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mc:AlternateContent xmlns:mc="http://schemas.openxmlformats.org/markup-compatibility/2006">
    <mc:Choice Requires="x15">
      <x15ac:absPath xmlns:x15ac="http://schemas.microsoft.com/office/spreadsheetml/2010/11/ac" url="https://seducpigov-my.sharepoint.com/personal/josesjunior_seduc_pi_gov_br/Documents/CINE REX/abril/"/>
    </mc:Choice>
  </mc:AlternateContent>
  <xr:revisionPtr revIDLastSave="23" documentId="8_{2E5DCA68-C275-48AF-A06E-E4FF1C547633}" xr6:coauthVersionLast="47" xr6:coauthVersionMax="47" xr10:uidLastSave="{A82AEE42-A15E-4201-88D0-4A9C80414586}"/>
  <bookViews>
    <workbookView xWindow="14400" yWindow="0" windowWidth="14400" windowHeight="15600" tabRatio="967" activeTab="16" xr2:uid="{053B21F9-6550-4C17-8818-9B7A5CCFEC8C}"/>
  </bookViews>
  <sheets>
    <sheet name="DADOS" sheetId="1" r:id="rId1"/>
    <sheet name="RESUMO" sheetId="2" r:id="rId2"/>
    <sheet name="CFF" sheetId="3" r:id="rId3"/>
    <sheet name="ORCAMENTO" sheetId="4" r:id="rId4"/>
    <sheet name="DESCRITIVO" sheetId="5" r:id="rId5"/>
    <sheet name="CO" sheetId="6" state="hidden" r:id="rId6"/>
    <sheet name="MEMORIA" sheetId="7" r:id="rId7"/>
    <sheet name="ADM" sheetId="25" r:id="rId8"/>
    <sheet name="CPU" sheetId="8" r:id="rId9"/>
    <sheet name="BDI DIF" sheetId="24" r:id="rId10"/>
    <sheet name="CPUAUX1" sheetId="9" state="hidden" r:id="rId11"/>
    <sheet name="CPUAUX2" sheetId="10" state="hidden" r:id="rId12"/>
    <sheet name="CPUAUX3" sheetId="11" state="hidden" r:id="rId13"/>
    <sheet name="CPUAUX4" sheetId="12" state="hidden" r:id="rId14"/>
    <sheet name="CPUAUX5" sheetId="13" state="hidden" r:id="rId15"/>
    <sheet name="BDI" sheetId="14" r:id="rId16"/>
    <sheet name="LSINAPI" sheetId="15" r:id="rId17"/>
    <sheet name="LSICRO" sheetId="16" state="hidden" r:id="rId18"/>
    <sheet name="ABC_S" sheetId="17" r:id="rId19"/>
    <sheet name="ABC_I" sheetId="18" state="hidden" r:id="rId20"/>
    <sheet name="COMPRAS" sheetId="19" state="hidden" r:id="rId21"/>
    <sheet name="CONTRATOS" sheetId="20" state="hidden" r:id="rId22"/>
    <sheet name="S" sheetId="21" state="hidden" r:id="rId23"/>
    <sheet name="I" sheetId="22" state="hidden" r:id="rId24"/>
    <sheet name="E" sheetId="23" state="hidden" r:id="rId25"/>
  </sheets>
  <externalReferences>
    <externalReference r:id="rId26"/>
    <externalReference r:id="rId27"/>
    <externalReference r:id="rId28"/>
  </externalReferences>
  <definedNames>
    <definedName name="_xlnm._FilterDatabase" localSheetId="20" hidden="1">COMPRAS!$A$6:$F$576</definedName>
    <definedName name="_xlnm._FilterDatabase" localSheetId="21" hidden="1">CONTRATOS!$A$6:$F$82</definedName>
    <definedName name="_xlnm._FilterDatabase" localSheetId="23" hidden="1">I!$A$6:$G$652</definedName>
    <definedName name="_xlnm.Print_Area" localSheetId="19">ABC_I!$A$1:$K$668</definedName>
    <definedName name="_xlnm.Print_Area" localSheetId="18">ABC_S!$A$1:$L$468</definedName>
    <definedName name="_xlnm.Print_Area" localSheetId="7">ADM!$A$1:$J$4534</definedName>
    <definedName name="_xlnm.Print_Area" localSheetId="15">BDI!$A$1:$F$51</definedName>
    <definedName name="_xlnm.Print_Area" localSheetId="9">'BDI DIF'!$A$1:$F$51</definedName>
    <definedName name="_xlnm.Print_Area" localSheetId="2">CFF!$A$1:$AS$57</definedName>
    <definedName name="_xlnm.Print_Area" localSheetId="5">CO!$A$1:$BR$592</definedName>
    <definedName name="_xlnm.Print_Area" localSheetId="20">COMPRAS!$A$1:$F$582</definedName>
    <definedName name="_xlnm.Print_Area" localSheetId="21">CONTRATOS!$A$1:$F$88</definedName>
    <definedName name="_xlnm.Print_Area" localSheetId="8">CPU!$A$1:$J$4546</definedName>
    <definedName name="_xlnm.Print_Area" localSheetId="10">CPUAUX1!$A$1:$J$1291</definedName>
    <definedName name="_xlnm.Print_Area" localSheetId="11">CPUAUX2!$A$1:$J$860</definedName>
    <definedName name="_xlnm.Print_Area" localSheetId="12">CPUAUX3!$A$1:$J$361</definedName>
    <definedName name="_xlnm.Print_Area" localSheetId="13">CPUAUX4!$A$1:$J$108</definedName>
    <definedName name="_xlnm.Print_Area" localSheetId="14">CPUAUX5!$A$1:$J$24</definedName>
    <definedName name="_xlnm.Print_Area" localSheetId="0">DADOS!$A$1:$F$48</definedName>
    <definedName name="_xlnm.Print_Area" localSheetId="4">DESCRITIVO!$A$1:$E$590</definedName>
    <definedName name="_xlnm.Print_Area" localSheetId="24">E!$A$1:$G$7</definedName>
    <definedName name="_xlnm.Print_Area" localSheetId="23">I!$A$1:$G$653</definedName>
    <definedName name="_xlnm.Print_Area" localSheetId="17">LSICRO!$A$1:$AD$186</definedName>
    <definedName name="_xlnm.Print_Area" localSheetId="16">LSINAPI!$A$1:$F$51</definedName>
    <definedName name="_xlnm.Print_Area" localSheetId="6">MEMORIA!$A$1:$N$1729</definedName>
    <definedName name="_xlnm.Print_Area" localSheetId="3">ORCAMENTO!$A$1:$I$590</definedName>
    <definedName name="_xlnm.Print_Area" localSheetId="1">RESUMO!$A$1:$F$54</definedName>
    <definedName name="_xlnm.Print_Area" localSheetId="22">S!$A$1:$G$695</definedName>
    <definedName name="ART_1" localSheetId="9">[1]DADOS!$C$13</definedName>
    <definedName name="ART_1">DADOS!$C$13</definedName>
    <definedName name="ART_2" localSheetId="9">[1]DADOS!$F$13</definedName>
    <definedName name="ART_2">DADOS!$F$13</definedName>
    <definedName name="BDI" localSheetId="9">[1]DADOS!$F$6</definedName>
    <definedName name="BDI">DADOS!$F$6</definedName>
    <definedName name="CIDADE" localSheetId="9">[1]DADOS!$D$7</definedName>
    <definedName name="CIDADE">DADOS!$D$7</definedName>
    <definedName name="DATA" localSheetId="9">[1]DADOS!$B$6</definedName>
    <definedName name="DATA">DADOS!$B$6</definedName>
    <definedName name="ecf">DADOS!$F$10</definedName>
    <definedName name="ENDERECO" localSheetId="9">[1]DADOS!$B$7</definedName>
    <definedName name="ENDERECO">DADOS!$B$7</definedName>
    <definedName name="ETAPA" localSheetId="9">[1]COMPRAS!$B$10</definedName>
    <definedName name="ETAPA">COMPRAS!$B$10</definedName>
    <definedName name="FOLHA" localSheetId="9">[1]DADOS!$F$8</definedName>
    <definedName name="FOLHA">DADOS!$F$8</definedName>
    <definedName name="FONTE" localSheetId="9">[1]DADOS!$B$8</definedName>
    <definedName name="FONTE">DADOS!$B$8</definedName>
    <definedName name="FUNCAO1" localSheetId="9">[1]DADOS!$C$12</definedName>
    <definedName name="FUNCAO1">DADOS!$C$12</definedName>
    <definedName name="FUNCAO2" localSheetId="9">[1]DADOS!$F$12</definedName>
    <definedName name="FUNCAO2">DADOS!$F$12</definedName>
    <definedName name="icf" localSheetId="9">[1]DADOS!$D$10</definedName>
    <definedName name="icf">DADOS!$D$10</definedName>
    <definedName name="LEI" localSheetId="9">[1]DADOS!$F$5</definedName>
    <definedName name="LEI">DADOS!$F$5</definedName>
    <definedName name="OBRA" localSheetId="9">[1]DADOS!$B$5</definedName>
    <definedName name="OBRA">DADOS!$B$5</definedName>
    <definedName name="pcf" localSheetId="9">[1]DADOS!$B$10</definedName>
    <definedName name="pcf">DADOS!$B$10</definedName>
    <definedName name="RESP1" localSheetId="9">[1]DADOS!$B$12</definedName>
    <definedName name="RESP1">DADOS!$B$12</definedName>
    <definedName name="RESP2" localSheetId="9">[1]DADOS!$E$12</definedName>
    <definedName name="RESP2">DADOS!$E$12</definedName>
    <definedName name="RN_1" localSheetId="9">[1]DADOS!$B$13</definedName>
    <definedName name="RN_1">DADOS!$B$13</definedName>
    <definedName name="RN_2" localSheetId="9">[1]DADOS!$E$13</definedName>
    <definedName name="RN_2">DADOS!$E$13</definedName>
    <definedName name="_xlnm.Print_Titles" localSheetId="19">ABC_I!$1:$10</definedName>
    <definedName name="_xlnm.Print_Titles" localSheetId="18">ABC_S!$1:$11</definedName>
    <definedName name="_xlnm.Print_Titles" localSheetId="7">ADM!$1:$9</definedName>
    <definedName name="_xlnm.Print_Titles" localSheetId="15">BDI!$1:$10</definedName>
    <definedName name="_xlnm.Print_Titles" localSheetId="9">'BDI DIF'!$1:$10</definedName>
    <definedName name="_xlnm.Print_Titles" localSheetId="2">CFF!$1:$10</definedName>
    <definedName name="_xlnm.Print_Titles" localSheetId="5">CO!$A:$A,CO!$1:$11</definedName>
    <definedName name="_xlnm.Print_Titles" localSheetId="20">COMPRAS!$1:$11</definedName>
    <definedName name="_xlnm.Print_Titles" localSheetId="21">CONTRATOS!$1:$11</definedName>
    <definedName name="_xlnm.Print_Titles" localSheetId="8">CPU!$1:$9</definedName>
    <definedName name="_xlnm.Print_Titles" localSheetId="10">CPUAUX1!$1:$9</definedName>
    <definedName name="_xlnm.Print_Titles" localSheetId="11">CPUAUX2!$1:$9</definedName>
    <definedName name="_xlnm.Print_Titles" localSheetId="12">CPUAUX3!$1:$9</definedName>
    <definedName name="_xlnm.Print_Titles" localSheetId="13">CPUAUX4!$1:$9</definedName>
    <definedName name="_xlnm.Print_Titles" localSheetId="14">CPUAUX5!$1:$9</definedName>
    <definedName name="_xlnm.Print_Titles" localSheetId="4">DESCRITIVO!$1:$10</definedName>
    <definedName name="_xlnm.Print_Titles" localSheetId="24">E!$1:$6</definedName>
    <definedName name="_xlnm.Print_Titles" localSheetId="23">I!$1:$6</definedName>
    <definedName name="_xlnm.Print_Titles" localSheetId="17">LSICRO!$1:$11</definedName>
    <definedName name="_xlnm.Print_Titles" localSheetId="16">LSINAPI!$1:$11</definedName>
    <definedName name="_xlnm.Print_Titles" localSheetId="6">MEMORIA!$1:$10</definedName>
    <definedName name="_xlnm.Print_Titles" localSheetId="3">ORCAMENTO!$1:$10</definedName>
    <definedName name="_xlnm.Print_Titles" localSheetId="1">RESUMO!$1:$10</definedName>
    <definedName name="_xlnm.Print_Titles" localSheetId="22">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86" i="5" l="1"/>
  <c r="D586" i="5"/>
  <c r="B586" i="5"/>
  <c r="E585" i="5"/>
  <c r="D585" i="5"/>
  <c r="B585" i="5"/>
  <c r="E584" i="5"/>
  <c r="D584" i="5"/>
  <c r="B584" i="5"/>
  <c r="E583" i="5"/>
  <c r="D583" i="5"/>
  <c r="B583" i="5"/>
  <c r="E582" i="5"/>
  <c r="D582" i="5"/>
  <c r="B582" i="5"/>
  <c r="E581" i="5"/>
  <c r="D581" i="5"/>
  <c r="B581" i="5"/>
  <c r="E580" i="5"/>
  <c r="D580" i="5"/>
  <c r="B580" i="5"/>
  <c r="B579" i="5"/>
  <c r="E578" i="5"/>
  <c r="D578" i="5"/>
  <c r="B578" i="5"/>
  <c r="E577" i="5"/>
  <c r="D577" i="5"/>
  <c r="B577" i="5"/>
  <c r="E576" i="5"/>
  <c r="D576" i="5"/>
  <c r="B576" i="5"/>
  <c r="E575" i="5"/>
  <c r="D575" i="5"/>
  <c r="B575" i="5"/>
  <c r="E574" i="5"/>
  <c r="D574" i="5"/>
  <c r="B574" i="5"/>
  <c r="E573" i="5"/>
  <c r="D573" i="5"/>
  <c r="B573" i="5"/>
  <c r="E572" i="5"/>
  <c r="D572" i="5"/>
  <c r="B572" i="5"/>
  <c r="E571" i="5"/>
  <c r="D571" i="5"/>
  <c r="B571" i="5"/>
  <c r="E570" i="5"/>
  <c r="D570" i="5"/>
  <c r="B570" i="5"/>
  <c r="E569" i="5"/>
  <c r="D569" i="5"/>
  <c r="B569" i="5"/>
  <c r="B568" i="5"/>
  <c r="E567" i="5"/>
  <c r="D567" i="5"/>
  <c r="B567" i="5"/>
  <c r="E566" i="5"/>
  <c r="D566" i="5"/>
  <c r="B566" i="5"/>
  <c r="E565" i="5"/>
  <c r="D565" i="5"/>
  <c r="B565" i="5"/>
  <c r="E564" i="5"/>
  <c r="D564" i="5"/>
  <c r="B564" i="5"/>
  <c r="E563" i="5"/>
  <c r="D563" i="5"/>
  <c r="B563" i="5"/>
  <c r="E562" i="5"/>
  <c r="D562" i="5"/>
  <c r="B562" i="5"/>
  <c r="E561" i="5"/>
  <c r="D561" i="5"/>
  <c r="B561" i="5"/>
  <c r="E560" i="5"/>
  <c r="D560" i="5"/>
  <c r="B560" i="5"/>
  <c r="E559" i="5"/>
  <c r="D559" i="5"/>
  <c r="B559" i="5"/>
  <c r="B558" i="5"/>
  <c r="E557" i="5"/>
  <c r="D557" i="5"/>
  <c r="B557" i="5"/>
  <c r="E556" i="5"/>
  <c r="D556" i="5"/>
  <c r="B556" i="5"/>
  <c r="E555" i="5"/>
  <c r="D555" i="5"/>
  <c r="B555" i="5"/>
  <c r="E554" i="5"/>
  <c r="D554" i="5"/>
  <c r="B554" i="5"/>
  <c r="E553" i="5"/>
  <c r="D553" i="5"/>
  <c r="B553" i="5"/>
  <c r="E552" i="5"/>
  <c r="D552" i="5"/>
  <c r="B552" i="5"/>
  <c r="B551" i="5"/>
  <c r="E550" i="5"/>
  <c r="D550" i="5"/>
  <c r="B550" i="5"/>
  <c r="E549" i="5"/>
  <c r="D549" i="5"/>
  <c r="B549" i="5"/>
  <c r="E548" i="5"/>
  <c r="D548" i="5"/>
  <c r="B548" i="5"/>
  <c r="E547" i="5"/>
  <c r="D547" i="5"/>
  <c r="B547" i="5"/>
  <c r="E546" i="5"/>
  <c r="D546" i="5"/>
  <c r="B546" i="5"/>
  <c r="E545" i="5"/>
  <c r="D545" i="5"/>
  <c r="B545" i="5"/>
  <c r="E544" i="5"/>
  <c r="D544" i="5"/>
  <c r="B544" i="5"/>
  <c r="E543" i="5"/>
  <c r="D543" i="5"/>
  <c r="B543" i="5"/>
  <c r="E542" i="5"/>
  <c r="D542" i="5"/>
  <c r="B542" i="5"/>
  <c r="E541" i="5"/>
  <c r="D541" i="5"/>
  <c r="B541" i="5"/>
  <c r="E540" i="5"/>
  <c r="D540" i="5"/>
  <c r="B540" i="5"/>
  <c r="E539" i="5"/>
  <c r="D539" i="5"/>
  <c r="B539" i="5"/>
  <c r="E538" i="5"/>
  <c r="D538" i="5"/>
  <c r="B538" i="5"/>
  <c r="E537" i="5"/>
  <c r="D537" i="5"/>
  <c r="B537" i="5"/>
  <c r="E536" i="5"/>
  <c r="D536" i="5"/>
  <c r="B536" i="5"/>
  <c r="E535" i="5"/>
  <c r="D535" i="5"/>
  <c r="B535" i="5"/>
  <c r="E534" i="5"/>
  <c r="D534" i="5"/>
  <c r="B534" i="5"/>
  <c r="E533" i="5"/>
  <c r="D533" i="5"/>
  <c r="B533" i="5"/>
  <c r="E532" i="5"/>
  <c r="D532" i="5"/>
  <c r="B532" i="5"/>
  <c r="E531" i="5"/>
  <c r="D531" i="5"/>
  <c r="B531" i="5"/>
  <c r="E530" i="5"/>
  <c r="D530" i="5"/>
  <c r="B530" i="5"/>
  <c r="E529" i="5"/>
  <c r="D529" i="5"/>
  <c r="B529" i="5"/>
  <c r="E528" i="5"/>
  <c r="D528" i="5"/>
  <c r="B528" i="5"/>
  <c r="E527" i="5"/>
  <c r="D527" i="5"/>
  <c r="B527" i="5"/>
  <c r="E526" i="5"/>
  <c r="D526" i="5"/>
  <c r="B526" i="5"/>
  <c r="E525" i="5"/>
  <c r="D525" i="5"/>
  <c r="B525" i="5"/>
  <c r="E524" i="5"/>
  <c r="D524" i="5"/>
  <c r="B524" i="5"/>
  <c r="E523" i="5"/>
  <c r="D523" i="5"/>
  <c r="B523" i="5"/>
  <c r="E522" i="5"/>
  <c r="D522" i="5"/>
  <c r="B522" i="5"/>
  <c r="E521" i="5"/>
  <c r="D521" i="5"/>
  <c r="B521" i="5"/>
  <c r="E520" i="5"/>
  <c r="D520" i="5"/>
  <c r="B520" i="5"/>
  <c r="E519" i="5"/>
  <c r="D519" i="5"/>
  <c r="B519" i="5"/>
  <c r="E518" i="5"/>
  <c r="D518" i="5"/>
  <c r="B518" i="5"/>
  <c r="E517" i="5"/>
  <c r="D517" i="5"/>
  <c r="B517" i="5"/>
  <c r="E516" i="5"/>
  <c r="D516" i="5"/>
  <c r="B516" i="5"/>
  <c r="E515" i="5"/>
  <c r="D515" i="5"/>
  <c r="B515" i="5"/>
  <c r="E514" i="5"/>
  <c r="D514" i="5"/>
  <c r="B514" i="5"/>
  <c r="E513" i="5"/>
  <c r="D513" i="5"/>
  <c r="B513" i="5"/>
  <c r="E512" i="5"/>
  <c r="D512" i="5"/>
  <c r="B512" i="5"/>
  <c r="E511" i="5"/>
  <c r="D511" i="5"/>
  <c r="B511" i="5"/>
  <c r="E510" i="5"/>
  <c r="D510" i="5"/>
  <c r="B510" i="5"/>
  <c r="E509" i="5"/>
  <c r="D509" i="5"/>
  <c r="B509" i="5"/>
  <c r="E508" i="5"/>
  <c r="D508" i="5"/>
  <c r="B508" i="5"/>
  <c r="E507" i="5"/>
  <c r="D507" i="5"/>
  <c r="B507" i="5"/>
  <c r="E506" i="5"/>
  <c r="D506" i="5"/>
  <c r="B506" i="5"/>
  <c r="E505" i="5"/>
  <c r="D505" i="5"/>
  <c r="B505" i="5"/>
  <c r="E504" i="5"/>
  <c r="D504" i="5"/>
  <c r="B504" i="5"/>
  <c r="E503" i="5"/>
  <c r="D503" i="5"/>
  <c r="B503" i="5"/>
  <c r="E502" i="5"/>
  <c r="D502" i="5"/>
  <c r="B502" i="5"/>
  <c r="E501" i="5"/>
  <c r="D501" i="5"/>
  <c r="B501" i="5"/>
  <c r="E500" i="5"/>
  <c r="D500" i="5"/>
  <c r="B500" i="5"/>
  <c r="E499" i="5"/>
  <c r="D499" i="5"/>
  <c r="B499" i="5"/>
  <c r="E498" i="5"/>
  <c r="D498" i="5"/>
  <c r="B498" i="5"/>
  <c r="E497" i="5"/>
  <c r="D497" i="5"/>
  <c r="B497" i="5"/>
  <c r="E496" i="5"/>
  <c r="D496" i="5"/>
  <c r="B496" i="5"/>
  <c r="E495" i="5"/>
  <c r="D495" i="5"/>
  <c r="B495" i="5"/>
  <c r="E494" i="5"/>
  <c r="D494" i="5"/>
  <c r="B494" i="5"/>
  <c r="E493" i="5"/>
  <c r="D493" i="5"/>
  <c r="B493" i="5"/>
  <c r="E492" i="5"/>
  <c r="D492" i="5"/>
  <c r="B492" i="5"/>
  <c r="E491" i="5"/>
  <c r="D491" i="5"/>
  <c r="B491" i="5"/>
  <c r="E490" i="5"/>
  <c r="D490" i="5"/>
  <c r="B490" i="5"/>
  <c r="E489" i="5"/>
  <c r="D489" i="5"/>
  <c r="B489" i="5"/>
  <c r="E488" i="5"/>
  <c r="D488" i="5"/>
  <c r="B488" i="5"/>
  <c r="E487" i="5"/>
  <c r="D487" i="5"/>
  <c r="B487" i="5"/>
  <c r="E486" i="5"/>
  <c r="D486" i="5"/>
  <c r="B486" i="5"/>
  <c r="E485" i="5"/>
  <c r="D485" i="5"/>
  <c r="B485" i="5"/>
  <c r="E484" i="5"/>
  <c r="D484" i="5"/>
  <c r="B484" i="5"/>
  <c r="E483" i="5"/>
  <c r="D483" i="5"/>
  <c r="B483" i="5"/>
  <c r="E482" i="5"/>
  <c r="D482" i="5"/>
  <c r="B482" i="5"/>
  <c r="E481" i="5"/>
  <c r="D481" i="5"/>
  <c r="B481" i="5"/>
  <c r="E480" i="5"/>
  <c r="D480" i="5"/>
  <c r="B480" i="5"/>
  <c r="E479" i="5"/>
  <c r="D479" i="5"/>
  <c r="B479" i="5"/>
  <c r="E478" i="5"/>
  <c r="D478" i="5"/>
  <c r="B478" i="5"/>
  <c r="E477" i="5"/>
  <c r="D477" i="5"/>
  <c r="B477" i="5"/>
  <c r="E476" i="5"/>
  <c r="D476" i="5"/>
  <c r="B476" i="5"/>
  <c r="E475" i="5"/>
  <c r="D475" i="5"/>
  <c r="B475" i="5"/>
  <c r="E474" i="5"/>
  <c r="D474" i="5"/>
  <c r="B474" i="5"/>
  <c r="E473" i="5"/>
  <c r="D473" i="5"/>
  <c r="B473" i="5"/>
  <c r="E472" i="5"/>
  <c r="D472" i="5"/>
  <c r="B472" i="5"/>
  <c r="E471" i="5"/>
  <c r="D471" i="5"/>
  <c r="B471" i="5"/>
  <c r="E470" i="5"/>
  <c r="D470" i="5"/>
  <c r="B470" i="5"/>
  <c r="E469" i="5"/>
  <c r="D469" i="5"/>
  <c r="B469" i="5"/>
  <c r="E468" i="5"/>
  <c r="D468" i="5"/>
  <c r="B468" i="5"/>
  <c r="E467" i="5"/>
  <c r="D467" i="5"/>
  <c r="B467" i="5"/>
  <c r="E466" i="5"/>
  <c r="D466" i="5"/>
  <c r="B466" i="5"/>
  <c r="B465" i="5"/>
  <c r="E464" i="5"/>
  <c r="D464" i="5"/>
  <c r="B464" i="5"/>
  <c r="E463" i="5"/>
  <c r="D463" i="5"/>
  <c r="B463" i="5"/>
  <c r="E462" i="5"/>
  <c r="D462" i="5"/>
  <c r="B462" i="5"/>
  <c r="E461" i="5"/>
  <c r="D461" i="5"/>
  <c r="B461" i="5"/>
  <c r="E460" i="5"/>
  <c r="D460" i="5"/>
  <c r="B460" i="5"/>
  <c r="E459" i="5"/>
  <c r="D459" i="5"/>
  <c r="B459" i="5"/>
  <c r="E458" i="5"/>
  <c r="D458" i="5"/>
  <c r="B458" i="5"/>
  <c r="E457" i="5"/>
  <c r="D457" i="5"/>
  <c r="B457" i="5"/>
  <c r="E456" i="5"/>
  <c r="D456" i="5"/>
  <c r="B456" i="5"/>
  <c r="E455" i="5"/>
  <c r="D455" i="5"/>
  <c r="B455" i="5"/>
  <c r="E454" i="5"/>
  <c r="D454" i="5"/>
  <c r="B454" i="5"/>
  <c r="E453" i="5"/>
  <c r="D453" i="5"/>
  <c r="B453" i="5"/>
  <c r="E452" i="5"/>
  <c r="D452" i="5"/>
  <c r="B452" i="5"/>
  <c r="E451" i="5"/>
  <c r="D451" i="5"/>
  <c r="B451" i="5"/>
  <c r="E450" i="5"/>
  <c r="D450" i="5"/>
  <c r="B450" i="5"/>
  <c r="E449" i="5"/>
  <c r="D449" i="5"/>
  <c r="B449" i="5"/>
  <c r="E448" i="5"/>
  <c r="D448" i="5"/>
  <c r="B448" i="5"/>
  <c r="E447" i="5"/>
  <c r="D447" i="5"/>
  <c r="B447" i="5"/>
  <c r="E446" i="5"/>
  <c r="D446" i="5"/>
  <c r="B446" i="5"/>
  <c r="B445" i="5"/>
  <c r="E444" i="5"/>
  <c r="D444" i="5"/>
  <c r="B444" i="5"/>
  <c r="E443" i="5"/>
  <c r="D443" i="5"/>
  <c r="B443" i="5"/>
  <c r="E442" i="5"/>
  <c r="D442" i="5"/>
  <c r="B442" i="5"/>
  <c r="E441" i="5"/>
  <c r="D441" i="5"/>
  <c r="B441" i="5"/>
  <c r="E440" i="5"/>
  <c r="D440" i="5"/>
  <c r="B440" i="5"/>
  <c r="E439" i="5"/>
  <c r="D439" i="5"/>
  <c r="B439" i="5"/>
  <c r="E438" i="5"/>
  <c r="D438" i="5"/>
  <c r="B438" i="5"/>
  <c r="E437" i="5"/>
  <c r="D437" i="5"/>
  <c r="B437" i="5"/>
  <c r="E436" i="5"/>
  <c r="D436" i="5"/>
  <c r="B436" i="5"/>
  <c r="E435" i="5"/>
  <c r="D435" i="5"/>
  <c r="B435" i="5"/>
  <c r="E434" i="5"/>
  <c r="D434" i="5"/>
  <c r="B434" i="5"/>
  <c r="E433" i="5"/>
  <c r="D433" i="5"/>
  <c r="B433" i="5"/>
  <c r="E432" i="5"/>
  <c r="D432" i="5"/>
  <c r="B432" i="5"/>
  <c r="E431" i="5"/>
  <c r="D431" i="5"/>
  <c r="B431" i="5"/>
  <c r="E430" i="5"/>
  <c r="D430" i="5"/>
  <c r="B430" i="5"/>
  <c r="E429" i="5"/>
  <c r="D429" i="5"/>
  <c r="B429" i="5"/>
  <c r="E428" i="5"/>
  <c r="D428" i="5"/>
  <c r="B428" i="5"/>
  <c r="E427" i="5"/>
  <c r="D427" i="5"/>
  <c r="B427" i="5"/>
  <c r="B426" i="5"/>
  <c r="E425" i="5"/>
  <c r="D425" i="5"/>
  <c r="B425" i="5"/>
  <c r="E424" i="5"/>
  <c r="D424" i="5"/>
  <c r="B424" i="5"/>
  <c r="E423" i="5"/>
  <c r="D423" i="5"/>
  <c r="B423" i="5"/>
  <c r="E422" i="5"/>
  <c r="D422" i="5"/>
  <c r="B422" i="5"/>
  <c r="E421" i="5"/>
  <c r="D421" i="5"/>
  <c r="B421" i="5"/>
  <c r="E420" i="5"/>
  <c r="D420" i="5"/>
  <c r="B420" i="5"/>
  <c r="E419" i="5"/>
  <c r="D419" i="5"/>
  <c r="B419" i="5"/>
  <c r="E418" i="5"/>
  <c r="D418" i="5"/>
  <c r="B418" i="5"/>
  <c r="E417" i="5"/>
  <c r="D417" i="5"/>
  <c r="B417" i="5"/>
  <c r="E416" i="5"/>
  <c r="D416" i="5"/>
  <c r="B416" i="5"/>
  <c r="E415" i="5"/>
  <c r="D415" i="5"/>
  <c r="B415" i="5"/>
  <c r="E414" i="5"/>
  <c r="D414" i="5"/>
  <c r="B414" i="5"/>
  <c r="E413" i="5"/>
  <c r="D413" i="5"/>
  <c r="B413" i="5"/>
  <c r="E412" i="5"/>
  <c r="D412" i="5"/>
  <c r="B412" i="5"/>
  <c r="E411" i="5"/>
  <c r="D411" i="5"/>
  <c r="B411" i="5"/>
  <c r="E410" i="5"/>
  <c r="D410" i="5"/>
  <c r="B410" i="5"/>
  <c r="E409" i="5"/>
  <c r="D409" i="5"/>
  <c r="B409" i="5"/>
  <c r="E408" i="5"/>
  <c r="D408" i="5"/>
  <c r="B408" i="5"/>
  <c r="E407" i="5"/>
  <c r="D407" i="5"/>
  <c r="B407" i="5"/>
  <c r="E406" i="5"/>
  <c r="D406" i="5"/>
  <c r="B406" i="5"/>
  <c r="E405" i="5"/>
  <c r="D405" i="5"/>
  <c r="B405" i="5"/>
  <c r="E404" i="5"/>
  <c r="D404" i="5"/>
  <c r="B404" i="5"/>
  <c r="E403" i="5"/>
  <c r="D403" i="5"/>
  <c r="B403" i="5"/>
  <c r="E402" i="5"/>
  <c r="D402" i="5"/>
  <c r="B402" i="5"/>
  <c r="E401" i="5"/>
  <c r="D401" i="5"/>
  <c r="B401" i="5"/>
  <c r="E400" i="5"/>
  <c r="D400" i="5"/>
  <c r="B400" i="5"/>
  <c r="E399" i="5"/>
  <c r="D399" i="5"/>
  <c r="B399" i="5"/>
  <c r="E398" i="5"/>
  <c r="D398" i="5"/>
  <c r="B398" i="5"/>
  <c r="E397" i="5"/>
  <c r="D397" i="5"/>
  <c r="B397" i="5"/>
  <c r="E396" i="5"/>
  <c r="D396" i="5"/>
  <c r="B396" i="5"/>
  <c r="E395" i="5"/>
  <c r="D395" i="5"/>
  <c r="B395" i="5"/>
  <c r="E394" i="5"/>
  <c r="D394" i="5"/>
  <c r="B394" i="5"/>
  <c r="E393" i="5"/>
  <c r="D393" i="5"/>
  <c r="B393" i="5"/>
  <c r="E392" i="5"/>
  <c r="D392" i="5"/>
  <c r="B392" i="5"/>
  <c r="E391" i="5"/>
  <c r="D391" i="5"/>
  <c r="B391" i="5"/>
  <c r="E390" i="5"/>
  <c r="D390" i="5"/>
  <c r="B390" i="5"/>
  <c r="E389" i="5"/>
  <c r="D389" i="5"/>
  <c r="B389" i="5"/>
  <c r="E388" i="5"/>
  <c r="D388" i="5"/>
  <c r="B388" i="5"/>
  <c r="B387" i="5"/>
  <c r="E386" i="5"/>
  <c r="D386" i="5"/>
  <c r="B386" i="5"/>
  <c r="E385" i="5"/>
  <c r="D385" i="5"/>
  <c r="B385" i="5"/>
  <c r="E384" i="5"/>
  <c r="D384" i="5"/>
  <c r="B384" i="5"/>
  <c r="E383" i="5"/>
  <c r="D383" i="5"/>
  <c r="B383" i="5"/>
  <c r="E382" i="5"/>
  <c r="D382" i="5"/>
  <c r="B382" i="5"/>
  <c r="E381" i="5"/>
  <c r="D381" i="5"/>
  <c r="B381" i="5"/>
  <c r="E380" i="5"/>
  <c r="D380" i="5"/>
  <c r="B380" i="5"/>
  <c r="E379" i="5"/>
  <c r="D379" i="5"/>
  <c r="B379" i="5"/>
  <c r="E378" i="5"/>
  <c r="D378" i="5"/>
  <c r="B378" i="5"/>
  <c r="E377" i="5"/>
  <c r="D377" i="5"/>
  <c r="B377" i="5"/>
  <c r="E376" i="5"/>
  <c r="D376" i="5"/>
  <c r="B376" i="5"/>
  <c r="E375" i="5"/>
  <c r="D375" i="5"/>
  <c r="B375" i="5"/>
  <c r="E374" i="5"/>
  <c r="D374" i="5"/>
  <c r="B374" i="5"/>
  <c r="E373" i="5"/>
  <c r="D373" i="5"/>
  <c r="B373" i="5"/>
  <c r="E372" i="5"/>
  <c r="D372" i="5"/>
  <c r="B372" i="5"/>
  <c r="E371" i="5"/>
  <c r="D371" i="5"/>
  <c r="B371" i="5"/>
  <c r="E370" i="5"/>
  <c r="D370" i="5"/>
  <c r="B370" i="5"/>
  <c r="E369" i="5"/>
  <c r="D369" i="5"/>
  <c r="B369" i="5"/>
  <c r="E368" i="5"/>
  <c r="D368" i="5"/>
  <c r="B368" i="5"/>
  <c r="E367" i="5"/>
  <c r="D367" i="5"/>
  <c r="B367" i="5"/>
  <c r="E366" i="5"/>
  <c r="D366" i="5"/>
  <c r="B366" i="5"/>
  <c r="E365" i="5"/>
  <c r="D365" i="5"/>
  <c r="B365" i="5"/>
  <c r="E364" i="5"/>
  <c r="D364" i="5"/>
  <c r="B364" i="5"/>
  <c r="E363" i="5"/>
  <c r="D363" i="5"/>
  <c r="B363" i="5"/>
  <c r="E362" i="5"/>
  <c r="D362" i="5"/>
  <c r="B362" i="5"/>
  <c r="E361" i="5"/>
  <c r="D361" i="5"/>
  <c r="B361" i="5"/>
  <c r="E360" i="5"/>
  <c r="D360" i="5"/>
  <c r="B360" i="5"/>
  <c r="E359" i="5"/>
  <c r="D359" i="5"/>
  <c r="B359" i="5"/>
  <c r="E358" i="5"/>
  <c r="D358" i="5"/>
  <c r="B358" i="5"/>
  <c r="E357" i="5"/>
  <c r="D357" i="5"/>
  <c r="B357" i="5"/>
  <c r="E356" i="5"/>
  <c r="D356" i="5"/>
  <c r="B356" i="5"/>
  <c r="E355" i="5"/>
  <c r="D355" i="5"/>
  <c r="B355" i="5"/>
  <c r="E354" i="5"/>
  <c r="D354" i="5"/>
  <c r="B354" i="5"/>
  <c r="E353" i="5"/>
  <c r="D353" i="5"/>
  <c r="B353" i="5"/>
  <c r="E352" i="5"/>
  <c r="D352" i="5"/>
  <c r="B352" i="5"/>
  <c r="B351" i="5"/>
  <c r="E350" i="5"/>
  <c r="D350" i="5"/>
  <c r="B350" i="5"/>
  <c r="E349" i="5"/>
  <c r="D349" i="5"/>
  <c r="B349" i="5"/>
  <c r="E348" i="5"/>
  <c r="D348" i="5"/>
  <c r="B348" i="5"/>
  <c r="E347" i="5"/>
  <c r="D347" i="5"/>
  <c r="B347" i="5"/>
  <c r="E346" i="5"/>
  <c r="D346" i="5"/>
  <c r="B346" i="5"/>
  <c r="E345" i="5"/>
  <c r="D345" i="5"/>
  <c r="B345" i="5"/>
  <c r="E344" i="5"/>
  <c r="D344" i="5"/>
  <c r="B344" i="5"/>
  <c r="E343" i="5"/>
  <c r="D343" i="5"/>
  <c r="B343" i="5"/>
  <c r="E342" i="5"/>
  <c r="D342" i="5"/>
  <c r="B342" i="5"/>
  <c r="E341" i="5"/>
  <c r="D341" i="5"/>
  <c r="B341" i="5"/>
  <c r="E340" i="5"/>
  <c r="D340" i="5"/>
  <c r="B340" i="5"/>
  <c r="E339" i="5"/>
  <c r="D339" i="5"/>
  <c r="B339" i="5"/>
  <c r="E338" i="5"/>
  <c r="D338" i="5"/>
  <c r="B338" i="5"/>
  <c r="E337" i="5"/>
  <c r="D337" i="5"/>
  <c r="B337" i="5"/>
  <c r="E336" i="5"/>
  <c r="D336" i="5"/>
  <c r="B336" i="5"/>
  <c r="E335" i="5"/>
  <c r="D335" i="5"/>
  <c r="B335" i="5"/>
  <c r="E334" i="5"/>
  <c r="D334" i="5"/>
  <c r="B334" i="5"/>
  <c r="E333" i="5"/>
  <c r="D333" i="5"/>
  <c r="B333" i="5"/>
  <c r="E332" i="5"/>
  <c r="D332" i="5"/>
  <c r="B332" i="5"/>
  <c r="E331" i="5"/>
  <c r="D331" i="5"/>
  <c r="B331" i="5"/>
  <c r="B330" i="5"/>
  <c r="E329" i="5"/>
  <c r="D329" i="5"/>
  <c r="B329" i="5"/>
  <c r="E328" i="5"/>
  <c r="D328" i="5"/>
  <c r="B328" i="5"/>
  <c r="E327" i="5"/>
  <c r="D327" i="5"/>
  <c r="B327" i="5"/>
  <c r="E326" i="5"/>
  <c r="D326" i="5"/>
  <c r="B326" i="5"/>
  <c r="E325" i="5"/>
  <c r="D325" i="5"/>
  <c r="B325" i="5"/>
  <c r="E324" i="5"/>
  <c r="D324" i="5"/>
  <c r="B324" i="5"/>
  <c r="E323" i="5"/>
  <c r="D323" i="5"/>
  <c r="B323" i="5"/>
  <c r="E322" i="5"/>
  <c r="D322" i="5"/>
  <c r="B322" i="5"/>
  <c r="E321" i="5"/>
  <c r="D321" i="5"/>
  <c r="B321" i="5"/>
  <c r="E320" i="5"/>
  <c r="D320" i="5"/>
  <c r="B320" i="5"/>
  <c r="E319" i="5"/>
  <c r="D319" i="5"/>
  <c r="B319" i="5"/>
  <c r="E318" i="5"/>
  <c r="D318" i="5"/>
  <c r="B318" i="5"/>
  <c r="E317" i="5"/>
  <c r="D317" i="5"/>
  <c r="B317" i="5"/>
  <c r="E316" i="5"/>
  <c r="D316" i="5"/>
  <c r="B316" i="5"/>
  <c r="E315" i="5"/>
  <c r="D315" i="5"/>
  <c r="B315" i="5"/>
  <c r="E314" i="5"/>
  <c r="D314" i="5"/>
  <c r="B314" i="5"/>
  <c r="E313" i="5"/>
  <c r="D313" i="5"/>
  <c r="B313" i="5"/>
  <c r="E312" i="5"/>
  <c r="D312" i="5"/>
  <c r="B312" i="5"/>
  <c r="E311" i="5"/>
  <c r="D311" i="5"/>
  <c r="B311" i="5"/>
  <c r="E310" i="5"/>
  <c r="D310" i="5"/>
  <c r="B310" i="5"/>
  <c r="E309" i="5"/>
  <c r="D309" i="5"/>
  <c r="B309" i="5"/>
  <c r="E308" i="5"/>
  <c r="D308" i="5"/>
  <c r="B308" i="5"/>
  <c r="E307" i="5"/>
  <c r="D307" i="5"/>
  <c r="B307" i="5"/>
  <c r="B306" i="5"/>
  <c r="E305" i="5"/>
  <c r="D305" i="5"/>
  <c r="B305" i="5"/>
  <c r="E304" i="5"/>
  <c r="D304" i="5"/>
  <c r="B304" i="5"/>
  <c r="E303" i="5"/>
  <c r="D303" i="5"/>
  <c r="B303" i="5"/>
  <c r="E302" i="5"/>
  <c r="D302" i="5"/>
  <c r="B302" i="5"/>
  <c r="E301" i="5"/>
  <c r="D301" i="5"/>
  <c r="B301" i="5"/>
  <c r="E300" i="5"/>
  <c r="D300" i="5"/>
  <c r="B300" i="5"/>
  <c r="E299" i="5"/>
  <c r="D299" i="5"/>
  <c r="B299" i="5"/>
  <c r="E298" i="5"/>
  <c r="D298" i="5"/>
  <c r="B298" i="5"/>
  <c r="E297" i="5"/>
  <c r="D297" i="5"/>
  <c r="B297" i="5"/>
  <c r="E296" i="5"/>
  <c r="D296" i="5"/>
  <c r="B296" i="5"/>
  <c r="E295" i="5"/>
  <c r="D295" i="5"/>
  <c r="B295" i="5"/>
  <c r="E294" i="5"/>
  <c r="D294" i="5"/>
  <c r="B294" i="5"/>
  <c r="E293" i="5"/>
  <c r="D293" i="5"/>
  <c r="B293" i="5"/>
  <c r="E292" i="5"/>
  <c r="D292" i="5"/>
  <c r="B292" i="5"/>
  <c r="B291" i="5"/>
  <c r="E290" i="5"/>
  <c r="D290" i="5"/>
  <c r="B290" i="5"/>
  <c r="E289" i="5"/>
  <c r="D289" i="5"/>
  <c r="B289" i="5"/>
  <c r="E288" i="5"/>
  <c r="D288" i="5"/>
  <c r="B288" i="5"/>
  <c r="E287" i="5"/>
  <c r="D287" i="5"/>
  <c r="B287" i="5"/>
  <c r="E286" i="5"/>
  <c r="D286" i="5"/>
  <c r="B286" i="5"/>
  <c r="E285" i="5"/>
  <c r="D285" i="5"/>
  <c r="B285" i="5"/>
  <c r="E284" i="5"/>
  <c r="D284" i="5"/>
  <c r="B284" i="5"/>
  <c r="E283" i="5"/>
  <c r="D283" i="5"/>
  <c r="B283" i="5"/>
  <c r="E282" i="5"/>
  <c r="D282" i="5"/>
  <c r="B282" i="5"/>
  <c r="E281" i="5"/>
  <c r="D281" i="5"/>
  <c r="B281" i="5"/>
  <c r="E280" i="5"/>
  <c r="D280" i="5"/>
  <c r="B280" i="5"/>
  <c r="E279" i="5"/>
  <c r="D279" i="5"/>
  <c r="B279" i="5"/>
  <c r="E278" i="5"/>
  <c r="D278" i="5"/>
  <c r="B278" i="5"/>
  <c r="E277" i="5"/>
  <c r="D277" i="5"/>
  <c r="B277" i="5"/>
  <c r="E276" i="5"/>
  <c r="D276" i="5"/>
  <c r="B276" i="5"/>
  <c r="E275" i="5"/>
  <c r="D275" i="5"/>
  <c r="B275" i="5"/>
  <c r="E274" i="5"/>
  <c r="D274" i="5"/>
  <c r="B274" i="5"/>
  <c r="E273" i="5"/>
  <c r="D273" i="5"/>
  <c r="B273" i="5"/>
  <c r="E272" i="5"/>
  <c r="D272" i="5"/>
  <c r="B272" i="5"/>
  <c r="E271" i="5"/>
  <c r="D271" i="5"/>
  <c r="B271" i="5"/>
  <c r="E270" i="5"/>
  <c r="D270" i="5"/>
  <c r="B270" i="5"/>
  <c r="E269" i="5"/>
  <c r="D269" i="5"/>
  <c r="B269" i="5"/>
  <c r="E268" i="5"/>
  <c r="D268" i="5"/>
  <c r="B268" i="5"/>
  <c r="E267" i="5"/>
  <c r="D267" i="5"/>
  <c r="B267" i="5"/>
  <c r="E266" i="5"/>
  <c r="D266" i="5"/>
  <c r="B266" i="5"/>
  <c r="E265" i="5"/>
  <c r="D265" i="5"/>
  <c r="B265" i="5"/>
  <c r="E264" i="5"/>
  <c r="D264" i="5"/>
  <c r="B264" i="5"/>
  <c r="E263" i="5"/>
  <c r="D263" i="5"/>
  <c r="B263" i="5"/>
  <c r="E262" i="5"/>
  <c r="D262" i="5"/>
  <c r="B262" i="5"/>
  <c r="E261" i="5"/>
  <c r="D261" i="5"/>
  <c r="B261" i="5"/>
  <c r="E260" i="5"/>
  <c r="D260" i="5"/>
  <c r="B260" i="5"/>
  <c r="E259" i="5"/>
  <c r="D259" i="5"/>
  <c r="B259" i="5"/>
  <c r="E258" i="5"/>
  <c r="D258" i="5"/>
  <c r="B258" i="5"/>
  <c r="E257" i="5"/>
  <c r="D257" i="5"/>
  <c r="B257" i="5"/>
  <c r="E256" i="5"/>
  <c r="D256" i="5"/>
  <c r="B256" i="5"/>
  <c r="E255" i="5"/>
  <c r="D255" i="5"/>
  <c r="B255" i="5"/>
  <c r="E254" i="5"/>
  <c r="D254" i="5"/>
  <c r="B254" i="5"/>
  <c r="E253" i="5"/>
  <c r="D253" i="5"/>
  <c r="B253" i="5"/>
  <c r="E252" i="5"/>
  <c r="D252" i="5"/>
  <c r="B252" i="5"/>
  <c r="E251" i="5"/>
  <c r="D251" i="5"/>
  <c r="B251" i="5"/>
  <c r="E250" i="5"/>
  <c r="D250" i="5"/>
  <c r="B250" i="5"/>
  <c r="E249" i="5"/>
  <c r="D249" i="5"/>
  <c r="B249" i="5"/>
  <c r="E248" i="5"/>
  <c r="D248" i="5"/>
  <c r="B248" i="5"/>
  <c r="E247" i="5"/>
  <c r="D247" i="5"/>
  <c r="B247" i="5"/>
  <c r="E246" i="5"/>
  <c r="D246" i="5"/>
  <c r="B246" i="5"/>
  <c r="E245" i="5"/>
  <c r="D245" i="5"/>
  <c r="B245" i="5"/>
  <c r="E244" i="5"/>
  <c r="D244" i="5"/>
  <c r="B244" i="5"/>
  <c r="E243" i="5"/>
  <c r="D243" i="5"/>
  <c r="B243" i="5"/>
  <c r="E242" i="5"/>
  <c r="D242" i="5"/>
  <c r="B242" i="5"/>
  <c r="B241" i="5"/>
  <c r="E240" i="5"/>
  <c r="D240" i="5"/>
  <c r="B240" i="5"/>
  <c r="E239" i="5"/>
  <c r="D239" i="5"/>
  <c r="B239" i="5"/>
  <c r="E238" i="5"/>
  <c r="D238" i="5"/>
  <c r="B238" i="5"/>
  <c r="E237" i="5"/>
  <c r="D237" i="5"/>
  <c r="B237" i="5"/>
  <c r="E236" i="5"/>
  <c r="D236" i="5"/>
  <c r="B236" i="5"/>
  <c r="E235" i="5"/>
  <c r="D235" i="5"/>
  <c r="B235" i="5"/>
  <c r="E234" i="5"/>
  <c r="D234" i="5"/>
  <c r="B234" i="5"/>
  <c r="E233" i="5"/>
  <c r="D233" i="5"/>
  <c r="B233" i="5"/>
  <c r="E232" i="5"/>
  <c r="D232" i="5"/>
  <c r="B232" i="5"/>
  <c r="E231" i="5"/>
  <c r="D231" i="5"/>
  <c r="B231" i="5"/>
  <c r="E230" i="5"/>
  <c r="D230" i="5"/>
  <c r="B230" i="5"/>
  <c r="E229" i="5"/>
  <c r="D229" i="5"/>
  <c r="B229" i="5"/>
  <c r="B228" i="5"/>
  <c r="E227" i="5"/>
  <c r="D227" i="5"/>
  <c r="B227" i="5"/>
  <c r="E226" i="5"/>
  <c r="D226" i="5"/>
  <c r="B226" i="5"/>
  <c r="E225" i="5"/>
  <c r="D225" i="5"/>
  <c r="B225" i="5"/>
  <c r="E224" i="5"/>
  <c r="D224" i="5"/>
  <c r="B224" i="5"/>
  <c r="E223" i="5"/>
  <c r="D223" i="5"/>
  <c r="B223" i="5"/>
  <c r="E222" i="5"/>
  <c r="D222" i="5"/>
  <c r="B222" i="5"/>
  <c r="E221" i="5"/>
  <c r="D221" i="5"/>
  <c r="B221" i="5"/>
  <c r="E220" i="5"/>
  <c r="D220" i="5"/>
  <c r="B220" i="5"/>
  <c r="E219" i="5"/>
  <c r="D219" i="5"/>
  <c r="B219" i="5"/>
  <c r="B218" i="5"/>
  <c r="E217" i="5"/>
  <c r="D217" i="5"/>
  <c r="B217" i="5"/>
  <c r="E216" i="5"/>
  <c r="D216" i="5"/>
  <c r="B216" i="5"/>
  <c r="E215" i="5"/>
  <c r="D215" i="5"/>
  <c r="B215" i="5"/>
  <c r="E214" i="5"/>
  <c r="D214" i="5"/>
  <c r="B214" i="5"/>
  <c r="E213" i="5"/>
  <c r="D213" i="5"/>
  <c r="B213" i="5"/>
  <c r="E212" i="5"/>
  <c r="D212" i="5"/>
  <c r="B212" i="5"/>
  <c r="B211" i="5"/>
  <c r="E210" i="5"/>
  <c r="D210" i="5"/>
  <c r="B210" i="5"/>
  <c r="E209" i="5"/>
  <c r="D209" i="5"/>
  <c r="B209" i="5"/>
  <c r="E208" i="5"/>
  <c r="D208" i="5"/>
  <c r="B208" i="5"/>
  <c r="E207" i="5"/>
  <c r="D207" i="5"/>
  <c r="B207" i="5"/>
  <c r="E206" i="5"/>
  <c r="D206" i="5"/>
  <c r="B206" i="5"/>
  <c r="E205" i="5"/>
  <c r="D205" i="5"/>
  <c r="B205" i="5"/>
  <c r="E204" i="5"/>
  <c r="D204" i="5"/>
  <c r="B204" i="5"/>
  <c r="E203" i="5"/>
  <c r="D203" i="5"/>
  <c r="B203" i="5"/>
  <c r="B202" i="5"/>
  <c r="E201" i="5"/>
  <c r="D201" i="5"/>
  <c r="B201" i="5"/>
  <c r="E200" i="5"/>
  <c r="D200" i="5"/>
  <c r="B200" i="5"/>
  <c r="E199" i="5"/>
  <c r="D199" i="5"/>
  <c r="B199" i="5"/>
  <c r="E198" i="5"/>
  <c r="D198" i="5"/>
  <c r="B198" i="5"/>
  <c r="E197" i="5"/>
  <c r="D197" i="5"/>
  <c r="B197" i="5"/>
  <c r="B196" i="5"/>
  <c r="E195" i="5"/>
  <c r="D195" i="5"/>
  <c r="B195" i="5"/>
  <c r="E194" i="5"/>
  <c r="D194" i="5"/>
  <c r="B194" i="5"/>
  <c r="E193" i="5"/>
  <c r="D193" i="5"/>
  <c r="B193" i="5"/>
  <c r="E192" i="5"/>
  <c r="D192" i="5"/>
  <c r="B192" i="5"/>
  <c r="E191" i="5"/>
  <c r="D191" i="5"/>
  <c r="B191" i="5"/>
  <c r="E190" i="5"/>
  <c r="D190" i="5"/>
  <c r="B190" i="5"/>
  <c r="B189" i="5"/>
  <c r="E188" i="5"/>
  <c r="D188" i="5"/>
  <c r="B188" i="5"/>
  <c r="E187" i="5"/>
  <c r="D187" i="5"/>
  <c r="B187" i="5"/>
  <c r="E186" i="5"/>
  <c r="D186" i="5"/>
  <c r="B186" i="5"/>
  <c r="E185" i="5"/>
  <c r="D185" i="5"/>
  <c r="B185" i="5"/>
  <c r="E184" i="5"/>
  <c r="D184" i="5"/>
  <c r="B184" i="5"/>
  <c r="E183" i="5"/>
  <c r="D183" i="5"/>
  <c r="B183" i="5"/>
  <c r="E182" i="5"/>
  <c r="D182" i="5"/>
  <c r="B182" i="5"/>
  <c r="E181" i="5"/>
  <c r="D181" i="5"/>
  <c r="B181" i="5"/>
  <c r="E180" i="5"/>
  <c r="D180" i="5"/>
  <c r="B180" i="5"/>
  <c r="E179" i="5"/>
  <c r="D179" i="5"/>
  <c r="B179" i="5"/>
  <c r="E178" i="5"/>
  <c r="D178" i="5"/>
  <c r="B178" i="5"/>
  <c r="E177" i="5"/>
  <c r="D177" i="5"/>
  <c r="B177" i="5"/>
  <c r="E176" i="5"/>
  <c r="D176" i="5"/>
  <c r="B176" i="5"/>
  <c r="E175" i="5"/>
  <c r="D175" i="5"/>
  <c r="B175" i="5"/>
  <c r="E174" i="5"/>
  <c r="D174" i="5"/>
  <c r="B174" i="5"/>
  <c r="E173" i="5"/>
  <c r="D173" i="5"/>
  <c r="B173" i="5"/>
  <c r="E172" i="5"/>
  <c r="D172" i="5"/>
  <c r="B172" i="5"/>
  <c r="E171" i="5"/>
  <c r="D171" i="5"/>
  <c r="B171" i="5"/>
  <c r="E170" i="5"/>
  <c r="D170" i="5"/>
  <c r="B170" i="5"/>
  <c r="E169" i="5"/>
  <c r="D169" i="5"/>
  <c r="B169" i="5"/>
  <c r="E168" i="5"/>
  <c r="D168" i="5"/>
  <c r="B168" i="5"/>
  <c r="E167" i="5"/>
  <c r="D167" i="5"/>
  <c r="B167" i="5"/>
  <c r="E166" i="5"/>
  <c r="D166" i="5"/>
  <c r="B166" i="5"/>
  <c r="E165" i="5"/>
  <c r="D165" i="5"/>
  <c r="B165" i="5"/>
  <c r="B164" i="5"/>
  <c r="E163" i="5"/>
  <c r="D163" i="5"/>
  <c r="B163" i="5"/>
  <c r="E162" i="5"/>
  <c r="D162" i="5"/>
  <c r="B162" i="5"/>
  <c r="E161" i="5"/>
  <c r="D161" i="5"/>
  <c r="B161" i="5"/>
  <c r="E160" i="5"/>
  <c r="D160" i="5"/>
  <c r="B160" i="5"/>
  <c r="E159" i="5"/>
  <c r="D159" i="5"/>
  <c r="B159" i="5"/>
  <c r="E158" i="5"/>
  <c r="D158" i="5"/>
  <c r="B158" i="5"/>
  <c r="E157" i="5"/>
  <c r="D157" i="5"/>
  <c r="B157" i="5"/>
  <c r="E156" i="5"/>
  <c r="D156" i="5"/>
  <c r="B156" i="5"/>
  <c r="E155" i="5"/>
  <c r="D155" i="5"/>
  <c r="B155" i="5"/>
  <c r="E154" i="5"/>
  <c r="D154" i="5"/>
  <c r="B154" i="5"/>
  <c r="E153" i="5"/>
  <c r="D153" i="5"/>
  <c r="B153" i="5"/>
  <c r="E152" i="5"/>
  <c r="D152" i="5"/>
  <c r="B152" i="5"/>
  <c r="E151" i="5"/>
  <c r="D151" i="5"/>
  <c r="B151" i="5"/>
  <c r="E150" i="5"/>
  <c r="D150" i="5"/>
  <c r="B150" i="5"/>
  <c r="E149" i="5"/>
  <c r="D149" i="5"/>
  <c r="B149" i="5"/>
  <c r="E148" i="5"/>
  <c r="D148" i="5"/>
  <c r="B148" i="5"/>
  <c r="E147" i="5"/>
  <c r="D147" i="5"/>
  <c r="B147" i="5"/>
  <c r="E146" i="5"/>
  <c r="D146" i="5"/>
  <c r="B146" i="5"/>
  <c r="B145" i="5"/>
  <c r="E144" i="5"/>
  <c r="D144" i="5"/>
  <c r="B144" i="5"/>
  <c r="E143" i="5"/>
  <c r="D143" i="5"/>
  <c r="B143" i="5"/>
  <c r="E142" i="5"/>
  <c r="D142" i="5"/>
  <c r="B142" i="5"/>
  <c r="B141" i="5"/>
  <c r="E140" i="5"/>
  <c r="D140" i="5"/>
  <c r="B140" i="5"/>
  <c r="B139" i="5"/>
  <c r="B138" i="5"/>
  <c r="E137" i="5"/>
  <c r="D137" i="5"/>
  <c r="B137" i="5"/>
  <c r="B136" i="5"/>
  <c r="B135" i="5"/>
  <c r="E134" i="5"/>
  <c r="D134" i="5"/>
  <c r="B134" i="5"/>
  <c r="E133" i="5"/>
  <c r="D133" i="5"/>
  <c r="B133" i="5"/>
  <c r="E132" i="5"/>
  <c r="D132" i="5"/>
  <c r="B132" i="5"/>
  <c r="E131" i="5"/>
  <c r="D131" i="5"/>
  <c r="B131" i="5"/>
  <c r="E130" i="5"/>
  <c r="D130" i="5"/>
  <c r="B130" i="5"/>
  <c r="E129" i="5"/>
  <c r="D129" i="5"/>
  <c r="B129" i="5"/>
  <c r="E128" i="5"/>
  <c r="D128" i="5"/>
  <c r="B128" i="5"/>
  <c r="E127" i="5"/>
  <c r="D127" i="5"/>
  <c r="B127" i="5"/>
  <c r="E126" i="5"/>
  <c r="D126" i="5"/>
  <c r="B126" i="5"/>
  <c r="E125" i="5"/>
  <c r="D125" i="5"/>
  <c r="B125" i="5"/>
  <c r="E124" i="5"/>
  <c r="D124" i="5"/>
  <c r="B124" i="5"/>
  <c r="B123" i="5"/>
  <c r="E122" i="5"/>
  <c r="D122" i="5"/>
  <c r="B122" i="5"/>
  <c r="E121" i="5"/>
  <c r="D121" i="5"/>
  <c r="B121" i="5"/>
  <c r="E120" i="5"/>
  <c r="D120" i="5"/>
  <c r="B120" i="5"/>
  <c r="E119" i="5"/>
  <c r="D119" i="5"/>
  <c r="B119" i="5"/>
  <c r="E118" i="5"/>
  <c r="D118" i="5"/>
  <c r="B118" i="5"/>
  <c r="E117" i="5"/>
  <c r="D117" i="5"/>
  <c r="B117" i="5"/>
  <c r="E116" i="5"/>
  <c r="D116" i="5"/>
  <c r="B116" i="5"/>
  <c r="E115" i="5"/>
  <c r="D115" i="5"/>
  <c r="B115" i="5"/>
  <c r="E114" i="5"/>
  <c r="D114" i="5"/>
  <c r="B114" i="5"/>
  <c r="E113" i="5"/>
  <c r="D113" i="5"/>
  <c r="B113" i="5"/>
  <c r="E112" i="5"/>
  <c r="D112" i="5"/>
  <c r="B112" i="5"/>
  <c r="E111" i="5"/>
  <c r="D111" i="5"/>
  <c r="B111" i="5"/>
  <c r="E110" i="5"/>
  <c r="D110" i="5"/>
  <c r="B110" i="5"/>
  <c r="B109" i="5"/>
  <c r="E108" i="5"/>
  <c r="D108" i="5"/>
  <c r="B108" i="5"/>
  <c r="E107" i="5"/>
  <c r="D107" i="5"/>
  <c r="B107" i="5"/>
  <c r="E106" i="5"/>
  <c r="D106" i="5"/>
  <c r="B106" i="5"/>
  <c r="E105" i="5"/>
  <c r="D105" i="5"/>
  <c r="B105" i="5"/>
  <c r="E104" i="5"/>
  <c r="D104" i="5"/>
  <c r="B104" i="5"/>
  <c r="E103" i="5"/>
  <c r="D103" i="5"/>
  <c r="B103" i="5"/>
  <c r="E102" i="5"/>
  <c r="D102" i="5"/>
  <c r="B102" i="5"/>
  <c r="E101" i="5"/>
  <c r="D101" i="5"/>
  <c r="B101" i="5"/>
  <c r="E100" i="5"/>
  <c r="D100" i="5"/>
  <c r="B100" i="5"/>
  <c r="E99" i="5"/>
  <c r="D99" i="5"/>
  <c r="B99" i="5"/>
  <c r="B98" i="5"/>
  <c r="E97" i="5"/>
  <c r="D97" i="5"/>
  <c r="B97" i="5"/>
  <c r="E96" i="5"/>
  <c r="D96" i="5"/>
  <c r="B96" i="5"/>
  <c r="E95" i="5"/>
  <c r="D95" i="5"/>
  <c r="B95" i="5"/>
  <c r="E94" i="5"/>
  <c r="D94" i="5"/>
  <c r="B94" i="5"/>
  <c r="E93" i="5"/>
  <c r="D93" i="5"/>
  <c r="B93" i="5"/>
  <c r="E92" i="5"/>
  <c r="D92" i="5"/>
  <c r="B92" i="5"/>
  <c r="E91" i="5"/>
  <c r="D91" i="5"/>
  <c r="B91" i="5"/>
  <c r="B90" i="5"/>
  <c r="E89" i="5"/>
  <c r="D89" i="5"/>
  <c r="B89" i="5"/>
  <c r="E88" i="5"/>
  <c r="D88" i="5"/>
  <c r="B88" i="5"/>
  <c r="E87" i="5"/>
  <c r="D87" i="5"/>
  <c r="B87" i="5"/>
  <c r="E86" i="5"/>
  <c r="D86" i="5"/>
  <c r="B86" i="5"/>
  <c r="E85" i="5"/>
  <c r="D85" i="5"/>
  <c r="B85" i="5"/>
  <c r="E84" i="5"/>
  <c r="D84" i="5"/>
  <c r="B84" i="5"/>
  <c r="E83" i="5"/>
  <c r="D83" i="5"/>
  <c r="B83" i="5"/>
  <c r="E82" i="5"/>
  <c r="D82" i="5"/>
  <c r="B82" i="5"/>
  <c r="E81" i="5"/>
  <c r="D81" i="5"/>
  <c r="B81" i="5"/>
  <c r="B80" i="5"/>
  <c r="E79" i="5"/>
  <c r="D79" i="5"/>
  <c r="B79" i="5"/>
  <c r="E78" i="5"/>
  <c r="D78" i="5"/>
  <c r="B78" i="5"/>
  <c r="E77" i="5"/>
  <c r="D77" i="5"/>
  <c r="B77" i="5"/>
  <c r="E76" i="5"/>
  <c r="D76" i="5"/>
  <c r="B76" i="5"/>
  <c r="E75" i="5"/>
  <c r="D75" i="5"/>
  <c r="B75" i="5"/>
  <c r="E74" i="5"/>
  <c r="D74" i="5"/>
  <c r="B74" i="5"/>
  <c r="E73" i="5"/>
  <c r="D73" i="5"/>
  <c r="B73" i="5"/>
  <c r="E72" i="5"/>
  <c r="D72" i="5"/>
  <c r="B72" i="5"/>
  <c r="E71" i="5"/>
  <c r="D71" i="5"/>
  <c r="B71" i="5"/>
  <c r="E70" i="5"/>
  <c r="D70" i="5"/>
  <c r="B70" i="5"/>
  <c r="E69" i="5"/>
  <c r="D69" i="5"/>
  <c r="B69" i="5"/>
  <c r="B68" i="5"/>
  <c r="E67" i="5"/>
  <c r="D67" i="5"/>
  <c r="B67" i="5"/>
  <c r="E66" i="5"/>
  <c r="D66" i="5"/>
  <c r="B66" i="5"/>
  <c r="E65" i="5"/>
  <c r="D65" i="5"/>
  <c r="B65" i="5"/>
  <c r="E64" i="5"/>
  <c r="D64" i="5"/>
  <c r="B64" i="5"/>
  <c r="E63" i="5"/>
  <c r="D63" i="5"/>
  <c r="B63" i="5"/>
  <c r="E62" i="5"/>
  <c r="D62" i="5"/>
  <c r="B62" i="5"/>
  <c r="E61" i="5"/>
  <c r="D61" i="5"/>
  <c r="B61" i="5"/>
  <c r="E60" i="5"/>
  <c r="D60" i="5"/>
  <c r="B60" i="5"/>
  <c r="E59" i="5"/>
  <c r="D59" i="5"/>
  <c r="B59" i="5"/>
  <c r="E58" i="5"/>
  <c r="D58" i="5"/>
  <c r="B58" i="5"/>
  <c r="E57" i="5"/>
  <c r="D57" i="5"/>
  <c r="B57" i="5"/>
  <c r="B56" i="5"/>
  <c r="E55" i="5"/>
  <c r="D55" i="5"/>
  <c r="B55" i="5"/>
  <c r="E54" i="5"/>
  <c r="D54" i="5"/>
  <c r="B54" i="5"/>
  <c r="E53" i="5"/>
  <c r="D53" i="5"/>
  <c r="B53" i="5"/>
  <c r="E52" i="5"/>
  <c r="D52" i="5"/>
  <c r="B52" i="5"/>
  <c r="E51" i="5"/>
  <c r="D51" i="5"/>
  <c r="B51" i="5"/>
  <c r="B50" i="5"/>
  <c r="E49" i="5"/>
  <c r="D49" i="5"/>
  <c r="B49" i="5"/>
  <c r="E48" i="5"/>
  <c r="D48" i="5"/>
  <c r="B48" i="5"/>
  <c r="E47" i="5"/>
  <c r="D47" i="5"/>
  <c r="B47" i="5"/>
  <c r="E46" i="5"/>
  <c r="D46" i="5"/>
  <c r="B46" i="5"/>
  <c r="E45" i="5"/>
  <c r="D45" i="5"/>
  <c r="B45" i="5"/>
  <c r="E44" i="5"/>
  <c r="D44" i="5"/>
  <c r="B44" i="5"/>
  <c r="B43" i="5"/>
  <c r="B42" i="5"/>
  <c r="E41" i="5"/>
  <c r="D41" i="5"/>
  <c r="B41" i="5"/>
  <c r="E40" i="5"/>
  <c r="D40" i="5"/>
  <c r="B40" i="5"/>
  <c r="E39" i="5"/>
  <c r="D39" i="5"/>
  <c r="B39" i="5"/>
  <c r="E38" i="5"/>
  <c r="D38" i="5"/>
  <c r="B38" i="5"/>
  <c r="E37" i="5"/>
  <c r="D37" i="5"/>
  <c r="B37" i="5"/>
  <c r="E36" i="5"/>
  <c r="D36" i="5"/>
  <c r="B36" i="5"/>
  <c r="E35" i="5"/>
  <c r="D35" i="5"/>
  <c r="B35" i="5"/>
  <c r="E34" i="5"/>
  <c r="D34" i="5"/>
  <c r="B34" i="5"/>
  <c r="E33" i="5"/>
  <c r="D33" i="5"/>
  <c r="B33" i="5"/>
  <c r="E32" i="5"/>
  <c r="D32" i="5"/>
  <c r="B32" i="5"/>
  <c r="E31" i="5"/>
  <c r="D31" i="5"/>
  <c r="B31" i="5"/>
  <c r="E30" i="5"/>
  <c r="D30" i="5"/>
  <c r="B30" i="5"/>
  <c r="E29" i="5"/>
  <c r="D29" i="5"/>
  <c r="B29" i="5"/>
  <c r="E28" i="5"/>
  <c r="D28" i="5"/>
  <c r="B28" i="5"/>
  <c r="E27" i="5"/>
  <c r="D27" i="5"/>
  <c r="B27" i="5"/>
  <c r="B26" i="5"/>
  <c r="E25" i="5"/>
  <c r="D25" i="5"/>
  <c r="B25" i="5"/>
  <c r="E24" i="5"/>
  <c r="D24" i="5"/>
  <c r="B24" i="5"/>
  <c r="E23" i="5"/>
  <c r="D23" i="5"/>
  <c r="B23" i="5"/>
  <c r="E22" i="5"/>
  <c r="D22" i="5"/>
  <c r="B22" i="5"/>
  <c r="E21" i="5"/>
  <c r="D21" i="5"/>
  <c r="B21" i="5"/>
  <c r="E20" i="5"/>
  <c r="D20" i="5"/>
  <c r="B20" i="5"/>
  <c r="E19" i="5"/>
  <c r="D19" i="5"/>
  <c r="B19" i="5"/>
  <c r="E18" i="5"/>
  <c r="D18" i="5"/>
  <c r="B18" i="5"/>
  <c r="E17" i="5"/>
  <c r="D17" i="5"/>
  <c r="B17" i="5"/>
  <c r="E16" i="5"/>
  <c r="D16" i="5"/>
  <c r="B16" i="5"/>
  <c r="D15" i="5"/>
  <c r="B14" i="5"/>
  <c r="D13" i="5"/>
  <c r="BO352" i="6"/>
  <c r="BL352" i="6"/>
  <c r="BI352" i="6"/>
  <c r="BF352" i="6"/>
  <c r="BC352" i="6"/>
  <c r="AZ352" i="6"/>
  <c r="AW352" i="6"/>
  <c r="AT352" i="6"/>
  <c r="AQ352" i="6"/>
  <c r="AN352" i="6"/>
  <c r="AK352" i="6"/>
  <c r="AH352" i="6"/>
  <c r="AE352" i="6"/>
  <c r="AB352" i="6"/>
  <c r="Y352" i="6"/>
  <c r="V352" i="6"/>
  <c r="S352" i="6"/>
  <c r="P352" i="6"/>
  <c r="M352" i="6"/>
  <c r="BL331" i="6"/>
  <c r="BI331" i="6"/>
  <c r="BF331" i="6"/>
  <c r="BC331" i="6"/>
  <c r="AZ331" i="6"/>
  <c r="AW331" i="6"/>
  <c r="AT331" i="6"/>
  <c r="AQ331" i="6"/>
  <c r="AN331" i="6"/>
  <c r="AK331" i="6"/>
  <c r="AH331" i="6"/>
  <c r="AE331" i="6"/>
  <c r="AB331" i="6"/>
  <c r="Y331" i="6"/>
  <c r="V331" i="6"/>
  <c r="S331" i="6"/>
  <c r="P331" i="6"/>
  <c r="M331" i="6"/>
  <c r="BO292" i="6"/>
  <c r="BL292" i="6"/>
  <c r="BI292" i="6"/>
  <c r="BF292" i="6"/>
  <c r="BC292" i="6"/>
  <c r="AZ292" i="6"/>
  <c r="AW292" i="6"/>
  <c r="AT292" i="6"/>
  <c r="AQ292" i="6"/>
  <c r="AN292" i="6"/>
  <c r="AK292" i="6"/>
  <c r="AH292" i="6"/>
  <c r="AE292" i="6"/>
  <c r="AB292" i="6"/>
  <c r="Y292" i="6"/>
  <c r="V292" i="6"/>
  <c r="S292" i="6"/>
  <c r="P292" i="6"/>
  <c r="M292" i="6"/>
  <c r="BL242" i="6"/>
  <c r="BI242" i="6"/>
  <c r="BF242" i="6"/>
  <c r="BC242" i="6"/>
  <c r="AZ242" i="6"/>
  <c r="AW242" i="6"/>
  <c r="AT242" i="6"/>
  <c r="AQ242" i="6"/>
  <c r="AN242" i="6"/>
  <c r="AK242" i="6"/>
  <c r="AH242" i="6"/>
  <c r="AE242" i="6"/>
  <c r="AB242" i="6"/>
  <c r="Y242" i="6"/>
  <c r="V242" i="6"/>
  <c r="S242" i="6"/>
  <c r="P242" i="6"/>
  <c r="M242" i="6"/>
  <c r="BO229" i="6"/>
  <c r="BL229" i="6"/>
  <c r="BI229" i="6"/>
  <c r="BF229" i="6"/>
  <c r="BC229" i="6"/>
  <c r="AZ229" i="6"/>
  <c r="AW229" i="6"/>
  <c r="AT229" i="6"/>
  <c r="AQ229" i="6"/>
  <c r="AN229" i="6"/>
  <c r="AK229" i="6"/>
  <c r="AH229" i="6"/>
  <c r="AE229" i="6"/>
  <c r="AB229" i="6"/>
  <c r="Y229" i="6"/>
  <c r="V229" i="6"/>
  <c r="S229" i="6"/>
  <c r="P229" i="6"/>
  <c r="M229" i="6"/>
  <c r="AT27" i="6"/>
  <c r="AQ27" i="6"/>
  <c r="AN27" i="6"/>
  <c r="AK27" i="6"/>
  <c r="AH27" i="6"/>
  <c r="AE27" i="6"/>
  <c r="AB27" i="6"/>
  <c r="Y27" i="6"/>
  <c r="V27" i="6"/>
  <c r="S27" i="6"/>
  <c r="P27" i="6"/>
  <c r="M27" i="6"/>
  <c r="A104" i="8"/>
  <c r="A102" i="8"/>
  <c r="G101" i="8"/>
  <c r="I101" i="8" s="1"/>
  <c r="E101" i="8"/>
  <c r="D101" i="8"/>
  <c r="C101" i="8"/>
  <c r="G100" i="8"/>
  <c r="I100" i="8" s="1"/>
  <c r="E100" i="8"/>
  <c r="D100" i="8"/>
  <c r="C100" i="8"/>
  <c r="I99" i="8"/>
  <c r="I98" i="8"/>
  <c r="G97" i="8"/>
  <c r="I97" i="8" s="1"/>
  <c r="E97" i="8"/>
  <c r="D97" i="8"/>
  <c r="C97" i="8"/>
  <c r="G96" i="8"/>
  <c r="I96" i="8" s="1"/>
  <c r="E96" i="8"/>
  <c r="D96" i="8"/>
  <c r="C96" i="8"/>
  <c r="E95" i="8"/>
  <c r="D95" i="8"/>
  <c r="C95" i="8"/>
  <c r="E4532" i="25"/>
  <c r="D4532" i="25"/>
  <c r="A4528" i="25"/>
  <c r="A4526" i="25"/>
  <c r="M4525" i="25"/>
  <c r="F4525" i="25"/>
  <c r="M4524" i="25"/>
  <c r="F4524" i="25"/>
  <c r="M4523" i="25"/>
  <c r="F4523" i="25"/>
  <c r="M4522" i="25"/>
  <c r="F4522" i="25"/>
  <c r="M4521" i="25"/>
  <c r="M4520" i="25"/>
  <c r="M4519" i="25"/>
  <c r="M4518" i="25"/>
  <c r="M4517" i="25"/>
  <c r="M4516" i="25"/>
  <c r="A4512" i="25"/>
  <c r="A4510" i="25"/>
  <c r="M4509" i="25"/>
  <c r="M4508" i="25"/>
  <c r="M4507" i="25"/>
  <c r="M4506" i="25"/>
  <c r="F4506" i="25"/>
  <c r="M4505" i="25"/>
  <c r="F4505" i="25"/>
  <c r="A4501" i="25"/>
  <c r="A4499" i="25"/>
  <c r="M4498" i="25"/>
  <c r="M4497" i="25"/>
  <c r="M4496" i="25"/>
  <c r="M4495" i="25"/>
  <c r="F4495" i="25"/>
  <c r="M4494" i="25"/>
  <c r="F4494" i="25"/>
  <c r="A4490" i="25"/>
  <c r="A4488" i="25"/>
  <c r="M4487" i="25"/>
  <c r="M4486" i="25"/>
  <c r="M4485" i="25"/>
  <c r="M4484" i="25"/>
  <c r="F4484" i="25"/>
  <c r="M4483" i="25"/>
  <c r="F4483" i="25"/>
  <c r="A4479" i="25"/>
  <c r="A4477" i="25"/>
  <c r="M4476" i="25"/>
  <c r="M4475" i="25"/>
  <c r="M4474" i="25"/>
  <c r="M4473" i="25"/>
  <c r="F4473" i="25"/>
  <c r="M4472" i="25"/>
  <c r="F4472" i="25"/>
  <c r="A4468" i="25"/>
  <c r="A4466" i="25"/>
  <c r="M4465" i="25"/>
  <c r="M4464" i="25"/>
  <c r="M4463" i="25"/>
  <c r="F4463" i="25"/>
  <c r="M4462" i="25"/>
  <c r="F4462" i="25"/>
  <c r="M4461" i="25"/>
  <c r="F4461" i="25"/>
  <c r="A4457" i="25"/>
  <c r="A4455" i="25"/>
  <c r="M4454" i="25"/>
  <c r="M4453" i="25"/>
  <c r="M4452" i="25"/>
  <c r="F4452" i="25"/>
  <c r="M4451" i="25"/>
  <c r="F4451" i="25"/>
  <c r="M4450" i="25"/>
  <c r="F4450" i="25"/>
  <c r="A4446" i="25"/>
  <c r="A4444" i="25"/>
  <c r="M4443" i="25"/>
  <c r="M4442" i="25"/>
  <c r="M4441" i="25"/>
  <c r="M4440" i="25"/>
  <c r="F4440" i="25"/>
  <c r="M4439" i="25"/>
  <c r="F4439" i="25"/>
  <c r="A4435" i="25"/>
  <c r="A4433" i="25"/>
  <c r="M4432" i="25"/>
  <c r="M4431" i="25"/>
  <c r="M4430" i="25"/>
  <c r="M4429" i="25"/>
  <c r="F4429" i="25"/>
  <c r="M4428" i="25"/>
  <c r="F4428" i="25"/>
  <c r="A4424" i="25"/>
  <c r="A4422" i="25"/>
  <c r="M4421" i="25"/>
  <c r="F4421" i="25"/>
  <c r="M4420" i="25"/>
  <c r="F4420" i="25"/>
  <c r="M4419" i="25"/>
  <c r="A4415" i="25"/>
  <c r="A4413" i="25"/>
  <c r="M4412" i="25"/>
  <c r="F4412" i="25"/>
  <c r="M4411" i="25"/>
  <c r="F4411" i="25"/>
  <c r="M4410" i="25"/>
  <c r="A4406" i="25"/>
  <c r="A4404" i="25"/>
  <c r="M4403" i="25"/>
  <c r="M4402" i="25"/>
  <c r="M4401" i="25"/>
  <c r="M4400" i="25"/>
  <c r="F4400" i="25"/>
  <c r="M4399" i="25"/>
  <c r="F4399" i="25"/>
  <c r="A4395" i="25"/>
  <c r="A4393" i="25"/>
  <c r="M4392" i="25"/>
  <c r="M4391" i="25"/>
  <c r="M4390" i="25"/>
  <c r="M4389" i="25"/>
  <c r="F4389" i="25"/>
  <c r="M4388" i="25"/>
  <c r="F4388" i="25"/>
  <c r="A4384" i="25"/>
  <c r="A4382" i="25"/>
  <c r="M4381" i="25"/>
  <c r="M4380" i="25"/>
  <c r="F4380" i="25"/>
  <c r="M4379" i="25"/>
  <c r="F4379" i="25"/>
  <c r="A4375" i="25"/>
  <c r="A4373" i="25"/>
  <c r="M4372" i="25"/>
  <c r="M4371" i="25"/>
  <c r="F4371" i="25"/>
  <c r="M4370" i="25"/>
  <c r="F4370" i="25"/>
  <c r="A4366" i="25"/>
  <c r="A4364" i="25"/>
  <c r="M4363" i="25"/>
  <c r="M4362" i="25"/>
  <c r="F4362" i="25"/>
  <c r="M4361" i="25"/>
  <c r="F4361" i="25"/>
  <c r="A4357" i="25"/>
  <c r="A4355" i="25"/>
  <c r="M4354" i="25"/>
  <c r="M4353" i="25"/>
  <c r="F4353" i="25"/>
  <c r="M4352" i="25"/>
  <c r="F4352" i="25"/>
  <c r="A4348" i="25"/>
  <c r="A4346" i="25"/>
  <c r="M4345" i="25"/>
  <c r="M4344" i="25"/>
  <c r="F4344" i="25"/>
  <c r="M4343" i="25"/>
  <c r="F4343" i="25"/>
  <c r="A4339" i="25"/>
  <c r="A4337" i="25"/>
  <c r="M4336" i="25"/>
  <c r="F4336" i="25"/>
  <c r="M4335" i="25"/>
  <c r="F4335" i="25"/>
  <c r="M4334" i="25"/>
  <c r="A4330" i="25"/>
  <c r="A4328" i="25"/>
  <c r="M4327" i="25"/>
  <c r="F4327" i="25"/>
  <c r="M4326" i="25"/>
  <c r="F4326" i="25"/>
  <c r="M4325" i="25"/>
  <c r="M4324" i="25"/>
  <c r="M4323" i="25"/>
  <c r="A4319" i="25"/>
  <c r="A4317" i="25"/>
  <c r="M4316" i="25"/>
  <c r="M4315" i="25"/>
  <c r="M4314" i="25"/>
  <c r="M4313" i="25"/>
  <c r="F4313" i="25"/>
  <c r="M4312" i="25"/>
  <c r="F4312" i="25"/>
  <c r="A4308" i="25"/>
  <c r="A4306" i="25"/>
  <c r="M4305" i="25"/>
  <c r="M4304" i="25"/>
  <c r="M4303" i="25"/>
  <c r="M4302" i="25"/>
  <c r="F4302" i="25"/>
  <c r="M4301" i="25"/>
  <c r="F4301" i="25"/>
  <c r="A4297" i="25"/>
  <c r="A4295" i="25"/>
  <c r="M4294" i="25"/>
  <c r="F4294" i="25"/>
  <c r="M4293" i="25"/>
  <c r="F4293" i="25"/>
  <c r="M4292" i="25"/>
  <c r="A4288" i="25"/>
  <c r="A4286" i="25"/>
  <c r="M4285" i="25"/>
  <c r="M4284" i="25"/>
  <c r="M4283" i="25"/>
  <c r="M4282" i="25"/>
  <c r="F4282" i="25"/>
  <c r="M4281" i="25"/>
  <c r="F4281" i="25"/>
  <c r="A4277" i="25"/>
  <c r="A4275" i="25"/>
  <c r="M4274" i="25"/>
  <c r="M4273" i="25"/>
  <c r="M4272" i="25"/>
  <c r="M4271" i="25"/>
  <c r="F4271" i="25"/>
  <c r="M4270" i="25"/>
  <c r="F4270" i="25"/>
  <c r="A4266" i="25"/>
  <c r="A4264" i="25"/>
  <c r="M4263" i="25"/>
  <c r="F4263" i="25"/>
  <c r="M4262" i="25"/>
  <c r="F4262" i="25"/>
  <c r="M4261" i="25"/>
  <c r="A4257" i="25"/>
  <c r="A4255" i="25"/>
  <c r="M4254" i="25"/>
  <c r="F4254" i="25"/>
  <c r="M4253" i="25"/>
  <c r="F4253" i="25"/>
  <c r="M4252" i="25"/>
  <c r="A4248" i="25"/>
  <c r="A4246" i="25"/>
  <c r="M4245" i="25"/>
  <c r="F4245" i="25"/>
  <c r="M4244" i="25"/>
  <c r="F4244" i="25"/>
  <c r="M4243" i="25"/>
  <c r="A4239" i="25"/>
  <c r="A4237" i="25"/>
  <c r="M4236" i="25"/>
  <c r="F4236" i="25"/>
  <c r="M4235" i="25"/>
  <c r="F4235" i="25"/>
  <c r="M4234" i="25"/>
  <c r="A4230" i="25"/>
  <c r="A4228" i="25"/>
  <c r="M4227" i="25"/>
  <c r="F4227" i="25"/>
  <c r="M4226" i="25"/>
  <c r="F4226" i="25"/>
  <c r="M4225" i="25"/>
  <c r="A4221" i="25"/>
  <c r="A4219" i="25"/>
  <c r="M4218" i="25"/>
  <c r="F4218" i="25"/>
  <c r="M4217" i="25"/>
  <c r="F4217" i="25"/>
  <c r="M4216" i="25"/>
  <c r="A4212" i="25"/>
  <c r="A4210" i="25"/>
  <c r="M4209" i="25"/>
  <c r="F4209" i="25"/>
  <c r="M4208" i="25"/>
  <c r="F4208" i="25"/>
  <c r="M4207" i="25"/>
  <c r="A4203" i="25"/>
  <c r="A4201" i="25"/>
  <c r="M4200" i="25"/>
  <c r="F4200" i="25"/>
  <c r="M4199" i="25"/>
  <c r="F4199" i="25"/>
  <c r="M4198" i="25"/>
  <c r="A4194" i="25"/>
  <c r="A4192" i="25"/>
  <c r="M4191" i="25"/>
  <c r="F4191" i="25"/>
  <c r="M4190" i="25"/>
  <c r="A4186" i="25"/>
  <c r="A4184" i="25"/>
  <c r="M4183" i="25"/>
  <c r="M4182" i="25"/>
  <c r="F4182" i="25"/>
  <c r="M4181" i="25"/>
  <c r="F4181" i="25"/>
  <c r="A4177" i="25"/>
  <c r="A4175" i="25"/>
  <c r="M4174" i="25"/>
  <c r="F4174" i="25"/>
  <c r="M4173" i="25"/>
  <c r="A4169" i="25"/>
  <c r="A4167" i="25"/>
  <c r="M4166" i="25"/>
  <c r="F4166" i="25"/>
  <c r="M4165" i="25"/>
  <c r="F4165" i="25"/>
  <c r="M4164" i="25"/>
  <c r="A4160" i="25"/>
  <c r="A4158" i="25"/>
  <c r="M4157" i="25"/>
  <c r="F4157" i="25"/>
  <c r="M4156" i="25"/>
  <c r="A4152" i="25"/>
  <c r="A4150" i="25"/>
  <c r="M4149" i="25"/>
  <c r="F4149" i="25"/>
  <c r="M4148" i="25"/>
  <c r="M4147" i="25"/>
  <c r="F4147" i="25"/>
  <c r="A4143" i="25"/>
  <c r="A4141" i="25"/>
  <c r="M4140" i="25"/>
  <c r="F4140" i="25"/>
  <c r="M4139" i="25"/>
  <c r="F4139" i="25"/>
  <c r="M4138" i="25"/>
  <c r="A4134" i="25"/>
  <c r="A4132" i="25"/>
  <c r="M4131" i="25"/>
  <c r="F4131" i="25"/>
  <c r="M4130" i="25"/>
  <c r="F4130" i="25"/>
  <c r="M4129" i="25"/>
  <c r="M4128" i="25"/>
  <c r="A4124" i="25"/>
  <c r="A4122" i="25"/>
  <c r="M4121" i="25"/>
  <c r="F4121" i="25"/>
  <c r="M4120" i="25"/>
  <c r="F4120" i="25"/>
  <c r="M4119" i="25"/>
  <c r="A4115" i="25"/>
  <c r="A4113" i="25"/>
  <c r="M4112" i="25"/>
  <c r="M4111" i="25"/>
  <c r="M4110" i="25"/>
  <c r="F4110" i="25"/>
  <c r="M4109" i="25"/>
  <c r="F4109" i="25"/>
  <c r="A4105" i="25"/>
  <c r="A4103" i="25"/>
  <c r="M4102" i="25"/>
  <c r="M4101" i="25"/>
  <c r="M4100" i="25"/>
  <c r="F4100" i="25"/>
  <c r="M4099" i="25"/>
  <c r="F4099" i="25"/>
  <c r="A4095" i="25"/>
  <c r="A4093" i="25"/>
  <c r="M4092" i="25"/>
  <c r="M4091" i="25"/>
  <c r="M4090" i="25"/>
  <c r="F4090" i="25"/>
  <c r="M4089" i="25"/>
  <c r="F4089" i="25"/>
  <c r="A4085" i="25"/>
  <c r="A4083" i="25"/>
  <c r="M4082" i="25"/>
  <c r="M4081" i="25"/>
  <c r="M4080" i="25"/>
  <c r="F4080" i="25"/>
  <c r="M4079" i="25"/>
  <c r="F4079" i="25"/>
  <c r="A4075" i="25"/>
  <c r="A4073" i="25"/>
  <c r="M4072" i="25"/>
  <c r="F4072" i="25"/>
  <c r="M4071" i="25"/>
  <c r="F4071" i="25"/>
  <c r="M4070" i="25"/>
  <c r="M4069" i="25"/>
  <c r="A4065" i="25"/>
  <c r="A4063" i="25"/>
  <c r="M4062" i="25"/>
  <c r="F4062" i="25"/>
  <c r="M4061" i="25"/>
  <c r="F4061" i="25"/>
  <c r="M4060" i="25"/>
  <c r="M4059" i="25"/>
  <c r="A4055" i="25"/>
  <c r="A4053" i="25"/>
  <c r="M4052" i="25"/>
  <c r="M4051" i="25"/>
  <c r="M4050" i="25"/>
  <c r="M4049" i="25"/>
  <c r="M4048" i="25"/>
  <c r="M4047" i="25"/>
  <c r="M4046" i="25"/>
  <c r="M4045" i="25"/>
  <c r="M4044" i="25"/>
  <c r="A4040" i="25"/>
  <c r="A4038" i="25"/>
  <c r="M4037" i="25"/>
  <c r="F4037" i="25"/>
  <c r="M4036" i="25"/>
  <c r="A4032" i="25"/>
  <c r="A4030" i="25"/>
  <c r="M4029" i="25"/>
  <c r="F4029" i="25"/>
  <c r="M4028" i="25"/>
  <c r="F4028" i="25"/>
  <c r="M4027" i="25"/>
  <c r="A4023" i="25"/>
  <c r="A4021" i="25"/>
  <c r="M4020" i="25"/>
  <c r="F4020" i="25"/>
  <c r="M4019" i="25"/>
  <c r="F4019" i="25"/>
  <c r="M4018" i="25"/>
  <c r="M4017" i="25"/>
  <c r="A4013" i="25"/>
  <c r="A4011" i="25"/>
  <c r="M4010" i="25"/>
  <c r="F4010" i="25"/>
  <c r="M4009" i="25"/>
  <c r="F4009" i="25"/>
  <c r="M4008" i="25"/>
  <c r="M4007" i="25"/>
  <c r="M4006" i="25"/>
  <c r="M4005" i="25"/>
  <c r="M4004" i="25"/>
  <c r="M4003" i="25"/>
  <c r="M4002" i="25"/>
  <c r="M4001" i="25"/>
  <c r="M4000" i="25"/>
  <c r="A3996" i="25"/>
  <c r="A3994" i="25"/>
  <c r="M3993" i="25"/>
  <c r="M3992" i="25"/>
  <c r="M3991" i="25"/>
  <c r="M3990" i="25"/>
  <c r="F3990" i="25"/>
  <c r="M3989" i="25"/>
  <c r="F3989" i="25"/>
  <c r="A3985" i="25"/>
  <c r="A3983" i="25"/>
  <c r="M3982" i="25"/>
  <c r="F3982" i="25"/>
  <c r="M3981" i="25"/>
  <c r="F3981" i="25"/>
  <c r="M3980" i="25"/>
  <c r="M3979" i="25"/>
  <c r="M3978" i="25"/>
  <c r="A3974" i="25"/>
  <c r="A3972" i="25"/>
  <c r="M3971" i="25"/>
  <c r="M3970" i="25"/>
  <c r="M3969" i="25"/>
  <c r="M3968" i="25"/>
  <c r="F3968" i="25"/>
  <c r="M3967" i="25"/>
  <c r="F3967" i="25"/>
  <c r="A3963" i="25"/>
  <c r="A3961" i="25"/>
  <c r="M3960" i="25"/>
  <c r="M3959" i="25"/>
  <c r="M3958" i="25"/>
  <c r="M3957" i="25"/>
  <c r="F3957" i="25"/>
  <c r="M3956" i="25"/>
  <c r="F3956" i="25"/>
  <c r="A3952" i="25"/>
  <c r="A3950" i="25"/>
  <c r="M3949" i="25"/>
  <c r="M3948" i="25"/>
  <c r="F3948" i="25"/>
  <c r="M3947" i="25"/>
  <c r="F3947" i="25"/>
  <c r="A3943" i="25"/>
  <c r="A3941" i="25"/>
  <c r="M3940" i="25"/>
  <c r="F3940" i="25"/>
  <c r="M3939" i="25"/>
  <c r="F3939" i="25"/>
  <c r="M3938" i="25"/>
  <c r="M3937" i="25"/>
  <c r="A3933" i="25"/>
  <c r="A3931" i="25"/>
  <c r="M3930" i="25"/>
  <c r="F3930" i="25"/>
  <c r="M3929" i="25"/>
  <c r="A3925" i="25"/>
  <c r="A3923" i="25"/>
  <c r="M3922" i="25"/>
  <c r="F3922" i="25"/>
  <c r="M3921" i="25"/>
  <c r="F3921" i="25"/>
  <c r="M3920" i="25"/>
  <c r="A3916" i="25"/>
  <c r="A3914" i="25"/>
  <c r="M3913" i="25"/>
  <c r="M3912" i="25"/>
  <c r="M3911" i="25"/>
  <c r="M3910" i="25"/>
  <c r="F3910" i="25"/>
  <c r="M3909" i="25"/>
  <c r="F3909" i="25"/>
  <c r="A3905" i="25"/>
  <c r="A3903" i="25"/>
  <c r="M3902" i="25"/>
  <c r="M3901" i="25"/>
  <c r="M3900" i="25"/>
  <c r="M3899" i="25"/>
  <c r="F3899" i="25"/>
  <c r="M3898" i="25"/>
  <c r="F3898" i="25"/>
  <c r="A3894" i="25"/>
  <c r="A3892" i="25"/>
  <c r="M3891" i="25"/>
  <c r="F3891" i="25"/>
  <c r="M3890" i="25"/>
  <c r="F3890" i="25"/>
  <c r="M3889" i="25"/>
  <c r="M3888" i="25"/>
  <c r="M3887" i="25"/>
  <c r="A3883" i="25"/>
  <c r="A3881" i="25"/>
  <c r="M3880" i="25"/>
  <c r="M3879" i="25"/>
  <c r="M3878" i="25"/>
  <c r="M3877" i="25"/>
  <c r="F3877" i="25"/>
  <c r="M3876" i="25"/>
  <c r="F3876" i="25"/>
  <c r="A3872" i="25"/>
  <c r="A3870" i="25"/>
  <c r="M3869" i="25"/>
  <c r="M3868" i="25"/>
  <c r="M3867" i="25"/>
  <c r="M3866" i="25"/>
  <c r="F3866" i="25"/>
  <c r="M3865" i="25"/>
  <c r="F3865" i="25"/>
  <c r="A3861" i="25"/>
  <c r="A3859" i="25"/>
  <c r="M3858" i="25"/>
  <c r="F3858" i="25"/>
  <c r="M3857" i="25"/>
  <c r="F3857" i="25"/>
  <c r="M3856" i="25"/>
  <c r="A3852" i="25"/>
  <c r="A3850" i="25"/>
  <c r="M3849" i="25"/>
  <c r="M3848" i="25"/>
  <c r="M3847" i="25"/>
  <c r="M3846" i="25"/>
  <c r="M3845" i="25"/>
  <c r="F3845" i="25"/>
  <c r="M3844" i="25"/>
  <c r="F3844" i="25"/>
  <c r="M3843" i="25"/>
  <c r="F3843" i="25"/>
  <c r="M3842" i="25"/>
  <c r="F3842" i="25"/>
  <c r="A3838" i="25"/>
  <c r="A3836" i="25"/>
  <c r="M3835" i="25"/>
  <c r="F3835" i="25"/>
  <c r="M3834" i="25"/>
  <c r="F3834" i="25"/>
  <c r="M3833" i="25"/>
  <c r="A3829" i="25"/>
  <c r="A3827" i="25"/>
  <c r="M3826" i="25"/>
  <c r="F3826" i="25"/>
  <c r="M3825" i="25"/>
  <c r="A3821" i="25"/>
  <c r="A3819" i="25"/>
  <c r="M3818" i="25"/>
  <c r="F3818" i="25"/>
  <c r="M3817" i="25"/>
  <c r="F3817" i="25"/>
  <c r="M3816" i="25"/>
  <c r="A3812" i="25"/>
  <c r="A3810" i="25"/>
  <c r="M3809" i="25"/>
  <c r="F3809" i="25"/>
  <c r="M3808" i="25"/>
  <c r="F3808" i="25"/>
  <c r="M3807" i="25"/>
  <c r="A3803" i="25"/>
  <c r="A3801" i="25"/>
  <c r="M3800" i="25"/>
  <c r="M3799" i="25"/>
  <c r="F3799" i="25"/>
  <c r="M3798" i="25"/>
  <c r="F3798" i="25"/>
  <c r="M3797" i="25"/>
  <c r="A3793" i="25"/>
  <c r="A3791" i="25"/>
  <c r="M3790" i="25"/>
  <c r="F3790" i="25"/>
  <c r="M3789" i="25"/>
  <c r="F3789" i="25"/>
  <c r="M3788" i="25"/>
  <c r="A3784" i="25"/>
  <c r="A3782" i="25"/>
  <c r="M3781" i="25"/>
  <c r="F3781" i="25"/>
  <c r="M3780" i="25"/>
  <c r="F3780" i="25"/>
  <c r="M3779" i="25"/>
  <c r="A3775" i="25"/>
  <c r="A3773" i="25"/>
  <c r="M3772" i="25"/>
  <c r="F3772" i="25"/>
  <c r="M3771" i="25"/>
  <c r="A3767" i="25"/>
  <c r="A3765" i="25"/>
  <c r="M3764" i="25"/>
  <c r="F3764" i="25"/>
  <c r="M3763" i="25"/>
  <c r="A3759" i="25"/>
  <c r="A3757" i="25"/>
  <c r="M3756" i="25"/>
  <c r="F3756" i="25"/>
  <c r="M3755" i="25"/>
  <c r="A3751" i="25"/>
  <c r="A3749" i="25"/>
  <c r="M3748" i="25"/>
  <c r="A3744" i="25"/>
  <c r="A3742" i="25"/>
  <c r="M3741" i="25"/>
  <c r="F3741" i="25"/>
  <c r="M3740" i="25"/>
  <c r="F3740" i="25"/>
  <c r="M3739" i="25"/>
  <c r="A3735" i="25"/>
  <c r="A3733" i="25"/>
  <c r="M3732" i="25"/>
  <c r="F3732" i="25"/>
  <c r="M3731" i="25"/>
  <c r="F3731" i="25"/>
  <c r="M3730" i="25"/>
  <c r="A3726" i="25"/>
  <c r="A3724" i="25"/>
  <c r="M3723" i="25"/>
  <c r="M3722" i="25"/>
  <c r="M3721" i="25"/>
  <c r="F3721" i="25"/>
  <c r="M3720" i="25"/>
  <c r="F3720" i="25"/>
  <c r="A3716" i="25"/>
  <c r="A3714" i="25"/>
  <c r="M3713" i="25"/>
  <c r="M3712" i="25"/>
  <c r="M3711" i="25"/>
  <c r="F3711" i="25"/>
  <c r="M3710" i="25"/>
  <c r="F3710" i="25"/>
  <c r="A3706" i="25"/>
  <c r="A3704" i="25"/>
  <c r="M3703" i="25"/>
  <c r="M3702" i="25"/>
  <c r="M3701" i="25"/>
  <c r="F3701" i="25"/>
  <c r="M3700" i="25"/>
  <c r="F3700" i="25"/>
  <c r="A3696" i="25"/>
  <c r="A3694" i="25"/>
  <c r="M3693" i="25"/>
  <c r="M3692" i="25"/>
  <c r="M3691" i="25"/>
  <c r="F3691" i="25"/>
  <c r="M3690" i="25"/>
  <c r="F3690" i="25"/>
  <c r="A3686" i="25"/>
  <c r="A3684" i="25"/>
  <c r="M3683" i="25"/>
  <c r="F3683" i="25"/>
  <c r="M3682" i="25"/>
  <c r="F3682" i="25"/>
  <c r="M3681" i="25"/>
  <c r="A3677" i="25"/>
  <c r="A3675" i="25"/>
  <c r="M3674" i="25"/>
  <c r="F3674" i="25"/>
  <c r="M3673" i="25"/>
  <c r="A3669" i="25"/>
  <c r="A3667" i="25"/>
  <c r="M3666" i="25"/>
  <c r="M3665" i="25"/>
  <c r="M3664" i="25"/>
  <c r="F3664" i="25"/>
  <c r="M3663" i="25"/>
  <c r="F3663" i="25"/>
  <c r="A3659" i="25"/>
  <c r="A3657" i="25"/>
  <c r="M3656" i="25"/>
  <c r="M3655" i="25"/>
  <c r="M3654" i="25"/>
  <c r="F3654" i="25"/>
  <c r="M3653" i="25"/>
  <c r="F3653" i="25"/>
  <c r="A3649" i="25"/>
  <c r="A3647" i="25"/>
  <c r="M3646" i="25"/>
  <c r="M3645" i="25"/>
  <c r="M3644" i="25"/>
  <c r="F3644" i="25"/>
  <c r="M3643" i="25"/>
  <c r="F3643" i="25"/>
  <c r="A3639" i="25"/>
  <c r="A3637" i="25"/>
  <c r="M3636" i="25"/>
  <c r="F3636" i="25"/>
  <c r="M3635" i="25"/>
  <c r="F3635" i="25"/>
  <c r="M3634" i="25"/>
  <c r="M3633" i="25"/>
  <c r="M3632" i="25"/>
  <c r="M3631" i="25"/>
  <c r="A3627" i="25"/>
  <c r="A3625" i="25"/>
  <c r="M3624" i="25"/>
  <c r="M3623" i="25"/>
  <c r="M3622" i="25"/>
  <c r="M3621" i="25"/>
  <c r="M3620" i="25"/>
  <c r="F3620" i="25"/>
  <c r="M3619" i="25"/>
  <c r="F3619" i="25"/>
  <c r="A3615" i="25"/>
  <c r="A3613" i="25"/>
  <c r="M3612" i="25"/>
  <c r="F3612" i="25"/>
  <c r="M3611" i="25"/>
  <c r="F3611" i="25"/>
  <c r="M3610" i="25"/>
  <c r="M3609" i="25"/>
  <c r="A3605" i="25"/>
  <c r="A3603" i="25"/>
  <c r="M3602" i="25"/>
  <c r="M3601" i="25"/>
  <c r="M3600" i="25"/>
  <c r="M3599" i="25"/>
  <c r="M3598" i="25"/>
  <c r="M3597" i="25"/>
  <c r="M3596" i="25"/>
  <c r="F3596" i="25"/>
  <c r="M3595" i="25"/>
  <c r="F3595" i="25"/>
  <c r="A3591" i="25"/>
  <c r="A3589" i="25"/>
  <c r="M3588" i="25"/>
  <c r="M3587" i="25"/>
  <c r="M3586" i="25"/>
  <c r="M3585" i="25"/>
  <c r="M3584" i="25"/>
  <c r="F3584" i="25"/>
  <c r="M3583" i="25"/>
  <c r="F3583" i="25"/>
  <c r="A3579" i="25"/>
  <c r="A3577" i="25"/>
  <c r="M3576" i="25"/>
  <c r="M3575" i="25"/>
  <c r="M3574" i="25"/>
  <c r="M3573" i="25"/>
  <c r="M3572" i="25"/>
  <c r="F3572" i="25"/>
  <c r="M3571" i="25"/>
  <c r="F3571" i="25"/>
  <c r="A3567" i="25"/>
  <c r="A3565" i="25"/>
  <c r="M3564" i="25"/>
  <c r="F3564" i="25"/>
  <c r="M3563" i="25"/>
  <c r="F3563" i="25"/>
  <c r="M3562" i="25"/>
  <c r="M3561" i="25"/>
  <c r="M3560" i="25"/>
  <c r="M3559" i="25"/>
  <c r="A3555" i="25"/>
  <c r="A3553" i="25"/>
  <c r="M3552" i="25"/>
  <c r="M3551" i="25"/>
  <c r="M3550" i="25"/>
  <c r="M3549" i="25"/>
  <c r="M3548" i="25"/>
  <c r="F3548" i="25"/>
  <c r="M3547" i="25"/>
  <c r="F3547" i="25"/>
  <c r="A3543" i="25"/>
  <c r="A3541" i="25"/>
  <c r="M3540" i="25"/>
  <c r="M3539" i="25"/>
  <c r="M3538" i="25"/>
  <c r="M3537" i="25"/>
  <c r="F3537" i="25"/>
  <c r="M3536" i="25"/>
  <c r="F3536" i="25"/>
  <c r="A3532" i="25"/>
  <c r="A3530" i="25"/>
  <c r="M3529" i="25"/>
  <c r="M3528" i="25"/>
  <c r="M3527" i="25"/>
  <c r="M3526" i="25"/>
  <c r="M3525" i="25"/>
  <c r="F3525" i="25"/>
  <c r="M3524" i="25"/>
  <c r="F3524" i="25"/>
  <c r="A3520" i="25"/>
  <c r="A3518" i="25"/>
  <c r="M3517" i="25"/>
  <c r="F3517" i="25"/>
  <c r="M3516" i="25"/>
  <c r="F3516" i="25"/>
  <c r="M3515" i="25"/>
  <c r="M3514" i="25"/>
  <c r="M3513" i="25"/>
  <c r="M3512" i="25"/>
  <c r="A3508" i="25"/>
  <c r="A3506" i="25"/>
  <c r="M3505" i="25"/>
  <c r="M3504" i="25"/>
  <c r="M3503" i="25"/>
  <c r="M3502" i="25"/>
  <c r="M3501" i="25"/>
  <c r="M3500" i="25"/>
  <c r="M3499" i="25"/>
  <c r="F3499" i="25"/>
  <c r="M3498" i="25"/>
  <c r="F3498" i="25"/>
  <c r="A3494" i="25"/>
  <c r="A3492" i="25"/>
  <c r="M3491" i="25"/>
  <c r="F3491" i="25"/>
  <c r="M3490" i="25"/>
  <c r="F3490" i="25"/>
  <c r="M3489" i="25"/>
  <c r="A3485" i="25"/>
  <c r="A3483" i="25"/>
  <c r="M3482" i="25"/>
  <c r="F3482" i="25"/>
  <c r="M3481" i="25"/>
  <c r="A3477" i="25"/>
  <c r="A3475" i="25"/>
  <c r="M3474" i="25"/>
  <c r="M3473" i="25"/>
  <c r="M3472" i="25"/>
  <c r="M3471" i="25"/>
  <c r="M3470" i="25"/>
  <c r="F3470" i="25"/>
  <c r="M3469" i="25"/>
  <c r="F3469" i="25"/>
  <c r="A3465" i="25"/>
  <c r="A3463" i="25"/>
  <c r="M3462" i="25"/>
  <c r="F3462" i="25"/>
  <c r="M3461" i="25"/>
  <c r="F3461" i="25"/>
  <c r="M3460" i="25"/>
  <c r="M3459" i="25"/>
  <c r="A3455" i="25"/>
  <c r="A3453" i="25"/>
  <c r="M3452" i="25"/>
  <c r="M3451" i="25"/>
  <c r="M3450" i="25"/>
  <c r="M3449" i="25"/>
  <c r="F3449" i="25"/>
  <c r="M3448" i="25"/>
  <c r="F3448" i="25"/>
  <c r="A3444" i="25"/>
  <c r="A3442" i="25"/>
  <c r="M3441" i="25"/>
  <c r="M3440" i="25"/>
  <c r="M3439" i="25"/>
  <c r="M3438" i="25"/>
  <c r="M3437" i="25"/>
  <c r="M3436" i="25"/>
  <c r="F3436" i="25"/>
  <c r="M3435" i="25"/>
  <c r="F3435" i="25"/>
  <c r="A3431" i="25"/>
  <c r="A3429" i="25"/>
  <c r="M3428" i="25"/>
  <c r="M3427" i="25"/>
  <c r="M3426" i="25"/>
  <c r="M3425" i="25"/>
  <c r="M3424" i="25"/>
  <c r="M3423" i="25"/>
  <c r="M3422" i="25"/>
  <c r="F3422" i="25"/>
  <c r="M3421" i="25"/>
  <c r="F3421" i="25"/>
  <c r="A3417" i="25"/>
  <c r="A3415" i="25"/>
  <c r="M3414" i="25"/>
  <c r="M3413" i="25"/>
  <c r="M3412" i="25"/>
  <c r="M3411" i="25"/>
  <c r="F3411" i="25"/>
  <c r="M3410" i="25"/>
  <c r="F3410" i="25"/>
  <c r="A3406" i="25"/>
  <c r="A3404" i="25"/>
  <c r="M3403" i="25"/>
  <c r="M3402" i="25"/>
  <c r="M3401" i="25"/>
  <c r="M3400" i="25"/>
  <c r="F3400" i="25"/>
  <c r="M3399" i="25"/>
  <c r="F3399" i="25"/>
  <c r="A3395" i="25"/>
  <c r="A3393" i="25"/>
  <c r="M3392" i="25"/>
  <c r="M3391" i="25"/>
  <c r="M3390" i="25"/>
  <c r="M3389" i="25"/>
  <c r="F3389" i="25"/>
  <c r="M3388" i="25"/>
  <c r="F3388" i="25"/>
  <c r="A3384" i="25"/>
  <c r="A3382" i="25"/>
  <c r="M3381" i="25"/>
  <c r="M3380" i="25"/>
  <c r="M3379" i="25"/>
  <c r="M3378" i="25"/>
  <c r="F3378" i="25"/>
  <c r="M3377" i="25"/>
  <c r="F3377" i="25"/>
  <c r="A3373" i="25"/>
  <c r="A3371" i="25"/>
  <c r="M3370" i="25"/>
  <c r="M3369" i="25"/>
  <c r="M3368" i="25"/>
  <c r="M3367" i="25"/>
  <c r="F3367" i="25"/>
  <c r="M3366" i="25"/>
  <c r="F3366" i="25"/>
  <c r="A3362" i="25"/>
  <c r="A3360" i="25"/>
  <c r="M3359" i="25"/>
  <c r="F3359" i="25"/>
  <c r="M3358" i="25"/>
  <c r="F3358" i="25"/>
  <c r="M3357" i="25"/>
  <c r="M3356" i="25"/>
  <c r="M3355" i="25"/>
  <c r="A3351" i="25"/>
  <c r="A3349" i="25"/>
  <c r="M3348" i="25"/>
  <c r="F3348" i="25"/>
  <c r="M3347" i="25"/>
  <c r="F3347" i="25"/>
  <c r="M3346" i="25"/>
  <c r="M3345" i="25"/>
  <c r="M3344" i="25"/>
  <c r="A3340" i="25"/>
  <c r="A3338" i="25"/>
  <c r="M3337" i="25"/>
  <c r="F3337" i="25"/>
  <c r="M3336" i="25"/>
  <c r="F3336" i="25"/>
  <c r="M3335" i="25"/>
  <c r="A3331" i="25"/>
  <c r="A3329" i="25"/>
  <c r="M3328" i="25"/>
  <c r="F3328" i="25"/>
  <c r="M3327" i="25"/>
  <c r="F3327" i="25"/>
  <c r="M3326" i="25"/>
  <c r="A3322" i="25"/>
  <c r="A3320" i="25"/>
  <c r="M3319" i="25"/>
  <c r="M3318" i="25"/>
  <c r="M3317" i="25"/>
  <c r="F3317" i="25"/>
  <c r="M3316" i="25"/>
  <c r="F3316" i="25"/>
  <c r="A3312" i="25"/>
  <c r="A3310" i="25"/>
  <c r="M3309" i="25"/>
  <c r="M3308" i="25"/>
  <c r="M3307" i="25"/>
  <c r="F3307" i="25"/>
  <c r="M3306" i="25"/>
  <c r="F3306" i="25"/>
  <c r="A3302" i="25"/>
  <c r="A3300" i="25"/>
  <c r="M3299" i="25"/>
  <c r="M3298" i="25"/>
  <c r="M3297" i="25"/>
  <c r="M3296" i="25"/>
  <c r="M3295" i="25"/>
  <c r="M3294" i="25"/>
  <c r="F3294" i="25"/>
  <c r="M3293" i="25"/>
  <c r="F3293" i="25"/>
  <c r="M3292" i="25"/>
  <c r="M3291" i="25"/>
  <c r="A3287" i="25"/>
  <c r="A3285" i="25"/>
  <c r="M3284" i="25"/>
  <c r="M3283" i="25"/>
  <c r="M3282" i="25"/>
  <c r="M3281" i="25"/>
  <c r="F3281" i="25"/>
  <c r="M3280" i="25"/>
  <c r="F3280" i="25"/>
  <c r="M3279" i="25"/>
  <c r="A3275" i="25"/>
  <c r="A3273" i="25"/>
  <c r="M3272" i="25"/>
  <c r="F3272" i="25"/>
  <c r="M3271" i="25"/>
  <c r="F3271" i="25"/>
  <c r="M3270" i="25"/>
  <c r="M3269" i="25"/>
  <c r="M3268" i="25"/>
  <c r="A3264" i="25"/>
  <c r="A3262" i="25"/>
  <c r="M3261" i="25"/>
  <c r="M3260" i="25"/>
  <c r="M3259" i="25"/>
  <c r="M3258" i="25"/>
  <c r="M3257" i="25"/>
  <c r="F3257" i="25"/>
  <c r="M3256" i="25"/>
  <c r="F3256" i="25"/>
  <c r="A3252" i="25"/>
  <c r="A3250" i="25"/>
  <c r="M3249" i="25"/>
  <c r="M3248" i="25"/>
  <c r="M3247" i="25"/>
  <c r="F3247" i="25"/>
  <c r="M3246" i="25"/>
  <c r="F3246" i="25"/>
  <c r="M3245" i="25"/>
  <c r="A3241" i="25"/>
  <c r="A3239" i="25"/>
  <c r="M3238" i="25"/>
  <c r="M3237" i="25"/>
  <c r="M3236" i="25"/>
  <c r="M3235" i="25"/>
  <c r="M3234" i="25"/>
  <c r="F3234" i="25"/>
  <c r="M3233" i="25"/>
  <c r="F3233" i="25"/>
  <c r="A3229" i="25"/>
  <c r="A3227" i="25"/>
  <c r="M3226" i="25"/>
  <c r="F3226" i="25"/>
  <c r="M3225" i="25"/>
  <c r="F3225" i="25"/>
  <c r="M3224" i="25"/>
  <c r="M3223" i="25"/>
  <c r="M3222" i="25"/>
  <c r="A3218" i="25"/>
  <c r="A3216" i="25"/>
  <c r="M3215" i="25"/>
  <c r="M3214" i="25"/>
  <c r="M3213" i="25"/>
  <c r="M3212" i="25"/>
  <c r="M3211" i="25"/>
  <c r="F3211" i="25"/>
  <c r="M3210" i="25"/>
  <c r="F3210" i="25"/>
  <c r="A3206" i="25"/>
  <c r="A3204" i="25"/>
  <c r="M3203" i="25"/>
  <c r="M3202" i="25"/>
  <c r="M3201" i="25"/>
  <c r="M3200" i="25"/>
  <c r="F3200" i="25"/>
  <c r="M3199" i="25"/>
  <c r="F3199" i="25"/>
  <c r="A3195" i="25"/>
  <c r="A3193" i="25"/>
  <c r="M3192" i="25"/>
  <c r="M3191" i="25"/>
  <c r="M3190" i="25"/>
  <c r="M3189" i="25"/>
  <c r="M3188" i="25"/>
  <c r="F3188" i="25"/>
  <c r="M3187" i="25"/>
  <c r="F3187" i="25"/>
  <c r="A3183" i="25"/>
  <c r="A3181" i="25"/>
  <c r="M3180" i="25"/>
  <c r="M3179" i="25"/>
  <c r="M3178" i="25"/>
  <c r="M3177" i="25"/>
  <c r="M3176" i="25"/>
  <c r="F3176" i="25"/>
  <c r="M3175" i="25"/>
  <c r="F3175" i="25"/>
  <c r="A3171" i="25"/>
  <c r="A3169" i="25"/>
  <c r="M3168" i="25"/>
  <c r="M3167" i="25"/>
  <c r="M3166" i="25"/>
  <c r="M3165" i="25"/>
  <c r="M3164" i="25"/>
  <c r="F3164" i="25"/>
  <c r="M3163" i="25"/>
  <c r="F3163" i="25"/>
  <c r="A3159" i="25"/>
  <c r="A3157" i="25"/>
  <c r="M3156" i="25"/>
  <c r="M3155" i="25"/>
  <c r="M3154" i="25"/>
  <c r="M3153" i="25"/>
  <c r="F3153" i="25"/>
  <c r="M3152" i="25"/>
  <c r="F3152" i="25"/>
  <c r="A3148" i="25"/>
  <c r="A3146" i="25"/>
  <c r="M3145" i="25"/>
  <c r="F3145" i="25"/>
  <c r="M3144" i="25"/>
  <c r="F3144" i="25"/>
  <c r="M3143" i="25"/>
  <c r="M3142" i="25"/>
  <c r="M3141" i="25"/>
  <c r="A3137" i="25"/>
  <c r="A3135" i="25"/>
  <c r="M3134" i="25"/>
  <c r="M3133" i="25"/>
  <c r="M3132" i="25"/>
  <c r="M3131" i="25"/>
  <c r="F3131" i="25"/>
  <c r="M3130" i="25"/>
  <c r="F3130" i="25"/>
  <c r="A3126" i="25"/>
  <c r="A3124" i="25"/>
  <c r="M3123" i="25"/>
  <c r="M3122" i="25"/>
  <c r="M3121" i="25"/>
  <c r="M3120" i="25"/>
  <c r="F3120" i="25"/>
  <c r="M3119" i="25"/>
  <c r="F3119" i="25"/>
  <c r="A3115" i="25"/>
  <c r="A3113" i="25"/>
  <c r="M3112" i="25"/>
  <c r="F3112" i="25"/>
  <c r="M3111" i="25"/>
  <c r="F3111" i="25"/>
  <c r="M3110" i="25"/>
  <c r="M3109" i="25"/>
  <c r="M3108" i="25"/>
  <c r="M3107" i="25"/>
  <c r="A3103" i="25"/>
  <c r="A3101" i="25"/>
  <c r="M3100" i="25"/>
  <c r="M3099" i="25"/>
  <c r="M3098" i="25"/>
  <c r="M3097" i="25"/>
  <c r="M3096" i="25"/>
  <c r="F3096" i="25"/>
  <c r="M3095" i="25"/>
  <c r="F3095" i="25"/>
  <c r="A3091" i="25"/>
  <c r="A3089" i="25"/>
  <c r="M3088" i="25"/>
  <c r="F3088" i="25"/>
  <c r="M3087" i="25"/>
  <c r="F3087" i="25"/>
  <c r="M3086" i="25"/>
  <c r="M3085" i="25"/>
  <c r="M3084" i="25"/>
  <c r="A3080" i="25"/>
  <c r="A3078" i="25"/>
  <c r="M3077" i="25"/>
  <c r="M3076" i="25"/>
  <c r="M3075" i="25"/>
  <c r="M3074" i="25"/>
  <c r="F3074" i="25"/>
  <c r="M3073" i="25"/>
  <c r="F3073" i="25"/>
  <c r="A3069" i="25"/>
  <c r="A3067" i="25"/>
  <c r="M3066" i="25"/>
  <c r="M3065" i="25"/>
  <c r="M3064" i="25"/>
  <c r="M3063" i="25"/>
  <c r="F3063" i="25"/>
  <c r="M3062" i="25"/>
  <c r="F3062" i="25"/>
  <c r="A3058" i="25"/>
  <c r="A3056" i="25"/>
  <c r="M3055" i="25"/>
  <c r="M3054" i="25"/>
  <c r="M3053" i="25"/>
  <c r="M3052" i="25"/>
  <c r="F3052" i="25"/>
  <c r="M3051" i="25"/>
  <c r="F3051" i="25"/>
  <c r="A3047" i="25"/>
  <c r="A3045" i="25"/>
  <c r="M3044" i="25"/>
  <c r="M3043" i="25"/>
  <c r="M3042" i="25"/>
  <c r="M3041" i="25"/>
  <c r="F3041" i="25"/>
  <c r="M3040" i="25"/>
  <c r="F3040" i="25"/>
  <c r="A3036" i="25"/>
  <c r="A3034" i="25"/>
  <c r="M3033" i="25"/>
  <c r="M3032" i="25"/>
  <c r="M3031" i="25"/>
  <c r="M3030" i="25"/>
  <c r="F3030" i="25"/>
  <c r="M3029" i="25"/>
  <c r="F3029" i="25"/>
  <c r="A3025" i="25"/>
  <c r="A3023" i="25"/>
  <c r="M3022" i="25"/>
  <c r="M3021" i="25"/>
  <c r="M3020" i="25"/>
  <c r="M3019" i="25"/>
  <c r="M3018" i="25"/>
  <c r="F3018" i="25"/>
  <c r="M3017" i="25"/>
  <c r="F3017" i="25"/>
  <c r="A3013" i="25"/>
  <c r="A3011" i="25"/>
  <c r="M3010" i="25"/>
  <c r="M3009" i="25"/>
  <c r="M3008" i="25"/>
  <c r="M3007" i="25"/>
  <c r="F3007" i="25"/>
  <c r="M3006" i="25"/>
  <c r="F3006" i="25"/>
  <c r="A3002" i="25"/>
  <c r="A3000" i="25"/>
  <c r="M2999" i="25"/>
  <c r="M2998" i="25"/>
  <c r="M2997" i="25"/>
  <c r="M2996" i="25"/>
  <c r="M2995" i="25"/>
  <c r="F2995" i="25"/>
  <c r="M2994" i="25"/>
  <c r="F2994" i="25"/>
  <c r="A2990" i="25"/>
  <c r="A2988" i="25"/>
  <c r="M2987" i="25"/>
  <c r="M2986" i="25"/>
  <c r="M2985" i="25"/>
  <c r="M2984" i="25"/>
  <c r="F2984" i="25"/>
  <c r="M2983" i="25"/>
  <c r="F2983" i="25"/>
  <c r="A2979" i="25"/>
  <c r="A2977" i="25"/>
  <c r="M2976" i="25"/>
  <c r="F2976" i="25"/>
  <c r="M2975" i="25"/>
  <c r="F2975" i="25"/>
  <c r="M2974" i="25"/>
  <c r="A2970" i="25"/>
  <c r="A2968" i="25"/>
  <c r="M2967" i="25"/>
  <c r="F2967" i="25"/>
  <c r="M2966" i="25"/>
  <c r="F2966" i="25"/>
  <c r="M2965" i="25"/>
  <c r="A2961" i="25"/>
  <c r="A2959" i="25"/>
  <c r="M2958" i="25"/>
  <c r="F2958" i="25"/>
  <c r="M2957" i="25"/>
  <c r="A2953" i="25"/>
  <c r="A2951" i="25"/>
  <c r="M2950" i="25"/>
  <c r="M2949" i="25"/>
  <c r="M2948" i="25"/>
  <c r="M2947" i="25"/>
  <c r="M2946" i="25"/>
  <c r="F2946" i="25"/>
  <c r="M2945" i="25"/>
  <c r="F2945" i="25"/>
  <c r="A2941" i="25"/>
  <c r="A2939" i="25"/>
  <c r="M2938" i="25"/>
  <c r="F2938" i="25"/>
  <c r="M2937" i="25"/>
  <c r="F2937" i="25"/>
  <c r="M2936" i="25"/>
  <c r="M2935" i="25"/>
  <c r="A2931" i="25"/>
  <c r="A2929" i="25"/>
  <c r="M2928" i="25"/>
  <c r="M2927" i="25"/>
  <c r="F2927" i="25"/>
  <c r="M2926" i="25"/>
  <c r="F2926" i="25"/>
  <c r="M2925" i="25"/>
  <c r="A2921" i="25"/>
  <c r="A2919" i="25"/>
  <c r="M2918" i="25"/>
  <c r="M2917" i="25"/>
  <c r="M2916" i="25"/>
  <c r="M2915" i="25"/>
  <c r="M2914" i="25"/>
  <c r="F2914" i="25"/>
  <c r="M2913" i="25"/>
  <c r="F2913" i="25"/>
  <c r="A2909" i="25"/>
  <c r="A2907" i="25"/>
  <c r="M2906" i="25"/>
  <c r="M2905" i="25"/>
  <c r="M2904" i="25"/>
  <c r="M2903" i="25"/>
  <c r="M2902" i="25"/>
  <c r="M2901" i="25"/>
  <c r="M2900" i="25"/>
  <c r="A2896" i="25"/>
  <c r="A2894" i="25"/>
  <c r="M2893" i="25"/>
  <c r="M2892" i="25"/>
  <c r="M2891" i="25"/>
  <c r="M2890" i="25"/>
  <c r="M2889" i="25"/>
  <c r="M2888" i="25"/>
  <c r="A2884" i="25"/>
  <c r="A2882" i="25"/>
  <c r="M2881" i="25"/>
  <c r="M2880" i="25"/>
  <c r="M2879" i="25"/>
  <c r="M2878" i="25"/>
  <c r="M2877" i="25"/>
  <c r="M2876" i="25"/>
  <c r="M2875" i="25"/>
  <c r="A2871" i="25"/>
  <c r="A2869" i="25"/>
  <c r="M2868" i="25"/>
  <c r="M2867" i="25"/>
  <c r="M2866" i="25"/>
  <c r="M2865" i="25"/>
  <c r="M2864" i="25"/>
  <c r="M2863" i="25"/>
  <c r="M2862" i="25"/>
  <c r="A2858" i="25"/>
  <c r="A2856" i="25"/>
  <c r="M2855" i="25"/>
  <c r="M2854" i="25"/>
  <c r="M2853" i="25"/>
  <c r="F2853" i="25"/>
  <c r="M2852" i="25"/>
  <c r="F2852" i="25"/>
  <c r="A2848" i="25"/>
  <c r="A2846" i="25"/>
  <c r="M2845" i="25"/>
  <c r="M2844" i="25"/>
  <c r="M2843" i="25"/>
  <c r="F2843" i="25"/>
  <c r="M2842" i="25"/>
  <c r="F2842" i="25"/>
  <c r="A2838" i="25"/>
  <c r="A2836" i="25"/>
  <c r="M2835" i="25"/>
  <c r="M2834" i="25"/>
  <c r="M2833" i="25"/>
  <c r="F2833" i="25"/>
  <c r="M2832" i="25"/>
  <c r="F2832" i="25"/>
  <c r="A2828" i="25"/>
  <c r="A2826" i="25"/>
  <c r="M2825" i="25"/>
  <c r="F2825" i="25"/>
  <c r="M2824" i="25"/>
  <c r="F2824" i="25"/>
  <c r="M2823" i="25"/>
  <c r="F2823" i="25"/>
  <c r="M2822" i="25"/>
  <c r="A2818" i="25"/>
  <c r="A2816" i="25"/>
  <c r="M2815" i="25"/>
  <c r="M2814" i="25"/>
  <c r="M2813" i="25"/>
  <c r="M2812" i="25"/>
  <c r="M2811" i="25"/>
  <c r="F2811" i="25"/>
  <c r="M2810" i="25"/>
  <c r="F2810" i="25"/>
  <c r="A2806" i="25"/>
  <c r="A2804" i="25"/>
  <c r="M2803" i="25"/>
  <c r="M2802" i="25"/>
  <c r="M2801" i="25"/>
  <c r="M2800" i="25"/>
  <c r="M2799" i="25"/>
  <c r="F2799" i="25"/>
  <c r="M2798" i="25"/>
  <c r="F2798" i="25"/>
  <c r="A2794" i="25"/>
  <c r="A2792" i="25"/>
  <c r="M2791" i="25"/>
  <c r="M2790" i="25"/>
  <c r="M2789" i="25"/>
  <c r="M2788" i="25"/>
  <c r="M2787" i="25"/>
  <c r="F2787" i="25"/>
  <c r="M2786" i="25"/>
  <c r="F2786" i="25"/>
  <c r="A2782" i="25"/>
  <c r="A2780" i="25"/>
  <c r="M2779" i="25"/>
  <c r="M2778" i="25"/>
  <c r="M2777" i="25"/>
  <c r="M2776" i="25"/>
  <c r="M2775" i="25"/>
  <c r="F2775" i="25"/>
  <c r="M2774" i="25"/>
  <c r="F2774" i="25"/>
  <c r="A2770" i="25"/>
  <c r="A2768" i="25"/>
  <c r="M2767" i="25"/>
  <c r="M2766" i="25"/>
  <c r="M2765" i="25"/>
  <c r="M2764" i="25"/>
  <c r="M2763" i="25"/>
  <c r="F2763" i="25"/>
  <c r="M2762" i="25"/>
  <c r="F2762" i="25"/>
  <c r="A2758" i="25"/>
  <c r="A2756" i="25"/>
  <c r="M2755" i="25"/>
  <c r="M2754" i="25"/>
  <c r="M2753" i="25"/>
  <c r="M2752" i="25"/>
  <c r="M2751" i="25"/>
  <c r="F2751" i="25"/>
  <c r="M2750" i="25"/>
  <c r="F2750" i="25"/>
  <c r="A2746" i="25"/>
  <c r="A2744" i="25"/>
  <c r="M2743" i="25"/>
  <c r="M2742" i="25"/>
  <c r="M2741" i="25"/>
  <c r="M2740" i="25"/>
  <c r="M2739" i="25"/>
  <c r="F2739" i="25"/>
  <c r="M2738" i="25"/>
  <c r="F2738" i="25"/>
  <c r="A2734" i="25"/>
  <c r="A2732" i="25"/>
  <c r="M2731" i="25"/>
  <c r="M2730" i="25"/>
  <c r="F2730" i="25"/>
  <c r="M2729" i="25"/>
  <c r="F2729" i="25"/>
  <c r="M2728" i="25"/>
  <c r="M2727" i="25"/>
  <c r="A2723" i="25"/>
  <c r="A2721" i="25"/>
  <c r="M2720" i="25"/>
  <c r="M2719" i="25"/>
  <c r="M2718" i="25"/>
  <c r="F2718" i="25"/>
  <c r="M2717" i="25"/>
  <c r="F2717" i="25"/>
  <c r="A2713" i="25"/>
  <c r="A2711" i="25"/>
  <c r="M2710" i="25"/>
  <c r="M2709" i="25"/>
  <c r="M2708" i="25"/>
  <c r="M2707" i="25"/>
  <c r="M2706" i="25"/>
  <c r="F2706" i="25"/>
  <c r="M2705" i="25"/>
  <c r="F2705" i="25"/>
  <c r="A2701" i="25"/>
  <c r="A2699" i="25"/>
  <c r="M2698" i="25"/>
  <c r="M2697" i="25"/>
  <c r="M2696" i="25"/>
  <c r="M2695" i="25"/>
  <c r="M2694" i="25"/>
  <c r="F2694" i="25"/>
  <c r="M2693" i="25"/>
  <c r="F2693" i="25"/>
  <c r="A2689" i="25"/>
  <c r="A2687" i="25"/>
  <c r="M2686" i="25"/>
  <c r="M2685" i="25"/>
  <c r="M2684" i="25"/>
  <c r="M2683" i="25"/>
  <c r="M2682" i="25"/>
  <c r="F2682" i="25"/>
  <c r="M2681" i="25"/>
  <c r="F2681" i="25"/>
  <c r="A2677" i="25"/>
  <c r="A2675" i="25"/>
  <c r="M2674" i="25"/>
  <c r="M2673" i="25"/>
  <c r="M2672" i="25"/>
  <c r="M2671" i="25"/>
  <c r="M2670" i="25"/>
  <c r="F2670" i="25"/>
  <c r="M2669" i="25"/>
  <c r="F2669" i="25"/>
  <c r="A2665" i="25"/>
  <c r="A2663" i="25"/>
  <c r="M2662" i="25"/>
  <c r="M2661" i="25"/>
  <c r="M2660" i="25"/>
  <c r="M2659" i="25"/>
  <c r="M2658" i="25"/>
  <c r="F2658" i="25"/>
  <c r="M2657" i="25"/>
  <c r="F2657" i="25"/>
  <c r="A2653" i="25"/>
  <c r="A2651" i="25"/>
  <c r="M2650" i="25"/>
  <c r="M2649" i="25"/>
  <c r="M2648" i="25"/>
  <c r="M2647" i="25"/>
  <c r="M2646" i="25"/>
  <c r="F2646" i="25"/>
  <c r="M2645" i="25"/>
  <c r="F2645" i="25"/>
  <c r="A2641" i="25"/>
  <c r="A2639" i="25"/>
  <c r="M2638" i="25"/>
  <c r="M2637" i="25"/>
  <c r="M2636" i="25"/>
  <c r="M2635" i="25"/>
  <c r="M2634" i="25"/>
  <c r="F2634" i="25"/>
  <c r="M2633" i="25"/>
  <c r="F2633" i="25"/>
  <c r="A2629" i="25"/>
  <c r="A2627" i="25"/>
  <c r="M2626" i="25"/>
  <c r="M2625" i="25"/>
  <c r="M2624" i="25"/>
  <c r="M2623" i="25"/>
  <c r="M2622" i="25"/>
  <c r="F2622" i="25"/>
  <c r="M2621" i="25"/>
  <c r="F2621" i="25"/>
  <c r="A2617" i="25"/>
  <c r="A2615" i="25"/>
  <c r="M2614" i="25"/>
  <c r="M2613" i="25"/>
  <c r="M2612" i="25"/>
  <c r="M2611" i="25"/>
  <c r="M2610" i="25"/>
  <c r="F2610" i="25"/>
  <c r="M2609" i="25"/>
  <c r="F2609" i="25"/>
  <c r="A2605" i="25"/>
  <c r="A2603" i="25"/>
  <c r="M2602" i="25"/>
  <c r="M2601" i="25"/>
  <c r="M2600" i="25"/>
  <c r="M2599" i="25"/>
  <c r="M2598" i="25"/>
  <c r="F2598" i="25"/>
  <c r="M2597" i="25"/>
  <c r="F2597" i="25"/>
  <c r="A2593" i="25"/>
  <c r="A2591" i="25"/>
  <c r="M2590" i="25"/>
  <c r="M2589" i="25"/>
  <c r="M2588" i="25"/>
  <c r="M2587" i="25"/>
  <c r="M2586" i="25"/>
  <c r="M2585" i="25"/>
  <c r="F2585" i="25"/>
  <c r="M2584" i="25"/>
  <c r="F2584" i="25"/>
  <c r="A2580" i="25"/>
  <c r="A2578" i="25"/>
  <c r="M2577" i="25"/>
  <c r="M2576" i="25"/>
  <c r="M2575" i="25"/>
  <c r="M2574" i="25"/>
  <c r="M2573" i="25"/>
  <c r="M2572" i="25"/>
  <c r="F2572" i="25"/>
  <c r="M2571" i="25"/>
  <c r="F2571" i="25"/>
  <c r="A2567" i="25"/>
  <c r="A2565" i="25"/>
  <c r="M2564" i="25"/>
  <c r="M2563" i="25"/>
  <c r="M2562" i="25"/>
  <c r="M2561" i="25"/>
  <c r="M2560" i="25"/>
  <c r="F2560" i="25"/>
  <c r="M2559" i="25"/>
  <c r="F2559" i="25"/>
  <c r="A2555" i="25"/>
  <c r="A2553" i="25"/>
  <c r="M2552" i="25"/>
  <c r="M2551" i="25"/>
  <c r="M2550" i="25"/>
  <c r="M2549" i="25"/>
  <c r="F2549" i="25"/>
  <c r="M2548" i="25"/>
  <c r="F2548" i="25"/>
  <c r="A2544" i="25"/>
  <c r="A2542" i="25"/>
  <c r="M2541" i="25"/>
  <c r="M2540" i="25"/>
  <c r="M2539" i="25"/>
  <c r="M2538" i="25"/>
  <c r="F2538" i="25"/>
  <c r="M2537" i="25"/>
  <c r="F2537" i="25"/>
  <c r="A2533" i="25"/>
  <c r="A2531" i="25"/>
  <c r="M2530" i="25"/>
  <c r="M2529" i="25"/>
  <c r="M2528" i="25"/>
  <c r="F2528" i="25"/>
  <c r="M2527" i="25"/>
  <c r="F2527" i="25"/>
  <c r="A2523" i="25"/>
  <c r="A2521" i="25"/>
  <c r="M2520" i="25"/>
  <c r="M2519" i="25"/>
  <c r="M2518" i="25"/>
  <c r="F2518" i="25"/>
  <c r="M2517" i="25"/>
  <c r="F2517" i="25"/>
  <c r="A2513" i="25"/>
  <c r="A2511" i="25"/>
  <c r="M2510" i="25"/>
  <c r="M2509" i="25"/>
  <c r="M2508" i="25"/>
  <c r="F2508" i="25"/>
  <c r="M2507" i="25"/>
  <c r="F2507" i="25"/>
  <c r="A2503" i="25"/>
  <c r="A2501" i="25"/>
  <c r="M2500" i="25"/>
  <c r="M2499" i="25"/>
  <c r="M2498" i="25"/>
  <c r="F2498" i="25"/>
  <c r="M2497" i="25"/>
  <c r="F2497" i="25"/>
  <c r="A2493" i="25"/>
  <c r="A2491" i="25"/>
  <c r="M2490" i="25"/>
  <c r="M2489" i="25"/>
  <c r="M2488" i="25"/>
  <c r="F2488" i="25"/>
  <c r="M2487" i="25"/>
  <c r="F2487" i="25"/>
  <c r="A2483" i="25"/>
  <c r="A2481" i="25"/>
  <c r="M2480" i="25"/>
  <c r="M2479" i="25"/>
  <c r="M2478" i="25"/>
  <c r="F2478" i="25"/>
  <c r="M2477" i="25"/>
  <c r="F2477" i="25"/>
  <c r="A2473" i="25"/>
  <c r="A2471" i="25"/>
  <c r="M2470" i="25"/>
  <c r="M2469" i="25"/>
  <c r="M2468" i="25"/>
  <c r="M2467" i="25"/>
  <c r="M2466" i="25"/>
  <c r="F2466" i="25"/>
  <c r="M2465" i="25"/>
  <c r="F2465" i="25"/>
  <c r="M2464" i="25"/>
  <c r="F2464" i="25"/>
  <c r="M2463" i="25"/>
  <c r="F2463" i="25"/>
  <c r="A2459" i="25"/>
  <c r="A2457" i="25"/>
  <c r="M2456" i="25"/>
  <c r="M2455" i="25"/>
  <c r="F2455" i="25"/>
  <c r="M2454" i="25"/>
  <c r="F2454" i="25"/>
  <c r="A2450" i="25"/>
  <c r="A2448" i="25"/>
  <c r="M2447" i="25"/>
  <c r="M2446" i="25"/>
  <c r="M2445" i="25"/>
  <c r="F2445" i="25"/>
  <c r="M2444" i="25"/>
  <c r="F2444" i="25"/>
  <c r="A2440" i="25"/>
  <c r="A2438" i="25"/>
  <c r="M2437" i="25"/>
  <c r="M2436" i="25"/>
  <c r="F2436" i="25"/>
  <c r="M2435" i="25"/>
  <c r="F2435" i="25"/>
  <c r="A2431" i="25"/>
  <c r="A2429" i="25"/>
  <c r="M2428" i="25"/>
  <c r="M2427" i="25"/>
  <c r="F2427" i="25"/>
  <c r="M2426" i="25"/>
  <c r="F2426" i="25"/>
  <c r="A2422" i="25"/>
  <c r="A2420" i="25"/>
  <c r="M2419" i="25"/>
  <c r="F2419" i="25"/>
  <c r="M2418" i="25"/>
  <c r="F2418" i="25"/>
  <c r="M2417" i="25"/>
  <c r="M2416" i="25"/>
  <c r="A2412" i="25"/>
  <c r="A2410" i="25"/>
  <c r="M2409" i="25"/>
  <c r="M2408" i="25"/>
  <c r="F2408" i="25"/>
  <c r="M2407" i="25"/>
  <c r="F2407" i="25"/>
  <c r="A2403" i="25"/>
  <c r="A2401" i="25"/>
  <c r="M2400" i="25"/>
  <c r="M2399" i="25"/>
  <c r="M2398" i="25"/>
  <c r="F2398" i="25"/>
  <c r="M2397" i="25"/>
  <c r="F2397" i="25"/>
  <c r="A2393" i="25"/>
  <c r="A2391" i="25"/>
  <c r="M2390" i="25"/>
  <c r="M2389" i="25"/>
  <c r="F2389" i="25"/>
  <c r="M2388" i="25"/>
  <c r="F2388" i="25"/>
  <c r="M2387" i="25"/>
  <c r="A2383" i="25"/>
  <c r="A2381" i="25"/>
  <c r="M2380" i="25"/>
  <c r="F2380" i="25"/>
  <c r="M2379" i="25"/>
  <c r="F2379" i="25"/>
  <c r="M2378" i="25"/>
  <c r="F2378" i="25"/>
  <c r="A2374" i="25"/>
  <c r="A2372" i="25"/>
  <c r="M2371" i="25"/>
  <c r="M2370" i="25"/>
  <c r="M2369" i="25"/>
  <c r="F2369" i="25"/>
  <c r="M2368" i="25"/>
  <c r="F2368" i="25"/>
  <c r="A2364" i="25"/>
  <c r="A2362" i="25"/>
  <c r="M2361" i="25"/>
  <c r="F2361" i="25"/>
  <c r="M2360" i="25"/>
  <c r="F2360" i="25"/>
  <c r="M2359" i="25"/>
  <c r="A2355" i="25"/>
  <c r="A2353" i="25"/>
  <c r="M2352" i="25"/>
  <c r="M2351" i="25"/>
  <c r="F2351" i="25"/>
  <c r="M2350" i="25"/>
  <c r="F2350" i="25"/>
  <c r="M2349" i="25"/>
  <c r="A2345" i="25"/>
  <c r="A2343" i="25"/>
  <c r="M2342" i="25"/>
  <c r="M2341" i="25"/>
  <c r="F2341" i="25"/>
  <c r="M2340" i="25"/>
  <c r="F2340" i="25"/>
  <c r="M2339" i="25"/>
  <c r="A2335" i="25"/>
  <c r="A2333" i="25"/>
  <c r="M2332" i="25"/>
  <c r="M2331" i="25"/>
  <c r="F2331" i="25"/>
  <c r="M2330" i="25"/>
  <c r="F2330" i="25"/>
  <c r="M2329" i="25"/>
  <c r="F2329" i="25"/>
  <c r="M2328" i="25"/>
  <c r="M2327" i="25"/>
  <c r="M2326" i="25"/>
  <c r="M2325" i="25"/>
  <c r="M2324" i="25"/>
  <c r="M2323" i="25"/>
  <c r="M2322" i="25"/>
  <c r="M2321" i="25"/>
  <c r="A2317" i="25"/>
  <c r="A2315" i="25"/>
  <c r="M2314" i="25"/>
  <c r="A2310" i="25"/>
  <c r="A2308" i="25"/>
  <c r="M2307" i="25"/>
  <c r="A2303" i="25"/>
  <c r="A2301" i="25"/>
  <c r="M2300" i="25"/>
  <c r="F2300" i="25"/>
  <c r="M2299" i="25"/>
  <c r="F2299" i="25"/>
  <c r="M2298" i="25"/>
  <c r="A2294" i="25"/>
  <c r="A2292" i="25"/>
  <c r="M2291" i="25"/>
  <c r="M2290" i="25"/>
  <c r="A2286" i="25"/>
  <c r="A2284" i="25"/>
  <c r="M2283" i="25"/>
  <c r="F2283" i="25"/>
  <c r="M2282" i="25"/>
  <c r="F2282" i="25"/>
  <c r="M2281" i="25"/>
  <c r="A2277" i="25"/>
  <c r="A2275" i="25"/>
  <c r="M2274" i="25"/>
  <c r="F2274" i="25"/>
  <c r="M2273" i="25"/>
  <c r="F2273" i="25"/>
  <c r="M2272" i="25"/>
  <c r="M2271" i="25"/>
  <c r="M2270" i="25"/>
  <c r="A2266" i="25"/>
  <c r="A2264" i="25"/>
  <c r="M2263" i="25"/>
  <c r="F2263" i="25"/>
  <c r="M2262" i="25"/>
  <c r="F2262" i="25"/>
  <c r="M2261" i="25"/>
  <c r="M2260" i="25"/>
  <c r="M2259" i="25"/>
  <c r="A2255" i="25"/>
  <c r="A2253" i="25"/>
  <c r="M2252" i="25"/>
  <c r="A2248" i="25"/>
  <c r="A2246" i="25"/>
  <c r="M2245" i="25"/>
  <c r="F2245" i="25"/>
  <c r="M2244" i="25"/>
  <c r="F2244" i="25"/>
  <c r="M2243" i="25"/>
  <c r="M2242" i="25"/>
  <c r="A2238" i="25"/>
  <c r="A2236" i="25"/>
  <c r="M2235" i="25"/>
  <c r="F2235" i="25"/>
  <c r="M2234" i="25"/>
  <c r="F2234" i="25"/>
  <c r="M2233" i="25"/>
  <c r="A2229" i="25"/>
  <c r="A2227" i="25"/>
  <c r="M2226" i="25"/>
  <c r="F2226" i="25"/>
  <c r="M2225" i="25"/>
  <c r="F2225" i="25"/>
  <c r="M2224" i="25"/>
  <c r="M2223" i="25"/>
  <c r="M2222" i="25"/>
  <c r="A2218" i="25"/>
  <c r="A2216" i="25"/>
  <c r="M2215" i="25"/>
  <c r="M2214" i="25"/>
  <c r="M2213" i="25"/>
  <c r="M2212" i="25"/>
  <c r="M2211" i="25"/>
  <c r="M2210" i="25"/>
  <c r="M2209" i="25"/>
  <c r="F2209" i="25"/>
  <c r="M2208" i="25"/>
  <c r="M2207" i="25"/>
  <c r="F2207" i="25"/>
  <c r="A2203" i="25"/>
  <c r="A2201" i="25"/>
  <c r="M2200" i="25"/>
  <c r="A2196" i="25"/>
  <c r="A2194" i="25"/>
  <c r="M2193" i="25"/>
  <c r="M2192" i="25"/>
  <c r="F2192" i="25"/>
  <c r="M2191" i="25"/>
  <c r="F2191" i="25"/>
  <c r="A2187" i="25"/>
  <c r="A2185" i="25"/>
  <c r="M2184" i="25"/>
  <c r="M2183" i="25"/>
  <c r="F2183" i="25"/>
  <c r="M2182" i="25"/>
  <c r="F2182" i="25"/>
  <c r="A2178" i="25"/>
  <c r="A2176" i="25"/>
  <c r="M2175" i="25"/>
  <c r="M2174" i="25"/>
  <c r="F2174" i="25"/>
  <c r="M2173" i="25"/>
  <c r="F2173" i="25"/>
  <c r="A2169" i="25"/>
  <c r="A2167" i="25"/>
  <c r="M2166" i="25"/>
  <c r="M2165" i="25"/>
  <c r="F2165" i="25"/>
  <c r="M2164" i="25"/>
  <c r="F2164" i="25"/>
  <c r="A2160" i="25"/>
  <c r="A2158" i="25"/>
  <c r="M2157" i="25"/>
  <c r="M2156" i="25"/>
  <c r="M2155" i="25"/>
  <c r="F2155" i="25"/>
  <c r="M2154" i="25"/>
  <c r="F2154" i="25"/>
  <c r="A2150" i="25"/>
  <c r="A2148" i="25"/>
  <c r="M2147" i="25"/>
  <c r="M2146" i="25"/>
  <c r="M2145" i="25"/>
  <c r="F2145" i="25"/>
  <c r="M2144" i="25"/>
  <c r="F2144" i="25"/>
  <c r="A2140" i="25"/>
  <c r="A2138" i="25"/>
  <c r="M2137" i="25"/>
  <c r="M2136" i="25"/>
  <c r="F2136" i="25"/>
  <c r="M2135" i="25"/>
  <c r="F2135" i="25"/>
  <c r="A2131" i="25"/>
  <c r="A2129" i="25"/>
  <c r="M2128" i="25"/>
  <c r="M2127" i="25"/>
  <c r="F2127" i="25"/>
  <c r="M2126" i="25"/>
  <c r="F2126" i="25"/>
  <c r="M2125" i="25"/>
  <c r="A2121" i="25"/>
  <c r="A2119" i="25"/>
  <c r="M2118" i="25"/>
  <c r="F2118" i="25"/>
  <c r="M2117" i="25"/>
  <c r="F2117" i="25"/>
  <c r="M2116" i="25"/>
  <c r="M2115" i="25"/>
  <c r="A2111" i="25"/>
  <c r="A2109" i="25"/>
  <c r="M2108" i="25"/>
  <c r="F2108" i="25"/>
  <c r="M2107" i="25"/>
  <c r="F2107" i="25"/>
  <c r="M2106" i="25"/>
  <c r="M2105" i="25"/>
  <c r="A2101" i="25"/>
  <c r="A2099" i="25"/>
  <c r="M2098" i="25"/>
  <c r="F2098" i="25"/>
  <c r="M2097" i="25"/>
  <c r="F2097" i="25"/>
  <c r="M2096" i="25"/>
  <c r="A2092" i="25"/>
  <c r="A2090" i="25"/>
  <c r="M2089" i="25"/>
  <c r="F2089" i="25"/>
  <c r="M2088" i="25"/>
  <c r="F2088" i="25"/>
  <c r="M2087" i="25"/>
  <c r="M2086" i="25"/>
  <c r="M2085" i="25"/>
  <c r="A2081" i="25"/>
  <c r="A2079" i="25"/>
  <c r="M2078" i="25"/>
  <c r="F2078" i="25"/>
  <c r="M2077" i="25"/>
  <c r="F2077" i="25"/>
  <c r="M2076" i="25"/>
  <c r="A2072" i="25"/>
  <c r="A2070" i="25"/>
  <c r="M2069" i="25"/>
  <c r="F2069" i="25"/>
  <c r="M2068" i="25"/>
  <c r="A2064" i="25"/>
  <c r="A2062" i="25"/>
  <c r="M2061" i="25"/>
  <c r="F2061" i="25"/>
  <c r="M2060" i="25"/>
  <c r="F2060" i="25"/>
  <c r="M2059" i="25"/>
  <c r="A2055" i="25"/>
  <c r="A2053" i="25"/>
  <c r="M2052" i="25"/>
  <c r="M2051" i="25"/>
  <c r="F2051" i="25"/>
  <c r="M2050" i="25"/>
  <c r="F2050" i="25"/>
  <c r="A2046" i="25"/>
  <c r="A2044" i="25"/>
  <c r="M2043" i="25"/>
  <c r="M2042" i="25"/>
  <c r="F2042" i="25"/>
  <c r="M2041" i="25"/>
  <c r="F2041" i="25"/>
  <c r="A2037" i="25"/>
  <c r="A2035" i="25"/>
  <c r="M2034" i="25"/>
  <c r="M2033" i="25"/>
  <c r="F2033" i="25"/>
  <c r="M2032" i="25"/>
  <c r="F2032" i="25"/>
  <c r="M2031" i="25"/>
  <c r="A2027" i="25"/>
  <c r="A2025" i="25"/>
  <c r="M2024" i="25"/>
  <c r="M2023" i="25"/>
  <c r="F2023" i="25"/>
  <c r="M2022" i="25"/>
  <c r="F2022" i="25"/>
  <c r="A2018" i="25"/>
  <c r="A2016" i="25"/>
  <c r="M2015" i="25"/>
  <c r="M2014" i="25"/>
  <c r="M2013" i="25"/>
  <c r="F2013" i="25"/>
  <c r="M2012" i="25"/>
  <c r="F2012" i="25"/>
  <c r="A2008" i="25"/>
  <c r="A2006" i="25"/>
  <c r="M2005" i="25"/>
  <c r="M2004" i="25"/>
  <c r="M2003" i="25"/>
  <c r="F2003" i="25"/>
  <c r="M2002" i="25"/>
  <c r="F2002" i="25"/>
  <c r="A1998" i="25"/>
  <c r="A1996" i="25"/>
  <c r="M1995" i="25"/>
  <c r="M1994" i="25"/>
  <c r="F1994" i="25"/>
  <c r="M1993" i="25"/>
  <c r="F1993" i="25"/>
  <c r="M1992" i="25"/>
  <c r="A1988" i="25"/>
  <c r="A1986" i="25"/>
  <c r="M1985" i="25"/>
  <c r="M1984" i="25"/>
  <c r="F1984" i="25"/>
  <c r="M1983" i="25"/>
  <c r="F1983" i="25"/>
  <c r="M1982" i="25"/>
  <c r="A1978" i="25"/>
  <c r="A1976" i="25"/>
  <c r="M1975" i="25"/>
  <c r="F1975" i="25"/>
  <c r="M1974" i="25"/>
  <c r="F1974" i="25"/>
  <c r="M1973" i="25"/>
  <c r="A1969" i="25"/>
  <c r="A1967" i="25"/>
  <c r="M1966" i="25"/>
  <c r="F1966" i="25"/>
  <c r="M1965" i="25"/>
  <c r="F1965" i="25"/>
  <c r="M1964" i="25"/>
  <c r="A1960" i="25"/>
  <c r="A1958" i="25"/>
  <c r="M1957" i="25"/>
  <c r="M1956" i="25"/>
  <c r="F1956" i="25"/>
  <c r="M1955" i="25"/>
  <c r="F1955" i="25"/>
  <c r="A1951" i="25"/>
  <c r="A1949" i="25"/>
  <c r="M1948" i="25"/>
  <c r="M1947" i="25"/>
  <c r="M1946" i="25"/>
  <c r="F1946" i="25"/>
  <c r="M1945" i="25"/>
  <c r="F1945" i="25"/>
  <c r="A1941" i="25"/>
  <c r="A1939" i="25"/>
  <c r="M1938" i="25"/>
  <c r="M1937" i="25"/>
  <c r="M1936" i="25"/>
  <c r="F1936" i="25"/>
  <c r="M1935" i="25"/>
  <c r="F1935" i="25"/>
  <c r="A1931" i="25"/>
  <c r="A1929" i="25"/>
  <c r="M1928" i="25"/>
  <c r="M1927" i="25"/>
  <c r="M1926" i="25"/>
  <c r="F1926" i="25"/>
  <c r="M1925" i="25"/>
  <c r="F1925" i="25"/>
  <c r="A1921" i="25"/>
  <c r="A1919" i="25"/>
  <c r="M1918" i="25"/>
  <c r="M1917" i="25"/>
  <c r="M1916" i="25"/>
  <c r="F1916" i="25"/>
  <c r="M1915" i="25"/>
  <c r="F1915" i="25"/>
  <c r="A1911" i="25"/>
  <c r="A1909" i="25"/>
  <c r="M1908" i="25"/>
  <c r="M1907" i="25"/>
  <c r="M1906" i="25"/>
  <c r="F1906" i="25"/>
  <c r="M1905" i="25"/>
  <c r="F1905" i="25"/>
  <c r="A1901" i="25"/>
  <c r="A1899" i="25"/>
  <c r="M1898" i="25"/>
  <c r="M1897" i="25"/>
  <c r="M1896" i="25"/>
  <c r="F1896" i="25"/>
  <c r="M1895" i="25"/>
  <c r="F1895" i="25"/>
  <c r="A1891" i="25"/>
  <c r="A1889" i="25"/>
  <c r="M1888" i="25"/>
  <c r="M1887" i="25"/>
  <c r="A1883" i="25"/>
  <c r="A1881" i="25"/>
  <c r="M1880" i="25"/>
  <c r="M1879" i="25"/>
  <c r="A1875" i="25"/>
  <c r="A1873" i="25"/>
  <c r="M1872" i="25"/>
  <c r="M1871" i="25"/>
  <c r="A1867" i="25"/>
  <c r="A1865" i="25"/>
  <c r="M1864" i="25"/>
  <c r="M1863" i="25"/>
  <c r="A1859" i="25"/>
  <c r="A1857" i="25"/>
  <c r="M1856" i="25"/>
  <c r="M1855" i="25"/>
  <c r="A1851" i="25"/>
  <c r="A1849" i="25"/>
  <c r="M1848" i="25"/>
  <c r="M1847" i="25"/>
  <c r="A1843" i="25"/>
  <c r="A1841" i="25"/>
  <c r="M1840" i="25"/>
  <c r="M1839" i="25"/>
  <c r="M1838" i="25"/>
  <c r="F1838" i="25"/>
  <c r="M1837" i="25"/>
  <c r="F1837" i="25"/>
  <c r="A1833" i="25"/>
  <c r="A1831" i="25"/>
  <c r="M1830" i="25"/>
  <c r="M1829" i="25"/>
  <c r="M1828" i="25"/>
  <c r="F1828" i="25"/>
  <c r="M1827" i="25"/>
  <c r="F1827" i="25"/>
  <c r="A1823" i="25"/>
  <c r="A1821" i="25"/>
  <c r="M1820" i="25"/>
  <c r="M1819" i="25"/>
  <c r="M1818" i="25"/>
  <c r="F1818" i="25"/>
  <c r="M1817" i="25"/>
  <c r="F1817" i="25"/>
  <c r="A1813" i="25"/>
  <c r="A1811" i="25"/>
  <c r="M1810" i="25"/>
  <c r="M1809" i="25"/>
  <c r="M1808" i="25"/>
  <c r="F1808" i="25"/>
  <c r="M1807" i="25"/>
  <c r="F1807" i="25"/>
  <c r="A1803" i="25"/>
  <c r="A1801" i="25"/>
  <c r="M1800" i="25"/>
  <c r="M1799" i="25"/>
  <c r="M1798" i="25"/>
  <c r="F1798" i="25"/>
  <c r="M1797" i="25"/>
  <c r="F1797" i="25"/>
  <c r="A1793" i="25"/>
  <c r="A1791" i="25"/>
  <c r="M1790" i="25"/>
  <c r="M1789" i="25"/>
  <c r="M1788" i="25"/>
  <c r="F1788" i="25"/>
  <c r="M1787" i="25"/>
  <c r="F1787" i="25"/>
  <c r="A1783" i="25"/>
  <c r="A1781" i="25"/>
  <c r="M1780" i="25"/>
  <c r="M1779" i="25"/>
  <c r="M1778" i="25"/>
  <c r="F1778" i="25"/>
  <c r="M1777" i="25"/>
  <c r="F1777" i="25"/>
  <c r="A1773" i="25"/>
  <c r="A1771" i="25"/>
  <c r="M1770" i="25"/>
  <c r="M1769" i="25"/>
  <c r="F1769" i="25"/>
  <c r="M1768" i="25"/>
  <c r="F1768" i="25"/>
  <c r="A1764" i="25"/>
  <c r="A1762" i="25"/>
  <c r="M1761" i="25"/>
  <c r="M1760" i="25"/>
  <c r="F1760" i="25"/>
  <c r="M1759" i="25"/>
  <c r="F1759" i="25"/>
  <c r="A1755" i="25"/>
  <c r="A1753" i="25"/>
  <c r="M1752" i="25"/>
  <c r="M1751" i="25"/>
  <c r="F1751" i="25"/>
  <c r="M1750" i="25"/>
  <c r="F1750" i="25"/>
  <c r="A1746" i="25"/>
  <c r="A1744" i="25"/>
  <c r="M1743" i="25"/>
  <c r="M1742" i="25"/>
  <c r="F1742" i="25"/>
  <c r="M1741" i="25"/>
  <c r="F1741" i="25"/>
  <c r="M1740" i="25"/>
  <c r="M1739" i="25"/>
  <c r="A1735" i="25"/>
  <c r="A1733" i="25"/>
  <c r="M1732" i="25"/>
  <c r="F1732" i="25"/>
  <c r="M1731" i="25"/>
  <c r="F1731" i="25"/>
  <c r="M1730" i="25"/>
  <c r="A1726" i="25"/>
  <c r="A1724" i="25"/>
  <c r="M1723" i="25"/>
  <c r="F1723" i="25"/>
  <c r="M1722" i="25"/>
  <c r="F1722" i="25"/>
  <c r="M1721" i="25"/>
  <c r="M1720" i="25"/>
  <c r="M1719" i="25"/>
  <c r="A1715" i="25"/>
  <c r="A1713" i="25"/>
  <c r="M1712" i="25"/>
  <c r="M1711" i="25"/>
  <c r="F1711" i="25"/>
  <c r="M1710" i="25"/>
  <c r="F1710" i="25"/>
  <c r="A1706" i="25"/>
  <c r="A1704" i="25"/>
  <c r="M1703" i="25"/>
  <c r="M1702" i="25"/>
  <c r="F1702" i="25"/>
  <c r="M1701" i="25"/>
  <c r="F1701" i="25"/>
  <c r="M1700" i="25"/>
  <c r="A1696" i="25"/>
  <c r="A1694" i="25"/>
  <c r="M1693" i="25"/>
  <c r="F1693" i="25"/>
  <c r="M1692" i="25"/>
  <c r="F1692" i="25"/>
  <c r="M1691" i="25"/>
  <c r="M1690" i="25"/>
  <c r="M1689" i="25"/>
  <c r="A1685" i="25"/>
  <c r="A1683" i="25"/>
  <c r="M1682" i="25"/>
  <c r="M1681" i="25"/>
  <c r="F1681" i="25"/>
  <c r="M1680" i="25"/>
  <c r="F1680" i="25"/>
  <c r="M1679" i="25"/>
  <c r="A1675" i="25"/>
  <c r="A1673" i="25"/>
  <c r="M1672" i="25"/>
  <c r="M1671" i="25"/>
  <c r="F1671" i="25"/>
  <c r="M1670" i="25"/>
  <c r="F1670" i="25"/>
  <c r="A1666" i="25"/>
  <c r="A1664" i="25"/>
  <c r="M1663" i="25"/>
  <c r="F1663" i="25"/>
  <c r="M1662" i="25"/>
  <c r="F1662" i="25"/>
  <c r="M1661" i="25"/>
  <c r="A1657" i="25"/>
  <c r="A1655" i="25"/>
  <c r="M1654" i="25"/>
  <c r="M1653" i="25"/>
  <c r="F1653" i="25"/>
  <c r="M1652" i="25"/>
  <c r="F1652" i="25"/>
  <c r="A1648" i="25"/>
  <c r="A1646" i="25"/>
  <c r="M1645" i="25"/>
  <c r="M1644" i="25"/>
  <c r="F1644" i="25"/>
  <c r="M1643" i="25"/>
  <c r="F1643" i="25"/>
  <c r="A1639" i="25"/>
  <c r="A1637" i="25"/>
  <c r="M1636" i="25"/>
  <c r="M1635" i="25"/>
  <c r="F1635" i="25"/>
  <c r="M1634" i="25"/>
  <c r="F1634" i="25"/>
  <c r="M1633" i="25"/>
  <c r="A1629" i="25"/>
  <c r="A1627" i="25"/>
  <c r="M1626" i="25"/>
  <c r="M1625" i="25"/>
  <c r="M1624" i="25"/>
  <c r="M1623" i="25"/>
  <c r="F1623" i="25"/>
  <c r="M1622" i="25"/>
  <c r="F1622" i="25"/>
  <c r="A1618" i="25"/>
  <c r="A1616" i="25"/>
  <c r="M1615" i="25"/>
  <c r="M1614" i="25"/>
  <c r="F1614" i="25"/>
  <c r="M1613" i="25"/>
  <c r="F1613" i="25"/>
  <c r="A1609" i="25"/>
  <c r="A1607" i="25"/>
  <c r="M1606" i="25"/>
  <c r="M1605" i="25"/>
  <c r="M1604" i="25"/>
  <c r="M1603" i="25"/>
  <c r="F1603" i="25"/>
  <c r="M1602" i="25"/>
  <c r="F1602" i="25"/>
  <c r="A1598" i="25"/>
  <c r="A1596" i="25"/>
  <c r="M1595" i="25"/>
  <c r="M1594" i="25"/>
  <c r="M1593" i="25"/>
  <c r="M1592" i="25"/>
  <c r="F1592" i="25"/>
  <c r="M1591" i="25"/>
  <c r="F1591" i="25"/>
  <c r="A1587" i="25"/>
  <c r="A1585" i="25"/>
  <c r="M1584" i="25"/>
  <c r="M1583" i="25"/>
  <c r="F1583" i="25"/>
  <c r="M1582" i="25"/>
  <c r="F1582" i="25"/>
  <c r="A1578" i="25"/>
  <c r="A1576" i="25"/>
  <c r="M1575" i="25"/>
  <c r="F1575" i="25"/>
  <c r="M1574" i="25"/>
  <c r="F1574" i="25"/>
  <c r="M1573" i="25"/>
  <c r="M1572" i="25"/>
  <c r="M1571" i="25"/>
  <c r="A1567" i="25"/>
  <c r="A1565" i="25"/>
  <c r="M1564" i="25"/>
  <c r="M1563" i="25"/>
  <c r="M1562" i="25"/>
  <c r="M1561" i="25"/>
  <c r="F1561" i="25"/>
  <c r="M1560" i="25"/>
  <c r="F1560" i="25"/>
  <c r="A1556" i="25"/>
  <c r="A1554" i="25"/>
  <c r="M1553" i="25"/>
  <c r="M1552" i="25"/>
  <c r="M1551" i="25"/>
  <c r="M1550" i="25"/>
  <c r="F1550" i="25"/>
  <c r="M1549" i="25"/>
  <c r="F1549" i="25"/>
  <c r="A1545" i="25"/>
  <c r="A1543" i="25"/>
  <c r="M1542" i="25"/>
  <c r="F1542" i="25"/>
  <c r="M1541" i="25"/>
  <c r="F1541" i="25"/>
  <c r="M1540" i="25"/>
  <c r="A1536" i="25"/>
  <c r="A1534" i="25"/>
  <c r="M1533" i="25"/>
  <c r="F1533" i="25"/>
  <c r="M1532" i="25"/>
  <c r="F1532" i="25"/>
  <c r="M1531" i="25"/>
  <c r="M1530" i="25"/>
  <c r="M1529" i="25"/>
  <c r="M1528" i="25"/>
  <c r="M1527" i="25"/>
  <c r="M1526" i="25"/>
  <c r="M1525" i="25"/>
  <c r="M1524" i="25"/>
  <c r="M1523" i="25"/>
  <c r="A1519" i="25"/>
  <c r="A1517" i="25"/>
  <c r="M1516" i="25"/>
  <c r="F1516" i="25"/>
  <c r="M1515" i="25"/>
  <c r="F1515" i="25"/>
  <c r="M1514" i="25"/>
  <c r="M1513" i="25"/>
  <c r="M1512" i="25"/>
  <c r="M1511" i="25"/>
  <c r="M1510" i="25"/>
  <c r="M1509" i="25"/>
  <c r="F1509" i="25"/>
  <c r="A1505" i="25"/>
  <c r="A1503" i="25"/>
  <c r="M1502" i="25"/>
  <c r="F1502" i="25"/>
  <c r="M1501" i="25"/>
  <c r="F1501" i="25"/>
  <c r="M1500" i="25"/>
  <c r="F1500" i="25"/>
  <c r="M1499" i="25"/>
  <c r="M1498" i="25"/>
  <c r="M1497" i="25"/>
  <c r="M1496" i="25"/>
  <c r="M1495" i="25"/>
  <c r="M1494" i="25"/>
  <c r="M1493" i="25"/>
  <c r="M1492" i="25"/>
  <c r="M1491" i="25"/>
  <c r="M1490" i="25"/>
  <c r="M1489" i="25"/>
  <c r="M1488" i="25"/>
  <c r="M1487" i="25"/>
  <c r="A1483" i="25"/>
  <c r="A1481" i="25"/>
  <c r="M1480" i="25"/>
  <c r="F1480" i="25"/>
  <c r="M1479" i="25"/>
  <c r="F1479" i="25"/>
  <c r="M1478" i="25"/>
  <c r="F1478" i="25"/>
  <c r="M1477" i="25"/>
  <c r="M1476" i="25"/>
  <c r="A1472" i="25"/>
  <c r="A1470" i="25"/>
  <c r="M1469" i="25"/>
  <c r="M1468" i="25"/>
  <c r="M1467" i="25"/>
  <c r="M1466" i="25"/>
  <c r="F1466" i="25"/>
  <c r="M1465" i="25"/>
  <c r="F1465" i="25"/>
  <c r="M1464" i="25"/>
  <c r="M1463" i="25"/>
  <c r="A1459" i="25"/>
  <c r="A1457" i="25"/>
  <c r="M1456" i="25"/>
  <c r="M1455" i="25"/>
  <c r="M1454" i="25"/>
  <c r="M1453" i="25"/>
  <c r="M1452" i="25"/>
  <c r="F1452" i="25"/>
  <c r="M1451" i="25"/>
  <c r="F1451" i="25"/>
  <c r="M1450" i="25"/>
  <c r="M1449" i="25"/>
  <c r="A1445" i="25"/>
  <c r="A1443" i="25"/>
  <c r="M1442" i="25"/>
  <c r="M1441" i="25"/>
  <c r="M1440" i="25"/>
  <c r="M1439" i="25"/>
  <c r="F1439" i="25"/>
  <c r="M1438" i="25"/>
  <c r="F1438" i="25"/>
  <c r="M1437" i="25"/>
  <c r="M1436" i="25"/>
  <c r="A1432" i="25"/>
  <c r="A1430" i="25"/>
  <c r="M1429" i="25"/>
  <c r="M1428" i="25"/>
  <c r="M1427" i="25"/>
  <c r="M1426" i="25"/>
  <c r="M1425" i="25"/>
  <c r="M1424" i="25"/>
  <c r="F1424" i="25"/>
  <c r="M1423" i="25"/>
  <c r="F1423" i="25"/>
  <c r="M1422" i="25"/>
  <c r="M1421" i="25"/>
  <c r="A1417" i="25"/>
  <c r="A1415" i="25"/>
  <c r="M1414" i="25"/>
  <c r="M1413" i="25"/>
  <c r="M1412" i="25"/>
  <c r="F1412" i="25"/>
  <c r="M1411" i="25"/>
  <c r="F1411" i="25"/>
  <c r="M1410" i="25"/>
  <c r="A1406" i="25"/>
  <c r="A1404" i="25"/>
  <c r="M1403" i="25"/>
  <c r="M1402" i="25"/>
  <c r="M1401" i="25"/>
  <c r="F1401" i="25"/>
  <c r="M1400" i="25"/>
  <c r="F1400" i="25"/>
  <c r="M1399" i="25"/>
  <c r="A1395" i="25"/>
  <c r="A1393" i="25"/>
  <c r="M1392" i="25"/>
  <c r="M1391" i="25"/>
  <c r="M1390" i="25"/>
  <c r="F1390" i="25"/>
  <c r="M1389" i="25"/>
  <c r="F1389" i="25"/>
  <c r="M1388" i="25"/>
  <c r="A1384" i="25"/>
  <c r="A1382" i="25"/>
  <c r="M1381" i="25"/>
  <c r="M1380" i="25"/>
  <c r="M1379" i="25"/>
  <c r="F1379" i="25"/>
  <c r="M1378" i="25"/>
  <c r="F1378" i="25"/>
  <c r="M1377" i="25"/>
  <c r="A1373" i="25"/>
  <c r="A1371" i="25"/>
  <c r="M1370" i="25"/>
  <c r="M1369" i="25"/>
  <c r="M1368" i="25"/>
  <c r="F1368" i="25"/>
  <c r="M1367" i="25"/>
  <c r="F1367" i="25"/>
  <c r="M1366" i="25"/>
  <c r="A1362" i="25"/>
  <c r="A1360" i="25"/>
  <c r="M1359" i="25"/>
  <c r="M1358" i="25"/>
  <c r="M1357" i="25"/>
  <c r="F1357" i="25"/>
  <c r="M1356" i="25"/>
  <c r="F1356" i="25"/>
  <c r="M1355" i="25"/>
  <c r="A1351" i="25"/>
  <c r="A1349" i="25"/>
  <c r="M1348" i="25"/>
  <c r="M1347" i="25"/>
  <c r="M1346" i="25"/>
  <c r="F1346" i="25"/>
  <c r="M1345" i="25"/>
  <c r="F1345" i="25"/>
  <c r="M1344" i="25"/>
  <c r="A1340" i="25"/>
  <c r="A1338" i="25"/>
  <c r="M1337" i="25"/>
  <c r="M1336" i="25"/>
  <c r="M1335" i="25"/>
  <c r="F1335" i="25"/>
  <c r="M1334" i="25"/>
  <c r="F1334" i="25"/>
  <c r="M1333" i="25"/>
  <c r="A1329" i="25"/>
  <c r="A1327" i="25"/>
  <c r="M1326" i="25"/>
  <c r="M1325" i="25"/>
  <c r="M1324" i="25"/>
  <c r="F1324" i="25"/>
  <c r="M1323" i="25"/>
  <c r="F1323" i="25"/>
  <c r="M1322" i="25"/>
  <c r="A1318" i="25"/>
  <c r="A1316" i="25"/>
  <c r="M1315" i="25"/>
  <c r="M1314" i="25"/>
  <c r="M1313" i="25"/>
  <c r="F1313" i="25"/>
  <c r="M1312" i="25"/>
  <c r="F1312" i="25"/>
  <c r="M1311" i="25"/>
  <c r="A1307" i="25"/>
  <c r="A1305" i="25"/>
  <c r="M1304" i="25"/>
  <c r="M1303" i="25"/>
  <c r="M1302" i="25"/>
  <c r="M1301" i="25"/>
  <c r="M1300" i="25"/>
  <c r="F1300" i="25"/>
  <c r="M1299" i="25"/>
  <c r="F1299" i="25"/>
  <c r="A1295" i="25"/>
  <c r="A1293" i="25"/>
  <c r="M1292" i="25"/>
  <c r="M1291" i="25"/>
  <c r="M1290" i="25"/>
  <c r="F1290" i="25"/>
  <c r="M1289" i="25"/>
  <c r="F1289" i="25"/>
  <c r="A1285" i="25"/>
  <c r="A1283" i="25"/>
  <c r="M1282" i="25"/>
  <c r="M1281" i="25"/>
  <c r="F1281" i="25"/>
  <c r="M1280" i="25"/>
  <c r="F1280" i="25"/>
  <c r="A1276" i="25"/>
  <c r="A1274" i="25"/>
  <c r="M1273" i="25"/>
  <c r="M1272" i="25"/>
  <c r="F1272" i="25"/>
  <c r="M1271" i="25"/>
  <c r="F1271" i="25"/>
  <c r="A1267" i="25"/>
  <c r="A1265" i="25"/>
  <c r="M1264" i="25"/>
  <c r="M1263" i="25"/>
  <c r="F1263" i="25"/>
  <c r="M1262" i="25"/>
  <c r="F1262" i="25"/>
  <c r="M1261" i="25"/>
  <c r="M1260" i="25"/>
  <c r="A1256" i="25"/>
  <c r="A1254" i="25"/>
  <c r="M1253" i="25"/>
  <c r="M1252" i="25"/>
  <c r="F1252" i="25"/>
  <c r="M1251" i="25"/>
  <c r="F1251" i="25"/>
  <c r="M1250" i="25"/>
  <c r="M1249" i="25"/>
  <c r="A1245" i="25"/>
  <c r="A1243" i="25"/>
  <c r="M1242" i="25"/>
  <c r="M1241" i="25"/>
  <c r="M1240" i="25"/>
  <c r="F1240" i="25"/>
  <c r="M1239" i="25"/>
  <c r="F1239" i="25"/>
  <c r="M1238" i="25"/>
  <c r="A1234" i="25"/>
  <c r="A1232" i="25"/>
  <c r="M1231" i="25"/>
  <c r="M1230" i="25"/>
  <c r="F1230" i="25"/>
  <c r="M1229" i="25"/>
  <c r="F1229" i="25"/>
  <c r="M1228" i="25"/>
  <c r="A1224" i="25"/>
  <c r="A1222" i="25"/>
  <c r="M1221" i="25"/>
  <c r="M1220" i="25"/>
  <c r="M1219" i="25"/>
  <c r="F1219" i="25"/>
  <c r="M1218" i="25"/>
  <c r="F1218" i="25"/>
  <c r="M1217" i="25"/>
  <c r="A1213" i="25"/>
  <c r="A1211" i="25"/>
  <c r="M1210" i="25"/>
  <c r="M1209" i="25"/>
  <c r="M1208" i="25"/>
  <c r="F1208" i="25"/>
  <c r="M1207" i="25"/>
  <c r="F1207" i="25"/>
  <c r="M1206" i="25"/>
  <c r="A1202" i="25"/>
  <c r="A1200" i="25"/>
  <c r="M1199" i="25"/>
  <c r="M1198" i="25"/>
  <c r="M1197" i="25"/>
  <c r="F1197" i="25"/>
  <c r="M1196" i="25"/>
  <c r="F1196" i="25"/>
  <c r="M1195" i="25"/>
  <c r="A1191" i="25"/>
  <c r="A1189" i="25"/>
  <c r="M1188" i="25"/>
  <c r="M1187" i="25"/>
  <c r="M1186" i="25"/>
  <c r="F1186" i="25"/>
  <c r="M1185" i="25"/>
  <c r="F1185" i="25"/>
  <c r="M1184" i="25"/>
  <c r="A1180" i="25"/>
  <c r="A1178" i="25"/>
  <c r="M1177" i="25"/>
  <c r="M1176" i="25"/>
  <c r="M1175" i="25"/>
  <c r="M1174" i="25"/>
  <c r="M1173" i="25"/>
  <c r="M1172" i="25"/>
  <c r="M1171" i="25"/>
  <c r="F1171" i="25"/>
  <c r="M1170" i="25"/>
  <c r="F1170" i="25"/>
  <c r="M1169" i="25"/>
  <c r="M1168" i="25"/>
  <c r="A1164" i="25"/>
  <c r="A1162" i="25"/>
  <c r="M1161" i="25"/>
  <c r="M1160" i="25"/>
  <c r="M1159" i="25"/>
  <c r="F1159" i="25"/>
  <c r="M1158" i="25"/>
  <c r="F1158" i="25"/>
  <c r="M1157" i="25"/>
  <c r="A1153" i="25"/>
  <c r="A1151" i="25"/>
  <c r="M1150" i="25"/>
  <c r="M1149" i="25"/>
  <c r="M1148" i="25"/>
  <c r="F1148" i="25"/>
  <c r="M1147" i="25"/>
  <c r="F1147" i="25"/>
  <c r="M1146" i="25"/>
  <c r="A1142" i="25"/>
  <c r="A1140" i="25"/>
  <c r="M1139" i="25"/>
  <c r="M1138" i="25"/>
  <c r="M1137" i="25"/>
  <c r="F1137" i="25"/>
  <c r="M1136" i="25"/>
  <c r="F1136" i="25"/>
  <c r="M1135" i="25"/>
  <c r="A1131" i="25"/>
  <c r="A1129" i="25"/>
  <c r="M1128" i="25"/>
  <c r="F1128" i="25"/>
  <c r="M1127" i="25"/>
  <c r="F1127" i="25"/>
  <c r="M1126" i="25"/>
  <c r="M1125" i="25"/>
  <c r="A1121" i="25"/>
  <c r="A1119" i="25"/>
  <c r="M1118" i="25"/>
  <c r="F1118" i="25"/>
  <c r="M1117" i="25"/>
  <c r="F1117" i="25"/>
  <c r="M1116" i="25"/>
  <c r="A1112" i="25"/>
  <c r="A1110" i="25"/>
  <c r="M1109" i="25"/>
  <c r="F1109" i="25"/>
  <c r="M1108" i="25"/>
  <c r="F1108" i="25"/>
  <c r="A1104" i="25"/>
  <c r="A1102" i="25"/>
  <c r="M1101" i="25"/>
  <c r="F1101" i="25"/>
  <c r="M1100" i="25"/>
  <c r="F1100" i="25"/>
  <c r="A1096" i="25"/>
  <c r="A1094" i="25"/>
  <c r="M1093" i="25"/>
  <c r="F1093" i="25"/>
  <c r="M1092" i="25"/>
  <c r="F1092" i="25"/>
  <c r="A1088" i="25"/>
  <c r="A1086" i="25"/>
  <c r="M1085" i="25"/>
  <c r="M1084" i="25"/>
  <c r="M1083" i="25"/>
  <c r="M1082" i="25"/>
  <c r="M1081" i="25"/>
  <c r="M1080" i="25"/>
  <c r="F1080" i="25"/>
  <c r="M1079" i="25"/>
  <c r="F1079" i="25"/>
  <c r="M1078" i="25"/>
  <c r="M1077" i="25"/>
  <c r="M1076" i="25"/>
  <c r="A1072" i="25"/>
  <c r="A1070" i="25"/>
  <c r="M1069" i="25"/>
  <c r="M1068" i="25"/>
  <c r="M1067" i="25"/>
  <c r="M1066" i="25"/>
  <c r="M1065" i="25"/>
  <c r="A1061" i="25"/>
  <c r="A1059" i="25"/>
  <c r="M1058" i="25"/>
  <c r="F1058" i="25"/>
  <c r="M1057" i="25"/>
  <c r="M1056" i="25"/>
  <c r="A1052" i="25"/>
  <c r="A1050" i="25"/>
  <c r="M1049" i="25"/>
  <c r="F1049" i="25"/>
  <c r="M1048" i="25"/>
  <c r="A1044" i="25"/>
  <c r="A1042" i="25"/>
  <c r="M1041" i="25"/>
  <c r="F1041" i="25"/>
  <c r="M1040" i="25"/>
  <c r="M1039" i="25"/>
  <c r="A1035" i="25"/>
  <c r="A1033" i="25"/>
  <c r="M1032" i="25"/>
  <c r="F1032" i="25"/>
  <c r="M1031" i="25"/>
  <c r="F1031" i="25"/>
  <c r="M1030" i="25"/>
  <c r="F1030" i="25"/>
  <c r="M1029" i="25"/>
  <c r="M1028" i="25"/>
  <c r="M1027" i="25"/>
  <c r="M1026" i="25"/>
  <c r="A1022" i="25"/>
  <c r="A1020" i="25"/>
  <c r="M1019" i="25"/>
  <c r="F1019" i="25"/>
  <c r="M1018" i="25"/>
  <c r="F1018" i="25"/>
  <c r="M1017" i="25"/>
  <c r="M1016" i="25"/>
  <c r="M1015" i="25"/>
  <c r="A1011" i="25"/>
  <c r="A1009" i="25"/>
  <c r="M1008" i="25"/>
  <c r="A1004" i="25"/>
  <c r="A1002" i="25"/>
  <c r="M1001" i="25"/>
  <c r="A997" i="25"/>
  <c r="A995" i="25"/>
  <c r="M994" i="25"/>
  <c r="F994" i="25"/>
  <c r="M993" i="25"/>
  <c r="F993" i="25"/>
  <c r="M992" i="25"/>
  <c r="F992" i="25"/>
  <c r="M991" i="25"/>
  <c r="F991" i="25"/>
  <c r="M990" i="25"/>
  <c r="M989" i="25"/>
  <c r="M988" i="25"/>
  <c r="A984" i="25"/>
  <c r="A982" i="25"/>
  <c r="M981" i="25"/>
  <c r="F981" i="25"/>
  <c r="M980" i="25"/>
  <c r="F980" i="25"/>
  <c r="M979" i="25"/>
  <c r="M978" i="25"/>
  <c r="A974" i="25"/>
  <c r="A972" i="25"/>
  <c r="M971" i="25"/>
  <c r="A967" i="25"/>
  <c r="A965" i="25"/>
  <c r="M964" i="25"/>
  <c r="M963" i="25"/>
  <c r="M962" i="25"/>
  <c r="F962" i="25"/>
  <c r="A958" i="25"/>
  <c r="A956" i="25"/>
  <c r="M955" i="25"/>
  <c r="M954" i="25"/>
  <c r="M953" i="25"/>
  <c r="F953" i="25"/>
  <c r="A949" i="25"/>
  <c r="A947" i="25"/>
  <c r="M946" i="25"/>
  <c r="M945" i="25"/>
  <c r="F945" i="25"/>
  <c r="A941" i="25"/>
  <c r="A939" i="25"/>
  <c r="M938" i="25"/>
  <c r="M937" i="25"/>
  <c r="M936" i="25"/>
  <c r="F936" i="25"/>
  <c r="A932" i="25"/>
  <c r="A930" i="25"/>
  <c r="M929" i="25"/>
  <c r="M928" i="25"/>
  <c r="M927" i="25"/>
  <c r="F927" i="25"/>
  <c r="A923" i="25"/>
  <c r="A921" i="25"/>
  <c r="M920" i="25"/>
  <c r="M919" i="25"/>
  <c r="F919" i="25"/>
  <c r="M918" i="25"/>
  <c r="F918" i="25"/>
  <c r="A914" i="25"/>
  <c r="A912" i="25"/>
  <c r="M911" i="25"/>
  <c r="M910" i="25"/>
  <c r="M909" i="25"/>
  <c r="F909" i="25"/>
  <c r="M908" i="25"/>
  <c r="F908" i="25"/>
  <c r="A904" i="25"/>
  <c r="A902" i="25"/>
  <c r="M901" i="25"/>
  <c r="M900" i="25"/>
  <c r="F900" i="25"/>
  <c r="M899" i="25"/>
  <c r="F899" i="25"/>
  <c r="A895" i="25"/>
  <c r="A893" i="25"/>
  <c r="M892" i="25"/>
  <c r="M891" i="25"/>
  <c r="M890" i="25"/>
  <c r="F890" i="25"/>
  <c r="M889" i="25"/>
  <c r="F889" i="25"/>
  <c r="A885" i="25"/>
  <c r="A883" i="25"/>
  <c r="M882" i="25"/>
  <c r="M881" i="25"/>
  <c r="F881" i="25"/>
  <c r="M880" i="25"/>
  <c r="F880" i="25"/>
  <c r="A876" i="25"/>
  <c r="A874" i="25"/>
  <c r="M873" i="25"/>
  <c r="M872" i="25"/>
  <c r="M871" i="25"/>
  <c r="F871" i="25"/>
  <c r="M870" i="25"/>
  <c r="F870" i="25"/>
  <c r="A866" i="25"/>
  <c r="A864" i="25"/>
  <c r="M863" i="25"/>
  <c r="M862" i="25"/>
  <c r="F862" i="25"/>
  <c r="M861" i="25"/>
  <c r="F861" i="25"/>
  <c r="A857" i="25"/>
  <c r="A855" i="25"/>
  <c r="M854" i="25"/>
  <c r="M853" i="25"/>
  <c r="M852" i="25"/>
  <c r="F852" i="25"/>
  <c r="M851" i="25"/>
  <c r="F851" i="25"/>
  <c r="A847" i="25"/>
  <c r="A845" i="25"/>
  <c r="M844" i="25"/>
  <c r="M843" i="25"/>
  <c r="M842" i="25"/>
  <c r="F842" i="25"/>
  <c r="M841" i="25"/>
  <c r="F841" i="25"/>
  <c r="A837" i="25"/>
  <c r="A835" i="25"/>
  <c r="M834" i="25"/>
  <c r="M833" i="25"/>
  <c r="M832" i="25"/>
  <c r="F832" i="25"/>
  <c r="M831" i="25"/>
  <c r="F831" i="25"/>
  <c r="A827" i="25"/>
  <c r="A825" i="25"/>
  <c r="M824" i="25"/>
  <c r="M823" i="25"/>
  <c r="M822" i="25"/>
  <c r="F822" i="25"/>
  <c r="M821" i="25"/>
  <c r="F821" i="25"/>
  <c r="A817" i="25"/>
  <c r="A815" i="25"/>
  <c r="M814" i="25"/>
  <c r="M813" i="25"/>
  <c r="M812" i="25"/>
  <c r="F812" i="25"/>
  <c r="M811" i="25"/>
  <c r="F811" i="25"/>
  <c r="A807" i="25"/>
  <c r="A805" i="25"/>
  <c r="M804" i="25"/>
  <c r="M803" i="25"/>
  <c r="M802" i="25"/>
  <c r="F802" i="25"/>
  <c r="M801" i="25"/>
  <c r="F801" i="25"/>
  <c r="A797" i="25"/>
  <c r="A795" i="25"/>
  <c r="M794" i="25"/>
  <c r="M793" i="25"/>
  <c r="F793" i="25"/>
  <c r="M792" i="25"/>
  <c r="F792" i="25"/>
  <c r="A788" i="25"/>
  <c r="A786" i="25"/>
  <c r="M785" i="25"/>
  <c r="F785" i="25"/>
  <c r="M784" i="25"/>
  <c r="A780" i="25"/>
  <c r="A778" i="25"/>
  <c r="M777" i="25"/>
  <c r="F777" i="25"/>
  <c r="M776" i="25"/>
  <c r="A772" i="25"/>
  <c r="A770" i="25"/>
  <c r="M769" i="25"/>
  <c r="M768" i="25"/>
  <c r="F768" i="25"/>
  <c r="M767" i="25"/>
  <c r="F767" i="25"/>
  <c r="A763" i="25"/>
  <c r="A761" i="25"/>
  <c r="M760" i="25"/>
  <c r="M759" i="25"/>
  <c r="M758" i="25"/>
  <c r="F758" i="25"/>
  <c r="M757" i="25"/>
  <c r="F757" i="25"/>
  <c r="A753" i="25"/>
  <c r="A751" i="25"/>
  <c r="M750" i="25"/>
  <c r="M749" i="25"/>
  <c r="A745" i="25"/>
  <c r="A743" i="25"/>
  <c r="M742" i="25"/>
  <c r="F742" i="25"/>
  <c r="M741" i="25"/>
  <c r="F741" i="25"/>
  <c r="M740" i="25"/>
  <c r="M739" i="25"/>
  <c r="M738" i="25"/>
  <c r="M737" i="25"/>
  <c r="M736" i="25"/>
  <c r="M735" i="25"/>
  <c r="A731" i="25"/>
  <c r="A729" i="25"/>
  <c r="M728" i="25"/>
  <c r="M727" i="25"/>
  <c r="M726" i="25"/>
  <c r="A722" i="25"/>
  <c r="A720" i="25"/>
  <c r="M719" i="25"/>
  <c r="M718" i="25"/>
  <c r="M717" i="25"/>
  <c r="A713" i="25"/>
  <c r="A711" i="25"/>
  <c r="M710" i="25"/>
  <c r="F710" i="25"/>
  <c r="M709" i="25"/>
  <c r="F709" i="25"/>
  <c r="M708" i="25"/>
  <c r="M707" i="25"/>
  <c r="M706" i="25"/>
  <c r="M705" i="25"/>
  <c r="M704" i="25"/>
  <c r="A700" i="25"/>
  <c r="A698" i="25"/>
  <c r="M697" i="25"/>
  <c r="F697" i="25"/>
  <c r="M696" i="25"/>
  <c r="F696" i="25"/>
  <c r="M695" i="25"/>
  <c r="M694" i="25"/>
  <c r="A690" i="25"/>
  <c r="A688" i="25"/>
  <c r="M687" i="25"/>
  <c r="F687" i="25"/>
  <c r="M686" i="25"/>
  <c r="F686" i="25"/>
  <c r="M685" i="25"/>
  <c r="M684" i="25"/>
  <c r="A680" i="25"/>
  <c r="A678" i="25"/>
  <c r="M677" i="25"/>
  <c r="F677" i="25"/>
  <c r="M676" i="25"/>
  <c r="F676" i="25"/>
  <c r="M675" i="25"/>
  <c r="M674" i="25"/>
  <c r="M673" i="25"/>
  <c r="A669" i="25"/>
  <c r="A667" i="25"/>
  <c r="M666" i="25"/>
  <c r="M665" i="25"/>
  <c r="M664" i="25"/>
  <c r="M663" i="25"/>
  <c r="M662" i="25"/>
  <c r="F662" i="25"/>
  <c r="M661" i="25"/>
  <c r="F661" i="25"/>
  <c r="A657" i="25"/>
  <c r="A655" i="25"/>
  <c r="M654" i="25"/>
  <c r="M653" i="25"/>
  <c r="M652" i="25"/>
  <c r="M651" i="25"/>
  <c r="F651" i="25"/>
  <c r="M650" i="25"/>
  <c r="F650" i="25"/>
  <c r="A646" i="25"/>
  <c r="A644" i="25"/>
  <c r="M643" i="25"/>
  <c r="F643" i="25"/>
  <c r="M642" i="25"/>
  <c r="F642" i="25"/>
  <c r="M641" i="25"/>
  <c r="M640" i="25"/>
  <c r="A636" i="25"/>
  <c r="A634" i="25"/>
  <c r="M633" i="25"/>
  <c r="F633" i="25"/>
  <c r="M632" i="25"/>
  <c r="F632" i="25"/>
  <c r="A628" i="25"/>
  <c r="A626" i="25"/>
  <c r="M625" i="25"/>
  <c r="M624" i="25"/>
  <c r="M623" i="25"/>
  <c r="M622" i="25"/>
  <c r="F622" i="25"/>
  <c r="M621" i="25"/>
  <c r="F621" i="25"/>
  <c r="A617" i="25"/>
  <c r="A615" i="25"/>
  <c r="M614" i="25"/>
  <c r="F614" i="25"/>
  <c r="M613" i="25"/>
  <c r="F613" i="25"/>
  <c r="M612" i="25"/>
  <c r="A608" i="25"/>
  <c r="A606" i="25"/>
  <c r="M605" i="25"/>
  <c r="A601" i="25"/>
  <c r="A599" i="25"/>
  <c r="M598" i="25"/>
  <c r="A594" i="25"/>
  <c r="A592" i="25"/>
  <c r="M591" i="25"/>
  <c r="A587" i="25"/>
  <c r="A585" i="25"/>
  <c r="M584" i="25"/>
  <c r="M583" i="25"/>
  <c r="M582" i="25"/>
  <c r="M581" i="25"/>
  <c r="F581" i="25"/>
  <c r="A577" i="25"/>
  <c r="A575" i="25"/>
  <c r="M574" i="25"/>
  <c r="M573" i="25"/>
  <c r="M572" i="25"/>
  <c r="M571" i="25"/>
  <c r="M570" i="25"/>
  <c r="M569" i="25"/>
  <c r="F569" i="25"/>
  <c r="A565" i="25"/>
  <c r="A563" i="25"/>
  <c r="M562" i="25"/>
  <c r="A558" i="25"/>
  <c r="A556" i="25"/>
  <c r="M555" i="25"/>
  <c r="A551" i="25"/>
  <c r="A549" i="25"/>
  <c r="M548" i="25"/>
  <c r="M547" i="25"/>
  <c r="M546" i="25"/>
  <c r="M545" i="25"/>
  <c r="M544" i="25"/>
  <c r="M543" i="25"/>
  <c r="F543" i="25"/>
  <c r="M542" i="25"/>
  <c r="F542" i="25"/>
  <c r="A538" i="25"/>
  <c r="A536" i="25"/>
  <c r="M535" i="25"/>
  <c r="F535" i="25"/>
  <c r="M534" i="25"/>
  <c r="F534" i="25"/>
  <c r="M533" i="25"/>
  <c r="M532" i="25"/>
  <c r="A528" i="25"/>
  <c r="A526" i="25"/>
  <c r="M525" i="25"/>
  <c r="M524" i="25"/>
  <c r="F524" i="25"/>
  <c r="M523" i="25"/>
  <c r="F523" i="25"/>
  <c r="A519" i="25"/>
  <c r="A517" i="25"/>
  <c r="M516" i="25"/>
  <c r="M515" i="25"/>
  <c r="F515" i="25"/>
  <c r="M514" i="25"/>
  <c r="F514" i="25"/>
  <c r="A510" i="25"/>
  <c r="A508" i="25"/>
  <c r="M507" i="25"/>
  <c r="M506" i="25"/>
  <c r="M505" i="25"/>
  <c r="F505" i="25"/>
  <c r="M504" i="25"/>
  <c r="F504" i="25"/>
  <c r="M503" i="25"/>
  <c r="M502" i="25"/>
  <c r="A498" i="25"/>
  <c r="A496" i="25"/>
  <c r="M495" i="25"/>
  <c r="M494" i="25"/>
  <c r="M493" i="25"/>
  <c r="M492" i="25"/>
  <c r="F492" i="25"/>
  <c r="M491" i="25"/>
  <c r="F491" i="25"/>
  <c r="A487" i="25"/>
  <c r="A485" i="25"/>
  <c r="M484" i="25"/>
  <c r="M483" i="25"/>
  <c r="M482" i="25"/>
  <c r="M481" i="25"/>
  <c r="F481" i="25"/>
  <c r="M480" i="25"/>
  <c r="F480" i="25"/>
  <c r="A476" i="25"/>
  <c r="A474" i="25"/>
  <c r="M473" i="25"/>
  <c r="M472" i="25"/>
  <c r="M471" i="25"/>
  <c r="M470" i="25"/>
  <c r="F470" i="25"/>
  <c r="M469" i="25"/>
  <c r="F469" i="25"/>
  <c r="A465" i="25"/>
  <c r="A463" i="25"/>
  <c r="M462" i="25"/>
  <c r="F462" i="25"/>
  <c r="M461" i="25"/>
  <c r="F461" i="25"/>
  <c r="M460" i="25"/>
  <c r="M459" i="25"/>
  <c r="A455" i="25"/>
  <c r="A453" i="25"/>
  <c r="M452" i="25"/>
  <c r="M451" i="25"/>
  <c r="M450" i="25"/>
  <c r="M449" i="25"/>
  <c r="M448" i="25"/>
  <c r="F448" i="25"/>
  <c r="M447" i="25"/>
  <c r="F447" i="25"/>
  <c r="A443" i="25"/>
  <c r="A441" i="25"/>
  <c r="M440" i="25"/>
  <c r="F440" i="25"/>
  <c r="M439" i="25"/>
  <c r="F439" i="25"/>
  <c r="M438" i="25"/>
  <c r="M437" i="25"/>
  <c r="M436" i="25"/>
  <c r="M435" i="25"/>
  <c r="A431" i="25"/>
  <c r="A429" i="25"/>
  <c r="M428" i="25"/>
  <c r="M427" i="25"/>
  <c r="M426" i="25"/>
  <c r="M425" i="25"/>
  <c r="M424" i="25"/>
  <c r="F424" i="25"/>
  <c r="M423" i="25"/>
  <c r="F423" i="25"/>
  <c r="A419" i="25"/>
  <c r="A417" i="25"/>
  <c r="M416" i="25"/>
  <c r="F416" i="25"/>
  <c r="M415" i="25"/>
  <c r="F415" i="25"/>
  <c r="M414" i="25"/>
  <c r="M413" i="25"/>
  <c r="A409" i="25"/>
  <c r="A407" i="25"/>
  <c r="M406" i="25"/>
  <c r="M405" i="25"/>
  <c r="M404" i="25"/>
  <c r="M403" i="25"/>
  <c r="M402" i="25"/>
  <c r="F402" i="25"/>
  <c r="M401" i="25"/>
  <c r="F401" i="25"/>
  <c r="A397" i="25"/>
  <c r="A395" i="25"/>
  <c r="M394" i="25"/>
  <c r="F394" i="25"/>
  <c r="M393" i="25"/>
  <c r="F393" i="25"/>
  <c r="M392" i="25"/>
  <c r="M391" i="25"/>
  <c r="M390" i="25"/>
  <c r="M389" i="25"/>
  <c r="M388" i="25"/>
  <c r="A384" i="25"/>
  <c r="A382" i="25"/>
  <c r="M381" i="25"/>
  <c r="F381" i="25"/>
  <c r="M380" i="25"/>
  <c r="F380" i="25"/>
  <c r="M379" i="25"/>
  <c r="F379" i="25"/>
  <c r="M378" i="25"/>
  <c r="F378" i="25"/>
  <c r="M377" i="25"/>
  <c r="M376" i="25"/>
  <c r="M375" i="25"/>
  <c r="M374" i="25"/>
  <c r="M373" i="25"/>
  <c r="M372" i="25"/>
  <c r="M371" i="25"/>
  <c r="M370" i="25"/>
  <c r="A366" i="25"/>
  <c r="A364" i="25"/>
  <c r="M363" i="25"/>
  <c r="M362" i="25"/>
  <c r="M361" i="25"/>
  <c r="M360" i="25"/>
  <c r="M359" i="25"/>
  <c r="M358" i="25"/>
  <c r="F358" i="25"/>
  <c r="M357" i="25"/>
  <c r="F357" i="25"/>
  <c r="M356" i="25"/>
  <c r="M355" i="25"/>
  <c r="A351" i="25"/>
  <c r="A349" i="25"/>
  <c r="M348" i="25"/>
  <c r="M347" i="25"/>
  <c r="M346" i="25"/>
  <c r="F346" i="25"/>
  <c r="M345" i="25"/>
  <c r="F345" i="25"/>
  <c r="M344" i="25"/>
  <c r="M343" i="25"/>
  <c r="A339" i="25"/>
  <c r="A337" i="25"/>
  <c r="M336" i="25"/>
  <c r="M335" i="25"/>
  <c r="M334" i="25"/>
  <c r="F334" i="25"/>
  <c r="M333" i="25"/>
  <c r="F333" i="25"/>
  <c r="M332" i="25"/>
  <c r="M331" i="25"/>
  <c r="M330" i="25"/>
  <c r="M329" i="25"/>
  <c r="A325" i="25"/>
  <c r="A323" i="25"/>
  <c r="M322" i="25"/>
  <c r="F322" i="25"/>
  <c r="M321" i="25"/>
  <c r="F321" i="25"/>
  <c r="M320" i="25"/>
  <c r="M319" i="25"/>
  <c r="M318" i="25"/>
  <c r="M317" i="25"/>
  <c r="A313" i="25"/>
  <c r="A311" i="25"/>
  <c r="M310" i="25"/>
  <c r="F310" i="25"/>
  <c r="M309" i="25"/>
  <c r="F309" i="25"/>
  <c r="M308" i="25"/>
  <c r="F308" i="25"/>
  <c r="M307" i="25"/>
  <c r="M306" i="25"/>
  <c r="M305" i="25"/>
  <c r="A301" i="25"/>
  <c r="A299" i="25"/>
  <c r="M298" i="25"/>
  <c r="M297" i="25"/>
  <c r="M296" i="25"/>
  <c r="M295" i="25"/>
  <c r="F295" i="25"/>
  <c r="M294" i="25"/>
  <c r="F294" i="25"/>
  <c r="M293" i="25"/>
  <c r="M292" i="25"/>
  <c r="A288" i="25"/>
  <c r="A286" i="25"/>
  <c r="M285" i="25"/>
  <c r="A281" i="25"/>
  <c r="A279" i="25"/>
  <c r="M278" i="25"/>
  <c r="M277" i="25"/>
  <c r="M276" i="25"/>
  <c r="F276" i="25"/>
  <c r="M275" i="25"/>
  <c r="F275" i="25"/>
  <c r="M274" i="25"/>
  <c r="M273" i="25"/>
  <c r="M272" i="25"/>
  <c r="A268" i="25"/>
  <c r="A266" i="25"/>
  <c r="M265" i="25"/>
  <c r="M264" i="25"/>
  <c r="M263" i="25"/>
  <c r="M262" i="25"/>
  <c r="F262" i="25"/>
  <c r="M261" i="25"/>
  <c r="F261" i="25"/>
  <c r="M260" i="25"/>
  <c r="M259" i="25"/>
  <c r="M258" i="25"/>
  <c r="A254" i="25"/>
  <c r="A252" i="25"/>
  <c r="M251" i="25"/>
  <c r="M250" i="25"/>
  <c r="M249" i="25"/>
  <c r="M248" i="25"/>
  <c r="M247" i="25"/>
  <c r="F247" i="25"/>
  <c r="M246" i="25"/>
  <c r="F246" i="25"/>
  <c r="A242" i="25"/>
  <c r="A240" i="25"/>
  <c r="M239" i="25"/>
  <c r="M238" i="25"/>
  <c r="A234" i="25"/>
  <c r="A232" i="25"/>
  <c r="M231" i="25"/>
  <c r="F231" i="25"/>
  <c r="A227" i="25"/>
  <c r="A225" i="25"/>
  <c r="M224" i="25"/>
  <c r="F224" i="25"/>
  <c r="M223" i="25"/>
  <c r="F223" i="25"/>
  <c r="M222" i="25"/>
  <c r="A218" i="25"/>
  <c r="A216" i="25"/>
  <c r="M215" i="25"/>
  <c r="F215" i="25"/>
  <c r="M214" i="25"/>
  <c r="F214" i="25"/>
  <c r="M213" i="25"/>
  <c r="A209" i="25"/>
  <c r="A207" i="25"/>
  <c r="M206" i="25"/>
  <c r="F206" i="25"/>
  <c r="M205" i="25"/>
  <c r="F205" i="25"/>
  <c r="M204" i="25"/>
  <c r="M203" i="25"/>
  <c r="A199" i="25"/>
  <c r="A197" i="25"/>
  <c r="M196" i="25"/>
  <c r="F196" i="25"/>
  <c r="M195" i="25"/>
  <c r="F195" i="25"/>
  <c r="A191" i="25"/>
  <c r="A189" i="25"/>
  <c r="M188" i="25"/>
  <c r="F188" i="25"/>
  <c r="M187" i="25"/>
  <c r="F187" i="25"/>
  <c r="A183" i="25"/>
  <c r="A181" i="25"/>
  <c r="M180" i="25"/>
  <c r="F180" i="25"/>
  <c r="M179" i="25"/>
  <c r="F179" i="25"/>
  <c r="A175" i="25"/>
  <c r="A173" i="25"/>
  <c r="M172" i="25"/>
  <c r="F172" i="25"/>
  <c r="M171" i="25"/>
  <c r="F171" i="25"/>
  <c r="A167" i="25"/>
  <c r="A165" i="25"/>
  <c r="M164" i="25"/>
  <c r="F164" i="25"/>
  <c r="M163" i="25"/>
  <c r="F163" i="25"/>
  <c r="M162" i="25"/>
  <c r="M161" i="25"/>
  <c r="A157" i="25"/>
  <c r="A155" i="25"/>
  <c r="M154" i="25"/>
  <c r="F154" i="25"/>
  <c r="M153" i="25"/>
  <c r="F153" i="25"/>
  <c r="A149" i="25"/>
  <c r="A147" i="25"/>
  <c r="M146" i="25"/>
  <c r="F146" i="25"/>
  <c r="M145" i="25"/>
  <c r="F145" i="25"/>
  <c r="M144" i="25"/>
  <c r="M143" i="25"/>
  <c r="A139" i="25"/>
  <c r="A137" i="25"/>
  <c r="M136" i="25"/>
  <c r="F136" i="25"/>
  <c r="M135" i="25"/>
  <c r="F135" i="25"/>
  <c r="A131" i="25"/>
  <c r="A129" i="25"/>
  <c r="M128" i="25"/>
  <c r="F128" i="25"/>
  <c r="M127" i="25"/>
  <c r="F127" i="25"/>
  <c r="A123" i="25"/>
  <c r="A121" i="25"/>
  <c r="M120" i="25"/>
  <c r="M119" i="25"/>
  <c r="A115" i="25"/>
  <c r="A113" i="25"/>
  <c r="M112" i="25"/>
  <c r="F112" i="25"/>
  <c r="A108" i="25"/>
  <c r="A106" i="25"/>
  <c r="M105" i="25"/>
  <c r="F105" i="25"/>
  <c r="M104" i="25"/>
  <c r="F104" i="25"/>
  <c r="A100" i="25"/>
  <c r="A98" i="25"/>
  <c r="M97" i="25"/>
  <c r="F97" i="25"/>
  <c r="M96" i="25"/>
  <c r="F96" i="25"/>
  <c r="A92" i="25"/>
  <c r="A90" i="25"/>
  <c r="M89" i="25"/>
  <c r="M88" i="25"/>
  <c r="F88" i="25"/>
  <c r="M87" i="25"/>
  <c r="F87" i="25"/>
  <c r="M86" i="25"/>
  <c r="F86" i="25"/>
  <c r="M85" i="25"/>
  <c r="M84" i="25"/>
  <c r="A80" i="25"/>
  <c r="A78" i="25"/>
  <c r="M77" i="25"/>
  <c r="A73" i="25"/>
  <c r="A71" i="25"/>
  <c r="M70" i="25"/>
  <c r="M69" i="25"/>
  <c r="M68" i="25"/>
  <c r="M67" i="25"/>
  <c r="M66" i="25"/>
  <c r="F66" i="25"/>
  <c r="M65" i="25"/>
  <c r="F65" i="25"/>
  <c r="M64" i="25"/>
  <c r="A60" i="25"/>
  <c r="A58" i="25"/>
  <c r="M57" i="25"/>
  <c r="F57" i="25"/>
  <c r="M56" i="25"/>
  <c r="M55" i="25"/>
  <c r="M54" i="25"/>
  <c r="M53" i="25"/>
  <c r="M52" i="25"/>
  <c r="A48" i="25"/>
  <c r="A46" i="25"/>
  <c r="M45" i="25"/>
  <c r="A41" i="25"/>
  <c r="A39" i="25"/>
  <c r="M38" i="25"/>
  <c r="A34" i="25"/>
  <c r="A32" i="25"/>
  <c r="M31" i="25"/>
  <c r="A27" i="25"/>
  <c r="A25" i="25"/>
  <c r="M24" i="25"/>
  <c r="M23" i="25"/>
  <c r="A19" i="25"/>
  <c r="A17" i="25"/>
  <c r="M16" i="25"/>
  <c r="M15" i="25"/>
  <c r="M14" i="25"/>
  <c r="M13" i="25"/>
  <c r="M12" i="25"/>
  <c r="J8" i="25"/>
  <c r="B8" i="25"/>
  <c r="G7" i="25"/>
  <c r="B7" i="25"/>
  <c r="B6" i="25"/>
  <c r="B5" i="25"/>
  <c r="B5" i="24"/>
  <c r="F5" i="24"/>
  <c r="B6" i="24"/>
  <c r="F6" i="24"/>
  <c r="B7" i="24"/>
  <c r="C7" i="24"/>
  <c r="E7" i="24"/>
  <c r="B8" i="24"/>
  <c r="F8" i="24"/>
  <c r="F19" i="24"/>
  <c r="F22" i="24"/>
  <c r="B51" i="24"/>
  <c r="C51" i="24"/>
  <c r="B5" i="23"/>
  <c r="A2" i="23"/>
  <c r="A1" i="23"/>
  <c r="E652" i="22"/>
  <c r="E651" i="22"/>
  <c r="G195" i="18" s="1"/>
  <c r="E650" i="22"/>
  <c r="E649" i="22"/>
  <c r="G16" i="18" s="1"/>
  <c r="E648" i="22"/>
  <c r="E647" i="22"/>
  <c r="E646" i="22"/>
  <c r="E645" i="22"/>
  <c r="E644" i="22"/>
  <c r="E643" i="22"/>
  <c r="G648" i="18" s="1"/>
  <c r="E642" i="22"/>
  <c r="E641" i="22"/>
  <c r="G436" i="18" s="1"/>
  <c r="E640" i="22"/>
  <c r="E639" i="22"/>
  <c r="E638" i="22"/>
  <c r="E637" i="22"/>
  <c r="E636" i="22"/>
  <c r="E635" i="22"/>
  <c r="G4093" i="8" s="1"/>
  <c r="I4093" i="8" s="1"/>
  <c r="E634" i="22"/>
  <c r="E633" i="22"/>
  <c r="G253" i="18" s="1"/>
  <c r="E632" i="22"/>
  <c r="E631" i="22"/>
  <c r="E630" i="22"/>
  <c r="E629" i="22"/>
  <c r="E628" i="22"/>
  <c r="E627" i="22"/>
  <c r="G2857" i="8" s="1"/>
  <c r="I2857" i="8" s="1"/>
  <c r="E626" i="22"/>
  <c r="E625" i="22"/>
  <c r="G549" i="18" s="1"/>
  <c r="E624" i="22"/>
  <c r="E623" i="22"/>
  <c r="E622" i="22"/>
  <c r="E621" i="22"/>
  <c r="E620" i="22"/>
  <c r="E619" i="22"/>
  <c r="G1024" i="9" s="1"/>
  <c r="E618" i="22"/>
  <c r="E617" i="22"/>
  <c r="E616" i="22"/>
  <c r="E615" i="22"/>
  <c r="E614" i="22"/>
  <c r="E613" i="22"/>
  <c r="E612" i="22"/>
  <c r="E611" i="22"/>
  <c r="G4366" i="8" s="1"/>
  <c r="I4366" i="8" s="1"/>
  <c r="E610" i="22"/>
  <c r="G4375" i="8" s="1"/>
  <c r="I4375" i="8" s="1"/>
  <c r="E609" i="22"/>
  <c r="G208" i="18" s="1"/>
  <c r="E608" i="22"/>
  <c r="E607" i="22"/>
  <c r="E606" i="22"/>
  <c r="E605" i="22"/>
  <c r="E604" i="22"/>
  <c r="E603" i="22"/>
  <c r="G29" i="18" s="1"/>
  <c r="E602" i="22"/>
  <c r="E601" i="22"/>
  <c r="G359" i="18" s="1"/>
  <c r="E600" i="22"/>
  <c r="E599" i="22"/>
  <c r="E598" i="22"/>
  <c r="E597" i="22"/>
  <c r="E596" i="22"/>
  <c r="E595" i="22"/>
  <c r="G932" i="8" s="1"/>
  <c r="E594" i="22"/>
  <c r="E593" i="22"/>
  <c r="E592" i="22"/>
  <c r="E591" i="22"/>
  <c r="E590" i="22"/>
  <c r="E589" i="22"/>
  <c r="E588" i="22"/>
  <c r="E587" i="22"/>
  <c r="G1950" i="8" s="1"/>
  <c r="E586" i="22"/>
  <c r="E585" i="22"/>
  <c r="G510" i="18" s="1"/>
  <c r="E584" i="22"/>
  <c r="E583" i="22"/>
  <c r="E582" i="22"/>
  <c r="E581" i="22"/>
  <c r="E580" i="22"/>
  <c r="E579" i="22"/>
  <c r="G481" i="18" s="1"/>
  <c r="E578" i="22"/>
  <c r="E577" i="22"/>
  <c r="G259" i="18" s="1"/>
  <c r="E576" i="22"/>
  <c r="E575" i="22"/>
  <c r="E574" i="22"/>
  <c r="E573" i="22"/>
  <c r="E572" i="22"/>
  <c r="E571" i="22"/>
  <c r="G530" i="18" s="1"/>
  <c r="E570" i="22"/>
  <c r="E569" i="22"/>
  <c r="G460" i="18" s="1"/>
  <c r="E568" i="22"/>
  <c r="E567" i="22"/>
  <c r="E566" i="22"/>
  <c r="E565" i="22"/>
  <c r="E564" i="22"/>
  <c r="E563" i="22"/>
  <c r="G381" i="18" s="1"/>
  <c r="E562" i="22"/>
  <c r="E561" i="22"/>
  <c r="G411" i="18" s="1"/>
  <c r="E560" i="22"/>
  <c r="E559" i="22"/>
  <c r="E558" i="22"/>
  <c r="E557" i="22"/>
  <c r="E556" i="22"/>
  <c r="E555" i="22"/>
  <c r="G430" i="18" s="1"/>
  <c r="E554" i="22"/>
  <c r="E553" i="22"/>
  <c r="G22" i="18" s="1"/>
  <c r="E552" i="22"/>
  <c r="E551" i="22"/>
  <c r="E550" i="22"/>
  <c r="E549" i="22"/>
  <c r="E548" i="22"/>
  <c r="E547" i="22"/>
  <c r="G182" i="18" s="1"/>
  <c r="E546" i="22"/>
  <c r="E545" i="22"/>
  <c r="G201" i="18" s="1"/>
  <c r="E544" i="22"/>
  <c r="E543" i="22"/>
  <c r="E542" i="22"/>
  <c r="E541" i="22"/>
  <c r="E540" i="22"/>
  <c r="E539" i="22"/>
  <c r="G2272" i="8" s="1"/>
  <c r="E538" i="22"/>
  <c r="E537" i="22"/>
  <c r="G372" i="18" s="1"/>
  <c r="E536" i="22"/>
  <c r="E535" i="22"/>
  <c r="E534" i="22"/>
  <c r="E533" i="22"/>
  <c r="E532" i="22"/>
  <c r="E531" i="22"/>
  <c r="G149" i="18" s="1"/>
  <c r="E530" i="22"/>
  <c r="E529" i="22"/>
  <c r="E528" i="22"/>
  <c r="E527" i="22"/>
  <c r="E526" i="22"/>
  <c r="E525" i="22"/>
  <c r="E524" i="22"/>
  <c r="E523" i="22"/>
  <c r="G129" i="18" s="1"/>
  <c r="E522" i="22"/>
  <c r="E521" i="22"/>
  <c r="G626" i="18" s="1"/>
  <c r="E520" i="22"/>
  <c r="E519" i="22"/>
  <c r="E518" i="22"/>
  <c r="E517" i="22"/>
  <c r="E516" i="22"/>
  <c r="E515" i="22"/>
  <c r="G376" i="18" s="1"/>
  <c r="E514" i="22"/>
  <c r="E513" i="22"/>
  <c r="G537" i="18" s="1"/>
  <c r="E512" i="22"/>
  <c r="E511" i="22"/>
  <c r="E510" i="22"/>
  <c r="E509" i="22"/>
  <c r="E508" i="22"/>
  <c r="E507" i="22"/>
  <c r="G2220" i="8" s="1"/>
  <c r="E506" i="22"/>
  <c r="E505" i="22"/>
  <c r="G356" i="18" s="1"/>
  <c r="E504" i="22"/>
  <c r="E503" i="22"/>
  <c r="G2159" i="8" s="1"/>
  <c r="I2159" i="8" s="1"/>
  <c r="E502" i="22"/>
  <c r="E501" i="22"/>
  <c r="E500" i="22"/>
  <c r="E499" i="22"/>
  <c r="G212" i="18" s="1"/>
  <c r="E498" i="22"/>
  <c r="E497" i="22"/>
  <c r="G491" i="18" s="1"/>
  <c r="E496" i="22"/>
  <c r="E495" i="22"/>
  <c r="E494" i="22"/>
  <c r="E493" i="22"/>
  <c r="E492" i="22"/>
  <c r="E491" i="22"/>
  <c r="G1186" i="8" s="1"/>
  <c r="E490" i="22"/>
  <c r="E489" i="22"/>
  <c r="G649" i="18" s="1"/>
  <c r="E488" i="22"/>
  <c r="E487" i="22"/>
  <c r="E486" i="22"/>
  <c r="E485" i="22"/>
  <c r="E484" i="22"/>
  <c r="E483" i="22"/>
  <c r="G447" i="8" s="1"/>
  <c r="I447" i="8" s="1"/>
  <c r="E482" i="22"/>
  <c r="E481" i="22"/>
  <c r="G50" i="18" s="1"/>
  <c r="E480" i="22"/>
  <c r="E479" i="22"/>
  <c r="E478" i="22"/>
  <c r="E477" i="22"/>
  <c r="G4185" i="8" s="1"/>
  <c r="I4185" i="8" s="1"/>
  <c r="E476" i="22"/>
  <c r="E475" i="22"/>
  <c r="G206" i="18" s="1"/>
  <c r="E474" i="22"/>
  <c r="E473" i="22"/>
  <c r="E472" i="22"/>
  <c r="E471" i="22"/>
  <c r="E470" i="22"/>
  <c r="E469" i="22"/>
  <c r="E468" i="22"/>
  <c r="E467" i="22"/>
  <c r="E466" i="22"/>
  <c r="E465" i="22"/>
  <c r="G413" i="18" s="1"/>
  <c r="E464" i="22"/>
  <c r="E463" i="22"/>
  <c r="E462" i="22"/>
  <c r="E461" i="22"/>
  <c r="E460" i="22"/>
  <c r="E459" i="22"/>
  <c r="G341" i="8" s="1"/>
  <c r="I341" i="8" s="1"/>
  <c r="E458" i="22"/>
  <c r="E457" i="22"/>
  <c r="G265" i="18" s="1"/>
  <c r="E456" i="22"/>
  <c r="E455" i="22"/>
  <c r="E454" i="22"/>
  <c r="E453" i="22"/>
  <c r="E452" i="22"/>
  <c r="E451" i="22"/>
  <c r="G1504" i="8" s="1"/>
  <c r="I1504" i="8" s="1"/>
  <c r="E450" i="22"/>
  <c r="E449" i="22"/>
  <c r="G536" i="18" s="1"/>
  <c r="E448" i="22"/>
  <c r="E447" i="22"/>
  <c r="E446" i="22"/>
  <c r="E445" i="22"/>
  <c r="E444" i="22"/>
  <c r="E443" i="22"/>
  <c r="G3368" i="8" s="1"/>
  <c r="I3368" i="8" s="1"/>
  <c r="E442" i="22"/>
  <c r="E441" i="22"/>
  <c r="E440" i="22"/>
  <c r="E439" i="22"/>
  <c r="E438" i="22"/>
  <c r="E437" i="22"/>
  <c r="E436" i="22"/>
  <c r="E435" i="22"/>
  <c r="G4521" i="8" s="1"/>
  <c r="I4521" i="8" s="1"/>
  <c r="E434" i="22"/>
  <c r="E433" i="22"/>
  <c r="G535" i="18" s="1"/>
  <c r="E432" i="22"/>
  <c r="E431" i="22"/>
  <c r="E430" i="22"/>
  <c r="E429" i="22"/>
  <c r="E428" i="22"/>
  <c r="E427" i="22"/>
  <c r="G337" i="18" s="1"/>
  <c r="E426" i="22"/>
  <c r="E425" i="22"/>
  <c r="G103" i="18" s="1"/>
  <c r="E424" i="22"/>
  <c r="E423" i="22"/>
  <c r="E422" i="22"/>
  <c r="E421" i="22"/>
  <c r="E420" i="22"/>
  <c r="E419" i="22"/>
  <c r="G370" i="18" s="1"/>
  <c r="E418" i="22"/>
  <c r="E417" i="22"/>
  <c r="G291" i="11" s="1"/>
  <c r="I291" i="11" s="1"/>
  <c r="E416" i="22"/>
  <c r="E415" i="22"/>
  <c r="E414" i="22"/>
  <c r="E413" i="22"/>
  <c r="E412" i="22"/>
  <c r="E411" i="22"/>
  <c r="G627" i="18" s="1"/>
  <c r="E410" i="22"/>
  <c r="E409" i="22"/>
  <c r="G443" i="18" s="1"/>
  <c r="E408" i="22"/>
  <c r="G372" i="10" s="1"/>
  <c r="I372" i="10" s="1"/>
  <c r="E407" i="22"/>
  <c r="E406" i="22"/>
  <c r="E405" i="22"/>
  <c r="E404" i="22"/>
  <c r="E403" i="22"/>
  <c r="G829" i="10" s="1"/>
  <c r="I829" i="10" s="1"/>
  <c r="I830" i="10" s="1"/>
  <c r="G828" i="10" s="1"/>
  <c r="E402" i="22"/>
  <c r="E401" i="22"/>
  <c r="E400" i="22"/>
  <c r="E399" i="22"/>
  <c r="E398" i="22"/>
  <c r="E397" i="22"/>
  <c r="G506" i="10" s="1"/>
  <c r="I506" i="10" s="1"/>
  <c r="E396" i="22"/>
  <c r="E395" i="22"/>
  <c r="G1584" i="8" s="1"/>
  <c r="E394" i="22"/>
  <c r="E393" i="22"/>
  <c r="G289" i="18" s="1"/>
  <c r="E392" i="22"/>
  <c r="E391" i="22"/>
  <c r="E390" i="22"/>
  <c r="E389" i="22"/>
  <c r="E388" i="22"/>
  <c r="E387" i="22"/>
  <c r="G466" i="18" s="1"/>
  <c r="E386" i="22"/>
  <c r="E385" i="22"/>
  <c r="E384" i="22"/>
  <c r="E383" i="22"/>
  <c r="E382" i="22"/>
  <c r="E381" i="22"/>
  <c r="E380" i="22"/>
  <c r="E379" i="22"/>
  <c r="G2721" i="8" s="1"/>
  <c r="I2721" i="8" s="1"/>
  <c r="E378" i="22"/>
  <c r="E377" i="22"/>
  <c r="G484" i="18" s="1"/>
  <c r="E376" i="22"/>
  <c r="E375" i="22"/>
  <c r="E374" i="22"/>
  <c r="E373" i="22"/>
  <c r="E372" i="22"/>
  <c r="E371" i="22"/>
  <c r="G4476" i="8" s="1"/>
  <c r="I4476" i="8" s="1"/>
  <c r="E370" i="22"/>
  <c r="E369" i="22"/>
  <c r="E368" i="22"/>
  <c r="E367" i="22"/>
  <c r="E366" i="22"/>
  <c r="E365" i="22"/>
  <c r="E364" i="22"/>
  <c r="E363" i="22"/>
  <c r="G3214" i="8" s="1"/>
  <c r="I3214" i="8" s="1"/>
  <c r="E362" i="22"/>
  <c r="E361" i="22"/>
  <c r="E360" i="22"/>
  <c r="E359" i="22"/>
  <c r="E358" i="22"/>
  <c r="E357" i="22"/>
  <c r="E356" i="22"/>
  <c r="E355" i="22"/>
  <c r="G139" i="9" s="1"/>
  <c r="I139" i="9" s="1"/>
  <c r="E354" i="22"/>
  <c r="E353" i="22"/>
  <c r="E352" i="22"/>
  <c r="E351" i="22"/>
  <c r="G215" i="18" s="1"/>
  <c r="E350" i="22"/>
  <c r="E349" i="22"/>
  <c r="G2118" i="8" s="1"/>
  <c r="I2118" i="8" s="1"/>
  <c r="E348" i="22"/>
  <c r="E347" i="22"/>
  <c r="G314" i="18" s="1"/>
  <c r="E346" i="22"/>
  <c r="E345" i="22"/>
  <c r="G606" i="18" s="1"/>
  <c r="E344" i="22"/>
  <c r="E343" i="22"/>
  <c r="G380" i="18" s="1"/>
  <c r="E342" i="22"/>
  <c r="E341" i="22"/>
  <c r="E340" i="22"/>
  <c r="E339" i="22"/>
  <c r="G449" i="18" s="1"/>
  <c r="E338" i="22"/>
  <c r="E337" i="22"/>
  <c r="G489" i="18" s="1"/>
  <c r="E336" i="22"/>
  <c r="E335" i="22"/>
  <c r="G566" i="18" s="1"/>
  <c r="E334" i="22"/>
  <c r="E333" i="22"/>
  <c r="E332" i="22"/>
  <c r="E331" i="22"/>
  <c r="G3066" i="8" s="1"/>
  <c r="I3066" i="8" s="1"/>
  <c r="E330" i="22"/>
  <c r="E329" i="22"/>
  <c r="G588" i="18" s="1"/>
  <c r="E328" i="22"/>
  <c r="E327" i="22"/>
  <c r="G440" i="18" s="1"/>
  <c r="E326" i="22"/>
  <c r="E325" i="22"/>
  <c r="E324" i="22"/>
  <c r="E323" i="22"/>
  <c r="G3563" i="8" s="1"/>
  <c r="I3563" i="8" s="1"/>
  <c r="E322" i="22"/>
  <c r="E321" i="22"/>
  <c r="G564" i="18" s="1"/>
  <c r="E320" i="22"/>
  <c r="E319" i="22"/>
  <c r="G75" i="18" s="1"/>
  <c r="E318" i="22"/>
  <c r="E317" i="22"/>
  <c r="E316" i="22"/>
  <c r="E315" i="22"/>
  <c r="G581" i="18" s="1"/>
  <c r="E314" i="22"/>
  <c r="E313" i="22"/>
  <c r="G573" i="10" s="1"/>
  <c r="I573" i="10" s="1"/>
  <c r="I574" i="10" s="1"/>
  <c r="G572" i="10" s="1"/>
  <c r="E312" i="22"/>
  <c r="E311" i="22"/>
  <c r="G133" i="18" s="1"/>
  <c r="E310" i="22"/>
  <c r="E309" i="22"/>
  <c r="E308" i="22"/>
  <c r="E307" i="22"/>
  <c r="G719" i="10" s="1"/>
  <c r="I719" i="10" s="1"/>
  <c r="E306" i="22"/>
  <c r="E305" i="22"/>
  <c r="G124" i="11" s="1"/>
  <c r="I124" i="11" s="1"/>
  <c r="I125" i="11" s="1"/>
  <c r="G123" i="11" s="1"/>
  <c r="E304" i="22"/>
  <c r="E303" i="22"/>
  <c r="G166" i="18" s="1"/>
  <c r="E302" i="22"/>
  <c r="E301" i="22"/>
  <c r="E300" i="22"/>
  <c r="E299" i="22"/>
  <c r="G82" i="18" s="1"/>
  <c r="E298" i="22"/>
  <c r="E297" i="22"/>
  <c r="G392" i="18" s="1"/>
  <c r="E296" i="22"/>
  <c r="E295" i="22"/>
  <c r="G279" i="18" s="1"/>
  <c r="E294" i="22"/>
  <c r="E293" i="22"/>
  <c r="E292" i="22"/>
  <c r="E291" i="22"/>
  <c r="G31" i="18" s="1"/>
  <c r="E290" i="22"/>
  <c r="E289" i="22"/>
  <c r="G429" i="18" s="1"/>
  <c r="E288" i="22"/>
  <c r="E287" i="22"/>
  <c r="G521" i="18" s="1"/>
  <c r="E286" i="22"/>
  <c r="E285" i="22"/>
  <c r="E284" i="22"/>
  <c r="E283" i="22"/>
  <c r="G1841" i="8" s="1"/>
  <c r="I1841" i="8" s="1"/>
  <c r="E282" i="22"/>
  <c r="E281" i="22"/>
  <c r="E280" i="22"/>
  <c r="E279" i="22"/>
  <c r="G613" i="18" s="1"/>
  <c r="E278" i="22"/>
  <c r="E277" i="22"/>
  <c r="E276" i="22"/>
  <c r="E275" i="22"/>
  <c r="G86" i="18" s="1"/>
  <c r="E274" i="22"/>
  <c r="E273" i="22"/>
  <c r="G179" i="11" s="1"/>
  <c r="E272" i="22"/>
  <c r="E271" i="22"/>
  <c r="G628" i="18" s="1"/>
  <c r="E270" i="22"/>
  <c r="E269" i="22"/>
  <c r="G513" i="10" s="1"/>
  <c r="I513" i="10" s="1"/>
  <c r="E268" i="22"/>
  <c r="E267" i="22"/>
  <c r="G680" i="10" s="1"/>
  <c r="E266" i="22"/>
  <c r="E265" i="22"/>
  <c r="E264" i="22"/>
  <c r="E263" i="22"/>
  <c r="G503" i="10" s="1"/>
  <c r="I503" i="10" s="1"/>
  <c r="E262" i="22"/>
  <c r="E261" i="22"/>
  <c r="E260" i="22"/>
  <c r="E259" i="22"/>
  <c r="G499" i="18" s="1"/>
  <c r="E258" i="22"/>
  <c r="E257" i="22"/>
  <c r="G230" i="18" s="1"/>
  <c r="E256" i="22"/>
  <c r="E255" i="22"/>
  <c r="G528" i="18" s="1"/>
  <c r="E254" i="22"/>
  <c r="E253" i="22"/>
  <c r="E252" i="22"/>
  <c r="E251" i="22"/>
  <c r="E250" i="22"/>
  <c r="E249" i="22"/>
  <c r="G216" i="18" s="1"/>
  <c r="E248" i="22"/>
  <c r="G512" i="10" s="1"/>
  <c r="I512" i="10" s="1"/>
  <c r="E247" i="22"/>
  <c r="G159" i="18" s="1"/>
  <c r="E246" i="22"/>
  <c r="E245" i="22"/>
  <c r="E244" i="22"/>
  <c r="E243" i="22"/>
  <c r="G128" i="18" s="1"/>
  <c r="E242" i="22"/>
  <c r="E241" i="22"/>
  <c r="G60" i="18" s="1"/>
  <c r="E240" i="22"/>
  <c r="E239" i="22"/>
  <c r="G233" i="18" s="1"/>
  <c r="E238" i="22"/>
  <c r="E237" i="22"/>
  <c r="E236" i="22"/>
  <c r="E235" i="22"/>
  <c r="G307" i="18" s="1"/>
  <c r="E234" i="22"/>
  <c r="E233" i="22"/>
  <c r="E232" i="22"/>
  <c r="E231" i="22"/>
  <c r="G343" i="18" s="1"/>
  <c r="E230" i="22"/>
  <c r="E229" i="22"/>
  <c r="E228" i="22"/>
  <c r="E227" i="22"/>
  <c r="G2007" i="8" s="1"/>
  <c r="I2007" i="8" s="1"/>
  <c r="E226" i="22"/>
  <c r="E225" i="22"/>
  <c r="E224" i="22"/>
  <c r="E223" i="22"/>
  <c r="G579" i="18" s="1"/>
  <c r="E222" i="22"/>
  <c r="E221" i="22"/>
  <c r="E220" i="22"/>
  <c r="E219" i="22"/>
  <c r="G220" i="18" s="1"/>
  <c r="E218" i="22"/>
  <c r="E217" i="22"/>
  <c r="G293" i="18" s="1"/>
  <c r="E216" i="22"/>
  <c r="E215" i="22"/>
  <c r="G47" i="18" s="1"/>
  <c r="E214" i="22"/>
  <c r="E213" i="22"/>
  <c r="E212" i="22"/>
  <c r="E211" i="22"/>
  <c r="G154" i="18" s="1"/>
  <c r="E210" i="22"/>
  <c r="G1976" i="8" s="1"/>
  <c r="I1976" i="8" s="1"/>
  <c r="E209" i="22"/>
  <c r="E208" i="22"/>
  <c r="E207" i="22"/>
  <c r="G211" i="18" s="1"/>
  <c r="E206" i="22"/>
  <c r="E205" i="22"/>
  <c r="E204" i="22"/>
  <c r="E203" i="22"/>
  <c r="G102" i="18" s="1"/>
  <c r="E202" i="22"/>
  <c r="E201" i="22"/>
  <c r="G192" i="18" s="1"/>
  <c r="E200" i="22"/>
  <c r="E199" i="22"/>
  <c r="G464" i="18" s="1"/>
  <c r="E198" i="22"/>
  <c r="E197" i="22"/>
  <c r="E196" i="22"/>
  <c r="E195" i="22"/>
  <c r="G3380" i="8" s="1"/>
  <c r="I3380" i="8" s="1"/>
  <c r="E194" i="22"/>
  <c r="E193" i="22"/>
  <c r="G596" i="18" s="1"/>
  <c r="E192" i="22"/>
  <c r="E191" i="22"/>
  <c r="G647" i="18" s="1"/>
  <c r="E190" i="22"/>
  <c r="E189" i="22"/>
  <c r="E188" i="22"/>
  <c r="E187" i="22"/>
  <c r="G347" i="18" s="1"/>
  <c r="E186" i="22"/>
  <c r="E185" i="22"/>
  <c r="E184" i="22"/>
  <c r="E183" i="22"/>
  <c r="G417" i="18" s="1"/>
  <c r="E182" i="22"/>
  <c r="E181" i="22"/>
  <c r="E180" i="22"/>
  <c r="E179" i="22"/>
  <c r="G395" i="18" s="1"/>
  <c r="E178" i="22"/>
  <c r="E177" i="22"/>
  <c r="G241" i="18" s="1"/>
  <c r="E176" i="22"/>
  <c r="E175" i="22"/>
  <c r="G630" i="18" s="1"/>
  <c r="E174" i="22"/>
  <c r="E173" i="22"/>
  <c r="E172" i="22"/>
  <c r="E171" i="22"/>
  <c r="G3735" i="8" s="1"/>
  <c r="I3735" i="8" s="1"/>
  <c r="E170" i="22"/>
  <c r="E169" i="22"/>
  <c r="E168" i="22"/>
  <c r="E167" i="22"/>
  <c r="G66" i="18" s="1"/>
  <c r="E166" i="22"/>
  <c r="E165" i="22"/>
  <c r="E164" i="22"/>
  <c r="E163" i="22"/>
  <c r="G13" i="18" s="1"/>
  <c r="E162" i="22"/>
  <c r="E161" i="22"/>
  <c r="E160" i="22"/>
  <c r="E159" i="22"/>
  <c r="G254" i="18" s="1"/>
  <c r="E158" i="22"/>
  <c r="E157" i="22"/>
  <c r="E156" i="22"/>
  <c r="E155" i="22"/>
  <c r="G317" i="8" s="1"/>
  <c r="I317" i="8" s="1"/>
  <c r="E154" i="22"/>
  <c r="E153" i="22"/>
  <c r="G244" i="18" s="1"/>
  <c r="E152" i="22"/>
  <c r="E151" i="22"/>
  <c r="G284" i="18" s="1"/>
  <c r="E150" i="22"/>
  <c r="E149" i="22"/>
  <c r="E148" i="22"/>
  <c r="E147" i="22"/>
  <c r="G59" i="10" s="1"/>
  <c r="I59" i="10" s="1"/>
  <c r="I60" i="10" s="1"/>
  <c r="G58" i="10" s="1"/>
  <c r="E146" i="22"/>
  <c r="E145" i="22"/>
  <c r="G109" i="11" s="1"/>
  <c r="I109" i="11" s="1"/>
  <c r="I110" i="11" s="1"/>
  <c r="G108" i="11" s="1"/>
  <c r="E144" i="22"/>
  <c r="E143" i="22"/>
  <c r="G480" i="18" s="1"/>
  <c r="E142" i="22"/>
  <c r="E141" i="22"/>
  <c r="E140" i="22"/>
  <c r="E139" i="22"/>
  <c r="G1521" i="8" s="1"/>
  <c r="I1521" i="8" s="1"/>
  <c r="E138" i="22"/>
  <c r="E137" i="22"/>
  <c r="E136" i="22"/>
  <c r="E135" i="22"/>
  <c r="G419" i="18" s="1"/>
  <c r="E134" i="22"/>
  <c r="E133" i="22"/>
  <c r="E132" i="22"/>
  <c r="E131" i="22"/>
  <c r="G243" i="18" s="1"/>
  <c r="E130" i="22"/>
  <c r="E129" i="22"/>
  <c r="G315" i="18" s="1"/>
  <c r="E128" i="22"/>
  <c r="E127" i="22"/>
  <c r="G170" i="18" s="1"/>
  <c r="E126" i="22"/>
  <c r="E125" i="22"/>
  <c r="E124" i="22"/>
  <c r="E123" i="22"/>
  <c r="G3294" i="8" s="1"/>
  <c r="I3294" i="8" s="1"/>
  <c r="E122" i="22"/>
  <c r="E121" i="22"/>
  <c r="E120" i="22"/>
  <c r="E119" i="22"/>
  <c r="G302" i="18" s="1"/>
  <c r="E118" i="22"/>
  <c r="E117" i="22"/>
  <c r="E116" i="22"/>
  <c r="E115" i="22"/>
  <c r="G153" i="18" s="1"/>
  <c r="E114" i="22"/>
  <c r="E113" i="22"/>
  <c r="G323" i="18" s="1"/>
  <c r="E112" i="22"/>
  <c r="E111" i="22"/>
  <c r="G46" i="18" s="1"/>
  <c r="E110" i="22"/>
  <c r="E109" i="22"/>
  <c r="E108" i="22"/>
  <c r="E107" i="22"/>
  <c r="G1648" i="8" s="1"/>
  <c r="I1648" i="8" s="1"/>
  <c r="E106" i="22"/>
  <c r="E105" i="22"/>
  <c r="G502" i="18" s="1"/>
  <c r="E104" i="22"/>
  <c r="E103" i="22"/>
  <c r="G586" i="18" s="1"/>
  <c r="E102" i="22"/>
  <c r="E101" i="22"/>
  <c r="E100" i="22"/>
  <c r="E99" i="22"/>
  <c r="G560" i="18" s="1"/>
  <c r="E98" i="22"/>
  <c r="E97" i="22"/>
  <c r="G590" i="18" s="1"/>
  <c r="E96" i="22"/>
  <c r="E95" i="22"/>
  <c r="G577" i="18" s="1"/>
  <c r="E94" i="22"/>
  <c r="E93" i="22"/>
  <c r="E92" i="22"/>
  <c r="E91" i="22"/>
  <c r="G1607" i="8" s="1"/>
  <c r="I1607" i="8" s="1"/>
  <c r="E90" i="22"/>
  <c r="E89" i="22"/>
  <c r="G600" i="18" s="1"/>
  <c r="E88" i="22"/>
  <c r="E87" i="22"/>
  <c r="G542" i="18" s="1"/>
  <c r="E86" i="22"/>
  <c r="E85" i="22"/>
  <c r="E84" i="22"/>
  <c r="E83" i="22"/>
  <c r="G263" i="8" s="1"/>
  <c r="I263" i="8" s="1"/>
  <c r="E82" i="22"/>
  <c r="E81" i="22"/>
  <c r="G195" i="11" s="1"/>
  <c r="I195" i="11" s="1"/>
  <c r="I196" i="11" s="1"/>
  <c r="G194" i="11" s="1"/>
  <c r="E80" i="22"/>
  <c r="E79" i="22"/>
  <c r="G550" i="18" s="1"/>
  <c r="E78" i="22"/>
  <c r="E77" i="22"/>
  <c r="E76" i="22"/>
  <c r="E75" i="22"/>
  <c r="G390" i="18" s="1"/>
  <c r="E74" i="22"/>
  <c r="E73" i="22"/>
  <c r="G361" i="18" s="1"/>
  <c r="E72" i="22"/>
  <c r="E71" i="22"/>
  <c r="G157" i="18" s="1"/>
  <c r="E70" i="22"/>
  <c r="E69" i="22"/>
  <c r="E68" i="22"/>
  <c r="E67" i="22"/>
  <c r="G77" i="18" s="1"/>
  <c r="E66" i="22"/>
  <c r="E65" i="22"/>
  <c r="G792" i="10" s="1"/>
  <c r="I792" i="10" s="1"/>
  <c r="I793" i="10" s="1"/>
  <c r="G791" i="10" s="1"/>
  <c r="E64" i="22"/>
  <c r="E63" i="22"/>
  <c r="G49" i="18" s="1"/>
  <c r="E62" i="22"/>
  <c r="E61" i="22"/>
  <c r="E60" i="22"/>
  <c r="E59" i="22"/>
  <c r="G163" i="18" s="1"/>
  <c r="E58" i="22"/>
  <c r="E57" i="22"/>
  <c r="G844" i="10" s="1"/>
  <c r="I844" i="10" s="1"/>
  <c r="E56" i="22"/>
  <c r="E55" i="22"/>
  <c r="G144" i="18" s="1"/>
  <c r="E54" i="22"/>
  <c r="E53" i="22"/>
  <c r="E52" i="22"/>
  <c r="E51" i="22"/>
  <c r="G349" i="18" s="1"/>
  <c r="E50" i="22"/>
  <c r="E49" i="22"/>
  <c r="E48" i="22"/>
  <c r="E47" i="22"/>
  <c r="G571" i="18" s="1"/>
  <c r="E46" i="22"/>
  <c r="E45" i="22"/>
  <c r="E44" i="22"/>
  <c r="E43" i="22"/>
  <c r="G3089" i="8" s="1"/>
  <c r="I3089" i="8" s="1"/>
  <c r="E42" i="22"/>
  <c r="E41" i="22"/>
  <c r="G222" i="18" s="1"/>
  <c r="E40" i="22"/>
  <c r="E39" i="22"/>
  <c r="G178" i="18" s="1"/>
  <c r="E38" i="22"/>
  <c r="E37" i="22"/>
  <c r="E36" i="22"/>
  <c r="E35" i="22"/>
  <c r="G435" i="18" s="1"/>
  <c r="E34" i="22"/>
  <c r="E33" i="22"/>
  <c r="G164" i="18" s="1"/>
  <c r="E32" i="22"/>
  <c r="E31" i="22"/>
  <c r="G645" i="18" s="1"/>
  <c r="E30" i="22"/>
  <c r="E29" i="22"/>
  <c r="E28" i="22"/>
  <c r="E27" i="22"/>
  <c r="G310" i="8" s="1"/>
  <c r="I310" i="8" s="1"/>
  <c r="E26" i="22"/>
  <c r="E25" i="22"/>
  <c r="G172" i="18" s="1"/>
  <c r="E24" i="22"/>
  <c r="E23" i="22"/>
  <c r="G622" i="18" s="1"/>
  <c r="E22" i="22"/>
  <c r="E21" i="22"/>
  <c r="E20" i="22"/>
  <c r="E19" i="22"/>
  <c r="G332" i="18" s="1"/>
  <c r="E18" i="22"/>
  <c r="E17" i="22"/>
  <c r="G193" i="18" s="1"/>
  <c r="E16" i="22"/>
  <c r="G494" i="10" s="1"/>
  <c r="I494" i="10" s="1"/>
  <c r="E15" i="22"/>
  <c r="G64" i="18" s="1"/>
  <c r="E14" i="22"/>
  <c r="E13" i="22"/>
  <c r="E12" i="22"/>
  <c r="E11" i="22"/>
  <c r="G3828" i="8" s="1"/>
  <c r="I3828" i="8" s="1"/>
  <c r="E10" i="22"/>
  <c r="E9" i="22"/>
  <c r="G624" i="18" s="1"/>
  <c r="E8" i="22"/>
  <c r="E7" i="22"/>
  <c r="G106" i="18" s="1"/>
  <c r="B5" i="22"/>
  <c r="A2" i="22"/>
  <c r="A1" i="22"/>
  <c r="E572" i="25" s="1"/>
  <c r="E694" i="21"/>
  <c r="E693" i="21"/>
  <c r="E692" i="21"/>
  <c r="E691" i="21"/>
  <c r="E690" i="21"/>
  <c r="E689" i="21"/>
  <c r="E688" i="21"/>
  <c r="E687" i="21"/>
  <c r="E686" i="21"/>
  <c r="E685" i="21"/>
  <c r="E684" i="21"/>
  <c r="E683" i="21"/>
  <c r="E682" i="21"/>
  <c r="E681" i="21"/>
  <c r="E680" i="21"/>
  <c r="E679" i="21"/>
  <c r="E678" i="21"/>
  <c r="E677" i="21"/>
  <c r="E676" i="21"/>
  <c r="E675" i="21"/>
  <c r="E674" i="21"/>
  <c r="E673" i="21"/>
  <c r="E672" i="21"/>
  <c r="E671" i="21"/>
  <c r="E670" i="21"/>
  <c r="E669" i="21"/>
  <c r="E668" i="21"/>
  <c r="E667" i="21"/>
  <c r="E666" i="21"/>
  <c r="E665" i="21"/>
  <c r="E664" i="21"/>
  <c r="E663" i="21"/>
  <c r="E662" i="21"/>
  <c r="E661" i="21"/>
  <c r="E660" i="21"/>
  <c r="E659" i="21"/>
  <c r="E658" i="21"/>
  <c r="E657" i="21"/>
  <c r="E656" i="21"/>
  <c r="E655" i="21"/>
  <c r="E654" i="21"/>
  <c r="E653" i="21"/>
  <c r="E652" i="21"/>
  <c r="E651" i="21"/>
  <c r="E650" i="21"/>
  <c r="E649" i="21"/>
  <c r="E648" i="21"/>
  <c r="E647" i="21"/>
  <c r="E646" i="21"/>
  <c r="E645" i="21"/>
  <c r="E644" i="21"/>
  <c r="E643" i="21"/>
  <c r="E642" i="21"/>
  <c r="K4381" i="8" s="1"/>
  <c r="E641" i="21"/>
  <c r="E640" i="21"/>
  <c r="K4363" i="8" s="1"/>
  <c r="E639" i="21"/>
  <c r="K4354" i="8" s="1"/>
  <c r="E638" i="21"/>
  <c r="K4345" i="8" s="1"/>
  <c r="E637" i="21"/>
  <c r="E636" i="21"/>
  <c r="E635" i="21"/>
  <c r="E634" i="21"/>
  <c r="E633" i="21"/>
  <c r="E632" i="21"/>
  <c r="E631" i="21"/>
  <c r="E630" i="21"/>
  <c r="E629" i="21"/>
  <c r="E628" i="21"/>
  <c r="E627" i="21"/>
  <c r="E626" i="21"/>
  <c r="E625" i="21"/>
  <c r="E624" i="21"/>
  <c r="E623" i="21"/>
  <c r="E622" i="21"/>
  <c r="E621" i="21"/>
  <c r="E620" i="21"/>
  <c r="E619" i="21"/>
  <c r="E618" i="21"/>
  <c r="E617" i="21"/>
  <c r="E616" i="21"/>
  <c r="E615" i="21"/>
  <c r="E614" i="21"/>
  <c r="E613" i="21"/>
  <c r="E612" i="21"/>
  <c r="E611" i="21"/>
  <c r="E610" i="21"/>
  <c r="E609" i="21"/>
  <c r="E608" i="21"/>
  <c r="E607" i="21"/>
  <c r="E606" i="21"/>
  <c r="E605" i="21"/>
  <c r="E604" i="21"/>
  <c r="E603" i="21"/>
  <c r="E602" i="21"/>
  <c r="E601" i="21"/>
  <c r="E600" i="21"/>
  <c r="E599" i="21"/>
  <c r="E598" i="21"/>
  <c r="E597" i="21"/>
  <c r="E596" i="21"/>
  <c r="E595" i="21"/>
  <c r="E594" i="21"/>
  <c r="E593" i="21"/>
  <c r="E592" i="21"/>
  <c r="E591" i="21"/>
  <c r="E590" i="21"/>
  <c r="E589" i="21"/>
  <c r="E588" i="21"/>
  <c r="E587" i="21"/>
  <c r="E586" i="21"/>
  <c r="E585" i="21"/>
  <c r="E584" i="21"/>
  <c r="E583" i="21"/>
  <c r="E582" i="21"/>
  <c r="E581" i="21"/>
  <c r="E580" i="21"/>
  <c r="E579" i="21"/>
  <c r="E578" i="21"/>
  <c r="E577" i="21"/>
  <c r="E576" i="21"/>
  <c r="E575" i="21"/>
  <c r="E574" i="21"/>
  <c r="E573" i="21"/>
  <c r="E572" i="21"/>
  <c r="E571" i="21"/>
  <c r="E570" i="21"/>
  <c r="E569" i="21"/>
  <c r="E568" i="21"/>
  <c r="E567" i="21"/>
  <c r="E566" i="21"/>
  <c r="E565" i="21"/>
  <c r="E564" i="21"/>
  <c r="E563" i="21"/>
  <c r="K2146" i="8" s="1"/>
  <c r="E562" i="21"/>
  <c r="K2165" i="8" s="1"/>
  <c r="E561" i="21"/>
  <c r="E560" i="21"/>
  <c r="E559" i="21"/>
  <c r="E558" i="21"/>
  <c r="E557" i="21"/>
  <c r="E556" i="21"/>
  <c r="E555" i="21"/>
  <c r="E554" i="21"/>
  <c r="E553" i="21"/>
  <c r="E552" i="21"/>
  <c r="E551" i="21"/>
  <c r="E550" i="21"/>
  <c r="E549" i="21"/>
  <c r="E548" i="21"/>
  <c r="E547" i="21"/>
  <c r="E546" i="21"/>
  <c r="E545" i="21"/>
  <c r="E544" i="21"/>
  <c r="E543" i="21"/>
  <c r="E542" i="21"/>
  <c r="E541" i="21"/>
  <c r="E540" i="21"/>
  <c r="E539" i="21"/>
  <c r="E538" i="21"/>
  <c r="E537" i="21"/>
  <c r="E536" i="21"/>
  <c r="E535" i="21"/>
  <c r="E534" i="21"/>
  <c r="E533" i="21"/>
  <c r="E532" i="21"/>
  <c r="E531" i="21"/>
  <c r="E530" i="21"/>
  <c r="E529" i="21"/>
  <c r="E528" i="21"/>
  <c r="E527" i="21"/>
  <c r="E526" i="21"/>
  <c r="E525" i="21"/>
  <c r="E524" i="21"/>
  <c r="E523" i="21"/>
  <c r="E522" i="21"/>
  <c r="E521" i="21"/>
  <c r="E520" i="21"/>
  <c r="E519" i="21"/>
  <c r="E518" i="21"/>
  <c r="E517" i="21"/>
  <c r="E516" i="21"/>
  <c r="E515" i="21"/>
  <c r="E514" i="21"/>
  <c r="E513" i="21"/>
  <c r="E512" i="21"/>
  <c r="E511" i="21"/>
  <c r="E510" i="21"/>
  <c r="E509" i="21"/>
  <c r="E508" i="21"/>
  <c r="E507" i="21"/>
  <c r="E506" i="21"/>
  <c r="E505" i="21"/>
  <c r="E504" i="21"/>
  <c r="E503" i="21"/>
  <c r="E502" i="21"/>
  <c r="E501" i="21"/>
  <c r="E500" i="21"/>
  <c r="E499" i="21"/>
  <c r="E498" i="21"/>
  <c r="E497" i="21"/>
  <c r="E496" i="21"/>
  <c r="E495" i="21"/>
  <c r="E494" i="21"/>
  <c r="K370" i="10" s="1"/>
  <c r="E493" i="21"/>
  <c r="E492" i="21"/>
  <c r="E491" i="21"/>
  <c r="E490" i="21"/>
  <c r="E489" i="21"/>
  <c r="E488" i="21"/>
  <c r="E487" i="21"/>
  <c r="E486" i="21"/>
  <c r="E485" i="21"/>
  <c r="E484" i="21"/>
  <c r="E483" i="21"/>
  <c r="K498" i="10" s="1"/>
  <c r="E482" i="21"/>
  <c r="E481" i="21"/>
  <c r="E480" i="21"/>
  <c r="E479" i="21"/>
  <c r="E478" i="21"/>
  <c r="E477" i="21"/>
  <c r="E476" i="21"/>
  <c r="E475" i="21"/>
  <c r="E474" i="21"/>
  <c r="E473" i="21"/>
  <c r="E472" i="21"/>
  <c r="E471" i="21"/>
  <c r="E470" i="21"/>
  <c r="E469" i="21"/>
  <c r="E468" i="21"/>
  <c r="E467" i="21"/>
  <c r="E466" i="21"/>
  <c r="E465" i="21"/>
  <c r="E464" i="21"/>
  <c r="E463" i="21"/>
  <c r="E462" i="21"/>
  <c r="E461" i="21"/>
  <c r="E460" i="21"/>
  <c r="E459" i="21"/>
  <c r="E458" i="21"/>
  <c r="E457" i="21"/>
  <c r="E456" i="21"/>
  <c r="E455" i="21"/>
  <c r="K2126" i="8" s="1"/>
  <c r="E454" i="21"/>
  <c r="K2107" i="8" s="1"/>
  <c r="E453" i="21"/>
  <c r="E452" i="21"/>
  <c r="E451" i="21"/>
  <c r="E450" i="21"/>
  <c r="E449" i="21"/>
  <c r="E448" i="21"/>
  <c r="E447" i="21"/>
  <c r="E446" i="21"/>
  <c r="E445" i="21"/>
  <c r="E444" i="21"/>
  <c r="E443" i="21"/>
  <c r="E442" i="21"/>
  <c r="E441" i="21"/>
  <c r="E440" i="21"/>
  <c r="E439" i="21"/>
  <c r="E438" i="21"/>
  <c r="E437" i="21"/>
  <c r="E436" i="21"/>
  <c r="E435" i="21"/>
  <c r="E434" i="21"/>
  <c r="E433" i="21"/>
  <c r="E432" i="21"/>
  <c r="E431" i="21"/>
  <c r="E430" i="21"/>
  <c r="E429" i="21"/>
  <c r="E428" i="21"/>
  <c r="E427" i="21"/>
  <c r="E426" i="21"/>
  <c r="E425" i="21"/>
  <c r="E424" i="21"/>
  <c r="E423" i="21"/>
  <c r="E422" i="21"/>
  <c r="E421" i="21"/>
  <c r="E420" i="21"/>
  <c r="E419" i="21"/>
  <c r="E418" i="21"/>
  <c r="E417" i="21"/>
  <c r="E416" i="21"/>
  <c r="E415" i="21"/>
  <c r="E414" i="21"/>
  <c r="E413" i="21"/>
  <c r="E412" i="21"/>
  <c r="E411" i="21"/>
  <c r="E410" i="21"/>
  <c r="E409" i="21"/>
  <c r="E408" i="21"/>
  <c r="E407" i="21"/>
  <c r="E406" i="21"/>
  <c r="E405" i="21"/>
  <c r="E404" i="21"/>
  <c r="E403" i="21"/>
  <c r="E402" i="21"/>
  <c r="E401" i="21"/>
  <c r="E400" i="21"/>
  <c r="E399" i="21"/>
  <c r="E398" i="21"/>
  <c r="K2136" i="8" s="1"/>
  <c r="E397" i="21"/>
  <c r="E396" i="21"/>
  <c r="K1984" i="8" s="1"/>
  <c r="E395" i="21"/>
  <c r="E394" i="21"/>
  <c r="E393" i="21"/>
  <c r="E392" i="21"/>
  <c r="E391" i="21"/>
  <c r="E390" i="21"/>
  <c r="E389" i="21"/>
  <c r="E388" i="21"/>
  <c r="E387" i="21"/>
  <c r="E386" i="21"/>
  <c r="E385" i="21"/>
  <c r="E384" i="21"/>
  <c r="E383" i="21"/>
  <c r="E382" i="21"/>
  <c r="E381" i="21"/>
  <c r="E380" i="21"/>
  <c r="E379" i="21"/>
  <c r="E378" i="21"/>
  <c r="E377" i="21"/>
  <c r="E376" i="21"/>
  <c r="E375" i="21"/>
  <c r="E374" i="21"/>
  <c r="E373" i="21"/>
  <c r="E372" i="21"/>
  <c r="E371" i="21"/>
  <c r="E370" i="21"/>
  <c r="E369" i="21"/>
  <c r="E368" i="21"/>
  <c r="K360" i="10" s="1"/>
  <c r="E367" i="21"/>
  <c r="K352" i="10" s="1"/>
  <c r="E366" i="21"/>
  <c r="E365" i="21"/>
  <c r="E364" i="21"/>
  <c r="K382" i="10" s="1"/>
  <c r="E363" i="21"/>
  <c r="K387" i="10" s="1"/>
  <c r="E362" i="21"/>
  <c r="E361" i="21"/>
  <c r="E360" i="21"/>
  <c r="E359" i="21"/>
  <c r="E358" i="21"/>
  <c r="E357" i="21"/>
  <c r="E356" i="21"/>
  <c r="E355" i="21"/>
  <c r="E354" i="21"/>
  <c r="E353" i="21"/>
  <c r="E352" i="21"/>
  <c r="E351" i="21"/>
  <c r="E350" i="21"/>
  <c r="E349" i="21"/>
  <c r="E348" i="21"/>
  <c r="E347" i="21"/>
  <c r="K4167" i="8" s="1"/>
  <c r="E346" i="21"/>
  <c r="K4184" i="8" s="1"/>
  <c r="E345" i="21"/>
  <c r="E344" i="21"/>
  <c r="E343" i="21"/>
  <c r="E342" i="21"/>
  <c r="E341" i="21"/>
  <c r="E340" i="21"/>
  <c r="E339" i="21"/>
  <c r="E338" i="21"/>
  <c r="E337" i="21"/>
  <c r="E336" i="21"/>
  <c r="E335" i="21"/>
  <c r="E334" i="21"/>
  <c r="E333" i="21"/>
  <c r="E332" i="21"/>
  <c r="E331" i="21"/>
  <c r="E330" i="21"/>
  <c r="E329" i="21"/>
  <c r="E328" i="21"/>
  <c r="E327" i="21"/>
  <c r="E326" i="21"/>
  <c r="E325" i="21"/>
  <c r="E324" i="21"/>
  <c r="E323" i="21"/>
  <c r="E322" i="21"/>
  <c r="E321" i="21"/>
  <c r="E320" i="21"/>
  <c r="E319" i="21"/>
  <c r="E318" i="21"/>
  <c r="K4158" i="8" s="1"/>
  <c r="E317" i="21"/>
  <c r="E316" i="21"/>
  <c r="E315" i="21"/>
  <c r="E314" i="21"/>
  <c r="E313" i="21"/>
  <c r="E312" i="21"/>
  <c r="E311" i="21"/>
  <c r="E310" i="21"/>
  <c r="E309" i="21"/>
  <c r="E308" i="21"/>
  <c r="E307" i="21"/>
  <c r="E306" i="21"/>
  <c r="E305" i="21"/>
  <c r="E304" i="21"/>
  <c r="E303" i="21"/>
  <c r="E302" i="21"/>
  <c r="E301" i="21"/>
  <c r="E300" i="21"/>
  <c r="K510" i="10" s="1"/>
  <c r="E299" i="21"/>
  <c r="E298" i="21"/>
  <c r="E297" i="21"/>
  <c r="E296" i="21"/>
  <c r="E295" i="21"/>
  <c r="E294" i="21"/>
  <c r="E293" i="21"/>
  <c r="E292" i="21"/>
  <c r="E291" i="21"/>
  <c r="E290" i="21"/>
  <c r="E289" i="21"/>
  <c r="E288" i="21"/>
  <c r="E287" i="21"/>
  <c r="E286" i="21"/>
  <c r="E285" i="21"/>
  <c r="E284" i="21"/>
  <c r="E283" i="21"/>
  <c r="E282" i="21"/>
  <c r="E281" i="21"/>
  <c r="E280" i="21"/>
  <c r="E279" i="21"/>
  <c r="E278" i="21"/>
  <c r="E277" i="21"/>
  <c r="E276" i="21"/>
  <c r="E275" i="21"/>
  <c r="E274" i="21"/>
  <c r="E273" i="21"/>
  <c r="E272" i="21"/>
  <c r="K1946" i="8" s="1"/>
  <c r="E271" i="21"/>
  <c r="K1936" i="8" s="1"/>
  <c r="E270" i="21"/>
  <c r="K1926" i="8" s="1"/>
  <c r="E269" i="21"/>
  <c r="K1966" i="8" s="1"/>
  <c r="E268" i="21"/>
  <c r="K1975" i="8" s="1"/>
  <c r="E267" i="21"/>
  <c r="K1916" i="8" s="1"/>
  <c r="E266" i="21"/>
  <c r="E265" i="21"/>
  <c r="E264" i="21"/>
  <c r="E263" i="21"/>
  <c r="E262" i="21"/>
  <c r="E261" i="21"/>
  <c r="E260" i="21"/>
  <c r="E259" i="21"/>
  <c r="E258" i="21"/>
  <c r="E257" i="21"/>
  <c r="E256" i="21"/>
  <c r="E255" i="21"/>
  <c r="E254" i="21"/>
  <c r="E253" i="21"/>
  <c r="E252" i="21"/>
  <c r="E251" i="21"/>
  <c r="E250" i="21"/>
  <c r="E249" i="21"/>
  <c r="E248" i="21"/>
  <c r="E247" i="21"/>
  <c r="E246" i="21"/>
  <c r="E245" i="21"/>
  <c r="E244" i="21"/>
  <c r="E243" i="21"/>
  <c r="E242" i="21"/>
  <c r="E241" i="21"/>
  <c r="E240" i="21"/>
  <c r="E239" i="21"/>
  <c r="E238" i="21"/>
  <c r="E237" i="21"/>
  <c r="E236" i="21"/>
  <c r="E235" i="21"/>
  <c r="E234" i="21"/>
  <c r="E233" i="21"/>
  <c r="E232" i="21"/>
  <c r="E231" i="21"/>
  <c r="E230" i="21"/>
  <c r="E229" i="21"/>
  <c r="E228" i="21"/>
  <c r="E227" i="21"/>
  <c r="E226" i="21"/>
  <c r="E225" i="21"/>
  <c r="E224" i="21"/>
  <c r="E223" i="21"/>
  <c r="E222" i="21"/>
  <c r="E221" i="21"/>
  <c r="E220" i="21"/>
  <c r="E219" i="21"/>
  <c r="K342" i="10" s="1"/>
  <c r="E218" i="21"/>
  <c r="E217" i="21"/>
  <c r="E216" i="21"/>
  <c r="E215" i="21"/>
  <c r="E214" i="21"/>
  <c r="E213" i="21"/>
  <c r="E212" i="21"/>
  <c r="E211" i="21"/>
  <c r="E210" i="21"/>
  <c r="E209" i="21"/>
  <c r="E208" i="21"/>
  <c r="E207" i="21"/>
  <c r="E206" i="21"/>
  <c r="E205" i="21"/>
  <c r="E204" i="21"/>
  <c r="E203" i="21"/>
  <c r="E202" i="21"/>
  <c r="E201" i="21"/>
  <c r="E200" i="21"/>
  <c r="E199" i="21"/>
  <c r="E198" i="21"/>
  <c r="E197" i="21"/>
  <c r="E196" i="21"/>
  <c r="E195" i="21"/>
  <c r="E194" i="21"/>
  <c r="E193" i="21"/>
  <c r="E192" i="21"/>
  <c r="E191" i="21"/>
  <c r="E190" i="21"/>
  <c r="E189" i="21"/>
  <c r="E188" i="21"/>
  <c r="E187" i="21"/>
  <c r="E186" i="21"/>
  <c r="E185" i="21"/>
  <c r="E184" i="21"/>
  <c r="E183" i="21"/>
  <c r="E182" i="21"/>
  <c r="E181" i="21"/>
  <c r="E180" i="21"/>
  <c r="E179" i="21"/>
  <c r="E178" i="21"/>
  <c r="E177" i="21"/>
  <c r="E176" i="21"/>
  <c r="E175" i="21"/>
  <c r="E174" i="21"/>
  <c r="E173" i="21"/>
  <c r="E172" i="21"/>
  <c r="E171" i="21"/>
  <c r="E170" i="21"/>
  <c r="E169" i="21"/>
  <c r="E168" i="21"/>
  <c r="E167" i="21"/>
  <c r="E166" i="21"/>
  <c r="E165" i="21"/>
  <c r="E164" i="21"/>
  <c r="E163" i="21"/>
  <c r="E162" i="21"/>
  <c r="E161" i="21"/>
  <c r="E160" i="21"/>
  <c r="E159" i="21"/>
  <c r="E158" i="21"/>
  <c r="E157" i="21"/>
  <c r="E156" i="21"/>
  <c r="E155" i="21"/>
  <c r="E154" i="21"/>
  <c r="E153" i="21"/>
  <c r="E152" i="21"/>
  <c r="E151" i="21"/>
  <c r="E150" i="21"/>
  <c r="E149" i="21"/>
  <c r="E148" i="21"/>
  <c r="E147" i="21"/>
  <c r="E146" i="21"/>
  <c r="E145" i="21"/>
  <c r="E144" i="21"/>
  <c r="E143" i="21"/>
  <c r="E142" i="21"/>
  <c r="E141" i="21"/>
  <c r="E140" i="21"/>
  <c r="E139" i="21"/>
  <c r="E138" i="21"/>
  <c r="E137" i="21"/>
  <c r="E136" i="21"/>
  <c r="E135" i="21"/>
  <c r="E134" i="21"/>
  <c r="E133" i="21"/>
  <c r="E132" i="21"/>
  <c r="E131" i="21"/>
  <c r="E130" i="21"/>
  <c r="E129" i="21"/>
  <c r="E128" i="21"/>
  <c r="E127" i="21"/>
  <c r="E126" i="21"/>
  <c r="E125" i="21"/>
  <c r="E124" i="21"/>
  <c r="E123" i="21"/>
  <c r="E122" i="21"/>
  <c r="E121" i="21"/>
  <c r="E120" i="21"/>
  <c r="E119" i="21"/>
  <c r="E118" i="21"/>
  <c r="E117" i="21"/>
  <c r="E116" i="21"/>
  <c r="E115" i="21"/>
  <c r="E114" i="21"/>
  <c r="E113" i="21"/>
  <c r="E112" i="21"/>
  <c r="E111" i="21"/>
  <c r="E110" i="21"/>
  <c r="E109" i="21"/>
  <c r="E108" i="21"/>
  <c r="E107" i="21"/>
  <c r="E106" i="21"/>
  <c r="E105" i="21"/>
  <c r="E104" i="21"/>
  <c r="E103" i="21"/>
  <c r="E102" i="21"/>
  <c r="E101" i="21"/>
  <c r="E100" i="21"/>
  <c r="E99" i="21"/>
  <c r="E98" i="21"/>
  <c r="E97" i="21"/>
  <c r="E96" i="21"/>
  <c r="E95" i="21"/>
  <c r="E94" i="21"/>
  <c r="E93" i="21"/>
  <c r="E92" i="21"/>
  <c r="E91" i="21"/>
  <c r="E90" i="21"/>
  <c r="E89" i="21"/>
  <c r="E88" i="21"/>
  <c r="E87" i="21"/>
  <c r="E86" i="21"/>
  <c r="E85" i="21"/>
  <c r="E84" i="21"/>
  <c r="E83" i="21"/>
  <c r="E82" i="21"/>
  <c r="E81" i="21"/>
  <c r="E80" i="21"/>
  <c r="E79" i="21"/>
  <c r="E78" i="21"/>
  <c r="E77" i="21"/>
  <c r="E76" i="21"/>
  <c r="E75" i="21"/>
  <c r="E74" i="21"/>
  <c r="E73" i="21"/>
  <c r="E72" i="21"/>
  <c r="E71" i="21"/>
  <c r="E70" i="21"/>
  <c r="E69" i="21"/>
  <c r="E68" i="21"/>
  <c r="E67" i="21"/>
  <c r="E66" i="21"/>
  <c r="E65" i="21"/>
  <c r="E64" i="21"/>
  <c r="E63" i="21"/>
  <c r="E62" i="21"/>
  <c r="E61" i="21"/>
  <c r="E60" i="21"/>
  <c r="E59" i="21"/>
  <c r="E58" i="21"/>
  <c r="E57" i="21"/>
  <c r="E56" i="21"/>
  <c r="E55" i="21"/>
  <c r="E54" i="21"/>
  <c r="E53" i="21"/>
  <c r="E52" i="21"/>
  <c r="E51" i="21"/>
  <c r="E50" i="21"/>
  <c r="E49" i="21"/>
  <c r="E48" i="21"/>
  <c r="E47" i="21"/>
  <c r="E46" i="21"/>
  <c r="E45" i="21"/>
  <c r="E44" i="21"/>
  <c r="E43" i="21"/>
  <c r="E42" i="21"/>
  <c r="E41" i="21"/>
  <c r="E40" i="21"/>
  <c r="K2116" i="8" s="1"/>
  <c r="E39" i="21"/>
  <c r="E38" i="21"/>
  <c r="E37" i="21"/>
  <c r="E36" i="21"/>
  <c r="E35" i="21"/>
  <c r="E34" i="21"/>
  <c r="E33" i="21"/>
  <c r="E32" i="21"/>
  <c r="E31" i="21"/>
  <c r="E30" i="21"/>
  <c r="E29" i="21"/>
  <c r="E28" i="21"/>
  <c r="E27" i="21"/>
  <c r="E26" i="21"/>
  <c r="E25" i="21"/>
  <c r="E24" i="21"/>
  <c r="E23" i="21"/>
  <c r="E22" i="21"/>
  <c r="E21" i="21"/>
  <c r="E20" i="21"/>
  <c r="E19" i="21"/>
  <c r="E18" i="21"/>
  <c r="E17" i="21"/>
  <c r="E16" i="21"/>
  <c r="E15" i="21"/>
  <c r="E14" i="21"/>
  <c r="E13" i="21"/>
  <c r="E12" i="21"/>
  <c r="E11" i="21"/>
  <c r="E10" i="21"/>
  <c r="E9" i="21"/>
  <c r="E8" i="21"/>
  <c r="E7" i="21"/>
  <c r="B5" i="21"/>
  <c r="A2" i="21"/>
  <c r="A1" i="21"/>
  <c r="F8" i="20"/>
  <c r="B8" i="20"/>
  <c r="C7" i="20"/>
  <c r="B7" i="20"/>
  <c r="B6" i="20"/>
  <c r="B5" i="20"/>
  <c r="B10" i="19"/>
  <c r="B10" i="20" s="1"/>
  <c r="F8" i="19"/>
  <c r="B8" i="19"/>
  <c r="C7" i="19"/>
  <c r="B7" i="19"/>
  <c r="B6" i="19"/>
  <c r="B5" i="19"/>
  <c r="E664" i="18"/>
  <c r="D664" i="18"/>
  <c r="E656" i="18"/>
  <c r="D656" i="18"/>
  <c r="C656" i="18"/>
  <c r="G655" i="18"/>
  <c r="E655" i="18"/>
  <c r="D655" i="18"/>
  <c r="C655" i="18"/>
  <c r="E654" i="18"/>
  <c r="D654" i="18"/>
  <c r="C654" i="18"/>
  <c r="G653" i="18"/>
  <c r="E653" i="18"/>
  <c r="D653" i="18"/>
  <c r="C653" i="18"/>
  <c r="G652" i="18"/>
  <c r="E652" i="18"/>
  <c r="D652" i="18"/>
  <c r="C652" i="18"/>
  <c r="E651" i="18"/>
  <c r="D651" i="18"/>
  <c r="C651" i="18"/>
  <c r="E650" i="18"/>
  <c r="D650" i="18"/>
  <c r="C650" i="18"/>
  <c r="E649" i="18"/>
  <c r="D649" i="18"/>
  <c r="C649" i="18"/>
  <c r="E648" i="18"/>
  <c r="D648" i="18"/>
  <c r="C648" i="18"/>
  <c r="E647" i="18"/>
  <c r="D647" i="18"/>
  <c r="C647" i="18"/>
  <c r="G646" i="18"/>
  <c r="E646" i="18"/>
  <c r="D646" i="18"/>
  <c r="C646" i="18"/>
  <c r="E645" i="18"/>
  <c r="D645" i="18"/>
  <c r="C645" i="18"/>
  <c r="G644" i="18"/>
  <c r="E644" i="18"/>
  <c r="D644" i="18"/>
  <c r="C644" i="18"/>
  <c r="G643" i="18"/>
  <c r="E643" i="18"/>
  <c r="D643" i="18"/>
  <c r="C643" i="18"/>
  <c r="G642" i="18"/>
  <c r="E642" i="18"/>
  <c r="D642" i="18"/>
  <c r="C642" i="18"/>
  <c r="G641" i="18"/>
  <c r="E641" i="18"/>
  <c r="D641" i="18"/>
  <c r="C641" i="18"/>
  <c r="G640" i="18"/>
  <c r="E640" i="18"/>
  <c r="D640" i="18"/>
  <c r="C640" i="18"/>
  <c r="G639" i="18"/>
  <c r="E639" i="18"/>
  <c r="D639" i="18"/>
  <c r="C639" i="18"/>
  <c r="G638" i="18"/>
  <c r="E638" i="18"/>
  <c r="D638" i="18"/>
  <c r="C638" i="18"/>
  <c r="G637" i="18"/>
  <c r="E637" i="18"/>
  <c r="D637" i="18"/>
  <c r="C637" i="18"/>
  <c r="E636" i="18"/>
  <c r="D636" i="18"/>
  <c r="C636" i="18"/>
  <c r="G635" i="18"/>
  <c r="E635" i="18"/>
  <c r="D635" i="18"/>
  <c r="C635" i="18"/>
  <c r="G634" i="18"/>
  <c r="E634" i="18"/>
  <c r="D634" i="18"/>
  <c r="C634" i="18"/>
  <c r="G633" i="18"/>
  <c r="E633" i="18"/>
  <c r="D633" i="18"/>
  <c r="C633" i="18"/>
  <c r="E632" i="18"/>
  <c r="D632" i="18"/>
  <c r="C632" i="18"/>
  <c r="E631" i="18"/>
  <c r="D631" i="18"/>
  <c r="C631" i="18"/>
  <c r="E630" i="18"/>
  <c r="D630" i="18"/>
  <c r="C630" i="18"/>
  <c r="E629" i="18"/>
  <c r="D629" i="18"/>
  <c r="C629" i="18"/>
  <c r="E628" i="18"/>
  <c r="D628" i="18"/>
  <c r="C628" i="18"/>
  <c r="E627" i="18"/>
  <c r="D627" i="18"/>
  <c r="C627" i="18"/>
  <c r="E626" i="18"/>
  <c r="D626" i="18"/>
  <c r="C626" i="18"/>
  <c r="G625" i="18"/>
  <c r="E625" i="18"/>
  <c r="D625" i="18"/>
  <c r="C625" i="18"/>
  <c r="E624" i="18"/>
  <c r="D624" i="18"/>
  <c r="C624" i="18"/>
  <c r="G623" i="18"/>
  <c r="E623" i="18"/>
  <c r="D623" i="18"/>
  <c r="C623" i="18"/>
  <c r="E622" i="18"/>
  <c r="D622" i="18"/>
  <c r="C622" i="18"/>
  <c r="G621" i="18"/>
  <c r="E621" i="18"/>
  <c r="D621" i="18"/>
  <c r="C621" i="18"/>
  <c r="E620" i="18"/>
  <c r="D620" i="18"/>
  <c r="C620" i="18"/>
  <c r="E619" i="18"/>
  <c r="D619" i="18"/>
  <c r="C619" i="18"/>
  <c r="G618" i="18"/>
  <c r="E618" i="18"/>
  <c r="D618" i="18"/>
  <c r="C618" i="18"/>
  <c r="G617" i="18"/>
  <c r="E617" i="18"/>
  <c r="D617" i="18"/>
  <c r="C617" i="18"/>
  <c r="E616" i="18"/>
  <c r="D616" i="18"/>
  <c r="C616" i="18"/>
  <c r="E615" i="18"/>
  <c r="D615" i="18"/>
  <c r="C615" i="18"/>
  <c r="G614" i="18"/>
  <c r="E614" i="18"/>
  <c r="D614" i="18"/>
  <c r="C614" i="18"/>
  <c r="E613" i="18"/>
  <c r="D613" i="18"/>
  <c r="C613" i="18"/>
  <c r="E612" i="18"/>
  <c r="D612" i="18"/>
  <c r="C612" i="18"/>
  <c r="G611" i="18"/>
  <c r="E611" i="18"/>
  <c r="D611" i="18"/>
  <c r="C611" i="18"/>
  <c r="E610" i="18"/>
  <c r="D610" i="18"/>
  <c r="C610" i="18"/>
  <c r="G609" i="18"/>
  <c r="E609" i="18"/>
  <c r="D609" i="18"/>
  <c r="C609" i="18"/>
  <c r="E608" i="18"/>
  <c r="D608" i="18"/>
  <c r="C608" i="18"/>
  <c r="G607" i="18"/>
  <c r="E607" i="18"/>
  <c r="D607" i="18"/>
  <c r="C607" i="18"/>
  <c r="E606" i="18"/>
  <c r="D606" i="18"/>
  <c r="C606" i="18"/>
  <c r="G605" i="18"/>
  <c r="E605" i="18"/>
  <c r="D605" i="18"/>
  <c r="C605" i="18"/>
  <c r="G604" i="18"/>
  <c r="E604" i="18"/>
  <c r="D604" i="18"/>
  <c r="C604" i="18"/>
  <c r="G603" i="18"/>
  <c r="E603" i="18"/>
  <c r="D603" i="18"/>
  <c r="C603" i="18"/>
  <c r="G602" i="18"/>
  <c r="E602" i="18"/>
  <c r="D602" i="18"/>
  <c r="C602" i="18"/>
  <c r="G601" i="18"/>
  <c r="E601" i="18"/>
  <c r="D601" i="18"/>
  <c r="C601" i="18"/>
  <c r="E600" i="18"/>
  <c r="D600" i="18"/>
  <c r="C600" i="18"/>
  <c r="G599" i="18"/>
  <c r="E599" i="18"/>
  <c r="D599" i="18"/>
  <c r="C599" i="18"/>
  <c r="G598" i="18"/>
  <c r="E598" i="18"/>
  <c r="D598" i="18"/>
  <c r="C598" i="18"/>
  <c r="G597" i="18"/>
  <c r="E597" i="18"/>
  <c r="D597" i="18"/>
  <c r="C597" i="18"/>
  <c r="E596" i="18"/>
  <c r="D596" i="18"/>
  <c r="C596" i="18"/>
  <c r="G595" i="18"/>
  <c r="E595" i="18"/>
  <c r="D595" i="18"/>
  <c r="C595" i="18"/>
  <c r="E594" i="18"/>
  <c r="D594" i="18"/>
  <c r="C594" i="18"/>
  <c r="G593" i="18"/>
  <c r="E593" i="18"/>
  <c r="D593" i="18"/>
  <c r="C593" i="18"/>
  <c r="G592" i="18"/>
  <c r="E592" i="18"/>
  <c r="D592" i="18"/>
  <c r="C592" i="18"/>
  <c r="G591" i="18"/>
  <c r="E591" i="18"/>
  <c r="D591" i="18"/>
  <c r="C591" i="18"/>
  <c r="E590" i="18"/>
  <c r="D590" i="18"/>
  <c r="C590" i="18"/>
  <c r="G589" i="18"/>
  <c r="E589" i="18"/>
  <c r="D589" i="18"/>
  <c r="C589" i="18"/>
  <c r="E588" i="18"/>
  <c r="D588" i="18"/>
  <c r="C588" i="18"/>
  <c r="G587" i="18"/>
  <c r="E587" i="18"/>
  <c r="D587" i="18"/>
  <c r="C587" i="18"/>
  <c r="E586" i="18"/>
  <c r="D586" i="18"/>
  <c r="C586" i="18"/>
  <c r="E585" i="18"/>
  <c r="D585" i="18"/>
  <c r="C585" i="18"/>
  <c r="G584" i="18"/>
  <c r="E584" i="18"/>
  <c r="D584" i="18"/>
  <c r="C584" i="18"/>
  <c r="E583" i="18"/>
  <c r="D583" i="18"/>
  <c r="C583" i="18"/>
  <c r="G582" i="18"/>
  <c r="E582" i="18"/>
  <c r="D582" i="18"/>
  <c r="C582" i="18"/>
  <c r="E581" i="18"/>
  <c r="D581" i="18"/>
  <c r="C581" i="18"/>
  <c r="G580" i="18"/>
  <c r="E580" i="18"/>
  <c r="D580" i="18"/>
  <c r="C580" i="18"/>
  <c r="E579" i="18"/>
  <c r="D579" i="18"/>
  <c r="C579" i="18"/>
  <c r="G578" i="18"/>
  <c r="E578" i="18"/>
  <c r="D578" i="18"/>
  <c r="C578" i="18"/>
  <c r="E577" i="18"/>
  <c r="D577" i="18"/>
  <c r="C577" i="18"/>
  <c r="G576" i="18"/>
  <c r="E576" i="18"/>
  <c r="D576" i="18"/>
  <c r="C576" i="18"/>
  <c r="G575" i="18"/>
  <c r="E575" i="18"/>
  <c r="D575" i="18"/>
  <c r="C575" i="18"/>
  <c r="E574" i="18"/>
  <c r="D574" i="18"/>
  <c r="C574" i="18"/>
  <c r="E573" i="18"/>
  <c r="D573" i="18"/>
  <c r="C573" i="18"/>
  <c r="G572" i="18"/>
  <c r="E572" i="18"/>
  <c r="D572" i="18"/>
  <c r="C572" i="18"/>
  <c r="E571" i="18"/>
  <c r="D571" i="18"/>
  <c r="C571" i="18"/>
  <c r="G570" i="18"/>
  <c r="E570" i="18"/>
  <c r="D570" i="18"/>
  <c r="C570" i="18"/>
  <c r="G569" i="18"/>
  <c r="E569" i="18"/>
  <c r="D569" i="18"/>
  <c r="C569" i="18"/>
  <c r="G568" i="18"/>
  <c r="E568" i="18"/>
  <c r="D568" i="18"/>
  <c r="C568" i="18"/>
  <c r="G567" i="18"/>
  <c r="E567" i="18"/>
  <c r="D567" i="18"/>
  <c r="C567" i="18"/>
  <c r="E566" i="18"/>
  <c r="D566" i="18"/>
  <c r="C566" i="18"/>
  <c r="G565" i="18"/>
  <c r="E565" i="18"/>
  <c r="D565" i="18"/>
  <c r="C565" i="18"/>
  <c r="E564" i="18"/>
  <c r="D564" i="18"/>
  <c r="C564" i="18"/>
  <c r="G563" i="18"/>
  <c r="E563" i="18"/>
  <c r="D563" i="18"/>
  <c r="C563" i="18"/>
  <c r="E562" i="18"/>
  <c r="D562" i="18"/>
  <c r="C562" i="18"/>
  <c r="G561" i="18"/>
  <c r="E561" i="18"/>
  <c r="D561" i="18"/>
  <c r="C561" i="18"/>
  <c r="E560" i="18"/>
  <c r="D560" i="18"/>
  <c r="C560" i="18"/>
  <c r="E559" i="18"/>
  <c r="D559" i="18"/>
  <c r="C559" i="18"/>
  <c r="G558" i="18"/>
  <c r="E558" i="18"/>
  <c r="D558" i="18"/>
  <c r="C558" i="18"/>
  <c r="G557" i="18"/>
  <c r="E557" i="18"/>
  <c r="D557" i="18"/>
  <c r="C557" i="18"/>
  <c r="G556" i="18"/>
  <c r="E556" i="18"/>
  <c r="D556" i="18"/>
  <c r="C556" i="18"/>
  <c r="E555" i="18"/>
  <c r="D555" i="18"/>
  <c r="C555" i="18"/>
  <c r="G554" i="18"/>
  <c r="E554" i="18"/>
  <c r="D554" i="18"/>
  <c r="C554" i="18"/>
  <c r="G553" i="18"/>
  <c r="E553" i="18"/>
  <c r="D553" i="18"/>
  <c r="C553" i="18"/>
  <c r="G552" i="18"/>
  <c r="E552" i="18"/>
  <c r="D552" i="18"/>
  <c r="C552" i="18"/>
  <c r="E551" i="18"/>
  <c r="D551" i="18"/>
  <c r="C551" i="18"/>
  <c r="E550" i="18"/>
  <c r="D550" i="18"/>
  <c r="C550" i="18"/>
  <c r="E549" i="18"/>
  <c r="D549" i="18"/>
  <c r="C549" i="18"/>
  <c r="G548" i="18"/>
  <c r="E548" i="18"/>
  <c r="D548" i="18"/>
  <c r="C548" i="18"/>
  <c r="G547" i="18"/>
  <c r="E547" i="18"/>
  <c r="D547" i="18"/>
  <c r="C547" i="18"/>
  <c r="G546" i="18"/>
  <c r="E546" i="18"/>
  <c r="D546" i="18"/>
  <c r="C546" i="18"/>
  <c r="G545" i="18"/>
  <c r="E545" i="18"/>
  <c r="D545" i="18"/>
  <c r="C545" i="18"/>
  <c r="G544" i="18"/>
  <c r="E544" i="18"/>
  <c r="D544" i="18"/>
  <c r="C544" i="18"/>
  <c r="G543" i="18"/>
  <c r="E543" i="18"/>
  <c r="D543" i="18"/>
  <c r="C543" i="18"/>
  <c r="E542" i="18"/>
  <c r="D542" i="18"/>
  <c r="C542" i="18"/>
  <c r="G541" i="18"/>
  <c r="E541" i="18"/>
  <c r="D541" i="18"/>
  <c r="C541" i="18"/>
  <c r="G540" i="18"/>
  <c r="E540" i="18"/>
  <c r="D540" i="18"/>
  <c r="C540" i="18"/>
  <c r="G539" i="18"/>
  <c r="E539" i="18"/>
  <c r="D539" i="18"/>
  <c r="C539" i="18"/>
  <c r="G538" i="18"/>
  <c r="E538" i="18"/>
  <c r="D538" i="18"/>
  <c r="C538" i="18"/>
  <c r="E537" i="18"/>
  <c r="D537" i="18"/>
  <c r="C537" i="18"/>
  <c r="E536" i="18"/>
  <c r="D536" i="18"/>
  <c r="C536" i="18"/>
  <c r="E535" i="18"/>
  <c r="D535" i="18"/>
  <c r="C535" i="18"/>
  <c r="E534" i="18"/>
  <c r="D534" i="18"/>
  <c r="C534" i="18"/>
  <c r="G533" i="18"/>
  <c r="E533" i="18"/>
  <c r="D533" i="18"/>
  <c r="C533" i="18"/>
  <c r="G532" i="18"/>
  <c r="E532" i="18"/>
  <c r="D532" i="18"/>
  <c r="C532" i="18"/>
  <c r="G531" i="18"/>
  <c r="E531" i="18"/>
  <c r="D531" i="18"/>
  <c r="C531" i="18"/>
  <c r="E530" i="18"/>
  <c r="D530" i="18"/>
  <c r="C530" i="18"/>
  <c r="G529" i="18"/>
  <c r="E529" i="18"/>
  <c r="D529" i="18"/>
  <c r="C529" i="18"/>
  <c r="E528" i="18"/>
  <c r="D528" i="18"/>
  <c r="C528" i="18"/>
  <c r="G527" i="18"/>
  <c r="E527" i="18"/>
  <c r="D527" i="18"/>
  <c r="C527" i="18"/>
  <c r="G526" i="18"/>
  <c r="E526" i="18"/>
  <c r="D526" i="18"/>
  <c r="C526" i="18"/>
  <c r="G525" i="18"/>
  <c r="E525" i="18"/>
  <c r="D525" i="18"/>
  <c r="C525" i="18"/>
  <c r="E524" i="18"/>
  <c r="D524" i="18"/>
  <c r="C524" i="18"/>
  <c r="G523" i="18"/>
  <c r="E523" i="18"/>
  <c r="D523" i="18"/>
  <c r="C523" i="18"/>
  <c r="G522" i="18"/>
  <c r="E522" i="18"/>
  <c r="D522" i="18"/>
  <c r="C522" i="18"/>
  <c r="E521" i="18"/>
  <c r="D521" i="18"/>
  <c r="C521" i="18"/>
  <c r="E520" i="18"/>
  <c r="D520" i="18"/>
  <c r="C520" i="18"/>
  <c r="E519" i="18"/>
  <c r="D519" i="18"/>
  <c r="C519" i="18"/>
  <c r="G518" i="18"/>
  <c r="E518" i="18"/>
  <c r="D518" i="18"/>
  <c r="C518" i="18"/>
  <c r="E517" i="18"/>
  <c r="D517" i="18"/>
  <c r="C517" i="18"/>
  <c r="G516" i="18"/>
  <c r="E516" i="18"/>
  <c r="D516" i="18"/>
  <c r="C516" i="18"/>
  <c r="G515" i="18"/>
  <c r="E515" i="18"/>
  <c r="D515" i="18"/>
  <c r="C515" i="18"/>
  <c r="E514" i="18"/>
  <c r="D514" i="18"/>
  <c r="C514" i="18"/>
  <c r="E513" i="18"/>
  <c r="D513" i="18"/>
  <c r="C513" i="18"/>
  <c r="G512" i="18"/>
  <c r="E512" i="18"/>
  <c r="D512" i="18"/>
  <c r="C512" i="18"/>
  <c r="G511" i="18"/>
  <c r="E511" i="18"/>
  <c r="D511" i="18"/>
  <c r="C511" i="18"/>
  <c r="E510" i="18"/>
  <c r="D510" i="18"/>
  <c r="C510" i="18"/>
  <c r="E509" i="18"/>
  <c r="D509" i="18"/>
  <c r="C509" i="18"/>
  <c r="G508" i="18"/>
  <c r="E508" i="18"/>
  <c r="D508" i="18"/>
  <c r="C508" i="18"/>
  <c r="G507" i="18"/>
  <c r="E507" i="18"/>
  <c r="D507" i="18"/>
  <c r="C507" i="18"/>
  <c r="E506" i="18"/>
  <c r="D506" i="18"/>
  <c r="C506" i="18"/>
  <c r="E505" i="18"/>
  <c r="D505" i="18"/>
  <c r="C505" i="18"/>
  <c r="E504" i="18"/>
  <c r="D504" i="18"/>
  <c r="C504" i="18"/>
  <c r="G503" i="18"/>
  <c r="E503" i="18"/>
  <c r="D503" i="18"/>
  <c r="C503" i="18"/>
  <c r="E502" i="18"/>
  <c r="D502" i="18"/>
  <c r="C502" i="18"/>
  <c r="E501" i="18"/>
  <c r="D501" i="18"/>
  <c r="C501" i="18"/>
  <c r="G500" i="18"/>
  <c r="E500" i="18"/>
  <c r="D500" i="18"/>
  <c r="C500" i="18"/>
  <c r="E499" i="18"/>
  <c r="D499" i="18"/>
  <c r="C499" i="18"/>
  <c r="G498" i="18"/>
  <c r="E498" i="18"/>
  <c r="D498" i="18"/>
  <c r="C498" i="18"/>
  <c r="G497" i="18"/>
  <c r="E497" i="18"/>
  <c r="D497" i="18"/>
  <c r="C497" i="18"/>
  <c r="E496" i="18"/>
  <c r="D496" i="18"/>
  <c r="C496" i="18"/>
  <c r="E495" i="18"/>
  <c r="D495" i="18"/>
  <c r="C495" i="18"/>
  <c r="G494" i="18"/>
  <c r="E494" i="18"/>
  <c r="D494" i="18"/>
  <c r="C494" i="18"/>
  <c r="G493" i="18"/>
  <c r="E493" i="18"/>
  <c r="D493" i="18"/>
  <c r="C493" i="18"/>
  <c r="G492" i="18"/>
  <c r="E492" i="18"/>
  <c r="D492" i="18"/>
  <c r="C492" i="18"/>
  <c r="E491" i="18"/>
  <c r="D491" i="18"/>
  <c r="C491" i="18"/>
  <c r="G490" i="18"/>
  <c r="E490" i="18"/>
  <c r="D490" i="18"/>
  <c r="C490" i="18"/>
  <c r="E489" i="18"/>
  <c r="D489" i="18"/>
  <c r="C489" i="18"/>
  <c r="E488" i="18"/>
  <c r="D488" i="18"/>
  <c r="C488" i="18"/>
  <c r="G487" i="18"/>
  <c r="E487" i="18"/>
  <c r="D487" i="18"/>
  <c r="C487" i="18"/>
  <c r="G486" i="18"/>
  <c r="E486" i="18"/>
  <c r="D486" i="18"/>
  <c r="C486" i="18"/>
  <c r="G485" i="18"/>
  <c r="E485" i="18"/>
  <c r="D485" i="18"/>
  <c r="C485" i="18"/>
  <c r="E484" i="18"/>
  <c r="D484" i="18"/>
  <c r="C484" i="18"/>
  <c r="G483" i="18"/>
  <c r="E483" i="18"/>
  <c r="D483" i="18"/>
  <c r="C483" i="18"/>
  <c r="G482" i="18"/>
  <c r="E482" i="18"/>
  <c r="D482" i="18"/>
  <c r="C482" i="18"/>
  <c r="E481" i="18"/>
  <c r="D481" i="18"/>
  <c r="C481" i="18"/>
  <c r="E480" i="18"/>
  <c r="D480" i="18"/>
  <c r="C480" i="18"/>
  <c r="G479" i="18"/>
  <c r="E479" i="18"/>
  <c r="D479" i="18"/>
  <c r="C479" i="18"/>
  <c r="G478" i="18"/>
  <c r="E478" i="18"/>
  <c r="D478" i="18"/>
  <c r="C478" i="18"/>
  <c r="G477" i="18"/>
  <c r="E477" i="18"/>
  <c r="D477" i="18"/>
  <c r="C477" i="18"/>
  <c r="G476" i="18"/>
  <c r="E476" i="18"/>
  <c r="D476" i="18"/>
  <c r="C476" i="18"/>
  <c r="G475" i="18"/>
  <c r="E475" i="18"/>
  <c r="D475" i="18"/>
  <c r="C475" i="18"/>
  <c r="G474" i="18"/>
  <c r="E474" i="18"/>
  <c r="D474" i="18"/>
  <c r="C474" i="18"/>
  <c r="E473" i="18"/>
  <c r="D473" i="18"/>
  <c r="C473" i="18"/>
  <c r="G472" i="18"/>
  <c r="E472" i="18"/>
  <c r="D472" i="18"/>
  <c r="C472" i="18"/>
  <c r="G471" i="18"/>
  <c r="E471" i="18"/>
  <c r="D471" i="18"/>
  <c r="C471" i="18"/>
  <c r="G470" i="18"/>
  <c r="E470" i="18"/>
  <c r="D470" i="18"/>
  <c r="C470" i="18"/>
  <c r="G469" i="18"/>
  <c r="E469" i="18"/>
  <c r="D469" i="18"/>
  <c r="C469" i="18"/>
  <c r="E468" i="18"/>
  <c r="D468" i="18"/>
  <c r="C468" i="18"/>
  <c r="E467" i="18"/>
  <c r="D467" i="18"/>
  <c r="C467" i="18"/>
  <c r="E466" i="18"/>
  <c r="D466" i="18"/>
  <c r="C466" i="18"/>
  <c r="E465" i="18"/>
  <c r="D465" i="18"/>
  <c r="C465" i="18"/>
  <c r="E464" i="18"/>
  <c r="D464" i="18"/>
  <c r="C464" i="18"/>
  <c r="G463" i="18"/>
  <c r="E463" i="18"/>
  <c r="D463" i="18"/>
  <c r="C463" i="18"/>
  <c r="E462" i="18"/>
  <c r="D462" i="18"/>
  <c r="C462" i="18"/>
  <c r="G461" i="18"/>
  <c r="E461" i="18"/>
  <c r="D461" i="18"/>
  <c r="C461" i="18"/>
  <c r="E460" i="18"/>
  <c r="D460" i="18"/>
  <c r="C460" i="18"/>
  <c r="G459" i="18"/>
  <c r="E459" i="18"/>
  <c r="D459" i="18"/>
  <c r="C459" i="18"/>
  <c r="E458" i="18"/>
  <c r="D458" i="18"/>
  <c r="C458" i="18"/>
  <c r="G457" i="18"/>
  <c r="E457" i="18"/>
  <c r="D457" i="18"/>
  <c r="C457" i="18"/>
  <c r="E456" i="18"/>
  <c r="D456" i="18"/>
  <c r="C456" i="18"/>
  <c r="E455" i="18"/>
  <c r="D455" i="18"/>
  <c r="C455" i="18"/>
  <c r="G454" i="18"/>
  <c r="E454" i="18"/>
  <c r="D454" i="18"/>
  <c r="C454" i="18"/>
  <c r="G453" i="18"/>
  <c r="E453" i="18"/>
  <c r="D453" i="18"/>
  <c r="C453" i="18"/>
  <c r="G452" i="18"/>
  <c r="E452" i="18"/>
  <c r="D452" i="18"/>
  <c r="C452" i="18"/>
  <c r="G451" i="18"/>
  <c r="E451" i="18"/>
  <c r="D451" i="18"/>
  <c r="C451" i="18"/>
  <c r="G450" i="18"/>
  <c r="E450" i="18"/>
  <c r="D450" i="18"/>
  <c r="C450" i="18"/>
  <c r="E449" i="18"/>
  <c r="D449" i="18"/>
  <c r="C449" i="18"/>
  <c r="G448" i="18"/>
  <c r="E448" i="18"/>
  <c r="D448" i="18"/>
  <c r="C448" i="18"/>
  <c r="G447" i="18"/>
  <c r="E447" i="18"/>
  <c r="D447" i="18"/>
  <c r="C447" i="18"/>
  <c r="G446" i="18"/>
  <c r="E446" i="18"/>
  <c r="D446" i="18"/>
  <c r="C446" i="18"/>
  <c r="G445" i="18"/>
  <c r="E445" i="18"/>
  <c r="D445" i="18"/>
  <c r="C445" i="18"/>
  <c r="E444" i="18"/>
  <c r="D444" i="18"/>
  <c r="C444" i="18"/>
  <c r="E443" i="18"/>
  <c r="D443" i="18"/>
  <c r="C443" i="18"/>
  <c r="E442" i="18"/>
  <c r="D442" i="18"/>
  <c r="C442" i="18"/>
  <c r="E441" i="18"/>
  <c r="D441" i="18"/>
  <c r="C441" i="18"/>
  <c r="E440" i="18"/>
  <c r="D440" i="18"/>
  <c r="C440" i="18"/>
  <c r="G439" i="18"/>
  <c r="E439" i="18"/>
  <c r="D439" i="18"/>
  <c r="C439" i="18"/>
  <c r="G438" i="18"/>
  <c r="E438" i="18"/>
  <c r="D438" i="18"/>
  <c r="C438" i="18"/>
  <c r="G437" i="18"/>
  <c r="E437" i="18"/>
  <c r="D437" i="18"/>
  <c r="C437" i="18"/>
  <c r="E436" i="18"/>
  <c r="D436" i="18"/>
  <c r="C436" i="18"/>
  <c r="E435" i="18"/>
  <c r="D435" i="18"/>
  <c r="C435" i="18"/>
  <c r="G434" i="18"/>
  <c r="E434" i="18"/>
  <c r="D434" i="18"/>
  <c r="C434" i="18"/>
  <c r="G433" i="18"/>
  <c r="E433" i="18"/>
  <c r="D433" i="18"/>
  <c r="C433" i="18"/>
  <c r="G432" i="18"/>
  <c r="E432" i="18"/>
  <c r="D432" i="18"/>
  <c r="C432" i="18"/>
  <c r="G431" i="18"/>
  <c r="E431" i="18"/>
  <c r="D431" i="18"/>
  <c r="C431" i="18"/>
  <c r="E430" i="18"/>
  <c r="D430" i="18"/>
  <c r="C430" i="18"/>
  <c r="E429" i="18"/>
  <c r="D429" i="18"/>
  <c r="C429" i="18"/>
  <c r="G428" i="18"/>
  <c r="E428" i="18"/>
  <c r="D428" i="18"/>
  <c r="C428" i="18"/>
  <c r="G427" i="18"/>
  <c r="E427" i="18"/>
  <c r="D427" i="18"/>
  <c r="C427" i="18"/>
  <c r="E426" i="18"/>
  <c r="D426" i="18"/>
  <c r="C426" i="18"/>
  <c r="G425" i="18"/>
  <c r="E425" i="18"/>
  <c r="D425" i="18"/>
  <c r="C425" i="18"/>
  <c r="G424" i="18"/>
  <c r="E424" i="18"/>
  <c r="D424" i="18"/>
  <c r="C424" i="18"/>
  <c r="E423" i="18"/>
  <c r="D423" i="18"/>
  <c r="C423" i="18"/>
  <c r="E422" i="18"/>
  <c r="D422" i="18"/>
  <c r="C422" i="18"/>
  <c r="E421" i="18"/>
  <c r="D421" i="18"/>
  <c r="C421" i="18"/>
  <c r="G420" i="18"/>
  <c r="E420" i="18"/>
  <c r="D420" i="18"/>
  <c r="C420" i="18"/>
  <c r="E419" i="18"/>
  <c r="D419" i="18"/>
  <c r="C419" i="18"/>
  <c r="E418" i="18"/>
  <c r="D418" i="18"/>
  <c r="C418" i="18"/>
  <c r="E417" i="18"/>
  <c r="D417" i="18"/>
  <c r="C417" i="18"/>
  <c r="G416" i="18"/>
  <c r="E416" i="18"/>
  <c r="D416" i="18"/>
  <c r="C416" i="18"/>
  <c r="G415" i="18"/>
  <c r="E415" i="18"/>
  <c r="D415" i="18"/>
  <c r="C415" i="18"/>
  <c r="G414" i="18"/>
  <c r="E414" i="18"/>
  <c r="D414" i="18"/>
  <c r="C414" i="18"/>
  <c r="E413" i="18"/>
  <c r="D413" i="18"/>
  <c r="C413" i="18"/>
  <c r="G412" i="18"/>
  <c r="E412" i="18"/>
  <c r="D412" i="18"/>
  <c r="C412" i="18"/>
  <c r="E411" i="18"/>
  <c r="D411" i="18"/>
  <c r="C411" i="18"/>
  <c r="G410" i="18"/>
  <c r="E410" i="18"/>
  <c r="D410" i="18"/>
  <c r="C410" i="18"/>
  <c r="G409" i="18"/>
  <c r="E409" i="18"/>
  <c r="D409" i="18"/>
  <c r="C409" i="18"/>
  <c r="G408" i="18"/>
  <c r="E408" i="18"/>
  <c r="D408" i="18"/>
  <c r="C408" i="18"/>
  <c r="G407" i="18"/>
  <c r="E407" i="18"/>
  <c r="D407" i="18"/>
  <c r="C407" i="18"/>
  <c r="E406" i="18"/>
  <c r="D406" i="18"/>
  <c r="C406" i="18"/>
  <c r="G405" i="18"/>
  <c r="E405" i="18"/>
  <c r="D405" i="18"/>
  <c r="C405" i="18"/>
  <c r="E404" i="18"/>
  <c r="D404" i="18"/>
  <c r="C404" i="18"/>
  <c r="G403" i="18"/>
  <c r="E403" i="18"/>
  <c r="D403" i="18"/>
  <c r="C403" i="18"/>
  <c r="G402" i="18"/>
  <c r="E402" i="18"/>
  <c r="D402" i="18"/>
  <c r="C402" i="18"/>
  <c r="G401" i="18"/>
  <c r="E401" i="18"/>
  <c r="D401" i="18"/>
  <c r="C401" i="18"/>
  <c r="E400" i="18"/>
  <c r="D400" i="18"/>
  <c r="C400" i="18"/>
  <c r="G399" i="18"/>
  <c r="E399" i="18"/>
  <c r="D399" i="18"/>
  <c r="C399" i="18"/>
  <c r="G398" i="18"/>
  <c r="E398" i="18"/>
  <c r="D398" i="18"/>
  <c r="C398" i="18"/>
  <c r="G397" i="18"/>
  <c r="E397" i="18"/>
  <c r="D397" i="18"/>
  <c r="C397" i="18"/>
  <c r="E396" i="18"/>
  <c r="D396" i="18"/>
  <c r="C396" i="18"/>
  <c r="E395" i="18"/>
  <c r="D395" i="18"/>
  <c r="C395" i="18"/>
  <c r="E394" i="18"/>
  <c r="D394" i="18"/>
  <c r="C394" i="18"/>
  <c r="G393" i="18"/>
  <c r="E393" i="18"/>
  <c r="D393" i="18"/>
  <c r="C393" i="18"/>
  <c r="E392" i="18"/>
  <c r="D392" i="18"/>
  <c r="C392" i="18"/>
  <c r="G391" i="18"/>
  <c r="E391" i="18"/>
  <c r="D391" i="18"/>
  <c r="C391" i="18"/>
  <c r="E390" i="18"/>
  <c r="D390" i="18"/>
  <c r="C390" i="18"/>
  <c r="G389" i="18"/>
  <c r="E389" i="18"/>
  <c r="D389" i="18"/>
  <c r="C389" i="18"/>
  <c r="G388" i="18"/>
  <c r="E388" i="18"/>
  <c r="D388" i="18"/>
  <c r="C388" i="18"/>
  <c r="E387" i="18"/>
  <c r="D387" i="18"/>
  <c r="C387" i="18"/>
  <c r="G386" i="18"/>
  <c r="E386" i="18"/>
  <c r="D386" i="18"/>
  <c r="C386" i="18"/>
  <c r="G385" i="18"/>
  <c r="E385" i="18"/>
  <c r="D385" i="18"/>
  <c r="C385" i="18"/>
  <c r="E384" i="18"/>
  <c r="D384" i="18"/>
  <c r="C384" i="18"/>
  <c r="E383" i="18"/>
  <c r="D383" i="18"/>
  <c r="C383" i="18"/>
  <c r="E382" i="18"/>
  <c r="D382" i="18"/>
  <c r="C382" i="18"/>
  <c r="E381" i="18"/>
  <c r="D381" i="18"/>
  <c r="C381" i="18"/>
  <c r="E380" i="18"/>
  <c r="D380" i="18"/>
  <c r="C380" i="18"/>
  <c r="E379" i="18"/>
  <c r="D379" i="18"/>
  <c r="C379" i="18"/>
  <c r="G378" i="18"/>
  <c r="E378" i="18"/>
  <c r="D378" i="18"/>
  <c r="C378" i="18"/>
  <c r="E377" i="18"/>
  <c r="D377" i="18"/>
  <c r="C377" i="18"/>
  <c r="E376" i="18"/>
  <c r="D376" i="18"/>
  <c r="C376" i="18"/>
  <c r="G375" i="18"/>
  <c r="E375" i="18"/>
  <c r="D375" i="18"/>
  <c r="C375" i="18"/>
  <c r="E374" i="18"/>
  <c r="D374" i="18"/>
  <c r="C374" i="18"/>
  <c r="G373" i="18"/>
  <c r="E373" i="18"/>
  <c r="D373" i="18"/>
  <c r="C373" i="18"/>
  <c r="E372" i="18"/>
  <c r="D372" i="18"/>
  <c r="C372" i="18"/>
  <c r="E371" i="18"/>
  <c r="D371" i="18"/>
  <c r="C371" i="18"/>
  <c r="E370" i="18"/>
  <c r="D370" i="18"/>
  <c r="C370" i="18"/>
  <c r="G369" i="18"/>
  <c r="E369" i="18"/>
  <c r="D369" i="18"/>
  <c r="C369" i="18"/>
  <c r="G368" i="18"/>
  <c r="E368" i="18"/>
  <c r="D368" i="18"/>
  <c r="C368" i="18"/>
  <c r="G367" i="18"/>
  <c r="E367" i="18"/>
  <c r="D367" i="18"/>
  <c r="C367" i="18"/>
  <c r="G366" i="18"/>
  <c r="E366" i="18"/>
  <c r="D366" i="18"/>
  <c r="C366" i="18"/>
  <c r="G365" i="18"/>
  <c r="E365" i="18"/>
  <c r="D365" i="18"/>
  <c r="C365" i="18"/>
  <c r="G364" i="18"/>
  <c r="E364" i="18"/>
  <c r="D364" i="18"/>
  <c r="C364" i="18"/>
  <c r="G363" i="18"/>
  <c r="E363" i="18"/>
  <c r="D363" i="18"/>
  <c r="C363" i="18"/>
  <c r="E362" i="18"/>
  <c r="D362" i="18"/>
  <c r="C362" i="18"/>
  <c r="E361" i="18"/>
  <c r="D361" i="18"/>
  <c r="C361" i="18"/>
  <c r="G360" i="18"/>
  <c r="E360" i="18"/>
  <c r="D360" i="18"/>
  <c r="C360" i="18"/>
  <c r="E359" i="18"/>
  <c r="D359" i="18"/>
  <c r="C359" i="18"/>
  <c r="G358" i="18"/>
  <c r="E358" i="18"/>
  <c r="D358" i="18"/>
  <c r="C358" i="18"/>
  <c r="E357" i="18"/>
  <c r="D357" i="18"/>
  <c r="C357" i="18"/>
  <c r="E356" i="18"/>
  <c r="D356" i="18"/>
  <c r="C356" i="18"/>
  <c r="E355" i="18"/>
  <c r="D355" i="18"/>
  <c r="C355" i="18"/>
  <c r="G354" i="18"/>
  <c r="E354" i="18"/>
  <c r="D354" i="18"/>
  <c r="C354" i="18"/>
  <c r="E353" i="18"/>
  <c r="D353" i="18"/>
  <c r="C353" i="18"/>
  <c r="G352" i="18"/>
  <c r="E352" i="18"/>
  <c r="D352" i="18"/>
  <c r="C352" i="18"/>
  <c r="E351" i="18"/>
  <c r="D351" i="18"/>
  <c r="C351" i="18"/>
  <c r="E350" i="18"/>
  <c r="D350" i="18"/>
  <c r="C350" i="18"/>
  <c r="E349" i="18"/>
  <c r="D349" i="18"/>
  <c r="C349" i="18"/>
  <c r="G348" i="18"/>
  <c r="E348" i="18"/>
  <c r="D348" i="18"/>
  <c r="C348" i="18"/>
  <c r="E347" i="18"/>
  <c r="D347" i="18"/>
  <c r="C347" i="18"/>
  <c r="G346" i="18"/>
  <c r="E346" i="18"/>
  <c r="D346" i="18"/>
  <c r="C346" i="18"/>
  <c r="G345" i="18"/>
  <c r="E345" i="18"/>
  <c r="D345" i="18"/>
  <c r="C345" i="18"/>
  <c r="E344" i="18"/>
  <c r="D344" i="18"/>
  <c r="C344" i="18"/>
  <c r="E343" i="18"/>
  <c r="D343" i="18"/>
  <c r="C343" i="18"/>
  <c r="E342" i="18"/>
  <c r="D342" i="18"/>
  <c r="C342" i="18"/>
  <c r="G341" i="18"/>
  <c r="E341" i="18"/>
  <c r="D341" i="18"/>
  <c r="C341" i="18"/>
  <c r="E340" i="18"/>
  <c r="D340" i="18"/>
  <c r="C340" i="18"/>
  <c r="G339" i="18"/>
  <c r="E339" i="18"/>
  <c r="D339" i="18"/>
  <c r="C339" i="18"/>
  <c r="G338" i="18"/>
  <c r="E338" i="18"/>
  <c r="D338" i="18"/>
  <c r="C338" i="18"/>
  <c r="E337" i="18"/>
  <c r="D337" i="18"/>
  <c r="C337" i="18"/>
  <c r="G336" i="18"/>
  <c r="E336" i="18"/>
  <c r="D336" i="18"/>
  <c r="C336" i="18"/>
  <c r="G335" i="18"/>
  <c r="E335" i="18"/>
  <c r="D335" i="18"/>
  <c r="C335" i="18"/>
  <c r="G334" i="18"/>
  <c r="E334" i="18"/>
  <c r="D334" i="18"/>
  <c r="C334" i="18"/>
  <c r="G333" i="18"/>
  <c r="E333" i="18"/>
  <c r="D333" i="18"/>
  <c r="C333" i="18"/>
  <c r="E332" i="18"/>
  <c r="D332" i="18"/>
  <c r="C332" i="18"/>
  <c r="G331" i="18"/>
  <c r="E331" i="18"/>
  <c r="D331" i="18"/>
  <c r="C331" i="18"/>
  <c r="E330" i="18"/>
  <c r="D330" i="18"/>
  <c r="C330" i="18"/>
  <c r="G329" i="18"/>
  <c r="E329" i="18"/>
  <c r="D329" i="18"/>
  <c r="C329" i="18"/>
  <c r="G328" i="18"/>
  <c r="E328" i="18"/>
  <c r="D328" i="18"/>
  <c r="C328" i="18"/>
  <c r="G327" i="18"/>
  <c r="E327" i="18"/>
  <c r="D327" i="18"/>
  <c r="C327" i="18"/>
  <c r="G326" i="18"/>
  <c r="E326" i="18"/>
  <c r="D326" i="18"/>
  <c r="C326" i="18"/>
  <c r="G325" i="18"/>
  <c r="E325" i="18"/>
  <c r="D325" i="18"/>
  <c r="C325" i="18"/>
  <c r="G324" i="18"/>
  <c r="E324" i="18"/>
  <c r="D324" i="18"/>
  <c r="C324" i="18"/>
  <c r="E323" i="18"/>
  <c r="D323" i="18"/>
  <c r="C323" i="18"/>
  <c r="G322" i="18"/>
  <c r="E322" i="18"/>
  <c r="D322" i="18"/>
  <c r="C322" i="18"/>
  <c r="G321" i="18"/>
  <c r="E321" i="18"/>
  <c r="D321" i="18"/>
  <c r="C321" i="18"/>
  <c r="G320" i="18"/>
  <c r="E320" i="18"/>
  <c r="D320" i="18"/>
  <c r="C320" i="18"/>
  <c r="E319" i="18"/>
  <c r="D319" i="18"/>
  <c r="C319" i="18"/>
  <c r="E318" i="18"/>
  <c r="D318" i="18"/>
  <c r="C318" i="18"/>
  <c r="G317" i="18"/>
  <c r="E317" i="18"/>
  <c r="D317" i="18"/>
  <c r="C317" i="18"/>
  <c r="E316" i="18"/>
  <c r="D316" i="18"/>
  <c r="C316" i="18"/>
  <c r="E315" i="18"/>
  <c r="D315" i="18"/>
  <c r="C315" i="18"/>
  <c r="E314" i="18"/>
  <c r="D314" i="18"/>
  <c r="C314" i="18"/>
  <c r="G313" i="18"/>
  <c r="E313" i="18"/>
  <c r="D313" i="18"/>
  <c r="C313" i="18"/>
  <c r="G312" i="18"/>
  <c r="E312" i="18"/>
  <c r="D312" i="18"/>
  <c r="C312" i="18"/>
  <c r="E311" i="18"/>
  <c r="D311" i="18"/>
  <c r="C311" i="18"/>
  <c r="E310" i="18"/>
  <c r="D310" i="18"/>
  <c r="C310" i="18"/>
  <c r="G309" i="18"/>
  <c r="E309" i="18"/>
  <c r="D309" i="18"/>
  <c r="C309" i="18"/>
  <c r="E308" i="18"/>
  <c r="D308" i="18"/>
  <c r="C308" i="18"/>
  <c r="E307" i="18"/>
  <c r="D307" i="18"/>
  <c r="C307" i="18"/>
  <c r="G306" i="18"/>
  <c r="E306" i="18"/>
  <c r="D306" i="18"/>
  <c r="C306" i="18"/>
  <c r="G305" i="18"/>
  <c r="E305" i="18"/>
  <c r="D305" i="18"/>
  <c r="C305" i="18"/>
  <c r="G304" i="18"/>
  <c r="E304" i="18"/>
  <c r="D304" i="18"/>
  <c r="C304" i="18"/>
  <c r="E303" i="18"/>
  <c r="D303" i="18"/>
  <c r="C303" i="18"/>
  <c r="E302" i="18"/>
  <c r="D302" i="18"/>
  <c r="C302" i="18"/>
  <c r="G301" i="18"/>
  <c r="E301" i="18"/>
  <c r="D301" i="18"/>
  <c r="C301" i="18"/>
  <c r="G300" i="18"/>
  <c r="E300" i="18"/>
  <c r="D300" i="18"/>
  <c r="C300" i="18"/>
  <c r="G299" i="18"/>
  <c r="E299" i="18"/>
  <c r="D299" i="18"/>
  <c r="C299" i="18"/>
  <c r="E298" i="18"/>
  <c r="D298" i="18"/>
  <c r="C298" i="18"/>
  <c r="G297" i="18"/>
  <c r="E297" i="18"/>
  <c r="D297" i="18"/>
  <c r="C297" i="18"/>
  <c r="G296" i="18"/>
  <c r="E296" i="18"/>
  <c r="D296" i="18"/>
  <c r="C296" i="18"/>
  <c r="G295" i="18"/>
  <c r="E295" i="18"/>
  <c r="D295" i="18"/>
  <c r="C295" i="18"/>
  <c r="G294" i="18"/>
  <c r="E294" i="18"/>
  <c r="D294" i="18"/>
  <c r="C294" i="18"/>
  <c r="E293" i="18"/>
  <c r="D293" i="18"/>
  <c r="C293" i="18"/>
  <c r="G292" i="18"/>
  <c r="E292" i="18"/>
  <c r="D292" i="18"/>
  <c r="C292" i="18"/>
  <c r="G291" i="18"/>
  <c r="E291" i="18"/>
  <c r="D291" i="18"/>
  <c r="C291" i="18"/>
  <c r="G290" i="18"/>
  <c r="E290" i="18"/>
  <c r="D290" i="18"/>
  <c r="C290" i="18"/>
  <c r="E289" i="18"/>
  <c r="D289" i="18"/>
  <c r="C289" i="18"/>
  <c r="G288" i="18"/>
  <c r="E288" i="18"/>
  <c r="D288" i="18"/>
  <c r="C288" i="18"/>
  <c r="G287" i="18"/>
  <c r="E287" i="18"/>
  <c r="D287" i="18"/>
  <c r="C287" i="18"/>
  <c r="G286" i="18"/>
  <c r="E286" i="18"/>
  <c r="D286" i="18"/>
  <c r="C286" i="18"/>
  <c r="E285" i="18"/>
  <c r="D285" i="18"/>
  <c r="C285" i="18"/>
  <c r="E284" i="18"/>
  <c r="D284" i="18"/>
  <c r="C284" i="18"/>
  <c r="G283" i="18"/>
  <c r="E283" i="18"/>
  <c r="D283" i="18"/>
  <c r="C283" i="18"/>
  <c r="G282" i="18"/>
  <c r="E282" i="18"/>
  <c r="D282" i="18"/>
  <c r="C282" i="18"/>
  <c r="G281" i="18"/>
  <c r="E281" i="18"/>
  <c r="D281" i="18"/>
  <c r="C281" i="18"/>
  <c r="G280" i="18"/>
  <c r="E280" i="18"/>
  <c r="D280" i="18"/>
  <c r="C280" i="18"/>
  <c r="E279" i="18"/>
  <c r="D279" i="18"/>
  <c r="C279" i="18"/>
  <c r="G278" i="18"/>
  <c r="E278" i="18"/>
  <c r="D278" i="18"/>
  <c r="C278" i="18"/>
  <c r="G277" i="18"/>
  <c r="E277" i="18"/>
  <c r="D277" i="18"/>
  <c r="C277" i="18"/>
  <c r="G276" i="18"/>
  <c r="E276" i="18"/>
  <c r="D276" i="18"/>
  <c r="C276" i="18"/>
  <c r="E275" i="18"/>
  <c r="D275" i="18"/>
  <c r="C275" i="18"/>
  <c r="G274" i="18"/>
  <c r="E274" i="18"/>
  <c r="D274" i="18"/>
  <c r="C274" i="18"/>
  <c r="G273" i="18"/>
  <c r="E273" i="18"/>
  <c r="D273" i="18"/>
  <c r="C273" i="18"/>
  <c r="E272" i="18"/>
  <c r="D272" i="18"/>
  <c r="C272" i="18"/>
  <c r="G271" i="18"/>
  <c r="E271" i="18"/>
  <c r="D271" i="18"/>
  <c r="C271" i="18"/>
  <c r="G270" i="18"/>
  <c r="E270" i="18"/>
  <c r="D270" i="18"/>
  <c r="C270" i="18"/>
  <c r="G269" i="18"/>
  <c r="E269" i="18"/>
  <c r="D269" i="18"/>
  <c r="C269" i="18"/>
  <c r="G268" i="18"/>
  <c r="E268" i="18"/>
  <c r="D268" i="18"/>
  <c r="C268" i="18"/>
  <c r="G267" i="18"/>
  <c r="E267" i="18"/>
  <c r="D267" i="18"/>
  <c r="C267" i="18"/>
  <c r="E266" i="18"/>
  <c r="D266" i="18"/>
  <c r="C266" i="18"/>
  <c r="E265" i="18"/>
  <c r="D265" i="18"/>
  <c r="C265" i="18"/>
  <c r="E264" i="18"/>
  <c r="D264" i="18"/>
  <c r="C264" i="18"/>
  <c r="G263" i="18"/>
  <c r="E263" i="18"/>
  <c r="D263" i="18"/>
  <c r="C263" i="18"/>
  <c r="G262" i="18"/>
  <c r="E262" i="18"/>
  <c r="D262" i="18"/>
  <c r="C262" i="18"/>
  <c r="G261" i="18"/>
  <c r="E261" i="18"/>
  <c r="D261" i="18"/>
  <c r="C261" i="18"/>
  <c r="G260" i="18"/>
  <c r="E260" i="18"/>
  <c r="D260" i="18"/>
  <c r="C260" i="18"/>
  <c r="E259" i="18"/>
  <c r="D259" i="18"/>
  <c r="C259" i="18"/>
  <c r="G258" i="18"/>
  <c r="E258" i="18"/>
  <c r="D258" i="18"/>
  <c r="C258" i="18"/>
  <c r="G257" i="18"/>
  <c r="E257" i="18"/>
  <c r="D257" i="18"/>
  <c r="C257" i="18"/>
  <c r="E256" i="18"/>
  <c r="D256" i="18"/>
  <c r="C256" i="18"/>
  <c r="G255" i="18"/>
  <c r="E255" i="18"/>
  <c r="D255" i="18"/>
  <c r="C255" i="18"/>
  <c r="E254" i="18"/>
  <c r="D254" i="18"/>
  <c r="C254" i="18"/>
  <c r="E253" i="18"/>
  <c r="D253" i="18"/>
  <c r="C253" i="18"/>
  <c r="G252" i="18"/>
  <c r="E252" i="18"/>
  <c r="D252" i="18"/>
  <c r="C252" i="18"/>
  <c r="G251" i="18"/>
  <c r="E251" i="18"/>
  <c r="D251" i="18"/>
  <c r="C251" i="18"/>
  <c r="G250" i="18"/>
  <c r="E250" i="18"/>
  <c r="D250" i="18"/>
  <c r="C250" i="18"/>
  <c r="E249" i="18"/>
  <c r="D249" i="18"/>
  <c r="C249" i="18"/>
  <c r="G248" i="18"/>
  <c r="E248" i="18"/>
  <c r="D248" i="18"/>
  <c r="C248" i="18"/>
  <c r="G247" i="18"/>
  <c r="E247" i="18"/>
  <c r="D247" i="18"/>
  <c r="C247" i="18"/>
  <c r="G246" i="18"/>
  <c r="E246" i="18"/>
  <c r="D246" i="18"/>
  <c r="C246" i="18"/>
  <c r="G245" i="18"/>
  <c r="E245" i="18"/>
  <c r="D245" i="18"/>
  <c r="C245" i="18"/>
  <c r="E244" i="18"/>
  <c r="D244" i="18"/>
  <c r="C244" i="18"/>
  <c r="E243" i="18"/>
  <c r="D243" i="18"/>
  <c r="C243" i="18"/>
  <c r="G242" i="18"/>
  <c r="E242" i="18"/>
  <c r="D242" i="18"/>
  <c r="C242" i="18"/>
  <c r="E241" i="18"/>
  <c r="D241" i="18"/>
  <c r="C241" i="18"/>
  <c r="G240" i="18"/>
  <c r="E240" i="18"/>
  <c r="D240" i="18"/>
  <c r="C240" i="18"/>
  <c r="G239" i="18"/>
  <c r="E239" i="18"/>
  <c r="D239" i="18"/>
  <c r="C239" i="18"/>
  <c r="G238" i="18"/>
  <c r="E238" i="18"/>
  <c r="D238" i="18"/>
  <c r="C238" i="18"/>
  <c r="G237" i="18"/>
  <c r="E237" i="18"/>
  <c r="D237" i="18"/>
  <c r="C237" i="18"/>
  <c r="G236" i="18"/>
  <c r="E236" i="18"/>
  <c r="D236" i="18"/>
  <c r="C236" i="18"/>
  <c r="G235" i="18"/>
  <c r="E235" i="18"/>
  <c r="D235" i="18"/>
  <c r="C235" i="18"/>
  <c r="E234" i="18"/>
  <c r="D234" i="18"/>
  <c r="C234" i="18"/>
  <c r="E233" i="18"/>
  <c r="D233" i="18"/>
  <c r="C233" i="18"/>
  <c r="G232" i="18"/>
  <c r="E232" i="18"/>
  <c r="D232" i="18"/>
  <c r="C232" i="18"/>
  <c r="E231" i="18"/>
  <c r="D231" i="18"/>
  <c r="C231" i="18"/>
  <c r="E230" i="18"/>
  <c r="D230" i="18"/>
  <c r="C230" i="18"/>
  <c r="G229" i="18"/>
  <c r="E229" i="18"/>
  <c r="D229" i="18"/>
  <c r="C229" i="18"/>
  <c r="G228" i="18"/>
  <c r="E228" i="18"/>
  <c r="D228" i="18"/>
  <c r="C228" i="18"/>
  <c r="G227" i="18"/>
  <c r="E227" i="18"/>
  <c r="D227" i="18"/>
  <c r="C227" i="18"/>
  <c r="G226" i="18"/>
  <c r="E226" i="18"/>
  <c r="D226" i="18"/>
  <c r="C226" i="18"/>
  <c r="E225" i="18"/>
  <c r="D225" i="18"/>
  <c r="C225" i="18"/>
  <c r="G224" i="18"/>
  <c r="E224" i="18"/>
  <c r="D224" i="18"/>
  <c r="C224" i="18"/>
  <c r="G223" i="18"/>
  <c r="E223" i="18"/>
  <c r="D223" i="18"/>
  <c r="C223" i="18"/>
  <c r="E222" i="18"/>
  <c r="D222" i="18"/>
  <c r="C222" i="18"/>
  <c r="G221" i="18"/>
  <c r="E221" i="18"/>
  <c r="D221" i="18"/>
  <c r="C221" i="18"/>
  <c r="E220" i="18"/>
  <c r="D220" i="18"/>
  <c r="C220" i="18"/>
  <c r="G219" i="18"/>
  <c r="E219" i="18"/>
  <c r="D219" i="18"/>
  <c r="C219" i="18"/>
  <c r="G218" i="18"/>
  <c r="E218" i="18"/>
  <c r="D218" i="18"/>
  <c r="C218" i="18"/>
  <c r="E217" i="18"/>
  <c r="D217" i="18"/>
  <c r="C217" i="18"/>
  <c r="E216" i="18"/>
  <c r="D216" i="18"/>
  <c r="C216" i="18"/>
  <c r="E215" i="18"/>
  <c r="D215" i="18"/>
  <c r="C215" i="18"/>
  <c r="G214" i="18"/>
  <c r="E214" i="18"/>
  <c r="D214" i="18"/>
  <c r="C214" i="18"/>
  <c r="G213" i="18"/>
  <c r="E213" i="18"/>
  <c r="D213" i="18"/>
  <c r="C213" i="18"/>
  <c r="E212" i="18"/>
  <c r="D212" i="18"/>
  <c r="C212" i="18"/>
  <c r="E211" i="18"/>
  <c r="D211" i="18"/>
  <c r="C211" i="18"/>
  <c r="G210" i="18"/>
  <c r="E210" i="18"/>
  <c r="D210" i="18"/>
  <c r="C210" i="18"/>
  <c r="G209" i="18"/>
  <c r="E209" i="18"/>
  <c r="D209" i="18"/>
  <c r="C209" i="18"/>
  <c r="E208" i="18"/>
  <c r="D208" i="18"/>
  <c r="C208" i="18"/>
  <c r="G207" i="18"/>
  <c r="E207" i="18"/>
  <c r="D207" i="18"/>
  <c r="C207" i="18"/>
  <c r="E206" i="18"/>
  <c r="D206" i="18"/>
  <c r="C206" i="18"/>
  <c r="G205" i="18"/>
  <c r="E205" i="18"/>
  <c r="D205" i="18"/>
  <c r="C205" i="18"/>
  <c r="E204" i="18"/>
  <c r="D204" i="18"/>
  <c r="C204" i="18"/>
  <c r="G203" i="18"/>
  <c r="E203" i="18"/>
  <c r="D203" i="18"/>
  <c r="C203" i="18"/>
  <c r="G202" i="18"/>
  <c r="E202" i="18"/>
  <c r="D202" i="18"/>
  <c r="C202" i="18"/>
  <c r="E201" i="18"/>
  <c r="D201" i="18"/>
  <c r="C201" i="18"/>
  <c r="G200" i="18"/>
  <c r="E200" i="18"/>
  <c r="D200" i="18"/>
  <c r="C200" i="18"/>
  <c r="G199" i="18"/>
  <c r="E199" i="18"/>
  <c r="D199" i="18"/>
  <c r="C199" i="18"/>
  <c r="E198" i="18"/>
  <c r="D198" i="18"/>
  <c r="C198" i="18"/>
  <c r="G197" i="18"/>
  <c r="E197" i="18"/>
  <c r="D197" i="18"/>
  <c r="C197" i="18"/>
  <c r="E196" i="18"/>
  <c r="D196" i="18"/>
  <c r="C196" i="18"/>
  <c r="E195" i="18"/>
  <c r="D195" i="18"/>
  <c r="C195" i="18"/>
  <c r="G194" i="18"/>
  <c r="E194" i="18"/>
  <c r="D194" i="18"/>
  <c r="C194" i="18"/>
  <c r="E193" i="18"/>
  <c r="D193" i="18"/>
  <c r="C193" i="18"/>
  <c r="E192" i="18"/>
  <c r="D192" i="18"/>
  <c r="C192" i="18"/>
  <c r="G191" i="18"/>
  <c r="E191" i="18"/>
  <c r="D191" i="18"/>
  <c r="C191" i="18"/>
  <c r="E190" i="18"/>
  <c r="D190" i="18"/>
  <c r="C190" i="18"/>
  <c r="G189" i="18"/>
  <c r="E189" i="18"/>
  <c r="D189" i="18"/>
  <c r="C189" i="18"/>
  <c r="G188" i="18"/>
  <c r="E188" i="18"/>
  <c r="D188" i="18"/>
  <c r="C188" i="18"/>
  <c r="G187" i="18"/>
  <c r="E187" i="18"/>
  <c r="D187" i="18"/>
  <c r="C187" i="18"/>
  <c r="E186" i="18"/>
  <c r="D186" i="18"/>
  <c r="C186" i="18"/>
  <c r="G185" i="18"/>
  <c r="E185" i="18"/>
  <c r="D185" i="18"/>
  <c r="C185" i="18"/>
  <c r="G184" i="18"/>
  <c r="E184" i="18"/>
  <c r="D184" i="18"/>
  <c r="C184" i="18"/>
  <c r="E183" i="18"/>
  <c r="D183" i="18"/>
  <c r="C183" i="18"/>
  <c r="E182" i="18"/>
  <c r="D182" i="18"/>
  <c r="C182" i="18"/>
  <c r="E181" i="18"/>
  <c r="D181" i="18"/>
  <c r="C181" i="18"/>
  <c r="G180" i="18"/>
  <c r="E180" i="18"/>
  <c r="D180" i="18"/>
  <c r="C180" i="18"/>
  <c r="G179" i="18"/>
  <c r="E179" i="18"/>
  <c r="D179" i="18"/>
  <c r="C179" i="18"/>
  <c r="E178" i="18"/>
  <c r="D178" i="18"/>
  <c r="C178" i="18"/>
  <c r="E177" i="18"/>
  <c r="D177" i="18"/>
  <c r="C177" i="18"/>
  <c r="G176" i="18"/>
  <c r="E176" i="18"/>
  <c r="D176" i="18"/>
  <c r="C176" i="18"/>
  <c r="G175" i="18"/>
  <c r="E175" i="18"/>
  <c r="D175" i="18"/>
  <c r="C175" i="18"/>
  <c r="G174" i="18"/>
  <c r="E174" i="18"/>
  <c r="D174" i="18"/>
  <c r="C174" i="18"/>
  <c r="E173" i="18"/>
  <c r="D173" i="18"/>
  <c r="C173" i="18"/>
  <c r="E172" i="18"/>
  <c r="D172" i="18"/>
  <c r="C172" i="18"/>
  <c r="G171" i="18"/>
  <c r="E171" i="18"/>
  <c r="D171" i="18"/>
  <c r="C171" i="18"/>
  <c r="E170" i="18"/>
  <c r="D170" i="18"/>
  <c r="C170" i="18"/>
  <c r="E169" i="18"/>
  <c r="D169" i="18"/>
  <c r="C169" i="18"/>
  <c r="G168" i="18"/>
  <c r="E168" i="18"/>
  <c r="D168" i="18"/>
  <c r="C168" i="18"/>
  <c r="G167" i="18"/>
  <c r="E167" i="18"/>
  <c r="D167" i="18"/>
  <c r="C167" i="18"/>
  <c r="E166" i="18"/>
  <c r="D166" i="18"/>
  <c r="C166" i="18"/>
  <c r="G165" i="18"/>
  <c r="E165" i="18"/>
  <c r="D165" i="18"/>
  <c r="C165" i="18"/>
  <c r="E164" i="18"/>
  <c r="D164" i="18"/>
  <c r="C164" i="18"/>
  <c r="E163" i="18"/>
  <c r="D163" i="18"/>
  <c r="C163" i="18"/>
  <c r="E162" i="18"/>
  <c r="D162" i="18"/>
  <c r="C162" i="18"/>
  <c r="E161" i="18"/>
  <c r="D161" i="18"/>
  <c r="C161" i="18"/>
  <c r="E160" i="18"/>
  <c r="D160" i="18"/>
  <c r="C160" i="18"/>
  <c r="E159" i="18"/>
  <c r="D159" i="18"/>
  <c r="C159" i="18"/>
  <c r="G158" i="18"/>
  <c r="E158" i="18"/>
  <c r="D158" i="18"/>
  <c r="C158" i="18"/>
  <c r="E157" i="18"/>
  <c r="D157" i="18"/>
  <c r="C157" i="18"/>
  <c r="E156" i="18"/>
  <c r="D156" i="18"/>
  <c r="C156" i="18"/>
  <c r="E155" i="18"/>
  <c r="D155" i="18"/>
  <c r="C155" i="18"/>
  <c r="E154" i="18"/>
  <c r="D154" i="18"/>
  <c r="C154" i="18"/>
  <c r="E153" i="18"/>
  <c r="D153" i="18"/>
  <c r="C153" i="18"/>
  <c r="G152" i="18"/>
  <c r="E152" i="18"/>
  <c r="D152" i="18"/>
  <c r="C152" i="18"/>
  <c r="E151" i="18"/>
  <c r="D151" i="18"/>
  <c r="C151" i="18"/>
  <c r="G150" i="18"/>
  <c r="E150" i="18"/>
  <c r="D150" i="18"/>
  <c r="C150" i="18"/>
  <c r="E149" i="18"/>
  <c r="D149" i="18"/>
  <c r="C149" i="18"/>
  <c r="E148" i="18"/>
  <c r="D148" i="18"/>
  <c r="C148" i="18"/>
  <c r="G147" i="18"/>
  <c r="E147" i="18"/>
  <c r="D147" i="18"/>
  <c r="C147" i="18"/>
  <c r="G146" i="18"/>
  <c r="E146" i="18"/>
  <c r="D146" i="18"/>
  <c r="C146" i="18"/>
  <c r="E145" i="18"/>
  <c r="D145" i="18"/>
  <c r="C145" i="18"/>
  <c r="E144" i="18"/>
  <c r="D144" i="18"/>
  <c r="C144" i="18"/>
  <c r="G143" i="18"/>
  <c r="E143" i="18"/>
  <c r="D143" i="18"/>
  <c r="C143" i="18"/>
  <c r="E142" i="18"/>
  <c r="D142" i="18"/>
  <c r="C142" i="18"/>
  <c r="E141" i="18"/>
  <c r="D141" i="18"/>
  <c r="C141" i="18"/>
  <c r="G140" i="18"/>
  <c r="E140" i="18"/>
  <c r="D140" i="18"/>
  <c r="C140" i="18"/>
  <c r="G139" i="18"/>
  <c r="E139" i="18"/>
  <c r="D139" i="18"/>
  <c r="C139" i="18"/>
  <c r="G138" i="18"/>
  <c r="E138" i="18"/>
  <c r="D138" i="18"/>
  <c r="C138" i="18"/>
  <c r="E137" i="18"/>
  <c r="D137" i="18"/>
  <c r="C137" i="18"/>
  <c r="G136" i="18"/>
  <c r="E136" i="18"/>
  <c r="D136" i="18"/>
  <c r="C136" i="18"/>
  <c r="G135" i="18"/>
  <c r="E135" i="18"/>
  <c r="D135" i="18"/>
  <c r="C135" i="18"/>
  <c r="G134" i="18"/>
  <c r="E134" i="18"/>
  <c r="D134" i="18"/>
  <c r="C134" i="18"/>
  <c r="E133" i="18"/>
  <c r="D133" i="18"/>
  <c r="C133" i="18"/>
  <c r="G132" i="18"/>
  <c r="E132" i="18"/>
  <c r="D132" i="18"/>
  <c r="C132" i="18"/>
  <c r="G131" i="18"/>
  <c r="E131" i="18"/>
  <c r="D131" i="18"/>
  <c r="C131" i="18"/>
  <c r="E130" i="18"/>
  <c r="D130" i="18"/>
  <c r="C130" i="18"/>
  <c r="E129" i="18"/>
  <c r="D129" i="18"/>
  <c r="C129" i="18"/>
  <c r="E128" i="18"/>
  <c r="D128" i="18"/>
  <c r="C128" i="18"/>
  <c r="E127" i="18"/>
  <c r="D127" i="18"/>
  <c r="C127" i="18"/>
  <c r="G126" i="18"/>
  <c r="E126" i="18"/>
  <c r="D126" i="18"/>
  <c r="C126" i="18"/>
  <c r="G125" i="18"/>
  <c r="E125" i="18"/>
  <c r="D125" i="18"/>
  <c r="C125" i="18"/>
  <c r="E124" i="18"/>
  <c r="D124" i="18"/>
  <c r="C124" i="18"/>
  <c r="E123" i="18"/>
  <c r="D123" i="18"/>
  <c r="C123" i="18"/>
  <c r="G122" i="18"/>
  <c r="E122" i="18"/>
  <c r="D122" i="18"/>
  <c r="C122" i="18"/>
  <c r="E121" i="18"/>
  <c r="D121" i="18"/>
  <c r="C121" i="18"/>
  <c r="G120" i="18"/>
  <c r="E120" i="18"/>
  <c r="D120" i="18"/>
  <c r="C120" i="18"/>
  <c r="G119" i="18"/>
  <c r="E119" i="18"/>
  <c r="D119" i="18"/>
  <c r="C119" i="18"/>
  <c r="G118" i="18"/>
  <c r="E118" i="18"/>
  <c r="D118" i="18"/>
  <c r="C118" i="18"/>
  <c r="G117" i="18"/>
  <c r="E117" i="18"/>
  <c r="D117" i="18"/>
  <c r="C117" i="18"/>
  <c r="E116" i="18"/>
  <c r="D116" i="18"/>
  <c r="C116" i="18"/>
  <c r="G115" i="18"/>
  <c r="E115" i="18"/>
  <c r="D115" i="18"/>
  <c r="C115" i="18"/>
  <c r="G114" i="18"/>
  <c r="E114" i="18"/>
  <c r="D114" i="18"/>
  <c r="C114" i="18"/>
  <c r="E113" i="18"/>
  <c r="D113" i="18"/>
  <c r="C113" i="18"/>
  <c r="E112" i="18"/>
  <c r="D112" i="18"/>
  <c r="C112" i="18"/>
  <c r="G111" i="18"/>
  <c r="E111" i="18"/>
  <c r="D111" i="18"/>
  <c r="C111" i="18"/>
  <c r="E110" i="18"/>
  <c r="D110" i="18"/>
  <c r="C110" i="18"/>
  <c r="G109" i="18"/>
  <c r="E109" i="18"/>
  <c r="D109" i="18"/>
  <c r="C109" i="18"/>
  <c r="G108" i="18"/>
  <c r="E108" i="18"/>
  <c r="D108" i="18"/>
  <c r="C108" i="18"/>
  <c r="G107" i="18"/>
  <c r="E107" i="18"/>
  <c r="D107" i="18"/>
  <c r="C107" i="18"/>
  <c r="E106" i="18"/>
  <c r="D106" i="18"/>
  <c r="C106" i="18"/>
  <c r="G105" i="18"/>
  <c r="E105" i="18"/>
  <c r="D105" i="18"/>
  <c r="C105" i="18"/>
  <c r="E104" i="18"/>
  <c r="D104" i="18"/>
  <c r="C104" i="18"/>
  <c r="E103" i="18"/>
  <c r="D103" i="18"/>
  <c r="C103" i="18"/>
  <c r="E102" i="18"/>
  <c r="D102" i="18"/>
  <c r="C102" i="18"/>
  <c r="G101" i="18"/>
  <c r="E101" i="18"/>
  <c r="D101" i="18"/>
  <c r="C101" i="18"/>
  <c r="E100" i="18"/>
  <c r="D100" i="18"/>
  <c r="C100" i="18"/>
  <c r="E99" i="18"/>
  <c r="D99" i="18"/>
  <c r="C99" i="18"/>
  <c r="G98" i="18"/>
  <c r="E98" i="18"/>
  <c r="D98" i="18"/>
  <c r="C98" i="18"/>
  <c r="E97" i="18"/>
  <c r="D97" i="18"/>
  <c r="C97" i="18"/>
  <c r="G96" i="18"/>
  <c r="E96" i="18"/>
  <c r="D96" i="18"/>
  <c r="C96" i="18"/>
  <c r="G95" i="18"/>
  <c r="E95" i="18"/>
  <c r="D95" i="18"/>
  <c r="C95" i="18"/>
  <c r="E94" i="18"/>
  <c r="D94" i="18"/>
  <c r="C94" i="18"/>
  <c r="G93" i="18"/>
  <c r="E93" i="18"/>
  <c r="D93" i="18"/>
  <c r="C93" i="18"/>
  <c r="G92" i="18"/>
  <c r="E92" i="18"/>
  <c r="D92" i="18"/>
  <c r="C92" i="18"/>
  <c r="G91" i="18"/>
  <c r="E91" i="18"/>
  <c r="D91" i="18"/>
  <c r="C91" i="18"/>
  <c r="G90" i="18"/>
  <c r="E90" i="18"/>
  <c r="D90" i="18"/>
  <c r="C90" i="18"/>
  <c r="G89" i="18"/>
  <c r="E89" i="18"/>
  <c r="D89" i="18"/>
  <c r="C89" i="18"/>
  <c r="G88" i="18"/>
  <c r="E88" i="18"/>
  <c r="D88" i="18"/>
  <c r="C88" i="18"/>
  <c r="E87" i="18"/>
  <c r="D87" i="18"/>
  <c r="C87" i="18"/>
  <c r="E86" i="18"/>
  <c r="D86" i="18"/>
  <c r="C86" i="18"/>
  <c r="G85" i="18"/>
  <c r="E85" i="18"/>
  <c r="D85" i="18"/>
  <c r="C85" i="18"/>
  <c r="E84" i="18"/>
  <c r="D84" i="18"/>
  <c r="C84" i="18"/>
  <c r="E83" i="18"/>
  <c r="D83" i="18"/>
  <c r="C83" i="18"/>
  <c r="E82" i="18"/>
  <c r="D82" i="18"/>
  <c r="C82" i="18"/>
  <c r="E81" i="18"/>
  <c r="D81" i="18"/>
  <c r="C81" i="18"/>
  <c r="G80" i="18"/>
  <c r="E80" i="18"/>
  <c r="D80" i="18"/>
  <c r="C80" i="18"/>
  <c r="E79" i="18"/>
  <c r="D79" i="18"/>
  <c r="C79" i="18"/>
  <c r="G78" i="18"/>
  <c r="E78" i="18"/>
  <c r="D78" i="18"/>
  <c r="C78" i="18"/>
  <c r="E77" i="18"/>
  <c r="D77" i="18"/>
  <c r="C77" i="18"/>
  <c r="G76" i="18"/>
  <c r="E76" i="18"/>
  <c r="D76" i="18"/>
  <c r="C76" i="18"/>
  <c r="E75" i="18"/>
  <c r="D75" i="18"/>
  <c r="C75" i="18"/>
  <c r="G74" i="18"/>
  <c r="E74" i="18"/>
  <c r="D74" i="18"/>
  <c r="C74" i="18"/>
  <c r="G73" i="18"/>
  <c r="E73" i="18"/>
  <c r="D73" i="18"/>
  <c r="C73" i="18"/>
  <c r="G72" i="18"/>
  <c r="E72" i="18"/>
  <c r="D72" i="18"/>
  <c r="C72" i="18"/>
  <c r="E71" i="18"/>
  <c r="D71" i="18"/>
  <c r="C71" i="18"/>
  <c r="G70" i="18"/>
  <c r="E70" i="18"/>
  <c r="D70" i="18"/>
  <c r="C70" i="18"/>
  <c r="G69" i="18"/>
  <c r="E69" i="18"/>
  <c r="D69" i="18"/>
  <c r="C69" i="18"/>
  <c r="G68" i="18"/>
  <c r="E68" i="18"/>
  <c r="D68" i="18"/>
  <c r="C68" i="18"/>
  <c r="G67" i="18"/>
  <c r="E67" i="18"/>
  <c r="D67" i="18"/>
  <c r="C67" i="18"/>
  <c r="E66" i="18"/>
  <c r="D66" i="18"/>
  <c r="C66" i="18"/>
  <c r="E65" i="18"/>
  <c r="D65" i="18"/>
  <c r="C65" i="18"/>
  <c r="E64" i="18"/>
  <c r="D64" i="18"/>
  <c r="C64" i="18"/>
  <c r="G63" i="18"/>
  <c r="E63" i="18"/>
  <c r="D63" i="18"/>
  <c r="C63" i="18"/>
  <c r="G62" i="18"/>
  <c r="E62" i="18"/>
  <c r="D62" i="18"/>
  <c r="C62" i="18"/>
  <c r="G61" i="18"/>
  <c r="E61" i="18"/>
  <c r="D61" i="18"/>
  <c r="C61" i="18"/>
  <c r="E60" i="18"/>
  <c r="D60" i="18"/>
  <c r="C60" i="18"/>
  <c r="G59" i="18"/>
  <c r="E59" i="18"/>
  <c r="D59" i="18"/>
  <c r="C59" i="18"/>
  <c r="G58" i="18"/>
  <c r="E58" i="18"/>
  <c r="D58" i="18"/>
  <c r="C58" i="18"/>
  <c r="E57" i="18"/>
  <c r="D57" i="18"/>
  <c r="C57" i="18"/>
  <c r="G56" i="18"/>
  <c r="E56" i="18"/>
  <c r="D56" i="18"/>
  <c r="C56" i="18"/>
  <c r="G55" i="18"/>
  <c r="E55" i="18"/>
  <c r="D55" i="18"/>
  <c r="C55" i="18"/>
  <c r="E54" i="18"/>
  <c r="D54" i="18"/>
  <c r="C54" i="18"/>
  <c r="E53" i="18"/>
  <c r="D53" i="18"/>
  <c r="C53" i="18"/>
  <c r="E52" i="18"/>
  <c r="D52" i="18"/>
  <c r="C52" i="18"/>
  <c r="G51" i="18"/>
  <c r="E51" i="18"/>
  <c r="D51" i="18"/>
  <c r="C51" i="18"/>
  <c r="E50" i="18"/>
  <c r="D50" i="18"/>
  <c r="C50" i="18"/>
  <c r="E49" i="18"/>
  <c r="D49" i="18"/>
  <c r="C49" i="18"/>
  <c r="G48" i="18"/>
  <c r="E48" i="18"/>
  <c r="D48" i="18"/>
  <c r="C48" i="18"/>
  <c r="E47" i="18"/>
  <c r="D47" i="18"/>
  <c r="C47" i="18"/>
  <c r="E46" i="18"/>
  <c r="D46" i="18"/>
  <c r="C46" i="18"/>
  <c r="G45" i="18"/>
  <c r="E45" i="18"/>
  <c r="D45" i="18"/>
  <c r="C45" i="18"/>
  <c r="G44" i="18"/>
  <c r="E44" i="18"/>
  <c r="D44" i="18"/>
  <c r="C44" i="18"/>
  <c r="E43" i="18"/>
  <c r="D43" i="18"/>
  <c r="C43" i="18"/>
  <c r="G42" i="18"/>
  <c r="E42" i="18"/>
  <c r="D42" i="18"/>
  <c r="C42" i="18"/>
  <c r="G41" i="18"/>
  <c r="E41" i="18"/>
  <c r="D41" i="18"/>
  <c r="C41" i="18"/>
  <c r="G40" i="18"/>
  <c r="E40" i="18"/>
  <c r="D40" i="18"/>
  <c r="C40" i="18"/>
  <c r="E39" i="18"/>
  <c r="D39" i="18"/>
  <c r="C39" i="18"/>
  <c r="E38" i="18"/>
  <c r="D38" i="18"/>
  <c r="C38" i="18"/>
  <c r="G37" i="18"/>
  <c r="E37" i="18"/>
  <c r="D37" i="18"/>
  <c r="C37" i="18"/>
  <c r="G36" i="18"/>
  <c r="E36" i="18"/>
  <c r="D36" i="18"/>
  <c r="C36" i="18"/>
  <c r="E35" i="18"/>
  <c r="D35" i="18"/>
  <c r="C35" i="18"/>
  <c r="G34" i="18"/>
  <c r="E34" i="18"/>
  <c r="D34" i="18"/>
  <c r="C34" i="18"/>
  <c r="E33" i="18"/>
  <c r="D33" i="18"/>
  <c r="C33" i="18"/>
  <c r="G32" i="18"/>
  <c r="E32" i="18"/>
  <c r="D32" i="18"/>
  <c r="C32" i="18"/>
  <c r="E31" i="18"/>
  <c r="D31" i="18"/>
  <c r="C31" i="18"/>
  <c r="E30" i="18"/>
  <c r="D30" i="18"/>
  <c r="C30" i="18"/>
  <c r="E29" i="18"/>
  <c r="D29" i="18"/>
  <c r="C29" i="18"/>
  <c r="G28" i="18"/>
  <c r="E28" i="18"/>
  <c r="D28" i="18"/>
  <c r="C28" i="18"/>
  <c r="E27" i="18"/>
  <c r="D27" i="18"/>
  <c r="C27" i="18"/>
  <c r="E26" i="18"/>
  <c r="D26" i="18"/>
  <c r="C26" i="18"/>
  <c r="G25" i="18"/>
  <c r="E25" i="18"/>
  <c r="D25" i="18"/>
  <c r="C25" i="18"/>
  <c r="E24" i="18"/>
  <c r="D24" i="18"/>
  <c r="C24" i="18"/>
  <c r="E23" i="18"/>
  <c r="D23" i="18"/>
  <c r="C23" i="18"/>
  <c r="E22" i="18"/>
  <c r="D22" i="18"/>
  <c r="C22" i="18"/>
  <c r="E21" i="18"/>
  <c r="D21" i="18"/>
  <c r="C21" i="18"/>
  <c r="G20" i="18"/>
  <c r="E20" i="18"/>
  <c r="D20" i="18"/>
  <c r="C20" i="18"/>
  <c r="E19" i="18"/>
  <c r="D19" i="18"/>
  <c r="C19" i="18"/>
  <c r="G18" i="18"/>
  <c r="E18" i="18"/>
  <c r="D18" i="18"/>
  <c r="C18" i="18"/>
  <c r="G17" i="18"/>
  <c r="E17" i="18"/>
  <c r="D17" i="18"/>
  <c r="C17" i="18"/>
  <c r="E16" i="18"/>
  <c r="D16" i="18"/>
  <c r="C16" i="18"/>
  <c r="G15" i="18"/>
  <c r="E15" i="18"/>
  <c r="D15" i="18"/>
  <c r="C15" i="18"/>
  <c r="G14" i="18"/>
  <c r="E14" i="18"/>
  <c r="D14" i="18"/>
  <c r="C14" i="18"/>
  <c r="E13" i="18"/>
  <c r="D13" i="18"/>
  <c r="C13" i="18"/>
  <c r="E12" i="18"/>
  <c r="D12" i="18"/>
  <c r="C12" i="18"/>
  <c r="G11" i="18"/>
  <c r="E11" i="18"/>
  <c r="D11" i="18"/>
  <c r="C11" i="18"/>
  <c r="K8" i="18"/>
  <c r="B8" i="18"/>
  <c r="H7" i="18"/>
  <c r="B7" i="18"/>
  <c r="B6" i="18"/>
  <c r="B5" i="18"/>
  <c r="E461" i="17"/>
  <c r="D461" i="17"/>
  <c r="L8" i="17"/>
  <c r="B8" i="17"/>
  <c r="I7" i="17"/>
  <c r="B7" i="17"/>
  <c r="B6" i="17"/>
  <c r="B5" i="17"/>
  <c r="AB186" i="16"/>
  <c r="B186" i="16"/>
  <c r="AC156" i="16"/>
  <c r="AB156" i="16"/>
  <c r="AA156" i="16"/>
  <c r="Z156" i="16"/>
  <c r="Y156" i="16"/>
  <c r="X156" i="16"/>
  <c r="W156" i="16"/>
  <c r="V156" i="16"/>
  <c r="U156" i="16"/>
  <c r="T156" i="16"/>
  <c r="S156" i="16"/>
  <c r="R156" i="16"/>
  <c r="Q156" i="16"/>
  <c r="P156" i="16"/>
  <c r="O156" i="16"/>
  <c r="N156" i="16"/>
  <c r="M156" i="16"/>
  <c r="L156" i="16"/>
  <c r="K156" i="16"/>
  <c r="J156" i="16"/>
  <c r="I156" i="16"/>
  <c r="H156" i="16"/>
  <c r="G156" i="16"/>
  <c r="F156" i="16"/>
  <c r="E156" i="16"/>
  <c r="D156" i="16"/>
  <c r="AD156" i="16" s="1"/>
  <c r="AC155" i="16"/>
  <c r="AB155" i="16"/>
  <c r="AA155" i="16"/>
  <c r="Z155" i="16"/>
  <c r="Y155" i="16"/>
  <c r="X155" i="16"/>
  <c r="W155" i="16"/>
  <c r="V155" i="16"/>
  <c r="U155" i="16"/>
  <c r="T155" i="16"/>
  <c r="S155" i="16"/>
  <c r="R155" i="16"/>
  <c r="Q155" i="16"/>
  <c r="P155" i="16"/>
  <c r="O155" i="16"/>
  <c r="N155" i="16"/>
  <c r="M155" i="16"/>
  <c r="L155" i="16"/>
  <c r="K155" i="16"/>
  <c r="J155" i="16"/>
  <c r="I155" i="16"/>
  <c r="H155" i="16"/>
  <c r="G155" i="16"/>
  <c r="F155" i="16"/>
  <c r="E155" i="16"/>
  <c r="D155" i="16"/>
  <c r="AD155" i="16" s="1"/>
  <c r="AC154" i="16"/>
  <c r="AB154" i="16"/>
  <c r="AA154" i="16"/>
  <c r="Z154" i="16"/>
  <c r="Y154" i="16"/>
  <c r="X154" i="16"/>
  <c r="W154" i="16"/>
  <c r="V154" i="16"/>
  <c r="U154" i="16"/>
  <c r="T154" i="16"/>
  <c r="S154" i="16"/>
  <c r="R154" i="16"/>
  <c r="Q154" i="16"/>
  <c r="P154" i="16"/>
  <c r="O154" i="16"/>
  <c r="N154" i="16"/>
  <c r="M154" i="16"/>
  <c r="L154" i="16"/>
  <c r="K154" i="16"/>
  <c r="J154" i="16"/>
  <c r="I154" i="16"/>
  <c r="H154" i="16"/>
  <c r="G154" i="16"/>
  <c r="F154" i="16"/>
  <c r="E154" i="16"/>
  <c r="D154" i="16"/>
  <c r="AD154" i="16" s="1"/>
  <c r="AC153" i="16"/>
  <c r="AB153" i="16"/>
  <c r="AA153" i="16"/>
  <c r="Z153" i="16"/>
  <c r="Y153" i="16"/>
  <c r="X153" i="16"/>
  <c r="W153" i="16"/>
  <c r="V153" i="16"/>
  <c r="U153" i="16"/>
  <c r="T153" i="16"/>
  <c r="S153" i="16"/>
  <c r="R153" i="16"/>
  <c r="Q153" i="16"/>
  <c r="P153" i="16"/>
  <c r="O153" i="16"/>
  <c r="N153" i="16"/>
  <c r="M153" i="16"/>
  <c r="L153" i="16"/>
  <c r="K153" i="16"/>
  <c r="J153" i="16"/>
  <c r="I153" i="16"/>
  <c r="H153" i="16"/>
  <c r="G153" i="16"/>
  <c r="F153" i="16"/>
  <c r="E153" i="16"/>
  <c r="D153" i="16"/>
  <c r="AD153" i="16" s="1"/>
  <c r="AC152" i="16"/>
  <c r="AB152" i="16"/>
  <c r="AA152" i="16"/>
  <c r="Z152" i="16"/>
  <c r="Y152" i="16"/>
  <c r="X152" i="16"/>
  <c r="W152" i="16"/>
  <c r="V152" i="16"/>
  <c r="U152" i="16"/>
  <c r="T152" i="16"/>
  <c r="S152" i="16"/>
  <c r="R152" i="16"/>
  <c r="Q152" i="16"/>
  <c r="P152" i="16"/>
  <c r="O152" i="16"/>
  <c r="N152" i="16"/>
  <c r="M152" i="16"/>
  <c r="L152" i="16"/>
  <c r="K152" i="16"/>
  <c r="J152" i="16"/>
  <c r="I152" i="16"/>
  <c r="H152" i="16"/>
  <c r="G152" i="16"/>
  <c r="F152" i="16"/>
  <c r="E152" i="16"/>
  <c r="D152" i="16"/>
  <c r="AD152" i="16" s="1"/>
  <c r="AC151" i="16"/>
  <c r="AB151" i="16"/>
  <c r="AA151" i="16"/>
  <c r="Z151" i="16"/>
  <c r="Y151" i="16"/>
  <c r="X151" i="16"/>
  <c r="W151" i="16"/>
  <c r="V151" i="16"/>
  <c r="U151" i="16"/>
  <c r="T151" i="16"/>
  <c r="S151" i="16"/>
  <c r="R151" i="16"/>
  <c r="Q151" i="16"/>
  <c r="P151" i="16"/>
  <c r="O151" i="16"/>
  <c r="N151" i="16"/>
  <c r="M151" i="16"/>
  <c r="L151" i="16"/>
  <c r="K151" i="16"/>
  <c r="J151" i="16"/>
  <c r="I151" i="16"/>
  <c r="H151" i="16"/>
  <c r="G151" i="16"/>
  <c r="F151" i="16"/>
  <c r="E151" i="16"/>
  <c r="D151" i="16"/>
  <c r="AD151" i="16" s="1"/>
  <c r="AC150" i="16"/>
  <c r="AB150" i="16"/>
  <c r="AA150" i="16"/>
  <c r="Z150" i="16"/>
  <c r="Y150" i="16"/>
  <c r="X150" i="16"/>
  <c r="W150" i="16"/>
  <c r="V150" i="16"/>
  <c r="U150" i="16"/>
  <c r="T150" i="16"/>
  <c r="S150" i="16"/>
  <c r="R150" i="16"/>
  <c r="Q150" i="16"/>
  <c r="P150" i="16"/>
  <c r="O150" i="16"/>
  <c r="N150" i="16"/>
  <c r="M150" i="16"/>
  <c r="L150" i="16"/>
  <c r="K150" i="16"/>
  <c r="J150" i="16"/>
  <c r="I150" i="16"/>
  <c r="H150" i="16"/>
  <c r="G150" i="16"/>
  <c r="F150" i="16"/>
  <c r="E150" i="16"/>
  <c r="D150" i="16"/>
  <c r="AD150" i="16" s="1"/>
  <c r="AC149" i="16"/>
  <c r="AB149" i="16"/>
  <c r="AA149" i="16"/>
  <c r="Z149" i="16"/>
  <c r="Y149" i="16"/>
  <c r="X149" i="16"/>
  <c r="W149" i="16"/>
  <c r="V149" i="16"/>
  <c r="U149" i="16"/>
  <c r="T149" i="16"/>
  <c r="S149" i="16"/>
  <c r="R149" i="16"/>
  <c r="Q149" i="16"/>
  <c r="P149" i="16"/>
  <c r="O149" i="16"/>
  <c r="N149" i="16"/>
  <c r="M149" i="16"/>
  <c r="L149" i="16"/>
  <c r="K149" i="16"/>
  <c r="J149" i="16"/>
  <c r="I149" i="16"/>
  <c r="H149" i="16"/>
  <c r="G149" i="16"/>
  <c r="F149" i="16"/>
  <c r="E149" i="16"/>
  <c r="D149" i="16"/>
  <c r="AD149" i="16" s="1"/>
  <c r="AC148" i="16"/>
  <c r="AB148" i="16"/>
  <c r="AA148" i="16"/>
  <c r="Z148" i="16"/>
  <c r="Y148" i="16"/>
  <c r="X148" i="16"/>
  <c r="W148" i="16"/>
  <c r="V148" i="16"/>
  <c r="U148" i="16"/>
  <c r="T148" i="16"/>
  <c r="S148" i="16"/>
  <c r="R148" i="16"/>
  <c r="Q148" i="16"/>
  <c r="P148" i="16"/>
  <c r="O148" i="16"/>
  <c r="N148" i="16"/>
  <c r="M148" i="16"/>
  <c r="L148" i="16"/>
  <c r="K148" i="16"/>
  <c r="J148" i="16"/>
  <c r="I148" i="16"/>
  <c r="H148" i="16"/>
  <c r="G148" i="16"/>
  <c r="F148" i="16"/>
  <c r="E148" i="16"/>
  <c r="D148" i="16"/>
  <c r="AD148" i="16" s="1"/>
  <c r="AC147" i="16"/>
  <c r="AB147" i="16"/>
  <c r="AA147" i="16"/>
  <c r="Z147" i="16"/>
  <c r="Y147" i="16"/>
  <c r="X147" i="16"/>
  <c r="W147" i="16"/>
  <c r="V147" i="16"/>
  <c r="U147" i="16"/>
  <c r="T147" i="16"/>
  <c r="S147" i="16"/>
  <c r="R147" i="16"/>
  <c r="Q147" i="16"/>
  <c r="P147" i="16"/>
  <c r="O147" i="16"/>
  <c r="N147" i="16"/>
  <c r="M147" i="16"/>
  <c r="L147" i="16"/>
  <c r="K147" i="16"/>
  <c r="J147" i="16"/>
  <c r="I147" i="16"/>
  <c r="H147" i="16"/>
  <c r="G147" i="16"/>
  <c r="F147" i="16"/>
  <c r="E147" i="16"/>
  <c r="D147" i="16"/>
  <c r="AD147" i="16" s="1"/>
  <c r="AC146" i="16"/>
  <c r="AB146" i="16"/>
  <c r="AA146" i="16"/>
  <c r="Z146" i="16"/>
  <c r="Y146" i="16"/>
  <c r="X146" i="16"/>
  <c r="W146" i="16"/>
  <c r="V146" i="16"/>
  <c r="U146" i="16"/>
  <c r="T146" i="16"/>
  <c r="S146" i="16"/>
  <c r="R146" i="16"/>
  <c r="Q146" i="16"/>
  <c r="P146" i="16"/>
  <c r="O146" i="16"/>
  <c r="N146" i="16"/>
  <c r="M146" i="16"/>
  <c r="L146" i="16"/>
  <c r="K146" i="16"/>
  <c r="J146" i="16"/>
  <c r="I146" i="16"/>
  <c r="H146" i="16"/>
  <c r="G146" i="16"/>
  <c r="F146" i="16"/>
  <c r="E146" i="16"/>
  <c r="D146" i="16"/>
  <c r="AD146" i="16" s="1"/>
  <c r="AC145" i="16"/>
  <c r="AB145" i="16"/>
  <c r="AA145" i="16"/>
  <c r="Z145" i="16"/>
  <c r="Y145" i="16"/>
  <c r="X145" i="16"/>
  <c r="W145" i="16"/>
  <c r="V145" i="16"/>
  <c r="U145" i="16"/>
  <c r="T145" i="16"/>
  <c r="S145" i="16"/>
  <c r="R145" i="16"/>
  <c r="Q145" i="16"/>
  <c r="P145" i="16"/>
  <c r="O145" i="16"/>
  <c r="N145" i="16"/>
  <c r="M145" i="16"/>
  <c r="L145" i="16"/>
  <c r="K145" i="16"/>
  <c r="J145" i="16"/>
  <c r="I145" i="16"/>
  <c r="H145" i="16"/>
  <c r="G145" i="16"/>
  <c r="F145" i="16"/>
  <c r="E145" i="16"/>
  <c r="D145" i="16"/>
  <c r="AD145" i="16" s="1"/>
  <c r="AC144" i="16"/>
  <c r="AB144" i="16"/>
  <c r="AA144" i="16"/>
  <c r="Z144" i="16"/>
  <c r="Y144" i="16"/>
  <c r="X144" i="16"/>
  <c r="W144" i="16"/>
  <c r="V144" i="16"/>
  <c r="U144" i="16"/>
  <c r="T144" i="16"/>
  <c r="S144" i="16"/>
  <c r="R144" i="16"/>
  <c r="Q144" i="16"/>
  <c r="P144" i="16"/>
  <c r="O144" i="16"/>
  <c r="N144" i="16"/>
  <c r="M144" i="16"/>
  <c r="L144" i="16"/>
  <c r="K144" i="16"/>
  <c r="J144" i="16"/>
  <c r="I144" i="16"/>
  <c r="H144" i="16"/>
  <c r="G144" i="16"/>
  <c r="F144" i="16"/>
  <c r="E144" i="16"/>
  <c r="D144" i="16"/>
  <c r="AD144" i="16" s="1"/>
  <c r="AC143" i="16"/>
  <c r="AB143" i="16"/>
  <c r="AA143" i="16"/>
  <c r="Z143" i="16"/>
  <c r="Y143" i="16"/>
  <c r="X143" i="16"/>
  <c r="W143" i="16"/>
  <c r="V143" i="16"/>
  <c r="U143" i="16"/>
  <c r="T143" i="16"/>
  <c r="S143" i="16"/>
  <c r="R143" i="16"/>
  <c r="Q143" i="16"/>
  <c r="P143" i="16"/>
  <c r="O143" i="16"/>
  <c r="N143" i="16"/>
  <c r="M143" i="16"/>
  <c r="L143" i="16"/>
  <c r="K143" i="16"/>
  <c r="J143" i="16"/>
  <c r="I143" i="16"/>
  <c r="H143" i="16"/>
  <c r="G143" i="16"/>
  <c r="F143" i="16"/>
  <c r="E143" i="16"/>
  <c r="D143" i="16"/>
  <c r="AD143" i="16" s="1"/>
  <c r="AC142" i="16"/>
  <c r="AB142" i="16"/>
  <c r="AA142" i="16"/>
  <c r="Z142" i="16"/>
  <c r="Y142" i="16"/>
  <c r="X142" i="16"/>
  <c r="W142" i="16"/>
  <c r="V142" i="16"/>
  <c r="U142" i="16"/>
  <c r="T142" i="16"/>
  <c r="S142" i="16"/>
  <c r="R142" i="16"/>
  <c r="Q142" i="16"/>
  <c r="P142" i="16"/>
  <c r="O142" i="16"/>
  <c r="N142" i="16"/>
  <c r="M142" i="16"/>
  <c r="L142" i="16"/>
  <c r="K142" i="16"/>
  <c r="J142" i="16"/>
  <c r="I142" i="16"/>
  <c r="H142" i="16"/>
  <c r="G142" i="16"/>
  <c r="F142" i="16"/>
  <c r="E142" i="16"/>
  <c r="D142" i="16"/>
  <c r="AC141" i="16"/>
  <c r="AB141" i="16"/>
  <c r="AA141" i="16"/>
  <c r="Z141" i="16"/>
  <c r="Y141" i="16"/>
  <c r="X141" i="16"/>
  <c r="W141" i="16"/>
  <c r="V141" i="16"/>
  <c r="U141" i="16"/>
  <c r="T141" i="16"/>
  <c r="S141" i="16"/>
  <c r="R141" i="16"/>
  <c r="Q141" i="16"/>
  <c r="P141" i="16"/>
  <c r="O141" i="16"/>
  <c r="N141" i="16"/>
  <c r="M141" i="16"/>
  <c r="L141" i="16"/>
  <c r="K141" i="16"/>
  <c r="J141" i="16"/>
  <c r="I141" i="16"/>
  <c r="H141" i="16"/>
  <c r="G141" i="16"/>
  <c r="F141" i="16"/>
  <c r="E141" i="16"/>
  <c r="D141" i="16"/>
  <c r="AD141" i="16" s="1"/>
  <c r="AC140" i="16"/>
  <c r="AB140" i="16"/>
  <c r="AA140" i="16"/>
  <c r="Z140" i="16"/>
  <c r="Y140" i="16"/>
  <c r="X140" i="16"/>
  <c r="W140" i="16"/>
  <c r="V140" i="16"/>
  <c r="U140" i="16"/>
  <c r="T140" i="16"/>
  <c r="S140" i="16"/>
  <c r="R140" i="16"/>
  <c r="Q140" i="16"/>
  <c r="P140" i="16"/>
  <c r="O140" i="16"/>
  <c r="N140" i="16"/>
  <c r="M140" i="16"/>
  <c r="L140" i="16"/>
  <c r="K140" i="16"/>
  <c r="J140" i="16"/>
  <c r="I140" i="16"/>
  <c r="H140" i="16"/>
  <c r="G140" i="16"/>
  <c r="F140" i="16"/>
  <c r="E140" i="16"/>
  <c r="D140" i="16"/>
  <c r="AC139" i="16"/>
  <c r="AB139" i="16"/>
  <c r="AA139" i="16"/>
  <c r="Z139" i="16"/>
  <c r="Y139" i="16"/>
  <c r="X139" i="16"/>
  <c r="W139" i="16"/>
  <c r="V139" i="16"/>
  <c r="U139" i="16"/>
  <c r="T139" i="16"/>
  <c r="S139" i="16"/>
  <c r="R139" i="16"/>
  <c r="Q139" i="16"/>
  <c r="P139" i="16"/>
  <c r="O139" i="16"/>
  <c r="N139" i="16"/>
  <c r="M139" i="16"/>
  <c r="L139" i="16"/>
  <c r="K139" i="16"/>
  <c r="J139" i="16"/>
  <c r="I139" i="16"/>
  <c r="H139" i="16"/>
  <c r="G139" i="16"/>
  <c r="F139" i="16"/>
  <c r="E139" i="16"/>
  <c r="D139" i="16"/>
  <c r="AC138" i="16"/>
  <c r="AB138" i="16"/>
  <c r="AA138" i="16"/>
  <c r="Z138" i="16"/>
  <c r="Y138" i="16"/>
  <c r="X138" i="16"/>
  <c r="W138" i="16"/>
  <c r="V138" i="16"/>
  <c r="U138" i="16"/>
  <c r="T138" i="16"/>
  <c r="S138" i="16"/>
  <c r="R138" i="16"/>
  <c r="Q138" i="16"/>
  <c r="P138" i="16"/>
  <c r="O138" i="16"/>
  <c r="N138" i="16"/>
  <c r="M138" i="16"/>
  <c r="L138" i="16"/>
  <c r="K138" i="16"/>
  <c r="J138" i="16"/>
  <c r="I138" i="16"/>
  <c r="H138" i="16"/>
  <c r="G138" i="16"/>
  <c r="F138" i="16"/>
  <c r="E138" i="16"/>
  <c r="D138" i="16"/>
  <c r="AC137" i="16"/>
  <c r="AB137" i="16"/>
  <c r="AA137" i="16"/>
  <c r="Z137" i="16"/>
  <c r="Y137" i="16"/>
  <c r="X137" i="16"/>
  <c r="W137" i="16"/>
  <c r="V137" i="16"/>
  <c r="U137" i="16"/>
  <c r="T137" i="16"/>
  <c r="S137" i="16"/>
  <c r="R137" i="16"/>
  <c r="Q137" i="16"/>
  <c r="P137" i="16"/>
  <c r="O137" i="16"/>
  <c r="N137" i="16"/>
  <c r="M137" i="16"/>
  <c r="L137" i="16"/>
  <c r="K137" i="16"/>
  <c r="J137" i="16"/>
  <c r="I137" i="16"/>
  <c r="H137" i="16"/>
  <c r="G137" i="16"/>
  <c r="F137" i="16"/>
  <c r="E137" i="16"/>
  <c r="D137" i="16"/>
  <c r="AC136" i="16"/>
  <c r="AB136" i="16"/>
  <c r="AA136" i="16"/>
  <c r="Z136" i="16"/>
  <c r="Y136" i="16"/>
  <c r="X136" i="16"/>
  <c r="W136" i="16"/>
  <c r="V136" i="16"/>
  <c r="U136" i="16"/>
  <c r="T136" i="16"/>
  <c r="S136" i="16"/>
  <c r="R136" i="16"/>
  <c r="Q136" i="16"/>
  <c r="P136" i="16"/>
  <c r="O136" i="16"/>
  <c r="N136" i="16"/>
  <c r="M136" i="16"/>
  <c r="L136" i="16"/>
  <c r="K136" i="16"/>
  <c r="J136" i="16"/>
  <c r="I136" i="16"/>
  <c r="H136" i="16"/>
  <c r="G136" i="16"/>
  <c r="F136" i="16"/>
  <c r="E136" i="16"/>
  <c r="D136" i="16"/>
  <c r="AC135" i="16"/>
  <c r="AB135" i="16"/>
  <c r="AA135" i="16"/>
  <c r="Z135" i="16"/>
  <c r="Y135" i="16"/>
  <c r="X135" i="16"/>
  <c r="W135" i="16"/>
  <c r="V135" i="16"/>
  <c r="U135" i="16"/>
  <c r="T135" i="16"/>
  <c r="S135" i="16"/>
  <c r="R135" i="16"/>
  <c r="Q135" i="16"/>
  <c r="P135" i="16"/>
  <c r="O135" i="16"/>
  <c r="N135" i="16"/>
  <c r="M135" i="16"/>
  <c r="L135" i="16"/>
  <c r="K135" i="16"/>
  <c r="J135" i="16"/>
  <c r="I135" i="16"/>
  <c r="H135" i="16"/>
  <c r="G135" i="16"/>
  <c r="F135" i="16"/>
  <c r="E135" i="16"/>
  <c r="D135" i="16"/>
  <c r="AC134" i="16"/>
  <c r="AB134" i="16"/>
  <c r="AA134" i="16"/>
  <c r="Z134" i="16"/>
  <c r="Y134" i="16"/>
  <c r="X134" i="16"/>
  <c r="W134" i="16"/>
  <c r="V134" i="16"/>
  <c r="U134" i="16"/>
  <c r="T134" i="16"/>
  <c r="S134" i="16"/>
  <c r="R134" i="16"/>
  <c r="Q134" i="16"/>
  <c r="P134" i="16"/>
  <c r="O134" i="16"/>
  <c r="N134" i="16"/>
  <c r="M134" i="16"/>
  <c r="L134" i="16"/>
  <c r="K134" i="16"/>
  <c r="J134" i="16"/>
  <c r="I134" i="16"/>
  <c r="H134" i="16"/>
  <c r="G134" i="16"/>
  <c r="F134" i="16"/>
  <c r="E134" i="16"/>
  <c r="D134" i="16"/>
  <c r="AC133" i="16"/>
  <c r="AB133" i="16"/>
  <c r="AA133" i="16"/>
  <c r="Z133" i="16"/>
  <c r="Y133" i="16"/>
  <c r="X133" i="16"/>
  <c r="W133" i="16"/>
  <c r="V133" i="16"/>
  <c r="U133" i="16"/>
  <c r="T133" i="16"/>
  <c r="S133" i="16"/>
  <c r="R133" i="16"/>
  <c r="Q133" i="16"/>
  <c r="P133" i="16"/>
  <c r="O133" i="16"/>
  <c r="N133" i="16"/>
  <c r="M133" i="16"/>
  <c r="L133" i="16"/>
  <c r="K133" i="16"/>
  <c r="J133" i="16"/>
  <c r="I133" i="16"/>
  <c r="H133" i="16"/>
  <c r="G133" i="16"/>
  <c r="F133" i="16"/>
  <c r="E133" i="16"/>
  <c r="D133" i="16"/>
  <c r="AC132" i="16"/>
  <c r="AB132" i="16"/>
  <c r="AA132" i="16"/>
  <c r="Z132" i="16"/>
  <c r="Y132" i="16"/>
  <c r="X132" i="16"/>
  <c r="W132" i="16"/>
  <c r="V132" i="16"/>
  <c r="U132" i="16"/>
  <c r="T132" i="16"/>
  <c r="S132" i="16"/>
  <c r="R132" i="16"/>
  <c r="Q132" i="16"/>
  <c r="P132" i="16"/>
  <c r="O132" i="16"/>
  <c r="N132" i="16"/>
  <c r="M132" i="16"/>
  <c r="L132" i="16"/>
  <c r="K132" i="16"/>
  <c r="J132" i="16"/>
  <c r="I132" i="16"/>
  <c r="H132" i="16"/>
  <c r="G132" i="16"/>
  <c r="F132" i="16"/>
  <c r="E132" i="16"/>
  <c r="D132" i="16"/>
  <c r="AC131" i="16"/>
  <c r="AB131" i="16"/>
  <c r="AA131" i="16"/>
  <c r="Z131" i="16"/>
  <c r="Y131" i="16"/>
  <c r="X131" i="16"/>
  <c r="W131" i="16"/>
  <c r="V131" i="16"/>
  <c r="U131" i="16"/>
  <c r="T131" i="16"/>
  <c r="S131" i="16"/>
  <c r="R131" i="16"/>
  <c r="Q131" i="16"/>
  <c r="P131" i="16"/>
  <c r="O131" i="16"/>
  <c r="N131" i="16"/>
  <c r="M131" i="16"/>
  <c r="L131" i="16"/>
  <c r="K131" i="16"/>
  <c r="J131" i="16"/>
  <c r="I131" i="16"/>
  <c r="H131" i="16"/>
  <c r="G131" i="16"/>
  <c r="F131" i="16"/>
  <c r="E131" i="16"/>
  <c r="D131" i="16"/>
  <c r="AC130" i="16"/>
  <c r="AB130" i="16"/>
  <c r="AA130" i="16"/>
  <c r="Z130" i="16"/>
  <c r="Y130" i="16"/>
  <c r="X130" i="16"/>
  <c r="W130" i="16"/>
  <c r="V130" i="16"/>
  <c r="U130" i="16"/>
  <c r="T130" i="16"/>
  <c r="S130" i="16"/>
  <c r="R130" i="16"/>
  <c r="Q130" i="16"/>
  <c r="P130" i="16"/>
  <c r="O130" i="16"/>
  <c r="N130" i="16"/>
  <c r="M130" i="16"/>
  <c r="L130" i="16"/>
  <c r="K130" i="16"/>
  <c r="J130" i="16"/>
  <c r="I130" i="16"/>
  <c r="H130" i="16"/>
  <c r="G130" i="16"/>
  <c r="F130" i="16"/>
  <c r="E130" i="16"/>
  <c r="D130" i="16"/>
  <c r="AC129" i="16"/>
  <c r="AB129" i="16"/>
  <c r="AA129" i="16"/>
  <c r="Z129" i="16"/>
  <c r="Y129" i="16"/>
  <c r="X129" i="16"/>
  <c r="W129" i="16"/>
  <c r="V129" i="16"/>
  <c r="U129" i="16"/>
  <c r="T129" i="16"/>
  <c r="S129" i="16"/>
  <c r="R129" i="16"/>
  <c r="Q129" i="16"/>
  <c r="P129" i="16"/>
  <c r="O129" i="16"/>
  <c r="N129" i="16"/>
  <c r="M129" i="16"/>
  <c r="L129" i="16"/>
  <c r="K129" i="16"/>
  <c r="J129" i="16"/>
  <c r="I129" i="16"/>
  <c r="H129" i="16"/>
  <c r="G129" i="16"/>
  <c r="F129" i="16"/>
  <c r="E129" i="16"/>
  <c r="D129" i="16"/>
  <c r="AC128" i="16"/>
  <c r="AB128" i="16"/>
  <c r="AA128" i="16"/>
  <c r="Z128" i="16"/>
  <c r="Y128" i="16"/>
  <c r="X128" i="16"/>
  <c r="W128" i="16"/>
  <c r="V128" i="16"/>
  <c r="U128" i="16"/>
  <c r="T128" i="16"/>
  <c r="S128" i="16"/>
  <c r="R128" i="16"/>
  <c r="Q128" i="16"/>
  <c r="P128" i="16"/>
  <c r="O128" i="16"/>
  <c r="N128" i="16"/>
  <c r="M128" i="16"/>
  <c r="L128" i="16"/>
  <c r="K128" i="16"/>
  <c r="J128" i="16"/>
  <c r="I128" i="16"/>
  <c r="H128" i="16"/>
  <c r="G128" i="16"/>
  <c r="F128" i="16"/>
  <c r="E128" i="16"/>
  <c r="D128" i="16"/>
  <c r="AC127" i="16"/>
  <c r="AB127" i="16"/>
  <c r="AA127" i="16"/>
  <c r="Z127" i="16"/>
  <c r="Y127" i="16"/>
  <c r="X127" i="16"/>
  <c r="W127" i="16"/>
  <c r="V127" i="16"/>
  <c r="U127" i="16"/>
  <c r="T127" i="16"/>
  <c r="S127" i="16"/>
  <c r="R127" i="16"/>
  <c r="Q127" i="16"/>
  <c r="P127" i="16"/>
  <c r="O127" i="16"/>
  <c r="N127" i="16"/>
  <c r="M127" i="16"/>
  <c r="L127" i="16"/>
  <c r="K127" i="16"/>
  <c r="J127" i="16"/>
  <c r="I127" i="16"/>
  <c r="H127" i="16"/>
  <c r="G127" i="16"/>
  <c r="F127" i="16"/>
  <c r="E127" i="16"/>
  <c r="D127" i="16"/>
  <c r="AC126" i="16"/>
  <c r="AB126" i="16"/>
  <c r="AA126" i="16"/>
  <c r="Z126" i="16"/>
  <c r="Y126" i="16"/>
  <c r="X126" i="16"/>
  <c r="W126" i="16"/>
  <c r="V126" i="16"/>
  <c r="U126" i="16"/>
  <c r="T126" i="16"/>
  <c r="S126" i="16"/>
  <c r="R126" i="16"/>
  <c r="Q126" i="16"/>
  <c r="P126" i="16"/>
  <c r="O126" i="16"/>
  <c r="N126" i="16"/>
  <c r="M126" i="16"/>
  <c r="L126" i="16"/>
  <c r="K126" i="16"/>
  <c r="J126" i="16"/>
  <c r="I126" i="16"/>
  <c r="H126" i="16"/>
  <c r="G126" i="16"/>
  <c r="F126" i="16"/>
  <c r="E126" i="16"/>
  <c r="D126" i="16"/>
  <c r="AC125" i="16"/>
  <c r="AB125" i="16"/>
  <c r="AA125" i="16"/>
  <c r="Z125" i="16"/>
  <c r="Y125" i="16"/>
  <c r="X125" i="16"/>
  <c r="W125" i="16"/>
  <c r="V125" i="16"/>
  <c r="U125" i="16"/>
  <c r="T125" i="16"/>
  <c r="S125" i="16"/>
  <c r="R125" i="16"/>
  <c r="Q125" i="16"/>
  <c r="P125" i="16"/>
  <c r="O125" i="16"/>
  <c r="N125" i="16"/>
  <c r="M125" i="16"/>
  <c r="L125" i="16"/>
  <c r="K125" i="16"/>
  <c r="J125" i="16"/>
  <c r="I125" i="16"/>
  <c r="H125" i="16"/>
  <c r="G125" i="16"/>
  <c r="F125" i="16"/>
  <c r="E125" i="16"/>
  <c r="D125" i="16"/>
  <c r="AC124" i="16"/>
  <c r="AB124" i="16"/>
  <c r="AA124" i="16"/>
  <c r="Z124" i="16"/>
  <c r="Y124" i="16"/>
  <c r="X124" i="16"/>
  <c r="W124" i="16"/>
  <c r="V124" i="16"/>
  <c r="U124" i="16"/>
  <c r="T124" i="16"/>
  <c r="S124" i="16"/>
  <c r="R124" i="16"/>
  <c r="Q124" i="16"/>
  <c r="P124" i="16"/>
  <c r="O124" i="16"/>
  <c r="N124" i="16"/>
  <c r="M124" i="16"/>
  <c r="L124" i="16"/>
  <c r="K124" i="16"/>
  <c r="J124" i="16"/>
  <c r="I124" i="16"/>
  <c r="H124" i="16"/>
  <c r="G124" i="16"/>
  <c r="F124" i="16"/>
  <c r="E124" i="16"/>
  <c r="D124" i="16"/>
  <c r="AC123" i="16"/>
  <c r="AB123" i="16"/>
  <c r="AA123" i="16"/>
  <c r="Z123" i="16"/>
  <c r="Y123" i="16"/>
  <c r="X123" i="16"/>
  <c r="W123" i="16"/>
  <c r="V123" i="16"/>
  <c r="U123" i="16"/>
  <c r="T123" i="16"/>
  <c r="S123" i="16"/>
  <c r="R123" i="16"/>
  <c r="Q123" i="16"/>
  <c r="P123" i="16"/>
  <c r="O123" i="16"/>
  <c r="N123" i="16"/>
  <c r="M123" i="16"/>
  <c r="L123" i="16"/>
  <c r="K123" i="16"/>
  <c r="J123" i="16"/>
  <c r="I123" i="16"/>
  <c r="H123" i="16"/>
  <c r="G123" i="16"/>
  <c r="F123" i="16"/>
  <c r="E123" i="16"/>
  <c r="D123" i="16"/>
  <c r="AC122" i="16"/>
  <c r="AB122" i="16"/>
  <c r="AA122" i="16"/>
  <c r="Z122" i="16"/>
  <c r="Y122" i="16"/>
  <c r="X122" i="16"/>
  <c r="W122" i="16"/>
  <c r="V122" i="16"/>
  <c r="U122" i="16"/>
  <c r="T122" i="16"/>
  <c r="S122" i="16"/>
  <c r="R122" i="16"/>
  <c r="Q122" i="16"/>
  <c r="P122" i="16"/>
  <c r="O122" i="16"/>
  <c r="N122" i="16"/>
  <c r="M122" i="16"/>
  <c r="L122" i="16"/>
  <c r="K122" i="16"/>
  <c r="J122" i="16"/>
  <c r="I122" i="16"/>
  <c r="H122" i="16"/>
  <c r="G122" i="16"/>
  <c r="F122" i="16"/>
  <c r="E122" i="16"/>
  <c r="D122" i="16"/>
  <c r="AC121" i="16"/>
  <c r="AB121" i="16"/>
  <c r="AA121" i="16"/>
  <c r="Z121" i="16"/>
  <c r="Y121" i="16"/>
  <c r="X121" i="16"/>
  <c r="W121" i="16"/>
  <c r="V121" i="16"/>
  <c r="U121" i="16"/>
  <c r="T121" i="16"/>
  <c r="S121" i="16"/>
  <c r="R121" i="16"/>
  <c r="Q121" i="16"/>
  <c r="P121" i="16"/>
  <c r="O121" i="16"/>
  <c r="N121" i="16"/>
  <c r="M121" i="16"/>
  <c r="L121" i="16"/>
  <c r="K121" i="16"/>
  <c r="J121" i="16"/>
  <c r="I121" i="16"/>
  <c r="H121" i="16"/>
  <c r="G121" i="16"/>
  <c r="F121" i="16"/>
  <c r="E121" i="16"/>
  <c r="D121" i="16"/>
  <c r="AC120" i="16"/>
  <c r="AB120" i="16"/>
  <c r="AA120" i="16"/>
  <c r="Z120" i="16"/>
  <c r="Y120" i="16"/>
  <c r="X120" i="16"/>
  <c r="W120" i="16"/>
  <c r="V120" i="16"/>
  <c r="U120" i="16"/>
  <c r="T120" i="16"/>
  <c r="S120" i="16"/>
  <c r="R120" i="16"/>
  <c r="Q120" i="16"/>
  <c r="P120" i="16"/>
  <c r="O120" i="16"/>
  <c r="N120" i="16"/>
  <c r="M120" i="16"/>
  <c r="L120" i="16"/>
  <c r="K120" i="16"/>
  <c r="J120" i="16"/>
  <c r="I120" i="16"/>
  <c r="H120" i="16"/>
  <c r="G120" i="16"/>
  <c r="F120" i="16"/>
  <c r="E120" i="16"/>
  <c r="D120" i="16"/>
  <c r="AC119" i="16"/>
  <c r="AB119" i="16"/>
  <c r="AA119" i="16"/>
  <c r="Z119" i="16"/>
  <c r="Y119" i="16"/>
  <c r="X119" i="16"/>
  <c r="W119" i="16"/>
  <c r="V119" i="16"/>
  <c r="U119" i="16"/>
  <c r="T119" i="16"/>
  <c r="S119" i="16"/>
  <c r="R119" i="16"/>
  <c r="Q119" i="16"/>
  <c r="P119" i="16"/>
  <c r="O119" i="16"/>
  <c r="N119" i="16"/>
  <c r="M119" i="16"/>
  <c r="L119" i="16"/>
  <c r="K119" i="16"/>
  <c r="J119" i="16"/>
  <c r="I119" i="16"/>
  <c r="H119" i="16"/>
  <c r="G119" i="16"/>
  <c r="F119" i="16"/>
  <c r="E119" i="16"/>
  <c r="D119" i="16"/>
  <c r="AC118" i="16"/>
  <c r="AB118" i="16"/>
  <c r="AA118" i="16"/>
  <c r="Z118" i="16"/>
  <c r="Y118" i="16"/>
  <c r="X118" i="16"/>
  <c r="W118" i="16"/>
  <c r="V118" i="16"/>
  <c r="U118" i="16"/>
  <c r="T118" i="16"/>
  <c r="S118" i="16"/>
  <c r="R118" i="16"/>
  <c r="Q118" i="16"/>
  <c r="P118" i="16"/>
  <c r="O118" i="16"/>
  <c r="N118" i="16"/>
  <c r="M118" i="16"/>
  <c r="L118" i="16"/>
  <c r="K118" i="16"/>
  <c r="J118" i="16"/>
  <c r="I118" i="16"/>
  <c r="H118" i="16"/>
  <c r="G118" i="16"/>
  <c r="F118" i="16"/>
  <c r="E118" i="16"/>
  <c r="D118" i="16"/>
  <c r="AC117" i="16"/>
  <c r="AB117" i="16"/>
  <c r="AA117" i="16"/>
  <c r="Z117" i="16"/>
  <c r="Y117" i="16"/>
  <c r="X117" i="16"/>
  <c r="W117" i="16"/>
  <c r="V117" i="16"/>
  <c r="U117" i="16"/>
  <c r="T117" i="16"/>
  <c r="S117" i="16"/>
  <c r="R117" i="16"/>
  <c r="Q117" i="16"/>
  <c r="P117" i="16"/>
  <c r="O117" i="16"/>
  <c r="N117" i="16"/>
  <c r="M117" i="16"/>
  <c r="L117" i="16"/>
  <c r="K117" i="16"/>
  <c r="J117" i="16"/>
  <c r="I117" i="16"/>
  <c r="H117" i="16"/>
  <c r="G117" i="16"/>
  <c r="F117" i="16"/>
  <c r="E117" i="16"/>
  <c r="D117" i="16"/>
  <c r="AC116" i="16"/>
  <c r="AB116" i="16"/>
  <c r="AA116" i="16"/>
  <c r="Z116" i="16"/>
  <c r="Y116" i="16"/>
  <c r="X116" i="16"/>
  <c r="W116" i="16"/>
  <c r="V116" i="16"/>
  <c r="U116" i="16"/>
  <c r="T116" i="16"/>
  <c r="S116" i="16"/>
  <c r="R116" i="16"/>
  <c r="Q116" i="16"/>
  <c r="P116" i="16"/>
  <c r="O116" i="16"/>
  <c r="N116" i="16"/>
  <c r="M116" i="16"/>
  <c r="L116" i="16"/>
  <c r="K116" i="16"/>
  <c r="J116" i="16"/>
  <c r="I116" i="16"/>
  <c r="H116" i="16"/>
  <c r="G116" i="16"/>
  <c r="F116" i="16"/>
  <c r="E116" i="16"/>
  <c r="D116" i="16"/>
  <c r="AC115" i="16"/>
  <c r="AB115" i="16"/>
  <c r="AA115" i="16"/>
  <c r="Z115" i="16"/>
  <c r="Y115" i="16"/>
  <c r="X115" i="16"/>
  <c r="W115" i="16"/>
  <c r="V115" i="16"/>
  <c r="U115" i="16"/>
  <c r="T115" i="16"/>
  <c r="S115" i="16"/>
  <c r="R115" i="16"/>
  <c r="Q115" i="16"/>
  <c r="P115" i="16"/>
  <c r="O115" i="16"/>
  <c r="N115" i="16"/>
  <c r="M115" i="16"/>
  <c r="L115" i="16"/>
  <c r="K115" i="16"/>
  <c r="J115" i="16"/>
  <c r="I115" i="16"/>
  <c r="H115" i="16"/>
  <c r="G115" i="16"/>
  <c r="F115" i="16"/>
  <c r="E115" i="16"/>
  <c r="D115" i="16"/>
  <c r="AC114" i="16"/>
  <c r="AB114" i="16"/>
  <c r="AA114" i="16"/>
  <c r="Z114" i="16"/>
  <c r="Y114" i="16"/>
  <c r="X114" i="16"/>
  <c r="W114" i="16"/>
  <c r="V114" i="16"/>
  <c r="U114" i="16"/>
  <c r="T114" i="16"/>
  <c r="S114" i="16"/>
  <c r="R114" i="16"/>
  <c r="Q114" i="16"/>
  <c r="P114" i="16"/>
  <c r="O114" i="16"/>
  <c r="N114" i="16"/>
  <c r="M114" i="16"/>
  <c r="L114" i="16"/>
  <c r="K114" i="16"/>
  <c r="J114" i="16"/>
  <c r="I114" i="16"/>
  <c r="H114" i="16"/>
  <c r="G114" i="16"/>
  <c r="F114" i="16"/>
  <c r="E114" i="16"/>
  <c r="D114" i="16"/>
  <c r="AC113" i="16"/>
  <c r="AB113" i="16"/>
  <c r="AA113" i="16"/>
  <c r="Z113" i="16"/>
  <c r="Y113" i="16"/>
  <c r="X113" i="16"/>
  <c r="W113" i="16"/>
  <c r="V113" i="16"/>
  <c r="U113" i="16"/>
  <c r="T113" i="16"/>
  <c r="S113" i="16"/>
  <c r="R113" i="16"/>
  <c r="Q113" i="16"/>
  <c r="P113" i="16"/>
  <c r="O113" i="16"/>
  <c r="N113" i="16"/>
  <c r="M113" i="16"/>
  <c r="L113" i="16"/>
  <c r="K113" i="16"/>
  <c r="J113" i="16"/>
  <c r="I113" i="16"/>
  <c r="H113" i="16"/>
  <c r="G113" i="16"/>
  <c r="F113" i="16"/>
  <c r="E113" i="16"/>
  <c r="D113" i="16"/>
  <c r="AC112" i="16"/>
  <c r="AB112" i="16"/>
  <c r="AA112" i="16"/>
  <c r="Z112" i="16"/>
  <c r="Y112" i="16"/>
  <c r="X112" i="16"/>
  <c r="W112" i="16"/>
  <c r="V112" i="16"/>
  <c r="U112" i="16"/>
  <c r="T112" i="16"/>
  <c r="S112" i="16"/>
  <c r="R112" i="16"/>
  <c r="Q112" i="16"/>
  <c r="P112" i="16"/>
  <c r="O112" i="16"/>
  <c r="N112" i="16"/>
  <c r="M112" i="16"/>
  <c r="L112" i="16"/>
  <c r="K112" i="16"/>
  <c r="J112" i="16"/>
  <c r="I112" i="16"/>
  <c r="H112" i="16"/>
  <c r="G112" i="16"/>
  <c r="F112" i="16"/>
  <c r="E112" i="16"/>
  <c r="D112" i="16"/>
  <c r="AC111" i="16"/>
  <c r="AB111" i="16"/>
  <c r="AA111" i="16"/>
  <c r="Z111" i="16"/>
  <c r="Y111" i="16"/>
  <c r="X111" i="16"/>
  <c r="W111" i="16"/>
  <c r="V111" i="16"/>
  <c r="U111" i="16"/>
  <c r="T111" i="16"/>
  <c r="S111" i="16"/>
  <c r="R111" i="16"/>
  <c r="Q111" i="16"/>
  <c r="P111" i="16"/>
  <c r="O111" i="16"/>
  <c r="N111" i="16"/>
  <c r="M111" i="16"/>
  <c r="L111" i="16"/>
  <c r="K111" i="16"/>
  <c r="J111" i="16"/>
  <c r="I111" i="16"/>
  <c r="H111" i="16"/>
  <c r="G111" i="16"/>
  <c r="F111" i="16"/>
  <c r="E111" i="16"/>
  <c r="D111" i="16"/>
  <c r="AC110" i="16"/>
  <c r="AB110" i="16"/>
  <c r="AA110" i="16"/>
  <c r="Z110" i="16"/>
  <c r="Y110" i="16"/>
  <c r="X110" i="16"/>
  <c r="W110" i="16"/>
  <c r="V110" i="16"/>
  <c r="U110" i="16"/>
  <c r="T110" i="16"/>
  <c r="S110" i="16"/>
  <c r="R110" i="16"/>
  <c r="Q110" i="16"/>
  <c r="P110" i="16"/>
  <c r="O110" i="16"/>
  <c r="N110" i="16"/>
  <c r="M110" i="16"/>
  <c r="L110" i="16"/>
  <c r="K110" i="16"/>
  <c r="J110" i="16"/>
  <c r="I110" i="16"/>
  <c r="H110" i="16"/>
  <c r="G110" i="16"/>
  <c r="F110" i="16"/>
  <c r="E110" i="16"/>
  <c r="D110" i="16"/>
  <c r="AC109" i="16"/>
  <c r="AB109" i="16"/>
  <c r="AA109" i="16"/>
  <c r="Z109" i="16"/>
  <c r="Y109" i="16"/>
  <c r="X109" i="16"/>
  <c r="W109" i="16"/>
  <c r="V109" i="16"/>
  <c r="U109" i="16"/>
  <c r="T109" i="16"/>
  <c r="S109" i="16"/>
  <c r="R109" i="16"/>
  <c r="Q109" i="16"/>
  <c r="P109" i="16"/>
  <c r="O109" i="16"/>
  <c r="N109" i="16"/>
  <c r="M109" i="16"/>
  <c r="L109" i="16"/>
  <c r="K109" i="16"/>
  <c r="J109" i="16"/>
  <c r="I109" i="16"/>
  <c r="H109" i="16"/>
  <c r="G109" i="16"/>
  <c r="F109" i="16"/>
  <c r="E109" i="16"/>
  <c r="D109" i="16"/>
  <c r="AC108" i="16"/>
  <c r="AB108" i="16"/>
  <c r="AA108" i="16"/>
  <c r="Z108" i="16"/>
  <c r="Y108" i="16"/>
  <c r="X108" i="16"/>
  <c r="W108" i="16"/>
  <c r="V108" i="16"/>
  <c r="U108" i="16"/>
  <c r="T108" i="16"/>
  <c r="S108" i="16"/>
  <c r="R108" i="16"/>
  <c r="Q108" i="16"/>
  <c r="P108" i="16"/>
  <c r="O108" i="16"/>
  <c r="N108" i="16"/>
  <c r="M108" i="16"/>
  <c r="L108" i="16"/>
  <c r="K108" i="16"/>
  <c r="J108" i="16"/>
  <c r="I108" i="16"/>
  <c r="H108" i="16"/>
  <c r="G108" i="16"/>
  <c r="F108" i="16"/>
  <c r="E108" i="16"/>
  <c r="D108" i="16"/>
  <c r="AC107" i="16"/>
  <c r="AB107" i="16"/>
  <c r="AA107" i="16"/>
  <c r="Z107" i="16"/>
  <c r="Y107" i="16"/>
  <c r="X107" i="16"/>
  <c r="W107" i="16"/>
  <c r="V107" i="16"/>
  <c r="U107" i="16"/>
  <c r="T107" i="16"/>
  <c r="S107" i="16"/>
  <c r="R107" i="16"/>
  <c r="Q107" i="16"/>
  <c r="P107" i="16"/>
  <c r="O107" i="16"/>
  <c r="N107" i="16"/>
  <c r="M107" i="16"/>
  <c r="L107" i="16"/>
  <c r="K107" i="16"/>
  <c r="J107" i="16"/>
  <c r="I107" i="16"/>
  <c r="H107" i="16"/>
  <c r="G107" i="16"/>
  <c r="F107" i="16"/>
  <c r="E107" i="16"/>
  <c r="D107" i="16"/>
  <c r="AC106" i="16"/>
  <c r="AB106" i="16"/>
  <c r="AA106" i="16"/>
  <c r="Z106" i="16"/>
  <c r="Y106" i="16"/>
  <c r="X106" i="16"/>
  <c r="W106" i="16"/>
  <c r="V106" i="16"/>
  <c r="U106" i="16"/>
  <c r="T106" i="16"/>
  <c r="S106" i="16"/>
  <c r="R106" i="16"/>
  <c r="Q106" i="16"/>
  <c r="P106" i="16"/>
  <c r="O106" i="16"/>
  <c r="N106" i="16"/>
  <c r="M106" i="16"/>
  <c r="L106" i="16"/>
  <c r="K106" i="16"/>
  <c r="J106" i="16"/>
  <c r="I106" i="16"/>
  <c r="H106" i="16"/>
  <c r="G106" i="16"/>
  <c r="F106" i="16"/>
  <c r="E106" i="16"/>
  <c r="D106" i="16"/>
  <c r="AC105" i="16"/>
  <c r="AB105" i="16"/>
  <c r="AA105" i="16"/>
  <c r="Z105" i="16"/>
  <c r="Y105" i="16"/>
  <c r="X105" i="16"/>
  <c r="W105" i="16"/>
  <c r="V105" i="16"/>
  <c r="U105" i="16"/>
  <c r="T105" i="16"/>
  <c r="S105" i="16"/>
  <c r="R105" i="16"/>
  <c r="Q105" i="16"/>
  <c r="P105" i="16"/>
  <c r="O105" i="16"/>
  <c r="N105" i="16"/>
  <c r="M105" i="16"/>
  <c r="L105" i="16"/>
  <c r="K105" i="16"/>
  <c r="J105" i="16"/>
  <c r="I105" i="16"/>
  <c r="H105" i="16"/>
  <c r="G105" i="16"/>
  <c r="F105" i="16"/>
  <c r="E105" i="16"/>
  <c r="D105" i="16"/>
  <c r="AC104" i="16"/>
  <c r="AB104" i="16"/>
  <c r="AA104" i="16"/>
  <c r="Z104" i="16"/>
  <c r="Y104" i="16"/>
  <c r="X104" i="16"/>
  <c r="W104" i="16"/>
  <c r="V104" i="16"/>
  <c r="U104" i="16"/>
  <c r="T104" i="16"/>
  <c r="S104" i="16"/>
  <c r="R104" i="16"/>
  <c r="Q104" i="16"/>
  <c r="P104" i="16"/>
  <c r="O104" i="16"/>
  <c r="N104" i="16"/>
  <c r="M104" i="16"/>
  <c r="L104" i="16"/>
  <c r="K104" i="16"/>
  <c r="J104" i="16"/>
  <c r="I104" i="16"/>
  <c r="H104" i="16"/>
  <c r="G104" i="16"/>
  <c r="F104" i="16"/>
  <c r="E104" i="16"/>
  <c r="D104" i="16"/>
  <c r="AC103" i="16"/>
  <c r="AB103" i="16"/>
  <c r="AA103" i="16"/>
  <c r="Z103" i="16"/>
  <c r="Y103" i="16"/>
  <c r="X103" i="16"/>
  <c r="W103" i="16"/>
  <c r="V103" i="16"/>
  <c r="U103" i="16"/>
  <c r="T103" i="16"/>
  <c r="S103" i="16"/>
  <c r="R103" i="16"/>
  <c r="Q103" i="16"/>
  <c r="P103" i="16"/>
  <c r="O103" i="16"/>
  <c r="N103" i="16"/>
  <c r="M103" i="16"/>
  <c r="L103" i="16"/>
  <c r="K103" i="16"/>
  <c r="J103" i="16"/>
  <c r="I103" i="16"/>
  <c r="H103" i="16"/>
  <c r="G103" i="16"/>
  <c r="F103" i="16"/>
  <c r="E103" i="16"/>
  <c r="D103" i="16"/>
  <c r="AC102" i="16"/>
  <c r="AB102" i="16"/>
  <c r="AA102" i="16"/>
  <c r="Z102" i="16"/>
  <c r="Y102" i="16"/>
  <c r="X102" i="16"/>
  <c r="W102" i="16"/>
  <c r="V102" i="16"/>
  <c r="U102" i="16"/>
  <c r="T102" i="16"/>
  <c r="S102" i="16"/>
  <c r="R102" i="16"/>
  <c r="Q102" i="16"/>
  <c r="P102" i="16"/>
  <c r="O102" i="16"/>
  <c r="N102" i="16"/>
  <c r="M102" i="16"/>
  <c r="L102" i="16"/>
  <c r="K102" i="16"/>
  <c r="J102" i="16"/>
  <c r="I102" i="16"/>
  <c r="H102" i="16"/>
  <c r="G102" i="16"/>
  <c r="F102" i="16"/>
  <c r="E102" i="16"/>
  <c r="D102" i="16"/>
  <c r="AC101" i="16"/>
  <c r="AB101" i="16"/>
  <c r="AA101" i="16"/>
  <c r="Z101" i="16"/>
  <c r="Y101" i="16"/>
  <c r="X101" i="16"/>
  <c r="W101" i="16"/>
  <c r="V101" i="16"/>
  <c r="U101" i="16"/>
  <c r="T101" i="16"/>
  <c r="S101" i="16"/>
  <c r="R101" i="16"/>
  <c r="Q101" i="16"/>
  <c r="P101" i="16"/>
  <c r="O101" i="16"/>
  <c r="N101" i="16"/>
  <c r="M101" i="16"/>
  <c r="L101" i="16"/>
  <c r="K101" i="16"/>
  <c r="J101" i="16"/>
  <c r="I101" i="16"/>
  <c r="H101" i="16"/>
  <c r="G101" i="16"/>
  <c r="F101" i="16"/>
  <c r="E101" i="16"/>
  <c r="D101" i="16"/>
  <c r="AC100" i="16"/>
  <c r="AB100" i="16"/>
  <c r="AA100" i="16"/>
  <c r="Z100" i="16"/>
  <c r="Y100" i="16"/>
  <c r="X100" i="16"/>
  <c r="W100" i="16"/>
  <c r="V100" i="16"/>
  <c r="U100" i="16"/>
  <c r="T100" i="16"/>
  <c r="S100" i="16"/>
  <c r="R100" i="16"/>
  <c r="Q100" i="16"/>
  <c r="P100" i="16"/>
  <c r="O100" i="16"/>
  <c r="N100" i="16"/>
  <c r="M100" i="16"/>
  <c r="L100" i="16"/>
  <c r="K100" i="16"/>
  <c r="J100" i="16"/>
  <c r="I100" i="16"/>
  <c r="H100" i="16"/>
  <c r="G100" i="16"/>
  <c r="F100" i="16"/>
  <c r="E100" i="16"/>
  <c r="D100" i="16"/>
  <c r="AC99" i="16"/>
  <c r="AB99" i="16"/>
  <c r="AA99" i="16"/>
  <c r="Z99" i="16"/>
  <c r="Y99" i="16"/>
  <c r="X99" i="16"/>
  <c r="W99" i="16"/>
  <c r="V99" i="16"/>
  <c r="U99" i="16"/>
  <c r="T99" i="16"/>
  <c r="S99" i="16"/>
  <c r="R99" i="16"/>
  <c r="Q99" i="16"/>
  <c r="P99" i="16"/>
  <c r="O99" i="16"/>
  <c r="N99" i="16"/>
  <c r="M99" i="16"/>
  <c r="L99" i="16"/>
  <c r="K99" i="16"/>
  <c r="J99" i="16"/>
  <c r="I99" i="16"/>
  <c r="H99" i="16"/>
  <c r="G99" i="16"/>
  <c r="F99" i="16"/>
  <c r="E99" i="16"/>
  <c r="D99" i="16"/>
  <c r="AC98" i="16"/>
  <c r="AB98" i="16"/>
  <c r="AA98" i="16"/>
  <c r="Z98" i="16"/>
  <c r="Y98" i="16"/>
  <c r="X98" i="16"/>
  <c r="W98" i="16"/>
  <c r="V98" i="16"/>
  <c r="U98" i="16"/>
  <c r="T98" i="16"/>
  <c r="S98" i="16"/>
  <c r="R98" i="16"/>
  <c r="Q98" i="16"/>
  <c r="P98" i="16"/>
  <c r="O98" i="16"/>
  <c r="N98" i="16"/>
  <c r="M98" i="16"/>
  <c r="L98" i="16"/>
  <c r="K98" i="16"/>
  <c r="J98" i="16"/>
  <c r="I98" i="16"/>
  <c r="H98" i="16"/>
  <c r="G98" i="16"/>
  <c r="F98" i="16"/>
  <c r="E98" i="16"/>
  <c r="D98" i="16"/>
  <c r="AC97" i="16"/>
  <c r="AB97" i="16"/>
  <c r="AA97" i="16"/>
  <c r="Z97" i="16"/>
  <c r="Y97" i="16"/>
  <c r="X97" i="16"/>
  <c r="W97" i="16"/>
  <c r="V97" i="16"/>
  <c r="U97" i="16"/>
  <c r="T97" i="16"/>
  <c r="S97" i="16"/>
  <c r="R97" i="16"/>
  <c r="Q97" i="16"/>
  <c r="P97" i="16"/>
  <c r="O97" i="16"/>
  <c r="N97" i="16"/>
  <c r="M97" i="16"/>
  <c r="L97" i="16"/>
  <c r="K97" i="16"/>
  <c r="J97" i="16"/>
  <c r="I97" i="16"/>
  <c r="H97" i="16"/>
  <c r="G97" i="16"/>
  <c r="F97" i="16"/>
  <c r="E97" i="16"/>
  <c r="D97" i="16"/>
  <c r="AC96" i="16"/>
  <c r="AB96" i="16"/>
  <c r="AA96" i="16"/>
  <c r="Z96" i="16"/>
  <c r="Y96" i="16"/>
  <c r="X96" i="16"/>
  <c r="W96" i="16"/>
  <c r="V96" i="16"/>
  <c r="U96" i="16"/>
  <c r="T96" i="16"/>
  <c r="S96" i="16"/>
  <c r="R96" i="16"/>
  <c r="Q96" i="16"/>
  <c r="P96" i="16"/>
  <c r="O96" i="16"/>
  <c r="N96" i="16"/>
  <c r="M96" i="16"/>
  <c r="L96" i="16"/>
  <c r="K96" i="16"/>
  <c r="J96" i="16"/>
  <c r="I96" i="16"/>
  <c r="H96" i="16"/>
  <c r="G96" i="16"/>
  <c r="F96" i="16"/>
  <c r="E96" i="16"/>
  <c r="D96" i="16"/>
  <c r="AC95" i="16"/>
  <c r="AB95" i="16"/>
  <c r="AA95" i="16"/>
  <c r="Z95" i="16"/>
  <c r="Y95" i="16"/>
  <c r="X95" i="16"/>
  <c r="W95" i="16"/>
  <c r="V95" i="16"/>
  <c r="U95" i="16"/>
  <c r="T95" i="16"/>
  <c r="S95" i="16"/>
  <c r="R95" i="16"/>
  <c r="Q95" i="16"/>
  <c r="P95" i="16"/>
  <c r="O95" i="16"/>
  <c r="N95" i="16"/>
  <c r="M95" i="16"/>
  <c r="L95" i="16"/>
  <c r="K95" i="16"/>
  <c r="J95" i="16"/>
  <c r="I95" i="16"/>
  <c r="H95" i="16"/>
  <c r="G95" i="16"/>
  <c r="F95" i="16"/>
  <c r="E95" i="16"/>
  <c r="D95" i="16"/>
  <c r="AC94" i="16"/>
  <c r="AB94" i="16"/>
  <c r="AA94" i="16"/>
  <c r="Z94" i="16"/>
  <c r="Y94" i="16"/>
  <c r="X94" i="16"/>
  <c r="W94" i="16"/>
  <c r="V94" i="16"/>
  <c r="U94" i="16"/>
  <c r="T94" i="16"/>
  <c r="S94" i="16"/>
  <c r="R94" i="16"/>
  <c r="Q94" i="16"/>
  <c r="P94" i="16"/>
  <c r="O94" i="16"/>
  <c r="N94" i="16"/>
  <c r="M94" i="16"/>
  <c r="L94" i="16"/>
  <c r="K94" i="16"/>
  <c r="J94" i="16"/>
  <c r="I94" i="16"/>
  <c r="H94" i="16"/>
  <c r="G94" i="16"/>
  <c r="F94" i="16"/>
  <c r="E94" i="16"/>
  <c r="D94" i="16"/>
  <c r="AC93" i="16"/>
  <c r="AB93" i="16"/>
  <c r="AA93" i="16"/>
  <c r="Z93" i="16"/>
  <c r="Y93" i="16"/>
  <c r="X93" i="16"/>
  <c r="W93" i="16"/>
  <c r="V93" i="16"/>
  <c r="U93" i="16"/>
  <c r="T93" i="16"/>
  <c r="S93" i="16"/>
  <c r="R93" i="16"/>
  <c r="Q93" i="16"/>
  <c r="P93" i="16"/>
  <c r="O93" i="16"/>
  <c r="N93" i="16"/>
  <c r="M93" i="16"/>
  <c r="L93" i="16"/>
  <c r="K93" i="16"/>
  <c r="J93" i="16"/>
  <c r="I93" i="16"/>
  <c r="H93" i="16"/>
  <c r="G93" i="16"/>
  <c r="F93" i="16"/>
  <c r="E93" i="16"/>
  <c r="D93" i="16"/>
  <c r="AC92" i="16"/>
  <c r="AB92" i="16"/>
  <c r="AA92" i="16"/>
  <c r="Z92" i="16"/>
  <c r="Y92" i="16"/>
  <c r="X92" i="16"/>
  <c r="W92" i="16"/>
  <c r="V92" i="16"/>
  <c r="U92" i="16"/>
  <c r="T92" i="16"/>
  <c r="S92" i="16"/>
  <c r="R92" i="16"/>
  <c r="Q92" i="16"/>
  <c r="P92" i="16"/>
  <c r="O92" i="16"/>
  <c r="N92" i="16"/>
  <c r="M92" i="16"/>
  <c r="L92" i="16"/>
  <c r="K92" i="16"/>
  <c r="J92" i="16"/>
  <c r="I92" i="16"/>
  <c r="H92" i="16"/>
  <c r="G92" i="16"/>
  <c r="F92" i="16"/>
  <c r="E92" i="16"/>
  <c r="D92" i="16"/>
  <c r="AC91" i="16"/>
  <c r="AB91" i="16"/>
  <c r="AA91" i="16"/>
  <c r="Z91" i="16"/>
  <c r="Y91" i="16"/>
  <c r="X91" i="16"/>
  <c r="W91" i="16"/>
  <c r="V91" i="16"/>
  <c r="U91" i="16"/>
  <c r="T91" i="16"/>
  <c r="S91" i="16"/>
  <c r="R91" i="16"/>
  <c r="Q91" i="16"/>
  <c r="P91" i="16"/>
  <c r="O91" i="16"/>
  <c r="N91" i="16"/>
  <c r="M91" i="16"/>
  <c r="L91" i="16"/>
  <c r="K91" i="16"/>
  <c r="J91" i="16"/>
  <c r="I91" i="16"/>
  <c r="H91" i="16"/>
  <c r="G91" i="16"/>
  <c r="F91" i="16"/>
  <c r="E91" i="16"/>
  <c r="D91" i="16"/>
  <c r="AC90" i="16"/>
  <c r="AB90" i="16"/>
  <c r="AA90" i="16"/>
  <c r="Z90" i="16"/>
  <c r="Y90" i="16"/>
  <c r="X90" i="16"/>
  <c r="W90" i="16"/>
  <c r="V90" i="16"/>
  <c r="U90" i="16"/>
  <c r="T90" i="16"/>
  <c r="S90" i="16"/>
  <c r="R90" i="16"/>
  <c r="Q90" i="16"/>
  <c r="P90" i="16"/>
  <c r="O90" i="16"/>
  <c r="N90" i="16"/>
  <c r="M90" i="16"/>
  <c r="L90" i="16"/>
  <c r="K90" i="16"/>
  <c r="J90" i="16"/>
  <c r="I90" i="16"/>
  <c r="H90" i="16"/>
  <c r="G90" i="16"/>
  <c r="F90" i="16"/>
  <c r="E90" i="16"/>
  <c r="D90" i="16"/>
  <c r="AC89" i="16"/>
  <c r="AB89" i="16"/>
  <c r="AA89" i="16"/>
  <c r="Z89" i="16"/>
  <c r="Y89" i="16"/>
  <c r="X89" i="16"/>
  <c r="W89" i="16"/>
  <c r="V89" i="16"/>
  <c r="U89" i="16"/>
  <c r="T89" i="16"/>
  <c r="S89" i="16"/>
  <c r="R89" i="16"/>
  <c r="Q89" i="16"/>
  <c r="P89" i="16"/>
  <c r="O89" i="16"/>
  <c r="N89" i="16"/>
  <c r="M89" i="16"/>
  <c r="L89" i="16"/>
  <c r="K89" i="16"/>
  <c r="J89" i="16"/>
  <c r="I89" i="16"/>
  <c r="H89" i="16"/>
  <c r="G89" i="16"/>
  <c r="F89" i="16"/>
  <c r="E89" i="16"/>
  <c r="D89" i="16"/>
  <c r="AC88" i="16"/>
  <c r="AB88" i="16"/>
  <c r="AA88" i="16"/>
  <c r="Z88" i="16"/>
  <c r="Y88" i="16"/>
  <c r="X88" i="16"/>
  <c r="W88" i="16"/>
  <c r="V88" i="16"/>
  <c r="U88" i="16"/>
  <c r="T88" i="16"/>
  <c r="S88" i="16"/>
  <c r="R88" i="16"/>
  <c r="Q88" i="16"/>
  <c r="P88" i="16"/>
  <c r="O88" i="16"/>
  <c r="N88" i="16"/>
  <c r="M88" i="16"/>
  <c r="L88" i="16"/>
  <c r="K88" i="16"/>
  <c r="J88" i="16"/>
  <c r="I88" i="16"/>
  <c r="H88" i="16"/>
  <c r="G88" i="16"/>
  <c r="F88" i="16"/>
  <c r="E88" i="16"/>
  <c r="D88" i="16"/>
  <c r="AC87" i="16"/>
  <c r="AB87" i="16"/>
  <c r="AA87" i="16"/>
  <c r="Z87" i="16"/>
  <c r="Y87" i="16"/>
  <c r="X87" i="16"/>
  <c r="W87" i="16"/>
  <c r="V87" i="16"/>
  <c r="U87" i="16"/>
  <c r="T87" i="16"/>
  <c r="S87" i="16"/>
  <c r="R87" i="16"/>
  <c r="Q87" i="16"/>
  <c r="P87" i="16"/>
  <c r="O87" i="16"/>
  <c r="N87" i="16"/>
  <c r="M87" i="16"/>
  <c r="L87" i="16"/>
  <c r="K87" i="16"/>
  <c r="J87" i="16"/>
  <c r="I87" i="16"/>
  <c r="H87" i="16"/>
  <c r="G87" i="16"/>
  <c r="F87" i="16"/>
  <c r="E87" i="16"/>
  <c r="D87" i="16"/>
  <c r="AC86" i="16"/>
  <c r="AB86" i="16"/>
  <c r="AA86" i="16"/>
  <c r="Z86" i="16"/>
  <c r="Y86" i="16"/>
  <c r="X86" i="16"/>
  <c r="W86" i="16"/>
  <c r="V86" i="16"/>
  <c r="U86" i="16"/>
  <c r="T86" i="16"/>
  <c r="S86" i="16"/>
  <c r="R86" i="16"/>
  <c r="Q86" i="16"/>
  <c r="P86" i="16"/>
  <c r="O86" i="16"/>
  <c r="N86" i="16"/>
  <c r="M86" i="16"/>
  <c r="L86" i="16"/>
  <c r="K86" i="16"/>
  <c r="J86" i="16"/>
  <c r="I86" i="16"/>
  <c r="H86" i="16"/>
  <c r="G86" i="16"/>
  <c r="F86" i="16"/>
  <c r="E86" i="16"/>
  <c r="D86" i="16"/>
  <c r="AC85" i="16"/>
  <c r="AB85" i="16"/>
  <c r="AA85" i="16"/>
  <c r="Z85" i="16"/>
  <c r="Y85" i="16"/>
  <c r="X85" i="16"/>
  <c r="W85" i="16"/>
  <c r="V85" i="16"/>
  <c r="U85" i="16"/>
  <c r="T85" i="16"/>
  <c r="S85" i="16"/>
  <c r="R85" i="16"/>
  <c r="Q85" i="16"/>
  <c r="P85" i="16"/>
  <c r="O85" i="16"/>
  <c r="N85" i="16"/>
  <c r="M85" i="16"/>
  <c r="L85" i="16"/>
  <c r="K85" i="16"/>
  <c r="J85" i="16"/>
  <c r="I85" i="16"/>
  <c r="H85" i="16"/>
  <c r="G85" i="16"/>
  <c r="F85" i="16"/>
  <c r="E85" i="16"/>
  <c r="D85" i="16"/>
  <c r="AC84" i="16"/>
  <c r="AB84" i="16"/>
  <c r="AA84" i="16"/>
  <c r="Z84" i="16"/>
  <c r="Y84" i="16"/>
  <c r="X84" i="16"/>
  <c r="W84" i="16"/>
  <c r="V84" i="16"/>
  <c r="U84" i="16"/>
  <c r="T84" i="16"/>
  <c r="S84" i="16"/>
  <c r="R84" i="16"/>
  <c r="Q84" i="16"/>
  <c r="P84" i="16"/>
  <c r="O84" i="16"/>
  <c r="N84" i="16"/>
  <c r="M84" i="16"/>
  <c r="L84" i="16"/>
  <c r="K84" i="16"/>
  <c r="J84" i="16"/>
  <c r="I84" i="16"/>
  <c r="H84" i="16"/>
  <c r="G84" i="16"/>
  <c r="F84" i="16"/>
  <c r="E84" i="16"/>
  <c r="D84" i="16"/>
  <c r="AC83" i="16"/>
  <c r="AB83" i="16"/>
  <c r="AA83" i="16"/>
  <c r="Z83" i="16"/>
  <c r="Y83" i="16"/>
  <c r="X83" i="16"/>
  <c r="W83" i="16"/>
  <c r="V83" i="16"/>
  <c r="U83" i="16"/>
  <c r="T83" i="16"/>
  <c r="S83" i="16"/>
  <c r="R83" i="16"/>
  <c r="Q83" i="16"/>
  <c r="P83" i="16"/>
  <c r="O83" i="16"/>
  <c r="N83" i="16"/>
  <c r="M83" i="16"/>
  <c r="L83" i="16"/>
  <c r="K83" i="16"/>
  <c r="J83" i="16"/>
  <c r="I83" i="16"/>
  <c r="H83" i="16"/>
  <c r="G83" i="16"/>
  <c r="F83" i="16"/>
  <c r="E83" i="16"/>
  <c r="D83" i="16"/>
  <c r="AC82" i="16"/>
  <c r="AB82" i="16"/>
  <c r="AA82" i="16"/>
  <c r="Z82" i="16"/>
  <c r="Y82" i="16"/>
  <c r="X82" i="16"/>
  <c r="W82" i="16"/>
  <c r="V82" i="16"/>
  <c r="U82" i="16"/>
  <c r="T82" i="16"/>
  <c r="S82" i="16"/>
  <c r="R82" i="16"/>
  <c r="Q82" i="16"/>
  <c r="P82" i="16"/>
  <c r="O82" i="16"/>
  <c r="N82" i="16"/>
  <c r="M82" i="16"/>
  <c r="L82" i="16"/>
  <c r="K82" i="16"/>
  <c r="J82" i="16"/>
  <c r="I82" i="16"/>
  <c r="H82" i="16"/>
  <c r="G82" i="16"/>
  <c r="F82" i="16"/>
  <c r="E82" i="16"/>
  <c r="D82" i="16"/>
  <c r="AC81" i="16"/>
  <c r="AB81" i="16"/>
  <c r="AA81" i="16"/>
  <c r="Z81" i="16"/>
  <c r="Y81" i="16"/>
  <c r="X81" i="16"/>
  <c r="W81" i="16"/>
  <c r="V81" i="16"/>
  <c r="U81" i="16"/>
  <c r="T81" i="16"/>
  <c r="S81" i="16"/>
  <c r="R81" i="16"/>
  <c r="Q81" i="16"/>
  <c r="P81" i="16"/>
  <c r="O81" i="16"/>
  <c r="N81" i="16"/>
  <c r="M81" i="16"/>
  <c r="L81" i="16"/>
  <c r="K81" i="16"/>
  <c r="J81" i="16"/>
  <c r="I81" i="16"/>
  <c r="H81" i="16"/>
  <c r="G81" i="16"/>
  <c r="F81" i="16"/>
  <c r="E81" i="16"/>
  <c r="D81" i="16"/>
  <c r="AC80" i="16"/>
  <c r="AB80" i="16"/>
  <c r="AA80" i="16"/>
  <c r="Z80" i="16"/>
  <c r="Y80" i="16"/>
  <c r="X80" i="16"/>
  <c r="W80" i="16"/>
  <c r="V80" i="16"/>
  <c r="U80" i="16"/>
  <c r="T80" i="16"/>
  <c r="S80" i="16"/>
  <c r="R80" i="16"/>
  <c r="Q80" i="16"/>
  <c r="P80" i="16"/>
  <c r="O80" i="16"/>
  <c r="N80" i="16"/>
  <c r="M80" i="16"/>
  <c r="L80" i="16"/>
  <c r="K80" i="16"/>
  <c r="J80" i="16"/>
  <c r="I80" i="16"/>
  <c r="H80" i="16"/>
  <c r="G80" i="16"/>
  <c r="F80" i="16"/>
  <c r="E80" i="16"/>
  <c r="D80" i="16"/>
  <c r="AC79" i="16"/>
  <c r="AB79" i="16"/>
  <c r="AA79" i="16"/>
  <c r="Z79" i="16"/>
  <c r="Y79" i="16"/>
  <c r="X79" i="16"/>
  <c r="W79" i="16"/>
  <c r="V79" i="16"/>
  <c r="U79" i="16"/>
  <c r="T79" i="16"/>
  <c r="S79" i="16"/>
  <c r="R79" i="16"/>
  <c r="Q79" i="16"/>
  <c r="P79" i="16"/>
  <c r="O79" i="16"/>
  <c r="N79" i="16"/>
  <c r="M79" i="16"/>
  <c r="L79" i="16"/>
  <c r="K79" i="16"/>
  <c r="J79" i="16"/>
  <c r="I79" i="16"/>
  <c r="H79" i="16"/>
  <c r="G79" i="16"/>
  <c r="F79" i="16"/>
  <c r="E79" i="16"/>
  <c r="D79" i="16"/>
  <c r="AC78" i="16"/>
  <c r="AB78" i="16"/>
  <c r="AA78" i="16"/>
  <c r="Z78" i="16"/>
  <c r="Y78" i="16"/>
  <c r="X78" i="16"/>
  <c r="W78" i="16"/>
  <c r="V78" i="16"/>
  <c r="U78" i="16"/>
  <c r="T78" i="16"/>
  <c r="S78" i="16"/>
  <c r="R78" i="16"/>
  <c r="Q78" i="16"/>
  <c r="P78" i="16"/>
  <c r="O78" i="16"/>
  <c r="N78" i="16"/>
  <c r="M78" i="16"/>
  <c r="L78" i="16"/>
  <c r="K78" i="16"/>
  <c r="J78" i="16"/>
  <c r="I78" i="16"/>
  <c r="H78" i="16"/>
  <c r="G78" i="16"/>
  <c r="F78" i="16"/>
  <c r="E78" i="16"/>
  <c r="D78" i="16"/>
  <c r="AC77" i="16"/>
  <c r="AB77" i="16"/>
  <c r="AA77" i="16"/>
  <c r="Z77" i="16"/>
  <c r="Y77" i="16"/>
  <c r="X77" i="16"/>
  <c r="W77" i="16"/>
  <c r="V77" i="16"/>
  <c r="U77" i="16"/>
  <c r="T77" i="16"/>
  <c r="S77" i="16"/>
  <c r="R77" i="16"/>
  <c r="Q77" i="16"/>
  <c r="P77" i="16"/>
  <c r="O77" i="16"/>
  <c r="N77" i="16"/>
  <c r="M77" i="16"/>
  <c r="L77" i="16"/>
  <c r="K77" i="16"/>
  <c r="J77" i="16"/>
  <c r="I77" i="16"/>
  <c r="H77" i="16"/>
  <c r="G77" i="16"/>
  <c r="F77" i="16"/>
  <c r="E77" i="16"/>
  <c r="D77" i="16"/>
  <c r="AC76" i="16"/>
  <c r="AB76" i="16"/>
  <c r="AA76" i="16"/>
  <c r="Z76" i="16"/>
  <c r="Y76" i="16"/>
  <c r="X76" i="16"/>
  <c r="W76" i="16"/>
  <c r="V76" i="16"/>
  <c r="U76" i="16"/>
  <c r="T76" i="16"/>
  <c r="S76" i="16"/>
  <c r="R76" i="16"/>
  <c r="Q76" i="16"/>
  <c r="P76" i="16"/>
  <c r="O76" i="16"/>
  <c r="N76" i="16"/>
  <c r="M76" i="16"/>
  <c r="L76" i="16"/>
  <c r="K76" i="16"/>
  <c r="J76" i="16"/>
  <c r="I76" i="16"/>
  <c r="H76" i="16"/>
  <c r="G76" i="16"/>
  <c r="F76" i="16"/>
  <c r="E76" i="16"/>
  <c r="D76" i="16"/>
  <c r="AC75" i="16"/>
  <c r="AB75" i="16"/>
  <c r="AA75" i="16"/>
  <c r="Z75" i="16"/>
  <c r="Y75" i="16"/>
  <c r="X75" i="16"/>
  <c r="W75" i="16"/>
  <c r="V75" i="16"/>
  <c r="U75" i="16"/>
  <c r="T75" i="16"/>
  <c r="S75" i="16"/>
  <c r="R75" i="16"/>
  <c r="Q75" i="16"/>
  <c r="P75" i="16"/>
  <c r="O75" i="16"/>
  <c r="N75" i="16"/>
  <c r="M75" i="16"/>
  <c r="L75" i="16"/>
  <c r="K75" i="16"/>
  <c r="J75" i="16"/>
  <c r="I75" i="16"/>
  <c r="H75" i="16"/>
  <c r="G75" i="16"/>
  <c r="F75" i="16"/>
  <c r="E75" i="16"/>
  <c r="D75" i="16"/>
  <c r="AC74" i="16"/>
  <c r="AB74" i="16"/>
  <c r="AA74" i="16"/>
  <c r="Z74" i="16"/>
  <c r="Y74" i="16"/>
  <c r="X74" i="16"/>
  <c r="W74" i="16"/>
  <c r="V74" i="16"/>
  <c r="U74" i="16"/>
  <c r="T74" i="16"/>
  <c r="S74" i="16"/>
  <c r="R74" i="16"/>
  <c r="Q74" i="16"/>
  <c r="P74" i="16"/>
  <c r="O74" i="16"/>
  <c r="N74" i="16"/>
  <c r="M74" i="16"/>
  <c r="L74" i="16"/>
  <c r="K74" i="16"/>
  <c r="J74" i="16"/>
  <c r="I74" i="16"/>
  <c r="H74" i="16"/>
  <c r="G74" i="16"/>
  <c r="F74" i="16"/>
  <c r="E74" i="16"/>
  <c r="D74" i="16"/>
  <c r="AC73" i="16"/>
  <c r="AB73" i="16"/>
  <c r="AA73" i="16"/>
  <c r="Z73" i="16"/>
  <c r="Y73" i="16"/>
  <c r="X73" i="16"/>
  <c r="W73" i="16"/>
  <c r="V73" i="16"/>
  <c r="U73" i="16"/>
  <c r="T73" i="16"/>
  <c r="S73" i="16"/>
  <c r="R73" i="16"/>
  <c r="Q73" i="16"/>
  <c r="P73" i="16"/>
  <c r="O73" i="16"/>
  <c r="N73" i="16"/>
  <c r="M73" i="16"/>
  <c r="L73" i="16"/>
  <c r="K73" i="16"/>
  <c r="J73" i="16"/>
  <c r="I73" i="16"/>
  <c r="H73" i="16"/>
  <c r="G73" i="16"/>
  <c r="F73" i="16"/>
  <c r="E73" i="16"/>
  <c r="D73" i="16"/>
  <c r="AC72" i="16"/>
  <c r="AB72" i="16"/>
  <c r="AA72" i="16"/>
  <c r="Z72" i="16"/>
  <c r="Y72" i="16"/>
  <c r="X72" i="16"/>
  <c r="W72" i="16"/>
  <c r="V72" i="16"/>
  <c r="U72" i="16"/>
  <c r="T72" i="16"/>
  <c r="S72" i="16"/>
  <c r="R72" i="16"/>
  <c r="Q72" i="16"/>
  <c r="P72" i="16"/>
  <c r="O72" i="16"/>
  <c r="N72" i="16"/>
  <c r="M72" i="16"/>
  <c r="L72" i="16"/>
  <c r="K72" i="16"/>
  <c r="J72" i="16"/>
  <c r="I72" i="16"/>
  <c r="H72" i="16"/>
  <c r="G72" i="16"/>
  <c r="F72" i="16"/>
  <c r="E72" i="16"/>
  <c r="D72" i="16"/>
  <c r="AC71" i="16"/>
  <c r="AB71" i="16"/>
  <c r="AA71" i="16"/>
  <c r="Z71" i="16"/>
  <c r="Y71" i="16"/>
  <c r="X71" i="16"/>
  <c r="W71" i="16"/>
  <c r="V71" i="16"/>
  <c r="U71" i="16"/>
  <c r="T71" i="16"/>
  <c r="S71" i="16"/>
  <c r="R71" i="16"/>
  <c r="Q71" i="16"/>
  <c r="P71" i="16"/>
  <c r="O71" i="16"/>
  <c r="N71" i="16"/>
  <c r="M71" i="16"/>
  <c r="L71" i="16"/>
  <c r="K71" i="16"/>
  <c r="J71" i="16"/>
  <c r="I71" i="16"/>
  <c r="H71" i="16"/>
  <c r="G71" i="16"/>
  <c r="F71" i="16"/>
  <c r="E71" i="16"/>
  <c r="D71" i="16"/>
  <c r="AC70" i="16"/>
  <c r="AB70" i="16"/>
  <c r="AA70" i="16"/>
  <c r="Z70" i="16"/>
  <c r="Y70" i="16"/>
  <c r="X70" i="16"/>
  <c r="W70" i="16"/>
  <c r="V70" i="16"/>
  <c r="U70" i="16"/>
  <c r="T70" i="16"/>
  <c r="S70" i="16"/>
  <c r="R70" i="16"/>
  <c r="Q70" i="16"/>
  <c r="P70" i="16"/>
  <c r="O70" i="16"/>
  <c r="N70" i="16"/>
  <c r="M70" i="16"/>
  <c r="L70" i="16"/>
  <c r="K70" i="16"/>
  <c r="J70" i="16"/>
  <c r="I70" i="16"/>
  <c r="H70" i="16"/>
  <c r="G70" i="16"/>
  <c r="F70" i="16"/>
  <c r="E70" i="16"/>
  <c r="D70" i="16"/>
  <c r="AC69" i="16"/>
  <c r="AB69" i="16"/>
  <c r="AA69" i="16"/>
  <c r="Z69" i="16"/>
  <c r="Y69" i="16"/>
  <c r="X69" i="16"/>
  <c r="W69" i="16"/>
  <c r="V69" i="16"/>
  <c r="U69" i="16"/>
  <c r="T69" i="16"/>
  <c r="S69" i="16"/>
  <c r="R69" i="16"/>
  <c r="Q69" i="16"/>
  <c r="P69" i="16"/>
  <c r="O69" i="16"/>
  <c r="N69" i="16"/>
  <c r="M69" i="16"/>
  <c r="L69" i="16"/>
  <c r="K69" i="16"/>
  <c r="J69" i="16"/>
  <c r="I69" i="16"/>
  <c r="H69" i="16"/>
  <c r="G69" i="16"/>
  <c r="F69" i="16"/>
  <c r="E69" i="16"/>
  <c r="D69" i="16"/>
  <c r="AC68" i="16"/>
  <c r="AB68" i="16"/>
  <c r="AA68" i="16"/>
  <c r="Z68" i="16"/>
  <c r="Y68" i="16"/>
  <c r="X68" i="16"/>
  <c r="W68" i="16"/>
  <c r="V68" i="16"/>
  <c r="U68" i="16"/>
  <c r="T68" i="16"/>
  <c r="S68" i="16"/>
  <c r="R68" i="16"/>
  <c r="Q68" i="16"/>
  <c r="P68" i="16"/>
  <c r="O68" i="16"/>
  <c r="N68" i="16"/>
  <c r="M68" i="16"/>
  <c r="L68" i="16"/>
  <c r="K68" i="16"/>
  <c r="J68" i="16"/>
  <c r="I68" i="16"/>
  <c r="H68" i="16"/>
  <c r="G68" i="16"/>
  <c r="F68" i="16"/>
  <c r="E68" i="16"/>
  <c r="D68" i="16"/>
  <c r="AC67" i="16"/>
  <c r="AB67" i="16"/>
  <c r="AA67" i="16"/>
  <c r="Z67" i="16"/>
  <c r="Y67" i="16"/>
  <c r="X67" i="16"/>
  <c r="W67" i="16"/>
  <c r="V67" i="16"/>
  <c r="U67" i="16"/>
  <c r="T67" i="16"/>
  <c r="S67" i="16"/>
  <c r="R67" i="16"/>
  <c r="Q67" i="16"/>
  <c r="P67" i="16"/>
  <c r="O67" i="16"/>
  <c r="N67" i="16"/>
  <c r="M67" i="16"/>
  <c r="L67" i="16"/>
  <c r="K67" i="16"/>
  <c r="J67" i="16"/>
  <c r="I67" i="16"/>
  <c r="H67" i="16"/>
  <c r="G67" i="16"/>
  <c r="F67" i="16"/>
  <c r="E67" i="16"/>
  <c r="D67" i="16"/>
  <c r="AC66" i="16"/>
  <c r="AB66" i="16"/>
  <c r="AA66" i="16"/>
  <c r="Z66" i="16"/>
  <c r="Y66" i="16"/>
  <c r="X66" i="16"/>
  <c r="W66" i="16"/>
  <c r="V66" i="16"/>
  <c r="U66" i="16"/>
  <c r="T66" i="16"/>
  <c r="S66" i="16"/>
  <c r="R66" i="16"/>
  <c r="Q66" i="16"/>
  <c r="P66" i="16"/>
  <c r="O66" i="16"/>
  <c r="N66" i="16"/>
  <c r="M66" i="16"/>
  <c r="L66" i="16"/>
  <c r="K66" i="16"/>
  <c r="J66" i="16"/>
  <c r="I66" i="16"/>
  <c r="H66" i="16"/>
  <c r="G66" i="16"/>
  <c r="F66" i="16"/>
  <c r="E66" i="16"/>
  <c r="D66" i="16"/>
  <c r="AC65" i="16"/>
  <c r="AB65" i="16"/>
  <c r="AA65" i="16"/>
  <c r="Z65" i="16"/>
  <c r="Y65" i="16"/>
  <c r="X65" i="16"/>
  <c r="W65" i="16"/>
  <c r="V65" i="16"/>
  <c r="U65" i="16"/>
  <c r="T65" i="16"/>
  <c r="S65" i="16"/>
  <c r="R65" i="16"/>
  <c r="Q65" i="16"/>
  <c r="P65" i="16"/>
  <c r="O65" i="16"/>
  <c r="N65" i="16"/>
  <c r="M65" i="16"/>
  <c r="L65" i="16"/>
  <c r="K65" i="16"/>
  <c r="J65" i="16"/>
  <c r="I65" i="16"/>
  <c r="H65" i="16"/>
  <c r="G65" i="16"/>
  <c r="F65" i="16"/>
  <c r="E65" i="16"/>
  <c r="D65" i="16"/>
  <c r="AC64" i="16"/>
  <c r="AB64" i="16"/>
  <c r="AA64" i="16"/>
  <c r="Z64" i="16"/>
  <c r="Y64" i="16"/>
  <c r="X64" i="16"/>
  <c r="W64" i="16"/>
  <c r="V64" i="16"/>
  <c r="U64" i="16"/>
  <c r="T64" i="16"/>
  <c r="S64" i="16"/>
  <c r="R64" i="16"/>
  <c r="Q64" i="16"/>
  <c r="P64" i="16"/>
  <c r="O64" i="16"/>
  <c r="N64" i="16"/>
  <c r="M64" i="16"/>
  <c r="L64" i="16"/>
  <c r="K64" i="16"/>
  <c r="J64" i="16"/>
  <c r="I64" i="16"/>
  <c r="H64" i="16"/>
  <c r="G64" i="16"/>
  <c r="F64" i="16"/>
  <c r="E64" i="16"/>
  <c r="D64" i="16"/>
  <c r="AC63" i="16"/>
  <c r="AB63" i="16"/>
  <c r="AA63" i="16"/>
  <c r="Z63" i="16"/>
  <c r="Y63" i="16"/>
  <c r="X63" i="16"/>
  <c r="W63" i="16"/>
  <c r="V63" i="16"/>
  <c r="U63" i="16"/>
  <c r="T63" i="16"/>
  <c r="S63" i="16"/>
  <c r="R63" i="16"/>
  <c r="Q63" i="16"/>
  <c r="P63" i="16"/>
  <c r="O63" i="16"/>
  <c r="N63" i="16"/>
  <c r="M63" i="16"/>
  <c r="L63" i="16"/>
  <c r="K63" i="16"/>
  <c r="J63" i="16"/>
  <c r="I63" i="16"/>
  <c r="H63" i="16"/>
  <c r="G63" i="16"/>
  <c r="F63" i="16"/>
  <c r="E63" i="16"/>
  <c r="D63" i="16"/>
  <c r="AC62" i="16"/>
  <c r="AB62" i="16"/>
  <c r="AA62" i="16"/>
  <c r="Z62" i="16"/>
  <c r="Y62" i="16"/>
  <c r="X62" i="16"/>
  <c r="W62" i="16"/>
  <c r="V62" i="16"/>
  <c r="U62" i="16"/>
  <c r="T62" i="16"/>
  <c r="S62" i="16"/>
  <c r="R62" i="16"/>
  <c r="Q62" i="16"/>
  <c r="P62" i="16"/>
  <c r="O62" i="16"/>
  <c r="N62" i="16"/>
  <c r="M62" i="16"/>
  <c r="L62" i="16"/>
  <c r="K62" i="16"/>
  <c r="J62" i="16"/>
  <c r="I62" i="16"/>
  <c r="H62" i="16"/>
  <c r="G62" i="16"/>
  <c r="F62" i="16"/>
  <c r="E62" i="16"/>
  <c r="D62" i="16"/>
  <c r="AC61" i="16"/>
  <c r="AB61" i="16"/>
  <c r="AA61" i="16"/>
  <c r="Z61" i="16"/>
  <c r="Y61" i="16"/>
  <c r="X61" i="16"/>
  <c r="W61" i="16"/>
  <c r="V61" i="16"/>
  <c r="U61" i="16"/>
  <c r="T61" i="16"/>
  <c r="S61" i="16"/>
  <c r="R61" i="16"/>
  <c r="Q61" i="16"/>
  <c r="P61" i="16"/>
  <c r="O61" i="16"/>
  <c r="N61" i="16"/>
  <c r="M61" i="16"/>
  <c r="L61" i="16"/>
  <c r="K61" i="16"/>
  <c r="J61" i="16"/>
  <c r="I61" i="16"/>
  <c r="H61" i="16"/>
  <c r="G61" i="16"/>
  <c r="F61" i="16"/>
  <c r="E61" i="16"/>
  <c r="D61" i="16"/>
  <c r="AC60" i="16"/>
  <c r="AB60" i="16"/>
  <c r="AA60" i="16"/>
  <c r="Z60" i="16"/>
  <c r="Y60" i="16"/>
  <c r="X60" i="16"/>
  <c r="W60" i="16"/>
  <c r="V60" i="16"/>
  <c r="U60" i="16"/>
  <c r="T60" i="16"/>
  <c r="S60" i="16"/>
  <c r="R60" i="16"/>
  <c r="Q60" i="16"/>
  <c r="P60" i="16"/>
  <c r="O60" i="16"/>
  <c r="N60" i="16"/>
  <c r="M60" i="16"/>
  <c r="L60" i="16"/>
  <c r="K60" i="16"/>
  <c r="J60" i="16"/>
  <c r="I60" i="16"/>
  <c r="H60" i="16"/>
  <c r="G60" i="16"/>
  <c r="F60" i="16"/>
  <c r="E60" i="16"/>
  <c r="D60" i="16"/>
  <c r="AC59" i="16"/>
  <c r="AB59" i="16"/>
  <c r="AA59" i="16"/>
  <c r="Z59" i="16"/>
  <c r="Y59" i="16"/>
  <c r="X59" i="16"/>
  <c r="W59" i="16"/>
  <c r="V59" i="16"/>
  <c r="U59" i="16"/>
  <c r="T59" i="16"/>
  <c r="S59" i="16"/>
  <c r="R59" i="16"/>
  <c r="Q59" i="16"/>
  <c r="P59" i="16"/>
  <c r="O59" i="16"/>
  <c r="N59" i="16"/>
  <c r="M59" i="16"/>
  <c r="L59" i="16"/>
  <c r="K59" i="16"/>
  <c r="J59" i="16"/>
  <c r="I59" i="16"/>
  <c r="H59" i="16"/>
  <c r="G59" i="16"/>
  <c r="F59" i="16"/>
  <c r="E59" i="16"/>
  <c r="D59" i="16"/>
  <c r="AC58" i="16"/>
  <c r="AB58" i="16"/>
  <c r="AA58" i="16"/>
  <c r="Z58" i="16"/>
  <c r="Y58" i="16"/>
  <c r="X58" i="16"/>
  <c r="W58" i="16"/>
  <c r="V58" i="16"/>
  <c r="U58" i="16"/>
  <c r="T58" i="16"/>
  <c r="S58" i="16"/>
  <c r="R58" i="16"/>
  <c r="Q58" i="16"/>
  <c r="P58" i="16"/>
  <c r="O58" i="16"/>
  <c r="N58" i="16"/>
  <c r="M58" i="16"/>
  <c r="L58" i="16"/>
  <c r="K58" i="16"/>
  <c r="J58" i="16"/>
  <c r="I58" i="16"/>
  <c r="H58" i="16"/>
  <c r="G58" i="16"/>
  <c r="F58" i="16"/>
  <c r="E58" i="16"/>
  <c r="D58" i="16"/>
  <c r="AC57" i="16"/>
  <c r="AB57" i="16"/>
  <c r="AA57" i="16"/>
  <c r="Z57" i="16"/>
  <c r="Y57" i="16"/>
  <c r="X57" i="16"/>
  <c r="W57" i="16"/>
  <c r="V57" i="16"/>
  <c r="U57" i="16"/>
  <c r="T57" i="16"/>
  <c r="S57" i="16"/>
  <c r="R57" i="16"/>
  <c r="Q57" i="16"/>
  <c r="P57" i="16"/>
  <c r="O57" i="16"/>
  <c r="N57" i="16"/>
  <c r="M57" i="16"/>
  <c r="L57" i="16"/>
  <c r="K57" i="16"/>
  <c r="J57" i="16"/>
  <c r="I57" i="16"/>
  <c r="H57" i="16"/>
  <c r="G57" i="16"/>
  <c r="F57" i="16"/>
  <c r="E57" i="16"/>
  <c r="D57" i="16"/>
  <c r="AC56" i="16"/>
  <c r="AB56" i="16"/>
  <c r="AA56" i="16"/>
  <c r="Z56" i="16"/>
  <c r="Y56" i="16"/>
  <c r="X56" i="16"/>
  <c r="W56" i="16"/>
  <c r="V56" i="16"/>
  <c r="U56" i="16"/>
  <c r="T56" i="16"/>
  <c r="S56" i="16"/>
  <c r="R56" i="16"/>
  <c r="Q56" i="16"/>
  <c r="P56" i="16"/>
  <c r="O56" i="16"/>
  <c r="N56" i="16"/>
  <c r="M56" i="16"/>
  <c r="L56" i="16"/>
  <c r="K56" i="16"/>
  <c r="J56" i="16"/>
  <c r="I56" i="16"/>
  <c r="H56" i="16"/>
  <c r="G56" i="16"/>
  <c r="F56" i="16"/>
  <c r="E56" i="16"/>
  <c r="D56" i="16"/>
  <c r="AC55" i="16"/>
  <c r="AB55" i="16"/>
  <c r="AA55" i="16"/>
  <c r="Z55" i="16"/>
  <c r="Y55" i="16"/>
  <c r="X55" i="16"/>
  <c r="W55" i="16"/>
  <c r="V55" i="16"/>
  <c r="U55" i="16"/>
  <c r="T55" i="16"/>
  <c r="S55" i="16"/>
  <c r="R55" i="16"/>
  <c r="Q55" i="16"/>
  <c r="P55" i="16"/>
  <c r="O55" i="16"/>
  <c r="N55" i="16"/>
  <c r="M55" i="16"/>
  <c r="L55" i="16"/>
  <c r="K55" i="16"/>
  <c r="J55" i="16"/>
  <c r="I55" i="16"/>
  <c r="H55" i="16"/>
  <c r="G55" i="16"/>
  <c r="F55" i="16"/>
  <c r="E55" i="16"/>
  <c r="D55" i="16"/>
  <c r="AC54" i="16"/>
  <c r="AB54" i="16"/>
  <c r="AA54" i="16"/>
  <c r="Z54" i="16"/>
  <c r="Y54" i="16"/>
  <c r="X54" i="16"/>
  <c r="W54" i="16"/>
  <c r="V54" i="16"/>
  <c r="U54" i="16"/>
  <c r="T54" i="16"/>
  <c r="S54" i="16"/>
  <c r="R54" i="16"/>
  <c r="Q54" i="16"/>
  <c r="P54" i="16"/>
  <c r="O54" i="16"/>
  <c r="N54" i="16"/>
  <c r="M54" i="16"/>
  <c r="L54" i="16"/>
  <c r="K54" i="16"/>
  <c r="J54" i="16"/>
  <c r="I54" i="16"/>
  <c r="H54" i="16"/>
  <c r="G54" i="16"/>
  <c r="F54" i="16"/>
  <c r="E54" i="16"/>
  <c r="D54" i="16"/>
  <c r="AC53" i="16"/>
  <c r="AB53" i="16"/>
  <c r="AA53" i="16"/>
  <c r="Z53" i="16"/>
  <c r="Y53" i="16"/>
  <c r="X53" i="16"/>
  <c r="W53" i="16"/>
  <c r="V53" i="16"/>
  <c r="U53" i="16"/>
  <c r="T53" i="16"/>
  <c r="S53" i="16"/>
  <c r="R53" i="16"/>
  <c r="Q53" i="16"/>
  <c r="P53" i="16"/>
  <c r="O53" i="16"/>
  <c r="N53" i="16"/>
  <c r="M53" i="16"/>
  <c r="L53" i="16"/>
  <c r="K53" i="16"/>
  <c r="J53" i="16"/>
  <c r="I53" i="16"/>
  <c r="H53" i="16"/>
  <c r="G53" i="16"/>
  <c r="F53" i="16"/>
  <c r="E53" i="16"/>
  <c r="D53" i="16"/>
  <c r="AC52" i="16"/>
  <c r="AB52" i="16"/>
  <c r="AA52" i="16"/>
  <c r="Z52" i="16"/>
  <c r="Y52" i="16"/>
  <c r="X52" i="16"/>
  <c r="W52" i="16"/>
  <c r="V52" i="16"/>
  <c r="U52" i="16"/>
  <c r="T52" i="16"/>
  <c r="S52" i="16"/>
  <c r="R52" i="16"/>
  <c r="Q52" i="16"/>
  <c r="P52" i="16"/>
  <c r="O52" i="16"/>
  <c r="N52" i="16"/>
  <c r="M52" i="16"/>
  <c r="L52" i="16"/>
  <c r="K52" i="16"/>
  <c r="J52" i="16"/>
  <c r="I52" i="16"/>
  <c r="H52" i="16"/>
  <c r="G52" i="16"/>
  <c r="F52" i="16"/>
  <c r="E52" i="16"/>
  <c r="D52" i="16"/>
  <c r="AC51" i="16"/>
  <c r="AB51" i="16"/>
  <c r="AA51" i="16"/>
  <c r="Z51" i="16"/>
  <c r="Y51" i="16"/>
  <c r="X51" i="16"/>
  <c r="W51" i="16"/>
  <c r="V51" i="16"/>
  <c r="U51" i="16"/>
  <c r="T51" i="16"/>
  <c r="S51" i="16"/>
  <c r="R51" i="16"/>
  <c r="Q51" i="16"/>
  <c r="P51" i="16"/>
  <c r="O51" i="16"/>
  <c r="N51" i="16"/>
  <c r="M51" i="16"/>
  <c r="L51" i="16"/>
  <c r="K51" i="16"/>
  <c r="J51" i="16"/>
  <c r="I51" i="16"/>
  <c r="H51" i="16"/>
  <c r="G51" i="16"/>
  <c r="F51" i="16"/>
  <c r="E51" i="16"/>
  <c r="D51" i="16"/>
  <c r="AC50" i="16"/>
  <c r="AB50" i="16"/>
  <c r="AA50" i="16"/>
  <c r="Z50" i="16"/>
  <c r="Y50" i="16"/>
  <c r="X50" i="16"/>
  <c r="W50" i="16"/>
  <c r="V50" i="16"/>
  <c r="U50" i="16"/>
  <c r="T50" i="16"/>
  <c r="S50" i="16"/>
  <c r="R50" i="16"/>
  <c r="Q50" i="16"/>
  <c r="P50" i="16"/>
  <c r="O50" i="16"/>
  <c r="N50" i="16"/>
  <c r="M50" i="16"/>
  <c r="L50" i="16"/>
  <c r="K50" i="16"/>
  <c r="J50" i="16"/>
  <c r="I50" i="16"/>
  <c r="H50" i="16"/>
  <c r="G50" i="16"/>
  <c r="F50" i="16"/>
  <c r="E50" i="16"/>
  <c r="D50" i="16"/>
  <c r="AC49" i="16"/>
  <c r="AB49" i="16"/>
  <c r="AA49" i="16"/>
  <c r="Z49" i="16"/>
  <c r="Y49" i="16"/>
  <c r="X49" i="16"/>
  <c r="W49" i="16"/>
  <c r="V49" i="16"/>
  <c r="U49" i="16"/>
  <c r="T49" i="16"/>
  <c r="S49" i="16"/>
  <c r="R49" i="16"/>
  <c r="Q49" i="16"/>
  <c r="P49" i="16"/>
  <c r="O49" i="16"/>
  <c r="N49" i="16"/>
  <c r="M49" i="16"/>
  <c r="L49" i="16"/>
  <c r="K49" i="16"/>
  <c r="J49" i="16"/>
  <c r="I49" i="16"/>
  <c r="H49" i="16"/>
  <c r="G49" i="16"/>
  <c r="F49" i="16"/>
  <c r="E49" i="16"/>
  <c r="D49" i="16"/>
  <c r="AC48" i="16"/>
  <c r="AB48" i="16"/>
  <c r="AA48" i="16"/>
  <c r="Z48" i="16"/>
  <c r="Y48" i="16"/>
  <c r="X48" i="16"/>
  <c r="W48" i="16"/>
  <c r="V48" i="16"/>
  <c r="U48" i="16"/>
  <c r="T48" i="16"/>
  <c r="S48" i="16"/>
  <c r="R48" i="16"/>
  <c r="Q48" i="16"/>
  <c r="P48" i="16"/>
  <c r="O48" i="16"/>
  <c r="N48" i="16"/>
  <c r="M48" i="16"/>
  <c r="L48" i="16"/>
  <c r="K48" i="16"/>
  <c r="J48" i="16"/>
  <c r="I48" i="16"/>
  <c r="H48" i="16"/>
  <c r="G48" i="16"/>
  <c r="F48" i="16"/>
  <c r="E48" i="16"/>
  <c r="D48" i="16"/>
  <c r="AC47" i="16"/>
  <c r="AB47" i="16"/>
  <c r="AA47" i="16"/>
  <c r="Z47" i="16"/>
  <c r="Y47" i="16"/>
  <c r="X47" i="16"/>
  <c r="W47" i="16"/>
  <c r="V47" i="16"/>
  <c r="U47" i="16"/>
  <c r="T47" i="16"/>
  <c r="S47" i="16"/>
  <c r="R47" i="16"/>
  <c r="Q47" i="16"/>
  <c r="P47" i="16"/>
  <c r="O47" i="16"/>
  <c r="N47" i="16"/>
  <c r="M47" i="16"/>
  <c r="L47" i="16"/>
  <c r="K47" i="16"/>
  <c r="J47" i="16"/>
  <c r="I47" i="16"/>
  <c r="H47" i="16"/>
  <c r="G47" i="16"/>
  <c r="F47" i="16"/>
  <c r="E47" i="16"/>
  <c r="D47" i="16"/>
  <c r="AC46" i="16"/>
  <c r="AB46" i="16"/>
  <c r="AA46" i="16"/>
  <c r="Z46" i="16"/>
  <c r="Y46" i="16"/>
  <c r="X46" i="16"/>
  <c r="W46" i="16"/>
  <c r="V46" i="16"/>
  <c r="U46" i="16"/>
  <c r="T46" i="16"/>
  <c r="S46" i="16"/>
  <c r="R46" i="16"/>
  <c r="Q46" i="16"/>
  <c r="P46" i="16"/>
  <c r="O46" i="16"/>
  <c r="N46" i="16"/>
  <c r="M46" i="16"/>
  <c r="L46" i="16"/>
  <c r="K46" i="16"/>
  <c r="J46" i="16"/>
  <c r="I46" i="16"/>
  <c r="H46" i="16"/>
  <c r="G46" i="16"/>
  <c r="F46" i="16"/>
  <c r="E46" i="16"/>
  <c r="D46" i="16"/>
  <c r="AC45" i="16"/>
  <c r="AB45" i="16"/>
  <c r="AA45" i="16"/>
  <c r="Z45" i="16"/>
  <c r="Y45" i="16"/>
  <c r="X45" i="16"/>
  <c r="W45" i="16"/>
  <c r="V45" i="16"/>
  <c r="U45" i="16"/>
  <c r="T45" i="16"/>
  <c r="S45" i="16"/>
  <c r="R45" i="16"/>
  <c r="Q45" i="16"/>
  <c r="P45" i="16"/>
  <c r="O45" i="16"/>
  <c r="N45" i="16"/>
  <c r="M45" i="16"/>
  <c r="L45" i="16"/>
  <c r="K45" i="16"/>
  <c r="J45" i="16"/>
  <c r="I45" i="16"/>
  <c r="H45" i="16"/>
  <c r="G45" i="16"/>
  <c r="F45" i="16"/>
  <c r="E45" i="16"/>
  <c r="D45" i="16"/>
  <c r="AC44" i="16"/>
  <c r="AB44" i="16"/>
  <c r="AA44" i="16"/>
  <c r="Z44" i="16"/>
  <c r="Y44" i="16"/>
  <c r="X44" i="16"/>
  <c r="W44" i="16"/>
  <c r="V44" i="16"/>
  <c r="U44" i="16"/>
  <c r="T44" i="16"/>
  <c r="S44" i="16"/>
  <c r="R44" i="16"/>
  <c r="Q44" i="16"/>
  <c r="P44" i="16"/>
  <c r="O44" i="16"/>
  <c r="N44" i="16"/>
  <c r="M44" i="16"/>
  <c r="L44" i="16"/>
  <c r="K44" i="16"/>
  <c r="J44" i="16"/>
  <c r="I44" i="16"/>
  <c r="H44" i="16"/>
  <c r="G44" i="16"/>
  <c r="F44" i="16"/>
  <c r="E44" i="16"/>
  <c r="D44" i="16"/>
  <c r="AC43" i="16"/>
  <c r="AB43" i="16"/>
  <c r="AA43" i="16"/>
  <c r="Z43" i="16"/>
  <c r="Y43" i="16"/>
  <c r="X43" i="16"/>
  <c r="W43" i="16"/>
  <c r="V43" i="16"/>
  <c r="U43" i="16"/>
  <c r="T43" i="16"/>
  <c r="S43" i="16"/>
  <c r="R43" i="16"/>
  <c r="Q43" i="16"/>
  <c r="P43" i="16"/>
  <c r="O43" i="16"/>
  <c r="N43" i="16"/>
  <c r="M43" i="16"/>
  <c r="L43" i="16"/>
  <c r="K43" i="16"/>
  <c r="J43" i="16"/>
  <c r="I43" i="16"/>
  <c r="H43" i="16"/>
  <c r="G43" i="16"/>
  <c r="F43" i="16"/>
  <c r="E43" i="16"/>
  <c r="D43" i="16"/>
  <c r="AC42" i="16"/>
  <c r="AB42" i="16"/>
  <c r="AA42" i="16"/>
  <c r="Z42" i="16"/>
  <c r="Y42" i="16"/>
  <c r="X42" i="16"/>
  <c r="W42" i="16"/>
  <c r="V42" i="16"/>
  <c r="U42" i="16"/>
  <c r="T42" i="16"/>
  <c r="S42" i="16"/>
  <c r="R42" i="16"/>
  <c r="Q42" i="16"/>
  <c r="P42" i="16"/>
  <c r="O42" i="16"/>
  <c r="N42" i="16"/>
  <c r="M42" i="16"/>
  <c r="L42" i="16"/>
  <c r="K42" i="16"/>
  <c r="J42" i="16"/>
  <c r="I42" i="16"/>
  <c r="H42" i="16"/>
  <c r="G42" i="16"/>
  <c r="F42" i="16"/>
  <c r="E42" i="16"/>
  <c r="D42" i="16"/>
  <c r="AC41" i="16"/>
  <c r="AB41" i="16"/>
  <c r="AA41" i="16"/>
  <c r="Z41" i="16"/>
  <c r="Y41" i="16"/>
  <c r="X41" i="16"/>
  <c r="W41" i="16"/>
  <c r="V41" i="16"/>
  <c r="U41" i="16"/>
  <c r="T41" i="16"/>
  <c r="S41" i="16"/>
  <c r="R41" i="16"/>
  <c r="Q41" i="16"/>
  <c r="P41" i="16"/>
  <c r="O41" i="16"/>
  <c r="N41" i="16"/>
  <c r="M41" i="16"/>
  <c r="L41" i="16"/>
  <c r="K41" i="16"/>
  <c r="J41" i="16"/>
  <c r="I41" i="16"/>
  <c r="H41" i="16"/>
  <c r="G41" i="16"/>
  <c r="F41" i="16"/>
  <c r="E41" i="16"/>
  <c r="D41" i="16"/>
  <c r="AC40" i="16"/>
  <c r="AB40" i="16"/>
  <c r="AA40" i="16"/>
  <c r="Z40" i="16"/>
  <c r="Y40" i="16"/>
  <c r="X40" i="16"/>
  <c r="W40" i="16"/>
  <c r="V40" i="16"/>
  <c r="U40" i="16"/>
  <c r="T40" i="16"/>
  <c r="S40" i="16"/>
  <c r="R40" i="16"/>
  <c r="Q40" i="16"/>
  <c r="P40" i="16"/>
  <c r="O40" i="16"/>
  <c r="N40" i="16"/>
  <c r="M40" i="16"/>
  <c r="L40" i="16"/>
  <c r="K40" i="16"/>
  <c r="J40" i="16"/>
  <c r="I40" i="16"/>
  <c r="H40" i="16"/>
  <c r="G40" i="16"/>
  <c r="F40" i="16"/>
  <c r="E40" i="16"/>
  <c r="D40" i="16"/>
  <c r="AC39" i="16"/>
  <c r="AB39" i="16"/>
  <c r="AA39" i="16"/>
  <c r="Z39" i="16"/>
  <c r="Y39" i="16"/>
  <c r="X39" i="16"/>
  <c r="W39" i="16"/>
  <c r="V39" i="16"/>
  <c r="U39" i="16"/>
  <c r="T39" i="16"/>
  <c r="S39" i="16"/>
  <c r="R39" i="16"/>
  <c r="Q39" i="16"/>
  <c r="P39" i="16"/>
  <c r="O39" i="16"/>
  <c r="N39" i="16"/>
  <c r="M39" i="16"/>
  <c r="L39" i="16"/>
  <c r="K39" i="16"/>
  <c r="J39" i="16"/>
  <c r="I39" i="16"/>
  <c r="H39" i="16"/>
  <c r="G39" i="16"/>
  <c r="F39" i="16"/>
  <c r="E39" i="16"/>
  <c r="D39" i="16"/>
  <c r="AC38" i="16"/>
  <c r="AB38" i="16"/>
  <c r="AA38" i="16"/>
  <c r="Z38" i="16"/>
  <c r="Y38" i="16"/>
  <c r="X38" i="16"/>
  <c r="W38" i="16"/>
  <c r="V38" i="16"/>
  <c r="U38" i="16"/>
  <c r="T38" i="16"/>
  <c r="S38" i="16"/>
  <c r="R38" i="16"/>
  <c r="Q38" i="16"/>
  <c r="P38" i="16"/>
  <c r="O38" i="16"/>
  <c r="N38" i="16"/>
  <c r="M38" i="16"/>
  <c r="L38" i="16"/>
  <c r="K38" i="16"/>
  <c r="J38" i="16"/>
  <c r="I38" i="16"/>
  <c r="H38" i="16"/>
  <c r="G38" i="16"/>
  <c r="F38" i="16"/>
  <c r="E38" i="16"/>
  <c r="D38" i="16"/>
  <c r="AC37" i="16"/>
  <c r="AB37" i="16"/>
  <c r="AA37" i="16"/>
  <c r="Z37" i="16"/>
  <c r="Y37" i="16"/>
  <c r="X37" i="16"/>
  <c r="W37" i="16"/>
  <c r="V37" i="16"/>
  <c r="U37" i="16"/>
  <c r="T37" i="16"/>
  <c r="S37" i="16"/>
  <c r="R37" i="16"/>
  <c r="Q37" i="16"/>
  <c r="P37" i="16"/>
  <c r="O37" i="16"/>
  <c r="N37" i="16"/>
  <c r="M37" i="16"/>
  <c r="L37" i="16"/>
  <c r="K37" i="16"/>
  <c r="J37" i="16"/>
  <c r="I37" i="16"/>
  <c r="H37" i="16"/>
  <c r="G37" i="16"/>
  <c r="F37" i="16"/>
  <c r="E37" i="16"/>
  <c r="D37" i="16"/>
  <c r="AC36" i="16"/>
  <c r="AB36" i="16"/>
  <c r="AA36" i="16"/>
  <c r="Z36" i="16"/>
  <c r="Y36" i="16"/>
  <c r="X36" i="16"/>
  <c r="W36" i="16"/>
  <c r="V36" i="16"/>
  <c r="U36" i="16"/>
  <c r="T36" i="16"/>
  <c r="S36" i="16"/>
  <c r="R36" i="16"/>
  <c r="Q36" i="16"/>
  <c r="P36" i="16"/>
  <c r="O36" i="16"/>
  <c r="N36" i="16"/>
  <c r="M36" i="16"/>
  <c r="L36" i="16"/>
  <c r="K36" i="16"/>
  <c r="J36" i="16"/>
  <c r="I36" i="16"/>
  <c r="H36" i="16"/>
  <c r="G36" i="16"/>
  <c r="F36" i="16"/>
  <c r="E36" i="16"/>
  <c r="D36" i="16"/>
  <c r="AC35" i="16"/>
  <c r="AB35" i="16"/>
  <c r="AA35" i="16"/>
  <c r="Z35" i="16"/>
  <c r="Y35" i="16"/>
  <c r="X35" i="16"/>
  <c r="W35" i="16"/>
  <c r="V35" i="16"/>
  <c r="U35" i="16"/>
  <c r="T35" i="16"/>
  <c r="S35" i="16"/>
  <c r="R35" i="16"/>
  <c r="Q35" i="16"/>
  <c r="P35" i="16"/>
  <c r="O35" i="16"/>
  <c r="N35" i="16"/>
  <c r="M35" i="16"/>
  <c r="L35" i="16"/>
  <c r="K35" i="16"/>
  <c r="J35" i="16"/>
  <c r="I35" i="16"/>
  <c r="H35" i="16"/>
  <c r="G35" i="16"/>
  <c r="F35" i="16"/>
  <c r="E35" i="16"/>
  <c r="D35" i="16"/>
  <c r="AC34" i="16"/>
  <c r="AB34" i="16"/>
  <c r="AA34" i="16"/>
  <c r="Z34" i="16"/>
  <c r="Y34" i="16"/>
  <c r="X34" i="16"/>
  <c r="W34" i="16"/>
  <c r="V34" i="16"/>
  <c r="U34" i="16"/>
  <c r="T34" i="16"/>
  <c r="S34" i="16"/>
  <c r="R34" i="16"/>
  <c r="Q34" i="16"/>
  <c r="P34" i="16"/>
  <c r="O34" i="16"/>
  <c r="N34" i="16"/>
  <c r="M34" i="16"/>
  <c r="L34" i="16"/>
  <c r="K34" i="16"/>
  <c r="J34" i="16"/>
  <c r="I34" i="16"/>
  <c r="H34" i="16"/>
  <c r="G34" i="16"/>
  <c r="F34" i="16"/>
  <c r="E34" i="16"/>
  <c r="D34" i="16"/>
  <c r="AC33" i="16"/>
  <c r="AB33" i="16"/>
  <c r="AA33" i="16"/>
  <c r="Z33" i="16"/>
  <c r="Y33" i="16"/>
  <c r="X33" i="16"/>
  <c r="W33" i="16"/>
  <c r="V33" i="16"/>
  <c r="U33" i="16"/>
  <c r="T33" i="16"/>
  <c r="S33" i="16"/>
  <c r="R33" i="16"/>
  <c r="Q33" i="16"/>
  <c r="P33" i="16"/>
  <c r="O33" i="16"/>
  <c r="N33" i="16"/>
  <c r="M33" i="16"/>
  <c r="L33" i="16"/>
  <c r="K33" i="16"/>
  <c r="J33" i="16"/>
  <c r="I33" i="16"/>
  <c r="H33" i="16"/>
  <c r="G33" i="16"/>
  <c r="F33" i="16"/>
  <c r="E33" i="16"/>
  <c r="D33" i="16"/>
  <c r="AC32" i="16"/>
  <c r="AB32" i="16"/>
  <c r="AA32" i="16"/>
  <c r="Z32" i="16"/>
  <c r="Y32" i="16"/>
  <c r="X32" i="16"/>
  <c r="W32" i="16"/>
  <c r="V32" i="16"/>
  <c r="U32" i="16"/>
  <c r="T32" i="16"/>
  <c r="S32" i="16"/>
  <c r="R32" i="16"/>
  <c r="Q32" i="16"/>
  <c r="P32" i="16"/>
  <c r="O32" i="16"/>
  <c r="N32" i="16"/>
  <c r="M32" i="16"/>
  <c r="L32" i="16"/>
  <c r="K32" i="16"/>
  <c r="J32" i="16"/>
  <c r="I32" i="16"/>
  <c r="H32" i="16"/>
  <c r="G32" i="16"/>
  <c r="F32" i="16"/>
  <c r="E32" i="16"/>
  <c r="D32" i="16"/>
  <c r="AC31" i="16"/>
  <c r="AB31" i="16"/>
  <c r="AA31" i="16"/>
  <c r="Z31" i="16"/>
  <c r="Y31" i="16"/>
  <c r="X31" i="16"/>
  <c r="W31" i="16"/>
  <c r="V31" i="16"/>
  <c r="U31" i="16"/>
  <c r="T31" i="16"/>
  <c r="S31" i="16"/>
  <c r="R31" i="16"/>
  <c r="Q31" i="16"/>
  <c r="P31" i="16"/>
  <c r="O31" i="16"/>
  <c r="N31" i="16"/>
  <c r="M31" i="16"/>
  <c r="L31" i="16"/>
  <c r="K31" i="16"/>
  <c r="J31" i="16"/>
  <c r="I31" i="16"/>
  <c r="H31" i="16"/>
  <c r="G31" i="16"/>
  <c r="F31" i="16"/>
  <c r="E31" i="16"/>
  <c r="D31" i="16"/>
  <c r="AC30" i="16"/>
  <c r="AB30" i="16"/>
  <c r="AA30" i="16"/>
  <c r="Z30" i="16"/>
  <c r="Y30" i="16"/>
  <c r="X30" i="16"/>
  <c r="W30" i="16"/>
  <c r="V30" i="16"/>
  <c r="U30" i="16"/>
  <c r="T30" i="16"/>
  <c r="S30" i="16"/>
  <c r="R30" i="16"/>
  <c r="Q30" i="16"/>
  <c r="P30" i="16"/>
  <c r="O30" i="16"/>
  <c r="N30" i="16"/>
  <c r="M30" i="16"/>
  <c r="L30" i="16"/>
  <c r="K30" i="16"/>
  <c r="J30" i="16"/>
  <c r="I30" i="16"/>
  <c r="H30" i="16"/>
  <c r="G30" i="16"/>
  <c r="F30" i="16"/>
  <c r="E30" i="16"/>
  <c r="D30" i="16"/>
  <c r="AC29" i="16"/>
  <c r="AB29" i="16"/>
  <c r="AA29" i="16"/>
  <c r="Z29" i="16"/>
  <c r="Y29" i="16"/>
  <c r="X29" i="16"/>
  <c r="W29" i="16"/>
  <c r="V29" i="16"/>
  <c r="U29" i="16"/>
  <c r="T29" i="16"/>
  <c r="S29" i="16"/>
  <c r="R29" i="16"/>
  <c r="Q29" i="16"/>
  <c r="P29" i="16"/>
  <c r="O29" i="16"/>
  <c r="N29" i="16"/>
  <c r="M29" i="16"/>
  <c r="L29" i="16"/>
  <c r="K29" i="16"/>
  <c r="J29" i="16"/>
  <c r="I29" i="16"/>
  <c r="H29" i="16"/>
  <c r="G29" i="16"/>
  <c r="F29" i="16"/>
  <c r="E29" i="16"/>
  <c r="D29" i="16"/>
  <c r="AC28" i="16"/>
  <c r="AB28" i="16"/>
  <c r="AA28" i="16"/>
  <c r="Z28" i="16"/>
  <c r="Y28" i="16"/>
  <c r="X28" i="16"/>
  <c r="W28" i="16"/>
  <c r="V28" i="16"/>
  <c r="U28" i="16"/>
  <c r="T28" i="16"/>
  <c r="S28" i="16"/>
  <c r="R28" i="16"/>
  <c r="Q28" i="16"/>
  <c r="P28" i="16"/>
  <c r="O28" i="16"/>
  <c r="N28" i="16"/>
  <c r="M28" i="16"/>
  <c r="L28" i="16"/>
  <c r="K28" i="16"/>
  <c r="J28" i="16"/>
  <c r="I28" i="16"/>
  <c r="H28" i="16"/>
  <c r="G28" i="16"/>
  <c r="F28" i="16"/>
  <c r="E28" i="16"/>
  <c r="D28" i="16"/>
  <c r="AC27" i="16"/>
  <c r="AB27" i="16"/>
  <c r="AA27" i="16"/>
  <c r="Z27" i="16"/>
  <c r="Y27" i="16"/>
  <c r="X27" i="16"/>
  <c r="W27" i="16"/>
  <c r="V27" i="16"/>
  <c r="U27" i="16"/>
  <c r="T27" i="16"/>
  <c r="S27" i="16"/>
  <c r="R27" i="16"/>
  <c r="Q27" i="16"/>
  <c r="P27" i="16"/>
  <c r="O27" i="16"/>
  <c r="N27" i="16"/>
  <c r="M27" i="16"/>
  <c r="L27" i="16"/>
  <c r="K27" i="16"/>
  <c r="J27" i="16"/>
  <c r="I27" i="16"/>
  <c r="H27" i="16"/>
  <c r="G27" i="16"/>
  <c r="F27" i="16"/>
  <c r="E27" i="16"/>
  <c r="D27" i="16"/>
  <c r="AC26" i="16"/>
  <c r="AB26" i="16"/>
  <c r="AA26" i="16"/>
  <c r="Z26" i="16"/>
  <c r="Y26" i="16"/>
  <c r="X26" i="16"/>
  <c r="W26" i="16"/>
  <c r="V26" i="16"/>
  <c r="U26" i="16"/>
  <c r="T26" i="16"/>
  <c r="S26" i="16"/>
  <c r="R26" i="16"/>
  <c r="Q26" i="16"/>
  <c r="P26" i="16"/>
  <c r="O26" i="16"/>
  <c r="N26" i="16"/>
  <c r="M26" i="16"/>
  <c r="L26" i="16"/>
  <c r="K26" i="16"/>
  <c r="J26" i="16"/>
  <c r="I26" i="16"/>
  <c r="H26" i="16"/>
  <c r="G26" i="16"/>
  <c r="F26" i="16"/>
  <c r="E26" i="16"/>
  <c r="D26" i="16"/>
  <c r="AC25" i="16"/>
  <c r="AB25" i="16"/>
  <c r="AA25" i="16"/>
  <c r="Z25" i="16"/>
  <c r="Y25" i="16"/>
  <c r="X25" i="16"/>
  <c r="W25" i="16"/>
  <c r="V25" i="16"/>
  <c r="U25" i="16"/>
  <c r="T25" i="16"/>
  <c r="S25" i="16"/>
  <c r="R25" i="16"/>
  <c r="Q25" i="16"/>
  <c r="P25" i="16"/>
  <c r="O25" i="16"/>
  <c r="N25" i="16"/>
  <c r="M25" i="16"/>
  <c r="L25" i="16"/>
  <c r="K25" i="16"/>
  <c r="J25" i="16"/>
  <c r="I25" i="16"/>
  <c r="H25" i="16"/>
  <c r="G25" i="16"/>
  <c r="F25" i="16"/>
  <c r="E25" i="16"/>
  <c r="D25" i="16"/>
  <c r="AC24" i="16"/>
  <c r="AB24" i="16"/>
  <c r="AA24" i="16"/>
  <c r="Z24" i="16"/>
  <c r="Y24" i="16"/>
  <c r="X24" i="16"/>
  <c r="W24" i="16"/>
  <c r="V24" i="16"/>
  <c r="U24" i="16"/>
  <c r="T24" i="16"/>
  <c r="S24" i="16"/>
  <c r="R24" i="16"/>
  <c r="Q24" i="16"/>
  <c r="P24" i="16"/>
  <c r="O24" i="16"/>
  <c r="N24" i="16"/>
  <c r="M24" i="16"/>
  <c r="L24" i="16"/>
  <c r="K24" i="16"/>
  <c r="J24" i="16"/>
  <c r="I24" i="16"/>
  <c r="H24" i="16"/>
  <c r="G24" i="16"/>
  <c r="F24" i="16"/>
  <c r="E24" i="16"/>
  <c r="D24" i="16"/>
  <c r="AC23" i="16"/>
  <c r="AB23" i="16"/>
  <c r="AA23" i="16"/>
  <c r="Z23" i="16"/>
  <c r="Y23" i="16"/>
  <c r="X23" i="16"/>
  <c r="W23" i="16"/>
  <c r="V23" i="16"/>
  <c r="U23" i="16"/>
  <c r="T23" i="16"/>
  <c r="S23" i="16"/>
  <c r="R23" i="16"/>
  <c r="Q23" i="16"/>
  <c r="P23" i="16"/>
  <c r="O23" i="16"/>
  <c r="N23" i="16"/>
  <c r="M23" i="16"/>
  <c r="L23" i="16"/>
  <c r="K23" i="16"/>
  <c r="J23" i="16"/>
  <c r="I23" i="16"/>
  <c r="H23" i="16"/>
  <c r="G23" i="16"/>
  <c r="F23" i="16"/>
  <c r="E23" i="16"/>
  <c r="D23" i="16"/>
  <c r="AC22" i="16"/>
  <c r="AB22" i="16"/>
  <c r="AA22" i="16"/>
  <c r="Z22" i="16"/>
  <c r="Y22" i="16"/>
  <c r="X22" i="16"/>
  <c r="W22" i="16"/>
  <c r="V22" i="16"/>
  <c r="U22" i="16"/>
  <c r="T22" i="16"/>
  <c r="S22" i="16"/>
  <c r="R22" i="16"/>
  <c r="Q22" i="16"/>
  <c r="P22" i="16"/>
  <c r="O22" i="16"/>
  <c r="N22" i="16"/>
  <c r="M22" i="16"/>
  <c r="L22" i="16"/>
  <c r="K22" i="16"/>
  <c r="J22" i="16"/>
  <c r="I22" i="16"/>
  <c r="H22" i="16"/>
  <c r="G22" i="16"/>
  <c r="F22" i="16"/>
  <c r="E22" i="16"/>
  <c r="D22" i="16"/>
  <c r="AC21" i="16"/>
  <c r="AB21" i="16"/>
  <c r="AA21" i="16"/>
  <c r="Z21" i="16"/>
  <c r="Y21" i="16"/>
  <c r="X21" i="16"/>
  <c r="W21" i="16"/>
  <c r="V21" i="16"/>
  <c r="U21" i="16"/>
  <c r="T21" i="16"/>
  <c r="S21" i="16"/>
  <c r="R21" i="16"/>
  <c r="Q21" i="16"/>
  <c r="P21" i="16"/>
  <c r="O21" i="16"/>
  <c r="N21" i="16"/>
  <c r="M21" i="16"/>
  <c r="L21" i="16"/>
  <c r="K21" i="16"/>
  <c r="J21" i="16"/>
  <c r="I21" i="16"/>
  <c r="H21" i="16"/>
  <c r="G21" i="16"/>
  <c r="F21" i="16"/>
  <c r="E21" i="16"/>
  <c r="D21" i="16"/>
  <c r="AC20" i="16"/>
  <c r="AB20" i="16"/>
  <c r="AA20" i="16"/>
  <c r="Z20" i="16"/>
  <c r="Y20" i="16"/>
  <c r="X20" i="16"/>
  <c r="W20" i="16"/>
  <c r="V20" i="16"/>
  <c r="U20" i="16"/>
  <c r="T20" i="16"/>
  <c r="S20" i="16"/>
  <c r="R20" i="16"/>
  <c r="Q20" i="16"/>
  <c r="P20" i="16"/>
  <c r="O20" i="16"/>
  <c r="N20" i="16"/>
  <c r="M20" i="16"/>
  <c r="L20" i="16"/>
  <c r="K20" i="16"/>
  <c r="J20" i="16"/>
  <c r="I20" i="16"/>
  <c r="H20" i="16"/>
  <c r="G20" i="16"/>
  <c r="F20" i="16"/>
  <c r="E20" i="16"/>
  <c r="D20" i="16"/>
  <c r="AC19" i="16"/>
  <c r="AB19" i="16"/>
  <c r="AA19" i="16"/>
  <c r="Z19" i="16"/>
  <c r="Y19" i="16"/>
  <c r="X19" i="16"/>
  <c r="W19" i="16"/>
  <c r="V19" i="16"/>
  <c r="U19" i="16"/>
  <c r="T19" i="16"/>
  <c r="S19" i="16"/>
  <c r="R19" i="16"/>
  <c r="Q19" i="16"/>
  <c r="P19" i="16"/>
  <c r="O19" i="16"/>
  <c r="N19" i="16"/>
  <c r="M19" i="16"/>
  <c r="L19" i="16"/>
  <c r="K19" i="16"/>
  <c r="J19" i="16"/>
  <c r="I19" i="16"/>
  <c r="H19" i="16"/>
  <c r="G19" i="16"/>
  <c r="F19" i="16"/>
  <c r="E19" i="16"/>
  <c r="D19" i="16"/>
  <c r="AC18" i="16"/>
  <c r="AB18" i="16"/>
  <c r="AA18" i="16"/>
  <c r="Z18" i="16"/>
  <c r="Y18" i="16"/>
  <c r="X18" i="16"/>
  <c r="W18" i="16"/>
  <c r="V18" i="16"/>
  <c r="U18" i="16"/>
  <c r="T18" i="16"/>
  <c r="S18" i="16"/>
  <c r="R18" i="16"/>
  <c r="Q18" i="16"/>
  <c r="P18" i="16"/>
  <c r="O18" i="16"/>
  <c r="N18" i="16"/>
  <c r="M18" i="16"/>
  <c r="L18" i="16"/>
  <c r="K18" i="16"/>
  <c r="J18" i="16"/>
  <c r="I18" i="16"/>
  <c r="H18" i="16"/>
  <c r="G18" i="16"/>
  <c r="F18" i="16"/>
  <c r="E18" i="16"/>
  <c r="D18" i="16"/>
  <c r="AC17" i="16"/>
  <c r="AB17" i="16"/>
  <c r="AA17" i="16"/>
  <c r="Z17" i="16"/>
  <c r="Y17" i="16"/>
  <c r="X17" i="16"/>
  <c r="W17" i="16"/>
  <c r="V17" i="16"/>
  <c r="U17" i="16"/>
  <c r="T17" i="16"/>
  <c r="S17" i="16"/>
  <c r="R17" i="16"/>
  <c r="Q17" i="16"/>
  <c r="P17" i="16"/>
  <c r="O17" i="16"/>
  <c r="N17" i="16"/>
  <c r="M17" i="16"/>
  <c r="L17" i="16"/>
  <c r="K17" i="16"/>
  <c r="J17" i="16"/>
  <c r="I17" i="16"/>
  <c r="H17" i="16"/>
  <c r="G17" i="16"/>
  <c r="F17" i="16"/>
  <c r="E17" i="16"/>
  <c r="D17" i="16"/>
  <c r="AC16" i="16"/>
  <c r="AB16" i="16"/>
  <c r="AA16" i="16"/>
  <c r="Z16" i="16"/>
  <c r="Y16" i="16"/>
  <c r="X16" i="16"/>
  <c r="W16" i="16"/>
  <c r="V16" i="16"/>
  <c r="U16" i="16"/>
  <c r="T16" i="16"/>
  <c r="S16" i="16"/>
  <c r="R16" i="16"/>
  <c r="Q16" i="16"/>
  <c r="P16" i="16"/>
  <c r="O16" i="16"/>
  <c r="N16" i="16"/>
  <c r="M16" i="16"/>
  <c r="L16" i="16"/>
  <c r="K16" i="16"/>
  <c r="J16" i="16"/>
  <c r="I16" i="16"/>
  <c r="H16" i="16"/>
  <c r="G16" i="16"/>
  <c r="F16" i="16"/>
  <c r="E16" i="16"/>
  <c r="D16" i="16"/>
  <c r="AC15" i="16"/>
  <c r="AB15" i="16"/>
  <c r="AA15" i="16"/>
  <c r="Z15" i="16"/>
  <c r="Y15" i="16"/>
  <c r="X15" i="16"/>
  <c r="W15" i="16"/>
  <c r="V15" i="16"/>
  <c r="U15" i="16"/>
  <c r="T15" i="16"/>
  <c r="S15" i="16"/>
  <c r="R15" i="16"/>
  <c r="Q15" i="16"/>
  <c r="P15" i="16"/>
  <c r="O15" i="16"/>
  <c r="N15" i="16"/>
  <c r="M15" i="16"/>
  <c r="L15" i="16"/>
  <c r="K15" i="16"/>
  <c r="J15" i="16"/>
  <c r="I15" i="16"/>
  <c r="H15" i="16"/>
  <c r="G15" i="16"/>
  <c r="F15" i="16"/>
  <c r="E15" i="16"/>
  <c r="D15" i="16"/>
  <c r="AC14" i="16"/>
  <c r="AB14" i="16"/>
  <c r="AA14" i="16"/>
  <c r="Z14" i="16"/>
  <c r="Y14" i="16"/>
  <c r="X14" i="16"/>
  <c r="W14" i="16"/>
  <c r="V14" i="16"/>
  <c r="U14" i="16"/>
  <c r="T14" i="16"/>
  <c r="S14" i="16"/>
  <c r="R14" i="16"/>
  <c r="Q14" i="16"/>
  <c r="P14" i="16"/>
  <c r="O14" i="16"/>
  <c r="N14" i="16"/>
  <c r="M14" i="16"/>
  <c r="L14" i="16"/>
  <c r="K14" i="16"/>
  <c r="J14" i="16"/>
  <c r="I14" i="16"/>
  <c r="H14" i="16"/>
  <c r="G14" i="16"/>
  <c r="F14" i="16"/>
  <c r="E14" i="16"/>
  <c r="D14" i="16"/>
  <c r="AC13" i="16"/>
  <c r="AB13" i="16"/>
  <c r="AA13" i="16"/>
  <c r="Z13" i="16"/>
  <c r="Y13" i="16"/>
  <c r="X13" i="16"/>
  <c r="W13" i="16"/>
  <c r="V13" i="16"/>
  <c r="U13" i="16"/>
  <c r="T13" i="16"/>
  <c r="S13" i="16"/>
  <c r="R13" i="16"/>
  <c r="Q13" i="16"/>
  <c r="P13" i="16"/>
  <c r="O13" i="16"/>
  <c r="N13" i="16"/>
  <c r="M13" i="16"/>
  <c r="L13" i="16"/>
  <c r="K13" i="16"/>
  <c r="J13" i="16"/>
  <c r="I13" i="16"/>
  <c r="H13" i="16"/>
  <c r="G13" i="16"/>
  <c r="F13" i="16"/>
  <c r="E13" i="16"/>
  <c r="D13" i="16"/>
  <c r="AC12" i="16"/>
  <c r="AB12" i="16"/>
  <c r="AA12" i="16"/>
  <c r="Z12" i="16"/>
  <c r="Y12" i="16"/>
  <c r="X12" i="16"/>
  <c r="W12" i="16"/>
  <c r="V12" i="16"/>
  <c r="U12" i="16"/>
  <c r="T12" i="16"/>
  <c r="S12" i="16"/>
  <c r="R12" i="16"/>
  <c r="Q12" i="16"/>
  <c r="P12" i="16"/>
  <c r="O12" i="16"/>
  <c r="N12" i="16"/>
  <c r="M12" i="16"/>
  <c r="L12" i="16"/>
  <c r="K12" i="16"/>
  <c r="J12" i="16"/>
  <c r="I12" i="16"/>
  <c r="H12" i="16"/>
  <c r="G12" i="16"/>
  <c r="F12" i="16"/>
  <c r="E12" i="16"/>
  <c r="D12" i="16"/>
  <c r="AD8" i="16"/>
  <c r="B8" i="16"/>
  <c r="AA7" i="16"/>
  <c r="B7" i="16"/>
  <c r="B6" i="16"/>
  <c r="B5" i="16"/>
  <c r="C51" i="15"/>
  <c r="B51" i="15"/>
  <c r="F8" i="15"/>
  <c r="B8" i="15"/>
  <c r="C7" i="15"/>
  <c r="B7" i="15"/>
  <c r="B6" i="15"/>
  <c r="B5" i="15"/>
  <c r="C51" i="14"/>
  <c r="B51" i="14"/>
  <c r="F22" i="14"/>
  <c r="F8" i="14"/>
  <c r="B8" i="14"/>
  <c r="C7" i="14"/>
  <c r="B7" i="14"/>
  <c r="B6" i="14"/>
  <c r="B5" i="14"/>
  <c r="E22" i="13"/>
  <c r="D22" i="13"/>
  <c r="E17" i="13"/>
  <c r="D17" i="13"/>
  <c r="C17" i="13"/>
  <c r="E16" i="13"/>
  <c r="E12" i="13"/>
  <c r="D12" i="13"/>
  <c r="C12" i="13"/>
  <c r="D11" i="13"/>
  <c r="J8" i="13"/>
  <c r="B8" i="13"/>
  <c r="G7" i="13"/>
  <c r="B7" i="13"/>
  <c r="B6" i="13"/>
  <c r="B5" i="13"/>
  <c r="E106" i="12"/>
  <c r="D106" i="12"/>
  <c r="E101" i="12"/>
  <c r="D101" i="12"/>
  <c r="C101" i="12"/>
  <c r="D100" i="12"/>
  <c r="E96" i="12"/>
  <c r="D96" i="12"/>
  <c r="C96" i="12"/>
  <c r="D95" i="12"/>
  <c r="E91" i="12"/>
  <c r="D91" i="12"/>
  <c r="C91" i="12"/>
  <c r="C90" i="12"/>
  <c r="E86" i="12"/>
  <c r="D86" i="12"/>
  <c r="C86" i="12"/>
  <c r="C85" i="12"/>
  <c r="C81" i="12"/>
  <c r="E80" i="12"/>
  <c r="D80" i="12"/>
  <c r="C80" i="12"/>
  <c r="E79" i="12"/>
  <c r="D79" i="12"/>
  <c r="C79" i="12"/>
  <c r="G78" i="12"/>
  <c r="I78" i="12" s="1"/>
  <c r="E78" i="12"/>
  <c r="D78" i="12"/>
  <c r="C78" i="12"/>
  <c r="E77" i="12"/>
  <c r="D77" i="12"/>
  <c r="C77" i="12"/>
  <c r="E76" i="12"/>
  <c r="D76" i="12"/>
  <c r="C76" i="12"/>
  <c r="G75" i="12"/>
  <c r="E75" i="12"/>
  <c r="D75" i="12"/>
  <c r="C75" i="12"/>
  <c r="G74" i="12"/>
  <c r="I74" i="12" s="1"/>
  <c r="E74" i="12"/>
  <c r="D74" i="12"/>
  <c r="C74" i="12"/>
  <c r="E73" i="12"/>
  <c r="E69" i="12"/>
  <c r="G68" i="12"/>
  <c r="I68" i="12" s="1"/>
  <c r="E68" i="12"/>
  <c r="D68" i="12"/>
  <c r="C68" i="12"/>
  <c r="G67" i="12"/>
  <c r="I67" i="12" s="1"/>
  <c r="E67" i="12"/>
  <c r="D67" i="12"/>
  <c r="C67" i="12"/>
  <c r="G66" i="12"/>
  <c r="I66" i="12" s="1"/>
  <c r="E66" i="12"/>
  <c r="D66" i="12"/>
  <c r="C66" i="12"/>
  <c r="E65" i="12"/>
  <c r="D65" i="12"/>
  <c r="C65" i="12"/>
  <c r="E64" i="12"/>
  <c r="D64" i="12"/>
  <c r="C64" i="12"/>
  <c r="E63" i="12"/>
  <c r="D63" i="12"/>
  <c r="C63" i="12"/>
  <c r="G62" i="12"/>
  <c r="E62" i="12"/>
  <c r="D62" i="12"/>
  <c r="C62" i="12"/>
  <c r="D61" i="12"/>
  <c r="E57" i="12"/>
  <c r="D57" i="12"/>
  <c r="C57" i="12"/>
  <c r="K56" i="12"/>
  <c r="C56" i="12"/>
  <c r="E52" i="12"/>
  <c r="D52" i="12"/>
  <c r="C52" i="12"/>
  <c r="E51" i="12"/>
  <c r="G47" i="12"/>
  <c r="E47" i="12"/>
  <c r="D47" i="12"/>
  <c r="C47" i="12"/>
  <c r="D46" i="12"/>
  <c r="G42" i="12"/>
  <c r="I42" i="12" s="1"/>
  <c r="I43" i="12" s="1"/>
  <c r="G41" i="12" s="1"/>
  <c r="E42" i="12"/>
  <c r="D42" i="12"/>
  <c r="C42" i="12"/>
  <c r="D41" i="12"/>
  <c r="E37" i="12"/>
  <c r="D37" i="12"/>
  <c r="C37" i="12"/>
  <c r="D36" i="12"/>
  <c r="E32" i="12"/>
  <c r="D32" i="12"/>
  <c r="C32" i="12"/>
  <c r="C31" i="12"/>
  <c r="E27" i="12"/>
  <c r="D27" i="12"/>
  <c r="C27" i="12"/>
  <c r="C26" i="12"/>
  <c r="G22" i="12"/>
  <c r="E22" i="12"/>
  <c r="D22" i="12"/>
  <c r="C22" i="12"/>
  <c r="C21" i="12"/>
  <c r="G17" i="12"/>
  <c r="E17" i="12"/>
  <c r="D17" i="12"/>
  <c r="C17" i="12"/>
  <c r="C16" i="12"/>
  <c r="G12" i="12"/>
  <c r="E12" i="12"/>
  <c r="D12" i="12"/>
  <c r="C12" i="12"/>
  <c r="C11" i="12"/>
  <c r="J8" i="12"/>
  <c r="B8" i="12"/>
  <c r="G7" i="12"/>
  <c r="B7" i="12"/>
  <c r="B6" i="12"/>
  <c r="B5" i="12"/>
  <c r="E359" i="11"/>
  <c r="D359" i="11"/>
  <c r="C354" i="11"/>
  <c r="D352" i="11"/>
  <c r="D351" i="11"/>
  <c r="E346" i="11"/>
  <c r="E345" i="11"/>
  <c r="D344" i="11"/>
  <c r="G340" i="11"/>
  <c r="E340" i="11"/>
  <c r="D340" i="11"/>
  <c r="C340" i="11"/>
  <c r="D339" i="11"/>
  <c r="G335" i="11"/>
  <c r="E335" i="11"/>
  <c r="D335" i="11"/>
  <c r="C335" i="11"/>
  <c r="D334" i="11"/>
  <c r="E330" i="11"/>
  <c r="D330" i="11"/>
  <c r="C330" i="11"/>
  <c r="C329" i="11"/>
  <c r="E325" i="11"/>
  <c r="D325" i="11"/>
  <c r="C325" i="11"/>
  <c r="C324" i="11"/>
  <c r="G320" i="11"/>
  <c r="I320" i="11" s="1"/>
  <c r="I321" i="11" s="1"/>
  <c r="G319" i="11" s="1"/>
  <c r="E320" i="11"/>
  <c r="D320" i="11"/>
  <c r="C320" i="11"/>
  <c r="F315" i="11"/>
  <c r="C315" i="11"/>
  <c r="F314" i="11"/>
  <c r="G313" i="11"/>
  <c r="E313" i="11"/>
  <c r="D313" i="11"/>
  <c r="C313" i="11"/>
  <c r="D308" i="11"/>
  <c r="E307" i="11"/>
  <c r="D307" i="11"/>
  <c r="C307" i="11"/>
  <c r="G306" i="11"/>
  <c r="E306" i="11"/>
  <c r="D306" i="11"/>
  <c r="C306" i="11"/>
  <c r="G305" i="11"/>
  <c r="E305" i="11"/>
  <c r="D305" i="11"/>
  <c r="C305" i="11"/>
  <c r="E304" i="11"/>
  <c r="D304" i="11"/>
  <c r="C304" i="11"/>
  <c r="E303" i="11"/>
  <c r="D303" i="11"/>
  <c r="C303" i="11"/>
  <c r="E302" i="11"/>
  <c r="D302" i="11"/>
  <c r="C302" i="11"/>
  <c r="E301" i="11"/>
  <c r="D301" i="11"/>
  <c r="C301" i="11"/>
  <c r="K300" i="11"/>
  <c r="D296" i="11"/>
  <c r="G295" i="11"/>
  <c r="E295" i="11"/>
  <c r="D295" i="11"/>
  <c r="C295" i="11"/>
  <c r="G294" i="11"/>
  <c r="E294" i="11"/>
  <c r="D294" i="11"/>
  <c r="C294" i="11"/>
  <c r="G293" i="11"/>
  <c r="E293" i="11"/>
  <c r="D293" i="11"/>
  <c r="C293" i="11"/>
  <c r="E292" i="11"/>
  <c r="D292" i="11"/>
  <c r="C292" i="11"/>
  <c r="E291" i="11"/>
  <c r="D291" i="11"/>
  <c r="C291" i="11"/>
  <c r="G290" i="11"/>
  <c r="E290" i="11"/>
  <c r="D290" i="11"/>
  <c r="C290" i="11"/>
  <c r="E289" i="11"/>
  <c r="D289" i="11"/>
  <c r="C289" i="11"/>
  <c r="D288" i="11"/>
  <c r="D284" i="11"/>
  <c r="E282" i="11"/>
  <c r="E281" i="11"/>
  <c r="D280" i="11"/>
  <c r="D276" i="11"/>
  <c r="K274" i="11"/>
  <c r="C274" i="11"/>
  <c r="E270" i="11"/>
  <c r="D270" i="11"/>
  <c r="C270" i="11"/>
  <c r="E269" i="11"/>
  <c r="G265" i="11"/>
  <c r="I265" i="11" s="1"/>
  <c r="I266" i="11" s="1"/>
  <c r="G264" i="11" s="1"/>
  <c r="E265" i="11"/>
  <c r="D265" i="11"/>
  <c r="C265" i="11"/>
  <c r="E264" i="11"/>
  <c r="E260" i="11"/>
  <c r="D260" i="11"/>
  <c r="C260" i="11"/>
  <c r="D259" i="11"/>
  <c r="E255" i="11"/>
  <c r="D255" i="11"/>
  <c r="C255" i="11"/>
  <c r="C254" i="11"/>
  <c r="G250" i="11"/>
  <c r="I250" i="11" s="1"/>
  <c r="I251" i="11" s="1"/>
  <c r="G249" i="11" s="1"/>
  <c r="E250" i="11"/>
  <c r="D250" i="11"/>
  <c r="C250" i="11"/>
  <c r="C249" i="11"/>
  <c r="E245" i="11"/>
  <c r="D245" i="11"/>
  <c r="C245" i="11"/>
  <c r="G240" i="11"/>
  <c r="I240" i="11" s="1"/>
  <c r="I241" i="11" s="1"/>
  <c r="G239" i="11" s="1"/>
  <c r="E240" i="11"/>
  <c r="D240" i="11"/>
  <c r="C240" i="11"/>
  <c r="G235" i="11"/>
  <c r="I235" i="11" s="1"/>
  <c r="I236" i="11" s="1"/>
  <c r="G234" i="11" s="1"/>
  <c r="E235" i="11"/>
  <c r="D235" i="11"/>
  <c r="C235" i="11"/>
  <c r="G230" i="11"/>
  <c r="I230" i="11" s="1"/>
  <c r="I231" i="11" s="1"/>
  <c r="G229" i="11" s="1"/>
  <c r="E230" i="11"/>
  <c r="D230" i="11"/>
  <c r="C230" i="11"/>
  <c r="G225" i="11"/>
  <c r="I225" i="11" s="1"/>
  <c r="I226" i="11" s="1"/>
  <c r="G224" i="11" s="1"/>
  <c r="E225" i="11"/>
  <c r="D225" i="11"/>
  <c r="C225" i="11"/>
  <c r="E224" i="11"/>
  <c r="G220" i="11"/>
  <c r="I220" i="11" s="1"/>
  <c r="I221" i="11" s="1"/>
  <c r="G219" i="11" s="1"/>
  <c r="E220" i="11"/>
  <c r="D220" i="11"/>
  <c r="C220" i="11"/>
  <c r="D219" i="11"/>
  <c r="G215" i="11"/>
  <c r="I215" i="11" s="1"/>
  <c r="I216" i="11" s="1"/>
  <c r="G214" i="11" s="1"/>
  <c r="E215" i="11"/>
  <c r="D215" i="11"/>
  <c r="C215" i="11"/>
  <c r="D214" i="11"/>
  <c r="G210" i="11"/>
  <c r="I210" i="11" s="1"/>
  <c r="I211" i="11" s="1"/>
  <c r="G209" i="11" s="1"/>
  <c r="E210" i="11"/>
  <c r="D210" i="11"/>
  <c r="C210" i="11"/>
  <c r="D209" i="11"/>
  <c r="G205" i="11"/>
  <c r="I205" i="11" s="1"/>
  <c r="I206" i="11" s="1"/>
  <c r="G204" i="11" s="1"/>
  <c r="E205" i="11"/>
  <c r="D205" i="11"/>
  <c r="C205" i="11"/>
  <c r="C204" i="11"/>
  <c r="G200" i="11"/>
  <c r="I200" i="11" s="1"/>
  <c r="I201" i="11" s="1"/>
  <c r="G199" i="11" s="1"/>
  <c r="E200" i="11"/>
  <c r="D200" i="11"/>
  <c r="C200" i="11"/>
  <c r="K199" i="11"/>
  <c r="C199" i="11"/>
  <c r="E195" i="11"/>
  <c r="D195" i="11"/>
  <c r="C195" i="11"/>
  <c r="K194" i="11"/>
  <c r="C194" i="11"/>
  <c r="E190" i="11"/>
  <c r="D190" i="11"/>
  <c r="C190" i="11"/>
  <c r="E189" i="11"/>
  <c r="E185" i="11"/>
  <c r="D185" i="11"/>
  <c r="G184" i="11"/>
  <c r="I184" i="11" s="1"/>
  <c r="E184" i="11"/>
  <c r="D184" i="11"/>
  <c r="C184" i="11"/>
  <c r="G183" i="11"/>
  <c r="I183" i="11" s="1"/>
  <c r="E183" i="11"/>
  <c r="D183" i="11"/>
  <c r="C183" i="11"/>
  <c r="G182" i="11"/>
  <c r="I182" i="11" s="1"/>
  <c r="E182" i="11"/>
  <c r="D182" i="11"/>
  <c r="C182" i="11"/>
  <c r="E181" i="11"/>
  <c r="D181" i="11"/>
  <c r="C181" i="11"/>
  <c r="E180" i="11"/>
  <c r="D180" i="11"/>
  <c r="C180" i="11"/>
  <c r="E179" i="11"/>
  <c r="D179" i="11"/>
  <c r="C179" i="11"/>
  <c r="G178" i="11"/>
  <c r="I178" i="11" s="1"/>
  <c r="E178" i="11"/>
  <c r="D178" i="11"/>
  <c r="C178" i="11"/>
  <c r="D177" i="11"/>
  <c r="C177" i="11"/>
  <c r="G172" i="11"/>
  <c r="I172" i="11" s="1"/>
  <c r="E172" i="11"/>
  <c r="D172" i="11"/>
  <c r="C172" i="11"/>
  <c r="G171" i="11"/>
  <c r="I171" i="11" s="1"/>
  <c r="E171" i="11"/>
  <c r="D171" i="11"/>
  <c r="C171" i="11"/>
  <c r="G170" i="11"/>
  <c r="I170" i="11" s="1"/>
  <c r="E170" i="11"/>
  <c r="D170" i="11"/>
  <c r="C170" i="11"/>
  <c r="E169" i="11"/>
  <c r="D169" i="11"/>
  <c r="C169" i="11"/>
  <c r="E168" i="11"/>
  <c r="D168" i="11"/>
  <c r="C168" i="11"/>
  <c r="G167" i="11"/>
  <c r="I167" i="11" s="1"/>
  <c r="E167" i="11"/>
  <c r="D167" i="11"/>
  <c r="C167" i="11"/>
  <c r="G166" i="11"/>
  <c r="I166" i="11" s="1"/>
  <c r="E166" i="11"/>
  <c r="D166" i="11"/>
  <c r="C166" i="11"/>
  <c r="K165" i="11"/>
  <c r="E165" i="11"/>
  <c r="E161" i="11"/>
  <c r="D161" i="11"/>
  <c r="C161" i="11"/>
  <c r="K160" i="11"/>
  <c r="E160" i="11"/>
  <c r="G156" i="11"/>
  <c r="I156" i="11" s="1"/>
  <c r="I157" i="11" s="1"/>
  <c r="G155" i="11" s="1"/>
  <c r="E156" i="11"/>
  <c r="D156" i="11"/>
  <c r="C156" i="11"/>
  <c r="K155" i="11"/>
  <c r="E155" i="11"/>
  <c r="E151" i="11"/>
  <c r="D151" i="11"/>
  <c r="C151" i="11"/>
  <c r="K150" i="11"/>
  <c r="E150" i="11"/>
  <c r="G146" i="11"/>
  <c r="I146" i="11" s="1"/>
  <c r="I147" i="11" s="1"/>
  <c r="G145" i="11" s="1"/>
  <c r="E146" i="11"/>
  <c r="D146" i="11"/>
  <c r="C146" i="11"/>
  <c r="K145" i="11"/>
  <c r="E145" i="11"/>
  <c r="D141" i="11"/>
  <c r="G140" i="11"/>
  <c r="I140" i="11" s="1"/>
  <c r="E140" i="11"/>
  <c r="D140" i="11"/>
  <c r="C140" i="11"/>
  <c r="G139" i="11"/>
  <c r="I139" i="11" s="1"/>
  <c r="E139" i="11"/>
  <c r="D139" i="11"/>
  <c r="C139" i="11"/>
  <c r="G138" i="11"/>
  <c r="I138" i="11" s="1"/>
  <c r="E138" i="11"/>
  <c r="D138" i="11"/>
  <c r="C138" i="11"/>
  <c r="G137" i="11"/>
  <c r="I137" i="11" s="1"/>
  <c r="E137" i="11"/>
  <c r="D137" i="11"/>
  <c r="C137" i="11"/>
  <c r="E136" i="11"/>
  <c r="D136" i="11"/>
  <c r="C136" i="11"/>
  <c r="G135" i="11"/>
  <c r="I135" i="11" s="1"/>
  <c r="E135" i="11"/>
  <c r="D135" i="11"/>
  <c r="C135" i="11"/>
  <c r="E134" i="11"/>
  <c r="D134" i="11"/>
  <c r="C134" i="11"/>
  <c r="D133" i="11"/>
  <c r="G129" i="11"/>
  <c r="I129" i="11" s="1"/>
  <c r="I130" i="11" s="1"/>
  <c r="G128" i="11" s="1"/>
  <c r="E129" i="11"/>
  <c r="D129" i="11"/>
  <c r="C129" i="11"/>
  <c r="C128" i="11"/>
  <c r="E124" i="11"/>
  <c r="D124" i="11"/>
  <c r="C124" i="11"/>
  <c r="C123" i="11"/>
  <c r="G119" i="11"/>
  <c r="I119" i="11" s="1"/>
  <c r="I120" i="11" s="1"/>
  <c r="G118" i="11" s="1"/>
  <c r="E119" i="11"/>
  <c r="D119" i="11"/>
  <c r="C119" i="11"/>
  <c r="C118" i="11"/>
  <c r="G114" i="11"/>
  <c r="I114" i="11" s="1"/>
  <c r="I115" i="11" s="1"/>
  <c r="G113" i="11" s="1"/>
  <c r="E114" i="11"/>
  <c r="D114" i="11"/>
  <c r="C114" i="11"/>
  <c r="C113" i="11"/>
  <c r="E109" i="11"/>
  <c r="D109" i="11"/>
  <c r="C109" i="11"/>
  <c r="C108" i="11"/>
  <c r="E104" i="11"/>
  <c r="D104" i="11"/>
  <c r="C104" i="11"/>
  <c r="C103" i="11"/>
  <c r="G99" i="11"/>
  <c r="I99" i="11" s="1"/>
  <c r="I100" i="11" s="1"/>
  <c r="G98" i="11" s="1"/>
  <c r="E99" i="11"/>
  <c r="D99" i="11"/>
  <c r="C99" i="11"/>
  <c r="C98" i="11"/>
  <c r="G94" i="11"/>
  <c r="I94" i="11" s="1"/>
  <c r="I95" i="11" s="1"/>
  <c r="G93" i="11" s="1"/>
  <c r="E94" i="11"/>
  <c r="D94" i="11"/>
  <c r="C94" i="11"/>
  <c r="C93" i="11"/>
  <c r="C89" i="11"/>
  <c r="G88" i="11"/>
  <c r="I88" i="11" s="1"/>
  <c r="E88" i="11"/>
  <c r="D88" i="11"/>
  <c r="C88" i="11"/>
  <c r="G87" i="11"/>
  <c r="I87" i="11" s="1"/>
  <c r="E87" i="11"/>
  <c r="D87" i="11"/>
  <c r="C87" i="11"/>
  <c r="G86" i="11"/>
  <c r="I86" i="11" s="1"/>
  <c r="E86" i="11"/>
  <c r="D86" i="11"/>
  <c r="C86" i="11"/>
  <c r="E85" i="11"/>
  <c r="D85" i="11"/>
  <c r="C85" i="11"/>
  <c r="G84" i="11"/>
  <c r="I84" i="11" s="1"/>
  <c r="E84" i="11"/>
  <c r="D84" i="11"/>
  <c r="C84" i="11"/>
  <c r="G83" i="11"/>
  <c r="I83" i="11" s="1"/>
  <c r="E83" i="11"/>
  <c r="D83" i="11"/>
  <c r="C83" i="11"/>
  <c r="G82" i="11"/>
  <c r="I82" i="11" s="1"/>
  <c r="E82" i="11"/>
  <c r="D82" i="11"/>
  <c r="C82" i="11"/>
  <c r="E81" i="11"/>
  <c r="G77" i="11"/>
  <c r="I77" i="11" s="1"/>
  <c r="I78" i="11" s="1"/>
  <c r="G76" i="11" s="1"/>
  <c r="E77" i="11"/>
  <c r="D77" i="11"/>
  <c r="C77" i="11"/>
  <c r="D76" i="11"/>
  <c r="G72" i="11"/>
  <c r="I72" i="11" s="1"/>
  <c r="I73" i="11" s="1"/>
  <c r="G71" i="11" s="1"/>
  <c r="E72" i="11"/>
  <c r="D72" i="11"/>
  <c r="C72" i="11"/>
  <c r="D71" i="11"/>
  <c r="E67" i="11"/>
  <c r="D67" i="11"/>
  <c r="C67" i="11"/>
  <c r="D66" i="11"/>
  <c r="E62" i="11"/>
  <c r="D62" i="11"/>
  <c r="C62" i="11"/>
  <c r="C61" i="11"/>
  <c r="G57" i="11"/>
  <c r="I57" i="11" s="1"/>
  <c r="I58" i="11" s="1"/>
  <c r="G56" i="11" s="1"/>
  <c r="E57" i="11"/>
  <c r="D57" i="11"/>
  <c r="C57" i="11"/>
  <c r="C56" i="11"/>
  <c r="G52" i="11"/>
  <c r="I52" i="11" s="1"/>
  <c r="I53" i="11" s="1"/>
  <c r="G51" i="11" s="1"/>
  <c r="E52" i="11"/>
  <c r="D52" i="11"/>
  <c r="C52" i="11"/>
  <c r="C51" i="11"/>
  <c r="G47" i="11"/>
  <c r="I47" i="11" s="1"/>
  <c r="I48" i="11" s="1"/>
  <c r="G46" i="11" s="1"/>
  <c r="E47" i="11"/>
  <c r="D47" i="11"/>
  <c r="C47" i="11"/>
  <c r="G42" i="11"/>
  <c r="I42" i="11" s="1"/>
  <c r="I43" i="11" s="1"/>
  <c r="G41" i="11" s="1"/>
  <c r="E42" i="11"/>
  <c r="D42" i="11"/>
  <c r="C42" i="11"/>
  <c r="K41" i="11"/>
  <c r="G37" i="11"/>
  <c r="I37" i="11" s="1"/>
  <c r="I38" i="11" s="1"/>
  <c r="G36" i="11" s="1"/>
  <c r="E37" i="11"/>
  <c r="D37" i="11"/>
  <c r="C37" i="11"/>
  <c r="K36" i="11"/>
  <c r="E32" i="11"/>
  <c r="D32" i="11"/>
  <c r="C32" i="11"/>
  <c r="K31" i="11"/>
  <c r="E31" i="11"/>
  <c r="E27" i="11"/>
  <c r="D27" i="11"/>
  <c r="C27" i="11"/>
  <c r="E26" i="11"/>
  <c r="D26" i="11"/>
  <c r="E22" i="11"/>
  <c r="D22" i="11"/>
  <c r="C22" i="11"/>
  <c r="D21" i="11"/>
  <c r="C21" i="11"/>
  <c r="E17" i="11"/>
  <c r="D17" i="11"/>
  <c r="C17" i="11"/>
  <c r="K16" i="11"/>
  <c r="C16" i="11"/>
  <c r="G12" i="11"/>
  <c r="I12" i="11" s="1"/>
  <c r="I13" i="11" s="1"/>
  <c r="G11" i="11" s="1"/>
  <c r="E12" i="11"/>
  <c r="D12" i="11"/>
  <c r="C12" i="11"/>
  <c r="E11" i="11"/>
  <c r="J8" i="11"/>
  <c r="B8" i="11"/>
  <c r="G7" i="11"/>
  <c r="B7" i="11"/>
  <c r="B6" i="11"/>
  <c r="B5" i="11"/>
  <c r="E858" i="10"/>
  <c r="D858" i="10"/>
  <c r="E853" i="10"/>
  <c r="D853" i="10"/>
  <c r="C853" i="10"/>
  <c r="E852" i="10"/>
  <c r="D852" i="10"/>
  <c r="C852" i="10"/>
  <c r="F851" i="10"/>
  <c r="E851" i="10"/>
  <c r="D851" i="10"/>
  <c r="C851" i="10"/>
  <c r="E850" i="10"/>
  <c r="C850" i="10"/>
  <c r="C849" i="10"/>
  <c r="K848" i="10"/>
  <c r="E848" i="10"/>
  <c r="D848" i="10"/>
  <c r="E844" i="10"/>
  <c r="D844" i="10"/>
  <c r="C844" i="10"/>
  <c r="G843" i="10"/>
  <c r="I843" i="10" s="1"/>
  <c r="E843" i="10"/>
  <c r="D843" i="10"/>
  <c r="C843" i="10"/>
  <c r="E842" i="10"/>
  <c r="D842" i="10"/>
  <c r="C842" i="10"/>
  <c r="F841" i="10"/>
  <c r="E841" i="10"/>
  <c r="D841" i="10"/>
  <c r="E840" i="10"/>
  <c r="E839" i="10"/>
  <c r="D839" i="10"/>
  <c r="C839" i="10"/>
  <c r="K838" i="10"/>
  <c r="D838" i="10"/>
  <c r="G834" i="10"/>
  <c r="I834" i="10" s="1"/>
  <c r="I835" i="10" s="1"/>
  <c r="G833" i="10" s="1"/>
  <c r="E834" i="10"/>
  <c r="D834" i="10"/>
  <c r="C834" i="10"/>
  <c r="E833" i="10"/>
  <c r="C833" i="10"/>
  <c r="E829" i="10"/>
  <c r="D829" i="10"/>
  <c r="C829" i="10"/>
  <c r="K828" i="10"/>
  <c r="E828" i="10"/>
  <c r="C828" i="10"/>
  <c r="E824" i="10"/>
  <c r="D824" i="10"/>
  <c r="C824" i="10"/>
  <c r="K823" i="10"/>
  <c r="E823" i="10"/>
  <c r="C823" i="10"/>
  <c r="G819" i="10"/>
  <c r="I819" i="10" s="1"/>
  <c r="I820" i="10" s="1"/>
  <c r="G818" i="10" s="1"/>
  <c r="E819" i="10"/>
  <c r="D819" i="10"/>
  <c r="C819" i="10"/>
  <c r="K818" i="10"/>
  <c r="E818" i="10"/>
  <c r="C818" i="10"/>
  <c r="G814" i="10"/>
  <c r="I814" i="10" s="1"/>
  <c r="E814" i="10"/>
  <c r="D814" i="10"/>
  <c r="C814" i="10"/>
  <c r="G813" i="10"/>
  <c r="I813" i="10" s="1"/>
  <c r="E813" i="10"/>
  <c r="D813" i="10"/>
  <c r="C813" i="10"/>
  <c r="G812" i="10"/>
  <c r="I812" i="10" s="1"/>
  <c r="E812" i="10"/>
  <c r="D812" i="10"/>
  <c r="C812" i="10"/>
  <c r="E811" i="10"/>
  <c r="D811" i="10"/>
  <c r="C811" i="10"/>
  <c r="G810" i="10"/>
  <c r="I810" i="10" s="1"/>
  <c r="E810" i="10"/>
  <c r="D810" i="10"/>
  <c r="C810" i="10"/>
  <c r="G809" i="10"/>
  <c r="I809" i="10" s="1"/>
  <c r="E809" i="10"/>
  <c r="D809" i="10"/>
  <c r="C809" i="10"/>
  <c r="E808" i="10"/>
  <c r="D808" i="10"/>
  <c r="C808" i="10"/>
  <c r="E807" i="10"/>
  <c r="D807" i="10"/>
  <c r="C807" i="10"/>
  <c r="D806" i="10"/>
  <c r="G802" i="10"/>
  <c r="I802" i="10" s="1"/>
  <c r="I803" i="10" s="1"/>
  <c r="G801" i="10" s="1"/>
  <c r="E802" i="10"/>
  <c r="D802" i="10"/>
  <c r="C802" i="10"/>
  <c r="E801" i="10"/>
  <c r="C801" i="10"/>
  <c r="G797" i="10"/>
  <c r="I797" i="10" s="1"/>
  <c r="I798" i="10" s="1"/>
  <c r="G796" i="10" s="1"/>
  <c r="E797" i="10"/>
  <c r="D797" i="10"/>
  <c r="C797" i="10"/>
  <c r="E796" i="10"/>
  <c r="D796" i="10"/>
  <c r="E792" i="10"/>
  <c r="D792" i="10"/>
  <c r="C792" i="10"/>
  <c r="K791" i="10"/>
  <c r="E791" i="10"/>
  <c r="D791" i="10"/>
  <c r="E787" i="10"/>
  <c r="D787" i="10"/>
  <c r="C787" i="10"/>
  <c r="E786" i="10"/>
  <c r="D786" i="10"/>
  <c r="C786" i="10"/>
  <c r="F785" i="10"/>
  <c r="C785" i="10"/>
  <c r="K784" i="10"/>
  <c r="E784" i="10"/>
  <c r="D784" i="10"/>
  <c r="G780" i="10"/>
  <c r="I780" i="10" s="1"/>
  <c r="I781" i="10" s="1"/>
  <c r="G779" i="10" s="1"/>
  <c r="E780" i="10"/>
  <c r="D780" i="10"/>
  <c r="C780" i="10"/>
  <c r="K779" i="10"/>
  <c r="E779" i="10"/>
  <c r="D779" i="10"/>
  <c r="G775" i="10"/>
  <c r="I775" i="10" s="1"/>
  <c r="I776" i="10" s="1"/>
  <c r="G774" i="10" s="1"/>
  <c r="E775" i="10"/>
  <c r="D775" i="10"/>
  <c r="C775" i="10"/>
  <c r="K774" i="10"/>
  <c r="E774" i="10"/>
  <c r="D774" i="10"/>
  <c r="G770" i="10"/>
  <c r="I770" i="10" s="1"/>
  <c r="E770" i="10"/>
  <c r="D770" i="10"/>
  <c r="C770" i="10"/>
  <c r="G769" i="10"/>
  <c r="I769" i="10" s="1"/>
  <c r="E769" i="10"/>
  <c r="D769" i="10"/>
  <c r="C769" i="10"/>
  <c r="G768" i="10"/>
  <c r="I768" i="10" s="1"/>
  <c r="E768" i="10"/>
  <c r="D768" i="10"/>
  <c r="C768" i="10"/>
  <c r="E767" i="10"/>
  <c r="D767" i="10"/>
  <c r="C767" i="10"/>
  <c r="E766" i="10"/>
  <c r="D766" i="10"/>
  <c r="C766" i="10"/>
  <c r="G765" i="10"/>
  <c r="I765" i="10" s="1"/>
  <c r="E765" i="10"/>
  <c r="D765" i="10"/>
  <c r="C765" i="10"/>
  <c r="E764" i="10"/>
  <c r="D764" i="10"/>
  <c r="C764" i="10"/>
  <c r="E763" i="10"/>
  <c r="D763" i="10"/>
  <c r="C763" i="10"/>
  <c r="K762" i="10"/>
  <c r="E762" i="10"/>
  <c r="D762" i="10"/>
  <c r="G758" i="10"/>
  <c r="I758" i="10" s="1"/>
  <c r="I759" i="10" s="1"/>
  <c r="G757" i="10" s="1"/>
  <c r="E758" i="10"/>
  <c r="D758" i="10"/>
  <c r="C758" i="10"/>
  <c r="K757" i="10"/>
  <c r="E757" i="10"/>
  <c r="D757" i="10"/>
  <c r="G753" i="10"/>
  <c r="I753" i="10" s="1"/>
  <c r="I754" i="10" s="1"/>
  <c r="G752" i="10" s="1"/>
  <c r="E753" i="10"/>
  <c r="D753" i="10"/>
  <c r="C753" i="10"/>
  <c r="K752" i="10"/>
  <c r="E752" i="10"/>
  <c r="D752" i="10"/>
  <c r="G748" i="10"/>
  <c r="I748" i="10" s="1"/>
  <c r="I749" i="10" s="1"/>
  <c r="G747" i="10" s="1"/>
  <c r="E748" i="10"/>
  <c r="D748" i="10"/>
  <c r="C748" i="10"/>
  <c r="E747" i="10"/>
  <c r="D747" i="10"/>
  <c r="C747" i="10"/>
  <c r="E743" i="10"/>
  <c r="D743" i="10"/>
  <c r="C743" i="10"/>
  <c r="G742" i="10"/>
  <c r="I742" i="10" s="1"/>
  <c r="E742" i="10"/>
  <c r="D742" i="10"/>
  <c r="C742" i="10"/>
  <c r="G741" i="10"/>
  <c r="I741" i="10" s="1"/>
  <c r="E741" i="10"/>
  <c r="D741" i="10"/>
  <c r="C741" i="10"/>
  <c r="G740" i="10"/>
  <c r="I740" i="10" s="1"/>
  <c r="E740" i="10"/>
  <c r="D740" i="10"/>
  <c r="C740" i="10"/>
  <c r="E739" i="10"/>
  <c r="D739" i="10"/>
  <c r="C739" i="10"/>
  <c r="G738" i="10"/>
  <c r="I738" i="10" s="1"/>
  <c r="E738" i="10"/>
  <c r="D738" i="10"/>
  <c r="C738" i="10"/>
  <c r="E737" i="10"/>
  <c r="D737" i="10"/>
  <c r="C737" i="10"/>
  <c r="E736" i="10"/>
  <c r="D736" i="10"/>
  <c r="C736" i="10"/>
  <c r="E735" i="10"/>
  <c r="E731" i="10"/>
  <c r="D731" i="10"/>
  <c r="C731" i="10"/>
  <c r="G730" i="10"/>
  <c r="I730" i="10" s="1"/>
  <c r="E730" i="10"/>
  <c r="D730" i="10"/>
  <c r="C730" i="10"/>
  <c r="K729" i="10"/>
  <c r="E729" i="10"/>
  <c r="D729" i="10"/>
  <c r="C729" i="10"/>
  <c r="E725" i="10"/>
  <c r="D725" i="10"/>
  <c r="C725" i="10"/>
  <c r="G724" i="10"/>
  <c r="I724" i="10" s="1"/>
  <c r="E724" i="10"/>
  <c r="D724" i="10"/>
  <c r="C724" i="10"/>
  <c r="K723" i="10"/>
  <c r="E723" i="10"/>
  <c r="E719" i="10"/>
  <c r="D719" i="10"/>
  <c r="C719" i="10"/>
  <c r="G718" i="10"/>
  <c r="I718" i="10" s="1"/>
  <c r="E718" i="10"/>
  <c r="D718" i="10"/>
  <c r="C718" i="10"/>
  <c r="E717" i="10"/>
  <c r="D717" i="10"/>
  <c r="C717" i="10"/>
  <c r="E713" i="10"/>
  <c r="D713" i="10"/>
  <c r="C713" i="10"/>
  <c r="G712" i="10"/>
  <c r="I712" i="10" s="1"/>
  <c r="E712" i="10"/>
  <c r="D712" i="10"/>
  <c r="C712" i="10"/>
  <c r="K711" i="10"/>
  <c r="E711" i="10"/>
  <c r="D711" i="10"/>
  <c r="G707" i="10"/>
  <c r="I707" i="10" s="1"/>
  <c r="I708" i="10" s="1"/>
  <c r="G706" i="10" s="1"/>
  <c r="E707" i="10"/>
  <c r="D707" i="10"/>
  <c r="C707" i="10"/>
  <c r="E706" i="10"/>
  <c r="D706" i="10"/>
  <c r="C706" i="10"/>
  <c r="E702" i="10"/>
  <c r="D702" i="10"/>
  <c r="C702" i="10"/>
  <c r="K701" i="10"/>
  <c r="E701" i="10"/>
  <c r="D701" i="10"/>
  <c r="C701" i="10"/>
  <c r="E697" i="10"/>
  <c r="D697" i="10"/>
  <c r="C697" i="10"/>
  <c r="G696" i="10"/>
  <c r="I696" i="10" s="1"/>
  <c r="E696" i="10"/>
  <c r="D696" i="10"/>
  <c r="C696" i="10"/>
  <c r="G695" i="10"/>
  <c r="I695" i="10" s="1"/>
  <c r="E695" i="10"/>
  <c r="D695" i="10"/>
  <c r="C695" i="10"/>
  <c r="E694" i="10"/>
  <c r="D694" i="10"/>
  <c r="C694" i="10"/>
  <c r="G693" i="10"/>
  <c r="I693" i="10" s="1"/>
  <c r="E693" i="10"/>
  <c r="D693" i="10"/>
  <c r="C693" i="10"/>
  <c r="G692" i="10"/>
  <c r="I692" i="10" s="1"/>
  <c r="E692" i="10"/>
  <c r="D692" i="10"/>
  <c r="C692" i="10"/>
  <c r="G691" i="10"/>
  <c r="I691" i="10" s="1"/>
  <c r="E691" i="10"/>
  <c r="D691" i="10"/>
  <c r="C691" i="10"/>
  <c r="E690" i="10"/>
  <c r="D690" i="10"/>
  <c r="C690" i="10"/>
  <c r="K689" i="10"/>
  <c r="E689" i="10"/>
  <c r="G685" i="10"/>
  <c r="I685" i="10" s="1"/>
  <c r="E685" i="10"/>
  <c r="D685" i="10"/>
  <c r="C685" i="10"/>
  <c r="G684" i="10"/>
  <c r="I684" i="10" s="1"/>
  <c r="E684" i="10"/>
  <c r="D684" i="10"/>
  <c r="C684" i="10"/>
  <c r="G683" i="10"/>
  <c r="I683" i="10" s="1"/>
  <c r="E683" i="10"/>
  <c r="D683" i="10"/>
  <c r="C683" i="10"/>
  <c r="E682" i="10"/>
  <c r="D682" i="10"/>
  <c r="C682" i="10"/>
  <c r="G681" i="10"/>
  <c r="I681" i="10" s="1"/>
  <c r="E681" i="10"/>
  <c r="D681" i="10"/>
  <c r="C681" i="10"/>
  <c r="E680" i="10"/>
  <c r="D680" i="10"/>
  <c r="C680" i="10"/>
  <c r="E679" i="10"/>
  <c r="D679" i="10"/>
  <c r="C679" i="10"/>
  <c r="E678" i="10"/>
  <c r="D678" i="10"/>
  <c r="C678" i="10"/>
  <c r="K677" i="10"/>
  <c r="C677" i="10"/>
  <c r="G673" i="10"/>
  <c r="I673" i="10" s="1"/>
  <c r="E673" i="10"/>
  <c r="D673" i="10"/>
  <c r="C673" i="10"/>
  <c r="G672" i="10"/>
  <c r="I672" i="10" s="1"/>
  <c r="E672" i="10"/>
  <c r="D672" i="10"/>
  <c r="C672" i="10"/>
  <c r="F671" i="10"/>
  <c r="E671" i="10"/>
  <c r="D671" i="10"/>
  <c r="C671" i="10"/>
  <c r="F670" i="10"/>
  <c r="C670" i="10"/>
  <c r="E669" i="10"/>
  <c r="D669" i="10"/>
  <c r="C669" i="10"/>
  <c r="K668" i="10"/>
  <c r="E668" i="10"/>
  <c r="E664" i="10"/>
  <c r="D664" i="10"/>
  <c r="C664" i="10"/>
  <c r="E663" i="10"/>
  <c r="D663" i="10"/>
  <c r="C663" i="10"/>
  <c r="G662" i="10"/>
  <c r="I662" i="10" s="1"/>
  <c r="E662" i="10"/>
  <c r="D662" i="10"/>
  <c r="C662" i="10"/>
  <c r="F661" i="10"/>
  <c r="E661" i="10"/>
  <c r="F660" i="10"/>
  <c r="E660" i="10"/>
  <c r="D660" i="10"/>
  <c r="C660" i="10"/>
  <c r="E659" i="10"/>
  <c r="D659" i="10"/>
  <c r="C659" i="10"/>
  <c r="D658" i="10"/>
  <c r="C658" i="10"/>
  <c r="E657" i="10"/>
  <c r="D657" i="10"/>
  <c r="C657" i="10"/>
  <c r="E653" i="10"/>
  <c r="D653" i="10"/>
  <c r="E652" i="10"/>
  <c r="D652" i="10"/>
  <c r="C652" i="10"/>
  <c r="E651" i="10"/>
  <c r="D651" i="10"/>
  <c r="C651" i="10"/>
  <c r="E650" i="10"/>
  <c r="C650" i="10"/>
  <c r="E649" i="10"/>
  <c r="D649" i="10"/>
  <c r="C649" i="10"/>
  <c r="E648" i="10"/>
  <c r="D648" i="10"/>
  <c r="C648" i="10"/>
  <c r="D644" i="10"/>
  <c r="C644" i="10"/>
  <c r="E643" i="10"/>
  <c r="D643" i="10"/>
  <c r="C643" i="10"/>
  <c r="E642" i="10"/>
  <c r="D642" i="10"/>
  <c r="E641" i="10"/>
  <c r="D641" i="10"/>
  <c r="C641" i="10"/>
  <c r="G637" i="10"/>
  <c r="I637" i="10" s="1"/>
  <c r="E637" i="10"/>
  <c r="D637" i="10"/>
  <c r="C637" i="10"/>
  <c r="G636" i="10"/>
  <c r="I636" i="10" s="1"/>
  <c r="E636" i="10"/>
  <c r="D636" i="10"/>
  <c r="C636" i="10"/>
  <c r="G635" i="10"/>
  <c r="I635" i="10" s="1"/>
  <c r="E635" i="10"/>
  <c r="D635" i="10"/>
  <c r="C635" i="10"/>
  <c r="E634" i="10"/>
  <c r="D634" i="10"/>
  <c r="C634" i="10"/>
  <c r="E633" i="10"/>
  <c r="D633" i="10"/>
  <c r="C633" i="10"/>
  <c r="G632" i="10"/>
  <c r="I632" i="10" s="1"/>
  <c r="E632" i="10"/>
  <c r="D632" i="10"/>
  <c r="C632" i="10"/>
  <c r="E631" i="10"/>
  <c r="D631" i="10"/>
  <c r="C631" i="10"/>
  <c r="E630" i="10"/>
  <c r="D630" i="10"/>
  <c r="K629" i="10"/>
  <c r="E629" i="10"/>
  <c r="D629" i="10"/>
  <c r="C629" i="10"/>
  <c r="E625" i="10"/>
  <c r="D625" i="10"/>
  <c r="C625" i="10"/>
  <c r="G624" i="10"/>
  <c r="I624" i="10" s="1"/>
  <c r="E624" i="10"/>
  <c r="D624" i="10"/>
  <c r="C624" i="10"/>
  <c r="G623" i="10"/>
  <c r="I623" i="10" s="1"/>
  <c r="E623" i="10"/>
  <c r="D623" i="10"/>
  <c r="C623" i="10"/>
  <c r="E622" i="10"/>
  <c r="D622" i="10"/>
  <c r="C622" i="10"/>
  <c r="E621" i="10"/>
  <c r="D621" i="10"/>
  <c r="C621" i="10"/>
  <c r="G620" i="10"/>
  <c r="I620" i="10" s="1"/>
  <c r="E620" i="10"/>
  <c r="D620" i="10"/>
  <c r="C620" i="10"/>
  <c r="E619" i="10"/>
  <c r="D619" i="10"/>
  <c r="C619" i="10"/>
  <c r="E618" i="10"/>
  <c r="D618" i="10"/>
  <c r="K617" i="10"/>
  <c r="E617" i="10"/>
  <c r="D617" i="10"/>
  <c r="C617" i="10"/>
  <c r="G613" i="10"/>
  <c r="I613" i="10" s="1"/>
  <c r="I614" i="10" s="1"/>
  <c r="G612" i="10" s="1"/>
  <c r="E613" i="10"/>
  <c r="D613" i="10"/>
  <c r="C613" i="10"/>
  <c r="K612" i="10"/>
  <c r="E612" i="10"/>
  <c r="D612" i="10"/>
  <c r="C612" i="10"/>
  <c r="G608" i="10"/>
  <c r="I608" i="10" s="1"/>
  <c r="I609" i="10" s="1"/>
  <c r="G607" i="10" s="1"/>
  <c r="E608" i="10"/>
  <c r="D608" i="10"/>
  <c r="C608" i="10"/>
  <c r="K607" i="10"/>
  <c r="E607" i="10"/>
  <c r="D607" i="10"/>
  <c r="C607" i="10"/>
  <c r="E603" i="10"/>
  <c r="D603" i="10"/>
  <c r="C603" i="10"/>
  <c r="E602" i="10"/>
  <c r="D602" i="10"/>
  <c r="C602" i="10"/>
  <c r="G598" i="10"/>
  <c r="I598" i="10" s="1"/>
  <c r="I599" i="10" s="1"/>
  <c r="G597" i="10" s="1"/>
  <c r="E598" i="10"/>
  <c r="D598" i="10"/>
  <c r="C598" i="10"/>
  <c r="E597" i="10"/>
  <c r="D597" i="10"/>
  <c r="C597" i="10"/>
  <c r="G593" i="10"/>
  <c r="I593" i="10" s="1"/>
  <c r="I594" i="10" s="1"/>
  <c r="G592" i="10" s="1"/>
  <c r="E593" i="10"/>
  <c r="D593" i="10"/>
  <c r="C593" i="10"/>
  <c r="E592" i="10"/>
  <c r="D592" i="10"/>
  <c r="C592" i="10"/>
  <c r="G588" i="10"/>
  <c r="I588" i="10" s="1"/>
  <c r="I589" i="10" s="1"/>
  <c r="G587" i="10" s="1"/>
  <c r="E588" i="10"/>
  <c r="D588" i="10"/>
  <c r="C588" i="10"/>
  <c r="D587" i="10"/>
  <c r="C587" i="10"/>
  <c r="G583" i="10"/>
  <c r="I583" i="10" s="1"/>
  <c r="I584" i="10" s="1"/>
  <c r="G582" i="10" s="1"/>
  <c r="E583" i="10"/>
  <c r="D583" i="10"/>
  <c r="C583" i="10"/>
  <c r="K582" i="10"/>
  <c r="D582" i="10"/>
  <c r="C582" i="10"/>
  <c r="G578" i="10"/>
  <c r="I578" i="10" s="1"/>
  <c r="I579" i="10" s="1"/>
  <c r="G577" i="10" s="1"/>
  <c r="E578" i="10"/>
  <c r="D578" i="10"/>
  <c r="C578" i="10"/>
  <c r="E577" i="10"/>
  <c r="C577" i="10"/>
  <c r="E573" i="10"/>
  <c r="D573" i="10"/>
  <c r="C573" i="10"/>
  <c r="E572" i="10"/>
  <c r="D572" i="10"/>
  <c r="G568" i="10"/>
  <c r="I568" i="10" s="1"/>
  <c r="I569" i="10" s="1"/>
  <c r="G567" i="10" s="1"/>
  <c r="E568" i="10"/>
  <c r="D568" i="10"/>
  <c r="C568" i="10"/>
  <c r="E567" i="10"/>
  <c r="D567" i="10"/>
  <c r="C567" i="10"/>
  <c r="G563" i="10"/>
  <c r="I563" i="10" s="1"/>
  <c r="I564" i="10" s="1"/>
  <c r="G562" i="10" s="1"/>
  <c r="E563" i="10"/>
  <c r="D563" i="10"/>
  <c r="C563" i="10"/>
  <c r="E562" i="10"/>
  <c r="D562" i="10"/>
  <c r="C562" i="10"/>
  <c r="G558" i="10"/>
  <c r="I558" i="10" s="1"/>
  <c r="I559" i="10" s="1"/>
  <c r="G557" i="10" s="1"/>
  <c r="E558" i="10"/>
  <c r="D558" i="10"/>
  <c r="C558" i="10"/>
  <c r="K557" i="10"/>
  <c r="E557" i="10"/>
  <c r="D557" i="10"/>
  <c r="C557" i="10"/>
  <c r="G553" i="10"/>
  <c r="I553" i="10" s="1"/>
  <c r="I554" i="10" s="1"/>
  <c r="G552" i="10" s="1"/>
  <c r="E553" i="10"/>
  <c r="D553" i="10"/>
  <c r="C553" i="10"/>
  <c r="K552" i="10"/>
  <c r="E552" i="10"/>
  <c r="D552" i="10"/>
  <c r="C552" i="10"/>
  <c r="G548" i="10"/>
  <c r="I548" i="10" s="1"/>
  <c r="I549" i="10" s="1"/>
  <c r="G547" i="10" s="1"/>
  <c r="E548" i="10"/>
  <c r="D548" i="10"/>
  <c r="C548" i="10"/>
  <c r="K547" i="10"/>
  <c r="E547" i="10"/>
  <c r="D547" i="10"/>
  <c r="C547" i="10"/>
  <c r="G543" i="10"/>
  <c r="I543" i="10" s="1"/>
  <c r="I544" i="10" s="1"/>
  <c r="G542" i="10" s="1"/>
  <c r="E543" i="10"/>
  <c r="D543" i="10"/>
  <c r="C543" i="10"/>
  <c r="K542" i="10"/>
  <c r="E542" i="10"/>
  <c r="D542" i="10"/>
  <c r="C542" i="10"/>
  <c r="E538" i="10"/>
  <c r="D538" i="10"/>
  <c r="C538" i="10"/>
  <c r="K537" i="10"/>
  <c r="E537" i="10"/>
  <c r="D537" i="10"/>
  <c r="C537" i="10"/>
  <c r="G533" i="10"/>
  <c r="I533" i="10" s="1"/>
  <c r="I534" i="10" s="1"/>
  <c r="G532" i="10" s="1"/>
  <c r="E533" i="10"/>
  <c r="D533" i="10"/>
  <c r="C533" i="10"/>
  <c r="K532" i="10"/>
  <c r="E532" i="10"/>
  <c r="D532" i="10"/>
  <c r="C532" i="10"/>
  <c r="G528" i="10"/>
  <c r="I528" i="10" s="1"/>
  <c r="I529" i="10" s="1"/>
  <c r="G527" i="10" s="1"/>
  <c r="E528" i="10"/>
  <c r="D528" i="10"/>
  <c r="C528" i="10"/>
  <c r="K527" i="10"/>
  <c r="E527" i="10"/>
  <c r="D527" i="10"/>
  <c r="C527" i="10"/>
  <c r="G523" i="10"/>
  <c r="I523" i="10" s="1"/>
  <c r="I524" i="10" s="1"/>
  <c r="G522" i="10" s="1"/>
  <c r="E523" i="10"/>
  <c r="D523" i="10"/>
  <c r="C523" i="10"/>
  <c r="E522" i="10"/>
  <c r="D522" i="10"/>
  <c r="C522" i="10"/>
  <c r="G518" i="10"/>
  <c r="I518" i="10" s="1"/>
  <c r="E518" i="10"/>
  <c r="D518" i="10"/>
  <c r="C518" i="10"/>
  <c r="G517" i="10"/>
  <c r="I517" i="10" s="1"/>
  <c r="E517" i="10"/>
  <c r="D517" i="10"/>
  <c r="C517" i="10"/>
  <c r="G516" i="10"/>
  <c r="I516" i="10" s="1"/>
  <c r="E516" i="10"/>
  <c r="D516" i="10"/>
  <c r="C516" i="10"/>
  <c r="E515" i="10"/>
  <c r="D515" i="10"/>
  <c r="C515" i="10"/>
  <c r="E514" i="10"/>
  <c r="D514" i="10"/>
  <c r="C514" i="10"/>
  <c r="E513" i="10"/>
  <c r="D513" i="10"/>
  <c r="C513" i="10"/>
  <c r="E512" i="10"/>
  <c r="D512" i="10"/>
  <c r="C512" i="10"/>
  <c r="E511" i="10"/>
  <c r="D511" i="10"/>
  <c r="C511" i="10"/>
  <c r="E510" i="10"/>
  <c r="D510" i="10"/>
  <c r="C510" i="10"/>
  <c r="E506" i="10"/>
  <c r="D506" i="10"/>
  <c r="C506" i="10"/>
  <c r="E505" i="10"/>
  <c r="D505" i="10"/>
  <c r="C505" i="10"/>
  <c r="G504" i="10"/>
  <c r="I504" i="10" s="1"/>
  <c r="E504" i="10"/>
  <c r="D504" i="10"/>
  <c r="C504" i="10"/>
  <c r="E503" i="10"/>
  <c r="D503" i="10"/>
  <c r="C503" i="10"/>
  <c r="E502" i="10"/>
  <c r="D502" i="10"/>
  <c r="C502" i="10"/>
  <c r="E501" i="10"/>
  <c r="D501" i="10"/>
  <c r="C501" i="10"/>
  <c r="E500" i="10"/>
  <c r="D500" i="10"/>
  <c r="C500" i="10"/>
  <c r="E499" i="10"/>
  <c r="D499" i="10"/>
  <c r="C499" i="10"/>
  <c r="D498" i="10"/>
  <c r="C498" i="10"/>
  <c r="E494" i="10"/>
  <c r="D494" i="10"/>
  <c r="C494" i="10"/>
  <c r="F493" i="10"/>
  <c r="D493" i="10"/>
  <c r="C493" i="10"/>
  <c r="F492" i="10"/>
  <c r="E492" i="10"/>
  <c r="D492" i="10"/>
  <c r="C492" i="10"/>
  <c r="E491" i="10"/>
  <c r="C491" i="10"/>
  <c r="G487" i="10"/>
  <c r="I487" i="10" s="1"/>
  <c r="E487" i="10"/>
  <c r="D487" i="10"/>
  <c r="C487" i="10"/>
  <c r="E486" i="10"/>
  <c r="D486" i="10"/>
  <c r="C486" i="10"/>
  <c r="G485" i="10"/>
  <c r="I485" i="10" s="1"/>
  <c r="E485" i="10"/>
  <c r="D485" i="10"/>
  <c r="C485" i="10"/>
  <c r="E484" i="10"/>
  <c r="D484" i="10"/>
  <c r="C484" i="10"/>
  <c r="E483" i="10"/>
  <c r="D483" i="10"/>
  <c r="C483" i="10"/>
  <c r="E482" i="10"/>
  <c r="D482" i="10"/>
  <c r="C482" i="10"/>
  <c r="E481" i="10"/>
  <c r="D481" i="10"/>
  <c r="C481" i="10"/>
  <c r="E480" i="10"/>
  <c r="D480" i="10"/>
  <c r="C480" i="10"/>
  <c r="E479" i="10"/>
  <c r="D479" i="10"/>
  <c r="C479" i="10"/>
  <c r="E475" i="10"/>
  <c r="D475" i="10"/>
  <c r="C475" i="10"/>
  <c r="E474" i="10"/>
  <c r="C474" i="10"/>
  <c r="E473" i="10"/>
  <c r="D473" i="10"/>
  <c r="C473" i="10"/>
  <c r="E472" i="10"/>
  <c r="D472" i="10"/>
  <c r="C472" i="10"/>
  <c r="E471" i="10"/>
  <c r="D471" i="10"/>
  <c r="C471" i="10"/>
  <c r="E467" i="10"/>
  <c r="D467" i="10"/>
  <c r="C467" i="10"/>
  <c r="E466" i="10"/>
  <c r="C466" i="10"/>
  <c r="K465" i="10"/>
  <c r="E465" i="10"/>
  <c r="D465" i="10"/>
  <c r="C465" i="10"/>
  <c r="E461" i="10"/>
  <c r="D461" i="10"/>
  <c r="E460" i="10"/>
  <c r="D460" i="10"/>
  <c r="C460" i="10"/>
  <c r="E459" i="10"/>
  <c r="D459" i="10"/>
  <c r="C459" i="10"/>
  <c r="E458" i="10"/>
  <c r="C458" i="10"/>
  <c r="K457" i="10"/>
  <c r="E457" i="10"/>
  <c r="D457" i="10"/>
  <c r="C457" i="10"/>
  <c r="E453" i="10"/>
  <c r="D453" i="10"/>
  <c r="E452" i="10"/>
  <c r="D452" i="10"/>
  <c r="C452" i="10"/>
  <c r="K451" i="10"/>
  <c r="E451" i="10"/>
  <c r="D451" i="10"/>
  <c r="C451" i="10"/>
  <c r="E447" i="10"/>
  <c r="D447" i="10"/>
  <c r="C447" i="10"/>
  <c r="E446" i="10"/>
  <c r="D446" i="10"/>
  <c r="C446" i="10"/>
  <c r="G442" i="10"/>
  <c r="I442" i="10" s="1"/>
  <c r="I443" i="10" s="1"/>
  <c r="G441" i="10" s="1"/>
  <c r="E442" i="10"/>
  <c r="D442" i="10"/>
  <c r="C442" i="10"/>
  <c r="K441" i="10"/>
  <c r="E441" i="10"/>
  <c r="D441" i="10"/>
  <c r="C441" i="10"/>
  <c r="E437" i="10"/>
  <c r="D437" i="10"/>
  <c r="C437" i="10"/>
  <c r="F436" i="10"/>
  <c r="E436" i="10"/>
  <c r="D436" i="10"/>
  <c r="C436" i="10"/>
  <c r="F435" i="10"/>
  <c r="E435" i="10"/>
  <c r="C435" i="10"/>
  <c r="K434" i="10"/>
  <c r="E434" i="10"/>
  <c r="D434" i="10"/>
  <c r="C434" i="10"/>
  <c r="G430" i="10"/>
  <c r="I430" i="10" s="1"/>
  <c r="I431" i="10" s="1"/>
  <c r="G429" i="10" s="1"/>
  <c r="E430" i="10"/>
  <c r="D430" i="10"/>
  <c r="C430" i="10"/>
  <c r="K429" i="10"/>
  <c r="E429" i="10"/>
  <c r="D429" i="10"/>
  <c r="C429" i="10"/>
  <c r="G425" i="10"/>
  <c r="I425" i="10" s="1"/>
  <c r="I426" i="10" s="1"/>
  <c r="G424" i="10" s="1"/>
  <c r="E425" i="10"/>
  <c r="D425" i="10"/>
  <c r="C425" i="10"/>
  <c r="E424" i="10"/>
  <c r="D424" i="10"/>
  <c r="C424" i="10"/>
  <c r="G420" i="10"/>
  <c r="I420" i="10" s="1"/>
  <c r="I421" i="10" s="1"/>
  <c r="G419" i="10" s="1"/>
  <c r="E420" i="10"/>
  <c r="D420" i="10"/>
  <c r="C420" i="10"/>
  <c r="E419" i="10"/>
  <c r="D419" i="10"/>
  <c r="C419" i="10"/>
  <c r="G415" i="10"/>
  <c r="I415" i="10" s="1"/>
  <c r="I416" i="10" s="1"/>
  <c r="G414" i="10" s="1"/>
  <c r="E415" i="10"/>
  <c r="D415" i="10"/>
  <c r="C415" i="10"/>
  <c r="E414" i="10"/>
  <c r="D414" i="10"/>
  <c r="C414" i="10"/>
  <c r="E410" i="10"/>
  <c r="D410" i="10"/>
  <c r="C410" i="10"/>
  <c r="E409" i="10"/>
  <c r="D409" i="10"/>
  <c r="C409" i="10"/>
  <c r="E405" i="10"/>
  <c r="D405" i="10"/>
  <c r="C405" i="10"/>
  <c r="E404" i="10"/>
  <c r="D404" i="10"/>
  <c r="C404" i="10"/>
  <c r="E400" i="10"/>
  <c r="D400" i="10"/>
  <c r="C400" i="10"/>
  <c r="E399" i="10"/>
  <c r="D399" i="10"/>
  <c r="C399" i="10"/>
  <c r="G398" i="10"/>
  <c r="I398" i="10" s="1"/>
  <c r="E398" i="10"/>
  <c r="D398" i="10"/>
  <c r="C398" i="10"/>
  <c r="E397" i="10"/>
  <c r="D397" i="10"/>
  <c r="C397" i="10"/>
  <c r="G396" i="10"/>
  <c r="E396" i="10"/>
  <c r="D396" i="10"/>
  <c r="C396" i="10"/>
  <c r="E395" i="10"/>
  <c r="D395" i="10"/>
  <c r="C395" i="10"/>
  <c r="E394" i="10"/>
  <c r="D394" i="10"/>
  <c r="C394" i="10"/>
  <c r="E393" i="10"/>
  <c r="C393" i="10"/>
  <c r="E392" i="10"/>
  <c r="D392" i="10"/>
  <c r="C392" i="10"/>
  <c r="E388" i="10"/>
  <c r="D388" i="10"/>
  <c r="C388" i="10"/>
  <c r="E387" i="10"/>
  <c r="D387" i="10"/>
  <c r="C387" i="10"/>
  <c r="E383" i="10"/>
  <c r="D383" i="10"/>
  <c r="C383" i="10"/>
  <c r="E382" i="10"/>
  <c r="D382" i="10"/>
  <c r="C382" i="10"/>
  <c r="E378" i="10"/>
  <c r="D378" i="10"/>
  <c r="C378" i="10"/>
  <c r="G377" i="10"/>
  <c r="I377" i="10" s="1"/>
  <c r="E377" i="10"/>
  <c r="D377" i="10"/>
  <c r="C377" i="10"/>
  <c r="E376" i="10"/>
  <c r="D376" i="10"/>
  <c r="C376" i="10"/>
  <c r="G375" i="10"/>
  <c r="I375" i="10" s="1"/>
  <c r="E375" i="10"/>
  <c r="D375" i="10"/>
  <c r="C375" i="10"/>
  <c r="E374" i="10"/>
  <c r="D374" i="10"/>
  <c r="C374" i="10"/>
  <c r="E373" i="10"/>
  <c r="D373" i="10"/>
  <c r="C373" i="10"/>
  <c r="E372" i="10"/>
  <c r="D372" i="10"/>
  <c r="C372" i="10"/>
  <c r="E371" i="10"/>
  <c r="D371" i="10"/>
  <c r="C371" i="10"/>
  <c r="E370" i="10"/>
  <c r="D370" i="10"/>
  <c r="C370" i="10"/>
  <c r="D366" i="10"/>
  <c r="C366" i="10"/>
  <c r="E365" i="10"/>
  <c r="D365" i="10"/>
  <c r="C365" i="10"/>
  <c r="E364" i="10"/>
  <c r="D364" i="10"/>
  <c r="E363" i="10"/>
  <c r="D363" i="10"/>
  <c r="C363" i="10"/>
  <c r="E362" i="10"/>
  <c r="D362" i="10"/>
  <c r="C362" i="10"/>
  <c r="E361" i="10"/>
  <c r="C361" i="10"/>
  <c r="E360" i="10"/>
  <c r="D360" i="10"/>
  <c r="C360" i="10"/>
  <c r="E356" i="10"/>
  <c r="D356" i="10"/>
  <c r="E355" i="10"/>
  <c r="D355" i="10"/>
  <c r="C355" i="10"/>
  <c r="E354" i="10"/>
  <c r="D354" i="10"/>
  <c r="C354" i="10"/>
  <c r="E353" i="10"/>
  <c r="C353" i="10"/>
  <c r="E352" i="10"/>
  <c r="D352" i="10"/>
  <c r="C352" i="10"/>
  <c r="G348" i="10"/>
  <c r="E348" i="10"/>
  <c r="D348" i="10"/>
  <c r="C348" i="10"/>
  <c r="E347" i="10"/>
  <c r="D347" i="10"/>
  <c r="C347" i="10"/>
  <c r="G343" i="10"/>
  <c r="E343" i="10"/>
  <c r="D343" i="10"/>
  <c r="C343" i="10"/>
  <c r="E342" i="10"/>
  <c r="D342" i="10"/>
  <c r="C342" i="10"/>
  <c r="G338" i="10"/>
  <c r="I338" i="10" s="1"/>
  <c r="I339" i="10" s="1"/>
  <c r="G337" i="10" s="1"/>
  <c r="E338" i="10"/>
  <c r="D338" i="10"/>
  <c r="C338" i="10"/>
  <c r="K337" i="10"/>
  <c r="E337" i="10"/>
  <c r="D337" i="10"/>
  <c r="C337" i="10"/>
  <c r="G333" i="10"/>
  <c r="I333" i="10" s="1"/>
  <c r="I334" i="10" s="1"/>
  <c r="G332" i="10" s="1"/>
  <c r="E333" i="10"/>
  <c r="D333" i="10"/>
  <c r="C333" i="10"/>
  <c r="K332" i="10"/>
  <c r="E332" i="10"/>
  <c r="D332" i="10"/>
  <c r="C332" i="10"/>
  <c r="G328" i="10"/>
  <c r="I328" i="10" s="1"/>
  <c r="E328" i="10"/>
  <c r="D328" i="10"/>
  <c r="C328" i="10"/>
  <c r="G327" i="10"/>
  <c r="E327" i="10"/>
  <c r="D327" i="10"/>
  <c r="C327" i="10"/>
  <c r="G326" i="10"/>
  <c r="I326" i="10" s="1"/>
  <c r="E326" i="10"/>
  <c r="D326" i="10"/>
  <c r="C326" i="10"/>
  <c r="E325" i="10"/>
  <c r="D325" i="10"/>
  <c r="C325" i="10"/>
  <c r="G324" i="10"/>
  <c r="E324" i="10"/>
  <c r="D324" i="10"/>
  <c r="C324" i="10"/>
  <c r="G323" i="10"/>
  <c r="E323" i="10"/>
  <c r="D323" i="10"/>
  <c r="C323" i="10"/>
  <c r="E322" i="10"/>
  <c r="D322" i="10"/>
  <c r="C322" i="10"/>
  <c r="D321" i="10"/>
  <c r="C321" i="10"/>
  <c r="K320" i="10"/>
  <c r="E320" i="10"/>
  <c r="D320" i="10"/>
  <c r="C320" i="10"/>
  <c r="G316" i="10"/>
  <c r="I316" i="10" s="1"/>
  <c r="I317" i="10" s="1"/>
  <c r="G315" i="10" s="1"/>
  <c r="E316" i="10"/>
  <c r="D316" i="10"/>
  <c r="C316" i="10"/>
  <c r="K315" i="10"/>
  <c r="E315" i="10"/>
  <c r="D315" i="10"/>
  <c r="C315" i="10"/>
  <c r="G311" i="10"/>
  <c r="I311" i="10" s="1"/>
  <c r="I312" i="10" s="1"/>
  <c r="G310" i="10" s="1"/>
  <c r="E311" i="10"/>
  <c r="D311" i="10"/>
  <c r="C311" i="10"/>
  <c r="K310" i="10"/>
  <c r="E310" i="10"/>
  <c r="D310" i="10"/>
  <c r="C310" i="10"/>
  <c r="G306" i="10"/>
  <c r="I306" i="10" s="1"/>
  <c r="E306" i="10"/>
  <c r="D306" i="10"/>
  <c r="C306" i="10"/>
  <c r="G305" i="10"/>
  <c r="E305" i="10"/>
  <c r="D305" i="10"/>
  <c r="C305" i="10"/>
  <c r="G304" i="10"/>
  <c r="I304" i="10" s="1"/>
  <c r="E304" i="10"/>
  <c r="D304" i="10"/>
  <c r="C304" i="10"/>
  <c r="G303" i="10"/>
  <c r="E303" i="10"/>
  <c r="D303" i="10"/>
  <c r="C303" i="10"/>
  <c r="G302" i="10"/>
  <c r="I302" i="10" s="1"/>
  <c r="E302" i="10"/>
  <c r="D302" i="10"/>
  <c r="C302" i="10"/>
  <c r="E301" i="10"/>
  <c r="D301" i="10"/>
  <c r="C301" i="10"/>
  <c r="E300" i="10"/>
  <c r="D300" i="10"/>
  <c r="C300" i="10"/>
  <c r="E299" i="10"/>
  <c r="D299" i="10"/>
  <c r="C299" i="10"/>
  <c r="K298" i="10"/>
  <c r="E298" i="10"/>
  <c r="D298" i="10"/>
  <c r="E294" i="10"/>
  <c r="D294" i="10"/>
  <c r="C294" i="10"/>
  <c r="G293" i="10"/>
  <c r="E293" i="10"/>
  <c r="D293" i="10"/>
  <c r="C293" i="10"/>
  <c r="G292" i="10"/>
  <c r="E292" i="10"/>
  <c r="D292" i="10"/>
  <c r="C292" i="10"/>
  <c r="E291" i="10"/>
  <c r="D291" i="10"/>
  <c r="C291" i="10"/>
  <c r="G290" i="10"/>
  <c r="E290" i="10"/>
  <c r="D290" i="10"/>
  <c r="C290" i="10"/>
  <c r="E289" i="10"/>
  <c r="D289" i="10"/>
  <c r="C289" i="10"/>
  <c r="E288" i="10"/>
  <c r="D288" i="10"/>
  <c r="C288" i="10"/>
  <c r="E287" i="10"/>
  <c r="D287" i="10"/>
  <c r="C287" i="10"/>
  <c r="K286" i="10"/>
  <c r="E286" i="10"/>
  <c r="C286" i="10"/>
  <c r="E282" i="10"/>
  <c r="D282" i="10"/>
  <c r="C282" i="10"/>
  <c r="E281" i="10"/>
  <c r="D281" i="10"/>
  <c r="C281" i="10"/>
  <c r="D280" i="10"/>
  <c r="C280" i="10"/>
  <c r="E279" i="10"/>
  <c r="D279" i="10"/>
  <c r="C279" i="10"/>
  <c r="E278" i="10"/>
  <c r="D278" i="10"/>
  <c r="E277" i="10"/>
  <c r="D277" i="10"/>
  <c r="C277" i="10"/>
  <c r="E273" i="10"/>
  <c r="D273" i="10"/>
  <c r="C273" i="10"/>
  <c r="E272" i="10"/>
  <c r="C272" i="10"/>
  <c r="E271" i="10"/>
  <c r="D271" i="10"/>
  <c r="C271" i="10"/>
  <c r="K270" i="10"/>
  <c r="E270" i="10"/>
  <c r="D270" i="10"/>
  <c r="G266" i="10"/>
  <c r="E266" i="10"/>
  <c r="D266" i="10"/>
  <c r="C266" i="10"/>
  <c r="G265" i="10"/>
  <c r="E265" i="10"/>
  <c r="D265" i="10"/>
  <c r="C265" i="10"/>
  <c r="G264" i="10"/>
  <c r="E264" i="10"/>
  <c r="D264" i="10"/>
  <c r="C264" i="10"/>
  <c r="E263" i="10"/>
  <c r="D263" i="10"/>
  <c r="C263" i="10"/>
  <c r="G262" i="10"/>
  <c r="E262" i="10"/>
  <c r="D262" i="10"/>
  <c r="C262" i="10"/>
  <c r="G261" i="10"/>
  <c r="E261" i="10"/>
  <c r="D261" i="10"/>
  <c r="C261" i="10"/>
  <c r="G260" i="10"/>
  <c r="I260" i="10" s="1"/>
  <c r="E260" i="10"/>
  <c r="D260" i="10"/>
  <c r="C260" i="10"/>
  <c r="E259" i="10"/>
  <c r="D259" i="10"/>
  <c r="C259" i="10"/>
  <c r="K258" i="10"/>
  <c r="D258" i="10"/>
  <c r="C258" i="10"/>
  <c r="G254" i="10"/>
  <c r="I254" i="10" s="1"/>
  <c r="E254" i="10"/>
  <c r="D254" i="10"/>
  <c r="C254" i="10"/>
  <c r="G253" i="10"/>
  <c r="E253" i="10"/>
  <c r="D253" i="10"/>
  <c r="C253" i="10"/>
  <c r="E252" i="10"/>
  <c r="D252" i="10"/>
  <c r="C252" i="10"/>
  <c r="G251" i="10"/>
  <c r="E251" i="10"/>
  <c r="D251" i="10"/>
  <c r="C251" i="10"/>
  <c r="G250" i="10"/>
  <c r="E250" i="10"/>
  <c r="D250" i="10"/>
  <c r="C250" i="10"/>
  <c r="G249" i="10"/>
  <c r="E249" i="10"/>
  <c r="D249" i="10"/>
  <c r="C249" i="10"/>
  <c r="E248" i="10"/>
  <c r="D248" i="10"/>
  <c r="C248" i="10"/>
  <c r="E247" i="10"/>
  <c r="D247" i="10"/>
  <c r="K246" i="10"/>
  <c r="E246" i="10"/>
  <c r="D246" i="10"/>
  <c r="C246" i="10"/>
  <c r="E242" i="10"/>
  <c r="D242" i="10"/>
  <c r="C242" i="10"/>
  <c r="E241" i="10"/>
  <c r="D241" i="10"/>
  <c r="C241" i="10"/>
  <c r="E240" i="10"/>
  <c r="D240" i="10"/>
  <c r="C240" i="10"/>
  <c r="E239" i="10"/>
  <c r="D239" i="10"/>
  <c r="C239" i="10"/>
  <c r="E238" i="10"/>
  <c r="D238" i="10"/>
  <c r="C238" i="10"/>
  <c r="E234" i="10"/>
  <c r="D234" i="10"/>
  <c r="C234" i="10"/>
  <c r="E233" i="10"/>
  <c r="D233" i="10"/>
  <c r="C233" i="10"/>
  <c r="K232" i="10"/>
  <c r="E232" i="10"/>
  <c r="D232" i="10"/>
  <c r="C232" i="10"/>
  <c r="G228" i="10"/>
  <c r="E228" i="10"/>
  <c r="D228" i="10"/>
  <c r="C228" i="10"/>
  <c r="G227" i="10"/>
  <c r="I227" i="10" s="1"/>
  <c r="E227" i="10"/>
  <c r="D227" i="10"/>
  <c r="C227" i="10"/>
  <c r="K226" i="10"/>
  <c r="E226" i="10"/>
  <c r="D226" i="10"/>
  <c r="C226" i="10"/>
  <c r="G222" i="10"/>
  <c r="I222" i="10" s="1"/>
  <c r="I223" i="10" s="1"/>
  <c r="G221" i="10" s="1"/>
  <c r="E222" i="10"/>
  <c r="D222" i="10"/>
  <c r="C222" i="10"/>
  <c r="K221" i="10"/>
  <c r="E221" i="10"/>
  <c r="D221" i="10"/>
  <c r="C221" i="10"/>
  <c r="G217" i="10"/>
  <c r="I217" i="10" s="1"/>
  <c r="E217" i="10"/>
  <c r="D217" i="10"/>
  <c r="C217" i="10"/>
  <c r="G216" i="10"/>
  <c r="E216" i="10"/>
  <c r="D216" i="10"/>
  <c r="C216" i="10"/>
  <c r="K215" i="10"/>
  <c r="E215" i="10"/>
  <c r="D215" i="10"/>
  <c r="C215" i="10"/>
  <c r="G211" i="10"/>
  <c r="E211" i="10"/>
  <c r="D211" i="10"/>
  <c r="C211" i="10"/>
  <c r="G210" i="10"/>
  <c r="I210" i="10" s="1"/>
  <c r="E210" i="10"/>
  <c r="D210" i="10"/>
  <c r="C210" i="10"/>
  <c r="K209" i="10"/>
  <c r="E209" i="10"/>
  <c r="D209" i="10"/>
  <c r="C209" i="10"/>
  <c r="G205" i="10"/>
  <c r="I205" i="10" s="1"/>
  <c r="E205" i="10"/>
  <c r="D205" i="10"/>
  <c r="C205" i="10"/>
  <c r="G204" i="10"/>
  <c r="E204" i="10"/>
  <c r="D204" i="10"/>
  <c r="C204" i="10"/>
  <c r="G203" i="10"/>
  <c r="E203" i="10"/>
  <c r="D203" i="10"/>
  <c r="C203" i="10"/>
  <c r="E202" i="10"/>
  <c r="D202" i="10"/>
  <c r="C202" i="10"/>
  <c r="G201" i="10"/>
  <c r="I201" i="10" s="1"/>
  <c r="E201" i="10"/>
  <c r="D201" i="10"/>
  <c r="C201" i="10"/>
  <c r="G200" i="10"/>
  <c r="I200" i="10" s="1"/>
  <c r="E200" i="10"/>
  <c r="D200" i="10"/>
  <c r="C200" i="10"/>
  <c r="E199" i="10"/>
  <c r="D199" i="10"/>
  <c r="C199" i="10"/>
  <c r="E198" i="10"/>
  <c r="D198" i="10"/>
  <c r="C198" i="10"/>
  <c r="E197" i="10"/>
  <c r="D197" i="10"/>
  <c r="C197" i="10"/>
  <c r="G193" i="10"/>
  <c r="E193" i="10"/>
  <c r="D193" i="10"/>
  <c r="C193" i="10"/>
  <c r="G192" i="10"/>
  <c r="E192" i="10"/>
  <c r="D192" i="10"/>
  <c r="C192" i="10"/>
  <c r="K191" i="10"/>
  <c r="E191" i="10"/>
  <c r="D191" i="10"/>
  <c r="C191" i="10"/>
  <c r="G187" i="10"/>
  <c r="E187" i="10"/>
  <c r="D187" i="10"/>
  <c r="C187" i="10"/>
  <c r="K186" i="10"/>
  <c r="E186" i="10"/>
  <c r="D186" i="10"/>
  <c r="C186" i="10"/>
  <c r="G182" i="10"/>
  <c r="E182" i="10"/>
  <c r="D182" i="10"/>
  <c r="C182" i="10"/>
  <c r="K181" i="10"/>
  <c r="E181" i="10"/>
  <c r="D181" i="10"/>
  <c r="C181" i="10"/>
  <c r="E177" i="10"/>
  <c r="D177" i="10"/>
  <c r="C177" i="10"/>
  <c r="K176" i="10"/>
  <c r="E176" i="10"/>
  <c r="D176" i="10"/>
  <c r="C176" i="10"/>
  <c r="G172" i="10"/>
  <c r="I172" i="10" s="1"/>
  <c r="I173" i="10" s="1"/>
  <c r="G171" i="10" s="1"/>
  <c r="E172" i="10"/>
  <c r="D172" i="10"/>
  <c r="C172" i="10"/>
  <c r="K171" i="10"/>
  <c r="E171" i="10"/>
  <c r="D171" i="10"/>
  <c r="C171" i="10"/>
  <c r="E167" i="10"/>
  <c r="D167" i="10"/>
  <c r="C167" i="10"/>
  <c r="G166" i="10"/>
  <c r="E166" i="10"/>
  <c r="D166" i="10"/>
  <c r="C166" i="10"/>
  <c r="G165" i="10"/>
  <c r="E165" i="10"/>
  <c r="D165" i="10"/>
  <c r="C165" i="10"/>
  <c r="E164" i="10"/>
  <c r="D164" i="10"/>
  <c r="C164" i="10"/>
  <c r="G163" i="10"/>
  <c r="I163" i="10" s="1"/>
  <c r="E163" i="10"/>
  <c r="D163" i="10"/>
  <c r="C163" i="10"/>
  <c r="G162" i="10"/>
  <c r="E162" i="10"/>
  <c r="D162" i="10"/>
  <c r="C162" i="10"/>
  <c r="E161" i="10"/>
  <c r="D161" i="10"/>
  <c r="C161" i="10"/>
  <c r="E160" i="10"/>
  <c r="D160" i="10"/>
  <c r="C160" i="10"/>
  <c r="K159" i="10"/>
  <c r="E159" i="10"/>
  <c r="D159" i="10"/>
  <c r="C159" i="10"/>
  <c r="E155" i="10"/>
  <c r="D155" i="10"/>
  <c r="C155" i="10"/>
  <c r="K154" i="10"/>
  <c r="E154" i="10"/>
  <c r="D154" i="10"/>
  <c r="C154" i="10"/>
  <c r="E150" i="10"/>
  <c r="D150" i="10"/>
  <c r="C150" i="10"/>
  <c r="K149" i="10"/>
  <c r="E149" i="10"/>
  <c r="D149" i="10"/>
  <c r="C149" i="10"/>
  <c r="E145" i="10"/>
  <c r="D145" i="10"/>
  <c r="C145" i="10"/>
  <c r="K144" i="10"/>
  <c r="E144" i="10"/>
  <c r="D144" i="10"/>
  <c r="C144" i="10"/>
  <c r="G140" i="10"/>
  <c r="E140" i="10"/>
  <c r="D140" i="10"/>
  <c r="C140" i="10"/>
  <c r="E139" i="10"/>
  <c r="D139" i="10"/>
  <c r="C139" i="10"/>
  <c r="G135" i="10"/>
  <c r="I135" i="10" s="1"/>
  <c r="I136" i="10" s="1"/>
  <c r="G134" i="10" s="1"/>
  <c r="E135" i="10"/>
  <c r="D135" i="10"/>
  <c r="C135" i="10"/>
  <c r="K134" i="10"/>
  <c r="E134" i="10"/>
  <c r="D134" i="10"/>
  <c r="C134" i="10"/>
  <c r="G130" i="10"/>
  <c r="I130" i="10" s="1"/>
  <c r="I131" i="10" s="1"/>
  <c r="G129" i="10" s="1"/>
  <c r="E130" i="10"/>
  <c r="D130" i="10"/>
  <c r="C130" i="10"/>
  <c r="K129" i="10"/>
  <c r="E129" i="10"/>
  <c r="D129" i="10"/>
  <c r="C129" i="10"/>
  <c r="G125" i="10"/>
  <c r="I125" i="10" s="1"/>
  <c r="E125" i="10"/>
  <c r="D125" i="10"/>
  <c r="C125" i="10"/>
  <c r="G124" i="10"/>
  <c r="I124" i="10" s="1"/>
  <c r="E124" i="10"/>
  <c r="D124" i="10"/>
  <c r="C124" i="10"/>
  <c r="G123" i="10"/>
  <c r="I123" i="10" s="1"/>
  <c r="E123" i="10"/>
  <c r="D123" i="10"/>
  <c r="C123" i="10"/>
  <c r="E122" i="10"/>
  <c r="D122" i="10"/>
  <c r="C122" i="10"/>
  <c r="G121" i="10"/>
  <c r="I121" i="10" s="1"/>
  <c r="E121" i="10"/>
  <c r="D121" i="10"/>
  <c r="C121" i="10"/>
  <c r="G120" i="10"/>
  <c r="E120" i="10"/>
  <c r="D120" i="10"/>
  <c r="C120" i="10"/>
  <c r="G119" i="10"/>
  <c r="I119" i="10" s="1"/>
  <c r="E119" i="10"/>
  <c r="D119" i="10"/>
  <c r="C119" i="10"/>
  <c r="E118" i="10"/>
  <c r="D118" i="10"/>
  <c r="C118" i="10"/>
  <c r="K117" i="10"/>
  <c r="E117" i="10"/>
  <c r="D117" i="10"/>
  <c r="C117" i="10"/>
  <c r="G113" i="10"/>
  <c r="I113" i="10" s="1"/>
  <c r="I114" i="10" s="1"/>
  <c r="G112" i="10" s="1"/>
  <c r="E113" i="10"/>
  <c r="D113" i="10"/>
  <c r="C113" i="10"/>
  <c r="K112" i="10"/>
  <c r="E112" i="10"/>
  <c r="D112" i="10"/>
  <c r="C112" i="10"/>
  <c r="G108" i="10"/>
  <c r="I108" i="10" s="1"/>
  <c r="I109" i="10" s="1"/>
  <c r="G107" i="10" s="1"/>
  <c r="E108" i="10"/>
  <c r="D108" i="10"/>
  <c r="C108" i="10"/>
  <c r="K107" i="10"/>
  <c r="E107" i="10"/>
  <c r="D107" i="10"/>
  <c r="C107" i="10"/>
  <c r="G103" i="10"/>
  <c r="I103" i="10" s="1"/>
  <c r="I104" i="10" s="1"/>
  <c r="G102" i="10" s="1"/>
  <c r="E103" i="10"/>
  <c r="D103" i="10"/>
  <c r="C103" i="10"/>
  <c r="K102" i="10"/>
  <c r="E102" i="10"/>
  <c r="D102" i="10"/>
  <c r="C102" i="10"/>
  <c r="G98" i="10"/>
  <c r="I98" i="10" s="1"/>
  <c r="I99" i="10" s="1"/>
  <c r="G97" i="10" s="1"/>
  <c r="E98" i="10"/>
  <c r="D98" i="10"/>
  <c r="C98" i="10"/>
  <c r="K97" i="10"/>
  <c r="E97" i="10"/>
  <c r="D97" i="10"/>
  <c r="C97" i="10"/>
  <c r="E93" i="10"/>
  <c r="D93" i="10"/>
  <c r="C93" i="10"/>
  <c r="G92" i="10"/>
  <c r="E92" i="10"/>
  <c r="D92" i="10"/>
  <c r="C92" i="10"/>
  <c r="G91" i="10"/>
  <c r="E91" i="10"/>
  <c r="D91" i="10"/>
  <c r="C91" i="10"/>
  <c r="G90" i="10"/>
  <c r="E90" i="10"/>
  <c r="D90" i="10"/>
  <c r="C90" i="10"/>
  <c r="G89" i="10"/>
  <c r="E89" i="10"/>
  <c r="D89" i="10"/>
  <c r="C89" i="10"/>
  <c r="G88" i="10"/>
  <c r="E88" i="10"/>
  <c r="D88" i="10"/>
  <c r="C88" i="10"/>
  <c r="G87" i="10"/>
  <c r="E87" i="10"/>
  <c r="D87" i="10"/>
  <c r="C87" i="10"/>
  <c r="E86" i="10"/>
  <c r="D86" i="10"/>
  <c r="C86" i="10"/>
  <c r="K85" i="10"/>
  <c r="E85" i="10"/>
  <c r="D85" i="10"/>
  <c r="C85" i="10"/>
  <c r="E81" i="10"/>
  <c r="D81" i="10"/>
  <c r="C81" i="10"/>
  <c r="G80" i="10"/>
  <c r="I80" i="10" s="1"/>
  <c r="E80" i="10"/>
  <c r="D80" i="10"/>
  <c r="C80" i="10"/>
  <c r="G79" i="10"/>
  <c r="E79" i="10"/>
  <c r="D79" i="10"/>
  <c r="C79" i="10"/>
  <c r="E78" i="10"/>
  <c r="D78" i="10"/>
  <c r="C78" i="10"/>
  <c r="G77" i="10"/>
  <c r="I77" i="10" s="1"/>
  <c r="E77" i="10"/>
  <c r="D77" i="10"/>
  <c r="C77" i="10"/>
  <c r="E76" i="10"/>
  <c r="D76" i="10"/>
  <c r="C76" i="10"/>
  <c r="E75" i="10"/>
  <c r="D75" i="10"/>
  <c r="C75" i="10"/>
  <c r="E74" i="10"/>
  <c r="D74" i="10"/>
  <c r="C74" i="10"/>
  <c r="K73" i="10"/>
  <c r="E73" i="10"/>
  <c r="D73" i="10"/>
  <c r="C73" i="10"/>
  <c r="G69" i="10"/>
  <c r="E69" i="10"/>
  <c r="D69" i="10"/>
  <c r="C69" i="10"/>
  <c r="E68" i="10"/>
  <c r="D68" i="10"/>
  <c r="C68" i="10"/>
  <c r="E64" i="10"/>
  <c r="D64" i="10"/>
  <c r="C64" i="10"/>
  <c r="K63" i="10"/>
  <c r="E63" i="10"/>
  <c r="D63" i="10"/>
  <c r="C63" i="10"/>
  <c r="E59" i="10"/>
  <c r="D59" i="10"/>
  <c r="C59" i="10"/>
  <c r="E58" i="10"/>
  <c r="D58" i="10"/>
  <c r="C58" i="10"/>
  <c r="E54" i="10"/>
  <c r="D54" i="10"/>
  <c r="C54" i="10"/>
  <c r="K53" i="10"/>
  <c r="E53" i="10"/>
  <c r="D53" i="10"/>
  <c r="C53" i="10"/>
  <c r="G49" i="10"/>
  <c r="E49" i="10"/>
  <c r="D49" i="10"/>
  <c r="C49" i="10"/>
  <c r="G48" i="10"/>
  <c r="I48" i="10" s="1"/>
  <c r="E48" i="10"/>
  <c r="D48" i="10"/>
  <c r="C48" i="10"/>
  <c r="G47" i="10"/>
  <c r="E47" i="10"/>
  <c r="D47" i="10"/>
  <c r="C47" i="10"/>
  <c r="E46" i="10"/>
  <c r="D46" i="10"/>
  <c r="C46" i="10"/>
  <c r="G45" i="10"/>
  <c r="E45" i="10"/>
  <c r="D45" i="10"/>
  <c r="C45" i="10"/>
  <c r="G44" i="10"/>
  <c r="E44" i="10"/>
  <c r="D44" i="10"/>
  <c r="C44" i="10"/>
  <c r="G43" i="10"/>
  <c r="I43" i="10" s="1"/>
  <c r="E43" i="10"/>
  <c r="D43" i="10"/>
  <c r="C43" i="10"/>
  <c r="E42" i="10"/>
  <c r="D42" i="10"/>
  <c r="C42" i="10"/>
  <c r="E41" i="10"/>
  <c r="D41" i="10"/>
  <c r="C41" i="10"/>
  <c r="G37" i="10"/>
  <c r="E37" i="10"/>
  <c r="D37" i="10"/>
  <c r="C37" i="10"/>
  <c r="K36" i="10"/>
  <c r="E36" i="10"/>
  <c r="D36" i="10"/>
  <c r="C36" i="10"/>
  <c r="G32" i="10"/>
  <c r="E32" i="10"/>
  <c r="D32" i="10"/>
  <c r="C32" i="10"/>
  <c r="E31" i="10"/>
  <c r="D31" i="10"/>
  <c r="C31" i="10"/>
  <c r="G27" i="10"/>
  <c r="E27" i="10"/>
  <c r="D27" i="10"/>
  <c r="C27" i="10"/>
  <c r="K26" i="10"/>
  <c r="E26" i="10"/>
  <c r="D26" i="10"/>
  <c r="C26" i="10"/>
  <c r="E22" i="10"/>
  <c r="D22" i="10"/>
  <c r="C22" i="10"/>
  <c r="K21" i="10"/>
  <c r="E21" i="10"/>
  <c r="D21" i="10"/>
  <c r="C21" i="10"/>
  <c r="G17" i="10"/>
  <c r="I17" i="10" s="1"/>
  <c r="I18" i="10" s="1"/>
  <c r="G16" i="10" s="1"/>
  <c r="E17" i="10"/>
  <c r="D17" i="10"/>
  <c r="C17" i="10"/>
  <c r="K16" i="10"/>
  <c r="E16" i="10"/>
  <c r="D16" i="10"/>
  <c r="C16" i="10"/>
  <c r="G12" i="10"/>
  <c r="I12" i="10" s="1"/>
  <c r="I13" i="10" s="1"/>
  <c r="G11" i="10" s="1"/>
  <c r="E12" i="10"/>
  <c r="D12" i="10"/>
  <c r="C12" i="10"/>
  <c r="K11" i="10"/>
  <c r="E11" i="10"/>
  <c r="D11" i="10"/>
  <c r="C11" i="10"/>
  <c r="J8" i="10"/>
  <c r="B8" i="10"/>
  <c r="G7" i="10"/>
  <c r="B7" i="10"/>
  <c r="B6" i="10"/>
  <c r="B5" i="10"/>
  <c r="E1289" i="9"/>
  <c r="D1289" i="9"/>
  <c r="E1284" i="9"/>
  <c r="D1284" i="9"/>
  <c r="C1284" i="9"/>
  <c r="F1283" i="9"/>
  <c r="E1283" i="9"/>
  <c r="D1283" i="9"/>
  <c r="C1283" i="9"/>
  <c r="F1282" i="9"/>
  <c r="E1282" i="9"/>
  <c r="D1282" i="9"/>
  <c r="C1282" i="9"/>
  <c r="K1281" i="9"/>
  <c r="E1281" i="9"/>
  <c r="D1281" i="9"/>
  <c r="C1281" i="9"/>
  <c r="F1277" i="9"/>
  <c r="E1277" i="9"/>
  <c r="D1277" i="9"/>
  <c r="C1277" i="9"/>
  <c r="K1276" i="9"/>
  <c r="E1276" i="9"/>
  <c r="D1276" i="9"/>
  <c r="C1276" i="9"/>
  <c r="G1272" i="9"/>
  <c r="I1272" i="9" s="1"/>
  <c r="E1272" i="9"/>
  <c r="D1272" i="9"/>
  <c r="C1272" i="9"/>
  <c r="E1271" i="9"/>
  <c r="D1271" i="9"/>
  <c r="C1271" i="9"/>
  <c r="F1270" i="9"/>
  <c r="E1270" i="9"/>
  <c r="D1270" i="9"/>
  <c r="C1270" i="9"/>
  <c r="F1269" i="9"/>
  <c r="E1269" i="9"/>
  <c r="D1269" i="9"/>
  <c r="C1269" i="9"/>
  <c r="E1268" i="9"/>
  <c r="D1268" i="9"/>
  <c r="C1268" i="9"/>
  <c r="G1264" i="9"/>
  <c r="E1264" i="9"/>
  <c r="D1264" i="9"/>
  <c r="C1264" i="9"/>
  <c r="E1263" i="9"/>
  <c r="D1263" i="9"/>
  <c r="C1263" i="9"/>
  <c r="F1262" i="9"/>
  <c r="E1262" i="9"/>
  <c r="D1262" i="9"/>
  <c r="C1262" i="9"/>
  <c r="F1261" i="9"/>
  <c r="E1261" i="9"/>
  <c r="D1261" i="9"/>
  <c r="C1261" i="9"/>
  <c r="K1260" i="9"/>
  <c r="E1260" i="9"/>
  <c r="D1260" i="9"/>
  <c r="C1260" i="9"/>
  <c r="E1256" i="9"/>
  <c r="D1256" i="9"/>
  <c r="C1256" i="9"/>
  <c r="G1255" i="9"/>
  <c r="I1255" i="9" s="1"/>
  <c r="E1255" i="9"/>
  <c r="D1255" i="9"/>
  <c r="C1255" i="9"/>
  <c r="G1254" i="9"/>
  <c r="I1254" i="9" s="1"/>
  <c r="E1254" i="9"/>
  <c r="D1254" i="9"/>
  <c r="C1254" i="9"/>
  <c r="E1253" i="9"/>
  <c r="D1253" i="9"/>
  <c r="C1253" i="9"/>
  <c r="G1252" i="9"/>
  <c r="E1252" i="9"/>
  <c r="D1252" i="9"/>
  <c r="C1252" i="9"/>
  <c r="G1251" i="9"/>
  <c r="E1251" i="9"/>
  <c r="D1251" i="9"/>
  <c r="C1251" i="9"/>
  <c r="G1250" i="9"/>
  <c r="E1250" i="9"/>
  <c r="D1250" i="9"/>
  <c r="C1250" i="9"/>
  <c r="E1249" i="9"/>
  <c r="D1249" i="9"/>
  <c r="C1249" i="9"/>
  <c r="E1248" i="9"/>
  <c r="D1248" i="9"/>
  <c r="C1248" i="9"/>
  <c r="E1244" i="9"/>
  <c r="D1244" i="9"/>
  <c r="C1244" i="9"/>
  <c r="G1243" i="9"/>
  <c r="I1243" i="9" s="1"/>
  <c r="E1243" i="9"/>
  <c r="D1243" i="9"/>
  <c r="C1243" i="9"/>
  <c r="E1242" i="9"/>
  <c r="D1242" i="9"/>
  <c r="C1242" i="9"/>
  <c r="F1241" i="9"/>
  <c r="E1241" i="9"/>
  <c r="D1241" i="9"/>
  <c r="C1241" i="9"/>
  <c r="F1240" i="9"/>
  <c r="E1240" i="9"/>
  <c r="D1240" i="9"/>
  <c r="C1240" i="9"/>
  <c r="K1239" i="9"/>
  <c r="E1239" i="9"/>
  <c r="D1239" i="9"/>
  <c r="C1239" i="9"/>
  <c r="E1235" i="9"/>
  <c r="D1235" i="9"/>
  <c r="C1235" i="9"/>
  <c r="F1234" i="9"/>
  <c r="E1234" i="9"/>
  <c r="D1234" i="9"/>
  <c r="C1234" i="9"/>
  <c r="F1233" i="9"/>
  <c r="E1233" i="9"/>
  <c r="D1233" i="9"/>
  <c r="C1233" i="9"/>
  <c r="K1232" i="9"/>
  <c r="E1232" i="9"/>
  <c r="D1232" i="9"/>
  <c r="C1232" i="9"/>
  <c r="E1228" i="9"/>
  <c r="D1228" i="9"/>
  <c r="C1228" i="9"/>
  <c r="G1227" i="9"/>
  <c r="E1227" i="9"/>
  <c r="D1227" i="9"/>
  <c r="C1227" i="9"/>
  <c r="G1226" i="9"/>
  <c r="E1226" i="9"/>
  <c r="D1226" i="9"/>
  <c r="C1226" i="9"/>
  <c r="G1225" i="9"/>
  <c r="E1225" i="9"/>
  <c r="D1225" i="9"/>
  <c r="C1225" i="9"/>
  <c r="G1224" i="9"/>
  <c r="E1224" i="9"/>
  <c r="D1224" i="9"/>
  <c r="C1224" i="9"/>
  <c r="G1223" i="9"/>
  <c r="E1223" i="9"/>
  <c r="D1223" i="9"/>
  <c r="C1223" i="9"/>
  <c r="E1222" i="9"/>
  <c r="D1222" i="9"/>
  <c r="C1222" i="9"/>
  <c r="E1221" i="9"/>
  <c r="D1221" i="9"/>
  <c r="C1221" i="9"/>
  <c r="E1220" i="9"/>
  <c r="D1220" i="9"/>
  <c r="C1220" i="9"/>
  <c r="E1216" i="9"/>
  <c r="D1216" i="9"/>
  <c r="C1216" i="9"/>
  <c r="E1215" i="9"/>
  <c r="D1215" i="9"/>
  <c r="C1215" i="9"/>
  <c r="E1214" i="9"/>
  <c r="D1214" i="9"/>
  <c r="C1214" i="9"/>
  <c r="E1213" i="9"/>
  <c r="D1213" i="9"/>
  <c r="C1213" i="9"/>
  <c r="E1212" i="9"/>
  <c r="D1212" i="9"/>
  <c r="C1212" i="9"/>
  <c r="K1211" i="9"/>
  <c r="E1211" i="9"/>
  <c r="D1211" i="9"/>
  <c r="C1211" i="9"/>
  <c r="E1207" i="9"/>
  <c r="D1207" i="9"/>
  <c r="C1207" i="9"/>
  <c r="E1206" i="9"/>
  <c r="D1206" i="9"/>
  <c r="C1206" i="9"/>
  <c r="E1205" i="9"/>
  <c r="D1205" i="9"/>
  <c r="C1205" i="9"/>
  <c r="K1204" i="9"/>
  <c r="E1204" i="9"/>
  <c r="D1204" i="9"/>
  <c r="C1204" i="9"/>
  <c r="G1200" i="9"/>
  <c r="I1200" i="9" s="1"/>
  <c r="E1200" i="9"/>
  <c r="D1200" i="9"/>
  <c r="C1200" i="9"/>
  <c r="G1199" i="9"/>
  <c r="I1199" i="9" s="1"/>
  <c r="E1199" i="9"/>
  <c r="D1199" i="9"/>
  <c r="C1199" i="9"/>
  <c r="G1198" i="9"/>
  <c r="I1198" i="9" s="1"/>
  <c r="E1198" i="9"/>
  <c r="D1198" i="9"/>
  <c r="C1198" i="9"/>
  <c r="G1197" i="9"/>
  <c r="I1197" i="9" s="1"/>
  <c r="E1197" i="9"/>
  <c r="D1197" i="9"/>
  <c r="C1197" i="9"/>
  <c r="G1196" i="9"/>
  <c r="I1196" i="9" s="1"/>
  <c r="E1196" i="9"/>
  <c r="D1196" i="9"/>
  <c r="C1196" i="9"/>
  <c r="G1195" i="9"/>
  <c r="I1195" i="9" s="1"/>
  <c r="E1195" i="9"/>
  <c r="D1195" i="9"/>
  <c r="C1195" i="9"/>
  <c r="E1194" i="9"/>
  <c r="D1194" i="9"/>
  <c r="C1194" i="9"/>
  <c r="E1193" i="9"/>
  <c r="D1193" i="9"/>
  <c r="C1193" i="9"/>
  <c r="E1192" i="9"/>
  <c r="D1192" i="9"/>
  <c r="C1192" i="9"/>
  <c r="F1188" i="9"/>
  <c r="E1188" i="9"/>
  <c r="D1188" i="9"/>
  <c r="C1188" i="9"/>
  <c r="F1187" i="9"/>
  <c r="E1187" i="9"/>
  <c r="D1187" i="9"/>
  <c r="C1187" i="9"/>
  <c r="E1186" i="9"/>
  <c r="D1186" i="9"/>
  <c r="C1186" i="9"/>
  <c r="K1185" i="9"/>
  <c r="E1185" i="9"/>
  <c r="D1185" i="9"/>
  <c r="C1185" i="9"/>
  <c r="G1181" i="9"/>
  <c r="I1181" i="9" s="1"/>
  <c r="E1181" i="9"/>
  <c r="D1181" i="9"/>
  <c r="C1181" i="9"/>
  <c r="G1180" i="9"/>
  <c r="I1180" i="9" s="1"/>
  <c r="E1180" i="9"/>
  <c r="D1180" i="9"/>
  <c r="C1180" i="9"/>
  <c r="F1179" i="9"/>
  <c r="E1179" i="9"/>
  <c r="D1179" i="9"/>
  <c r="C1179" i="9"/>
  <c r="F1178" i="9"/>
  <c r="E1178" i="9"/>
  <c r="D1178" i="9"/>
  <c r="C1178" i="9"/>
  <c r="K1177" i="9"/>
  <c r="E1177" i="9"/>
  <c r="D1177" i="9"/>
  <c r="C1177" i="9"/>
  <c r="G1173" i="9"/>
  <c r="I1173" i="9" s="1"/>
  <c r="E1173" i="9"/>
  <c r="D1173" i="9"/>
  <c r="C1173" i="9"/>
  <c r="G1172" i="9"/>
  <c r="I1172" i="9" s="1"/>
  <c r="E1172" i="9"/>
  <c r="D1172" i="9"/>
  <c r="C1172" i="9"/>
  <c r="G1171" i="9"/>
  <c r="I1171" i="9" s="1"/>
  <c r="E1171" i="9"/>
  <c r="D1171" i="9"/>
  <c r="C1171" i="9"/>
  <c r="F1170" i="9"/>
  <c r="E1170" i="9"/>
  <c r="D1170" i="9"/>
  <c r="C1170" i="9"/>
  <c r="F1169" i="9"/>
  <c r="E1169" i="9"/>
  <c r="D1169" i="9"/>
  <c r="C1169" i="9"/>
  <c r="E1168" i="9"/>
  <c r="D1168" i="9"/>
  <c r="C1168" i="9"/>
  <c r="F1164" i="9"/>
  <c r="E1164" i="9"/>
  <c r="D1164" i="9"/>
  <c r="C1164" i="9"/>
  <c r="F1163" i="9"/>
  <c r="E1163" i="9"/>
  <c r="D1163" i="9"/>
  <c r="C1163" i="9"/>
  <c r="K1162" i="9"/>
  <c r="E1162" i="9"/>
  <c r="D1162" i="9"/>
  <c r="C1162" i="9"/>
  <c r="G1158" i="9"/>
  <c r="I1158" i="9" s="1"/>
  <c r="E1158" i="9"/>
  <c r="D1158" i="9"/>
  <c r="C1158" i="9"/>
  <c r="G1157" i="9"/>
  <c r="I1157" i="9" s="1"/>
  <c r="E1157" i="9"/>
  <c r="D1157" i="9"/>
  <c r="C1157" i="9"/>
  <c r="F1156" i="9"/>
  <c r="E1156" i="9"/>
  <c r="D1156" i="9"/>
  <c r="C1156" i="9"/>
  <c r="F1155" i="9"/>
  <c r="E1155" i="9"/>
  <c r="D1155" i="9"/>
  <c r="C1155" i="9"/>
  <c r="K1154" i="9"/>
  <c r="E1154" i="9"/>
  <c r="D1154" i="9"/>
  <c r="C1154" i="9"/>
  <c r="G1150" i="9"/>
  <c r="I1150" i="9" s="1"/>
  <c r="E1150" i="9"/>
  <c r="D1150" i="9"/>
  <c r="C1150" i="9"/>
  <c r="G1149" i="9"/>
  <c r="I1149" i="9" s="1"/>
  <c r="E1149" i="9"/>
  <c r="D1149" i="9"/>
  <c r="C1149" i="9"/>
  <c r="F1148" i="9"/>
  <c r="E1148" i="9"/>
  <c r="D1148" i="9"/>
  <c r="C1148" i="9"/>
  <c r="F1147" i="9"/>
  <c r="E1147" i="9"/>
  <c r="D1147" i="9"/>
  <c r="C1147" i="9"/>
  <c r="K1146" i="9"/>
  <c r="E1146" i="9"/>
  <c r="D1146" i="9"/>
  <c r="C1146" i="9"/>
  <c r="G1142" i="9"/>
  <c r="I1142" i="9" s="1"/>
  <c r="E1142" i="9"/>
  <c r="D1142" i="9"/>
  <c r="C1142" i="9"/>
  <c r="G1141" i="9"/>
  <c r="I1141" i="9" s="1"/>
  <c r="E1141" i="9"/>
  <c r="D1141" i="9"/>
  <c r="C1141" i="9"/>
  <c r="F1140" i="9"/>
  <c r="E1140" i="9"/>
  <c r="D1140" i="9"/>
  <c r="C1140" i="9"/>
  <c r="F1139" i="9"/>
  <c r="E1139" i="9"/>
  <c r="D1139" i="9"/>
  <c r="C1139" i="9"/>
  <c r="K1138" i="9"/>
  <c r="E1138" i="9"/>
  <c r="D1138" i="9"/>
  <c r="C1138" i="9"/>
  <c r="G1134" i="9"/>
  <c r="I1134" i="9" s="1"/>
  <c r="E1134" i="9"/>
  <c r="D1134" i="9"/>
  <c r="C1134" i="9"/>
  <c r="G1133" i="9"/>
  <c r="I1133" i="9" s="1"/>
  <c r="E1133" i="9"/>
  <c r="D1133" i="9"/>
  <c r="C1133" i="9"/>
  <c r="F1132" i="9"/>
  <c r="E1132" i="9"/>
  <c r="D1132" i="9"/>
  <c r="C1132" i="9"/>
  <c r="F1131" i="9"/>
  <c r="E1131" i="9"/>
  <c r="D1131" i="9"/>
  <c r="C1131" i="9"/>
  <c r="E1130" i="9"/>
  <c r="D1130" i="9"/>
  <c r="C1130" i="9"/>
  <c r="G1126" i="9"/>
  <c r="I1126" i="9" s="1"/>
  <c r="E1126" i="9"/>
  <c r="D1126" i="9"/>
  <c r="C1126" i="9"/>
  <c r="G1125" i="9"/>
  <c r="I1125" i="9" s="1"/>
  <c r="E1125" i="9"/>
  <c r="D1125" i="9"/>
  <c r="C1125" i="9"/>
  <c r="F1124" i="9"/>
  <c r="E1124" i="9"/>
  <c r="D1124" i="9"/>
  <c r="C1124" i="9"/>
  <c r="F1123" i="9"/>
  <c r="E1123" i="9"/>
  <c r="D1123" i="9"/>
  <c r="C1123" i="9"/>
  <c r="K1122" i="9"/>
  <c r="E1122" i="9"/>
  <c r="D1122" i="9"/>
  <c r="C1122" i="9"/>
  <c r="F1118" i="9"/>
  <c r="E1118" i="9"/>
  <c r="D1118" i="9"/>
  <c r="C1118" i="9"/>
  <c r="F1117" i="9"/>
  <c r="E1117" i="9"/>
  <c r="D1117" i="9"/>
  <c r="C1117" i="9"/>
  <c r="K1116" i="9"/>
  <c r="E1116" i="9"/>
  <c r="D1116" i="9"/>
  <c r="C1116" i="9"/>
  <c r="F1112" i="9"/>
  <c r="E1112" i="9"/>
  <c r="D1112" i="9"/>
  <c r="C1112" i="9"/>
  <c r="F1111" i="9"/>
  <c r="E1111" i="9"/>
  <c r="D1111" i="9"/>
  <c r="C1111" i="9"/>
  <c r="E1110" i="9"/>
  <c r="D1110" i="9"/>
  <c r="C1110" i="9"/>
  <c r="K1109" i="9"/>
  <c r="E1109" i="9"/>
  <c r="D1109" i="9"/>
  <c r="C1109" i="9"/>
  <c r="G1105" i="9"/>
  <c r="I1105" i="9" s="1"/>
  <c r="E1105" i="9"/>
  <c r="D1105" i="9"/>
  <c r="C1105" i="9"/>
  <c r="G1104" i="9"/>
  <c r="I1104" i="9" s="1"/>
  <c r="E1104" i="9"/>
  <c r="D1104" i="9"/>
  <c r="C1104" i="9"/>
  <c r="F1103" i="9"/>
  <c r="E1103" i="9"/>
  <c r="D1103" i="9"/>
  <c r="C1103" i="9"/>
  <c r="F1102" i="9"/>
  <c r="E1102" i="9"/>
  <c r="D1102" i="9"/>
  <c r="C1102" i="9"/>
  <c r="K1101" i="9"/>
  <c r="E1101" i="9"/>
  <c r="D1101" i="9"/>
  <c r="C1101" i="9"/>
  <c r="F1097" i="9"/>
  <c r="E1097" i="9"/>
  <c r="D1097" i="9"/>
  <c r="C1097" i="9"/>
  <c r="F1096" i="9"/>
  <c r="E1096" i="9"/>
  <c r="D1096" i="9"/>
  <c r="C1096" i="9"/>
  <c r="E1095" i="9"/>
  <c r="D1095" i="9"/>
  <c r="C1095" i="9"/>
  <c r="K1094" i="9"/>
  <c r="E1094" i="9"/>
  <c r="D1094" i="9"/>
  <c r="C1094" i="9"/>
  <c r="G1090" i="9"/>
  <c r="I1090" i="9" s="1"/>
  <c r="E1090" i="9"/>
  <c r="D1090" i="9"/>
  <c r="C1090" i="9"/>
  <c r="G1089" i="9"/>
  <c r="I1089" i="9" s="1"/>
  <c r="E1089" i="9"/>
  <c r="D1089" i="9"/>
  <c r="C1089" i="9"/>
  <c r="G1088" i="9"/>
  <c r="I1088" i="9" s="1"/>
  <c r="E1088" i="9"/>
  <c r="D1088" i="9"/>
  <c r="C1088" i="9"/>
  <c r="F1087" i="9"/>
  <c r="E1087" i="9"/>
  <c r="D1087" i="9"/>
  <c r="C1087" i="9"/>
  <c r="F1086" i="9"/>
  <c r="E1086" i="9"/>
  <c r="D1086" i="9"/>
  <c r="C1086" i="9"/>
  <c r="K1085" i="9"/>
  <c r="E1085" i="9"/>
  <c r="D1085" i="9"/>
  <c r="C1085" i="9"/>
  <c r="F1081" i="9"/>
  <c r="E1081" i="9"/>
  <c r="D1081" i="9"/>
  <c r="C1081" i="9"/>
  <c r="F1080" i="9"/>
  <c r="E1080" i="9"/>
  <c r="D1080" i="9"/>
  <c r="C1080" i="9"/>
  <c r="K1079" i="9"/>
  <c r="E1079" i="9"/>
  <c r="D1079" i="9"/>
  <c r="C1079" i="9"/>
  <c r="G1075" i="9"/>
  <c r="I1075" i="9" s="1"/>
  <c r="E1075" i="9"/>
  <c r="D1075" i="9"/>
  <c r="C1075" i="9"/>
  <c r="G1074" i="9"/>
  <c r="I1074" i="9" s="1"/>
  <c r="E1074" i="9"/>
  <c r="D1074" i="9"/>
  <c r="C1074" i="9"/>
  <c r="F1073" i="9"/>
  <c r="E1073" i="9"/>
  <c r="D1073" i="9"/>
  <c r="C1073" i="9"/>
  <c r="F1072" i="9"/>
  <c r="E1072" i="9"/>
  <c r="D1072" i="9"/>
  <c r="C1072" i="9"/>
  <c r="E1071" i="9"/>
  <c r="D1071" i="9"/>
  <c r="C1071" i="9"/>
  <c r="F1067" i="9"/>
  <c r="E1067" i="9"/>
  <c r="D1067" i="9"/>
  <c r="C1067" i="9"/>
  <c r="F1066" i="9"/>
  <c r="E1066" i="9"/>
  <c r="D1066" i="9"/>
  <c r="C1066" i="9"/>
  <c r="E1065" i="9"/>
  <c r="D1065" i="9"/>
  <c r="C1065" i="9"/>
  <c r="K1064" i="9"/>
  <c r="E1064" i="9"/>
  <c r="D1064" i="9"/>
  <c r="C1064" i="9"/>
  <c r="G1060" i="9"/>
  <c r="I1060" i="9" s="1"/>
  <c r="E1060" i="9"/>
  <c r="D1060" i="9"/>
  <c r="C1060" i="9"/>
  <c r="G1059" i="9"/>
  <c r="I1059" i="9" s="1"/>
  <c r="E1059" i="9"/>
  <c r="D1059" i="9"/>
  <c r="C1059" i="9"/>
  <c r="F1058" i="9"/>
  <c r="E1058" i="9"/>
  <c r="D1058" i="9"/>
  <c r="C1058" i="9"/>
  <c r="F1057" i="9"/>
  <c r="E1057" i="9"/>
  <c r="D1057" i="9"/>
  <c r="C1057" i="9"/>
  <c r="E1056" i="9"/>
  <c r="D1056" i="9"/>
  <c r="C1056" i="9"/>
  <c r="F1052" i="9"/>
  <c r="E1052" i="9"/>
  <c r="D1052" i="9"/>
  <c r="C1052" i="9"/>
  <c r="F1051" i="9"/>
  <c r="E1051" i="9"/>
  <c r="D1051" i="9"/>
  <c r="C1051" i="9"/>
  <c r="E1050" i="9"/>
  <c r="D1050" i="9"/>
  <c r="C1050" i="9"/>
  <c r="K1049" i="9"/>
  <c r="E1049" i="9"/>
  <c r="D1049" i="9"/>
  <c r="C1049" i="9"/>
  <c r="E1045" i="9"/>
  <c r="D1045" i="9"/>
  <c r="C1045" i="9"/>
  <c r="G1044" i="9"/>
  <c r="I1044" i="9" s="1"/>
  <c r="E1044" i="9"/>
  <c r="D1044" i="9"/>
  <c r="C1044" i="9"/>
  <c r="G1043" i="9"/>
  <c r="I1043" i="9" s="1"/>
  <c r="E1043" i="9"/>
  <c r="D1043" i="9"/>
  <c r="C1043" i="9"/>
  <c r="F1042" i="9"/>
  <c r="E1042" i="9"/>
  <c r="D1042" i="9"/>
  <c r="C1042" i="9"/>
  <c r="F1041" i="9"/>
  <c r="E1041" i="9"/>
  <c r="D1041" i="9"/>
  <c r="C1041" i="9"/>
  <c r="E1040" i="9"/>
  <c r="D1040" i="9"/>
  <c r="C1040" i="9"/>
  <c r="F1036" i="9"/>
  <c r="E1036" i="9"/>
  <c r="D1036" i="9"/>
  <c r="C1036" i="9"/>
  <c r="F1035" i="9"/>
  <c r="E1035" i="9"/>
  <c r="D1035" i="9"/>
  <c r="C1035" i="9"/>
  <c r="K1034" i="9"/>
  <c r="E1034" i="9"/>
  <c r="D1034" i="9"/>
  <c r="C1034" i="9"/>
  <c r="F1030" i="9"/>
  <c r="E1030" i="9"/>
  <c r="D1030" i="9"/>
  <c r="C1030" i="9"/>
  <c r="F1029" i="9"/>
  <c r="E1029" i="9"/>
  <c r="D1029" i="9"/>
  <c r="C1029" i="9"/>
  <c r="K1028" i="9"/>
  <c r="E1028" i="9"/>
  <c r="D1028" i="9"/>
  <c r="C1028" i="9"/>
  <c r="E1024" i="9"/>
  <c r="D1024" i="9"/>
  <c r="C1024" i="9"/>
  <c r="G1023" i="9"/>
  <c r="I1023" i="9" s="1"/>
  <c r="E1023" i="9"/>
  <c r="D1023" i="9"/>
  <c r="C1023" i="9"/>
  <c r="F1022" i="9"/>
  <c r="E1022" i="9"/>
  <c r="D1022" i="9"/>
  <c r="C1022" i="9"/>
  <c r="F1021" i="9"/>
  <c r="E1021" i="9"/>
  <c r="D1021" i="9"/>
  <c r="C1021" i="9"/>
  <c r="K1020" i="9"/>
  <c r="E1020" i="9"/>
  <c r="D1020" i="9"/>
  <c r="C1020" i="9"/>
  <c r="E1016" i="9"/>
  <c r="D1016" i="9"/>
  <c r="C1016" i="9"/>
  <c r="E1015" i="9"/>
  <c r="D1015" i="9"/>
  <c r="C1015" i="9"/>
  <c r="E1014" i="9"/>
  <c r="D1014" i="9"/>
  <c r="C1014" i="9"/>
  <c r="E1013" i="9"/>
  <c r="D1013" i="9"/>
  <c r="C1013" i="9"/>
  <c r="E1012" i="9"/>
  <c r="D1012" i="9"/>
  <c r="C1012" i="9"/>
  <c r="E1011" i="9"/>
  <c r="D1011" i="9"/>
  <c r="C1011" i="9"/>
  <c r="K1010" i="9"/>
  <c r="E1010" i="9"/>
  <c r="D1010" i="9"/>
  <c r="C1010" i="9"/>
  <c r="E1006" i="9"/>
  <c r="D1006" i="9"/>
  <c r="C1006" i="9"/>
  <c r="E1005" i="9"/>
  <c r="D1005" i="9"/>
  <c r="C1005" i="9"/>
  <c r="E1004" i="9"/>
  <c r="D1004" i="9"/>
  <c r="C1004" i="9"/>
  <c r="E1003" i="9"/>
  <c r="D1003" i="9"/>
  <c r="C1003" i="9"/>
  <c r="K1002" i="9"/>
  <c r="E1002" i="9"/>
  <c r="D1002" i="9"/>
  <c r="C1002" i="9"/>
  <c r="E998" i="9"/>
  <c r="D998" i="9"/>
  <c r="C998" i="9"/>
  <c r="E997" i="9"/>
  <c r="D997" i="9"/>
  <c r="C997" i="9"/>
  <c r="E996" i="9"/>
  <c r="D996" i="9"/>
  <c r="C996" i="9"/>
  <c r="E995" i="9"/>
  <c r="D995" i="9"/>
  <c r="C995" i="9"/>
  <c r="E994" i="9"/>
  <c r="D994" i="9"/>
  <c r="C994" i="9"/>
  <c r="E993" i="9"/>
  <c r="D993" i="9"/>
  <c r="C993" i="9"/>
  <c r="K992" i="9"/>
  <c r="E992" i="9"/>
  <c r="D992" i="9"/>
  <c r="C992" i="9"/>
  <c r="G988" i="9"/>
  <c r="I988" i="9" s="1"/>
  <c r="E988" i="9"/>
  <c r="D988" i="9"/>
  <c r="C988" i="9"/>
  <c r="G987" i="9"/>
  <c r="I987" i="9" s="1"/>
  <c r="E987" i="9"/>
  <c r="D987" i="9"/>
  <c r="C987" i="9"/>
  <c r="G986" i="9"/>
  <c r="I986" i="9" s="1"/>
  <c r="E986" i="9"/>
  <c r="D986" i="9"/>
  <c r="C986" i="9"/>
  <c r="E985" i="9"/>
  <c r="D985" i="9"/>
  <c r="C985" i="9"/>
  <c r="G984" i="9"/>
  <c r="I984" i="9" s="1"/>
  <c r="E984" i="9"/>
  <c r="D984" i="9"/>
  <c r="C984" i="9"/>
  <c r="G983" i="9"/>
  <c r="I983" i="9" s="1"/>
  <c r="E983" i="9"/>
  <c r="D983" i="9"/>
  <c r="C983" i="9"/>
  <c r="E982" i="9"/>
  <c r="D982" i="9"/>
  <c r="C982" i="9"/>
  <c r="E981" i="9"/>
  <c r="D981" i="9"/>
  <c r="C981" i="9"/>
  <c r="K980" i="9"/>
  <c r="E980" i="9"/>
  <c r="D980" i="9"/>
  <c r="C980" i="9"/>
  <c r="G976" i="9"/>
  <c r="I976" i="9" s="1"/>
  <c r="E976" i="9"/>
  <c r="D976" i="9"/>
  <c r="C976" i="9"/>
  <c r="F975" i="9"/>
  <c r="E975" i="9"/>
  <c r="D975" i="9"/>
  <c r="C975" i="9"/>
  <c r="F974" i="9"/>
  <c r="E974" i="9"/>
  <c r="D974" i="9"/>
  <c r="C974" i="9"/>
  <c r="K973" i="9"/>
  <c r="E973" i="9"/>
  <c r="D973" i="9"/>
  <c r="C973" i="9"/>
  <c r="G969" i="9"/>
  <c r="I969" i="9" s="1"/>
  <c r="E969" i="9"/>
  <c r="D969" i="9"/>
  <c r="C969" i="9"/>
  <c r="E968" i="9"/>
  <c r="D968" i="9"/>
  <c r="C968" i="9"/>
  <c r="E967" i="9"/>
  <c r="D967" i="9"/>
  <c r="C967" i="9"/>
  <c r="F966" i="9"/>
  <c r="E966" i="9"/>
  <c r="D966" i="9"/>
  <c r="C966" i="9"/>
  <c r="F965" i="9"/>
  <c r="E965" i="9"/>
  <c r="D965" i="9"/>
  <c r="C965" i="9"/>
  <c r="K964" i="9"/>
  <c r="E964" i="9"/>
  <c r="D964" i="9"/>
  <c r="C964" i="9"/>
  <c r="E960" i="9"/>
  <c r="D960" i="9"/>
  <c r="C960" i="9"/>
  <c r="E959" i="9"/>
  <c r="D959" i="9"/>
  <c r="C959" i="9"/>
  <c r="F958" i="9"/>
  <c r="E958" i="9"/>
  <c r="D958" i="9"/>
  <c r="C958" i="9"/>
  <c r="F957" i="9"/>
  <c r="E957" i="9"/>
  <c r="D957" i="9"/>
  <c r="C957" i="9"/>
  <c r="K956" i="9"/>
  <c r="E956" i="9"/>
  <c r="D956" i="9"/>
  <c r="C956" i="9"/>
  <c r="E952" i="9"/>
  <c r="D952" i="9"/>
  <c r="C952" i="9"/>
  <c r="E951" i="9"/>
  <c r="D951" i="9"/>
  <c r="C951" i="9"/>
  <c r="F950" i="9"/>
  <c r="E950" i="9"/>
  <c r="D950" i="9"/>
  <c r="C950" i="9"/>
  <c r="F949" i="9"/>
  <c r="E949" i="9"/>
  <c r="D949" i="9"/>
  <c r="C949" i="9"/>
  <c r="K948" i="9"/>
  <c r="E948" i="9"/>
  <c r="D948" i="9"/>
  <c r="C948" i="9"/>
  <c r="G944" i="9"/>
  <c r="I944" i="9" s="1"/>
  <c r="E944" i="9"/>
  <c r="D944" i="9"/>
  <c r="C944" i="9"/>
  <c r="F943" i="9"/>
  <c r="E943" i="9"/>
  <c r="D943" i="9"/>
  <c r="C943" i="9"/>
  <c r="F942" i="9"/>
  <c r="E942" i="9"/>
  <c r="D942" i="9"/>
  <c r="C942" i="9"/>
  <c r="K941" i="9"/>
  <c r="E941" i="9"/>
  <c r="D941" i="9"/>
  <c r="C941" i="9"/>
  <c r="G937" i="9"/>
  <c r="I937" i="9" s="1"/>
  <c r="E937" i="9"/>
  <c r="D937" i="9"/>
  <c r="C937" i="9"/>
  <c r="G936" i="9"/>
  <c r="I936" i="9" s="1"/>
  <c r="E936" i="9"/>
  <c r="D936" i="9"/>
  <c r="C936" i="9"/>
  <c r="E935" i="9"/>
  <c r="D935" i="9"/>
  <c r="C935" i="9"/>
  <c r="F934" i="9"/>
  <c r="E934" i="9"/>
  <c r="D934" i="9"/>
  <c r="C934" i="9"/>
  <c r="E933" i="9"/>
  <c r="D933" i="9"/>
  <c r="C933" i="9"/>
  <c r="E929" i="9"/>
  <c r="D929" i="9"/>
  <c r="C929" i="9"/>
  <c r="F928" i="9"/>
  <c r="E928" i="9"/>
  <c r="D928" i="9"/>
  <c r="C928" i="9"/>
  <c r="F927" i="9"/>
  <c r="E927" i="9"/>
  <c r="D927" i="9"/>
  <c r="C927" i="9"/>
  <c r="K926" i="9"/>
  <c r="E926" i="9"/>
  <c r="D926" i="9"/>
  <c r="C926" i="9"/>
  <c r="G922" i="9"/>
  <c r="I922" i="9" s="1"/>
  <c r="E922" i="9"/>
  <c r="D922" i="9"/>
  <c r="C922" i="9"/>
  <c r="F921" i="9"/>
  <c r="E921" i="9"/>
  <c r="D921" i="9"/>
  <c r="C921" i="9"/>
  <c r="F920" i="9"/>
  <c r="E920" i="9"/>
  <c r="D920" i="9"/>
  <c r="C920" i="9"/>
  <c r="K919" i="9"/>
  <c r="E919" i="9"/>
  <c r="D919" i="9"/>
  <c r="C919" i="9"/>
  <c r="G915" i="9"/>
  <c r="I915" i="9" s="1"/>
  <c r="E915" i="9"/>
  <c r="D915" i="9"/>
  <c r="C915" i="9"/>
  <c r="F914" i="9"/>
  <c r="E914" i="9"/>
  <c r="D914" i="9"/>
  <c r="C914" i="9"/>
  <c r="F913" i="9"/>
  <c r="E913" i="9"/>
  <c r="D913" i="9"/>
  <c r="C913" i="9"/>
  <c r="E912" i="9"/>
  <c r="D912" i="9"/>
  <c r="C912" i="9"/>
  <c r="G908" i="9"/>
  <c r="I908" i="9" s="1"/>
  <c r="E908" i="9"/>
  <c r="D908" i="9"/>
  <c r="C908" i="9"/>
  <c r="F907" i="9"/>
  <c r="E907" i="9"/>
  <c r="D907" i="9"/>
  <c r="C907" i="9"/>
  <c r="F906" i="9"/>
  <c r="E906" i="9"/>
  <c r="D906" i="9"/>
  <c r="C906" i="9"/>
  <c r="K905" i="9"/>
  <c r="E905" i="9"/>
  <c r="D905" i="9"/>
  <c r="C905" i="9"/>
  <c r="G901" i="9"/>
  <c r="I901" i="9" s="1"/>
  <c r="E901" i="9"/>
  <c r="D901" i="9"/>
  <c r="C901" i="9"/>
  <c r="F900" i="9"/>
  <c r="E900" i="9"/>
  <c r="D900" i="9"/>
  <c r="C900" i="9"/>
  <c r="F899" i="9"/>
  <c r="E899" i="9"/>
  <c r="D899" i="9"/>
  <c r="C899" i="9"/>
  <c r="K898" i="9"/>
  <c r="E898" i="9"/>
  <c r="D898" i="9"/>
  <c r="C898" i="9"/>
  <c r="G894" i="9"/>
  <c r="I894" i="9" s="1"/>
  <c r="E894" i="9"/>
  <c r="D894" i="9"/>
  <c r="C894" i="9"/>
  <c r="F893" i="9"/>
  <c r="E893" i="9"/>
  <c r="D893" i="9"/>
  <c r="C893" i="9"/>
  <c r="F892" i="9"/>
  <c r="E892" i="9"/>
  <c r="D892" i="9"/>
  <c r="C892" i="9"/>
  <c r="E891" i="9"/>
  <c r="D891" i="9"/>
  <c r="C891" i="9"/>
  <c r="G887" i="9"/>
  <c r="I887" i="9" s="1"/>
  <c r="E887" i="9"/>
  <c r="D887" i="9"/>
  <c r="C887" i="9"/>
  <c r="G886" i="9"/>
  <c r="I886" i="9" s="1"/>
  <c r="E886" i="9"/>
  <c r="D886" i="9"/>
  <c r="C886" i="9"/>
  <c r="F885" i="9"/>
  <c r="E885" i="9"/>
  <c r="D885" i="9"/>
  <c r="C885" i="9"/>
  <c r="F884" i="9"/>
  <c r="E884" i="9"/>
  <c r="D884" i="9"/>
  <c r="C884" i="9"/>
  <c r="E883" i="9"/>
  <c r="D883" i="9"/>
  <c r="C883" i="9"/>
  <c r="G879" i="9"/>
  <c r="I879" i="9" s="1"/>
  <c r="E879" i="9"/>
  <c r="D879" i="9"/>
  <c r="C879" i="9"/>
  <c r="F878" i="9"/>
  <c r="E878" i="9"/>
  <c r="D878" i="9"/>
  <c r="C878" i="9"/>
  <c r="F877" i="9"/>
  <c r="E877" i="9"/>
  <c r="D877" i="9"/>
  <c r="C877" i="9"/>
  <c r="E876" i="9"/>
  <c r="D876" i="9"/>
  <c r="C876" i="9"/>
  <c r="E872" i="9"/>
  <c r="D872" i="9"/>
  <c r="C872" i="9"/>
  <c r="G871" i="9"/>
  <c r="I871" i="9" s="1"/>
  <c r="E871" i="9"/>
  <c r="D871" i="9"/>
  <c r="C871" i="9"/>
  <c r="G870" i="9"/>
  <c r="I870" i="9" s="1"/>
  <c r="E870" i="9"/>
  <c r="D870" i="9"/>
  <c r="C870" i="9"/>
  <c r="G869" i="9"/>
  <c r="I869" i="9" s="1"/>
  <c r="E869" i="9"/>
  <c r="D869" i="9"/>
  <c r="C869" i="9"/>
  <c r="F868" i="9"/>
  <c r="E868" i="9"/>
  <c r="D868" i="9"/>
  <c r="C868" i="9"/>
  <c r="F867" i="9"/>
  <c r="E867" i="9"/>
  <c r="D867" i="9"/>
  <c r="C867" i="9"/>
  <c r="F866" i="9"/>
  <c r="E866" i="9"/>
  <c r="D866" i="9"/>
  <c r="C866" i="9"/>
  <c r="F865" i="9"/>
  <c r="E865" i="9"/>
  <c r="D865" i="9"/>
  <c r="C865" i="9"/>
  <c r="E864" i="9"/>
  <c r="D864" i="9"/>
  <c r="C864" i="9"/>
  <c r="E863" i="9"/>
  <c r="D863" i="9"/>
  <c r="C863" i="9"/>
  <c r="E862" i="9"/>
  <c r="D862" i="9"/>
  <c r="C862" i="9"/>
  <c r="E861" i="9"/>
  <c r="D861" i="9"/>
  <c r="C861" i="9"/>
  <c r="E860" i="9"/>
  <c r="D860" i="9"/>
  <c r="C860" i="9"/>
  <c r="E859" i="9"/>
  <c r="D859" i="9"/>
  <c r="C859" i="9"/>
  <c r="K858" i="9"/>
  <c r="E858" i="9"/>
  <c r="D858" i="9"/>
  <c r="C858" i="9"/>
  <c r="G854" i="9"/>
  <c r="I854" i="9" s="1"/>
  <c r="E854" i="9"/>
  <c r="D854" i="9"/>
  <c r="C854" i="9"/>
  <c r="F853" i="9"/>
  <c r="E853" i="9"/>
  <c r="D853" i="9"/>
  <c r="C853" i="9"/>
  <c r="F852" i="9"/>
  <c r="E852" i="9"/>
  <c r="D852" i="9"/>
  <c r="C852" i="9"/>
  <c r="E851" i="9"/>
  <c r="D851" i="9"/>
  <c r="C851" i="9"/>
  <c r="E850" i="9"/>
  <c r="D850" i="9"/>
  <c r="C850" i="9"/>
  <c r="K849" i="9"/>
  <c r="E849" i="9"/>
  <c r="D849" i="9"/>
  <c r="C849" i="9"/>
  <c r="G845" i="9"/>
  <c r="I845" i="9" s="1"/>
  <c r="E845" i="9"/>
  <c r="D845" i="9"/>
  <c r="C845" i="9"/>
  <c r="E844" i="9"/>
  <c r="D844" i="9"/>
  <c r="C844" i="9"/>
  <c r="F843" i="9"/>
  <c r="E843" i="9"/>
  <c r="D843" i="9"/>
  <c r="C843" i="9"/>
  <c r="K842" i="9"/>
  <c r="E842" i="9"/>
  <c r="D842" i="9"/>
  <c r="C842" i="9"/>
  <c r="G838" i="9"/>
  <c r="I838" i="9" s="1"/>
  <c r="E838" i="9"/>
  <c r="D838" i="9"/>
  <c r="C838" i="9"/>
  <c r="F837" i="9"/>
  <c r="E837" i="9"/>
  <c r="D837" i="9"/>
  <c r="C837" i="9"/>
  <c r="F836" i="9"/>
  <c r="E836" i="9"/>
  <c r="D836" i="9"/>
  <c r="C836" i="9"/>
  <c r="E835" i="9"/>
  <c r="D835" i="9"/>
  <c r="C835" i="9"/>
  <c r="E834" i="9"/>
  <c r="D834" i="9"/>
  <c r="C834" i="9"/>
  <c r="K833" i="9"/>
  <c r="E833" i="9"/>
  <c r="D833" i="9"/>
  <c r="C833" i="9"/>
  <c r="G829" i="9"/>
  <c r="I829" i="9" s="1"/>
  <c r="E829" i="9"/>
  <c r="D829" i="9"/>
  <c r="C829" i="9"/>
  <c r="G828" i="9"/>
  <c r="I828" i="9" s="1"/>
  <c r="E828" i="9"/>
  <c r="D828" i="9"/>
  <c r="C828" i="9"/>
  <c r="G827" i="9"/>
  <c r="I827" i="9" s="1"/>
  <c r="E827" i="9"/>
  <c r="D827" i="9"/>
  <c r="C827" i="9"/>
  <c r="F826" i="9"/>
  <c r="E826" i="9"/>
  <c r="D826" i="9"/>
  <c r="C826" i="9"/>
  <c r="F825" i="9"/>
  <c r="E825" i="9"/>
  <c r="D825" i="9"/>
  <c r="C825" i="9"/>
  <c r="K824" i="9"/>
  <c r="E824" i="9"/>
  <c r="D824" i="9"/>
  <c r="C824" i="9"/>
  <c r="G820" i="9"/>
  <c r="I820" i="9" s="1"/>
  <c r="E820" i="9"/>
  <c r="D820" i="9"/>
  <c r="C820" i="9"/>
  <c r="G819" i="9"/>
  <c r="I819" i="9" s="1"/>
  <c r="E819" i="9"/>
  <c r="D819" i="9"/>
  <c r="C819" i="9"/>
  <c r="G818" i="9"/>
  <c r="I818" i="9" s="1"/>
  <c r="E818" i="9"/>
  <c r="D818" i="9"/>
  <c r="C818" i="9"/>
  <c r="E817" i="9"/>
  <c r="D817" i="9"/>
  <c r="C817" i="9"/>
  <c r="G816" i="9"/>
  <c r="I816" i="9" s="1"/>
  <c r="E816" i="9"/>
  <c r="D816" i="9"/>
  <c r="C816" i="9"/>
  <c r="G815" i="9"/>
  <c r="I815" i="9" s="1"/>
  <c r="E815" i="9"/>
  <c r="D815" i="9"/>
  <c r="C815" i="9"/>
  <c r="E814" i="9"/>
  <c r="D814" i="9"/>
  <c r="C814" i="9"/>
  <c r="E813" i="9"/>
  <c r="D813" i="9"/>
  <c r="C813" i="9"/>
  <c r="K812" i="9"/>
  <c r="E812" i="9"/>
  <c r="D812" i="9"/>
  <c r="C812" i="9"/>
  <c r="E808" i="9"/>
  <c r="D808" i="9"/>
  <c r="C808" i="9"/>
  <c r="G807" i="9"/>
  <c r="I807" i="9" s="1"/>
  <c r="E807" i="9"/>
  <c r="D807" i="9"/>
  <c r="C807" i="9"/>
  <c r="G806" i="9"/>
  <c r="I806" i="9" s="1"/>
  <c r="E806" i="9"/>
  <c r="D806" i="9"/>
  <c r="C806" i="9"/>
  <c r="E805" i="9"/>
  <c r="D805" i="9"/>
  <c r="C805" i="9"/>
  <c r="G804" i="9"/>
  <c r="I804" i="9" s="1"/>
  <c r="E804" i="9"/>
  <c r="D804" i="9"/>
  <c r="C804" i="9"/>
  <c r="G803" i="9"/>
  <c r="I803" i="9" s="1"/>
  <c r="E803" i="9"/>
  <c r="D803" i="9"/>
  <c r="C803" i="9"/>
  <c r="E802" i="9"/>
  <c r="D802" i="9"/>
  <c r="C802" i="9"/>
  <c r="E801" i="9"/>
  <c r="D801" i="9"/>
  <c r="C801" i="9"/>
  <c r="K800" i="9"/>
  <c r="E800" i="9"/>
  <c r="D800" i="9"/>
  <c r="C800" i="9"/>
  <c r="G796" i="9"/>
  <c r="I796" i="9" s="1"/>
  <c r="E796" i="9"/>
  <c r="D796" i="9"/>
  <c r="C796" i="9"/>
  <c r="E795" i="9"/>
  <c r="D795" i="9"/>
  <c r="C795" i="9"/>
  <c r="F794" i="9"/>
  <c r="E794" i="9"/>
  <c r="D794" i="9"/>
  <c r="C794" i="9"/>
  <c r="K793" i="9"/>
  <c r="E793" i="9"/>
  <c r="D793" i="9"/>
  <c r="C793" i="9"/>
  <c r="G789" i="9"/>
  <c r="I789" i="9" s="1"/>
  <c r="E789" i="9"/>
  <c r="D789" i="9"/>
  <c r="C789" i="9"/>
  <c r="G788" i="9"/>
  <c r="I788" i="9" s="1"/>
  <c r="E788" i="9"/>
  <c r="D788" i="9"/>
  <c r="C788" i="9"/>
  <c r="F787" i="9"/>
  <c r="E787" i="9"/>
  <c r="D787" i="9"/>
  <c r="C787" i="9"/>
  <c r="E786" i="9"/>
  <c r="D786" i="9"/>
  <c r="C786" i="9"/>
  <c r="G782" i="9"/>
  <c r="I782" i="9" s="1"/>
  <c r="E782" i="9"/>
  <c r="D782" i="9"/>
  <c r="C782" i="9"/>
  <c r="E781" i="9"/>
  <c r="D781" i="9"/>
  <c r="C781" i="9"/>
  <c r="F780" i="9"/>
  <c r="E780" i="9"/>
  <c r="D780" i="9"/>
  <c r="C780" i="9"/>
  <c r="K779" i="9"/>
  <c r="E779" i="9"/>
  <c r="D779" i="9"/>
  <c r="C779" i="9"/>
  <c r="G775" i="9"/>
  <c r="I775" i="9" s="1"/>
  <c r="E775" i="9"/>
  <c r="D775" i="9"/>
  <c r="C775" i="9"/>
  <c r="G774" i="9"/>
  <c r="I774" i="9" s="1"/>
  <c r="E774" i="9"/>
  <c r="D774" i="9"/>
  <c r="C774" i="9"/>
  <c r="G773" i="9"/>
  <c r="I773" i="9" s="1"/>
  <c r="E773" i="9"/>
  <c r="D773" i="9"/>
  <c r="C773" i="9"/>
  <c r="G772" i="9"/>
  <c r="I772" i="9" s="1"/>
  <c r="E772" i="9"/>
  <c r="D772" i="9"/>
  <c r="C772" i="9"/>
  <c r="G771" i="9"/>
  <c r="I771" i="9" s="1"/>
  <c r="E771" i="9"/>
  <c r="D771" i="9"/>
  <c r="C771" i="9"/>
  <c r="G770" i="9"/>
  <c r="I770" i="9" s="1"/>
  <c r="E770" i="9"/>
  <c r="D770" i="9"/>
  <c r="C770" i="9"/>
  <c r="E769" i="9"/>
  <c r="D769" i="9"/>
  <c r="C769" i="9"/>
  <c r="E768" i="9"/>
  <c r="D768" i="9"/>
  <c r="C768" i="9"/>
  <c r="K767" i="9"/>
  <c r="E767" i="9"/>
  <c r="D767" i="9"/>
  <c r="C767" i="9"/>
  <c r="E763" i="9"/>
  <c r="D763" i="9"/>
  <c r="C763" i="9"/>
  <c r="E762" i="9"/>
  <c r="D762" i="9"/>
  <c r="C762" i="9"/>
  <c r="E761" i="9"/>
  <c r="D761" i="9"/>
  <c r="C761" i="9"/>
  <c r="E760" i="9"/>
  <c r="D760" i="9"/>
  <c r="C760" i="9"/>
  <c r="E759" i="9"/>
  <c r="D759" i="9"/>
  <c r="C759" i="9"/>
  <c r="E755" i="9"/>
  <c r="D755" i="9"/>
  <c r="C755" i="9"/>
  <c r="E754" i="9"/>
  <c r="D754" i="9"/>
  <c r="C754" i="9"/>
  <c r="K753" i="9"/>
  <c r="E753" i="9"/>
  <c r="D753" i="9"/>
  <c r="C753" i="9"/>
  <c r="G749" i="9"/>
  <c r="I749" i="9" s="1"/>
  <c r="E749" i="9"/>
  <c r="D749" i="9"/>
  <c r="C749" i="9"/>
  <c r="E748" i="9"/>
  <c r="D748" i="9"/>
  <c r="C748" i="9"/>
  <c r="F747" i="9"/>
  <c r="E747" i="9"/>
  <c r="D747" i="9"/>
  <c r="C747" i="9"/>
  <c r="K746" i="9"/>
  <c r="E746" i="9"/>
  <c r="D746" i="9"/>
  <c r="C746" i="9"/>
  <c r="G742" i="9"/>
  <c r="I742" i="9" s="1"/>
  <c r="E742" i="9"/>
  <c r="D742" i="9"/>
  <c r="C742" i="9"/>
  <c r="G741" i="9"/>
  <c r="I741" i="9" s="1"/>
  <c r="E741" i="9"/>
  <c r="D741" i="9"/>
  <c r="C741" i="9"/>
  <c r="G740" i="9"/>
  <c r="I740" i="9" s="1"/>
  <c r="E740" i="9"/>
  <c r="D740" i="9"/>
  <c r="C740" i="9"/>
  <c r="E739" i="9"/>
  <c r="D739" i="9"/>
  <c r="C739" i="9"/>
  <c r="G738" i="9"/>
  <c r="I738" i="9" s="1"/>
  <c r="E738" i="9"/>
  <c r="D738" i="9"/>
  <c r="C738" i="9"/>
  <c r="E737" i="9"/>
  <c r="D737" i="9"/>
  <c r="C737" i="9"/>
  <c r="E736" i="9"/>
  <c r="D736" i="9"/>
  <c r="C736" i="9"/>
  <c r="E735" i="9"/>
  <c r="D735" i="9"/>
  <c r="C735" i="9"/>
  <c r="E734" i="9"/>
  <c r="D734" i="9"/>
  <c r="C734" i="9"/>
  <c r="G730" i="9"/>
  <c r="I730" i="9" s="1"/>
  <c r="E730" i="9"/>
  <c r="D730" i="9"/>
  <c r="C730" i="9"/>
  <c r="G729" i="9"/>
  <c r="I729" i="9" s="1"/>
  <c r="E729" i="9"/>
  <c r="D729" i="9"/>
  <c r="C729" i="9"/>
  <c r="G728" i="9"/>
  <c r="I728" i="9" s="1"/>
  <c r="E728" i="9"/>
  <c r="D728" i="9"/>
  <c r="C728" i="9"/>
  <c r="E727" i="9"/>
  <c r="D727" i="9"/>
  <c r="C727" i="9"/>
  <c r="G726" i="9"/>
  <c r="I726" i="9" s="1"/>
  <c r="E726" i="9"/>
  <c r="D726" i="9"/>
  <c r="C726" i="9"/>
  <c r="G725" i="9"/>
  <c r="I725" i="9" s="1"/>
  <c r="E725" i="9"/>
  <c r="D725" i="9"/>
  <c r="C725" i="9"/>
  <c r="G724" i="9"/>
  <c r="I724" i="9" s="1"/>
  <c r="E724" i="9"/>
  <c r="D724" i="9"/>
  <c r="C724" i="9"/>
  <c r="E723" i="9"/>
  <c r="D723" i="9"/>
  <c r="C723" i="9"/>
  <c r="K722" i="9"/>
  <c r="E722" i="9"/>
  <c r="D722" i="9"/>
  <c r="C722" i="9"/>
  <c r="E718" i="9"/>
  <c r="D718" i="9"/>
  <c r="C718" i="9"/>
  <c r="E717" i="9"/>
  <c r="D717" i="9"/>
  <c r="C717" i="9"/>
  <c r="E716" i="9"/>
  <c r="D716" i="9"/>
  <c r="C716" i="9"/>
  <c r="E715" i="9"/>
  <c r="D715" i="9"/>
  <c r="C715" i="9"/>
  <c r="K714" i="9"/>
  <c r="E714" i="9"/>
  <c r="D714" i="9"/>
  <c r="C714" i="9"/>
  <c r="E710" i="9"/>
  <c r="D710" i="9"/>
  <c r="C710" i="9"/>
  <c r="E709" i="9"/>
  <c r="D709" i="9"/>
  <c r="C709" i="9"/>
  <c r="K708" i="9"/>
  <c r="E708" i="9"/>
  <c r="D708" i="9"/>
  <c r="C708" i="9"/>
  <c r="G704" i="9"/>
  <c r="I704" i="9" s="1"/>
  <c r="E704" i="9"/>
  <c r="D704" i="9"/>
  <c r="C704" i="9"/>
  <c r="F703" i="9"/>
  <c r="E703" i="9"/>
  <c r="D703" i="9"/>
  <c r="C703" i="9"/>
  <c r="K702" i="9"/>
  <c r="E702" i="9"/>
  <c r="D702" i="9"/>
  <c r="C702" i="9"/>
  <c r="G698" i="9"/>
  <c r="I698" i="9" s="1"/>
  <c r="E698" i="9"/>
  <c r="D698" i="9"/>
  <c r="C698" i="9"/>
  <c r="F697" i="9"/>
  <c r="E697" i="9"/>
  <c r="D697" i="9"/>
  <c r="C697" i="9"/>
  <c r="F696" i="9"/>
  <c r="E696" i="9"/>
  <c r="D696" i="9"/>
  <c r="C696" i="9"/>
  <c r="K695" i="9"/>
  <c r="E695" i="9"/>
  <c r="D695" i="9"/>
  <c r="C695" i="9"/>
  <c r="E691" i="9"/>
  <c r="D691" i="9"/>
  <c r="C691" i="9"/>
  <c r="F690" i="9"/>
  <c r="E690" i="9"/>
  <c r="D690" i="9"/>
  <c r="C690" i="9"/>
  <c r="F689" i="9"/>
  <c r="E689" i="9"/>
  <c r="D689" i="9"/>
  <c r="C689" i="9"/>
  <c r="K688" i="9"/>
  <c r="E688" i="9"/>
  <c r="D688" i="9"/>
  <c r="C688" i="9"/>
  <c r="G684" i="9"/>
  <c r="I684" i="9" s="1"/>
  <c r="E684" i="9"/>
  <c r="D684" i="9"/>
  <c r="C684" i="9"/>
  <c r="F683" i="9"/>
  <c r="E683" i="9"/>
  <c r="D683" i="9"/>
  <c r="C683" i="9"/>
  <c r="F682" i="9"/>
  <c r="E682" i="9"/>
  <c r="D682" i="9"/>
  <c r="C682" i="9"/>
  <c r="E681" i="9"/>
  <c r="D681" i="9"/>
  <c r="C681" i="9"/>
  <c r="G677" i="9"/>
  <c r="I677" i="9" s="1"/>
  <c r="E677" i="9"/>
  <c r="D677" i="9"/>
  <c r="C677" i="9"/>
  <c r="F676" i="9"/>
  <c r="E676" i="9"/>
  <c r="D676" i="9"/>
  <c r="C676" i="9"/>
  <c r="F675" i="9"/>
  <c r="E675" i="9"/>
  <c r="D675" i="9"/>
  <c r="C675" i="9"/>
  <c r="K674" i="9"/>
  <c r="E674" i="9"/>
  <c r="D674" i="9"/>
  <c r="C674" i="9"/>
  <c r="G670" i="9"/>
  <c r="I670" i="9" s="1"/>
  <c r="E670" i="9"/>
  <c r="D670" i="9"/>
  <c r="C670" i="9"/>
  <c r="G669" i="9"/>
  <c r="I669" i="9" s="1"/>
  <c r="E669" i="9"/>
  <c r="D669" i="9"/>
  <c r="C669" i="9"/>
  <c r="G668" i="9"/>
  <c r="I668" i="9" s="1"/>
  <c r="E668" i="9"/>
  <c r="D668" i="9"/>
  <c r="C668" i="9"/>
  <c r="E667" i="9"/>
  <c r="D667" i="9"/>
  <c r="C667" i="9"/>
  <c r="G666" i="9"/>
  <c r="I666" i="9" s="1"/>
  <c r="E666" i="9"/>
  <c r="D666" i="9"/>
  <c r="C666" i="9"/>
  <c r="G665" i="9"/>
  <c r="I665" i="9" s="1"/>
  <c r="E665" i="9"/>
  <c r="D665" i="9"/>
  <c r="C665" i="9"/>
  <c r="G664" i="9"/>
  <c r="I664" i="9" s="1"/>
  <c r="E664" i="9"/>
  <c r="D664" i="9"/>
  <c r="C664" i="9"/>
  <c r="E663" i="9"/>
  <c r="D663" i="9"/>
  <c r="C663" i="9"/>
  <c r="K662" i="9"/>
  <c r="E662" i="9"/>
  <c r="D662" i="9"/>
  <c r="C662" i="9"/>
  <c r="E658" i="9"/>
  <c r="D658" i="9"/>
  <c r="C658" i="9"/>
  <c r="E657" i="9"/>
  <c r="D657" i="9"/>
  <c r="C657" i="9"/>
  <c r="F656" i="9"/>
  <c r="E656" i="9"/>
  <c r="D656" i="9"/>
  <c r="C656" i="9"/>
  <c r="E655" i="9"/>
  <c r="D655" i="9"/>
  <c r="C655" i="9"/>
  <c r="E654" i="9"/>
  <c r="D654" i="9"/>
  <c r="C654" i="9"/>
  <c r="E653" i="9"/>
  <c r="D653" i="9"/>
  <c r="C653" i="9"/>
  <c r="G649" i="9"/>
  <c r="I649" i="9" s="1"/>
  <c r="E649" i="9"/>
  <c r="D649" i="9"/>
  <c r="C649" i="9"/>
  <c r="G648" i="9"/>
  <c r="I648" i="9" s="1"/>
  <c r="E648" i="9"/>
  <c r="D648" i="9"/>
  <c r="C648" i="9"/>
  <c r="G647" i="9"/>
  <c r="I647" i="9" s="1"/>
  <c r="E647" i="9"/>
  <c r="D647" i="9"/>
  <c r="C647" i="9"/>
  <c r="E646" i="9"/>
  <c r="D646" i="9"/>
  <c r="C646" i="9"/>
  <c r="G645" i="9"/>
  <c r="I645" i="9" s="1"/>
  <c r="E645" i="9"/>
  <c r="D645" i="9"/>
  <c r="C645" i="9"/>
  <c r="E644" i="9"/>
  <c r="D644" i="9"/>
  <c r="C644" i="9"/>
  <c r="E643" i="9"/>
  <c r="D643" i="9"/>
  <c r="C643" i="9"/>
  <c r="E642" i="9"/>
  <c r="D642" i="9"/>
  <c r="C642" i="9"/>
  <c r="K641" i="9"/>
  <c r="E641" i="9"/>
  <c r="D641" i="9"/>
  <c r="C641" i="9"/>
  <c r="G637" i="9"/>
  <c r="I637" i="9" s="1"/>
  <c r="E637" i="9"/>
  <c r="D637" i="9"/>
  <c r="C637" i="9"/>
  <c r="E636" i="9"/>
  <c r="D636" i="9"/>
  <c r="C636" i="9"/>
  <c r="G635" i="9"/>
  <c r="I635" i="9" s="1"/>
  <c r="E635" i="9"/>
  <c r="D635" i="9"/>
  <c r="C635" i="9"/>
  <c r="F634" i="9"/>
  <c r="E634" i="9"/>
  <c r="D634" i="9"/>
  <c r="C634" i="9"/>
  <c r="K633" i="9"/>
  <c r="E633" i="9"/>
  <c r="D633" i="9"/>
  <c r="C633" i="9"/>
  <c r="E629" i="9"/>
  <c r="D629" i="9"/>
  <c r="C629" i="9"/>
  <c r="G628" i="9"/>
  <c r="I628" i="9" s="1"/>
  <c r="E628" i="9"/>
  <c r="D628" i="9"/>
  <c r="C628" i="9"/>
  <c r="G627" i="9"/>
  <c r="I627" i="9" s="1"/>
  <c r="E627" i="9"/>
  <c r="D627" i="9"/>
  <c r="C627" i="9"/>
  <c r="E626" i="9"/>
  <c r="D626" i="9"/>
  <c r="C626" i="9"/>
  <c r="G625" i="9"/>
  <c r="I625" i="9" s="1"/>
  <c r="E625" i="9"/>
  <c r="D625" i="9"/>
  <c r="C625" i="9"/>
  <c r="G624" i="9"/>
  <c r="I624" i="9" s="1"/>
  <c r="E624" i="9"/>
  <c r="D624" i="9"/>
  <c r="C624" i="9"/>
  <c r="G623" i="9"/>
  <c r="I623" i="9" s="1"/>
  <c r="E623" i="9"/>
  <c r="D623" i="9"/>
  <c r="C623" i="9"/>
  <c r="E622" i="9"/>
  <c r="D622" i="9"/>
  <c r="C622" i="9"/>
  <c r="K621" i="9"/>
  <c r="E621" i="9"/>
  <c r="D621" i="9"/>
  <c r="C621" i="9"/>
  <c r="G617" i="9"/>
  <c r="I617" i="9" s="1"/>
  <c r="E617" i="9"/>
  <c r="D617" i="9"/>
  <c r="C617" i="9"/>
  <c r="G616" i="9"/>
  <c r="I616" i="9" s="1"/>
  <c r="E616" i="9"/>
  <c r="D616" i="9"/>
  <c r="C616" i="9"/>
  <c r="G615" i="9"/>
  <c r="I615" i="9" s="1"/>
  <c r="E615" i="9"/>
  <c r="D615" i="9"/>
  <c r="C615" i="9"/>
  <c r="G614" i="9"/>
  <c r="I614" i="9" s="1"/>
  <c r="E614" i="9"/>
  <c r="D614" i="9"/>
  <c r="C614" i="9"/>
  <c r="G613" i="9"/>
  <c r="I613" i="9" s="1"/>
  <c r="E613" i="9"/>
  <c r="D613" i="9"/>
  <c r="C613" i="9"/>
  <c r="G612" i="9"/>
  <c r="I612" i="9" s="1"/>
  <c r="E612" i="9"/>
  <c r="D612" i="9"/>
  <c r="C612" i="9"/>
  <c r="E611" i="9"/>
  <c r="D611" i="9"/>
  <c r="C611" i="9"/>
  <c r="E610" i="9"/>
  <c r="D610" i="9"/>
  <c r="C610" i="9"/>
  <c r="K609" i="9"/>
  <c r="E609" i="9"/>
  <c r="D609" i="9"/>
  <c r="C609" i="9"/>
  <c r="G605" i="9"/>
  <c r="I605" i="9" s="1"/>
  <c r="E605" i="9"/>
  <c r="D605" i="9"/>
  <c r="C605" i="9"/>
  <c r="G604" i="9"/>
  <c r="I604" i="9" s="1"/>
  <c r="E604" i="9"/>
  <c r="D604" i="9"/>
  <c r="C604" i="9"/>
  <c r="G603" i="9"/>
  <c r="I603" i="9" s="1"/>
  <c r="E603" i="9"/>
  <c r="D603" i="9"/>
  <c r="C603" i="9"/>
  <c r="E602" i="9"/>
  <c r="D602" i="9"/>
  <c r="C602" i="9"/>
  <c r="G601" i="9"/>
  <c r="I601" i="9" s="1"/>
  <c r="E601" i="9"/>
  <c r="D601" i="9"/>
  <c r="C601" i="9"/>
  <c r="G600" i="9"/>
  <c r="I600" i="9" s="1"/>
  <c r="E600" i="9"/>
  <c r="D600" i="9"/>
  <c r="C600" i="9"/>
  <c r="G599" i="9"/>
  <c r="I599" i="9" s="1"/>
  <c r="E599" i="9"/>
  <c r="D599" i="9"/>
  <c r="C599" i="9"/>
  <c r="E598" i="9"/>
  <c r="D598" i="9"/>
  <c r="C598" i="9"/>
  <c r="K597" i="9"/>
  <c r="E597" i="9"/>
  <c r="D597" i="9"/>
  <c r="C597" i="9"/>
  <c r="G593" i="9"/>
  <c r="I593" i="9" s="1"/>
  <c r="E593" i="9"/>
  <c r="D593" i="9"/>
  <c r="C593" i="9"/>
  <c r="G592" i="9"/>
  <c r="I592" i="9" s="1"/>
  <c r="E592" i="9"/>
  <c r="D592" i="9"/>
  <c r="C592" i="9"/>
  <c r="G591" i="9"/>
  <c r="I591" i="9" s="1"/>
  <c r="E591" i="9"/>
  <c r="D591" i="9"/>
  <c r="C591" i="9"/>
  <c r="E590" i="9"/>
  <c r="D590" i="9"/>
  <c r="C590" i="9"/>
  <c r="G589" i="9"/>
  <c r="I589" i="9" s="1"/>
  <c r="E589" i="9"/>
  <c r="D589" i="9"/>
  <c r="C589" i="9"/>
  <c r="G588" i="9"/>
  <c r="I588" i="9" s="1"/>
  <c r="E588" i="9"/>
  <c r="D588" i="9"/>
  <c r="C588" i="9"/>
  <c r="G587" i="9"/>
  <c r="I587" i="9" s="1"/>
  <c r="E587" i="9"/>
  <c r="D587" i="9"/>
  <c r="C587" i="9"/>
  <c r="E586" i="9"/>
  <c r="D586" i="9"/>
  <c r="C586" i="9"/>
  <c r="E585" i="9"/>
  <c r="D585" i="9"/>
  <c r="C585" i="9"/>
  <c r="E581" i="9"/>
  <c r="D581" i="9"/>
  <c r="C581" i="9"/>
  <c r="E580" i="9"/>
  <c r="D580" i="9"/>
  <c r="C580" i="9"/>
  <c r="F579" i="9"/>
  <c r="E579" i="9"/>
  <c r="D579" i="9"/>
  <c r="C579" i="9"/>
  <c r="F578" i="9"/>
  <c r="E578" i="9"/>
  <c r="D578" i="9"/>
  <c r="C578" i="9"/>
  <c r="K577" i="9"/>
  <c r="E577" i="9"/>
  <c r="D577" i="9"/>
  <c r="C577" i="9"/>
  <c r="G573" i="9"/>
  <c r="I573" i="9" s="1"/>
  <c r="E573" i="9"/>
  <c r="D573" i="9"/>
  <c r="C573" i="9"/>
  <c r="G572" i="9"/>
  <c r="I572" i="9" s="1"/>
  <c r="E572" i="9"/>
  <c r="D572" i="9"/>
  <c r="C572" i="9"/>
  <c r="E571" i="9"/>
  <c r="D571" i="9"/>
  <c r="C571" i="9"/>
  <c r="G570" i="9"/>
  <c r="I570" i="9" s="1"/>
  <c r="E570" i="9"/>
  <c r="D570" i="9"/>
  <c r="C570" i="9"/>
  <c r="F569" i="9"/>
  <c r="E569" i="9"/>
  <c r="D569" i="9"/>
  <c r="C569" i="9"/>
  <c r="F568" i="9"/>
  <c r="E568" i="9"/>
  <c r="D568" i="9"/>
  <c r="C568" i="9"/>
  <c r="E567" i="9"/>
  <c r="D567" i="9"/>
  <c r="C567" i="9"/>
  <c r="E563" i="9"/>
  <c r="D563" i="9"/>
  <c r="C563" i="9"/>
  <c r="G562" i="9"/>
  <c r="I562" i="9" s="1"/>
  <c r="E562" i="9"/>
  <c r="D562" i="9"/>
  <c r="C562" i="9"/>
  <c r="G561" i="9"/>
  <c r="I561" i="9" s="1"/>
  <c r="E561" i="9"/>
  <c r="D561" i="9"/>
  <c r="C561" i="9"/>
  <c r="F560" i="9"/>
  <c r="E560" i="9"/>
  <c r="D560" i="9"/>
  <c r="C560" i="9"/>
  <c r="F559" i="9"/>
  <c r="E559" i="9"/>
  <c r="D559" i="9"/>
  <c r="C559" i="9"/>
  <c r="K558" i="9"/>
  <c r="E558" i="9"/>
  <c r="D558" i="9"/>
  <c r="C558" i="9"/>
  <c r="E554" i="9"/>
  <c r="D554" i="9"/>
  <c r="C554" i="9"/>
  <c r="G553" i="9"/>
  <c r="I553" i="9" s="1"/>
  <c r="E553" i="9"/>
  <c r="D553" i="9"/>
  <c r="C553" i="9"/>
  <c r="F552" i="9"/>
  <c r="E552" i="9"/>
  <c r="D552" i="9"/>
  <c r="C552" i="9"/>
  <c r="F551" i="9"/>
  <c r="E551" i="9"/>
  <c r="D551" i="9"/>
  <c r="C551" i="9"/>
  <c r="K550" i="9"/>
  <c r="E550" i="9"/>
  <c r="D550" i="9"/>
  <c r="C550" i="9"/>
  <c r="E546" i="9"/>
  <c r="D546" i="9"/>
  <c r="C546" i="9"/>
  <c r="G545" i="9"/>
  <c r="I545" i="9" s="1"/>
  <c r="E545" i="9"/>
  <c r="D545" i="9"/>
  <c r="C545" i="9"/>
  <c r="F544" i="9"/>
  <c r="E544" i="9"/>
  <c r="D544" i="9"/>
  <c r="C544" i="9"/>
  <c r="F543" i="9"/>
  <c r="E543" i="9"/>
  <c r="D543" i="9"/>
  <c r="C543" i="9"/>
  <c r="K542" i="9"/>
  <c r="E542" i="9"/>
  <c r="D542" i="9"/>
  <c r="C542" i="9"/>
  <c r="G538" i="9"/>
  <c r="I538" i="9" s="1"/>
  <c r="E538" i="9"/>
  <c r="D538" i="9"/>
  <c r="C538" i="9"/>
  <c r="E537" i="9"/>
  <c r="D537" i="9"/>
  <c r="C537" i="9"/>
  <c r="F536" i="9"/>
  <c r="E536" i="9"/>
  <c r="D536" i="9"/>
  <c r="C536" i="9"/>
  <c r="F535" i="9"/>
  <c r="E535" i="9"/>
  <c r="D535" i="9"/>
  <c r="C535" i="9"/>
  <c r="K534" i="9"/>
  <c r="E534" i="9"/>
  <c r="D534" i="9"/>
  <c r="C534" i="9"/>
  <c r="E530" i="9"/>
  <c r="D530" i="9"/>
  <c r="C530" i="9"/>
  <c r="E529" i="9"/>
  <c r="D529" i="9"/>
  <c r="C529" i="9"/>
  <c r="F528" i="9"/>
  <c r="E528" i="9"/>
  <c r="D528" i="9"/>
  <c r="C528" i="9"/>
  <c r="F527" i="9"/>
  <c r="E527" i="9"/>
  <c r="D527" i="9"/>
  <c r="C527" i="9"/>
  <c r="K526" i="9"/>
  <c r="E526" i="9"/>
  <c r="D526" i="9"/>
  <c r="C526" i="9"/>
  <c r="E522" i="9"/>
  <c r="D522" i="9"/>
  <c r="C522" i="9"/>
  <c r="G521" i="9"/>
  <c r="I521" i="9" s="1"/>
  <c r="E521" i="9"/>
  <c r="D521" i="9"/>
  <c r="C521" i="9"/>
  <c r="F520" i="9"/>
  <c r="E520" i="9"/>
  <c r="D520" i="9"/>
  <c r="C520" i="9"/>
  <c r="F519" i="9"/>
  <c r="E519" i="9"/>
  <c r="D519" i="9"/>
  <c r="C519" i="9"/>
  <c r="K518" i="9"/>
  <c r="E518" i="9"/>
  <c r="D518" i="9"/>
  <c r="C518" i="9"/>
  <c r="G514" i="9"/>
  <c r="I514" i="9" s="1"/>
  <c r="E514" i="9"/>
  <c r="D514" i="9"/>
  <c r="C514" i="9"/>
  <c r="G513" i="9"/>
  <c r="I513" i="9" s="1"/>
  <c r="E513" i="9"/>
  <c r="D513" i="9"/>
  <c r="C513" i="9"/>
  <c r="F512" i="9"/>
  <c r="E512" i="9"/>
  <c r="D512" i="9"/>
  <c r="C512" i="9"/>
  <c r="F511" i="9"/>
  <c r="E511" i="9"/>
  <c r="D511" i="9"/>
  <c r="C511" i="9"/>
  <c r="K510" i="9"/>
  <c r="E510" i="9"/>
  <c r="D510" i="9"/>
  <c r="C510" i="9"/>
  <c r="E506" i="9"/>
  <c r="D506" i="9"/>
  <c r="C506" i="9"/>
  <c r="G505" i="9"/>
  <c r="I505" i="9" s="1"/>
  <c r="E505" i="9"/>
  <c r="D505" i="9"/>
  <c r="C505" i="9"/>
  <c r="E504" i="9"/>
  <c r="D504" i="9"/>
  <c r="C504" i="9"/>
  <c r="F503" i="9"/>
  <c r="E503" i="9"/>
  <c r="D503" i="9"/>
  <c r="C503" i="9"/>
  <c r="F502" i="9"/>
  <c r="E502" i="9"/>
  <c r="D502" i="9"/>
  <c r="C502" i="9"/>
  <c r="E501" i="9"/>
  <c r="D501" i="9"/>
  <c r="C501" i="9"/>
  <c r="E500" i="9"/>
  <c r="D500" i="9"/>
  <c r="C500" i="9"/>
  <c r="K499" i="9"/>
  <c r="E499" i="9"/>
  <c r="D499" i="9"/>
  <c r="C499" i="9"/>
  <c r="G495" i="9"/>
  <c r="I495" i="9" s="1"/>
  <c r="E495" i="9"/>
  <c r="D495" i="9"/>
  <c r="C495" i="9"/>
  <c r="G494" i="9"/>
  <c r="I494" i="9" s="1"/>
  <c r="E494" i="9"/>
  <c r="D494" i="9"/>
  <c r="C494" i="9"/>
  <c r="F493" i="9"/>
  <c r="E493" i="9"/>
  <c r="D493" i="9"/>
  <c r="C493" i="9"/>
  <c r="F492" i="9"/>
  <c r="E492" i="9"/>
  <c r="D492" i="9"/>
  <c r="C492" i="9"/>
  <c r="E491" i="9"/>
  <c r="D491" i="9"/>
  <c r="C491" i="9"/>
  <c r="K490" i="9"/>
  <c r="E490" i="9"/>
  <c r="D490" i="9"/>
  <c r="C490" i="9"/>
  <c r="F486" i="9"/>
  <c r="E486" i="9"/>
  <c r="D486" i="9"/>
  <c r="C486" i="9"/>
  <c r="F485" i="9"/>
  <c r="E485" i="9"/>
  <c r="D485" i="9"/>
  <c r="C485" i="9"/>
  <c r="F484" i="9"/>
  <c r="E484" i="9"/>
  <c r="D484" i="9"/>
  <c r="C484" i="9"/>
  <c r="E483" i="9"/>
  <c r="D483" i="9"/>
  <c r="C483" i="9"/>
  <c r="E482" i="9"/>
  <c r="D482" i="9"/>
  <c r="C482" i="9"/>
  <c r="E481" i="9"/>
  <c r="D481" i="9"/>
  <c r="C481" i="9"/>
  <c r="G477" i="9"/>
  <c r="I477" i="9" s="1"/>
  <c r="E477" i="9"/>
  <c r="D477" i="9"/>
  <c r="C477" i="9"/>
  <c r="E476" i="9"/>
  <c r="D476" i="9"/>
  <c r="C476" i="9"/>
  <c r="G475" i="9"/>
  <c r="I475" i="9" s="1"/>
  <c r="E475" i="9"/>
  <c r="D475" i="9"/>
  <c r="C475" i="9"/>
  <c r="F474" i="9"/>
  <c r="E474" i="9"/>
  <c r="D474" i="9"/>
  <c r="C474" i="9"/>
  <c r="K473" i="9"/>
  <c r="E473" i="9"/>
  <c r="D473" i="9"/>
  <c r="C473" i="9"/>
  <c r="G469" i="9"/>
  <c r="I469" i="9" s="1"/>
  <c r="E469" i="9"/>
  <c r="D469" i="9"/>
  <c r="C469" i="9"/>
  <c r="E468" i="9"/>
  <c r="D468" i="9"/>
  <c r="C468" i="9"/>
  <c r="F467" i="9"/>
  <c r="E467" i="9"/>
  <c r="D467" i="9"/>
  <c r="C467" i="9"/>
  <c r="E466" i="9"/>
  <c r="D466" i="9"/>
  <c r="C466" i="9"/>
  <c r="E465" i="9"/>
  <c r="D465" i="9"/>
  <c r="C465" i="9"/>
  <c r="E464" i="9"/>
  <c r="D464" i="9"/>
  <c r="C464" i="9"/>
  <c r="G460" i="9"/>
  <c r="I460" i="9" s="1"/>
  <c r="E460" i="9"/>
  <c r="D460" i="9"/>
  <c r="C460" i="9"/>
  <c r="E459" i="9"/>
  <c r="D459" i="9"/>
  <c r="C459" i="9"/>
  <c r="G458" i="9"/>
  <c r="I458" i="9" s="1"/>
  <c r="E458" i="9"/>
  <c r="D458" i="9"/>
  <c r="C458" i="9"/>
  <c r="F457" i="9"/>
  <c r="E457" i="9"/>
  <c r="D457" i="9"/>
  <c r="C457" i="9"/>
  <c r="F456" i="9"/>
  <c r="E456" i="9"/>
  <c r="D456" i="9"/>
  <c r="C456" i="9"/>
  <c r="E455" i="9"/>
  <c r="D455" i="9"/>
  <c r="C455" i="9"/>
  <c r="E454" i="9"/>
  <c r="D454" i="9"/>
  <c r="C454" i="9"/>
  <c r="K453" i="9"/>
  <c r="E453" i="9"/>
  <c r="D453" i="9"/>
  <c r="C453" i="9"/>
  <c r="E449" i="9"/>
  <c r="D449" i="9"/>
  <c r="C449" i="9"/>
  <c r="G448" i="9"/>
  <c r="I448" i="9" s="1"/>
  <c r="E448" i="9"/>
  <c r="D448" i="9"/>
  <c r="C448" i="9"/>
  <c r="G447" i="9"/>
  <c r="I447" i="9" s="1"/>
  <c r="E447" i="9"/>
  <c r="D447" i="9"/>
  <c r="C447" i="9"/>
  <c r="E446" i="9"/>
  <c r="D446" i="9"/>
  <c r="C446" i="9"/>
  <c r="G445" i="9"/>
  <c r="I445" i="9" s="1"/>
  <c r="E445" i="9"/>
  <c r="D445" i="9"/>
  <c r="C445" i="9"/>
  <c r="G444" i="9"/>
  <c r="I444" i="9" s="1"/>
  <c r="E444" i="9"/>
  <c r="D444" i="9"/>
  <c r="C444" i="9"/>
  <c r="G443" i="9"/>
  <c r="I443" i="9" s="1"/>
  <c r="E443" i="9"/>
  <c r="D443" i="9"/>
  <c r="C443" i="9"/>
  <c r="E442" i="9"/>
  <c r="D442" i="9"/>
  <c r="C442" i="9"/>
  <c r="K441" i="9"/>
  <c r="E441" i="9"/>
  <c r="D441" i="9"/>
  <c r="C441" i="9"/>
  <c r="G437" i="9"/>
  <c r="I437" i="9" s="1"/>
  <c r="E437" i="9"/>
  <c r="D437" i="9"/>
  <c r="C437" i="9"/>
  <c r="G436" i="9"/>
  <c r="I436" i="9" s="1"/>
  <c r="E436" i="9"/>
  <c r="D436" i="9"/>
  <c r="C436" i="9"/>
  <c r="E435" i="9"/>
  <c r="D435" i="9"/>
  <c r="C435" i="9"/>
  <c r="F434" i="9"/>
  <c r="E434" i="9"/>
  <c r="D434" i="9"/>
  <c r="C434" i="9"/>
  <c r="E433" i="9"/>
  <c r="D433" i="9"/>
  <c r="C433" i="9"/>
  <c r="E432" i="9"/>
  <c r="D432" i="9"/>
  <c r="C432" i="9"/>
  <c r="K431" i="9"/>
  <c r="E431" i="9"/>
  <c r="D431" i="9"/>
  <c r="C431" i="9"/>
  <c r="E427" i="9"/>
  <c r="D427" i="9"/>
  <c r="C427" i="9"/>
  <c r="E426" i="9"/>
  <c r="D426" i="9"/>
  <c r="C426" i="9"/>
  <c r="F425" i="9"/>
  <c r="E425" i="9"/>
  <c r="D425" i="9"/>
  <c r="C425" i="9"/>
  <c r="E424" i="9"/>
  <c r="D424" i="9"/>
  <c r="C424" i="9"/>
  <c r="E423" i="9"/>
  <c r="D423" i="9"/>
  <c r="C423" i="9"/>
  <c r="K422" i="9"/>
  <c r="E422" i="9"/>
  <c r="D422" i="9"/>
  <c r="C422" i="9"/>
  <c r="G418" i="9"/>
  <c r="I418" i="9" s="1"/>
  <c r="E418" i="9"/>
  <c r="D418" i="9"/>
  <c r="C418" i="9"/>
  <c r="E417" i="9"/>
  <c r="D417" i="9"/>
  <c r="C417" i="9"/>
  <c r="G416" i="9"/>
  <c r="I416" i="9" s="1"/>
  <c r="E416" i="9"/>
  <c r="D416" i="9"/>
  <c r="C416" i="9"/>
  <c r="F415" i="9"/>
  <c r="E415" i="9"/>
  <c r="D415" i="9"/>
  <c r="C415" i="9"/>
  <c r="E414" i="9"/>
  <c r="D414" i="9"/>
  <c r="C414" i="9"/>
  <c r="E413" i="9"/>
  <c r="D413" i="9"/>
  <c r="C413" i="9"/>
  <c r="K412" i="9"/>
  <c r="E412" i="9"/>
  <c r="D412" i="9"/>
  <c r="C412" i="9"/>
  <c r="G408" i="9"/>
  <c r="I408" i="9" s="1"/>
  <c r="E408" i="9"/>
  <c r="D408" i="9"/>
  <c r="C408" i="9"/>
  <c r="E407" i="9"/>
  <c r="D407" i="9"/>
  <c r="C407" i="9"/>
  <c r="F406" i="9"/>
  <c r="E406" i="9"/>
  <c r="D406" i="9"/>
  <c r="C406" i="9"/>
  <c r="E405" i="9"/>
  <c r="D405" i="9"/>
  <c r="C405" i="9"/>
  <c r="E404" i="9"/>
  <c r="D404" i="9"/>
  <c r="C404" i="9"/>
  <c r="K403" i="9"/>
  <c r="E403" i="9"/>
  <c r="D403" i="9"/>
  <c r="C403" i="9"/>
  <c r="G399" i="9"/>
  <c r="I399" i="9" s="1"/>
  <c r="E399" i="9"/>
  <c r="D399" i="9"/>
  <c r="C399" i="9"/>
  <c r="G398" i="9"/>
  <c r="I398" i="9" s="1"/>
  <c r="E398" i="9"/>
  <c r="D398" i="9"/>
  <c r="C398" i="9"/>
  <c r="G397" i="9"/>
  <c r="I397" i="9" s="1"/>
  <c r="E397" i="9"/>
  <c r="D397" i="9"/>
  <c r="C397" i="9"/>
  <c r="G396" i="9"/>
  <c r="I396" i="9" s="1"/>
  <c r="E396" i="9"/>
  <c r="D396" i="9"/>
  <c r="C396" i="9"/>
  <c r="G395" i="9"/>
  <c r="I395" i="9" s="1"/>
  <c r="E395" i="9"/>
  <c r="D395" i="9"/>
  <c r="C395" i="9"/>
  <c r="G394" i="9"/>
  <c r="I394" i="9" s="1"/>
  <c r="E394" i="9"/>
  <c r="D394" i="9"/>
  <c r="C394" i="9"/>
  <c r="G393" i="9"/>
  <c r="I393" i="9" s="1"/>
  <c r="E393" i="9"/>
  <c r="D393" i="9"/>
  <c r="C393" i="9"/>
  <c r="E392" i="9"/>
  <c r="D392" i="9"/>
  <c r="C392" i="9"/>
  <c r="K391" i="9"/>
  <c r="E391" i="9"/>
  <c r="D391" i="9"/>
  <c r="C391" i="9"/>
  <c r="G387" i="9"/>
  <c r="I387" i="9" s="1"/>
  <c r="E387" i="9"/>
  <c r="D387" i="9"/>
  <c r="C387" i="9"/>
  <c r="G386" i="9"/>
  <c r="I386" i="9" s="1"/>
  <c r="E386" i="9"/>
  <c r="D386" i="9"/>
  <c r="C386" i="9"/>
  <c r="F385" i="9"/>
  <c r="E385" i="9"/>
  <c r="D385" i="9"/>
  <c r="C385" i="9"/>
  <c r="F384" i="9"/>
  <c r="E384" i="9"/>
  <c r="D384" i="9"/>
  <c r="C384" i="9"/>
  <c r="E383" i="9"/>
  <c r="D383" i="9"/>
  <c r="C383" i="9"/>
  <c r="K382" i="9"/>
  <c r="E382" i="9"/>
  <c r="D382" i="9"/>
  <c r="C382" i="9"/>
  <c r="E378" i="9"/>
  <c r="D378" i="9"/>
  <c r="C378" i="9"/>
  <c r="E377" i="9"/>
  <c r="D377" i="9"/>
  <c r="C377" i="9"/>
  <c r="E376" i="9"/>
  <c r="D376" i="9"/>
  <c r="C376" i="9"/>
  <c r="E375" i="9"/>
  <c r="D375" i="9"/>
  <c r="C375" i="9"/>
  <c r="K374" i="9"/>
  <c r="E374" i="9"/>
  <c r="D374" i="9"/>
  <c r="C374" i="9"/>
  <c r="E370" i="9"/>
  <c r="D370" i="9"/>
  <c r="C370" i="9"/>
  <c r="E369" i="9"/>
  <c r="D369" i="9"/>
  <c r="C369" i="9"/>
  <c r="E368" i="9"/>
  <c r="D368" i="9"/>
  <c r="C368" i="9"/>
  <c r="E367" i="9"/>
  <c r="D367" i="9"/>
  <c r="C367" i="9"/>
  <c r="E366" i="9"/>
  <c r="D366" i="9"/>
  <c r="C366" i="9"/>
  <c r="E365" i="9"/>
  <c r="D365" i="9"/>
  <c r="C365" i="9"/>
  <c r="E361" i="9"/>
  <c r="D361" i="9"/>
  <c r="C361" i="9"/>
  <c r="E360" i="9"/>
  <c r="D360" i="9"/>
  <c r="C360" i="9"/>
  <c r="E359" i="9"/>
  <c r="D359" i="9"/>
  <c r="C359" i="9"/>
  <c r="E358" i="9"/>
  <c r="D358" i="9"/>
  <c r="C358" i="9"/>
  <c r="E354" i="9"/>
  <c r="D354" i="9"/>
  <c r="C354" i="9"/>
  <c r="F353" i="9"/>
  <c r="E353" i="9"/>
  <c r="D353" i="9"/>
  <c r="C353" i="9"/>
  <c r="F352" i="9"/>
  <c r="E352" i="9"/>
  <c r="D352" i="9"/>
  <c r="C352" i="9"/>
  <c r="E351" i="9"/>
  <c r="D351" i="9"/>
  <c r="C351" i="9"/>
  <c r="E350" i="9"/>
  <c r="D350" i="9"/>
  <c r="C350" i="9"/>
  <c r="K349" i="9"/>
  <c r="E349" i="9"/>
  <c r="D349" i="9"/>
  <c r="C349" i="9"/>
  <c r="G345" i="9"/>
  <c r="I345" i="9" s="1"/>
  <c r="E345" i="9"/>
  <c r="D345" i="9"/>
  <c r="C345" i="9"/>
  <c r="G344" i="9"/>
  <c r="I344" i="9" s="1"/>
  <c r="E344" i="9"/>
  <c r="D344" i="9"/>
  <c r="C344" i="9"/>
  <c r="G343" i="9"/>
  <c r="I343" i="9" s="1"/>
  <c r="E343" i="9"/>
  <c r="D343" i="9"/>
  <c r="C343" i="9"/>
  <c r="G342" i="9"/>
  <c r="I342" i="9" s="1"/>
  <c r="E342" i="9"/>
  <c r="D342" i="9"/>
  <c r="C342" i="9"/>
  <c r="G341" i="9"/>
  <c r="I341" i="9" s="1"/>
  <c r="E341" i="9"/>
  <c r="D341" i="9"/>
  <c r="C341" i="9"/>
  <c r="E340" i="9"/>
  <c r="D340" i="9"/>
  <c r="C340" i="9"/>
  <c r="E339" i="9"/>
  <c r="D339" i="9"/>
  <c r="C339" i="9"/>
  <c r="E338" i="9"/>
  <c r="D338" i="9"/>
  <c r="C338" i="9"/>
  <c r="K337" i="9"/>
  <c r="E337" i="9"/>
  <c r="D337" i="9"/>
  <c r="C337" i="9"/>
  <c r="G333" i="9"/>
  <c r="I333" i="9" s="1"/>
  <c r="E333" i="9"/>
  <c r="D333" i="9"/>
  <c r="C333" i="9"/>
  <c r="G332" i="9"/>
  <c r="I332" i="9" s="1"/>
  <c r="E332" i="9"/>
  <c r="D332" i="9"/>
  <c r="C332" i="9"/>
  <c r="G331" i="9"/>
  <c r="I331" i="9" s="1"/>
  <c r="E331" i="9"/>
  <c r="D331" i="9"/>
  <c r="C331" i="9"/>
  <c r="E330" i="9"/>
  <c r="D330" i="9"/>
  <c r="C330" i="9"/>
  <c r="G329" i="9"/>
  <c r="I329" i="9" s="1"/>
  <c r="E329" i="9"/>
  <c r="D329" i="9"/>
  <c r="C329" i="9"/>
  <c r="G328" i="9"/>
  <c r="I328" i="9" s="1"/>
  <c r="E328" i="9"/>
  <c r="D328" i="9"/>
  <c r="C328" i="9"/>
  <c r="G327" i="9"/>
  <c r="I327" i="9" s="1"/>
  <c r="E327" i="9"/>
  <c r="D327" i="9"/>
  <c r="C327" i="9"/>
  <c r="E326" i="9"/>
  <c r="D326" i="9"/>
  <c r="C326" i="9"/>
  <c r="K325" i="9"/>
  <c r="E325" i="9"/>
  <c r="D325" i="9"/>
  <c r="C325" i="9"/>
  <c r="E321" i="9"/>
  <c r="D321" i="9"/>
  <c r="C321" i="9"/>
  <c r="E320" i="9"/>
  <c r="D320" i="9"/>
  <c r="C320" i="9"/>
  <c r="E319" i="9"/>
  <c r="D319" i="9"/>
  <c r="C319" i="9"/>
  <c r="E318" i="9"/>
  <c r="D318" i="9"/>
  <c r="C318" i="9"/>
  <c r="E317" i="9"/>
  <c r="D317" i="9"/>
  <c r="C317" i="9"/>
  <c r="E316" i="9"/>
  <c r="D316" i="9"/>
  <c r="C316" i="9"/>
  <c r="E312" i="9"/>
  <c r="D312" i="9"/>
  <c r="C312" i="9"/>
  <c r="E311" i="9"/>
  <c r="D311" i="9"/>
  <c r="C311" i="9"/>
  <c r="E310" i="9"/>
  <c r="D310" i="9"/>
  <c r="C310" i="9"/>
  <c r="K309" i="9"/>
  <c r="E309" i="9"/>
  <c r="D309" i="9"/>
  <c r="C309" i="9"/>
  <c r="E305" i="9"/>
  <c r="D305" i="9"/>
  <c r="C305" i="9"/>
  <c r="G304" i="9"/>
  <c r="I304" i="9" s="1"/>
  <c r="E304" i="9"/>
  <c r="D304" i="9"/>
  <c r="C304" i="9"/>
  <c r="G303" i="9"/>
  <c r="I303" i="9" s="1"/>
  <c r="E303" i="9"/>
  <c r="D303" i="9"/>
  <c r="C303" i="9"/>
  <c r="F302" i="9"/>
  <c r="E302" i="9"/>
  <c r="D302" i="9"/>
  <c r="C302" i="9"/>
  <c r="F301" i="9"/>
  <c r="E301" i="9"/>
  <c r="D301" i="9"/>
  <c r="C301" i="9"/>
  <c r="E300" i="9"/>
  <c r="D300" i="9"/>
  <c r="C300" i="9"/>
  <c r="E299" i="9"/>
  <c r="D299" i="9"/>
  <c r="C299" i="9"/>
  <c r="E298" i="9"/>
  <c r="D298" i="9"/>
  <c r="C298" i="9"/>
  <c r="G294" i="9"/>
  <c r="I294" i="9" s="1"/>
  <c r="E294" i="9"/>
  <c r="D294" i="9"/>
  <c r="C294" i="9"/>
  <c r="F293" i="9"/>
  <c r="E293" i="9"/>
  <c r="D293" i="9"/>
  <c r="C293" i="9"/>
  <c r="F292" i="9"/>
  <c r="E292" i="9"/>
  <c r="D292" i="9"/>
  <c r="C292" i="9"/>
  <c r="K291" i="9"/>
  <c r="E291" i="9"/>
  <c r="D291" i="9"/>
  <c r="C291" i="9"/>
  <c r="G287" i="9"/>
  <c r="I287" i="9" s="1"/>
  <c r="E287" i="9"/>
  <c r="D287" i="9"/>
  <c r="C287" i="9"/>
  <c r="E286" i="9"/>
  <c r="D286" i="9"/>
  <c r="C286" i="9"/>
  <c r="G285" i="9"/>
  <c r="I285" i="9" s="1"/>
  <c r="E285" i="9"/>
  <c r="D285" i="9"/>
  <c r="C285" i="9"/>
  <c r="F284" i="9"/>
  <c r="E284" i="9"/>
  <c r="D284" i="9"/>
  <c r="C284" i="9"/>
  <c r="F283" i="9"/>
  <c r="E283" i="9"/>
  <c r="D283" i="9"/>
  <c r="C283" i="9"/>
  <c r="E282" i="9"/>
  <c r="D282" i="9"/>
  <c r="C282" i="9"/>
  <c r="E281" i="9"/>
  <c r="D281" i="9"/>
  <c r="C281" i="9"/>
  <c r="E280" i="9"/>
  <c r="D280" i="9"/>
  <c r="C280" i="9"/>
  <c r="G276" i="9"/>
  <c r="I276" i="9" s="1"/>
  <c r="E276" i="9"/>
  <c r="D276" i="9"/>
  <c r="C276" i="9"/>
  <c r="G275" i="9"/>
  <c r="I275" i="9" s="1"/>
  <c r="E275" i="9"/>
  <c r="D275" i="9"/>
  <c r="C275" i="9"/>
  <c r="E274" i="9"/>
  <c r="D274" i="9"/>
  <c r="C274" i="9"/>
  <c r="F273" i="9"/>
  <c r="E273" i="9"/>
  <c r="D273" i="9"/>
  <c r="C273" i="9"/>
  <c r="E272" i="9"/>
  <c r="D272" i="9"/>
  <c r="C272" i="9"/>
  <c r="E268" i="9"/>
  <c r="D268" i="9"/>
  <c r="C268" i="9"/>
  <c r="E267" i="9"/>
  <c r="D267" i="9"/>
  <c r="C267" i="9"/>
  <c r="E266" i="9"/>
  <c r="D266" i="9"/>
  <c r="C266" i="9"/>
  <c r="E265" i="9"/>
  <c r="D265" i="9"/>
  <c r="C265" i="9"/>
  <c r="E264" i="9"/>
  <c r="D264" i="9"/>
  <c r="C264" i="9"/>
  <c r="E263" i="9"/>
  <c r="D263" i="9"/>
  <c r="C263" i="9"/>
  <c r="K262" i="9"/>
  <c r="E262" i="9"/>
  <c r="D262" i="9"/>
  <c r="C262" i="9"/>
  <c r="E258" i="9"/>
  <c r="D258" i="9"/>
  <c r="C258" i="9"/>
  <c r="E257" i="9"/>
  <c r="D257" i="9"/>
  <c r="C257" i="9"/>
  <c r="E256" i="9"/>
  <c r="D256" i="9"/>
  <c r="C256" i="9"/>
  <c r="E255" i="9"/>
  <c r="D255" i="9"/>
  <c r="C255" i="9"/>
  <c r="E254" i="9"/>
  <c r="D254" i="9"/>
  <c r="C254" i="9"/>
  <c r="F250" i="9"/>
  <c r="E250" i="9"/>
  <c r="D250" i="9"/>
  <c r="C250" i="9"/>
  <c r="K249" i="9"/>
  <c r="E249" i="9"/>
  <c r="D249" i="9"/>
  <c r="C249" i="9"/>
  <c r="G245" i="9"/>
  <c r="I245" i="9" s="1"/>
  <c r="E245" i="9"/>
  <c r="D245" i="9"/>
  <c r="C245" i="9"/>
  <c r="G244" i="9"/>
  <c r="I244" i="9" s="1"/>
  <c r="E244" i="9"/>
  <c r="D244" i="9"/>
  <c r="C244" i="9"/>
  <c r="G243" i="9"/>
  <c r="I243" i="9" s="1"/>
  <c r="E243" i="9"/>
  <c r="D243" i="9"/>
  <c r="C243" i="9"/>
  <c r="G242" i="9"/>
  <c r="I242" i="9" s="1"/>
  <c r="E242" i="9"/>
  <c r="D242" i="9"/>
  <c r="C242" i="9"/>
  <c r="G241" i="9"/>
  <c r="I241" i="9" s="1"/>
  <c r="E241" i="9"/>
  <c r="D241" i="9"/>
  <c r="C241" i="9"/>
  <c r="E240" i="9"/>
  <c r="D240" i="9"/>
  <c r="C240" i="9"/>
  <c r="G239" i="9"/>
  <c r="I239" i="9" s="1"/>
  <c r="E239" i="9"/>
  <c r="D239" i="9"/>
  <c r="C239" i="9"/>
  <c r="E238" i="9"/>
  <c r="D238" i="9"/>
  <c r="C238" i="9"/>
  <c r="K237" i="9"/>
  <c r="E237" i="9"/>
  <c r="D237" i="9"/>
  <c r="C237" i="9"/>
  <c r="G233" i="9"/>
  <c r="I233" i="9" s="1"/>
  <c r="E233" i="9"/>
  <c r="D233" i="9"/>
  <c r="C233" i="9"/>
  <c r="G232" i="9"/>
  <c r="I232" i="9" s="1"/>
  <c r="E232" i="9"/>
  <c r="D232" i="9"/>
  <c r="C232" i="9"/>
  <c r="G231" i="9"/>
  <c r="I231" i="9" s="1"/>
  <c r="E231" i="9"/>
  <c r="D231" i="9"/>
  <c r="C231" i="9"/>
  <c r="E230" i="9"/>
  <c r="D230" i="9"/>
  <c r="C230" i="9"/>
  <c r="G229" i="9"/>
  <c r="I229" i="9" s="1"/>
  <c r="E229" i="9"/>
  <c r="D229" i="9"/>
  <c r="C229" i="9"/>
  <c r="G228" i="9"/>
  <c r="I228" i="9" s="1"/>
  <c r="E228" i="9"/>
  <c r="D228" i="9"/>
  <c r="C228" i="9"/>
  <c r="G227" i="9"/>
  <c r="I227" i="9" s="1"/>
  <c r="E227" i="9"/>
  <c r="D227" i="9"/>
  <c r="C227" i="9"/>
  <c r="E226" i="9"/>
  <c r="D226" i="9"/>
  <c r="C226" i="9"/>
  <c r="K225" i="9"/>
  <c r="E225" i="9"/>
  <c r="D225" i="9"/>
  <c r="C225" i="9"/>
  <c r="E221" i="9"/>
  <c r="D221" i="9"/>
  <c r="C221" i="9"/>
  <c r="G220" i="9"/>
  <c r="I220" i="9" s="1"/>
  <c r="E220" i="9"/>
  <c r="D220" i="9"/>
  <c r="C220" i="9"/>
  <c r="G219" i="9"/>
  <c r="I219" i="9" s="1"/>
  <c r="E219" i="9"/>
  <c r="D219" i="9"/>
  <c r="C219" i="9"/>
  <c r="E218" i="9"/>
  <c r="D218" i="9"/>
  <c r="C218" i="9"/>
  <c r="G217" i="9"/>
  <c r="I217" i="9" s="1"/>
  <c r="E217" i="9"/>
  <c r="D217" i="9"/>
  <c r="C217" i="9"/>
  <c r="E216" i="9"/>
  <c r="D216" i="9"/>
  <c r="C216" i="9"/>
  <c r="E215" i="9"/>
  <c r="D215" i="9"/>
  <c r="C215" i="9"/>
  <c r="E214" i="9"/>
  <c r="D214" i="9"/>
  <c r="C214" i="9"/>
  <c r="K213" i="9"/>
  <c r="E213" i="9"/>
  <c r="D213" i="9"/>
  <c r="C213" i="9"/>
  <c r="G209" i="9"/>
  <c r="I209" i="9" s="1"/>
  <c r="E209" i="9"/>
  <c r="D209" i="9"/>
  <c r="C209" i="9"/>
  <c r="G208" i="9"/>
  <c r="I208" i="9" s="1"/>
  <c r="E208" i="9"/>
  <c r="D208" i="9"/>
  <c r="C208" i="9"/>
  <c r="G207" i="9"/>
  <c r="I207" i="9" s="1"/>
  <c r="E207" i="9"/>
  <c r="D207" i="9"/>
  <c r="C207" i="9"/>
  <c r="E206" i="9"/>
  <c r="D206" i="9"/>
  <c r="C206" i="9"/>
  <c r="G205" i="9"/>
  <c r="I205" i="9" s="1"/>
  <c r="E205" i="9"/>
  <c r="D205" i="9"/>
  <c r="C205" i="9"/>
  <c r="G204" i="9"/>
  <c r="I204" i="9" s="1"/>
  <c r="E204" i="9"/>
  <c r="D204" i="9"/>
  <c r="C204" i="9"/>
  <c r="G203" i="9"/>
  <c r="I203" i="9" s="1"/>
  <c r="E203" i="9"/>
  <c r="D203" i="9"/>
  <c r="C203" i="9"/>
  <c r="E202" i="9"/>
  <c r="D202" i="9"/>
  <c r="C202" i="9"/>
  <c r="K201" i="9"/>
  <c r="E201" i="9"/>
  <c r="D201" i="9"/>
  <c r="C201" i="9"/>
  <c r="E197" i="9"/>
  <c r="D197" i="9"/>
  <c r="C197" i="9"/>
  <c r="E196" i="9"/>
  <c r="D196" i="9"/>
  <c r="C196" i="9"/>
  <c r="E195" i="9"/>
  <c r="D195" i="9"/>
  <c r="C195" i="9"/>
  <c r="K194" i="9"/>
  <c r="E194" i="9"/>
  <c r="D194" i="9"/>
  <c r="C194" i="9"/>
  <c r="E190" i="9"/>
  <c r="D190" i="9"/>
  <c r="C190" i="9"/>
  <c r="E189" i="9"/>
  <c r="D189" i="9"/>
  <c r="C189" i="9"/>
  <c r="E188" i="9"/>
  <c r="D188" i="9"/>
  <c r="C188" i="9"/>
  <c r="E187" i="9"/>
  <c r="D187" i="9"/>
  <c r="C187" i="9"/>
  <c r="E186" i="9"/>
  <c r="D186" i="9"/>
  <c r="C186" i="9"/>
  <c r="K185" i="9"/>
  <c r="E185" i="9"/>
  <c r="D185" i="9"/>
  <c r="C185" i="9"/>
  <c r="E181" i="9"/>
  <c r="D181" i="9"/>
  <c r="C181" i="9"/>
  <c r="E180" i="9"/>
  <c r="D180" i="9"/>
  <c r="C180" i="9"/>
  <c r="E179" i="9"/>
  <c r="D179" i="9"/>
  <c r="C179" i="9"/>
  <c r="E178" i="9"/>
  <c r="D178" i="9"/>
  <c r="C178" i="9"/>
  <c r="E177" i="9"/>
  <c r="D177" i="9"/>
  <c r="C177" i="9"/>
  <c r="K176" i="9"/>
  <c r="E176" i="9"/>
  <c r="D176" i="9"/>
  <c r="C176" i="9"/>
  <c r="E172" i="9"/>
  <c r="D172" i="9"/>
  <c r="C172" i="9"/>
  <c r="E171" i="9"/>
  <c r="D171" i="9"/>
  <c r="C171" i="9"/>
  <c r="E170" i="9"/>
  <c r="D170" i="9"/>
  <c r="C170" i="9"/>
  <c r="K169" i="9"/>
  <c r="E169" i="9"/>
  <c r="D169" i="9"/>
  <c r="C169" i="9"/>
  <c r="G165" i="9"/>
  <c r="I165" i="9" s="1"/>
  <c r="E165" i="9"/>
  <c r="D165" i="9"/>
  <c r="C165" i="9"/>
  <c r="G164" i="9"/>
  <c r="I164" i="9" s="1"/>
  <c r="E164" i="9"/>
  <c r="D164" i="9"/>
  <c r="C164" i="9"/>
  <c r="G163" i="9"/>
  <c r="I163" i="9" s="1"/>
  <c r="E163" i="9"/>
  <c r="D163" i="9"/>
  <c r="C163" i="9"/>
  <c r="G162" i="9"/>
  <c r="I162" i="9" s="1"/>
  <c r="E162" i="9"/>
  <c r="D162" i="9"/>
  <c r="C162" i="9"/>
  <c r="G161" i="9"/>
  <c r="I161" i="9" s="1"/>
  <c r="E161" i="9"/>
  <c r="D161" i="9"/>
  <c r="C161" i="9"/>
  <c r="G160" i="9"/>
  <c r="I160" i="9" s="1"/>
  <c r="E160" i="9"/>
  <c r="D160" i="9"/>
  <c r="C160" i="9"/>
  <c r="G159" i="9"/>
  <c r="I159" i="9" s="1"/>
  <c r="E159" i="9"/>
  <c r="D159" i="9"/>
  <c r="C159" i="9"/>
  <c r="E158" i="9"/>
  <c r="D158" i="9"/>
  <c r="C158" i="9"/>
  <c r="K157" i="9"/>
  <c r="E157" i="9"/>
  <c r="D157" i="9"/>
  <c r="C157" i="9"/>
  <c r="G153" i="9"/>
  <c r="I153" i="9" s="1"/>
  <c r="E153" i="9"/>
  <c r="D153" i="9"/>
  <c r="C153" i="9"/>
  <c r="G152" i="9"/>
  <c r="I152" i="9" s="1"/>
  <c r="E152" i="9"/>
  <c r="D152" i="9"/>
  <c r="C152" i="9"/>
  <c r="E151" i="9"/>
  <c r="D151" i="9"/>
  <c r="C151" i="9"/>
  <c r="G150" i="9"/>
  <c r="I150" i="9" s="1"/>
  <c r="E150" i="9"/>
  <c r="D150" i="9"/>
  <c r="C150" i="9"/>
  <c r="E149" i="9"/>
  <c r="D149" i="9"/>
  <c r="C149" i="9"/>
  <c r="G148" i="9"/>
  <c r="I148" i="9" s="1"/>
  <c r="E148" i="9"/>
  <c r="D148" i="9"/>
  <c r="C148" i="9"/>
  <c r="E147" i="9"/>
  <c r="D147" i="9"/>
  <c r="C147" i="9"/>
  <c r="K146" i="9"/>
  <c r="E146" i="9"/>
  <c r="D146" i="9"/>
  <c r="C146" i="9"/>
  <c r="F142" i="9"/>
  <c r="E142" i="9"/>
  <c r="D142" i="9"/>
  <c r="C142" i="9"/>
  <c r="F141" i="9"/>
  <c r="E141" i="9"/>
  <c r="D141" i="9"/>
  <c r="C141" i="9"/>
  <c r="G140" i="9"/>
  <c r="I140" i="9" s="1"/>
  <c r="E140" i="9"/>
  <c r="D140" i="9"/>
  <c r="C140" i="9"/>
  <c r="E139" i="9"/>
  <c r="D139" i="9"/>
  <c r="C139" i="9"/>
  <c r="G138" i="9"/>
  <c r="I138" i="9" s="1"/>
  <c r="E138" i="9"/>
  <c r="D138" i="9"/>
  <c r="C138" i="9"/>
  <c r="G137" i="9"/>
  <c r="I137" i="9" s="1"/>
  <c r="E137" i="9"/>
  <c r="D137" i="9"/>
  <c r="C137" i="9"/>
  <c r="K136" i="9"/>
  <c r="E136" i="9"/>
  <c r="D136" i="9"/>
  <c r="C136" i="9"/>
  <c r="G132" i="9"/>
  <c r="I132" i="9" s="1"/>
  <c r="E132" i="9"/>
  <c r="D132" i="9"/>
  <c r="C132" i="9"/>
  <c r="G131" i="9"/>
  <c r="I131" i="9" s="1"/>
  <c r="E131" i="9"/>
  <c r="D131" i="9"/>
  <c r="C131" i="9"/>
  <c r="G130" i="9"/>
  <c r="I130" i="9" s="1"/>
  <c r="E130" i="9"/>
  <c r="D130" i="9"/>
  <c r="C130" i="9"/>
  <c r="E129" i="9"/>
  <c r="D129" i="9"/>
  <c r="C129" i="9"/>
  <c r="G128" i="9"/>
  <c r="I128" i="9" s="1"/>
  <c r="E128" i="9"/>
  <c r="D128" i="9"/>
  <c r="C128" i="9"/>
  <c r="G127" i="9"/>
  <c r="I127" i="9" s="1"/>
  <c r="E127" i="9"/>
  <c r="D127" i="9"/>
  <c r="C127" i="9"/>
  <c r="G126" i="9"/>
  <c r="I126" i="9" s="1"/>
  <c r="E126" i="9"/>
  <c r="D126" i="9"/>
  <c r="C126" i="9"/>
  <c r="E125" i="9"/>
  <c r="D125" i="9"/>
  <c r="C125" i="9"/>
  <c r="K124" i="9"/>
  <c r="E124" i="9"/>
  <c r="D124" i="9"/>
  <c r="C124" i="9"/>
  <c r="E120" i="9"/>
  <c r="D120" i="9"/>
  <c r="C120" i="9"/>
  <c r="G119" i="9"/>
  <c r="I119" i="9" s="1"/>
  <c r="E119" i="9"/>
  <c r="D119" i="9"/>
  <c r="C119" i="9"/>
  <c r="G118" i="9"/>
  <c r="I118" i="9" s="1"/>
  <c r="E118" i="9"/>
  <c r="D118" i="9"/>
  <c r="C118" i="9"/>
  <c r="G117" i="9"/>
  <c r="I117" i="9" s="1"/>
  <c r="E117" i="9"/>
  <c r="D117" i="9"/>
  <c r="C117" i="9"/>
  <c r="G116" i="9"/>
  <c r="I116" i="9" s="1"/>
  <c r="E116" i="9"/>
  <c r="D116" i="9"/>
  <c r="C116" i="9"/>
  <c r="G115" i="9"/>
  <c r="I115" i="9" s="1"/>
  <c r="E115" i="9"/>
  <c r="D115" i="9"/>
  <c r="C115" i="9"/>
  <c r="G114" i="9"/>
  <c r="I114" i="9" s="1"/>
  <c r="E114" i="9"/>
  <c r="D114" i="9"/>
  <c r="C114" i="9"/>
  <c r="E113" i="9"/>
  <c r="D113" i="9"/>
  <c r="C113" i="9"/>
  <c r="K112" i="9"/>
  <c r="E112" i="9"/>
  <c r="D112" i="9"/>
  <c r="C112" i="9"/>
  <c r="E108" i="9"/>
  <c r="D108" i="9"/>
  <c r="C108" i="9"/>
  <c r="G107" i="9"/>
  <c r="I107" i="9" s="1"/>
  <c r="E107" i="9"/>
  <c r="D107" i="9"/>
  <c r="C107" i="9"/>
  <c r="G106" i="9"/>
  <c r="I106" i="9" s="1"/>
  <c r="E106" i="9"/>
  <c r="D106" i="9"/>
  <c r="C106" i="9"/>
  <c r="E105" i="9"/>
  <c r="D105" i="9"/>
  <c r="C105" i="9"/>
  <c r="G104" i="9"/>
  <c r="I104" i="9" s="1"/>
  <c r="E104" i="9"/>
  <c r="D104" i="9"/>
  <c r="C104" i="9"/>
  <c r="G103" i="9"/>
  <c r="I103" i="9" s="1"/>
  <c r="E103" i="9"/>
  <c r="D103" i="9"/>
  <c r="C103" i="9"/>
  <c r="E102" i="9"/>
  <c r="D102" i="9"/>
  <c r="C102" i="9"/>
  <c r="E101" i="9"/>
  <c r="D101" i="9"/>
  <c r="C101" i="9"/>
  <c r="K100" i="9"/>
  <c r="E100" i="9"/>
  <c r="D100" i="9"/>
  <c r="C100" i="9"/>
  <c r="E96" i="9"/>
  <c r="D96" i="9"/>
  <c r="C96" i="9"/>
  <c r="G95" i="9"/>
  <c r="I95" i="9" s="1"/>
  <c r="E95" i="9"/>
  <c r="D95" i="9"/>
  <c r="C95" i="9"/>
  <c r="G94" i="9"/>
  <c r="I94" i="9" s="1"/>
  <c r="E94" i="9"/>
  <c r="D94" i="9"/>
  <c r="C94" i="9"/>
  <c r="E93" i="9"/>
  <c r="D93" i="9"/>
  <c r="C93" i="9"/>
  <c r="G92" i="9"/>
  <c r="I92" i="9" s="1"/>
  <c r="E92" i="9"/>
  <c r="D92" i="9"/>
  <c r="C92" i="9"/>
  <c r="G91" i="9"/>
  <c r="I91" i="9" s="1"/>
  <c r="E91" i="9"/>
  <c r="D91" i="9"/>
  <c r="C91" i="9"/>
  <c r="E90" i="9"/>
  <c r="D90" i="9"/>
  <c r="C90" i="9"/>
  <c r="E89" i="9"/>
  <c r="D89" i="9"/>
  <c r="C89" i="9"/>
  <c r="K88" i="9"/>
  <c r="E88" i="9"/>
  <c r="D88" i="9"/>
  <c r="C88" i="9"/>
  <c r="E84" i="9"/>
  <c r="D84" i="9"/>
  <c r="C84" i="9"/>
  <c r="F83" i="9"/>
  <c r="E83" i="9"/>
  <c r="D83" i="9"/>
  <c r="C83" i="9"/>
  <c r="K82" i="9"/>
  <c r="E82" i="9"/>
  <c r="D82" i="9"/>
  <c r="C82" i="9"/>
  <c r="G78" i="9"/>
  <c r="I78" i="9" s="1"/>
  <c r="E78" i="9"/>
  <c r="D78" i="9"/>
  <c r="C78" i="9"/>
  <c r="G77" i="9"/>
  <c r="I77" i="9" s="1"/>
  <c r="E77" i="9"/>
  <c r="D77" i="9"/>
  <c r="C77" i="9"/>
  <c r="G76" i="9"/>
  <c r="I76" i="9" s="1"/>
  <c r="E76" i="9"/>
  <c r="D76" i="9"/>
  <c r="C76" i="9"/>
  <c r="E75" i="9"/>
  <c r="D75" i="9"/>
  <c r="C75" i="9"/>
  <c r="G74" i="9"/>
  <c r="I74" i="9" s="1"/>
  <c r="E74" i="9"/>
  <c r="D74" i="9"/>
  <c r="C74" i="9"/>
  <c r="G73" i="9"/>
  <c r="I73" i="9" s="1"/>
  <c r="E73" i="9"/>
  <c r="D73" i="9"/>
  <c r="C73" i="9"/>
  <c r="E72" i="9"/>
  <c r="D72" i="9"/>
  <c r="C72" i="9"/>
  <c r="E71" i="9"/>
  <c r="D71" i="9"/>
  <c r="C71" i="9"/>
  <c r="K70" i="9"/>
  <c r="E70" i="9"/>
  <c r="D70" i="9"/>
  <c r="C70" i="9"/>
  <c r="G66" i="9"/>
  <c r="I66" i="9" s="1"/>
  <c r="E66" i="9"/>
  <c r="D66" i="9"/>
  <c r="C66" i="9"/>
  <c r="G65" i="9"/>
  <c r="I65" i="9" s="1"/>
  <c r="E65" i="9"/>
  <c r="D65" i="9"/>
  <c r="C65" i="9"/>
  <c r="G64" i="9"/>
  <c r="I64" i="9" s="1"/>
  <c r="E64" i="9"/>
  <c r="D64" i="9"/>
  <c r="C64" i="9"/>
  <c r="G63" i="9"/>
  <c r="I63" i="9" s="1"/>
  <c r="E63" i="9"/>
  <c r="D63" i="9"/>
  <c r="C63" i="9"/>
  <c r="G62" i="9"/>
  <c r="I62" i="9" s="1"/>
  <c r="E62" i="9"/>
  <c r="D62" i="9"/>
  <c r="C62" i="9"/>
  <c r="E61" i="9"/>
  <c r="D61" i="9"/>
  <c r="C61" i="9"/>
  <c r="E60" i="9"/>
  <c r="D60" i="9"/>
  <c r="C60" i="9"/>
  <c r="E59" i="9"/>
  <c r="D59" i="9"/>
  <c r="C59" i="9"/>
  <c r="K58" i="9"/>
  <c r="E58" i="9"/>
  <c r="D58" i="9"/>
  <c r="C58" i="9"/>
  <c r="G54" i="9"/>
  <c r="I54" i="9" s="1"/>
  <c r="E54" i="9"/>
  <c r="D54" i="9"/>
  <c r="C54" i="9"/>
  <c r="G53" i="9"/>
  <c r="I53" i="9" s="1"/>
  <c r="E53" i="9"/>
  <c r="D53" i="9"/>
  <c r="C53" i="9"/>
  <c r="G52" i="9"/>
  <c r="I52" i="9" s="1"/>
  <c r="E52" i="9"/>
  <c r="D52" i="9"/>
  <c r="C52" i="9"/>
  <c r="G51" i="9"/>
  <c r="I51" i="9" s="1"/>
  <c r="E51" i="9"/>
  <c r="D51" i="9"/>
  <c r="C51" i="9"/>
  <c r="G50" i="9"/>
  <c r="I50" i="9" s="1"/>
  <c r="E50" i="9"/>
  <c r="D50" i="9"/>
  <c r="C50" i="9"/>
  <c r="G49" i="9"/>
  <c r="I49" i="9" s="1"/>
  <c r="E49" i="9"/>
  <c r="D49" i="9"/>
  <c r="C49" i="9"/>
  <c r="G48" i="9"/>
  <c r="I48" i="9" s="1"/>
  <c r="E48" i="9"/>
  <c r="D48" i="9"/>
  <c r="C48" i="9"/>
  <c r="E47" i="9"/>
  <c r="D47" i="9"/>
  <c r="C47" i="9"/>
  <c r="K46" i="9"/>
  <c r="E46" i="9"/>
  <c r="D46" i="9"/>
  <c r="C46" i="9"/>
  <c r="E42" i="9"/>
  <c r="D42" i="9"/>
  <c r="C42" i="9"/>
  <c r="G41" i="9"/>
  <c r="I41" i="9" s="1"/>
  <c r="E41" i="9"/>
  <c r="D41" i="9"/>
  <c r="C41" i="9"/>
  <c r="G40" i="9"/>
  <c r="I40" i="9" s="1"/>
  <c r="E40" i="9"/>
  <c r="D40" i="9"/>
  <c r="C40" i="9"/>
  <c r="E39" i="9"/>
  <c r="D39" i="9"/>
  <c r="C39" i="9"/>
  <c r="G38" i="9"/>
  <c r="I38" i="9" s="1"/>
  <c r="E38" i="9"/>
  <c r="D38" i="9"/>
  <c r="C38" i="9"/>
  <c r="G37" i="9"/>
  <c r="I37" i="9" s="1"/>
  <c r="E37" i="9"/>
  <c r="D37" i="9"/>
  <c r="C37" i="9"/>
  <c r="G36" i="9"/>
  <c r="I36" i="9" s="1"/>
  <c r="E36" i="9"/>
  <c r="D36" i="9"/>
  <c r="C36" i="9"/>
  <c r="E35" i="9"/>
  <c r="D35" i="9"/>
  <c r="C35" i="9"/>
  <c r="K34" i="9"/>
  <c r="E34" i="9"/>
  <c r="D34" i="9"/>
  <c r="C34" i="9"/>
  <c r="G30" i="9"/>
  <c r="I30" i="9" s="1"/>
  <c r="E30" i="9"/>
  <c r="D30" i="9"/>
  <c r="C30" i="9"/>
  <c r="G29" i="9"/>
  <c r="I29" i="9" s="1"/>
  <c r="E29" i="9"/>
  <c r="D29" i="9"/>
  <c r="C29" i="9"/>
  <c r="G28" i="9"/>
  <c r="I28" i="9" s="1"/>
  <c r="E28" i="9"/>
  <c r="D28" i="9"/>
  <c r="C28" i="9"/>
  <c r="E27" i="9"/>
  <c r="D27" i="9"/>
  <c r="C27" i="9"/>
  <c r="G26" i="9"/>
  <c r="I26" i="9" s="1"/>
  <c r="E26" i="9"/>
  <c r="D26" i="9"/>
  <c r="C26" i="9"/>
  <c r="E25" i="9"/>
  <c r="D25" i="9"/>
  <c r="C25" i="9"/>
  <c r="G24" i="9"/>
  <c r="I24" i="9" s="1"/>
  <c r="E24" i="9"/>
  <c r="D24" i="9"/>
  <c r="C24" i="9"/>
  <c r="E23" i="9"/>
  <c r="D23" i="9"/>
  <c r="C23" i="9"/>
  <c r="K22" i="9"/>
  <c r="E22" i="9"/>
  <c r="D22" i="9"/>
  <c r="C22" i="9"/>
  <c r="G18" i="9"/>
  <c r="I18" i="9" s="1"/>
  <c r="E18" i="9"/>
  <c r="D18" i="9"/>
  <c r="C18" i="9"/>
  <c r="G17" i="9"/>
  <c r="I17" i="9" s="1"/>
  <c r="E17" i="9"/>
  <c r="D17" i="9"/>
  <c r="C17" i="9"/>
  <c r="G16" i="9"/>
  <c r="I16" i="9" s="1"/>
  <c r="E16" i="9"/>
  <c r="D16" i="9"/>
  <c r="C16" i="9"/>
  <c r="G15" i="9"/>
  <c r="I15" i="9" s="1"/>
  <c r="E15" i="9"/>
  <c r="D15" i="9"/>
  <c r="C15" i="9"/>
  <c r="G14" i="9"/>
  <c r="I14" i="9" s="1"/>
  <c r="E14" i="9"/>
  <c r="D14" i="9"/>
  <c r="C14" i="9"/>
  <c r="G13" i="9"/>
  <c r="I13" i="9" s="1"/>
  <c r="E13" i="9"/>
  <c r="D13" i="9"/>
  <c r="C13" i="9"/>
  <c r="E12" i="9"/>
  <c r="D12" i="9"/>
  <c r="C12" i="9"/>
  <c r="K11" i="9"/>
  <c r="E11" i="9"/>
  <c r="D11" i="9"/>
  <c r="C11" i="9"/>
  <c r="J8" i="9"/>
  <c r="B8" i="9"/>
  <c r="G7" i="9"/>
  <c r="B7" i="9"/>
  <c r="B6" i="9"/>
  <c r="B5" i="9"/>
  <c r="E4544" i="8"/>
  <c r="D4544" i="8"/>
  <c r="F4537" i="8"/>
  <c r="E4537" i="8"/>
  <c r="D4537" i="8"/>
  <c r="C4537" i="8"/>
  <c r="F4536" i="8"/>
  <c r="E4536" i="8"/>
  <c r="D4536" i="8"/>
  <c r="C4536" i="8"/>
  <c r="F4535" i="8"/>
  <c r="E4535" i="8"/>
  <c r="D4535" i="8"/>
  <c r="C4535" i="8"/>
  <c r="F4534" i="8"/>
  <c r="E4534" i="8"/>
  <c r="D4534" i="8"/>
  <c r="C4534" i="8"/>
  <c r="G4533" i="8"/>
  <c r="I4533" i="8" s="1"/>
  <c r="E4533" i="8"/>
  <c r="D4533" i="8"/>
  <c r="C4533" i="8"/>
  <c r="E4532" i="8"/>
  <c r="D4532" i="8"/>
  <c r="C4532" i="8"/>
  <c r="G4531" i="8"/>
  <c r="I4531" i="8" s="1"/>
  <c r="E4531" i="8"/>
  <c r="D4531" i="8"/>
  <c r="C4531" i="8"/>
  <c r="G4530" i="8"/>
  <c r="I4530" i="8" s="1"/>
  <c r="E4530" i="8"/>
  <c r="D4530" i="8"/>
  <c r="C4530" i="8"/>
  <c r="G4529" i="8"/>
  <c r="I4529" i="8" s="1"/>
  <c r="E4529" i="8"/>
  <c r="D4529" i="8"/>
  <c r="C4529" i="8"/>
  <c r="G4528" i="8"/>
  <c r="I4528" i="8" s="1"/>
  <c r="E4528" i="8"/>
  <c r="D4528" i="8"/>
  <c r="C4528" i="8"/>
  <c r="K4527" i="8"/>
  <c r="E4527" i="8"/>
  <c r="D4527" i="8"/>
  <c r="C4527" i="8"/>
  <c r="E4521" i="8"/>
  <c r="D4521" i="8"/>
  <c r="C4521" i="8"/>
  <c r="G4520" i="8"/>
  <c r="I4520" i="8" s="1"/>
  <c r="E4520" i="8"/>
  <c r="D4520" i="8"/>
  <c r="C4520" i="8"/>
  <c r="G4519" i="8"/>
  <c r="I4519" i="8" s="1"/>
  <c r="E4519" i="8"/>
  <c r="D4519" i="8"/>
  <c r="C4519" i="8"/>
  <c r="F4518" i="8"/>
  <c r="E4518" i="8"/>
  <c r="D4518" i="8"/>
  <c r="C4518" i="8"/>
  <c r="F4517" i="8"/>
  <c r="E4517" i="8"/>
  <c r="D4517" i="8"/>
  <c r="C4517" i="8"/>
  <c r="K4516" i="8"/>
  <c r="E4516" i="8"/>
  <c r="D4516" i="8"/>
  <c r="C4516" i="8"/>
  <c r="E4510" i="8"/>
  <c r="D4510" i="8"/>
  <c r="C4510" i="8"/>
  <c r="G4509" i="8"/>
  <c r="I4509" i="8" s="1"/>
  <c r="E4509" i="8"/>
  <c r="D4509" i="8"/>
  <c r="C4509" i="8"/>
  <c r="E4508" i="8"/>
  <c r="D4508" i="8"/>
  <c r="C4508" i="8"/>
  <c r="F4507" i="8"/>
  <c r="E4507" i="8"/>
  <c r="D4507" i="8"/>
  <c r="C4507" i="8"/>
  <c r="F4506" i="8"/>
  <c r="E4506" i="8"/>
  <c r="D4506" i="8"/>
  <c r="C4506" i="8"/>
  <c r="K4505" i="8"/>
  <c r="E4505" i="8"/>
  <c r="D4505" i="8"/>
  <c r="C4505" i="8"/>
  <c r="E4499" i="8"/>
  <c r="D4499" i="8"/>
  <c r="C4499" i="8"/>
  <c r="G4498" i="8"/>
  <c r="I4498" i="8" s="1"/>
  <c r="E4498" i="8"/>
  <c r="D4498" i="8"/>
  <c r="C4498" i="8"/>
  <c r="E4497" i="8"/>
  <c r="D4497" i="8"/>
  <c r="C4497" i="8"/>
  <c r="F4496" i="8"/>
  <c r="E4496" i="8"/>
  <c r="D4496" i="8"/>
  <c r="C4496" i="8"/>
  <c r="F4495" i="8"/>
  <c r="E4495" i="8"/>
  <c r="D4495" i="8"/>
  <c r="C4495" i="8"/>
  <c r="K4494" i="8"/>
  <c r="E4494" i="8"/>
  <c r="D4494" i="8"/>
  <c r="C4494" i="8"/>
  <c r="E4488" i="8"/>
  <c r="D4488" i="8"/>
  <c r="C4488" i="8"/>
  <c r="G4487" i="8"/>
  <c r="I4487" i="8" s="1"/>
  <c r="E4487" i="8"/>
  <c r="D4487" i="8"/>
  <c r="C4487" i="8"/>
  <c r="E4486" i="8"/>
  <c r="D4486" i="8"/>
  <c r="C4486" i="8"/>
  <c r="F4485" i="8"/>
  <c r="E4485" i="8"/>
  <c r="D4485" i="8"/>
  <c r="C4485" i="8"/>
  <c r="F4484" i="8"/>
  <c r="E4484" i="8"/>
  <c r="D4484" i="8"/>
  <c r="C4484" i="8"/>
  <c r="K4483" i="8"/>
  <c r="E4483" i="8"/>
  <c r="D4483" i="8"/>
  <c r="C4483" i="8"/>
  <c r="G4477" i="8"/>
  <c r="I4477" i="8" s="1"/>
  <c r="E4477" i="8"/>
  <c r="D4477" i="8"/>
  <c r="C4477" i="8"/>
  <c r="E4476" i="8"/>
  <c r="D4476" i="8"/>
  <c r="C4476" i="8"/>
  <c r="F4475" i="8"/>
  <c r="E4475" i="8"/>
  <c r="D4475" i="8"/>
  <c r="C4475" i="8"/>
  <c r="F4474" i="8"/>
  <c r="E4474" i="8"/>
  <c r="D4474" i="8"/>
  <c r="C4474" i="8"/>
  <c r="F4473" i="8"/>
  <c r="E4473" i="8"/>
  <c r="D4473" i="8"/>
  <c r="C4473" i="8"/>
  <c r="K4472" i="8"/>
  <c r="E4472" i="8"/>
  <c r="D4472" i="8"/>
  <c r="C4472" i="8"/>
  <c r="G4466" i="8"/>
  <c r="I4466" i="8" s="1"/>
  <c r="E4466" i="8"/>
  <c r="D4466" i="8"/>
  <c r="C4466" i="8"/>
  <c r="G4465" i="8"/>
  <c r="I4465" i="8" s="1"/>
  <c r="E4465" i="8"/>
  <c r="D4465" i="8"/>
  <c r="C4465" i="8"/>
  <c r="F4464" i="8"/>
  <c r="E4464" i="8"/>
  <c r="D4464" i="8"/>
  <c r="C4464" i="8"/>
  <c r="F4463" i="8"/>
  <c r="E4463" i="8"/>
  <c r="D4463" i="8"/>
  <c r="C4463" i="8"/>
  <c r="F4462" i="8"/>
  <c r="E4462" i="8"/>
  <c r="D4462" i="8"/>
  <c r="C4462" i="8"/>
  <c r="E4461" i="8"/>
  <c r="D4461" i="8"/>
  <c r="C4461" i="8"/>
  <c r="E4455" i="8"/>
  <c r="D4455" i="8"/>
  <c r="C4455" i="8"/>
  <c r="E4454" i="8"/>
  <c r="D4454" i="8"/>
  <c r="C4454" i="8"/>
  <c r="G4453" i="8"/>
  <c r="I4453" i="8" s="1"/>
  <c r="E4453" i="8"/>
  <c r="D4453" i="8"/>
  <c r="C4453" i="8"/>
  <c r="F4452" i="8"/>
  <c r="E4452" i="8"/>
  <c r="D4452" i="8"/>
  <c r="C4452" i="8"/>
  <c r="F4451" i="8"/>
  <c r="E4451" i="8"/>
  <c r="D4451" i="8"/>
  <c r="C4451" i="8"/>
  <c r="K4450" i="8"/>
  <c r="E4450" i="8"/>
  <c r="D4450" i="8"/>
  <c r="C4450" i="8"/>
  <c r="E4444" i="8"/>
  <c r="D4444" i="8"/>
  <c r="C4444" i="8"/>
  <c r="E4443" i="8"/>
  <c r="D4443" i="8"/>
  <c r="C4443" i="8"/>
  <c r="E4442" i="8"/>
  <c r="D4442" i="8"/>
  <c r="C4442" i="8"/>
  <c r="F4441" i="8"/>
  <c r="E4441" i="8"/>
  <c r="D4441" i="8"/>
  <c r="C4441" i="8"/>
  <c r="F4440" i="8"/>
  <c r="E4440" i="8"/>
  <c r="D4440" i="8"/>
  <c r="C4440" i="8"/>
  <c r="K4439" i="8"/>
  <c r="E4439" i="8"/>
  <c r="D4439" i="8"/>
  <c r="C4439" i="8"/>
  <c r="F4433" i="8"/>
  <c r="E4433" i="8"/>
  <c r="D4433" i="8"/>
  <c r="C4433" i="8"/>
  <c r="F4432" i="8"/>
  <c r="E4432" i="8"/>
  <c r="D4432" i="8"/>
  <c r="C4432" i="8"/>
  <c r="G4431" i="8"/>
  <c r="I4431" i="8" s="1"/>
  <c r="E4431" i="8"/>
  <c r="D4431" i="8"/>
  <c r="C4431" i="8"/>
  <c r="K4430" i="8"/>
  <c r="E4430" i="8"/>
  <c r="D4430" i="8"/>
  <c r="C4430" i="8"/>
  <c r="F4424" i="8"/>
  <c r="E4424" i="8"/>
  <c r="D4424" i="8"/>
  <c r="C4424" i="8"/>
  <c r="F4423" i="8"/>
  <c r="E4423" i="8"/>
  <c r="D4423" i="8"/>
  <c r="C4423" i="8"/>
  <c r="G4422" i="8"/>
  <c r="I4422" i="8" s="1"/>
  <c r="E4422" i="8"/>
  <c r="D4422" i="8"/>
  <c r="C4422" i="8"/>
  <c r="K4421" i="8"/>
  <c r="E4421" i="8"/>
  <c r="D4421" i="8"/>
  <c r="C4421" i="8"/>
  <c r="E4415" i="8"/>
  <c r="D4415" i="8"/>
  <c r="C4415" i="8"/>
  <c r="G4414" i="8"/>
  <c r="I4414" i="8" s="1"/>
  <c r="E4414" i="8"/>
  <c r="D4414" i="8"/>
  <c r="C4414" i="8"/>
  <c r="E4413" i="8"/>
  <c r="D4413" i="8"/>
  <c r="C4413" i="8"/>
  <c r="F4412" i="8"/>
  <c r="E4412" i="8"/>
  <c r="D4412" i="8"/>
  <c r="C4412" i="8"/>
  <c r="F4411" i="8"/>
  <c r="E4411" i="8"/>
  <c r="D4411" i="8"/>
  <c r="C4411" i="8"/>
  <c r="K4410" i="8"/>
  <c r="E4410" i="8"/>
  <c r="D4410" i="8"/>
  <c r="C4410" i="8"/>
  <c r="E4404" i="8"/>
  <c r="D4404" i="8"/>
  <c r="C4404" i="8"/>
  <c r="G4403" i="8"/>
  <c r="I4403" i="8" s="1"/>
  <c r="E4403" i="8"/>
  <c r="D4403" i="8"/>
  <c r="C4403" i="8"/>
  <c r="E4402" i="8"/>
  <c r="D4402" i="8"/>
  <c r="C4402" i="8"/>
  <c r="F4401" i="8"/>
  <c r="E4401" i="8"/>
  <c r="D4401" i="8"/>
  <c r="C4401" i="8"/>
  <c r="F4400" i="8"/>
  <c r="E4400" i="8"/>
  <c r="D4400" i="8"/>
  <c r="C4400" i="8"/>
  <c r="K4399" i="8"/>
  <c r="E4399" i="8"/>
  <c r="D4399" i="8"/>
  <c r="C4399" i="8"/>
  <c r="G4393" i="8"/>
  <c r="I4393" i="8" s="1"/>
  <c r="E4393" i="8"/>
  <c r="D4393" i="8"/>
  <c r="C4393" i="8"/>
  <c r="F4392" i="8"/>
  <c r="E4392" i="8"/>
  <c r="D4392" i="8"/>
  <c r="C4392" i="8"/>
  <c r="F4391" i="8"/>
  <c r="E4391" i="8"/>
  <c r="D4391" i="8"/>
  <c r="C4391" i="8"/>
  <c r="K4390" i="8"/>
  <c r="E4390" i="8"/>
  <c r="D4390" i="8"/>
  <c r="C4390" i="8"/>
  <c r="G4384" i="8"/>
  <c r="I4384" i="8" s="1"/>
  <c r="E4384" i="8"/>
  <c r="D4384" i="8"/>
  <c r="C4384" i="8"/>
  <c r="F4383" i="8"/>
  <c r="E4383" i="8"/>
  <c r="D4383" i="8"/>
  <c r="C4383" i="8"/>
  <c r="F4382" i="8"/>
  <c r="E4382" i="8"/>
  <c r="D4382" i="8"/>
  <c r="C4382" i="8"/>
  <c r="E4381" i="8"/>
  <c r="D4381" i="8"/>
  <c r="C4381" i="8"/>
  <c r="E4375" i="8"/>
  <c r="D4375" i="8"/>
  <c r="C4375" i="8"/>
  <c r="F4374" i="8"/>
  <c r="E4374" i="8"/>
  <c r="D4374" i="8"/>
  <c r="C4374" i="8"/>
  <c r="F4373" i="8"/>
  <c r="E4373" i="8"/>
  <c r="D4373" i="8"/>
  <c r="C4373" i="8"/>
  <c r="E4372" i="8"/>
  <c r="D4372" i="8"/>
  <c r="C4372" i="8"/>
  <c r="E4366" i="8"/>
  <c r="D4366" i="8"/>
  <c r="C4366" i="8"/>
  <c r="F4365" i="8"/>
  <c r="E4365" i="8"/>
  <c r="D4365" i="8"/>
  <c r="C4365" i="8"/>
  <c r="F4364" i="8"/>
  <c r="E4364" i="8"/>
  <c r="D4364" i="8"/>
  <c r="C4364" i="8"/>
  <c r="E4363" i="8"/>
  <c r="D4363" i="8"/>
  <c r="C4363" i="8"/>
  <c r="G4357" i="8"/>
  <c r="I4357" i="8" s="1"/>
  <c r="E4357" i="8"/>
  <c r="D4357" i="8"/>
  <c r="C4357" i="8"/>
  <c r="F4356" i="8"/>
  <c r="E4356" i="8"/>
  <c r="D4356" i="8"/>
  <c r="C4356" i="8"/>
  <c r="F4355" i="8"/>
  <c r="E4355" i="8"/>
  <c r="D4355" i="8"/>
  <c r="C4355" i="8"/>
  <c r="E4354" i="8"/>
  <c r="D4354" i="8"/>
  <c r="C4354" i="8"/>
  <c r="F4348" i="8"/>
  <c r="E4348" i="8"/>
  <c r="D4348" i="8"/>
  <c r="C4348" i="8"/>
  <c r="F4347" i="8"/>
  <c r="E4347" i="8"/>
  <c r="D4347" i="8"/>
  <c r="C4347" i="8"/>
  <c r="E4346" i="8"/>
  <c r="D4346" i="8"/>
  <c r="C4346" i="8"/>
  <c r="E4345" i="8"/>
  <c r="D4345" i="8"/>
  <c r="C4345" i="8"/>
  <c r="F4339" i="8"/>
  <c r="E4339" i="8"/>
  <c r="D4339" i="8"/>
  <c r="C4339" i="8"/>
  <c r="F4338" i="8"/>
  <c r="E4338" i="8"/>
  <c r="D4338" i="8"/>
  <c r="C4338" i="8"/>
  <c r="E4337" i="8"/>
  <c r="D4337" i="8"/>
  <c r="C4337" i="8"/>
  <c r="G4336" i="8"/>
  <c r="I4336" i="8" s="1"/>
  <c r="E4336" i="8"/>
  <c r="D4336" i="8"/>
  <c r="C4336" i="8"/>
  <c r="E4335" i="8"/>
  <c r="D4335" i="8"/>
  <c r="C4335" i="8"/>
  <c r="K4334" i="8"/>
  <c r="E4334" i="8"/>
  <c r="D4334" i="8"/>
  <c r="C4334" i="8"/>
  <c r="E4328" i="8"/>
  <c r="D4328" i="8"/>
  <c r="C4328" i="8"/>
  <c r="E4327" i="8"/>
  <c r="D4327" i="8"/>
  <c r="C4327" i="8"/>
  <c r="E4326" i="8"/>
  <c r="D4326" i="8"/>
  <c r="C4326" i="8"/>
  <c r="F4325" i="8"/>
  <c r="E4325" i="8"/>
  <c r="D4325" i="8"/>
  <c r="C4325" i="8"/>
  <c r="F4324" i="8"/>
  <c r="E4324" i="8"/>
  <c r="D4324" i="8"/>
  <c r="C4324" i="8"/>
  <c r="K4323" i="8"/>
  <c r="E4323" i="8"/>
  <c r="D4323" i="8"/>
  <c r="C4323" i="8"/>
  <c r="E4317" i="8"/>
  <c r="D4317" i="8"/>
  <c r="C4317" i="8"/>
  <c r="E4316" i="8"/>
  <c r="D4316" i="8"/>
  <c r="C4316" i="8"/>
  <c r="E4315" i="8"/>
  <c r="D4315" i="8"/>
  <c r="C4315" i="8"/>
  <c r="F4314" i="8"/>
  <c r="E4314" i="8"/>
  <c r="D4314" i="8"/>
  <c r="C4314" i="8"/>
  <c r="F4313" i="8"/>
  <c r="E4313" i="8"/>
  <c r="D4313" i="8"/>
  <c r="C4313" i="8"/>
  <c r="K4312" i="8"/>
  <c r="E4312" i="8"/>
  <c r="D4312" i="8"/>
  <c r="C4312" i="8"/>
  <c r="F4306" i="8"/>
  <c r="E4306" i="8"/>
  <c r="D4306" i="8"/>
  <c r="C4306" i="8"/>
  <c r="F4305" i="8"/>
  <c r="E4305" i="8"/>
  <c r="D4305" i="8"/>
  <c r="C4305" i="8"/>
  <c r="G4304" i="8"/>
  <c r="I4304" i="8" s="1"/>
  <c r="E4304" i="8"/>
  <c r="D4304" i="8"/>
  <c r="C4304" i="8"/>
  <c r="K4303" i="8"/>
  <c r="E4303" i="8"/>
  <c r="D4303" i="8"/>
  <c r="C4303" i="8"/>
  <c r="E4297" i="8"/>
  <c r="D4297" i="8"/>
  <c r="C4297" i="8"/>
  <c r="G4296" i="8"/>
  <c r="I4296" i="8" s="1"/>
  <c r="E4296" i="8"/>
  <c r="D4296" i="8"/>
  <c r="C4296" i="8"/>
  <c r="E4295" i="8"/>
  <c r="D4295" i="8"/>
  <c r="C4295" i="8"/>
  <c r="F4294" i="8"/>
  <c r="E4294" i="8"/>
  <c r="D4294" i="8"/>
  <c r="C4294" i="8"/>
  <c r="F4293" i="8"/>
  <c r="E4293" i="8"/>
  <c r="D4293" i="8"/>
  <c r="C4293" i="8"/>
  <c r="K4292" i="8"/>
  <c r="E4292" i="8"/>
  <c r="D4292" i="8"/>
  <c r="C4292" i="8"/>
  <c r="E4286" i="8"/>
  <c r="D4286" i="8"/>
  <c r="C4286" i="8"/>
  <c r="G4285" i="8"/>
  <c r="I4285" i="8" s="1"/>
  <c r="E4285" i="8"/>
  <c r="D4285" i="8"/>
  <c r="C4285" i="8"/>
  <c r="E4284" i="8"/>
  <c r="D4284" i="8"/>
  <c r="C4284" i="8"/>
  <c r="F4283" i="8"/>
  <c r="E4283" i="8"/>
  <c r="D4283" i="8"/>
  <c r="C4283" i="8"/>
  <c r="F4282" i="8"/>
  <c r="E4282" i="8"/>
  <c r="D4282" i="8"/>
  <c r="C4282" i="8"/>
  <c r="K4281" i="8"/>
  <c r="E4281" i="8"/>
  <c r="D4281" i="8"/>
  <c r="C4281" i="8"/>
  <c r="F4275" i="8"/>
  <c r="E4275" i="8"/>
  <c r="D4275" i="8"/>
  <c r="C4275" i="8"/>
  <c r="F4274" i="8"/>
  <c r="E4274" i="8"/>
  <c r="D4274" i="8"/>
  <c r="C4274" i="8"/>
  <c r="G4273" i="8"/>
  <c r="I4273" i="8" s="1"/>
  <c r="E4273" i="8"/>
  <c r="D4273" i="8"/>
  <c r="C4273" i="8"/>
  <c r="K4272" i="8"/>
  <c r="E4272" i="8"/>
  <c r="D4272" i="8"/>
  <c r="C4272" i="8"/>
  <c r="F4266" i="8"/>
  <c r="E4266" i="8"/>
  <c r="D4266" i="8"/>
  <c r="C4266" i="8"/>
  <c r="F4265" i="8"/>
  <c r="E4265" i="8"/>
  <c r="D4265" i="8"/>
  <c r="C4265" i="8"/>
  <c r="G4264" i="8"/>
  <c r="I4264" i="8" s="1"/>
  <c r="E4264" i="8"/>
  <c r="D4264" i="8"/>
  <c r="C4264" i="8"/>
  <c r="K4263" i="8"/>
  <c r="E4263" i="8"/>
  <c r="D4263" i="8"/>
  <c r="C4263" i="8"/>
  <c r="F4257" i="8"/>
  <c r="E4257" i="8"/>
  <c r="D4257" i="8"/>
  <c r="C4257" i="8"/>
  <c r="F4256" i="8"/>
  <c r="E4256" i="8"/>
  <c r="D4256" i="8"/>
  <c r="C4256" i="8"/>
  <c r="E4255" i="8"/>
  <c r="D4255" i="8"/>
  <c r="C4255" i="8"/>
  <c r="K4254" i="8"/>
  <c r="E4254" i="8"/>
  <c r="D4254" i="8"/>
  <c r="C4254" i="8"/>
  <c r="F4248" i="8"/>
  <c r="E4248" i="8"/>
  <c r="D4248" i="8"/>
  <c r="C4248" i="8"/>
  <c r="F4247" i="8"/>
  <c r="E4247" i="8"/>
  <c r="D4247" i="8"/>
  <c r="C4247" i="8"/>
  <c r="G4246" i="8"/>
  <c r="I4246" i="8" s="1"/>
  <c r="E4246" i="8"/>
  <c r="D4246" i="8"/>
  <c r="C4246" i="8"/>
  <c r="K4245" i="8"/>
  <c r="E4245" i="8"/>
  <c r="D4245" i="8"/>
  <c r="C4245" i="8"/>
  <c r="F4239" i="8"/>
  <c r="E4239" i="8"/>
  <c r="D4239" i="8"/>
  <c r="C4239" i="8"/>
  <c r="F4238" i="8"/>
  <c r="E4238" i="8"/>
  <c r="D4238" i="8"/>
  <c r="C4238" i="8"/>
  <c r="G4237" i="8"/>
  <c r="I4237" i="8" s="1"/>
  <c r="E4237" i="8"/>
  <c r="D4237" i="8"/>
  <c r="C4237" i="8"/>
  <c r="K4236" i="8"/>
  <c r="E4236" i="8"/>
  <c r="D4236" i="8"/>
  <c r="C4236" i="8"/>
  <c r="F4230" i="8"/>
  <c r="E4230" i="8"/>
  <c r="D4230" i="8"/>
  <c r="C4230" i="8"/>
  <c r="F4229" i="8"/>
  <c r="E4229" i="8"/>
  <c r="D4229" i="8"/>
  <c r="C4229" i="8"/>
  <c r="G4228" i="8"/>
  <c r="I4228" i="8" s="1"/>
  <c r="E4228" i="8"/>
  <c r="D4228" i="8"/>
  <c r="C4228" i="8"/>
  <c r="K4227" i="8"/>
  <c r="E4227" i="8"/>
  <c r="D4227" i="8"/>
  <c r="C4227" i="8"/>
  <c r="F4221" i="8"/>
  <c r="E4221" i="8"/>
  <c r="D4221" i="8"/>
  <c r="C4221" i="8"/>
  <c r="F4220" i="8"/>
  <c r="E4220" i="8"/>
  <c r="D4220" i="8"/>
  <c r="C4220" i="8"/>
  <c r="E4219" i="8"/>
  <c r="D4219" i="8"/>
  <c r="C4219" i="8"/>
  <c r="E4218" i="8"/>
  <c r="D4218" i="8"/>
  <c r="C4218" i="8"/>
  <c r="F4212" i="8"/>
  <c r="E4212" i="8"/>
  <c r="D4212" i="8"/>
  <c r="C4212" i="8"/>
  <c r="F4211" i="8"/>
  <c r="E4211" i="8"/>
  <c r="D4211" i="8"/>
  <c r="C4211" i="8"/>
  <c r="E4210" i="8"/>
  <c r="D4210" i="8"/>
  <c r="C4210" i="8"/>
  <c r="K4209" i="8"/>
  <c r="E4209" i="8"/>
  <c r="D4209" i="8"/>
  <c r="C4209" i="8"/>
  <c r="F4203" i="8"/>
  <c r="E4203" i="8"/>
  <c r="D4203" i="8"/>
  <c r="C4203" i="8"/>
  <c r="G4202" i="8"/>
  <c r="I4202" i="8" s="1"/>
  <c r="E4202" i="8"/>
  <c r="D4202" i="8"/>
  <c r="C4202" i="8"/>
  <c r="E4201" i="8"/>
  <c r="D4201" i="8"/>
  <c r="C4201" i="8"/>
  <c r="E4195" i="8"/>
  <c r="D4195" i="8"/>
  <c r="C4195" i="8"/>
  <c r="F4194" i="8"/>
  <c r="E4194" i="8"/>
  <c r="D4194" i="8"/>
  <c r="C4194" i="8"/>
  <c r="F4193" i="8"/>
  <c r="E4193" i="8"/>
  <c r="D4193" i="8"/>
  <c r="C4193" i="8"/>
  <c r="K4192" i="8"/>
  <c r="E4192" i="8"/>
  <c r="D4192" i="8"/>
  <c r="C4192" i="8"/>
  <c r="F4186" i="8"/>
  <c r="E4186" i="8"/>
  <c r="D4186" i="8"/>
  <c r="C4186" i="8"/>
  <c r="E4185" i="8"/>
  <c r="D4185" i="8"/>
  <c r="C4185" i="8"/>
  <c r="E4184" i="8"/>
  <c r="D4184" i="8"/>
  <c r="C4184" i="8"/>
  <c r="F4178" i="8"/>
  <c r="E4178" i="8"/>
  <c r="D4178" i="8"/>
  <c r="C4178" i="8"/>
  <c r="F4177" i="8"/>
  <c r="E4177" i="8"/>
  <c r="D4177" i="8"/>
  <c r="C4177" i="8"/>
  <c r="E4176" i="8"/>
  <c r="D4176" i="8"/>
  <c r="C4176" i="8"/>
  <c r="E4175" i="8"/>
  <c r="D4175" i="8"/>
  <c r="C4175" i="8"/>
  <c r="F4169" i="8"/>
  <c r="E4169" i="8"/>
  <c r="D4169" i="8"/>
  <c r="C4169" i="8"/>
  <c r="G4168" i="8"/>
  <c r="I4168" i="8" s="1"/>
  <c r="E4168" i="8"/>
  <c r="D4168" i="8"/>
  <c r="C4168" i="8"/>
  <c r="E4167" i="8"/>
  <c r="D4167" i="8"/>
  <c r="C4167" i="8"/>
  <c r="F4161" i="8"/>
  <c r="E4161" i="8"/>
  <c r="D4161" i="8"/>
  <c r="C4161" i="8"/>
  <c r="E4160" i="8"/>
  <c r="D4160" i="8"/>
  <c r="C4160" i="8"/>
  <c r="F4159" i="8"/>
  <c r="E4159" i="8"/>
  <c r="D4159" i="8"/>
  <c r="C4159" i="8"/>
  <c r="E4158" i="8"/>
  <c r="D4158" i="8"/>
  <c r="C4158" i="8"/>
  <c r="F4152" i="8"/>
  <c r="E4152" i="8"/>
  <c r="D4152" i="8"/>
  <c r="C4152" i="8"/>
  <c r="F4151" i="8"/>
  <c r="E4151" i="8"/>
  <c r="D4151" i="8"/>
  <c r="C4151" i="8"/>
  <c r="G4150" i="8"/>
  <c r="I4150" i="8" s="1"/>
  <c r="E4150" i="8"/>
  <c r="D4150" i="8"/>
  <c r="C4150" i="8"/>
  <c r="E4149" i="8"/>
  <c r="D4149" i="8"/>
  <c r="C4149" i="8"/>
  <c r="F4143" i="8"/>
  <c r="E4143" i="8"/>
  <c r="D4143" i="8"/>
  <c r="C4143" i="8"/>
  <c r="F4142" i="8"/>
  <c r="E4142" i="8"/>
  <c r="D4142" i="8"/>
  <c r="C4142" i="8"/>
  <c r="G4141" i="8"/>
  <c r="I4141" i="8" s="1"/>
  <c r="E4141" i="8"/>
  <c r="D4141" i="8"/>
  <c r="C4141" i="8"/>
  <c r="G4140" i="8"/>
  <c r="I4140" i="8" s="1"/>
  <c r="E4140" i="8"/>
  <c r="D4140" i="8"/>
  <c r="C4140" i="8"/>
  <c r="K4139" i="8"/>
  <c r="E4139" i="8"/>
  <c r="D4139" i="8"/>
  <c r="C4139" i="8"/>
  <c r="F4133" i="8"/>
  <c r="E4133" i="8"/>
  <c r="D4133" i="8"/>
  <c r="C4133" i="8"/>
  <c r="F4132" i="8"/>
  <c r="E4132" i="8"/>
  <c r="D4132" i="8"/>
  <c r="C4132" i="8"/>
  <c r="G4131" i="8"/>
  <c r="I4131" i="8" s="1"/>
  <c r="E4131" i="8"/>
  <c r="D4131" i="8"/>
  <c r="C4131" i="8"/>
  <c r="K4130" i="8"/>
  <c r="E4130" i="8"/>
  <c r="D4130" i="8"/>
  <c r="C4130" i="8"/>
  <c r="E4124" i="8"/>
  <c r="D4124" i="8"/>
  <c r="C4124" i="8"/>
  <c r="G4123" i="8"/>
  <c r="I4123" i="8" s="1"/>
  <c r="E4123" i="8"/>
  <c r="D4123" i="8"/>
  <c r="C4123" i="8"/>
  <c r="F4122" i="8"/>
  <c r="E4122" i="8"/>
  <c r="D4122" i="8"/>
  <c r="C4122" i="8"/>
  <c r="F4121" i="8"/>
  <c r="E4121" i="8"/>
  <c r="D4121" i="8"/>
  <c r="C4121" i="8"/>
  <c r="K4120" i="8"/>
  <c r="E4120" i="8"/>
  <c r="D4120" i="8"/>
  <c r="C4120" i="8"/>
  <c r="G4114" i="8"/>
  <c r="I4114" i="8" s="1"/>
  <c r="E4114" i="8"/>
  <c r="D4114" i="8"/>
  <c r="C4114" i="8"/>
  <c r="E4113" i="8"/>
  <c r="D4113" i="8"/>
  <c r="C4113" i="8"/>
  <c r="F4112" i="8"/>
  <c r="E4112" i="8"/>
  <c r="D4112" i="8"/>
  <c r="C4112" i="8"/>
  <c r="F4111" i="8"/>
  <c r="E4111" i="8"/>
  <c r="D4111" i="8"/>
  <c r="C4111" i="8"/>
  <c r="K4110" i="8"/>
  <c r="E4110" i="8"/>
  <c r="D4110" i="8"/>
  <c r="C4110" i="8"/>
  <c r="E4104" i="8"/>
  <c r="D4104" i="8"/>
  <c r="C4104" i="8"/>
  <c r="E4103" i="8"/>
  <c r="D4103" i="8"/>
  <c r="C4103" i="8"/>
  <c r="F4102" i="8"/>
  <c r="E4102" i="8"/>
  <c r="D4102" i="8"/>
  <c r="C4102" i="8"/>
  <c r="F4101" i="8"/>
  <c r="E4101" i="8"/>
  <c r="D4101" i="8"/>
  <c r="C4101" i="8"/>
  <c r="K4100" i="8"/>
  <c r="E4100" i="8"/>
  <c r="D4100" i="8"/>
  <c r="C4100" i="8"/>
  <c r="G4094" i="8"/>
  <c r="I4094" i="8" s="1"/>
  <c r="E4094" i="8"/>
  <c r="D4094" i="8"/>
  <c r="C4094" i="8"/>
  <c r="E4093" i="8"/>
  <c r="D4093" i="8"/>
  <c r="C4093" i="8"/>
  <c r="F4092" i="8"/>
  <c r="E4092" i="8"/>
  <c r="D4092" i="8"/>
  <c r="C4092" i="8"/>
  <c r="F4091" i="8"/>
  <c r="E4091" i="8"/>
  <c r="D4091" i="8"/>
  <c r="C4091" i="8"/>
  <c r="K4090" i="8"/>
  <c r="E4090" i="8"/>
  <c r="D4090" i="8"/>
  <c r="C4090" i="8"/>
  <c r="F4084" i="8"/>
  <c r="E4084" i="8"/>
  <c r="D4084" i="8"/>
  <c r="C4084" i="8"/>
  <c r="F4083" i="8"/>
  <c r="E4083" i="8"/>
  <c r="D4083" i="8"/>
  <c r="C4083" i="8"/>
  <c r="G4082" i="8"/>
  <c r="I4082" i="8" s="1"/>
  <c r="E4082" i="8"/>
  <c r="D4082" i="8"/>
  <c r="C4082" i="8"/>
  <c r="G4081" i="8"/>
  <c r="I4081" i="8" s="1"/>
  <c r="E4081" i="8"/>
  <c r="D4081" i="8"/>
  <c r="C4081" i="8"/>
  <c r="K4080" i="8"/>
  <c r="E4080" i="8"/>
  <c r="D4080" i="8"/>
  <c r="C4080" i="8"/>
  <c r="F4074" i="8"/>
  <c r="E4074" i="8"/>
  <c r="D4074" i="8"/>
  <c r="C4074" i="8"/>
  <c r="F4073" i="8"/>
  <c r="E4073" i="8"/>
  <c r="D4073" i="8"/>
  <c r="C4073" i="8"/>
  <c r="G4072" i="8"/>
  <c r="I4072" i="8" s="1"/>
  <c r="E4072" i="8"/>
  <c r="D4072" i="8"/>
  <c r="C4072" i="8"/>
  <c r="G4071" i="8"/>
  <c r="I4071" i="8" s="1"/>
  <c r="E4071" i="8"/>
  <c r="D4071" i="8"/>
  <c r="C4071" i="8"/>
  <c r="K4070" i="8"/>
  <c r="E4070" i="8"/>
  <c r="D4070" i="8"/>
  <c r="C4070" i="8"/>
  <c r="E4064" i="8"/>
  <c r="D4064" i="8"/>
  <c r="C4064" i="8"/>
  <c r="E4063" i="8"/>
  <c r="D4063" i="8"/>
  <c r="C4063" i="8"/>
  <c r="E4062" i="8"/>
  <c r="D4062" i="8"/>
  <c r="C4062" i="8"/>
  <c r="E4061" i="8"/>
  <c r="D4061" i="8"/>
  <c r="C4061" i="8"/>
  <c r="E4060" i="8"/>
  <c r="D4060" i="8"/>
  <c r="C4060" i="8"/>
  <c r="E4059" i="8"/>
  <c r="D4059" i="8"/>
  <c r="C4059" i="8"/>
  <c r="G4058" i="8"/>
  <c r="I4058" i="8" s="1"/>
  <c r="E4058" i="8"/>
  <c r="D4058" i="8"/>
  <c r="C4058" i="8"/>
  <c r="G4057" i="8"/>
  <c r="I4057" i="8" s="1"/>
  <c r="E4057" i="8"/>
  <c r="D4057" i="8"/>
  <c r="C4057" i="8"/>
  <c r="E4056" i="8"/>
  <c r="D4056" i="8"/>
  <c r="C4056" i="8"/>
  <c r="K4055" i="8"/>
  <c r="E4055" i="8"/>
  <c r="D4055" i="8"/>
  <c r="C4055" i="8"/>
  <c r="F4049" i="8"/>
  <c r="E4049" i="8"/>
  <c r="D4049" i="8"/>
  <c r="C4049" i="8"/>
  <c r="G4048" i="8"/>
  <c r="I4048" i="8" s="1"/>
  <c r="E4048" i="8"/>
  <c r="D4048" i="8"/>
  <c r="C4048" i="8"/>
  <c r="K4047" i="8"/>
  <c r="E4047" i="8"/>
  <c r="D4047" i="8"/>
  <c r="C4047" i="8"/>
  <c r="F4041" i="8"/>
  <c r="E4041" i="8"/>
  <c r="D4041" i="8"/>
  <c r="C4041" i="8"/>
  <c r="F4040" i="8"/>
  <c r="E4040" i="8"/>
  <c r="D4040" i="8"/>
  <c r="C4040" i="8"/>
  <c r="E4039" i="8"/>
  <c r="D4039" i="8"/>
  <c r="C4039" i="8"/>
  <c r="K4038" i="8"/>
  <c r="E4038" i="8"/>
  <c r="D4038" i="8"/>
  <c r="C4038" i="8"/>
  <c r="F4032" i="8"/>
  <c r="E4032" i="8"/>
  <c r="D4032" i="8"/>
  <c r="C4032" i="8"/>
  <c r="F4031" i="8"/>
  <c r="E4031" i="8"/>
  <c r="D4031" i="8"/>
  <c r="C4031" i="8"/>
  <c r="E4030" i="8"/>
  <c r="D4030" i="8"/>
  <c r="C4030" i="8"/>
  <c r="G4029" i="8"/>
  <c r="I4029" i="8" s="1"/>
  <c r="E4029" i="8"/>
  <c r="D4029" i="8"/>
  <c r="C4029" i="8"/>
  <c r="K4028" i="8"/>
  <c r="E4028" i="8"/>
  <c r="D4028" i="8"/>
  <c r="C4028" i="8"/>
  <c r="F4022" i="8"/>
  <c r="E4022" i="8"/>
  <c r="D4022" i="8"/>
  <c r="C4022" i="8"/>
  <c r="F4021" i="8"/>
  <c r="E4021" i="8"/>
  <c r="D4021" i="8"/>
  <c r="C4021" i="8"/>
  <c r="G4020" i="8"/>
  <c r="I4020" i="8" s="1"/>
  <c r="E4020" i="8"/>
  <c r="D4020" i="8"/>
  <c r="C4020" i="8"/>
  <c r="G4019" i="8"/>
  <c r="I4019" i="8" s="1"/>
  <c r="E4019" i="8"/>
  <c r="D4019" i="8"/>
  <c r="C4019" i="8"/>
  <c r="E4018" i="8"/>
  <c r="D4018" i="8"/>
  <c r="C4018" i="8"/>
  <c r="G4017" i="8"/>
  <c r="I4017" i="8" s="1"/>
  <c r="E4017" i="8"/>
  <c r="D4017" i="8"/>
  <c r="C4017" i="8"/>
  <c r="G4016" i="8"/>
  <c r="I4016" i="8" s="1"/>
  <c r="E4016" i="8"/>
  <c r="D4016" i="8"/>
  <c r="C4016" i="8"/>
  <c r="G4015" i="8"/>
  <c r="I4015" i="8" s="1"/>
  <c r="E4015" i="8"/>
  <c r="D4015" i="8"/>
  <c r="C4015" i="8"/>
  <c r="G4014" i="8"/>
  <c r="I4014" i="8" s="1"/>
  <c r="E4014" i="8"/>
  <c r="D4014" i="8"/>
  <c r="C4014" i="8"/>
  <c r="E4013" i="8"/>
  <c r="D4013" i="8"/>
  <c r="C4013" i="8"/>
  <c r="E4012" i="8"/>
  <c r="D4012" i="8"/>
  <c r="C4012" i="8"/>
  <c r="K4011" i="8"/>
  <c r="E4011" i="8"/>
  <c r="D4011" i="8"/>
  <c r="C4011" i="8"/>
  <c r="E4005" i="8"/>
  <c r="D4005" i="8"/>
  <c r="C4005" i="8"/>
  <c r="E4004" i="8"/>
  <c r="D4004" i="8"/>
  <c r="C4004" i="8"/>
  <c r="G4003" i="8"/>
  <c r="I4003" i="8" s="1"/>
  <c r="E4003" i="8"/>
  <c r="D4003" i="8"/>
  <c r="C4003" i="8"/>
  <c r="F4002" i="8"/>
  <c r="E4002" i="8"/>
  <c r="D4002" i="8"/>
  <c r="C4002" i="8"/>
  <c r="F4001" i="8"/>
  <c r="E4001" i="8"/>
  <c r="D4001" i="8"/>
  <c r="C4001" i="8"/>
  <c r="K4000" i="8"/>
  <c r="E4000" i="8"/>
  <c r="D4000" i="8"/>
  <c r="C4000" i="8"/>
  <c r="F3994" i="8"/>
  <c r="E3994" i="8"/>
  <c r="D3994" i="8"/>
  <c r="C3994" i="8"/>
  <c r="F3993" i="8"/>
  <c r="E3993" i="8"/>
  <c r="D3993" i="8"/>
  <c r="C3993" i="8"/>
  <c r="E3992" i="8"/>
  <c r="D3992" i="8"/>
  <c r="C3992" i="8"/>
  <c r="G3991" i="8"/>
  <c r="I3991" i="8" s="1"/>
  <c r="E3991" i="8"/>
  <c r="D3991" i="8"/>
  <c r="C3991" i="8"/>
  <c r="E3990" i="8"/>
  <c r="D3990" i="8"/>
  <c r="C3990" i="8"/>
  <c r="K3989" i="8"/>
  <c r="E3989" i="8"/>
  <c r="D3989" i="8"/>
  <c r="C3989" i="8"/>
  <c r="G3983" i="8"/>
  <c r="I3983" i="8" s="1"/>
  <c r="E3983" i="8"/>
  <c r="D3983" i="8"/>
  <c r="C3983" i="8"/>
  <c r="G3982" i="8"/>
  <c r="I3982" i="8" s="1"/>
  <c r="E3982" i="8"/>
  <c r="D3982" i="8"/>
  <c r="C3982" i="8"/>
  <c r="G3981" i="8"/>
  <c r="I3981" i="8" s="1"/>
  <c r="E3981" i="8"/>
  <c r="D3981" i="8"/>
  <c r="C3981" i="8"/>
  <c r="F3980" i="8"/>
  <c r="E3980" i="8"/>
  <c r="D3980" i="8"/>
  <c r="C3980" i="8"/>
  <c r="F3979" i="8"/>
  <c r="E3979" i="8"/>
  <c r="D3979" i="8"/>
  <c r="C3979" i="8"/>
  <c r="E3978" i="8"/>
  <c r="D3978" i="8"/>
  <c r="C3978" i="8"/>
  <c r="G3972" i="8"/>
  <c r="I3972" i="8" s="1"/>
  <c r="E3972" i="8"/>
  <c r="D3972" i="8"/>
  <c r="C3972" i="8"/>
  <c r="G3971" i="8"/>
  <c r="I3971" i="8" s="1"/>
  <c r="E3971" i="8"/>
  <c r="D3971" i="8"/>
  <c r="C3971" i="8"/>
  <c r="G3970" i="8"/>
  <c r="I3970" i="8" s="1"/>
  <c r="E3970" i="8"/>
  <c r="D3970" i="8"/>
  <c r="C3970" i="8"/>
  <c r="F3969" i="8"/>
  <c r="E3969" i="8"/>
  <c r="D3969" i="8"/>
  <c r="C3969" i="8"/>
  <c r="F3968" i="8"/>
  <c r="E3968" i="8"/>
  <c r="D3968" i="8"/>
  <c r="C3968" i="8"/>
  <c r="E3967" i="8"/>
  <c r="D3967" i="8"/>
  <c r="C3967" i="8"/>
  <c r="E3961" i="8"/>
  <c r="D3961" i="8"/>
  <c r="C3961" i="8"/>
  <c r="F3960" i="8"/>
  <c r="E3960" i="8"/>
  <c r="D3960" i="8"/>
  <c r="C3960" i="8"/>
  <c r="F3959" i="8"/>
  <c r="E3959" i="8"/>
  <c r="D3959" i="8"/>
  <c r="C3959" i="8"/>
  <c r="K3958" i="8"/>
  <c r="E3958" i="8"/>
  <c r="D3958" i="8"/>
  <c r="C3958" i="8"/>
  <c r="F3952" i="8"/>
  <c r="E3952" i="8"/>
  <c r="D3952" i="8"/>
  <c r="C3952" i="8"/>
  <c r="F3951" i="8"/>
  <c r="E3951" i="8"/>
  <c r="D3951" i="8"/>
  <c r="C3951" i="8"/>
  <c r="G3950" i="8"/>
  <c r="I3950" i="8" s="1"/>
  <c r="E3950" i="8"/>
  <c r="D3950" i="8"/>
  <c r="C3950" i="8"/>
  <c r="G3949" i="8"/>
  <c r="I3949" i="8" s="1"/>
  <c r="E3949" i="8"/>
  <c r="D3949" i="8"/>
  <c r="C3949" i="8"/>
  <c r="K3948" i="8"/>
  <c r="E3948" i="8"/>
  <c r="D3948" i="8"/>
  <c r="C3948" i="8"/>
  <c r="F3942" i="8"/>
  <c r="E3942" i="8"/>
  <c r="D3942" i="8"/>
  <c r="C3942" i="8"/>
  <c r="E3941" i="8"/>
  <c r="D3941" i="8"/>
  <c r="C3941" i="8"/>
  <c r="K3940" i="8"/>
  <c r="E3940" i="8"/>
  <c r="D3940" i="8"/>
  <c r="C3940" i="8"/>
  <c r="F3934" i="8"/>
  <c r="E3934" i="8"/>
  <c r="D3934" i="8"/>
  <c r="C3934" i="8"/>
  <c r="F3933" i="8"/>
  <c r="E3933" i="8"/>
  <c r="D3933" i="8"/>
  <c r="C3933" i="8"/>
  <c r="E3932" i="8"/>
  <c r="D3932" i="8"/>
  <c r="C3932" i="8"/>
  <c r="E3931" i="8"/>
  <c r="D3931" i="8"/>
  <c r="C3931" i="8"/>
  <c r="E3925" i="8"/>
  <c r="D3925" i="8"/>
  <c r="C3925" i="8"/>
  <c r="G3924" i="8"/>
  <c r="I3924" i="8" s="1"/>
  <c r="E3924" i="8"/>
  <c r="D3924" i="8"/>
  <c r="C3924" i="8"/>
  <c r="E3923" i="8"/>
  <c r="D3923" i="8"/>
  <c r="C3923" i="8"/>
  <c r="F3922" i="8"/>
  <c r="E3922" i="8"/>
  <c r="D3922" i="8"/>
  <c r="C3922" i="8"/>
  <c r="F3921" i="8"/>
  <c r="E3921" i="8"/>
  <c r="D3921" i="8"/>
  <c r="C3921" i="8"/>
  <c r="K3920" i="8"/>
  <c r="E3920" i="8"/>
  <c r="D3920" i="8"/>
  <c r="C3920" i="8"/>
  <c r="G3914" i="8"/>
  <c r="I3914" i="8" s="1"/>
  <c r="E3914" i="8"/>
  <c r="D3914" i="8"/>
  <c r="C3914" i="8"/>
  <c r="G3913" i="8"/>
  <c r="I3913" i="8" s="1"/>
  <c r="E3913" i="8"/>
  <c r="D3913" i="8"/>
  <c r="C3913" i="8"/>
  <c r="G3912" i="8"/>
  <c r="I3912" i="8" s="1"/>
  <c r="E3912" i="8"/>
  <c r="D3912" i="8"/>
  <c r="C3912" i="8"/>
  <c r="F3911" i="8"/>
  <c r="E3911" i="8"/>
  <c r="D3911" i="8"/>
  <c r="C3911" i="8"/>
  <c r="F3910" i="8"/>
  <c r="E3910" i="8"/>
  <c r="D3910" i="8"/>
  <c r="C3910" i="8"/>
  <c r="K3909" i="8"/>
  <c r="E3909" i="8"/>
  <c r="D3909" i="8"/>
  <c r="C3909" i="8"/>
  <c r="F3903" i="8"/>
  <c r="E3903" i="8"/>
  <c r="D3903" i="8"/>
  <c r="C3903" i="8"/>
  <c r="F3902" i="8"/>
  <c r="E3902" i="8"/>
  <c r="D3902" i="8"/>
  <c r="C3902" i="8"/>
  <c r="E3901" i="8"/>
  <c r="D3901" i="8"/>
  <c r="C3901" i="8"/>
  <c r="G3900" i="8"/>
  <c r="I3900" i="8" s="1"/>
  <c r="E3900" i="8"/>
  <c r="D3900" i="8"/>
  <c r="C3900" i="8"/>
  <c r="E3899" i="8"/>
  <c r="D3899" i="8"/>
  <c r="C3899" i="8"/>
  <c r="K3898" i="8"/>
  <c r="E3898" i="8"/>
  <c r="D3898" i="8"/>
  <c r="C3898" i="8"/>
  <c r="E3892" i="8"/>
  <c r="D3892" i="8"/>
  <c r="C3892" i="8"/>
  <c r="G3891" i="8"/>
  <c r="I3891" i="8" s="1"/>
  <c r="E3891" i="8"/>
  <c r="D3891" i="8"/>
  <c r="C3891" i="8"/>
  <c r="E3890" i="8"/>
  <c r="D3890" i="8"/>
  <c r="C3890" i="8"/>
  <c r="F3889" i="8"/>
  <c r="E3889" i="8"/>
  <c r="D3889" i="8"/>
  <c r="C3889" i="8"/>
  <c r="F3888" i="8"/>
  <c r="E3888" i="8"/>
  <c r="D3888" i="8"/>
  <c r="C3888" i="8"/>
  <c r="K3887" i="8"/>
  <c r="E3887" i="8"/>
  <c r="D3887" i="8"/>
  <c r="C3887" i="8"/>
  <c r="E3881" i="8"/>
  <c r="D3881" i="8"/>
  <c r="C3881" i="8"/>
  <c r="E3880" i="8"/>
  <c r="D3880" i="8"/>
  <c r="C3880" i="8"/>
  <c r="E3879" i="8"/>
  <c r="D3879" i="8"/>
  <c r="C3879" i="8"/>
  <c r="F3878" i="8"/>
  <c r="E3878" i="8"/>
  <c r="D3878" i="8"/>
  <c r="C3878" i="8"/>
  <c r="F3877" i="8"/>
  <c r="E3877" i="8"/>
  <c r="D3877" i="8"/>
  <c r="C3877" i="8"/>
  <c r="K3876" i="8"/>
  <c r="E3876" i="8"/>
  <c r="D3876" i="8"/>
  <c r="C3876" i="8"/>
  <c r="F3870" i="8"/>
  <c r="E3870" i="8"/>
  <c r="D3870" i="8"/>
  <c r="C3870" i="8"/>
  <c r="F3869" i="8"/>
  <c r="E3869" i="8"/>
  <c r="D3869" i="8"/>
  <c r="C3869" i="8"/>
  <c r="G3868" i="8"/>
  <c r="I3868" i="8" s="1"/>
  <c r="E3868" i="8"/>
  <c r="D3868" i="8"/>
  <c r="C3868" i="8"/>
  <c r="K3867" i="8"/>
  <c r="E3867" i="8"/>
  <c r="D3867" i="8"/>
  <c r="C3867" i="8"/>
  <c r="G3861" i="8"/>
  <c r="I3861" i="8" s="1"/>
  <c r="E3861" i="8"/>
  <c r="D3861" i="8"/>
  <c r="C3861" i="8"/>
  <c r="G3860" i="8"/>
  <c r="I3860" i="8" s="1"/>
  <c r="E3860" i="8"/>
  <c r="D3860" i="8"/>
  <c r="C3860" i="8"/>
  <c r="E3859" i="8"/>
  <c r="D3859" i="8"/>
  <c r="C3859" i="8"/>
  <c r="G3858" i="8"/>
  <c r="I3858" i="8" s="1"/>
  <c r="E3858" i="8"/>
  <c r="D3858" i="8"/>
  <c r="C3858" i="8"/>
  <c r="F3857" i="8"/>
  <c r="E3857" i="8"/>
  <c r="D3857" i="8"/>
  <c r="C3857" i="8"/>
  <c r="F3856" i="8"/>
  <c r="E3856" i="8"/>
  <c r="D3856" i="8"/>
  <c r="C3856" i="8"/>
  <c r="F3855" i="8"/>
  <c r="E3855" i="8"/>
  <c r="D3855" i="8"/>
  <c r="C3855" i="8"/>
  <c r="F3854" i="8"/>
  <c r="E3854" i="8"/>
  <c r="D3854" i="8"/>
  <c r="C3854" i="8"/>
  <c r="K3853" i="8"/>
  <c r="E3853" i="8"/>
  <c r="D3853" i="8"/>
  <c r="C3853" i="8"/>
  <c r="F3847" i="8"/>
  <c r="E3847" i="8"/>
  <c r="D3847" i="8"/>
  <c r="C3847" i="8"/>
  <c r="F3846" i="8"/>
  <c r="E3846" i="8"/>
  <c r="D3846" i="8"/>
  <c r="C3846" i="8"/>
  <c r="G3845" i="8"/>
  <c r="I3845" i="8" s="1"/>
  <c r="E3845" i="8"/>
  <c r="D3845" i="8"/>
  <c r="C3845" i="8"/>
  <c r="K3844" i="8"/>
  <c r="E3844" i="8"/>
  <c r="D3844" i="8"/>
  <c r="C3844" i="8"/>
  <c r="F3838" i="8"/>
  <c r="E3838" i="8"/>
  <c r="D3838" i="8"/>
  <c r="C3838" i="8"/>
  <c r="E3837" i="8"/>
  <c r="D3837" i="8"/>
  <c r="C3837" i="8"/>
  <c r="K3836" i="8"/>
  <c r="E3836" i="8"/>
  <c r="D3836" i="8"/>
  <c r="C3836" i="8"/>
  <c r="F3830" i="8"/>
  <c r="E3830" i="8"/>
  <c r="D3830" i="8"/>
  <c r="C3830" i="8"/>
  <c r="F3829" i="8"/>
  <c r="E3829" i="8"/>
  <c r="D3829" i="8"/>
  <c r="C3829" i="8"/>
  <c r="E3828" i="8"/>
  <c r="D3828" i="8"/>
  <c r="C3828" i="8"/>
  <c r="K3827" i="8"/>
  <c r="E3827" i="8"/>
  <c r="D3827" i="8"/>
  <c r="C3827" i="8"/>
  <c r="F3821" i="8"/>
  <c r="E3821" i="8"/>
  <c r="D3821" i="8"/>
  <c r="C3821" i="8"/>
  <c r="F3820" i="8"/>
  <c r="E3820" i="8"/>
  <c r="D3820" i="8"/>
  <c r="C3820" i="8"/>
  <c r="G3819" i="8"/>
  <c r="I3819" i="8" s="1"/>
  <c r="E3819" i="8"/>
  <c r="D3819" i="8"/>
  <c r="C3819" i="8"/>
  <c r="K3818" i="8"/>
  <c r="E3818" i="8"/>
  <c r="D3818" i="8"/>
  <c r="C3818" i="8"/>
  <c r="E3812" i="8"/>
  <c r="D3812" i="8"/>
  <c r="C3812" i="8"/>
  <c r="F3811" i="8"/>
  <c r="E3811" i="8"/>
  <c r="D3811" i="8"/>
  <c r="C3811" i="8"/>
  <c r="F3810" i="8"/>
  <c r="E3810" i="8"/>
  <c r="D3810" i="8"/>
  <c r="C3810" i="8"/>
  <c r="G3809" i="8"/>
  <c r="I3809" i="8" s="1"/>
  <c r="E3809" i="8"/>
  <c r="D3809" i="8"/>
  <c r="C3809" i="8"/>
  <c r="K3808" i="8"/>
  <c r="E3808" i="8"/>
  <c r="D3808" i="8"/>
  <c r="C3808" i="8"/>
  <c r="F3802" i="8"/>
  <c r="E3802" i="8"/>
  <c r="D3802" i="8"/>
  <c r="C3802" i="8"/>
  <c r="F3801" i="8"/>
  <c r="E3801" i="8"/>
  <c r="D3801" i="8"/>
  <c r="C3801" i="8"/>
  <c r="G3800" i="8"/>
  <c r="I3800" i="8" s="1"/>
  <c r="E3800" i="8"/>
  <c r="D3800" i="8"/>
  <c r="C3800" i="8"/>
  <c r="K3799" i="8"/>
  <c r="E3799" i="8"/>
  <c r="D3799" i="8"/>
  <c r="C3799" i="8"/>
  <c r="F3793" i="8"/>
  <c r="E3793" i="8"/>
  <c r="D3793" i="8"/>
  <c r="C3793" i="8"/>
  <c r="F3792" i="8"/>
  <c r="E3792" i="8"/>
  <c r="D3792" i="8"/>
  <c r="C3792" i="8"/>
  <c r="G3791" i="8"/>
  <c r="I3791" i="8" s="1"/>
  <c r="E3791" i="8"/>
  <c r="D3791" i="8"/>
  <c r="C3791" i="8"/>
  <c r="K3790" i="8"/>
  <c r="E3790" i="8"/>
  <c r="D3790" i="8"/>
  <c r="C3790" i="8"/>
  <c r="F3784" i="8"/>
  <c r="E3784" i="8"/>
  <c r="D3784" i="8"/>
  <c r="C3784" i="8"/>
  <c r="G3783" i="8"/>
  <c r="I3783" i="8" s="1"/>
  <c r="E3783" i="8"/>
  <c r="D3783" i="8"/>
  <c r="C3783" i="8"/>
  <c r="K3782" i="8"/>
  <c r="E3782" i="8"/>
  <c r="D3782" i="8"/>
  <c r="C3782" i="8"/>
  <c r="F3776" i="8"/>
  <c r="E3776" i="8"/>
  <c r="D3776" i="8"/>
  <c r="C3776" i="8"/>
  <c r="G3775" i="8"/>
  <c r="I3775" i="8" s="1"/>
  <c r="E3775" i="8"/>
  <c r="D3775" i="8"/>
  <c r="C3775" i="8"/>
  <c r="K3774" i="8"/>
  <c r="E3774" i="8"/>
  <c r="D3774" i="8"/>
  <c r="C3774" i="8"/>
  <c r="F3768" i="8"/>
  <c r="E3768" i="8"/>
  <c r="D3768" i="8"/>
  <c r="C3768" i="8"/>
  <c r="G3767" i="8"/>
  <c r="I3767" i="8" s="1"/>
  <c r="E3767" i="8"/>
  <c r="D3767" i="8"/>
  <c r="C3767" i="8"/>
  <c r="K3766" i="8"/>
  <c r="E3766" i="8"/>
  <c r="D3766" i="8"/>
  <c r="C3766" i="8"/>
  <c r="E3760" i="8"/>
  <c r="D3760" i="8"/>
  <c r="C3760" i="8"/>
  <c r="K3759" i="8"/>
  <c r="E3759" i="8"/>
  <c r="D3759" i="8"/>
  <c r="C3759" i="8"/>
  <c r="F3753" i="8"/>
  <c r="E3753" i="8"/>
  <c r="D3753" i="8"/>
  <c r="C3753" i="8"/>
  <c r="F3752" i="8"/>
  <c r="E3752" i="8"/>
  <c r="D3752" i="8"/>
  <c r="C3752" i="8"/>
  <c r="G3751" i="8"/>
  <c r="I3751" i="8" s="1"/>
  <c r="E3751" i="8"/>
  <c r="D3751" i="8"/>
  <c r="C3751" i="8"/>
  <c r="K3750" i="8"/>
  <c r="E3750" i="8"/>
  <c r="D3750" i="8"/>
  <c r="C3750" i="8"/>
  <c r="F3744" i="8"/>
  <c r="E3744" i="8"/>
  <c r="D3744" i="8"/>
  <c r="C3744" i="8"/>
  <c r="F3743" i="8"/>
  <c r="E3743" i="8"/>
  <c r="D3743" i="8"/>
  <c r="C3743" i="8"/>
  <c r="G3742" i="8"/>
  <c r="I3742" i="8" s="1"/>
  <c r="E3742" i="8"/>
  <c r="D3742" i="8"/>
  <c r="C3742" i="8"/>
  <c r="K3741" i="8"/>
  <c r="E3741" i="8"/>
  <c r="D3741" i="8"/>
  <c r="C3741" i="8"/>
  <c r="E3735" i="8"/>
  <c r="D3735" i="8"/>
  <c r="C3735" i="8"/>
  <c r="G3734" i="8"/>
  <c r="I3734" i="8" s="1"/>
  <c r="E3734" i="8"/>
  <c r="D3734" i="8"/>
  <c r="C3734" i="8"/>
  <c r="F3733" i="8"/>
  <c r="E3733" i="8"/>
  <c r="D3733" i="8"/>
  <c r="C3733" i="8"/>
  <c r="F3732" i="8"/>
  <c r="E3732" i="8"/>
  <c r="D3732" i="8"/>
  <c r="C3732" i="8"/>
  <c r="E3731" i="8"/>
  <c r="D3731" i="8"/>
  <c r="C3731" i="8"/>
  <c r="G3725" i="8"/>
  <c r="I3725" i="8" s="1"/>
  <c r="E3725" i="8"/>
  <c r="D3725" i="8"/>
  <c r="C3725" i="8"/>
  <c r="G3724" i="8"/>
  <c r="I3724" i="8" s="1"/>
  <c r="E3724" i="8"/>
  <c r="D3724" i="8"/>
  <c r="C3724" i="8"/>
  <c r="F3723" i="8"/>
  <c r="E3723" i="8"/>
  <c r="D3723" i="8"/>
  <c r="C3723" i="8"/>
  <c r="F3722" i="8"/>
  <c r="E3722" i="8"/>
  <c r="D3722" i="8"/>
  <c r="C3722" i="8"/>
  <c r="K3721" i="8"/>
  <c r="E3721" i="8"/>
  <c r="D3721" i="8"/>
  <c r="C3721" i="8"/>
  <c r="G3715" i="8"/>
  <c r="I3715" i="8" s="1"/>
  <c r="E3715" i="8"/>
  <c r="D3715" i="8"/>
  <c r="C3715" i="8"/>
  <c r="G3714" i="8"/>
  <c r="I3714" i="8" s="1"/>
  <c r="E3714" i="8"/>
  <c r="D3714" i="8"/>
  <c r="C3714" i="8"/>
  <c r="F3713" i="8"/>
  <c r="E3713" i="8"/>
  <c r="D3713" i="8"/>
  <c r="C3713" i="8"/>
  <c r="F3712" i="8"/>
  <c r="E3712" i="8"/>
  <c r="D3712" i="8"/>
  <c r="C3712" i="8"/>
  <c r="K3711" i="8"/>
  <c r="E3711" i="8"/>
  <c r="D3711" i="8"/>
  <c r="C3711" i="8"/>
  <c r="G3705" i="8"/>
  <c r="I3705" i="8" s="1"/>
  <c r="E3705" i="8"/>
  <c r="D3705" i="8"/>
  <c r="C3705" i="8"/>
  <c r="G3704" i="8"/>
  <c r="I3704" i="8" s="1"/>
  <c r="E3704" i="8"/>
  <c r="D3704" i="8"/>
  <c r="C3704" i="8"/>
  <c r="F3703" i="8"/>
  <c r="E3703" i="8"/>
  <c r="D3703" i="8"/>
  <c r="C3703" i="8"/>
  <c r="F3702" i="8"/>
  <c r="E3702" i="8"/>
  <c r="D3702" i="8"/>
  <c r="C3702" i="8"/>
  <c r="K3701" i="8"/>
  <c r="E3701" i="8"/>
  <c r="D3701" i="8"/>
  <c r="C3701" i="8"/>
  <c r="F3695" i="8"/>
  <c r="E3695" i="8"/>
  <c r="D3695" i="8"/>
  <c r="C3695" i="8"/>
  <c r="F3694" i="8"/>
  <c r="E3694" i="8"/>
  <c r="D3694" i="8"/>
  <c r="C3694" i="8"/>
  <c r="G3693" i="8"/>
  <c r="I3693" i="8" s="1"/>
  <c r="E3693" i="8"/>
  <c r="D3693" i="8"/>
  <c r="C3693" i="8"/>
  <c r="K3692" i="8"/>
  <c r="E3692" i="8"/>
  <c r="D3692" i="8"/>
  <c r="C3692" i="8"/>
  <c r="F3686" i="8"/>
  <c r="E3686" i="8"/>
  <c r="D3686" i="8"/>
  <c r="C3686" i="8"/>
  <c r="G3685" i="8"/>
  <c r="I3685" i="8" s="1"/>
  <c r="E3685" i="8"/>
  <c r="D3685" i="8"/>
  <c r="C3685" i="8"/>
  <c r="K3684" i="8"/>
  <c r="E3684" i="8"/>
  <c r="D3684" i="8"/>
  <c r="C3684" i="8"/>
  <c r="E3678" i="8"/>
  <c r="D3678" i="8"/>
  <c r="C3678" i="8"/>
  <c r="G3677" i="8"/>
  <c r="I3677" i="8" s="1"/>
  <c r="E3677" i="8"/>
  <c r="D3677" i="8"/>
  <c r="C3677" i="8"/>
  <c r="F3676" i="8"/>
  <c r="E3676" i="8"/>
  <c r="D3676" i="8"/>
  <c r="C3676" i="8"/>
  <c r="F3675" i="8"/>
  <c r="E3675" i="8"/>
  <c r="D3675" i="8"/>
  <c r="C3675" i="8"/>
  <c r="E3674" i="8"/>
  <c r="D3674" i="8"/>
  <c r="C3674" i="8"/>
  <c r="G3668" i="8"/>
  <c r="I3668" i="8" s="1"/>
  <c r="E3668" i="8"/>
  <c r="D3668" i="8"/>
  <c r="C3668" i="8"/>
  <c r="G3667" i="8"/>
  <c r="I3667" i="8" s="1"/>
  <c r="E3667" i="8"/>
  <c r="D3667" i="8"/>
  <c r="C3667" i="8"/>
  <c r="F3666" i="8"/>
  <c r="E3666" i="8"/>
  <c r="D3666" i="8"/>
  <c r="C3666" i="8"/>
  <c r="F3665" i="8"/>
  <c r="E3665" i="8"/>
  <c r="D3665" i="8"/>
  <c r="C3665" i="8"/>
  <c r="K3664" i="8"/>
  <c r="E3664" i="8"/>
  <c r="D3664" i="8"/>
  <c r="C3664" i="8"/>
  <c r="G3658" i="8"/>
  <c r="I3658" i="8" s="1"/>
  <c r="E3658" i="8"/>
  <c r="D3658" i="8"/>
  <c r="C3658" i="8"/>
  <c r="G3657" i="8"/>
  <c r="I3657" i="8" s="1"/>
  <c r="E3657" i="8"/>
  <c r="D3657" i="8"/>
  <c r="C3657" i="8"/>
  <c r="F3656" i="8"/>
  <c r="E3656" i="8"/>
  <c r="D3656" i="8"/>
  <c r="C3656" i="8"/>
  <c r="F3655" i="8"/>
  <c r="E3655" i="8"/>
  <c r="D3655" i="8"/>
  <c r="C3655" i="8"/>
  <c r="K3654" i="8"/>
  <c r="E3654" i="8"/>
  <c r="D3654" i="8"/>
  <c r="C3654" i="8"/>
  <c r="F3648" i="8"/>
  <c r="E3648" i="8"/>
  <c r="D3648" i="8"/>
  <c r="C3648" i="8"/>
  <c r="F3647" i="8"/>
  <c r="E3647" i="8"/>
  <c r="D3647" i="8"/>
  <c r="C3647" i="8"/>
  <c r="G3646" i="8"/>
  <c r="I3646" i="8" s="1"/>
  <c r="E3646" i="8"/>
  <c r="D3646" i="8"/>
  <c r="C3646" i="8"/>
  <c r="G3645" i="8"/>
  <c r="I3645" i="8" s="1"/>
  <c r="E3645" i="8"/>
  <c r="D3645" i="8"/>
  <c r="C3645" i="8"/>
  <c r="G3644" i="8"/>
  <c r="I3644" i="8" s="1"/>
  <c r="E3644" i="8"/>
  <c r="D3644" i="8"/>
  <c r="C3644" i="8"/>
  <c r="G3643" i="8"/>
  <c r="I3643" i="8" s="1"/>
  <c r="E3643" i="8"/>
  <c r="D3643" i="8"/>
  <c r="C3643" i="8"/>
  <c r="K3642" i="8"/>
  <c r="E3642" i="8"/>
  <c r="D3642" i="8"/>
  <c r="C3642" i="8"/>
  <c r="G3636" i="8"/>
  <c r="I3636" i="8" s="1"/>
  <c r="E3636" i="8"/>
  <c r="D3636" i="8"/>
  <c r="C3636" i="8"/>
  <c r="G3635" i="8"/>
  <c r="I3635" i="8" s="1"/>
  <c r="E3635" i="8"/>
  <c r="D3635" i="8"/>
  <c r="C3635" i="8"/>
  <c r="G3634" i="8"/>
  <c r="I3634" i="8" s="1"/>
  <c r="E3634" i="8"/>
  <c r="D3634" i="8"/>
  <c r="C3634" i="8"/>
  <c r="G3633" i="8"/>
  <c r="I3633" i="8" s="1"/>
  <c r="E3633" i="8"/>
  <c r="D3633" i="8"/>
  <c r="C3633" i="8"/>
  <c r="F3632" i="8"/>
  <c r="E3632" i="8"/>
  <c r="D3632" i="8"/>
  <c r="C3632" i="8"/>
  <c r="F3631" i="8"/>
  <c r="E3631" i="8"/>
  <c r="D3631" i="8"/>
  <c r="C3631" i="8"/>
  <c r="K3630" i="8"/>
  <c r="E3630" i="8"/>
  <c r="D3630" i="8"/>
  <c r="C3630" i="8"/>
  <c r="F3624" i="8"/>
  <c r="E3624" i="8"/>
  <c r="D3624" i="8"/>
  <c r="C3624" i="8"/>
  <c r="F3623" i="8"/>
  <c r="E3623" i="8"/>
  <c r="D3623" i="8"/>
  <c r="C3623" i="8"/>
  <c r="G3622" i="8"/>
  <c r="I3622" i="8" s="1"/>
  <c r="E3622" i="8"/>
  <c r="D3622" i="8"/>
  <c r="C3622" i="8"/>
  <c r="G3621" i="8"/>
  <c r="I3621" i="8" s="1"/>
  <c r="E3621" i="8"/>
  <c r="D3621" i="8"/>
  <c r="C3621" i="8"/>
  <c r="K3620" i="8"/>
  <c r="E3620" i="8"/>
  <c r="D3620" i="8"/>
  <c r="C3620" i="8"/>
  <c r="G3614" i="8"/>
  <c r="I3614" i="8" s="1"/>
  <c r="E3614" i="8"/>
  <c r="D3614" i="8"/>
  <c r="C3614" i="8"/>
  <c r="G3613" i="8"/>
  <c r="I3613" i="8" s="1"/>
  <c r="E3613" i="8"/>
  <c r="D3613" i="8"/>
  <c r="C3613" i="8"/>
  <c r="G3612" i="8"/>
  <c r="I3612" i="8" s="1"/>
  <c r="E3612" i="8"/>
  <c r="D3612" i="8"/>
  <c r="C3612" i="8"/>
  <c r="E3611" i="8"/>
  <c r="D3611" i="8"/>
  <c r="C3611" i="8"/>
  <c r="G3610" i="8"/>
  <c r="I3610" i="8" s="1"/>
  <c r="E3610" i="8"/>
  <c r="D3610" i="8"/>
  <c r="C3610" i="8"/>
  <c r="G3609" i="8"/>
  <c r="I3609" i="8" s="1"/>
  <c r="E3609" i="8"/>
  <c r="D3609" i="8"/>
  <c r="C3609" i="8"/>
  <c r="F3608" i="8"/>
  <c r="E3608" i="8"/>
  <c r="D3608" i="8"/>
  <c r="C3608" i="8"/>
  <c r="F3607" i="8"/>
  <c r="E3607" i="8"/>
  <c r="D3607" i="8"/>
  <c r="C3607" i="8"/>
  <c r="K3606" i="8"/>
  <c r="E3606" i="8"/>
  <c r="D3606" i="8"/>
  <c r="C3606" i="8"/>
  <c r="G3600" i="8"/>
  <c r="I3600" i="8" s="1"/>
  <c r="E3600" i="8"/>
  <c r="D3600" i="8"/>
  <c r="C3600" i="8"/>
  <c r="G3599" i="8"/>
  <c r="I3599" i="8" s="1"/>
  <c r="E3599" i="8"/>
  <c r="D3599" i="8"/>
  <c r="C3599" i="8"/>
  <c r="E3598" i="8"/>
  <c r="D3598" i="8"/>
  <c r="C3598" i="8"/>
  <c r="G3597" i="8"/>
  <c r="I3597" i="8" s="1"/>
  <c r="E3597" i="8"/>
  <c r="D3597" i="8"/>
  <c r="C3597" i="8"/>
  <c r="F3596" i="8"/>
  <c r="E3596" i="8"/>
  <c r="D3596" i="8"/>
  <c r="C3596" i="8"/>
  <c r="F3595" i="8"/>
  <c r="E3595" i="8"/>
  <c r="D3595" i="8"/>
  <c r="C3595" i="8"/>
  <c r="K3594" i="8"/>
  <c r="E3594" i="8"/>
  <c r="D3594" i="8"/>
  <c r="C3594" i="8"/>
  <c r="G3588" i="8"/>
  <c r="I3588" i="8" s="1"/>
  <c r="E3588" i="8"/>
  <c r="D3588" i="8"/>
  <c r="C3588" i="8"/>
  <c r="G3587" i="8"/>
  <c r="I3587" i="8" s="1"/>
  <c r="E3587" i="8"/>
  <c r="D3587" i="8"/>
  <c r="C3587" i="8"/>
  <c r="E3586" i="8"/>
  <c r="D3586" i="8"/>
  <c r="C3586" i="8"/>
  <c r="G3585" i="8"/>
  <c r="I3585" i="8" s="1"/>
  <c r="E3585" i="8"/>
  <c r="D3585" i="8"/>
  <c r="C3585" i="8"/>
  <c r="F3584" i="8"/>
  <c r="E3584" i="8"/>
  <c r="D3584" i="8"/>
  <c r="C3584" i="8"/>
  <c r="F3583" i="8"/>
  <c r="E3583" i="8"/>
  <c r="D3583" i="8"/>
  <c r="C3583" i="8"/>
  <c r="K3582" i="8"/>
  <c r="E3582" i="8"/>
  <c r="D3582" i="8"/>
  <c r="C3582" i="8"/>
  <c r="F3576" i="8"/>
  <c r="E3576" i="8"/>
  <c r="D3576" i="8"/>
  <c r="C3576" i="8"/>
  <c r="F3575" i="8"/>
  <c r="E3575" i="8"/>
  <c r="D3575" i="8"/>
  <c r="C3575" i="8"/>
  <c r="G3574" i="8"/>
  <c r="I3574" i="8" s="1"/>
  <c r="E3574" i="8"/>
  <c r="D3574" i="8"/>
  <c r="C3574" i="8"/>
  <c r="G3573" i="8"/>
  <c r="I3573" i="8" s="1"/>
  <c r="E3573" i="8"/>
  <c r="D3573" i="8"/>
  <c r="C3573" i="8"/>
  <c r="E3572" i="8"/>
  <c r="D3572" i="8"/>
  <c r="C3572" i="8"/>
  <c r="G3571" i="8"/>
  <c r="I3571" i="8" s="1"/>
  <c r="E3571" i="8"/>
  <c r="D3571" i="8"/>
  <c r="C3571" i="8"/>
  <c r="K3570" i="8"/>
  <c r="E3570" i="8"/>
  <c r="D3570" i="8"/>
  <c r="C3570" i="8"/>
  <c r="G3564" i="8"/>
  <c r="I3564" i="8" s="1"/>
  <c r="E3564" i="8"/>
  <c r="D3564" i="8"/>
  <c r="C3564" i="8"/>
  <c r="E3563" i="8"/>
  <c r="D3563" i="8"/>
  <c r="C3563" i="8"/>
  <c r="G3562" i="8"/>
  <c r="I3562" i="8" s="1"/>
  <c r="E3562" i="8"/>
  <c r="D3562" i="8"/>
  <c r="C3562" i="8"/>
  <c r="G3561" i="8"/>
  <c r="I3561" i="8" s="1"/>
  <c r="E3561" i="8"/>
  <c r="D3561" i="8"/>
  <c r="C3561" i="8"/>
  <c r="F3560" i="8"/>
  <c r="E3560" i="8"/>
  <c r="D3560" i="8"/>
  <c r="C3560" i="8"/>
  <c r="F3559" i="8"/>
  <c r="E3559" i="8"/>
  <c r="D3559" i="8"/>
  <c r="C3559" i="8"/>
  <c r="K3558" i="8"/>
  <c r="E3558" i="8"/>
  <c r="D3558" i="8"/>
  <c r="C3558" i="8"/>
  <c r="G3552" i="8"/>
  <c r="I3552" i="8" s="1"/>
  <c r="E3552" i="8"/>
  <c r="D3552" i="8"/>
  <c r="C3552" i="8"/>
  <c r="E3551" i="8"/>
  <c r="D3551" i="8"/>
  <c r="C3551" i="8"/>
  <c r="G3550" i="8"/>
  <c r="I3550" i="8" s="1"/>
  <c r="E3550" i="8"/>
  <c r="D3550" i="8"/>
  <c r="C3550" i="8"/>
  <c r="F3549" i="8"/>
  <c r="E3549" i="8"/>
  <c r="D3549" i="8"/>
  <c r="C3549" i="8"/>
  <c r="F3548" i="8"/>
  <c r="E3548" i="8"/>
  <c r="D3548" i="8"/>
  <c r="C3548" i="8"/>
  <c r="K3547" i="8"/>
  <c r="E3547" i="8"/>
  <c r="D3547" i="8"/>
  <c r="C3547" i="8"/>
  <c r="G3541" i="8"/>
  <c r="I3541" i="8" s="1"/>
  <c r="E3541" i="8"/>
  <c r="D3541" i="8"/>
  <c r="C3541" i="8"/>
  <c r="G3540" i="8"/>
  <c r="I3540" i="8" s="1"/>
  <c r="E3540" i="8"/>
  <c r="D3540" i="8"/>
  <c r="C3540" i="8"/>
  <c r="E3539" i="8"/>
  <c r="D3539" i="8"/>
  <c r="C3539" i="8"/>
  <c r="G3538" i="8"/>
  <c r="I3538" i="8" s="1"/>
  <c r="E3538" i="8"/>
  <c r="D3538" i="8"/>
  <c r="C3538" i="8"/>
  <c r="F3537" i="8"/>
  <c r="E3537" i="8"/>
  <c r="D3537" i="8"/>
  <c r="C3537" i="8"/>
  <c r="F3536" i="8"/>
  <c r="E3536" i="8"/>
  <c r="D3536" i="8"/>
  <c r="C3536" i="8"/>
  <c r="K3535" i="8"/>
  <c r="E3535" i="8"/>
  <c r="D3535" i="8"/>
  <c r="C3535" i="8"/>
  <c r="F3529" i="8"/>
  <c r="E3529" i="8"/>
  <c r="D3529" i="8"/>
  <c r="C3529" i="8"/>
  <c r="F3528" i="8"/>
  <c r="E3528" i="8"/>
  <c r="D3528" i="8"/>
  <c r="C3528" i="8"/>
  <c r="G3527" i="8"/>
  <c r="I3527" i="8" s="1"/>
  <c r="E3527" i="8"/>
  <c r="D3527" i="8"/>
  <c r="C3527" i="8"/>
  <c r="E3526" i="8"/>
  <c r="D3526" i="8"/>
  <c r="C3526" i="8"/>
  <c r="G3525" i="8"/>
  <c r="I3525" i="8" s="1"/>
  <c r="E3525" i="8"/>
  <c r="D3525" i="8"/>
  <c r="C3525" i="8"/>
  <c r="G3524" i="8"/>
  <c r="I3524" i="8" s="1"/>
  <c r="E3524" i="8"/>
  <c r="D3524" i="8"/>
  <c r="C3524" i="8"/>
  <c r="K3523" i="8"/>
  <c r="E3523" i="8"/>
  <c r="D3523" i="8"/>
  <c r="C3523" i="8"/>
  <c r="G3517" i="8"/>
  <c r="I3517" i="8" s="1"/>
  <c r="E3517" i="8"/>
  <c r="D3517" i="8"/>
  <c r="C3517" i="8"/>
  <c r="G3516" i="8"/>
  <c r="I3516" i="8" s="1"/>
  <c r="E3516" i="8"/>
  <c r="D3516" i="8"/>
  <c r="C3516" i="8"/>
  <c r="G3515" i="8"/>
  <c r="I3515" i="8" s="1"/>
  <c r="E3515" i="8"/>
  <c r="D3515" i="8"/>
  <c r="C3515" i="8"/>
  <c r="E3514" i="8"/>
  <c r="D3514" i="8"/>
  <c r="C3514" i="8"/>
  <c r="G3513" i="8"/>
  <c r="I3513" i="8" s="1"/>
  <c r="E3513" i="8"/>
  <c r="D3513" i="8"/>
  <c r="C3513" i="8"/>
  <c r="G3512" i="8"/>
  <c r="I3512" i="8" s="1"/>
  <c r="E3512" i="8"/>
  <c r="D3512" i="8"/>
  <c r="C3512" i="8"/>
  <c r="F3511" i="8"/>
  <c r="E3511" i="8"/>
  <c r="D3511" i="8"/>
  <c r="C3511" i="8"/>
  <c r="F3510" i="8"/>
  <c r="E3510" i="8"/>
  <c r="D3510" i="8"/>
  <c r="C3510" i="8"/>
  <c r="K3509" i="8"/>
  <c r="E3509" i="8"/>
  <c r="D3509" i="8"/>
  <c r="C3509" i="8"/>
  <c r="F3503" i="8"/>
  <c r="E3503" i="8"/>
  <c r="D3503" i="8"/>
  <c r="C3503" i="8"/>
  <c r="F3502" i="8"/>
  <c r="E3502" i="8"/>
  <c r="D3502" i="8"/>
  <c r="C3502" i="8"/>
  <c r="G3501" i="8"/>
  <c r="I3501" i="8" s="1"/>
  <c r="E3501" i="8"/>
  <c r="D3501" i="8"/>
  <c r="C3501" i="8"/>
  <c r="E3500" i="8"/>
  <c r="D3500" i="8"/>
  <c r="C3500" i="8"/>
  <c r="F3494" i="8"/>
  <c r="E3494" i="8"/>
  <c r="D3494" i="8"/>
  <c r="C3494" i="8"/>
  <c r="G3493" i="8"/>
  <c r="I3493" i="8" s="1"/>
  <c r="E3493" i="8"/>
  <c r="D3493" i="8"/>
  <c r="C3493" i="8"/>
  <c r="K3492" i="8"/>
  <c r="E3492" i="8"/>
  <c r="D3492" i="8"/>
  <c r="C3492" i="8"/>
  <c r="G3486" i="8"/>
  <c r="I3486" i="8" s="1"/>
  <c r="E3486" i="8"/>
  <c r="D3486" i="8"/>
  <c r="C3486" i="8"/>
  <c r="G3485" i="8"/>
  <c r="I3485" i="8" s="1"/>
  <c r="E3485" i="8"/>
  <c r="D3485" i="8"/>
  <c r="C3485" i="8"/>
  <c r="G3484" i="8"/>
  <c r="I3484" i="8" s="1"/>
  <c r="E3484" i="8"/>
  <c r="D3484" i="8"/>
  <c r="C3484" i="8"/>
  <c r="G3483" i="8"/>
  <c r="I3483" i="8" s="1"/>
  <c r="E3483" i="8"/>
  <c r="D3483" i="8"/>
  <c r="C3483" i="8"/>
  <c r="F3482" i="8"/>
  <c r="E3482" i="8"/>
  <c r="D3482" i="8"/>
  <c r="C3482" i="8"/>
  <c r="F3481" i="8"/>
  <c r="E3481" i="8"/>
  <c r="D3481" i="8"/>
  <c r="C3481" i="8"/>
  <c r="K3480" i="8"/>
  <c r="E3480" i="8"/>
  <c r="D3480" i="8"/>
  <c r="C3480" i="8"/>
  <c r="F3474" i="8"/>
  <c r="E3474" i="8"/>
  <c r="D3474" i="8"/>
  <c r="C3474" i="8"/>
  <c r="F3473" i="8"/>
  <c r="E3473" i="8"/>
  <c r="D3473" i="8"/>
  <c r="C3473" i="8"/>
  <c r="E3472" i="8"/>
  <c r="D3472" i="8"/>
  <c r="C3472" i="8"/>
  <c r="G3471" i="8"/>
  <c r="I3471" i="8" s="1"/>
  <c r="E3471" i="8"/>
  <c r="D3471" i="8"/>
  <c r="C3471" i="8"/>
  <c r="E3470" i="8"/>
  <c r="D3470" i="8"/>
  <c r="C3470" i="8"/>
  <c r="G3464" i="8"/>
  <c r="I3464" i="8" s="1"/>
  <c r="E3464" i="8"/>
  <c r="D3464" i="8"/>
  <c r="C3464" i="8"/>
  <c r="G3463" i="8"/>
  <c r="I3463" i="8" s="1"/>
  <c r="E3463" i="8"/>
  <c r="D3463" i="8"/>
  <c r="C3463" i="8"/>
  <c r="G3462" i="8"/>
  <c r="I3462" i="8" s="1"/>
  <c r="E3462" i="8"/>
  <c r="D3462" i="8"/>
  <c r="C3462" i="8"/>
  <c r="F3461" i="8"/>
  <c r="E3461" i="8"/>
  <c r="D3461" i="8"/>
  <c r="C3461" i="8"/>
  <c r="F3460" i="8"/>
  <c r="E3460" i="8"/>
  <c r="D3460" i="8"/>
  <c r="C3460" i="8"/>
  <c r="K3459" i="8"/>
  <c r="E3459" i="8"/>
  <c r="D3459" i="8"/>
  <c r="C3459" i="8"/>
  <c r="G3453" i="8"/>
  <c r="I3453" i="8" s="1"/>
  <c r="E3453" i="8"/>
  <c r="D3453" i="8"/>
  <c r="C3453" i="8"/>
  <c r="G3452" i="8"/>
  <c r="I3452" i="8" s="1"/>
  <c r="E3452" i="8"/>
  <c r="D3452" i="8"/>
  <c r="C3452" i="8"/>
  <c r="G3451" i="8"/>
  <c r="I3451" i="8" s="1"/>
  <c r="E3451" i="8"/>
  <c r="D3451" i="8"/>
  <c r="C3451" i="8"/>
  <c r="G3450" i="8"/>
  <c r="I3450" i="8" s="1"/>
  <c r="E3450" i="8"/>
  <c r="D3450" i="8"/>
  <c r="C3450" i="8"/>
  <c r="E3449" i="8"/>
  <c r="D3449" i="8"/>
  <c r="C3449" i="8"/>
  <c r="F3448" i="8"/>
  <c r="E3448" i="8"/>
  <c r="D3448" i="8"/>
  <c r="C3448" i="8"/>
  <c r="F3447" i="8"/>
  <c r="E3447" i="8"/>
  <c r="D3447" i="8"/>
  <c r="C3447" i="8"/>
  <c r="K3446" i="8"/>
  <c r="E3446" i="8"/>
  <c r="D3446" i="8"/>
  <c r="C3446" i="8"/>
  <c r="G3440" i="8"/>
  <c r="I3440" i="8" s="1"/>
  <c r="E3440" i="8"/>
  <c r="D3440" i="8"/>
  <c r="C3440" i="8"/>
  <c r="G3439" i="8"/>
  <c r="I3439" i="8" s="1"/>
  <c r="E3439" i="8"/>
  <c r="D3439" i="8"/>
  <c r="C3439" i="8"/>
  <c r="G3438" i="8"/>
  <c r="I3438" i="8" s="1"/>
  <c r="E3438" i="8"/>
  <c r="D3438" i="8"/>
  <c r="C3438" i="8"/>
  <c r="G3437" i="8"/>
  <c r="I3437" i="8" s="1"/>
  <c r="E3437" i="8"/>
  <c r="D3437" i="8"/>
  <c r="C3437" i="8"/>
  <c r="G3436" i="8"/>
  <c r="I3436" i="8" s="1"/>
  <c r="E3436" i="8"/>
  <c r="D3436" i="8"/>
  <c r="C3436" i="8"/>
  <c r="G3435" i="8"/>
  <c r="I3435" i="8" s="1"/>
  <c r="E3435" i="8"/>
  <c r="D3435" i="8"/>
  <c r="C3435" i="8"/>
  <c r="F3434" i="8"/>
  <c r="E3434" i="8"/>
  <c r="D3434" i="8"/>
  <c r="C3434" i="8"/>
  <c r="F3433" i="8"/>
  <c r="E3433" i="8"/>
  <c r="D3433" i="8"/>
  <c r="C3433" i="8"/>
  <c r="E3432" i="8"/>
  <c r="D3432" i="8"/>
  <c r="C3432" i="8"/>
  <c r="G3426" i="8"/>
  <c r="I3426" i="8" s="1"/>
  <c r="E3426" i="8"/>
  <c r="D3426" i="8"/>
  <c r="C3426" i="8"/>
  <c r="G3425" i="8"/>
  <c r="I3425" i="8" s="1"/>
  <c r="E3425" i="8"/>
  <c r="D3425" i="8"/>
  <c r="C3425" i="8"/>
  <c r="G3424" i="8"/>
  <c r="I3424" i="8" s="1"/>
  <c r="E3424" i="8"/>
  <c r="D3424" i="8"/>
  <c r="C3424" i="8"/>
  <c r="F3423" i="8"/>
  <c r="E3423" i="8"/>
  <c r="D3423" i="8"/>
  <c r="C3423" i="8"/>
  <c r="F3422" i="8"/>
  <c r="E3422" i="8"/>
  <c r="D3422" i="8"/>
  <c r="C3422" i="8"/>
  <c r="K3421" i="8"/>
  <c r="E3421" i="8"/>
  <c r="D3421" i="8"/>
  <c r="C3421" i="8"/>
  <c r="G3415" i="8"/>
  <c r="I3415" i="8" s="1"/>
  <c r="E3415" i="8"/>
  <c r="D3415" i="8"/>
  <c r="C3415" i="8"/>
  <c r="G3414" i="8"/>
  <c r="I3414" i="8" s="1"/>
  <c r="E3414" i="8"/>
  <c r="D3414" i="8"/>
  <c r="C3414" i="8"/>
  <c r="G3413" i="8"/>
  <c r="I3413" i="8" s="1"/>
  <c r="E3413" i="8"/>
  <c r="D3413" i="8"/>
  <c r="C3413" i="8"/>
  <c r="F3412" i="8"/>
  <c r="E3412" i="8"/>
  <c r="D3412" i="8"/>
  <c r="C3412" i="8"/>
  <c r="F3411" i="8"/>
  <c r="E3411" i="8"/>
  <c r="D3411" i="8"/>
  <c r="C3411" i="8"/>
  <c r="K3410" i="8"/>
  <c r="E3410" i="8"/>
  <c r="D3410" i="8"/>
  <c r="C3410" i="8"/>
  <c r="G3404" i="8"/>
  <c r="I3404" i="8" s="1"/>
  <c r="E3404" i="8"/>
  <c r="D3404" i="8"/>
  <c r="C3404" i="8"/>
  <c r="G3403" i="8"/>
  <c r="I3403" i="8" s="1"/>
  <c r="E3403" i="8"/>
  <c r="D3403" i="8"/>
  <c r="C3403" i="8"/>
  <c r="E3402" i="8"/>
  <c r="D3402" i="8"/>
  <c r="C3402" i="8"/>
  <c r="F3401" i="8"/>
  <c r="E3401" i="8"/>
  <c r="D3401" i="8"/>
  <c r="C3401" i="8"/>
  <c r="F3400" i="8"/>
  <c r="E3400" i="8"/>
  <c r="D3400" i="8"/>
  <c r="C3400" i="8"/>
  <c r="K3399" i="8"/>
  <c r="E3399" i="8"/>
  <c r="D3399" i="8"/>
  <c r="C3399" i="8"/>
  <c r="G3393" i="8"/>
  <c r="I3393" i="8" s="1"/>
  <c r="E3393" i="8"/>
  <c r="D3393" i="8"/>
  <c r="C3393" i="8"/>
  <c r="E3392" i="8"/>
  <c r="D3392" i="8"/>
  <c r="C3392" i="8"/>
  <c r="G3391" i="8"/>
  <c r="I3391" i="8" s="1"/>
  <c r="E3391" i="8"/>
  <c r="D3391" i="8"/>
  <c r="C3391" i="8"/>
  <c r="F3390" i="8"/>
  <c r="E3390" i="8"/>
  <c r="D3390" i="8"/>
  <c r="C3390" i="8"/>
  <c r="F3389" i="8"/>
  <c r="E3389" i="8"/>
  <c r="D3389" i="8"/>
  <c r="C3389" i="8"/>
  <c r="K3388" i="8"/>
  <c r="E3388" i="8"/>
  <c r="D3388" i="8"/>
  <c r="C3388" i="8"/>
  <c r="G3382" i="8"/>
  <c r="I3382" i="8" s="1"/>
  <c r="E3382" i="8"/>
  <c r="D3382" i="8"/>
  <c r="C3382" i="8"/>
  <c r="G3381" i="8"/>
  <c r="I3381" i="8" s="1"/>
  <c r="E3381" i="8"/>
  <c r="D3381" i="8"/>
  <c r="C3381" i="8"/>
  <c r="E3380" i="8"/>
  <c r="D3380" i="8"/>
  <c r="C3380" i="8"/>
  <c r="F3379" i="8"/>
  <c r="E3379" i="8"/>
  <c r="D3379" i="8"/>
  <c r="C3379" i="8"/>
  <c r="F3378" i="8"/>
  <c r="E3378" i="8"/>
  <c r="D3378" i="8"/>
  <c r="C3378" i="8"/>
  <c r="K3377" i="8"/>
  <c r="E3377" i="8"/>
  <c r="D3377" i="8"/>
  <c r="C3377" i="8"/>
  <c r="F3371" i="8"/>
  <c r="E3371" i="8"/>
  <c r="D3371" i="8"/>
  <c r="C3371" i="8"/>
  <c r="F3370" i="8"/>
  <c r="E3370" i="8"/>
  <c r="D3370" i="8"/>
  <c r="C3370" i="8"/>
  <c r="G3369" i="8"/>
  <c r="I3369" i="8" s="1"/>
  <c r="E3369" i="8"/>
  <c r="D3369" i="8"/>
  <c r="C3369" i="8"/>
  <c r="E3368" i="8"/>
  <c r="D3368" i="8"/>
  <c r="C3368" i="8"/>
  <c r="G3367" i="8"/>
  <c r="I3367" i="8" s="1"/>
  <c r="E3367" i="8"/>
  <c r="D3367" i="8"/>
  <c r="C3367" i="8"/>
  <c r="K3366" i="8"/>
  <c r="E3366" i="8"/>
  <c r="D3366" i="8"/>
  <c r="C3366" i="8"/>
  <c r="F3360" i="8"/>
  <c r="E3360" i="8"/>
  <c r="D3360" i="8"/>
  <c r="C3360" i="8"/>
  <c r="F3359" i="8"/>
  <c r="E3359" i="8"/>
  <c r="D3359" i="8"/>
  <c r="C3359" i="8"/>
  <c r="G3358" i="8"/>
  <c r="I3358" i="8" s="1"/>
  <c r="E3358" i="8"/>
  <c r="D3358" i="8"/>
  <c r="C3358" i="8"/>
  <c r="E3357" i="8"/>
  <c r="D3357" i="8"/>
  <c r="C3357" i="8"/>
  <c r="E3356" i="8"/>
  <c r="D3356" i="8"/>
  <c r="C3356" i="8"/>
  <c r="K3355" i="8"/>
  <c r="E3355" i="8"/>
  <c r="D3355" i="8"/>
  <c r="C3355" i="8"/>
  <c r="F3349" i="8"/>
  <c r="E3349" i="8"/>
  <c r="D3349" i="8"/>
  <c r="C3349" i="8"/>
  <c r="F3348" i="8"/>
  <c r="E3348" i="8"/>
  <c r="D3348" i="8"/>
  <c r="C3348" i="8"/>
  <c r="G3347" i="8"/>
  <c r="I3347" i="8" s="1"/>
  <c r="E3347" i="8"/>
  <c r="D3347" i="8"/>
  <c r="C3347" i="8"/>
  <c r="K3346" i="8"/>
  <c r="E3346" i="8"/>
  <c r="D3346" i="8"/>
  <c r="C3346" i="8"/>
  <c r="F3340" i="8"/>
  <c r="E3340" i="8"/>
  <c r="D3340" i="8"/>
  <c r="C3340" i="8"/>
  <c r="F3339" i="8"/>
  <c r="E3339" i="8"/>
  <c r="D3339" i="8"/>
  <c r="C3339" i="8"/>
  <c r="G3338" i="8"/>
  <c r="I3338" i="8" s="1"/>
  <c r="E3338" i="8"/>
  <c r="D3338" i="8"/>
  <c r="C3338" i="8"/>
  <c r="K3337" i="8"/>
  <c r="E3337" i="8"/>
  <c r="D3337" i="8"/>
  <c r="C3337" i="8"/>
  <c r="G3331" i="8"/>
  <c r="I3331" i="8" s="1"/>
  <c r="E3331" i="8"/>
  <c r="D3331" i="8"/>
  <c r="C3331" i="8"/>
  <c r="G3330" i="8"/>
  <c r="I3330" i="8" s="1"/>
  <c r="E3330" i="8"/>
  <c r="D3330" i="8"/>
  <c r="C3330" i="8"/>
  <c r="F3329" i="8"/>
  <c r="E3329" i="8"/>
  <c r="D3329" i="8"/>
  <c r="C3329" i="8"/>
  <c r="F3328" i="8"/>
  <c r="E3328" i="8"/>
  <c r="D3328" i="8"/>
  <c r="C3328" i="8"/>
  <c r="K3327" i="8"/>
  <c r="E3327" i="8"/>
  <c r="D3327" i="8"/>
  <c r="C3327" i="8"/>
  <c r="E3321" i="8"/>
  <c r="D3321" i="8"/>
  <c r="C3321" i="8"/>
  <c r="G3320" i="8"/>
  <c r="I3320" i="8" s="1"/>
  <c r="E3320" i="8"/>
  <c r="D3320" i="8"/>
  <c r="C3320" i="8"/>
  <c r="F3319" i="8"/>
  <c r="E3319" i="8"/>
  <c r="D3319" i="8"/>
  <c r="C3319" i="8"/>
  <c r="F3318" i="8"/>
  <c r="E3318" i="8"/>
  <c r="D3318" i="8"/>
  <c r="C3318" i="8"/>
  <c r="K3317" i="8"/>
  <c r="E3317" i="8"/>
  <c r="D3317" i="8"/>
  <c r="C3317" i="8"/>
  <c r="E3311" i="8"/>
  <c r="D3311" i="8"/>
  <c r="C3311" i="8"/>
  <c r="E3310" i="8"/>
  <c r="D3310" i="8"/>
  <c r="C3310" i="8"/>
  <c r="E3309" i="8"/>
  <c r="D3309" i="8"/>
  <c r="C3309" i="8"/>
  <c r="G3308" i="8"/>
  <c r="I3308" i="8" s="1"/>
  <c r="E3308" i="8"/>
  <c r="D3308" i="8"/>
  <c r="C3308" i="8"/>
  <c r="G3307" i="8"/>
  <c r="I3307" i="8" s="1"/>
  <c r="E3307" i="8"/>
  <c r="D3307" i="8"/>
  <c r="C3307" i="8"/>
  <c r="F3306" i="8"/>
  <c r="E3306" i="8"/>
  <c r="D3306" i="8"/>
  <c r="C3306" i="8"/>
  <c r="F3305" i="8"/>
  <c r="E3305" i="8"/>
  <c r="D3305" i="8"/>
  <c r="C3305" i="8"/>
  <c r="E3304" i="8"/>
  <c r="D3304" i="8"/>
  <c r="C3304" i="8"/>
  <c r="E3303" i="8"/>
  <c r="D3303" i="8"/>
  <c r="C3303" i="8"/>
  <c r="E3302" i="8"/>
  <c r="D3302" i="8"/>
  <c r="C3302" i="8"/>
  <c r="E3296" i="8"/>
  <c r="D3296" i="8"/>
  <c r="C3296" i="8"/>
  <c r="E3295" i="8"/>
  <c r="D3295" i="8"/>
  <c r="C3295" i="8"/>
  <c r="E3294" i="8"/>
  <c r="D3294" i="8"/>
  <c r="C3294" i="8"/>
  <c r="F3293" i="8"/>
  <c r="E3293" i="8"/>
  <c r="D3293" i="8"/>
  <c r="C3293" i="8"/>
  <c r="F3292" i="8"/>
  <c r="E3292" i="8"/>
  <c r="D3292" i="8"/>
  <c r="C3292" i="8"/>
  <c r="E3291" i="8"/>
  <c r="D3291" i="8"/>
  <c r="C3291" i="8"/>
  <c r="K3290" i="8"/>
  <c r="E3290" i="8"/>
  <c r="D3290" i="8"/>
  <c r="C3290" i="8"/>
  <c r="F3284" i="8"/>
  <c r="E3284" i="8"/>
  <c r="D3284" i="8"/>
  <c r="C3284" i="8"/>
  <c r="F3283" i="8"/>
  <c r="E3283" i="8"/>
  <c r="D3283" i="8"/>
  <c r="C3283" i="8"/>
  <c r="E3282" i="8"/>
  <c r="D3282" i="8"/>
  <c r="C3282" i="8"/>
  <c r="G3281" i="8"/>
  <c r="I3281" i="8" s="1"/>
  <c r="E3281" i="8"/>
  <c r="D3281" i="8"/>
  <c r="C3281" i="8"/>
  <c r="E3280" i="8"/>
  <c r="D3280" i="8"/>
  <c r="C3280" i="8"/>
  <c r="K3279" i="8"/>
  <c r="E3279" i="8"/>
  <c r="D3279" i="8"/>
  <c r="C3279" i="8"/>
  <c r="E3273" i="8"/>
  <c r="D3273" i="8"/>
  <c r="C3273" i="8"/>
  <c r="G3272" i="8"/>
  <c r="I3272" i="8" s="1"/>
  <c r="E3272" i="8"/>
  <c r="D3272" i="8"/>
  <c r="C3272" i="8"/>
  <c r="G3271" i="8"/>
  <c r="I3271" i="8" s="1"/>
  <c r="E3271" i="8"/>
  <c r="D3271" i="8"/>
  <c r="C3271" i="8"/>
  <c r="G3270" i="8"/>
  <c r="I3270" i="8" s="1"/>
  <c r="E3270" i="8"/>
  <c r="D3270" i="8"/>
  <c r="C3270" i="8"/>
  <c r="F3269" i="8"/>
  <c r="E3269" i="8"/>
  <c r="D3269" i="8"/>
  <c r="C3269" i="8"/>
  <c r="F3268" i="8"/>
  <c r="E3268" i="8"/>
  <c r="D3268" i="8"/>
  <c r="C3268" i="8"/>
  <c r="E3267" i="8"/>
  <c r="D3267" i="8"/>
  <c r="C3267" i="8"/>
  <c r="G3261" i="8"/>
  <c r="I3261" i="8" s="1"/>
  <c r="E3261" i="8"/>
  <c r="D3261" i="8"/>
  <c r="C3261" i="8"/>
  <c r="E3260" i="8"/>
  <c r="D3260" i="8"/>
  <c r="C3260" i="8"/>
  <c r="F3259" i="8"/>
  <c r="E3259" i="8"/>
  <c r="D3259" i="8"/>
  <c r="C3259" i="8"/>
  <c r="F3258" i="8"/>
  <c r="E3258" i="8"/>
  <c r="D3258" i="8"/>
  <c r="C3258" i="8"/>
  <c r="G3257" i="8"/>
  <c r="I3257" i="8" s="1"/>
  <c r="E3257" i="8"/>
  <c r="D3257" i="8"/>
  <c r="C3257" i="8"/>
  <c r="K3256" i="8"/>
  <c r="E3256" i="8"/>
  <c r="D3256" i="8"/>
  <c r="C3256" i="8"/>
  <c r="G3250" i="8"/>
  <c r="I3250" i="8" s="1"/>
  <c r="E3250" i="8"/>
  <c r="D3250" i="8"/>
  <c r="C3250" i="8"/>
  <c r="G3249" i="8"/>
  <c r="I3249" i="8" s="1"/>
  <c r="E3249" i="8"/>
  <c r="D3249" i="8"/>
  <c r="C3249" i="8"/>
  <c r="G3248" i="8"/>
  <c r="I3248" i="8" s="1"/>
  <c r="E3248" i="8"/>
  <c r="D3248" i="8"/>
  <c r="C3248" i="8"/>
  <c r="G3247" i="8"/>
  <c r="I3247" i="8" s="1"/>
  <c r="E3247" i="8"/>
  <c r="D3247" i="8"/>
  <c r="C3247" i="8"/>
  <c r="F3246" i="8"/>
  <c r="E3246" i="8"/>
  <c r="D3246" i="8"/>
  <c r="C3246" i="8"/>
  <c r="F3245" i="8"/>
  <c r="E3245" i="8"/>
  <c r="D3245" i="8"/>
  <c r="C3245" i="8"/>
  <c r="K3244" i="8"/>
  <c r="E3244" i="8"/>
  <c r="D3244" i="8"/>
  <c r="C3244" i="8"/>
  <c r="F3238" i="8"/>
  <c r="E3238" i="8"/>
  <c r="D3238" i="8"/>
  <c r="C3238" i="8"/>
  <c r="F3237" i="8"/>
  <c r="E3237" i="8"/>
  <c r="D3237" i="8"/>
  <c r="C3237" i="8"/>
  <c r="G3236" i="8"/>
  <c r="I3236" i="8" s="1"/>
  <c r="E3236" i="8"/>
  <c r="D3236" i="8"/>
  <c r="C3236" i="8"/>
  <c r="E3235" i="8"/>
  <c r="D3235" i="8"/>
  <c r="C3235" i="8"/>
  <c r="G3234" i="8"/>
  <c r="I3234" i="8" s="1"/>
  <c r="E3234" i="8"/>
  <c r="D3234" i="8"/>
  <c r="C3234" i="8"/>
  <c r="K3233" i="8"/>
  <c r="E3233" i="8"/>
  <c r="D3233" i="8"/>
  <c r="C3233" i="8"/>
  <c r="G3227" i="8"/>
  <c r="I3227" i="8" s="1"/>
  <c r="E3227" i="8"/>
  <c r="D3227" i="8"/>
  <c r="C3227" i="8"/>
  <c r="G3226" i="8"/>
  <c r="I3226" i="8" s="1"/>
  <c r="E3226" i="8"/>
  <c r="D3226" i="8"/>
  <c r="C3226" i="8"/>
  <c r="G3225" i="8"/>
  <c r="I3225" i="8" s="1"/>
  <c r="E3225" i="8"/>
  <c r="D3225" i="8"/>
  <c r="C3225" i="8"/>
  <c r="G3224" i="8"/>
  <c r="I3224" i="8" s="1"/>
  <c r="E3224" i="8"/>
  <c r="D3224" i="8"/>
  <c r="C3224" i="8"/>
  <c r="F3223" i="8"/>
  <c r="E3223" i="8"/>
  <c r="D3223" i="8"/>
  <c r="C3223" i="8"/>
  <c r="F3222" i="8"/>
  <c r="E3222" i="8"/>
  <c r="D3222" i="8"/>
  <c r="C3222" i="8"/>
  <c r="E3221" i="8"/>
  <c r="D3221" i="8"/>
  <c r="C3221" i="8"/>
  <c r="G3215" i="8"/>
  <c r="I3215" i="8" s="1"/>
  <c r="E3215" i="8"/>
  <c r="D3215" i="8"/>
  <c r="C3215" i="8"/>
  <c r="E3214" i="8"/>
  <c r="D3214" i="8"/>
  <c r="C3214" i="8"/>
  <c r="G3213" i="8"/>
  <c r="I3213" i="8" s="1"/>
  <c r="E3213" i="8"/>
  <c r="D3213" i="8"/>
  <c r="C3213" i="8"/>
  <c r="F3212" i="8"/>
  <c r="E3212" i="8"/>
  <c r="D3212" i="8"/>
  <c r="C3212" i="8"/>
  <c r="F3211" i="8"/>
  <c r="E3211" i="8"/>
  <c r="D3211" i="8"/>
  <c r="C3211" i="8"/>
  <c r="K3210" i="8"/>
  <c r="E3210" i="8"/>
  <c r="D3210" i="8"/>
  <c r="C3210" i="8"/>
  <c r="G3204" i="8"/>
  <c r="I3204" i="8" s="1"/>
  <c r="E3204" i="8"/>
  <c r="D3204" i="8"/>
  <c r="C3204" i="8"/>
  <c r="E3203" i="8"/>
  <c r="D3203" i="8"/>
  <c r="C3203" i="8"/>
  <c r="G3202" i="8"/>
  <c r="I3202" i="8" s="1"/>
  <c r="E3202" i="8"/>
  <c r="D3202" i="8"/>
  <c r="C3202" i="8"/>
  <c r="G3201" i="8"/>
  <c r="I3201" i="8" s="1"/>
  <c r="E3201" i="8"/>
  <c r="D3201" i="8"/>
  <c r="C3201" i="8"/>
  <c r="F3200" i="8"/>
  <c r="E3200" i="8"/>
  <c r="D3200" i="8"/>
  <c r="C3200" i="8"/>
  <c r="F3199" i="8"/>
  <c r="E3199" i="8"/>
  <c r="D3199" i="8"/>
  <c r="C3199" i="8"/>
  <c r="K3198" i="8"/>
  <c r="E3198" i="8"/>
  <c r="D3198" i="8"/>
  <c r="C3198" i="8"/>
  <c r="G3192" i="8"/>
  <c r="I3192" i="8" s="1"/>
  <c r="E3192" i="8"/>
  <c r="D3192" i="8"/>
  <c r="C3192" i="8"/>
  <c r="G3191" i="8"/>
  <c r="I3191" i="8" s="1"/>
  <c r="E3191" i="8"/>
  <c r="D3191" i="8"/>
  <c r="C3191" i="8"/>
  <c r="G3190" i="8"/>
  <c r="I3190" i="8" s="1"/>
  <c r="E3190" i="8"/>
  <c r="D3190" i="8"/>
  <c r="C3190" i="8"/>
  <c r="G3189" i="8"/>
  <c r="I3189" i="8" s="1"/>
  <c r="E3189" i="8"/>
  <c r="D3189" i="8"/>
  <c r="C3189" i="8"/>
  <c r="F3188" i="8"/>
  <c r="E3188" i="8"/>
  <c r="D3188" i="8"/>
  <c r="C3188" i="8"/>
  <c r="F3187" i="8"/>
  <c r="E3187" i="8"/>
  <c r="D3187" i="8"/>
  <c r="C3187" i="8"/>
  <c r="K3186" i="8"/>
  <c r="E3186" i="8"/>
  <c r="D3186" i="8"/>
  <c r="C3186" i="8"/>
  <c r="G3180" i="8"/>
  <c r="I3180" i="8" s="1"/>
  <c r="E3180" i="8"/>
  <c r="D3180" i="8"/>
  <c r="C3180" i="8"/>
  <c r="G3179" i="8"/>
  <c r="I3179" i="8" s="1"/>
  <c r="E3179" i="8"/>
  <c r="D3179" i="8"/>
  <c r="C3179" i="8"/>
  <c r="G3178" i="8"/>
  <c r="I3178" i="8" s="1"/>
  <c r="E3178" i="8"/>
  <c r="D3178" i="8"/>
  <c r="C3178" i="8"/>
  <c r="G3177" i="8"/>
  <c r="I3177" i="8" s="1"/>
  <c r="E3177" i="8"/>
  <c r="D3177" i="8"/>
  <c r="C3177" i="8"/>
  <c r="F3176" i="8"/>
  <c r="E3176" i="8"/>
  <c r="D3176" i="8"/>
  <c r="C3176" i="8"/>
  <c r="F3175" i="8"/>
  <c r="E3175" i="8"/>
  <c r="D3175" i="8"/>
  <c r="C3175" i="8"/>
  <c r="K3174" i="8"/>
  <c r="E3174" i="8"/>
  <c r="D3174" i="8"/>
  <c r="C3174" i="8"/>
  <c r="E3168" i="8"/>
  <c r="D3168" i="8"/>
  <c r="C3168" i="8"/>
  <c r="G3167" i="8"/>
  <c r="I3167" i="8" s="1"/>
  <c r="E3167" i="8"/>
  <c r="D3167" i="8"/>
  <c r="C3167" i="8"/>
  <c r="G3166" i="8"/>
  <c r="I3166" i="8" s="1"/>
  <c r="E3166" i="8"/>
  <c r="D3166" i="8"/>
  <c r="C3166" i="8"/>
  <c r="F3165" i="8"/>
  <c r="E3165" i="8"/>
  <c r="D3165" i="8"/>
  <c r="C3165" i="8"/>
  <c r="F3164" i="8"/>
  <c r="E3164" i="8"/>
  <c r="D3164" i="8"/>
  <c r="C3164" i="8"/>
  <c r="K3163" i="8"/>
  <c r="E3163" i="8"/>
  <c r="D3163" i="8"/>
  <c r="C3163" i="8"/>
  <c r="F3157" i="8"/>
  <c r="E3157" i="8"/>
  <c r="D3157" i="8"/>
  <c r="C3157" i="8"/>
  <c r="F3156" i="8"/>
  <c r="E3156" i="8"/>
  <c r="D3156" i="8"/>
  <c r="C3156" i="8"/>
  <c r="E3155" i="8"/>
  <c r="D3155" i="8"/>
  <c r="C3155" i="8"/>
  <c r="G3154" i="8"/>
  <c r="I3154" i="8" s="1"/>
  <c r="E3154" i="8"/>
  <c r="D3154" i="8"/>
  <c r="C3154" i="8"/>
  <c r="G3153" i="8"/>
  <c r="I3153" i="8" s="1"/>
  <c r="E3153" i="8"/>
  <c r="D3153" i="8"/>
  <c r="C3153" i="8"/>
  <c r="K3152" i="8"/>
  <c r="E3152" i="8"/>
  <c r="D3152" i="8"/>
  <c r="C3152" i="8"/>
  <c r="G3146" i="8"/>
  <c r="I3146" i="8" s="1"/>
  <c r="E3146" i="8"/>
  <c r="D3146" i="8"/>
  <c r="C3146" i="8"/>
  <c r="G3145" i="8"/>
  <c r="I3145" i="8" s="1"/>
  <c r="E3145" i="8"/>
  <c r="D3145" i="8"/>
  <c r="C3145" i="8"/>
  <c r="G3144" i="8"/>
  <c r="I3144" i="8" s="1"/>
  <c r="E3144" i="8"/>
  <c r="D3144" i="8"/>
  <c r="C3144" i="8"/>
  <c r="F3143" i="8"/>
  <c r="E3143" i="8"/>
  <c r="D3143" i="8"/>
  <c r="C3143" i="8"/>
  <c r="F3142" i="8"/>
  <c r="E3142" i="8"/>
  <c r="D3142" i="8"/>
  <c r="C3142" i="8"/>
  <c r="K3141" i="8"/>
  <c r="E3141" i="8"/>
  <c r="D3141" i="8"/>
  <c r="C3141" i="8"/>
  <c r="G3135" i="8"/>
  <c r="I3135" i="8" s="1"/>
  <c r="E3135" i="8"/>
  <c r="D3135" i="8"/>
  <c r="C3135" i="8"/>
  <c r="E3134" i="8"/>
  <c r="D3134" i="8"/>
  <c r="C3134" i="8"/>
  <c r="G3133" i="8"/>
  <c r="I3133" i="8" s="1"/>
  <c r="E3133" i="8"/>
  <c r="D3133" i="8"/>
  <c r="C3133" i="8"/>
  <c r="F3132" i="8"/>
  <c r="E3132" i="8"/>
  <c r="D3132" i="8"/>
  <c r="C3132" i="8"/>
  <c r="F3131" i="8"/>
  <c r="E3131" i="8"/>
  <c r="D3131" i="8"/>
  <c r="C3131" i="8"/>
  <c r="K3130" i="8"/>
  <c r="E3130" i="8"/>
  <c r="D3130" i="8"/>
  <c r="C3130" i="8"/>
  <c r="F3124" i="8"/>
  <c r="E3124" i="8"/>
  <c r="D3124" i="8"/>
  <c r="C3124" i="8"/>
  <c r="F3123" i="8"/>
  <c r="E3123" i="8"/>
  <c r="D3123" i="8"/>
  <c r="C3123" i="8"/>
  <c r="G3122" i="8"/>
  <c r="I3122" i="8" s="1"/>
  <c r="E3122" i="8"/>
  <c r="D3122" i="8"/>
  <c r="C3122" i="8"/>
  <c r="G3121" i="8"/>
  <c r="I3121" i="8" s="1"/>
  <c r="E3121" i="8"/>
  <c r="D3121" i="8"/>
  <c r="C3121" i="8"/>
  <c r="E3120" i="8"/>
  <c r="D3120" i="8"/>
  <c r="C3120" i="8"/>
  <c r="G3119" i="8"/>
  <c r="I3119" i="8" s="1"/>
  <c r="E3119" i="8"/>
  <c r="D3119" i="8"/>
  <c r="C3119" i="8"/>
  <c r="K3118" i="8"/>
  <c r="E3118" i="8"/>
  <c r="D3118" i="8"/>
  <c r="C3118" i="8"/>
  <c r="G3112" i="8"/>
  <c r="I3112" i="8" s="1"/>
  <c r="E3112" i="8"/>
  <c r="D3112" i="8"/>
  <c r="C3112" i="8"/>
  <c r="G3111" i="8"/>
  <c r="I3111" i="8" s="1"/>
  <c r="E3111" i="8"/>
  <c r="D3111" i="8"/>
  <c r="C3111" i="8"/>
  <c r="G3110" i="8"/>
  <c r="I3110" i="8" s="1"/>
  <c r="E3110" i="8"/>
  <c r="D3110" i="8"/>
  <c r="C3110" i="8"/>
  <c r="G3109" i="8"/>
  <c r="I3109" i="8" s="1"/>
  <c r="E3109" i="8"/>
  <c r="D3109" i="8"/>
  <c r="C3109" i="8"/>
  <c r="F3108" i="8"/>
  <c r="E3108" i="8"/>
  <c r="D3108" i="8"/>
  <c r="C3108" i="8"/>
  <c r="F3107" i="8"/>
  <c r="E3107" i="8"/>
  <c r="D3107" i="8"/>
  <c r="C3107" i="8"/>
  <c r="E3106" i="8"/>
  <c r="D3106" i="8"/>
  <c r="C3106" i="8"/>
  <c r="F3100" i="8"/>
  <c r="E3100" i="8"/>
  <c r="D3100" i="8"/>
  <c r="C3100" i="8"/>
  <c r="F3099" i="8"/>
  <c r="E3099" i="8"/>
  <c r="D3099" i="8"/>
  <c r="C3099" i="8"/>
  <c r="E3098" i="8"/>
  <c r="D3098" i="8"/>
  <c r="C3098" i="8"/>
  <c r="G3097" i="8"/>
  <c r="I3097" i="8" s="1"/>
  <c r="E3097" i="8"/>
  <c r="D3097" i="8"/>
  <c r="C3097" i="8"/>
  <c r="G3096" i="8"/>
  <c r="I3096" i="8" s="1"/>
  <c r="E3096" i="8"/>
  <c r="D3096" i="8"/>
  <c r="C3096" i="8"/>
  <c r="K3095" i="8"/>
  <c r="E3095" i="8"/>
  <c r="D3095" i="8"/>
  <c r="C3095" i="8"/>
  <c r="E3089" i="8"/>
  <c r="D3089" i="8"/>
  <c r="C3089" i="8"/>
  <c r="G3088" i="8"/>
  <c r="I3088" i="8" s="1"/>
  <c r="E3088" i="8"/>
  <c r="D3088" i="8"/>
  <c r="C3088" i="8"/>
  <c r="G3087" i="8"/>
  <c r="I3087" i="8" s="1"/>
  <c r="E3087" i="8"/>
  <c r="D3087" i="8"/>
  <c r="C3087" i="8"/>
  <c r="F3086" i="8"/>
  <c r="E3086" i="8"/>
  <c r="D3086" i="8"/>
  <c r="C3086" i="8"/>
  <c r="F3085" i="8"/>
  <c r="E3085" i="8"/>
  <c r="D3085" i="8"/>
  <c r="C3085" i="8"/>
  <c r="K3084" i="8"/>
  <c r="E3084" i="8"/>
  <c r="D3084" i="8"/>
  <c r="C3084" i="8"/>
  <c r="G3078" i="8"/>
  <c r="I3078" i="8" s="1"/>
  <c r="E3078" i="8"/>
  <c r="D3078" i="8"/>
  <c r="C3078" i="8"/>
  <c r="G3077" i="8"/>
  <c r="I3077" i="8" s="1"/>
  <c r="E3077" i="8"/>
  <c r="D3077" i="8"/>
  <c r="C3077" i="8"/>
  <c r="G3076" i="8"/>
  <c r="I3076" i="8" s="1"/>
  <c r="E3076" i="8"/>
  <c r="D3076" i="8"/>
  <c r="C3076" i="8"/>
  <c r="F3075" i="8"/>
  <c r="E3075" i="8"/>
  <c r="D3075" i="8"/>
  <c r="C3075" i="8"/>
  <c r="F3074" i="8"/>
  <c r="E3074" i="8"/>
  <c r="D3074" i="8"/>
  <c r="C3074" i="8"/>
  <c r="E3073" i="8"/>
  <c r="D3073" i="8"/>
  <c r="C3073" i="8"/>
  <c r="G3067" i="8"/>
  <c r="I3067" i="8" s="1"/>
  <c r="E3067" i="8"/>
  <c r="D3067" i="8"/>
  <c r="C3067" i="8"/>
  <c r="E3066" i="8"/>
  <c r="D3066" i="8"/>
  <c r="C3066" i="8"/>
  <c r="G3065" i="8"/>
  <c r="I3065" i="8" s="1"/>
  <c r="E3065" i="8"/>
  <c r="D3065" i="8"/>
  <c r="C3065" i="8"/>
  <c r="F3064" i="8"/>
  <c r="E3064" i="8"/>
  <c r="D3064" i="8"/>
  <c r="C3064" i="8"/>
  <c r="F3063" i="8"/>
  <c r="E3063" i="8"/>
  <c r="D3063" i="8"/>
  <c r="C3063" i="8"/>
  <c r="E3062" i="8"/>
  <c r="D3062" i="8"/>
  <c r="C3062" i="8"/>
  <c r="E3056" i="8"/>
  <c r="D3056" i="8"/>
  <c r="C3056" i="8"/>
  <c r="G3055" i="8"/>
  <c r="I3055" i="8" s="1"/>
  <c r="E3055" i="8"/>
  <c r="D3055" i="8"/>
  <c r="C3055" i="8"/>
  <c r="G3054" i="8"/>
  <c r="I3054" i="8" s="1"/>
  <c r="E3054" i="8"/>
  <c r="D3054" i="8"/>
  <c r="C3054" i="8"/>
  <c r="F3053" i="8"/>
  <c r="E3053" i="8"/>
  <c r="D3053" i="8"/>
  <c r="C3053" i="8"/>
  <c r="F3052" i="8"/>
  <c r="E3052" i="8"/>
  <c r="D3052" i="8"/>
  <c r="C3052" i="8"/>
  <c r="K3051" i="8"/>
  <c r="E3051" i="8"/>
  <c r="D3051" i="8"/>
  <c r="C3051" i="8"/>
  <c r="G3045" i="8"/>
  <c r="I3045" i="8" s="1"/>
  <c r="E3045" i="8"/>
  <c r="D3045" i="8"/>
  <c r="C3045" i="8"/>
  <c r="G3044" i="8"/>
  <c r="I3044" i="8" s="1"/>
  <c r="E3044" i="8"/>
  <c r="D3044" i="8"/>
  <c r="C3044" i="8"/>
  <c r="G3043" i="8"/>
  <c r="I3043" i="8" s="1"/>
  <c r="E3043" i="8"/>
  <c r="D3043" i="8"/>
  <c r="C3043" i="8"/>
  <c r="F3042" i="8"/>
  <c r="E3042" i="8"/>
  <c r="D3042" i="8"/>
  <c r="C3042" i="8"/>
  <c r="F3041" i="8"/>
  <c r="E3041" i="8"/>
  <c r="D3041" i="8"/>
  <c r="C3041" i="8"/>
  <c r="K3040" i="8"/>
  <c r="E3040" i="8"/>
  <c r="D3040" i="8"/>
  <c r="C3040" i="8"/>
  <c r="G3034" i="8"/>
  <c r="I3034" i="8" s="1"/>
  <c r="E3034" i="8"/>
  <c r="D3034" i="8"/>
  <c r="C3034" i="8"/>
  <c r="G3033" i="8"/>
  <c r="I3033" i="8" s="1"/>
  <c r="E3033" i="8"/>
  <c r="D3033" i="8"/>
  <c r="C3033" i="8"/>
  <c r="G3032" i="8"/>
  <c r="I3032" i="8" s="1"/>
  <c r="E3032" i="8"/>
  <c r="D3032" i="8"/>
  <c r="C3032" i="8"/>
  <c r="G3031" i="8"/>
  <c r="I3031" i="8" s="1"/>
  <c r="E3031" i="8"/>
  <c r="D3031" i="8"/>
  <c r="C3031" i="8"/>
  <c r="F3030" i="8"/>
  <c r="E3030" i="8"/>
  <c r="D3030" i="8"/>
  <c r="C3030" i="8"/>
  <c r="F3029" i="8"/>
  <c r="E3029" i="8"/>
  <c r="D3029" i="8"/>
  <c r="C3029" i="8"/>
  <c r="K3028" i="8"/>
  <c r="E3028" i="8"/>
  <c r="D3028" i="8"/>
  <c r="C3028" i="8"/>
  <c r="G3022" i="8"/>
  <c r="I3022" i="8" s="1"/>
  <c r="E3022" i="8"/>
  <c r="D3022" i="8"/>
  <c r="C3022" i="8"/>
  <c r="G3021" i="8"/>
  <c r="I3021" i="8" s="1"/>
  <c r="E3021" i="8"/>
  <c r="D3021" i="8"/>
  <c r="C3021" i="8"/>
  <c r="G3020" i="8"/>
  <c r="I3020" i="8" s="1"/>
  <c r="E3020" i="8"/>
  <c r="D3020" i="8"/>
  <c r="C3020" i="8"/>
  <c r="F3019" i="8"/>
  <c r="E3019" i="8"/>
  <c r="D3019" i="8"/>
  <c r="C3019" i="8"/>
  <c r="F3018" i="8"/>
  <c r="E3018" i="8"/>
  <c r="D3018" i="8"/>
  <c r="C3018" i="8"/>
  <c r="E3017" i="8"/>
  <c r="D3017" i="8"/>
  <c r="C3017" i="8"/>
  <c r="G3011" i="8"/>
  <c r="I3011" i="8" s="1"/>
  <c r="E3011" i="8"/>
  <c r="D3011" i="8"/>
  <c r="C3011" i="8"/>
  <c r="G3010" i="8"/>
  <c r="I3010" i="8" s="1"/>
  <c r="E3010" i="8"/>
  <c r="D3010" i="8"/>
  <c r="C3010" i="8"/>
  <c r="G3009" i="8"/>
  <c r="I3009" i="8" s="1"/>
  <c r="E3009" i="8"/>
  <c r="D3009" i="8"/>
  <c r="C3009" i="8"/>
  <c r="G3008" i="8"/>
  <c r="I3008" i="8" s="1"/>
  <c r="E3008" i="8"/>
  <c r="D3008" i="8"/>
  <c r="C3008" i="8"/>
  <c r="F3007" i="8"/>
  <c r="E3007" i="8"/>
  <c r="D3007" i="8"/>
  <c r="C3007" i="8"/>
  <c r="F3006" i="8"/>
  <c r="E3006" i="8"/>
  <c r="D3006" i="8"/>
  <c r="C3006" i="8"/>
  <c r="K3005" i="8"/>
  <c r="E3005" i="8"/>
  <c r="D3005" i="8"/>
  <c r="C3005" i="8"/>
  <c r="G2999" i="8"/>
  <c r="I2999" i="8" s="1"/>
  <c r="E2999" i="8"/>
  <c r="D2999" i="8"/>
  <c r="C2999" i="8"/>
  <c r="G2998" i="8"/>
  <c r="I2998" i="8" s="1"/>
  <c r="E2998" i="8"/>
  <c r="D2998" i="8"/>
  <c r="C2998" i="8"/>
  <c r="G2997" i="8"/>
  <c r="I2997" i="8" s="1"/>
  <c r="E2997" i="8"/>
  <c r="D2997" i="8"/>
  <c r="C2997" i="8"/>
  <c r="F2996" i="8"/>
  <c r="E2996" i="8"/>
  <c r="D2996" i="8"/>
  <c r="C2996" i="8"/>
  <c r="F2995" i="8"/>
  <c r="E2995" i="8"/>
  <c r="D2995" i="8"/>
  <c r="C2995" i="8"/>
  <c r="K2994" i="8"/>
  <c r="E2994" i="8"/>
  <c r="D2994" i="8"/>
  <c r="C2994" i="8"/>
  <c r="F2988" i="8"/>
  <c r="E2988" i="8"/>
  <c r="D2988" i="8"/>
  <c r="C2988" i="8"/>
  <c r="F2987" i="8"/>
  <c r="E2987" i="8"/>
  <c r="D2987" i="8"/>
  <c r="C2987" i="8"/>
  <c r="G2986" i="8"/>
  <c r="I2986" i="8" s="1"/>
  <c r="E2986" i="8"/>
  <c r="D2986" i="8"/>
  <c r="C2986" i="8"/>
  <c r="K2985" i="8"/>
  <c r="E2985" i="8"/>
  <c r="D2985" i="8"/>
  <c r="C2985" i="8"/>
  <c r="F2979" i="8"/>
  <c r="E2979" i="8"/>
  <c r="D2979" i="8"/>
  <c r="C2979" i="8"/>
  <c r="F2978" i="8"/>
  <c r="E2978" i="8"/>
  <c r="D2978" i="8"/>
  <c r="C2978" i="8"/>
  <c r="G2977" i="8"/>
  <c r="I2977" i="8" s="1"/>
  <c r="E2977" i="8"/>
  <c r="D2977" i="8"/>
  <c r="C2977" i="8"/>
  <c r="K2976" i="8"/>
  <c r="E2976" i="8"/>
  <c r="D2976" i="8"/>
  <c r="C2976" i="8"/>
  <c r="F2970" i="8"/>
  <c r="E2970" i="8"/>
  <c r="D2970" i="8"/>
  <c r="C2970" i="8"/>
  <c r="G2969" i="8"/>
  <c r="I2969" i="8" s="1"/>
  <c r="E2969" i="8"/>
  <c r="D2969" i="8"/>
  <c r="C2969" i="8"/>
  <c r="K2968" i="8"/>
  <c r="E2968" i="8"/>
  <c r="D2968" i="8"/>
  <c r="C2968" i="8"/>
  <c r="G2962" i="8"/>
  <c r="I2962" i="8" s="1"/>
  <c r="E2962" i="8"/>
  <c r="D2962" i="8"/>
  <c r="C2962" i="8"/>
  <c r="G2961" i="8"/>
  <c r="I2961" i="8" s="1"/>
  <c r="E2961" i="8"/>
  <c r="D2961" i="8"/>
  <c r="C2961" i="8"/>
  <c r="G2960" i="8"/>
  <c r="I2960" i="8" s="1"/>
  <c r="E2960" i="8"/>
  <c r="D2960" i="8"/>
  <c r="C2960" i="8"/>
  <c r="G2959" i="8"/>
  <c r="I2959" i="8" s="1"/>
  <c r="E2959" i="8"/>
  <c r="D2959" i="8"/>
  <c r="C2959" i="8"/>
  <c r="F2958" i="8"/>
  <c r="E2958" i="8"/>
  <c r="D2958" i="8"/>
  <c r="C2958" i="8"/>
  <c r="F2957" i="8"/>
  <c r="E2957" i="8"/>
  <c r="D2957" i="8"/>
  <c r="C2957" i="8"/>
  <c r="K2956" i="8"/>
  <c r="E2956" i="8"/>
  <c r="D2956" i="8"/>
  <c r="C2956" i="8"/>
  <c r="F2950" i="8"/>
  <c r="E2950" i="8"/>
  <c r="D2950" i="8"/>
  <c r="C2950" i="8"/>
  <c r="F2949" i="8"/>
  <c r="E2949" i="8"/>
  <c r="D2949" i="8"/>
  <c r="C2949" i="8"/>
  <c r="G2948" i="8"/>
  <c r="I2948" i="8" s="1"/>
  <c r="E2948" i="8"/>
  <c r="D2948" i="8"/>
  <c r="C2948" i="8"/>
  <c r="G2947" i="8"/>
  <c r="I2947" i="8" s="1"/>
  <c r="E2947" i="8"/>
  <c r="D2947" i="8"/>
  <c r="C2947" i="8"/>
  <c r="K2946" i="8"/>
  <c r="E2946" i="8"/>
  <c r="D2946" i="8"/>
  <c r="C2946" i="8"/>
  <c r="E2940" i="8"/>
  <c r="D2940" i="8"/>
  <c r="C2940" i="8"/>
  <c r="F2939" i="8"/>
  <c r="E2939" i="8"/>
  <c r="D2939" i="8"/>
  <c r="C2939" i="8"/>
  <c r="F2938" i="8"/>
  <c r="E2938" i="8"/>
  <c r="D2938" i="8"/>
  <c r="C2938" i="8"/>
  <c r="E2937" i="8"/>
  <c r="D2937" i="8"/>
  <c r="C2937" i="8"/>
  <c r="K2936" i="8"/>
  <c r="E2936" i="8"/>
  <c r="D2936" i="8"/>
  <c r="C2936" i="8"/>
  <c r="G2930" i="8"/>
  <c r="I2930" i="8" s="1"/>
  <c r="E2930" i="8"/>
  <c r="D2930" i="8"/>
  <c r="C2930" i="8"/>
  <c r="E2929" i="8"/>
  <c r="D2929" i="8"/>
  <c r="C2929" i="8"/>
  <c r="G2928" i="8"/>
  <c r="I2928" i="8" s="1"/>
  <c r="E2928" i="8"/>
  <c r="D2928" i="8"/>
  <c r="C2928" i="8"/>
  <c r="G2927" i="8"/>
  <c r="I2927" i="8" s="1"/>
  <c r="E2927" i="8"/>
  <c r="D2927" i="8"/>
  <c r="C2927" i="8"/>
  <c r="F2926" i="8"/>
  <c r="E2926" i="8"/>
  <c r="D2926" i="8"/>
  <c r="C2926" i="8"/>
  <c r="F2925" i="8"/>
  <c r="E2925" i="8"/>
  <c r="D2925" i="8"/>
  <c r="C2925" i="8"/>
  <c r="K2924" i="8"/>
  <c r="E2924" i="8"/>
  <c r="D2924" i="8"/>
  <c r="C2924" i="8"/>
  <c r="E2918" i="8"/>
  <c r="D2918" i="8"/>
  <c r="C2918" i="8"/>
  <c r="E2917" i="8"/>
  <c r="D2917" i="8"/>
  <c r="C2917" i="8"/>
  <c r="E2916" i="8"/>
  <c r="D2916" i="8"/>
  <c r="C2916" i="8"/>
  <c r="E2915" i="8"/>
  <c r="D2915" i="8"/>
  <c r="C2915" i="8"/>
  <c r="E2914" i="8"/>
  <c r="D2914" i="8"/>
  <c r="C2914" i="8"/>
  <c r="E2913" i="8"/>
  <c r="D2913" i="8"/>
  <c r="C2913" i="8"/>
  <c r="E2912" i="8"/>
  <c r="D2912" i="8"/>
  <c r="C2912" i="8"/>
  <c r="K2911" i="8"/>
  <c r="E2911" i="8"/>
  <c r="D2911" i="8"/>
  <c r="C2911" i="8"/>
  <c r="E2905" i="8"/>
  <c r="D2905" i="8"/>
  <c r="C2905" i="8"/>
  <c r="E2904" i="8"/>
  <c r="D2904" i="8"/>
  <c r="C2904" i="8"/>
  <c r="E2903" i="8"/>
  <c r="D2903" i="8"/>
  <c r="C2903" i="8"/>
  <c r="E2902" i="8"/>
  <c r="D2902" i="8"/>
  <c r="C2902" i="8"/>
  <c r="E2901" i="8"/>
  <c r="D2901" i="8"/>
  <c r="C2901" i="8"/>
  <c r="E2900" i="8"/>
  <c r="D2900" i="8"/>
  <c r="C2900" i="8"/>
  <c r="K2899" i="8"/>
  <c r="E2899" i="8"/>
  <c r="D2899" i="8"/>
  <c r="C2899" i="8"/>
  <c r="E2893" i="8"/>
  <c r="D2893" i="8"/>
  <c r="C2893" i="8"/>
  <c r="E2892" i="8"/>
  <c r="D2892" i="8"/>
  <c r="C2892" i="8"/>
  <c r="E2891" i="8"/>
  <c r="D2891" i="8"/>
  <c r="C2891" i="8"/>
  <c r="E2890" i="8"/>
  <c r="D2890" i="8"/>
  <c r="C2890" i="8"/>
  <c r="E2889" i="8"/>
  <c r="D2889" i="8"/>
  <c r="C2889" i="8"/>
  <c r="E2888" i="8"/>
  <c r="D2888" i="8"/>
  <c r="C2888" i="8"/>
  <c r="E2887" i="8"/>
  <c r="D2887" i="8"/>
  <c r="C2887" i="8"/>
  <c r="K2886" i="8"/>
  <c r="E2886" i="8"/>
  <c r="D2886" i="8"/>
  <c r="C2886" i="8"/>
  <c r="E2880" i="8"/>
  <c r="D2880" i="8"/>
  <c r="C2880" i="8"/>
  <c r="E2879" i="8"/>
  <c r="D2879" i="8"/>
  <c r="C2879" i="8"/>
  <c r="E2878" i="8"/>
  <c r="D2878" i="8"/>
  <c r="C2878" i="8"/>
  <c r="E2877" i="8"/>
  <c r="D2877" i="8"/>
  <c r="C2877" i="8"/>
  <c r="E2876" i="8"/>
  <c r="D2876" i="8"/>
  <c r="C2876" i="8"/>
  <c r="E2875" i="8"/>
  <c r="D2875" i="8"/>
  <c r="C2875" i="8"/>
  <c r="E2874" i="8"/>
  <c r="D2874" i="8"/>
  <c r="C2874" i="8"/>
  <c r="E2873" i="8"/>
  <c r="D2873" i="8"/>
  <c r="C2873" i="8"/>
  <c r="G2867" i="8"/>
  <c r="I2867" i="8" s="1"/>
  <c r="E2867" i="8"/>
  <c r="D2867" i="8"/>
  <c r="C2867" i="8"/>
  <c r="G2866" i="8"/>
  <c r="I2866" i="8" s="1"/>
  <c r="E2866" i="8"/>
  <c r="D2866" i="8"/>
  <c r="C2866" i="8"/>
  <c r="F2865" i="8"/>
  <c r="E2865" i="8"/>
  <c r="D2865" i="8"/>
  <c r="C2865" i="8"/>
  <c r="F2864" i="8"/>
  <c r="E2864" i="8"/>
  <c r="D2864" i="8"/>
  <c r="C2864" i="8"/>
  <c r="K2863" i="8"/>
  <c r="E2863" i="8"/>
  <c r="D2863" i="8"/>
  <c r="C2863" i="8"/>
  <c r="E2857" i="8"/>
  <c r="D2857" i="8"/>
  <c r="C2857" i="8"/>
  <c r="G2856" i="8"/>
  <c r="I2856" i="8" s="1"/>
  <c r="E2856" i="8"/>
  <c r="D2856" i="8"/>
  <c r="C2856" i="8"/>
  <c r="F2855" i="8"/>
  <c r="E2855" i="8"/>
  <c r="D2855" i="8"/>
  <c r="C2855" i="8"/>
  <c r="F2854" i="8"/>
  <c r="E2854" i="8"/>
  <c r="D2854" i="8"/>
  <c r="C2854" i="8"/>
  <c r="K2853" i="8"/>
  <c r="E2853" i="8"/>
  <c r="D2853" i="8"/>
  <c r="C2853" i="8"/>
  <c r="G2847" i="8"/>
  <c r="I2847" i="8" s="1"/>
  <c r="E2847" i="8"/>
  <c r="D2847" i="8"/>
  <c r="C2847" i="8"/>
  <c r="G2846" i="8"/>
  <c r="I2846" i="8" s="1"/>
  <c r="E2846" i="8"/>
  <c r="D2846" i="8"/>
  <c r="C2846" i="8"/>
  <c r="F2845" i="8"/>
  <c r="E2845" i="8"/>
  <c r="D2845" i="8"/>
  <c r="C2845" i="8"/>
  <c r="F2844" i="8"/>
  <c r="E2844" i="8"/>
  <c r="D2844" i="8"/>
  <c r="C2844" i="8"/>
  <c r="K2843" i="8"/>
  <c r="E2843" i="8"/>
  <c r="D2843" i="8"/>
  <c r="C2843" i="8"/>
  <c r="F2837" i="8"/>
  <c r="E2837" i="8"/>
  <c r="D2837" i="8"/>
  <c r="C2837" i="8"/>
  <c r="F2836" i="8"/>
  <c r="E2836" i="8"/>
  <c r="D2836" i="8"/>
  <c r="C2836" i="8"/>
  <c r="F2835" i="8"/>
  <c r="E2835" i="8"/>
  <c r="D2835" i="8"/>
  <c r="C2835" i="8"/>
  <c r="G2834" i="8"/>
  <c r="I2834" i="8" s="1"/>
  <c r="E2834" i="8"/>
  <c r="D2834" i="8"/>
  <c r="C2834" i="8"/>
  <c r="E2833" i="8"/>
  <c r="D2833" i="8"/>
  <c r="C2833" i="8"/>
  <c r="G2827" i="8"/>
  <c r="I2827" i="8" s="1"/>
  <c r="E2827" i="8"/>
  <c r="D2827" i="8"/>
  <c r="C2827" i="8"/>
  <c r="E2826" i="8"/>
  <c r="D2826" i="8"/>
  <c r="C2826" i="8"/>
  <c r="G2825" i="8"/>
  <c r="I2825" i="8" s="1"/>
  <c r="E2825" i="8"/>
  <c r="D2825" i="8"/>
  <c r="C2825" i="8"/>
  <c r="G2824" i="8"/>
  <c r="I2824" i="8" s="1"/>
  <c r="E2824" i="8"/>
  <c r="D2824" i="8"/>
  <c r="C2824" i="8"/>
  <c r="F2823" i="8"/>
  <c r="E2823" i="8"/>
  <c r="D2823" i="8"/>
  <c r="C2823" i="8"/>
  <c r="F2822" i="8"/>
  <c r="E2822" i="8"/>
  <c r="D2822" i="8"/>
  <c r="C2822" i="8"/>
  <c r="K2821" i="8"/>
  <c r="E2821" i="8"/>
  <c r="D2821" i="8"/>
  <c r="C2821" i="8"/>
  <c r="G2815" i="8"/>
  <c r="I2815" i="8" s="1"/>
  <c r="E2815" i="8"/>
  <c r="D2815" i="8"/>
  <c r="C2815" i="8"/>
  <c r="G2814" i="8"/>
  <c r="I2814" i="8" s="1"/>
  <c r="E2814" i="8"/>
  <c r="D2814" i="8"/>
  <c r="C2814" i="8"/>
  <c r="G2813" i="8"/>
  <c r="I2813" i="8" s="1"/>
  <c r="E2813" i="8"/>
  <c r="D2813" i="8"/>
  <c r="C2813" i="8"/>
  <c r="G2812" i="8"/>
  <c r="I2812" i="8" s="1"/>
  <c r="E2812" i="8"/>
  <c r="D2812" i="8"/>
  <c r="C2812" i="8"/>
  <c r="F2811" i="8"/>
  <c r="E2811" i="8"/>
  <c r="D2811" i="8"/>
  <c r="C2811" i="8"/>
  <c r="F2810" i="8"/>
  <c r="E2810" i="8"/>
  <c r="D2810" i="8"/>
  <c r="C2810" i="8"/>
  <c r="K2809" i="8"/>
  <c r="E2809" i="8"/>
  <c r="D2809" i="8"/>
  <c r="C2809" i="8"/>
  <c r="G2803" i="8"/>
  <c r="I2803" i="8" s="1"/>
  <c r="E2803" i="8"/>
  <c r="D2803" i="8"/>
  <c r="C2803" i="8"/>
  <c r="E2802" i="8"/>
  <c r="D2802" i="8"/>
  <c r="C2802" i="8"/>
  <c r="G2801" i="8"/>
  <c r="I2801" i="8" s="1"/>
  <c r="E2801" i="8"/>
  <c r="D2801" i="8"/>
  <c r="C2801" i="8"/>
  <c r="G2800" i="8"/>
  <c r="I2800" i="8" s="1"/>
  <c r="E2800" i="8"/>
  <c r="D2800" i="8"/>
  <c r="C2800" i="8"/>
  <c r="F2799" i="8"/>
  <c r="E2799" i="8"/>
  <c r="D2799" i="8"/>
  <c r="C2799" i="8"/>
  <c r="F2798" i="8"/>
  <c r="E2798" i="8"/>
  <c r="D2798" i="8"/>
  <c r="C2798" i="8"/>
  <c r="K2797" i="8"/>
  <c r="E2797" i="8"/>
  <c r="D2797" i="8"/>
  <c r="C2797" i="8"/>
  <c r="G2791" i="8"/>
  <c r="I2791" i="8" s="1"/>
  <c r="E2791" i="8"/>
  <c r="D2791" i="8"/>
  <c r="C2791" i="8"/>
  <c r="G2790" i="8"/>
  <c r="I2790" i="8" s="1"/>
  <c r="E2790" i="8"/>
  <c r="D2790" i="8"/>
  <c r="C2790" i="8"/>
  <c r="G2789" i="8"/>
  <c r="I2789" i="8" s="1"/>
  <c r="E2789" i="8"/>
  <c r="D2789" i="8"/>
  <c r="C2789" i="8"/>
  <c r="G2788" i="8"/>
  <c r="I2788" i="8" s="1"/>
  <c r="E2788" i="8"/>
  <c r="D2788" i="8"/>
  <c r="C2788" i="8"/>
  <c r="F2787" i="8"/>
  <c r="E2787" i="8"/>
  <c r="D2787" i="8"/>
  <c r="C2787" i="8"/>
  <c r="F2786" i="8"/>
  <c r="E2786" i="8"/>
  <c r="D2786" i="8"/>
  <c r="C2786" i="8"/>
  <c r="K2785" i="8"/>
  <c r="E2785" i="8"/>
  <c r="D2785" i="8"/>
  <c r="C2785" i="8"/>
  <c r="G2779" i="8"/>
  <c r="I2779" i="8" s="1"/>
  <c r="E2779" i="8"/>
  <c r="D2779" i="8"/>
  <c r="C2779" i="8"/>
  <c r="E2778" i="8"/>
  <c r="D2778" i="8"/>
  <c r="C2778" i="8"/>
  <c r="G2777" i="8"/>
  <c r="I2777" i="8" s="1"/>
  <c r="E2777" i="8"/>
  <c r="D2777" i="8"/>
  <c r="C2777" i="8"/>
  <c r="G2776" i="8"/>
  <c r="I2776" i="8" s="1"/>
  <c r="E2776" i="8"/>
  <c r="D2776" i="8"/>
  <c r="C2776" i="8"/>
  <c r="F2775" i="8"/>
  <c r="E2775" i="8"/>
  <c r="D2775" i="8"/>
  <c r="C2775" i="8"/>
  <c r="F2774" i="8"/>
  <c r="E2774" i="8"/>
  <c r="D2774" i="8"/>
  <c r="C2774" i="8"/>
  <c r="K2773" i="8"/>
  <c r="E2773" i="8"/>
  <c r="D2773" i="8"/>
  <c r="C2773" i="8"/>
  <c r="G2767" i="8"/>
  <c r="I2767" i="8" s="1"/>
  <c r="E2767" i="8"/>
  <c r="D2767" i="8"/>
  <c r="C2767" i="8"/>
  <c r="G2766" i="8"/>
  <c r="I2766" i="8" s="1"/>
  <c r="E2766" i="8"/>
  <c r="D2766" i="8"/>
  <c r="C2766" i="8"/>
  <c r="G2765" i="8"/>
  <c r="I2765" i="8" s="1"/>
  <c r="E2765" i="8"/>
  <c r="D2765" i="8"/>
  <c r="C2765" i="8"/>
  <c r="G2764" i="8"/>
  <c r="I2764" i="8" s="1"/>
  <c r="E2764" i="8"/>
  <c r="D2764" i="8"/>
  <c r="C2764" i="8"/>
  <c r="F2763" i="8"/>
  <c r="E2763" i="8"/>
  <c r="D2763" i="8"/>
  <c r="C2763" i="8"/>
  <c r="F2762" i="8"/>
  <c r="E2762" i="8"/>
  <c r="D2762" i="8"/>
  <c r="C2762" i="8"/>
  <c r="K2761" i="8"/>
  <c r="E2761" i="8"/>
  <c r="D2761" i="8"/>
  <c r="C2761" i="8"/>
  <c r="G2755" i="8"/>
  <c r="I2755" i="8" s="1"/>
  <c r="E2755" i="8"/>
  <c r="D2755" i="8"/>
  <c r="C2755" i="8"/>
  <c r="G2754" i="8"/>
  <c r="I2754" i="8" s="1"/>
  <c r="E2754" i="8"/>
  <c r="D2754" i="8"/>
  <c r="C2754" i="8"/>
  <c r="G2753" i="8"/>
  <c r="I2753" i="8" s="1"/>
  <c r="E2753" i="8"/>
  <c r="D2753" i="8"/>
  <c r="C2753" i="8"/>
  <c r="G2752" i="8"/>
  <c r="I2752" i="8" s="1"/>
  <c r="E2752" i="8"/>
  <c r="D2752" i="8"/>
  <c r="C2752" i="8"/>
  <c r="F2751" i="8"/>
  <c r="E2751" i="8"/>
  <c r="D2751" i="8"/>
  <c r="C2751" i="8"/>
  <c r="F2750" i="8"/>
  <c r="E2750" i="8"/>
  <c r="D2750" i="8"/>
  <c r="C2750" i="8"/>
  <c r="K2749" i="8"/>
  <c r="E2749" i="8"/>
  <c r="D2749" i="8"/>
  <c r="C2749" i="8"/>
  <c r="G2743" i="8"/>
  <c r="I2743" i="8" s="1"/>
  <c r="E2743" i="8"/>
  <c r="D2743" i="8"/>
  <c r="C2743" i="8"/>
  <c r="F2742" i="8"/>
  <c r="E2742" i="8"/>
  <c r="D2742" i="8"/>
  <c r="C2742" i="8"/>
  <c r="F2741" i="8"/>
  <c r="E2741" i="8"/>
  <c r="D2741" i="8"/>
  <c r="C2741" i="8"/>
  <c r="E2740" i="8"/>
  <c r="D2740" i="8"/>
  <c r="C2740" i="8"/>
  <c r="E2739" i="8"/>
  <c r="D2739" i="8"/>
  <c r="C2739" i="8"/>
  <c r="K2738" i="8"/>
  <c r="E2738" i="8"/>
  <c r="D2738" i="8"/>
  <c r="C2738" i="8"/>
  <c r="G2732" i="8"/>
  <c r="I2732" i="8" s="1"/>
  <c r="E2732" i="8"/>
  <c r="D2732" i="8"/>
  <c r="C2732" i="8"/>
  <c r="G2731" i="8"/>
  <c r="I2731" i="8" s="1"/>
  <c r="E2731" i="8"/>
  <c r="D2731" i="8"/>
  <c r="C2731" i="8"/>
  <c r="F2730" i="8"/>
  <c r="E2730" i="8"/>
  <c r="D2730" i="8"/>
  <c r="C2730" i="8"/>
  <c r="F2729" i="8"/>
  <c r="E2729" i="8"/>
  <c r="D2729" i="8"/>
  <c r="C2729" i="8"/>
  <c r="K2728" i="8"/>
  <c r="E2728" i="8"/>
  <c r="D2728" i="8"/>
  <c r="C2728" i="8"/>
  <c r="G2722" i="8"/>
  <c r="I2722" i="8" s="1"/>
  <c r="E2722" i="8"/>
  <c r="D2722" i="8"/>
  <c r="C2722" i="8"/>
  <c r="E2721" i="8"/>
  <c r="D2721" i="8"/>
  <c r="C2721" i="8"/>
  <c r="G2720" i="8"/>
  <c r="I2720" i="8" s="1"/>
  <c r="E2720" i="8"/>
  <c r="D2720" i="8"/>
  <c r="C2720" i="8"/>
  <c r="G2719" i="8"/>
  <c r="I2719" i="8" s="1"/>
  <c r="E2719" i="8"/>
  <c r="D2719" i="8"/>
  <c r="C2719" i="8"/>
  <c r="F2718" i="8"/>
  <c r="E2718" i="8"/>
  <c r="D2718" i="8"/>
  <c r="C2718" i="8"/>
  <c r="F2717" i="8"/>
  <c r="E2717" i="8"/>
  <c r="D2717" i="8"/>
  <c r="C2717" i="8"/>
  <c r="K2716" i="8"/>
  <c r="E2716" i="8"/>
  <c r="D2716" i="8"/>
  <c r="C2716" i="8"/>
  <c r="G2710" i="8"/>
  <c r="I2710" i="8" s="1"/>
  <c r="E2710" i="8"/>
  <c r="D2710" i="8"/>
  <c r="C2710" i="8"/>
  <c r="G2709" i="8"/>
  <c r="I2709" i="8" s="1"/>
  <c r="E2709" i="8"/>
  <c r="D2709" i="8"/>
  <c r="C2709" i="8"/>
  <c r="G2708" i="8"/>
  <c r="I2708" i="8" s="1"/>
  <c r="E2708" i="8"/>
  <c r="D2708" i="8"/>
  <c r="C2708" i="8"/>
  <c r="G2707" i="8"/>
  <c r="I2707" i="8" s="1"/>
  <c r="E2707" i="8"/>
  <c r="D2707" i="8"/>
  <c r="C2707" i="8"/>
  <c r="F2706" i="8"/>
  <c r="E2706" i="8"/>
  <c r="D2706" i="8"/>
  <c r="C2706" i="8"/>
  <c r="F2705" i="8"/>
  <c r="E2705" i="8"/>
  <c r="D2705" i="8"/>
  <c r="C2705" i="8"/>
  <c r="E2704" i="8"/>
  <c r="D2704" i="8"/>
  <c r="C2704" i="8"/>
  <c r="G2698" i="8"/>
  <c r="I2698" i="8" s="1"/>
  <c r="E2698" i="8"/>
  <c r="D2698" i="8"/>
  <c r="C2698" i="8"/>
  <c r="G2697" i="8"/>
  <c r="I2697" i="8" s="1"/>
  <c r="E2697" i="8"/>
  <c r="D2697" i="8"/>
  <c r="C2697" i="8"/>
  <c r="G2696" i="8"/>
  <c r="I2696" i="8" s="1"/>
  <c r="E2696" i="8"/>
  <c r="D2696" i="8"/>
  <c r="C2696" i="8"/>
  <c r="G2695" i="8"/>
  <c r="I2695" i="8" s="1"/>
  <c r="E2695" i="8"/>
  <c r="D2695" i="8"/>
  <c r="C2695" i="8"/>
  <c r="F2694" i="8"/>
  <c r="E2694" i="8"/>
  <c r="D2694" i="8"/>
  <c r="C2694" i="8"/>
  <c r="F2693" i="8"/>
  <c r="E2693" i="8"/>
  <c r="D2693" i="8"/>
  <c r="C2693" i="8"/>
  <c r="K2692" i="8"/>
  <c r="E2692" i="8"/>
  <c r="D2692" i="8"/>
  <c r="C2692" i="8"/>
  <c r="G2686" i="8"/>
  <c r="I2686" i="8" s="1"/>
  <c r="E2686" i="8"/>
  <c r="D2686" i="8"/>
  <c r="C2686" i="8"/>
  <c r="G2685" i="8"/>
  <c r="I2685" i="8" s="1"/>
  <c r="E2685" i="8"/>
  <c r="D2685" i="8"/>
  <c r="C2685" i="8"/>
  <c r="G2684" i="8"/>
  <c r="I2684" i="8" s="1"/>
  <c r="E2684" i="8"/>
  <c r="D2684" i="8"/>
  <c r="C2684" i="8"/>
  <c r="G2683" i="8"/>
  <c r="I2683" i="8" s="1"/>
  <c r="E2683" i="8"/>
  <c r="D2683" i="8"/>
  <c r="C2683" i="8"/>
  <c r="F2682" i="8"/>
  <c r="E2682" i="8"/>
  <c r="D2682" i="8"/>
  <c r="C2682" i="8"/>
  <c r="F2681" i="8"/>
  <c r="E2681" i="8"/>
  <c r="D2681" i="8"/>
  <c r="C2681" i="8"/>
  <c r="E2680" i="8"/>
  <c r="D2680" i="8"/>
  <c r="C2680" i="8"/>
  <c r="G2674" i="8"/>
  <c r="I2674" i="8" s="1"/>
  <c r="E2674" i="8"/>
  <c r="D2674" i="8"/>
  <c r="C2674" i="8"/>
  <c r="G2673" i="8"/>
  <c r="I2673" i="8" s="1"/>
  <c r="E2673" i="8"/>
  <c r="D2673" i="8"/>
  <c r="C2673" i="8"/>
  <c r="G2672" i="8"/>
  <c r="I2672" i="8" s="1"/>
  <c r="E2672" i="8"/>
  <c r="D2672" i="8"/>
  <c r="C2672" i="8"/>
  <c r="G2671" i="8"/>
  <c r="I2671" i="8" s="1"/>
  <c r="E2671" i="8"/>
  <c r="D2671" i="8"/>
  <c r="C2671" i="8"/>
  <c r="F2670" i="8"/>
  <c r="E2670" i="8"/>
  <c r="D2670" i="8"/>
  <c r="C2670" i="8"/>
  <c r="F2669" i="8"/>
  <c r="E2669" i="8"/>
  <c r="D2669" i="8"/>
  <c r="C2669" i="8"/>
  <c r="K2668" i="8"/>
  <c r="E2668" i="8"/>
  <c r="D2668" i="8"/>
  <c r="C2668" i="8"/>
  <c r="G2662" i="8"/>
  <c r="I2662" i="8" s="1"/>
  <c r="E2662" i="8"/>
  <c r="D2662" i="8"/>
  <c r="C2662" i="8"/>
  <c r="G2661" i="8"/>
  <c r="I2661" i="8" s="1"/>
  <c r="E2661" i="8"/>
  <c r="D2661" i="8"/>
  <c r="C2661" i="8"/>
  <c r="G2660" i="8"/>
  <c r="I2660" i="8" s="1"/>
  <c r="E2660" i="8"/>
  <c r="D2660" i="8"/>
  <c r="C2660" i="8"/>
  <c r="G2659" i="8"/>
  <c r="I2659" i="8" s="1"/>
  <c r="E2659" i="8"/>
  <c r="D2659" i="8"/>
  <c r="C2659" i="8"/>
  <c r="F2658" i="8"/>
  <c r="E2658" i="8"/>
  <c r="D2658" i="8"/>
  <c r="C2658" i="8"/>
  <c r="F2657" i="8"/>
  <c r="E2657" i="8"/>
  <c r="D2657" i="8"/>
  <c r="C2657" i="8"/>
  <c r="K2656" i="8"/>
  <c r="E2656" i="8"/>
  <c r="D2656" i="8"/>
  <c r="C2656" i="8"/>
  <c r="G2650" i="8"/>
  <c r="I2650" i="8" s="1"/>
  <c r="E2650" i="8"/>
  <c r="D2650" i="8"/>
  <c r="C2650" i="8"/>
  <c r="G2649" i="8"/>
  <c r="I2649" i="8" s="1"/>
  <c r="E2649" i="8"/>
  <c r="D2649" i="8"/>
  <c r="C2649" i="8"/>
  <c r="G2648" i="8"/>
  <c r="I2648" i="8" s="1"/>
  <c r="E2648" i="8"/>
  <c r="D2648" i="8"/>
  <c r="C2648" i="8"/>
  <c r="G2647" i="8"/>
  <c r="I2647" i="8" s="1"/>
  <c r="E2647" i="8"/>
  <c r="D2647" i="8"/>
  <c r="C2647" i="8"/>
  <c r="F2646" i="8"/>
  <c r="E2646" i="8"/>
  <c r="D2646" i="8"/>
  <c r="C2646" i="8"/>
  <c r="F2645" i="8"/>
  <c r="E2645" i="8"/>
  <c r="D2645" i="8"/>
  <c r="C2645" i="8"/>
  <c r="E2644" i="8"/>
  <c r="D2644" i="8"/>
  <c r="C2644" i="8"/>
  <c r="G2638" i="8"/>
  <c r="I2638" i="8" s="1"/>
  <c r="E2638" i="8"/>
  <c r="D2638" i="8"/>
  <c r="C2638" i="8"/>
  <c r="G2637" i="8"/>
  <c r="I2637" i="8" s="1"/>
  <c r="E2637" i="8"/>
  <c r="D2637" i="8"/>
  <c r="C2637" i="8"/>
  <c r="G2636" i="8"/>
  <c r="I2636" i="8" s="1"/>
  <c r="E2636" i="8"/>
  <c r="D2636" i="8"/>
  <c r="C2636" i="8"/>
  <c r="G2635" i="8"/>
  <c r="I2635" i="8" s="1"/>
  <c r="E2635" i="8"/>
  <c r="D2635" i="8"/>
  <c r="C2635" i="8"/>
  <c r="F2634" i="8"/>
  <c r="E2634" i="8"/>
  <c r="D2634" i="8"/>
  <c r="C2634" i="8"/>
  <c r="F2633" i="8"/>
  <c r="E2633" i="8"/>
  <c r="D2633" i="8"/>
  <c r="C2633" i="8"/>
  <c r="K2632" i="8"/>
  <c r="E2632" i="8"/>
  <c r="D2632" i="8"/>
  <c r="C2632" i="8"/>
  <c r="G2626" i="8"/>
  <c r="I2626" i="8" s="1"/>
  <c r="E2626" i="8"/>
  <c r="D2626" i="8"/>
  <c r="C2626" i="8"/>
  <c r="E2625" i="8"/>
  <c r="D2625" i="8"/>
  <c r="C2625" i="8"/>
  <c r="G2624" i="8"/>
  <c r="I2624" i="8" s="1"/>
  <c r="E2624" i="8"/>
  <c r="D2624" i="8"/>
  <c r="C2624" i="8"/>
  <c r="G2623" i="8"/>
  <c r="I2623" i="8" s="1"/>
  <c r="E2623" i="8"/>
  <c r="D2623" i="8"/>
  <c r="C2623" i="8"/>
  <c r="F2622" i="8"/>
  <c r="E2622" i="8"/>
  <c r="D2622" i="8"/>
  <c r="C2622" i="8"/>
  <c r="F2621" i="8"/>
  <c r="E2621" i="8"/>
  <c r="D2621" i="8"/>
  <c r="C2621" i="8"/>
  <c r="E2620" i="8"/>
  <c r="D2620" i="8"/>
  <c r="C2620" i="8"/>
  <c r="G2614" i="8"/>
  <c r="I2614" i="8" s="1"/>
  <c r="E2614" i="8"/>
  <c r="D2614" i="8"/>
  <c r="C2614" i="8"/>
  <c r="G2613" i="8"/>
  <c r="I2613" i="8" s="1"/>
  <c r="E2613" i="8"/>
  <c r="D2613" i="8"/>
  <c r="C2613" i="8"/>
  <c r="G2612" i="8"/>
  <c r="I2612" i="8" s="1"/>
  <c r="E2612" i="8"/>
  <c r="D2612" i="8"/>
  <c r="C2612" i="8"/>
  <c r="G2611" i="8"/>
  <c r="I2611" i="8" s="1"/>
  <c r="E2611" i="8"/>
  <c r="D2611" i="8"/>
  <c r="C2611" i="8"/>
  <c r="F2610" i="8"/>
  <c r="E2610" i="8"/>
  <c r="D2610" i="8"/>
  <c r="C2610" i="8"/>
  <c r="F2609" i="8"/>
  <c r="E2609" i="8"/>
  <c r="D2609" i="8"/>
  <c r="C2609" i="8"/>
  <c r="K2608" i="8"/>
  <c r="E2608" i="8"/>
  <c r="D2608" i="8"/>
  <c r="C2608" i="8"/>
  <c r="E2602" i="8"/>
  <c r="D2602" i="8"/>
  <c r="C2602" i="8"/>
  <c r="G2601" i="8"/>
  <c r="I2601" i="8" s="1"/>
  <c r="E2601" i="8"/>
  <c r="D2601" i="8"/>
  <c r="C2601" i="8"/>
  <c r="G2600" i="8"/>
  <c r="I2600" i="8" s="1"/>
  <c r="E2600" i="8"/>
  <c r="D2600" i="8"/>
  <c r="C2600" i="8"/>
  <c r="G2599" i="8"/>
  <c r="I2599" i="8" s="1"/>
  <c r="E2599" i="8"/>
  <c r="D2599" i="8"/>
  <c r="C2599" i="8"/>
  <c r="G2598" i="8"/>
  <c r="I2598" i="8" s="1"/>
  <c r="E2598" i="8"/>
  <c r="D2598" i="8"/>
  <c r="C2598" i="8"/>
  <c r="F2597" i="8"/>
  <c r="E2597" i="8"/>
  <c r="D2597" i="8"/>
  <c r="C2597" i="8"/>
  <c r="F2596" i="8"/>
  <c r="E2596" i="8"/>
  <c r="D2596" i="8"/>
  <c r="C2596" i="8"/>
  <c r="K2595" i="8"/>
  <c r="E2595" i="8"/>
  <c r="D2595" i="8"/>
  <c r="C2595" i="8"/>
  <c r="G2589" i="8"/>
  <c r="I2589" i="8" s="1"/>
  <c r="E2589" i="8"/>
  <c r="D2589" i="8"/>
  <c r="C2589" i="8"/>
  <c r="G2588" i="8"/>
  <c r="I2588" i="8" s="1"/>
  <c r="E2588" i="8"/>
  <c r="D2588" i="8"/>
  <c r="C2588" i="8"/>
  <c r="G2587" i="8"/>
  <c r="I2587" i="8" s="1"/>
  <c r="E2587" i="8"/>
  <c r="D2587" i="8"/>
  <c r="C2587" i="8"/>
  <c r="G2586" i="8"/>
  <c r="I2586" i="8" s="1"/>
  <c r="E2586" i="8"/>
  <c r="D2586" i="8"/>
  <c r="C2586" i="8"/>
  <c r="G2585" i="8"/>
  <c r="I2585" i="8" s="1"/>
  <c r="E2585" i="8"/>
  <c r="D2585" i="8"/>
  <c r="C2585" i="8"/>
  <c r="F2584" i="8"/>
  <c r="E2584" i="8"/>
  <c r="D2584" i="8"/>
  <c r="C2584" i="8"/>
  <c r="F2583" i="8"/>
  <c r="E2583" i="8"/>
  <c r="D2583" i="8"/>
  <c r="C2583" i="8"/>
  <c r="K2582" i="8"/>
  <c r="E2582" i="8"/>
  <c r="D2582" i="8"/>
  <c r="C2582" i="8"/>
  <c r="G2576" i="8"/>
  <c r="I2576" i="8" s="1"/>
  <c r="E2576" i="8"/>
  <c r="D2576" i="8"/>
  <c r="C2576" i="8"/>
  <c r="G2575" i="8"/>
  <c r="I2575" i="8" s="1"/>
  <c r="E2575" i="8"/>
  <c r="D2575" i="8"/>
  <c r="C2575" i="8"/>
  <c r="G2574" i="8"/>
  <c r="I2574" i="8" s="1"/>
  <c r="E2574" i="8"/>
  <c r="D2574" i="8"/>
  <c r="C2574" i="8"/>
  <c r="G2573" i="8"/>
  <c r="I2573" i="8" s="1"/>
  <c r="E2573" i="8"/>
  <c r="D2573" i="8"/>
  <c r="C2573" i="8"/>
  <c r="F2572" i="8"/>
  <c r="E2572" i="8"/>
  <c r="D2572" i="8"/>
  <c r="C2572" i="8"/>
  <c r="F2571" i="8"/>
  <c r="E2571" i="8"/>
  <c r="D2571" i="8"/>
  <c r="C2571" i="8"/>
  <c r="K2570" i="8"/>
  <c r="E2570" i="8"/>
  <c r="D2570" i="8"/>
  <c r="C2570" i="8"/>
  <c r="G2564" i="8"/>
  <c r="I2564" i="8" s="1"/>
  <c r="E2564" i="8"/>
  <c r="D2564" i="8"/>
  <c r="C2564" i="8"/>
  <c r="G2563" i="8"/>
  <c r="I2563" i="8" s="1"/>
  <c r="E2563" i="8"/>
  <c r="D2563" i="8"/>
  <c r="C2563" i="8"/>
  <c r="G2562" i="8"/>
  <c r="I2562" i="8" s="1"/>
  <c r="E2562" i="8"/>
  <c r="D2562" i="8"/>
  <c r="C2562" i="8"/>
  <c r="F2561" i="8"/>
  <c r="E2561" i="8"/>
  <c r="D2561" i="8"/>
  <c r="C2561" i="8"/>
  <c r="F2560" i="8"/>
  <c r="E2560" i="8"/>
  <c r="D2560" i="8"/>
  <c r="C2560" i="8"/>
  <c r="K2559" i="8"/>
  <c r="E2559" i="8"/>
  <c r="D2559" i="8"/>
  <c r="C2559" i="8"/>
  <c r="G2553" i="8"/>
  <c r="I2553" i="8" s="1"/>
  <c r="E2553" i="8"/>
  <c r="D2553" i="8"/>
  <c r="C2553" i="8"/>
  <c r="G2552" i="8"/>
  <c r="I2552" i="8" s="1"/>
  <c r="E2552" i="8"/>
  <c r="D2552" i="8"/>
  <c r="C2552" i="8"/>
  <c r="G2551" i="8"/>
  <c r="I2551" i="8" s="1"/>
  <c r="E2551" i="8"/>
  <c r="D2551" i="8"/>
  <c r="C2551" i="8"/>
  <c r="F2550" i="8"/>
  <c r="E2550" i="8"/>
  <c r="D2550" i="8"/>
  <c r="C2550" i="8"/>
  <c r="F2549" i="8"/>
  <c r="E2549" i="8"/>
  <c r="D2549" i="8"/>
  <c r="C2549" i="8"/>
  <c r="E2548" i="8"/>
  <c r="D2548" i="8"/>
  <c r="C2548" i="8"/>
  <c r="G2542" i="8"/>
  <c r="I2542" i="8" s="1"/>
  <c r="E2542" i="8"/>
  <c r="D2542" i="8"/>
  <c r="C2542" i="8"/>
  <c r="G2541" i="8"/>
  <c r="I2541" i="8" s="1"/>
  <c r="E2541" i="8"/>
  <c r="D2541" i="8"/>
  <c r="C2541" i="8"/>
  <c r="F2540" i="8"/>
  <c r="E2540" i="8"/>
  <c r="D2540" i="8"/>
  <c r="C2540" i="8"/>
  <c r="F2539" i="8"/>
  <c r="E2539" i="8"/>
  <c r="D2539" i="8"/>
  <c r="C2539" i="8"/>
  <c r="K2538" i="8"/>
  <c r="E2538" i="8"/>
  <c r="D2538" i="8"/>
  <c r="C2538" i="8"/>
  <c r="G2532" i="8"/>
  <c r="I2532" i="8" s="1"/>
  <c r="E2532" i="8"/>
  <c r="D2532" i="8"/>
  <c r="C2532" i="8"/>
  <c r="G2531" i="8"/>
  <c r="I2531" i="8" s="1"/>
  <c r="E2531" i="8"/>
  <c r="D2531" i="8"/>
  <c r="C2531" i="8"/>
  <c r="F2530" i="8"/>
  <c r="E2530" i="8"/>
  <c r="D2530" i="8"/>
  <c r="C2530" i="8"/>
  <c r="F2529" i="8"/>
  <c r="E2529" i="8"/>
  <c r="D2529" i="8"/>
  <c r="C2529" i="8"/>
  <c r="K2528" i="8"/>
  <c r="E2528" i="8"/>
  <c r="D2528" i="8"/>
  <c r="C2528" i="8"/>
  <c r="G2522" i="8"/>
  <c r="I2522" i="8" s="1"/>
  <c r="E2522" i="8"/>
  <c r="D2522" i="8"/>
  <c r="C2522" i="8"/>
  <c r="G2521" i="8"/>
  <c r="I2521" i="8" s="1"/>
  <c r="E2521" i="8"/>
  <c r="D2521" i="8"/>
  <c r="C2521" i="8"/>
  <c r="F2520" i="8"/>
  <c r="E2520" i="8"/>
  <c r="D2520" i="8"/>
  <c r="C2520" i="8"/>
  <c r="F2519" i="8"/>
  <c r="E2519" i="8"/>
  <c r="D2519" i="8"/>
  <c r="C2519" i="8"/>
  <c r="K2518" i="8"/>
  <c r="E2518" i="8"/>
  <c r="D2518" i="8"/>
  <c r="C2518" i="8"/>
  <c r="G2512" i="8"/>
  <c r="I2512" i="8" s="1"/>
  <c r="E2512" i="8"/>
  <c r="D2512" i="8"/>
  <c r="C2512" i="8"/>
  <c r="G2511" i="8"/>
  <c r="I2511" i="8" s="1"/>
  <c r="E2511" i="8"/>
  <c r="D2511" i="8"/>
  <c r="C2511" i="8"/>
  <c r="F2510" i="8"/>
  <c r="E2510" i="8"/>
  <c r="D2510" i="8"/>
  <c r="C2510" i="8"/>
  <c r="F2509" i="8"/>
  <c r="E2509" i="8"/>
  <c r="D2509" i="8"/>
  <c r="C2509" i="8"/>
  <c r="K2508" i="8"/>
  <c r="E2508" i="8"/>
  <c r="D2508" i="8"/>
  <c r="C2508" i="8"/>
  <c r="G2502" i="8"/>
  <c r="I2502" i="8" s="1"/>
  <c r="E2502" i="8"/>
  <c r="D2502" i="8"/>
  <c r="C2502" i="8"/>
  <c r="G2501" i="8"/>
  <c r="I2501" i="8" s="1"/>
  <c r="E2501" i="8"/>
  <c r="D2501" i="8"/>
  <c r="C2501" i="8"/>
  <c r="F2500" i="8"/>
  <c r="E2500" i="8"/>
  <c r="D2500" i="8"/>
  <c r="C2500" i="8"/>
  <c r="F2499" i="8"/>
  <c r="E2499" i="8"/>
  <c r="D2499" i="8"/>
  <c r="C2499" i="8"/>
  <c r="K2498" i="8"/>
  <c r="E2498" i="8"/>
  <c r="D2498" i="8"/>
  <c r="C2498" i="8"/>
  <c r="G2492" i="8"/>
  <c r="I2492" i="8" s="1"/>
  <c r="E2492" i="8"/>
  <c r="D2492" i="8"/>
  <c r="C2492" i="8"/>
  <c r="G2491" i="8"/>
  <c r="I2491" i="8" s="1"/>
  <c r="E2491" i="8"/>
  <c r="D2491" i="8"/>
  <c r="C2491" i="8"/>
  <c r="F2490" i="8"/>
  <c r="E2490" i="8"/>
  <c r="D2490" i="8"/>
  <c r="C2490" i="8"/>
  <c r="F2489" i="8"/>
  <c r="E2489" i="8"/>
  <c r="D2489" i="8"/>
  <c r="C2489" i="8"/>
  <c r="K2488" i="8"/>
  <c r="E2488" i="8"/>
  <c r="D2488" i="8"/>
  <c r="C2488" i="8"/>
  <c r="G2482" i="8"/>
  <c r="I2482" i="8" s="1"/>
  <c r="E2482" i="8"/>
  <c r="D2482" i="8"/>
  <c r="C2482" i="8"/>
  <c r="G2481" i="8"/>
  <c r="I2481" i="8" s="1"/>
  <c r="E2481" i="8"/>
  <c r="D2481" i="8"/>
  <c r="C2481" i="8"/>
  <c r="G2480" i="8"/>
  <c r="I2480" i="8" s="1"/>
  <c r="E2480" i="8"/>
  <c r="D2480" i="8"/>
  <c r="C2480" i="8"/>
  <c r="G2479" i="8"/>
  <c r="I2479" i="8" s="1"/>
  <c r="E2479" i="8"/>
  <c r="D2479" i="8"/>
  <c r="C2479" i="8"/>
  <c r="F2478" i="8"/>
  <c r="E2478" i="8"/>
  <c r="D2478" i="8"/>
  <c r="C2478" i="8"/>
  <c r="F2477" i="8"/>
  <c r="E2477" i="8"/>
  <c r="D2477" i="8"/>
  <c r="C2477" i="8"/>
  <c r="F2476" i="8"/>
  <c r="E2476" i="8"/>
  <c r="D2476" i="8"/>
  <c r="C2476" i="8"/>
  <c r="F2475" i="8"/>
  <c r="E2475" i="8"/>
  <c r="D2475" i="8"/>
  <c r="C2475" i="8"/>
  <c r="K2474" i="8"/>
  <c r="E2474" i="8"/>
  <c r="D2474" i="8"/>
  <c r="C2474" i="8"/>
  <c r="G2468" i="8"/>
  <c r="I2468" i="8" s="1"/>
  <c r="E2468" i="8"/>
  <c r="D2468" i="8"/>
  <c r="C2468" i="8"/>
  <c r="F2467" i="8"/>
  <c r="E2467" i="8"/>
  <c r="D2467" i="8"/>
  <c r="C2467" i="8"/>
  <c r="F2466" i="8"/>
  <c r="E2466" i="8"/>
  <c r="D2466" i="8"/>
  <c r="C2466" i="8"/>
  <c r="K2465" i="8"/>
  <c r="E2465" i="8"/>
  <c r="D2465" i="8"/>
  <c r="C2465" i="8"/>
  <c r="G2459" i="8"/>
  <c r="I2459" i="8" s="1"/>
  <c r="E2459" i="8"/>
  <c r="D2459" i="8"/>
  <c r="C2459" i="8"/>
  <c r="G2458" i="8"/>
  <c r="I2458" i="8" s="1"/>
  <c r="E2458" i="8"/>
  <c r="D2458" i="8"/>
  <c r="C2458" i="8"/>
  <c r="F2457" i="8"/>
  <c r="E2457" i="8"/>
  <c r="D2457" i="8"/>
  <c r="C2457" i="8"/>
  <c r="F2456" i="8"/>
  <c r="E2456" i="8"/>
  <c r="D2456" i="8"/>
  <c r="C2456" i="8"/>
  <c r="K2455" i="8"/>
  <c r="E2455" i="8"/>
  <c r="D2455" i="8"/>
  <c r="C2455" i="8"/>
  <c r="G2449" i="8"/>
  <c r="I2449" i="8" s="1"/>
  <c r="E2449" i="8"/>
  <c r="D2449" i="8"/>
  <c r="C2449" i="8"/>
  <c r="F2448" i="8"/>
  <c r="E2448" i="8"/>
  <c r="D2448" i="8"/>
  <c r="C2448" i="8"/>
  <c r="F2447" i="8"/>
  <c r="E2447" i="8"/>
  <c r="D2447" i="8"/>
  <c r="C2447" i="8"/>
  <c r="K2446" i="8"/>
  <c r="E2446" i="8"/>
  <c r="D2446" i="8"/>
  <c r="C2446" i="8"/>
  <c r="E2440" i="8"/>
  <c r="D2440" i="8"/>
  <c r="C2440" i="8"/>
  <c r="F2439" i="8"/>
  <c r="E2439" i="8"/>
  <c r="D2439" i="8"/>
  <c r="C2439" i="8"/>
  <c r="F2438" i="8"/>
  <c r="E2438" i="8"/>
  <c r="D2438" i="8"/>
  <c r="C2438" i="8"/>
  <c r="K2437" i="8"/>
  <c r="E2437" i="8"/>
  <c r="D2437" i="8"/>
  <c r="C2437" i="8"/>
  <c r="F2431" i="8"/>
  <c r="E2431" i="8"/>
  <c r="D2431" i="8"/>
  <c r="C2431" i="8"/>
  <c r="F2430" i="8"/>
  <c r="E2430" i="8"/>
  <c r="D2430" i="8"/>
  <c r="C2430" i="8"/>
  <c r="G2429" i="8"/>
  <c r="I2429" i="8" s="1"/>
  <c r="E2429" i="8"/>
  <c r="D2429" i="8"/>
  <c r="C2429" i="8"/>
  <c r="G2428" i="8"/>
  <c r="I2428" i="8" s="1"/>
  <c r="E2428" i="8"/>
  <c r="D2428" i="8"/>
  <c r="C2428" i="8"/>
  <c r="K2427" i="8"/>
  <c r="E2427" i="8"/>
  <c r="D2427" i="8"/>
  <c r="C2427" i="8"/>
  <c r="E2421" i="8"/>
  <c r="D2421" i="8"/>
  <c r="C2421" i="8"/>
  <c r="F2420" i="8"/>
  <c r="E2420" i="8"/>
  <c r="D2420" i="8"/>
  <c r="C2420" i="8"/>
  <c r="F2419" i="8"/>
  <c r="E2419" i="8"/>
  <c r="D2419" i="8"/>
  <c r="C2419" i="8"/>
  <c r="K2418" i="8"/>
  <c r="E2418" i="8"/>
  <c r="D2418" i="8"/>
  <c r="C2418" i="8"/>
  <c r="G2412" i="8"/>
  <c r="I2412" i="8" s="1"/>
  <c r="E2412" i="8"/>
  <c r="D2412" i="8"/>
  <c r="C2412" i="8"/>
  <c r="G2411" i="8"/>
  <c r="I2411" i="8" s="1"/>
  <c r="E2411" i="8"/>
  <c r="D2411" i="8"/>
  <c r="C2411" i="8"/>
  <c r="F2410" i="8"/>
  <c r="E2410" i="8"/>
  <c r="D2410" i="8"/>
  <c r="C2410" i="8"/>
  <c r="F2409" i="8"/>
  <c r="E2409" i="8"/>
  <c r="D2409" i="8"/>
  <c r="C2409" i="8"/>
  <c r="K2408" i="8"/>
  <c r="E2408" i="8"/>
  <c r="D2408" i="8"/>
  <c r="C2408" i="8"/>
  <c r="E2402" i="8"/>
  <c r="D2402" i="8"/>
  <c r="C2402" i="8"/>
  <c r="F2401" i="8"/>
  <c r="E2401" i="8"/>
  <c r="D2401" i="8"/>
  <c r="C2401" i="8"/>
  <c r="F2400" i="8"/>
  <c r="E2400" i="8"/>
  <c r="D2400" i="8"/>
  <c r="C2400" i="8"/>
  <c r="E2399" i="8"/>
  <c r="D2399" i="8"/>
  <c r="C2399" i="8"/>
  <c r="E2398" i="8"/>
  <c r="D2398" i="8"/>
  <c r="C2398" i="8"/>
  <c r="F2392" i="8"/>
  <c r="E2392" i="8"/>
  <c r="D2392" i="8"/>
  <c r="C2392" i="8"/>
  <c r="F2391" i="8"/>
  <c r="E2391" i="8"/>
  <c r="D2391" i="8"/>
  <c r="C2391" i="8"/>
  <c r="G2390" i="8"/>
  <c r="I2390" i="8" s="1"/>
  <c r="F2390" i="8"/>
  <c r="E2390" i="8"/>
  <c r="D2390" i="8"/>
  <c r="C2390" i="8"/>
  <c r="K2389" i="8"/>
  <c r="E2389" i="8"/>
  <c r="D2389" i="8"/>
  <c r="C2389" i="8"/>
  <c r="G2383" i="8"/>
  <c r="I2383" i="8" s="1"/>
  <c r="E2383" i="8"/>
  <c r="D2383" i="8"/>
  <c r="C2383" i="8"/>
  <c r="G2382" i="8"/>
  <c r="I2382" i="8" s="1"/>
  <c r="E2382" i="8"/>
  <c r="D2382" i="8"/>
  <c r="C2382" i="8"/>
  <c r="F2381" i="8"/>
  <c r="E2381" i="8"/>
  <c r="D2381" i="8"/>
  <c r="C2381" i="8"/>
  <c r="F2380" i="8"/>
  <c r="E2380" i="8"/>
  <c r="D2380" i="8"/>
  <c r="C2380" i="8"/>
  <c r="K2379" i="8"/>
  <c r="E2379" i="8"/>
  <c r="D2379" i="8"/>
  <c r="C2379" i="8"/>
  <c r="F2373" i="8"/>
  <c r="E2373" i="8"/>
  <c r="D2373" i="8"/>
  <c r="C2373" i="8"/>
  <c r="F2372" i="8"/>
  <c r="E2372" i="8"/>
  <c r="D2372" i="8"/>
  <c r="C2372" i="8"/>
  <c r="G2371" i="8"/>
  <c r="I2371" i="8" s="1"/>
  <c r="E2371" i="8"/>
  <c r="D2371" i="8"/>
  <c r="C2371" i="8"/>
  <c r="E2370" i="8"/>
  <c r="D2370" i="8"/>
  <c r="C2370" i="8"/>
  <c r="G2364" i="8"/>
  <c r="I2364" i="8" s="1"/>
  <c r="E2364" i="8"/>
  <c r="D2364" i="8"/>
  <c r="C2364" i="8"/>
  <c r="F2363" i="8"/>
  <c r="E2363" i="8"/>
  <c r="D2363" i="8"/>
  <c r="C2363" i="8"/>
  <c r="F2362" i="8"/>
  <c r="E2362" i="8"/>
  <c r="D2362" i="8"/>
  <c r="C2362" i="8"/>
  <c r="E2361" i="8"/>
  <c r="D2361" i="8"/>
  <c r="C2361" i="8"/>
  <c r="K2360" i="8"/>
  <c r="E2360" i="8"/>
  <c r="D2360" i="8"/>
  <c r="C2360" i="8"/>
  <c r="E2354" i="8"/>
  <c r="D2354" i="8"/>
  <c r="C2354" i="8"/>
  <c r="F2353" i="8"/>
  <c r="E2353" i="8"/>
  <c r="D2353" i="8"/>
  <c r="C2353" i="8"/>
  <c r="F2352" i="8"/>
  <c r="E2352" i="8"/>
  <c r="D2352" i="8"/>
  <c r="C2352" i="8"/>
  <c r="E2351" i="8"/>
  <c r="D2351" i="8"/>
  <c r="C2351" i="8"/>
  <c r="K2350" i="8"/>
  <c r="E2350" i="8"/>
  <c r="D2350" i="8"/>
  <c r="C2350" i="8"/>
  <c r="G2344" i="8"/>
  <c r="I2344" i="8" s="1"/>
  <c r="E2344" i="8"/>
  <c r="D2344" i="8"/>
  <c r="C2344" i="8"/>
  <c r="F2343" i="8"/>
  <c r="E2343" i="8"/>
  <c r="D2343" i="8"/>
  <c r="C2343" i="8"/>
  <c r="F2342" i="8"/>
  <c r="E2342" i="8"/>
  <c r="D2342" i="8"/>
  <c r="C2342" i="8"/>
  <c r="F2341" i="8"/>
  <c r="E2341" i="8"/>
  <c r="D2341" i="8"/>
  <c r="C2341" i="8"/>
  <c r="E2340" i="8"/>
  <c r="D2340" i="8"/>
  <c r="C2340" i="8"/>
  <c r="G2339" i="8"/>
  <c r="I2339" i="8" s="1"/>
  <c r="E2339" i="8"/>
  <c r="D2339" i="8"/>
  <c r="C2339" i="8"/>
  <c r="E2338" i="8"/>
  <c r="D2338" i="8"/>
  <c r="C2338" i="8"/>
  <c r="E2337" i="8"/>
  <c r="D2337" i="8"/>
  <c r="C2337" i="8"/>
  <c r="G2336" i="8"/>
  <c r="I2336" i="8" s="1"/>
  <c r="E2336" i="8"/>
  <c r="D2336" i="8"/>
  <c r="C2336" i="8"/>
  <c r="G2335" i="8"/>
  <c r="I2335" i="8" s="1"/>
  <c r="E2335" i="8"/>
  <c r="D2335" i="8"/>
  <c r="C2335" i="8"/>
  <c r="E2334" i="8"/>
  <c r="D2334" i="8"/>
  <c r="C2334" i="8"/>
  <c r="E2333" i="8"/>
  <c r="D2333" i="8"/>
  <c r="C2333" i="8"/>
  <c r="K2332" i="8"/>
  <c r="E2332" i="8"/>
  <c r="D2332" i="8"/>
  <c r="C2332" i="8"/>
  <c r="G2326" i="8"/>
  <c r="I2326" i="8" s="1"/>
  <c r="I2327" i="8" s="1"/>
  <c r="E2326" i="8"/>
  <c r="D2326" i="8"/>
  <c r="C2326" i="8"/>
  <c r="K2325" i="8"/>
  <c r="E2325" i="8"/>
  <c r="D2325" i="8"/>
  <c r="C2325" i="8"/>
  <c r="E2319" i="8"/>
  <c r="D2319" i="8"/>
  <c r="C2319" i="8"/>
  <c r="K2318" i="8"/>
  <c r="E2318" i="8"/>
  <c r="D2318" i="8"/>
  <c r="C2318" i="8"/>
  <c r="F2312" i="8"/>
  <c r="E2312" i="8"/>
  <c r="D2312" i="8"/>
  <c r="C2312" i="8"/>
  <c r="F2311" i="8"/>
  <c r="E2311" i="8"/>
  <c r="D2311" i="8"/>
  <c r="C2311" i="8"/>
  <c r="E2310" i="8"/>
  <c r="D2310" i="8"/>
  <c r="C2310" i="8"/>
  <c r="K2309" i="8"/>
  <c r="E2309" i="8"/>
  <c r="D2309" i="8"/>
  <c r="C2309" i="8"/>
  <c r="G2303" i="8"/>
  <c r="I2303" i="8" s="1"/>
  <c r="E2303" i="8"/>
  <c r="D2303" i="8"/>
  <c r="C2303" i="8"/>
  <c r="G2302" i="8"/>
  <c r="I2302" i="8" s="1"/>
  <c r="E2302" i="8"/>
  <c r="D2302" i="8"/>
  <c r="C2302" i="8"/>
  <c r="K2301" i="8"/>
  <c r="E2301" i="8"/>
  <c r="D2301" i="8"/>
  <c r="C2301" i="8"/>
  <c r="F2295" i="8"/>
  <c r="E2295" i="8"/>
  <c r="D2295" i="8"/>
  <c r="C2295" i="8"/>
  <c r="F2294" i="8"/>
  <c r="E2294" i="8"/>
  <c r="D2294" i="8"/>
  <c r="C2294" i="8"/>
  <c r="E2293" i="8"/>
  <c r="D2293" i="8"/>
  <c r="C2293" i="8"/>
  <c r="K2292" i="8"/>
  <c r="E2292" i="8"/>
  <c r="D2292" i="8"/>
  <c r="C2292" i="8"/>
  <c r="F2286" i="8"/>
  <c r="E2286" i="8"/>
  <c r="D2286" i="8"/>
  <c r="C2286" i="8"/>
  <c r="F2285" i="8"/>
  <c r="E2285" i="8"/>
  <c r="D2285" i="8"/>
  <c r="C2285" i="8"/>
  <c r="G2284" i="8"/>
  <c r="I2284" i="8" s="1"/>
  <c r="E2284" i="8"/>
  <c r="D2284" i="8"/>
  <c r="C2284" i="8"/>
  <c r="E2283" i="8"/>
  <c r="D2283" i="8"/>
  <c r="C2283" i="8"/>
  <c r="G2282" i="8"/>
  <c r="I2282" i="8" s="1"/>
  <c r="E2282" i="8"/>
  <c r="D2282" i="8"/>
  <c r="C2282" i="8"/>
  <c r="E2281" i="8"/>
  <c r="D2281" i="8"/>
  <c r="C2281" i="8"/>
  <c r="F2275" i="8"/>
  <c r="E2275" i="8"/>
  <c r="D2275" i="8"/>
  <c r="C2275" i="8"/>
  <c r="F2274" i="8"/>
  <c r="E2274" i="8"/>
  <c r="D2274" i="8"/>
  <c r="C2274" i="8"/>
  <c r="G2273" i="8"/>
  <c r="I2273" i="8" s="1"/>
  <c r="E2273" i="8"/>
  <c r="D2273" i="8"/>
  <c r="C2273" i="8"/>
  <c r="E2272" i="8"/>
  <c r="D2272" i="8"/>
  <c r="C2272" i="8"/>
  <c r="G2271" i="8"/>
  <c r="I2271" i="8" s="1"/>
  <c r="E2271" i="8"/>
  <c r="D2271" i="8"/>
  <c r="C2271" i="8"/>
  <c r="K2270" i="8"/>
  <c r="E2270" i="8"/>
  <c r="D2270" i="8"/>
  <c r="C2270" i="8"/>
  <c r="G2264" i="8"/>
  <c r="I2264" i="8" s="1"/>
  <c r="I2265" i="8" s="1"/>
  <c r="E2264" i="8"/>
  <c r="D2264" i="8"/>
  <c r="C2264" i="8"/>
  <c r="K2263" i="8"/>
  <c r="E2263" i="8"/>
  <c r="D2263" i="8"/>
  <c r="C2263" i="8"/>
  <c r="F2257" i="8"/>
  <c r="E2257" i="8"/>
  <c r="D2257" i="8"/>
  <c r="C2257" i="8"/>
  <c r="F2256" i="8"/>
  <c r="E2256" i="8"/>
  <c r="D2256" i="8"/>
  <c r="C2256" i="8"/>
  <c r="G2255" i="8"/>
  <c r="I2255" i="8" s="1"/>
  <c r="E2255" i="8"/>
  <c r="D2255" i="8"/>
  <c r="C2255" i="8"/>
  <c r="G2254" i="8"/>
  <c r="I2254" i="8" s="1"/>
  <c r="E2254" i="8"/>
  <c r="D2254" i="8"/>
  <c r="C2254" i="8"/>
  <c r="K2253" i="8"/>
  <c r="E2253" i="8"/>
  <c r="D2253" i="8"/>
  <c r="C2253" i="8"/>
  <c r="F2247" i="8"/>
  <c r="E2247" i="8"/>
  <c r="D2247" i="8"/>
  <c r="C2247" i="8"/>
  <c r="F2246" i="8"/>
  <c r="E2246" i="8"/>
  <c r="D2246" i="8"/>
  <c r="C2246" i="8"/>
  <c r="G2245" i="8"/>
  <c r="I2245" i="8" s="1"/>
  <c r="E2245" i="8"/>
  <c r="D2245" i="8"/>
  <c r="C2245" i="8"/>
  <c r="K2244" i="8"/>
  <c r="E2244" i="8"/>
  <c r="D2244" i="8"/>
  <c r="C2244" i="8"/>
  <c r="F2238" i="8"/>
  <c r="E2238" i="8"/>
  <c r="D2238" i="8"/>
  <c r="C2238" i="8"/>
  <c r="F2237" i="8"/>
  <c r="E2237" i="8"/>
  <c r="D2237" i="8"/>
  <c r="C2237" i="8"/>
  <c r="G2236" i="8"/>
  <c r="I2236" i="8" s="1"/>
  <c r="E2236" i="8"/>
  <c r="D2236" i="8"/>
  <c r="C2236" i="8"/>
  <c r="G2235" i="8"/>
  <c r="I2235" i="8" s="1"/>
  <c r="E2235" i="8"/>
  <c r="D2235" i="8"/>
  <c r="C2235" i="8"/>
  <c r="G2234" i="8"/>
  <c r="I2234" i="8" s="1"/>
  <c r="E2234" i="8"/>
  <c r="D2234" i="8"/>
  <c r="C2234" i="8"/>
  <c r="K2233" i="8"/>
  <c r="E2233" i="8"/>
  <c r="D2233" i="8"/>
  <c r="C2233" i="8"/>
  <c r="G2227" i="8"/>
  <c r="I2227" i="8" s="1"/>
  <c r="E2227" i="8"/>
  <c r="D2227" i="8"/>
  <c r="C2227" i="8"/>
  <c r="G2226" i="8"/>
  <c r="I2226" i="8" s="1"/>
  <c r="E2226" i="8"/>
  <c r="D2226" i="8"/>
  <c r="C2226" i="8"/>
  <c r="E2225" i="8"/>
  <c r="D2225" i="8"/>
  <c r="C2225" i="8"/>
  <c r="G2224" i="8"/>
  <c r="I2224" i="8" s="1"/>
  <c r="E2224" i="8"/>
  <c r="D2224" i="8"/>
  <c r="C2224" i="8"/>
  <c r="E2223" i="8"/>
  <c r="D2223" i="8"/>
  <c r="C2223" i="8"/>
  <c r="G2222" i="8"/>
  <c r="I2222" i="8" s="1"/>
  <c r="E2222" i="8"/>
  <c r="D2222" i="8"/>
  <c r="C2222" i="8"/>
  <c r="F2221" i="8"/>
  <c r="E2221" i="8"/>
  <c r="D2221" i="8"/>
  <c r="C2221" i="8"/>
  <c r="E2220" i="8"/>
  <c r="D2220" i="8"/>
  <c r="C2220" i="8"/>
  <c r="F2219" i="8"/>
  <c r="E2219" i="8"/>
  <c r="D2219" i="8"/>
  <c r="C2219" i="8"/>
  <c r="K2218" i="8"/>
  <c r="E2218" i="8"/>
  <c r="D2218" i="8"/>
  <c r="C2218" i="8"/>
  <c r="E2212" i="8"/>
  <c r="D2212" i="8"/>
  <c r="C2212" i="8"/>
  <c r="K2211" i="8"/>
  <c r="E2211" i="8"/>
  <c r="D2211" i="8"/>
  <c r="C2211" i="8"/>
  <c r="G2205" i="8"/>
  <c r="I2205" i="8" s="1"/>
  <c r="E2205" i="8"/>
  <c r="D2205" i="8"/>
  <c r="C2205" i="8"/>
  <c r="F2204" i="8"/>
  <c r="E2204" i="8"/>
  <c r="D2204" i="8"/>
  <c r="C2204" i="8"/>
  <c r="F2203" i="8"/>
  <c r="E2203" i="8"/>
  <c r="D2203" i="8"/>
  <c r="C2203" i="8"/>
  <c r="K2202" i="8"/>
  <c r="E2202" i="8"/>
  <c r="D2202" i="8"/>
  <c r="C2202" i="8"/>
  <c r="G2196" i="8"/>
  <c r="I2196" i="8" s="1"/>
  <c r="E2196" i="8"/>
  <c r="D2196" i="8"/>
  <c r="C2196" i="8"/>
  <c r="F2195" i="8"/>
  <c r="E2195" i="8"/>
  <c r="D2195" i="8"/>
  <c r="C2195" i="8"/>
  <c r="F2194" i="8"/>
  <c r="E2194" i="8"/>
  <c r="D2194" i="8"/>
  <c r="C2194" i="8"/>
  <c r="K2193" i="8"/>
  <c r="E2193" i="8"/>
  <c r="D2193" i="8"/>
  <c r="C2193" i="8"/>
  <c r="E2187" i="8"/>
  <c r="D2187" i="8"/>
  <c r="C2187" i="8"/>
  <c r="F2186" i="8"/>
  <c r="E2186" i="8"/>
  <c r="D2186" i="8"/>
  <c r="C2186" i="8"/>
  <c r="F2185" i="8"/>
  <c r="E2185" i="8"/>
  <c r="D2185" i="8"/>
  <c r="C2185" i="8"/>
  <c r="K2184" i="8"/>
  <c r="E2184" i="8"/>
  <c r="D2184" i="8"/>
  <c r="C2184" i="8"/>
  <c r="E2178" i="8"/>
  <c r="D2178" i="8"/>
  <c r="C2178" i="8"/>
  <c r="F2177" i="8"/>
  <c r="E2177" i="8"/>
  <c r="D2177" i="8"/>
  <c r="C2177" i="8"/>
  <c r="F2176" i="8"/>
  <c r="E2176" i="8"/>
  <c r="D2176" i="8"/>
  <c r="C2176" i="8"/>
  <c r="K2175" i="8"/>
  <c r="E2175" i="8"/>
  <c r="D2175" i="8"/>
  <c r="C2175" i="8"/>
  <c r="G2169" i="8"/>
  <c r="I2169" i="8" s="1"/>
  <c r="E2169" i="8"/>
  <c r="D2169" i="8"/>
  <c r="C2169" i="8"/>
  <c r="E2168" i="8"/>
  <c r="D2168" i="8"/>
  <c r="C2168" i="8"/>
  <c r="F2167" i="8"/>
  <c r="E2167" i="8"/>
  <c r="D2167" i="8"/>
  <c r="C2167" i="8"/>
  <c r="F2166" i="8"/>
  <c r="E2166" i="8"/>
  <c r="D2166" i="8"/>
  <c r="C2166" i="8"/>
  <c r="E2165" i="8"/>
  <c r="D2165" i="8"/>
  <c r="C2165" i="8"/>
  <c r="E2159" i="8"/>
  <c r="D2159" i="8"/>
  <c r="C2159" i="8"/>
  <c r="E2158" i="8"/>
  <c r="D2158" i="8"/>
  <c r="C2158" i="8"/>
  <c r="F2157" i="8"/>
  <c r="E2157" i="8"/>
  <c r="D2157" i="8"/>
  <c r="C2157" i="8"/>
  <c r="F2156" i="8"/>
  <c r="E2156" i="8"/>
  <c r="D2156" i="8"/>
  <c r="C2156" i="8"/>
  <c r="E2155" i="8"/>
  <c r="D2155" i="8"/>
  <c r="C2155" i="8"/>
  <c r="G2149" i="8"/>
  <c r="I2149" i="8" s="1"/>
  <c r="E2149" i="8"/>
  <c r="D2149" i="8"/>
  <c r="C2149" i="8"/>
  <c r="F2148" i="8"/>
  <c r="E2148" i="8"/>
  <c r="D2148" i="8"/>
  <c r="C2148" i="8"/>
  <c r="F2147" i="8"/>
  <c r="E2147" i="8"/>
  <c r="D2147" i="8"/>
  <c r="C2147" i="8"/>
  <c r="E2146" i="8"/>
  <c r="D2146" i="8"/>
  <c r="C2146" i="8"/>
  <c r="E2140" i="8"/>
  <c r="D2140" i="8"/>
  <c r="C2140" i="8"/>
  <c r="F2139" i="8"/>
  <c r="E2139" i="8"/>
  <c r="D2139" i="8"/>
  <c r="C2139" i="8"/>
  <c r="F2138" i="8"/>
  <c r="E2138" i="8"/>
  <c r="D2138" i="8"/>
  <c r="C2138" i="8"/>
  <c r="G2137" i="8"/>
  <c r="I2137" i="8" s="1"/>
  <c r="E2137" i="8"/>
  <c r="D2137" i="8"/>
  <c r="C2137" i="8"/>
  <c r="E2136" i="8"/>
  <c r="D2136" i="8"/>
  <c r="C2136" i="8"/>
  <c r="F2130" i="8"/>
  <c r="E2130" i="8"/>
  <c r="D2130" i="8"/>
  <c r="C2130" i="8"/>
  <c r="F2129" i="8"/>
  <c r="E2129" i="8"/>
  <c r="D2129" i="8"/>
  <c r="C2129" i="8"/>
  <c r="E2128" i="8"/>
  <c r="D2128" i="8"/>
  <c r="C2128" i="8"/>
  <c r="E2127" i="8"/>
  <c r="D2127" i="8"/>
  <c r="C2127" i="8"/>
  <c r="E2126" i="8"/>
  <c r="D2126" i="8"/>
  <c r="C2126" i="8"/>
  <c r="F2120" i="8"/>
  <c r="E2120" i="8"/>
  <c r="D2120" i="8"/>
  <c r="C2120" i="8"/>
  <c r="F2119" i="8"/>
  <c r="E2119" i="8"/>
  <c r="D2119" i="8"/>
  <c r="C2119" i="8"/>
  <c r="E2118" i="8"/>
  <c r="D2118" i="8"/>
  <c r="C2118" i="8"/>
  <c r="G2117" i="8"/>
  <c r="I2117" i="8" s="1"/>
  <c r="E2117" i="8"/>
  <c r="D2117" i="8"/>
  <c r="C2117" i="8"/>
  <c r="E2116" i="8"/>
  <c r="D2116" i="8"/>
  <c r="C2116" i="8"/>
  <c r="F2110" i="8"/>
  <c r="E2110" i="8"/>
  <c r="D2110" i="8"/>
  <c r="C2110" i="8"/>
  <c r="F2109" i="8"/>
  <c r="E2109" i="8"/>
  <c r="D2109" i="8"/>
  <c r="C2109" i="8"/>
  <c r="G2108" i="8"/>
  <c r="I2108" i="8" s="1"/>
  <c r="E2108" i="8"/>
  <c r="D2108" i="8"/>
  <c r="C2108" i="8"/>
  <c r="E2107" i="8"/>
  <c r="D2107" i="8"/>
  <c r="C2107" i="8"/>
  <c r="F2101" i="8"/>
  <c r="E2101" i="8"/>
  <c r="D2101" i="8"/>
  <c r="C2101" i="8"/>
  <c r="F2100" i="8"/>
  <c r="E2100" i="8"/>
  <c r="D2100" i="8"/>
  <c r="C2100" i="8"/>
  <c r="G2099" i="8"/>
  <c r="I2099" i="8" s="1"/>
  <c r="E2099" i="8"/>
  <c r="D2099" i="8"/>
  <c r="C2099" i="8"/>
  <c r="G2098" i="8"/>
  <c r="I2098" i="8" s="1"/>
  <c r="E2098" i="8"/>
  <c r="D2098" i="8"/>
  <c r="C2098" i="8"/>
  <c r="G2097" i="8"/>
  <c r="I2097" i="8" s="1"/>
  <c r="E2097" i="8"/>
  <c r="D2097" i="8"/>
  <c r="C2097" i="8"/>
  <c r="K2096" i="8"/>
  <c r="E2096" i="8"/>
  <c r="D2096" i="8"/>
  <c r="C2096" i="8"/>
  <c r="F2090" i="8"/>
  <c r="E2090" i="8"/>
  <c r="D2090" i="8"/>
  <c r="C2090" i="8"/>
  <c r="F2089" i="8"/>
  <c r="E2089" i="8"/>
  <c r="D2089" i="8"/>
  <c r="C2089" i="8"/>
  <c r="G2088" i="8"/>
  <c r="I2088" i="8" s="1"/>
  <c r="E2088" i="8"/>
  <c r="D2088" i="8"/>
  <c r="C2088" i="8"/>
  <c r="K2087" i="8"/>
  <c r="E2087" i="8"/>
  <c r="D2087" i="8"/>
  <c r="C2087" i="8"/>
  <c r="F2081" i="8"/>
  <c r="E2081" i="8"/>
  <c r="D2081" i="8"/>
  <c r="C2081" i="8"/>
  <c r="G2080" i="8"/>
  <c r="I2080" i="8" s="1"/>
  <c r="E2080" i="8"/>
  <c r="D2080" i="8"/>
  <c r="C2080" i="8"/>
  <c r="K2079" i="8"/>
  <c r="E2079" i="8"/>
  <c r="D2079" i="8"/>
  <c r="C2079" i="8"/>
  <c r="F2073" i="8"/>
  <c r="E2073" i="8"/>
  <c r="D2073" i="8"/>
  <c r="C2073" i="8"/>
  <c r="F2072" i="8"/>
  <c r="E2072" i="8"/>
  <c r="D2072" i="8"/>
  <c r="C2072" i="8"/>
  <c r="G2071" i="8"/>
  <c r="I2071" i="8" s="1"/>
  <c r="E2071" i="8"/>
  <c r="D2071" i="8"/>
  <c r="C2071" i="8"/>
  <c r="K2070" i="8"/>
  <c r="E2070" i="8"/>
  <c r="D2070" i="8"/>
  <c r="C2070" i="8"/>
  <c r="G2064" i="8"/>
  <c r="I2064" i="8" s="1"/>
  <c r="E2064" i="8"/>
  <c r="D2064" i="8"/>
  <c r="C2064" i="8"/>
  <c r="F2063" i="8"/>
  <c r="E2063" i="8"/>
  <c r="D2063" i="8"/>
  <c r="C2063" i="8"/>
  <c r="F2062" i="8"/>
  <c r="E2062" i="8"/>
  <c r="D2062" i="8"/>
  <c r="C2062" i="8"/>
  <c r="K2061" i="8"/>
  <c r="E2061" i="8"/>
  <c r="D2061" i="8"/>
  <c r="C2061" i="8"/>
  <c r="E2055" i="8"/>
  <c r="D2055" i="8"/>
  <c r="C2055" i="8"/>
  <c r="F2054" i="8"/>
  <c r="E2054" i="8"/>
  <c r="D2054" i="8"/>
  <c r="C2054" i="8"/>
  <c r="F2053" i="8"/>
  <c r="E2053" i="8"/>
  <c r="D2053" i="8"/>
  <c r="C2053" i="8"/>
  <c r="K2052" i="8"/>
  <c r="E2052" i="8"/>
  <c r="D2052" i="8"/>
  <c r="C2052" i="8"/>
  <c r="G2046" i="8"/>
  <c r="I2046" i="8" s="1"/>
  <c r="E2046" i="8"/>
  <c r="D2046" i="8"/>
  <c r="C2046" i="8"/>
  <c r="F2045" i="8"/>
  <c r="E2045" i="8"/>
  <c r="D2045" i="8"/>
  <c r="C2045" i="8"/>
  <c r="F2044" i="8"/>
  <c r="E2044" i="8"/>
  <c r="D2044" i="8"/>
  <c r="C2044" i="8"/>
  <c r="E2043" i="8"/>
  <c r="D2043" i="8"/>
  <c r="C2043" i="8"/>
  <c r="K2042" i="8"/>
  <c r="E2042" i="8"/>
  <c r="D2042" i="8"/>
  <c r="C2042" i="8"/>
  <c r="G2036" i="8"/>
  <c r="I2036" i="8" s="1"/>
  <c r="E2036" i="8"/>
  <c r="D2036" i="8"/>
  <c r="C2036" i="8"/>
  <c r="F2035" i="8"/>
  <c r="E2035" i="8"/>
  <c r="D2035" i="8"/>
  <c r="C2035" i="8"/>
  <c r="F2034" i="8"/>
  <c r="E2034" i="8"/>
  <c r="D2034" i="8"/>
  <c r="C2034" i="8"/>
  <c r="K2033" i="8"/>
  <c r="E2033" i="8"/>
  <c r="D2033" i="8"/>
  <c r="C2033" i="8"/>
  <c r="E2027" i="8"/>
  <c r="D2027" i="8"/>
  <c r="C2027" i="8"/>
  <c r="G2026" i="8"/>
  <c r="I2026" i="8" s="1"/>
  <c r="E2026" i="8"/>
  <c r="D2026" i="8"/>
  <c r="C2026" i="8"/>
  <c r="F2025" i="8"/>
  <c r="E2025" i="8"/>
  <c r="D2025" i="8"/>
  <c r="C2025" i="8"/>
  <c r="F2024" i="8"/>
  <c r="E2024" i="8"/>
  <c r="D2024" i="8"/>
  <c r="C2024" i="8"/>
  <c r="E2023" i="8"/>
  <c r="D2023" i="8"/>
  <c r="C2023" i="8"/>
  <c r="G2017" i="8"/>
  <c r="I2017" i="8" s="1"/>
  <c r="E2017" i="8"/>
  <c r="D2017" i="8"/>
  <c r="C2017" i="8"/>
  <c r="G2016" i="8"/>
  <c r="I2016" i="8" s="1"/>
  <c r="E2016" i="8"/>
  <c r="D2016" i="8"/>
  <c r="C2016" i="8"/>
  <c r="F2015" i="8"/>
  <c r="E2015" i="8"/>
  <c r="D2015" i="8"/>
  <c r="C2015" i="8"/>
  <c r="F2014" i="8"/>
  <c r="E2014" i="8"/>
  <c r="D2014" i="8"/>
  <c r="C2014" i="8"/>
  <c r="K2013" i="8"/>
  <c r="E2013" i="8"/>
  <c r="D2013" i="8"/>
  <c r="C2013" i="8"/>
  <c r="E2007" i="8"/>
  <c r="D2007" i="8"/>
  <c r="C2007" i="8"/>
  <c r="F2006" i="8"/>
  <c r="E2006" i="8"/>
  <c r="D2006" i="8"/>
  <c r="C2006" i="8"/>
  <c r="F2005" i="8"/>
  <c r="E2005" i="8"/>
  <c r="D2005" i="8"/>
  <c r="C2005" i="8"/>
  <c r="E2004" i="8"/>
  <c r="D2004" i="8"/>
  <c r="C2004" i="8"/>
  <c r="K2003" i="8"/>
  <c r="E2003" i="8"/>
  <c r="D2003" i="8"/>
  <c r="C2003" i="8"/>
  <c r="G1997" i="8"/>
  <c r="I1997" i="8" s="1"/>
  <c r="E1997" i="8"/>
  <c r="D1997" i="8"/>
  <c r="C1997" i="8"/>
  <c r="F1996" i="8"/>
  <c r="E1996" i="8"/>
  <c r="D1996" i="8"/>
  <c r="C1996" i="8"/>
  <c r="F1995" i="8"/>
  <c r="E1995" i="8"/>
  <c r="D1995" i="8"/>
  <c r="C1995" i="8"/>
  <c r="E1994" i="8"/>
  <c r="D1994" i="8"/>
  <c r="C1994" i="8"/>
  <c r="K1993" i="8"/>
  <c r="E1993" i="8"/>
  <c r="D1993" i="8"/>
  <c r="C1993" i="8"/>
  <c r="F1987" i="8"/>
  <c r="E1987" i="8"/>
  <c r="D1987" i="8"/>
  <c r="C1987" i="8"/>
  <c r="F1986" i="8"/>
  <c r="E1986" i="8"/>
  <c r="D1986" i="8"/>
  <c r="C1986" i="8"/>
  <c r="E1985" i="8"/>
  <c r="D1985" i="8"/>
  <c r="C1985" i="8"/>
  <c r="E1984" i="8"/>
  <c r="D1984" i="8"/>
  <c r="C1984" i="8"/>
  <c r="F1978" i="8"/>
  <c r="E1978" i="8"/>
  <c r="D1978" i="8"/>
  <c r="C1978" i="8"/>
  <c r="F1977" i="8"/>
  <c r="E1977" i="8"/>
  <c r="D1977" i="8"/>
  <c r="C1977" i="8"/>
  <c r="E1976" i="8"/>
  <c r="D1976" i="8"/>
  <c r="C1976" i="8"/>
  <c r="E1975" i="8"/>
  <c r="D1975" i="8"/>
  <c r="C1975" i="8"/>
  <c r="E1969" i="8"/>
  <c r="D1969" i="8"/>
  <c r="C1969" i="8"/>
  <c r="F1968" i="8"/>
  <c r="E1968" i="8"/>
  <c r="D1968" i="8"/>
  <c r="C1968" i="8"/>
  <c r="F1967" i="8"/>
  <c r="E1967" i="8"/>
  <c r="D1967" i="8"/>
  <c r="C1967" i="8"/>
  <c r="E1966" i="8"/>
  <c r="D1966" i="8"/>
  <c r="C1966" i="8"/>
  <c r="G1960" i="8"/>
  <c r="I1960" i="8" s="1"/>
  <c r="E1960" i="8"/>
  <c r="D1960" i="8"/>
  <c r="C1960" i="8"/>
  <c r="E1959" i="8"/>
  <c r="D1959" i="8"/>
  <c r="C1959" i="8"/>
  <c r="F1958" i="8"/>
  <c r="E1958" i="8"/>
  <c r="D1958" i="8"/>
  <c r="C1958" i="8"/>
  <c r="F1957" i="8"/>
  <c r="E1957" i="8"/>
  <c r="D1957" i="8"/>
  <c r="C1957" i="8"/>
  <c r="E1956" i="8"/>
  <c r="D1956" i="8"/>
  <c r="C1956" i="8"/>
  <c r="E1950" i="8"/>
  <c r="D1950" i="8"/>
  <c r="C1950" i="8"/>
  <c r="G1949" i="8"/>
  <c r="I1949" i="8" s="1"/>
  <c r="E1949" i="8"/>
  <c r="D1949" i="8"/>
  <c r="C1949" i="8"/>
  <c r="F1948" i="8"/>
  <c r="E1948" i="8"/>
  <c r="D1948" i="8"/>
  <c r="C1948" i="8"/>
  <c r="F1947" i="8"/>
  <c r="E1947" i="8"/>
  <c r="D1947" i="8"/>
  <c r="C1947" i="8"/>
  <c r="E1946" i="8"/>
  <c r="D1946" i="8"/>
  <c r="C1946" i="8"/>
  <c r="G1940" i="8"/>
  <c r="I1940" i="8" s="1"/>
  <c r="E1940" i="8"/>
  <c r="D1940" i="8"/>
  <c r="C1940" i="8"/>
  <c r="G1939" i="8"/>
  <c r="I1939" i="8" s="1"/>
  <c r="E1939" i="8"/>
  <c r="D1939" i="8"/>
  <c r="C1939" i="8"/>
  <c r="F1938" i="8"/>
  <c r="E1938" i="8"/>
  <c r="D1938" i="8"/>
  <c r="C1938" i="8"/>
  <c r="F1937" i="8"/>
  <c r="E1937" i="8"/>
  <c r="D1937" i="8"/>
  <c r="C1937" i="8"/>
  <c r="E1936" i="8"/>
  <c r="D1936" i="8"/>
  <c r="C1936" i="8"/>
  <c r="G1930" i="8"/>
  <c r="I1930" i="8" s="1"/>
  <c r="E1930" i="8"/>
  <c r="D1930" i="8"/>
  <c r="C1930" i="8"/>
  <c r="G1929" i="8"/>
  <c r="I1929" i="8" s="1"/>
  <c r="E1929" i="8"/>
  <c r="D1929" i="8"/>
  <c r="C1929" i="8"/>
  <c r="F1928" i="8"/>
  <c r="E1928" i="8"/>
  <c r="D1928" i="8"/>
  <c r="C1928" i="8"/>
  <c r="F1927" i="8"/>
  <c r="E1927" i="8"/>
  <c r="D1927" i="8"/>
  <c r="C1927" i="8"/>
  <c r="E1926" i="8"/>
  <c r="D1926" i="8"/>
  <c r="C1926" i="8"/>
  <c r="G1920" i="8"/>
  <c r="I1920" i="8" s="1"/>
  <c r="E1920" i="8"/>
  <c r="D1920" i="8"/>
  <c r="C1920" i="8"/>
  <c r="G1919" i="8"/>
  <c r="I1919" i="8" s="1"/>
  <c r="E1919" i="8"/>
  <c r="D1919" i="8"/>
  <c r="C1919" i="8"/>
  <c r="F1918" i="8"/>
  <c r="E1918" i="8"/>
  <c r="D1918" i="8"/>
  <c r="C1918" i="8"/>
  <c r="F1917" i="8"/>
  <c r="E1917" i="8"/>
  <c r="D1917" i="8"/>
  <c r="C1917" i="8"/>
  <c r="E1916" i="8"/>
  <c r="D1916" i="8"/>
  <c r="C1916" i="8"/>
  <c r="G1910" i="8"/>
  <c r="I1910" i="8" s="1"/>
  <c r="E1910" i="8"/>
  <c r="D1910" i="8"/>
  <c r="C1910" i="8"/>
  <c r="G1909" i="8"/>
  <c r="I1909" i="8" s="1"/>
  <c r="E1909" i="8"/>
  <c r="D1909" i="8"/>
  <c r="C1909" i="8"/>
  <c r="F1908" i="8"/>
  <c r="E1908" i="8"/>
  <c r="D1908" i="8"/>
  <c r="C1908" i="8"/>
  <c r="F1907" i="8"/>
  <c r="E1907" i="8"/>
  <c r="D1907" i="8"/>
  <c r="C1907" i="8"/>
  <c r="K1906" i="8"/>
  <c r="E1906" i="8"/>
  <c r="D1906" i="8"/>
  <c r="C1906" i="8"/>
  <c r="E1900" i="8"/>
  <c r="D1900" i="8"/>
  <c r="C1900" i="8"/>
  <c r="E1899" i="8"/>
  <c r="D1899" i="8"/>
  <c r="C1899" i="8"/>
  <c r="K1898" i="8"/>
  <c r="E1898" i="8"/>
  <c r="D1898" i="8"/>
  <c r="C1898" i="8"/>
  <c r="E1892" i="8"/>
  <c r="D1892" i="8"/>
  <c r="C1892" i="8"/>
  <c r="E1891" i="8"/>
  <c r="D1891" i="8"/>
  <c r="C1891" i="8"/>
  <c r="K1890" i="8"/>
  <c r="E1890" i="8"/>
  <c r="D1890" i="8"/>
  <c r="C1890" i="8"/>
  <c r="E1884" i="8"/>
  <c r="D1884" i="8"/>
  <c r="C1884" i="8"/>
  <c r="E1883" i="8"/>
  <c r="D1883" i="8"/>
  <c r="C1883" i="8"/>
  <c r="K1882" i="8"/>
  <c r="E1882" i="8"/>
  <c r="D1882" i="8"/>
  <c r="C1882" i="8"/>
  <c r="E1876" i="8"/>
  <c r="D1876" i="8"/>
  <c r="C1876" i="8"/>
  <c r="E1875" i="8"/>
  <c r="D1875" i="8"/>
  <c r="C1875" i="8"/>
  <c r="K1874" i="8"/>
  <c r="E1874" i="8"/>
  <c r="D1874" i="8"/>
  <c r="C1874" i="8"/>
  <c r="E1868" i="8"/>
  <c r="D1868" i="8"/>
  <c r="C1868" i="8"/>
  <c r="E1867" i="8"/>
  <c r="D1867" i="8"/>
  <c r="C1867" i="8"/>
  <c r="K1866" i="8"/>
  <c r="E1866" i="8"/>
  <c r="D1866" i="8"/>
  <c r="C1866" i="8"/>
  <c r="E1860" i="8"/>
  <c r="D1860" i="8"/>
  <c r="C1860" i="8"/>
  <c r="E1859" i="8"/>
  <c r="D1859" i="8"/>
  <c r="C1859" i="8"/>
  <c r="K1858" i="8"/>
  <c r="E1858" i="8"/>
  <c r="D1858" i="8"/>
  <c r="C1858" i="8"/>
  <c r="G1852" i="8"/>
  <c r="I1852" i="8" s="1"/>
  <c r="E1852" i="8"/>
  <c r="D1852" i="8"/>
  <c r="C1852" i="8"/>
  <c r="E1851" i="8"/>
  <c r="D1851" i="8"/>
  <c r="C1851" i="8"/>
  <c r="F1850" i="8"/>
  <c r="E1850" i="8"/>
  <c r="D1850" i="8"/>
  <c r="C1850" i="8"/>
  <c r="F1849" i="8"/>
  <c r="E1849" i="8"/>
  <c r="D1849" i="8"/>
  <c r="C1849" i="8"/>
  <c r="K1848" i="8"/>
  <c r="E1848" i="8"/>
  <c r="D1848" i="8"/>
  <c r="C1848" i="8"/>
  <c r="E1842" i="8"/>
  <c r="D1842" i="8"/>
  <c r="C1842" i="8"/>
  <c r="E1841" i="8"/>
  <c r="D1841" i="8"/>
  <c r="C1841" i="8"/>
  <c r="F1840" i="8"/>
  <c r="E1840" i="8"/>
  <c r="D1840" i="8"/>
  <c r="C1840" i="8"/>
  <c r="F1839" i="8"/>
  <c r="E1839" i="8"/>
  <c r="D1839" i="8"/>
  <c r="C1839" i="8"/>
  <c r="K1838" i="8"/>
  <c r="E1838" i="8"/>
  <c r="D1838" i="8"/>
  <c r="C1838" i="8"/>
  <c r="G1832" i="8"/>
  <c r="I1832" i="8" s="1"/>
  <c r="E1832" i="8"/>
  <c r="D1832" i="8"/>
  <c r="C1832" i="8"/>
  <c r="E1831" i="8"/>
  <c r="D1831" i="8"/>
  <c r="C1831" i="8"/>
  <c r="F1830" i="8"/>
  <c r="E1830" i="8"/>
  <c r="D1830" i="8"/>
  <c r="C1830" i="8"/>
  <c r="F1829" i="8"/>
  <c r="E1829" i="8"/>
  <c r="D1829" i="8"/>
  <c r="C1829" i="8"/>
  <c r="K1828" i="8"/>
  <c r="E1828" i="8"/>
  <c r="D1828" i="8"/>
  <c r="C1828" i="8"/>
  <c r="G1822" i="8"/>
  <c r="I1822" i="8" s="1"/>
  <c r="E1822" i="8"/>
  <c r="D1822" i="8"/>
  <c r="C1822" i="8"/>
  <c r="E1821" i="8"/>
  <c r="D1821" i="8"/>
  <c r="C1821" i="8"/>
  <c r="F1820" i="8"/>
  <c r="E1820" i="8"/>
  <c r="D1820" i="8"/>
  <c r="C1820" i="8"/>
  <c r="F1819" i="8"/>
  <c r="E1819" i="8"/>
  <c r="D1819" i="8"/>
  <c r="C1819" i="8"/>
  <c r="K1818" i="8"/>
  <c r="E1818" i="8"/>
  <c r="D1818" i="8"/>
  <c r="C1818" i="8"/>
  <c r="G1812" i="8"/>
  <c r="I1812" i="8" s="1"/>
  <c r="E1812" i="8"/>
  <c r="D1812" i="8"/>
  <c r="C1812" i="8"/>
  <c r="E1811" i="8"/>
  <c r="D1811" i="8"/>
  <c r="C1811" i="8"/>
  <c r="F1810" i="8"/>
  <c r="E1810" i="8"/>
  <c r="D1810" i="8"/>
  <c r="C1810" i="8"/>
  <c r="F1809" i="8"/>
  <c r="E1809" i="8"/>
  <c r="D1809" i="8"/>
  <c r="C1809" i="8"/>
  <c r="E1808" i="8"/>
  <c r="D1808" i="8"/>
  <c r="C1808" i="8"/>
  <c r="E1802" i="8"/>
  <c r="D1802" i="8"/>
  <c r="C1802" i="8"/>
  <c r="E1801" i="8"/>
  <c r="D1801" i="8"/>
  <c r="C1801" i="8"/>
  <c r="F1800" i="8"/>
  <c r="E1800" i="8"/>
  <c r="D1800" i="8"/>
  <c r="C1800" i="8"/>
  <c r="F1799" i="8"/>
  <c r="E1799" i="8"/>
  <c r="D1799" i="8"/>
  <c r="C1799" i="8"/>
  <c r="K1798" i="8"/>
  <c r="E1798" i="8"/>
  <c r="D1798" i="8"/>
  <c r="C1798" i="8"/>
  <c r="G1792" i="8"/>
  <c r="I1792" i="8" s="1"/>
  <c r="E1792" i="8"/>
  <c r="D1792" i="8"/>
  <c r="C1792" i="8"/>
  <c r="E1791" i="8"/>
  <c r="D1791" i="8"/>
  <c r="C1791" i="8"/>
  <c r="F1790" i="8"/>
  <c r="E1790" i="8"/>
  <c r="D1790" i="8"/>
  <c r="C1790" i="8"/>
  <c r="F1789" i="8"/>
  <c r="E1789" i="8"/>
  <c r="D1789" i="8"/>
  <c r="C1789" i="8"/>
  <c r="K1788" i="8"/>
  <c r="E1788" i="8"/>
  <c r="D1788" i="8"/>
  <c r="C1788" i="8"/>
  <c r="G1782" i="8"/>
  <c r="I1782" i="8" s="1"/>
  <c r="E1782" i="8"/>
  <c r="D1782" i="8"/>
  <c r="C1782" i="8"/>
  <c r="F1781" i="8"/>
  <c r="E1781" i="8"/>
  <c r="D1781" i="8"/>
  <c r="C1781" i="8"/>
  <c r="F1780" i="8"/>
  <c r="E1780" i="8"/>
  <c r="D1780" i="8"/>
  <c r="C1780" i="8"/>
  <c r="K1779" i="8"/>
  <c r="E1779" i="8"/>
  <c r="D1779" i="8"/>
  <c r="C1779" i="8"/>
  <c r="G1773" i="8"/>
  <c r="I1773" i="8" s="1"/>
  <c r="E1773" i="8"/>
  <c r="D1773" i="8"/>
  <c r="C1773" i="8"/>
  <c r="F1772" i="8"/>
  <c r="E1772" i="8"/>
  <c r="D1772" i="8"/>
  <c r="C1772" i="8"/>
  <c r="F1771" i="8"/>
  <c r="E1771" i="8"/>
  <c r="D1771" i="8"/>
  <c r="C1771" i="8"/>
  <c r="K1770" i="8"/>
  <c r="E1770" i="8"/>
  <c r="D1770" i="8"/>
  <c r="C1770" i="8"/>
  <c r="G1764" i="8"/>
  <c r="I1764" i="8" s="1"/>
  <c r="E1764" i="8"/>
  <c r="D1764" i="8"/>
  <c r="C1764" i="8"/>
  <c r="F1763" i="8"/>
  <c r="E1763" i="8"/>
  <c r="D1763" i="8"/>
  <c r="C1763" i="8"/>
  <c r="F1762" i="8"/>
  <c r="E1762" i="8"/>
  <c r="D1762" i="8"/>
  <c r="C1762" i="8"/>
  <c r="E1761" i="8"/>
  <c r="D1761" i="8"/>
  <c r="C1761" i="8"/>
  <c r="G1755" i="8"/>
  <c r="I1755" i="8" s="1"/>
  <c r="E1755" i="8"/>
  <c r="D1755" i="8"/>
  <c r="C1755" i="8"/>
  <c r="F1754" i="8"/>
  <c r="E1754" i="8"/>
  <c r="D1754" i="8"/>
  <c r="C1754" i="8"/>
  <c r="F1753" i="8"/>
  <c r="E1753" i="8"/>
  <c r="D1753" i="8"/>
  <c r="C1753" i="8"/>
  <c r="E1752" i="8"/>
  <c r="D1752" i="8"/>
  <c r="C1752" i="8"/>
  <c r="E1751" i="8"/>
  <c r="D1751" i="8"/>
  <c r="C1751" i="8"/>
  <c r="K1750" i="8"/>
  <c r="E1750" i="8"/>
  <c r="D1750" i="8"/>
  <c r="C1750" i="8"/>
  <c r="F1744" i="8"/>
  <c r="E1744" i="8"/>
  <c r="D1744" i="8"/>
  <c r="C1744" i="8"/>
  <c r="F1743" i="8"/>
  <c r="E1743" i="8"/>
  <c r="D1743" i="8"/>
  <c r="C1743" i="8"/>
  <c r="G1742" i="8"/>
  <c r="I1742" i="8" s="1"/>
  <c r="E1742" i="8"/>
  <c r="D1742" i="8"/>
  <c r="C1742" i="8"/>
  <c r="E1741" i="8"/>
  <c r="D1741" i="8"/>
  <c r="C1741" i="8"/>
  <c r="F1735" i="8"/>
  <c r="E1735" i="8"/>
  <c r="D1735" i="8"/>
  <c r="C1735" i="8"/>
  <c r="F1734" i="8"/>
  <c r="E1734" i="8"/>
  <c r="D1734" i="8"/>
  <c r="C1734" i="8"/>
  <c r="G1733" i="8"/>
  <c r="I1733" i="8" s="1"/>
  <c r="E1733" i="8"/>
  <c r="D1733" i="8"/>
  <c r="C1733" i="8"/>
  <c r="G1732" i="8"/>
  <c r="I1732" i="8" s="1"/>
  <c r="E1732" i="8"/>
  <c r="D1732" i="8"/>
  <c r="C1732" i="8"/>
  <c r="G1731" i="8"/>
  <c r="I1731" i="8" s="1"/>
  <c r="E1731" i="8"/>
  <c r="D1731" i="8"/>
  <c r="C1731" i="8"/>
  <c r="K1730" i="8"/>
  <c r="E1730" i="8"/>
  <c r="D1730" i="8"/>
  <c r="C1730" i="8"/>
  <c r="E1724" i="8"/>
  <c r="D1724" i="8"/>
  <c r="C1724" i="8"/>
  <c r="F1723" i="8"/>
  <c r="E1723" i="8"/>
  <c r="D1723" i="8"/>
  <c r="C1723" i="8"/>
  <c r="F1722" i="8"/>
  <c r="E1722" i="8"/>
  <c r="D1722" i="8"/>
  <c r="C1722" i="8"/>
  <c r="K1721" i="8"/>
  <c r="E1721" i="8"/>
  <c r="D1721" i="8"/>
  <c r="C1721" i="8"/>
  <c r="G1715" i="8"/>
  <c r="I1715" i="8" s="1"/>
  <c r="E1715" i="8"/>
  <c r="D1715" i="8"/>
  <c r="C1715" i="8"/>
  <c r="F1714" i="8"/>
  <c r="E1714" i="8"/>
  <c r="D1714" i="8"/>
  <c r="C1714" i="8"/>
  <c r="F1713" i="8"/>
  <c r="E1713" i="8"/>
  <c r="D1713" i="8"/>
  <c r="C1713" i="8"/>
  <c r="E1712" i="8"/>
  <c r="D1712" i="8"/>
  <c r="C1712" i="8"/>
  <c r="K1711" i="8"/>
  <c r="E1711" i="8"/>
  <c r="D1711" i="8"/>
  <c r="C1711" i="8"/>
  <c r="F1705" i="8"/>
  <c r="E1705" i="8"/>
  <c r="D1705" i="8"/>
  <c r="C1705" i="8"/>
  <c r="F1704" i="8"/>
  <c r="E1704" i="8"/>
  <c r="D1704" i="8"/>
  <c r="C1704" i="8"/>
  <c r="G1703" i="8"/>
  <c r="I1703" i="8" s="1"/>
  <c r="E1703" i="8"/>
  <c r="D1703" i="8"/>
  <c r="C1703" i="8"/>
  <c r="G1702" i="8"/>
  <c r="I1702" i="8" s="1"/>
  <c r="E1702" i="8"/>
  <c r="D1702" i="8"/>
  <c r="C1702" i="8"/>
  <c r="G1701" i="8"/>
  <c r="I1701" i="8" s="1"/>
  <c r="E1701" i="8"/>
  <c r="D1701" i="8"/>
  <c r="C1701" i="8"/>
  <c r="K1700" i="8"/>
  <c r="E1700" i="8"/>
  <c r="D1700" i="8"/>
  <c r="C1700" i="8"/>
  <c r="G1694" i="8"/>
  <c r="I1694" i="8" s="1"/>
  <c r="E1694" i="8"/>
  <c r="D1694" i="8"/>
  <c r="C1694" i="8"/>
  <c r="F1693" i="8"/>
  <c r="E1693" i="8"/>
  <c r="D1693" i="8"/>
  <c r="C1693" i="8"/>
  <c r="F1692" i="8"/>
  <c r="E1692" i="8"/>
  <c r="D1692" i="8"/>
  <c r="C1692" i="8"/>
  <c r="E1691" i="8"/>
  <c r="D1691" i="8"/>
  <c r="C1691" i="8"/>
  <c r="K1690" i="8"/>
  <c r="E1690" i="8"/>
  <c r="D1690" i="8"/>
  <c r="C1690" i="8"/>
  <c r="G1684" i="8"/>
  <c r="I1684" i="8" s="1"/>
  <c r="E1684" i="8"/>
  <c r="D1684" i="8"/>
  <c r="C1684" i="8"/>
  <c r="F1683" i="8"/>
  <c r="E1683" i="8"/>
  <c r="D1683" i="8"/>
  <c r="C1683" i="8"/>
  <c r="F1682" i="8"/>
  <c r="E1682" i="8"/>
  <c r="D1682" i="8"/>
  <c r="C1682" i="8"/>
  <c r="K1681" i="8"/>
  <c r="E1681" i="8"/>
  <c r="D1681" i="8"/>
  <c r="C1681" i="8"/>
  <c r="F1675" i="8"/>
  <c r="E1675" i="8"/>
  <c r="D1675" i="8"/>
  <c r="C1675" i="8"/>
  <c r="F1674" i="8"/>
  <c r="E1674" i="8"/>
  <c r="D1674" i="8"/>
  <c r="C1674" i="8"/>
  <c r="G1673" i="8"/>
  <c r="I1673" i="8" s="1"/>
  <c r="E1673" i="8"/>
  <c r="D1673" i="8"/>
  <c r="C1673" i="8"/>
  <c r="K1672" i="8"/>
  <c r="E1672" i="8"/>
  <c r="D1672" i="8"/>
  <c r="C1672" i="8"/>
  <c r="G1666" i="8"/>
  <c r="I1666" i="8" s="1"/>
  <c r="E1666" i="8"/>
  <c r="D1666" i="8"/>
  <c r="C1666" i="8"/>
  <c r="F1665" i="8"/>
  <c r="E1665" i="8"/>
  <c r="D1665" i="8"/>
  <c r="C1665" i="8"/>
  <c r="F1664" i="8"/>
  <c r="E1664" i="8"/>
  <c r="D1664" i="8"/>
  <c r="C1664" i="8"/>
  <c r="K1663" i="8"/>
  <c r="E1663" i="8"/>
  <c r="D1663" i="8"/>
  <c r="C1663" i="8"/>
  <c r="G1657" i="8"/>
  <c r="I1657" i="8" s="1"/>
  <c r="E1657" i="8"/>
  <c r="D1657" i="8"/>
  <c r="C1657" i="8"/>
  <c r="F1656" i="8"/>
  <c r="E1656" i="8"/>
  <c r="D1656" i="8"/>
  <c r="C1656" i="8"/>
  <c r="F1655" i="8"/>
  <c r="E1655" i="8"/>
  <c r="D1655" i="8"/>
  <c r="C1655" i="8"/>
  <c r="E1654" i="8"/>
  <c r="D1654" i="8"/>
  <c r="C1654" i="8"/>
  <c r="E1648" i="8"/>
  <c r="D1648" i="8"/>
  <c r="C1648" i="8"/>
  <c r="F1647" i="8"/>
  <c r="E1647" i="8"/>
  <c r="D1647" i="8"/>
  <c r="C1647" i="8"/>
  <c r="F1646" i="8"/>
  <c r="E1646" i="8"/>
  <c r="D1646" i="8"/>
  <c r="C1646" i="8"/>
  <c r="E1645" i="8"/>
  <c r="D1645" i="8"/>
  <c r="C1645" i="8"/>
  <c r="K1644" i="8"/>
  <c r="E1644" i="8"/>
  <c r="D1644" i="8"/>
  <c r="C1644" i="8"/>
  <c r="G1638" i="8"/>
  <c r="I1638" i="8" s="1"/>
  <c r="E1638" i="8"/>
  <c r="D1638" i="8"/>
  <c r="C1638" i="8"/>
  <c r="E1637" i="8"/>
  <c r="D1637" i="8"/>
  <c r="C1637" i="8"/>
  <c r="G1636" i="8"/>
  <c r="I1636" i="8" s="1"/>
  <c r="E1636" i="8"/>
  <c r="D1636" i="8"/>
  <c r="C1636" i="8"/>
  <c r="F1635" i="8"/>
  <c r="E1635" i="8"/>
  <c r="D1635" i="8"/>
  <c r="C1635" i="8"/>
  <c r="F1634" i="8"/>
  <c r="E1634" i="8"/>
  <c r="D1634" i="8"/>
  <c r="C1634" i="8"/>
  <c r="K1633" i="8"/>
  <c r="E1633" i="8"/>
  <c r="D1633" i="8"/>
  <c r="C1633" i="8"/>
  <c r="G1627" i="8"/>
  <c r="I1627" i="8" s="1"/>
  <c r="E1627" i="8"/>
  <c r="D1627" i="8"/>
  <c r="C1627" i="8"/>
  <c r="F1626" i="8"/>
  <c r="E1626" i="8"/>
  <c r="D1626" i="8"/>
  <c r="C1626" i="8"/>
  <c r="F1625" i="8"/>
  <c r="E1625" i="8"/>
  <c r="D1625" i="8"/>
  <c r="C1625" i="8"/>
  <c r="K1624" i="8"/>
  <c r="E1624" i="8"/>
  <c r="D1624" i="8"/>
  <c r="C1624" i="8"/>
  <c r="G1618" i="8"/>
  <c r="I1618" i="8" s="1"/>
  <c r="E1618" i="8"/>
  <c r="D1618" i="8"/>
  <c r="C1618" i="8"/>
  <c r="G1617" i="8"/>
  <c r="I1617" i="8" s="1"/>
  <c r="E1617" i="8"/>
  <c r="D1617" i="8"/>
  <c r="C1617" i="8"/>
  <c r="G1616" i="8"/>
  <c r="I1616" i="8" s="1"/>
  <c r="E1616" i="8"/>
  <c r="D1616" i="8"/>
  <c r="C1616" i="8"/>
  <c r="F1615" i="8"/>
  <c r="E1615" i="8"/>
  <c r="D1615" i="8"/>
  <c r="C1615" i="8"/>
  <c r="F1614" i="8"/>
  <c r="E1614" i="8"/>
  <c r="D1614" i="8"/>
  <c r="C1614" i="8"/>
  <c r="K1613" i="8"/>
  <c r="E1613" i="8"/>
  <c r="D1613" i="8"/>
  <c r="C1613" i="8"/>
  <c r="E1607" i="8"/>
  <c r="D1607" i="8"/>
  <c r="C1607" i="8"/>
  <c r="G1606" i="8"/>
  <c r="I1606" i="8" s="1"/>
  <c r="E1606" i="8"/>
  <c r="D1606" i="8"/>
  <c r="C1606" i="8"/>
  <c r="E1605" i="8"/>
  <c r="D1605" i="8"/>
  <c r="C1605" i="8"/>
  <c r="F1604" i="8"/>
  <c r="E1604" i="8"/>
  <c r="D1604" i="8"/>
  <c r="C1604" i="8"/>
  <c r="F1603" i="8"/>
  <c r="E1603" i="8"/>
  <c r="D1603" i="8"/>
  <c r="C1603" i="8"/>
  <c r="K1602" i="8"/>
  <c r="E1602" i="8"/>
  <c r="D1602" i="8"/>
  <c r="C1602" i="8"/>
  <c r="G1596" i="8"/>
  <c r="I1596" i="8" s="1"/>
  <c r="E1596" i="8"/>
  <c r="D1596" i="8"/>
  <c r="C1596" i="8"/>
  <c r="F1595" i="8"/>
  <c r="E1595" i="8"/>
  <c r="D1595" i="8"/>
  <c r="C1595" i="8"/>
  <c r="F1594" i="8"/>
  <c r="E1594" i="8"/>
  <c r="D1594" i="8"/>
  <c r="C1594" i="8"/>
  <c r="K1593" i="8"/>
  <c r="E1593" i="8"/>
  <c r="D1593" i="8"/>
  <c r="C1593" i="8"/>
  <c r="F1587" i="8"/>
  <c r="E1587" i="8"/>
  <c r="D1587" i="8"/>
  <c r="C1587" i="8"/>
  <c r="F1586" i="8"/>
  <c r="E1586" i="8"/>
  <c r="D1586" i="8"/>
  <c r="C1586" i="8"/>
  <c r="G1585" i="8"/>
  <c r="I1585" i="8" s="1"/>
  <c r="E1585" i="8"/>
  <c r="D1585" i="8"/>
  <c r="C1585" i="8"/>
  <c r="E1584" i="8"/>
  <c r="D1584" i="8"/>
  <c r="C1584" i="8"/>
  <c r="G1583" i="8"/>
  <c r="I1583" i="8" s="1"/>
  <c r="E1583" i="8"/>
  <c r="D1583" i="8"/>
  <c r="C1583" i="8"/>
  <c r="K1582" i="8"/>
  <c r="E1582" i="8"/>
  <c r="D1582" i="8"/>
  <c r="C1582" i="8"/>
  <c r="G1576" i="8"/>
  <c r="I1576" i="8" s="1"/>
  <c r="E1576" i="8"/>
  <c r="D1576" i="8"/>
  <c r="C1576" i="8"/>
  <c r="G1575" i="8"/>
  <c r="I1575" i="8" s="1"/>
  <c r="E1575" i="8"/>
  <c r="D1575" i="8"/>
  <c r="C1575" i="8"/>
  <c r="G1574" i="8"/>
  <c r="I1574" i="8" s="1"/>
  <c r="E1574" i="8"/>
  <c r="D1574" i="8"/>
  <c r="C1574" i="8"/>
  <c r="F1573" i="8"/>
  <c r="E1573" i="8"/>
  <c r="D1573" i="8"/>
  <c r="C1573" i="8"/>
  <c r="F1572" i="8"/>
  <c r="E1572" i="8"/>
  <c r="D1572" i="8"/>
  <c r="C1572" i="8"/>
  <c r="K1571" i="8"/>
  <c r="E1571" i="8"/>
  <c r="D1571" i="8"/>
  <c r="C1571" i="8"/>
  <c r="G1565" i="8"/>
  <c r="I1565" i="8" s="1"/>
  <c r="E1565" i="8"/>
  <c r="D1565" i="8"/>
  <c r="C1565" i="8"/>
  <c r="G1564" i="8"/>
  <c r="I1564" i="8" s="1"/>
  <c r="E1564" i="8"/>
  <c r="D1564" i="8"/>
  <c r="C1564" i="8"/>
  <c r="G1563" i="8"/>
  <c r="E1563" i="8"/>
  <c r="D1563" i="8"/>
  <c r="C1563" i="8"/>
  <c r="F1562" i="8"/>
  <c r="E1562" i="8"/>
  <c r="D1562" i="8"/>
  <c r="C1562" i="8"/>
  <c r="F1561" i="8"/>
  <c r="E1561" i="8"/>
  <c r="D1561" i="8"/>
  <c r="C1561" i="8"/>
  <c r="E1560" i="8"/>
  <c r="D1560" i="8"/>
  <c r="C1560" i="8"/>
  <c r="F1554" i="8"/>
  <c r="E1554" i="8"/>
  <c r="D1554" i="8"/>
  <c r="C1554" i="8"/>
  <c r="F1553" i="8"/>
  <c r="E1553" i="8"/>
  <c r="D1553" i="8"/>
  <c r="C1553" i="8"/>
  <c r="E1552" i="8"/>
  <c r="D1552" i="8"/>
  <c r="C1552" i="8"/>
  <c r="K1551" i="8"/>
  <c r="E1551" i="8"/>
  <c r="D1551" i="8"/>
  <c r="C1551" i="8"/>
  <c r="F1545" i="8"/>
  <c r="E1545" i="8"/>
  <c r="D1545" i="8"/>
  <c r="C1545" i="8"/>
  <c r="F1544" i="8"/>
  <c r="E1544" i="8"/>
  <c r="D1544" i="8"/>
  <c r="C1544" i="8"/>
  <c r="E1543" i="8"/>
  <c r="D1543" i="8"/>
  <c r="C1543" i="8"/>
  <c r="E1542" i="8"/>
  <c r="D1542" i="8"/>
  <c r="C1542" i="8"/>
  <c r="G1541" i="8"/>
  <c r="I1541" i="8" s="1"/>
  <c r="E1541" i="8"/>
  <c r="D1541" i="8"/>
  <c r="C1541" i="8"/>
  <c r="G1540" i="8"/>
  <c r="I1540" i="8" s="1"/>
  <c r="E1540" i="8"/>
  <c r="D1540" i="8"/>
  <c r="C1540" i="8"/>
  <c r="G1539" i="8"/>
  <c r="I1539" i="8" s="1"/>
  <c r="E1539" i="8"/>
  <c r="D1539" i="8"/>
  <c r="C1539" i="8"/>
  <c r="G1538" i="8"/>
  <c r="I1538" i="8" s="1"/>
  <c r="E1538" i="8"/>
  <c r="D1538" i="8"/>
  <c r="C1538" i="8"/>
  <c r="G1537" i="8"/>
  <c r="I1537" i="8" s="1"/>
  <c r="E1537" i="8"/>
  <c r="D1537" i="8"/>
  <c r="C1537" i="8"/>
  <c r="G1536" i="8"/>
  <c r="I1536" i="8" s="1"/>
  <c r="E1536" i="8"/>
  <c r="D1536" i="8"/>
  <c r="C1536" i="8"/>
  <c r="G1535" i="8"/>
  <c r="I1535" i="8" s="1"/>
  <c r="E1535" i="8"/>
  <c r="D1535" i="8"/>
  <c r="C1535" i="8"/>
  <c r="K1534" i="8"/>
  <c r="E1534" i="8"/>
  <c r="D1534" i="8"/>
  <c r="C1534" i="8"/>
  <c r="F1528" i="8"/>
  <c r="E1528" i="8"/>
  <c r="D1528" i="8"/>
  <c r="C1528" i="8"/>
  <c r="F1527" i="8"/>
  <c r="E1527" i="8"/>
  <c r="D1527" i="8"/>
  <c r="C1527" i="8"/>
  <c r="E1526" i="8"/>
  <c r="D1526" i="8"/>
  <c r="C1526" i="8"/>
  <c r="E1525" i="8"/>
  <c r="D1525" i="8"/>
  <c r="C1525" i="8"/>
  <c r="G1524" i="8"/>
  <c r="I1524" i="8" s="1"/>
  <c r="E1524" i="8"/>
  <c r="D1524" i="8"/>
  <c r="C1524" i="8"/>
  <c r="G1523" i="8"/>
  <c r="I1523" i="8" s="1"/>
  <c r="E1523" i="8"/>
  <c r="D1523" i="8"/>
  <c r="C1523" i="8"/>
  <c r="G1522" i="8"/>
  <c r="I1522" i="8" s="1"/>
  <c r="E1522" i="8"/>
  <c r="D1522" i="8"/>
  <c r="C1522" i="8"/>
  <c r="F1521" i="8"/>
  <c r="E1521" i="8"/>
  <c r="D1521" i="8"/>
  <c r="C1521" i="8"/>
  <c r="K1520" i="8"/>
  <c r="E1520" i="8"/>
  <c r="D1520" i="8"/>
  <c r="C1520" i="8"/>
  <c r="F1514" i="8"/>
  <c r="E1514" i="8"/>
  <c r="D1514" i="8"/>
  <c r="C1514" i="8"/>
  <c r="F1513" i="8"/>
  <c r="E1513" i="8"/>
  <c r="D1513" i="8"/>
  <c r="C1513" i="8"/>
  <c r="F1512" i="8"/>
  <c r="E1512" i="8"/>
  <c r="D1512" i="8"/>
  <c r="C1512" i="8"/>
  <c r="G1511" i="8"/>
  <c r="I1511" i="8" s="1"/>
  <c r="E1511" i="8"/>
  <c r="D1511" i="8"/>
  <c r="C1511" i="8"/>
  <c r="E1510" i="8"/>
  <c r="D1510" i="8"/>
  <c r="C1510" i="8"/>
  <c r="G1509" i="8"/>
  <c r="I1509" i="8" s="1"/>
  <c r="E1509" i="8"/>
  <c r="D1509" i="8"/>
  <c r="C1509" i="8"/>
  <c r="G1508" i="8"/>
  <c r="I1508" i="8" s="1"/>
  <c r="E1508" i="8"/>
  <c r="D1508" i="8"/>
  <c r="C1508" i="8"/>
  <c r="G1507" i="8"/>
  <c r="I1507" i="8" s="1"/>
  <c r="E1507" i="8"/>
  <c r="D1507" i="8"/>
  <c r="C1507" i="8"/>
  <c r="G1506" i="8"/>
  <c r="I1506" i="8" s="1"/>
  <c r="E1506" i="8"/>
  <c r="D1506" i="8"/>
  <c r="C1506" i="8"/>
  <c r="G1505" i="8"/>
  <c r="I1505" i="8" s="1"/>
  <c r="E1505" i="8"/>
  <c r="D1505" i="8"/>
  <c r="C1505" i="8"/>
  <c r="E1504" i="8"/>
  <c r="D1504" i="8"/>
  <c r="C1504" i="8"/>
  <c r="E1503" i="8"/>
  <c r="D1503" i="8"/>
  <c r="C1503" i="8"/>
  <c r="G1502" i="8"/>
  <c r="I1502" i="8" s="1"/>
  <c r="E1502" i="8"/>
  <c r="D1502" i="8"/>
  <c r="C1502" i="8"/>
  <c r="G1501" i="8"/>
  <c r="I1501" i="8" s="1"/>
  <c r="E1501" i="8"/>
  <c r="D1501" i="8"/>
  <c r="C1501" i="8"/>
  <c r="E1500" i="8"/>
  <c r="D1500" i="8"/>
  <c r="C1500" i="8"/>
  <c r="G1499" i="8"/>
  <c r="I1499" i="8" s="1"/>
  <c r="E1499" i="8"/>
  <c r="D1499" i="8"/>
  <c r="C1499" i="8"/>
  <c r="E1498" i="8"/>
  <c r="D1498" i="8"/>
  <c r="C1498" i="8"/>
  <c r="F1492" i="8"/>
  <c r="E1492" i="8"/>
  <c r="D1492" i="8"/>
  <c r="C1492" i="8"/>
  <c r="F1491" i="8"/>
  <c r="E1491" i="8"/>
  <c r="D1491" i="8"/>
  <c r="C1491" i="8"/>
  <c r="F1490" i="8"/>
  <c r="E1490" i="8"/>
  <c r="D1490" i="8"/>
  <c r="C1490" i="8"/>
  <c r="E1489" i="8"/>
  <c r="D1489" i="8"/>
  <c r="C1489" i="8"/>
  <c r="E1488" i="8"/>
  <c r="D1488" i="8"/>
  <c r="C1488" i="8"/>
  <c r="K1487" i="8"/>
  <c r="E1487" i="8"/>
  <c r="D1487" i="8"/>
  <c r="C1487" i="8"/>
  <c r="G1481" i="8"/>
  <c r="I1481" i="8" s="1"/>
  <c r="E1481" i="8"/>
  <c r="D1481" i="8"/>
  <c r="C1481" i="8"/>
  <c r="E1480" i="8"/>
  <c r="D1480" i="8"/>
  <c r="C1480" i="8"/>
  <c r="G1479" i="8"/>
  <c r="I1479" i="8" s="1"/>
  <c r="E1479" i="8"/>
  <c r="D1479" i="8"/>
  <c r="C1479" i="8"/>
  <c r="F1478" i="8"/>
  <c r="E1478" i="8"/>
  <c r="D1478" i="8"/>
  <c r="C1478" i="8"/>
  <c r="F1477" i="8"/>
  <c r="E1477" i="8"/>
  <c r="D1477" i="8"/>
  <c r="C1477" i="8"/>
  <c r="E1476" i="8"/>
  <c r="D1476" i="8"/>
  <c r="C1476" i="8"/>
  <c r="E1475" i="8"/>
  <c r="D1475" i="8"/>
  <c r="C1475" i="8"/>
  <c r="K1474" i="8"/>
  <c r="E1474" i="8"/>
  <c r="D1474" i="8"/>
  <c r="C1474" i="8"/>
  <c r="E1468" i="8"/>
  <c r="D1468" i="8"/>
  <c r="C1468" i="8"/>
  <c r="G1467" i="8"/>
  <c r="I1467" i="8" s="1"/>
  <c r="E1467" i="8"/>
  <c r="D1467" i="8"/>
  <c r="C1467" i="8"/>
  <c r="G1466" i="8"/>
  <c r="I1466" i="8" s="1"/>
  <c r="E1466" i="8"/>
  <c r="D1466" i="8"/>
  <c r="C1466" i="8"/>
  <c r="G1465" i="8"/>
  <c r="I1465" i="8" s="1"/>
  <c r="E1465" i="8"/>
  <c r="D1465" i="8"/>
  <c r="C1465" i="8"/>
  <c r="F1464" i="8"/>
  <c r="E1464" i="8"/>
  <c r="D1464" i="8"/>
  <c r="C1464" i="8"/>
  <c r="F1463" i="8"/>
  <c r="E1463" i="8"/>
  <c r="D1463" i="8"/>
  <c r="C1463" i="8"/>
  <c r="E1462" i="8"/>
  <c r="D1462" i="8"/>
  <c r="C1462" i="8"/>
  <c r="E1461" i="8"/>
  <c r="D1461" i="8"/>
  <c r="C1461" i="8"/>
  <c r="K1460" i="8"/>
  <c r="E1460" i="8"/>
  <c r="D1460" i="8"/>
  <c r="C1460" i="8"/>
  <c r="G1454" i="8"/>
  <c r="I1454" i="8" s="1"/>
  <c r="E1454" i="8"/>
  <c r="D1454" i="8"/>
  <c r="C1454" i="8"/>
  <c r="G1453" i="8"/>
  <c r="I1453" i="8" s="1"/>
  <c r="E1453" i="8"/>
  <c r="D1453" i="8"/>
  <c r="C1453" i="8"/>
  <c r="G1452" i="8"/>
  <c r="I1452" i="8" s="1"/>
  <c r="E1452" i="8"/>
  <c r="D1452" i="8"/>
  <c r="C1452" i="8"/>
  <c r="F1451" i="8"/>
  <c r="E1451" i="8"/>
  <c r="D1451" i="8"/>
  <c r="C1451" i="8"/>
  <c r="F1450" i="8"/>
  <c r="E1450" i="8"/>
  <c r="D1450" i="8"/>
  <c r="C1450" i="8"/>
  <c r="E1449" i="8"/>
  <c r="D1449" i="8"/>
  <c r="C1449" i="8"/>
  <c r="E1448" i="8"/>
  <c r="D1448" i="8"/>
  <c r="C1448" i="8"/>
  <c r="E1447" i="8"/>
  <c r="D1447" i="8"/>
  <c r="C1447" i="8"/>
  <c r="G1441" i="8"/>
  <c r="I1441" i="8" s="1"/>
  <c r="E1441" i="8"/>
  <c r="D1441" i="8"/>
  <c r="C1441" i="8"/>
  <c r="G1440" i="8"/>
  <c r="I1440" i="8" s="1"/>
  <c r="E1440" i="8"/>
  <c r="D1440" i="8"/>
  <c r="C1440" i="8"/>
  <c r="G1439" i="8"/>
  <c r="I1439" i="8" s="1"/>
  <c r="E1439" i="8"/>
  <c r="D1439" i="8"/>
  <c r="C1439" i="8"/>
  <c r="G1438" i="8"/>
  <c r="I1438" i="8" s="1"/>
  <c r="E1438" i="8"/>
  <c r="D1438" i="8"/>
  <c r="C1438" i="8"/>
  <c r="G1437" i="8"/>
  <c r="I1437" i="8" s="1"/>
  <c r="E1437" i="8"/>
  <c r="D1437" i="8"/>
  <c r="C1437" i="8"/>
  <c r="F1436" i="8"/>
  <c r="E1436" i="8"/>
  <c r="D1436" i="8"/>
  <c r="C1436" i="8"/>
  <c r="F1435" i="8"/>
  <c r="E1435" i="8"/>
  <c r="D1435" i="8"/>
  <c r="C1435" i="8"/>
  <c r="E1434" i="8"/>
  <c r="D1434" i="8"/>
  <c r="C1434" i="8"/>
  <c r="E1433" i="8"/>
  <c r="D1433" i="8"/>
  <c r="C1433" i="8"/>
  <c r="K1432" i="8"/>
  <c r="E1432" i="8"/>
  <c r="D1432" i="8"/>
  <c r="C1432" i="8"/>
  <c r="G1426" i="8"/>
  <c r="I1426" i="8" s="1"/>
  <c r="E1426" i="8"/>
  <c r="D1426" i="8"/>
  <c r="C1426" i="8"/>
  <c r="G1425" i="8"/>
  <c r="I1425" i="8" s="1"/>
  <c r="E1425" i="8"/>
  <c r="D1425" i="8"/>
  <c r="C1425" i="8"/>
  <c r="F1424" i="8"/>
  <c r="E1424" i="8"/>
  <c r="D1424" i="8"/>
  <c r="C1424" i="8"/>
  <c r="F1423" i="8"/>
  <c r="E1423" i="8"/>
  <c r="D1423" i="8"/>
  <c r="C1423" i="8"/>
  <c r="E1422" i="8"/>
  <c r="D1422" i="8"/>
  <c r="C1422" i="8"/>
  <c r="K1421" i="8"/>
  <c r="E1421" i="8"/>
  <c r="D1421" i="8"/>
  <c r="C1421" i="8"/>
  <c r="G1415" i="8"/>
  <c r="I1415" i="8" s="1"/>
  <c r="E1415" i="8"/>
  <c r="D1415" i="8"/>
  <c r="C1415" i="8"/>
  <c r="G1414" i="8"/>
  <c r="I1414" i="8" s="1"/>
  <c r="E1414" i="8"/>
  <c r="D1414" i="8"/>
  <c r="C1414" i="8"/>
  <c r="F1413" i="8"/>
  <c r="E1413" i="8"/>
  <c r="D1413" i="8"/>
  <c r="C1413" i="8"/>
  <c r="F1412" i="8"/>
  <c r="E1412" i="8"/>
  <c r="D1412" i="8"/>
  <c r="C1412" i="8"/>
  <c r="E1411" i="8"/>
  <c r="D1411" i="8"/>
  <c r="C1411" i="8"/>
  <c r="K1410" i="8"/>
  <c r="E1410" i="8"/>
  <c r="D1410" i="8"/>
  <c r="C1410" i="8"/>
  <c r="G1404" i="8"/>
  <c r="I1404" i="8" s="1"/>
  <c r="E1404" i="8"/>
  <c r="D1404" i="8"/>
  <c r="C1404" i="8"/>
  <c r="G1403" i="8"/>
  <c r="I1403" i="8" s="1"/>
  <c r="E1403" i="8"/>
  <c r="D1403" i="8"/>
  <c r="C1403" i="8"/>
  <c r="F1402" i="8"/>
  <c r="E1402" i="8"/>
  <c r="D1402" i="8"/>
  <c r="C1402" i="8"/>
  <c r="F1401" i="8"/>
  <c r="E1401" i="8"/>
  <c r="D1401" i="8"/>
  <c r="C1401" i="8"/>
  <c r="E1400" i="8"/>
  <c r="D1400" i="8"/>
  <c r="C1400" i="8"/>
  <c r="K1399" i="8"/>
  <c r="E1399" i="8"/>
  <c r="D1399" i="8"/>
  <c r="C1399" i="8"/>
  <c r="G1393" i="8"/>
  <c r="I1393" i="8" s="1"/>
  <c r="E1393" i="8"/>
  <c r="D1393" i="8"/>
  <c r="C1393" i="8"/>
  <c r="G1392" i="8"/>
  <c r="I1392" i="8" s="1"/>
  <c r="E1392" i="8"/>
  <c r="D1392" i="8"/>
  <c r="C1392" i="8"/>
  <c r="F1391" i="8"/>
  <c r="E1391" i="8"/>
  <c r="D1391" i="8"/>
  <c r="C1391" i="8"/>
  <c r="F1390" i="8"/>
  <c r="E1390" i="8"/>
  <c r="D1390" i="8"/>
  <c r="C1390" i="8"/>
  <c r="E1389" i="8"/>
  <c r="D1389" i="8"/>
  <c r="C1389" i="8"/>
  <c r="E1388" i="8"/>
  <c r="D1388" i="8"/>
  <c r="C1388" i="8"/>
  <c r="G1382" i="8"/>
  <c r="I1382" i="8" s="1"/>
  <c r="E1382" i="8"/>
  <c r="D1382" i="8"/>
  <c r="C1382" i="8"/>
  <c r="G1381" i="8"/>
  <c r="I1381" i="8" s="1"/>
  <c r="E1381" i="8"/>
  <c r="D1381" i="8"/>
  <c r="C1381" i="8"/>
  <c r="F1380" i="8"/>
  <c r="E1380" i="8"/>
  <c r="D1380" i="8"/>
  <c r="C1380" i="8"/>
  <c r="F1379" i="8"/>
  <c r="E1379" i="8"/>
  <c r="D1379" i="8"/>
  <c r="C1379" i="8"/>
  <c r="E1378" i="8"/>
  <c r="D1378" i="8"/>
  <c r="C1378" i="8"/>
  <c r="K1377" i="8"/>
  <c r="E1377" i="8"/>
  <c r="D1377" i="8"/>
  <c r="C1377" i="8"/>
  <c r="G1371" i="8"/>
  <c r="I1371" i="8" s="1"/>
  <c r="E1371" i="8"/>
  <c r="D1371" i="8"/>
  <c r="C1371" i="8"/>
  <c r="G1370" i="8"/>
  <c r="I1370" i="8" s="1"/>
  <c r="E1370" i="8"/>
  <c r="D1370" i="8"/>
  <c r="C1370" i="8"/>
  <c r="F1369" i="8"/>
  <c r="E1369" i="8"/>
  <c r="D1369" i="8"/>
  <c r="C1369" i="8"/>
  <c r="F1368" i="8"/>
  <c r="E1368" i="8"/>
  <c r="D1368" i="8"/>
  <c r="C1368" i="8"/>
  <c r="E1367" i="8"/>
  <c r="D1367" i="8"/>
  <c r="C1367" i="8"/>
  <c r="K1366" i="8"/>
  <c r="E1366" i="8"/>
  <c r="D1366" i="8"/>
  <c r="C1366" i="8"/>
  <c r="G1360" i="8"/>
  <c r="I1360" i="8" s="1"/>
  <c r="E1360" i="8"/>
  <c r="D1360" i="8"/>
  <c r="C1360" i="8"/>
  <c r="G1359" i="8"/>
  <c r="I1359" i="8" s="1"/>
  <c r="E1359" i="8"/>
  <c r="D1359" i="8"/>
  <c r="C1359" i="8"/>
  <c r="F1358" i="8"/>
  <c r="E1358" i="8"/>
  <c r="D1358" i="8"/>
  <c r="C1358" i="8"/>
  <c r="F1357" i="8"/>
  <c r="E1357" i="8"/>
  <c r="D1357" i="8"/>
  <c r="C1357" i="8"/>
  <c r="E1356" i="8"/>
  <c r="D1356" i="8"/>
  <c r="C1356" i="8"/>
  <c r="K1355" i="8"/>
  <c r="E1355" i="8"/>
  <c r="D1355" i="8"/>
  <c r="C1355" i="8"/>
  <c r="G1349" i="8"/>
  <c r="I1349" i="8" s="1"/>
  <c r="E1349" i="8"/>
  <c r="D1349" i="8"/>
  <c r="C1349" i="8"/>
  <c r="G1348" i="8"/>
  <c r="I1348" i="8" s="1"/>
  <c r="E1348" i="8"/>
  <c r="D1348" i="8"/>
  <c r="C1348" i="8"/>
  <c r="F1347" i="8"/>
  <c r="E1347" i="8"/>
  <c r="D1347" i="8"/>
  <c r="C1347" i="8"/>
  <c r="F1346" i="8"/>
  <c r="E1346" i="8"/>
  <c r="D1346" i="8"/>
  <c r="C1346" i="8"/>
  <c r="E1345" i="8"/>
  <c r="D1345" i="8"/>
  <c r="C1345" i="8"/>
  <c r="E1344" i="8"/>
  <c r="D1344" i="8"/>
  <c r="C1344" i="8"/>
  <c r="G1338" i="8"/>
  <c r="I1338" i="8" s="1"/>
  <c r="E1338" i="8"/>
  <c r="D1338" i="8"/>
  <c r="C1338" i="8"/>
  <c r="G1337" i="8"/>
  <c r="I1337" i="8" s="1"/>
  <c r="E1337" i="8"/>
  <c r="D1337" i="8"/>
  <c r="C1337" i="8"/>
  <c r="F1336" i="8"/>
  <c r="E1336" i="8"/>
  <c r="D1336" i="8"/>
  <c r="C1336" i="8"/>
  <c r="F1335" i="8"/>
  <c r="E1335" i="8"/>
  <c r="D1335" i="8"/>
  <c r="C1335" i="8"/>
  <c r="E1334" i="8"/>
  <c r="D1334" i="8"/>
  <c r="C1334" i="8"/>
  <c r="K1333" i="8"/>
  <c r="E1333" i="8"/>
  <c r="D1333" i="8"/>
  <c r="C1333" i="8"/>
  <c r="G1327" i="8"/>
  <c r="I1327" i="8" s="1"/>
  <c r="E1327" i="8"/>
  <c r="D1327" i="8"/>
  <c r="C1327" i="8"/>
  <c r="G1326" i="8"/>
  <c r="I1326" i="8" s="1"/>
  <c r="E1326" i="8"/>
  <c r="D1326" i="8"/>
  <c r="C1326" i="8"/>
  <c r="F1325" i="8"/>
  <c r="E1325" i="8"/>
  <c r="D1325" i="8"/>
  <c r="C1325" i="8"/>
  <c r="F1324" i="8"/>
  <c r="E1324" i="8"/>
  <c r="D1324" i="8"/>
  <c r="C1324" i="8"/>
  <c r="E1323" i="8"/>
  <c r="D1323" i="8"/>
  <c r="C1323" i="8"/>
  <c r="K1322" i="8"/>
  <c r="E1322" i="8"/>
  <c r="D1322" i="8"/>
  <c r="C1322" i="8"/>
  <c r="G1316" i="8"/>
  <c r="I1316" i="8" s="1"/>
  <c r="E1316" i="8"/>
  <c r="D1316" i="8"/>
  <c r="C1316" i="8"/>
  <c r="G1315" i="8"/>
  <c r="I1315" i="8" s="1"/>
  <c r="E1315" i="8"/>
  <c r="D1315" i="8"/>
  <c r="C1315" i="8"/>
  <c r="G1314" i="8"/>
  <c r="I1314" i="8" s="1"/>
  <c r="E1314" i="8"/>
  <c r="D1314" i="8"/>
  <c r="C1314" i="8"/>
  <c r="G1313" i="8"/>
  <c r="I1313" i="8" s="1"/>
  <c r="E1313" i="8"/>
  <c r="D1313" i="8"/>
  <c r="C1313" i="8"/>
  <c r="F1312" i="8"/>
  <c r="E1312" i="8"/>
  <c r="D1312" i="8"/>
  <c r="C1312" i="8"/>
  <c r="F1311" i="8"/>
  <c r="E1311" i="8"/>
  <c r="D1311" i="8"/>
  <c r="C1311" i="8"/>
  <c r="E1310" i="8"/>
  <c r="D1310" i="8"/>
  <c r="C1310" i="8"/>
  <c r="G1304" i="8"/>
  <c r="I1304" i="8" s="1"/>
  <c r="E1304" i="8"/>
  <c r="D1304" i="8"/>
  <c r="C1304" i="8"/>
  <c r="E1303" i="8"/>
  <c r="D1303" i="8"/>
  <c r="C1303" i="8"/>
  <c r="F1302" i="8"/>
  <c r="E1302" i="8"/>
  <c r="D1302" i="8"/>
  <c r="C1302" i="8"/>
  <c r="F1301" i="8"/>
  <c r="E1301" i="8"/>
  <c r="D1301" i="8"/>
  <c r="C1301" i="8"/>
  <c r="K1300" i="8"/>
  <c r="E1300" i="8"/>
  <c r="D1300" i="8"/>
  <c r="C1300" i="8"/>
  <c r="G1294" i="8"/>
  <c r="I1294" i="8" s="1"/>
  <c r="E1294" i="8"/>
  <c r="D1294" i="8"/>
  <c r="C1294" i="8"/>
  <c r="F1293" i="8"/>
  <c r="E1293" i="8"/>
  <c r="D1293" i="8"/>
  <c r="C1293" i="8"/>
  <c r="F1292" i="8"/>
  <c r="E1292" i="8"/>
  <c r="D1292" i="8"/>
  <c r="C1292" i="8"/>
  <c r="K1291" i="8"/>
  <c r="E1291" i="8"/>
  <c r="D1291" i="8"/>
  <c r="C1291" i="8"/>
  <c r="G1285" i="8"/>
  <c r="I1285" i="8" s="1"/>
  <c r="E1285" i="8"/>
  <c r="D1285" i="8"/>
  <c r="C1285" i="8"/>
  <c r="F1284" i="8"/>
  <c r="E1284" i="8"/>
  <c r="D1284" i="8"/>
  <c r="C1284" i="8"/>
  <c r="F1283" i="8"/>
  <c r="E1283" i="8"/>
  <c r="D1283" i="8"/>
  <c r="C1283" i="8"/>
  <c r="E1282" i="8"/>
  <c r="D1282" i="8"/>
  <c r="C1282" i="8"/>
  <c r="G1276" i="8"/>
  <c r="I1276" i="8" s="1"/>
  <c r="E1276" i="8"/>
  <c r="D1276" i="8"/>
  <c r="C1276" i="8"/>
  <c r="F1275" i="8"/>
  <c r="E1275" i="8"/>
  <c r="D1275" i="8"/>
  <c r="C1275" i="8"/>
  <c r="F1274" i="8"/>
  <c r="E1274" i="8"/>
  <c r="D1274" i="8"/>
  <c r="C1274" i="8"/>
  <c r="E1273" i="8"/>
  <c r="D1273" i="8"/>
  <c r="C1273" i="8"/>
  <c r="E1272" i="8"/>
  <c r="D1272" i="8"/>
  <c r="C1272" i="8"/>
  <c r="K1271" i="8"/>
  <c r="E1271" i="8"/>
  <c r="D1271" i="8"/>
  <c r="C1271" i="8"/>
  <c r="E1265" i="8"/>
  <c r="D1265" i="8"/>
  <c r="C1265" i="8"/>
  <c r="F1264" i="8"/>
  <c r="E1264" i="8"/>
  <c r="D1264" i="8"/>
  <c r="C1264" i="8"/>
  <c r="F1263" i="8"/>
  <c r="E1263" i="8"/>
  <c r="D1263" i="8"/>
  <c r="C1263" i="8"/>
  <c r="E1262" i="8"/>
  <c r="D1262" i="8"/>
  <c r="C1262" i="8"/>
  <c r="E1261" i="8"/>
  <c r="D1261" i="8"/>
  <c r="C1261" i="8"/>
  <c r="K1260" i="8"/>
  <c r="E1260" i="8"/>
  <c r="D1260" i="8"/>
  <c r="C1260" i="8"/>
  <c r="G1254" i="8"/>
  <c r="I1254" i="8" s="1"/>
  <c r="E1254" i="8"/>
  <c r="D1254" i="8"/>
  <c r="C1254" i="8"/>
  <c r="G1253" i="8"/>
  <c r="I1253" i="8" s="1"/>
  <c r="E1253" i="8"/>
  <c r="D1253" i="8"/>
  <c r="C1253" i="8"/>
  <c r="F1252" i="8"/>
  <c r="E1252" i="8"/>
  <c r="D1252" i="8"/>
  <c r="C1252" i="8"/>
  <c r="F1251" i="8"/>
  <c r="E1251" i="8"/>
  <c r="D1251" i="8"/>
  <c r="C1251" i="8"/>
  <c r="E1250" i="8"/>
  <c r="D1250" i="8"/>
  <c r="C1250" i="8"/>
  <c r="K1249" i="8"/>
  <c r="E1249" i="8"/>
  <c r="D1249" i="8"/>
  <c r="C1249" i="8"/>
  <c r="G1243" i="8"/>
  <c r="I1243" i="8" s="1"/>
  <c r="E1243" i="8"/>
  <c r="D1243" i="8"/>
  <c r="C1243" i="8"/>
  <c r="F1242" i="8"/>
  <c r="E1242" i="8"/>
  <c r="D1242" i="8"/>
  <c r="C1242" i="8"/>
  <c r="F1241" i="8"/>
  <c r="E1241" i="8"/>
  <c r="D1241" i="8"/>
  <c r="C1241" i="8"/>
  <c r="E1240" i="8"/>
  <c r="D1240" i="8"/>
  <c r="C1240" i="8"/>
  <c r="K1239" i="8"/>
  <c r="E1239" i="8"/>
  <c r="D1239" i="8"/>
  <c r="C1239" i="8"/>
  <c r="G1233" i="8"/>
  <c r="I1233" i="8" s="1"/>
  <c r="E1233" i="8"/>
  <c r="D1233" i="8"/>
  <c r="C1233" i="8"/>
  <c r="G1232" i="8"/>
  <c r="I1232" i="8" s="1"/>
  <c r="E1232" i="8"/>
  <c r="D1232" i="8"/>
  <c r="C1232" i="8"/>
  <c r="F1231" i="8"/>
  <c r="E1231" i="8"/>
  <c r="D1231" i="8"/>
  <c r="C1231" i="8"/>
  <c r="F1230" i="8"/>
  <c r="E1230" i="8"/>
  <c r="D1230" i="8"/>
  <c r="C1230" i="8"/>
  <c r="E1229" i="8"/>
  <c r="D1229" i="8"/>
  <c r="C1229" i="8"/>
  <c r="K1228" i="8"/>
  <c r="E1228" i="8"/>
  <c r="D1228" i="8"/>
  <c r="C1228" i="8"/>
  <c r="G1222" i="8"/>
  <c r="I1222" i="8" s="1"/>
  <c r="E1222" i="8"/>
  <c r="D1222" i="8"/>
  <c r="C1222" i="8"/>
  <c r="G1221" i="8"/>
  <c r="I1221" i="8" s="1"/>
  <c r="E1221" i="8"/>
  <c r="D1221" i="8"/>
  <c r="C1221" i="8"/>
  <c r="F1220" i="8"/>
  <c r="E1220" i="8"/>
  <c r="D1220" i="8"/>
  <c r="C1220" i="8"/>
  <c r="F1219" i="8"/>
  <c r="E1219" i="8"/>
  <c r="D1219" i="8"/>
  <c r="C1219" i="8"/>
  <c r="E1218" i="8"/>
  <c r="D1218" i="8"/>
  <c r="C1218" i="8"/>
  <c r="K1217" i="8"/>
  <c r="E1217" i="8"/>
  <c r="D1217" i="8"/>
  <c r="C1217" i="8"/>
  <c r="G1211" i="8"/>
  <c r="I1211" i="8" s="1"/>
  <c r="E1211" i="8"/>
  <c r="D1211" i="8"/>
  <c r="C1211" i="8"/>
  <c r="G1210" i="8"/>
  <c r="I1210" i="8" s="1"/>
  <c r="E1210" i="8"/>
  <c r="D1210" i="8"/>
  <c r="C1210" i="8"/>
  <c r="F1209" i="8"/>
  <c r="E1209" i="8"/>
  <c r="D1209" i="8"/>
  <c r="C1209" i="8"/>
  <c r="F1208" i="8"/>
  <c r="E1208" i="8"/>
  <c r="D1208" i="8"/>
  <c r="C1208" i="8"/>
  <c r="E1207" i="8"/>
  <c r="D1207" i="8"/>
  <c r="C1207" i="8"/>
  <c r="E1206" i="8"/>
  <c r="D1206" i="8"/>
  <c r="C1206" i="8"/>
  <c r="G1200" i="8"/>
  <c r="I1200" i="8" s="1"/>
  <c r="E1200" i="8"/>
  <c r="D1200" i="8"/>
  <c r="C1200" i="8"/>
  <c r="G1199" i="8"/>
  <c r="I1199" i="8" s="1"/>
  <c r="E1199" i="8"/>
  <c r="D1199" i="8"/>
  <c r="C1199" i="8"/>
  <c r="F1198" i="8"/>
  <c r="E1198" i="8"/>
  <c r="D1198" i="8"/>
  <c r="C1198" i="8"/>
  <c r="F1197" i="8"/>
  <c r="E1197" i="8"/>
  <c r="D1197" i="8"/>
  <c r="C1197" i="8"/>
  <c r="E1196" i="8"/>
  <c r="D1196" i="8"/>
  <c r="C1196" i="8"/>
  <c r="K1195" i="8"/>
  <c r="E1195" i="8"/>
  <c r="D1195" i="8"/>
  <c r="C1195" i="8"/>
  <c r="G1189" i="8"/>
  <c r="I1189" i="8" s="1"/>
  <c r="E1189" i="8"/>
  <c r="D1189" i="8"/>
  <c r="C1189" i="8"/>
  <c r="G1188" i="8"/>
  <c r="I1188" i="8" s="1"/>
  <c r="E1188" i="8"/>
  <c r="D1188" i="8"/>
  <c r="C1188" i="8"/>
  <c r="G1187" i="8"/>
  <c r="I1187" i="8" s="1"/>
  <c r="E1187" i="8"/>
  <c r="D1187" i="8"/>
  <c r="C1187" i="8"/>
  <c r="E1186" i="8"/>
  <c r="D1186" i="8"/>
  <c r="C1186" i="8"/>
  <c r="G1185" i="8"/>
  <c r="I1185" i="8" s="1"/>
  <c r="E1185" i="8"/>
  <c r="D1185" i="8"/>
  <c r="C1185" i="8"/>
  <c r="G1184" i="8"/>
  <c r="I1184" i="8" s="1"/>
  <c r="E1184" i="8"/>
  <c r="D1184" i="8"/>
  <c r="C1184" i="8"/>
  <c r="F1183" i="8"/>
  <c r="E1183" i="8"/>
  <c r="D1183" i="8"/>
  <c r="C1183" i="8"/>
  <c r="F1182" i="8"/>
  <c r="E1182" i="8"/>
  <c r="D1182" i="8"/>
  <c r="C1182" i="8"/>
  <c r="E1181" i="8"/>
  <c r="D1181" i="8"/>
  <c r="C1181" i="8"/>
  <c r="E1180" i="8"/>
  <c r="D1180" i="8"/>
  <c r="C1180" i="8"/>
  <c r="K1179" i="8"/>
  <c r="E1179" i="8"/>
  <c r="D1179" i="8"/>
  <c r="C1179" i="8"/>
  <c r="G1173" i="8"/>
  <c r="I1173" i="8" s="1"/>
  <c r="E1173" i="8"/>
  <c r="D1173" i="8"/>
  <c r="C1173" i="8"/>
  <c r="G1172" i="8"/>
  <c r="I1172" i="8" s="1"/>
  <c r="E1172" i="8"/>
  <c r="D1172" i="8"/>
  <c r="C1172" i="8"/>
  <c r="F1171" i="8"/>
  <c r="E1171" i="8"/>
  <c r="D1171" i="8"/>
  <c r="C1171" i="8"/>
  <c r="F1170" i="8"/>
  <c r="E1170" i="8"/>
  <c r="D1170" i="8"/>
  <c r="C1170" i="8"/>
  <c r="E1169" i="8"/>
  <c r="D1169" i="8"/>
  <c r="C1169" i="8"/>
  <c r="K1168" i="8"/>
  <c r="E1168" i="8"/>
  <c r="D1168" i="8"/>
  <c r="C1168" i="8"/>
  <c r="G1162" i="8"/>
  <c r="I1162" i="8" s="1"/>
  <c r="E1162" i="8"/>
  <c r="D1162" i="8"/>
  <c r="C1162" i="8"/>
  <c r="G1161" i="8"/>
  <c r="I1161" i="8" s="1"/>
  <c r="E1161" i="8"/>
  <c r="D1161" i="8"/>
  <c r="C1161" i="8"/>
  <c r="F1160" i="8"/>
  <c r="E1160" i="8"/>
  <c r="D1160" i="8"/>
  <c r="C1160" i="8"/>
  <c r="F1159" i="8"/>
  <c r="E1159" i="8"/>
  <c r="D1159" i="8"/>
  <c r="C1159" i="8"/>
  <c r="E1158" i="8"/>
  <c r="D1158" i="8"/>
  <c r="C1158" i="8"/>
  <c r="K1157" i="8"/>
  <c r="E1157" i="8"/>
  <c r="D1157" i="8"/>
  <c r="C1157" i="8"/>
  <c r="G1151" i="8"/>
  <c r="I1151" i="8" s="1"/>
  <c r="E1151" i="8"/>
  <c r="D1151" i="8"/>
  <c r="C1151" i="8"/>
  <c r="G1150" i="8"/>
  <c r="I1150" i="8" s="1"/>
  <c r="E1150" i="8"/>
  <c r="D1150" i="8"/>
  <c r="C1150" i="8"/>
  <c r="F1149" i="8"/>
  <c r="E1149" i="8"/>
  <c r="D1149" i="8"/>
  <c r="C1149" i="8"/>
  <c r="F1148" i="8"/>
  <c r="E1148" i="8"/>
  <c r="D1148" i="8"/>
  <c r="C1148" i="8"/>
  <c r="E1147" i="8"/>
  <c r="D1147" i="8"/>
  <c r="C1147" i="8"/>
  <c r="K1146" i="8"/>
  <c r="E1146" i="8"/>
  <c r="D1146" i="8"/>
  <c r="C1146" i="8"/>
  <c r="F1140" i="8"/>
  <c r="E1140" i="8"/>
  <c r="D1140" i="8"/>
  <c r="C1140" i="8"/>
  <c r="F1139" i="8"/>
  <c r="E1139" i="8"/>
  <c r="D1139" i="8"/>
  <c r="C1139" i="8"/>
  <c r="E1138" i="8"/>
  <c r="D1138" i="8"/>
  <c r="C1138" i="8"/>
  <c r="G1137" i="8"/>
  <c r="I1137" i="8" s="1"/>
  <c r="E1137" i="8"/>
  <c r="D1137" i="8"/>
  <c r="C1137" i="8"/>
  <c r="K1136" i="8"/>
  <c r="E1136" i="8"/>
  <c r="D1136" i="8"/>
  <c r="C1136" i="8"/>
  <c r="F1130" i="8"/>
  <c r="E1130" i="8"/>
  <c r="D1130" i="8"/>
  <c r="C1130" i="8"/>
  <c r="F1129" i="8"/>
  <c r="E1129" i="8"/>
  <c r="D1129" i="8"/>
  <c r="C1129" i="8"/>
  <c r="E1128" i="8"/>
  <c r="D1128" i="8"/>
  <c r="C1128" i="8"/>
  <c r="K1127" i="8"/>
  <c r="E1127" i="8"/>
  <c r="D1127" i="8"/>
  <c r="C1127" i="8"/>
  <c r="F1121" i="8"/>
  <c r="E1121" i="8"/>
  <c r="D1121" i="8"/>
  <c r="C1121" i="8"/>
  <c r="F1120" i="8"/>
  <c r="E1120" i="8"/>
  <c r="D1120" i="8"/>
  <c r="C1120" i="8"/>
  <c r="K1119" i="8"/>
  <c r="E1119" i="8"/>
  <c r="D1119" i="8"/>
  <c r="C1119" i="8"/>
  <c r="F1113" i="8"/>
  <c r="E1113" i="8"/>
  <c r="D1113" i="8"/>
  <c r="C1113" i="8"/>
  <c r="F1112" i="8"/>
  <c r="E1112" i="8"/>
  <c r="D1112" i="8"/>
  <c r="C1112" i="8"/>
  <c r="K1111" i="8"/>
  <c r="E1111" i="8"/>
  <c r="D1111" i="8"/>
  <c r="C1111" i="8"/>
  <c r="F1105" i="8"/>
  <c r="E1105" i="8"/>
  <c r="D1105" i="8"/>
  <c r="C1105" i="8"/>
  <c r="F1104" i="8"/>
  <c r="E1104" i="8"/>
  <c r="D1104" i="8"/>
  <c r="C1104" i="8"/>
  <c r="K1103" i="8"/>
  <c r="E1103" i="8"/>
  <c r="D1103" i="8"/>
  <c r="C1103" i="8"/>
  <c r="G1097" i="8"/>
  <c r="I1097" i="8" s="1"/>
  <c r="E1097" i="8"/>
  <c r="D1097" i="8"/>
  <c r="C1097" i="8"/>
  <c r="G1096" i="8"/>
  <c r="I1096" i="8" s="1"/>
  <c r="E1096" i="8"/>
  <c r="D1096" i="8"/>
  <c r="C1096" i="8"/>
  <c r="G1095" i="8"/>
  <c r="I1095" i="8" s="1"/>
  <c r="E1095" i="8"/>
  <c r="D1095" i="8"/>
  <c r="C1095" i="8"/>
  <c r="E1094" i="8"/>
  <c r="D1094" i="8"/>
  <c r="C1094" i="8"/>
  <c r="G1093" i="8"/>
  <c r="I1093" i="8" s="1"/>
  <c r="E1093" i="8"/>
  <c r="D1093" i="8"/>
  <c r="C1093" i="8"/>
  <c r="F1092" i="8"/>
  <c r="E1092" i="8"/>
  <c r="D1092" i="8"/>
  <c r="C1092" i="8"/>
  <c r="F1091" i="8"/>
  <c r="E1091" i="8"/>
  <c r="D1091" i="8"/>
  <c r="C1091" i="8"/>
  <c r="E1090" i="8"/>
  <c r="D1090" i="8"/>
  <c r="C1090" i="8"/>
  <c r="E1089" i="8"/>
  <c r="D1089" i="8"/>
  <c r="C1089" i="8"/>
  <c r="E1088" i="8"/>
  <c r="D1088" i="8"/>
  <c r="C1088" i="8"/>
  <c r="K1087" i="8"/>
  <c r="E1087" i="8"/>
  <c r="D1087" i="8"/>
  <c r="C1087" i="8"/>
  <c r="E1081" i="8"/>
  <c r="D1081" i="8"/>
  <c r="C1081" i="8"/>
  <c r="E1080" i="8"/>
  <c r="D1080" i="8"/>
  <c r="C1080" i="8"/>
  <c r="E1079" i="8"/>
  <c r="D1079" i="8"/>
  <c r="C1079" i="8"/>
  <c r="E1078" i="8"/>
  <c r="D1078" i="8"/>
  <c r="C1078" i="8"/>
  <c r="E1077" i="8"/>
  <c r="D1077" i="8"/>
  <c r="C1077" i="8"/>
  <c r="K1076" i="8"/>
  <c r="E1076" i="8"/>
  <c r="D1076" i="8"/>
  <c r="C1076" i="8"/>
  <c r="F1070" i="8"/>
  <c r="E1070" i="8"/>
  <c r="D1070" i="8"/>
  <c r="C1070" i="8"/>
  <c r="G1069" i="8"/>
  <c r="I1069" i="8" s="1"/>
  <c r="E1069" i="8"/>
  <c r="D1069" i="8"/>
  <c r="C1069" i="8"/>
  <c r="G1068" i="8"/>
  <c r="I1068" i="8" s="1"/>
  <c r="E1068" i="8"/>
  <c r="D1068" i="8"/>
  <c r="C1068" i="8"/>
  <c r="E1067" i="8"/>
  <c r="D1067" i="8"/>
  <c r="C1067" i="8"/>
  <c r="F1061" i="8"/>
  <c r="E1061" i="8"/>
  <c r="D1061" i="8"/>
  <c r="C1061" i="8"/>
  <c r="G1060" i="8"/>
  <c r="I1060" i="8" s="1"/>
  <c r="E1060" i="8"/>
  <c r="D1060" i="8"/>
  <c r="C1060" i="8"/>
  <c r="K1059" i="8"/>
  <c r="E1059" i="8"/>
  <c r="D1059" i="8"/>
  <c r="C1059" i="8"/>
  <c r="F1053" i="8"/>
  <c r="E1053" i="8"/>
  <c r="D1053" i="8"/>
  <c r="C1053" i="8"/>
  <c r="G1052" i="8"/>
  <c r="I1052" i="8" s="1"/>
  <c r="E1052" i="8"/>
  <c r="D1052" i="8"/>
  <c r="C1052" i="8"/>
  <c r="G1051" i="8"/>
  <c r="I1051" i="8" s="1"/>
  <c r="E1051" i="8"/>
  <c r="D1051" i="8"/>
  <c r="C1051" i="8"/>
  <c r="E1050" i="8"/>
  <c r="D1050" i="8"/>
  <c r="C1050" i="8"/>
  <c r="F1044" i="8"/>
  <c r="E1044" i="8"/>
  <c r="D1044" i="8"/>
  <c r="C1044" i="8"/>
  <c r="F1043" i="8"/>
  <c r="E1043" i="8"/>
  <c r="D1043" i="8"/>
  <c r="C1043" i="8"/>
  <c r="F1042" i="8"/>
  <c r="E1042" i="8"/>
  <c r="D1042" i="8"/>
  <c r="C1042" i="8"/>
  <c r="G1041" i="8"/>
  <c r="I1041" i="8" s="1"/>
  <c r="E1041" i="8"/>
  <c r="D1041" i="8"/>
  <c r="C1041" i="8"/>
  <c r="G1040" i="8"/>
  <c r="I1040" i="8" s="1"/>
  <c r="E1040" i="8"/>
  <c r="D1040" i="8"/>
  <c r="C1040" i="8"/>
  <c r="G1039" i="8"/>
  <c r="I1039" i="8" s="1"/>
  <c r="E1039" i="8"/>
  <c r="D1039" i="8"/>
  <c r="C1039" i="8"/>
  <c r="G1038" i="8"/>
  <c r="I1038" i="8" s="1"/>
  <c r="E1038" i="8"/>
  <c r="D1038" i="8"/>
  <c r="C1038" i="8"/>
  <c r="K1037" i="8"/>
  <c r="E1037" i="8"/>
  <c r="D1037" i="8"/>
  <c r="C1037" i="8"/>
  <c r="F1031" i="8"/>
  <c r="E1031" i="8"/>
  <c r="D1031" i="8"/>
  <c r="C1031" i="8"/>
  <c r="F1030" i="8"/>
  <c r="E1030" i="8"/>
  <c r="D1030" i="8"/>
  <c r="C1030" i="8"/>
  <c r="G1029" i="8"/>
  <c r="I1029" i="8" s="1"/>
  <c r="E1029" i="8"/>
  <c r="D1029" i="8"/>
  <c r="C1029" i="8"/>
  <c r="G1028" i="8"/>
  <c r="I1028" i="8" s="1"/>
  <c r="E1028" i="8"/>
  <c r="D1028" i="8"/>
  <c r="C1028" i="8"/>
  <c r="G1027" i="8"/>
  <c r="I1027" i="8" s="1"/>
  <c r="E1027" i="8"/>
  <c r="D1027" i="8"/>
  <c r="C1027" i="8"/>
  <c r="K1026" i="8"/>
  <c r="E1026" i="8"/>
  <c r="D1026" i="8"/>
  <c r="C1026" i="8"/>
  <c r="G1020" i="8"/>
  <c r="I1020" i="8" s="1"/>
  <c r="I1021" i="8" s="1"/>
  <c r="E1020" i="8"/>
  <c r="D1020" i="8"/>
  <c r="C1020" i="8"/>
  <c r="K1019" i="8"/>
  <c r="E1019" i="8"/>
  <c r="D1019" i="8"/>
  <c r="C1019" i="8"/>
  <c r="E1013" i="8"/>
  <c r="D1013" i="8"/>
  <c r="C1013" i="8"/>
  <c r="K1012" i="8"/>
  <c r="E1012" i="8"/>
  <c r="D1012" i="8"/>
  <c r="C1012" i="8"/>
  <c r="F1006" i="8"/>
  <c r="E1006" i="8"/>
  <c r="D1006" i="8"/>
  <c r="C1006" i="8"/>
  <c r="F1005" i="8"/>
  <c r="E1005" i="8"/>
  <c r="D1005" i="8"/>
  <c r="C1005" i="8"/>
  <c r="F1004" i="8"/>
  <c r="E1004" i="8"/>
  <c r="D1004" i="8"/>
  <c r="C1004" i="8"/>
  <c r="F1003" i="8"/>
  <c r="E1003" i="8"/>
  <c r="D1003" i="8"/>
  <c r="C1003" i="8"/>
  <c r="E1002" i="8"/>
  <c r="D1002" i="8"/>
  <c r="C1002" i="8"/>
  <c r="G1001" i="8"/>
  <c r="I1001" i="8" s="1"/>
  <c r="E1001" i="8"/>
  <c r="D1001" i="8"/>
  <c r="C1001" i="8"/>
  <c r="G1000" i="8"/>
  <c r="I1000" i="8" s="1"/>
  <c r="E1000" i="8"/>
  <c r="D1000" i="8"/>
  <c r="C1000" i="8"/>
  <c r="K999" i="8"/>
  <c r="E999" i="8"/>
  <c r="D999" i="8"/>
  <c r="C999" i="8"/>
  <c r="F993" i="8"/>
  <c r="E993" i="8"/>
  <c r="D993" i="8"/>
  <c r="C993" i="8"/>
  <c r="F992" i="8"/>
  <c r="E992" i="8"/>
  <c r="D992" i="8"/>
  <c r="C992" i="8"/>
  <c r="G991" i="8"/>
  <c r="I991" i="8" s="1"/>
  <c r="E991" i="8"/>
  <c r="D991" i="8"/>
  <c r="C991" i="8"/>
  <c r="G990" i="8"/>
  <c r="I990" i="8" s="1"/>
  <c r="E990" i="8"/>
  <c r="D990" i="8"/>
  <c r="C990" i="8"/>
  <c r="K989" i="8"/>
  <c r="E989" i="8"/>
  <c r="D989" i="8"/>
  <c r="C989" i="8"/>
  <c r="G983" i="8"/>
  <c r="I983" i="8" s="1"/>
  <c r="I984" i="8" s="1"/>
  <c r="E983" i="8"/>
  <c r="D983" i="8"/>
  <c r="C983" i="8"/>
  <c r="K982" i="8"/>
  <c r="E982" i="8"/>
  <c r="D982" i="8"/>
  <c r="C982" i="8"/>
  <c r="G976" i="8"/>
  <c r="I976" i="8" s="1"/>
  <c r="E976" i="8"/>
  <c r="D976" i="8"/>
  <c r="C976" i="8"/>
  <c r="G975" i="8"/>
  <c r="I975" i="8" s="1"/>
  <c r="E975" i="8"/>
  <c r="D975" i="8"/>
  <c r="C975" i="8"/>
  <c r="F974" i="8"/>
  <c r="E974" i="8"/>
  <c r="D974" i="8"/>
  <c r="C974" i="8"/>
  <c r="K973" i="8"/>
  <c r="E973" i="8"/>
  <c r="D973" i="8"/>
  <c r="C973" i="8"/>
  <c r="G967" i="8"/>
  <c r="I967" i="8" s="1"/>
  <c r="E967" i="8"/>
  <c r="D967" i="8"/>
  <c r="C967" i="8"/>
  <c r="G966" i="8"/>
  <c r="I966" i="8" s="1"/>
  <c r="E966" i="8"/>
  <c r="D966" i="8"/>
  <c r="C966" i="8"/>
  <c r="F965" i="8"/>
  <c r="E965" i="8"/>
  <c r="D965" i="8"/>
  <c r="C965" i="8"/>
  <c r="K964" i="8"/>
  <c r="E964" i="8"/>
  <c r="D964" i="8"/>
  <c r="C964" i="8"/>
  <c r="G958" i="8"/>
  <c r="I958" i="8" s="1"/>
  <c r="E958" i="8"/>
  <c r="D958" i="8"/>
  <c r="C958" i="8"/>
  <c r="F957" i="8"/>
  <c r="E957" i="8"/>
  <c r="D957" i="8"/>
  <c r="C957" i="8"/>
  <c r="K956" i="8"/>
  <c r="E956" i="8"/>
  <c r="D956" i="8"/>
  <c r="C956" i="8"/>
  <c r="G950" i="8"/>
  <c r="I950" i="8" s="1"/>
  <c r="E950" i="8"/>
  <c r="D950" i="8"/>
  <c r="C950" i="8"/>
  <c r="G949" i="8"/>
  <c r="I949" i="8" s="1"/>
  <c r="E949" i="8"/>
  <c r="D949" i="8"/>
  <c r="C949" i="8"/>
  <c r="F948" i="8"/>
  <c r="E948" i="8"/>
  <c r="D948" i="8"/>
  <c r="C948" i="8"/>
  <c r="K947" i="8"/>
  <c r="E947" i="8"/>
  <c r="D947" i="8"/>
  <c r="C947" i="8"/>
  <c r="G941" i="8"/>
  <c r="I941" i="8" s="1"/>
  <c r="E941" i="8"/>
  <c r="D941" i="8"/>
  <c r="C941" i="8"/>
  <c r="E940" i="8"/>
  <c r="D940" i="8"/>
  <c r="C940" i="8"/>
  <c r="F939" i="8"/>
  <c r="E939" i="8"/>
  <c r="D939" i="8"/>
  <c r="C939" i="8"/>
  <c r="K938" i="8"/>
  <c r="E938" i="8"/>
  <c r="D938" i="8"/>
  <c r="C938" i="8"/>
  <c r="E932" i="8"/>
  <c r="D932" i="8"/>
  <c r="C932" i="8"/>
  <c r="F931" i="8"/>
  <c r="E931" i="8"/>
  <c r="D931" i="8"/>
  <c r="C931" i="8"/>
  <c r="F930" i="8"/>
  <c r="E930" i="8"/>
  <c r="D930" i="8"/>
  <c r="C930" i="8"/>
  <c r="K929" i="8"/>
  <c r="E929" i="8"/>
  <c r="D929" i="8"/>
  <c r="C929" i="8"/>
  <c r="G923" i="8"/>
  <c r="I923" i="8" s="1"/>
  <c r="E923" i="8"/>
  <c r="D923" i="8"/>
  <c r="C923" i="8"/>
  <c r="G922" i="8"/>
  <c r="I922" i="8" s="1"/>
  <c r="E922" i="8"/>
  <c r="D922" i="8"/>
  <c r="C922" i="8"/>
  <c r="F921" i="8"/>
  <c r="E921" i="8"/>
  <c r="D921" i="8"/>
  <c r="C921" i="8"/>
  <c r="F920" i="8"/>
  <c r="E920" i="8"/>
  <c r="D920" i="8"/>
  <c r="C920" i="8"/>
  <c r="E919" i="8"/>
  <c r="D919" i="8"/>
  <c r="C919" i="8"/>
  <c r="G913" i="8"/>
  <c r="I913" i="8" s="1"/>
  <c r="E913" i="8"/>
  <c r="D913" i="8"/>
  <c r="C913" i="8"/>
  <c r="F912" i="8"/>
  <c r="E912" i="8"/>
  <c r="D912" i="8"/>
  <c r="C912" i="8"/>
  <c r="F911" i="8"/>
  <c r="E911" i="8"/>
  <c r="D911" i="8"/>
  <c r="C911" i="8"/>
  <c r="K910" i="8"/>
  <c r="E910" i="8"/>
  <c r="D910" i="8"/>
  <c r="C910" i="8"/>
  <c r="G904" i="8"/>
  <c r="I904" i="8" s="1"/>
  <c r="E904" i="8"/>
  <c r="D904" i="8"/>
  <c r="C904" i="8"/>
  <c r="G903" i="8"/>
  <c r="I903" i="8" s="1"/>
  <c r="E903" i="8"/>
  <c r="D903" i="8"/>
  <c r="C903" i="8"/>
  <c r="F902" i="8"/>
  <c r="E902" i="8"/>
  <c r="D902" i="8"/>
  <c r="C902" i="8"/>
  <c r="F901" i="8"/>
  <c r="E901" i="8"/>
  <c r="D901" i="8"/>
  <c r="C901" i="8"/>
  <c r="K900" i="8"/>
  <c r="E900" i="8"/>
  <c r="D900" i="8"/>
  <c r="C900" i="8"/>
  <c r="G894" i="8"/>
  <c r="I894" i="8" s="1"/>
  <c r="E894" i="8"/>
  <c r="D894" i="8"/>
  <c r="C894" i="8"/>
  <c r="F893" i="8"/>
  <c r="E893" i="8"/>
  <c r="D893" i="8"/>
  <c r="C893" i="8"/>
  <c r="F892" i="8"/>
  <c r="E892" i="8"/>
  <c r="D892" i="8"/>
  <c r="C892" i="8"/>
  <c r="E891" i="8"/>
  <c r="D891" i="8"/>
  <c r="C891" i="8"/>
  <c r="G885" i="8"/>
  <c r="I885" i="8" s="1"/>
  <c r="E885" i="8"/>
  <c r="D885" i="8"/>
  <c r="C885" i="8"/>
  <c r="G884" i="8"/>
  <c r="I884" i="8" s="1"/>
  <c r="E884" i="8"/>
  <c r="D884" i="8"/>
  <c r="C884" i="8"/>
  <c r="F883" i="8"/>
  <c r="E883" i="8"/>
  <c r="D883" i="8"/>
  <c r="C883" i="8"/>
  <c r="F882" i="8"/>
  <c r="E882" i="8"/>
  <c r="D882" i="8"/>
  <c r="C882" i="8"/>
  <c r="K881" i="8"/>
  <c r="E881" i="8"/>
  <c r="D881" i="8"/>
  <c r="C881" i="8"/>
  <c r="G875" i="8"/>
  <c r="I875" i="8" s="1"/>
  <c r="E875" i="8"/>
  <c r="D875" i="8"/>
  <c r="C875" i="8"/>
  <c r="F874" i="8"/>
  <c r="E874" i="8"/>
  <c r="D874" i="8"/>
  <c r="C874" i="8"/>
  <c r="F873" i="8"/>
  <c r="E873" i="8"/>
  <c r="D873" i="8"/>
  <c r="C873" i="8"/>
  <c r="K872" i="8"/>
  <c r="E872" i="8"/>
  <c r="D872" i="8"/>
  <c r="C872" i="8"/>
  <c r="E866" i="8"/>
  <c r="D866" i="8"/>
  <c r="C866" i="8"/>
  <c r="G865" i="8"/>
  <c r="I865" i="8" s="1"/>
  <c r="E865" i="8"/>
  <c r="D865" i="8"/>
  <c r="C865" i="8"/>
  <c r="F864" i="8"/>
  <c r="E864" i="8"/>
  <c r="D864" i="8"/>
  <c r="C864" i="8"/>
  <c r="F863" i="8"/>
  <c r="E863" i="8"/>
  <c r="D863" i="8"/>
  <c r="C863" i="8"/>
  <c r="K862" i="8"/>
  <c r="E862" i="8"/>
  <c r="D862" i="8"/>
  <c r="C862" i="8"/>
  <c r="E856" i="8"/>
  <c r="D856" i="8"/>
  <c r="C856" i="8"/>
  <c r="G855" i="8"/>
  <c r="I855" i="8" s="1"/>
  <c r="E855" i="8"/>
  <c r="D855" i="8"/>
  <c r="C855" i="8"/>
  <c r="F854" i="8"/>
  <c r="E854" i="8"/>
  <c r="D854" i="8"/>
  <c r="C854" i="8"/>
  <c r="F853" i="8"/>
  <c r="E853" i="8"/>
  <c r="D853" i="8"/>
  <c r="C853" i="8"/>
  <c r="K852" i="8"/>
  <c r="E852" i="8"/>
  <c r="D852" i="8"/>
  <c r="C852" i="8"/>
  <c r="E846" i="8"/>
  <c r="D846" i="8"/>
  <c r="C846" i="8"/>
  <c r="E845" i="8"/>
  <c r="D845" i="8"/>
  <c r="C845" i="8"/>
  <c r="F844" i="8"/>
  <c r="E844" i="8"/>
  <c r="D844" i="8"/>
  <c r="C844" i="8"/>
  <c r="F843" i="8"/>
  <c r="E843" i="8"/>
  <c r="D843" i="8"/>
  <c r="C843" i="8"/>
  <c r="K842" i="8"/>
  <c r="E842" i="8"/>
  <c r="D842" i="8"/>
  <c r="C842" i="8"/>
  <c r="E836" i="8"/>
  <c r="D836" i="8"/>
  <c r="C836" i="8"/>
  <c r="G835" i="8"/>
  <c r="I835" i="8" s="1"/>
  <c r="E835" i="8"/>
  <c r="D835" i="8"/>
  <c r="C835" i="8"/>
  <c r="F834" i="8"/>
  <c r="E834" i="8"/>
  <c r="D834" i="8"/>
  <c r="C834" i="8"/>
  <c r="F833" i="8"/>
  <c r="E833" i="8"/>
  <c r="D833" i="8"/>
  <c r="C833" i="8"/>
  <c r="K832" i="8"/>
  <c r="E832" i="8"/>
  <c r="D832" i="8"/>
  <c r="C832" i="8"/>
  <c r="E826" i="8"/>
  <c r="D826" i="8"/>
  <c r="C826" i="8"/>
  <c r="G825" i="8"/>
  <c r="I825" i="8" s="1"/>
  <c r="E825" i="8"/>
  <c r="D825" i="8"/>
  <c r="C825" i="8"/>
  <c r="F824" i="8"/>
  <c r="E824" i="8"/>
  <c r="D824" i="8"/>
  <c r="C824" i="8"/>
  <c r="F823" i="8"/>
  <c r="E823" i="8"/>
  <c r="D823" i="8"/>
  <c r="C823" i="8"/>
  <c r="K822" i="8"/>
  <c r="E822" i="8"/>
  <c r="D822" i="8"/>
  <c r="C822" i="8"/>
  <c r="E816" i="8"/>
  <c r="D816" i="8"/>
  <c r="C816" i="8"/>
  <c r="G815" i="8"/>
  <c r="I815" i="8" s="1"/>
  <c r="E815" i="8"/>
  <c r="D815" i="8"/>
  <c r="C815" i="8"/>
  <c r="F814" i="8"/>
  <c r="E814" i="8"/>
  <c r="D814" i="8"/>
  <c r="C814" i="8"/>
  <c r="F813" i="8"/>
  <c r="E813" i="8"/>
  <c r="D813" i="8"/>
  <c r="C813" i="8"/>
  <c r="K812" i="8"/>
  <c r="E812" i="8"/>
  <c r="D812" i="8"/>
  <c r="C812" i="8"/>
  <c r="G806" i="8"/>
  <c r="I806" i="8" s="1"/>
  <c r="E806" i="8"/>
  <c r="D806" i="8"/>
  <c r="C806" i="8"/>
  <c r="F805" i="8"/>
  <c r="E805" i="8"/>
  <c r="D805" i="8"/>
  <c r="C805" i="8"/>
  <c r="F804" i="8"/>
  <c r="E804" i="8"/>
  <c r="D804" i="8"/>
  <c r="C804" i="8"/>
  <c r="K803" i="8"/>
  <c r="E803" i="8"/>
  <c r="D803" i="8"/>
  <c r="C803" i="8"/>
  <c r="F797" i="8"/>
  <c r="E797" i="8"/>
  <c r="D797" i="8"/>
  <c r="C797" i="8"/>
  <c r="G796" i="8"/>
  <c r="I796" i="8" s="1"/>
  <c r="E796" i="8"/>
  <c r="D796" i="8"/>
  <c r="C796" i="8"/>
  <c r="K795" i="8"/>
  <c r="E795" i="8"/>
  <c r="D795" i="8"/>
  <c r="C795" i="8"/>
  <c r="F789" i="8"/>
  <c r="E789" i="8"/>
  <c r="D789" i="8"/>
  <c r="C789" i="8"/>
  <c r="G788" i="8"/>
  <c r="I788" i="8" s="1"/>
  <c r="E788" i="8"/>
  <c r="D788" i="8"/>
  <c r="C788" i="8"/>
  <c r="K787" i="8"/>
  <c r="E787" i="8"/>
  <c r="D787" i="8"/>
  <c r="C787" i="8"/>
  <c r="G781" i="8"/>
  <c r="I781" i="8" s="1"/>
  <c r="E781" i="8"/>
  <c r="D781" i="8"/>
  <c r="C781" i="8"/>
  <c r="F780" i="8"/>
  <c r="E780" i="8"/>
  <c r="D780" i="8"/>
  <c r="C780" i="8"/>
  <c r="F779" i="8"/>
  <c r="E779" i="8"/>
  <c r="D779" i="8"/>
  <c r="C779" i="8"/>
  <c r="K778" i="8"/>
  <c r="E778" i="8"/>
  <c r="D778" i="8"/>
  <c r="C778" i="8"/>
  <c r="E772" i="8"/>
  <c r="D772" i="8"/>
  <c r="C772" i="8"/>
  <c r="E771" i="8"/>
  <c r="D771" i="8"/>
  <c r="C771" i="8"/>
  <c r="F770" i="8"/>
  <c r="E770" i="8"/>
  <c r="D770" i="8"/>
  <c r="C770" i="8"/>
  <c r="F769" i="8"/>
  <c r="E769" i="8"/>
  <c r="D769" i="8"/>
  <c r="C769" i="8"/>
  <c r="K768" i="8"/>
  <c r="E768" i="8"/>
  <c r="D768" i="8"/>
  <c r="C768" i="8"/>
  <c r="E762" i="8"/>
  <c r="D762" i="8"/>
  <c r="C762" i="8"/>
  <c r="E761" i="8"/>
  <c r="D761" i="8"/>
  <c r="C761" i="8"/>
  <c r="K760" i="8"/>
  <c r="E760" i="8"/>
  <c r="D760" i="8"/>
  <c r="C760" i="8"/>
  <c r="F754" i="8"/>
  <c r="E754" i="8"/>
  <c r="D754" i="8"/>
  <c r="C754" i="8"/>
  <c r="F753" i="8"/>
  <c r="E753" i="8"/>
  <c r="D753" i="8"/>
  <c r="C753" i="8"/>
  <c r="E752" i="8"/>
  <c r="D752" i="8"/>
  <c r="C752" i="8"/>
  <c r="E751" i="8"/>
  <c r="D751" i="8"/>
  <c r="C751" i="8"/>
  <c r="E750" i="8"/>
  <c r="D750" i="8"/>
  <c r="C750" i="8"/>
  <c r="E749" i="8"/>
  <c r="D749" i="8"/>
  <c r="C749" i="8"/>
  <c r="G748" i="8"/>
  <c r="I748" i="8" s="1"/>
  <c r="E748" i="8"/>
  <c r="D748" i="8"/>
  <c r="C748" i="8"/>
  <c r="E747" i="8"/>
  <c r="D747" i="8"/>
  <c r="C747" i="8"/>
  <c r="K746" i="8"/>
  <c r="E746" i="8"/>
  <c r="D746" i="8"/>
  <c r="C746" i="8"/>
  <c r="E740" i="8"/>
  <c r="D740" i="8"/>
  <c r="C740" i="8"/>
  <c r="E739" i="8"/>
  <c r="D739" i="8"/>
  <c r="C739" i="8"/>
  <c r="E738" i="8"/>
  <c r="D738" i="8"/>
  <c r="C738" i="8"/>
  <c r="K737" i="8"/>
  <c r="E737" i="8"/>
  <c r="D737" i="8"/>
  <c r="C737" i="8"/>
  <c r="E731" i="8"/>
  <c r="D731" i="8"/>
  <c r="C731" i="8"/>
  <c r="E730" i="8"/>
  <c r="D730" i="8"/>
  <c r="C730" i="8"/>
  <c r="E729" i="8"/>
  <c r="D729" i="8"/>
  <c r="C729" i="8"/>
  <c r="K728" i="8"/>
  <c r="E728" i="8"/>
  <c r="D728" i="8"/>
  <c r="C728" i="8"/>
  <c r="F722" i="8"/>
  <c r="E722" i="8"/>
  <c r="D722" i="8"/>
  <c r="C722" i="8"/>
  <c r="F721" i="8"/>
  <c r="E721" i="8"/>
  <c r="D721" i="8"/>
  <c r="C721" i="8"/>
  <c r="E720" i="8"/>
  <c r="D720" i="8"/>
  <c r="C720" i="8"/>
  <c r="E719" i="8"/>
  <c r="D719" i="8"/>
  <c r="C719" i="8"/>
  <c r="E718" i="8"/>
  <c r="D718" i="8"/>
  <c r="C718" i="8"/>
  <c r="E717" i="8"/>
  <c r="D717" i="8"/>
  <c r="C717" i="8"/>
  <c r="G716" i="8"/>
  <c r="I716" i="8" s="1"/>
  <c r="E716" i="8"/>
  <c r="D716" i="8"/>
  <c r="C716" i="8"/>
  <c r="K715" i="8"/>
  <c r="E715" i="8"/>
  <c r="D715" i="8"/>
  <c r="C715" i="8"/>
  <c r="F709" i="8"/>
  <c r="E709" i="8"/>
  <c r="D709" i="8"/>
  <c r="C709" i="8"/>
  <c r="F708" i="8"/>
  <c r="E708" i="8"/>
  <c r="D708" i="8"/>
  <c r="C708" i="8"/>
  <c r="E707" i="8"/>
  <c r="D707" i="8"/>
  <c r="C707" i="8"/>
  <c r="G706" i="8"/>
  <c r="I706" i="8" s="1"/>
  <c r="E706" i="8"/>
  <c r="D706" i="8"/>
  <c r="C706" i="8"/>
  <c r="K705" i="8"/>
  <c r="E705" i="8"/>
  <c r="D705" i="8"/>
  <c r="C705" i="8"/>
  <c r="F699" i="8"/>
  <c r="E699" i="8"/>
  <c r="D699" i="8"/>
  <c r="C699" i="8"/>
  <c r="F698" i="8"/>
  <c r="E698" i="8"/>
  <c r="D698" i="8"/>
  <c r="C698" i="8"/>
  <c r="G697" i="8"/>
  <c r="I697" i="8" s="1"/>
  <c r="E697" i="8"/>
  <c r="D697" i="8"/>
  <c r="C697" i="8"/>
  <c r="E696" i="8"/>
  <c r="D696" i="8"/>
  <c r="C696" i="8"/>
  <c r="K695" i="8"/>
  <c r="E695" i="8"/>
  <c r="D695" i="8"/>
  <c r="C695" i="8"/>
  <c r="F689" i="8"/>
  <c r="E689" i="8"/>
  <c r="D689" i="8"/>
  <c r="C689" i="8"/>
  <c r="F688" i="8"/>
  <c r="E688" i="8"/>
  <c r="D688" i="8"/>
  <c r="C688" i="8"/>
  <c r="G687" i="8"/>
  <c r="I687" i="8" s="1"/>
  <c r="E687" i="8"/>
  <c r="D687" i="8"/>
  <c r="C687" i="8"/>
  <c r="G686" i="8"/>
  <c r="I686" i="8" s="1"/>
  <c r="E686" i="8"/>
  <c r="D686" i="8"/>
  <c r="C686" i="8"/>
  <c r="G685" i="8"/>
  <c r="I685" i="8" s="1"/>
  <c r="E685" i="8"/>
  <c r="D685" i="8"/>
  <c r="C685" i="8"/>
  <c r="K684" i="8"/>
  <c r="E684" i="8"/>
  <c r="D684" i="8"/>
  <c r="C684" i="8"/>
  <c r="G678" i="8"/>
  <c r="I678" i="8" s="1"/>
  <c r="E678" i="8"/>
  <c r="D678" i="8"/>
  <c r="C678" i="8"/>
  <c r="E677" i="8"/>
  <c r="D677" i="8"/>
  <c r="C677" i="8"/>
  <c r="G676" i="8"/>
  <c r="I676" i="8" s="1"/>
  <c r="E676" i="8"/>
  <c r="D676" i="8"/>
  <c r="C676" i="8"/>
  <c r="G675" i="8"/>
  <c r="I675" i="8" s="1"/>
  <c r="E675" i="8"/>
  <c r="D675" i="8"/>
  <c r="C675" i="8"/>
  <c r="F674" i="8"/>
  <c r="E674" i="8"/>
  <c r="D674" i="8"/>
  <c r="C674" i="8"/>
  <c r="F673" i="8"/>
  <c r="E673" i="8"/>
  <c r="D673" i="8"/>
  <c r="C673" i="8"/>
  <c r="K672" i="8"/>
  <c r="E672" i="8"/>
  <c r="D672" i="8"/>
  <c r="C672" i="8"/>
  <c r="G666" i="8"/>
  <c r="I666" i="8" s="1"/>
  <c r="E666" i="8"/>
  <c r="D666" i="8"/>
  <c r="C666" i="8"/>
  <c r="G665" i="8"/>
  <c r="I665" i="8" s="1"/>
  <c r="E665" i="8"/>
  <c r="D665" i="8"/>
  <c r="C665" i="8"/>
  <c r="G664" i="8"/>
  <c r="I664" i="8" s="1"/>
  <c r="E664" i="8"/>
  <c r="D664" i="8"/>
  <c r="C664" i="8"/>
  <c r="F663" i="8"/>
  <c r="E663" i="8"/>
  <c r="D663" i="8"/>
  <c r="C663" i="8"/>
  <c r="F662" i="8"/>
  <c r="E662" i="8"/>
  <c r="D662" i="8"/>
  <c r="C662" i="8"/>
  <c r="K661" i="8"/>
  <c r="E661" i="8"/>
  <c r="D661" i="8"/>
  <c r="C661" i="8"/>
  <c r="F655" i="8"/>
  <c r="E655" i="8"/>
  <c r="D655" i="8"/>
  <c r="C655" i="8"/>
  <c r="F654" i="8"/>
  <c r="E654" i="8"/>
  <c r="D654" i="8"/>
  <c r="C654" i="8"/>
  <c r="G653" i="8"/>
  <c r="I653" i="8" s="1"/>
  <c r="E653" i="8"/>
  <c r="D653" i="8"/>
  <c r="C653" i="8"/>
  <c r="G652" i="8"/>
  <c r="I652" i="8" s="1"/>
  <c r="E652" i="8"/>
  <c r="D652" i="8"/>
  <c r="C652" i="8"/>
  <c r="K651" i="8"/>
  <c r="E651" i="8"/>
  <c r="D651" i="8"/>
  <c r="C651" i="8"/>
  <c r="F645" i="8"/>
  <c r="E645" i="8"/>
  <c r="D645" i="8"/>
  <c r="C645" i="8"/>
  <c r="F644" i="8"/>
  <c r="E644" i="8"/>
  <c r="D644" i="8"/>
  <c r="C644" i="8"/>
  <c r="K643" i="8"/>
  <c r="E643" i="8"/>
  <c r="D643" i="8"/>
  <c r="C643" i="8"/>
  <c r="E637" i="8"/>
  <c r="D637" i="8"/>
  <c r="C637" i="8"/>
  <c r="E636" i="8"/>
  <c r="D636" i="8"/>
  <c r="C636" i="8"/>
  <c r="E635" i="8"/>
  <c r="D635" i="8"/>
  <c r="C635" i="8"/>
  <c r="F634" i="8"/>
  <c r="E634" i="8"/>
  <c r="D634" i="8"/>
  <c r="C634" i="8"/>
  <c r="F633" i="8"/>
  <c r="E633" i="8"/>
  <c r="D633" i="8"/>
  <c r="C633" i="8"/>
  <c r="K632" i="8"/>
  <c r="E632" i="8"/>
  <c r="D632" i="8"/>
  <c r="C632" i="8"/>
  <c r="F626" i="8"/>
  <c r="E626" i="8"/>
  <c r="D626" i="8"/>
  <c r="C626" i="8"/>
  <c r="F625" i="8"/>
  <c r="E625" i="8"/>
  <c r="D625" i="8"/>
  <c r="C625" i="8"/>
  <c r="E624" i="8"/>
  <c r="D624" i="8"/>
  <c r="C624" i="8"/>
  <c r="K623" i="8"/>
  <c r="E623" i="8"/>
  <c r="D623" i="8"/>
  <c r="C623" i="8"/>
  <c r="E617" i="8"/>
  <c r="D617" i="8"/>
  <c r="C617" i="8"/>
  <c r="K616" i="8"/>
  <c r="E616" i="8"/>
  <c r="D616" i="8"/>
  <c r="C616" i="8"/>
  <c r="G610" i="8"/>
  <c r="I610" i="8" s="1"/>
  <c r="I611" i="8" s="1"/>
  <c r="E610" i="8"/>
  <c r="D610" i="8"/>
  <c r="C610" i="8"/>
  <c r="K609" i="8"/>
  <c r="E609" i="8"/>
  <c r="D609" i="8"/>
  <c r="C609" i="8"/>
  <c r="G603" i="8"/>
  <c r="I603" i="8" s="1"/>
  <c r="I604" i="8" s="1"/>
  <c r="E603" i="8"/>
  <c r="D603" i="8"/>
  <c r="C603" i="8"/>
  <c r="K602" i="8"/>
  <c r="E602" i="8"/>
  <c r="D602" i="8"/>
  <c r="C602" i="8"/>
  <c r="G596" i="8"/>
  <c r="I596" i="8" s="1"/>
  <c r="E596" i="8"/>
  <c r="D596" i="8"/>
  <c r="C596" i="8"/>
  <c r="G595" i="8"/>
  <c r="I595" i="8" s="1"/>
  <c r="E595" i="8"/>
  <c r="D595" i="8"/>
  <c r="C595" i="8"/>
  <c r="G594" i="8"/>
  <c r="I594" i="8" s="1"/>
  <c r="E594" i="8"/>
  <c r="D594" i="8"/>
  <c r="C594" i="8"/>
  <c r="F593" i="8"/>
  <c r="E593" i="8"/>
  <c r="D593" i="8"/>
  <c r="C593" i="8"/>
  <c r="K592" i="8"/>
  <c r="E592" i="8"/>
  <c r="D592" i="8"/>
  <c r="C592" i="8"/>
  <c r="G586" i="8"/>
  <c r="I586" i="8" s="1"/>
  <c r="E586" i="8"/>
  <c r="D586" i="8"/>
  <c r="C586" i="8"/>
  <c r="G585" i="8"/>
  <c r="I585" i="8" s="1"/>
  <c r="E585" i="8"/>
  <c r="D585" i="8"/>
  <c r="C585" i="8"/>
  <c r="E584" i="8"/>
  <c r="D584" i="8"/>
  <c r="C584" i="8"/>
  <c r="G583" i="8"/>
  <c r="I583" i="8" s="1"/>
  <c r="E583" i="8"/>
  <c r="D583" i="8"/>
  <c r="C583" i="8"/>
  <c r="G582" i="8"/>
  <c r="I582" i="8" s="1"/>
  <c r="E582" i="8"/>
  <c r="D582" i="8"/>
  <c r="C582" i="8"/>
  <c r="F581" i="8"/>
  <c r="E581" i="8"/>
  <c r="D581" i="8"/>
  <c r="C581" i="8"/>
  <c r="E580" i="8"/>
  <c r="D580" i="8"/>
  <c r="C580" i="8"/>
  <c r="G574" i="8"/>
  <c r="I574" i="8" s="1"/>
  <c r="I575" i="8" s="1"/>
  <c r="E574" i="8"/>
  <c r="D574" i="8"/>
  <c r="C574" i="8"/>
  <c r="K573" i="8"/>
  <c r="E573" i="8"/>
  <c r="D573" i="8"/>
  <c r="C573" i="8"/>
  <c r="G567" i="8"/>
  <c r="I567" i="8" s="1"/>
  <c r="I568" i="8" s="1"/>
  <c r="E567" i="8"/>
  <c r="D567" i="8"/>
  <c r="C567" i="8"/>
  <c r="K566" i="8"/>
  <c r="E566" i="8"/>
  <c r="D566" i="8"/>
  <c r="C566" i="8"/>
  <c r="G560" i="8"/>
  <c r="I560" i="8" s="1"/>
  <c r="E560" i="8"/>
  <c r="D560" i="8"/>
  <c r="C560" i="8"/>
  <c r="G559" i="8"/>
  <c r="I559" i="8" s="1"/>
  <c r="E559" i="8"/>
  <c r="D559" i="8"/>
  <c r="C559" i="8"/>
  <c r="G558" i="8"/>
  <c r="I558" i="8" s="1"/>
  <c r="E558" i="8"/>
  <c r="D558" i="8"/>
  <c r="C558" i="8"/>
  <c r="G557" i="8"/>
  <c r="I557" i="8" s="1"/>
  <c r="E557" i="8"/>
  <c r="D557" i="8"/>
  <c r="C557" i="8"/>
  <c r="E556" i="8"/>
  <c r="D556" i="8"/>
  <c r="C556" i="8"/>
  <c r="F555" i="8"/>
  <c r="E555" i="8"/>
  <c r="D555" i="8"/>
  <c r="C555" i="8"/>
  <c r="F554" i="8"/>
  <c r="E554" i="8"/>
  <c r="D554" i="8"/>
  <c r="C554" i="8"/>
  <c r="K553" i="8"/>
  <c r="E553" i="8"/>
  <c r="D553" i="8"/>
  <c r="C553" i="8"/>
  <c r="F547" i="8"/>
  <c r="E547" i="8"/>
  <c r="D547" i="8"/>
  <c r="C547" i="8"/>
  <c r="F546" i="8"/>
  <c r="E546" i="8"/>
  <c r="D546" i="8"/>
  <c r="C546" i="8"/>
  <c r="G545" i="8"/>
  <c r="I545" i="8" s="1"/>
  <c r="E545" i="8"/>
  <c r="D545" i="8"/>
  <c r="C545" i="8"/>
  <c r="G544" i="8"/>
  <c r="I544" i="8" s="1"/>
  <c r="E544" i="8"/>
  <c r="D544" i="8"/>
  <c r="C544" i="8"/>
  <c r="K543" i="8"/>
  <c r="E543" i="8"/>
  <c r="D543" i="8"/>
  <c r="C543" i="8"/>
  <c r="E537" i="8"/>
  <c r="D537" i="8"/>
  <c r="C537" i="8"/>
  <c r="F536" i="8"/>
  <c r="E536" i="8"/>
  <c r="D536" i="8"/>
  <c r="C536" i="8"/>
  <c r="F535" i="8"/>
  <c r="E535" i="8"/>
  <c r="D535" i="8"/>
  <c r="C535" i="8"/>
  <c r="K534" i="8"/>
  <c r="E534" i="8"/>
  <c r="D534" i="8"/>
  <c r="C534" i="8"/>
  <c r="E528" i="8"/>
  <c r="D528" i="8"/>
  <c r="C528" i="8"/>
  <c r="F527" i="8"/>
  <c r="E527" i="8"/>
  <c r="D527" i="8"/>
  <c r="C527" i="8"/>
  <c r="F526" i="8"/>
  <c r="E526" i="8"/>
  <c r="D526" i="8"/>
  <c r="C526" i="8"/>
  <c r="K525" i="8"/>
  <c r="E525" i="8"/>
  <c r="D525" i="8"/>
  <c r="C525" i="8"/>
  <c r="G519" i="8"/>
  <c r="I519" i="8" s="1"/>
  <c r="E519" i="8"/>
  <c r="D519" i="8"/>
  <c r="C519" i="8"/>
  <c r="E518" i="8"/>
  <c r="D518" i="8"/>
  <c r="C518" i="8"/>
  <c r="F517" i="8"/>
  <c r="E517" i="8"/>
  <c r="D517" i="8"/>
  <c r="C517" i="8"/>
  <c r="F516" i="8"/>
  <c r="E516" i="8"/>
  <c r="D516" i="8"/>
  <c r="C516" i="8"/>
  <c r="E515" i="8"/>
  <c r="D515" i="8"/>
  <c r="C515" i="8"/>
  <c r="E514" i="8"/>
  <c r="D514" i="8"/>
  <c r="C514" i="8"/>
  <c r="K513" i="8"/>
  <c r="E513" i="8"/>
  <c r="D513" i="8"/>
  <c r="C513" i="8"/>
  <c r="E507" i="8"/>
  <c r="D507" i="8"/>
  <c r="C507" i="8"/>
  <c r="G506" i="8"/>
  <c r="I506" i="8" s="1"/>
  <c r="E506" i="8"/>
  <c r="D506" i="8"/>
  <c r="C506" i="8"/>
  <c r="G505" i="8"/>
  <c r="I505" i="8" s="1"/>
  <c r="E505" i="8"/>
  <c r="D505" i="8"/>
  <c r="C505" i="8"/>
  <c r="F504" i="8"/>
  <c r="E504" i="8"/>
  <c r="D504" i="8"/>
  <c r="C504" i="8"/>
  <c r="F503" i="8"/>
  <c r="E503" i="8"/>
  <c r="D503" i="8"/>
  <c r="C503" i="8"/>
  <c r="K502" i="8"/>
  <c r="E502" i="8"/>
  <c r="D502" i="8"/>
  <c r="C502" i="8"/>
  <c r="E496" i="8"/>
  <c r="D496" i="8"/>
  <c r="C496" i="8"/>
  <c r="G495" i="8"/>
  <c r="I495" i="8" s="1"/>
  <c r="E495" i="8"/>
  <c r="D495" i="8"/>
  <c r="C495" i="8"/>
  <c r="G494" i="8"/>
  <c r="I494" i="8" s="1"/>
  <c r="E494" i="8"/>
  <c r="D494" i="8"/>
  <c r="C494" i="8"/>
  <c r="F493" i="8"/>
  <c r="E493" i="8"/>
  <c r="D493" i="8"/>
  <c r="C493" i="8"/>
  <c r="F492" i="8"/>
  <c r="E492" i="8"/>
  <c r="D492" i="8"/>
  <c r="C492" i="8"/>
  <c r="K491" i="8"/>
  <c r="E491" i="8"/>
  <c r="D491" i="8"/>
  <c r="C491" i="8"/>
  <c r="G485" i="8"/>
  <c r="I485" i="8" s="1"/>
  <c r="E485" i="8"/>
  <c r="D485" i="8"/>
  <c r="C485" i="8"/>
  <c r="G484" i="8"/>
  <c r="I484" i="8" s="1"/>
  <c r="E484" i="8"/>
  <c r="D484" i="8"/>
  <c r="C484" i="8"/>
  <c r="G483" i="8"/>
  <c r="I483" i="8" s="1"/>
  <c r="E483" i="8"/>
  <c r="D483" i="8"/>
  <c r="C483" i="8"/>
  <c r="F482" i="8"/>
  <c r="E482" i="8"/>
  <c r="D482" i="8"/>
  <c r="C482" i="8"/>
  <c r="F481" i="8"/>
  <c r="E481" i="8"/>
  <c r="D481" i="8"/>
  <c r="C481" i="8"/>
  <c r="K480" i="8"/>
  <c r="E480" i="8"/>
  <c r="D480" i="8"/>
  <c r="C480" i="8"/>
  <c r="F474" i="8"/>
  <c r="E474" i="8"/>
  <c r="D474" i="8"/>
  <c r="C474" i="8"/>
  <c r="F473" i="8"/>
  <c r="E473" i="8"/>
  <c r="D473" i="8"/>
  <c r="C473" i="8"/>
  <c r="E472" i="8"/>
  <c r="D472" i="8"/>
  <c r="C472" i="8"/>
  <c r="G471" i="8"/>
  <c r="I471" i="8" s="1"/>
  <c r="E471" i="8"/>
  <c r="D471" i="8"/>
  <c r="C471" i="8"/>
  <c r="K470" i="8"/>
  <c r="E470" i="8"/>
  <c r="D470" i="8"/>
  <c r="C470" i="8"/>
  <c r="G464" i="8"/>
  <c r="I464" i="8" s="1"/>
  <c r="E464" i="8"/>
  <c r="D464" i="8"/>
  <c r="C464" i="8"/>
  <c r="G463" i="8"/>
  <c r="I463" i="8" s="1"/>
  <c r="E463" i="8"/>
  <c r="D463" i="8"/>
  <c r="C463" i="8"/>
  <c r="G462" i="8"/>
  <c r="I462" i="8" s="1"/>
  <c r="E462" i="8"/>
  <c r="D462" i="8"/>
  <c r="C462" i="8"/>
  <c r="G461" i="8"/>
  <c r="I461" i="8" s="1"/>
  <c r="E461" i="8"/>
  <c r="D461" i="8"/>
  <c r="C461" i="8"/>
  <c r="F460" i="8"/>
  <c r="E460" i="8"/>
  <c r="D460" i="8"/>
  <c r="C460" i="8"/>
  <c r="F459" i="8"/>
  <c r="E459" i="8"/>
  <c r="D459" i="8"/>
  <c r="C459" i="8"/>
  <c r="K458" i="8"/>
  <c r="E458" i="8"/>
  <c r="D458" i="8"/>
  <c r="C458" i="8"/>
  <c r="F452" i="8"/>
  <c r="E452" i="8"/>
  <c r="D452" i="8"/>
  <c r="C452" i="8"/>
  <c r="F451" i="8"/>
  <c r="E451" i="8"/>
  <c r="D451" i="8"/>
  <c r="C451" i="8"/>
  <c r="G450" i="8"/>
  <c r="I450" i="8" s="1"/>
  <c r="E450" i="8"/>
  <c r="D450" i="8"/>
  <c r="C450" i="8"/>
  <c r="E449" i="8"/>
  <c r="D449" i="8"/>
  <c r="C449" i="8"/>
  <c r="G448" i="8"/>
  <c r="I448" i="8" s="1"/>
  <c r="E448" i="8"/>
  <c r="D448" i="8"/>
  <c r="C448" i="8"/>
  <c r="E447" i="8"/>
  <c r="D447" i="8"/>
  <c r="C447" i="8"/>
  <c r="K446" i="8"/>
  <c r="E446" i="8"/>
  <c r="D446" i="8"/>
  <c r="C446" i="8"/>
  <c r="G440" i="8"/>
  <c r="I440" i="8" s="1"/>
  <c r="E440" i="8"/>
  <c r="D440" i="8"/>
  <c r="C440" i="8"/>
  <c r="G439" i="8"/>
  <c r="I439" i="8" s="1"/>
  <c r="E439" i="8"/>
  <c r="D439" i="8"/>
  <c r="C439" i="8"/>
  <c r="G438" i="8"/>
  <c r="I438" i="8" s="1"/>
  <c r="E438" i="8"/>
  <c r="D438" i="8"/>
  <c r="C438" i="8"/>
  <c r="G437" i="8"/>
  <c r="I437" i="8" s="1"/>
  <c r="E437" i="8"/>
  <c r="D437" i="8"/>
  <c r="C437" i="8"/>
  <c r="F436" i="8"/>
  <c r="E436" i="8"/>
  <c r="D436" i="8"/>
  <c r="C436" i="8"/>
  <c r="F435" i="8"/>
  <c r="E435" i="8"/>
  <c r="D435" i="8"/>
  <c r="C435" i="8"/>
  <c r="K434" i="8"/>
  <c r="E434" i="8"/>
  <c r="D434" i="8"/>
  <c r="C434" i="8"/>
  <c r="F428" i="8"/>
  <c r="E428" i="8"/>
  <c r="D428" i="8"/>
  <c r="C428" i="8"/>
  <c r="F427" i="8"/>
  <c r="E427" i="8"/>
  <c r="D427" i="8"/>
  <c r="C427" i="8"/>
  <c r="E426" i="8"/>
  <c r="D426" i="8"/>
  <c r="C426" i="8"/>
  <c r="G425" i="8"/>
  <c r="I425" i="8" s="1"/>
  <c r="E425" i="8"/>
  <c r="D425" i="8"/>
  <c r="C425" i="8"/>
  <c r="K424" i="8"/>
  <c r="E424" i="8"/>
  <c r="D424" i="8"/>
  <c r="C424" i="8"/>
  <c r="G418" i="8"/>
  <c r="I418" i="8" s="1"/>
  <c r="E418" i="8"/>
  <c r="D418" i="8"/>
  <c r="C418" i="8"/>
  <c r="G417" i="8"/>
  <c r="I417" i="8" s="1"/>
  <c r="E417" i="8"/>
  <c r="D417" i="8"/>
  <c r="C417" i="8"/>
  <c r="G416" i="8"/>
  <c r="I416" i="8" s="1"/>
  <c r="E416" i="8"/>
  <c r="D416" i="8"/>
  <c r="C416" i="8"/>
  <c r="E415" i="8"/>
  <c r="D415" i="8"/>
  <c r="C415" i="8"/>
  <c r="F414" i="8"/>
  <c r="E414" i="8"/>
  <c r="D414" i="8"/>
  <c r="C414" i="8"/>
  <c r="F413" i="8"/>
  <c r="E413" i="8"/>
  <c r="D413" i="8"/>
  <c r="C413" i="8"/>
  <c r="K412" i="8"/>
  <c r="E412" i="8"/>
  <c r="D412" i="8"/>
  <c r="C412" i="8"/>
  <c r="F406" i="8"/>
  <c r="E406" i="8"/>
  <c r="D406" i="8"/>
  <c r="C406" i="8"/>
  <c r="F405" i="8"/>
  <c r="E405" i="8"/>
  <c r="D405" i="8"/>
  <c r="C405" i="8"/>
  <c r="E404" i="8"/>
  <c r="D404" i="8"/>
  <c r="C404" i="8"/>
  <c r="G403" i="8"/>
  <c r="I403" i="8" s="1"/>
  <c r="E403" i="8"/>
  <c r="D403" i="8"/>
  <c r="C403" i="8"/>
  <c r="G402" i="8"/>
  <c r="I402" i="8" s="1"/>
  <c r="E402" i="8"/>
  <c r="D402" i="8"/>
  <c r="C402" i="8"/>
  <c r="G401" i="8"/>
  <c r="I401" i="8" s="1"/>
  <c r="E401" i="8"/>
  <c r="D401" i="8"/>
  <c r="C401" i="8"/>
  <c r="G400" i="8"/>
  <c r="I400" i="8" s="1"/>
  <c r="E400" i="8"/>
  <c r="D400" i="8"/>
  <c r="C400" i="8"/>
  <c r="K399" i="8"/>
  <c r="E399" i="8"/>
  <c r="D399" i="8"/>
  <c r="C399" i="8"/>
  <c r="F393" i="8"/>
  <c r="E393" i="8"/>
  <c r="D393" i="8"/>
  <c r="C393" i="8"/>
  <c r="F392" i="8"/>
  <c r="E392" i="8"/>
  <c r="D392" i="8"/>
  <c r="C392" i="8"/>
  <c r="F391" i="8"/>
  <c r="E391" i="8"/>
  <c r="D391" i="8"/>
  <c r="C391" i="8"/>
  <c r="F390" i="8"/>
  <c r="E390" i="8"/>
  <c r="D390" i="8"/>
  <c r="C390" i="8"/>
  <c r="E389" i="8"/>
  <c r="D389" i="8"/>
  <c r="C389" i="8"/>
  <c r="E388" i="8"/>
  <c r="D388" i="8"/>
  <c r="C388" i="8"/>
  <c r="G387" i="8"/>
  <c r="I387" i="8" s="1"/>
  <c r="E387" i="8"/>
  <c r="D387" i="8"/>
  <c r="C387" i="8"/>
  <c r="E386" i="8"/>
  <c r="D386" i="8"/>
  <c r="C386" i="8"/>
  <c r="G385" i="8"/>
  <c r="I385" i="8" s="1"/>
  <c r="E385" i="8"/>
  <c r="D385" i="8"/>
  <c r="C385" i="8"/>
  <c r="G384" i="8"/>
  <c r="I384" i="8" s="1"/>
  <c r="E384" i="8"/>
  <c r="D384" i="8"/>
  <c r="C384" i="8"/>
  <c r="G383" i="8"/>
  <c r="I383" i="8" s="1"/>
  <c r="E383" i="8"/>
  <c r="D383" i="8"/>
  <c r="C383" i="8"/>
  <c r="E382" i="8"/>
  <c r="D382" i="8"/>
  <c r="C382" i="8"/>
  <c r="E381" i="8"/>
  <c r="D381" i="8"/>
  <c r="C381" i="8"/>
  <c r="E375" i="8"/>
  <c r="D375" i="8"/>
  <c r="C375" i="8"/>
  <c r="E374" i="8"/>
  <c r="D374" i="8"/>
  <c r="C374" i="8"/>
  <c r="G373" i="8"/>
  <c r="I373" i="8" s="1"/>
  <c r="E373" i="8"/>
  <c r="D373" i="8"/>
  <c r="C373" i="8"/>
  <c r="E372" i="8"/>
  <c r="D372" i="8"/>
  <c r="C372" i="8"/>
  <c r="G371" i="8"/>
  <c r="I371" i="8" s="1"/>
  <c r="E371" i="8"/>
  <c r="D371" i="8"/>
  <c r="C371" i="8"/>
  <c r="F370" i="8"/>
  <c r="E370" i="8"/>
  <c r="D370" i="8"/>
  <c r="C370" i="8"/>
  <c r="F369" i="8"/>
  <c r="E369" i="8"/>
  <c r="D369" i="8"/>
  <c r="C369" i="8"/>
  <c r="E368" i="8"/>
  <c r="D368" i="8"/>
  <c r="C368" i="8"/>
  <c r="E367" i="8"/>
  <c r="D367" i="8"/>
  <c r="C367" i="8"/>
  <c r="K366" i="8"/>
  <c r="E366" i="8"/>
  <c r="D366" i="8"/>
  <c r="C366" i="8"/>
  <c r="E360" i="8"/>
  <c r="D360" i="8"/>
  <c r="C360" i="8"/>
  <c r="G359" i="8"/>
  <c r="I359" i="8" s="1"/>
  <c r="E359" i="8"/>
  <c r="D359" i="8"/>
  <c r="C359" i="8"/>
  <c r="F358" i="8"/>
  <c r="E358" i="8"/>
  <c r="D358" i="8"/>
  <c r="C358" i="8"/>
  <c r="F357" i="8"/>
  <c r="E357" i="8"/>
  <c r="D357" i="8"/>
  <c r="C357" i="8"/>
  <c r="E356" i="8"/>
  <c r="D356" i="8"/>
  <c r="C356" i="8"/>
  <c r="E355" i="8"/>
  <c r="D355" i="8"/>
  <c r="C355" i="8"/>
  <c r="K354" i="8"/>
  <c r="E354" i="8"/>
  <c r="D354" i="8"/>
  <c r="C354" i="8"/>
  <c r="G348" i="8"/>
  <c r="I348" i="8" s="1"/>
  <c r="E348" i="8"/>
  <c r="D348" i="8"/>
  <c r="C348" i="8"/>
  <c r="G347" i="8"/>
  <c r="I347" i="8" s="1"/>
  <c r="E347" i="8"/>
  <c r="D347" i="8"/>
  <c r="C347" i="8"/>
  <c r="F346" i="8"/>
  <c r="E346" i="8"/>
  <c r="D346" i="8"/>
  <c r="C346" i="8"/>
  <c r="F345" i="8"/>
  <c r="E345" i="8"/>
  <c r="D345" i="8"/>
  <c r="C345" i="8"/>
  <c r="E344" i="8"/>
  <c r="D344" i="8"/>
  <c r="C344" i="8"/>
  <c r="E343" i="8"/>
  <c r="D343" i="8"/>
  <c r="C343" i="8"/>
  <c r="G342" i="8"/>
  <c r="I342" i="8" s="1"/>
  <c r="E342" i="8"/>
  <c r="D342" i="8"/>
  <c r="C342" i="8"/>
  <c r="E341" i="8"/>
  <c r="D341" i="8"/>
  <c r="C341" i="8"/>
  <c r="K340" i="8"/>
  <c r="E340" i="8"/>
  <c r="D340" i="8"/>
  <c r="C340" i="8"/>
  <c r="F334" i="8"/>
  <c r="E334" i="8"/>
  <c r="D334" i="8"/>
  <c r="C334" i="8"/>
  <c r="F333" i="8"/>
  <c r="E333" i="8"/>
  <c r="D333" i="8"/>
  <c r="C333" i="8"/>
  <c r="E332" i="8"/>
  <c r="D332" i="8"/>
  <c r="C332" i="8"/>
  <c r="G331" i="8"/>
  <c r="I331" i="8" s="1"/>
  <c r="E331" i="8"/>
  <c r="D331" i="8"/>
  <c r="C331" i="8"/>
  <c r="G330" i="8"/>
  <c r="I330" i="8" s="1"/>
  <c r="E330" i="8"/>
  <c r="D330" i="8"/>
  <c r="C330" i="8"/>
  <c r="E329" i="8"/>
  <c r="D329" i="8"/>
  <c r="C329" i="8"/>
  <c r="K328" i="8"/>
  <c r="E328" i="8"/>
  <c r="D328" i="8"/>
  <c r="C328" i="8"/>
  <c r="F322" i="8"/>
  <c r="E322" i="8"/>
  <c r="D322" i="8"/>
  <c r="C322" i="8"/>
  <c r="F321" i="8"/>
  <c r="E321" i="8"/>
  <c r="D321" i="8"/>
  <c r="C321" i="8"/>
  <c r="F320" i="8"/>
  <c r="E320" i="8"/>
  <c r="D320" i="8"/>
  <c r="C320" i="8"/>
  <c r="G319" i="8"/>
  <c r="I319" i="8" s="1"/>
  <c r="E319" i="8"/>
  <c r="D319" i="8"/>
  <c r="C319" i="8"/>
  <c r="G318" i="8"/>
  <c r="I318" i="8" s="1"/>
  <c r="E318" i="8"/>
  <c r="D318" i="8"/>
  <c r="C318" i="8"/>
  <c r="E317" i="8"/>
  <c r="D317" i="8"/>
  <c r="C317" i="8"/>
  <c r="K316" i="8"/>
  <c r="E316" i="8"/>
  <c r="D316" i="8"/>
  <c r="C316" i="8"/>
  <c r="E310" i="8"/>
  <c r="D310" i="8"/>
  <c r="C310" i="8"/>
  <c r="G309" i="8"/>
  <c r="I309" i="8" s="1"/>
  <c r="E309" i="8"/>
  <c r="D309" i="8"/>
  <c r="C309" i="8"/>
  <c r="G308" i="8"/>
  <c r="I308" i="8" s="1"/>
  <c r="E308" i="8"/>
  <c r="D308" i="8"/>
  <c r="C308" i="8"/>
  <c r="F307" i="8"/>
  <c r="E307" i="8"/>
  <c r="D307" i="8"/>
  <c r="C307" i="8"/>
  <c r="F306" i="8"/>
  <c r="E306" i="8"/>
  <c r="D306" i="8"/>
  <c r="C306" i="8"/>
  <c r="E305" i="8"/>
  <c r="D305" i="8"/>
  <c r="C305" i="8"/>
  <c r="E304" i="8"/>
  <c r="D304" i="8"/>
  <c r="C304" i="8"/>
  <c r="K303" i="8"/>
  <c r="E303" i="8"/>
  <c r="D303" i="8"/>
  <c r="C303" i="8"/>
  <c r="G297" i="8"/>
  <c r="I297" i="8" s="1"/>
  <c r="I298" i="8" s="1"/>
  <c r="E297" i="8"/>
  <c r="D297" i="8"/>
  <c r="C297" i="8"/>
  <c r="K296" i="8"/>
  <c r="E296" i="8"/>
  <c r="D296" i="8"/>
  <c r="C296" i="8"/>
  <c r="G290" i="8"/>
  <c r="I290" i="8" s="1"/>
  <c r="E290" i="8"/>
  <c r="D290" i="8"/>
  <c r="C290" i="8"/>
  <c r="G289" i="8"/>
  <c r="I289" i="8" s="1"/>
  <c r="E289" i="8"/>
  <c r="D289" i="8"/>
  <c r="C289" i="8"/>
  <c r="F288" i="8"/>
  <c r="E288" i="8"/>
  <c r="D288" i="8"/>
  <c r="C288" i="8"/>
  <c r="F287" i="8"/>
  <c r="E287" i="8"/>
  <c r="D287" i="8"/>
  <c r="C287" i="8"/>
  <c r="E286" i="8"/>
  <c r="D286" i="8"/>
  <c r="C286" i="8"/>
  <c r="E285" i="8"/>
  <c r="D285" i="8"/>
  <c r="C285" i="8"/>
  <c r="E284" i="8"/>
  <c r="D284" i="8"/>
  <c r="C284" i="8"/>
  <c r="K283" i="8"/>
  <c r="E283" i="8"/>
  <c r="D283" i="8"/>
  <c r="C283" i="8"/>
  <c r="G277" i="8"/>
  <c r="I277" i="8" s="1"/>
  <c r="E277" i="8"/>
  <c r="D277" i="8"/>
  <c r="C277" i="8"/>
  <c r="G276" i="8"/>
  <c r="I276" i="8" s="1"/>
  <c r="E276" i="8"/>
  <c r="D276" i="8"/>
  <c r="C276" i="8"/>
  <c r="G275" i="8"/>
  <c r="I275" i="8" s="1"/>
  <c r="E275" i="8"/>
  <c r="D275" i="8"/>
  <c r="C275" i="8"/>
  <c r="F274" i="8"/>
  <c r="E274" i="8"/>
  <c r="D274" i="8"/>
  <c r="C274" i="8"/>
  <c r="F273" i="8"/>
  <c r="E273" i="8"/>
  <c r="D273" i="8"/>
  <c r="C273" i="8"/>
  <c r="E272" i="8"/>
  <c r="D272" i="8"/>
  <c r="C272" i="8"/>
  <c r="E271" i="8"/>
  <c r="D271" i="8"/>
  <c r="C271" i="8"/>
  <c r="E270" i="8"/>
  <c r="D270" i="8"/>
  <c r="C270" i="8"/>
  <c r="K269" i="8"/>
  <c r="E269" i="8"/>
  <c r="D269" i="8"/>
  <c r="C269" i="8"/>
  <c r="E263" i="8"/>
  <c r="D263" i="8"/>
  <c r="C263" i="8"/>
  <c r="G262" i="8"/>
  <c r="I262" i="8" s="1"/>
  <c r="E262" i="8"/>
  <c r="D262" i="8"/>
  <c r="C262" i="8"/>
  <c r="G261" i="8"/>
  <c r="I261" i="8" s="1"/>
  <c r="E261" i="8"/>
  <c r="D261" i="8"/>
  <c r="C261" i="8"/>
  <c r="E260" i="8"/>
  <c r="D260" i="8"/>
  <c r="C260" i="8"/>
  <c r="F259" i="8"/>
  <c r="E259" i="8"/>
  <c r="D259" i="8"/>
  <c r="C259" i="8"/>
  <c r="F258" i="8"/>
  <c r="E258" i="8"/>
  <c r="D258" i="8"/>
  <c r="C258" i="8"/>
  <c r="K257" i="8"/>
  <c r="E257" i="8"/>
  <c r="D257" i="8"/>
  <c r="C257" i="8"/>
  <c r="E251" i="8"/>
  <c r="D251" i="8"/>
  <c r="C251" i="8"/>
  <c r="E250" i="8"/>
  <c r="D250" i="8"/>
  <c r="C250" i="8"/>
  <c r="K249" i="8"/>
  <c r="E249" i="8"/>
  <c r="D249" i="8"/>
  <c r="C249" i="8"/>
  <c r="F243" i="8"/>
  <c r="E243" i="8"/>
  <c r="D243" i="8"/>
  <c r="C243" i="8"/>
  <c r="K242" i="8"/>
  <c r="E242" i="8"/>
  <c r="D242" i="8"/>
  <c r="C242" i="8"/>
  <c r="F236" i="8"/>
  <c r="E236" i="8"/>
  <c r="D236" i="8"/>
  <c r="C236" i="8"/>
  <c r="F235" i="8"/>
  <c r="E235" i="8"/>
  <c r="D235" i="8"/>
  <c r="C235" i="8"/>
  <c r="E234" i="8"/>
  <c r="D234" i="8"/>
  <c r="C234" i="8"/>
  <c r="K233" i="8"/>
  <c r="E233" i="8"/>
  <c r="D233" i="8"/>
  <c r="C233" i="8"/>
  <c r="F227" i="8"/>
  <c r="E227" i="8"/>
  <c r="D227" i="8"/>
  <c r="C227" i="8"/>
  <c r="F226" i="8"/>
  <c r="E226" i="8"/>
  <c r="D226" i="8"/>
  <c r="C226" i="8"/>
  <c r="G225" i="8"/>
  <c r="I225" i="8" s="1"/>
  <c r="E225" i="8"/>
  <c r="D225" i="8"/>
  <c r="C225" i="8"/>
  <c r="K224" i="8"/>
  <c r="E224" i="8"/>
  <c r="D224" i="8"/>
  <c r="C224" i="8"/>
  <c r="F218" i="8"/>
  <c r="E218" i="8"/>
  <c r="D218" i="8"/>
  <c r="C218" i="8"/>
  <c r="F217" i="8"/>
  <c r="E217" i="8"/>
  <c r="D217" i="8"/>
  <c r="C217" i="8"/>
  <c r="E216" i="8"/>
  <c r="D216" i="8"/>
  <c r="C216" i="8"/>
  <c r="E215" i="8"/>
  <c r="D215" i="8"/>
  <c r="C215" i="8"/>
  <c r="K214" i="8"/>
  <c r="E214" i="8"/>
  <c r="D214" i="8"/>
  <c r="C214" i="8"/>
  <c r="F208" i="8"/>
  <c r="E208" i="8"/>
  <c r="D208" i="8"/>
  <c r="C208" i="8"/>
  <c r="F207" i="8"/>
  <c r="E207" i="8"/>
  <c r="D207" i="8"/>
  <c r="C207" i="8"/>
  <c r="K206" i="8"/>
  <c r="E206" i="8"/>
  <c r="D206" i="8"/>
  <c r="C206" i="8"/>
  <c r="F200" i="8"/>
  <c r="E200" i="8"/>
  <c r="D200" i="8"/>
  <c r="C200" i="8"/>
  <c r="F199" i="8"/>
  <c r="E199" i="8"/>
  <c r="D199" i="8"/>
  <c r="C199" i="8"/>
  <c r="K198" i="8"/>
  <c r="E198" i="8"/>
  <c r="D198" i="8"/>
  <c r="C198" i="8"/>
  <c r="F192" i="8"/>
  <c r="E192" i="8"/>
  <c r="D192" i="8"/>
  <c r="C192" i="8"/>
  <c r="F191" i="8"/>
  <c r="E191" i="8"/>
  <c r="D191" i="8"/>
  <c r="C191" i="8"/>
  <c r="K190" i="8"/>
  <c r="E190" i="8"/>
  <c r="D190" i="8"/>
  <c r="C190" i="8"/>
  <c r="F184" i="8"/>
  <c r="E184" i="8"/>
  <c r="D184" i="8"/>
  <c r="C184" i="8"/>
  <c r="F183" i="8"/>
  <c r="E183" i="8"/>
  <c r="D183" i="8"/>
  <c r="C183" i="8"/>
  <c r="E182" i="8"/>
  <c r="D182" i="8"/>
  <c r="C182" i="8"/>
  <c r="F176" i="8"/>
  <c r="E176" i="8"/>
  <c r="D176" i="8"/>
  <c r="C176" i="8"/>
  <c r="F175" i="8"/>
  <c r="E175" i="8"/>
  <c r="D175" i="8"/>
  <c r="C175" i="8"/>
  <c r="E174" i="8"/>
  <c r="D174" i="8"/>
  <c r="C174" i="8"/>
  <c r="E173" i="8"/>
  <c r="D173" i="8"/>
  <c r="C173" i="8"/>
  <c r="K172" i="8"/>
  <c r="E172" i="8"/>
  <c r="D172" i="8"/>
  <c r="C172" i="8"/>
  <c r="F166" i="8"/>
  <c r="E166" i="8"/>
  <c r="D166" i="8"/>
  <c r="C166" i="8"/>
  <c r="F165" i="8"/>
  <c r="E165" i="8"/>
  <c r="D165" i="8"/>
  <c r="C165" i="8"/>
  <c r="K164" i="8"/>
  <c r="E164" i="8"/>
  <c r="D164" i="8"/>
  <c r="C164" i="8"/>
  <c r="F158" i="8"/>
  <c r="E158" i="8"/>
  <c r="D158" i="8"/>
  <c r="C158" i="8"/>
  <c r="F157" i="8"/>
  <c r="E157" i="8"/>
  <c r="D157" i="8"/>
  <c r="C157" i="8"/>
  <c r="E156" i="8"/>
  <c r="D156" i="8"/>
  <c r="C156" i="8"/>
  <c r="E155" i="8"/>
  <c r="D155" i="8"/>
  <c r="C155" i="8"/>
  <c r="E154" i="8"/>
  <c r="D154" i="8"/>
  <c r="C154" i="8"/>
  <c r="F148" i="8"/>
  <c r="E148" i="8"/>
  <c r="D148" i="8"/>
  <c r="C148" i="8"/>
  <c r="F147" i="8"/>
  <c r="E147" i="8"/>
  <c r="D147" i="8"/>
  <c r="C147" i="8"/>
  <c r="K146" i="8"/>
  <c r="E146" i="8"/>
  <c r="D146" i="8"/>
  <c r="C146" i="8"/>
  <c r="F140" i="8"/>
  <c r="E140" i="8"/>
  <c r="D140" i="8"/>
  <c r="C140" i="8"/>
  <c r="F139" i="8"/>
  <c r="E139" i="8"/>
  <c r="D139" i="8"/>
  <c r="C139" i="8"/>
  <c r="K138" i="8"/>
  <c r="E138" i="8"/>
  <c r="D138" i="8"/>
  <c r="C138" i="8"/>
  <c r="E132" i="8"/>
  <c r="D132" i="8"/>
  <c r="C132" i="8"/>
  <c r="E131" i="8"/>
  <c r="D131" i="8"/>
  <c r="C131" i="8"/>
  <c r="K130" i="8"/>
  <c r="E130" i="8"/>
  <c r="D130" i="8"/>
  <c r="C130" i="8"/>
  <c r="F124" i="8"/>
  <c r="E124" i="8"/>
  <c r="D124" i="8"/>
  <c r="C124" i="8"/>
  <c r="K123" i="8"/>
  <c r="E123" i="8"/>
  <c r="D123" i="8"/>
  <c r="C123" i="8"/>
  <c r="F117" i="8"/>
  <c r="E117" i="8"/>
  <c r="D117" i="8"/>
  <c r="C117" i="8"/>
  <c r="F116" i="8"/>
  <c r="E116" i="8"/>
  <c r="D116" i="8"/>
  <c r="C116" i="8"/>
  <c r="K115" i="8"/>
  <c r="E115" i="8"/>
  <c r="D115" i="8"/>
  <c r="C115" i="8"/>
  <c r="F109" i="8"/>
  <c r="E109" i="8"/>
  <c r="D109" i="8"/>
  <c r="C109" i="8"/>
  <c r="F108" i="8"/>
  <c r="E108" i="8"/>
  <c r="D108" i="8"/>
  <c r="C108" i="8"/>
  <c r="K107" i="8"/>
  <c r="E107" i="8"/>
  <c r="D107" i="8"/>
  <c r="C107" i="8"/>
  <c r="E89" i="8"/>
  <c r="D89" i="8"/>
  <c r="C89" i="8"/>
  <c r="F88" i="8"/>
  <c r="E88" i="8"/>
  <c r="D88" i="8"/>
  <c r="C88" i="8"/>
  <c r="F87" i="8"/>
  <c r="E87" i="8"/>
  <c r="D87" i="8"/>
  <c r="C87" i="8"/>
  <c r="F86" i="8"/>
  <c r="E86" i="8"/>
  <c r="D86" i="8"/>
  <c r="C86" i="8"/>
  <c r="E85" i="8"/>
  <c r="D85" i="8"/>
  <c r="C85" i="8"/>
  <c r="G84" i="8"/>
  <c r="I84" i="8" s="1"/>
  <c r="E84" i="8"/>
  <c r="D84" i="8"/>
  <c r="C84" i="8"/>
  <c r="E83" i="8"/>
  <c r="D83" i="8"/>
  <c r="C83" i="8"/>
  <c r="G77" i="8"/>
  <c r="I77" i="8" s="1"/>
  <c r="I78" i="8" s="1"/>
  <c r="E77" i="8"/>
  <c r="D77" i="8"/>
  <c r="C77" i="8"/>
  <c r="K76" i="8"/>
  <c r="E76" i="8"/>
  <c r="D76" i="8"/>
  <c r="C76" i="8"/>
  <c r="E70" i="8"/>
  <c r="D70" i="8"/>
  <c r="C70" i="8"/>
  <c r="E69" i="8"/>
  <c r="D69" i="8"/>
  <c r="C69" i="8"/>
  <c r="G68" i="8"/>
  <c r="I68" i="8" s="1"/>
  <c r="E68" i="8"/>
  <c r="D68" i="8"/>
  <c r="C68" i="8"/>
  <c r="E67" i="8"/>
  <c r="D67" i="8"/>
  <c r="C67" i="8"/>
  <c r="F66" i="8"/>
  <c r="E66" i="8"/>
  <c r="D66" i="8"/>
  <c r="C66" i="8"/>
  <c r="F65" i="8"/>
  <c r="E65" i="8"/>
  <c r="D65" i="8"/>
  <c r="C65" i="8"/>
  <c r="E64" i="8"/>
  <c r="D64" i="8"/>
  <c r="C64" i="8"/>
  <c r="E63" i="8"/>
  <c r="D63" i="8"/>
  <c r="C63" i="8"/>
  <c r="F57" i="8"/>
  <c r="E57" i="8"/>
  <c r="D57" i="8"/>
  <c r="C57" i="8"/>
  <c r="E56" i="8"/>
  <c r="D56" i="8"/>
  <c r="C56" i="8"/>
  <c r="E55" i="8"/>
  <c r="D55" i="8"/>
  <c r="C55" i="8"/>
  <c r="G54" i="8"/>
  <c r="I54" i="8" s="1"/>
  <c r="E54" i="8"/>
  <c r="D54" i="8"/>
  <c r="C54" i="8"/>
  <c r="G53" i="8"/>
  <c r="I53" i="8" s="1"/>
  <c r="E53" i="8"/>
  <c r="D53" i="8"/>
  <c r="C53" i="8"/>
  <c r="G52" i="8"/>
  <c r="I52" i="8" s="1"/>
  <c r="E52" i="8"/>
  <c r="D52" i="8"/>
  <c r="C52" i="8"/>
  <c r="K51" i="8"/>
  <c r="E51" i="8"/>
  <c r="D51" i="8"/>
  <c r="C51" i="8"/>
  <c r="G45" i="8"/>
  <c r="I45" i="8" s="1"/>
  <c r="I46" i="8" s="1"/>
  <c r="E45" i="8"/>
  <c r="D45" i="8"/>
  <c r="C45" i="8"/>
  <c r="K44" i="8"/>
  <c r="E44" i="8"/>
  <c r="D44" i="8"/>
  <c r="C44" i="8"/>
  <c r="G38" i="8"/>
  <c r="I38" i="8" s="1"/>
  <c r="I39" i="8" s="1"/>
  <c r="E38" i="8"/>
  <c r="D38" i="8"/>
  <c r="C38" i="8"/>
  <c r="K37" i="8"/>
  <c r="E37" i="8"/>
  <c r="D37" i="8"/>
  <c r="C37" i="8"/>
  <c r="G31" i="8"/>
  <c r="I31" i="8" s="1"/>
  <c r="I32" i="8" s="1"/>
  <c r="E31" i="8"/>
  <c r="D31" i="8"/>
  <c r="C31" i="8"/>
  <c r="E30" i="8"/>
  <c r="D30" i="8"/>
  <c r="C30" i="8"/>
  <c r="E24" i="8"/>
  <c r="D24" i="8"/>
  <c r="C24" i="8"/>
  <c r="G23" i="8"/>
  <c r="I23" i="8" s="1"/>
  <c r="E23" i="8"/>
  <c r="D23" i="8"/>
  <c r="C23" i="8"/>
  <c r="K22" i="8"/>
  <c r="E22" i="8"/>
  <c r="D22" i="8"/>
  <c r="C22" i="8"/>
  <c r="E16" i="8"/>
  <c r="D16" i="8"/>
  <c r="C16" i="8"/>
  <c r="E15" i="8"/>
  <c r="D15" i="8"/>
  <c r="C15" i="8"/>
  <c r="E14" i="8"/>
  <c r="D14" i="8"/>
  <c r="C14" i="8"/>
  <c r="E13" i="8"/>
  <c r="D13" i="8"/>
  <c r="C13" i="8"/>
  <c r="E12" i="8"/>
  <c r="D12" i="8"/>
  <c r="C12" i="8"/>
  <c r="K11" i="8"/>
  <c r="E11" i="8"/>
  <c r="D11" i="8"/>
  <c r="C11" i="8"/>
  <c r="J8" i="8"/>
  <c r="B8" i="8"/>
  <c r="G7" i="8"/>
  <c r="B7" i="8"/>
  <c r="B6" i="8"/>
  <c r="B5" i="8"/>
  <c r="E1728" i="7"/>
  <c r="D1728" i="7"/>
  <c r="N8" i="7"/>
  <c r="B8" i="7"/>
  <c r="K7" i="7"/>
  <c r="B7" i="7"/>
  <c r="B6" i="7"/>
  <c r="B5" i="7"/>
  <c r="E592" i="6"/>
  <c r="D592"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Q8" i="6"/>
  <c r="B8" i="6"/>
  <c r="BN7" i="6"/>
  <c r="B7" i="6"/>
  <c r="B6" i="6"/>
  <c r="B5" i="6"/>
  <c r="C589" i="5"/>
  <c r="B589" i="5"/>
  <c r="B12" i="5"/>
  <c r="B11" i="5"/>
  <c r="E8" i="5"/>
  <c r="B8" i="5"/>
  <c r="C7" i="5"/>
  <c r="B7" i="5"/>
  <c r="B6" i="5"/>
  <c r="B5" i="5"/>
  <c r="E590" i="4"/>
  <c r="D590" i="4"/>
  <c r="B586" i="4"/>
  <c r="B585" i="4"/>
  <c r="B584" i="4"/>
  <c r="B583" i="4"/>
  <c r="B582" i="4"/>
  <c r="B581" i="4"/>
  <c r="B580" i="4"/>
  <c r="B579" i="4"/>
  <c r="B51" i="3" s="1"/>
  <c r="B578" i="4"/>
  <c r="B577" i="4"/>
  <c r="B576" i="4"/>
  <c r="B575" i="4"/>
  <c r="B574" i="4"/>
  <c r="B573" i="4"/>
  <c r="B572" i="4"/>
  <c r="B571" i="4"/>
  <c r="B570" i="4"/>
  <c r="B569" i="4"/>
  <c r="B568" i="4"/>
  <c r="B50" i="3" s="1"/>
  <c r="B567" i="4"/>
  <c r="B566" i="4"/>
  <c r="B565" i="4"/>
  <c r="B564" i="4"/>
  <c r="B563" i="4"/>
  <c r="B562" i="4"/>
  <c r="B561" i="4"/>
  <c r="B560" i="4"/>
  <c r="B559" i="4"/>
  <c r="B558" i="4"/>
  <c r="B48" i="2" s="1"/>
  <c r="B557" i="4"/>
  <c r="B556" i="4"/>
  <c r="B555" i="4"/>
  <c r="B554" i="4"/>
  <c r="B553" i="4"/>
  <c r="B552" i="4"/>
  <c r="B551" i="4"/>
  <c r="B550" i="4"/>
  <c r="B549" i="4"/>
  <c r="B548" i="4"/>
  <c r="B547" i="4"/>
  <c r="B546" i="4"/>
  <c r="B545" i="4"/>
  <c r="B544" i="4"/>
  <c r="B543" i="4"/>
  <c r="B542" i="4"/>
  <c r="B541" i="4"/>
  <c r="B540" i="4"/>
  <c r="B539" i="4"/>
  <c r="B538" i="4"/>
  <c r="B537" i="4"/>
  <c r="B536" i="4"/>
  <c r="B535" i="4"/>
  <c r="B534" i="4"/>
  <c r="B533" i="4"/>
  <c r="B532" i="4"/>
  <c r="B531" i="4"/>
  <c r="B530" i="4"/>
  <c r="B529" i="4"/>
  <c r="B528" i="4"/>
  <c r="B527" i="4"/>
  <c r="B526" i="4"/>
  <c r="B525" i="4"/>
  <c r="B524" i="4"/>
  <c r="B523" i="4"/>
  <c r="B522" i="4"/>
  <c r="B521" i="4"/>
  <c r="B520" i="4"/>
  <c r="B519" i="4"/>
  <c r="B518" i="4"/>
  <c r="B517" i="4"/>
  <c r="B516" i="4"/>
  <c r="B515" i="4"/>
  <c r="B514" i="4"/>
  <c r="B513" i="4"/>
  <c r="B512" i="4"/>
  <c r="B511" i="4"/>
  <c r="B510" i="4"/>
  <c r="B509" i="4"/>
  <c r="B508" i="4"/>
  <c r="B507" i="4"/>
  <c r="B506" i="4"/>
  <c r="B505" i="4"/>
  <c r="B504" i="4"/>
  <c r="B503" i="4"/>
  <c r="B502" i="4"/>
  <c r="B501" i="4"/>
  <c r="B500" i="4"/>
  <c r="B499" i="4"/>
  <c r="B498" i="4"/>
  <c r="B497" i="4"/>
  <c r="B496" i="4"/>
  <c r="B495" i="4"/>
  <c r="B494" i="4"/>
  <c r="B493" i="4"/>
  <c r="B492" i="4"/>
  <c r="B491" i="4"/>
  <c r="B490" i="4"/>
  <c r="B489" i="4"/>
  <c r="B488" i="4"/>
  <c r="B487" i="4"/>
  <c r="B486" i="4"/>
  <c r="B485" i="4"/>
  <c r="B484" i="4"/>
  <c r="B483" i="4"/>
  <c r="B482" i="4"/>
  <c r="B481" i="4"/>
  <c r="B480" i="4"/>
  <c r="B479" i="4"/>
  <c r="B478" i="4"/>
  <c r="B477" i="4"/>
  <c r="B476" i="4"/>
  <c r="B475" i="4"/>
  <c r="B474" i="4"/>
  <c r="B473" i="4"/>
  <c r="B472" i="4"/>
  <c r="B471" i="4"/>
  <c r="B470" i="4"/>
  <c r="B469" i="4"/>
  <c r="B468" i="4"/>
  <c r="B467" i="4"/>
  <c r="B466" i="4"/>
  <c r="B465" i="4"/>
  <c r="B47" i="3" s="1"/>
  <c r="B464" i="4"/>
  <c r="B463" i="4"/>
  <c r="B462" i="4"/>
  <c r="B461" i="4"/>
  <c r="B460" i="4"/>
  <c r="B459" i="4"/>
  <c r="B458" i="4"/>
  <c r="B457" i="4"/>
  <c r="B456" i="4"/>
  <c r="B455" i="4"/>
  <c r="B454" i="4"/>
  <c r="B453" i="4"/>
  <c r="B452" i="4"/>
  <c r="B451" i="4"/>
  <c r="B450" i="4"/>
  <c r="B449" i="4"/>
  <c r="B448" i="4"/>
  <c r="B447" i="4"/>
  <c r="B446" i="4"/>
  <c r="B445" i="4"/>
  <c r="B45" i="2" s="1"/>
  <c r="B444" i="4"/>
  <c r="B443" i="4"/>
  <c r="B442" i="4"/>
  <c r="B441" i="4"/>
  <c r="B440" i="4"/>
  <c r="B439" i="4"/>
  <c r="B438" i="4"/>
  <c r="B437" i="4"/>
  <c r="B436" i="4"/>
  <c r="B435" i="4"/>
  <c r="B434" i="4"/>
  <c r="B433" i="4"/>
  <c r="B432" i="4"/>
  <c r="B431" i="4"/>
  <c r="B430" i="4"/>
  <c r="B429" i="4"/>
  <c r="B428" i="4"/>
  <c r="B427" i="4"/>
  <c r="B426" i="4"/>
  <c r="B44" i="2" s="1"/>
  <c r="B425" i="4"/>
  <c r="B424" i="4"/>
  <c r="B423" i="4"/>
  <c r="B422" i="4"/>
  <c r="B421" i="4"/>
  <c r="B420" i="4"/>
  <c r="B419" i="4"/>
  <c r="B418" i="4"/>
  <c r="B417" i="4"/>
  <c r="B416" i="4"/>
  <c r="B415" i="4"/>
  <c r="B414" i="4"/>
  <c r="B413" i="4"/>
  <c r="B412" i="4"/>
  <c r="B411" i="4"/>
  <c r="B410" i="4"/>
  <c r="B409" i="4"/>
  <c r="B408" i="4"/>
  <c r="B407" i="4"/>
  <c r="B406" i="4"/>
  <c r="B405" i="4"/>
  <c r="B404" i="4"/>
  <c r="B403" i="4"/>
  <c r="B402" i="4"/>
  <c r="B401" i="4"/>
  <c r="B400" i="4"/>
  <c r="B399" i="4"/>
  <c r="B398" i="4"/>
  <c r="B397" i="4"/>
  <c r="B396" i="4"/>
  <c r="B395" i="4"/>
  <c r="B394" i="4"/>
  <c r="B393" i="4"/>
  <c r="B392" i="4"/>
  <c r="B391" i="4"/>
  <c r="B390" i="4"/>
  <c r="B389" i="4"/>
  <c r="B388" i="4"/>
  <c r="B387" i="4"/>
  <c r="B44" i="3" s="1"/>
  <c r="B386" i="4"/>
  <c r="B385" i="4"/>
  <c r="B384" i="4"/>
  <c r="B383" i="4"/>
  <c r="B382" i="4"/>
  <c r="B381" i="4"/>
  <c r="B380" i="4"/>
  <c r="B379" i="4"/>
  <c r="B378" i="4"/>
  <c r="B377" i="4"/>
  <c r="B376" i="4"/>
  <c r="B375" i="4"/>
  <c r="B374" i="4"/>
  <c r="B373" i="4"/>
  <c r="B372" i="4"/>
  <c r="B371" i="4"/>
  <c r="B370" i="4"/>
  <c r="B369" i="4"/>
  <c r="B368" i="4"/>
  <c r="B367" i="4"/>
  <c r="B366" i="4"/>
  <c r="B365" i="4"/>
  <c r="B364" i="4"/>
  <c r="B363" i="4"/>
  <c r="B362" i="4"/>
  <c r="B361" i="4"/>
  <c r="B360" i="4"/>
  <c r="B359" i="4"/>
  <c r="B358" i="4"/>
  <c r="B357" i="4"/>
  <c r="B356" i="4"/>
  <c r="B355" i="4"/>
  <c r="B354" i="4"/>
  <c r="B353" i="4"/>
  <c r="B352" i="4"/>
  <c r="B351" i="4"/>
  <c r="B43" i="3" s="1"/>
  <c r="B350" i="4"/>
  <c r="B349" i="4"/>
  <c r="B348" i="4"/>
  <c r="B347" i="4"/>
  <c r="B346" i="4"/>
  <c r="B345" i="4"/>
  <c r="B344" i="4"/>
  <c r="B343" i="4"/>
  <c r="B342" i="4"/>
  <c r="B341" i="4"/>
  <c r="B340" i="4"/>
  <c r="B339" i="4"/>
  <c r="B338" i="4"/>
  <c r="B337" i="4"/>
  <c r="B336" i="4"/>
  <c r="B335" i="4"/>
  <c r="B334" i="4"/>
  <c r="B333" i="4"/>
  <c r="B332" i="4"/>
  <c r="B331" i="4"/>
  <c r="B330" i="4"/>
  <c r="B42" i="3" s="1"/>
  <c r="B329" i="4"/>
  <c r="B328" i="4"/>
  <c r="B327" i="4"/>
  <c r="B326" i="4"/>
  <c r="B325" i="4"/>
  <c r="B324" i="4"/>
  <c r="B323" i="4"/>
  <c r="B322" i="4"/>
  <c r="B321" i="4"/>
  <c r="B320" i="4"/>
  <c r="B319" i="4"/>
  <c r="B318" i="4"/>
  <c r="B317" i="4"/>
  <c r="B316" i="4"/>
  <c r="B315" i="4"/>
  <c r="B314" i="4"/>
  <c r="B313" i="4"/>
  <c r="B312" i="4"/>
  <c r="B311" i="4"/>
  <c r="B310" i="4"/>
  <c r="B309" i="4"/>
  <c r="B308" i="4"/>
  <c r="B307" i="4"/>
  <c r="B306" i="4"/>
  <c r="B41" i="3" s="1"/>
  <c r="B305" i="4"/>
  <c r="B304" i="4"/>
  <c r="B303" i="4"/>
  <c r="B302" i="4"/>
  <c r="B301" i="4"/>
  <c r="B300" i="4"/>
  <c r="B299" i="4"/>
  <c r="B298" i="4"/>
  <c r="B297" i="4"/>
  <c r="B296" i="4"/>
  <c r="B295" i="4"/>
  <c r="B294" i="4"/>
  <c r="B293" i="4"/>
  <c r="B292" i="4"/>
  <c r="B291" i="4"/>
  <c r="B39" i="2" s="1"/>
  <c r="B290" i="4"/>
  <c r="B289" i="4"/>
  <c r="B288" i="4"/>
  <c r="B287" i="4"/>
  <c r="B286" i="4"/>
  <c r="B285" i="4"/>
  <c r="B284" i="4"/>
  <c r="B283" i="4"/>
  <c r="B282" i="4"/>
  <c r="B281" i="4"/>
  <c r="B280" i="4"/>
  <c r="B279" i="4"/>
  <c r="B278" i="4"/>
  <c r="B277" i="4"/>
  <c r="B276" i="4"/>
  <c r="B275" i="4"/>
  <c r="B274" i="4"/>
  <c r="B273" i="4"/>
  <c r="B272" i="4"/>
  <c r="B271" i="4"/>
  <c r="B270" i="4"/>
  <c r="B269" i="4"/>
  <c r="B268" i="4"/>
  <c r="B267" i="4"/>
  <c r="B266" i="4"/>
  <c r="B265" i="4"/>
  <c r="B264" i="4"/>
  <c r="B263" i="4"/>
  <c r="B262" i="4"/>
  <c r="B261" i="4"/>
  <c r="B260" i="4"/>
  <c r="B259" i="4"/>
  <c r="B258" i="4"/>
  <c r="B257" i="4"/>
  <c r="B256" i="4"/>
  <c r="B255" i="4"/>
  <c r="B254" i="4"/>
  <c r="B253" i="4"/>
  <c r="B252" i="4"/>
  <c r="B251" i="4"/>
  <c r="B250" i="4"/>
  <c r="B249" i="4"/>
  <c r="B248" i="4"/>
  <c r="B247" i="4"/>
  <c r="B246" i="4"/>
  <c r="B245" i="4"/>
  <c r="B244" i="4"/>
  <c r="B243" i="4"/>
  <c r="B242" i="4"/>
  <c r="B241" i="4"/>
  <c r="B39" i="3" s="1"/>
  <c r="B240" i="4"/>
  <c r="B239" i="4"/>
  <c r="B238" i="4"/>
  <c r="B237" i="4"/>
  <c r="B236" i="4"/>
  <c r="B235" i="4"/>
  <c r="B234" i="4"/>
  <c r="B233" i="4"/>
  <c r="B232" i="4"/>
  <c r="B231" i="4"/>
  <c r="B230" i="4"/>
  <c r="B229" i="4"/>
  <c r="B228" i="4"/>
  <c r="B38" i="3" s="1"/>
  <c r="B227" i="4"/>
  <c r="B226" i="4"/>
  <c r="B225" i="4"/>
  <c r="B224" i="4"/>
  <c r="B223" i="4"/>
  <c r="B222" i="4"/>
  <c r="B221" i="4"/>
  <c r="B220" i="4"/>
  <c r="B219" i="4"/>
  <c r="B218" i="4"/>
  <c r="B36" i="2" s="1"/>
  <c r="B217" i="4"/>
  <c r="B216" i="4"/>
  <c r="B215" i="4"/>
  <c r="B214" i="4"/>
  <c r="B213" i="4"/>
  <c r="B212" i="4"/>
  <c r="B211" i="4"/>
  <c r="B35" i="2" s="1"/>
  <c r="B210" i="4"/>
  <c r="B209" i="4"/>
  <c r="B208" i="4"/>
  <c r="B207" i="4"/>
  <c r="B206" i="4"/>
  <c r="B205" i="4"/>
  <c r="B204" i="4"/>
  <c r="B203" i="4"/>
  <c r="B202" i="4"/>
  <c r="B35" i="3" s="1"/>
  <c r="B201" i="4"/>
  <c r="B200" i="4"/>
  <c r="B199" i="4"/>
  <c r="B198" i="4"/>
  <c r="B197" i="4"/>
  <c r="B196" i="4"/>
  <c r="B34" i="3" s="1"/>
  <c r="B195" i="4"/>
  <c r="B194" i="4"/>
  <c r="B193" i="4"/>
  <c r="B192" i="4"/>
  <c r="B191" i="4"/>
  <c r="B190" i="4"/>
  <c r="B189" i="4"/>
  <c r="B33" i="3" s="1"/>
  <c r="B188" i="4"/>
  <c r="B187" i="4"/>
  <c r="B186" i="4"/>
  <c r="B185" i="4"/>
  <c r="B184" i="4"/>
  <c r="B183" i="4"/>
  <c r="B182" i="4"/>
  <c r="B181" i="4"/>
  <c r="B180" i="4"/>
  <c r="B179" i="4"/>
  <c r="B178" i="4"/>
  <c r="B177" i="4"/>
  <c r="B176" i="4"/>
  <c r="B175" i="4"/>
  <c r="B174" i="4"/>
  <c r="B173" i="4"/>
  <c r="B172" i="4"/>
  <c r="B171" i="4"/>
  <c r="B170" i="4"/>
  <c r="B169" i="4"/>
  <c r="B168" i="4"/>
  <c r="B167" i="4"/>
  <c r="B166" i="4"/>
  <c r="B165" i="4"/>
  <c r="B164" i="4"/>
  <c r="B163" i="4"/>
  <c r="B162" i="4"/>
  <c r="B161" i="4"/>
  <c r="B160" i="4"/>
  <c r="B159" i="4"/>
  <c r="B158" i="4"/>
  <c r="B157" i="4"/>
  <c r="B156" i="4"/>
  <c r="B155" i="4"/>
  <c r="B154" i="4"/>
  <c r="B153" i="4"/>
  <c r="B152" i="4"/>
  <c r="B151" i="4"/>
  <c r="B150" i="4"/>
  <c r="B149" i="4"/>
  <c r="B148" i="4"/>
  <c r="B147" i="4"/>
  <c r="B146" i="4"/>
  <c r="B145" i="4"/>
  <c r="B31" i="3" s="1"/>
  <c r="B144" i="4"/>
  <c r="B143" i="4"/>
  <c r="B142" i="4"/>
  <c r="B141" i="4"/>
  <c r="B30" i="3" s="1"/>
  <c r="B140" i="4"/>
  <c r="B139" i="4"/>
  <c r="B28" i="2" s="1"/>
  <c r="B138" i="4"/>
  <c r="B27" i="2" s="1"/>
  <c r="B137" i="4"/>
  <c r="B136" i="4"/>
  <c r="B27" i="3" s="1"/>
  <c r="B135" i="4"/>
  <c r="B26" i="3" s="1"/>
  <c r="B134" i="4"/>
  <c r="B133" i="4"/>
  <c r="B132" i="4"/>
  <c r="B131" i="4"/>
  <c r="B130" i="4"/>
  <c r="B129" i="4"/>
  <c r="B128" i="4"/>
  <c r="B127" i="4"/>
  <c r="B126" i="4"/>
  <c r="B125" i="4"/>
  <c r="B124" i="4"/>
  <c r="B123" i="4"/>
  <c r="B25" i="3" s="1"/>
  <c r="B122" i="4"/>
  <c r="B121" i="4"/>
  <c r="B120" i="4"/>
  <c r="B119" i="4"/>
  <c r="B118" i="4"/>
  <c r="B117" i="4"/>
  <c r="B116" i="4"/>
  <c r="B115" i="4"/>
  <c r="B114" i="4"/>
  <c r="B113" i="4"/>
  <c r="B112" i="4"/>
  <c r="B111" i="4"/>
  <c r="B110" i="4"/>
  <c r="B109" i="4"/>
  <c r="B24" i="3" s="1"/>
  <c r="B108" i="4"/>
  <c r="B107" i="4"/>
  <c r="B106" i="4"/>
  <c r="B105" i="4"/>
  <c r="B104" i="4"/>
  <c r="B103" i="4"/>
  <c r="B102" i="4"/>
  <c r="B101" i="4"/>
  <c r="B100" i="4"/>
  <c r="B99" i="4"/>
  <c r="B98" i="4"/>
  <c r="B23" i="3" s="1"/>
  <c r="B97" i="4"/>
  <c r="B96" i="4"/>
  <c r="B95" i="4"/>
  <c r="B94" i="4"/>
  <c r="B93" i="4"/>
  <c r="B92" i="4"/>
  <c r="B91" i="4"/>
  <c r="B90" i="4"/>
  <c r="B21" i="2" s="1"/>
  <c r="B89" i="4"/>
  <c r="B88" i="4"/>
  <c r="B87" i="4"/>
  <c r="B86" i="4"/>
  <c r="B85" i="4"/>
  <c r="B84" i="4"/>
  <c r="B83" i="4"/>
  <c r="B82" i="4"/>
  <c r="B81" i="4"/>
  <c r="B80" i="4"/>
  <c r="B20" i="2" s="1"/>
  <c r="B79" i="4"/>
  <c r="B78" i="4"/>
  <c r="B77" i="4"/>
  <c r="B76" i="4"/>
  <c r="B75" i="4"/>
  <c r="B74" i="4"/>
  <c r="B73" i="4"/>
  <c r="B72" i="4"/>
  <c r="B71" i="4"/>
  <c r="B70" i="4"/>
  <c r="B69" i="4"/>
  <c r="B68" i="4"/>
  <c r="B19" i="2" s="1"/>
  <c r="B67" i="4"/>
  <c r="B66" i="4"/>
  <c r="B65" i="4"/>
  <c r="B64" i="4"/>
  <c r="B63" i="4"/>
  <c r="B62" i="4"/>
  <c r="B61" i="4"/>
  <c r="B60" i="4"/>
  <c r="B59" i="4"/>
  <c r="B58" i="4"/>
  <c r="B57" i="4"/>
  <c r="B56" i="4"/>
  <c r="B19" i="3" s="1"/>
  <c r="B55" i="4"/>
  <c r="B54" i="4"/>
  <c r="B53" i="4"/>
  <c r="B52" i="4"/>
  <c r="B51" i="4"/>
  <c r="B50" i="4"/>
  <c r="B17" i="2" s="1"/>
  <c r="B49" i="4"/>
  <c r="B48" i="4"/>
  <c r="B47" i="4"/>
  <c r="B46" i="4"/>
  <c r="B45" i="4"/>
  <c r="B44" i="4"/>
  <c r="B43" i="4"/>
  <c r="B17" i="3" s="1"/>
  <c r="B42" i="4"/>
  <c r="B41" i="4"/>
  <c r="B40" i="4"/>
  <c r="B39" i="4"/>
  <c r="B38" i="4"/>
  <c r="B37" i="4"/>
  <c r="B36" i="4"/>
  <c r="B35" i="4"/>
  <c r="B34" i="4"/>
  <c r="B33" i="4"/>
  <c r="B32" i="4"/>
  <c r="B31" i="4"/>
  <c r="B30" i="4"/>
  <c r="B29" i="4"/>
  <c r="B28" i="4"/>
  <c r="B27" i="4"/>
  <c r="B26" i="4"/>
  <c r="B15" i="3" s="1"/>
  <c r="B25" i="4"/>
  <c r="B24" i="4"/>
  <c r="B23" i="4"/>
  <c r="B22" i="4"/>
  <c r="B21" i="4"/>
  <c r="B20" i="4"/>
  <c r="B19" i="4"/>
  <c r="B18" i="4"/>
  <c r="B17" i="4"/>
  <c r="B16" i="4"/>
  <c r="B15" i="4"/>
  <c r="B14" i="4"/>
  <c r="B14" i="3" s="1"/>
  <c r="B13" i="4"/>
  <c r="B12" i="4"/>
  <c r="B13" i="3" s="1"/>
  <c r="B11" i="4"/>
  <c r="B11" i="2" s="1"/>
  <c r="I8" i="4"/>
  <c r="B8" i="4"/>
  <c r="F7" i="4"/>
  <c r="B7" i="4"/>
  <c r="B6" i="4"/>
  <c r="B5" i="4"/>
  <c r="C56" i="3"/>
  <c r="B56" i="3"/>
  <c r="AS8" i="3"/>
  <c r="B8" i="3"/>
  <c r="AP7" i="3"/>
  <c r="B7" i="3"/>
  <c r="B6" i="3"/>
  <c r="B5" i="3"/>
  <c r="C54" i="2"/>
  <c r="B54" i="2"/>
  <c r="F8" i="2"/>
  <c r="B8" i="2"/>
  <c r="C7" i="2"/>
  <c r="B7" i="2"/>
  <c r="B6" i="2"/>
  <c r="B5" i="2"/>
  <c r="AD139" i="16"/>
  <c r="AD138" i="16"/>
  <c r="AD137" i="16"/>
  <c r="AD136" i="16"/>
  <c r="AD135" i="16"/>
  <c r="AD134" i="16"/>
  <c r="AD133" i="16"/>
  <c r="AD132" i="16"/>
  <c r="AD131" i="16"/>
  <c r="AD130" i="16"/>
  <c r="AD129" i="16"/>
  <c r="AD128" i="16"/>
  <c r="AD127" i="16"/>
  <c r="AD126" i="16"/>
  <c r="AD125" i="16"/>
  <c r="AD124" i="16"/>
  <c r="AD123" i="16"/>
  <c r="AD122" i="16"/>
  <c r="AD121" i="16"/>
  <c r="AD120" i="16"/>
  <c r="AD119" i="16"/>
  <c r="AD118" i="16"/>
  <c r="AD117" i="16"/>
  <c r="AD116" i="16"/>
  <c r="AD115" i="16"/>
  <c r="AD114" i="16"/>
  <c r="AD113" i="16"/>
  <c r="AD112" i="16"/>
  <c r="AD111" i="16"/>
  <c r="AD110" i="16"/>
  <c r="AD109" i="16"/>
  <c r="AD108" i="16"/>
  <c r="AD107" i="16"/>
  <c r="AD106" i="16"/>
  <c r="AD105" i="16"/>
  <c r="AD104" i="16"/>
  <c r="AD103" i="16"/>
  <c r="AD102" i="16"/>
  <c r="AD101" i="16"/>
  <c r="AD100" i="16"/>
  <c r="AD99" i="16"/>
  <c r="AD98" i="16"/>
  <c r="AD97" i="16"/>
  <c r="AD96" i="16"/>
  <c r="AD95" i="16"/>
  <c r="AD94" i="16"/>
  <c r="AD93" i="16"/>
  <c r="AD92" i="16"/>
  <c r="AD91" i="16"/>
  <c r="AD90" i="16"/>
  <c r="AD89" i="16"/>
  <c r="AD88" i="16"/>
  <c r="AD87" i="16"/>
  <c r="AD86" i="16"/>
  <c r="AD85" i="16"/>
  <c r="AD84" i="16"/>
  <c r="AD83" i="16"/>
  <c r="AD82" i="16"/>
  <c r="AD81" i="16"/>
  <c r="AD80" i="16"/>
  <c r="AD79" i="16"/>
  <c r="AD78" i="16"/>
  <c r="AD77" i="16"/>
  <c r="AD76" i="16"/>
  <c r="AD75" i="16"/>
  <c r="AD74" i="16"/>
  <c r="AD73" i="16"/>
  <c r="AD72" i="16"/>
  <c r="AD71" i="16"/>
  <c r="AD70" i="16"/>
  <c r="AD69" i="16"/>
  <c r="AD68" i="16"/>
  <c r="AD67" i="16"/>
  <c r="AD66" i="16"/>
  <c r="AD65" i="16"/>
  <c r="AD64" i="16"/>
  <c r="AD63" i="16"/>
  <c r="AD62" i="16"/>
  <c r="AD61" i="16"/>
  <c r="AD60" i="16"/>
  <c r="AD59" i="16"/>
  <c r="AD58" i="16"/>
  <c r="AD57" i="16"/>
  <c r="AD56" i="16"/>
  <c r="AD55" i="16"/>
  <c r="AD54" i="16"/>
  <c r="AD53" i="16"/>
  <c r="AD52" i="16"/>
  <c r="AD51" i="16"/>
  <c r="AD50" i="16"/>
  <c r="AD49" i="16"/>
  <c r="AD48" i="16"/>
  <c r="AD47" i="16"/>
  <c r="AD46" i="16"/>
  <c r="AD45" i="16"/>
  <c r="AD44" i="16"/>
  <c r="AD43" i="16"/>
  <c r="AD42" i="16"/>
  <c r="AD41" i="16"/>
  <c r="AD40" i="16"/>
  <c r="AD39" i="16"/>
  <c r="AD38" i="16"/>
  <c r="AD37" i="16"/>
  <c r="AD36" i="16"/>
  <c r="AD35" i="16"/>
  <c r="AD34" i="16"/>
  <c r="AD33" i="16"/>
  <c r="AD32" i="16"/>
  <c r="AD31" i="16"/>
  <c r="AD30" i="16"/>
  <c r="AD29" i="16"/>
  <c r="AD28" i="16"/>
  <c r="AD27" i="16"/>
  <c r="AD26" i="16"/>
  <c r="AD25" i="16"/>
  <c r="AD24" i="16"/>
  <c r="AD23" i="16"/>
  <c r="AD22" i="16"/>
  <c r="AD21" i="16"/>
  <c r="AD20" i="16"/>
  <c r="AD19" i="16"/>
  <c r="AD18" i="16"/>
  <c r="AD17" i="16"/>
  <c r="AD16" i="16"/>
  <c r="AD15" i="16"/>
  <c r="AD14" i="16"/>
  <c r="AD13" i="16"/>
  <c r="AD12" i="16"/>
  <c r="F45" i="15"/>
  <c r="E45" i="15"/>
  <c r="D45" i="15"/>
  <c r="C45" i="15"/>
  <c r="F41" i="15"/>
  <c r="E41" i="15"/>
  <c r="D41" i="15"/>
  <c r="C41" i="15"/>
  <c r="F34" i="15"/>
  <c r="E34" i="15"/>
  <c r="D34" i="15"/>
  <c r="C34" i="15"/>
  <c r="F22" i="15"/>
  <c r="F47" i="15" s="1"/>
  <c r="E22" i="15"/>
  <c r="E47" i="15" s="1"/>
  <c r="F5" i="1" s="1"/>
  <c r="J5" i="25" s="1"/>
  <c r="D22" i="15"/>
  <c r="D47" i="15" s="1"/>
  <c r="C22" i="15"/>
  <c r="C47" i="15" s="1"/>
  <c r="F19" i="14"/>
  <c r="B19" i="14"/>
  <c r="F16" i="14"/>
  <c r="F23" i="14" s="1"/>
  <c r="F6" i="1" s="1"/>
  <c r="A103" i="8" s="1"/>
  <c r="A18" i="13"/>
  <c r="M17" i="13"/>
  <c r="A13" i="13"/>
  <c r="M12" i="13"/>
  <c r="A102" i="12"/>
  <c r="M101" i="12"/>
  <c r="A97" i="12"/>
  <c r="M96" i="12"/>
  <c r="A92" i="12"/>
  <c r="M91" i="12"/>
  <c r="A87" i="12"/>
  <c r="M86" i="12"/>
  <c r="A82" i="12"/>
  <c r="M81" i="12"/>
  <c r="M80" i="12"/>
  <c r="M79" i="12"/>
  <c r="M78" i="12"/>
  <c r="M77" i="12"/>
  <c r="M76" i="12"/>
  <c r="M75" i="12"/>
  <c r="I75" i="12"/>
  <c r="M74" i="12"/>
  <c r="A70" i="12"/>
  <c r="M69" i="12"/>
  <c r="M68" i="12"/>
  <c r="M67" i="12"/>
  <c r="M66" i="12"/>
  <c r="M65" i="12"/>
  <c r="M64" i="12"/>
  <c r="M63" i="12"/>
  <c r="M62" i="12"/>
  <c r="I62" i="12"/>
  <c r="A58" i="12"/>
  <c r="M57" i="12"/>
  <c r="A53" i="12"/>
  <c r="M52" i="12"/>
  <c r="A48" i="12"/>
  <c r="M47" i="12"/>
  <c r="I47" i="12"/>
  <c r="I48" i="12" s="1"/>
  <c r="G46" i="12" s="1"/>
  <c r="A43" i="12"/>
  <c r="M42" i="12"/>
  <c r="A38" i="12"/>
  <c r="M37" i="12"/>
  <c r="A33" i="12"/>
  <c r="M32" i="12"/>
  <c r="A28" i="12"/>
  <c r="M27" i="12"/>
  <c r="A23" i="12"/>
  <c r="M22" i="12"/>
  <c r="I22" i="12"/>
  <c r="I23" i="12" s="1"/>
  <c r="G21" i="12" s="1"/>
  <c r="A18" i="12"/>
  <c r="M17" i="12"/>
  <c r="I17" i="12"/>
  <c r="I18" i="12" s="1"/>
  <c r="G16" i="12" s="1"/>
  <c r="A13" i="12"/>
  <c r="M12" i="12"/>
  <c r="I12" i="12"/>
  <c r="I13" i="12" s="1"/>
  <c r="G11" i="12" s="1"/>
  <c r="A355" i="11"/>
  <c r="M354" i="11"/>
  <c r="M353" i="11"/>
  <c r="M352" i="11"/>
  <c r="M351" i="11"/>
  <c r="A347" i="11"/>
  <c r="M346" i="11"/>
  <c r="M345" i="11"/>
  <c r="A341" i="11"/>
  <c r="M340" i="11"/>
  <c r="I340" i="11"/>
  <c r="I341" i="11" s="1"/>
  <c r="G339" i="11" s="1"/>
  <c r="A336" i="11"/>
  <c r="M335" i="11"/>
  <c r="I335" i="11"/>
  <c r="I336" i="11" s="1"/>
  <c r="G334" i="11" s="1"/>
  <c r="A331" i="11"/>
  <c r="M330" i="11"/>
  <c r="A326" i="11"/>
  <c r="M325" i="11"/>
  <c r="A321" i="11"/>
  <c r="M320" i="11"/>
  <c r="A316" i="11"/>
  <c r="M315" i="11"/>
  <c r="M314" i="11"/>
  <c r="M313" i="11"/>
  <c r="I313" i="11"/>
  <c r="A309" i="11"/>
  <c r="M308" i="11"/>
  <c r="M307" i="11"/>
  <c r="M306" i="11"/>
  <c r="I306" i="11"/>
  <c r="M305" i="11"/>
  <c r="I305" i="11"/>
  <c r="M304" i="11"/>
  <c r="M303" i="11"/>
  <c r="M302" i="11"/>
  <c r="M301" i="11"/>
  <c r="A297" i="11"/>
  <c r="M296" i="11"/>
  <c r="M295" i="11"/>
  <c r="I295" i="11"/>
  <c r="M294" i="11"/>
  <c r="I294" i="11"/>
  <c r="M293" i="11"/>
  <c r="I293" i="11"/>
  <c r="M292" i="11"/>
  <c r="M291" i="11"/>
  <c r="M290" i="11"/>
  <c r="I290" i="11"/>
  <c r="M289" i="11"/>
  <c r="A285" i="11"/>
  <c r="M284" i="11"/>
  <c r="M283" i="11"/>
  <c r="M282" i="11"/>
  <c r="M281" i="11"/>
  <c r="A277" i="11"/>
  <c r="M276" i="11"/>
  <c r="M275" i="11"/>
  <c r="A271" i="11"/>
  <c r="M270" i="11"/>
  <c r="A266" i="11"/>
  <c r="M265" i="11"/>
  <c r="A261" i="11"/>
  <c r="M260" i="11"/>
  <c r="A256" i="11"/>
  <c r="M255" i="11"/>
  <c r="A251" i="11"/>
  <c r="M250" i="11"/>
  <c r="A246" i="11"/>
  <c r="M245" i="11"/>
  <c r="A241" i="11"/>
  <c r="M240" i="11"/>
  <c r="A236" i="11"/>
  <c r="M235" i="11"/>
  <c r="A231" i="11"/>
  <c r="M230" i="11"/>
  <c r="A226" i="11"/>
  <c r="M225" i="11"/>
  <c r="A221" i="11"/>
  <c r="M220" i="11"/>
  <c r="A216" i="11"/>
  <c r="M215" i="11"/>
  <c r="A211" i="11"/>
  <c r="M210" i="11"/>
  <c r="A206" i="11"/>
  <c r="M205" i="11"/>
  <c r="A201" i="11"/>
  <c r="M200" i="11"/>
  <c r="A196" i="11"/>
  <c r="M195" i="11"/>
  <c r="A191" i="11"/>
  <c r="M190" i="11"/>
  <c r="A186" i="11"/>
  <c r="M185" i="11"/>
  <c r="M184" i="11"/>
  <c r="M183" i="11"/>
  <c r="M182" i="11"/>
  <c r="M181" i="11"/>
  <c r="M180" i="11"/>
  <c r="M179" i="11"/>
  <c r="I179" i="11"/>
  <c r="M178" i="11"/>
  <c r="A174" i="11"/>
  <c r="M173" i="11"/>
  <c r="M172" i="11"/>
  <c r="M171" i="11"/>
  <c r="M170" i="11"/>
  <c r="M169" i="11"/>
  <c r="M168" i="11"/>
  <c r="M167" i="11"/>
  <c r="M166" i="11"/>
  <c r="A162" i="11"/>
  <c r="M161" i="11"/>
  <c r="A157" i="11"/>
  <c r="M156" i="11"/>
  <c r="A152" i="11"/>
  <c r="M151" i="11"/>
  <c r="A147" i="11"/>
  <c r="M146" i="11"/>
  <c r="A142" i="11"/>
  <c r="M141" i="11"/>
  <c r="M140" i="11"/>
  <c r="M139" i="11"/>
  <c r="M138" i="11"/>
  <c r="M137" i="11"/>
  <c r="M136" i="11"/>
  <c r="M135" i="11"/>
  <c r="M134" i="11"/>
  <c r="A130" i="11"/>
  <c r="M129" i="11"/>
  <c r="A125" i="11"/>
  <c r="M124" i="11"/>
  <c r="A120" i="11"/>
  <c r="M119" i="11"/>
  <c r="A115" i="11"/>
  <c r="M114" i="11"/>
  <c r="A110" i="11"/>
  <c r="M109" i="11"/>
  <c r="A105" i="11"/>
  <c r="M104" i="11"/>
  <c r="A100" i="11"/>
  <c r="M99" i="11"/>
  <c r="A95" i="11"/>
  <c r="M94" i="11"/>
  <c r="A90" i="11"/>
  <c r="M89" i="11"/>
  <c r="M88" i="11"/>
  <c r="M87" i="11"/>
  <c r="M86" i="11"/>
  <c r="M85" i="11"/>
  <c r="M84" i="11"/>
  <c r="M83" i="11"/>
  <c r="M82" i="11"/>
  <c r="A78" i="11"/>
  <c r="M77" i="11"/>
  <c r="A73" i="11"/>
  <c r="M72" i="11"/>
  <c r="A68" i="11"/>
  <c r="M67" i="11"/>
  <c r="A63" i="11"/>
  <c r="M62" i="11"/>
  <c r="A58" i="11"/>
  <c r="M57" i="11"/>
  <c r="A53" i="11"/>
  <c r="M52" i="11"/>
  <c r="A48" i="11"/>
  <c r="M47" i="11"/>
  <c r="A43" i="11"/>
  <c r="M42" i="11"/>
  <c r="A38" i="11"/>
  <c r="M37" i="11"/>
  <c r="A33" i="11"/>
  <c r="M32" i="11"/>
  <c r="A28" i="11"/>
  <c r="M27" i="11"/>
  <c r="A23" i="11"/>
  <c r="M22" i="11"/>
  <c r="A18" i="11"/>
  <c r="M17" i="11"/>
  <c r="A13" i="11"/>
  <c r="M12" i="11"/>
  <c r="A854" i="10"/>
  <c r="M853" i="10"/>
  <c r="M852" i="10"/>
  <c r="M851" i="10"/>
  <c r="M850" i="10"/>
  <c r="M849" i="10"/>
  <c r="A845" i="10"/>
  <c r="M844" i="10"/>
  <c r="M843" i="10"/>
  <c r="M842" i="10"/>
  <c r="M841" i="10"/>
  <c r="M840" i="10"/>
  <c r="M839" i="10"/>
  <c r="A835" i="10"/>
  <c r="M834" i="10"/>
  <c r="A830" i="10"/>
  <c r="M829" i="10"/>
  <c r="A825" i="10"/>
  <c r="M824" i="10"/>
  <c r="A820" i="10"/>
  <c r="M819" i="10"/>
  <c r="A815" i="10"/>
  <c r="M814" i="10"/>
  <c r="M813" i="10"/>
  <c r="M812" i="10"/>
  <c r="M811" i="10"/>
  <c r="M810" i="10"/>
  <c r="M809" i="10"/>
  <c r="M808" i="10"/>
  <c r="M807" i="10"/>
  <c r="A803" i="10"/>
  <c r="M802" i="10"/>
  <c r="A798" i="10"/>
  <c r="M797" i="10"/>
  <c r="A793" i="10"/>
  <c r="M792" i="10"/>
  <c r="A788" i="10"/>
  <c r="M787" i="10"/>
  <c r="M786" i="10"/>
  <c r="M785" i="10"/>
  <c r="A781" i="10"/>
  <c r="M780" i="10"/>
  <c r="A776" i="10"/>
  <c r="M775" i="10"/>
  <c r="A771" i="10"/>
  <c r="M770" i="10"/>
  <c r="M769" i="10"/>
  <c r="M768" i="10"/>
  <c r="M767" i="10"/>
  <c r="M766" i="10"/>
  <c r="M765" i="10"/>
  <c r="M764" i="10"/>
  <c r="M763" i="10"/>
  <c r="A759" i="10"/>
  <c r="M758" i="10"/>
  <c r="A754" i="10"/>
  <c r="M753" i="10"/>
  <c r="A749" i="10"/>
  <c r="M748" i="10"/>
  <c r="A744" i="10"/>
  <c r="M743" i="10"/>
  <c r="M742" i="10"/>
  <c r="M741" i="10"/>
  <c r="M740" i="10"/>
  <c r="M739" i="10"/>
  <c r="M738" i="10"/>
  <c r="M737" i="10"/>
  <c r="M736" i="10"/>
  <c r="A732" i="10"/>
  <c r="M731" i="10"/>
  <c r="M730" i="10"/>
  <c r="A726" i="10"/>
  <c r="M725" i="10"/>
  <c r="M724" i="10"/>
  <c r="A720" i="10"/>
  <c r="M719" i="10"/>
  <c r="M718" i="10"/>
  <c r="A714" i="10"/>
  <c r="M713" i="10"/>
  <c r="M712" i="10"/>
  <c r="A708" i="10"/>
  <c r="M707" i="10"/>
  <c r="A703" i="10"/>
  <c r="M702" i="10"/>
  <c r="A698" i="10"/>
  <c r="M697" i="10"/>
  <c r="M696" i="10"/>
  <c r="M695" i="10"/>
  <c r="M694" i="10"/>
  <c r="M693" i="10"/>
  <c r="M692" i="10"/>
  <c r="M691" i="10"/>
  <c r="M690" i="10"/>
  <c r="A686" i="10"/>
  <c r="M685" i="10"/>
  <c r="M684" i="10"/>
  <c r="M683" i="10"/>
  <c r="M682" i="10"/>
  <c r="M681" i="10"/>
  <c r="M680" i="10"/>
  <c r="I680" i="10"/>
  <c r="M679" i="10"/>
  <c r="M678" i="10"/>
  <c r="A674" i="10"/>
  <c r="M673" i="10"/>
  <c r="M672" i="10"/>
  <c r="M671" i="10"/>
  <c r="M670" i="10"/>
  <c r="M669" i="10"/>
  <c r="A665" i="10"/>
  <c r="M664" i="10"/>
  <c r="M663" i="10"/>
  <c r="M662" i="10"/>
  <c r="M661" i="10"/>
  <c r="M660" i="10"/>
  <c r="M659" i="10"/>
  <c r="M658" i="10"/>
  <c r="A654" i="10"/>
  <c r="M653" i="10"/>
  <c r="M652" i="10"/>
  <c r="M651" i="10"/>
  <c r="M650" i="10"/>
  <c r="M649" i="10"/>
  <c r="A645" i="10"/>
  <c r="M644" i="10"/>
  <c r="M643" i="10"/>
  <c r="M642" i="10"/>
  <c r="A638" i="10"/>
  <c r="M637" i="10"/>
  <c r="M636" i="10"/>
  <c r="M635" i="10"/>
  <c r="M634" i="10"/>
  <c r="M633" i="10"/>
  <c r="M632" i="10"/>
  <c r="M631" i="10"/>
  <c r="M630" i="10"/>
  <c r="A626" i="10"/>
  <c r="M625" i="10"/>
  <c r="M624" i="10"/>
  <c r="M623" i="10"/>
  <c r="M622" i="10"/>
  <c r="M621" i="10"/>
  <c r="M620" i="10"/>
  <c r="M619" i="10"/>
  <c r="M618" i="10"/>
  <c r="A614" i="10"/>
  <c r="M613" i="10"/>
  <c r="A609" i="10"/>
  <c r="M608" i="10"/>
  <c r="A604" i="10"/>
  <c r="M603" i="10"/>
  <c r="A599" i="10"/>
  <c r="M598" i="10"/>
  <c r="A594" i="10"/>
  <c r="M593" i="10"/>
  <c r="A589" i="10"/>
  <c r="M588" i="10"/>
  <c r="A584" i="10"/>
  <c r="M583" i="10"/>
  <c r="A579" i="10"/>
  <c r="M578" i="10"/>
  <c r="A574" i="10"/>
  <c r="M573" i="10"/>
  <c r="A569" i="10"/>
  <c r="M568" i="10"/>
  <c r="A564" i="10"/>
  <c r="M563" i="10"/>
  <c r="A559" i="10"/>
  <c r="M558" i="10"/>
  <c r="A554" i="10"/>
  <c r="M553" i="10"/>
  <c r="A549" i="10"/>
  <c r="M548" i="10"/>
  <c r="A544" i="10"/>
  <c r="M543" i="10"/>
  <c r="A539" i="10"/>
  <c r="M538" i="10"/>
  <c r="A534" i="10"/>
  <c r="M533" i="10"/>
  <c r="A529" i="10"/>
  <c r="M528" i="10"/>
  <c r="A524" i="10"/>
  <c r="M523" i="10"/>
  <c r="A519" i="10"/>
  <c r="M518" i="10"/>
  <c r="M517" i="10"/>
  <c r="M516" i="10"/>
  <c r="M515" i="10"/>
  <c r="M514" i="10"/>
  <c r="M513" i="10"/>
  <c r="M512" i="10"/>
  <c r="M511" i="10"/>
  <c r="A507" i="10"/>
  <c r="M506" i="10"/>
  <c r="M505" i="10"/>
  <c r="M504" i="10"/>
  <c r="M503" i="10"/>
  <c r="M502" i="10"/>
  <c r="M501" i="10"/>
  <c r="M500" i="10"/>
  <c r="M499" i="10"/>
  <c r="A495" i="10"/>
  <c r="M494" i="10"/>
  <c r="M493" i="10"/>
  <c r="M492" i="10"/>
  <c r="A488" i="10"/>
  <c r="M487" i="10"/>
  <c r="M486" i="10"/>
  <c r="M485" i="10"/>
  <c r="M484" i="10"/>
  <c r="M483" i="10"/>
  <c r="M482" i="10"/>
  <c r="M481" i="10"/>
  <c r="M480" i="10"/>
  <c r="A476" i="10"/>
  <c r="M475" i="10"/>
  <c r="M474" i="10"/>
  <c r="M473" i="10"/>
  <c r="M472" i="10"/>
  <c r="A468" i="10"/>
  <c r="M467" i="10"/>
  <c r="M466" i="10"/>
  <c r="A462" i="10"/>
  <c r="M461" i="10"/>
  <c r="M460" i="10"/>
  <c r="M459" i="10"/>
  <c r="M458" i="10"/>
  <c r="A454" i="10"/>
  <c r="M453" i="10"/>
  <c r="M452" i="10"/>
  <c r="A448" i="10"/>
  <c r="M447" i="10"/>
  <c r="A443" i="10"/>
  <c r="M442" i="10"/>
  <c r="A438" i="10"/>
  <c r="M437" i="10"/>
  <c r="M436" i="10"/>
  <c r="M435" i="10"/>
  <c r="A431" i="10"/>
  <c r="M430" i="10"/>
  <c r="A426" i="10"/>
  <c r="M425" i="10"/>
  <c r="A421" i="10"/>
  <c r="M420" i="10"/>
  <c r="A416" i="10"/>
  <c r="M415" i="10"/>
  <c r="A411" i="10"/>
  <c r="M410" i="10"/>
  <c r="A406" i="10"/>
  <c r="M405" i="10"/>
  <c r="A401" i="10"/>
  <c r="M400" i="10"/>
  <c r="M399" i="10"/>
  <c r="M398" i="10"/>
  <c r="M397" i="10"/>
  <c r="M396" i="10"/>
  <c r="I396" i="10"/>
  <c r="M395" i="10"/>
  <c r="M394" i="10"/>
  <c r="M393" i="10"/>
  <c r="A389" i="10"/>
  <c r="M388" i="10"/>
  <c r="A384" i="10"/>
  <c r="M383" i="10"/>
  <c r="A379" i="10"/>
  <c r="M378" i="10"/>
  <c r="M377" i="10"/>
  <c r="M376" i="10"/>
  <c r="M375" i="10"/>
  <c r="M374" i="10"/>
  <c r="M373" i="10"/>
  <c r="M372" i="10"/>
  <c r="M371" i="10"/>
  <c r="A367" i="10"/>
  <c r="M366" i="10"/>
  <c r="M365" i="10"/>
  <c r="M364" i="10"/>
  <c r="M363" i="10"/>
  <c r="M362" i="10"/>
  <c r="M361" i="10"/>
  <c r="A357" i="10"/>
  <c r="M356" i="10"/>
  <c r="M355" i="10"/>
  <c r="M354" i="10"/>
  <c r="M353" i="10"/>
  <c r="A349" i="10"/>
  <c r="M348" i="10"/>
  <c r="I348" i="10"/>
  <c r="I349" i="10" s="1"/>
  <c r="G347" i="10" s="1"/>
  <c r="A344" i="10"/>
  <c r="M343" i="10"/>
  <c r="I343" i="10"/>
  <c r="I344" i="10" s="1"/>
  <c r="G342" i="10" s="1"/>
  <c r="A339" i="10"/>
  <c r="M338" i="10"/>
  <c r="A334" i="10"/>
  <c r="M333" i="10"/>
  <c r="A329" i="10"/>
  <c r="M328" i="10"/>
  <c r="M327" i="10"/>
  <c r="I327" i="10"/>
  <c r="M326" i="10"/>
  <c r="M325" i="10"/>
  <c r="M324" i="10"/>
  <c r="I324" i="10"/>
  <c r="M323" i="10"/>
  <c r="I323" i="10"/>
  <c r="M322" i="10"/>
  <c r="M321" i="10"/>
  <c r="A317" i="10"/>
  <c r="M316" i="10"/>
  <c r="A312" i="10"/>
  <c r="M311" i="10"/>
  <c r="A307" i="10"/>
  <c r="M306" i="10"/>
  <c r="M305" i="10"/>
  <c r="I305" i="10"/>
  <c r="M304" i="10"/>
  <c r="M303" i="10"/>
  <c r="I303" i="10"/>
  <c r="M302" i="10"/>
  <c r="M301" i="10"/>
  <c r="M300" i="10"/>
  <c r="M299" i="10"/>
  <c r="A295" i="10"/>
  <c r="M294" i="10"/>
  <c r="M293" i="10"/>
  <c r="I293" i="10"/>
  <c r="M292" i="10"/>
  <c r="I292" i="10"/>
  <c r="M291" i="10"/>
  <c r="M290" i="10"/>
  <c r="I290" i="10"/>
  <c r="M289" i="10"/>
  <c r="M288" i="10"/>
  <c r="M287" i="10"/>
  <c r="A283" i="10"/>
  <c r="M282" i="10"/>
  <c r="M281" i="10"/>
  <c r="M280" i="10"/>
  <c r="M279" i="10"/>
  <c r="M278" i="10"/>
  <c r="A274" i="10"/>
  <c r="M273" i="10"/>
  <c r="M272" i="10"/>
  <c r="M271" i="10"/>
  <c r="A267" i="10"/>
  <c r="M266" i="10"/>
  <c r="I266" i="10"/>
  <c r="M265" i="10"/>
  <c r="I265" i="10"/>
  <c r="M264" i="10"/>
  <c r="I264" i="10"/>
  <c r="M263" i="10"/>
  <c r="M262" i="10"/>
  <c r="I262" i="10"/>
  <c r="M261" i="10"/>
  <c r="I261" i="10"/>
  <c r="M260" i="10"/>
  <c r="M259" i="10"/>
  <c r="A255" i="10"/>
  <c r="M254" i="10"/>
  <c r="M253" i="10"/>
  <c r="I253" i="10"/>
  <c r="M252" i="10"/>
  <c r="M251" i="10"/>
  <c r="I251" i="10"/>
  <c r="M250" i="10"/>
  <c r="I250" i="10"/>
  <c r="M249" i="10"/>
  <c r="I249" i="10"/>
  <c r="M248" i="10"/>
  <c r="M247" i="10"/>
  <c r="A243" i="10"/>
  <c r="M242" i="10"/>
  <c r="M241" i="10"/>
  <c r="M240" i="10"/>
  <c r="M239" i="10"/>
  <c r="A235" i="10"/>
  <c r="M234" i="10"/>
  <c r="M233" i="10"/>
  <c r="A229" i="10"/>
  <c r="M228" i="10"/>
  <c r="I228" i="10"/>
  <c r="M227" i="10"/>
  <c r="A223" i="10"/>
  <c r="M222" i="10"/>
  <c r="A218" i="10"/>
  <c r="M217" i="10"/>
  <c r="M216" i="10"/>
  <c r="I216" i="10"/>
  <c r="A212" i="10"/>
  <c r="M211" i="10"/>
  <c r="I211" i="10"/>
  <c r="M210" i="10"/>
  <c r="A206" i="10"/>
  <c r="M205" i="10"/>
  <c r="M204" i="10"/>
  <c r="I204" i="10"/>
  <c r="M203" i="10"/>
  <c r="I203" i="10"/>
  <c r="M202" i="10"/>
  <c r="M201" i="10"/>
  <c r="M200" i="10"/>
  <c r="M199" i="10"/>
  <c r="M198" i="10"/>
  <c r="A194" i="10"/>
  <c r="M193" i="10"/>
  <c r="I193" i="10"/>
  <c r="M192" i="10"/>
  <c r="I192" i="10"/>
  <c r="A188" i="10"/>
  <c r="M187" i="10"/>
  <c r="I187" i="10"/>
  <c r="I188" i="10" s="1"/>
  <c r="G186" i="10" s="1"/>
  <c r="L186" i="10" s="1"/>
  <c r="A183" i="10"/>
  <c r="M182" i="10"/>
  <c r="I182" i="10"/>
  <c r="I183" i="10" s="1"/>
  <c r="G181" i="10" s="1"/>
  <c r="L181" i="10" s="1"/>
  <c r="A178" i="10"/>
  <c r="M177" i="10"/>
  <c r="A173" i="10"/>
  <c r="M172" i="10"/>
  <c r="A168" i="10"/>
  <c r="M167" i="10"/>
  <c r="M166" i="10"/>
  <c r="I166" i="10"/>
  <c r="M165" i="10"/>
  <c r="I165" i="10"/>
  <c r="M164" i="10"/>
  <c r="M163" i="10"/>
  <c r="M162" i="10"/>
  <c r="I162" i="10"/>
  <c r="M161" i="10"/>
  <c r="M160" i="10"/>
  <c r="A156" i="10"/>
  <c r="M155" i="10"/>
  <c r="A151" i="10"/>
  <c r="M150" i="10"/>
  <c r="A146" i="10"/>
  <c r="M145" i="10"/>
  <c r="A141" i="10"/>
  <c r="M140" i="10"/>
  <c r="I140" i="10"/>
  <c r="I141" i="10" s="1"/>
  <c r="G139" i="10" s="1"/>
  <c r="A136" i="10"/>
  <c r="M135" i="10"/>
  <c r="A131" i="10"/>
  <c r="M130" i="10"/>
  <c r="A126" i="10"/>
  <c r="M125" i="10"/>
  <c r="M124" i="10"/>
  <c r="M123" i="10"/>
  <c r="M122" i="10"/>
  <c r="M121" i="10"/>
  <c r="M120" i="10"/>
  <c r="I120" i="10"/>
  <c r="M119" i="10"/>
  <c r="M118" i="10"/>
  <c r="A114" i="10"/>
  <c r="M113" i="10"/>
  <c r="A109" i="10"/>
  <c r="M108" i="10"/>
  <c r="A104" i="10"/>
  <c r="M103" i="10"/>
  <c r="A99" i="10"/>
  <c r="M98" i="10"/>
  <c r="A94" i="10"/>
  <c r="M93" i="10"/>
  <c r="M92" i="10"/>
  <c r="I92" i="10"/>
  <c r="M91" i="10"/>
  <c r="I91" i="10"/>
  <c r="M90" i="10"/>
  <c r="I90" i="10"/>
  <c r="M89" i="10"/>
  <c r="I89" i="10"/>
  <c r="M88" i="10"/>
  <c r="I88" i="10"/>
  <c r="M87" i="10"/>
  <c r="I87" i="10"/>
  <c r="M86" i="10"/>
  <c r="A82" i="10"/>
  <c r="M81" i="10"/>
  <c r="M80" i="10"/>
  <c r="M79" i="10"/>
  <c r="I79" i="10"/>
  <c r="M78" i="10"/>
  <c r="M77" i="10"/>
  <c r="M76" i="10"/>
  <c r="M75" i="10"/>
  <c r="M74" i="10"/>
  <c r="A70" i="10"/>
  <c r="M69" i="10"/>
  <c r="I69" i="10"/>
  <c r="I70" i="10" s="1"/>
  <c r="G68" i="10" s="1"/>
  <c r="A65" i="10"/>
  <c r="M64" i="10"/>
  <c r="A60" i="10"/>
  <c r="M59" i="10"/>
  <c r="A55" i="10"/>
  <c r="M54" i="10"/>
  <c r="A50" i="10"/>
  <c r="M49" i="10"/>
  <c r="I49" i="10"/>
  <c r="M48" i="10"/>
  <c r="M47" i="10"/>
  <c r="I47" i="10"/>
  <c r="M46" i="10"/>
  <c r="M45" i="10"/>
  <c r="I45" i="10"/>
  <c r="M44" i="10"/>
  <c r="I44" i="10"/>
  <c r="M43" i="10"/>
  <c r="M42" i="10"/>
  <c r="A38" i="10"/>
  <c r="M37" i="10"/>
  <c r="I37" i="10"/>
  <c r="I38" i="10" s="1"/>
  <c r="G36" i="10" s="1"/>
  <c r="L36" i="10" s="1"/>
  <c r="A33" i="10"/>
  <c r="M32" i="10"/>
  <c r="I32" i="10"/>
  <c r="I33" i="10" s="1"/>
  <c r="G31" i="10" s="1"/>
  <c r="A28" i="10"/>
  <c r="M27" i="10"/>
  <c r="I27" i="10"/>
  <c r="I28" i="10" s="1"/>
  <c r="G26" i="10" s="1"/>
  <c r="A23" i="10"/>
  <c r="M22" i="10"/>
  <c r="A18" i="10"/>
  <c r="M17" i="10"/>
  <c r="A13" i="10"/>
  <c r="M12" i="10"/>
  <c r="A1285" i="9"/>
  <c r="M1284" i="9"/>
  <c r="M1283" i="9"/>
  <c r="M1282" i="9"/>
  <c r="A1278" i="9"/>
  <c r="M1277" i="9"/>
  <c r="A1273" i="9"/>
  <c r="M1272" i="9"/>
  <c r="M1271" i="9"/>
  <c r="M1270" i="9"/>
  <c r="M1269" i="9"/>
  <c r="A1265" i="9"/>
  <c r="M1264" i="9"/>
  <c r="I1264" i="9"/>
  <c r="M1263" i="9"/>
  <c r="M1262" i="9"/>
  <c r="M1261" i="9"/>
  <c r="A1257" i="9"/>
  <c r="M1256" i="9"/>
  <c r="M1255" i="9"/>
  <c r="M1254" i="9"/>
  <c r="M1253" i="9"/>
  <c r="M1252" i="9"/>
  <c r="I1252" i="9"/>
  <c r="M1251" i="9"/>
  <c r="I1251" i="9"/>
  <c r="M1250" i="9"/>
  <c r="I1250" i="9"/>
  <c r="M1249" i="9"/>
  <c r="A1245" i="9"/>
  <c r="M1244" i="9"/>
  <c r="M1243" i="9"/>
  <c r="M1242" i="9"/>
  <c r="M1241" i="9"/>
  <c r="M1240" i="9"/>
  <c r="A1236" i="9"/>
  <c r="M1235" i="9"/>
  <c r="M1234" i="9"/>
  <c r="M1233" i="9"/>
  <c r="A1229" i="9"/>
  <c r="M1228" i="9"/>
  <c r="M1227" i="9"/>
  <c r="I1227" i="9"/>
  <c r="M1226" i="9"/>
  <c r="I1226" i="9"/>
  <c r="M1225" i="9"/>
  <c r="I1225" i="9"/>
  <c r="M1224" i="9"/>
  <c r="I1224" i="9"/>
  <c r="M1223" i="9"/>
  <c r="I1223" i="9"/>
  <c r="M1222" i="9"/>
  <c r="M1221" i="9"/>
  <c r="A1217" i="9"/>
  <c r="M1216" i="9"/>
  <c r="M1215" i="9"/>
  <c r="M1214" i="9"/>
  <c r="M1213" i="9"/>
  <c r="M1212" i="9"/>
  <c r="A1208" i="9"/>
  <c r="M1207" i="9"/>
  <c r="M1206" i="9"/>
  <c r="M1205" i="9"/>
  <c r="A1201" i="9"/>
  <c r="M1200" i="9"/>
  <c r="M1199" i="9"/>
  <c r="M1198" i="9"/>
  <c r="M1197" i="9"/>
  <c r="M1196" i="9"/>
  <c r="M1195" i="9"/>
  <c r="M1194" i="9"/>
  <c r="M1193" i="9"/>
  <c r="A1189" i="9"/>
  <c r="M1188" i="9"/>
  <c r="M1187" i="9"/>
  <c r="M1186" i="9"/>
  <c r="A1182" i="9"/>
  <c r="M1181" i="9"/>
  <c r="M1180" i="9"/>
  <c r="M1179" i="9"/>
  <c r="M1178" i="9"/>
  <c r="A1174" i="9"/>
  <c r="M1173" i="9"/>
  <c r="M1172" i="9"/>
  <c r="M1171" i="9"/>
  <c r="M1170" i="9"/>
  <c r="M1169" i="9"/>
  <c r="A1165" i="9"/>
  <c r="M1164" i="9"/>
  <c r="M1163" i="9"/>
  <c r="A1159" i="9"/>
  <c r="M1158" i="9"/>
  <c r="M1157" i="9"/>
  <c r="M1156" i="9"/>
  <c r="M1155" i="9"/>
  <c r="A1151" i="9"/>
  <c r="M1150" i="9"/>
  <c r="M1149" i="9"/>
  <c r="M1148" i="9"/>
  <c r="M1147" i="9"/>
  <c r="A1143" i="9"/>
  <c r="M1142" i="9"/>
  <c r="M1141" i="9"/>
  <c r="M1140" i="9"/>
  <c r="M1139" i="9"/>
  <c r="A1135" i="9"/>
  <c r="M1134" i="9"/>
  <c r="M1133" i="9"/>
  <c r="M1132" i="9"/>
  <c r="M1131" i="9"/>
  <c r="A1127" i="9"/>
  <c r="M1126" i="9"/>
  <c r="M1125" i="9"/>
  <c r="M1124" i="9"/>
  <c r="M1123" i="9"/>
  <c r="A1119" i="9"/>
  <c r="M1118" i="9"/>
  <c r="M1117" i="9"/>
  <c r="A1113" i="9"/>
  <c r="M1112" i="9"/>
  <c r="M1111" i="9"/>
  <c r="M1110" i="9"/>
  <c r="A1106" i="9"/>
  <c r="M1105" i="9"/>
  <c r="M1104" i="9"/>
  <c r="M1103" i="9"/>
  <c r="M1102" i="9"/>
  <c r="A1098" i="9"/>
  <c r="M1097" i="9"/>
  <c r="M1096" i="9"/>
  <c r="M1095" i="9"/>
  <c r="A1091" i="9"/>
  <c r="M1090" i="9"/>
  <c r="M1089" i="9"/>
  <c r="M1088" i="9"/>
  <c r="M1087" i="9"/>
  <c r="M1086" i="9"/>
  <c r="A1082" i="9"/>
  <c r="M1081" i="9"/>
  <c r="M1080" i="9"/>
  <c r="A1076" i="9"/>
  <c r="M1075" i="9"/>
  <c r="M1074" i="9"/>
  <c r="M1073" i="9"/>
  <c r="M1072" i="9"/>
  <c r="A1068" i="9"/>
  <c r="M1067" i="9"/>
  <c r="M1066" i="9"/>
  <c r="M1065" i="9"/>
  <c r="A1061" i="9"/>
  <c r="M1060" i="9"/>
  <c r="M1059" i="9"/>
  <c r="M1058" i="9"/>
  <c r="M1057" i="9"/>
  <c r="A1053" i="9"/>
  <c r="M1052" i="9"/>
  <c r="M1051" i="9"/>
  <c r="M1050" i="9"/>
  <c r="A1046" i="9"/>
  <c r="M1045" i="9"/>
  <c r="M1044" i="9"/>
  <c r="M1043" i="9"/>
  <c r="M1042" i="9"/>
  <c r="M1041" i="9"/>
  <c r="A1037" i="9"/>
  <c r="M1036" i="9"/>
  <c r="M1035" i="9"/>
  <c r="A1031" i="9"/>
  <c r="M1030" i="9"/>
  <c r="M1029" i="9"/>
  <c r="A1025" i="9"/>
  <c r="M1024" i="9"/>
  <c r="I1024" i="9"/>
  <c r="M1023" i="9"/>
  <c r="M1022" i="9"/>
  <c r="M1021" i="9"/>
  <c r="A1017" i="9"/>
  <c r="M1016" i="9"/>
  <c r="M1015" i="9"/>
  <c r="M1014" i="9"/>
  <c r="M1013" i="9"/>
  <c r="M1012" i="9"/>
  <c r="M1011" i="9"/>
  <c r="A1007" i="9"/>
  <c r="M1006" i="9"/>
  <c r="M1005" i="9"/>
  <c r="M1004" i="9"/>
  <c r="M1003" i="9"/>
  <c r="A999" i="9"/>
  <c r="M998" i="9"/>
  <c r="M997" i="9"/>
  <c r="M996" i="9"/>
  <c r="M995" i="9"/>
  <c r="M994" i="9"/>
  <c r="M993" i="9"/>
  <c r="A989" i="9"/>
  <c r="M988" i="9"/>
  <c r="M987" i="9"/>
  <c r="M986" i="9"/>
  <c r="M985" i="9"/>
  <c r="M984" i="9"/>
  <c r="M983" i="9"/>
  <c r="M982" i="9"/>
  <c r="M981" i="9"/>
  <c r="A977" i="9"/>
  <c r="M976" i="9"/>
  <c r="M975" i="9"/>
  <c r="M974" i="9"/>
  <c r="A970" i="9"/>
  <c r="M969" i="9"/>
  <c r="M968" i="9"/>
  <c r="M967" i="9"/>
  <c r="M966" i="9"/>
  <c r="M965" i="9"/>
  <c r="A961" i="9"/>
  <c r="M960" i="9"/>
  <c r="M959" i="9"/>
  <c r="M958" i="9"/>
  <c r="M957" i="9"/>
  <c r="A953" i="9"/>
  <c r="M952" i="9"/>
  <c r="M951" i="9"/>
  <c r="M950" i="9"/>
  <c r="M949" i="9"/>
  <c r="A945" i="9"/>
  <c r="M944" i="9"/>
  <c r="M943" i="9"/>
  <c r="M942" i="9"/>
  <c r="A938" i="9"/>
  <c r="M937" i="9"/>
  <c r="M936" i="9"/>
  <c r="M935" i="9"/>
  <c r="M934" i="9"/>
  <c r="A930" i="9"/>
  <c r="M929" i="9"/>
  <c r="M928" i="9"/>
  <c r="M927" i="9"/>
  <c r="A923" i="9"/>
  <c r="M922" i="9"/>
  <c r="M921" i="9"/>
  <c r="M920" i="9"/>
  <c r="A916" i="9"/>
  <c r="M915" i="9"/>
  <c r="M914" i="9"/>
  <c r="M913" i="9"/>
  <c r="A909" i="9"/>
  <c r="M908" i="9"/>
  <c r="M907" i="9"/>
  <c r="M906" i="9"/>
  <c r="A902" i="9"/>
  <c r="M901" i="9"/>
  <c r="M900" i="9"/>
  <c r="M899" i="9"/>
  <c r="A895" i="9"/>
  <c r="M894" i="9"/>
  <c r="M893" i="9"/>
  <c r="M892" i="9"/>
  <c r="A888" i="9"/>
  <c r="M887" i="9"/>
  <c r="M886" i="9"/>
  <c r="M885" i="9"/>
  <c r="M884" i="9"/>
  <c r="A880" i="9"/>
  <c r="M879" i="9"/>
  <c r="M878" i="9"/>
  <c r="M877" i="9"/>
  <c r="A873" i="9"/>
  <c r="M872" i="9"/>
  <c r="M871" i="9"/>
  <c r="M870" i="9"/>
  <c r="M869" i="9"/>
  <c r="M868" i="9"/>
  <c r="M867" i="9"/>
  <c r="M866" i="9"/>
  <c r="M865" i="9"/>
  <c r="M864" i="9"/>
  <c r="M863" i="9"/>
  <c r="M862" i="9"/>
  <c r="M861" i="9"/>
  <c r="M860" i="9"/>
  <c r="M859" i="9"/>
  <c r="A855" i="9"/>
  <c r="M854" i="9"/>
  <c r="M853" i="9"/>
  <c r="M852" i="9"/>
  <c r="M851" i="9"/>
  <c r="M850" i="9"/>
  <c r="A846" i="9"/>
  <c r="M845" i="9"/>
  <c r="M844" i="9"/>
  <c r="M843" i="9"/>
  <c r="A839" i="9"/>
  <c r="M838" i="9"/>
  <c r="M837" i="9"/>
  <c r="M836" i="9"/>
  <c r="M835" i="9"/>
  <c r="M834" i="9"/>
  <c r="A830" i="9"/>
  <c r="M829" i="9"/>
  <c r="M828" i="9"/>
  <c r="M827" i="9"/>
  <c r="M826" i="9"/>
  <c r="M825" i="9"/>
  <c r="A821" i="9"/>
  <c r="M820" i="9"/>
  <c r="M819" i="9"/>
  <c r="M818" i="9"/>
  <c r="M817" i="9"/>
  <c r="M816" i="9"/>
  <c r="M815" i="9"/>
  <c r="M814" i="9"/>
  <c r="M813" i="9"/>
  <c r="A809" i="9"/>
  <c r="M808" i="9"/>
  <c r="M807" i="9"/>
  <c r="M806" i="9"/>
  <c r="M805" i="9"/>
  <c r="M804" i="9"/>
  <c r="M803" i="9"/>
  <c r="M802" i="9"/>
  <c r="M801" i="9"/>
  <c r="A797" i="9"/>
  <c r="M796" i="9"/>
  <c r="M795" i="9"/>
  <c r="M794" i="9"/>
  <c r="A790" i="9"/>
  <c r="M789" i="9"/>
  <c r="M788" i="9"/>
  <c r="M787" i="9"/>
  <c r="A783" i="9"/>
  <c r="M782" i="9"/>
  <c r="M781" i="9"/>
  <c r="M780" i="9"/>
  <c r="A776" i="9"/>
  <c r="M775" i="9"/>
  <c r="M774" i="9"/>
  <c r="M773" i="9"/>
  <c r="M772" i="9"/>
  <c r="M771" i="9"/>
  <c r="M770" i="9"/>
  <c r="M769" i="9"/>
  <c r="M768" i="9"/>
  <c r="A764" i="9"/>
  <c r="M763" i="9"/>
  <c r="M762" i="9"/>
  <c r="M761" i="9"/>
  <c r="M760" i="9"/>
  <c r="A756" i="9"/>
  <c r="M755" i="9"/>
  <c r="M754" i="9"/>
  <c r="A750" i="9"/>
  <c r="M749" i="9"/>
  <c r="M748" i="9"/>
  <c r="M747" i="9"/>
  <c r="A743" i="9"/>
  <c r="M742" i="9"/>
  <c r="M741" i="9"/>
  <c r="M740" i="9"/>
  <c r="M739" i="9"/>
  <c r="M738" i="9"/>
  <c r="M737" i="9"/>
  <c r="M736" i="9"/>
  <c r="M735" i="9"/>
  <c r="A731" i="9"/>
  <c r="M730" i="9"/>
  <c r="M729" i="9"/>
  <c r="M728" i="9"/>
  <c r="M727" i="9"/>
  <c r="M726" i="9"/>
  <c r="M725" i="9"/>
  <c r="M724" i="9"/>
  <c r="M723" i="9"/>
  <c r="A719" i="9"/>
  <c r="M718" i="9"/>
  <c r="M717" i="9"/>
  <c r="M716" i="9"/>
  <c r="M715" i="9"/>
  <c r="A711" i="9"/>
  <c r="M710" i="9"/>
  <c r="M709" i="9"/>
  <c r="A705" i="9"/>
  <c r="M704" i="9"/>
  <c r="M703" i="9"/>
  <c r="A699" i="9"/>
  <c r="M698" i="9"/>
  <c r="M697" i="9"/>
  <c r="M696" i="9"/>
  <c r="A692" i="9"/>
  <c r="M691" i="9"/>
  <c r="M690" i="9"/>
  <c r="M689" i="9"/>
  <c r="A685" i="9"/>
  <c r="M684" i="9"/>
  <c r="M683" i="9"/>
  <c r="M682" i="9"/>
  <c r="A678" i="9"/>
  <c r="M677" i="9"/>
  <c r="M676" i="9"/>
  <c r="M675" i="9"/>
  <c r="A671" i="9"/>
  <c r="M670" i="9"/>
  <c r="M669" i="9"/>
  <c r="M668" i="9"/>
  <c r="M667" i="9"/>
  <c r="M666" i="9"/>
  <c r="M665" i="9"/>
  <c r="M664" i="9"/>
  <c r="M663" i="9"/>
  <c r="A659" i="9"/>
  <c r="M658" i="9"/>
  <c r="M657" i="9"/>
  <c r="M656" i="9"/>
  <c r="M655" i="9"/>
  <c r="M654" i="9"/>
  <c r="A650" i="9"/>
  <c r="M649" i="9"/>
  <c r="M648" i="9"/>
  <c r="M647" i="9"/>
  <c r="M646" i="9"/>
  <c r="M645" i="9"/>
  <c r="M644" i="9"/>
  <c r="M643" i="9"/>
  <c r="M642" i="9"/>
  <c r="A638" i="9"/>
  <c r="M637" i="9"/>
  <c r="M636" i="9"/>
  <c r="M635" i="9"/>
  <c r="M634" i="9"/>
  <c r="A630" i="9"/>
  <c r="M629" i="9"/>
  <c r="M628" i="9"/>
  <c r="M627" i="9"/>
  <c r="M626" i="9"/>
  <c r="M625" i="9"/>
  <c r="M624" i="9"/>
  <c r="M623" i="9"/>
  <c r="M622" i="9"/>
  <c r="A618" i="9"/>
  <c r="M617" i="9"/>
  <c r="M616" i="9"/>
  <c r="M615" i="9"/>
  <c r="M614" i="9"/>
  <c r="M613" i="9"/>
  <c r="M612" i="9"/>
  <c r="M611" i="9"/>
  <c r="M610" i="9"/>
  <c r="A606" i="9"/>
  <c r="M605" i="9"/>
  <c r="M604" i="9"/>
  <c r="M603" i="9"/>
  <c r="M602" i="9"/>
  <c r="M601" i="9"/>
  <c r="M600" i="9"/>
  <c r="M599" i="9"/>
  <c r="M598" i="9"/>
  <c r="A594" i="9"/>
  <c r="M593" i="9"/>
  <c r="M592" i="9"/>
  <c r="M591" i="9"/>
  <c r="M590" i="9"/>
  <c r="M589" i="9"/>
  <c r="M588" i="9"/>
  <c r="M587" i="9"/>
  <c r="M586" i="9"/>
  <c r="A582" i="9"/>
  <c r="M581" i="9"/>
  <c r="M580" i="9"/>
  <c r="M579" i="9"/>
  <c r="M578" i="9"/>
  <c r="A574" i="9"/>
  <c r="M573" i="9"/>
  <c r="M572" i="9"/>
  <c r="M571" i="9"/>
  <c r="M570" i="9"/>
  <c r="M569" i="9"/>
  <c r="M568" i="9"/>
  <c r="A564" i="9"/>
  <c r="M563" i="9"/>
  <c r="M562" i="9"/>
  <c r="M561" i="9"/>
  <c r="M560" i="9"/>
  <c r="M559" i="9"/>
  <c r="A555" i="9"/>
  <c r="M554" i="9"/>
  <c r="M553" i="9"/>
  <c r="M552" i="9"/>
  <c r="M551" i="9"/>
  <c r="A547" i="9"/>
  <c r="M546" i="9"/>
  <c r="M545" i="9"/>
  <c r="M544" i="9"/>
  <c r="M543" i="9"/>
  <c r="A539" i="9"/>
  <c r="M538" i="9"/>
  <c r="M537" i="9"/>
  <c r="M536" i="9"/>
  <c r="M535" i="9"/>
  <c r="A531" i="9"/>
  <c r="M530" i="9"/>
  <c r="M529" i="9"/>
  <c r="M528" i="9"/>
  <c r="M527" i="9"/>
  <c r="A523" i="9"/>
  <c r="M522" i="9"/>
  <c r="M521" i="9"/>
  <c r="M520" i="9"/>
  <c r="M519" i="9"/>
  <c r="A515" i="9"/>
  <c r="M514" i="9"/>
  <c r="M513" i="9"/>
  <c r="M512" i="9"/>
  <c r="M511" i="9"/>
  <c r="A507" i="9"/>
  <c r="M506" i="9"/>
  <c r="M505" i="9"/>
  <c r="M504" i="9"/>
  <c r="M503" i="9"/>
  <c r="M502" i="9"/>
  <c r="M501" i="9"/>
  <c r="M500" i="9"/>
  <c r="A496" i="9"/>
  <c r="M495" i="9"/>
  <c r="M494" i="9"/>
  <c r="M493" i="9"/>
  <c r="M492" i="9"/>
  <c r="M491" i="9"/>
  <c r="A487" i="9"/>
  <c r="M486" i="9"/>
  <c r="M485" i="9"/>
  <c r="M484" i="9"/>
  <c r="M483" i="9"/>
  <c r="M482" i="9"/>
  <c r="A478" i="9"/>
  <c r="M477" i="9"/>
  <c r="M476" i="9"/>
  <c r="M475" i="9"/>
  <c r="M474" i="9"/>
  <c r="A470" i="9"/>
  <c r="M469" i="9"/>
  <c r="M468" i="9"/>
  <c r="M467" i="9"/>
  <c r="M466" i="9"/>
  <c r="M465" i="9"/>
  <c r="A461" i="9"/>
  <c r="M460" i="9"/>
  <c r="M459" i="9"/>
  <c r="M458" i="9"/>
  <c r="M457" i="9"/>
  <c r="M456" i="9"/>
  <c r="M455" i="9"/>
  <c r="M454" i="9"/>
  <c r="A450" i="9"/>
  <c r="M449" i="9"/>
  <c r="M448" i="9"/>
  <c r="M447" i="9"/>
  <c r="M446" i="9"/>
  <c r="M445" i="9"/>
  <c r="M444" i="9"/>
  <c r="M443" i="9"/>
  <c r="M442" i="9"/>
  <c r="A438" i="9"/>
  <c r="M437" i="9"/>
  <c r="M436" i="9"/>
  <c r="M435" i="9"/>
  <c r="M434" i="9"/>
  <c r="M433" i="9"/>
  <c r="M432" i="9"/>
  <c r="A428" i="9"/>
  <c r="M427" i="9"/>
  <c r="M426" i="9"/>
  <c r="M425" i="9"/>
  <c r="M424" i="9"/>
  <c r="M423" i="9"/>
  <c r="A419" i="9"/>
  <c r="M418" i="9"/>
  <c r="M417" i="9"/>
  <c r="M416" i="9"/>
  <c r="M415" i="9"/>
  <c r="M414" i="9"/>
  <c r="M413" i="9"/>
  <c r="A409" i="9"/>
  <c r="M408" i="9"/>
  <c r="M407" i="9"/>
  <c r="M406" i="9"/>
  <c r="M405" i="9"/>
  <c r="M404" i="9"/>
  <c r="A400" i="9"/>
  <c r="M399" i="9"/>
  <c r="M398" i="9"/>
  <c r="M397" i="9"/>
  <c r="M396" i="9"/>
  <c r="M395" i="9"/>
  <c r="M394" i="9"/>
  <c r="M393" i="9"/>
  <c r="M392" i="9"/>
  <c r="A388" i="9"/>
  <c r="M387" i="9"/>
  <c r="M386" i="9"/>
  <c r="M385" i="9"/>
  <c r="M384" i="9"/>
  <c r="M383" i="9"/>
  <c r="A379" i="9"/>
  <c r="M378" i="9"/>
  <c r="M377" i="9"/>
  <c r="M376" i="9"/>
  <c r="M375" i="9"/>
  <c r="A371" i="9"/>
  <c r="M370" i="9"/>
  <c r="M369" i="9"/>
  <c r="M368" i="9"/>
  <c r="M367" i="9"/>
  <c r="M366" i="9"/>
  <c r="A362" i="9"/>
  <c r="M361" i="9"/>
  <c r="M360" i="9"/>
  <c r="M359" i="9"/>
  <c r="A355" i="9"/>
  <c r="M354" i="9"/>
  <c r="M353" i="9"/>
  <c r="M352" i="9"/>
  <c r="M351" i="9"/>
  <c r="M350" i="9"/>
  <c r="A346" i="9"/>
  <c r="M345" i="9"/>
  <c r="M344" i="9"/>
  <c r="M343" i="9"/>
  <c r="M342" i="9"/>
  <c r="M341" i="9"/>
  <c r="M340" i="9"/>
  <c r="M339" i="9"/>
  <c r="M338" i="9"/>
  <c r="A334" i="9"/>
  <c r="M333" i="9"/>
  <c r="M332" i="9"/>
  <c r="M331" i="9"/>
  <c r="M330" i="9"/>
  <c r="M329" i="9"/>
  <c r="M328" i="9"/>
  <c r="M327" i="9"/>
  <c r="M326" i="9"/>
  <c r="A322" i="9"/>
  <c r="M321" i="9"/>
  <c r="M320" i="9"/>
  <c r="M319" i="9"/>
  <c r="M318" i="9"/>
  <c r="M317" i="9"/>
  <c r="A313" i="9"/>
  <c r="M312" i="9"/>
  <c r="M311" i="9"/>
  <c r="M310" i="9"/>
  <c r="A306" i="9"/>
  <c r="M305" i="9"/>
  <c r="M304" i="9"/>
  <c r="M303" i="9"/>
  <c r="M302" i="9"/>
  <c r="M301" i="9"/>
  <c r="M300" i="9"/>
  <c r="M299" i="9"/>
  <c r="A295" i="9"/>
  <c r="M294" i="9"/>
  <c r="M293" i="9"/>
  <c r="M292" i="9"/>
  <c r="A288" i="9"/>
  <c r="M287" i="9"/>
  <c r="M286" i="9"/>
  <c r="M285" i="9"/>
  <c r="M284" i="9"/>
  <c r="M283" i="9"/>
  <c r="M282" i="9"/>
  <c r="M281" i="9"/>
  <c r="A277" i="9"/>
  <c r="M276" i="9"/>
  <c r="M275" i="9"/>
  <c r="M274" i="9"/>
  <c r="M273" i="9"/>
  <c r="A269" i="9"/>
  <c r="M268" i="9"/>
  <c r="M267" i="9"/>
  <c r="M266" i="9"/>
  <c r="M265" i="9"/>
  <c r="M264" i="9"/>
  <c r="M263" i="9"/>
  <c r="A259" i="9"/>
  <c r="M258" i="9"/>
  <c r="M257" i="9"/>
  <c r="M256" i="9"/>
  <c r="M255" i="9"/>
  <c r="A251" i="9"/>
  <c r="M250" i="9"/>
  <c r="A246" i="9"/>
  <c r="M245" i="9"/>
  <c r="M244" i="9"/>
  <c r="M243" i="9"/>
  <c r="M242" i="9"/>
  <c r="M241" i="9"/>
  <c r="M240" i="9"/>
  <c r="M239" i="9"/>
  <c r="M238" i="9"/>
  <c r="A234" i="9"/>
  <c r="M233" i="9"/>
  <c r="M232" i="9"/>
  <c r="M231" i="9"/>
  <c r="M230" i="9"/>
  <c r="M229" i="9"/>
  <c r="M228" i="9"/>
  <c r="M227" i="9"/>
  <c r="M226" i="9"/>
  <c r="A222" i="9"/>
  <c r="M221" i="9"/>
  <c r="M220" i="9"/>
  <c r="M219" i="9"/>
  <c r="M218" i="9"/>
  <c r="M217" i="9"/>
  <c r="M216" i="9"/>
  <c r="M215" i="9"/>
  <c r="M214" i="9"/>
  <c r="A210" i="9"/>
  <c r="M209" i="9"/>
  <c r="M208" i="9"/>
  <c r="M207" i="9"/>
  <c r="M206" i="9"/>
  <c r="M205" i="9"/>
  <c r="M204" i="9"/>
  <c r="M203" i="9"/>
  <c r="M202" i="9"/>
  <c r="A198" i="9"/>
  <c r="M197" i="9"/>
  <c r="M196" i="9"/>
  <c r="M195" i="9"/>
  <c r="A191" i="9"/>
  <c r="M190" i="9"/>
  <c r="M189" i="9"/>
  <c r="M188" i="9"/>
  <c r="M187" i="9"/>
  <c r="M186" i="9"/>
  <c r="A182" i="9"/>
  <c r="M181" i="9"/>
  <c r="M180" i="9"/>
  <c r="M179" i="9"/>
  <c r="M178" i="9"/>
  <c r="M177" i="9"/>
  <c r="A173" i="9"/>
  <c r="M172" i="9"/>
  <c r="M171" i="9"/>
  <c r="M170" i="9"/>
  <c r="A166" i="9"/>
  <c r="M165" i="9"/>
  <c r="M164" i="9"/>
  <c r="M163" i="9"/>
  <c r="M162" i="9"/>
  <c r="M161" i="9"/>
  <c r="M160" i="9"/>
  <c r="M159" i="9"/>
  <c r="M158" i="9"/>
  <c r="A154" i="9"/>
  <c r="M153" i="9"/>
  <c r="M152" i="9"/>
  <c r="M151" i="9"/>
  <c r="M150" i="9"/>
  <c r="M149" i="9"/>
  <c r="M148" i="9"/>
  <c r="M147" i="9"/>
  <c r="A143" i="9"/>
  <c r="M142" i="9"/>
  <c r="M141" i="9"/>
  <c r="M140" i="9"/>
  <c r="M139" i="9"/>
  <c r="M138" i="9"/>
  <c r="M137" i="9"/>
  <c r="A133" i="9"/>
  <c r="M132" i="9"/>
  <c r="M131" i="9"/>
  <c r="M130" i="9"/>
  <c r="M129" i="9"/>
  <c r="M128" i="9"/>
  <c r="M127" i="9"/>
  <c r="M126" i="9"/>
  <c r="M125" i="9"/>
  <c r="A121" i="9"/>
  <c r="M120" i="9"/>
  <c r="M119" i="9"/>
  <c r="M118" i="9"/>
  <c r="M117" i="9"/>
  <c r="M116" i="9"/>
  <c r="M115" i="9"/>
  <c r="M114" i="9"/>
  <c r="M113" i="9"/>
  <c r="A109" i="9"/>
  <c r="M108" i="9"/>
  <c r="M107" i="9"/>
  <c r="M106" i="9"/>
  <c r="M105" i="9"/>
  <c r="M104" i="9"/>
  <c r="M103" i="9"/>
  <c r="M102" i="9"/>
  <c r="M101" i="9"/>
  <c r="A97" i="9"/>
  <c r="M96" i="9"/>
  <c r="M95" i="9"/>
  <c r="M94" i="9"/>
  <c r="M93" i="9"/>
  <c r="M92" i="9"/>
  <c r="M91" i="9"/>
  <c r="M90" i="9"/>
  <c r="M89" i="9"/>
  <c r="A85" i="9"/>
  <c r="M84" i="9"/>
  <c r="M83" i="9"/>
  <c r="A79" i="9"/>
  <c r="M78" i="9"/>
  <c r="M77" i="9"/>
  <c r="M76" i="9"/>
  <c r="M75" i="9"/>
  <c r="M74" i="9"/>
  <c r="M73" i="9"/>
  <c r="M72" i="9"/>
  <c r="M71" i="9"/>
  <c r="A67" i="9"/>
  <c r="M66" i="9"/>
  <c r="M65" i="9"/>
  <c r="M64" i="9"/>
  <c r="M63" i="9"/>
  <c r="M62" i="9"/>
  <c r="M61" i="9"/>
  <c r="M60" i="9"/>
  <c r="M59" i="9"/>
  <c r="A55" i="9"/>
  <c r="M54" i="9"/>
  <c r="M53" i="9"/>
  <c r="M52" i="9"/>
  <c r="M51" i="9"/>
  <c r="M50" i="9"/>
  <c r="M49" i="9"/>
  <c r="M48" i="9"/>
  <c r="M47" i="9"/>
  <c r="A43" i="9"/>
  <c r="M42" i="9"/>
  <c r="M41" i="9"/>
  <c r="M40" i="9"/>
  <c r="M39" i="9"/>
  <c r="M38" i="9"/>
  <c r="M37" i="9"/>
  <c r="M36" i="9"/>
  <c r="M35" i="9"/>
  <c r="A31" i="9"/>
  <c r="M30" i="9"/>
  <c r="M29" i="9"/>
  <c r="M28" i="9"/>
  <c r="M27" i="9"/>
  <c r="M26" i="9"/>
  <c r="M25" i="9"/>
  <c r="M24" i="9"/>
  <c r="M23" i="9"/>
  <c r="A19" i="9"/>
  <c r="M18" i="9"/>
  <c r="M17" i="9"/>
  <c r="M16" i="9"/>
  <c r="M15" i="9"/>
  <c r="M14" i="9"/>
  <c r="M13" i="9"/>
  <c r="M12" i="9"/>
  <c r="A4540" i="8"/>
  <c r="A4538" i="8"/>
  <c r="M4537" i="8"/>
  <c r="M4536" i="8"/>
  <c r="M4535" i="8"/>
  <c r="M4534" i="8"/>
  <c r="M4533" i="8"/>
  <c r="M4532" i="8"/>
  <c r="M4531" i="8"/>
  <c r="M4530" i="8"/>
  <c r="M4529" i="8"/>
  <c r="M4528" i="8"/>
  <c r="A4524" i="8"/>
  <c r="A4522" i="8"/>
  <c r="M4521" i="8"/>
  <c r="M4520" i="8"/>
  <c r="M4519" i="8"/>
  <c r="M4518" i="8"/>
  <c r="M4517" i="8"/>
  <c r="A4513" i="8"/>
  <c r="A4511" i="8"/>
  <c r="M4510" i="8"/>
  <c r="M4509" i="8"/>
  <c r="M4508" i="8"/>
  <c r="M4507" i="8"/>
  <c r="M4506" i="8"/>
  <c r="A4502" i="8"/>
  <c r="A4500" i="8"/>
  <c r="M4499" i="8"/>
  <c r="M4498" i="8"/>
  <c r="M4497" i="8"/>
  <c r="M4496" i="8"/>
  <c r="M4495" i="8"/>
  <c r="A4491" i="8"/>
  <c r="A4489" i="8"/>
  <c r="M4488" i="8"/>
  <c r="M4487" i="8"/>
  <c r="M4486" i="8"/>
  <c r="M4485" i="8"/>
  <c r="M4484" i="8"/>
  <c r="A4480" i="8"/>
  <c r="A4478" i="8"/>
  <c r="M4477" i="8"/>
  <c r="M4476" i="8"/>
  <c r="M4475" i="8"/>
  <c r="M4474" i="8"/>
  <c r="M4473" i="8"/>
  <c r="A4469" i="8"/>
  <c r="A4467" i="8"/>
  <c r="M4466" i="8"/>
  <c r="M4465" i="8"/>
  <c r="M4464" i="8"/>
  <c r="M4463" i="8"/>
  <c r="M4462" i="8"/>
  <c r="A4458" i="8"/>
  <c r="A4456" i="8"/>
  <c r="M4455" i="8"/>
  <c r="M4454" i="8"/>
  <c r="M4453" i="8"/>
  <c r="M4452" i="8"/>
  <c r="M4451" i="8"/>
  <c r="A4447" i="8"/>
  <c r="A4445" i="8"/>
  <c r="M4444" i="8"/>
  <c r="M4443" i="8"/>
  <c r="M4442" i="8"/>
  <c r="M4441" i="8"/>
  <c r="M4440" i="8"/>
  <c r="A4436" i="8"/>
  <c r="A4434" i="8"/>
  <c r="M4433" i="8"/>
  <c r="M4432" i="8"/>
  <c r="M4431" i="8"/>
  <c r="A4427" i="8"/>
  <c r="A4425" i="8"/>
  <c r="M4424" i="8"/>
  <c r="M4423" i="8"/>
  <c r="M4422" i="8"/>
  <c r="A4418" i="8"/>
  <c r="A4416" i="8"/>
  <c r="M4415" i="8"/>
  <c r="M4414" i="8"/>
  <c r="M4413" i="8"/>
  <c r="M4412" i="8"/>
  <c r="M4411" i="8"/>
  <c r="A4407" i="8"/>
  <c r="A4405" i="8"/>
  <c r="M4404" i="8"/>
  <c r="M4403" i="8"/>
  <c r="M4402" i="8"/>
  <c r="M4401" i="8"/>
  <c r="M4400" i="8"/>
  <c r="A4396" i="8"/>
  <c r="A4394" i="8"/>
  <c r="M4393" i="8"/>
  <c r="M4392" i="8"/>
  <c r="M4391" i="8"/>
  <c r="A4387" i="8"/>
  <c r="A4385" i="8"/>
  <c r="M4384" i="8"/>
  <c r="M4383" i="8"/>
  <c r="M4382" i="8"/>
  <c r="A4378" i="8"/>
  <c r="A4376" i="8"/>
  <c r="M4375" i="8"/>
  <c r="M4374" i="8"/>
  <c r="M4373" i="8"/>
  <c r="A4369" i="8"/>
  <c r="A4367" i="8"/>
  <c r="M4366" i="8"/>
  <c r="M4365" i="8"/>
  <c r="M4364" i="8"/>
  <c r="A4360" i="8"/>
  <c r="A4358" i="8"/>
  <c r="M4357" i="8"/>
  <c r="M4356" i="8"/>
  <c r="M4355" i="8"/>
  <c r="A4351" i="8"/>
  <c r="A4349" i="8"/>
  <c r="M4348" i="8"/>
  <c r="M4347" i="8"/>
  <c r="M4346" i="8"/>
  <c r="A4342" i="8"/>
  <c r="A4340" i="8"/>
  <c r="M4339" i="8"/>
  <c r="M4338" i="8"/>
  <c r="M4337" i="8"/>
  <c r="M4336" i="8"/>
  <c r="M4335" i="8"/>
  <c r="A4331" i="8"/>
  <c r="A4329" i="8"/>
  <c r="M4328" i="8"/>
  <c r="M4327" i="8"/>
  <c r="M4326" i="8"/>
  <c r="M4325" i="8"/>
  <c r="M4324" i="8"/>
  <c r="A4320" i="8"/>
  <c r="A4318" i="8"/>
  <c r="M4317" i="8"/>
  <c r="M4316" i="8"/>
  <c r="M4315" i="8"/>
  <c r="M4314" i="8"/>
  <c r="M4313" i="8"/>
  <c r="A4309" i="8"/>
  <c r="A4307" i="8"/>
  <c r="M4306" i="8"/>
  <c r="M4305" i="8"/>
  <c r="M4304" i="8"/>
  <c r="A4300" i="8"/>
  <c r="A4298" i="8"/>
  <c r="M4297" i="8"/>
  <c r="M4296" i="8"/>
  <c r="M4295" i="8"/>
  <c r="M4294" i="8"/>
  <c r="M4293" i="8"/>
  <c r="A4289" i="8"/>
  <c r="A4287" i="8"/>
  <c r="M4286" i="8"/>
  <c r="M4285" i="8"/>
  <c r="M4284" i="8"/>
  <c r="M4283" i="8"/>
  <c r="M4282" i="8"/>
  <c r="A4278" i="8"/>
  <c r="A4276" i="8"/>
  <c r="M4275" i="8"/>
  <c r="M4274" i="8"/>
  <c r="M4273" i="8"/>
  <c r="A4269" i="8"/>
  <c r="A4267" i="8"/>
  <c r="M4266" i="8"/>
  <c r="M4265" i="8"/>
  <c r="M4264" i="8"/>
  <c r="A4260" i="8"/>
  <c r="A4258" i="8"/>
  <c r="M4257" i="8"/>
  <c r="M4256" i="8"/>
  <c r="M4255" i="8"/>
  <c r="A4251" i="8"/>
  <c r="A4249" i="8"/>
  <c r="M4248" i="8"/>
  <c r="M4247" i="8"/>
  <c r="M4246" i="8"/>
  <c r="A4242" i="8"/>
  <c r="A4240" i="8"/>
  <c r="M4239" i="8"/>
  <c r="M4238" i="8"/>
  <c r="M4237" i="8"/>
  <c r="A4233" i="8"/>
  <c r="A4231" i="8"/>
  <c r="M4230" i="8"/>
  <c r="M4229" i="8"/>
  <c r="M4228" i="8"/>
  <c r="A4224" i="8"/>
  <c r="A4222" i="8"/>
  <c r="M4221" i="8"/>
  <c r="M4220" i="8"/>
  <c r="M4219" i="8"/>
  <c r="A4215" i="8"/>
  <c r="A4213" i="8"/>
  <c r="M4212" i="8"/>
  <c r="M4211" i="8"/>
  <c r="M4210" i="8"/>
  <c r="A4206" i="8"/>
  <c r="A4204" i="8"/>
  <c r="M4203" i="8"/>
  <c r="M4202" i="8"/>
  <c r="A4198" i="8"/>
  <c r="A4196" i="8"/>
  <c r="M4195" i="8"/>
  <c r="M4194" i="8"/>
  <c r="M4193" i="8"/>
  <c r="A4189" i="8"/>
  <c r="A4187" i="8"/>
  <c r="M4186" i="8"/>
  <c r="M4185" i="8"/>
  <c r="A4181" i="8"/>
  <c r="A4179" i="8"/>
  <c r="M4178" i="8"/>
  <c r="M4177" i="8"/>
  <c r="M4176" i="8"/>
  <c r="A4172" i="8"/>
  <c r="A4170" i="8"/>
  <c r="M4169" i="8"/>
  <c r="M4168" i="8"/>
  <c r="A4164" i="8"/>
  <c r="A4162" i="8"/>
  <c r="M4161" i="8"/>
  <c r="M4160" i="8"/>
  <c r="M4159" i="8"/>
  <c r="A4155" i="8"/>
  <c r="A4153" i="8"/>
  <c r="M4152" i="8"/>
  <c r="M4151" i="8"/>
  <c r="M4150" i="8"/>
  <c r="A4146" i="8"/>
  <c r="A4144" i="8"/>
  <c r="M4143" i="8"/>
  <c r="M4142" i="8"/>
  <c r="M4141" i="8"/>
  <c r="M4140" i="8"/>
  <c r="A4136" i="8"/>
  <c r="A4134" i="8"/>
  <c r="M4133" i="8"/>
  <c r="M4132" i="8"/>
  <c r="M4131" i="8"/>
  <c r="A4127" i="8"/>
  <c r="A4125" i="8"/>
  <c r="M4124" i="8"/>
  <c r="M4123" i="8"/>
  <c r="M4122" i="8"/>
  <c r="M4121" i="8"/>
  <c r="A4117" i="8"/>
  <c r="A4115" i="8"/>
  <c r="M4114" i="8"/>
  <c r="M4113" i="8"/>
  <c r="M4112" i="8"/>
  <c r="M4111" i="8"/>
  <c r="A4107" i="8"/>
  <c r="A4105" i="8"/>
  <c r="M4104" i="8"/>
  <c r="M4103" i="8"/>
  <c r="M4102" i="8"/>
  <c r="M4101" i="8"/>
  <c r="A4097" i="8"/>
  <c r="A4095" i="8"/>
  <c r="M4094" i="8"/>
  <c r="M4093" i="8"/>
  <c r="M4092" i="8"/>
  <c r="M4091" i="8"/>
  <c r="A4087" i="8"/>
  <c r="A4085" i="8"/>
  <c r="M4084" i="8"/>
  <c r="M4083" i="8"/>
  <c r="M4082" i="8"/>
  <c r="M4081" i="8"/>
  <c r="A4077" i="8"/>
  <c r="A4075" i="8"/>
  <c r="M4074" i="8"/>
  <c r="M4073" i="8"/>
  <c r="M4072" i="8"/>
  <c r="M4071" i="8"/>
  <c r="A4067" i="8"/>
  <c r="A4065" i="8"/>
  <c r="M4064" i="8"/>
  <c r="M4063" i="8"/>
  <c r="M4062" i="8"/>
  <c r="M4061" i="8"/>
  <c r="M4060" i="8"/>
  <c r="M4059" i="8"/>
  <c r="M4058" i="8"/>
  <c r="M4057" i="8"/>
  <c r="M4056" i="8"/>
  <c r="A4052" i="8"/>
  <c r="A4050" i="8"/>
  <c r="M4049" i="8"/>
  <c r="M4048" i="8"/>
  <c r="A4044" i="8"/>
  <c r="A4042" i="8"/>
  <c r="M4041" i="8"/>
  <c r="M4040" i="8"/>
  <c r="M4039" i="8"/>
  <c r="A4035" i="8"/>
  <c r="A4033" i="8"/>
  <c r="M4032" i="8"/>
  <c r="M4031" i="8"/>
  <c r="M4030" i="8"/>
  <c r="M4029" i="8"/>
  <c r="A4025" i="8"/>
  <c r="A4023" i="8"/>
  <c r="M4022" i="8"/>
  <c r="M4021" i="8"/>
  <c r="M4020" i="8"/>
  <c r="M4019" i="8"/>
  <c r="M4018" i="8"/>
  <c r="M4017" i="8"/>
  <c r="M4016" i="8"/>
  <c r="M4015" i="8"/>
  <c r="M4014" i="8"/>
  <c r="M4013" i="8"/>
  <c r="M4012" i="8"/>
  <c r="A4008" i="8"/>
  <c r="A4006" i="8"/>
  <c r="M4005" i="8"/>
  <c r="M4004" i="8"/>
  <c r="M4003" i="8"/>
  <c r="M4002" i="8"/>
  <c r="M4001" i="8"/>
  <c r="A3997" i="8"/>
  <c r="A3995" i="8"/>
  <c r="M3994" i="8"/>
  <c r="M3993" i="8"/>
  <c r="M3992" i="8"/>
  <c r="M3991" i="8"/>
  <c r="M3990" i="8"/>
  <c r="A3986" i="8"/>
  <c r="A3984" i="8"/>
  <c r="M3983" i="8"/>
  <c r="M3982" i="8"/>
  <c r="M3981" i="8"/>
  <c r="M3980" i="8"/>
  <c r="M3979" i="8"/>
  <c r="A3975" i="8"/>
  <c r="A3973" i="8"/>
  <c r="M3972" i="8"/>
  <c r="M3971" i="8"/>
  <c r="M3970" i="8"/>
  <c r="M3969" i="8"/>
  <c r="M3968" i="8"/>
  <c r="A3964" i="8"/>
  <c r="A3962" i="8"/>
  <c r="M3961" i="8"/>
  <c r="M3960" i="8"/>
  <c r="M3959" i="8"/>
  <c r="A3955" i="8"/>
  <c r="A3953" i="8"/>
  <c r="M3952" i="8"/>
  <c r="M3951" i="8"/>
  <c r="M3950" i="8"/>
  <c r="M3949" i="8"/>
  <c r="A3945" i="8"/>
  <c r="A3943" i="8"/>
  <c r="M3942" i="8"/>
  <c r="M3941" i="8"/>
  <c r="A3937" i="8"/>
  <c r="A3935" i="8"/>
  <c r="M3934" i="8"/>
  <c r="M3933" i="8"/>
  <c r="M3932" i="8"/>
  <c r="A3928" i="8"/>
  <c r="A3926" i="8"/>
  <c r="M3925" i="8"/>
  <c r="M3924" i="8"/>
  <c r="M3923" i="8"/>
  <c r="M3922" i="8"/>
  <c r="M3921" i="8"/>
  <c r="A3917" i="8"/>
  <c r="A3915" i="8"/>
  <c r="M3914" i="8"/>
  <c r="M3913" i="8"/>
  <c r="M3912" i="8"/>
  <c r="M3911" i="8"/>
  <c r="M3910" i="8"/>
  <c r="A3906" i="8"/>
  <c r="A3904" i="8"/>
  <c r="M3903" i="8"/>
  <c r="M3902" i="8"/>
  <c r="M3901" i="8"/>
  <c r="M3900" i="8"/>
  <c r="M3899" i="8"/>
  <c r="A3895" i="8"/>
  <c r="A3893" i="8"/>
  <c r="M3892" i="8"/>
  <c r="M3891" i="8"/>
  <c r="M3890" i="8"/>
  <c r="M3889" i="8"/>
  <c r="M3888" i="8"/>
  <c r="A3884" i="8"/>
  <c r="A3882" i="8"/>
  <c r="M3881" i="8"/>
  <c r="M3880" i="8"/>
  <c r="M3879" i="8"/>
  <c r="M3878" i="8"/>
  <c r="M3877" i="8"/>
  <c r="A3873" i="8"/>
  <c r="A3871" i="8"/>
  <c r="M3870" i="8"/>
  <c r="M3869" i="8"/>
  <c r="M3868" i="8"/>
  <c r="A3864" i="8"/>
  <c r="A3862" i="8"/>
  <c r="M3861" i="8"/>
  <c r="M3860" i="8"/>
  <c r="M3859" i="8"/>
  <c r="M3858" i="8"/>
  <c r="M3857" i="8"/>
  <c r="M3856" i="8"/>
  <c r="M3855" i="8"/>
  <c r="M3854" i="8"/>
  <c r="A3850" i="8"/>
  <c r="A3848" i="8"/>
  <c r="M3847" i="8"/>
  <c r="M3846" i="8"/>
  <c r="M3845" i="8"/>
  <c r="A3841" i="8"/>
  <c r="A3839" i="8"/>
  <c r="M3838" i="8"/>
  <c r="M3837" i="8"/>
  <c r="A3833" i="8"/>
  <c r="A3831" i="8"/>
  <c r="M3830" i="8"/>
  <c r="M3829" i="8"/>
  <c r="M3828" i="8"/>
  <c r="A3824" i="8"/>
  <c r="A3822" i="8"/>
  <c r="M3821" i="8"/>
  <c r="M3820" i="8"/>
  <c r="M3819" i="8"/>
  <c r="A3815" i="8"/>
  <c r="A3813" i="8"/>
  <c r="M3812" i="8"/>
  <c r="M3811" i="8"/>
  <c r="M3810" i="8"/>
  <c r="M3809" i="8"/>
  <c r="A3805" i="8"/>
  <c r="A3803" i="8"/>
  <c r="M3802" i="8"/>
  <c r="M3801" i="8"/>
  <c r="M3800" i="8"/>
  <c r="A3796" i="8"/>
  <c r="A3794" i="8"/>
  <c r="M3793" i="8"/>
  <c r="M3792" i="8"/>
  <c r="M3791" i="8"/>
  <c r="A3787" i="8"/>
  <c r="A3785" i="8"/>
  <c r="M3784" i="8"/>
  <c r="M3783" i="8"/>
  <c r="A3779" i="8"/>
  <c r="A3777" i="8"/>
  <c r="M3776" i="8"/>
  <c r="M3775" i="8"/>
  <c r="A3771" i="8"/>
  <c r="A3769" i="8"/>
  <c r="M3768" i="8"/>
  <c r="M3767" i="8"/>
  <c r="A3763" i="8"/>
  <c r="A3761" i="8"/>
  <c r="M3760" i="8"/>
  <c r="A3756" i="8"/>
  <c r="A3754" i="8"/>
  <c r="M3753" i="8"/>
  <c r="M3752" i="8"/>
  <c r="M3751" i="8"/>
  <c r="A3747" i="8"/>
  <c r="A3745" i="8"/>
  <c r="M3744" i="8"/>
  <c r="M3743" i="8"/>
  <c r="M3742" i="8"/>
  <c r="A3738" i="8"/>
  <c r="A3736" i="8"/>
  <c r="M3735" i="8"/>
  <c r="M3734" i="8"/>
  <c r="M3733" i="8"/>
  <c r="M3732" i="8"/>
  <c r="A3728" i="8"/>
  <c r="A3726" i="8"/>
  <c r="M3725" i="8"/>
  <c r="M3724" i="8"/>
  <c r="M3723" i="8"/>
  <c r="M3722" i="8"/>
  <c r="A3718" i="8"/>
  <c r="A3716" i="8"/>
  <c r="M3715" i="8"/>
  <c r="M3714" i="8"/>
  <c r="M3713" i="8"/>
  <c r="M3712" i="8"/>
  <c r="A3708" i="8"/>
  <c r="A3706" i="8"/>
  <c r="M3705" i="8"/>
  <c r="M3704" i="8"/>
  <c r="M3703" i="8"/>
  <c r="M3702" i="8"/>
  <c r="A3698" i="8"/>
  <c r="A3696" i="8"/>
  <c r="M3695" i="8"/>
  <c r="M3694" i="8"/>
  <c r="M3693" i="8"/>
  <c r="A3689" i="8"/>
  <c r="A3687" i="8"/>
  <c r="M3686" i="8"/>
  <c r="M3685" i="8"/>
  <c r="A3681" i="8"/>
  <c r="A3679" i="8"/>
  <c r="M3678" i="8"/>
  <c r="M3677" i="8"/>
  <c r="M3676" i="8"/>
  <c r="M3675" i="8"/>
  <c r="A3671" i="8"/>
  <c r="A3669" i="8"/>
  <c r="M3668" i="8"/>
  <c r="M3667" i="8"/>
  <c r="M3666" i="8"/>
  <c r="M3665" i="8"/>
  <c r="A3661" i="8"/>
  <c r="A3659" i="8"/>
  <c r="M3658" i="8"/>
  <c r="M3657" i="8"/>
  <c r="M3656" i="8"/>
  <c r="M3655" i="8"/>
  <c r="A3651" i="8"/>
  <c r="A3649" i="8"/>
  <c r="M3648" i="8"/>
  <c r="M3647" i="8"/>
  <c r="M3646" i="8"/>
  <c r="M3645" i="8"/>
  <c r="M3644" i="8"/>
  <c r="M3643" i="8"/>
  <c r="A3639" i="8"/>
  <c r="A3637" i="8"/>
  <c r="M3636" i="8"/>
  <c r="M3635" i="8"/>
  <c r="M3634" i="8"/>
  <c r="M3633" i="8"/>
  <c r="M3632" i="8"/>
  <c r="M3631" i="8"/>
  <c r="A3627" i="8"/>
  <c r="A3625" i="8"/>
  <c r="M3624" i="8"/>
  <c r="M3623" i="8"/>
  <c r="M3622" i="8"/>
  <c r="M3621" i="8"/>
  <c r="A3617" i="8"/>
  <c r="A3615" i="8"/>
  <c r="M3614" i="8"/>
  <c r="M3613" i="8"/>
  <c r="M3612" i="8"/>
  <c r="M3611" i="8"/>
  <c r="M3610" i="8"/>
  <c r="M3609" i="8"/>
  <c r="M3608" i="8"/>
  <c r="M3607" i="8"/>
  <c r="A3603" i="8"/>
  <c r="A3601" i="8"/>
  <c r="M3600" i="8"/>
  <c r="M3599" i="8"/>
  <c r="M3598" i="8"/>
  <c r="M3597" i="8"/>
  <c r="M3596" i="8"/>
  <c r="M3595" i="8"/>
  <c r="A3591" i="8"/>
  <c r="A3589" i="8"/>
  <c r="M3588" i="8"/>
  <c r="M3587" i="8"/>
  <c r="M3586" i="8"/>
  <c r="M3585" i="8"/>
  <c r="M3584" i="8"/>
  <c r="M3583" i="8"/>
  <c r="A3579" i="8"/>
  <c r="A3577" i="8"/>
  <c r="M3576" i="8"/>
  <c r="M3575" i="8"/>
  <c r="M3574" i="8"/>
  <c r="M3573" i="8"/>
  <c r="M3572" i="8"/>
  <c r="M3571" i="8"/>
  <c r="A3567" i="8"/>
  <c r="A3565" i="8"/>
  <c r="M3564" i="8"/>
  <c r="M3563" i="8"/>
  <c r="M3562" i="8"/>
  <c r="M3561" i="8"/>
  <c r="M3560" i="8"/>
  <c r="M3559" i="8"/>
  <c r="A3555" i="8"/>
  <c r="A3553" i="8"/>
  <c r="M3552" i="8"/>
  <c r="M3551" i="8"/>
  <c r="M3550" i="8"/>
  <c r="M3549" i="8"/>
  <c r="M3548" i="8"/>
  <c r="A3544" i="8"/>
  <c r="A3542" i="8"/>
  <c r="M3541" i="8"/>
  <c r="M3540" i="8"/>
  <c r="M3539" i="8"/>
  <c r="M3538" i="8"/>
  <c r="M3537" i="8"/>
  <c r="M3536" i="8"/>
  <c r="A3532" i="8"/>
  <c r="A3530" i="8"/>
  <c r="M3529" i="8"/>
  <c r="M3528" i="8"/>
  <c r="M3527" i="8"/>
  <c r="M3526" i="8"/>
  <c r="M3525" i="8"/>
  <c r="M3524" i="8"/>
  <c r="A3520" i="8"/>
  <c r="A3518" i="8"/>
  <c r="M3517" i="8"/>
  <c r="M3516" i="8"/>
  <c r="M3515" i="8"/>
  <c r="M3514" i="8"/>
  <c r="M3513" i="8"/>
  <c r="M3512" i="8"/>
  <c r="M3511" i="8"/>
  <c r="M3510" i="8"/>
  <c r="A3506" i="8"/>
  <c r="A3504" i="8"/>
  <c r="M3503" i="8"/>
  <c r="M3502" i="8"/>
  <c r="M3501" i="8"/>
  <c r="A3497" i="8"/>
  <c r="A3495" i="8"/>
  <c r="M3494" i="8"/>
  <c r="M3493" i="8"/>
  <c r="A3489" i="8"/>
  <c r="A3487" i="8"/>
  <c r="M3486" i="8"/>
  <c r="M3485" i="8"/>
  <c r="M3484" i="8"/>
  <c r="M3483" i="8"/>
  <c r="M3482" i="8"/>
  <c r="M3481" i="8"/>
  <c r="A3477" i="8"/>
  <c r="A3475" i="8"/>
  <c r="M3474" i="8"/>
  <c r="M3473" i="8"/>
  <c r="M3472" i="8"/>
  <c r="M3471" i="8"/>
  <c r="A3467" i="8"/>
  <c r="A3465" i="8"/>
  <c r="M3464" i="8"/>
  <c r="M3463" i="8"/>
  <c r="M3462" i="8"/>
  <c r="M3461" i="8"/>
  <c r="M3460" i="8"/>
  <c r="A3456" i="8"/>
  <c r="A3454" i="8"/>
  <c r="M3453" i="8"/>
  <c r="M3452" i="8"/>
  <c r="M3451" i="8"/>
  <c r="M3450" i="8"/>
  <c r="M3449" i="8"/>
  <c r="M3448" i="8"/>
  <c r="M3447" i="8"/>
  <c r="A3443" i="8"/>
  <c r="A3441" i="8"/>
  <c r="M3440" i="8"/>
  <c r="M3439" i="8"/>
  <c r="M3438" i="8"/>
  <c r="M3437" i="8"/>
  <c r="M3436" i="8"/>
  <c r="M3435" i="8"/>
  <c r="M3434" i="8"/>
  <c r="M3433" i="8"/>
  <c r="A3429" i="8"/>
  <c r="A3427" i="8"/>
  <c r="M3426" i="8"/>
  <c r="M3425" i="8"/>
  <c r="M3424" i="8"/>
  <c r="M3423" i="8"/>
  <c r="M3422" i="8"/>
  <c r="A3418" i="8"/>
  <c r="A3416" i="8"/>
  <c r="M3415" i="8"/>
  <c r="M3414" i="8"/>
  <c r="M3413" i="8"/>
  <c r="M3412" i="8"/>
  <c r="M3411" i="8"/>
  <c r="A3407" i="8"/>
  <c r="A3405" i="8"/>
  <c r="M3404" i="8"/>
  <c r="M3403" i="8"/>
  <c r="M3402" i="8"/>
  <c r="M3401" i="8"/>
  <c r="M3400" i="8"/>
  <c r="A3396" i="8"/>
  <c r="A3394" i="8"/>
  <c r="M3393" i="8"/>
  <c r="M3392" i="8"/>
  <c r="M3391" i="8"/>
  <c r="M3390" i="8"/>
  <c r="M3389" i="8"/>
  <c r="A3385" i="8"/>
  <c r="A3383" i="8"/>
  <c r="M3382" i="8"/>
  <c r="M3381" i="8"/>
  <c r="M3380" i="8"/>
  <c r="M3379" i="8"/>
  <c r="M3378" i="8"/>
  <c r="A3374" i="8"/>
  <c r="A3372" i="8"/>
  <c r="M3371" i="8"/>
  <c r="M3370" i="8"/>
  <c r="M3369" i="8"/>
  <c r="M3368" i="8"/>
  <c r="M3367" i="8"/>
  <c r="A3363" i="8"/>
  <c r="A3361" i="8"/>
  <c r="M3360" i="8"/>
  <c r="M3359" i="8"/>
  <c r="M3358" i="8"/>
  <c r="M3357" i="8"/>
  <c r="M3356" i="8"/>
  <c r="A3352" i="8"/>
  <c r="A3350" i="8"/>
  <c r="M3349" i="8"/>
  <c r="M3348" i="8"/>
  <c r="M3347" i="8"/>
  <c r="A3343" i="8"/>
  <c r="A3341" i="8"/>
  <c r="M3340" i="8"/>
  <c r="M3339" i="8"/>
  <c r="M3338" i="8"/>
  <c r="A3334" i="8"/>
  <c r="A3332" i="8"/>
  <c r="M3331" i="8"/>
  <c r="M3330" i="8"/>
  <c r="M3329" i="8"/>
  <c r="M3328" i="8"/>
  <c r="A3324" i="8"/>
  <c r="A3322" i="8"/>
  <c r="M3321" i="8"/>
  <c r="M3320" i="8"/>
  <c r="M3319" i="8"/>
  <c r="M3318" i="8"/>
  <c r="A3314" i="8"/>
  <c r="A3312" i="8"/>
  <c r="M3311" i="8"/>
  <c r="M3310" i="8"/>
  <c r="M3309" i="8"/>
  <c r="M3308" i="8"/>
  <c r="M3307" i="8"/>
  <c r="M3306" i="8"/>
  <c r="M3305" i="8"/>
  <c r="M3304" i="8"/>
  <c r="M3303" i="8"/>
  <c r="A3299" i="8"/>
  <c r="A3297" i="8"/>
  <c r="M3296" i="8"/>
  <c r="M3295" i="8"/>
  <c r="M3294" i="8"/>
  <c r="M3293" i="8"/>
  <c r="M3292" i="8"/>
  <c r="M3291" i="8"/>
  <c r="A3287" i="8"/>
  <c r="A3285" i="8"/>
  <c r="M3284" i="8"/>
  <c r="M3283" i="8"/>
  <c r="M3282" i="8"/>
  <c r="M3281" i="8"/>
  <c r="M3280" i="8"/>
  <c r="A3276" i="8"/>
  <c r="A3274" i="8"/>
  <c r="M3273" i="8"/>
  <c r="M3272" i="8"/>
  <c r="M3271" i="8"/>
  <c r="M3270" i="8"/>
  <c r="M3269" i="8"/>
  <c r="M3268" i="8"/>
  <c r="A3264" i="8"/>
  <c r="A3262" i="8"/>
  <c r="M3261" i="8"/>
  <c r="M3260" i="8"/>
  <c r="M3259" i="8"/>
  <c r="M3258" i="8"/>
  <c r="M3257" i="8"/>
  <c r="A3253" i="8"/>
  <c r="A3251" i="8"/>
  <c r="M3250" i="8"/>
  <c r="M3249" i="8"/>
  <c r="M3248" i="8"/>
  <c r="M3247" i="8"/>
  <c r="M3246" i="8"/>
  <c r="M3245" i="8"/>
  <c r="A3241" i="8"/>
  <c r="A3239" i="8"/>
  <c r="M3238" i="8"/>
  <c r="M3237" i="8"/>
  <c r="M3236" i="8"/>
  <c r="M3235" i="8"/>
  <c r="M3234" i="8"/>
  <c r="A3230" i="8"/>
  <c r="A3228" i="8"/>
  <c r="M3227" i="8"/>
  <c r="M3226" i="8"/>
  <c r="M3225" i="8"/>
  <c r="M3224" i="8"/>
  <c r="M3223" i="8"/>
  <c r="M3222" i="8"/>
  <c r="A3218" i="8"/>
  <c r="A3216" i="8"/>
  <c r="M3215" i="8"/>
  <c r="M3214" i="8"/>
  <c r="M3213" i="8"/>
  <c r="M3212" i="8"/>
  <c r="M3211" i="8"/>
  <c r="A3207" i="8"/>
  <c r="A3205" i="8"/>
  <c r="M3204" i="8"/>
  <c r="M3203" i="8"/>
  <c r="M3202" i="8"/>
  <c r="M3201" i="8"/>
  <c r="M3200" i="8"/>
  <c r="M3199" i="8"/>
  <c r="A3195" i="8"/>
  <c r="A3193" i="8"/>
  <c r="M3192" i="8"/>
  <c r="M3191" i="8"/>
  <c r="M3190" i="8"/>
  <c r="M3189" i="8"/>
  <c r="M3188" i="8"/>
  <c r="M3187" i="8"/>
  <c r="A3183" i="8"/>
  <c r="A3181" i="8"/>
  <c r="M3180" i="8"/>
  <c r="M3179" i="8"/>
  <c r="M3178" i="8"/>
  <c r="M3177" i="8"/>
  <c r="M3176" i="8"/>
  <c r="M3175" i="8"/>
  <c r="A3171" i="8"/>
  <c r="A3169" i="8"/>
  <c r="M3168" i="8"/>
  <c r="M3167" i="8"/>
  <c r="M3166" i="8"/>
  <c r="M3165" i="8"/>
  <c r="M3164" i="8"/>
  <c r="A3160" i="8"/>
  <c r="A3158" i="8"/>
  <c r="M3157" i="8"/>
  <c r="M3156" i="8"/>
  <c r="M3155" i="8"/>
  <c r="M3154" i="8"/>
  <c r="M3153" i="8"/>
  <c r="A3149" i="8"/>
  <c r="A3147" i="8"/>
  <c r="M3146" i="8"/>
  <c r="M3145" i="8"/>
  <c r="M3144" i="8"/>
  <c r="M3143" i="8"/>
  <c r="M3142" i="8"/>
  <c r="A3138" i="8"/>
  <c r="A3136" i="8"/>
  <c r="M3135" i="8"/>
  <c r="M3134" i="8"/>
  <c r="M3133" i="8"/>
  <c r="M3132" i="8"/>
  <c r="M3131" i="8"/>
  <c r="A3127" i="8"/>
  <c r="A3125" i="8"/>
  <c r="M3124" i="8"/>
  <c r="M3123" i="8"/>
  <c r="M3122" i="8"/>
  <c r="M3121" i="8"/>
  <c r="M3120" i="8"/>
  <c r="M3119" i="8"/>
  <c r="A3115" i="8"/>
  <c r="A3113" i="8"/>
  <c r="M3112" i="8"/>
  <c r="M3111" i="8"/>
  <c r="M3110" i="8"/>
  <c r="M3109" i="8"/>
  <c r="M3108" i="8"/>
  <c r="M3107" i="8"/>
  <c r="A3103" i="8"/>
  <c r="A3101" i="8"/>
  <c r="M3100" i="8"/>
  <c r="M3099" i="8"/>
  <c r="M3098" i="8"/>
  <c r="M3097" i="8"/>
  <c r="M3096" i="8"/>
  <c r="A3092" i="8"/>
  <c r="A3090" i="8"/>
  <c r="M3089" i="8"/>
  <c r="M3088" i="8"/>
  <c r="M3087" i="8"/>
  <c r="M3086" i="8"/>
  <c r="M3085" i="8"/>
  <c r="A3081" i="8"/>
  <c r="A3079" i="8"/>
  <c r="M3078" i="8"/>
  <c r="M3077" i="8"/>
  <c r="M3076" i="8"/>
  <c r="M3075" i="8"/>
  <c r="M3074" i="8"/>
  <c r="A3070" i="8"/>
  <c r="A3068" i="8"/>
  <c r="M3067" i="8"/>
  <c r="M3066" i="8"/>
  <c r="M3065" i="8"/>
  <c r="M3064" i="8"/>
  <c r="M3063" i="8"/>
  <c r="A3059" i="8"/>
  <c r="A3057" i="8"/>
  <c r="M3056" i="8"/>
  <c r="M3055" i="8"/>
  <c r="M3054" i="8"/>
  <c r="M3053" i="8"/>
  <c r="M3052" i="8"/>
  <c r="A3048" i="8"/>
  <c r="A3046" i="8"/>
  <c r="M3045" i="8"/>
  <c r="M3044" i="8"/>
  <c r="M3043" i="8"/>
  <c r="M3042" i="8"/>
  <c r="M3041" i="8"/>
  <c r="A3037" i="8"/>
  <c r="A3035" i="8"/>
  <c r="M3034" i="8"/>
  <c r="M3033" i="8"/>
  <c r="M3032" i="8"/>
  <c r="M3031" i="8"/>
  <c r="M3030" i="8"/>
  <c r="M3029" i="8"/>
  <c r="A3025" i="8"/>
  <c r="A3023" i="8"/>
  <c r="M3022" i="8"/>
  <c r="M3021" i="8"/>
  <c r="M3020" i="8"/>
  <c r="M3019" i="8"/>
  <c r="M3018" i="8"/>
  <c r="A3014" i="8"/>
  <c r="A3012" i="8"/>
  <c r="M3011" i="8"/>
  <c r="M3010" i="8"/>
  <c r="M3009" i="8"/>
  <c r="M3008" i="8"/>
  <c r="M3007" i="8"/>
  <c r="M3006" i="8"/>
  <c r="A3002" i="8"/>
  <c r="A3000" i="8"/>
  <c r="M2999" i="8"/>
  <c r="M2998" i="8"/>
  <c r="M2997" i="8"/>
  <c r="M2996" i="8"/>
  <c r="M2995" i="8"/>
  <c r="A2991" i="8"/>
  <c r="A2989" i="8"/>
  <c r="M2988" i="8"/>
  <c r="M2987" i="8"/>
  <c r="M2986" i="8"/>
  <c r="A2982" i="8"/>
  <c r="A2980" i="8"/>
  <c r="M2979" i="8"/>
  <c r="M2978" i="8"/>
  <c r="M2977" i="8"/>
  <c r="A2973" i="8"/>
  <c r="A2971" i="8"/>
  <c r="M2970" i="8"/>
  <c r="M2969" i="8"/>
  <c r="A2965" i="8"/>
  <c r="A2963" i="8"/>
  <c r="M2962" i="8"/>
  <c r="M2961" i="8"/>
  <c r="M2960" i="8"/>
  <c r="M2959" i="8"/>
  <c r="M2958" i="8"/>
  <c r="M2957" i="8"/>
  <c r="A2953" i="8"/>
  <c r="A2951" i="8"/>
  <c r="M2950" i="8"/>
  <c r="M2949" i="8"/>
  <c r="M2948" i="8"/>
  <c r="M2947" i="8"/>
  <c r="A2943" i="8"/>
  <c r="A2941" i="8"/>
  <c r="M2940" i="8"/>
  <c r="M2939" i="8"/>
  <c r="M2938" i="8"/>
  <c r="M2937" i="8"/>
  <c r="A2933" i="8"/>
  <c r="A2931" i="8"/>
  <c r="M2930" i="8"/>
  <c r="M2929" i="8"/>
  <c r="M2928" i="8"/>
  <c r="M2927" i="8"/>
  <c r="M2926" i="8"/>
  <c r="M2925" i="8"/>
  <c r="A2921" i="8"/>
  <c r="A2919" i="8"/>
  <c r="M2918" i="8"/>
  <c r="M2917" i="8"/>
  <c r="M2916" i="8"/>
  <c r="M2915" i="8"/>
  <c r="M2914" i="8"/>
  <c r="M2913" i="8"/>
  <c r="M2912" i="8"/>
  <c r="A2908" i="8"/>
  <c r="A2906" i="8"/>
  <c r="M2905" i="8"/>
  <c r="M2904" i="8"/>
  <c r="M2903" i="8"/>
  <c r="M2902" i="8"/>
  <c r="M2901" i="8"/>
  <c r="M2900" i="8"/>
  <c r="A2896" i="8"/>
  <c r="A2894" i="8"/>
  <c r="M2893" i="8"/>
  <c r="M2892" i="8"/>
  <c r="M2891" i="8"/>
  <c r="M2890" i="8"/>
  <c r="M2889" i="8"/>
  <c r="M2888" i="8"/>
  <c r="M2887" i="8"/>
  <c r="A2883" i="8"/>
  <c r="A2881" i="8"/>
  <c r="M2880" i="8"/>
  <c r="M2879" i="8"/>
  <c r="M2878" i="8"/>
  <c r="M2877" i="8"/>
  <c r="M2876" i="8"/>
  <c r="M2875" i="8"/>
  <c r="M2874" i="8"/>
  <c r="A2870" i="8"/>
  <c r="A2868" i="8"/>
  <c r="M2867" i="8"/>
  <c r="M2866" i="8"/>
  <c r="M2865" i="8"/>
  <c r="M2864" i="8"/>
  <c r="A2860" i="8"/>
  <c r="A2858" i="8"/>
  <c r="M2857" i="8"/>
  <c r="M2856" i="8"/>
  <c r="M2855" i="8"/>
  <c r="M2854" i="8"/>
  <c r="A2850" i="8"/>
  <c r="A2848" i="8"/>
  <c r="M2847" i="8"/>
  <c r="M2846" i="8"/>
  <c r="M2845" i="8"/>
  <c r="M2844" i="8"/>
  <c r="A2840" i="8"/>
  <c r="A2838" i="8"/>
  <c r="M2837" i="8"/>
  <c r="M2836" i="8"/>
  <c r="M2835" i="8"/>
  <c r="M2834" i="8"/>
  <c r="A2830" i="8"/>
  <c r="A2828" i="8"/>
  <c r="M2827" i="8"/>
  <c r="M2826" i="8"/>
  <c r="M2825" i="8"/>
  <c r="M2824" i="8"/>
  <c r="M2823" i="8"/>
  <c r="M2822" i="8"/>
  <c r="A2818" i="8"/>
  <c r="A2816" i="8"/>
  <c r="M2815" i="8"/>
  <c r="M2814" i="8"/>
  <c r="M2813" i="8"/>
  <c r="M2812" i="8"/>
  <c r="M2811" i="8"/>
  <c r="M2810" i="8"/>
  <c r="A2806" i="8"/>
  <c r="A2804" i="8"/>
  <c r="M2803" i="8"/>
  <c r="M2802" i="8"/>
  <c r="M2801" i="8"/>
  <c r="M2800" i="8"/>
  <c r="M2799" i="8"/>
  <c r="M2798" i="8"/>
  <c r="A2794" i="8"/>
  <c r="A2792" i="8"/>
  <c r="M2791" i="8"/>
  <c r="M2790" i="8"/>
  <c r="M2789" i="8"/>
  <c r="M2788" i="8"/>
  <c r="M2787" i="8"/>
  <c r="M2786" i="8"/>
  <c r="A2782" i="8"/>
  <c r="A2780" i="8"/>
  <c r="M2779" i="8"/>
  <c r="M2778" i="8"/>
  <c r="M2777" i="8"/>
  <c r="M2776" i="8"/>
  <c r="M2775" i="8"/>
  <c r="M2774" i="8"/>
  <c r="A2770" i="8"/>
  <c r="A2768" i="8"/>
  <c r="M2767" i="8"/>
  <c r="M2766" i="8"/>
  <c r="M2765" i="8"/>
  <c r="M2764" i="8"/>
  <c r="M2763" i="8"/>
  <c r="M2762" i="8"/>
  <c r="A2758" i="8"/>
  <c r="A2756" i="8"/>
  <c r="M2755" i="8"/>
  <c r="M2754" i="8"/>
  <c r="M2753" i="8"/>
  <c r="M2752" i="8"/>
  <c r="M2751" i="8"/>
  <c r="M2750" i="8"/>
  <c r="A2746" i="8"/>
  <c r="A2744" i="8"/>
  <c r="M2743" i="8"/>
  <c r="M2742" i="8"/>
  <c r="M2741" i="8"/>
  <c r="M2740" i="8"/>
  <c r="M2739" i="8"/>
  <c r="A2735" i="8"/>
  <c r="A2733" i="8"/>
  <c r="M2732" i="8"/>
  <c r="M2731" i="8"/>
  <c r="M2730" i="8"/>
  <c r="M2729" i="8"/>
  <c r="A2725" i="8"/>
  <c r="A2723" i="8"/>
  <c r="M2722" i="8"/>
  <c r="M2721" i="8"/>
  <c r="M2720" i="8"/>
  <c r="M2719" i="8"/>
  <c r="M2718" i="8"/>
  <c r="M2717" i="8"/>
  <c r="A2713" i="8"/>
  <c r="A2711" i="8"/>
  <c r="M2710" i="8"/>
  <c r="M2709" i="8"/>
  <c r="M2708" i="8"/>
  <c r="M2707" i="8"/>
  <c r="M2706" i="8"/>
  <c r="M2705" i="8"/>
  <c r="A2701" i="8"/>
  <c r="A2699" i="8"/>
  <c r="M2698" i="8"/>
  <c r="M2697" i="8"/>
  <c r="M2696" i="8"/>
  <c r="M2695" i="8"/>
  <c r="M2694" i="8"/>
  <c r="M2693" i="8"/>
  <c r="A2689" i="8"/>
  <c r="A2687" i="8"/>
  <c r="M2686" i="8"/>
  <c r="M2685" i="8"/>
  <c r="M2684" i="8"/>
  <c r="M2683" i="8"/>
  <c r="M2682" i="8"/>
  <c r="M2681" i="8"/>
  <c r="A2677" i="8"/>
  <c r="A2675" i="8"/>
  <c r="M2674" i="8"/>
  <c r="M2673" i="8"/>
  <c r="M2672" i="8"/>
  <c r="M2671" i="8"/>
  <c r="M2670" i="8"/>
  <c r="M2669" i="8"/>
  <c r="A2665" i="8"/>
  <c r="A2663" i="8"/>
  <c r="M2662" i="8"/>
  <c r="M2661" i="8"/>
  <c r="M2660" i="8"/>
  <c r="M2659" i="8"/>
  <c r="M2658" i="8"/>
  <c r="M2657" i="8"/>
  <c r="A2653" i="8"/>
  <c r="A2651" i="8"/>
  <c r="M2650" i="8"/>
  <c r="M2649" i="8"/>
  <c r="M2648" i="8"/>
  <c r="M2647" i="8"/>
  <c r="M2646" i="8"/>
  <c r="M2645" i="8"/>
  <c r="A2641" i="8"/>
  <c r="A2639" i="8"/>
  <c r="M2638" i="8"/>
  <c r="M2637" i="8"/>
  <c r="M2636" i="8"/>
  <c r="M2635" i="8"/>
  <c r="M2634" i="8"/>
  <c r="M2633" i="8"/>
  <c r="A2629" i="8"/>
  <c r="A2627" i="8"/>
  <c r="M2626" i="8"/>
  <c r="M2625" i="8"/>
  <c r="M2624" i="8"/>
  <c r="M2623" i="8"/>
  <c r="M2622" i="8"/>
  <c r="M2621" i="8"/>
  <c r="A2617" i="8"/>
  <c r="A2615" i="8"/>
  <c r="M2614" i="8"/>
  <c r="M2613" i="8"/>
  <c r="M2612" i="8"/>
  <c r="M2611" i="8"/>
  <c r="M2610" i="8"/>
  <c r="M2609" i="8"/>
  <c r="A2605" i="8"/>
  <c r="A2603" i="8"/>
  <c r="M2602" i="8"/>
  <c r="M2601" i="8"/>
  <c r="M2600" i="8"/>
  <c r="M2599" i="8"/>
  <c r="M2598" i="8"/>
  <c r="M2597" i="8"/>
  <c r="M2596" i="8"/>
  <c r="A2592" i="8"/>
  <c r="A2590" i="8"/>
  <c r="M2589" i="8"/>
  <c r="M2588" i="8"/>
  <c r="M2587" i="8"/>
  <c r="M2586" i="8"/>
  <c r="M2585" i="8"/>
  <c r="M2584" i="8"/>
  <c r="M2583" i="8"/>
  <c r="A2579" i="8"/>
  <c r="A2577" i="8"/>
  <c r="M2576" i="8"/>
  <c r="M2575" i="8"/>
  <c r="M2574" i="8"/>
  <c r="M2573" i="8"/>
  <c r="M2572" i="8"/>
  <c r="M2571" i="8"/>
  <c r="A2567" i="8"/>
  <c r="A2565" i="8"/>
  <c r="M2564" i="8"/>
  <c r="M2563" i="8"/>
  <c r="M2562" i="8"/>
  <c r="M2561" i="8"/>
  <c r="M2560" i="8"/>
  <c r="A2556" i="8"/>
  <c r="A2554" i="8"/>
  <c r="M2553" i="8"/>
  <c r="M2552" i="8"/>
  <c r="M2551" i="8"/>
  <c r="M2550" i="8"/>
  <c r="M2549" i="8"/>
  <c r="A2545" i="8"/>
  <c r="A2543" i="8"/>
  <c r="M2542" i="8"/>
  <c r="M2541" i="8"/>
  <c r="M2540" i="8"/>
  <c r="M2539" i="8"/>
  <c r="A2535" i="8"/>
  <c r="A2533" i="8"/>
  <c r="M2532" i="8"/>
  <c r="M2531" i="8"/>
  <c r="M2530" i="8"/>
  <c r="M2529" i="8"/>
  <c r="A2525" i="8"/>
  <c r="A2523" i="8"/>
  <c r="M2522" i="8"/>
  <c r="M2521" i="8"/>
  <c r="M2520" i="8"/>
  <c r="M2519" i="8"/>
  <c r="A2515" i="8"/>
  <c r="A2513" i="8"/>
  <c r="M2512" i="8"/>
  <c r="M2511" i="8"/>
  <c r="M2510" i="8"/>
  <c r="M2509" i="8"/>
  <c r="A2505" i="8"/>
  <c r="A2503" i="8"/>
  <c r="M2502" i="8"/>
  <c r="M2501" i="8"/>
  <c r="M2500" i="8"/>
  <c r="M2499" i="8"/>
  <c r="A2495" i="8"/>
  <c r="A2493" i="8"/>
  <c r="M2492" i="8"/>
  <c r="M2491" i="8"/>
  <c r="M2490" i="8"/>
  <c r="M2489" i="8"/>
  <c r="A2485" i="8"/>
  <c r="A2483" i="8"/>
  <c r="M2482" i="8"/>
  <c r="M2481" i="8"/>
  <c r="M2480" i="8"/>
  <c r="M2479" i="8"/>
  <c r="M2478" i="8"/>
  <c r="M2477" i="8"/>
  <c r="M2476" i="8"/>
  <c r="M2475" i="8"/>
  <c r="A2471" i="8"/>
  <c r="A2469" i="8"/>
  <c r="M2468" i="8"/>
  <c r="M2467" i="8"/>
  <c r="M2466" i="8"/>
  <c r="A2462" i="8"/>
  <c r="A2460" i="8"/>
  <c r="M2459" i="8"/>
  <c r="M2458" i="8"/>
  <c r="M2457" i="8"/>
  <c r="M2456" i="8"/>
  <c r="A2452" i="8"/>
  <c r="A2450" i="8"/>
  <c r="M2449" i="8"/>
  <c r="M2448" i="8"/>
  <c r="M2447" i="8"/>
  <c r="A2443" i="8"/>
  <c r="A2441" i="8"/>
  <c r="M2440" i="8"/>
  <c r="M2439" i="8"/>
  <c r="M2438" i="8"/>
  <c r="A2434" i="8"/>
  <c r="A2432" i="8"/>
  <c r="M2431" i="8"/>
  <c r="M2430" i="8"/>
  <c r="M2429" i="8"/>
  <c r="M2428" i="8"/>
  <c r="A2424" i="8"/>
  <c r="A2422" i="8"/>
  <c r="M2421" i="8"/>
  <c r="M2420" i="8"/>
  <c r="M2419" i="8"/>
  <c r="A2415" i="8"/>
  <c r="A2413" i="8"/>
  <c r="M2412" i="8"/>
  <c r="M2411" i="8"/>
  <c r="M2410" i="8"/>
  <c r="M2409" i="8"/>
  <c r="A2405" i="8"/>
  <c r="A2403" i="8"/>
  <c r="M2402" i="8"/>
  <c r="M2401" i="8"/>
  <c r="M2400" i="8"/>
  <c r="M2399" i="8"/>
  <c r="A2395" i="8"/>
  <c r="A2393" i="8"/>
  <c r="M2392" i="8"/>
  <c r="M2391" i="8"/>
  <c r="M2390" i="8"/>
  <c r="A2386" i="8"/>
  <c r="A2384" i="8"/>
  <c r="M2383" i="8"/>
  <c r="M2382" i="8"/>
  <c r="M2381" i="8"/>
  <c r="M2380" i="8"/>
  <c r="A2376" i="8"/>
  <c r="A2374" i="8"/>
  <c r="M2373" i="8"/>
  <c r="M2372" i="8"/>
  <c r="M2371" i="8"/>
  <c r="A2367" i="8"/>
  <c r="A2365" i="8"/>
  <c r="M2364" i="8"/>
  <c r="M2363" i="8"/>
  <c r="M2362" i="8"/>
  <c r="M2361" i="8"/>
  <c r="A2357" i="8"/>
  <c r="A2355" i="8"/>
  <c r="M2354" i="8"/>
  <c r="M2353" i="8"/>
  <c r="M2352" i="8"/>
  <c r="M2351" i="8"/>
  <c r="A2347" i="8"/>
  <c r="A2345" i="8"/>
  <c r="M2344" i="8"/>
  <c r="M2343" i="8"/>
  <c r="M2342" i="8"/>
  <c r="M2341" i="8"/>
  <c r="M2340" i="8"/>
  <c r="M2339" i="8"/>
  <c r="M2338" i="8"/>
  <c r="M2337" i="8"/>
  <c r="M2336" i="8"/>
  <c r="M2335" i="8"/>
  <c r="M2334" i="8"/>
  <c r="M2333" i="8"/>
  <c r="A2329" i="8"/>
  <c r="A2327" i="8"/>
  <c r="M2326" i="8"/>
  <c r="A2322" i="8"/>
  <c r="A2320" i="8"/>
  <c r="M2319" i="8"/>
  <c r="A2315" i="8"/>
  <c r="A2313" i="8"/>
  <c r="M2312" i="8"/>
  <c r="M2311" i="8"/>
  <c r="M2310" i="8"/>
  <c r="A2306" i="8"/>
  <c r="A2304" i="8"/>
  <c r="M2303" i="8"/>
  <c r="M2302" i="8"/>
  <c r="A2298" i="8"/>
  <c r="A2296" i="8"/>
  <c r="M2295" i="8"/>
  <c r="M2294" i="8"/>
  <c r="M2293" i="8"/>
  <c r="A2289" i="8"/>
  <c r="A2287" i="8"/>
  <c r="M2286" i="8"/>
  <c r="M2285" i="8"/>
  <c r="M2284" i="8"/>
  <c r="M2283" i="8"/>
  <c r="M2282" i="8"/>
  <c r="A2278" i="8"/>
  <c r="A2276" i="8"/>
  <c r="M2275" i="8"/>
  <c r="M2274" i="8"/>
  <c r="M2273" i="8"/>
  <c r="M2272" i="8"/>
  <c r="I2272" i="8"/>
  <c r="M2271" i="8"/>
  <c r="A2267" i="8"/>
  <c r="A2265" i="8"/>
  <c r="M2264" i="8"/>
  <c r="A2260" i="8"/>
  <c r="A2258" i="8"/>
  <c r="M2257" i="8"/>
  <c r="M2256" i="8"/>
  <c r="M2255" i="8"/>
  <c r="M2254" i="8"/>
  <c r="A2250" i="8"/>
  <c r="A2248" i="8"/>
  <c r="M2247" i="8"/>
  <c r="M2246" i="8"/>
  <c r="M2245" i="8"/>
  <c r="A2241" i="8"/>
  <c r="A2239" i="8"/>
  <c r="M2238" i="8"/>
  <c r="M2237" i="8"/>
  <c r="M2236" i="8"/>
  <c r="M2235" i="8"/>
  <c r="M2234" i="8"/>
  <c r="A2230" i="8"/>
  <c r="A2228" i="8"/>
  <c r="M2227" i="8"/>
  <c r="M2226" i="8"/>
  <c r="M2225" i="8"/>
  <c r="M2224" i="8"/>
  <c r="M2223" i="8"/>
  <c r="M2222" i="8"/>
  <c r="M2221" i="8"/>
  <c r="M2220" i="8"/>
  <c r="I2220" i="8"/>
  <c r="M2219" i="8"/>
  <c r="A2215" i="8"/>
  <c r="A2213" i="8"/>
  <c r="M2212" i="8"/>
  <c r="A2208" i="8"/>
  <c r="A2206" i="8"/>
  <c r="M2205" i="8"/>
  <c r="M2204" i="8"/>
  <c r="M2203" i="8"/>
  <c r="A2199" i="8"/>
  <c r="A2197" i="8"/>
  <c r="M2196" i="8"/>
  <c r="M2195" i="8"/>
  <c r="M2194" i="8"/>
  <c r="A2190" i="8"/>
  <c r="A2188" i="8"/>
  <c r="M2187" i="8"/>
  <c r="M2186" i="8"/>
  <c r="M2185" i="8"/>
  <c r="A2181" i="8"/>
  <c r="A2179" i="8"/>
  <c r="M2178" i="8"/>
  <c r="M2177" i="8"/>
  <c r="M2176" i="8"/>
  <c r="A2172" i="8"/>
  <c r="A2170" i="8"/>
  <c r="M2169" i="8"/>
  <c r="M2168" i="8"/>
  <c r="M2167" i="8"/>
  <c r="M2166" i="8"/>
  <c r="A2162" i="8"/>
  <c r="A2160" i="8"/>
  <c r="M2159" i="8"/>
  <c r="M2158" i="8"/>
  <c r="M2157" i="8"/>
  <c r="M2156" i="8"/>
  <c r="A2152" i="8"/>
  <c r="A2150" i="8"/>
  <c r="M2149" i="8"/>
  <c r="M2148" i="8"/>
  <c r="M2147" i="8"/>
  <c r="A2143" i="8"/>
  <c r="A2141" i="8"/>
  <c r="M2140" i="8"/>
  <c r="M2139" i="8"/>
  <c r="M2138" i="8"/>
  <c r="M2137" i="8"/>
  <c r="A2133" i="8"/>
  <c r="A2131" i="8"/>
  <c r="M2130" i="8"/>
  <c r="M2129" i="8"/>
  <c r="M2128" i="8"/>
  <c r="M2127" i="8"/>
  <c r="A2123" i="8"/>
  <c r="A2121" i="8"/>
  <c r="M2120" i="8"/>
  <c r="M2119" i="8"/>
  <c r="M2118" i="8"/>
  <c r="M2117" i="8"/>
  <c r="A2113" i="8"/>
  <c r="A2111" i="8"/>
  <c r="M2110" i="8"/>
  <c r="M2109" i="8"/>
  <c r="M2108" i="8"/>
  <c r="A2104" i="8"/>
  <c r="A2102" i="8"/>
  <c r="M2101" i="8"/>
  <c r="M2100" i="8"/>
  <c r="M2099" i="8"/>
  <c r="M2098" i="8"/>
  <c r="M2097" i="8"/>
  <c r="A2093" i="8"/>
  <c r="A2091" i="8"/>
  <c r="M2090" i="8"/>
  <c r="M2089" i="8"/>
  <c r="M2088" i="8"/>
  <c r="A2084" i="8"/>
  <c r="A2082" i="8"/>
  <c r="M2081" i="8"/>
  <c r="M2080" i="8"/>
  <c r="A2076" i="8"/>
  <c r="A2074" i="8"/>
  <c r="M2073" i="8"/>
  <c r="M2072" i="8"/>
  <c r="M2071" i="8"/>
  <c r="A2067" i="8"/>
  <c r="A2065" i="8"/>
  <c r="M2064" i="8"/>
  <c r="M2063" i="8"/>
  <c r="M2062" i="8"/>
  <c r="A2058" i="8"/>
  <c r="A2056" i="8"/>
  <c r="M2055" i="8"/>
  <c r="M2054" i="8"/>
  <c r="M2053" i="8"/>
  <c r="A2049" i="8"/>
  <c r="A2047" i="8"/>
  <c r="M2046" i="8"/>
  <c r="M2045" i="8"/>
  <c r="M2044" i="8"/>
  <c r="M2043" i="8"/>
  <c r="A2039" i="8"/>
  <c r="A2037" i="8"/>
  <c r="M2036" i="8"/>
  <c r="M2035" i="8"/>
  <c r="M2034" i="8"/>
  <c r="A2030" i="8"/>
  <c r="A2028" i="8"/>
  <c r="M2027" i="8"/>
  <c r="M2026" i="8"/>
  <c r="M2025" i="8"/>
  <c r="M2024" i="8"/>
  <c r="A2020" i="8"/>
  <c r="A2018" i="8"/>
  <c r="M2017" i="8"/>
  <c r="M2016" i="8"/>
  <c r="M2015" i="8"/>
  <c r="M2014" i="8"/>
  <c r="A2010" i="8"/>
  <c r="A2008" i="8"/>
  <c r="M2007" i="8"/>
  <c r="M2006" i="8"/>
  <c r="M2005" i="8"/>
  <c r="M2004" i="8"/>
  <c r="A2000" i="8"/>
  <c r="A1998" i="8"/>
  <c r="M1997" i="8"/>
  <c r="M1996" i="8"/>
  <c r="M1995" i="8"/>
  <c r="M1994" i="8"/>
  <c r="A1990" i="8"/>
  <c r="A1988" i="8"/>
  <c r="M1987" i="8"/>
  <c r="M1986" i="8"/>
  <c r="M1985" i="8"/>
  <c r="A1981" i="8"/>
  <c r="A1979" i="8"/>
  <c r="M1978" i="8"/>
  <c r="M1977" i="8"/>
  <c r="M1976" i="8"/>
  <c r="A1972" i="8"/>
  <c r="A1970" i="8"/>
  <c r="M1969" i="8"/>
  <c r="M1968" i="8"/>
  <c r="M1967" i="8"/>
  <c r="A1963" i="8"/>
  <c r="A1961" i="8"/>
  <c r="M1960" i="8"/>
  <c r="M1959" i="8"/>
  <c r="M1958" i="8"/>
  <c r="M1957" i="8"/>
  <c r="A1953" i="8"/>
  <c r="A1951" i="8"/>
  <c r="M1950" i="8"/>
  <c r="I1950" i="8"/>
  <c r="M1949" i="8"/>
  <c r="M1948" i="8"/>
  <c r="M1947" i="8"/>
  <c r="A1943" i="8"/>
  <c r="A1941" i="8"/>
  <c r="M1940" i="8"/>
  <c r="M1939" i="8"/>
  <c r="M1938" i="8"/>
  <c r="M1937" i="8"/>
  <c r="A1933" i="8"/>
  <c r="A1931" i="8"/>
  <c r="M1930" i="8"/>
  <c r="M1929" i="8"/>
  <c r="M1928" i="8"/>
  <c r="M1927" i="8"/>
  <c r="A1923" i="8"/>
  <c r="A1921" i="8"/>
  <c r="M1920" i="8"/>
  <c r="M1919" i="8"/>
  <c r="M1918" i="8"/>
  <c r="M1917" i="8"/>
  <c r="A1913" i="8"/>
  <c r="A1911" i="8"/>
  <c r="M1910" i="8"/>
  <c r="M1909" i="8"/>
  <c r="M1908" i="8"/>
  <c r="M1907" i="8"/>
  <c r="A1903" i="8"/>
  <c r="A1901" i="8"/>
  <c r="M1900" i="8"/>
  <c r="M1899" i="8"/>
  <c r="A1895" i="8"/>
  <c r="A1893" i="8"/>
  <c r="M1892" i="8"/>
  <c r="M1891" i="8"/>
  <c r="A1887" i="8"/>
  <c r="A1885" i="8"/>
  <c r="M1884" i="8"/>
  <c r="M1883" i="8"/>
  <c r="A1879" i="8"/>
  <c r="A1877" i="8"/>
  <c r="M1876" i="8"/>
  <c r="M1875" i="8"/>
  <c r="A1871" i="8"/>
  <c r="A1869" i="8"/>
  <c r="M1868" i="8"/>
  <c r="M1867" i="8"/>
  <c r="A1863" i="8"/>
  <c r="A1861" i="8"/>
  <c r="M1860" i="8"/>
  <c r="M1859" i="8"/>
  <c r="A1855" i="8"/>
  <c r="A1853" i="8"/>
  <c r="M1852" i="8"/>
  <c r="M1851" i="8"/>
  <c r="M1850" i="8"/>
  <c r="M1849" i="8"/>
  <c r="A1845" i="8"/>
  <c r="A1843" i="8"/>
  <c r="M1842" i="8"/>
  <c r="M1841" i="8"/>
  <c r="M1840" i="8"/>
  <c r="M1839" i="8"/>
  <c r="A1835" i="8"/>
  <c r="A1833" i="8"/>
  <c r="M1832" i="8"/>
  <c r="M1831" i="8"/>
  <c r="M1830" i="8"/>
  <c r="M1829" i="8"/>
  <c r="A1825" i="8"/>
  <c r="A1823" i="8"/>
  <c r="M1822" i="8"/>
  <c r="M1821" i="8"/>
  <c r="M1820" i="8"/>
  <c r="M1819" i="8"/>
  <c r="A1815" i="8"/>
  <c r="A1813" i="8"/>
  <c r="M1812" i="8"/>
  <c r="M1811" i="8"/>
  <c r="M1810" i="8"/>
  <c r="M1809" i="8"/>
  <c r="A1805" i="8"/>
  <c r="A1803" i="8"/>
  <c r="M1802" i="8"/>
  <c r="M1801" i="8"/>
  <c r="M1800" i="8"/>
  <c r="M1799" i="8"/>
  <c r="A1795" i="8"/>
  <c r="A1793" i="8"/>
  <c r="M1792" i="8"/>
  <c r="M1791" i="8"/>
  <c r="M1790" i="8"/>
  <c r="M1789" i="8"/>
  <c r="A1785" i="8"/>
  <c r="A1783" i="8"/>
  <c r="M1782" i="8"/>
  <c r="M1781" i="8"/>
  <c r="M1780" i="8"/>
  <c r="A1776" i="8"/>
  <c r="A1774" i="8"/>
  <c r="M1773" i="8"/>
  <c r="M1772" i="8"/>
  <c r="M1771" i="8"/>
  <c r="A1767" i="8"/>
  <c r="A1765" i="8"/>
  <c r="M1764" i="8"/>
  <c r="M1763" i="8"/>
  <c r="M1762" i="8"/>
  <c r="A1758" i="8"/>
  <c r="A1756" i="8"/>
  <c r="M1755" i="8"/>
  <c r="M1754" i="8"/>
  <c r="M1753" i="8"/>
  <c r="M1752" i="8"/>
  <c r="M1751" i="8"/>
  <c r="A1747" i="8"/>
  <c r="A1745" i="8"/>
  <c r="M1744" i="8"/>
  <c r="M1743" i="8"/>
  <c r="M1742" i="8"/>
  <c r="A1738" i="8"/>
  <c r="A1736" i="8"/>
  <c r="M1735" i="8"/>
  <c r="M1734" i="8"/>
  <c r="M1733" i="8"/>
  <c r="M1732" i="8"/>
  <c r="M1731" i="8"/>
  <c r="A1727" i="8"/>
  <c r="A1725" i="8"/>
  <c r="M1724" i="8"/>
  <c r="M1723" i="8"/>
  <c r="M1722" i="8"/>
  <c r="A1718" i="8"/>
  <c r="A1716" i="8"/>
  <c r="M1715" i="8"/>
  <c r="M1714" i="8"/>
  <c r="M1713" i="8"/>
  <c r="M1712" i="8"/>
  <c r="A1708" i="8"/>
  <c r="A1706" i="8"/>
  <c r="M1705" i="8"/>
  <c r="M1704" i="8"/>
  <c r="M1703" i="8"/>
  <c r="M1702" i="8"/>
  <c r="M1701" i="8"/>
  <c r="A1697" i="8"/>
  <c r="A1695" i="8"/>
  <c r="M1694" i="8"/>
  <c r="M1693" i="8"/>
  <c r="M1692" i="8"/>
  <c r="M1691" i="8"/>
  <c r="A1687" i="8"/>
  <c r="A1685" i="8"/>
  <c r="M1684" i="8"/>
  <c r="M1683" i="8"/>
  <c r="M1682" i="8"/>
  <c r="A1678" i="8"/>
  <c r="A1676" i="8"/>
  <c r="M1675" i="8"/>
  <c r="M1674" i="8"/>
  <c r="M1673" i="8"/>
  <c r="A1669" i="8"/>
  <c r="A1667" i="8"/>
  <c r="M1666" i="8"/>
  <c r="M1665" i="8"/>
  <c r="M1664" i="8"/>
  <c r="A1660" i="8"/>
  <c r="A1658" i="8"/>
  <c r="M1657" i="8"/>
  <c r="M1656" i="8"/>
  <c r="M1655" i="8"/>
  <c r="A1651" i="8"/>
  <c r="A1649" i="8"/>
  <c r="M1648" i="8"/>
  <c r="M1647" i="8"/>
  <c r="M1646" i="8"/>
  <c r="M1645" i="8"/>
  <c r="A1641" i="8"/>
  <c r="A1639" i="8"/>
  <c r="M1638" i="8"/>
  <c r="M1637" i="8"/>
  <c r="M1636" i="8"/>
  <c r="M1635" i="8"/>
  <c r="M1634" i="8"/>
  <c r="A1630" i="8"/>
  <c r="A1628" i="8"/>
  <c r="M1627" i="8"/>
  <c r="M1626" i="8"/>
  <c r="M1625" i="8"/>
  <c r="A1621" i="8"/>
  <c r="A1619" i="8"/>
  <c r="M1618" i="8"/>
  <c r="M1617" i="8"/>
  <c r="M1616" i="8"/>
  <c r="M1615" i="8"/>
  <c r="M1614" i="8"/>
  <c r="A1610" i="8"/>
  <c r="A1608" i="8"/>
  <c r="M1607" i="8"/>
  <c r="M1606" i="8"/>
  <c r="M1605" i="8"/>
  <c r="M1604" i="8"/>
  <c r="M1603" i="8"/>
  <c r="A1599" i="8"/>
  <c r="A1597" i="8"/>
  <c r="M1596" i="8"/>
  <c r="M1595" i="8"/>
  <c r="M1594" i="8"/>
  <c r="A1590" i="8"/>
  <c r="A1588" i="8"/>
  <c r="M1587" i="8"/>
  <c r="M1586" i="8"/>
  <c r="M1585" i="8"/>
  <c r="M1584" i="8"/>
  <c r="I1584" i="8"/>
  <c r="M1583" i="8"/>
  <c r="A1579" i="8"/>
  <c r="A1577" i="8"/>
  <c r="M1576" i="8"/>
  <c r="M1575" i="8"/>
  <c r="M1574" i="8"/>
  <c r="M1573" i="8"/>
  <c r="M1572" i="8"/>
  <c r="A1568" i="8"/>
  <c r="A1566" i="8"/>
  <c r="M1565" i="8"/>
  <c r="M1564" i="8"/>
  <c r="M1563" i="8"/>
  <c r="I1563" i="8"/>
  <c r="M1562" i="8"/>
  <c r="M1561" i="8"/>
  <c r="A1557" i="8"/>
  <c r="A1555" i="8"/>
  <c r="M1554" i="8"/>
  <c r="M1553" i="8"/>
  <c r="M1552" i="8"/>
  <c r="A1548" i="8"/>
  <c r="A1546" i="8"/>
  <c r="M1545" i="8"/>
  <c r="M1544" i="8"/>
  <c r="M1543" i="8"/>
  <c r="M1542" i="8"/>
  <c r="M1541" i="8"/>
  <c r="M1540" i="8"/>
  <c r="M1539" i="8"/>
  <c r="M1538" i="8"/>
  <c r="M1537" i="8"/>
  <c r="M1536" i="8"/>
  <c r="M1535" i="8"/>
  <c r="A1531" i="8"/>
  <c r="A1529" i="8"/>
  <c r="M1528" i="8"/>
  <c r="M1527" i="8"/>
  <c r="M1526" i="8"/>
  <c r="M1525" i="8"/>
  <c r="M1524" i="8"/>
  <c r="M1523" i="8"/>
  <c r="M1522" i="8"/>
  <c r="M1521" i="8"/>
  <c r="A1517" i="8"/>
  <c r="A1515" i="8"/>
  <c r="M1514" i="8"/>
  <c r="M1513" i="8"/>
  <c r="M1512" i="8"/>
  <c r="M1511" i="8"/>
  <c r="M1510" i="8"/>
  <c r="M1509" i="8"/>
  <c r="M1508" i="8"/>
  <c r="M1507" i="8"/>
  <c r="M1506" i="8"/>
  <c r="M1505" i="8"/>
  <c r="M1504" i="8"/>
  <c r="M1503" i="8"/>
  <c r="M1502" i="8"/>
  <c r="M1501" i="8"/>
  <c r="M1500" i="8"/>
  <c r="M1499" i="8"/>
  <c r="A1495" i="8"/>
  <c r="A1493" i="8"/>
  <c r="M1492" i="8"/>
  <c r="M1491" i="8"/>
  <c r="M1490" i="8"/>
  <c r="M1489" i="8"/>
  <c r="M1488" i="8"/>
  <c r="A1484" i="8"/>
  <c r="A1482" i="8"/>
  <c r="M1481" i="8"/>
  <c r="M1480" i="8"/>
  <c r="M1479" i="8"/>
  <c r="M1478" i="8"/>
  <c r="M1477" i="8"/>
  <c r="M1476" i="8"/>
  <c r="M1475" i="8"/>
  <c r="A1471" i="8"/>
  <c r="A1469" i="8"/>
  <c r="M1468" i="8"/>
  <c r="M1467" i="8"/>
  <c r="M1466" i="8"/>
  <c r="M1465" i="8"/>
  <c r="M1464" i="8"/>
  <c r="M1463" i="8"/>
  <c r="M1462" i="8"/>
  <c r="M1461" i="8"/>
  <c r="A1457" i="8"/>
  <c r="A1455" i="8"/>
  <c r="M1454" i="8"/>
  <c r="M1453" i="8"/>
  <c r="M1452" i="8"/>
  <c r="M1451" i="8"/>
  <c r="M1450" i="8"/>
  <c r="M1449" i="8"/>
  <c r="M1448" i="8"/>
  <c r="A1444" i="8"/>
  <c r="A1442" i="8"/>
  <c r="M1441" i="8"/>
  <c r="M1440" i="8"/>
  <c r="M1439" i="8"/>
  <c r="M1438" i="8"/>
  <c r="M1437" i="8"/>
  <c r="M1436" i="8"/>
  <c r="M1435" i="8"/>
  <c r="M1434" i="8"/>
  <c r="M1433" i="8"/>
  <c r="A1429" i="8"/>
  <c r="A1427" i="8"/>
  <c r="M1426" i="8"/>
  <c r="M1425" i="8"/>
  <c r="M1424" i="8"/>
  <c r="M1423" i="8"/>
  <c r="M1422" i="8"/>
  <c r="A1418" i="8"/>
  <c r="A1416" i="8"/>
  <c r="M1415" i="8"/>
  <c r="M1414" i="8"/>
  <c r="M1413" i="8"/>
  <c r="M1412" i="8"/>
  <c r="M1411" i="8"/>
  <c r="A1407" i="8"/>
  <c r="A1405" i="8"/>
  <c r="M1404" i="8"/>
  <c r="M1403" i="8"/>
  <c r="M1402" i="8"/>
  <c r="M1401" i="8"/>
  <c r="M1400" i="8"/>
  <c r="A1396" i="8"/>
  <c r="A1394" i="8"/>
  <c r="M1393" i="8"/>
  <c r="M1392" i="8"/>
  <c r="M1391" i="8"/>
  <c r="M1390" i="8"/>
  <c r="M1389" i="8"/>
  <c r="A1385" i="8"/>
  <c r="A1383" i="8"/>
  <c r="M1382" i="8"/>
  <c r="M1381" i="8"/>
  <c r="M1380" i="8"/>
  <c r="M1379" i="8"/>
  <c r="M1378" i="8"/>
  <c r="A1374" i="8"/>
  <c r="A1372" i="8"/>
  <c r="M1371" i="8"/>
  <c r="M1370" i="8"/>
  <c r="M1369" i="8"/>
  <c r="M1368" i="8"/>
  <c r="M1367" i="8"/>
  <c r="A1363" i="8"/>
  <c r="A1361" i="8"/>
  <c r="M1360" i="8"/>
  <c r="M1359" i="8"/>
  <c r="M1358" i="8"/>
  <c r="M1357" i="8"/>
  <c r="M1356" i="8"/>
  <c r="A1352" i="8"/>
  <c r="A1350" i="8"/>
  <c r="M1349" i="8"/>
  <c r="M1348" i="8"/>
  <c r="M1347" i="8"/>
  <c r="M1346" i="8"/>
  <c r="M1345" i="8"/>
  <c r="A1341" i="8"/>
  <c r="A1339" i="8"/>
  <c r="M1338" i="8"/>
  <c r="M1337" i="8"/>
  <c r="M1336" i="8"/>
  <c r="M1335" i="8"/>
  <c r="M1334" i="8"/>
  <c r="A1330" i="8"/>
  <c r="A1328" i="8"/>
  <c r="M1327" i="8"/>
  <c r="M1326" i="8"/>
  <c r="M1325" i="8"/>
  <c r="M1324" i="8"/>
  <c r="M1323" i="8"/>
  <c r="A1319" i="8"/>
  <c r="A1317" i="8"/>
  <c r="M1316" i="8"/>
  <c r="M1315" i="8"/>
  <c r="M1314" i="8"/>
  <c r="M1313" i="8"/>
  <c r="M1312" i="8"/>
  <c r="M1311" i="8"/>
  <c r="A1307" i="8"/>
  <c r="A1305" i="8"/>
  <c r="M1304" i="8"/>
  <c r="M1303" i="8"/>
  <c r="M1302" i="8"/>
  <c r="M1301" i="8"/>
  <c r="A1297" i="8"/>
  <c r="A1295" i="8"/>
  <c r="M1294" i="8"/>
  <c r="M1293" i="8"/>
  <c r="M1292" i="8"/>
  <c r="A1288" i="8"/>
  <c r="A1286" i="8"/>
  <c r="M1285" i="8"/>
  <c r="M1284" i="8"/>
  <c r="M1283" i="8"/>
  <c r="A1279" i="8"/>
  <c r="A1277" i="8"/>
  <c r="M1276" i="8"/>
  <c r="M1275" i="8"/>
  <c r="M1274" i="8"/>
  <c r="M1273" i="8"/>
  <c r="M1272" i="8"/>
  <c r="A1268" i="8"/>
  <c r="A1266" i="8"/>
  <c r="M1265" i="8"/>
  <c r="M1264" i="8"/>
  <c r="M1263" i="8"/>
  <c r="M1262" i="8"/>
  <c r="M1261" i="8"/>
  <c r="A1257" i="8"/>
  <c r="A1255" i="8"/>
  <c r="M1254" i="8"/>
  <c r="M1253" i="8"/>
  <c r="M1252" i="8"/>
  <c r="M1251" i="8"/>
  <c r="M1250" i="8"/>
  <c r="A1246" i="8"/>
  <c r="A1244" i="8"/>
  <c r="M1243" i="8"/>
  <c r="M1242" i="8"/>
  <c r="M1241" i="8"/>
  <c r="M1240" i="8"/>
  <c r="A1236" i="8"/>
  <c r="A1234" i="8"/>
  <c r="M1233" i="8"/>
  <c r="M1232" i="8"/>
  <c r="M1231" i="8"/>
  <c r="M1230" i="8"/>
  <c r="M1229" i="8"/>
  <c r="A1225" i="8"/>
  <c r="A1223" i="8"/>
  <c r="M1222" i="8"/>
  <c r="M1221" i="8"/>
  <c r="M1220" i="8"/>
  <c r="M1219" i="8"/>
  <c r="M1218" i="8"/>
  <c r="A1214" i="8"/>
  <c r="A1212" i="8"/>
  <c r="M1211" i="8"/>
  <c r="M1210" i="8"/>
  <c r="M1209" i="8"/>
  <c r="M1208" i="8"/>
  <c r="M1207" i="8"/>
  <c r="A1203" i="8"/>
  <c r="A1201" i="8"/>
  <c r="M1200" i="8"/>
  <c r="M1199" i="8"/>
  <c r="M1198" i="8"/>
  <c r="M1197" i="8"/>
  <c r="M1196" i="8"/>
  <c r="A1192" i="8"/>
  <c r="A1190" i="8"/>
  <c r="M1189" i="8"/>
  <c r="M1188" i="8"/>
  <c r="M1187" i="8"/>
  <c r="M1186" i="8"/>
  <c r="I1186" i="8"/>
  <c r="M1185" i="8"/>
  <c r="M1184" i="8"/>
  <c r="M1183" i="8"/>
  <c r="M1182" i="8"/>
  <c r="M1181" i="8"/>
  <c r="M1180" i="8"/>
  <c r="A1176" i="8"/>
  <c r="A1174" i="8"/>
  <c r="M1173" i="8"/>
  <c r="M1172" i="8"/>
  <c r="M1171" i="8"/>
  <c r="M1170" i="8"/>
  <c r="M1169" i="8"/>
  <c r="A1165" i="8"/>
  <c r="A1163" i="8"/>
  <c r="M1162" i="8"/>
  <c r="M1161" i="8"/>
  <c r="M1160" i="8"/>
  <c r="M1159" i="8"/>
  <c r="M1158" i="8"/>
  <c r="A1154" i="8"/>
  <c r="A1152" i="8"/>
  <c r="M1151" i="8"/>
  <c r="M1150" i="8"/>
  <c r="M1149" i="8"/>
  <c r="M1148" i="8"/>
  <c r="M1147" i="8"/>
  <c r="A1143" i="8"/>
  <c r="A1141" i="8"/>
  <c r="M1140" i="8"/>
  <c r="M1139" i="8"/>
  <c r="M1138" i="8"/>
  <c r="M1137" i="8"/>
  <c r="A1133" i="8"/>
  <c r="A1131" i="8"/>
  <c r="M1130" i="8"/>
  <c r="M1129" i="8"/>
  <c r="M1128" i="8"/>
  <c r="A1124" i="8"/>
  <c r="A1122" i="8"/>
  <c r="M1121" i="8"/>
  <c r="M1120" i="8"/>
  <c r="A1116" i="8"/>
  <c r="A1114" i="8"/>
  <c r="M1113" i="8"/>
  <c r="M1112" i="8"/>
  <c r="A1108" i="8"/>
  <c r="A1106" i="8"/>
  <c r="M1105" i="8"/>
  <c r="M1104" i="8"/>
  <c r="A1100" i="8"/>
  <c r="A1098" i="8"/>
  <c r="M1097" i="8"/>
  <c r="M1096" i="8"/>
  <c r="M1095" i="8"/>
  <c r="M1094" i="8"/>
  <c r="M1093" i="8"/>
  <c r="M1092" i="8"/>
  <c r="M1091" i="8"/>
  <c r="M1090" i="8"/>
  <c r="M1089" i="8"/>
  <c r="M1088" i="8"/>
  <c r="A1084" i="8"/>
  <c r="A1082" i="8"/>
  <c r="M1081" i="8"/>
  <c r="M1080" i="8"/>
  <c r="M1079" i="8"/>
  <c r="M1078" i="8"/>
  <c r="M1077" i="8"/>
  <c r="A1073" i="8"/>
  <c r="A1071" i="8"/>
  <c r="M1070" i="8"/>
  <c r="M1069" i="8"/>
  <c r="M1068" i="8"/>
  <c r="A1064" i="8"/>
  <c r="A1062" i="8"/>
  <c r="M1061" i="8"/>
  <c r="M1060" i="8"/>
  <c r="A1056" i="8"/>
  <c r="A1054" i="8"/>
  <c r="M1053" i="8"/>
  <c r="M1052" i="8"/>
  <c r="M1051" i="8"/>
  <c r="A1047" i="8"/>
  <c r="A1045" i="8"/>
  <c r="M1044" i="8"/>
  <c r="M1043" i="8"/>
  <c r="M1042" i="8"/>
  <c r="M1041" i="8"/>
  <c r="M1040" i="8"/>
  <c r="M1039" i="8"/>
  <c r="M1038" i="8"/>
  <c r="A1034" i="8"/>
  <c r="A1032" i="8"/>
  <c r="M1031" i="8"/>
  <c r="M1030" i="8"/>
  <c r="M1029" i="8"/>
  <c r="M1028" i="8"/>
  <c r="M1027" i="8"/>
  <c r="A1023" i="8"/>
  <c r="A1021" i="8"/>
  <c r="M1020" i="8"/>
  <c r="A1016" i="8"/>
  <c r="A1014" i="8"/>
  <c r="M1013" i="8"/>
  <c r="A1009" i="8"/>
  <c r="A1007" i="8"/>
  <c r="M1006" i="8"/>
  <c r="M1005" i="8"/>
  <c r="M1004" i="8"/>
  <c r="M1003" i="8"/>
  <c r="M1002" i="8"/>
  <c r="M1001" i="8"/>
  <c r="M1000" i="8"/>
  <c r="A996" i="8"/>
  <c r="A994" i="8"/>
  <c r="M993" i="8"/>
  <c r="M992" i="8"/>
  <c r="M991" i="8"/>
  <c r="M990" i="8"/>
  <c r="A986" i="8"/>
  <c r="A984" i="8"/>
  <c r="M983" i="8"/>
  <c r="A979" i="8"/>
  <c r="A977" i="8"/>
  <c r="M976" i="8"/>
  <c r="M975" i="8"/>
  <c r="M974" i="8"/>
  <c r="A970" i="8"/>
  <c r="A968" i="8"/>
  <c r="M967" i="8"/>
  <c r="M966" i="8"/>
  <c r="M965" i="8"/>
  <c r="A961" i="8"/>
  <c r="A959" i="8"/>
  <c r="M958" i="8"/>
  <c r="M957" i="8"/>
  <c r="A953" i="8"/>
  <c r="A951" i="8"/>
  <c r="M950" i="8"/>
  <c r="M949" i="8"/>
  <c r="M948" i="8"/>
  <c r="A944" i="8"/>
  <c r="A942" i="8"/>
  <c r="M941" i="8"/>
  <c r="M940" i="8"/>
  <c r="M939" i="8"/>
  <c r="A935" i="8"/>
  <c r="A933" i="8"/>
  <c r="M932" i="8"/>
  <c r="I932" i="8"/>
  <c r="M931" i="8"/>
  <c r="M930" i="8"/>
  <c r="A926" i="8"/>
  <c r="A924" i="8"/>
  <c r="M923" i="8"/>
  <c r="M922" i="8"/>
  <c r="M921" i="8"/>
  <c r="M920" i="8"/>
  <c r="A916" i="8"/>
  <c r="A914" i="8"/>
  <c r="M913" i="8"/>
  <c r="M912" i="8"/>
  <c r="M911" i="8"/>
  <c r="A907" i="8"/>
  <c r="A905" i="8"/>
  <c r="M904" i="8"/>
  <c r="M903" i="8"/>
  <c r="M902" i="8"/>
  <c r="M901" i="8"/>
  <c r="A897" i="8"/>
  <c r="A895" i="8"/>
  <c r="M894" i="8"/>
  <c r="M893" i="8"/>
  <c r="M892" i="8"/>
  <c r="A888" i="8"/>
  <c r="A886" i="8"/>
  <c r="M885" i="8"/>
  <c r="M884" i="8"/>
  <c r="M883" i="8"/>
  <c r="M882" i="8"/>
  <c r="A878" i="8"/>
  <c r="A876" i="8"/>
  <c r="M875" i="8"/>
  <c r="M874" i="8"/>
  <c r="M873" i="8"/>
  <c r="A869" i="8"/>
  <c r="A867" i="8"/>
  <c r="M866" i="8"/>
  <c r="M865" i="8"/>
  <c r="M864" i="8"/>
  <c r="M863" i="8"/>
  <c r="A859" i="8"/>
  <c r="A857" i="8"/>
  <c r="M856" i="8"/>
  <c r="M855" i="8"/>
  <c r="M854" i="8"/>
  <c r="M853" i="8"/>
  <c r="A849" i="8"/>
  <c r="A847" i="8"/>
  <c r="M846" i="8"/>
  <c r="M845" i="8"/>
  <c r="M844" i="8"/>
  <c r="M843" i="8"/>
  <c r="A839" i="8"/>
  <c r="A837" i="8"/>
  <c r="M836" i="8"/>
  <c r="M835" i="8"/>
  <c r="M834" i="8"/>
  <c r="M833" i="8"/>
  <c r="A829" i="8"/>
  <c r="A827" i="8"/>
  <c r="M826" i="8"/>
  <c r="M825" i="8"/>
  <c r="M824" i="8"/>
  <c r="M823" i="8"/>
  <c r="A819" i="8"/>
  <c r="A817" i="8"/>
  <c r="M816" i="8"/>
  <c r="M815" i="8"/>
  <c r="M814" i="8"/>
  <c r="M813" i="8"/>
  <c r="A809" i="8"/>
  <c r="A807" i="8"/>
  <c r="M806" i="8"/>
  <c r="M805" i="8"/>
  <c r="M804" i="8"/>
  <c r="A800" i="8"/>
  <c r="A798" i="8"/>
  <c r="M797" i="8"/>
  <c r="M796" i="8"/>
  <c r="A792" i="8"/>
  <c r="A790" i="8"/>
  <c r="M789" i="8"/>
  <c r="M788" i="8"/>
  <c r="A784" i="8"/>
  <c r="A782" i="8"/>
  <c r="M781" i="8"/>
  <c r="M780" i="8"/>
  <c r="M779" i="8"/>
  <c r="A775" i="8"/>
  <c r="A773" i="8"/>
  <c r="M772" i="8"/>
  <c r="M771" i="8"/>
  <c r="M770" i="8"/>
  <c r="M769" i="8"/>
  <c r="A765" i="8"/>
  <c r="A763" i="8"/>
  <c r="M762" i="8"/>
  <c r="M761" i="8"/>
  <c r="A757" i="8"/>
  <c r="A755" i="8"/>
  <c r="M754" i="8"/>
  <c r="M753" i="8"/>
  <c r="M752" i="8"/>
  <c r="M751" i="8"/>
  <c r="M750" i="8"/>
  <c r="M749" i="8"/>
  <c r="M748" i="8"/>
  <c r="M747" i="8"/>
  <c r="A743" i="8"/>
  <c r="A741" i="8"/>
  <c r="M740" i="8"/>
  <c r="M739" i="8"/>
  <c r="M738" i="8"/>
  <c r="A734" i="8"/>
  <c r="A732" i="8"/>
  <c r="M731" i="8"/>
  <c r="M730" i="8"/>
  <c r="M729" i="8"/>
  <c r="A725" i="8"/>
  <c r="A723" i="8"/>
  <c r="M722" i="8"/>
  <c r="M721" i="8"/>
  <c r="M720" i="8"/>
  <c r="M719" i="8"/>
  <c r="M718" i="8"/>
  <c r="M717" i="8"/>
  <c r="M716" i="8"/>
  <c r="A712" i="8"/>
  <c r="A710" i="8"/>
  <c r="M709" i="8"/>
  <c r="M708" i="8"/>
  <c r="M707" i="8"/>
  <c r="M706" i="8"/>
  <c r="A702" i="8"/>
  <c r="A700" i="8"/>
  <c r="M699" i="8"/>
  <c r="M698" i="8"/>
  <c r="M697" i="8"/>
  <c r="M696" i="8"/>
  <c r="A692" i="8"/>
  <c r="A690" i="8"/>
  <c r="M689" i="8"/>
  <c r="M688" i="8"/>
  <c r="M687" i="8"/>
  <c r="M686" i="8"/>
  <c r="M685" i="8"/>
  <c r="A681" i="8"/>
  <c r="A679" i="8"/>
  <c r="M678" i="8"/>
  <c r="M677" i="8"/>
  <c r="M676" i="8"/>
  <c r="M675" i="8"/>
  <c r="M674" i="8"/>
  <c r="M673" i="8"/>
  <c r="A669" i="8"/>
  <c r="A667" i="8"/>
  <c r="M666" i="8"/>
  <c r="M665" i="8"/>
  <c r="M664" i="8"/>
  <c r="M663" i="8"/>
  <c r="M662" i="8"/>
  <c r="A658" i="8"/>
  <c r="A656" i="8"/>
  <c r="M655" i="8"/>
  <c r="M654" i="8"/>
  <c r="M653" i="8"/>
  <c r="M652" i="8"/>
  <c r="A648" i="8"/>
  <c r="A646" i="8"/>
  <c r="M645" i="8"/>
  <c r="M644" i="8"/>
  <c r="A640" i="8"/>
  <c r="A638" i="8"/>
  <c r="M637" i="8"/>
  <c r="M636" i="8"/>
  <c r="M635" i="8"/>
  <c r="M634" i="8"/>
  <c r="M633" i="8"/>
  <c r="A629" i="8"/>
  <c r="A627" i="8"/>
  <c r="M626" i="8"/>
  <c r="M625" i="8"/>
  <c r="M624" i="8"/>
  <c r="A620" i="8"/>
  <c r="A618" i="8"/>
  <c r="M617" i="8"/>
  <c r="A613" i="8"/>
  <c r="A611" i="8"/>
  <c r="M610" i="8"/>
  <c r="A606" i="8"/>
  <c r="A604" i="8"/>
  <c r="M603" i="8"/>
  <c r="A599" i="8"/>
  <c r="A597" i="8"/>
  <c r="M596" i="8"/>
  <c r="M595" i="8"/>
  <c r="M594" i="8"/>
  <c r="M593" i="8"/>
  <c r="A589" i="8"/>
  <c r="A587" i="8"/>
  <c r="M586" i="8"/>
  <c r="M585" i="8"/>
  <c r="M584" i="8"/>
  <c r="M583" i="8"/>
  <c r="M582" i="8"/>
  <c r="M581" i="8"/>
  <c r="A577" i="8"/>
  <c r="A575" i="8"/>
  <c r="M574" i="8"/>
  <c r="A570" i="8"/>
  <c r="A568" i="8"/>
  <c r="M567" i="8"/>
  <c r="A563" i="8"/>
  <c r="A561" i="8"/>
  <c r="M560" i="8"/>
  <c r="M559" i="8"/>
  <c r="M558" i="8"/>
  <c r="M557" i="8"/>
  <c r="M556" i="8"/>
  <c r="M555" i="8"/>
  <c r="M554" i="8"/>
  <c r="A550" i="8"/>
  <c r="A548" i="8"/>
  <c r="M547" i="8"/>
  <c r="M546" i="8"/>
  <c r="M545" i="8"/>
  <c r="M544" i="8"/>
  <c r="A540" i="8"/>
  <c r="A538" i="8"/>
  <c r="M537" i="8"/>
  <c r="M536" i="8"/>
  <c r="M535" i="8"/>
  <c r="A531" i="8"/>
  <c r="A529" i="8"/>
  <c r="M528" i="8"/>
  <c r="M527" i="8"/>
  <c r="M526" i="8"/>
  <c r="A522" i="8"/>
  <c r="A520" i="8"/>
  <c r="M519" i="8"/>
  <c r="M518" i="8"/>
  <c r="M517" i="8"/>
  <c r="M516" i="8"/>
  <c r="M515" i="8"/>
  <c r="M514" i="8"/>
  <c r="A510" i="8"/>
  <c r="A508" i="8"/>
  <c r="M507" i="8"/>
  <c r="M506" i="8"/>
  <c r="M505" i="8"/>
  <c r="M504" i="8"/>
  <c r="M503" i="8"/>
  <c r="A499" i="8"/>
  <c r="A497" i="8"/>
  <c r="M496" i="8"/>
  <c r="M495" i="8"/>
  <c r="M494" i="8"/>
  <c r="M493" i="8"/>
  <c r="M492" i="8"/>
  <c r="A488" i="8"/>
  <c r="A486" i="8"/>
  <c r="M485" i="8"/>
  <c r="M484" i="8"/>
  <c r="M483" i="8"/>
  <c r="M482" i="8"/>
  <c r="M481" i="8"/>
  <c r="A477" i="8"/>
  <c r="A475" i="8"/>
  <c r="M474" i="8"/>
  <c r="M473" i="8"/>
  <c r="M472" i="8"/>
  <c r="M471" i="8"/>
  <c r="A467" i="8"/>
  <c r="A465" i="8"/>
  <c r="M464" i="8"/>
  <c r="M463" i="8"/>
  <c r="M462" i="8"/>
  <c r="M461" i="8"/>
  <c r="M460" i="8"/>
  <c r="M459" i="8"/>
  <c r="A455" i="8"/>
  <c r="A453" i="8"/>
  <c r="M452" i="8"/>
  <c r="M451" i="8"/>
  <c r="M450" i="8"/>
  <c r="M449" i="8"/>
  <c r="M448" i="8"/>
  <c r="M447" i="8"/>
  <c r="A443" i="8"/>
  <c r="A441" i="8"/>
  <c r="M440" i="8"/>
  <c r="M439" i="8"/>
  <c r="M438" i="8"/>
  <c r="M437" i="8"/>
  <c r="M436" i="8"/>
  <c r="M435" i="8"/>
  <c r="A431" i="8"/>
  <c r="A429" i="8"/>
  <c r="M428" i="8"/>
  <c r="M427" i="8"/>
  <c r="M426" i="8"/>
  <c r="M425" i="8"/>
  <c r="A421" i="8"/>
  <c r="A419" i="8"/>
  <c r="M418" i="8"/>
  <c r="M417" i="8"/>
  <c r="M416" i="8"/>
  <c r="M415" i="8"/>
  <c r="M414" i="8"/>
  <c r="M413" i="8"/>
  <c r="A409" i="8"/>
  <c r="A407" i="8"/>
  <c r="M406" i="8"/>
  <c r="M405" i="8"/>
  <c r="M404" i="8"/>
  <c r="M403" i="8"/>
  <c r="M402" i="8"/>
  <c r="M401" i="8"/>
  <c r="M400" i="8"/>
  <c r="A396" i="8"/>
  <c r="A394" i="8"/>
  <c r="M393" i="8"/>
  <c r="M392" i="8"/>
  <c r="M391" i="8"/>
  <c r="M390" i="8"/>
  <c r="M389" i="8"/>
  <c r="M388" i="8"/>
  <c r="M387" i="8"/>
  <c r="M386" i="8"/>
  <c r="M385" i="8"/>
  <c r="M384" i="8"/>
  <c r="M383" i="8"/>
  <c r="M382" i="8"/>
  <c r="A378" i="8"/>
  <c r="A376" i="8"/>
  <c r="M375" i="8"/>
  <c r="M374" i="8"/>
  <c r="M373" i="8"/>
  <c r="M372" i="8"/>
  <c r="M371" i="8"/>
  <c r="M370" i="8"/>
  <c r="M369" i="8"/>
  <c r="M368" i="8"/>
  <c r="M367" i="8"/>
  <c r="A363" i="8"/>
  <c r="A361" i="8"/>
  <c r="M360" i="8"/>
  <c r="M359" i="8"/>
  <c r="M358" i="8"/>
  <c r="M357" i="8"/>
  <c r="M356" i="8"/>
  <c r="M355" i="8"/>
  <c r="A351" i="8"/>
  <c r="A349" i="8"/>
  <c r="M348" i="8"/>
  <c r="M347" i="8"/>
  <c r="M346" i="8"/>
  <c r="M345" i="8"/>
  <c r="M344" i="8"/>
  <c r="M343" i="8"/>
  <c r="M342" i="8"/>
  <c r="M341" i="8"/>
  <c r="A337" i="8"/>
  <c r="A335" i="8"/>
  <c r="M334" i="8"/>
  <c r="M333" i="8"/>
  <c r="M332" i="8"/>
  <c r="M331" i="8"/>
  <c r="M330" i="8"/>
  <c r="M329" i="8"/>
  <c r="A325" i="8"/>
  <c r="A323" i="8"/>
  <c r="M322" i="8"/>
  <c r="M321" i="8"/>
  <c r="M320" i="8"/>
  <c r="M319" i="8"/>
  <c r="M318" i="8"/>
  <c r="M317" i="8"/>
  <c r="A313" i="8"/>
  <c r="A311" i="8"/>
  <c r="M310" i="8"/>
  <c r="M309" i="8"/>
  <c r="M308" i="8"/>
  <c r="M307" i="8"/>
  <c r="M306" i="8"/>
  <c r="M305" i="8"/>
  <c r="M304" i="8"/>
  <c r="A300" i="8"/>
  <c r="A298" i="8"/>
  <c r="M297" i="8"/>
  <c r="A293" i="8"/>
  <c r="A291" i="8"/>
  <c r="M290" i="8"/>
  <c r="M289" i="8"/>
  <c r="M288" i="8"/>
  <c r="M287" i="8"/>
  <c r="M286" i="8"/>
  <c r="M285" i="8"/>
  <c r="M284" i="8"/>
  <c r="A280" i="8"/>
  <c r="A278" i="8"/>
  <c r="M277" i="8"/>
  <c r="M276" i="8"/>
  <c r="M275" i="8"/>
  <c r="M274" i="8"/>
  <c r="M273" i="8"/>
  <c r="M272" i="8"/>
  <c r="M271" i="8"/>
  <c r="M270" i="8"/>
  <c r="A266" i="8"/>
  <c r="A264" i="8"/>
  <c r="M263" i="8"/>
  <c r="M262" i="8"/>
  <c r="M261" i="8"/>
  <c r="M260" i="8"/>
  <c r="M259" i="8"/>
  <c r="M258" i="8"/>
  <c r="A254" i="8"/>
  <c r="A252" i="8"/>
  <c r="M251" i="8"/>
  <c r="M250" i="8"/>
  <c r="A246" i="8"/>
  <c r="A244" i="8"/>
  <c r="M243" i="8"/>
  <c r="A239" i="8"/>
  <c r="A237" i="8"/>
  <c r="M236" i="8"/>
  <c r="M235" i="8"/>
  <c r="M234" i="8"/>
  <c r="A230" i="8"/>
  <c r="A228" i="8"/>
  <c r="M227" i="8"/>
  <c r="M226" i="8"/>
  <c r="M225" i="8"/>
  <c r="A221" i="8"/>
  <c r="A219" i="8"/>
  <c r="M218" i="8"/>
  <c r="M217" i="8"/>
  <c r="M216" i="8"/>
  <c r="M215" i="8"/>
  <c r="A211" i="8"/>
  <c r="A209" i="8"/>
  <c r="M208" i="8"/>
  <c r="M207" i="8"/>
  <c r="A203" i="8"/>
  <c r="A201" i="8"/>
  <c r="M200" i="8"/>
  <c r="M199" i="8"/>
  <c r="A195" i="8"/>
  <c r="A193" i="8"/>
  <c r="M192" i="8"/>
  <c r="M191" i="8"/>
  <c r="A187" i="8"/>
  <c r="A185" i="8"/>
  <c r="M184" i="8"/>
  <c r="M183" i="8"/>
  <c r="A179" i="8"/>
  <c r="A177" i="8"/>
  <c r="M176" i="8"/>
  <c r="M175" i="8"/>
  <c r="M174" i="8"/>
  <c r="M173" i="8"/>
  <c r="A169" i="8"/>
  <c r="A167" i="8"/>
  <c r="M166" i="8"/>
  <c r="M165" i="8"/>
  <c r="A161" i="8"/>
  <c r="A159" i="8"/>
  <c r="M158" i="8"/>
  <c r="M157" i="8"/>
  <c r="M156" i="8"/>
  <c r="M155" i="8"/>
  <c r="A151" i="8"/>
  <c r="A149" i="8"/>
  <c r="M148" i="8"/>
  <c r="M147" i="8"/>
  <c r="A143" i="8"/>
  <c r="A141" i="8"/>
  <c r="M140" i="8"/>
  <c r="M139" i="8"/>
  <c r="A135" i="8"/>
  <c r="A133" i="8"/>
  <c r="M132" i="8"/>
  <c r="M131" i="8"/>
  <c r="A127" i="8"/>
  <c r="A125" i="8"/>
  <c r="M124" i="8"/>
  <c r="A120" i="8"/>
  <c r="A118" i="8"/>
  <c r="M117" i="8"/>
  <c r="M116" i="8"/>
  <c r="A112" i="8"/>
  <c r="A110" i="8"/>
  <c r="M109" i="8"/>
  <c r="M108" i="8"/>
  <c r="A92" i="8"/>
  <c r="A90" i="8"/>
  <c r="M89" i="8"/>
  <c r="M88" i="8"/>
  <c r="M87" i="8"/>
  <c r="M86" i="8"/>
  <c r="M85" i="8"/>
  <c r="M84" i="8"/>
  <c r="A80" i="8"/>
  <c r="A78" i="8"/>
  <c r="M77" i="8"/>
  <c r="A73" i="8"/>
  <c r="A71" i="8"/>
  <c r="M70" i="8"/>
  <c r="M69" i="8"/>
  <c r="M68" i="8"/>
  <c r="M67" i="8"/>
  <c r="M66" i="8"/>
  <c r="M65" i="8"/>
  <c r="M64" i="8"/>
  <c r="A60" i="8"/>
  <c r="A58" i="8"/>
  <c r="M57" i="8"/>
  <c r="M56" i="8"/>
  <c r="M55" i="8"/>
  <c r="M54" i="8"/>
  <c r="M53" i="8"/>
  <c r="M52" i="8"/>
  <c r="A48" i="8"/>
  <c r="A46" i="8"/>
  <c r="M45" i="8"/>
  <c r="A41" i="8"/>
  <c r="A39" i="8"/>
  <c r="M38" i="8"/>
  <c r="A34" i="8"/>
  <c r="A32" i="8"/>
  <c r="M31" i="8"/>
  <c r="A27" i="8"/>
  <c r="A25" i="8"/>
  <c r="M24" i="8"/>
  <c r="M23" i="8"/>
  <c r="A19" i="8"/>
  <c r="A17" i="8"/>
  <c r="M16" i="8"/>
  <c r="M15" i="8"/>
  <c r="M14" i="8"/>
  <c r="M13" i="8"/>
  <c r="M12" i="8"/>
  <c r="M1725" i="7"/>
  <c r="N1724" i="7" s="1"/>
  <c r="L1725" i="7"/>
  <c r="M1723" i="7"/>
  <c r="K1723" i="7"/>
  <c r="N1722" i="7"/>
  <c r="M1721" i="7"/>
  <c r="L1721" i="7"/>
  <c r="N1720" i="7"/>
  <c r="L1719" i="7"/>
  <c r="M1719" i="7" s="1"/>
  <c r="K1719" i="7"/>
  <c r="L1718" i="7"/>
  <c r="M1718" i="7" s="1"/>
  <c r="K1718" i="7"/>
  <c r="L1717" i="7"/>
  <c r="M1717" i="7" s="1"/>
  <c r="K1717" i="7"/>
  <c r="M1716" i="7"/>
  <c r="L1716" i="7"/>
  <c r="K1716" i="7"/>
  <c r="M1715" i="7"/>
  <c r="L1715" i="7"/>
  <c r="K1715" i="7"/>
  <c r="K1714" i="7"/>
  <c r="L1714" i="7" s="1"/>
  <c r="M1714" i="7" s="1"/>
  <c r="K1713" i="7"/>
  <c r="L1713" i="7" s="1"/>
  <c r="M1713" i="7" s="1"/>
  <c r="K1712" i="7"/>
  <c r="L1712" i="7" s="1"/>
  <c r="M1712" i="7" s="1"/>
  <c r="L1711" i="7"/>
  <c r="M1711" i="7" s="1"/>
  <c r="K1711" i="7"/>
  <c r="L1710" i="7"/>
  <c r="M1710" i="7" s="1"/>
  <c r="K1710" i="7"/>
  <c r="L1709" i="7"/>
  <c r="M1709" i="7" s="1"/>
  <c r="K1709" i="7"/>
  <c r="M1708" i="7"/>
  <c r="L1708" i="7"/>
  <c r="K1708" i="7"/>
  <c r="M1707" i="7"/>
  <c r="L1707" i="7"/>
  <c r="K1707" i="7"/>
  <c r="K1706" i="7"/>
  <c r="L1706" i="7" s="1"/>
  <c r="M1706" i="7" s="1"/>
  <c r="K1705" i="7"/>
  <c r="L1705" i="7" s="1"/>
  <c r="M1705" i="7" s="1"/>
  <c r="N1704" i="7" s="1"/>
  <c r="L1703" i="7"/>
  <c r="M1703" i="7" s="1"/>
  <c r="N1702" i="7" s="1"/>
  <c r="K1703" i="7"/>
  <c r="K1701" i="7"/>
  <c r="L1701" i="7" s="1"/>
  <c r="M1701" i="7" s="1"/>
  <c r="N1700" i="7" s="1"/>
  <c r="L1699" i="7"/>
  <c r="M1699" i="7" s="1"/>
  <c r="N1697" i="7" s="1"/>
  <c r="K1699" i="7"/>
  <c r="M1698" i="7"/>
  <c r="L1698" i="7"/>
  <c r="K1698" i="7"/>
  <c r="K1695" i="7"/>
  <c r="L1695" i="7" s="1"/>
  <c r="M1695" i="7" s="1"/>
  <c r="N1694" i="7" s="1"/>
  <c r="M1693" i="7"/>
  <c r="N1692" i="7" s="1"/>
  <c r="L1693" i="7"/>
  <c r="M1691" i="7"/>
  <c r="L1691" i="7"/>
  <c r="K1691" i="7"/>
  <c r="M1690" i="7"/>
  <c r="L1690" i="7"/>
  <c r="M1689" i="7"/>
  <c r="N1688" i="7" s="1"/>
  <c r="L1689" i="7"/>
  <c r="M1687" i="7"/>
  <c r="N1686" i="7" s="1"/>
  <c r="L1687" i="7"/>
  <c r="M1685" i="7"/>
  <c r="N1684" i="7" s="1"/>
  <c r="L1685" i="7"/>
  <c r="M1683" i="7"/>
  <c r="L1683" i="7"/>
  <c r="N1682" i="7"/>
  <c r="M1681" i="7"/>
  <c r="L1681" i="7"/>
  <c r="N1680" i="7"/>
  <c r="L1679" i="7"/>
  <c r="M1679" i="7" s="1"/>
  <c r="N1678" i="7" s="1"/>
  <c r="L1677" i="7"/>
  <c r="M1677" i="7" s="1"/>
  <c r="N1676" i="7" s="1"/>
  <c r="L1675" i="7"/>
  <c r="M1675" i="7" s="1"/>
  <c r="L1674" i="7"/>
  <c r="M1674" i="7" s="1"/>
  <c r="K1674" i="7"/>
  <c r="L1673" i="7"/>
  <c r="M1673" i="7" s="1"/>
  <c r="K1673" i="7"/>
  <c r="L1672" i="7"/>
  <c r="M1672" i="7" s="1"/>
  <c r="K1672" i="7"/>
  <c r="M1671" i="7"/>
  <c r="L1671" i="7"/>
  <c r="K1671" i="7"/>
  <c r="M1670" i="7"/>
  <c r="L1670" i="7"/>
  <c r="K1670" i="7"/>
  <c r="K1669" i="7"/>
  <c r="L1669" i="7" s="1"/>
  <c r="M1669" i="7" s="1"/>
  <c r="K1668" i="7"/>
  <c r="L1668" i="7" s="1"/>
  <c r="M1668" i="7" s="1"/>
  <c r="K1667" i="7"/>
  <c r="L1667" i="7" s="1"/>
  <c r="M1667" i="7" s="1"/>
  <c r="L1666" i="7"/>
  <c r="M1666" i="7" s="1"/>
  <c r="K1666" i="7"/>
  <c r="L1665" i="7"/>
  <c r="M1665" i="7" s="1"/>
  <c r="K1665" i="7"/>
  <c r="L1664" i="7"/>
  <c r="M1664" i="7" s="1"/>
  <c r="L1663" i="7"/>
  <c r="M1663" i="7" s="1"/>
  <c r="K1663" i="7"/>
  <c r="L1662" i="7"/>
  <c r="M1662" i="7" s="1"/>
  <c r="K1662" i="7"/>
  <c r="L1661" i="7"/>
  <c r="M1661" i="7" s="1"/>
  <c r="N1660" i="7" s="1"/>
  <c r="K1661" i="7"/>
  <c r="K1658" i="7"/>
  <c r="L1658" i="7" s="1"/>
  <c r="M1658" i="7" s="1"/>
  <c r="N1657" i="7" s="1"/>
  <c r="L1656" i="7"/>
  <c r="M1656" i="7" s="1"/>
  <c r="N1655" i="7" s="1"/>
  <c r="K1656" i="7"/>
  <c r="K1654" i="7"/>
  <c r="L1654" i="7" s="1"/>
  <c r="M1654" i="7" s="1"/>
  <c r="N1653" i="7" s="1"/>
  <c r="L1652" i="7"/>
  <c r="M1652" i="7" s="1"/>
  <c r="N1651" i="7" s="1"/>
  <c r="K1652" i="7"/>
  <c r="K1650" i="7"/>
  <c r="L1650" i="7" s="1"/>
  <c r="M1650" i="7" s="1"/>
  <c r="N1649" i="7" s="1"/>
  <c r="L1648" i="7"/>
  <c r="M1648" i="7" s="1"/>
  <c r="N1647" i="7" s="1"/>
  <c r="K1648" i="7"/>
  <c r="K1646" i="7"/>
  <c r="L1646" i="7" s="1"/>
  <c r="M1646" i="7" s="1"/>
  <c r="K1645" i="7"/>
  <c r="L1645" i="7" s="1"/>
  <c r="M1645" i="7" s="1"/>
  <c r="N1644" i="7" s="1"/>
  <c r="M1643" i="7"/>
  <c r="L1643" i="7"/>
  <c r="K1643" i="7"/>
  <c r="N1642" i="7"/>
  <c r="K1641" i="7"/>
  <c r="L1641" i="7" s="1"/>
  <c r="M1641" i="7" s="1"/>
  <c r="L1640" i="7"/>
  <c r="M1640" i="7" s="1"/>
  <c r="K1640" i="7"/>
  <c r="M1637" i="7"/>
  <c r="L1637" i="7"/>
  <c r="K1637" i="7"/>
  <c r="K1636" i="7"/>
  <c r="L1636" i="7" s="1"/>
  <c r="M1636" i="7" s="1"/>
  <c r="K1635" i="7"/>
  <c r="L1635" i="7" s="1"/>
  <c r="M1635" i="7" s="1"/>
  <c r="K1634" i="7"/>
  <c r="L1634" i="7" s="1"/>
  <c r="M1634" i="7" s="1"/>
  <c r="M1632" i="7"/>
  <c r="L1632" i="7"/>
  <c r="K1632" i="7"/>
  <c r="N1631" i="7"/>
  <c r="K1630" i="7"/>
  <c r="L1630" i="7" s="1"/>
  <c r="M1630" i="7" s="1"/>
  <c r="L1629" i="7"/>
  <c r="M1629" i="7" s="1"/>
  <c r="N1628" i="7" s="1"/>
  <c r="K1629" i="7"/>
  <c r="M1627" i="7"/>
  <c r="N1626" i="7" s="1"/>
  <c r="L1627" i="7"/>
  <c r="K1627" i="7"/>
  <c r="L1625" i="7"/>
  <c r="M1625" i="7" s="1"/>
  <c r="K1625" i="7"/>
  <c r="L1624" i="7"/>
  <c r="M1624" i="7" s="1"/>
  <c r="K1624" i="7"/>
  <c r="M1622" i="7"/>
  <c r="L1622" i="7"/>
  <c r="M1621" i="7"/>
  <c r="L1621" i="7"/>
  <c r="L1620" i="7"/>
  <c r="M1620" i="7" s="1"/>
  <c r="M1619" i="7"/>
  <c r="L1619" i="7"/>
  <c r="M1618" i="7"/>
  <c r="L1618" i="7"/>
  <c r="M1617" i="7"/>
  <c r="L1617" i="7"/>
  <c r="L1616" i="7"/>
  <c r="M1616" i="7" s="1"/>
  <c r="K1616" i="7"/>
  <c r="L1615" i="7"/>
  <c r="M1615" i="7" s="1"/>
  <c r="L1614" i="7"/>
  <c r="M1614" i="7" s="1"/>
  <c r="K1613" i="7"/>
  <c r="L1613" i="7" s="1"/>
  <c r="M1613" i="7" s="1"/>
  <c r="L1610" i="7"/>
  <c r="M1610" i="7" s="1"/>
  <c r="N1609" i="7" s="1"/>
  <c r="K1610" i="7"/>
  <c r="K1608" i="7"/>
  <c r="L1608" i="7" s="1"/>
  <c r="M1608" i="7" s="1"/>
  <c r="N1607" i="7" s="1"/>
  <c r="L1606" i="7"/>
  <c r="M1606" i="7" s="1"/>
  <c r="N1605" i="7" s="1"/>
  <c r="K1606" i="7"/>
  <c r="K1604" i="7"/>
  <c r="L1604" i="7" s="1"/>
  <c r="M1604" i="7" s="1"/>
  <c r="N1603" i="7" s="1"/>
  <c r="L1602" i="7"/>
  <c r="M1602" i="7" s="1"/>
  <c r="N1601" i="7" s="1"/>
  <c r="K1602" i="7"/>
  <c r="K1600" i="7"/>
  <c r="L1600" i="7" s="1"/>
  <c r="M1600" i="7" s="1"/>
  <c r="N1599" i="7" s="1"/>
  <c r="L1598" i="7"/>
  <c r="M1598" i="7" s="1"/>
  <c r="N1597" i="7" s="1"/>
  <c r="K1598" i="7"/>
  <c r="K1596" i="7"/>
  <c r="L1596" i="7" s="1"/>
  <c r="M1596" i="7" s="1"/>
  <c r="N1595" i="7" s="1"/>
  <c r="L1594" i="7"/>
  <c r="M1594" i="7" s="1"/>
  <c r="N1593" i="7" s="1"/>
  <c r="K1594" i="7"/>
  <c r="K1592" i="7"/>
  <c r="L1592" i="7" s="1"/>
  <c r="M1592" i="7" s="1"/>
  <c r="N1591" i="7" s="1"/>
  <c r="L1590" i="7"/>
  <c r="M1590" i="7" s="1"/>
  <c r="N1589" i="7" s="1"/>
  <c r="K1590" i="7"/>
  <c r="K1588" i="7"/>
  <c r="L1588" i="7" s="1"/>
  <c r="M1588" i="7" s="1"/>
  <c r="N1587" i="7" s="1"/>
  <c r="L1586" i="7"/>
  <c r="M1586" i="7" s="1"/>
  <c r="N1585" i="7" s="1"/>
  <c r="K1586" i="7"/>
  <c r="K1584" i="7"/>
  <c r="L1584" i="7" s="1"/>
  <c r="M1584" i="7" s="1"/>
  <c r="N1583" i="7" s="1"/>
  <c r="L1582" i="7"/>
  <c r="M1582" i="7" s="1"/>
  <c r="N1581" i="7" s="1"/>
  <c r="K1582" i="7"/>
  <c r="K1580" i="7"/>
  <c r="L1580" i="7" s="1"/>
  <c r="M1580" i="7" s="1"/>
  <c r="N1579" i="7" s="1"/>
  <c r="L1578" i="7"/>
  <c r="M1578" i="7" s="1"/>
  <c r="N1577" i="7" s="1"/>
  <c r="K1578" i="7"/>
  <c r="K1576" i="7"/>
  <c r="L1576" i="7" s="1"/>
  <c r="M1576" i="7" s="1"/>
  <c r="N1575" i="7" s="1"/>
  <c r="L1574" i="7"/>
  <c r="M1574" i="7" s="1"/>
  <c r="N1573" i="7" s="1"/>
  <c r="K1574" i="7"/>
  <c r="K1572" i="7"/>
  <c r="L1572" i="7" s="1"/>
  <c r="M1572" i="7" s="1"/>
  <c r="N1571" i="7" s="1"/>
  <c r="L1570" i="7"/>
  <c r="M1570" i="7" s="1"/>
  <c r="N1569" i="7" s="1"/>
  <c r="K1570" i="7"/>
  <c r="K1568" i="7"/>
  <c r="L1568" i="7" s="1"/>
  <c r="M1568" i="7" s="1"/>
  <c r="N1567" i="7" s="1"/>
  <c r="L1566" i="7"/>
  <c r="M1566" i="7" s="1"/>
  <c r="N1565" i="7" s="1"/>
  <c r="K1566" i="7"/>
  <c r="K1564" i="7"/>
  <c r="L1564" i="7" s="1"/>
  <c r="M1564" i="7" s="1"/>
  <c r="N1563" i="7" s="1"/>
  <c r="L1562" i="7"/>
  <c r="M1562" i="7" s="1"/>
  <c r="N1561" i="7" s="1"/>
  <c r="K1562" i="7"/>
  <c r="K1560" i="7"/>
  <c r="L1560" i="7" s="1"/>
  <c r="M1560" i="7" s="1"/>
  <c r="N1559" i="7" s="1"/>
  <c r="L1558" i="7"/>
  <c r="M1558" i="7" s="1"/>
  <c r="N1557" i="7" s="1"/>
  <c r="K1558" i="7"/>
  <c r="K1556" i="7"/>
  <c r="L1556" i="7" s="1"/>
  <c r="M1556" i="7" s="1"/>
  <c r="N1555" i="7" s="1"/>
  <c r="L1554" i="7"/>
  <c r="M1554" i="7" s="1"/>
  <c r="N1553" i="7" s="1"/>
  <c r="K1554" i="7"/>
  <c r="K1552" i="7"/>
  <c r="L1552" i="7" s="1"/>
  <c r="M1552" i="7" s="1"/>
  <c r="N1551" i="7" s="1"/>
  <c r="L1550" i="7"/>
  <c r="M1550" i="7" s="1"/>
  <c r="N1549" i="7" s="1"/>
  <c r="K1550" i="7"/>
  <c r="K1548" i="7"/>
  <c r="L1548" i="7" s="1"/>
  <c r="M1548" i="7" s="1"/>
  <c r="N1547" i="7" s="1"/>
  <c r="L1546" i="7"/>
  <c r="M1546" i="7" s="1"/>
  <c r="N1545" i="7" s="1"/>
  <c r="K1546" i="7"/>
  <c r="K1544" i="7"/>
  <c r="L1544" i="7" s="1"/>
  <c r="M1544" i="7" s="1"/>
  <c r="N1543" i="7" s="1"/>
  <c r="L1542" i="7"/>
  <c r="M1542" i="7" s="1"/>
  <c r="N1541" i="7" s="1"/>
  <c r="K1542" i="7"/>
  <c r="K1540" i="7"/>
  <c r="L1540" i="7" s="1"/>
  <c r="M1540" i="7" s="1"/>
  <c r="N1539" i="7" s="1"/>
  <c r="L1538" i="7"/>
  <c r="M1538" i="7" s="1"/>
  <c r="N1537" i="7" s="1"/>
  <c r="K1538" i="7"/>
  <c r="K1536" i="7"/>
  <c r="L1536" i="7" s="1"/>
  <c r="M1536" i="7" s="1"/>
  <c r="N1535" i="7" s="1"/>
  <c r="L1534" i="7"/>
  <c r="M1534" i="7" s="1"/>
  <c r="N1533" i="7" s="1"/>
  <c r="K1534" i="7"/>
  <c r="K1532" i="7"/>
  <c r="L1532" i="7" s="1"/>
  <c r="M1532" i="7" s="1"/>
  <c r="N1531" i="7" s="1"/>
  <c r="L1530" i="7"/>
  <c r="M1530" i="7" s="1"/>
  <c r="N1529" i="7" s="1"/>
  <c r="K1530" i="7"/>
  <c r="K1528" i="7"/>
  <c r="L1528" i="7" s="1"/>
  <c r="M1528" i="7" s="1"/>
  <c r="N1527" i="7" s="1"/>
  <c r="L1526" i="7"/>
  <c r="M1526" i="7" s="1"/>
  <c r="N1525" i="7" s="1"/>
  <c r="K1526" i="7"/>
  <c r="K1524" i="7"/>
  <c r="L1524" i="7" s="1"/>
  <c r="M1524" i="7" s="1"/>
  <c r="N1523" i="7" s="1"/>
  <c r="L1522" i="7"/>
  <c r="M1522" i="7" s="1"/>
  <c r="N1521" i="7" s="1"/>
  <c r="K1522" i="7"/>
  <c r="K1520" i="7"/>
  <c r="L1520" i="7" s="1"/>
  <c r="M1520" i="7" s="1"/>
  <c r="N1519" i="7" s="1"/>
  <c r="L1518" i="7"/>
  <c r="M1518" i="7" s="1"/>
  <c r="N1517" i="7" s="1"/>
  <c r="K1518" i="7"/>
  <c r="K1516" i="7"/>
  <c r="L1516" i="7" s="1"/>
  <c r="M1516" i="7" s="1"/>
  <c r="N1515" i="7" s="1"/>
  <c r="L1514" i="7"/>
  <c r="M1514" i="7" s="1"/>
  <c r="N1513" i="7" s="1"/>
  <c r="K1514" i="7"/>
  <c r="K1512" i="7"/>
  <c r="L1512" i="7" s="1"/>
  <c r="M1512" i="7" s="1"/>
  <c r="N1511" i="7" s="1"/>
  <c r="L1510" i="7"/>
  <c r="M1510" i="7" s="1"/>
  <c r="N1509" i="7" s="1"/>
  <c r="K1510" i="7"/>
  <c r="K1508" i="7"/>
  <c r="L1508" i="7" s="1"/>
  <c r="M1508" i="7" s="1"/>
  <c r="N1507" i="7" s="1"/>
  <c r="L1506" i="7"/>
  <c r="M1506" i="7" s="1"/>
  <c r="N1505" i="7" s="1"/>
  <c r="K1506" i="7"/>
  <c r="K1504" i="7"/>
  <c r="L1504" i="7" s="1"/>
  <c r="M1504" i="7" s="1"/>
  <c r="N1503" i="7" s="1"/>
  <c r="L1502" i="7"/>
  <c r="M1502" i="7" s="1"/>
  <c r="N1501" i="7" s="1"/>
  <c r="K1502" i="7"/>
  <c r="K1500" i="7"/>
  <c r="L1500" i="7" s="1"/>
  <c r="M1500" i="7" s="1"/>
  <c r="N1499" i="7" s="1"/>
  <c r="L1498" i="7"/>
  <c r="M1498" i="7" s="1"/>
  <c r="N1497" i="7" s="1"/>
  <c r="K1498" i="7"/>
  <c r="K1496" i="7"/>
  <c r="L1496" i="7" s="1"/>
  <c r="M1496" i="7" s="1"/>
  <c r="N1495" i="7" s="1"/>
  <c r="L1494" i="7"/>
  <c r="M1494" i="7" s="1"/>
  <c r="N1493" i="7" s="1"/>
  <c r="K1494" i="7"/>
  <c r="K1492" i="7"/>
  <c r="L1492" i="7" s="1"/>
  <c r="M1492" i="7" s="1"/>
  <c r="N1491" i="7" s="1"/>
  <c r="L1490" i="7"/>
  <c r="M1490" i="7" s="1"/>
  <c r="N1489" i="7" s="1"/>
  <c r="K1490" i="7"/>
  <c r="K1488" i="7"/>
  <c r="L1488" i="7" s="1"/>
  <c r="M1488" i="7" s="1"/>
  <c r="N1487" i="7" s="1"/>
  <c r="L1486" i="7"/>
  <c r="M1486" i="7" s="1"/>
  <c r="N1485" i="7" s="1"/>
  <c r="K1486" i="7"/>
  <c r="K1484" i="7"/>
  <c r="L1484" i="7" s="1"/>
  <c r="M1484" i="7" s="1"/>
  <c r="N1483" i="7" s="1"/>
  <c r="L1482" i="7"/>
  <c r="M1482" i="7" s="1"/>
  <c r="N1481" i="7" s="1"/>
  <c r="K1482" i="7"/>
  <c r="K1480" i="7"/>
  <c r="L1480" i="7" s="1"/>
  <c r="M1480" i="7" s="1"/>
  <c r="N1479" i="7" s="1"/>
  <c r="L1478" i="7"/>
  <c r="M1478" i="7" s="1"/>
  <c r="N1477" i="7" s="1"/>
  <c r="K1478" i="7"/>
  <c r="K1476" i="7"/>
  <c r="L1476" i="7" s="1"/>
  <c r="M1476" i="7" s="1"/>
  <c r="N1475" i="7" s="1"/>
  <c r="L1474" i="7"/>
  <c r="M1474" i="7" s="1"/>
  <c r="N1473" i="7" s="1"/>
  <c r="K1474" i="7"/>
  <c r="K1472" i="7"/>
  <c r="L1472" i="7" s="1"/>
  <c r="M1472" i="7" s="1"/>
  <c r="N1471" i="7" s="1"/>
  <c r="L1470" i="7"/>
  <c r="M1470" i="7" s="1"/>
  <c r="N1469" i="7" s="1"/>
  <c r="K1470" i="7"/>
  <c r="K1468" i="7"/>
  <c r="L1468" i="7" s="1"/>
  <c r="M1468" i="7" s="1"/>
  <c r="N1467" i="7" s="1"/>
  <c r="L1466" i="7"/>
  <c r="M1466" i="7" s="1"/>
  <c r="N1465" i="7" s="1"/>
  <c r="K1466" i="7"/>
  <c r="K1464" i="7"/>
  <c r="L1464" i="7" s="1"/>
  <c r="M1464" i="7" s="1"/>
  <c r="N1463" i="7" s="1"/>
  <c r="L1462" i="7"/>
  <c r="M1462" i="7" s="1"/>
  <c r="N1461" i="7" s="1"/>
  <c r="K1462" i="7"/>
  <c r="K1460" i="7"/>
  <c r="L1460" i="7" s="1"/>
  <c r="M1460" i="7" s="1"/>
  <c r="N1459" i="7" s="1"/>
  <c r="L1458" i="7"/>
  <c r="M1458" i="7" s="1"/>
  <c r="N1457" i="7" s="1"/>
  <c r="K1458" i="7"/>
  <c r="K1456" i="7"/>
  <c r="L1456" i="7" s="1"/>
  <c r="M1456" i="7" s="1"/>
  <c r="N1455" i="7" s="1"/>
  <c r="L1454" i="7"/>
  <c r="M1454" i="7" s="1"/>
  <c r="N1453" i="7" s="1"/>
  <c r="K1454" i="7"/>
  <c r="K1452" i="7"/>
  <c r="L1452" i="7" s="1"/>
  <c r="M1452" i="7" s="1"/>
  <c r="N1451" i="7" s="1"/>
  <c r="L1450" i="7"/>
  <c r="M1450" i="7" s="1"/>
  <c r="N1449" i="7" s="1"/>
  <c r="K1450" i="7"/>
  <c r="K1448" i="7"/>
  <c r="L1448" i="7" s="1"/>
  <c r="M1448" i="7" s="1"/>
  <c r="N1447" i="7" s="1"/>
  <c r="L1446" i="7"/>
  <c r="M1446" i="7" s="1"/>
  <c r="N1445" i="7" s="1"/>
  <c r="K1446" i="7"/>
  <c r="K1444" i="7"/>
  <c r="L1444" i="7" s="1"/>
  <c r="M1444" i="7" s="1"/>
  <c r="N1443" i="7" s="1"/>
  <c r="L1442" i="7"/>
  <c r="M1442" i="7" s="1"/>
  <c r="N1441" i="7" s="1"/>
  <c r="K1442" i="7"/>
  <c r="K1439" i="7"/>
  <c r="L1439" i="7" s="1"/>
  <c r="M1439" i="7" s="1"/>
  <c r="N1438" i="7" s="1"/>
  <c r="L1437" i="7"/>
  <c r="M1437" i="7" s="1"/>
  <c r="N1436" i="7" s="1"/>
  <c r="K1437" i="7"/>
  <c r="K1435" i="7"/>
  <c r="L1435" i="7" s="1"/>
  <c r="M1435" i="7" s="1"/>
  <c r="N1434" i="7" s="1"/>
  <c r="L1433" i="7"/>
  <c r="M1433" i="7" s="1"/>
  <c r="N1432" i="7" s="1"/>
  <c r="K1433" i="7"/>
  <c r="K1431" i="7"/>
  <c r="L1431" i="7" s="1"/>
  <c r="M1431" i="7" s="1"/>
  <c r="N1430" i="7" s="1"/>
  <c r="L1429" i="7"/>
  <c r="M1429" i="7" s="1"/>
  <c r="N1428" i="7" s="1"/>
  <c r="K1429" i="7"/>
  <c r="K1427" i="7"/>
  <c r="L1427" i="7" s="1"/>
  <c r="M1427" i="7" s="1"/>
  <c r="N1426" i="7" s="1"/>
  <c r="L1425" i="7"/>
  <c r="M1425" i="7" s="1"/>
  <c r="N1424" i="7" s="1"/>
  <c r="K1425" i="7"/>
  <c r="K1423" i="7"/>
  <c r="L1423" i="7" s="1"/>
  <c r="M1423" i="7" s="1"/>
  <c r="N1422" i="7" s="1"/>
  <c r="L1421" i="7"/>
  <c r="M1421" i="7" s="1"/>
  <c r="N1420" i="7" s="1"/>
  <c r="K1421" i="7"/>
  <c r="K1419" i="7"/>
  <c r="L1419" i="7" s="1"/>
  <c r="M1419" i="7" s="1"/>
  <c r="N1418" i="7" s="1"/>
  <c r="L1417" i="7"/>
  <c r="M1417" i="7" s="1"/>
  <c r="N1416" i="7" s="1"/>
  <c r="K1417" i="7"/>
  <c r="K1415" i="7"/>
  <c r="L1415" i="7" s="1"/>
  <c r="M1415" i="7" s="1"/>
  <c r="N1414" i="7" s="1"/>
  <c r="L1413" i="7"/>
  <c r="M1413" i="7" s="1"/>
  <c r="N1412" i="7" s="1"/>
  <c r="K1413" i="7"/>
  <c r="K1411" i="7"/>
  <c r="L1411" i="7" s="1"/>
  <c r="M1411" i="7" s="1"/>
  <c r="N1410" i="7" s="1"/>
  <c r="L1409" i="7"/>
  <c r="M1409" i="7" s="1"/>
  <c r="N1408" i="7" s="1"/>
  <c r="K1409" i="7"/>
  <c r="K1407" i="7"/>
  <c r="L1407" i="7" s="1"/>
  <c r="M1407" i="7" s="1"/>
  <c r="N1406" i="7" s="1"/>
  <c r="L1405" i="7"/>
  <c r="M1405" i="7" s="1"/>
  <c r="N1404" i="7" s="1"/>
  <c r="K1405" i="7"/>
  <c r="K1403" i="7"/>
  <c r="L1403" i="7" s="1"/>
  <c r="M1403" i="7" s="1"/>
  <c r="N1402" i="7" s="1"/>
  <c r="L1400" i="7"/>
  <c r="M1400" i="7" s="1"/>
  <c r="N1399" i="7" s="1"/>
  <c r="K1400" i="7"/>
  <c r="K1398" i="7"/>
  <c r="L1398" i="7" s="1"/>
  <c r="M1398" i="7" s="1"/>
  <c r="N1397" i="7" s="1"/>
  <c r="L1396" i="7"/>
  <c r="M1396" i="7" s="1"/>
  <c r="N1395" i="7" s="1"/>
  <c r="K1396" i="7"/>
  <c r="K1394" i="7"/>
  <c r="L1394" i="7" s="1"/>
  <c r="M1394" i="7" s="1"/>
  <c r="N1393" i="7" s="1"/>
  <c r="L1392" i="7"/>
  <c r="M1392" i="7" s="1"/>
  <c r="N1391" i="7" s="1"/>
  <c r="K1392" i="7"/>
  <c r="K1390" i="7"/>
  <c r="L1390" i="7" s="1"/>
  <c r="M1390" i="7" s="1"/>
  <c r="N1389" i="7" s="1"/>
  <c r="L1388" i="7"/>
  <c r="M1388" i="7" s="1"/>
  <c r="N1387" i="7" s="1"/>
  <c r="K1388" i="7"/>
  <c r="K1386" i="7"/>
  <c r="L1386" i="7" s="1"/>
  <c r="M1386" i="7" s="1"/>
  <c r="N1385" i="7" s="1"/>
  <c r="L1384" i="7"/>
  <c r="M1384" i="7" s="1"/>
  <c r="N1383" i="7" s="1"/>
  <c r="K1384" i="7"/>
  <c r="K1382" i="7"/>
  <c r="L1382" i="7" s="1"/>
  <c r="M1382" i="7" s="1"/>
  <c r="N1381" i="7" s="1"/>
  <c r="L1380" i="7"/>
  <c r="M1380" i="7" s="1"/>
  <c r="N1379" i="7" s="1"/>
  <c r="K1380" i="7"/>
  <c r="K1378" i="7"/>
  <c r="L1378" i="7" s="1"/>
  <c r="M1378" i="7" s="1"/>
  <c r="N1377" i="7" s="1"/>
  <c r="L1376" i="7"/>
  <c r="M1376" i="7" s="1"/>
  <c r="N1375" i="7" s="1"/>
  <c r="K1376" i="7"/>
  <c r="K1374" i="7"/>
  <c r="L1374" i="7" s="1"/>
  <c r="M1374" i="7" s="1"/>
  <c r="N1373" i="7" s="1"/>
  <c r="L1372" i="7"/>
  <c r="M1372" i="7" s="1"/>
  <c r="N1371" i="7" s="1"/>
  <c r="K1372" i="7"/>
  <c r="K1370" i="7"/>
  <c r="L1370" i="7" s="1"/>
  <c r="M1370" i="7" s="1"/>
  <c r="N1369" i="7" s="1"/>
  <c r="L1368" i="7"/>
  <c r="M1368" i="7" s="1"/>
  <c r="N1367" i="7" s="1"/>
  <c r="K1368" i="7"/>
  <c r="K1366" i="7"/>
  <c r="L1366" i="7" s="1"/>
  <c r="M1366" i="7" s="1"/>
  <c r="N1365" i="7" s="1"/>
  <c r="L1363" i="7"/>
  <c r="M1363" i="7" s="1"/>
  <c r="N1362" i="7" s="1"/>
  <c r="K1363" i="7"/>
  <c r="K1361" i="7"/>
  <c r="L1361" i="7" s="1"/>
  <c r="M1361" i="7" s="1"/>
  <c r="N1360" i="7" s="1"/>
  <c r="L1359" i="7"/>
  <c r="M1359" i="7" s="1"/>
  <c r="N1358" i="7" s="1"/>
  <c r="K1359" i="7"/>
  <c r="K1357" i="7"/>
  <c r="L1357" i="7" s="1"/>
  <c r="M1357" i="7" s="1"/>
  <c r="N1356" i="7" s="1"/>
  <c r="L1355" i="7"/>
  <c r="M1355" i="7" s="1"/>
  <c r="N1354" i="7" s="1"/>
  <c r="K1355" i="7"/>
  <c r="K1353" i="7"/>
  <c r="L1353" i="7" s="1"/>
  <c r="M1353" i="7" s="1"/>
  <c r="N1352" i="7" s="1"/>
  <c r="L1351" i="7"/>
  <c r="M1351" i="7" s="1"/>
  <c r="N1350" i="7" s="1"/>
  <c r="K1351" i="7"/>
  <c r="K1349" i="7"/>
  <c r="L1349" i="7" s="1"/>
  <c r="M1349" i="7" s="1"/>
  <c r="N1348" i="7" s="1"/>
  <c r="L1347" i="7"/>
  <c r="M1347" i="7" s="1"/>
  <c r="N1346" i="7" s="1"/>
  <c r="K1347" i="7"/>
  <c r="K1345" i="7"/>
  <c r="L1345" i="7" s="1"/>
  <c r="M1345" i="7" s="1"/>
  <c r="N1344" i="7" s="1"/>
  <c r="L1343" i="7"/>
  <c r="M1343" i="7" s="1"/>
  <c r="N1342" i="7" s="1"/>
  <c r="K1343" i="7"/>
  <c r="K1341" i="7"/>
  <c r="L1341" i="7" s="1"/>
  <c r="M1341" i="7" s="1"/>
  <c r="N1340" i="7" s="1"/>
  <c r="L1339" i="7"/>
  <c r="M1339" i="7" s="1"/>
  <c r="N1338" i="7" s="1"/>
  <c r="K1339" i="7"/>
  <c r="K1337" i="7"/>
  <c r="L1337" i="7" s="1"/>
  <c r="M1337" i="7" s="1"/>
  <c r="N1336" i="7" s="1"/>
  <c r="L1335" i="7"/>
  <c r="M1335" i="7" s="1"/>
  <c r="N1334" i="7" s="1"/>
  <c r="K1335" i="7"/>
  <c r="K1333" i="7"/>
  <c r="L1333" i="7" s="1"/>
  <c r="M1333" i="7" s="1"/>
  <c r="N1332" i="7" s="1"/>
  <c r="L1331" i="7"/>
  <c r="M1331" i="7" s="1"/>
  <c r="N1330" i="7" s="1"/>
  <c r="K1331" i="7"/>
  <c r="K1329" i="7"/>
  <c r="L1329" i="7" s="1"/>
  <c r="M1329" i="7" s="1"/>
  <c r="N1328" i="7" s="1"/>
  <c r="L1327" i="7"/>
  <c r="M1327" i="7" s="1"/>
  <c r="N1326" i="7" s="1"/>
  <c r="K1327" i="7"/>
  <c r="K1325" i="7"/>
  <c r="L1325" i="7" s="1"/>
  <c r="M1325" i="7" s="1"/>
  <c r="N1324" i="7" s="1"/>
  <c r="L1323" i="7"/>
  <c r="M1323" i="7" s="1"/>
  <c r="N1322" i="7" s="1"/>
  <c r="K1323" i="7"/>
  <c r="K1321" i="7"/>
  <c r="L1321" i="7" s="1"/>
  <c r="M1321" i="7" s="1"/>
  <c r="N1320" i="7" s="1"/>
  <c r="L1319" i="7"/>
  <c r="M1319" i="7" s="1"/>
  <c r="N1318" i="7" s="1"/>
  <c r="K1319" i="7"/>
  <c r="K1317" i="7"/>
  <c r="L1317" i="7" s="1"/>
  <c r="M1317" i="7" s="1"/>
  <c r="N1316" i="7" s="1"/>
  <c r="L1315" i="7"/>
  <c r="M1315" i="7" s="1"/>
  <c r="N1314" i="7" s="1"/>
  <c r="K1315" i="7"/>
  <c r="K1313" i="7"/>
  <c r="L1313" i="7" s="1"/>
  <c r="M1313" i="7" s="1"/>
  <c r="N1312" i="7" s="1"/>
  <c r="L1311" i="7"/>
  <c r="M1311" i="7" s="1"/>
  <c r="N1310" i="7" s="1"/>
  <c r="K1311" i="7"/>
  <c r="K1309" i="7"/>
  <c r="L1309" i="7" s="1"/>
  <c r="M1309" i="7" s="1"/>
  <c r="N1308" i="7" s="1"/>
  <c r="L1307" i="7"/>
  <c r="M1307" i="7" s="1"/>
  <c r="N1306" i="7" s="1"/>
  <c r="K1307" i="7"/>
  <c r="K1305" i="7"/>
  <c r="L1305" i="7" s="1"/>
  <c r="M1305" i="7" s="1"/>
  <c r="N1304" i="7" s="1"/>
  <c r="L1303" i="7"/>
  <c r="M1303" i="7" s="1"/>
  <c r="N1302" i="7" s="1"/>
  <c r="K1303" i="7"/>
  <c r="K1301" i="7"/>
  <c r="L1301" i="7" s="1"/>
  <c r="M1301" i="7" s="1"/>
  <c r="N1300" i="7" s="1"/>
  <c r="L1299" i="7"/>
  <c r="M1299" i="7" s="1"/>
  <c r="N1298" i="7" s="1"/>
  <c r="K1299" i="7"/>
  <c r="K1297" i="7"/>
  <c r="L1297" i="7" s="1"/>
  <c r="M1297" i="7" s="1"/>
  <c r="N1296" i="7" s="1"/>
  <c r="L1295" i="7"/>
  <c r="M1295" i="7" s="1"/>
  <c r="N1294" i="7" s="1"/>
  <c r="K1295" i="7"/>
  <c r="K1293" i="7"/>
  <c r="L1293" i="7" s="1"/>
  <c r="M1293" i="7" s="1"/>
  <c r="N1292" i="7" s="1"/>
  <c r="L1291" i="7"/>
  <c r="M1291" i="7" s="1"/>
  <c r="N1290" i="7" s="1"/>
  <c r="K1291" i="7"/>
  <c r="K1289" i="7"/>
  <c r="L1289" i="7" s="1"/>
  <c r="M1289" i="7" s="1"/>
  <c r="N1288" i="7" s="1"/>
  <c r="L1286" i="7"/>
  <c r="M1286" i="7" s="1"/>
  <c r="N1285" i="7" s="1"/>
  <c r="K1286" i="7"/>
  <c r="K1284" i="7"/>
  <c r="L1284" i="7" s="1"/>
  <c r="M1284" i="7" s="1"/>
  <c r="N1283" i="7" s="1"/>
  <c r="L1282" i="7"/>
  <c r="M1282" i="7" s="1"/>
  <c r="N1281" i="7" s="1"/>
  <c r="K1282" i="7"/>
  <c r="K1280" i="7"/>
  <c r="L1280" i="7" s="1"/>
  <c r="M1280" i="7" s="1"/>
  <c r="N1279" i="7" s="1"/>
  <c r="L1278" i="7"/>
  <c r="M1278" i="7" s="1"/>
  <c r="N1277" i="7" s="1"/>
  <c r="K1278" i="7"/>
  <c r="K1276" i="7"/>
  <c r="L1276" i="7" s="1"/>
  <c r="M1276" i="7" s="1"/>
  <c r="N1275" i="7" s="1"/>
  <c r="L1274" i="7"/>
  <c r="M1274" i="7" s="1"/>
  <c r="N1273" i="7" s="1"/>
  <c r="K1274" i="7"/>
  <c r="K1272" i="7"/>
  <c r="L1272" i="7" s="1"/>
  <c r="M1272" i="7" s="1"/>
  <c r="N1271" i="7" s="1"/>
  <c r="L1270" i="7"/>
  <c r="M1270" i="7" s="1"/>
  <c r="N1269" i="7" s="1"/>
  <c r="K1270" i="7"/>
  <c r="K1268" i="7"/>
  <c r="L1268" i="7" s="1"/>
  <c r="M1268" i="7" s="1"/>
  <c r="N1267" i="7" s="1"/>
  <c r="L1266" i="7"/>
  <c r="M1266" i="7" s="1"/>
  <c r="N1265" i="7" s="1"/>
  <c r="K1266" i="7"/>
  <c r="K1264" i="7"/>
  <c r="L1264" i="7" s="1"/>
  <c r="M1264" i="7" s="1"/>
  <c r="N1263" i="7" s="1"/>
  <c r="L1262" i="7"/>
  <c r="M1262" i="7" s="1"/>
  <c r="N1261" i="7" s="1"/>
  <c r="K1262" i="7"/>
  <c r="K1260" i="7"/>
  <c r="L1260" i="7" s="1"/>
  <c r="M1260" i="7" s="1"/>
  <c r="N1259" i="7" s="1"/>
  <c r="L1258" i="7"/>
  <c r="M1258" i="7" s="1"/>
  <c r="N1257" i="7" s="1"/>
  <c r="K1258" i="7"/>
  <c r="K1256" i="7"/>
  <c r="L1256" i="7" s="1"/>
  <c r="M1256" i="7" s="1"/>
  <c r="N1255" i="7" s="1"/>
  <c r="L1254" i="7"/>
  <c r="M1254" i="7" s="1"/>
  <c r="N1253" i="7" s="1"/>
  <c r="K1254" i="7"/>
  <c r="K1252" i="7"/>
  <c r="L1252" i="7" s="1"/>
  <c r="M1252" i="7" s="1"/>
  <c r="N1251" i="7" s="1"/>
  <c r="L1250" i="7"/>
  <c r="M1250" i="7" s="1"/>
  <c r="N1249" i="7" s="1"/>
  <c r="K1250" i="7"/>
  <c r="K1248" i="7"/>
  <c r="L1248" i="7" s="1"/>
  <c r="M1248" i="7" s="1"/>
  <c r="N1247" i="7" s="1"/>
  <c r="L1246" i="7"/>
  <c r="M1246" i="7" s="1"/>
  <c r="N1245" i="7" s="1"/>
  <c r="K1246" i="7"/>
  <c r="K1244" i="7"/>
  <c r="L1244" i="7" s="1"/>
  <c r="M1244" i="7" s="1"/>
  <c r="N1243" i="7" s="1"/>
  <c r="L1242" i="7"/>
  <c r="M1242" i="7" s="1"/>
  <c r="N1241" i="7" s="1"/>
  <c r="K1242" i="7"/>
  <c r="K1240" i="7"/>
  <c r="L1240" i="7" s="1"/>
  <c r="M1240" i="7" s="1"/>
  <c r="N1239" i="7" s="1"/>
  <c r="L1238" i="7"/>
  <c r="M1238" i="7" s="1"/>
  <c r="N1237" i="7" s="1"/>
  <c r="K1238" i="7"/>
  <c r="K1236" i="7"/>
  <c r="L1236" i="7" s="1"/>
  <c r="M1236" i="7" s="1"/>
  <c r="N1235" i="7" s="1"/>
  <c r="L1234" i="7"/>
  <c r="M1234" i="7" s="1"/>
  <c r="N1233" i="7" s="1"/>
  <c r="K1234" i="7"/>
  <c r="K1232" i="7"/>
  <c r="L1232" i="7" s="1"/>
  <c r="M1232" i="7" s="1"/>
  <c r="N1231" i="7" s="1"/>
  <c r="L1230" i="7"/>
  <c r="M1230" i="7" s="1"/>
  <c r="N1229" i="7" s="1"/>
  <c r="K1230" i="7"/>
  <c r="K1228" i="7"/>
  <c r="L1228" i="7" s="1"/>
  <c r="M1228" i="7" s="1"/>
  <c r="N1227" i="7" s="1"/>
  <c r="L1226" i="7"/>
  <c r="M1226" i="7" s="1"/>
  <c r="N1225" i="7" s="1"/>
  <c r="K1226" i="7"/>
  <c r="K1224" i="7"/>
  <c r="L1224" i="7" s="1"/>
  <c r="M1224" i="7" s="1"/>
  <c r="N1223" i="7" s="1"/>
  <c r="L1222" i="7"/>
  <c r="M1222" i="7" s="1"/>
  <c r="N1221" i="7" s="1"/>
  <c r="K1222" i="7"/>
  <c r="K1220" i="7"/>
  <c r="L1220" i="7" s="1"/>
  <c r="M1220" i="7" s="1"/>
  <c r="N1219" i="7" s="1"/>
  <c r="L1218" i="7"/>
  <c r="M1218" i="7" s="1"/>
  <c r="N1217" i="7" s="1"/>
  <c r="K1218" i="7"/>
  <c r="K1215" i="7"/>
  <c r="L1215" i="7" s="1"/>
  <c r="M1215" i="7" s="1"/>
  <c r="N1214" i="7" s="1"/>
  <c r="L1213" i="7"/>
  <c r="M1213" i="7" s="1"/>
  <c r="N1212" i="7" s="1"/>
  <c r="K1213" i="7"/>
  <c r="K1211" i="7"/>
  <c r="L1211" i="7" s="1"/>
  <c r="M1211" i="7" s="1"/>
  <c r="N1210" i="7" s="1"/>
  <c r="L1209" i="7"/>
  <c r="M1209" i="7" s="1"/>
  <c r="N1208" i="7" s="1"/>
  <c r="K1209" i="7"/>
  <c r="K1207" i="7"/>
  <c r="L1207" i="7" s="1"/>
  <c r="M1207" i="7" s="1"/>
  <c r="N1206" i="7" s="1"/>
  <c r="L1205" i="7"/>
  <c r="M1205" i="7" s="1"/>
  <c r="N1204" i="7" s="1"/>
  <c r="K1205" i="7"/>
  <c r="K1203" i="7"/>
  <c r="L1203" i="7" s="1"/>
  <c r="M1203" i="7" s="1"/>
  <c r="N1202" i="7" s="1"/>
  <c r="L1201" i="7"/>
  <c r="M1201" i="7" s="1"/>
  <c r="N1200" i="7" s="1"/>
  <c r="K1201" i="7"/>
  <c r="K1199" i="7"/>
  <c r="L1199" i="7" s="1"/>
  <c r="M1199" i="7" s="1"/>
  <c r="N1198" i="7" s="1"/>
  <c r="L1197" i="7"/>
  <c r="M1197" i="7" s="1"/>
  <c r="N1196" i="7" s="1"/>
  <c r="K1197" i="7"/>
  <c r="K1195" i="7"/>
  <c r="L1195" i="7" s="1"/>
  <c r="M1195" i="7" s="1"/>
  <c r="N1194" i="7" s="1"/>
  <c r="L1193" i="7"/>
  <c r="M1193" i="7" s="1"/>
  <c r="N1192" i="7" s="1"/>
  <c r="K1193" i="7"/>
  <c r="K1191" i="7"/>
  <c r="L1191" i="7" s="1"/>
  <c r="M1191" i="7" s="1"/>
  <c r="N1190" i="7" s="1"/>
  <c r="L1189" i="7"/>
  <c r="M1189" i="7" s="1"/>
  <c r="N1188" i="7" s="1"/>
  <c r="K1189" i="7"/>
  <c r="K1187" i="7"/>
  <c r="L1187" i="7" s="1"/>
  <c r="M1187" i="7" s="1"/>
  <c r="N1186" i="7" s="1"/>
  <c r="L1185" i="7"/>
  <c r="M1185" i="7" s="1"/>
  <c r="N1184" i="7" s="1"/>
  <c r="K1185" i="7"/>
  <c r="K1183" i="7"/>
  <c r="L1183" i="7" s="1"/>
  <c r="M1183" i="7" s="1"/>
  <c r="N1182" i="7" s="1"/>
  <c r="L1181" i="7"/>
  <c r="M1181" i="7" s="1"/>
  <c r="N1180" i="7" s="1"/>
  <c r="K1181" i="7"/>
  <c r="K1179" i="7"/>
  <c r="L1179" i="7" s="1"/>
  <c r="M1179" i="7" s="1"/>
  <c r="N1178" i="7" s="1"/>
  <c r="L1177" i="7"/>
  <c r="M1177" i="7" s="1"/>
  <c r="N1176" i="7" s="1"/>
  <c r="K1177" i="7"/>
  <c r="K1174" i="7"/>
  <c r="L1174" i="7" s="1"/>
  <c r="M1174" i="7" s="1"/>
  <c r="N1173" i="7" s="1"/>
  <c r="L1172" i="7"/>
  <c r="M1172" i="7" s="1"/>
  <c r="N1171" i="7" s="1"/>
  <c r="K1172" i="7"/>
  <c r="K1170" i="7"/>
  <c r="L1170" i="7" s="1"/>
  <c r="M1170" i="7" s="1"/>
  <c r="N1169" i="7" s="1"/>
  <c r="L1168" i="7"/>
  <c r="M1168" i="7" s="1"/>
  <c r="N1167" i="7" s="1"/>
  <c r="K1168" i="7"/>
  <c r="K1166" i="7"/>
  <c r="L1166" i="7" s="1"/>
  <c r="M1166" i="7" s="1"/>
  <c r="N1165" i="7" s="1"/>
  <c r="L1164" i="7"/>
  <c r="M1164" i="7" s="1"/>
  <c r="N1163" i="7" s="1"/>
  <c r="K1164" i="7"/>
  <c r="K1162" i="7"/>
  <c r="L1162" i="7" s="1"/>
  <c r="M1162" i="7" s="1"/>
  <c r="N1161" i="7" s="1"/>
  <c r="L1160" i="7"/>
  <c r="M1160" i="7" s="1"/>
  <c r="N1159" i="7" s="1"/>
  <c r="K1160" i="7"/>
  <c r="K1158" i="7"/>
  <c r="L1158" i="7" s="1"/>
  <c r="M1158" i="7" s="1"/>
  <c r="N1157" i="7" s="1"/>
  <c r="L1156" i="7"/>
  <c r="M1156" i="7" s="1"/>
  <c r="N1155" i="7" s="1"/>
  <c r="K1156" i="7"/>
  <c r="K1154" i="7"/>
  <c r="L1154" i="7" s="1"/>
  <c r="M1154" i="7" s="1"/>
  <c r="N1153" i="7" s="1"/>
  <c r="L1152" i="7"/>
  <c r="M1152" i="7" s="1"/>
  <c r="N1151" i="7" s="1"/>
  <c r="K1152" i="7"/>
  <c r="K1150" i="7"/>
  <c r="L1150" i="7" s="1"/>
  <c r="M1150" i="7" s="1"/>
  <c r="N1149" i="7" s="1"/>
  <c r="L1148" i="7"/>
  <c r="M1148" i="7" s="1"/>
  <c r="N1147" i="7" s="1"/>
  <c r="K1148" i="7"/>
  <c r="K1146" i="7"/>
  <c r="L1146" i="7" s="1"/>
  <c r="M1146" i="7" s="1"/>
  <c r="N1145" i="7" s="1"/>
  <c r="L1144" i="7"/>
  <c r="M1144" i="7" s="1"/>
  <c r="N1143" i="7" s="1"/>
  <c r="K1144" i="7"/>
  <c r="K1142" i="7"/>
  <c r="L1142" i="7" s="1"/>
  <c r="M1142" i="7" s="1"/>
  <c r="N1141" i="7" s="1"/>
  <c r="L1140" i="7"/>
  <c r="M1140" i="7" s="1"/>
  <c r="N1139" i="7" s="1"/>
  <c r="K1140" i="7"/>
  <c r="L1138" i="7"/>
  <c r="M1138" i="7" s="1"/>
  <c r="N1137" i="7" s="1"/>
  <c r="M1136" i="7"/>
  <c r="L1136" i="7"/>
  <c r="N1135" i="7"/>
  <c r="M1134" i="7"/>
  <c r="N1133" i="7" s="1"/>
  <c r="L1134" i="7"/>
  <c r="K1134" i="7"/>
  <c r="M1132" i="7"/>
  <c r="L1132" i="7"/>
  <c r="K1132" i="7"/>
  <c r="N1131" i="7"/>
  <c r="M1130" i="7"/>
  <c r="N1129" i="7" s="1"/>
  <c r="L1130" i="7"/>
  <c r="K1130" i="7"/>
  <c r="M1127" i="7"/>
  <c r="L1127" i="7"/>
  <c r="K1127" i="7"/>
  <c r="N1126" i="7"/>
  <c r="M1125" i="7"/>
  <c r="N1124" i="7" s="1"/>
  <c r="L1125" i="7"/>
  <c r="K1125" i="7"/>
  <c r="M1123" i="7"/>
  <c r="L1123" i="7"/>
  <c r="K1123" i="7"/>
  <c r="N1122" i="7"/>
  <c r="M1121" i="7"/>
  <c r="N1120" i="7" s="1"/>
  <c r="L1121" i="7"/>
  <c r="K1121" i="7"/>
  <c r="M1119" i="7"/>
  <c r="L1119" i="7"/>
  <c r="K1119" i="7"/>
  <c r="N1118" i="7"/>
  <c r="M1117" i="7"/>
  <c r="N1116" i="7" s="1"/>
  <c r="L1117" i="7"/>
  <c r="K1117" i="7"/>
  <c r="M1115" i="7"/>
  <c r="L1115" i="7"/>
  <c r="K1115" i="7"/>
  <c r="N1114" i="7"/>
  <c r="M1113" i="7"/>
  <c r="N1112" i="7" s="1"/>
  <c r="L1113" i="7"/>
  <c r="K1113" i="7"/>
  <c r="M1111" i="7"/>
  <c r="L1111" i="7"/>
  <c r="K1111" i="7"/>
  <c r="N1110" i="7"/>
  <c r="M1109" i="7"/>
  <c r="N1108" i="7" s="1"/>
  <c r="L1109" i="7"/>
  <c r="K1109" i="7"/>
  <c r="M1107" i="7"/>
  <c r="L1107" i="7"/>
  <c r="K1107" i="7"/>
  <c r="N1106" i="7"/>
  <c r="M1105" i="7"/>
  <c r="N1104" i="7" s="1"/>
  <c r="L1105" i="7"/>
  <c r="K1105" i="7"/>
  <c r="M1103" i="7"/>
  <c r="L1103" i="7"/>
  <c r="K1103" i="7"/>
  <c r="N1102" i="7"/>
  <c r="M1101" i="7"/>
  <c r="N1100" i="7" s="1"/>
  <c r="L1101" i="7"/>
  <c r="K1101" i="7"/>
  <c r="M1098" i="7"/>
  <c r="L1098" i="7"/>
  <c r="K1098" i="7"/>
  <c r="N1097" i="7"/>
  <c r="M1096" i="7"/>
  <c r="N1095" i="7" s="1"/>
  <c r="L1096" i="7"/>
  <c r="K1096" i="7"/>
  <c r="M1094" i="7"/>
  <c r="L1094" i="7"/>
  <c r="K1094" i="7"/>
  <c r="N1093" i="7"/>
  <c r="M1092" i="7"/>
  <c r="N1091" i="7" s="1"/>
  <c r="L1092" i="7"/>
  <c r="K1092" i="7"/>
  <c r="M1090" i="7"/>
  <c r="L1090" i="7"/>
  <c r="K1090" i="7"/>
  <c r="N1089" i="7"/>
  <c r="M1088" i="7"/>
  <c r="N1087" i="7" s="1"/>
  <c r="L1088" i="7"/>
  <c r="K1088" i="7"/>
  <c r="M1086" i="7"/>
  <c r="L1086" i="7"/>
  <c r="K1086" i="7"/>
  <c r="N1085" i="7"/>
  <c r="M1084" i="7"/>
  <c r="N1083" i="7" s="1"/>
  <c r="L1084" i="7"/>
  <c r="K1084" i="7"/>
  <c r="M1082" i="7"/>
  <c r="L1082" i="7"/>
  <c r="K1082" i="7"/>
  <c r="N1081" i="7"/>
  <c r="M1080" i="7"/>
  <c r="N1079" i="7" s="1"/>
  <c r="L1080" i="7"/>
  <c r="K1080" i="7"/>
  <c r="M1078" i="7"/>
  <c r="L1078" i="7"/>
  <c r="K1078" i="7"/>
  <c r="N1077" i="7"/>
  <c r="M1076" i="7"/>
  <c r="N1075" i="7" s="1"/>
  <c r="L1076" i="7"/>
  <c r="K1076" i="7"/>
  <c r="M1074" i="7"/>
  <c r="L1074" i="7"/>
  <c r="K1074" i="7"/>
  <c r="N1073" i="7"/>
  <c r="M1072" i="7"/>
  <c r="N1071" i="7" s="1"/>
  <c r="L1072" i="7"/>
  <c r="K1072" i="7"/>
  <c r="M1070" i="7"/>
  <c r="L1070" i="7"/>
  <c r="K1070" i="7"/>
  <c r="N1069" i="7"/>
  <c r="M1068" i="7"/>
  <c r="N1067" i="7" s="1"/>
  <c r="L1068" i="7"/>
  <c r="K1068" i="7"/>
  <c r="M1066" i="7"/>
  <c r="L1066" i="7"/>
  <c r="K1066" i="7"/>
  <c r="N1065" i="7"/>
  <c r="M1064" i="7"/>
  <c r="N1063" i="7" s="1"/>
  <c r="L1064" i="7"/>
  <c r="K1064" i="7"/>
  <c r="M1062" i="7"/>
  <c r="L1062" i="7"/>
  <c r="K1062" i="7"/>
  <c r="N1061" i="7"/>
  <c r="M1060" i="7"/>
  <c r="N1059" i="7" s="1"/>
  <c r="L1060" i="7"/>
  <c r="K1060" i="7"/>
  <c r="M1058" i="7"/>
  <c r="L1058" i="7"/>
  <c r="K1058" i="7"/>
  <c r="N1057" i="7"/>
  <c r="M1056" i="7"/>
  <c r="N1055" i="7" s="1"/>
  <c r="L1056" i="7"/>
  <c r="K1056" i="7"/>
  <c r="M1054" i="7"/>
  <c r="L1054" i="7"/>
  <c r="K1054" i="7"/>
  <c r="N1053" i="7"/>
  <c r="M1052" i="7"/>
  <c r="N1051" i="7" s="1"/>
  <c r="L1052" i="7"/>
  <c r="K1052" i="7"/>
  <c r="M1050" i="7"/>
  <c r="L1050" i="7"/>
  <c r="K1050" i="7"/>
  <c r="N1049" i="7"/>
  <c r="M1048" i="7"/>
  <c r="N1047" i="7" s="1"/>
  <c r="L1048" i="7"/>
  <c r="K1048" i="7"/>
  <c r="M1046" i="7"/>
  <c r="L1046" i="7"/>
  <c r="K1046" i="7"/>
  <c r="N1045" i="7"/>
  <c r="M1044" i="7"/>
  <c r="N1043" i="7" s="1"/>
  <c r="L1044" i="7"/>
  <c r="K1044" i="7"/>
  <c r="M1042" i="7"/>
  <c r="L1042" i="7"/>
  <c r="K1042" i="7"/>
  <c r="N1041" i="7"/>
  <c r="M1040" i="7"/>
  <c r="N1039" i="7" s="1"/>
  <c r="L1040" i="7"/>
  <c r="K1040" i="7"/>
  <c r="M1038" i="7"/>
  <c r="L1038" i="7"/>
  <c r="K1038" i="7"/>
  <c r="N1037" i="7"/>
  <c r="M1036" i="7"/>
  <c r="N1035" i="7" s="1"/>
  <c r="L1036" i="7"/>
  <c r="K1036" i="7"/>
  <c r="M1034" i="7"/>
  <c r="L1034" i="7"/>
  <c r="K1034" i="7"/>
  <c r="N1033" i="7"/>
  <c r="M1032" i="7"/>
  <c r="N1031" i="7" s="1"/>
  <c r="L1032" i="7"/>
  <c r="K1032" i="7"/>
  <c r="M1030" i="7"/>
  <c r="L1030" i="7"/>
  <c r="K1030" i="7"/>
  <c r="N1029" i="7"/>
  <c r="M1028" i="7"/>
  <c r="N1027" i="7" s="1"/>
  <c r="L1028" i="7"/>
  <c r="K1028" i="7"/>
  <c r="M1026" i="7"/>
  <c r="L1026" i="7"/>
  <c r="K1026" i="7"/>
  <c r="N1025" i="7"/>
  <c r="L1024" i="7"/>
  <c r="M1024" i="7" s="1"/>
  <c r="N1023" i="7" s="1"/>
  <c r="K1024" i="7"/>
  <c r="M1022" i="7"/>
  <c r="L1022" i="7"/>
  <c r="K1022" i="7"/>
  <c r="N1021" i="7"/>
  <c r="L1020" i="7"/>
  <c r="M1020" i="7" s="1"/>
  <c r="N1019" i="7" s="1"/>
  <c r="K1020" i="7"/>
  <c r="M1018" i="7"/>
  <c r="L1018" i="7"/>
  <c r="K1018" i="7"/>
  <c r="N1017" i="7"/>
  <c r="L1016" i="7"/>
  <c r="M1016" i="7" s="1"/>
  <c r="N1015" i="7" s="1"/>
  <c r="K1016" i="7"/>
  <c r="M1014" i="7"/>
  <c r="L1014" i="7"/>
  <c r="K1014" i="7"/>
  <c r="N1013" i="7"/>
  <c r="L1012" i="7"/>
  <c r="M1012" i="7" s="1"/>
  <c r="N1011" i="7" s="1"/>
  <c r="K1012" i="7"/>
  <c r="M1010" i="7"/>
  <c r="L1010" i="7"/>
  <c r="K1010" i="7"/>
  <c r="N1009" i="7"/>
  <c r="L1008" i="7"/>
  <c r="M1008" i="7" s="1"/>
  <c r="N1007" i="7" s="1"/>
  <c r="K1008" i="7"/>
  <c r="M1006" i="7"/>
  <c r="N1005" i="7" s="1"/>
  <c r="L1006" i="7"/>
  <c r="K1006" i="7"/>
  <c r="L1004" i="7"/>
  <c r="M1004" i="7" s="1"/>
  <c r="N1003" i="7" s="1"/>
  <c r="K1004" i="7"/>
  <c r="M1002" i="7"/>
  <c r="L1002" i="7"/>
  <c r="K1002" i="7"/>
  <c r="N1001" i="7"/>
  <c r="L999" i="7"/>
  <c r="M999" i="7" s="1"/>
  <c r="N998" i="7" s="1"/>
  <c r="K999" i="7"/>
  <c r="M997" i="7"/>
  <c r="L997" i="7"/>
  <c r="K997" i="7"/>
  <c r="N996" i="7"/>
  <c r="L995" i="7"/>
  <c r="M995" i="7" s="1"/>
  <c r="N994" i="7" s="1"/>
  <c r="K995" i="7"/>
  <c r="M993" i="7"/>
  <c r="N992" i="7" s="1"/>
  <c r="L993" i="7"/>
  <c r="K993" i="7"/>
  <c r="L991" i="7"/>
  <c r="M991" i="7" s="1"/>
  <c r="N990" i="7" s="1"/>
  <c r="K991" i="7"/>
  <c r="M989" i="7"/>
  <c r="N988" i="7" s="1"/>
  <c r="L989" i="7"/>
  <c r="K989" i="7"/>
  <c r="L987" i="7"/>
  <c r="M987" i="7" s="1"/>
  <c r="N986" i="7" s="1"/>
  <c r="K987" i="7"/>
  <c r="M985" i="7"/>
  <c r="L985" i="7"/>
  <c r="K985" i="7"/>
  <c r="N984" i="7"/>
  <c r="L983" i="7"/>
  <c r="M983" i="7" s="1"/>
  <c r="N982" i="7" s="1"/>
  <c r="K983" i="7"/>
  <c r="M981" i="7"/>
  <c r="L981" i="7"/>
  <c r="K981" i="7"/>
  <c r="N980" i="7"/>
  <c r="L979" i="7"/>
  <c r="M979" i="7" s="1"/>
  <c r="N978" i="7" s="1"/>
  <c r="K979" i="7"/>
  <c r="M977" i="7"/>
  <c r="N976" i="7" s="1"/>
  <c r="L977" i="7"/>
  <c r="K977" i="7"/>
  <c r="L974" i="7"/>
  <c r="M974" i="7" s="1"/>
  <c r="M973" i="7"/>
  <c r="L973" i="7"/>
  <c r="N972" i="7"/>
  <c r="K971" i="7"/>
  <c r="L971" i="7" s="1"/>
  <c r="M971" i="7" s="1"/>
  <c r="N970" i="7" s="1"/>
  <c r="M969" i="7"/>
  <c r="L969" i="7"/>
  <c r="K969" i="7"/>
  <c r="M968" i="7"/>
  <c r="N967" i="7" s="1"/>
  <c r="L968" i="7"/>
  <c r="M966" i="7"/>
  <c r="N965" i="7" s="1"/>
  <c r="L966" i="7"/>
  <c r="M964" i="7"/>
  <c r="L964" i="7"/>
  <c r="M963" i="7"/>
  <c r="N962" i="7" s="1"/>
  <c r="L963" i="7"/>
  <c r="M961" i="7"/>
  <c r="N960" i="7" s="1"/>
  <c r="L961" i="7"/>
  <c r="M959" i="7"/>
  <c r="L959" i="7"/>
  <c r="N958" i="7"/>
  <c r="M957" i="7"/>
  <c r="L957" i="7"/>
  <c r="M956" i="7"/>
  <c r="L956" i="7"/>
  <c r="M955" i="7"/>
  <c r="L955" i="7"/>
  <c r="L954" i="7"/>
  <c r="M954" i="7" s="1"/>
  <c r="M953" i="7"/>
  <c r="L953" i="7"/>
  <c r="M952" i="7"/>
  <c r="L952" i="7"/>
  <c r="M950" i="7"/>
  <c r="L950" i="7"/>
  <c r="M949" i="7"/>
  <c r="L949" i="7"/>
  <c r="L948" i="7"/>
  <c r="M948" i="7" s="1"/>
  <c r="M945" i="7"/>
  <c r="L945" i="7"/>
  <c r="L944" i="7"/>
  <c r="M944" i="7" s="1"/>
  <c r="K944" i="7"/>
  <c r="L943" i="7"/>
  <c r="M943" i="7" s="1"/>
  <c r="N942" i="7" s="1"/>
  <c r="K943" i="7"/>
  <c r="M941" i="7"/>
  <c r="L941" i="7"/>
  <c r="M940" i="7"/>
  <c r="N939" i="7" s="1"/>
  <c r="L940" i="7"/>
  <c r="M938" i="7"/>
  <c r="L938" i="7"/>
  <c r="M937" i="7"/>
  <c r="L937" i="7"/>
  <c r="L936" i="7"/>
  <c r="M936" i="7" s="1"/>
  <c r="M935" i="7"/>
  <c r="L935" i="7"/>
  <c r="M934" i="7"/>
  <c r="L934" i="7"/>
  <c r="M933" i="7"/>
  <c r="L933" i="7"/>
  <c r="L932" i="7"/>
  <c r="M932" i="7" s="1"/>
  <c r="K931" i="7"/>
  <c r="L931" i="7" s="1"/>
  <c r="M931" i="7" s="1"/>
  <c r="L930" i="7"/>
  <c r="M930" i="7" s="1"/>
  <c r="M929" i="7"/>
  <c r="L929" i="7"/>
  <c r="M928" i="7"/>
  <c r="L928" i="7"/>
  <c r="K928" i="7"/>
  <c r="N927" i="7"/>
  <c r="L926" i="7"/>
  <c r="M926" i="7" s="1"/>
  <c r="M925" i="7"/>
  <c r="L925" i="7"/>
  <c r="M924" i="7"/>
  <c r="L924" i="7"/>
  <c r="L923" i="7"/>
  <c r="M923" i="7" s="1"/>
  <c r="L922" i="7"/>
  <c r="M922" i="7" s="1"/>
  <c r="K922" i="7"/>
  <c r="L921" i="7"/>
  <c r="M921" i="7" s="1"/>
  <c r="K920" i="7"/>
  <c r="L920" i="7" s="1"/>
  <c r="M920" i="7" s="1"/>
  <c r="M918" i="7"/>
  <c r="N917" i="7" s="1"/>
  <c r="L918" i="7"/>
  <c r="M916" i="7"/>
  <c r="L916" i="7"/>
  <c r="L915" i="7"/>
  <c r="M915" i="7" s="1"/>
  <c r="K915" i="7"/>
  <c r="M914" i="7"/>
  <c r="L914" i="7"/>
  <c r="L913" i="7"/>
  <c r="M913" i="7" s="1"/>
  <c r="M912" i="7"/>
  <c r="L912" i="7"/>
  <c r="M911" i="7"/>
  <c r="L911" i="7"/>
  <c r="M910" i="7"/>
  <c r="L910" i="7"/>
  <c r="L909" i="7"/>
  <c r="M909" i="7" s="1"/>
  <c r="M908" i="7"/>
  <c r="L908" i="7"/>
  <c r="M907" i="7"/>
  <c r="L907" i="7"/>
  <c r="M906" i="7"/>
  <c r="L906" i="7"/>
  <c r="K906" i="7"/>
  <c r="M905" i="7"/>
  <c r="L905" i="7"/>
  <c r="L904" i="7"/>
  <c r="M904" i="7" s="1"/>
  <c r="L903" i="7"/>
  <c r="M903" i="7" s="1"/>
  <c r="M902" i="7"/>
  <c r="L902" i="7"/>
  <c r="M901" i="7"/>
  <c r="L901" i="7"/>
  <c r="L900" i="7"/>
  <c r="M900" i="7" s="1"/>
  <c r="L899" i="7"/>
  <c r="M899" i="7" s="1"/>
  <c r="K899" i="7"/>
  <c r="M896" i="7"/>
  <c r="L896" i="7"/>
  <c r="K896" i="7"/>
  <c r="M895" i="7"/>
  <c r="K895" i="7"/>
  <c r="L895" i="7" s="1"/>
  <c r="K894" i="7"/>
  <c r="L894" i="7" s="1"/>
  <c r="M894" i="7" s="1"/>
  <c r="K893" i="7"/>
  <c r="L893" i="7" s="1"/>
  <c r="M893" i="7" s="1"/>
  <c r="L892" i="7"/>
  <c r="M892" i="7" s="1"/>
  <c r="K892" i="7"/>
  <c r="M890" i="7"/>
  <c r="L890" i="7"/>
  <c r="K890" i="7"/>
  <c r="N889" i="7"/>
  <c r="L888" i="7"/>
  <c r="M888" i="7" s="1"/>
  <c r="K888" i="7"/>
  <c r="L887" i="7"/>
  <c r="M887" i="7" s="1"/>
  <c r="K887" i="7"/>
  <c r="L886" i="7"/>
  <c r="M886" i="7" s="1"/>
  <c r="N884" i="7" s="1"/>
  <c r="K886" i="7"/>
  <c r="M885" i="7"/>
  <c r="L885" i="7"/>
  <c r="K885" i="7"/>
  <c r="K883" i="7"/>
  <c r="L883" i="7" s="1"/>
  <c r="M883" i="7" s="1"/>
  <c r="L882" i="7"/>
  <c r="M882" i="7" s="1"/>
  <c r="K882" i="7"/>
  <c r="L881" i="7"/>
  <c r="M881" i="7" s="1"/>
  <c r="K881" i="7"/>
  <c r="L880" i="7"/>
  <c r="M880" i="7" s="1"/>
  <c r="N878" i="7" s="1"/>
  <c r="K880" i="7"/>
  <c r="M879" i="7"/>
  <c r="L879" i="7"/>
  <c r="K879" i="7"/>
  <c r="K877" i="7"/>
  <c r="L877" i="7" s="1"/>
  <c r="M877" i="7" s="1"/>
  <c r="N876" i="7" s="1"/>
  <c r="M875" i="7"/>
  <c r="L875" i="7"/>
  <c r="K875" i="7"/>
  <c r="N874" i="7"/>
  <c r="K873" i="7"/>
  <c r="L873" i="7" s="1"/>
  <c r="M873" i="7" s="1"/>
  <c r="N872" i="7" s="1"/>
  <c r="M871" i="7"/>
  <c r="L871" i="7"/>
  <c r="K871" i="7"/>
  <c r="M870" i="7"/>
  <c r="N869" i="7" s="1"/>
  <c r="L870" i="7"/>
  <c r="K870" i="7"/>
  <c r="L867" i="7"/>
  <c r="M867" i="7" s="1"/>
  <c r="K867" i="7"/>
  <c r="L866" i="7"/>
  <c r="M866" i="7" s="1"/>
  <c r="N865" i="7" s="1"/>
  <c r="K866" i="7"/>
  <c r="M864" i="7"/>
  <c r="N863" i="7" s="1"/>
  <c r="K864" i="7"/>
  <c r="L864" i="7" s="1"/>
  <c r="L862" i="7"/>
  <c r="M862" i="7" s="1"/>
  <c r="N861" i="7" s="1"/>
  <c r="L860" i="7"/>
  <c r="M860" i="7" s="1"/>
  <c r="N859" i="7" s="1"/>
  <c r="M858" i="7"/>
  <c r="L858" i="7"/>
  <c r="L857" i="7"/>
  <c r="M857" i="7" s="1"/>
  <c r="M856" i="7"/>
  <c r="L856" i="7"/>
  <c r="N855" i="7"/>
  <c r="L853" i="7"/>
  <c r="M853" i="7" s="1"/>
  <c r="N852" i="7" s="1"/>
  <c r="L851" i="7"/>
  <c r="M851" i="7" s="1"/>
  <c r="N850" i="7" s="1"/>
  <c r="L849" i="7"/>
  <c r="M849" i="7" s="1"/>
  <c r="L848" i="7"/>
  <c r="M848" i="7" s="1"/>
  <c r="L846" i="7"/>
  <c r="M846" i="7" s="1"/>
  <c r="K846" i="7"/>
  <c r="L845" i="7"/>
  <c r="M845" i="7" s="1"/>
  <c r="K845" i="7"/>
  <c r="M844" i="7"/>
  <c r="L844" i="7"/>
  <c r="K844" i="7"/>
  <c r="M843" i="7"/>
  <c r="L843" i="7"/>
  <c r="K843" i="7"/>
  <c r="M842" i="7"/>
  <c r="K842" i="7"/>
  <c r="L842" i="7" s="1"/>
  <c r="K841" i="7"/>
  <c r="L841" i="7" s="1"/>
  <c r="M841" i="7" s="1"/>
  <c r="L839" i="7"/>
  <c r="M839" i="7" s="1"/>
  <c r="K839" i="7"/>
  <c r="M838" i="7"/>
  <c r="L838" i="7"/>
  <c r="K838" i="7"/>
  <c r="M837" i="7"/>
  <c r="L837" i="7"/>
  <c r="K837" i="7"/>
  <c r="M836" i="7"/>
  <c r="K836" i="7"/>
  <c r="L836" i="7" s="1"/>
  <c r="K835" i="7"/>
  <c r="L835" i="7" s="1"/>
  <c r="M835" i="7" s="1"/>
  <c r="K834" i="7"/>
  <c r="L834" i="7" s="1"/>
  <c r="M834" i="7" s="1"/>
  <c r="L833" i="7"/>
  <c r="M833" i="7" s="1"/>
  <c r="K833" i="7"/>
  <c r="L832" i="7"/>
  <c r="M832" i="7" s="1"/>
  <c r="K832" i="7"/>
  <c r="L831" i="7"/>
  <c r="M831" i="7" s="1"/>
  <c r="K831" i="7"/>
  <c r="M830" i="7"/>
  <c r="L830" i="7"/>
  <c r="K830" i="7"/>
  <c r="M829" i="7"/>
  <c r="L829" i="7"/>
  <c r="K829" i="7"/>
  <c r="M828" i="7"/>
  <c r="K828" i="7"/>
  <c r="L828" i="7" s="1"/>
  <c r="K827" i="7"/>
  <c r="L827" i="7" s="1"/>
  <c r="M827" i="7" s="1"/>
  <c r="K826" i="7"/>
  <c r="L826" i="7" s="1"/>
  <c r="M826" i="7" s="1"/>
  <c r="L825" i="7"/>
  <c r="M825" i="7" s="1"/>
  <c r="K825" i="7"/>
  <c r="L824" i="7"/>
  <c r="M824" i="7" s="1"/>
  <c r="K824" i="7"/>
  <c r="L823" i="7"/>
  <c r="M823" i="7" s="1"/>
  <c r="K823" i="7"/>
  <c r="M821" i="7"/>
  <c r="L821" i="7"/>
  <c r="M820" i="7"/>
  <c r="L820" i="7"/>
  <c r="K820" i="7"/>
  <c r="M819" i="7"/>
  <c r="L819" i="7"/>
  <c r="M818" i="7"/>
  <c r="L818" i="7"/>
  <c r="L817" i="7"/>
  <c r="M817" i="7" s="1"/>
  <c r="M816" i="7"/>
  <c r="L816" i="7"/>
  <c r="M815" i="7"/>
  <c r="L815" i="7"/>
  <c r="M814" i="7"/>
  <c r="L814" i="7"/>
  <c r="L813" i="7"/>
  <c r="M813" i="7" s="1"/>
  <c r="M812" i="7"/>
  <c r="L812" i="7"/>
  <c r="M811" i="7"/>
  <c r="K811" i="7"/>
  <c r="L811" i="7" s="1"/>
  <c r="M810" i="7"/>
  <c r="L810" i="7"/>
  <c r="M809" i="7"/>
  <c r="L809" i="7"/>
  <c r="L808" i="7"/>
  <c r="M808" i="7" s="1"/>
  <c r="L807" i="7"/>
  <c r="M807" i="7" s="1"/>
  <c r="M806" i="7"/>
  <c r="L806" i="7"/>
  <c r="M805" i="7"/>
  <c r="L805" i="7"/>
  <c r="L804" i="7"/>
  <c r="M804" i="7" s="1"/>
  <c r="K804" i="7"/>
  <c r="K801" i="7"/>
  <c r="L801" i="7" s="1"/>
  <c r="M801" i="7" s="1"/>
  <c r="N800" i="7" s="1"/>
  <c r="L799" i="7"/>
  <c r="M799" i="7" s="1"/>
  <c r="N798" i="7" s="1"/>
  <c r="M797" i="7"/>
  <c r="L797" i="7"/>
  <c r="L796" i="7"/>
  <c r="M796" i="7" s="1"/>
  <c r="M795" i="7"/>
  <c r="L795" i="7"/>
  <c r="M794" i="7"/>
  <c r="L794" i="7"/>
  <c r="M793" i="7"/>
  <c r="N792" i="7" s="1"/>
  <c r="L793" i="7"/>
  <c r="M791" i="7"/>
  <c r="K791" i="7"/>
  <c r="M790" i="7"/>
  <c r="K790" i="7"/>
  <c r="M789" i="7"/>
  <c r="K789" i="7"/>
  <c r="M788" i="7"/>
  <c r="K788" i="7"/>
  <c r="N787" i="7"/>
  <c r="M786" i="7"/>
  <c r="K786" i="7"/>
  <c r="M785" i="7"/>
  <c r="K785" i="7"/>
  <c r="M784" i="7"/>
  <c r="N782" i="7" s="1"/>
  <c r="K784" i="7"/>
  <c r="M783" i="7"/>
  <c r="K783" i="7"/>
  <c r="L781" i="7"/>
  <c r="M781" i="7" s="1"/>
  <c r="N780" i="7" s="1"/>
  <c r="M779" i="7"/>
  <c r="N778" i="7" s="1"/>
  <c r="L779" i="7"/>
  <c r="M777" i="7"/>
  <c r="N776" i="7" s="1"/>
  <c r="L777" i="7"/>
  <c r="M775" i="7"/>
  <c r="N774" i="7" s="1"/>
  <c r="L775" i="7"/>
  <c r="K773" i="7"/>
  <c r="L773" i="7" s="1"/>
  <c r="M773" i="7" s="1"/>
  <c r="N772" i="7" s="1"/>
  <c r="L771" i="7"/>
  <c r="M771" i="7" s="1"/>
  <c r="N770" i="7" s="1"/>
  <c r="K771" i="7"/>
  <c r="K769" i="7"/>
  <c r="L769" i="7" s="1"/>
  <c r="M769" i="7" s="1"/>
  <c r="N768" i="7" s="1"/>
  <c r="L767" i="7"/>
  <c r="M767" i="7" s="1"/>
  <c r="N766" i="7" s="1"/>
  <c r="K767" i="7"/>
  <c r="K765" i="7"/>
  <c r="L765" i="7" s="1"/>
  <c r="M765" i="7" s="1"/>
  <c r="N764" i="7" s="1"/>
  <c r="L763" i="7"/>
  <c r="M763" i="7" s="1"/>
  <c r="N762" i="7" s="1"/>
  <c r="K763" i="7"/>
  <c r="K761" i="7"/>
  <c r="L761" i="7" s="1"/>
  <c r="M761" i="7" s="1"/>
  <c r="N760" i="7" s="1"/>
  <c r="L759" i="7"/>
  <c r="M759" i="7" s="1"/>
  <c r="N758" i="7" s="1"/>
  <c r="K759" i="7"/>
  <c r="K757" i="7"/>
  <c r="L757" i="7" s="1"/>
  <c r="M757" i="7" s="1"/>
  <c r="N756" i="7" s="1"/>
  <c r="L755" i="7"/>
  <c r="M755" i="7" s="1"/>
  <c r="N754" i="7" s="1"/>
  <c r="K755" i="7"/>
  <c r="K753" i="7"/>
  <c r="L753" i="7" s="1"/>
  <c r="M753" i="7" s="1"/>
  <c r="N752" i="7" s="1"/>
  <c r="L751" i="7"/>
  <c r="M751" i="7" s="1"/>
  <c r="N750" i="7" s="1"/>
  <c r="K751" i="7"/>
  <c r="K749" i="7"/>
  <c r="L749" i="7" s="1"/>
  <c r="M749" i="7" s="1"/>
  <c r="K748" i="7"/>
  <c r="L748" i="7" s="1"/>
  <c r="M748" i="7" s="1"/>
  <c r="N747" i="7" s="1"/>
  <c r="M746" i="7"/>
  <c r="N744" i="7" s="1"/>
  <c r="L746" i="7"/>
  <c r="K746" i="7"/>
  <c r="M745" i="7"/>
  <c r="L745" i="7"/>
  <c r="K745" i="7"/>
  <c r="L743" i="7"/>
  <c r="M743" i="7" s="1"/>
  <c r="K743" i="7"/>
  <c r="L742" i="7"/>
  <c r="M742" i="7" s="1"/>
  <c r="K742" i="7"/>
  <c r="M739" i="7"/>
  <c r="K739" i="7"/>
  <c r="L739" i="7" s="1"/>
  <c r="K738" i="7"/>
  <c r="L738" i="7" s="1"/>
  <c r="M738" i="7" s="1"/>
  <c r="K737" i="7"/>
  <c r="L737" i="7" s="1"/>
  <c r="M737" i="7" s="1"/>
  <c r="L736" i="7"/>
  <c r="M736" i="7" s="1"/>
  <c r="K736" i="7"/>
  <c r="L735" i="7"/>
  <c r="M735" i="7" s="1"/>
  <c r="K735" i="7"/>
  <c r="L734" i="7"/>
  <c r="M734" i="7" s="1"/>
  <c r="K734" i="7"/>
  <c r="M733" i="7"/>
  <c r="L733" i="7"/>
  <c r="K733" i="7"/>
  <c r="M732" i="7"/>
  <c r="L732" i="7"/>
  <c r="K732" i="7"/>
  <c r="M731" i="7"/>
  <c r="K731" i="7"/>
  <c r="L731" i="7" s="1"/>
  <c r="K730" i="7"/>
  <c r="L730" i="7" s="1"/>
  <c r="M730" i="7" s="1"/>
  <c r="K729" i="7"/>
  <c r="L729" i="7" s="1"/>
  <c r="M729" i="7" s="1"/>
  <c r="L728" i="7"/>
  <c r="M728" i="7" s="1"/>
  <c r="K728" i="7"/>
  <c r="L727" i="7"/>
  <c r="M727" i="7" s="1"/>
  <c r="K727" i="7"/>
  <c r="L726" i="7"/>
  <c r="M726" i="7" s="1"/>
  <c r="K726" i="7"/>
  <c r="M725" i="7"/>
  <c r="L725" i="7"/>
  <c r="K725" i="7"/>
  <c r="L724" i="7"/>
  <c r="M724" i="7" s="1"/>
  <c r="K724" i="7"/>
  <c r="M723" i="7"/>
  <c r="K723" i="7"/>
  <c r="L723" i="7" s="1"/>
  <c r="K722" i="7"/>
  <c r="L722" i="7" s="1"/>
  <c r="M722" i="7" s="1"/>
  <c r="M721" i="7"/>
  <c r="K721" i="7"/>
  <c r="L721" i="7" s="1"/>
  <c r="L720" i="7"/>
  <c r="M720" i="7" s="1"/>
  <c r="K720" i="7"/>
  <c r="L719" i="7"/>
  <c r="M719" i="7" s="1"/>
  <c r="K719" i="7"/>
  <c r="L718" i="7"/>
  <c r="M718" i="7" s="1"/>
  <c r="K718" i="7"/>
  <c r="M717" i="7"/>
  <c r="L717" i="7"/>
  <c r="K717" i="7"/>
  <c r="M716" i="7"/>
  <c r="L716" i="7"/>
  <c r="K716" i="7"/>
  <c r="K715" i="7"/>
  <c r="L715" i="7" s="1"/>
  <c r="M715" i="7" s="1"/>
  <c r="K714" i="7"/>
  <c r="L714" i="7" s="1"/>
  <c r="M714" i="7" s="1"/>
  <c r="M713" i="7"/>
  <c r="K713" i="7"/>
  <c r="L713" i="7" s="1"/>
  <c r="L712" i="7"/>
  <c r="M712" i="7" s="1"/>
  <c r="K712" i="7"/>
  <c r="L711" i="7"/>
  <c r="M711" i="7" s="1"/>
  <c r="K711" i="7"/>
  <c r="L710" i="7"/>
  <c r="M710" i="7" s="1"/>
  <c r="K710" i="7"/>
  <c r="M709" i="7"/>
  <c r="L709" i="7"/>
  <c r="K709" i="7"/>
  <c r="M708" i="7"/>
  <c r="L708" i="7"/>
  <c r="K708" i="7"/>
  <c r="K707" i="7"/>
  <c r="L707" i="7" s="1"/>
  <c r="M707" i="7" s="1"/>
  <c r="K706" i="7"/>
  <c r="L706" i="7" s="1"/>
  <c r="M706" i="7" s="1"/>
  <c r="K705" i="7"/>
  <c r="L705" i="7" s="1"/>
  <c r="M705" i="7" s="1"/>
  <c r="L704" i="7"/>
  <c r="M704" i="7" s="1"/>
  <c r="K704" i="7"/>
  <c r="K703" i="7"/>
  <c r="L703" i="7" s="1"/>
  <c r="M703" i="7" s="1"/>
  <c r="L702" i="7"/>
  <c r="M702" i="7" s="1"/>
  <c r="K702" i="7"/>
  <c r="M701" i="7"/>
  <c r="L701" i="7"/>
  <c r="K701" i="7"/>
  <c r="M700" i="7"/>
  <c r="L700" i="7"/>
  <c r="K700" i="7"/>
  <c r="M699" i="7"/>
  <c r="K699" i="7"/>
  <c r="L699" i="7" s="1"/>
  <c r="K698" i="7"/>
  <c r="L698" i="7" s="1"/>
  <c r="M698" i="7" s="1"/>
  <c r="M697" i="7"/>
  <c r="K697" i="7"/>
  <c r="L697" i="7" s="1"/>
  <c r="L696" i="7"/>
  <c r="M696" i="7" s="1"/>
  <c r="K696" i="7"/>
  <c r="K695" i="7"/>
  <c r="L695" i="7" s="1"/>
  <c r="M695" i="7" s="1"/>
  <c r="L694" i="7"/>
  <c r="M694" i="7" s="1"/>
  <c r="K694" i="7"/>
  <c r="M693" i="7"/>
  <c r="L693" i="7"/>
  <c r="K693" i="7"/>
  <c r="L692" i="7"/>
  <c r="M692" i="7" s="1"/>
  <c r="K692" i="7"/>
  <c r="M691" i="7"/>
  <c r="K691" i="7"/>
  <c r="L691" i="7" s="1"/>
  <c r="K690" i="7"/>
  <c r="L690" i="7" s="1"/>
  <c r="M690" i="7" s="1"/>
  <c r="M689" i="7"/>
  <c r="K689" i="7"/>
  <c r="L689" i="7" s="1"/>
  <c r="L688" i="7"/>
  <c r="M688" i="7" s="1"/>
  <c r="K688" i="7"/>
  <c r="L687" i="7"/>
  <c r="M687" i="7" s="1"/>
  <c r="K687" i="7"/>
  <c r="L686" i="7"/>
  <c r="M686" i="7" s="1"/>
  <c r="K686" i="7"/>
  <c r="M685" i="7"/>
  <c r="L685" i="7"/>
  <c r="K685" i="7"/>
  <c r="L684" i="7"/>
  <c r="M684" i="7" s="1"/>
  <c r="K684" i="7"/>
  <c r="L682" i="7"/>
  <c r="M682" i="7" s="1"/>
  <c r="N681" i="7" s="1"/>
  <c r="L680" i="7"/>
  <c r="M680" i="7" s="1"/>
  <c r="K680" i="7"/>
  <c r="L679" i="7"/>
  <c r="M679" i="7" s="1"/>
  <c r="K679" i="7"/>
  <c r="M678" i="7"/>
  <c r="N677" i="7" s="1"/>
  <c r="L678" i="7"/>
  <c r="K678" i="7"/>
  <c r="M676" i="7"/>
  <c r="K676" i="7"/>
  <c r="L676" i="7" s="1"/>
  <c r="L675" i="7"/>
  <c r="M675" i="7" s="1"/>
  <c r="K675" i="7"/>
  <c r="L674" i="7"/>
  <c r="M674" i="7" s="1"/>
  <c r="K674" i="7"/>
  <c r="L673" i="7"/>
  <c r="M673" i="7" s="1"/>
  <c r="K673" i="7"/>
  <c r="M672" i="7"/>
  <c r="L672" i="7"/>
  <c r="K672" i="7"/>
  <c r="L671" i="7"/>
  <c r="M671" i="7" s="1"/>
  <c r="K671" i="7"/>
  <c r="K670" i="7"/>
  <c r="L670" i="7" s="1"/>
  <c r="M670" i="7" s="1"/>
  <c r="K669" i="7"/>
  <c r="L669" i="7" s="1"/>
  <c r="M669" i="7" s="1"/>
  <c r="M668" i="7"/>
  <c r="K668" i="7"/>
  <c r="L668" i="7" s="1"/>
  <c r="M666" i="7"/>
  <c r="N665" i="7" s="1"/>
  <c r="K666" i="7"/>
  <c r="M664" i="7"/>
  <c r="N663" i="7" s="1"/>
  <c r="L664" i="7"/>
  <c r="M662" i="7"/>
  <c r="N661" i="7" s="1"/>
  <c r="K662" i="7"/>
  <c r="L662" i="7" s="1"/>
  <c r="L660" i="7"/>
  <c r="M660" i="7" s="1"/>
  <c r="N659" i="7" s="1"/>
  <c r="K660" i="7"/>
  <c r="K658" i="7"/>
  <c r="L658" i="7" s="1"/>
  <c r="M658" i="7" s="1"/>
  <c r="N657" i="7" s="1"/>
  <c r="L656" i="7"/>
  <c r="M656" i="7" s="1"/>
  <c r="N655" i="7" s="1"/>
  <c r="K656" i="7"/>
  <c r="M654" i="7"/>
  <c r="N653" i="7" s="1"/>
  <c r="K654" i="7"/>
  <c r="L654" i="7" s="1"/>
  <c r="L652" i="7"/>
  <c r="M652" i="7" s="1"/>
  <c r="N651" i="7" s="1"/>
  <c r="K652" i="7"/>
  <c r="M650" i="7"/>
  <c r="L650" i="7"/>
  <c r="N649" i="7"/>
  <c r="K648" i="7"/>
  <c r="L648" i="7" s="1"/>
  <c r="M648" i="7" s="1"/>
  <c r="N647" i="7"/>
  <c r="L646" i="7"/>
  <c r="M646" i="7" s="1"/>
  <c r="N645" i="7" s="1"/>
  <c r="K646" i="7"/>
  <c r="K644" i="7"/>
  <c r="L644" i="7" s="1"/>
  <c r="M644" i="7" s="1"/>
  <c r="N643" i="7"/>
  <c r="L642" i="7"/>
  <c r="M642" i="7" s="1"/>
  <c r="N641" i="7" s="1"/>
  <c r="K642" i="7"/>
  <c r="K640" i="7"/>
  <c r="L640" i="7" s="1"/>
  <c r="M640" i="7" s="1"/>
  <c r="M639" i="7"/>
  <c r="K639" i="7"/>
  <c r="L639" i="7" s="1"/>
  <c r="L638" i="7"/>
  <c r="M638" i="7" s="1"/>
  <c r="K638" i="7"/>
  <c r="L637" i="7"/>
  <c r="M637" i="7" s="1"/>
  <c r="K637" i="7"/>
  <c r="L636" i="7"/>
  <c r="M636" i="7" s="1"/>
  <c r="K636" i="7"/>
  <c r="M635" i="7"/>
  <c r="L635" i="7"/>
  <c r="K635" i="7"/>
  <c r="M634" i="7"/>
  <c r="L634" i="7"/>
  <c r="K634" i="7"/>
  <c r="M633" i="7"/>
  <c r="K633" i="7"/>
  <c r="L633" i="7" s="1"/>
  <c r="K632" i="7"/>
  <c r="L632" i="7" s="1"/>
  <c r="M632" i="7" s="1"/>
  <c r="K631" i="7"/>
  <c r="L631" i="7" s="1"/>
  <c r="M631" i="7" s="1"/>
  <c r="L630" i="7"/>
  <c r="M630" i="7" s="1"/>
  <c r="K630" i="7"/>
  <c r="K629" i="7"/>
  <c r="L629" i="7" s="1"/>
  <c r="M629" i="7" s="1"/>
  <c r="L628" i="7"/>
  <c r="M628" i="7" s="1"/>
  <c r="K628" i="7"/>
  <c r="M627" i="7"/>
  <c r="L627" i="7"/>
  <c r="K627" i="7"/>
  <c r="M626" i="7"/>
  <c r="L626" i="7"/>
  <c r="K626" i="7"/>
  <c r="M625" i="7"/>
  <c r="K625" i="7"/>
  <c r="L625" i="7" s="1"/>
  <c r="K624" i="7"/>
  <c r="L624" i="7" s="1"/>
  <c r="M624" i="7" s="1"/>
  <c r="K623" i="7"/>
  <c r="L623" i="7" s="1"/>
  <c r="M623" i="7" s="1"/>
  <c r="L622" i="7"/>
  <c r="M622" i="7" s="1"/>
  <c r="K622" i="7"/>
  <c r="L621" i="7"/>
  <c r="M621" i="7" s="1"/>
  <c r="K621" i="7"/>
  <c r="L620" i="7"/>
  <c r="M620" i="7" s="1"/>
  <c r="K620" i="7"/>
  <c r="M619" i="7"/>
  <c r="L619" i="7"/>
  <c r="K619" i="7"/>
  <c r="L618" i="7"/>
  <c r="M618" i="7" s="1"/>
  <c r="K618" i="7"/>
  <c r="M617" i="7"/>
  <c r="K617" i="7"/>
  <c r="L617" i="7" s="1"/>
  <c r="K616" i="7"/>
  <c r="L616" i="7" s="1"/>
  <c r="M616" i="7" s="1"/>
  <c r="M615" i="7"/>
  <c r="K615" i="7"/>
  <c r="L615" i="7" s="1"/>
  <c r="L614" i="7"/>
  <c r="M614" i="7" s="1"/>
  <c r="K614" i="7"/>
  <c r="L613" i="7"/>
  <c r="M613" i="7" s="1"/>
  <c r="K613" i="7"/>
  <c r="L612" i="7"/>
  <c r="M612" i="7" s="1"/>
  <c r="K612" i="7"/>
  <c r="M611" i="7"/>
  <c r="L611" i="7"/>
  <c r="K611" i="7"/>
  <c r="M610" i="7"/>
  <c r="L610" i="7"/>
  <c r="K610" i="7"/>
  <c r="K609" i="7"/>
  <c r="L609" i="7" s="1"/>
  <c r="M609" i="7" s="1"/>
  <c r="K608" i="7"/>
  <c r="L608" i="7" s="1"/>
  <c r="M608" i="7" s="1"/>
  <c r="M607" i="7"/>
  <c r="K607" i="7"/>
  <c r="L607" i="7" s="1"/>
  <c r="L606" i="7"/>
  <c r="M606" i="7" s="1"/>
  <c r="K606" i="7"/>
  <c r="L605" i="7"/>
  <c r="M605" i="7" s="1"/>
  <c r="K605" i="7"/>
  <c r="L604" i="7"/>
  <c r="M604" i="7" s="1"/>
  <c r="K604" i="7"/>
  <c r="M603" i="7"/>
  <c r="L603" i="7"/>
  <c r="K603" i="7"/>
  <c r="M602" i="7"/>
  <c r="L602" i="7"/>
  <c r="K602" i="7"/>
  <c r="K601" i="7"/>
  <c r="L601" i="7" s="1"/>
  <c r="M601" i="7" s="1"/>
  <c r="K600" i="7"/>
  <c r="L600" i="7" s="1"/>
  <c r="M600" i="7" s="1"/>
  <c r="K599" i="7"/>
  <c r="L599" i="7" s="1"/>
  <c r="M599" i="7" s="1"/>
  <c r="L598" i="7"/>
  <c r="M598" i="7" s="1"/>
  <c r="K598" i="7"/>
  <c r="K597" i="7"/>
  <c r="L597" i="7" s="1"/>
  <c r="M597" i="7" s="1"/>
  <c r="L596" i="7"/>
  <c r="M596" i="7" s="1"/>
  <c r="K596" i="7"/>
  <c r="M595" i="7"/>
  <c r="L595" i="7"/>
  <c r="K595" i="7"/>
  <c r="M594" i="7"/>
  <c r="L594" i="7"/>
  <c r="K594" i="7"/>
  <c r="M593" i="7"/>
  <c r="K593" i="7"/>
  <c r="L593" i="7" s="1"/>
  <c r="K592" i="7"/>
  <c r="L592" i="7" s="1"/>
  <c r="M592" i="7" s="1"/>
  <c r="M591" i="7"/>
  <c r="K591" i="7"/>
  <c r="L591" i="7" s="1"/>
  <c r="L590" i="7"/>
  <c r="M590" i="7" s="1"/>
  <c r="K590" i="7"/>
  <c r="K589" i="7"/>
  <c r="L589" i="7" s="1"/>
  <c r="M589" i="7" s="1"/>
  <c r="L588" i="7"/>
  <c r="M588" i="7" s="1"/>
  <c r="K588" i="7"/>
  <c r="M587" i="7"/>
  <c r="L587" i="7"/>
  <c r="K587" i="7"/>
  <c r="L586" i="7"/>
  <c r="M586" i="7" s="1"/>
  <c r="K586" i="7"/>
  <c r="M585" i="7"/>
  <c r="K585" i="7"/>
  <c r="L585" i="7" s="1"/>
  <c r="K584" i="7"/>
  <c r="L584" i="7" s="1"/>
  <c r="M584" i="7" s="1"/>
  <c r="M583" i="7"/>
  <c r="K583" i="7"/>
  <c r="L583" i="7" s="1"/>
  <c r="L582" i="7"/>
  <c r="M582" i="7" s="1"/>
  <c r="K582" i="7"/>
  <c r="M579" i="7"/>
  <c r="L579" i="7"/>
  <c r="L578" i="7"/>
  <c r="M578" i="7" s="1"/>
  <c r="K578" i="7"/>
  <c r="M577" i="7"/>
  <c r="L577" i="7"/>
  <c r="K577" i="7"/>
  <c r="L576" i="7"/>
  <c r="M576" i="7" s="1"/>
  <c r="K576" i="7"/>
  <c r="K575" i="7"/>
  <c r="L575" i="7" s="1"/>
  <c r="M575" i="7" s="1"/>
  <c r="K574" i="7"/>
  <c r="L574" i="7" s="1"/>
  <c r="M574" i="7" s="1"/>
  <c r="M573" i="7"/>
  <c r="K573" i="7"/>
  <c r="L573" i="7" s="1"/>
  <c r="L572" i="7"/>
  <c r="M572" i="7" s="1"/>
  <c r="K572" i="7"/>
  <c r="L571" i="7"/>
  <c r="M571" i="7" s="1"/>
  <c r="K571" i="7"/>
  <c r="L570" i="7"/>
  <c r="M570" i="7" s="1"/>
  <c r="K570" i="7"/>
  <c r="M569" i="7"/>
  <c r="L569" i="7"/>
  <c r="K569" i="7"/>
  <c r="M568" i="7"/>
  <c r="L568" i="7"/>
  <c r="K568" i="7"/>
  <c r="M567" i="7"/>
  <c r="K567" i="7"/>
  <c r="L567" i="7" s="1"/>
  <c r="K566" i="7"/>
  <c r="L566" i="7" s="1"/>
  <c r="M566" i="7" s="1"/>
  <c r="K565" i="7"/>
  <c r="L565" i="7" s="1"/>
  <c r="M565" i="7" s="1"/>
  <c r="L564" i="7"/>
  <c r="M564" i="7" s="1"/>
  <c r="K564" i="7"/>
  <c r="K563" i="7"/>
  <c r="L563" i="7" s="1"/>
  <c r="M563" i="7" s="1"/>
  <c r="L562" i="7"/>
  <c r="M562" i="7" s="1"/>
  <c r="K562" i="7"/>
  <c r="M561" i="7"/>
  <c r="L561" i="7"/>
  <c r="K561" i="7"/>
  <c r="M560" i="7"/>
  <c r="L560" i="7"/>
  <c r="K560" i="7"/>
  <c r="M559" i="7"/>
  <c r="K559" i="7"/>
  <c r="L559" i="7" s="1"/>
  <c r="K558" i="7"/>
  <c r="L558" i="7" s="1"/>
  <c r="M558" i="7" s="1"/>
  <c r="K557" i="7"/>
  <c r="L557" i="7" s="1"/>
  <c r="M557" i="7" s="1"/>
  <c r="L556" i="7"/>
  <c r="M556" i="7" s="1"/>
  <c r="K556" i="7"/>
  <c r="L555" i="7"/>
  <c r="M555" i="7" s="1"/>
  <c r="K555" i="7"/>
  <c r="L554" i="7"/>
  <c r="M554" i="7" s="1"/>
  <c r="K554" i="7"/>
  <c r="M553" i="7"/>
  <c r="L553" i="7"/>
  <c r="K553" i="7"/>
  <c r="L552" i="7"/>
  <c r="M552" i="7" s="1"/>
  <c r="K552" i="7"/>
  <c r="M551" i="7"/>
  <c r="K551" i="7"/>
  <c r="L551" i="7" s="1"/>
  <c r="K550" i="7"/>
  <c r="L550" i="7" s="1"/>
  <c r="M550" i="7" s="1"/>
  <c r="M549" i="7"/>
  <c r="K549" i="7"/>
  <c r="L549" i="7" s="1"/>
  <c r="L548" i="7"/>
  <c r="M548" i="7" s="1"/>
  <c r="K548" i="7"/>
  <c r="L547" i="7"/>
  <c r="M547" i="7" s="1"/>
  <c r="K547" i="7"/>
  <c r="K546" i="7"/>
  <c r="L546" i="7" s="1"/>
  <c r="M546" i="7" s="1"/>
  <c r="M545" i="7"/>
  <c r="L545" i="7"/>
  <c r="K545" i="7"/>
  <c r="M544" i="7"/>
  <c r="L544" i="7"/>
  <c r="K544" i="7"/>
  <c r="L543" i="7"/>
  <c r="M543" i="7" s="1"/>
  <c r="K543" i="7"/>
  <c r="K542" i="7"/>
  <c r="L542" i="7" s="1"/>
  <c r="M542" i="7" s="1"/>
  <c r="M541" i="7"/>
  <c r="K541" i="7"/>
  <c r="L541" i="7" s="1"/>
  <c r="M540" i="7"/>
  <c r="L540" i="7"/>
  <c r="K540" i="7"/>
  <c r="L539" i="7"/>
  <c r="M539" i="7" s="1"/>
  <c r="K539" i="7"/>
  <c r="K538" i="7"/>
  <c r="L538" i="7" s="1"/>
  <c r="M538" i="7" s="1"/>
  <c r="M537" i="7"/>
  <c r="L537" i="7"/>
  <c r="K537" i="7"/>
  <c r="L536" i="7"/>
  <c r="M536" i="7" s="1"/>
  <c r="K536" i="7"/>
  <c r="L535" i="7"/>
  <c r="M535" i="7" s="1"/>
  <c r="K535" i="7"/>
  <c r="K534" i="7"/>
  <c r="L534" i="7" s="1"/>
  <c r="M534" i="7" s="1"/>
  <c r="K533" i="7"/>
  <c r="L533" i="7" s="1"/>
  <c r="M533" i="7" s="1"/>
  <c r="M532" i="7"/>
  <c r="L532" i="7"/>
  <c r="K532" i="7"/>
  <c r="L531" i="7"/>
  <c r="M531" i="7" s="1"/>
  <c r="K531" i="7"/>
  <c r="L530" i="7"/>
  <c r="M530" i="7" s="1"/>
  <c r="K530" i="7"/>
  <c r="M529" i="7"/>
  <c r="L529" i="7"/>
  <c r="K529" i="7"/>
  <c r="L528" i="7"/>
  <c r="M528" i="7" s="1"/>
  <c r="K528" i="7"/>
  <c r="K527" i="7"/>
  <c r="L527" i="7" s="1"/>
  <c r="M527" i="7" s="1"/>
  <c r="M526" i="7"/>
  <c r="K526" i="7"/>
  <c r="L526" i="7" s="1"/>
  <c r="K525" i="7"/>
  <c r="L525" i="7" s="1"/>
  <c r="M525" i="7" s="1"/>
  <c r="M524" i="7"/>
  <c r="L524" i="7"/>
  <c r="K524" i="7"/>
  <c r="K523" i="7"/>
  <c r="L523" i="7" s="1"/>
  <c r="M523" i="7" s="1"/>
  <c r="L522" i="7"/>
  <c r="M522" i="7" s="1"/>
  <c r="K522" i="7"/>
  <c r="M521" i="7"/>
  <c r="L521" i="7"/>
  <c r="K521" i="7"/>
  <c r="L520" i="7"/>
  <c r="M520" i="7" s="1"/>
  <c r="K520" i="7"/>
  <c r="K519" i="7"/>
  <c r="L519" i="7" s="1"/>
  <c r="M519" i="7" s="1"/>
  <c r="L517" i="7"/>
  <c r="M517" i="7" s="1"/>
  <c r="K517" i="7"/>
  <c r="K516" i="7"/>
  <c r="L516" i="7" s="1"/>
  <c r="M516" i="7" s="1"/>
  <c r="M515" i="7"/>
  <c r="L515" i="7"/>
  <c r="K515" i="7"/>
  <c r="M514" i="7"/>
  <c r="L514" i="7"/>
  <c r="K514" i="7"/>
  <c r="L513" i="7"/>
  <c r="M513" i="7" s="1"/>
  <c r="K513" i="7"/>
  <c r="K512" i="7"/>
  <c r="L512" i="7" s="1"/>
  <c r="M512" i="7" s="1"/>
  <c r="M511" i="7"/>
  <c r="K511" i="7"/>
  <c r="L511" i="7" s="1"/>
  <c r="K510" i="7"/>
  <c r="L510" i="7" s="1"/>
  <c r="M510" i="7" s="1"/>
  <c r="L509" i="7"/>
  <c r="M509" i="7" s="1"/>
  <c r="K509" i="7"/>
  <c r="M507" i="7"/>
  <c r="L507" i="7"/>
  <c r="M506" i="7"/>
  <c r="L506" i="7"/>
  <c r="K506" i="7"/>
  <c r="M505" i="7"/>
  <c r="L505" i="7"/>
  <c r="K505" i="7"/>
  <c r="M504" i="7"/>
  <c r="L504" i="7"/>
  <c r="K504" i="7"/>
  <c r="K503" i="7"/>
  <c r="L503" i="7" s="1"/>
  <c r="M503" i="7" s="1"/>
  <c r="M502" i="7"/>
  <c r="K502" i="7"/>
  <c r="L502" i="7" s="1"/>
  <c r="L501" i="7"/>
  <c r="M501" i="7" s="1"/>
  <c r="K501" i="7"/>
  <c r="L500" i="7"/>
  <c r="M500" i="7" s="1"/>
  <c r="K500" i="7"/>
  <c r="K499" i="7"/>
  <c r="L499" i="7" s="1"/>
  <c r="M499" i="7" s="1"/>
  <c r="M498" i="7"/>
  <c r="L498" i="7"/>
  <c r="K498" i="7"/>
  <c r="M497" i="7"/>
  <c r="L497" i="7"/>
  <c r="K497" i="7"/>
  <c r="L496" i="7"/>
  <c r="M496" i="7" s="1"/>
  <c r="K496" i="7"/>
  <c r="K495" i="7"/>
  <c r="L495" i="7" s="1"/>
  <c r="M495" i="7" s="1"/>
  <c r="M494" i="7"/>
  <c r="K494" i="7"/>
  <c r="L494" i="7" s="1"/>
  <c r="K493" i="7"/>
  <c r="L493" i="7" s="1"/>
  <c r="M493" i="7" s="1"/>
  <c r="L492" i="7"/>
  <c r="M492" i="7" s="1"/>
  <c r="K492" i="7"/>
  <c r="L491" i="7"/>
  <c r="M491" i="7" s="1"/>
  <c r="K491" i="7"/>
  <c r="M490" i="7"/>
  <c r="L490" i="7"/>
  <c r="K490" i="7"/>
  <c r="M489" i="7"/>
  <c r="L489" i="7"/>
  <c r="K489" i="7"/>
  <c r="M488" i="7"/>
  <c r="L488" i="7"/>
  <c r="K488" i="7"/>
  <c r="K487" i="7"/>
  <c r="L487" i="7" s="1"/>
  <c r="M487" i="7" s="1"/>
  <c r="M486" i="7"/>
  <c r="K486" i="7"/>
  <c r="L486" i="7" s="1"/>
  <c r="L485" i="7"/>
  <c r="M485" i="7" s="1"/>
  <c r="K485" i="7"/>
  <c r="L484" i="7"/>
  <c r="M484" i="7" s="1"/>
  <c r="K484" i="7"/>
  <c r="K483" i="7"/>
  <c r="L483" i="7" s="1"/>
  <c r="M483" i="7" s="1"/>
  <c r="M482" i="7"/>
  <c r="L482" i="7"/>
  <c r="K482" i="7"/>
  <c r="L481" i="7"/>
  <c r="M481" i="7" s="1"/>
  <c r="K481" i="7"/>
  <c r="L480" i="7"/>
  <c r="M480" i="7" s="1"/>
  <c r="K480" i="7"/>
  <c r="K479" i="7"/>
  <c r="L479" i="7" s="1"/>
  <c r="M479" i="7" s="1"/>
  <c r="K478" i="7"/>
  <c r="L478" i="7" s="1"/>
  <c r="M478" i="7" s="1"/>
  <c r="K477" i="7"/>
  <c r="L477" i="7" s="1"/>
  <c r="M477" i="7" s="1"/>
  <c r="L476" i="7"/>
  <c r="M476" i="7" s="1"/>
  <c r="K476" i="7"/>
  <c r="L475" i="7"/>
  <c r="M475" i="7" s="1"/>
  <c r="K475" i="7"/>
  <c r="M474" i="7"/>
  <c r="L474" i="7"/>
  <c r="K474" i="7"/>
  <c r="M473" i="7"/>
  <c r="L473" i="7"/>
  <c r="K473" i="7"/>
  <c r="K472" i="7"/>
  <c r="L472" i="7" s="1"/>
  <c r="M472" i="7" s="1"/>
  <c r="K471" i="7"/>
  <c r="L471" i="7" s="1"/>
  <c r="M471" i="7" s="1"/>
  <c r="M470" i="7"/>
  <c r="K470" i="7"/>
  <c r="L470" i="7" s="1"/>
  <c r="L469" i="7"/>
  <c r="M469" i="7" s="1"/>
  <c r="K469" i="7"/>
  <c r="L468" i="7"/>
  <c r="M468" i="7" s="1"/>
  <c r="K468" i="7"/>
  <c r="K467" i="7"/>
  <c r="L467" i="7" s="1"/>
  <c r="M467" i="7" s="1"/>
  <c r="M466" i="7"/>
  <c r="L466" i="7"/>
  <c r="K466" i="7"/>
  <c r="L465" i="7"/>
  <c r="M465" i="7" s="1"/>
  <c r="K465" i="7"/>
  <c r="L464" i="7"/>
  <c r="M464" i="7" s="1"/>
  <c r="K464" i="7"/>
  <c r="K463" i="7"/>
  <c r="L463" i="7" s="1"/>
  <c r="M463" i="7" s="1"/>
  <c r="K462" i="7"/>
  <c r="L462" i="7" s="1"/>
  <c r="M462" i="7" s="1"/>
  <c r="K461" i="7"/>
  <c r="L461" i="7" s="1"/>
  <c r="M461" i="7" s="1"/>
  <c r="L460" i="7"/>
  <c r="M460" i="7" s="1"/>
  <c r="K460" i="7"/>
  <c r="L459" i="7"/>
  <c r="M459" i="7" s="1"/>
  <c r="K459" i="7"/>
  <c r="M458" i="7"/>
  <c r="L458" i="7"/>
  <c r="K458" i="7"/>
  <c r="M457" i="7"/>
  <c r="L457" i="7"/>
  <c r="K457" i="7"/>
  <c r="K456" i="7"/>
  <c r="L456" i="7" s="1"/>
  <c r="M456" i="7" s="1"/>
  <c r="K455" i="7"/>
  <c r="L455" i="7" s="1"/>
  <c r="M455" i="7" s="1"/>
  <c r="M454" i="7"/>
  <c r="K454" i="7"/>
  <c r="L454" i="7" s="1"/>
  <c r="L453" i="7"/>
  <c r="M453" i="7" s="1"/>
  <c r="K453" i="7"/>
  <c r="L452" i="7"/>
  <c r="M452" i="7" s="1"/>
  <c r="K452" i="7"/>
  <c r="K451" i="7"/>
  <c r="L451" i="7" s="1"/>
  <c r="M451" i="7" s="1"/>
  <c r="M450" i="7"/>
  <c r="L450" i="7"/>
  <c r="K450" i="7"/>
  <c r="L449" i="7"/>
  <c r="M449" i="7" s="1"/>
  <c r="K449" i="7"/>
  <c r="M446" i="7"/>
  <c r="N445" i="7" s="1"/>
  <c r="L446" i="7"/>
  <c r="K446" i="7"/>
  <c r="M442" i="7"/>
  <c r="N441" i="7" s="1"/>
  <c r="L442" i="7"/>
  <c r="K442" i="7"/>
  <c r="L438" i="7"/>
  <c r="M438" i="7" s="1"/>
  <c r="N437" i="7" s="1"/>
  <c r="M436" i="7"/>
  <c r="K436" i="7"/>
  <c r="N435" i="7"/>
  <c r="M434" i="7"/>
  <c r="K434" i="7"/>
  <c r="L433" i="7"/>
  <c r="M433" i="7" s="1"/>
  <c r="N432" i="7" s="1"/>
  <c r="K431" i="7"/>
  <c r="L431" i="7" s="1"/>
  <c r="M431" i="7" s="1"/>
  <c r="N430" i="7" s="1"/>
  <c r="L429" i="7"/>
  <c r="M429" i="7" s="1"/>
  <c r="N428" i="7" s="1"/>
  <c r="K429" i="7"/>
  <c r="L427" i="7"/>
  <c r="M427" i="7" s="1"/>
  <c r="N426" i="7" s="1"/>
  <c r="K427" i="7"/>
  <c r="L425" i="7"/>
  <c r="M425" i="7" s="1"/>
  <c r="K425" i="7"/>
  <c r="M424" i="7"/>
  <c r="K424" i="7"/>
  <c r="L424" i="7" s="1"/>
  <c r="K423" i="7"/>
  <c r="L423" i="7" s="1"/>
  <c r="M423" i="7" s="1"/>
  <c r="K422" i="7"/>
  <c r="L422" i="7" s="1"/>
  <c r="M422" i="7" s="1"/>
  <c r="K421" i="7"/>
  <c r="L421" i="7" s="1"/>
  <c r="M421" i="7" s="1"/>
  <c r="K420" i="7"/>
  <c r="L420" i="7" s="1"/>
  <c r="M420" i="7" s="1"/>
  <c r="M419" i="7"/>
  <c r="L419" i="7"/>
  <c r="K419" i="7"/>
  <c r="M418" i="7"/>
  <c r="L418" i="7"/>
  <c r="K418" i="7"/>
  <c r="L416" i="7"/>
  <c r="M416" i="7" s="1"/>
  <c r="N415" i="7" s="1"/>
  <c r="K416" i="7"/>
  <c r="L414" i="7"/>
  <c r="M414" i="7" s="1"/>
  <c r="N413" i="7" s="1"/>
  <c r="K414" i="7"/>
  <c r="K412" i="7"/>
  <c r="L412" i="7" s="1"/>
  <c r="M412" i="7" s="1"/>
  <c r="N411" i="7" s="1"/>
  <c r="M410" i="7"/>
  <c r="L410" i="7"/>
  <c r="K410" i="7"/>
  <c r="L409" i="7"/>
  <c r="M409" i="7" s="1"/>
  <c r="K409" i="7"/>
  <c r="K408" i="7"/>
  <c r="L408" i="7" s="1"/>
  <c r="M408" i="7" s="1"/>
  <c r="N407" i="7" s="1"/>
  <c r="K405" i="7"/>
  <c r="L405" i="7" s="1"/>
  <c r="M405" i="7" s="1"/>
  <c r="N404" i="7" s="1"/>
  <c r="M403" i="7"/>
  <c r="N402" i="7" s="1"/>
  <c r="L403" i="7"/>
  <c r="M401" i="7"/>
  <c r="N400" i="7" s="1"/>
  <c r="L401" i="7"/>
  <c r="K399" i="7"/>
  <c r="L399" i="7" s="1"/>
  <c r="M399" i="7" s="1"/>
  <c r="N398" i="7" s="1"/>
  <c r="L397" i="7"/>
  <c r="M397" i="7" s="1"/>
  <c r="N396" i="7" s="1"/>
  <c r="M395" i="7"/>
  <c r="L395" i="7"/>
  <c r="K395" i="7"/>
  <c r="M394" i="7"/>
  <c r="L394" i="7"/>
  <c r="M393" i="7"/>
  <c r="L393" i="7"/>
  <c r="L391" i="7"/>
  <c r="M391" i="7" s="1"/>
  <c r="N390" i="7" s="1"/>
  <c r="M389" i="7"/>
  <c r="L389" i="7"/>
  <c r="N388" i="7"/>
  <c r="M387" i="7"/>
  <c r="N386" i="7" s="1"/>
  <c r="L387" i="7"/>
  <c r="M385" i="7"/>
  <c r="N384" i="7" s="1"/>
  <c r="L385" i="7"/>
  <c r="L383" i="7"/>
  <c r="M383" i="7" s="1"/>
  <c r="N382" i="7" s="1"/>
  <c r="L381" i="7"/>
  <c r="M381" i="7" s="1"/>
  <c r="N380" i="7" s="1"/>
  <c r="L379" i="7"/>
  <c r="M379" i="7" s="1"/>
  <c r="L378" i="7"/>
  <c r="M378" i="7" s="1"/>
  <c r="M377" i="7"/>
  <c r="L377" i="7"/>
  <c r="L376" i="7"/>
  <c r="M376" i="7" s="1"/>
  <c r="L375" i="7"/>
  <c r="M375" i="7" s="1"/>
  <c r="L374" i="7"/>
  <c r="M374" i="7" s="1"/>
  <c r="M373" i="7"/>
  <c r="L373" i="7"/>
  <c r="K372" i="7"/>
  <c r="L372" i="7" s="1"/>
  <c r="M372" i="7" s="1"/>
  <c r="M371" i="7"/>
  <c r="L371" i="7"/>
  <c r="M370" i="7"/>
  <c r="L370" i="7"/>
  <c r="L369" i="7"/>
  <c r="M369" i="7" s="1"/>
  <c r="M368" i="7"/>
  <c r="L368" i="7"/>
  <c r="M367" i="7"/>
  <c r="L367" i="7"/>
  <c r="L366" i="7"/>
  <c r="M366" i="7" s="1"/>
  <c r="L365" i="7"/>
  <c r="M365" i="7" s="1"/>
  <c r="K365" i="7"/>
  <c r="M364" i="7"/>
  <c r="L364" i="7"/>
  <c r="L363" i="7"/>
  <c r="M363" i="7" s="1"/>
  <c r="K363" i="7"/>
  <c r="K362" i="7"/>
  <c r="L362" i="7" s="1"/>
  <c r="M362" i="7" s="1"/>
  <c r="M361" i="7"/>
  <c r="L361" i="7"/>
  <c r="K361" i="7"/>
  <c r="L360" i="7"/>
  <c r="M360" i="7" s="1"/>
  <c r="K360" i="7"/>
  <c r="L359" i="7"/>
  <c r="M359" i="7" s="1"/>
  <c r="M358" i="7"/>
  <c r="L358" i="7"/>
  <c r="L357" i="7"/>
  <c r="M357" i="7" s="1"/>
  <c r="K357" i="7"/>
  <c r="K354" i="7"/>
  <c r="L354" i="7" s="1"/>
  <c r="M354" i="7" s="1"/>
  <c r="N353" i="7" s="1"/>
  <c r="L352" i="7"/>
  <c r="M352" i="7" s="1"/>
  <c r="N351" i="7" s="1"/>
  <c r="K352" i="7"/>
  <c r="K350" i="7"/>
  <c r="L350" i="7" s="1"/>
  <c r="M350" i="7" s="1"/>
  <c r="N349" i="7" s="1"/>
  <c r="K348" i="7"/>
  <c r="L348" i="7" s="1"/>
  <c r="M348" i="7" s="1"/>
  <c r="N347" i="7" s="1"/>
  <c r="K346" i="7"/>
  <c r="L346" i="7" s="1"/>
  <c r="M346" i="7" s="1"/>
  <c r="N345" i="7" s="1"/>
  <c r="L344" i="7"/>
  <c r="M344" i="7" s="1"/>
  <c r="N343" i="7" s="1"/>
  <c r="K344" i="7"/>
  <c r="L342" i="7"/>
  <c r="M342" i="7" s="1"/>
  <c r="N341" i="7" s="1"/>
  <c r="K342" i="7"/>
  <c r="L340" i="7"/>
  <c r="M340" i="7" s="1"/>
  <c r="N339" i="7" s="1"/>
  <c r="K340" i="7"/>
  <c r="K338" i="7"/>
  <c r="L338" i="7" s="1"/>
  <c r="M338" i="7" s="1"/>
  <c r="N337" i="7" s="1"/>
  <c r="L336" i="7"/>
  <c r="M336" i="7" s="1"/>
  <c r="N335" i="7" s="1"/>
  <c r="K336" i="7"/>
  <c r="K333" i="7"/>
  <c r="L333" i="7" s="1"/>
  <c r="M333" i="7" s="1"/>
  <c r="K332" i="7"/>
  <c r="L332" i="7" s="1"/>
  <c r="M332" i="7" s="1"/>
  <c r="M331" i="7"/>
  <c r="K331" i="7"/>
  <c r="L331" i="7" s="1"/>
  <c r="M329" i="7"/>
  <c r="N328" i="7" s="1"/>
  <c r="L329" i="7"/>
  <c r="K329" i="7"/>
  <c r="K327" i="7"/>
  <c r="L327" i="7" s="1"/>
  <c r="M327" i="7" s="1"/>
  <c r="N326" i="7" s="1"/>
  <c r="L325" i="7"/>
  <c r="M325" i="7" s="1"/>
  <c r="N324" i="7" s="1"/>
  <c r="K325" i="7"/>
  <c r="K323" i="7"/>
  <c r="L323" i="7" s="1"/>
  <c r="M323" i="7" s="1"/>
  <c r="N322" i="7" s="1"/>
  <c r="M321" i="7"/>
  <c r="L321" i="7"/>
  <c r="K321" i="7"/>
  <c r="L320" i="7"/>
  <c r="M320" i="7" s="1"/>
  <c r="N319" i="7" s="1"/>
  <c r="L318" i="7"/>
  <c r="M318" i="7" s="1"/>
  <c r="M317" i="7"/>
  <c r="L317" i="7"/>
  <c r="L316" i="7"/>
  <c r="M316" i="7" s="1"/>
  <c r="M315" i="7"/>
  <c r="L315" i="7"/>
  <c r="K314" i="7"/>
  <c r="L314" i="7" s="1"/>
  <c r="M314" i="7" s="1"/>
  <c r="M313" i="7"/>
  <c r="L313" i="7"/>
  <c r="L312" i="7"/>
  <c r="M312" i="7" s="1"/>
  <c r="L311" i="7"/>
  <c r="M311" i="7" s="1"/>
  <c r="M310" i="7"/>
  <c r="L310" i="7"/>
  <c r="K309" i="7"/>
  <c r="L309" i="7" s="1"/>
  <c r="M309" i="7" s="1"/>
  <c r="K306" i="7"/>
  <c r="L306" i="7" s="1"/>
  <c r="M306" i="7" s="1"/>
  <c r="N305" i="7" s="1"/>
  <c r="M304" i="7"/>
  <c r="K304" i="7"/>
  <c r="L304" i="7" s="1"/>
  <c r="M303" i="7"/>
  <c r="L303" i="7"/>
  <c r="N302" i="7"/>
  <c r="L301" i="7"/>
  <c r="M301" i="7" s="1"/>
  <c r="N300" i="7" s="1"/>
  <c r="L299" i="7"/>
  <c r="M299" i="7" s="1"/>
  <c r="N298" i="7" s="1"/>
  <c r="L297" i="7"/>
  <c r="M297" i="7" s="1"/>
  <c r="N296" i="7"/>
  <c r="M295" i="7"/>
  <c r="N294" i="7" s="1"/>
  <c r="L295" i="7"/>
  <c r="M293" i="7"/>
  <c r="N292" i="7" s="1"/>
  <c r="L293" i="7"/>
  <c r="M291" i="7"/>
  <c r="L291" i="7"/>
  <c r="L290" i="7"/>
  <c r="M290" i="7" s="1"/>
  <c r="L289" i="7"/>
  <c r="M289" i="7" s="1"/>
  <c r="L287" i="7"/>
  <c r="M287" i="7" s="1"/>
  <c r="L286" i="7"/>
  <c r="M286" i="7" s="1"/>
  <c r="N285" i="7" s="1"/>
  <c r="K283" i="7"/>
  <c r="L283" i="7" s="1"/>
  <c r="M283" i="7" s="1"/>
  <c r="L282" i="7"/>
  <c r="M282" i="7" s="1"/>
  <c r="N281" i="7" s="1"/>
  <c r="K282" i="7"/>
  <c r="M280" i="7"/>
  <c r="N279" i="7" s="1"/>
  <c r="L280" i="7"/>
  <c r="M278" i="7"/>
  <c r="L278" i="7"/>
  <c r="N277" i="7"/>
  <c r="L276" i="7"/>
  <c r="M276" i="7" s="1"/>
  <c r="N275" i="7" s="1"/>
  <c r="M274" i="7"/>
  <c r="N273" i="7" s="1"/>
  <c r="L274" i="7"/>
  <c r="M272" i="7"/>
  <c r="N271" i="7" s="1"/>
  <c r="L272" i="7"/>
  <c r="M270" i="7"/>
  <c r="N269" i="7" s="1"/>
  <c r="L270" i="7"/>
  <c r="L268" i="7"/>
  <c r="M268" i="7" s="1"/>
  <c r="M267" i="7"/>
  <c r="L267" i="7"/>
  <c r="L266" i="7"/>
  <c r="M266" i="7" s="1"/>
  <c r="L265" i="7"/>
  <c r="M265" i="7" s="1"/>
  <c r="L264" i="7"/>
  <c r="M264" i="7" s="1"/>
  <c r="M263" i="7"/>
  <c r="L263" i="7"/>
  <c r="L262" i="7"/>
  <c r="M262" i="7" s="1"/>
  <c r="L261" i="7"/>
  <c r="M261" i="7" s="1"/>
  <c r="K261" i="7"/>
  <c r="M259" i="7"/>
  <c r="L259" i="7"/>
  <c r="L258" i="7"/>
  <c r="M258" i="7" s="1"/>
  <c r="L257" i="7"/>
  <c r="M257" i="7" s="1"/>
  <c r="L256" i="7"/>
  <c r="M256" i="7" s="1"/>
  <c r="M255" i="7"/>
  <c r="L255" i="7"/>
  <c r="L254" i="7"/>
  <c r="M254" i="7" s="1"/>
  <c r="L253" i="7"/>
  <c r="M253" i="7" s="1"/>
  <c r="K253" i="7"/>
  <c r="M251" i="7"/>
  <c r="N250" i="7" s="1"/>
  <c r="L251" i="7"/>
  <c r="M249" i="7"/>
  <c r="L249" i="7"/>
  <c r="M248" i="7"/>
  <c r="L248" i="7"/>
  <c r="L247" i="7"/>
  <c r="M247" i="7" s="1"/>
  <c r="M246" i="7"/>
  <c r="L246" i="7"/>
  <c r="M245" i="7"/>
  <c r="L245" i="7"/>
  <c r="M244" i="7"/>
  <c r="L244" i="7"/>
  <c r="L243" i="7"/>
  <c r="M243" i="7" s="1"/>
  <c r="M242" i="7"/>
  <c r="L242" i="7"/>
  <c r="M241" i="7"/>
  <c r="L241" i="7"/>
  <c r="M240" i="7"/>
  <c r="L240" i="7"/>
  <c r="L239" i="7"/>
  <c r="M239" i="7" s="1"/>
  <c r="M238" i="7"/>
  <c r="L238" i="7"/>
  <c r="M237" i="7"/>
  <c r="L237" i="7"/>
  <c r="M236" i="7"/>
  <c r="L236" i="7"/>
  <c r="L235" i="7"/>
  <c r="M235" i="7" s="1"/>
  <c r="M234" i="7"/>
  <c r="L234" i="7"/>
  <c r="M233" i="7"/>
  <c r="L233" i="7"/>
  <c r="M232" i="7"/>
  <c r="L232" i="7"/>
  <c r="L231" i="7"/>
  <c r="M231" i="7" s="1"/>
  <c r="M230" i="7"/>
  <c r="L230" i="7"/>
  <c r="K229" i="7"/>
  <c r="L229" i="7" s="1"/>
  <c r="M229" i="7" s="1"/>
  <c r="L228" i="7"/>
  <c r="M228" i="7" s="1"/>
  <c r="K225" i="7"/>
  <c r="L225" i="7" s="1"/>
  <c r="M225" i="7" s="1"/>
  <c r="L224" i="7"/>
  <c r="M224" i="7" s="1"/>
  <c r="K224" i="7"/>
  <c r="L223" i="7"/>
  <c r="M223" i="7" s="1"/>
  <c r="K223" i="7"/>
  <c r="L222" i="7"/>
  <c r="M222" i="7" s="1"/>
  <c r="K222" i="7"/>
  <c r="K221" i="7"/>
  <c r="L221" i="7" s="1"/>
  <c r="M221" i="7" s="1"/>
  <c r="M220" i="7"/>
  <c r="L220" i="7"/>
  <c r="K220" i="7"/>
  <c r="L218" i="7"/>
  <c r="M218" i="7" s="1"/>
  <c r="N217" i="7" s="1"/>
  <c r="K218" i="7"/>
  <c r="M216" i="7"/>
  <c r="L216" i="7"/>
  <c r="K216" i="7"/>
  <c r="K215" i="7"/>
  <c r="L215" i="7" s="1"/>
  <c r="M215" i="7" s="1"/>
  <c r="K214" i="7"/>
  <c r="L214" i="7" s="1"/>
  <c r="M214" i="7" s="1"/>
  <c r="K213" i="7"/>
  <c r="L213" i="7" s="1"/>
  <c r="M213" i="7" s="1"/>
  <c r="L212" i="7"/>
  <c r="M212" i="7" s="1"/>
  <c r="N211" i="7" s="1"/>
  <c r="K212" i="7"/>
  <c r="M210" i="7"/>
  <c r="L210" i="7"/>
  <c r="K210" i="7"/>
  <c r="K209" i="7"/>
  <c r="L209" i="7" s="1"/>
  <c r="M209" i="7" s="1"/>
  <c r="K208" i="7"/>
  <c r="L208" i="7" s="1"/>
  <c r="M208" i="7" s="1"/>
  <c r="K207" i="7"/>
  <c r="L207" i="7" s="1"/>
  <c r="M207" i="7" s="1"/>
  <c r="L206" i="7"/>
  <c r="M206" i="7" s="1"/>
  <c r="K206" i="7"/>
  <c r="L205" i="7"/>
  <c r="M205" i="7" s="1"/>
  <c r="K205" i="7"/>
  <c r="K203" i="7"/>
  <c r="L203" i="7" s="1"/>
  <c r="M203" i="7" s="1"/>
  <c r="N202" i="7" s="1"/>
  <c r="L201" i="7"/>
  <c r="M201" i="7" s="1"/>
  <c r="N200" i="7" s="1"/>
  <c r="K201" i="7"/>
  <c r="K199" i="7"/>
  <c r="L199" i="7" s="1"/>
  <c r="M199" i="7" s="1"/>
  <c r="K198" i="7"/>
  <c r="L198" i="7" s="1"/>
  <c r="M198" i="7" s="1"/>
  <c r="N197" i="7" s="1"/>
  <c r="L196" i="7"/>
  <c r="M196" i="7" s="1"/>
  <c r="N195" i="7" s="1"/>
  <c r="K196" i="7"/>
  <c r="K194" i="7"/>
  <c r="L194" i="7" s="1"/>
  <c r="M194" i="7" s="1"/>
  <c r="N193" i="7" s="1"/>
  <c r="L192" i="7"/>
  <c r="M192" i="7" s="1"/>
  <c r="N190" i="7" s="1"/>
  <c r="K192" i="7"/>
  <c r="K191" i="7"/>
  <c r="L191" i="7" s="1"/>
  <c r="M191" i="7" s="1"/>
  <c r="K189" i="7"/>
  <c r="L189" i="7" s="1"/>
  <c r="M189" i="7" s="1"/>
  <c r="L188" i="7"/>
  <c r="M188" i="7" s="1"/>
  <c r="K188" i="7"/>
  <c r="L187" i="7"/>
  <c r="M187" i="7" s="1"/>
  <c r="K187" i="7"/>
  <c r="L186" i="7"/>
  <c r="M186" i="7" s="1"/>
  <c r="K186" i="7"/>
  <c r="K183" i="7"/>
  <c r="L183" i="7" s="1"/>
  <c r="M183" i="7" s="1"/>
  <c r="N182" i="7" s="1"/>
  <c r="L181" i="7"/>
  <c r="M181" i="7" s="1"/>
  <c r="N180" i="7" s="1"/>
  <c r="K181" i="7"/>
  <c r="L179" i="7"/>
  <c r="M179" i="7" s="1"/>
  <c r="N178" i="7"/>
  <c r="M177" i="7"/>
  <c r="L177" i="7"/>
  <c r="M176" i="7"/>
  <c r="N175" i="7" s="1"/>
  <c r="L176" i="7"/>
  <c r="K174" i="7"/>
  <c r="L174" i="7" s="1"/>
  <c r="M174" i="7" s="1"/>
  <c r="N173" i="7" s="1"/>
  <c r="L171" i="7"/>
  <c r="M171" i="7" s="1"/>
  <c r="N170" i="7" s="1"/>
  <c r="M169" i="7"/>
  <c r="N168" i="7" s="1"/>
  <c r="L169" i="7"/>
  <c r="M167" i="7"/>
  <c r="L167" i="7"/>
  <c r="L166" i="7"/>
  <c r="M166" i="7" s="1"/>
  <c r="L165" i="7"/>
  <c r="M165" i="7" s="1"/>
  <c r="L163" i="7"/>
  <c r="M163" i="7" s="1"/>
  <c r="K163" i="7"/>
  <c r="L162" i="7"/>
  <c r="M162" i="7" s="1"/>
  <c r="K162" i="7"/>
  <c r="K161" i="7"/>
  <c r="L161" i="7" s="1"/>
  <c r="M161" i="7" s="1"/>
  <c r="M160" i="7"/>
  <c r="L160" i="7"/>
  <c r="K160" i="7"/>
  <c r="K159" i="7"/>
  <c r="L159" i="7" s="1"/>
  <c r="M159" i="7" s="1"/>
  <c r="N158" i="7" s="1"/>
  <c r="L157" i="7"/>
  <c r="M157" i="7" s="1"/>
  <c r="K157" i="7"/>
  <c r="L156" i="7"/>
  <c r="M156" i="7" s="1"/>
  <c r="K156" i="7"/>
  <c r="K155" i="7"/>
  <c r="L155" i="7" s="1"/>
  <c r="M155" i="7" s="1"/>
  <c r="M154" i="7"/>
  <c r="L154" i="7"/>
  <c r="K154" i="7"/>
  <c r="K153" i="7"/>
  <c r="L153" i="7" s="1"/>
  <c r="M153" i="7" s="1"/>
  <c r="K152" i="7"/>
  <c r="L152" i="7" s="1"/>
  <c r="M152" i="7" s="1"/>
  <c r="K151" i="7"/>
  <c r="L151" i="7" s="1"/>
  <c r="M151" i="7" s="1"/>
  <c r="L150" i="7"/>
  <c r="M150" i="7" s="1"/>
  <c r="K150" i="7"/>
  <c r="L149" i="7"/>
  <c r="M149" i="7" s="1"/>
  <c r="K149" i="7"/>
  <c r="L148" i="7"/>
  <c r="M148" i="7" s="1"/>
  <c r="N147" i="7" s="1"/>
  <c r="K148" i="7"/>
  <c r="L146" i="7"/>
  <c r="M146" i="7" s="1"/>
  <c r="M145" i="7"/>
  <c r="L145" i="7"/>
  <c r="L144" i="7"/>
  <c r="M144" i="7" s="1"/>
  <c r="L143" i="7"/>
  <c r="M143" i="7" s="1"/>
  <c r="L142" i="7"/>
  <c r="M142" i="7" s="1"/>
  <c r="M141" i="7"/>
  <c r="L141" i="7"/>
  <c r="L140" i="7"/>
  <c r="M140" i="7" s="1"/>
  <c r="L139" i="7"/>
  <c r="M139" i="7" s="1"/>
  <c r="L138" i="7"/>
  <c r="M138" i="7" s="1"/>
  <c r="M137" i="7"/>
  <c r="L137" i="7"/>
  <c r="L136" i="7"/>
  <c r="M136" i="7" s="1"/>
  <c r="L135" i="7"/>
  <c r="M135" i="7" s="1"/>
  <c r="L134" i="7"/>
  <c r="M134" i="7" s="1"/>
  <c r="M133" i="7"/>
  <c r="L133" i="7"/>
  <c r="L132" i="7"/>
  <c r="M132" i="7" s="1"/>
  <c r="L131" i="7"/>
  <c r="M131" i="7" s="1"/>
  <c r="L130" i="7"/>
  <c r="M130" i="7" s="1"/>
  <c r="M129" i="7"/>
  <c r="L129" i="7"/>
  <c r="L128" i="7"/>
  <c r="M128" i="7" s="1"/>
  <c r="L127" i="7"/>
  <c r="M127" i="7" s="1"/>
  <c r="K126" i="7"/>
  <c r="L126" i="7" s="1"/>
  <c r="M126" i="7" s="1"/>
  <c r="M122" i="7"/>
  <c r="K122" i="7"/>
  <c r="N121" i="7"/>
  <c r="M120" i="7"/>
  <c r="N119" i="7" s="1"/>
  <c r="K120" i="7"/>
  <c r="M118" i="7"/>
  <c r="N117" i="7" s="1"/>
  <c r="L118" i="7"/>
  <c r="K116" i="7"/>
  <c r="L116" i="7" s="1"/>
  <c r="M116" i="7" s="1"/>
  <c r="N115" i="7" s="1"/>
  <c r="L114" i="7"/>
  <c r="M114" i="7" s="1"/>
  <c r="K114" i="7"/>
  <c r="L113" i="7"/>
  <c r="M113" i="7" s="1"/>
  <c r="L112" i="7"/>
  <c r="M112" i="7" s="1"/>
  <c r="L111" i="7"/>
  <c r="M111" i="7" s="1"/>
  <c r="M110" i="7"/>
  <c r="L110" i="7"/>
  <c r="L109" i="7"/>
  <c r="M109" i="7" s="1"/>
  <c r="K109" i="7"/>
  <c r="K108" i="7"/>
  <c r="L108" i="7" s="1"/>
  <c r="M108" i="7" s="1"/>
  <c r="M107" i="7"/>
  <c r="L107" i="7"/>
  <c r="K107" i="7"/>
  <c r="K106" i="7"/>
  <c r="L106" i="7" s="1"/>
  <c r="M106" i="7" s="1"/>
  <c r="K105" i="7"/>
  <c r="L105" i="7" s="1"/>
  <c r="M105" i="7" s="1"/>
  <c r="L103" i="7"/>
  <c r="M103" i="7" s="1"/>
  <c r="N102" i="7" s="1"/>
  <c r="K103" i="7"/>
  <c r="L101" i="7"/>
  <c r="M101" i="7" s="1"/>
  <c r="N100" i="7" s="1"/>
  <c r="M99" i="7"/>
  <c r="N98" i="7" s="1"/>
  <c r="L99" i="7"/>
  <c r="L97" i="7"/>
  <c r="M97" i="7" s="1"/>
  <c r="L96" i="7"/>
  <c r="M96" i="7" s="1"/>
  <c r="M95" i="7"/>
  <c r="N94" i="7" s="1"/>
  <c r="L95" i="7"/>
  <c r="K93" i="7"/>
  <c r="L93" i="7" s="1"/>
  <c r="M93" i="7" s="1"/>
  <c r="K92" i="7"/>
  <c r="L92" i="7" s="1"/>
  <c r="M92" i="7" s="1"/>
  <c r="K91" i="7"/>
  <c r="L91" i="7" s="1"/>
  <c r="M91" i="7" s="1"/>
  <c r="L90" i="7"/>
  <c r="M90" i="7" s="1"/>
  <c r="K90" i="7"/>
  <c r="L89" i="7"/>
  <c r="M89" i="7" s="1"/>
  <c r="K89" i="7"/>
  <c r="L88" i="7"/>
  <c r="M88" i="7" s="1"/>
  <c r="K88" i="7"/>
  <c r="L86" i="7"/>
  <c r="M86" i="7" s="1"/>
  <c r="M85" i="7"/>
  <c r="N84" i="7" s="1"/>
  <c r="L85" i="7"/>
  <c r="M83" i="7"/>
  <c r="L83" i="7"/>
  <c r="M82" i="7"/>
  <c r="N81" i="7" s="1"/>
  <c r="L82" i="7"/>
  <c r="M80" i="7"/>
  <c r="N79" i="7" s="1"/>
  <c r="L80" i="7"/>
  <c r="M78" i="7"/>
  <c r="L78" i="7"/>
  <c r="M77" i="7"/>
  <c r="N76" i="7" s="1"/>
  <c r="L77" i="7"/>
  <c r="M75" i="7"/>
  <c r="K75" i="7"/>
  <c r="M74" i="7"/>
  <c r="K74" i="7"/>
  <c r="M73" i="7"/>
  <c r="K73" i="7"/>
  <c r="K72" i="7"/>
  <c r="L72" i="7" s="1"/>
  <c r="M72" i="7" s="1"/>
  <c r="M71" i="7"/>
  <c r="K71" i="7"/>
  <c r="M70" i="7"/>
  <c r="K70" i="7"/>
  <c r="M69" i="7"/>
  <c r="K69" i="7"/>
  <c r="L68" i="7"/>
  <c r="M68" i="7" s="1"/>
  <c r="K68" i="7"/>
  <c r="L67" i="7"/>
  <c r="M67" i="7" s="1"/>
  <c r="K67" i="7"/>
  <c r="M66" i="7"/>
  <c r="K66" i="7"/>
  <c r="M65" i="7"/>
  <c r="K65" i="7"/>
  <c r="M64" i="7"/>
  <c r="K64" i="7"/>
  <c r="M63" i="7"/>
  <c r="K63" i="7"/>
  <c r="M62" i="7"/>
  <c r="K62" i="7"/>
  <c r="L61" i="7"/>
  <c r="M61" i="7" s="1"/>
  <c r="K61" i="7"/>
  <c r="M60" i="7"/>
  <c r="K60" i="7"/>
  <c r="L59" i="7"/>
  <c r="M59" i="7" s="1"/>
  <c r="K59" i="7"/>
  <c r="M58" i="7"/>
  <c r="K58" i="7"/>
  <c r="M57" i="7"/>
  <c r="K57" i="7"/>
  <c r="M56" i="7"/>
  <c r="K56" i="7"/>
  <c r="M55" i="7"/>
  <c r="K55" i="7"/>
  <c r="M54" i="7"/>
  <c r="K54" i="7"/>
  <c r="M53" i="7"/>
  <c r="K53" i="7"/>
  <c r="K52" i="7"/>
  <c r="L52" i="7" s="1"/>
  <c r="M52" i="7" s="1"/>
  <c r="K51" i="7"/>
  <c r="L51" i="7" s="1"/>
  <c r="M51" i="7" s="1"/>
  <c r="L48" i="7"/>
  <c r="M48" i="7" s="1"/>
  <c r="K48" i="7"/>
  <c r="K47" i="7"/>
  <c r="L47" i="7" s="1"/>
  <c r="M47" i="7" s="1"/>
  <c r="M46" i="7"/>
  <c r="L46" i="7"/>
  <c r="K46" i="7"/>
  <c r="K45" i="7"/>
  <c r="L45" i="7" s="1"/>
  <c r="M45" i="7" s="1"/>
  <c r="N44" i="7" s="1"/>
  <c r="L43" i="7"/>
  <c r="M43" i="7" s="1"/>
  <c r="N42" i="7" s="1"/>
  <c r="K43" i="7"/>
  <c r="K41" i="7"/>
  <c r="L41" i="7" s="1"/>
  <c r="M41" i="7" s="1"/>
  <c r="N40" i="7" s="1"/>
  <c r="L39" i="7"/>
  <c r="M39" i="7" s="1"/>
  <c r="N38" i="7" s="1"/>
  <c r="L37" i="7"/>
  <c r="M37" i="7" s="1"/>
  <c r="N36" i="7" s="1"/>
  <c r="K37" i="7"/>
  <c r="K35" i="7"/>
  <c r="L35" i="7" s="1"/>
  <c r="M35" i="7" s="1"/>
  <c r="N34" i="7" s="1"/>
  <c r="L33" i="7"/>
  <c r="M33" i="7" s="1"/>
  <c r="N32" i="7" s="1"/>
  <c r="K33" i="7"/>
  <c r="K31" i="7"/>
  <c r="L31" i="7" s="1"/>
  <c r="M31" i="7" s="1"/>
  <c r="K30" i="7"/>
  <c r="L30" i="7" s="1"/>
  <c r="M30" i="7" s="1"/>
  <c r="L29" i="7"/>
  <c r="M29" i="7" s="1"/>
  <c r="K29" i="7"/>
  <c r="M27" i="7"/>
  <c r="L27" i="7"/>
  <c r="K27" i="7"/>
  <c r="K26" i="7"/>
  <c r="L26" i="7" s="1"/>
  <c r="M26" i="7" s="1"/>
  <c r="K25" i="7"/>
  <c r="L25" i="7" s="1"/>
  <c r="M25" i="7" s="1"/>
  <c r="N24" i="7" s="1"/>
  <c r="L23" i="7"/>
  <c r="M23" i="7" s="1"/>
  <c r="K23" i="7"/>
  <c r="K22" i="7"/>
  <c r="L22" i="7" s="1"/>
  <c r="M22" i="7" s="1"/>
  <c r="M21" i="7"/>
  <c r="L21" i="7"/>
  <c r="K21" i="7"/>
  <c r="L19" i="7"/>
  <c r="M19" i="7" s="1"/>
  <c r="L18" i="7"/>
  <c r="M18" i="7" s="1"/>
  <c r="M17" i="7"/>
  <c r="N16" i="7" s="1"/>
  <c r="L17" i="7"/>
  <c r="K14" i="7"/>
  <c r="L14" i="7" s="1"/>
  <c r="M14" i="7" s="1"/>
  <c r="N13" i="7" s="1"/>
  <c r="L532" i="10" l="1"/>
  <c r="L342" i="10"/>
  <c r="AD142" i="16"/>
  <c r="AD140" i="16"/>
  <c r="L155" i="11"/>
  <c r="L36" i="11"/>
  <c r="L774" i="10"/>
  <c r="L757" i="10"/>
  <c r="L582" i="10"/>
  <c r="L527" i="10"/>
  <c r="G64" i="12"/>
  <c r="I64" i="12" s="1"/>
  <c r="G514" i="10"/>
  <c r="I514" i="10" s="1"/>
  <c r="G340" i="18"/>
  <c r="G2127" i="8"/>
  <c r="I2127" i="8" s="1"/>
  <c r="G500" i="10"/>
  <c r="I500" i="10" s="1"/>
  <c r="G481" i="10"/>
  <c r="I481" i="10" s="1"/>
  <c r="G405" i="10"/>
  <c r="I405" i="10" s="1"/>
  <c r="I406" i="10" s="1"/>
  <c r="G404" i="10" s="1"/>
  <c r="G96" i="12"/>
  <c r="I96" i="12" s="1"/>
  <c r="I97" i="12" s="1"/>
  <c r="G95" i="12" s="1"/>
  <c r="G101" i="12"/>
  <c r="I101" i="12" s="1"/>
  <c r="I102" i="12" s="1"/>
  <c r="G100" i="12" s="1"/>
  <c r="G91" i="12"/>
  <c r="I91" i="12" s="1"/>
  <c r="I92" i="12" s="1"/>
  <c r="G90" i="12" s="1"/>
  <c r="G86" i="12"/>
  <c r="I86" i="12" s="1"/>
  <c r="I87" i="12" s="1"/>
  <c r="G85" i="12" s="1"/>
  <c r="G79" i="12"/>
  <c r="I79" i="12" s="1"/>
  <c r="G505" i="10"/>
  <c r="I505" i="10" s="1"/>
  <c r="G486" i="10"/>
  <c r="I486" i="10" s="1"/>
  <c r="L337" i="10"/>
  <c r="L332" i="10"/>
  <c r="L315" i="10"/>
  <c r="L310" i="10"/>
  <c r="L221" i="10"/>
  <c r="L134" i="10"/>
  <c r="L129" i="10"/>
  <c r="G410" i="10"/>
  <c r="I410" i="10" s="1"/>
  <c r="I411" i="10" s="1"/>
  <c r="G409" i="10" s="1"/>
  <c r="G388" i="10"/>
  <c r="I388" i="10" s="1"/>
  <c r="I389" i="10" s="1"/>
  <c r="G387" i="10" s="1"/>
  <c r="G383" i="10"/>
  <c r="I383" i="10" s="1"/>
  <c r="I384" i="10" s="1"/>
  <c r="G382" i="10" s="1"/>
  <c r="G395" i="10"/>
  <c r="I395" i="10" s="1"/>
  <c r="G374" i="10"/>
  <c r="I374" i="10" s="1"/>
  <c r="G162" i="18"/>
  <c r="G4160" i="8"/>
  <c r="I4160" i="8" s="1"/>
  <c r="G27" i="18"/>
  <c r="G376" i="10"/>
  <c r="I376" i="10" s="1"/>
  <c r="G289" i="11"/>
  <c r="I289" i="11" s="1"/>
  <c r="G394" i="10"/>
  <c r="I394" i="10" s="1"/>
  <c r="G204" i="18"/>
  <c r="G1959" i="8"/>
  <c r="I1959" i="8" s="1"/>
  <c r="G399" i="10"/>
  <c r="I399" i="10" s="1"/>
  <c r="G378" i="10"/>
  <c r="I378" i="10" s="1"/>
  <c r="L382" i="10"/>
  <c r="L387" i="10"/>
  <c r="L441" i="10"/>
  <c r="L542" i="10"/>
  <c r="L547" i="10"/>
  <c r="L552" i="10"/>
  <c r="L557" i="10"/>
  <c r="L818" i="10"/>
  <c r="L41" i="11"/>
  <c r="L779" i="10"/>
  <c r="L26" i="10"/>
  <c r="I33" i="8"/>
  <c r="L612" i="10"/>
  <c r="L429" i="10"/>
  <c r="I40" i="8"/>
  <c r="L752" i="10"/>
  <c r="L607" i="10"/>
  <c r="L828" i="10"/>
  <c r="L11" i="10"/>
  <c r="L16" i="10"/>
  <c r="L171" i="10"/>
  <c r="L145" i="11"/>
  <c r="L199" i="11"/>
  <c r="L791" i="10"/>
  <c r="G3273" i="8"/>
  <c r="I3273" i="8" s="1"/>
  <c r="G3280" i="8"/>
  <c r="I3280" i="8" s="1"/>
  <c r="G3282" i="8"/>
  <c r="I3282" i="8" s="1"/>
  <c r="G4059" i="8"/>
  <c r="I4059" i="8" s="1"/>
  <c r="G240" i="9"/>
  <c r="I240" i="9" s="1"/>
  <c r="G459" i="9"/>
  <c r="I459" i="9" s="1"/>
  <c r="G563" i="9"/>
  <c r="I563" i="9" s="1"/>
  <c r="G748" i="9"/>
  <c r="I748" i="9" s="1"/>
  <c r="G769" i="9"/>
  <c r="I769" i="9" s="1"/>
  <c r="G844" i="9"/>
  <c r="I844" i="9" s="1"/>
  <c r="G960" i="9"/>
  <c r="I960" i="9" s="1"/>
  <c r="G1228" i="9"/>
  <c r="I1228" i="9" s="1"/>
  <c r="G161" i="10"/>
  <c r="I161" i="10" s="1"/>
  <c r="G538" i="10"/>
  <c r="I538" i="10" s="1"/>
  <c r="I539" i="10" s="1"/>
  <c r="G537" i="10" s="1"/>
  <c r="L537" i="10" s="1"/>
  <c r="G725" i="10"/>
  <c r="I725" i="10" s="1"/>
  <c r="G808" i="10"/>
  <c r="I808" i="10" s="1"/>
  <c r="G161" i="11"/>
  <c r="I161" i="11" s="1"/>
  <c r="I162" i="11" s="1"/>
  <c r="G160" i="11" s="1"/>
  <c r="L160" i="11" s="1"/>
  <c r="G302" i="11"/>
  <c r="I302" i="11" s="1"/>
  <c r="G330" i="11"/>
  <c r="I330" i="11" s="1"/>
  <c r="I331" i="11" s="1"/>
  <c r="G329" i="11" s="1"/>
  <c r="G65" i="18"/>
  <c r="G121" i="18"/>
  <c r="G308" i="18"/>
  <c r="G310" i="18"/>
  <c r="G382" i="18"/>
  <c r="G473" i="18"/>
  <c r="G509" i="18"/>
  <c r="G656" i="18"/>
  <c r="G55" i="8"/>
  <c r="I55" i="8" s="1"/>
  <c r="G69" i="8"/>
  <c r="I69" i="8" s="1"/>
  <c r="G374" i="8"/>
  <c r="I374" i="8" s="1"/>
  <c r="G836" i="8"/>
  <c r="I836" i="8" s="1"/>
  <c r="G845" i="8"/>
  <c r="I845" i="8" s="1"/>
  <c r="G856" i="8"/>
  <c r="I856" i="8" s="1"/>
  <c r="G1724" i="8"/>
  <c r="I1724" i="8" s="1"/>
  <c r="G1801" i="8"/>
  <c r="I1801" i="8" s="1"/>
  <c r="G1985" i="8"/>
  <c r="I1985" i="8" s="1"/>
  <c r="G2399" i="8"/>
  <c r="I2399" i="8" s="1"/>
  <c r="G3056" i="8"/>
  <c r="I3056" i="8" s="1"/>
  <c r="G417" i="9"/>
  <c r="I417" i="9" s="1"/>
  <c r="G476" i="9"/>
  <c r="I476" i="9" s="1"/>
  <c r="G657" i="9"/>
  <c r="I657" i="9" s="1"/>
  <c r="G737" i="9"/>
  <c r="I737" i="9" s="1"/>
  <c r="G935" i="9"/>
  <c r="I935" i="9" s="1"/>
  <c r="G951" i="9"/>
  <c r="I951" i="9" s="1"/>
  <c r="G248" i="10"/>
  <c r="I248" i="10" s="1"/>
  <c r="G289" i="10"/>
  <c r="I289" i="10" s="1"/>
  <c r="G301" i="10"/>
  <c r="I301" i="10" s="1"/>
  <c r="G400" i="10"/>
  <c r="I400" i="10" s="1"/>
  <c r="G447" i="10"/>
  <c r="I447" i="10" s="1"/>
  <c r="I448" i="10" s="1"/>
  <c r="G446" i="10" s="1"/>
  <c r="G483" i="10"/>
  <c r="I483" i="10" s="1"/>
  <c r="G697" i="10"/>
  <c r="I697" i="10" s="1"/>
  <c r="G702" i="10"/>
  <c r="I702" i="10" s="1"/>
  <c r="I703" i="10" s="1"/>
  <c r="G701" i="10" s="1"/>
  <c r="L701" i="10" s="1"/>
  <c r="G786" i="10"/>
  <c r="I786" i="10" s="1"/>
  <c r="G104" i="11"/>
  <c r="I104" i="11" s="1"/>
  <c r="I105" i="11" s="1"/>
  <c r="G103" i="11" s="1"/>
  <c r="G190" i="11"/>
  <c r="I190" i="11" s="1"/>
  <c r="I191" i="11" s="1"/>
  <c r="G189" i="11" s="1"/>
  <c r="G32" i="12"/>
  <c r="I32" i="12" s="1"/>
  <c r="I33" i="12" s="1"/>
  <c r="G31" i="12" s="1"/>
  <c r="G17" i="13"/>
  <c r="I17" i="13" s="1"/>
  <c r="I18" i="13" s="1"/>
  <c r="G16" i="13" s="1"/>
  <c r="G33" i="18"/>
  <c r="G57" i="18"/>
  <c r="G113" i="18"/>
  <c r="G183" i="18"/>
  <c r="G319" i="18"/>
  <c r="G350" i="18"/>
  <c r="G442" i="18"/>
  <c r="G444" i="18"/>
  <c r="G465" i="18"/>
  <c r="G467" i="18"/>
  <c r="G1120" i="8"/>
  <c r="I1120" i="8" s="1"/>
  <c r="G1510" i="8"/>
  <c r="I1510" i="8" s="1"/>
  <c r="G1811" i="8"/>
  <c r="I1811" i="8" s="1"/>
  <c r="G1831" i="8"/>
  <c r="I1831" i="8" s="1"/>
  <c r="G1842" i="8"/>
  <c r="I1842" i="8" s="1"/>
  <c r="G1851" i="8"/>
  <c r="I1851" i="8" s="1"/>
  <c r="G3356" i="8"/>
  <c r="I3356" i="8" s="1"/>
  <c r="G4103" i="8"/>
  <c r="I4103" i="8" s="1"/>
  <c r="G61" i="9"/>
  <c r="I61" i="9" s="1"/>
  <c r="G629" i="9"/>
  <c r="I629" i="9" s="1"/>
  <c r="G636" i="9"/>
  <c r="I636" i="9" s="1"/>
  <c r="G76" i="10"/>
  <c r="I76" i="10" s="1"/>
  <c r="G199" i="10"/>
  <c r="I199" i="10" s="1"/>
  <c r="G501" i="10"/>
  <c r="I501" i="10" s="1"/>
  <c r="G663" i="10"/>
  <c r="I663" i="10" s="1"/>
  <c r="G713" i="10"/>
  <c r="I713" i="10" s="1"/>
  <c r="G764" i="10"/>
  <c r="I764" i="10" s="1"/>
  <c r="G766" i="10"/>
  <c r="I766" i="10" s="1"/>
  <c r="G67" i="11"/>
  <c r="I67" i="11" s="1"/>
  <c r="I68" i="11" s="1"/>
  <c r="G66" i="11" s="1"/>
  <c r="G180" i="11"/>
  <c r="I180" i="11" s="1"/>
  <c r="G292" i="11"/>
  <c r="I292" i="11" s="1"/>
  <c r="G325" i="11"/>
  <c r="I325" i="11" s="1"/>
  <c r="I326" i="11" s="1"/>
  <c r="G324" i="11" s="1"/>
  <c r="G63" i="12"/>
  <c r="I63" i="12" s="1"/>
  <c r="G80" i="12"/>
  <c r="I80" i="12" s="1"/>
  <c r="G137" i="18"/>
  <c r="G217" i="18"/>
  <c r="G374" i="18"/>
  <c r="G559" i="18"/>
  <c r="G585" i="18"/>
  <c r="G382" i="8"/>
  <c r="I382" i="8" s="1"/>
  <c r="G386" i="8"/>
  <c r="I386" i="8" s="1"/>
  <c r="G637" i="8"/>
  <c r="I637" i="8" s="1"/>
  <c r="G677" i="8"/>
  <c r="I677" i="8" s="1"/>
  <c r="G3168" i="8"/>
  <c r="I3168" i="8" s="1"/>
  <c r="G3203" i="8"/>
  <c r="I3203" i="8" s="1"/>
  <c r="G3311" i="8"/>
  <c r="I3311" i="8" s="1"/>
  <c r="G3572" i="8"/>
  <c r="I3572" i="8" s="1"/>
  <c r="G3678" i="8"/>
  <c r="I3678" i="8" s="1"/>
  <c r="G3859" i="8"/>
  <c r="I3859" i="8" s="1"/>
  <c r="G4013" i="8"/>
  <c r="I4013" i="8" s="1"/>
  <c r="G4255" i="8"/>
  <c r="I4255" i="8" s="1"/>
  <c r="G84" i="9"/>
  <c r="I84" i="9" s="1"/>
  <c r="G274" i="9"/>
  <c r="I274" i="9" s="1"/>
  <c r="G340" i="9"/>
  <c r="I340" i="9" s="1"/>
  <c r="G435" i="9"/>
  <c r="I435" i="9" s="1"/>
  <c r="G959" i="9"/>
  <c r="I959" i="9" s="1"/>
  <c r="G294" i="10"/>
  <c r="I294" i="10" s="1"/>
  <c r="G603" i="10"/>
  <c r="I603" i="10" s="1"/>
  <c r="I604" i="10" s="1"/>
  <c r="G602" i="10" s="1"/>
  <c r="G633" i="10"/>
  <c r="I633" i="10" s="1"/>
  <c r="G731" i="10"/>
  <c r="I731" i="10" s="1"/>
  <c r="G737" i="10"/>
  <c r="I737" i="10" s="1"/>
  <c r="G739" i="10"/>
  <c r="I739" i="10" s="1"/>
  <c r="G743" i="10"/>
  <c r="I743" i="10" s="1"/>
  <c r="G151" i="11"/>
  <c r="I151" i="11" s="1"/>
  <c r="I152" i="11" s="1"/>
  <c r="G150" i="11" s="1"/>
  <c r="L150" i="11" s="1"/>
  <c r="G303" i="11"/>
  <c r="I303" i="11" s="1"/>
  <c r="G27" i="12"/>
  <c r="I27" i="12" s="1"/>
  <c r="I28" i="12" s="1"/>
  <c r="G26" i="12" s="1"/>
  <c r="G76" i="12"/>
  <c r="I76" i="12" s="1"/>
  <c r="G303" i="18"/>
  <c r="G396" i="18"/>
  <c r="G400" i="18"/>
  <c r="G631" i="18"/>
  <c r="G375" i="8"/>
  <c r="I375" i="8" s="1"/>
  <c r="G846" i="8"/>
  <c r="I846" i="8" s="1"/>
  <c r="G866" i="8"/>
  <c r="I866" i="8" s="1"/>
  <c r="G1637" i="8"/>
  <c r="I1637" i="8" s="1"/>
  <c r="G1791" i="8"/>
  <c r="I1791" i="8" s="1"/>
  <c r="G2283" i="8"/>
  <c r="I2283" i="8" s="1"/>
  <c r="G108" i="9"/>
  <c r="I108" i="9" s="1"/>
  <c r="G216" i="9"/>
  <c r="I216" i="9" s="1"/>
  <c r="G286" i="9"/>
  <c r="I286" i="9" s="1"/>
  <c r="G468" i="9"/>
  <c r="I468" i="9" s="1"/>
  <c r="G644" i="9"/>
  <c r="I644" i="9" s="1"/>
  <c r="G373" i="10"/>
  <c r="I373" i="10" s="1"/>
  <c r="G482" i="10"/>
  <c r="I482" i="10" s="1"/>
  <c r="G621" i="10"/>
  <c r="I621" i="10" s="1"/>
  <c r="G787" i="10"/>
  <c r="I787" i="10" s="1"/>
  <c r="G824" i="10"/>
  <c r="I824" i="10" s="1"/>
  <c r="I825" i="10" s="1"/>
  <c r="G823" i="10" s="1"/>
  <c r="L823" i="10" s="1"/>
  <c r="G852" i="10"/>
  <c r="I852" i="10" s="1"/>
  <c r="G52" i="12"/>
  <c r="I52" i="12" s="1"/>
  <c r="I53" i="12" s="1"/>
  <c r="G51" i="12" s="1"/>
  <c r="G30" i="18"/>
  <c r="G54" i="18"/>
  <c r="G112" i="18"/>
  <c r="G155" i="18"/>
  <c r="G455" i="18"/>
  <c r="G1094" i="8"/>
  <c r="I1094" i="8" s="1"/>
  <c r="G2027" i="8"/>
  <c r="I2027" i="8" s="1"/>
  <c r="G3120" i="8"/>
  <c r="I3120" i="8" s="1"/>
  <c r="G449" i="9"/>
  <c r="I449" i="9" s="1"/>
  <c r="G1045" i="9"/>
  <c r="I1045" i="9" s="1"/>
  <c r="G1256" i="9"/>
  <c r="I1256" i="9" s="1"/>
  <c r="G62" i="11"/>
  <c r="I62" i="11" s="1"/>
  <c r="I63" i="11" s="1"/>
  <c r="G61" i="11" s="1"/>
  <c r="G168" i="11"/>
  <c r="I168" i="11" s="1"/>
  <c r="G37" i="12"/>
  <c r="I37" i="12" s="1"/>
  <c r="I38" i="12" s="1"/>
  <c r="G36" i="12" s="1"/>
  <c r="G43" i="18"/>
  <c r="G272" i="18"/>
  <c r="G594" i="18"/>
  <c r="G449" i="8"/>
  <c r="I449" i="8" s="1"/>
  <c r="G1480" i="8"/>
  <c r="I1480" i="8" s="1"/>
  <c r="G1503" i="8"/>
  <c r="I1503" i="8" s="1"/>
  <c r="G1821" i="8"/>
  <c r="I1821" i="8" s="1"/>
  <c r="G3098" i="8"/>
  <c r="I3098" i="8" s="1"/>
  <c r="G3357" i="8"/>
  <c r="I3357" i="8" s="1"/>
  <c r="G407" i="9"/>
  <c r="I407" i="9" s="1"/>
  <c r="G426" i="9"/>
  <c r="I426" i="9" s="1"/>
  <c r="G504" i="9"/>
  <c r="I504" i="9" s="1"/>
  <c r="G1194" i="9"/>
  <c r="I1194" i="9" s="1"/>
  <c r="G322" i="10"/>
  <c r="I322" i="10" s="1"/>
  <c r="G502" i="10"/>
  <c r="I502" i="10" s="1"/>
  <c r="G664" i="10"/>
  <c r="I664" i="10" s="1"/>
  <c r="G842" i="10"/>
  <c r="I842" i="10" s="1"/>
  <c r="G134" i="11"/>
  <c r="I134" i="11" s="1"/>
  <c r="G136" i="11"/>
  <c r="I136" i="11" s="1"/>
  <c r="B49" i="2"/>
  <c r="I229" i="10"/>
  <c r="G226" i="10" s="1"/>
  <c r="L226" i="10" s="1"/>
  <c r="I194" i="10"/>
  <c r="G191" i="10" s="1"/>
  <c r="L191" i="10" s="1"/>
  <c r="L102" i="10"/>
  <c r="D16" i="13"/>
  <c r="C11" i="13"/>
  <c r="C100" i="12"/>
  <c r="C95" i="12"/>
  <c r="E81" i="12"/>
  <c r="D73" i="12"/>
  <c r="K61" i="12"/>
  <c r="E56" i="12"/>
  <c r="D51" i="12"/>
  <c r="C46" i="12"/>
  <c r="C41" i="12"/>
  <c r="C36" i="12"/>
  <c r="E354" i="11"/>
  <c r="C352" i="11"/>
  <c r="D346" i="11"/>
  <c r="C344" i="11"/>
  <c r="C339" i="11"/>
  <c r="C334" i="11"/>
  <c r="E315" i="11"/>
  <c r="C308" i="11"/>
  <c r="C296" i="11"/>
  <c r="C288" i="11"/>
  <c r="D282" i="11"/>
  <c r="C280" i="11"/>
  <c r="E274" i="11"/>
  <c r="D269" i="11"/>
  <c r="D264" i="11"/>
  <c r="C259" i="11"/>
  <c r="K214" i="11"/>
  <c r="L214" i="11" s="1"/>
  <c r="K209" i="11"/>
  <c r="L209" i="11" s="1"/>
  <c r="E204" i="11"/>
  <c r="E199" i="11"/>
  <c r="E194" i="11"/>
  <c r="D189" i="11"/>
  <c r="K177" i="11"/>
  <c r="C141" i="11"/>
  <c r="C133" i="11"/>
  <c r="E89" i="11"/>
  <c r="D81" i="11"/>
  <c r="C76" i="11"/>
  <c r="C71" i="11"/>
  <c r="C66" i="11"/>
  <c r="K21" i="11"/>
  <c r="E16" i="11"/>
  <c r="D11" i="11"/>
  <c r="E849" i="10"/>
  <c r="D840" i="10"/>
  <c r="C838" i="10"/>
  <c r="C806" i="10"/>
  <c r="E785" i="10"/>
  <c r="C762" i="10"/>
  <c r="C757" i="10"/>
  <c r="C752" i="10"/>
  <c r="D735" i="10"/>
  <c r="D723" i="10"/>
  <c r="C711" i="10"/>
  <c r="D689" i="10"/>
  <c r="E677" i="10"/>
  <c r="E670" i="10"/>
  <c r="D668" i="10"/>
  <c r="D661" i="10"/>
  <c r="C16" i="13"/>
  <c r="D81" i="12"/>
  <c r="C73" i="12"/>
  <c r="E61" i="12"/>
  <c r="D56" i="12"/>
  <c r="C51" i="12"/>
  <c r="D354" i="11"/>
  <c r="E351" i="11"/>
  <c r="C346" i="11"/>
  <c r="D315" i="11"/>
  <c r="E284" i="11"/>
  <c r="C282" i="11"/>
  <c r="E276" i="11"/>
  <c r="D274" i="11"/>
  <c r="C269" i="11"/>
  <c r="C264" i="11"/>
  <c r="E219" i="11"/>
  <c r="E214" i="11"/>
  <c r="E209" i="11"/>
  <c r="D204" i="11"/>
  <c r="D199" i="11"/>
  <c r="D194" i="11"/>
  <c r="C189" i="11"/>
  <c r="E177" i="11"/>
  <c r="D89" i="11"/>
  <c r="C81" i="11"/>
  <c r="K26" i="11"/>
  <c r="E21" i="11"/>
  <c r="D16" i="11"/>
  <c r="C11" i="11"/>
  <c r="D849" i="10"/>
  <c r="C840" i="10"/>
  <c r="D785" i="10"/>
  <c r="C735" i="10"/>
  <c r="C723" i="10"/>
  <c r="C689" i="10"/>
  <c r="D677" i="10"/>
  <c r="D670" i="10"/>
  <c r="C668" i="10"/>
  <c r="C661" i="10"/>
  <c r="E658" i="10"/>
  <c r="C653" i="10"/>
  <c r="D650" i="10"/>
  <c r="E644" i="10"/>
  <c r="C642" i="10"/>
  <c r="C630" i="10"/>
  <c r="C618" i="10"/>
  <c r="K597" i="10"/>
  <c r="K592" i="10"/>
  <c r="E587" i="10"/>
  <c r="E582" i="10"/>
  <c r="D577" i="10"/>
  <c r="C572" i="10"/>
  <c r="E498" i="10"/>
  <c r="E493" i="10"/>
  <c r="D491" i="10"/>
  <c r="K479" i="10"/>
  <c r="D474" i="10"/>
  <c r="K471" i="10"/>
  <c r="D466" i="10"/>
  <c r="C461" i="10"/>
  <c r="D458" i="10"/>
  <c r="C453" i="10"/>
  <c r="D435" i="10"/>
  <c r="K414" i="10"/>
  <c r="L414" i="10" s="1"/>
  <c r="K409" i="10"/>
  <c r="L409" i="10" s="1"/>
  <c r="K404" i="10"/>
  <c r="D393" i="10"/>
  <c r="E366" i="10"/>
  <c r="C364" i="10"/>
  <c r="D361" i="10"/>
  <c r="C356" i="10"/>
  <c r="D353" i="10"/>
  <c r="E321" i="10"/>
  <c r="C298" i="10"/>
  <c r="D286" i="10"/>
  <c r="E280" i="10"/>
  <c r="C278" i="10"/>
  <c r="D272" i="10"/>
  <c r="C270" i="10"/>
  <c r="E258" i="10"/>
  <c r="C247" i="10"/>
  <c r="D69" i="12"/>
  <c r="C61" i="12"/>
  <c r="E353" i="11"/>
  <c r="C351" i="11"/>
  <c r="D345" i="11"/>
  <c r="E312" i="11"/>
  <c r="E300" i="11"/>
  <c r="C284" i="11"/>
  <c r="D281" i="11"/>
  <c r="C276" i="11"/>
  <c r="K244" i="11"/>
  <c r="K239" i="11"/>
  <c r="L239" i="11" s="1"/>
  <c r="K234" i="11"/>
  <c r="L234" i="11" s="1"/>
  <c r="E229" i="11"/>
  <c r="D224" i="11"/>
  <c r="C219" i="11"/>
  <c r="C214" i="11"/>
  <c r="C209" i="11"/>
  <c r="K85" i="12"/>
  <c r="L85" i="12" s="1"/>
  <c r="C69" i="12"/>
  <c r="K26" i="12"/>
  <c r="L26" i="12" s="1"/>
  <c r="K21" i="12"/>
  <c r="L21" i="12" s="1"/>
  <c r="K16" i="12"/>
  <c r="L16" i="12" s="1"/>
  <c r="K11" i="12"/>
  <c r="L11" i="12" s="1"/>
  <c r="D353" i="11"/>
  <c r="E350" i="11"/>
  <c r="C345" i="11"/>
  <c r="K324" i="11"/>
  <c r="E319" i="11"/>
  <c r="E314" i="11"/>
  <c r="D312" i="11"/>
  <c r="D300" i="11"/>
  <c r="E283" i="11"/>
  <c r="C281" i="11"/>
  <c r="E275" i="11"/>
  <c r="K254" i="11"/>
  <c r="K249" i="11"/>
  <c r="L249" i="11" s="1"/>
  <c r="E244" i="11"/>
  <c r="E239" i="11"/>
  <c r="E234" i="11"/>
  <c r="D229" i="11"/>
  <c r="C224" i="11"/>
  <c r="C185" i="11"/>
  <c r="E173" i="11"/>
  <c r="D165" i="11"/>
  <c r="D160" i="11"/>
  <c r="D155" i="11"/>
  <c r="D150" i="11"/>
  <c r="D145" i="11"/>
  <c r="K123" i="11"/>
  <c r="L123" i="11" s="1"/>
  <c r="K118" i="11"/>
  <c r="L118" i="11" s="1"/>
  <c r="K113" i="11"/>
  <c r="L113" i="11" s="1"/>
  <c r="K108" i="11"/>
  <c r="L108" i="11" s="1"/>
  <c r="K103" i="11"/>
  <c r="K98" i="11"/>
  <c r="L98" i="11" s="1"/>
  <c r="K93" i="11"/>
  <c r="L93" i="11" s="1"/>
  <c r="K56" i="11"/>
  <c r="K51" i="11"/>
  <c r="L51" i="11" s="1"/>
  <c r="E46" i="11"/>
  <c r="E41" i="11"/>
  <c r="E36" i="11"/>
  <c r="D31" i="11"/>
  <c r="C26" i="11"/>
  <c r="K11" i="13"/>
  <c r="K100" i="12"/>
  <c r="K95" i="12"/>
  <c r="L95" i="12" s="1"/>
  <c r="E90" i="12"/>
  <c r="E85" i="12"/>
  <c r="K41" i="12"/>
  <c r="L41" i="12" s="1"/>
  <c r="K36" i="12"/>
  <c r="E31" i="12"/>
  <c r="E26" i="12"/>
  <c r="E21" i="12"/>
  <c r="E16" i="12"/>
  <c r="E11" i="12"/>
  <c r="C353" i="11"/>
  <c r="D350" i="11"/>
  <c r="K344" i="11"/>
  <c r="K339" i="11"/>
  <c r="L339" i="11" s="1"/>
  <c r="K334" i="11"/>
  <c r="L334" i="11" s="1"/>
  <c r="E329" i="11"/>
  <c r="E324" i="11"/>
  <c r="D319" i="11"/>
  <c r="D314" i="11"/>
  <c r="C312" i="11"/>
  <c r="C300" i="11"/>
  <c r="K288" i="11"/>
  <c r="D283" i="11"/>
  <c r="K280" i="11"/>
  <c r="D275" i="11"/>
  <c r="K259" i="11"/>
  <c r="E254" i="11"/>
  <c r="E249" i="11"/>
  <c r="D244" i="11"/>
  <c r="D239" i="11"/>
  <c r="D234" i="11"/>
  <c r="C229" i="11"/>
  <c r="D173" i="11"/>
  <c r="C165" i="11"/>
  <c r="C160" i="11"/>
  <c r="C155" i="11"/>
  <c r="C150" i="11"/>
  <c r="C145" i="11"/>
  <c r="K133" i="11"/>
  <c r="E128" i="11"/>
  <c r="E123" i="11"/>
  <c r="E118" i="11"/>
  <c r="E113" i="11"/>
  <c r="E108" i="11"/>
  <c r="E103" i="11"/>
  <c r="E98" i="11"/>
  <c r="E93" i="11"/>
  <c r="K71" i="11"/>
  <c r="K66" i="11"/>
  <c r="E61" i="11"/>
  <c r="E56" i="11"/>
  <c r="E51" i="11"/>
  <c r="D46" i="11"/>
  <c r="D41" i="11"/>
  <c r="D36" i="11"/>
  <c r="C31" i="11"/>
  <c r="K16" i="13"/>
  <c r="L16" i="13" s="1"/>
  <c r="E11" i="13"/>
  <c r="E100" i="12"/>
  <c r="E95" i="12"/>
  <c r="D90" i="12"/>
  <c r="D85" i="12"/>
  <c r="K73" i="12"/>
  <c r="E46" i="12"/>
  <c r="E41" i="12"/>
  <c r="E36" i="12"/>
  <c r="D31" i="12"/>
  <c r="D26" i="12"/>
  <c r="D21" i="12"/>
  <c r="D16" i="12"/>
  <c r="D11" i="12"/>
  <c r="E352" i="11"/>
  <c r="C350" i="11"/>
  <c r="E344" i="11"/>
  <c r="E339" i="11"/>
  <c r="E334" i="11"/>
  <c r="D329" i="11"/>
  <c r="D324" i="11"/>
  <c r="C319" i="11"/>
  <c r="C314" i="11"/>
  <c r="E308" i="11"/>
  <c r="E296" i="11"/>
  <c r="E288" i="11"/>
  <c r="C283" i="11"/>
  <c r="E280" i="11"/>
  <c r="C275" i="11"/>
  <c r="K269" i="11"/>
  <c r="K264" i="11"/>
  <c r="E259" i="11"/>
  <c r="D254" i="11"/>
  <c r="D249" i="11"/>
  <c r="C244" i="11"/>
  <c r="C239" i="11"/>
  <c r="C234" i="11"/>
  <c r="C173" i="11"/>
  <c r="E141" i="11"/>
  <c r="E133" i="11"/>
  <c r="D128" i="11"/>
  <c r="D123" i="11"/>
  <c r="D118" i="11"/>
  <c r="D113" i="11"/>
  <c r="D108" i="11"/>
  <c r="D103" i="11"/>
  <c r="D98" i="11"/>
  <c r="D93" i="11"/>
  <c r="K81" i="11"/>
  <c r="E76" i="11"/>
  <c r="E71" i="11"/>
  <c r="E66" i="11"/>
  <c r="D61" i="11"/>
  <c r="D56" i="11"/>
  <c r="D51" i="11"/>
  <c r="C46" i="11"/>
  <c r="C41" i="11"/>
  <c r="C36" i="11"/>
  <c r="D850" i="10"/>
  <c r="C848" i="10"/>
  <c r="C841" i="10"/>
  <c r="E838" i="10"/>
  <c r="D833" i="10"/>
  <c r="D828" i="10"/>
  <c r="D823" i="10"/>
  <c r="D818" i="10"/>
  <c r="E806" i="10"/>
  <c r="D801" i="10"/>
  <c r="C796" i="10"/>
  <c r="C791" i="10"/>
  <c r="C784" i="10"/>
  <c r="C779" i="10"/>
  <c r="C774" i="10"/>
  <c r="L404" i="10"/>
  <c r="L592" i="10"/>
  <c r="L100" i="12"/>
  <c r="L107" i="10"/>
  <c r="L97" i="10"/>
  <c r="I714" i="10"/>
  <c r="G711" i="10" s="1"/>
  <c r="L711" i="10" s="1"/>
  <c r="L56" i="11"/>
  <c r="L194" i="11"/>
  <c r="L264" i="11"/>
  <c r="L597" i="10"/>
  <c r="L112" i="10"/>
  <c r="I726" i="10"/>
  <c r="G723" i="10" s="1"/>
  <c r="L723" i="10" s="1"/>
  <c r="L71" i="11"/>
  <c r="K2873" i="8"/>
  <c r="K2548" i="8"/>
  <c r="K1248" i="9"/>
  <c r="K3500" i="8"/>
  <c r="K933" i="9"/>
  <c r="K653" i="9"/>
  <c r="K1388" i="8"/>
  <c r="K1206" i="8"/>
  <c r="K1344" i="8"/>
  <c r="K4201" i="8"/>
  <c r="K4218" i="8"/>
  <c r="K2620" i="8"/>
  <c r="K1808" i="8"/>
  <c r="K1741" i="8"/>
  <c r="K3302" i="8"/>
  <c r="K4149" i="8"/>
  <c r="K381" i="8"/>
  <c r="K641" i="10"/>
  <c r="K280" i="9"/>
  <c r="K3731" i="8"/>
  <c r="K1654" i="8"/>
  <c r="K312" i="11"/>
  <c r="K833" i="10"/>
  <c r="L833" i="10" s="1"/>
  <c r="K446" i="10"/>
  <c r="K329" i="11"/>
  <c r="L329" i="11" s="1"/>
  <c r="K31" i="10"/>
  <c r="L31" i="10" s="1"/>
  <c r="K2644" i="8"/>
  <c r="K154" i="8"/>
  <c r="K876" i="9"/>
  <c r="K1956" i="8"/>
  <c r="K2370" i="8"/>
  <c r="K2023" i="8"/>
  <c r="K919" i="8"/>
  <c r="K30" i="8"/>
  <c r="K1310" i="8"/>
  <c r="K1447" i="8"/>
  <c r="K1056" i="9"/>
  <c r="K3931" i="8"/>
  <c r="K63" i="8"/>
  <c r="K580" i="8"/>
  <c r="K358" i="9"/>
  <c r="K128" i="11"/>
  <c r="L128" i="11" s="1"/>
  <c r="K747" i="10"/>
  <c r="L747" i="10" s="1"/>
  <c r="K717" i="10"/>
  <c r="K1282" i="8"/>
  <c r="K891" i="9"/>
  <c r="K3017" i="8"/>
  <c r="K2680" i="8"/>
  <c r="K3073" i="8"/>
  <c r="K3106" i="8"/>
  <c r="K1498" i="8"/>
  <c r="K1067" i="8"/>
  <c r="K4461" i="8"/>
  <c r="K1761" i="8"/>
  <c r="K3221" i="8"/>
  <c r="K2704" i="8"/>
  <c r="K139" i="10"/>
  <c r="L139" i="10" s="1"/>
  <c r="K197" i="10"/>
  <c r="K806" i="10"/>
  <c r="K1168" i="9"/>
  <c r="K891" i="8"/>
  <c r="K1050" i="8"/>
  <c r="K1560" i="8"/>
  <c r="K2833" i="8"/>
  <c r="K2155" i="8"/>
  <c r="K83" i="8"/>
  <c r="K182" i="8"/>
  <c r="K734" i="9"/>
  <c r="K272" i="9"/>
  <c r="K464" i="9"/>
  <c r="K1192" i="9"/>
  <c r="K46" i="11"/>
  <c r="L46" i="11" s="1"/>
  <c r="K419" i="10"/>
  <c r="L419" i="10" s="1"/>
  <c r="K254" i="9"/>
  <c r="K648" i="10"/>
  <c r="K657" i="10"/>
  <c r="K491" i="10"/>
  <c r="K577" i="10"/>
  <c r="L577" i="10" s="1"/>
  <c r="K58" i="10"/>
  <c r="L58" i="10" s="1"/>
  <c r="K572" i="10"/>
  <c r="L572" i="10" s="1"/>
  <c r="K61" i="11"/>
  <c r="K11" i="11"/>
  <c r="L11" i="11" s="1"/>
  <c r="K1268" i="9"/>
  <c r="K298" i="9"/>
  <c r="K365" i="9"/>
  <c r="K706" i="10"/>
  <c r="L706" i="10" s="1"/>
  <c r="K3062" i="8"/>
  <c r="K481" i="9"/>
  <c r="K3432" i="8"/>
  <c r="K1220" i="9"/>
  <c r="K735" i="10"/>
  <c r="K392" i="10"/>
  <c r="K1040" i="9"/>
  <c r="K786" i="9"/>
  <c r="K796" i="10"/>
  <c r="L796" i="10" s="1"/>
  <c r="K76" i="11"/>
  <c r="L76" i="11" s="1"/>
  <c r="K2281" i="8"/>
  <c r="K1130" i="9"/>
  <c r="K3978" i="8"/>
  <c r="K562" i="10"/>
  <c r="L562" i="10" s="1"/>
  <c r="C1657" i="7"/>
  <c r="C568" i="6" s="1"/>
  <c r="I102" i="8"/>
  <c r="D341" i="7"/>
  <c r="D103" i="6" s="1"/>
  <c r="E990" i="7"/>
  <c r="E236" i="4" s="1"/>
  <c r="C28" i="7"/>
  <c r="C18" i="4" s="1"/>
  <c r="D402" i="7"/>
  <c r="D121" i="4" s="1"/>
  <c r="C1049" i="7"/>
  <c r="C267" i="6" s="1"/>
  <c r="D38" i="7"/>
  <c r="C435" i="7"/>
  <c r="C134" i="6" s="1"/>
  <c r="E1085" i="7"/>
  <c r="E285" i="6" s="1"/>
  <c r="E100" i="7"/>
  <c r="E35" i="4" s="1"/>
  <c r="E659" i="7"/>
  <c r="E156" i="4" s="1"/>
  <c r="C1153" i="7"/>
  <c r="C320" i="6" s="1"/>
  <c r="E147" i="7"/>
  <c r="D750" i="7"/>
  <c r="C1245" i="7"/>
  <c r="C367" i="6" s="1"/>
  <c r="D197" i="7"/>
  <c r="C792" i="7"/>
  <c r="E1525" i="7"/>
  <c r="C252" i="7"/>
  <c r="C71" i="4" s="1"/>
  <c r="E859" i="7"/>
  <c r="E198" i="4" s="1"/>
  <c r="E305" i="7"/>
  <c r="E90" i="6" s="1"/>
  <c r="C958" i="7"/>
  <c r="C42" i="7"/>
  <c r="C24" i="4" s="1"/>
  <c r="D168" i="7"/>
  <c r="D48" i="4" s="1"/>
  <c r="E271" i="7"/>
  <c r="E74" i="4" s="1"/>
  <c r="C349" i="7"/>
  <c r="C106" i="4" s="1"/>
  <c r="D445" i="7"/>
  <c r="D140" i="4" s="1"/>
  <c r="C758" i="7"/>
  <c r="C173" i="6" s="1"/>
  <c r="D869" i="7"/>
  <c r="E1003" i="7"/>
  <c r="E244" i="6" s="1"/>
  <c r="E1100" i="7"/>
  <c r="E292" i="4" s="1"/>
  <c r="C1275" i="7"/>
  <c r="C381" i="4" s="1"/>
  <c r="E50" i="7"/>
  <c r="E27" i="4" s="1"/>
  <c r="C175" i="7"/>
  <c r="C53" i="6" s="1"/>
  <c r="C279" i="7"/>
  <c r="C78" i="4" s="1"/>
  <c r="E356" i="7"/>
  <c r="C581" i="7"/>
  <c r="C146" i="4" s="1"/>
  <c r="D764" i="7"/>
  <c r="D175" i="4" s="1"/>
  <c r="C878" i="7"/>
  <c r="C207" i="4" s="1"/>
  <c r="D1015" i="7"/>
  <c r="D249" i="4" s="1"/>
  <c r="C1114" i="7"/>
  <c r="C299" i="4" s="1"/>
  <c r="D1314" i="7"/>
  <c r="D16" i="7"/>
  <c r="D81" i="7"/>
  <c r="E180" i="7"/>
  <c r="E54" i="4" s="1"/>
  <c r="E288" i="7"/>
  <c r="C386" i="7"/>
  <c r="C115" i="6" s="1"/>
  <c r="E645" i="7"/>
  <c r="E149" i="4" s="1"/>
  <c r="C772" i="7"/>
  <c r="C179" i="4" s="1"/>
  <c r="D891" i="7"/>
  <c r="D211" i="6" s="1"/>
  <c r="E1025" i="7"/>
  <c r="E254" i="4" s="1"/>
  <c r="D1126" i="7"/>
  <c r="D306" i="6" s="1"/>
  <c r="C1362" i="7"/>
  <c r="C425" i="4" s="1"/>
  <c r="D20" i="7"/>
  <c r="D17" i="6" s="1"/>
  <c r="C94" i="7"/>
  <c r="D190" i="7"/>
  <c r="D59" i="6" s="1"/>
  <c r="D298" i="7"/>
  <c r="E392" i="7"/>
  <c r="E118" i="6" s="1"/>
  <c r="C653" i="7"/>
  <c r="C154" i="6" s="1"/>
  <c r="E778" i="7"/>
  <c r="E183" i="6" s="1"/>
  <c r="E927" i="7"/>
  <c r="E215" i="4" s="1"/>
  <c r="D1037" i="7"/>
  <c r="C1141" i="7"/>
  <c r="C314" i="6" s="1"/>
  <c r="D1404" i="7"/>
  <c r="D448" i="6" s="1"/>
  <c r="B29" i="3"/>
  <c r="B40" i="3"/>
  <c r="D32" i="7"/>
  <c r="D20" i="6" s="1"/>
  <c r="D115" i="7"/>
  <c r="C204" i="7"/>
  <c r="C64" i="4" s="1"/>
  <c r="D324" i="7"/>
  <c r="E411" i="7"/>
  <c r="E125" i="4" s="1"/>
  <c r="D667" i="7"/>
  <c r="E803" i="7"/>
  <c r="E190" i="4" s="1"/>
  <c r="C967" i="7"/>
  <c r="C226" i="6" s="1"/>
  <c r="C1061" i="7"/>
  <c r="C272" i="4" s="1"/>
  <c r="C1176" i="7"/>
  <c r="C332" i="6" s="1"/>
  <c r="D36" i="7"/>
  <c r="D21" i="4" s="1"/>
  <c r="C121" i="7"/>
  <c r="C41" i="4" s="1"/>
  <c r="E217" i="7"/>
  <c r="E67" i="6" s="1"/>
  <c r="C335" i="7"/>
  <c r="C99" i="4" s="1"/>
  <c r="D426" i="7"/>
  <c r="E683" i="7"/>
  <c r="E163" i="4" s="1"/>
  <c r="D850" i="7"/>
  <c r="D195" i="6" s="1"/>
  <c r="C980" i="7"/>
  <c r="C232" i="6" s="1"/>
  <c r="E1073" i="7"/>
  <c r="D1208" i="7"/>
  <c r="E13" i="7"/>
  <c r="E14" i="6" s="1"/>
  <c r="E16" i="7"/>
  <c r="D28" i="7"/>
  <c r="D18" i="4" s="1"/>
  <c r="E36" i="7"/>
  <c r="D42" i="7"/>
  <c r="C76" i="7"/>
  <c r="C28" i="4" s="1"/>
  <c r="E81" i="7"/>
  <c r="E31" i="6" s="1"/>
  <c r="D94" i="7"/>
  <c r="D34" i="6" s="1"/>
  <c r="C102" i="7"/>
  <c r="C36" i="4" s="1"/>
  <c r="E115" i="7"/>
  <c r="E39" i="6" s="1"/>
  <c r="D121" i="7"/>
  <c r="C158" i="7"/>
  <c r="E168" i="7"/>
  <c r="D175" i="7"/>
  <c r="D52" i="4" s="1"/>
  <c r="C182" i="7"/>
  <c r="E190" i="7"/>
  <c r="E197" i="7"/>
  <c r="E62" i="6" s="1"/>
  <c r="D204" i="7"/>
  <c r="D64" i="4" s="1"/>
  <c r="C219" i="7"/>
  <c r="E252" i="7"/>
  <c r="C273" i="7"/>
  <c r="E279" i="7"/>
  <c r="E78" i="4" s="1"/>
  <c r="D292" i="7"/>
  <c r="E298" i="7"/>
  <c r="D308" i="7"/>
  <c r="C326" i="7"/>
  <c r="D335" i="7"/>
  <c r="C343" i="7"/>
  <c r="E349" i="7"/>
  <c r="C380" i="7"/>
  <c r="E386" i="7"/>
  <c r="D396" i="7"/>
  <c r="E402" i="7"/>
  <c r="D413" i="7"/>
  <c r="D126" i="4" s="1"/>
  <c r="C428" i="7"/>
  <c r="D435" i="7"/>
  <c r="C448" i="7"/>
  <c r="E581" i="7"/>
  <c r="C647" i="7"/>
  <c r="E653" i="7"/>
  <c r="D661" i="7"/>
  <c r="E667" i="7"/>
  <c r="D741" i="7"/>
  <c r="C752" i="7"/>
  <c r="D758" i="7"/>
  <c r="C766" i="7"/>
  <c r="C176" i="4" s="1"/>
  <c r="E772" i="7"/>
  <c r="C780" i="7"/>
  <c r="E792" i="7"/>
  <c r="D822" i="7"/>
  <c r="E850" i="7"/>
  <c r="D861" i="7"/>
  <c r="D200" i="6" s="1"/>
  <c r="C872" i="7"/>
  <c r="D878" i="7"/>
  <c r="C898" i="7"/>
  <c r="C213" i="6" s="1"/>
  <c r="C939" i="7"/>
  <c r="D958" i="7"/>
  <c r="D222" i="6" s="1"/>
  <c r="E967" i="7"/>
  <c r="E226" i="6" s="1"/>
  <c r="C982" i="7"/>
  <c r="E992" i="7"/>
  <c r="C1005" i="7"/>
  <c r="E1015" i="7"/>
  <c r="D1027" i="7"/>
  <c r="D255" i="4" s="1"/>
  <c r="D1039" i="7"/>
  <c r="C1051" i="7"/>
  <c r="C268" i="6" s="1"/>
  <c r="D1061" i="7"/>
  <c r="D1075" i="7"/>
  <c r="E1087" i="7"/>
  <c r="E286" i="6" s="1"/>
  <c r="D1102" i="7"/>
  <c r="E1114" i="7"/>
  <c r="E299" i="4" s="1"/>
  <c r="C1129" i="7"/>
  <c r="E1141" i="7"/>
  <c r="E313" i="4" s="1"/>
  <c r="D1157" i="7"/>
  <c r="E1182" i="7"/>
  <c r="E334" i="4" s="1"/>
  <c r="D1212" i="7"/>
  <c r="E1245" i="7"/>
  <c r="D1281" i="7"/>
  <c r="E1318" i="7"/>
  <c r="E1362" i="7"/>
  <c r="E425" i="4" s="1"/>
  <c r="E1418" i="7"/>
  <c r="D1529" i="7"/>
  <c r="C20" i="7"/>
  <c r="C32" i="7"/>
  <c r="C38" i="7"/>
  <c r="C22" i="4" s="1"/>
  <c r="E42" i="7"/>
  <c r="E25" i="6" s="1"/>
  <c r="D76" i="7"/>
  <c r="D28" i="4" s="1"/>
  <c r="C84" i="7"/>
  <c r="E94" i="7"/>
  <c r="E33" i="4" s="1"/>
  <c r="D102" i="7"/>
  <c r="C117" i="7"/>
  <c r="C40" i="6" s="1"/>
  <c r="E121" i="7"/>
  <c r="E42" i="6" s="1"/>
  <c r="D158" i="7"/>
  <c r="D46" i="4" s="1"/>
  <c r="C170" i="7"/>
  <c r="E175" i="7"/>
  <c r="E52" i="4" s="1"/>
  <c r="D182" i="7"/>
  <c r="C193" i="7"/>
  <c r="C200" i="7"/>
  <c r="E204" i="7"/>
  <c r="D219" i="7"/>
  <c r="C260" i="7"/>
  <c r="D273" i="7"/>
  <c r="C281" i="7"/>
  <c r="C80" i="6" s="1"/>
  <c r="E292" i="7"/>
  <c r="C300" i="7"/>
  <c r="C87" i="4" s="1"/>
  <c r="E308" i="7"/>
  <c r="E92" i="6" s="1"/>
  <c r="D326" i="7"/>
  <c r="E335" i="7"/>
  <c r="D343" i="7"/>
  <c r="D103" i="4" s="1"/>
  <c r="C351" i="7"/>
  <c r="D380" i="7"/>
  <c r="D112" i="6" s="1"/>
  <c r="C388" i="7"/>
  <c r="C116" i="6" s="1"/>
  <c r="E396" i="7"/>
  <c r="C404" i="7"/>
  <c r="C123" i="6" s="1"/>
  <c r="E413" i="7"/>
  <c r="E127" i="6" s="1"/>
  <c r="D428" i="7"/>
  <c r="E435" i="7"/>
  <c r="E133" i="4" s="1"/>
  <c r="D448" i="7"/>
  <c r="D142" i="4" s="1"/>
  <c r="C641" i="7"/>
  <c r="D647" i="7"/>
  <c r="D151" i="6" s="1"/>
  <c r="C655" i="7"/>
  <c r="E661" i="7"/>
  <c r="C677" i="7"/>
  <c r="C161" i="4" s="1"/>
  <c r="E741" i="7"/>
  <c r="E165" i="4" s="1"/>
  <c r="D752" i="7"/>
  <c r="E758" i="7"/>
  <c r="E173" i="6" s="1"/>
  <c r="D766" i="7"/>
  <c r="C774" i="7"/>
  <c r="D780" i="7"/>
  <c r="C798" i="7"/>
  <c r="C188" i="6" s="1"/>
  <c r="E822" i="7"/>
  <c r="C852" i="7"/>
  <c r="E861" i="7"/>
  <c r="E199" i="4" s="1"/>
  <c r="D872" i="7"/>
  <c r="E878" i="7"/>
  <c r="E207" i="4" s="1"/>
  <c r="D898" i="7"/>
  <c r="D212" i="4" s="1"/>
  <c r="E939" i="7"/>
  <c r="E217" i="6" s="1"/>
  <c r="C960" i="7"/>
  <c r="D970" i="7"/>
  <c r="D226" i="4" s="1"/>
  <c r="D982" i="7"/>
  <c r="C994" i="7"/>
  <c r="E1005" i="7"/>
  <c r="E245" i="6" s="1"/>
  <c r="E1017" i="7"/>
  <c r="D1029" i="7"/>
  <c r="D257" i="6" s="1"/>
  <c r="E1039" i="7"/>
  <c r="E1051" i="7"/>
  <c r="E1063" i="7"/>
  <c r="E274" i="6" s="1"/>
  <c r="C1077" i="7"/>
  <c r="E1089" i="7"/>
  <c r="E286" i="4" s="1"/>
  <c r="E1102" i="7"/>
  <c r="E1116" i="7"/>
  <c r="E301" i="6" s="1"/>
  <c r="C1131" i="7"/>
  <c r="C308" i="4" s="1"/>
  <c r="C1145" i="7"/>
  <c r="C1159" i="7"/>
  <c r="C323" i="6" s="1"/>
  <c r="D1184" i="7"/>
  <c r="E1219" i="7"/>
  <c r="E353" i="4" s="1"/>
  <c r="E1249" i="7"/>
  <c r="C1283" i="7"/>
  <c r="D1326" i="7"/>
  <c r="C1369" i="7"/>
  <c r="E1420" i="7"/>
  <c r="E455" i="4" s="1"/>
  <c r="C1577" i="7"/>
  <c r="C44" i="7"/>
  <c r="E76" i="7"/>
  <c r="D84" i="7"/>
  <c r="C98" i="7"/>
  <c r="E102" i="7"/>
  <c r="D117" i="7"/>
  <c r="C125" i="7"/>
  <c r="E158" i="7"/>
  <c r="D170" i="7"/>
  <c r="C178" i="7"/>
  <c r="E182" i="7"/>
  <c r="E193" i="7"/>
  <c r="D200" i="7"/>
  <c r="C211" i="7"/>
  <c r="C227" i="7"/>
  <c r="D260" i="7"/>
  <c r="C275" i="7"/>
  <c r="C77" i="6" s="1"/>
  <c r="E281" i="7"/>
  <c r="C294" i="7"/>
  <c r="E300" i="7"/>
  <c r="E87" i="4" s="1"/>
  <c r="D319" i="7"/>
  <c r="E326" i="7"/>
  <c r="D337" i="7"/>
  <c r="D100" i="4" s="1"/>
  <c r="C345" i="7"/>
  <c r="D351" i="7"/>
  <c r="C382" i="7"/>
  <c r="E388" i="7"/>
  <c r="C398" i="7"/>
  <c r="E404" i="7"/>
  <c r="E122" i="4" s="1"/>
  <c r="D415" i="7"/>
  <c r="E428" i="7"/>
  <c r="D437" i="7"/>
  <c r="D134" i="4" s="1"/>
  <c r="C508" i="7"/>
  <c r="D641" i="7"/>
  <c r="C649" i="7"/>
  <c r="C152" i="6" s="1"/>
  <c r="E655" i="7"/>
  <c r="C663" i="7"/>
  <c r="E677" i="7"/>
  <c r="D744" i="7"/>
  <c r="E752" i="7"/>
  <c r="D760" i="7"/>
  <c r="D174" i="6" s="1"/>
  <c r="C768" i="7"/>
  <c r="D774" i="7"/>
  <c r="C782" i="7"/>
  <c r="C184" i="4" s="1"/>
  <c r="E798" i="7"/>
  <c r="C840" i="7"/>
  <c r="E852" i="7"/>
  <c r="E196" i="6" s="1"/>
  <c r="D863" i="7"/>
  <c r="D201" i="6" s="1"/>
  <c r="E872" i="7"/>
  <c r="D884" i="7"/>
  <c r="C917" i="7"/>
  <c r="D942" i="7"/>
  <c r="D960" i="7"/>
  <c r="E970" i="7"/>
  <c r="E227" i="6" s="1"/>
  <c r="C984" i="7"/>
  <c r="C234" i="6" s="1"/>
  <c r="C996" i="7"/>
  <c r="E1007" i="7"/>
  <c r="E246" i="6" s="1"/>
  <c r="C1019" i="7"/>
  <c r="C1031" i="7"/>
  <c r="E1041" i="7"/>
  <c r="E263" i="6" s="1"/>
  <c r="D1053" i="7"/>
  <c r="D1065" i="7"/>
  <c r="D1077" i="7"/>
  <c r="D1091" i="7"/>
  <c r="E1104" i="7"/>
  <c r="E294" i="4" s="1"/>
  <c r="E1118" i="7"/>
  <c r="C1133" i="7"/>
  <c r="C310" i="6" s="1"/>
  <c r="D1145" i="7"/>
  <c r="C1163" i="7"/>
  <c r="D1188" i="7"/>
  <c r="E1221" i="7"/>
  <c r="E355" i="6" s="1"/>
  <c r="C1257" i="7"/>
  <c r="C1288" i="7"/>
  <c r="C1332" i="7"/>
  <c r="E1375" i="7"/>
  <c r="E1428" i="7"/>
  <c r="E1579" i="7"/>
  <c r="E20" i="7"/>
  <c r="C34" i="7"/>
  <c r="E38" i="7"/>
  <c r="D44" i="7"/>
  <c r="C79" i="7"/>
  <c r="E84" i="7"/>
  <c r="D98" i="7"/>
  <c r="C104" i="7"/>
  <c r="E117" i="7"/>
  <c r="D125" i="7"/>
  <c r="C164" i="7"/>
  <c r="E170" i="7"/>
  <c r="D178" i="7"/>
  <c r="D54" i="6" s="1"/>
  <c r="C185" i="7"/>
  <c r="C195" i="7"/>
  <c r="E200" i="7"/>
  <c r="D211" i="7"/>
  <c r="D227" i="7"/>
  <c r="E260" i="7"/>
  <c r="D275" i="7"/>
  <c r="D77" i="6" s="1"/>
  <c r="C285" i="7"/>
  <c r="D294" i="7"/>
  <c r="C302" i="7"/>
  <c r="E319" i="7"/>
  <c r="C328" i="7"/>
  <c r="E337" i="7"/>
  <c r="E101" i="6" s="1"/>
  <c r="D345" i="7"/>
  <c r="E351" i="7"/>
  <c r="E107" i="4" s="1"/>
  <c r="D382" i="7"/>
  <c r="D113" i="6" s="1"/>
  <c r="C390" i="7"/>
  <c r="D398" i="7"/>
  <c r="C407" i="7"/>
  <c r="C124" i="4" s="1"/>
  <c r="E415" i="7"/>
  <c r="C430" i="7"/>
  <c r="C131" i="4" s="1"/>
  <c r="E437" i="7"/>
  <c r="D508" i="7"/>
  <c r="E641" i="7"/>
  <c r="D649" i="7"/>
  <c r="D152" i="6" s="1"/>
  <c r="C657" i="7"/>
  <c r="D663" i="7"/>
  <c r="D159" i="6" s="1"/>
  <c r="C681" i="7"/>
  <c r="C163" i="6" s="1"/>
  <c r="E744" i="7"/>
  <c r="C754" i="7"/>
  <c r="C170" i="4" s="1"/>
  <c r="E760" i="7"/>
  <c r="D768" i="7"/>
  <c r="E774" i="7"/>
  <c r="E181" i="6" s="1"/>
  <c r="D782" i="7"/>
  <c r="D185" i="6" s="1"/>
  <c r="C800" i="7"/>
  <c r="D840" i="7"/>
  <c r="C855" i="7"/>
  <c r="E863" i="7"/>
  <c r="C874" i="7"/>
  <c r="C205" i="4" s="1"/>
  <c r="E884" i="7"/>
  <c r="D917" i="7"/>
  <c r="E942" i="7"/>
  <c r="E217" i="4" s="1"/>
  <c r="C962" i="7"/>
  <c r="E972" i="7"/>
  <c r="C986" i="7"/>
  <c r="C234" i="4" s="1"/>
  <c r="D996" i="7"/>
  <c r="D1009" i="7"/>
  <c r="C1021" i="7"/>
  <c r="C253" i="6" s="1"/>
  <c r="E1031" i="7"/>
  <c r="D1043" i="7"/>
  <c r="D264" i="6" s="1"/>
  <c r="E1053" i="7"/>
  <c r="C1067" i="7"/>
  <c r="E1079" i="7"/>
  <c r="E281" i="4" s="1"/>
  <c r="D1093" i="7"/>
  <c r="C1108" i="7"/>
  <c r="C1120" i="7"/>
  <c r="E1133" i="7"/>
  <c r="C1147" i="7"/>
  <c r="E1163" i="7"/>
  <c r="E1194" i="7"/>
  <c r="E341" i="6" s="1"/>
  <c r="D1225" i="7"/>
  <c r="C1259" i="7"/>
  <c r="C374" i="6" s="1"/>
  <c r="E1294" i="7"/>
  <c r="D1332" i="7"/>
  <c r="E1381" i="7"/>
  <c r="E436" i="6" s="1"/>
  <c r="E1443" i="7"/>
  <c r="C1609" i="7"/>
  <c r="C13" i="7"/>
  <c r="C14" i="6" s="1"/>
  <c r="C24" i="7"/>
  <c r="D34" i="7"/>
  <c r="C40" i="7"/>
  <c r="E44" i="7"/>
  <c r="D79" i="7"/>
  <c r="C87" i="7"/>
  <c r="E98" i="7"/>
  <c r="D104" i="7"/>
  <c r="C119" i="7"/>
  <c r="E125" i="7"/>
  <c r="D164" i="7"/>
  <c r="C173" i="7"/>
  <c r="E178" i="7"/>
  <c r="D185" i="7"/>
  <c r="D195" i="7"/>
  <c r="C202" i="7"/>
  <c r="E211" i="7"/>
  <c r="E227" i="7"/>
  <c r="D269" i="7"/>
  <c r="C277" i="7"/>
  <c r="D285" i="7"/>
  <c r="C296" i="7"/>
  <c r="E302" i="7"/>
  <c r="C322" i="7"/>
  <c r="E328" i="7"/>
  <c r="E96" i="4" s="1"/>
  <c r="D339" i="7"/>
  <c r="E345" i="7"/>
  <c r="D353" i="7"/>
  <c r="C384" i="7"/>
  <c r="D390" i="7"/>
  <c r="C400" i="7"/>
  <c r="C121" i="6" s="1"/>
  <c r="E407" i="7"/>
  <c r="C417" i="7"/>
  <c r="E430" i="7"/>
  <c r="E132" i="6" s="1"/>
  <c r="D441" i="7"/>
  <c r="E508" i="7"/>
  <c r="D643" i="7"/>
  <c r="D149" i="6" s="1"/>
  <c r="C651" i="7"/>
  <c r="D657" i="7"/>
  <c r="C665" i="7"/>
  <c r="C160" i="6" s="1"/>
  <c r="E681" i="7"/>
  <c r="C747" i="7"/>
  <c r="E754" i="7"/>
  <c r="D762" i="7"/>
  <c r="E768" i="7"/>
  <c r="D776" i="7"/>
  <c r="C787" i="7"/>
  <c r="D800" i="7"/>
  <c r="C847" i="7"/>
  <c r="C194" i="6" s="1"/>
  <c r="E855" i="7"/>
  <c r="C865" i="7"/>
  <c r="E874" i="7"/>
  <c r="D889" i="7"/>
  <c r="C919" i="7"/>
  <c r="C215" i="6" s="1"/>
  <c r="D947" i="7"/>
  <c r="E962" i="7"/>
  <c r="C976" i="7"/>
  <c r="E986" i="7"/>
  <c r="D998" i="7"/>
  <c r="C1011" i="7"/>
  <c r="E1021" i="7"/>
  <c r="E252" i="4" s="1"/>
  <c r="C1033" i="7"/>
  <c r="C1045" i="7"/>
  <c r="E1055" i="7"/>
  <c r="E270" i="6" s="1"/>
  <c r="D1069" i="7"/>
  <c r="E1081" i="7"/>
  <c r="E282" i="4" s="1"/>
  <c r="C1095" i="7"/>
  <c r="D1108" i="7"/>
  <c r="E1120" i="7"/>
  <c r="E303" i="6" s="1"/>
  <c r="E1135" i="7"/>
  <c r="C1149" i="7"/>
  <c r="C318" i="6" s="1"/>
  <c r="C1165" i="7"/>
  <c r="D1196" i="7"/>
  <c r="D342" i="6" s="1"/>
  <c r="C1233" i="7"/>
  <c r="E1261" i="7"/>
  <c r="D1300" i="7"/>
  <c r="C1344" i="7"/>
  <c r="C1383" i="7"/>
  <c r="D1461" i="7"/>
  <c r="D477" i="6" s="1"/>
  <c r="E1694" i="7"/>
  <c r="E28" i="7"/>
  <c r="E18" i="4" s="1"/>
  <c r="E32" i="7"/>
  <c r="E20" i="6" s="1"/>
  <c r="D13" i="7"/>
  <c r="D13" i="4" s="1"/>
  <c r="D24" i="7"/>
  <c r="D17" i="4" s="1"/>
  <c r="E34" i="7"/>
  <c r="E21" i="6" s="1"/>
  <c r="D40" i="7"/>
  <c r="D24" i="6" s="1"/>
  <c r="C50" i="7"/>
  <c r="C28" i="6" s="1"/>
  <c r="E79" i="7"/>
  <c r="E30" i="6" s="1"/>
  <c r="D87" i="7"/>
  <c r="C100" i="7"/>
  <c r="C35" i="4" s="1"/>
  <c r="E104" i="7"/>
  <c r="D119" i="7"/>
  <c r="D40" i="4" s="1"/>
  <c r="C147" i="7"/>
  <c r="C45" i="4" s="1"/>
  <c r="E164" i="7"/>
  <c r="E47" i="4" s="1"/>
  <c r="D173" i="7"/>
  <c r="C180" i="7"/>
  <c r="E185" i="7"/>
  <c r="E58" i="6" s="1"/>
  <c r="E195" i="7"/>
  <c r="E60" i="4" s="1"/>
  <c r="D202" i="7"/>
  <c r="D63" i="4" s="1"/>
  <c r="C217" i="7"/>
  <c r="C66" i="4" s="1"/>
  <c r="C250" i="7"/>
  <c r="C70" i="4" s="1"/>
  <c r="E269" i="7"/>
  <c r="D277" i="7"/>
  <c r="E285" i="7"/>
  <c r="E81" i="4" s="1"/>
  <c r="D296" i="7"/>
  <c r="C305" i="7"/>
  <c r="C89" i="4" s="1"/>
  <c r="D322" i="7"/>
  <c r="C330" i="7"/>
  <c r="E339" i="7"/>
  <c r="C347" i="7"/>
  <c r="C106" i="6" s="1"/>
  <c r="E353" i="7"/>
  <c r="D384" i="7"/>
  <c r="D113" i="4" s="1"/>
  <c r="E390" i="7"/>
  <c r="D400" i="7"/>
  <c r="C411" i="7"/>
  <c r="D417" i="7"/>
  <c r="D129" i="6" s="1"/>
  <c r="C432" i="7"/>
  <c r="C132" i="4" s="1"/>
  <c r="E441" i="7"/>
  <c r="E138" i="6" s="1"/>
  <c r="C518" i="7"/>
  <c r="E643" i="7"/>
  <c r="E149" i="6" s="1"/>
  <c r="D651" i="7"/>
  <c r="E657" i="7"/>
  <c r="E155" i="4" s="1"/>
  <c r="D665" i="7"/>
  <c r="D159" i="4" s="1"/>
  <c r="C683" i="7"/>
  <c r="D747" i="7"/>
  <c r="D168" i="6" s="1"/>
  <c r="C756" i="7"/>
  <c r="C172" i="6" s="1"/>
  <c r="E762" i="7"/>
  <c r="E175" i="6" s="1"/>
  <c r="C770" i="7"/>
  <c r="C179" i="6" s="1"/>
  <c r="E776" i="7"/>
  <c r="D787" i="7"/>
  <c r="E800" i="7"/>
  <c r="E189" i="6" s="1"/>
  <c r="D847" i="7"/>
  <c r="D194" i="6" s="1"/>
  <c r="C859" i="7"/>
  <c r="D865" i="7"/>
  <c r="C876" i="7"/>
  <c r="C206" i="4" s="1"/>
  <c r="E889" i="7"/>
  <c r="E919" i="7"/>
  <c r="E947" i="7"/>
  <c r="C965" i="7"/>
  <c r="E976" i="7"/>
  <c r="D988" i="7"/>
  <c r="C1001" i="7"/>
  <c r="C243" i="6" s="1"/>
  <c r="D1011" i="7"/>
  <c r="D1023" i="7"/>
  <c r="D254" i="6" s="1"/>
  <c r="C1035" i="7"/>
  <c r="C259" i="4" s="1"/>
  <c r="C1047" i="7"/>
  <c r="E1057" i="7"/>
  <c r="E270" i="4" s="1"/>
  <c r="E1069" i="7"/>
  <c r="C1083" i="7"/>
  <c r="E1095" i="7"/>
  <c r="D1110" i="7"/>
  <c r="C1124" i="7"/>
  <c r="C305" i="6" s="1"/>
  <c r="C1137" i="7"/>
  <c r="C1151" i="7"/>
  <c r="D1169" i="7"/>
  <c r="D327" i="4" s="1"/>
  <c r="D1200" i="7"/>
  <c r="E1233" i="7"/>
  <c r="E361" i="6" s="1"/>
  <c r="D1269" i="7"/>
  <c r="E1300" i="7"/>
  <c r="E1348" i="7"/>
  <c r="C1397" i="7"/>
  <c r="D1465" i="7"/>
  <c r="C16" i="7"/>
  <c r="E24" i="7"/>
  <c r="E18" i="6" s="1"/>
  <c r="C36" i="7"/>
  <c r="C22" i="6" s="1"/>
  <c r="E40" i="7"/>
  <c r="D50" i="7"/>
  <c r="C81" i="7"/>
  <c r="E87" i="7"/>
  <c r="E32" i="4" s="1"/>
  <c r="D100" i="7"/>
  <c r="D35" i="4" s="1"/>
  <c r="C115" i="7"/>
  <c r="C39" i="6" s="1"/>
  <c r="E119" i="7"/>
  <c r="E41" i="6" s="1"/>
  <c r="D147" i="7"/>
  <c r="C168" i="7"/>
  <c r="C48" i="4" s="1"/>
  <c r="E173" i="7"/>
  <c r="E52" i="6" s="1"/>
  <c r="D180" i="7"/>
  <c r="D55" i="6" s="1"/>
  <c r="C190" i="7"/>
  <c r="C59" i="6" s="1"/>
  <c r="C197" i="7"/>
  <c r="C61" i="4" s="1"/>
  <c r="E202" i="7"/>
  <c r="E64" i="6" s="1"/>
  <c r="D217" i="7"/>
  <c r="D67" i="6" s="1"/>
  <c r="E250" i="7"/>
  <c r="D271" i="7"/>
  <c r="E277" i="7"/>
  <c r="D288" i="7"/>
  <c r="D82" i="4" s="1"/>
  <c r="C298" i="7"/>
  <c r="D305" i="7"/>
  <c r="C324" i="7"/>
  <c r="E330" i="7"/>
  <c r="C341" i="7"/>
  <c r="E347" i="7"/>
  <c r="E106" i="6" s="1"/>
  <c r="D356" i="7"/>
  <c r="E384" i="7"/>
  <c r="D392" i="7"/>
  <c r="D118" i="6" s="1"/>
  <c r="C402" i="7"/>
  <c r="D411" i="7"/>
  <c r="C426" i="7"/>
  <c r="E432" i="7"/>
  <c r="C445" i="7"/>
  <c r="E518" i="7"/>
  <c r="D645" i="7"/>
  <c r="E651" i="7"/>
  <c r="D659" i="7"/>
  <c r="D157" i="6" s="1"/>
  <c r="C667" i="7"/>
  <c r="D683" i="7"/>
  <c r="C750" i="7"/>
  <c r="C169" i="6" s="1"/>
  <c r="E756" i="7"/>
  <c r="C764" i="7"/>
  <c r="E770" i="7"/>
  <c r="D778" i="7"/>
  <c r="E787" i="7"/>
  <c r="D803" i="7"/>
  <c r="D190" i="4" s="1"/>
  <c r="C850" i="7"/>
  <c r="D859" i="7"/>
  <c r="C869" i="7"/>
  <c r="C204" i="6" s="1"/>
  <c r="E876" i="7"/>
  <c r="C891" i="7"/>
  <c r="C927" i="7"/>
  <c r="C216" i="6" s="1"/>
  <c r="D951" i="7"/>
  <c r="D221" i="6" s="1"/>
  <c r="E965" i="7"/>
  <c r="D978" i="7"/>
  <c r="E988" i="7"/>
  <c r="E1001" i="7"/>
  <c r="D1013" i="7"/>
  <c r="D248" i="4" s="1"/>
  <c r="D1025" i="7"/>
  <c r="C1037" i="7"/>
  <c r="C261" i="6" s="1"/>
  <c r="D1047" i="7"/>
  <c r="C1059" i="7"/>
  <c r="D1071" i="7"/>
  <c r="D277" i="4" s="1"/>
  <c r="D1085" i="7"/>
  <c r="E1097" i="7"/>
  <c r="E291" i="6" s="1"/>
  <c r="C1112" i="7"/>
  <c r="E1124" i="7"/>
  <c r="D1139" i="7"/>
  <c r="E1151" i="7"/>
  <c r="D1171" i="7"/>
  <c r="D328" i="4" s="1"/>
  <c r="E1206" i="7"/>
  <c r="E347" i="6" s="1"/>
  <c r="E1237" i="7"/>
  <c r="C1271" i="7"/>
  <c r="C380" i="6" s="1"/>
  <c r="E1312" i="7"/>
  <c r="D1350" i="7"/>
  <c r="C1404" i="7"/>
  <c r="C447" i="4" s="1"/>
  <c r="D1507" i="7"/>
  <c r="B29" i="2"/>
  <c r="B46" i="3"/>
  <c r="B30" i="2"/>
  <c r="E28" i="6"/>
  <c r="B46" i="2"/>
  <c r="B50" i="2"/>
  <c r="D86" i="4"/>
  <c r="B28" i="3"/>
  <c r="E75" i="6"/>
  <c r="B38" i="2"/>
  <c r="B37" i="3"/>
  <c r="B45" i="3"/>
  <c r="B22" i="3"/>
  <c r="B22" i="2"/>
  <c r="C567" i="4"/>
  <c r="D16" i="6"/>
  <c r="D87" i="6"/>
  <c r="B33" i="2"/>
  <c r="E284" i="4"/>
  <c r="B12" i="2"/>
  <c r="B41" i="2"/>
  <c r="C180" i="6"/>
  <c r="B13" i="2"/>
  <c r="B18" i="2"/>
  <c r="E346" i="4"/>
  <c r="E354" i="6"/>
  <c r="I218" i="10"/>
  <c r="G215" i="10" s="1"/>
  <c r="L215" i="10" s="1"/>
  <c r="B23" i="2"/>
  <c r="D19" i="4"/>
  <c r="D102" i="4"/>
  <c r="D169" i="6"/>
  <c r="E219" i="7"/>
  <c r="D252" i="7"/>
  <c r="C271" i="7"/>
  <c r="E275" i="7"/>
  <c r="D281" i="7"/>
  <c r="C292" i="7"/>
  <c r="E296" i="7"/>
  <c r="D302" i="7"/>
  <c r="C319" i="7"/>
  <c r="E324" i="7"/>
  <c r="D330" i="7"/>
  <c r="C339" i="7"/>
  <c r="E343" i="7"/>
  <c r="D349" i="7"/>
  <c r="C356" i="7"/>
  <c r="E382" i="7"/>
  <c r="D388" i="7"/>
  <c r="C396" i="7"/>
  <c r="E400" i="7"/>
  <c r="D407" i="7"/>
  <c r="C415" i="7"/>
  <c r="E426" i="7"/>
  <c r="D432" i="7"/>
  <c r="C441" i="7"/>
  <c r="E448" i="7"/>
  <c r="D581" i="7"/>
  <c r="C645" i="7"/>
  <c r="E649" i="7"/>
  <c r="D655" i="7"/>
  <c r="C661" i="7"/>
  <c r="E665" i="7"/>
  <c r="D681" i="7"/>
  <c r="C744" i="7"/>
  <c r="E750" i="7"/>
  <c r="D756" i="7"/>
  <c r="C762" i="7"/>
  <c r="E766" i="7"/>
  <c r="D772" i="7"/>
  <c r="C778" i="7"/>
  <c r="E782" i="7"/>
  <c r="D798" i="7"/>
  <c r="C822" i="7"/>
  <c r="E847" i="7"/>
  <c r="D855" i="7"/>
  <c r="C863" i="7"/>
  <c r="E869" i="7"/>
  <c r="D876" i="7"/>
  <c r="C889" i="7"/>
  <c r="E898" i="7"/>
  <c r="D927" i="7"/>
  <c r="C947" i="7"/>
  <c r="E958" i="7"/>
  <c r="D965" i="7"/>
  <c r="D972" i="7"/>
  <c r="D980" i="7"/>
  <c r="C988" i="7"/>
  <c r="D994" i="7"/>
  <c r="C1003" i="7"/>
  <c r="E1009" i="7"/>
  <c r="C1017" i="7"/>
  <c r="E1023" i="7"/>
  <c r="D1031" i="7"/>
  <c r="E1037" i="7"/>
  <c r="D1045" i="7"/>
  <c r="C1053" i="7"/>
  <c r="D1059" i="7"/>
  <c r="E1067" i="7"/>
  <c r="E1075" i="7"/>
  <c r="E1083" i="7"/>
  <c r="E1091" i="7"/>
  <c r="C1102" i="7"/>
  <c r="E1108" i="7"/>
  <c r="C1118" i="7"/>
  <c r="C1126" i="7"/>
  <c r="C1135" i="7"/>
  <c r="C1143" i="7"/>
  <c r="D1151" i="7"/>
  <c r="D1163" i="7"/>
  <c r="D1176" i="7"/>
  <c r="E1188" i="7"/>
  <c r="E1200" i="7"/>
  <c r="E1212" i="7"/>
  <c r="C1227" i="7"/>
  <c r="C1239" i="7"/>
  <c r="C1251" i="7"/>
  <c r="C1263" i="7"/>
  <c r="D1275" i="7"/>
  <c r="D1288" i="7"/>
  <c r="D1302" i="7"/>
  <c r="C1320" i="7"/>
  <c r="E1336" i="7"/>
  <c r="E1350" i="7"/>
  <c r="D1369" i="7"/>
  <c r="E1387" i="7"/>
  <c r="E1404" i="7"/>
  <c r="C1430" i="7"/>
  <c r="D1481" i="7"/>
  <c r="E1531" i="7"/>
  <c r="D1628" i="7"/>
  <c r="A4511" i="25"/>
  <c r="A4500" i="25"/>
  <c r="A4489" i="25"/>
  <c r="A4478" i="25"/>
  <c r="A4467" i="25"/>
  <c r="A4456" i="25"/>
  <c r="A4445" i="25"/>
  <c r="A4527" i="25"/>
  <c r="A4414" i="25"/>
  <c r="A4434" i="25"/>
  <c r="A4394" i="25"/>
  <c r="A4374" i="25"/>
  <c r="A4356" i="25"/>
  <c r="A4338" i="25"/>
  <c r="A4423" i="25"/>
  <c r="A4405" i="25"/>
  <c r="A4329" i="25"/>
  <c r="A4365" i="25"/>
  <c r="A4296" i="25"/>
  <c r="A4238" i="25"/>
  <c r="A4383" i="25"/>
  <c r="A4318" i="25"/>
  <c r="A4256" i="25"/>
  <c r="A4229" i="25"/>
  <c r="A4247" i="25"/>
  <c r="A4307" i="25"/>
  <c r="A4276" i="25"/>
  <c r="A4287" i="25"/>
  <c r="A4193" i="25"/>
  <c r="A4176" i="25"/>
  <c r="A4168" i="25"/>
  <c r="A4347" i="25"/>
  <c r="A4133" i="25"/>
  <c r="A4114" i="25"/>
  <c r="A4211" i="25"/>
  <c r="A4159" i="25"/>
  <c r="A4151" i="25"/>
  <c r="A4084" i="25"/>
  <c r="A4220" i="25"/>
  <c r="A4185" i="25"/>
  <c r="A4202" i="25"/>
  <c r="A4094" i="25"/>
  <c r="A4039" i="25"/>
  <c r="A4031" i="25"/>
  <c r="A4012" i="25"/>
  <c r="A4054" i="25"/>
  <c r="A4022" i="25"/>
  <c r="A3995" i="25"/>
  <c r="A3984" i="25"/>
  <c r="A3932" i="25"/>
  <c r="A3924" i="25"/>
  <c r="A4074" i="25"/>
  <c r="A4142" i="25"/>
  <c r="A4104" i="25"/>
  <c r="A4064" i="25"/>
  <c r="A3882" i="25"/>
  <c r="A3973" i="25"/>
  <c r="A3942" i="25"/>
  <c r="A3893" i="25"/>
  <c r="A4265" i="25"/>
  <c r="A4123" i="25"/>
  <c r="A3962" i="25"/>
  <c r="A3915" i="25"/>
  <c r="A3828" i="25"/>
  <c r="A3820" i="25"/>
  <c r="A3951" i="25"/>
  <c r="A3811" i="25"/>
  <c r="A3792" i="25"/>
  <c r="A3860" i="25"/>
  <c r="A3851" i="25"/>
  <c r="A3837" i="25"/>
  <c r="A3802" i="25"/>
  <c r="A3774" i="25"/>
  <c r="A3658" i="25"/>
  <c r="A3871" i="25"/>
  <c r="A3715" i="25"/>
  <c r="A3542" i="25"/>
  <c r="A3531" i="25"/>
  <c r="A3734" i="25"/>
  <c r="A3668" i="25"/>
  <c r="A3590" i="25"/>
  <c r="A3766" i="25"/>
  <c r="A3750" i="25"/>
  <c r="A3676" i="25"/>
  <c r="A3638" i="25"/>
  <c r="A3604" i="25"/>
  <c r="A3578" i="25"/>
  <c r="A3507" i="25"/>
  <c r="A3725" i="25"/>
  <c r="A3705" i="25"/>
  <c r="A3695" i="25"/>
  <c r="A3648" i="25"/>
  <c r="A3566" i="25"/>
  <c r="A3493" i="25"/>
  <c r="A3783" i="25"/>
  <c r="A3519" i="25"/>
  <c r="A3454" i="25"/>
  <c r="A3443" i="25"/>
  <c r="A3904" i="25"/>
  <c r="A3758" i="25"/>
  <c r="A3685" i="25"/>
  <c r="A3626" i="25"/>
  <c r="A3484" i="25"/>
  <c r="A3476" i="25"/>
  <c r="A3743" i="25"/>
  <c r="A3464" i="25"/>
  <c r="A3350" i="25"/>
  <c r="A3405" i="25"/>
  <c r="A3301" i="25"/>
  <c r="A3286" i="25"/>
  <c r="A3614" i="25"/>
  <c r="A3554" i="25"/>
  <c r="A3430" i="25"/>
  <c r="A3339" i="25"/>
  <c r="A3330" i="25"/>
  <c r="A3321" i="25"/>
  <c r="A3263" i="25"/>
  <c r="A3416" i="25"/>
  <c r="A3394" i="25"/>
  <c r="A3361" i="25"/>
  <c r="A3311" i="25"/>
  <c r="A3274" i="25"/>
  <c r="A3240" i="25"/>
  <c r="A3372" i="25"/>
  <c r="A3251" i="25"/>
  <c r="A3217" i="25"/>
  <c r="A3228" i="25"/>
  <c r="A3147" i="25"/>
  <c r="A3102" i="25"/>
  <c r="A3182" i="25"/>
  <c r="A3090" i="25"/>
  <c r="A3383" i="25"/>
  <c r="A3158" i="25"/>
  <c r="A3205" i="25"/>
  <c r="A3170" i="25"/>
  <c r="A3194" i="25"/>
  <c r="A3125" i="25"/>
  <c r="A3001" i="25"/>
  <c r="A3114" i="25"/>
  <c r="A3136" i="25"/>
  <c r="A3068" i="25"/>
  <c r="A2969" i="25"/>
  <c r="A2920" i="25"/>
  <c r="A2837" i="25"/>
  <c r="A3057" i="25"/>
  <c r="A3046" i="25"/>
  <c r="A2930" i="25"/>
  <c r="A2908" i="25"/>
  <c r="A2883" i="25"/>
  <c r="A2847" i="25"/>
  <c r="A3079" i="25"/>
  <c r="A3035" i="25"/>
  <c r="A2960" i="25"/>
  <c r="A2952" i="25"/>
  <c r="A3024" i="25"/>
  <c r="A3012" i="25"/>
  <c r="A2895" i="25"/>
  <c r="A2870" i="25"/>
  <c r="A2940" i="25"/>
  <c r="A2781" i="25"/>
  <c r="A2733" i="25"/>
  <c r="A2827" i="25"/>
  <c r="A2769" i="25"/>
  <c r="A2978" i="25"/>
  <c r="A2817" i="25"/>
  <c r="A2989" i="25"/>
  <c r="A2857" i="25"/>
  <c r="A2805" i="25"/>
  <c r="A2757" i="25"/>
  <c r="A2793" i="25"/>
  <c r="A2652" i="25"/>
  <c r="A2628" i="25"/>
  <c r="A2745" i="25"/>
  <c r="A2676" i="25"/>
  <c r="A2616" i="25"/>
  <c r="A2640" i="25"/>
  <c r="A2604" i="25"/>
  <c r="A2579" i="25"/>
  <c r="A2722" i="25"/>
  <c r="A2712" i="25"/>
  <c r="A2700" i="25"/>
  <c r="A2664" i="25"/>
  <c r="A2554" i="25"/>
  <c r="A2482" i="25"/>
  <c r="A2316" i="25"/>
  <c r="A2512" i="25"/>
  <c r="A2430" i="25"/>
  <c r="A2382" i="25"/>
  <c r="A2592" i="25"/>
  <c r="A2492" i="25"/>
  <c r="A2411" i="25"/>
  <c r="A2334" i="25"/>
  <c r="A2302" i="25"/>
  <c r="A2543" i="25"/>
  <c r="A2363" i="25"/>
  <c r="A2472" i="25"/>
  <c r="A2392" i="25"/>
  <c r="A2344" i="25"/>
  <c r="A2285" i="25"/>
  <c r="A2522" i="25"/>
  <c r="A2502" i="25"/>
  <c r="A2439" i="25"/>
  <c r="A2421" i="25"/>
  <c r="A2373" i="25"/>
  <c r="A2458" i="25"/>
  <c r="A2402" i="25"/>
  <c r="A2354" i="25"/>
  <c r="A2265" i="25"/>
  <c r="A2688" i="25"/>
  <c r="A2566" i="25"/>
  <c r="A2532" i="25"/>
  <c r="A2449" i="25"/>
  <c r="A2276" i="25"/>
  <c r="A2217" i="25"/>
  <c r="A2186" i="25"/>
  <c r="A2168" i="25"/>
  <c r="A2139" i="25"/>
  <c r="A2071" i="25"/>
  <c r="A2063" i="25"/>
  <c r="A1968" i="25"/>
  <c r="A1920" i="25"/>
  <c r="A1832" i="25"/>
  <c r="A2228" i="25"/>
  <c r="A2120" i="25"/>
  <c r="A2026" i="25"/>
  <c r="A1997" i="25"/>
  <c r="A2293" i="25"/>
  <c r="A2254" i="25"/>
  <c r="A2149" i="25"/>
  <c r="A1930" i="25"/>
  <c r="A1890" i="25"/>
  <c r="A1882" i="25"/>
  <c r="A1874" i="25"/>
  <c r="A1866" i="25"/>
  <c r="A1858" i="25"/>
  <c r="A1850" i="25"/>
  <c r="A1842" i="25"/>
  <c r="A2309" i="25"/>
  <c r="A2247" i="25"/>
  <c r="A2100" i="25"/>
  <c r="A2054" i="25"/>
  <c r="A2036" i="25"/>
  <c r="A2007" i="25"/>
  <c r="A1959" i="25"/>
  <c r="A1725" i="25"/>
  <c r="A1684" i="25"/>
  <c r="A2195" i="25"/>
  <c r="A2177" i="25"/>
  <c r="A2159" i="25"/>
  <c r="A2130" i="25"/>
  <c r="A1940" i="25"/>
  <c r="A1900" i="25"/>
  <c r="A1812" i="25"/>
  <c r="A2080" i="25"/>
  <c r="A2017" i="25"/>
  <c r="A1977" i="25"/>
  <c r="A2237" i="25"/>
  <c r="A2110" i="25"/>
  <c r="A2091" i="25"/>
  <c r="A1950" i="25"/>
  <c r="A1910" i="25"/>
  <c r="A1822" i="25"/>
  <c r="A2202" i="25"/>
  <c r="A1518" i="25"/>
  <c r="A1647" i="25"/>
  <c r="A1763" i="25"/>
  <c r="A1566" i="25"/>
  <c r="A1555" i="25"/>
  <c r="A1544" i="25"/>
  <c r="A1792" i="25"/>
  <c r="A1772" i="25"/>
  <c r="A1628" i="25"/>
  <c r="A1617" i="25"/>
  <c r="A1577" i="25"/>
  <c r="A1987" i="25"/>
  <c r="A1665" i="25"/>
  <c r="A2045" i="25"/>
  <c r="A1745" i="25"/>
  <c r="A1656" i="25"/>
  <c r="A1638" i="25"/>
  <c r="A1535" i="25"/>
  <c r="A1802" i="25"/>
  <c r="A1754" i="25"/>
  <c r="A1674" i="25"/>
  <c r="A1782" i="25"/>
  <c r="A1734" i="25"/>
  <c r="A1714" i="25"/>
  <c r="A1705" i="25"/>
  <c r="A1695" i="25"/>
  <c r="A1608" i="25"/>
  <c r="A1597" i="25"/>
  <c r="A1586" i="25"/>
  <c r="A1458" i="25"/>
  <c r="A1504" i="25"/>
  <c r="A1051" i="25"/>
  <c r="A1043" i="25"/>
  <c r="A1431" i="25"/>
  <c r="A1416" i="25"/>
  <c r="A1405" i="25"/>
  <c r="A1394" i="25"/>
  <c r="A1383" i="25"/>
  <c r="A1372" i="25"/>
  <c r="A1361" i="25"/>
  <c r="A1350" i="25"/>
  <c r="A1339" i="25"/>
  <c r="A1328" i="25"/>
  <c r="A1317" i="25"/>
  <c r="A1482" i="25"/>
  <c r="A1111" i="25"/>
  <c r="A1034" i="25"/>
  <c r="A1471" i="25"/>
  <c r="A1294" i="25"/>
  <c r="A1444" i="25"/>
  <c r="A1275" i="25"/>
  <c r="A1120" i="25"/>
  <c r="A1060" i="25"/>
  <c r="A1223" i="25"/>
  <c r="A1087" i="25"/>
  <c r="A1071" i="25"/>
  <c r="A922" i="25"/>
  <c r="A875" i="25"/>
  <c r="A846" i="25"/>
  <c r="A806" i="25"/>
  <c r="A679" i="25"/>
  <c r="A1179" i="25"/>
  <c r="A1152" i="25"/>
  <c r="A1130" i="25"/>
  <c r="A1021" i="25"/>
  <c r="A996" i="25"/>
  <c r="A973" i="25"/>
  <c r="A730" i="25"/>
  <c r="A656" i="25"/>
  <c r="A645" i="25"/>
  <c r="A550" i="25"/>
  <c r="A1284" i="25"/>
  <c r="A1266" i="25"/>
  <c r="A1255" i="25"/>
  <c r="A1244" i="25"/>
  <c r="A1212" i="25"/>
  <c r="A1103" i="25"/>
  <c r="A1095" i="25"/>
  <c r="A948" i="25"/>
  <c r="A940" i="25"/>
  <c r="A903" i="25"/>
  <c r="A856" i="25"/>
  <c r="A816" i="25"/>
  <c r="A787" i="25"/>
  <c r="A779" i="25"/>
  <c r="A771" i="25"/>
  <c r="A721" i="25"/>
  <c r="A1010" i="25"/>
  <c r="A983" i="25"/>
  <c r="A957" i="25"/>
  <c r="A712" i="25"/>
  <c r="A689" i="25"/>
  <c r="A607" i="25"/>
  <c r="A1306" i="25"/>
  <c r="A1190" i="25"/>
  <c r="A1163" i="25"/>
  <c r="A913" i="25"/>
  <c r="A884" i="25"/>
  <c r="A826" i="25"/>
  <c r="A752" i="25"/>
  <c r="A744" i="25"/>
  <c r="A1141" i="25"/>
  <c r="A966" i="25"/>
  <c r="A931" i="25"/>
  <c r="A593" i="25"/>
  <c r="A1003" i="25"/>
  <c r="A894" i="25"/>
  <c r="A865" i="25"/>
  <c r="A836" i="25"/>
  <c r="A796" i="25"/>
  <c r="A762" i="25"/>
  <c r="A699" i="25"/>
  <c r="A635" i="25"/>
  <c r="A1233" i="25"/>
  <c r="A1201" i="25"/>
  <c r="A668" i="25"/>
  <c r="A627" i="25"/>
  <c r="A616" i="25"/>
  <c r="A576" i="25"/>
  <c r="A564" i="25"/>
  <c r="A586" i="25"/>
  <c r="A557" i="25"/>
  <c r="A518" i="25"/>
  <c r="A418" i="25"/>
  <c r="A324" i="25"/>
  <c r="A267" i="25"/>
  <c r="A241" i="25"/>
  <c r="A233" i="25"/>
  <c r="A156" i="25"/>
  <c r="A107" i="25"/>
  <c r="A365" i="25"/>
  <c r="A350" i="25"/>
  <c r="A312" i="25"/>
  <c r="A174" i="25"/>
  <c r="A148" i="25"/>
  <c r="A130" i="25"/>
  <c r="A99" i="25"/>
  <c r="A72" i="25"/>
  <c r="J6" i="25"/>
  <c r="A383" i="25"/>
  <c r="A217" i="25"/>
  <c r="A166" i="25"/>
  <c r="A122" i="25"/>
  <c r="A114" i="25"/>
  <c r="A91" i="25"/>
  <c r="A40" i="25"/>
  <c r="A454" i="25"/>
  <c r="A338" i="25"/>
  <c r="A300" i="25"/>
  <c r="A198" i="25"/>
  <c r="A18" i="25"/>
  <c r="A527" i="25"/>
  <c r="A509" i="25"/>
  <c r="A280" i="25"/>
  <c r="A79" i="25"/>
  <c r="A26" i="25"/>
  <c r="A442" i="25"/>
  <c r="A408" i="25"/>
  <c r="A208" i="25"/>
  <c r="A190" i="25"/>
  <c r="A59" i="25"/>
  <c r="A47" i="25"/>
  <c r="A600" i="25"/>
  <c r="A497" i="25"/>
  <c r="A486" i="25"/>
  <c r="A475" i="25"/>
  <c r="A464" i="25"/>
  <c r="A430" i="25"/>
  <c r="A253" i="25"/>
  <c r="A226" i="25"/>
  <c r="A537" i="25"/>
  <c r="A396" i="25"/>
  <c r="A287" i="25"/>
  <c r="A182" i="25"/>
  <c r="A138" i="25"/>
  <c r="A33" i="25"/>
  <c r="B24" i="2"/>
  <c r="B20" i="3"/>
  <c r="B36" i="3"/>
  <c r="B49" i="3"/>
  <c r="E191" i="6"/>
  <c r="E230" i="6"/>
  <c r="C300" i="6"/>
  <c r="C1178" i="7"/>
  <c r="C1190" i="7"/>
  <c r="C1202" i="7"/>
  <c r="C1214" i="7"/>
  <c r="D1227" i="7"/>
  <c r="D1239" i="7"/>
  <c r="D1251" i="7"/>
  <c r="E1263" i="7"/>
  <c r="E1275" i="7"/>
  <c r="E1288" i="7"/>
  <c r="D1306" i="7"/>
  <c r="D1320" i="7"/>
  <c r="C1338" i="7"/>
  <c r="C1356" i="7"/>
  <c r="E1369" i="7"/>
  <c r="D1389" i="7"/>
  <c r="D1410" i="7"/>
  <c r="E1430" i="7"/>
  <c r="D1483" i="7"/>
  <c r="E1549" i="7"/>
  <c r="D1631" i="7"/>
  <c r="E4525" i="25"/>
  <c r="C4523" i="25"/>
  <c r="K4515" i="25"/>
  <c r="K4504" i="25"/>
  <c r="K4493" i="25"/>
  <c r="K4482" i="25"/>
  <c r="K4471" i="25"/>
  <c r="D4463" i="25"/>
  <c r="E4452" i="25"/>
  <c r="C4450" i="25"/>
  <c r="C4439" i="25"/>
  <c r="C4428" i="25"/>
  <c r="D4525" i="25"/>
  <c r="E4522" i="25"/>
  <c r="E4506" i="25"/>
  <c r="E4495" i="25"/>
  <c r="E4484" i="25"/>
  <c r="E4473" i="25"/>
  <c r="C4463" i="25"/>
  <c r="K4460" i="25"/>
  <c r="D4452" i="25"/>
  <c r="C4525" i="25"/>
  <c r="D4522" i="25"/>
  <c r="E4515" i="25"/>
  <c r="D4506" i="25"/>
  <c r="E4504" i="25"/>
  <c r="D4495" i="25"/>
  <c r="E4493" i="25"/>
  <c r="D4484" i="25"/>
  <c r="E4482" i="25"/>
  <c r="D4473" i="25"/>
  <c r="E4471" i="25"/>
  <c r="E4462" i="25"/>
  <c r="C4452" i="25"/>
  <c r="K4449" i="25"/>
  <c r="E4524" i="25"/>
  <c r="C4522" i="25"/>
  <c r="D4515" i="25"/>
  <c r="C4506" i="25"/>
  <c r="D4504" i="25"/>
  <c r="C4495" i="25"/>
  <c r="D4493" i="25"/>
  <c r="C4484" i="25"/>
  <c r="D4482" i="25"/>
  <c r="C4473" i="25"/>
  <c r="D4471" i="25"/>
  <c r="D4462" i="25"/>
  <c r="E4460" i="25"/>
  <c r="E4451" i="25"/>
  <c r="E4440" i="25"/>
  <c r="E4429" i="25"/>
  <c r="E4411" i="25"/>
  <c r="D4409" i="25"/>
  <c r="C4400" i="25"/>
  <c r="D4398" i="25"/>
  <c r="D4524" i="25"/>
  <c r="C4515" i="25"/>
  <c r="E4505" i="25"/>
  <c r="C4504" i="25"/>
  <c r="E4494" i="25"/>
  <c r="C4493" i="25"/>
  <c r="E4483" i="25"/>
  <c r="C4482" i="25"/>
  <c r="E4472" i="25"/>
  <c r="C4471" i="25"/>
  <c r="C4462" i="25"/>
  <c r="D4460" i="25"/>
  <c r="D4451" i="25"/>
  <c r="C4524" i="25"/>
  <c r="D4505" i="25"/>
  <c r="D4494" i="25"/>
  <c r="D4483" i="25"/>
  <c r="D4472" i="25"/>
  <c r="E4461" i="25"/>
  <c r="C4460" i="25"/>
  <c r="C4451" i="25"/>
  <c r="D4449" i="25"/>
  <c r="C4440" i="25"/>
  <c r="D4438" i="25"/>
  <c r="C4429" i="25"/>
  <c r="D4427" i="25"/>
  <c r="E4421" i="25"/>
  <c r="K4418" i="25"/>
  <c r="C4411" i="25"/>
  <c r="E4523" i="25"/>
  <c r="C4505" i="25"/>
  <c r="C4494" i="25"/>
  <c r="C4483" i="25"/>
  <c r="C4461" i="25"/>
  <c r="E4449" i="25"/>
  <c r="E4439" i="25"/>
  <c r="E4427" i="25"/>
  <c r="D4418" i="25"/>
  <c r="D4399" i="25"/>
  <c r="E4389" i="25"/>
  <c r="D4379" i="25"/>
  <c r="E4371" i="25"/>
  <c r="D4361" i="25"/>
  <c r="E4353" i="25"/>
  <c r="D4343" i="25"/>
  <c r="C4336" i="25"/>
  <c r="E4333" i="25"/>
  <c r="D4322" i="25"/>
  <c r="C4313" i="25"/>
  <c r="D4311" i="25"/>
  <c r="C4302" i="25"/>
  <c r="D4300" i="25"/>
  <c r="E4294" i="25"/>
  <c r="C4472" i="25"/>
  <c r="C4449" i="25"/>
  <c r="D4440" i="25"/>
  <c r="D4439" i="25"/>
  <c r="C4427" i="25"/>
  <c r="C4418" i="25"/>
  <c r="E4409" i="25"/>
  <c r="C4399" i="25"/>
  <c r="D4389" i="25"/>
  <c r="E4387" i="25"/>
  <c r="C4379" i="25"/>
  <c r="D4371" i="25"/>
  <c r="E4369" i="25"/>
  <c r="C4361" i="25"/>
  <c r="D4353" i="25"/>
  <c r="E4351" i="25"/>
  <c r="C4343" i="25"/>
  <c r="C4409" i="25"/>
  <c r="C4389" i="25"/>
  <c r="D4387" i="25"/>
  <c r="C4371" i="25"/>
  <c r="D4369" i="25"/>
  <c r="C4353" i="25"/>
  <c r="D4351" i="25"/>
  <c r="D4335" i="25"/>
  <c r="C4333" i="25"/>
  <c r="D4523" i="25"/>
  <c r="K4438" i="25"/>
  <c r="K4398" i="25"/>
  <c r="E4388" i="25"/>
  <c r="C4387" i="25"/>
  <c r="K4378" i="25"/>
  <c r="E4370" i="25"/>
  <c r="C4369" i="25"/>
  <c r="K4360" i="25"/>
  <c r="E4352" i="25"/>
  <c r="C4351" i="25"/>
  <c r="K4342" i="25"/>
  <c r="C4335" i="25"/>
  <c r="C4327" i="25"/>
  <c r="E4438" i="25"/>
  <c r="E4428" i="25"/>
  <c r="D4421" i="25"/>
  <c r="E4420" i="25"/>
  <c r="D4388" i="25"/>
  <c r="E4380" i="25"/>
  <c r="D4370" i="25"/>
  <c r="E4362" i="25"/>
  <c r="D4352" i="25"/>
  <c r="E4344" i="25"/>
  <c r="E4326" i="25"/>
  <c r="C4438" i="25"/>
  <c r="D4429" i="25"/>
  <c r="D4428" i="25"/>
  <c r="C4421" i="25"/>
  <c r="D4420" i="25"/>
  <c r="E4412" i="25"/>
  <c r="E4398" i="25"/>
  <c r="C4388" i="25"/>
  <c r="D4380" i="25"/>
  <c r="E4378" i="25"/>
  <c r="C4370" i="25"/>
  <c r="E4450" i="25"/>
  <c r="C4420" i="25"/>
  <c r="D4412" i="25"/>
  <c r="D4411" i="25"/>
  <c r="E4400" i="25"/>
  <c r="C4398" i="25"/>
  <c r="C4380" i="25"/>
  <c r="D4378" i="25"/>
  <c r="C4362" i="25"/>
  <c r="D4360" i="25"/>
  <c r="C4344" i="25"/>
  <c r="D4342" i="25"/>
  <c r="E4336" i="25"/>
  <c r="K4333" i="25"/>
  <c r="C4326" i="25"/>
  <c r="E4399" i="25"/>
  <c r="D4362" i="25"/>
  <c r="D4344" i="25"/>
  <c r="E4282" i="25"/>
  <c r="E4271" i="25"/>
  <c r="E4253" i="25"/>
  <c r="D4251" i="25"/>
  <c r="E4245" i="25"/>
  <c r="K4242" i="25"/>
  <c r="C4235" i="25"/>
  <c r="C4227" i="25"/>
  <c r="E4224" i="25"/>
  <c r="D4208" i="25"/>
  <c r="C4206" i="25"/>
  <c r="D4200" i="25"/>
  <c r="D4333" i="25"/>
  <c r="E4313" i="25"/>
  <c r="E4311" i="25"/>
  <c r="K4300" i="25"/>
  <c r="E4291" i="25"/>
  <c r="D4282" i="25"/>
  <c r="E4280" i="25"/>
  <c r="D4271" i="25"/>
  <c r="E4269" i="25"/>
  <c r="D4253" i="25"/>
  <c r="C4251" i="25"/>
  <c r="E4463" i="25"/>
  <c r="K4409" i="25"/>
  <c r="E4335" i="25"/>
  <c r="E4327" i="25"/>
  <c r="D4326" i="25"/>
  <c r="D4313" i="25"/>
  <c r="C4311" i="25"/>
  <c r="D4294" i="25"/>
  <c r="D4291" i="25"/>
  <c r="C4282" i="25"/>
  <c r="D4280" i="25"/>
  <c r="C4271" i="25"/>
  <c r="D4269" i="25"/>
  <c r="E4263" i="25"/>
  <c r="K4260" i="25"/>
  <c r="C4253" i="25"/>
  <c r="C4245" i="25"/>
  <c r="E4242" i="25"/>
  <c r="D4226" i="25"/>
  <c r="C4224" i="25"/>
  <c r="D4218" i="25"/>
  <c r="E4199" i="25"/>
  <c r="D4197" i="25"/>
  <c r="E4191" i="25"/>
  <c r="D4189" i="25"/>
  <c r="E4379" i="25"/>
  <c r="D4327" i="25"/>
  <c r="K4322" i="25"/>
  <c r="E4312" i="25"/>
  <c r="E4302" i="25"/>
  <c r="E4300" i="25"/>
  <c r="C4294" i="25"/>
  <c r="E4293" i="25"/>
  <c r="C4291" i="25"/>
  <c r="E4281" i="25"/>
  <c r="C4280" i="25"/>
  <c r="E4270" i="25"/>
  <c r="C4269" i="25"/>
  <c r="D4263" i="25"/>
  <c r="E4244" i="25"/>
  <c r="D4242" i="25"/>
  <c r="E4236" i="25"/>
  <c r="K4233" i="25"/>
  <c r="C4226" i="25"/>
  <c r="C4218" i="25"/>
  <c r="E4215" i="25"/>
  <c r="D4450" i="25"/>
  <c r="K4427" i="25"/>
  <c r="C4378" i="25"/>
  <c r="C4352" i="25"/>
  <c r="D4312" i="25"/>
  <c r="D4302" i="25"/>
  <c r="C4300" i="25"/>
  <c r="D4293" i="25"/>
  <c r="D4281" i="25"/>
  <c r="D4270" i="25"/>
  <c r="C4263" i="25"/>
  <c r="E4260" i="25"/>
  <c r="D4244" i="25"/>
  <c r="C4412" i="25"/>
  <c r="D4400" i="25"/>
  <c r="E4361" i="25"/>
  <c r="K4351" i="25"/>
  <c r="E4343" i="25"/>
  <c r="D4336" i="25"/>
  <c r="E4322" i="25"/>
  <c r="C4312" i="25"/>
  <c r="E4301" i="25"/>
  <c r="C4293" i="25"/>
  <c r="C4281" i="25"/>
  <c r="C4270" i="25"/>
  <c r="E4262" i="25"/>
  <c r="D4260" i="25"/>
  <c r="E4254" i="25"/>
  <c r="K4251" i="25"/>
  <c r="C4244" i="25"/>
  <c r="C4236" i="25"/>
  <c r="E4233" i="25"/>
  <c r="K4369" i="25"/>
  <c r="E4360" i="25"/>
  <c r="E4342" i="25"/>
  <c r="C4322" i="25"/>
  <c r="D4301" i="25"/>
  <c r="D4262" i="25"/>
  <c r="C4260" i="25"/>
  <c r="D4254" i="25"/>
  <c r="C4360" i="25"/>
  <c r="C4254" i="25"/>
  <c r="C4233" i="25"/>
  <c r="D4215" i="25"/>
  <c r="C4200" i="25"/>
  <c r="C4199" i="25"/>
  <c r="E4189" i="25"/>
  <c r="D4165" i="25"/>
  <c r="C4163" i="25"/>
  <c r="D4157" i="25"/>
  <c r="C4155" i="25"/>
  <c r="D4149" i="25"/>
  <c r="E4130" i="25"/>
  <c r="D4461" i="25"/>
  <c r="K4387" i="25"/>
  <c r="C4342" i="25"/>
  <c r="D4245" i="25"/>
  <c r="K4224" i="25"/>
  <c r="C4215" i="25"/>
  <c r="E4206" i="25"/>
  <c r="C4189" i="25"/>
  <c r="K4180" i="25"/>
  <c r="K4172" i="25"/>
  <c r="C4165" i="25"/>
  <c r="C4157" i="25"/>
  <c r="C4149" i="25"/>
  <c r="E4146" i="25"/>
  <c r="D4130" i="25"/>
  <c r="E4127" i="25"/>
  <c r="E4110" i="25"/>
  <c r="C4100" i="25"/>
  <c r="D4098" i="25"/>
  <c r="D4089" i="25"/>
  <c r="E4227" i="25"/>
  <c r="E4226" i="25"/>
  <c r="D4206" i="25"/>
  <c r="K4197" i="25"/>
  <c r="E4182" i="25"/>
  <c r="D4146" i="25"/>
  <c r="E4140" i="25"/>
  <c r="K4137" i="25"/>
  <c r="C4130" i="25"/>
  <c r="D4127" i="25"/>
  <c r="E4121" i="25"/>
  <c r="K4118" i="25"/>
  <c r="C4301" i="25"/>
  <c r="D4227" i="25"/>
  <c r="D4224" i="25"/>
  <c r="D4191" i="25"/>
  <c r="D4182" i="25"/>
  <c r="E4180" i="25"/>
  <c r="E4172" i="25"/>
  <c r="C4146" i="25"/>
  <c r="D4140" i="25"/>
  <c r="C4127" i="25"/>
  <c r="D4121" i="25"/>
  <c r="K4311" i="25"/>
  <c r="E4251" i="25"/>
  <c r="E4197" i="25"/>
  <c r="C4191" i="25"/>
  <c r="C4182" i="25"/>
  <c r="D4180" i="25"/>
  <c r="E4174" i="25"/>
  <c r="D4172" i="25"/>
  <c r="E4166" i="25"/>
  <c r="K4163" i="25"/>
  <c r="K4155" i="25"/>
  <c r="E4147" i="25"/>
  <c r="C4140" i="25"/>
  <c r="E4137" i="25"/>
  <c r="C4121" i="25"/>
  <c r="E4118" i="25"/>
  <c r="E4109" i="25"/>
  <c r="C4108" i="25"/>
  <c r="C4099" i="25"/>
  <c r="K4088" i="25"/>
  <c r="D4080" i="25"/>
  <c r="E4078" i="25"/>
  <c r="K4269" i="25"/>
  <c r="C4242" i="25"/>
  <c r="E4217" i="25"/>
  <c r="E4209" i="25"/>
  <c r="C4197" i="25"/>
  <c r="E4181" i="25"/>
  <c r="C4180" i="25"/>
  <c r="D4174" i="25"/>
  <c r="C4172" i="25"/>
  <c r="D4166" i="25"/>
  <c r="D4147" i="25"/>
  <c r="E4139" i="25"/>
  <c r="D4137" i="25"/>
  <c r="E4131" i="25"/>
  <c r="E4120" i="25"/>
  <c r="D4118" i="25"/>
  <c r="D4109" i="25"/>
  <c r="K4280" i="25"/>
  <c r="E4235" i="25"/>
  <c r="E4218" i="25"/>
  <c r="D4217" i="25"/>
  <c r="D4209" i="25"/>
  <c r="E4208" i="25"/>
  <c r="K4189" i="25"/>
  <c r="D4181" i="25"/>
  <c r="C4174" i="25"/>
  <c r="C4166" i="25"/>
  <c r="E4163" i="25"/>
  <c r="E4155" i="25"/>
  <c r="C4147" i="25"/>
  <c r="D4139" i="25"/>
  <c r="C4137" i="25"/>
  <c r="D4131" i="25"/>
  <c r="D4120" i="25"/>
  <c r="C4118" i="25"/>
  <c r="C4109" i="25"/>
  <c r="K4098" i="25"/>
  <c r="D4233" i="25"/>
  <c r="D4155" i="25"/>
  <c r="E4100" i="25"/>
  <c r="E4090" i="25"/>
  <c r="C4088" i="25"/>
  <c r="D4078" i="25"/>
  <c r="E4072" i="25"/>
  <c r="D4051" i="25"/>
  <c r="K4043" i="25"/>
  <c r="K4035" i="25"/>
  <c r="C4028" i="25"/>
  <c r="C4020" i="25"/>
  <c r="K4016" i="25"/>
  <c r="C4009" i="25"/>
  <c r="E4000" i="25"/>
  <c r="C4217" i="25"/>
  <c r="C4209" i="25"/>
  <c r="K4108" i="25"/>
  <c r="D4100" i="25"/>
  <c r="E4099" i="25"/>
  <c r="D4090" i="25"/>
  <c r="C4078" i="25"/>
  <c r="D4072" i="25"/>
  <c r="E4068" i="25"/>
  <c r="E4062" i="25"/>
  <c r="C4051" i="25"/>
  <c r="E4050" i="25"/>
  <c r="K4291" i="25"/>
  <c r="D4110" i="25"/>
  <c r="E4108" i="25"/>
  <c r="D4099" i="25"/>
  <c r="C4090" i="25"/>
  <c r="E4089" i="25"/>
  <c r="E4080" i="25"/>
  <c r="E4079" i="25"/>
  <c r="C4072" i="25"/>
  <c r="D4068" i="25"/>
  <c r="D4062" i="25"/>
  <c r="E4418" i="25"/>
  <c r="D4236" i="25"/>
  <c r="K4215" i="25"/>
  <c r="C4181" i="25"/>
  <c r="C4110" i="25"/>
  <c r="D4108" i="25"/>
  <c r="C4089" i="25"/>
  <c r="C4080" i="25"/>
  <c r="D4079" i="25"/>
  <c r="E4071" i="25"/>
  <c r="C4068" i="25"/>
  <c r="C4062" i="25"/>
  <c r="K4058" i="25"/>
  <c r="C4050" i="25"/>
  <c r="E4049" i="25"/>
  <c r="D4043" i="25"/>
  <c r="E4037" i="25"/>
  <c r="D4035" i="25"/>
  <c r="E4029" i="25"/>
  <c r="K4026" i="25"/>
  <c r="C4019" i="25"/>
  <c r="D4016" i="25"/>
  <c r="E4010" i="25"/>
  <c r="K3999" i="25"/>
  <c r="K3988" i="25"/>
  <c r="C3981" i="25"/>
  <c r="E3968" i="25"/>
  <c r="E3957" i="25"/>
  <c r="D3947" i="25"/>
  <c r="C3940" i="25"/>
  <c r="K3936" i="25"/>
  <c r="K3928" i="25"/>
  <c r="C3921" i="25"/>
  <c r="D3909" i="25"/>
  <c r="C4208" i="25"/>
  <c r="E4200" i="25"/>
  <c r="E4165" i="25"/>
  <c r="K4146" i="25"/>
  <c r="C4079" i="25"/>
  <c r="D4071" i="25"/>
  <c r="E4061" i="25"/>
  <c r="D4049" i="25"/>
  <c r="C4043" i="25"/>
  <c r="D4037" i="25"/>
  <c r="C4035" i="25"/>
  <c r="D4029" i="25"/>
  <c r="C4262" i="25"/>
  <c r="E4157" i="25"/>
  <c r="K4127" i="25"/>
  <c r="E4098" i="25"/>
  <c r="C4071" i="25"/>
  <c r="D4061" i="25"/>
  <c r="E4058" i="25"/>
  <c r="E4052" i="25"/>
  <c r="C4049" i="25"/>
  <c r="C4037" i="25"/>
  <c r="C4029" i="25"/>
  <c r="E4026" i="25"/>
  <c r="C4010" i="25"/>
  <c r="E3999" i="25"/>
  <c r="D3990" i="25"/>
  <c r="E3988" i="25"/>
  <c r="D3977" i="25"/>
  <c r="C3968" i="25"/>
  <c r="D3966" i="25"/>
  <c r="D4235" i="25"/>
  <c r="K4206" i="25"/>
  <c r="E4149" i="25"/>
  <c r="C4139" i="25"/>
  <c r="C4098" i="25"/>
  <c r="E4088" i="25"/>
  <c r="K4078" i="25"/>
  <c r="C4061" i="25"/>
  <c r="D4058" i="25"/>
  <c r="D4052" i="25"/>
  <c r="K4068" i="25"/>
  <c r="C4052" i="25"/>
  <c r="E4020" i="25"/>
  <c r="E3982" i="25"/>
  <c r="C3966" i="25"/>
  <c r="D3956" i="25"/>
  <c r="C3947" i="25"/>
  <c r="E3928" i="25"/>
  <c r="D3922" i="25"/>
  <c r="C3919" i="25"/>
  <c r="E3910" i="25"/>
  <c r="D3908" i="25"/>
  <c r="D3890" i="25"/>
  <c r="K3886" i="25"/>
  <c r="C4058" i="25"/>
  <c r="E4043" i="25"/>
  <c r="E4028" i="25"/>
  <c r="D4020" i="25"/>
  <c r="E4019" i="25"/>
  <c r="D3982" i="25"/>
  <c r="C3956" i="25"/>
  <c r="D3928" i="25"/>
  <c r="C3922" i="25"/>
  <c r="E3921" i="25"/>
  <c r="D3910" i="25"/>
  <c r="C3908" i="25"/>
  <c r="K3897" i="25"/>
  <c r="C3890" i="25"/>
  <c r="E3877" i="25"/>
  <c r="E3866" i="25"/>
  <c r="C4120" i="25"/>
  <c r="D4088" i="25"/>
  <c r="E4051" i="25"/>
  <c r="D4028" i="25"/>
  <c r="D4019" i="25"/>
  <c r="E4016" i="25"/>
  <c r="D4199" i="25"/>
  <c r="C4016" i="25"/>
  <c r="C4000" i="25"/>
  <c r="D4026" i="25"/>
  <c r="E4009" i="25"/>
  <c r="E3977" i="25"/>
  <c r="C3967" i="25"/>
  <c r="E3955" i="25"/>
  <c r="E3946" i="25"/>
  <c r="D3940" i="25"/>
  <c r="E3936" i="25"/>
  <c r="D3930" i="25"/>
  <c r="D4163" i="25"/>
  <c r="E4035" i="25"/>
  <c r="C4026" i="25"/>
  <c r="D4010" i="25"/>
  <c r="D4009" i="25"/>
  <c r="D3999" i="25"/>
  <c r="E3990" i="25"/>
  <c r="E3989" i="25"/>
  <c r="C3977" i="25"/>
  <c r="D3955" i="25"/>
  <c r="E3948" i="25"/>
  <c r="D3946" i="25"/>
  <c r="E3939" i="25"/>
  <c r="D3936" i="25"/>
  <c r="C3930" i="25"/>
  <c r="K3908" i="25"/>
  <c r="E3898" i="25"/>
  <c r="C3897" i="25"/>
  <c r="D3891" i="25"/>
  <c r="C3999" i="25"/>
  <c r="C3957" i="25"/>
  <c r="C3955" i="25"/>
  <c r="D3948" i="25"/>
  <c r="C3946" i="25"/>
  <c r="E3909" i="25"/>
  <c r="D3899" i="25"/>
  <c r="D3898" i="25"/>
  <c r="C3891" i="25"/>
  <c r="D3875" i="25"/>
  <c r="E3864" i="25"/>
  <c r="D3858" i="25"/>
  <c r="E3855" i="25"/>
  <c r="D3843" i="25"/>
  <c r="E3841" i="25"/>
  <c r="D3817" i="25"/>
  <c r="C3815" i="25"/>
  <c r="D3809" i="25"/>
  <c r="D3798" i="25"/>
  <c r="C3796" i="25"/>
  <c r="D3790" i="25"/>
  <c r="C4131" i="25"/>
  <c r="C3982" i="25"/>
  <c r="C3948" i="25"/>
  <c r="C3909" i="25"/>
  <c r="C3899" i="25"/>
  <c r="C3898" i="25"/>
  <c r="E3886" i="25"/>
  <c r="D3877" i="25"/>
  <c r="C3875" i="25"/>
  <c r="D3864" i="25"/>
  <c r="C3858" i="25"/>
  <c r="E3857" i="25"/>
  <c r="D3855" i="25"/>
  <c r="E3845" i="25"/>
  <c r="C3843" i="25"/>
  <c r="D3841" i="25"/>
  <c r="E3835" i="25"/>
  <c r="K3832" i="25"/>
  <c r="K3824" i="25"/>
  <c r="C3817" i="25"/>
  <c r="C3809" i="25"/>
  <c r="E3806" i="25"/>
  <c r="E3800" i="25"/>
  <c r="C3798" i="25"/>
  <c r="C3790" i="25"/>
  <c r="E3787" i="25"/>
  <c r="E3747" i="25"/>
  <c r="D3731" i="25"/>
  <c r="C3729" i="25"/>
  <c r="C3720" i="25"/>
  <c r="K3709" i="25"/>
  <c r="C3910" i="25"/>
  <c r="D3886" i="25"/>
  <c r="C3877" i="25"/>
  <c r="E3876" i="25"/>
  <c r="D3866" i="25"/>
  <c r="C3864" i="25"/>
  <c r="D3857" i="25"/>
  <c r="C3855" i="25"/>
  <c r="D3845" i="25"/>
  <c r="E3842" i="25"/>
  <c r="C3841" i="25"/>
  <c r="D3835" i="25"/>
  <c r="E3808" i="25"/>
  <c r="D3806" i="25"/>
  <c r="D3800" i="25"/>
  <c r="K3977" i="25"/>
  <c r="K3919" i="25"/>
  <c r="E3897" i="25"/>
  <c r="C3886" i="25"/>
  <c r="D3876" i="25"/>
  <c r="C3866" i="25"/>
  <c r="E3865" i="25"/>
  <c r="C3857" i="25"/>
  <c r="C3845" i="25"/>
  <c r="D3842" i="25"/>
  <c r="C3835" i="25"/>
  <c r="E3832" i="25"/>
  <c r="E3824" i="25"/>
  <c r="D3808" i="25"/>
  <c r="C3806" i="25"/>
  <c r="C3800" i="25"/>
  <c r="D3789" i="25"/>
  <c r="C3787" i="25"/>
  <c r="D3781" i="25"/>
  <c r="D3989" i="25"/>
  <c r="E3967" i="25"/>
  <c r="C3936" i="25"/>
  <c r="E3919" i="25"/>
  <c r="E3908" i="25"/>
  <c r="D3897" i="25"/>
  <c r="C3876" i="25"/>
  <c r="D3865" i="25"/>
  <c r="E3844" i="25"/>
  <c r="C3842" i="25"/>
  <c r="E3834" i="25"/>
  <c r="D3832" i="25"/>
  <c r="E3826" i="25"/>
  <c r="D3824" i="25"/>
  <c r="E3818" i="25"/>
  <c r="K3815" i="25"/>
  <c r="C3808" i="25"/>
  <c r="E3799" i="25"/>
  <c r="K3796" i="25"/>
  <c r="C3789" i="25"/>
  <c r="C3781" i="25"/>
  <c r="E3778" i="25"/>
  <c r="E3770" i="25"/>
  <c r="E3762" i="25"/>
  <c r="E3754" i="25"/>
  <c r="C3741" i="25"/>
  <c r="E3738" i="25"/>
  <c r="E3721" i="25"/>
  <c r="C3711" i="25"/>
  <c r="D3709" i="25"/>
  <c r="D3700" i="25"/>
  <c r="D3682" i="25"/>
  <c r="C3680" i="25"/>
  <c r="D3674" i="25"/>
  <c r="D4050" i="25"/>
  <c r="C3989" i="25"/>
  <c r="D3967" i="25"/>
  <c r="E3956" i="25"/>
  <c r="E3947" i="25"/>
  <c r="E3930" i="25"/>
  <c r="C3928" i="25"/>
  <c r="D3921" i="25"/>
  <c r="D3919" i="25"/>
  <c r="D3988" i="25"/>
  <c r="E3981" i="25"/>
  <c r="K3966" i="25"/>
  <c r="K3946" i="25"/>
  <c r="D3939" i="25"/>
  <c r="E3922" i="25"/>
  <c r="K3875" i="25"/>
  <c r="K3855" i="25"/>
  <c r="C3844" i="25"/>
  <c r="K3841" i="25"/>
  <c r="C3834" i="25"/>
  <c r="C3826" i="25"/>
  <c r="C3818" i="25"/>
  <c r="E3815" i="25"/>
  <c r="C3799" i="25"/>
  <c r="E3796" i="25"/>
  <c r="D3968" i="25"/>
  <c r="E3899" i="25"/>
  <c r="E3891" i="25"/>
  <c r="C3832" i="25"/>
  <c r="E3817" i="25"/>
  <c r="C3770" i="25"/>
  <c r="C3764" i="25"/>
  <c r="C3754" i="25"/>
  <c r="D3741" i="25"/>
  <c r="C3731" i="25"/>
  <c r="K3729" i="25"/>
  <c r="C3721" i="25"/>
  <c r="D3720" i="25"/>
  <c r="E3689" i="25"/>
  <c r="E3683" i="25"/>
  <c r="D3680" i="25"/>
  <c r="K3662" i="25"/>
  <c r="D3654" i="25"/>
  <c r="E3652" i="25"/>
  <c r="E3643" i="25"/>
  <c r="C3642" i="25"/>
  <c r="D3636" i="25"/>
  <c r="D3630" i="25"/>
  <c r="E3620" i="25"/>
  <c r="C3608" i="25"/>
  <c r="C3595" i="25"/>
  <c r="E3583" i="25"/>
  <c r="C3582" i="25"/>
  <c r="D3572" i="25"/>
  <c r="E3570" i="25"/>
  <c r="E3843" i="25"/>
  <c r="D3799" i="25"/>
  <c r="K3762" i="25"/>
  <c r="D3747" i="25"/>
  <c r="E3740" i="25"/>
  <c r="E3709" i="25"/>
  <c r="E3699" i="25"/>
  <c r="E3691" i="25"/>
  <c r="D3689" i="25"/>
  <c r="D3683" i="25"/>
  <c r="E3664" i="25"/>
  <c r="C3654" i="25"/>
  <c r="D3652" i="25"/>
  <c r="D3643" i="25"/>
  <c r="C3636" i="25"/>
  <c r="C3630" i="25"/>
  <c r="D3620" i="25"/>
  <c r="E3618" i="25"/>
  <c r="D3583" i="25"/>
  <c r="C3572" i="25"/>
  <c r="D3570" i="25"/>
  <c r="E3564" i="25"/>
  <c r="E3558" i="25"/>
  <c r="K3546" i="25"/>
  <c r="K3535" i="25"/>
  <c r="C3524" i="25"/>
  <c r="E3516" i="25"/>
  <c r="C3988" i="25"/>
  <c r="D3981" i="25"/>
  <c r="K3787" i="25"/>
  <c r="E3780" i="25"/>
  <c r="K3778" i="25"/>
  <c r="E3772" i="25"/>
  <c r="E3756" i="25"/>
  <c r="C3747" i="25"/>
  <c r="D3740" i="25"/>
  <c r="E3729" i="25"/>
  <c r="K3719" i="25"/>
  <c r="E3711" i="25"/>
  <c r="C3709" i="25"/>
  <c r="E3701" i="25"/>
  <c r="D3699" i="25"/>
  <c r="D3691" i="25"/>
  <c r="C3689" i="25"/>
  <c r="C3683" i="25"/>
  <c r="E3682" i="25"/>
  <c r="K3672" i="25"/>
  <c r="D3664" i="25"/>
  <c r="E3662" i="25"/>
  <c r="E3653" i="25"/>
  <c r="C3652" i="25"/>
  <c r="C3643" i="25"/>
  <c r="E3635" i="25"/>
  <c r="C3620" i="25"/>
  <c r="D3618" i="25"/>
  <c r="E3612" i="25"/>
  <c r="K3594" i="25"/>
  <c r="C3583" i="25"/>
  <c r="E3966" i="25"/>
  <c r="E3890" i="25"/>
  <c r="D3834" i="25"/>
  <c r="D3818" i="25"/>
  <c r="D3787" i="25"/>
  <c r="D3780" i="25"/>
  <c r="D3772" i="25"/>
  <c r="D3762" i="25"/>
  <c r="D3756" i="25"/>
  <c r="C3740" i="25"/>
  <c r="D3729" i="25"/>
  <c r="E3719" i="25"/>
  <c r="D3711" i="25"/>
  <c r="D3701" i="25"/>
  <c r="C3699" i="25"/>
  <c r="C3691" i="25"/>
  <c r="E3690" i="25"/>
  <c r="C3682" i="25"/>
  <c r="C3664" i="25"/>
  <c r="D3662" i="25"/>
  <c r="D3653" i="25"/>
  <c r="D3635" i="25"/>
  <c r="E3619" i="25"/>
  <c r="C3618" i="25"/>
  <c r="D3612" i="25"/>
  <c r="E3596" i="25"/>
  <c r="D3571" i="25"/>
  <c r="C3564" i="25"/>
  <c r="C3558" i="25"/>
  <c r="D3548" i="25"/>
  <c r="E3546" i="25"/>
  <c r="D3957" i="25"/>
  <c r="E3940" i="25"/>
  <c r="C3865" i="25"/>
  <c r="E3858" i="25"/>
  <c r="D3844" i="25"/>
  <c r="C3824" i="25"/>
  <c r="E3789" i="25"/>
  <c r="E3781" i="25"/>
  <c r="C3780" i="25"/>
  <c r="D3778" i="25"/>
  <c r="C3772" i="25"/>
  <c r="C3762" i="25"/>
  <c r="C3756" i="25"/>
  <c r="K3738" i="25"/>
  <c r="D3719" i="25"/>
  <c r="E3710" i="25"/>
  <c r="C3701" i="25"/>
  <c r="E3700" i="25"/>
  <c r="D3690" i="25"/>
  <c r="E3672" i="25"/>
  <c r="E3663" i="25"/>
  <c r="C3662" i="25"/>
  <c r="C3653" i="25"/>
  <c r="K3642" i="25"/>
  <c r="C3635" i="25"/>
  <c r="D3619" i="25"/>
  <c r="C3612" i="25"/>
  <c r="K3608" i="25"/>
  <c r="D3596" i="25"/>
  <c r="E3594" i="25"/>
  <c r="K3582" i="25"/>
  <c r="C3571" i="25"/>
  <c r="E3563" i="25"/>
  <c r="C3548" i="25"/>
  <c r="D3546" i="25"/>
  <c r="C3537" i="25"/>
  <c r="D3535" i="25"/>
  <c r="E3525" i="25"/>
  <c r="K3511" i="25"/>
  <c r="D4000" i="25"/>
  <c r="K3806" i="25"/>
  <c r="E3798" i="25"/>
  <c r="E3790" i="25"/>
  <c r="E3764" i="25"/>
  <c r="D3738" i="25"/>
  <c r="D3732" i="25"/>
  <c r="C3710" i="25"/>
  <c r="K3689" i="25"/>
  <c r="E3674" i="25"/>
  <c r="C3672" i="25"/>
  <c r="C3663" i="25"/>
  <c r="K3652" i="25"/>
  <c r="D3644" i="25"/>
  <c r="E3642" i="25"/>
  <c r="D3611" i="25"/>
  <c r="E3608" i="25"/>
  <c r="E3595" i="25"/>
  <c r="C3594" i="25"/>
  <c r="D3584" i="25"/>
  <c r="E3582" i="25"/>
  <c r="K3570" i="25"/>
  <c r="C3563" i="25"/>
  <c r="D3547" i="25"/>
  <c r="D3536" i="25"/>
  <c r="D3770" i="25"/>
  <c r="K3699" i="25"/>
  <c r="K3680" i="25"/>
  <c r="C3674" i="25"/>
  <c r="D3642" i="25"/>
  <c r="E3636" i="25"/>
  <c r="C3611" i="25"/>
  <c r="D3608" i="25"/>
  <c r="D3582" i="25"/>
  <c r="E3572" i="25"/>
  <c r="D3563" i="25"/>
  <c r="D3525" i="25"/>
  <c r="E3524" i="25"/>
  <c r="D3490" i="25"/>
  <c r="C3488" i="25"/>
  <c r="D3482" i="25"/>
  <c r="C3480" i="25"/>
  <c r="D3470" i="25"/>
  <c r="E3468" i="25"/>
  <c r="D3448" i="25"/>
  <c r="E3436" i="25"/>
  <c r="C3422" i="25"/>
  <c r="D3420" i="25"/>
  <c r="C3411" i="25"/>
  <c r="D3409" i="25"/>
  <c r="C3400" i="25"/>
  <c r="D3398" i="25"/>
  <c r="C3389" i="25"/>
  <c r="D3387" i="25"/>
  <c r="C3378" i="25"/>
  <c r="D3376" i="25"/>
  <c r="C3367" i="25"/>
  <c r="D3365" i="25"/>
  <c r="E3359" i="25"/>
  <c r="C3354" i="25"/>
  <c r="D3348" i="25"/>
  <c r="C3337" i="25"/>
  <c r="E3334" i="25"/>
  <c r="E3317" i="25"/>
  <c r="C3939" i="25"/>
  <c r="D3815" i="25"/>
  <c r="E3732" i="25"/>
  <c r="C3690" i="25"/>
  <c r="E3680" i="25"/>
  <c r="K3630" i="25"/>
  <c r="C3596" i="25"/>
  <c r="C3570" i="25"/>
  <c r="C3546" i="25"/>
  <c r="E3535" i="25"/>
  <c r="C3525" i="25"/>
  <c r="D3524" i="25"/>
  <c r="K3497" i="25"/>
  <c r="C3490" i="25"/>
  <c r="C3482" i="25"/>
  <c r="C3470" i="25"/>
  <c r="D3468" i="25"/>
  <c r="E3462" i="25"/>
  <c r="C3448" i="25"/>
  <c r="D3436" i="25"/>
  <c r="E3434" i="25"/>
  <c r="E3421" i="25"/>
  <c r="C3420" i="25"/>
  <c r="E3410" i="25"/>
  <c r="C3409" i="25"/>
  <c r="E3399" i="25"/>
  <c r="C3398" i="25"/>
  <c r="C3990" i="25"/>
  <c r="K3955" i="25"/>
  <c r="E3875" i="25"/>
  <c r="C3738" i="25"/>
  <c r="C3732" i="25"/>
  <c r="E3720" i="25"/>
  <c r="E3644" i="25"/>
  <c r="E3630" i="25"/>
  <c r="C3619" i="25"/>
  <c r="E3584" i="25"/>
  <c r="D3564" i="25"/>
  <c r="C3535" i="25"/>
  <c r="E3517" i="25"/>
  <c r="E3499" i="25"/>
  <c r="E3469" i="25"/>
  <c r="C3468" i="25"/>
  <c r="D3462" i="25"/>
  <c r="C3436" i="25"/>
  <c r="D3434" i="25"/>
  <c r="D3421" i="25"/>
  <c r="D3410" i="25"/>
  <c r="D3399" i="25"/>
  <c r="D3388" i="25"/>
  <c r="D3377" i="25"/>
  <c r="E3741" i="25"/>
  <c r="C3719" i="25"/>
  <c r="C3644" i="25"/>
  <c r="K3618" i="25"/>
  <c r="C3584" i="25"/>
  <c r="K3558" i="25"/>
  <c r="K3523" i="25"/>
  <c r="D3517" i="25"/>
  <c r="D3516" i="25"/>
  <c r="D3499" i="25"/>
  <c r="E3497" i="25"/>
  <c r="D3469" i="25"/>
  <c r="C3462" i="25"/>
  <c r="K3458" i="25"/>
  <c r="K3447" i="25"/>
  <c r="E3435" i="25"/>
  <c r="C3434" i="25"/>
  <c r="C3421" i="25"/>
  <c r="C3410" i="25"/>
  <c r="K3747" i="25"/>
  <c r="D3710" i="25"/>
  <c r="D3672" i="25"/>
  <c r="E3537" i="25"/>
  <c r="E3523" i="25"/>
  <c r="C3517" i="25"/>
  <c r="C3516" i="25"/>
  <c r="C3499" i="25"/>
  <c r="D3497" i="25"/>
  <c r="E3491" i="25"/>
  <c r="K3488" i="25"/>
  <c r="K3480" i="25"/>
  <c r="C3469" i="25"/>
  <c r="E3461" i="25"/>
  <c r="E3449" i="25"/>
  <c r="D3435" i="25"/>
  <c r="D3358" i="25"/>
  <c r="D3796" i="25"/>
  <c r="D3764" i="25"/>
  <c r="D3754" i="25"/>
  <c r="E3731" i="25"/>
  <c r="D3721" i="25"/>
  <c r="D3594" i="25"/>
  <c r="E3571" i="25"/>
  <c r="E3548" i="25"/>
  <c r="C3547" i="25"/>
  <c r="C3536" i="25"/>
  <c r="C3523" i="25"/>
  <c r="D3511" i="25"/>
  <c r="D3498" i="25"/>
  <c r="C3491" i="25"/>
  <c r="E3488" i="25"/>
  <c r="E3480" i="25"/>
  <c r="K3468" i="25"/>
  <c r="C3461" i="25"/>
  <c r="D3458" i="25"/>
  <c r="C3449" i="25"/>
  <c r="D3447" i="25"/>
  <c r="E3422" i="25"/>
  <c r="E3411" i="25"/>
  <c r="E3400" i="25"/>
  <c r="E3389" i="25"/>
  <c r="E3378" i="25"/>
  <c r="E3367" i="25"/>
  <c r="E3354" i="25"/>
  <c r="D3343" i="25"/>
  <c r="K3754" i="25"/>
  <c r="D3558" i="25"/>
  <c r="E3511" i="25"/>
  <c r="C3497" i="25"/>
  <c r="K3434" i="25"/>
  <c r="K3420" i="25"/>
  <c r="K3398" i="25"/>
  <c r="D3378" i="25"/>
  <c r="K3376" i="25"/>
  <c r="C3365" i="25"/>
  <c r="C3336" i="25"/>
  <c r="E3327" i="25"/>
  <c r="C3317" i="25"/>
  <c r="E3316" i="25"/>
  <c r="K3864" i="25"/>
  <c r="E3809" i="25"/>
  <c r="C3700" i="25"/>
  <c r="E3611" i="25"/>
  <c r="C3511" i="25"/>
  <c r="D3488" i="25"/>
  <c r="E3482" i="25"/>
  <c r="E3420" i="25"/>
  <c r="E3398" i="25"/>
  <c r="E3388" i="25"/>
  <c r="E3376" i="25"/>
  <c r="D3327" i="25"/>
  <c r="D3316" i="25"/>
  <c r="K3305" i="25"/>
  <c r="E3293" i="25"/>
  <c r="K3290" i="25"/>
  <c r="C3279" i="25"/>
  <c r="E3271" i="25"/>
  <c r="D3256" i="25"/>
  <c r="E3233" i="25"/>
  <c r="C3232" i="25"/>
  <c r="E3547" i="25"/>
  <c r="E3470" i="25"/>
  <c r="E3448" i="25"/>
  <c r="D3411" i="25"/>
  <c r="D3400" i="25"/>
  <c r="C3388" i="25"/>
  <c r="C3376" i="25"/>
  <c r="E3358" i="25"/>
  <c r="K3354" i="25"/>
  <c r="E3348" i="25"/>
  <c r="C3327" i="25"/>
  <c r="C3316" i="25"/>
  <c r="E3307" i="25"/>
  <c r="D3293" i="25"/>
  <c r="E3281" i="25"/>
  <c r="D3271" i="25"/>
  <c r="K3267" i="25"/>
  <c r="C3256" i="25"/>
  <c r="D3233" i="25"/>
  <c r="C3226" i="25"/>
  <c r="E3536" i="25"/>
  <c r="E3458" i="25"/>
  <c r="E3447" i="25"/>
  <c r="D3389" i="25"/>
  <c r="K3387" i="25"/>
  <c r="E3366" i="25"/>
  <c r="D3359" i="25"/>
  <c r="C3358" i="25"/>
  <c r="C3348" i="25"/>
  <c r="E3347" i="25"/>
  <c r="K3334" i="25"/>
  <c r="K3325" i="25"/>
  <c r="D3307" i="25"/>
  <c r="E3305" i="25"/>
  <c r="C3293" i="25"/>
  <c r="E3292" i="25"/>
  <c r="E3290" i="25"/>
  <c r="E3284" i="25"/>
  <c r="D3281" i="25"/>
  <c r="K3278" i="25"/>
  <c r="C3271" i="25"/>
  <c r="E3247" i="25"/>
  <c r="K3244" i="25"/>
  <c r="C3233" i="25"/>
  <c r="E3225" i="25"/>
  <c r="D3210" i="25"/>
  <c r="D3199" i="25"/>
  <c r="C3188" i="25"/>
  <c r="D3186" i="25"/>
  <c r="E3176" i="25"/>
  <c r="D3826" i="25"/>
  <c r="D3663" i="25"/>
  <c r="E3490" i="25"/>
  <c r="D3461" i="25"/>
  <c r="C3458" i="25"/>
  <c r="C3447" i="25"/>
  <c r="D3422" i="25"/>
  <c r="E3387" i="25"/>
  <c r="D3366" i="25"/>
  <c r="C3359" i="25"/>
  <c r="D3354" i="25"/>
  <c r="D3347" i="25"/>
  <c r="K3343" i="25"/>
  <c r="E3337" i="25"/>
  <c r="K3315" i="25"/>
  <c r="C3307" i="25"/>
  <c r="D3305" i="25"/>
  <c r="D3292" i="25"/>
  <c r="D3290" i="25"/>
  <c r="D3284" i="25"/>
  <c r="C3281" i="25"/>
  <c r="E3267" i="25"/>
  <c r="K3255" i="25"/>
  <c r="D3247" i="25"/>
  <c r="D3225" i="25"/>
  <c r="K3221" i="25"/>
  <c r="C3210" i="25"/>
  <c r="K3770" i="25"/>
  <c r="D3595" i="25"/>
  <c r="D3523" i="25"/>
  <c r="D3449" i="25"/>
  <c r="C3387" i="25"/>
  <c r="D3367" i="25"/>
  <c r="C3366" i="25"/>
  <c r="C3347" i="25"/>
  <c r="D3337" i="25"/>
  <c r="D3334" i="25"/>
  <c r="E3328" i="25"/>
  <c r="E3325" i="25"/>
  <c r="E3315" i="25"/>
  <c r="E3306" i="25"/>
  <c r="C3305" i="25"/>
  <c r="C3292" i="25"/>
  <c r="E3291" i="25"/>
  <c r="C3290" i="25"/>
  <c r="C3284" i="25"/>
  <c r="E3283" i="25"/>
  <c r="E3280" i="25"/>
  <c r="E3278" i="25"/>
  <c r="D3267" i="25"/>
  <c r="E3257" i="25"/>
  <c r="C3247" i="25"/>
  <c r="E3244" i="25"/>
  <c r="K3232" i="25"/>
  <c r="C3225" i="25"/>
  <c r="D3187" i="25"/>
  <c r="C3176" i="25"/>
  <c r="D3174" i="25"/>
  <c r="E3164" i="25"/>
  <c r="E3377" i="25"/>
  <c r="E3343" i="25"/>
  <c r="D3325" i="25"/>
  <c r="E3294" i="25"/>
  <c r="C3234" i="25"/>
  <c r="D3226" i="25"/>
  <c r="E3221" i="25"/>
  <c r="E3209" i="25"/>
  <c r="D3188" i="25"/>
  <c r="E3187" i="25"/>
  <c r="C3174" i="25"/>
  <c r="C3164" i="25"/>
  <c r="E3163" i="25"/>
  <c r="K3151" i="25"/>
  <c r="C3144" i="25"/>
  <c r="E3131" i="25"/>
  <c r="E3120" i="25"/>
  <c r="K3106" i="25"/>
  <c r="D3491" i="25"/>
  <c r="C3377" i="25"/>
  <c r="C3343" i="25"/>
  <c r="C3334" i="25"/>
  <c r="D3328" i="25"/>
  <c r="C3325" i="25"/>
  <c r="D3294" i="25"/>
  <c r="E3279" i="25"/>
  <c r="D3221" i="25"/>
  <c r="D3209" i="25"/>
  <c r="E3198" i="25"/>
  <c r="C3187" i="25"/>
  <c r="D3163" i="25"/>
  <c r="E3153" i="25"/>
  <c r="E3140" i="25"/>
  <c r="D3131" i="25"/>
  <c r="E3129" i="25"/>
  <c r="C3399" i="25"/>
  <c r="K3365" i="25"/>
  <c r="C3328" i="25"/>
  <c r="D3315" i="25"/>
  <c r="C3294" i="25"/>
  <c r="D3279" i="25"/>
  <c r="C3267" i="25"/>
  <c r="C3221" i="25"/>
  <c r="C3209" i="25"/>
  <c r="D3198" i="25"/>
  <c r="D3176" i="25"/>
  <c r="E3175" i="25"/>
  <c r="C3163" i="25"/>
  <c r="D3153" i="25"/>
  <c r="E3151" i="25"/>
  <c r="D3140" i="25"/>
  <c r="C3131" i="25"/>
  <c r="D3129" i="25"/>
  <c r="C3120" i="25"/>
  <c r="D3118" i="25"/>
  <c r="E3112" i="25"/>
  <c r="E3106" i="25"/>
  <c r="K3094" i="25"/>
  <c r="C3087" i="25"/>
  <c r="E3074" i="25"/>
  <c r="E3063" i="25"/>
  <c r="E3052" i="25"/>
  <c r="E3041" i="25"/>
  <c r="E3030" i="25"/>
  <c r="C3778" i="25"/>
  <c r="E3498" i="25"/>
  <c r="E3365" i="25"/>
  <c r="C3315" i="25"/>
  <c r="D3278" i="25"/>
  <c r="E3256" i="25"/>
  <c r="D3244" i="25"/>
  <c r="C3198" i="25"/>
  <c r="K3186" i="25"/>
  <c r="D3175" i="25"/>
  <c r="C3153" i="25"/>
  <c r="D3151" i="25"/>
  <c r="E3145" i="25"/>
  <c r="C3140" i="25"/>
  <c r="E3130" i="25"/>
  <c r="C3129" i="25"/>
  <c r="E3119" i="25"/>
  <c r="C3118" i="25"/>
  <c r="D3112" i="25"/>
  <c r="D3106" i="25"/>
  <c r="E3096" i="25"/>
  <c r="E3083" i="25"/>
  <c r="E3654" i="25"/>
  <c r="C3498" i="25"/>
  <c r="D3480" i="25"/>
  <c r="E3336" i="25"/>
  <c r="D3283" i="25"/>
  <c r="D3280" i="25"/>
  <c r="C3278" i="25"/>
  <c r="E3255" i="25"/>
  <c r="E3246" i="25"/>
  <c r="C3244" i="25"/>
  <c r="E3200" i="25"/>
  <c r="C3175" i="25"/>
  <c r="K3162" i="25"/>
  <c r="E3152" i="25"/>
  <c r="C3151" i="25"/>
  <c r="D3145" i="25"/>
  <c r="D3130" i="25"/>
  <c r="D3119" i="25"/>
  <c r="C3112" i="25"/>
  <c r="C3106" i="25"/>
  <c r="K3409" i="25"/>
  <c r="D3336" i="25"/>
  <c r="D3306" i="25"/>
  <c r="C3283" i="25"/>
  <c r="C3280" i="25"/>
  <c r="E3272" i="25"/>
  <c r="D3257" i="25"/>
  <c r="D3255" i="25"/>
  <c r="D3246" i="25"/>
  <c r="E3211" i="25"/>
  <c r="E3210" i="25"/>
  <c r="D3200" i="25"/>
  <c r="E3199" i="25"/>
  <c r="E3186" i="25"/>
  <c r="E3162" i="25"/>
  <c r="D3152" i="25"/>
  <c r="C3145" i="25"/>
  <c r="C3130" i="25"/>
  <c r="C3119" i="25"/>
  <c r="E3111" i="25"/>
  <c r="C3096" i="25"/>
  <c r="D3094" i="25"/>
  <c r="E3088" i="25"/>
  <c r="C3291" i="25"/>
  <c r="C3246" i="25"/>
  <c r="C3186" i="25"/>
  <c r="C3152" i="25"/>
  <c r="C3094" i="25"/>
  <c r="D3083" i="25"/>
  <c r="D3073" i="25"/>
  <c r="C3063" i="25"/>
  <c r="E3062" i="25"/>
  <c r="D3052" i="25"/>
  <c r="C3050" i="25"/>
  <c r="D3039" i="25"/>
  <c r="E3028" i="25"/>
  <c r="K3016" i="25"/>
  <c r="C3006" i="25"/>
  <c r="E2995" i="25"/>
  <c r="E2984" i="25"/>
  <c r="E2966" i="25"/>
  <c r="D2964" i="25"/>
  <c r="E2958" i="25"/>
  <c r="D2956" i="25"/>
  <c r="E2946" i="25"/>
  <c r="C2934" i="25"/>
  <c r="C2925" i="25"/>
  <c r="E2913" i="25"/>
  <c r="C2912" i="25"/>
  <c r="C2906" i="25"/>
  <c r="E2905" i="25"/>
  <c r="C2902" i="25"/>
  <c r="E2901" i="25"/>
  <c r="D2899" i="25"/>
  <c r="D2893" i="25"/>
  <c r="D2889" i="25"/>
  <c r="C2887" i="25"/>
  <c r="C2881" i="25"/>
  <c r="E2880" i="25"/>
  <c r="C2877" i="25"/>
  <c r="E2876" i="25"/>
  <c r="D2874" i="25"/>
  <c r="D2868" i="25"/>
  <c r="D2864" i="25"/>
  <c r="E2861" i="25"/>
  <c r="E2852" i="25"/>
  <c r="C2851" i="25"/>
  <c r="C2842" i="25"/>
  <c r="C3257" i="25"/>
  <c r="E3232" i="25"/>
  <c r="D3211" i="25"/>
  <c r="C3199" i="25"/>
  <c r="K3174" i="25"/>
  <c r="D3162" i="25"/>
  <c r="E3087" i="25"/>
  <c r="C3083" i="25"/>
  <c r="C3073" i="25"/>
  <c r="D3062" i="25"/>
  <c r="C3052" i="25"/>
  <c r="E3051" i="25"/>
  <c r="D3041" i="25"/>
  <c r="C3039" i="25"/>
  <c r="D3028" i="25"/>
  <c r="K3005" i="25"/>
  <c r="D2995" i="25"/>
  <c r="E2993" i="25"/>
  <c r="D2984" i="25"/>
  <c r="E2982" i="25"/>
  <c r="D2966" i="25"/>
  <c r="C2964" i="25"/>
  <c r="D2958" i="25"/>
  <c r="C2956" i="25"/>
  <c r="D2946" i="25"/>
  <c r="E2944" i="25"/>
  <c r="E2927" i="25"/>
  <c r="D2913" i="25"/>
  <c r="D2905" i="25"/>
  <c r="D2901" i="25"/>
  <c r="C2899" i="25"/>
  <c r="C2893" i="25"/>
  <c r="E2892" i="25"/>
  <c r="C2889" i="25"/>
  <c r="E2888" i="25"/>
  <c r="D2880" i="25"/>
  <c r="D2876" i="25"/>
  <c r="C2874" i="25"/>
  <c r="D3537" i="25"/>
  <c r="D3232" i="25"/>
  <c r="C3211" i="25"/>
  <c r="K3198" i="25"/>
  <c r="E3174" i="25"/>
  <c r="C3162" i="25"/>
  <c r="D3111" i="25"/>
  <c r="D3088" i="25"/>
  <c r="D3087" i="25"/>
  <c r="C3062" i="25"/>
  <c r="D3051" i="25"/>
  <c r="C3041" i="25"/>
  <c r="E3040" i="25"/>
  <c r="D3030" i="25"/>
  <c r="C3028" i="25"/>
  <c r="E3016" i="25"/>
  <c r="C2995" i="25"/>
  <c r="D2993" i="25"/>
  <c r="C2984" i="25"/>
  <c r="D2982" i="25"/>
  <c r="E2976" i="25"/>
  <c r="K2973" i="25"/>
  <c r="C2966" i="25"/>
  <c r="C2958" i="25"/>
  <c r="C2946" i="25"/>
  <c r="D2944" i="25"/>
  <c r="E2938" i="25"/>
  <c r="D2927" i="25"/>
  <c r="K2924" i="25"/>
  <c r="C2913" i="25"/>
  <c r="C2905" i="25"/>
  <c r="E2904" i="25"/>
  <c r="C2901" i="25"/>
  <c r="E2900" i="25"/>
  <c r="D2892" i="25"/>
  <c r="D2888" i="25"/>
  <c r="C2880" i="25"/>
  <c r="E2879" i="25"/>
  <c r="C2876" i="25"/>
  <c r="E2875" i="25"/>
  <c r="D2867" i="25"/>
  <c r="D2863" i="25"/>
  <c r="C2861" i="25"/>
  <c r="C2852" i="25"/>
  <c r="K2841" i="25"/>
  <c r="D2833" i="25"/>
  <c r="E2831" i="25"/>
  <c r="D2823" i="25"/>
  <c r="C2821" i="25"/>
  <c r="C3435" i="25"/>
  <c r="D3272" i="25"/>
  <c r="C3111" i="25"/>
  <c r="D3096" i="25"/>
  <c r="E3095" i="25"/>
  <c r="C3088" i="25"/>
  <c r="K3072" i="25"/>
  <c r="C3051" i="25"/>
  <c r="D3040" i="25"/>
  <c r="C3030" i="25"/>
  <c r="E3029" i="25"/>
  <c r="E3018" i="25"/>
  <c r="D3016" i="25"/>
  <c r="E3005" i="25"/>
  <c r="E2994" i="25"/>
  <c r="C2993" i="25"/>
  <c r="E2983" i="25"/>
  <c r="C2982" i="25"/>
  <c r="D2976" i="25"/>
  <c r="E2945" i="25"/>
  <c r="C2944" i="25"/>
  <c r="D2938" i="25"/>
  <c r="C2927" i="25"/>
  <c r="D2904" i="25"/>
  <c r="D2900" i="25"/>
  <c r="C2892" i="25"/>
  <c r="E2891" i="25"/>
  <c r="C2888" i="25"/>
  <c r="D2879" i="25"/>
  <c r="D2875" i="25"/>
  <c r="C2867" i="25"/>
  <c r="E2866" i="25"/>
  <c r="C2863" i="25"/>
  <c r="E2862" i="25"/>
  <c r="E3409" i="25"/>
  <c r="C3306" i="25"/>
  <c r="C3272" i="25"/>
  <c r="E3188" i="25"/>
  <c r="E3144" i="25"/>
  <c r="D3095" i="25"/>
  <c r="E3072" i="25"/>
  <c r="K3061" i="25"/>
  <c r="C3040" i="25"/>
  <c r="D3029" i="25"/>
  <c r="D3018" i="25"/>
  <c r="C3016" i="25"/>
  <c r="E3007" i="25"/>
  <c r="D3005" i="25"/>
  <c r="D2994" i="25"/>
  <c r="D2983" i="25"/>
  <c r="C2976" i="25"/>
  <c r="E2973" i="25"/>
  <c r="D2945" i="25"/>
  <c r="C2938" i="25"/>
  <c r="K2934" i="25"/>
  <c r="E2926" i="25"/>
  <c r="E2924" i="25"/>
  <c r="K2912" i="25"/>
  <c r="C2904" i="25"/>
  <c r="E2903" i="25"/>
  <c r="C2900" i="25"/>
  <c r="D2891" i="25"/>
  <c r="K2887" i="25"/>
  <c r="C2879" i="25"/>
  <c r="E2878" i="25"/>
  <c r="C2875" i="25"/>
  <c r="D2866" i="25"/>
  <c r="D2862" i="25"/>
  <c r="K2851" i="25"/>
  <c r="D2843" i="25"/>
  <c r="C3255" i="25"/>
  <c r="E3234" i="25"/>
  <c r="K3209" i="25"/>
  <c r="C3200" i="25"/>
  <c r="D3164" i="25"/>
  <c r="D3144" i="25"/>
  <c r="K3129" i="25"/>
  <c r="K3118" i="25"/>
  <c r="C3095" i="25"/>
  <c r="D3072" i="25"/>
  <c r="E3061" i="25"/>
  <c r="K3050" i="25"/>
  <c r="C3029" i="25"/>
  <c r="C3018" i="25"/>
  <c r="E3017" i="25"/>
  <c r="D3007" i="25"/>
  <c r="C3005" i="25"/>
  <c r="C2994" i="25"/>
  <c r="C2983" i="25"/>
  <c r="E2975" i="25"/>
  <c r="D2973" i="25"/>
  <c r="E2967" i="25"/>
  <c r="K2964" i="25"/>
  <c r="K2956" i="25"/>
  <c r="C2945" i="25"/>
  <c r="E2937" i="25"/>
  <c r="D2926" i="25"/>
  <c r="D2924" i="25"/>
  <c r="E2914" i="25"/>
  <c r="D3317" i="25"/>
  <c r="D3234" i="25"/>
  <c r="E3118" i="25"/>
  <c r="D3074" i="25"/>
  <c r="C3072" i="25"/>
  <c r="D3061" i="25"/>
  <c r="E3050" i="25"/>
  <c r="K3039" i="25"/>
  <c r="D3017" i="25"/>
  <c r="C3007" i="25"/>
  <c r="E3006" i="25"/>
  <c r="D2975" i="25"/>
  <c r="C2973" i="25"/>
  <c r="D2967" i="25"/>
  <c r="D2937" i="25"/>
  <c r="E2934" i="25"/>
  <c r="C2926" i="25"/>
  <c r="E2925" i="25"/>
  <c r="C2924" i="25"/>
  <c r="D2914" i="25"/>
  <c r="E2912" i="25"/>
  <c r="E2906" i="25"/>
  <c r="C2903" i="25"/>
  <c r="E2902" i="25"/>
  <c r="D2890" i="25"/>
  <c r="E2887" i="25"/>
  <c r="E2881" i="25"/>
  <c r="E3073" i="25"/>
  <c r="C3061" i="25"/>
  <c r="E2956" i="25"/>
  <c r="K2944" i="25"/>
  <c r="D2902" i="25"/>
  <c r="C2878" i="25"/>
  <c r="C2865" i="25"/>
  <c r="C2862" i="25"/>
  <c r="D2853" i="25"/>
  <c r="D2852" i="25"/>
  <c r="E2841" i="25"/>
  <c r="C2833" i="25"/>
  <c r="E2832" i="25"/>
  <c r="C2825" i="25"/>
  <c r="K3140" i="25"/>
  <c r="K3083" i="25"/>
  <c r="C2866" i="25"/>
  <c r="K2861" i="25"/>
  <c r="C2853" i="25"/>
  <c r="D2841" i="25"/>
  <c r="D2832" i="25"/>
  <c r="E2824" i="25"/>
  <c r="D2821" i="25"/>
  <c r="C2811" i="25"/>
  <c r="D2809" i="25"/>
  <c r="E2799" i="25"/>
  <c r="D2774" i="25"/>
  <c r="C2763" i="25"/>
  <c r="D2761" i="25"/>
  <c r="E2751" i="25"/>
  <c r="C2730" i="25"/>
  <c r="E2718" i="25"/>
  <c r="D2693" i="25"/>
  <c r="C2682" i="25"/>
  <c r="D2680" i="25"/>
  <c r="E2670" i="25"/>
  <c r="D2645" i="25"/>
  <c r="C2634" i="25"/>
  <c r="D2632" i="25"/>
  <c r="E2622" i="25"/>
  <c r="D2597" i="25"/>
  <c r="E3226" i="25"/>
  <c r="E2964" i="25"/>
  <c r="C2937" i="25"/>
  <c r="E2889" i="25"/>
  <c r="E2863" i="25"/>
  <c r="C2841" i="25"/>
  <c r="C2832" i="25"/>
  <c r="D2824" i="25"/>
  <c r="E2810" i="25"/>
  <c r="C2809" i="25"/>
  <c r="D2799" i="25"/>
  <c r="E2797" i="25"/>
  <c r="K2785" i="25"/>
  <c r="C2774" i="25"/>
  <c r="E2762" i="25"/>
  <c r="C2761" i="25"/>
  <c r="D2751" i="25"/>
  <c r="E2749" i="25"/>
  <c r="K2737" i="25"/>
  <c r="E3094" i="25"/>
  <c r="K2982" i="25"/>
  <c r="C2891" i="25"/>
  <c r="E2867" i="25"/>
  <c r="D2861" i="25"/>
  <c r="E2851" i="25"/>
  <c r="C2824" i="25"/>
  <c r="E2823" i="25"/>
  <c r="D2810" i="25"/>
  <c r="C2799" i="25"/>
  <c r="D2797" i="25"/>
  <c r="E2787" i="25"/>
  <c r="D2762" i="25"/>
  <c r="C2751" i="25"/>
  <c r="D2749" i="25"/>
  <c r="E2739" i="25"/>
  <c r="D2729" i="25"/>
  <c r="C2718" i="25"/>
  <c r="D2716" i="25"/>
  <c r="E2706" i="25"/>
  <c r="D2681" i="25"/>
  <c r="C2670" i="25"/>
  <c r="D2668" i="25"/>
  <c r="E2658" i="25"/>
  <c r="D3291" i="25"/>
  <c r="K2993" i="25"/>
  <c r="C2914" i="25"/>
  <c r="D2906" i="25"/>
  <c r="D2903" i="25"/>
  <c r="E2893" i="25"/>
  <c r="E2877" i="25"/>
  <c r="K2874" i="25"/>
  <c r="D2851" i="25"/>
  <c r="E2843" i="25"/>
  <c r="E2842" i="25"/>
  <c r="K2831" i="25"/>
  <c r="C2823" i="25"/>
  <c r="C2810" i="25"/>
  <c r="E2798" i="25"/>
  <c r="C2797" i="25"/>
  <c r="D2787" i="25"/>
  <c r="E2785" i="25"/>
  <c r="K2773" i="25"/>
  <c r="C2762" i="25"/>
  <c r="E2750" i="25"/>
  <c r="C2749" i="25"/>
  <c r="C3074" i="25"/>
  <c r="D3063" i="25"/>
  <c r="D3006" i="25"/>
  <c r="C2975" i="25"/>
  <c r="D2925" i="25"/>
  <c r="K2899" i="25"/>
  <c r="D2877" i="25"/>
  <c r="E2864" i="25"/>
  <c r="C2843" i="25"/>
  <c r="D2842" i="25"/>
  <c r="D2798" i="25"/>
  <c r="C2787" i="25"/>
  <c r="D2785" i="25"/>
  <c r="E2775" i="25"/>
  <c r="D2750" i="25"/>
  <c r="C2739" i="25"/>
  <c r="D2737" i="25"/>
  <c r="D2728" i="25"/>
  <c r="D2726" i="25"/>
  <c r="D2717" i="25"/>
  <c r="C2706" i="25"/>
  <c r="D2704" i="25"/>
  <c r="E2694" i="25"/>
  <c r="D2669" i="25"/>
  <c r="C2658" i="25"/>
  <c r="D2656" i="25"/>
  <c r="E2646" i="25"/>
  <c r="D3120" i="25"/>
  <c r="E3039" i="25"/>
  <c r="K3028" i="25"/>
  <c r="C3017" i="25"/>
  <c r="C2967" i="25"/>
  <c r="E2899" i="25"/>
  <c r="E2890" i="25"/>
  <c r="D2881" i="25"/>
  <c r="E2874" i="25"/>
  <c r="E2868" i="25"/>
  <c r="E2865" i="25"/>
  <c r="C2864" i="25"/>
  <c r="D2831" i="25"/>
  <c r="E2825" i="25"/>
  <c r="K2821" i="25"/>
  <c r="K2809" i="25"/>
  <c r="C2798" i="25"/>
  <c r="E2786" i="25"/>
  <c r="C2785" i="25"/>
  <c r="D2775" i="25"/>
  <c r="E2773" i="25"/>
  <c r="K2761" i="25"/>
  <c r="C2750" i="25"/>
  <c r="E2738" i="25"/>
  <c r="C2737" i="25"/>
  <c r="C2728" i="25"/>
  <c r="E2727" i="25"/>
  <c r="C2726" i="25"/>
  <c r="C2717" i="25"/>
  <c r="D3050" i="25"/>
  <c r="D2934" i="25"/>
  <c r="D2912" i="25"/>
  <c r="C2890" i="25"/>
  <c r="D2887" i="25"/>
  <c r="D2878" i="25"/>
  <c r="C2868" i="25"/>
  <c r="D2865" i="25"/>
  <c r="E2853" i="25"/>
  <c r="E2833" i="25"/>
  <c r="C2831" i="25"/>
  <c r="D2825" i="25"/>
  <c r="E2811" i="25"/>
  <c r="E2761" i="25"/>
  <c r="K2749" i="25"/>
  <c r="C2727" i="25"/>
  <c r="D2718" i="25"/>
  <c r="K2716" i="25"/>
  <c r="C2705" i="25"/>
  <c r="D2786" i="25"/>
  <c r="E2763" i="25"/>
  <c r="E2728" i="25"/>
  <c r="K2726" i="25"/>
  <c r="E2716" i="25"/>
  <c r="K2704" i="25"/>
  <c r="E2693" i="25"/>
  <c r="C2680" i="25"/>
  <c r="E2657" i="25"/>
  <c r="C2644" i="25"/>
  <c r="D2621" i="25"/>
  <c r="D2610" i="25"/>
  <c r="C2608" i="25"/>
  <c r="D2584" i="25"/>
  <c r="E2572" i="25"/>
  <c r="E2528" i="25"/>
  <c r="C2518" i="25"/>
  <c r="D2516" i="25"/>
  <c r="D2507" i="25"/>
  <c r="E2488" i="25"/>
  <c r="C2478" i="25"/>
  <c r="D2476" i="25"/>
  <c r="E2466" i="25"/>
  <c r="C2464" i="25"/>
  <c r="D2462" i="25"/>
  <c r="D2811" i="25"/>
  <c r="C2786" i="25"/>
  <c r="D2763" i="25"/>
  <c r="E2726" i="25"/>
  <c r="C2716" i="25"/>
  <c r="E2704" i="25"/>
  <c r="D2694" i="25"/>
  <c r="C2693" i="25"/>
  <c r="K2668" i="25"/>
  <c r="D2658" i="25"/>
  <c r="D2657" i="25"/>
  <c r="K2632" i="25"/>
  <c r="C2621" i="25"/>
  <c r="C2610" i="25"/>
  <c r="E2609" i="25"/>
  <c r="E2596" i="25"/>
  <c r="C2584" i="25"/>
  <c r="D2572" i="25"/>
  <c r="E2570" i="25"/>
  <c r="E2821" i="25"/>
  <c r="E2774" i="25"/>
  <c r="E2730" i="25"/>
  <c r="E2729" i="25"/>
  <c r="C2704" i="25"/>
  <c r="C2694" i="25"/>
  <c r="K2692" i="25"/>
  <c r="E2668" i="25"/>
  <c r="C2657" i="25"/>
  <c r="D2609" i="25"/>
  <c r="E2598" i="25"/>
  <c r="D2596" i="25"/>
  <c r="C2572" i="25"/>
  <c r="D2570" i="25"/>
  <c r="E2560" i="25"/>
  <c r="E2549" i="25"/>
  <c r="E2538" i="25"/>
  <c r="C2528" i="25"/>
  <c r="D2526" i="25"/>
  <c r="D2517" i="25"/>
  <c r="E2498" i="25"/>
  <c r="C2488" i="25"/>
  <c r="D2486" i="25"/>
  <c r="D2477" i="25"/>
  <c r="D2773" i="25"/>
  <c r="D2738" i="25"/>
  <c r="D2730" i="25"/>
  <c r="C2729" i="25"/>
  <c r="E2692" i="25"/>
  <c r="E2682" i="25"/>
  <c r="E2681" i="25"/>
  <c r="C2668" i="25"/>
  <c r="K2656" i="25"/>
  <c r="E2645" i="25"/>
  <c r="E2634" i="25"/>
  <c r="E2632" i="25"/>
  <c r="K2620" i="25"/>
  <c r="C2609" i="25"/>
  <c r="D2598" i="25"/>
  <c r="C2596" i="25"/>
  <c r="K2583" i="25"/>
  <c r="E2571" i="25"/>
  <c r="C2570" i="25"/>
  <c r="C2773" i="25"/>
  <c r="C2738" i="25"/>
  <c r="D2692" i="25"/>
  <c r="D2682" i="25"/>
  <c r="C2681" i="25"/>
  <c r="E2656" i="25"/>
  <c r="D2646" i="25"/>
  <c r="C2645" i="25"/>
  <c r="D2634" i="25"/>
  <c r="C2632" i="25"/>
  <c r="E2620" i="25"/>
  <c r="K2608" i="25"/>
  <c r="C2598" i="25"/>
  <c r="E2597" i="25"/>
  <c r="E2585" i="25"/>
  <c r="D2571" i="25"/>
  <c r="C2560" i="25"/>
  <c r="D2558" i="25"/>
  <c r="C2549" i="25"/>
  <c r="D2547" i="25"/>
  <c r="C2538" i="25"/>
  <c r="D2536" i="25"/>
  <c r="D2527" i="25"/>
  <c r="E2508" i="25"/>
  <c r="C2498" i="25"/>
  <c r="D2496" i="25"/>
  <c r="D2487" i="25"/>
  <c r="D2465" i="25"/>
  <c r="E2809" i="25"/>
  <c r="K2797" i="25"/>
  <c r="D2739" i="25"/>
  <c r="E2737" i="25"/>
  <c r="E2717" i="25"/>
  <c r="E2705" i="25"/>
  <c r="C2692" i="25"/>
  <c r="K2680" i="25"/>
  <c r="C2656" i="25"/>
  <c r="C2646" i="25"/>
  <c r="K2644" i="25"/>
  <c r="E2633" i="25"/>
  <c r="D2620" i="25"/>
  <c r="C2597" i="25"/>
  <c r="D2585" i="25"/>
  <c r="E2583" i="25"/>
  <c r="C2571" i="25"/>
  <c r="E2559" i="25"/>
  <c r="C2558" i="25"/>
  <c r="C2775" i="25"/>
  <c r="D2727" i="25"/>
  <c r="D2706" i="25"/>
  <c r="D2705" i="25"/>
  <c r="E2669" i="25"/>
  <c r="E2644" i="25"/>
  <c r="D2633" i="25"/>
  <c r="D2622" i="25"/>
  <c r="C2620" i="25"/>
  <c r="E2608" i="25"/>
  <c r="C2622" i="25"/>
  <c r="K2596" i="25"/>
  <c r="C2583" i="25"/>
  <c r="C2547" i="25"/>
  <c r="D2538" i="25"/>
  <c r="D2537" i="25"/>
  <c r="K2526" i="25"/>
  <c r="C2508" i="25"/>
  <c r="K2506" i="25"/>
  <c r="E2487" i="25"/>
  <c r="E2455" i="25"/>
  <c r="C2445" i="25"/>
  <c r="D2443" i="25"/>
  <c r="C2427" i="25"/>
  <c r="D2425" i="25"/>
  <c r="E2419" i="25"/>
  <c r="D2408" i="25"/>
  <c r="E2406" i="25"/>
  <c r="E2397" i="25"/>
  <c r="C2396" i="25"/>
  <c r="C2390" i="25"/>
  <c r="D2379" i="25"/>
  <c r="D2377" i="25"/>
  <c r="D2368" i="25"/>
  <c r="C2361" i="25"/>
  <c r="E2358" i="25"/>
  <c r="C2350" i="25"/>
  <c r="E2349" i="25"/>
  <c r="C2348" i="25"/>
  <c r="C2339" i="25"/>
  <c r="D2331" i="25"/>
  <c r="K2320" i="25"/>
  <c r="D2313" i="25"/>
  <c r="E2299" i="25"/>
  <c r="D2297" i="25"/>
  <c r="C2289" i="25"/>
  <c r="D2670" i="25"/>
  <c r="D2644" i="25"/>
  <c r="C2537" i="25"/>
  <c r="E2526" i="25"/>
  <c r="E2506" i="25"/>
  <c r="D2488" i="25"/>
  <c r="C2487" i="25"/>
  <c r="E2476" i="25"/>
  <c r="E2462" i="25"/>
  <c r="D2455" i="25"/>
  <c r="E2453" i="25"/>
  <c r="E2444" i="25"/>
  <c r="C2443" i="25"/>
  <c r="K2434" i="25"/>
  <c r="E2426" i="25"/>
  <c r="C2425" i="25"/>
  <c r="D2419" i="25"/>
  <c r="C2408" i="25"/>
  <c r="D2406" i="25"/>
  <c r="D2397" i="25"/>
  <c r="E2389" i="25"/>
  <c r="K2386" i="25"/>
  <c r="C2379" i="25"/>
  <c r="C2377" i="25"/>
  <c r="C2368" i="25"/>
  <c r="E2360" i="25"/>
  <c r="D2358" i="25"/>
  <c r="D2349" i="25"/>
  <c r="E2341" i="25"/>
  <c r="C2331" i="25"/>
  <c r="C2313" i="25"/>
  <c r="D2299" i="25"/>
  <c r="C2297" i="25"/>
  <c r="C2283" i="25"/>
  <c r="E2280" i="25"/>
  <c r="D2269" i="25"/>
  <c r="E2263" i="25"/>
  <c r="C2258" i="25"/>
  <c r="C2633" i="25"/>
  <c r="E2610" i="25"/>
  <c r="C2585" i="25"/>
  <c r="D2559" i="25"/>
  <c r="K2536" i="25"/>
  <c r="C2526" i="25"/>
  <c r="E2518" i="25"/>
  <c r="E2517" i="25"/>
  <c r="D2506" i="25"/>
  <c r="E2497" i="25"/>
  <c r="C2476" i="25"/>
  <c r="D2466" i="25"/>
  <c r="E2465" i="25"/>
  <c r="E2464" i="25"/>
  <c r="C2462" i="25"/>
  <c r="C2455" i="25"/>
  <c r="D2453" i="25"/>
  <c r="D2444" i="25"/>
  <c r="E2436" i="25"/>
  <c r="D2426" i="25"/>
  <c r="C2419" i="25"/>
  <c r="K2415" i="25"/>
  <c r="E2407" i="25"/>
  <c r="C2406" i="25"/>
  <c r="C2397" i="25"/>
  <c r="D2389" i="25"/>
  <c r="D2360" i="25"/>
  <c r="C2358" i="25"/>
  <c r="C2349" i="25"/>
  <c r="D2341" i="25"/>
  <c r="K2338" i="25"/>
  <c r="E2330" i="25"/>
  <c r="E2320" i="25"/>
  <c r="K2306" i="25"/>
  <c r="C2299" i="25"/>
  <c r="E2282" i="25"/>
  <c r="D2280" i="25"/>
  <c r="E2274" i="25"/>
  <c r="C2269" i="25"/>
  <c r="D2263" i="25"/>
  <c r="E2621" i="25"/>
  <c r="C2559" i="25"/>
  <c r="E2548" i="25"/>
  <c r="E2536" i="25"/>
  <c r="D2518" i="25"/>
  <c r="C2517" i="25"/>
  <c r="C2506" i="25"/>
  <c r="D2498" i="25"/>
  <c r="D2497" i="25"/>
  <c r="K2486" i="25"/>
  <c r="C2466" i="25"/>
  <c r="C2465" i="25"/>
  <c r="D2464" i="25"/>
  <c r="E2463" i="25"/>
  <c r="E2454" i="25"/>
  <c r="C2453" i="25"/>
  <c r="C2444" i="25"/>
  <c r="D2436" i="25"/>
  <c r="E2434" i="25"/>
  <c r="C2426" i="25"/>
  <c r="E2418" i="25"/>
  <c r="D2407" i="25"/>
  <c r="C2389" i="25"/>
  <c r="E2386" i="25"/>
  <c r="K2367" i="25"/>
  <c r="C2360" i="25"/>
  <c r="E2351" i="25"/>
  <c r="C2341" i="25"/>
  <c r="D2330" i="25"/>
  <c r="E2326" i="25"/>
  <c r="E2322" i="25"/>
  <c r="D2320" i="25"/>
  <c r="C2669" i="25"/>
  <c r="K2570" i="25"/>
  <c r="D2560" i="25"/>
  <c r="K2558" i="25"/>
  <c r="D2549" i="25"/>
  <c r="D2548" i="25"/>
  <c r="C2536" i="25"/>
  <c r="K2516" i="25"/>
  <c r="C2497" i="25"/>
  <c r="E2486" i="25"/>
  <c r="D2463" i="25"/>
  <c r="D2454" i="25"/>
  <c r="C2436" i="25"/>
  <c r="D2434" i="25"/>
  <c r="D2418" i="25"/>
  <c r="E2415" i="25"/>
  <c r="C2407" i="25"/>
  <c r="K2396" i="25"/>
  <c r="E2388" i="25"/>
  <c r="D2386" i="25"/>
  <c r="E2380" i="25"/>
  <c r="E2369" i="25"/>
  <c r="D2351" i="25"/>
  <c r="K2348" i="25"/>
  <c r="E2340" i="25"/>
  <c r="E2338" i="25"/>
  <c r="C2330" i="25"/>
  <c r="D2326" i="25"/>
  <c r="D2322" i="25"/>
  <c r="C2320" i="25"/>
  <c r="E2306" i="25"/>
  <c r="K2289" i="25"/>
  <c r="C2282" i="25"/>
  <c r="C2274" i="25"/>
  <c r="E2680" i="25"/>
  <c r="E2558" i="25"/>
  <c r="C2548" i="25"/>
  <c r="E2527" i="25"/>
  <c r="K2496" i="25"/>
  <c r="C2486" i="25"/>
  <c r="E2478" i="25"/>
  <c r="E2477" i="25"/>
  <c r="C2463" i="25"/>
  <c r="C2454" i="25"/>
  <c r="K2443" i="25"/>
  <c r="E2435" i="25"/>
  <c r="C2434" i="25"/>
  <c r="K2425" i="25"/>
  <c r="C2418" i="25"/>
  <c r="D2415" i="25"/>
  <c r="E2398" i="25"/>
  <c r="D2388" i="25"/>
  <c r="C2386" i="25"/>
  <c r="D2380" i="25"/>
  <c r="K2377" i="25"/>
  <c r="D2369" i="25"/>
  <c r="E2367" i="25"/>
  <c r="D2608" i="25"/>
  <c r="E2584" i="25"/>
  <c r="K2547" i="25"/>
  <c r="D2528" i="25"/>
  <c r="C2527" i="25"/>
  <c r="E2516" i="25"/>
  <c r="E2507" i="25"/>
  <c r="E2496" i="25"/>
  <c r="D2478" i="25"/>
  <c r="C2477" i="25"/>
  <c r="E2445" i="25"/>
  <c r="D2435" i="25"/>
  <c r="E2427" i="25"/>
  <c r="C2415" i="25"/>
  <c r="K2406" i="25"/>
  <c r="D2398" i="25"/>
  <c r="E2396" i="25"/>
  <c r="E2390" i="25"/>
  <c r="C2388" i="25"/>
  <c r="C2380" i="25"/>
  <c r="C2369" i="25"/>
  <c r="D2367" i="25"/>
  <c r="E2361" i="25"/>
  <c r="K2358" i="25"/>
  <c r="E2350" i="25"/>
  <c r="E2348" i="25"/>
  <c r="C2340" i="25"/>
  <c r="E2339" i="25"/>
  <c r="C2338" i="25"/>
  <c r="D2329" i="25"/>
  <c r="D2325" i="25"/>
  <c r="D2321" i="25"/>
  <c r="C2306" i="25"/>
  <c r="D2300" i="25"/>
  <c r="E2289" i="25"/>
  <c r="D2273" i="25"/>
  <c r="K2269" i="25"/>
  <c r="C2262" i="25"/>
  <c r="C2251" i="25"/>
  <c r="D2245" i="25"/>
  <c r="D2583" i="25"/>
  <c r="E2547" i="25"/>
  <c r="E2537" i="25"/>
  <c r="C2516" i="25"/>
  <c r="D2508" i="25"/>
  <c r="C2507" i="25"/>
  <c r="C2496" i="25"/>
  <c r="K2476" i="25"/>
  <c r="K2462" i="25"/>
  <c r="K2453" i="25"/>
  <c r="D2445" i="25"/>
  <c r="E2443" i="25"/>
  <c r="C2435" i="25"/>
  <c r="D2427" i="25"/>
  <c r="E2425" i="25"/>
  <c r="E2408" i="25"/>
  <c r="C2398" i="25"/>
  <c r="D2396" i="25"/>
  <c r="D2390" i="25"/>
  <c r="E2379" i="25"/>
  <c r="E2377" i="25"/>
  <c r="E2368" i="25"/>
  <c r="C2367" i="25"/>
  <c r="D2361" i="25"/>
  <c r="E2321" i="25"/>
  <c r="K2313" i="25"/>
  <c r="D2306" i="25"/>
  <c r="E2300" i="25"/>
  <c r="E2297" i="25"/>
  <c r="E2273" i="25"/>
  <c r="D2244" i="25"/>
  <c r="E2241" i="25"/>
  <c r="D2225" i="25"/>
  <c r="K2221" i="25"/>
  <c r="D2209" i="25"/>
  <c r="C2199" i="25"/>
  <c r="K2190" i="25"/>
  <c r="E2182" i="25"/>
  <c r="C2181" i="25"/>
  <c r="K2172" i="25"/>
  <c r="E2164" i="25"/>
  <c r="C2163" i="25"/>
  <c r="E2156" i="25"/>
  <c r="C2154" i="25"/>
  <c r="C2146" i="25"/>
  <c r="K2143" i="25"/>
  <c r="E2135" i="25"/>
  <c r="C2134" i="25"/>
  <c r="C2128" i="25"/>
  <c r="D2117" i="25"/>
  <c r="E2114" i="25"/>
  <c r="C2098" i="25"/>
  <c r="E2095" i="25"/>
  <c r="D2084" i="25"/>
  <c r="E2078" i="25"/>
  <c r="K2075" i="25"/>
  <c r="K2067" i="25"/>
  <c r="C2060" i="25"/>
  <c r="E2051" i="25"/>
  <c r="D2041" i="25"/>
  <c r="E2033" i="25"/>
  <c r="C2023" i="25"/>
  <c r="D2021" i="25"/>
  <c r="D2012" i="25"/>
  <c r="C1994" i="25"/>
  <c r="D1983" i="25"/>
  <c r="D1981" i="25"/>
  <c r="E1975" i="25"/>
  <c r="K1972" i="25"/>
  <c r="C1965" i="25"/>
  <c r="E1956" i="25"/>
  <c r="E1954" i="25"/>
  <c r="E1945" i="25"/>
  <c r="C1944" i="25"/>
  <c r="C1935" i="25"/>
  <c r="K1924" i="25"/>
  <c r="D1916" i="25"/>
  <c r="E1914" i="25"/>
  <c r="E1905" i="25"/>
  <c r="C1904" i="25"/>
  <c r="C1895" i="25"/>
  <c r="C1887" i="25"/>
  <c r="C1879" i="25"/>
  <c r="C1871" i="25"/>
  <c r="C1863" i="25"/>
  <c r="C1855" i="25"/>
  <c r="C1847" i="25"/>
  <c r="K1836" i="25"/>
  <c r="D1828" i="25"/>
  <c r="E1826" i="25"/>
  <c r="E1817" i="25"/>
  <c r="C1816" i="25"/>
  <c r="C2321" i="25"/>
  <c r="E2313" i="25"/>
  <c r="C2300" i="25"/>
  <c r="D2274" i="25"/>
  <c r="C2273" i="25"/>
  <c r="C2244" i="25"/>
  <c r="D2241" i="25"/>
  <c r="E2235" i="25"/>
  <c r="K2232" i="25"/>
  <c r="C2225" i="25"/>
  <c r="C2209" i="25"/>
  <c r="E2206" i="25"/>
  <c r="E2192" i="25"/>
  <c r="D2182" i="25"/>
  <c r="E2174" i="25"/>
  <c r="D2164" i="25"/>
  <c r="D2156" i="25"/>
  <c r="E2145" i="25"/>
  <c r="D2135" i="25"/>
  <c r="E2127" i="25"/>
  <c r="K2124" i="25"/>
  <c r="C2117" i="25"/>
  <c r="D2114" i="25"/>
  <c r="E2108" i="25"/>
  <c r="E2097" i="25"/>
  <c r="D2095" i="25"/>
  <c r="E2089" i="25"/>
  <c r="C2084" i="25"/>
  <c r="D2078" i="25"/>
  <c r="D2051" i="25"/>
  <c r="E2049" i="25"/>
  <c r="C2041" i="25"/>
  <c r="D2033" i="25"/>
  <c r="K2030" i="25"/>
  <c r="E2022" i="25"/>
  <c r="C2021" i="25"/>
  <c r="C2012" i="25"/>
  <c r="K2001" i="25"/>
  <c r="E1993" i="25"/>
  <c r="E1991" i="25"/>
  <c r="C1983" i="25"/>
  <c r="E1982" i="25"/>
  <c r="C1981" i="25"/>
  <c r="D1975" i="25"/>
  <c r="D1956" i="25"/>
  <c r="D1954" i="25"/>
  <c r="D1945" i="25"/>
  <c r="E1926" i="25"/>
  <c r="C1916" i="25"/>
  <c r="D1914" i="25"/>
  <c r="D1905" i="25"/>
  <c r="E1838" i="25"/>
  <c r="C1828" i="25"/>
  <c r="D1826" i="25"/>
  <c r="D1817" i="25"/>
  <c r="E1798" i="25"/>
  <c r="C1788" i="25"/>
  <c r="D1786" i="25"/>
  <c r="D1777" i="25"/>
  <c r="E1769" i="25"/>
  <c r="D1759" i="25"/>
  <c r="E1751" i="25"/>
  <c r="D1741" i="25"/>
  <c r="E1722" i="25"/>
  <c r="C1711" i="25"/>
  <c r="D1709" i="25"/>
  <c r="D1700" i="25"/>
  <c r="C1693" i="25"/>
  <c r="D2340" i="25"/>
  <c r="E2325" i="25"/>
  <c r="C2241" i="25"/>
  <c r="D2235" i="25"/>
  <c r="E2221" i="25"/>
  <c r="E2211" i="25"/>
  <c r="D2206" i="25"/>
  <c r="D2192" i="25"/>
  <c r="E2190" i="25"/>
  <c r="C2182" i="25"/>
  <c r="D2174" i="25"/>
  <c r="E2172" i="25"/>
  <c r="C2164" i="25"/>
  <c r="C2156" i="25"/>
  <c r="K2153" i="25"/>
  <c r="D2145" i="25"/>
  <c r="E2143" i="25"/>
  <c r="C2135" i="25"/>
  <c r="D2127" i="25"/>
  <c r="C2114" i="25"/>
  <c r="D2108" i="25"/>
  <c r="D2097" i="25"/>
  <c r="C2095" i="25"/>
  <c r="D2089" i="25"/>
  <c r="C2078" i="25"/>
  <c r="E2075" i="25"/>
  <c r="E2067" i="25"/>
  <c r="C2051" i="25"/>
  <c r="D2049" i="25"/>
  <c r="C2033" i="25"/>
  <c r="D2022" i="25"/>
  <c r="E2003" i="25"/>
  <c r="D1993" i="25"/>
  <c r="D1991" i="25"/>
  <c r="D1982" i="25"/>
  <c r="C1975" i="25"/>
  <c r="E1972" i="25"/>
  <c r="C1956" i="25"/>
  <c r="C1954" i="25"/>
  <c r="C1945" i="25"/>
  <c r="K1934" i="25"/>
  <c r="D1926" i="25"/>
  <c r="E1924" i="25"/>
  <c r="E1915" i="25"/>
  <c r="C1914" i="25"/>
  <c r="C1905" i="25"/>
  <c r="K1894" i="25"/>
  <c r="K1886" i="25"/>
  <c r="K1878" i="25"/>
  <c r="K1870" i="25"/>
  <c r="K1862" i="25"/>
  <c r="K1854" i="25"/>
  <c r="K1846" i="25"/>
  <c r="D1838" i="25"/>
  <c r="E1836" i="25"/>
  <c r="C2351" i="25"/>
  <c r="D2348" i="25"/>
  <c r="E2331" i="25"/>
  <c r="C2325" i="25"/>
  <c r="C2235" i="25"/>
  <c r="E2232" i="25"/>
  <c r="D2221" i="25"/>
  <c r="D2211" i="25"/>
  <c r="C2206" i="25"/>
  <c r="C2192" i="25"/>
  <c r="D2190" i="25"/>
  <c r="C2174" i="25"/>
  <c r="D2172" i="25"/>
  <c r="E2155" i="25"/>
  <c r="C2145" i="25"/>
  <c r="D2143" i="25"/>
  <c r="C2127" i="25"/>
  <c r="E2124" i="25"/>
  <c r="C2108" i="25"/>
  <c r="K2104" i="25"/>
  <c r="C2097" i="25"/>
  <c r="C2089" i="25"/>
  <c r="E2077" i="25"/>
  <c r="D2075" i="25"/>
  <c r="E2069" i="25"/>
  <c r="D2067" i="25"/>
  <c r="E2061" i="25"/>
  <c r="K2058" i="25"/>
  <c r="E2050" i="25"/>
  <c r="C2049" i="25"/>
  <c r="K2040" i="25"/>
  <c r="E2032" i="25"/>
  <c r="E2030" i="25"/>
  <c r="C2022" i="25"/>
  <c r="K2011" i="25"/>
  <c r="D2003" i="25"/>
  <c r="E2001" i="25"/>
  <c r="C1993" i="25"/>
  <c r="E1992" i="25"/>
  <c r="C1991" i="25"/>
  <c r="C1982" i="25"/>
  <c r="E1974" i="25"/>
  <c r="D1972" i="25"/>
  <c r="E1966" i="25"/>
  <c r="K1963" i="25"/>
  <c r="E1955" i="25"/>
  <c r="E1936" i="25"/>
  <c r="C1926" i="25"/>
  <c r="D1924" i="25"/>
  <c r="D1915" i="25"/>
  <c r="E1896" i="25"/>
  <c r="C1838" i="25"/>
  <c r="D1836" i="25"/>
  <c r="D1827" i="25"/>
  <c r="E1808" i="25"/>
  <c r="C1798" i="25"/>
  <c r="D1796" i="25"/>
  <c r="D1787" i="25"/>
  <c r="C1769" i="25"/>
  <c r="D1767" i="25"/>
  <c r="C1751" i="25"/>
  <c r="D1749" i="25"/>
  <c r="D1740" i="25"/>
  <c r="D1738" i="25"/>
  <c r="E1732" i="25"/>
  <c r="K1729" i="25"/>
  <c r="C1722" i="25"/>
  <c r="D1710" i="25"/>
  <c r="E1702" i="25"/>
  <c r="D1692" i="25"/>
  <c r="K1688" i="25"/>
  <c r="E1680" i="25"/>
  <c r="E1678" i="25"/>
  <c r="C1670" i="25"/>
  <c r="D1662" i="25"/>
  <c r="E2329" i="25"/>
  <c r="D2289" i="25"/>
  <c r="K2280" i="25"/>
  <c r="E2269" i="25"/>
  <c r="K2258" i="25"/>
  <c r="K2251" i="25"/>
  <c r="E2234" i="25"/>
  <c r="D2232" i="25"/>
  <c r="E2226" i="25"/>
  <c r="C2221" i="25"/>
  <c r="C2211" i="25"/>
  <c r="E2207" i="25"/>
  <c r="K2199" i="25"/>
  <c r="E2191" i="25"/>
  <c r="C2190" i="25"/>
  <c r="K2181" i="25"/>
  <c r="E2173" i="25"/>
  <c r="C2172" i="25"/>
  <c r="K2163" i="25"/>
  <c r="D2155" i="25"/>
  <c r="E2153" i="25"/>
  <c r="E2144" i="25"/>
  <c r="C2143" i="25"/>
  <c r="K2134" i="25"/>
  <c r="E2126" i="25"/>
  <c r="D2124" i="25"/>
  <c r="E2118" i="25"/>
  <c r="E2107" i="25"/>
  <c r="E2088" i="25"/>
  <c r="D2077" i="25"/>
  <c r="C2075" i="25"/>
  <c r="D2069" i="25"/>
  <c r="C2067" i="25"/>
  <c r="D2061" i="25"/>
  <c r="D2050" i="25"/>
  <c r="E2042" i="25"/>
  <c r="D2032" i="25"/>
  <c r="D2030" i="25"/>
  <c r="E2013" i="25"/>
  <c r="C2003" i="25"/>
  <c r="D2001" i="25"/>
  <c r="D1992" i="25"/>
  <c r="E1984" i="25"/>
  <c r="D1974" i="25"/>
  <c r="C1972" i="25"/>
  <c r="D1966" i="25"/>
  <c r="D1955" i="25"/>
  <c r="K1944" i="25"/>
  <c r="D1936" i="25"/>
  <c r="E1934" i="25"/>
  <c r="E1925" i="25"/>
  <c r="C1924" i="25"/>
  <c r="C1915" i="25"/>
  <c r="K1904" i="25"/>
  <c r="D1896" i="25"/>
  <c r="E1894" i="25"/>
  <c r="E1888" i="25"/>
  <c r="E1886" i="25"/>
  <c r="E1880" i="25"/>
  <c r="E1878" i="25"/>
  <c r="E1872" i="25"/>
  <c r="E1870" i="25"/>
  <c r="E1864" i="25"/>
  <c r="E1862" i="25"/>
  <c r="E1856" i="25"/>
  <c r="E1854" i="25"/>
  <c r="E1848" i="25"/>
  <c r="E1846" i="25"/>
  <c r="E1837" i="25"/>
  <c r="C1836" i="25"/>
  <c r="C1827" i="25"/>
  <c r="K1816" i="25"/>
  <c r="D1808" i="25"/>
  <c r="C2329" i="25"/>
  <c r="C2322" i="25"/>
  <c r="E2283" i="25"/>
  <c r="D2282" i="25"/>
  <c r="E2262" i="25"/>
  <c r="E2258" i="25"/>
  <c r="E2245" i="25"/>
  <c r="D2234" i="25"/>
  <c r="C2232" i="25"/>
  <c r="D2226" i="25"/>
  <c r="D2207" i="25"/>
  <c r="D2191" i="25"/>
  <c r="E2183" i="25"/>
  <c r="D2173" i="25"/>
  <c r="E2165" i="25"/>
  <c r="C2155" i="25"/>
  <c r="D2153" i="25"/>
  <c r="D2144" i="25"/>
  <c r="E2136" i="25"/>
  <c r="D2126" i="25"/>
  <c r="C2124" i="25"/>
  <c r="D2118" i="25"/>
  <c r="D2107" i="25"/>
  <c r="E2104" i="25"/>
  <c r="D2088" i="25"/>
  <c r="K2084" i="25"/>
  <c r="C2077" i="25"/>
  <c r="C2069" i="25"/>
  <c r="C2061" i="25"/>
  <c r="E2058" i="25"/>
  <c r="C2050" i="25"/>
  <c r="D2042" i="25"/>
  <c r="E2040" i="25"/>
  <c r="C2032" i="25"/>
  <c r="E2031" i="25"/>
  <c r="C2030" i="25"/>
  <c r="K2021" i="25"/>
  <c r="D2013" i="25"/>
  <c r="E2011" i="25"/>
  <c r="E2002" i="25"/>
  <c r="C2001" i="25"/>
  <c r="C1992" i="25"/>
  <c r="D1984" i="25"/>
  <c r="K1981" i="25"/>
  <c r="C1974" i="25"/>
  <c r="C1966" i="25"/>
  <c r="E1963" i="25"/>
  <c r="C1955" i="25"/>
  <c r="E1946" i="25"/>
  <c r="C1936" i="25"/>
  <c r="D1934" i="25"/>
  <c r="D1925" i="25"/>
  <c r="E1906" i="25"/>
  <c r="C1896" i="25"/>
  <c r="D1894" i="25"/>
  <c r="D1888" i="25"/>
  <c r="D1886" i="25"/>
  <c r="D1880" i="25"/>
  <c r="D1878" i="25"/>
  <c r="D1872" i="25"/>
  <c r="D1870" i="25"/>
  <c r="D1864" i="25"/>
  <c r="D1862" i="25"/>
  <c r="D1856" i="25"/>
  <c r="D1854" i="25"/>
  <c r="D1848" i="25"/>
  <c r="D1846" i="25"/>
  <c r="D1837" i="25"/>
  <c r="E1818" i="25"/>
  <c r="C1808" i="25"/>
  <c r="D1806" i="25"/>
  <c r="D1797" i="25"/>
  <c r="E1778" i="25"/>
  <c r="D1768" i="25"/>
  <c r="E1760" i="25"/>
  <c r="D1750" i="25"/>
  <c r="E1742" i="25"/>
  <c r="D1739" i="25"/>
  <c r="C1732" i="25"/>
  <c r="E1729" i="25"/>
  <c r="D1718" i="25"/>
  <c r="D2339" i="25"/>
  <c r="D2283" i="25"/>
  <c r="C2280" i="25"/>
  <c r="D2262" i="25"/>
  <c r="D2258" i="25"/>
  <c r="E2251" i="25"/>
  <c r="C2245" i="25"/>
  <c r="K2241" i="25"/>
  <c r="C2234" i="25"/>
  <c r="C2226" i="25"/>
  <c r="C2207" i="25"/>
  <c r="E2199" i="25"/>
  <c r="C2191" i="25"/>
  <c r="D2183" i="25"/>
  <c r="E2181" i="25"/>
  <c r="C2173" i="25"/>
  <c r="D2165" i="25"/>
  <c r="E2163" i="25"/>
  <c r="E2154" i="25"/>
  <c r="C2153" i="25"/>
  <c r="E2146" i="25"/>
  <c r="C2144" i="25"/>
  <c r="D2136" i="25"/>
  <c r="E2134" i="25"/>
  <c r="E2128" i="25"/>
  <c r="C2126" i="25"/>
  <c r="C2118" i="25"/>
  <c r="K2114" i="25"/>
  <c r="C2107" i="25"/>
  <c r="D2104" i="25"/>
  <c r="E2098" i="25"/>
  <c r="K2095" i="25"/>
  <c r="C2088" i="25"/>
  <c r="E2060" i="25"/>
  <c r="D2058" i="25"/>
  <c r="C2042" i="25"/>
  <c r="D2040" i="25"/>
  <c r="D2031" i="25"/>
  <c r="E2023" i="25"/>
  <c r="C2013" i="25"/>
  <c r="D2011" i="25"/>
  <c r="D2002" i="25"/>
  <c r="E1994" i="25"/>
  <c r="C1984" i="25"/>
  <c r="E1965" i="25"/>
  <c r="D1963" i="25"/>
  <c r="K1954" i="25"/>
  <c r="D1946" i="25"/>
  <c r="E1944" i="25"/>
  <c r="E1935" i="25"/>
  <c r="C1934" i="25"/>
  <c r="C1925" i="25"/>
  <c r="K1914" i="25"/>
  <c r="D1906" i="25"/>
  <c r="E1904" i="25"/>
  <c r="E1895" i="25"/>
  <c r="C1894" i="25"/>
  <c r="C1888" i="25"/>
  <c r="E1887" i="25"/>
  <c r="C1886" i="25"/>
  <c r="C1880" i="25"/>
  <c r="E1879" i="25"/>
  <c r="C1878" i="25"/>
  <c r="C1872" i="25"/>
  <c r="E1871" i="25"/>
  <c r="C1870" i="25"/>
  <c r="C1864" i="25"/>
  <c r="E1863" i="25"/>
  <c r="C1862" i="25"/>
  <c r="C1856" i="25"/>
  <c r="E1855" i="25"/>
  <c r="C1854" i="25"/>
  <c r="C1848" i="25"/>
  <c r="E1847" i="25"/>
  <c r="C1846" i="25"/>
  <c r="C1837" i="25"/>
  <c r="K1826" i="25"/>
  <c r="D1818" i="25"/>
  <c r="E1816" i="25"/>
  <c r="E1807" i="25"/>
  <c r="C1806" i="25"/>
  <c r="D2350" i="25"/>
  <c r="D2338" i="25"/>
  <c r="C2326" i="25"/>
  <c r="K2297" i="25"/>
  <c r="C2263" i="25"/>
  <c r="D2251" i="25"/>
  <c r="E2244" i="25"/>
  <c r="E2225" i="25"/>
  <c r="E2209" i="25"/>
  <c r="K2206" i="25"/>
  <c r="D2199" i="25"/>
  <c r="C2183" i="25"/>
  <c r="D2181" i="25"/>
  <c r="C2165" i="25"/>
  <c r="D2163" i="25"/>
  <c r="D2154" i="25"/>
  <c r="D2146" i="25"/>
  <c r="C2104" i="25"/>
  <c r="C2040" i="25"/>
  <c r="E2021" i="25"/>
  <c r="D1807" i="25"/>
  <c r="C1796" i="25"/>
  <c r="E1788" i="25"/>
  <c r="E1787" i="25"/>
  <c r="D1776" i="25"/>
  <c r="D1760" i="25"/>
  <c r="C1759" i="25"/>
  <c r="K1749" i="25"/>
  <c r="E1740" i="25"/>
  <c r="C1739" i="25"/>
  <c r="D1729" i="25"/>
  <c r="C1702" i="25"/>
  <c r="D1701" i="25"/>
  <c r="C1700" i="25"/>
  <c r="D1669" i="25"/>
  <c r="D1663" i="25"/>
  <c r="D1660" i="25"/>
  <c r="C1644" i="25"/>
  <c r="D1642" i="25"/>
  <c r="D1633" i="25"/>
  <c r="D1622" i="25"/>
  <c r="E1614" i="25"/>
  <c r="E1603" i="25"/>
  <c r="E1592" i="25"/>
  <c r="D1582" i="25"/>
  <c r="C1575" i="25"/>
  <c r="C1560" i="25"/>
  <c r="C1549" i="25"/>
  <c r="E1541" i="25"/>
  <c r="D1539" i="25"/>
  <c r="E1533" i="25"/>
  <c r="D1530" i="25"/>
  <c r="K1522" i="25"/>
  <c r="C1515" i="25"/>
  <c r="E1514" i="25"/>
  <c r="E1508" i="25"/>
  <c r="C2058" i="25"/>
  <c r="E1981" i="25"/>
  <c r="C1906" i="25"/>
  <c r="D1895" i="25"/>
  <c r="D1887" i="25"/>
  <c r="D1879" i="25"/>
  <c r="D1871" i="25"/>
  <c r="D1863" i="25"/>
  <c r="D1855" i="25"/>
  <c r="D1847" i="25"/>
  <c r="E1827" i="25"/>
  <c r="C1818" i="25"/>
  <c r="C1807" i="25"/>
  <c r="D1788" i="25"/>
  <c r="C1787" i="25"/>
  <c r="C1776" i="25"/>
  <c r="C1760" i="25"/>
  <c r="K1758" i="25"/>
  <c r="E1749" i="25"/>
  <c r="C1740" i="25"/>
  <c r="C1729" i="25"/>
  <c r="K1709" i="25"/>
  <c r="C1701" i="25"/>
  <c r="K1699" i="25"/>
  <c r="E1693" i="25"/>
  <c r="E1688" i="25"/>
  <c r="E1681" i="25"/>
  <c r="D1678" i="25"/>
  <c r="E1671" i="25"/>
  <c r="C1669" i="25"/>
  <c r="C1663" i="25"/>
  <c r="E1662" i="25"/>
  <c r="C1660" i="25"/>
  <c r="K1651" i="25"/>
  <c r="E1643" i="25"/>
  <c r="C1642" i="25"/>
  <c r="C1633" i="25"/>
  <c r="C1622" i="25"/>
  <c r="D1614" i="25"/>
  <c r="E1612" i="25"/>
  <c r="D1603" i="25"/>
  <c r="E1601" i="25"/>
  <c r="D1592" i="25"/>
  <c r="E1590" i="25"/>
  <c r="C1582" i="25"/>
  <c r="C2136" i="25"/>
  <c r="D2128" i="25"/>
  <c r="K1991" i="25"/>
  <c r="C1946" i="25"/>
  <c r="D1935" i="25"/>
  <c r="K1806" i="25"/>
  <c r="K1786" i="25"/>
  <c r="E1768" i="25"/>
  <c r="E1758" i="25"/>
  <c r="C1749" i="25"/>
  <c r="E1741" i="25"/>
  <c r="K1738" i="25"/>
  <c r="K1718" i="25"/>
  <c r="D1693" i="25"/>
  <c r="E1692" i="25"/>
  <c r="D1688" i="25"/>
  <c r="D1681" i="25"/>
  <c r="C1678" i="25"/>
  <c r="D1671" i="25"/>
  <c r="C1662" i="25"/>
  <c r="E1653" i="25"/>
  <c r="D1643" i="25"/>
  <c r="E1635" i="25"/>
  <c r="C1614" i="25"/>
  <c r="D1612" i="25"/>
  <c r="C1603" i="25"/>
  <c r="D1601" i="25"/>
  <c r="C1592" i="25"/>
  <c r="D1590" i="25"/>
  <c r="D1574" i="25"/>
  <c r="K1570" i="25"/>
  <c r="K1559" i="25"/>
  <c r="K1548" i="25"/>
  <c r="C1541" i="25"/>
  <c r="C1533" i="25"/>
  <c r="E1522" i="25"/>
  <c r="C1514" i="25"/>
  <c r="E1513" i="25"/>
  <c r="C1508" i="25"/>
  <c r="D1502" i="25"/>
  <c r="K2049" i="25"/>
  <c r="D1965" i="25"/>
  <c r="E1916" i="25"/>
  <c r="C1826" i="25"/>
  <c r="E1806" i="25"/>
  <c r="E1797" i="25"/>
  <c r="D1769" i="25"/>
  <c r="C1768" i="25"/>
  <c r="D1758" i="25"/>
  <c r="D1742" i="25"/>
  <c r="C1741" i="25"/>
  <c r="E1738" i="25"/>
  <c r="E1718" i="25"/>
  <c r="E1709" i="25"/>
  <c r="E1699" i="25"/>
  <c r="C1692" i="25"/>
  <c r="C1688" i="25"/>
  <c r="C1681" i="25"/>
  <c r="D1680" i="25"/>
  <c r="E1679" i="25"/>
  <c r="C1671" i="25"/>
  <c r="E1670" i="25"/>
  <c r="D1653" i="25"/>
  <c r="E1651" i="25"/>
  <c r="C1643" i="25"/>
  <c r="D1635" i="25"/>
  <c r="K1632" i="25"/>
  <c r="K1621" i="25"/>
  <c r="E1613" i="25"/>
  <c r="C1612" i="25"/>
  <c r="E1602" i="25"/>
  <c r="C1601" i="25"/>
  <c r="E1591" i="25"/>
  <c r="C1590" i="25"/>
  <c r="K1581" i="25"/>
  <c r="C1574" i="25"/>
  <c r="E1561" i="25"/>
  <c r="E1550" i="25"/>
  <c r="E1532" i="25"/>
  <c r="E2117" i="25"/>
  <c r="E2084" i="25"/>
  <c r="C2031" i="25"/>
  <c r="D2023" i="25"/>
  <c r="C2002" i="25"/>
  <c r="D1994" i="25"/>
  <c r="D1904" i="25"/>
  <c r="E1828" i="25"/>
  <c r="D1798" i="25"/>
  <c r="C1797" i="25"/>
  <c r="E1786" i="25"/>
  <c r="E1777" i="25"/>
  <c r="C1758" i="25"/>
  <c r="C1742" i="25"/>
  <c r="C1738" i="25"/>
  <c r="C1718" i="25"/>
  <c r="C1709" i="25"/>
  <c r="D1699" i="25"/>
  <c r="C1680" i="25"/>
  <c r="D1679" i="25"/>
  <c r="D1670" i="25"/>
  <c r="C1653" i="25"/>
  <c r="D1651" i="25"/>
  <c r="C1635" i="25"/>
  <c r="E1623" i="25"/>
  <c r="D1613" i="25"/>
  <c r="D1602" i="25"/>
  <c r="D1591" i="25"/>
  <c r="E1583" i="25"/>
  <c r="E1570" i="25"/>
  <c r="D1561" i="25"/>
  <c r="E1559" i="25"/>
  <c r="D1550" i="25"/>
  <c r="E1548" i="25"/>
  <c r="D1532" i="25"/>
  <c r="C1522" i="25"/>
  <c r="D1516" i="25"/>
  <c r="D2134" i="25"/>
  <c r="E2012" i="25"/>
  <c r="D1944" i="25"/>
  <c r="C1817" i="25"/>
  <c r="C1786" i="25"/>
  <c r="D1778" i="25"/>
  <c r="C1777" i="25"/>
  <c r="K1767" i="25"/>
  <c r="E1750" i="25"/>
  <c r="E1731" i="25"/>
  <c r="E1723" i="25"/>
  <c r="C1699" i="25"/>
  <c r="C1679" i="25"/>
  <c r="K1669" i="25"/>
  <c r="K1660" i="25"/>
  <c r="E1652" i="25"/>
  <c r="C1651" i="25"/>
  <c r="K1642" i="25"/>
  <c r="E1634" i="25"/>
  <c r="E1632" i="25"/>
  <c r="D1623" i="25"/>
  <c r="E1621" i="25"/>
  <c r="C1613" i="25"/>
  <c r="C1602" i="25"/>
  <c r="C1591" i="25"/>
  <c r="D1583" i="25"/>
  <c r="E1581" i="25"/>
  <c r="D1570" i="25"/>
  <c r="C1561" i="25"/>
  <c r="D1559" i="25"/>
  <c r="C1550" i="25"/>
  <c r="D1548" i="25"/>
  <c r="E1542" i="25"/>
  <c r="K1539" i="25"/>
  <c r="C1532" i="25"/>
  <c r="E1531" i="25"/>
  <c r="C1516" i="25"/>
  <c r="D2098" i="25"/>
  <c r="D2060" i="25"/>
  <c r="C2011" i="25"/>
  <c r="E1983" i="25"/>
  <c r="C1963" i="25"/>
  <c r="D1816" i="25"/>
  <c r="K1796" i="25"/>
  <c r="C1778" i="25"/>
  <c r="K1776" i="25"/>
  <c r="E1767" i="25"/>
  <c r="D1751" i="25"/>
  <c r="C1750" i="25"/>
  <c r="D1732" i="25"/>
  <c r="D1731" i="25"/>
  <c r="D1723" i="25"/>
  <c r="D1722" i="25"/>
  <c r="E1711" i="25"/>
  <c r="E1710" i="25"/>
  <c r="D1652" i="25"/>
  <c r="E1644" i="25"/>
  <c r="D1634" i="25"/>
  <c r="D1632" i="25"/>
  <c r="C1623" i="25"/>
  <c r="D1621" i="25"/>
  <c r="C1583" i="25"/>
  <c r="D1581" i="25"/>
  <c r="E1575" i="25"/>
  <c r="C1570" i="25"/>
  <c r="E1560" i="25"/>
  <c r="C1559" i="25"/>
  <c r="E1549" i="25"/>
  <c r="C1548" i="25"/>
  <c r="D1542" i="25"/>
  <c r="D1531" i="25"/>
  <c r="E2041" i="25"/>
  <c r="E1796" i="25"/>
  <c r="E1776" i="25"/>
  <c r="C1767" i="25"/>
  <c r="E1759" i="25"/>
  <c r="E1739" i="25"/>
  <c r="C1731" i="25"/>
  <c r="C1723" i="25"/>
  <c r="D1711" i="25"/>
  <c r="C1710" i="25"/>
  <c r="D1702" i="25"/>
  <c r="E1701" i="25"/>
  <c r="E1700" i="25"/>
  <c r="K1678" i="25"/>
  <c r="E1669" i="25"/>
  <c r="E1663" i="25"/>
  <c r="E1660" i="25"/>
  <c r="C1652" i="25"/>
  <c r="D1644" i="25"/>
  <c r="E1642" i="25"/>
  <c r="C1634" i="25"/>
  <c r="E1633" i="25"/>
  <c r="C1632" i="25"/>
  <c r="E1622" i="25"/>
  <c r="C1621" i="25"/>
  <c r="K1612" i="25"/>
  <c r="K1601" i="25"/>
  <c r="K1590" i="25"/>
  <c r="E1582" i="25"/>
  <c r="C1581" i="25"/>
  <c r="D1575" i="25"/>
  <c r="D1560" i="25"/>
  <c r="D1549" i="25"/>
  <c r="C1542" i="25"/>
  <c r="E1539" i="25"/>
  <c r="C1531" i="25"/>
  <c r="E1530" i="25"/>
  <c r="D1533" i="25"/>
  <c r="C1530" i="25"/>
  <c r="C1513" i="25"/>
  <c r="C1480" i="25"/>
  <c r="C1477" i="25"/>
  <c r="E1476" i="25"/>
  <c r="C1475" i="25"/>
  <c r="E1465" i="25"/>
  <c r="K1462" i="25"/>
  <c r="C1451" i="25"/>
  <c r="E1450" i="25"/>
  <c r="E1448" i="25"/>
  <c r="D1439" i="25"/>
  <c r="C1436" i="25"/>
  <c r="D1424" i="25"/>
  <c r="C1421" i="25"/>
  <c r="C1410" i="25"/>
  <c r="C1399" i="25"/>
  <c r="C1388" i="25"/>
  <c r="C1377" i="25"/>
  <c r="C1366" i="25"/>
  <c r="C1355" i="25"/>
  <c r="C1344" i="25"/>
  <c r="C1333" i="25"/>
  <c r="D1522" i="25"/>
  <c r="D1514" i="25"/>
  <c r="E1479" i="25"/>
  <c r="D1476" i="25"/>
  <c r="D1465" i="25"/>
  <c r="D1450" i="25"/>
  <c r="D1448" i="25"/>
  <c r="C1439" i="25"/>
  <c r="C1424" i="25"/>
  <c r="E1412" i="25"/>
  <c r="E1401" i="25"/>
  <c r="E1390" i="25"/>
  <c r="E1379" i="25"/>
  <c r="E1368" i="25"/>
  <c r="E1357" i="25"/>
  <c r="E1346" i="25"/>
  <c r="E1335" i="25"/>
  <c r="E1324" i="25"/>
  <c r="E1313" i="25"/>
  <c r="D1299" i="25"/>
  <c r="D1291" i="25"/>
  <c r="C1281" i="25"/>
  <c r="D1279" i="25"/>
  <c r="C1263" i="25"/>
  <c r="C1252" i="25"/>
  <c r="E1240" i="25"/>
  <c r="C1230" i="25"/>
  <c r="C1219" i="25"/>
  <c r="C1208" i="25"/>
  <c r="C1197" i="25"/>
  <c r="C1186" i="25"/>
  <c r="C1171" i="25"/>
  <c r="E1159" i="25"/>
  <c r="E1148" i="25"/>
  <c r="E1137" i="25"/>
  <c r="D1127" i="25"/>
  <c r="E1124" i="25"/>
  <c r="C1116" i="25"/>
  <c r="C1101" i="25"/>
  <c r="D1099" i="25"/>
  <c r="E1093" i="25"/>
  <c r="D1079" i="25"/>
  <c r="D1067" i="25"/>
  <c r="E1064" i="25"/>
  <c r="K1055" i="25"/>
  <c r="K1047" i="25"/>
  <c r="E1031" i="25"/>
  <c r="E1025" i="25"/>
  <c r="D1014" i="25"/>
  <c r="E992" i="25"/>
  <c r="C987" i="25"/>
  <c r="D981" i="25"/>
  <c r="E970" i="25"/>
  <c r="E953" i="25"/>
  <c r="C952" i="25"/>
  <c r="C1539" i="25"/>
  <c r="E1515" i="25"/>
  <c r="D1479" i="25"/>
  <c r="C1476" i="25"/>
  <c r="C1465" i="25"/>
  <c r="E1464" i="25"/>
  <c r="E1462" i="25"/>
  <c r="C1450" i="25"/>
  <c r="E1449" i="25"/>
  <c r="C1448" i="25"/>
  <c r="E1438" i="25"/>
  <c r="K1435" i="25"/>
  <c r="E1423" i="25"/>
  <c r="K1420" i="25"/>
  <c r="D1412" i="25"/>
  <c r="K1409" i="25"/>
  <c r="D1401" i="25"/>
  <c r="K1398" i="25"/>
  <c r="D1390" i="25"/>
  <c r="K1387" i="25"/>
  <c r="D1379" i="25"/>
  <c r="K1376" i="25"/>
  <c r="D1368" i="25"/>
  <c r="K1365" i="25"/>
  <c r="D1357" i="25"/>
  <c r="K1354" i="25"/>
  <c r="D1346" i="25"/>
  <c r="K1343" i="25"/>
  <c r="D1335" i="25"/>
  <c r="K1332" i="25"/>
  <c r="D1324" i="25"/>
  <c r="K1321" i="25"/>
  <c r="E1516" i="25"/>
  <c r="D1515" i="25"/>
  <c r="E1502" i="25"/>
  <c r="E1501" i="25"/>
  <c r="K1486" i="25"/>
  <c r="C1479" i="25"/>
  <c r="D1464" i="25"/>
  <c r="D1462" i="25"/>
  <c r="E1452" i="25"/>
  <c r="D1449" i="25"/>
  <c r="D1438" i="25"/>
  <c r="D1423" i="25"/>
  <c r="C1412" i="25"/>
  <c r="C1401" i="25"/>
  <c r="C1390" i="25"/>
  <c r="C1379" i="25"/>
  <c r="C1368" i="25"/>
  <c r="C1357" i="25"/>
  <c r="C1346" i="25"/>
  <c r="C1335" i="25"/>
  <c r="C1324" i="25"/>
  <c r="C1313" i="25"/>
  <c r="E1290" i="25"/>
  <c r="D1280" i="25"/>
  <c r="E1272" i="25"/>
  <c r="D1262" i="25"/>
  <c r="D1251" i="25"/>
  <c r="C1240" i="25"/>
  <c r="D1229" i="25"/>
  <c r="D1227" i="25"/>
  <c r="D1218" i="25"/>
  <c r="D1216" i="25"/>
  <c r="D1207" i="25"/>
  <c r="D1205" i="25"/>
  <c r="D1196" i="25"/>
  <c r="D1194" i="25"/>
  <c r="D1185" i="25"/>
  <c r="D1183" i="25"/>
  <c r="D1170" i="25"/>
  <c r="C1159" i="25"/>
  <c r="C1148" i="25"/>
  <c r="C1137" i="25"/>
  <c r="D1126" i="25"/>
  <c r="C1124" i="25"/>
  <c r="D1118" i="25"/>
  <c r="K1115" i="25"/>
  <c r="D1100" i="25"/>
  <c r="C1093" i="25"/>
  <c r="D1091" i="25"/>
  <c r="D1078" i="25"/>
  <c r="D1066" i="25"/>
  <c r="C1064" i="25"/>
  <c r="D1058" i="25"/>
  <c r="E1055" i="25"/>
  <c r="E1047" i="25"/>
  <c r="K1038" i="25"/>
  <c r="C1031" i="25"/>
  <c r="K1508" i="25"/>
  <c r="C1502" i="25"/>
  <c r="D1501" i="25"/>
  <c r="E1500" i="25"/>
  <c r="E1478" i="25"/>
  <c r="K1475" i="25"/>
  <c r="C1464" i="25"/>
  <c r="E1463" i="25"/>
  <c r="C1462" i="25"/>
  <c r="D1452" i="25"/>
  <c r="C1449" i="25"/>
  <c r="C1438" i="25"/>
  <c r="E1437" i="25"/>
  <c r="E1435" i="25"/>
  <c r="C1423" i="25"/>
  <c r="E1422" i="25"/>
  <c r="E1420" i="25"/>
  <c r="E1411" i="25"/>
  <c r="E1409" i="25"/>
  <c r="E1400" i="25"/>
  <c r="E1398" i="25"/>
  <c r="E1389" i="25"/>
  <c r="E1387" i="25"/>
  <c r="E1378" i="25"/>
  <c r="E1376" i="25"/>
  <c r="E1367" i="25"/>
  <c r="E1365" i="25"/>
  <c r="E1356" i="25"/>
  <c r="E1354" i="25"/>
  <c r="E1345" i="25"/>
  <c r="E1343" i="25"/>
  <c r="E1334" i="25"/>
  <c r="E1332" i="25"/>
  <c r="E1323" i="25"/>
  <c r="E1321" i="25"/>
  <c r="E1312" i="25"/>
  <c r="E1310" i="25"/>
  <c r="K1298" i="25"/>
  <c r="D1290" i="25"/>
  <c r="E1288" i="25"/>
  <c r="C1280" i="25"/>
  <c r="D1272" i="25"/>
  <c r="E1270" i="25"/>
  <c r="C1262" i="25"/>
  <c r="E1261" i="25"/>
  <c r="E1259" i="25"/>
  <c r="C1251" i="25"/>
  <c r="E1250" i="25"/>
  <c r="E1248" i="25"/>
  <c r="E1239" i="25"/>
  <c r="E1237" i="25"/>
  <c r="C1229" i="25"/>
  <c r="E1228" i="25"/>
  <c r="C1227" i="25"/>
  <c r="C1501" i="25"/>
  <c r="D1500" i="25"/>
  <c r="E1486" i="25"/>
  <c r="D1478" i="25"/>
  <c r="E1466" i="25"/>
  <c r="D1463" i="25"/>
  <c r="C1452" i="25"/>
  <c r="D1437" i="25"/>
  <c r="D1435" i="25"/>
  <c r="D1422" i="25"/>
  <c r="D1420" i="25"/>
  <c r="D1411" i="25"/>
  <c r="D1409" i="25"/>
  <c r="D1400" i="25"/>
  <c r="D1398" i="25"/>
  <c r="D1389" i="25"/>
  <c r="D1387" i="25"/>
  <c r="D1378" i="25"/>
  <c r="D1376" i="25"/>
  <c r="D1367" i="25"/>
  <c r="D1365" i="25"/>
  <c r="D1356" i="25"/>
  <c r="D1354" i="25"/>
  <c r="D1345" i="25"/>
  <c r="D1343" i="25"/>
  <c r="D1334" i="25"/>
  <c r="D1332" i="25"/>
  <c r="D1323" i="25"/>
  <c r="D1321" i="25"/>
  <c r="D1312" i="25"/>
  <c r="D1310" i="25"/>
  <c r="E1300" i="25"/>
  <c r="C1290" i="25"/>
  <c r="D1288" i="25"/>
  <c r="C1272" i="25"/>
  <c r="D1270" i="25"/>
  <c r="D1261" i="25"/>
  <c r="D1259" i="25"/>
  <c r="D1250" i="25"/>
  <c r="D1248" i="25"/>
  <c r="D1239" i="25"/>
  <c r="D1237" i="25"/>
  <c r="D1228" i="25"/>
  <c r="D1217" i="25"/>
  <c r="D1206" i="25"/>
  <c r="D1195" i="25"/>
  <c r="D1184" i="25"/>
  <c r="D1169" i="25"/>
  <c r="D1167" i="25"/>
  <c r="D1158" i="25"/>
  <c r="D1156" i="25"/>
  <c r="D1508" i="25"/>
  <c r="C1500" i="25"/>
  <c r="D1486" i="25"/>
  <c r="E1480" i="25"/>
  <c r="C1478" i="25"/>
  <c r="E1477" i="25"/>
  <c r="E1475" i="25"/>
  <c r="D1466" i="25"/>
  <c r="C1463" i="25"/>
  <c r="E1451" i="25"/>
  <c r="K1448" i="25"/>
  <c r="C1437" i="25"/>
  <c r="E1436" i="25"/>
  <c r="C1435" i="25"/>
  <c r="C1422" i="25"/>
  <c r="E1421" i="25"/>
  <c r="C1420" i="25"/>
  <c r="C1411" i="25"/>
  <c r="E1410" i="25"/>
  <c r="C1409" i="25"/>
  <c r="C1400" i="25"/>
  <c r="E1399" i="25"/>
  <c r="C1398" i="25"/>
  <c r="C1389" i="25"/>
  <c r="E1388" i="25"/>
  <c r="C1387" i="25"/>
  <c r="C1378" i="25"/>
  <c r="E1377" i="25"/>
  <c r="C1376" i="25"/>
  <c r="C1367" i="25"/>
  <c r="E1366" i="25"/>
  <c r="C1365" i="25"/>
  <c r="C1356" i="25"/>
  <c r="E1355" i="25"/>
  <c r="C1354" i="25"/>
  <c r="C1345" i="25"/>
  <c r="E1344" i="25"/>
  <c r="C1343" i="25"/>
  <c r="C1334" i="25"/>
  <c r="E1333" i="25"/>
  <c r="C1332" i="25"/>
  <c r="C1323" i="25"/>
  <c r="E1322" i="25"/>
  <c r="C1321" i="25"/>
  <c r="C1312" i="25"/>
  <c r="E1311" i="25"/>
  <c r="C1310" i="25"/>
  <c r="D1300" i="25"/>
  <c r="E1298" i="25"/>
  <c r="E1289" i="25"/>
  <c r="C1288" i="25"/>
  <c r="K1279" i="25"/>
  <c r="E1271" i="25"/>
  <c r="C1270" i="25"/>
  <c r="C1261" i="25"/>
  <c r="E1260" i="25"/>
  <c r="C1259" i="25"/>
  <c r="C1250" i="25"/>
  <c r="E1249" i="25"/>
  <c r="C1248" i="25"/>
  <c r="E1574" i="25"/>
  <c r="D1541" i="25"/>
  <c r="D1513" i="25"/>
  <c r="C1486" i="25"/>
  <c r="D1480" i="25"/>
  <c r="D1477" i="25"/>
  <c r="D1475" i="25"/>
  <c r="C1466" i="25"/>
  <c r="D1451" i="25"/>
  <c r="E1439" i="25"/>
  <c r="D1436" i="25"/>
  <c r="E1424" i="25"/>
  <c r="D1421" i="25"/>
  <c r="D1410" i="25"/>
  <c r="D1399" i="25"/>
  <c r="D1388" i="25"/>
  <c r="D1377" i="25"/>
  <c r="D1366" i="25"/>
  <c r="D1355" i="25"/>
  <c r="D1344" i="25"/>
  <c r="D1333" i="25"/>
  <c r="D1322" i="25"/>
  <c r="D1311" i="25"/>
  <c r="C1300" i="25"/>
  <c r="D1298" i="25"/>
  <c r="D1289" i="25"/>
  <c r="E1281" i="25"/>
  <c r="D1271" i="25"/>
  <c r="E1263" i="25"/>
  <c r="D1260" i="25"/>
  <c r="E1252" i="25"/>
  <c r="D1249" i="25"/>
  <c r="D1238" i="25"/>
  <c r="E1230" i="25"/>
  <c r="E1219" i="25"/>
  <c r="E1208" i="25"/>
  <c r="E1197" i="25"/>
  <c r="E1186" i="25"/>
  <c r="E1171" i="25"/>
  <c r="D1168" i="25"/>
  <c r="D1157" i="25"/>
  <c r="D1146" i="25"/>
  <c r="D1135" i="25"/>
  <c r="C1128" i="25"/>
  <c r="K1124" i="25"/>
  <c r="C1117" i="25"/>
  <c r="E1116" i="25"/>
  <c r="C1115" i="25"/>
  <c r="D1109" i="25"/>
  <c r="D1107" i="25"/>
  <c r="E1101" i="25"/>
  <c r="C1080" i="25"/>
  <c r="D1076" i="25"/>
  <c r="D1068" i="25"/>
  <c r="K1064" i="25"/>
  <c r="C1038" i="25"/>
  <c r="D1032" i="25"/>
  <c r="C1291" i="25"/>
  <c r="K1288" i="25"/>
  <c r="E1280" i="25"/>
  <c r="K1270" i="25"/>
  <c r="E1262" i="25"/>
  <c r="K1259" i="25"/>
  <c r="E1251" i="25"/>
  <c r="K1248" i="25"/>
  <c r="D1219" i="25"/>
  <c r="C1216" i="25"/>
  <c r="E1196" i="25"/>
  <c r="K1194" i="25"/>
  <c r="E1169" i="25"/>
  <c r="K1167" i="25"/>
  <c r="C1147" i="25"/>
  <c r="K1145" i="25"/>
  <c r="E1126" i="25"/>
  <c r="C1118" i="25"/>
  <c r="D1117" i="25"/>
  <c r="C1107" i="25"/>
  <c r="E1092" i="25"/>
  <c r="D1069" i="25"/>
  <c r="C1068" i="25"/>
  <c r="C1032" i="25"/>
  <c r="D1018" i="25"/>
  <c r="E1007" i="25"/>
  <c r="D991" i="25"/>
  <c r="E990" i="25"/>
  <c r="C980" i="25"/>
  <c r="D970" i="25"/>
  <c r="C961" i="25"/>
  <c r="D953" i="25"/>
  <c r="C945" i="25"/>
  <c r="D935" i="25"/>
  <c r="K926" i="25"/>
  <c r="E918" i="25"/>
  <c r="C917" i="25"/>
  <c r="C908" i="25"/>
  <c r="D900" i="25"/>
  <c r="E898" i="25"/>
  <c r="E889" i="25"/>
  <c r="C888" i="25"/>
  <c r="K879" i="25"/>
  <c r="D871" i="25"/>
  <c r="E869" i="25"/>
  <c r="C861" i="25"/>
  <c r="K850" i="25"/>
  <c r="D842" i="25"/>
  <c r="E840" i="25"/>
  <c r="E831" i="25"/>
  <c r="C830" i="25"/>
  <c r="C821" i="25"/>
  <c r="K810" i="25"/>
  <c r="D802" i="25"/>
  <c r="E800" i="25"/>
  <c r="C792" i="25"/>
  <c r="D768" i="25"/>
  <c r="E766" i="25"/>
  <c r="E757" i="25"/>
  <c r="C756" i="25"/>
  <c r="C750" i="25"/>
  <c r="E749" i="25"/>
  <c r="C748" i="25"/>
  <c r="D742" i="25"/>
  <c r="C739" i="25"/>
  <c r="E738" i="25"/>
  <c r="D726" i="25"/>
  <c r="C718" i="25"/>
  <c r="E717" i="25"/>
  <c r="C710" i="25"/>
  <c r="D706" i="25"/>
  <c r="E703" i="25"/>
  <c r="C687" i="25"/>
  <c r="K683" i="25"/>
  <c r="C676" i="25"/>
  <c r="D642" i="25"/>
  <c r="E639" i="25"/>
  <c r="E622" i="25"/>
  <c r="D612" i="25"/>
  <c r="K604" i="25"/>
  <c r="C1311" i="25"/>
  <c r="E1279" i="25"/>
  <c r="D1240" i="25"/>
  <c r="E1206" i="25"/>
  <c r="C1196" i="25"/>
  <c r="E1194" i="25"/>
  <c r="C1169" i="25"/>
  <c r="E1167" i="25"/>
  <c r="E1145" i="25"/>
  <c r="E1128" i="25"/>
  <c r="E1127" i="25"/>
  <c r="C1126" i="25"/>
  <c r="E1115" i="25"/>
  <c r="D1093" i="25"/>
  <c r="D1092" i="25"/>
  <c r="E1077" i="25"/>
  <c r="E1076" i="25"/>
  <c r="C1069" i="25"/>
  <c r="C1018" i="25"/>
  <c r="D1007" i="25"/>
  <c r="C991" i="25"/>
  <c r="D990" i="25"/>
  <c r="C970" i="25"/>
  <c r="E962" i="25"/>
  <c r="C953" i="25"/>
  <c r="E936" i="25"/>
  <c r="C935" i="25"/>
  <c r="D918" i="25"/>
  <c r="C900" i="25"/>
  <c r="D898" i="25"/>
  <c r="D889" i="25"/>
  <c r="E881" i="25"/>
  <c r="C871" i="25"/>
  <c r="D869" i="25"/>
  <c r="E852" i="25"/>
  <c r="C842" i="25"/>
  <c r="D840" i="25"/>
  <c r="D831" i="25"/>
  <c r="E812" i="25"/>
  <c r="C802" i="25"/>
  <c r="D800" i="25"/>
  <c r="C768" i="25"/>
  <c r="D766" i="25"/>
  <c r="D757" i="25"/>
  <c r="D749" i="25"/>
  <c r="C742" i="25"/>
  <c r="D738" i="25"/>
  <c r="K734" i="25"/>
  <c r="C726" i="25"/>
  <c r="D717" i="25"/>
  <c r="E709" i="25"/>
  <c r="C706" i="25"/>
  <c r="E705" i="25"/>
  <c r="D703" i="25"/>
  <c r="E697" i="25"/>
  <c r="E686" i="25"/>
  <c r="E672" i="25"/>
  <c r="K660" i="25"/>
  <c r="K649" i="25"/>
  <c r="C642" i="25"/>
  <c r="D639" i="25"/>
  <c r="E633" i="25"/>
  <c r="E631" i="25"/>
  <c r="D622" i="25"/>
  <c r="E620" i="25"/>
  <c r="C612" i="25"/>
  <c r="C597" i="25"/>
  <c r="E580" i="25"/>
  <c r="E568" i="25"/>
  <c r="K554" i="25"/>
  <c r="D1313" i="25"/>
  <c r="K1310" i="25"/>
  <c r="C1279" i="25"/>
  <c r="E1238" i="25"/>
  <c r="D1230" i="25"/>
  <c r="C1206" i="25"/>
  <c r="D1197" i="25"/>
  <c r="C1194" i="25"/>
  <c r="E1170" i="25"/>
  <c r="C1167" i="25"/>
  <c r="D1145" i="25"/>
  <c r="E1136" i="25"/>
  <c r="E1135" i="25"/>
  <c r="D1128" i="25"/>
  <c r="C1127" i="25"/>
  <c r="D1115" i="25"/>
  <c r="E1100" i="25"/>
  <c r="C1092" i="25"/>
  <c r="E1078" i="25"/>
  <c r="D1077" i="25"/>
  <c r="C1076" i="25"/>
  <c r="E1049" i="25"/>
  <c r="E1041" i="25"/>
  <c r="K1025" i="25"/>
  <c r="C1007" i="25"/>
  <c r="K1000" i="25"/>
  <c r="E994" i="25"/>
  <c r="C990" i="25"/>
  <c r="K977" i="25"/>
  <c r="D962" i="25"/>
  <c r="K944" i="25"/>
  <c r="D936" i="25"/>
  <c r="E926" i="25"/>
  <c r="C918" i="25"/>
  <c r="K907" i="25"/>
  <c r="E899" i="25"/>
  <c r="C898" i="25"/>
  <c r="C889" i="25"/>
  <c r="D881" i="25"/>
  <c r="E879" i="25"/>
  <c r="E870" i="25"/>
  <c r="C869" i="25"/>
  <c r="K860" i="25"/>
  <c r="D852" i="25"/>
  <c r="E850" i="25"/>
  <c r="E841" i="25"/>
  <c r="C840" i="25"/>
  <c r="C831" i="25"/>
  <c r="K820" i="25"/>
  <c r="D812" i="25"/>
  <c r="E810" i="25"/>
  <c r="E801" i="25"/>
  <c r="C800" i="25"/>
  <c r="K791" i="25"/>
  <c r="K783" i="25"/>
  <c r="K775" i="25"/>
  <c r="E767" i="25"/>
  <c r="C766" i="25"/>
  <c r="C757" i="25"/>
  <c r="C749" i="25"/>
  <c r="E741" i="25"/>
  <c r="C738" i="25"/>
  <c r="E737" i="25"/>
  <c r="K725" i="25"/>
  <c r="C717" i="25"/>
  <c r="D709" i="25"/>
  <c r="D705" i="25"/>
  <c r="C703" i="25"/>
  <c r="D697" i="25"/>
  <c r="D686" i="25"/>
  <c r="E683" i="25"/>
  <c r="D672" i="25"/>
  <c r="E662" i="25"/>
  <c r="E651" i="25"/>
  <c r="C639" i="25"/>
  <c r="D633" i="25"/>
  <c r="D631" i="25"/>
  <c r="C622" i="25"/>
  <c r="D620" i="25"/>
  <c r="E614" i="25"/>
  <c r="E604" i="25"/>
  <c r="D1281" i="25"/>
  <c r="D1263" i="25"/>
  <c r="D1252" i="25"/>
  <c r="C1238" i="25"/>
  <c r="E1207" i="25"/>
  <c r="K1205" i="25"/>
  <c r="E1184" i="25"/>
  <c r="C1170" i="25"/>
  <c r="E1157" i="25"/>
  <c r="C1145" i="25"/>
  <c r="D1137" i="25"/>
  <c r="D1136" i="25"/>
  <c r="C1135" i="25"/>
  <c r="D1124" i="25"/>
  <c r="D1101" i="25"/>
  <c r="C1100" i="25"/>
  <c r="K1091" i="25"/>
  <c r="E1080" i="25"/>
  <c r="E1079" i="25"/>
  <c r="C1078" i="25"/>
  <c r="C1077" i="25"/>
  <c r="K1075" i="25"/>
  <c r="E1065" i="25"/>
  <c r="E1058" i="25"/>
  <c r="D1049" i="25"/>
  <c r="D1041" i="25"/>
  <c r="E1038" i="25"/>
  <c r="E1000" i="25"/>
  <c r="D994" i="25"/>
  <c r="C962" i="25"/>
  <c r="K952" i="25"/>
  <c r="C936" i="25"/>
  <c r="D926" i="25"/>
  <c r="E909" i="25"/>
  <c r="D899" i="25"/>
  <c r="C881" i="25"/>
  <c r="D879" i="25"/>
  <c r="D870" i="25"/>
  <c r="E862" i="25"/>
  <c r="C852" i="25"/>
  <c r="D850" i="25"/>
  <c r="D841" i="25"/>
  <c r="E822" i="25"/>
  <c r="C812" i="25"/>
  <c r="D810" i="25"/>
  <c r="D801" i="25"/>
  <c r="E793" i="25"/>
  <c r="D767" i="25"/>
  <c r="D741" i="25"/>
  <c r="D737" i="25"/>
  <c r="E734" i="25"/>
  <c r="E728" i="25"/>
  <c r="K716" i="25"/>
  <c r="C709" i="25"/>
  <c r="E708" i="25"/>
  <c r="C705" i="25"/>
  <c r="C697" i="25"/>
  <c r="K693" i="25"/>
  <c r="C686" i="25"/>
  <c r="D683" i="25"/>
  <c r="E677" i="25"/>
  <c r="C672" i="25"/>
  <c r="D662" i="25"/>
  <c r="E660" i="25"/>
  <c r="D651" i="25"/>
  <c r="E649" i="25"/>
  <c r="C633" i="25"/>
  <c r="C631" i="25"/>
  <c r="E621" i="25"/>
  <c r="C620" i="25"/>
  <c r="D614" i="25"/>
  <c r="K611" i="25"/>
  <c r="D604" i="25"/>
  <c r="E581" i="25"/>
  <c r="C580" i="25"/>
  <c r="C568" i="25"/>
  <c r="E554" i="25"/>
  <c r="E1299" i="25"/>
  <c r="K1237" i="25"/>
  <c r="C1228" i="25"/>
  <c r="E1217" i="25"/>
  <c r="C1207" i="25"/>
  <c r="E1205" i="25"/>
  <c r="C1184" i="25"/>
  <c r="D1171" i="25"/>
  <c r="C1157" i="25"/>
  <c r="C1136" i="25"/>
  <c r="K1134" i="25"/>
  <c r="E1091" i="25"/>
  <c r="D1080" i="25"/>
  <c r="C1079" i="25"/>
  <c r="E1075" i="25"/>
  <c r="E1066" i="25"/>
  <c r="D1065" i="25"/>
  <c r="C1058" i="25"/>
  <c r="C1049" i="25"/>
  <c r="C1041" i="25"/>
  <c r="D1038" i="25"/>
  <c r="D1025" i="25"/>
  <c r="E1019" i="25"/>
  <c r="K1014" i="25"/>
  <c r="D1000" i="25"/>
  <c r="C994" i="25"/>
  <c r="E993" i="25"/>
  <c r="K987" i="25"/>
  <c r="E977" i="25"/>
  <c r="K961" i="25"/>
  <c r="E944" i="25"/>
  <c r="E927" i="25"/>
  <c r="C926" i="25"/>
  <c r="K917" i="25"/>
  <c r="D909" i="25"/>
  <c r="E907" i="25"/>
  <c r="C899" i="25"/>
  <c r="K888" i="25"/>
  <c r="E880" i="25"/>
  <c r="C879" i="25"/>
  <c r="C870" i="25"/>
  <c r="D862" i="25"/>
  <c r="E860" i="25"/>
  <c r="E851" i="25"/>
  <c r="C850" i="25"/>
  <c r="C841" i="25"/>
  <c r="K830" i="25"/>
  <c r="D822" i="25"/>
  <c r="E820" i="25"/>
  <c r="E811" i="25"/>
  <c r="C810" i="25"/>
  <c r="C801" i="25"/>
  <c r="D793" i="25"/>
  <c r="E791" i="25"/>
  <c r="E783" i="25"/>
  <c r="E775" i="25"/>
  <c r="C767" i="25"/>
  <c r="K756" i="25"/>
  <c r="K748" i="25"/>
  <c r="C741" i="25"/>
  <c r="E740" i="25"/>
  <c r="C737" i="25"/>
  <c r="D734" i="25"/>
  <c r="D728" i="25"/>
  <c r="E725" i="25"/>
  <c r="E719" i="25"/>
  <c r="D708" i="25"/>
  <c r="E696" i="25"/>
  <c r="C683" i="25"/>
  <c r="D677" i="25"/>
  <c r="C662" i="25"/>
  <c r="D660" i="25"/>
  <c r="C651" i="25"/>
  <c r="D649" i="25"/>
  <c r="E643" i="25"/>
  <c r="E632" i="25"/>
  <c r="C1322" i="25"/>
  <c r="C1299" i="25"/>
  <c r="C1237" i="25"/>
  <c r="K1227" i="25"/>
  <c r="C1217" i="25"/>
  <c r="D1208" i="25"/>
  <c r="C1205" i="25"/>
  <c r="E1185" i="25"/>
  <c r="K1183" i="25"/>
  <c r="E1158" i="25"/>
  <c r="K1156" i="25"/>
  <c r="E1134" i="25"/>
  <c r="E1109" i="25"/>
  <c r="K1107" i="25"/>
  <c r="K1099" i="25"/>
  <c r="C1091" i="25"/>
  <c r="D1075" i="25"/>
  <c r="E1067" i="25"/>
  <c r="C1066" i="25"/>
  <c r="C1065" i="25"/>
  <c r="D1055" i="25"/>
  <c r="D1047" i="25"/>
  <c r="E1030" i="25"/>
  <c r="C1025" i="25"/>
  <c r="D1019" i="25"/>
  <c r="C1000" i="25"/>
  <c r="D993" i="25"/>
  <c r="E981" i="25"/>
  <c r="D977" i="25"/>
  <c r="E952" i="25"/>
  <c r="D944" i="25"/>
  <c r="K935" i="25"/>
  <c r="D927" i="25"/>
  <c r="E919" i="25"/>
  <c r="C909" i="25"/>
  <c r="D907" i="25"/>
  <c r="E890" i="25"/>
  <c r="D880" i="25"/>
  <c r="C862" i="25"/>
  <c r="D860" i="25"/>
  <c r="D851" i="25"/>
  <c r="E832" i="25"/>
  <c r="C822" i="25"/>
  <c r="D820" i="25"/>
  <c r="D811" i="25"/>
  <c r="C793" i="25"/>
  <c r="D791" i="25"/>
  <c r="E785" i="25"/>
  <c r="D783" i="25"/>
  <c r="E777" i="25"/>
  <c r="D775" i="25"/>
  <c r="E758" i="25"/>
  <c r="D740" i="25"/>
  <c r="C734" i="25"/>
  <c r="C728" i="25"/>
  <c r="E727" i="25"/>
  <c r="D725" i="25"/>
  <c r="D719" i="25"/>
  <c r="E716" i="25"/>
  <c r="C708" i="25"/>
  <c r="E707" i="25"/>
  <c r="D696" i="25"/>
  <c r="E693" i="25"/>
  <c r="C677" i="25"/>
  <c r="E661" i="25"/>
  <c r="C660" i="25"/>
  <c r="E650" i="25"/>
  <c r="C649" i="25"/>
  <c r="D643" i="25"/>
  <c r="D632" i="25"/>
  <c r="E623" i="25"/>
  <c r="C621" i="25"/>
  <c r="E613" i="25"/>
  <c r="E611" i="25"/>
  <c r="K597" i="25"/>
  <c r="D590" i="25"/>
  <c r="C581" i="25"/>
  <c r="C1298" i="25"/>
  <c r="C1239" i="25"/>
  <c r="E1227" i="25"/>
  <c r="E1218" i="25"/>
  <c r="K1216" i="25"/>
  <c r="E1195" i="25"/>
  <c r="C1185" i="25"/>
  <c r="E1183" i="25"/>
  <c r="E1168" i="25"/>
  <c r="C1158" i="25"/>
  <c r="E1156" i="25"/>
  <c r="E1147" i="25"/>
  <c r="E1146" i="25"/>
  <c r="D1134" i="25"/>
  <c r="D1116" i="25"/>
  <c r="C1109" i="25"/>
  <c r="E1099" i="25"/>
  <c r="C1075" i="25"/>
  <c r="C1067" i="25"/>
  <c r="C1055" i="25"/>
  <c r="C1047" i="25"/>
  <c r="D1031" i="25"/>
  <c r="D1030" i="25"/>
  <c r="C1019" i="25"/>
  <c r="E1014" i="25"/>
  <c r="K1007" i="25"/>
  <c r="C993" i="25"/>
  <c r="D992" i="25"/>
  <c r="E987" i="25"/>
  <c r="C981" i="25"/>
  <c r="E980" i="25"/>
  <c r="C977" i="25"/>
  <c r="K970" i="25"/>
  <c r="E961" i="25"/>
  <c r="D952" i="25"/>
  <c r="E945" i="25"/>
  <c r="C944" i="25"/>
  <c r="C927" i="25"/>
  <c r="D919" i="25"/>
  <c r="E917" i="25"/>
  <c r="E908" i="25"/>
  <c r="C907" i="25"/>
  <c r="K898" i="25"/>
  <c r="D890" i="25"/>
  <c r="E888" i="25"/>
  <c r="C880" i="25"/>
  <c r="K869" i="25"/>
  <c r="E861" i="25"/>
  <c r="C860" i="25"/>
  <c r="C851" i="25"/>
  <c r="K840" i="25"/>
  <c r="D832" i="25"/>
  <c r="E830" i="25"/>
  <c r="E821" i="25"/>
  <c r="C820" i="25"/>
  <c r="C811" i="25"/>
  <c r="K800" i="25"/>
  <c r="E792" i="25"/>
  <c r="C791" i="25"/>
  <c r="D785" i="25"/>
  <c r="C783" i="25"/>
  <c r="D777" i="25"/>
  <c r="C775" i="25"/>
  <c r="K766" i="25"/>
  <c r="D758" i="25"/>
  <c r="E756" i="25"/>
  <c r="E750" i="25"/>
  <c r="E748" i="25"/>
  <c r="C740" i="25"/>
  <c r="E739" i="25"/>
  <c r="D727" i="25"/>
  <c r="C725" i="25"/>
  <c r="C719" i="25"/>
  <c r="E718" i="25"/>
  <c r="D716" i="25"/>
  <c r="E710" i="25"/>
  <c r="D707" i="25"/>
  <c r="K703" i="25"/>
  <c r="C696" i="25"/>
  <c r="D693" i="25"/>
  <c r="E687" i="25"/>
  <c r="E676" i="25"/>
  <c r="D661" i="25"/>
  <c r="D650" i="25"/>
  <c r="C643" i="25"/>
  <c r="K639" i="25"/>
  <c r="C632" i="25"/>
  <c r="D623" i="25"/>
  <c r="D613" i="25"/>
  <c r="D611" i="25"/>
  <c r="C590" i="25"/>
  <c r="E1291" i="25"/>
  <c r="C1289" i="25"/>
  <c r="C1271" i="25"/>
  <c r="C1260" i="25"/>
  <c r="C1249" i="25"/>
  <c r="E1229" i="25"/>
  <c r="C1218" i="25"/>
  <c r="E1216" i="25"/>
  <c r="C1195" i="25"/>
  <c r="D1186" i="25"/>
  <c r="C1183" i="25"/>
  <c r="C1168" i="25"/>
  <c r="D1159" i="25"/>
  <c r="C1156" i="25"/>
  <c r="D1148" i="25"/>
  <c r="D1147" i="25"/>
  <c r="C1146" i="25"/>
  <c r="C1134" i="25"/>
  <c r="E1118" i="25"/>
  <c r="E1117" i="25"/>
  <c r="E1107" i="25"/>
  <c r="C1099" i="25"/>
  <c r="E1069" i="25"/>
  <c r="E1068" i="25"/>
  <c r="D1064" i="25"/>
  <c r="E1032" i="25"/>
  <c r="C1030" i="25"/>
  <c r="E1018" i="25"/>
  <c r="C1014" i="25"/>
  <c r="C992" i="25"/>
  <c r="E991" i="25"/>
  <c r="D987" i="25"/>
  <c r="D980" i="25"/>
  <c r="D961" i="25"/>
  <c r="D945" i="25"/>
  <c r="E935" i="25"/>
  <c r="C919" i="25"/>
  <c r="D917" i="25"/>
  <c r="D908" i="25"/>
  <c r="E900" i="25"/>
  <c r="C890" i="25"/>
  <c r="D888" i="25"/>
  <c r="E871" i="25"/>
  <c r="D861" i="25"/>
  <c r="E842" i="25"/>
  <c r="C832" i="25"/>
  <c r="D830" i="25"/>
  <c r="D821" i="25"/>
  <c r="E802" i="25"/>
  <c r="D792" i="25"/>
  <c r="C785" i="25"/>
  <c r="C777" i="25"/>
  <c r="E768" i="25"/>
  <c r="C758" i="25"/>
  <c r="D756" i="25"/>
  <c r="D750" i="25"/>
  <c r="D748" i="25"/>
  <c r="E742" i="25"/>
  <c r="D739" i="25"/>
  <c r="C727" i="25"/>
  <c r="E726" i="25"/>
  <c r="D718" i="25"/>
  <c r="C716" i="25"/>
  <c r="D710" i="25"/>
  <c r="C707" i="25"/>
  <c r="E706" i="25"/>
  <c r="C693" i="25"/>
  <c r="D687" i="25"/>
  <c r="D676" i="25"/>
  <c r="K672" i="25"/>
  <c r="C661" i="25"/>
  <c r="C650" i="25"/>
  <c r="E642" i="25"/>
  <c r="K631" i="25"/>
  <c r="C623" i="25"/>
  <c r="K620" i="25"/>
  <c r="C613" i="25"/>
  <c r="E612" i="25"/>
  <c r="C611" i="25"/>
  <c r="E597" i="25"/>
  <c r="K580" i="25"/>
  <c r="K568" i="25"/>
  <c r="D561" i="25"/>
  <c r="E543" i="25"/>
  <c r="C531" i="25"/>
  <c r="C525" i="25"/>
  <c r="K522" i="25"/>
  <c r="E514" i="25"/>
  <c r="C513" i="25"/>
  <c r="E506" i="25"/>
  <c r="C504" i="25"/>
  <c r="E503" i="25"/>
  <c r="E501" i="25"/>
  <c r="D492" i="25"/>
  <c r="E490" i="25"/>
  <c r="D481" i="25"/>
  <c r="E479" i="25"/>
  <c r="D470" i="25"/>
  <c r="E468" i="25"/>
  <c r="C460" i="25"/>
  <c r="C448" i="25"/>
  <c r="D446" i="25"/>
  <c r="E440" i="25"/>
  <c r="E434" i="25"/>
  <c r="K422" i="25"/>
  <c r="C415" i="25"/>
  <c r="D412" i="25"/>
  <c r="E402" i="25"/>
  <c r="E380" i="25"/>
  <c r="C378" i="25"/>
  <c r="E377" i="25"/>
  <c r="C358" i="25"/>
  <c r="E346" i="25"/>
  <c r="D343" i="25"/>
  <c r="D332" i="25"/>
  <c r="K328" i="25"/>
  <c r="C321" i="25"/>
  <c r="E320" i="25"/>
  <c r="D309" i="25"/>
  <c r="D294" i="25"/>
  <c r="C284" i="25"/>
  <c r="C275" i="25"/>
  <c r="E274" i="25"/>
  <c r="K271" i="25"/>
  <c r="C260" i="25"/>
  <c r="E259" i="25"/>
  <c r="E257" i="25"/>
  <c r="C248" i="25"/>
  <c r="K245" i="25"/>
  <c r="K237" i="25"/>
  <c r="E230" i="25"/>
  <c r="C222" i="25"/>
  <c r="E214" i="25"/>
  <c r="D212" i="25"/>
  <c r="E206" i="25"/>
  <c r="D203" i="25"/>
  <c r="C196" i="25"/>
  <c r="D194" i="25"/>
  <c r="E188" i="25"/>
  <c r="D171" i="25"/>
  <c r="E163" i="25"/>
  <c r="K160" i="25"/>
  <c r="C153" i="25"/>
  <c r="D145" i="25"/>
  <c r="D127" i="25"/>
  <c r="C119" i="25"/>
  <c r="K111" i="25"/>
  <c r="C104" i="25"/>
  <c r="D96" i="25"/>
  <c r="D88" i="25"/>
  <c r="C83" i="25"/>
  <c r="D65" i="25"/>
  <c r="D63" i="25"/>
  <c r="E57" i="25"/>
  <c r="D51" i="25"/>
  <c r="C30" i="25"/>
  <c r="D15" i="25"/>
  <c r="K11" i="25"/>
  <c r="D543" i="25"/>
  <c r="E541" i="25"/>
  <c r="E524" i="25"/>
  <c r="D514" i="25"/>
  <c r="D506" i="25"/>
  <c r="D503" i="25"/>
  <c r="D501" i="25"/>
  <c r="C492" i="25"/>
  <c r="D490" i="25"/>
  <c r="C481" i="25"/>
  <c r="D479" i="25"/>
  <c r="C470" i="25"/>
  <c r="D468" i="25"/>
  <c r="E462" i="25"/>
  <c r="E447" i="25"/>
  <c r="C446" i="25"/>
  <c r="D440" i="25"/>
  <c r="D434" i="25"/>
  <c r="E424" i="25"/>
  <c r="C412" i="25"/>
  <c r="D402" i="25"/>
  <c r="E400" i="25"/>
  <c r="D380" i="25"/>
  <c r="D377" i="25"/>
  <c r="K369" i="25"/>
  <c r="E357" i="25"/>
  <c r="K354" i="25"/>
  <c r="D346" i="25"/>
  <c r="C343" i="25"/>
  <c r="C332" i="25"/>
  <c r="E331" i="25"/>
  <c r="D320" i="25"/>
  <c r="K316" i="25"/>
  <c r="C309" i="25"/>
  <c r="C294" i="25"/>
  <c r="E293" i="25"/>
  <c r="E291" i="25"/>
  <c r="D274" i="25"/>
  <c r="E262" i="25"/>
  <c r="D259" i="25"/>
  <c r="D257" i="25"/>
  <c r="E247" i="25"/>
  <c r="D230" i="25"/>
  <c r="E224" i="25"/>
  <c r="D214" i="25"/>
  <c r="C212" i="25"/>
  <c r="D206" i="25"/>
  <c r="C203" i="25"/>
  <c r="E195" i="25"/>
  <c r="C194" i="25"/>
  <c r="D188" i="25"/>
  <c r="E186" i="25"/>
  <c r="K178" i="25"/>
  <c r="C171" i="25"/>
  <c r="D163" i="25"/>
  <c r="K152" i="25"/>
  <c r="C145" i="25"/>
  <c r="E144" i="25"/>
  <c r="E142" i="25"/>
  <c r="K134" i="25"/>
  <c r="C127" i="25"/>
  <c r="K103" i="25"/>
  <c r="C96" i="25"/>
  <c r="C88" i="25"/>
  <c r="K76" i="25"/>
  <c r="C65" i="25"/>
  <c r="E64" i="25"/>
  <c r="C63" i="25"/>
  <c r="D57" i="25"/>
  <c r="C51" i="25"/>
  <c r="E37" i="25"/>
  <c r="C15" i="25"/>
  <c r="E14" i="25"/>
  <c r="C614" i="25"/>
  <c r="D580" i="25"/>
  <c r="C543" i="25"/>
  <c r="D541" i="25"/>
  <c r="E535" i="25"/>
  <c r="D524" i="25"/>
  <c r="E522" i="25"/>
  <c r="E516" i="25"/>
  <c r="C514" i="25"/>
  <c r="C506" i="25"/>
  <c r="C503" i="25"/>
  <c r="E502" i="25"/>
  <c r="C501" i="25"/>
  <c r="E491" i="25"/>
  <c r="C490" i="25"/>
  <c r="E480" i="25"/>
  <c r="C479" i="25"/>
  <c r="E469" i="25"/>
  <c r="C468" i="25"/>
  <c r="D462" i="25"/>
  <c r="D447" i="25"/>
  <c r="C440" i="25"/>
  <c r="C434" i="25"/>
  <c r="D424" i="25"/>
  <c r="E422" i="25"/>
  <c r="C402" i="25"/>
  <c r="D400" i="25"/>
  <c r="E394" i="25"/>
  <c r="K387" i="25"/>
  <c r="C380" i="25"/>
  <c r="C377" i="25"/>
  <c r="E376" i="25"/>
  <c r="D357" i="25"/>
  <c r="C346" i="25"/>
  <c r="E334" i="25"/>
  <c r="D331" i="25"/>
  <c r="E328" i="25"/>
  <c r="C320" i="25"/>
  <c r="E308" i="25"/>
  <c r="D293" i="25"/>
  <c r="D291" i="25"/>
  <c r="C274" i="25"/>
  <c r="E273" i="25"/>
  <c r="E271" i="25"/>
  <c r="D262" i="25"/>
  <c r="C259" i="25"/>
  <c r="E258" i="25"/>
  <c r="C257" i="25"/>
  <c r="D247" i="25"/>
  <c r="E245" i="25"/>
  <c r="E239" i="25"/>
  <c r="E237" i="25"/>
  <c r="C230" i="25"/>
  <c r="D224" i="25"/>
  <c r="K221" i="25"/>
  <c r="C214" i="25"/>
  <c r="C206" i="25"/>
  <c r="D195" i="25"/>
  <c r="C188" i="25"/>
  <c r="D186" i="25"/>
  <c r="E180" i="25"/>
  <c r="K170" i="25"/>
  <c r="C163" i="25"/>
  <c r="E162" i="25"/>
  <c r="E160" i="25"/>
  <c r="D144" i="25"/>
  <c r="D142" i="25"/>
  <c r="E136" i="25"/>
  <c r="K126" i="25"/>
  <c r="K118" i="25"/>
  <c r="E111" i="25"/>
  <c r="K95" i="25"/>
  <c r="E87" i="25"/>
  <c r="D64" i="25"/>
  <c r="C57" i="25"/>
  <c r="K44" i="25"/>
  <c r="D37" i="25"/>
  <c r="D14" i="25"/>
  <c r="E11" i="25"/>
  <c r="D621" i="25"/>
  <c r="E569" i="25"/>
  <c r="K561" i="25"/>
  <c r="D554" i="25"/>
  <c r="E542" i="25"/>
  <c r="C541" i="25"/>
  <c r="D535" i="25"/>
  <c r="C524" i="25"/>
  <c r="D522" i="25"/>
  <c r="D516" i="25"/>
  <c r="E505" i="25"/>
  <c r="D502" i="25"/>
  <c r="D491" i="25"/>
  <c r="D480" i="25"/>
  <c r="D469" i="25"/>
  <c r="C462" i="25"/>
  <c r="K458" i="25"/>
  <c r="C447" i="25"/>
  <c r="E439" i="25"/>
  <c r="C424" i="25"/>
  <c r="D422" i="25"/>
  <c r="E416" i="25"/>
  <c r="E401" i="25"/>
  <c r="C400" i="25"/>
  <c r="D394" i="25"/>
  <c r="E379" i="25"/>
  <c r="D376" i="25"/>
  <c r="E369" i="25"/>
  <c r="C357" i="25"/>
  <c r="E356" i="25"/>
  <c r="E354" i="25"/>
  <c r="E345" i="25"/>
  <c r="K342" i="25"/>
  <c r="D334" i="25"/>
  <c r="C331" i="25"/>
  <c r="D328" i="25"/>
  <c r="E322" i="25"/>
  <c r="E316" i="25"/>
  <c r="D308" i="25"/>
  <c r="K304" i="25"/>
  <c r="C293" i="25"/>
  <c r="E292" i="25"/>
  <c r="C291" i="25"/>
  <c r="E276" i="25"/>
  <c r="D273" i="25"/>
  <c r="D271" i="25"/>
  <c r="C262" i="25"/>
  <c r="D258" i="25"/>
  <c r="C247" i="25"/>
  <c r="D245" i="25"/>
  <c r="D239" i="25"/>
  <c r="D237" i="25"/>
  <c r="E231" i="25"/>
  <c r="C224" i="25"/>
  <c r="E205" i="25"/>
  <c r="K202" i="25"/>
  <c r="C195" i="25"/>
  <c r="E187" i="25"/>
  <c r="C186" i="25"/>
  <c r="D180" i="25"/>
  <c r="E178" i="25"/>
  <c r="D162" i="25"/>
  <c r="D160" i="25"/>
  <c r="E154" i="25"/>
  <c r="E152" i="25"/>
  <c r="C144" i="25"/>
  <c r="E143" i="25"/>
  <c r="C142" i="25"/>
  <c r="D136" i="25"/>
  <c r="E134" i="25"/>
  <c r="D111" i="25"/>
  <c r="E105" i="25"/>
  <c r="E103" i="25"/>
  <c r="D87" i="25"/>
  <c r="E76" i="25"/>
  <c r="C64" i="25"/>
  <c r="C37" i="25"/>
  <c r="K22" i="25"/>
  <c r="C14" i="25"/>
  <c r="E13" i="25"/>
  <c r="D11" i="25"/>
  <c r="C604" i="25"/>
  <c r="D597" i="25"/>
  <c r="D569" i="25"/>
  <c r="C554" i="25"/>
  <c r="D542" i="25"/>
  <c r="C535" i="25"/>
  <c r="K531" i="25"/>
  <c r="E523" i="25"/>
  <c r="C522" i="25"/>
  <c r="C516" i="25"/>
  <c r="K513" i="25"/>
  <c r="D505" i="25"/>
  <c r="C502" i="25"/>
  <c r="C491" i="25"/>
  <c r="C480" i="25"/>
  <c r="C469" i="25"/>
  <c r="E461" i="25"/>
  <c r="D439" i="25"/>
  <c r="E423" i="25"/>
  <c r="C422" i="25"/>
  <c r="D416" i="25"/>
  <c r="D401" i="25"/>
  <c r="C394" i="25"/>
  <c r="E387" i="25"/>
  <c r="D379" i="25"/>
  <c r="C376" i="25"/>
  <c r="D369" i="25"/>
  <c r="D356" i="25"/>
  <c r="D354" i="25"/>
  <c r="D345" i="25"/>
  <c r="C334" i="25"/>
  <c r="C328" i="25"/>
  <c r="D322" i="25"/>
  <c r="D316" i="25"/>
  <c r="E310" i="25"/>
  <c r="C308" i="25"/>
  <c r="E295" i="25"/>
  <c r="D292" i="25"/>
  <c r="K284" i="25"/>
  <c r="D276" i="25"/>
  <c r="C273" i="25"/>
  <c r="E272" i="25"/>
  <c r="C271" i="25"/>
  <c r="E261" i="25"/>
  <c r="C258" i="25"/>
  <c r="E246" i="25"/>
  <c r="C245" i="25"/>
  <c r="C239" i="25"/>
  <c r="E238" i="25"/>
  <c r="C237" i="25"/>
  <c r="D231" i="25"/>
  <c r="E223" i="25"/>
  <c r="E221" i="25"/>
  <c r="D205" i="25"/>
  <c r="D187" i="25"/>
  <c r="C180" i="25"/>
  <c r="D178" i="25"/>
  <c r="E172" i="25"/>
  <c r="E170" i="25"/>
  <c r="C162" i="25"/>
  <c r="E161" i="25"/>
  <c r="C160" i="25"/>
  <c r="D154" i="25"/>
  <c r="D152" i="25"/>
  <c r="E146" i="25"/>
  <c r="D143" i="25"/>
  <c r="C136" i="25"/>
  <c r="D134" i="25"/>
  <c r="E128" i="25"/>
  <c r="E126" i="25"/>
  <c r="E120" i="25"/>
  <c r="E118" i="25"/>
  <c r="C111" i="25"/>
  <c r="D105" i="25"/>
  <c r="D103" i="25"/>
  <c r="E97" i="25"/>
  <c r="E95" i="25"/>
  <c r="E89" i="25"/>
  <c r="C87" i="25"/>
  <c r="K83" i="25"/>
  <c r="D76" i="25"/>
  <c r="E66" i="25"/>
  <c r="E44" i="25"/>
  <c r="K30" i="25"/>
  <c r="D13" i="25"/>
  <c r="C11" i="25"/>
  <c r="K590" i="25"/>
  <c r="C569" i="25"/>
  <c r="E561" i="25"/>
  <c r="C542" i="25"/>
  <c r="E534" i="25"/>
  <c r="D523" i="25"/>
  <c r="E515" i="25"/>
  <c r="C505" i="25"/>
  <c r="D461" i="25"/>
  <c r="E458" i="25"/>
  <c r="K446" i="25"/>
  <c r="C439" i="25"/>
  <c r="D423" i="25"/>
  <c r="C416" i="25"/>
  <c r="K412" i="25"/>
  <c r="C401" i="25"/>
  <c r="E393" i="25"/>
  <c r="D387" i="25"/>
  <c r="E381" i="25"/>
  <c r="C379" i="25"/>
  <c r="C369" i="25"/>
  <c r="C356" i="25"/>
  <c r="E355" i="25"/>
  <c r="C354" i="25"/>
  <c r="C345" i="25"/>
  <c r="E344" i="25"/>
  <c r="E342" i="25"/>
  <c r="E333" i="25"/>
  <c r="C322" i="25"/>
  <c r="C316" i="25"/>
  <c r="D310" i="25"/>
  <c r="E304" i="25"/>
  <c r="D295" i="25"/>
  <c r="C292" i="25"/>
  <c r="C276" i="25"/>
  <c r="D272" i="25"/>
  <c r="D261" i="25"/>
  <c r="D246" i="25"/>
  <c r="D238" i="25"/>
  <c r="C231" i="25"/>
  <c r="D223" i="25"/>
  <c r="D221" i="25"/>
  <c r="E215" i="25"/>
  <c r="K212" i="25"/>
  <c r="C205" i="25"/>
  <c r="E204" i="25"/>
  <c r="E202" i="25"/>
  <c r="K194" i="25"/>
  <c r="C187" i="25"/>
  <c r="E179" i="25"/>
  <c r="C178" i="25"/>
  <c r="D172" i="25"/>
  <c r="D170" i="25"/>
  <c r="E164" i="25"/>
  <c r="D161" i="25"/>
  <c r="C154" i="25"/>
  <c r="C152" i="25"/>
  <c r="D146" i="25"/>
  <c r="C143" i="25"/>
  <c r="E135" i="25"/>
  <c r="C134" i="25"/>
  <c r="D128" i="25"/>
  <c r="D126" i="25"/>
  <c r="D120" i="25"/>
  <c r="D118" i="25"/>
  <c r="E112" i="25"/>
  <c r="C105" i="25"/>
  <c r="C103" i="25"/>
  <c r="D97" i="25"/>
  <c r="D95" i="25"/>
  <c r="D89" i="25"/>
  <c r="E86" i="25"/>
  <c r="C76" i="25"/>
  <c r="D66" i="25"/>
  <c r="K63" i="25"/>
  <c r="K51" i="25"/>
  <c r="D44" i="25"/>
  <c r="E22" i="25"/>
  <c r="E16" i="25"/>
  <c r="C13" i="25"/>
  <c r="E12" i="25"/>
  <c r="E590" i="25"/>
  <c r="C561" i="25"/>
  <c r="D534" i="25"/>
  <c r="E531" i="25"/>
  <c r="E525" i="25"/>
  <c r="C523" i="25"/>
  <c r="D515" i="25"/>
  <c r="E513" i="25"/>
  <c r="E504" i="25"/>
  <c r="K501" i="25"/>
  <c r="K490" i="25"/>
  <c r="K479" i="25"/>
  <c r="K468" i="25"/>
  <c r="C461" i="25"/>
  <c r="E460" i="25"/>
  <c r="D458" i="25"/>
  <c r="E448" i="25"/>
  <c r="K434" i="25"/>
  <c r="C423" i="25"/>
  <c r="E415" i="25"/>
  <c r="D393" i="25"/>
  <c r="C387" i="25"/>
  <c r="D381" i="25"/>
  <c r="E378" i="25"/>
  <c r="E358" i="25"/>
  <c r="D355" i="25"/>
  <c r="D344" i="25"/>
  <c r="D342" i="25"/>
  <c r="D333" i="25"/>
  <c r="E321" i="25"/>
  <c r="C310" i="25"/>
  <c r="D304" i="25"/>
  <c r="C295" i="25"/>
  <c r="E284" i="25"/>
  <c r="E275" i="25"/>
  <c r="C272" i="25"/>
  <c r="C261" i="25"/>
  <c r="E260" i="25"/>
  <c r="K257" i="25"/>
  <c r="E248" i="25"/>
  <c r="C246" i="25"/>
  <c r="C238" i="25"/>
  <c r="K230" i="25"/>
  <c r="C223" i="25"/>
  <c r="E222" i="25"/>
  <c r="C221" i="25"/>
  <c r="D215" i="25"/>
  <c r="D204" i="25"/>
  <c r="D202" i="25"/>
  <c r="E196" i="25"/>
  <c r="D179" i="25"/>
  <c r="C172" i="25"/>
  <c r="C170" i="25"/>
  <c r="D164" i="25"/>
  <c r="C161" i="25"/>
  <c r="E153" i="25"/>
  <c r="C146" i="25"/>
  <c r="D135" i="25"/>
  <c r="C128" i="25"/>
  <c r="C126" i="25"/>
  <c r="C120" i="25"/>
  <c r="E119" i="25"/>
  <c r="C118" i="25"/>
  <c r="D112" i="25"/>
  <c r="E104" i="25"/>
  <c r="C97" i="25"/>
  <c r="C95" i="25"/>
  <c r="C89" i="25"/>
  <c r="D86" i="25"/>
  <c r="E83" i="25"/>
  <c r="C66" i="25"/>
  <c r="C44" i="25"/>
  <c r="E30" i="25"/>
  <c r="D22" i="25"/>
  <c r="D16" i="25"/>
  <c r="D12" i="25"/>
  <c r="D581" i="25"/>
  <c r="D568" i="25"/>
  <c r="K541" i="25"/>
  <c r="C534" i="25"/>
  <c r="D531" i="25"/>
  <c r="D525" i="25"/>
  <c r="C515" i="25"/>
  <c r="D513" i="25"/>
  <c r="D504" i="25"/>
  <c r="E492" i="25"/>
  <c r="E481" i="25"/>
  <c r="E470" i="25"/>
  <c r="D460" i="25"/>
  <c r="C458" i="25"/>
  <c r="D448" i="25"/>
  <c r="E446" i="25"/>
  <c r="D415" i="25"/>
  <c r="E412" i="25"/>
  <c r="K400" i="25"/>
  <c r="C393" i="25"/>
  <c r="C381" i="25"/>
  <c r="D378" i="25"/>
  <c r="D358" i="25"/>
  <c r="C355" i="25"/>
  <c r="C344" i="25"/>
  <c r="E343" i="25"/>
  <c r="C342" i="25"/>
  <c r="C333" i="25"/>
  <c r="E332" i="25"/>
  <c r="D321" i="25"/>
  <c r="E309" i="25"/>
  <c r="C304" i="25"/>
  <c r="E294" i="25"/>
  <c r="K291" i="25"/>
  <c r="D284" i="25"/>
  <c r="D275" i="25"/>
  <c r="D260" i="25"/>
  <c r="D248" i="25"/>
  <c r="D222" i="25"/>
  <c r="C215" i="25"/>
  <c r="E212" i="25"/>
  <c r="C204" i="25"/>
  <c r="E203" i="25"/>
  <c r="C202" i="25"/>
  <c r="D196" i="25"/>
  <c r="E194" i="25"/>
  <c r="K186" i="25"/>
  <c r="C179" i="25"/>
  <c r="E171" i="25"/>
  <c r="C164" i="25"/>
  <c r="D153" i="25"/>
  <c r="E145" i="25"/>
  <c r="K142" i="25"/>
  <c r="C135" i="25"/>
  <c r="E127" i="25"/>
  <c r="D119" i="25"/>
  <c r="C112" i="25"/>
  <c r="D104" i="25"/>
  <c r="E96" i="25"/>
  <c r="E88" i="25"/>
  <c r="C86" i="25"/>
  <c r="D83" i="25"/>
  <c r="E65" i="25"/>
  <c r="E63" i="25"/>
  <c r="E51" i="25"/>
  <c r="K37" i="25"/>
  <c r="D30" i="25"/>
  <c r="C22" i="25"/>
  <c r="C16" i="25"/>
  <c r="E15" i="25"/>
  <c r="C12" i="25"/>
  <c r="B25" i="2"/>
  <c r="B42" i="2"/>
  <c r="B21" i="3"/>
  <c r="D1178" i="7"/>
  <c r="D1190" i="7"/>
  <c r="D1202" i="7"/>
  <c r="E1214" i="7"/>
  <c r="E1227" i="7"/>
  <c r="E1239" i="7"/>
  <c r="E1251" i="7"/>
  <c r="C1265" i="7"/>
  <c r="C1277" i="7"/>
  <c r="C1290" i="7"/>
  <c r="C1308" i="7"/>
  <c r="E1324" i="7"/>
  <c r="D1338" i="7"/>
  <c r="D1356" i="7"/>
  <c r="C1375" i="7"/>
  <c r="C1391" i="7"/>
  <c r="C1412" i="7"/>
  <c r="C1441" i="7"/>
  <c r="C1487" i="7"/>
  <c r="C1551" i="7"/>
  <c r="D1682" i="7"/>
  <c r="E917" i="7"/>
  <c r="D939" i="7"/>
  <c r="C951" i="7"/>
  <c r="E960" i="7"/>
  <c r="D967" i="7"/>
  <c r="D976" i="7"/>
  <c r="E982" i="7"/>
  <c r="D990" i="7"/>
  <c r="C998" i="7"/>
  <c r="D1005" i="7"/>
  <c r="C1013" i="7"/>
  <c r="E1019" i="7"/>
  <c r="C1027" i="7"/>
  <c r="E1033" i="7"/>
  <c r="D1041" i="7"/>
  <c r="E1047" i="7"/>
  <c r="D1055" i="7"/>
  <c r="D1063" i="7"/>
  <c r="C1071" i="7"/>
  <c r="D1079" i="7"/>
  <c r="D1087" i="7"/>
  <c r="D1095" i="7"/>
  <c r="D1104" i="7"/>
  <c r="E1112" i="7"/>
  <c r="D1120" i="7"/>
  <c r="E1129" i="7"/>
  <c r="E1137" i="7"/>
  <c r="E1145" i="7"/>
  <c r="C1157" i="7"/>
  <c r="C1169" i="7"/>
  <c r="C1182" i="7"/>
  <c r="D1194" i="7"/>
  <c r="D1206" i="7"/>
  <c r="D1219" i="7"/>
  <c r="E1231" i="7"/>
  <c r="E1243" i="7"/>
  <c r="E1255" i="7"/>
  <c r="E1267" i="7"/>
  <c r="C1281" i="7"/>
  <c r="D1294" i="7"/>
  <c r="D1308" i="7"/>
  <c r="C1326" i="7"/>
  <c r="E1342" i="7"/>
  <c r="E1356" i="7"/>
  <c r="D1375" i="7"/>
  <c r="D1395" i="7"/>
  <c r="D1412" i="7"/>
  <c r="D1441" i="7"/>
  <c r="E1503" i="7"/>
  <c r="E1551" i="7"/>
  <c r="D1684" i="7"/>
  <c r="B14" i="2"/>
  <c r="D250" i="7"/>
  <c r="C269" i="7"/>
  <c r="E273" i="7"/>
  <c r="D279" i="7"/>
  <c r="C288" i="7"/>
  <c r="E294" i="7"/>
  <c r="D300" i="7"/>
  <c r="C308" i="7"/>
  <c r="E322" i="7"/>
  <c r="D328" i="7"/>
  <c r="C337" i="7"/>
  <c r="E341" i="7"/>
  <c r="D347" i="7"/>
  <c r="C353" i="7"/>
  <c r="E380" i="7"/>
  <c r="D386" i="7"/>
  <c r="C392" i="7"/>
  <c r="E398" i="7"/>
  <c r="D404" i="7"/>
  <c r="C413" i="7"/>
  <c r="E417" i="7"/>
  <c r="D430" i="7"/>
  <c r="C437" i="7"/>
  <c r="E445" i="7"/>
  <c r="D518" i="7"/>
  <c r="C643" i="7"/>
  <c r="E647" i="7"/>
  <c r="D653" i="7"/>
  <c r="C659" i="7"/>
  <c r="E663" i="7"/>
  <c r="D677" i="7"/>
  <c r="C741" i="7"/>
  <c r="E747" i="7"/>
  <c r="D754" i="7"/>
  <c r="C760" i="7"/>
  <c r="E764" i="7"/>
  <c r="D770" i="7"/>
  <c r="C776" i="7"/>
  <c r="E780" i="7"/>
  <c r="D792" i="7"/>
  <c r="C803" i="7"/>
  <c r="E840" i="7"/>
  <c r="D852" i="7"/>
  <c r="C861" i="7"/>
  <c r="E865" i="7"/>
  <c r="D874" i="7"/>
  <c r="C884" i="7"/>
  <c r="E891" i="7"/>
  <c r="D919" i="7"/>
  <c r="C942" i="7"/>
  <c r="E951" i="7"/>
  <c r="D962" i="7"/>
  <c r="C970" i="7"/>
  <c r="C978" i="7"/>
  <c r="E984" i="7"/>
  <c r="D992" i="7"/>
  <c r="E998" i="7"/>
  <c r="D1007" i="7"/>
  <c r="C1015" i="7"/>
  <c r="D1021" i="7"/>
  <c r="C1029" i="7"/>
  <c r="E1035" i="7"/>
  <c r="C1043" i="7"/>
  <c r="E1049" i="7"/>
  <c r="D1057" i="7"/>
  <c r="C1065" i="7"/>
  <c r="D1073" i="7"/>
  <c r="D1081" i="7"/>
  <c r="D1089" i="7"/>
  <c r="D1097" i="7"/>
  <c r="E1106" i="7"/>
  <c r="D1114" i="7"/>
  <c r="E1122" i="7"/>
  <c r="E1131" i="7"/>
  <c r="E1139" i="7"/>
  <c r="E1147" i="7"/>
  <c r="E1157" i="7"/>
  <c r="E1169" i="7"/>
  <c r="C1184" i="7"/>
  <c r="C1196" i="7"/>
  <c r="C1208" i="7"/>
  <c r="D1221" i="7"/>
  <c r="D1233" i="7"/>
  <c r="D1245" i="7"/>
  <c r="D1257" i="7"/>
  <c r="E1269" i="7"/>
  <c r="E1281" i="7"/>
  <c r="C1296" i="7"/>
  <c r="C1314" i="7"/>
  <c r="E1330" i="7"/>
  <c r="E1344" i="7"/>
  <c r="D1362" i="7"/>
  <c r="D1381" i="7"/>
  <c r="D1397" i="7"/>
  <c r="D1420" i="7"/>
  <c r="D1457" i="7"/>
  <c r="D1509" i="7"/>
  <c r="D1577" i="7"/>
  <c r="B37" i="2"/>
  <c r="Q4507" i="25"/>
  <c r="R4507" i="25" s="1"/>
  <c r="Q4496" i="25"/>
  <c r="R4496" i="25" s="1"/>
  <c r="Q4485" i="25"/>
  <c r="R4485" i="25" s="1"/>
  <c r="Q4474" i="25"/>
  <c r="R4474" i="25" s="1"/>
  <c r="Q4463" i="25"/>
  <c r="R4463" i="25" s="1"/>
  <c r="Q4442" i="25"/>
  <c r="R4442" i="25" s="1"/>
  <c r="Q4431" i="25"/>
  <c r="R4431" i="25" s="1"/>
  <c r="Q4525" i="25"/>
  <c r="R4525" i="25" s="1"/>
  <c r="Q4519" i="25"/>
  <c r="R4519" i="25" s="1"/>
  <c r="Q4452" i="25"/>
  <c r="R4452" i="25" s="1"/>
  <c r="Q4522" i="25"/>
  <c r="R4522" i="25" s="1"/>
  <c r="Q4506" i="25"/>
  <c r="R4506" i="25" s="1"/>
  <c r="Q4495" i="25"/>
  <c r="R4495" i="25" s="1"/>
  <c r="Q4484" i="25"/>
  <c r="R4484" i="25" s="1"/>
  <c r="Q4473" i="25"/>
  <c r="R4473" i="25" s="1"/>
  <c r="Q4518" i="25"/>
  <c r="R4518" i="25" s="1"/>
  <c r="Q4462" i="25"/>
  <c r="R4462" i="25" s="1"/>
  <c r="Q4524" i="25"/>
  <c r="R4524" i="25" s="1"/>
  <c r="Q4509" i="25"/>
  <c r="R4509" i="25" s="1"/>
  <c r="Q4498" i="25"/>
  <c r="R4498" i="25" s="1"/>
  <c r="Q4487" i="25"/>
  <c r="R4487" i="25" s="1"/>
  <c r="Q4476" i="25"/>
  <c r="R4476" i="25" s="1"/>
  <c r="Q4465" i="25"/>
  <c r="R4465" i="25" s="1"/>
  <c r="Q4451" i="25"/>
  <c r="R4451" i="25" s="1"/>
  <c r="Q4521" i="25"/>
  <c r="R4521" i="25" s="1"/>
  <c r="Q4517" i="25"/>
  <c r="R4517" i="25" s="1"/>
  <c r="Q4505" i="25"/>
  <c r="R4505" i="25" s="1"/>
  <c r="Q4494" i="25"/>
  <c r="R4494" i="25" s="1"/>
  <c r="Q4483" i="25"/>
  <c r="R4483" i="25" s="1"/>
  <c r="Q4472" i="25"/>
  <c r="R4472" i="25" s="1"/>
  <c r="Q4454" i="25"/>
  <c r="R4454" i="25" s="1"/>
  <c r="Q4399" i="25"/>
  <c r="R4399" i="25" s="1"/>
  <c r="Q4508" i="25"/>
  <c r="R4508" i="25" s="1"/>
  <c r="Q4497" i="25"/>
  <c r="R4497" i="25" s="1"/>
  <c r="Q4486" i="25"/>
  <c r="R4486" i="25" s="1"/>
  <c r="Q4523" i="25"/>
  <c r="R4523" i="25" s="1"/>
  <c r="Q4464" i="25"/>
  <c r="R4464" i="25" s="1"/>
  <c r="Q4453" i="25"/>
  <c r="R4453" i="25" s="1"/>
  <c r="Q4429" i="25"/>
  <c r="R4429" i="25" s="1"/>
  <c r="Q4412" i="25"/>
  <c r="R4412" i="25" s="1"/>
  <c r="Q4411" i="25"/>
  <c r="R4411" i="25" s="1"/>
  <c r="Q4410" i="25"/>
  <c r="R4410" i="25" s="1"/>
  <c r="Q4403" i="25"/>
  <c r="R4403" i="25" s="1"/>
  <c r="Q4400" i="25"/>
  <c r="R4400" i="25" s="1"/>
  <c r="Q4379" i="25"/>
  <c r="R4379" i="25" s="1"/>
  <c r="Q4361" i="25"/>
  <c r="R4361" i="25" s="1"/>
  <c r="Q4343" i="25"/>
  <c r="R4343" i="25" s="1"/>
  <c r="Q4325" i="25"/>
  <c r="R4325" i="25" s="1"/>
  <c r="Q4520" i="25"/>
  <c r="R4520" i="25" s="1"/>
  <c r="Q4475" i="25"/>
  <c r="R4475" i="25" s="1"/>
  <c r="Q4430" i="25"/>
  <c r="R4430" i="25" s="1"/>
  <c r="Q4389" i="25"/>
  <c r="R4389" i="25" s="1"/>
  <c r="Q4371" i="25"/>
  <c r="R4371" i="25" s="1"/>
  <c r="Q4353" i="25"/>
  <c r="R4353" i="25" s="1"/>
  <c r="Q4516" i="25"/>
  <c r="R4516" i="25" s="1"/>
  <c r="Q4335" i="25"/>
  <c r="R4335" i="25" s="1"/>
  <c r="Q4327" i="25"/>
  <c r="R4327" i="25" s="1"/>
  <c r="Q4461" i="25"/>
  <c r="R4461" i="25" s="1"/>
  <c r="Q4450" i="25"/>
  <c r="R4450" i="25" s="1"/>
  <c r="Q4439" i="25"/>
  <c r="R4439" i="25" s="1"/>
  <c r="Q4432" i="25"/>
  <c r="R4432" i="25" s="1"/>
  <c r="Q4381" i="25"/>
  <c r="R4381" i="25" s="1"/>
  <c r="Q4363" i="25"/>
  <c r="R4363" i="25" s="1"/>
  <c r="Q4345" i="25"/>
  <c r="R4345" i="25" s="1"/>
  <c r="Q4388" i="25"/>
  <c r="R4388" i="25" s="1"/>
  <c r="Q4370" i="25"/>
  <c r="R4370" i="25" s="1"/>
  <c r="Q4352" i="25"/>
  <c r="R4352" i="25" s="1"/>
  <c r="Q4323" i="25"/>
  <c r="R4323" i="25" s="1"/>
  <c r="Q4443" i="25"/>
  <c r="R4443" i="25" s="1"/>
  <c r="Q4440" i="25"/>
  <c r="R4440" i="25" s="1"/>
  <c r="Q4392" i="25"/>
  <c r="R4392" i="25" s="1"/>
  <c r="Q4380" i="25"/>
  <c r="R4380" i="25" s="1"/>
  <c r="Q4391" i="25"/>
  <c r="R4391" i="25" s="1"/>
  <c r="Q4401" i="25"/>
  <c r="R4401" i="25" s="1"/>
  <c r="Q4390" i="25"/>
  <c r="R4390" i="25" s="1"/>
  <c r="Q4216" i="25"/>
  <c r="R4216" i="25" s="1"/>
  <c r="Q4208" i="25"/>
  <c r="R4208" i="25" s="1"/>
  <c r="Q4200" i="25"/>
  <c r="R4200" i="25" s="1"/>
  <c r="Q4441" i="25"/>
  <c r="R4441" i="25" s="1"/>
  <c r="Q4428" i="25"/>
  <c r="R4428" i="25" s="1"/>
  <c r="Q4305" i="25"/>
  <c r="R4305" i="25" s="1"/>
  <c r="Q4282" i="25"/>
  <c r="R4282" i="25" s="1"/>
  <c r="Q4271" i="25"/>
  <c r="R4271" i="25" s="1"/>
  <c r="Q4261" i="25"/>
  <c r="R4261" i="25" s="1"/>
  <c r="Q4253" i="25"/>
  <c r="R4253" i="25" s="1"/>
  <c r="Q4245" i="25"/>
  <c r="R4245" i="25" s="1"/>
  <c r="Q4420" i="25"/>
  <c r="R4420" i="25" s="1"/>
  <c r="Q4354" i="25"/>
  <c r="R4354" i="25" s="1"/>
  <c r="Q4336" i="25"/>
  <c r="R4336" i="25" s="1"/>
  <c r="Q4324" i="25"/>
  <c r="R4324" i="25" s="1"/>
  <c r="Q4304" i="25"/>
  <c r="R4304" i="25" s="1"/>
  <c r="Q4234" i="25"/>
  <c r="R4234" i="25" s="1"/>
  <c r="Q4226" i="25"/>
  <c r="R4226" i="25" s="1"/>
  <c r="Q4218" i="25"/>
  <c r="R4218" i="25" s="1"/>
  <c r="Q4334" i="25"/>
  <c r="R4334" i="25" s="1"/>
  <c r="Q4314" i="25"/>
  <c r="R4314" i="25" s="1"/>
  <c r="Q4303" i="25"/>
  <c r="R4303" i="25" s="1"/>
  <c r="Q4294" i="25"/>
  <c r="R4294" i="25" s="1"/>
  <c r="Q4285" i="25"/>
  <c r="R4285" i="25" s="1"/>
  <c r="Q4274" i="25"/>
  <c r="R4274" i="25" s="1"/>
  <c r="Q4263" i="25"/>
  <c r="R4263" i="25" s="1"/>
  <c r="Q4362" i="25"/>
  <c r="R4362" i="25" s="1"/>
  <c r="Q4344" i="25"/>
  <c r="R4344" i="25" s="1"/>
  <c r="Q4326" i="25"/>
  <c r="R4326" i="25" s="1"/>
  <c r="Q4316" i="25"/>
  <c r="R4316" i="25" s="1"/>
  <c r="Q4315" i="25"/>
  <c r="R4315" i="25" s="1"/>
  <c r="Q4313" i="25"/>
  <c r="R4313" i="25" s="1"/>
  <c r="Q4312" i="25"/>
  <c r="R4312" i="25" s="1"/>
  <c r="Q4281" i="25"/>
  <c r="R4281" i="25" s="1"/>
  <c r="Q4270" i="25"/>
  <c r="R4270" i="25" s="1"/>
  <c r="Q4252" i="25"/>
  <c r="R4252" i="25" s="1"/>
  <c r="Q4244" i="25"/>
  <c r="R4244" i="25" s="1"/>
  <c r="Q4419" i="25"/>
  <c r="R4419" i="25" s="1"/>
  <c r="Q4302" i="25"/>
  <c r="R4302" i="25" s="1"/>
  <c r="Q4293" i="25"/>
  <c r="R4293" i="25" s="1"/>
  <c r="Q4284" i="25"/>
  <c r="R4284" i="25" s="1"/>
  <c r="Q4273" i="25"/>
  <c r="R4273" i="25" s="1"/>
  <c r="Q4225" i="25"/>
  <c r="R4225" i="25" s="1"/>
  <c r="Q4217" i="25"/>
  <c r="R4217" i="25" s="1"/>
  <c r="Q4402" i="25"/>
  <c r="R4402" i="25" s="1"/>
  <c r="Q4301" i="25"/>
  <c r="R4301" i="25" s="1"/>
  <c r="Q4262" i="25"/>
  <c r="R4262" i="25" s="1"/>
  <c r="Q4254" i="25"/>
  <c r="R4254" i="25" s="1"/>
  <c r="Q4207" i="25"/>
  <c r="R4207" i="25" s="1"/>
  <c r="Q4173" i="25"/>
  <c r="R4173" i="25" s="1"/>
  <c r="Q4165" i="25"/>
  <c r="R4165" i="25" s="1"/>
  <c r="Q4157" i="25"/>
  <c r="R4157" i="25" s="1"/>
  <c r="Q4149" i="25"/>
  <c r="R4149" i="25" s="1"/>
  <c r="Q4111" i="25"/>
  <c r="R4111" i="25" s="1"/>
  <c r="Q4421" i="25"/>
  <c r="R4421" i="25" s="1"/>
  <c r="Q4235" i="25"/>
  <c r="R4235" i="25" s="1"/>
  <c r="Q4199" i="25"/>
  <c r="R4199" i="25" s="1"/>
  <c r="Q4183" i="25"/>
  <c r="R4183" i="25" s="1"/>
  <c r="Q4138" i="25"/>
  <c r="R4138" i="25" s="1"/>
  <c r="Q4130" i="25"/>
  <c r="R4130" i="25" s="1"/>
  <c r="Q4119" i="25"/>
  <c r="R4119" i="25" s="1"/>
  <c r="Q4089" i="25"/>
  <c r="R4089" i="25" s="1"/>
  <c r="Q4236" i="25"/>
  <c r="R4236" i="25" s="1"/>
  <c r="Q4198" i="25"/>
  <c r="R4198" i="25" s="1"/>
  <c r="Q4110" i="25"/>
  <c r="R4110" i="25" s="1"/>
  <c r="Q4372" i="25"/>
  <c r="R4372" i="25" s="1"/>
  <c r="Q4182" i="25"/>
  <c r="R4182" i="25" s="1"/>
  <c r="Q4164" i="25"/>
  <c r="R4164" i="25" s="1"/>
  <c r="Q4156" i="25"/>
  <c r="R4156" i="25" s="1"/>
  <c r="Q4148" i="25"/>
  <c r="R4148" i="25" s="1"/>
  <c r="Q4140" i="25"/>
  <c r="R4140" i="25" s="1"/>
  <c r="Q4121" i="25"/>
  <c r="R4121" i="25" s="1"/>
  <c r="Q4191" i="25"/>
  <c r="R4191" i="25" s="1"/>
  <c r="Q4129" i="25"/>
  <c r="R4129" i="25" s="1"/>
  <c r="Q4102" i="25"/>
  <c r="R4102" i="25" s="1"/>
  <c r="Q4091" i="25"/>
  <c r="R4091" i="25" s="1"/>
  <c r="Q4080" i="25"/>
  <c r="R4080" i="25" s="1"/>
  <c r="Q4070" i="25"/>
  <c r="R4070" i="25" s="1"/>
  <c r="Q4292" i="25"/>
  <c r="R4292" i="25" s="1"/>
  <c r="Q4227" i="25"/>
  <c r="R4227" i="25" s="1"/>
  <c r="Q4174" i="25"/>
  <c r="R4174" i="25" s="1"/>
  <c r="Q4166" i="25"/>
  <c r="R4166" i="25" s="1"/>
  <c r="Q4147" i="25"/>
  <c r="R4147" i="25" s="1"/>
  <c r="Q4109" i="25"/>
  <c r="R4109" i="25" s="1"/>
  <c r="Q4272" i="25"/>
  <c r="R4272" i="25" s="1"/>
  <c r="Q4190" i="25"/>
  <c r="R4190" i="25" s="1"/>
  <c r="Q4181" i="25"/>
  <c r="R4181" i="25" s="1"/>
  <c r="Q4139" i="25"/>
  <c r="R4139" i="25" s="1"/>
  <c r="Q4131" i="25"/>
  <c r="R4131" i="25" s="1"/>
  <c r="Q4128" i="25"/>
  <c r="R4128" i="25" s="1"/>
  <c r="Q4120" i="25"/>
  <c r="R4120" i="25" s="1"/>
  <c r="Q4112" i="25"/>
  <c r="R4112" i="25" s="1"/>
  <c r="Q4101" i="25"/>
  <c r="R4101" i="25" s="1"/>
  <c r="Q4060" i="25"/>
  <c r="R4060" i="25" s="1"/>
  <c r="Q4005" i="25"/>
  <c r="R4005" i="25" s="1"/>
  <c r="Q4001" i="25"/>
  <c r="R4001" i="25" s="1"/>
  <c r="Q3989" i="25"/>
  <c r="R3989" i="25" s="1"/>
  <c r="Q4090" i="25"/>
  <c r="R4090" i="25" s="1"/>
  <c r="Q4072" i="25"/>
  <c r="R4072" i="25" s="1"/>
  <c r="Q4051" i="25"/>
  <c r="R4051" i="25" s="1"/>
  <c r="Q4047" i="25"/>
  <c r="R4047" i="25" s="1"/>
  <c r="Q4062" i="25"/>
  <c r="R4062" i="25" s="1"/>
  <c r="Q4100" i="25"/>
  <c r="R4100" i="25" s="1"/>
  <c r="Q4099" i="25"/>
  <c r="R4099" i="25" s="1"/>
  <c r="Q4050" i="25"/>
  <c r="R4050" i="25" s="1"/>
  <c r="Q4046" i="25"/>
  <c r="R4046" i="25" s="1"/>
  <c r="Q3991" i="25"/>
  <c r="R3991" i="25" s="1"/>
  <c r="Q3947" i="25"/>
  <c r="R3947" i="25" s="1"/>
  <c r="Q3909" i="25"/>
  <c r="R3909" i="25" s="1"/>
  <c r="Q4243" i="25"/>
  <c r="R4243" i="25" s="1"/>
  <c r="Q4092" i="25"/>
  <c r="R4092" i="25" s="1"/>
  <c r="Q4071" i="25"/>
  <c r="R4071" i="25" s="1"/>
  <c r="Q4037" i="25"/>
  <c r="R4037" i="25" s="1"/>
  <c r="Q4029" i="25"/>
  <c r="R4029" i="25" s="1"/>
  <c r="Q4081" i="25"/>
  <c r="R4081" i="25" s="1"/>
  <c r="Q4079" i="25"/>
  <c r="R4079" i="25" s="1"/>
  <c r="Q4061" i="25"/>
  <c r="R4061" i="25" s="1"/>
  <c r="Q4049" i="25"/>
  <c r="R4049" i="25" s="1"/>
  <c r="Q4045" i="25"/>
  <c r="R4045" i="25" s="1"/>
  <c r="Q4018" i="25"/>
  <c r="R4018" i="25" s="1"/>
  <c r="Q3990" i="25"/>
  <c r="R3990" i="25" s="1"/>
  <c r="Q3980" i="25"/>
  <c r="R3980" i="25" s="1"/>
  <c r="Q4209" i="25"/>
  <c r="R4209" i="25" s="1"/>
  <c r="Q4082" i="25"/>
  <c r="R4082" i="25" s="1"/>
  <c r="Q4010" i="25"/>
  <c r="R4010" i="25" s="1"/>
  <c r="Q3911" i="25"/>
  <c r="R3911" i="25" s="1"/>
  <c r="Q3902" i="25"/>
  <c r="R3902" i="25" s="1"/>
  <c r="Q3901" i="25"/>
  <c r="R3901" i="25" s="1"/>
  <c r="Q3890" i="25"/>
  <c r="R3890" i="25" s="1"/>
  <c r="Q4036" i="25"/>
  <c r="R4036" i="25" s="1"/>
  <c r="Q4003" i="25"/>
  <c r="R4003" i="25" s="1"/>
  <c r="Q3956" i="25"/>
  <c r="R3956" i="25" s="1"/>
  <c r="Q3938" i="25"/>
  <c r="R3938" i="25" s="1"/>
  <c r="Q3922" i="25"/>
  <c r="R3922" i="25" s="1"/>
  <c r="Q3910" i="25"/>
  <c r="R3910" i="25" s="1"/>
  <c r="Q3900" i="25"/>
  <c r="R3900" i="25" s="1"/>
  <c r="Q4283" i="25"/>
  <c r="R4283" i="25" s="1"/>
  <c r="Q4020" i="25"/>
  <c r="R4020" i="25" s="1"/>
  <c r="Q4019" i="25"/>
  <c r="R4019" i="25" s="1"/>
  <c r="Q4017" i="25"/>
  <c r="R4017" i="25" s="1"/>
  <c r="Q4048" i="25"/>
  <c r="R4048" i="25" s="1"/>
  <c r="Q4027" i="25"/>
  <c r="R4027" i="25" s="1"/>
  <c r="Q4006" i="25"/>
  <c r="R4006" i="25" s="1"/>
  <c r="Q3993" i="25"/>
  <c r="R3993" i="25" s="1"/>
  <c r="Q3981" i="25"/>
  <c r="R3981" i="25" s="1"/>
  <c r="Q3979" i="25"/>
  <c r="R3979" i="25" s="1"/>
  <c r="Q3978" i="25"/>
  <c r="R3978" i="25" s="1"/>
  <c r="Q3969" i="25"/>
  <c r="R3969" i="25" s="1"/>
  <c r="Q3968" i="25"/>
  <c r="R3968" i="25" s="1"/>
  <c r="Q3967" i="25"/>
  <c r="R3967" i="25" s="1"/>
  <c r="Q3920" i="25"/>
  <c r="R3920" i="25" s="1"/>
  <c r="Q4069" i="25"/>
  <c r="R4069" i="25" s="1"/>
  <c r="Q4059" i="25"/>
  <c r="R4059" i="25" s="1"/>
  <c r="Q4052" i="25"/>
  <c r="R4052" i="25" s="1"/>
  <c r="Q4044" i="25"/>
  <c r="R4044" i="25" s="1"/>
  <c r="Q4028" i="25"/>
  <c r="R4028" i="25" s="1"/>
  <c r="Q4000" i="25"/>
  <c r="R4000" i="25" s="1"/>
  <c r="Q3949" i="25"/>
  <c r="R3949" i="25" s="1"/>
  <c r="Q3940" i="25"/>
  <c r="R3940" i="25" s="1"/>
  <c r="Q3930" i="25"/>
  <c r="R3930" i="25" s="1"/>
  <c r="Q3891" i="25"/>
  <c r="R3891" i="25" s="1"/>
  <c r="Q3959" i="25"/>
  <c r="R3959" i="25" s="1"/>
  <c r="Q3939" i="25"/>
  <c r="R3939" i="25" s="1"/>
  <c r="Q3921" i="25"/>
  <c r="R3921" i="25" s="1"/>
  <c r="Q3869" i="25"/>
  <c r="R3869" i="25" s="1"/>
  <c r="Q3846" i="25"/>
  <c r="R3846" i="25" s="1"/>
  <c r="Q3843" i="25"/>
  <c r="R3843" i="25" s="1"/>
  <c r="Q3833" i="25"/>
  <c r="R3833" i="25" s="1"/>
  <c r="Q3825" i="25"/>
  <c r="R3825" i="25" s="1"/>
  <c r="Q3817" i="25"/>
  <c r="R3817" i="25" s="1"/>
  <c r="Q3809" i="25"/>
  <c r="R3809" i="25" s="1"/>
  <c r="Q3798" i="25"/>
  <c r="R3798" i="25" s="1"/>
  <c r="Q3790" i="25"/>
  <c r="R3790" i="25" s="1"/>
  <c r="Q3889" i="25"/>
  <c r="R3889" i="25" s="1"/>
  <c r="Q3888" i="25"/>
  <c r="R3888" i="25" s="1"/>
  <c r="Q3880" i="25"/>
  <c r="R3880" i="25" s="1"/>
  <c r="Q3879" i="25"/>
  <c r="R3879" i="25" s="1"/>
  <c r="Q3868" i="25"/>
  <c r="R3868" i="25" s="1"/>
  <c r="Q3858" i="25"/>
  <c r="R3858" i="25" s="1"/>
  <c r="Q3779" i="25"/>
  <c r="R3779" i="25" s="1"/>
  <c r="Q3771" i="25"/>
  <c r="R3771" i="25" s="1"/>
  <c r="Q3763" i="25"/>
  <c r="R3763" i="25" s="1"/>
  <c r="Q3755" i="25"/>
  <c r="R3755" i="25" s="1"/>
  <c r="Q3739" i="25"/>
  <c r="R3739" i="25" s="1"/>
  <c r="Q3731" i="25"/>
  <c r="R3731" i="25" s="1"/>
  <c r="Q3723" i="25"/>
  <c r="R3723" i="25" s="1"/>
  <c r="Q3712" i="25"/>
  <c r="R3712" i="25" s="1"/>
  <c r="Q4008" i="25"/>
  <c r="R4008" i="25" s="1"/>
  <c r="Q3948" i="25"/>
  <c r="R3948" i="25" s="1"/>
  <c r="Q3912" i="25"/>
  <c r="R3912" i="25" s="1"/>
  <c r="Q3899" i="25"/>
  <c r="R3899" i="25" s="1"/>
  <c r="Q3898" i="25"/>
  <c r="R3898" i="25" s="1"/>
  <c r="Q3887" i="25"/>
  <c r="R3887" i="25" s="1"/>
  <c r="Q3878" i="25"/>
  <c r="R3878" i="25" s="1"/>
  <c r="Q3877" i="25"/>
  <c r="R3877" i="25" s="1"/>
  <c r="Q3849" i="25"/>
  <c r="R3849" i="25" s="1"/>
  <c r="Q3845" i="25"/>
  <c r="R3845" i="25" s="1"/>
  <c r="Q3835" i="25"/>
  <c r="R3835" i="25" s="1"/>
  <c r="Q3970" i="25"/>
  <c r="R3970" i="25" s="1"/>
  <c r="Q3960" i="25"/>
  <c r="R3960" i="25" s="1"/>
  <c r="Q3957" i="25"/>
  <c r="R3957" i="25" s="1"/>
  <c r="Q3867" i="25"/>
  <c r="R3867" i="25" s="1"/>
  <c r="Q3866" i="25"/>
  <c r="R3866" i="25" s="1"/>
  <c r="Q3857" i="25"/>
  <c r="R3857" i="25" s="1"/>
  <c r="Q3842" i="25"/>
  <c r="R3842" i="25" s="1"/>
  <c r="Q3816" i="25"/>
  <c r="R3816" i="25" s="1"/>
  <c r="Q3808" i="25"/>
  <c r="R3808" i="25" s="1"/>
  <c r="Q3800" i="25"/>
  <c r="R3800" i="25" s="1"/>
  <c r="Q3797" i="25"/>
  <c r="R3797" i="25" s="1"/>
  <c r="Q3789" i="25"/>
  <c r="R3789" i="25" s="1"/>
  <c r="Q3781" i="25"/>
  <c r="R3781" i="25" s="1"/>
  <c r="Q3982" i="25"/>
  <c r="R3982" i="25" s="1"/>
  <c r="Q3913" i="25"/>
  <c r="R3913" i="25" s="1"/>
  <c r="Q3876" i="25"/>
  <c r="R3876" i="25" s="1"/>
  <c r="Q3848" i="25"/>
  <c r="R3848" i="25" s="1"/>
  <c r="Q3730" i="25"/>
  <c r="R3730" i="25" s="1"/>
  <c r="Q3700" i="25"/>
  <c r="R3700" i="25" s="1"/>
  <c r="Q3682" i="25"/>
  <c r="R3682" i="25" s="1"/>
  <c r="Q3674" i="25"/>
  <c r="R3674" i="25" s="1"/>
  <c r="Q4007" i="25"/>
  <c r="R4007" i="25" s="1"/>
  <c r="Q3992" i="25"/>
  <c r="R3992" i="25" s="1"/>
  <c r="Q4009" i="25"/>
  <c r="R4009" i="25" s="1"/>
  <c r="Q4002" i="25"/>
  <c r="R4002" i="25" s="1"/>
  <c r="Q3958" i="25"/>
  <c r="R3958" i="25" s="1"/>
  <c r="Q3937" i="25"/>
  <c r="R3937" i="25" s="1"/>
  <c r="Q3847" i="25"/>
  <c r="R3847" i="25" s="1"/>
  <c r="Q3807" i="25"/>
  <c r="R3807" i="25" s="1"/>
  <c r="Q3788" i="25"/>
  <c r="R3788" i="25" s="1"/>
  <c r="Q3780" i="25"/>
  <c r="R3780" i="25" s="1"/>
  <c r="Q4004" i="25"/>
  <c r="R4004" i="25" s="1"/>
  <c r="Q3865" i="25"/>
  <c r="R3865" i="25" s="1"/>
  <c r="Q3856" i="25"/>
  <c r="R3856" i="25" s="1"/>
  <c r="Q3844" i="25"/>
  <c r="R3844" i="25" s="1"/>
  <c r="Q3665" i="25"/>
  <c r="R3665" i="25" s="1"/>
  <c r="Q3654" i="25"/>
  <c r="R3654" i="25" s="1"/>
  <c r="Q3636" i="25"/>
  <c r="R3636" i="25" s="1"/>
  <c r="Q3633" i="25"/>
  <c r="R3633" i="25" s="1"/>
  <c r="Q3602" i="25"/>
  <c r="R3602" i="25" s="1"/>
  <c r="Q3598" i="25"/>
  <c r="R3598" i="25" s="1"/>
  <c r="Q3587" i="25"/>
  <c r="R3587" i="25" s="1"/>
  <c r="Q3576" i="25"/>
  <c r="R3576" i="25" s="1"/>
  <c r="Q3572" i="25"/>
  <c r="R3572" i="25" s="1"/>
  <c r="Q3562" i="25"/>
  <c r="R3562" i="25" s="1"/>
  <c r="Q3971" i="25"/>
  <c r="R3971" i="25" s="1"/>
  <c r="Q3741" i="25"/>
  <c r="R3741" i="25" s="1"/>
  <c r="Q3721" i="25"/>
  <c r="R3721" i="25" s="1"/>
  <c r="Q3703" i="25"/>
  <c r="R3703" i="25" s="1"/>
  <c r="Q3683" i="25"/>
  <c r="R3683" i="25" s="1"/>
  <c r="Q3673" i="25"/>
  <c r="R3673" i="25" s="1"/>
  <c r="Q3643" i="25"/>
  <c r="R3643" i="25" s="1"/>
  <c r="Q3624" i="25"/>
  <c r="R3624" i="25" s="1"/>
  <c r="Q3620" i="25"/>
  <c r="R3620" i="25" s="1"/>
  <c r="Q3610" i="25"/>
  <c r="R3610" i="25" s="1"/>
  <c r="Q3583" i="25"/>
  <c r="R3583" i="25" s="1"/>
  <c r="Q3549" i="25"/>
  <c r="R3549" i="25" s="1"/>
  <c r="Q3538" i="25"/>
  <c r="R3538" i="25" s="1"/>
  <c r="Q3527" i="25"/>
  <c r="R3527" i="25" s="1"/>
  <c r="Q3513" i="25"/>
  <c r="R3513" i="25" s="1"/>
  <c r="Q3740" i="25"/>
  <c r="R3740" i="25" s="1"/>
  <c r="Q3722" i="25"/>
  <c r="R3722" i="25" s="1"/>
  <c r="Q3720" i="25"/>
  <c r="R3720" i="25" s="1"/>
  <c r="Q3702" i="25"/>
  <c r="R3702" i="25" s="1"/>
  <c r="Q3693" i="25"/>
  <c r="R3693" i="25" s="1"/>
  <c r="Q3692" i="25"/>
  <c r="R3692" i="25" s="1"/>
  <c r="Q3664" i="25"/>
  <c r="R3664" i="25" s="1"/>
  <c r="Q3646" i="25"/>
  <c r="R3646" i="25" s="1"/>
  <c r="Q3632" i="25"/>
  <c r="R3632" i="25" s="1"/>
  <c r="Q3601" i="25"/>
  <c r="R3601" i="25" s="1"/>
  <c r="Q3597" i="25"/>
  <c r="R3597" i="25" s="1"/>
  <c r="Q3586" i="25"/>
  <c r="R3586" i="25" s="1"/>
  <c r="Q3575" i="25"/>
  <c r="R3575" i="25" s="1"/>
  <c r="Q3826" i="25"/>
  <c r="R3826" i="25" s="1"/>
  <c r="Q3756" i="25"/>
  <c r="R3756" i="25" s="1"/>
  <c r="Q3701" i="25"/>
  <c r="R3701" i="25" s="1"/>
  <c r="Q3691" i="25"/>
  <c r="R3691" i="25" s="1"/>
  <c r="Q3653" i="25"/>
  <c r="R3653" i="25" s="1"/>
  <c r="Q3635" i="25"/>
  <c r="R3635" i="25" s="1"/>
  <c r="Q3623" i="25"/>
  <c r="R3623" i="25" s="1"/>
  <c r="Q3612" i="25"/>
  <c r="R3612" i="25" s="1"/>
  <c r="Q3609" i="25"/>
  <c r="R3609" i="25" s="1"/>
  <c r="Q3571" i="25"/>
  <c r="R3571" i="25" s="1"/>
  <c r="Q3552" i="25"/>
  <c r="R3552" i="25" s="1"/>
  <c r="Q3548" i="25"/>
  <c r="R3548" i="25" s="1"/>
  <c r="Q3537" i="25"/>
  <c r="R3537" i="25" s="1"/>
  <c r="Q3772" i="25"/>
  <c r="R3772" i="25" s="1"/>
  <c r="Q3713" i="25"/>
  <c r="R3713" i="25" s="1"/>
  <c r="Q3711" i="25"/>
  <c r="R3711" i="25" s="1"/>
  <c r="Q3656" i="25"/>
  <c r="R3656" i="25" s="1"/>
  <c r="Q3645" i="25"/>
  <c r="R3645" i="25" s="1"/>
  <c r="Q3631" i="25"/>
  <c r="R3631" i="25" s="1"/>
  <c r="Q3619" i="25"/>
  <c r="R3619" i="25" s="1"/>
  <c r="Q3600" i="25"/>
  <c r="R3600" i="25" s="1"/>
  <c r="Q3596" i="25"/>
  <c r="R3596" i="25" s="1"/>
  <c r="Q3585" i="25"/>
  <c r="R3585" i="25" s="1"/>
  <c r="Q3574" i="25"/>
  <c r="R3574" i="25" s="1"/>
  <c r="Q3560" i="25"/>
  <c r="R3560" i="25" s="1"/>
  <c r="Q3732" i="25"/>
  <c r="R3732" i="25" s="1"/>
  <c r="Q3666" i="25"/>
  <c r="R3666" i="25" s="1"/>
  <c r="Q3655" i="25"/>
  <c r="R3655" i="25" s="1"/>
  <c r="Q3644" i="25"/>
  <c r="R3644" i="25" s="1"/>
  <c r="Q3634" i="25"/>
  <c r="R3634" i="25" s="1"/>
  <c r="Q3611" i="25"/>
  <c r="R3611" i="25" s="1"/>
  <c r="Q3599" i="25"/>
  <c r="R3599" i="25" s="1"/>
  <c r="Q3588" i="25"/>
  <c r="R3588" i="25" s="1"/>
  <c r="Q3584" i="25"/>
  <c r="R3584" i="25" s="1"/>
  <c r="Q3573" i="25"/>
  <c r="R3573" i="25" s="1"/>
  <c r="Q3559" i="25"/>
  <c r="R3559" i="25" s="1"/>
  <c r="Q3547" i="25"/>
  <c r="R3547" i="25" s="1"/>
  <c r="Q3536" i="25"/>
  <c r="R3536" i="25" s="1"/>
  <c r="Q3929" i="25"/>
  <c r="R3929" i="25" s="1"/>
  <c r="Q3710" i="25"/>
  <c r="R3710" i="25" s="1"/>
  <c r="Q3621" i="25"/>
  <c r="R3621" i="25" s="1"/>
  <c r="Q3551" i="25"/>
  <c r="R3551" i="25" s="1"/>
  <c r="Q3501" i="25"/>
  <c r="R3501" i="25" s="1"/>
  <c r="Q3490" i="25"/>
  <c r="R3490" i="25" s="1"/>
  <c r="Q3482" i="25"/>
  <c r="R3482" i="25" s="1"/>
  <c r="Q3474" i="25"/>
  <c r="R3474" i="25" s="1"/>
  <c r="Q3470" i="25"/>
  <c r="R3470" i="25" s="1"/>
  <c r="Q3460" i="25"/>
  <c r="R3460" i="25" s="1"/>
  <c r="Q3448" i="25"/>
  <c r="R3448" i="25" s="1"/>
  <c r="Q3348" i="25"/>
  <c r="R3348" i="25" s="1"/>
  <c r="Q3345" i="25"/>
  <c r="R3345" i="25" s="1"/>
  <c r="Q3326" i="25"/>
  <c r="R3326" i="25" s="1"/>
  <c r="Q3748" i="25"/>
  <c r="R3748" i="25" s="1"/>
  <c r="Q3500" i="25"/>
  <c r="R3500" i="25" s="1"/>
  <c r="Q3451" i="25"/>
  <c r="R3451" i="25" s="1"/>
  <c r="Q3440" i="25"/>
  <c r="R3440" i="25" s="1"/>
  <c r="Q3436" i="25"/>
  <c r="R3436" i="25" s="1"/>
  <c r="Q3425" i="25"/>
  <c r="R3425" i="25" s="1"/>
  <c r="Q3414" i="25"/>
  <c r="R3414" i="25" s="1"/>
  <c r="Q3403" i="25"/>
  <c r="R3403" i="25" s="1"/>
  <c r="Q3392" i="25"/>
  <c r="R3392" i="25" s="1"/>
  <c r="Q3595" i="25"/>
  <c r="R3595" i="25" s="1"/>
  <c r="Q3525" i="25"/>
  <c r="R3525" i="25" s="1"/>
  <c r="Q3473" i="25"/>
  <c r="R3473" i="25" s="1"/>
  <c r="Q3462" i="25"/>
  <c r="R3462" i="25" s="1"/>
  <c r="Q3459" i="25"/>
  <c r="R3459" i="25" s="1"/>
  <c r="Q3421" i="25"/>
  <c r="R3421" i="25" s="1"/>
  <c r="Q3410" i="25"/>
  <c r="R3410" i="25" s="1"/>
  <c r="Q3399" i="25"/>
  <c r="R3399" i="25" s="1"/>
  <c r="Q3388" i="25"/>
  <c r="R3388" i="25" s="1"/>
  <c r="Q3377" i="25"/>
  <c r="R3377" i="25" s="1"/>
  <c r="Q3366" i="25"/>
  <c r="R3366" i="25" s="1"/>
  <c r="Q3818" i="25"/>
  <c r="R3818" i="25" s="1"/>
  <c r="Q3764" i="25"/>
  <c r="R3764" i="25" s="1"/>
  <c r="Q3663" i="25"/>
  <c r="R3663" i="25" s="1"/>
  <c r="Q3563" i="25"/>
  <c r="R3563" i="25" s="1"/>
  <c r="Q3539" i="25"/>
  <c r="R3539" i="25" s="1"/>
  <c r="Q3526" i="25"/>
  <c r="R3526" i="25" s="1"/>
  <c r="Q3524" i="25"/>
  <c r="R3524" i="25" s="1"/>
  <c r="Q3499" i="25"/>
  <c r="R3499" i="25" s="1"/>
  <c r="Q3489" i="25"/>
  <c r="R3489" i="25" s="1"/>
  <c r="Q3481" i="25"/>
  <c r="R3481" i="25" s="1"/>
  <c r="Q3469" i="25"/>
  <c r="R3469" i="25" s="1"/>
  <c r="Q3450" i="25"/>
  <c r="R3450" i="25" s="1"/>
  <c r="Q3439" i="25"/>
  <c r="R3439" i="25" s="1"/>
  <c r="Q3428" i="25"/>
  <c r="R3428" i="25" s="1"/>
  <c r="Q3424" i="25"/>
  <c r="R3424" i="25" s="1"/>
  <c r="Q3413" i="25"/>
  <c r="R3413" i="25" s="1"/>
  <c r="Q3402" i="25"/>
  <c r="R3402" i="25" s="1"/>
  <c r="Q3622" i="25"/>
  <c r="R3622" i="25" s="1"/>
  <c r="Q3504" i="25"/>
  <c r="R3504" i="25" s="1"/>
  <c r="Q3472" i="25"/>
  <c r="R3472" i="25" s="1"/>
  <c r="Q3435" i="25"/>
  <c r="R3435" i="25" s="1"/>
  <c r="Q3358" i="25"/>
  <c r="R3358" i="25" s="1"/>
  <c r="Q3834" i="25"/>
  <c r="R3834" i="25" s="1"/>
  <c r="Q3690" i="25"/>
  <c r="R3690" i="25" s="1"/>
  <c r="Q3564" i="25"/>
  <c r="R3564" i="25" s="1"/>
  <c r="Q3561" i="25"/>
  <c r="R3561" i="25" s="1"/>
  <c r="Q3540" i="25"/>
  <c r="R3540" i="25" s="1"/>
  <c r="Q3502" i="25"/>
  <c r="R3502" i="25" s="1"/>
  <c r="Q3498" i="25"/>
  <c r="R3498" i="25" s="1"/>
  <c r="Q3471" i="25"/>
  <c r="R3471" i="25" s="1"/>
  <c r="Q3346" i="25"/>
  <c r="R3346" i="25" s="1"/>
  <c r="Q3799" i="25"/>
  <c r="R3799" i="25" s="1"/>
  <c r="Q3550" i="25"/>
  <c r="R3550" i="25" s="1"/>
  <c r="Q3529" i="25"/>
  <c r="R3529" i="25" s="1"/>
  <c r="Q3503" i="25"/>
  <c r="R3503" i="25" s="1"/>
  <c r="Q3461" i="25"/>
  <c r="R3461" i="25" s="1"/>
  <c r="Q3390" i="25"/>
  <c r="R3390" i="25" s="1"/>
  <c r="Q3367" i="25"/>
  <c r="R3367" i="25" s="1"/>
  <c r="Q3318" i="25"/>
  <c r="R3318" i="25" s="1"/>
  <c r="Q3317" i="25"/>
  <c r="R3317" i="25" s="1"/>
  <c r="Q3517" i="25"/>
  <c r="R3517" i="25" s="1"/>
  <c r="Q3449" i="25"/>
  <c r="R3449" i="25" s="1"/>
  <c r="Q3438" i="25"/>
  <c r="R3438" i="25" s="1"/>
  <c r="Q3422" i="25"/>
  <c r="R3422" i="25" s="1"/>
  <c r="Q3401" i="25"/>
  <c r="R3401" i="25" s="1"/>
  <c r="Q3381" i="25"/>
  <c r="R3381" i="25" s="1"/>
  <c r="Q3327" i="25"/>
  <c r="R3327" i="25" s="1"/>
  <c r="Q3308" i="25"/>
  <c r="R3308" i="25" s="1"/>
  <c r="Q3297" i="25"/>
  <c r="R3297" i="25" s="1"/>
  <c r="Q3282" i="25"/>
  <c r="R3282" i="25" s="1"/>
  <c r="Q3279" i="25"/>
  <c r="R3279" i="25" s="1"/>
  <c r="Q3268" i="25"/>
  <c r="R3268" i="25" s="1"/>
  <c r="Q3256" i="25"/>
  <c r="R3256" i="25" s="1"/>
  <c r="Q3237" i="25"/>
  <c r="R3237" i="25" s="1"/>
  <c r="Q3226" i="25"/>
  <c r="R3226" i="25" s="1"/>
  <c r="Q3681" i="25"/>
  <c r="R3681" i="25" s="1"/>
  <c r="Q3528" i="25"/>
  <c r="R3528" i="25" s="1"/>
  <c r="Q3514" i="25"/>
  <c r="R3514" i="25" s="1"/>
  <c r="Q3391" i="25"/>
  <c r="R3391" i="25" s="1"/>
  <c r="Q3368" i="25"/>
  <c r="R3368" i="25" s="1"/>
  <c r="Q3356" i="25"/>
  <c r="R3356" i="25" s="1"/>
  <c r="Q3355" i="25"/>
  <c r="R3355" i="25" s="1"/>
  <c r="Q3335" i="25"/>
  <c r="R3335" i="25" s="1"/>
  <c r="Q3316" i="25"/>
  <c r="R3316" i="25" s="1"/>
  <c r="Q3293" i="25"/>
  <c r="R3293" i="25" s="1"/>
  <c r="Q3271" i="25"/>
  <c r="R3271" i="25" s="1"/>
  <c r="Q3259" i="25"/>
  <c r="R3259" i="25" s="1"/>
  <c r="Q3248" i="25"/>
  <c r="R3248" i="25" s="1"/>
  <c r="Q3245" i="25"/>
  <c r="R3245" i="25" s="1"/>
  <c r="Q3233" i="25"/>
  <c r="R3233" i="25" s="1"/>
  <c r="Q3214" i="25"/>
  <c r="R3214" i="25" s="1"/>
  <c r="Q3491" i="25"/>
  <c r="R3491" i="25" s="1"/>
  <c r="Q3426" i="25"/>
  <c r="R3426" i="25" s="1"/>
  <c r="Q3412" i="25"/>
  <c r="R3412" i="25" s="1"/>
  <c r="Q3378" i="25"/>
  <c r="R3378" i="25" s="1"/>
  <c r="Q3307" i="25"/>
  <c r="R3307" i="25" s="1"/>
  <c r="Q3296" i="25"/>
  <c r="R3296" i="25" s="1"/>
  <c r="Q3281" i="25"/>
  <c r="R3281" i="25" s="1"/>
  <c r="Q3236" i="25"/>
  <c r="R3236" i="25" s="1"/>
  <c r="Q3222" i="25"/>
  <c r="R3222" i="25" s="1"/>
  <c r="Q3210" i="25"/>
  <c r="R3210" i="25" s="1"/>
  <c r="Q3199" i="25"/>
  <c r="R3199" i="25" s="1"/>
  <c r="Q3516" i="25"/>
  <c r="R3516" i="25" s="1"/>
  <c r="Q3505" i="25"/>
  <c r="R3505" i="25" s="1"/>
  <c r="Q3369" i="25"/>
  <c r="R3369" i="25" s="1"/>
  <c r="Q3357" i="25"/>
  <c r="R3357" i="25" s="1"/>
  <c r="Q3258" i="25"/>
  <c r="R3258" i="25" s="1"/>
  <c r="Q3247" i="25"/>
  <c r="R3247" i="25" s="1"/>
  <c r="Q3225" i="25"/>
  <c r="R3225" i="25" s="1"/>
  <c r="Q3213" i="25"/>
  <c r="R3213" i="25" s="1"/>
  <c r="Q3437" i="25"/>
  <c r="R3437" i="25" s="1"/>
  <c r="Q3423" i="25"/>
  <c r="R3423" i="25" s="1"/>
  <c r="Q3379" i="25"/>
  <c r="R3379" i="25" s="1"/>
  <c r="Q3359" i="25"/>
  <c r="R3359" i="25" s="1"/>
  <c r="Q3347" i="25"/>
  <c r="R3347" i="25" s="1"/>
  <c r="Q3344" i="25"/>
  <c r="R3344" i="25" s="1"/>
  <c r="Q3299" i="25"/>
  <c r="R3299" i="25" s="1"/>
  <c r="Q3295" i="25"/>
  <c r="R3295" i="25" s="1"/>
  <c r="Q3292" i="25"/>
  <c r="R3292" i="25" s="1"/>
  <c r="Q3284" i="25"/>
  <c r="R3284" i="25" s="1"/>
  <c r="Q3270" i="25"/>
  <c r="R3270" i="25" s="1"/>
  <c r="Q3235" i="25"/>
  <c r="R3235" i="25" s="1"/>
  <c r="Q3187" i="25"/>
  <c r="R3187" i="25" s="1"/>
  <c r="Q3411" i="25"/>
  <c r="R3411" i="25" s="1"/>
  <c r="Q3269" i="25"/>
  <c r="R3269" i="25" s="1"/>
  <c r="Q3257" i="25"/>
  <c r="R3257" i="25" s="1"/>
  <c r="Q3246" i="25"/>
  <c r="R3246" i="25" s="1"/>
  <c r="Q3211" i="25"/>
  <c r="R3211" i="25" s="1"/>
  <c r="Q3203" i="25"/>
  <c r="R3203" i="25" s="1"/>
  <c r="Q3190" i="25"/>
  <c r="R3190" i="25" s="1"/>
  <c r="Q3189" i="25"/>
  <c r="R3189" i="25" s="1"/>
  <c r="Q3165" i="25"/>
  <c r="R3165" i="25" s="1"/>
  <c r="Q3164" i="25"/>
  <c r="R3164" i="25" s="1"/>
  <c r="Q3098" i="25"/>
  <c r="R3098" i="25" s="1"/>
  <c r="Q3512" i="25"/>
  <c r="R3512" i="25" s="1"/>
  <c r="Q3336" i="25"/>
  <c r="R3336" i="25" s="1"/>
  <c r="Q3306" i="25"/>
  <c r="R3306" i="25" s="1"/>
  <c r="Q3283" i="25"/>
  <c r="R3283" i="25" s="1"/>
  <c r="Q3272" i="25"/>
  <c r="R3272" i="25" s="1"/>
  <c r="Q3238" i="25"/>
  <c r="R3238" i="25" s="1"/>
  <c r="Q3212" i="25"/>
  <c r="R3212" i="25" s="1"/>
  <c r="Q3192" i="25"/>
  <c r="R3192" i="25" s="1"/>
  <c r="Q3191" i="25"/>
  <c r="R3191" i="25" s="1"/>
  <c r="Q3188" i="25"/>
  <c r="R3188" i="25" s="1"/>
  <c r="Q3154" i="25"/>
  <c r="R3154" i="25" s="1"/>
  <c r="Q3131" i="25"/>
  <c r="R3131" i="25" s="1"/>
  <c r="Q3120" i="25"/>
  <c r="R3120" i="25" s="1"/>
  <c r="Q3441" i="25"/>
  <c r="R3441" i="25" s="1"/>
  <c r="Q3249" i="25"/>
  <c r="R3249" i="25" s="1"/>
  <c r="Q3234" i="25"/>
  <c r="R3234" i="25" s="1"/>
  <c r="Q3163" i="25"/>
  <c r="R3163" i="25" s="1"/>
  <c r="Q3153" i="25"/>
  <c r="R3153" i="25" s="1"/>
  <c r="Q3143" i="25"/>
  <c r="R3143" i="25" s="1"/>
  <c r="Q3097" i="25"/>
  <c r="R3097" i="25" s="1"/>
  <c r="Q3427" i="25"/>
  <c r="R3427" i="25" s="1"/>
  <c r="Q3389" i="25"/>
  <c r="R3389" i="25" s="1"/>
  <c r="Q3291" i="25"/>
  <c r="R3291" i="25" s="1"/>
  <c r="Q3179" i="25"/>
  <c r="R3179" i="25" s="1"/>
  <c r="Q3178" i="25"/>
  <c r="R3178" i="25" s="1"/>
  <c r="Q3134" i="25"/>
  <c r="R3134" i="25" s="1"/>
  <c r="Q3123" i="25"/>
  <c r="R3123" i="25" s="1"/>
  <c r="Q3112" i="25"/>
  <c r="R3112" i="25" s="1"/>
  <c r="Q3109" i="25"/>
  <c r="R3109" i="25" s="1"/>
  <c r="Q3074" i="25"/>
  <c r="R3074" i="25" s="1"/>
  <c r="Q3370" i="25"/>
  <c r="R3370" i="25" s="1"/>
  <c r="Q3337" i="25"/>
  <c r="R3337" i="25" s="1"/>
  <c r="Q3319" i="25"/>
  <c r="R3319" i="25" s="1"/>
  <c r="Q3294" i="25"/>
  <c r="R3294" i="25" s="1"/>
  <c r="Q3260" i="25"/>
  <c r="R3260" i="25" s="1"/>
  <c r="Q3180" i="25"/>
  <c r="R3180" i="25" s="1"/>
  <c r="Q3177" i="25"/>
  <c r="R3177" i="25" s="1"/>
  <c r="Q3176" i="25"/>
  <c r="R3176" i="25" s="1"/>
  <c r="Q3175" i="25"/>
  <c r="R3175" i="25" s="1"/>
  <c r="Q3145" i="25"/>
  <c r="R3145" i="25" s="1"/>
  <c r="Q3142" i="25"/>
  <c r="R3142" i="25" s="1"/>
  <c r="Q3130" i="25"/>
  <c r="R3130" i="25" s="1"/>
  <c r="Q3119" i="25"/>
  <c r="R3119" i="25" s="1"/>
  <c r="Q3100" i="25"/>
  <c r="R3100" i="25" s="1"/>
  <c r="Q3096" i="25"/>
  <c r="R3096" i="25" s="1"/>
  <c r="Q3515" i="25"/>
  <c r="R3515" i="25" s="1"/>
  <c r="Q3400" i="25"/>
  <c r="R3400" i="25" s="1"/>
  <c r="Q3328" i="25"/>
  <c r="R3328" i="25" s="1"/>
  <c r="Q3152" i="25"/>
  <c r="R3152" i="25" s="1"/>
  <c r="Q3133" i="25"/>
  <c r="R3133" i="25" s="1"/>
  <c r="Q3122" i="25"/>
  <c r="R3122" i="25" s="1"/>
  <c r="Q3108" i="25"/>
  <c r="R3108" i="25" s="1"/>
  <c r="Q3452" i="25"/>
  <c r="R3452" i="25" s="1"/>
  <c r="Q3167" i="25"/>
  <c r="R3167" i="25" s="1"/>
  <c r="Q3121" i="25"/>
  <c r="R3121" i="25" s="1"/>
  <c r="Q3084" i="25"/>
  <c r="R3084" i="25" s="1"/>
  <c r="Q3077" i="25"/>
  <c r="R3077" i="25" s="1"/>
  <c r="Q3076" i="25"/>
  <c r="R3076" i="25" s="1"/>
  <c r="Q3064" i="25"/>
  <c r="R3064" i="25" s="1"/>
  <c r="Q3063" i="25"/>
  <c r="R3063" i="25" s="1"/>
  <c r="Q3043" i="25"/>
  <c r="R3043" i="25" s="1"/>
  <c r="Q3033" i="25"/>
  <c r="R3033" i="25" s="1"/>
  <c r="Q3006" i="25"/>
  <c r="R3006" i="25" s="1"/>
  <c r="Q2928" i="25"/>
  <c r="R2928" i="25" s="1"/>
  <c r="Q2925" i="25"/>
  <c r="R2925" i="25" s="1"/>
  <c r="Q2917" i="25"/>
  <c r="R2917" i="25" s="1"/>
  <c r="Q2906" i="25"/>
  <c r="R2906" i="25" s="1"/>
  <c r="Q2902" i="25"/>
  <c r="R2902" i="25" s="1"/>
  <c r="Q2881" i="25"/>
  <c r="R2881" i="25" s="1"/>
  <c r="Q2877" i="25"/>
  <c r="R2877" i="25" s="1"/>
  <c r="Q2845" i="25"/>
  <c r="R2845" i="25" s="1"/>
  <c r="Q2834" i="25"/>
  <c r="R2834" i="25" s="1"/>
  <c r="Q3298" i="25"/>
  <c r="R3298" i="25" s="1"/>
  <c r="Q3200" i="25"/>
  <c r="R3200" i="25" s="1"/>
  <c r="Q3155" i="25"/>
  <c r="R3155" i="25" s="1"/>
  <c r="Q3144" i="25"/>
  <c r="R3144" i="25" s="1"/>
  <c r="Q3107" i="25"/>
  <c r="R3107" i="25" s="1"/>
  <c r="Q3085" i="25"/>
  <c r="R3085" i="25" s="1"/>
  <c r="Q3075" i="25"/>
  <c r="R3075" i="25" s="1"/>
  <c r="Q3073" i="25"/>
  <c r="R3073" i="25" s="1"/>
  <c r="Q3053" i="25"/>
  <c r="R3053" i="25" s="1"/>
  <c r="Q3052" i="25"/>
  <c r="R3052" i="25" s="1"/>
  <c r="Q3032" i="25"/>
  <c r="R3032" i="25" s="1"/>
  <c r="Q3022" i="25"/>
  <c r="R3022" i="25" s="1"/>
  <c r="Q2995" i="25"/>
  <c r="R2995" i="25" s="1"/>
  <c r="Q2984" i="25"/>
  <c r="R2984" i="25" s="1"/>
  <c r="Q2974" i="25"/>
  <c r="R2974" i="25" s="1"/>
  <c r="Q2966" i="25"/>
  <c r="R2966" i="25" s="1"/>
  <c r="Q2958" i="25"/>
  <c r="R2958" i="25" s="1"/>
  <c r="Q2950" i="25"/>
  <c r="R2950" i="25" s="1"/>
  <c r="Q2946" i="25"/>
  <c r="R2946" i="25" s="1"/>
  <c r="Q2936" i="25"/>
  <c r="R2936" i="25" s="1"/>
  <c r="Q2913" i="25"/>
  <c r="R2913" i="25" s="1"/>
  <c r="Q2893" i="25"/>
  <c r="R2893" i="25" s="1"/>
  <c r="Q2889" i="25"/>
  <c r="R2889" i="25" s="1"/>
  <c r="Q2868" i="25"/>
  <c r="R2868" i="25" s="1"/>
  <c r="Q3280" i="25"/>
  <c r="R3280" i="25" s="1"/>
  <c r="Q3132" i="25"/>
  <c r="R3132" i="25" s="1"/>
  <c r="Q3062" i="25"/>
  <c r="R3062" i="25" s="1"/>
  <c r="Q3042" i="25"/>
  <c r="R3042" i="25" s="1"/>
  <c r="Q3041" i="25"/>
  <c r="R3041" i="25" s="1"/>
  <c r="Q3021" i="25"/>
  <c r="R3021" i="25" s="1"/>
  <c r="Q2927" i="25"/>
  <c r="R2927" i="25" s="1"/>
  <c r="Q2916" i="25"/>
  <c r="R2916" i="25" s="1"/>
  <c r="Q2905" i="25"/>
  <c r="R2905" i="25" s="1"/>
  <c r="Q2901" i="25"/>
  <c r="R2901" i="25" s="1"/>
  <c r="Q2880" i="25"/>
  <c r="R2880" i="25" s="1"/>
  <c r="Q2876" i="25"/>
  <c r="R2876" i="25" s="1"/>
  <c r="Q2855" i="25"/>
  <c r="R2855" i="25" s="1"/>
  <c r="Q2844" i="25"/>
  <c r="R2844" i="25" s="1"/>
  <c r="Q2833" i="25"/>
  <c r="R2833" i="25" s="1"/>
  <c r="Q2823" i="25"/>
  <c r="R2823" i="25" s="1"/>
  <c r="Q2815" i="25"/>
  <c r="R2815" i="25" s="1"/>
  <c r="Q3224" i="25"/>
  <c r="R3224" i="25" s="1"/>
  <c r="Q3141" i="25"/>
  <c r="R3141" i="25" s="1"/>
  <c r="Q3086" i="25"/>
  <c r="R3086" i="25" s="1"/>
  <c r="Q3051" i="25"/>
  <c r="R3051" i="25" s="1"/>
  <c r="Q3031" i="25"/>
  <c r="R3031" i="25" s="1"/>
  <c r="Q3030" i="25"/>
  <c r="R3030" i="25" s="1"/>
  <c r="Q3010" i="25"/>
  <c r="R3010" i="25" s="1"/>
  <c r="Q2987" i="25"/>
  <c r="R2987" i="25" s="1"/>
  <c r="Q2976" i="25"/>
  <c r="R2976" i="25" s="1"/>
  <c r="Q2949" i="25"/>
  <c r="R2949" i="25" s="1"/>
  <c r="Q2938" i="25"/>
  <c r="R2938" i="25" s="1"/>
  <c r="Q2935" i="25"/>
  <c r="R2935" i="25" s="1"/>
  <c r="Q2892" i="25"/>
  <c r="R2892" i="25" s="1"/>
  <c r="Q2888" i="25"/>
  <c r="R2888" i="25" s="1"/>
  <c r="Q2867" i="25"/>
  <c r="R2867" i="25" s="1"/>
  <c r="Q2863" i="25"/>
  <c r="R2863" i="25" s="1"/>
  <c r="Q3380" i="25"/>
  <c r="R3380" i="25" s="1"/>
  <c r="Q3309" i="25"/>
  <c r="R3309" i="25" s="1"/>
  <c r="Q3202" i="25"/>
  <c r="R3202" i="25" s="1"/>
  <c r="Q3166" i="25"/>
  <c r="R3166" i="25" s="1"/>
  <c r="Q3110" i="25"/>
  <c r="R3110" i="25" s="1"/>
  <c r="Q3040" i="25"/>
  <c r="R3040" i="25" s="1"/>
  <c r="Q3020" i="25"/>
  <c r="R3020" i="25" s="1"/>
  <c r="Q3019" i="25"/>
  <c r="R3019" i="25" s="1"/>
  <c r="Q2999" i="25"/>
  <c r="R2999" i="25" s="1"/>
  <c r="Q2994" i="25"/>
  <c r="R2994" i="25" s="1"/>
  <c r="Q2983" i="25"/>
  <c r="R2983" i="25" s="1"/>
  <c r="Q2965" i="25"/>
  <c r="R2965" i="25" s="1"/>
  <c r="Q2957" i="25"/>
  <c r="R2957" i="25" s="1"/>
  <c r="Q2945" i="25"/>
  <c r="R2945" i="25" s="1"/>
  <c r="Q2915" i="25"/>
  <c r="R2915" i="25" s="1"/>
  <c r="Q2904" i="25"/>
  <c r="R2904" i="25" s="1"/>
  <c r="Q2900" i="25"/>
  <c r="R2900" i="25" s="1"/>
  <c r="Q2879" i="25"/>
  <c r="R2879" i="25" s="1"/>
  <c r="Q2875" i="25"/>
  <c r="R2875" i="25" s="1"/>
  <c r="Q2854" i="25"/>
  <c r="R2854" i="25" s="1"/>
  <c r="Q2843" i="25"/>
  <c r="R2843" i="25" s="1"/>
  <c r="Q3223" i="25"/>
  <c r="R3223" i="25" s="1"/>
  <c r="Q3215" i="25"/>
  <c r="R3215" i="25" s="1"/>
  <c r="Q3168" i="25"/>
  <c r="R3168" i="25" s="1"/>
  <c r="Q3156" i="25"/>
  <c r="R3156" i="25" s="1"/>
  <c r="Q3095" i="25"/>
  <c r="R3095" i="25" s="1"/>
  <c r="Q3088" i="25"/>
  <c r="R3088" i="25" s="1"/>
  <c r="Q3087" i="25"/>
  <c r="R3087" i="25" s="1"/>
  <c r="Q3066" i="25"/>
  <c r="R3066" i="25" s="1"/>
  <c r="Q3029" i="25"/>
  <c r="R3029" i="25" s="1"/>
  <c r="Q3018" i="25"/>
  <c r="R3018" i="25" s="1"/>
  <c r="Q3009" i="25"/>
  <c r="R3009" i="25" s="1"/>
  <c r="Q3008" i="25"/>
  <c r="R3008" i="25" s="1"/>
  <c r="Q2986" i="25"/>
  <c r="R2986" i="25" s="1"/>
  <c r="Q2948" i="25"/>
  <c r="R2948" i="25" s="1"/>
  <c r="Q2926" i="25"/>
  <c r="R2926" i="25" s="1"/>
  <c r="Q3261" i="25"/>
  <c r="R3261" i="25" s="1"/>
  <c r="Q3201" i="25"/>
  <c r="R3201" i="25" s="1"/>
  <c r="Q3111" i="25"/>
  <c r="R3111" i="25" s="1"/>
  <c r="Q3099" i="25"/>
  <c r="R3099" i="25" s="1"/>
  <c r="Q3065" i="25"/>
  <c r="R3065" i="25" s="1"/>
  <c r="Q3055" i="25"/>
  <c r="R3055" i="25" s="1"/>
  <c r="Q3007" i="25"/>
  <c r="R3007" i="25" s="1"/>
  <c r="Q2998" i="25"/>
  <c r="R2998" i="25" s="1"/>
  <c r="Q2997" i="25"/>
  <c r="R2997" i="25" s="1"/>
  <c r="Q2975" i="25"/>
  <c r="R2975" i="25" s="1"/>
  <c r="Q2967" i="25"/>
  <c r="R2967" i="25" s="1"/>
  <c r="Q2937" i="25"/>
  <c r="R2937" i="25" s="1"/>
  <c r="Q2918" i="25"/>
  <c r="R2918" i="25" s="1"/>
  <c r="Q2914" i="25"/>
  <c r="R2914" i="25" s="1"/>
  <c r="Q2903" i="25"/>
  <c r="R2903" i="25" s="1"/>
  <c r="Q2891" i="25"/>
  <c r="R2891" i="25" s="1"/>
  <c r="Q2947" i="25"/>
  <c r="R2947" i="25" s="1"/>
  <c r="Q2864" i="25"/>
  <c r="R2864" i="25" s="1"/>
  <c r="Q2835" i="25"/>
  <c r="R2835" i="25" s="1"/>
  <c r="Q2774" i="25"/>
  <c r="R2774" i="25" s="1"/>
  <c r="Q2693" i="25"/>
  <c r="R2693" i="25" s="1"/>
  <c r="Q2645" i="25"/>
  <c r="R2645" i="25" s="1"/>
  <c r="Q2597" i="25"/>
  <c r="R2597" i="25" s="1"/>
  <c r="Q3044" i="25"/>
  <c r="R3044" i="25" s="1"/>
  <c r="Q2852" i="25"/>
  <c r="R2852" i="25" s="1"/>
  <c r="Q2832" i="25"/>
  <c r="R2832" i="25" s="1"/>
  <c r="Q2824" i="25"/>
  <c r="R2824" i="25" s="1"/>
  <c r="Q2814" i="25"/>
  <c r="R2814" i="25" s="1"/>
  <c r="Q2803" i="25"/>
  <c r="R2803" i="25" s="1"/>
  <c r="Q2799" i="25"/>
  <c r="R2799" i="25" s="1"/>
  <c r="Q2788" i="25"/>
  <c r="R2788" i="25" s="1"/>
  <c r="Q2777" i="25"/>
  <c r="R2777" i="25" s="1"/>
  <c r="Q2766" i="25"/>
  <c r="R2766" i="25" s="1"/>
  <c r="Q2755" i="25"/>
  <c r="R2755" i="25" s="1"/>
  <c r="Q2751" i="25"/>
  <c r="R2751" i="25" s="1"/>
  <c r="Q2740" i="25"/>
  <c r="R2740" i="25" s="1"/>
  <c r="Q3017" i="25"/>
  <c r="R3017" i="25" s="1"/>
  <c r="Q2865" i="25"/>
  <c r="R2865" i="25" s="1"/>
  <c r="Q2862" i="25"/>
  <c r="R2862" i="25" s="1"/>
  <c r="Q2853" i="25"/>
  <c r="R2853" i="25" s="1"/>
  <c r="Q2810" i="25"/>
  <c r="R2810" i="25" s="1"/>
  <c r="Q2762" i="25"/>
  <c r="R2762" i="25" s="1"/>
  <c r="Q2729" i="25"/>
  <c r="R2729" i="25" s="1"/>
  <c r="Q2681" i="25"/>
  <c r="R2681" i="25" s="1"/>
  <c r="Q2985" i="25"/>
  <c r="R2985" i="25" s="1"/>
  <c r="Q2890" i="25"/>
  <c r="R2890" i="25" s="1"/>
  <c r="Q2878" i="25"/>
  <c r="R2878" i="25" s="1"/>
  <c r="Q2866" i="25"/>
  <c r="R2866" i="25" s="1"/>
  <c r="Q2813" i="25"/>
  <c r="R2813" i="25" s="1"/>
  <c r="Q2802" i="25"/>
  <c r="R2802" i="25" s="1"/>
  <c r="Q2791" i="25"/>
  <c r="R2791" i="25" s="1"/>
  <c r="Q2787" i="25"/>
  <c r="R2787" i="25" s="1"/>
  <c r="Q2776" i="25"/>
  <c r="R2776" i="25" s="1"/>
  <c r="Q2765" i="25"/>
  <c r="R2765" i="25" s="1"/>
  <c r="Q2754" i="25"/>
  <c r="R2754" i="25" s="1"/>
  <c r="Q2743" i="25"/>
  <c r="R2743" i="25" s="1"/>
  <c r="Q3054" i="25"/>
  <c r="R3054" i="25" s="1"/>
  <c r="Q2996" i="25"/>
  <c r="R2996" i="25" s="1"/>
  <c r="Q2798" i="25"/>
  <c r="R2798" i="25" s="1"/>
  <c r="Q2750" i="25"/>
  <c r="R2750" i="25" s="1"/>
  <c r="Q2717" i="25"/>
  <c r="R2717" i="25" s="1"/>
  <c r="Q2669" i="25"/>
  <c r="R2669" i="25" s="1"/>
  <c r="Q2822" i="25"/>
  <c r="R2822" i="25" s="1"/>
  <c r="Q2812" i="25"/>
  <c r="R2812" i="25" s="1"/>
  <c r="Q2801" i="25"/>
  <c r="R2801" i="25" s="1"/>
  <c r="Q2790" i="25"/>
  <c r="R2790" i="25" s="1"/>
  <c r="Q2779" i="25"/>
  <c r="R2779" i="25" s="1"/>
  <c r="Q2775" i="25"/>
  <c r="R2775" i="25" s="1"/>
  <c r="Q2764" i="25"/>
  <c r="R2764" i="25" s="1"/>
  <c r="Q2753" i="25"/>
  <c r="R2753" i="25" s="1"/>
  <c r="Q2742" i="25"/>
  <c r="R2742" i="25" s="1"/>
  <c r="Q2731" i="25"/>
  <c r="R2731" i="25" s="1"/>
  <c r="Q2728" i="25"/>
  <c r="R2728" i="25" s="1"/>
  <c r="Q2720" i="25"/>
  <c r="R2720" i="25" s="1"/>
  <c r="Q2842" i="25"/>
  <c r="R2842" i="25" s="1"/>
  <c r="Q2825" i="25"/>
  <c r="R2825" i="25" s="1"/>
  <c r="Q2786" i="25"/>
  <c r="R2786" i="25" s="1"/>
  <c r="Q2698" i="25"/>
  <c r="R2698" i="25" s="1"/>
  <c r="Q2697" i="25"/>
  <c r="R2697" i="25" s="1"/>
  <c r="Q2767" i="25"/>
  <c r="R2767" i="25" s="1"/>
  <c r="Q2705" i="25"/>
  <c r="R2705" i="25" s="1"/>
  <c r="Q2684" i="25"/>
  <c r="R2684" i="25" s="1"/>
  <c r="Q2662" i="25"/>
  <c r="R2662" i="25" s="1"/>
  <c r="Q2647" i="25"/>
  <c r="R2647" i="25" s="1"/>
  <c r="Q2612" i="25"/>
  <c r="R2612" i="25" s="1"/>
  <c r="Q2611" i="25"/>
  <c r="R2611" i="25" s="1"/>
  <c r="Q2584" i="25"/>
  <c r="R2584" i="25" s="1"/>
  <c r="Q2507" i="25"/>
  <c r="R2507" i="25" s="1"/>
  <c r="Q2778" i="25"/>
  <c r="R2778" i="25" s="1"/>
  <c r="Q2739" i="25"/>
  <c r="R2739" i="25" s="1"/>
  <c r="Q2706" i="25"/>
  <c r="R2706" i="25" s="1"/>
  <c r="Q2685" i="25"/>
  <c r="R2685" i="25" s="1"/>
  <c r="Q2670" i="25"/>
  <c r="R2670" i="25" s="1"/>
  <c r="Q2648" i="25"/>
  <c r="R2648" i="25" s="1"/>
  <c r="Q2621" i="25"/>
  <c r="R2621" i="25" s="1"/>
  <c r="Q2610" i="25"/>
  <c r="R2610" i="25" s="1"/>
  <c r="Q2601" i="25"/>
  <c r="R2601" i="25" s="1"/>
  <c r="Q2600" i="25"/>
  <c r="R2600" i="25" s="1"/>
  <c r="Q2587" i="25"/>
  <c r="R2587" i="25" s="1"/>
  <c r="Q2576" i="25"/>
  <c r="R2576" i="25" s="1"/>
  <c r="Q2572" i="25"/>
  <c r="R2572" i="25" s="1"/>
  <c r="Q2741" i="25"/>
  <c r="R2741" i="25" s="1"/>
  <c r="Q2727" i="25"/>
  <c r="R2727" i="25" s="1"/>
  <c r="Q2718" i="25"/>
  <c r="R2718" i="25" s="1"/>
  <c r="Q2707" i="25"/>
  <c r="R2707" i="25" s="1"/>
  <c r="Q2686" i="25"/>
  <c r="R2686" i="25" s="1"/>
  <c r="Q2672" i="25"/>
  <c r="R2672" i="25" s="1"/>
  <c r="Q2671" i="25"/>
  <c r="R2671" i="25" s="1"/>
  <c r="Q2650" i="25"/>
  <c r="R2650" i="25" s="1"/>
  <c r="Q2649" i="25"/>
  <c r="R2649" i="25" s="1"/>
  <c r="Q2599" i="25"/>
  <c r="R2599" i="25" s="1"/>
  <c r="Q2517" i="25"/>
  <c r="R2517" i="25" s="1"/>
  <c r="Q2477" i="25"/>
  <c r="R2477" i="25" s="1"/>
  <c r="Q2709" i="25"/>
  <c r="R2709" i="25" s="1"/>
  <c r="Q2708" i="25"/>
  <c r="R2708" i="25" s="1"/>
  <c r="Q2694" i="25"/>
  <c r="R2694" i="25" s="1"/>
  <c r="Q2657" i="25"/>
  <c r="R2657" i="25" s="1"/>
  <c r="Q2626" i="25"/>
  <c r="R2626" i="25" s="1"/>
  <c r="Q2609" i="25"/>
  <c r="R2609" i="25" s="1"/>
  <c r="Q2598" i="25"/>
  <c r="R2598" i="25" s="1"/>
  <c r="Q2590" i="25"/>
  <c r="R2590" i="25" s="1"/>
  <c r="Q2586" i="25"/>
  <c r="R2586" i="25" s="1"/>
  <c r="Q2575" i="25"/>
  <c r="R2575" i="25" s="1"/>
  <c r="Q2564" i="25"/>
  <c r="R2564" i="25" s="1"/>
  <c r="Q2752" i="25"/>
  <c r="R2752" i="25" s="1"/>
  <c r="Q2719" i="25"/>
  <c r="R2719" i="25" s="1"/>
  <c r="Q2673" i="25"/>
  <c r="R2673" i="25" s="1"/>
  <c r="Q2658" i="25"/>
  <c r="R2658" i="25" s="1"/>
  <c r="Q2625" i="25"/>
  <c r="R2625" i="25" s="1"/>
  <c r="Q2571" i="25"/>
  <c r="R2571" i="25" s="1"/>
  <c r="Q2527" i="25"/>
  <c r="R2527" i="25" s="1"/>
  <c r="Q2487" i="25"/>
  <c r="R2487" i="25" s="1"/>
  <c r="Q2465" i="25"/>
  <c r="R2465" i="25" s="1"/>
  <c r="Q2789" i="25"/>
  <c r="R2789" i="25" s="1"/>
  <c r="Q2763" i="25"/>
  <c r="R2763" i="25" s="1"/>
  <c r="Q2695" i="25"/>
  <c r="R2695" i="25" s="1"/>
  <c r="Q2674" i="25"/>
  <c r="R2674" i="25" s="1"/>
  <c r="Q2659" i="25"/>
  <c r="R2659" i="25" s="1"/>
  <c r="Q2637" i="25"/>
  <c r="R2637" i="25" s="1"/>
  <c r="Q2635" i="25"/>
  <c r="R2635" i="25" s="1"/>
  <c r="Q2624" i="25"/>
  <c r="R2624" i="25" s="1"/>
  <c r="Q2614" i="25"/>
  <c r="R2614" i="25" s="1"/>
  <c r="Q2589" i="25"/>
  <c r="R2589" i="25" s="1"/>
  <c r="Q2585" i="25"/>
  <c r="R2585" i="25" s="1"/>
  <c r="Q2574" i="25"/>
  <c r="R2574" i="25" s="1"/>
  <c r="Q2563" i="25"/>
  <c r="R2563" i="25" s="1"/>
  <c r="Q2552" i="25"/>
  <c r="R2552" i="25" s="1"/>
  <c r="Q2811" i="25"/>
  <c r="R2811" i="25" s="1"/>
  <c r="Q2800" i="25"/>
  <c r="R2800" i="25" s="1"/>
  <c r="Q2738" i="25"/>
  <c r="R2738" i="25" s="1"/>
  <c r="Q2730" i="25"/>
  <c r="R2730" i="25" s="1"/>
  <c r="Q2710" i="25"/>
  <c r="R2710" i="25" s="1"/>
  <c r="Q2696" i="25"/>
  <c r="R2696" i="25" s="1"/>
  <c r="Q2683" i="25"/>
  <c r="R2683" i="25" s="1"/>
  <c r="Q2682" i="25"/>
  <c r="R2682" i="25" s="1"/>
  <c r="Q2661" i="25"/>
  <c r="R2661" i="25" s="1"/>
  <c r="Q2660" i="25"/>
  <c r="R2660" i="25" s="1"/>
  <c r="Q2646" i="25"/>
  <c r="R2646" i="25" s="1"/>
  <c r="Q2638" i="25"/>
  <c r="R2638" i="25" s="1"/>
  <c r="Q2636" i="25"/>
  <c r="R2636" i="25" s="1"/>
  <c r="Q2634" i="25"/>
  <c r="R2634" i="25" s="1"/>
  <c r="Q2633" i="25"/>
  <c r="R2633" i="25" s="1"/>
  <c r="Q2613" i="25"/>
  <c r="R2613" i="25" s="1"/>
  <c r="Q2588" i="25"/>
  <c r="R2588" i="25" s="1"/>
  <c r="Q2560" i="25"/>
  <c r="R2560" i="25" s="1"/>
  <c r="Q2550" i="25"/>
  <c r="R2550" i="25" s="1"/>
  <c r="Q2528" i="25"/>
  <c r="R2528" i="25" s="1"/>
  <c r="Q2500" i="25"/>
  <c r="R2500" i="25" s="1"/>
  <c r="Q2479" i="25"/>
  <c r="R2479" i="25" s="1"/>
  <c r="Q2478" i="25"/>
  <c r="R2478" i="25" s="1"/>
  <c r="Q2408" i="25"/>
  <c r="R2408" i="25" s="1"/>
  <c r="Q2390" i="25"/>
  <c r="R2390" i="25" s="1"/>
  <c r="Q2387" i="25"/>
  <c r="R2387" i="25" s="1"/>
  <c r="Q2379" i="25"/>
  <c r="R2379" i="25" s="1"/>
  <c r="Q2368" i="25"/>
  <c r="R2368" i="25" s="1"/>
  <c r="Q2342" i="25"/>
  <c r="R2342" i="25" s="1"/>
  <c r="Q2339" i="25"/>
  <c r="R2339" i="25" s="1"/>
  <c r="Q2331" i="25"/>
  <c r="R2331" i="25" s="1"/>
  <c r="Q2283" i="25"/>
  <c r="R2283" i="25" s="1"/>
  <c r="Q2602" i="25"/>
  <c r="R2602" i="25" s="1"/>
  <c r="Q2573" i="25"/>
  <c r="R2573" i="25" s="1"/>
  <c r="Q2551" i="25"/>
  <c r="R2551" i="25" s="1"/>
  <c r="Q2530" i="25"/>
  <c r="R2530" i="25" s="1"/>
  <c r="Q2529" i="25"/>
  <c r="R2529" i="25" s="1"/>
  <c r="Q2508" i="25"/>
  <c r="R2508" i="25" s="1"/>
  <c r="Q2456" i="25"/>
  <c r="R2456" i="25" s="1"/>
  <c r="Q2437" i="25"/>
  <c r="R2437" i="25" s="1"/>
  <c r="Q2419" i="25"/>
  <c r="R2419" i="25" s="1"/>
  <c r="Q2416" i="25"/>
  <c r="R2416" i="25" s="1"/>
  <c r="Q2397" i="25"/>
  <c r="R2397" i="25" s="1"/>
  <c r="Q2371" i="25"/>
  <c r="R2371" i="25" s="1"/>
  <c r="Q2328" i="25"/>
  <c r="R2328" i="25" s="1"/>
  <c r="Q2324" i="25"/>
  <c r="R2324" i="25" s="1"/>
  <c r="Q2307" i="25"/>
  <c r="R2307" i="25" s="1"/>
  <c r="Q2299" i="25"/>
  <c r="R2299" i="25" s="1"/>
  <c r="Q2291" i="25"/>
  <c r="R2291" i="25" s="1"/>
  <c r="Q2272" i="25"/>
  <c r="R2272" i="25" s="1"/>
  <c r="Q2252" i="25"/>
  <c r="R2252" i="25" s="1"/>
  <c r="Q2537" i="25"/>
  <c r="R2537" i="25" s="1"/>
  <c r="Q2480" i="25"/>
  <c r="R2480" i="25" s="1"/>
  <c r="Q2455" i="25"/>
  <c r="R2455" i="25" s="1"/>
  <c r="Q2444" i="25"/>
  <c r="R2444" i="25" s="1"/>
  <c r="Q2426" i="25"/>
  <c r="R2426" i="25" s="1"/>
  <c r="Q2400" i="25"/>
  <c r="R2400" i="25" s="1"/>
  <c r="Q2389" i="25"/>
  <c r="R2389" i="25" s="1"/>
  <c r="Q2360" i="25"/>
  <c r="R2360" i="25" s="1"/>
  <c r="Q2352" i="25"/>
  <c r="R2352" i="25" s="1"/>
  <c r="Q2349" i="25"/>
  <c r="R2349" i="25" s="1"/>
  <c r="Q2341" i="25"/>
  <c r="R2341" i="25" s="1"/>
  <c r="Q2263" i="25"/>
  <c r="R2263" i="25" s="1"/>
  <c r="Q2260" i="25"/>
  <c r="R2260" i="25" s="1"/>
  <c r="Q2623" i="25"/>
  <c r="R2623" i="25" s="1"/>
  <c r="Q2561" i="25"/>
  <c r="R2561" i="25" s="1"/>
  <c r="Q2538" i="25"/>
  <c r="R2538" i="25" s="1"/>
  <c r="Q2509" i="25"/>
  <c r="R2509" i="25" s="1"/>
  <c r="Q2488" i="25"/>
  <c r="R2488" i="25" s="1"/>
  <c r="Q2466" i="25"/>
  <c r="R2466" i="25" s="1"/>
  <c r="Q2447" i="25"/>
  <c r="R2447" i="25" s="1"/>
  <c r="Q2436" i="25"/>
  <c r="R2436" i="25" s="1"/>
  <c r="Q2407" i="25"/>
  <c r="R2407" i="25" s="1"/>
  <c r="Q2378" i="25"/>
  <c r="R2378" i="25" s="1"/>
  <c r="Q2370" i="25"/>
  <c r="R2370" i="25" s="1"/>
  <c r="Q2330" i="25"/>
  <c r="R2330" i="25" s="1"/>
  <c r="Q2327" i="25"/>
  <c r="R2327" i="25" s="1"/>
  <c r="Q2323" i="25"/>
  <c r="R2323" i="25" s="1"/>
  <c r="Q2290" i="25"/>
  <c r="R2290" i="25" s="1"/>
  <c r="Q2577" i="25"/>
  <c r="R2577" i="25" s="1"/>
  <c r="Q2539" i="25"/>
  <c r="R2539" i="25" s="1"/>
  <c r="Q2510" i="25"/>
  <c r="R2510" i="25" s="1"/>
  <c r="Q2490" i="25"/>
  <c r="R2490" i="25" s="1"/>
  <c r="Q2489" i="25"/>
  <c r="R2489" i="25" s="1"/>
  <c r="Q2468" i="25"/>
  <c r="R2468" i="25" s="1"/>
  <c r="Q2467" i="25"/>
  <c r="R2467" i="25" s="1"/>
  <c r="Q2454" i="25"/>
  <c r="R2454" i="25" s="1"/>
  <c r="Q2418" i="25"/>
  <c r="R2418" i="25" s="1"/>
  <c r="Q2399" i="25"/>
  <c r="R2399" i="25" s="1"/>
  <c r="Q2351" i="25"/>
  <c r="R2351" i="25" s="1"/>
  <c r="Q2314" i="25"/>
  <c r="R2314" i="25" s="1"/>
  <c r="Q2298" i="25"/>
  <c r="R2298" i="25" s="1"/>
  <c r="Q2622" i="25"/>
  <c r="R2622" i="25" s="1"/>
  <c r="Q2559" i="25"/>
  <c r="R2559" i="25" s="1"/>
  <c r="Q2541" i="25"/>
  <c r="R2541" i="25" s="1"/>
  <c r="Q2540" i="25"/>
  <c r="R2540" i="25" s="1"/>
  <c r="Q2519" i="25"/>
  <c r="R2519" i="25" s="1"/>
  <c r="Q2518" i="25"/>
  <c r="R2518" i="25" s="1"/>
  <c r="Q2497" i="25"/>
  <c r="R2497" i="25" s="1"/>
  <c r="Q2464" i="25"/>
  <c r="R2464" i="25" s="1"/>
  <c r="Q2463" i="25"/>
  <c r="R2463" i="25" s="1"/>
  <c r="Q2446" i="25"/>
  <c r="R2446" i="25" s="1"/>
  <c r="Q2428" i="25"/>
  <c r="R2428" i="25" s="1"/>
  <c r="Q2388" i="25"/>
  <c r="R2388" i="25" s="1"/>
  <c r="Q2380" i="25"/>
  <c r="R2380" i="25" s="1"/>
  <c r="Q2369" i="25"/>
  <c r="R2369" i="25" s="1"/>
  <c r="Q2359" i="25"/>
  <c r="R2359" i="25" s="1"/>
  <c r="Q2548" i="25"/>
  <c r="R2548" i="25" s="1"/>
  <c r="Q2498" i="25"/>
  <c r="R2498" i="25" s="1"/>
  <c r="Q2469" i="25"/>
  <c r="R2469" i="25" s="1"/>
  <c r="Q2435" i="25"/>
  <c r="R2435" i="25" s="1"/>
  <c r="Q2409" i="25"/>
  <c r="R2409" i="25" s="1"/>
  <c r="Q2398" i="25"/>
  <c r="R2398" i="25" s="1"/>
  <c r="Q2332" i="25"/>
  <c r="R2332" i="25" s="1"/>
  <c r="Q2329" i="25"/>
  <c r="R2329" i="25" s="1"/>
  <c r="Q2300" i="25"/>
  <c r="R2300" i="25" s="1"/>
  <c r="Q2281" i="25"/>
  <c r="R2281" i="25" s="1"/>
  <c r="Q2273" i="25"/>
  <c r="R2273" i="25" s="1"/>
  <c r="Q2245" i="25"/>
  <c r="R2245" i="25" s="1"/>
  <c r="Q2562" i="25"/>
  <c r="R2562" i="25" s="1"/>
  <c r="Q2549" i="25"/>
  <c r="R2549" i="25" s="1"/>
  <c r="Q2520" i="25"/>
  <c r="R2520" i="25" s="1"/>
  <c r="Q2499" i="25"/>
  <c r="R2499" i="25" s="1"/>
  <c r="Q2470" i="25"/>
  <c r="R2470" i="25" s="1"/>
  <c r="Q2445" i="25"/>
  <c r="R2445" i="25" s="1"/>
  <c r="Q2427" i="25"/>
  <c r="R2427" i="25" s="1"/>
  <c r="Q2417" i="25"/>
  <c r="R2417" i="25" s="1"/>
  <c r="Q2361" i="25"/>
  <c r="R2361" i="25" s="1"/>
  <c r="Q2325" i="25"/>
  <c r="R2325" i="25" s="1"/>
  <c r="Q2271" i="25"/>
  <c r="R2271" i="25" s="1"/>
  <c r="Q2261" i="25"/>
  <c r="R2261" i="25" s="1"/>
  <c r="Q2244" i="25"/>
  <c r="R2244" i="25" s="1"/>
  <c r="Q2233" i="25"/>
  <c r="R2233" i="25" s="1"/>
  <c r="Q2225" i="25"/>
  <c r="R2225" i="25" s="1"/>
  <c r="Q2213" i="25"/>
  <c r="R2213" i="25" s="1"/>
  <c r="Q2209" i="25"/>
  <c r="R2209" i="25" s="1"/>
  <c r="Q2193" i="25"/>
  <c r="R2193" i="25" s="1"/>
  <c r="Q2175" i="25"/>
  <c r="R2175" i="25" s="1"/>
  <c r="Q2157" i="25"/>
  <c r="R2157" i="25" s="1"/>
  <c r="Q2146" i="25"/>
  <c r="R2146" i="25" s="1"/>
  <c r="Q2128" i="25"/>
  <c r="R2128" i="25" s="1"/>
  <c r="Q2125" i="25"/>
  <c r="R2125" i="25" s="1"/>
  <c r="Q2117" i="25"/>
  <c r="R2117" i="25" s="1"/>
  <c r="Q2106" i="25"/>
  <c r="R2106" i="25" s="1"/>
  <c r="Q2087" i="25"/>
  <c r="R2087" i="25" s="1"/>
  <c r="Q2041" i="25"/>
  <c r="R2041" i="25" s="1"/>
  <c r="Q2012" i="25"/>
  <c r="R2012" i="25" s="1"/>
  <c r="Q1983" i="25"/>
  <c r="R1983" i="25" s="1"/>
  <c r="Q1938" i="25"/>
  <c r="R1938" i="25" s="1"/>
  <c r="Q1927" i="25"/>
  <c r="R1927" i="25" s="1"/>
  <c r="Q1916" i="25"/>
  <c r="R1916" i="25" s="1"/>
  <c r="Q1898" i="25"/>
  <c r="R1898" i="25" s="1"/>
  <c r="Q1887" i="25"/>
  <c r="R1887" i="25" s="1"/>
  <c r="Q1879" i="25"/>
  <c r="R1879" i="25" s="1"/>
  <c r="Q1871" i="25"/>
  <c r="R1871" i="25" s="1"/>
  <c r="Q1863" i="25"/>
  <c r="R1863" i="25" s="1"/>
  <c r="Q1855" i="25"/>
  <c r="R1855" i="25" s="1"/>
  <c r="Q1847" i="25"/>
  <c r="R1847" i="25" s="1"/>
  <c r="Q1839" i="25"/>
  <c r="R1839" i="25" s="1"/>
  <c r="Q1828" i="25"/>
  <c r="R1828" i="25" s="1"/>
  <c r="Q1810" i="25"/>
  <c r="R1810" i="25" s="1"/>
  <c r="Q2262" i="25"/>
  <c r="R2262" i="25" s="1"/>
  <c r="Q2182" i="25"/>
  <c r="R2182" i="25" s="1"/>
  <c r="Q2164" i="25"/>
  <c r="R2164" i="25" s="1"/>
  <c r="Q2135" i="25"/>
  <c r="R2135" i="25" s="1"/>
  <c r="Q2078" i="25"/>
  <c r="R2078" i="25" s="1"/>
  <c r="Q2051" i="25"/>
  <c r="R2051" i="25" s="1"/>
  <c r="Q2033" i="25"/>
  <c r="R2033" i="25" s="1"/>
  <c r="Q2015" i="25"/>
  <c r="R2015" i="25" s="1"/>
  <c r="Q2004" i="25"/>
  <c r="R2004" i="25" s="1"/>
  <c r="Q1975" i="25"/>
  <c r="R1975" i="25" s="1"/>
  <c r="Q1956" i="25"/>
  <c r="R1956" i="25" s="1"/>
  <c r="Q1945" i="25"/>
  <c r="R1945" i="25" s="1"/>
  <c r="Q1905" i="25"/>
  <c r="R1905" i="25" s="1"/>
  <c r="Q1817" i="25"/>
  <c r="R1817" i="25" s="1"/>
  <c r="Q1777" i="25"/>
  <c r="R1777" i="25" s="1"/>
  <c r="Q1759" i="25"/>
  <c r="R1759" i="25" s="1"/>
  <c r="Q1741" i="25"/>
  <c r="R1741" i="25" s="1"/>
  <c r="Q1719" i="25"/>
  <c r="R1719" i="25" s="1"/>
  <c r="Q2322" i="25"/>
  <c r="R2322" i="25" s="1"/>
  <c r="Q2235" i="25"/>
  <c r="R2235" i="25" s="1"/>
  <c r="Q2212" i="25"/>
  <c r="R2212" i="25" s="1"/>
  <c r="Q2192" i="25"/>
  <c r="R2192" i="25" s="1"/>
  <c r="Q2174" i="25"/>
  <c r="R2174" i="25" s="1"/>
  <c r="Q2156" i="25"/>
  <c r="R2156" i="25" s="1"/>
  <c r="Q2145" i="25"/>
  <c r="R2145" i="25" s="1"/>
  <c r="Q2127" i="25"/>
  <c r="R2127" i="25" s="1"/>
  <c r="Q2108" i="25"/>
  <c r="R2108" i="25" s="1"/>
  <c r="Q2105" i="25"/>
  <c r="R2105" i="25" s="1"/>
  <c r="Q2097" i="25"/>
  <c r="R2097" i="25" s="1"/>
  <c r="Q2089" i="25"/>
  <c r="R2089" i="25" s="1"/>
  <c r="Q2086" i="25"/>
  <c r="R2086" i="25" s="1"/>
  <c r="Q2059" i="25"/>
  <c r="R2059" i="25" s="1"/>
  <c r="Q2022" i="25"/>
  <c r="R2022" i="25" s="1"/>
  <c r="Q1993" i="25"/>
  <c r="R1993" i="25" s="1"/>
  <c r="Q1964" i="25"/>
  <c r="R1964" i="25" s="1"/>
  <c r="Q1948" i="25"/>
  <c r="R1948" i="25" s="1"/>
  <c r="Q1937" i="25"/>
  <c r="R1937" i="25" s="1"/>
  <c r="Q1926" i="25"/>
  <c r="R1926" i="25" s="1"/>
  <c r="Q1908" i="25"/>
  <c r="R1908" i="25" s="1"/>
  <c r="Q1897" i="25"/>
  <c r="R1897" i="25" s="1"/>
  <c r="Q1838" i="25"/>
  <c r="R1838" i="25" s="1"/>
  <c r="Q2274" i="25"/>
  <c r="R2274" i="25" s="1"/>
  <c r="Q2243" i="25"/>
  <c r="R2243" i="25" s="1"/>
  <c r="Q2224" i="25"/>
  <c r="R2224" i="25" s="1"/>
  <c r="Q2208" i="25"/>
  <c r="R2208" i="25" s="1"/>
  <c r="Q2200" i="25"/>
  <c r="R2200" i="25" s="1"/>
  <c r="Q2116" i="25"/>
  <c r="R2116" i="25" s="1"/>
  <c r="Q2043" i="25"/>
  <c r="R2043" i="25" s="1"/>
  <c r="Q2014" i="25"/>
  <c r="R2014" i="25" s="1"/>
  <c r="Q2003" i="25"/>
  <c r="R2003" i="25" s="1"/>
  <c r="Q1985" i="25"/>
  <c r="R1985" i="25" s="1"/>
  <c r="Q1982" i="25"/>
  <c r="R1982" i="25" s="1"/>
  <c r="Q1915" i="25"/>
  <c r="R1915" i="25" s="1"/>
  <c r="Q1827" i="25"/>
  <c r="R1827" i="25" s="1"/>
  <c r="Q1787" i="25"/>
  <c r="R1787" i="25" s="1"/>
  <c r="Q1710" i="25"/>
  <c r="R1710" i="25" s="1"/>
  <c r="Q1692" i="25"/>
  <c r="R1692" i="25" s="1"/>
  <c r="Q1662" i="25"/>
  <c r="R1662" i="25" s="1"/>
  <c r="Q2350" i="25"/>
  <c r="R2350" i="25" s="1"/>
  <c r="Q2326" i="25"/>
  <c r="R2326" i="25" s="1"/>
  <c r="Q2215" i="25"/>
  <c r="R2215" i="25" s="1"/>
  <c r="Q2211" i="25"/>
  <c r="R2211" i="25" s="1"/>
  <c r="Q2184" i="25"/>
  <c r="R2184" i="25" s="1"/>
  <c r="Q2166" i="25"/>
  <c r="R2166" i="25" s="1"/>
  <c r="Q2155" i="25"/>
  <c r="R2155" i="25" s="1"/>
  <c r="Q2137" i="25"/>
  <c r="R2137" i="25" s="1"/>
  <c r="Q2085" i="25"/>
  <c r="R2085" i="25" s="1"/>
  <c r="Q2077" i="25"/>
  <c r="R2077" i="25" s="1"/>
  <c r="Q2069" i="25"/>
  <c r="R2069" i="25" s="1"/>
  <c r="Q2061" i="25"/>
  <c r="R2061" i="25" s="1"/>
  <c r="Q2050" i="25"/>
  <c r="R2050" i="25" s="1"/>
  <c r="Q2032" i="25"/>
  <c r="R2032" i="25" s="1"/>
  <c r="Q1974" i="25"/>
  <c r="R1974" i="25" s="1"/>
  <c r="Q1966" i="25"/>
  <c r="R1966" i="25" s="1"/>
  <c r="Q1955" i="25"/>
  <c r="R1955" i="25" s="1"/>
  <c r="Q1947" i="25"/>
  <c r="R1947" i="25" s="1"/>
  <c r="Q1936" i="25"/>
  <c r="R1936" i="25" s="1"/>
  <c r="Q1918" i="25"/>
  <c r="R1918" i="25" s="1"/>
  <c r="Q1907" i="25"/>
  <c r="R1907" i="25" s="1"/>
  <c r="Q1896" i="25"/>
  <c r="R1896" i="25" s="1"/>
  <c r="Q1830" i="25"/>
  <c r="R1830" i="25" s="1"/>
  <c r="Q1819" i="25"/>
  <c r="R1819" i="25" s="1"/>
  <c r="Q1808" i="25"/>
  <c r="R1808" i="25" s="1"/>
  <c r="Q2259" i="25"/>
  <c r="R2259" i="25" s="1"/>
  <c r="Q2242" i="25"/>
  <c r="R2242" i="25" s="1"/>
  <c r="Q2234" i="25"/>
  <c r="R2234" i="25" s="1"/>
  <c r="Q2226" i="25"/>
  <c r="R2226" i="25" s="1"/>
  <c r="Q2223" i="25"/>
  <c r="R2223" i="25" s="1"/>
  <c r="Q2207" i="25"/>
  <c r="R2207" i="25" s="1"/>
  <c r="Q2191" i="25"/>
  <c r="R2191" i="25" s="1"/>
  <c r="Q2173" i="25"/>
  <c r="R2173" i="25" s="1"/>
  <c r="Q2144" i="25"/>
  <c r="R2144" i="25" s="1"/>
  <c r="Q2126" i="25"/>
  <c r="R2126" i="25" s="1"/>
  <c r="Q2118" i="25"/>
  <c r="R2118" i="25" s="1"/>
  <c r="Q2115" i="25"/>
  <c r="R2115" i="25" s="1"/>
  <c r="Q2107" i="25"/>
  <c r="R2107" i="25" s="1"/>
  <c r="Q2096" i="25"/>
  <c r="R2096" i="25" s="1"/>
  <c r="Q2088" i="25"/>
  <c r="R2088" i="25" s="1"/>
  <c r="Q2042" i="25"/>
  <c r="R2042" i="25" s="1"/>
  <c r="Q2024" i="25"/>
  <c r="R2024" i="25" s="1"/>
  <c r="Q2013" i="25"/>
  <c r="R2013" i="25" s="1"/>
  <c r="Q1995" i="25"/>
  <c r="R1995" i="25" s="1"/>
  <c r="Q1992" i="25"/>
  <c r="R1992" i="25" s="1"/>
  <c r="Q1984" i="25"/>
  <c r="R1984" i="25" s="1"/>
  <c r="Q1925" i="25"/>
  <c r="R1925" i="25" s="1"/>
  <c r="Q1837" i="25"/>
  <c r="R1837" i="25" s="1"/>
  <c r="Q1797" i="25"/>
  <c r="R1797" i="25" s="1"/>
  <c r="Q1768" i="25"/>
  <c r="R1768" i="25" s="1"/>
  <c r="Q1750" i="25"/>
  <c r="R1750" i="25" s="1"/>
  <c r="Q1721" i="25"/>
  <c r="R1721" i="25" s="1"/>
  <c r="Q2340" i="25"/>
  <c r="R2340" i="25" s="1"/>
  <c r="Q2321" i="25"/>
  <c r="R2321" i="25" s="1"/>
  <c r="Q2270" i="25"/>
  <c r="R2270" i="25" s="1"/>
  <c r="Q2214" i="25"/>
  <c r="R2214" i="25" s="1"/>
  <c r="Q2210" i="25"/>
  <c r="R2210" i="25" s="1"/>
  <c r="Q2183" i="25"/>
  <c r="R2183" i="25" s="1"/>
  <c r="Q2165" i="25"/>
  <c r="R2165" i="25" s="1"/>
  <c r="Q2147" i="25"/>
  <c r="R2147" i="25" s="1"/>
  <c r="Q2136" i="25"/>
  <c r="R2136" i="25" s="1"/>
  <c r="Q2002" i="25"/>
  <c r="R2002" i="25" s="1"/>
  <c r="Q1946" i="25"/>
  <c r="R1946" i="25" s="1"/>
  <c r="Q1928" i="25"/>
  <c r="R1928" i="25" s="1"/>
  <c r="Q1917" i="25"/>
  <c r="R1917" i="25" s="1"/>
  <c r="Q1906" i="25"/>
  <c r="R1906" i="25" s="1"/>
  <c r="Q1888" i="25"/>
  <c r="R1888" i="25" s="1"/>
  <c r="Q1880" i="25"/>
  <c r="R1880" i="25" s="1"/>
  <c r="Q1872" i="25"/>
  <c r="R1872" i="25" s="1"/>
  <c r="Q1864" i="25"/>
  <c r="R1864" i="25" s="1"/>
  <c r="Q1856" i="25"/>
  <c r="R1856" i="25" s="1"/>
  <c r="Q1848" i="25"/>
  <c r="R1848" i="25" s="1"/>
  <c r="Q1840" i="25"/>
  <c r="R1840" i="25" s="1"/>
  <c r="Q1829" i="25"/>
  <c r="R1829" i="25" s="1"/>
  <c r="Q1818" i="25"/>
  <c r="R1818" i="25" s="1"/>
  <c r="Q1800" i="25"/>
  <c r="R1800" i="25" s="1"/>
  <c r="Q2282" i="25"/>
  <c r="R2282" i="25" s="1"/>
  <c r="Q2222" i="25"/>
  <c r="R2222" i="25" s="1"/>
  <c r="Q2154" i="25"/>
  <c r="R2154" i="25" s="1"/>
  <c r="Q1973" i="25"/>
  <c r="R1973" i="25" s="1"/>
  <c r="Q1965" i="25"/>
  <c r="R1965" i="25" s="1"/>
  <c r="Q1751" i="25"/>
  <c r="R1751" i="25" s="1"/>
  <c r="Q1731" i="25"/>
  <c r="R1731" i="25" s="1"/>
  <c r="Q1730" i="25"/>
  <c r="R1730" i="25" s="1"/>
  <c r="Q1723" i="25"/>
  <c r="R1723" i="25" s="1"/>
  <c r="Q1722" i="25"/>
  <c r="R1722" i="25" s="1"/>
  <c r="Q1689" i="25"/>
  <c r="R1689" i="25" s="1"/>
  <c r="Q1663" i="25"/>
  <c r="R1663" i="25" s="1"/>
  <c r="Q1622" i="25"/>
  <c r="R1622" i="25" s="1"/>
  <c r="Q1582" i="25"/>
  <c r="R1582" i="25" s="1"/>
  <c r="Q1563" i="25"/>
  <c r="R1563" i="25" s="1"/>
  <c r="Q1552" i="25"/>
  <c r="R1552" i="25" s="1"/>
  <c r="Q1511" i="25"/>
  <c r="R1511" i="25" s="1"/>
  <c r="Q1500" i="25"/>
  <c r="R1500" i="25" s="1"/>
  <c r="Q2023" i="25"/>
  <c r="R2023" i="25" s="1"/>
  <c r="Q2005" i="25"/>
  <c r="R2005" i="25" s="1"/>
  <c r="Q1994" i="25"/>
  <c r="R1994" i="25" s="1"/>
  <c r="Q1957" i="25"/>
  <c r="R1957" i="25" s="1"/>
  <c r="Q1779" i="25"/>
  <c r="R1779" i="25" s="1"/>
  <c r="Q1752" i="25"/>
  <c r="R1752" i="25" s="1"/>
  <c r="Q1732" i="25"/>
  <c r="R1732" i="25" s="1"/>
  <c r="Q1712" i="25"/>
  <c r="R1712" i="25" s="1"/>
  <c r="Q1711" i="25"/>
  <c r="R1711" i="25" s="1"/>
  <c r="Q1702" i="25"/>
  <c r="R1702" i="25" s="1"/>
  <c r="Q1654" i="25"/>
  <c r="R1654" i="25" s="1"/>
  <c r="Q1636" i="25"/>
  <c r="R1636" i="25" s="1"/>
  <c r="Q1633" i="25"/>
  <c r="R1633" i="25" s="1"/>
  <c r="Q1625" i="25"/>
  <c r="R1625" i="25" s="1"/>
  <c r="Q1614" i="25"/>
  <c r="R1614" i="25" s="1"/>
  <c r="Q1603" i="25"/>
  <c r="R1603" i="25" s="1"/>
  <c r="Q1592" i="25"/>
  <c r="R1592" i="25" s="1"/>
  <c r="Q2031" i="25"/>
  <c r="R2031" i="25" s="1"/>
  <c r="Q1780" i="25"/>
  <c r="R1780" i="25" s="1"/>
  <c r="Q1760" i="25"/>
  <c r="R1760" i="25" s="1"/>
  <c r="Q1739" i="25"/>
  <c r="R1739" i="25" s="1"/>
  <c r="Q1703" i="25"/>
  <c r="R1703" i="25" s="1"/>
  <c r="Q1701" i="25"/>
  <c r="R1701" i="25" s="1"/>
  <c r="Q1700" i="25"/>
  <c r="R1700" i="25" s="1"/>
  <c r="Q1682" i="25"/>
  <c r="R1682" i="25" s="1"/>
  <c r="Q1672" i="25"/>
  <c r="R1672" i="25" s="1"/>
  <c r="Q1643" i="25"/>
  <c r="R1643" i="25" s="1"/>
  <c r="Q1574" i="25"/>
  <c r="R1574" i="25" s="1"/>
  <c r="Q1562" i="25"/>
  <c r="R1562" i="25" s="1"/>
  <c r="Q1551" i="25"/>
  <c r="R1551" i="25" s="1"/>
  <c r="Q1514" i="25"/>
  <c r="R1514" i="25" s="1"/>
  <c r="Q1510" i="25"/>
  <c r="R1510" i="25" s="1"/>
  <c r="Q1502" i="25"/>
  <c r="R1502" i="25" s="1"/>
  <c r="Q2098" i="25"/>
  <c r="R2098" i="25" s="1"/>
  <c r="Q2076" i="25"/>
  <c r="R2076" i="25" s="1"/>
  <c r="Q2068" i="25"/>
  <c r="R2068" i="25" s="1"/>
  <c r="Q2060" i="25"/>
  <c r="R2060" i="25" s="1"/>
  <c r="Q2034" i="25"/>
  <c r="R2034" i="25" s="1"/>
  <c r="Q1789" i="25"/>
  <c r="R1789" i="25" s="1"/>
  <c r="Q1788" i="25"/>
  <c r="R1788" i="25" s="1"/>
  <c r="Q1693" i="25"/>
  <c r="R1693" i="25" s="1"/>
  <c r="Q1681" i="25"/>
  <c r="R1681" i="25" s="1"/>
  <c r="Q1671" i="25"/>
  <c r="R1671" i="25" s="1"/>
  <c r="Q1653" i="25"/>
  <c r="R1653" i="25" s="1"/>
  <c r="Q1635" i="25"/>
  <c r="R1635" i="25" s="1"/>
  <c r="Q1624" i="25"/>
  <c r="R1624" i="25" s="1"/>
  <c r="Q1606" i="25"/>
  <c r="R1606" i="25" s="1"/>
  <c r="Q1595" i="25"/>
  <c r="R1595" i="25" s="1"/>
  <c r="Q1584" i="25"/>
  <c r="R1584" i="25" s="1"/>
  <c r="Q1529" i="25"/>
  <c r="R1529" i="25" s="1"/>
  <c r="Q2052" i="25"/>
  <c r="R2052" i="25" s="1"/>
  <c r="Q1807" i="25"/>
  <c r="R1807" i="25" s="1"/>
  <c r="Q1761" i="25"/>
  <c r="R1761" i="25" s="1"/>
  <c r="Q1740" i="25"/>
  <c r="R1740" i="25" s="1"/>
  <c r="Q1680" i="25"/>
  <c r="R1680" i="25" s="1"/>
  <c r="Q1661" i="25"/>
  <c r="R1661" i="25" s="1"/>
  <c r="Q1613" i="25"/>
  <c r="R1613" i="25" s="1"/>
  <c r="Q1602" i="25"/>
  <c r="R1602" i="25" s="1"/>
  <c r="Q1591" i="25"/>
  <c r="R1591" i="25" s="1"/>
  <c r="Q1561" i="25"/>
  <c r="R1561" i="25" s="1"/>
  <c r="Q1550" i="25"/>
  <c r="R1550" i="25" s="1"/>
  <c r="Q1540" i="25"/>
  <c r="R1540" i="25" s="1"/>
  <c r="Q1532" i="25"/>
  <c r="R1532" i="25" s="1"/>
  <c r="Q1516" i="25"/>
  <c r="R1516" i="25" s="1"/>
  <c r="Q1809" i="25"/>
  <c r="R1809" i="25" s="1"/>
  <c r="Q1790" i="25"/>
  <c r="R1790" i="25" s="1"/>
  <c r="Q1769" i="25"/>
  <c r="R1769" i="25" s="1"/>
  <c r="Q1742" i="25"/>
  <c r="R1742" i="25" s="1"/>
  <c r="Q1691" i="25"/>
  <c r="R1691" i="25" s="1"/>
  <c r="Q1670" i="25"/>
  <c r="R1670" i="25" s="1"/>
  <c r="Q1645" i="25"/>
  <c r="R1645" i="25" s="1"/>
  <c r="Q1623" i="25"/>
  <c r="R1623" i="25" s="1"/>
  <c r="Q1605" i="25"/>
  <c r="R1605" i="25" s="1"/>
  <c r="Q1594" i="25"/>
  <c r="R1594" i="25" s="1"/>
  <c r="Q1583" i="25"/>
  <c r="R1583" i="25" s="1"/>
  <c r="Q1573" i="25"/>
  <c r="R1573" i="25" s="1"/>
  <c r="Q1528" i="25"/>
  <c r="R1528" i="25" s="1"/>
  <c r="Q1524" i="25"/>
  <c r="R1524" i="25" s="1"/>
  <c r="Q1501" i="25"/>
  <c r="R1501" i="25" s="1"/>
  <c r="Q1895" i="25"/>
  <c r="R1895" i="25" s="1"/>
  <c r="Q1798" i="25"/>
  <c r="R1798" i="25" s="1"/>
  <c r="Q1770" i="25"/>
  <c r="R1770" i="25" s="1"/>
  <c r="Q1720" i="25"/>
  <c r="R1720" i="25" s="1"/>
  <c r="Q1690" i="25"/>
  <c r="R1690" i="25" s="1"/>
  <c r="Q1679" i="25"/>
  <c r="R1679" i="25" s="1"/>
  <c r="Q1652" i="25"/>
  <c r="R1652" i="25" s="1"/>
  <c r="Q1634" i="25"/>
  <c r="R1634" i="25" s="1"/>
  <c r="Q1564" i="25"/>
  <c r="R1564" i="25" s="1"/>
  <c r="Q1553" i="25"/>
  <c r="R1553" i="25" s="1"/>
  <c r="Q1542" i="25"/>
  <c r="R1542" i="25" s="1"/>
  <c r="Q1935" i="25"/>
  <c r="R1935" i="25" s="1"/>
  <c r="Q1820" i="25"/>
  <c r="R1820" i="25" s="1"/>
  <c r="Q1799" i="25"/>
  <c r="R1799" i="25" s="1"/>
  <c r="Q1778" i="25"/>
  <c r="R1778" i="25" s="1"/>
  <c r="Q1743" i="25"/>
  <c r="R1743" i="25" s="1"/>
  <c r="Q1644" i="25"/>
  <c r="R1644" i="25" s="1"/>
  <c r="Q1626" i="25"/>
  <c r="R1626" i="25" s="1"/>
  <c r="Q1615" i="25"/>
  <c r="R1615" i="25" s="1"/>
  <c r="Q1604" i="25"/>
  <c r="R1604" i="25" s="1"/>
  <c r="Q1593" i="25"/>
  <c r="R1593" i="25" s="1"/>
  <c r="Q1575" i="25"/>
  <c r="R1575" i="25" s="1"/>
  <c r="Q1572" i="25"/>
  <c r="R1572" i="25" s="1"/>
  <c r="Q1560" i="25"/>
  <c r="R1560" i="25" s="1"/>
  <c r="Q1549" i="25"/>
  <c r="R1549" i="25" s="1"/>
  <c r="Q1531" i="25"/>
  <c r="R1531" i="25" s="1"/>
  <c r="Q1498" i="25"/>
  <c r="R1498" i="25" s="1"/>
  <c r="Q1492" i="25"/>
  <c r="R1492" i="25" s="1"/>
  <c r="Q1488" i="25"/>
  <c r="R1488" i="25" s="1"/>
  <c r="Q1477" i="25"/>
  <c r="R1477" i="25" s="1"/>
  <c r="Q1469" i="25"/>
  <c r="R1469" i="25" s="1"/>
  <c r="Q1454" i="25"/>
  <c r="R1454" i="25" s="1"/>
  <c r="Q1439" i="25"/>
  <c r="R1439" i="25" s="1"/>
  <c r="Q1436" i="25"/>
  <c r="R1436" i="25" s="1"/>
  <c r="Q1428" i="25"/>
  <c r="R1428" i="25" s="1"/>
  <c r="Q1424" i="25"/>
  <c r="R1424" i="25" s="1"/>
  <c r="Q1421" i="25"/>
  <c r="R1421" i="25" s="1"/>
  <c r="Q1413" i="25"/>
  <c r="R1413" i="25" s="1"/>
  <c r="Q1410" i="25"/>
  <c r="R1410" i="25" s="1"/>
  <c r="Q1402" i="25"/>
  <c r="R1402" i="25" s="1"/>
  <c r="Q1399" i="25"/>
  <c r="R1399" i="25" s="1"/>
  <c r="Q1391" i="25"/>
  <c r="R1391" i="25" s="1"/>
  <c r="Q1388" i="25"/>
  <c r="R1388" i="25" s="1"/>
  <c r="Q1380" i="25"/>
  <c r="R1380" i="25" s="1"/>
  <c r="Q1377" i="25"/>
  <c r="R1377" i="25" s="1"/>
  <c r="Q1369" i="25"/>
  <c r="R1369" i="25" s="1"/>
  <c r="Q1366" i="25"/>
  <c r="R1366" i="25" s="1"/>
  <c r="Q1358" i="25"/>
  <c r="R1358" i="25" s="1"/>
  <c r="Q1355" i="25"/>
  <c r="R1355" i="25" s="1"/>
  <c r="Q1347" i="25"/>
  <c r="R1347" i="25" s="1"/>
  <c r="Q1344" i="25"/>
  <c r="R1344" i="25" s="1"/>
  <c r="Q1336" i="25"/>
  <c r="R1336" i="25" s="1"/>
  <c r="Q1333" i="25"/>
  <c r="R1333" i="25" s="1"/>
  <c r="Q1325" i="25"/>
  <c r="R1325" i="25" s="1"/>
  <c r="Q1322" i="25"/>
  <c r="R1322" i="25" s="1"/>
  <c r="Q1526" i="25"/>
  <c r="R1526" i="25" s="1"/>
  <c r="Q1512" i="25"/>
  <c r="R1512" i="25" s="1"/>
  <c r="Q1497" i="25"/>
  <c r="R1497" i="25" s="1"/>
  <c r="Q1465" i="25"/>
  <c r="R1465" i="25" s="1"/>
  <c r="Q1299" i="25"/>
  <c r="R1299" i="25" s="1"/>
  <c r="Q1127" i="25"/>
  <c r="R1127" i="25" s="1"/>
  <c r="Q1116" i="25"/>
  <c r="R1116" i="25" s="1"/>
  <c r="Q1079" i="25"/>
  <c r="R1079" i="25" s="1"/>
  <c r="Q1017" i="25"/>
  <c r="R1017" i="25" s="1"/>
  <c r="Q981" i="25"/>
  <c r="R981" i="25" s="1"/>
  <c r="Q978" i="25"/>
  <c r="R978" i="25" s="1"/>
  <c r="Q946" i="25"/>
  <c r="R946" i="25" s="1"/>
  <c r="Q1523" i="25"/>
  <c r="R1523" i="25" s="1"/>
  <c r="Q1491" i="25"/>
  <c r="R1491" i="25" s="1"/>
  <c r="Q1487" i="25"/>
  <c r="R1487" i="25" s="1"/>
  <c r="Q1479" i="25"/>
  <c r="R1479" i="25" s="1"/>
  <c r="Q1476" i="25"/>
  <c r="R1476" i="25" s="1"/>
  <c r="Q1468" i="25"/>
  <c r="R1468" i="25" s="1"/>
  <c r="Q1453" i="25"/>
  <c r="R1453" i="25" s="1"/>
  <c r="Q1450" i="25"/>
  <c r="R1450" i="25" s="1"/>
  <c r="Q1442" i="25"/>
  <c r="R1442" i="25" s="1"/>
  <c r="Q1427" i="25"/>
  <c r="R1427" i="25" s="1"/>
  <c r="Q1412" i="25"/>
  <c r="R1412" i="25" s="1"/>
  <c r="Q1401" i="25"/>
  <c r="R1401" i="25" s="1"/>
  <c r="Q1390" i="25"/>
  <c r="R1390" i="25" s="1"/>
  <c r="Q1379" i="25"/>
  <c r="R1379" i="25" s="1"/>
  <c r="Q1368" i="25"/>
  <c r="R1368" i="25" s="1"/>
  <c r="Q1357" i="25"/>
  <c r="R1357" i="25" s="1"/>
  <c r="Q1346" i="25"/>
  <c r="R1346" i="25" s="1"/>
  <c r="Q1335" i="25"/>
  <c r="R1335" i="25" s="1"/>
  <c r="Q1324" i="25"/>
  <c r="R1324" i="25" s="1"/>
  <c r="Q1527" i="25"/>
  <c r="R1527" i="25" s="1"/>
  <c r="Q1513" i="25"/>
  <c r="R1513" i="25" s="1"/>
  <c r="Q1496" i="25"/>
  <c r="R1496" i="25" s="1"/>
  <c r="Q1495" i="25"/>
  <c r="R1495" i="25" s="1"/>
  <c r="Q1438" i="25"/>
  <c r="R1438" i="25" s="1"/>
  <c r="Q1423" i="25"/>
  <c r="R1423" i="25" s="1"/>
  <c r="Q1280" i="25"/>
  <c r="R1280" i="25" s="1"/>
  <c r="Q1262" i="25"/>
  <c r="R1262" i="25" s="1"/>
  <c r="Q1251" i="25"/>
  <c r="R1251" i="25" s="1"/>
  <c r="Q1229" i="25"/>
  <c r="R1229" i="25" s="1"/>
  <c r="Q1218" i="25"/>
  <c r="R1218" i="25" s="1"/>
  <c r="Q1207" i="25"/>
  <c r="R1207" i="25" s="1"/>
  <c r="Q1196" i="25"/>
  <c r="R1196" i="25" s="1"/>
  <c r="Q1185" i="25"/>
  <c r="R1185" i="25" s="1"/>
  <c r="Q1170" i="25"/>
  <c r="R1170" i="25" s="1"/>
  <c r="Q1118" i="25"/>
  <c r="R1118" i="25" s="1"/>
  <c r="Q1100" i="25"/>
  <c r="R1100" i="25" s="1"/>
  <c r="Q1058" i="25"/>
  <c r="R1058" i="25" s="1"/>
  <c r="Q1571" i="25"/>
  <c r="R1571" i="25" s="1"/>
  <c r="Q1541" i="25"/>
  <c r="R1541" i="25" s="1"/>
  <c r="Q1494" i="25"/>
  <c r="R1494" i="25" s="1"/>
  <c r="Q1490" i="25"/>
  <c r="R1490" i="25" s="1"/>
  <c r="Q1467" i="25"/>
  <c r="R1467" i="25" s="1"/>
  <c r="Q1464" i="25"/>
  <c r="R1464" i="25" s="1"/>
  <c r="Q1456" i="25"/>
  <c r="R1456" i="25" s="1"/>
  <c r="Q1452" i="25"/>
  <c r="R1452" i="25" s="1"/>
  <c r="Q1449" i="25"/>
  <c r="R1449" i="25" s="1"/>
  <c r="Q1441" i="25"/>
  <c r="R1441" i="25" s="1"/>
  <c r="Q1426" i="25"/>
  <c r="R1426" i="25" s="1"/>
  <c r="Q1301" i="25"/>
  <c r="R1301" i="25" s="1"/>
  <c r="Q1290" i="25"/>
  <c r="R1290" i="25" s="1"/>
  <c r="Q1272" i="25"/>
  <c r="R1272" i="25" s="1"/>
  <c r="Q1221" i="25"/>
  <c r="R1221" i="25" s="1"/>
  <c r="Q1533" i="25"/>
  <c r="R1533" i="25" s="1"/>
  <c r="Q1515" i="25"/>
  <c r="R1515" i="25" s="1"/>
  <c r="Q1509" i="25"/>
  <c r="R1509" i="25" s="1"/>
  <c r="Q1478" i="25"/>
  <c r="R1478" i="25" s="1"/>
  <c r="Q1411" i="25"/>
  <c r="R1411" i="25" s="1"/>
  <c r="Q1400" i="25"/>
  <c r="R1400" i="25" s="1"/>
  <c r="Q1389" i="25"/>
  <c r="R1389" i="25" s="1"/>
  <c r="Q1378" i="25"/>
  <c r="R1378" i="25" s="1"/>
  <c r="Q1367" i="25"/>
  <c r="R1367" i="25" s="1"/>
  <c r="Q1356" i="25"/>
  <c r="R1356" i="25" s="1"/>
  <c r="Q1345" i="25"/>
  <c r="R1345" i="25" s="1"/>
  <c r="Q1334" i="25"/>
  <c r="R1334" i="25" s="1"/>
  <c r="Q1323" i="25"/>
  <c r="R1323" i="25" s="1"/>
  <c r="Q1312" i="25"/>
  <c r="R1312" i="25" s="1"/>
  <c r="Q1239" i="25"/>
  <c r="R1239" i="25" s="1"/>
  <c r="Q1158" i="25"/>
  <c r="R1158" i="25" s="1"/>
  <c r="Q1530" i="25"/>
  <c r="R1530" i="25" s="1"/>
  <c r="Q1493" i="25"/>
  <c r="R1493" i="25" s="1"/>
  <c r="Q1489" i="25"/>
  <c r="R1489" i="25" s="1"/>
  <c r="Q1466" i="25"/>
  <c r="R1466" i="25" s="1"/>
  <c r="Q1463" i="25"/>
  <c r="R1463" i="25" s="1"/>
  <c r="Q1455" i="25"/>
  <c r="R1455" i="25" s="1"/>
  <c r="Q1440" i="25"/>
  <c r="R1440" i="25" s="1"/>
  <c r="Q1437" i="25"/>
  <c r="R1437" i="25" s="1"/>
  <c r="Q1429" i="25"/>
  <c r="R1429" i="25" s="1"/>
  <c r="Q1425" i="25"/>
  <c r="R1425" i="25" s="1"/>
  <c r="Q1422" i="25"/>
  <c r="R1422" i="25" s="1"/>
  <c r="Q1414" i="25"/>
  <c r="R1414" i="25" s="1"/>
  <c r="Q1403" i="25"/>
  <c r="R1403" i="25" s="1"/>
  <c r="Q1392" i="25"/>
  <c r="R1392" i="25" s="1"/>
  <c r="Q1381" i="25"/>
  <c r="R1381" i="25" s="1"/>
  <c r="Q1370" i="25"/>
  <c r="R1370" i="25" s="1"/>
  <c r="Q1359" i="25"/>
  <c r="R1359" i="25" s="1"/>
  <c r="Q1348" i="25"/>
  <c r="R1348" i="25" s="1"/>
  <c r="Q1337" i="25"/>
  <c r="R1337" i="25" s="1"/>
  <c r="Q1326" i="25"/>
  <c r="R1326" i="25" s="1"/>
  <c r="Q1315" i="25"/>
  <c r="R1315" i="25" s="1"/>
  <c r="Q1304" i="25"/>
  <c r="R1304" i="25" s="1"/>
  <c r="Q1300" i="25"/>
  <c r="R1300" i="25" s="1"/>
  <c r="Q1282" i="25"/>
  <c r="R1282" i="25" s="1"/>
  <c r="Q1264" i="25"/>
  <c r="R1264" i="25" s="1"/>
  <c r="Q1261" i="25"/>
  <c r="R1261" i="25" s="1"/>
  <c r="Q1253" i="25"/>
  <c r="R1253" i="25" s="1"/>
  <c r="Q1250" i="25"/>
  <c r="R1250" i="25" s="1"/>
  <c r="Q1242" i="25"/>
  <c r="R1242" i="25" s="1"/>
  <c r="Q1525" i="25"/>
  <c r="R1525" i="25" s="1"/>
  <c r="Q1499" i="25"/>
  <c r="R1499" i="25" s="1"/>
  <c r="Q1480" i="25"/>
  <c r="R1480" i="25" s="1"/>
  <c r="Q1451" i="25"/>
  <c r="R1451" i="25" s="1"/>
  <c r="Q1289" i="25"/>
  <c r="R1289" i="25" s="1"/>
  <c r="Q1271" i="25"/>
  <c r="R1271" i="25" s="1"/>
  <c r="Q1109" i="25"/>
  <c r="R1109" i="25" s="1"/>
  <c r="Q1032" i="25"/>
  <c r="R1032" i="25" s="1"/>
  <c r="Q1241" i="25"/>
  <c r="R1241" i="25" s="1"/>
  <c r="Q1228" i="25"/>
  <c r="R1228" i="25" s="1"/>
  <c r="Q1217" i="25"/>
  <c r="R1217" i="25" s="1"/>
  <c r="Q1208" i="25"/>
  <c r="R1208" i="25" s="1"/>
  <c r="Q1139" i="25"/>
  <c r="R1139" i="25" s="1"/>
  <c r="Q1082" i="25"/>
  <c r="R1082" i="25" s="1"/>
  <c r="Q1030" i="25"/>
  <c r="R1030" i="25" s="1"/>
  <c r="Q1029" i="25"/>
  <c r="R1029" i="25" s="1"/>
  <c r="Q1027" i="25"/>
  <c r="R1027" i="25" s="1"/>
  <c r="Q1018" i="25"/>
  <c r="R1018" i="25" s="1"/>
  <c r="Q980" i="25"/>
  <c r="R980" i="25" s="1"/>
  <c r="Q937" i="25"/>
  <c r="R937" i="25" s="1"/>
  <c r="Q911" i="25"/>
  <c r="R911" i="25" s="1"/>
  <c r="Q900" i="25"/>
  <c r="R900" i="25" s="1"/>
  <c r="Q882" i="25"/>
  <c r="R882" i="25" s="1"/>
  <c r="Q871" i="25"/>
  <c r="R871" i="25" s="1"/>
  <c r="Q853" i="25"/>
  <c r="R853" i="25" s="1"/>
  <c r="Q842" i="25"/>
  <c r="R842" i="25" s="1"/>
  <c r="Q824" i="25"/>
  <c r="R824" i="25" s="1"/>
  <c r="Q813" i="25"/>
  <c r="R813" i="25" s="1"/>
  <c r="Q802" i="25"/>
  <c r="R802" i="25" s="1"/>
  <c r="Q768" i="25"/>
  <c r="R768" i="25" s="1"/>
  <c r="Q750" i="25"/>
  <c r="R750" i="25" s="1"/>
  <c r="Q742" i="25"/>
  <c r="R742" i="25" s="1"/>
  <c r="Q739" i="25"/>
  <c r="R739" i="25" s="1"/>
  <c r="Q735" i="25"/>
  <c r="R735" i="25" s="1"/>
  <c r="Q718" i="25"/>
  <c r="R718" i="25" s="1"/>
  <c r="Q695" i="25"/>
  <c r="R695" i="25" s="1"/>
  <c r="Q642" i="25"/>
  <c r="R642" i="25" s="1"/>
  <c r="Q1303" i="25"/>
  <c r="R1303" i="25" s="1"/>
  <c r="Q1292" i="25"/>
  <c r="R1292" i="25" s="1"/>
  <c r="Q1231" i="25"/>
  <c r="R1231" i="25" s="1"/>
  <c r="Q1199" i="25"/>
  <c r="R1199" i="25" s="1"/>
  <c r="Q1176" i="25"/>
  <c r="R1176" i="25" s="1"/>
  <c r="Q1172" i="25"/>
  <c r="R1172" i="25" s="1"/>
  <c r="Q1147" i="25"/>
  <c r="R1147" i="25" s="1"/>
  <c r="Q1146" i="25"/>
  <c r="R1146" i="25" s="1"/>
  <c r="Q1083" i="25"/>
  <c r="R1083" i="25" s="1"/>
  <c r="Q1067" i="25"/>
  <c r="R1067" i="25" s="1"/>
  <c r="Q1031" i="25"/>
  <c r="R1031" i="25" s="1"/>
  <c r="Q1026" i="25"/>
  <c r="R1026" i="25" s="1"/>
  <c r="Q991" i="25"/>
  <c r="R991" i="25" s="1"/>
  <c r="Q964" i="25"/>
  <c r="R964" i="25" s="1"/>
  <c r="Q954" i="25"/>
  <c r="R954" i="25" s="1"/>
  <c r="Q953" i="25"/>
  <c r="R953" i="25" s="1"/>
  <c r="Q929" i="25"/>
  <c r="R929" i="25" s="1"/>
  <c r="Q918" i="25"/>
  <c r="R918" i="25" s="1"/>
  <c r="Q889" i="25"/>
  <c r="R889" i="25" s="1"/>
  <c r="Q831" i="25"/>
  <c r="R831" i="25" s="1"/>
  <c r="Q784" i="25"/>
  <c r="R784" i="25" s="1"/>
  <c r="Q776" i="25"/>
  <c r="R776" i="25" s="1"/>
  <c r="Q757" i="25"/>
  <c r="R757" i="25" s="1"/>
  <c r="Q726" i="25"/>
  <c r="R726" i="25" s="1"/>
  <c r="Q706" i="25"/>
  <c r="R706" i="25" s="1"/>
  <c r="Q663" i="25"/>
  <c r="R663" i="25" s="1"/>
  <c r="Q652" i="25"/>
  <c r="R652" i="25" s="1"/>
  <c r="Q622" i="25"/>
  <c r="R622" i="25" s="1"/>
  <c r="Q612" i="25"/>
  <c r="R612" i="25" s="1"/>
  <c r="Q591" i="25"/>
  <c r="R591" i="25" s="1"/>
  <c r="Q571" i="25"/>
  <c r="R571" i="25" s="1"/>
  <c r="Q546" i="25"/>
  <c r="R546" i="25" s="1"/>
  <c r="Q1209" i="25"/>
  <c r="R1209" i="25" s="1"/>
  <c r="Q1195" i="25"/>
  <c r="R1195" i="25" s="1"/>
  <c r="Q1186" i="25"/>
  <c r="R1186" i="25" s="1"/>
  <c r="Q1168" i="25"/>
  <c r="R1168" i="25" s="1"/>
  <c r="Q1159" i="25"/>
  <c r="R1159" i="25" s="1"/>
  <c r="Q1148" i="25"/>
  <c r="R1148" i="25" s="1"/>
  <c r="Q1117" i="25"/>
  <c r="R1117" i="25" s="1"/>
  <c r="Q1085" i="25"/>
  <c r="R1085" i="25" s="1"/>
  <c r="Q1084" i="25"/>
  <c r="R1084" i="25" s="1"/>
  <c r="Q1068" i="25"/>
  <c r="R1068" i="25" s="1"/>
  <c r="Q1001" i="25"/>
  <c r="R1001" i="25" s="1"/>
  <c r="Q979" i="25"/>
  <c r="R979" i="25" s="1"/>
  <c r="Q963" i="25"/>
  <c r="R963" i="25" s="1"/>
  <c r="Q936" i="25"/>
  <c r="R936" i="25" s="1"/>
  <c r="Q910" i="25"/>
  <c r="R910" i="25" s="1"/>
  <c r="Q892" i="25"/>
  <c r="R892" i="25" s="1"/>
  <c r="Q881" i="25"/>
  <c r="R881" i="25" s="1"/>
  <c r="Q863" i="25"/>
  <c r="R863" i="25" s="1"/>
  <c r="Q852" i="25"/>
  <c r="R852" i="25" s="1"/>
  <c r="Q834" i="25"/>
  <c r="R834" i="25" s="1"/>
  <c r="Q823" i="25"/>
  <c r="R823" i="25" s="1"/>
  <c r="Q812" i="25"/>
  <c r="R812" i="25" s="1"/>
  <c r="Q794" i="25"/>
  <c r="R794" i="25" s="1"/>
  <c r="Q760" i="25"/>
  <c r="R760" i="25" s="1"/>
  <c r="Q749" i="25"/>
  <c r="R749" i="25" s="1"/>
  <c r="Q738" i="25"/>
  <c r="R738" i="25" s="1"/>
  <c r="Q717" i="25"/>
  <c r="R717" i="25" s="1"/>
  <c r="Q709" i="25"/>
  <c r="R709" i="25" s="1"/>
  <c r="Q697" i="25"/>
  <c r="R697" i="25" s="1"/>
  <c r="Q694" i="25"/>
  <c r="R694" i="25" s="1"/>
  <c r="Q686" i="25"/>
  <c r="R686" i="25" s="1"/>
  <c r="Q675" i="25"/>
  <c r="R675" i="25" s="1"/>
  <c r="Q633" i="25"/>
  <c r="R633" i="25" s="1"/>
  <c r="Q1314" i="25"/>
  <c r="R1314" i="25" s="1"/>
  <c r="Q1219" i="25"/>
  <c r="R1219" i="25" s="1"/>
  <c r="Q1177" i="25"/>
  <c r="R1177" i="25" s="1"/>
  <c r="Q1173" i="25"/>
  <c r="R1173" i="25" s="1"/>
  <c r="Q1149" i="25"/>
  <c r="R1149" i="25" s="1"/>
  <c r="Q1126" i="25"/>
  <c r="R1126" i="25" s="1"/>
  <c r="Q1125" i="25"/>
  <c r="R1125" i="25" s="1"/>
  <c r="Q1092" i="25"/>
  <c r="R1092" i="25" s="1"/>
  <c r="Q1069" i="25"/>
  <c r="R1069" i="25" s="1"/>
  <c r="Q1016" i="25"/>
  <c r="R1016" i="25" s="1"/>
  <c r="Q990" i="25"/>
  <c r="R990" i="25" s="1"/>
  <c r="Q989" i="25"/>
  <c r="R989" i="25" s="1"/>
  <c r="Q962" i="25"/>
  <c r="R962" i="25" s="1"/>
  <c r="Q928" i="25"/>
  <c r="R928" i="25" s="1"/>
  <c r="Q899" i="25"/>
  <c r="R899" i="25" s="1"/>
  <c r="Q870" i="25"/>
  <c r="R870" i="25" s="1"/>
  <c r="Q841" i="25"/>
  <c r="R841" i="25" s="1"/>
  <c r="Q801" i="25"/>
  <c r="R801" i="25" s="1"/>
  <c r="Q767" i="25"/>
  <c r="R767" i="25" s="1"/>
  <c r="Q741" i="25"/>
  <c r="R741" i="25" s="1"/>
  <c r="Q705" i="25"/>
  <c r="R705" i="25" s="1"/>
  <c r="Q666" i="25"/>
  <c r="R666" i="25" s="1"/>
  <c r="Q662" i="25"/>
  <c r="R662" i="25" s="1"/>
  <c r="Q651" i="25"/>
  <c r="R651" i="25" s="1"/>
  <c r="Q641" i="25"/>
  <c r="R641" i="25" s="1"/>
  <c r="Q625" i="25"/>
  <c r="R625" i="25" s="1"/>
  <c r="Q614" i="25"/>
  <c r="R614" i="25" s="1"/>
  <c r="Q574" i="25"/>
  <c r="R574" i="25" s="1"/>
  <c r="Q570" i="25"/>
  <c r="R570" i="25" s="1"/>
  <c r="Q562" i="25"/>
  <c r="R562" i="25" s="1"/>
  <c r="Q1260" i="25"/>
  <c r="R1260" i="25" s="1"/>
  <c r="Q1249" i="25"/>
  <c r="R1249" i="25" s="1"/>
  <c r="Q1210" i="25"/>
  <c r="R1210" i="25" s="1"/>
  <c r="Q1187" i="25"/>
  <c r="R1187" i="25" s="1"/>
  <c r="Q1169" i="25"/>
  <c r="R1169" i="25" s="1"/>
  <c r="Q1160" i="25"/>
  <c r="R1160" i="25" s="1"/>
  <c r="Q1150" i="25"/>
  <c r="R1150" i="25" s="1"/>
  <c r="Q1128" i="25"/>
  <c r="R1128" i="25" s="1"/>
  <c r="Q1093" i="25"/>
  <c r="R1093" i="25" s="1"/>
  <c r="Q1076" i="25"/>
  <c r="R1076" i="25" s="1"/>
  <c r="Q1039" i="25"/>
  <c r="R1039" i="25" s="1"/>
  <c r="Q1015" i="25"/>
  <c r="R1015" i="25" s="1"/>
  <c r="Q994" i="25"/>
  <c r="R994" i="25" s="1"/>
  <c r="Q988" i="25"/>
  <c r="R988" i="25" s="1"/>
  <c r="Q920" i="25"/>
  <c r="R920" i="25" s="1"/>
  <c r="Q909" i="25"/>
  <c r="R909" i="25" s="1"/>
  <c r="Q891" i="25"/>
  <c r="R891" i="25" s="1"/>
  <c r="Q873" i="25"/>
  <c r="R873" i="25" s="1"/>
  <c r="Q862" i="25"/>
  <c r="R862" i="25" s="1"/>
  <c r="Q844" i="25"/>
  <c r="R844" i="25" s="1"/>
  <c r="Q833" i="25"/>
  <c r="R833" i="25" s="1"/>
  <c r="Q822" i="25"/>
  <c r="R822" i="25" s="1"/>
  <c r="Q804" i="25"/>
  <c r="R804" i="25" s="1"/>
  <c r="Q793" i="25"/>
  <c r="R793" i="25" s="1"/>
  <c r="Q759" i="25"/>
  <c r="R759" i="25" s="1"/>
  <c r="Q737" i="25"/>
  <c r="R737" i="25" s="1"/>
  <c r="Q677" i="25"/>
  <c r="R677" i="25" s="1"/>
  <c r="Q674" i="25"/>
  <c r="R674" i="25" s="1"/>
  <c r="Q1302" i="25"/>
  <c r="R1302" i="25" s="1"/>
  <c r="Q1291" i="25"/>
  <c r="R1291" i="25" s="1"/>
  <c r="Q1273" i="25"/>
  <c r="R1273" i="25" s="1"/>
  <c r="Q1240" i="25"/>
  <c r="R1240" i="25" s="1"/>
  <c r="Q1206" i="25"/>
  <c r="R1206" i="25" s="1"/>
  <c r="Q1197" i="25"/>
  <c r="R1197" i="25" s="1"/>
  <c r="Q1174" i="25"/>
  <c r="R1174" i="25" s="1"/>
  <c r="Q1136" i="25"/>
  <c r="R1136" i="25" s="1"/>
  <c r="Q1135" i="25"/>
  <c r="R1135" i="25" s="1"/>
  <c r="Q1101" i="25"/>
  <c r="R1101" i="25" s="1"/>
  <c r="Q1078" i="25"/>
  <c r="R1078" i="25" s="1"/>
  <c r="Q1077" i="25"/>
  <c r="R1077" i="25" s="1"/>
  <c r="Q1056" i="25"/>
  <c r="R1056" i="25" s="1"/>
  <c r="Q1049" i="25"/>
  <c r="R1049" i="25" s="1"/>
  <c r="Q1048" i="25"/>
  <c r="R1048" i="25" s="1"/>
  <c r="Q1041" i="25"/>
  <c r="R1041" i="25" s="1"/>
  <c r="Q1040" i="25"/>
  <c r="R1040" i="25" s="1"/>
  <c r="Q1019" i="25"/>
  <c r="R1019" i="25" s="1"/>
  <c r="Q971" i="25"/>
  <c r="R971" i="25" s="1"/>
  <c r="Q927" i="25"/>
  <c r="R927" i="25" s="1"/>
  <c r="Q880" i="25"/>
  <c r="R880" i="25" s="1"/>
  <c r="Q851" i="25"/>
  <c r="R851" i="25" s="1"/>
  <c r="Q811" i="25"/>
  <c r="R811" i="25" s="1"/>
  <c r="Q728" i="25"/>
  <c r="R728" i="25" s="1"/>
  <c r="Q708" i="25"/>
  <c r="R708" i="25" s="1"/>
  <c r="Q704" i="25"/>
  <c r="R704" i="25" s="1"/>
  <c r="Q696" i="25"/>
  <c r="R696" i="25" s="1"/>
  <c r="Q685" i="25"/>
  <c r="R685" i="25" s="1"/>
  <c r="Q665" i="25"/>
  <c r="R665" i="25" s="1"/>
  <c r="Q654" i="25"/>
  <c r="R654" i="25" s="1"/>
  <c r="Q643" i="25"/>
  <c r="R643" i="25" s="1"/>
  <c r="Q640" i="25"/>
  <c r="R640" i="25" s="1"/>
  <c r="Q632" i="25"/>
  <c r="R632" i="25" s="1"/>
  <c r="Q624" i="25"/>
  <c r="R624" i="25" s="1"/>
  <c r="Q573" i="25"/>
  <c r="R573" i="25" s="1"/>
  <c r="Q1311" i="25"/>
  <c r="R1311" i="25" s="1"/>
  <c r="Q1230" i="25"/>
  <c r="R1230" i="25" s="1"/>
  <c r="Q1220" i="25"/>
  <c r="R1220" i="25" s="1"/>
  <c r="Q1188" i="25"/>
  <c r="R1188" i="25" s="1"/>
  <c r="Q1161" i="25"/>
  <c r="R1161" i="25" s="1"/>
  <c r="Q1137" i="25"/>
  <c r="R1137" i="25" s="1"/>
  <c r="Q1081" i="25"/>
  <c r="R1081" i="25" s="1"/>
  <c r="Q1080" i="25"/>
  <c r="R1080" i="25" s="1"/>
  <c r="Q1057" i="25"/>
  <c r="R1057" i="25" s="1"/>
  <c r="Q1008" i="25"/>
  <c r="R1008" i="25" s="1"/>
  <c r="Q993" i="25"/>
  <c r="R993" i="25" s="1"/>
  <c r="Q938" i="25"/>
  <c r="R938" i="25" s="1"/>
  <c r="Q919" i="25"/>
  <c r="R919" i="25" s="1"/>
  <c r="Q901" i="25"/>
  <c r="R901" i="25" s="1"/>
  <c r="Q890" i="25"/>
  <c r="R890" i="25" s="1"/>
  <c r="Q872" i="25"/>
  <c r="R872" i="25" s="1"/>
  <c r="Q854" i="25"/>
  <c r="R854" i="25" s="1"/>
  <c r="Q843" i="25"/>
  <c r="R843" i="25" s="1"/>
  <c r="Q832" i="25"/>
  <c r="R832" i="25" s="1"/>
  <c r="Q814" i="25"/>
  <c r="R814" i="25" s="1"/>
  <c r="Q803" i="25"/>
  <c r="R803" i="25" s="1"/>
  <c r="Q785" i="25"/>
  <c r="R785" i="25" s="1"/>
  <c r="Q777" i="25"/>
  <c r="R777" i="25" s="1"/>
  <c r="Q769" i="25"/>
  <c r="R769" i="25" s="1"/>
  <c r="Q758" i="25"/>
  <c r="R758" i="25" s="1"/>
  <c r="Q740" i="25"/>
  <c r="R740" i="25" s="1"/>
  <c r="Q736" i="25"/>
  <c r="R736" i="25" s="1"/>
  <c r="Q719" i="25"/>
  <c r="R719" i="25" s="1"/>
  <c r="Q673" i="25"/>
  <c r="R673" i="25" s="1"/>
  <c r="Q661" i="25"/>
  <c r="R661" i="25" s="1"/>
  <c r="Q650" i="25"/>
  <c r="R650" i="25" s="1"/>
  <c r="Q613" i="25"/>
  <c r="R613" i="25" s="1"/>
  <c r="Q584" i="25"/>
  <c r="R584" i="25" s="1"/>
  <c r="Q1313" i="25"/>
  <c r="R1313" i="25" s="1"/>
  <c r="Q1281" i="25"/>
  <c r="R1281" i="25" s="1"/>
  <c r="Q1263" i="25"/>
  <c r="R1263" i="25" s="1"/>
  <c r="Q1252" i="25"/>
  <c r="R1252" i="25" s="1"/>
  <c r="Q1238" i="25"/>
  <c r="R1238" i="25" s="1"/>
  <c r="Q1198" i="25"/>
  <c r="R1198" i="25" s="1"/>
  <c r="Q1184" i="25"/>
  <c r="R1184" i="25" s="1"/>
  <c r="Q1175" i="25"/>
  <c r="R1175" i="25" s="1"/>
  <c r="Q1171" i="25"/>
  <c r="R1171" i="25" s="1"/>
  <c r="Q1157" i="25"/>
  <c r="R1157" i="25" s="1"/>
  <c r="Q1138" i="25"/>
  <c r="R1138" i="25" s="1"/>
  <c r="Q1108" i="25"/>
  <c r="R1108" i="25" s="1"/>
  <c r="Q1066" i="25"/>
  <c r="R1066" i="25" s="1"/>
  <c r="Q1065" i="25"/>
  <c r="R1065" i="25" s="1"/>
  <c r="Q1028" i="25"/>
  <c r="R1028" i="25" s="1"/>
  <c r="Q992" i="25"/>
  <c r="R992" i="25" s="1"/>
  <c r="Q955" i="25"/>
  <c r="R955" i="25" s="1"/>
  <c r="Q945" i="25"/>
  <c r="R945" i="25" s="1"/>
  <c r="Q908" i="25"/>
  <c r="R908" i="25" s="1"/>
  <c r="Q861" i="25"/>
  <c r="R861" i="25" s="1"/>
  <c r="Q821" i="25"/>
  <c r="R821" i="25" s="1"/>
  <c r="Q792" i="25"/>
  <c r="R792" i="25" s="1"/>
  <c r="Q727" i="25"/>
  <c r="R727" i="25" s="1"/>
  <c r="Q710" i="25"/>
  <c r="R710" i="25" s="1"/>
  <c r="Q707" i="25"/>
  <c r="R707" i="25" s="1"/>
  <c r="Q687" i="25"/>
  <c r="R687" i="25" s="1"/>
  <c r="Q684" i="25"/>
  <c r="R684" i="25" s="1"/>
  <c r="Q676" i="25"/>
  <c r="R676" i="25" s="1"/>
  <c r="Q664" i="25"/>
  <c r="R664" i="25" s="1"/>
  <c r="Q653" i="25"/>
  <c r="R653" i="25" s="1"/>
  <c r="Q623" i="25"/>
  <c r="R623" i="25" s="1"/>
  <c r="Q605" i="25"/>
  <c r="R605" i="25" s="1"/>
  <c r="Q572" i="25"/>
  <c r="R572" i="25" s="1"/>
  <c r="Q621" i="25"/>
  <c r="R621" i="25" s="1"/>
  <c r="Q598" i="25"/>
  <c r="R598" i="25" s="1"/>
  <c r="Q525" i="25"/>
  <c r="R525" i="25" s="1"/>
  <c r="Q507" i="25"/>
  <c r="R507" i="25" s="1"/>
  <c r="Q492" i="25"/>
  <c r="R492" i="25" s="1"/>
  <c r="Q481" i="25"/>
  <c r="R481" i="25" s="1"/>
  <c r="Q470" i="25"/>
  <c r="R470" i="25" s="1"/>
  <c r="Q460" i="25"/>
  <c r="R460" i="25" s="1"/>
  <c r="Q425" i="25"/>
  <c r="R425" i="25" s="1"/>
  <c r="Q374" i="25"/>
  <c r="R374" i="25" s="1"/>
  <c r="Q370" i="25"/>
  <c r="R370" i="25" s="1"/>
  <c r="Q317" i="25"/>
  <c r="R317" i="25" s="1"/>
  <c r="Q309" i="25"/>
  <c r="R309" i="25" s="1"/>
  <c r="Q306" i="25"/>
  <c r="R306" i="25" s="1"/>
  <c r="Q294" i="25"/>
  <c r="R294" i="25" s="1"/>
  <c r="Q278" i="25"/>
  <c r="R278" i="25" s="1"/>
  <c r="Q263" i="25"/>
  <c r="R263" i="25" s="1"/>
  <c r="Q260" i="25"/>
  <c r="R260" i="25" s="1"/>
  <c r="Q248" i="25"/>
  <c r="R248" i="25" s="1"/>
  <c r="Q222" i="25"/>
  <c r="R222" i="25" s="1"/>
  <c r="Q171" i="25"/>
  <c r="R171" i="25" s="1"/>
  <c r="Q145" i="25"/>
  <c r="R145" i="25" s="1"/>
  <c r="Q127" i="25"/>
  <c r="R127" i="25" s="1"/>
  <c r="Q119" i="25"/>
  <c r="R119" i="25" s="1"/>
  <c r="Q88" i="25"/>
  <c r="R88" i="25" s="1"/>
  <c r="Q77" i="25"/>
  <c r="R77" i="25" s="1"/>
  <c r="Q65" i="25"/>
  <c r="Q54" i="25"/>
  <c r="R54" i="25" s="1"/>
  <c r="Q24" i="25"/>
  <c r="R24" i="25" s="1"/>
  <c r="Q543" i="25"/>
  <c r="R543" i="25" s="1"/>
  <c r="Q533" i="25"/>
  <c r="R533" i="25" s="1"/>
  <c r="Q514" i="25"/>
  <c r="R514" i="25" s="1"/>
  <c r="Q451" i="25"/>
  <c r="R451" i="25" s="1"/>
  <c r="Q440" i="25"/>
  <c r="R440" i="25" s="1"/>
  <c r="Q437" i="25"/>
  <c r="R437" i="25" s="1"/>
  <c r="Q406" i="25"/>
  <c r="R406" i="25" s="1"/>
  <c r="Q402" i="25"/>
  <c r="R402" i="25" s="1"/>
  <c r="Q392" i="25"/>
  <c r="R392" i="25" s="1"/>
  <c r="Q388" i="25"/>
  <c r="R388" i="25" s="1"/>
  <c r="Q380" i="25"/>
  <c r="R380" i="25" s="1"/>
  <c r="Q361" i="25"/>
  <c r="R361" i="25" s="1"/>
  <c r="Q346" i="25"/>
  <c r="R346" i="25" s="1"/>
  <c r="Q343" i="25"/>
  <c r="R343" i="25" s="1"/>
  <c r="Q335" i="25"/>
  <c r="R335" i="25" s="1"/>
  <c r="Q332" i="25"/>
  <c r="R332" i="25" s="1"/>
  <c r="Q297" i="25"/>
  <c r="R297" i="25" s="1"/>
  <c r="Q214" i="25"/>
  <c r="R214" i="25" s="1"/>
  <c r="Q206" i="25"/>
  <c r="R206" i="25" s="1"/>
  <c r="Q203" i="25"/>
  <c r="R203" i="25" s="1"/>
  <c r="Q188" i="25"/>
  <c r="R188" i="25" s="1"/>
  <c r="Q163" i="25"/>
  <c r="R163" i="25" s="1"/>
  <c r="Q85" i="25"/>
  <c r="R85" i="25" s="1"/>
  <c r="Q68" i="25"/>
  <c r="R68" i="25" s="1"/>
  <c r="Q57" i="25"/>
  <c r="R57" i="25" s="1"/>
  <c r="Q15" i="25"/>
  <c r="R15" i="25" s="1"/>
  <c r="Q581" i="25"/>
  <c r="R581" i="25" s="1"/>
  <c r="Q524" i="25"/>
  <c r="R524" i="25" s="1"/>
  <c r="Q506" i="25"/>
  <c r="R506" i="25" s="1"/>
  <c r="Q503" i="25"/>
  <c r="R503" i="25" s="1"/>
  <c r="Q495" i="25"/>
  <c r="R495" i="25" s="1"/>
  <c r="Q484" i="25"/>
  <c r="R484" i="25" s="1"/>
  <c r="Q473" i="25"/>
  <c r="R473" i="25" s="1"/>
  <c r="Q462" i="25"/>
  <c r="R462" i="25" s="1"/>
  <c r="Q459" i="25"/>
  <c r="R459" i="25" s="1"/>
  <c r="Q447" i="25"/>
  <c r="R447" i="25" s="1"/>
  <c r="Q428" i="25"/>
  <c r="R428" i="25" s="1"/>
  <c r="Q424" i="25"/>
  <c r="R424" i="25" s="1"/>
  <c r="Q414" i="25"/>
  <c r="R414" i="25" s="1"/>
  <c r="Q377" i="25"/>
  <c r="R377" i="25" s="1"/>
  <c r="Q373" i="25"/>
  <c r="R373" i="25" s="1"/>
  <c r="Q357" i="25"/>
  <c r="R357" i="25" s="1"/>
  <c r="Q320" i="25"/>
  <c r="R320" i="25" s="1"/>
  <c r="Q305" i="25"/>
  <c r="R305" i="25" s="1"/>
  <c r="Q277" i="25"/>
  <c r="R277" i="25" s="1"/>
  <c r="Q274" i="25"/>
  <c r="R274" i="25" s="1"/>
  <c r="Q262" i="25"/>
  <c r="R262" i="25" s="1"/>
  <c r="Q259" i="25"/>
  <c r="R259" i="25" s="1"/>
  <c r="Q251" i="25"/>
  <c r="R251" i="25" s="1"/>
  <c r="Q247" i="25"/>
  <c r="R247" i="25" s="1"/>
  <c r="Q224" i="25"/>
  <c r="R224" i="25" s="1"/>
  <c r="Q195" i="25"/>
  <c r="R195" i="25" s="1"/>
  <c r="Q53" i="25"/>
  <c r="R53" i="25" s="1"/>
  <c r="Q23" i="25"/>
  <c r="R23" i="25" s="1"/>
  <c r="Q555" i="25"/>
  <c r="R555" i="25" s="1"/>
  <c r="Q548" i="25"/>
  <c r="R548" i="25" s="1"/>
  <c r="Q535" i="25"/>
  <c r="R535" i="25" s="1"/>
  <c r="Q532" i="25"/>
  <c r="R532" i="25" s="1"/>
  <c r="Q491" i="25"/>
  <c r="R491" i="25" s="1"/>
  <c r="Q480" i="25"/>
  <c r="R480" i="25" s="1"/>
  <c r="Q469" i="25"/>
  <c r="R469" i="25" s="1"/>
  <c r="Q450" i="25"/>
  <c r="R450" i="25" s="1"/>
  <c r="Q436" i="25"/>
  <c r="R436" i="25" s="1"/>
  <c r="Q405" i="25"/>
  <c r="R405" i="25" s="1"/>
  <c r="Q394" i="25"/>
  <c r="R394" i="25" s="1"/>
  <c r="Q391" i="25"/>
  <c r="R391" i="25" s="1"/>
  <c r="Q360" i="25"/>
  <c r="R360" i="25" s="1"/>
  <c r="Q334" i="25"/>
  <c r="R334" i="25" s="1"/>
  <c r="Q331" i="25"/>
  <c r="R331" i="25" s="1"/>
  <c r="Q308" i="25"/>
  <c r="R308" i="25" s="1"/>
  <c r="Q296" i="25"/>
  <c r="R296" i="25" s="1"/>
  <c r="Q293" i="25"/>
  <c r="R293" i="25" s="1"/>
  <c r="Q285" i="25"/>
  <c r="R285" i="25" s="1"/>
  <c r="Q180" i="25"/>
  <c r="R180" i="25" s="1"/>
  <c r="Q144" i="25"/>
  <c r="R144" i="25" s="1"/>
  <c r="Q136" i="25"/>
  <c r="R136" i="25" s="1"/>
  <c r="Q87" i="25"/>
  <c r="R87" i="25" s="1"/>
  <c r="Q84" i="25"/>
  <c r="R84" i="25" s="1"/>
  <c r="Q67" i="25"/>
  <c r="R67" i="25" s="1"/>
  <c r="Q64" i="25"/>
  <c r="R64" i="25" s="1"/>
  <c r="Q14" i="25"/>
  <c r="R14" i="25" s="1"/>
  <c r="Q582" i="25"/>
  <c r="R582" i="25" s="1"/>
  <c r="Q547" i="25"/>
  <c r="R547" i="25" s="1"/>
  <c r="Q542" i="25"/>
  <c r="R542" i="25" s="1"/>
  <c r="Q516" i="25"/>
  <c r="R516" i="25" s="1"/>
  <c r="Q505" i="25"/>
  <c r="R505" i="25" s="1"/>
  <c r="Q502" i="25"/>
  <c r="R502" i="25" s="1"/>
  <c r="Q494" i="25"/>
  <c r="R494" i="25" s="1"/>
  <c r="Q483" i="25"/>
  <c r="R483" i="25" s="1"/>
  <c r="Q472" i="25"/>
  <c r="R472" i="25" s="1"/>
  <c r="Q439" i="25"/>
  <c r="R439" i="25" s="1"/>
  <c r="Q427" i="25"/>
  <c r="R427" i="25" s="1"/>
  <c r="Q416" i="25"/>
  <c r="R416" i="25" s="1"/>
  <c r="Q413" i="25"/>
  <c r="R413" i="25" s="1"/>
  <c r="Q401" i="25"/>
  <c r="R401" i="25" s="1"/>
  <c r="Q379" i="25"/>
  <c r="R379" i="25" s="1"/>
  <c r="Q376" i="25"/>
  <c r="R376" i="25" s="1"/>
  <c r="Q372" i="25"/>
  <c r="R372" i="25" s="1"/>
  <c r="Q345" i="25"/>
  <c r="R345" i="25" s="1"/>
  <c r="Q322" i="25"/>
  <c r="R322" i="25" s="1"/>
  <c r="Q319" i="25"/>
  <c r="R319" i="25" s="1"/>
  <c r="Q276" i="25"/>
  <c r="R276" i="25" s="1"/>
  <c r="Q273" i="25"/>
  <c r="R273" i="25" s="1"/>
  <c r="Q265" i="25"/>
  <c r="R265" i="25" s="1"/>
  <c r="Q258" i="25"/>
  <c r="R258" i="25" s="1"/>
  <c r="Q250" i="25"/>
  <c r="R250" i="25" s="1"/>
  <c r="Q239" i="25"/>
  <c r="R239" i="25" s="1"/>
  <c r="Q231" i="25"/>
  <c r="R231" i="25" s="1"/>
  <c r="Q213" i="25"/>
  <c r="R213" i="25" s="1"/>
  <c r="Q205" i="25"/>
  <c r="R205" i="25" s="1"/>
  <c r="Q187" i="25"/>
  <c r="R187" i="25" s="1"/>
  <c r="Q162" i="25"/>
  <c r="R162" i="25" s="1"/>
  <c r="Q154" i="25"/>
  <c r="R154" i="25" s="1"/>
  <c r="Q56" i="25"/>
  <c r="R56" i="25" s="1"/>
  <c r="Q52" i="25"/>
  <c r="R52" i="25" s="1"/>
  <c r="Q545" i="25"/>
  <c r="R545" i="25" s="1"/>
  <c r="Q523" i="25"/>
  <c r="R523" i="25" s="1"/>
  <c r="Q461" i="25"/>
  <c r="R461" i="25" s="1"/>
  <c r="Q449" i="25"/>
  <c r="R449" i="25" s="1"/>
  <c r="Q435" i="25"/>
  <c r="R435" i="25" s="1"/>
  <c r="Q423" i="25"/>
  <c r="R423" i="25" s="1"/>
  <c r="Q404" i="25"/>
  <c r="R404" i="25" s="1"/>
  <c r="Q390" i="25"/>
  <c r="R390" i="25" s="1"/>
  <c r="Q363" i="25"/>
  <c r="R363" i="25" s="1"/>
  <c r="Q359" i="25"/>
  <c r="R359" i="25" s="1"/>
  <c r="Q356" i="25"/>
  <c r="R356" i="25" s="1"/>
  <c r="Q348" i="25"/>
  <c r="R348" i="25" s="1"/>
  <c r="Q330" i="25"/>
  <c r="R330" i="25" s="1"/>
  <c r="Q310" i="25"/>
  <c r="R310" i="25" s="1"/>
  <c r="Q295" i="25"/>
  <c r="R295" i="25" s="1"/>
  <c r="Q292" i="25"/>
  <c r="R292" i="25" s="1"/>
  <c r="Q261" i="25"/>
  <c r="R261" i="25" s="1"/>
  <c r="Q246" i="25"/>
  <c r="R246" i="25" s="1"/>
  <c r="Q223" i="25"/>
  <c r="R223" i="25" s="1"/>
  <c r="Q172" i="25"/>
  <c r="R172" i="25" s="1"/>
  <c r="Q146" i="25"/>
  <c r="R146" i="25" s="1"/>
  <c r="Q143" i="25"/>
  <c r="R143" i="25" s="1"/>
  <c r="Q128" i="25"/>
  <c r="R128" i="25" s="1"/>
  <c r="Q70" i="25"/>
  <c r="R70" i="25" s="1"/>
  <c r="Q66" i="25"/>
  <c r="R66" i="25" s="1"/>
  <c r="Q13" i="25"/>
  <c r="R13" i="25" s="1"/>
  <c r="Q583" i="25"/>
  <c r="R583" i="25" s="1"/>
  <c r="Q569" i="25"/>
  <c r="R569" i="25" s="1"/>
  <c r="Q534" i="25"/>
  <c r="R534" i="25" s="1"/>
  <c r="Q515" i="25"/>
  <c r="R515" i="25" s="1"/>
  <c r="Q493" i="25"/>
  <c r="R493" i="25" s="1"/>
  <c r="Q482" i="25"/>
  <c r="R482" i="25" s="1"/>
  <c r="Q471" i="25"/>
  <c r="R471" i="25" s="1"/>
  <c r="Q426" i="25"/>
  <c r="R426" i="25" s="1"/>
  <c r="Q393" i="25"/>
  <c r="R393" i="25" s="1"/>
  <c r="Q381" i="25"/>
  <c r="R381" i="25" s="1"/>
  <c r="Q375" i="25"/>
  <c r="R375" i="25" s="1"/>
  <c r="Q371" i="25"/>
  <c r="R371" i="25" s="1"/>
  <c r="Q333" i="25"/>
  <c r="R333" i="25" s="1"/>
  <c r="Q318" i="25"/>
  <c r="R318" i="25" s="1"/>
  <c r="Q307" i="25"/>
  <c r="R307" i="25" s="1"/>
  <c r="Q272" i="25"/>
  <c r="R272" i="25" s="1"/>
  <c r="Q264" i="25"/>
  <c r="R264" i="25" s="1"/>
  <c r="Q249" i="25"/>
  <c r="R249" i="25" s="1"/>
  <c r="Q238" i="25"/>
  <c r="R238" i="25" s="1"/>
  <c r="Q215" i="25"/>
  <c r="R215" i="25" s="1"/>
  <c r="Q179" i="25"/>
  <c r="R179" i="25" s="1"/>
  <c r="Q164" i="25"/>
  <c r="R164" i="25" s="1"/>
  <c r="Q161" i="25"/>
  <c r="R161" i="25" s="1"/>
  <c r="Q135" i="25"/>
  <c r="R135" i="25" s="1"/>
  <c r="Q120" i="25"/>
  <c r="R120" i="25" s="1"/>
  <c r="Q112" i="25"/>
  <c r="R112" i="25" s="1"/>
  <c r="Q89" i="25"/>
  <c r="R89" i="25" s="1"/>
  <c r="Q86" i="25"/>
  <c r="R86" i="25" s="1"/>
  <c r="Q55" i="25"/>
  <c r="R55" i="25" s="1"/>
  <c r="Q544" i="25"/>
  <c r="R544" i="25" s="1"/>
  <c r="Q504" i="25"/>
  <c r="R504" i="25" s="1"/>
  <c r="Q452" i="25"/>
  <c r="R452" i="25" s="1"/>
  <c r="Q448" i="25"/>
  <c r="R448" i="25" s="1"/>
  <c r="Q438" i="25"/>
  <c r="R438" i="25" s="1"/>
  <c r="Q415" i="25"/>
  <c r="R415" i="25" s="1"/>
  <c r="Q403" i="25"/>
  <c r="R403" i="25" s="1"/>
  <c r="Q389" i="25"/>
  <c r="R389" i="25" s="1"/>
  <c r="Q378" i="25"/>
  <c r="R378" i="25" s="1"/>
  <c r="Q362" i="25"/>
  <c r="R362" i="25" s="1"/>
  <c r="Q358" i="25"/>
  <c r="R358" i="25" s="1"/>
  <c r="Q355" i="25"/>
  <c r="R355" i="25" s="1"/>
  <c r="Q347" i="25"/>
  <c r="R347" i="25" s="1"/>
  <c r="Q344" i="25"/>
  <c r="R344" i="25" s="1"/>
  <c r="Q336" i="25"/>
  <c r="R336" i="25" s="1"/>
  <c r="Q329" i="25"/>
  <c r="R329" i="25" s="1"/>
  <c r="Q321" i="25"/>
  <c r="R321" i="25" s="1"/>
  <c r="Q298" i="25"/>
  <c r="R298" i="25" s="1"/>
  <c r="Q275" i="25"/>
  <c r="R275" i="25" s="1"/>
  <c r="Q204" i="25"/>
  <c r="R204" i="25" s="1"/>
  <c r="Q196" i="25"/>
  <c r="R196" i="25" s="1"/>
  <c r="Q153" i="25"/>
  <c r="R153" i="25" s="1"/>
  <c r="Q69" i="25"/>
  <c r="R69" i="25" s="1"/>
  <c r="Q16" i="25"/>
  <c r="R16" i="25" s="1"/>
  <c r="Q12" i="25"/>
  <c r="R12" i="25" s="1"/>
  <c r="D193" i="7"/>
  <c r="D60" i="6" s="1"/>
  <c r="K801" i="10"/>
  <c r="L801" i="10" s="1"/>
  <c r="K4175" i="8"/>
  <c r="K883" i="9"/>
  <c r="F16" i="24"/>
  <c r="F23" i="24" s="1"/>
  <c r="F7" i="24" s="1"/>
  <c r="G23" i="25"/>
  <c r="I23" i="25" s="1"/>
  <c r="D24" i="25"/>
  <c r="E45" i="25"/>
  <c r="G53" i="25"/>
  <c r="I53" i="25" s="1"/>
  <c r="D54" i="25"/>
  <c r="R65" i="25"/>
  <c r="E68" i="25"/>
  <c r="C69" i="25"/>
  <c r="D77" i="25"/>
  <c r="E85" i="25"/>
  <c r="G251" i="25"/>
  <c r="I251" i="25" s="1"/>
  <c r="D263" i="25"/>
  <c r="G277" i="25"/>
  <c r="I277" i="25" s="1"/>
  <c r="D278" i="25"/>
  <c r="E297" i="25"/>
  <c r="C298" i="25"/>
  <c r="G305" i="25"/>
  <c r="I305" i="25" s="1"/>
  <c r="D306" i="25"/>
  <c r="D317" i="25"/>
  <c r="C329" i="25"/>
  <c r="E335" i="25"/>
  <c r="C336" i="25"/>
  <c r="C347" i="25"/>
  <c r="E361" i="25"/>
  <c r="C362" i="25"/>
  <c r="D370" i="25"/>
  <c r="G373" i="25"/>
  <c r="I373" i="25" s="1"/>
  <c r="D374" i="25"/>
  <c r="E388" i="25"/>
  <c r="C389" i="25"/>
  <c r="E392" i="25"/>
  <c r="C403" i="25"/>
  <c r="E406" i="25"/>
  <c r="G414" i="25"/>
  <c r="I414" i="25" s="1"/>
  <c r="D425" i="25"/>
  <c r="G428" i="25"/>
  <c r="I428" i="25" s="1"/>
  <c r="E437" i="25"/>
  <c r="C438" i="25"/>
  <c r="E451" i="25"/>
  <c r="C452" i="25"/>
  <c r="G459" i="25"/>
  <c r="I459" i="25" s="1"/>
  <c r="G473" i="25"/>
  <c r="I473" i="25" s="1"/>
  <c r="G484" i="25"/>
  <c r="I484" i="25" s="1"/>
  <c r="G495" i="25"/>
  <c r="I495" i="25" s="1"/>
  <c r="D507" i="25"/>
  <c r="E533" i="25"/>
  <c r="C544" i="25"/>
  <c r="G548" i="25"/>
  <c r="I548" i="25" s="1"/>
  <c r="G555" i="25"/>
  <c r="I555" i="25" s="1"/>
  <c r="I556" i="25" s="1"/>
  <c r="D4519" i="25"/>
  <c r="G4518" i="25"/>
  <c r="I4518" i="25" s="1"/>
  <c r="C4507" i="25"/>
  <c r="C4496" i="25"/>
  <c r="C4485" i="25"/>
  <c r="C4474" i="25"/>
  <c r="C4442" i="25"/>
  <c r="E4441" i="25"/>
  <c r="C4431" i="25"/>
  <c r="E4430" i="25"/>
  <c r="C4519" i="25"/>
  <c r="E4518" i="25"/>
  <c r="G4509" i="25"/>
  <c r="I4509" i="25" s="1"/>
  <c r="G4498" i="25"/>
  <c r="I4498" i="25" s="1"/>
  <c r="G4487" i="25"/>
  <c r="I4487" i="25" s="1"/>
  <c r="G4476" i="25"/>
  <c r="I4476" i="25" s="1"/>
  <c r="G4465" i="25"/>
  <c r="I4465" i="25" s="1"/>
  <c r="D4441" i="25"/>
  <c r="G4521" i="25"/>
  <c r="I4521" i="25" s="1"/>
  <c r="D4518" i="25"/>
  <c r="G4517" i="25"/>
  <c r="I4517" i="25" s="1"/>
  <c r="E4509" i="25"/>
  <c r="E4498" i="25"/>
  <c r="E4487" i="25"/>
  <c r="E4476" i="25"/>
  <c r="E4465" i="25"/>
  <c r="G4454" i="25"/>
  <c r="I4454" i="25" s="1"/>
  <c r="E4521" i="25"/>
  <c r="C4518" i="25"/>
  <c r="E4517" i="25"/>
  <c r="D4509" i="25"/>
  <c r="G4508" i="25"/>
  <c r="I4508" i="25" s="1"/>
  <c r="D4498" i="25"/>
  <c r="G4497" i="25"/>
  <c r="I4497" i="25" s="1"/>
  <c r="D4487" i="25"/>
  <c r="G4486" i="25"/>
  <c r="I4486" i="25" s="1"/>
  <c r="D4476" i="25"/>
  <c r="G4475" i="25"/>
  <c r="I4475" i="25" s="1"/>
  <c r="D4465" i="25"/>
  <c r="G4464" i="25"/>
  <c r="I4464" i="25" s="1"/>
  <c r="E4454" i="25"/>
  <c r="G4443" i="25"/>
  <c r="I4443" i="25" s="1"/>
  <c r="G4432" i="25"/>
  <c r="I4432" i="25" s="1"/>
  <c r="D4419" i="25"/>
  <c r="D4403" i="25"/>
  <c r="G4402" i="25"/>
  <c r="I4402" i="25" s="1"/>
  <c r="D4392" i="25"/>
  <c r="G4391" i="25"/>
  <c r="I4391" i="25" s="1"/>
  <c r="D4521" i="25"/>
  <c r="G4520" i="25"/>
  <c r="I4520" i="25" s="1"/>
  <c r="D4517" i="25"/>
  <c r="G4516" i="25"/>
  <c r="I4516" i="25" s="1"/>
  <c r="C4509" i="25"/>
  <c r="E4508" i="25"/>
  <c r="C4498" i="25"/>
  <c r="E4497" i="25"/>
  <c r="C4487" i="25"/>
  <c r="E4486" i="25"/>
  <c r="C4476" i="25"/>
  <c r="E4475" i="25"/>
  <c r="C4465" i="25"/>
  <c r="E4464" i="25"/>
  <c r="D4454" i="25"/>
  <c r="G4453" i="25"/>
  <c r="I4453" i="25" s="1"/>
  <c r="C4521" i="25"/>
  <c r="E4520" i="25"/>
  <c r="C4517" i="25"/>
  <c r="E4516" i="25"/>
  <c r="D4508" i="25"/>
  <c r="G4507" i="25"/>
  <c r="I4507" i="25" s="1"/>
  <c r="D4497" i="25"/>
  <c r="G4496" i="25"/>
  <c r="I4496" i="25" s="1"/>
  <c r="D4486" i="25"/>
  <c r="G4485" i="25"/>
  <c r="I4485" i="25" s="1"/>
  <c r="D4475" i="25"/>
  <c r="G4474" i="25"/>
  <c r="I4474" i="25" s="1"/>
  <c r="D4464" i="25"/>
  <c r="C4454" i="25"/>
  <c r="E4453" i="25"/>
  <c r="D4443" i="25"/>
  <c r="G4442" i="25"/>
  <c r="I4442" i="25" s="1"/>
  <c r="D4432" i="25"/>
  <c r="G4431" i="25"/>
  <c r="I4431" i="25" s="1"/>
  <c r="E4410" i="25"/>
  <c r="D4402" i="25"/>
  <c r="G4401" i="25"/>
  <c r="I4401" i="25" s="1"/>
  <c r="D4520" i="25"/>
  <c r="G4519" i="25"/>
  <c r="I4519" i="25" s="1"/>
  <c r="D4516" i="25"/>
  <c r="C4508" i="25"/>
  <c r="E4507" i="25"/>
  <c r="C4497" i="25"/>
  <c r="E4496" i="25"/>
  <c r="C4486" i="25"/>
  <c r="E4485" i="25"/>
  <c r="D4474" i="25"/>
  <c r="E4443" i="25"/>
  <c r="C4432" i="25"/>
  <c r="G4381" i="25"/>
  <c r="I4381" i="25" s="1"/>
  <c r="G4363" i="25"/>
  <c r="I4363" i="25" s="1"/>
  <c r="G4345" i="25"/>
  <c r="I4345" i="25" s="1"/>
  <c r="C4325" i="25"/>
  <c r="E4324" i="25"/>
  <c r="D4316" i="25"/>
  <c r="G4315" i="25"/>
  <c r="I4315" i="25" s="1"/>
  <c r="D4305" i="25"/>
  <c r="G4304" i="25"/>
  <c r="I4304" i="25" s="1"/>
  <c r="C4443" i="25"/>
  <c r="E4381" i="25"/>
  <c r="E4363" i="25"/>
  <c r="E4345" i="25"/>
  <c r="D4453" i="25"/>
  <c r="G4392" i="25"/>
  <c r="I4392" i="25" s="1"/>
  <c r="D4381" i="25"/>
  <c r="D4363" i="25"/>
  <c r="D4345" i="25"/>
  <c r="G4334" i="25"/>
  <c r="I4334" i="25" s="1"/>
  <c r="C4520" i="25"/>
  <c r="C4464" i="25"/>
  <c r="C4453" i="25"/>
  <c r="G4441" i="25"/>
  <c r="I4441" i="25" s="1"/>
  <c r="G4419" i="25"/>
  <c r="I4419" i="25" s="1"/>
  <c r="E4392" i="25"/>
  <c r="E4391" i="25"/>
  <c r="C4381" i="25"/>
  <c r="C4363" i="25"/>
  <c r="C4345" i="25"/>
  <c r="E4334" i="25"/>
  <c r="D4323" i="25"/>
  <c r="C4516" i="25"/>
  <c r="C4475" i="25"/>
  <c r="C4441" i="25"/>
  <c r="E4419" i="25"/>
  <c r="G4410" i="25"/>
  <c r="I4410" i="25" s="1"/>
  <c r="G4403" i="25"/>
  <c r="I4403" i="25" s="1"/>
  <c r="E4402" i="25"/>
  <c r="E4401" i="25"/>
  <c r="C4392" i="25"/>
  <c r="D4391" i="25"/>
  <c r="G4390" i="25"/>
  <c r="I4390" i="25" s="1"/>
  <c r="G4372" i="25"/>
  <c r="I4372" i="25" s="1"/>
  <c r="G4354" i="25"/>
  <c r="I4354" i="25" s="1"/>
  <c r="D4334" i="25"/>
  <c r="C4323" i="25"/>
  <c r="D4314" i="25"/>
  <c r="E4519" i="25"/>
  <c r="D4507" i="25"/>
  <c r="D4496" i="25"/>
  <c r="D4485" i="25"/>
  <c r="E4442" i="25"/>
  <c r="G4430" i="25"/>
  <c r="I4430" i="25" s="1"/>
  <c r="C4419" i="25"/>
  <c r="D4410" i="25"/>
  <c r="E4403" i="25"/>
  <c r="C4402" i="25"/>
  <c r="D4401" i="25"/>
  <c r="C4391" i="25"/>
  <c r="E4390" i="25"/>
  <c r="E4372" i="25"/>
  <c r="D4442" i="25"/>
  <c r="E4431" i="25"/>
  <c r="D4430" i="25"/>
  <c r="C4410" i="25"/>
  <c r="C4403" i="25"/>
  <c r="C4401" i="25"/>
  <c r="D4390" i="25"/>
  <c r="D4372" i="25"/>
  <c r="D4354" i="25"/>
  <c r="E4325" i="25"/>
  <c r="D4325" i="25"/>
  <c r="G4316" i="25"/>
  <c r="I4316" i="25" s="1"/>
  <c r="E4315" i="25"/>
  <c r="G4314" i="25"/>
  <c r="I4314" i="25" s="1"/>
  <c r="C4305" i="25"/>
  <c r="D4304" i="25"/>
  <c r="G4303" i="25"/>
  <c r="I4303" i="25" s="1"/>
  <c r="G4285" i="25"/>
  <c r="I4285" i="25" s="1"/>
  <c r="G4274" i="25"/>
  <c r="I4274" i="25" s="1"/>
  <c r="D4261" i="25"/>
  <c r="E4234" i="25"/>
  <c r="C4216" i="25"/>
  <c r="G4207" i="25"/>
  <c r="I4207" i="25" s="1"/>
  <c r="C4372" i="25"/>
  <c r="G4323" i="25"/>
  <c r="I4323" i="25" s="1"/>
  <c r="E4316" i="25"/>
  <c r="D4315" i="25"/>
  <c r="E4314" i="25"/>
  <c r="C4304" i="25"/>
  <c r="E4303" i="25"/>
  <c r="E4285" i="25"/>
  <c r="E4274" i="25"/>
  <c r="C4261" i="25"/>
  <c r="G4252" i="25"/>
  <c r="I4252" i="25" s="1"/>
  <c r="E4432" i="25"/>
  <c r="C4390" i="25"/>
  <c r="E4323" i="25"/>
  <c r="C4316" i="25"/>
  <c r="C4315" i="25"/>
  <c r="C4314" i="25"/>
  <c r="D4303" i="25"/>
  <c r="D4285" i="25"/>
  <c r="G4284" i="25"/>
  <c r="I4284" i="25" s="1"/>
  <c r="D4274" i="25"/>
  <c r="G4273" i="25"/>
  <c r="I4273" i="25" s="1"/>
  <c r="E4252" i="25"/>
  <c r="C4234" i="25"/>
  <c r="G4225" i="25"/>
  <c r="I4225" i="25" s="1"/>
  <c r="D4207" i="25"/>
  <c r="C4303" i="25"/>
  <c r="G4292" i="25"/>
  <c r="I4292" i="25" s="1"/>
  <c r="C4285" i="25"/>
  <c r="E4284" i="25"/>
  <c r="C4274" i="25"/>
  <c r="E4273" i="25"/>
  <c r="D4252" i="25"/>
  <c r="E4225" i="25"/>
  <c r="D4431" i="25"/>
  <c r="E4354" i="25"/>
  <c r="G4324" i="25"/>
  <c r="I4324" i="25" s="1"/>
  <c r="E4292" i="25"/>
  <c r="D4284" i="25"/>
  <c r="G4283" i="25"/>
  <c r="I4283" i="25" s="1"/>
  <c r="D4273" i="25"/>
  <c r="G4272" i="25"/>
  <c r="I4272" i="25" s="1"/>
  <c r="C4252" i="25"/>
  <c r="G4243" i="25"/>
  <c r="I4243" i="25" s="1"/>
  <c r="C4354" i="25"/>
  <c r="D4324" i="25"/>
  <c r="D4292" i="25"/>
  <c r="C4284" i="25"/>
  <c r="E4283" i="25"/>
  <c r="C4273" i="25"/>
  <c r="E4272" i="25"/>
  <c r="E4243" i="25"/>
  <c r="C4225" i="25"/>
  <c r="C4430" i="25"/>
  <c r="C4324" i="25"/>
  <c r="G4305" i="25"/>
  <c r="I4305" i="25" s="1"/>
  <c r="C4292" i="25"/>
  <c r="D4283" i="25"/>
  <c r="D4272" i="25"/>
  <c r="G4261" i="25"/>
  <c r="I4261" i="25" s="1"/>
  <c r="C4272" i="25"/>
  <c r="D4225" i="25"/>
  <c r="D4198" i="25"/>
  <c r="D4183" i="25"/>
  <c r="C4173" i="25"/>
  <c r="G4164" i="25"/>
  <c r="I4164" i="25" s="1"/>
  <c r="G4156" i="25"/>
  <c r="I4156" i="25" s="1"/>
  <c r="G4148" i="25"/>
  <c r="I4148" i="25" s="1"/>
  <c r="D4138" i="25"/>
  <c r="D4119" i="25"/>
  <c r="C4334" i="25"/>
  <c r="E4305" i="25"/>
  <c r="C4283" i="25"/>
  <c r="E4261" i="25"/>
  <c r="C4198" i="25"/>
  <c r="C4183" i="25"/>
  <c r="E4164" i="25"/>
  <c r="E4156" i="25"/>
  <c r="E4148" i="25"/>
  <c r="C4138" i="25"/>
  <c r="G4129" i="25"/>
  <c r="I4129" i="25" s="1"/>
  <c r="C4119" i="25"/>
  <c r="G4102" i="25"/>
  <c r="I4102" i="25" s="1"/>
  <c r="D4092" i="25"/>
  <c r="G4091" i="25"/>
  <c r="I4091" i="25" s="1"/>
  <c r="D4081" i="25"/>
  <c r="E4474" i="25"/>
  <c r="G4325" i="25"/>
  <c r="I4325" i="25" s="1"/>
  <c r="D4243" i="25"/>
  <c r="G4190" i="25"/>
  <c r="I4190" i="25" s="1"/>
  <c r="D4164" i="25"/>
  <c r="D4156" i="25"/>
  <c r="D4148" i="25"/>
  <c r="E4129" i="25"/>
  <c r="E4304" i="25"/>
  <c r="C4243" i="25"/>
  <c r="E4190" i="25"/>
  <c r="C4164" i="25"/>
  <c r="C4156" i="25"/>
  <c r="C4148" i="25"/>
  <c r="D4129" i="25"/>
  <c r="G4128" i="25"/>
  <c r="I4128" i="25" s="1"/>
  <c r="G4234" i="25"/>
  <c r="I4234" i="25" s="1"/>
  <c r="G4216" i="25"/>
  <c r="I4216" i="25" s="1"/>
  <c r="D4190" i="25"/>
  <c r="C4129" i="25"/>
  <c r="E4128" i="25"/>
  <c r="E4112" i="25"/>
  <c r="C4102" i="25"/>
  <c r="E4101" i="25"/>
  <c r="C4091" i="25"/>
  <c r="C4070" i="25"/>
  <c r="E4069" i="25"/>
  <c r="D4234" i="25"/>
  <c r="E4216" i="25"/>
  <c r="E4207" i="25"/>
  <c r="C4190" i="25"/>
  <c r="G4173" i="25"/>
  <c r="I4173" i="25" s="1"/>
  <c r="D4128" i="25"/>
  <c r="D4112" i="25"/>
  <c r="G4111" i="25"/>
  <c r="I4111" i="25" s="1"/>
  <c r="D4101" i="25"/>
  <c r="D4216" i="25"/>
  <c r="C4207" i="25"/>
  <c r="G4198" i="25"/>
  <c r="I4198" i="25" s="1"/>
  <c r="G4183" i="25"/>
  <c r="I4183" i="25" s="1"/>
  <c r="E4173" i="25"/>
  <c r="G4138" i="25"/>
  <c r="I4138" i="25" s="1"/>
  <c r="C4128" i="25"/>
  <c r="G4119" i="25"/>
  <c r="I4119" i="25" s="1"/>
  <c r="C4112" i="25"/>
  <c r="E4111" i="25"/>
  <c r="C4101" i="25"/>
  <c r="E4138" i="25"/>
  <c r="E4092" i="25"/>
  <c r="C4060" i="25"/>
  <c r="E4059" i="25"/>
  <c r="D4047" i="25"/>
  <c r="G4046" i="25"/>
  <c r="I4046" i="25" s="1"/>
  <c r="E4027" i="25"/>
  <c r="E4008" i="25"/>
  <c r="C4005" i="25"/>
  <c r="E4004" i="25"/>
  <c r="C4001" i="25"/>
  <c r="D3992" i="25"/>
  <c r="G3991" i="25"/>
  <c r="I3991" i="25" s="1"/>
  <c r="E4198" i="25"/>
  <c r="E4119" i="25"/>
  <c r="G4112" i="25"/>
  <c r="I4112" i="25" s="1"/>
  <c r="G4101" i="25"/>
  <c r="I4101" i="25" s="1"/>
  <c r="C4092" i="25"/>
  <c r="G4082" i="25"/>
  <c r="I4082" i="25" s="1"/>
  <c r="G4081" i="25"/>
  <c r="I4081" i="25" s="1"/>
  <c r="D4059" i="25"/>
  <c r="C4047" i="25"/>
  <c r="E4046" i="25"/>
  <c r="E4082" i="25"/>
  <c r="E4081" i="25"/>
  <c r="D4173" i="25"/>
  <c r="E4102" i="25"/>
  <c r="D4082" i="25"/>
  <c r="C4081" i="25"/>
  <c r="G4070" i="25"/>
  <c r="I4070" i="25" s="1"/>
  <c r="C4046" i="25"/>
  <c r="E4045" i="25"/>
  <c r="E4018" i="25"/>
  <c r="D4007" i="25"/>
  <c r="G4006" i="25"/>
  <c r="I4006" i="25" s="1"/>
  <c r="D4003" i="25"/>
  <c r="G4002" i="25"/>
  <c r="I4002" i="25" s="1"/>
  <c r="C3991" i="25"/>
  <c r="E3980" i="25"/>
  <c r="G3971" i="25"/>
  <c r="I3971" i="25" s="1"/>
  <c r="G3960" i="25"/>
  <c r="I3960" i="25" s="1"/>
  <c r="G3949" i="25"/>
  <c r="I3949" i="25" s="1"/>
  <c r="E3920" i="25"/>
  <c r="D3912" i="25"/>
  <c r="G3911" i="25"/>
  <c r="I3911" i="25" s="1"/>
  <c r="D3901" i="25"/>
  <c r="E4183" i="25"/>
  <c r="D4111" i="25"/>
  <c r="D4102" i="25"/>
  <c r="C4082" i="25"/>
  <c r="E4070" i="25"/>
  <c r="G4069" i="25"/>
  <c r="I4069" i="25" s="1"/>
  <c r="G4048" i="25"/>
  <c r="I4048" i="25" s="1"/>
  <c r="D4045" i="25"/>
  <c r="G4044" i="25"/>
  <c r="I4044" i="25" s="1"/>
  <c r="G4036" i="25"/>
  <c r="I4036" i="25" s="1"/>
  <c r="C4111" i="25"/>
  <c r="D4070" i="25"/>
  <c r="D4069" i="25"/>
  <c r="G4060" i="25"/>
  <c r="I4060" i="25" s="1"/>
  <c r="E4048" i="25"/>
  <c r="C4045" i="25"/>
  <c r="E4044" i="25"/>
  <c r="E4036" i="25"/>
  <c r="C4018" i="25"/>
  <c r="E4017" i="25"/>
  <c r="D4006" i="25"/>
  <c r="G4005" i="25"/>
  <c r="I4005" i="25" s="1"/>
  <c r="D4002" i="25"/>
  <c r="G4001" i="25"/>
  <c r="I4001" i="25" s="1"/>
  <c r="E3993" i="25"/>
  <c r="C3980" i="25"/>
  <c r="E3979" i="25"/>
  <c r="D3971" i="25"/>
  <c r="G3970" i="25"/>
  <c r="I3970" i="25" s="1"/>
  <c r="D3960" i="25"/>
  <c r="G3959" i="25"/>
  <c r="I3959" i="25" s="1"/>
  <c r="E4091" i="25"/>
  <c r="C4069" i="25"/>
  <c r="E4060" i="25"/>
  <c r="G4059" i="25"/>
  <c r="I4059" i="25" s="1"/>
  <c r="C4048" i="25"/>
  <c r="D4046" i="25"/>
  <c r="D4044" i="25"/>
  <c r="C4059" i="25"/>
  <c r="C4044" i="25"/>
  <c r="G4027" i="25"/>
  <c r="I4027" i="25" s="1"/>
  <c r="G4018" i="25"/>
  <c r="I4018" i="25" s="1"/>
  <c r="C4017" i="25"/>
  <c r="E4006" i="25"/>
  <c r="D4005" i="25"/>
  <c r="C4004" i="25"/>
  <c r="D3993" i="25"/>
  <c r="G3979" i="25"/>
  <c r="I3979" i="25" s="1"/>
  <c r="E3978" i="25"/>
  <c r="E3971" i="25"/>
  <c r="E3970" i="25"/>
  <c r="G3969" i="25"/>
  <c r="I3969" i="25" s="1"/>
  <c r="D3938" i="25"/>
  <c r="E3937" i="25"/>
  <c r="D3900" i="25"/>
  <c r="G3889" i="25"/>
  <c r="I3889" i="25" s="1"/>
  <c r="D4027" i="25"/>
  <c r="D4018" i="25"/>
  <c r="G4007" i="25"/>
  <c r="I4007" i="25" s="1"/>
  <c r="C4006" i="25"/>
  <c r="C3993" i="25"/>
  <c r="G3980" i="25"/>
  <c r="I3980" i="25" s="1"/>
  <c r="D3979" i="25"/>
  <c r="D3978" i="25"/>
  <c r="C3971" i="25"/>
  <c r="D3970" i="25"/>
  <c r="E3969" i="25"/>
  <c r="C3938" i="25"/>
  <c r="D3937" i="25"/>
  <c r="G3920" i="25"/>
  <c r="I3920" i="25" s="1"/>
  <c r="C3900" i="25"/>
  <c r="E3889" i="25"/>
  <c r="G3880" i="25"/>
  <c r="I3880" i="25" s="1"/>
  <c r="G3869" i="25"/>
  <c r="I3869" i="25" s="1"/>
  <c r="G4092" i="25"/>
  <c r="I4092" i="25" s="1"/>
  <c r="G4047" i="25"/>
  <c r="I4047" i="25" s="1"/>
  <c r="C4027" i="25"/>
  <c r="E4047" i="25"/>
  <c r="G4045" i="25"/>
  <c r="I4045" i="25" s="1"/>
  <c r="D4036" i="25"/>
  <c r="G4008" i="25"/>
  <c r="I4008" i="25" s="1"/>
  <c r="C4007" i="25"/>
  <c r="E4002" i="25"/>
  <c r="D4001" i="25"/>
  <c r="D4091" i="25"/>
  <c r="D4060" i="25"/>
  <c r="C4036" i="25"/>
  <c r="D4008" i="25"/>
  <c r="G4003" i="25"/>
  <c r="I4003" i="25" s="1"/>
  <c r="C4002" i="25"/>
  <c r="E3991" i="25"/>
  <c r="C3960" i="25"/>
  <c r="D3959" i="25"/>
  <c r="E3958" i="25"/>
  <c r="C3949" i="25"/>
  <c r="E3929" i="25"/>
  <c r="C4008" i="25"/>
  <c r="E4003" i="25"/>
  <c r="G3992" i="25"/>
  <c r="I3992" i="25" s="1"/>
  <c r="D3991" i="25"/>
  <c r="C3959" i="25"/>
  <c r="D3958" i="25"/>
  <c r="D3929" i="25"/>
  <c r="D3913" i="25"/>
  <c r="E3912" i="25"/>
  <c r="E3911" i="25"/>
  <c r="E3902" i="25"/>
  <c r="G3901" i="25"/>
  <c r="I3901" i="25" s="1"/>
  <c r="D4048" i="25"/>
  <c r="E4007" i="25"/>
  <c r="C3992" i="25"/>
  <c r="E3949" i="25"/>
  <c r="E3913" i="25"/>
  <c r="E3900" i="25"/>
  <c r="C3888" i="25"/>
  <c r="C3887" i="25"/>
  <c r="C3879" i="25"/>
  <c r="D3878" i="25"/>
  <c r="D3868" i="25"/>
  <c r="E3867" i="25"/>
  <c r="E3849" i="25"/>
  <c r="C3846" i="25"/>
  <c r="C3833" i="25"/>
  <c r="C3825" i="25"/>
  <c r="G3816" i="25"/>
  <c r="I3816" i="25" s="1"/>
  <c r="G3797" i="25"/>
  <c r="I3797" i="25" s="1"/>
  <c r="D3779" i="25"/>
  <c r="G4004" i="25"/>
  <c r="I4004" i="25" s="1"/>
  <c r="G3978" i="25"/>
  <c r="I3978" i="25" s="1"/>
  <c r="G3958" i="25"/>
  <c r="I3958" i="25" s="1"/>
  <c r="D3949" i="25"/>
  <c r="G3937" i="25"/>
  <c r="I3937" i="25" s="1"/>
  <c r="D3920" i="25"/>
  <c r="C3913" i="25"/>
  <c r="C3878" i="25"/>
  <c r="C3868" i="25"/>
  <c r="D3867" i="25"/>
  <c r="D3849" i="25"/>
  <c r="G3848" i="25"/>
  <c r="I3848" i="25" s="1"/>
  <c r="E3816" i="25"/>
  <c r="E3797" i="25"/>
  <c r="C3779" i="25"/>
  <c r="C3771" i="25"/>
  <c r="C3763" i="25"/>
  <c r="C3755" i="25"/>
  <c r="C3739" i="25"/>
  <c r="G3730" i="25"/>
  <c r="I3730" i="25" s="1"/>
  <c r="C3723" i="25"/>
  <c r="E3722" i="25"/>
  <c r="C3712" i="25"/>
  <c r="D4004" i="25"/>
  <c r="D3980" i="25"/>
  <c r="C3978" i="25"/>
  <c r="D3969" i="25"/>
  <c r="C3958" i="25"/>
  <c r="C3937" i="25"/>
  <c r="G3929" i="25"/>
  <c r="I3929" i="25" s="1"/>
  <c r="C3920" i="25"/>
  <c r="E3901" i="25"/>
  <c r="C3867" i="25"/>
  <c r="G3856" i="25"/>
  <c r="I3856" i="25" s="1"/>
  <c r="C3849" i="25"/>
  <c r="E3848" i="25"/>
  <c r="D3816" i="25"/>
  <c r="C3969" i="25"/>
  <c r="G3938" i="25"/>
  <c r="I3938" i="25" s="1"/>
  <c r="C3929" i="25"/>
  <c r="D3911" i="25"/>
  <c r="C3901" i="25"/>
  <c r="E3856" i="25"/>
  <c r="D3848" i="25"/>
  <c r="G3847" i="25"/>
  <c r="I3847" i="25" s="1"/>
  <c r="C3816" i="25"/>
  <c r="G3807" i="25"/>
  <c r="I3807" i="25" s="1"/>
  <c r="C3797" i="25"/>
  <c r="G3788" i="25"/>
  <c r="I3788" i="25" s="1"/>
  <c r="E4001" i="25"/>
  <c r="G3993" i="25"/>
  <c r="I3993" i="25" s="1"/>
  <c r="E3959" i="25"/>
  <c r="E3938" i="25"/>
  <c r="C3911" i="25"/>
  <c r="G3902" i="25"/>
  <c r="I3902" i="25" s="1"/>
  <c r="D3856" i="25"/>
  <c r="C3848" i="25"/>
  <c r="E3847" i="25"/>
  <c r="E3807" i="25"/>
  <c r="E3788" i="25"/>
  <c r="E3748" i="25"/>
  <c r="C3730" i="25"/>
  <c r="G3713" i="25"/>
  <c r="I3713" i="25" s="1"/>
  <c r="D3703" i="25"/>
  <c r="G3702" i="25"/>
  <c r="I3702" i="25" s="1"/>
  <c r="D3692" i="25"/>
  <c r="G3681" i="25"/>
  <c r="I3681" i="25" s="1"/>
  <c r="C4003" i="25"/>
  <c r="G3912" i="25"/>
  <c r="I3912" i="25" s="1"/>
  <c r="D3902" i="25"/>
  <c r="G4017" i="25"/>
  <c r="I4017" i="25" s="1"/>
  <c r="E4005" i="25"/>
  <c r="C3979" i="25"/>
  <c r="C3970" i="25"/>
  <c r="C3912" i="25"/>
  <c r="C3902" i="25"/>
  <c r="D3889" i="25"/>
  <c r="E3888" i="25"/>
  <c r="E3887" i="25"/>
  <c r="D3880" i="25"/>
  <c r="E3879" i="25"/>
  <c r="G3878" i="25"/>
  <c r="I3878" i="25" s="1"/>
  <c r="D3869" i="25"/>
  <c r="G3868" i="25"/>
  <c r="I3868" i="25" s="1"/>
  <c r="C3847" i="25"/>
  <c r="E3846" i="25"/>
  <c r="E3833" i="25"/>
  <c r="E3825" i="25"/>
  <c r="C3807" i="25"/>
  <c r="C3788" i="25"/>
  <c r="G3888" i="25"/>
  <c r="I3888" i="25" s="1"/>
  <c r="E3880" i="25"/>
  <c r="D3847" i="25"/>
  <c r="G3779" i="25"/>
  <c r="I3779" i="25" s="1"/>
  <c r="D3763" i="25"/>
  <c r="D3723" i="25"/>
  <c r="C3722" i="25"/>
  <c r="E3713" i="25"/>
  <c r="G3712" i="25"/>
  <c r="I3712" i="25" s="1"/>
  <c r="C3703" i="25"/>
  <c r="D3702" i="25"/>
  <c r="D3693" i="25"/>
  <c r="E3692" i="25"/>
  <c r="D3673" i="25"/>
  <c r="C3665" i="25"/>
  <c r="E3646" i="25"/>
  <c r="C3633" i="25"/>
  <c r="E3632" i="25"/>
  <c r="D3624" i="25"/>
  <c r="G3623" i="25"/>
  <c r="I3623" i="25" s="1"/>
  <c r="D3610" i="25"/>
  <c r="G3609" i="25"/>
  <c r="I3609" i="25" s="1"/>
  <c r="C3602" i="25"/>
  <c r="E3601" i="25"/>
  <c r="C3598" i="25"/>
  <c r="E3597" i="25"/>
  <c r="C3587" i="25"/>
  <c r="E3586" i="25"/>
  <c r="C3576" i="25"/>
  <c r="E3575" i="25"/>
  <c r="C3562" i="25"/>
  <c r="E3561" i="25"/>
  <c r="D3888" i="25"/>
  <c r="C3880" i="25"/>
  <c r="E3868" i="25"/>
  <c r="D3788" i="25"/>
  <c r="E3779" i="25"/>
  <c r="G3739" i="25"/>
  <c r="I3739" i="25" s="1"/>
  <c r="D3713" i="25"/>
  <c r="E3712" i="25"/>
  <c r="C3702" i="25"/>
  <c r="C3693" i="25"/>
  <c r="C3692" i="25"/>
  <c r="C3673" i="25"/>
  <c r="G3656" i="25"/>
  <c r="I3656" i="25" s="1"/>
  <c r="D3646" i="25"/>
  <c r="G3645" i="25"/>
  <c r="I3645" i="25" s="1"/>
  <c r="D3632" i="25"/>
  <c r="G3631" i="25"/>
  <c r="I3631" i="25" s="1"/>
  <c r="C3624" i="25"/>
  <c r="E3623" i="25"/>
  <c r="C3610" i="25"/>
  <c r="E3609" i="25"/>
  <c r="D3601" i="25"/>
  <c r="G3600" i="25"/>
  <c r="I3600" i="25" s="1"/>
  <c r="D3597" i="25"/>
  <c r="D3586" i="25"/>
  <c r="G3585" i="25"/>
  <c r="I3585" i="25" s="1"/>
  <c r="D3575" i="25"/>
  <c r="G3574" i="25"/>
  <c r="I3574" i="25" s="1"/>
  <c r="D3561" i="25"/>
  <c r="G3560" i="25"/>
  <c r="I3560" i="25" s="1"/>
  <c r="E3552" i="25"/>
  <c r="C3549" i="25"/>
  <c r="C3538" i="25"/>
  <c r="C3527" i="25"/>
  <c r="E3526" i="25"/>
  <c r="C3513" i="25"/>
  <c r="E3512" i="25"/>
  <c r="D3504" i="25"/>
  <c r="G3503" i="25"/>
  <c r="I3503" i="25" s="1"/>
  <c r="G3849" i="25"/>
  <c r="I3849" i="25" s="1"/>
  <c r="G3825" i="25"/>
  <c r="I3825" i="25" s="1"/>
  <c r="G3771" i="25"/>
  <c r="I3771" i="25" s="1"/>
  <c r="G3755" i="25"/>
  <c r="I3755" i="25" s="1"/>
  <c r="E3739" i="25"/>
  <c r="C3713" i="25"/>
  <c r="D3712" i="25"/>
  <c r="E3681" i="25"/>
  <c r="E3656" i="25"/>
  <c r="C3646" i="25"/>
  <c r="E3645" i="25"/>
  <c r="C3632" i="25"/>
  <c r="E3631" i="25"/>
  <c r="D3623" i="25"/>
  <c r="G3622" i="25"/>
  <c r="I3622" i="25" s="1"/>
  <c r="D3609" i="25"/>
  <c r="C3601" i="25"/>
  <c r="E3600" i="25"/>
  <c r="C3597" i="25"/>
  <c r="C3586" i="25"/>
  <c r="E3585" i="25"/>
  <c r="E3992" i="25"/>
  <c r="G3887" i="25"/>
  <c r="I3887" i="25" s="1"/>
  <c r="G3879" i="25"/>
  <c r="I3879" i="25" s="1"/>
  <c r="G3867" i="25"/>
  <c r="I3867" i="25" s="1"/>
  <c r="C3856" i="25"/>
  <c r="G3846" i="25"/>
  <c r="I3846" i="25" s="1"/>
  <c r="D3825" i="25"/>
  <c r="D3797" i="25"/>
  <c r="E3771" i="25"/>
  <c r="E3755" i="25"/>
  <c r="D3739" i="25"/>
  <c r="D3681" i="25"/>
  <c r="G3666" i="25"/>
  <c r="I3666" i="25" s="1"/>
  <c r="D3656" i="25"/>
  <c r="G3655" i="25"/>
  <c r="I3655" i="25" s="1"/>
  <c r="D3645" i="25"/>
  <c r="G3634" i="25"/>
  <c r="I3634" i="25" s="1"/>
  <c r="D3631" i="25"/>
  <c r="C3623" i="25"/>
  <c r="E3622" i="25"/>
  <c r="C3609" i="25"/>
  <c r="D3600" i="25"/>
  <c r="G3599" i="25"/>
  <c r="I3599" i="25" s="1"/>
  <c r="G3588" i="25"/>
  <c r="I3588" i="25" s="1"/>
  <c r="D3585" i="25"/>
  <c r="D3574" i="25"/>
  <c r="G3573" i="25"/>
  <c r="I3573" i="25" s="1"/>
  <c r="D3560" i="25"/>
  <c r="G3559" i="25"/>
  <c r="I3559" i="25" s="1"/>
  <c r="C3552" i="25"/>
  <c r="E3551" i="25"/>
  <c r="E3540" i="25"/>
  <c r="D3887" i="25"/>
  <c r="D3879" i="25"/>
  <c r="D3846" i="25"/>
  <c r="D3771" i="25"/>
  <c r="D3755" i="25"/>
  <c r="G3748" i="25"/>
  <c r="I3748" i="25" s="1"/>
  <c r="I3749" i="25" s="1"/>
  <c r="C3681" i="25"/>
  <c r="E3666" i="25"/>
  <c r="C3656" i="25"/>
  <c r="E3655" i="25"/>
  <c r="C3645" i="25"/>
  <c r="E3634" i="25"/>
  <c r="C3631" i="25"/>
  <c r="D3622" i="25"/>
  <c r="G3621" i="25"/>
  <c r="I3621" i="25" s="1"/>
  <c r="C3600" i="25"/>
  <c r="E3599" i="25"/>
  <c r="E3588" i="25"/>
  <c r="C3585" i="25"/>
  <c r="C3574" i="25"/>
  <c r="E3573" i="25"/>
  <c r="C3560" i="25"/>
  <c r="E3559" i="25"/>
  <c r="D3551" i="25"/>
  <c r="G3550" i="25"/>
  <c r="I3550" i="25" s="1"/>
  <c r="D3540" i="25"/>
  <c r="G3539" i="25"/>
  <c r="I3539" i="25" s="1"/>
  <c r="D3529" i="25"/>
  <c r="G3528" i="25"/>
  <c r="I3528" i="25" s="1"/>
  <c r="D3515" i="25"/>
  <c r="G3514" i="25"/>
  <c r="I3514" i="25" s="1"/>
  <c r="G3913" i="25"/>
  <c r="I3913" i="25" s="1"/>
  <c r="C3889" i="25"/>
  <c r="C3869" i="25"/>
  <c r="G3833" i="25"/>
  <c r="I3833" i="25" s="1"/>
  <c r="G3763" i="25"/>
  <c r="I3763" i="25" s="1"/>
  <c r="C3748" i="25"/>
  <c r="E3730" i="25"/>
  <c r="G3723" i="25"/>
  <c r="I3723" i="25" s="1"/>
  <c r="G3722" i="25"/>
  <c r="I3722" i="25" s="1"/>
  <c r="G3703" i="25"/>
  <c r="I3703" i="25" s="1"/>
  <c r="G3693" i="25"/>
  <c r="I3693" i="25" s="1"/>
  <c r="G3673" i="25"/>
  <c r="I3673" i="25" s="1"/>
  <c r="C3666" i="25"/>
  <c r="E3665" i="25"/>
  <c r="C3655" i="25"/>
  <c r="C3634" i="25"/>
  <c r="E3633" i="25"/>
  <c r="G3624" i="25"/>
  <c r="I3624" i="25" s="1"/>
  <c r="D3621" i="25"/>
  <c r="G3610" i="25"/>
  <c r="I3610" i="25" s="1"/>
  <c r="E3602" i="25"/>
  <c r="C3599" i="25"/>
  <c r="E3598" i="25"/>
  <c r="C3588" i="25"/>
  <c r="E3587" i="25"/>
  <c r="E3576" i="25"/>
  <c r="C3573" i="25"/>
  <c r="E3562" i="25"/>
  <c r="C3559" i="25"/>
  <c r="D3550" i="25"/>
  <c r="G3549" i="25"/>
  <c r="I3549" i="25" s="1"/>
  <c r="D3539" i="25"/>
  <c r="G3538" i="25"/>
  <c r="I3538" i="25" s="1"/>
  <c r="D3528" i="25"/>
  <c r="G3527" i="25"/>
  <c r="I3527" i="25" s="1"/>
  <c r="D3634" i="25"/>
  <c r="E3624" i="25"/>
  <c r="G3587" i="25"/>
  <c r="I3587" i="25" s="1"/>
  <c r="G3561" i="25"/>
  <c r="I3561" i="25" s="1"/>
  <c r="E3550" i="25"/>
  <c r="E3527" i="25"/>
  <c r="D3526" i="25"/>
  <c r="G3505" i="25"/>
  <c r="I3505" i="25" s="1"/>
  <c r="D3500" i="25"/>
  <c r="G3489" i="25"/>
  <c r="I3489" i="25" s="1"/>
  <c r="G3481" i="25"/>
  <c r="I3481" i="25" s="1"/>
  <c r="C3474" i="25"/>
  <c r="E3473" i="25"/>
  <c r="C3460" i="25"/>
  <c r="E3459" i="25"/>
  <c r="D3451" i="25"/>
  <c r="G3450" i="25"/>
  <c r="I3450" i="25" s="1"/>
  <c r="D3440" i="25"/>
  <c r="G3439" i="25"/>
  <c r="I3439" i="25" s="1"/>
  <c r="G3428" i="25"/>
  <c r="I3428" i="25" s="1"/>
  <c r="D3425" i="25"/>
  <c r="G3424" i="25"/>
  <c r="I3424" i="25" s="1"/>
  <c r="D3414" i="25"/>
  <c r="G3413" i="25"/>
  <c r="I3413" i="25" s="1"/>
  <c r="D3403" i="25"/>
  <c r="G3402" i="25"/>
  <c r="I3402" i="25" s="1"/>
  <c r="D3392" i="25"/>
  <c r="G3391" i="25"/>
  <c r="I3391" i="25" s="1"/>
  <c r="D3381" i="25"/>
  <c r="G3380" i="25"/>
  <c r="I3380" i="25" s="1"/>
  <c r="D3370" i="25"/>
  <c r="G3369" i="25"/>
  <c r="I3369" i="25" s="1"/>
  <c r="D3356" i="25"/>
  <c r="G3355" i="25"/>
  <c r="I3355" i="25" s="1"/>
  <c r="C3345" i="25"/>
  <c r="E3344" i="25"/>
  <c r="C3326" i="25"/>
  <c r="G3900" i="25"/>
  <c r="I3900" i="25" s="1"/>
  <c r="E3763" i="25"/>
  <c r="D3730" i="25"/>
  <c r="G3692" i="25"/>
  <c r="I3692" i="25" s="1"/>
  <c r="G3601" i="25"/>
  <c r="I3601" i="25" s="1"/>
  <c r="D3587" i="25"/>
  <c r="G3575" i="25"/>
  <c r="I3575" i="25" s="1"/>
  <c r="C3561" i="25"/>
  <c r="C3550" i="25"/>
  <c r="G3540" i="25"/>
  <c r="I3540" i="25" s="1"/>
  <c r="E3528" i="25"/>
  <c r="D3527" i="25"/>
  <c r="C3526" i="25"/>
  <c r="G3515" i="25"/>
  <c r="I3515" i="25" s="1"/>
  <c r="E3514" i="25"/>
  <c r="G3513" i="25"/>
  <c r="I3513" i="25" s="1"/>
  <c r="G3512" i="25"/>
  <c r="I3512" i="25" s="1"/>
  <c r="E3505" i="25"/>
  <c r="G3504" i="25"/>
  <c r="I3504" i="25" s="1"/>
  <c r="C3500" i="25"/>
  <c r="E3489" i="25"/>
  <c r="E3481" i="25"/>
  <c r="D3473" i="25"/>
  <c r="G3472" i="25"/>
  <c r="I3472" i="25" s="1"/>
  <c r="D3459" i="25"/>
  <c r="C3451" i="25"/>
  <c r="E3450" i="25"/>
  <c r="C3440" i="25"/>
  <c r="E3439" i="25"/>
  <c r="E3428" i="25"/>
  <c r="C3425" i="25"/>
  <c r="E3424" i="25"/>
  <c r="C3414" i="25"/>
  <c r="E3413" i="25"/>
  <c r="C3403" i="25"/>
  <c r="E3402" i="25"/>
  <c r="D3833" i="25"/>
  <c r="D3722" i="25"/>
  <c r="D3655" i="25"/>
  <c r="E3621" i="25"/>
  <c r="G3598" i="25"/>
  <c r="I3598" i="25" s="1"/>
  <c r="C3575" i="25"/>
  <c r="D3573" i="25"/>
  <c r="D3559" i="25"/>
  <c r="C3540" i="25"/>
  <c r="G3529" i="25"/>
  <c r="I3529" i="25" s="1"/>
  <c r="C3528" i="25"/>
  <c r="E3515" i="25"/>
  <c r="D3514" i="25"/>
  <c r="E3513" i="25"/>
  <c r="D3512" i="25"/>
  <c r="D3505" i="25"/>
  <c r="E3504" i="25"/>
  <c r="E3503" i="25"/>
  <c r="D3489" i="25"/>
  <c r="D3481" i="25"/>
  <c r="C3473" i="25"/>
  <c r="E3472" i="25"/>
  <c r="C3459" i="25"/>
  <c r="D3450" i="25"/>
  <c r="D3439" i="25"/>
  <c r="G3438" i="25"/>
  <c r="I3438" i="25" s="1"/>
  <c r="D3428" i="25"/>
  <c r="G3427" i="25"/>
  <c r="I3427" i="25" s="1"/>
  <c r="D3424" i="25"/>
  <c r="G3423" i="25"/>
  <c r="I3423" i="25" s="1"/>
  <c r="D3413" i="25"/>
  <c r="G3412" i="25"/>
  <c r="I3412" i="25" s="1"/>
  <c r="D3402" i="25"/>
  <c r="G3401" i="25"/>
  <c r="I3401" i="25" s="1"/>
  <c r="D3391" i="25"/>
  <c r="G3390" i="25"/>
  <c r="I3390" i="25" s="1"/>
  <c r="D3380" i="25"/>
  <c r="G3379" i="25"/>
  <c r="I3379" i="25" s="1"/>
  <c r="D3369" i="25"/>
  <c r="G3368" i="25"/>
  <c r="I3368" i="25" s="1"/>
  <c r="D4017" i="25"/>
  <c r="E3960" i="25"/>
  <c r="D3807" i="25"/>
  <c r="D3748" i="25"/>
  <c r="E3673" i="25"/>
  <c r="D3666" i="25"/>
  <c r="G3646" i="25"/>
  <c r="I3646" i="25" s="1"/>
  <c r="G3633" i="25"/>
  <c r="I3633" i="25" s="1"/>
  <c r="C3621" i="25"/>
  <c r="E3610" i="25"/>
  <c r="D3598" i="25"/>
  <c r="G3586" i="25"/>
  <c r="I3586" i="25" s="1"/>
  <c r="G3551" i="25"/>
  <c r="I3551" i="25" s="1"/>
  <c r="E3529" i="25"/>
  <c r="C3515" i="25"/>
  <c r="C3514" i="25"/>
  <c r="D3513" i="25"/>
  <c r="C3512" i="25"/>
  <c r="C3505" i="25"/>
  <c r="C3504" i="25"/>
  <c r="D3503" i="25"/>
  <c r="G3502" i="25"/>
  <c r="I3502" i="25" s="1"/>
  <c r="C3489" i="25"/>
  <c r="C3481" i="25"/>
  <c r="D3472" i="25"/>
  <c r="G3471" i="25"/>
  <c r="I3471" i="25" s="1"/>
  <c r="C3450" i="25"/>
  <c r="C3439" i="25"/>
  <c r="E3438" i="25"/>
  <c r="C3428" i="25"/>
  <c r="E3427" i="25"/>
  <c r="C3424" i="25"/>
  <c r="E3423" i="25"/>
  <c r="C3413" i="25"/>
  <c r="E3412" i="25"/>
  <c r="C3402" i="25"/>
  <c r="E3703" i="25"/>
  <c r="D3633" i="25"/>
  <c r="G3562" i="25"/>
  <c r="I3562" i="25" s="1"/>
  <c r="E3560" i="25"/>
  <c r="C3551" i="25"/>
  <c r="E3538" i="25"/>
  <c r="C3529" i="25"/>
  <c r="C3503" i="25"/>
  <c r="E3502" i="25"/>
  <c r="G3501" i="25"/>
  <c r="I3501" i="25" s="1"/>
  <c r="C3472" i="25"/>
  <c r="E3471" i="25"/>
  <c r="G3452" i="25"/>
  <c r="I3452" i="25" s="1"/>
  <c r="G3441" i="25"/>
  <c r="I3441" i="25" s="1"/>
  <c r="D3438" i="25"/>
  <c r="G3437" i="25"/>
  <c r="I3437" i="25" s="1"/>
  <c r="D3427" i="25"/>
  <c r="G3426" i="25"/>
  <c r="I3426" i="25" s="1"/>
  <c r="D3423" i="25"/>
  <c r="D3412" i="25"/>
  <c r="D3401" i="25"/>
  <c r="D3390" i="25"/>
  <c r="D3379" i="25"/>
  <c r="D3368" i="25"/>
  <c r="G3357" i="25"/>
  <c r="I3357" i="25" s="1"/>
  <c r="E3869" i="25"/>
  <c r="E3702" i="25"/>
  <c r="G3665" i="25"/>
  <c r="I3665" i="25" s="1"/>
  <c r="G3632" i="25"/>
  <c r="I3632" i="25" s="1"/>
  <c r="G3602" i="25"/>
  <c r="I3602" i="25" s="1"/>
  <c r="G3576" i="25"/>
  <c r="I3576" i="25" s="1"/>
  <c r="G3552" i="25"/>
  <c r="I3552" i="25" s="1"/>
  <c r="E3549" i="25"/>
  <c r="E3539" i="25"/>
  <c r="C3502" i="25"/>
  <c r="D3501" i="25"/>
  <c r="G3500" i="25"/>
  <c r="I3500" i="25" s="1"/>
  <c r="E3474" i="25"/>
  <c r="C3471" i="25"/>
  <c r="E3460" i="25"/>
  <c r="D3452" i="25"/>
  <c r="G3451" i="25"/>
  <c r="I3451" i="25" s="1"/>
  <c r="D3441" i="25"/>
  <c r="G3440" i="25"/>
  <c r="I3440" i="25" s="1"/>
  <c r="D3437" i="25"/>
  <c r="D3426" i="25"/>
  <c r="G3425" i="25"/>
  <c r="I3425" i="25" s="1"/>
  <c r="G3414" i="25"/>
  <c r="I3414" i="25" s="1"/>
  <c r="G3403" i="25"/>
  <c r="I3403" i="25" s="1"/>
  <c r="G3392" i="25"/>
  <c r="I3392" i="25" s="1"/>
  <c r="G3381" i="25"/>
  <c r="I3381" i="25" s="1"/>
  <c r="G3370" i="25"/>
  <c r="I3370" i="25" s="1"/>
  <c r="D3357" i="25"/>
  <c r="G3356" i="25"/>
  <c r="I3356" i="25" s="1"/>
  <c r="C3346" i="25"/>
  <c r="E3345" i="25"/>
  <c r="E3723" i="25"/>
  <c r="D3602" i="25"/>
  <c r="G3597" i="25"/>
  <c r="I3597" i="25" s="1"/>
  <c r="D3576" i="25"/>
  <c r="G3526" i="25"/>
  <c r="I3526" i="25" s="1"/>
  <c r="D3460" i="25"/>
  <c r="C3437" i="25"/>
  <c r="C3423" i="25"/>
  <c r="E3392" i="25"/>
  <c r="E3369" i="25"/>
  <c r="E3357" i="25"/>
  <c r="C3356" i="25"/>
  <c r="D3355" i="25"/>
  <c r="E3335" i="25"/>
  <c r="G3326" i="25"/>
  <c r="I3326" i="25" s="1"/>
  <c r="D3308" i="25"/>
  <c r="D3297" i="25"/>
  <c r="C3622" i="25"/>
  <c r="C3539" i="25"/>
  <c r="E3501" i="25"/>
  <c r="E3452" i="25"/>
  <c r="E3441" i="25"/>
  <c r="E3425" i="25"/>
  <c r="C3392" i="25"/>
  <c r="E3379" i="25"/>
  <c r="C3369" i="25"/>
  <c r="C3357" i="25"/>
  <c r="C3355" i="25"/>
  <c r="G3344" i="25"/>
  <c r="I3344" i="25" s="1"/>
  <c r="D3335" i="25"/>
  <c r="E3326" i="25"/>
  <c r="C3308" i="25"/>
  <c r="C3297" i="25"/>
  <c r="E3296" i="25"/>
  <c r="C3282" i="25"/>
  <c r="C3268" i="25"/>
  <c r="D3259" i="25"/>
  <c r="G3258" i="25"/>
  <c r="I3258" i="25" s="1"/>
  <c r="D3248" i="25"/>
  <c r="D3245" i="25"/>
  <c r="C3237" i="25"/>
  <c r="E3236" i="25"/>
  <c r="D3588" i="25"/>
  <c r="D3562" i="25"/>
  <c r="C3501" i="25"/>
  <c r="G3459" i="25"/>
  <c r="I3459" i="25" s="1"/>
  <c r="C3452" i="25"/>
  <c r="C3441" i="25"/>
  <c r="C3427" i="25"/>
  <c r="C3379" i="25"/>
  <c r="E3370" i="25"/>
  <c r="G3346" i="25"/>
  <c r="I3346" i="25" s="1"/>
  <c r="G3345" i="25"/>
  <c r="I3345" i="25" s="1"/>
  <c r="D3344" i="25"/>
  <c r="C3335" i="25"/>
  <c r="D3326" i="25"/>
  <c r="G3299" i="25"/>
  <c r="I3299" i="25" s="1"/>
  <c r="D3296" i="25"/>
  <c r="G3295" i="25"/>
  <c r="I3295" i="25" s="1"/>
  <c r="G3270" i="25"/>
  <c r="I3270" i="25" s="1"/>
  <c r="C3259" i="25"/>
  <c r="E3258" i="25"/>
  <c r="C3248" i="25"/>
  <c r="C3245" i="25"/>
  <c r="D3236" i="25"/>
  <c r="G3235" i="25"/>
  <c r="I3235" i="25" s="1"/>
  <c r="D3222" i="25"/>
  <c r="E3878" i="25"/>
  <c r="E3574" i="25"/>
  <c r="D3538" i="25"/>
  <c r="E3380" i="25"/>
  <c r="C3370" i="25"/>
  <c r="E3346" i="25"/>
  <c r="D3345" i="25"/>
  <c r="C3344" i="25"/>
  <c r="G3319" i="25"/>
  <c r="I3319" i="25" s="1"/>
  <c r="E3299" i="25"/>
  <c r="C3296" i="25"/>
  <c r="E3295" i="25"/>
  <c r="E3270" i="25"/>
  <c r="G3261" i="25"/>
  <c r="I3261" i="25" s="1"/>
  <c r="D3258" i="25"/>
  <c r="C3236" i="25"/>
  <c r="E3235" i="25"/>
  <c r="C3222" i="25"/>
  <c r="D3213" i="25"/>
  <c r="G3212" i="25"/>
  <c r="I3212" i="25" s="1"/>
  <c r="D3202" i="25"/>
  <c r="G3201" i="25"/>
  <c r="I3201" i="25" s="1"/>
  <c r="D3191" i="25"/>
  <c r="G3190" i="25"/>
  <c r="I3190" i="25" s="1"/>
  <c r="D3180" i="25"/>
  <c r="G3179" i="25"/>
  <c r="I3179" i="25" s="1"/>
  <c r="G3168" i="25"/>
  <c r="I3168" i="25" s="1"/>
  <c r="D3549" i="25"/>
  <c r="G3474" i="25"/>
  <c r="I3474" i="25" s="1"/>
  <c r="C3438" i="25"/>
  <c r="E3401" i="25"/>
  <c r="E3390" i="25"/>
  <c r="C3380" i="25"/>
  <c r="D3346" i="25"/>
  <c r="E3319" i="25"/>
  <c r="G3318" i="25"/>
  <c r="I3318" i="25" s="1"/>
  <c r="G3309" i="25"/>
  <c r="I3309" i="25" s="1"/>
  <c r="D3299" i="25"/>
  <c r="G3298" i="25"/>
  <c r="I3298" i="25" s="1"/>
  <c r="D3295" i="25"/>
  <c r="D3270" i="25"/>
  <c r="G3269" i="25"/>
  <c r="I3269" i="25" s="1"/>
  <c r="E3261" i="25"/>
  <c r="C3258" i="25"/>
  <c r="G3238" i="25"/>
  <c r="I3238" i="25" s="1"/>
  <c r="D3235" i="25"/>
  <c r="G3224" i="25"/>
  <c r="I3224" i="25" s="1"/>
  <c r="C3213" i="25"/>
  <c r="E3212" i="25"/>
  <c r="E3693" i="25"/>
  <c r="D3599" i="25"/>
  <c r="E3500" i="25"/>
  <c r="D3474" i="25"/>
  <c r="D3471" i="25"/>
  <c r="E3451" i="25"/>
  <c r="E3440" i="25"/>
  <c r="E3426" i="25"/>
  <c r="E3403" i="25"/>
  <c r="C3401" i="25"/>
  <c r="C3390" i="25"/>
  <c r="E3381" i="25"/>
  <c r="D3319" i="25"/>
  <c r="E3318" i="25"/>
  <c r="E3309" i="25"/>
  <c r="C3299" i="25"/>
  <c r="E3298" i="25"/>
  <c r="C3295" i="25"/>
  <c r="C3270" i="25"/>
  <c r="E3269" i="25"/>
  <c r="D3261" i="25"/>
  <c r="G3260" i="25"/>
  <c r="I3260" i="25" s="1"/>
  <c r="G3249" i="25"/>
  <c r="I3249" i="25" s="1"/>
  <c r="E3238" i="25"/>
  <c r="C3235" i="25"/>
  <c r="E3224" i="25"/>
  <c r="G3215" i="25"/>
  <c r="I3215" i="25" s="1"/>
  <c r="D3212" i="25"/>
  <c r="D3201" i="25"/>
  <c r="D3190" i="25"/>
  <c r="G3189" i="25"/>
  <c r="I3189" i="25" s="1"/>
  <c r="D3179" i="25"/>
  <c r="G3178" i="25"/>
  <c r="I3178" i="25" s="1"/>
  <c r="D3168" i="25"/>
  <c r="G3167" i="25"/>
  <c r="I3167" i="25" s="1"/>
  <c r="G3156" i="25"/>
  <c r="I3156" i="25" s="1"/>
  <c r="D3665" i="25"/>
  <c r="E3391" i="25"/>
  <c r="G3335" i="25"/>
  <c r="I3335" i="25" s="1"/>
  <c r="D3298" i="25"/>
  <c r="G3282" i="25"/>
  <c r="I3282" i="25" s="1"/>
  <c r="E3268" i="25"/>
  <c r="C3260" i="25"/>
  <c r="G3237" i="25"/>
  <c r="I3237" i="25" s="1"/>
  <c r="G3223" i="25"/>
  <c r="I3223" i="25" s="1"/>
  <c r="G3214" i="25"/>
  <c r="I3214" i="25" s="1"/>
  <c r="E3213" i="25"/>
  <c r="C3192" i="25"/>
  <c r="G3180" i="25"/>
  <c r="I3180" i="25" s="1"/>
  <c r="E3179" i="25"/>
  <c r="E3178" i="25"/>
  <c r="G3177" i="25"/>
  <c r="I3177" i="25" s="1"/>
  <c r="C3154" i="25"/>
  <c r="E3143" i="25"/>
  <c r="G3134" i="25"/>
  <c r="I3134" i="25" s="1"/>
  <c r="G3123" i="25"/>
  <c r="I3123" i="25" s="1"/>
  <c r="D3110" i="25"/>
  <c r="G3109" i="25"/>
  <c r="I3109" i="25" s="1"/>
  <c r="G3473" i="25"/>
  <c r="I3473" i="25" s="1"/>
  <c r="E3437" i="25"/>
  <c r="C3391" i="25"/>
  <c r="E3356" i="25"/>
  <c r="D3309" i="25"/>
  <c r="C3298" i="25"/>
  <c r="E3282" i="25"/>
  <c r="D3268" i="25"/>
  <c r="G3248" i="25"/>
  <c r="I3248" i="25" s="1"/>
  <c r="G3245" i="25"/>
  <c r="I3245" i="25" s="1"/>
  <c r="E3237" i="25"/>
  <c r="E3223" i="25"/>
  <c r="E3214" i="25"/>
  <c r="E3180" i="25"/>
  <c r="C3179" i="25"/>
  <c r="D3178" i="25"/>
  <c r="E3177" i="25"/>
  <c r="D3143" i="25"/>
  <c r="G3142" i="25"/>
  <c r="I3142" i="25" s="1"/>
  <c r="E3134" i="25"/>
  <c r="E3123" i="25"/>
  <c r="D3502" i="25"/>
  <c r="G3460" i="25"/>
  <c r="I3460" i="25" s="1"/>
  <c r="E3368" i="25"/>
  <c r="D3318" i="25"/>
  <c r="C3309" i="25"/>
  <c r="D3282" i="25"/>
  <c r="C3261" i="25"/>
  <c r="E3248" i="25"/>
  <c r="E3245" i="25"/>
  <c r="D3237" i="25"/>
  <c r="D3223" i="25"/>
  <c r="E3215" i="25"/>
  <c r="D3214" i="25"/>
  <c r="C3180" i="25"/>
  <c r="C3178" i="25"/>
  <c r="D3177" i="25"/>
  <c r="C3143" i="25"/>
  <c r="E3142" i="25"/>
  <c r="D3134" i="25"/>
  <c r="G3133" i="25"/>
  <c r="I3133" i="25" s="1"/>
  <c r="D3123" i="25"/>
  <c r="G3122" i="25"/>
  <c r="I3122" i="25" s="1"/>
  <c r="D3109" i="25"/>
  <c r="G3108" i="25"/>
  <c r="I3108" i="25" s="1"/>
  <c r="E3100" i="25"/>
  <c r="C3097" i="25"/>
  <c r="E3086" i="25"/>
  <c r="G3077" i="25"/>
  <c r="I3077" i="25" s="1"/>
  <c r="G3066" i="25"/>
  <c r="I3066" i="25" s="1"/>
  <c r="G3055" i="25"/>
  <c r="I3055" i="25" s="1"/>
  <c r="G3044" i="25"/>
  <c r="I3044" i="25" s="1"/>
  <c r="G3033" i="25"/>
  <c r="I3033" i="25" s="1"/>
  <c r="G3022" i="25"/>
  <c r="I3022" i="25" s="1"/>
  <c r="D3019" i="25"/>
  <c r="D3008" i="25"/>
  <c r="D2997" i="25"/>
  <c r="C3368" i="25"/>
  <c r="C3318" i="25"/>
  <c r="G3297" i="25"/>
  <c r="I3297" i="25" s="1"/>
  <c r="D3269" i="25"/>
  <c r="G3259" i="25"/>
  <c r="I3259" i="25" s="1"/>
  <c r="D3224" i="25"/>
  <c r="C3223" i="25"/>
  <c r="D3215" i="25"/>
  <c r="C3214" i="25"/>
  <c r="G3203" i="25"/>
  <c r="I3203" i="25" s="1"/>
  <c r="G3202" i="25"/>
  <c r="I3202" i="25" s="1"/>
  <c r="E3201" i="25"/>
  <c r="C3177" i="25"/>
  <c r="E3168" i="25"/>
  <c r="E3167" i="25"/>
  <c r="G3166" i="25"/>
  <c r="I3166" i="25" s="1"/>
  <c r="E3156" i="25"/>
  <c r="D3142" i="25"/>
  <c r="G3141" i="25"/>
  <c r="I3141" i="25" s="1"/>
  <c r="C3134" i="25"/>
  <c r="E3133" i="25"/>
  <c r="C3123" i="25"/>
  <c r="E3122" i="25"/>
  <c r="C3109" i="25"/>
  <c r="E3108" i="25"/>
  <c r="D3100" i="25"/>
  <c r="G3099" i="25"/>
  <c r="I3099" i="25" s="1"/>
  <c r="D3086" i="25"/>
  <c r="G3085" i="25"/>
  <c r="I3085" i="25" s="1"/>
  <c r="E3077" i="25"/>
  <c r="E3414" i="25"/>
  <c r="E3355" i="25"/>
  <c r="G3308" i="25"/>
  <c r="I3308" i="25" s="1"/>
  <c r="E3297" i="25"/>
  <c r="C3269" i="25"/>
  <c r="E3259" i="25"/>
  <c r="E3249" i="25"/>
  <c r="D3238" i="25"/>
  <c r="C3224" i="25"/>
  <c r="C3215" i="25"/>
  <c r="E3203" i="25"/>
  <c r="E3202" i="25"/>
  <c r="C3201" i="25"/>
  <c r="C3168" i="25"/>
  <c r="D3167" i="25"/>
  <c r="E3166" i="25"/>
  <c r="G3165" i="25"/>
  <c r="I3165" i="25" s="1"/>
  <c r="D3156" i="25"/>
  <c r="G3155" i="25"/>
  <c r="I3155" i="25" s="1"/>
  <c r="C3142" i="25"/>
  <c r="E3141" i="25"/>
  <c r="D3133" i="25"/>
  <c r="G3132" i="25"/>
  <c r="I3132" i="25" s="1"/>
  <c r="D3122" i="25"/>
  <c r="G3121" i="25"/>
  <c r="I3121" i="25" s="1"/>
  <c r="D3108" i="25"/>
  <c r="G3107" i="25"/>
  <c r="I3107" i="25" s="1"/>
  <c r="C3100" i="25"/>
  <c r="E3099" i="25"/>
  <c r="E3308" i="25"/>
  <c r="D3249" i="25"/>
  <c r="C3238" i="25"/>
  <c r="G3236" i="25"/>
  <c r="I3236" i="25" s="1"/>
  <c r="D3203" i="25"/>
  <c r="C3202" i="25"/>
  <c r="G3192" i="25"/>
  <c r="I3192" i="25" s="1"/>
  <c r="G3191" i="25"/>
  <c r="I3191" i="25" s="1"/>
  <c r="E3190" i="25"/>
  <c r="E3189" i="25"/>
  <c r="C3167" i="25"/>
  <c r="D3166" i="25"/>
  <c r="E3165" i="25"/>
  <c r="C3156" i="25"/>
  <c r="E3155" i="25"/>
  <c r="G3154" i="25"/>
  <c r="I3154" i="25" s="1"/>
  <c r="D3141" i="25"/>
  <c r="C3133" i="25"/>
  <c r="E3132" i="25"/>
  <c r="C3122" i="25"/>
  <c r="E3121" i="25"/>
  <c r="C3108" i="25"/>
  <c r="E3107" i="25"/>
  <c r="D3099" i="25"/>
  <c r="G3098" i="25"/>
  <c r="I3098" i="25" s="1"/>
  <c r="D3085" i="25"/>
  <c r="G3084" i="25"/>
  <c r="I3084" i="25" s="1"/>
  <c r="G3222" i="25"/>
  <c r="I3222" i="25" s="1"/>
  <c r="D3192" i="25"/>
  <c r="D3189" i="25"/>
  <c r="G3143" i="25"/>
  <c r="I3143" i="25" s="1"/>
  <c r="C3110" i="25"/>
  <c r="C3086" i="25"/>
  <c r="C3053" i="25"/>
  <c r="C3043" i="25"/>
  <c r="D3042" i="25"/>
  <c r="D3032" i="25"/>
  <c r="E3031" i="25"/>
  <c r="C3022" i="25"/>
  <c r="E3021" i="25"/>
  <c r="G3020" i="25"/>
  <c r="I3020" i="25" s="1"/>
  <c r="G3010" i="25"/>
  <c r="I3010" i="25" s="1"/>
  <c r="G2987" i="25"/>
  <c r="I2987" i="25" s="1"/>
  <c r="D2974" i="25"/>
  <c r="D2950" i="25"/>
  <c r="G2949" i="25"/>
  <c r="I2949" i="25" s="1"/>
  <c r="D2936" i="25"/>
  <c r="G2935" i="25"/>
  <c r="I2935" i="25" s="1"/>
  <c r="C2928" i="25"/>
  <c r="C2917" i="25"/>
  <c r="E2916" i="25"/>
  <c r="E2855" i="25"/>
  <c r="C2845" i="25"/>
  <c r="E2844" i="25"/>
  <c r="C3426" i="25"/>
  <c r="C3249" i="25"/>
  <c r="E3222" i="25"/>
  <c r="C3189" i="25"/>
  <c r="D3165" i="25"/>
  <c r="C3099" i="25"/>
  <c r="C3042" i="25"/>
  <c r="C3032" i="25"/>
  <c r="D3031" i="25"/>
  <c r="D3021" i="25"/>
  <c r="E3020" i="25"/>
  <c r="G3019" i="25"/>
  <c r="I3019" i="25" s="1"/>
  <c r="E3010" i="25"/>
  <c r="G3009" i="25"/>
  <c r="I3009" i="25" s="1"/>
  <c r="G2999" i="25"/>
  <c r="I2999" i="25" s="1"/>
  <c r="E2987" i="25"/>
  <c r="C2974" i="25"/>
  <c r="G2965" i="25"/>
  <c r="I2965" i="25" s="1"/>
  <c r="G2957" i="25"/>
  <c r="I2957" i="25" s="1"/>
  <c r="C2950" i="25"/>
  <c r="E2949" i="25"/>
  <c r="C2936" i="25"/>
  <c r="E2935" i="25"/>
  <c r="D2916" i="25"/>
  <c r="G2915" i="25"/>
  <c r="I2915" i="25" s="1"/>
  <c r="C3319" i="25"/>
  <c r="E3260" i="25"/>
  <c r="E3191" i="25"/>
  <c r="C3165" i="25"/>
  <c r="D3121" i="25"/>
  <c r="E3066" i="25"/>
  <c r="C3031" i="25"/>
  <c r="C3021" i="25"/>
  <c r="D3020" i="25"/>
  <c r="E3019" i="25"/>
  <c r="D3010" i="25"/>
  <c r="E3009" i="25"/>
  <c r="G3008" i="25"/>
  <c r="I3008" i="25" s="1"/>
  <c r="E2999" i="25"/>
  <c r="G2998" i="25"/>
  <c r="I2998" i="25" s="1"/>
  <c r="D2987" i="25"/>
  <c r="G2986" i="25"/>
  <c r="I2986" i="25" s="1"/>
  <c r="E2965" i="25"/>
  <c r="E2957" i="25"/>
  <c r="D2949" i="25"/>
  <c r="G2948" i="25"/>
  <c r="I2948" i="25" s="1"/>
  <c r="D2935" i="25"/>
  <c r="C2916" i="25"/>
  <c r="E2915" i="25"/>
  <c r="C2855" i="25"/>
  <c r="E2854" i="25"/>
  <c r="C2844" i="25"/>
  <c r="G2822" i="25"/>
  <c r="I2822" i="25" s="1"/>
  <c r="D3552" i="25"/>
  <c r="C3381" i="25"/>
  <c r="G3268" i="25"/>
  <c r="I3268" i="25" s="1"/>
  <c r="D3260" i="25"/>
  <c r="G3213" i="25"/>
  <c r="I3213" i="25" s="1"/>
  <c r="C3203" i="25"/>
  <c r="C3191" i="25"/>
  <c r="D3155" i="25"/>
  <c r="C3121" i="25"/>
  <c r="E3109" i="25"/>
  <c r="G3097" i="25"/>
  <c r="I3097" i="25" s="1"/>
  <c r="D3066" i="25"/>
  <c r="G3065" i="25"/>
  <c r="I3065" i="25" s="1"/>
  <c r="E3055" i="25"/>
  <c r="C3020" i="25"/>
  <c r="C3019" i="25"/>
  <c r="C3010" i="25"/>
  <c r="D3009" i="25"/>
  <c r="E3008" i="25"/>
  <c r="D2999" i="25"/>
  <c r="E2998" i="25"/>
  <c r="G2997" i="25"/>
  <c r="I2997" i="25" s="1"/>
  <c r="C2987" i="25"/>
  <c r="E2986" i="25"/>
  <c r="D2965" i="25"/>
  <c r="D2957" i="25"/>
  <c r="C2949" i="25"/>
  <c r="E2948" i="25"/>
  <c r="C2935" i="25"/>
  <c r="G2918" i="25"/>
  <c r="I2918" i="25" s="1"/>
  <c r="D2915" i="25"/>
  <c r="D2854" i="25"/>
  <c r="C3155" i="25"/>
  <c r="D3132" i="25"/>
  <c r="D3107" i="25"/>
  <c r="E3097" i="25"/>
  <c r="E3084" i="25"/>
  <c r="G3076" i="25"/>
  <c r="I3076" i="25" s="1"/>
  <c r="G3075" i="25"/>
  <c r="I3075" i="25" s="1"/>
  <c r="C3066" i="25"/>
  <c r="E3065" i="25"/>
  <c r="G3064" i="25"/>
  <c r="I3064" i="25" s="1"/>
  <c r="D3055" i="25"/>
  <c r="G3054" i="25"/>
  <c r="I3054" i="25" s="1"/>
  <c r="E3044" i="25"/>
  <c r="C3009" i="25"/>
  <c r="C3008" i="25"/>
  <c r="C2999" i="25"/>
  <c r="D2998" i="25"/>
  <c r="E2997" i="25"/>
  <c r="G2996" i="25"/>
  <c r="I2996" i="25" s="1"/>
  <c r="D2986" i="25"/>
  <c r="G2985" i="25"/>
  <c r="I2985" i="25" s="1"/>
  <c r="C2965" i="25"/>
  <c r="C2957" i="25"/>
  <c r="D2948" i="25"/>
  <c r="G2947" i="25"/>
  <c r="I2947" i="25" s="1"/>
  <c r="E2918" i="25"/>
  <c r="C2915" i="25"/>
  <c r="C2854" i="25"/>
  <c r="C3212" i="25"/>
  <c r="C3190" i="25"/>
  <c r="C3132" i="25"/>
  <c r="C3107" i="25"/>
  <c r="G3100" i="25"/>
  <c r="I3100" i="25" s="1"/>
  <c r="E3098" i="25"/>
  <c r="D3097" i="25"/>
  <c r="E3085" i="25"/>
  <c r="D3084" i="25"/>
  <c r="D3077" i="25"/>
  <c r="E3076" i="25"/>
  <c r="E3075" i="25"/>
  <c r="D3065" i="25"/>
  <c r="E3064" i="25"/>
  <c r="C3055" i="25"/>
  <c r="E3054" i="25"/>
  <c r="G3053" i="25"/>
  <c r="I3053" i="25" s="1"/>
  <c r="D3044" i="25"/>
  <c r="G3043" i="25"/>
  <c r="I3043" i="25" s="1"/>
  <c r="E3033" i="25"/>
  <c r="C2998" i="25"/>
  <c r="C2997" i="25"/>
  <c r="E2996" i="25"/>
  <c r="C2986" i="25"/>
  <c r="E2985" i="25"/>
  <c r="C2948" i="25"/>
  <c r="E2947" i="25"/>
  <c r="G2928" i="25"/>
  <c r="I2928" i="25" s="1"/>
  <c r="D2918" i="25"/>
  <c r="G2917" i="25"/>
  <c r="I2917" i="25" s="1"/>
  <c r="G3296" i="25"/>
  <c r="I3296" i="25" s="1"/>
  <c r="C3166" i="25"/>
  <c r="E3154" i="25"/>
  <c r="C3141" i="25"/>
  <c r="G3110" i="25"/>
  <c r="I3110" i="25" s="1"/>
  <c r="D3098" i="25"/>
  <c r="C3085" i="25"/>
  <c r="C3084" i="25"/>
  <c r="C3077" i="25"/>
  <c r="D3076" i="25"/>
  <c r="D3075" i="25"/>
  <c r="C3065" i="25"/>
  <c r="D3064" i="25"/>
  <c r="D3054" i="25"/>
  <c r="E3053" i="25"/>
  <c r="C3044" i="25"/>
  <c r="E3043" i="25"/>
  <c r="G3042" i="25"/>
  <c r="I3042" i="25" s="1"/>
  <c r="D3033" i="25"/>
  <c r="G3032" i="25"/>
  <c r="I3032" i="25" s="1"/>
  <c r="E3022" i="25"/>
  <c r="D2996" i="25"/>
  <c r="D2985" i="25"/>
  <c r="G2974" i="25"/>
  <c r="I2974" i="25" s="1"/>
  <c r="G2950" i="25"/>
  <c r="I2950" i="25" s="1"/>
  <c r="D2947" i="25"/>
  <c r="G2936" i="25"/>
  <c r="I2936" i="25" s="1"/>
  <c r="E2928" i="25"/>
  <c r="C2918" i="25"/>
  <c r="E2917" i="25"/>
  <c r="C3076" i="25"/>
  <c r="E3042" i="25"/>
  <c r="E3110" i="25"/>
  <c r="D3053" i="25"/>
  <c r="G2854" i="25"/>
  <c r="I2854" i="25" s="1"/>
  <c r="D2814" i="25"/>
  <c r="G2813" i="25"/>
  <c r="I2813" i="25" s="1"/>
  <c r="D2803" i="25"/>
  <c r="G2802" i="25"/>
  <c r="I2802" i="25" s="1"/>
  <c r="G2791" i="25"/>
  <c r="I2791" i="25" s="1"/>
  <c r="D2788" i="25"/>
  <c r="D2777" i="25"/>
  <c r="G2776" i="25"/>
  <c r="I2776" i="25" s="1"/>
  <c r="D2766" i="25"/>
  <c r="G2765" i="25"/>
  <c r="I2765" i="25" s="1"/>
  <c r="D2755" i="25"/>
  <c r="G2754" i="25"/>
  <c r="I2754" i="25" s="1"/>
  <c r="G2743" i="25"/>
  <c r="I2743" i="25" s="1"/>
  <c r="D2740" i="25"/>
  <c r="G2710" i="25"/>
  <c r="I2710" i="25" s="1"/>
  <c r="D2707" i="25"/>
  <c r="D2696" i="25"/>
  <c r="G2695" i="25"/>
  <c r="I2695" i="25" s="1"/>
  <c r="D2685" i="25"/>
  <c r="G2684" i="25"/>
  <c r="I2684" i="25" s="1"/>
  <c r="D2674" i="25"/>
  <c r="G2673" i="25"/>
  <c r="I2673" i="25" s="1"/>
  <c r="G2662" i="25"/>
  <c r="I2662" i="25" s="1"/>
  <c r="D2659" i="25"/>
  <c r="D2648" i="25"/>
  <c r="G2647" i="25"/>
  <c r="I2647" i="25" s="1"/>
  <c r="D2637" i="25"/>
  <c r="G2636" i="25"/>
  <c r="I2636" i="25" s="1"/>
  <c r="D2626" i="25"/>
  <c r="G2625" i="25"/>
  <c r="I2625" i="25" s="1"/>
  <c r="G2614" i="25"/>
  <c r="I2614" i="25" s="1"/>
  <c r="D2611" i="25"/>
  <c r="D2600" i="25"/>
  <c r="G2599" i="25"/>
  <c r="I2599" i="25" s="1"/>
  <c r="D3154" i="25"/>
  <c r="C3075" i="25"/>
  <c r="C3064" i="25"/>
  <c r="D3022" i="25"/>
  <c r="C2814" i="25"/>
  <c r="E2813" i="25"/>
  <c r="C2803" i="25"/>
  <c r="E2802" i="25"/>
  <c r="E2791" i="25"/>
  <c r="C2788" i="25"/>
  <c r="C2777" i="25"/>
  <c r="E2776" i="25"/>
  <c r="C2766" i="25"/>
  <c r="E2765" i="25"/>
  <c r="C2755" i="25"/>
  <c r="E2754" i="25"/>
  <c r="E2743" i="25"/>
  <c r="C2740" i="25"/>
  <c r="C3033" i="25"/>
  <c r="C2947" i="25"/>
  <c r="E2822" i="25"/>
  <c r="D2813" i="25"/>
  <c r="G2812" i="25"/>
  <c r="I2812" i="25" s="1"/>
  <c r="D2802" i="25"/>
  <c r="G2801" i="25"/>
  <c r="I2801" i="25" s="1"/>
  <c r="D2791" i="25"/>
  <c r="G2790" i="25"/>
  <c r="I2790" i="25" s="1"/>
  <c r="G2779" i="25"/>
  <c r="I2779" i="25" s="1"/>
  <c r="D2776" i="25"/>
  <c r="D2765" i="25"/>
  <c r="G2764" i="25"/>
  <c r="I2764" i="25" s="1"/>
  <c r="D2754" i="25"/>
  <c r="G2753" i="25"/>
  <c r="I2753" i="25" s="1"/>
  <c r="D2743" i="25"/>
  <c r="G2742" i="25"/>
  <c r="I2742" i="25" s="1"/>
  <c r="G2731" i="25"/>
  <c r="I2731" i="25" s="1"/>
  <c r="G2720" i="25"/>
  <c r="I2720" i="25" s="1"/>
  <c r="D2710" i="25"/>
  <c r="G2709" i="25"/>
  <c r="I2709" i="25" s="1"/>
  <c r="G2698" i="25"/>
  <c r="I2698" i="25" s="1"/>
  <c r="D2695" i="25"/>
  <c r="D2684" i="25"/>
  <c r="G2683" i="25"/>
  <c r="I2683" i="25" s="1"/>
  <c r="D2673" i="25"/>
  <c r="G2672" i="25"/>
  <c r="I2672" i="25" s="1"/>
  <c r="D2662" i="25"/>
  <c r="G2661" i="25"/>
  <c r="I2661" i="25" s="1"/>
  <c r="G2650" i="25"/>
  <c r="I2650" i="25" s="1"/>
  <c r="D2647" i="25"/>
  <c r="C3098" i="25"/>
  <c r="G3021" i="25"/>
  <c r="I3021" i="25" s="1"/>
  <c r="E2950" i="25"/>
  <c r="E2936" i="25"/>
  <c r="D2928" i="25"/>
  <c r="G2855" i="25"/>
  <c r="I2855" i="25" s="1"/>
  <c r="G2844" i="25"/>
  <c r="I2844" i="25" s="1"/>
  <c r="G2835" i="25"/>
  <c r="I2835" i="25" s="1"/>
  <c r="G2834" i="25"/>
  <c r="I2834" i="25" s="1"/>
  <c r="D2822" i="25"/>
  <c r="C2813" i="25"/>
  <c r="E2812" i="25"/>
  <c r="C2802" i="25"/>
  <c r="E2801" i="25"/>
  <c r="C2791" i="25"/>
  <c r="E2790" i="25"/>
  <c r="E2779" i="25"/>
  <c r="C2776" i="25"/>
  <c r="C2765" i="25"/>
  <c r="E2764" i="25"/>
  <c r="C2754" i="25"/>
  <c r="E2753" i="25"/>
  <c r="C2743" i="25"/>
  <c r="E2742" i="25"/>
  <c r="C3412" i="25"/>
  <c r="G3086" i="25"/>
  <c r="I3086" i="25" s="1"/>
  <c r="E3032" i="25"/>
  <c r="D2917" i="25"/>
  <c r="D2855" i="25"/>
  <c r="G2845" i="25"/>
  <c r="I2845" i="25" s="1"/>
  <c r="D2844" i="25"/>
  <c r="E2835" i="25"/>
  <c r="E2834" i="25"/>
  <c r="C2822" i="25"/>
  <c r="G2815" i="25"/>
  <c r="I2815" i="25" s="1"/>
  <c r="D2812" i="25"/>
  <c r="D2801" i="25"/>
  <c r="G2800" i="25"/>
  <c r="I2800" i="25" s="1"/>
  <c r="D2790" i="25"/>
  <c r="G2789" i="25"/>
  <c r="I2789" i="25" s="1"/>
  <c r="D2779" i="25"/>
  <c r="G2778" i="25"/>
  <c r="I2778" i="25" s="1"/>
  <c r="G2767" i="25"/>
  <c r="I2767" i="25" s="1"/>
  <c r="D2764" i="25"/>
  <c r="D2753" i="25"/>
  <c r="G2752" i="25"/>
  <c r="I2752" i="25" s="1"/>
  <c r="D2742" i="25"/>
  <c r="G2741" i="25"/>
  <c r="I2741" i="25" s="1"/>
  <c r="D2731" i="25"/>
  <c r="D2720" i="25"/>
  <c r="G2719" i="25"/>
  <c r="I2719" i="25" s="1"/>
  <c r="D2709" i="25"/>
  <c r="G2708" i="25"/>
  <c r="I2708" i="25" s="1"/>
  <c r="D2698" i="25"/>
  <c r="G2697" i="25"/>
  <c r="I2697" i="25" s="1"/>
  <c r="G2686" i="25"/>
  <c r="I2686" i="25" s="1"/>
  <c r="D2683" i="25"/>
  <c r="D2672" i="25"/>
  <c r="G2671" i="25"/>
  <c r="I2671" i="25" s="1"/>
  <c r="D2661" i="25"/>
  <c r="G2660" i="25"/>
  <c r="I2660" i="25" s="1"/>
  <c r="D2650" i="25"/>
  <c r="G2649" i="25"/>
  <c r="I2649" i="25" s="1"/>
  <c r="G2638" i="25"/>
  <c r="I2638" i="25" s="1"/>
  <c r="D2635" i="25"/>
  <c r="D3043" i="25"/>
  <c r="C2985" i="25"/>
  <c r="E2845" i="25"/>
  <c r="D2835" i="25"/>
  <c r="D2834" i="25"/>
  <c r="E2815" i="25"/>
  <c r="C2812" i="25"/>
  <c r="C2801" i="25"/>
  <c r="E2800" i="25"/>
  <c r="C2790" i="25"/>
  <c r="E2789" i="25"/>
  <c r="C2779" i="25"/>
  <c r="E2778" i="25"/>
  <c r="E2767" i="25"/>
  <c r="C2764" i="25"/>
  <c r="C2753" i="25"/>
  <c r="E2752" i="25"/>
  <c r="C2742" i="25"/>
  <c r="E2741" i="25"/>
  <c r="C2731" i="25"/>
  <c r="C2720" i="25"/>
  <c r="E2719" i="25"/>
  <c r="E3192" i="25"/>
  <c r="C3054" i="25"/>
  <c r="G3031" i="25"/>
  <c r="I3031" i="25" s="1"/>
  <c r="C2996" i="25"/>
  <c r="E2974" i="25"/>
  <c r="G2916" i="25"/>
  <c r="I2916" i="25" s="1"/>
  <c r="D2845" i="25"/>
  <c r="C2835" i="25"/>
  <c r="C2834" i="25"/>
  <c r="D2815" i="25"/>
  <c r="G2814" i="25"/>
  <c r="I2814" i="25" s="1"/>
  <c r="G2803" i="25"/>
  <c r="I2803" i="25" s="1"/>
  <c r="D2800" i="25"/>
  <c r="D2789" i="25"/>
  <c r="G2788" i="25"/>
  <c r="I2788" i="25" s="1"/>
  <c r="C2815" i="25"/>
  <c r="C2789" i="25"/>
  <c r="E2777" i="25"/>
  <c r="C2752" i="25"/>
  <c r="G2740" i="25"/>
  <c r="I2740" i="25" s="1"/>
  <c r="E2708" i="25"/>
  <c r="E2707" i="25"/>
  <c r="C2800" i="25"/>
  <c r="E2740" i="25"/>
  <c r="D2719" i="25"/>
  <c r="E2709" i="25"/>
  <c r="D2708" i="25"/>
  <c r="C2707" i="25"/>
  <c r="C2686" i="25"/>
  <c r="E2673" i="25"/>
  <c r="C2672" i="25"/>
  <c r="C2671" i="25"/>
  <c r="C2650" i="25"/>
  <c r="C2649" i="25"/>
  <c r="G2626" i="25"/>
  <c r="I2626" i="25" s="1"/>
  <c r="C2601" i="25"/>
  <c r="C2600" i="25"/>
  <c r="D2599" i="25"/>
  <c r="G2590" i="25"/>
  <c r="I2590" i="25" s="1"/>
  <c r="D2587" i="25"/>
  <c r="G2586" i="25"/>
  <c r="I2586" i="25" s="1"/>
  <c r="D2576" i="25"/>
  <c r="G2575" i="25"/>
  <c r="I2575" i="25" s="1"/>
  <c r="G2564" i="25"/>
  <c r="I2564" i="25" s="1"/>
  <c r="D2561" i="25"/>
  <c r="D2550" i="25"/>
  <c r="D2539" i="25"/>
  <c r="G2520" i="25"/>
  <c r="I2520" i="25" s="1"/>
  <c r="D2510" i="25"/>
  <c r="G2509" i="25"/>
  <c r="I2509" i="25" s="1"/>
  <c r="D2499" i="25"/>
  <c r="G2480" i="25"/>
  <c r="I2480" i="25" s="1"/>
  <c r="D2470" i="25"/>
  <c r="G2469" i="25"/>
  <c r="I2469" i="25" s="1"/>
  <c r="D2456" i="25"/>
  <c r="E2814" i="25"/>
  <c r="E2803" i="25"/>
  <c r="E2788" i="25"/>
  <c r="C2719" i="25"/>
  <c r="E2710" i="25"/>
  <c r="C2709" i="25"/>
  <c r="C2708" i="25"/>
  <c r="E2695" i="25"/>
  <c r="G2674" i="25"/>
  <c r="I2674" i="25" s="1"/>
  <c r="C2673" i="25"/>
  <c r="G2659" i="25"/>
  <c r="I2659" i="25" s="1"/>
  <c r="E2626" i="25"/>
  <c r="E2625" i="25"/>
  <c r="C2599" i="25"/>
  <c r="E2590" i="25"/>
  <c r="C2587" i="25"/>
  <c r="E2586" i="25"/>
  <c r="C2576" i="25"/>
  <c r="E2575" i="25"/>
  <c r="E2564" i="25"/>
  <c r="D2767" i="25"/>
  <c r="E2720" i="25"/>
  <c r="C2710" i="25"/>
  <c r="G2696" i="25"/>
  <c r="I2696" i="25" s="1"/>
  <c r="C2695" i="25"/>
  <c r="E2674" i="25"/>
  <c r="E2660" i="25"/>
  <c r="E2659" i="25"/>
  <c r="E2638" i="25"/>
  <c r="G2637" i="25"/>
  <c r="I2637" i="25" s="1"/>
  <c r="E2636" i="25"/>
  <c r="G2635" i="25"/>
  <c r="I2635" i="25" s="1"/>
  <c r="C2626" i="25"/>
  <c r="D2625" i="25"/>
  <c r="G2624" i="25"/>
  <c r="I2624" i="25" s="1"/>
  <c r="E2614" i="25"/>
  <c r="D2590" i="25"/>
  <c r="G2589" i="25"/>
  <c r="I2589" i="25" s="1"/>
  <c r="D2586" i="25"/>
  <c r="D2575" i="25"/>
  <c r="G2574" i="25"/>
  <c r="I2574" i="25" s="1"/>
  <c r="D2564" i="25"/>
  <c r="G2563" i="25"/>
  <c r="I2563" i="25" s="1"/>
  <c r="G2552" i="25"/>
  <c r="I2552" i="25" s="1"/>
  <c r="G2541" i="25"/>
  <c r="I2541" i="25" s="1"/>
  <c r="G2530" i="25"/>
  <c r="I2530" i="25" s="1"/>
  <c r="D2520" i="25"/>
  <c r="G2519" i="25"/>
  <c r="I2519" i="25" s="1"/>
  <c r="D2509" i="25"/>
  <c r="G2490" i="25"/>
  <c r="I2490" i="25" s="1"/>
  <c r="D2480" i="25"/>
  <c r="G2479" i="25"/>
  <c r="I2479" i="25" s="1"/>
  <c r="D2469" i="25"/>
  <c r="G2468" i="25"/>
  <c r="I2468" i="25" s="1"/>
  <c r="D2778" i="25"/>
  <c r="C2767" i="25"/>
  <c r="E2697" i="25"/>
  <c r="E2696" i="25"/>
  <c r="E2683" i="25"/>
  <c r="C2674" i="25"/>
  <c r="E2661" i="25"/>
  <c r="D2660" i="25"/>
  <c r="C2659" i="25"/>
  <c r="D2638" i="25"/>
  <c r="E2637" i="25"/>
  <c r="D2636" i="25"/>
  <c r="E2635" i="25"/>
  <c r="C2625" i="25"/>
  <c r="E2624" i="25"/>
  <c r="G2623" i="25"/>
  <c r="I2623" i="25" s="1"/>
  <c r="D2614" i="25"/>
  <c r="G2613" i="25"/>
  <c r="I2613" i="25" s="1"/>
  <c r="C2590" i="25"/>
  <c r="E2589" i="25"/>
  <c r="C2586" i="25"/>
  <c r="C2575" i="25"/>
  <c r="E2574" i="25"/>
  <c r="C2564" i="25"/>
  <c r="E2563" i="25"/>
  <c r="C2778" i="25"/>
  <c r="G2755" i="25"/>
  <c r="I2755" i="25" s="1"/>
  <c r="D2741" i="25"/>
  <c r="E2731" i="25"/>
  <c r="E2698" i="25"/>
  <c r="D2697" i="25"/>
  <c r="C2696" i="25"/>
  <c r="E2684" i="25"/>
  <c r="C2683" i="25"/>
  <c r="E2662" i="25"/>
  <c r="C2661" i="25"/>
  <c r="C2660" i="25"/>
  <c r="E2647" i="25"/>
  <c r="C2638" i="25"/>
  <c r="C2637" i="25"/>
  <c r="C2636" i="25"/>
  <c r="C2635" i="25"/>
  <c r="D2624" i="25"/>
  <c r="E2623" i="25"/>
  <c r="C2614" i="25"/>
  <c r="E2613" i="25"/>
  <c r="G2612" i="25"/>
  <c r="I2612" i="25" s="1"/>
  <c r="G2602" i="25"/>
  <c r="I2602" i="25" s="1"/>
  <c r="D2589" i="25"/>
  <c r="G2588" i="25"/>
  <c r="I2588" i="25" s="1"/>
  <c r="G2577" i="25"/>
  <c r="I2577" i="25" s="1"/>
  <c r="D2574" i="25"/>
  <c r="G2573" i="25"/>
  <c r="I2573" i="25" s="1"/>
  <c r="D2563" i="25"/>
  <c r="G2562" i="25"/>
  <c r="I2562" i="25" s="1"/>
  <c r="D2552" i="25"/>
  <c r="G2551" i="25"/>
  <c r="I2551" i="25" s="1"/>
  <c r="D2541" i="25"/>
  <c r="G2540" i="25"/>
  <c r="I2540" i="25" s="1"/>
  <c r="D2530" i="25"/>
  <c r="G2529" i="25"/>
  <c r="I2529" i="25" s="1"/>
  <c r="D2519" i="25"/>
  <c r="G2500" i="25"/>
  <c r="I2500" i="25" s="1"/>
  <c r="D2490" i="25"/>
  <c r="G2489" i="25"/>
  <c r="I2489" i="25" s="1"/>
  <c r="D2479" i="25"/>
  <c r="D2468" i="25"/>
  <c r="G2467" i="25"/>
  <c r="I2467" i="25" s="1"/>
  <c r="G2766" i="25"/>
  <c r="I2766" i="25" s="1"/>
  <c r="E2755" i="25"/>
  <c r="C2741" i="25"/>
  <c r="C2698" i="25"/>
  <c r="C2697" i="25"/>
  <c r="G2685" i="25"/>
  <c r="I2685" i="25" s="1"/>
  <c r="C2684" i="25"/>
  <c r="C2662" i="25"/>
  <c r="G2648" i="25"/>
  <c r="I2648" i="25" s="1"/>
  <c r="C2647" i="25"/>
  <c r="C2624" i="25"/>
  <c r="D2623" i="25"/>
  <c r="D2613" i="25"/>
  <c r="E2612" i="25"/>
  <c r="G2611" i="25"/>
  <c r="I2611" i="25" s="1"/>
  <c r="E2602" i="25"/>
  <c r="G2601" i="25"/>
  <c r="I2601" i="25" s="1"/>
  <c r="C2589" i="25"/>
  <c r="E2588" i="25"/>
  <c r="E2577" i="25"/>
  <c r="C2574" i="25"/>
  <c r="E2573" i="25"/>
  <c r="C2563" i="25"/>
  <c r="E2562" i="25"/>
  <c r="G2777" i="25"/>
  <c r="I2777" i="25" s="1"/>
  <c r="E2766" i="25"/>
  <c r="D2752" i="25"/>
  <c r="G2707" i="25"/>
  <c r="I2707" i="25" s="1"/>
  <c r="E2686" i="25"/>
  <c r="E2685" i="25"/>
  <c r="E2671" i="25"/>
  <c r="E2649" i="25"/>
  <c r="E2648" i="25"/>
  <c r="C2623" i="25"/>
  <c r="C2613" i="25"/>
  <c r="D2612" i="25"/>
  <c r="E2611" i="25"/>
  <c r="D2602" i="25"/>
  <c r="E2601" i="25"/>
  <c r="G2600" i="25"/>
  <c r="I2600" i="25" s="1"/>
  <c r="D2588" i="25"/>
  <c r="G2587" i="25"/>
  <c r="I2587" i="25" s="1"/>
  <c r="G2539" i="25"/>
  <c r="I2539" i="25" s="1"/>
  <c r="G2510" i="25"/>
  <c r="I2510" i="25" s="1"/>
  <c r="C2509" i="25"/>
  <c r="E2489" i="25"/>
  <c r="E2467" i="25"/>
  <c r="C2456" i="25"/>
  <c r="G2447" i="25"/>
  <c r="I2447" i="25" s="1"/>
  <c r="D2437" i="25"/>
  <c r="D2416" i="25"/>
  <c r="E2400" i="25"/>
  <c r="C2387" i="25"/>
  <c r="G2378" i="25"/>
  <c r="I2378" i="25" s="1"/>
  <c r="D2371" i="25"/>
  <c r="G2370" i="25"/>
  <c r="I2370" i="25" s="1"/>
  <c r="E2352" i="25"/>
  <c r="C2342" i="25"/>
  <c r="D2328" i="25"/>
  <c r="G2327" i="25"/>
  <c r="I2327" i="25" s="1"/>
  <c r="D2324" i="25"/>
  <c r="G2323" i="25"/>
  <c r="I2323" i="25" s="1"/>
  <c r="D2307" i="25"/>
  <c r="D2291" i="25"/>
  <c r="G2290" i="25"/>
  <c r="I2290" i="25" s="1"/>
  <c r="C2648" i="25"/>
  <c r="E2599" i="25"/>
  <c r="G2576" i="25"/>
  <c r="I2576" i="25" s="1"/>
  <c r="D2562" i="25"/>
  <c r="E2540" i="25"/>
  <c r="E2539" i="25"/>
  <c r="E2510" i="25"/>
  <c r="E2490" i="25"/>
  <c r="D2489" i="25"/>
  <c r="E2468" i="25"/>
  <c r="D2467" i="25"/>
  <c r="E2447" i="25"/>
  <c r="C2437" i="25"/>
  <c r="C2416" i="25"/>
  <c r="D2400" i="25"/>
  <c r="G2399" i="25"/>
  <c r="I2399" i="25" s="1"/>
  <c r="C2371" i="25"/>
  <c r="E2370" i="25"/>
  <c r="D2352" i="25"/>
  <c r="C2328" i="25"/>
  <c r="E2327" i="25"/>
  <c r="C2324" i="25"/>
  <c r="E2323" i="25"/>
  <c r="G2314" i="25"/>
  <c r="I2314" i="25" s="1"/>
  <c r="I2315" i="25" s="1"/>
  <c r="C2307" i="25"/>
  <c r="G2298" i="25"/>
  <c r="I2298" i="25" s="1"/>
  <c r="C2291" i="25"/>
  <c r="E2290" i="25"/>
  <c r="C2272" i="25"/>
  <c r="E2271" i="25"/>
  <c r="D2260" i="25"/>
  <c r="G2259" i="25"/>
  <c r="I2259" i="25" s="1"/>
  <c r="D2686" i="25"/>
  <c r="C2588" i="25"/>
  <c r="E2576" i="25"/>
  <c r="C2562" i="25"/>
  <c r="E2541" i="25"/>
  <c r="D2540" i="25"/>
  <c r="C2539" i="25"/>
  <c r="E2519" i="25"/>
  <c r="C2510" i="25"/>
  <c r="C2490" i="25"/>
  <c r="C2489" i="25"/>
  <c r="E2469" i="25"/>
  <c r="C2468" i="25"/>
  <c r="C2467" i="25"/>
  <c r="D2447" i="25"/>
  <c r="G2446" i="25"/>
  <c r="I2446" i="25" s="1"/>
  <c r="G2428" i="25"/>
  <c r="I2428" i="25" s="1"/>
  <c r="C2400" i="25"/>
  <c r="E2399" i="25"/>
  <c r="E2378" i="25"/>
  <c r="D2370" i="25"/>
  <c r="G2359" i="25"/>
  <c r="I2359" i="25" s="1"/>
  <c r="C2352" i="25"/>
  <c r="D2327" i="25"/>
  <c r="D2323" i="25"/>
  <c r="E2314" i="25"/>
  <c r="E2298" i="25"/>
  <c r="D2290" i="25"/>
  <c r="D2271" i="25"/>
  <c r="G2270" i="25"/>
  <c r="I2270" i="25" s="1"/>
  <c r="C2602" i="25"/>
  <c r="D2573" i="25"/>
  <c r="C2541" i="25"/>
  <c r="C2540" i="25"/>
  <c r="E2520" i="25"/>
  <c r="C2519" i="25"/>
  <c r="G2499" i="25"/>
  <c r="I2499" i="25" s="1"/>
  <c r="G2470" i="25"/>
  <c r="I2470" i="25" s="1"/>
  <c r="C2469" i="25"/>
  <c r="C2447" i="25"/>
  <c r="E2446" i="25"/>
  <c r="E2428" i="25"/>
  <c r="G2409" i="25"/>
  <c r="I2409" i="25" s="1"/>
  <c r="D2399" i="25"/>
  <c r="D2378" i="25"/>
  <c r="C2370" i="25"/>
  <c r="E2359" i="25"/>
  <c r="G2332" i="25"/>
  <c r="I2332" i="25" s="1"/>
  <c r="C2327" i="25"/>
  <c r="C2323" i="25"/>
  <c r="D2314" i="25"/>
  <c r="D2298" i="25"/>
  <c r="C2685" i="25"/>
  <c r="E2672" i="25"/>
  <c r="E2587" i="25"/>
  <c r="C2573" i="25"/>
  <c r="G2550" i="25"/>
  <c r="I2550" i="25" s="1"/>
  <c r="C2520" i="25"/>
  <c r="E2500" i="25"/>
  <c r="E2499" i="25"/>
  <c r="E2470" i="25"/>
  <c r="D2446" i="25"/>
  <c r="D2428" i="25"/>
  <c r="G2417" i="25"/>
  <c r="I2417" i="25" s="1"/>
  <c r="E2409" i="25"/>
  <c r="C2399" i="25"/>
  <c r="C2378" i="25"/>
  <c r="D2359" i="25"/>
  <c r="E2332" i="25"/>
  <c r="C2314" i="25"/>
  <c r="C2298" i="25"/>
  <c r="E2281" i="25"/>
  <c r="D2270" i="25"/>
  <c r="E2650" i="25"/>
  <c r="C2612" i="25"/>
  <c r="D2601" i="25"/>
  <c r="G2561" i="25"/>
  <c r="I2561" i="25" s="1"/>
  <c r="E2551" i="25"/>
  <c r="E2550" i="25"/>
  <c r="E2529" i="25"/>
  <c r="D2500" i="25"/>
  <c r="C2499" i="25"/>
  <c r="E2479" i="25"/>
  <c r="C2470" i="25"/>
  <c r="C2446" i="25"/>
  <c r="C2428" i="25"/>
  <c r="E2417" i="25"/>
  <c r="D2409" i="25"/>
  <c r="G2387" i="25"/>
  <c r="I2387" i="25" s="1"/>
  <c r="D2671" i="25"/>
  <c r="D2577" i="25"/>
  <c r="E2561" i="25"/>
  <c r="E2552" i="25"/>
  <c r="D2551" i="25"/>
  <c r="C2550" i="25"/>
  <c r="E2530" i="25"/>
  <c r="D2529" i="25"/>
  <c r="C2500" i="25"/>
  <c r="E2480" i="25"/>
  <c r="C2479" i="25"/>
  <c r="G2456" i="25"/>
  <c r="I2456" i="25" s="1"/>
  <c r="G2437" i="25"/>
  <c r="I2437" i="25" s="1"/>
  <c r="D2417" i="25"/>
  <c r="G2416" i="25"/>
  <c r="I2416" i="25" s="1"/>
  <c r="C2409" i="25"/>
  <c r="E2387" i="25"/>
  <c r="G2371" i="25"/>
  <c r="I2371" i="25" s="1"/>
  <c r="E2342" i="25"/>
  <c r="C2332" i="25"/>
  <c r="G2328" i="25"/>
  <c r="I2328" i="25" s="1"/>
  <c r="G2324" i="25"/>
  <c r="I2324" i="25" s="1"/>
  <c r="G2307" i="25"/>
  <c r="I2307" i="25" s="1"/>
  <c r="I2308" i="25" s="1"/>
  <c r="G2291" i="25"/>
  <c r="I2291" i="25" s="1"/>
  <c r="C2281" i="25"/>
  <c r="G2272" i="25"/>
  <c r="I2272" i="25" s="1"/>
  <c r="E2261" i="25"/>
  <c r="G2252" i="25"/>
  <c r="I2252" i="25" s="1"/>
  <c r="I2253" i="25" s="1"/>
  <c r="D2649" i="25"/>
  <c r="C2611" i="25"/>
  <c r="E2600" i="25"/>
  <c r="C2577" i="25"/>
  <c r="C2561" i="25"/>
  <c r="C2552" i="25"/>
  <c r="C2551" i="25"/>
  <c r="C2530" i="25"/>
  <c r="C2529" i="25"/>
  <c r="E2509" i="25"/>
  <c r="C2480" i="25"/>
  <c r="E2456" i="25"/>
  <c r="E2437" i="25"/>
  <c r="C2417" i="25"/>
  <c r="E2416" i="25"/>
  <c r="G2400" i="25"/>
  <c r="I2400" i="25" s="1"/>
  <c r="D2387" i="25"/>
  <c r="E2371" i="25"/>
  <c r="C2359" i="25"/>
  <c r="E2328" i="25"/>
  <c r="G2243" i="25"/>
  <c r="I2243" i="25" s="1"/>
  <c r="C2233" i="25"/>
  <c r="G2224" i="25"/>
  <c r="I2224" i="25" s="1"/>
  <c r="C2213" i="25"/>
  <c r="E2212" i="25"/>
  <c r="G2208" i="25"/>
  <c r="I2208" i="25" s="1"/>
  <c r="G2200" i="25"/>
  <c r="I2200" i="25" s="1"/>
  <c r="I2201" i="25" s="1"/>
  <c r="C2193" i="25"/>
  <c r="C2175" i="25"/>
  <c r="C2157" i="25"/>
  <c r="C2125" i="25"/>
  <c r="G2116" i="25"/>
  <c r="I2116" i="25" s="1"/>
  <c r="C2106" i="25"/>
  <c r="E2105" i="25"/>
  <c r="C2087" i="25"/>
  <c r="E2086" i="25"/>
  <c r="E2059" i="25"/>
  <c r="G2043" i="25"/>
  <c r="I2043" i="25" s="1"/>
  <c r="D2015" i="25"/>
  <c r="G2014" i="25"/>
  <c r="I2014" i="25" s="1"/>
  <c r="D2004" i="25"/>
  <c r="G1985" i="25"/>
  <c r="I1985" i="25" s="1"/>
  <c r="E1964" i="25"/>
  <c r="E1948" i="25"/>
  <c r="C1938" i="25"/>
  <c r="E1937" i="25"/>
  <c r="C1927" i="25"/>
  <c r="E1908" i="25"/>
  <c r="C1898" i="25"/>
  <c r="E1897" i="25"/>
  <c r="C1839" i="25"/>
  <c r="E1820" i="25"/>
  <c r="C1810" i="25"/>
  <c r="E1809" i="25"/>
  <c r="G2342" i="25"/>
  <c r="I2342" i="25" s="1"/>
  <c r="E2270" i="25"/>
  <c r="G2260" i="25"/>
  <c r="I2260" i="25" s="1"/>
  <c r="E2259" i="25"/>
  <c r="E2252" i="25"/>
  <c r="E2243" i="25"/>
  <c r="E2224" i="25"/>
  <c r="G2215" i="25"/>
  <c r="I2215" i="25" s="1"/>
  <c r="D2212" i="25"/>
  <c r="E2208" i="25"/>
  <c r="E2200" i="25"/>
  <c r="G2184" i="25"/>
  <c r="I2184" i="25" s="1"/>
  <c r="G2166" i="25"/>
  <c r="I2166" i="25" s="1"/>
  <c r="G2137" i="25"/>
  <c r="I2137" i="25" s="1"/>
  <c r="E2116" i="25"/>
  <c r="D2105" i="25"/>
  <c r="D2086" i="25"/>
  <c r="G2085" i="25"/>
  <c r="I2085" i="25" s="1"/>
  <c r="D2059" i="25"/>
  <c r="E2043" i="25"/>
  <c r="C2015" i="25"/>
  <c r="E2014" i="25"/>
  <c r="C2004" i="25"/>
  <c r="E1985" i="25"/>
  <c r="D1964" i="25"/>
  <c r="D1948" i="25"/>
  <c r="G1947" i="25"/>
  <c r="I1947" i="25" s="1"/>
  <c r="D1937" i="25"/>
  <c r="G1918" i="25"/>
  <c r="I1918" i="25" s="1"/>
  <c r="D1908" i="25"/>
  <c r="G1907" i="25"/>
  <c r="I1907" i="25" s="1"/>
  <c r="D1897" i="25"/>
  <c r="G1830" i="25"/>
  <c r="I1830" i="25" s="1"/>
  <c r="D1820" i="25"/>
  <c r="G1819" i="25"/>
  <c r="I1819" i="25" s="1"/>
  <c r="D1809" i="25"/>
  <c r="G1790" i="25"/>
  <c r="I1790" i="25" s="1"/>
  <c r="D1780" i="25"/>
  <c r="G1779" i="25"/>
  <c r="I1779" i="25" s="1"/>
  <c r="G1761" i="25"/>
  <c r="I1761" i="25" s="1"/>
  <c r="G1743" i="25"/>
  <c r="I1743" i="25" s="1"/>
  <c r="D1730" i="25"/>
  <c r="C1719" i="25"/>
  <c r="D1703" i="25"/>
  <c r="D2342" i="25"/>
  <c r="C2290" i="25"/>
  <c r="G2281" i="25"/>
  <c r="I2281" i="25" s="1"/>
  <c r="C2270" i="25"/>
  <c r="E2260" i="25"/>
  <c r="D2259" i="25"/>
  <c r="D2252" i="25"/>
  <c r="D2243" i="25"/>
  <c r="G2242" i="25"/>
  <c r="I2242" i="25" s="1"/>
  <c r="D2224" i="25"/>
  <c r="G2223" i="25"/>
  <c r="I2223" i="25" s="1"/>
  <c r="E2215" i="25"/>
  <c r="C2212" i="25"/>
  <c r="D2208" i="25"/>
  <c r="D2200" i="25"/>
  <c r="E2184" i="25"/>
  <c r="E2166" i="25"/>
  <c r="E2137" i="25"/>
  <c r="D2116" i="25"/>
  <c r="G2115" i="25"/>
  <c r="I2115" i="25" s="1"/>
  <c r="C2105" i="25"/>
  <c r="G2096" i="25"/>
  <c r="I2096" i="25" s="1"/>
  <c r="C2086" i="25"/>
  <c r="E2085" i="25"/>
  <c r="C2059" i="25"/>
  <c r="D2043" i="25"/>
  <c r="G2024" i="25"/>
  <c r="I2024" i="25" s="1"/>
  <c r="D2014" i="25"/>
  <c r="G1995" i="25"/>
  <c r="I1995" i="25" s="1"/>
  <c r="D1985" i="25"/>
  <c r="C1964" i="25"/>
  <c r="C1948" i="25"/>
  <c r="E1947" i="25"/>
  <c r="C1937" i="25"/>
  <c r="E1918" i="25"/>
  <c r="C1908" i="25"/>
  <c r="E1907" i="25"/>
  <c r="C1897" i="25"/>
  <c r="E1830" i="25"/>
  <c r="D2281" i="25"/>
  <c r="G2261" i="25"/>
  <c r="I2261" i="25" s="1"/>
  <c r="C2260" i="25"/>
  <c r="C2259" i="25"/>
  <c r="C2252" i="25"/>
  <c r="C2243" i="25"/>
  <c r="E2242" i="25"/>
  <c r="C2224" i="25"/>
  <c r="E2223" i="25"/>
  <c r="D2215" i="25"/>
  <c r="G2214" i="25"/>
  <c r="I2214" i="25" s="1"/>
  <c r="G2210" i="25"/>
  <c r="I2210" i="25" s="1"/>
  <c r="C2208" i="25"/>
  <c r="C2200" i="25"/>
  <c r="D2184" i="25"/>
  <c r="D2166" i="25"/>
  <c r="G2147" i="25"/>
  <c r="I2147" i="25" s="1"/>
  <c r="D2137" i="25"/>
  <c r="C2116" i="25"/>
  <c r="E2115" i="25"/>
  <c r="E2096" i="25"/>
  <c r="D2085" i="25"/>
  <c r="C2043" i="25"/>
  <c r="E2024" i="25"/>
  <c r="C2014" i="25"/>
  <c r="E1995" i="25"/>
  <c r="C1985" i="25"/>
  <c r="D1947" i="25"/>
  <c r="G1928" i="25"/>
  <c r="I1928" i="25" s="1"/>
  <c r="D1918" i="25"/>
  <c r="G1917" i="25"/>
  <c r="I1917" i="25" s="1"/>
  <c r="D1907" i="25"/>
  <c r="G1840" i="25"/>
  <c r="I1840" i="25" s="1"/>
  <c r="D1830" i="25"/>
  <c r="G1829" i="25"/>
  <c r="I1829" i="25" s="1"/>
  <c r="D1819" i="25"/>
  <c r="G1800" i="25"/>
  <c r="I1800" i="25" s="1"/>
  <c r="D1790" i="25"/>
  <c r="G1789" i="25"/>
  <c r="I1789" i="25" s="1"/>
  <c r="D1779" i="25"/>
  <c r="D1761" i="25"/>
  <c r="D1743" i="25"/>
  <c r="E1721" i="25"/>
  <c r="G1712" i="25"/>
  <c r="I1712" i="25" s="1"/>
  <c r="G1691" i="25"/>
  <c r="I1691" i="25" s="1"/>
  <c r="E1672" i="25"/>
  <c r="G2271" i="25"/>
  <c r="I2271" i="25" s="1"/>
  <c r="D2261" i="25"/>
  <c r="D2242" i="25"/>
  <c r="D2223" i="25"/>
  <c r="G2222" i="25"/>
  <c r="I2222" i="25" s="1"/>
  <c r="C2215" i="25"/>
  <c r="E2214" i="25"/>
  <c r="E2210" i="25"/>
  <c r="C2184" i="25"/>
  <c r="C2166" i="25"/>
  <c r="E2147" i="25"/>
  <c r="C2137" i="25"/>
  <c r="D2115" i="25"/>
  <c r="D2096" i="25"/>
  <c r="C2085" i="25"/>
  <c r="G2076" i="25"/>
  <c r="I2076" i="25" s="1"/>
  <c r="G2068" i="25"/>
  <c r="I2068" i="25" s="1"/>
  <c r="G2052" i="25"/>
  <c r="I2052" i="25" s="1"/>
  <c r="G2034" i="25"/>
  <c r="I2034" i="25" s="1"/>
  <c r="D2024" i="25"/>
  <c r="G2005" i="25"/>
  <c r="I2005" i="25" s="1"/>
  <c r="D1995" i="25"/>
  <c r="G1973" i="25"/>
  <c r="I1973" i="25" s="1"/>
  <c r="G1957" i="25"/>
  <c r="I1957" i="25" s="1"/>
  <c r="C1947" i="25"/>
  <c r="E1928" i="25"/>
  <c r="C1918" i="25"/>
  <c r="E1917" i="25"/>
  <c r="C1907" i="25"/>
  <c r="E1840" i="25"/>
  <c r="C1830" i="25"/>
  <c r="E1829" i="25"/>
  <c r="C1819" i="25"/>
  <c r="C2271" i="25"/>
  <c r="C2261" i="25"/>
  <c r="C2242" i="25"/>
  <c r="G2233" i="25"/>
  <c r="I2233" i="25" s="1"/>
  <c r="C2223" i="25"/>
  <c r="E2222" i="25"/>
  <c r="D2214" i="25"/>
  <c r="G2213" i="25"/>
  <c r="I2213" i="25" s="1"/>
  <c r="D2210" i="25"/>
  <c r="G2193" i="25"/>
  <c r="I2193" i="25" s="1"/>
  <c r="G2175" i="25"/>
  <c r="I2175" i="25" s="1"/>
  <c r="G2157" i="25"/>
  <c r="I2157" i="25" s="1"/>
  <c r="D2147" i="25"/>
  <c r="G2125" i="25"/>
  <c r="I2125" i="25" s="1"/>
  <c r="C2115" i="25"/>
  <c r="G2106" i="25"/>
  <c r="I2106" i="25" s="1"/>
  <c r="C2096" i="25"/>
  <c r="G2087" i="25"/>
  <c r="I2087" i="25" s="1"/>
  <c r="E2076" i="25"/>
  <c r="E2068" i="25"/>
  <c r="E2052" i="25"/>
  <c r="E2034" i="25"/>
  <c r="C2024" i="25"/>
  <c r="E2005" i="25"/>
  <c r="C1995" i="25"/>
  <c r="E1973" i="25"/>
  <c r="E1957" i="25"/>
  <c r="G1938" i="25"/>
  <c r="I1938" i="25" s="1"/>
  <c r="D1928" i="25"/>
  <c r="G1927" i="25"/>
  <c r="I1927" i="25" s="1"/>
  <c r="D1917" i="25"/>
  <c r="G1898" i="25"/>
  <c r="I1898" i="25" s="1"/>
  <c r="D1840" i="25"/>
  <c r="G1839" i="25"/>
  <c r="I1839" i="25" s="1"/>
  <c r="D1829" i="25"/>
  <c r="G1810" i="25"/>
  <c r="I1810" i="25" s="1"/>
  <c r="D1800" i="25"/>
  <c r="G1799" i="25"/>
  <c r="I1799" i="25" s="1"/>
  <c r="D1789" i="25"/>
  <c r="G1770" i="25"/>
  <c r="I1770" i="25" s="1"/>
  <c r="G1752" i="25"/>
  <c r="I1752" i="25" s="1"/>
  <c r="C1721" i="25"/>
  <c r="E1720" i="25"/>
  <c r="D1712" i="25"/>
  <c r="D2332" i="25"/>
  <c r="E2324" i="25"/>
  <c r="E2291" i="25"/>
  <c r="E2272" i="25"/>
  <c r="E2233" i="25"/>
  <c r="D2222" i="25"/>
  <c r="C2214" i="25"/>
  <c r="E2213" i="25"/>
  <c r="C2210" i="25"/>
  <c r="E2193" i="25"/>
  <c r="E2175" i="25"/>
  <c r="E2157" i="25"/>
  <c r="C2147" i="25"/>
  <c r="E2125" i="25"/>
  <c r="E2106" i="25"/>
  <c r="E2087" i="25"/>
  <c r="D2076" i="25"/>
  <c r="D2068" i="25"/>
  <c r="D2052" i="25"/>
  <c r="D2034" i="25"/>
  <c r="G2015" i="25"/>
  <c r="I2015" i="25" s="1"/>
  <c r="D2005" i="25"/>
  <c r="G2004" i="25"/>
  <c r="I2004" i="25" s="1"/>
  <c r="D1973" i="25"/>
  <c r="D1957" i="25"/>
  <c r="E1938" i="25"/>
  <c r="C1928" i="25"/>
  <c r="E1927" i="25"/>
  <c r="C1917" i="25"/>
  <c r="E1898" i="25"/>
  <c r="C1840" i="25"/>
  <c r="E1839" i="25"/>
  <c r="C1829" i="25"/>
  <c r="E1810" i="25"/>
  <c r="G2352" i="25"/>
  <c r="I2352" i="25" s="1"/>
  <c r="E2307" i="25"/>
  <c r="D2272" i="25"/>
  <c r="D2233" i="25"/>
  <c r="C2222" i="25"/>
  <c r="D2213" i="25"/>
  <c r="G2212" i="25"/>
  <c r="I2212" i="25" s="1"/>
  <c r="D2193" i="25"/>
  <c r="D2175" i="25"/>
  <c r="D2157" i="25"/>
  <c r="D2087" i="25"/>
  <c r="G2059" i="25"/>
  <c r="I2059" i="25" s="1"/>
  <c r="C1809" i="25"/>
  <c r="E1789" i="25"/>
  <c r="C1780" i="25"/>
  <c r="E1761" i="25"/>
  <c r="E1719" i="25"/>
  <c r="C1703" i="25"/>
  <c r="D1682" i="25"/>
  <c r="D1672" i="25"/>
  <c r="D1654" i="25"/>
  <c r="D1636" i="25"/>
  <c r="D1625" i="25"/>
  <c r="G1624" i="25"/>
  <c r="I1624" i="25" s="1"/>
  <c r="G1606" i="25"/>
  <c r="I1606" i="25" s="1"/>
  <c r="G1595" i="25"/>
  <c r="I1595" i="25" s="1"/>
  <c r="G1584" i="25"/>
  <c r="I1584" i="25" s="1"/>
  <c r="D1571" i="25"/>
  <c r="C1563" i="25"/>
  <c r="E1562" i="25"/>
  <c r="C1552" i="25"/>
  <c r="E1551" i="25"/>
  <c r="G1529" i="25"/>
  <c r="I1529" i="25" s="1"/>
  <c r="D1526" i="25"/>
  <c r="G1525" i="25"/>
  <c r="I1525" i="25" s="1"/>
  <c r="C1511" i="25"/>
  <c r="E1510" i="25"/>
  <c r="D1898" i="25"/>
  <c r="D1839" i="25"/>
  <c r="G1820" i="25"/>
  <c r="I1820" i="25" s="1"/>
  <c r="E1790" i="25"/>
  <c r="C1789" i="25"/>
  <c r="C1761" i="25"/>
  <c r="G1720" i="25"/>
  <c r="I1720" i="25" s="1"/>
  <c r="D1719" i="25"/>
  <c r="C1682" i="25"/>
  <c r="C1672" i="25"/>
  <c r="G1661" i="25"/>
  <c r="I1661" i="25" s="1"/>
  <c r="C1654" i="25"/>
  <c r="C1636" i="25"/>
  <c r="C1625" i="25"/>
  <c r="E1624" i="25"/>
  <c r="E1606" i="25"/>
  <c r="E1595" i="25"/>
  <c r="E1584" i="25"/>
  <c r="G2086" i="25"/>
  <c r="I2086" i="25" s="1"/>
  <c r="C1973" i="25"/>
  <c r="D1938" i="25"/>
  <c r="D1927" i="25"/>
  <c r="C1820" i="25"/>
  <c r="C1790" i="25"/>
  <c r="E1770" i="25"/>
  <c r="D1720" i="25"/>
  <c r="E1691" i="25"/>
  <c r="E1661" i="25"/>
  <c r="G1645" i="25"/>
  <c r="I1645" i="25" s="1"/>
  <c r="D1624" i="25"/>
  <c r="D1606" i="25"/>
  <c r="G1605" i="25"/>
  <c r="I1605" i="25" s="1"/>
  <c r="D1595" i="25"/>
  <c r="G1594" i="25"/>
  <c r="I1594" i="25" s="1"/>
  <c r="D1584" i="25"/>
  <c r="G1573" i="25"/>
  <c r="I1573" i="25" s="1"/>
  <c r="C1562" i="25"/>
  <c r="C1551" i="25"/>
  <c r="E1540" i="25"/>
  <c r="D1529" i="25"/>
  <c r="G1528" i="25"/>
  <c r="I1528" i="25" s="1"/>
  <c r="D1525" i="25"/>
  <c r="G1524" i="25"/>
  <c r="I1524" i="25" s="1"/>
  <c r="C1510" i="25"/>
  <c r="D1499" i="25"/>
  <c r="G1498" i="25"/>
  <c r="I1498" i="25" s="1"/>
  <c r="D1495" i="25"/>
  <c r="D2125" i="25"/>
  <c r="C2005" i="25"/>
  <c r="C1957" i="25"/>
  <c r="G1897" i="25"/>
  <c r="I1897" i="25" s="1"/>
  <c r="E1799" i="25"/>
  <c r="D1770" i="25"/>
  <c r="E1743" i="25"/>
  <c r="G1721" i="25"/>
  <c r="I1721" i="25" s="1"/>
  <c r="C1720" i="25"/>
  <c r="D1691" i="25"/>
  <c r="G1690" i="25"/>
  <c r="I1690" i="25" s="1"/>
  <c r="D1661" i="25"/>
  <c r="E1645" i="25"/>
  <c r="C1624" i="25"/>
  <c r="C1606" i="25"/>
  <c r="E1605" i="25"/>
  <c r="C1595" i="25"/>
  <c r="E1594" i="25"/>
  <c r="C1584" i="25"/>
  <c r="E1573" i="25"/>
  <c r="G1564" i="25"/>
  <c r="I1564" i="25" s="1"/>
  <c r="G1553" i="25"/>
  <c r="I1553" i="25" s="1"/>
  <c r="D1540" i="25"/>
  <c r="E2015" i="25"/>
  <c r="G1937" i="25"/>
  <c r="I1937" i="25" s="1"/>
  <c r="G1908" i="25"/>
  <c r="I1908" i="25" s="1"/>
  <c r="E1819" i="25"/>
  <c r="D1810" i="25"/>
  <c r="E1800" i="25"/>
  <c r="D1799" i="25"/>
  <c r="C1770" i="25"/>
  <c r="C1743" i="25"/>
  <c r="G1730" i="25"/>
  <c r="I1730" i="25" s="1"/>
  <c r="D1721" i="25"/>
  <c r="C1691" i="25"/>
  <c r="E1690" i="25"/>
  <c r="G1689" i="25"/>
  <c r="I1689" i="25" s="1"/>
  <c r="C1661" i="25"/>
  <c r="D1645" i="25"/>
  <c r="G1626" i="25"/>
  <c r="I1626" i="25" s="1"/>
  <c r="G1615" i="25"/>
  <c r="I1615" i="25" s="1"/>
  <c r="D1605" i="25"/>
  <c r="G1604" i="25"/>
  <c r="I1604" i="25" s="1"/>
  <c r="D1594" i="25"/>
  <c r="G1593" i="25"/>
  <c r="I1593" i="25" s="1"/>
  <c r="D1573" i="25"/>
  <c r="G1572" i="25"/>
  <c r="I1572" i="25" s="1"/>
  <c r="E1564" i="25"/>
  <c r="E1553" i="25"/>
  <c r="C1540" i="25"/>
  <c r="D1528" i="25"/>
  <c r="G1527" i="25"/>
  <c r="I1527" i="25" s="1"/>
  <c r="D1524" i="25"/>
  <c r="G1523" i="25"/>
  <c r="I1523" i="25" s="1"/>
  <c r="D2106" i="25"/>
  <c r="C2076" i="25"/>
  <c r="C2068" i="25"/>
  <c r="C2034" i="25"/>
  <c r="E2004" i="25"/>
  <c r="G1964" i="25"/>
  <c r="I1964" i="25" s="1"/>
  <c r="G1948" i="25"/>
  <c r="I1948" i="25" s="1"/>
  <c r="C1800" i="25"/>
  <c r="C1799" i="25"/>
  <c r="E1779" i="25"/>
  <c r="E1752" i="25"/>
  <c r="E1730" i="25"/>
  <c r="D1690" i="25"/>
  <c r="E1689" i="25"/>
  <c r="C1645" i="25"/>
  <c r="E1626" i="25"/>
  <c r="E1615" i="25"/>
  <c r="C1605" i="25"/>
  <c r="E1604" i="25"/>
  <c r="C1594" i="25"/>
  <c r="E1593" i="25"/>
  <c r="C1573" i="25"/>
  <c r="E1572" i="25"/>
  <c r="D1564" i="25"/>
  <c r="G1563" i="25"/>
  <c r="I1563" i="25" s="1"/>
  <c r="D1553" i="25"/>
  <c r="G1552" i="25"/>
  <c r="I1552" i="25" s="1"/>
  <c r="C1528" i="25"/>
  <c r="E1527" i="25"/>
  <c r="C1524" i="25"/>
  <c r="E1523" i="25"/>
  <c r="D1512" i="25"/>
  <c r="G1511" i="25"/>
  <c r="I1511" i="25" s="1"/>
  <c r="C1509" i="25"/>
  <c r="C2052" i="25"/>
  <c r="G1780" i="25"/>
  <c r="I1780" i="25" s="1"/>
  <c r="C1779" i="25"/>
  <c r="D1752" i="25"/>
  <c r="C1730" i="25"/>
  <c r="E1712" i="25"/>
  <c r="G1703" i="25"/>
  <c r="I1703" i="25" s="1"/>
  <c r="C1690" i="25"/>
  <c r="D1689" i="25"/>
  <c r="G1682" i="25"/>
  <c r="I1682" i="25" s="1"/>
  <c r="G1654" i="25"/>
  <c r="I1654" i="25" s="1"/>
  <c r="G1636" i="25"/>
  <c r="I1636" i="25" s="1"/>
  <c r="D1626" i="25"/>
  <c r="G1625" i="25"/>
  <c r="I1625" i="25" s="1"/>
  <c r="D1615" i="25"/>
  <c r="D1604" i="25"/>
  <c r="D1593" i="25"/>
  <c r="D1572" i="25"/>
  <c r="G1571" i="25"/>
  <c r="I1571" i="25" s="1"/>
  <c r="C1564" i="25"/>
  <c r="E1563" i="25"/>
  <c r="C1553" i="25"/>
  <c r="E1552" i="25"/>
  <c r="G2105" i="25"/>
  <c r="I2105" i="25" s="1"/>
  <c r="G1809" i="25"/>
  <c r="I1809" i="25" s="1"/>
  <c r="E1780" i="25"/>
  <c r="C1752" i="25"/>
  <c r="G1719" i="25"/>
  <c r="I1719" i="25" s="1"/>
  <c r="C1712" i="25"/>
  <c r="E1703" i="25"/>
  <c r="C1689" i="25"/>
  <c r="E1682" i="25"/>
  <c r="G1672" i="25"/>
  <c r="I1672" i="25" s="1"/>
  <c r="E1654" i="25"/>
  <c r="E1636" i="25"/>
  <c r="C1626" i="25"/>
  <c r="E1625" i="25"/>
  <c r="C1615" i="25"/>
  <c r="C1604" i="25"/>
  <c r="C1593" i="25"/>
  <c r="C1572" i="25"/>
  <c r="E1571" i="25"/>
  <c r="D1563" i="25"/>
  <c r="G1562" i="25"/>
  <c r="I1562" i="25" s="1"/>
  <c r="D1552" i="25"/>
  <c r="G1551" i="25"/>
  <c r="I1551" i="25" s="1"/>
  <c r="C1527" i="25"/>
  <c r="E1524" i="25"/>
  <c r="G1509" i="25"/>
  <c r="I1509" i="25" s="1"/>
  <c r="D1497" i="25"/>
  <c r="E1496" i="25"/>
  <c r="G1495" i="25"/>
  <c r="I1495" i="25" s="1"/>
  <c r="C1492" i="25"/>
  <c r="E1491" i="25"/>
  <c r="C1488" i="25"/>
  <c r="E1487" i="25"/>
  <c r="C1469" i="25"/>
  <c r="E1468" i="25"/>
  <c r="C1454" i="25"/>
  <c r="E1453" i="25"/>
  <c r="E1442" i="25"/>
  <c r="C1428" i="25"/>
  <c r="E1427" i="25"/>
  <c r="C1413" i="25"/>
  <c r="C1402" i="25"/>
  <c r="C1391" i="25"/>
  <c r="C1380" i="25"/>
  <c r="C1369" i="25"/>
  <c r="C1358" i="25"/>
  <c r="C1347" i="25"/>
  <c r="C1336" i="25"/>
  <c r="C1325" i="25"/>
  <c r="G1540" i="25"/>
  <c r="I1540" i="25" s="1"/>
  <c r="E1528" i="25"/>
  <c r="C1497" i="25"/>
  <c r="D1496" i="25"/>
  <c r="E1495" i="25"/>
  <c r="G1494" i="25"/>
  <c r="I1494" i="25" s="1"/>
  <c r="D1491" i="25"/>
  <c r="G1490" i="25"/>
  <c r="I1490" i="25" s="1"/>
  <c r="D1487" i="25"/>
  <c r="D1468" i="25"/>
  <c r="G1467" i="25"/>
  <c r="I1467" i="25" s="1"/>
  <c r="G1456" i="25"/>
  <c r="I1456" i="25" s="1"/>
  <c r="D1453" i="25"/>
  <c r="D1442" i="25"/>
  <c r="G1441" i="25"/>
  <c r="I1441" i="25" s="1"/>
  <c r="D1427" i="25"/>
  <c r="G1426" i="25"/>
  <c r="I1426" i="25" s="1"/>
  <c r="D1302" i="25"/>
  <c r="G1301" i="25"/>
  <c r="I1301" i="25" s="1"/>
  <c r="D1273" i="25"/>
  <c r="G1221" i="25"/>
  <c r="I1221" i="25" s="1"/>
  <c r="G1210" i="25"/>
  <c r="I1210" i="25" s="1"/>
  <c r="G1199" i="25"/>
  <c r="I1199" i="25" s="1"/>
  <c r="G1188" i="25"/>
  <c r="I1188" i="25" s="1"/>
  <c r="G1177" i="25"/>
  <c r="I1177" i="25" s="1"/>
  <c r="D1174" i="25"/>
  <c r="G1173" i="25"/>
  <c r="I1173" i="25" s="1"/>
  <c r="E1108" i="25"/>
  <c r="G1085" i="25"/>
  <c r="I1085" i="25" s="1"/>
  <c r="D1082" i="25"/>
  <c r="G1081" i="25"/>
  <c r="I1081" i="25" s="1"/>
  <c r="D1039" i="25"/>
  <c r="D1028" i="25"/>
  <c r="G1027" i="25"/>
  <c r="I1027" i="25" s="1"/>
  <c r="C1017" i="25"/>
  <c r="E1016" i="25"/>
  <c r="D1008" i="25"/>
  <c r="D989" i="25"/>
  <c r="G988" i="25"/>
  <c r="I988" i="25" s="1"/>
  <c r="C978" i="25"/>
  <c r="E964" i="25"/>
  <c r="E1525" i="25"/>
  <c r="G1510" i="25"/>
  <c r="I1510" i="25" s="1"/>
  <c r="E1509" i="25"/>
  <c r="C1496" i="25"/>
  <c r="C1495" i="25"/>
  <c r="E1494" i="25"/>
  <c r="C1491" i="25"/>
  <c r="E1490" i="25"/>
  <c r="C1487" i="25"/>
  <c r="C1468" i="25"/>
  <c r="E1467" i="25"/>
  <c r="E1456" i="25"/>
  <c r="C1453" i="25"/>
  <c r="C1442" i="25"/>
  <c r="E1441" i="25"/>
  <c r="C1427" i="25"/>
  <c r="E1426" i="25"/>
  <c r="E1529" i="25"/>
  <c r="C1525" i="25"/>
  <c r="E1511" i="25"/>
  <c r="D1510" i="25"/>
  <c r="D1509" i="25"/>
  <c r="D1494" i="25"/>
  <c r="G1493" i="25"/>
  <c r="I1493" i="25" s="1"/>
  <c r="D1490" i="25"/>
  <c r="G1489" i="25"/>
  <c r="I1489" i="25" s="1"/>
  <c r="D1467" i="25"/>
  <c r="D1456" i="25"/>
  <c r="G1455" i="25"/>
  <c r="I1455" i="25" s="1"/>
  <c r="D1441" i="25"/>
  <c r="G1440" i="25"/>
  <c r="I1440" i="25" s="1"/>
  <c r="G1429" i="25"/>
  <c r="I1429" i="25" s="1"/>
  <c r="D1426" i="25"/>
  <c r="G1425" i="25"/>
  <c r="I1425" i="25" s="1"/>
  <c r="G1414" i="25"/>
  <c r="I1414" i="25" s="1"/>
  <c r="G1403" i="25"/>
  <c r="I1403" i="25" s="1"/>
  <c r="G1392" i="25"/>
  <c r="I1392" i="25" s="1"/>
  <c r="G1381" i="25"/>
  <c r="I1381" i="25" s="1"/>
  <c r="G1370" i="25"/>
  <c r="I1370" i="25" s="1"/>
  <c r="G1359" i="25"/>
  <c r="I1359" i="25" s="1"/>
  <c r="G1348" i="25"/>
  <c r="I1348" i="25" s="1"/>
  <c r="G1337" i="25"/>
  <c r="I1337" i="25" s="1"/>
  <c r="G1326" i="25"/>
  <c r="I1326" i="25" s="1"/>
  <c r="G1315" i="25"/>
  <c r="I1315" i="25" s="1"/>
  <c r="G1304" i="25"/>
  <c r="I1304" i="25" s="1"/>
  <c r="D1301" i="25"/>
  <c r="G1282" i="25"/>
  <c r="I1282" i="25" s="1"/>
  <c r="G1264" i="25"/>
  <c r="I1264" i="25" s="1"/>
  <c r="G1253" i="25"/>
  <c r="I1253" i="25" s="1"/>
  <c r="G1242" i="25"/>
  <c r="I1242" i="25" s="1"/>
  <c r="G1231" i="25"/>
  <c r="I1231" i="25" s="1"/>
  <c r="D1221" i="25"/>
  <c r="G1220" i="25"/>
  <c r="I1220" i="25" s="1"/>
  <c r="D1210" i="25"/>
  <c r="G1209" i="25"/>
  <c r="I1209" i="25" s="1"/>
  <c r="D1199" i="25"/>
  <c r="G1198" i="25"/>
  <c r="I1198" i="25" s="1"/>
  <c r="D1188" i="25"/>
  <c r="G1187" i="25"/>
  <c r="I1187" i="25" s="1"/>
  <c r="D1177" i="25"/>
  <c r="G1176" i="25"/>
  <c r="I1176" i="25" s="1"/>
  <c r="D1173" i="25"/>
  <c r="G1172" i="25"/>
  <c r="I1172" i="25" s="1"/>
  <c r="G1161" i="25"/>
  <c r="I1161" i="25" s="1"/>
  <c r="G1150" i="25"/>
  <c r="I1150" i="25" s="1"/>
  <c r="G1139" i="25"/>
  <c r="I1139" i="25" s="1"/>
  <c r="G1125" i="25"/>
  <c r="I1125" i="25" s="1"/>
  <c r="C1108" i="25"/>
  <c r="D1085" i="25"/>
  <c r="G1084" i="25"/>
  <c r="I1084" i="25" s="1"/>
  <c r="D1081" i="25"/>
  <c r="G1057" i="25"/>
  <c r="I1057" i="25" s="1"/>
  <c r="C1529" i="25"/>
  <c r="G1526" i="25"/>
  <c r="I1526" i="25" s="1"/>
  <c r="G1512" i="25"/>
  <c r="I1512" i="25" s="1"/>
  <c r="D1511" i="25"/>
  <c r="G1499" i="25"/>
  <c r="I1499" i="25" s="1"/>
  <c r="C1494" i="25"/>
  <c r="E1493" i="25"/>
  <c r="C1490" i="25"/>
  <c r="E1489" i="25"/>
  <c r="C1467" i="25"/>
  <c r="C1456" i="25"/>
  <c r="E1455" i="25"/>
  <c r="C1441" i="25"/>
  <c r="E1440" i="25"/>
  <c r="E1429" i="25"/>
  <c r="C1426" i="25"/>
  <c r="E1425" i="25"/>
  <c r="E1414" i="25"/>
  <c r="E1403" i="25"/>
  <c r="E1392" i="25"/>
  <c r="E1381" i="25"/>
  <c r="E1370" i="25"/>
  <c r="E1359" i="25"/>
  <c r="E1348" i="25"/>
  <c r="E1337" i="25"/>
  <c r="E1326" i="25"/>
  <c r="E1315" i="25"/>
  <c r="E1304" i="25"/>
  <c r="C1301" i="25"/>
  <c r="E1282" i="25"/>
  <c r="E1264" i="25"/>
  <c r="E1253" i="25"/>
  <c r="E1242" i="25"/>
  <c r="E1231" i="25"/>
  <c r="C1221" i="25"/>
  <c r="E1220" i="25"/>
  <c r="E1526" i="25"/>
  <c r="E1512" i="25"/>
  <c r="E1499" i="25"/>
  <c r="E1498" i="25"/>
  <c r="D1493" i="25"/>
  <c r="G1492" i="25"/>
  <c r="I1492" i="25" s="1"/>
  <c r="D1489" i="25"/>
  <c r="G1488" i="25"/>
  <c r="I1488" i="25" s="1"/>
  <c r="G1469" i="25"/>
  <c r="I1469" i="25" s="1"/>
  <c r="D1455" i="25"/>
  <c r="G1454" i="25"/>
  <c r="I1454" i="25" s="1"/>
  <c r="D1440" i="25"/>
  <c r="D1429" i="25"/>
  <c r="G1428" i="25"/>
  <c r="I1428" i="25" s="1"/>
  <c r="D1425" i="25"/>
  <c r="D1414" i="25"/>
  <c r="G1413" i="25"/>
  <c r="I1413" i="25" s="1"/>
  <c r="D1403" i="25"/>
  <c r="G1402" i="25"/>
  <c r="I1402" i="25" s="1"/>
  <c r="D1392" i="25"/>
  <c r="G1391" i="25"/>
  <c r="I1391" i="25" s="1"/>
  <c r="D1381" i="25"/>
  <c r="G1380" i="25"/>
  <c r="I1380" i="25" s="1"/>
  <c r="D1370" i="25"/>
  <c r="G1369" i="25"/>
  <c r="I1369" i="25" s="1"/>
  <c r="D1359" i="25"/>
  <c r="G1358" i="25"/>
  <c r="I1358" i="25" s="1"/>
  <c r="D1348" i="25"/>
  <c r="G1347" i="25"/>
  <c r="I1347" i="25" s="1"/>
  <c r="D1337" i="25"/>
  <c r="G1336" i="25"/>
  <c r="I1336" i="25" s="1"/>
  <c r="D1326" i="25"/>
  <c r="G1325" i="25"/>
  <c r="I1325" i="25" s="1"/>
  <c r="D1315" i="25"/>
  <c r="G1314" i="25"/>
  <c r="I1314" i="25" s="1"/>
  <c r="D1304" i="25"/>
  <c r="G1303" i="25"/>
  <c r="I1303" i="25" s="1"/>
  <c r="G1292" i="25"/>
  <c r="I1292" i="25" s="1"/>
  <c r="D1282" i="25"/>
  <c r="D1264" i="25"/>
  <c r="D1253" i="25"/>
  <c r="D1242" i="25"/>
  <c r="G1241" i="25"/>
  <c r="I1241" i="25" s="1"/>
  <c r="D1231" i="25"/>
  <c r="D1220" i="25"/>
  <c r="D1209" i="25"/>
  <c r="D1198" i="25"/>
  <c r="D1187" i="25"/>
  <c r="D1176" i="25"/>
  <c r="G1175" i="25"/>
  <c r="I1175" i="25" s="1"/>
  <c r="D1172" i="25"/>
  <c r="D1161" i="25"/>
  <c r="G1160" i="25"/>
  <c r="I1160" i="25" s="1"/>
  <c r="C1571" i="25"/>
  <c r="C1526" i="25"/>
  <c r="D1523" i="25"/>
  <c r="C1512" i="25"/>
  <c r="C1499" i="25"/>
  <c r="D1498" i="25"/>
  <c r="G1497" i="25"/>
  <c r="I1497" i="25" s="1"/>
  <c r="C1493" i="25"/>
  <c r="E1492" i="25"/>
  <c r="C1489" i="25"/>
  <c r="E1488" i="25"/>
  <c r="E1469" i="25"/>
  <c r="C1455" i="25"/>
  <c r="E1454" i="25"/>
  <c r="C1440" i="25"/>
  <c r="C1429" i="25"/>
  <c r="E1428" i="25"/>
  <c r="C1425" i="25"/>
  <c r="C1414" i="25"/>
  <c r="E1413" i="25"/>
  <c r="C1403" i="25"/>
  <c r="E1402" i="25"/>
  <c r="C1392" i="25"/>
  <c r="E1391" i="25"/>
  <c r="C1381" i="25"/>
  <c r="E1380" i="25"/>
  <c r="C1370" i="25"/>
  <c r="E1369" i="25"/>
  <c r="C1359" i="25"/>
  <c r="E1358" i="25"/>
  <c r="C1348" i="25"/>
  <c r="E1347" i="25"/>
  <c r="C1337" i="25"/>
  <c r="E1336" i="25"/>
  <c r="C1326" i="25"/>
  <c r="E1325" i="25"/>
  <c r="C1315" i="25"/>
  <c r="E1314" i="25"/>
  <c r="C1304" i="25"/>
  <c r="E1303" i="25"/>
  <c r="E1292" i="25"/>
  <c r="C1282" i="25"/>
  <c r="C1264" i="25"/>
  <c r="C1253" i="25"/>
  <c r="D1562" i="25"/>
  <c r="D1551" i="25"/>
  <c r="D1527" i="25"/>
  <c r="C1523" i="25"/>
  <c r="C1498" i="25"/>
  <c r="E1497" i="25"/>
  <c r="G1496" i="25"/>
  <c r="I1496" i="25" s="1"/>
  <c r="D1492" i="25"/>
  <c r="G1491" i="25"/>
  <c r="I1491" i="25" s="1"/>
  <c r="D1488" i="25"/>
  <c r="G1487" i="25"/>
  <c r="I1487" i="25" s="1"/>
  <c r="D1469" i="25"/>
  <c r="G1468" i="25"/>
  <c r="I1468" i="25" s="1"/>
  <c r="D1454" i="25"/>
  <c r="G1453" i="25"/>
  <c r="I1453" i="25" s="1"/>
  <c r="G1442" i="25"/>
  <c r="I1442" i="25" s="1"/>
  <c r="D1428" i="25"/>
  <c r="G1427" i="25"/>
  <c r="I1427" i="25" s="1"/>
  <c r="D1413" i="25"/>
  <c r="D1402" i="25"/>
  <c r="D1391" i="25"/>
  <c r="D1380" i="25"/>
  <c r="D1369" i="25"/>
  <c r="D1358" i="25"/>
  <c r="D1347" i="25"/>
  <c r="D1336" i="25"/>
  <c r="D1325" i="25"/>
  <c r="D1314" i="25"/>
  <c r="D1303" i="25"/>
  <c r="G1302" i="25"/>
  <c r="I1302" i="25" s="1"/>
  <c r="D1292" i="25"/>
  <c r="G1273" i="25"/>
  <c r="I1273" i="25" s="1"/>
  <c r="D1241" i="25"/>
  <c r="D1175" i="25"/>
  <c r="G1174" i="25"/>
  <c r="I1174" i="25" s="1"/>
  <c r="D1160" i="25"/>
  <c r="D1149" i="25"/>
  <c r="D1138" i="25"/>
  <c r="G1108" i="25"/>
  <c r="I1108" i="25" s="1"/>
  <c r="D1083" i="25"/>
  <c r="G1082" i="25"/>
  <c r="I1082" i="25" s="1"/>
  <c r="D1056" i="25"/>
  <c r="D1048" i="25"/>
  <c r="D1040" i="25"/>
  <c r="G1039" i="25"/>
  <c r="I1039" i="25" s="1"/>
  <c r="D1029" i="25"/>
  <c r="C1302" i="25"/>
  <c r="C1273" i="25"/>
  <c r="E1210" i="25"/>
  <c r="E1187" i="25"/>
  <c r="C1177" i="25"/>
  <c r="C1173" i="25"/>
  <c r="E1160" i="25"/>
  <c r="E1150" i="25"/>
  <c r="E1149" i="25"/>
  <c r="D1125" i="25"/>
  <c r="C1085" i="25"/>
  <c r="C1084" i="25"/>
  <c r="E1039" i="25"/>
  <c r="D1026" i="25"/>
  <c r="E1017" i="25"/>
  <c r="G1016" i="25"/>
  <c r="I1016" i="25" s="1"/>
  <c r="G1015" i="25"/>
  <c r="I1015" i="25" s="1"/>
  <c r="D1001" i="25"/>
  <c r="G989" i="25"/>
  <c r="I989" i="25" s="1"/>
  <c r="D979" i="25"/>
  <c r="E978" i="25"/>
  <c r="C964" i="25"/>
  <c r="D963" i="25"/>
  <c r="C954" i="25"/>
  <c r="C937" i="25"/>
  <c r="D929" i="25"/>
  <c r="G928" i="25"/>
  <c r="I928" i="25" s="1"/>
  <c r="C911" i="25"/>
  <c r="E910" i="25"/>
  <c r="E892" i="25"/>
  <c r="C882" i="25"/>
  <c r="E863" i="25"/>
  <c r="C853" i="25"/>
  <c r="E834" i="25"/>
  <c r="C824" i="25"/>
  <c r="E823" i="25"/>
  <c r="C813" i="25"/>
  <c r="E794" i="25"/>
  <c r="D784" i="25"/>
  <c r="D776" i="25"/>
  <c r="E760" i="25"/>
  <c r="C735" i="25"/>
  <c r="C695" i="25"/>
  <c r="E694" i="25"/>
  <c r="E675" i="25"/>
  <c r="G666" i="25"/>
  <c r="I666" i="25" s="1"/>
  <c r="D663" i="25"/>
  <c r="D652" i="25"/>
  <c r="G641" i="25"/>
  <c r="I641" i="25" s="1"/>
  <c r="G625" i="25"/>
  <c r="I625" i="25" s="1"/>
  <c r="C1210" i="25"/>
  <c r="C1187" i="25"/>
  <c r="E1174" i="25"/>
  <c r="C1160" i="25"/>
  <c r="D1150" i="25"/>
  <c r="C1149" i="25"/>
  <c r="C1125" i="25"/>
  <c r="G1056" i="25"/>
  <c r="I1056" i="25" s="1"/>
  <c r="G1048" i="25"/>
  <c r="I1048" i="25" s="1"/>
  <c r="G1040" i="25"/>
  <c r="I1040" i="25" s="1"/>
  <c r="C1039" i="25"/>
  <c r="C1026" i="25"/>
  <c r="D1017" i="25"/>
  <c r="D1016" i="25"/>
  <c r="E1015" i="25"/>
  <c r="C1001" i="25"/>
  <c r="E989" i="25"/>
  <c r="E988" i="25"/>
  <c r="C979" i="25"/>
  <c r="D978" i="25"/>
  <c r="C963" i="25"/>
  <c r="C929" i="25"/>
  <c r="E928" i="25"/>
  <c r="G920" i="25"/>
  <c r="I920" i="25" s="1"/>
  <c r="D910" i="25"/>
  <c r="D892" i="25"/>
  <c r="G891" i="25"/>
  <c r="I891" i="25" s="1"/>
  <c r="G873" i="25"/>
  <c r="I873" i="25" s="1"/>
  <c r="D863" i="25"/>
  <c r="G844" i="25"/>
  <c r="I844" i="25" s="1"/>
  <c r="D834" i="25"/>
  <c r="G833" i="25"/>
  <c r="I833" i="25" s="1"/>
  <c r="D823" i="25"/>
  <c r="G804" i="25"/>
  <c r="I804" i="25" s="1"/>
  <c r="D794" i="25"/>
  <c r="C784" i="25"/>
  <c r="C776" i="25"/>
  <c r="D760" i="25"/>
  <c r="G759" i="25"/>
  <c r="I759" i="25" s="1"/>
  <c r="D694" i="25"/>
  <c r="D675" i="25"/>
  <c r="G674" i="25"/>
  <c r="I674" i="25" s="1"/>
  <c r="E666" i="25"/>
  <c r="C663" i="25"/>
  <c r="C652" i="25"/>
  <c r="E641" i="25"/>
  <c r="E625" i="25"/>
  <c r="G598" i="25"/>
  <c r="I598" i="25" s="1"/>
  <c r="I599" i="25" s="1"/>
  <c r="C591" i="25"/>
  <c r="D582" i="25"/>
  <c r="E574" i="25"/>
  <c r="C571" i="25"/>
  <c r="E570" i="25"/>
  <c r="E562" i="25"/>
  <c r="C546" i="25"/>
  <c r="C1220" i="25"/>
  <c r="E1188" i="25"/>
  <c r="C1174" i="25"/>
  <c r="E1161" i="25"/>
  <c r="C1150" i="25"/>
  <c r="E1057" i="25"/>
  <c r="E1056" i="25"/>
  <c r="E1048" i="25"/>
  <c r="E1040" i="25"/>
  <c r="C1016" i="25"/>
  <c r="D1015" i="25"/>
  <c r="C989" i="25"/>
  <c r="D988" i="25"/>
  <c r="G971" i="25"/>
  <c r="I971" i="25" s="1"/>
  <c r="I972" i="25" s="1"/>
  <c r="G946" i="25"/>
  <c r="I946" i="25" s="1"/>
  <c r="D928" i="25"/>
  <c r="E920" i="25"/>
  <c r="C910" i="25"/>
  <c r="C892" i="25"/>
  <c r="E891" i="25"/>
  <c r="E873" i="25"/>
  <c r="C863" i="25"/>
  <c r="E844" i="25"/>
  <c r="C834" i="25"/>
  <c r="E833" i="25"/>
  <c r="C823" i="25"/>
  <c r="E804" i="25"/>
  <c r="C794" i="25"/>
  <c r="C760" i="25"/>
  <c r="E759" i="25"/>
  <c r="G704" i="25"/>
  <c r="I704" i="25" s="1"/>
  <c r="C694" i="25"/>
  <c r="G685" i="25"/>
  <c r="I685" i="25" s="1"/>
  <c r="C675" i="25"/>
  <c r="E674" i="25"/>
  <c r="D666" i="25"/>
  <c r="G665" i="25"/>
  <c r="I665" i="25" s="1"/>
  <c r="G654" i="25"/>
  <c r="I654" i="25" s="1"/>
  <c r="D641" i="25"/>
  <c r="G640" i="25"/>
  <c r="I640" i="25" s="1"/>
  <c r="D625" i="25"/>
  <c r="G624" i="25"/>
  <c r="I624" i="25" s="1"/>
  <c r="E598" i="25"/>
  <c r="E1301" i="25"/>
  <c r="E1241" i="25"/>
  <c r="E1198" i="25"/>
  <c r="C1188" i="25"/>
  <c r="E1175" i="25"/>
  <c r="C1161" i="25"/>
  <c r="G1138" i="25"/>
  <c r="I1138" i="25" s="1"/>
  <c r="E1081" i="25"/>
  <c r="D1057" i="25"/>
  <c r="C1056" i="25"/>
  <c r="C1048" i="25"/>
  <c r="C1040" i="25"/>
  <c r="C1015" i="25"/>
  <c r="G1008" i="25"/>
  <c r="I1008" i="25" s="1"/>
  <c r="I1009" i="25" s="1"/>
  <c r="C988" i="25"/>
  <c r="E971" i="25"/>
  <c r="E946" i="25"/>
  <c r="G938" i="25"/>
  <c r="I938" i="25" s="1"/>
  <c r="C928" i="25"/>
  <c r="D920" i="25"/>
  <c r="G901" i="25"/>
  <c r="I901" i="25" s="1"/>
  <c r="D891" i="25"/>
  <c r="D873" i="25"/>
  <c r="G872" i="25"/>
  <c r="I872" i="25" s="1"/>
  <c r="G854" i="25"/>
  <c r="I854" i="25" s="1"/>
  <c r="D844" i="25"/>
  <c r="G843" i="25"/>
  <c r="I843" i="25" s="1"/>
  <c r="D833" i="25"/>
  <c r="G814" i="25"/>
  <c r="I814" i="25" s="1"/>
  <c r="D804" i="25"/>
  <c r="G803" i="25"/>
  <c r="I803" i="25" s="1"/>
  <c r="G769" i="25"/>
  <c r="I769" i="25" s="1"/>
  <c r="D759" i="25"/>
  <c r="G736" i="25"/>
  <c r="I736" i="25" s="1"/>
  <c r="E704" i="25"/>
  <c r="E685" i="25"/>
  <c r="D674" i="25"/>
  <c r="G673" i="25"/>
  <c r="I673" i="25" s="1"/>
  <c r="C666" i="25"/>
  <c r="E665" i="25"/>
  <c r="E654" i="25"/>
  <c r="C641" i="25"/>
  <c r="E640" i="25"/>
  <c r="C625" i="25"/>
  <c r="E624" i="25"/>
  <c r="D598" i="25"/>
  <c r="G584" i="25"/>
  <c r="I584" i="25" s="1"/>
  <c r="C574" i="25"/>
  <c r="E573" i="25"/>
  <c r="C570" i="25"/>
  <c r="C562" i="25"/>
  <c r="C1303" i="25"/>
  <c r="C1292" i="25"/>
  <c r="C1241" i="25"/>
  <c r="C1198" i="25"/>
  <c r="C1175" i="25"/>
  <c r="E1139" i="25"/>
  <c r="E1138" i="25"/>
  <c r="D1108" i="25"/>
  <c r="E1082" i="25"/>
  <c r="C1081" i="25"/>
  <c r="C1057" i="25"/>
  <c r="G1029" i="25"/>
  <c r="I1029" i="25" s="1"/>
  <c r="G1028" i="25"/>
  <c r="I1028" i="25" s="1"/>
  <c r="E1008" i="25"/>
  <c r="D971" i="25"/>
  <c r="G955" i="25"/>
  <c r="I955" i="25" s="1"/>
  <c r="D946" i="25"/>
  <c r="E938" i="25"/>
  <c r="C920" i="25"/>
  <c r="E901" i="25"/>
  <c r="C891" i="25"/>
  <c r="C873" i="25"/>
  <c r="E872" i="25"/>
  <c r="E854" i="25"/>
  <c r="C844" i="25"/>
  <c r="E843" i="25"/>
  <c r="C833" i="25"/>
  <c r="E814" i="25"/>
  <c r="C804" i="25"/>
  <c r="E803" i="25"/>
  <c r="E769" i="25"/>
  <c r="C759" i="25"/>
  <c r="E736" i="25"/>
  <c r="D704" i="25"/>
  <c r="D685" i="25"/>
  <c r="G684" i="25"/>
  <c r="I684" i="25" s="1"/>
  <c r="C674" i="25"/>
  <c r="E673" i="25"/>
  <c r="D665" i="25"/>
  <c r="G664" i="25"/>
  <c r="I664" i="25" s="1"/>
  <c r="D654" i="25"/>
  <c r="G653" i="25"/>
  <c r="I653" i="25" s="1"/>
  <c r="D640" i="25"/>
  <c r="D624" i="25"/>
  <c r="C1231" i="25"/>
  <c r="E1221" i="25"/>
  <c r="E1199" i="25"/>
  <c r="E1176" i="25"/>
  <c r="E1172" i="25"/>
  <c r="D1139" i="25"/>
  <c r="C1138" i="25"/>
  <c r="G1083" i="25"/>
  <c r="I1083" i="25" s="1"/>
  <c r="C1082" i="25"/>
  <c r="E1029" i="25"/>
  <c r="E1028" i="25"/>
  <c r="E1027" i="25"/>
  <c r="C1008" i="25"/>
  <c r="C971" i="25"/>
  <c r="E955" i="25"/>
  <c r="G954" i="25"/>
  <c r="I954" i="25" s="1"/>
  <c r="C946" i="25"/>
  <c r="D938" i="25"/>
  <c r="G937" i="25"/>
  <c r="I937" i="25" s="1"/>
  <c r="G911" i="25"/>
  <c r="I911" i="25" s="1"/>
  <c r="D901" i="25"/>
  <c r="G882" i="25"/>
  <c r="I882" i="25" s="1"/>
  <c r="D872" i="25"/>
  <c r="D854" i="25"/>
  <c r="G853" i="25"/>
  <c r="I853" i="25" s="1"/>
  <c r="D843" i="25"/>
  <c r="G824" i="25"/>
  <c r="I824" i="25" s="1"/>
  <c r="D814" i="25"/>
  <c r="G813" i="25"/>
  <c r="I813" i="25" s="1"/>
  <c r="D803" i="25"/>
  <c r="D769" i="25"/>
  <c r="D736" i="25"/>
  <c r="G735" i="25"/>
  <c r="I735" i="25" s="1"/>
  <c r="C704" i="25"/>
  <c r="G695" i="25"/>
  <c r="I695" i="25" s="1"/>
  <c r="C685" i="25"/>
  <c r="E684" i="25"/>
  <c r="D673" i="25"/>
  <c r="C665" i="25"/>
  <c r="E664" i="25"/>
  <c r="C654" i="25"/>
  <c r="E653" i="25"/>
  <c r="C640" i="25"/>
  <c r="C624" i="25"/>
  <c r="E605" i="25"/>
  <c r="D584" i="25"/>
  <c r="G583" i="25"/>
  <c r="I583" i="25" s="1"/>
  <c r="C1314" i="25"/>
  <c r="E1209" i="25"/>
  <c r="C1199" i="25"/>
  <c r="C1176" i="25"/>
  <c r="C1172" i="25"/>
  <c r="C1139" i="25"/>
  <c r="E1084" i="25"/>
  <c r="E1083" i="25"/>
  <c r="C1029" i="25"/>
  <c r="C1028" i="25"/>
  <c r="D1027" i="25"/>
  <c r="G1026" i="25"/>
  <c r="I1026" i="25" s="1"/>
  <c r="G1001" i="25"/>
  <c r="I1001" i="25" s="1"/>
  <c r="I1002" i="25" s="1"/>
  <c r="G979" i="25"/>
  <c r="I979" i="25" s="1"/>
  <c r="G964" i="25"/>
  <c r="I964" i="25" s="1"/>
  <c r="G963" i="25"/>
  <c r="I963" i="25" s="1"/>
  <c r="D955" i="25"/>
  <c r="E954" i="25"/>
  <c r="C938" i="25"/>
  <c r="E937" i="25"/>
  <c r="G929" i="25"/>
  <c r="I929" i="25" s="1"/>
  <c r="E911" i="25"/>
  <c r="C901" i="25"/>
  <c r="E882" i="25"/>
  <c r="C872" i="25"/>
  <c r="C854" i="25"/>
  <c r="E853" i="25"/>
  <c r="C843" i="25"/>
  <c r="E824" i="25"/>
  <c r="C814" i="25"/>
  <c r="E813" i="25"/>
  <c r="C803" i="25"/>
  <c r="G784" i="25"/>
  <c r="I784" i="25" s="1"/>
  <c r="G776" i="25"/>
  <c r="I776" i="25" s="1"/>
  <c r="C769" i="25"/>
  <c r="C736" i="25"/>
  <c r="E735" i="25"/>
  <c r="E695" i="25"/>
  <c r="D684" i="25"/>
  <c r="C673" i="25"/>
  <c r="D664" i="25"/>
  <c r="G663" i="25"/>
  <c r="I663" i="25" s="1"/>
  <c r="D653" i="25"/>
  <c r="G652" i="25"/>
  <c r="I652" i="25" s="1"/>
  <c r="D605" i="25"/>
  <c r="G591" i="25"/>
  <c r="I591" i="25" s="1"/>
  <c r="I592" i="25" s="1"/>
  <c r="C584" i="25"/>
  <c r="E1302" i="25"/>
  <c r="E1273" i="25"/>
  <c r="C1242" i="25"/>
  <c r="C1209" i="25"/>
  <c r="E1177" i="25"/>
  <c r="E1173" i="25"/>
  <c r="G1149" i="25"/>
  <c r="I1149" i="25" s="1"/>
  <c r="E1125" i="25"/>
  <c r="E1085" i="25"/>
  <c r="D1084" i="25"/>
  <c r="C1083" i="25"/>
  <c r="C1027" i="25"/>
  <c r="E1026" i="25"/>
  <c r="G1017" i="25"/>
  <c r="I1017" i="25" s="1"/>
  <c r="E1001" i="25"/>
  <c r="E979" i="25"/>
  <c r="G978" i="25"/>
  <c r="I978" i="25" s="1"/>
  <c r="D964" i="25"/>
  <c r="E963" i="25"/>
  <c r="C955" i="25"/>
  <c r="D954" i="25"/>
  <c r="D937" i="25"/>
  <c r="E929" i="25"/>
  <c r="D911" i="25"/>
  <c r="G910" i="25"/>
  <c r="I910" i="25" s="1"/>
  <c r="G892" i="25"/>
  <c r="I892" i="25" s="1"/>
  <c r="D882" i="25"/>
  <c r="G863" i="25"/>
  <c r="I863" i="25" s="1"/>
  <c r="D853" i="25"/>
  <c r="G834" i="25"/>
  <c r="I834" i="25" s="1"/>
  <c r="D824" i="25"/>
  <c r="G823" i="25"/>
  <c r="I823" i="25" s="1"/>
  <c r="D813" i="25"/>
  <c r="G794" i="25"/>
  <c r="I794" i="25" s="1"/>
  <c r="E784" i="25"/>
  <c r="E776" i="25"/>
  <c r="G760" i="25"/>
  <c r="I760" i="25" s="1"/>
  <c r="D735" i="25"/>
  <c r="D695" i="25"/>
  <c r="G694" i="25"/>
  <c r="I694" i="25" s="1"/>
  <c r="C684" i="25"/>
  <c r="G675" i="25"/>
  <c r="I675" i="25" s="1"/>
  <c r="C664" i="25"/>
  <c r="E663" i="25"/>
  <c r="C653" i="25"/>
  <c r="E652" i="25"/>
  <c r="C605" i="25"/>
  <c r="E591" i="25"/>
  <c r="D583" i="25"/>
  <c r="G582" i="25"/>
  <c r="I582" i="25" s="1"/>
  <c r="C572" i="25"/>
  <c r="E571" i="25"/>
  <c r="D555" i="25"/>
  <c r="E24" i="25"/>
  <c r="C38" i="25"/>
  <c r="G45" i="25"/>
  <c r="I45" i="25" s="1"/>
  <c r="I46" i="25" s="1"/>
  <c r="E54" i="25"/>
  <c r="C55" i="25"/>
  <c r="G68" i="25"/>
  <c r="I68" i="25" s="1"/>
  <c r="D69" i="25"/>
  <c r="E77" i="25"/>
  <c r="G85" i="25"/>
  <c r="I85" i="25" s="1"/>
  <c r="C249" i="25"/>
  <c r="E263" i="25"/>
  <c r="C264" i="25"/>
  <c r="E278" i="25"/>
  <c r="G297" i="25"/>
  <c r="I297" i="25" s="1"/>
  <c r="D298" i="25"/>
  <c r="E306" i="25"/>
  <c r="C307" i="25"/>
  <c r="E317" i="25"/>
  <c r="C318" i="25"/>
  <c r="D329" i="25"/>
  <c r="G335" i="25"/>
  <c r="I335" i="25" s="1"/>
  <c r="D336" i="25"/>
  <c r="D347" i="25"/>
  <c r="G361" i="25"/>
  <c r="I361" i="25" s="1"/>
  <c r="D362" i="25"/>
  <c r="E370" i="25"/>
  <c r="C371" i="25"/>
  <c r="E374" i="25"/>
  <c r="C375" i="25"/>
  <c r="G388" i="25"/>
  <c r="I388" i="25" s="1"/>
  <c r="D389" i="25"/>
  <c r="G392" i="25"/>
  <c r="I392" i="25" s="1"/>
  <c r="D403" i="25"/>
  <c r="G406" i="25"/>
  <c r="I406" i="25" s="1"/>
  <c r="E425" i="25"/>
  <c r="C426" i="25"/>
  <c r="G437" i="25"/>
  <c r="I437" i="25" s="1"/>
  <c r="D438" i="25"/>
  <c r="G451" i="25"/>
  <c r="I451" i="25" s="1"/>
  <c r="D452" i="25"/>
  <c r="C471" i="25"/>
  <c r="C482" i="25"/>
  <c r="C493" i="25"/>
  <c r="E507" i="25"/>
  <c r="G533" i="25"/>
  <c r="I533" i="25" s="1"/>
  <c r="D544" i="25"/>
  <c r="D571" i="25"/>
  <c r="G572" i="25"/>
  <c r="I572" i="25" s="1"/>
  <c r="G24" i="25"/>
  <c r="I24" i="25" s="1"/>
  <c r="D38" i="25"/>
  <c r="G54" i="25"/>
  <c r="I54" i="25" s="1"/>
  <c r="D55" i="25"/>
  <c r="E69" i="25"/>
  <c r="C70" i="25"/>
  <c r="G77" i="25"/>
  <c r="I77" i="25" s="1"/>
  <c r="I78" i="25" s="1"/>
  <c r="D249" i="25"/>
  <c r="G263" i="25"/>
  <c r="I263" i="25" s="1"/>
  <c r="D264" i="25"/>
  <c r="G278" i="25"/>
  <c r="I278" i="25" s="1"/>
  <c r="E298" i="25"/>
  <c r="G306" i="25"/>
  <c r="I306" i="25" s="1"/>
  <c r="D307" i="25"/>
  <c r="G317" i="25"/>
  <c r="I317" i="25" s="1"/>
  <c r="D318" i="25"/>
  <c r="E329" i="25"/>
  <c r="C330" i="25"/>
  <c r="E336" i="25"/>
  <c r="E347" i="25"/>
  <c r="C348" i="25"/>
  <c r="C359" i="25"/>
  <c r="E362" i="25"/>
  <c r="C363" i="25"/>
  <c r="G370" i="25"/>
  <c r="I370" i="25" s="1"/>
  <c r="D371" i="25"/>
  <c r="G374" i="25"/>
  <c r="I374" i="25" s="1"/>
  <c r="D375" i="25"/>
  <c r="E389" i="25"/>
  <c r="C390" i="25"/>
  <c r="E403" i="25"/>
  <c r="C404" i="25"/>
  <c r="G425" i="25"/>
  <c r="I425" i="25" s="1"/>
  <c r="D426" i="25"/>
  <c r="C435" i="25"/>
  <c r="E438" i="25"/>
  <c r="C449" i="25"/>
  <c r="E452" i="25"/>
  <c r="D471" i="25"/>
  <c r="D482" i="25"/>
  <c r="D493" i="25"/>
  <c r="G507" i="25"/>
  <c r="I507" i="25" s="1"/>
  <c r="E544" i="25"/>
  <c r="C545" i="25"/>
  <c r="G571" i="25"/>
  <c r="I571" i="25" s="1"/>
  <c r="E584" i="25"/>
  <c r="K3267" i="8"/>
  <c r="K912" i="9"/>
  <c r="K2398" i="8"/>
  <c r="K4372" i="8"/>
  <c r="K1071" i="9"/>
  <c r="K3674" i="8"/>
  <c r="K3967" i="8"/>
  <c r="K567" i="9"/>
  <c r="K3470" i="8"/>
  <c r="E38" i="25"/>
  <c r="C52" i="25"/>
  <c r="E55" i="25"/>
  <c r="C56" i="25"/>
  <c r="G69" i="25"/>
  <c r="I69" i="25" s="1"/>
  <c r="D70" i="25"/>
  <c r="C213" i="25"/>
  <c r="E249" i="25"/>
  <c r="C250" i="25"/>
  <c r="E264" i="25"/>
  <c r="C265" i="25"/>
  <c r="G298" i="25"/>
  <c r="I298" i="25" s="1"/>
  <c r="E307" i="25"/>
  <c r="E318" i="25"/>
  <c r="C319" i="25"/>
  <c r="G329" i="25"/>
  <c r="I329" i="25" s="1"/>
  <c r="D330" i="25"/>
  <c r="G336" i="25"/>
  <c r="I336" i="25" s="1"/>
  <c r="G347" i="25"/>
  <c r="I347" i="25" s="1"/>
  <c r="D348" i="25"/>
  <c r="D359" i="25"/>
  <c r="G362" i="25"/>
  <c r="I362" i="25" s="1"/>
  <c r="D363" i="25"/>
  <c r="E371" i="25"/>
  <c r="C372" i="25"/>
  <c r="E375" i="25"/>
  <c r="G389" i="25"/>
  <c r="I389" i="25" s="1"/>
  <c r="D390" i="25"/>
  <c r="G403" i="25"/>
  <c r="I403" i="25" s="1"/>
  <c r="D404" i="25"/>
  <c r="C413" i="25"/>
  <c r="E426" i="25"/>
  <c r="C427" i="25"/>
  <c r="D435" i="25"/>
  <c r="G438" i="25"/>
  <c r="I438" i="25" s="1"/>
  <c r="D449" i="25"/>
  <c r="G452" i="25"/>
  <c r="I452" i="25" s="1"/>
  <c r="E471" i="25"/>
  <c r="C472" i="25"/>
  <c r="E482" i="25"/>
  <c r="C483" i="25"/>
  <c r="E493" i="25"/>
  <c r="C494" i="25"/>
  <c r="G544" i="25"/>
  <c r="I544" i="25" s="1"/>
  <c r="D545" i="25"/>
  <c r="D570" i="25"/>
  <c r="D574" i="25"/>
  <c r="D591" i="25"/>
  <c r="G231" i="18"/>
  <c r="G574" i="18"/>
  <c r="G504" i="18"/>
  <c r="G616" i="18"/>
  <c r="G186" i="18"/>
  <c r="G116" i="18"/>
  <c r="G458" i="18"/>
  <c r="G357" i="18"/>
  <c r="G198" i="18"/>
  <c r="G462" i="18"/>
  <c r="G651" i="18"/>
  <c r="G156" i="18"/>
  <c r="G285" i="18"/>
  <c r="G266" i="18"/>
  <c r="G24" i="18"/>
  <c r="G141" i="18"/>
  <c r="G142" i="18"/>
  <c r="G355" i="18"/>
  <c r="G160" i="18"/>
  <c r="G383" i="18"/>
  <c r="G520" i="18"/>
  <c r="G38" i="18"/>
  <c r="G151" i="18"/>
  <c r="G275" i="18"/>
  <c r="G87" i="18"/>
  <c r="G501" i="18"/>
  <c r="G225" i="18"/>
  <c r="G562" i="18"/>
  <c r="G148" i="18"/>
  <c r="G583" i="18"/>
  <c r="G495" i="18"/>
  <c r="G377" i="18"/>
  <c r="G173" i="18"/>
  <c r="G190" i="18"/>
  <c r="G353" i="18"/>
  <c r="G441" i="18"/>
  <c r="G177" i="18"/>
  <c r="C31" i="25"/>
  <c r="G38" i="25"/>
  <c r="I38" i="25" s="1"/>
  <c r="I39" i="25" s="1"/>
  <c r="D52" i="25"/>
  <c r="G55" i="25"/>
  <c r="I55" i="25" s="1"/>
  <c r="D56" i="25"/>
  <c r="C67" i="25"/>
  <c r="E70" i="25"/>
  <c r="C84" i="25"/>
  <c r="D213" i="25"/>
  <c r="G249" i="25"/>
  <c r="I249" i="25" s="1"/>
  <c r="D250" i="25"/>
  <c r="G264" i="25"/>
  <c r="I264" i="25" s="1"/>
  <c r="D265" i="25"/>
  <c r="C285" i="25"/>
  <c r="C296" i="25"/>
  <c r="G307" i="25"/>
  <c r="I307" i="25" s="1"/>
  <c r="G318" i="25"/>
  <c r="I318" i="25" s="1"/>
  <c r="D319" i="25"/>
  <c r="E330" i="25"/>
  <c r="E348" i="25"/>
  <c r="E359" i="25"/>
  <c r="C360" i="25"/>
  <c r="E363" i="25"/>
  <c r="G371" i="25"/>
  <c r="I371" i="25" s="1"/>
  <c r="D372" i="25"/>
  <c r="G375" i="25"/>
  <c r="I375" i="25" s="1"/>
  <c r="E390" i="25"/>
  <c r="C391" i="25"/>
  <c r="E404" i="25"/>
  <c r="C405" i="25"/>
  <c r="D413" i="25"/>
  <c r="G426" i="25"/>
  <c r="I426" i="25" s="1"/>
  <c r="D427" i="25"/>
  <c r="E435" i="25"/>
  <c r="C436" i="25"/>
  <c r="E449" i="25"/>
  <c r="C450" i="25"/>
  <c r="G471" i="25"/>
  <c r="I471" i="25" s="1"/>
  <c r="D472" i="25"/>
  <c r="G482" i="25"/>
  <c r="I482" i="25" s="1"/>
  <c r="D483" i="25"/>
  <c r="G493" i="25"/>
  <c r="I493" i="25" s="1"/>
  <c r="D494" i="25"/>
  <c r="C532" i="25"/>
  <c r="E545" i="25"/>
  <c r="D546" i="25"/>
  <c r="C547" i="25"/>
  <c r="G570" i="25"/>
  <c r="I570" i="25" s="1"/>
  <c r="G574" i="25"/>
  <c r="I574" i="25" s="1"/>
  <c r="C583" i="25"/>
  <c r="C598" i="25"/>
  <c r="G605" i="25"/>
  <c r="I605" i="25" s="1"/>
  <c r="I606" i="25" s="1"/>
  <c r="C23" i="25"/>
  <c r="D31" i="25"/>
  <c r="E52" i="25"/>
  <c r="C53" i="25"/>
  <c r="E56" i="25"/>
  <c r="D67" i="25"/>
  <c r="G70" i="25"/>
  <c r="I70" i="25" s="1"/>
  <c r="D84" i="25"/>
  <c r="E213" i="25"/>
  <c r="E250" i="25"/>
  <c r="C251" i="25"/>
  <c r="E265" i="25"/>
  <c r="C277" i="25"/>
  <c r="D285" i="25"/>
  <c r="D296" i="25"/>
  <c r="C305" i="25"/>
  <c r="E319" i="25"/>
  <c r="G330" i="25"/>
  <c r="I330" i="25" s="1"/>
  <c r="G348" i="25"/>
  <c r="I348" i="25" s="1"/>
  <c r="G359" i="25"/>
  <c r="I359" i="25" s="1"/>
  <c r="D360" i="25"/>
  <c r="G363" i="25"/>
  <c r="I363" i="25" s="1"/>
  <c r="E372" i="25"/>
  <c r="C373" i="25"/>
  <c r="G390" i="25"/>
  <c r="I390" i="25" s="1"/>
  <c r="D391" i="25"/>
  <c r="G404" i="25"/>
  <c r="I404" i="25" s="1"/>
  <c r="D405" i="25"/>
  <c r="E413" i="25"/>
  <c r="C414" i="25"/>
  <c r="E427" i="25"/>
  <c r="C428" i="25"/>
  <c r="G435" i="25"/>
  <c r="I435" i="25" s="1"/>
  <c r="D436" i="25"/>
  <c r="G449" i="25"/>
  <c r="I449" i="25" s="1"/>
  <c r="D450" i="25"/>
  <c r="C459" i="25"/>
  <c r="E472" i="25"/>
  <c r="C473" i="25"/>
  <c r="E483" i="25"/>
  <c r="C484" i="25"/>
  <c r="E494" i="25"/>
  <c r="C495" i="25"/>
  <c r="D532" i="25"/>
  <c r="G545" i="25"/>
  <c r="I545" i="25" s="1"/>
  <c r="E546" i="25"/>
  <c r="D547" i="25"/>
  <c r="C548" i="25"/>
  <c r="D562" i="25"/>
  <c r="C573" i="25"/>
  <c r="E583" i="25"/>
  <c r="D23" i="25"/>
  <c r="E31" i="25"/>
  <c r="C45" i="25"/>
  <c r="G52" i="25"/>
  <c r="I52" i="25" s="1"/>
  <c r="D53" i="25"/>
  <c r="G56" i="25"/>
  <c r="I56" i="25" s="1"/>
  <c r="E67" i="25"/>
  <c r="C68" i="25"/>
  <c r="E84" i="25"/>
  <c r="C85" i="25"/>
  <c r="G213" i="25"/>
  <c r="I213" i="25" s="1"/>
  <c r="G250" i="25"/>
  <c r="I250" i="25" s="1"/>
  <c r="D251" i="25"/>
  <c r="G265" i="25"/>
  <c r="I265" i="25" s="1"/>
  <c r="D277" i="25"/>
  <c r="E285" i="25"/>
  <c r="E296" i="25"/>
  <c r="C297" i="25"/>
  <c r="D305" i="25"/>
  <c r="G319" i="25"/>
  <c r="I319" i="25" s="1"/>
  <c r="C335" i="25"/>
  <c r="E360" i="25"/>
  <c r="C361" i="25"/>
  <c r="G372" i="25"/>
  <c r="I372" i="25" s="1"/>
  <c r="D373" i="25"/>
  <c r="C388" i="25"/>
  <c r="E391" i="25"/>
  <c r="C392" i="25"/>
  <c r="E405" i="25"/>
  <c r="C406" i="25"/>
  <c r="G413" i="25"/>
  <c r="I413" i="25" s="1"/>
  <c r="D414" i="25"/>
  <c r="G427" i="25"/>
  <c r="I427" i="25" s="1"/>
  <c r="D428" i="25"/>
  <c r="E436" i="25"/>
  <c r="C437" i="25"/>
  <c r="E450" i="25"/>
  <c r="C451" i="25"/>
  <c r="D459" i="25"/>
  <c r="G472" i="25"/>
  <c r="I472" i="25" s="1"/>
  <c r="D473" i="25"/>
  <c r="G483" i="25"/>
  <c r="I483" i="25" s="1"/>
  <c r="D484" i="25"/>
  <c r="G494" i="25"/>
  <c r="I494" i="25" s="1"/>
  <c r="D495" i="25"/>
  <c r="E532" i="25"/>
  <c r="C533" i="25"/>
  <c r="G546" i="25"/>
  <c r="I546" i="25" s="1"/>
  <c r="E547" i="25"/>
  <c r="D548" i="25"/>
  <c r="C555" i="25"/>
  <c r="G562" i="25"/>
  <c r="I562" i="25" s="1"/>
  <c r="I563" i="25" s="1"/>
  <c r="D573" i="25"/>
  <c r="C582" i="25"/>
  <c r="E23" i="25"/>
  <c r="C24" i="25"/>
  <c r="G31" i="25"/>
  <c r="I31" i="25" s="1"/>
  <c r="I32" i="25" s="1"/>
  <c r="D45" i="25"/>
  <c r="E53" i="25"/>
  <c r="C54" i="25"/>
  <c r="G67" i="25"/>
  <c r="I67" i="25" s="1"/>
  <c r="D68" i="25"/>
  <c r="C77" i="25"/>
  <c r="G84" i="25"/>
  <c r="I84" i="25" s="1"/>
  <c r="D85" i="25"/>
  <c r="E251" i="25"/>
  <c r="C263" i="25"/>
  <c r="E277" i="25"/>
  <c r="C278" i="25"/>
  <c r="G285" i="25"/>
  <c r="I285" i="25" s="1"/>
  <c r="I286" i="25" s="1"/>
  <c r="G296" i="25"/>
  <c r="I296" i="25" s="1"/>
  <c r="D297" i="25"/>
  <c r="E305" i="25"/>
  <c r="C306" i="25"/>
  <c r="C317" i="25"/>
  <c r="D335" i="25"/>
  <c r="G360" i="25"/>
  <c r="I360" i="25" s="1"/>
  <c r="D361" i="25"/>
  <c r="C370" i="25"/>
  <c r="E373" i="25"/>
  <c r="C374" i="25"/>
  <c r="D388" i="25"/>
  <c r="G391" i="25"/>
  <c r="I391" i="25" s="1"/>
  <c r="D392" i="25"/>
  <c r="G405" i="25"/>
  <c r="I405" i="25" s="1"/>
  <c r="D406" i="25"/>
  <c r="E414" i="25"/>
  <c r="C425" i="25"/>
  <c r="E428" i="25"/>
  <c r="G436" i="25"/>
  <c r="I436" i="25" s="1"/>
  <c r="D437" i="25"/>
  <c r="G450" i="25"/>
  <c r="I450" i="25" s="1"/>
  <c r="D451" i="25"/>
  <c r="E459" i="25"/>
  <c r="E473" i="25"/>
  <c r="E484" i="25"/>
  <c r="E495" i="25"/>
  <c r="C507" i="25"/>
  <c r="G532" i="25"/>
  <c r="I532" i="25" s="1"/>
  <c r="D533" i="25"/>
  <c r="G547" i="25"/>
  <c r="I547" i="25" s="1"/>
  <c r="E548" i="25"/>
  <c r="E555" i="25"/>
  <c r="D572" i="25"/>
  <c r="G573" i="25"/>
  <c r="I573" i="25" s="1"/>
  <c r="E582" i="25"/>
  <c r="B26" i="2"/>
  <c r="B16" i="2"/>
  <c r="B40" i="2"/>
  <c r="B18" i="3"/>
  <c r="B32" i="2"/>
  <c r="B34" i="2"/>
  <c r="B43" i="2"/>
  <c r="B16" i="3"/>
  <c r="B15" i="2"/>
  <c r="I34" i="8"/>
  <c r="I720" i="10"/>
  <c r="G717" i="10" s="1"/>
  <c r="L717" i="10" s="1"/>
  <c r="G30" i="8"/>
  <c r="B12" i="3"/>
  <c r="I2304" i="8"/>
  <c r="I2305" i="8" s="1"/>
  <c r="I2306" i="8" s="1"/>
  <c r="I212" i="10"/>
  <c r="G209" i="10" s="1"/>
  <c r="L209" i="10" s="1"/>
  <c r="I732" i="10"/>
  <c r="G729" i="10" s="1"/>
  <c r="L729" i="10" s="1"/>
  <c r="K350" i="11"/>
  <c r="K238" i="10"/>
  <c r="K759" i="9"/>
  <c r="K424" i="10"/>
  <c r="L424" i="10" s="1"/>
  <c r="K31" i="12"/>
  <c r="K189" i="11"/>
  <c r="L189" i="11" s="1"/>
  <c r="K347" i="10"/>
  <c r="L347" i="10" s="1"/>
  <c r="K319" i="11"/>
  <c r="L319" i="11" s="1"/>
  <c r="K68" i="10"/>
  <c r="L68" i="10" s="1"/>
  <c r="K229" i="11"/>
  <c r="L229" i="11" s="1"/>
  <c r="K585" i="9"/>
  <c r="K41" i="10"/>
  <c r="B32" i="3"/>
  <c r="B31" i="2"/>
  <c r="B48" i="3"/>
  <c r="B47" i="2"/>
  <c r="K277" i="10"/>
  <c r="K316" i="9"/>
  <c r="K567" i="10"/>
  <c r="L567" i="10" s="1"/>
  <c r="K224" i="11"/>
  <c r="L224" i="11" s="1"/>
  <c r="G99" i="18"/>
  <c r="G691" i="9"/>
  <c r="I691" i="9" s="1"/>
  <c r="G437" i="10"/>
  <c r="I437" i="10" s="1"/>
  <c r="G555" i="18"/>
  <c r="G2602" i="8"/>
  <c r="I2602" i="8" s="1"/>
  <c r="G130" i="18"/>
  <c r="G636" i="8"/>
  <c r="I636" i="8" s="1"/>
  <c r="G35" i="18"/>
  <c r="G42" i="9"/>
  <c r="I42" i="9" s="1"/>
  <c r="G22" i="10"/>
  <c r="I22" i="10" s="1"/>
  <c r="I23" i="10" s="1"/>
  <c r="G21" i="10" s="1"/>
  <c r="L21" i="10" s="1"/>
  <c r="G513" i="18"/>
  <c r="G3551" i="8"/>
  <c r="I3551" i="8" s="1"/>
  <c r="G3514" i="8"/>
  <c r="I3514" i="8" s="1"/>
  <c r="G3611" i="8"/>
  <c r="I3611" i="8" s="1"/>
  <c r="G316" i="18"/>
  <c r="G2293" i="8"/>
  <c r="I2293" i="8" s="1"/>
  <c r="G53" i="18"/>
  <c r="G85" i="8"/>
  <c r="I85" i="8" s="1"/>
  <c r="G94" i="18"/>
  <c r="G571" i="9"/>
  <c r="I571" i="9" s="1"/>
  <c r="G161" i="18"/>
  <c r="G2319" i="8"/>
  <c r="I2319" i="8" s="1"/>
  <c r="I2320" i="8" s="1"/>
  <c r="I2321" i="8" s="1"/>
  <c r="I2322" i="8" s="1"/>
  <c r="G610" i="18"/>
  <c r="G3760" i="8"/>
  <c r="I3760" i="8" s="1"/>
  <c r="I3761" i="8" s="1"/>
  <c r="I3762" i="8" s="1"/>
  <c r="I3763" i="8" s="1"/>
  <c r="G418" i="18"/>
  <c r="G4210" i="8"/>
  <c r="I4210" i="8" s="1"/>
  <c r="G620" i="18"/>
  <c r="G2625" i="8"/>
  <c r="I2625" i="8" s="1"/>
  <c r="G81" i="18"/>
  <c r="G1802" i="8"/>
  <c r="I1802" i="8" s="1"/>
  <c r="G79" i="18"/>
  <c r="G2187" i="8"/>
  <c r="I2187" i="8" s="1"/>
  <c r="G311" i="18"/>
  <c r="G2940" i="8"/>
  <c r="I2940" i="8" s="1"/>
  <c r="G422" i="18"/>
  <c r="G2929" i="8"/>
  <c r="I2929" i="8" s="1"/>
  <c r="G423" i="18"/>
  <c r="G4335" i="8"/>
  <c r="I4335" i="8" s="1"/>
  <c r="G110" i="18"/>
  <c r="G3837" i="8"/>
  <c r="I3837" i="8" s="1"/>
  <c r="G1468" i="8"/>
  <c r="I1468" i="8" s="1"/>
  <c r="G1265" i="8"/>
  <c r="I1265" i="8" s="1"/>
  <c r="G21" i="18"/>
  <c r="G872" i="9"/>
  <c r="I872" i="9" s="1"/>
  <c r="G654" i="18"/>
  <c r="G270" i="11"/>
  <c r="I270" i="11" s="1"/>
  <c r="I271" i="11" s="1"/>
  <c r="G269" i="11" s="1"/>
  <c r="L269" i="11" s="1"/>
  <c r="G260" i="11"/>
  <c r="I260" i="11" s="1"/>
  <c r="I261" i="11" s="1"/>
  <c r="G259" i="11" s="1"/>
  <c r="L259" i="11" s="1"/>
  <c r="G255" i="11"/>
  <c r="I255" i="11" s="1"/>
  <c r="I256" i="11" s="1"/>
  <c r="G254" i="11" s="1"/>
  <c r="L254" i="11" s="1"/>
  <c r="G351" i="18"/>
  <c r="G426" i="8"/>
  <c r="I426" i="8" s="1"/>
  <c r="G456" i="18"/>
  <c r="G3880" i="8"/>
  <c r="I3880" i="8" s="1"/>
  <c r="G629" i="18"/>
  <c r="G2421" i="8"/>
  <c r="I2421" i="8" s="1"/>
  <c r="G404" i="18"/>
  <c r="G3392" i="8"/>
  <c r="I3392" i="8" s="1"/>
  <c r="G196" i="18"/>
  <c r="G1969" i="8"/>
  <c r="I1969" i="8" s="1"/>
  <c r="G426" i="18"/>
  <c r="G56" i="8"/>
  <c r="I56" i="8" s="1"/>
  <c r="G612" i="18"/>
  <c r="G2354" i="8"/>
  <c r="I2354" i="8" s="1"/>
  <c r="G514" i="18"/>
  <c r="G2055" i="8"/>
  <c r="I2055" i="8" s="1"/>
  <c r="G384" i="18"/>
  <c r="G580" i="9"/>
  <c r="I580" i="9" s="1"/>
  <c r="G771" i="8"/>
  <c r="I771" i="8" s="1"/>
  <c r="G145" i="18"/>
  <c r="G679" i="10"/>
  <c r="I679" i="10" s="1"/>
  <c r="G643" i="9"/>
  <c r="I643" i="9" s="1"/>
  <c r="G339" i="9"/>
  <c r="I339" i="9" s="1"/>
  <c r="G300" i="10"/>
  <c r="I300" i="10" s="1"/>
  <c r="G215" i="9"/>
  <c r="I215" i="9" s="1"/>
  <c r="G288" i="10"/>
  <c r="I288" i="10" s="1"/>
  <c r="G102" i="9"/>
  <c r="I102" i="9" s="1"/>
  <c r="G52" i="18"/>
  <c r="G90" i="9"/>
  <c r="I90" i="9" s="1"/>
  <c r="G60" i="9"/>
  <c r="I60" i="9" s="1"/>
  <c r="G301" i="11"/>
  <c r="I301" i="11" s="1"/>
  <c r="G736" i="9"/>
  <c r="I736" i="9" s="1"/>
  <c r="G75" i="10"/>
  <c r="I75" i="10" s="1"/>
  <c r="G344" i="18"/>
  <c r="G2310" i="8"/>
  <c r="I2310" i="8" s="1"/>
  <c r="G496" i="18"/>
  <c r="G25" i="9"/>
  <c r="I25" i="9" s="1"/>
  <c r="G517" i="18"/>
  <c r="G2340" i="8"/>
  <c r="I2340" i="8" s="1"/>
  <c r="G615" i="18"/>
  <c r="G546" i="9"/>
  <c r="I546" i="9" s="1"/>
  <c r="G530" i="9"/>
  <c r="I530" i="9" s="1"/>
  <c r="G816" i="8"/>
  <c r="I816" i="8" s="1"/>
  <c r="G581" i="9"/>
  <c r="I581" i="9" s="1"/>
  <c r="G554" i="9"/>
  <c r="I554" i="9" s="1"/>
  <c r="G522" i="9"/>
  <c r="I522" i="9" s="1"/>
  <c r="G747" i="8"/>
  <c r="I747" i="8" s="1"/>
  <c r="G772" i="8"/>
  <c r="I772" i="8" s="1"/>
  <c r="G826" i="8"/>
  <c r="I826" i="8" s="1"/>
  <c r="G249" i="18"/>
  <c r="G4004" i="8"/>
  <c r="I4004" i="8" s="1"/>
  <c r="G4508" i="8"/>
  <c r="I4508" i="8" s="1"/>
  <c r="G4497" i="8"/>
  <c r="I4497" i="8" s="1"/>
  <c r="G4486" i="8"/>
  <c r="I4486" i="8" s="1"/>
  <c r="G4413" i="8"/>
  <c r="I4413" i="8" s="1"/>
  <c r="G4402" i="8"/>
  <c r="I4402" i="8" s="1"/>
  <c r="G4326" i="8"/>
  <c r="I4326" i="8" s="1"/>
  <c r="G4315" i="8"/>
  <c r="I4315" i="8" s="1"/>
  <c r="G4295" i="8"/>
  <c r="I4295" i="8" s="1"/>
  <c r="G4284" i="8"/>
  <c r="I4284" i="8" s="1"/>
  <c r="G1242" i="9"/>
  <c r="I1242" i="9" s="1"/>
  <c r="G795" i="9"/>
  <c r="I795" i="9" s="1"/>
  <c r="G781" i="9"/>
  <c r="I781" i="9" s="1"/>
  <c r="G3990" i="8"/>
  <c r="I3990" i="8" s="1"/>
  <c r="G3923" i="8"/>
  <c r="I3923" i="8" s="1"/>
  <c r="G3901" i="8"/>
  <c r="I3901" i="8" s="1"/>
  <c r="G3890" i="8"/>
  <c r="I3890" i="8" s="1"/>
  <c r="G3879" i="8"/>
  <c r="I3879" i="8" s="1"/>
  <c r="G940" i="8"/>
  <c r="I940" i="8" s="1"/>
  <c r="G4443" i="8"/>
  <c r="I4443" i="8" s="1"/>
  <c r="G4454" i="8"/>
  <c r="I4454" i="8" s="1"/>
  <c r="G967" i="9"/>
  <c r="I967" i="9" s="1"/>
  <c r="G39" i="18"/>
  <c r="G707" i="8"/>
  <c r="I707" i="8" s="1"/>
  <c r="G123" i="18"/>
  <c r="G360" i="8"/>
  <c r="I360" i="8" s="1"/>
  <c r="G26" i="18"/>
  <c r="G617" i="8"/>
  <c r="I617" i="8" s="1"/>
  <c r="I618" i="8" s="1"/>
  <c r="I619" i="8" s="1"/>
  <c r="G608" i="18"/>
  <c r="G2802" i="8"/>
  <c r="I2802" i="8" s="1"/>
  <c r="G406" i="18"/>
  <c r="G3402" i="8"/>
  <c r="I3402" i="8" s="1"/>
  <c r="G573" i="18"/>
  <c r="G3586" i="8"/>
  <c r="I3586" i="8" s="1"/>
  <c r="G421" i="18"/>
  <c r="G2128" i="8"/>
  <c r="I2128" i="8" s="1"/>
  <c r="G371" i="18"/>
  <c r="G4195" i="8"/>
  <c r="I4195" i="8" s="1"/>
  <c r="G506" i="18"/>
  <c r="G4316" i="8"/>
  <c r="I4316" i="8" s="1"/>
  <c r="G632" i="18"/>
  <c r="G2440" i="8"/>
  <c r="I2440" i="8" s="1"/>
  <c r="G488" i="18"/>
  <c r="G3449" i="8"/>
  <c r="I3449" i="8" s="1"/>
  <c r="G97" i="18"/>
  <c r="G1500" i="8"/>
  <c r="I1500" i="8" s="1"/>
  <c r="G342" i="18"/>
  <c r="G155" i="10"/>
  <c r="I155" i="10" s="1"/>
  <c r="I156" i="10" s="1"/>
  <c r="G154" i="10" s="1"/>
  <c r="L154" i="10" s="1"/>
  <c r="G150" i="10"/>
  <c r="I150" i="10" s="1"/>
  <c r="I151" i="10" s="1"/>
  <c r="G149" i="10" s="1"/>
  <c r="L149" i="10" s="1"/>
  <c r="G145" i="10"/>
  <c r="I145" i="10" s="1"/>
  <c r="I146" i="10" s="1"/>
  <c r="G144" i="10" s="1"/>
  <c r="L144" i="10" s="1"/>
  <c r="G362" i="18"/>
  <c r="G1605" i="8"/>
  <c r="I1605" i="8" s="1"/>
  <c r="G394" i="18"/>
  <c r="G968" i="9"/>
  <c r="I968" i="9" s="1"/>
  <c r="G4327" i="8"/>
  <c r="I4327" i="8" s="1"/>
  <c r="G100" i="18"/>
  <c r="G167" i="10"/>
  <c r="I167" i="10" s="1"/>
  <c r="G32" i="11"/>
  <c r="I32" i="11" s="1"/>
  <c r="I33" i="11" s="1"/>
  <c r="G31" i="11" s="1"/>
  <c r="L31" i="11" s="1"/>
  <c r="G505" i="18"/>
  <c r="G507" i="8"/>
  <c r="I507" i="8" s="1"/>
  <c r="G496" i="8"/>
  <c r="I496" i="8" s="1"/>
  <c r="G330" i="18"/>
  <c r="G556" i="8"/>
  <c r="I556" i="8" s="1"/>
  <c r="G181" i="18"/>
  <c r="G2225" i="8"/>
  <c r="I2225" i="8" s="1"/>
  <c r="G84" i="18"/>
  <c r="G329" i="8"/>
  <c r="I329" i="8" s="1"/>
  <c r="G379" i="18"/>
  <c r="G584" i="8"/>
  <c r="I584" i="8" s="1"/>
  <c r="G127" i="18"/>
  <c r="G696" i="8"/>
  <c r="I696" i="8" s="1"/>
  <c r="G19" i="18"/>
  <c r="G1013" i="8"/>
  <c r="I1013" i="8" s="1"/>
  <c r="I1014" i="8" s="1"/>
  <c r="G104" i="18"/>
  <c r="G415" i="8"/>
  <c r="I415" i="8" s="1"/>
  <c r="G650" i="18"/>
  <c r="G67" i="8"/>
  <c r="I67" i="8" s="1"/>
  <c r="G23" i="18"/>
  <c r="G24" i="8"/>
  <c r="I24" i="8" s="1"/>
  <c r="I25" i="8" s="1"/>
  <c r="G534" i="18"/>
  <c r="G3309" i="8"/>
  <c r="I3309" i="8" s="1"/>
  <c r="G372" i="8"/>
  <c r="I372" i="8" s="1"/>
  <c r="G234" i="18"/>
  <c r="G4018" i="8"/>
  <c r="I4018" i="8" s="1"/>
  <c r="G4060" i="8"/>
  <c r="I4060" i="8" s="1"/>
  <c r="G524" i="18"/>
  <c r="G70" i="8"/>
  <c r="I70" i="8" s="1"/>
  <c r="G12" i="18"/>
  <c r="G54" i="10"/>
  <c r="I54" i="10" s="1"/>
  <c r="I55" i="10" s="1"/>
  <c r="G53" i="10" s="1"/>
  <c r="L53" i="10" s="1"/>
  <c r="G96" i="9"/>
  <c r="I96" i="9" s="1"/>
  <c r="G307" i="11"/>
  <c r="I307" i="11" s="1"/>
  <c r="G17" i="11"/>
  <c r="I17" i="11" s="1"/>
  <c r="I18" i="11" s="1"/>
  <c r="G16" i="11" s="1"/>
  <c r="L16" i="11" s="1"/>
  <c r="G81" i="10"/>
  <c r="I81" i="10" s="1"/>
  <c r="G57" i="12"/>
  <c r="I57" i="12" s="1"/>
  <c r="I58" i="12" s="1"/>
  <c r="G56" i="12" s="1"/>
  <c r="L56" i="12" s="1"/>
  <c r="G468" i="18"/>
  <c r="G3235" i="8"/>
  <c r="I3235" i="8" s="1"/>
  <c r="G3155" i="8"/>
  <c r="I3155" i="8" s="1"/>
  <c r="G3260" i="8"/>
  <c r="I3260" i="8" s="1"/>
  <c r="G264" i="18"/>
  <c r="G2212" i="8"/>
  <c r="I2212" i="8" s="1"/>
  <c r="I2213" i="8" s="1"/>
  <c r="I2214" i="8" s="1"/>
  <c r="G387" i="18"/>
  <c r="G4056" i="8"/>
  <c r="I4056" i="8" s="1"/>
  <c r="G551" i="18"/>
  <c r="G2826" i="8"/>
  <c r="I2826" i="8" s="1"/>
  <c r="G519" i="18"/>
  <c r="G2778" i="8"/>
  <c r="I2778" i="8" s="1"/>
  <c r="G256" i="18"/>
  <c r="G1552" i="8"/>
  <c r="I1552" i="8" s="1"/>
  <c r="G636" i="18"/>
  <c r="G4176" i="8"/>
  <c r="I4176" i="8" s="1"/>
  <c r="G4039" i="8"/>
  <c r="I4039" i="8" s="1"/>
  <c r="G169" i="18"/>
  <c r="G2178" i="8"/>
  <c r="I2178" i="8" s="1"/>
  <c r="G619" i="18"/>
  <c r="G4346" i="8"/>
  <c r="I4346" i="8" s="1"/>
  <c r="G71" i="18"/>
  <c r="G3961" i="8"/>
  <c r="I3961" i="8" s="1"/>
  <c r="G124" i="18"/>
  <c r="G3321" i="8"/>
  <c r="I3321" i="8" s="1"/>
  <c r="G298" i="18"/>
  <c r="G4442" i="8"/>
  <c r="I4442" i="8" s="1"/>
  <c r="G318" i="18"/>
  <c r="G4113" i="8"/>
  <c r="I4113" i="8" s="1"/>
  <c r="G83" i="18"/>
  <c r="G404" i="8"/>
  <c r="I404" i="8" s="1"/>
  <c r="E1700" i="7"/>
  <c r="E1676" i="7"/>
  <c r="C1607" i="7"/>
  <c r="E1571" i="7"/>
  <c r="C1547" i="7"/>
  <c r="E1523" i="7"/>
  <c r="D1499" i="7"/>
  <c r="E1477" i="7"/>
  <c r="E1455" i="7"/>
  <c r="E1438" i="7"/>
  <c r="E1426" i="7"/>
  <c r="D1418" i="7"/>
  <c r="C1410" i="7"/>
  <c r="D1402" i="7"/>
  <c r="C1395" i="7"/>
  <c r="D1387" i="7"/>
  <c r="C1381" i="7"/>
  <c r="E1373" i="7"/>
  <c r="E1367" i="7"/>
  <c r="E1360" i="7"/>
  <c r="D1354" i="7"/>
  <c r="D1348" i="7"/>
  <c r="D1342" i="7"/>
  <c r="D1336" i="7"/>
  <c r="D1330" i="7"/>
  <c r="D1324" i="7"/>
  <c r="D1318" i="7"/>
  <c r="C1312" i="7"/>
  <c r="C1306" i="7"/>
  <c r="C1300" i="7"/>
  <c r="C1294" i="7"/>
  <c r="D1112" i="7"/>
  <c r="D1106" i="7"/>
  <c r="C1100" i="7"/>
  <c r="C1093" i="7"/>
  <c r="C1087" i="7"/>
  <c r="C1081" i="7"/>
  <c r="C1075" i="7"/>
  <c r="C1069" i="7"/>
  <c r="C1063" i="7"/>
  <c r="C1057" i="7"/>
  <c r="D1051" i="7"/>
  <c r="E1045" i="7"/>
  <c r="C1041" i="7"/>
  <c r="D1035" i="7"/>
  <c r="E1029" i="7"/>
  <c r="C1025" i="7"/>
  <c r="D1019" i="7"/>
  <c r="E1013" i="7"/>
  <c r="C1009" i="7"/>
  <c r="D1003" i="7"/>
  <c r="E996" i="7"/>
  <c r="C992" i="7"/>
  <c r="D986" i="7"/>
  <c r="E980" i="7"/>
  <c r="D1379" i="7"/>
  <c r="C1373" i="7"/>
  <c r="E1365" i="7"/>
  <c r="E1358" i="7"/>
  <c r="E1352" i="7"/>
  <c r="E1346" i="7"/>
  <c r="E1340" i="7"/>
  <c r="E1334" i="7"/>
  <c r="E1328" i="7"/>
  <c r="D1322" i="7"/>
  <c r="D1316" i="7"/>
  <c r="D1310" i="7"/>
  <c r="D1304" i="7"/>
  <c r="D1298" i="7"/>
  <c r="D1292" i="7"/>
  <c r="D1285" i="7"/>
  <c r="C1279" i="7"/>
  <c r="C1273" i="7"/>
  <c r="C1267" i="7"/>
  <c r="C1261" i="7"/>
  <c r="C1255" i="7"/>
  <c r="C1249" i="7"/>
  <c r="C1243" i="7"/>
  <c r="E1235" i="7"/>
  <c r="E1229" i="7"/>
  <c r="E1223" i="7"/>
  <c r="E1217" i="7"/>
  <c r="E1210" i="7"/>
  <c r="E1204" i="7"/>
  <c r="E1198" i="7"/>
  <c r="D1192" i="7"/>
  <c r="D1186" i="7"/>
  <c r="D1180" i="7"/>
  <c r="D1173" i="7"/>
  <c r="D1167" i="7"/>
  <c r="D1161" i="7"/>
  <c r="D1155" i="7"/>
  <c r="C1535" i="7"/>
  <c r="D1515" i="7"/>
  <c r="E1491" i="7"/>
  <c r="E1469" i="7"/>
  <c r="D1449" i="7"/>
  <c r="D1434" i="7"/>
  <c r="E1422" i="7"/>
  <c r="C1414" i="7"/>
  <c r="E1406" i="7"/>
  <c r="C1399" i="7"/>
  <c r="E1391" i="7"/>
  <c r="D1385" i="7"/>
  <c r="C1379" i="7"/>
  <c r="D1371" i="7"/>
  <c r="D1365" i="7"/>
  <c r="D1358" i="7"/>
  <c r="D1352" i="7"/>
  <c r="D1346" i="7"/>
  <c r="D1340" i="7"/>
  <c r="D1334" i="7"/>
  <c r="C1328" i="7"/>
  <c r="C1322" i="7"/>
  <c r="C1316" i="7"/>
  <c r="C1310" i="7"/>
  <c r="C1304" i="7"/>
  <c r="C1298" i="7"/>
  <c r="C1292" i="7"/>
  <c r="E1283" i="7"/>
  <c r="E1277" i="7"/>
  <c r="E1271" i="7"/>
  <c r="E1265" i="7"/>
  <c r="E1259" i="7"/>
  <c r="E1253" i="7"/>
  <c r="E1247" i="7"/>
  <c r="D1241" i="7"/>
  <c r="D1235" i="7"/>
  <c r="D1229" i="7"/>
  <c r="D1223" i="7"/>
  <c r="D1217" i="7"/>
  <c r="D1210" i="7"/>
  <c r="D1204" i="7"/>
  <c r="C1198" i="7"/>
  <c r="C1192" i="7"/>
  <c r="C1186" i="7"/>
  <c r="C1180" i="7"/>
  <c r="C1173" i="7"/>
  <c r="C1167" i="7"/>
  <c r="C1161" i="7"/>
  <c r="E1153" i="7"/>
  <c r="D1122" i="7"/>
  <c r="C1116" i="7"/>
  <c r="C1110" i="7"/>
  <c r="C1104" i="7"/>
  <c r="C1097" i="7"/>
  <c r="C1091" i="7"/>
  <c r="C1085" i="7"/>
  <c r="C1079" i="7"/>
  <c r="E1071" i="7"/>
  <c r="E1065" i="7"/>
  <c r="E1059" i="7"/>
  <c r="C1055" i="7"/>
  <c r="D1049" i="7"/>
  <c r="E1043" i="7"/>
  <c r="C1039" i="7"/>
  <c r="D1033" i="7"/>
  <c r="E1027" i="7"/>
  <c r="C1023" i="7"/>
  <c r="D1017" i="7"/>
  <c r="E1011" i="7"/>
  <c r="C1007" i="7"/>
  <c r="D1001" i="7"/>
  <c r="E994" i="7"/>
  <c r="C990" i="7"/>
  <c r="D984" i="7"/>
  <c r="E978" i="7"/>
  <c r="C972" i="7"/>
  <c r="D1129" i="7"/>
  <c r="D1135" i="7"/>
  <c r="D1141" i="7"/>
  <c r="D1147" i="7"/>
  <c r="D1153" i="7"/>
  <c r="D1159" i="7"/>
  <c r="E1165" i="7"/>
  <c r="E1171" i="7"/>
  <c r="E1178" i="7"/>
  <c r="E1184" i="7"/>
  <c r="E1190" i="7"/>
  <c r="E1196" i="7"/>
  <c r="E1202" i="7"/>
  <c r="C1210" i="7"/>
  <c r="C1217" i="7"/>
  <c r="C1223" i="7"/>
  <c r="C1229" i="7"/>
  <c r="C1235" i="7"/>
  <c r="C1241" i="7"/>
  <c r="C1247" i="7"/>
  <c r="D1253" i="7"/>
  <c r="D1259" i="7"/>
  <c r="D1265" i="7"/>
  <c r="D1271" i="7"/>
  <c r="D1277" i="7"/>
  <c r="D1283" i="7"/>
  <c r="D1290" i="7"/>
  <c r="E1296" i="7"/>
  <c r="E1302" i="7"/>
  <c r="E1308" i="7"/>
  <c r="E1314" i="7"/>
  <c r="E1320" i="7"/>
  <c r="E1326" i="7"/>
  <c r="E1332" i="7"/>
  <c r="C1340" i="7"/>
  <c r="C1346" i="7"/>
  <c r="C1352" i="7"/>
  <c r="C1358" i="7"/>
  <c r="C1365" i="7"/>
  <c r="C1371" i="7"/>
  <c r="C1377" i="7"/>
  <c r="C1385" i="7"/>
  <c r="D1391" i="7"/>
  <c r="E1397" i="7"/>
  <c r="D1406" i="7"/>
  <c r="E1412" i="7"/>
  <c r="C1422" i="7"/>
  <c r="C1432" i="7"/>
  <c r="C1449" i="7"/>
  <c r="C1467" i="7"/>
  <c r="D1489" i="7"/>
  <c r="C1513" i="7"/>
  <c r="E1533" i="7"/>
  <c r="D1555" i="7"/>
  <c r="D1587" i="7"/>
  <c r="E1644" i="7"/>
  <c r="E1697" i="7"/>
  <c r="C1559" i="7"/>
  <c r="E1595" i="7"/>
  <c r="E1647" i="7"/>
  <c r="D1702" i="7"/>
  <c r="E1385" i="7"/>
  <c r="C1393" i="7"/>
  <c r="E1399" i="7"/>
  <c r="C1408" i="7"/>
  <c r="E1414" i="7"/>
  <c r="C1426" i="7"/>
  <c r="E1436" i="7"/>
  <c r="C1451" i="7"/>
  <c r="C1473" i="7"/>
  <c r="C1495" i="7"/>
  <c r="E1515" i="7"/>
  <c r="D1537" i="7"/>
  <c r="E1567" i="7"/>
  <c r="E1597" i="7"/>
  <c r="D1651" i="7"/>
  <c r="D1118" i="7"/>
  <c r="D1124" i="7"/>
  <c r="D1131" i="7"/>
  <c r="D1137" i="7"/>
  <c r="D1143" i="7"/>
  <c r="E1149" i="7"/>
  <c r="E1155" i="7"/>
  <c r="E1161" i="7"/>
  <c r="E1167" i="7"/>
  <c r="E1173" i="7"/>
  <c r="E1180" i="7"/>
  <c r="E1186" i="7"/>
  <c r="C1194" i="7"/>
  <c r="C1200" i="7"/>
  <c r="C1206" i="7"/>
  <c r="C1212" i="7"/>
  <c r="C1219" i="7"/>
  <c r="C1225" i="7"/>
  <c r="C1231" i="7"/>
  <c r="D1237" i="7"/>
  <c r="D1243" i="7"/>
  <c r="D1249" i="7"/>
  <c r="D1255" i="7"/>
  <c r="D1261" i="7"/>
  <c r="D1267" i="7"/>
  <c r="D1273" i="7"/>
  <c r="E1279" i="7"/>
  <c r="E1285" i="7"/>
  <c r="E1292" i="7"/>
  <c r="E1298" i="7"/>
  <c r="E1304" i="7"/>
  <c r="E1310" i="7"/>
  <c r="E1316" i="7"/>
  <c r="C1324" i="7"/>
  <c r="C1330" i="7"/>
  <c r="C1336" i="7"/>
  <c r="C1342" i="7"/>
  <c r="C1348" i="7"/>
  <c r="C1354" i="7"/>
  <c r="C1360" i="7"/>
  <c r="D1367" i="7"/>
  <c r="D1373" i="7"/>
  <c r="E1379" i="7"/>
  <c r="C1387" i="7"/>
  <c r="D1393" i="7"/>
  <c r="C1402" i="7"/>
  <c r="D1408" i="7"/>
  <c r="D1416" i="7"/>
  <c r="D1426" i="7"/>
  <c r="C1438" i="7"/>
  <c r="E1451" i="7"/>
  <c r="D1475" i="7"/>
  <c r="C1499" i="7"/>
  <c r="E1517" i="7"/>
  <c r="C1543" i="7"/>
  <c r="C1569" i="7"/>
  <c r="D1601" i="7"/>
  <c r="C1722" i="7"/>
  <c r="C1660" i="7"/>
  <c r="E1612" i="7"/>
  <c r="D1585" i="7"/>
  <c r="C1561" i="7"/>
  <c r="E1541" i="7"/>
  <c r="D1525" i="7"/>
  <c r="E1507" i="7"/>
  <c r="D1491" i="7"/>
  <c r="D1473" i="7"/>
  <c r="C1457" i="7"/>
  <c r="D1443" i="7"/>
  <c r="D1432" i="7"/>
  <c r="D1424" i="7"/>
  <c r="C1418" i="7"/>
  <c r="E1410" i="7"/>
  <c r="C1406" i="7"/>
  <c r="D1399" i="7"/>
  <c r="E1393" i="7"/>
  <c r="C1389" i="7"/>
  <c r="D1383" i="7"/>
  <c r="E1377" i="7"/>
  <c r="C1724" i="7"/>
  <c r="C1688" i="7"/>
  <c r="C1639" i="7"/>
  <c r="C1591" i="7"/>
  <c r="D1563" i="7"/>
  <c r="D1541" i="7"/>
  <c r="C1521" i="7"/>
  <c r="E1499" i="7"/>
  <c r="C1483" i="7"/>
  <c r="C1465" i="7"/>
  <c r="C1447" i="7"/>
  <c r="C1434" i="7"/>
  <c r="C1424" i="7"/>
  <c r="C1416" i="7"/>
  <c r="E1408" i="7"/>
  <c r="E1402" i="7"/>
  <c r="E1395" i="7"/>
  <c r="E1389" i="7"/>
  <c r="E1383" i="7"/>
  <c r="D1377" i="7"/>
  <c r="E1371" i="7"/>
  <c r="C1367" i="7"/>
  <c r="D1360" i="7"/>
  <c r="E1354" i="7"/>
  <c r="C1350" i="7"/>
  <c r="D1344" i="7"/>
  <c r="E1338" i="7"/>
  <c r="C1334" i="7"/>
  <c r="D1328" i="7"/>
  <c r="E1322" i="7"/>
  <c r="C1318" i="7"/>
  <c r="D1312" i="7"/>
  <c r="E1306" i="7"/>
  <c r="C1302" i="7"/>
  <c r="D1296" i="7"/>
  <c r="E1290" i="7"/>
  <c r="C1285" i="7"/>
  <c r="D1279" i="7"/>
  <c r="E1273" i="7"/>
  <c r="C1269" i="7"/>
  <c r="D1263" i="7"/>
  <c r="E1257" i="7"/>
  <c r="C1253" i="7"/>
  <c r="D1247" i="7"/>
  <c r="E1241" i="7"/>
  <c r="C1237" i="7"/>
  <c r="D1231" i="7"/>
  <c r="E1225" i="7"/>
  <c r="C1221" i="7"/>
  <c r="D1214" i="7"/>
  <c r="E1208" i="7"/>
  <c r="C1204" i="7"/>
  <c r="D1198" i="7"/>
  <c r="E1192" i="7"/>
  <c r="C1188" i="7"/>
  <c r="D1182" i="7"/>
  <c r="E1176" i="7"/>
  <c r="C1171" i="7"/>
  <c r="D1165" i="7"/>
  <c r="E1159" i="7"/>
  <c r="C1155" i="7"/>
  <c r="D1149" i="7"/>
  <c r="E1143" i="7"/>
  <c r="C1139" i="7"/>
  <c r="D1133" i="7"/>
  <c r="E1126" i="7"/>
  <c r="C1122" i="7"/>
  <c r="D1116" i="7"/>
  <c r="E1110" i="7"/>
  <c r="C1106" i="7"/>
  <c r="D1100" i="7"/>
  <c r="E1093" i="7"/>
  <c r="C1089" i="7"/>
  <c r="D1083" i="7"/>
  <c r="E1077" i="7"/>
  <c r="C1073" i="7"/>
  <c r="D1067" i="7"/>
  <c r="E1061" i="7"/>
  <c r="G3881" i="8"/>
  <c r="I3881" i="8" s="1"/>
  <c r="G3892" i="8"/>
  <c r="I3892" i="8" s="1"/>
  <c r="G3899" i="8"/>
  <c r="I3899" i="8" s="1"/>
  <c r="G3925" i="8"/>
  <c r="I3925" i="8" s="1"/>
  <c r="G3932" i="8"/>
  <c r="I3932" i="8" s="1"/>
  <c r="G3941" i="8"/>
  <c r="I3941" i="8" s="1"/>
  <c r="G3992" i="8"/>
  <c r="I3992" i="8" s="1"/>
  <c r="G4005" i="8"/>
  <c r="I4005" i="8" s="1"/>
  <c r="G39" i="9"/>
  <c r="I39" i="9" s="1"/>
  <c r="G93" i="9"/>
  <c r="I93" i="9" s="1"/>
  <c r="G149" i="9"/>
  <c r="I149" i="9" s="1"/>
  <c r="G151" i="9"/>
  <c r="I151" i="9" s="1"/>
  <c r="G230" i="9"/>
  <c r="I230" i="9" s="1"/>
  <c r="G590" i="9"/>
  <c r="I590" i="9" s="1"/>
  <c r="G646" i="9"/>
  <c r="I646" i="9" s="1"/>
  <c r="G817" i="9"/>
  <c r="I817" i="9" s="1"/>
  <c r="G263" i="10"/>
  <c r="I263" i="10" s="1"/>
  <c r="G634" i="10"/>
  <c r="I634" i="10" s="1"/>
  <c r="G682" i="10"/>
  <c r="I682" i="10" s="1"/>
  <c r="G853" i="10"/>
  <c r="I853" i="10" s="1"/>
  <c r="G22" i="11"/>
  <c r="I22" i="11" s="1"/>
  <c r="I23" i="11" s="1"/>
  <c r="G21" i="11" s="1"/>
  <c r="L21" i="11" s="1"/>
  <c r="G27" i="11"/>
  <c r="I27" i="11" s="1"/>
  <c r="I28" i="11" s="1"/>
  <c r="G26" i="11" s="1"/>
  <c r="L26" i="11" s="1"/>
  <c r="K204" i="11"/>
  <c r="L204" i="11" s="1"/>
  <c r="K219" i="11"/>
  <c r="L219" i="11" s="1"/>
  <c r="K90" i="12"/>
  <c r="L90" i="12" s="1"/>
  <c r="G3310" i="8"/>
  <c r="I3310" i="8" s="1"/>
  <c r="G3526" i="8"/>
  <c r="I3526" i="8" s="1"/>
  <c r="G3539" i="8"/>
  <c r="I3539" i="8" s="1"/>
  <c r="G3598" i="8"/>
  <c r="I3598" i="8" s="1"/>
  <c r="G75" i="9"/>
  <c r="I75" i="9" s="1"/>
  <c r="G129" i="9"/>
  <c r="I129" i="9" s="1"/>
  <c r="G221" i="9"/>
  <c r="I221" i="9" s="1"/>
  <c r="G354" i="9"/>
  <c r="I354" i="9" s="1"/>
  <c r="G427" i="9"/>
  <c r="I427" i="9" s="1"/>
  <c r="G506" i="9"/>
  <c r="I506" i="9" s="1"/>
  <c r="G529" i="9"/>
  <c r="I529" i="9" s="1"/>
  <c r="G626" i="9"/>
  <c r="I626" i="9" s="1"/>
  <c r="G667" i="9"/>
  <c r="I667" i="9" s="1"/>
  <c r="K681" i="9"/>
  <c r="G802" i="9"/>
  <c r="I802" i="9" s="1"/>
  <c r="G808" i="9"/>
  <c r="I808" i="9" s="1"/>
  <c r="G982" i="9"/>
  <c r="I982" i="9" s="1"/>
  <c r="G1253" i="9"/>
  <c r="I1253" i="9" s="1"/>
  <c r="G46" i="10"/>
  <c r="I46" i="10" s="1"/>
  <c r="G177" i="10"/>
  <c r="I177" i="10" s="1"/>
  <c r="I178" i="10" s="1"/>
  <c r="G176" i="10" s="1"/>
  <c r="L176" i="10" s="1"/>
  <c r="G252" i="10"/>
  <c r="I252" i="10" s="1"/>
  <c r="G325" i="10"/>
  <c r="I325" i="10" s="1"/>
  <c r="G619" i="10"/>
  <c r="I619" i="10" s="1"/>
  <c r="G625" i="10"/>
  <c r="I625" i="10" s="1"/>
  <c r="G767" i="10"/>
  <c r="I767" i="10" s="1"/>
  <c r="G3134" i="8"/>
  <c r="I3134" i="8" s="1"/>
  <c r="G120" i="9"/>
  <c r="I120" i="9" s="1"/>
  <c r="G206" i="9"/>
  <c r="I206" i="9" s="1"/>
  <c r="G446" i="9"/>
  <c r="I446" i="9" s="1"/>
  <c r="G611" i="9"/>
  <c r="I611" i="9" s="1"/>
  <c r="G658" i="9"/>
  <c r="I658" i="9" s="1"/>
  <c r="G727" i="9"/>
  <c r="I727" i="9" s="1"/>
  <c r="G929" i="9"/>
  <c r="I929" i="9" s="1"/>
  <c r="G952" i="9"/>
  <c r="I952" i="9" s="1"/>
  <c r="G1222" i="9"/>
  <c r="I1222" i="9" s="1"/>
  <c r="G1235" i="9"/>
  <c r="I1235" i="9" s="1"/>
  <c r="G1244" i="9"/>
  <c r="I1244" i="9" s="1"/>
  <c r="G122" i="10"/>
  <c r="I122" i="10" s="1"/>
  <c r="G515" i="10"/>
  <c r="I515" i="10" s="1"/>
  <c r="K522" i="10"/>
  <c r="L522" i="10" s="1"/>
  <c r="K587" i="10"/>
  <c r="L587" i="10" s="1"/>
  <c r="K602" i="10"/>
  <c r="L602" i="10" s="1"/>
  <c r="G169" i="11"/>
  <c r="I169" i="11" s="1"/>
  <c r="K46" i="12"/>
  <c r="L46" i="12" s="1"/>
  <c r="K51" i="12"/>
  <c r="L51" i="12" s="1"/>
  <c r="G65" i="12"/>
  <c r="I65" i="12" s="1"/>
  <c r="G4030" i="8"/>
  <c r="I4030" i="8" s="1"/>
  <c r="G4104" i="8"/>
  <c r="I4104" i="8" s="1"/>
  <c r="G4124" i="8"/>
  <c r="I4124" i="8" s="1"/>
  <c r="G4219" i="8"/>
  <c r="I4219" i="8" s="1"/>
  <c r="G4286" i="8"/>
  <c r="I4286" i="8" s="1"/>
  <c r="G4297" i="8"/>
  <c r="I4297" i="8" s="1"/>
  <c r="G4317" i="8"/>
  <c r="I4317" i="8" s="1"/>
  <c r="G4328" i="8"/>
  <c r="I4328" i="8" s="1"/>
  <c r="G4337" i="8"/>
  <c r="I4337" i="8" s="1"/>
  <c r="G4404" i="8"/>
  <c r="I4404" i="8" s="1"/>
  <c r="G4415" i="8"/>
  <c r="I4415" i="8" s="1"/>
  <c r="G4444" i="8"/>
  <c r="I4444" i="8" s="1"/>
  <c r="G4455" i="8"/>
  <c r="I4455" i="8" s="1"/>
  <c r="G4488" i="8"/>
  <c r="I4488" i="8" s="1"/>
  <c r="G4499" i="8"/>
  <c r="I4499" i="8" s="1"/>
  <c r="G4510" i="8"/>
  <c r="I4510" i="8" s="1"/>
  <c r="G4532" i="8"/>
  <c r="I4532" i="8" s="1"/>
  <c r="G105" i="9"/>
  <c r="I105" i="9" s="1"/>
  <c r="G602" i="9"/>
  <c r="I602" i="9" s="1"/>
  <c r="G93" i="10"/>
  <c r="I93" i="10" s="1"/>
  <c r="G291" i="10"/>
  <c r="I291" i="10" s="1"/>
  <c r="G694" i="10"/>
  <c r="I694" i="10" s="1"/>
  <c r="G330" i="9"/>
  <c r="I330" i="9" s="1"/>
  <c r="G814" i="9"/>
  <c r="I814" i="9" s="1"/>
  <c r="G78" i="10"/>
  <c r="I78" i="10" s="1"/>
  <c r="G202" i="10"/>
  <c r="I202" i="10" s="1"/>
  <c r="G484" i="10"/>
  <c r="I484" i="10" s="1"/>
  <c r="G631" i="10"/>
  <c r="I631" i="10" s="1"/>
  <c r="G811" i="10"/>
  <c r="I811" i="10" s="1"/>
  <c r="G85" i="11"/>
  <c r="I85" i="11" s="1"/>
  <c r="G245" i="11"/>
  <c r="I245" i="11" s="1"/>
  <c r="I246" i="11" s="1"/>
  <c r="G244" i="11" s="1"/>
  <c r="L244" i="11" s="1"/>
  <c r="G12" i="13"/>
  <c r="I12" i="13" s="1"/>
  <c r="I13" i="13" s="1"/>
  <c r="G11" i="13" s="1"/>
  <c r="L11" i="13" s="1"/>
  <c r="G3472" i="8"/>
  <c r="I3472" i="8" s="1"/>
  <c r="G27" i="9"/>
  <c r="I27" i="9" s="1"/>
  <c r="G72" i="9"/>
  <c r="I72" i="9" s="1"/>
  <c r="G218" i="9"/>
  <c r="I218" i="9" s="1"/>
  <c r="G305" i="9"/>
  <c r="I305" i="9" s="1"/>
  <c r="G537" i="9"/>
  <c r="I537" i="9" s="1"/>
  <c r="G739" i="9"/>
  <c r="I739" i="9" s="1"/>
  <c r="G805" i="9"/>
  <c r="I805" i="9" s="1"/>
  <c r="G985" i="9"/>
  <c r="I985" i="9" s="1"/>
  <c r="G64" i="10"/>
  <c r="I64" i="10" s="1"/>
  <c r="I65" i="10" s="1"/>
  <c r="G63" i="10" s="1"/>
  <c r="L63" i="10" s="1"/>
  <c r="G164" i="10"/>
  <c r="I164" i="10" s="1"/>
  <c r="G397" i="10"/>
  <c r="I397" i="10" s="1"/>
  <c r="G622" i="10"/>
  <c r="I622" i="10" s="1"/>
  <c r="G181" i="11"/>
  <c r="I181" i="11" s="1"/>
  <c r="G304" i="11"/>
  <c r="I304" i="11" s="1"/>
  <c r="G77" i="12"/>
  <c r="I77" i="12" s="1"/>
  <c r="B19" i="24"/>
  <c r="F82" i="6"/>
  <c r="F81" i="4"/>
  <c r="N625" i="8" s="1"/>
  <c r="O625" i="8" s="1"/>
  <c r="F95" i="6"/>
  <c r="BG95" i="6" s="1"/>
  <c r="F94" i="4"/>
  <c r="F114" i="6"/>
  <c r="BG114" i="6" s="1"/>
  <c r="F113" i="4"/>
  <c r="F173" i="6"/>
  <c r="F172" i="4"/>
  <c r="F208" i="6"/>
  <c r="BD208" i="6" s="1"/>
  <c r="F207" i="4"/>
  <c r="F62" i="6"/>
  <c r="BD62" i="6" s="1"/>
  <c r="F61" i="4"/>
  <c r="N451" i="8" s="1"/>
  <c r="O451" i="8" s="1"/>
  <c r="F66" i="6"/>
  <c r="BG66" i="6" s="1"/>
  <c r="F65" i="4"/>
  <c r="F67" i="6"/>
  <c r="BG67" i="6" s="1"/>
  <c r="F66" i="4"/>
  <c r="F46" i="6"/>
  <c r="T46" i="6" s="1"/>
  <c r="F45" i="4"/>
  <c r="F47" i="6"/>
  <c r="T47" i="6" s="1"/>
  <c r="F46" i="4"/>
  <c r="F52" i="6"/>
  <c r="AL52" i="6" s="1"/>
  <c r="F51" i="4"/>
  <c r="F61" i="17" s="1"/>
  <c r="F55" i="6"/>
  <c r="AO55" i="6" s="1"/>
  <c r="F54" i="4"/>
  <c r="F20" i="6"/>
  <c r="F19" i="4"/>
  <c r="N57" i="8" s="1"/>
  <c r="O57" i="8" s="1"/>
  <c r="F26" i="6"/>
  <c r="F25" i="4"/>
  <c r="N112" i="25" s="1"/>
  <c r="O112" i="25" s="1"/>
  <c r="F36" i="6"/>
  <c r="F35" i="4"/>
  <c r="F59" i="6"/>
  <c r="BG59" i="6" s="1"/>
  <c r="F58" i="4"/>
  <c r="N227" i="7"/>
  <c r="F21" i="6"/>
  <c r="F20" i="4"/>
  <c r="F181" i="17" s="1"/>
  <c r="F32" i="6"/>
  <c r="F31" i="4"/>
  <c r="F94" i="17" s="1"/>
  <c r="F35" i="6"/>
  <c r="F34" i="4"/>
  <c r="F126" i="17" s="1"/>
  <c r="F41" i="6"/>
  <c r="F40" i="4"/>
  <c r="N164" i="7"/>
  <c r="F56" i="6"/>
  <c r="AO56" i="6" s="1"/>
  <c r="F55" i="4"/>
  <c r="F96" i="6"/>
  <c r="BG96" i="6" s="1"/>
  <c r="F95" i="4"/>
  <c r="F121" i="6"/>
  <c r="BD121" i="6" s="1"/>
  <c r="F120" i="4"/>
  <c r="F415" i="17" s="1"/>
  <c r="F131" i="6"/>
  <c r="BM131" i="6" s="1"/>
  <c r="F130" i="4"/>
  <c r="F219" i="17" s="1"/>
  <c r="F135" i="6"/>
  <c r="BM135" i="6" s="1"/>
  <c r="F134" i="4"/>
  <c r="N448" i="7"/>
  <c r="N683" i="7"/>
  <c r="N20" i="7"/>
  <c r="F53" i="6"/>
  <c r="AO53" i="6" s="1"/>
  <c r="F52" i="4"/>
  <c r="F74" i="6"/>
  <c r="BM74" i="6" s="1"/>
  <c r="F73" i="4"/>
  <c r="N288" i="7"/>
  <c r="F93" i="6"/>
  <c r="AL93" i="6" s="1"/>
  <c r="F92" i="4"/>
  <c r="N720" i="8" s="1"/>
  <c r="O720" i="8" s="1"/>
  <c r="N504" i="9" s="1"/>
  <c r="O504" i="9" s="1"/>
  <c r="F105" i="6"/>
  <c r="BG105" i="6" s="1"/>
  <c r="F104" i="4"/>
  <c r="F115" i="6"/>
  <c r="F114" i="4"/>
  <c r="N417" i="7"/>
  <c r="F131" i="4"/>
  <c r="F86" i="17" s="1"/>
  <c r="F132" i="6"/>
  <c r="BM132" i="6" s="1"/>
  <c r="F150" i="6"/>
  <c r="F149" i="4"/>
  <c r="F184" i="17" s="1"/>
  <c r="F162" i="6"/>
  <c r="T162" i="6" s="1"/>
  <c r="F161" i="4"/>
  <c r="N1294" i="8" s="1"/>
  <c r="O1294" i="8" s="1"/>
  <c r="F334" i="18" s="1"/>
  <c r="H334" i="18" s="1"/>
  <c r="F169" i="6"/>
  <c r="F168" i="4"/>
  <c r="F204" i="6"/>
  <c r="BD204" i="6" s="1"/>
  <c r="F203" i="4"/>
  <c r="F209" i="6"/>
  <c r="BG209" i="6" s="1"/>
  <c r="F208" i="4"/>
  <c r="F14" i="6"/>
  <c r="F13" i="4"/>
  <c r="F452" i="17" s="1"/>
  <c r="F22" i="6"/>
  <c r="F21" i="4"/>
  <c r="F30" i="6"/>
  <c r="F29" i="4"/>
  <c r="F169" i="17" s="1"/>
  <c r="N185" i="7"/>
  <c r="F63" i="6"/>
  <c r="BD63" i="6" s="1"/>
  <c r="F62" i="4"/>
  <c r="N219" i="7"/>
  <c r="F71" i="6"/>
  <c r="F70" i="4"/>
  <c r="F90" i="6"/>
  <c r="BJ90" i="6" s="1"/>
  <c r="F89" i="4"/>
  <c r="F101" i="6"/>
  <c r="BG101" i="6" s="1"/>
  <c r="F100" i="4"/>
  <c r="F106" i="6"/>
  <c r="BG106" i="6" s="1"/>
  <c r="F105" i="4"/>
  <c r="F121" i="4"/>
  <c r="N976" i="8" s="1"/>
  <c r="O976" i="8" s="1"/>
  <c r="F122" i="6"/>
  <c r="BD122" i="6" s="1"/>
  <c r="F126" i="6"/>
  <c r="BA126" i="6" s="1"/>
  <c r="F125" i="4"/>
  <c r="F133" i="6"/>
  <c r="BM133" i="6" s="1"/>
  <c r="F132" i="4"/>
  <c r="F238" i="6"/>
  <c r="F237" i="4"/>
  <c r="F190" i="17" s="1"/>
  <c r="N28" i="7"/>
  <c r="F23" i="6"/>
  <c r="N23" i="6" s="1"/>
  <c r="F22" i="4"/>
  <c r="N87" i="7"/>
  <c r="F64" i="6"/>
  <c r="BD64" i="6" s="1"/>
  <c r="F63" i="4"/>
  <c r="F75" i="6"/>
  <c r="AX75" i="6" s="1"/>
  <c r="F74" i="4"/>
  <c r="N562" i="25" s="1"/>
  <c r="O562" i="25" s="1"/>
  <c r="F79" i="6"/>
  <c r="BM79" i="6" s="1"/>
  <c r="F78" i="4"/>
  <c r="F87" i="6"/>
  <c r="BM87" i="6" s="1"/>
  <c r="F86" i="4"/>
  <c r="N308" i="7"/>
  <c r="F97" i="6"/>
  <c r="BG97" i="6" s="1"/>
  <c r="F96" i="4"/>
  <c r="F107" i="6"/>
  <c r="BG107" i="6" s="1"/>
  <c r="F106" i="4"/>
  <c r="F123" i="6"/>
  <c r="BM123" i="6" s="1"/>
  <c r="F122" i="4"/>
  <c r="F138" i="6"/>
  <c r="F137" i="4"/>
  <c r="F453" i="17" s="1"/>
  <c r="N518" i="7"/>
  <c r="F244" i="4"/>
  <c r="F245" i="6"/>
  <c r="F16" i="6"/>
  <c r="F15" i="4"/>
  <c r="F22" i="17" s="1"/>
  <c r="F24" i="6"/>
  <c r="K24" i="6" s="1"/>
  <c r="Q96" i="25" s="1"/>
  <c r="R96" i="25" s="1"/>
  <c r="F23" i="4"/>
  <c r="F139" i="17" s="1"/>
  <c r="F31" i="6"/>
  <c r="F30" i="4"/>
  <c r="F144" i="17" s="1"/>
  <c r="F34" i="6"/>
  <c r="F33" i="4"/>
  <c r="F37" i="6"/>
  <c r="F36" i="4"/>
  <c r="F336" i="17" s="1"/>
  <c r="F39" i="6"/>
  <c r="F38" i="4"/>
  <c r="N125" i="7"/>
  <c r="F54" i="6"/>
  <c r="AO54" i="6" s="1"/>
  <c r="F53" i="4"/>
  <c r="F60" i="6"/>
  <c r="BG60" i="6" s="1"/>
  <c r="F59" i="4"/>
  <c r="F149" i="17" s="1"/>
  <c r="N252" i="7"/>
  <c r="F88" i="6"/>
  <c r="BM88" i="6" s="1"/>
  <c r="F87" i="4"/>
  <c r="F112" i="6"/>
  <c r="F111" i="4"/>
  <c r="F125" i="6"/>
  <c r="BM125" i="6" s="1"/>
  <c r="F124" i="4"/>
  <c r="F127" i="6"/>
  <c r="BA127" i="6" s="1"/>
  <c r="F126" i="4"/>
  <c r="F171" i="6"/>
  <c r="F170" i="4"/>
  <c r="F230" i="6"/>
  <c r="F229" i="4"/>
  <c r="F18" i="6"/>
  <c r="K18" i="6" s="1"/>
  <c r="Q38" i="25" s="1"/>
  <c r="R38" i="25" s="1"/>
  <c r="F17" i="4"/>
  <c r="N38" i="25" s="1"/>
  <c r="O38" i="25" s="1"/>
  <c r="N104" i="7"/>
  <c r="F49" i="6"/>
  <c r="Z49" i="6" s="1"/>
  <c r="F48" i="4"/>
  <c r="N204" i="7"/>
  <c r="F76" i="6"/>
  <c r="AX76" i="6" s="1"/>
  <c r="F75" i="4"/>
  <c r="F80" i="6"/>
  <c r="AX80" i="6" s="1"/>
  <c r="F79" i="4"/>
  <c r="F94" i="6"/>
  <c r="BG94" i="6" s="1"/>
  <c r="F93" i="4"/>
  <c r="N330" i="7"/>
  <c r="F113" i="6"/>
  <c r="F112" i="4"/>
  <c r="F117" i="6"/>
  <c r="BM117" i="6" s="1"/>
  <c r="F116" i="4"/>
  <c r="F119" i="6"/>
  <c r="BM119" i="6" s="1"/>
  <c r="F118" i="4"/>
  <c r="F148" i="6"/>
  <c r="Q148" i="6" s="1"/>
  <c r="F147" i="4"/>
  <c r="F156" i="6"/>
  <c r="Q156" i="6" s="1"/>
  <c r="F155" i="4"/>
  <c r="F167" i="6"/>
  <c r="F166" i="4"/>
  <c r="F236" i="6"/>
  <c r="F235" i="4"/>
  <c r="F25" i="6"/>
  <c r="K25" i="6" s="1"/>
  <c r="Q105" i="25" s="1"/>
  <c r="R105" i="25" s="1"/>
  <c r="F24" i="4"/>
  <c r="N50" i="7"/>
  <c r="F29" i="6"/>
  <c r="F28" i="4"/>
  <c r="F39" i="4"/>
  <c r="F40" i="6"/>
  <c r="F50" i="6"/>
  <c r="AR50" i="6" s="1"/>
  <c r="F49" i="4"/>
  <c r="F61" i="6"/>
  <c r="BD61" i="6" s="1"/>
  <c r="F60" i="4"/>
  <c r="N260" i="7"/>
  <c r="F77" i="6"/>
  <c r="BM77" i="6" s="1"/>
  <c r="F76" i="4"/>
  <c r="N595" i="8" s="1"/>
  <c r="O595" i="8" s="1"/>
  <c r="F598" i="18" s="1"/>
  <c r="H598" i="18" s="1"/>
  <c r="F103" i="6"/>
  <c r="BG103" i="6" s="1"/>
  <c r="F102" i="4"/>
  <c r="F109" i="6"/>
  <c r="BG109" i="6" s="1"/>
  <c r="F108" i="4"/>
  <c r="F120" i="6"/>
  <c r="BD120" i="6" s="1"/>
  <c r="F119" i="4"/>
  <c r="F128" i="6"/>
  <c r="BD128" i="6" s="1"/>
  <c r="F127" i="4"/>
  <c r="N1008" i="25" s="1"/>
  <c r="O1008" i="25" s="1"/>
  <c r="F104" i="6"/>
  <c r="BG104" i="6" s="1"/>
  <c r="F103" i="4"/>
  <c r="F343" i="17" s="1"/>
  <c r="N392" i="7"/>
  <c r="F153" i="6"/>
  <c r="Q153" i="6" s="1"/>
  <c r="F152" i="4"/>
  <c r="F157" i="6"/>
  <c r="Q157" i="6" s="1"/>
  <c r="F156" i="4"/>
  <c r="N667" i="7"/>
  <c r="F178" i="6"/>
  <c r="F177" i="4"/>
  <c r="F221" i="17" s="1"/>
  <c r="N803" i="7"/>
  <c r="F205" i="6"/>
  <c r="BD205" i="6" s="1"/>
  <c r="F204" i="4"/>
  <c r="N891" i="7"/>
  <c r="N951" i="7"/>
  <c r="F224" i="6"/>
  <c r="AR224" i="6" s="1"/>
  <c r="F223" i="4"/>
  <c r="F235" i="6"/>
  <c r="F234" i="4"/>
  <c r="F244" i="6"/>
  <c r="F243" i="4"/>
  <c r="F252" i="6"/>
  <c r="F251" i="4"/>
  <c r="F266" i="6"/>
  <c r="F265" i="4"/>
  <c r="F269" i="6"/>
  <c r="F268" i="4"/>
  <c r="F282" i="6"/>
  <c r="F281" i="4"/>
  <c r="F285" i="6"/>
  <c r="F284" i="4"/>
  <c r="F84" i="17" s="1"/>
  <c r="F299" i="6"/>
  <c r="F298" i="4"/>
  <c r="F302" i="6"/>
  <c r="F301" i="4"/>
  <c r="F318" i="6"/>
  <c r="AO318" i="6" s="1"/>
  <c r="F317" i="4"/>
  <c r="F323" i="6"/>
  <c r="AO323" i="6" s="1"/>
  <c r="F322" i="4"/>
  <c r="F335" i="6"/>
  <c r="F334" i="4"/>
  <c r="F340" i="6"/>
  <c r="F339" i="4"/>
  <c r="F351" i="6"/>
  <c r="F350" i="4"/>
  <c r="F357" i="6"/>
  <c r="F356" i="4"/>
  <c r="F367" i="4"/>
  <c r="F368" i="6"/>
  <c r="F373" i="6"/>
  <c r="F372" i="4"/>
  <c r="F383" i="4"/>
  <c r="F244" i="17" s="1"/>
  <c r="F384" i="6"/>
  <c r="F390" i="6"/>
  <c r="F389" i="4"/>
  <c r="N2890" i="8" s="1"/>
  <c r="O2890" i="8" s="1"/>
  <c r="F401" i="6"/>
  <c r="F400" i="4"/>
  <c r="F406" i="6"/>
  <c r="F405" i="4"/>
  <c r="F417" i="6"/>
  <c r="F416" i="4"/>
  <c r="F422" i="6"/>
  <c r="F421" i="4"/>
  <c r="N3238" i="8" s="1"/>
  <c r="O3238" i="8" s="1"/>
  <c r="F434" i="6"/>
  <c r="F433" i="4"/>
  <c r="F439" i="6"/>
  <c r="F438" i="4"/>
  <c r="F451" i="6"/>
  <c r="F450" i="4"/>
  <c r="F456" i="6"/>
  <c r="F455" i="4"/>
  <c r="F468" i="6"/>
  <c r="F467" i="4"/>
  <c r="F473" i="6"/>
  <c r="F472" i="4"/>
  <c r="F484" i="6"/>
  <c r="F483" i="4"/>
  <c r="F489" i="6"/>
  <c r="F488" i="4"/>
  <c r="N3901" i="8" s="1"/>
  <c r="O3901" i="8" s="1"/>
  <c r="F500" i="6"/>
  <c r="F499" i="4"/>
  <c r="F505" i="6"/>
  <c r="F504" i="4"/>
  <c r="F516" i="6"/>
  <c r="F515" i="4"/>
  <c r="F521" i="6"/>
  <c r="F520" i="4"/>
  <c r="N4212" i="8" s="1"/>
  <c r="O4212" i="8" s="1"/>
  <c r="F532" i="6"/>
  <c r="F531" i="4"/>
  <c r="N4315" i="8" s="1"/>
  <c r="O4315" i="8" s="1"/>
  <c r="F537" i="6"/>
  <c r="F536" i="4"/>
  <c r="F548" i="6"/>
  <c r="F547" i="4"/>
  <c r="N4476" i="8" s="1"/>
  <c r="O4476" i="8" s="1"/>
  <c r="F385" i="18" s="1"/>
  <c r="H385" i="18" s="1"/>
  <c r="F566" i="6"/>
  <c r="BG566" i="6" s="1"/>
  <c r="F565" i="4"/>
  <c r="F572" i="6"/>
  <c r="F571" i="4"/>
  <c r="F575" i="6"/>
  <c r="F574" i="4"/>
  <c r="F42" i="6"/>
  <c r="F41" i="4"/>
  <c r="F116" i="6"/>
  <c r="F115" i="4"/>
  <c r="F134" i="6"/>
  <c r="BM134" i="6" s="1"/>
  <c r="F133" i="4"/>
  <c r="F183" i="6"/>
  <c r="F182" i="4"/>
  <c r="N822" i="7"/>
  <c r="F195" i="6"/>
  <c r="AI195" i="6" s="1"/>
  <c r="F194" i="4"/>
  <c r="F199" i="6"/>
  <c r="AO199" i="6" s="1"/>
  <c r="F198" i="4"/>
  <c r="F206" i="6"/>
  <c r="BD206" i="6" s="1"/>
  <c r="F205" i="4"/>
  <c r="N898" i="7"/>
  <c r="F214" i="6"/>
  <c r="AO214" i="6" s="1"/>
  <c r="F213" i="4"/>
  <c r="F217" i="6"/>
  <c r="AX217" i="6" s="1"/>
  <c r="F216" i="4"/>
  <c r="F253" i="6"/>
  <c r="F252" i="4"/>
  <c r="F264" i="6"/>
  <c r="F263" i="4"/>
  <c r="F267" i="6"/>
  <c r="F266" i="4"/>
  <c r="F280" i="6"/>
  <c r="F279" i="4"/>
  <c r="F283" i="6"/>
  <c r="F282" i="4"/>
  <c r="F297" i="6"/>
  <c r="F296" i="4"/>
  <c r="F300" i="6"/>
  <c r="F299" i="4"/>
  <c r="N2194" i="8" s="1"/>
  <c r="O2194" i="8" s="1"/>
  <c r="F313" i="6"/>
  <c r="AO313" i="6" s="1"/>
  <c r="F312" i="4"/>
  <c r="N2295" i="8" s="1"/>
  <c r="O2295" i="8" s="1"/>
  <c r="F323" i="4"/>
  <c r="F324" i="6"/>
  <c r="AO324" i="6" s="1"/>
  <c r="F329" i="6"/>
  <c r="AO329" i="6" s="1"/>
  <c r="F328" i="4"/>
  <c r="F434" i="17" s="1"/>
  <c r="F341" i="6"/>
  <c r="F340" i="4"/>
  <c r="F346" i="6"/>
  <c r="F345" i="4"/>
  <c r="F358" i="6"/>
  <c r="F357" i="4"/>
  <c r="F363" i="6"/>
  <c r="F362" i="4"/>
  <c r="F443" i="17" s="1"/>
  <c r="F374" i="6"/>
  <c r="F373" i="4"/>
  <c r="N2721" i="8" s="1"/>
  <c r="O2721" i="8" s="1"/>
  <c r="F605" i="18" s="1"/>
  <c r="H605" i="18" s="1"/>
  <c r="F379" i="6"/>
  <c r="F378" i="4"/>
  <c r="F391" i="6"/>
  <c r="F390" i="4"/>
  <c r="F396" i="6"/>
  <c r="F395" i="4"/>
  <c r="F407" i="6"/>
  <c r="F406" i="4"/>
  <c r="F412" i="6"/>
  <c r="F411" i="4"/>
  <c r="F268" i="17" s="1"/>
  <c r="F423" i="6"/>
  <c r="F422" i="4"/>
  <c r="F429" i="6"/>
  <c r="F428" i="4"/>
  <c r="F440" i="6"/>
  <c r="F439" i="4"/>
  <c r="F305" i="17" s="1"/>
  <c r="F445" i="6"/>
  <c r="F444" i="4"/>
  <c r="F457" i="6"/>
  <c r="F456" i="4"/>
  <c r="F462" i="6"/>
  <c r="F461" i="4"/>
  <c r="F474" i="6"/>
  <c r="F473" i="4"/>
  <c r="F479" i="6"/>
  <c r="F478" i="4"/>
  <c r="F489" i="4"/>
  <c r="N3910" i="8" s="1"/>
  <c r="O3910" i="8" s="1"/>
  <c r="F490" i="6"/>
  <c r="F495" i="6"/>
  <c r="F494" i="4"/>
  <c r="N3959" i="8" s="1"/>
  <c r="O3959" i="8" s="1"/>
  <c r="F505" i="4"/>
  <c r="F216" i="17" s="1"/>
  <c r="F506" i="6"/>
  <c r="F511" i="6"/>
  <c r="F510" i="4"/>
  <c r="N4132" i="8" s="1"/>
  <c r="O4132" i="8" s="1"/>
  <c r="F522" i="6"/>
  <c r="F521" i="4"/>
  <c r="F416" i="17" s="1"/>
  <c r="F527" i="6"/>
  <c r="F526" i="4"/>
  <c r="N4264" i="8" s="1"/>
  <c r="O4264" i="8" s="1"/>
  <c r="F478" i="18" s="1"/>
  <c r="H478" i="18" s="1"/>
  <c r="F538" i="6"/>
  <c r="F537" i="4"/>
  <c r="N4375" i="8" s="1"/>
  <c r="O4375" i="8" s="1"/>
  <c r="F448" i="18" s="1"/>
  <c r="H448" i="18" s="1"/>
  <c r="F543" i="6"/>
  <c r="F542" i="4"/>
  <c r="F562" i="6"/>
  <c r="BG562" i="6" s="1"/>
  <c r="F561" i="4"/>
  <c r="F581" i="6"/>
  <c r="BM581" i="6" s="1"/>
  <c r="F580" i="4"/>
  <c r="F587" i="6"/>
  <c r="BM587" i="6" s="1"/>
  <c r="F586" i="4"/>
  <c r="I79" i="8"/>
  <c r="I80" i="8" s="1"/>
  <c r="G76" i="8"/>
  <c r="I299" i="8"/>
  <c r="I300" i="8" s="1"/>
  <c r="G296" i="8"/>
  <c r="I612" i="8"/>
  <c r="I613" i="8" s="1"/>
  <c r="G609" i="8"/>
  <c r="F84" i="6"/>
  <c r="AX84" i="6" s="1"/>
  <c r="F83" i="4"/>
  <c r="F102" i="6"/>
  <c r="BG102" i="6" s="1"/>
  <c r="F101" i="4"/>
  <c r="N356" i="7"/>
  <c r="F151" i="6"/>
  <c r="F150" i="4"/>
  <c r="N1169" i="8" s="1"/>
  <c r="O1169" i="8" s="1"/>
  <c r="F154" i="6"/>
  <c r="Q154" i="6" s="1"/>
  <c r="F153" i="4"/>
  <c r="F157" i="4"/>
  <c r="F158" i="6"/>
  <c r="Q158" i="6" s="1"/>
  <c r="F163" i="6"/>
  <c r="T163" i="6" s="1"/>
  <c r="F162" i="4"/>
  <c r="F202" i="17" s="1"/>
  <c r="F170" i="6"/>
  <c r="F169" i="4"/>
  <c r="N1370" i="8" s="1"/>
  <c r="O1370" i="8" s="1"/>
  <c r="F174" i="6"/>
  <c r="F173" i="4"/>
  <c r="F179" i="6"/>
  <c r="F178" i="4"/>
  <c r="F184" i="6"/>
  <c r="F183" i="4"/>
  <c r="N840" i="7"/>
  <c r="F196" i="6"/>
  <c r="AI196" i="6" s="1"/>
  <c r="F195" i="4"/>
  <c r="F200" i="6"/>
  <c r="AO200" i="6" s="1"/>
  <c r="F199" i="4"/>
  <c r="F205" i="17" s="1"/>
  <c r="N919" i="7"/>
  <c r="N947" i="7"/>
  <c r="F222" i="6"/>
  <c r="AR222" i="6" s="1"/>
  <c r="F221" i="4"/>
  <c r="F227" i="6"/>
  <c r="BJ227" i="6" s="1"/>
  <c r="F226" i="4"/>
  <c r="F233" i="6"/>
  <c r="F232" i="4"/>
  <c r="F241" i="6"/>
  <c r="F240" i="4"/>
  <c r="F250" i="6"/>
  <c r="F249" i="4"/>
  <c r="F262" i="6"/>
  <c r="F261" i="4"/>
  <c r="N1891" i="8" s="1"/>
  <c r="O1891" i="8" s="1"/>
  <c r="F265" i="6"/>
  <c r="F264" i="4"/>
  <c r="F278" i="6"/>
  <c r="F277" i="4"/>
  <c r="F281" i="6"/>
  <c r="F280" i="4"/>
  <c r="F151" i="17" s="1"/>
  <c r="F295" i="6"/>
  <c r="F294" i="4"/>
  <c r="F298" i="6"/>
  <c r="F297" i="4"/>
  <c r="F314" i="6"/>
  <c r="AO314" i="6" s="1"/>
  <c r="F313" i="4"/>
  <c r="F319" i="6"/>
  <c r="AO319" i="6" s="1"/>
  <c r="F318" i="4"/>
  <c r="F330" i="6"/>
  <c r="AO330" i="6" s="1"/>
  <c r="F329" i="4"/>
  <c r="N2430" i="8" s="1"/>
  <c r="O2430" i="8" s="1"/>
  <c r="F336" i="6"/>
  <c r="F335" i="4"/>
  <c r="F347" i="6"/>
  <c r="F346" i="4"/>
  <c r="F353" i="6"/>
  <c r="F352" i="4"/>
  <c r="N2477" i="8" s="1"/>
  <c r="O2477" i="8" s="1"/>
  <c r="F364" i="6"/>
  <c r="F363" i="4"/>
  <c r="F369" i="6"/>
  <c r="F368" i="4"/>
  <c r="F380" i="6"/>
  <c r="F379" i="4"/>
  <c r="F401" i="17" s="1"/>
  <c r="F385" i="6"/>
  <c r="F384" i="4"/>
  <c r="F397" i="6"/>
  <c r="F396" i="4"/>
  <c r="N2960" i="8" s="1"/>
  <c r="O2960" i="8" s="1"/>
  <c r="F401" i="4"/>
  <c r="F402" i="6"/>
  <c r="F413" i="6"/>
  <c r="F412" i="4"/>
  <c r="F417" i="4"/>
  <c r="N3189" i="8" s="1"/>
  <c r="O3189" i="8" s="1"/>
  <c r="F418" i="6"/>
  <c r="F430" i="6"/>
  <c r="F429" i="4"/>
  <c r="F435" i="6"/>
  <c r="F434" i="4"/>
  <c r="F447" i="6"/>
  <c r="F446" i="4"/>
  <c r="F429" i="17" s="1"/>
  <c r="F452" i="6"/>
  <c r="F451" i="4"/>
  <c r="F463" i="6"/>
  <c r="F462" i="4"/>
  <c r="F394" i="17" s="1"/>
  <c r="F469" i="6"/>
  <c r="F468" i="4"/>
  <c r="F480" i="6"/>
  <c r="F479" i="4"/>
  <c r="F485" i="6"/>
  <c r="F484" i="4"/>
  <c r="F496" i="6"/>
  <c r="F495" i="4"/>
  <c r="F501" i="6"/>
  <c r="F500" i="4"/>
  <c r="F512" i="6"/>
  <c r="F511" i="4"/>
  <c r="F517" i="6"/>
  <c r="F516" i="4"/>
  <c r="F528" i="6"/>
  <c r="F527" i="4"/>
  <c r="F409" i="17" s="1"/>
  <c r="F533" i="6"/>
  <c r="F532" i="4"/>
  <c r="F544" i="6"/>
  <c r="F543" i="4"/>
  <c r="F549" i="6"/>
  <c r="F548" i="4"/>
  <c r="F386" i="17" s="1"/>
  <c r="F567" i="6"/>
  <c r="BG567" i="6" s="1"/>
  <c r="F566" i="4"/>
  <c r="F576" i="6"/>
  <c r="BM576" i="6" s="1"/>
  <c r="F575" i="4"/>
  <c r="F582" i="6"/>
  <c r="BA582" i="6" s="1"/>
  <c r="F581" i="4"/>
  <c r="N741" i="7"/>
  <c r="F180" i="6"/>
  <c r="F179" i="4"/>
  <c r="F304" i="17" s="1"/>
  <c r="F186" i="6"/>
  <c r="F185" i="4"/>
  <c r="F32" i="17" s="1"/>
  <c r="F198" i="6"/>
  <c r="AO198" i="6" s="1"/>
  <c r="F197" i="4"/>
  <c r="F210" i="6"/>
  <c r="BG210" i="6" s="1"/>
  <c r="F209" i="4"/>
  <c r="F228" i="6"/>
  <c r="AU228" i="6" s="1"/>
  <c r="F227" i="4"/>
  <c r="N1586" i="8" s="1"/>
  <c r="O1586" i="8" s="1"/>
  <c r="F234" i="6"/>
  <c r="F233" i="4"/>
  <c r="F243" i="6"/>
  <c r="F242" i="4"/>
  <c r="F251" i="6"/>
  <c r="F250" i="4"/>
  <c r="F260" i="6"/>
  <c r="F259" i="4"/>
  <c r="F290" i="17" s="1"/>
  <c r="F263" i="6"/>
  <c r="F262" i="4"/>
  <c r="F276" i="6"/>
  <c r="F275" i="4"/>
  <c r="F279" i="6"/>
  <c r="F278" i="4"/>
  <c r="F384" i="17" s="1"/>
  <c r="F293" i="6"/>
  <c r="F292" i="4"/>
  <c r="N2178" i="8" s="1"/>
  <c r="O2178" i="8" s="1"/>
  <c r="F169" i="18" s="1"/>
  <c r="F296" i="6"/>
  <c r="F295" i="4"/>
  <c r="N2185" i="8" s="1"/>
  <c r="O2185" i="8" s="1"/>
  <c r="F310" i="6"/>
  <c r="AO310" i="6" s="1"/>
  <c r="F309" i="4"/>
  <c r="F320" i="6"/>
  <c r="AO320" i="6" s="1"/>
  <c r="F319" i="4"/>
  <c r="F325" i="6"/>
  <c r="AO325" i="6" s="1"/>
  <c r="F324" i="4"/>
  <c r="N2390" i="8" s="1"/>
  <c r="O2390" i="8" s="1"/>
  <c r="F233" i="18" s="1"/>
  <c r="H233" i="18" s="1"/>
  <c r="F337" i="6"/>
  <c r="F336" i="4"/>
  <c r="F342" i="6"/>
  <c r="F341" i="4"/>
  <c r="F354" i="6"/>
  <c r="F353" i="4"/>
  <c r="F299" i="17" s="1"/>
  <c r="F359" i="6"/>
  <c r="F358" i="4"/>
  <c r="F388" i="17" s="1"/>
  <c r="F370" i="6"/>
  <c r="F369" i="4"/>
  <c r="F375" i="6"/>
  <c r="F374" i="4"/>
  <c r="F386" i="6"/>
  <c r="F385" i="4"/>
  <c r="F392" i="6"/>
  <c r="F391" i="4"/>
  <c r="F403" i="6"/>
  <c r="F402" i="4"/>
  <c r="N3022" i="8" s="1"/>
  <c r="O3022" i="8" s="1"/>
  <c r="F408" i="6"/>
  <c r="F407" i="4"/>
  <c r="F287" i="17" s="1"/>
  <c r="F419" i="6"/>
  <c r="F418" i="4"/>
  <c r="F424" i="6"/>
  <c r="F423" i="4"/>
  <c r="N3257" i="8" s="1"/>
  <c r="O3257" i="8" s="1"/>
  <c r="F460" i="18" s="1"/>
  <c r="H460" i="18" s="1"/>
  <c r="F435" i="4"/>
  <c r="F436" i="6"/>
  <c r="F441" i="6"/>
  <c r="F440" i="4"/>
  <c r="N3423" i="8" s="1"/>
  <c r="O3423" i="8" s="1"/>
  <c r="F453" i="6"/>
  <c r="F452" i="4"/>
  <c r="F458" i="6"/>
  <c r="F457" i="4"/>
  <c r="F470" i="6"/>
  <c r="F469" i="4"/>
  <c r="F475" i="6"/>
  <c r="F474" i="4"/>
  <c r="F486" i="6"/>
  <c r="F485" i="4"/>
  <c r="F491" i="6"/>
  <c r="F490" i="4"/>
  <c r="F502" i="6"/>
  <c r="F501" i="4"/>
  <c r="F315" i="17" s="1"/>
  <c r="F507" i="6"/>
  <c r="F506" i="4"/>
  <c r="F370" i="17" s="1"/>
  <c r="F518" i="6"/>
  <c r="F517" i="4"/>
  <c r="F170" i="17" s="1"/>
  <c r="F523" i="6"/>
  <c r="F522" i="4"/>
  <c r="F410" i="17" s="1"/>
  <c r="F534" i="6"/>
  <c r="F533" i="4"/>
  <c r="N4335" i="8" s="1"/>
  <c r="O4335" i="8" s="1"/>
  <c r="F423" i="18" s="1"/>
  <c r="H423" i="18" s="1"/>
  <c r="F539" i="6"/>
  <c r="F538" i="4"/>
  <c r="F115" i="17" s="1"/>
  <c r="F550" i="6"/>
  <c r="F549" i="4"/>
  <c r="N1639" i="7"/>
  <c r="F568" i="6"/>
  <c r="BG568" i="6" s="1"/>
  <c r="F567" i="4"/>
  <c r="F578" i="6"/>
  <c r="BD578" i="6" s="1"/>
  <c r="F577" i="4"/>
  <c r="I47" i="8"/>
  <c r="I48" i="8" s="1"/>
  <c r="G44" i="8"/>
  <c r="I576" i="8"/>
  <c r="I577" i="8" s="1"/>
  <c r="G573" i="8"/>
  <c r="F78" i="6"/>
  <c r="BM78" i="6" s="1"/>
  <c r="F77" i="4"/>
  <c r="F85" i="6"/>
  <c r="BA85" i="6" s="1"/>
  <c r="F84" i="4"/>
  <c r="F89" i="6"/>
  <c r="BJ89" i="6" s="1"/>
  <c r="F88" i="4"/>
  <c r="F100" i="6"/>
  <c r="BG100" i="6" s="1"/>
  <c r="F99" i="4"/>
  <c r="F108" i="6"/>
  <c r="BG108" i="6" s="1"/>
  <c r="F107" i="4"/>
  <c r="F253" i="17" s="1"/>
  <c r="N508" i="7"/>
  <c r="F152" i="6"/>
  <c r="F151" i="4"/>
  <c r="F155" i="6"/>
  <c r="Q155" i="6" s="1"/>
  <c r="F154" i="4"/>
  <c r="F159" i="6"/>
  <c r="Q159" i="6" s="1"/>
  <c r="F158" i="4"/>
  <c r="F175" i="6"/>
  <c r="F174" i="4"/>
  <c r="F201" i="6"/>
  <c r="AO201" i="6" s="1"/>
  <c r="F200" i="4"/>
  <c r="F216" i="6"/>
  <c r="F215" i="4"/>
  <c r="F225" i="6"/>
  <c r="BM225" i="6" s="1"/>
  <c r="F224" i="4"/>
  <c r="F231" i="6"/>
  <c r="F230" i="4"/>
  <c r="F239" i="6"/>
  <c r="F238" i="4"/>
  <c r="F247" i="4"/>
  <c r="F248" i="6"/>
  <c r="F258" i="6"/>
  <c r="F257" i="4"/>
  <c r="N1859" i="8" s="1"/>
  <c r="O1859" i="8" s="1"/>
  <c r="N879" i="9" s="1"/>
  <c r="O879" i="9" s="1"/>
  <c r="F436" i="18" s="1"/>
  <c r="H436" i="18" s="1"/>
  <c r="F261" i="6"/>
  <c r="F260" i="4"/>
  <c r="F274" i="6"/>
  <c r="F273" i="4"/>
  <c r="F277" i="6"/>
  <c r="F276" i="4"/>
  <c r="F289" i="4"/>
  <c r="F290" i="6"/>
  <c r="F294" i="6"/>
  <c r="F293" i="4"/>
  <c r="F308" i="6"/>
  <c r="AO308" i="6" s="1"/>
  <c r="F307" i="4"/>
  <c r="F311" i="6"/>
  <c r="AO311" i="6" s="1"/>
  <c r="F310" i="4"/>
  <c r="N2275" i="8" s="1"/>
  <c r="O2275" i="8" s="1"/>
  <c r="F315" i="6"/>
  <c r="AO315" i="6" s="1"/>
  <c r="F314" i="4"/>
  <c r="F326" i="6"/>
  <c r="AO326" i="6" s="1"/>
  <c r="F325" i="4"/>
  <c r="F332" i="6"/>
  <c r="F331" i="4"/>
  <c r="F343" i="6"/>
  <c r="F342" i="4"/>
  <c r="F289" i="17" s="1"/>
  <c r="F348" i="6"/>
  <c r="F347" i="4"/>
  <c r="N2026" i="8" s="1"/>
  <c r="O2026" i="8" s="1"/>
  <c r="F360" i="6"/>
  <c r="F359" i="4"/>
  <c r="F435" i="17" s="1"/>
  <c r="F365" i="6"/>
  <c r="F364" i="4"/>
  <c r="F376" i="6"/>
  <c r="F375" i="4"/>
  <c r="F381" i="6"/>
  <c r="F380" i="4"/>
  <c r="F393" i="6"/>
  <c r="F392" i="4"/>
  <c r="F398" i="6"/>
  <c r="F397" i="4"/>
  <c r="F409" i="6"/>
  <c r="F408" i="4"/>
  <c r="F414" i="6"/>
  <c r="F413" i="4"/>
  <c r="N3142" i="8" s="1"/>
  <c r="O3142" i="8" s="1"/>
  <c r="F425" i="6"/>
  <c r="F424" i="4"/>
  <c r="F421" i="17" s="1"/>
  <c r="F431" i="6"/>
  <c r="F430" i="4"/>
  <c r="F442" i="6"/>
  <c r="F441" i="4"/>
  <c r="N3437" i="8" s="1"/>
  <c r="O3437" i="8" s="1"/>
  <c r="F447" i="4"/>
  <c r="N3493" i="8" s="1"/>
  <c r="O3493" i="8" s="1"/>
  <c r="F448" i="6"/>
  <c r="F459" i="6"/>
  <c r="F458" i="4"/>
  <c r="N3624" i="8" s="1"/>
  <c r="O3624" i="8" s="1"/>
  <c r="F464" i="6"/>
  <c r="F463" i="4"/>
  <c r="F258" i="17" s="1"/>
  <c r="F476" i="6"/>
  <c r="F475" i="4"/>
  <c r="F335" i="17" s="1"/>
  <c r="F481" i="6"/>
  <c r="F480" i="4"/>
  <c r="F492" i="6"/>
  <c r="F491" i="4"/>
  <c r="F497" i="6"/>
  <c r="F496" i="4"/>
  <c r="F508" i="6"/>
  <c r="F507" i="4"/>
  <c r="N4104" i="8" s="1"/>
  <c r="O4104" i="8" s="1"/>
  <c r="F513" i="6"/>
  <c r="F512" i="4"/>
  <c r="F524" i="6"/>
  <c r="F523" i="4"/>
  <c r="F387" i="17" s="1"/>
  <c r="F529" i="6"/>
  <c r="F528" i="4"/>
  <c r="F540" i="6"/>
  <c r="F539" i="4"/>
  <c r="F211" i="17" s="1"/>
  <c r="F545" i="6"/>
  <c r="F544" i="4"/>
  <c r="N4443" i="8" s="1"/>
  <c r="O4443" i="8" s="1"/>
  <c r="F555" i="6"/>
  <c r="BG555" i="6" s="1"/>
  <c r="F554" i="4"/>
  <c r="N1633" i="7"/>
  <c r="F563" i="6"/>
  <c r="BG563" i="6" s="1"/>
  <c r="F562" i="4"/>
  <c r="F577" i="6"/>
  <c r="BD577" i="6" s="1"/>
  <c r="F576" i="4"/>
  <c r="F579" i="6"/>
  <c r="BM579" i="6" s="1"/>
  <c r="F578" i="4"/>
  <c r="F583" i="6"/>
  <c r="BA583" i="6" s="1"/>
  <c r="F582" i="4"/>
  <c r="F86" i="6"/>
  <c r="BD86" i="6" s="1"/>
  <c r="F85" i="4"/>
  <c r="F130" i="6"/>
  <c r="BA130" i="6" s="1"/>
  <c r="F129" i="4"/>
  <c r="F141" i="6"/>
  <c r="N141" i="6" s="1"/>
  <c r="F140" i="4"/>
  <c r="F110" i="17" s="1"/>
  <c r="F149" i="6"/>
  <c r="F148" i="4"/>
  <c r="F100" i="17" s="1"/>
  <c r="F168" i="6"/>
  <c r="F167" i="4"/>
  <c r="F43" i="17" s="1"/>
  <c r="F176" i="6"/>
  <c r="F175" i="4"/>
  <c r="F181" i="6"/>
  <c r="F180" i="4"/>
  <c r="F187" i="6"/>
  <c r="F186" i="4"/>
  <c r="F14" i="17" s="1"/>
  <c r="F188" i="6"/>
  <c r="AI188" i="6" s="1"/>
  <c r="F187" i="4"/>
  <c r="F207" i="6"/>
  <c r="BD207" i="6" s="1"/>
  <c r="F206" i="4"/>
  <c r="F218" i="6"/>
  <c r="AX218" i="6" s="1"/>
  <c r="F217" i="4"/>
  <c r="F232" i="6"/>
  <c r="F231" i="4"/>
  <c r="F383" i="17" s="1"/>
  <c r="F240" i="6"/>
  <c r="F239" i="4"/>
  <c r="F249" i="6"/>
  <c r="F248" i="4"/>
  <c r="F256" i="6"/>
  <c r="F255" i="4"/>
  <c r="F259" i="6"/>
  <c r="F258" i="4"/>
  <c r="F272" i="6"/>
  <c r="F271" i="4"/>
  <c r="F275" i="6"/>
  <c r="F274" i="4"/>
  <c r="N2016" i="8" s="1"/>
  <c r="O2016" i="8" s="1"/>
  <c r="F288" i="6"/>
  <c r="F287" i="4"/>
  <c r="N2140" i="8" s="1"/>
  <c r="O2140" i="8" s="1"/>
  <c r="F291" i="6"/>
  <c r="F290" i="4"/>
  <c r="F267" i="17" s="1"/>
  <c r="F305" i="6"/>
  <c r="F304" i="4"/>
  <c r="F309" i="6"/>
  <c r="AO309" i="6" s="1"/>
  <c r="F308" i="4"/>
  <c r="F316" i="6"/>
  <c r="AO316" i="6" s="1"/>
  <c r="F315" i="4"/>
  <c r="F321" i="6"/>
  <c r="AO321" i="6" s="1"/>
  <c r="F320" i="4"/>
  <c r="F220" i="17" s="1"/>
  <c r="F333" i="6"/>
  <c r="F332" i="4"/>
  <c r="F338" i="6"/>
  <c r="F337" i="4"/>
  <c r="F349" i="6"/>
  <c r="F348" i="4"/>
  <c r="F355" i="6"/>
  <c r="F354" i="4"/>
  <c r="F402" i="17" s="1"/>
  <c r="F366" i="6"/>
  <c r="F365" i="4"/>
  <c r="F433" i="17" s="1"/>
  <c r="F371" i="6"/>
  <c r="F370" i="4"/>
  <c r="F382" i="6"/>
  <c r="F381" i="4"/>
  <c r="F306" i="17" s="1"/>
  <c r="F387" i="6"/>
  <c r="F386" i="4"/>
  <c r="F323" i="17" s="1"/>
  <c r="F399" i="6"/>
  <c r="F398" i="4"/>
  <c r="F404" i="6"/>
  <c r="F403" i="4"/>
  <c r="F415" i="6"/>
  <c r="F414" i="4"/>
  <c r="N3156" i="8" s="1"/>
  <c r="O3156" i="8" s="1"/>
  <c r="F420" i="6"/>
  <c r="F419" i="4"/>
  <c r="F425" i="17" s="1"/>
  <c r="F432" i="6"/>
  <c r="F431" i="4"/>
  <c r="N3338" i="8" s="1"/>
  <c r="O3338" i="8" s="1"/>
  <c r="F416" i="18" s="1"/>
  <c r="H416" i="18" s="1"/>
  <c r="F437" i="6"/>
  <c r="F436" i="4"/>
  <c r="F223" i="17" s="1"/>
  <c r="F449" i="6"/>
  <c r="F448" i="4"/>
  <c r="F380" i="17" s="1"/>
  <c r="F454" i="6"/>
  <c r="F453" i="4"/>
  <c r="F465" i="6"/>
  <c r="F464" i="4"/>
  <c r="N3686" i="8" s="1"/>
  <c r="O3686" i="8" s="1"/>
  <c r="N1227" i="9" s="1"/>
  <c r="O1227" i="9" s="1"/>
  <c r="F471" i="6"/>
  <c r="F470" i="4"/>
  <c r="F418" i="17" s="1"/>
  <c r="F482" i="6"/>
  <c r="F481" i="4"/>
  <c r="F487" i="6"/>
  <c r="F486" i="4"/>
  <c r="F355" i="17" s="1"/>
  <c r="F497" i="4"/>
  <c r="F498" i="6"/>
  <c r="F503" i="6"/>
  <c r="F502" i="4"/>
  <c r="F361" i="17" s="1"/>
  <c r="F513" i="4"/>
  <c r="F514" i="6"/>
  <c r="F519" i="6"/>
  <c r="F518" i="4"/>
  <c r="F530" i="6"/>
  <c r="F529" i="4"/>
  <c r="F535" i="6"/>
  <c r="F534" i="4"/>
  <c r="F437" i="17" s="1"/>
  <c r="F546" i="6"/>
  <c r="F545" i="4"/>
  <c r="F291" i="17" s="1"/>
  <c r="F551" i="6"/>
  <c r="F550" i="4"/>
  <c r="F564" i="6"/>
  <c r="BG564" i="6" s="1"/>
  <c r="F563" i="4"/>
  <c r="F570" i="6"/>
  <c r="F569" i="4"/>
  <c r="F584" i="6"/>
  <c r="BM584" i="6" s="1"/>
  <c r="F583" i="4"/>
  <c r="I605" i="8"/>
  <c r="I606" i="8" s="1"/>
  <c r="G602" i="8"/>
  <c r="F160" i="6"/>
  <c r="Q160" i="6" s="1"/>
  <c r="F159" i="4"/>
  <c r="F172" i="6"/>
  <c r="F171" i="4"/>
  <c r="F185" i="6"/>
  <c r="F184" i="4"/>
  <c r="F15" i="17" s="1"/>
  <c r="F189" i="6"/>
  <c r="AI189" i="6" s="1"/>
  <c r="F188" i="4"/>
  <c r="F202" i="6"/>
  <c r="AO202" i="6" s="1"/>
  <c r="F201" i="4"/>
  <c r="F223" i="6"/>
  <c r="F222" i="4"/>
  <c r="F226" i="6"/>
  <c r="BJ226" i="6" s="1"/>
  <c r="F225" i="4"/>
  <c r="F237" i="6"/>
  <c r="F236" i="4"/>
  <c r="F339" i="17" s="1"/>
  <c r="F246" i="6"/>
  <c r="F245" i="4"/>
  <c r="F254" i="6"/>
  <c r="F253" i="4"/>
  <c r="F257" i="6"/>
  <c r="F256" i="4"/>
  <c r="F270" i="6"/>
  <c r="F269" i="4"/>
  <c r="F273" i="6"/>
  <c r="F272" i="4"/>
  <c r="F286" i="6"/>
  <c r="F285" i="4"/>
  <c r="F192" i="17" s="1"/>
  <c r="F289" i="6"/>
  <c r="F288" i="4"/>
  <c r="N2147" i="8" s="1"/>
  <c r="O2147" i="8" s="1"/>
  <c r="F302" i="4"/>
  <c r="F303" i="6"/>
  <c r="F305" i="4"/>
  <c r="N2245" i="8" s="1"/>
  <c r="O2245" i="8" s="1"/>
  <c r="F247" i="18" s="1"/>
  <c r="H247" i="18" s="1"/>
  <c r="F306" i="6"/>
  <c r="F322" i="6"/>
  <c r="AO322" i="6" s="1"/>
  <c r="F321" i="4"/>
  <c r="F327" i="6"/>
  <c r="AO327" i="6" s="1"/>
  <c r="F326" i="4"/>
  <c r="F339" i="6"/>
  <c r="F338" i="4"/>
  <c r="F344" i="6"/>
  <c r="F343" i="4"/>
  <c r="F356" i="6"/>
  <c r="F355" i="4"/>
  <c r="F156" i="17" s="1"/>
  <c r="F360" i="4"/>
  <c r="F361" i="6"/>
  <c r="F372" i="6"/>
  <c r="F371" i="4"/>
  <c r="F432" i="17" s="1"/>
  <c r="F376" i="4"/>
  <c r="F328" i="17" s="1"/>
  <c r="F377" i="6"/>
  <c r="F389" i="6"/>
  <c r="F388" i="4"/>
  <c r="F393" i="4"/>
  <c r="F394" i="6"/>
  <c r="F405" i="6"/>
  <c r="F404" i="4"/>
  <c r="F409" i="4"/>
  <c r="N3097" i="8" s="1"/>
  <c r="O3097" i="8" s="1"/>
  <c r="F564" i="18" s="1"/>
  <c r="H564" i="18" s="1"/>
  <c r="F410" i="6"/>
  <c r="F421" i="6"/>
  <c r="F420" i="4"/>
  <c r="F444" i="17" s="1"/>
  <c r="F426" i="6"/>
  <c r="F425" i="4"/>
  <c r="F345" i="17" s="1"/>
  <c r="F438" i="6"/>
  <c r="F437" i="4"/>
  <c r="F330" i="17" s="1"/>
  <c r="F443" i="6"/>
  <c r="F442" i="4"/>
  <c r="F455" i="6"/>
  <c r="F454" i="4"/>
  <c r="F324" i="17" s="1"/>
  <c r="F460" i="6"/>
  <c r="F459" i="4"/>
  <c r="F424" i="17" s="1"/>
  <c r="F472" i="6"/>
  <c r="F471" i="4"/>
  <c r="F477" i="6"/>
  <c r="F476" i="4"/>
  <c r="F237" i="17" s="1"/>
  <c r="F488" i="6"/>
  <c r="F487" i="4"/>
  <c r="F147" i="17" s="1"/>
  <c r="F493" i="6"/>
  <c r="F492" i="4"/>
  <c r="F283" i="17" s="1"/>
  <c r="F504" i="6"/>
  <c r="F503" i="4"/>
  <c r="F179" i="17" s="1"/>
  <c r="F509" i="6"/>
  <c r="F508" i="4"/>
  <c r="N4111" i="8" s="1"/>
  <c r="O4111" i="8" s="1"/>
  <c r="F520" i="6"/>
  <c r="F519" i="4"/>
  <c r="F127" i="17" s="1"/>
  <c r="F525" i="6"/>
  <c r="F524" i="4"/>
  <c r="F263" i="17" s="1"/>
  <c r="F536" i="6"/>
  <c r="F535" i="4"/>
  <c r="N4356" i="8" s="1"/>
  <c r="O4356" i="8" s="1"/>
  <c r="F541" i="6"/>
  <c r="F540" i="4"/>
  <c r="N1612" i="7"/>
  <c r="F556" i="6"/>
  <c r="BG556" i="6" s="1"/>
  <c r="F555" i="4"/>
  <c r="N581" i="7"/>
  <c r="F177" i="6"/>
  <c r="F176" i="4"/>
  <c r="F265" i="17" s="1"/>
  <c r="F182" i="6"/>
  <c r="F181" i="4"/>
  <c r="N1434" i="8" s="1"/>
  <c r="O1434" i="8" s="1"/>
  <c r="N847" i="7"/>
  <c r="F247" i="6"/>
  <c r="F246" i="4"/>
  <c r="F255" i="6"/>
  <c r="F254" i="4"/>
  <c r="F268" i="6"/>
  <c r="F267" i="4"/>
  <c r="F271" i="6"/>
  <c r="F270" i="4"/>
  <c r="F284" i="6"/>
  <c r="F283" i="4"/>
  <c r="N2101" i="8" s="1"/>
  <c r="O2101" i="8" s="1"/>
  <c r="F287" i="6"/>
  <c r="F286" i="4"/>
  <c r="F301" i="6"/>
  <c r="F300" i="4"/>
  <c r="N2203" i="8" s="1"/>
  <c r="O2203" i="8" s="1"/>
  <c r="F304" i="6"/>
  <c r="F303" i="4"/>
  <c r="F312" i="6"/>
  <c r="AO312" i="6" s="1"/>
  <c r="F311" i="4"/>
  <c r="N2283" i="8" s="1"/>
  <c r="O2283" i="8" s="1"/>
  <c r="F317" i="6"/>
  <c r="AO317" i="6" s="1"/>
  <c r="F316" i="4"/>
  <c r="N2326" i="8" s="1"/>
  <c r="O2326" i="8" s="1"/>
  <c r="F227" i="18" s="1"/>
  <c r="H227" i="18" s="1"/>
  <c r="F328" i="6"/>
  <c r="AO328" i="6" s="1"/>
  <c r="F327" i="4"/>
  <c r="N2409" i="8" s="1"/>
  <c r="O2409" i="8" s="1"/>
  <c r="F334" i="6"/>
  <c r="F333" i="4"/>
  <c r="F428" i="17" s="1"/>
  <c r="F345" i="6"/>
  <c r="F344" i="4"/>
  <c r="F350" i="6"/>
  <c r="F349" i="4"/>
  <c r="F286" i="17" s="1"/>
  <c r="F362" i="6"/>
  <c r="F361" i="4"/>
  <c r="F367" i="6"/>
  <c r="F366" i="4"/>
  <c r="N2633" i="8" s="1"/>
  <c r="O2633" i="8" s="1"/>
  <c r="F377" i="4"/>
  <c r="F441" i="17" s="1"/>
  <c r="F378" i="6"/>
  <c r="F383" i="6"/>
  <c r="F382" i="4"/>
  <c r="F391" i="17" s="1"/>
  <c r="F395" i="6"/>
  <c r="F394" i="4"/>
  <c r="F400" i="6"/>
  <c r="F399" i="4"/>
  <c r="F411" i="6"/>
  <c r="F410" i="4"/>
  <c r="F416" i="6"/>
  <c r="F415" i="4"/>
  <c r="F427" i="17" s="1"/>
  <c r="F427" i="4"/>
  <c r="F428" i="6"/>
  <c r="F433" i="6"/>
  <c r="F432" i="4"/>
  <c r="N2970" i="8" s="1"/>
  <c r="O2970" i="8" s="1"/>
  <c r="F444" i="6"/>
  <c r="F443" i="4"/>
  <c r="N3460" i="8" s="1"/>
  <c r="O3460" i="8" s="1"/>
  <c r="F450" i="6"/>
  <c r="F449" i="4"/>
  <c r="F405" i="17" s="1"/>
  <c r="F461" i="6"/>
  <c r="F460" i="4"/>
  <c r="F325" i="17" s="1"/>
  <c r="F467" i="6"/>
  <c r="F466" i="4"/>
  <c r="F478" i="6"/>
  <c r="F477" i="4"/>
  <c r="F97" i="17" s="1"/>
  <c r="F483" i="6"/>
  <c r="F482" i="4"/>
  <c r="F106" i="17" s="1"/>
  <c r="F494" i="6"/>
  <c r="F493" i="4"/>
  <c r="N3949" i="8" s="1"/>
  <c r="O3949" i="8" s="1"/>
  <c r="F499" i="6"/>
  <c r="F498" i="4"/>
  <c r="N4004" i="8" s="1"/>
  <c r="O4004" i="8" s="1"/>
  <c r="F510" i="6"/>
  <c r="F509" i="4"/>
  <c r="F515" i="6"/>
  <c r="F514" i="4"/>
  <c r="F153" i="17" s="1"/>
  <c r="F526" i="6"/>
  <c r="F525" i="4"/>
  <c r="F531" i="6"/>
  <c r="F530" i="4"/>
  <c r="F542" i="6"/>
  <c r="F541" i="4"/>
  <c r="N4413" i="8" s="1"/>
  <c r="O4413" i="8" s="1"/>
  <c r="F547" i="6"/>
  <c r="F546" i="4"/>
  <c r="F228" i="17" s="1"/>
  <c r="N1623" i="7"/>
  <c r="F565" i="6"/>
  <c r="BG565" i="6" s="1"/>
  <c r="F564" i="4"/>
  <c r="F571" i="6"/>
  <c r="BG571" i="6" s="1"/>
  <c r="F570" i="4"/>
  <c r="I569" i="8"/>
  <c r="I570" i="8" s="1"/>
  <c r="G566" i="8"/>
  <c r="I2266" i="8"/>
  <c r="I2267" i="8" s="1"/>
  <c r="G2263" i="8"/>
  <c r="F573" i="6"/>
  <c r="BG573" i="6" s="1"/>
  <c r="F572" i="4"/>
  <c r="F585" i="6"/>
  <c r="BM585" i="6" s="1"/>
  <c r="F584" i="4"/>
  <c r="G37" i="8"/>
  <c r="I41" i="8"/>
  <c r="I620" i="8"/>
  <c r="I985" i="8"/>
  <c r="I986" i="8" s="1"/>
  <c r="G982" i="8"/>
  <c r="G1019" i="8"/>
  <c r="I2328" i="8"/>
  <c r="I2329" i="8" s="1"/>
  <c r="G2325" i="8"/>
  <c r="G2318" i="8"/>
  <c r="F557" i="6"/>
  <c r="BG557" i="6" s="1"/>
  <c r="F556" i="4"/>
  <c r="N4518" i="8" s="1"/>
  <c r="O4518" i="8" s="1"/>
  <c r="F561" i="6"/>
  <c r="BG561" i="6" s="1"/>
  <c r="F560" i="4"/>
  <c r="F574" i="6"/>
  <c r="F573" i="4"/>
  <c r="F586" i="6"/>
  <c r="BM586" i="6" s="1"/>
  <c r="F585" i="4"/>
  <c r="G2211" i="8"/>
  <c r="I5" i="23"/>
  <c r="G5" i="21"/>
  <c r="F6" i="19"/>
  <c r="G5" i="22"/>
  <c r="F6" i="20"/>
  <c r="K6" i="18"/>
  <c r="AD6" i="16"/>
  <c r="J6" i="12"/>
  <c r="F6" i="15"/>
  <c r="J6" i="13"/>
  <c r="J6" i="11"/>
  <c r="L6" i="17"/>
  <c r="F6" i="14"/>
  <c r="J6" i="10"/>
  <c r="A4539" i="8"/>
  <c r="A4490" i="8"/>
  <c r="J6" i="9"/>
  <c r="A4188" i="8"/>
  <c r="A4163" i="8"/>
  <c r="A3927" i="8"/>
  <c r="A3883" i="8"/>
  <c r="A3863" i="8"/>
  <c r="A3762" i="8"/>
  <c r="A3737" i="8"/>
  <c r="A3727" i="8"/>
  <c r="A3717" i="8"/>
  <c r="A3707" i="8"/>
  <c r="A3697" i="8"/>
  <c r="A4446" i="8"/>
  <c r="A4426" i="8"/>
  <c r="A4406" i="8"/>
  <c r="A4386" i="8"/>
  <c r="A4350" i="8"/>
  <c r="A4330" i="8"/>
  <c r="A4250" i="8"/>
  <c r="A4214" i="8"/>
  <c r="A4007" i="8"/>
  <c r="A3963" i="8"/>
  <c r="A3823" i="8"/>
  <c r="A3638" i="8"/>
  <c r="A3590" i="8"/>
  <c r="A3566" i="8"/>
  <c r="A4154" i="8"/>
  <c r="A4051" i="8"/>
  <c r="A3894" i="8"/>
  <c r="A3849" i="8"/>
  <c r="A3778" i="8"/>
  <c r="A3688" i="8"/>
  <c r="A4457" i="8"/>
  <c r="A4417" i="8"/>
  <c r="A4377" i="8"/>
  <c r="A4341" i="8"/>
  <c r="A4277" i="8"/>
  <c r="A4241" i="8"/>
  <c r="A4205" i="8"/>
  <c r="A4180" i="8"/>
  <c r="A3974" i="8"/>
  <c r="A3954" i="8"/>
  <c r="A3944" i="8"/>
  <c r="A3814" i="8"/>
  <c r="A3804" i="8"/>
  <c r="A4145" i="8"/>
  <c r="A4135" i="8"/>
  <c r="A3905" i="8"/>
  <c r="A3840" i="8"/>
  <c r="A3755" i="8"/>
  <c r="A4523" i="8"/>
  <c r="A4468" i="8"/>
  <c r="A4368" i="8"/>
  <c r="A4308" i="8"/>
  <c r="A4288" i="8"/>
  <c r="A4268" i="8"/>
  <c r="A4232" i="8"/>
  <c r="A4171" i="8"/>
  <c r="A4043" i="8"/>
  <c r="A3985" i="8"/>
  <c r="A3795" i="8"/>
  <c r="A3770" i="8"/>
  <c r="A3680" i="8"/>
  <c r="A3670" i="8"/>
  <c r="A3660" i="8"/>
  <c r="A3650" i="8"/>
  <c r="A3626" i="8"/>
  <c r="A3616" i="8"/>
  <c r="A3602" i="8"/>
  <c r="A3578" i="8"/>
  <c r="A3554" i="8"/>
  <c r="A4512" i="8"/>
  <c r="A4197" i="8"/>
  <c r="A4126" i="8"/>
  <c r="A4116" i="8"/>
  <c r="A4106" i="8"/>
  <c r="A4096" i="8"/>
  <c r="A4086" i="8"/>
  <c r="A4076" i="8"/>
  <c r="A4066" i="8"/>
  <c r="A3936" i="8"/>
  <c r="A3916" i="8"/>
  <c r="A3872" i="8"/>
  <c r="A3746" i="8"/>
  <c r="A4501" i="8"/>
  <c r="A4479" i="8"/>
  <c r="A4435" i="8"/>
  <c r="A4395" i="8"/>
  <c r="A3455" i="8"/>
  <c r="A3417" i="8"/>
  <c r="A3373" i="8"/>
  <c r="A3333" i="8"/>
  <c r="A3323" i="8"/>
  <c r="A3313" i="8"/>
  <c r="A3275" i="8"/>
  <c r="A3217" i="8"/>
  <c r="A3159" i="8"/>
  <c r="A3091" i="8"/>
  <c r="A3047" i="8"/>
  <c r="A3013" i="8"/>
  <c r="A4259" i="8"/>
  <c r="A3519" i="8"/>
  <c r="A3505" i="8"/>
  <c r="A2964" i="8"/>
  <c r="A2920" i="8"/>
  <c r="A2907" i="8"/>
  <c r="A4359" i="8"/>
  <c r="A3543" i="8"/>
  <c r="A3476" i="8"/>
  <c r="A3466" i="8"/>
  <c r="A3442" i="8"/>
  <c r="A3428" i="8"/>
  <c r="A3384" i="8"/>
  <c r="A3286" i="8"/>
  <c r="A3252" i="8"/>
  <c r="A3194" i="8"/>
  <c r="A3170" i="8"/>
  <c r="A3126" i="8"/>
  <c r="A3102" i="8"/>
  <c r="A3058" i="8"/>
  <c r="A3024" i="8"/>
  <c r="A2990" i="8"/>
  <c r="A2712" i="8"/>
  <c r="A4299" i="8"/>
  <c r="A3996" i="8"/>
  <c r="A3496" i="8"/>
  <c r="A2895" i="8"/>
  <c r="A2882" i="8"/>
  <c r="A2869" i="8"/>
  <c r="A2859" i="8"/>
  <c r="A2849" i="8"/>
  <c r="A2839" i="8"/>
  <c r="A3395" i="8"/>
  <c r="A3351" i="8"/>
  <c r="A3263" i="8"/>
  <c r="A3229" i="8"/>
  <c r="A3137" i="8"/>
  <c r="A3069" i="8"/>
  <c r="A3001" i="8"/>
  <c r="A2981" i="8"/>
  <c r="A2829" i="8"/>
  <c r="A2805" i="8"/>
  <c r="A2781" i="8"/>
  <c r="A2757" i="8"/>
  <c r="A3832" i="8"/>
  <c r="A3786" i="8"/>
  <c r="A3531" i="8"/>
  <c r="A2952" i="8"/>
  <c r="A2942" i="8"/>
  <c r="A2932" i="8"/>
  <c r="A4223" i="8"/>
  <c r="A4024" i="8"/>
  <c r="A3488" i="8"/>
  <c r="A3406" i="8"/>
  <c r="A3362" i="8"/>
  <c r="A3342" i="8"/>
  <c r="A3298" i="8"/>
  <c r="A3240" i="8"/>
  <c r="A3206" i="8"/>
  <c r="A3182" i="8"/>
  <c r="A3148" i="8"/>
  <c r="A3114" i="8"/>
  <c r="A3080" i="8"/>
  <c r="A3036" i="8"/>
  <c r="A2972" i="8"/>
  <c r="A4319" i="8"/>
  <c r="A4034" i="8"/>
  <c r="A2817" i="8"/>
  <c r="A2793" i="8"/>
  <c r="A2769" i="8"/>
  <c r="A2734" i="8"/>
  <c r="A2688" i="8"/>
  <c r="A2366" i="8"/>
  <c r="A2356" i="8"/>
  <c r="A2346" i="8"/>
  <c r="A2075" i="8"/>
  <c r="A2029" i="8"/>
  <c r="A2019" i="8"/>
  <c r="A2009" i="8"/>
  <c r="A1999" i="8"/>
  <c r="A1989" i="8"/>
  <c r="A1894" i="8"/>
  <c r="A1862" i="8"/>
  <c r="A1757" i="8"/>
  <c r="A2652" i="8"/>
  <c r="A2616" i="8"/>
  <c r="A2578" i="8"/>
  <c r="A2544" i="8"/>
  <c r="A2534" i="8"/>
  <c r="A2524" i="8"/>
  <c r="A2514" i="8"/>
  <c r="A2504" i="8"/>
  <c r="A2494" i="8"/>
  <c r="A2484" i="8"/>
  <c r="A2433" i="8"/>
  <c r="A2423" i="8"/>
  <c r="A2328" i="8"/>
  <c r="A2314" i="8"/>
  <c r="A2240" i="8"/>
  <c r="A2207" i="8"/>
  <c r="A2171" i="8"/>
  <c r="A2161" i="8"/>
  <c r="A2151" i="8"/>
  <c r="A2745" i="8"/>
  <c r="A2724" i="8"/>
  <c r="A2700" i="8"/>
  <c r="A2640" i="8"/>
  <c r="A2066" i="8"/>
  <c r="A1980" i="8"/>
  <c r="A1886" i="8"/>
  <c r="A1854" i="8"/>
  <c r="A1844" i="8"/>
  <c r="A1834" i="8"/>
  <c r="A2555" i="8"/>
  <c r="A2470" i="8"/>
  <c r="A2414" i="8"/>
  <c r="A2404" i="8"/>
  <c r="A2394" i="8"/>
  <c r="A2305" i="8"/>
  <c r="A2266" i="8"/>
  <c r="A2198" i="8"/>
  <c r="A2142" i="8"/>
  <c r="A2132" i="8"/>
  <c r="A2122" i="8"/>
  <c r="A2112" i="8"/>
  <c r="A2092" i="8"/>
  <c r="A2057" i="8"/>
  <c r="A1971" i="8"/>
  <c r="A1878" i="8"/>
  <c r="A1775" i="8"/>
  <c r="A2628" i="8"/>
  <c r="A2604" i="8"/>
  <c r="A2566" i="8"/>
  <c r="A2461" i="8"/>
  <c r="A2451" i="8"/>
  <c r="A2321" i="8"/>
  <c r="A2297" i="8"/>
  <c r="A2277" i="8"/>
  <c r="A2214" i="8"/>
  <c r="A2189" i="8"/>
  <c r="A2103" i="8"/>
  <c r="A2083" i="8"/>
  <c r="A2676" i="8"/>
  <c r="A2664" i="8"/>
  <c r="A2385" i="8"/>
  <c r="A2375" i="8"/>
  <c r="A2048" i="8"/>
  <c r="A2038" i="8"/>
  <c r="A1962" i="8"/>
  <c r="A1952" i="8"/>
  <c r="A1942" i="8"/>
  <c r="A1932" i="8"/>
  <c r="A1922" i="8"/>
  <c r="A1912" i="8"/>
  <c r="A1902" i="8"/>
  <c r="A1870" i="8"/>
  <c r="A2591" i="8"/>
  <c r="A2442" i="8"/>
  <c r="A2288" i="8"/>
  <c r="A2259" i="8"/>
  <c r="A2249" i="8"/>
  <c r="A2229" i="8"/>
  <c r="A2180" i="8"/>
  <c r="A1824" i="8"/>
  <c r="A1794" i="8"/>
  <c r="A1746" i="8"/>
  <c r="A1470" i="8"/>
  <c r="A1456" i="8"/>
  <c r="A1428" i="8"/>
  <c r="A1384" i="8"/>
  <c r="A1340" i="8"/>
  <c r="A1306" i="8"/>
  <c r="A1296" i="8"/>
  <c r="A1256" i="8"/>
  <c r="A1202" i="8"/>
  <c r="A1164" i="8"/>
  <c r="A1022" i="8"/>
  <c r="A1008" i="8"/>
  <c r="A978" i="8"/>
  <c r="A1737" i="8"/>
  <c r="A1696" i="8"/>
  <c r="A1686" i="8"/>
  <c r="A1650" i="8"/>
  <c r="A1640" i="8"/>
  <c r="A1620" i="8"/>
  <c r="A1556" i="8"/>
  <c r="A969" i="8"/>
  <c r="A925" i="8"/>
  <c r="A915" i="8"/>
  <c r="A1784" i="8"/>
  <c r="A1443" i="8"/>
  <c r="A1395" i="8"/>
  <c r="A1351" i="8"/>
  <c r="A1287" i="8"/>
  <c r="A1267" i="8"/>
  <c r="A1213" i="8"/>
  <c r="A1175" i="8"/>
  <c r="A1115" i="8"/>
  <c r="A1099" i="8"/>
  <c r="A1072" i="8"/>
  <c r="A1033" i="8"/>
  <c r="A960" i="8"/>
  <c r="A1677" i="8"/>
  <c r="A1567" i="8"/>
  <c r="A1547" i="8"/>
  <c r="A1063" i="8"/>
  <c r="A906" i="8"/>
  <c r="A896" i="8"/>
  <c r="A1406" i="8"/>
  <c r="A1362" i="8"/>
  <c r="A1318" i="8"/>
  <c r="A1278" i="8"/>
  <c r="A1224" i="8"/>
  <c r="A1142" i="8"/>
  <c r="A1132" i="8"/>
  <c r="A1015" i="8"/>
  <c r="A995" i="8"/>
  <c r="A985" i="8"/>
  <c r="A1726" i="8"/>
  <c r="A1707" i="8"/>
  <c r="A1668" i="8"/>
  <c r="A1598" i="8"/>
  <c r="A1578" i="8"/>
  <c r="A1530" i="8"/>
  <c r="A952" i="8"/>
  <c r="A887" i="8"/>
  <c r="A877" i="8"/>
  <c r="A1516" i="8"/>
  <c r="A1483" i="8"/>
  <c r="A1417" i="8"/>
  <c r="A1373" i="8"/>
  <c r="A1329" i="8"/>
  <c r="A1245" i="8"/>
  <c r="A1235" i="8"/>
  <c r="A1191" i="8"/>
  <c r="A1153" i="8"/>
  <c r="A1123" i="8"/>
  <c r="A1107" i="8"/>
  <c r="A1083" i="8"/>
  <c r="A1055" i="8"/>
  <c r="A1814" i="8"/>
  <c r="A1804" i="8"/>
  <c r="A1766" i="8"/>
  <c r="A1717" i="8"/>
  <c r="A1659" i="8"/>
  <c r="A1629" i="8"/>
  <c r="A1609" i="8"/>
  <c r="A1589" i="8"/>
  <c r="A1494" i="8"/>
  <c r="A1046" i="8"/>
  <c r="A934" i="8"/>
  <c r="A868" i="8"/>
  <c r="A858" i="8"/>
  <c r="A848" i="8"/>
  <c r="A838" i="8"/>
  <c r="A711" i="8"/>
  <c r="A701" i="8"/>
  <c r="A691" i="8"/>
  <c r="A657" i="8"/>
  <c r="A647" i="8"/>
  <c r="A612" i="8"/>
  <c r="A598" i="8"/>
  <c r="A521" i="8"/>
  <c r="A487" i="8"/>
  <c r="A395" i="8"/>
  <c r="A362" i="8"/>
  <c r="A324" i="8"/>
  <c r="A238" i="8"/>
  <c r="A202" i="8"/>
  <c r="A186" i="8"/>
  <c r="A160" i="8"/>
  <c r="A150" i="8"/>
  <c r="A134" i="8"/>
  <c r="A72" i="8"/>
  <c r="A253" i="8"/>
  <c r="A943" i="8"/>
  <c r="A828" i="8"/>
  <c r="A818" i="8"/>
  <c r="A808" i="8"/>
  <c r="A783" i="8"/>
  <c r="A668" i="8"/>
  <c r="A628" i="8"/>
  <c r="A576" i="8"/>
  <c r="A562" i="8"/>
  <c r="A498" i="8"/>
  <c r="A454" i="8"/>
  <c r="A430" i="8"/>
  <c r="A420" i="8"/>
  <c r="A377" i="8"/>
  <c r="A229" i="8"/>
  <c r="A126" i="8"/>
  <c r="A59" i="8"/>
  <c r="A292" i="8"/>
  <c r="A245" i="8"/>
  <c r="A111" i="8"/>
  <c r="A18" i="8"/>
  <c r="A799" i="8"/>
  <c r="A774" i="8"/>
  <c r="A764" i="8"/>
  <c r="A639" i="8"/>
  <c r="A619" i="8"/>
  <c r="A605" i="8"/>
  <c r="A549" i="8"/>
  <c r="A539" i="8"/>
  <c r="A509" i="8"/>
  <c r="A350" i="8"/>
  <c r="A336" i="8"/>
  <c r="A220" i="8"/>
  <c r="A210" i="8"/>
  <c r="A194" i="8"/>
  <c r="A178" i="8"/>
  <c r="A168" i="8"/>
  <c r="A142" i="8"/>
  <c r="A79" i="8"/>
  <c r="A312" i="8"/>
  <c r="A279" i="8"/>
  <c r="A265" i="8"/>
  <c r="A756" i="8"/>
  <c r="A742" i="8"/>
  <c r="A733" i="8"/>
  <c r="A724" i="8"/>
  <c r="A680" i="8"/>
  <c r="A569" i="8"/>
  <c r="A530" i="8"/>
  <c r="A476" i="8"/>
  <c r="A466" i="8"/>
  <c r="A442" i="8"/>
  <c r="A408" i="8"/>
  <c r="A791" i="8"/>
  <c r="A588" i="8"/>
  <c r="A299" i="8"/>
  <c r="A119" i="8"/>
  <c r="A40" i="8"/>
  <c r="A33" i="8"/>
  <c r="A91" i="8"/>
  <c r="A26" i="8"/>
  <c r="J6" i="8"/>
  <c r="N6" i="7"/>
  <c r="A47" i="8"/>
  <c r="BQ6" i="6"/>
  <c r="E6" i="5"/>
  <c r="I6" i="4"/>
  <c r="F6" i="2"/>
  <c r="AS6" i="3"/>
  <c r="G1213" i="9"/>
  <c r="I1213" i="9" s="1"/>
  <c r="G1193" i="9"/>
  <c r="I1193" i="9" s="1"/>
  <c r="I1201" i="9" s="1"/>
  <c r="G2996" i="8" s="1"/>
  <c r="I2996" i="8" s="1"/>
  <c r="G1014" i="9"/>
  <c r="I1014" i="9" s="1"/>
  <c r="G1004" i="9"/>
  <c r="I1004" i="9" s="1"/>
  <c r="G994" i="9"/>
  <c r="I994" i="9" s="1"/>
  <c r="G1015" i="9"/>
  <c r="I1015" i="9" s="1"/>
  <c r="G1011" i="9"/>
  <c r="I1011" i="9" s="1"/>
  <c r="G1005" i="9"/>
  <c r="I1005" i="9" s="1"/>
  <c r="G981" i="9"/>
  <c r="I981" i="9" s="1"/>
  <c r="G761" i="9"/>
  <c r="I761" i="9" s="1"/>
  <c r="G755" i="9"/>
  <c r="I755" i="9" s="1"/>
  <c r="G1249" i="9"/>
  <c r="I1249" i="9" s="1"/>
  <c r="G1221" i="9"/>
  <c r="I1221" i="9" s="1"/>
  <c r="G1215" i="9"/>
  <c r="I1215" i="9" s="1"/>
  <c r="G1205" i="9"/>
  <c r="I1205" i="9" s="1"/>
  <c r="G1012" i="9"/>
  <c r="I1012" i="9" s="1"/>
  <c r="G996" i="9"/>
  <c r="I996" i="9" s="1"/>
  <c r="G801" i="9"/>
  <c r="I801" i="9" s="1"/>
  <c r="G735" i="9"/>
  <c r="I735" i="9" s="1"/>
  <c r="G1003" i="9"/>
  <c r="I1003" i="9" s="1"/>
  <c r="G762" i="9"/>
  <c r="I762" i="9" s="1"/>
  <c r="G723" i="9"/>
  <c r="I723" i="9" s="1"/>
  <c r="G717" i="9"/>
  <c r="I717" i="9" s="1"/>
  <c r="G378" i="9"/>
  <c r="I378" i="9" s="1"/>
  <c r="G368" i="9"/>
  <c r="I368" i="9" s="1"/>
  <c r="G317" i="9"/>
  <c r="I317" i="9" s="1"/>
  <c r="G311" i="9"/>
  <c r="I311" i="9" s="1"/>
  <c r="G189" i="9"/>
  <c r="I189" i="9" s="1"/>
  <c r="G709" i="9"/>
  <c r="I709" i="9" s="1"/>
  <c r="G610" i="9"/>
  <c r="I610" i="9" s="1"/>
  <c r="G586" i="9"/>
  <c r="I586" i="9" s="1"/>
  <c r="G266" i="9"/>
  <c r="I266" i="9" s="1"/>
  <c r="G1212" i="9"/>
  <c r="I1212" i="9" s="1"/>
  <c r="G768" i="9"/>
  <c r="I768" i="9" s="1"/>
  <c r="I776" i="9" s="1"/>
  <c r="G754" i="9"/>
  <c r="I754" i="9" s="1"/>
  <c r="G718" i="9"/>
  <c r="I718" i="9" s="1"/>
  <c r="G715" i="9"/>
  <c r="I715" i="9" s="1"/>
  <c r="G392" i="9"/>
  <c r="I392" i="9" s="1"/>
  <c r="I400" i="9" s="1"/>
  <c r="G427" i="8" s="1"/>
  <c r="I427" i="8" s="1"/>
  <c r="G375" i="9"/>
  <c r="I375" i="9" s="1"/>
  <c r="G369" i="9"/>
  <c r="I369" i="9" s="1"/>
  <c r="G359" i="9"/>
  <c r="I359" i="9" s="1"/>
  <c r="G338" i="9"/>
  <c r="I338" i="9" s="1"/>
  <c r="G318" i="9"/>
  <c r="I318" i="9" s="1"/>
  <c r="G226" i="9"/>
  <c r="I226" i="9" s="1"/>
  <c r="G760" i="9"/>
  <c r="I760" i="9" s="1"/>
  <c r="G267" i="9"/>
  <c r="I267" i="9" s="1"/>
  <c r="G263" i="9"/>
  <c r="I263" i="9" s="1"/>
  <c r="G71" i="9"/>
  <c r="I71" i="9" s="1"/>
  <c r="G47" i="9"/>
  <c r="I47" i="9" s="1"/>
  <c r="I55" i="9" s="1"/>
  <c r="G15" i="8" s="1"/>
  <c r="I15" i="8" s="1"/>
  <c r="G23" i="9"/>
  <c r="I23" i="9" s="1"/>
  <c r="G1216" i="9"/>
  <c r="I1216" i="9" s="1"/>
  <c r="G993" i="9"/>
  <c r="I993" i="9" s="1"/>
  <c r="G763" i="9"/>
  <c r="I763" i="9" s="1"/>
  <c r="G710" i="9"/>
  <c r="I710" i="9" s="1"/>
  <c r="G642" i="9"/>
  <c r="I642" i="9" s="1"/>
  <c r="G376" i="9"/>
  <c r="I376" i="9" s="1"/>
  <c r="G366" i="9"/>
  <c r="I366" i="9" s="1"/>
  <c r="G360" i="9"/>
  <c r="I360" i="9" s="1"/>
  <c r="G319" i="9"/>
  <c r="I319" i="9" s="1"/>
  <c r="G187" i="9"/>
  <c r="I187" i="9" s="1"/>
  <c r="G181" i="9"/>
  <c r="I181" i="9" s="1"/>
  <c r="G177" i="9"/>
  <c r="I177" i="9" s="1"/>
  <c r="G171" i="9"/>
  <c r="I171" i="9" s="1"/>
  <c r="G147" i="9"/>
  <c r="I147" i="9" s="1"/>
  <c r="G997" i="9"/>
  <c r="I997" i="9" s="1"/>
  <c r="G716" i="9"/>
  <c r="I716" i="9" s="1"/>
  <c r="G663" i="9"/>
  <c r="I663" i="9" s="1"/>
  <c r="G622" i="9"/>
  <c r="I622" i="9" s="1"/>
  <c r="G598" i="9"/>
  <c r="I598" i="9" s="1"/>
  <c r="G268" i="9"/>
  <c r="I268" i="9" s="1"/>
  <c r="G258" i="9"/>
  <c r="I258" i="9" s="1"/>
  <c r="G1206" i="9"/>
  <c r="I1206" i="9" s="1"/>
  <c r="G813" i="9"/>
  <c r="I813" i="9" s="1"/>
  <c r="G442" i="9"/>
  <c r="I442" i="9" s="1"/>
  <c r="G377" i="9"/>
  <c r="I377" i="9" s="1"/>
  <c r="G367" i="9"/>
  <c r="I367" i="9" s="1"/>
  <c r="G326" i="9"/>
  <c r="I326" i="9" s="1"/>
  <c r="G320" i="9"/>
  <c r="I320" i="9" s="1"/>
  <c r="G310" i="9"/>
  <c r="I310" i="9" s="1"/>
  <c r="G238" i="9"/>
  <c r="I238" i="9" s="1"/>
  <c r="I246" i="9" s="1"/>
  <c r="G178" i="9"/>
  <c r="I178" i="9" s="1"/>
  <c r="G158" i="9"/>
  <c r="I158" i="9" s="1"/>
  <c r="I166" i="9" s="1"/>
  <c r="G1013" i="9"/>
  <c r="I1013" i="9" s="1"/>
  <c r="G265" i="9"/>
  <c r="I265" i="9" s="1"/>
  <c r="G255" i="9"/>
  <c r="I255" i="9" s="1"/>
  <c r="G170" i="9"/>
  <c r="I170" i="9" s="1"/>
  <c r="G125" i="9"/>
  <c r="I125" i="9" s="1"/>
  <c r="G196" i="9"/>
  <c r="I196" i="9" s="1"/>
  <c r="G12" i="9"/>
  <c r="I12" i="9" s="1"/>
  <c r="I19" i="9" s="1"/>
  <c r="G12" i="8" s="1"/>
  <c r="I12" i="8" s="1"/>
  <c r="G186" i="9"/>
  <c r="I186" i="9" s="1"/>
  <c r="G101" i="9"/>
  <c r="I101" i="9" s="1"/>
  <c r="G202" i="9"/>
  <c r="I202" i="9" s="1"/>
  <c r="G59" i="9"/>
  <c r="I59" i="9" s="1"/>
  <c r="G180" i="9"/>
  <c r="I180" i="9" s="1"/>
  <c r="F5" i="20"/>
  <c r="G5" i="23"/>
  <c r="E5" i="21"/>
  <c r="F5" i="19"/>
  <c r="E5" i="22"/>
  <c r="K5" i="18"/>
  <c r="F5" i="14"/>
  <c r="AD5" i="16"/>
  <c r="J5" i="12"/>
  <c r="F5" i="15"/>
  <c r="J5" i="13"/>
  <c r="J5" i="11"/>
  <c r="L5" i="17"/>
  <c r="J5" i="10"/>
  <c r="J5" i="9"/>
  <c r="J5" i="8"/>
  <c r="N5" i="7"/>
  <c r="E5" i="5"/>
  <c r="BQ5" i="6"/>
  <c r="AS5" i="3"/>
  <c r="I5" i="4"/>
  <c r="F5" i="2"/>
  <c r="G736" i="10"/>
  <c r="I736" i="10" s="1"/>
  <c r="G807" i="10"/>
  <c r="I807" i="10" s="1"/>
  <c r="G649" i="10"/>
  <c r="I649" i="10" s="1"/>
  <c r="G678" i="10"/>
  <c r="I678" i="10" s="1"/>
  <c r="G650" i="10"/>
  <c r="I650" i="10" s="1"/>
  <c r="G630" i="10"/>
  <c r="I630" i="10" s="1"/>
  <c r="G763" i="10"/>
  <c r="I763" i="10" s="1"/>
  <c r="G618" i="10"/>
  <c r="I618" i="10" s="1"/>
  <c r="G473" i="10"/>
  <c r="I473" i="10" s="1"/>
  <c r="G467" i="10"/>
  <c r="I467" i="10" s="1"/>
  <c r="G461" i="10"/>
  <c r="I461" i="10" s="1"/>
  <c r="G362" i="10"/>
  <c r="I362" i="10" s="1"/>
  <c r="G280" i="10"/>
  <c r="I280" i="10" s="1"/>
  <c r="G240" i="10"/>
  <c r="I240" i="10" s="1"/>
  <c r="G234" i="10"/>
  <c r="I234" i="10" s="1"/>
  <c r="G118" i="10"/>
  <c r="I118" i="10" s="1"/>
  <c r="G511" i="10"/>
  <c r="I511" i="10" s="1"/>
  <c r="G480" i="10"/>
  <c r="I480" i="10" s="1"/>
  <c r="G474" i="10"/>
  <c r="I474" i="10" s="1"/>
  <c r="G458" i="10"/>
  <c r="I458" i="10" s="1"/>
  <c r="G452" i="10"/>
  <c r="I452" i="10" s="1"/>
  <c r="G363" i="10"/>
  <c r="I363" i="10" s="1"/>
  <c r="G353" i="10"/>
  <c r="I353" i="10" s="1"/>
  <c r="G287" i="10"/>
  <c r="I287" i="10" s="1"/>
  <c r="G281" i="10"/>
  <c r="I281" i="10" s="1"/>
  <c r="G271" i="10"/>
  <c r="I271" i="10" s="1"/>
  <c r="G247" i="10"/>
  <c r="I247" i="10" s="1"/>
  <c r="G241" i="10"/>
  <c r="I241" i="10" s="1"/>
  <c r="G475" i="10"/>
  <c r="I475" i="10" s="1"/>
  <c r="G459" i="10"/>
  <c r="I459" i="10" s="1"/>
  <c r="G453" i="10"/>
  <c r="I453" i="10" s="1"/>
  <c r="G364" i="10"/>
  <c r="I364" i="10" s="1"/>
  <c r="G354" i="10"/>
  <c r="I354" i="10" s="1"/>
  <c r="G278" i="10"/>
  <c r="I278" i="10" s="1"/>
  <c r="G272" i="10"/>
  <c r="I272" i="10" s="1"/>
  <c r="G242" i="10"/>
  <c r="I242" i="10" s="1"/>
  <c r="G198" i="10"/>
  <c r="I198" i="10" s="1"/>
  <c r="G42" i="10"/>
  <c r="I42" i="10" s="1"/>
  <c r="G499" i="10"/>
  <c r="I499" i="10" s="1"/>
  <c r="I507" i="10" s="1"/>
  <c r="G498" i="10" s="1"/>
  <c r="L498" i="10" s="1"/>
  <c r="G472" i="10"/>
  <c r="I472" i="10" s="1"/>
  <c r="G466" i="10"/>
  <c r="I466" i="10" s="1"/>
  <c r="G460" i="10"/>
  <c r="I460" i="10" s="1"/>
  <c r="G393" i="10"/>
  <c r="I393" i="10" s="1"/>
  <c r="G371" i="10"/>
  <c r="I371" i="10" s="1"/>
  <c r="I379" i="10" s="1"/>
  <c r="G365" i="10"/>
  <c r="I365" i="10" s="1"/>
  <c r="G361" i="10"/>
  <c r="I361" i="10" s="1"/>
  <c r="G355" i="10"/>
  <c r="I355" i="10" s="1"/>
  <c r="G321" i="10"/>
  <c r="I321" i="10" s="1"/>
  <c r="G299" i="10"/>
  <c r="I299" i="10" s="1"/>
  <c r="G279" i="10"/>
  <c r="I279" i="10" s="1"/>
  <c r="G259" i="10"/>
  <c r="I259" i="10" s="1"/>
  <c r="G239" i="10"/>
  <c r="I239" i="10" s="1"/>
  <c r="G233" i="10"/>
  <c r="I233" i="10" s="1"/>
  <c r="G690" i="10"/>
  <c r="I690" i="10" s="1"/>
  <c r="G353" i="11"/>
  <c r="I353" i="11" s="1"/>
  <c r="G354" i="11"/>
  <c r="I354" i="11" s="1"/>
  <c r="G281" i="11"/>
  <c r="I281" i="11" s="1"/>
  <c r="G275" i="11"/>
  <c r="I275" i="11" s="1"/>
  <c r="G173" i="11"/>
  <c r="I173" i="11" s="1"/>
  <c r="G89" i="11"/>
  <c r="I89" i="11" s="1"/>
  <c r="G351" i="11"/>
  <c r="I351" i="11" s="1"/>
  <c r="G345" i="11"/>
  <c r="I345" i="11" s="1"/>
  <c r="G296" i="11"/>
  <c r="I296" i="11" s="1"/>
  <c r="G282" i="11"/>
  <c r="I282" i="11" s="1"/>
  <c r="G352" i="11"/>
  <c r="I352" i="11" s="1"/>
  <c r="G346" i="11"/>
  <c r="I346" i="11" s="1"/>
  <c r="G185" i="11"/>
  <c r="I185" i="11" s="1"/>
  <c r="G141" i="11"/>
  <c r="I141" i="11" s="1"/>
  <c r="I142" i="11" s="1"/>
  <c r="G69" i="12"/>
  <c r="I69" i="12" s="1"/>
  <c r="G81" i="12"/>
  <c r="I81" i="12" s="1"/>
  <c r="Q4536" i="8"/>
  <c r="R4536" i="8" s="1"/>
  <c r="Q4517" i="8"/>
  <c r="R4517" i="8" s="1"/>
  <c r="Q4462" i="8"/>
  <c r="R4462" i="8" s="1"/>
  <c r="Q4537" i="8"/>
  <c r="R4537" i="8" s="1"/>
  <c r="Q4531" i="8"/>
  <c r="R4531" i="8" s="1"/>
  <c r="Q4518" i="8"/>
  <c r="R4518" i="8" s="1"/>
  <c r="Q4508" i="8"/>
  <c r="R4508" i="8" s="1"/>
  <c r="Q4498" i="8"/>
  <c r="R4498" i="8" s="1"/>
  <c r="D324" i="19" s="1"/>
  <c r="F324" i="19" s="1"/>
  <c r="Q4507" i="8"/>
  <c r="R4507" i="8" s="1"/>
  <c r="Q4499" i="8"/>
  <c r="R4499" i="8" s="1"/>
  <c r="Q4496" i="8"/>
  <c r="R4496" i="8" s="1"/>
  <c r="Q4477" i="8"/>
  <c r="R4477" i="8" s="1"/>
  <c r="Q4453" i="8"/>
  <c r="R4453" i="8" s="1"/>
  <c r="D562" i="19" s="1"/>
  <c r="F562" i="19" s="1"/>
  <c r="Q4443" i="8"/>
  <c r="R4443" i="8" s="1"/>
  <c r="Q4433" i="8"/>
  <c r="R4433" i="8" s="1"/>
  <c r="Q4422" i="8"/>
  <c r="R4422" i="8" s="1"/>
  <c r="D496" i="19" s="1"/>
  <c r="F496" i="19" s="1"/>
  <c r="Q4413" i="8"/>
  <c r="R4413" i="8" s="1"/>
  <c r="Q4403" i="8"/>
  <c r="R4403" i="8" s="1"/>
  <c r="D493" i="19" s="1"/>
  <c r="F493" i="19" s="1"/>
  <c r="Q4393" i="8"/>
  <c r="R4393" i="8" s="1"/>
  <c r="Q4383" i="8"/>
  <c r="R4383" i="8" s="1"/>
  <c r="Q4357" i="8"/>
  <c r="R4357" i="8" s="1"/>
  <c r="D540" i="19" s="1"/>
  <c r="F540" i="19" s="1"/>
  <c r="Q4346" i="8"/>
  <c r="R4346" i="8" s="1"/>
  <c r="D537" i="19" s="1"/>
  <c r="F537" i="19" s="1"/>
  <c r="Q4336" i="8"/>
  <c r="R4336" i="8" s="1"/>
  <c r="D479" i="19" s="1"/>
  <c r="F479" i="19" s="1"/>
  <c r="Q4327" i="8"/>
  <c r="R4327" i="8" s="1"/>
  <c r="Q4317" i="8"/>
  <c r="R4317" i="8" s="1"/>
  <c r="Q4297" i="8"/>
  <c r="R4297" i="8" s="1"/>
  <c r="Q4283" i="8"/>
  <c r="R4283" i="8" s="1"/>
  <c r="Q4257" i="8"/>
  <c r="R4257" i="8" s="1"/>
  <c r="Q4246" i="8"/>
  <c r="R4246" i="8" s="1"/>
  <c r="D92" i="19" s="1"/>
  <c r="F92" i="19" s="1"/>
  <c r="Q4221" i="8"/>
  <c r="R4221" i="8" s="1"/>
  <c r="Q4210" i="8"/>
  <c r="R4210" i="8" s="1"/>
  <c r="D88" i="19" s="1"/>
  <c r="F88" i="19" s="1"/>
  <c r="Q4185" i="8"/>
  <c r="R4185" i="8" s="1"/>
  <c r="D415" i="19" s="1"/>
  <c r="F415" i="19" s="1"/>
  <c r="Q4160" i="8"/>
  <c r="R4160" i="8" s="1"/>
  <c r="D234" i="19" s="1"/>
  <c r="F234" i="19" s="1"/>
  <c r="Q4032" i="8"/>
  <c r="R4032" i="8" s="1"/>
  <c r="Q4022" i="8"/>
  <c r="R4022" i="8" s="1"/>
  <c r="Q4017" i="8"/>
  <c r="R4017" i="8" s="1"/>
  <c r="D346" i="19" s="1"/>
  <c r="F346" i="19" s="1"/>
  <c r="Q4013" i="8"/>
  <c r="R4013" i="8" s="1"/>
  <c r="Q4004" i="8"/>
  <c r="R4004" i="8" s="1"/>
  <c r="Q3994" i="8"/>
  <c r="R3994" i="8" s="1"/>
  <c r="Q3980" i="8"/>
  <c r="R3980" i="8" s="1"/>
  <c r="Q3970" i="8"/>
  <c r="R3970" i="8" s="1"/>
  <c r="D501" i="19" s="1"/>
  <c r="F501" i="19" s="1"/>
  <c r="Q3960" i="8"/>
  <c r="R3960" i="8" s="1"/>
  <c r="Q3949" i="8"/>
  <c r="R3949" i="8" s="1"/>
  <c r="Q3910" i="8"/>
  <c r="R3910" i="8" s="1"/>
  <c r="Q3856" i="8"/>
  <c r="R3856" i="8" s="1"/>
  <c r="Q3830" i="8"/>
  <c r="R3830" i="8" s="1"/>
  <c r="Q3819" i="8"/>
  <c r="R3819" i="8" s="1"/>
  <c r="D14" i="19" s="1"/>
  <c r="F14" i="19" s="1"/>
  <c r="Q3809" i="8"/>
  <c r="R3809" i="8" s="1"/>
  <c r="D212" i="19" s="1"/>
  <c r="F212" i="19" s="1"/>
  <c r="Q3784" i="8"/>
  <c r="R3784" i="8" s="1"/>
  <c r="Q3694" i="8"/>
  <c r="R3694" i="8" s="1"/>
  <c r="Q3644" i="8"/>
  <c r="R3644" i="8" s="1"/>
  <c r="Q3635" i="8"/>
  <c r="R3635" i="8" s="1"/>
  <c r="Q3611" i="8"/>
  <c r="R3611" i="8" s="1"/>
  <c r="Q3597" i="8"/>
  <c r="R3597" i="8" s="1"/>
  <c r="Q3587" i="8"/>
  <c r="R3587" i="8" s="1"/>
  <c r="Q3572" i="8"/>
  <c r="R3572" i="8" s="1"/>
  <c r="Q3563" i="8"/>
  <c r="R3563" i="8" s="1"/>
  <c r="D278" i="19" s="1"/>
  <c r="F278" i="19" s="1"/>
  <c r="Q3549" i="8"/>
  <c r="R3549" i="8" s="1"/>
  <c r="Q4534" i="8"/>
  <c r="R4534" i="8" s="1"/>
  <c r="Q4519" i="8"/>
  <c r="R4519" i="8" s="1"/>
  <c r="D356" i="19" s="1"/>
  <c r="F356" i="19" s="1"/>
  <c r="Q4487" i="8"/>
  <c r="R4487" i="8" s="1"/>
  <c r="D322" i="19" s="1"/>
  <c r="F322" i="19" s="1"/>
  <c r="Q4473" i="8"/>
  <c r="R4473" i="8" s="1"/>
  <c r="Q4463" i="8"/>
  <c r="R4463" i="8" s="1"/>
  <c r="Q4423" i="8"/>
  <c r="R4423" i="8" s="1"/>
  <c r="Q4373" i="8"/>
  <c r="R4373" i="8" s="1"/>
  <c r="Q4347" i="8"/>
  <c r="R4347" i="8" s="1"/>
  <c r="Q4313" i="8"/>
  <c r="R4313" i="8" s="1"/>
  <c r="Q4293" i="8"/>
  <c r="R4293" i="8" s="1"/>
  <c r="Q4247" i="8"/>
  <c r="R4247" i="8" s="1"/>
  <c r="Q4211" i="8"/>
  <c r="R4211" i="8" s="1"/>
  <c r="Q4186" i="8"/>
  <c r="R4186" i="8" s="1"/>
  <c r="Q4161" i="8"/>
  <c r="R4161" i="8" s="1"/>
  <c r="Q4150" i="8"/>
  <c r="R4150" i="8" s="1"/>
  <c r="D134" i="19" s="1"/>
  <c r="F134" i="19" s="1"/>
  <c r="Q4140" i="8"/>
  <c r="R4140" i="8" s="1"/>
  <c r="Q4061" i="8"/>
  <c r="R4061" i="8" s="1"/>
  <c r="Q4057" i="8"/>
  <c r="R4057" i="8" s="1"/>
  <c r="D490" i="19" s="1"/>
  <c r="F490" i="19" s="1"/>
  <c r="Q3925" i="8"/>
  <c r="R3925" i="8" s="1"/>
  <c r="Q3911" i="8"/>
  <c r="R3911" i="8" s="1"/>
  <c r="Q3900" i="8"/>
  <c r="R3900" i="8" s="1"/>
  <c r="D174" i="19" s="1"/>
  <c r="F174" i="19" s="1"/>
  <c r="Q3891" i="8"/>
  <c r="R3891" i="8" s="1"/>
  <c r="D171" i="19" s="1"/>
  <c r="F171" i="19" s="1"/>
  <c r="Q3881" i="8"/>
  <c r="R3881" i="8" s="1"/>
  <c r="Q3861" i="8"/>
  <c r="R3861" i="8" s="1"/>
  <c r="D79" i="19" s="1"/>
  <c r="F79" i="19" s="1"/>
  <c r="Q3857" i="8"/>
  <c r="R3857" i="8" s="1"/>
  <c r="Q3845" i="8"/>
  <c r="R3845" i="8" s="1"/>
  <c r="D472" i="19" s="1"/>
  <c r="F472" i="19" s="1"/>
  <c r="Q3820" i="8"/>
  <c r="R3820" i="8" s="1"/>
  <c r="Q3810" i="8"/>
  <c r="R3810" i="8" s="1"/>
  <c r="Q3760" i="8"/>
  <c r="R3760" i="8" s="1"/>
  <c r="D80" i="19" s="1"/>
  <c r="F80" i="19" s="1"/>
  <c r="Q3735" i="8"/>
  <c r="R3735" i="8" s="1"/>
  <c r="D161" i="19" s="1"/>
  <c r="F161" i="19" s="1"/>
  <c r="Q3725" i="8"/>
  <c r="R3725" i="8" s="1"/>
  <c r="D160" i="19" s="1"/>
  <c r="F160" i="19" s="1"/>
  <c r="Q3715" i="8"/>
  <c r="R3715" i="8" s="1"/>
  <c r="D159" i="19" s="1"/>
  <c r="F159" i="19" s="1"/>
  <c r="Q3705" i="8"/>
  <c r="R3705" i="8" s="1"/>
  <c r="D158" i="19" s="1"/>
  <c r="F158" i="19" s="1"/>
  <c r="Q3695" i="8"/>
  <c r="R3695" i="8" s="1"/>
  <c r="Q3675" i="8"/>
  <c r="R3675" i="8" s="1"/>
  <c r="Q3665" i="8"/>
  <c r="R3665" i="8" s="1"/>
  <c r="Q3655" i="8"/>
  <c r="R3655" i="8" s="1"/>
  <c r="Q3631" i="8"/>
  <c r="R3631" i="8" s="1"/>
  <c r="Q3607" i="8"/>
  <c r="R3607" i="8" s="1"/>
  <c r="Q3583" i="8"/>
  <c r="R3583" i="8" s="1"/>
  <c r="Q3559" i="8"/>
  <c r="R3559" i="8" s="1"/>
  <c r="Q4528" i="8"/>
  <c r="R4528" i="8" s="1"/>
  <c r="Q4474" i="8"/>
  <c r="R4474" i="8" s="1"/>
  <c r="Q4464" i="8"/>
  <c r="R4464" i="8" s="1"/>
  <c r="Q4454" i="8"/>
  <c r="R4454" i="8" s="1"/>
  <c r="Q4444" i="8"/>
  <c r="R4444" i="8" s="1"/>
  <c r="Q4424" i="8"/>
  <c r="R4424" i="8" s="1"/>
  <c r="Q4414" i="8"/>
  <c r="R4414" i="8" s="1"/>
  <c r="D494" i="19" s="1"/>
  <c r="F494" i="19" s="1"/>
  <c r="Q4404" i="8"/>
  <c r="R4404" i="8" s="1"/>
  <c r="Q4384" i="8"/>
  <c r="R4384" i="8" s="1"/>
  <c r="D544" i="19" s="1"/>
  <c r="F544" i="19" s="1"/>
  <c r="Q4374" i="8"/>
  <c r="R4374" i="8" s="1"/>
  <c r="Q4348" i="8"/>
  <c r="R4348" i="8" s="1"/>
  <c r="Q4337" i="8"/>
  <c r="R4337" i="8" s="1"/>
  <c r="Q4328" i="8"/>
  <c r="R4328" i="8" s="1"/>
  <c r="Q4314" i="8"/>
  <c r="R4314" i="8" s="1"/>
  <c r="Q4294" i="8"/>
  <c r="R4294" i="8" s="1"/>
  <c r="Q4284" i="8"/>
  <c r="R4284" i="8" s="1"/>
  <c r="Q4273" i="8"/>
  <c r="R4273" i="8" s="1"/>
  <c r="D91" i="19" s="1"/>
  <c r="F91" i="19" s="1"/>
  <c r="Q4248" i="8"/>
  <c r="R4248" i="8" s="1"/>
  <c r="Q4237" i="8"/>
  <c r="R4237" i="8" s="1"/>
  <c r="D94" i="19" s="1"/>
  <c r="F94" i="19" s="1"/>
  <c r="Q4212" i="8"/>
  <c r="R4212" i="8" s="1"/>
  <c r="Q4176" i="8"/>
  <c r="R4176" i="8" s="1"/>
  <c r="Q4151" i="8"/>
  <c r="R4151" i="8" s="1"/>
  <c r="Q4121" i="8"/>
  <c r="R4121" i="8" s="1"/>
  <c r="Q4111" i="8"/>
  <c r="R4111" i="8" s="1"/>
  <c r="Q4101" i="8"/>
  <c r="R4101" i="8" s="1"/>
  <c r="Q4091" i="8"/>
  <c r="R4091" i="8" s="1"/>
  <c r="Q4048" i="8"/>
  <c r="R4048" i="8" s="1"/>
  <c r="Q4018" i="8"/>
  <c r="R4018" i="8" s="1"/>
  <c r="Q4014" i="8"/>
  <c r="R4014" i="8" s="1"/>
  <c r="D121" i="19" s="1"/>
  <c r="F121" i="19" s="1"/>
  <c r="Q4005" i="8"/>
  <c r="R4005" i="8" s="1"/>
  <c r="Q3990" i="8"/>
  <c r="R3990" i="8" s="1"/>
  <c r="Q3981" i="8"/>
  <c r="R3981" i="8" s="1"/>
  <c r="D502" i="19" s="1"/>
  <c r="F502" i="19" s="1"/>
  <c r="Q3971" i="8"/>
  <c r="R3971" i="8" s="1"/>
  <c r="Q3961" i="8"/>
  <c r="R3961" i="8" s="1"/>
  <c r="D545" i="19" s="1"/>
  <c r="F545" i="19" s="1"/>
  <c r="Q3950" i="8"/>
  <c r="R3950" i="8" s="1"/>
  <c r="D547" i="19" s="1"/>
  <c r="F547" i="19" s="1"/>
  <c r="Q3921" i="8"/>
  <c r="R3921" i="8" s="1"/>
  <c r="Q3877" i="8"/>
  <c r="R3877" i="8" s="1"/>
  <c r="Q3846" i="8"/>
  <c r="R3846" i="8" s="1"/>
  <c r="Q3821" i="8"/>
  <c r="R3821" i="8" s="1"/>
  <c r="Q3811" i="8"/>
  <c r="R3811" i="8" s="1"/>
  <c r="Q3800" i="8"/>
  <c r="R3800" i="8" s="1"/>
  <c r="D13" i="19" s="1"/>
  <c r="F13" i="19" s="1"/>
  <c r="Q3775" i="8"/>
  <c r="R3775" i="8" s="1"/>
  <c r="D489" i="19" s="1"/>
  <c r="F489" i="19" s="1"/>
  <c r="Q3685" i="8"/>
  <c r="R3685" i="8" s="1"/>
  <c r="D548" i="19" s="1"/>
  <c r="F548" i="19" s="1"/>
  <c r="Q3676" i="8"/>
  <c r="R3676" i="8" s="1"/>
  <c r="Q3666" i="8"/>
  <c r="R3666" i="8" s="1"/>
  <c r="Q3656" i="8"/>
  <c r="R3656" i="8" s="1"/>
  <c r="Q3645" i="8"/>
  <c r="R3645" i="8" s="1"/>
  <c r="D499" i="19" s="1"/>
  <c r="F499" i="19" s="1"/>
  <c r="Q3636" i="8"/>
  <c r="R3636" i="8" s="1"/>
  <c r="Q3632" i="8"/>
  <c r="R3632" i="8" s="1"/>
  <c r="Q3621" i="8"/>
  <c r="R3621" i="8" s="1"/>
  <c r="D100" i="19" s="1"/>
  <c r="F100" i="19" s="1"/>
  <c r="Q3612" i="8"/>
  <c r="R3612" i="8" s="1"/>
  <c r="Q4520" i="8"/>
  <c r="R4520" i="8" s="1"/>
  <c r="D165" i="19" s="1"/>
  <c r="F165" i="19" s="1"/>
  <c r="Q4497" i="8"/>
  <c r="R4497" i="8" s="1"/>
  <c r="Q4488" i="8"/>
  <c r="R4488" i="8" s="1"/>
  <c r="Q4484" i="8"/>
  <c r="R4484" i="8" s="1"/>
  <c r="Q4475" i="8"/>
  <c r="R4475" i="8" s="1"/>
  <c r="Q4440" i="8"/>
  <c r="R4440" i="8" s="1"/>
  <c r="Q4400" i="8"/>
  <c r="R4400" i="8" s="1"/>
  <c r="Q4364" i="8"/>
  <c r="R4364" i="8" s="1"/>
  <c r="Q4338" i="8"/>
  <c r="R4338" i="8" s="1"/>
  <c r="Q4324" i="8"/>
  <c r="R4324" i="8" s="1"/>
  <c r="Q4274" i="8"/>
  <c r="R4274" i="8" s="1"/>
  <c r="Q4238" i="8"/>
  <c r="R4238" i="8" s="1"/>
  <c r="Q4202" i="8"/>
  <c r="R4202" i="8" s="1"/>
  <c r="D66" i="19" s="1"/>
  <c r="F66" i="19" s="1"/>
  <c r="Q4177" i="8"/>
  <c r="R4177" i="8" s="1"/>
  <c r="Q4152" i="8"/>
  <c r="R4152" i="8" s="1"/>
  <c r="Q4141" i="8"/>
  <c r="R4141" i="8" s="1"/>
  <c r="D567" i="19" s="1"/>
  <c r="F567" i="19" s="1"/>
  <c r="Q4131" i="8"/>
  <c r="R4131" i="8" s="1"/>
  <c r="D347" i="19" s="1"/>
  <c r="F347" i="19" s="1"/>
  <c r="Q4122" i="8"/>
  <c r="R4122" i="8" s="1"/>
  <c r="Q4112" i="8"/>
  <c r="R4112" i="8" s="1"/>
  <c r="Q4102" i="8"/>
  <c r="R4102" i="8" s="1"/>
  <c r="Q4092" i="8"/>
  <c r="R4092" i="8" s="1"/>
  <c r="Q4081" i="8"/>
  <c r="R4081" i="8" s="1"/>
  <c r="Q4071" i="8"/>
  <c r="R4071" i="8" s="1"/>
  <c r="Q4062" i="8"/>
  <c r="R4062" i="8" s="1"/>
  <c r="Q4058" i="8"/>
  <c r="R4058" i="8" s="1"/>
  <c r="Q4049" i="8"/>
  <c r="R4049" i="8" s="1"/>
  <c r="Q4001" i="8"/>
  <c r="R4001" i="8" s="1"/>
  <c r="Q3951" i="8"/>
  <c r="R3951" i="8" s="1"/>
  <c r="Q3941" i="8"/>
  <c r="R3941" i="8" s="1"/>
  <c r="D362" i="19" s="1"/>
  <c r="F362" i="19" s="1"/>
  <c r="Q3922" i="8"/>
  <c r="R3922" i="8" s="1"/>
  <c r="Q3912" i="8"/>
  <c r="R3912" i="8" s="1"/>
  <c r="D179" i="19" s="1"/>
  <c r="F179" i="19" s="1"/>
  <c r="Q3901" i="8"/>
  <c r="R3901" i="8" s="1"/>
  <c r="Q3892" i="8"/>
  <c r="R3892" i="8" s="1"/>
  <c r="Q3878" i="8"/>
  <c r="R3878" i="8" s="1"/>
  <c r="Q3858" i="8"/>
  <c r="R3858" i="8" s="1"/>
  <c r="Q3847" i="8"/>
  <c r="R3847" i="8" s="1"/>
  <c r="Q3801" i="8"/>
  <c r="R3801" i="8" s="1"/>
  <c r="Q3776" i="8"/>
  <c r="R3776" i="8" s="1"/>
  <c r="Q3751" i="8"/>
  <c r="R3751" i="8" s="1"/>
  <c r="D332" i="19" s="1"/>
  <c r="F332" i="19" s="1"/>
  <c r="Q3686" i="8"/>
  <c r="R3686" i="8" s="1"/>
  <c r="Q4535" i="8"/>
  <c r="R4535" i="8" s="1"/>
  <c r="Q4529" i="8"/>
  <c r="R4529" i="8" s="1"/>
  <c r="Q4485" i="8"/>
  <c r="R4485" i="8" s="1"/>
  <c r="Q4465" i="8"/>
  <c r="R4465" i="8" s="1"/>
  <c r="D326" i="19" s="1"/>
  <c r="F326" i="19" s="1"/>
  <c r="Q4455" i="8"/>
  <c r="R4455" i="8" s="1"/>
  <c r="Q4441" i="8"/>
  <c r="R4441" i="8" s="1"/>
  <c r="Q4415" i="8"/>
  <c r="R4415" i="8" s="1"/>
  <c r="Q4401" i="8"/>
  <c r="R4401" i="8" s="1"/>
  <c r="Q4375" i="8"/>
  <c r="R4375" i="8" s="1"/>
  <c r="D541" i="19" s="1"/>
  <c r="F541" i="19" s="1"/>
  <c r="Q4365" i="8"/>
  <c r="R4365" i="8" s="1"/>
  <c r="Q4339" i="8"/>
  <c r="R4339" i="8" s="1"/>
  <c r="Q4325" i="8"/>
  <c r="R4325" i="8" s="1"/>
  <c r="Q4315" i="8"/>
  <c r="R4315" i="8" s="1"/>
  <c r="Q4304" i="8"/>
  <c r="R4304" i="8" s="1"/>
  <c r="D175" i="19" s="1"/>
  <c r="F175" i="19" s="1"/>
  <c r="Q4295" i="8"/>
  <c r="R4295" i="8" s="1"/>
  <c r="Q4285" i="8"/>
  <c r="R4285" i="8" s="1"/>
  <c r="D170" i="19" s="1"/>
  <c r="F170" i="19" s="1"/>
  <c r="Q4275" i="8"/>
  <c r="R4275" i="8" s="1"/>
  <c r="Q4264" i="8"/>
  <c r="R4264" i="8" s="1"/>
  <c r="D95" i="19" s="1"/>
  <c r="F95" i="19" s="1"/>
  <c r="Q4239" i="8"/>
  <c r="R4239" i="8" s="1"/>
  <c r="Q4228" i="8"/>
  <c r="R4228" i="8" s="1"/>
  <c r="D90" i="19" s="1"/>
  <c r="F90" i="19" s="1"/>
  <c r="Q4203" i="8"/>
  <c r="R4203" i="8" s="1"/>
  <c r="Q4193" i="8"/>
  <c r="R4193" i="8" s="1"/>
  <c r="Q4178" i="8"/>
  <c r="R4178" i="8" s="1"/>
  <c r="Q4142" i="8"/>
  <c r="R4142" i="8" s="1"/>
  <c r="Q4132" i="8"/>
  <c r="R4132" i="8" s="1"/>
  <c r="Q4039" i="8"/>
  <c r="R4039" i="8" s="1"/>
  <c r="D522" i="19" s="1"/>
  <c r="F522" i="19" s="1"/>
  <c r="Q4029" i="8"/>
  <c r="R4029" i="8" s="1"/>
  <c r="Q4019" i="8"/>
  <c r="R4019" i="8" s="1"/>
  <c r="D491" i="19" s="1"/>
  <c r="F491" i="19" s="1"/>
  <c r="Q4015" i="8"/>
  <c r="R4015" i="8" s="1"/>
  <c r="D150" i="19" s="1"/>
  <c r="F150" i="19" s="1"/>
  <c r="Q4002" i="8"/>
  <c r="R4002" i="8" s="1"/>
  <c r="Q3991" i="8"/>
  <c r="R3991" i="8" s="1"/>
  <c r="D495" i="19" s="1"/>
  <c r="F495" i="19" s="1"/>
  <c r="Q3982" i="8"/>
  <c r="R3982" i="8" s="1"/>
  <c r="D23" i="19" s="1"/>
  <c r="F23" i="19" s="1"/>
  <c r="Q3972" i="8"/>
  <c r="R3972" i="8" s="1"/>
  <c r="Q3952" i="8"/>
  <c r="R3952" i="8" s="1"/>
  <c r="Q3942" i="8"/>
  <c r="R3942" i="8" s="1"/>
  <c r="Q3902" i="8"/>
  <c r="R3902" i="8" s="1"/>
  <c r="Q3888" i="8"/>
  <c r="R3888" i="8" s="1"/>
  <c r="Q3837" i="8"/>
  <c r="R3837" i="8" s="1"/>
  <c r="D140" i="19" s="1"/>
  <c r="F140" i="19" s="1"/>
  <c r="Q3812" i="8"/>
  <c r="R3812" i="8" s="1"/>
  <c r="Q1233" i="9" s="1"/>
  <c r="R1233" i="9" s="1"/>
  <c r="Q3802" i="8"/>
  <c r="R3802" i="8" s="1"/>
  <c r="Q3791" i="8"/>
  <c r="R3791" i="8" s="1"/>
  <c r="D192" i="19" s="1"/>
  <c r="F192" i="19" s="1"/>
  <c r="Q3752" i="8"/>
  <c r="R3752" i="8" s="1"/>
  <c r="Q3732" i="8"/>
  <c r="R3732" i="8" s="1"/>
  <c r="Q3722" i="8"/>
  <c r="R3722" i="8" s="1"/>
  <c r="Q3712" i="8"/>
  <c r="R3712" i="8" s="1"/>
  <c r="Q3702" i="8"/>
  <c r="R3702" i="8" s="1"/>
  <c r="Q3677" i="8"/>
  <c r="R3677" i="8" s="1"/>
  <c r="Q3667" i="8"/>
  <c r="R3667" i="8" s="1"/>
  <c r="Q3657" i="8"/>
  <c r="R3657" i="8" s="1"/>
  <c r="Q3646" i="8"/>
  <c r="R3646" i="8" s="1"/>
  <c r="Q3633" i="8"/>
  <c r="R3633" i="8" s="1"/>
  <c r="Q3622" i="8"/>
  <c r="R3622" i="8" s="1"/>
  <c r="Q3613" i="8"/>
  <c r="R3613" i="8" s="1"/>
  <c r="Q3609" i="8"/>
  <c r="R3609" i="8" s="1"/>
  <c r="Q3599" i="8"/>
  <c r="R3599" i="8" s="1"/>
  <c r="Q3585" i="8"/>
  <c r="R3585" i="8" s="1"/>
  <c r="Q3574" i="8"/>
  <c r="R3574" i="8" s="1"/>
  <c r="Q3561" i="8"/>
  <c r="R3561" i="8" s="1"/>
  <c r="Q3551" i="8"/>
  <c r="R3551" i="8" s="1"/>
  <c r="Q4532" i="8"/>
  <c r="R4532" i="8" s="1"/>
  <c r="D379" i="19" s="1"/>
  <c r="F379" i="19" s="1"/>
  <c r="Q4509" i="8"/>
  <c r="R4509" i="8" s="1"/>
  <c r="D323" i="19" s="1"/>
  <c r="F323" i="19" s="1"/>
  <c r="Q4506" i="8"/>
  <c r="R4506" i="8" s="1"/>
  <c r="Q4476" i="8"/>
  <c r="R4476" i="8" s="1"/>
  <c r="D325" i="19" s="1"/>
  <c r="F325" i="19" s="1"/>
  <c r="Q4451" i="8"/>
  <c r="R4451" i="8" s="1"/>
  <c r="Q4411" i="8"/>
  <c r="R4411" i="8" s="1"/>
  <c r="Q4391" i="8"/>
  <c r="R4391" i="8" s="1"/>
  <c r="Q4355" i="8"/>
  <c r="R4355" i="8" s="1"/>
  <c r="Q4305" i="8"/>
  <c r="R4305" i="8" s="1"/>
  <c r="Q4265" i="8"/>
  <c r="R4265" i="8" s="1"/>
  <c r="Q4229" i="8"/>
  <c r="R4229" i="8" s="1"/>
  <c r="Q4194" i="8"/>
  <c r="R4194" i="8" s="1"/>
  <c r="Q4168" i="8"/>
  <c r="R4168" i="8" s="1"/>
  <c r="Q4143" i="8"/>
  <c r="R4143" i="8" s="1"/>
  <c r="Q4133" i="8"/>
  <c r="R4133" i="8" s="1"/>
  <c r="Q4123" i="8"/>
  <c r="R4123" i="8" s="1"/>
  <c r="D565" i="19" s="1"/>
  <c r="F565" i="19" s="1"/>
  <c r="Q4113" i="8"/>
  <c r="R4113" i="8" s="1"/>
  <c r="D569" i="19" s="1"/>
  <c r="F569" i="19" s="1"/>
  <c r="Q4103" i="8"/>
  <c r="R4103" i="8" s="1"/>
  <c r="D453" i="19" s="1"/>
  <c r="F453" i="19" s="1"/>
  <c r="Q4093" i="8"/>
  <c r="R4093" i="8" s="1"/>
  <c r="D566" i="19" s="1"/>
  <c r="F566" i="19" s="1"/>
  <c r="Q4082" i="8"/>
  <c r="R4082" i="8" s="1"/>
  <c r="D581" i="19" s="1"/>
  <c r="F581" i="19" s="1"/>
  <c r="Q4072" i="8"/>
  <c r="R4072" i="8" s="1"/>
  <c r="D452" i="19" s="1"/>
  <c r="F452" i="19" s="1"/>
  <c r="Q4063" i="8"/>
  <c r="R4063" i="8" s="1"/>
  <c r="Q1277" i="9" s="1"/>
  <c r="R1277" i="9" s="1"/>
  <c r="Q4059" i="8"/>
  <c r="R4059" i="8" s="1"/>
  <c r="Q4040" i="8"/>
  <c r="R4040" i="8" s="1"/>
  <c r="Q3968" i="8"/>
  <c r="R3968" i="8" s="1"/>
  <c r="Q3932" i="8"/>
  <c r="R3932" i="8" s="1"/>
  <c r="D321" i="19" s="1"/>
  <c r="F321" i="19" s="1"/>
  <c r="Q3923" i="8"/>
  <c r="R3923" i="8" s="1"/>
  <c r="Q3913" i="8"/>
  <c r="R3913" i="8" s="1"/>
  <c r="Q3903" i="8"/>
  <c r="R3903" i="8" s="1"/>
  <c r="Q3889" i="8"/>
  <c r="R3889" i="8" s="1"/>
  <c r="Q3879" i="8"/>
  <c r="R3879" i="8" s="1"/>
  <c r="Q3868" i="8"/>
  <c r="R3868" i="8" s="1"/>
  <c r="D99" i="19" s="1"/>
  <c r="F99" i="19" s="1"/>
  <c r="Q3859" i="8"/>
  <c r="R3859" i="8" s="1"/>
  <c r="Q3838" i="8"/>
  <c r="R3838" i="8" s="1"/>
  <c r="Q3792" i="8"/>
  <c r="R3792" i="8" s="1"/>
  <c r="Q3767" i="8"/>
  <c r="R3767" i="8" s="1"/>
  <c r="D369" i="19" s="1"/>
  <c r="F369" i="19" s="1"/>
  <c r="Q3753" i="8"/>
  <c r="R3753" i="8" s="1"/>
  <c r="Q3742" i="8"/>
  <c r="R3742" i="8" s="1"/>
  <c r="D319" i="19" s="1"/>
  <c r="F319" i="19" s="1"/>
  <c r="Q3733" i="8"/>
  <c r="R3733" i="8" s="1"/>
  <c r="Q3723" i="8"/>
  <c r="R3723" i="8" s="1"/>
  <c r="Q3713" i="8"/>
  <c r="R3713" i="8" s="1"/>
  <c r="Q3703" i="8"/>
  <c r="R3703" i="8" s="1"/>
  <c r="Q3647" i="8"/>
  <c r="R3647" i="8" s="1"/>
  <c r="Q3623" i="8"/>
  <c r="R3623" i="8" s="1"/>
  <c r="Q3595" i="8"/>
  <c r="R3595" i="8" s="1"/>
  <c r="Q3575" i="8"/>
  <c r="R3575" i="8" s="1"/>
  <c r="Q4521" i="8"/>
  <c r="R4521" i="8" s="1"/>
  <c r="Q4486" i="8"/>
  <c r="R4486" i="8" s="1"/>
  <c r="Q4466" i="8"/>
  <c r="R4466" i="8" s="1"/>
  <c r="Q4452" i="8"/>
  <c r="R4452" i="8" s="1"/>
  <c r="Q4442" i="8"/>
  <c r="R4442" i="8" s="1"/>
  <c r="D561" i="19" s="1"/>
  <c r="F561" i="19" s="1"/>
  <c r="Q4431" i="8"/>
  <c r="R4431" i="8" s="1"/>
  <c r="D497" i="19" s="1"/>
  <c r="F497" i="19" s="1"/>
  <c r="Q4412" i="8"/>
  <c r="R4412" i="8" s="1"/>
  <c r="Q4402" i="8"/>
  <c r="R4402" i="8" s="1"/>
  <c r="Q4392" i="8"/>
  <c r="R4392" i="8" s="1"/>
  <c r="Q4366" i="8"/>
  <c r="R4366" i="8" s="1"/>
  <c r="D542" i="19" s="1"/>
  <c r="F542" i="19" s="1"/>
  <c r="Q4356" i="8"/>
  <c r="R4356" i="8" s="1"/>
  <c r="Q4335" i="8"/>
  <c r="R4335" i="8" s="1"/>
  <c r="D135" i="19" s="1"/>
  <c r="F135" i="19" s="1"/>
  <c r="Q4326" i="8"/>
  <c r="R4326" i="8" s="1"/>
  <c r="Q4316" i="8"/>
  <c r="R4316" i="8" s="1"/>
  <c r="D320" i="19" s="1"/>
  <c r="F320" i="19" s="1"/>
  <c r="Q4306" i="8"/>
  <c r="R4306" i="8" s="1"/>
  <c r="Q4296" i="8"/>
  <c r="R4296" i="8" s="1"/>
  <c r="D173" i="19" s="1"/>
  <c r="F173" i="19" s="1"/>
  <c r="Q4286" i="8"/>
  <c r="R4286" i="8" s="1"/>
  <c r="Q4266" i="8"/>
  <c r="R4266" i="8" s="1"/>
  <c r="Q4255" i="8"/>
  <c r="R4255" i="8" s="1"/>
  <c r="D93" i="19" s="1"/>
  <c r="F93" i="19" s="1"/>
  <c r="Q4230" i="8"/>
  <c r="R4230" i="8" s="1"/>
  <c r="Q4219" i="8"/>
  <c r="R4219" i="8" s="1"/>
  <c r="D89" i="19" s="1"/>
  <c r="F89" i="19" s="1"/>
  <c r="Q4169" i="8"/>
  <c r="R4169" i="8" s="1"/>
  <c r="Q4159" i="8"/>
  <c r="R4159" i="8" s="1"/>
  <c r="Q4083" i="8"/>
  <c r="R4083" i="8" s="1"/>
  <c r="Q4073" i="8"/>
  <c r="R4073" i="8" s="1"/>
  <c r="Q4041" i="8"/>
  <c r="R4041" i="8" s="1"/>
  <c r="Q4030" i="8"/>
  <c r="R4030" i="8" s="1"/>
  <c r="D267" i="19" s="1"/>
  <c r="F267" i="19" s="1"/>
  <c r="Q4020" i="8"/>
  <c r="R4020" i="8" s="1"/>
  <c r="Q4016" i="8"/>
  <c r="R4016" i="8" s="1"/>
  <c r="D227" i="19" s="1"/>
  <c r="F227" i="19" s="1"/>
  <c r="Q4012" i="8"/>
  <c r="R4012" i="8" s="1"/>
  <c r="Q4003" i="8"/>
  <c r="R4003" i="8" s="1"/>
  <c r="D560" i="19" s="1"/>
  <c r="F560" i="19" s="1"/>
  <c r="Q3992" i="8"/>
  <c r="R3992" i="8" s="1"/>
  <c r="Q3983" i="8"/>
  <c r="R3983" i="8" s="1"/>
  <c r="Q3969" i="8"/>
  <c r="R3969" i="8" s="1"/>
  <c r="Q3933" i="8"/>
  <c r="R3933" i="8" s="1"/>
  <c r="Q3869" i="8"/>
  <c r="R3869" i="8" s="1"/>
  <c r="Q3854" i="8"/>
  <c r="R3854" i="8" s="1"/>
  <c r="Q3828" i="8"/>
  <c r="R3828" i="8" s="1"/>
  <c r="D16" i="19" s="1"/>
  <c r="F16" i="19" s="1"/>
  <c r="Q3793" i="8"/>
  <c r="R3793" i="8" s="1"/>
  <c r="Q3768" i="8"/>
  <c r="R3768" i="8" s="1"/>
  <c r="Q3743" i="8"/>
  <c r="R3743" i="8" s="1"/>
  <c r="Q3678" i="8"/>
  <c r="R3678" i="8" s="1"/>
  <c r="Q3668" i="8"/>
  <c r="R3668" i="8" s="1"/>
  <c r="D556" i="19" s="1"/>
  <c r="F556" i="19" s="1"/>
  <c r="Q3658" i="8"/>
  <c r="R3658" i="8" s="1"/>
  <c r="D555" i="19" s="1"/>
  <c r="F555" i="19" s="1"/>
  <c r="Q3648" i="8"/>
  <c r="R3648" i="8" s="1"/>
  <c r="Q3643" i="8"/>
  <c r="R3643" i="8" s="1"/>
  <c r="Q3634" i="8"/>
  <c r="R3634" i="8" s="1"/>
  <c r="Q3624" i="8"/>
  <c r="R3624" i="8" s="1"/>
  <c r="Q3614" i="8"/>
  <c r="R3614" i="8" s="1"/>
  <c r="Q3610" i="8"/>
  <c r="R3610" i="8" s="1"/>
  <c r="D338" i="19" s="1"/>
  <c r="F338" i="19" s="1"/>
  <c r="Q3600" i="8"/>
  <c r="R3600" i="8" s="1"/>
  <c r="Q3596" i="8"/>
  <c r="R3596" i="8" s="1"/>
  <c r="Q4533" i="8"/>
  <c r="R4533" i="8" s="1"/>
  <c r="Q4530" i="8"/>
  <c r="R4530" i="8" s="1"/>
  <c r="D543" i="19" s="1"/>
  <c r="F543" i="19" s="1"/>
  <c r="Q4510" i="8"/>
  <c r="R4510" i="8" s="1"/>
  <c r="Q4495" i="8"/>
  <c r="R4495" i="8" s="1"/>
  <c r="Q4432" i="8"/>
  <c r="R4432" i="8" s="1"/>
  <c r="Q4382" i="8"/>
  <c r="R4382" i="8" s="1"/>
  <c r="Q4094" i="8"/>
  <c r="R4094" i="8" s="1"/>
  <c r="Q4056" i="8"/>
  <c r="R4056" i="8" s="1"/>
  <c r="D492" i="19" s="1"/>
  <c r="F492" i="19" s="1"/>
  <c r="Q3993" i="8"/>
  <c r="R3993" i="8" s="1"/>
  <c r="Q3562" i="8"/>
  <c r="R3562" i="8" s="1"/>
  <c r="Q3540" i="8"/>
  <c r="R3540" i="8" s="1"/>
  <c r="Q3525" i="8"/>
  <c r="R3525" i="8" s="1"/>
  <c r="Q3516" i="8"/>
  <c r="R3516" i="8" s="1"/>
  <c r="Q3512" i="8"/>
  <c r="R3512" i="8" s="1"/>
  <c r="D98" i="19" s="1"/>
  <c r="F98" i="19" s="1"/>
  <c r="Q3501" i="8"/>
  <c r="R3501" i="8" s="1"/>
  <c r="Q3400" i="8"/>
  <c r="R3400" i="8" s="1"/>
  <c r="Q3370" i="8"/>
  <c r="R3370" i="8" s="1"/>
  <c r="Q3292" i="8"/>
  <c r="R3292" i="8" s="1"/>
  <c r="Q3268" i="8"/>
  <c r="R3268" i="8" s="1"/>
  <c r="Q3258" i="8"/>
  <c r="R3258" i="8" s="1"/>
  <c r="Q3156" i="8"/>
  <c r="R3156" i="8" s="1"/>
  <c r="Q3142" i="8"/>
  <c r="R3142" i="8" s="1"/>
  <c r="Q3074" i="8"/>
  <c r="R3074" i="8" s="1"/>
  <c r="Q3006" i="8"/>
  <c r="R3006" i="8" s="1"/>
  <c r="Q2961" i="8"/>
  <c r="R2961" i="8" s="1"/>
  <c r="D129" i="19" s="1"/>
  <c r="F129" i="19" s="1"/>
  <c r="Q2927" i="8"/>
  <c r="R2927" i="8" s="1"/>
  <c r="Q2917" i="8"/>
  <c r="R2917" i="8" s="1"/>
  <c r="Q2913" i="8"/>
  <c r="R2913" i="8" s="1"/>
  <c r="Q2904" i="8"/>
  <c r="R2904" i="8" s="1"/>
  <c r="Q2900" i="8"/>
  <c r="R2900" i="8" s="1"/>
  <c r="Q2891" i="8"/>
  <c r="R2891" i="8" s="1"/>
  <c r="Q2887" i="8"/>
  <c r="R2887" i="8" s="1"/>
  <c r="Q1072" i="9" s="1"/>
  <c r="R1072" i="9" s="1"/>
  <c r="Q4124" i="8"/>
  <c r="R4124" i="8" s="1"/>
  <c r="Q4064" i="8"/>
  <c r="R4064" i="8" s="1"/>
  <c r="Q1283" i="9" s="1"/>
  <c r="R1283" i="9" s="1"/>
  <c r="Q3899" i="8"/>
  <c r="R3899" i="8" s="1"/>
  <c r="Q3880" i="8"/>
  <c r="R3880" i="8" s="1"/>
  <c r="D172" i="19" s="1"/>
  <c r="F172" i="19" s="1"/>
  <c r="Q3536" i="8"/>
  <c r="R3536" i="8" s="1"/>
  <c r="Q3502" i="8"/>
  <c r="R3502" i="8" s="1"/>
  <c r="Q3483" i="8"/>
  <c r="R3483" i="8" s="1"/>
  <c r="Q3472" i="8"/>
  <c r="R3472" i="8" s="1"/>
  <c r="Q3463" i="8"/>
  <c r="R3463" i="8" s="1"/>
  <c r="Q3453" i="8"/>
  <c r="R3453" i="8" s="1"/>
  <c r="Q3449" i="8"/>
  <c r="R3449" i="8" s="1"/>
  <c r="D336" i="19" s="1"/>
  <c r="F336" i="19" s="1"/>
  <c r="Q3439" i="8"/>
  <c r="R3439" i="8" s="1"/>
  <c r="Q3435" i="8"/>
  <c r="R3435" i="8" s="1"/>
  <c r="Q3425" i="8"/>
  <c r="R3425" i="8" s="1"/>
  <c r="Q3415" i="8"/>
  <c r="R3415" i="8" s="1"/>
  <c r="Q3401" i="8"/>
  <c r="R3401" i="8" s="1"/>
  <c r="Q3391" i="8"/>
  <c r="R3391" i="8" s="1"/>
  <c r="Q3381" i="8"/>
  <c r="R3381" i="8" s="1"/>
  <c r="Q3371" i="8"/>
  <c r="R3371" i="8" s="1"/>
  <c r="Q3356" i="8"/>
  <c r="R3356" i="8" s="1"/>
  <c r="D177" i="19" s="1"/>
  <c r="F177" i="19" s="1"/>
  <c r="Q3331" i="8"/>
  <c r="R3331" i="8" s="1"/>
  <c r="D554" i="19" s="1"/>
  <c r="F554" i="19" s="1"/>
  <c r="Q3321" i="8"/>
  <c r="R3321" i="8" s="1"/>
  <c r="D553" i="19" s="1"/>
  <c r="F553" i="19" s="1"/>
  <c r="Q3311" i="8"/>
  <c r="R3311" i="8" s="1"/>
  <c r="Q3307" i="8"/>
  <c r="R3307" i="8" s="1"/>
  <c r="D131" i="19" s="1"/>
  <c r="F131" i="19" s="1"/>
  <c r="Q3293" i="8"/>
  <c r="R3293" i="8" s="1"/>
  <c r="Q3282" i="8"/>
  <c r="R3282" i="8" s="1"/>
  <c r="D505" i="19" s="1"/>
  <c r="F505" i="19" s="1"/>
  <c r="Q3273" i="8"/>
  <c r="R3273" i="8" s="1"/>
  <c r="Q3269" i="8"/>
  <c r="R3269" i="8" s="1"/>
  <c r="Q3259" i="8"/>
  <c r="R3259" i="8" s="1"/>
  <c r="Q3249" i="8"/>
  <c r="R3249" i="8" s="1"/>
  <c r="Q3234" i="8"/>
  <c r="R3234" i="8" s="1"/>
  <c r="Q3225" i="8"/>
  <c r="R3225" i="8" s="1"/>
  <c r="Q3215" i="8"/>
  <c r="R3215" i="8" s="1"/>
  <c r="Q3201" i="8"/>
  <c r="R3201" i="8" s="1"/>
  <c r="Q3191" i="8"/>
  <c r="R3191" i="8" s="1"/>
  <c r="D339" i="19" s="1"/>
  <c r="F339" i="19" s="1"/>
  <c r="Q3177" i="8"/>
  <c r="R3177" i="8" s="1"/>
  <c r="Q3167" i="8"/>
  <c r="R3167" i="8" s="1"/>
  <c r="D300" i="19" s="1"/>
  <c r="F300" i="19" s="1"/>
  <c r="Q3157" i="8"/>
  <c r="R3157" i="8" s="1"/>
  <c r="Q3143" i="8"/>
  <c r="R3143" i="8" s="1"/>
  <c r="Q3133" i="8"/>
  <c r="R3133" i="8" s="1"/>
  <c r="Q3122" i="8"/>
  <c r="R3122" i="8" s="1"/>
  <c r="Q3109" i="8"/>
  <c r="R3109" i="8" s="1"/>
  <c r="Q3098" i="8"/>
  <c r="R3098" i="8" s="1"/>
  <c r="Q3089" i="8"/>
  <c r="R3089" i="8" s="1"/>
  <c r="Q3075" i="8"/>
  <c r="R3075" i="8" s="1"/>
  <c r="Q3065" i="8"/>
  <c r="R3065" i="8" s="1"/>
  <c r="Q3055" i="8"/>
  <c r="R3055" i="8" s="1"/>
  <c r="D284" i="19" s="1"/>
  <c r="F284" i="19" s="1"/>
  <c r="Q3045" i="8"/>
  <c r="R3045" i="8" s="1"/>
  <c r="Q3031" i="8"/>
  <c r="R3031" i="8" s="1"/>
  <c r="Q3021" i="8"/>
  <c r="R3021" i="8" s="1"/>
  <c r="D282" i="19" s="1"/>
  <c r="F282" i="19" s="1"/>
  <c r="Q3011" i="8"/>
  <c r="R3011" i="8" s="1"/>
  <c r="Q3007" i="8"/>
  <c r="R3007" i="8" s="1"/>
  <c r="Q2997" i="8"/>
  <c r="R2997" i="8" s="1"/>
  <c r="Q2986" i="8"/>
  <c r="R2986" i="8" s="1"/>
  <c r="D45" i="19" s="1"/>
  <c r="F45" i="19" s="1"/>
  <c r="Q2957" i="8"/>
  <c r="R2957" i="8" s="1"/>
  <c r="Q2834" i="8"/>
  <c r="R2834" i="8" s="1"/>
  <c r="D436" i="19" s="1"/>
  <c r="F436" i="19" s="1"/>
  <c r="Q2825" i="8"/>
  <c r="R2825" i="8" s="1"/>
  <c r="Q2815" i="8"/>
  <c r="R2815" i="8" s="1"/>
  <c r="Q2811" i="8"/>
  <c r="R2811" i="8" s="1"/>
  <c r="Q2801" i="8"/>
  <c r="R2801" i="8" s="1"/>
  <c r="Q2791" i="8"/>
  <c r="R2791" i="8" s="1"/>
  <c r="Q2787" i="8"/>
  <c r="R2787" i="8" s="1"/>
  <c r="Q2777" i="8"/>
  <c r="R2777" i="8" s="1"/>
  <c r="Q2767" i="8"/>
  <c r="R2767" i="8" s="1"/>
  <c r="Q2763" i="8"/>
  <c r="R2763" i="8" s="1"/>
  <c r="Q2753" i="8"/>
  <c r="R2753" i="8" s="1"/>
  <c r="Q2743" i="8"/>
  <c r="R2743" i="8" s="1"/>
  <c r="D116" i="19" s="1"/>
  <c r="F116" i="19" s="1"/>
  <c r="Q2719" i="8"/>
  <c r="R2719" i="8" s="1"/>
  <c r="Q2709" i="8"/>
  <c r="R2709" i="8" s="1"/>
  <c r="D334" i="19" s="1"/>
  <c r="F334" i="19" s="1"/>
  <c r="Q2695" i="8"/>
  <c r="R2695" i="8" s="1"/>
  <c r="Q2685" i="8"/>
  <c r="R2685" i="8" s="1"/>
  <c r="D293" i="19" s="1"/>
  <c r="F293" i="19" s="1"/>
  <c r="Q2671" i="8"/>
  <c r="R2671" i="8" s="1"/>
  <c r="Q2661" i="8"/>
  <c r="R2661" i="8" s="1"/>
  <c r="D184" i="19" s="1"/>
  <c r="F184" i="19" s="1"/>
  <c r="Q2647" i="8"/>
  <c r="R2647" i="8" s="1"/>
  <c r="Q2637" i="8"/>
  <c r="R2637" i="8" s="1"/>
  <c r="D182" i="19" s="1"/>
  <c r="F182" i="19" s="1"/>
  <c r="Q3959" i="8"/>
  <c r="R3959" i="8" s="1"/>
  <c r="Q3924" i="8"/>
  <c r="R3924" i="8" s="1"/>
  <c r="D318" i="19" s="1"/>
  <c r="F318" i="19" s="1"/>
  <c r="Q3890" i="8"/>
  <c r="R3890" i="8" s="1"/>
  <c r="Q3855" i="8"/>
  <c r="R3855" i="8" s="1"/>
  <c r="Q3829" i="8"/>
  <c r="R3829" i="8" s="1"/>
  <c r="Q3783" i="8"/>
  <c r="R3783" i="8" s="1"/>
  <c r="D139" i="19" s="1"/>
  <c r="F139" i="19" s="1"/>
  <c r="Q3704" i="8"/>
  <c r="R3704" i="8" s="1"/>
  <c r="Q3560" i="8"/>
  <c r="R3560" i="8" s="1"/>
  <c r="Q3552" i="8"/>
  <c r="R3552" i="8" s="1"/>
  <c r="Q3537" i="8"/>
  <c r="R3537" i="8" s="1"/>
  <c r="Q3526" i="8"/>
  <c r="R3526" i="8" s="1"/>
  <c r="Q3517" i="8"/>
  <c r="R3517" i="8" s="1"/>
  <c r="Q3513" i="8"/>
  <c r="R3513" i="8" s="1"/>
  <c r="Q3503" i="8"/>
  <c r="R3503" i="8" s="1"/>
  <c r="Q3473" i="8"/>
  <c r="R3473" i="8" s="1"/>
  <c r="Q3411" i="8"/>
  <c r="R3411" i="8" s="1"/>
  <c r="Q3283" i="8"/>
  <c r="R3283" i="8" s="1"/>
  <c r="Q3245" i="8"/>
  <c r="R3245" i="8" s="1"/>
  <c r="Q3211" i="8"/>
  <c r="R3211" i="8" s="1"/>
  <c r="Q3187" i="8"/>
  <c r="R3187" i="8" s="1"/>
  <c r="Q3123" i="8"/>
  <c r="R3123" i="8" s="1"/>
  <c r="Q3099" i="8"/>
  <c r="R3099" i="8" s="1"/>
  <c r="Q3085" i="8"/>
  <c r="R3085" i="8" s="1"/>
  <c r="Q3041" i="8"/>
  <c r="R3041" i="8" s="1"/>
  <c r="Q2987" i="8"/>
  <c r="R2987" i="8" s="1"/>
  <c r="Q2962" i="8"/>
  <c r="R2962" i="8" s="1"/>
  <c r="Q2958" i="8"/>
  <c r="R2958" i="8" s="1"/>
  <c r="Q2947" i="8"/>
  <c r="R2947" i="8" s="1"/>
  <c r="D167" i="19" s="1"/>
  <c r="F167" i="19" s="1"/>
  <c r="Q2937" i="8"/>
  <c r="R2937" i="8" s="1"/>
  <c r="Q2928" i="8"/>
  <c r="R2928" i="8" s="1"/>
  <c r="Q2918" i="8"/>
  <c r="R2918" i="8" s="1"/>
  <c r="Q1187" i="9" s="1"/>
  <c r="R1187" i="9" s="1"/>
  <c r="Q2914" i="8"/>
  <c r="R2914" i="8" s="1"/>
  <c r="Q2905" i="8"/>
  <c r="R2905" i="8" s="1"/>
  <c r="Q2901" i="8"/>
  <c r="R2901" i="8" s="1"/>
  <c r="Q2892" i="8"/>
  <c r="R2892" i="8" s="1"/>
  <c r="Q2888" i="8"/>
  <c r="R2888" i="8" s="1"/>
  <c r="Q2879" i="8"/>
  <c r="R2879" i="8" s="1"/>
  <c r="Q2875" i="8"/>
  <c r="R2875" i="8" s="1"/>
  <c r="Q2866" i="8"/>
  <c r="R2866" i="8" s="1"/>
  <c r="Q2856" i="8"/>
  <c r="R2856" i="8" s="1"/>
  <c r="Q2846" i="8"/>
  <c r="R2846" i="8" s="1"/>
  <c r="Q2835" i="8"/>
  <c r="R2835" i="8" s="1"/>
  <c r="Q2729" i="8"/>
  <c r="R2729" i="8" s="1"/>
  <c r="Q2705" i="8"/>
  <c r="R2705" i="8" s="1"/>
  <c r="Q4220" i="8"/>
  <c r="R4220" i="8" s="1"/>
  <c r="Q4104" i="8"/>
  <c r="R4104" i="8" s="1"/>
  <c r="Q4074" i="8"/>
  <c r="R4074" i="8" s="1"/>
  <c r="Q4021" i="8"/>
  <c r="R4021" i="8" s="1"/>
  <c r="Q3934" i="8"/>
  <c r="R3934" i="8" s="1"/>
  <c r="Q3714" i="8"/>
  <c r="R3714" i="8" s="1"/>
  <c r="Q3588" i="8"/>
  <c r="R3588" i="8" s="1"/>
  <c r="Q3541" i="8"/>
  <c r="R3541" i="8" s="1"/>
  <c r="Q3493" i="8"/>
  <c r="R3493" i="8" s="1"/>
  <c r="Q3484" i="8"/>
  <c r="R3484" i="8" s="1"/>
  <c r="Q3474" i="8"/>
  <c r="R3474" i="8" s="1"/>
  <c r="Q3464" i="8"/>
  <c r="R3464" i="8" s="1"/>
  <c r="Q3450" i="8"/>
  <c r="R3450" i="8" s="1"/>
  <c r="Q3440" i="8"/>
  <c r="R3440" i="8" s="1"/>
  <c r="Q3436" i="8"/>
  <c r="R3436" i="8" s="1"/>
  <c r="D335" i="19" s="1"/>
  <c r="F335" i="19" s="1"/>
  <c r="Q3426" i="8"/>
  <c r="R3426" i="8" s="1"/>
  <c r="Q3412" i="8"/>
  <c r="R3412" i="8" s="1"/>
  <c r="Q3402" i="8"/>
  <c r="R3402" i="8" s="1"/>
  <c r="D289" i="19" s="1"/>
  <c r="F289" i="19" s="1"/>
  <c r="Q3392" i="8"/>
  <c r="R3392" i="8" s="1"/>
  <c r="D188" i="19" s="1"/>
  <c r="F188" i="19" s="1"/>
  <c r="Q3382" i="8"/>
  <c r="R3382" i="8" s="1"/>
  <c r="Q3367" i="8"/>
  <c r="R3367" i="8" s="1"/>
  <c r="D187" i="19" s="1"/>
  <c r="F187" i="19" s="1"/>
  <c r="Q3357" i="8"/>
  <c r="R3357" i="8" s="1"/>
  <c r="Q3347" i="8"/>
  <c r="R3347" i="8" s="1"/>
  <c r="Q3308" i="8"/>
  <c r="R3308" i="8" s="1"/>
  <c r="Q3303" i="8"/>
  <c r="R3303" i="8" s="1"/>
  <c r="Q3294" i="8"/>
  <c r="R3294" i="8" s="1"/>
  <c r="D117" i="19" s="1"/>
  <c r="F117" i="19" s="1"/>
  <c r="Q3284" i="8"/>
  <c r="R3284" i="8" s="1"/>
  <c r="Q3270" i="8"/>
  <c r="R3270" i="8" s="1"/>
  <c r="Q3260" i="8"/>
  <c r="R3260" i="8" s="1"/>
  <c r="Q3250" i="8"/>
  <c r="R3250" i="8" s="1"/>
  <c r="Q3246" i="8"/>
  <c r="R3246" i="8" s="1"/>
  <c r="Q3235" i="8"/>
  <c r="R3235" i="8" s="1"/>
  <c r="Q3226" i="8"/>
  <c r="R3226" i="8" s="1"/>
  <c r="D342" i="19" s="1"/>
  <c r="F342" i="19" s="1"/>
  <c r="Q3212" i="8"/>
  <c r="R3212" i="8" s="1"/>
  <c r="Q3202" i="8"/>
  <c r="R3202" i="8" s="1"/>
  <c r="Q3192" i="8"/>
  <c r="R3192" i="8" s="1"/>
  <c r="Q3188" i="8"/>
  <c r="R3188" i="8" s="1"/>
  <c r="Q3178" i="8"/>
  <c r="R3178" i="8" s="1"/>
  <c r="Q3168" i="8"/>
  <c r="R3168" i="8" s="1"/>
  <c r="Q3153" i="8"/>
  <c r="R3153" i="8" s="1"/>
  <c r="Q3144" i="8"/>
  <c r="R3144" i="8" s="1"/>
  <c r="Q3134" i="8"/>
  <c r="R3134" i="8" s="1"/>
  <c r="D298" i="19" s="1"/>
  <c r="F298" i="19" s="1"/>
  <c r="Q3124" i="8"/>
  <c r="R3124" i="8" s="1"/>
  <c r="Q3119" i="8"/>
  <c r="R3119" i="8" s="1"/>
  <c r="D296" i="19" s="1"/>
  <c r="F296" i="19" s="1"/>
  <c r="Q3110" i="8"/>
  <c r="R3110" i="8" s="1"/>
  <c r="Q3100" i="8"/>
  <c r="R3100" i="8" s="1"/>
  <c r="Q3086" i="8"/>
  <c r="R3086" i="8" s="1"/>
  <c r="Q3076" i="8"/>
  <c r="R3076" i="8" s="1"/>
  <c r="Q3066" i="8"/>
  <c r="R3066" i="8" s="1"/>
  <c r="D286" i="19" s="1"/>
  <c r="F286" i="19" s="1"/>
  <c r="Q3056" i="8"/>
  <c r="R3056" i="8" s="1"/>
  <c r="Q3042" i="8"/>
  <c r="R3042" i="8" s="1"/>
  <c r="Q3032" i="8"/>
  <c r="R3032" i="8" s="1"/>
  <c r="Q3022" i="8"/>
  <c r="R3022" i="8" s="1"/>
  <c r="Q3008" i="8"/>
  <c r="R3008" i="8" s="1"/>
  <c r="Q2998" i="8"/>
  <c r="R2998" i="8" s="1"/>
  <c r="D186" i="19" s="1"/>
  <c r="F186" i="19" s="1"/>
  <c r="Q2988" i="8"/>
  <c r="R2988" i="8" s="1"/>
  <c r="Q2977" i="8"/>
  <c r="R2977" i="8" s="1"/>
  <c r="Q2938" i="8"/>
  <c r="R2938" i="8" s="1"/>
  <c r="Q2836" i="8"/>
  <c r="R2836" i="8" s="1"/>
  <c r="Q2826" i="8"/>
  <c r="R2826" i="8" s="1"/>
  <c r="D500" i="19" s="1"/>
  <c r="F500" i="19" s="1"/>
  <c r="Q2812" i="8"/>
  <c r="R2812" i="8" s="1"/>
  <c r="Q2802" i="8"/>
  <c r="R2802" i="8" s="1"/>
  <c r="D281" i="19" s="1"/>
  <c r="F281" i="19" s="1"/>
  <c r="Q2788" i="8"/>
  <c r="R2788" i="8" s="1"/>
  <c r="Q2778" i="8"/>
  <c r="R2778" i="8" s="1"/>
  <c r="D508" i="19" s="1"/>
  <c r="F508" i="19" s="1"/>
  <c r="Q2764" i="8"/>
  <c r="R2764" i="8" s="1"/>
  <c r="Q2754" i="8"/>
  <c r="R2754" i="8" s="1"/>
  <c r="D506" i="19" s="1"/>
  <c r="F506" i="19" s="1"/>
  <c r="Q2739" i="8"/>
  <c r="R2739" i="8" s="1"/>
  <c r="Q4031" i="8"/>
  <c r="R4031" i="8" s="1"/>
  <c r="Q3724" i="8"/>
  <c r="R3724" i="8" s="1"/>
  <c r="Q3598" i="8"/>
  <c r="R3598" i="8" s="1"/>
  <c r="D337" i="19" s="1"/>
  <c r="F337" i="19" s="1"/>
  <c r="Q3586" i="8"/>
  <c r="R3586" i="8" s="1"/>
  <c r="D297" i="19" s="1"/>
  <c r="F297" i="19" s="1"/>
  <c r="Q3576" i="8"/>
  <c r="R3576" i="8" s="1"/>
  <c r="Q3573" i="8"/>
  <c r="R3573" i="8" s="1"/>
  <c r="Q3550" i="8"/>
  <c r="R3550" i="8" s="1"/>
  <c r="D291" i="19" s="1"/>
  <c r="F291" i="19" s="1"/>
  <c r="Q3538" i="8"/>
  <c r="R3538" i="8" s="1"/>
  <c r="Q3527" i="8"/>
  <c r="R3527" i="8" s="1"/>
  <c r="Q3514" i="8"/>
  <c r="R3514" i="8" s="1"/>
  <c r="Q3494" i="8"/>
  <c r="R3494" i="8" s="1"/>
  <c r="Q3460" i="8"/>
  <c r="R3460" i="8" s="1"/>
  <c r="Q3422" i="8"/>
  <c r="R3422" i="8" s="1"/>
  <c r="Q3378" i="8"/>
  <c r="R3378" i="8" s="1"/>
  <c r="Q3348" i="8"/>
  <c r="R3348" i="8" s="1"/>
  <c r="Q3328" i="8"/>
  <c r="R3328" i="8" s="1"/>
  <c r="Q3318" i="8"/>
  <c r="R3318" i="8" s="1"/>
  <c r="Q3222" i="8"/>
  <c r="R3222" i="8" s="1"/>
  <c r="Q3164" i="8"/>
  <c r="R3164" i="8" s="1"/>
  <c r="Q3052" i="8"/>
  <c r="R3052" i="8" s="1"/>
  <c r="Q3018" i="8"/>
  <c r="R3018" i="8" s="1"/>
  <c r="Q2978" i="8"/>
  <c r="R2978" i="8" s="1"/>
  <c r="Q2959" i="8"/>
  <c r="R2959" i="8" s="1"/>
  <c r="Q2948" i="8"/>
  <c r="R2948" i="8" s="1"/>
  <c r="D426" i="19" s="1"/>
  <c r="F426" i="19" s="1"/>
  <c r="Q2939" i="8"/>
  <c r="R2939" i="8" s="1"/>
  <c r="Q2929" i="8"/>
  <c r="R2929" i="8" s="1"/>
  <c r="D128" i="19" s="1"/>
  <c r="F128" i="19" s="1"/>
  <c r="Q2915" i="8"/>
  <c r="R2915" i="8" s="1"/>
  <c r="Q2902" i="8"/>
  <c r="R2902" i="8" s="1"/>
  <c r="Q2893" i="8"/>
  <c r="R2893" i="8" s="1"/>
  <c r="Q2889" i="8"/>
  <c r="R2889" i="8" s="1"/>
  <c r="Q2880" i="8"/>
  <c r="R2880" i="8" s="1"/>
  <c r="Q2876" i="8"/>
  <c r="R2876" i="8" s="1"/>
  <c r="Q2867" i="8"/>
  <c r="R2867" i="8" s="1"/>
  <c r="D559" i="19" s="1"/>
  <c r="F559" i="19" s="1"/>
  <c r="Q2857" i="8"/>
  <c r="R2857" i="8" s="1"/>
  <c r="Q2847" i="8"/>
  <c r="R2847" i="8" s="1"/>
  <c r="D557" i="19" s="1"/>
  <c r="F557" i="19" s="1"/>
  <c r="Q2837" i="8"/>
  <c r="R2837" i="8" s="1"/>
  <c r="Q2822" i="8"/>
  <c r="R2822" i="8" s="1"/>
  <c r="Q2798" i="8"/>
  <c r="R2798" i="8" s="1"/>
  <c r="Q2774" i="8"/>
  <c r="R2774" i="8" s="1"/>
  <c r="Q2750" i="8"/>
  <c r="R2750" i="8" s="1"/>
  <c r="Q4195" i="8"/>
  <c r="R4195" i="8" s="1"/>
  <c r="D312" i="19" s="1"/>
  <c r="F312" i="19" s="1"/>
  <c r="Q4084" i="8"/>
  <c r="R4084" i="8" s="1"/>
  <c r="Q3860" i="8"/>
  <c r="R3860" i="8" s="1"/>
  <c r="Q3734" i="8"/>
  <c r="R3734" i="8" s="1"/>
  <c r="Q3693" i="8"/>
  <c r="R3693" i="8" s="1"/>
  <c r="D163" i="19" s="1"/>
  <c r="F163" i="19" s="1"/>
  <c r="Q3608" i="8"/>
  <c r="R3608" i="8" s="1"/>
  <c r="Q3571" i="8"/>
  <c r="R3571" i="8" s="1"/>
  <c r="Q3528" i="8"/>
  <c r="R3528" i="8" s="1"/>
  <c r="Q3510" i="8"/>
  <c r="R3510" i="8" s="1"/>
  <c r="Q3485" i="8"/>
  <c r="R3485" i="8" s="1"/>
  <c r="D447" i="19" s="1"/>
  <c r="F447" i="19" s="1"/>
  <c r="Q3461" i="8"/>
  <c r="R3461" i="8" s="1"/>
  <c r="Q3451" i="8"/>
  <c r="R3451" i="8" s="1"/>
  <c r="Q3437" i="8"/>
  <c r="R3437" i="8" s="1"/>
  <c r="Q3423" i="8"/>
  <c r="R3423" i="8" s="1"/>
  <c r="Q3413" i="8"/>
  <c r="R3413" i="8" s="1"/>
  <c r="D288" i="19" s="1"/>
  <c r="F288" i="19" s="1"/>
  <c r="Q3403" i="8"/>
  <c r="R3403" i="8" s="1"/>
  <c r="Q3393" i="8"/>
  <c r="R3393" i="8" s="1"/>
  <c r="D47" i="19" s="1"/>
  <c r="F47" i="19" s="1"/>
  <c r="Q3379" i="8"/>
  <c r="R3379" i="8" s="1"/>
  <c r="Q3368" i="8"/>
  <c r="R3368" i="8" s="1"/>
  <c r="Q3358" i="8"/>
  <c r="R3358" i="8" s="1"/>
  <c r="Q3349" i="8"/>
  <c r="R3349" i="8" s="1"/>
  <c r="Q3338" i="8"/>
  <c r="R3338" i="8" s="1"/>
  <c r="D446" i="19" s="1"/>
  <c r="F446" i="19" s="1"/>
  <c r="Q3329" i="8"/>
  <c r="R3329" i="8" s="1"/>
  <c r="Q3319" i="8"/>
  <c r="R3319" i="8" s="1"/>
  <c r="Q3309" i="8"/>
  <c r="R3309" i="8" s="1"/>
  <c r="Q3304" i="8"/>
  <c r="R3304" i="8" s="1"/>
  <c r="Q3295" i="8"/>
  <c r="R3295" i="8" s="1"/>
  <c r="Q1207" i="9" s="1"/>
  <c r="R1207" i="9" s="1"/>
  <c r="Q3280" i="8"/>
  <c r="R3280" i="8" s="1"/>
  <c r="Q3271" i="8"/>
  <c r="R3271" i="8" s="1"/>
  <c r="D504" i="19" s="1"/>
  <c r="F504" i="19" s="1"/>
  <c r="Q3261" i="8"/>
  <c r="R3261" i="8" s="1"/>
  <c r="Q3247" i="8"/>
  <c r="R3247" i="8" s="1"/>
  <c r="D520" i="19" s="1"/>
  <c r="F520" i="19" s="1"/>
  <c r="Q3236" i="8"/>
  <c r="R3236" i="8" s="1"/>
  <c r="Q3227" i="8"/>
  <c r="R3227" i="8" s="1"/>
  <c r="Q3223" i="8"/>
  <c r="R3223" i="8" s="1"/>
  <c r="Q3213" i="8"/>
  <c r="R3213" i="8" s="1"/>
  <c r="Q3203" i="8"/>
  <c r="R3203" i="8" s="1"/>
  <c r="D341" i="19" s="1"/>
  <c r="F341" i="19" s="1"/>
  <c r="Q3189" i="8"/>
  <c r="R3189" i="8" s="1"/>
  <c r="Q3179" i="8"/>
  <c r="R3179" i="8" s="1"/>
  <c r="D340" i="19" s="1"/>
  <c r="F340" i="19" s="1"/>
  <c r="Q3165" i="8"/>
  <c r="R3165" i="8" s="1"/>
  <c r="Q3154" i="8"/>
  <c r="R3154" i="8" s="1"/>
  <c r="D295" i="19" s="1"/>
  <c r="F295" i="19" s="1"/>
  <c r="Q3145" i="8"/>
  <c r="R3145" i="8" s="1"/>
  <c r="D299" i="19" s="1"/>
  <c r="F299" i="19" s="1"/>
  <c r="Q3135" i="8"/>
  <c r="R3135" i="8" s="1"/>
  <c r="Q3120" i="8"/>
  <c r="R3120" i="8" s="1"/>
  <c r="Q3111" i="8"/>
  <c r="R3111" i="8" s="1"/>
  <c r="Q3096" i="8"/>
  <c r="R3096" i="8" s="1"/>
  <c r="D38" i="19" s="1"/>
  <c r="F38" i="19" s="1"/>
  <c r="Q3087" i="8"/>
  <c r="R3087" i="8" s="1"/>
  <c r="Q3077" i="8"/>
  <c r="R3077" i="8" s="1"/>
  <c r="D285" i="19" s="1"/>
  <c r="F285" i="19" s="1"/>
  <c r="Q3067" i="8"/>
  <c r="R3067" i="8" s="1"/>
  <c r="Q3053" i="8"/>
  <c r="R3053" i="8" s="1"/>
  <c r="Q3043" i="8"/>
  <c r="R3043" i="8" s="1"/>
  <c r="Q3033" i="8"/>
  <c r="R3033" i="8" s="1"/>
  <c r="D279" i="19" s="1"/>
  <c r="F279" i="19" s="1"/>
  <c r="Q3019" i="8"/>
  <c r="R3019" i="8" s="1"/>
  <c r="Q3009" i="8"/>
  <c r="R3009" i="8" s="1"/>
  <c r="Q2999" i="8"/>
  <c r="R2999" i="8" s="1"/>
  <c r="D46" i="19" s="1"/>
  <c r="F46" i="19" s="1"/>
  <c r="Q2979" i="8"/>
  <c r="R2979" i="8" s="1"/>
  <c r="Q2949" i="8"/>
  <c r="R2949" i="8" s="1"/>
  <c r="Q2925" i="8"/>
  <c r="R2925" i="8" s="1"/>
  <c r="Q2827" i="8"/>
  <c r="R2827" i="8" s="1"/>
  <c r="Q2823" i="8"/>
  <c r="R2823" i="8" s="1"/>
  <c r="Q2813" i="8"/>
  <c r="R2813" i="8" s="1"/>
  <c r="D280" i="19" s="1"/>
  <c r="F280" i="19" s="1"/>
  <c r="Q2803" i="8"/>
  <c r="R2803" i="8" s="1"/>
  <c r="Q2799" i="8"/>
  <c r="R2799" i="8" s="1"/>
  <c r="Q2789" i="8"/>
  <c r="R2789" i="8" s="1"/>
  <c r="Q2779" i="8"/>
  <c r="R2779" i="8" s="1"/>
  <c r="Q2775" i="8"/>
  <c r="R2775" i="8" s="1"/>
  <c r="Q2765" i="8"/>
  <c r="R2765" i="8" s="1"/>
  <c r="Q2755" i="8"/>
  <c r="R2755" i="8" s="1"/>
  <c r="Q2751" i="8"/>
  <c r="R2751" i="8" s="1"/>
  <c r="Q2740" i="8"/>
  <c r="R2740" i="8" s="1"/>
  <c r="Q2731" i="8"/>
  <c r="R2731" i="8" s="1"/>
  <c r="D531" i="19" s="1"/>
  <c r="F531" i="19" s="1"/>
  <c r="Q2721" i="8"/>
  <c r="R2721" i="8" s="1"/>
  <c r="D333" i="19" s="1"/>
  <c r="F333" i="19" s="1"/>
  <c r="Q2707" i="8"/>
  <c r="R2707" i="8" s="1"/>
  <c r="Q2697" i="8"/>
  <c r="R2697" i="8" s="1"/>
  <c r="D277" i="19" s="1"/>
  <c r="F277" i="19" s="1"/>
  <c r="Q2683" i="8"/>
  <c r="R2683" i="8" s="1"/>
  <c r="Q4282" i="8"/>
  <c r="R4282" i="8" s="1"/>
  <c r="Q4256" i="8"/>
  <c r="R4256" i="8" s="1"/>
  <c r="Q4114" i="8"/>
  <c r="R4114" i="8" s="1"/>
  <c r="Q3870" i="8"/>
  <c r="R3870" i="8" s="1"/>
  <c r="Q3744" i="8"/>
  <c r="R3744" i="8" s="1"/>
  <c r="Q3584" i="8"/>
  <c r="R3584" i="8" s="1"/>
  <c r="Q3539" i="8"/>
  <c r="R3539" i="8" s="1"/>
  <c r="D290" i="19" s="1"/>
  <c r="F290" i="19" s="1"/>
  <c r="Q3529" i="8"/>
  <c r="R3529" i="8" s="1"/>
  <c r="Q3524" i="8"/>
  <c r="R3524" i="8" s="1"/>
  <c r="Q3515" i="8"/>
  <c r="R3515" i="8" s="1"/>
  <c r="Q3511" i="8"/>
  <c r="R3511" i="8" s="1"/>
  <c r="Q3481" i="8"/>
  <c r="R3481" i="8" s="1"/>
  <c r="Q3447" i="8"/>
  <c r="R3447" i="8" s="1"/>
  <c r="Q3433" i="8"/>
  <c r="R3433" i="8" s="1"/>
  <c r="Q3389" i="8"/>
  <c r="R3389" i="8" s="1"/>
  <c r="Q3359" i="8"/>
  <c r="R3359" i="8" s="1"/>
  <c r="Q3339" i="8"/>
  <c r="R3339" i="8" s="1"/>
  <c r="Q3305" i="8"/>
  <c r="R3305" i="8" s="1"/>
  <c r="Q3237" i="8"/>
  <c r="R3237" i="8" s="1"/>
  <c r="Q3199" i="8"/>
  <c r="R3199" i="8" s="1"/>
  <c r="Q3175" i="8"/>
  <c r="R3175" i="8" s="1"/>
  <c r="Q3131" i="8"/>
  <c r="R3131" i="8" s="1"/>
  <c r="Q3107" i="8"/>
  <c r="R3107" i="8" s="1"/>
  <c r="Q3063" i="8"/>
  <c r="R3063" i="8" s="1"/>
  <c r="Q3029" i="8"/>
  <c r="R3029" i="8" s="1"/>
  <c r="Q2995" i="8"/>
  <c r="R2995" i="8" s="1"/>
  <c r="Q2969" i="8"/>
  <c r="R2969" i="8" s="1"/>
  <c r="Q2960" i="8"/>
  <c r="R2960" i="8" s="1"/>
  <c r="Q2950" i="8"/>
  <c r="R2950" i="8" s="1"/>
  <c r="Q2940" i="8"/>
  <c r="R2940" i="8" s="1"/>
  <c r="D120" i="19" s="1"/>
  <c r="F120" i="19" s="1"/>
  <c r="Q2930" i="8"/>
  <c r="R2930" i="8" s="1"/>
  <c r="Q2926" i="8"/>
  <c r="R2926" i="8" s="1"/>
  <c r="Q2916" i="8"/>
  <c r="R2916" i="8" s="1"/>
  <c r="Q2912" i="8"/>
  <c r="R2912" i="8" s="1"/>
  <c r="Q1139" i="9" s="1"/>
  <c r="R1139" i="9" s="1"/>
  <c r="Q2903" i="8"/>
  <c r="R2903" i="8" s="1"/>
  <c r="Q2890" i="8"/>
  <c r="R2890" i="8" s="1"/>
  <c r="Q2877" i="8"/>
  <c r="R2877" i="8" s="1"/>
  <c r="Q4060" i="8"/>
  <c r="R4060" i="8" s="1"/>
  <c r="Q3979" i="8"/>
  <c r="R3979" i="8" s="1"/>
  <c r="Q3914" i="8"/>
  <c r="R3914" i="8" s="1"/>
  <c r="Q3564" i="8"/>
  <c r="R3564" i="8" s="1"/>
  <c r="Q3548" i="8"/>
  <c r="R3548" i="8" s="1"/>
  <c r="Q3486" i="8"/>
  <c r="R3486" i="8" s="1"/>
  <c r="Q3482" i="8"/>
  <c r="R3482" i="8" s="1"/>
  <c r="Q3471" i="8"/>
  <c r="R3471" i="8" s="1"/>
  <c r="D580" i="19" s="1"/>
  <c r="F580" i="19" s="1"/>
  <c r="Q3462" i="8"/>
  <c r="R3462" i="8" s="1"/>
  <c r="D509" i="19" s="1"/>
  <c r="F509" i="19" s="1"/>
  <c r="Q3452" i="8"/>
  <c r="R3452" i="8" s="1"/>
  <c r="Q3448" i="8"/>
  <c r="R3448" i="8" s="1"/>
  <c r="Q3438" i="8"/>
  <c r="R3438" i="8" s="1"/>
  <c r="Q3434" i="8"/>
  <c r="R3434" i="8" s="1"/>
  <c r="Q3424" i="8"/>
  <c r="R3424" i="8" s="1"/>
  <c r="D292" i="19" s="1"/>
  <c r="F292" i="19" s="1"/>
  <c r="Q3414" i="8"/>
  <c r="R3414" i="8" s="1"/>
  <c r="Q3404" i="8"/>
  <c r="R3404" i="8" s="1"/>
  <c r="Q3390" i="8"/>
  <c r="R3390" i="8" s="1"/>
  <c r="Q3380" i="8"/>
  <c r="R3380" i="8" s="1"/>
  <c r="D185" i="19" s="1"/>
  <c r="F185" i="19" s="1"/>
  <c r="Q3369" i="8"/>
  <c r="R3369" i="8" s="1"/>
  <c r="Q3360" i="8"/>
  <c r="R3360" i="8" s="1"/>
  <c r="Q3340" i="8"/>
  <c r="R3340" i="8" s="1"/>
  <c r="Q3330" i="8"/>
  <c r="R3330" i="8" s="1"/>
  <c r="Q3320" i="8"/>
  <c r="R3320" i="8" s="1"/>
  <c r="Q3310" i="8"/>
  <c r="R3310" i="8" s="1"/>
  <c r="Q3306" i="8"/>
  <c r="R3306" i="8" s="1"/>
  <c r="Q3296" i="8"/>
  <c r="R3296" i="8" s="1"/>
  <c r="Q1212" i="9" s="1"/>
  <c r="R1212" i="9" s="1"/>
  <c r="Q3291" i="8"/>
  <c r="R3291" i="8" s="1"/>
  <c r="Q3281" i="8"/>
  <c r="R3281" i="8" s="1"/>
  <c r="Q3272" i="8"/>
  <c r="R3272" i="8" s="1"/>
  <c r="Q3257" i="8"/>
  <c r="R3257" i="8" s="1"/>
  <c r="D503" i="19" s="1"/>
  <c r="F503" i="19" s="1"/>
  <c r="Q3248" i="8"/>
  <c r="R3248" i="8" s="1"/>
  <c r="Q3238" i="8"/>
  <c r="R3238" i="8" s="1"/>
  <c r="Q3224" i="8"/>
  <c r="R3224" i="8" s="1"/>
  <c r="Q3214" i="8"/>
  <c r="R3214" i="8" s="1"/>
  <c r="D317" i="19" s="1"/>
  <c r="F317" i="19" s="1"/>
  <c r="Q3204" i="8"/>
  <c r="R3204" i="8" s="1"/>
  <c r="Q3200" i="8"/>
  <c r="R3200" i="8" s="1"/>
  <c r="Q3190" i="8"/>
  <c r="R3190" i="8" s="1"/>
  <c r="Q3180" i="8"/>
  <c r="R3180" i="8" s="1"/>
  <c r="Q3176" i="8"/>
  <c r="R3176" i="8" s="1"/>
  <c r="Q3166" i="8"/>
  <c r="R3166" i="8" s="1"/>
  <c r="Q3155" i="8"/>
  <c r="R3155" i="8" s="1"/>
  <c r="Q3146" i="8"/>
  <c r="R3146" i="8" s="1"/>
  <c r="Q3132" i="8"/>
  <c r="R3132" i="8" s="1"/>
  <c r="Q3121" i="8"/>
  <c r="R3121" i="8" s="1"/>
  <c r="Q3112" i="8"/>
  <c r="R3112" i="8" s="1"/>
  <c r="Q3108" i="8"/>
  <c r="R3108" i="8" s="1"/>
  <c r="Q3097" i="8"/>
  <c r="R3097" i="8" s="1"/>
  <c r="D276" i="19" s="1"/>
  <c r="F276" i="19" s="1"/>
  <c r="Q3088" i="8"/>
  <c r="R3088" i="8" s="1"/>
  <c r="D287" i="19" s="1"/>
  <c r="F287" i="19" s="1"/>
  <c r="Q3078" i="8"/>
  <c r="R3078" i="8" s="1"/>
  <c r="Q3064" i="8"/>
  <c r="R3064" i="8" s="1"/>
  <c r="Q3054" i="8"/>
  <c r="R3054" i="8" s="1"/>
  <c r="Q3034" i="8"/>
  <c r="R3034" i="8" s="1"/>
  <c r="Q2878" i="8"/>
  <c r="R2878" i="8" s="1"/>
  <c r="Q2710" i="8"/>
  <c r="R2710" i="8" s="1"/>
  <c r="Q2659" i="8"/>
  <c r="R2659" i="8" s="1"/>
  <c r="Q2649" i="8"/>
  <c r="R2649" i="8" s="1"/>
  <c r="D183" i="19" s="1"/>
  <c r="F183" i="19" s="1"/>
  <c r="Q2623" i="8"/>
  <c r="R2623" i="8" s="1"/>
  <c r="Q2613" i="8"/>
  <c r="R2613" i="8" s="1"/>
  <c r="D97" i="19" s="1"/>
  <c r="F97" i="19" s="1"/>
  <c r="Q2599" i="8"/>
  <c r="R2599" i="8" s="1"/>
  <c r="Q2589" i="8"/>
  <c r="R2589" i="8" s="1"/>
  <c r="D26" i="19" s="1"/>
  <c r="F26" i="19" s="1"/>
  <c r="Q2585" i="8"/>
  <c r="R2585" i="8" s="1"/>
  <c r="Q2575" i="8"/>
  <c r="R2575" i="8" s="1"/>
  <c r="Q2561" i="8"/>
  <c r="R2561" i="8" s="1"/>
  <c r="Q2551" i="8"/>
  <c r="R2551" i="8" s="1"/>
  <c r="Q2541" i="8"/>
  <c r="R2541" i="8" s="1"/>
  <c r="D568" i="19" s="1"/>
  <c r="F568" i="19" s="1"/>
  <c r="Q2531" i="8"/>
  <c r="R2531" i="8" s="1"/>
  <c r="D570" i="19" s="1"/>
  <c r="F570" i="19" s="1"/>
  <c r="Q2521" i="8"/>
  <c r="R2521" i="8" s="1"/>
  <c r="D454" i="19" s="1"/>
  <c r="F454" i="19" s="1"/>
  <c r="Q2511" i="8"/>
  <c r="R2511" i="8" s="1"/>
  <c r="D455" i="19" s="1"/>
  <c r="F455" i="19" s="1"/>
  <c r="Q2501" i="8"/>
  <c r="R2501" i="8" s="1"/>
  <c r="D451" i="19" s="1"/>
  <c r="F451" i="19" s="1"/>
  <c r="Q2491" i="8"/>
  <c r="R2491" i="8" s="1"/>
  <c r="D450" i="19" s="1"/>
  <c r="F450" i="19" s="1"/>
  <c r="Q2481" i="8"/>
  <c r="R2481" i="8" s="1"/>
  <c r="Q2476" i="8"/>
  <c r="R2476" i="8" s="1"/>
  <c r="Q2440" i="8"/>
  <c r="R2440" i="8" s="1"/>
  <c r="D328" i="19" s="1"/>
  <c r="F328" i="19" s="1"/>
  <c r="Q2429" i="8"/>
  <c r="R2429" i="8" s="1"/>
  <c r="D380" i="19" s="1"/>
  <c r="F380" i="19" s="1"/>
  <c r="Q2420" i="8"/>
  <c r="R2420" i="8" s="1"/>
  <c r="Q2410" i="8"/>
  <c r="R2410" i="8" s="1"/>
  <c r="Q2399" i="8"/>
  <c r="R2399" i="8" s="1"/>
  <c r="D535" i="19" s="1"/>
  <c r="F535" i="19" s="1"/>
  <c r="Q2338" i="8"/>
  <c r="R2338" i="8" s="1"/>
  <c r="Q2334" i="8"/>
  <c r="R2334" i="8" s="1"/>
  <c r="Q2310" i="8"/>
  <c r="R2310" i="8" s="1"/>
  <c r="D232" i="19" s="1"/>
  <c r="F232" i="19" s="1"/>
  <c r="Q2286" i="8"/>
  <c r="R2286" i="8" s="1"/>
  <c r="Q2271" i="8"/>
  <c r="R2271" i="8" s="1"/>
  <c r="Q2257" i="8"/>
  <c r="R2257" i="8" s="1"/>
  <c r="Q2247" i="8"/>
  <c r="R2247" i="8" s="1"/>
  <c r="Q2236" i="8"/>
  <c r="R2236" i="8" s="1"/>
  <c r="D301" i="19" s="1"/>
  <c r="F301" i="19" s="1"/>
  <c r="Q2227" i="8"/>
  <c r="R2227" i="8" s="1"/>
  <c r="D462" i="19" s="1"/>
  <c r="F462" i="19" s="1"/>
  <c r="Q2223" i="8"/>
  <c r="R2223" i="8" s="1"/>
  <c r="Q2204" i="8"/>
  <c r="R2204" i="8" s="1"/>
  <c r="Q2178" i="8"/>
  <c r="R2178" i="8" s="1"/>
  <c r="D530" i="19" s="1"/>
  <c r="F530" i="19" s="1"/>
  <c r="Q2168" i="8"/>
  <c r="R2168" i="8" s="1"/>
  <c r="Q2158" i="8"/>
  <c r="R2158" i="8" s="1"/>
  <c r="Q2148" i="8"/>
  <c r="R2148" i="8" s="1"/>
  <c r="Q2137" i="8"/>
  <c r="R2137" i="8" s="1"/>
  <c r="D444" i="19" s="1"/>
  <c r="F444" i="19" s="1"/>
  <c r="Q2127" i="8"/>
  <c r="R2127" i="8" s="1"/>
  <c r="D315" i="19" s="1"/>
  <c r="F315" i="19" s="1"/>
  <c r="Q2117" i="8"/>
  <c r="R2117" i="8" s="1"/>
  <c r="D313" i="19" s="1"/>
  <c r="F313" i="19" s="1"/>
  <c r="Q2097" i="8"/>
  <c r="R2097" i="8" s="1"/>
  <c r="D343" i="19" s="1"/>
  <c r="F343" i="19" s="1"/>
  <c r="Q2072" i="8"/>
  <c r="R2072" i="8" s="1"/>
  <c r="Q2062" i="8"/>
  <c r="R2062" i="8" s="1"/>
  <c r="Q1986" i="8"/>
  <c r="R1986" i="8" s="1"/>
  <c r="Q1780" i="8"/>
  <c r="R1780" i="8" s="1"/>
  <c r="Q3030" i="8"/>
  <c r="R3030" i="8" s="1"/>
  <c r="Q2732" i="8"/>
  <c r="R2732" i="8" s="1"/>
  <c r="Q2708" i="8"/>
  <c r="R2708" i="8" s="1"/>
  <c r="Q2686" i="8"/>
  <c r="R2686" i="8" s="1"/>
  <c r="Q2646" i="8"/>
  <c r="R2646" i="8" s="1"/>
  <c r="Q2633" i="8"/>
  <c r="R2633" i="8" s="1"/>
  <c r="Q2609" i="8"/>
  <c r="R2609" i="8" s="1"/>
  <c r="Q2571" i="8"/>
  <c r="R2571" i="8" s="1"/>
  <c r="Q2477" i="8"/>
  <c r="R2477" i="8" s="1"/>
  <c r="Q2466" i="8"/>
  <c r="R2466" i="8" s="1"/>
  <c r="Q2456" i="8"/>
  <c r="R2456" i="8" s="1"/>
  <c r="Q2430" i="8"/>
  <c r="R2430" i="8" s="1"/>
  <c r="Q2400" i="8"/>
  <c r="R2400" i="8" s="1"/>
  <c r="Q2364" i="8"/>
  <c r="R2364" i="8" s="1"/>
  <c r="D211" i="19" s="1"/>
  <c r="F211" i="19" s="1"/>
  <c r="Q2354" i="8"/>
  <c r="R2354" i="8" s="1"/>
  <c r="D210" i="19" s="1"/>
  <c r="F210" i="19" s="1"/>
  <c r="Q2344" i="8"/>
  <c r="R2344" i="8" s="1"/>
  <c r="D126" i="19" s="1"/>
  <c r="F126" i="19" s="1"/>
  <c r="Q2311" i="8"/>
  <c r="R2311" i="8" s="1"/>
  <c r="Q2237" i="8"/>
  <c r="R2237" i="8" s="1"/>
  <c r="Q2219" i="8"/>
  <c r="R2219" i="8" s="1"/>
  <c r="Q2194" i="8"/>
  <c r="R2194" i="8" s="1"/>
  <c r="Q2138" i="8"/>
  <c r="R2138" i="8" s="1"/>
  <c r="Q2073" i="8"/>
  <c r="R2073" i="8" s="1"/>
  <c r="Q2063" i="8"/>
  <c r="R2063" i="8" s="1"/>
  <c r="Q2027" i="8"/>
  <c r="R2027" i="8" s="1"/>
  <c r="D207" i="19" s="1"/>
  <c r="F207" i="19" s="1"/>
  <c r="Q2017" i="8"/>
  <c r="R2017" i="8" s="1"/>
  <c r="Q2007" i="8"/>
  <c r="R2007" i="8" s="1"/>
  <c r="D215" i="19" s="1"/>
  <c r="F215" i="19" s="1"/>
  <c r="Q1997" i="8"/>
  <c r="R1997" i="8" s="1"/>
  <c r="D216" i="19" s="1"/>
  <c r="F216" i="19" s="1"/>
  <c r="Q1987" i="8"/>
  <c r="R1987" i="8" s="1"/>
  <c r="Q1976" i="8"/>
  <c r="R1976" i="8" s="1"/>
  <c r="D199" i="19" s="1"/>
  <c r="F199" i="19" s="1"/>
  <c r="Q1892" i="8"/>
  <c r="R1892" i="8" s="1"/>
  <c r="Q1883" i="8"/>
  <c r="R1883" i="8" s="1"/>
  <c r="Q1860" i="8"/>
  <c r="R1860" i="8" s="1"/>
  <c r="Q1851" i="8"/>
  <c r="R1851" i="8" s="1"/>
  <c r="Q1841" i="8"/>
  <c r="R1841" i="8" s="1"/>
  <c r="Q1831" i="8"/>
  <c r="R1831" i="8" s="1"/>
  <c r="Q1821" i="8"/>
  <c r="R1821" i="8" s="1"/>
  <c r="Q1811" i="8"/>
  <c r="R1811" i="8" s="1"/>
  <c r="Q1801" i="8"/>
  <c r="R1801" i="8" s="1"/>
  <c r="Q1791" i="8"/>
  <c r="R1791" i="8" s="1"/>
  <c r="Q1781" i="8"/>
  <c r="R1781" i="8" s="1"/>
  <c r="Q1755" i="8"/>
  <c r="R1755" i="8" s="1"/>
  <c r="D118" i="19" s="1"/>
  <c r="F118" i="19" s="1"/>
  <c r="Q1735" i="8"/>
  <c r="R1735" i="8" s="1"/>
  <c r="Q1715" i="8"/>
  <c r="R1715" i="8" s="1"/>
  <c r="D124" i="19" s="1"/>
  <c r="F124" i="19" s="1"/>
  <c r="Q1705" i="8"/>
  <c r="R1705" i="8" s="1"/>
  <c r="Q2970" i="8"/>
  <c r="R2970" i="8" s="1"/>
  <c r="Q2844" i="8"/>
  <c r="R2844" i="8" s="1"/>
  <c r="Q2660" i="8"/>
  <c r="R2660" i="8" s="1"/>
  <c r="Q2650" i="8"/>
  <c r="R2650" i="8" s="1"/>
  <c r="Q2634" i="8"/>
  <c r="R2634" i="8" s="1"/>
  <c r="Q2624" i="8"/>
  <c r="R2624" i="8" s="1"/>
  <c r="Q2614" i="8"/>
  <c r="R2614" i="8" s="1"/>
  <c r="Q2610" i="8"/>
  <c r="R2610" i="8" s="1"/>
  <c r="Q2600" i="8"/>
  <c r="R2600" i="8" s="1"/>
  <c r="Q2586" i="8"/>
  <c r="R2586" i="8" s="1"/>
  <c r="Q2576" i="8"/>
  <c r="R2576" i="8" s="1"/>
  <c r="D25" i="19" s="1"/>
  <c r="F25" i="19" s="1"/>
  <c r="Q2572" i="8"/>
  <c r="R2572" i="8" s="1"/>
  <c r="Q2562" i="8"/>
  <c r="R2562" i="8" s="1"/>
  <c r="Q2552" i="8"/>
  <c r="R2552" i="8" s="1"/>
  <c r="Q2542" i="8"/>
  <c r="R2542" i="8" s="1"/>
  <c r="Q2532" i="8"/>
  <c r="R2532" i="8" s="1"/>
  <c r="Q2522" i="8"/>
  <c r="R2522" i="8" s="1"/>
  <c r="Q2512" i="8"/>
  <c r="R2512" i="8" s="1"/>
  <c r="Q2502" i="8"/>
  <c r="R2502" i="8" s="1"/>
  <c r="Q2492" i="8"/>
  <c r="R2492" i="8" s="1"/>
  <c r="Q2482" i="8"/>
  <c r="R2482" i="8" s="1"/>
  <c r="D78" i="19" s="1"/>
  <c r="F78" i="19" s="1"/>
  <c r="Q2478" i="8"/>
  <c r="R2478" i="8" s="1"/>
  <c r="Q2467" i="8"/>
  <c r="R2467" i="8" s="1"/>
  <c r="Q2457" i="8"/>
  <c r="R2457" i="8" s="1"/>
  <c r="Q2431" i="8"/>
  <c r="R2431" i="8" s="1"/>
  <c r="Q2421" i="8"/>
  <c r="R2421" i="8" s="1"/>
  <c r="D180" i="19" s="1"/>
  <c r="F180" i="19" s="1"/>
  <c r="Q2411" i="8"/>
  <c r="R2411" i="8" s="1"/>
  <c r="D162" i="19" s="1"/>
  <c r="F162" i="19" s="1"/>
  <c r="Q2401" i="8"/>
  <c r="R2401" i="8" s="1"/>
  <c r="Q2390" i="8"/>
  <c r="R2390" i="8" s="1"/>
  <c r="D32" i="20" s="1"/>
  <c r="F32" i="20" s="1"/>
  <c r="Q2380" i="8"/>
  <c r="R2380" i="8" s="1"/>
  <c r="Q2339" i="8"/>
  <c r="R2339" i="8" s="1"/>
  <c r="D214" i="19" s="1"/>
  <c r="F214" i="19" s="1"/>
  <c r="Q2335" i="8"/>
  <c r="R2335" i="8" s="1"/>
  <c r="D178" i="19" s="1"/>
  <c r="F178" i="19" s="1"/>
  <c r="Q2326" i="8"/>
  <c r="R2326" i="8" s="1"/>
  <c r="D272" i="19" s="1"/>
  <c r="F272" i="19" s="1"/>
  <c r="Q2312" i="8"/>
  <c r="R2312" i="8" s="1"/>
  <c r="Q2302" i="8"/>
  <c r="R2302" i="8" s="1"/>
  <c r="D563" i="19" s="1"/>
  <c r="F563" i="19" s="1"/>
  <c r="Q2282" i="8"/>
  <c r="R2282" i="8" s="1"/>
  <c r="Q2272" i="8"/>
  <c r="R2272" i="8" s="1"/>
  <c r="Q2238" i="8"/>
  <c r="R2238" i="8" s="1"/>
  <c r="Q2224" i="8"/>
  <c r="R2224" i="8" s="1"/>
  <c r="D364" i="19" s="1"/>
  <c r="F364" i="19" s="1"/>
  <c r="Q2205" i="8"/>
  <c r="R2205" i="8" s="1"/>
  <c r="Q2195" i="8"/>
  <c r="R2195" i="8" s="1"/>
  <c r="Q2169" i="8"/>
  <c r="R2169" i="8" s="1"/>
  <c r="D442" i="19" s="1"/>
  <c r="F442" i="19" s="1"/>
  <c r="Q2159" i="8"/>
  <c r="R2159" i="8" s="1"/>
  <c r="D441" i="19" s="1"/>
  <c r="F441" i="19" s="1"/>
  <c r="Q2149" i="8"/>
  <c r="R2149" i="8" s="1"/>
  <c r="D443" i="19" s="1"/>
  <c r="F443" i="19" s="1"/>
  <c r="Q2139" i="8"/>
  <c r="R2139" i="8" s="1"/>
  <c r="Q2128" i="8"/>
  <c r="R2128" i="8" s="1"/>
  <c r="D305" i="19" s="1"/>
  <c r="F305" i="19" s="1"/>
  <c r="Q2118" i="8"/>
  <c r="R2118" i="8" s="1"/>
  <c r="D304" i="19" s="1"/>
  <c r="F304" i="19" s="1"/>
  <c r="Q2108" i="8"/>
  <c r="R2108" i="8" s="1"/>
  <c r="D314" i="19" s="1"/>
  <c r="F314" i="19" s="1"/>
  <c r="Q2098" i="8"/>
  <c r="R2098" i="8" s="1"/>
  <c r="D478" i="19" s="1"/>
  <c r="F478" i="19" s="1"/>
  <c r="Q2088" i="8"/>
  <c r="R2088" i="8" s="1"/>
  <c r="D449" i="19" s="1"/>
  <c r="F449" i="19" s="1"/>
  <c r="Q2053" i="8"/>
  <c r="R2053" i="8" s="1"/>
  <c r="Q1977" i="8"/>
  <c r="R1977" i="8" s="1"/>
  <c r="Q1967" i="8"/>
  <c r="R1967" i="8" s="1"/>
  <c r="Q1957" i="8"/>
  <c r="R1957" i="8" s="1"/>
  <c r="Q1947" i="8"/>
  <c r="R1947" i="8" s="1"/>
  <c r="Q1937" i="8"/>
  <c r="R1937" i="8" s="1"/>
  <c r="Q1927" i="8"/>
  <c r="R1927" i="8" s="1"/>
  <c r="Q1917" i="8"/>
  <c r="R1917" i="8" s="1"/>
  <c r="Q1907" i="8"/>
  <c r="R1907" i="8" s="1"/>
  <c r="Q3044" i="8"/>
  <c r="R3044" i="8" s="1"/>
  <c r="D283" i="19" s="1"/>
  <c r="F283" i="19" s="1"/>
  <c r="Q2996" i="8"/>
  <c r="R2996" i="8" s="1"/>
  <c r="Q2854" i="8"/>
  <c r="R2854" i="8" s="1"/>
  <c r="Q2722" i="8"/>
  <c r="R2722" i="8" s="1"/>
  <c r="Q2698" i="8"/>
  <c r="R2698" i="8" s="1"/>
  <c r="Q2684" i="8"/>
  <c r="R2684" i="8" s="1"/>
  <c r="Q2681" i="8"/>
  <c r="R2681" i="8" s="1"/>
  <c r="Q2672" i="8"/>
  <c r="R2672" i="8" s="1"/>
  <c r="Q2669" i="8"/>
  <c r="R2669" i="8" s="1"/>
  <c r="Q2638" i="8"/>
  <c r="R2638" i="8" s="1"/>
  <c r="Q2596" i="8"/>
  <c r="R2596" i="8" s="1"/>
  <c r="Q2447" i="8"/>
  <c r="R2447" i="8" s="1"/>
  <c r="Q2391" i="8"/>
  <c r="R2391" i="8" s="1"/>
  <c r="Q2381" i="8"/>
  <c r="R2381" i="8" s="1"/>
  <c r="Q2220" i="8"/>
  <c r="R2220" i="8" s="1"/>
  <c r="D445" i="19" s="1"/>
  <c r="F445" i="19" s="1"/>
  <c r="Q2185" i="8"/>
  <c r="R2185" i="8" s="1"/>
  <c r="Q2129" i="8"/>
  <c r="R2129" i="8" s="1"/>
  <c r="Q2119" i="8"/>
  <c r="R2119" i="8" s="1"/>
  <c r="Q2109" i="8"/>
  <c r="R2109" i="8" s="1"/>
  <c r="Q2089" i="8"/>
  <c r="R2089" i="8" s="1"/>
  <c r="Q2064" i="8"/>
  <c r="R2064" i="8" s="1"/>
  <c r="D219" i="19" s="1"/>
  <c r="F219" i="19" s="1"/>
  <c r="Q2054" i="8"/>
  <c r="R2054" i="8" s="1"/>
  <c r="Q2043" i="8"/>
  <c r="R2043" i="8" s="1"/>
  <c r="Q1978" i="8"/>
  <c r="R1978" i="8" s="1"/>
  <c r="Q1968" i="8"/>
  <c r="R1968" i="8" s="1"/>
  <c r="Q1958" i="8"/>
  <c r="R1958" i="8" s="1"/>
  <c r="Q1948" i="8"/>
  <c r="R1948" i="8" s="1"/>
  <c r="Q1938" i="8"/>
  <c r="R1938" i="8" s="1"/>
  <c r="Q1928" i="8"/>
  <c r="R1928" i="8" s="1"/>
  <c r="Q1918" i="8"/>
  <c r="R1918" i="8" s="1"/>
  <c r="Q1908" i="8"/>
  <c r="R1908" i="8" s="1"/>
  <c r="Q1884" i="8"/>
  <c r="R1884" i="8" s="1"/>
  <c r="Q1875" i="8"/>
  <c r="R1875" i="8" s="1"/>
  <c r="Q900" i="9" s="1"/>
  <c r="R900" i="9" s="1"/>
  <c r="Q1852" i="8"/>
  <c r="R1852" i="8" s="1"/>
  <c r="Q1842" i="8"/>
  <c r="R1842" i="8" s="1"/>
  <c r="Q1832" i="8"/>
  <c r="R1832" i="8" s="1"/>
  <c r="D107" i="19" s="1"/>
  <c r="F107" i="19" s="1"/>
  <c r="Q1822" i="8"/>
  <c r="R1822" i="8" s="1"/>
  <c r="D106" i="19" s="1"/>
  <c r="F106" i="19" s="1"/>
  <c r="Q1812" i="8"/>
  <c r="R1812" i="8" s="1"/>
  <c r="D108" i="19" s="1"/>
  <c r="F108" i="19" s="1"/>
  <c r="Q1802" i="8"/>
  <c r="R1802" i="8" s="1"/>
  <c r="D104" i="19" s="1"/>
  <c r="F104" i="19" s="1"/>
  <c r="Q2864" i="8"/>
  <c r="R2864" i="8" s="1"/>
  <c r="Q2824" i="8"/>
  <c r="R2824" i="8" s="1"/>
  <c r="Q2800" i="8"/>
  <c r="R2800" i="8" s="1"/>
  <c r="Q2776" i="8"/>
  <c r="R2776" i="8" s="1"/>
  <c r="Q2752" i="8"/>
  <c r="R2752" i="8" s="1"/>
  <c r="Q2730" i="8"/>
  <c r="R2730" i="8" s="1"/>
  <c r="Q2706" i="8"/>
  <c r="R2706" i="8" s="1"/>
  <c r="Q2635" i="8"/>
  <c r="R2635" i="8" s="1"/>
  <c r="Q2625" i="8"/>
  <c r="R2625" i="8" s="1"/>
  <c r="D96" i="19" s="1"/>
  <c r="F96" i="19" s="1"/>
  <c r="Q2611" i="8"/>
  <c r="R2611" i="8" s="1"/>
  <c r="Q2601" i="8"/>
  <c r="R2601" i="8" s="1"/>
  <c r="Q2597" i="8"/>
  <c r="R2597" i="8" s="1"/>
  <c r="Q2587" i="8"/>
  <c r="R2587" i="8" s="1"/>
  <c r="Q2573" i="8"/>
  <c r="R2573" i="8" s="1"/>
  <c r="Q2563" i="8"/>
  <c r="R2563" i="8" s="1"/>
  <c r="Q2553" i="8"/>
  <c r="R2553" i="8" s="1"/>
  <c r="D29" i="19" s="1"/>
  <c r="F29" i="19" s="1"/>
  <c r="Q2479" i="8"/>
  <c r="R2479" i="8" s="1"/>
  <c r="Q2468" i="8"/>
  <c r="R2468" i="8" s="1"/>
  <c r="D208" i="19" s="1"/>
  <c r="F208" i="19" s="1"/>
  <c r="Q2458" i="8"/>
  <c r="R2458" i="8" s="1"/>
  <c r="Q2448" i="8"/>
  <c r="R2448" i="8" s="1"/>
  <c r="Q2412" i="8"/>
  <c r="R2412" i="8" s="1"/>
  <c r="Q2402" i="8"/>
  <c r="R2402" i="8" s="1"/>
  <c r="Q2392" i="8"/>
  <c r="R2392" i="8" s="1"/>
  <c r="Q2340" i="8"/>
  <c r="R2340" i="8" s="1"/>
  <c r="D235" i="19" s="1"/>
  <c r="F235" i="19" s="1"/>
  <c r="Q2336" i="8"/>
  <c r="R2336" i="8" s="1"/>
  <c r="D196" i="19" s="1"/>
  <c r="F196" i="19" s="1"/>
  <c r="Q2303" i="8"/>
  <c r="R2303" i="8" s="1"/>
  <c r="D151" i="19" s="1"/>
  <c r="F151" i="19" s="1"/>
  <c r="Q2293" i="8"/>
  <c r="R2293" i="8" s="1"/>
  <c r="D52" i="19" s="1"/>
  <c r="F52" i="19" s="1"/>
  <c r="Q2283" i="8"/>
  <c r="R2283" i="8" s="1"/>
  <c r="Q2273" i="8"/>
  <c r="R2273" i="8" s="1"/>
  <c r="D512" i="19" s="1"/>
  <c r="F512" i="19" s="1"/>
  <c r="Q2264" i="8"/>
  <c r="R2264" i="8" s="1"/>
  <c r="D367" i="19" s="1"/>
  <c r="F367" i="19" s="1"/>
  <c r="Q2254" i="8"/>
  <c r="R2254" i="8" s="1"/>
  <c r="D482" i="19" s="1"/>
  <c r="F482" i="19" s="1"/>
  <c r="Q2234" i="8"/>
  <c r="R2234" i="8" s="1"/>
  <c r="D403" i="19" s="1"/>
  <c r="F403" i="19" s="1"/>
  <c r="Q2225" i="8"/>
  <c r="R2225" i="8" s="1"/>
  <c r="D386" i="19" s="1"/>
  <c r="F386" i="19" s="1"/>
  <c r="Q2221" i="8"/>
  <c r="R2221" i="8" s="1"/>
  <c r="Q2196" i="8"/>
  <c r="R2196" i="8" s="1"/>
  <c r="Q2186" i="8"/>
  <c r="R2186" i="8" s="1"/>
  <c r="Q2140" i="8"/>
  <c r="R2140" i="8" s="1"/>
  <c r="Q2130" i="8"/>
  <c r="R2130" i="8" s="1"/>
  <c r="Q2120" i="8"/>
  <c r="R2120" i="8" s="1"/>
  <c r="Q2110" i="8"/>
  <c r="R2110" i="8" s="1"/>
  <c r="Q2099" i="8"/>
  <c r="R2099" i="8" s="1"/>
  <c r="D536" i="19" s="1"/>
  <c r="F536" i="19" s="1"/>
  <c r="Q2090" i="8"/>
  <c r="R2090" i="8" s="1"/>
  <c r="Q2044" i="8"/>
  <c r="R2044" i="8" s="1"/>
  <c r="Q2034" i="8"/>
  <c r="R2034" i="8" s="1"/>
  <c r="Q2024" i="8"/>
  <c r="R2024" i="8" s="1"/>
  <c r="Q2014" i="8"/>
  <c r="R2014" i="8" s="1"/>
  <c r="Q1762" i="8"/>
  <c r="R1762" i="8" s="1"/>
  <c r="Q2845" i="8"/>
  <c r="R2845" i="8" s="1"/>
  <c r="Q2814" i="8"/>
  <c r="R2814" i="8" s="1"/>
  <c r="Q2790" i="8"/>
  <c r="R2790" i="8" s="1"/>
  <c r="D498" i="19" s="1"/>
  <c r="F498" i="19" s="1"/>
  <c r="Q2766" i="8"/>
  <c r="R2766" i="8" s="1"/>
  <c r="Q2741" i="8"/>
  <c r="R2741" i="8" s="1"/>
  <c r="Q2717" i="8"/>
  <c r="R2717" i="8" s="1"/>
  <c r="Q2693" i="8"/>
  <c r="R2693" i="8" s="1"/>
  <c r="Q2673" i="8"/>
  <c r="R2673" i="8" s="1"/>
  <c r="D181" i="19" s="1"/>
  <c r="F181" i="19" s="1"/>
  <c r="Q2670" i="8"/>
  <c r="R2670" i="8" s="1"/>
  <c r="Q2657" i="8"/>
  <c r="R2657" i="8" s="1"/>
  <c r="Q2621" i="8"/>
  <c r="R2621" i="8" s="1"/>
  <c r="Q2583" i="8"/>
  <c r="R2583" i="8" s="1"/>
  <c r="Q2549" i="8"/>
  <c r="R2549" i="8" s="1"/>
  <c r="Q2539" i="8"/>
  <c r="R2539" i="8" s="1"/>
  <c r="Q2529" i="8"/>
  <c r="R2529" i="8" s="1"/>
  <c r="Q2519" i="8"/>
  <c r="R2519" i="8" s="1"/>
  <c r="Q2509" i="8"/>
  <c r="R2509" i="8" s="1"/>
  <c r="Q2499" i="8"/>
  <c r="R2499" i="8" s="1"/>
  <c r="Q2489" i="8"/>
  <c r="R2489" i="8" s="1"/>
  <c r="Q2438" i="8"/>
  <c r="R2438" i="8" s="1"/>
  <c r="Q2382" i="8"/>
  <c r="R2382" i="8" s="1"/>
  <c r="D233" i="19" s="1"/>
  <c r="F233" i="19" s="1"/>
  <c r="Q2371" i="8"/>
  <c r="R2371" i="8" s="1"/>
  <c r="D213" i="19" s="1"/>
  <c r="F213" i="19" s="1"/>
  <c r="Q2361" i="8"/>
  <c r="R2361" i="8" s="1"/>
  <c r="Q2351" i="8"/>
  <c r="R2351" i="8" s="1"/>
  <c r="Q2341" i="8"/>
  <c r="R2341" i="8" s="1"/>
  <c r="Q2294" i="8"/>
  <c r="R2294" i="8" s="1"/>
  <c r="Q2274" i="8"/>
  <c r="R2274" i="8" s="1"/>
  <c r="Q2176" i="8"/>
  <c r="R2176" i="8" s="1"/>
  <c r="Q2166" i="8"/>
  <c r="R2166" i="8" s="1"/>
  <c r="Q2156" i="8"/>
  <c r="R2156" i="8" s="1"/>
  <c r="Q2100" i="8"/>
  <c r="R2100" i="8" s="1"/>
  <c r="Q2080" i="8"/>
  <c r="R2080" i="8" s="1"/>
  <c r="D237" i="19" s="1"/>
  <c r="F237" i="19" s="1"/>
  <c r="Q2055" i="8"/>
  <c r="R2055" i="8" s="1"/>
  <c r="D218" i="19" s="1"/>
  <c r="F218" i="19" s="1"/>
  <c r="Q2045" i="8"/>
  <c r="R2045" i="8" s="1"/>
  <c r="Q2035" i="8"/>
  <c r="R2035" i="8" s="1"/>
  <c r="Q2025" i="8"/>
  <c r="R2025" i="8" s="1"/>
  <c r="Q2015" i="8"/>
  <c r="R2015" i="8" s="1"/>
  <c r="Q2004" i="8"/>
  <c r="R2004" i="8" s="1"/>
  <c r="Q1994" i="8"/>
  <c r="R1994" i="8" s="1"/>
  <c r="Q1969" i="8"/>
  <c r="R1969" i="8" s="1"/>
  <c r="D195" i="19" s="1"/>
  <c r="F195" i="19" s="1"/>
  <c r="Q1959" i="8"/>
  <c r="R1959" i="8" s="1"/>
  <c r="Q1949" i="8"/>
  <c r="R1949" i="8" s="1"/>
  <c r="Q1939" i="8"/>
  <c r="R1939" i="8" s="1"/>
  <c r="Q1929" i="8"/>
  <c r="R1929" i="8" s="1"/>
  <c r="Q1919" i="8"/>
  <c r="R1919" i="8" s="1"/>
  <c r="Q1909" i="8"/>
  <c r="R1909" i="8" s="1"/>
  <c r="Q1899" i="8"/>
  <c r="R1899" i="8" s="1"/>
  <c r="Q1876" i="8"/>
  <c r="R1876" i="8" s="1"/>
  <c r="Q1867" i="8"/>
  <c r="R1867" i="8" s="1"/>
  <c r="Q3010" i="8"/>
  <c r="R3010" i="8" s="1"/>
  <c r="Q2855" i="8"/>
  <c r="R2855" i="8" s="1"/>
  <c r="Q2720" i="8"/>
  <c r="R2720" i="8" s="1"/>
  <c r="Q2696" i="8"/>
  <c r="R2696" i="8" s="1"/>
  <c r="Q2682" i="8"/>
  <c r="R2682" i="8" s="1"/>
  <c r="Q2658" i="8"/>
  <c r="R2658" i="8" s="1"/>
  <c r="Q2648" i="8"/>
  <c r="R2648" i="8" s="1"/>
  <c r="Q2636" i="8"/>
  <c r="R2636" i="8" s="1"/>
  <c r="Q2626" i="8"/>
  <c r="R2626" i="8" s="1"/>
  <c r="Q2622" i="8"/>
  <c r="R2622" i="8" s="1"/>
  <c r="Q2612" i="8"/>
  <c r="R2612" i="8" s="1"/>
  <c r="Q2602" i="8"/>
  <c r="R2602" i="8" s="1"/>
  <c r="D27" i="19" s="1"/>
  <c r="F27" i="19" s="1"/>
  <c r="Q2598" i="8"/>
  <c r="R2598" i="8" s="1"/>
  <c r="Q2588" i="8"/>
  <c r="R2588" i="8" s="1"/>
  <c r="Q2584" i="8"/>
  <c r="R2584" i="8" s="1"/>
  <c r="Q2574" i="8"/>
  <c r="R2574" i="8" s="1"/>
  <c r="Q2564" i="8"/>
  <c r="R2564" i="8" s="1"/>
  <c r="D28" i="19" s="1"/>
  <c r="F28" i="19" s="1"/>
  <c r="Q2550" i="8"/>
  <c r="R2550" i="8" s="1"/>
  <c r="Q2540" i="8"/>
  <c r="R2540" i="8" s="1"/>
  <c r="Q2530" i="8"/>
  <c r="R2530" i="8" s="1"/>
  <c r="Q2520" i="8"/>
  <c r="R2520" i="8" s="1"/>
  <c r="Q2510" i="8"/>
  <c r="R2510" i="8" s="1"/>
  <c r="Q2500" i="8"/>
  <c r="R2500" i="8" s="1"/>
  <c r="Q2490" i="8"/>
  <c r="R2490" i="8" s="1"/>
  <c r="Q2480" i="8"/>
  <c r="R2480" i="8" s="1"/>
  <c r="Q2459" i="8"/>
  <c r="R2459" i="8" s="1"/>
  <c r="D110" i="19" s="1"/>
  <c r="F110" i="19" s="1"/>
  <c r="Q2449" i="8"/>
  <c r="R2449" i="8" s="1"/>
  <c r="D330" i="19" s="1"/>
  <c r="F330" i="19" s="1"/>
  <c r="Q2439" i="8"/>
  <c r="R2439" i="8" s="1"/>
  <c r="Q2428" i="8"/>
  <c r="R2428" i="8" s="1"/>
  <c r="D136" i="19" s="1"/>
  <c r="F136" i="19" s="1"/>
  <c r="Q2372" i="8"/>
  <c r="R2372" i="8" s="1"/>
  <c r="Q2362" i="8"/>
  <c r="R2362" i="8" s="1"/>
  <c r="Q2352" i="8"/>
  <c r="R2352" i="8" s="1"/>
  <c r="Q2342" i="8"/>
  <c r="R2342" i="8" s="1"/>
  <c r="Q2337" i="8"/>
  <c r="R2337" i="8" s="1"/>
  <c r="Q2333" i="8"/>
  <c r="R2333" i="8" s="1"/>
  <c r="Q2319" i="8"/>
  <c r="R2319" i="8" s="1"/>
  <c r="D72" i="19" s="1"/>
  <c r="F72" i="19" s="1"/>
  <c r="Q2295" i="8"/>
  <c r="R2295" i="8" s="1"/>
  <c r="Q2284" i="8"/>
  <c r="R2284" i="8" s="1"/>
  <c r="D513" i="19" s="1"/>
  <c r="F513" i="19" s="1"/>
  <c r="Q2275" i="8"/>
  <c r="R2275" i="8" s="1"/>
  <c r="Q2255" i="8"/>
  <c r="R2255" i="8" s="1"/>
  <c r="D87" i="19" s="1"/>
  <c r="F87" i="19" s="1"/>
  <c r="Q2245" i="8"/>
  <c r="R2245" i="8" s="1"/>
  <c r="D111" i="19" s="1"/>
  <c r="F111" i="19" s="1"/>
  <c r="Q2235" i="8"/>
  <c r="R2235" i="8" s="1"/>
  <c r="D483" i="19" s="1"/>
  <c r="F483" i="19" s="1"/>
  <c r="Q2226" i="8"/>
  <c r="R2226" i="8" s="1"/>
  <c r="D387" i="19" s="1"/>
  <c r="F387" i="19" s="1"/>
  <c r="Q2222" i="8"/>
  <c r="R2222" i="8" s="1"/>
  <c r="D485" i="19" s="1"/>
  <c r="F485" i="19" s="1"/>
  <c r="Q2212" i="8"/>
  <c r="R2212" i="8" s="1"/>
  <c r="D484" i="19" s="1"/>
  <c r="F484" i="19" s="1"/>
  <c r="Q2187" i="8"/>
  <c r="R2187" i="8" s="1"/>
  <c r="D112" i="19" s="1"/>
  <c r="F112" i="19" s="1"/>
  <c r="Q2177" i="8"/>
  <c r="R2177" i="8" s="1"/>
  <c r="Q2167" i="8"/>
  <c r="R2167" i="8" s="1"/>
  <c r="Q2157" i="8"/>
  <c r="R2157" i="8" s="1"/>
  <c r="Q2101" i="8"/>
  <c r="R2101" i="8" s="1"/>
  <c r="Q2081" i="8"/>
  <c r="R2081" i="8" s="1"/>
  <c r="Q2005" i="8"/>
  <c r="R2005" i="8" s="1"/>
  <c r="Q1995" i="8"/>
  <c r="R1995" i="8" s="1"/>
  <c r="Q1849" i="8"/>
  <c r="R1849" i="8" s="1"/>
  <c r="Q1839" i="8"/>
  <c r="R1839" i="8" s="1"/>
  <c r="Q1829" i="8"/>
  <c r="R1829" i="8" s="1"/>
  <c r="Q3020" i="8"/>
  <c r="R3020" i="8" s="1"/>
  <c r="Q2874" i="8"/>
  <c r="R2874" i="8" s="1"/>
  <c r="Q2865" i="8"/>
  <c r="R2865" i="8" s="1"/>
  <c r="Q2810" i="8"/>
  <c r="R2810" i="8" s="1"/>
  <c r="Q2786" i="8"/>
  <c r="R2786" i="8" s="1"/>
  <c r="Q2762" i="8"/>
  <c r="R2762" i="8" s="1"/>
  <c r="Q2742" i="8"/>
  <c r="R2742" i="8" s="1"/>
  <c r="Q2718" i="8"/>
  <c r="R2718" i="8" s="1"/>
  <c r="Q2694" i="8"/>
  <c r="R2694" i="8" s="1"/>
  <c r="Q2674" i="8"/>
  <c r="R2674" i="8" s="1"/>
  <c r="Q2662" i="8"/>
  <c r="R2662" i="8" s="1"/>
  <c r="Q2645" i="8"/>
  <c r="R2645" i="8" s="1"/>
  <c r="Q2560" i="8"/>
  <c r="R2560" i="8" s="1"/>
  <c r="Q2475" i="8"/>
  <c r="R2475" i="8" s="1"/>
  <c r="Q2419" i="8"/>
  <c r="R2419" i="8" s="1"/>
  <c r="Q2409" i="8"/>
  <c r="R2409" i="8" s="1"/>
  <c r="Q2383" i="8"/>
  <c r="R2383" i="8" s="1"/>
  <c r="Q2373" i="8"/>
  <c r="R2373" i="8" s="1"/>
  <c r="Q2363" i="8"/>
  <c r="R2363" i="8" s="1"/>
  <c r="Q2353" i="8"/>
  <c r="R2353" i="8" s="1"/>
  <c r="Q2343" i="8"/>
  <c r="R2343" i="8" s="1"/>
  <c r="Q2285" i="8"/>
  <c r="R2285" i="8" s="1"/>
  <c r="Q2256" i="8"/>
  <c r="R2256" i="8" s="1"/>
  <c r="Q2246" i="8"/>
  <c r="R2246" i="8" s="1"/>
  <c r="Q2203" i="8"/>
  <c r="R2203" i="8" s="1"/>
  <c r="Q2147" i="8"/>
  <c r="R2147" i="8" s="1"/>
  <c r="Q2071" i="8"/>
  <c r="R2071" i="8" s="1"/>
  <c r="D316" i="19" s="1"/>
  <c r="F316" i="19" s="1"/>
  <c r="Q2046" i="8"/>
  <c r="R2046" i="8" s="1"/>
  <c r="D217" i="19" s="1"/>
  <c r="F217" i="19" s="1"/>
  <c r="Q2036" i="8"/>
  <c r="R2036" i="8" s="1"/>
  <c r="D206" i="19" s="1"/>
  <c r="F206" i="19" s="1"/>
  <c r="Q2026" i="8"/>
  <c r="R2026" i="8" s="1"/>
  <c r="Q2016" i="8"/>
  <c r="R2016" i="8" s="1"/>
  <c r="Q2006" i="8"/>
  <c r="R2006" i="8" s="1"/>
  <c r="Q1996" i="8"/>
  <c r="R1996" i="8" s="1"/>
  <c r="Q1985" i="8"/>
  <c r="R1985" i="8" s="1"/>
  <c r="D200" i="19" s="1"/>
  <c r="F200" i="19" s="1"/>
  <c r="Q1960" i="8"/>
  <c r="R1960" i="8" s="1"/>
  <c r="D516" i="19" s="1"/>
  <c r="F516" i="19" s="1"/>
  <c r="Q1950" i="8"/>
  <c r="R1950" i="8" s="1"/>
  <c r="D519" i="19" s="1"/>
  <c r="F519" i="19" s="1"/>
  <c r="Q1940" i="8"/>
  <c r="R1940" i="8" s="1"/>
  <c r="Q1930" i="8"/>
  <c r="R1930" i="8" s="1"/>
  <c r="Q1920" i="8"/>
  <c r="R1920" i="8" s="1"/>
  <c r="Q1910" i="8"/>
  <c r="R1910" i="8" s="1"/>
  <c r="Q1900" i="8"/>
  <c r="R1900" i="8" s="1"/>
  <c r="Q1891" i="8"/>
  <c r="R1891" i="8" s="1"/>
  <c r="Q1868" i="8"/>
  <c r="R1868" i="8" s="1"/>
  <c r="Q1859" i="8"/>
  <c r="R1859" i="8" s="1"/>
  <c r="Q1850" i="8"/>
  <c r="R1850" i="8" s="1"/>
  <c r="Q1840" i="8"/>
  <c r="R1840" i="8" s="1"/>
  <c r="Q1830" i="8"/>
  <c r="R1830" i="8" s="1"/>
  <c r="Q1820" i="8"/>
  <c r="R1820" i="8" s="1"/>
  <c r="Q1810" i="8"/>
  <c r="R1810" i="8" s="1"/>
  <c r="Q1789" i="8"/>
  <c r="R1789" i="8" s="1"/>
  <c r="Q1773" i="8"/>
  <c r="R1773" i="8" s="1"/>
  <c r="D329" i="19" s="1"/>
  <c r="F329" i="19" s="1"/>
  <c r="Q1764" i="8"/>
  <c r="R1764" i="8" s="1"/>
  <c r="D331" i="19" s="1"/>
  <c r="F331" i="19" s="1"/>
  <c r="Q1752" i="8"/>
  <c r="R1752" i="8" s="1"/>
  <c r="Q1734" i="8"/>
  <c r="R1734" i="8" s="1"/>
  <c r="Q1702" i="8"/>
  <c r="R1702" i="8" s="1"/>
  <c r="D268" i="19" s="1"/>
  <c r="F268" i="19" s="1"/>
  <c r="Q1693" i="8"/>
  <c r="R1693" i="8" s="1"/>
  <c r="Q1683" i="8"/>
  <c r="R1683" i="8" s="1"/>
  <c r="Q1657" i="8"/>
  <c r="R1657" i="8" s="1"/>
  <c r="D102" i="19" s="1"/>
  <c r="F102" i="19" s="1"/>
  <c r="Q1647" i="8"/>
  <c r="R1647" i="8" s="1"/>
  <c r="Q1637" i="8"/>
  <c r="R1637" i="8" s="1"/>
  <c r="Q1627" i="8"/>
  <c r="R1627" i="8" s="1"/>
  <c r="D264" i="19" s="1"/>
  <c r="F264" i="19" s="1"/>
  <c r="Q1617" i="8"/>
  <c r="R1617" i="8" s="1"/>
  <c r="Q1607" i="8"/>
  <c r="R1607" i="8" s="1"/>
  <c r="Q1587" i="8"/>
  <c r="R1587" i="8" s="1"/>
  <c r="Q1573" i="8"/>
  <c r="R1573" i="8" s="1"/>
  <c r="Q1563" i="8"/>
  <c r="R1563" i="8" s="1"/>
  <c r="D423" i="19" s="1"/>
  <c r="F423" i="19" s="1"/>
  <c r="Q1552" i="8"/>
  <c r="R1552" i="8" s="1"/>
  <c r="D515" i="19" s="1"/>
  <c r="F515" i="19" s="1"/>
  <c r="Q1542" i="8"/>
  <c r="R1542" i="8" s="1"/>
  <c r="Q1538" i="8"/>
  <c r="R1538" i="8" s="1"/>
  <c r="D396" i="19" s="1"/>
  <c r="F396" i="19" s="1"/>
  <c r="Q1524" i="8"/>
  <c r="R1524" i="8" s="1"/>
  <c r="Q1509" i="8"/>
  <c r="R1509" i="8" s="1"/>
  <c r="Q1505" i="8"/>
  <c r="R1505" i="8" s="1"/>
  <c r="Q1501" i="8"/>
  <c r="R1501" i="8" s="1"/>
  <c r="D345" i="19" s="1"/>
  <c r="F345" i="19" s="1"/>
  <c r="Q1492" i="8"/>
  <c r="R1492" i="8" s="1"/>
  <c r="Q1477" i="8"/>
  <c r="R1477" i="8" s="1"/>
  <c r="Q1463" i="8"/>
  <c r="R1463" i="8" s="1"/>
  <c r="Q1435" i="8"/>
  <c r="R1435" i="8" s="1"/>
  <c r="Q1401" i="8"/>
  <c r="R1401" i="8" s="1"/>
  <c r="Q1357" i="8"/>
  <c r="R1357" i="8" s="1"/>
  <c r="Q1283" i="8"/>
  <c r="R1283" i="8" s="1"/>
  <c r="Q1263" i="8"/>
  <c r="R1263" i="8" s="1"/>
  <c r="Q1219" i="8"/>
  <c r="R1219" i="8" s="1"/>
  <c r="Q1091" i="8"/>
  <c r="R1091" i="8" s="1"/>
  <c r="Q1068" i="8"/>
  <c r="R1068" i="8" s="1"/>
  <c r="D15" i="19" s="1"/>
  <c r="F15" i="19" s="1"/>
  <c r="Q1044" i="8"/>
  <c r="R1044" i="8" s="1"/>
  <c r="Q1005" i="8"/>
  <c r="R1005" i="8" s="1"/>
  <c r="Q966" i="8"/>
  <c r="R966" i="8" s="1"/>
  <c r="D354" i="19" s="1"/>
  <c r="F354" i="19" s="1"/>
  <c r="Q932" i="8"/>
  <c r="R932" i="8" s="1"/>
  <c r="Q922" i="8"/>
  <c r="R922" i="8" s="1"/>
  <c r="Q912" i="8"/>
  <c r="R912" i="8" s="1"/>
  <c r="Q902" i="8"/>
  <c r="R902" i="8" s="1"/>
  <c r="Q866" i="8"/>
  <c r="R866" i="8" s="1"/>
  <c r="Q856" i="8"/>
  <c r="R856" i="8" s="1"/>
  <c r="Q846" i="8"/>
  <c r="R846" i="8" s="1"/>
  <c r="Q1800" i="8"/>
  <c r="R1800" i="8" s="1"/>
  <c r="Q1792" i="8"/>
  <c r="R1792" i="8" s="1"/>
  <c r="D103" i="19" s="1"/>
  <c r="F103" i="19" s="1"/>
  <c r="Q1753" i="8"/>
  <c r="R1753" i="8" s="1"/>
  <c r="Q1744" i="8"/>
  <c r="R1744" i="8" s="1"/>
  <c r="Q1603" i="8"/>
  <c r="R1603" i="8" s="1"/>
  <c r="Q1553" i="8"/>
  <c r="R1553" i="8" s="1"/>
  <c r="Q1478" i="8"/>
  <c r="R1478" i="8" s="1"/>
  <c r="Q1468" i="8"/>
  <c r="R1468" i="8" s="1"/>
  <c r="Q1464" i="8"/>
  <c r="R1464" i="8" s="1"/>
  <c r="Q1454" i="8"/>
  <c r="R1454" i="8" s="1"/>
  <c r="Q1449" i="8"/>
  <c r="R1449" i="8" s="1"/>
  <c r="Q1440" i="8"/>
  <c r="R1440" i="8" s="1"/>
  <c r="Q1436" i="8"/>
  <c r="R1436" i="8" s="1"/>
  <c r="Q1426" i="8"/>
  <c r="R1426" i="8" s="1"/>
  <c r="Q1411" i="8"/>
  <c r="R1411" i="8" s="1"/>
  <c r="Q1402" i="8"/>
  <c r="R1402" i="8" s="1"/>
  <c r="Q1392" i="8"/>
  <c r="R1392" i="8" s="1"/>
  <c r="Q1382" i="8"/>
  <c r="R1382" i="8" s="1"/>
  <c r="Q1367" i="8"/>
  <c r="R1367" i="8" s="1"/>
  <c r="Q1358" i="8"/>
  <c r="R1358" i="8" s="1"/>
  <c r="Q1348" i="8"/>
  <c r="R1348" i="8" s="1"/>
  <c r="Q1338" i="8"/>
  <c r="R1338" i="8" s="1"/>
  <c r="Q1323" i="8"/>
  <c r="R1323" i="8" s="1"/>
  <c r="Q1314" i="8"/>
  <c r="R1314" i="8" s="1"/>
  <c r="Q1304" i="8"/>
  <c r="R1304" i="8" s="1"/>
  <c r="D132" i="19" s="1"/>
  <c r="F132" i="19" s="1"/>
  <c r="Q1294" i="8"/>
  <c r="R1294" i="8" s="1"/>
  <c r="D59" i="19" s="1"/>
  <c r="F59" i="19" s="1"/>
  <c r="Q1284" i="8"/>
  <c r="R1284" i="8" s="1"/>
  <c r="Q1273" i="8"/>
  <c r="R1273" i="8" s="1"/>
  <c r="Q1264" i="8"/>
  <c r="R1264" i="8" s="1"/>
  <c r="Q1254" i="8"/>
  <c r="R1254" i="8" s="1"/>
  <c r="Q1229" i="8"/>
  <c r="R1229" i="8" s="1"/>
  <c r="Q1220" i="8"/>
  <c r="R1220" i="8" s="1"/>
  <c r="Q1210" i="8"/>
  <c r="R1210" i="8" s="1"/>
  <c r="Q1200" i="8"/>
  <c r="R1200" i="8" s="1"/>
  <c r="Q1186" i="8"/>
  <c r="R1186" i="8" s="1"/>
  <c r="Q1181" i="8"/>
  <c r="R1181" i="8" s="1"/>
  <c r="Q1172" i="8"/>
  <c r="R1172" i="8" s="1"/>
  <c r="Q1162" i="8"/>
  <c r="R1162" i="8" s="1"/>
  <c r="Q1147" i="8"/>
  <c r="R1147" i="8" s="1"/>
  <c r="Q1137" i="8"/>
  <c r="R1137" i="8" s="1"/>
  <c r="D76" i="19" s="1"/>
  <c r="F76" i="19" s="1"/>
  <c r="Q1096" i="8"/>
  <c r="R1096" i="8" s="1"/>
  <c r="D115" i="19" s="1"/>
  <c r="F115" i="19" s="1"/>
  <c r="Q1092" i="8"/>
  <c r="R1092" i="8" s="1"/>
  <c r="Q1078" i="8"/>
  <c r="R1078" i="8" s="1"/>
  <c r="Q1039" i="8"/>
  <c r="R1039" i="8" s="1"/>
  <c r="D169" i="19" s="1"/>
  <c r="F169" i="19" s="1"/>
  <c r="Q1029" i="8"/>
  <c r="R1029" i="8" s="1"/>
  <c r="D239" i="19" s="1"/>
  <c r="F239" i="19" s="1"/>
  <c r="Q1020" i="8"/>
  <c r="R1020" i="8" s="1"/>
  <c r="D220" i="19" s="1"/>
  <c r="F220" i="19" s="1"/>
  <c r="Q1006" i="8"/>
  <c r="R1006" i="8" s="1"/>
  <c r="Q1000" i="8"/>
  <c r="R1000" i="8" s="1"/>
  <c r="Q990" i="8"/>
  <c r="R990" i="8" s="1"/>
  <c r="D231" i="19" s="1"/>
  <c r="F231" i="19" s="1"/>
  <c r="Q976" i="8"/>
  <c r="R976" i="8" s="1"/>
  <c r="Q957" i="8"/>
  <c r="R957" i="8" s="1"/>
  <c r="Q892" i="8"/>
  <c r="R892" i="8" s="1"/>
  <c r="Q882" i="8"/>
  <c r="R882" i="8" s="1"/>
  <c r="Q1731" i="8"/>
  <c r="R1731" i="8" s="1"/>
  <c r="D123" i="19" s="1"/>
  <c r="F123" i="19" s="1"/>
  <c r="Q1712" i="8"/>
  <c r="R1712" i="8" s="1"/>
  <c r="Q845" i="9" s="1"/>
  <c r="R845" i="9" s="1"/>
  <c r="Q1703" i="8"/>
  <c r="R1703" i="8" s="1"/>
  <c r="D358" i="19" s="1"/>
  <c r="F358" i="19" s="1"/>
  <c r="Q1694" i="8"/>
  <c r="R1694" i="8" s="1"/>
  <c r="D122" i="19" s="1"/>
  <c r="F122" i="19" s="1"/>
  <c r="Q1684" i="8"/>
  <c r="R1684" i="8" s="1"/>
  <c r="D119" i="19" s="1"/>
  <c r="F119" i="19" s="1"/>
  <c r="Q1673" i="8"/>
  <c r="R1673" i="8" s="1"/>
  <c r="D265" i="19" s="1"/>
  <c r="F265" i="19" s="1"/>
  <c r="Q1648" i="8"/>
  <c r="R1648" i="8" s="1"/>
  <c r="D101" i="19" s="1"/>
  <c r="F101" i="19" s="1"/>
  <c r="Q1638" i="8"/>
  <c r="R1638" i="8" s="1"/>
  <c r="Q1618" i="8"/>
  <c r="R1618" i="8" s="1"/>
  <c r="Q1604" i="8"/>
  <c r="R1604" i="8" s="1"/>
  <c r="Q1583" i="8"/>
  <c r="R1583" i="8" s="1"/>
  <c r="D253" i="19" s="1"/>
  <c r="F253" i="19" s="1"/>
  <c r="Q1574" i="8"/>
  <c r="R1574" i="8" s="1"/>
  <c r="D254" i="19" s="1"/>
  <c r="F254" i="19" s="1"/>
  <c r="Q1564" i="8"/>
  <c r="R1564" i="8" s="1"/>
  <c r="Q1554" i="8"/>
  <c r="R1554" i="8" s="1"/>
  <c r="Q1543" i="8"/>
  <c r="R1543" i="8" s="1"/>
  <c r="Q1539" i="8"/>
  <c r="R1539" i="8" s="1"/>
  <c r="D460" i="19" s="1"/>
  <c r="F460" i="19" s="1"/>
  <c r="Q1535" i="8"/>
  <c r="R1535" i="8" s="1"/>
  <c r="Q1525" i="8"/>
  <c r="R1525" i="8" s="1"/>
  <c r="Q1521" i="8"/>
  <c r="R1521" i="8" s="1"/>
  <c r="D23" i="20" s="1"/>
  <c r="F23" i="20" s="1"/>
  <c r="Q1510" i="8"/>
  <c r="R1510" i="8" s="1"/>
  <c r="D229" i="19" s="1"/>
  <c r="F229" i="19" s="1"/>
  <c r="Q1506" i="8"/>
  <c r="R1506" i="8" s="1"/>
  <c r="D434" i="19" s="1"/>
  <c r="F434" i="19" s="1"/>
  <c r="Q1502" i="8"/>
  <c r="R1502" i="8" s="1"/>
  <c r="Q1450" i="8"/>
  <c r="R1450" i="8" s="1"/>
  <c r="Q1412" i="8"/>
  <c r="R1412" i="8" s="1"/>
  <c r="Q1368" i="8"/>
  <c r="R1368" i="8" s="1"/>
  <c r="Q1324" i="8"/>
  <c r="R1324" i="8" s="1"/>
  <c r="Q1274" i="8"/>
  <c r="R1274" i="8" s="1"/>
  <c r="Q1230" i="8"/>
  <c r="R1230" i="8" s="1"/>
  <c r="Q1182" i="8"/>
  <c r="R1182" i="8" s="1"/>
  <c r="Q1148" i="8"/>
  <c r="R1148" i="8" s="1"/>
  <c r="Q1112" i="8"/>
  <c r="R1112" i="8" s="1"/>
  <c r="Q1069" i="8"/>
  <c r="R1069" i="8" s="1"/>
  <c r="D573" i="19" s="1"/>
  <c r="F573" i="19" s="1"/>
  <c r="Q1030" i="8"/>
  <c r="R1030" i="8" s="1"/>
  <c r="Q967" i="8"/>
  <c r="R967" i="8" s="1"/>
  <c r="Q948" i="8"/>
  <c r="R948" i="8" s="1"/>
  <c r="Q923" i="8"/>
  <c r="R923" i="8" s="1"/>
  <c r="Q913" i="8"/>
  <c r="R913" i="8" s="1"/>
  <c r="Q903" i="8"/>
  <c r="R903" i="8" s="1"/>
  <c r="D236" i="19" s="1"/>
  <c r="F236" i="19" s="1"/>
  <c r="Q893" i="8"/>
  <c r="R893" i="8" s="1"/>
  <c r="Q883" i="8"/>
  <c r="R883" i="8" s="1"/>
  <c r="Q1790" i="8"/>
  <c r="R1790" i="8" s="1"/>
  <c r="Q1782" i="8"/>
  <c r="R1782" i="8" s="1"/>
  <c r="D327" i="19" s="1"/>
  <c r="F327" i="19" s="1"/>
  <c r="Q1722" i="8"/>
  <c r="R1722" i="8" s="1"/>
  <c r="Q1713" i="8"/>
  <c r="R1713" i="8" s="1"/>
  <c r="Q1674" i="8"/>
  <c r="R1674" i="8" s="1"/>
  <c r="Q1664" i="8"/>
  <c r="R1664" i="8" s="1"/>
  <c r="Q1634" i="8"/>
  <c r="R1634" i="8" s="1"/>
  <c r="Q1614" i="8"/>
  <c r="R1614" i="8" s="1"/>
  <c r="Q1594" i="8"/>
  <c r="R1594" i="8" s="1"/>
  <c r="Q1544" i="8"/>
  <c r="R1544" i="8" s="1"/>
  <c r="Q1488" i="8"/>
  <c r="R1488" i="8" s="1"/>
  <c r="Q1479" i="8"/>
  <c r="R1479" i="8" s="1"/>
  <c r="Q1465" i="8"/>
  <c r="R1465" i="8" s="1"/>
  <c r="Q1451" i="8"/>
  <c r="R1451" i="8" s="1"/>
  <c r="Q1441" i="8"/>
  <c r="R1441" i="8" s="1"/>
  <c r="D147" i="19" s="1"/>
  <c r="F147" i="19" s="1"/>
  <c r="Q1437" i="8"/>
  <c r="R1437" i="8" s="1"/>
  <c r="Q1422" i="8"/>
  <c r="R1422" i="8" s="1"/>
  <c r="Q1413" i="8"/>
  <c r="R1413" i="8" s="1"/>
  <c r="Q1403" i="8"/>
  <c r="R1403" i="8" s="1"/>
  <c r="Q1393" i="8"/>
  <c r="R1393" i="8" s="1"/>
  <c r="Q1378" i="8"/>
  <c r="R1378" i="8" s="1"/>
  <c r="Q1369" i="8"/>
  <c r="R1369" i="8" s="1"/>
  <c r="Q1359" i="8"/>
  <c r="R1359" i="8" s="1"/>
  <c r="Q1349" i="8"/>
  <c r="R1349" i="8" s="1"/>
  <c r="Q1334" i="8"/>
  <c r="R1334" i="8" s="1"/>
  <c r="Q1325" i="8"/>
  <c r="R1325" i="8" s="1"/>
  <c r="Q1315" i="8"/>
  <c r="R1315" i="8" s="1"/>
  <c r="Q1285" i="8"/>
  <c r="R1285" i="8" s="1"/>
  <c r="D350" i="19" s="1"/>
  <c r="F350" i="19" s="1"/>
  <c r="Q1275" i="8"/>
  <c r="R1275" i="8" s="1"/>
  <c r="Q1265" i="8"/>
  <c r="R1265" i="8" s="1"/>
  <c r="Q1250" i="8"/>
  <c r="R1250" i="8" s="1"/>
  <c r="Q1240" i="8"/>
  <c r="R1240" i="8" s="1"/>
  <c r="Q1231" i="8"/>
  <c r="R1231" i="8" s="1"/>
  <c r="Q1221" i="8"/>
  <c r="R1221" i="8" s="1"/>
  <c r="Q1211" i="8"/>
  <c r="R1211" i="8" s="1"/>
  <c r="Q1196" i="8"/>
  <c r="R1196" i="8" s="1"/>
  <c r="Q1187" i="8"/>
  <c r="R1187" i="8" s="1"/>
  <c r="Q1183" i="8"/>
  <c r="R1183" i="8" s="1"/>
  <c r="Q1173" i="8"/>
  <c r="R1173" i="8" s="1"/>
  <c r="Q1158" i="8"/>
  <c r="R1158" i="8" s="1"/>
  <c r="Q1149" i="8"/>
  <c r="R1149" i="8" s="1"/>
  <c r="Q1138" i="8"/>
  <c r="R1138" i="8" s="1"/>
  <c r="Q1128" i="8"/>
  <c r="R1128" i="8" s="1"/>
  <c r="Q1113" i="8"/>
  <c r="R1113" i="8" s="1"/>
  <c r="Q1097" i="8"/>
  <c r="R1097" i="8" s="1"/>
  <c r="D466" i="19" s="1"/>
  <c r="F466" i="19" s="1"/>
  <c r="Q1093" i="8"/>
  <c r="R1093" i="8" s="1"/>
  <c r="Q1088" i="8"/>
  <c r="R1088" i="8" s="1"/>
  <c r="Q1079" i="8"/>
  <c r="R1079" i="8" s="1"/>
  <c r="Q1070" i="8"/>
  <c r="R1070" i="8" s="1"/>
  <c r="Q1060" i="8"/>
  <c r="R1060" i="8" s="1"/>
  <c r="D308" i="19" s="1"/>
  <c r="F308" i="19" s="1"/>
  <c r="Q1040" i="8"/>
  <c r="R1040" i="8" s="1"/>
  <c r="Q1031" i="8"/>
  <c r="R1031" i="8" s="1"/>
  <c r="Q1001" i="8"/>
  <c r="R1001" i="8" s="1"/>
  <c r="Q991" i="8"/>
  <c r="R991" i="8" s="1"/>
  <c r="Q958" i="8"/>
  <c r="R958" i="8" s="1"/>
  <c r="Q939" i="8"/>
  <c r="R939" i="8" s="1"/>
  <c r="Q873" i="8"/>
  <c r="R873" i="8" s="1"/>
  <c r="Q863" i="8"/>
  <c r="R863" i="8" s="1"/>
  <c r="Q1771" i="8"/>
  <c r="R1771" i="8" s="1"/>
  <c r="Q1754" i="8"/>
  <c r="R1754" i="8" s="1"/>
  <c r="Q1732" i="8"/>
  <c r="R1732" i="8" s="1"/>
  <c r="D372" i="19" s="1"/>
  <c r="F372" i="19" s="1"/>
  <c r="Q1723" i="8"/>
  <c r="R1723" i="8" s="1"/>
  <c r="Q1704" i="8"/>
  <c r="R1704" i="8" s="1"/>
  <c r="Q1675" i="8"/>
  <c r="R1675" i="8" s="1"/>
  <c r="Q1665" i="8"/>
  <c r="R1665" i="8" s="1"/>
  <c r="Q1635" i="8"/>
  <c r="R1635" i="8" s="1"/>
  <c r="Q1615" i="8"/>
  <c r="R1615" i="8" s="1"/>
  <c r="Q1605" i="8"/>
  <c r="R1605" i="8" s="1"/>
  <c r="D357" i="19" s="1"/>
  <c r="F357" i="19" s="1"/>
  <c r="Q1595" i="8"/>
  <c r="R1595" i="8" s="1"/>
  <c r="Q1584" i="8"/>
  <c r="R1584" i="8" s="1"/>
  <c r="D349" i="19" s="1"/>
  <c r="F349" i="19" s="1"/>
  <c r="Q1575" i="8"/>
  <c r="R1575" i="8" s="1"/>
  <c r="D348" i="19" s="1"/>
  <c r="F348" i="19" s="1"/>
  <c r="Q1565" i="8"/>
  <c r="R1565" i="8" s="1"/>
  <c r="Q1545" i="8"/>
  <c r="R1545" i="8" s="1"/>
  <c r="Q1540" i="8"/>
  <c r="R1540" i="8" s="1"/>
  <c r="Q1536" i="8"/>
  <c r="R1536" i="8" s="1"/>
  <c r="D142" i="19" s="1"/>
  <c r="F142" i="19" s="1"/>
  <c r="Q1526" i="8"/>
  <c r="R1526" i="8" s="1"/>
  <c r="Q1522" i="8"/>
  <c r="R1522" i="8" s="1"/>
  <c r="D141" i="19" s="1"/>
  <c r="F141" i="19" s="1"/>
  <c r="Q1511" i="8"/>
  <c r="R1511" i="8" s="1"/>
  <c r="Q1507" i="8"/>
  <c r="R1507" i="8" s="1"/>
  <c r="Q1503" i="8"/>
  <c r="R1503" i="8" s="1"/>
  <c r="Q1499" i="8"/>
  <c r="R1499" i="8" s="1"/>
  <c r="D303" i="19" s="1"/>
  <c r="F303" i="19" s="1"/>
  <c r="Q1423" i="8"/>
  <c r="R1423" i="8" s="1"/>
  <c r="Q1379" i="8"/>
  <c r="R1379" i="8" s="1"/>
  <c r="Q1335" i="8"/>
  <c r="R1335" i="8" s="1"/>
  <c r="Q1311" i="8"/>
  <c r="R1311" i="8" s="1"/>
  <c r="Q1301" i="8"/>
  <c r="R1301" i="8" s="1"/>
  <c r="Q1251" i="8"/>
  <c r="R1251" i="8" s="1"/>
  <c r="Q1241" i="8"/>
  <c r="R1241" i="8" s="1"/>
  <c r="Q1197" i="8"/>
  <c r="R1197" i="8" s="1"/>
  <c r="Q1159" i="8"/>
  <c r="R1159" i="8" s="1"/>
  <c r="Q1139" i="8"/>
  <c r="R1139" i="8" s="1"/>
  <c r="Q1129" i="8"/>
  <c r="R1129" i="8" s="1"/>
  <c r="Q1061" i="8"/>
  <c r="R1061" i="8" s="1"/>
  <c r="Q1051" i="8"/>
  <c r="R1051" i="8" s="1"/>
  <c r="D412" i="19" s="1"/>
  <c r="F412" i="19" s="1"/>
  <c r="Q992" i="8"/>
  <c r="R992" i="8" s="1"/>
  <c r="Q949" i="8"/>
  <c r="R949" i="8" s="1"/>
  <c r="D526" i="19" s="1"/>
  <c r="F526" i="19" s="1"/>
  <c r="Q904" i="8"/>
  <c r="R904" i="8" s="1"/>
  <c r="D269" i="19" s="1"/>
  <c r="F269" i="19" s="1"/>
  <c r="Q894" i="8"/>
  <c r="R894" i="8" s="1"/>
  <c r="Q884" i="8"/>
  <c r="R884" i="8" s="1"/>
  <c r="Q874" i="8"/>
  <c r="R874" i="8" s="1"/>
  <c r="Q864" i="8"/>
  <c r="R864" i="8" s="1"/>
  <c r="Q854" i="8"/>
  <c r="R854" i="8" s="1"/>
  <c r="Q844" i="8"/>
  <c r="R844" i="8" s="1"/>
  <c r="Q1809" i="8"/>
  <c r="R1809" i="8" s="1"/>
  <c r="Q1763" i="8"/>
  <c r="R1763" i="8" s="1"/>
  <c r="Q1714" i="8"/>
  <c r="R1714" i="8" s="1"/>
  <c r="Q1655" i="8"/>
  <c r="R1655" i="8" s="1"/>
  <c r="Q1625" i="8"/>
  <c r="R1625" i="8" s="1"/>
  <c r="Q1561" i="8"/>
  <c r="R1561" i="8" s="1"/>
  <c r="Q1527" i="8"/>
  <c r="R1527" i="8" s="1"/>
  <c r="Q1512" i="8"/>
  <c r="R1512" i="8" s="1"/>
  <c r="Q1489" i="8"/>
  <c r="R1489" i="8" s="1"/>
  <c r="Q1480" i="8"/>
  <c r="R1480" i="8" s="1"/>
  <c r="Q1475" i="8"/>
  <c r="R1475" i="8" s="1"/>
  <c r="Q1466" i="8"/>
  <c r="R1466" i="8" s="1"/>
  <c r="Q1461" i="8"/>
  <c r="R1461" i="8" s="1"/>
  <c r="Q1452" i="8"/>
  <c r="R1452" i="8" s="1"/>
  <c r="Q1438" i="8"/>
  <c r="R1438" i="8" s="1"/>
  <c r="Q1433" i="8"/>
  <c r="R1433" i="8" s="1"/>
  <c r="Q1424" i="8"/>
  <c r="R1424" i="8" s="1"/>
  <c r="Q1414" i="8"/>
  <c r="R1414" i="8" s="1"/>
  <c r="Q1404" i="8"/>
  <c r="R1404" i="8" s="1"/>
  <c r="Q1389" i="8"/>
  <c r="R1389" i="8" s="1"/>
  <c r="Q1380" i="8"/>
  <c r="R1380" i="8" s="1"/>
  <c r="Q1370" i="8"/>
  <c r="R1370" i="8" s="1"/>
  <c r="Q1360" i="8"/>
  <c r="R1360" i="8" s="1"/>
  <c r="Q1345" i="8"/>
  <c r="R1345" i="8" s="1"/>
  <c r="Q1336" i="8"/>
  <c r="R1336" i="8" s="1"/>
  <c r="Q1326" i="8"/>
  <c r="R1326" i="8" s="1"/>
  <c r="Q1316" i="8"/>
  <c r="R1316" i="8" s="1"/>
  <c r="D578" i="19" s="1"/>
  <c r="F578" i="19" s="1"/>
  <c r="Q1312" i="8"/>
  <c r="R1312" i="8" s="1"/>
  <c r="Q1302" i="8"/>
  <c r="R1302" i="8" s="1"/>
  <c r="Q1276" i="8"/>
  <c r="R1276" i="8" s="1"/>
  <c r="D157" i="19" s="1"/>
  <c r="F157" i="19" s="1"/>
  <c r="Q1261" i="8"/>
  <c r="R1261" i="8" s="1"/>
  <c r="Q1252" i="8"/>
  <c r="R1252" i="8" s="1"/>
  <c r="Q1242" i="8"/>
  <c r="R1242" i="8" s="1"/>
  <c r="Q1232" i="8"/>
  <c r="R1232" i="8" s="1"/>
  <c r="Q1222" i="8"/>
  <c r="R1222" i="8" s="1"/>
  <c r="Q1207" i="8"/>
  <c r="R1207" i="8" s="1"/>
  <c r="Q1198" i="8"/>
  <c r="R1198" i="8" s="1"/>
  <c r="Q1188" i="8"/>
  <c r="R1188" i="8" s="1"/>
  <c r="Q1184" i="8"/>
  <c r="R1184" i="8" s="1"/>
  <c r="Q1169" i="8"/>
  <c r="R1169" i="8" s="1"/>
  <c r="Q1160" i="8"/>
  <c r="R1160" i="8" s="1"/>
  <c r="Q1150" i="8"/>
  <c r="R1150" i="8" s="1"/>
  <c r="Q1140" i="8"/>
  <c r="R1140" i="8" s="1"/>
  <c r="Q1130" i="8"/>
  <c r="R1130" i="8" s="1"/>
  <c r="Q1094" i="8"/>
  <c r="R1094" i="8" s="1"/>
  <c r="Q1089" i="8"/>
  <c r="R1089" i="8" s="1"/>
  <c r="Q1080" i="8"/>
  <c r="R1080" i="8" s="1"/>
  <c r="Q1041" i="8"/>
  <c r="R1041" i="8" s="1"/>
  <c r="Q1027" i="8"/>
  <c r="R1027" i="8" s="1"/>
  <c r="D144" i="19" s="1"/>
  <c r="F144" i="19" s="1"/>
  <c r="Q1013" i="8"/>
  <c r="R1013" i="8" s="1"/>
  <c r="D416" i="19" s="1"/>
  <c r="F416" i="19" s="1"/>
  <c r="Q1002" i="8"/>
  <c r="R1002" i="8" s="1"/>
  <c r="Q993" i="8"/>
  <c r="R993" i="8" s="1"/>
  <c r="Q983" i="8"/>
  <c r="R983" i="8" s="1"/>
  <c r="D31" i="19" s="1"/>
  <c r="F31" i="19" s="1"/>
  <c r="Q974" i="8"/>
  <c r="R974" i="8" s="1"/>
  <c r="Q940" i="8"/>
  <c r="R940" i="8" s="1"/>
  <c r="Q930" i="8"/>
  <c r="R930" i="8" s="1"/>
  <c r="Q920" i="8"/>
  <c r="R920" i="8" s="1"/>
  <c r="Q1819" i="8"/>
  <c r="R1819" i="8" s="1"/>
  <c r="Q1799" i="8"/>
  <c r="R1799" i="8" s="1"/>
  <c r="Q1772" i="8"/>
  <c r="R1772" i="8" s="1"/>
  <c r="Q1751" i="8"/>
  <c r="R1751" i="8" s="1"/>
  <c r="Q1742" i="8"/>
  <c r="R1742" i="8" s="1"/>
  <c r="D127" i="19" s="1"/>
  <c r="F127" i="19" s="1"/>
  <c r="Q1733" i="8"/>
  <c r="R1733" i="8" s="1"/>
  <c r="D81" i="19" s="1"/>
  <c r="F81" i="19" s="1"/>
  <c r="Q1724" i="8"/>
  <c r="R1724" i="8" s="1"/>
  <c r="D125" i="19" s="1"/>
  <c r="F125" i="19" s="1"/>
  <c r="Q1701" i="8"/>
  <c r="R1701" i="8" s="1"/>
  <c r="D138" i="19" s="1"/>
  <c r="F138" i="19" s="1"/>
  <c r="Q1691" i="8"/>
  <c r="R1691" i="8" s="1"/>
  <c r="Q1666" i="8"/>
  <c r="R1666" i="8" s="1"/>
  <c r="D257" i="19" s="1"/>
  <c r="F257" i="19" s="1"/>
  <c r="Q1656" i="8"/>
  <c r="R1656" i="8" s="1"/>
  <c r="Q1645" i="8"/>
  <c r="R1645" i="8" s="1"/>
  <c r="Q1636" i="8"/>
  <c r="R1636" i="8" s="1"/>
  <c r="Q1626" i="8"/>
  <c r="R1626" i="8" s="1"/>
  <c r="Q1616" i="8"/>
  <c r="R1616" i="8" s="1"/>
  <c r="D73" i="19" s="1"/>
  <c r="F73" i="19" s="1"/>
  <c r="Q1606" i="8"/>
  <c r="R1606" i="8" s="1"/>
  <c r="Q1596" i="8"/>
  <c r="R1596" i="8" s="1"/>
  <c r="D368" i="19" s="1"/>
  <c r="F368" i="19" s="1"/>
  <c r="Q1585" i="8"/>
  <c r="R1585" i="8" s="1"/>
  <c r="D438" i="19" s="1"/>
  <c r="F438" i="19" s="1"/>
  <c r="Q1576" i="8"/>
  <c r="R1576" i="8" s="1"/>
  <c r="D437" i="19" s="1"/>
  <c r="F437" i="19" s="1"/>
  <c r="Q1562" i="8"/>
  <c r="R1562" i="8" s="1"/>
  <c r="Q1541" i="8"/>
  <c r="R1541" i="8" s="1"/>
  <c r="Q1537" i="8"/>
  <c r="R1537" i="8" s="1"/>
  <c r="Q1528" i="8"/>
  <c r="R1528" i="8" s="1"/>
  <c r="Q1523" i="8"/>
  <c r="R1523" i="8" s="1"/>
  <c r="D394" i="19" s="1"/>
  <c r="F394" i="19" s="1"/>
  <c r="Q1513" i="8"/>
  <c r="R1513" i="8" s="1"/>
  <c r="Q1508" i="8"/>
  <c r="R1508" i="8" s="1"/>
  <c r="Q1504" i="8"/>
  <c r="R1504" i="8" s="1"/>
  <c r="D391" i="19" s="1"/>
  <c r="F391" i="19" s="1"/>
  <c r="Q1500" i="8"/>
  <c r="R1500" i="8" s="1"/>
  <c r="D344" i="19" s="1"/>
  <c r="F344" i="19" s="1"/>
  <c r="Q1490" i="8"/>
  <c r="R1490" i="8" s="1"/>
  <c r="Q1390" i="8"/>
  <c r="R1390" i="8" s="1"/>
  <c r="Q1346" i="8"/>
  <c r="R1346" i="8" s="1"/>
  <c r="Q1292" i="8"/>
  <c r="R1292" i="8" s="1"/>
  <c r="Q1208" i="8"/>
  <c r="R1208" i="8" s="1"/>
  <c r="Q1170" i="8"/>
  <c r="R1170" i="8" s="1"/>
  <c r="Q1120" i="8"/>
  <c r="R1120" i="8" s="1"/>
  <c r="D31" i="20" s="1"/>
  <c r="F31" i="20" s="1"/>
  <c r="Q1104" i="8"/>
  <c r="R1104" i="8" s="1"/>
  <c r="Q1052" i="8"/>
  <c r="R1052" i="8" s="1"/>
  <c r="Q1042" i="8"/>
  <c r="R1042" i="8" s="1"/>
  <c r="Q1003" i="8"/>
  <c r="R1003" i="8" s="1"/>
  <c r="Q965" i="8"/>
  <c r="R965" i="8" s="1"/>
  <c r="Q950" i="8"/>
  <c r="R950" i="8" s="1"/>
  <c r="Q1743" i="8"/>
  <c r="R1743" i="8" s="1"/>
  <c r="Q1692" i="8"/>
  <c r="R1692" i="8" s="1"/>
  <c r="Q1682" i="8"/>
  <c r="R1682" i="8" s="1"/>
  <c r="Q1646" i="8"/>
  <c r="R1646" i="8" s="1"/>
  <c r="Q1586" i="8"/>
  <c r="R1586" i="8" s="1"/>
  <c r="Q1572" i="8"/>
  <c r="R1572" i="8" s="1"/>
  <c r="Q1514" i="8"/>
  <c r="R1514" i="8" s="1"/>
  <c r="Q1491" i="8"/>
  <c r="R1491" i="8" s="1"/>
  <c r="Q1481" i="8"/>
  <c r="R1481" i="8" s="1"/>
  <c r="Q1476" i="8"/>
  <c r="R1476" i="8" s="1"/>
  <c r="Q763" i="9" s="1"/>
  <c r="R763" i="9" s="1"/>
  <c r="Q1467" i="8"/>
  <c r="R1467" i="8" s="1"/>
  <c r="Q1462" i="8"/>
  <c r="R1462" i="8" s="1"/>
  <c r="Q1453" i="8"/>
  <c r="R1453" i="8" s="1"/>
  <c r="Q1448" i="8"/>
  <c r="R1448" i="8" s="1"/>
  <c r="Q1439" i="8"/>
  <c r="R1439" i="8" s="1"/>
  <c r="Q1434" i="8"/>
  <c r="R1434" i="8" s="1"/>
  <c r="Q1425" i="8"/>
  <c r="R1425" i="8" s="1"/>
  <c r="Q1415" i="8"/>
  <c r="R1415" i="8" s="1"/>
  <c r="Q1400" i="8"/>
  <c r="R1400" i="8" s="1"/>
  <c r="Q1391" i="8"/>
  <c r="R1391" i="8" s="1"/>
  <c r="Q1381" i="8"/>
  <c r="R1381" i="8" s="1"/>
  <c r="Q1371" i="8"/>
  <c r="R1371" i="8" s="1"/>
  <c r="Q1356" i="8"/>
  <c r="R1356" i="8" s="1"/>
  <c r="Q1347" i="8"/>
  <c r="R1347" i="8" s="1"/>
  <c r="Q1337" i="8"/>
  <c r="R1337" i="8" s="1"/>
  <c r="Q1327" i="8"/>
  <c r="R1327" i="8" s="1"/>
  <c r="Q1313" i="8"/>
  <c r="R1313" i="8" s="1"/>
  <c r="D359" i="19" s="1"/>
  <c r="F359" i="19" s="1"/>
  <c r="Q1303" i="8"/>
  <c r="R1303" i="8" s="1"/>
  <c r="Q749" i="9" s="1"/>
  <c r="R749" i="9" s="1"/>
  <c r="Q1293" i="8"/>
  <c r="R1293" i="8" s="1"/>
  <c r="Q1272" i="8"/>
  <c r="R1272" i="8" s="1"/>
  <c r="Q1262" i="8"/>
  <c r="R1262" i="8" s="1"/>
  <c r="Q1253" i="8"/>
  <c r="R1253" i="8" s="1"/>
  <c r="Q1243" i="8"/>
  <c r="R1243" i="8" s="1"/>
  <c r="Q1233" i="8"/>
  <c r="R1233" i="8" s="1"/>
  <c r="Q1218" i="8"/>
  <c r="R1218" i="8" s="1"/>
  <c r="Q1209" i="8"/>
  <c r="R1209" i="8" s="1"/>
  <c r="Q1199" i="8"/>
  <c r="R1199" i="8" s="1"/>
  <c r="Q1189" i="8"/>
  <c r="R1189" i="8" s="1"/>
  <c r="Q1185" i="8"/>
  <c r="R1185" i="8" s="1"/>
  <c r="Q1180" i="8"/>
  <c r="R1180" i="8" s="1"/>
  <c r="Q1171" i="8"/>
  <c r="R1171" i="8" s="1"/>
  <c r="Q1161" i="8"/>
  <c r="R1161" i="8" s="1"/>
  <c r="Q1151" i="8"/>
  <c r="R1151" i="8" s="1"/>
  <c r="Q1121" i="8"/>
  <c r="R1121" i="8" s="1"/>
  <c r="Q1105" i="8"/>
  <c r="R1105" i="8" s="1"/>
  <c r="Q1095" i="8"/>
  <c r="R1095" i="8" s="1"/>
  <c r="Q1090" i="8"/>
  <c r="R1090" i="8" s="1"/>
  <c r="Q1081" i="8"/>
  <c r="R1081" i="8" s="1"/>
  <c r="Q1077" i="8"/>
  <c r="R1077" i="8" s="1"/>
  <c r="Q1053" i="8"/>
  <c r="R1053" i="8" s="1"/>
  <c r="Q1043" i="8"/>
  <c r="R1043" i="8" s="1"/>
  <c r="Q1038" i="8"/>
  <c r="R1038" i="8" s="1"/>
  <c r="D538" i="19" s="1"/>
  <c r="F538" i="19" s="1"/>
  <c r="Q1028" i="8"/>
  <c r="R1028" i="8" s="1"/>
  <c r="D579" i="19" s="1"/>
  <c r="F579" i="19" s="1"/>
  <c r="Q1004" i="8"/>
  <c r="R1004" i="8" s="1"/>
  <c r="Q975" i="8"/>
  <c r="R975" i="8" s="1"/>
  <c r="D523" i="19" s="1"/>
  <c r="F523" i="19" s="1"/>
  <c r="Q941" i="8"/>
  <c r="R941" i="8" s="1"/>
  <c r="Q911" i="8"/>
  <c r="R911" i="8" s="1"/>
  <c r="Q901" i="8"/>
  <c r="R901" i="8" s="1"/>
  <c r="Q804" i="8"/>
  <c r="R804" i="8" s="1"/>
  <c r="Q789" i="8"/>
  <c r="R789" i="8" s="1"/>
  <c r="Q779" i="8"/>
  <c r="R779" i="8" s="1"/>
  <c r="Q769" i="8"/>
  <c r="R769" i="8" s="1"/>
  <c r="Q708" i="8"/>
  <c r="R708" i="8" s="1"/>
  <c r="Q698" i="8"/>
  <c r="R698" i="8" s="1"/>
  <c r="Q688" i="8"/>
  <c r="R688" i="8" s="1"/>
  <c r="Q654" i="8"/>
  <c r="R654" i="8" s="1"/>
  <c r="Q644" i="8"/>
  <c r="R644" i="8" s="1"/>
  <c r="Q586" i="8"/>
  <c r="R586" i="8" s="1"/>
  <c r="D410" i="19" s="1"/>
  <c r="F410" i="19" s="1"/>
  <c r="Q582" i="8"/>
  <c r="R582" i="8" s="1"/>
  <c r="D50" i="19" s="1"/>
  <c r="F50" i="19" s="1"/>
  <c r="Q554" i="8"/>
  <c r="R554" i="8" s="1"/>
  <c r="Q392" i="8"/>
  <c r="R392" i="8" s="1"/>
  <c r="Q369" i="8"/>
  <c r="R369" i="8" s="1"/>
  <c r="Q345" i="8"/>
  <c r="R345" i="8" s="1"/>
  <c r="Q321" i="8"/>
  <c r="R321" i="8" s="1"/>
  <c r="Q307" i="8"/>
  <c r="R307" i="8" s="1"/>
  <c r="Q297" i="8"/>
  <c r="R297" i="8" s="1"/>
  <c r="D382" i="19" s="1"/>
  <c r="F382" i="19" s="1"/>
  <c r="Q288" i="8"/>
  <c r="R288" i="8" s="1"/>
  <c r="Q274" i="8"/>
  <c r="R274" i="8" s="1"/>
  <c r="Q260" i="8"/>
  <c r="R260" i="8" s="1"/>
  <c r="Q276" i="9" s="1"/>
  <c r="R276" i="9" s="1"/>
  <c r="Q250" i="8"/>
  <c r="R250" i="8" s="1"/>
  <c r="Q235" i="8"/>
  <c r="R235" i="8" s="1"/>
  <c r="Q199" i="8"/>
  <c r="R199" i="8" s="1"/>
  <c r="Q183" i="8"/>
  <c r="R183" i="8" s="1"/>
  <c r="Q157" i="8"/>
  <c r="R157" i="8" s="1"/>
  <c r="Q147" i="8"/>
  <c r="R147" i="8" s="1"/>
  <c r="Q117" i="8"/>
  <c r="R117" i="8" s="1"/>
  <c r="Q89" i="8"/>
  <c r="R89" i="8" s="1"/>
  <c r="Q65" i="8"/>
  <c r="R65" i="8" s="1"/>
  <c r="Q55" i="8"/>
  <c r="R55" i="8" s="1"/>
  <c r="D302" i="19" s="1"/>
  <c r="F302" i="19" s="1"/>
  <c r="Q23" i="8"/>
  <c r="R23" i="8" s="1"/>
  <c r="D439" i="19" s="1"/>
  <c r="F439" i="19" s="1"/>
  <c r="Q14" i="8"/>
  <c r="R14" i="8" s="1"/>
  <c r="Q931" i="8"/>
  <c r="R931" i="8" s="1"/>
  <c r="Q885" i="8"/>
  <c r="R885" i="8" s="1"/>
  <c r="Q843" i="8"/>
  <c r="R843" i="8" s="1"/>
  <c r="Q835" i="8"/>
  <c r="R835" i="8" s="1"/>
  <c r="D70" i="19" s="1"/>
  <c r="F70" i="19" s="1"/>
  <c r="Q825" i="8"/>
  <c r="R825" i="8" s="1"/>
  <c r="D532" i="19" s="1"/>
  <c r="F532" i="19" s="1"/>
  <c r="Q815" i="8"/>
  <c r="R815" i="8" s="1"/>
  <c r="D534" i="19" s="1"/>
  <c r="F534" i="19" s="1"/>
  <c r="Q805" i="8"/>
  <c r="R805" i="8" s="1"/>
  <c r="Q780" i="8"/>
  <c r="R780" i="8" s="1"/>
  <c r="Q770" i="8"/>
  <c r="R770" i="8" s="1"/>
  <c r="Q750" i="8"/>
  <c r="R750" i="8" s="1"/>
  <c r="Q718" i="8"/>
  <c r="R718" i="8" s="1"/>
  <c r="Q482" i="9" s="1"/>
  <c r="R482" i="9" s="1"/>
  <c r="Q709" i="8"/>
  <c r="R709" i="8" s="1"/>
  <c r="Q699" i="8"/>
  <c r="R699" i="8" s="1"/>
  <c r="Q689" i="8"/>
  <c r="R689" i="8" s="1"/>
  <c r="Q675" i="8"/>
  <c r="R675" i="8" s="1"/>
  <c r="D154" i="19" s="1"/>
  <c r="F154" i="19" s="1"/>
  <c r="Q665" i="8"/>
  <c r="R665" i="8" s="1"/>
  <c r="Q655" i="8"/>
  <c r="R655" i="8" s="1"/>
  <c r="Q645" i="8"/>
  <c r="R645" i="8" s="1"/>
  <c r="Q635" i="8"/>
  <c r="R635" i="8" s="1"/>
  <c r="Q467" i="9" s="1"/>
  <c r="R467" i="9" s="1"/>
  <c r="Q624" i="8"/>
  <c r="R624" i="8" s="1"/>
  <c r="Q610" i="8"/>
  <c r="R610" i="8" s="1"/>
  <c r="D249" i="19" s="1"/>
  <c r="F249" i="19" s="1"/>
  <c r="Q596" i="8"/>
  <c r="R596" i="8" s="1"/>
  <c r="Q559" i="8"/>
  <c r="R559" i="8" s="1"/>
  <c r="D256" i="19" s="1"/>
  <c r="F256" i="19" s="1"/>
  <c r="Q555" i="8"/>
  <c r="R555" i="8" s="1"/>
  <c r="Q447" i="9" s="1"/>
  <c r="R447" i="9" s="1"/>
  <c r="Q544" i="8"/>
  <c r="R544" i="8" s="1"/>
  <c r="D419" i="19" s="1"/>
  <c r="F419" i="19" s="1"/>
  <c r="Q519" i="8"/>
  <c r="R519" i="8" s="1"/>
  <c r="D392" i="19" s="1"/>
  <c r="F392" i="19" s="1"/>
  <c r="Q514" i="8"/>
  <c r="R514" i="8" s="1"/>
  <c r="Q505" i="8"/>
  <c r="R505" i="8" s="1"/>
  <c r="Q495" i="8"/>
  <c r="R495" i="8" s="1"/>
  <c r="D274" i="19" s="1"/>
  <c r="F274" i="19" s="1"/>
  <c r="Q485" i="8"/>
  <c r="R485" i="8" s="1"/>
  <c r="Q461" i="8"/>
  <c r="R461" i="8" s="1"/>
  <c r="Q450" i="8"/>
  <c r="R450" i="8" s="1"/>
  <c r="Q437" i="8"/>
  <c r="R437" i="8" s="1"/>
  <c r="Q426" i="8"/>
  <c r="R426" i="8" s="1"/>
  <c r="D164" i="19" s="1"/>
  <c r="F164" i="19" s="1"/>
  <c r="Q417" i="8"/>
  <c r="R417" i="8" s="1"/>
  <c r="Q402" i="8"/>
  <c r="R402" i="8" s="1"/>
  <c r="D353" i="19" s="1"/>
  <c r="F353" i="19" s="1"/>
  <c r="Q393" i="8"/>
  <c r="R393" i="8" s="1"/>
  <c r="Q387" i="8"/>
  <c r="R387" i="8" s="1"/>
  <c r="D149" i="19" s="1"/>
  <c r="F149" i="19" s="1"/>
  <c r="Q383" i="8"/>
  <c r="R383" i="8" s="1"/>
  <c r="Q374" i="8"/>
  <c r="R374" i="8" s="1"/>
  <c r="D461" i="19" s="1"/>
  <c r="F461" i="19" s="1"/>
  <c r="Q370" i="8"/>
  <c r="R370" i="8" s="1"/>
  <c r="Q360" i="8"/>
  <c r="R360" i="8" s="1"/>
  <c r="D266" i="19" s="1"/>
  <c r="F266" i="19" s="1"/>
  <c r="Q355" i="8"/>
  <c r="R355" i="8" s="1"/>
  <c r="Q346" i="8"/>
  <c r="R346" i="8" s="1"/>
  <c r="Q341" i="8"/>
  <c r="R341" i="8" s="1"/>
  <c r="D398" i="19" s="1"/>
  <c r="F398" i="19" s="1"/>
  <c r="Q331" i="8"/>
  <c r="R331" i="8" s="1"/>
  <c r="D397" i="19" s="1"/>
  <c r="F397" i="19" s="1"/>
  <c r="Q322" i="8"/>
  <c r="R322" i="8" s="1"/>
  <c r="Q236" i="8"/>
  <c r="R236" i="8" s="1"/>
  <c r="Q225" i="8"/>
  <c r="R225" i="8" s="1"/>
  <c r="D18" i="20" s="1"/>
  <c r="F18" i="20" s="1"/>
  <c r="Q215" i="8"/>
  <c r="R215" i="8" s="1"/>
  <c r="Q200" i="8"/>
  <c r="R200" i="8" s="1"/>
  <c r="Q184" i="8"/>
  <c r="R184" i="8" s="1"/>
  <c r="Q625" i="8"/>
  <c r="R625" i="8" s="1"/>
  <c r="Q583" i="8"/>
  <c r="R583" i="8" s="1"/>
  <c r="D373" i="19" s="1"/>
  <c r="F373" i="19" s="1"/>
  <c r="Q535" i="8"/>
  <c r="R535" i="8" s="1"/>
  <c r="Q481" i="8"/>
  <c r="R481" i="8" s="1"/>
  <c r="Q451" i="8"/>
  <c r="R451" i="8" s="1"/>
  <c r="Q427" i="8"/>
  <c r="R427" i="8" s="1"/>
  <c r="Q413" i="8"/>
  <c r="R413" i="8" s="1"/>
  <c r="Q317" i="8"/>
  <c r="R317" i="8" s="1"/>
  <c r="D145" i="19" s="1"/>
  <c r="F145" i="19" s="1"/>
  <c r="Q308" i="8"/>
  <c r="R308" i="8" s="1"/>
  <c r="D201" i="19" s="1"/>
  <c r="F201" i="19" s="1"/>
  <c r="Q289" i="8"/>
  <c r="R289" i="8" s="1"/>
  <c r="Q284" i="8"/>
  <c r="R284" i="8" s="1"/>
  <c r="Q275" i="8"/>
  <c r="R275" i="8" s="1"/>
  <c r="Q270" i="8"/>
  <c r="R270" i="8" s="1"/>
  <c r="Q261" i="8"/>
  <c r="R261" i="8" s="1"/>
  <c r="D404" i="19" s="1"/>
  <c r="F404" i="19" s="1"/>
  <c r="Q251" i="8"/>
  <c r="R251" i="8" s="1"/>
  <c r="Q265" i="9" s="1"/>
  <c r="R265" i="9" s="1"/>
  <c r="Q222" i="10" s="1"/>
  <c r="R222" i="10" s="1"/>
  <c r="Q226" i="8"/>
  <c r="R226" i="8" s="1"/>
  <c r="Q56" i="8"/>
  <c r="R56" i="8" s="1"/>
  <c r="D203" i="19" s="1"/>
  <c r="F203" i="19" s="1"/>
  <c r="Q52" i="8"/>
  <c r="R52" i="8" s="1"/>
  <c r="D190" i="19" s="1"/>
  <c r="F190" i="19" s="1"/>
  <c r="Q38" i="8"/>
  <c r="R38" i="8" s="1"/>
  <c r="D225" i="19" s="1"/>
  <c r="F225" i="19" s="1"/>
  <c r="Q24" i="8"/>
  <c r="R24" i="8" s="1"/>
  <c r="D440" i="19" s="1"/>
  <c r="F440" i="19" s="1"/>
  <c r="Q15" i="8"/>
  <c r="R15" i="8" s="1"/>
  <c r="Q826" i="8"/>
  <c r="R826" i="8" s="1"/>
  <c r="Q816" i="8"/>
  <c r="R816" i="8" s="1"/>
  <c r="Q806" i="8"/>
  <c r="R806" i="8" s="1"/>
  <c r="D62" i="19" s="1"/>
  <c r="F62" i="19" s="1"/>
  <c r="Q781" i="8"/>
  <c r="R781" i="8" s="1"/>
  <c r="D463" i="19" s="1"/>
  <c r="F463" i="19" s="1"/>
  <c r="Q771" i="8"/>
  <c r="R771" i="8" s="1"/>
  <c r="Q761" i="8"/>
  <c r="R761" i="8" s="1"/>
  <c r="Q751" i="8"/>
  <c r="R751" i="8" s="1"/>
  <c r="Q554" i="9" s="1"/>
  <c r="R554" i="9" s="1"/>
  <c r="Q747" i="8"/>
  <c r="R747" i="8" s="1"/>
  <c r="Q738" i="8"/>
  <c r="R738" i="8" s="1"/>
  <c r="Q729" i="8"/>
  <c r="R729" i="8" s="1"/>
  <c r="Q719" i="8"/>
  <c r="R719" i="8" s="1"/>
  <c r="Q685" i="8"/>
  <c r="R685" i="8" s="1"/>
  <c r="Q676" i="8"/>
  <c r="R676" i="8" s="1"/>
  <c r="D405" i="19" s="1"/>
  <c r="F405" i="19" s="1"/>
  <c r="Q666" i="8"/>
  <c r="R666" i="8" s="1"/>
  <c r="Q636" i="8"/>
  <c r="R636" i="8" s="1"/>
  <c r="D35" i="19" s="1"/>
  <c r="F35" i="19" s="1"/>
  <c r="Q626" i="8"/>
  <c r="R626" i="8" s="1"/>
  <c r="Q593" i="8"/>
  <c r="R593" i="8" s="1"/>
  <c r="Q574" i="8"/>
  <c r="R574" i="8" s="1"/>
  <c r="D247" i="19" s="1"/>
  <c r="F247" i="19" s="1"/>
  <c r="Q560" i="8"/>
  <c r="R560" i="8" s="1"/>
  <c r="D49" i="19" s="1"/>
  <c r="F49" i="19" s="1"/>
  <c r="Q556" i="8"/>
  <c r="R556" i="8" s="1"/>
  <c r="D378" i="19" s="1"/>
  <c r="F378" i="19" s="1"/>
  <c r="Q545" i="8"/>
  <c r="R545" i="8" s="1"/>
  <c r="D56" i="19" s="1"/>
  <c r="F56" i="19" s="1"/>
  <c r="Q536" i="8"/>
  <c r="R536" i="8" s="1"/>
  <c r="Q515" i="8"/>
  <c r="R515" i="8" s="1"/>
  <c r="Q506" i="8"/>
  <c r="R506" i="8" s="1"/>
  <c r="D275" i="19" s="1"/>
  <c r="F275" i="19" s="1"/>
  <c r="Q496" i="8"/>
  <c r="R496" i="8" s="1"/>
  <c r="Q482" i="8"/>
  <c r="R482" i="8" s="1"/>
  <c r="Q471" i="8"/>
  <c r="R471" i="8" s="1"/>
  <c r="D420" i="19" s="1"/>
  <c r="F420" i="19" s="1"/>
  <c r="Q462" i="8"/>
  <c r="R462" i="8" s="1"/>
  <c r="Q452" i="8"/>
  <c r="R452" i="8" s="1"/>
  <c r="Q447" i="8"/>
  <c r="R447" i="8" s="1"/>
  <c r="D421" i="19" s="1"/>
  <c r="F421" i="19" s="1"/>
  <c r="Q438" i="8"/>
  <c r="R438" i="8" s="1"/>
  <c r="Q428" i="8"/>
  <c r="R428" i="8" s="1"/>
  <c r="Q418" i="8"/>
  <c r="R418" i="8" s="1"/>
  <c r="Q414" i="8"/>
  <c r="R414" i="8" s="1"/>
  <c r="Q403" i="8"/>
  <c r="R403" i="8" s="1"/>
  <c r="D400" i="19" s="1"/>
  <c r="F400" i="19" s="1"/>
  <c r="Q388" i="8"/>
  <c r="R388" i="8" s="1"/>
  <c r="Q384" i="8"/>
  <c r="R384" i="8" s="1"/>
  <c r="Q375" i="8"/>
  <c r="R375" i="8" s="1"/>
  <c r="Q371" i="8"/>
  <c r="R371" i="8" s="1"/>
  <c r="Q356" i="8"/>
  <c r="R356" i="8" s="1"/>
  <c r="Q347" i="8"/>
  <c r="R347" i="8" s="1"/>
  <c r="D71" i="19" s="1"/>
  <c r="F71" i="19" s="1"/>
  <c r="Q342" i="8"/>
  <c r="R342" i="8" s="1"/>
  <c r="D381" i="19" s="1"/>
  <c r="F381" i="19" s="1"/>
  <c r="Q332" i="8"/>
  <c r="R332" i="8" s="1"/>
  <c r="Q227" i="8"/>
  <c r="R227" i="8" s="1"/>
  <c r="Q216" i="8"/>
  <c r="R216" i="8" s="1"/>
  <c r="Q174" i="8"/>
  <c r="R174" i="8" s="1"/>
  <c r="Q124" i="8"/>
  <c r="R124" i="8" s="1"/>
  <c r="Q108" i="8"/>
  <c r="R108" i="8" s="1"/>
  <c r="Q85" i="8"/>
  <c r="R85" i="8" s="1"/>
  <c r="D60" i="19" s="1"/>
  <c r="F60" i="19" s="1"/>
  <c r="Q67" i="8"/>
  <c r="R67" i="8" s="1"/>
  <c r="D432" i="19" s="1"/>
  <c r="F432" i="19" s="1"/>
  <c r="Q57" i="8"/>
  <c r="R57" i="8" s="1"/>
  <c r="Q855" i="8"/>
  <c r="R855" i="8" s="1"/>
  <c r="D67" i="19" s="1"/>
  <c r="F67" i="19" s="1"/>
  <c r="Q836" i="8"/>
  <c r="R836" i="8" s="1"/>
  <c r="Q796" i="8"/>
  <c r="R796" i="8" s="1"/>
  <c r="D528" i="19" s="1"/>
  <c r="F528" i="19" s="1"/>
  <c r="Q662" i="8"/>
  <c r="R662" i="8" s="1"/>
  <c r="Q584" i="8"/>
  <c r="R584" i="8" s="1"/>
  <c r="D401" i="19" s="1"/>
  <c r="F401" i="19" s="1"/>
  <c r="Q546" i="8"/>
  <c r="R546" i="8" s="1"/>
  <c r="Q526" i="8"/>
  <c r="R526" i="8" s="1"/>
  <c r="Q516" i="8"/>
  <c r="R516" i="8" s="1"/>
  <c r="Q492" i="8"/>
  <c r="R492" i="8" s="1"/>
  <c r="Q357" i="8"/>
  <c r="R357" i="8" s="1"/>
  <c r="Q333" i="8"/>
  <c r="R333" i="8" s="1"/>
  <c r="Q318" i="8"/>
  <c r="R318" i="8" s="1"/>
  <c r="D252" i="19" s="1"/>
  <c r="F252" i="19" s="1"/>
  <c r="Q309" i="8"/>
  <c r="R309" i="8" s="1"/>
  <c r="D58" i="19" s="1"/>
  <c r="F58" i="19" s="1"/>
  <c r="Q304" i="8"/>
  <c r="R304" i="8" s="1"/>
  <c r="Q290" i="8"/>
  <c r="R290" i="8" s="1"/>
  <c r="Q285" i="8"/>
  <c r="R285" i="8" s="1"/>
  <c r="Q276" i="8"/>
  <c r="R276" i="8" s="1"/>
  <c r="Q271" i="8"/>
  <c r="R271" i="8" s="1"/>
  <c r="Q262" i="8"/>
  <c r="R262" i="8" s="1"/>
  <c r="D510" i="19" s="1"/>
  <c r="F510" i="19" s="1"/>
  <c r="Q243" i="8"/>
  <c r="R243" i="8" s="1"/>
  <c r="Q217" i="8"/>
  <c r="R217" i="8" s="1"/>
  <c r="Q207" i="8"/>
  <c r="R207" i="8" s="1"/>
  <c r="Q191" i="8"/>
  <c r="R191" i="8" s="1"/>
  <c r="Q175" i="8"/>
  <c r="R175" i="8" s="1"/>
  <c r="Q165" i="8"/>
  <c r="R165" i="8" s="1"/>
  <c r="Q139" i="8"/>
  <c r="R139" i="8" s="1"/>
  <c r="Q109" i="8"/>
  <c r="R109" i="8" s="1"/>
  <c r="Q86" i="8"/>
  <c r="R86" i="8" s="1"/>
  <c r="Q53" i="8"/>
  <c r="R53" i="8" s="1"/>
  <c r="D246" i="19" s="1"/>
  <c r="F246" i="19" s="1"/>
  <c r="Q16" i="8"/>
  <c r="R16" i="8" s="1"/>
  <c r="Q12" i="8"/>
  <c r="R12" i="8" s="1"/>
  <c r="Q865" i="8"/>
  <c r="R865" i="8" s="1"/>
  <c r="D68" i="19" s="1"/>
  <c r="F68" i="19" s="1"/>
  <c r="Q797" i="8"/>
  <c r="R797" i="8" s="1"/>
  <c r="Q772" i="8"/>
  <c r="R772" i="8" s="1"/>
  <c r="Q762" i="8"/>
  <c r="R762" i="8" s="1"/>
  <c r="Q752" i="8"/>
  <c r="R752" i="8" s="1"/>
  <c r="Q562" i="9" s="1"/>
  <c r="R562" i="9" s="1"/>
  <c r="D307" i="19" s="1"/>
  <c r="F307" i="19" s="1"/>
  <c r="Q748" i="8"/>
  <c r="R748" i="8" s="1"/>
  <c r="D533" i="19" s="1"/>
  <c r="F533" i="19" s="1"/>
  <c r="Q739" i="8"/>
  <c r="R739" i="8" s="1"/>
  <c r="Q730" i="8"/>
  <c r="R730" i="8" s="1"/>
  <c r="Q521" i="9" s="1"/>
  <c r="R521" i="9" s="1"/>
  <c r="D571" i="19" s="1"/>
  <c r="F571" i="19" s="1"/>
  <c r="Q720" i="8"/>
  <c r="R720" i="8" s="1"/>
  <c r="Q716" i="8"/>
  <c r="R716" i="8" s="1"/>
  <c r="D65" i="19" s="1"/>
  <c r="F65" i="19" s="1"/>
  <c r="Q706" i="8"/>
  <c r="R706" i="8" s="1"/>
  <c r="D137" i="19" s="1"/>
  <c r="F137" i="19" s="1"/>
  <c r="Q696" i="8"/>
  <c r="R696" i="8" s="1"/>
  <c r="D408" i="19" s="1"/>
  <c r="F408" i="19" s="1"/>
  <c r="Q686" i="8"/>
  <c r="R686" i="8" s="1"/>
  <c r="Q677" i="8"/>
  <c r="R677" i="8" s="1"/>
  <c r="Q663" i="8"/>
  <c r="R663" i="8" s="1"/>
  <c r="Q652" i="8"/>
  <c r="R652" i="8" s="1"/>
  <c r="D409" i="19" s="1"/>
  <c r="F409" i="19" s="1"/>
  <c r="Q637" i="8"/>
  <c r="R637" i="8" s="1"/>
  <c r="Q617" i="8"/>
  <c r="R617" i="8" s="1"/>
  <c r="D273" i="19" s="1"/>
  <c r="F273" i="19" s="1"/>
  <c r="Q603" i="8"/>
  <c r="R603" i="8" s="1"/>
  <c r="D248" i="19" s="1"/>
  <c r="F248" i="19" s="1"/>
  <c r="Q594" i="8"/>
  <c r="R594" i="8" s="1"/>
  <c r="D193" i="19" s="1"/>
  <c r="F193" i="19" s="1"/>
  <c r="Q557" i="8"/>
  <c r="R557" i="8" s="1"/>
  <c r="D473" i="19" s="1"/>
  <c r="F473" i="19" s="1"/>
  <c r="Q547" i="8"/>
  <c r="R547" i="8" s="1"/>
  <c r="Q537" i="8"/>
  <c r="R537" i="8" s="1"/>
  <c r="Q433" i="9" s="1"/>
  <c r="R433" i="9" s="1"/>
  <c r="Q527" i="8"/>
  <c r="R527" i="8" s="1"/>
  <c r="Q517" i="8"/>
  <c r="R517" i="8" s="1"/>
  <c r="Q507" i="8"/>
  <c r="R507" i="8" s="1"/>
  <c r="Q493" i="8"/>
  <c r="R493" i="8" s="1"/>
  <c r="Q483" i="8"/>
  <c r="R483" i="8" s="1"/>
  <c r="D166" i="19" s="1"/>
  <c r="F166" i="19" s="1"/>
  <c r="Q472" i="8"/>
  <c r="R472" i="8" s="1"/>
  <c r="Q463" i="8"/>
  <c r="R463" i="8" s="1"/>
  <c r="D425" i="19" s="1"/>
  <c r="F425" i="19" s="1"/>
  <c r="Q448" i="8"/>
  <c r="R448" i="8" s="1"/>
  <c r="Q439" i="8"/>
  <c r="R439" i="8" s="1"/>
  <c r="D422" i="19" s="1"/>
  <c r="F422" i="19" s="1"/>
  <c r="Q415" i="8"/>
  <c r="R415" i="8" s="1"/>
  <c r="D424" i="19" s="1"/>
  <c r="F424" i="19" s="1"/>
  <c r="Q404" i="8"/>
  <c r="R404" i="8" s="1"/>
  <c r="D576" i="19" s="1"/>
  <c r="F576" i="19" s="1"/>
  <c r="Q400" i="8"/>
  <c r="R400" i="8" s="1"/>
  <c r="D54" i="19" s="1"/>
  <c r="F54" i="19" s="1"/>
  <c r="Q389" i="8"/>
  <c r="R389" i="8" s="1"/>
  <c r="Q385" i="8"/>
  <c r="R385" i="8" s="1"/>
  <c r="Q372" i="8"/>
  <c r="R372" i="8" s="1"/>
  <c r="D448" i="19" s="1"/>
  <c r="F448" i="19" s="1"/>
  <c r="Q367" i="8"/>
  <c r="R367" i="8" s="1"/>
  <c r="Q358" i="8"/>
  <c r="R358" i="8" s="1"/>
  <c r="Q348" i="8"/>
  <c r="R348" i="8" s="1"/>
  <c r="D143" i="19" s="1"/>
  <c r="F143" i="19" s="1"/>
  <c r="Q343" i="8"/>
  <c r="R343" i="8" s="1"/>
  <c r="Q334" i="8"/>
  <c r="R334" i="8" s="1"/>
  <c r="Q329" i="8"/>
  <c r="R329" i="8" s="1"/>
  <c r="D393" i="19" s="1"/>
  <c r="F393" i="19" s="1"/>
  <c r="Q258" i="8"/>
  <c r="R258" i="8" s="1"/>
  <c r="Q218" i="8"/>
  <c r="R218" i="8" s="1"/>
  <c r="Q208" i="8"/>
  <c r="R208" i="8" s="1"/>
  <c r="Q192" i="8"/>
  <c r="R192" i="8" s="1"/>
  <c r="Q875" i="8"/>
  <c r="R875" i="8" s="1"/>
  <c r="Q845" i="8"/>
  <c r="R845" i="8" s="1"/>
  <c r="D69" i="19" s="1"/>
  <c r="F69" i="19" s="1"/>
  <c r="Q833" i="8"/>
  <c r="R833" i="8" s="1"/>
  <c r="Q823" i="8"/>
  <c r="R823" i="8" s="1"/>
  <c r="Q813" i="8"/>
  <c r="R813" i="8" s="1"/>
  <c r="Q753" i="8"/>
  <c r="R753" i="8" s="1"/>
  <c r="Q721" i="8"/>
  <c r="R721" i="8" s="1"/>
  <c r="Q673" i="8"/>
  <c r="R673" i="8" s="1"/>
  <c r="Q633" i="8"/>
  <c r="R633" i="8" s="1"/>
  <c r="Q585" i="8"/>
  <c r="R585" i="8" s="1"/>
  <c r="D402" i="19" s="1"/>
  <c r="F402" i="19" s="1"/>
  <c r="Q581" i="8"/>
  <c r="R581" i="8" s="1"/>
  <c r="Q503" i="8"/>
  <c r="R503" i="8" s="1"/>
  <c r="Q473" i="8"/>
  <c r="R473" i="8" s="1"/>
  <c r="Q459" i="8"/>
  <c r="R459" i="8" s="1"/>
  <c r="Q435" i="8"/>
  <c r="R435" i="8" s="1"/>
  <c r="Q405" i="8"/>
  <c r="R405" i="8" s="1"/>
  <c r="Q390" i="8"/>
  <c r="R390" i="8" s="1"/>
  <c r="Q319" i="8"/>
  <c r="R319" i="8" s="1"/>
  <c r="D155" i="19" s="1"/>
  <c r="F155" i="19" s="1"/>
  <c r="Q310" i="8"/>
  <c r="R310" i="8" s="1"/>
  <c r="D32" i="19" s="1"/>
  <c r="F32" i="19" s="1"/>
  <c r="Q305" i="8"/>
  <c r="R305" i="8" s="1"/>
  <c r="Q286" i="8"/>
  <c r="R286" i="8" s="1"/>
  <c r="Q277" i="8"/>
  <c r="R277" i="8" s="1"/>
  <c r="Q272" i="8"/>
  <c r="R272" i="8" s="1"/>
  <c r="Q263" i="8"/>
  <c r="R263" i="8" s="1"/>
  <c r="D77" i="19" s="1"/>
  <c r="F77" i="19" s="1"/>
  <c r="Q259" i="8"/>
  <c r="R259" i="8" s="1"/>
  <c r="Q88" i="8"/>
  <c r="R88" i="8" s="1"/>
  <c r="Q54" i="8"/>
  <c r="R54" i="8" s="1"/>
  <c r="D113" i="19" s="1"/>
  <c r="F113" i="19" s="1"/>
  <c r="Q13" i="8"/>
  <c r="R13" i="8" s="1"/>
  <c r="Q921" i="8"/>
  <c r="R921" i="8" s="1"/>
  <c r="Q853" i="8"/>
  <c r="R853" i="8" s="1"/>
  <c r="Q834" i="8"/>
  <c r="R834" i="8" s="1"/>
  <c r="Q824" i="8"/>
  <c r="R824" i="8" s="1"/>
  <c r="Q814" i="8"/>
  <c r="R814" i="8" s="1"/>
  <c r="Q788" i="8"/>
  <c r="R788" i="8" s="1"/>
  <c r="D366" i="19" s="1"/>
  <c r="F366" i="19" s="1"/>
  <c r="Q754" i="8"/>
  <c r="R754" i="8" s="1"/>
  <c r="Q749" i="8"/>
  <c r="R749" i="8" s="1"/>
  <c r="Q740" i="8"/>
  <c r="R740" i="8" s="1"/>
  <c r="Q731" i="8"/>
  <c r="R731" i="8" s="1"/>
  <c r="Q722" i="8"/>
  <c r="R722" i="8" s="1"/>
  <c r="Q717" i="8"/>
  <c r="R717" i="8" s="1"/>
  <c r="Q707" i="8"/>
  <c r="R707" i="8" s="1"/>
  <c r="D258" i="19" s="1"/>
  <c r="F258" i="19" s="1"/>
  <c r="Q697" i="8"/>
  <c r="R697" i="8" s="1"/>
  <c r="Q687" i="8"/>
  <c r="R687" i="8" s="1"/>
  <c r="D406" i="19" s="1"/>
  <c r="F406" i="19" s="1"/>
  <c r="Q678" i="8"/>
  <c r="R678" i="8" s="1"/>
  <c r="Q674" i="8"/>
  <c r="R674" i="8" s="1"/>
  <c r="Q664" i="8"/>
  <c r="R664" i="8" s="1"/>
  <c r="D407" i="19" s="1"/>
  <c r="F407" i="19" s="1"/>
  <c r="Q653" i="8"/>
  <c r="R653" i="8" s="1"/>
  <c r="Q634" i="8"/>
  <c r="R634" i="8" s="1"/>
  <c r="Q595" i="8"/>
  <c r="R595" i="8" s="1"/>
  <c r="D245" i="19" s="1"/>
  <c r="F245" i="19" s="1"/>
  <c r="Q567" i="8"/>
  <c r="R567" i="8" s="1"/>
  <c r="D250" i="19" s="1"/>
  <c r="F250" i="19" s="1"/>
  <c r="Q558" i="8"/>
  <c r="R558" i="8" s="1"/>
  <c r="D411" i="19" s="1"/>
  <c r="F411" i="19" s="1"/>
  <c r="Q528" i="8"/>
  <c r="R528" i="8" s="1"/>
  <c r="Q424" i="9" s="1"/>
  <c r="R424" i="9" s="1"/>
  <c r="Q518" i="8"/>
  <c r="R518" i="8" s="1"/>
  <c r="Q415" i="9" s="1"/>
  <c r="R415" i="9" s="1"/>
  <c r="Q504" i="8"/>
  <c r="R504" i="8" s="1"/>
  <c r="Q494" i="8"/>
  <c r="R494" i="8" s="1"/>
  <c r="Q484" i="8"/>
  <c r="R484" i="8" s="1"/>
  <c r="Q474" i="8"/>
  <c r="R474" i="8" s="1"/>
  <c r="Q464" i="8"/>
  <c r="R464" i="8" s="1"/>
  <c r="Q460" i="8"/>
  <c r="R460" i="8" s="1"/>
  <c r="Q449" i="8"/>
  <c r="R449" i="8" s="1"/>
  <c r="Q440" i="8"/>
  <c r="R440" i="8" s="1"/>
  <c r="Q436" i="8"/>
  <c r="R436" i="8" s="1"/>
  <c r="Q425" i="8"/>
  <c r="R425" i="8" s="1"/>
  <c r="D577" i="19" s="1"/>
  <c r="F577" i="19" s="1"/>
  <c r="Q416" i="8"/>
  <c r="R416" i="8" s="1"/>
  <c r="D259" i="19" s="1"/>
  <c r="F259" i="19" s="1"/>
  <c r="Q406" i="8"/>
  <c r="R406" i="8" s="1"/>
  <c r="Q401" i="8"/>
  <c r="R401" i="8" s="1"/>
  <c r="D152" i="19" s="1"/>
  <c r="F152" i="19" s="1"/>
  <c r="Q391" i="8"/>
  <c r="R391" i="8" s="1"/>
  <c r="Q386" i="8"/>
  <c r="R386" i="8" s="1"/>
  <c r="Q382" i="8"/>
  <c r="R382" i="8" s="1"/>
  <c r="Q373" i="8"/>
  <c r="R373" i="8" s="1"/>
  <c r="Q368" i="8"/>
  <c r="R368" i="8" s="1"/>
  <c r="Q359" i="8"/>
  <c r="R359" i="8" s="1"/>
  <c r="D514" i="19" s="1"/>
  <c r="F514" i="19" s="1"/>
  <c r="Q344" i="8"/>
  <c r="R344" i="8" s="1"/>
  <c r="Q330" i="8"/>
  <c r="R330" i="8" s="1"/>
  <c r="Q320" i="8"/>
  <c r="R320" i="8" s="1"/>
  <c r="Q306" i="8"/>
  <c r="R306" i="8" s="1"/>
  <c r="Q287" i="8"/>
  <c r="R287" i="8" s="1"/>
  <c r="Q273" i="8"/>
  <c r="R273" i="8" s="1"/>
  <c r="Q234" i="8"/>
  <c r="R234" i="8" s="1"/>
  <c r="Q250" i="9" s="1"/>
  <c r="R250" i="9" s="1"/>
  <c r="Q156" i="8"/>
  <c r="R156" i="8" s="1"/>
  <c r="Q131" i="8"/>
  <c r="R131" i="8" s="1"/>
  <c r="Q172" i="9" s="1"/>
  <c r="R172" i="9" s="1"/>
  <c r="Q116" i="8"/>
  <c r="R116" i="8" s="1"/>
  <c r="Q173" i="8"/>
  <c r="R173" i="8" s="1"/>
  <c r="Q166" i="8"/>
  <c r="R166" i="8" s="1"/>
  <c r="Q132" i="8"/>
  <c r="R132" i="8" s="1"/>
  <c r="Q177" i="9" s="1"/>
  <c r="R177" i="9" s="1"/>
  <c r="Q68" i="8"/>
  <c r="R68" i="8" s="1"/>
  <c r="D427" i="19" s="1"/>
  <c r="F427" i="19" s="1"/>
  <c r="Q66" i="8"/>
  <c r="R66" i="8" s="1"/>
  <c r="Q176" i="8"/>
  <c r="R176" i="8" s="1"/>
  <c r="Q140" i="8"/>
  <c r="R140" i="8" s="1"/>
  <c r="Q84" i="8"/>
  <c r="R84" i="8" s="1"/>
  <c r="D168" i="19" s="1"/>
  <c r="F168" i="19" s="1"/>
  <c r="Q69" i="8"/>
  <c r="R69" i="8" s="1"/>
  <c r="D413" i="19" s="1"/>
  <c r="F413" i="19" s="1"/>
  <c r="Q64" i="8"/>
  <c r="R64" i="8" s="1"/>
  <c r="Q155" i="8"/>
  <c r="R155" i="8" s="1"/>
  <c r="Q148" i="8"/>
  <c r="R148" i="8" s="1"/>
  <c r="Q87" i="8"/>
  <c r="R87" i="8" s="1"/>
  <c r="Q77" i="8"/>
  <c r="R77" i="8" s="1"/>
  <c r="D62" i="20" s="1"/>
  <c r="F62" i="20" s="1"/>
  <c r="Q158" i="8"/>
  <c r="R158" i="8" s="1"/>
  <c r="Q70" i="8"/>
  <c r="R70" i="8" s="1"/>
  <c r="D464" i="19" s="1"/>
  <c r="F464" i="19" s="1"/>
  <c r="F374" i="17"/>
  <c r="F447" i="17"/>
  <c r="F417" i="17"/>
  <c r="F385" i="17"/>
  <c r="F412" i="17"/>
  <c r="F327" i="17"/>
  <c r="F396" i="17"/>
  <c r="F340" i="17"/>
  <c r="F316" i="17"/>
  <c r="F308" i="17"/>
  <c r="F367" i="17"/>
  <c r="F317" i="17"/>
  <c r="F313" i="17"/>
  <c r="F262" i="17"/>
  <c r="F238" i="17"/>
  <c r="F215" i="17"/>
  <c r="F376" i="17"/>
  <c r="F233" i="17"/>
  <c r="F301" i="17"/>
  <c r="F266" i="17"/>
  <c r="F310" i="17"/>
  <c r="F196" i="17"/>
  <c r="F164" i="17"/>
  <c r="F133" i="17"/>
  <c r="F214" i="17"/>
  <c r="F103" i="17"/>
  <c r="F63" i="17"/>
  <c r="F64" i="17"/>
  <c r="F42" i="17"/>
  <c r="F68" i="17"/>
  <c r="F60" i="17"/>
  <c r="F52" i="17"/>
  <c r="F109" i="17"/>
  <c r="F70" i="17"/>
  <c r="F16" i="17"/>
  <c r="F12" i="17"/>
  <c r="N4477" i="8"/>
  <c r="O4477" i="8" s="1"/>
  <c r="N4021" i="8"/>
  <c r="O4021" i="8" s="1"/>
  <c r="N3704" i="8"/>
  <c r="O3704" i="8" s="1"/>
  <c r="N4317" i="8"/>
  <c r="O4317" i="8" s="1"/>
  <c r="N4210" i="8"/>
  <c r="O4210" i="8" s="1"/>
  <c r="F418" i="18" s="1"/>
  <c r="H418" i="18" s="1"/>
  <c r="N3960" i="8"/>
  <c r="O3960" i="8" s="1"/>
  <c r="N3597" i="8"/>
  <c r="O3597" i="8" s="1"/>
  <c r="N4473" i="8"/>
  <c r="O4473" i="8" s="1"/>
  <c r="N4313" i="8"/>
  <c r="O4313" i="8" s="1"/>
  <c r="N4211" i="8"/>
  <c r="O4211" i="8" s="1"/>
  <c r="N3845" i="8"/>
  <c r="O3845" i="8" s="1"/>
  <c r="F372" i="18" s="1"/>
  <c r="H372" i="18" s="1"/>
  <c r="N3705" i="8"/>
  <c r="O3705" i="8" s="1"/>
  <c r="F568" i="18" s="1"/>
  <c r="H568" i="18" s="1"/>
  <c r="N3665" i="8"/>
  <c r="O3665" i="8" s="1"/>
  <c r="N3655" i="8"/>
  <c r="O3655" i="8" s="1"/>
  <c r="N3961" i="8"/>
  <c r="O3961" i="8" s="1"/>
  <c r="F71" i="18" s="1"/>
  <c r="H71" i="18" s="1"/>
  <c r="N3656" i="8"/>
  <c r="O3656" i="8" s="1"/>
  <c r="N3598" i="8"/>
  <c r="O3598" i="8" s="1"/>
  <c r="F616" i="18" s="1"/>
  <c r="H616" i="18" s="1"/>
  <c r="N4324" i="8"/>
  <c r="O4324" i="8" s="1"/>
  <c r="N4274" i="8"/>
  <c r="O4274" i="8" s="1"/>
  <c r="N4141" i="8"/>
  <c r="O4141" i="8" s="1"/>
  <c r="F232" i="18" s="1"/>
  <c r="H232" i="18" s="1"/>
  <c r="N4081" i="8"/>
  <c r="O4081" i="8" s="1"/>
  <c r="N3308" i="8"/>
  <c r="O3308" i="8" s="1"/>
  <c r="N3303" i="8"/>
  <c r="O3303" i="8" s="1"/>
  <c r="N3250" i="8"/>
  <c r="O3250" i="8" s="1"/>
  <c r="N3246" i="8"/>
  <c r="O3246" i="8" s="1"/>
  <c r="N3235" i="8"/>
  <c r="O3235" i="8" s="1"/>
  <c r="N3178" i="8"/>
  <c r="O3178" i="8" s="1"/>
  <c r="N3124" i="8"/>
  <c r="O3124" i="8" s="1"/>
  <c r="N3119" i="8"/>
  <c r="O3119" i="8" s="1"/>
  <c r="F409" i="18" s="1"/>
  <c r="H409" i="18" s="1"/>
  <c r="N3066" i="8"/>
  <c r="O3066" i="8" s="1"/>
  <c r="F442" i="18" s="1"/>
  <c r="H442" i="18" s="1"/>
  <c r="N3056" i="8"/>
  <c r="O3056" i="8" s="1"/>
  <c r="N2836" i="8"/>
  <c r="O2836" i="8" s="1"/>
  <c r="N2706" i="8"/>
  <c r="O2706" i="8" s="1"/>
  <c r="N3596" i="8"/>
  <c r="O3596" i="8" s="1"/>
  <c r="N3586" i="8"/>
  <c r="O3586" i="8" s="1"/>
  <c r="F573" i="18" s="1"/>
  <c r="H573" i="18" s="1"/>
  <c r="N3527" i="8"/>
  <c r="O3527" i="8" s="1"/>
  <c r="N3318" i="8"/>
  <c r="O3318" i="8" s="1"/>
  <c r="N3052" i="8"/>
  <c r="O3052" i="8" s="1"/>
  <c r="N2893" i="8"/>
  <c r="O2893" i="8" s="1"/>
  <c r="N2889" i="8"/>
  <c r="O2889" i="8" s="1"/>
  <c r="N2847" i="8"/>
  <c r="O2847" i="8" s="1"/>
  <c r="F237" i="18" s="1"/>
  <c r="H237" i="18" s="1"/>
  <c r="N2837" i="8"/>
  <c r="O2837" i="8" s="1"/>
  <c r="N2774" i="8"/>
  <c r="O2774" i="8" s="1"/>
  <c r="N4326" i="8"/>
  <c r="O4326" i="8" s="1"/>
  <c r="N3528" i="8"/>
  <c r="O3528" i="8" s="1"/>
  <c r="N3485" i="8"/>
  <c r="O3485" i="8" s="1"/>
  <c r="F592" i="18" s="1"/>
  <c r="H592" i="18" s="1"/>
  <c r="N3368" i="8"/>
  <c r="O3368" i="8" s="1"/>
  <c r="N3358" i="8"/>
  <c r="O3358" i="8" s="1"/>
  <c r="N3319" i="8"/>
  <c r="O3319" i="8" s="1"/>
  <c r="N3309" i="8"/>
  <c r="O3309" i="8" s="1"/>
  <c r="N3304" i="8"/>
  <c r="O3304" i="8" s="1"/>
  <c r="N3247" i="8"/>
  <c r="O3247" i="8" s="1"/>
  <c r="F552" i="18" s="1"/>
  <c r="H552" i="18" s="1"/>
  <c r="N3203" i="8"/>
  <c r="O3203" i="8" s="1"/>
  <c r="F466" i="18" s="1"/>
  <c r="H466" i="18" s="1"/>
  <c r="N3179" i="8"/>
  <c r="O3179" i="8" s="1"/>
  <c r="F525" i="18" s="1"/>
  <c r="H525" i="18" s="1"/>
  <c r="N3135" i="8"/>
  <c r="O3135" i="8" s="1"/>
  <c r="N3120" i="8"/>
  <c r="O3120" i="8" s="1"/>
  <c r="N3087" i="8"/>
  <c r="O3087" i="8" s="1"/>
  <c r="N3077" i="8"/>
  <c r="O3077" i="8" s="1"/>
  <c r="F469" i="18" s="1"/>
  <c r="H469" i="18" s="1"/>
  <c r="N3067" i="8"/>
  <c r="O3067" i="8" s="1"/>
  <c r="N3053" i="8"/>
  <c r="O3053" i="8" s="1"/>
  <c r="N2925" i="8"/>
  <c r="O2925" i="8" s="1"/>
  <c r="N3854" i="8"/>
  <c r="O3854" i="8" s="1"/>
  <c r="N3768" i="8"/>
  <c r="O3768" i="8" s="1"/>
  <c r="N3668" i="8"/>
  <c r="O3668" i="8" s="1"/>
  <c r="F549" i="18" s="1"/>
  <c r="H549" i="18" s="1"/>
  <c r="N3529" i="8"/>
  <c r="O3529" i="8" s="1"/>
  <c r="N3524" i="8"/>
  <c r="O3524" i="8" s="1"/>
  <c r="N3481" i="8"/>
  <c r="O3481" i="8" s="1"/>
  <c r="N3359" i="8"/>
  <c r="O3359" i="8" s="1"/>
  <c r="N3339" i="8"/>
  <c r="O3339" i="8" s="1"/>
  <c r="N3305" i="8"/>
  <c r="O3305" i="8" s="1"/>
  <c r="N3199" i="8"/>
  <c r="O3199" i="8" s="1"/>
  <c r="N3175" i="8"/>
  <c r="O3175" i="8" s="1"/>
  <c r="N3063" i="8"/>
  <c r="O3063" i="8" s="1"/>
  <c r="N2995" i="8"/>
  <c r="O2995" i="8" s="1"/>
  <c r="N2742" i="8"/>
  <c r="O2742" i="8" s="1"/>
  <c r="N2662" i="8"/>
  <c r="O2662" i="8" s="1"/>
  <c r="N2645" i="8"/>
  <c r="O2645" i="8" s="1"/>
  <c r="N2419" i="8"/>
  <c r="O2419" i="8" s="1"/>
  <c r="N2383" i="8"/>
  <c r="O2383" i="8" s="1"/>
  <c r="N2373" i="8"/>
  <c r="O2373" i="8" s="1"/>
  <c r="N2363" i="8"/>
  <c r="O2363" i="8" s="1"/>
  <c r="N2343" i="8"/>
  <c r="O2343" i="8" s="1"/>
  <c r="N2256" i="8"/>
  <c r="O2256" i="8" s="1"/>
  <c r="N2071" i="8"/>
  <c r="O2071" i="8" s="1"/>
  <c r="F203" i="18" s="1"/>
  <c r="H203" i="18" s="1"/>
  <c r="N2072" i="8"/>
  <c r="O2072" i="8" s="1"/>
  <c r="N2073" i="8"/>
  <c r="O2073" i="8" s="1"/>
  <c r="N1892" i="8"/>
  <c r="O1892" i="8" s="1"/>
  <c r="N2844" i="8"/>
  <c r="O2844" i="8" s="1"/>
  <c r="N2660" i="8"/>
  <c r="O2660" i="8" s="1"/>
  <c r="N2600" i="8"/>
  <c r="O2600" i="8" s="1"/>
  <c r="N2302" i="8"/>
  <c r="O2302" i="8" s="1"/>
  <c r="F607" i="18" s="1"/>
  <c r="H607" i="18" s="1"/>
  <c r="N2053" i="8"/>
  <c r="O2053" i="8" s="1"/>
  <c r="N2596" i="8"/>
  <c r="O2596" i="8" s="1"/>
  <c r="N2054" i="8"/>
  <c r="O2054" i="8" s="1"/>
  <c r="N2043" i="8"/>
  <c r="O2043" i="8" s="1"/>
  <c r="N1792" i="8"/>
  <c r="O1792" i="8" s="1"/>
  <c r="F67" i="18" s="1"/>
  <c r="H67" i="18" s="1"/>
  <c r="N1782" i="8"/>
  <c r="O1782" i="8" s="1"/>
  <c r="F558" i="18" s="1"/>
  <c r="H558" i="18" s="1"/>
  <c r="N2661" i="8"/>
  <c r="O2661" i="8" s="1"/>
  <c r="F454" i="18" s="1"/>
  <c r="H454" i="18" s="1"/>
  <c r="N2601" i="8"/>
  <c r="O2601" i="8" s="1"/>
  <c r="N2597" i="8"/>
  <c r="O2597" i="8" s="1"/>
  <c r="N2553" i="8"/>
  <c r="O2553" i="8" s="1"/>
  <c r="F601" i="18" s="1"/>
  <c r="H601" i="18" s="1"/>
  <c r="N2392" i="8"/>
  <c r="O2392" i="8" s="1"/>
  <c r="N2264" i="8"/>
  <c r="O2264" i="8" s="1"/>
  <c r="F337" i="18" s="1"/>
  <c r="H337" i="18" s="1"/>
  <c r="N2234" i="8"/>
  <c r="O2234" i="8" s="1"/>
  <c r="F274" i="18" s="1"/>
  <c r="H274" i="18" s="1"/>
  <c r="N2225" i="8"/>
  <c r="O2225" i="8" s="1"/>
  <c r="F181" i="18" s="1"/>
  <c r="H181" i="18" s="1"/>
  <c r="N2221" i="8"/>
  <c r="O2221" i="8" s="1"/>
  <c r="N2044" i="8"/>
  <c r="O2044" i="8" s="1"/>
  <c r="N2814" i="8"/>
  <c r="O2814" i="8" s="1"/>
  <c r="N2741" i="8"/>
  <c r="O2741" i="8" s="1"/>
  <c r="N2693" i="8"/>
  <c r="O2693" i="8" s="1"/>
  <c r="N2685" i="8"/>
  <c r="O2685" i="8" s="1"/>
  <c r="F584" i="18" s="1"/>
  <c r="H584" i="18" s="1"/>
  <c r="N2657" i="8"/>
  <c r="O2657" i="8" s="1"/>
  <c r="N2621" i="8"/>
  <c r="O2621" i="8" s="1"/>
  <c r="N2549" i="8"/>
  <c r="O2549" i="8" s="1"/>
  <c r="N2499" i="8"/>
  <c r="O2499" i="8" s="1"/>
  <c r="N2489" i="8"/>
  <c r="O2489" i="8" s="1"/>
  <c r="N2371" i="8"/>
  <c r="O2371" i="8" s="1"/>
  <c r="F252" i="18" s="1"/>
  <c r="H252" i="18" s="1"/>
  <c r="N2361" i="8"/>
  <c r="O2361" i="8" s="1"/>
  <c r="N2166" i="8"/>
  <c r="O2166" i="8" s="1"/>
  <c r="N2055" i="8"/>
  <c r="O2055" i="8" s="1"/>
  <c r="F514" i="18" s="1"/>
  <c r="H514" i="18" s="1"/>
  <c r="N2045" i="8"/>
  <c r="O2045" i="8" s="1"/>
  <c r="N1994" i="8"/>
  <c r="O1994" i="8" s="1"/>
  <c r="N1969" i="8"/>
  <c r="O1969" i="8" s="1"/>
  <c r="F196" i="18" s="1"/>
  <c r="H196" i="18" s="1"/>
  <c r="N1949" i="8"/>
  <c r="O1949" i="8" s="1"/>
  <c r="N1899" i="8"/>
  <c r="O1899" i="8" s="1"/>
  <c r="N920" i="9" s="1"/>
  <c r="O920" i="9" s="1"/>
  <c r="N1867" i="8"/>
  <c r="O1867" i="8" s="1"/>
  <c r="N893" i="9" s="1"/>
  <c r="O893" i="9" s="1"/>
  <c r="N2658" i="8"/>
  <c r="O2658" i="8" s="1"/>
  <c r="N2626" i="8"/>
  <c r="O2626" i="8" s="1"/>
  <c r="N2622" i="8"/>
  <c r="O2622" i="8" s="1"/>
  <c r="N2602" i="8"/>
  <c r="O2602" i="8" s="1"/>
  <c r="F555" i="18" s="1"/>
  <c r="H555" i="18" s="1"/>
  <c r="N2598" i="8"/>
  <c r="O2598" i="8" s="1"/>
  <c r="N2574" i="8"/>
  <c r="O2574" i="8" s="1"/>
  <c r="N2550" i="8"/>
  <c r="O2550" i="8" s="1"/>
  <c r="N2500" i="8"/>
  <c r="O2500" i="8" s="1"/>
  <c r="N2490" i="8"/>
  <c r="O2490" i="8" s="1"/>
  <c r="N2439" i="8"/>
  <c r="O2439" i="8" s="1"/>
  <c r="N2372" i="8"/>
  <c r="O2372" i="8" s="1"/>
  <c r="N2362" i="8"/>
  <c r="O2362" i="8" s="1"/>
  <c r="N2352" i="8"/>
  <c r="O2352" i="8" s="1"/>
  <c r="N2319" i="8"/>
  <c r="O2319" i="8" s="1"/>
  <c r="F161" i="18" s="1"/>
  <c r="H161" i="18" s="1"/>
  <c r="N2235" i="8"/>
  <c r="O2235" i="8" s="1"/>
  <c r="F459" i="18" s="1"/>
  <c r="H459" i="18" s="1"/>
  <c r="N2226" i="8"/>
  <c r="O2226" i="8" s="1"/>
  <c r="F156" i="18" s="1"/>
  <c r="H156" i="18" s="1"/>
  <c r="N2222" i="8"/>
  <c r="O2222" i="8" s="1"/>
  <c r="F87" i="18" s="1"/>
  <c r="H87" i="18" s="1"/>
  <c r="N2167" i="8"/>
  <c r="O2167" i="8" s="1"/>
  <c r="N1849" i="8"/>
  <c r="O1849" i="8" s="1"/>
  <c r="N1839" i="8"/>
  <c r="O1839" i="8" s="1"/>
  <c r="N1682" i="8"/>
  <c r="O1682" i="8" s="1"/>
  <c r="N1514" i="8"/>
  <c r="O1514" i="8" s="1"/>
  <c r="N1491" i="8"/>
  <c r="O1491" i="8" s="1"/>
  <c r="N1481" i="8"/>
  <c r="O1481" i="8" s="1"/>
  <c r="N1476" i="8"/>
  <c r="O1476" i="8" s="1"/>
  <c r="N1462" i="8"/>
  <c r="O1462" i="8" s="1"/>
  <c r="N1439" i="8"/>
  <c r="O1439" i="8" s="1"/>
  <c r="N1391" i="8"/>
  <c r="O1391" i="8" s="1"/>
  <c r="N1371" i="8"/>
  <c r="O1371" i="8" s="1"/>
  <c r="N1347" i="8"/>
  <c r="O1347" i="8" s="1"/>
  <c r="N1303" i="8"/>
  <c r="O1303" i="8" s="1"/>
  <c r="N1209" i="8"/>
  <c r="O1209" i="8" s="1"/>
  <c r="N1161" i="8"/>
  <c r="O1161" i="8" s="1"/>
  <c r="N1151" i="8"/>
  <c r="O1151" i="8" s="1"/>
  <c r="N1095" i="8"/>
  <c r="O1095" i="8" s="1"/>
  <c r="N1090" i="8"/>
  <c r="O1090" i="8" s="1"/>
  <c r="N1081" i="8"/>
  <c r="O1081" i="8" s="1"/>
  <c r="N1077" i="8"/>
  <c r="O1077" i="8" s="1"/>
  <c r="N1038" i="8"/>
  <c r="O1038" i="8" s="1"/>
  <c r="F377" i="18" s="1"/>
  <c r="H377" i="18" s="1"/>
  <c r="N1789" i="8"/>
  <c r="O1789" i="8" s="1"/>
  <c r="N1773" i="8"/>
  <c r="O1773" i="8" s="1"/>
  <c r="F504" i="18" s="1"/>
  <c r="H504" i="18" s="1"/>
  <c r="N1617" i="8"/>
  <c r="O1617" i="8" s="1"/>
  <c r="N1552" i="8"/>
  <c r="O1552" i="8" s="1"/>
  <c r="F256" i="18" s="1"/>
  <c r="H256" i="18" s="1"/>
  <c r="N1542" i="8"/>
  <c r="O1542" i="8" s="1"/>
  <c r="N795" i="9" s="1"/>
  <c r="O795" i="9" s="1"/>
  <c r="N1509" i="8"/>
  <c r="O1509" i="8" s="1"/>
  <c r="N1505" i="8"/>
  <c r="O1505" i="8" s="1"/>
  <c r="N1501" i="8"/>
  <c r="O1501" i="8" s="1"/>
  <c r="F186" i="18" s="1"/>
  <c r="H186" i="18" s="1"/>
  <c r="N1492" i="8"/>
  <c r="O1492" i="8" s="1"/>
  <c r="N1477" i="8"/>
  <c r="O1477" i="8" s="1"/>
  <c r="N1357" i="8"/>
  <c r="O1357" i="8" s="1"/>
  <c r="N1091" i="8"/>
  <c r="O1091" i="8" s="1"/>
  <c r="N966" i="8"/>
  <c r="O966" i="8" s="1"/>
  <c r="F625" i="18" s="1"/>
  <c r="H625" i="18" s="1"/>
  <c r="N932" i="8"/>
  <c r="O932" i="8" s="1"/>
  <c r="N922" i="8"/>
  <c r="O922" i="8" s="1"/>
  <c r="N856" i="8"/>
  <c r="O856" i="8" s="1"/>
  <c r="N1553" i="8"/>
  <c r="O1553" i="8" s="1"/>
  <c r="N1478" i="8"/>
  <c r="O1478" i="8" s="1"/>
  <c r="N1454" i="8"/>
  <c r="O1454" i="8" s="1"/>
  <c r="N1449" i="8"/>
  <c r="O1449" i="8" s="1"/>
  <c r="N1411" i="8"/>
  <c r="O1411" i="8" s="1"/>
  <c r="N1392" i="8"/>
  <c r="O1392" i="8" s="1"/>
  <c r="N1382" i="8"/>
  <c r="O1382" i="8" s="1"/>
  <c r="N1348" i="8"/>
  <c r="O1348" i="8" s="1"/>
  <c r="N1338" i="8"/>
  <c r="O1338" i="8" s="1"/>
  <c r="N1304" i="8"/>
  <c r="O1304" i="8" s="1"/>
  <c r="F463" i="18" s="1"/>
  <c r="H463" i="18" s="1"/>
  <c r="N1210" i="8"/>
  <c r="O1210" i="8" s="1"/>
  <c r="N1181" i="8"/>
  <c r="O1181" i="8" s="1"/>
  <c r="N1162" i="8"/>
  <c r="O1162" i="8" s="1"/>
  <c r="N1147" i="8"/>
  <c r="O1147" i="8" s="1"/>
  <c r="N1096" i="8"/>
  <c r="O1096" i="8" s="1"/>
  <c r="F281" i="18" s="1"/>
  <c r="H281" i="18" s="1"/>
  <c r="N1092" i="8"/>
  <c r="O1092" i="8" s="1"/>
  <c r="N1078" i="8"/>
  <c r="O1078" i="8" s="1"/>
  <c r="N1020" i="8"/>
  <c r="O1020" i="8" s="1"/>
  <c r="F11" i="18" s="1"/>
  <c r="H11" i="18" s="1"/>
  <c r="N957" i="8"/>
  <c r="O957" i="8" s="1"/>
  <c r="N882" i="8"/>
  <c r="O882" i="8" s="1"/>
  <c r="N1673" i="8"/>
  <c r="O1673" i="8" s="1"/>
  <c r="F280" i="18" s="1"/>
  <c r="H280" i="18" s="1"/>
  <c r="N1648" i="8"/>
  <c r="O1648" i="8" s="1"/>
  <c r="F65" i="18" s="1"/>
  <c r="H65" i="18" s="1"/>
  <c r="N1618" i="8"/>
  <c r="O1618" i="8" s="1"/>
  <c r="N1564" i="8"/>
  <c r="O1564" i="8" s="1"/>
  <c r="N1554" i="8"/>
  <c r="O1554" i="8" s="1"/>
  <c r="N1543" i="8"/>
  <c r="O1543" i="8" s="1"/>
  <c r="N1525" i="8"/>
  <c r="O1525" i="8" s="1"/>
  <c r="N1510" i="8"/>
  <c r="O1510" i="8" s="1"/>
  <c r="F499" i="18" s="1"/>
  <c r="H499" i="18" s="1"/>
  <c r="N1506" i="8"/>
  <c r="O1506" i="8" s="1"/>
  <c r="F369" i="18" s="1"/>
  <c r="H369" i="18" s="1"/>
  <c r="N1502" i="8"/>
  <c r="O1502" i="8" s="1"/>
  <c r="N1450" i="8"/>
  <c r="O1450" i="8" s="1"/>
  <c r="N1274" i="8"/>
  <c r="O1274" i="8" s="1"/>
  <c r="N1230" i="8"/>
  <c r="O1230" i="8" s="1"/>
  <c r="N1148" i="8"/>
  <c r="O1148" i="8" s="1"/>
  <c r="N967" i="8"/>
  <c r="O967" i="8" s="1"/>
  <c r="N923" i="8"/>
  <c r="O923" i="8" s="1"/>
  <c r="N883" i="8"/>
  <c r="O883" i="8" s="1"/>
  <c r="N1801" i="8"/>
  <c r="O1801" i="8" s="1"/>
  <c r="N1762" i="8"/>
  <c r="O1762" i="8" s="1"/>
  <c r="N1722" i="8"/>
  <c r="O1722" i="8" s="1"/>
  <c r="N1674" i="8"/>
  <c r="O1674" i="8" s="1"/>
  <c r="N1664" i="8"/>
  <c r="O1664" i="8" s="1"/>
  <c r="N1634" i="8"/>
  <c r="O1634" i="8" s="1"/>
  <c r="N1614" i="8"/>
  <c r="O1614" i="8" s="1"/>
  <c r="N1594" i="8"/>
  <c r="O1594" i="8" s="1"/>
  <c r="N1488" i="8"/>
  <c r="O1488" i="8" s="1"/>
  <c r="N1479" i="8"/>
  <c r="O1479" i="8" s="1"/>
  <c r="N1451" i="8"/>
  <c r="O1451" i="8" s="1"/>
  <c r="N1393" i="8"/>
  <c r="O1393" i="8" s="1"/>
  <c r="N1378" i="8"/>
  <c r="O1378" i="8" s="1"/>
  <c r="N1349" i="8"/>
  <c r="O1349" i="8" s="1"/>
  <c r="N1334" i="8"/>
  <c r="O1334" i="8" s="1"/>
  <c r="N1211" i="8"/>
  <c r="O1211" i="8" s="1"/>
  <c r="N1158" i="8"/>
  <c r="O1158" i="8" s="1"/>
  <c r="N1149" i="8"/>
  <c r="O1149" i="8" s="1"/>
  <c r="N1097" i="8"/>
  <c r="O1097" i="8" s="1"/>
  <c r="F365" i="18" s="1"/>
  <c r="H365" i="18" s="1"/>
  <c r="N1093" i="8"/>
  <c r="O1093" i="8" s="1"/>
  <c r="N1088" i="8"/>
  <c r="O1088" i="8" s="1"/>
  <c r="N1079" i="8"/>
  <c r="O1079" i="8" s="1"/>
  <c r="N1060" i="8"/>
  <c r="O1060" i="8" s="1"/>
  <c r="F89" i="18" s="1"/>
  <c r="H89" i="18" s="1"/>
  <c r="N958" i="8"/>
  <c r="O958" i="8" s="1"/>
  <c r="N853" i="8"/>
  <c r="O853" i="8" s="1"/>
  <c r="N1821" i="8"/>
  <c r="O1821" i="8" s="1"/>
  <c r="N1771" i="8"/>
  <c r="O1771" i="8" s="1"/>
  <c r="N1723" i="8"/>
  <c r="O1723" i="8" s="1"/>
  <c r="N1675" i="8"/>
  <c r="O1675" i="8" s="1"/>
  <c r="N1665" i="8"/>
  <c r="O1665" i="8" s="1"/>
  <c r="N1615" i="8"/>
  <c r="O1615" i="8" s="1"/>
  <c r="N1595" i="8"/>
  <c r="O1595" i="8" s="1"/>
  <c r="N1545" i="8"/>
  <c r="O1545" i="8" s="1"/>
  <c r="N1526" i="8"/>
  <c r="O1526" i="8" s="1"/>
  <c r="N1511" i="8"/>
  <c r="O1511" i="8" s="1"/>
  <c r="N1507" i="8"/>
  <c r="O1507" i="8" s="1"/>
  <c r="N1503" i="8"/>
  <c r="O1503" i="8" s="1"/>
  <c r="N1499" i="8"/>
  <c r="O1499" i="8" s="1"/>
  <c r="F45" i="18" s="1"/>
  <c r="H45" i="18" s="1"/>
  <c r="N1379" i="8"/>
  <c r="O1379" i="8" s="1"/>
  <c r="N1335" i="8"/>
  <c r="O1335" i="8" s="1"/>
  <c r="N1301" i="8"/>
  <c r="O1301" i="8" s="1"/>
  <c r="N1159" i="8"/>
  <c r="O1159" i="8" s="1"/>
  <c r="N1061" i="8"/>
  <c r="O1061" i="8" s="1"/>
  <c r="N884" i="8"/>
  <c r="O884" i="8" s="1"/>
  <c r="N1791" i="8"/>
  <c r="O1791" i="8" s="1"/>
  <c r="N1763" i="8"/>
  <c r="O1763" i="8" s="1"/>
  <c r="N1512" i="8"/>
  <c r="O1512" i="8" s="1"/>
  <c r="N1489" i="8"/>
  <c r="O1489" i="8" s="1"/>
  <c r="N1480" i="8"/>
  <c r="O1480" i="8" s="1"/>
  <c r="N1475" i="8"/>
  <c r="O1475" i="8" s="1"/>
  <c r="N1466" i="8"/>
  <c r="O1466" i="8" s="1"/>
  <c r="N1452" i="8"/>
  <c r="O1452" i="8" s="1"/>
  <c r="N1404" i="8"/>
  <c r="O1404" i="8" s="1"/>
  <c r="N1389" i="8"/>
  <c r="O1389" i="8" s="1"/>
  <c r="N1380" i="8"/>
  <c r="O1380" i="8" s="1"/>
  <c r="N1345" i="8"/>
  <c r="O1345" i="8" s="1"/>
  <c r="N1336" i="8"/>
  <c r="O1336" i="8" s="1"/>
  <c r="N1302" i="8"/>
  <c r="O1302" i="8" s="1"/>
  <c r="N1232" i="8"/>
  <c r="O1232" i="8" s="1"/>
  <c r="N1207" i="8"/>
  <c r="O1207" i="8" s="1"/>
  <c r="N1198" i="8"/>
  <c r="O1198" i="8" s="1"/>
  <c r="N1160" i="8"/>
  <c r="O1160" i="8" s="1"/>
  <c r="N1150" i="8"/>
  <c r="O1150" i="8" s="1"/>
  <c r="N1140" i="8"/>
  <c r="O1140" i="8" s="1"/>
  <c r="N1094" i="8"/>
  <c r="O1094" i="8" s="1"/>
  <c r="N1089" i="8"/>
  <c r="O1089" i="8" s="1"/>
  <c r="N1080" i="8"/>
  <c r="O1080" i="8" s="1"/>
  <c r="N1013" i="8"/>
  <c r="O1013" i="8" s="1"/>
  <c r="F19" i="18" s="1"/>
  <c r="H19" i="18" s="1"/>
  <c r="N983" i="8"/>
  <c r="O983" i="8" s="1"/>
  <c r="F93" i="18" s="1"/>
  <c r="H93" i="18" s="1"/>
  <c r="N1799" i="8"/>
  <c r="O1799" i="8" s="1"/>
  <c r="N1724" i="8"/>
  <c r="O1724" i="8" s="1"/>
  <c r="F243" i="18" s="1"/>
  <c r="H243" i="18" s="1"/>
  <c r="N1691" i="8"/>
  <c r="O1691" i="8" s="1"/>
  <c r="N1666" i="8"/>
  <c r="O1666" i="8" s="1"/>
  <c r="F474" i="18" s="1"/>
  <c r="H474" i="18" s="1"/>
  <c r="N1645" i="8"/>
  <c r="O1645" i="8" s="1"/>
  <c r="N825" i="9" s="1"/>
  <c r="O825" i="9" s="1"/>
  <c r="N1616" i="8"/>
  <c r="O1616" i="8" s="1"/>
  <c r="F550" i="18" s="1"/>
  <c r="H550" i="18" s="1"/>
  <c r="N1596" i="8"/>
  <c r="O1596" i="8" s="1"/>
  <c r="F472" i="18" s="1"/>
  <c r="H472" i="18" s="1"/>
  <c r="N1528" i="8"/>
  <c r="O1528" i="8" s="1"/>
  <c r="N1513" i="8"/>
  <c r="O1513" i="8" s="1"/>
  <c r="N1508" i="8"/>
  <c r="O1508" i="8" s="1"/>
  <c r="N1504" i="8"/>
  <c r="O1504" i="8" s="1"/>
  <c r="F121" i="18" s="1"/>
  <c r="H121" i="18" s="1"/>
  <c r="N1500" i="8"/>
  <c r="O1500" i="8" s="1"/>
  <c r="F97" i="18" s="1"/>
  <c r="H97" i="18" s="1"/>
  <c r="N1490" i="8"/>
  <c r="O1490" i="8" s="1"/>
  <c r="N1390" i="8"/>
  <c r="O1390" i="8" s="1"/>
  <c r="N1346" i="8"/>
  <c r="O1346" i="8" s="1"/>
  <c r="N1208" i="8"/>
  <c r="O1208" i="8" s="1"/>
  <c r="N965" i="8"/>
  <c r="O965" i="8" s="1"/>
  <c r="N950" i="8"/>
  <c r="O950" i="8" s="1"/>
  <c r="N931" i="8"/>
  <c r="O931" i="8" s="1"/>
  <c r="N921" i="8"/>
  <c r="O921" i="8" s="1"/>
  <c r="N885" i="8"/>
  <c r="O885" i="8" s="1"/>
  <c r="N855" i="8"/>
  <c r="O855" i="8" s="1"/>
  <c r="F361" i="18" s="1"/>
  <c r="H361" i="18" s="1"/>
  <c r="N754" i="8"/>
  <c r="O754" i="8" s="1"/>
  <c r="N749" i="8"/>
  <c r="O749" i="8" s="1"/>
  <c r="N697" i="8"/>
  <c r="O697" i="8" s="1"/>
  <c r="N687" i="8"/>
  <c r="O687" i="8" s="1"/>
  <c r="F56" i="18" s="1"/>
  <c r="H56" i="18" s="1"/>
  <c r="N474" i="8"/>
  <c r="O474" i="8" s="1"/>
  <c r="N440" i="8"/>
  <c r="O440" i="8" s="1"/>
  <c r="N436" i="8"/>
  <c r="O436" i="8" s="1"/>
  <c r="N391" i="8"/>
  <c r="O391" i="8" s="1"/>
  <c r="N386" i="8"/>
  <c r="O386" i="8" s="1"/>
  <c r="N382" i="8"/>
  <c r="O382" i="8" s="1"/>
  <c r="N359" i="8"/>
  <c r="O359" i="8" s="1"/>
  <c r="F17" i="18" s="1"/>
  <c r="H17" i="18" s="1"/>
  <c r="N344" i="8"/>
  <c r="O344" i="8" s="1"/>
  <c r="N330" i="8"/>
  <c r="O330" i="8" s="1"/>
  <c r="N320" i="8"/>
  <c r="O320" i="8" s="1"/>
  <c r="N306" i="8"/>
  <c r="O306" i="8" s="1"/>
  <c r="N234" i="8"/>
  <c r="O234" i="8" s="1"/>
  <c r="N250" i="9" s="1"/>
  <c r="O250" i="9" s="1"/>
  <c r="N156" i="8"/>
  <c r="O156" i="8" s="1"/>
  <c r="N116" i="8"/>
  <c r="O116" i="8" s="1"/>
  <c r="N69" i="8"/>
  <c r="O69" i="8" s="1"/>
  <c r="F206" i="18" s="1"/>
  <c r="H206" i="18" s="1"/>
  <c r="N64" i="8"/>
  <c r="O64" i="8" s="1"/>
  <c r="N854" i="8"/>
  <c r="O854" i="8" s="1"/>
  <c r="N698" i="8"/>
  <c r="O698" i="8" s="1"/>
  <c r="N688" i="8"/>
  <c r="O688" i="8" s="1"/>
  <c r="N644" i="8"/>
  <c r="O644" i="8" s="1"/>
  <c r="N392" i="8"/>
  <c r="O392" i="8" s="1"/>
  <c r="N345" i="8"/>
  <c r="O345" i="8" s="1"/>
  <c r="N321" i="8"/>
  <c r="O321" i="8" s="1"/>
  <c r="N307" i="8"/>
  <c r="O307" i="8" s="1"/>
  <c r="N235" i="8"/>
  <c r="O235" i="8" s="1"/>
  <c r="N183" i="8"/>
  <c r="O183" i="8" s="1"/>
  <c r="N835" i="8"/>
  <c r="O835" i="8" s="1"/>
  <c r="F358" i="18" s="1"/>
  <c r="H358" i="18" s="1"/>
  <c r="N750" i="8"/>
  <c r="O750" i="8" s="1"/>
  <c r="N699" i="8"/>
  <c r="O699" i="8" s="1"/>
  <c r="N689" i="8"/>
  <c r="O689" i="8" s="1"/>
  <c r="N645" i="8"/>
  <c r="O645" i="8" s="1"/>
  <c r="N610" i="8"/>
  <c r="O610" i="8" s="1"/>
  <c r="F25" i="18" s="1"/>
  <c r="H25" i="18" s="1"/>
  <c r="N437" i="8"/>
  <c r="O437" i="8" s="1"/>
  <c r="N426" i="8"/>
  <c r="O426" i="8" s="1"/>
  <c r="F351" i="18" s="1"/>
  <c r="H351" i="18" s="1"/>
  <c r="N393" i="8"/>
  <c r="O393" i="8" s="1"/>
  <c r="N387" i="8"/>
  <c r="O387" i="8" s="1"/>
  <c r="F254" i="18" s="1"/>
  <c r="H254" i="18" s="1"/>
  <c r="N383" i="8"/>
  <c r="O383" i="8" s="1"/>
  <c r="N360" i="8"/>
  <c r="O360" i="8" s="1"/>
  <c r="F123" i="18" s="1"/>
  <c r="H123" i="18" s="1"/>
  <c r="N355" i="8"/>
  <c r="O355" i="8" s="1"/>
  <c r="N346" i="8"/>
  <c r="O346" i="8" s="1"/>
  <c r="N341" i="8"/>
  <c r="O341" i="8" s="1"/>
  <c r="F33" i="18" s="1"/>
  <c r="H33" i="18" s="1"/>
  <c r="N331" i="8"/>
  <c r="O331" i="8" s="1"/>
  <c r="F158" i="18" s="1"/>
  <c r="H158" i="18" s="1"/>
  <c r="N322" i="8"/>
  <c r="O322" i="8" s="1"/>
  <c r="N236" i="8"/>
  <c r="O236" i="8" s="1"/>
  <c r="N184" i="8"/>
  <c r="O184" i="8" s="1"/>
  <c r="N158" i="8"/>
  <c r="O158" i="8" s="1"/>
  <c r="N148" i="8"/>
  <c r="O148" i="8" s="1"/>
  <c r="N70" i="8"/>
  <c r="O70" i="8" s="1"/>
  <c r="F524" i="18" s="1"/>
  <c r="N66" i="8"/>
  <c r="O66" i="8" s="1"/>
  <c r="N844" i="8"/>
  <c r="O844" i="8" s="1"/>
  <c r="N413" i="8"/>
  <c r="O413" i="8" s="1"/>
  <c r="N317" i="8"/>
  <c r="O317" i="8" s="1"/>
  <c r="F319" i="18" s="1"/>
  <c r="H319" i="18" s="1"/>
  <c r="N308" i="8"/>
  <c r="O308" i="8" s="1"/>
  <c r="F70" i="18" s="1"/>
  <c r="H70" i="18" s="1"/>
  <c r="N38" i="8"/>
  <c r="O38" i="8" s="1"/>
  <c r="F128" i="18" s="1"/>
  <c r="H128" i="18" s="1"/>
  <c r="N24" i="8"/>
  <c r="O24" i="8" s="1"/>
  <c r="F23" i="18" s="1"/>
  <c r="H23" i="18" s="1"/>
  <c r="N15" i="8"/>
  <c r="O15" i="8" s="1"/>
  <c r="N920" i="8"/>
  <c r="O920" i="8" s="1"/>
  <c r="N751" i="8"/>
  <c r="O751" i="8" s="1"/>
  <c r="N747" i="8"/>
  <c r="O747" i="8" s="1"/>
  <c r="N685" i="8"/>
  <c r="O685" i="8" s="1"/>
  <c r="N666" i="8"/>
  <c r="O666" i="8" s="1"/>
  <c r="N574" i="8"/>
  <c r="O574" i="8" s="1"/>
  <c r="F42" i="18" s="1"/>
  <c r="H42" i="18" s="1"/>
  <c r="N506" i="8"/>
  <c r="O506" i="8" s="1"/>
  <c r="F224" i="18" s="1"/>
  <c r="H224" i="18" s="1"/>
  <c r="N471" i="8"/>
  <c r="O471" i="8" s="1"/>
  <c r="F41" i="18" s="1"/>
  <c r="H41" i="18" s="1"/>
  <c r="N438" i="8"/>
  <c r="O438" i="8" s="1"/>
  <c r="N414" i="8"/>
  <c r="O414" i="8" s="1"/>
  <c r="N388" i="8"/>
  <c r="O388" i="8" s="1"/>
  <c r="N375" i="9" s="1"/>
  <c r="O375" i="9" s="1"/>
  <c r="N415" i="10" s="1"/>
  <c r="O415" i="10" s="1"/>
  <c r="N384" i="8"/>
  <c r="O384" i="8" s="1"/>
  <c r="N356" i="8"/>
  <c r="O356" i="8" s="1"/>
  <c r="N347" i="8"/>
  <c r="O347" i="8" s="1"/>
  <c r="F209" i="18" s="1"/>
  <c r="H209" i="18" s="1"/>
  <c r="N342" i="8"/>
  <c r="O342" i="8" s="1"/>
  <c r="F317" i="18" s="1"/>
  <c r="H317" i="18" s="1"/>
  <c r="N332" i="8"/>
  <c r="O332" i="8" s="1"/>
  <c r="N108" i="8"/>
  <c r="O108" i="8" s="1"/>
  <c r="N85" i="8"/>
  <c r="O85" i="8" s="1"/>
  <c r="F53" i="18" s="1"/>
  <c r="H53" i="18" s="1"/>
  <c r="N67" i="8"/>
  <c r="O67" i="8" s="1"/>
  <c r="F650" i="18" s="1"/>
  <c r="H650" i="18" s="1"/>
  <c r="N796" i="8"/>
  <c r="O796" i="8" s="1"/>
  <c r="F309" i="18" s="1"/>
  <c r="H309" i="18" s="1"/>
  <c r="N357" i="8"/>
  <c r="O357" i="8" s="1"/>
  <c r="N333" i="8"/>
  <c r="O333" i="8" s="1"/>
  <c r="N318" i="8"/>
  <c r="O318" i="8" s="1"/>
  <c r="F279" i="18" s="1"/>
  <c r="H279" i="18" s="1"/>
  <c r="N309" i="8"/>
  <c r="O309" i="8" s="1"/>
  <c r="F545" i="18" s="1"/>
  <c r="H545" i="18" s="1"/>
  <c r="N304" i="8"/>
  <c r="O304" i="8" s="1"/>
  <c r="N930" i="8"/>
  <c r="O930" i="8" s="1"/>
  <c r="N797" i="8"/>
  <c r="O797" i="8" s="1"/>
  <c r="N752" i="8"/>
  <c r="O752" i="8" s="1"/>
  <c r="N748" i="8"/>
  <c r="O748" i="8" s="1"/>
  <c r="F359" i="18" s="1"/>
  <c r="H359" i="18" s="1"/>
  <c r="N716" i="8"/>
  <c r="O716" i="8" s="1"/>
  <c r="F157" i="18" s="1"/>
  <c r="H157" i="18" s="1"/>
  <c r="N696" i="8"/>
  <c r="O696" i="8" s="1"/>
  <c r="F127" i="18" s="1"/>
  <c r="N686" i="8"/>
  <c r="O686" i="8" s="1"/>
  <c r="N472" i="8"/>
  <c r="O472" i="8" s="1"/>
  <c r="N439" i="8"/>
  <c r="O439" i="8" s="1"/>
  <c r="F407" i="18" s="1"/>
  <c r="H407" i="18" s="1"/>
  <c r="N389" i="8"/>
  <c r="O389" i="8" s="1"/>
  <c r="N385" i="8"/>
  <c r="O385" i="8" s="1"/>
  <c r="N358" i="8"/>
  <c r="O358" i="8" s="1"/>
  <c r="N348" i="8"/>
  <c r="O348" i="8" s="1"/>
  <c r="F244" i="18" s="1"/>
  <c r="H244" i="18" s="1"/>
  <c r="N343" i="8"/>
  <c r="O343" i="8" s="1"/>
  <c r="N334" i="8"/>
  <c r="O334" i="8" s="1"/>
  <c r="N329" i="8"/>
  <c r="O329" i="8" s="1"/>
  <c r="F84" i="18" s="1"/>
  <c r="H84" i="18" s="1"/>
  <c r="N166" i="8"/>
  <c r="O166" i="8" s="1"/>
  <c r="N155" i="8"/>
  <c r="O155" i="8" s="1"/>
  <c r="N77" i="8"/>
  <c r="O77" i="8" s="1"/>
  <c r="F122" i="18" s="1"/>
  <c r="H122" i="18" s="1"/>
  <c r="N68" i="8"/>
  <c r="O68" i="8" s="1"/>
  <c r="F649" i="18" s="1"/>
  <c r="H649" i="18" s="1"/>
  <c r="N833" i="8"/>
  <c r="O833" i="8" s="1"/>
  <c r="N753" i="8"/>
  <c r="O753" i="8" s="1"/>
  <c r="N473" i="8"/>
  <c r="O473" i="8" s="1"/>
  <c r="N435" i="8"/>
  <c r="O435" i="8" s="1"/>
  <c r="N390" i="8"/>
  <c r="O390" i="8" s="1"/>
  <c r="N319" i="8"/>
  <c r="O319" i="8" s="1"/>
  <c r="F547" i="18" s="1"/>
  <c r="H547" i="18" s="1"/>
  <c r="N310" i="8"/>
  <c r="O310" i="8" s="1"/>
  <c r="F303" i="18" s="1"/>
  <c r="H303" i="18" s="1"/>
  <c r="N305" i="8"/>
  <c r="O305" i="8" s="1"/>
  <c r="N139" i="8"/>
  <c r="O139" i="8" s="1"/>
  <c r="N88" i="8"/>
  <c r="O88" i="8" s="1"/>
  <c r="N23" i="8"/>
  <c r="O23" i="8" s="1"/>
  <c r="F200" i="18" s="1"/>
  <c r="H200" i="18" s="1"/>
  <c r="N14" i="8"/>
  <c r="O14" i="8" s="1"/>
  <c r="N12" i="8"/>
  <c r="O12" i="8" s="1"/>
  <c r="N16" i="8"/>
  <c r="O16" i="8" s="1"/>
  <c r="N147" i="8"/>
  <c r="O147" i="8" s="1"/>
  <c r="N86" i="8"/>
  <c r="O86" i="8" s="1"/>
  <c r="N157" i="8"/>
  <c r="O157" i="8" s="1"/>
  <c r="N13" i="8"/>
  <c r="O13" i="8" s="1"/>
  <c r="N109" i="8"/>
  <c r="O109" i="8" s="1"/>
  <c r="N165" i="8"/>
  <c r="O165" i="8" s="1"/>
  <c r="N117" i="8"/>
  <c r="O117" i="8" s="1"/>
  <c r="N65" i="8"/>
  <c r="O65" i="8" s="1"/>
  <c r="G21" i="4"/>
  <c r="G22" i="6" s="1"/>
  <c r="G315" i="4"/>
  <c r="G316" i="6" s="1"/>
  <c r="D1428" i="7"/>
  <c r="E1434" i="7"/>
  <c r="D1445" i="7"/>
  <c r="E1453" i="7"/>
  <c r="E1461" i="7"/>
  <c r="C1471" i="7"/>
  <c r="C1479" i="7"/>
  <c r="E1487" i="7"/>
  <c r="C1497" i="7"/>
  <c r="C1505" i="7"/>
  <c r="D1513" i="7"/>
  <c r="D1521" i="7"/>
  <c r="C1531" i="7"/>
  <c r="D1539" i="7"/>
  <c r="D1547" i="7"/>
  <c r="E1555" i="7"/>
  <c r="E1563" i="7"/>
  <c r="D1573" i="7"/>
  <c r="E1581" i="7"/>
  <c r="C1593" i="7"/>
  <c r="D1603" i="7"/>
  <c r="E1623" i="7"/>
  <c r="C1642" i="7"/>
  <c r="D1653" i="7"/>
  <c r="E1678" i="7"/>
  <c r="C1692" i="7"/>
  <c r="D1704" i="7"/>
  <c r="E444" i="17"/>
  <c r="D443" i="17"/>
  <c r="C442" i="17"/>
  <c r="E436" i="17"/>
  <c r="D435" i="17"/>
  <c r="C434" i="17"/>
  <c r="E428" i="17"/>
  <c r="D427" i="17"/>
  <c r="C426" i="17"/>
  <c r="E420" i="17"/>
  <c r="D419" i="17"/>
  <c r="C418" i="17"/>
  <c r="E445" i="17"/>
  <c r="D444" i="17"/>
  <c r="C443" i="17"/>
  <c r="E437" i="17"/>
  <c r="D436" i="17"/>
  <c r="C435" i="17"/>
  <c r="E429" i="17"/>
  <c r="D428" i="17"/>
  <c r="C427" i="17"/>
  <c r="E421" i="17"/>
  <c r="D420" i="17"/>
  <c r="C419" i="17"/>
  <c r="E413" i="17"/>
  <c r="D412" i="17"/>
  <c r="C411" i="17"/>
  <c r="E405" i="17"/>
  <c r="D404" i="17"/>
  <c r="C403" i="17"/>
  <c r="E397" i="17"/>
  <c r="D396" i="17"/>
  <c r="C395" i="17"/>
  <c r="E389" i="17"/>
  <c r="D388" i="17"/>
  <c r="C387" i="17"/>
  <c r="E381" i="17"/>
  <c r="D380" i="17"/>
  <c r="C379" i="17"/>
  <c r="E446" i="17"/>
  <c r="D445" i="17"/>
  <c r="C444" i="17"/>
  <c r="E438" i="17"/>
  <c r="D437" i="17"/>
  <c r="C436" i="17"/>
  <c r="E430" i="17"/>
  <c r="D429" i="17"/>
  <c r="C428" i="17"/>
  <c r="E422" i="17"/>
  <c r="D421" i="17"/>
  <c r="C420" i="17"/>
  <c r="E414" i="17"/>
  <c r="D413" i="17"/>
  <c r="C412" i="17"/>
  <c r="E406" i="17"/>
  <c r="D405" i="17"/>
  <c r="C404" i="17"/>
  <c r="E398" i="17"/>
  <c r="D397" i="17"/>
  <c r="C396" i="17"/>
  <c r="E390" i="17"/>
  <c r="D389" i="17"/>
  <c r="C388" i="17"/>
  <c r="E382" i="17"/>
  <c r="D381" i="17"/>
  <c r="C380" i="17"/>
  <c r="E374" i="17"/>
  <c r="D373" i="17"/>
  <c r="C372" i="17"/>
  <c r="E447" i="17"/>
  <c r="D446" i="17"/>
  <c r="C445" i="17"/>
  <c r="E439" i="17"/>
  <c r="D438" i="17"/>
  <c r="C437" i="17"/>
  <c r="E431" i="17"/>
  <c r="D430" i="17"/>
  <c r="C429" i="17"/>
  <c r="E423" i="17"/>
  <c r="D422" i="17"/>
  <c r="C421" i="17"/>
  <c r="E415" i="17"/>
  <c r="D414" i="17"/>
  <c r="C413" i="17"/>
  <c r="E407" i="17"/>
  <c r="D406" i="17"/>
  <c r="C405" i="17"/>
  <c r="E399" i="17"/>
  <c r="D398" i="17"/>
  <c r="C397" i="17"/>
  <c r="E391" i="17"/>
  <c r="D390" i="17"/>
  <c r="C389" i="17"/>
  <c r="D447" i="17"/>
  <c r="C446" i="17"/>
  <c r="E440" i="17"/>
  <c r="D439" i="17"/>
  <c r="C438" i="17"/>
  <c r="E432" i="17"/>
  <c r="D431" i="17"/>
  <c r="C430" i="17"/>
  <c r="E424" i="17"/>
  <c r="D423" i="17"/>
  <c r="C422" i="17"/>
  <c r="E416" i="17"/>
  <c r="D415" i="17"/>
  <c r="C414" i="17"/>
  <c r="E408" i="17"/>
  <c r="D407" i="17"/>
  <c r="C406" i="17"/>
  <c r="E400" i="17"/>
  <c r="D399" i="17"/>
  <c r="C398" i="17"/>
  <c r="E392" i="17"/>
  <c r="D391" i="17"/>
  <c r="C390" i="17"/>
  <c r="E384" i="17"/>
  <c r="D383" i="17"/>
  <c r="C382" i="17"/>
  <c r="E376" i="17"/>
  <c r="D375" i="17"/>
  <c r="C374" i="17"/>
  <c r="E368" i="17"/>
  <c r="D367" i="17"/>
  <c r="C366" i="17"/>
  <c r="C447" i="17"/>
  <c r="E441" i="17"/>
  <c r="D440" i="17"/>
  <c r="C439" i="17"/>
  <c r="E433" i="17"/>
  <c r="D432" i="17"/>
  <c r="C431" i="17"/>
  <c r="E425" i="17"/>
  <c r="D424" i="17"/>
  <c r="C423" i="17"/>
  <c r="E417" i="17"/>
  <c r="D416" i="17"/>
  <c r="C415" i="17"/>
  <c r="E409" i="17"/>
  <c r="D408" i="17"/>
  <c r="C407" i="17"/>
  <c r="E401" i="17"/>
  <c r="D400" i="17"/>
  <c r="C399" i="17"/>
  <c r="E393" i="17"/>
  <c r="D392" i="17"/>
  <c r="C391" i="17"/>
  <c r="E385" i="17"/>
  <c r="D384" i="17"/>
  <c r="C383" i="17"/>
  <c r="E442" i="17"/>
  <c r="D441" i="17"/>
  <c r="C440" i="17"/>
  <c r="E434" i="17"/>
  <c r="D433" i="17"/>
  <c r="C432" i="17"/>
  <c r="E426" i="17"/>
  <c r="D425" i="17"/>
  <c r="C424" i="17"/>
  <c r="E418" i="17"/>
  <c r="D417" i="17"/>
  <c r="C416" i="17"/>
  <c r="E410" i="17"/>
  <c r="D409" i="17"/>
  <c r="C408" i="17"/>
  <c r="E402" i="17"/>
  <c r="D401" i="17"/>
  <c r="C400" i="17"/>
  <c r="E427" i="17"/>
  <c r="D418" i="17"/>
  <c r="E403" i="17"/>
  <c r="E394" i="17"/>
  <c r="D385" i="17"/>
  <c r="D378" i="17"/>
  <c r="D376" i="17"/>
  <c r="E371" i="17"/>
  <c r="C367" i="17"/>
  <c r="D363" i="17"/>
  <c r="E358" i="17"/>
  <c r="D357" i="17"/>
  <c r="C356" i="17"/>
  <c r="E350" i="17"/>
  <c r="D349" i="17"/>
  <c r="C348" i="17"/>
  <c r="E342" i="17"/>
  <c r="D341" i="17"/>
  <c r="C340" i="17"/>
  <c r="E334" i="17"/>
  <c r="D333" i="17"/>
  <c r="C332" i="17"/>
  <c r="E326" i="17"/>
  <c r="D325" i="17"/>
  <c r="C324" i="17"/>
  <c r="E318" i="17"/>
  <c r="D317" i="17"/>
  <c r="C316" i="17"/>
  <c r="E310" i="17"/>
  <c r="D309" i="17"/>
  <c r="C308" i="17"/>
  <c r="E435" i="17"/>
  <c r="D426" i="17"/>
  <c r="C417" i="17"/>
  <c r="E412" i="17"/>
  <c r="D403" i="17"/>
  <c r="D394" i="17"/>
  <c r="E388" i="17"/>
  <c r="C385" i="17"/>
  <c r="E380" i="17"/>
  <c r="C378" i="17"/>
  <c r="C376" i="17"/>
  <c r="D374" i="17"/>
  <c r="D371" i="17"/>
  <c r="D368" i="17"/>
  <c r="E364" i="17"/>
  <c r="C363" i="17"/>
  <c r="E359" i="17"/>
  <c r="D358" i="17"/>
  <c r="C357" i="17"/>
  <c r="E351" i="17"/>
  <c r="D350" i="17"/>
  <c r="C349" i="17"/>
  <c r="E343" i="17"/>
  <c r="D342" i="17"/>
  <c r="C341" i="17"/>
  <c r="E335" i="17"/>
  <c r="D334" i="17"/>
  <c r="C333" i="17"/>
  <c r="E327" i="17"/>
  <c r="D326" i="17"/>
  <c r="C325" i="17"/>
  <c r="E319" i="17"/>
  <c r="D318" i="17"/>
  <c r="C317" i="17"/>
  <c r="E311" i="17"/>
  <c r="D310" i="17"/>
  <c r="C309" i="17"/>
  <c r="E303" i="17"/>
  <c r="D302" i="17"/>
  <c r="C301" i="17"/>
  <c r="E443" i="17"/>
  <c r="D434" i="17"/>
  <c r="C425" i="17"/>
  <c r="E411" i="17"/>
  <c r="D402" i="17"/>
  <c r="C394" i="17"/>
  <c r="D382" i="17"/>
  <c r="C371" i="17"/>
  <c r="E369" i="17"/>
  <c r="C368" i="17"/>
  <c r="D364" i="17"/>
  <c r="E360" i="17"/>
  <c r="D359" i="17"/>
  <c r="C358" i="17"/>
  <c r="E352" i="17"/>
  <c r="D351" i="17"/>
  <c r="C350" i="17"/>
  <c r="E344" i="17"/>
  <c r="D343" i="17"/>
  <c r="C342" i="17"/>
  <c r="E336" i="17"/>
  <c r="D335" i="17"/>
  <c r="C334" i="17"/>
  <c r="D442" i="17"/>
  <c r="C433" i="17"/>
  <c r="D411" i="17"/>
  <c r="C402" i="17"/>
  <c r="D393" i="17"/>
  <c r="E387" i="17"/>
  <c r="C384" i="17"/>
  <c r="E377" i="17"/>
  <c r="E372" i="17"/>
  <c r="D369" i="17"/>
  <c r="E365" i="17"/>
  <c r="C364" i="17"/>
  <c r="E361" i="17"/>
  <c r="D360" i="17"/>
  <c r="C359" i="17"/>
  <c r="E353" i="17"/>
  <c r="D352" i="17"/>
  <c r="C351" i="17"/>
  <c r="E345" i="17"/>
  <c r="D344" i="17"/>
  <c r="C343" i="17"/>
  <c r="E337" i="17"/>
  <c r="D336" i="17"/>
  <c r="C335" i="17"/>
  <c r="E329" i="17"/>
  <c r="D328" i="17"/>
  <c r="C327" i="17"/>
  <c r="E321" i="17"/>
  <c r="D320" i="17"/>
  <c r="C319" i="17"/>
  <c r="E313" i="17"/>
  <c r="D312" i="17"/>
  <c r="C311" i="17"/>
  <c r="C441" i="17"/>
  <c r="D410" i="17"/>
  <c r="C401" i="17"/>
  <c r="C393" i="17"/>
  <c r="D387" i="17"/>
  <c r="E379" i="17"/>
  <c r="D377" i="17"/>
  <c r="E375" i="17"/>
  <c r="D372" i="17"/>
  <c r="C369" i="17"/>
  <c r="D365" i="17"/>
  <c r="D361" i="17"/>
  <c r="C360" i="17"/>
  <c r="E354" i="17"/>
  <c r="D353" i="17"/>
  <c r="C352" i="17"/>
  <c r="E346" i="17"/>
  <c r="D345" i="17"/>
  <c r="C344" i="17"/>
  <c r="E338" i="17"/>
  <c r="D337" i="17"/>
  <c r="C336" i="17"/>
  <c r="E330" i="17"/>
  <c r="D329" i="17"/>
  <c r="C328" i="17"/>
  <c r="E322" i="17"/>
  <c r="D321" i="17"/>
  <c r="C320" i="17"/>
  <c r="E314" i="17"/>
  <c r="D313" i="17"/>
  <c r="C312" i="17"/>
  <c r="C410" i="17"/>
  <c r="E396" i="17"/>
  <c r="E386" i="17"/>
  <c r="D379" i="17"/>
  <c r="C377" i="17"/>
  <c r="C375" i="17"/>
  <c r="E370" i="17"/>
  <c r="E366" i="17"/>
  <c r="C365" i="17"/>
  <c r="E362" i="17"/>
  <c r="C361" i="17"/>
  <c r="E355" i="17"/>
  <c r="D354" i="17"/>
  <c r="C353" i="17"/>
  <c r="E347" i="17"/>
  <c r="D346" i="17"/>
  <c r="C345" i="17"/>
  <c r="E339" i="17"/>
  <c r="D338" i="17"/>
  <c r="C337" i="17"/>
  <c r="E331" i="17"/>
  <c r="D330" i="17"/>
  <c r="C329" i="17"/>
  <c r="E323" i="17"/>
  <c r="D322" i="17"/>
  <c r="C321" i="17"/>
  <c r="E315" i="17"/>
  <c r="D314" i="17"/>
  <c r="C313" i="17"/>
  <c r="C409" i="17"/>
  <c r="E395" i="17"/>
  <c r="C392" i="17"/>
  <c r="D386" i="17"/>
  <c r="E383" i="17"/>
  <c r="C381" i="17"/>
  <c r="E373" i="17"/>
  <c r="D370" i="17"/>
  <c r="D366" i="17"/>
  <c r="D362" i="17"/>
  <c r="E356" i="17"/>
  <c r="D355" i="17"/>
  <c r="C354" i="17"/>
  <c r="E348" i="17"/>
  <c r="D347" i="17"/>
  <c r="C346" i="17"/>
  <c r="E340" i="17"/>
  <c r="D339" i="17"/>
  <c r="C338" i="17"/>
  <c r="E332" i="17"/>
  <c r="D331" i="17"/>
  <c r="C330" i="17"/>
  <c r="E324" i="17"/>
  <c r="D323" i="17"/>
  <c r="C322" i="17"/>
  <c r="E316" i="17"/>
  <c r="D315" i="17"/>
  <c r="C314" i="17"/>
  <c r="E419" i="17"/>
  <c r="E404" i="17"/>
  <c r="D395" i="17"/>
  <c r="E349" i="17"/>
  <c r="D340" i="17"/>
  <c r="D327" i="17"/>
  <c r="C318" i="17"/>
  <c r="C305" i="17"/>
  <c r="C302" i="17"/>
  <c r="D298" i="17"/>
  <c r="E293" i="17"/>
  <c r="D292" i="17"/>
  <c r="C291" i="17"/>
  <c r="E285" i="17"/>
  <c r="D284" i="17"/>
  <c r="C283" i="17"/>
  <c r="E277" i="17"/>
  <c r="D276" i="17"/>
  <c r="C275" i="17"/>
  <c r="E269" i="17"/>
  <c r="D268" i="17"/>
  <c r="C267" i="17"/>
  <c r="E261" i="17"/>
  <c r="D260" i="17"/>
  <c r="C259" i="17"/>
  <c r="E253" i="17"/>
  <c r="D252" i="17"/>
  <c r="C251" i="17"/>
  <c r="E245" i="17"/>
  <c r="D244" i="17"/>
  <c r="C243" i="17"/>
  <c r="E237" i="17"/>
  <c r="D236" i="17"/>
  <c r="C235" i="17"/>
  <c r="E229" i="17"/>
  <c r="D228" i="17"/>
  <c r="C227" i="17"/>
  <c r="E367" i="17"/>
  <c r="E357" i="17"/>
  <c r="D348" i="17"/>
  <c r="C339" i="17"/>
  <c r="C331" i="17"/>
  <c r="E317" i="17"/>
  <c r="E308" i="17"/>
  <c r="E306" i="17"/>
  <c r="D303" i="17"/>
  <c r="E299" i="17"/>
  <c r="C298" i="17"/>
  <c r="E294" i="17"/>
  <c r="D293" i="17"/>
  <c r="C292" i="17"/>
  <c r="E286" i="17"/>
  <c r="D285" i="17"/>
  <c r="C284" i="17"/>
  <c r="E278" i="17"/>
  <c r="D277" i="17"/>
  <c r="C276" i="17"/>
  <c r="E270" i="17"/>
  <c r="D269" i="17"/>
  <c r="C268" i="17"/>
  <c r="E262" i="17"/>
  <c r="D261" i="17"/>
  <c r="C260" i="17"/>
  <c r="E254" i="17"/>
  <c r="D253" i="17"/>
  <c r="C252" i="17"/>
  <c r="E246" i="17"/>
  <c r="D245" i="17"/>
  <c r="C244" i="17"/>
  <c r="E238" i="17"/>
  <c r="D237" i="17"/>
  <c r="C236" i="17"/>
  <c r="E230" i="17"/>
  <c r="D229" i="17"/>
  <c r="C228" i="17"/>
  <c r="E222" i="17"/>
  <c r="D221" i="17"/>
  <c r="C220" i="17"/>
  <c r="E378" i="17"/>
  <c r="D356" i="17"/>
  <c r="C347" i="17"/>
  <c r="C326" i="17"/>
  <c r="E312" i="17"/>
  <c r="D308" i="17"/>
  <c r="D306" i="17"/>
  <c r="C303" i="17"/>
  <c r="D299" i="17"/>
  <c r="E295" i="17"/>
  <c r="D294" i="17"/>
  <c r="C293" i="17"/>
  <c r="E287" i="17"/>
  <c r="D286" i="17"/>
  <c r="C285" i="17"/>
  <c r="E279" i="17"/>
  <c r="D278" i="17"/>
  <c r="C277" i="17"/>
  <c r="E271" i="17"/>
  <c r="D270" i="17"/>
  <c r="C269" i="17"/>
  <c r="E263" i="17"/>
  <c r="D262" i="17"/>
  <c r="C261" i="17"/>
  <c r="E255" i="17"/>
  <c r="D254" i="17"/>
  <c r="C253" i="17"/>
  <c r="E247" i="17"/>
  <c r="D246" i="17"/>
  <c r="C245" i="17"/>
  <c r="E239" i="17"/>
  <c r="D238" i="17"/>
  <c r="C237" i="17"/>
  <c r="C355" i="17"/>
  <c r="E325" i="17"/>
  <c r="D316" i="17"/>
  <c r="C306" i="17"/>
  <c r="E304" i="17"/>
  <c r="E300" i="17"/>
  <c r="C299" i="17"/>
  <c r="E296" i="17"/>
  <c r="D295" i="17"/>
  <c r="C294" i="17"/>
  <c r="E288" i="17"/>
  <c r="D287" i="17"/>
  <c r="C286" i="17"/>
  <c r="E280" i="17"/>
  <c r="D279" i="17"/>
  <c r="C278" i="17"/>
  <c r="E272" i="17"/>
  <c r="D271" i="17"/>
  <c r="C270" i="17"/>
  <c r="E264" i="17"/>
  <c r="D263" i="17"/>
  <c r="C262" i="17"/>
  <c r="E256" i="17"/>
  <c r="D255" i="17"/>
  <c r="C254" i="17"/>
  <c r="E248" i="17"/>
  <c r="D247" i="17"/>
  <c r="C246" i="17"/>
  <c r="E240" i="17"/>
  <c r="D239" i="17"/>
  <c r="C238" i="17"/>
  <c r="E232" i="17"/>
  <c r="D231" i="17"/>
  <c r="C230" i="17"/>
  <c r="E224" i="17"/>
  <c r="D223" i="17"/>
  <c r="C222" i="17"/>
  <c r="E363" i="17"/>
  <c r="E320" i="17"/>
  <c r="D311" i="17"/>
  <c r="E307" i="17"/>
  <c r="D304" i="17"/>
  <c r="D300" i="17"/>
  <c r="D296" i="17"/>
  <c r="C295" i="17"/>
  <c r="E289" i="17"/>
  <c r="D288" i="17"/>
  <c r="C287" i="17"/>
  <c r="E281" i="17"/>
  <c r="D280" i="17"/>
  <c r="C279" i="17"/>
  <c r="E273" i="17"/>
  <c r="D272" i="17"/>
  <c r="C271" i="17"/>
  <c r="E265" i="17"/>
  <c r="D264" i="17"/>
  <c r="C263" i="17"/>
  <c r="E257" i="17"/>
  <c r="D256" i="17"/>
  <c r="C255" i="17"/>
  <c r="E249" i="17"/>
  <c r="D248" i="17"/>
  <c r="C247" i="17"/>
  <c r="E241" i="17"/>
  <c r="D240" i="17"/>
  <c r="C239" i="17"/>
  <c r="E233" i="17"/>
  <c r="D232" i="17"/>
  <c r="C231" i="17"/>
  <c r="E225" i="17"/>
  <c r="C373" i="17"/>
  <c r="C362" i="17"/>
  <c r="D324" i="17"/>
  <c r="C315" i="17"/>
  <c r="D307" i="17"/>
  <c r="C304" i="17"/>
  <c r="E301" i="17"/>
  <c r="C300" i="17"/>
  <c r="E297" i="17"/>
  <c r="C296" i="17"/>
  <c r="E290" i="17"/>
  <c r="D289" i="17"/>
  <c r="C288" i="17"/>
  <c r="E282" i="17"/>
  <c r="D281" i="17"/>
  <c r="C280" i="17"/>
  <c r="E274" i="17"/>
  <c r="D273" i="17"/>
  <c r="C272" i="17"/>
  <c r="E266" i="17"/>
  <c r="D265" i="17"/>
  <c r="C264" i="17"/>
  <c r="E258" i="17"/>
  <c r="D257" i="17"/>
  <c r="C256" i="17"/>
  <c r="E250" i="17"/>
  <c r="D249" i="17"/>
  <c r="C248" i="17"/>
  <c r="E242" i="17"/>
  <c r="D241" i="17"/>
  <c r="C240" i="17"/>
  <c r="E234" i="17"/>
  <c r="D233" i="17"/>
  <c r="C232" i="17"/>
  <c r="E226" i="17"/>
  <c r="D225" i="17"/>
  <c r="C224" i="17"/>
  <c r="E333" i="17"/>
  <c r="E328" i="17"/>
  <c r="D319" i="17"/>
  <c r="C310" i="17"/>
  <c r="C307" i="17"/>
  <c r="E305" i="17"/>
  <c r="D301" i="17"/>
  <c r="D297" i="17"/>
  <c r="E291" i="17"/>
  <c r="D290" i="17"/>
  <c r="C289" i="17"/>
  <c r="E283" i="17"/>
  <c r="D282" i="17"/>
  <c r="C281" i="17"/>
  <c r="E275" i="17"/>
  <c r="D274" i="17"/>
  <c r="C273" i="17"/>
  <c r="E267" i="17"/>
  <c r="D266" i="17"/>
  <c r="C265" i="17"/>
  <c r="E259" i="17"/>
  <c r="D258" i="17"/>
  <c r="C257" i="17"/>
  <c r="E251" i="17"/>
  <c r="D250" i="17"/>
  <c r="C249" i="17"/>
  <c r="E243" i="17"/>
  <c r="D242" i="17"/>
  <c r="C241" i="17"/>
  <c r="E235" i="17"/>
  <c r="D234" i="17"/>
  <c r="C233" i="17"/>
  <c r="E227" i="17"/>
  <c r="D226" i="17"/>
  <c r="C386" i="17"/>
  <c r="C370" i="17"/>
  <c r="E341" i="17"/>
  <c r="D332" i="17"/>
  <c r="C323" i="17"/>
  <c r="E309" i="17"/>
  <c r="D305" i="17"/>
  <c r="E302" i="17"/>
  <c r="E298" i="17"/>
  <c r="C297" i="17"/>
  <c r="E292" i="17"/>
  <c r="D291" i="17"/>
  <c r="C290" i="17"/>
  <c r="E284" i="17"/>
  <c r="D283" i="17"/>
  <c r="C282" i="17"/>
  <c r="E276" i="17"/>
  <c r="D275" i="17"/>
  <c r="C274" i="17"/>
  <c r="E268" i="17"/>
  <c r="D267" i="17"/>
  <c r="C266" i="17"/>
  <c r="E260" i="17"/>
  <c r="D259" i="17"/>
  <c r="C258" i="17"/>
  <c r="E252" i="17"/>
  <c r="D251" i="17"/>
  <c r="C250" i="17"/>
  <c r="E244" i="17"/>
  <c r="D243" i="17"/>
  <c r="C242" i="17"/>
  <c r="E236" i="17"/>
  <c r="D235" i="17"/>
  <c r="C234" i="17"/>
  <c r="E228" i="17"/>
  <c r="D227" i="17"/>
  <c r="C226" i="17"/>
  <c r="C229" i="17"/>
  <c r="D222" i="17"/>
  <c r="E220" i="17"/>
  <c r="C219" i="17"/>
  <c r="E216" i="17"/>
  <c r="C215" i="17"/>
  <c r="E209" i="17"/>
  <c r="D208" i="17"/>
  <c r="C207" i="17"/>
  <c r="E201" i="17"/>
  <c r="D200" i="17"/>
  <c r="C199" i="17"/>
  <c r="E193" i="17"/>
  <c r="D192" i="17"/>
  <c r="C191" i="17"/>
  <c r="E185" i="17"/>
  <c r="D184" i="17"/>
  <c r="C183" i="17"/>
  <c r="E177" i="17"/>
  <c r="D176" i="17"/>
  <c r="C175" i="17"/>
  <c r="E169" i="17"/>
  <c r="D168" i="17"/>
  <c r="C167" i="17"/>
  <c r="E161" i="17"/>
  <c r="D160" i="17"/>
  <c r="C159" i="17"/>
  <c r="E153" i="17"/>
  <c r="D152" i="17"/>
  <c r="C151" i="17"/>
  <c r="E145" i="17"/>
  <c r="D144" i="17"/>
  <c r="C143" i="17"/>
  <c r="E137" i="17"/>
  <c r="D136" i="17"/>
  <c r="C135" i="17"/>
  <c r="E129" i="17"/>
  <c r="D128" i="17"/>
  <c r="C127" i="17"/>
  <c r="E121" i="17"/>
  <c r="D120" i="17"/>
  <c r="C119" i="17"/>
  <c r="D220" i="17"/>
  <c r="D216" i="17"/>
  <c r="E210" i="17"/>
  <c r="D209" i="17"/>
  <c r="C208" i="17"/>
  <c r="E202" i="17"/>
  <c r="D201" i="17"/>
  <c r="C200" i="17"/>
  <c r="E194" i="17"/>
  <c r="D193" i="17"/>
  <c r="C192" i="17"/>
  <c r="E186" i="17"/>
  <c r="D185" i="17"/>
  <c r="C184" i="17"/>
  <c r="E178" i="17"/>
  <c r="D177" i="17"/>
  <c r="C176" i="17"/>
  <c r="E170" i="17"/>
  <c r="D169" i="17"/>
  <c r="C168" i="17"/>
  <c r="E162" i="17"/>
  <c r="D161" i="17"/>
  <c r="C160" i="17"/>
  <c r="E154" i="17"/>
  <c r="D153" i="17"/>
  <c r="C152" i="17"/>
  <c r="E146" i="17"/>
  <c r="D145" i="17"/>
  <c r="C144" i="17"/>
  <c r="E138" i="17"/>
  <c r="D137" i="17"/>
  <c r="C136" i="17"/>
  <c r="E130" i="17"/>
  <c r="D129" i="17"/>
  <c r="C128" i="17"/>
  <c r="E217" i="17"/>
  <c r="C216" i="17"/>
  <c r="E211" i="17"/>
  <c r="D210" i="17"/>
  <c r="C209" i="17"/>
  <c r="E203" i="17"/>
  <c r="D202" i="17"/>
  <c r="C201" i="17"/>
  <c r="E195" i="17"/>
  <c r="D194" i="17"/>
  <c r="C193" i="17"/>
  <c r="E187" i="17"/>
  <c r="D186" i="17"/>
  <c r="C185" i="17"/>
  <c r="E179" i="17"/>
  <c r="D178" i="17"/>
  <c r="C177" i="17"/>
  <c r="E171" i="17"/>
  <c r="D170" i="17"/>
  <c r="C169" i="17"/>
  <c r="E163" i="17"/>
  <c r="D162" i="17"/>
  <c r="C161" i="17"/>
  <c r="E155" i="17"/>
  <c r="D154" i="17"/>
  <c r="C153" i="17"/>
  <c r="E147" i="17"/>
  <c r="D146" i="17"/>
  <c r="C145" i="17"/>
  <c r="E139" i="17"/>
  <c r="D138" i="17"/>
  <c r="C137" i="17"/>
  <c r="E223" i="17"/>
  <c r="D217" i="17"/>
  <c r="E212" i="17"/>
  <c r="D211" i="17"/>
  <c r="C210" i="17"/>
  <c r="E204" i="17"/>
  <c r="D203" i="17"/>
  <c r="C202" i="17"/>
  <c r="E196" i="17"/>
  <c r="D195" i="17"/>
  <c r="C194" i="17"/>
  <c r="E188" i="17"/>
  <c r="D187" i="17"/>
  <c r="C186" i="17"/>
  <c r="E180" i="17"/>
  <c r="D179" i="17"/>
  <c r="C178" i="17"/>
  <c r="E172" i="17"/>
  <c r="D171" i="17"/>
  <c r="C170" i="17"/>
  <c r="E164" i="17"/>
  <c r="D163" i="17"/>
  <c r="C162" i="17"/>
  <c r="E156" i="17"/>
  <c r="D155" i="17"/>
  <c r="C154" i="17"/>
  <c r="E148" i="17"/>
  <c r="D147" i="17"/>
  <c r="C146" i="17"/>
  <c r="E140" i="17"/>
  <c r="D139" i="17"/>
  <c r="C138" i="17"/>
  <c r="C225" i="17"/>
  <c r="C223" i="17"/>
  <c r="E221" i="17"/>
  <c r="E218" i="17"/>
  <c r="C217" i="17"/>
  <c r="E213" i="17"/>
  <c r="D212" i="17"/>
  <c r="C211" i="17"/>
  <c r="E205" i="17"/>
  <c r="D204" i="17"/>
  <c r="C203" i="17"/>
  <c r="E197" i="17"/>
  <c r="D196" i="17"/>
  <c r="C195" i="17"/>
  <c r="E189" i="17"/>
  <c r="D188" i="17"/>
  <c r="C187" i="17"/>
  <c r="E181" i="17"/>
  <c r="D180" i="17"/>
  <c r="C179" i="17"/>
  <c r="E173" i="17"/>
  <c r="D172" i="17"/>
  <c r="C171" i="17"/>
  <c r="E165" i="17"/>
  <c r="D164" i="17"/>
  <c r="C163" i="17"/>
  <c r="E157" i="17"/>
  <c r="D156" i="17"/>
  <c r="C155" i="17"/>
  <c r="E149" i="17"/>
  <c r="D148" i="17"/>
  <c r="C147" i="17"/>
  <c r="E141" i="17"/>
  <c r="D140" i="17"/>
  <c r="C139" i="17"/>
  <c r="E133" i="17"/>
  <c r="D132" i="17"/>
  <c r="C131" i="17"/>
  <c r="E125" i="17"/>
  <c r="C221" i="17"/>
  <c r="D218" i="17"/>
  <c r="E214" i="17"/>
  <c r="D213" i="17"/>
  <c r="C212" i="17"/>
  <c r="E206" i="17"/>
  <c r="D205" i="17"/>
  <c r="C204" i="17"/>
  <c r="E198" i="17"/>
  <c r="D197" i="17"/>
  <c r="C196" i="17"/>
  <c r="E190" i="17"/>
  <c r="D189" i="17"/>
  <c r="C188" i="17"/>
  <c r="E182" i="17"/>
  <c r="D181" i="17"/>
  <c r="C180" i="17"/>
  <c r="E174" i="17"/>
  <c r="D173" i="17"/>
  <c r="C172" i="17"/>
  <c r="E166" i="17"/>
  <c r="D165" i="17"/>
  <c r="C164" i="17"/>
  <c r="E158" i="17"/>
  <c r="D157" i="17"/>
  <c r="C156" i="17"/>
  <c r="E150" i="17"/>
  <c r="D149" i="17"/>
  <c r="C148" i="17"/>
  <c r="E142" i="17"/>
  <c r="D141" i="17"/>
  <c r="C140" i="17"/>
  <c r="E134" i="17"/>
  <c r="D133" i="17"/>
  <c r="C132" i="17"/>
  <c r="E126" i="17"/>
  <c r="D125" i="17"/>
  <c r="C124" i="17"/>
  <c r="E231" i="17"/>
  <c r="E219" i="17"/>
  <c r="C218" i="17"/>
  <c r="E215" i="17"/>
  <c r="D214" i="17"/>
  <c r="C213" i="17"/>
  <c r="E207" i="17"/>
  <c r="D206" i="17"/>
  <c r="C205" i="17"/>
  <c r="E199" i="17"/>
  <c r="D198" i="17"/>
  <c r="C197" i="17"/>
  <c r="E191" i="17"/>
  <c r="D190" i="17"/>
  <c r="C189" i="17"/>
  <c r="E183" i="17"/>
  <c r="D182" i="17"/>
  <c r="C181" i="17"/>
  <c r="E175" i="17"/>
  <c r="D174" i="17"/>
  <c r="C173" i="17"/>
  <c r="E167" i="17"/>
  <c r="D166" i="17"/>
  <c r="C165" i="17"/>
  <c r="E159" i="17"/>
  <c r="D158" i="17"/>
  <c r="C157" i="17"/>
  <c r="E151" i="17"/>
  <c r="D150" i="17"/>
  <c r="C149" i="17"/>
  <c r="E143" i="17"/>
  <c r="D142" i="17"/>
  <c r="C141" i="17"/>
  <c r="E135" i="17"/>
  <c r="D134" i="17"/>
  <c r="C133" i="17"/>
  <c r="E127" i="17"/>
  <c r="D230" i="17"/>
  <c r="D224" i="17"/>
  <c r="D219" i="17"/>
  <c r="D215" i="17"/>
  <c r="C214" i="17"/>
  <c r="E208" i="17"/>
  <c r="D207" i="17"/>
  <c r="C206" i="17"/>
  <c r="E200" i="17"/>
  <c r="D199" i="17"/>
  <c r="C198" i="17"/>
  <c r="E192" i="17"/>
  <c r="D191" i="17"/>
  <c r="C190" i="17"/>
  <c r="E184" i="17"/>
  <c r="D183" i="17"/>
  <c r="C182" i="17"/>
  <c r="E176" i="17"/>
  <c r="D175" i="17"/>
  <c r="C174" i="17"/>
  <c r="E168" i="17"/>
  <c r="D167" i="17"/>
  <c r="C166" i="17"/>
  <c r="E160" i="17"/>
  <c r="D159" i="17"/>
  <c r="C158" i="17"/>
  <c r="E152" i="17"/>
  <c r="D151" i="17"/>
  <c r="C150" i="17"/>
  <c r="E144" i="17"/>
  <c r="D143" i="17"/>
  <c r="C142" i="17"/>
  <c r="E136" i="17"/>
  <c r="D135" i="17"/>
  <c r="C134" i="17"/>
  <c r="D131" i="17"/>
  <c r="D127" i="17"/>
  <c r="C123" i="17"/>
  <c r="D117" i="17"/>
  <c r="C116" i="17"/>
  <c r="E110" i="17"/>
  <c r="D109" i="17"/>
  <c r="C108" i="17"/>
  <c r="E102" i="17"/>
  <c r="D101" i="17"/>
  <c r="C100" i="17"/>
  <c r="E94" i="17"/>
  <c r="D93" i="17"/>
  <c r="C92" i="17"/>
  <c r="E86" i="17"/>
  <c r="D85" i="17"/>
  <c r="C84" i="17"/>
  <c r="E78" i="17"/>
  <c r="D77" i="17"/>
  <c r="C76" i="17"/>
  <c r="E70" i="17"/>
  <c r="D69" i="17"/>
  <c r="C68" i="17"/>
  <c r="E62" i="17"/>
  <c r="D61" i="17"/>
  <c r="C60" i="17"/>
  <c r="E54" i="17"/>
  <c r="D53" i="17"/>
  <c r="C52" i="17"/>
  <c r="E46" i="17"/>
  <c r="D45" i="17"/>
  <c r="C44" i="17"/>
  <c r="E38" i="17"/>
  <c r="D37" i="17"/>
  <c r="C36" i="17"/>
  <c r="D130" i="17"/>
  <c r="D121" i="17"/>
  <c r="E118" i="17"/>
  <c r="C117" i="17"/>
  <c r="E111" i="17"/>
  <c r="D110" i="17"/>
  <c r="C109" i="17"/>
  <c r="E103" i="17"/>
  <c r="D102" i="17"/>
  <c r="C101" i="17"/>
  <c r="E95" i="17"/>
  <c r="D94" i="17"/>
  <c r="C93" i="17"/>
  <c r="E87" i="17"/>
  <c r="D86" i="17"/>
  <c r="C85" i="17"/>
  <c r="E79" i="17"/>
  <c r="D78" i="17"/>
  <c r="C77" i="17"/>
  <c r="E71" i="17"/>
  <c r="D70" i="17"/>
  <c r="C69" i="17"/>
  <c r="E63" i="17"/>
  <c r="D62" i="17"/>
  <c r="C61" i="17"/>
  <c r="E55" i="17"/>
  <c r="D54" i="17"/>
  <c r="C53" i="17"/>
  <c r="E47" i="17"/>
  <c r="D46" i="17"/>
  <c r="C45" i="17"/>
  <c r="E39" i="17"/>
  <c r="D38" i="17"/>
  <c r="C37" i="17"/>
  <c r="E31" i="17"/>
  <c r="D30" i="17"/>
  <c r="C130" i="17"/>
  <c r="E124" i="17"/>
  <c r="C121" i="17"/>
  <c r="D118" i="17"/>
  <c r="E112" i="17"/>
  <c r="D111" i="17"/>
  <c r="C110" i="17"/>
  <c r="E104" i="17"/>
  <c r="D103" i="17"/>
  <c r="C102" i="17"/>
  <c r="E96" i="17"/>
  <c r="D95" i="17"/>
  <c r="C94" i="17"/>
  <c r="E88" i="17"/>
  <c r="D87" i="17"/>
  <c r="C86" i="17"/>
  <c r="E80" i="17"/>
  <c r="D79" i="17"/>
  <c r="C78" i="17"/>
  <c r="E72" i="17"/>
  <c r="D71" i="17"/>
  <c r="C70" i="17"/>
  <c r="E64" i="17"/>
  <c r="D63" i="17"/>
  <c r="C62" i="17"/>
  <c r="E56" i="17"/>
  <c r="D55" i="17"/>
  <c r="C54" i="17"/>
  <c r="E48" i="17"/>
  <c r="D47" i="17"/>
  <c r="C46" i="17"/>
  <c r="E40" i="17"/>
  <c r="D39" i="17"/>
  <c r="C38" i="17"/>
  <c r="C129" i="17"/>
  <c r="D126" i="17"/>
  <c r="D124" i="17"/>
  <c r="E122" i="17"/>
  <c r="E119" i="17"/>
  <c r="C118" i="17"/>
  <c r="E113" i="17"/>
  <c r="D112" i="17"/>
  <c r="C111" i="17"/>
  <c r="E105" i="17"/>
  <c r="D104" i="17"/>
  <c r="C103" i="17"/>
  <c r="E97" i="17"/>
  <c r="D96" i="17"/>
  <c r="C95" i="17"/>
  <c r="E89" i="17"/>
  <c r="D88" i="17"/>
  <c r="C87" i="17"/>
  <c r="E81" i="17"/>
  <c r="D80" i="17"/>
  <c r="C79" i="17"/>
  <c r="E73" i="17"/>
  <c r="D72" i="17"/>
  <c r="C71" i="17"/>
  <c r="E65" i="17"/>
  <c r="D64" i="17"/>
  <c r="C63" i="17"/>
  <c r="E57" i="17"/>
  <c r="D56" i="17"/>
  <c r="C55" i="17"/>
  <c r="E49" i="17"/>
  <c r="D48" i="17"/>
  <c r="C47" i="17"/>
  <c r="E41" i="17"/>
  <c r="D40" i="17"/>
  <c r="C39" i="17"/>
  <c r="E33" i="17"/>
  <c r="D32" i="17"/>
  <c r="C31" i="17"/>
  <c r="C126" i="17"/>
  <c r="D122" i="17"/>
  <c r="D119" i="17"/>
  <c r="E114" i="17"/>
  <c r="D113" i="17"/>
  <c r="C112" i="17"/>
  <c r="E106" i="17"/>
  <c r="D105" i="17"/>
  <c r="C104" i="17"/>
  <c r="E98" i="17"/>
  <c r="D97" i="17"/>
  <c r="C96" i="17"/>
  <c r="E90" i="17"/>
  <c r="D89" i="17"/>
  <c r="C88" i="17"/>
  <c r="E82" i="17"/>
  <c r="D81" i="17"/>
  <c r="C80" i="17"/>
  <c r="E74" i="17"/>
  <c r="D73" i="17"/>
  <c r="C72" i="17"/>
  <c r="E66" i="17"/>
  <c r="D65" i="17"/>
  <c r="C64" i="17"/>
  <c r="E58" i="17"/>
  <c r="D57" i="17"/>
  <c r="C56" i="17"/>
  <c r="E50" i="17"/>
  <c r="D49" i="17"/>
  <c r="C48" i="17"/>
  <c r="E42" i="17"/>
  <c r="D41" i="17"/>
  <c r="C40" i="17"/>
  <c r="E34" i="17"/>
  <c r="D33" i="17"/>
  <c r="C32" i="17"/>
  <c r="E128" i="17"/>
  <c r="C122" i="17"/>
  <c r="E115" i="17"/>
  <c r="D114" i="17"/>
  <c r="C113" i="17"/>
  <c r="E107" i="17"/>
  <c r="D106" i="17"/>
  <c r="C105" i="17"/>
  <c r="E99" i="17"/>
  <c r="D98" i="17"/>
  <c r="C97" i="17"/>
  <c r="E91" i="17"/>
  <c r="D90" i="17"/>
  <c r="C89" i="17"/>
  <c r="E83" i="17"/>
  <c r="D82" i="17"/>
  <c r="C81" i="17"/>
  <c r="E75" i="17"/>
  <c r="D74" i="17"/>
  <c r="C73" i="17"/>
  <c r="E67" i="17"/>
  <c r="D66" i="17"/>
  <c r="C65" i="17"/>
  <c r="E59" i="17"/>
  <c r="D58" i="17"/>
  <c r="C57" i="17"/>
  <c r="E51" i="17"/>
  <c r="D50" i="17"/>
  <c r="C49" i="17"/>
  <c r="E43" i="17"/>
  <c r="D42" i="17"/>
  <c r="C41" i="17"/>
  <c r="E35" i="17"/>
  <c r="D34" i="17"/>
  <c r="C33" i="17"/>
  <c r="E132" i="17"/>
  <c r="E123" i="17"/>
  <c r="E120" i="17"/>
  <c r="E116" i="17"/>
  <c r="D115" i="17"/>
  <c r="C114" i="17"/>
  <c r="E108" i="17"/>
  <c r="D107" i="17"/>
  <c r="C106" i="17"/>
  <c r="E100" i="17"/>
  <c r="D99" i="17"/>
  <c r="C98" i="17"/>
  <c r="E92" i="17"/>
  <c r="D91" i="17"/>
  <c r="C90" i="17"/>
  <c r="E84" i="17"/>
  <c r="D83" i="17"/>
  <c r="C82" i="17"/>
  <c r="E76" i="17"/>
  <c r="D75" i="17"/>
  <c r="C74" i="17"/>
  <c r="E68" i="17"/>
  <c r="D67" i="17"/>
  <c r="C66" i="17"/>
  <c r="E60" i="17"/>
  <c r="D59" i="17"/>
  <c r="C58" i="17"/>
  <c r="E52" i="17"/>
  <c r="D51" i="17"/>
  <c r="C50" i="17"/>
  <c r="E44" i="17"/>
  <c r="D43" i="17"/>
  <c r="C42" i="17"/>
  <c r="E36" i="17"/>
  <c r="E131" i="17"/>
  <c r="C125" i="17"/>
  <c r="D123" i="17"/>
  <c r="C120" i="17"/>
  <c r="E117" i="17"/>
  <c r="D116" i="17"/>
  <c r="C115" i="17"/>
  <c r="E109" i="17"/>
  <c r="D108" i="17"/>
  <c r="C107" i="17"/>
  <c r="E101" i="17"/>
  <c r="D100" i="17"/>
  <c r="C99" i="17"/>
  <c r="E93" i="17"/>
  <c r="D92" i="17"/>
  <c r="C91" i="17"/>
  <c r="E85" i="17"/>
  <c r="D84" i="17"/>
  <c r="C83" i="17"/>
  <c r="E77" i="17"/>
  <c r="D76" i="17"/>
  <c r="C75" i="17"/>
  <c r="E69" i="17"/>
  <c r="D68" i="17"/>
  <c r="C67" i="17"/>
  <c r="E61" i="17"/>
  <c r="D60" i="17"/>
  <c r="C59" i="17"/>
  <c r="E53" i="17"/>
  <c r="D52" i="17"/>
  <c r="C51" i="17"/>
  <c r="E45" i="17"/>
  <c r="D44" i="17"/>
  <c r="C43" i="17"/>
  <c r="E37" i="17"/>
  <c r="D36" i="17"/>
  <c r="C35" i="17"/>
  <c r="C34" i="17"/>
  <c r="C30" i="17"/>
  <c r="E28" i="17"/>
  <c r="D27" i="17"/>
  <c r="C26" i="17"/>
  <c r="E20" i="17"/>
  <c r="D19" i="17"/>
  <c r="C18" i="17"/>
  <c r="E13" i="17"/>
  <c r="D12" i="17"/>
  <c r="C452" i="17"/>
  <c r="D28" i="17"/>
  <c r="C27" i="17"/>
  <c r="E21" i="17"/>
  <c r="D20" i="17"/>
  <c r="C19" i="17"/>
  <c r="E453" i="17"/>
  <c r="D13" i="17"/>
  <c r="C12" i="17"/>
  <c r="C28" i="17"/>
  <c r="E22" i="17"/>
  <c r="D21" i="17"/>
  <c r="C20" i="17"/>
  <c r="E14" i="17"/>
  <c r="D453" i="17"/>
  <c r="C13" i="17"/>
  <c r="E32" i="17"/>
  <c r="E29" i="17"/>
  <c r="E23" i="17"/>
  <c r="D22" i="17"/>
  <c r="C21" i="17"/>
  <c r="E15" i="17"/>
  <c r="D14" i="17"/>
  <c r="C453" i="17"/>
  <c r="D29" i="17"/>
  <c r="E24" i="17"/>
  <c r="D23" i="17"/>
  <c r="C22" i="17"/>
  <c r="E16" i="17"/>
  <c r="D15" i="17"/>
  <c r="C14" i="17"/>
  <c r="D31" i="17"/>
  <c r="C29" i="17"/>
  <c r="E25" i="17"/>
  <c r="D24" i="17"/>
  <c r="C23" i="17"/>
  <c r="E17" i="17"/>
  <c r="D16" i="17"/>
  <c r="C15" i="17"/>
  <c r="D35" i="17"/>
  <c r="E26" i="17"/>
  <c r="D25" i="17"/>
  <c r="C24" i="17"/>
  <c r="E18" i="17"/>
  <c r="D17" i="17"/>
  <c r="C16" i="17"/>
  <c r="E452" i="17"/>
  <c r="E30" i="17"/>
  <c r="E27" i="17"/>
  <c r="D26" i="17"/>
  <c r="C25" i="17"/>
  <c r="E19" i="17"/>
  <c r="D18" i="17"/>
  <c r="C17" i="17"/>
  <c r="E12" i="17"/>
  <c r="D452" i="17"/>
  <c r="E1724" i="7"/>
  <c r="C1720" i="7"/>
  <c r="D1700" i="7"/>
  <c r="E1692" i="7"/>
  <c r="C1686" i="7"/>
  <c r="D1680" i="7"/>
  <c r="E1660" i="7"/>
  <c r="C1655" i="7"/>
  <c r="D1649" i="7"/>
  <c r="E1642" i="7"/>
  <c r="C1633" i="7"/>
  <c r="D1626" i="7"/>
  <c r="E1609" i="7"/>
  <c r="C1605" i="7"/>
  <c r="D1599" i="7"/>
  <c r="E1593" i="7"/>
  <c r="C1589" i="7"/>
  <c r="D1583" i="7"/>
  <c r="E1577" i="7"/>
  <c r="C1573" i="7"/>
  <c r="D1567" i="7"/>
  <c r="E1561" i="7"/>
  <c r="C1557" i="7"/>
  <c r="D1551" i="7"/>
  <c r="E1545" i="7"/>
  <c r="C1541" i="7"/>
  <c r="D1535" i="7"/>
  <c r="E1529" i="7"/>
  <c r="C1525" i="7"/>
  <c r="D1519" i="7"/>
  <c r="E1513" i="7"/>
  <c r="C1509" i="7"/>
  <c r="D1503" i="7"/>
  <c r="E1497" i="7"/>
  <c r="C1493" i="7"/>
  <c r="D1487" i="7"/>
  <c r="E1481" i="7"/>
  <c r="C1477" i="7"/>
  <c r="D1471" i="7"/>
  <c r="E1465" i="7"/>
  <c r="C1461" i="7"/>
  <c r="D1455" i="7"/>
  <c r="E1449" i="7"/>
  <c r="C1445" i="7"/>
  <c r="D1438" i="7"/>
  <c r="E1432" i="7"/>
  <c r="C1428" i="7"/>
  <c r="D1422" i="7"/>
  <c r="E1416" i="7"/>
  <c r="E1722" i="7"/>
  <c r="C1704" i="7"/>
  <c r="D1697" i="7"/>
  <c r="E1688" i="7"/>
  <c r="C1684" i="7"/>
  <c r="D1678" i="7"/>
  <c r="E1657" i="7"/>
  <c r="C1653" i="7"/>
  <c r="D1647" i="7"/>
  <c r="E1639" i="7"/>
  <c r="C1631" i="7"/>
  <c r="D1623" i="7"/>
  <c r="E1607" i="7"/>
  <c r="C1603" i="7"/>
  <c r="D1597" i="7"/>
  <c r="E1591" i="7"/>
  <c r="C1587" i="7"/>
  <c r="D1581" i="7"/>
  <c r="E1575" i="7"/>
  <c r="C1571" i="7"/>
  <c r="D1565" i="7"/>
  <c r="E1559" i="7"/>
  <c r="C1555" i="7"/>
  <c r="D1549" i="7"/>
  <c r="E1543" i="7"/>
  <c r="C1539" i="7"/>
  <c r="D1533" i="7"/>
  <c r="E1527" i="7"/>
  <c r="C1523" i="7"/>
  <c r="D1517" i="7"/>
  <c r="E1511" i="7"/>
  <c r="C1507" i="7"/>
  <c r="D1501" i="7"/>
  <c r="E1495" i="7"/>
  <c r="C1491" i="7"/>
  <c r="D1485" i="7"/>
  <c r="E1479" i="7"/>
  <c r="C1475" i="7"/>
  <c r="D1469" i="7"/>
  <c r="E1463" i="7"/>
  <c r="C1459" i="7"/>
  <c r="D1453" i="7"/>
  <c r="E1447" i="7"/>
  <c r="C1443" i="7"/>
  <c r="D1436" i="7"/>
  <c r="D1722" i="7"/>
  <c r="E1702" i="7"/>
  <c r="C1697" i="7"/>
  <c r="D1688" i="7"/>
  <c r="E1682" i="7"/>
  <c r="C1678" i="7"/>
  <c r="D1657" i="7"/>
  <c r="E1651" i="7"/>
  <c r="C1647" i="7"/>
  <c r="D1639" i="7"/>
  <c r="E1628" i="7"/>
  <c r="C1623" i="7"/>
  <c r="D1607" i="7"/>
  <c r="E1601" i="7"/>
  <c r="C1597" i="7"/>
  <c r="D1591" i="7"/>
  <c r="E1585" i="7"/>
  <c r="C1581" i="7"/>
  <c r="D1575" i="7"/>
  <c r="E1569" i="7"/>
  <c r="C1565" i="7"/>
  <c r="D1559" i="7"/>
  <c r="E1553" i="7"/>
  <c r="C1549" i="7"/>
  <c r="D1543" i="7"/>
  <c r="E1537" i="7"/>
  <c r="C1533" i="7"/>
  <c r="D1527" i="7"/>
  <c r="E1521" i="7"/>
  <c r="C1517" i="7"/>
  <c r="D1511" i="7"/>
  <c r="E1505" i="7"/>
  <c r="C1501" i="7"/>
  <c r="D1495" i="7"/>
  <c r="E1489" i="7"/>
  <c r="C1485" i="7"/>
  <c r="D1479" i="7"/>
  <c r="E1473" i="7"/>
  <c r="C1469" i="7"/>
  <c r="D1463" i="7"/>
  <c r="E1457" i="7"/>
  <c r="C1453" i="7"/>
  <c r="D1447" i="7"/>
  <c r="E1441" i="7"/>
  <c r="C1436" i="7"/>
  <c r="D1430" i="7"/>
  <c r="E1424" i="7"/>
  <c r="C1420" i="7"/>
  <c r="D1414" i="7"/>
  <c r="E1720" i="7"/>
  <c r="C1702" i="7"/>
  <c r="D1694" i="7"/>
  <c r="E1686" i="7"/>
  <c r="C1682" i="7"/>
  <c r="D1676" i="7"/>
  <c r="E1655" i="7"/>
  <c r="C1651" i="7"/>
  <c r="D1644" i="7"/>
  <c r="E1633" i="7"/>
  <c r="C1628" i="7"/>
  <c r="D1612" i="7"/>
  <c r="E1605" i="7"/>
  <c r="C1601" i="7"/>
  <c r="D1595" i="7"/>
  <c r="E1589" i="7"/>
  <c r="C1585" i="7"/>
  <c r="E1445" i="7"/>
  <c r="C1455" i="7"/>
  <c r="C1463" i="7"/>
  <c r="E1471" i="7"/>
  <c r="C1481" i="7"/>
  <c r="C1489" i="7"/>
  <c r="D1497" i="7"/>
  <c r="D1505" i="7"/>
  <c r="C1515" i="7"/>
  <c r="D1523" i="7"/>
  <c r="D1531" i="7"/>
  <c r="E1539" i="7"/>
  <c r="E1547" i="7"/>
  <c r="D1557" i="7"/>
  <c r="E1565" i="7"/>
  <c r="E1573" i="7"/>
  <c r="C1583" i="7"/>
  <c r="D1593" i="7"/>
  <c r="E1603" i="7"/>
  <c r="C1626" i="7"/>
  <c r="D1642" i="7"/>
  <c r="E1653" i="7"/>
  <c r="C1680" i="7"/>
  <c r="D1692" i="7"/>
  <c r="E1704" i="7"/>
  <c r="E1557" i="7"/>
  <c r="C1567" i="7"/>
  <c r="C1575" i="7"/>
  <c r="E1583" i="7"/>
  <c r="C1595" i="7"/>
  <c r="D1605" i="7"/>
  <c r="E1626" i="7"/>
  <c r="C1644" i="7"/>
  <c r="D1655" i="7"/>
  <c r="E1680" i="7"/>
  <c r="C1694" i="7"/>
  <c r="D1720" i="7"/>
  <c r="D1459" i="7"/>
  <c r="D1467" i="7"/>
  <c r="E1475" i="7"/>
  <c r="E1483" i="7"/>
  <c r="D1493" i="7"/>
  <c r="E1501" i="7"/>
  <c r="E1509" i="7"/>
  <c r="C1519" i="7"/>
  <c r="C1527" i="7"/>
  <c r="E1535" i="7"/>
  <c r="C1545" i="7"/>
  <c r="C1553" i="7"/>
  <c r="D1561" i="7"/>
  <c r="D1569" i="7"/>
  <c r="C1579" i="7"/>
  <c r="E1587" i="7"/>
  <c r="C1599" i="7"/>
  <c r="D1609" i="7"/>
  <c r="E1631" i="7"/>
  <c r="C1649" i="7"/>
  <c r="D1660" i="7"/>
  <c r="E1684" i="7"/>
  <c r="C1700" i="7"/>
  <c r="D1724" i="7"/>
  <c r="D1451" i="7"/>
  <c r="E1459" i="7"/>
  <c r="E1467" i="7"/>
  <c r="D1477" i="7"/>
  <c r="E1485" i="7"/>
  <c r="E1493" i="7"/>
  <c r="C1503" i="7"/>
  <c r="C1511" i="7"/>
  <c r="E1519" i="7"/>
  <c r="C1529" i="7"/>
  <c r="C1537" i="7"/>
  <c r="D1545" i="7"/>
  <c r="D1553" i="7"/>
  <c r="C1563" i="7"/>
  <c r="D1571" i="7"/>
  <c r="D1579" i="7"/>
  <c r="D1589" i="7"/>
  <c r="E1599" i="7"/>
  <c r="C1612" i="7"/>
  <c r="D1633" i="7"/>
  <c r="E1649" i="7"/>
  <c r="C1676" i="7"/>
  <c r="D1686" i="7"/>
  <c r="F114" i="17" l="1"/>
  <c r="N3599" i="8"/>
  <c r="O3599" i="8" s="1"/>
  <c r="F436" i="17"/>
  <c r="N2599" i="8"/>
  <c r="O2599" i="8" s="1"/>
  <c r="F389" i="17"/>
  <c r="N2659" i="8"/>
  <c r="O2659" i="8" s="1"/>
  <c r="F348" i="17"/>
  <c r="N3712" i="8"/>
  <c r="O3712" i="8" s="1"/>
  <c r="F420" i="17"/>
  <c r="N1764" i="8"/>
  <c r="O1764" i="8" s="1"/>
  <c r="F484" i="18" s="1"/>
  <c r="H484" i="18" s="1"/>
  <c r="F257" i="17"/>
  <c r="N2252" i="25"/>
  <c r="O2252" i="25" s="1"/>
  <c r="F281" i="17"/>
  <c r="N3561" i="8"/>
  <c r="O3561" i="8" s="1"/>
  <c r="F297" i="17"/>
  <c r="N3828" i="8"/>
  <c r="O3828" i="8" s="1"/>
  <c r="F290" i="18" s="1"/>
  <c r="H290" i="18" s="1"/>
  <c r="F239" i="17"/>
  <c r="N4297" i="8"/>
  <c r="O4297" i="8" s="1"/>
  <c r="F334" i="17"/>
  <c r="N3693" i="8"/>
  <c r="O3693" i="8" s="1"/>
  <c r="F378" i="18" s="1"/>
  <c r="H378" i="18" s="1"/>
  <c r="F259" i="17"/>
  <c r="F29" i="17"/>
  <c r="F37" i="17"/>
  <c r="F82" i="17"/>
  <c r="F128" i="17"/>
  <c r="N4325" i="8"/>
  <c r="O4325" i="8" s="1"/>
  <c r="F356" i="17"/>
  <c r="N2364" i="8"/>
  <c r="O2364" i="8" s="1"/>
  <c r="F579" i="18" s="1"/>
  <c r="H579" i="18" s="1"/>
  <c r="F365" i="17"/>
  <c r="N3367" i="8"/>
  <c r="O3367" i="8" s="1"/>
  <c r="F486" i="18" s="1"/>
  <c r="H486" i="18" s="1"/>
  <c r="F377" i="17"/>
  <c r="N3722" i="8"/>
  <c r="O3722" i="8" s="1"/>
  <c r="F368" i="17"/>
  <c r="N3869" i="8"/>
  <c r="O3869" i="8" s="1"/>
  <c r="F379" i="17"/>
  <c r="N4497" i="8"/>
  <c r="O4497" i="8" s="1"/>
  <c r="F382" i="17"/>
  <c r="N3086" i="8"/>
  <c r="O3086" i="8" s="1"/>
  <c r="F423" i="17"/>
  <c r="N3992" i="8"/>
  <c r="O3992" i="8" s="1"/>
  <c r="F320" i="17"/>
  <c r="N4403" i="8"/>
  <c r="O4403" i="8" s="1"/>
  <c r="F501" i="18" s="1"/>
  <c r="H501" i="18" s="1"/>
  <c r="F364" i="17"/>
  <c r="N2988" i="8"/>
  <c r="O2988" i="8" s="1"/>
  <c r="F397" i="17"/>
  <c r="N3111" i="8"/>
  <c r="O3111" i="8" s="1"/>
  <c r="F422" i="17"/>
  <c r="N4305" i="8"/>
  <c r="O4305" i="8" s="1"/>
  <c r="F332" i="17"/>
  <c r="G346" i="8"/>
  <c r="I346" i="8" s="1"/>
  <c r="G581" i="8"/>
  <c r="I581" i="8" s="1"/>
  <c r="I587" i="8" s="1"/>
  <c r="G216" i="4" s="1"/>
  <c r="G217" i="6" s="1"/>
  <c r="G1031" i="8"/>
  <c r="I1031" i="8" s="1"/>
  <c r="F136" i="17"/>
  <c r="F165" i="17"/>
  <c r="N2004" i="8"/>
  <c r="O2004" i="8" s="1"/>
  <c r="N1692" i="8"/>
  <c r="O1692" i="8" s="1"/>
  <c r="F72" i="17"/>
  <c r="N3587" i="8"/>
  <c r="O3587" i="8" s="1"/>
  <c r="N3585" i="8"/>
  <c r="O3585" i="8" s="1"/>
  <c r="N3703" i="8"/>
  <c r="O3703" i="8" s="1"/>
  <c r="N3702" i="8"/>
  <c r="O3702" i="8" s="1"/>
  <c r="N3658" i="8"/>
  <c r="O3658" i="8" s="1"/>
  <c r="F301" i="18" s="1"/>
  <c r="H301" i="18" s="1"/>
  <c r="N3657" i="8"/>
  <c r="O3657" i="8" s="1"/>
  <c r="F107" i="17"/>
  <c r="N2845" i="8"/>
  <c r="O2845" i="8" s="1"/>
  <c r="N2846" i="8"/>
  <c r="O2846" i="8" s="1"/>
  <c r="F111" i="17"/>
  <c r="N3320" i="8"/>
  <c r="O3320" i="8" s="1"/>
  <c r="N3321" i="8"/>
  <c r="O3321" i="8" s="1"/>
  <c r="F124" i="18" s="1"/>
  <c r="H124" i="18" s="1"/>
  <c r="F278" i="17"/>
  <c r="N3360" i="8"/>
  <c r="O3360" i="8" s="1"/>
  <c r="N3356" i="8"/>
  <c r="O3356" i="8" s="1"/>
  <c r="F347" i="18" s="1"/>
  <c r="H347" i="18" s="1"/>
  <c r="N3357" i="8"/>
  <c r="O3357" i="8" s="1"/>
  <c r="N3484" i="8"/>
  <c r="O3484" i="8" s="1"/>
  <c r="N3483" i="8"/>
  <c r="O3483" i="8" s="1"/>
  <c r="N3486" i="8"/>
  <c r="O3486" i="8" s="1"/>
  <c r="N3482" i="8"/>
  <c r="O3482" i="8" s="1"/>
  <c r="N3666" i="8"/>
  <c r="O3666" i="8" s="1"/>
  <c r="N3667" i="8"/>
  <c r="O3667" i="8" s="1"/>
  <c r="F56" i="17"/>
  <c r="N3858" i="8"/>
  <c r="O3858" i="8" s="1"/>
  <c r="N3972" i="8"/>
  <c r="O3972" i="8" s="1"/>
  <c r="N3969" i="8"/>
  <c r="O3969" i="8" s="1"/>
  <c r="F123" i="17"/>
  <c r="N4029" i="8"/>
  <c r="O4029" i="8" s="1"/>
  <c r="N4030" i="8"/>
  <c r="O4030" i="8" s="1"/>
  <c r="F133" i="18" s="1"/>
  <c r="H133" i="18" s="1"/>
  <c r="F198" i="17"/>
  <c r="N4142" i="8"/>
  <c r="O4142" i="8" s="1"/>
  <c r="N4273" i="8"/>
  <c r="O4273" i="8" s="1"/>
  <c r="F590" i="18" s="1"/>
  <c r="H590" i="18" s="1"/>
  <c r="N4275" i="8"/>
  <c r="O4275" i="8" s="1"/>
  <c r="N4487" i="8"/>
  <c r="O4487" i="8" s="1"/>
  <c r="F523" i="18" s="1"/>
  <c r="H523" i="18" s="1"/>
  <c r="N4485" i="8"/>
  <c r="O4485" i="8" s="1"/>
  <c r="N2855" i="8"/>
  <c r="O2855" i="8" s="1"/>
  <c r="N2856" i="8"/>
  <c r="O2856" i="8" s="1"/>
  <c r="N2857" i="8"/>
  <c r="O2857" i="8" s="1"/>
  <c r="N3078" i="8"/>
  <c r="O3078" i="8" s="1"/>
  <c r="N3075" i="8"/>
  <c r="O3075" i="8" s="1"/>
  <c r="N3074" i="8"/>
  <c r="O3074" i="8" s="1"/>
  <c r="N3076" i="8"/>
  <c r="O3076" i="8" s="1"/>
  <c r="N3201" i="8"/>
  <c r="O3201" i="8" s="1"/>
  <c r="N3202" i="8"/>
  <c r="O3202" i="8" s="1"/>
  <c r="N3548" i="8"/>
  <c r="O3548" i="8" s="1"/>
  <c r="N3552" i="8"/>
  <c r="O3552" i="8" s="1"/>
  <c r="N2740" i="8"/>
  <c r="O2740" i="8" s="1"/>
  <c r="N2739" i="8"/>
  <c r="O2739" i="8" s="1"/>
  <c r="N3270" i="8"/>
  <c r="O3270" i="8" s="1"/>
  <c r="N3271" i="8"/>
  <c r="O3271" i="8" s="1"/>
  <c r="F603" i="18" s="1"/>
  <c r="H603" i="18" s="1"/>
  <c r="F183" i="17"/>
  <c r="N4286" i="8"/>
  <c r="O4286" i="8" s="1"/>
  <c r="N2682" i="8"/>
  <c r="O2682" i="8" s="1"/>
  <c r="N2686" i="8"/>
  <c r="O2686" i="8" s="1"/>
  <c r="N2813" i="8"/>
  <c r="O2813" i="8" s="1"/>
  <c r="F439" i="18" s="1"/>
  <c r="H439" i="18" s="1"/>
  <c r="N2812" i="8"/>
  <c r="O2812" i="8" s="1"/>
  <c r="N2864" i="8"/>
  <c r="O2864" i="8" s="1"/>
  <c r="N2867" i="8"/>
  <c r="O2867" i="8" s="1"/>
  <c r="F434" i="18" s="1"/>
  <c r="H434" i="18" s="1"/>
  <c r="N2977" i="8"/>
  <c r="O2977" i="8" s="1"/>
  <c r="N2979" i="8"/>
  <c r="O2979" i="8" s="1"/>
  <c r="N3212" i="8"/>
  <c r="O3212" i="8" s="1"/>
  <c r="N3213" i="8"/>
  <c r="O3213" i="8" s="1"/>
  <c r="N2694" i="8"/>
  <c r="O2694" i="8" s="1"/>
  <c r="N2696" i="8"/>
  <c r="O2696" i="8" s="1"/>
  <c r="N2750" i="8"/>
  <c r="O2750" i="8" s="1"/>
  <c r="N2755" i="8"/>
  <c r="O2755" i="8" s="1"/>
  <c r="N2754" i="8"/>
  <c r="O2754" i="8" s="1"/>
  <c r="F570" i="18" s="1"/>
  <c r="H570" i="18" s="1"/>
  <c r="N2880" i="8"/>
  <c r="O2880" i="8" s="1"/>
  <c r="N2876" i="8"/>
  <c r="O2876" i="8" s="1"/>
  <c r="F273" i="17"/>
  <c r="N2939" i="8"/>
  <c r="O2939" i="8" s="1"/>
  <c r="N3042" i="8"/>
  <c r="O3042" i="8" s="1"/>
  <c r="N3043" i="8"/>
  <c r="O3043" i="8" s="1"/>
  <c r="N3226" i="8"/>
  <c r="O3226" i="8" s="1"/>
  <c r="F634" i="18" s="1"/>
  <c r="H634" i="18" s="1"/>
  <c r="N3222" i="8"/>
  <c r="O3222" i="8" s="1"/>
  <c r="N3227" i="8"/>
  <c r="O3227" i="8" s="1"/>
  <c r="N3223" i="8"/>
  <c r="O3223" i="8" s="1"/>
  <c r="N3284" i="8"/>
  <c r="O3284" i="8" s="1"/>
  <c r="N3280" i="8"/>
  <c r="O3280" i="8" s="1"/>
  <c r="N3393" i="8"/>
  <c r="O3393" i="8" s="1"/>
  <c r="F582" i="18" s="1"/>
  <c r="H582" i="18" s="1"/>
  <c r="N3389" i="8"/>
  <c r="O3389" i="8" s="1"/>
  <c r="N3449" i="8"/>
  <c r="O3449" i="8" s="1"/>
  <c r="F488" i="18" s="1"/>
  <c r="H488" i="18" s="1"/>
  <c r="N3451" i="8"/>
  <c r="O3451" i="8" s="1"/>
  <c r="N3576" i="8"/>
  <c r="O3576" i="8" s="1"/>
  <c r="N3571" i="8"/>
  <c r="O3571" i="8" s="1"/>
  <c r="N2766" i="8"/>
  <c r="O2766" i="8" s="1"/>
  <c r="N2765" i="8"/>
  <c r="O2765" i="8" s="1"/>
  <c r="N2764" i="8"/>
  <c r="O2764" i="8" s="1"/>
  <c r="N2827" i="8"/>
  <c r="O2827" i="8" s="1"/>
  <c r="N2823" i="8"/>
  <c r="O2823" i="8" s="1"/>
  <c r="N2826" i="8"/>
  <c r="O2826" i="8" s="1"/>
  <c r="F551" i="18" s="1"/>
  <c r="H551" i="18" s="1"/>
  <c r="N2822" i="8"/>
  <c r="O2822" i="8" s="1"/>
  <c r="N3168" i="8"/>
  <c r="O3168" i="8" s="1"/>
  <c r="N3164" i="8"/>
  <c r="O3164" i="8" s="1"/>
  <c r="N3165" i="8"/>
  <c r="O3165" i="8" s="1"/>
  <c r="N3514" i="8"/>
  <c r="O3514" i="8" s="1"/>
  <c r="N3510" i="8"/>
  <c r="O3510" i="8" s="1"/>
  <c r="N3515" i="8"/>
  <c r="O3515" i="8" s="1"/>
  <c r="N3511" i="8"/>
  <c r="O3511" i="8" s="1"/>
  <c r="F17" i="17"/>
  <c r="F118" i="17"/>
  <c r="F55" i="17"/>
  <c r="F285" i="17"/>
  <c r="F185" i="17"/>
  <c r="F62" i="17"/>
  <c r="F167" i="17"/>
  <c r="H169" i="18"/>
  <c r="F50" i="17"/>
  <c r="F142" i="17"/>
  <c r="N762" i="8"/>
  <c r="O762" i="8" s="1"/>
  <c r="N903" i="8"/>
  <c r="O903" i="8" s="1"/>
  <c r="F613" i="18" s="1"/>
  <c r="H613" i="18" s="1"/>
  <c r="F166" i="17"/>
  <c r="N1381" i="8"/>
  <c r="O1381" i="8" s="1"/>
  <c r="F85" i="17"/>
  <c r="N1337" i="8"/>
  <c r="O1337" i="8" s="1"/>
  <c r="N1647" i="8"/>
  <c r="O1647" i="8" s="1"/>
  <c r="N1646" i="8"/>
  <c r="O1646" i="8" s="1"/>
  <c r="N1800" i="8"/>
  <c r="O1800" i="8" s="1"/>
  <c r="N1802" i="8"/>
  <c r="O1802" i="8" s="1"/>
  <c r="F81" i="18" s="1"/>
  <c r="H81" i="18" s="1"/>
  <c r="N1930" i="8"/>
  <c r="O1930" i="8" s="1"/>
  <c r="N1927" i="8"/>
  <c r="O1927" i="8" s="1"/>
  <c r="N1929" i="8"/>
  <c r="O1929" i="8" s="1"/>
  <c r="N1928" i="8"/>
  <c r="O1928" i="8" s="1"/>
  <c r="N2081" i="8"/>
  <c r="O2081" i="8" s="1"/>
  <c r="N2080" i="8"/>
  <c r="O2080" i="8" s="1"/>
  <c r="F205" i="18" s="1"/>
  <c r="H205" i="18" s="1"/>
  <c r="N2335" i="8"/>
  <c r="O2335" i="8" s="1"/>
  <c r="F248" i="18" s="1"/>
  <c r="H248" i="18" s="1"/>
  <c r="N2339" i="8"/>
  <c r="O2339" i="8" s="1"/>
  <c r="F300" i="18" s="1"/>
  <c r="H300" i="18" s="1"/>
  <c r="N2336" i="8"/>
  <c r="O2336" i="8" s="1"/>
  <c r="F211" i="18" s="1"/>
  <c r="H211" i="18" s="1"/>
  <c r="N2334" i="8"/>
  <c r="O2334" i="8" s="1"/>
  <c r="N958" i="9" s="1"/>
  <c r="O958" i="9" s="1"/>
  <c r="N2333" i="8"/>
  <c r="O2333" i="8" s="1"/>
  <c r="N2337" i="8"/>
  <c r="O2337" i="8" s="1"/>
  <c r="N2342" i="8"/>
  <c r="O2342" i="8" s="1"/>
  <c r="N2340" i="8"/>
  <c r="O2340" i="8" s="1"/>
  <c r="F517" i="18" s="1"/>
  <c r="H517" i="18" s="1"/>
  <c r="N2344" i="8"/>
  <c r="O2344" i="8" s="1"/>
  <c r="F228" i="18" s="1"/>
  <c r="H228" i="18" s="1"/>
  <c r="N2341" i="8"/>
  <c r="O2341" i="8" s="1"/>
  <c r="N988" i="9" s="1"/>
  <c r="O988" i="9" s="1"/>
  <c r="N2338" i="8"/>
  <c r="O2338" i="8" s="1"/>
  <c r="N2449" i="8"/>
  <c r="O2449" i="8" s="1"/>
  <c r="F557" i="18" s="1"/>
  <c r="H557" i="18" s="1"/>
  <c r="N2448" i="8"/>
  <c r="O2448" i="8" s="1"/>
  <c r="N2447" i="8"/>
  <c r="O2447" i="8" s="1"/>
  <c r="N2459" i="8"/>
  <c r="O2459" i="8" s="1"/>
  <c r="F218" i="18" s="1"/>
  <c r="H218" i="18" s="1"/>
  <c r="N2458" i="8"/>
  <c r="O2458" i="8" s="1"/>
  <c r="N2457" i="8"/>
  <c r="O2457" i="8" s="1"/>
  <c r="N2456" i="8"/>
  <c r="O2456" i="8" s="1"/>
  <c r="N2157" i="8"/>
  <c r="O2157" i="8" s="1"/>
  <c r="N2156" i="8"/>
  <c r="O2156" i="8" s="1"/>
  <c r="F375" i="17"/>
  <c r="N2522" i="8"/>
  <c r="O2522" i="8" s="1"/>
  <c r="N2646" i="8"/>
  <c r="O2646" i="8" s="1"/>
  <c r="N2648" i="8"/>
  <c r="O2648" i="8" s="1"/>
  <c r="N2649" i="8"/>
  <c r="O2649" i="8" s="1"/>
  <c r="F596" i="18" s="1"/>
  <c r="H596" i="18" s="1"/>
  <c r="N2647" i="8"/>
  <c r="O2647" i="8" s="1"/>
  <c r="N2650" i="8"/>
  <c r="O2650" i="8" s="1"/>
  <c r="N1453" i="8"/>
  <c r="O1453" i="8" s="1"/>
  <c r="N1448" i="8"/>
  <c r="O1448" i="8" s="1"/>
  <c r="N1910" i="8"/>
  <c r="O1910" i="8" s="1"/>
  <c r="F510" i="18" s="1"/>
  <c r="H510" i="18" s="1"/>
  <c r="N1909" i="8"/>
  <c r="O1909" i="8" s="1"/>
  <c r="N1907" i="8"/>
  <c r="O1907" i="8" s="1"/>
  <c r="N1908" i="8"/>
  <c r="O1908" i="8" s="1"/>
  <c r="N1940" i="8"/>
  <c r="O1940" i="8" s="1"/>
  <c r="N1939" i="8"/>
  <c r="O1939" i="8" s="1"/>
  <c r="N1938" i="8"/>
  <c r="O1938" i="8" s="1"/>
  <c r="N1937" i="8"/>
  <c r="O1937" i="8" s="1"/>
  <c r="N2064" i="8"/>
  <c r="O2064" i="8" s="1"/>
  <c r="F343" i="18" s="1"/>
  <c r="H343" i="18" s="1"/>
  <c r="N2062" i="8"/>
  <c r="O2062" i="8" s="1"/>
  <c r="N2063" i="8"/>
  <c r="O2063" i="8" s="1"/>
  <c r="F309" i="17"/>
  <c r="N2089" i="8"/>
  <c r="O2089" i="8" s="1"/>
  <c r="N2090" i="8"/>
  <c r="O2090" i="8" s="1"/>
  <c r="N2088" i="8"/>
  <c r="O2088" i="8" s="1"/>
  <c r="F383" i="18" s="1"/>
  <c r="H383" i="18" s="1"/>
  <c r="F260" i="17"/>
  <c r="N2382" i="8"/>
  <c r="O2382" i="8" s="1"/>
  <c r="F297" i="18" s="1"/>
  <c r="H297" i="18" s="1"/>
  <c r="N2380" i="8"/>
  <c r="O2380" i="8" s="1"/>
  <c r="N2381" i="8"/>
  <c r="O2381" i="8" s="1"/>
  <c r="N2420" i="8"/>
  <c r="O2420" i="8" s="1"/>
  <c r="N2421" i="8"/>
  <c r="O2421" i="8" s="1"/>
  <c r="F629" i="18" s="1"/>
  <c r="H629" i="18" s="1"/>
  <c r="F362" i="17"/>
  <c r="N2530" i="8"/>
  <c r="O2530" i="8" s="1"/>
  <c r="N2532" i="8"/>
  <c r="O2532" i="8" s="1"/>
  <c r="N2529" i="8"/>
  <c r="O2529" i="8" s="1"/>
  <c r="N2531" i="8"/>
  <c r="O2531" i="8" s="1"/>
  <c r="F441" i="18" s="1"/>
  <c r="H441" i="18" s="1"/>
  <c r="N2586" i="8"/>
  <c r="O2586" i="8" s="1"/>
  <c r="N2583" i="8"/>
  <c r="O2583" i="8" s="1"/>
  <c r="N2587" i="8"/>
  <c r="O2587" i="8" s="1"/>
  <c r="N2589" i="8"/>
  <c r="O2589" i="8" s="1"/>
  <c r="F637" i="18" s="1"/>
  <c r="H637" i="18" s="1"/>
  <c r="N2588" i="8"/>
  <c r="O2588" i="8" s="1"/>
  <c r="N2584" i="8"/>
  <c r="O2584" i="8" s="1"/>
  <c r="N2585" i="8"/>
  <c r="O2585" i="8" s="1"/>
  <c r="N2777" i="8"/>
  <c r="O2777" i="8" s="1"/>
  <c r="N2776" i="8"/>
  <c r="O2776" i="8" s="1"/>
  <c r="F276" i="17"/>
  <c r="N2046" i="8"/>
  <c r="O2046" i="8" s="1"/>
  <c r="F432" i="18" s="1"/>
  <c r="H432" i="18" s="1"/>
  <c r="F49" i="17"/>
  <c r="N1790" i="8"/>
  <c r="O1790" i="8" s="1"/>
  <c r="F210" i="17"/>
  <c r="N1900" i="8"/>
  <c r="O1900" i="8" s="1"/>
  <c r="N2492" i="8"/>
  <c r="O2492" i="8" s="1"/>
  <c r="N2491" i="8"/>
  <c r="O2491" i="8" s="1"/>
  <c r="F364" i="18" s="1"/>
  <c r="H364" i="18" s="1"/>
  <c r="F203" i="17"/>
  <c r="N2854" i="8"/>
  <c r="O2854" i="8" s="1"/>
  <c r="F293" i="17"/>
  <c r="N1884" i="8"/>
  <c r="O1884" i="8" s="1"/>
  <c r="N1883" i="8"/>
  <c r="O1883" i="8" s="1"/>
  <c r="N2158" i="8"/>
  <c r="O2158" i="8" s="1"/>
  <c r="N2159" i="8"/>
  <c r="O2159" i="8" s="1"/>
  <c r="F160" i="18" s="1"/>
  <c r="H160" i="18" s="1"/>
  <c r="N2552" i="8"/>
  <c r="O2552" i="8" s="1"/>
  <c r="N2551" i="8"/>
  <c r="O2551" i="8" s="1"/>
  <c r="F284" i="17"/>
  <c r="N1772" i="8"/>
  <c r="O1772" i="8" s="1"/>
  <c r="F155" i="17"/>
  <c r="N1842" i="8"/>
  <c r="O1842" i="8" s="1"/>
  <c r="N1840" i="8"/>
  <c r="O1840" i="8" s="1"/>
  <c r="N1841" i="8"/>
  <c r="O1841" i="8" s="1"/>
  <c r="F224" i="17"/>
  <c r="N1868" i="8"/>
  <c r="O1868" i="8" s="1"/>
  <c r="N1985" i="8"/>
  <c r="O1985" i="8" s="1"/>
  <c r="F154" i="18" s="1"/>
  <c r="H154" i="18" s="1"/>
  <c r="N1986" i="8"/>
  <c r="O1986" i="8" s="1"/>
  <c r="N2169" i="8"/>
  <c r="O2169" i="8" s="1"/>
  <c r="F328" i="18" s="1"/>
  <c r="H328" i="18" s="1"/>
  <c r="N2168" i="8"/>
  <c r="O2168" i="8" s="1"/>
  <c r="F187" i="17"/>
  <c r="N2238" i="8"/>
  <c r="O2238" i="8" s="1"/>
  <c r="N2237" i="8"/>
  <c r="O2237" i="8" s="1"/>
  <c r="N2236" i="8"/>
  <c r="O2236" i="8" s="1"/>
  <c r="F529" i="18" s="1"/>
  <c r="H529" i="18" s="1"/>
  <c r="N2502" i="8"/>
  <c r="O2502" i="8" s="1"/>
  <c r="N2501" i="8"/>
  <c r="O2501" i="8" s="1"/>
  <c r="F537" i="18" s="1"/>
  <c r="H537" i="18" s="1"/>
  <c r="N2623" i="8"/>
  <c r="O2623" i="8" s="1"/>
  <c r="N2625" i="8"/>
  <c r="O2625" i="8" s="1"/>
  <c r="F620" i="18" s="1"/>
  <c r="H620" i="18" s="1"/>
  <c r="N2624" i="8"/>
  <c r="O2624" i="8" s="1"/>
  <c r="N2683" i="8"/>
  <c r="O2683" i="8" s="1"/>
  <c r="N2681" i="8"/>
  <c r="O2681" i="8" s="1"/>
  <c r="F47" i="17"/>
  <c r="N1852" i="8"/>
  <c r="O1852" i="8" s="1"/>
  <c r="N1851" i="8"/>
  <c r="O1851" i="8" s="1"/>
  <c r="N1850" i="8"/>
  <c r="O1850" i="8" s="1"/>
  <c r="F177" i="17"/>
  <c r="N1968" i="8"/>
  <c r="O1968" i="8" s="1"/>
  <c r="N1967" i="8"/>
  <c r="O1967" i="8" s="1"/>
  <c r="F298" i="17"/>
  <c r="N2148" i="8"/>
  <c r="O2148" i="8" s="1"/>
  <c r="N2149" i="8"/>
  <c r="O2149" i="8" s="1"/>
  <c r="F356" i="18" s="1"/>
  <c r="H356" i="18" s="1"/>
  <c r="F54" i="17"/>
  <c r="N2223" i="8"/>
  <c r="O2223" i="8" s="1"/>
  <c r="N2219" i="8"/>
  <c r="O2219" i="8" s="1"/>
  <c r="N2220" i="8"/>
  <c r="O2220" i="8" s="1"/>
  <c r="F310" i="18" s="1"/>
  <c r="H310" i="18" s="1"/>
  <c r="N2227" i="8"/>
  <c r="O2227" i="8" s="1"/>
  <c r="F475" i="18" s="1"/>
  <c r="H475" i="18" s="1"/>
  <c r="N2224" i="8"/>
  <c r="O2224" i="8" s="1"/>
  <c r="F492" i="18" s="1"/>
  <c r="H492" i="18" s="1"/>
  <c r="F27" i="17"/>
  <c r="N2402" i="8"/>
  <c r="O2402" i="8" s="1"/>
  <c r="N2400" i="8"/>
  <c r="O2400" i="8" s="1"/>
  <c r="N2399" i="8"/>
  <c r="O2399" i="8" s="1"/>
  <c r="F29" i="18" s="1"/>
  <c r="H29" i="18" s="1"/>
  <c r="N2401" i="8"/>
  <c r="O2401" i="8" s="1"/>
  <c r="N2695" i="8"/>
  <c r="O2695" i="8" s="1"/>
  <c r="N2697" i="8"/>
  <c r="O2697" i="8" s="1"/>
  <c r="F609" i="18" s="1"/>
  <c r="H609" i="18" s="1"/>
  <c r="N2698" i="8"/>
  <c r="O2698" i="8" s="1"/>
  <c r="N2753" i="8"/>
  <c r="O2753" i="8" s="1"/>
  <c r="N2751" i="8"/>
  <c r="O2751" i="8" s="1"/>
  <c r="N2752" i="8"/>
  <c r="O2752" i="8" s="1"/>
  <c r="F206" i="17"/>
  <c r="N2877" i="8"/>
  <c r="O2877" i="8" s="1"/>
  <c r="N1752" i="8"/>
  <c r="O1752" i="8" s="1"/>
  <c r="N1754" i="8"/>
  <c r="O1754" i="8" s="1"/>
  <c r="N1948" i="8"/>
  <c r="O1948" i="8" s="1"/>
  <c r="N1947" i="8"/>
  <c r="O1947" i="8" s="1"/>
  <c r="N1950" i="8"/>
  <c r="O1950" i="8" s="1"/>
  <c r="F563" i="18" s="1"/>
  <c r="H563" i="18" s="1"/>
  <c r="F180" i="17"/>
  <c r="N1976" i="8"/>
  <c r="O1976" i="8" s="1"/>
  <c r="F199" i="18" s="1"/>
  <c r="H199" i="18" s="1"/>
  <c r="N1978" i="8"/>
  <c r="O1978" i="8" s="1"/>
  <c r="N1977" i="8"/>
  <c r="O1977" i="8" s="1"/>
  <c r="F245" i="17"/>
  <c r="N2129" i="8"/>
  <c r="O2129" i="8" s="1"/>
  <c r="N2127" i="8"/>
  <c r="O2127" i="8" s="1"/>
  <c r="F340" i="18" s="1"/>
  <c r="H340" i="18" s="1"/>
  <c r="N2130" i="8"/>
  <c r="O2130" i="8" s="1"/>
  <c r="N2128" i="8"/>
  <c r="O2128" i="8" s="1"/>
  <c r="F421" i="18" s="1"/>
  <c r="H421" i="18" s="1"/>
  <c r="F178" i="17"/>
  <c r="N2205" i="8"/>
  <c r="O2205" i="8" s="1"/>
  <c r="N2204" i="8"/>
  <c r="O2204" i="8" s="1"/>
  <c r="F338" i="17"/>
  <c r="N2410" i="8"/>
  <c r="O2410" i="8" s="1"/>
  <c r="N2411" i="8"/>
  <c r="O2411" i="8" s="1"/>
  <c r="F490" i="18" s="1"/>
  <c r="H490" i="18" s="1"/>
  <c r="N2412" i="8"/>
  <c r="O2412" i="8" s="1"/>
  <c r="N2440" i="8"/>
  <c r="O2440" i="8" s="1"/>
  <c r="F632" i="18" s="1"/>
  <c r="H632" i="18" s="1"/>
  <c r="N2438" i="8"/>
  <c r="O2438" i="8" s="1"/>
  <c r="N2467" i="8"/>
  <c r="O2467" i="8" s="1"/>
  <c r="N2468" i="8"/>
  <c r="O2468" i="8" s="1"/>
  <c r="F368" i="18" s="1"/>
  <c r="H368" i="18" s="1"/>
  <c r="N2466" i="8"/>
  <c r="O2466" i="8" s="1"/>
  <c r="F360" i="17"/>
  <c r="N2576" i="8"/>
  <c r="O2576" i="8" s="1"/>
  <c r="F548" i="18" s="1"/>
  <c r="H548" i="18" s="1"/>
  <c r="N2572" i="8"/>
  <c r="O2572" i="8" s="1"/>
  <c r="N2575" i="8"/>
  <c r="O2575" i="8" s="1"/>
  <c r="N2571" i="8"/>
  <c r="O2571" i="8" s="1"/>
  <c r="N2573" i="8"/>
  <c r="O2573" i="8" s="1"/>
  <c r="N2825" i="8"/>
  <c r="O2825" i="8" s="1"/>
  <c r="N2824" i="8"/>
  <c r="O2824" i="8" s="1"/>
  <c r="N77" i="25"/>
  <c r="O77" i="25" s="1"/>
  <c r="F117" i="17"/>
  <c r="N598" i="25"/>
  <c r="O598" i="25" s="1"/>
  <c r="F24" i="17"/>
  <c r="N1001" i="25"/>
  <c r="O1001" i="25" s="1"/>
  <c r="F20" i="17"/>
  <c r="N3970" i="8"/>
  <c r="O3970" i="8" s="1"/>
  <c r="F225" i="18" s="1"/>
  <c r="H225" i="18" s="1"/>
  <c r="F130" i="17"/>
  <c r="N2915" i="8"/>
  <c r="O2915" i="8" s="1"/>
  <c r="F131" i="17"/>
  <c r="N3767" i="8"/>
  <c r="O3767" i="8" s="1"/>
  <c r="F433" i="18" s="1"/>
  <c r="H433" i="18" s="1"/>
  <c r="F342" i="17"/>
  <c r="N4336" i="8"/>
  <c r="O4336" i="8" s="1"/>
  <c r="F201" i="18" s="1"/>
  <c r="H201" i="18" s="1"/>
  <c r="F172" i="17"/>
  <c r="N2743" i="8"/>
  <c r="O2743" i="8" s="1"/>
  <c r="F68" i="18" s="1"/>
  <c r="H68" i="18" s="1"/>
  <c r="F57" i="17"/>
  <c r="N4533" i="8"/>
  <c r="O4533" i="8" s="1"/>
  <c r="N4535" i="8"/>
  <c r="O4535" i="8" s="1"/>
  <c r="N4536" i="8"/>
  <c r="O4536" i="8" s="1"/>
  <c r="N4537" i="8"/>
  <c r="O4537" i="8" s="1"/>
  <c r="N2307" i="25"/>
  <c r="O2307" i="25" s="1"/>
  <c r="F154" i="17"/>
  <c r="N2314" i="25"/>
  <c r="O2314" i="25" s="1"/>
  <c r="F204" i="17"/>
  <c r="N4219" i="8"/>
  <c r="O4219" i="8" s="1"/>
  <c r="F577" i="18" s="1"/>
  <c r="H577" i="18" s="1"/>
  <c r="N4220" i="8"/>
  <c r="O4220" i="8" s="1"/>
  <c r="N4221" i="8"/>
  <c r="O4221" i="8" s="1"/>
  <c r="N3713" i="8"/>
  <c r="O3713" i="8" s="1"/>
  <c r="N3714" i="8"/>
  <c r="O3714" i="8" s="1"/>
  <c r="N3715" i="8"/>
  <c r="O3715" i="8" s="1"/>
  <c r="F591" i="18" s="1"/>
  <c r="H591" i="18" s="1"/>
  <c r="N3859" i="8"/>
  <c r="O3859" i="8" s="1"/>
  <c r="N3861" i="8"/>
  <c r="O3861" i="8" s="1"/>
  <c r="F63" i="18" s="1"/>
  <c r="H63" i="18" s="1"/>
  <c r="N3856" i="8"/>
  <c r="O3856" i="8" s="1"/>
  <c r="N3860" i="8"/>
  <c r="O3860" i="8" s="1"/>
  <c r="N3855" i="8"/>
  <c r="O3855" i="8" s="1"/>
  <c r="N3857" i="8"/>
  <c r="O3857" i="8" s="1"/>
  <c r="N4031" i="8"/>
  <c r="O4031" i="8" s="1"/>
  <c r="N4032" i="8"/>
  <c r="O4032" i="8" s="1"/>
  <c r="N4143" i="8"/>
  <c r="O4143" i="8" s="1"/>
  <c r="N4140" i="8"/>
  <c r="O4140" i="8" s="1"/>
  <c r="N3723" i="8"/>
  <c r="O3723" i="8" s="1"/>
  <c r="N3724" i="8"/>
  <c r="O3724" i="8" s="1"/>
  <c r="N3725" i="8"/>
  <c r="O3725" i="8" s="1"/>
  <c r="F533" i="18" s="1"/>
  <c r="H533" i="18" s="1"/>
  <c r="N3868" i="8"/>
  <c r="O3868" i="8" s="1"/>
  <c r="F502" i="18" s="1"/>
  <c r="H502" i="18" s="1"/>
  <c r="N3870" i="8"/>
  <c r="O3870" i="8" s="1"/>
  <c r="N4384" i="8"/>
  <c r="O4384" i="8" s="1"/>
  <c r="F139" i="18" s="1"/>
  <c r="H139" i="18" s="1"/>
  <c r="N4382" i="8"/>
  <c r="O4382" i="8" s="1"/>
  <c r="N4383" i="8"/>
  <c r="O4383" i="8" s="1"/>
  <c r="N4495" i="8"/>
  <c r="O4495" i="8" s="1"/>
  <c r="N4499" i="8"/>
  <c r="O4499" i="8" s="1"/>
  <c r="N4496" i="8"/>
  <c r="O4496" i="8" s="1"/>
  <c r="N4498" i="8"/>
  <c r="O4498" i="8" s="1"/>
  <c r="F497" i="18" s="1"/>
  <c r="H497" i="18" s="1"/>
  <c r="N3621" i="8"/>
  <c r="O3621" i="8" s="1"/>
  <c r="F593" i="18" s="1"/>
  <c r="H593" i="18" s="1"/>
  <c r="N3622" i="8"/>
  <c r="O3622" i="8" s="1"/>
  <c r="F618" i="18" s="1"/>
  <c r="H618" i="18" s="1"/>
  <c r="N3675" i="8"/>
  <c r="O3675" i="8" s="1"/>
  <c r="N3677" i="8"/>
  <c r="O3677" i="8" s="1"/>
  <c r="N4283" i="8"/>
  <c r="O4283" i="8" s="1"/>
  <c r="N4282" i="8"/>
  <c r="O4282" i="8" s="1"/>
  <c r="N4392" i="8"/>
  <c r="O4392" i="8" s="1"/>
  <c r="N4393" i="8"/>
  <c r="O4393" i="8" s="1"/>
  <c r="N4391" i="8"/>
  <c r="O4391" i="8" s="1"/>
  <c r="N4534" i="8"/>
  <c r="O4534" i="8" s="1"/>
  <c r="N4532" i="8"/>
  <c r="O4532" i="8" s="1"/>
  <c r="F651" i="18" s="1"/>
  <c r="H651" i="18" s="1"/>
  <c r="N3735" i="8"/>
  <c r="O3735" i="8" s="1"/>
  <c r="F594" i="18" s="1"/>
  <c r="H594" i="18" s="1"/>
  <c r="N3734" i="8"/>
  <c r="O3734" i="8" s="1"/>
  <c r="N3830" i="8"/>
  <c r="O3830" i="8" s="1"/>
  <c r="N3829" i="8"/>
  <c r="O3829" i="8" s="1"/>
  <c r="N3994" i="8"/>
  <c r="O3994" i="8" s="1"/>
  <c r="N3993" i="8"/>
  <c r="O3993" i="8" s="1"/>
  <c r="N4195" i="8"/>
  <c r="O4195" i="8" s="1"/>
  <c r="F371" i="18" s="1"/>
  <c r="H371" i="18" s="1"/>
  <c r="N4194" i="8"/>
  <c r="O4194" i="8" s="1"/>
  <c r="N4451" i="8"/>
  <c r="O4451" i="8" s="1"/>
  <c r="N4453" i="8"/>
  <c r="O4453" i="8" s="1"/>
  <c r="F353" i="18" s="1"/>
  <c r="H353" i="18" s="1"/>
  <c r="N3572" i="8"/>
  <c r="O3572" i="8" s="1"/>
  <c r="N3574" i="8"/>
  <c r="O3574" i="8" s="1"/>
  <c r="N3635" i="8"/>
  <c r="O3635" i="8" s="1"/>
  <c r="F611" i="18" s="1"/>
  <c r="H611" i="18" s="1"/>
  <c r="N3631" i="8"/>
  <c r="O3631" i="8" s="1"/>
  <c r="N3784" i="8"/>
  <c r="O3784" i="8" s="1"/>
  <c r="N3783" i="8"/>
  <c r="O3783" i="8" s="1"/>
  <c r="F277" i="18" s="1"/>
  <c r="H277" i="18" s="1"/>
  <c r="N3891" i="8"/>
  <c r="O3891" i="8" s="1"/>
  <c r="F176" i="18" s="1"/>
  <c r="H176" i="18" s="1"/>
  <c r="N3890" i="8"/>
  <c r="O3890" i="8" s="1"/>
  <c r="N4056" i="8"/>
  <c r="O4056" i="8" s="1"/>
  <c r="F387" i="18" s="1"/>
  <c r="H387" i="18" s="1"/>
  <c r="N4060" i="8"/>
  <c r="O4060" i="8" s="1"/>
  <c r="N4064" i="8"/>
  <c r="O4064" i="8" s="1"/>
  <c r="N4463" i="8"/>
  <c r="O4463" i="8" s="1"/>
  <c r="N4462" i="8"/>
  <c r="O4462" i="8" s="1"/>
  <c r="N459" i="8"/>
  <c r="O459" i="8" s="1"/>
  <c r="N4328" i="8"/>
  <c r="O4328" i="8" s="1"/>
  <c r="N4327" i="8"/>
  <c r="O4327" i="8" s="1"/>
  <c r="N4185" i="8"/>
  <c r="O4185" i="8" s="1"/>
  <c r="F194" i="18" s="1"/>
  <c r="H194" i="18" s="1"/>
  <c r="N4186" i="8"/>
  <c r="O4186" i="8" s="1"/>
  <c r="N3820" i="8"/>
  <c r="O3820" i="8" s="1"/>
  <c r="N3819" i="8"/>
  <c r="O3819" i="8" s="1"/>
  <c r="F624" i="18" s="1"/>
  <c r="H624" i="18" s="1"/>
  <c r="N3564" i="8"/>
  <c r="O3564" i="8" s="1"/>
  <c r="N3563" i="8"/>
  <c r="O3563" i="8" s="1"/>
  <c r="F473" i="18" s="1"/>
  <c r="H473" i="18" s="1"/>
  <c r="N4348" i="8"/>
  <c r="O4348" i="8" s="1"/>
  <c r="N4346" i="8"/>
  <c r="O4346" i="8" s="1"/>
  <c r="F619" i="18" s="1"/>
  <c r="H619" i="18" s="1"/>
  <c r="N4347" i="8"/>
  <c r="O4347" i="8" s="1"/>
  <c r="N4061" i="8"/>
  <c r="O4061" i="8" s="1"/>
  <c r="N4057" i="8"/>
  <c r="O4057" i="8" s="1"/>
  <c r="F268" i="18" s="1"/>
  <c r="H268" i="18" s="1"/>
  <c r="N4248" i="8"/>
  <c r="O4248" i="8" s="1"/>
  <c r="N4246" i="8"/>
  <c r="O4246" i="8" s="1"/>
  <c r="F326" i="18" s="1"/>
  <c r="H326" i="18" s="1"/>
  <c r="N4247" i="8"/>
  <c r="O4247" i="8" s="1"/>
  <c r="N3694" i="8"/>
  <c r="O3694" i="8" s="1"/>
  <c r="N3695" i="8"/>
  <c r="O3695" i="8" s="1"/>
  <c r="N4159" i="8"/>
  <c r="O4159" i="8" s="1"/>
  <c r="N4160" i="8"/>
  <c r="O4160" i="8" s="1"/>
  <c r="F162" i="18" s="1"/>
  <c r="H162" i="18" s="1"/>
  <c r="N4161" i="8"/>
  <c r="O4161" i="8" s="1"/>
  <c r="C187" i="6"/>
  <c r="C186" i="4"/>
  <c r="N3583" i="8"/>
  <c r="O3583" i="8" s="1"/>
  <c r="N3584" i="8"/>
  <c r="O3584" i="8" s="1"/>
  <c r="N3588" i="8"/>
  <c r="O3588" i="8" s="1"/>
  <c r="N3846" i="8"/>
  <c r="O3846" i="8" s="1"/>
  <c r="N3847" i="8"/>
  <c r="O3847" i="8" s="1"/>
  <c r="N4316" i="8"/>
  <c r="O4316" i="8" s="1"/>
  <c r="F506" i="18" s="1"/>
  <c r="H506" i="18" s="1"/>
  <c r="N4314" i="8"/>
  <c r="O4314" i="8" s="1"/>
  <c r="F222" i="17"/>
  <c r="N4365" i="8"/>
  <c r="O4365" i="8" s="1"/>
  <c r="N4364" i="8"/>
  <c r="O4364" i="8" s="1"/>
  <c r="N4474" i="8"/>
  <c r="O4474" i="8" s="1"/>
  <c r="N4475" i="8"/>
  <c r="O4475" i="8" s="1"/>
  <c r="N3968" i="8"/>
  <c r="O3968" i="8" s="1"/>
  <c r="N3971" i="8"/>
  <c r="O3971" i="8" s="1"/>
  <c r="N4486" i="8"/>
  <c r="O4486" i="8" s="1"/>
  <c r="N4488" i="8"/>
  <c r="O4488" i="8" s="1"/>
  <c r="N4484" i="8"/>
  <c r="O4484" i="8" s="1"/>
  <c r="N4339" i="8"/>
  <c r="O4339" i="8" s="1"/>
  <c r="N4337" i="8"/>
  <c r="O4337" i="8" s="1"/>
  <c r="N4338" i="8"/>
  <c r="O4338" i="8" s="1"/>
  <c r="N3678" i="8"/>
  <c r="O3678" i="8" s="1"/>
  <c r="F292" i="18" s="1"/>
  <c r="H292" i="18" s="1"/>
  <c r="N3676" i="8"/>
  <c r="O3676" i="8" s="1"/>
  <c r="N3775" i="8"/>
  <c r="O3775" i="8" s="1"/>
  <c r="F430" i="18" s="1"/>
  <c r="H430" i="18" s="1"/>
  <c r="N3776" i="8"/>
  <c r="O3776" i="8" s="1"/>
  <c r="N4238" i="8"/>
  <c r="O4238" i="8" s="1"/>
  <c r="N4237" i="8"/>
  <c r="O4237" i="8" s="1"/>
  <c r="F518" i="18" s="1"/>
  <c r="H518" i="18" s="1"/>
  <c r="N4239" i="8"/>
  <c r="O4239" i="8" s="1"/>
  <c r="N4284" i="8"/>
  <c r="O4284" i="8" s="1"/>
  <c r="N4285" i="8"/>
  <c r="O4285" i="8" s="1"/>
  <c r="F299" i="18" s="1"/>
  <c r="H299" i="18" s="1"/>
  <c r="N4530" i="8"/>
  <c r="O4530" i="8" s="1"/>
  <c r="F644" i="18" s="1"/>
  <c r="H644" i="18" s="1"/>
  <c r="N4528" i="8"/>
  <c r="O4528" i="8" s="1"/>
  <c r="N4529" i="8"/>
  <c r="O4529" i="8" s="1"/>
  <c r="N3733" i="8"/>
  <c r="O3733" i="8" s="1"/>
  <c r="N3732" i="8"/>
  <c r="O3732" i="8" s="1"/>
  <c r="N3990" i="8"/>
  <c r="O3990" i="8" s="1"/>
  <c r="N3991" i="8"/>
  <c r="O3991" i="8" s="1"/>
  <c r="F411" i="18" s="1"/>
  <c r="H411" i="18" s="1"/>
  <c r="F280" i="17"/>
  <c r="N4193" i="8"/>
  <c r="O4193" i="8" s="1"/>
  <c r="N4452" i="8"/>
  <c r="O4452" i="8" s="1"/>
  <c r="N4454" i="8"/>
  <c r="O4454" i="8" s="1"/>
  <c r="N4455" i="8"/>
  <c r="O4455" i="8" s="1"/>
  <c r="N3575" i="8"/>
  <c r="O3575" i="8" s="1"/>
  <c r="N3573" i="8"/>
  <c r="O3573" i="8" s="1"/>
  <c r="N3634" i="8"/>
  <c r="O3634" i="8" s="1"/>
  <c r="N3632" i="8"/>
  <c r="O3632" i="8" s="1"/>
  <c r="N3636" i="8"/>
  <c r="O3636" i="8" s="1"/>
  <c r="N3633" i="8"/>
  <c r="O3633" i="8" s="1"/>
  <c r="N3889" i="8"/>
  <c r="O3889" i="8" s="1"/>
  <c r="N3892" i="8"/>
  <c r="O3892" i="8" s="1"/>
  <c r="N3888" i="8"/>
  <c r="O3888" i="8" s="1"/>
  <c r="N3941" i="8"/>
  <c r="O3941" i="8" s="1"/>
  <c r="F357" i="18" s="1"/>
  <c r="H357" i="18" s="1"/>
  <c r="N3942" i="8"/>
  <c r="O3942" i="8" s="1"/>
  <c r="N4062" i="8"/>
  <c r="O4062" i="8" s="1"/>
  <c r="N4058" i="8"/>
  <c r="O4058" i="8" s="1"/>
  <c r="N4202" i="8"/>
  <c r="O4202" i="8" s="1"/>
  <c r="F138" i="18" s="1"/>
  <c r="H138" i="18" s="1"/>
  <c r="N4203" i="8"/>
  <c r="O4203" i="8" s="1"/>
  <c r="N4402" i="8"/>
  <c r="O4402" i="8" s="1"/>
  <c r="N4404" i="8"/>
  <c r="O4404" i="8" s="1"/>
  <c r="N4400" i="8"/>
  <c r="O4400" i="8" s="1"/>
  <c r="N4401" i="8"/>
  <c r="O4401" i="8" s="1"/>
  <c r="N3648" i="8"/>
  <c r="O3648" i="8" s="1"/>
  <c r="N3646" i="8"/>
  <c r="O3646" i="8" s="1"/>
  <c r="N3838" i="8"/>
  <c r="O3838" i="8" s="1"/>
  <c r="N3837" i="8"/>
  <c r="O3837" i="8" s="1"/>
  <c r="F110" i="18" s="1"/>
  <c r="H110" i="18" s="1"/>
  <c r="F400" i="17"/>
  <c r="N3951" i="8"/>
  <c r="O3951" i="8" s="1"/>
  <c r="N3950" i="8"/>
  <c r="O3950" i="8" s="1"/>
  <c r="F565" i="18" s="1"/>
  <c r="H565" i="18" s="1"/>
  <c r="N3952" i="8"/>
  <c r="O3952" i="8" s="1"/>
  <c r="N4306" i="8"/>
  <c r="O4306" i="8" s="1"/>
  <c r="N4304" i="8"/>
  <c r="O4304" i="8" s="1"/>
  <c r="F425" i="18" s="1"/>
  <c r="H425" i="18" s="1"/>
  <c r="N4466" i="8"/>
  <c r="O4466" i="8" s="1"/>
  <c r="N4464" i="8"/>
  <c r="O4464" i="8" s="1"/>
  <c r="N4465" i="8"/>
  <c r="O4465" i="8" s="1"/>
  <c r="F306" i="18" s="1"/>
  <c r="H306" i="18" s="1"/>
  <c r="E508" i="4"/>
  <c r="E509" i="6"/>
  <c r="C222" i="6"/>
  <c r="C221" i="4"/>
  <c r="D402" i="6"/>
  <c r="D401" i="4"/>
  <c r="D94" i="4"/>
  <c r="D95" i="6"/>
  <c r="D130" i="6"/>
  <c r="D129" i="4"/>
  <c r="D347" i="4"/>
  <c r="D348" i="6"/>
  <c r="E22" i="6"/>
  <c r="E21" i="4"/>
  <c r="D25" i="6"/>
  <c r="D24" i="4"/>
  <c r="D42" i="6"/>
  <c r="D41" i="4"/>
  <c r="C47" i="6"/>
  <c r="C46" i="4"/>
  <c r="E48" i="4"/>
  <c r="E49" i="6"/>
  <c r="C56" i="6"/>
  <c r="C55" i="4"/>
  <c r="E59" i="6"/>
  <c r="E58" i="4"/>
  <c r="C68" i="6"/>
  <c r="C67" i="4"/>
  <c r="C104" i="6"/>
  <c r="C103" i="4"/>
  <c r="E114" i="4"/>
  <c r="E115" i="6"/>
  <c r="C143" i="6"/>
  <c r="C142" i="4"/>
  <c r="E153" i="4"/>
  <c r="E154" i="6"/>
  <c r="D165" i="4"/>
  <c r="D166" i="6"/>
  <c r="E187" i="6"/>
  <c r="E186" i="4"/>
  <c r="E237" i="4"/>
  <c r="E238" i="6"/>
  <c r="E366" i="4"/>
  <c r="E367" i="6"/>
  <c r="C19" i="4"/>
  <c r="C20" i="6"/>
  <c r="E99" i="4"/>
  <c r="E100" i="6"/>
  <c r="C195" i="4"/>
  <c r="C196" i="6"/>
  <c r="D335" i="4"/>
  <c r="D336" i="6"/>
  <c r="C386" i="6"/>
  <c r="C385" i="4"/>
  <c r="C113" i="6"/>
  <c r="C112" i="4"/>
  <c r="E161" i="4"/>
  <c r="E162" i="6"/>
  <c r="D208" i="4"/>
  <c r="D209" i="6"/>
  <c r="C411" i="6"/>
  <c r="C410" i="4"/>
  <c r="E209" i="6"/>
  <c r="E208" i="4"/>
  <c r="C296" i="4"/>
  <c r="C297" i="6"/>
  <c r="C86" i="6"/>
  <c r="C85" i="4"/>
  <c r="D109" i="6"/>
  <c r="D108" i="4"/>
  <c r="D181" i="4"/>
  <c r="D182" i="6"/>
  <c r="E205" i="4"/>
  <c r="E206" i="6"/>
  <c r="D395" i="6"/>
  <c r="D394" i="4"/>
  <c r="E214" i="4"/>
  <c r="E215" i="6"/>
  <c r="E71" i="6"/>
  <c r="E70" i="4"/>
  <c r="C94" i="4"/>
  <c r="C95" i="6"/>
  <c r="C130" i="6"/>
  <c r="C129" i="4"/>
  <c r="D230" i="4"/>
  <c r="D231" i="6"/>
  <c r="J7" i="8"/>
  <c r="I1022" i="8" s="1"/>
  <c r="I1023" i="8" s="1"/>
  <c r="L7" i="17"/>
  <c r="F7" i="2"/>
  <c r="I7" i="4"/>
  <c r="N2835" i="8"/>
  <c r="O2835" i="8" s="1"/>
  <c r="N2834" i="8"/>
  <c r="O2834" i="8" s="1"/>
  <c r="F283" i="18" s="1"/>
  <c r="H283" i="18" s="1"/>
  <c r="N2891" i="8"/>
  <c r="O2891" i="8" s="1"/>
  <c r="N2888" i="8"/>
  <c r="O2888" i="8" s="1"/>
  <c r="N2892" i="8"/>
  <c r="O2892" i="8" s="1"/>
  <c r="N2887" i="8"/>
  <c r="O2887" i="8" s="1"/>
  <c r="F406" i="17"/>
  <c r="N3055" i="8"/>
  <c r="O3055" i="8" s="1"/>
  <c r="F588" i="18" s="1"/>
  <c r="H588" i="18" s="1"/>
  <c r="N3176" i="8"/>
  <c r="O3176" i="8" s="1"/>
  <c r="N3180" i="8"/>
  <c r="O3180" i="8" s="1"/>
  <c r="N3177" i="8"/>
  <c r="O3177" i="8" s="1"/>
  <c r="N3526" i="8"/>
  <c r="O3526" i="8" s="1"/>
  <c r="N3525" i="8"/>
  <c r="O3525" i="8" s="1"/>
  <c r="F439" i="17"/>
  <c r="N3753" i="8"/>
  <c r="O3753" i="8" s="1"/>
  <c r="N4168" i="8"/>
  <c r="O4168" i="8" s="1"/>
  <c r="N4169" i="8"/>
  <c r="O4169" i="8" s="1"/>
  <c r="N3064" i="8"/>
  <c r="O3064" i="8" s="1"/>
  <c r="N3065" i="8"/>
  <c r="O3065" i="8" s="1"/>
  <c r="N3121" i="8"/>
  <c r="O3121" i="8" s="1"/>
  <c r="N3123" i="8"/>
  <c r="O3123" i="8" s="1"/>
  <c r="N3122" i="8"/>
  <c r="O3122" i="8" s="1"/>
  <c r="F408" i="17"/>
  <c r="N3249" i="8"/>
  <c r="O3249" i="8" s="1"/>
  <c r="N3245" i="8"/>
  <c r="O3245" i="8" s="1"/>
  <c r="N3307" i="8"/>
  <c r="O3307" i="8" s="1"/>
  <c r="F74" i="18" s="1"/>
  <c r="H74" i="18" s="1"/>
  <c r="N3311" i="8"/>
  <c r="O3311" i="8" s="1"/>
  <c r="N3306" i="8"/>
  <c r="O3306" i="8" s="1"/>
  <c r="N3310" i="8"/>
  <c r="O3310" i="8" s="1"/>
  <c r="N3595" i="8"/>
  <c r="O3595" i="8" s="1"/>
  <c r="N3600" i="8"/>
  <c r="O3600" i="8" s="1"/>
  <c r="F349" i="17"/>
  <c r="N3204" i="8"/>
  <c r="O3204" i="8" s="1"/>
  <c r="N3200" i="8"/>
  <c r="O3200" i="8" s="1"/>
  <c r="N3369" i="8"/>
  <c r="O3369" i="8" s="1"/>
  <c r="N3370" i="8"/>
  <c r="O3370" i="8" s="1"/>
  <c r="N3371" i="8"/>
  <c r="O3371" i="8" s="1"/>
  <c r="F430" i="17"/>
  <c r="N3607" i="8"/>
  <c r="O3607" i="8" s="1"/>
  <c r="N2800" i="8"/>
  <c r="O2800" i="8" s="1"/>
  <c r="N2801" i="8"/>
  <c r="O2801" i="8" s="1"/>
  <c r="N3089" i="8"/>
  <c r="O3089" i="8" s="1"/>
  <c r="N3085" i="8"/>
  <c r="O3085" i="8" s="1"/>
  <c r="N3088" i="8"/>
  <c r="O3088" i="8" s="1"/>
  <c r="F621" i="18" s="1"/>
  <c r="H621" i="18" s="1"/>
  <c r="N3268" i="8"/>
  <c r="O3268" i="8" s="1"/>
  <c r="N3272" i="8"/>
  <c r="O3272" i="8" s="1"/>
  <c r="N3273" i="8"/>
  <c r="O3273" i="8" s="1"/>
  <c r="N3269" i="8"/>
  <c r="O3269" i="8" s="1"/>
  <c r="F372" i="17"/>
  <c r="N3623" i="8"/>
  <c r="O3623" i="8" s="1"/>
  <c r="N2810" i="8"/>
  <c r="O2810" i="8" s="1"/>
  <c r="N2815" i="8"/>
  <c r="O2815" i="8" s="1"/>
  <c r="N2811" i="8"/>
  <c r="O2811" i="8" s="1"/>
  <c r="N2866" i="8"/>
  <c r="O2866" i="8" s="1"/>
  <c r="N2865" i="8"/>
  <c r="O2865" i="8" s="1"/>
  <c r="N3215" i="8"/>
  <c r="O3215" i="8" s="1"/>
  <c r="N3214" i="8"/>
  <c r="O3214" i="8" s="1"/>
  <c r="F595" i="18" s="1"/>
  <c r="H595" i="18" s="1"/>
  <c r="N3211" i="8"/>
  <c r="O3211" i="8" s="1"/>
  <c r="F292" i="17"/>
  <c r="N3340" i="8"/>
  <c r="O3340" i="8" s="1"/>
  <c r="N3501" i="8"/>
  <c r="O3501" i="8" s="1"/>
  <c r="N3503" i="8"/>
  <c r="O3503" i="8" s="1"/>
  <c r="N3502" i="8"/>
  <c r="O3502" i="8" s="1"/>
  <c r="N3559" i="8"/>
  <c r="O3559" i="8" s="1"/>
  <c r="N3560" i="8"/>
  <c r="O3560" i="8" s="1"/>
  <c r="N3562" i="8"/>
  <c r="O3562" i="8" s="1"/>
  <c r="N2874" i="8"/>
  <c r="O2874" i="8" s="1"/>
  <c r="N2879" i="8"/>
  <c r="O2879" i="8" s="1"/>
  <c r="N2875" i="8"/>
  <c r="O2875" i="8" s="1"/>
  <c r="N2878" i="8"/>
  <c r="O2878" i="8" s="1"/>
  <c r="N3045" i="8"/>
  <c r="O3045" i="8" s="1"/>
  <c r="N3041" i="8"/>
  <c r="O3041" i="8" s="1"/>
  <c r="N3044" i="8"/>
  <c r="O3044" i="8" s="1"/>
  <c r="F408" i="18" s="1"/>
  <c r="H408" i="18" s="1"/>
  <c r="N3224" i="8"/>
  <c r="O3224" i="8" s="1"/>
  <c r="N3225" i="8"/>
  <c r="O3225" i="8" s="1"/>
  <c r="N3281" i="8"/>
  <c r="O3281" i="8" s="1"/>
  <c r="N3282" i="8"/>
  <c r="O3282" i="8" s="1"/>
  <c r="F530" i="18" s="1"/>
  <c r="H530" i="18" s="1"/>
  <c r="N3283" i="8"/>
  <c r="O3283" i="8" s="1"/>
  <c r="N3390" i="8"/>
  <c r="O3390" i="8" s="1"/>
  <c r="N3392" i="8"/>
  <c r="O3392" i="8" s="1"/>
  <c r="F404" i="18" s="1"/>
  <c r="H404" i="18" s="1"/>
  <c r="N3391" i="8"/>
  <c r="O3391" i="8" s="1"/>
  <c r="N4059" i="8"/>
  <c r="O4059" i="8" s="1"/>
  <c r="N4063" i="8"/>
  <c r="O4063" i="8" s="1"/>
  <c r="N1277" i="9" s="1"/>
  <c r="O1277" i="9" s="1"/>
  <c r="N2762" i="8"/>
  <c r="O2762" i="8" s="1"/>
  <c r="N2767" i="8"/>
  <c r="O2767" i="8" s="1"/>
  <c r="N2763" i="8"/>
  <c r="O2763" i="8" s="1"/>
  <c r="N2986" i="8"/>
  <c r="O2986" i="8" s="1"/>
  <c r="F571" i="18" s="1"/>
  <c r="H571" i="18" s="1"/>
  <c r="N2987" i="8"/>
  <c r="O2987" i="8" s="1"/>
  <c r="N3108" i="8"/>
  <c r="O3108" i="8" s="1"/>
  <c r="N3112" i="8"/>
  <c r="O3112" i="8" s="1"/>
  <c r="N3167" i="8"/>
  <c r="O3167" i="8" s="1"/>
  <c r="F606" i="18" s="1"/>
  <c r="H606" i="18" s="1"/>
  <c r="N3166" i="8"/>
  <c r="O3166" i="8" s="1"/>
  <c r="N3513" i="8"/>
  <c r="O3513" i="8" s="1"/>
  <c r="N3516" i="8"/>
  <c r="O3516" i="8" s="1"/>
  <c r="N3512" i="8"/>
  <c r="O3512" i="8" s="1"/>
  <c r="F578" i="18" s="1"/>
  <c r="H578" i="18" s="1"/>
  <c r="N3517" i="8"/>
  <c r="O3517" i="8" s="1"/>
  <c r="N4257" i="8"/>
  <c r="O4257" i="8" s="1"/>
  <c r="N4255" i="8"/>
  <c r="O4255" i="8" s="1"/>
  <c r="F560" i="18" s="1"/>
  <c r="H560" i="18" s="1"/>
  <c r="C168" i="4"/>
  <c r="D148" i="4"/>
  <c r="D47" i="6"/>
  <c r="E253" i="6"/>
  <c r="C23" i="6"/>
  <c r="C107" i="6"/>
  <c r="D210" i="4"/>
  <c r="C151" i="4"/>
  <c r="D66" i="4"/>
  <c r="D128" i="4"/>
  <c r="F113" i="17"/>
  <c r="E360" i="4"/>
  <c r="D199" i="4"/>
  <c r="E435" i="4"/>
  <c r="E164" i="6"/>
  <c r="E36" i="6"/>
  <c r="E117" i="4"/>
  <c r="C225" i="4"/>
  <c r="E287" i="6"/>
  <c r="C309" i="4"/>
  <c r="C52" i="4"/>
  <c r="N949" i="8"/>
  <c r="O949" i="8" s="1"/>
  <c r="F267" i="18" s="1"/>
  <c r="H267" i="18" s="1"/>
  <c r="N843" i="8"/>
  <c r="O843" i="8" s="1"/>
  <c r="N654" i="8"/>
  <c r="O654" i="8" s="1"/>
  <c r="N913" i="8"/>
  <c r="O913" i="8" s="1"/>
  <c r="N55" i="8"/>
  <c r="O55" i="8" s="1"/>
  <c r="F314" i="18" s="1"/>
  <c r="H314" i="18" s="1"/>
  <c r="N1424" i="8"/>
  <c r="O1424" i="8" s="1"/>
  <c r="N1403" i="8"/>
  <c r="O1403" i="8" s="1"/>
  <c r="N1875" i="8"/>
  <c r="O1875" i="8" s="1"/>
  <c r="N2391" i="8"/>
  <c r="O2391" i="8" s="1"/>
  <c r="N78" i="9" s="1"/>
  <c r="O78" i="9" s="1"/>
  <c r="N2027" i="8"/>
  <c r="O2027" i="8" s="1"/>
  <c r="F220" i="18" s="1"/>
  <c r="H220" i="18" s="1"/>
  <c r="N3107" i="8"/>
  <c r="O3107" i="8" s="1"/>
  <c r="N4444" i="8"/>
  <c r="O4444" i="8" s="1"/>
  <c r="F404" i="17"/>
  <c r="F399" i="17"/>
  <c r="C19" i="6"/>
  <c r="N815" i="8"/>
  <c r="O815" i="8" s="1"/>
  <c r="F410" i="18" s="1"/>
  <c r="H410" i="18" s="1"/>
  <c r="N1261" i="8"/>
  <c r="O1261" i="8" s="1"/>
  <c r="N1423" i="8"/>
  <c r="O1423" i="8" s="1"/>
  <c r="N1173" i="8"/>
  <c r="O1173" i="8" s="1"/>
  <c r="N461" i="8"/>
  <c r="O461" i="8" s="1"/>
  <c r="F600" i="18" s="1"/>
  <c r="H600" i="18" s="1"/>
  <c r="N425" i="8"/>
  <c r="O425" i="8" s="1"/>
  <c r="F177" i="18" s="1"/>
  <c r="H177" i="18" s="1"/>
  <c r="N1170" i="8"/>
  <c r="O1170" i="8" s="1"/>
  <c r="N1755" i="8"/>
  <c r="O1755" i="8" s="1"/>
  <c r="F335" i="18" s="1"/>
  <c r="H335" i="18" s="1"/>
  <c r="N975" i="8"/>
  <c r="O975" i="8" s="1"/>
  <c r="F583" i="18" s="1"/>
  <c r="H583" i="18" s="1"/>
  <c r="N2176" i="8"/>
  <c r="O2176" i="8" s="1"/>
  <c r="N2940" i="8"/>
  <c r="O2940" i="8" s="1"/>
  <c r="F311" i="18" s="1"/>
  <c r="H311" i="18" s="1"/>
  <c r="N2938" i="8"/>
  <c r="O2938" i="8" s="1"/>
  <c r="N3110" i="8"/>
  <c r="O3110" i="8" s="1"/>
  <c r="F449" i="18" s="1"/>
  <c r="H449" i="18" s="1"/>
  <c r="N3109" i="8"/>
  <c r="O3109" i="8" s="1"/>
  <c r="N3146" i="8"/>
  <c r="O3146" i="8" s="1"/>
  <c r="N4229" i="8"/>
  <c r="O4229" i="8" s="1"/>
  <c r="F352" i="17"/>
  <c r="N1219" i="8"/>
  <c r="O1219" i="8" s="1"/>
  <c r="N52" i="8"/>
  <c r="O52" i="8" s="1"/>
  <c r="F167" i="18" s="1"/>
  <c r="H167" i="18" s="1"/>
  <c r="N948" i="8"/>
  <c r="O948" i="8" s="1"/>
  <c r="N813" i="8"/>
  <c r="O813" i="8" s="1"/>
  <c r="N428" i="8"/>
  <c r="O428" i="8" s="1"/>
  <c r="N56" i="8"/>
  <c r="O56" i="8" s="1"/>
  <c r="F426" i="18" s="1"/>
  <c r="H426" i="18" s="1"/>
  <c r="N814" i="8"/>
  <c r="O814" i="8" s="1"/>
  <c r="N1422" i="8"/>
  <c r="O1422" i="8" s="1"/>
  <c r="N1367" i="8"/>
  <c r="O1367" i="8" s="1"/>
  <c r="N1171" i="8"/>
  <c r="O1171" i="8" s="1"/>
  <c r="N1751" i="8"/>
  <c r="O1751" i="8" s="1"/>
  <c r="N850" i="9" s="1"/>
  <c r="O850" i="9" s="1"/>
  <c r="N2916" i="8"/>
  <c r="O2916" i="8" s="1"/>
  <c r="N845" i="8"/>
  <c r="O845" i="8" s="1"/>
  <c r="F390" i="18" s="1"/>
  <c r="H390" i="18" s="1"/>
  <c r="N1265" i="8"/>
  <c r="O1265" i="8" s="1"/>
  <c r="N1172" i="8"/>
  <c r="O1172" i="8" s="1"/>
  <c r="N1263" i="8"/>
  <c r="O1263" i="8" s="1"/>
  <c r="N1400" i="8"/>
  <c r="O1400" i="8" s="1"/>
  <c r="N1876" i="8"/>
  <c r="O1876" i="8" s="1"/>
  <c r="N2539" i="8"/>
  <c r="O2539" i="8" s="1"/>
  <c r="N3145" i="8"/>
  <c r="O3145" i="8" s="1"/>
  <c r="F483" i="18" s="1"/>
  <c r="H483" i="18" s="1"/>
  <c r="N4230" i="8"/>
  <c r="O4230" i="8" s="1"/>
  <c r="N4228" i="8"/>
  <c r="O4228" i="8" s="1"/>
  <c r="F589" i="18" s="1"/>
  <c r="H589" i="18" s="1"/>
  <c r="F137" i="17"/>
  <c r="F176" i="17"/>
  <c r="N53" i="8"/>
  <c r="O53" i="8" s="1"/>
  <c r="F429" i="18" s="1"/>
  <c r="H429" i="18" s="1"/>
  <c r="N816" i="8"/>
  <c r="O816" i="8" s="1"/>
  <c r="N624" i="8"/>
  <c r="O624" i="8" s="1"/>
  <c r="N974" i="8"/>
  <c r="O974" i="8" s="1"/>
  <c r="N1753" i="8"/>
  <c r="O1753" i="8" s="1"/>
  <c r="N1262" i="8"/>
  <c r="O1262" i="8" s="1"/>
  <c r="N1425" i="8"/>
  <c r="O1425" i="8" s="1"/>
  <c r="N2025" i="8"/>
  <c r="O2025" i="8" s="1"/>
  <c r="N2799" i="8"/>
  <c r="O2799" i="8" s="1"/>
  <c r="N3143" i="8"/>
  <c r="O3143" i="8" s="1"/>
  <c r="N3463" i="8"/>
  <c r="O3463" i="8" s="1"/>
  <c r="N2913" i="8"/>
  <c r="O2913" i="8" s="1"/>
  <c r="N3462" i="8"/>
  <c r="O3462" i="8" s="1"/>
  <c r="F562" i="18" s="1"/>
  <c r="H562" i="18" s="1"/>
  <c r="N4442" i="8"/>
  <c r="O4442" i="8" s="1"/>
  <c r="F298" i="18" s="1"/>
  <c r="H298" i="18" s="1"/>
  <c r="N3611" i="8"/>
  <c r="O3611" i="8" s="1"/>
  <c r="F124" i="17"/>
  <c r="F271" i="17"/>
  <c r="F353" i="17"/>
  <c r="F411" i="17"/>
  <c r="F431" i="17"/>
  <c r="N1655" i="8"/>
  <c r="O1655" i="8" s="1"/>
  <c r="C120" i="4"/>
  <c r="N846" i="8"/>
  <c r="O846" i="8" s="1"/>
  <c r="N2024" i="8"/>
  <c r="O2024" i="8" s="1"/>
  <c r="N1860" i="8"/>
  <c r="O1860" i="8" s="1"/>
  <c r="N3461" i="8"/>
  <c r="O3461" i="8" s="1"/>
  <c r="N3144" i="8"/>
  <c r="O3144" i="8" s="1"/>
  <c r="N3464" i="8"/>
  <c r="O3464" i="8" s="1"/>
  <c r="N2917" i="8"/>
  <c r="O2917" i="8" s="1"/>
  <c r="N4440" i="8"/>
  <c r="O4440" i="8" s="1"/>
  <c r="F35" i="17"/>
  <c r="F242" i="17"/>
  <c r="N1402" i="8"/>
  <c r="O1402" i="8" s="1"/>
  <c r="N1401" i="8"/>
  <c r="O1401" i="8" s="1"/>
  <c r="N427" i="8"/>
  <c r="O427" i="8" s="1"/>
  <c r="N1369" i="8"/>
  <c r="O1369" i="8" s="1"/>
  <c r="N1368" i="8"/>
  <c r="O1368" i="8" s="1"/>
  <c r="N1264" i="8"/>
  <c r="O1264" i="8" s="1"/>
  <c r="N2177" i="8"/>
  <c r="O2177" i="8" s="1"/>
  <c r="N2802" i="8"/>
  <c r="O2802" i="8" s="1"/>
  <c r="F608" i="18" s="1"/>
  <c r="H608" i="18" s="1"/>
  <c r="N2918" i="8"/>
  <c r="O2918" i="8" s="1"/>
  <c r="N3613" i="8"/>
  <c r="O3613" i="8" s="1"/>
  <c r="N4441" i="8"/>
  <c r="O4441" i="8" s="1"/>
  <c r="N3608" i="8"/>
  <c r="O3608" i="8" s="1"/>
  <c r="F347" i="17"/>
  <c r="N2803" i="8"/>
  <c r="O2803" i="8" s="1"/>
  <c r="N2798" i="8"/>
  <c r="O2798" i="8" s="1"/>
  <c r="N2914" i="8"/>
  <c r="O2914" i="8" s="1"/>
  <c r="N1158" i="9" s="1"/>
  <c r="O1158" i="9" s="1"/>
  <c r="N3609" i="8"/>
  <c r="O3609" i="8" s="1"/>
  <c r="N54" i="8"/>
  <c r="O54" i="8" s="1"/>
  <c r="F302" i="18" s="1"/>
  <c r="H302" i="18" s="1"/>
  <c r="N626" i="8"/>
  <c r="O626" i="8" s="1"/>
  <c r="N1426" i="8"/>
  <c r="O1426" i="8" s="1"/>
  <c r="N2912" i="8"/>
  <c r="O2912" i="8" s="1"/>
  <c r="N3610" i="8"/>
  <c r="O3610" i="8" s="1"/>
  <c r="F602" i="18" s="1"/>
  <c r="H602" i="18" s="1"/>
  <c r="N2937" i="8"/>
  <c r="O2937" i="8" s="1"/>
  <c r="N3614" i="8"/>
  <c r="O3614" i="8" s="1"/>
  <c r="N3612" i="8"/>
  <c r="O3612" i="8" s="1"/>
  <c r="N3821" i="8"/>
  <c r="O3821" i="8" s="1"/>
  <c r="E199" i="6"/>
  <c r="N676" i="8"/>
  <c r="O676" i="8" s="1"/>
  <c r="F20" i="18" s="1"/>
  <c r="H20" i="18" s="1"/>
  <c r="N2036" i="8"/>
  <c r="O2036" i="8" s="1"/>
  <c r="F320" i="18" s="1"/>
  <c r="H320" i="18" s="1"/>
  <c r="F251" i="17"/>
  <c r="I618" i="9"/>
  <c r="G160" i="10"/>
  <c r="I160" i="10" s="1"/>
  <c r="L66" i="11"/>
  <c r="I50" i="10"/>
  <c r="L103" i="11"/>
  <c r="L61" i="11"/>
  <c r="I815" i="10"/>
  <c r="G283" i="11"/>
  <c r="I283" i="11" s="1"/>
  <c r="I606" i="9"/>
  <c r="C448" i="6"/>
  <c r="E354" i="4"/>
  <c r="C242" i="4"/>
  <c r="E157" i="6"/>
  <c r="C153" i="4"/>
  <c r="D176" i="6"/>
  <c r="E243" i="4"/>
  <c r="E290" i="4"/>
  <c r="D263" i="4"/>
  <c r="E456" i="6"/>
  <c r="D218" i="6"/>
  <c r="C235" i="6"/>
  <c r="D59" i="4"/>
  <c r="D341" i="4"/>
  <c r="C79" i="6"/>
  <c r="D261" i="6"/>
  <c r="G276" i="11"/>
  <c r="I276" i="11" s="1"/>
  <c r="I488" i="10"/>
  <c r="D217" i="4"/>
  <c r="D117" i="4"/>
  <c r="C193" i="4"/>
  <c r="D16" i="4"/>
  <c r="D260" i="4"/>
  <c r="N2729" i="8"/>
  <c r="O2729" i="8" s="1"/>
  <c r="N1070" i="8"/>
  <c r="O1070" i="8" s="1"/>
  <c r="E195" i="4"/>
  <c r="I297" i="11"/>
  <c r="G284" i="11"/>
  <c r="I284" i="11" s="1"/>
  <c r="I295" i="10"/>
  <c r="I744" i="10"/>
  <c r="G735" i="10" s="1"/>
  <c r="L735" i="10" s="1"/>
  <c r="G35" i="9"/>
  <c r="I35" i="9" s="1"/>
  <c r="I43" i="9" s="1"/>
  <c r="I79" i="9"/>
  <c r="L31" i="12"/>
  <c r="C379" i="4"/>
  <c r="E282" i="6"/>
  <c r="E82" i="4"/>
  <c r="D15" i="4"/>
  <c r="C273" i="6"/>
  <c r="E83" i="6"/>
  <c r="C72" i="6"/>
  <c r="I168" i="10"/>
  <c r="C185" i="6"/>
  <c r="D101" i="6"/>
  <c r="E97" i="6"/>
  <c r="C203" i="4"/>
  <c r="D33" i="4"/>
  <c r="C42" i="6"/>
  <c r="I186" i="11"/>
  <c r="I771" i="10"/>
  <c r="C260" i="4"/>
  <c r="E88" i="6"/>
  <c r="E105" i="4"/>
  <c r="C266" i="4"/>
  <c r="D168" i="4"/>
  <c r="E237" i="6"/>
  <c r="I1229" i="9"/>
  <c r="L324" i="11"/>
  <c r="L446" i="10"/>
  <c r="I82" i="12"/>
  <c r="G643" i="10"/>
  <c r="I643" i="10" s="1"/>
  <c r="I70" i="12"/>
  <c r="I329" i="10"/>
  <c r="F288" i="17"/>
  <c r="E134" i="6"/>
  <c r="I126" i="10"/>
  <c r="I346" i="9"/>
  <c r="D429" i="19"/>
  <c r="F429" i="19" s="1"/>
  <c r="Q30" i="9"/>
  <c r="R30" i="9" s="1"/>
  <c r="G652" i="10"/>
  <c r="I652" i="10" s="1"/>
  <c r="I133" i="9"/>
  <c r="N585" i="8"/>
  <c r="O585" i="8" s="1"/>
  <c r="F266" i="18" s="1"/>
  <c r="H266" i="18" s="1"/>
  <c r="N493" i="8"/>
  <c r="O493" i="8" s="1"/>
  <c r="L36" i="12"/>
  <c r="I154" i="9"/>
  <c r="C212" i="4"/>
  <c r="I401" i="10"/>
  <c r="F248" i="17"/>
  <c r="F67" i="17"/>
  <c r="G320" i="8"/>
  <c r="I320" i="8" s="1"/>
  <c r="F46" i="17"/>
  <c r="F235" i="17"/>
  <c r="F95" i="17"/>
  <c r="F148" i="17"/>
  <c r="D75" i="4"/>
  <c r="E255" i="6"/>
  <c r="G334" i="8"/>
  <c r="I334" i="8" s="1"/>
  <c r="D475" i="19"/>
  <c r="F475" i="19" s="1"/>
  <c r="G227" i="8"/>
  <c r="I227" i="8" s="1"/>
  <c r="E289" i="4"/>
  <c r="E262" i="4"/>
  <c r="C105" i="4"/>
  <c r="D76" i="6"/>
  <c r="E24" i="4"/>
  <c r="D141" i="6"/>
  <c r="D194" i="4"/>
  <c r="G1080" i="8"/>
  <c r="I1080" i="8" s="1"/>
  <c r="N788" i="8"/>
  <c r="O788" i="8" s="1"/>
  <c r="F286" i="18" s="1"/>
  <c r="H286" i="18" s="1"/>
  <c r="E144" i="4"/>
  <c r="E536" i="6"/>
  <c r="C177" i="6"/>
  <c r="E111" i="6"/>
  <c r="N4256" i="8"/>
  <c r="O4256" i="8" s="1"/>
  <c r="F225" i="17"/>
  <c r="E79" i="6"/>
  <c r="C88" i="6"/>
  <c r="E208" i="6"/>
  <c r="N18" i="9"/>
  <c r="O18" i="9" s="1"/>
  <c r="N3054" i="8"/>
  <c r="O3054" i="8" s="1"/>
  <c r="N3248" i="8"/>
  <c r="O3248" i="8" s="1"/>
  <c r="N4133" i="8"/>
  <c r="O4133" i="8" s="1"/>
  <c r="N3751" i="8"/>
  <c r="O3751" i="8" s="1"/>
  <c r="F646" i="18" s="1"/>
  <c r="H646" i="18" s="1"/>
  <c r="E123" i="6"/>
  <c r="D476" i="4"/>
  <c r="C125" i="6"/>
  <c r="F255" i="17"/>
  <c r="N1957" i="8"/>
  <c r="O1957" i="8" s="1"/>
  <c r="N370" i="8"/>
  <c r="O370" i="8" s="1"/>
  <c r="N1713" i="8"/>
  <c r="O1713" i="8" s="1"/>
  <c r="E300" i="6"/>
  <c r="C317" i="4"/>
  <c r="C79" i="4"/>
  <c r="D31" i="6"/>
  <c r="N4366" i="8"/>
  <c r="O4366" i="8" s="1"/>
  <c r="F272" i="18" s="1"/>
  <c r="H272" i="18" s="1"/>
  <c r="N4131" i="8"/>
  <c r="O4131" i="8" s="1"/>
  <c r="F289" i="18" s="1"/>
  <c r="H289" i="18" s="1"/>
  <c r="F40" i="17"/>
  <c r="C319" i="4"/>
  <c r="C231" i="4"/>
  <c r="C172" i="4"/>
  <c r="N3752" i="8"/>
  <c r="O3752" i="8" s="1"/>
  <c r="F413" i="17"/>
  <c r="E145" i="6"/>
  <c r="E535" i="4"/>
  <c r="C207" i="6"/>
  <c r="C331" i="4"/>
  <c r="E110" i="4"/>
  <c r="D305" i="4"/>
  <c r="E182" i="4"/>
  <c r="C29" i="6"/>
  <c r="E300" i="4"/>
  <c r="D38" i="4"/>
  <c r="D30" i="4"/>
  <c r="D39" i="6"/>
  <c r="F18" i="17"/>
  <c r="N1733" i="8"/>
  <c r="O1733" i="8" s="1"/>
  <c r="F542" i="18" s="1"/>
  <c r="H542" i="18" s="1"/>
  <c r="I174" i="11"/>
  <c r="I243" i="10"/>
  <c r="I638" i="10"/>
  <c r="G89" i="9"/>
  <c r="I89" i="9" s="1"/>
  <c r="I97" i="9" s="1"/>
  <c r="G361" i="9"/>
  <c r="I361" i="9" s="1"/>
  <c r="I362" i="9" s="1"/>
  <c r="D205" i="19"/>
  <c r="F205" i="19" s="1"/>
  <c r="G195" i="9"/>
  <c r="I195" i="9" s="1"/>
  <c r="I1257" i="9"/>
  <c r="G188" i="9"/>
  <c r="I188" i="9" s="1"/>
  <c r="G2301" i="8"/>
  <c r="N1199" i="8"/>
  <c r="O1199" i="8" s="1"/>
  <c r="D574" i="19"/>
  <c r="F574" i="19" s="1"/>
  <c r="I519" i="10"/>
  <c r="G1545" i="8"/>
  <c r="I1545" i="8" s="1"/>
  <c r="G4473" i="8"/>
  <c r="I4473" i="8" s="1"/>
  <c r="G4462" i="8"/>
  <c r="I4462" i="8" s="1"/>
  <c r="G436" i="8"/>
  <c r="I436" i="8" s="1"/>
  <c r="G1006" i="8"/>
  <c r="I1006" i="8" s="1"/>
  <c r="I756" i="9"/>
  <c r="E117" i="6"/>
  <c r="I277" i="11"/>
  <c r="G236" i="8"/>
  <c r="I236" i="8" s="1"/>
  <c r="I2292" i="25"/>
  <c r="C215" i="4"/>
  <c r="N653" i="8"/>
  <c r="O653" i="8" s="1"/>
  <c r="F172" i="18" s="1"/>
  <c r="H172" i="18" s="1"/>
  <c r="N1438" i="8"/>
  <c r="O1438" i="8" s="1"/>
  <c r="N3190" i="8"/>
  <c r="O3190" i="8" s="1"/>
  <c r="F314" i="17"/>
  <c r="N675" i="8"/>
  <c r="O675" i="8" s="1"/>
  <c r="F273" i="18" s="1"/>
  <c r="H273" i="18" s="1"/>
  <c r="N3153" i="8"/>
  <c r="O3153" i="8" s="1"/>
  <c r="N3234" i="8"/>
  <c r="O3234" i="8" s="1"/>
  <c r="F232" i="17"/>
  <c r="N673" i="8"/>
  <c r="O673" i="8" s="1"/>
  <c r="N447" i="8"/>
  <c r="O447" i="8" s="1"/>
  <c r="F113" i="18" s="1"/>
  <c r="H113" i="18" s="1"/>
  <c r="N1731" i="8"/>
  <c r="O1731" i="8" s="1"/>
  <c r="F315" i="18" s="1"/>
  <c r="H315" i="18" s="1"/>
  <c r="N2520" i="8"/>
  <c r="O2520" i="8" s="1"/>
  <c r="N2034" i="8"/>
  <c r="O2034" i="8" s="1"/>
  <c r="N2431" i="8"/>
  <c r="O2431" i="8" s="1"/>
  <c r="N2097" i="8"/>
  <c r="O2097" i="8" s="1"/>
  <c r="F447" i="18" s="1"/>
  <c r="H447" i="18" s="1"/>
  <c r="N3791" i="8"/>
  <c r="O3791" i="8" s="1"/>
  <c r="F102" i="18" s="1"/>
  <c r="H102" i="18" s="1"/>
  <c r="N824" i="8"/>
  <c r="O824" i="8" s="1"/>
  <c r="D92" i="6"/>
  <c r="C114" i="4"/>
  <c r="N2109" i="8"/>
  <c r="O2109" i="8" s="1"/>
  <c r="D321" i="4"/>
  <c r="E17" i="6"/>
  <c r="N537" i="8"/>
  <c r="O537" i="8" s="1"/>
  <c r="N3021" i="8"/>
  <c r="O3021" i="8" s="1"/>
  <c r="F440" i="18" s="1"/>
  <c r="H440" i="18" s="1"/>
  <c r="N677" i="8"/>
  <c r="O677" i="8" s="1"/>
  <c r="N375" i="8"/>
  <c r="O375" i="8" s="1"/>
  <c r="N2428" i="8"/>
  <c r="O2428" i="8" s="1"/>
  <c r="F480" i="18" s="1"/>
  <c r="H480" i="18" s="1"/>
  <c r="N3453" i="8"/>
  <c r="O3453" i="8" s="1"/>
  <c r="F98" i="17"/>
  <c r="F318" i="17"/>
  <c r="F227" i="17"/>
  <c r="F378" i="17"/>
  <c r="F21" i="17"/>
  <c r="N901" i="8"/>
  <c r="O901" i="8" s="1"/>
  <c r="N207" i="8"/>
  <c r="O207" i="8" s="1"/>
  <c r="N374" i="8"/>
  <c r="O374" i="8" s="1"/>
  <c r="F129" i="18" s="1"/>
  <c r="H129" i="18" s="1"/>
  <c r="N495" i="8"/>
  <c r="O495" i="8" s="1"/>
  <c r="F75" i="18" s="1"/>
  <c r="H75" i="18" s="1"/>
  <c r="N722" i="8"/>
  <c r="O722" i="8" s="1"/>
  <c r="N3019" i="8"/>
  <c r="O3019" i="8" s="1"/>
  <c r="N4093" i="8"/>
  <c r="O4093" i="8" s="1"/>
  <c r="F467" i="18" s="1"/>
  <c r="H467" i="18" s="1"/>
  <c r="F143" i="17"/>
  <c r="C322" i="4"/>
  <c r="N450" i="8"/>
  <c r="O450" i="8" s="1"/>
  <c r="N367" i="8"/>
  <c r="O367" i="8" s="1"/>
  <c r="N361" i="9" s="1"/>
  <c r="O361" i="9" s="1"/>
  <c r="N535" i="8"/>
  <c r="O535" i="8" s="1"/>
  <c r="N2196" i="8"/>
  <c r="O2196" i="8" s="1"/>
  <c r="N1960" i="8"/>
  <c r="O1960" i="8" s="1"/>
  <c r="F526" i="18" s="1"/>
  <c r="H526" i="18" s="1"/>
  <c r="N4414" i="8"/>
  <c r="O4414" i="8" s="1"/>
  <c r="F414" i="18" s="1"/>
  <c r="H414" i="18" s="1"/>
  <c r="F311" i="17"/>
  <c r="N761" i="8"/>
  <c r="O761" i="8" s="1"/>
  <c r="N2035" i="8"/>
  <c r="O2035" i="8" s="1"/>
  <c r="N2274" i="8"/>
  <c r="O2274" i="8" s="1"/>
  <c r="N2509" i="8"/>
  <c r="O2509" i="8" s="1"/>
  <c r="N1958" i="8"/>
  <c r="O1958" i="8" s="1"/>
  <c r="N2119" i="8"/>
  <c r="O2119" i="8" s="1"/>
  <c r="N2117" i="8"/>
  <c r="O2117" i="8" s="1"/>
  <c r="F231" i="18" s="1"/>
  <c r="H231" i="18" s="1"/>
  <c r="N2511" i="8"/>
  <c r="O2511" i="8" s="1"/>
  <c r="F171" i="18" s="1"/>
  <c r="H171" i="18" s="1"/>
  <c r="N2246" i="8"/>
  <c r="O2246" i="8" s="1"/>
  <c r="N2475" i="8"/>
  <c r="O2475" i="8" s="1"/>
  <c r="N3187" i="8"/>
  <c r="O3187" i="8" s="1"/>
  <c r="N3157" i="8"/>
  <c r="O3157" i="8" s="1"/>
  <c r="N3020" i="8"/>
  <c r="O3020" i="8" s="1"/>
  <c r="N3414" i="8"/>
  <c r="O3414" i="8" s="1"/>
  <c r="N4412" i="8"/>
  <c r="O4412" i="8" s="1"/>
  <c r="N4103" i="8"/>
  <c r="O4103" i="8" s="1"/>
  <c r="F376" i="18" s="1"/>
  <c r="H376" i="18" s="1"/>
  <c r="N4415" i="8"/>
  <c r="O4415" i="8" s="1"/>
  <c r="N4049" i="8"/>
  <c r="O4049" i="8" s="1"/>
  <c r="N4048" i="8"/>
  <c r="O4048" i="8" s="1"/>
  <c r="N4519" i="8"/>
  <c r="O4519" i="8" s="1"/>
  <c r="F270" i="18" s="1"/>
  <c r="H270" i="18" s="1"/>
  <c r="N4517" i="8"/>
  <c r="O4517" i="8" s="1"/>
  <c r="F182" i="17"/>
  <c r="F173" i="17"/>
  <c r="F240" i="17"/>
  <c r="F341" i="17"/>
  <c r="F319" i="17"/>
  <c r="F407" i="17"/>
  <c r="E131" i="4"/>
  <c r="E283" i="6"/>
  <c r="E126" i="6"/>
  <c r="E66" i="4"/>
  <c r="N721" i="8"/>
  <c r="O721" i="8" s="1"/>
  <c r="N192" i="8"/>
  <c r="O192" i="8" s="1"/>
  <c r="N372" i="8"/>
  <c r="O372" i="8" s="1"/>
  <c r="F534" i="18" s="1"/>
  <c r="H534" i="18" s="1"/>
  <c r="N594" i="8"/>
  <c r="O594" i="8" s="1"/>
  <c r="F567" i="18" s="1"/>
  <c r="H567" i="18" s="1"/>
  <c r="N719" i="8"/>
  <c r="O719" i="8" s="1"/>
  <c r="N596" i="8"/>
  <c r="O596" i="8" s="1"/>
  <c r="N718" i="8"/>
  <c r="O718" i="8" s="1"/>
  <c r="N789" i="8"/>
  <c r="O789" i="8" s="1"/>
  <c r="N674" i="8"/>
  <c r="O674" i="8" s="1"/>
  <c r="N1656" i="8"/>
  <c r="O1656" i="8" s="1"/>
  <c r="N1436" i="8"/>
  <c r="O1436" i="8" s="1"/>
  <c r="N208" i="8"/>
  <c r="O208" i="8" s="1"/>
  <c r="N652" i="8"/>
  <c r="O652" i="8" s="1"/>
  <c r="F24" i="18" s="1"/>
  <c r="H24" i="18" s="1"/>
  <c r="N124" i="8"/>
  <c r="O124" i="8" s="1"/>
  <c r="N536" i="8"/>
  <c r="O536" i="8" s="1"/>
  <c r="N369" i="8"/>
  <c r="O369" i="8" s="1"/>
  <c r="N678" i="8"/>
  <c r="O678" i="8" s="1"/>
  <c r="N1052" i="8"/>
  <c r="O1052" i="8" s="1"/>
  <c r="N1440" i="8"/>
  <c r="O1440" i="8" s="1"/>
  <c r="N1435" i="8"/>
  <c r="O1435" i="8" s="1"/>
  <c r="N2519" i="8"/>
  <c r="O2519" i="8" s="1"/>
  <c r="N2098" i="8"/>
  <c r="O2098" i="8" s="1"/>
  <c r="F352" i="18" s="1"/>
  <c r="H352" i="18" s="1"/>
  <c r="N2195" i="8"/>
  <c r="O2195" i="8" s="1"/>
  <c r="N2521" i="8"/>
  <c r="O2521" i="8" s="1"/>
  <c r="F477" i="18" s="1"/>
  <c r="H477" i="18" s="1"/>
  <c r="N3433" i="8"/>
  <c r="O3433" i="8" s="1"/>
  <c r="N3154" i="8"/>
  <c r="O3154" i="8" s="1"/>
  <c r="F617" i="18" s="1"/>
  <c r="H617" i="18" s="1"/>
  <c r="N3236" i="8"/>
  <c r="O3236" i="8" s="1"/>
  <c r="N2720" i="8"/>
  <c r="O2720" i="8" s="1"/>
  <c r="N3412" i="8"/>
  <c r="O3412" i="8" s="1"/>
  <c r="N3424" i="8"/>
  <c r="O3424" i="8" s="1"/>
  <c r="F489" i="18" s="1"/>
  <c r="H489" i="18" s="1"/>
  <c r="N4411" i="8"/>
  <c r="O4411" i="8" s="1"/>
  <c r="N4091" i="8"/>
  <c r="O4091" i="8" s="1"/>
  <c r="F19" i="17"/>
  <c r="F83" i="17"/>
  <c r="F160" i="17"/>
  <c r="F241" i="17"/>
  <c r="F272" i="17"/>
  <c r="F357" i="17"/>
  <c r="F393" i="17"/>
  <c r="E61" i="4"/>
  <c r="N1053" i="8"/>
  <c r="O1053" i="8" s="1"/>
  <c r="N2717" i="8"/>
  <c r="O2717" i="8" s="1"/>
  <c r="N2099" i="8"/>
  <c r="O2099" i="8" s="1"/>
  <c r="F471" i="18" s="1"/>
  <c r="H471" i="18" s="1"/>
  <c r="N2108" i="8"/>
  <c r="O2108" i="8" s="1"/>
  <c r="F90" i="18" s="1"/>
  <c r="H90" i="18" s="1"/>
  <c r="N2478" i="8"/>
  <c r="O2478" i="8" s="1"/>
  <c r="N2732" i="8"/>
  <c r="O2732" i="8" s="1"/>
  <c r="N2137" i="8"/>
  <c r="O2137" i="8" s="1"/>
  <c r="F235" i="18" s="1"/>
  <c r="H235" i="18" s="1"/>
  <c r="N2429" i="8"/>
  <c r="O2429" i="8" s="1"/>
  <c r="F639" i="18" s="1"/>
  <c r="H639" i="18" s="1"/>
  <c r="N3447" i="8"/>
  <c r="O3447" i="8" s="1"/>
  <c r="N3422" i="8"/>
  <c r="O3422" i="8" s="1"/>
  <c r="N2730" i="8"/>
  <c r="O2730" i="8" s="1"/>
  <c r="N3188" i="8"/>
  <c r="O3188" i="8" s="1"/>
  <c r="N3426" i="8"/>
  <c r="O3426" i="8" s="1"/>
  <c r="N2958" i="8"/>
  <c r="O2958" i="8" s="1"/>
  <c r="N2719" i="8"/>
  <c r="O2719" i="8" s="1"/>
  <c r="N3415" i="8"/>
  <c r="O3415" i="8" s="1"/>
  <c r="N2961" i="8"/>
  <c r="O2961" i="8" s="1"/>
  <c r="F419" i="18" s="1"/>
  <c r="H419" i="18" s="1"/>
  <c r="N3434" i="8"/>
  <c r="O3434" i="8" s="1"/>
  <c r="N3903" i="8"/>
  <c r="O3903" i="8" s="1"/>
  <c r="N3902" i="8"/>
  <c r="O3902" i="8" s="1"/>
  <c r="N4101" i="8"/>
  <c r="O4101" i="8" s="1"/>
  <c r="F188" i="17"/>
  <c r="F250" i="17"/>
  <c r="F358" i="17"/>
  <c r="F346" i="17"/>
  <c r="F395" i="17"/>
  <c r="D156" i="4"/>
  <c r="E13" i="4"/>
  <c r="N492" i="8"/>
  <c r="O492" i="8" s="1"/>
  <c r="N593" i="8"/>
  <c r="O593" i="8" s="1"/>
  <c r="N586" i="8"/>
  <c r="O586" i="8" s="1"/>
  <c r="F107" i="18" s="1"/>
  <c r="H107" i="18" s="1"/>
  <c r="N1222" i="8"/>
  <c r="O1222" i="8" s="1"/>
  <c r="N1051" i="8"/>
  <c r="O1051" i="8" s="1"/>
  <c r="F245" i="18" s="1"/>
  <c r="H245" i="18" s="1"/>
  <c r="N1657" i="8"/>
  <c r="O1657" i="8" s="1"/>
  <c r="F80" i="18" s="1"/>
  <c r="H80" i="18" s="1"/>
  <c r="N1218" i="8"/>
  <c r="O1218" i="8" s="1"/>
  <c r="N2480" i="8"/>
  <c r="O2480" i="8" s="1"/>
  <c r="N2731" i="8"/>
  <c r="O2731" i="8" s="1"/>
  <c r="F495" i="18" s="1"/>
  <c r="H495" i="18" s="1"/>
  <c r="N1959" i="8"/>
  <c r="O1959" i="8" s="1"/>
  <c r="F204" i="18" s="1"/>
  <c r="H204" i="18" s="1"/>
  <c r="N2110" i="8"/>
  <c r="O2110" i="8" s="1"/>
  <c r="N2722" i="8"/>
  <c r="O2722" i="8" s="1"/>
  <c r="N2118" i="8"/>
  <c r="O2118" i="8" s="1"/>
  <c r="F503" i="18" s="1"/>
  <c r="H503" i="18" s="1"/>
  <c r="N2482" i="8"/>
  <c r="O2482" i="8" s="1"/>
  <c r="F175" i="18" s="1"/>
  <c r="H175" i="18" s="1"/>
  <c r="N2247" i="8"/>
  <c r="O2247" i="8" s="1"/>
  <c r="N3192" i="8"/>
  <c r="O3192" i="8" s="1"/>
  <c r="N3436" i="8"/>
  <c r="O3436" i="8" s="1"/>
  <c r="F452" i="18" s="1"/>
  <c r="H452" i="18" s="1"/>
  <c r="N2962" i="8"/>
  <c r="O2962" i="8" s="1"/>
  <c r="N3191" i="8"/>
  <c r="O3191" i="8" s="1"/>
  <c r="F341" i="18" s="1"/>
  <c r="H341" i="18" s="1"/>
  <c r="N3425" i="8"/>
  <c r="O3425" i="8" s="1"/>
  <c r="N3155" i="8"/>
  <c r="O3155" i="8" s="1"/>
  <c r="N3438" i="8"/>
  <c r="O3438" i="8" s="1"/>
  <c r="N3913" i="8"/>
  <c r="O3913" i="8" s="1"/>
  <c r="N4520" i="8"/>
  <c r="O4520" i="8" s="1"/>
  <c r="F630" i="18" s="1"/>
  <c r="H630" i="18" s="1"/>
  <c r="N3900" i="8"/>
  <c r="O3900" i="8" s="1"/>
  <c r="F597" i="18" s="1"/>
  <c r="H597" i="18" s="1"/>
  <c r="N3899" i="8"/>
  <c r="O3899" i="8" s="1"/>
  <c r="F201" i="17"/>
  <c r="F191" i="17"/>
  <c r="F218" i="17"/>
  <c r="F300" i="17"/>
  <c r="F326" i="17"/>
  <c r="D135" i="6"/>
  <c r="C37" i="6"/>
  <c r="C25" i="6"/>
  <c r="E293" i="6"/>
  <c r="N448" i="8"/>
  <c r="O448" i="8" s="1"/>
  <c r="N191" i="8"/>
  <c r="O191" i="8" s="1"/>
  <c r="N655" i="8"/>
  <c r="O655" i="8" s="1"/>
  <c r="N368" i="8"/>
  <c r="O368" i="8" s="1"/>
  <c r="N449" i="8"/>
  <c r="O449" i="8" s="1"/>
  <c r="N717" i="8"/>
  <c r="O717" i="8" s="1"/>
  <c r="N1292" i="8"/>
  <c r="O1292" i="8" s="1"/>
  <c r="N1221" i="8"/>
  <c r="O1221" i="8" s="1"/>
  <c r="N1220" i="8"/>
  <c r="O1220" i="8" s="1"/>
  <c r="N2100" i="8"/>
  <c r="O2100" i="8" s="1"/>
  <c r="N2120" i="8"/>
  <c r="O2120" i="8" s="1"/>
  <c r="N2273" i="8"/>
  <c r="O2273" i="8" s="1"/>
  <c r="F481" i="18" s="1"/>
  <c r="H481" i="18" s="1"/>
  <c r="N2138" i="8"/>
  <c r="O2138" i="8" s="1"/>
  <c r="N2271" i="8"/>
  <c r="O2271" i="8" s="1"/>
  <c r="N2476" i="8"/>
  <c r="O2476" i="8" s="1"/>
  <c r="N2718" i="8"/>
  <c r="O2718" i="8" s="1"/>
  <c r="N3237" i="8"/>
  <c r="O3237" i="8" s="1"/>
  <c r="N4266" i="8"/>
  <c r="O4266" i="8" s="1"/>
  <c r="N3413" i="8"/>
  <c r="O3413" i="8" s="1"/>
  <c r="F437" i="18" s="1"/>
  <c r="H437" i="18" s="1"/>
  <c r="N2959" i="8"/>
  <c r="O2959" i="8" s="1"/>
  <c r="N3440" i="8"/>
  <c r="O3440" i="8" s="1"/>
  <c r="N3411" i="8"/>
  <c r="O3411" i="8" s="1"/>
  <c r="N3435" i="8"/>
  <c r="O3435" i="8" s="1"/>
  <c r="N3448" i="8"/>
  <c r="O3448" i="8" s="1"/>
  <c r="N4092" i="8"/>
  <c r="O4092" i="8" s="1"/>
  <c r="N3911" i="8"/>
  <c r="O3911" i="8" s="1"/>
  <c r="N3914" i="8"/>
  <c r="O3914" i="8" s="1"/>
  <c r="N4094" i="8"/>
  <c r="O4094" i="8" s="1"/>
  <c r="F65" i="17"/>
  <c r="F426" i="17"/>
  <c r="C366" i="4"/>
  <c r="N373" i="8"/>
  <c r="O373" i="8" s="1"/>
  <c r="N1293" i="8"/>
  <c r="O1293" i="8" s="1"/>
  <c r="N2139" i="8"/>
  <c r="O2139" i="8" s="1"/>
  <c r="N2272" i="8"/>
  <c r="O2272" i="8" s="1"/>
  <c r="F382" i="18" s="1"/>
  <c r="H382" i="18" s="1"/>
  <c r="N2481" i="8"/>
  <c r="O2481" i="8" s="1"/>
  <c r="N3018" i="8"/>
  <c r="O3018" i="8" s="1"/>
  <c r="N3450" i="8"/>
  <c r="O3450" i="8" s="1"/>
  <c r="N2957" i="8"/>
  <c r="O2957" i="8" s="1"/>
  <c r="N3439" i="8"/>
  <c r="O3439" i="8" s="1"/>
  <c r="N3452" i="8"/>
  <c r="O3452" i="8" s="1"/>
  <c r="N3792" i="8"/>
  <c r="O3792" i="8" s="1"/>
  <c r="N3912" i="8"/>
  <c r="O3912" i="8" s="1"/>
  <c r="F546" i="18" s="1"/>
  <c r="H546" i="18" s="1"/>
  <c r="N4102" i="8"/>
  <c r="O4102" i="8" s="1"/>
  <c r="N4521" i="8"/>
  <c r="O4521" i="8" s="1"/>
  <c r="F76" i="17"/>
  <c r="F81" i="17"/>
  <c r="F88" i="17"/>
  <c r="F122" i="17"/>
  <c r="F373" i="17"/>
  <c r="C373" i="4"/>
  <c r="D91" i="4"/>
  <c r="C267" i="4"/>
  <c r="C313" i="4"/>
  <c r="N1437" i="8"/>
  <c r="O1437" i="8" s="1"/>
  <c r="N371" i="8"/>
  <c r="O371" i="8" s="1"/>
  <c r="F126" i="18" s="1"/>
  <c r="H126" i="18" s="1"/>
  <c r="N452" i="8"/>
  <c r="O452" i="8" s="1"/>
  <c r="N1433" i="8"/>
  <c r="O1433" i="8" s="1"/>
  <c r="N1441" i="8"/>
  <c r="O1441" i="8" s="1"/>
  <c r="F125" i="18" s="1"/>
  <c r="H125" i="18" s="1"/>
  <c r="N2510" i="8"/>
  <c r="O2510" i="8" s="1"/>
  <c r="N2479" i="8"/>
  <c r="O2479" i="8" s="1"/>
  <c r="F643" i="18" s="1"/>
  <c r="H643" i="18" s="1"/>
  <c r="N2512" i="8"/>
  <c r="O2512" i="8" s="1"/>
  <c r="N3793" i="8"/>
  <c r="O3793" i="8" s="1"/>
  <c r="N4265" i="8"/>
  <c r="O4265" i="8" s="1"/>
  <c r="D221" i="4"/>
  <c r="C208" i="6"/>
  <c r="E223" i="4"/>
  <c r="E179" i="6"/>
  <c r="D275" i="6"/>
  <c r="D256" i="4"/>
  <c r="E418" i="4"/>
  <c r="E16" i="4"/>
  <c r="C147" i="6"/>
  <c r="D83" i="6"/>
  <c r="E224" i="6"/>
  <c r="D274" i="4"/>
  <c r="D151" i="4"/>
  <c r="E45" i="4"/>
  <c r="C304" i="4"/>
  <c r="C159" i="4"/>
  <c r="E426" i="6"/>
  <c r="E279" i="6"/>
  <c r="E30" i="4"/>
  <c r="E335" i="6"/>
  <c r="D184" i="6"/>
  <c r="E278" i="4"/>
  <c r="D192" i="4"/>
  <c r="E419" i="6"/>
  <c r="C260" i="6"/>
  <c r="D122" i="6"/>
  <c r="E101" i="4"/>
  <c r="E178" i="4"/>
  <c r="E340" i="4"/>
  <c r="C426" i="6"/>
  <c r="D22" i="6"/>
  <c r="E269" i="4"/>
  <c r="C13" i="4"/>
  <c r="C178" i="4"/>
  <c r="F229" i="17"/>
  <c r="N1627" i="8"/>
  <c r="O1627" i="8" s="1"/>
  <c r="F221" i="18" s="1"/>
  <c r="H221" i="18" s="1"/>
  <c r="E33" i="6"/>
  <c r="C233" i="4"/>
  <c r="C132" i="6"/>
  <c r="E116" i="4"/>
  <c r="C162" i="4"/>
  <c r="E89" i="4"/>
  <c r="D153" i="6"/>
  <c r="D203" i="4"/>
  <c r="D204" i="6"/>
  <c r="E148" i="4"/>
  <c r="D152" i="4"/>
  <c r="D183" i="4"/>
  <c r="E290" i="6"/>
  <c r="E82" i="6"/>
  <c r="D54" i="4"/>
  <c r="E55" i="6"/>
  <c r="N250" i="8"/>
  <c r="O250" i="8" s="1"/>
  <c r="N1734" i="8"/>
  <c r="O1734" i="8" s="1"/>
  <c r="D256" i="6"/>
  <c r="E216" i="6"/>
  <c r="E46" i="6"/>
  <c r="C65" i="6"/>
  <c r="AC181" i="6"/>
  <c r="AI181" i="6"/>
  <c r="AF181" i="6"/>
  <c r="AR216" i="6"/>
  <c r="AI170" i="6"/>
  <c r="T170" i="6"/>
  <c r="AF170" i="6"/>
  <c r="Z170" i="6"/>
  <c r="AC170" i="6"/>
  <c r="W170" i="6"/>
  <c r="AL170" i="6"/>
  <c r="BJ116" i="6"/>
  <c r="BG116" i="6"/>
  <c r="AL169" i="6"/>
  <c r="Z169" i="6"/>
  <c r="AI169" i="6"/>
  <c r="W169" i="6"/>
  <c r="AF169" i="6"/>
  <c r="T169" i="6"/>
  <c r="AC169" i="6"/>
  <c r="W47" i="6"/>
  <c r="AR214" i="6"/>
  <c r="BJ571" i="6"/>
  <c r="Q149" i="6"/>
  <c r="N149" i="6"/>
  <c r="T149" i="6"/>
  <c r="BJ572" i="6"/>
  <c r="BM572" i="6" s="1"/>
  <c r="AF178" i="6"/>
  <c r="AC178" i="6"/>
  <c r="AI178" i="6"/>
  <c r="BM113" i="6"/>
  <c r="BJ113" i="6"/>
  <c r="AF186" i="6"/>
  <c r="T186" i="6"/>
  <c r="AC186" i="6"/>
  <c r="Z186" i="6"/>
  <c r="AL186" i="6"/>
  <c r="AI186" i="6"/>
  <c r="W186" i="6"/>
  <c r="AF179" i="6"/>
  <c r="AC179" i="6"/>
  <c r="AI179" i="6"/>
  <c r="AL183" i="6"/>
  <c r="W183" i="6"/>
  <c r="AI183" i="6"/>
  <c r="AF183" i="6"/>
  <c r="AC183" i="6"/>
  <c r="T183" i="6"/>
  <c r="Z183" i="6"/>
  <c r="AF171" i="6"/>
  <c r="T171" i="6"/>
  <c r="AC171" i="6"/>
  <c r="Z171" i="6"/>
  <c r="AL171" i="6"/>
  <c r="W171" i="6"/>
  <c r="AI171" i="6"/>
  <c r="AO71" i="6"/>
  <c r="AL71" i="6"/>
  <c r="AF173" i="6"/>
  <c r="AI173" i="6"/>
  <c r="AO82" i="6"/>
  <c r="Q104" i="25"/>
  <c r="R104" i="25" s="1"/>
  <c r="Q97" i="25"/>
  <c r="R97" i="25" s="1"/>
  <c r="BJ570" i="6"/>
  <c r="BG570" i="6"/>
  <c r="AI176" i="6"/>
  <c r="AF176" i="6"/>
  <c r="W167" i="6"/>
  <c r="AI167" i="6"/>
  <c r="T167" i="6"/>
  <c r="AF167" i="6"/>
  <c r="AL167" i="6"/>
  <c r="AC167" i="6"/>
  <c r="Z167" i="6"/>
  <c r="BJ112" i="6"/>
  <c r="BG112" i="6"/>
  <c r="W46" i="6"/>
  <c r="AC182" i="6"/>
  <c r="AI182" i="6"/>
  <c r="AF182" i="6"/>
  <c r="AR223" i="6"/>
  <c r="AU223" i="6" s="1"/>
  <c r="AI187" i="6"/>
  <c r="AF187" i="6"/>
  <c r="Z187" i="6"/>
  <c r="N151" i="6"/>
  <c r="T151" i="6"/>
  <c r="Q151" i="6"/>
  <c r="BJ574" i="6"/>
  <c r="BG574" i="6"/>
  <c r="Z185" i="6"/>
  <c r="AL185" i="6"/>
  <c r="W185" i="6"/>
  <c r="T185" i="6"/>
  <c r="AI185" i="6"/>
  <c r="AF185" i="6"/>
  <c r="AC185" i="6"/>
  <c r="AI174" i="6"/>
  <c r="AF174" i="6"/>
  <c r="AI177" i="6"/>
  <c r="AF177" i="6"/>
  <c r="AC177" i="6"/>
  <c r="AL168" i="6"/>
  <c r="W168" i="6"/>
  <c r="T168" i="6"/>
  <c r="AI168" i="6"/>
  <c r="AF168" i="6"/>
  <c r="AC168" i="6"/>
  <c r="Z168" i="6"/>
  <c r="AF175" i="6"/>
  <c r="AI175" i="6"/>
  <c r="T152" i="6"/>
  <c r="Q152" i="6"/>
  <c r="N152" i="6"/>
  <c r="AC180" i="6"/>
  <c r="AI180" i="6"/>
  <c r="AF180" i="6"/>
  <c r="BJ575" i="6"/>
  <c r="BG575" i="6"/>
  <c r="N150" i="6"/>
  <c r="T150" i="6"/>
  <c r="Q150" i="6"/>
  <c r="BG115" i="6"/>
  <c r="BJ115" i="6"/>
  <c r="AI172" i="6"/>
  <c r="AF172" i="6"/>
  <c r="AC184" i="6"/>
  <c r="AL184" i="6"/>
  <c r="Z184" i="6"/>
  <c r="AI184" i="6"/>
  <c r="W184" i="6"/>
  <c r="T184" i="6"/>
  <c r="AF184" i="6"/>
  <c r="D121" i="6"/>
  <c r="E23" i="4"/>
  <c r="C122" i="4"/>
  <c r="D36" i="6"/>
  <c r="E91" i="4"/>
  <c r="D322" i="6"/>
  <c r="D329" i="6"/>
  <c r="D191" i="6"/>
  <c r="D127" i="6"/>
  <c r="E271" i="6"/>
  <c r="D58" i="4"/>
  <c r="D74" i="6"/>
  <c r="E38" i="4"/>
  <c r="C206" i="6"/>
  <c r="C382" i="6"/>
  <c r="E150" i="6"/>
  <c r="E170" i="4"/>
  <c r="E245" i="4"/>
  <c r="D173" i="4"/>
  <c r="D250" i="6"/>
  <c r="D160" i="6"/>
  <c r="D161" i="6"/>
  <c r="D62" i="6"/>
  <c r="E37" i="4"/>
  <c r="D86" i="6"/>
  <c r="F344" i="17"/>
  <c r="D65" i="6"/>
  <c r="E171" i="6"/>
  <c r="D227" i="6"/>
  <c r="E63" i="4"/>
  <c r="D76" i="4"/>
  <c r="D94" i="6"/>
  <c r="C100" i="6"/>
  <c r="D49" i="6"/>
  <c r="C133" i="4"/>
  <c r="N4531" i="8"/>
  <c r="O4531" i="8" s="1"/>
  <c r="C39" i="4"/>
  <c r="E64" i="4"/>
  <c r="D240" i="4"/>
  <c r="C38" i="4"/>
  <c r="D447" i="4"/>
  <c r="D73" i="4"/>
  <c r="C76" i="4"/>
  <c r="E65" i="6"/>
  <c r="C162" i="6"/>
  <c r="E216" i="4"/>
  <c r="D160" i="4"/>
  <c r="D61" i="4"/>
  <c r="I103" i="8"/>
  <c r="I104" i="8" s="1"/>
  <c r="G95" i="8"/>
  <c r="C214" i="4"/>
  <c r="D241" i="6"/>
  <c r="E57" i="4"/>
  <c r="E285" i="4"/>
  <c r="E102" i="6"/>
  <c r="E273" i="4"/>
  <c r="E19" i="6"/>
  <c r="C71" i="6"/>
  <c r="D167" i="4"/>
  <c r="C133" i="6"/>
  <c r="D23" i="6"/>
  <c r="D22" i="4"/>
  <c r="F186" i="17"/>
  <c r="D46" i="6"/>
  <c r="C171" i="6"/>
  <c r="E34" i="6"/>
  <c r="D64" i="6"/>
  <c r="E174" i="4"/>
  <c r="D41" i="6"/>
  <c r="E108" i="6"/>
  <c r="C58" i="4"/>
  <c r="C36" i="6"/>
  <c r="E38" i="6"/>
  <c r="D18" i="6"/>
  <c r="E40" i="4"/>
  <c r="E229" i="4"/>
  <c r="C252" i="4"/>
  <c r="D19" i="6"/>
  <c r="D85" i="4"/>
  <c r="E137" i="4"/>
  <c r="D220" i="4"/>
  <c r="E72" i="4"/>
  <c r="C62" i="6"/>
  <c r="C187" i="4"/>
  <c r="D51" i="4"/>
  <c r="C33" i="4"/>
  <c r="C34" i="6"/>
  <c r="H47" i="4"/>
  <c r="H48" i="6" s="1"/>
  <c r="J48" i="6" s="1"/>
  <c r="E73" i="6"/>
  <c r="C49" i="6"/>
  <c r="C115" i="4"/>
  <c r="D93" i="4"/>
  <c r="E180" i="4"/>
  <c r="D193" i="6"/>
  <c r="D150" i="4"/>
  <c r="C309" i="6"/>
  <c r="E156" i="6"/>
  <c r="E51" i="4"/>
  <c r="D45" i="4"/>
  <c r="E61" i="6"/>
  <c r="D77" i="4"/>
  <c r="D52" i="6"/>
  <c r="E20" i="4"/>
  <c r="D313" i="6"/>
  <c r="D312" i="4"/>
  <c r="D183" i="6"/>
  <c r="D182" i="4"/>
  <c r="E153" i="6"/>
  <c r="E152" i="4"/>
  <c r="C86" i="4"/>
  <c r="C87" i="6"/>
  <c r="C443" i="4"/>
  <c r="C444" i="6"/>
  <c r="C312" i="6"/>
  <c r="C311" i="4"/>
  <c r="E182" i="6"/>
  <c r="E181" i="4"/>
  <c r="D33" i="6"/>
  <c r="D32" i="4"/>
  <c r="D276" i="4"/>
  <c r="D277" i="6"/>
  <c r="C230" i="6"/>
  <c r="C229" i="4"/>
  <c r="E163" i="6"/>
  <c r="E162" i="4"/>
  <c r="C129" i="6"/>
  <c r="C128" i="4"/>
  <c r="E65" i="4"/>
  <c r="E66" i="6"/>
  <c r="C41" i="6"/>
  <c r="C40" i="4"/>
  <c r="C18" i="6"/>
  <c r="C17" i="4"/>
  <c r="D357" i="6"/>
  <c r="D356" i="4"/>
  <c r="C198" i="6"/>
  <c r="C197" i="4"/>
  <c r="E167" i="6"/>
  <c r="E166" i="4"/>
  <c r="E100" i="4"/>
  <c r="D70" i="6"/>
  <c r="D69" i="4"/>
  <c r="D45" i="6"/>
  <c r="D44" i="4"/>
  <c r="C21" i="6"/>
  <c r="C20" i="4"/>
  <c r="D280" i="4"/>
  <c r="D281" i="6"/>
  <c r="D167" i="6"/>
  <c r="D166" i="4"/>
  <c r="E130" i="4"/>
  <c r="E131" i="6"/>
  <c r="C70" i="6"/>
  <c r="C69" i="4"/>
  <c r="C45" i="6"/>
  <c r="C44" i="4"/>
  <c r="C316" i="6"/>
  <c r="C315" i="4"/>
  <c r="E262" i="6"/>
  <c r="E261" i="4"/>
  <c r="C155" i="6"/>
  <c r="C154" i="4"/>
  <c r="E119" i="6"/>
  <c r="E118" i="4"/>
  <c r="C60" i="6"/>
  <c r="C59" i="4"/>
  <c r="E455" i="6"/>
  <c r="E454" i="4"/>
  <c r="E314" i="6"/>
  <c r="D262" i="6"/>
  <c r="D261" i="4"/>
  <c r="C216" i="4"/>
  <c r="C217" i="6"/>
  <c r="C184" i="6"/>
  <c r="C183" i="4"/>
  <c r="D119" i="6"/>
  <c r="D118" i="4"/>
  <c r="E86" i="4"/>
  <c r="E87" i="6"/>
  <c r="E73" i="4"/>
  <c r="E19" i="4"/>
  <c r="C46" i="6"/>
  <c r="D120" i="4"/>
  <c r="E48" i="6"/>
  <c r="D420" i="6"/>
  <c r="D419" i="4"/>
  <c r="E304" i="4"/>
  <c r="E305" i="6"/>
  <c r="D254" i="4"/>
  <c r="D255" i="6"/>
  <c r="C210" i="4"/>
  <c r="C211" i="6"/>
  <c r="D149" i="4"/>
  <c r="D150" i="6"/>
  <c r="E113" i="4"/>
  <c r="E114" i="6"/>
  <c r="C31" i="6"/>
  <c r="C30" i="4"/>
  <c r="D253" i="4"/>
  <c r="E210" i="6"/>
  <c r="E209" i="4"/>
  <c r="D114" i="6"/>
  <c r="C54" i="4"/>
  <c r="C55" i="6"/>
  <c r="E29" i="4"/>
  <c r="E579" i="6"/>
  <c r="E578" i="4"/>
  <c r="C325" i="4"/>
  <c r="C326" i="6"/>
  <c r="D188" i="4"/>
  <c r="D189" i="6"/>
  <c r="E125" i="6"/>
  <c r="E124" i="4"/>
  <c r="C94" i="6"/>
  <c r="C93" i="4"/>
  <c r="C64" i="6"/>
  <c r="C63" i="4"/>
  <c r="D38" i="6"/>
  <c r="D37" i="4"/>
  <c r="C276" i="6"/>
  <c r="C275" i="4"/>
  <c r="E228" i="6"/>
  <c r="E227" i="4"/>
  <c r="E127" i="4"/>
  <c r="E128" i="6"/>
  <c r="C97" i="6"/>
  <c r="C96" i="4"/>
  <c r="D65" i="4"/>
  <c r="D66" i="6"/>
  <c r="E40" i="6"/>
  <c r="E39" i="4"/>
  <c r="D338" i="6"/>
  <c r="D337" i="4"/>
  <c r="C193" i="6"/>
  <c r="C192" i="4"/>
  <c r="D127" i="4"/>
  <c r="D128" i="6"/>
  <c r="E95" i="4"/>
  <c r="E96" i="6"/>
  <c r="C66" i="6"/>
  <c r="C65" i="4"/>
  <c r="D40" i="6"/>
  <c r="D39" i="4"/>
  <c r="C430" i="6"/>
  <c r="C429" i="4"/>
  <c r="D213" i="6"/>
  <c r="C180" i="4"/>
  <c r="C181" i="6"/>
  <c r="E84" i="6"/>
  <c r="E83" i="4"/>
  <c r="D56" i="6"/>
  <c r="D55" i="4"/>
  <c r="C32" i="6"/>
  <c r="C31" i="4"/>
  <c r="C308" i="6"/>
  <c r="C307" i="4"/>
  <c r="E180" i="6"/>
  <c r="E179" i="4"/>
  <c r="C151" i="6"/>
  <c r="C150" i="4"/>
  <c r="D84" i="6"/>
  <c r="D83" i="4"/>
  <c r="E401" i="6"/>
  <c r="E400" i="4"/>
  <c r="C298" i="4"/>
  <c r="C299" i="6"/>
  <c r="E206" i="4"/>
  <c r="E207" i="6"/>
  <c r="C175" i="4"/>
  <c r="C176" i="6"/>
  <c r="D110" i="4"/>
  <c r="D111" i="6"/>
  <c r="E77" i="4"/>
  <c r="E395" i="6"/>
  <c r="E394" i="4"/>
  <c r="D298" i="6"/>
  <c r="D297" i="4"/>
  <c r="D247" i="4"/>
  <c r="D248" i="6"/>
  <c r="C145" i="6"/>
  <c r="C144" i="4"/>
  <c r="E109" i="6"/>
  <c r="E108" i="4"/>
  <c r="C265" i="6"/>
  <c r="C264" i="4"/>
  <c r="D220" i="6"/>
  <c r="D219" i="4"/>
  <c r="C186" i="6"/>
  <c r="C185" i="4"/>
  <c r="D156" i="6"/>
  <c r="D155" i="4"/>
  <c r="E89" i="6"/>
  <c r="E88" i="4"/>
  <c r="D61" i="6"/>
  <c r="D60" i="4"/>
  <c r="E34" i="4"/>
  <c r="E35" i="6"/>
  <c r="C551" i="6"/>
  <c r="C550" i="4"/>
  <c r="E325" i="6"/>
  <c r="E324" i="4"/>
  <c r="E269" i="6"/>
  <c r="E268" i="4"/>
  <c r="C224" i="6"/>
  <c r="C223" i="4"/>
  <c r="C188" i="4"/>
  <c r="C189" i="6"/>
  <c r="D158" i="4"/>
  <c r="E93" i="6"/>
  <c r="E92" i="4"/>
  <c r="E63" i="6"/>
  <c r="E62" i="4"/>
  <c r="C38" i="6"/>
  <c r="C37" i="4"/>
  <c r="C325" i="6"/>
  <c r="C324" i="4"/>
  <c r="D269" i="6"/>
  <c r="D268" i="4"/>
  <c r="D222" i="4"/>
  <c r="D223" i="6"/>
  <c r="E188" i="6"/>
  <c r="E187" i="4"/>
  <c r="C159" i="6"/>
  <c r="C158" i="4"/>
  <c r="D92" i="4"/>
  <c r="D93" i="6"/>
  <c r="D62" i="4"/>
  <c r="D63" i="6"/>
  <c r="E37" i="6"/>
  <c r="E36" i="4"/>
  <c r="D408" i="6"/>
  <c r="D407" i="4"/>
  <c r="E250" i="4"/>
  <c r="E251" i="6"/>
  <c r="D177" i="6"/>
  <c r="D176" i="4"/>
  <c r="C148" i="6"/>
  <c r="C147" i="4"/>
  <c r="D111" i="4"/>
  <c r="E53" i="6"/>
  <c r="D29" i="6"/>
  <c r="E403" i="4"/>
  <c r="E404" i="6"/>
  <c r="E249" i="4"/>
  <c r="E250" i="6"/>
  <c r="D207" i="4"/>
  <c r="D208" i="6"/>
  <c r="E147" i="6"/>
  <c r="E146" i="4"/>
  <c r="C111" i="4"/>
  <c r="C112" i="6"/>
  <c r="D53" i="6"/>
  <c r="Q52" i="9"/>
  <c r="R52" i="9" s="1"/>
  <c r="H473" i="4"/>
  <c r="D249" i="6"/>
  <c r="D28" i="6"/>
  <c r="C27" i="4"/>
  <c r="E243" i="6"/>
  <c r="E242" i="4"/>
  <c r="E171" i="4"/>
  <c r="E172" i="6"/>
  <c r="C141" i="6"/>
  <c r="C140" i="4"/>
  <c r="D74" i="4"/>
  <c r="D378" i="4"/>
  <c r="D379" i="6"/>
  <c r="D201" i="4"/>
  <c r="D202" i="6"/>
  <c r="D23" i="4"/>
  <c r="C436" i="4"/>
  <c r="C437" i="6"/>
  <c r="E311" i="6"/>
  <c r="E310" i="4"/>
  <c r="C259" i="6"/>
  <c r="C258" i="4"/>
  <c r="C153" i="6"/>
  <c r="C152" i="4"/>
  <c r="D117" i="6"/>
  <c r="D116" i="4"/>
  <c r="D58" i="6"/>
  <c r="D57" i="4"/>
  <c r="C33" i="6"/>
  <c r="C32" i="4"/>
  <c r="E468" i="6"/>
  <c r="E467" i="4"/>
  <c r="C316" i="4"/>
  <c r="C317" i="6"/>
  <c r="E218" i="6"/>
  <c r="D184" i="4"/>
  <c r="C156" i="6"/>
  <c r="C155" i="4"/>
  <c r="D119" i="4"/>
  <c r="D120" i="6"/>
  <c r="C89" i="6"/>
  <c r="C88" i="4"/>
  <c r="C61" i="6"/>
  <c r="C60" i="4"/>
  <c r="D34" i="4"/>
  <c r="D35" i="6"/>
  <c r="E459" i="4"/>
  <c r="E460" i="6"/>
  <c r="D316" i="6"/>
  <c r="D315" i="4"/>
  <c r="E154" i="4"/>
  <c r="E155" i="6"/>
  <c r="C120" i="6"/>
  <c r="C119" i="4"/>
  <c r="E60" i="6"/>
  <c r="E59" i="4"/>
  <c r="C35" i="6"/>
  <c r="C34" i="4"/>
  <c r="E293" i="4"/>
  <c r="E294" i="6"/>
  <c r="E244" i="4"/>
  <c r="D205" i="6"/>
  <c r="D204" i="4"/>
  <c r="E172" i="4"/>
  <c r="D143" i="6"/>
  <c r="C108" i="6"/>
  <c r="C107" i="4"/>
  <c r="C49" i="4"/>
  <c r="C50" i="6"/>
  <c r="D384" i="4"/>
  <c r="D385" i="6"/>
  <c r="D293" i="4"/>
  <c r="D294" i="6"/>
  <c r="C245" i="6"/>
  <c r="C244" i="4"/>
  <c r="C204" i="4"/>
  <c r="C205" i="6"/>
  <c r="D172" i="4"/>
  <c r="D173" i="6"/>
  <c r="E107" i="6"/>
  <c r="E106" i="4"/>
  <c r="C75" i="4"/>
  <c r="C76" i="6"/>
  <c r="D27" i="4"/>
  <c r="E78" i="6"/>
  <c r="C90" i="6"/>
  <c r="E362" i="4"/>
  <c r="D285" i="6"/>
  <c r="D284" i="4"/>
  <c r="E235" i="4"/>
  <c r="E236" i="6"/>
  <c r="D198" i="4"/>
  <c r="D199" i="6"/>
  <c r="E133" i="6"/>
  <c r="E132" i="4"/>
  <c r="C103" i="6"/>
  <c r="C102" i="4"/>
  <c r="C283" i="4"/>
  <c r="C284" i="6"/>
  <c r="D236" i="6"/>
  <c r="D235" i="4"/>
  <c r="C198" i="4"/>
  <c r="C199" i="6"/>
  <c r="C416" i="4"/>
  <c r="C417" i="6"/>
  <c r="E302" i="4"/>
  <c r="D210" i="6"/>
  <c r="D209" i="4"/>
  <c r="E178" i="6"/>
  <c r="E177" i="4"/>
  <c r="C113" i="4"/>
  <c r="C114" i="6"/>
  <c r="D81" i="4"/>
  <c r="D82" i="6"/>
  <c r="E54" i="6"/>
  <c r="E53" i="4"/>
  <c r="D30" i="6"/>
  <c r="D29" i="4"/>
  <c r="E310" i="6"/>
  <c r="E309" i="4"/>
  <c r="E258" i="6"/>
  <c r="E257" i="4"/>
  <c r="D214" i="6"/>
  <c r="D213" i="4"/>
  <c r="C117" i="6"/>
  <c r="C116" i="4"/>
  <c r="D85" i="6"/>
  <c r="D84" i="4"/>
  <c r="C58" i="6"/>
  <c r="C57" i="4"/>
  <c r="E31" i="4"/>
  <c r="E32" i="6"/>
  <c r="E433" i="6"/>
  <c r="E432" i="4"/>
  <c r="C258" i="6"/>
  <c r="C257" i="4"/>
  <c r="C214" i="6"/>
  <c r="C213" i="4"/>
  <c r="D180" i="4"/>
  <c r="D181" i="6"/>
  <c r="E115" i="4"/>
  <c r="E116" i="6"/>
  <c r="C85" i="6"/>
  <c r="C84" i="4"/>
  <c r="E56" i="6"/>
  <c r="E55" i="4"/>
  <c r="D31" i="4"/>
  <c r="D32" i="6"/>
  <c r="E369" i="6"/>
  <c r="E368" i="4"/>
  <c r="C239" i="6"/>
  <c r="C238" i="4"/>
  <c r="E200" i="6"/>
  <c r="D169" i="4"/>
  <c r="D170" i="6"/>
  <c r="D104" i="6"/>
  <c r="C73" i="6"/>
  <c r="C72" i="4"/>
  <c r="C169" i="4"/>
  <c r="C170" i="6"/>
  <c r="D134" i="6"/>
  <c r="D133" i="4"/>
  <c r="E71" i="4"/>
  <c r="E72" i="6"/>
  <c r="E363" i="6"/>
  <c r="E74" i="6"/>
  <c r="C21" i="4"/>
  <c r="C171" i="4"/>
  <c r="D75" i="6"/>
  <c r="D278" i="6"/>
  <c r="C194" i="4"/>
  <c r="C195" i="6"/>
  <c r="D163" i="4"/>
  <c r="D164" i="6"/>
  <c r="E98" i="6"/>
  <c r="E97" i="4"/>
  <c r="E17" i="4"/>
  <c r="D344" i="6"/>
  <c r="D343" i="4"/>
  <c r="E276" i="4"/>
  <c r="E277" i="6"/>
  <c r="D193" i="4"/>
  <c r="C163" i="4"/>
  <c r="C164" i="6"/>
  <c r="C98" i="6"/>
  <c r="C97" i="4"/>
  <c r="D297" i="6"/>
  <c r="D296" i="4"/>
  <c r="C248" i="6"/>
  <c r="C247" i="4"/>
  <c r="D175" i="6"/>
  <c r="D174" i="4"/>
  <c r="E144" i="6"/>
  <c r="E143" i="4"/>
  <c r="C78" i="6"/>
  <c r="C77" i="4"/>
  <c r="C52" i="6"/>
  <c r="C51" i="4"/>
  <c r="E26" i="6"/>
  <c r="E25" i="4"/>
  <c r="D410" i="4"/>
  <c r="D411" i="6"/>
  <c r="C303" i="6"/>
  <c r="C302" i="4"/>
  <c r="D178" i="6"/>
  <c r="D177" i="4"/>
  <c r="E147" i="4"/>
  <c r="E148" i="6"/>
  <c r="D112" i="4"/>
  <c r="C82" i="6"/>
  <c r="C81" i="4"/>
  <c r="D53" i="4"/>
  <c r="C30" i="6"/>
  <c r="C29" i="4"/>
  <c r="E302" i="6"/>
  <c r="E301" i="4"/>
  <c r="C252" i="6"/>
  <c r="C251" i="4"/>
  <c r="C178" i="6"/>
  <c r="C177" i="4"/>
  <c r="D148" i="6"/>
  <c r="D147" i="4"/>
  <c r="E80" i="6"/>
  <c r="E79" i="4"/>
  <c r="C54" i="6"/>
  <c r="C53" i="4"/>
  <c r="E29" i="6"/>
  <c r="E28" i="4"/>
  <c r="C281" i="6"/>
  <c r="C280" i="4"/>
  <c r="D233" i="6"/>
  <c r="D232" i="4"/>
  <c r="E166" i="6"/>
  <c r="D131" i="6"/>
  <c r="D130" i="4"/>
  <c r="D68" i="6"/>
  <c r="D67" i="4"/>
  <c r="E41" i="4"/>
  <c r="D350" i="6"/>
  <c r="D349" i="4"/>
  <c r="D280" i="6"/>
  <c r="D279" i="4"/>
  <c r="C232" i="4"/>
  <c r="C233" i="6"/>
  <c r="E194" i="4"/>
  <c r="E195" i="6"/>
  <c r="C131" i="6"/>
  <c r="C130" i="4"/>
  <c r="D99" i="4"/>
  <c r="D100" i="6"/>
  <c r="E24" i="6"/>
  <c r="E226" i="4"/>
  <c r="C67" i="6"/>
  <c r="D78" i="6"/>
  <c r="C272" i="6"/>
  <c r="C271" i="4"/>
  <c r="E224" i="4"/>
  <c r="E225" i="6"/>
  <c r="C160" i="4"/>
  <c r="C161" i="6"/>
  <c r="D126" i="6"/>
  <c r="D125" i="4"/>
  <c r="C16" i="6"/>
  <c r="C15" i="4"/>
  <c r="D328" i="6"/>
  <c r="C225" i="6"/>
  <c r="C224" i="4"/>
  <c r="E188" i="4"/>
  <c r="C125" i="4"/>
  <c r="C126" i="6"/>
  <c r="D14" i="6"/>
  <c r="E375" i="6"/>
  <c r="E374" i="4"/>
  <c r="C290" i="6"/>
  <c r="C289" i="4"/>
  <c r="C202" i="6"/>
  <c r="C201" i="4"/>
  <c r="D138" i="6"/>
  <c r="D137" i="4"/>
  <c r="E105" i="6"/>
  <c r="E104" i="4"/>
  <c r="D47" i="4"/>
  <c r="D48" i="6"/>
  <c r="C24" i="6"/>
  <c r="C23" i="4"/>
  <c r="E391" i="4"/>
  <c r="E392" i="6"/>
  <c r="D247" i="6"/>
  <c r="D246" i="4"/>
  <c r="E174" i="6"/>
  <c r="E173" i="4"/>
  <c r="D144" i="6"/>
  <c r="D143" i="4"/>
  <c r="E50" i="6"/>
  <c r="E49" i="4"/>
  <c r="D26" i="6"/>
  <c r="D25" i="4"/>
  <c r="C389" i="6"/>
  <c r="C388" i="4"/>
  <c r="E295" i="6"/>
  <c r="E205" i="6"/>
  <c r="E204" i="4"/>
  <c r="C144" i="6"/>
  <c r="C143" i="4"/>
  <c r="D108" i="6"/>
  <c r="D107" i="4"/>
  <c r="D50" i="6"/>
  <c r="D49" i="4"/>
  <c r="C26" i="6"/>
  <c r="C25" i="4"/>
  <c r="E192" i="6"/>
  <c r="E191" i="4"/>
  <c r="E126" i="4"/>
  <c r="D95" i="4"/>
  <c r="D96" i="6"/>
  <c r="C17" i="6"/>
  <c r="C16" i="4"/>
  <c r="D273" i="6"/>
  <c r="D272" i="4"/>
  <c r="E225" i="4"/>
  <c r="D192" i="6"/>
  <c r="D191" i="4"/>
  <c r="E160" i="4"/>
  <c r="E161" i="6"/>
  <c r="C96" i="6"/>
  <c r="C95" i="4"/>
  <c r="E16" i="6"/>
  <c r="E15" i="4"/>
  <c r="D500" i="6"/>
  <c r="D499" i="4"/>
  <c r="E319" i="6"/>
  <c r="E318" i="4"/>
  <c r="D266" i="6"/>
  <c r="D265" i="4"/>
  <c r="E186" i="6"/>
  <c r="E185" i="4"/>
  <c r="C121" i="4"/>
  <c r="C122" i="6"/>
  <c r="D90" i="6"/>
  <c r="D89" i="4"/>
  <c r="D479" i="6"/>
  <c r="D478" i="4"/>
  <c r="C319" i="6"/>
  <c r="C318" i="4"/>
  <c r="C265" i="4"/>
  <c r="C266" i="6"/>
  <c r="E220" i="6"/>
  <c r="E219" i="4"/>
  <c r="D186" i="6"/>
  <c r="D185" i="4"/>
  <c r="C360" i="4"/>
  <c r="C361" i="6"/>
  <c r="E235" i="6"/>
  <c r="E234" i="4"/>
  <c r="E198" i="6"/>
  <c r="E197" i="4"/>
  <c r="C168" i="6"/>
  <c r="C167" i="4"/>
  <c r="D102" i="6"/>
  <c r="D101" i="4"/>
  <c r="E70" i="6"/>
  <c r="E69" i="4"/>
  <c r="E45" i="6"/>
  <c r="E44" i="4"/>
  <c r="D21" i="6"/>
  <c r="D20" i="4"/>
  <c r="D288" i="4"/>
  <c r="D289" i="6"/>
  <c r="D240" i="6"/>
  <c r="D239" i="4"/>
  <c r="E201" i="6"/>
  <c r="E200" i="4"/>
  <c r="E135" i="6"/>
  <c r="E134" i="4"/>
  <c r="D105" i="6"/>
  <c r="D104" i="4"/>
  <c r="C48" i="6"/>
  <c r="C47" i="4"/>
  <c r="E23" i="6"/>
  <c r="E22" i="4"/>
  <c r="C372" i="4"/>
  <c r="C373" i="6"/>
  <c r="D288" i="6"/>
  <c r="D287" i="4"/>
  <c r="C240" i="6"/>
  <c r="C239" i="4"/>
  <c r="D200" i="4"/>
  <c r="E169" i="4"/>
  <c r="E170" i="6"/>
  <c r="C105" i="6"/>
  <c r="C104" i="4"/>
  <c r="D73" i="6"/>
  <c r="D72" i="4"/>
  <c r="E47" i="6"/>
  <c r="E46" i="4"/>
  <c r="C535" i="6"/>
  <c r="C534" i="4"/>
  <c r="E268" i="6"/>
  <c r="E267" i="4"/>
  <c r="C222" i="4"/>
  <c r="C223" i="6"/>
  <c r="E158" i="6"/>
  <c r="E157" i="4"/>
  <c r="C63" i="6"/>
  <c r="C62" i="4"/>
  <c r="D37" i="6"/>
  <c r="D36" i="4"/>
  <c r="D511" i="6"/>
  <c r="D510" i="4"/>
  <c r="D158" i="6"/>
  <c r="D157" i="4"/>
  <c r="E121" i="4"/>
  <c r="E122" i="6"/>
  <c r="N892" i="8"/>
  <c r="O892" i="8" s="1"/>
  <c r="N806" i="8"/>
  <c r="O806" i="8" s="1"/>
  <c r="F321" i="18" s="1"/>
  <c r="H321" i="18" s="1"/>
  <c r="F33" i="17"/>
  <c r="N1996" i="8"/>
  <c r="O1996" i="8" s="1"/>
  <c r="N582" i="8"/>
  <c r="O582" i="8" s="1"/>
  <c r="F539" i="18" s="1"/>
  <c r="H539" i="18" s="1"/>
  <c r="F371" i="17"/>
  <c r="N2007" i="8"/>
  <c r="O2007" i="8" s="1"/>
  <c r="F455" i="18" s="1"/>
  <c r="H455" i="18" s="1"/>
  <c r="N231" i="25"/>
  <c r="O231" i="25" s="1"/>
  <c r="N1712" i="8"/>
  <c r="O1712" i="8" s="1"/>
  <c r="N1005" i="8"/>
  <c r="O1005" i="8" s="1"/>
  <c r="N1829" i="8"/>
  <c r="O1829" i="8" s="1"/>
  <c r="N27" i="9"/>
  <c r="O27" i="9" s="1"/>
  <c r="D294" i="19"/>
  <c r="F294" i="19" s="1"/>
  <c r="D85" i="19"/>
  <c r="F85" i="19" s="1"/>
  <c r="D467" i="19"/>
  <c r="F467" i="19" s="1"/>
  <c r="G767" i="9"/>
  <c r="L767" i="9" s="1"/>
  <c r="G1465" i="25"/>
  <c r="I1465" i="25" s="1"/>
  <c r="N4121" i="8"/>
  <c r="O4121" i="8" s="1"/>
  <c r="N4112" i="25"/>
  <c r="O4112" i="25" s="1"/>
  <c r="N4111" i="25"/>
  <c r="O4111" i="25" s="1"/>
  <c r="N4110" i="25"/>
  <c r="O4110" i="25" s="1"/>
  <c r="N4109" i="25"/>
  <c r="O4109" i="25" s="1"/>
  <c r="N3295" i="8"/>
  <c r="O3295" i="8" s="1"/>
  <c r="N3280" i="25"/>
  <c r="O3280" i="25" s="1"/>
  <c r="N3284" i="25"/>
  <c r="O3284" i="25" s="1"/>
  <c r="N3281" i="25"/>
  <c r="O3281" i="25" s="1"/>
  <c r="N3282" i="25"/>
  <c r="O3282" i="25" s="1"/>
  <c r="N3283" i="25"/>
  <c r="O3283" i="25" s="1"/>
  <c r="N3279" i="25"/>
  <c r="O3279" i="25" s="1"/>
  <c r="F121" i="17"/>
  <c r="N2274" i="25"/>
  <c r="O2274" i="25" s="1"/>
  <c r="N2273" i="25"/>
  <c r="O2273" i="25" s="1"/>
  <c r="N2272" i="25"/>
  <c r="O2272" i="25" s="1"/>
  <c r="N2270" i="25"/>
  <c r="O2270" i="25" s="1"/>
  <c r="N2271" i="25"/>
  <c r="O2271" i="25" s="1"/>
  <c r="N3098" i="8"/>
  <c r="O3098" i="8" s="1"/>
  <c r="N3085" i="25"/>
  <c r="O3085" i="25" s="1"/>
  <c r="N3084" i="25"/>
  <c r="O3084" i="25" s="1"/>
  <c r="N3087" i="25"/>
  <c r="O3087" i="25" s="1"/>
  <c r="N3086" i="25"/>
  <c r="O3086" i="25" s="1"/>
  <c r="N3088" i="25"/>
  <c r="O3088" i="25" s="1"/>
  <c r="F99" i="17"/>
  <c r="N1807" i="25"/>
  <c r="O1807" i="25" s="1"/>
  <c r="N1809" i="25"/>
  <c r="O1809" i="25" s="1"/>
  <c r="N1808" i="25"/>
  <c r="O1808" i="25" s="1"/>
  <c r="N1810" i="25"/>
  <c r="O1810" i="25" s="1"/>
  <c r="F337" i="17"/>
  <c r="N3018" i="25"/>
  <c r="O3018" i="25" s="1"/>
  <c r="N3020" i="25"/>
  <c r="O3020" i="25" s="1"/>
  <c r="N3021" i="25"/>
  <c r="O3021" i="25" s="1"/>
  <c r="N3019" i="25"/>
  <c r="O3019" i="25" s="1"/>
  <c r="N3017" i="25"/>
  <c r="O3017" i="25" s="1"/>
  <c r="N3022" i="25"/>
  <c r="O3022" i="25" s="1"/>
  <c r="N2014" i="8"/>
  <c r="O2014" i="8" s="1"/>
  <c r="N2002" i="25"/>
  <c r="O2002" i="25" s="1"/>
  <c r="N2005" i="25"/>
  <c r="O2005" i="25" s="1"/>
  <c r="N2003" i="25"/>
  <c r="O2003" i="25" s="1"/>
  <c r="N2004" i="25"/>
  <c r="O2004" i="25" s="1"/>
  <c r="F209" i="17"/>
  <c r="N1032" i="25"/>
  <c r="O1032" i="25" s="1"/>
  <c r="N1031" i="25"/>
  <c r="O1031" i="25" s="1"/>
  <c r="N1029" i="25"/>
  <c r="O1029" i="25" s="1"/>
  <c r="N1027" i="25"/>
  <c r="O1027" i="25" s="1"/>
  <c r="N1026" i="25"/>
  <c r="O1026" i="25" s="1"/>
  <c r="N1030" i="25"/>
  <c r="O1030" i="25" s="1"/>
  <c r="N1028" i="25"/>
  <c r="O1028" i="25" s="1"/>
  <c r="N3982" i="8"/>
  <c r="O3982" i="8" s="1"/>
  <c r="F428" i="18" s="1"/>
  <c r="H428" i="18" s="1"/>
  <c r="N3971" i="25"/>
  <c r="O3971" i="25" s="1"/>
  <c r="N3970" i="25"/>
  <c r="O3970" i="25" s="1"/>
  <c r="N3969" i="25"/>
  <c r="O3969" i="25" s="1"/>
  <c r="N3968" i="25"/>
  <c r="O3968" i="25" s="1"/>
  <c r="N3967" i="25"/>
  <c r="O3967" i="25" s="1"/>
  <c r="N3331" i="8"/>
  <c r="O3331" i="8" s="1"/>
  <c r="F190" i="18" s="1"/>
  <c r="H190" i="18" s="1"/>
  <c r="N3316" i="25"/>
  <c r="O3316" i="25" s="1"/>
  <c r="N3318" i="25"/>
  <c r="O3318" i="25" s="1"/>
  <c r="N3319" i="25"/>
  <c r="O3319" i="25" s="1"/>
  <c r="N3317" i="25"/>
  <c r="O3317" i="25" s="1"/>
  <c r="N2930" i="8"/>
  <c r="O2930" i="8" s="1"/>
  <c r="N2917" i="25"/>
  <c r="O2917" i="25" s="1"/>
  <c r="N2913" i="25"/>
  <c r="O2913" i="25" s="1"/>
  <c r="N2915" i="25"/>
  <c r="O2915" i="25" s="1"/>
  <c r="N2916" i="25"/>
  <c r="O2916" i="25" s="1"/>
  <c r="N2918" i="25"/>
  <c r="O2918" i="25" s="1"/>
  <c r="N2914" i="25"/>
  <c r="O2914" i="25" s="1"/>
  <c r="N2614" i="8"/>
  <c r="O2614" i="8" s="1"/>
  <c r="N2600" i="25"/>
  <c r="O2600" i="25" s="1"/>
  <c r="N2597" i="25"/>
  <c r="O2597" i="25" s="1"/>
  <c r="N2601" i="25"/>
  <c r="O2601" i="25" s="1"/>
  <c r="N2599" i="25"/>
  <c r="O2599" i="25" s="1"/>
  <c r="N2602" i="25"/>
  <c r="O2602" i="25" s="1"/>
  <c r="N2598" i="25"/>
  <c r="O2598" i="25" s="1"/>
  <c r="F150" i="17"/>
  <c r="N2242" i="25"/>
  <c r="O2242" i="25" s="1"/>
  <c r="N2245" i="25"/>
  <c r="O2245" i="25" s="1"/>
  <c r="N2243" i="25"/>
  <c r="O2243" i="25" s="1"/>
  <c r="N2244" i="25"/>
  <c r="O2244" i="25" s="1"/>
  <c r="N1684" i="8"/>
  <c r="O1684" i="8" s="1"/>
  <c r="F389" i="18" s="1"/>
  <c r="H389" i="18" s="1"/>
  <c r="N1671" i="25"/>
  <c r="O1671" i="25" s="1"/>
  <c r="N1670" i="25"/>
  <c r="O1670" i="25" s="1"/>
  <c r="N1672" i="25"/>
  <c r="O1672" i="25" s="1"/>
  <c r="N1182" i="8"/>
  <c r="O1182" i="8" s="1"/>
  <c r="N1171" i="25"/>
  <c r="O1171" i="25" s="1"/>
  <c r="N1176" i="25"/>
  <c r="O1176" i="25" s="1"/>
  <c r="N1177" i="25"/>
  <c r="O1177" i="25" s="1"/>
  <c r="N1170" i="25"/>
  <c r="O1170" i="25" s="1"/>
  <c r="N1172" i="25"/>
  <c r="O1172" i="25" s="1"/>
  <c r="N1173" i="25"/>
  <c r="O1173" i="25" s="1"/>
  <c r="N1169" i="25"/>
  <c r="O1169" i="25" s="1"/>
  <c r="N1174" i="25"/>
  <c r="O1174" i="25" s="1"/>
  <c r="N1175" i="25"/>
  <c r="O1175" i="25" s="1"/>
  <c r="N1168" i="25"/>
  <c r="O1168" i="25" s="1"/>
  <c r="N603" i="8"/>
  <c r="O603" i="8" s="1"/>
  <c r="F31" i="18" s="1"/>
  <c r="H31" i="18" s="1"/>
  <c r="N591" i="25"/>
  <c r="O591" i="25" s="1"/>
  <c r="N4040" i="8"/>
  <c r="O4040" i="8" s="1"/>
  <c r="N4028" i="25"/>
  <c r="O4028" i="25" s="1"/>
  <c r="N4029" i="25"/>
  <c r="O4029" i="25" s="1"/>
  <c r="N4027" i="25"/>
  <c r="O4027" i="25" s="1"/>
  <c r="N2672" i="8"/>
  <c r="O2672" i="8" s="1"/>
  <c r="N2662" i="25"/>
  <c r="O2662" i="25" s="1"/>
  <c r="N2660" i="25"/>
  <c r="O2660" i="25" s="1"/>
  <c r="N2657" i="25"/>
  <c r="O2657" i="25" s="1"/>
  <c r="N2658" i="25"/>
  <c r="O2658" i="25" s="1"/>
  <c r="N2661" i="25"/>
  <c r="O2661" i="25" s="1"/>
  <c r="N2659" i="25"/>
  <c r="O2659" i="25" s="1"/>
  <c r="N2187" i="8"/>
  <c r="O2187" i="8" s="1"/>
  <c r="F79" i="18" s="1"/>
  <c r="H79" i="18" s="1"/>
  <c r="N2175" i="25"/>
  <c r="O2175" i="25" s="1"/>
  <c r="N2174" i="25"/>
  <c r="O2174" i="25" s="1"/>
  <c r="N2173" i="25"/>
  <c r="O2173" i="25" s="1"/>
  <c r="F193" i="17"/>
  <c r="N1625" i="25"/>
  <c r="O1625" i="25" s="1"/>
  <c r="N1622" i="25"/>
  <c r="O1622" i="25" s="1"/>
  <c r="N1624" i="25"/>
  <c r="O1624" i="25" s="1"/>
  <c r="N1626" i="25"/>
  <c r="O1626" i="25" s="1"/>
  <c r="N1623" i="25"/>
  <c r="O1623" i="25" s="1"/>
  <c r="F312" i="17"/>
  <c r="N4420" i="25"/>
  <c r="O4420" i="25" s="1"/>
  <c r="N4421" i="25"/>
  <c r="O4421" i="25" s="1"/>
  <c r="N4419" i="25"/>
  <c r="O4419" i="25" s="1"/>
  <c r="N4176" i="8"/>
  <c r="O4176" i="8" s="1"/>
  <c r="N4166" i="25"/>
  <c r="O4166" i="25" s="1"/>
  <c r="N4165" i="25"/>
  <c r="O4165" i="25" s="1"/>
  <c r="N4164" i="25"/>
  <c r="O4164" i="25" s="1"/>
  <c r="N3812" i="8"/>
  <c r="O3812" i="8" s="1"/>
  <c r="N3800" i="25"/>
  <c r="O3800" i="25" s="1"/>
  <c r="N3797" i="25"/>
  <c r="O3797" i="25" s="1"/>
  <c r="N3798" i="25"/>
  <c r="O3798" i="25" s="1"/>
  <c r="N3799" i="25"/>
  <c r="O3799" i="25" s="1"/>
  <c r="N3537" i="8"/>
  <c r="O3537" i="8" s="1"/>
  <c r="N3527" i="25"/>
  <c r="O3527" i="25" s="1"/>
  <c r="N3526" i="25"/>
  <c r="O3526" i="25" s="1"/>
  <c r="N3525" i="25"/>
  <c r="O3525" i="25" s="1"/>
  <c r="N3524" i="25"/>
  <c r="O3524" i="25" s="1"/>
  <c r="N3529" i="25"/>
  <c r="O3529" i="25" s="1"/>
  <c r="N3528" i="25"/>
  <c r="O3528" i="25" s="1"/>
  <c r="N3131" i="8"/>
  <c r="O3131" i="8" s="1"/>
  <c r="N3123" i="25"/>
  <c r="O3123" i="25" s="1"/>
  <c r="N3120" i="25"/>
  <c r="O3120" i="25" s="1"/>
  <c r="N3119" i="25"/>
  <c r="O3119" i="25" s="1"/>
  <c r="N3122" i="25"/>
  <c r="O3122" i="25" s="1"/>
  <c r="N3121" i="25"/>
  <c r="O3121" i="25" s="1"/>
  <c r="N2351" i="8"/>
  <c r="O2351" i="8" s="1"/>
  <c r="N2340" i="25"/>
  <c r="O2340" i="25" s="1"/>
  <c r="N2342" i="25"/>
  <c r="O2342" i="25" s="1"/>
  <c r="N2339" i="25"/>
  <c r="O2339" i="25" s="1"/>
  <c r="N2341" i="25"/>
  <c r="O2341" i="25" s="1"/>
  <c r="F363" i="17"/>
  <c r="N1769" i="25"/>
  <c r="O1769" i="25" s="1"/>
  <c r="N1768" i="25"/>
  <c r="O1768" i="25" s="1"/>
  <c r="N1770" i="25"/>
  <c r="O1770" i="25" s="1"/>
  <c r="N1463" i="8"/>
  <c r="O1463" i="8" s="1"/>
  <c r="N1455" i="25"/>
  <c r="O1455" i="25" s="1"/>
  <c r="N1451" i="25"/>
  <c r="O1451" i="25" s="1"/>
  <c r="N1454" i="25"/>
  <c r="O1454" i="25" s="1"/>
  <c r="N1456" i="25"/>
  <c r="O1456" i="25" s="1"/>
  <c r="N1453" i="25"/>
  <c r="O1453" i="25" s="1"/>
  <c r="N1452" i="25"/>
  <c r="O1452" i="25" s="1"/>
  <c r="N1450" i="25"/>
  <c r="O1450" i="25" s="1"/>
  <c r="N1449" i="25"/>
  <c r="O1449" i="25" s="1"/>
  <c r="N1251" i="8"/>
  <c r="O1251" i="8" s="1"/>
  <c r="N1239" i="25"/>
  <c r="O1239" i="25" s="1"/>
  <c r="N1240" i="25"/>
  <c r="O1240" i="25" s="1"/>
  <c r="N1238" i="25"/>
  <c r="O1238" i="25" s="1"/>
  <c r="N1242" i="25"/>
  <c r="O1242" i="25" s="1"/>
  <c r="N1241" i="25"/>
  <c r="O1241" i="25" s="1"/>
  <c r="N4422" i="8"/>
  <c r="O4422" i="8" s="1"/>
  <c r="F262" i="18" s="1"/>
  <c r="H262" i="18" s="1"/>
  <c r="N4411" i="25"/>
  <c r="O4411" i="25" s="1"/>
  <c r="N4412" i="25"/>
  <c r="O4412" i="25" s="1"/>
  <c r="N4410" i="25"/>
  <c r="O4410" i="25" s="1"/>
  <c r="N4083" i="8"/>
  <c r="O4083" i="8" s="1"/>
  <c r="N4070" i="25"/>
  <c r="O4070" i="25" s="1"/>
  <c r="N4072" i="25"/>
  <c r="O4072" i="25" s="1"/>
  <c r="N4069" i="25"/>
  <c r="O4069" i="25" s="1"/>
  <c r="N4071" i="25"/>
  <c r="O4071" i="25" s="1"/>
  <c r="N3802" i="8"/>
  <c r="O3802" i="8" s="1"/>
  <c r="N3790" i="25"/>
  <c r="O3790" i="25" s="1"/>
  <c r="N3788" i="25"/>
  <c r="O3788" i="25" s="1"/>
  <c r="N3789" i="25"/>
  <c r="O3789" i="25" s="1"/>
  <c r="N2902" i="8"/>
  <c r="O2902" i="8" s="1"/>
  <c r="N2892" i="25"/>
  <c r="O2892" i="25" s="1"/>
  <c r="N2893" i="25"/>
  <c r="O2893" i="25" s="1"/>
  <c r="N2889" i="25"/>
  <c r="O2889" i="25" s="1"/>
  <c r="N2888" i="25"/>
  <c r="O2888" i="25" s="1"/>
  <c r="N2890" i="25"/>
  <c r="O2890" i="25" s="1"/>
  <c r="N2891" i="25"/>
  <c r="O2891" i="25" s="1"/>
  <c r="F96" i="17"/>
  <c r="N1798" i="25"/>
  <c r="O1798" i="25" s="1"/>
  <c r="N1799" i="25"/>
  <c r="O1799" i="25" s="1"/>
  <c r="N1797" i="25"/>
  <c r="O1797" i="25" s="1"/>
  <c r="N1800" i="25"/>
  <c r="O1800" i="25" s="1"/>
  <c r="N4071" i="8"/>
  <c r="O4071" i="8" s="1"/>
  <c r="N4062" i="25"/>
  <c r="O4062" i="25" s="1"/>
  <c r="N4059" i="25"/>
  <c r="O4059" i="25" s="1"/>
  <c r="N4060" i="25"/>
  <c r="O4060" i="25" s="1"/>
  <c r="N4061" i="25"/>
  <c r="O4061" i="25" s="1"/>
  <c r="N3403" i="8"/>
  <c r="O3403" i="8" s="1"/>
  <c r="N3389" i="25"/>
  <c r="O3389" i="25" s="1"/>
  <c r="N3391" i="25"/>
  <c r="O3391" i="25" s="1"/>
  <c r="N3388" i="25"/>
  <c r="O3388" i="25" s="1"/>
  <c r="N3392" i="25"/>
  <c r="O3392" i="25" s="1"/>
  <c r="N3390" i="25"/>
  <c r="O3390" i="25" s="1"/>
  <c r="F247" i="17"/>
  <c r="N2984" i="25"/>
  <c r="O2984" i="25" s="1"/>
  <c r="N2987" i="25"/>
  <c r="O2987" i="25" s="1"/>
  <c r="N2985" i="25"/>
  <c r="O2985" i="25" s="1"/>
  <c r="N2986" i="25"/>
  <c r="O2986" i="25" s="1"/>
  <c r="N2983" i="25"/>
  <c r="O2983" i="25" s="1"/>
  <c r="F445" i="17"/>
  <c r="N2694" i="25"/>
  <c r="O2694" i="25" s="1"/>
  <c r="N2697" i="25"/>
  <c r="O2697" i="25" s="1"/>
  <c r="N2696" i="25"/>
  <c r="O2696" i="25" s="1"/>
  <c r="N2695" i="25"/>
  <c r="O2695" i="25" s="1"/>
  <c r="N2693" i="25"/>
  <c r="O2693" i="25" s="1"/>
  <c r="N2698" i="25"/>
  <c r="O2698" i="25" s="1"/>
  <c r="F230" i="17"/>
  <c r="N2200" i="25"/>
  <c r="O2200" i="25" s="1"/>
  <c r="N1562" i="8"/>
  <c r="O1562" i="8" s="1"/>
  <c r="N1553" i="25"/>
  <c r="O1553" i="25" s="1"/>
  <c r="N1550" i="25"/>
  <c r="O1550" i="25" s="1"/>
  <c r="N1549" i="25"/>
  <c r="O1549" i="25" s="1"/>
  <c r="N1551" i="25"/>
  <c r="O1551" i="25" s="1"/>
  <c r="N1552" i="25"/>
  <c r="O1552" i="25" s="1"/>
  <c r="N1240" i="8"/>
  <c r="O1240" i="8" s="1"/>
  <c r="N704" i="9" s="1"/>
  <c r="O704" i="9" s="1"/>
  <c r="N1228" i="25"/>
  <c r="O1228" i="25" s="1"/>
  <c r="N1230" i="25"/>
  <c r="O1230" i="25" s="1"/>
  <c r="N1229" i="25"/>
  <c r="O1229" i="25" s="1"/>
  <c r="N1231" i="25"/>
  <c r="O1231" i="25" s="1"/>
  <c r="N864" i="8"/>
  <c r="O864" i="8" s="1"/>
  <c r="N851" i="25"/>
  <c r="O851" i="25" s="1"/>
  <c r="N854" i="25"/>
  <c r="O854" i="25" s="1"/>
  <c r="N853" i="25"/>
  <c r="O853" i="25" s="1"/>
  <c r="N852" i="25"/>
  <c r="O852" i="25" s="1"/>
  <c r="N1231" i="8"/>
  <c r="O1231" i="8" s="1"/>
  <c r="N1217" i="25"/>
  <c r="O1217" i="25" s="1"/>
  <c r="N1220" i="25"/>
  <c r="O1220" i="25" s="1"/>
  <c r="N1218" i="25"/>
  <c r="O1218" i="25" s="1"/>
  <c r="N1221" i="25"/>
  <c r="O1221" i="25" s="1"/>
  <c r="N1219" i="25"/>
  <c r="O1219" i="25" s="1"/>
  <c r="N730" i="8"/>
  <c r="O730" i="8" s="1"/>
  <c r="N719" i="25"/>
  <c r="O719" i="25" s="1"/>
  <c r="N718" i="25"/>
  <c r="O718" i="25" s="1"/>
  <c r="N717" i="25"/>
  <c r="O717" i="25" s="1"/>
  <c r="F101" i="17"/>
  <c r="N447" i="25"/>
  <c r="O447" i="25" s="1"/>
  <c r="N450" i="25"/>
  <c r="O450" i="25" s="1"/>
  <c r="N452" i="25"/>
  <c r="O452" i="25" s="1"/>
  <c r="N449" i="25"/>
  <c r="O449" i="25" s="1"/>
  <c r="N448" i="25"/>
  <c r="O448" i="25" s="1"/>
  <c r="N451" i="25"/>
  <c r="O451" i="25" s="1"/>
  <c r="F146" i="17"/>
  <c r="N901" i="25"/>
  <c r="O901" i="25" s="1"/>
  <c r="N900" i="25"/>
  <c r="O900" i="25" s="1"/>
  <c r="N899" i="25"/>
  <c r="O899" i="25" s="1"/>
  <c r="N417" i="8"/>
  <c r="O417" i="8" s="1"/>
  <c r="N404" i="25"/>
  <c r="O404" i="25" s="1"/>
  <c r="N403" i="25"/>
  <c r="O403" i="25" s="1"/>
  <c r="N406" i="25"/>
  <c r="O406" i="25" s="1"/>
  <c r="N402" i="25"/>
  <c r="O402" i="25" s="1"/>
  <c r="N401" i="25"/>
  <c r="O401" i="25" s="1"/>
  <c r="N405" i="25"/>
  <c r="O405" i="25" s="1"/>
  <c r="F195" i="17"/>
  <c r="N493" i="25"/>
  <c r="O493" i="25" s="1"/>
  <c r="N492" i="25"/>
  <c r="O492" i="25" s="1"/>
  <c r="N495" i="25"/>
  <c r="O495" i="25" s="1"/>
  <c r="N494" i="25"/>
  <c r="O494" i="25" s="1"/>
  <c r="N491" i="25"/>
  <c r="O491" i="25" s="1"/>
  <c r="G1000" i="25"/>
  <c r="I1003" i="25"/>
  <c r="I1004" i="25" s="1"/>
  <c r="I973" i="25"/>
  <c r="I974" i="25" s="1"/>
  <c r="G970" i="25"/>
  <c r="G217" i="4"/>
  <c r="G218" i="6" s="1"/>
  <c r="N823" i="8"/>
  <c r="O823" i="8" s="1"/>
  <c r="N462" i="8"/>
  <c r="O462" i="8" s="1"/>
  <c r="F569" i="18" s="1"/>
  <c r="H569" i="18" s="1"/>
  <c r="N1565" i="8"/>
  <c r="O1565" i="8" s="1"/>
  <c r="N1250" i="8"/>
  <c r="O1250" i="8" s="1"/>
  <c r="N1811" i="8"/>
  <c r="O1811" i="8" s="1"/>
  <c r="N1180" i="8"/>
  <c r="O1180" i="8" s="1"/>
  <c r="N2255" i="8"/>
  <c r="O2255" i="8" s="1"/>
  <c r="F174" i="18" s="1"/>
  <c r="H174" i="18" s="1"/>
  <c r="N2708" i="8"/>
  <c r="O2708" i="8" s="1"/>
  <c r="F116" i="17"/>
  <c r="I90" i="11"/>
  <c r="I698" i="10"/>
  <c r="G74" i="10"/>
  <c r="I74" i="10" s="1"/>
  <c r="I82" i="10" s="1"/>
  <c r="I686" i="10"/>
  <c r="G11" i="9"/>
  <c r="L11" i="9" s="1"/>
  <c r="G1065" i="25"/>
  <c r="I1065" i="25" s="1"/>
  <c r="G12" i="25"/>
  <c r="I12" i="25" s="1"/>
  <c r="I334" i="9"/>
  <c r="G689" i="8" s="1"/>
  <c r="I689" i="8" s="1"/>
  <c r="I650" i="9"/>
  <c r="G1464" i="8" s="1"/>
  <c r="I1464" i="8" s="1"/>
  <c r="G257" i="9"/>
  <c r="I257" i="9" s="1"/>
  <c r="I743" i="9"/>
  <c r="I2215" i="8"/>
  <c r="N4507" i="25"/>
  <c r="O4507" i="25" s="1"/>
  <c r="N4508" i="25"/>
  <c r="O4508" i="25" s="1"/>
  <c r="N4509" i="25"/>
  <c r="O4509" i="25" s="1"/>
  <c r="N4506" i="25"/>
  <c r="O4506" i="25" s="1"/>
  <c r="N4505" i="25"/>
  <c r="O4505" i="25" s="1"/>
  <c r="N4452" i="25"/>
  <c r="O4452" i="25" s="1"/>
  <c r="N4454" i="25"/>
  <c r="O4454" i="25" s="1"/>
  <c r="N4451" i="25"/>
  <c r="O4451" i="25" s="1"/>
  <c r="N4453" i="25"/>
  <c r="O4453" i="25" s="1"/>
  <c r="N4450" i="25"/>
  <c r="O4450" i="25" s="1"/>
  <c r="N3826" i="25"/>
  <c r="O3826" i="25" s="1"/>
  <c r="N3825" i="25"/>
  <c r="O3825" i="25" s="1"/>
  <c r="N3448" i="25"/>
  <c r="O3448" i="25" s="1"/>
  <c r="N3452" i="25"/>
  <c r="O3452" i="25" s="1"/>
  <c r="N3450" i="25"/>
  <c r="O3450" i="25" s="1"/>
  <c r="N3451" i="25"/>
  <c r="O3451" i="25" s="1"/>
  <c r="N3449" i="25"/>
  <c r="O3449" i="25" s="1"/>
  <c r="N3154" i="25"/>
  <c r="O3154" i="25" s="1"/>
  <c r="N3152" i="25"/>
  <c r="O3152" i="25" s="1"/>
  <c r="N3155" i="25"/>
  <c r="O3155" i="25" s="1"/>
  <c r="N3153" i="25"/>
  <c r="O3153" i="25" s="1"/>
  <c r="N3156" i="25"/>
  <c r="O3156" i="25" s="1"/>
  <c r="N2755" i="25"/>
  <c r="O2755" i="25" s="1"/>
  <c r="N2751" i="25"/>
  <c r="O2751" i="25" s="1"/>
  <c r="N2753" i="25"/>
  <c r="O2753" i="25" s="1"/>
  <c r="N2752" i="25"/>
  <c r="O2752" i="25" s="1"/>
  <c r="N2754" i="25"/>
  <c r="O2754" i="25" s="1"/>
  <c r="N2750" i="25"/>
  <c r="O2750" i="25" s="1"/>
  <c r="N2456" i="25"/>
  <c r="O2456" i="25" s="1"/>
  <c r="N2454" i="25"/>
  <c r="O2454" i="25" s="1"/>
  <c r="N2455" i="25"/>
  <c r="O2455" i="25" s="1"/>
  <c r="N1740" i="25"/>
  <c r="O1740" i="25" s="1"/>
  <c r="N1743" i="25"/>
  <c r="O1743" i="25" s="1"/>
  <c r="N1739" i="25"/>
  <c r="O1739" i="25" s="1"/>
  <c r="N1742" i="25"/>
  <c r="O1742" i="25" s="1"/>
  <c r="N1741" i="25"/>
  <c r="O1741" i="25" s="1"/>
  <c r="N4190" i="25"/>
  <c r="O4190" i="25" s="1"/>
  <c r="N4191" i="25"/>
  <c r="O4191" i="25" s="1"/>
  <c r="N3930" i="25"/>
  <c r="O3930" i="25" s="1"/>
  <c r="N3929" i="25"/>
  <c r="O3929" i="25" s="1"/>
  <c r="N3563" i="25"/>
  <c r="O3563" i="25" s="1"/>
  <c r="N3560" i="25"/>
  <c r="O3560" i="25" s="1"/>
  <c r="N3559" i="25"/>
  <c r="O3559" i="25" s="1"/>
  <c r="N3564" i="25"/>
  <c r="O3564" i="25" s="1"/>
  <c r="N3562" i="25"/>
  <c r="O3562" i="25" s="1"/>
  <c r="N3561" i="25"/>
  <c r="O3561" i="25" s="1"/>
  <c r="N3272" i="25"/>
  <c r="O3272" i="25" s="1"/>
  <c r="N3268" i="25"/>
  <c r="O3268" i="25" s="1"/>
  <c r="N3269" i="25"/>
  <c r="O3269" i="25" s="1"/>
  <c r="N3271" i="25"/>
  <c r="O3271" i="25" s="1"/>
  <c r="N3270" i="25"/>
  <c r="O3270" i="25" s="1"/>
  <c r="N2865" i="25"/>
  <c r="O2865" i="25" s="1"/>
  <c r="N2862" i="25"/>
  <c r="O2862" i="25" s="1"/>
  <c r="N2867" i="25"/>
  <c r="O2867" i="25" s="1"/>
  <c r="N2868" i="25"/>
  <c r="O2868" i="25" s="1"/>
  <c r="N2864" i="25"/>
  <c r="O2864" i="25" s="1"/>
  <c r="N2863" i="25"/>
  <c r="O2863" i="25" s="1"/>
  <c r="N2866" i="25"/>
  <c r="O2866" i="25" s="1"/>
  <c r="N4336" i="25"/>
  <c r="O4336" i="25" s="1"/>
  <c r="N4334" i="25"/>
  <c r="O4334" i="25" s="1"/>
  <c r="N4335" i="25"/>
  <c r="O4335" i="25" s="1"/>
  <c r="N3980" i="25"/>
  <c r="O3980" i="25" s="1"/>
  <c r="N3982" i="25"/>
  <c r="O3982" i="25" s="1"/>
  <c r="N3981" i="25"/>
  <c r="O3981" i="25" s="1"/>
  <c r="N3979" i="25"/>
  <c r="O3979" i="25" s="1"/>
  <c r="N3978" i="25"/>
  <c r="O3978" i="25" s="1"/>
  <c r="N3723" i="25"/>
  <c r="O3723" i="25" s="1"/>
  <c r="N3722" i="25"/>
  <c r="O3722" i="25" s="1"/>
  <c r="N3721" i="25"/>
  <c r="O3721" i="25" s="1"/>
  <c r="N3720" i="25"/>
  <c r="O3720" i="25" s="1"/>
  <c r="N2800" i="25"/>
  <c r="O2800" i="25" s="1"/>
  <c r="N2802" i="25"/>
  <c r="O2802" i="25" s="1"/>
  <c r="N2803" i="25"/>
  <c r="O2803" i="25" s="1"/>
  <c r="N2799" i="25"/>
  <c r="O2799" i="25" s="1"/>
  <c r="N2798" i="25"/>
  <c r="O2798" i="25" s="1"/>
  <c r="N2801" i="25"/>
  <c r="O2801" i="25" s="1"/>
  <c r="N1830" i="25"/>
  <c r="O1830" i="25" s="1"/>
  <c r="N1829" i="25"/>
  <c r="O1829" i="25" s="1"/>
  <c r="N1828" i="25"/>
  <c r="O1828" i="25" s="1"/>
  <c r="N1827" i="25"/>
  <c r="O1827" i="25" s="1"/>
  <c r="N4381" i="25"/>
  <c r="O4381" i="25" s="1"/>
  <c r="N4379" i="25"/>
  <c r="O4379" i="25" s="1"/>
  <c r="N4380" i="25"/>
  <c r="O4380" i="25" s="1"/>
  <c r="N3764" i="25"/>
  <c r="O3764" i="25" s="1"/>
  <c r="N3763" i="25"/>
  <c r="O3763" i="25" s="1"/>
  <c r="N2022" i="25"/>
  <c r="O2022" i="25" s="1"/>
  <c r="N2023" i="25"/>
  <c r="O2023" i="25" s="1"/>
  <c r="N2024" i="25"/>
  <c r="O2024" i="25" s="1"/>
  <c r="N4371" i="25"/>
  <c r="O4371" i="25" s="1"/>
  <c r="N4372" i="25"/>
  <c r="O4372" i="25" s="1"/>
  <c r="N4370" i="25"/>
  <c r="O4370" i="25" s="1"/>
  <c r="N3755" i="25"/>
  <c r="O3755" i="25" s="1"/>
  <c r="N3756" i="25"/>
  <c r="O3756" i="25" s="1"/>
  <c r="N3064" i="25"/>
  <c r="O3064" i="25" s="1"/>
  <c r="N3066" i="25"/>
  <c r="O3066" i="25" s="1"/>
  <c r="N3063" i="25"/>
  <c r="O3063" i="25" s="1"/>
  <c r="N3065" i="25"/>
  <c r="O3065" i="25" s="1"/>
  <c r="N3062" i="25"/>
  <c r="O3062" i="25" s="1"/>
  <c r="N2014" i="25"/>
  <c r="O2014" i="25" s="1"/>
  <c r="N2015" i="25"/>
  <c r="O2015" i="25" s="1"/>
  <c r="N2012" i="25"/>
  <c r="O2012" i="25" s="1"/>
  <c r="N2013" i="25"/>
  <c r="O2013" i="25" s="1"/>
  <c r="N2835" i="25"/>
  <c r="O2835" i="25" s="1"/>
  <c r="N2832" i="25"/>
  <c r="O2832" i="25" s="1"/>
  <c r="N2834" i="25"/>
  <c r="O2834" i="25" s="1"/>
  <c r="N2833" i="25"/>
  <c r="O2833" i="25" s="1"/>
  <c r="N2587" i="25"/>
  <c r="O2587" i="25" s="1"/>
  <c r="N2584" i="25"/>
  <c r="O2584" i="25" s="1"/>
  <c r="N2589" i="25"/>
  <c r="O2589" i="25" s="1"/>
  <c r="N2585" i="25"/>
  <c r="O2585" i="25" s="1"/>
  <c r="N2588" i="25"/>
  <c r="O2588" i="25" s="1"/>
  <c r="N2590" i="25"/>
  <c r="O2590" i="25" s="1"/>
  <c r="N2586" i="25"/>
  <c r="O2586" i="25" s="1"/>
  <c r="N1542" i="25"/>
  <c r="O1542" i="25" s="1"/>
  <c r="N1540" i="25"/>
  <c r="O1540" i="25" s="1"/>
  <c r="N1541" i="25"/>
  <c r="O1541" i="25" s="1"/>
  <c r="N1358" i="25"/>
  <c r="O1358" i="25" s="1"/>
  <c r="N1355" i="25"/>
  <c r="O1355" i="25" s="1"/>
  <c r="N1359" i="25"/>
  <c r="O1359" i="25" s="1"/>
  <c r="N1356" i="25"/>
  <c r="O1356" i="25" s="1"/>
  <c r="N1357" i="25"/>
  <c r="O1357" i="25" s="1"/>
  <c r="N785" i="25"/>
  <c r="O785" i="25" s="1"/>
  <c r="N784" i="25"/>
  <c r="O784" i="25" s="1"/>
  <c r="N4207" i="25"/>
  <c r="O4207" i="25" s="1"/>
  <c r="N4208" i="25"/>
  <c r="O4208" i="25" s="1"/>
  <c r="N4209" i="25"/>
  <c r="O4209" i="25" s="1"/>
  <c r="N3586" i="25"/>
  <c r="O3586" i="25" s="1"/>
  <c r="N3587" i="25"/>
  <c r="O3587" i="25" s="1"/>
  <c r="N3583" i="25"/>
  <c r="O3583" i="25" s="1"/>
  <c r="N3588" i="25"/>
  <c r="O3588" i="25" s="1"/>
  <c r="N3584" i="25"/>
  <c r="O3584" i="25" s="1"/>
  <c r="N3585" i="25"/>
  <c r="O3585" i="25" s="1"/>
  <c r="N3296" i="25"/>
  <c r="O3296" i="25" s="1"/>
  <c r="N3293" i="25"/>
  <c r="O3293" i="25" s="1"/>
  <c r="N3298" i="25"/>
  <c r="O3298" i="25" s="1"/>
  <c r="N3294" i="25"/>
  <c r="O3294" i="25" s="1"/>
  <c r="N3297" i="25"/>
  <c r="O3297" i="25" s="1"/>
  <c r="N3291" i="25"/>
  <c r="O3291" i="25" s="1"/>
  <c r="N3292" i="25"/>
  <c r="O3292" i="25" s="1"/>
  <c r="N3295" i="25"/>
  <c r="O3295" i="25" s="1"/>
  <c r="N3299" i="25"/>
  <c r="O3299" i="25" s="1"/>
  <c r="N2573" i="25"/>
  <c r="O2573" i="25" s="1"/>
  <c r="N2575" i="25"/>
  <c r="O2575" i="25" s="1"/>
  <c r="N2576" i="25"/>
  <c r="O2576" i="25" s="1"/>
  <c r="N2571" i="25"/>
  <c r="O2571" i="25" s="1"/>
  <c r="N2572" i="25"/>
  <c r="O2572" i="25" s="1"/>
  <c r="N2574" i="25"/>
  <c r="O2574" i="25" s="1"/>
  <c r="N2577" i="25"/>
  <c r="O2577" i="25" s="1"/>
  <c r="N2371" i="25"/>
  <c r="O2371" i="25" s="1"/>
  <c r="N2370" i="25"/>
  <c r="O2370" i="25" s="1"/>
  <c r="N2368" i="25"/>
  <c r="O2368" i="25" s="1"/>
  <c r="N2369" i="25"/>
  <c r="O2369" i="25" s="1"/>
  <c r="N4462" i="25"/>
  <c r="O4462" i="25" s="1"/>
  <c r="N4463" i="25"/>
  <c r="O4463" i="25" s="1"/>
  <c r="N4465" i="25"/>
  <c r="O4465" i="25" s="1"/>
  <c r="N4464" i="25"/>
  <c r="O4464" i="25" s="1"/>
  <c r="N4461" i="25"/>
  <c r="O4461" i="25" s="1"/>
  <c r="N3835" i="25"/>
  <c r="O3835" i="25" s="1"/>
  <c r="N3833" i="25"/>
  <c r="O3833" i="25" s="1"/>
  <c r="N3834" i="25"/>
  <c r="O3834" i="25" s="1"/>
  <c r="N2068" i="25"/>
  <c r="O2068" i="25" s="1"/>
  <c r="N2069" i="25"/>
  <c r="O2069" i="25" s="1"/>
  <c r="N1636" i="25"/>
  <c r="O1636" i="25" s="1"/>
  <c r="N1633" i="25"/>
  <c r="O1633" i="25" s="1"/>
  <c r="N1635" i="25"/>
  <c r="O1635" i="25" s="1"/>
  <c r="N1634" i="25"/>
  <c r="O1634" i="25" s="1"/>
  <c r="N222" i="25"/>
  <c r="O222" i="25" s="1"/>
  <c r="N223" i="25"/>
  <c r="O223" i="25" s="1"/>
  <c r="N224" i="25"/>
  <c r="O224" i="25" s="1"/>
  <c r="N1584" i="25"/>
  <c r="O1584" i="25" s="1"/>
  <c r="N1583" i="25"/>
  <c r="O1583" i="25" s="1"/>
  <c r="N1582" i="25"/>
  <c r="O1582" i="25" s="1"/>
  <c r="N171" i="25"/>
  <c r="O171" i="25" s="1"/>
  <c r="N172" i="25"/>
  <c r="O172" i="25" s="1"/>
  <c r="N1067" i="25"/>
  <c r="O1067" i="25" s="1"/>
  <c r="N1065" i="25"/>
  <c r="O1065" i="25" s="1"/>
  <c r="N1066" i="25"/>
  <c r="O1066" i="25" s="1"/>
  <c r="N1068" i="25"/>
  <c r="O1068" i="25" s="1"/>
  <c r="N1069" i="25"/>
  <c r="O1069" i="25" s="1"/>
  <c r="N964" i="25"/>
  <c r="O964" i="25" s="1"/>
  <c r="N962" i="25"/>
  <c r="O962" i="25" s="1"/>
  <c r="N963" i="25"/>
  <c r="O963" i="25" s="1"/>
  <c r="N687" i="25"/>
  <c r="O687" i="25" s="1"/>
  <c r="N684" i="25"/>
  <c r="O684" i="25" s="1"/>
  <c r="N686" i="25"/>
  <c r="O686" i="25" s="1"/>
  <c r="N685" i="25"/>
  <c r="O685" i="25" s="1"/>
  <c r="N1148" i="25"/>
  <c r="O1148" i="25" s="1"/>
  <c r="N1147" i="25"/>
  <c r="O1147" i="25" s="1"/>
  <c r="N1146" i="25"/>
  <c r="O1146" i="25" s="1"/>
  <c r="N1149" i="25"/>
  <c r="O1149" i="25" s="1"/>
  <c r="N1150" i="25"/>
  <c r="O1150" i="25" s="1"/>
  <c r="N955" i="25"/>
  <c r="O955" i="25" s="1"/>
  <c r="N954" i="25"/>
  <c r="O954" i="25" s="1"/>
  <c r="N953" i="25"/>
  <c r="O953" i="25" s="1"/>
  <c r="N153" i="25"/>
  <c r="O153" i="25" s="1"/>
  <c r="N154" i="25"/>
  <c r="O154" i="25" s="1"/>
  <c r="N52" i="25"/>
  <c r="O52" i="25" s="1"/>
  <c r="N55" i="25"/>
  <c r="O55" i="25" s="1"/>
  <c r="N54" i="25"/>
  <c r="O54" i="25" s="1"/>
  <c r="N53" i="25"/>
  <c r="O53" i="25" s="1"/>
  <c r="N57" i="25"/>
  <c r="O57" i="25" s="1"/>
  <c r="N56" i="25"/>
  <c r="O56" i="25" s="1"/>
  <c r="G604" i="25"/>
  <c r="I607" i="25"/>
  <c r="I608" i="25" s="1"/>
  <c r="I3750" i="25"/>
  <c r="I3751" i="25" s="1"/>
  <c r="G3747" i="25"/>
  <c r="I557" i="25"/>
  <c r="I558" i="25" s="1"/>
  <c r="G554" i="25"/>
  <c r="N4074" i="8"/>
  <c r="O4074" i="8" s="1"/>
  <c r="G86" i="10"/>
  <c r="I86" i="10" s="1"/>
  <c r="I94" i="10" s="1"/>
  <c r="G157" i="9"/>
  <c r="L157" i="9" s="1"/>
  <c r="G2380" i="25"/>
  <c r="I2380" i="25" s="1"/>
  <c r="G105" i="25"/>
  <c r="I105" i="25" s="1"/>
  <c r="G97" i="25"/>
  <c r="I97" i="25" s="1"/>
  <c r="N4245" i="25"/>
  <c r="O4245" i="25" s="1"/>
  <c r="N4243" i="25"/>
  <c r="O4243" i="25" s="1"/>
  <c r="N4244" i="25"/>
  <c r="O4244" i="25" s="1"/>
  <c r="N2398" i="25"/>
  <c r="O2398" i="25" s="1"/>
  <c r="N2397" i="25"/>
  <c r="O2397" i="25" s="1"/>
  <c r="N2400" i="25"/>
  <c r="O2400" i="25" s="1"/>
  <c r="N2399" i="25"/>
  <c r="O2399" i="25" s="1"/>
  <c r="N2116" i="25"/>
  <c r="O2116" i="25" s="1"/>
  <c r="N2117" i="25"/>
  <c r="O2117" i="25" s="1"/>
  <c r="N2118" i="25"/>
  <c r="O2118" i="25" s="1"/>
  <c r="N2115" i="25"/>
  <c r="O2115" i="25" s="1"/>
  <c r="N1938" i="25"/>
  <c r="O1938" i="25" s="1"/>
  <c r="N1937" i="25"/>
  <c r="O1937" i="25" s="1"/>
  <c r="N1936" i="25"/>
  <c r="O1936" i="25" s="1"/>
  <c r="N1935" i="25"/>
  <c r="O1935" i="25" s="1"/>
  <c r="N3030" i="25"/>
  <c r="O3030" i="25" s="1"/>
  <c r="N3031" i="25"/>
  <c r="O3031" i="25" s="1"/>
  <c r="N3029" i="25"/>
  <c r="O3029" i="25" s="1"/>
  <c r="N3033" i="25"/>
  <c r="O3033" i="25" s="1"/>
  <c r="N3032" i="25"/>
  <c r="O3032" i="25" s="1"/>
  <c r="N2135" i="25"/>
  <c r="O2135" i="25" s="1"/>
  <c r="N2137" i="25"/>
  <c r="O2137" i="25" s="1"/>
  <c r="N2136" i="25"/>
  <c r="O2136" i="25" s="1"/>
  <c r="N1955" i="25"/>
  <c r="O1955" i="25" s="1"/>
  <c r="N1957" i="25"/>
  <c r="O1957" i="25" s="1"/>
  <c r="N1956" i="25"/>
  <c r="O1956" i="25" s="1"/>
  <c r="N3491" i="25"/>
  <c r="O3491" i="25" s="1"/>
  <c r="N3489" i="25"/>
  <c r="O3489" i="25" s="1"/>
  <c r="N3490" i="25"/>
  <c r="O3490" i="25" s="1"/>
  <c r="N3203" i="25"/>
  <c r="O3203" i="25" s="1"/>
  <c r="N3202" i="25"/>
  <c r="O3202" i="25" s="1"/>
  <c r="N3201" i="25"/>
  <c r="O3201" i="25" s="1"/>
  <c r="N3200" i="25"/>
  <c r="O3200" i="25" s="1"/>
  <c r="N3199" i="25"/>
  <c r="O3199" i="25" s="1"/>
  <c r="N2490" i="25"/>
  <c r="O2490" i="25" s="1"/>
  <c r="N2489" i="25"/>
  <c r="O2489" i="25" s="1"/>
  <c r="N2488" i="25"/>
  <c r="O2488" i="25" s="1"/>
  <c r="N2487" i="25"/>
  <c r="O2487" i="25" s="1"/>
  <c r="N2155" i="25"/>
  <c r="O2155" i="25" s="1"/>
  <c r="N2154" i="25"/>
  <c r="O2154" i="25" s="1"/>
  <c r="N2157" i="25"/>
  <c r="O2157" i="25" s="1"/>
  <c r="N2156" i="25"/>
  <c r="O2156" i="25" s="1"/>
  <c r="N1605" i="25"/>
  <c r="O1605" i="25" s="1"/>
  <c r="N1604" i="25"/>
  <c r="O1604" i="25" s="1"/>
  <c r="N1603" i="25"/>
  <c r="O1603" i="25" s="1"/>
  <c r="N1602" i="25"/>
  <c r="O1602" i="25" s="1"/>
  <c r="N1606" i="25"/>
  <c r="O1606" i="25" s="1"/>
  <c r="N1138" i="25"/>
  <c r="O1138" i="25" s="1"/>
  <c r="N1136" i="25"/>
  <c r="O1136" i="25" s="1"/>
  <c r="N1139" i="25"/>
  <c r="O1139" i="25" s="1"/>
  <c r="N1137" i="25"/>
  <c r="O1137" i="25" s="1"/>
  <c r="N1135" i="25"/>
  <c r="O1135" i="25" s="1"/>
  <c r="N3077" i="25"/>
  <c r="O3077" i="25" s="1"/>
  <c r="N3076" i="25"/>
  <c r="O3076" i="25" s="1"/>
  <c r="N3073" i="25"/>
  <c r="O3073" i="25" s="1"/>
  <c r="N3075" i="25"/>
  <c r="O3075" i="25" s="1"/>
  <c r="N3074" i="25"/>
  <c r="O3074" i="25" s="1"/>
  <c r="N2786" i="25"/>
  <c r="O2786" i="25" s="1"/>
  <c r="N2789" i="25"/>
  <c r="O2789" i="25" s="1"/>
  <c r="N2791" i="25"/>
  <c r="O2791" i="25" s="1"/>
  <c r="N2787" i="25"/>
  <c r="O2787" i="25" s="1"/>
  <c r="N2790" i="25"/>
  <c r="O2790" i="25" s="1"/>
  <c r="N2788" i="25"/>
  <c r="O2788" i="25" s="1"/>
  <c r="N1847" i="25"/>
  <c r="O1847" i="25" s="1"/>
  <c r="N1848" i="25"/>
  <c r="O1848" i="25" s="1"/>
  <c r="N1251" i="25"/>
  <c r="O1251" i="25" s="1"/>
  <c r="N1252" i="25"/>
  <c r="O1252" i="25" s="1"/>
  <c r="N1253" i="25"/>
  <c r="O1253" i="25" s="1"/>
  <c r="N1250" i="25"/>
  <c r="O1250" i="25" s="1"/>
  <c r="N1249" i="25"/>
  <c r="O1249" i="25" s="1"/>
  <c r="N673" i="25"/>
  <c r="O673" i="25" s="1"/>
  <c r="N676" i="25"/>
  <c r="O676" i="25" s="1"/>
  <c r="N675" i="25"/>
  <c r="O675" i="25" s="1"/>
  <c r="N677" i="25"/>
  <c r="O677" i="25" s="1"/>
  <c r="N674" i="25"/>
  <c r="O674" i="25" s="1"/>
  <c r="N4174" i="25"/>
  <c r="O4174" i="25" s="1"/>
  <c r="N4173" i="25"/>
  <c r="O4173" i="25" s="1"/>
  <c r="N3359" i="25"/>
  <c r="O3359" i="25" s="1"/>
  <c r="N3357" i="25"/>
  <c r="O3357" i="25" s="1"/>
  <c r="N3358" i="25"/>
  <c r="O3358" i="25" s="1"/>
  <c r="N3356" i="25"/>
  <c r="O3356" i="25" s="1"/>
  <c r="N3355" i="25"/>
  <c r="O3355" i="25" s="1"/>
  <c r="N2844" i="25"/>
  <c r="O2844" i="25" s="1"/>
  <c r="N2843" i="25"/>
  <c r="O2843" i="25" s="1"/>
  <c r="N2842" i="25"/>
  <c r="O2842" i="25" s="1"/>
  <c r="N2845" i="25"/>
  <c r="O2845" i="25" s="1"/>
  <c r="N2351" i="25"/>
  <c r="O2351" i="25" s="1"/>
  <c r="N2352" i="25"/>
  <c r="O2352" i="25" s="1"/>
  <c r="N2349" i="25"/>
  <c r="O2349" i="25" s="1"/>
  <c r="N2350" i="25"/>
  <c r="O2350" i="25" s="1"/>
  <c r="N1780" i="25"/>
  <c r="O1780" i="25" s="1"/>
  <c r="N1777" i="25"/>
  <c r="O1777" i="25" s="1"/>
  <c r="N1779" i="25"/>
  <c r="O1779" i="25" s="1"/>
  <c r="N1778" i="25"/>
  <c r="O1778" i="25" s="1"/>
  <c r="N4316" i="25"/>
  <c r="O4316" i="25" s="1"/>
  <c r="N4315" i="25"/>
  <c r="O4315" i="25" s="1"/>
  <c r="N4312" i="25"/>
  <c r="O4312" i="25" s="1"/>
  <c r="N4314" i="25"/>
  <c r="O4314" i="25" s="1"/>
  <c r="N4313" i="25"/>
  <c r="O4313" i="25" s="1"/>
  <c r="N3960" i="25"/>
  <c r="O3960" i="25" s="1"/>
  <c r="N3959" i="25"/>
  <c r="O3959" i="25" s="1"/>
  <c r="N3958" i="25"/>
  <c r="O3958" i="25" s="1"/>
  <c r="N3956" i="25"/>
  <c r="O3956" i="25" s="1"/>
  <c r="N3957" i="25"/>
  <c r="O3957" i="25" s="1"/>
  <c r="N3702" i="25"/>
  <c r="O3702" i="25" s="1"/>
  <c r="N3703" i="25"/>
  <c r="O3703" i="25" s="1"/>
  <c r="N3700" i="25"/>
  <c r="O3700" i="25" s="1"/>
  <c r="N3701" i="25"/>
  <c r="O3701" i="25" s="1"/>
  <c r="N3309" i="25"/>
  <c r="O3309" i="25" s="1"/>
  <c r="N3306" i="25"/>
  <c r="O3306" i="25" s="1"/>
  <c r="N3308" i="25"/>
  <c r="O3308" i="25" s="1"/>
  <c r="N3307" i="25"/>
  <c r="O3307" i="25" s="1"/>
  <c r="N1198" i="25"/>
  <c r="O1198" i="25" s="1"/>
  <c r="N1195" i="25"/>
  <c r="O1195" i="25" s="1"/>
  <c r="N1197" i="25"/>
  <c r="O1197" i="25" s="1"/>
  <c r="N1196" i="25"/>
  <c r="O1196" i="25" s="1"/>
  <c r="N1199" i="25"/>
  <c r="O1199" i="25" s="1"/>
  <c r="N3948" i="25"/>
  <c r="O3948" i="25" s="1"/>
  <c r="N3947" i="25"/>
  <c r="O3947" i="25" s="1"/>
  <c r="N3949" i="25"/>
  <c r="O3949" i="25" s="1"/>
  <c r="N3054" i="25"/>
  <c r="O3054" i="25" s="1"/>
  <c r="N3053" i="25"/>
  <c r="O3053" i="25" s="1"/>
  <c r="N3052" i="25"/>
  <c r="O3052" i="25" s="1"/>
  <c r="N3055" i="25"/>
  <c r="O3055" i="25" s="1"/>
  <c r="N3051" i="25"/>
  <c r="O3051" i="25" s="1"/>
  <c r="N1927" i="25"/>
  <c r="O1927" i="25" s="1"/>
  <c r="N1928" i="25"/>
  <c r="O1928" i="25" s="1"/>
  <c r="N1926" i="25"/>
  <c r="O1926" i="25" s="1"/>
  <c r="N1925" i="25"/>
  <c r="O1925" i="25" s="1"/>
  <c r="N909" i="25"/>
  <c r="O909" i="25" s="1"/>
  <c r="N908" i="25"/>
  <c r="O908" i="25" s="1"/>
  <c r="N911" i="25"/>
  <c r="O911" i="25" s="1"/>
  <c r="N910" i="25"/>
  <c r="O910" i="25" s="1"/>
  <c r="N4199" i="25"/>
  <c r="O4199" i="25" s="1"/>
  <c r="N4200" i="25"/>
  <c r="O4200" i="25" s="1"/>
  <c r="N4198" i="25"/>
  <c r="O4198" i="25" s="1"/>
  <c r="N3573" i="25"/>
  <c r="O3573" i="25" s="1"/>
  <c r="N3574" i="25"/>
  <c r="O3574" i="25" s="1"/>
  <c r="N3575" i="25"/>
  <c r="O3575" i="25" s="1"/>
  <c r="N3571" i="25"/>
  <c r="O3571" i="25" s="1"/>
  <c r="N3576" i="25"/>
  <c r="O3576" i="25" s="1"/>
  <c r="N3572" i="25"/>
  <c r="O3572" i="25" s="1"/>
  <c r="N3164" i="25"/>
  <c r="O3164" i="25" s="1"/>
  <c r="N3168" i="25"/>
  <c r="O3168" i="25" s="1"/>
  <c r="N3165" i="25"/>
  <c r="O3165" i="25" s="1"/>
  <c r="N3163" i="25"/>
  <c r="O3163" i="25" s="1"/>
  <c r="N3167" i="25"/>
  <c r="O3167" i="25" s="1"/>
  <c r="N3166" i="25"/>
  <c r="O3166" i="25" s="1"/>
  <c r="N2878" i="25"/>
  <c r="O2878" i="25" s="1"/>
  <c r="N2876" i="25"/>
  <c r="O2876" i="25" s="1"/>
  <c r="N2881" i="25"/>
  <c r="O2881" i="25" s="1"/>
  <c r="N2877" i="25"/>
  <c r="O2877" i="25" s="1"/>
  <c r="N2879" i="25"/>
  <c r="O2879" i="25" s="1"/>
  <c r="N2875" i="25"/>
  <c r="O2875" i="25" s="1"/>
  <c r="N2880" i="25"/>
  <c r="O2880" i="25" s="1"/>
  <c r="N1787" i="25"/>
  <c r="O1787" i="25" s="1"/>
  <c r="N1788" i="25"/>
  <c r="O1788" i="25" s="1"/>
  <c r="N1789" i="25"/>
  <c r="O1789" i="25" s="1"/>
  <c r="N1790" i="25"/>
  <c r="O1790" i="25" s="1"/>
  <c r="N427" i="25"/>
  <c r="O427" i="25" s="1"/>
  <c r="N423" i="25"/>
  <c r="O423" i="25" s="1"/>
  <c r="N428" i="25"/>
  <c r="O428" i="25" s="1"/>
  <c r="N424" i="25"/>
  <c r="O424" i="25" s="1"/>
  <c r="N426" i="25"/>
  <c r="O426" i="25" s="1"/>
  <c r="N425" i="25"/>
  <c r="O425" i="25" s="1"/>
  <c r="N1643" i="25"/>
  <c r="O1643" i="25" s="1"/>
  <c r="N1644" i="25"/>
  <c r="O1644" i="25" s="1"/>
  <c r="N1645" i="25"/>
  <c r="O1645" i="25" s="1"/>
  <c r="N919" i="25"/>
  <c r="O919" i="25" s="1"/>
  <c r="N920" i="25"/>
  <c r="O920" i="25" s="1"/>
  <c r="N918" i="25"/>
  <c r="O918" i="25" s="1"/>
  <c r="N295" i="25"/>
  <c r="O295" i="25" s="1"/>
  <c r="N292" i="25"/>
  <c r="O292" i="25" s="1"/>
  <c r="N294" i="25"/>
  <c r="O294" i="25" s="1"/>
  <c r="N296" i="25"/>
  <c r="O296" i="25" s="1"/>
  <c r="N297" i="25"/>
  <c r="O297" i="25" s="1"/>
  <c r="N293" i="25"/>
  <c r="O293" i="25" s="1"/>
  <c r="N298" i="25"/>
  <c r="O298" i="25" s="1"/>
  <c r="N24" i="25"/>
  <c r="O24" i="25" s="1"/>
  <c r="N23" i="25"/>
  <c r="O23" i="25" s="1"/>
  <c r="N750" i="25"/>
  <c r="O750" i="25" s="1"/>
  <c r="N749" i="25"/>
  <c r="O749" i="25" s="1"/>
  <c r="N16" i="25"/>
  <c r="O16" i="25" s="1"/>
  <c r="N12" i="25"/>
  <c r="O12" i="25" s="1"/>
  <c r="N13" i="25"/>
  <c r="O13" i="25" s="1"/>
  <c r="N15" i="25"/>
  <c r="O15" i="25" s="1"/>
  <c r="N14" i="25"/>
  <c r="O14" i="25" s="1"/>
  <c r="N555" i="25"/>
  <c r="O555" i="25" s="1"/>
  <c r="G30" i="25"/>
  <c r="I33" i="25"/>
  <c r="I34" i="25" s="1"/>
  <c r="G2199" i="25"/>
  <c r="I2202" i="25"/>
  <c r="I2203" i="25" s="1"/>
  <c r="G2306" i="25"/>
  <c r="I2309" i="25"/>
  <c r="I2310" i="25" s="1"/>
  <c r="G2313" i="25"/>
  <c r="I2316" i="25"/>
  <c r="I2317" i="25" s="1"/>
  <c r="G391" i="9"/>
  <c r="L391" i="9" s="1"/>
  <c r="G415" i="25"/>
  <c r="I415" i="25" s="1"/>
  <c r="I989" i="9"/>
  <c r="G1192" i="9"/>
  <c r="L1192" i="9" s="1"/>
  <c r="G3378" i="25"/>
  <c r="I3378" i="25" s="1"/>
  <c r="G2984" i="25"/>
  <c r="I2984" i="25" s="1"/>
  <c r="G3759" i="8"/>
  <c r="F212" i="17"/>
  <c r="N3990" i="25"/>
  <c r="O3990" i="25" s="1"/>
  <c r="N3993" i="25"/>
  <c r="O3993" i="25" s="1"/>
  <c r="N3992" i="25"/>
  <c r="O3992" i="25" s="1"/>
  <c r="N3989" i="25"/>
  <c r="O3989" i="25" s="1"/>
  <c r="N3991" i="25"/>
  <c r="O3991" i="25" s="1"/>
  <c r="N3644" i="8"/>
  <c r="O3644" i="8" s="1"/>
  <c r="N3636" i="25"/>
  <c r="O3636" i="25" s="1"/>
  <c r="N3633" i="25"/>
  <c r="O3633" i="25" s="1"/>
  <c r="N3634" i="25"/>
  <c r="O3634" i="25" s="1"/>
  <c r="N3631" i="25"/>
  <c r="O3631" i="25" s="1"/>
  <c r="N3635" i="25"/>
  <c r="O3635" i="25" s="1"/>
  <c r="N3632" i="25"/>
  <c r="O3632" i="25" s="1"/>
  <c r="N2948" i="8"/>
  <c r="O2948" i="8" s="1"/>
  <c r="F255" i="18" s="1"/>
  <c r="H255" i="18" s="1"/>
  <c r="N2937" i="25"/>
  <c r="O2937" i="25" s="1"/>
  <c r="N2938" i="25"/>
  <c r="O2938" i="25" s="1"/>
  <c r="N2936" i="25"/>
  <c r="O2936" i="25" s="1"/>
  <c r="N2935" i="25"/>
  <c r="O2935" i="25" s="1"/>
  <c r="N2634" i="8"/>
  <c r="O2634" i="8" s="1"/>
  <c r="N2622" i="25"/>
  <c r="O2622" i="25" s="1"/>
  <c r="N2626" i="25"/>
  <c r="O2626" i="25" s="1"/>
  <c r="N2624" i="25"/>
  <c r="O2624" i="25" s="1"/>
  <c r="N2621" i="25"/>
  <c r="O2621" i="25" s="1"/>
  <c r="N2623" i="25"/>
  <c r="O2623" i="25" s="1"/>
  <c r="N2625" i="25"/>
  <c r="O2625" i="25" s="1"/>
  <c r="N4355" i="8"/>
  <c r="O4355" i="8" s="1"/>
  <c r="N4344" i="25"/>
  <c r="O4344" i="25" s="1"/>
  <c r="N4343" i="25"/>
  <c r="O4343" i="25" s="1"/>
  <c r="N4345" i="25"/>
  <c r="O4345" i="25" s="1"/>
  <c r="F277" i="17"/>
  <c r="N4100" i="25"/>
  <c r="O4100" i="25" s="1"/>
  <c r="N4099" i="25"/>
  <c r="O4099" i="25" s="1"/>
  <c r="N4101" i="25"/>
  <c r="O4101" i="25" s="1"/>
  <c r="N4102" i="25"/>
  <c r="O4102" i="25" s="1"/>
  <c r="N3742" i="8"/>
  <c r="O3742" i="8" s="1"/>
  <c r="F260" i="18" s="1"/>
  <c r="H260" i="18" s="1"/>
  <c r="N3731" i="25"/>
  <c r="O3731" i="25" s="1"/>
  <c r="N3732" i="25"/>
  <c r="O3732" i="25" s="1"/>
  <c r="N3730" i="25"/>
  <c r="O3730" i="25" s="1"/>
  <c r="N2562" i="8"/>
  <c r="O2562" i="8" s="1"/>
  <c r="N2552" i="25"/>
  <c r="O2552" i="25" s="1"/>
  <c r="N2548" i="25"/>
  <c r="O2548" i="25" s="1"/>
  <c r="N2549" i="25"/>
  <c r="O2549" i="25" s="1"/>
  <c r="N2551" i="25"/>
  <c r="O2551" i="25" s="1"/>
  <c r="N2550" i="25"/>
  <c r="O2550" i="25" s="1"/>
  <c r="N1744" i="8"/>
  <c r="O1744" i="8" s="1"/>
  <c r="N1732" i="25"/>
  <c r="O1732" i="25" s="1"/>
  <c r="N1731" i="25"/>
  <c r="O1731" i="25" s="1"/>
  <c r="N1730" i="25"/>
  <c r="O1730" i="25" s="1"/>
  <c r="N1538" i="8"/>
  <c r="O1538" i="8" s="1"/>
  <c r="F265" i="18" s="1"/>
  <c r="H265" i="18" s="1"/>
  <c r="N1533" i="25"/>
  <c r="O1533" i="25" s="1"/>
  <c r="N1530" i="25"/>
  <c r="O1530" i="25" s="1"/>
  <c r="N1529" i="25"/>
  <c r="O1529" i="25" s="1"/>
  <c r="N1531" i="25"/>
  <c r="O1531" i="25" s="1"/>
  <c r="N1528" i="25"/>
  <c r="O1528" i="25" s="1"/>
  <c r="N1525" i="25"/>
  <c r="O1525" i="25" s="1"/>
  <c r="N1532" i="25"/>
  <c r="O1532" i="25" s="1"/>
  <c r="N1526" i="25"/>
  <c r="O1526" i="25" s="1"/>
  <c r="N1523" i="25"/>
  <c r="O1523" i="25" s="1"/>
  <c r="N1527" i="25"/>
  <c r="O1527" i="25" s="1"/>
  <c r="N1524" i="25"/>
  <c r="O1524" i="25" s="1"/>
  <c r="F59" i="17"/>
  <c r="N1262" i="25"/>
  <c r="O1262" i="25" s="1"/>
  <c r="N1263" i="25"/>
  <c r="O1263" i="25" s="1"/>
  <c r="N1264" i="25"/>
  <c r="O1264" i="25" s="1"/>
  <c r="N1261" i="25"/>
  <c r="O1261" i="25" s="1"/>
  <c r="N1260" i="25"/>
  <c r="O1260" i="25" s="1"/>
  <c r="N4508" i="8"/>
  <c r="O4508" i="8" s="1"/>
  <c r="N4496" i="25"/>
  <c r="O4496" i="25" s="1"/>
  <c r="N4497" i="25"/>
  <c r="O4497" i="25" s="1"/>
  <c r="N4498" i="25"/>
  <c r="O4498" i="25" s="1"/>
  <c r="N4495" i="25"/>
  <c r="O4495" i="25" s="1"/>
  <c r="N4494" i="25"/>
  <c r="O4494" i="25" s="1"/>
  <c r="N4150" i="8"/>
  <c r="O4150" i="8" s="1"/>
  <c r="F226" i="18" s="1"/>
  <c r="H226" i="18" s="1"/>
  <c r="N4140" i="25"/>
  <c r="O4140" i="25" s="1"/>
  <c r="N4138" i="25"/>
  <c r="O4138" i="25" s="1"/>
  <c r="N4139" i="25"/>
  <c r="O4139" i="25" s="1"/>
  <c r="N3880" i="8"/>
  <c r="O3880" i="8" s="1"/>
  <c r="F456" i="18" s="1"/>
  <c r="H456" i="18" s="1"/>
  <c r="N3865" i="25"/>
  <c r="O3865" i="25" s="1"/>
  <c r="N3867" i="25"/>
  <c r="O3867" i="25" s="1"/>
  <c r="N3869" i="25"/>
  <c r="O3869" i="25" s="1"/>
  <c r="N3868" i="25"/>
  <c r="O3868" i="25" s="1"/>
  <c r="N3866" i="25"/>
  <c r="O3866" i="25" s="1"/>
  <c r="N3685" i="8"/>
  <c r="O3685" i="8" s="1"/>
  <c r="F187" i="18" s="1"/>
  <c r="H187" i="18" s="1"/>
  <c r="N3674" i="25"/>
  <c r="O3674" i="25" s="1"/>
  <c r="N3673" i="25"/>
  <c r="O3673" i="25" s="1"/>
  <c r="F138" i="17"/>
  <c r="N1974" i="25"/>
  <c r="O1974" i="25" s="1"/>
  <c r="N1973" i="25"/>
  <c r="O1973" i="25" s="1"/>
  <c r="N1975" i="25"/>
  <c r="O1975" i="25" s="1"/>
  <c r="N1523" i="8"/>
  <c r="O1523" i="8" s="1"/>
  <c r="F285" i="18" s="1"/>
  <c r="H285" i="18" s="1"/>
  <c r="N1516" i="25"/>
  <c r="O1516" i="25" s="1"/>
  <c r="N1512" i="25"/>
  <c r="O1512" i="25" s="1"/>
  <c r="N1515" i="25"/>
  <c r="O1515" i="25" s="1"/>
  <c r="N1510" i="25"/>
  <c r="O1510" i="25" s="1"/>
  <c r="N1513" i="25"/>
  <c r="O1513" i="25" s="1"/>
  <c r="N1509" i="25"/>
  <c r="O1509" i="25" s="1"/>
  <c r="N1514" i="25"/>
  <c r="O1514" i="25" s="1"/>
  <c r="N1511" i="25"/>
  <c r="O1511" i="25" s="1"/>
  <c r="N664" i="8"/>
  <c r="O664" i="8" s="1"/>
  <c r="F92" i="18" s="1"/>
  <c r="H92" i="18" s="1"/>
  <c r="N654" i="25"/>
  <c r="O654" i="25" s="1"/>
  <c r="N650" i="25"/>
  <c r="O650" i="25" s="1"/>
  <c r="N652" i="25"/>
  <c r="O652" i="25" s="1"/>
  <c r="N653" i="25"/>
  <c r="O653" i="25" s="1"/>
  <c r="N651" i="25"/>
  <c r="O651" i="25" s="1"/>
  <c r="F403" i="17"/>
  <c r="N3922" i="25"/>
  <c r="O3922" i="25" s="1"/>
  <c r="N3920" i="25"/>
  <c r="O3920" i="25" s="1"/>
  <c r="N3921" i="25"/>
  <c r="O3921" i="25" s="1"/>
  <c r="F414" i="17"/>
  <c r="N3482" i="25"/>
  <c r="O3482" i="25" s="1"/>
  <c r="N3481" i="25"/>
  <c r="O3481" i="25" s="1"/>
  <c r="N2311" i="8"/>
  <c r="O2311" i="8" s="1"/>
  <c r="N2298" i="25"/>
  <c r="O2298" i="25" s="1"/>
  <c r="N2300" i="25"/>
  <c r="O2300" i="25" s="1"/>
  <c r="N2299" i="25"/>
  <c r="O2299" i="25" s="1"/>
  <c r="N1606" i="8"/>
  <c r="O1606" i="8" s="1"/>
  <c r="N1595" i="25"/>
  <c r="O1595" i="25" s="1"/>
  <c r="N1594" i="25"/>
  <c r="O1594" i="25" s="1"/>
  <c r="N1593" i="25"/>
  <c r="O1593" i="25" s="1"/>
  <c r="N1592" i="25"/>
  <c r="O1592" i="25" s="1"/>
  <c r="N1591" i="25"/>
  <c r="O1591" i="25" s="1"/>
  <c r="F264" i="17"/>
  <c r="N3911" i="25"/>
  <c r="O3911" i="25" s="1"/>
  <c r="N3909" i="25"/>
  <c r="O3909" i="25" s="1"/>
  <c r="N3910" i="25"/>
  <c r="O3910" i="25" s="1"/>
  <c r="N3913" i="25"/>
  <c r="O3913" i="25" s="1"/>
  <c r="N3912" i="25"/>
  <c r="O3912" i="25" s="1"/>
  <c r="N3551" i="8"/>
  <c r="O3551" i="8" s="1"/>
  <c r="N3536" i="25"/>
  <c r="O3536" i="25" s="1"/>
  <c r="N3540" i="25"/>
  <c r="O3540" i="25" s="1"/>
  <c r="N3539" i="25"/>
  <c r="O3539" i="25" s="1"/>
  <c r="N3538" i="25"/>
  <c r="O3538" i="25" s="1"/>
  <c r="N3537" i="25"/>
  <c r="O3537" i="25" s="1"/>
  <c r="N3261" i="8"/>
  <c r="O3261" i="8" s="1"/>
  <c r="N3247" i="25"/>
  <c r="O3247" i="25" s="1"/>
  <c r="N3246" i="25"/>
  <c r="O3246" i="25" s="1"/>
  <c r="N3248" i="25"/>
  <c r="O3248" i="25" s="1"/>
  <c r="N3249" i="25"/>
  <c r="O3249" i="25" s="1"/>
  <c r="N3245" i="25"/>
  <c r="O3245" i="25" s="1"/>
  <c r="N2542" i="8"/>
  <c r="O2542" i="8" s="1"/>
  <c r="N2527" i="25"/>
  <c r="O2527" i="25" s="1"/>
  <c r="N2530" i="25"/>
  <c r="O2530" i="25" s="1"/>
  <c r="N2529" i="25"/>
  <c r="O2529" i="25" s="1"/>
  <c r="N2528" i="25"/>
  <c r="O2528" i="25" s="1"/>
  <c r="N1585" i="8"/>
  <c r="O1585" i="8" s="1"/>
  <c r="F338" i="18" s="1"/>
  <c r="H338" i="18" s="1"/>
  <c r="N1574" i="25"/>
  <c r="O1574" i="25" s="1"/>
  <c r="N1572" i="25"/>
  <c r="O1572" i="25" s="1"/>
  <c r="N1575" i="25"/>
  <c r="O1575" i="25" s="1"/>
  <c r="N1573" i="25"/>
  <c r="O1573" i="25" s="1"/>
  <c r="N1571" i="25"/>
  <c r="O1571" i="25" s="1"/>
  <c r="N3009" i="8"/>
  <c r="O3009" i="8" s="1"/>
  <c r="N2995" i="25"/>
  <c r="O2995" i="25" s="1"/>
  <c r="N2997" i="25"/>
  <c r="O2997" i="25" s="1"/>
  <c r="N2996" i="25"/>
  <c r="O2996" i="25" s="1"/>
  <c r="N2999" i="25"/>
  <c r="O2999" i="25" s="1"/>
  <c r="N2998" i="25"/>
  <c r="O2998" i="25" s="1"/>
  <c r="N2994" i="25"/>
  <c r="O2994" i="25" s="1"/>
  <c r="N2789" i="8"/>
  <c r="O2789" i="8" s="1"/>
  <c r="N2777" i="25"/>
  <c r="O2777" i="25" s="1"/>
  <c r="N2779" i="25"/>
  <c r="O2779" i="25" s="1"/>
  <c r="N2778" i="25"/>
  <c r="O2778" i="25" s="1"/>
  <c r="N2774" i="25"/>
  <c r="O2774" i="25" s="1"/>
  <c r="N2776" i="25"/>
  <c r="O2776" i="25" s="1"/>
  <c r="N2775" i="25"/>
  <c r="O2775" i="25" s="1"/>
  <c r="N2303" i="8"/>
  <c r="O2303" i="8" s="1"/>
  <c r="F269" i="18" s="1"/>
  <c r="H269" i="18" s="1"/>
  <c r="N2290" i="25"/>
  <c r="O2290" i="25" s="1"/>
  <c r="N2291" i="25"/>
  <c r="O2291" i="25" s="1"/>
  <c r="F322" i="17"/>
  <c r="N1905" i="25"/>
  <c r="O1905" i="25" s="1"/>
  <c r="N1906" i="25"/>
  <c r="O1906" i="25" s="1"/>
  <c r="N1908" i="25"/>
  <c r="O1908" i="25" s="1"/>
  <c r="N1907" i="25"/>
  <c r="O1907" i="25" s="1"/>
  <c r="N1701" i="8"/>
  <c r="O1701" i="8" s="1"/>
  <c r="F420" i="18" s="1"/>
  <c r="H420" i="18" s="1"/>
  <c r="N1692" i="25"/>
  <c r="O1692" i="25" s="1"/>
  <c r="N1690" i="25"/>
  <c r="O1690" i="25" s="1"/>
  <c r="N1689" i="25"/>
  <c r="O1689" i="25" s="1"/>
  <c r="N1693" i="25"/>
  <c r="O1693" i="25" s="1"/>
  <c r="N1691" i="25"/>
  <c r="O1691" i="25" s="1"/>
  <c r="N1412" i="8"/>
  <c r="O1412" i="8" s="1"/>
  <c r="N1401" i="25"/>
  <c r="O1401" i="25" s="1"/>
  <c r="N1402" i="25"/>
  <c r="O1402" i="25" s="1"/>
  <c r="N1399" i="25"/>
  <c r="O1399" i="25" s="1"/>
  <c r="N1403" i="25"/>
  <c r="O1403" i="25" s="1"/>
  <c r="N1400" i="25"/>
  <c r="O1400" i="25" s="1"/>
  <c r="N4373" i="8"/>
  <c r="O4373" i="8" s="1"/>
  <c r="N4363" i="25"/>
  <c r="O4363" i="25" s="1"/>
  <c r="N4361" i="25"/>
  <c r="O4361" i="25" s="1"/>
  <c r="N4362" i="25"/>
  <c r="O4362" i="25" s="1"/>
  <c r="F442" i="17"/>
  <c r="N3748" i="25"/>
  <c r="O3748" i="25" s="1"/>
  <c r="N3472" i="8"/>
  <c r="O3472" i="8" s="1"/>
  <c r="N3460" i="25"/>
  <c r="O3460" i="25" s="1"/>
  <c r="N3462" i="25"/>
  <c r="O3462" i="25" s="1"/>
  <c r="N3459" i="25"/>
  <c r="O3459" i="25" s="1"/>
  <c r="N3461" i="25"/>
  <c r="O3461" i="25" s="1"/>
  <c r="N2779" i="8"/>
  <c r="O2779" i="8" s="1"/>
  <c r="N2766" i="25"/>
  <c r="O2766" i="25" s="1"/>
  <c r="N2764" i="25"/>
  <c r="O2764" i="25" s="1"/>
  <c r="N2762" i="25"/>
  <c r="O2762" i="25" s="1"/>
  <c r="N2767" i="25"/>
  <c r="O2767" i="25" s="1"/>
  <c r="N2763" i="25"/>
  <c r="O2763" i="25" s="1"/>
  <c r="N2765" i="25"/>
  <c r="O2765" i="25" s="1"/>
  <c r="N2294" i="8"/>
  <c r="O2294" i="8" s="1"/>
  <c r="N2281" i="25"/>
  <c r="O2281" i="25" s="1"/>
  <c r="N2283" i="25"/>
  <c r="O2283" i="25" s="1"/>
  <c r="N2282" i="25"/>
  <c r="O2282" i="25" s="1"/>
  <c r="N4019" i="8"/>
  <c r="O4019" i="8" s="1"/>
  <c r="F345" i="18" s="1"/>
  <c r="H345" i="18" s="1"/>
  <c r="N4005" i="25"/>
  <c r="O4005" i="25" s="1"/>
  <c r="N4003" i="25"/>
  <c r="O4003" i="25" s="1"/>
  <c r="N4006" i="25"/>
  <c r="O4006" i="25" s="1"/>
  <c r="N4002" i="25"/>
  <c r="O4002" i="25" s="1"/>
  <c r="N4001" i="25"/>
  <c r="O4001" i="25" s="1"/>
  <c r="N4000" i="25"/>
  <c r="O4000" i="25" s="1"/>
  <c r="N4010" i="25"/>
  <c r="O4010" i="25" s="1"/>
  <c r="N4004" i="25"/>
  <c r="O4004" i="25" s="1"/>
  <c r="N4007" i="25"/>
  <c r="O4007" i="25" s="1"/>
  <c r="N4009" i="25"/>
  <c r="O4009" i="25" s="1"/>
  <c r="N4008" i="25"/>
  <c r="O4008" i="25" s="1"/>
  <c r="N3348" i="8"/>
  <c r="O3348" i="8" s="1"/>
  <c r="N3336" i="25"/>
  <c r="O3336" i="25" s="1"/>
  <c r="N3337" i="25"/>
  <c r="O3337" i="25" s="1"/>
  <c r="N3335" i="25"/>
  <c r="O3335" i="25" s="1"/>
  <c r="F77" i="17"/>
  <c r="N128" i="25"/>
  <c r="O128" i="25" s="1"/>
  <c r="N127" i="25"/>
  <c r="O127" i="25" s="1"/>
  <c r="N1139" i="8"/>
  <c r="O1139" i="8" s="1"/>
  <c r="N1125" i="25"/>
  <c r="O1125" i="25" s="1"/>
  <c r="N1128" i="25"/>
  <c r="O1128" i="25" s="1"/>
  <c r="N1126" i="25"/>
  <c r="O1126" i="25" s="1"/>
  <c r="N1127" i="25"/>
  <c r="O1127" i="25" s="1"/>
  <c r="N617" i="8"/>
  <c r="O617" i="8" s="1"/>
  <c r="F26" i="18" s="1"/>
  <c r="H26" i="18" s="1"/>
  <c r="N605" i="25"/>
  <c r="O605" i="25" s="1"/>
  <c r="N993" i="8"/>
  <c r="O993" i="8" s="1"/>
  <c r="N979" i="25"/>
  <c r="O979" i="25" s="1"/>
  <c r="N980" i="25"/>
  <c r="O980" i="25" s="1"/>
  <c r="N978" i="25"/>
  <c r="O978" i="25" s="1"/>
  <c r="N981" i="25"/>
  <c r="O981" i="25" s="1"/>
  <c r="F159" i="17"/>
  <c r="N215" i="25"/>
  <c r="O215" i="25" s="1"/>
  <c r="N213" i="25"/>
  <c r="O213" i="25" s="1"/>
  <c r="N214" i="25"/>
  <c r="O214" i="25" s="1"/>
  <c r="N84" i="8"/>
  <c r="O84" i="8" s="1"/>
  <c r="F527" i="18" s="1"/>
  <c r="H527" i="18" s="1"/>
  <c r="N86" i="25"/>
  <c r="O86" i="25" s="1"/>
  <c r="N87" i="25"/>
  <c r="O87" i="25" s="1"/>
  <c r="N85" i="25"/>
  <c r="O85" i="25" s="1"/>
  <c r="N84" i="25"/>
  <c r="O84" i="25" s="1"/>
  <c r="N88" i="25"/>
  <c r="O88" i="25" s="1"/>
  <c r="N89" i="25"/>
  <c r="O89" i="25" s="1"/>
  <c r="N836" i="8"/>
  <c r="O836" i="8" s="1"/>
  <c r="N822" i="25"/>
  <c r="O822" i="25" s="1"/>
  <c r="N824" i="25"/>
  <c r="O824" i="25" s="1"/>
  <c r="N823" i="25"/>
  <c r="O823" i="25" s="1"/>
  <c r="N821" i="25"/>
  <c r="O821" i="25" s="1"/>
  <c r="N1360" i="8"/>
  <c r="O1360" i="8" s="1"/>
  <c r="N1347" i="25"/>
  <c r="O1347" i="25" s="1"/>
  <c r="N1348" i="25"/>
  <c r="O1348" i="25" s="1"/>
  <c r="N1344" i="25"/>
  <c r="O1344" i="25" s="1"/>
  <c r="N1345" i="25"/>
  <c r="O1345" i="25" s="1"/>
  <c r="N1346" i="25"/>
  <c r="O1346" i="25" s="1"/>
  <c r="N814" i="25"/>
  <c r="O814" i="25" s="1"/>
  <c r="N811" i="25"/>
  <c r="O811" i="25" s="1"/>
  <c r="N813" i="25"/>
  <c r="O813" i="25" s="1"/>
  <c r="N812" i="25"/>
  <c r="O812" i="25" s="1"/>
  <c r="F134" i="17"/>
  <c r="N1058" i="25"/>
  <c r="O1058" i="25" s="1"/>
  <c r="N1057" i="25"/>
  <c r="O1057" i="25" s="1"/>
  <c r="N1056" i="25"/>
  <c r="O1056" i="25" s="1"/>
  <c r="N199" i="8"/>
  <c r="O199" i="8" s="1"/>
  <c r="N188" i="25"/>
  <c r="O188" i="25" s="1"/>
  <c r="N187" i="25"/>
  <c r="O187" i="25" s="1"/>
  <c r="N480" i="25"/>
  <c r="O480" i="25" s="1"/>
  <c r="N482" i="25"/>
  <c r="O482" i="25" s="1"/>
  <c r="N481" i="25"/>
  <c r="O481" i="25" s="1"/>
  <c r="N484" i="25"/>
  <c r="O484" i="25" s="1"/>
  <c r="N483" i="25"/>
  <c r="O483" i="25" s="1"/>
  <c r="N463" i="8"/>
  <c r="O463" i="8" s="1"/>
  <c r="F142" i="18" s="1"/>
  <c r="H142" i="18" s="1"/>
  <c r="N418" i="8"/>
  <c r="O418" i="8" s="1"/>
  <c r="N729" i="8"/>
  <c r="O729" i="8" s="1"/>
  <c r="N464" i="8"/>
  <c r="O464" i="8" s="1"/>
  <c r="F239" i="18" s="1"/>
  <c r="H239" i="18" s="1"/>
  <c r="N1626" i="8"/>
  <c r="O1626" i="8" s="1"/>
  <c r="N1638" i="8"/>
  <c r="O1638" i="8" s="1"/>
  <c r="N866" i="8"/>
  <c r="O866" i="8" s="1"/>
  <c r="N1233" i="8"/>
  <c r="O1233" i="8" s="1"/>
  <c r="N1781" i="8"/>
  <c r="O1781" i="8" s="1"/>
  <c r="N2186" i="8"/>
  <c r="O2186" i="8" s="1"/>
  <c r="N1780" i="8"/>
  <c r="O1780" i="8" s="1"/>
  <c r="N3981" i="8"/>
  <c r="O3981" i="8" s="1"/>
  <c r="F453" i="18" s="1"/>
  <c r="H453" i="18" s="1"/>
  <c r="G642" i="10"/>
  <c r="I642" i="10" s="1"/>
  <c r="G1477" i="8"/>
  <c r="I1477" i="8" s="1"/>
  <c r="I630" i="9"/>
  <c r="I594" i="9"/>
  <c r="G995" i="9"/>
  <c r="I995" i="9" s="1"/>
  <c r="G616" i="8"/>
  <c r="N4403" i="25"/>
  <c r="O4403" i="25" s="1"/>
  <c r="N4402" i="25"/>
  <c r="O4402" i="25" s="1"/>
  <c r="N4401" i="25"/>
  <c r="O4401" i="25" s="1"/>
  <c r="N4399" i="25"/>
  <c r="O4399" i="25" s="1"/>
  <c r="N4400" i="25"/>
  <c r="O4400" i="25" s="1"/>
  <c r="N3779" i="25"/>
  <c r="O3779" i="25" s="1"/>
  <c r="N3780" i="25"/>
  <c r="O3780" i="25" s="1"/>
  <c r="N3781" i="25"/>
  <c r="O3781" i="25" s="1"/>
  <c r="N2088" i="25"/>
  <c r="O2088" i="25" s="1"/>
  <c r="N2085" i="25"/>
  <c r="O2085" i="25" s="1"/>
  <c r="N2087" i="25"/>
  <c r="O2087" i="25" s="1"/>
  <c r="N2089" i="25"/>
  <c r="O2089" i="25" s="1"/>
  <c r="N2086" i="25"/>
  <c r="O2086" i="25" s="1"/>
  <c r="N1423" i="25"/>
  <c r="O1423" i="25" s="1"/>
  <c r="N1429" i="25"/>
  <c r="O1429" i="25" s="1"/>
  <c r="N1425" i="25"/>
  <c r="O1425" i="25" s="1"/>
  <c r="N1428" i="25"/>
  <c r="O1428" i="25" s="1"/>
  <c r="N1422" i="25"/>
  <c r="O1422" i="25" s="1"/>
  <c r="N1424" i="25"/>
  <c r="O1424" i="25" s="1"/>
  <c r="N1421" i="25"/>
  <c r="O1421" i="25" s="1"/>
  <c r="N1427" i="25"/>
  <c r="O1427" i="25" s="1"/>
  <c r="N1426" i="25"/>
  <c r="O1426" i="25" s="1"/>
  <c r="N3441" i="25"/>
  <c r="O3441" i="25" s="1"/>
  <c r="N3437" i="25"/>
  <c r="O3437" i="25" s="1"/>
  <c r="N3435" i="25"/>
  <c r="O3435" i="25" s="1"/>
  <c r="N3440" i="25"/>
  <c r="O3440" i="25" s="1"/>
  <c r="N3436" i="25"/>
  <c r="O3436" i="25" s="1"/>
  <c r="N3438" i="25"/>
  <c r="O3438" i="25" s="1"/>
  <c r="N3439" i="25"/>
  <c r="O3439" i="25" s="1"/>
  <c r="N2498" i="25"/>
  <c r="O2498" i="25" s="1"/>
  <c r="N2500" i="25"/>
  <c r="O2500" i="25" s="1"/>
  <c r="N2497" i="25"/>
  <c r="O2497" i="25" s="1"/>
  <c r="N2499" i="25"/>
  <c r="O2499" i="25" s="1"/>
  <c r="N2233" i="25"/>
  <c r="O2233" i="25" s="1"/>
  <c r="N2234" i="25"/>
  <c r="O2234" i="25" s="1"/>
  <c r="N2235" i="25"/>
  <c r="O2235" i="25" s="1"/>
  <c r="N2108" i="25"/>
  <c r="O2108" i="25" s="1"/>
  <c r="N2106" i="25"/>
  <c r="O2106" i="25" s="1"/>
  <c r="N2105" i="25"/>
  <c r="O2105" i="25" s="1"/>
  <c r="N2107" i="25"/>
  <c r="O2107" i="25" s="1"/>
  <c r="N4285" i="25"/>
  <c r="O4285" i="25" s="1"/>
  <c r="N4284" i="25"/>
  <c r="O4284" i="25" s="1"/>
  <c r="N4282" i="25"/>
  <c r="O4282" i="25" s="1"/>
  <c r="N4281" i="25"/>
  <c r="O4281" i="25" s="1"/>
  <c r="N4283" i="25"/>
  <c r="O4283" i="25" s="1"/>
  <c r="N3367" i="25"/>
  <c r="O3367" i="25" s="1"/>
  <c r="N3370" i="25"/>
  <c r="O3370" i="25" s="1"/>
  <c r="N3368" i="25"/>
  <c r="O3368" i="25" s="1"/>
  <c r="N3369" i="25"/>
  <c r="O3369" i="25" s="1"/>
  <c r="N3366" i="25"/>
  <c r="O3366" i="25" s="1"/>
  <c r="N2965" i="25"/>
  <c r="O2965" i="25" s="1"/>
  <c r="N2967" i="25"/>
  <c r="O2967" i="25" s="1"/>
  <c r="N2966" i="25"/>
  <c r="O2966" i="25" s="1"/>
  <c r="N2672" i="25"/>
  <c r="O2672" i="25" s="1"/>
  <c r="N2673" i="25"/>
  <c r="O2673" i="25" s="1"/>
  <c r="N2671" i="25"/>
  <c r="O2671" i="25" s="1"/>
  <c r="N2674" i="25"/>
  <c r="O2674" i="25" s="1"/>
  <c r="N2670" i="25"/>
  <c r="O2670" i="25" s="1"/>
  <c r="N2669" i="25"/>
  <c r="O2669" i="25" s="1"/>
  <c r="N1761" i="25"/>
  <c r="O1761" i="25" s="1"/>
  <c r="N1760" i="25"/>
  <c r="O1760" i="25" s="1"/>
  <c r="N1759" i="25"/>
  <c r="O1759" i="25" s="1"/>
  <c r="N4272" i="25"/>
  <c r="O4272" i="25" s="1"/>
  <c r="N4274" i="25"/>
  <c r="O4274" i="25" s="1"/>
  <c r="N4273" i="25"/>
  <c r="O4273" i="25" s="1"/>
  <c r="N4271" i="25"/>
  <c r="O4271" i="25" s="1"/>
  <c r="N4270" i="25"/>
  <c r="O4270" i="25" s="1"/>
  <c r="N3666" i="25"/>
  <c r="O3666" i="25" s="1"/>
  <c r="N3664" i="25"/>
  <c r="O3664" i="25" s="1"/>
  <c r="N3663" i="25"/>
  <c r="O3663" i="25" s="1"/>
  <c r="N3665" i="25"/>
  <c r="O3665" i="25" s="1"/>
  <c r="N3256" i="25"/>
  <c r="O3256" i="25" s="1"/>
  <c r="N3257" i="25"/>
  <c r="O3257" i="25" s="1"/>
  <c r="N3259" i="25"/>
  <c r="O3259" i="25" s="1"/>
  <c r="N3258" i="25"/>
  <c r="O3258" i="25" s="1"/>
  <c r="N3260" i="25"/>
  <c r="O3260" i="25" s="1"/>
  <c r="N3261" i="25"/>
  <c r="O3261" i="25" s="1"/>
  <c r="N2957" i="25"/>
  <c r="O2957" i="25" s="1"/>
  <c r="N2958" i="25"/>
  <c r="O2958" i="25" s="1"/>
  <c r="N2539" i="25"/>
  <c r="O2539" i="25" s="1"/>
  <c r="N2537" i="25"/>
  <c r="O2537" i="25" s="1"/>
  <c r="N2538" i="25"/>
  <c r="O2538" i="25" s="1"/>
  <c r="N2541" i="25"/>
  <c r="O2541" i="25" s="1"/>
  <c r="N2540" i="25"/>
  <c r="O2540" i="25" s="1"/>
  <c r="N1992" i="25"/>
  <c r="O1992" i="25" s="1"/>
  <c r="N1995" i="25"/>
  <c r="O1995" i="25" s="1"/>
  <c r="N1993" i="25"/>
  <c r="O1993" i="25" s="1"/>
  <c r="N1994" i="25"/>
  <c r="O1994" i="25" s="1"/>
  <c r="N842" i="25"/>
  <c r="O842" i="25" s="1"/>
  <c r="N843" i="25"/>
  <c r="O843" i="25" s="1"/>
  <c r="N844" i="25"/>
  <c r="O844" i="25" s="1"/>
  <c r="N841" i="25"/>
  <c r="O841" i="25" s="1"/>
  <c r="N4323" i="25"/>
  <c r="O4323" i="25" s="1"/>
  <c r="N4326" i="25"/>
  <c r="O4326" i="25" s="1"/>
  <c r="N4325" i="25"/>
  <c r="O4325" i="25" s="1"/>
  <c r="N4327" i="25"/>
  <c r="O4327" i="25" s="1"/>
  <c r="N4324" i="25"/>
  <c r="O4324" i="25" s="1"/>
  <c r="N3713" i="25"/>
  <c r="O3713" i="25" s="1"/>
  <c r="N3712" i="25"/>
  <c r="O3712" i="25" s="1"/>
  <c r="N3710" i="25"/>
  <c r="O3710" i="25" s="1"/>
  <c r="N3711" i="25"/>
  <c r="O3711" i="25" s="1"/>
  <c r="N2165" i="25"/>
  <c r="O2165" i="25" s="1"/>
  <c r="N2164" i="25"/>
  <c r="O2164" i="25" s="1"/>
  <c r="N2166" i="25"/>
  <c r="O2166" i="25" s="1"/>
  <c r="N1887" i="25"/>
  <c r="O1887" i="25" s="1"/>
  <c r="N1888" i="25"/>
  <c r="O1888" i="25" s="1"/>
  <c r="N1480" i="25"/>
  <c r="O1480" i="25" s="1"/>
  <c r="N1479" i="25"/>
  <c r="O1479" i="25" s="1"/>
  <c r="N1476" i="25"/>
  <c r="O1476" i="25" s="1"/>
  <c r="N1478" i="25"/>
  <c r="O1478" i="25" s="1"/>
  <c r="N1477" i="25"/>
  <c r="O1477" i="25" s="1"/>
  <c r="N4474" i="25"/>
  <c r="O4474" i="25" s="1"/>
  <c r="N4472" i="25"/>
  <c r="O4472" i="25" s="1"/>
  <c r="N4475" i="25"/>
  <c r="O4475" i="25" s="1"/>
  <c r="N4476" i="25"/>
  <c r="O4476" i="25" s="1"/>
  <c r="N4473" i="25"/>
  <c r="O4473" i="25" s="1"/>
  <c r="N4130" i="25"/>
  <c r="O4130" i="25" s="1"/>
  <c r="N4131" i="25"/>
  <c r="O4131" i="25" s="1"/>
  <c r="N4129" i="25"/>
  <c r="O4129" i="25" s="1"/>
  <c r="N4128" i="25"/>
  <c r="O4128" i="25" s="1"/>
  <c r="N3846" i="25"/>
  <c r="O3846" i="25" s="1"/>
  <c r="N3848" i="25"/>
  <c r="O3848" i="25" s="1"/>
  <c r="N3843" i="25"/>
  <c r="O3843" i="25" s="1"/>
  <c r="N3842" i="25"/>
  <c r="O3842" i="25" s="1"/>
  <c r="N3847" i="25"/>
  <c r="O3847" i="25" s="1"/>
  <c r="N3844" i="25"/>
  <c r="O3844" i="25" s="1"/>
  <c r="N3849" i="25"/>
  <c r="O3849" i="25" s="1"/>
  <c r="N3845" i="25"/>
  <c r="O3845" i="25" s="1"/>
  <c r="N3469" i="25"/>
  <c r="O3469" i="25" s="1"/>
  <c r="N3472" i="25"/>
  <c r="O3472" i="25" s="1"/>
  <c r="N3473" i="25"/>
  <c r="O3473" i="25" s="1"/>
  <c r="N3474" i="25"/>
  <c r="O3474" i="25" s="1"/>
  <c r="N3471" i="25"/>
  <c r="O3471" i="25" s="1"/>
  <c r="N3470" i="25"/>
  <c r="O3470" i="25" s="1"/>
  <c r="N2060" i="25"/>
  <c r="O2060" i="25" s="1"/>
  <c r="N2061" i="25"/>
  <c r="O2061" i="25" s="1"/>
  <c r="N2059" i="25"/>
  <c r="O2059" i="25" s="1"/>
  <c r="N1290" i="25"/>
  <c r="O1290" i="25" s="1"/>
  <c r="N1289" i="25"/>
  <c r="O1289" i="25" s="1"/>
  <c r="N1291" i="25"/>
  <c r="O1291" i="25" s="1"/>
  <c r="N1292" i="25"/>
  <c r="O1292" i="25" s="1"/>
  <c r="N632" i="25"/>
  <c r="O632" i="25" s="1"/>
  <c r="N633" i="25"/>
  <c r="O633" i="25" s="1"/>
  <c r="N4121" i="25"/>
  <c r="O4121" i="25" s="1"/>
  <c r="N4119" i="25"/>
  <c r="O4119" i="25" s="1"/>
  <c r="N4120" i="25"/>
  <c r="O4120" i="25" s="1"/>
  <c r="N3237" i="25"/>
  <c r="O3237" i="25" s="1"/>
  <c r="N3236" i="25"/>
  <c r="O3236" i="25" s="1"/>
  <c r="N3238" i="25"/>
  <c r="O3238" i="25" s="1"/>
  <c r="N3234" i="25"/>
  <c r="O3234" i="25" s="1"/>
  <c r="N3235" i="25"/>
  <c r="O3235" i="25" s="1"/>
  <c r="N3233" i="25"/>
  <c r="O3233" i="25" s="1"/>
  <c r="N2518" i="25"/>
  <c r="O2518" i="25" s="1"/>
  <c r="N2517" i="25"/>
  <c r="O2517" i="25" s="1"/>
  <c r="N2520" i="25"/>
  <c r="O2520" i="25" s="1"/>
  <c r="N2519" i="25"/>
  <c r="O2519" i="25" s="1"/>
  <c r="N2078" i="25"/>
  <c r="O2078" i="25" s="1"/>
  <c r="N2076" i="25"/>
  <c r="O2076" i="25" s="1"/>
  <c r="N2077" i="25"/>
  <c r="O2077" i="25" s="1"/>
  <c r="N4352" i="25"/>
  <c r="O4352" i="25" s="1"/>
  <c r="N4353" i="25"/>
  <c r="O4353" i="25" s="1"/>
  <c r="N4354" i="25"/>
  <c r="O4354" i="25" s="1"/>
  <c r="N3739" i="25"/>
  <c r="O3739" i="25" s="1"/>
  <c r="N3740" i="25"/>
  <c r="O3740" i="25" s="1"/>
  <c r="N3741" i="25"/>
  <c r="O3741" i="25" s="1"/>
  <c r="N3041" i="25"/>
  <c r="O3041" i="25" s="1"/>
  <c r="N3044" i="25"/>
  <c r="O3044" i="25" s="1"/>
  <c r="N3040" i="25"/>
  <c r="O3040" i="25" s="1"/>
  <c r="N3043" i="25"/>
  <c r="O3043" i="25" s="1"/>
  <c r="N3042" i="25"/>
  <c r="O3042" i="25" s="1"/>
  <c r="N2444" i="25"/>
  <c r="O2444" i="25" s="1"/>
  <c r="N2446" i="25"/>
  <c r="O2446" i="25" s="1"/>
  <c r="N2445" i="25"/>
  <c r="O2445" i="25" s="1"/>
  <c r="N2447" i="25"/>
  <c r="O2447" i="25" s="1"/>
  <c r="N1945" i="25"/>
  <c r="O1945" i="25" s="1"/>
  <c r="N1946" i="25"/>
  <c r="O1946" i="25" s="1"/>
  <c r="N1948" i="25"/>
  <c r="O1948" i="25" s="1"/>
  <c r="N1947" i="25"/>
  <c r="O1947" i="25" s="1"/>
  <c r="N1392" i="25"/>
  <c r="O1392" i="25" s="1"/>
  <c r="N1389" i="25"/>
  <c r="O1389" i="25" s="1"/>
  <c r="N1390" i="25"/>
  <c r="O1390" i="25" s="1"/>
  <c r="N1391" i="25"/>
  <c r="O1391" i="25" s="1"/>
  <c r="N1388" i="25"/>
  <c r="O1388" i="25" s="1"/>
  <c r="N1185" i="25"/>
  <c r="O1185" i="25" s="1"/>
  <c r="N1187" i="25"/>
  <c r="O1187" i="25" s="1"/>
  <c r="N1188" i="25"/>
  <c r="O1188" i="25" s="1"/>
  <c r="N1184" i="25"/>
  <c r="O1184" i="25" s="1"/>
  <c r="N1186" i="25"/>
  <c r="O1186" i="25" s="1"/>
  <c r="N793" i="25"/>
  <c r="O793" i="25" s="1"/>
  <c r="N794" i="25"/>
  <c r="O794" i="25" s="1"/>
  <c r="N792" i="25"/>
  <c r="O792" i="25" s="1"/>
  <c r="N882" i="25"/>
  <c r="O882" i="25" s="1"/>
  <c r="N881" i="25"/>
  <c r="O881" i="25" s="1"/>
  <c r="N880" i="25"/>
  <c r="O880" i="25" s="1"/>
  <c r="N1366" i="25"/>
  <c r="O1366" i="25" s="1"/>
  <c r="N1370" i="25"/>
  <c r="O1370" i="25" s="1"/>
  <c r="N1367" i="25"/>
  <c r="O1367" i="25" s="1"/>
  <c r="N1368" i="25"/>
  <c r="O1368" i="25" s="1"/>
  <c r="N1369" i="25"/>
  <c r="O1369" i="25" s="1"/>
  <c r="N415" i="25"/>
  <c r="O415" i="25" s="1"/>
  <c r="N416" i="25"/>
  <c r="O416" i="25" s="1"/>
  <c r="N413" i="25"/>
  <c r="O413" i="25" s="1"/>
  <c r="N414" i="25"/>
  <c r="O414" i="25" s="1"/>
  <c r="N143" i="25"/>
  <c r="O143" i="25" s="1"/>
  <c r="N145" i="25"/>
  <c r="O145" i="25" s="1"/>
  <c r="N144" i="25"/>
  <c r="O144" i="25" s="1"/>
  <c r="N146" i="25"/>
  <c r="O146" i="25" s="1"/>
  <c r="N971" i="25"/>
  <c r="O971" i="25" s="1"/>
  <c r="N524" i="25"/>
  <c r="O524" i="25" s="1"/>
  <c r="N523" i="25"/>
  <c r="O523" i="25" s="1"/>
  <c r="N525" i="25"/>
  <c r="O525" i="25" s="1"/>
  <c r="N136" i="25"/>
  <c r="O136" i="25" s="1"/>
  <c r="N135" i="25"/>
  <c r="O135" i="25" s="1"/>
  <c r="N735" i="25"/>
  <c r="O735" i="25" s="1"/>
  <c r="N741" i="25"/>
  <c r="O741" i="25" s="1"/>
  <c r="N737" i="25"/>
  <c r="O737" i="25" s="1"/>
  <c r="N740" i="25"/>
  <c r="O740" i="25" s="1"/>
  <c r="N742" i="25"/>
  <c r="O742" i="25" s="1"/>
  <c r="N738" i="25"/>
  <c r="O738" i="25" s="1"/>
  <c r="N736" i="25"/>
  <c r="O736" i="25" s="1"/>
  <c r="N739" i="25"/>
  <c r="O739" i="25" s="1"/>
  <c r="N65" i="25"/>
  <c r="O65" i="25" s="1"/>
  <c r="N69" i="25"/>
  <c r="O69" i="25" s="1"/>
  <c r="N68" i="25"/>
  <c r="O68" i="25" s="1"/>
  <c r="N67" i="25"/>
  <c r="O67" i="25" s="1"/>
  <c r="N70" i="25"/>
  <c r="O70" i="25" s="1"/>
  <c r="N64" i="25"/>
  <c r="O64" i="25" s="1"/>
  <c r="N66" i="25"/>
  <c r="O66" i="25" s="1"/>
  <c r="N363" i="25"/>
  <c r="O363" i="25" s="1"/>
  <c r="N359" i="25"/>
  <c r="O359" i="25" s="1"/>
  <c r="N362" i="25"/>
  <c r="O362" i="25" s="1"/>
  <c r="N356" i="25"/>
  <c r="O356" i="25" s="1"/>
  <c r="N358" i="25"/>
  <c r="O358" i="25" s="1"/>
  <c r="N357" i="25"/>
  <c r="O357" i="25" s="1"/>
  <c r="N355" i="25"/>
  <c r="O355" i="25" s="1"/>
  <c r="N361" i="25"/>
  <c r="O361" i="25" s="1"/>
  <c r="N360" i="25"/>
  <c r="O360" i="25" s="1"/>
  <c r="G76" i="25"/>
  <c r="I79" i="25"/>
  <c r="I80" i="25" s="1"/>
  <c r="I25" i="25"/>
  <c r="N1229" i="8"/>
  <c r="O1229" i="8" s="1"/>
  <c r="N696" i="9" s="1"/>
  <c r="O696" i="9" s="1"/>
  <c r="N2353" i="8"/>
  <c r="O2353" i="8" s="1"/>
  <c r="F226" i="17"/>
  <c r="G651" i="10"/>
  <c r="I651" i="10" s="1"/>
  <c r="I67" i="9"/>
  <c r="G214" i="9"/>
  <c r="I214" i="9" s="1"/>
  <c r="I222" i="9" s="1"/>
  <c r="I450" i="9"/>
  <c r="G555" i="8" s="1"/>
  <c r="I555" i="8" s="1"/>
  <c r="I671" i="9"/>
  <c r="I234" i="9"/>
  <c r="N4148" i="25"/>
  <c r="O4148" i="25" s="1"/>
  <c r="N4147" i="25"/>
  <c r="O4147" i="25" s="1"/>
  <c r="N4149" i="25"/>
  <c r="O4149" i="25" s="1"/>
  <c r="N3501" i="25"/>
  <c r="O3501" i="25" s="1"/>
  <c r="N3505" i="25"/>
  <c r="O3505" i="25" s="1"/>
  <c r="N3504" i="25"/>
  <c r="O3504" i="25" s="1"/>
  <c r="N3500" i="25"/>
  <c r="O3500" i="25" s="1"/>
  <c r="N3502" i="25"/>
  <c r="O3502" i="25" s="1"/>
  <c r="N3503" i="25"/>
  <c r="O3503" i="25" s="1"/>
  <c r="N3498" i="25"/>
  <c r="O3498" i="25" s="1"/>
  <c r="N3499" i="25"/>
  <c r="O3499" i="25" s="1"/>
  <c r="N3099" i="25"/>
  <c r="O3099" i="25" s="1"/>
  <c r="N3100" i="25"/>
  <c r="O3100" i="25" s="1"/>
  <c r="N3096" i="25"/>
  <c r="O3096" i="25" s="1"/>
  <c r="N3098" i="25"/>
  <c r="O3098" i="25" s="1"/>
  <c r="N3097" i="25"/>
  <c r="O3097" i="25" s="1"/>
  <c r="N3095" i="25"/>
  <c r="O3095" i="25" s="1"/>
  <c r="N2815" i="25"/>
  <c r="O2815" i="25" s="1"/>
  <c r="N2811" i="25"/>
  <c r="O2811" i="25" s="1"/>
  <c r="N2813" i="25"/>
  <c r="O2813" i="25" s="1"/>
  <c r="N2810" i="25"/>
  <c r="O2810" i="25" s="1"/>
  <c r="N2814" i="25"/>
  <c r="O2814" i="25" s="1"/>
  <c r="N2812" i="25"/>
  <c r="O2812" i="25" s="1"/>
  <c r="N4235" i="25"/>
  <c r="O4235" i="25" s="1"/>
  <c r="N4234" i="25"/>
  <c r="O4234" i="25" s="1"/>
  <c r="N4236" i="25"/>
  <c r="O4236" i="25" s="1"/>
  <c r="N3879" i="25"/>
  <c r="O3879" i="25" s="1"/>
  <c r="N3877" i="25"/>
  <c r="O3877" i="25" s="1"/>
  <c r="N3880" i="25"/>
  <c r="O3880" i="25" s="1"/>
  <c r="N3878" i="25"/>
  <c r="O3878" i="25" s="1"/>
  <c r="N3876" i="25"/>
  <c r="O3876" i="25" s="1"/>
  <c r="N3621" i="25"/>
  <c r="O3621" i="25" s="1"/>
  <c r="N3624" i="25"/>
  <c r="O3624" i="25" s="1"/>
  <c r="N3620" i="25"/>
  <c r="O3620" i="25" s="1"/>
  <c r="N3619" i="25"/>
  <c r="O3619" i="25" s="1"/>
  <c r="N3623" i="25"/>
  <c r="O3623" i="25" s="1"/>
  <c r="N3622" i="25"/>
  <c r="O3622" i="25" s="1"/>
  <c r="N3212" i="25"/>
  <c r="O3212" i="25" s="1"/>
  <c r="N3211" i="25"/>
  <c r="O3211" i="25" s="1"/>
  <c r="N3213" i="25"/>
  <c r="O3213" i="25" s="1"/>
  <c r="N3210" i="25"/>
  <c r="O3210" i="25" s="1"/>
  <c r="N3215" i="25"/>
  <c r="O3215" i="25" s="1"/>
  <c r="N3214" i="25"/>
  <c r="O3214" i="25" s="1"/>
  <c r="N2741" i="25"/>
  <c r="O2741" i="25" s="1"/>
  <c r="N2743" i="25"/>
  <c r="O2743" i="25" s="1"/>
  <c r="N2738" i="25"/>
  <c r="O2738" i="25" s="1"/>
  <c r="N2739" i="25"/>
  <c r="O2739" i="25" s="1"/>
  <c r="N2740" i="25"/>
  <c r="O2740" i="25" s="1"/>
  <c r="N2742" i="25"/>
  <c r="O2742" i="25" s="1"/>
  <c r="N2390" i="25"/>
  <c r="O2390" i="25" s="1"/>
  <c r="N2387" i="25"/>
  <c r="O2387" i="25" s="1"/>
  <c r="N2389" i="25"/>
  <c r="O2389" i="25" s="1"/>
  <c r="N2388" i="25"/>
  <c r="O2388" i="25" s="1"/>
  <c r="N1469" i="25"/>
  <c r="O1469" i="25" s="1"/>
  <c r="N1467" i="25"/>
  <c r="O1467" i="25" s="1"/>
  <c r="N1464" i="25"/>
  <c r="O1464" i="25" s="1"/>
  <c r="N1468" i="25"/>
  <c r="O1468" i="25" s="1"/>
  <c r="N1465" i="25"/>
  <c r="O1465" i="25" s="1"/>
  <c r="N1466" i="25"/>
  <c r="O1466" i="25" s="1"/>
  <c r="N1463" i="25"/>
  <c r="O1463" i="25" s="1"/>
  <c r="N4036" i="25"/>
  <c r="O4036" i="25" s="1"/>
  <c r="N4037" i="25"/>
  <c r="O4037" i="25" s="1"/>
  <c r="N3145" i="25"/>
  <c r="O3145" i="25" s="1"/>
  <c r="N3144" i="25"/>
  <c r="O3144" i="25" s="1"/>
  <c r="N3143" i="25"/>
  <c r="O3143" i="25" s="1"/>
  <c r="N3142" i="25"/>
  <c r="O3142" i="25" s="1"/>
  <c r="N3141" i="25"/>
  <c r="O3141" i="25" s="1"/>
  <c r="N2128" i="25"/>
  <c r="O2128" i="25" s="1"/>
  <c r="N2125" i="25"/>
  <c r="O2125" i="25" s="1"/>
  <c r="N2127" i="25"/>
  <c r="O2127" i="25" s="1"/>
  <c r="N2126" i="25"/>
  <c r="O2126" i="25" s="1"/>
  <c r="N4092" i="25"/>
  <c r="O4092" i="25" s="1"/>
  <c r="N4090" i="25"/>
  <c r="O4090" i="25" s="1"/>
  <c r="N4089" i="25"/>
  <c r="O4089" i="25" s="1"/>
  <c r="N4091" i="25"/>
  <c r="O4091" i="25" s="1"/>
  <c r="N3425" i="25"/>
  <c r="O3425" i="25" s="1"/>
  <c r="N3424" i="25"/>
  <c r="O3424" i="25" s="1"/>
  <c r="N3428" i="25"/>
  <c r="O3428" i="25" s="1"/>
  <c r="N3426" i="25"/>
  <c r="O3426" i="25" s="1"/>
  <c r="N3423" i="25"/>
  <c r="O3423" i="25" s="1"/>
  <c r="N3422" i="25"/>
  <c r="O3422" i="25" s="1"/>
  <c r="N3421" i="25"/>
  <c r="O3421" i="25" s="1"/>
  <c r="N3427" i="25"/>
  <c r="O3427" i="25" s="1"/>
  <c r="N2261" i="25"/>
  <c r="O2261" i="25" s="1"/>
  <c r="N2259" i="25"/>
  <c r="O2259" i="25" s="1"/>
  <c r="N2263" i="25"/>
  <c r="O2263" i="25" s="1"/>
  <c r="N2262" i="25"/>
  <c r="O2262" i="25" s="1"/>
  <c r="N2260" i="25"/>
  <c r="O2260" i="25" s="1"/>
  <c r="N1210" i="25"/>
  <c r="O1210" i="25" s="1"/>
  <c r="N1208" i="25"/>
  <c r="O1208" i="25" s="1"/>
  <c r="N1209" i="25"/>
  <c r="O1209" i="25" s="1"/>
  <c r="N1206" i="25"/>
  <c r="O1206" i="25" s="1"/>
  <c r="N1207" i="25"/>
  <c r="O1207" i="25" s="1"/>
  <c r="N643" i="25"/>
  <c r="O643" i="25" s="1"/>
  <c r="N640" i="25"/>
  <c r="O640" i="25" s="1"/>
  <c r="N642" i="25"/>
  <c r="O642" i="25" s="1"/>
  <c r="N641" i="25"/>
  <c r="O641" i="25" s="1"/>
  <c r="N4081" i="25"/>
  <c r="O4081" i="25" s="1"/>
  <c r="N4080" i="25"/>
  <c r="O4080" i="25" s="1"/>
  <c r="N4082" i="25"/>
  <c r="O4082" i="25" s="1"/>
  <c r="N4079" i="25"/>
  <c r="O4079" i="25" s="1"/>
  <c r="N3410" i="25"/>
  <c r="O3410" i="25" s="1"/>
  <c r="N3413" i="25"/>
  <c r="O3413" i="25" s="1"/>
  <c r="N3414" i="25"/>
  <c r="O3414" i="25" s="1"/>
  <c r="N3412" i="25"/>
  <c r="O3412" i="25" s="1"/>
  <c r="N3411" i="25"/>
  <c r="O3411" i="25" s="1"/>
  <c r="N3007" i="25"/>
  <c r="O3007" i="25" s="1"/>
  <c r="N3010" i="25"/>
  <c r="O3010" i="25" s="1"/>
  <c r="N3009" i="25"/>
  <c r="O3009" i="25" s="1"/>
  <c r="N3006" i="25"/>
  <c r="O3006" i="25" s="1"/>
  <c r="N3008" i="25"/>
  <c r="O3008" i="25" s="1"/>
  <c r="N2720" i="25"/>
  <c r="O2720" i="25" s="1"/>
  <c r="N2718" i="25"/>
  <c r="O2718" i="25" s="1"/>
  <c r="N2717" i="25"/>
  <c r="O2717" i="25" s="1"/>
  <c r="N2719" i="25"/>
  <c r="O2719" i="25" s="1"/>
  <c r="N1703" i="25"/>
  <c r="O1703" i="25" s="1"/>
  <c r="N1701" i="25"/>
  <c r="O1701" i="25" s="1"/>
  <c r="N1702" i="25"/>
  <c r="O1702" i="25" s="1"/>
  <c r="N1700" i="25"/>
  <c r="O1700" i="25" s="1"/>
  <c r="N3176" i="25"/>
  <c r="O3176" i="25" s="1"/>
  <c r="N3175" i="25"/>
  <c r="O3175" i="25" s="1"/>
  <c r="N3180" i="25"/>
  <c r="O3180" i="25" s="1"/>
  <c r="N3179" i="25"/>
  <c r="O3179" i="25" s="1"/>
  <c r="N3178" i="25"/>
  <c r="O3178" i="25" s="1"/>
  <c r="N3177" i="25"/>
  <c r="O3177" i="25" s="1"/>
  <c r="N2945" i="25"/>
  <c r="O2945" i="25" s="1"/>
  <c r="N2948" i="25"/>
  <c r="O2948" i="25" s="1"/>
  <c r="N2947" i="25"/>
  <c r="O2947" i="25" s="1"/>
  <c r="N2950" i="25"/>
  <c r="O2950" i="25" s="1"/>
  <c r="N2949" i="25"/>
  <c r="O2949" i="25" s="1"/>
  <c r="N2946" i="25"/>
  <c r="O2946" i="25" s="1"/>
  <c r="N2469" i="25"/>
  <c r="O2469" i="25" s="1"/>
  <c r="N2468" i="25"/>
  <c r="O2468" i="25" s="1"/>
  <c r="N2465" i="25"/>
  <c r="O2465" i="25" s="1"/>
  <c r="N2467" i="25"/>
  <c r="O2467" i="25" s="1"/>
  <c r="N2464" i="25"/>
  <c r="O2464" i="25" s="1"/>
  <c r="N2463" i="25"/>
  <c r="O2463" i="25" s="1"/>
  <c r="N2466" i="25"/>
  <c r="O2466" i="25" s="1"/>
  <c r="N2470" i="25"/>
  <c r="O2470" i="25" s="1"/>
  <c r="N2416" i="25"/>
  <c r="O2416" i="25" s="1"/>
  <c r="N2417" i="25"/>
  <c r="O2417" i="25" s="1"/>
  <c r="N2418" i="25"/>
  <c r="O2418" i="25" s="1"/>
  <c r="N2419" i="25"/>
  <c r="O2419" i="25" s="1"/>
  <c r="N1879" i="25"/>
  <c r="O1879" i="25" s="1"/>
  <c r="N1880" i="25"/>
  <c r="O1880" i="25" s="1"/>
  <c r="N3643" i="25"/>
  <c r="O3643" i="25" s="1"/>
  <c r="N3644" i="25"/>
  <c r="O3644" i="25" s="1"/>
  <c r="N3645" i="25"/>
  <c r="O3645" i="25" s="1"/>
  <c r="N3646" i="25"/>
  <c r="O3646" i="25" s="1"/>
  <c r="N2409" i="25"/>
  <c r="O2409" i="25" s="1"/>
  <c r="N2407" i="25"/>
  <c r="O2407" i="25" s="1"/>
  <c r="N2408" i="25"/>
  <c r="O2408" i="25" s="1"/>
  <c r="N1895" i="25"/>
  <c r="O1895" i="25" s="1"/>
  <c r="N1898" i="25"/>
  <c r="O1898" i="25" s="1"/>
  <c r="N1897" i="25"/>
  <c r="O1897" i="25" s="1"/>
  <c r="N1896" i="25"/>
  <c r="O1896" i="25" s="1"/>
  <c r="N1440" i="25"/>
  <c r="O1440" i="25" s="1"/>
  <c r="N1437" i="25"/>
  <c r="O1437" i="25" s="1"/>
  <c r="N1439" i="25"/>
  <c r="O1439" i="25" s="1"/>
  <c r="N1436" i="25"/>
  <c r="O1436" i="25" s="1"/>
  <c r="N1442" i="25"/>
  <c r="O1442" i="25" s="1"/>
  <c r="N1441" i="25"/>
  <c r="O1441" i="25" s="1"/>
  <c r="N1438" i="25"/>
  <c r="O1438" i="25" s="1"/>
  <c r="N238" i="25"/>
  <c r="O238" i="25" s="1"/>
  <c r="N239" i="25"/>
  <c r="O239" i="25" s="1"/>
  <c r="N4157" i="25"/>
  <c r="O4157" i="25" s="1"/>
  <c r="N4156" i="25"/>
  <c r="O4156" i="25" s="1"/>
  <c r="N3512" i="25"/>
  <c r="O3512" i="25" s="1"/>
  <c r="N3516" i="25"/>
  <c r="O3516" i="25" s="1"/>
  <c r="N3517" i="25"/>
  <c r="O3517" i="25" s="1"/>
  <c r="N3515" i="25"/>
  <c r="O3515" i="25" s="1"/>
  <c r="N3514" i="25"/>
  <c r="O3514" i="25" s="1"/>
  <c r="N3513" i="25"/>
  <c r="O3513" i="25" s="1"/>
  <c r="N2638" i="25"/>
  <c r="O2638" i="25" s="1"/>
  <c r="N2636" i="25"/>
  <c r="O2636" i="25" s="1"/>
  <c r="N2634" i="25"/>
  <c r="O2634" i="25" s="1"/>
  <c r="N2635" i="25"/>
  <c r="O2635" i="25" s="1"/>
  <c r="N2637" i="25"/>
  <c r="O2637" i="25" s="1"/>
  <c r="N2633" i="25"/>
  <c r="O2633" i="25" s="1"/>
  <c r="N2325" i="25"/>
  <c r="O2325" i="25" s="1"/>
  <c r="N2330" i="25"/>
  <c r="O2330" i="25" s="1"/>
  <c r="N2321" i="25"/>
  <c r="O2321" i="25" s="1"/>
  <c r="N2332" i="25"/>
  <c r="O2332" i="25" s="1"/>
  <c r="N2329" i="25"/>
  <c r="O2329" i="25" s="1"/>
  <c r="N2328" i="25"/>
  <c r="O2328" i="25" s="1"/>
  <c r="N2322" i="25"/>
  <c r="O2322" i="25" s="1"/>
  <c r="N2326" i="25"/>
  <c r="O2326" i="25" s="1"/>
  <c r="N2324" i="25"/>
  <c r="O2324" i="25" s="1"/>
  <c r="N2323" i="25"/>
  <c r="O2323" i="25" s="1"/>
  <c r="N2331" i="25"/>
  <c r="O2331" i="25" s="1"/>
  <c r="N2327" i="25"/>
  <c r="O2327" i="25" s="1"/>
  <c r="N1710" i="25"/>
  <c r="O1710" i="25" s="1"/>
  <c r="N1711" i="25"/>
  <c r="O1711" i="25" s="1"/>
  <c r="N1712" i="25"/>
  <c r="O1712" i="25" s="1"/>
  <c r="N945" i="25"/>
  <c r="O945" i="25" s="1"/>
  <c r="N946" i="25"/>
  <c r="O946" i="25" s="1"/>
  <c r="N305" i="25"/>
  <c r="O305" i="25" s="1"/>
  <c r="N310" i="25"/>
  <c r="O310" i="25" s="1"/>
  <c r="N309" i="25"/>
  <c r="O309" i="25" s="1"/>
  <c r="N306" i="25"/>
  <c r="O306" i="25" s="1"/>
  <c r="N308" i="25"/>
  <c r="O308" i="25" s="1"/>
  <c r="N307" i="25"/>
  <c r="O307" i="25" s="1"/>
  <c r="N1322" i="25"/>
  <c r="O1322" i="25" s="1"/>
  <c r="N1326" i="25"/>
  <c r="O1326" i="25" s="1"/>
  <c r="N1323" i="25"/>
  <c r="O1323" i="25" s="1"/>
  <c r="N1325" i="25"/>
  <c r="O1325" i="25" s="1"/>
  <c r="N1324" i="25"/>
  <c r="O1324" i="25" s="1"/>
  <c r="N872" i="25"/>
  <c r="O872" i="25" s="1"/>
  <c r="N873" i="25"/>
  <c r="O873" i="25" s="1"/>
  <c r="N871" i="25"/>
  <c r="O871" i="25" s="1"/>
  <c r="N870" i="25"/>
  <c r="O870" i="25" s="1"/>
  <c r="N992" i="25"/>
  <c r="O992" i="25" s="1"/>
  <c r="N988" i="25"/>
  <c r="O988" i="25" s="1"/>
  <c r="N989" i="25"/>
  <c r="O989" i="25" s="1"/>
  <c r="N993" i="25"/>
  <c r="O993" i="25" s="1"/>
  <c r="N991" i="25"/>
  <c r="O991" i="25" s="1"/>
  <c r="N990" i="25"/>
  <c r="O990" i="25" s="1"/>
  <c r="N994" i="25"/>
  <c r="O994" i="25" s="1"/>
  <c r="N1048" i="25"/>
  <c r="O1048" i="25" s="1"/>
  <c r="N1049" i="25"/>
  <c r="O1049" i="25" s="1"/>
  <c r="N334" i="25"/>
  <c r="O334" i="25" s="1"/>
  <c r="N333" i="25"/>
  <c r="O333" i="25" s="1"/>
  <c r="N331" i="25"/>
  <c r="O331" i="25" s="1"/>
  <c r="N336" i="25"/>
  <c r="O336" i="25" s="1"/>
  <c r="N335" i="25"/>
  <c r="O335" i="25" s="1"/>
  <c r="N329" i="25"/>
  <c r="O329" i="25" s="1"/>
  <c r="N332" i="25"/>
  <c r="O332" i="25" s="1"/>
  <c r="N330" i="25"/>
  <c r="O330" i="25" s="1"/>
  <c r="N614" i="25"/>
  <c r="O614" i="25" s="1"/>
  <c r="N613" i="25"/>
  <c r="O613" i="25" s="1"/>
  <c r="N612" i="25"/>
  <c r="O612" i="25" s="1"/>
  <c r="G284" i="25"/>
  <c r="I287" i="25"/>
  <c r="I288" i="25" s="1"/>
  <c r="N1042" i="8"/>
  <c r="O1042" i="8" s="1"/>
  <c r="N1561" i="8"/>
  <c r="O1561" i="8" s="1"/>
  <c r="N912" i="8"/>
  <c r="O912" i="8" s="1"/>
  <c r="G473" i="4"/>
  <c r="G474" i="6" s="1"/>
  <c r="N63" i="9"/>
  <c r="O63" i="9" s="1"/>
  <c r="N805" i="8"/>
  <c r="O805" i="8" s="1"/>
  <c r="N804" i="8"/>
  <c r="O804" i="8" s="1"/>
  <c r="N504" i="8"/>
  <c r="O504" i="8" s="1"/>
  <c r="N1625" i="8"/>
  <c r="O1625" i="8" s="1"/>
  <c r="N1187" i="8"/>
  <c r="O1187" i="8" s="1"/>
  <c r="N1254" i="8"/>
  <c r="O1254" i="8" s="1"/>
  <c r="N1464" i="8"/>
  <c r="O1464" i="8" s="1"/>
  <c r="N911" i="8"/>
  <c r="O911" i="8" s="1"/>
  <c r="N2705" i="8"/>
  <c r="O2705" i="8" s="1"/>
  <c r="N3401" i="8"/>
  <c r="O3401" i="8" s="1"/>
  <c r="F246" i="17"/>
  <c r="I307" i="10"/>
  <c r="G302" i="9" s="1"/>
  <c r="I302" i="9" s="1"/>
  <c r="I255" i="10"/>
  <c r="I210" i="9"/>
  <c r="G237" i="9"/>
  <c r="L237" i="9" s="1"/>
  <c r="G1019" i="25"/>
  <c r="I1019" i="25" s="1"/>
  <c r="G334" i="25"/>
  <c r="I334" i="25" s="1"/>
  <c r="G569" i="25"/>
  <c r="I569" i="25" s="1"/>
  <c r="I575" i="25" s="1"/>
  <c r="G322" i="25"/>
  <c r="I322" i="25" s="1"/>
  <c r="G215" i="25"/>
  <c r="I215" i="25" s="1"/>
  <c r="G224" i="25"/>
  <c r="I224" i="25" s="1"/>
  <c r="I821" i="9"/>
  <c r="N3938" i="25"/>
  <c r="O3938" i="25" s="1"/>
  <c r="N3937" i="25"/>
  <c r="O3937" i="25" s="1"/>
  <c r="N3940" i="25"/>
  <c r="O3940" i="25" s="1"/>
  <c r="N3939" i="25"/>
  <c r="O3939" i="25" s="1"/>
  <c r="N2559" i="25"/>
  <c r="O2559" i="25" s="1"/>
  <c r="N2562" i="25"/>
  <c r="O2562" i="25" s="1"/>
  <c r="N2564" i="25"/>
  <c r="O2564" i="25" s="1"/>
  <c r="N2560" i="25"/>
  <c r="O2560" i="25" s="1"/>
  <c r="N2563" i="25"/>
  <c r="O2563" i="25" s="1"/>
  <c r="N2561" i="25"/>
  <c r="O2561" i="25" s="1"/>
  <c r="N2193" i="25"/>
  <c r="O2193" i="25" s="1"/>
  <c r="N2192" i="25"/>
  <c r="O2192" i="25" s="1"/>
  <c r="N2191" i="25"/>
  <c r="O2191" i="25" s="1"/>
  <c r="N1820" i="25"/>
  <c r="O1820" i="25" s="1"/>
  <c r="N1819" i="25"/>
  <c r="O1819" i="25" s="1"/>
  <c r="N1817" i="25"/>
  <c r="O1817" i="25" s="1"/>
  <c r="N1818" i="25"/>
  <c r="O1818" i="25" s="1"/>
  <c r="N2926" i="25"/>
  <c r="O2926" i="25" s="1"/>
  <c r="N2927" i="25"/>
  <c r="O2927" i="25" s="1"/>
  <c r="N2928" i="25"/>
  <c r="O2928" i="25" s="1"/>
  <c r="N2925" i="25"/>
  <c r="O2925" i="25" s="1"/>
  <c r="N2684" i="25"/>
  <c r="O2684" i="25" s="1"/>
  <c r="N2682" i="25"/>
  <c r="O2682" i="25" s="1"/>
  <c r="N2683" i="25"/>
  <c r="O2683" i="25" s="1"/>
  <c r="N2686" i="25"/>
  <c r="O2686" i="25" s="1"/>
  <c r="N2681" i="25"/>
  <c r="O2681" i="25" s="1"/>
  <c r="N2685" i="25"/>
  <c r="O2685" i="25" s="1"/>
  <c r="N1838" i="25"/>
  <c r="O1838" i="25" s="1"/>
  <c r="N1839" i="25"/>
  <c r="O1839" i="25" s="1"/>
  <c r="N1840" i="25"/>
  <c r="O1840" i="25" s="1"/>
  <c r="N1837" i="25"/>
  <c r="O1837" i="25" s="1"/>
  <c r="N1653" i="25"/>
  <c r="O1653" i="25" s="1"/>
  <c r="N1652" i="25"/>
  <c r="O1652" i="25" s="1"/>
  <c r="N1654" i="25"/>
  <c r="O1654" i="25" s="1"/>
  <c r="N4443" i="25"/>
  <c r="O4443" i="25" s="1"/>
  <c r="N4441" i="25"/>
  <c r="O4441" i="25" s="1"/>
  <c r="N4439" i="25"/>
  <c r="O4439" i="25" s="1"/>
  <c r="N4442" i="25"/>
  <c r="O4442" i="25" s="1"/>
  <c r="N4440" i="25"/>
  <c r="O4440" i="25" s="1"/>
  <c r="N3818" i="25"/>
  <c r="O3818" i="25" s="1"/>
  <c r="N3817" i="25"/>
  <c r="O3817" i="25" s="1"/>
  <c r="N3816" i="25"/>
  <c r="O3816" i="25" s="1"/>
  <c r="N3547" i="25"/>
  <c r="O3547" i="25" s="1"/>
  <c r="N3550" i="25"/>
  <c r="O3550" i="25" s="1"/>
  <c r="N3552" i="25"/>
  <c r="O3552" i="25" s="1"/>
  <c r="N3549" i="25"/>
  <c r="O3549" i="25" s="1"/>
  <c r="N3551" i="25"/>
  <c r="O3551" i="25" s="1"/>
  <c r="N3548" i="25"/>
  <c r="O3548" i="25" s="1"/>
  <c r="N2853" i="25"/>
  <c r="O2853" i="25" s="1"/>
  <c r="N2855" i="25"/>
  <c r="O2855" i="25" s="1"/>
  <c r="N2852" i="25"/>
  <c r="O2852" i="25" s="1"/>
  <c r="N2854" i="25"/>
  <c r="O2854" i="25" s="1"/>
  <c r="N2359" i="25"/>
  <c r="O2359" i="25" s="1"/>
  <c r="N2360" i="25"/>
  <c r="O2360" i="25" s="1"/>
  <c r="N2361" i="25"/>
  <c r="O2361" i="25" s="1"/>
  <c r="N1855" i="25"/>
  <c r="O1855" i="25" s="1"/>
  <c r="N1856" i="25"/>
  <c r="O1856" i="25" s="1"/>
  <c r="N1500" i="25"/>
  <c r="O1500" i="25" s="1"/>
  <c r="N1493" i="25"/>
  <c r="O1493" i="25" s="1"/>
  <c r="N1498" i="25"/>
  <c r="O1498" i="25" s="1"/>
  <c r="N1497" i="25"/>
  <c r="O1497" i="25" s="1"/>
  <c r="N1501" i="25"/>
  <c r="O1501" i="25" s="1"/>
  <c r="N1489" i="25"/>
  <c r="O1489" i="25" s="1"/>
  <c r="N1492" i="25"/>
  <c r="O1492" i="25" s="1"/>
  <c r="N1496" i="25"/>
  <c r="O1496" i="25" s="1"/>
  <c r="N1502" i="25"/>
  <c r="O1502" i="25" s="1"/>
  <c r="N1488" i="25"/>
  <c r="O1488" i="25" s="1"/>
  <c r="N1491" i="25"/>
  <c r="O1491" i="25" s="1"/>
  <c r="N1495" i="25"/>
  <c r="O1495" i="25" s="1"/>
  <c r="N1494" i="25"/>
  <c r="O1494" i="25" s="1"/>
  <c r="N1499" i="25"/>
  <c r="O1499" i="25" s="1"/>
  <c r="N1487" i="25"/>
  <c r="O1487" i="25" s="1"/>
  <c r="N1490" i="25"/>
  <c r="O1490" i="25" s="1"/>
  <c r="N1076" i="25"/>
  <c r="O1076" i="25" s="1"/>
  <c r="N1078" i="25"/>
  <c r="O1078" i="25" s="1"/>
  <c r="N1079" i="25"/>
  <c r="O1079" i="25" s="1"/>
  <c r="N1077" i="25"/>
  <c r="O1077" i="25" s="1"/>
  <c r="N1083" i="25"/>
  <c r="O1083" i="25" s="1"/>
  <c r="N1081" i="25"/>
  <c r="O1081" i="25" s="1"/>
  <c r="N1082" i="25"/>
  <c r="O1082" i="25" s="1"/>
  <c r="N1084" i="25"/>
  <c r="O1084" i="25" s="1"/>
  <c r="N1085" i="25"/>
  <c r="O1085" i="25" s="1"/>
  <c r="N1080" i="25"/>
  <c r="O1080" i="25" s="1"/>
  <c r="N4432" i="25"/>
  <c r="O4432" i="25" s="1"/>
  <c r="N4428" i="25"/>
  <c r="O4428" i="25" s="1"/>
  <c r="N4430" i="25"/>
  <c r="O4430" i="25" s="1"/>
  <c r="N4429" i="25"/>
  <c r="O4429" i="25" s="1"/>
  <c r="N4431" i="25"/>
  <c r="O4431" i="25" s="1"/>
  <c r="N3807" i="25"/>
  <c r="O3807" i="25" s="1"/>
  <c r="N3809" i="25"/>
  <c r="O3809" i="25" s="1"/>
  <c r="N3808" i="25"/>
  <c r="O3808" i="25" s="1"/>
  <c r="N3134" i="25"/>
  <c r="O3134" i="25" s="1"/>
  <c r="N3131" i="25"/>
  <c r="O3131" i="25" s="1"/>
  <c r="N3132" i="25"/>
  <c r="O3132" i="25" s="1"/>
  <c r="N3130" i="25"/>
  <c r="O3130" i="25" s="1"/>
  <c r="N3133" i="25"/>
  <c r="O3133" i="25" s="1"/>
  <c r="N2727" i="25"/>
  <c r="O2727" i="25" s="1"/>
  <c r="N2730" i="25"/>
  <c r="O2730" i="25" s="1"/>
  <c r="N2731" i="25"/>
  <c r="O2731" i="25" s="1"/>
  <c r="N2729" i="25"/>
  <c r="O2729" i="25" s="1"/>
  <c r="N2728" i="25"/>
  <c r="O2728" i="25" s="1"/>
  <c r="N1751" i="25"/>
  <c r="O1751" i="25" s="1"/>
  <c r="N1750" i="25"/>
  <c r="O1750" i="25" s="1"/>
  <c r="N1752" i="25"/>
  <c r="O1752" i="25" s="1"/>
  <c r="N4485" i="25"/>
  <c r="O4485" i="25" s="1"/>
  <c r="N4486" i="25"/>
  <c r="O4486" i="25" s="1"/>
  <c r="N4487" i="25"/>
  <c r="O4487" i="25" s="1"/>
  <c r="N4484" i="25"/>
  <c r="O4484" i="25" s="1"/>
  <c r="N4483" i="25"/>
  <c r="O4483" i="25" s="1"/>
  <c r="N3858" i="25"/>
  <c r="O3858" i="25" s="1"/>
  <c r="N3857" i="25"/>
  <c r="O3857" i="25" s="1"/>
  <c r="N3856" i="25"/>
  <c r="O3856" i="25" s="1"/>
  <c r="N2478" i="25"/>
  <c r="O2478" i="25" s="1"/>
  <c r="N2477" i="25"/>
  <c r="O2477" i="25" s="1"/>
  <c r="N2480" i="25"/>
  <c r="O2480" i="25" s="1"/>
  <c r="N2479" i="25"/>
  <c r="O2479" i="25" s="1"/>
  <c r="N4263" i="25"/>
  <c r="O4263" i="25" s="1"/>
  <c r="N4262" i="25"/>
  <c r="O4262" i="25" s="1"/>
  <c r="N4261" i="25"/>
  <c r="O4261" i="25" s="1"/>
  <c r="N4020" i="25"/>
  <c r="O4020" i="25" s="1"/>
  <c r="N4019" i="25"/>
  <c r="O4019" i="25" s="1"/>
  <c r="N4017" i="25"/>
  <c r="O4017" i="25" s="1"/>
  <c r="N4018" i="25"/>
  <c r="O4018" i="25" s="1"/>
  <c r="N3655" i="25"/>
  <c r="O3655" i="25" s="1"/>
  <c r="N3656" i="25"/>
  <c r="O3656" i="25" s="1"/>
  <c r="N3653" i="25"/>
  <c r="O3653" i="25" s="1"/>
  <c r="N3654" i="25"/>
  <c r="O3654" i="25" s="1"/>
  <c r="N1615" i="25"/>
  <c r="O1615" i="25" s="1"/>
  <c r="N1614" i="25"/>
  <c r="O1614" i="25" s="1"/>
  <c r="N1613" i="25"/>
  <c r="O1613" i="25" s="1"/>
  <c r="N1159" i="25"/>
  <c r="O1159" i="25" s="1"/>
  <c r="N1158" i="25"/>
  <c r="O1158" i="25" s="1"/>
  <c r="N1157" i="25"/>
  <c r="O1157" i="25" s="1"/>
  <c r="N1160" i="25"/>
  <c r="O1160" i="25" s="1"/>
  <c r="N1161" i="25"/>
  <c r="O1161" i="25" s="1"/>
  <c r="N4253" i="25"/>
  <c r="O4253" i="25" s="1"/>
  <c r="N4254" i="25"/>
  <c r="O4254" i="25" s="1"/>
  <c r="N4252" i="25"/>
  <c r="O4252" i="25" s="1"/>
  <c r="N3898" i="25"/>
  <c r="O3898" i="25" s="1"/>
  <c r="N3902" i="25"/>
  <c r="O3902" i="25" s="1"/>
  <c r="N3901" i="25"/>
  <c r="O3901" i="25" s="1"/>
  <c r="N3900" i="25"/>
  <c r="O3900" i="25" s="1"/>
  <c r="N3899" i="25"/>
  <c r="O3899" i="25" s="1"/>
  <c r="N3400" i="25"/>
  <c r="O3400" i="25" s="1"/>
  <c r="N3402" i="25"/>
  <c r="O3402" i="25" s="1"/>
  <c r="N3399" i="25"/>
  <c r="O3399" i="25" s="1"/>
  <c r="N3401" i="25"/>
  <c r="O3401" i="25" s="1"/>
  <c r="N3403" i="25"/>
  <c r="O3403" i="25" s="1"/>
  <c r="N2709" i="25"/>
  <c r="O2709" i="25" s="1"/>
  <c r="N2705" i="25"/>
  <c r="O2705" i="25" s="1"/>
  <c r="N2710" i="25"/>
  <c r="O2710" i="25" s="1"/>
  <c r="N2707" i="25"/>
  <c r="O2707" i="25" s="1"/>
  <c r="N2706" i="25"/>
  <c r="O2706" i="25" s="1"/>
  <c r="N2708" i="25"/>
  <c r="O2708" i="25" s="1"/>
  <c r="N2183" i="25"/>
  <c r="O2183" i="25" s="1"/>
  <c r="N2182" i="25"/>
  <c r="O2182" i="25" s="1"/>
  <c r="N2184" i="25"/>
  <c r="O2184" i="25" s="1"/>
  <c r="N3887" i="25"/>
  <c r="O3887" i="25" s="1"/>
  <c r="N3891" i="25"/>
  <c r="O3891" i="25" s="1"/>
  <c r="N3889" i="25"/>
  <c r="O3889" i="25" s="1"/>
  <c r="N3888" i="25"/>
  <c r="O3888" i="25" s="1"/>
  <c r="N3890" i="25"/>
  <c r="O3890" i="25" s="1"/>
  <c r="N3225" i="25"/>
  <c r="O3225" i="25" s="1"/>
  <c r="N3224" i="25"/>
  <c r="O3224" i="25" s="1"/>
  <c r="N3226" i="25"/>
  <c r="O3226" i="25" s="1"/>
  <c r="N3222" i="25"/>
  <c r="O3222" i="25" s="1"/>
  <c r="N3223" i="25"/>
  <c r="O3223" i="25" s="1"/>
  <c r="N2510" i="25"/>
  <c r="O2510" i="25" s="1"/>
  <c r="N2508" i="25"/>
  <c r="O2508" i="25" s="1"/>
  <c r="N2507" i="25"/>
  <c r="O2507" i="25" s="1"/>
  <c r="N2509" i="25"/>
  <c r="O2509" i="25" s="1"/>
  <c r="N2098" i="25"/>
  <c r="O2098" i="25" s="1"/>
  <c r="N2097" i="25"/>
  <c r="O2097" i="25" s="1"/>
  <c r="N2096" i="25"/>
  <c r="O2096" i="25" s="1"/>
  <c r="N583" i="25"/>
  <c r="O583" i="25" s="1"/>
  <c r="N581" i="25"/>
  <c r="O581" i="25" s="1"/>
  <c r="N582" i="25"/>
  <c r="O582" i="25" s="1"/>
  <c r="N584" i="25"/>
  <c r="O584" i="25" s="1"/>
  <c r="N571" i="25"/>
  <c r="O571" i="25" s="1"/>
  <c r="N572" i="25"/>
  <c r="O572" i="25" s="1"/>
  <c r="N574" i="25"/>
  <c r="O574" i="25" s="1"/>
  <c r="N570" i="25"/>
  <c r="O570" i="25" s="1"/>
  <c r="N573" i="25"/>
  <c r="O573" i="25" s="1"/>
  <c r="N569" i="25"/>
  <c r="O569" i="25" s="1"/>
  <c r="N196" i="25"/>
  <c r="O196" i="25" s="1"/>
  <c r="N195" i="25"/>
  <c r="O195" i="25" s="1"/>
  <c r="N1723" i="25"/>
  <c r="O1723" i="25" s="1"/>
  <c r="N1722" i="25"/>
  <c r="O1722" i="25" s="1"/>
  <c r="N1720" i="25"/>
  <c r="O1720" i="25" s="1"/>
  <c r="N1721" i="25"/>
  <c r="O1721" i="25" s="1"/>
  <c r="N1719" i="25"/>
  <c r="O1719" i="25" s="1"/>
  <c r="N661" i="25"/>
  <c r="O661" i="25" s="1"/>
  <c r="N663" i="25"/>
  <c r="O663" i="25" s="1"/>
  <c r="N666" i="25"/>
  <c r="O666" i="25" s="1"/>
  <c r="N664" i="25"/>
  <c r="O664" i="25" s="1"/>
  <c r="N662" i="25"/>
  <c r="O662" i="25" s="1"/>
  <c r="N665" i="25"/>
  <c r="O665" i="25" s="1"/>
  <c r="N777" i="25"/>
  <c r="O777" i="25" s="1"/>
  <c r="N776" i="25"/>
  <c r="O776" i="25" s="1"/>
  <c r="N1280" i="25"/>
  <c r="O1280" i="25" s="1"/>
  <c r="N1281" i="25"/>
  <c r="O1281" i="25" s="1"/>
  <c r="N1282" i="25"/>
  <c r="O1282" i="25" s="1"/>
  <c r="N710" i="25"/>
  <c r="O710" i="25" s="1"/>
  <c r="N709" i="25"/>
  <c r="O709" i="25" s="1"/>
  <c r="N707" i="25"/>
  <c r="O707" i="25" s="1"/>
  <c r="N706" i="25"/>
  <c r="O706" i="25" s="1"/>
  <c r="N705" i="25"/>
  <c r="O705" i="25" s="1"/>
  <c r="N708" i="25"/>
  <c r="O708" i="25" s="1"/>
  <c r="N704" i="25"/>
  <c r="O704" i="25" s="1"/>
  <c r="N1039" i="25"/>
  <c r="O1039" i="25" s="1"/>
  <c r="N1040" i="25"/>
  <c r="O1040" i="25" s="1"/>
  <c r="N1041" i="25"/>
  <c r="O1041" i="25" s="1"/>
  <c r="N179" i="25"/>
  <c r="O179" i="25" s="1"/>
  <c r="N180" i="25"/>
  <c r="O180" i="25" s="1"/>
  <c r="N438" i="25"/>
  <c r="O438" i="25" s="1"/>
  <c r="N440" i="25"/>
  <c r="O440" i="25" s="1"/>
  <c r="N437" i="25"/>
  <c r="O437" i="25" s="1"/>
  <c r="N436" i="25"/>
  <c r="O436" i="25" s="1"/>
  <c r="N439" i="25"/>
  <c r="O439" i="25" s="1"/>
  <c r="N435" i="25"/>
  <c r="O435" i="25" s="1"/>
  <c r="I564" i="25"/>
  <c r="I565" i="25" s="1"/>
  <c r="G561" i="25"/>
  <c r="G44" i="25"/>
  <c r="I47" i="25"/>
  <c r="I48" i="25" s="1"/>
  <c r="H127" i="18"/>
  <c r="N1183" i="8"/>
  <c r="O1183" i="8" s="1"/>
  <c r="N1465" i="8"/>
  <c r="O1465" i="8" s="1"/>
  <c r="N507" i="8"/>
  <c r="O507" i="8" s="1"/>
  <c r="H524" i="18"/>
  <c r="N416" i="8"/>
  <c r="O416" i="8" s="1"/>
  <c r="F166" i="18" s="1"/>
  <c r="H166" i="18" s="1"/>
  <c r="N731" i="8"/>
  <c r="O731" i="8" s="1"/>
  <c r="N865" i="8"/>
  <c r="O865" i="8" s="1"/>
  <c r="F398" i="18" s="1"/>
  <c r="H398" i="18" s="1"/>
  <c r="N1188" i="8"/>
  <c r="O1188" i="8" s="1"/>
  <c r="N1637" i="8"/>
  <c r="O1637" i="8" s="1"/>
  <c r="N1995" i="8"/>
  <c r="O1995" i="8" s="1"/>
  <c r="N2707" i="8"/>
  <c r="O2707" i="8" s="1"/>
  <c r="N1997" i="8"/>
  <c r="O1997" i="8" s="1"/>
  <c r="F115" i="18" s="1"/>
  <c r="H115" i="18" s="1"/>
  <c r="N3293" i="8"/>
  <c r="O3293" i="8" s="1"/>
  <c r="D242" i="19"/>
  <c r="F242" i="19" s="1"/>
  <c r="G308" i="11"/>
  <c r="I308" i="11" s="1"/>
  <c r="I309" i="11" s="1"/>
  <c r="G46" i="9"/>
  <c r="L46" i="9" s="1"/>
  <c r="G1068" i="25"/>
  <c r="I1068" i="25" s="1"/>
  <c r="G15" i="25"/>
  <c r="I15" i="25" s="1"/>
  <c r="N4292" i="25"/>
  <c r="O4292" i="25" s="1"/>
  <c r="N4293" i="25"/>
  <c r="O4293" i="25" s="1"/>
  <c r="N4294" i="25"/>
  <c r="O4294" i="25" s="1"/>
  <c r="N3682" i="25"/>
  <c r="O3682" i="25" s="1"/>
  <c r="N3683" i="25"/>
  <c r="O3683" i="25" s="1"/>
  <c r="N3681" i="25"/>
  <c r="O3681" i="25" s="1"/>
  <c r="N2975" i="25"/>
  <c r="O2975" i="25" s="1"/>
  <c r="N2974" i="25"/>
  <c r="O2974" i="25" s="1"/>
  <c r="N2976" i="25"/>
  <c r="O2976" i="25" s="1"/>
  <c r="N2426" i="25"/>
  <c r="O2426" i="25" s="1"/>
  <c r="N2428" i="25"/>
  <c r="O2428" i="25" s="1"/>
  <c r="N2427" i="25"/>
  <c r="O2427" i="25" s="1"/>
  <c r="N1966" i="25"/>
  <c r="O1966" i="25" s="1"/>
  <c r="N1964" i="25"/>
  <c r="O1964" i="25" s="1"/>
  <c r="N1965" i="25"/>
  <c r="O1965" i="25" s="1"/>
  <c r="N1381" i="25"/>
  <c r="O1381" i="25" s="1"/>
  <c r="N1378" i="25"/>
  <c r="O1378" i="25" s="1"/>
  <c r="N1379" i="25"/>
  <c r="O1379" i="25" s="1"/>
  <c r="N1380" i="25"/>
  <c r="O1380" i="25" s="1"/>
  <c r="N1377" i="25"/>
  <c r="O1377" i="25" s="1"/>
  <c r="N4389" i="25"/>
  <c r="O4389" i="25" s="1"/>
  <c r="N4391" i="25"/>
  <c r="O4391" i="25" s="1"/>
  <c r="N4392" i="25"/>
  <c r="O4392" i="25" s="1"/>
  <c r="N4390" i="25"/>
  <c r="O4390" i="25" s="1"/>
  <c r="N4388" i="25"/>
  <c r="O4388" i="25" s="1"/>
  <c r="N4045" i="25"/>
  <c r="O4045" i="25" s="1"/>
  <c r="N4051" i="25"/>
  <c r="O4051" i="25" s="1"/>
  <c r="N4047" i="25"/>
  <c r="O4047" i="25" s="1"/>
  <c r="N4052" i="25"/>
  <c r="O4052" i="25" s="1"/>
  <c r="N4050" i="25"/>
  <c r="O4050" i="25" s="1"/>
  <c r="N4049" i="25"/>
  <c r="O4049" i="25" s="1"/>
  <c r="N4048" i="25"/>
  <c r="O4048" i="25" s="1"/>
  <c r="N4046" i="25"/>
  <c r="O4046" i="25" s="1"/>
  <c r="N4044" i="25"/>
  <c r="O4044" i="25" s="1"/>
  <c r="N3772" i="25"/>
  <c r="O3772" i="25" s="1"/>
  <c r="N3771" i="25"/>
  <c r="O3771" i="25" s="1"/>
  <c r="N3380" i="25"/>
  <c r="O3380" i="25" s="1"/>
  <c r="N3381" i="25"/>
  <c r="O3381" i="25" s="1"/>
  <c r="N3377" i="25"/>
  <c r="O3377" i="25" s="1"/>
  <c r="N3378" i="25"/>
  <c r="O3378" i="25" s="1"/>
  <c r="N3379" i="25"/>
  <c r="O3379" i="25" s="1"/>
  <c r="N2214" i="25"/>
  <c r="O2214" i="25" s="1"/>
  <c r="N2213" i="25"/>
  <c r="O2213" i="25" s="1"/>
  <c r="N2210" i="25"/>
  <c r="O2210" i="25" s="1"/>
  <c r="N2209" i="25"/>
  <c r="O2209" i="25" s="1"/>
  <c r="N2212" i="25"/>
  <c r="O2212" i="25" s="1"/>
  <c r="N2215" i="25"/>
  <c r="O2215" i="25" s="1"/>
  <c r="N2207" i="25"/>
  <c r="O2207" i="25" s="1"/>
  <c r="N2211" i="25"/>
  <c r="O2211" i="25" s="1"/>
  <c r="N2208" i="25"/>
  <c r="O2208" i="25" s="1"/>
  <c r="N1984" i="25"/>
  <c r="O1984" i="25" s="1"/>
  <c r="N1985" i="25"/>
  <c r="O1985" i="25" s="1"/>
  <c r="N1982" i="25"/>
  <c r="O1982" i="25" s="1"/>
  <c r="N1983" i="25"/>
  <c r="O1983" i="25" s="1"/>
  <c r="N4183" i="25"/>
  <c r="O4183" i="25" s="1"/>
  <c r="N4181" i="25"/>
  <c r="O4181" i="25" s="1"/>
  <c r="N4182" i="25"/>
  <c r="O4182" i="25" s="1"/>
  <c r="N3328" i="25"/>
  <c r="O3328" i="25" s="1"/>
  <c r="N3327" i="25"/>
  <c r="O3327" i="25" s="1"/>
  <c r="N3326" i="25"/>
  <c r="O3326" i="25" s="1"/>
  <c r="N2613" i="25"/>
  <c r="O2613" i="25" s="1"/>
  <c r="N2611" i="25"/>
  <c r="O2611" i="25" s="1"/>
  <c r="N2609" i="25"/>
  <c r="O2609" i="25" s="1"/>
  <c r="N2612" i="25"/>
  <c r="O2612" i="25" s="1"/>
  <c r="N2614" i="25"/>
  <c r="O2614" i="25" s="1"/>
  <c r="N2610" i="25"/>
  <c r="O2610" i="25" s="1"/>
  <c r="N2222" i="25"/>
  <c r="O2222" i="25" s="1"/>
  <c r="N2225" i="25"/>
  <c r="O2225" i="25" s="1"/>
  <c r="N2226" i="25"/>
  <c r="O2226" i="25" s="1"/>
  <c r="N2223" i="25"/>
  <c r="O2223" i="25" s="1"/>
  <c r="N2224" i="25"/>
  <c r="O2224" i="25" s="1"/>
  <c r="N1680" i="25"/>
  <c r="O1680" i="25" s="1"/>
  <c r="N1679" i="25"/>
  <c r="O1679" i="25" s="1"/>
  <c r="N1682" i="25"/>
  <c r="O1682" i="25" s="1"/>
  <c r="N1681" i="25"/>
  <c r="O1681" i="25" s="1"/>
  <c r="N1337" i="25"/>
  <c r="O1337" i="25" s="1"/>
  <c r="N1336" i="25"/>
  <c r="O1336" i="25" s="1"/>
  <c r="N1334" i="25"/>
  <c r="O1334" i="25" s="1"/>
  <c r="N1333" i="25"/>
  <c r="O1333" i="25" s="1"/>
  <c r="N1335" i="25"/>
  <c r="O1335" i="25" s="1"/>
  <c r="N4518" i="25"/>
  <c r="O4518" i="25" s="1"/>
  <c r="N4524" i="25"/>
  <c r="O4524" i="25" s="1"/>
  <c r="N4521" i="25"/>
  <c r="O4521" i="25" s="1"/>
  <c r="N4523" i="25"/>
  <c r="O4523" i="25" s="1"/>
  <c r="N4522" i="25"/>
  <c r="O4522" i="25" s="1"/>
  <c r="N4520" i="25"/>
  <c r="O4520" i="25" s="1"/>
  <c r="N4516" i="25"/>
  <c r="O4516" i="25" s="1"/>
  <c r="N4525" i="25"/>
  <c r="O4525" i="25" s="1"/>
  <c r="N4519" i="25"/>
  <c r="O4519" i="25" s="1"/>
  <c r="N4517" i="25"/>
  <c r="O4517" i="25" s="1"/>
  <c r="N4226" i="25"/>
  <c r="O4226" i="25" s="1"/>
  <c r="N4227" i="25"/>
  <c r="O4227" i="25" s="1"/>
  <c r="N4225" i="25"/>
  <c r="O4225" i="25" s="1"/>
  <c r="N3610" i="25"/>
  <c r="O3610" i="25" s="1"/>
  <c r="N3611" i="25"/>
  <c r="O3611" i="25" s="1"/>
  <c r="N3609" i="25"/>
  <c r="O3609" i="25" s="1"/>
  <c r="N3612" i="25"/>
  <c r="O3612" i="25" s="1"/>
  <c r="N2145" i="25"/>
  <c r="O2145" i="25" s="1"/>
  <c r="N2144" i="25"/>
  <c r="O2144" i="25" s="1"/>
  <c r="N2147" i="25"/>
  <c r="O2147" i="25" s="1"/>
  <c r="N2146" i="25"/>
  <c r="O2146" i="25" s="1"/>
  <c r="N1871" i="25"/>
  <c r="O1871" i="25" s="1"/>
  <c r="N1872" i="25"/>
  <c r="O1872" i="25" s="1"/>
  <c r="N4216" i="25"/>
  <c r="O4216" i="25" s="1"/>
  <c r="N4218" i="25"/>
  <c r="O4218" i="25" s="1"/>
  <c r="N4217" i="25"/>
  <c r="O4217" i="25" s="1"/>
  <c r="N3597" i="25"/>
  <c r="O3597" i="25" s="1"/>
  <c r="N3595" i="25"/>
  <c r="O3595" i="25" s="1"/>
  <c r="N3602" i="25"/>
  <c r="O3602" i="25" s="1"/>
  <c r="N3598" i="25"/>
  <c r="O3598" i="25" s="1"/>
  <c r="N3599" i="25"/>
  <c r="O3599" i="25" s="1"/>
  <c r="N3600" i="25"/>
  <c r="O3600" i="25" s="1"/>
  <c r="N3596" i="25"/>
  <c r="O3596" i="25" s="1"/>
  <c r="N3601" i="25"/>
  <c r="O3601" i="25" s="1"/>
  <c r="N3187" i="25"/>
  <c r="O3187" i="25" s="1"/>
  <c r="N3192" i="25"/>
  <c r="O3192" i="25" s="1"/>
  <c r="N3191" i="25"/>
  <c r="O3191" i="25" s="1"/>
  <c r="N3190" i="25"/>
  <c r="O3190" i="25" s="1"/>
  <c r="N3189" i="25"/>
  <c r="O3189" i="25" s="1"/>
  <c r="N3188" i="25"/>
  <c r="O3188" i="25" s="1"/>
  <c r="N2906" i="25"/>
  <c r="O2906" i="25" s="1"/>
  <c r="N2902" i="25"/>
  <c r="O2902" i="25" s="1"/>
  <c r="N2904" i="25"/>
  <c r="O2904" i="25" s="1"/>
  <c r="N2905" i="25"/>
  <c r="O2905" i="25" s="1"/>
  <c r="N2900" i="25"/>
  <c r="O2900" i="25" s="1"/>
  <c r="N2901" i="25"/>
  <c r="O2901" i="25" s="1"/>
  <c r="N2903" i="25"/>
  <c r="O2903" i="25" s="1"/>
  <c r="N2378" i="25"/>
  <c r="O2378" i="25" s="1"/>
  <c r="N2379" i="25"/>
  <c r="O2379" i="25" s="1"/>
  <c r="N2380" i="25"/>
  <c r="O2380" i="25" s="1"/>
  <c r="N2043" i="25"/>
  <c r="O2043" i="25" s="1"/>
  <c r="N2042" i="25"/>
  <c r="O2042" i="25" s="1"/>
  <c r="N2041" i="25"/>
  <c r="O2041" i="25" s="1"/>
  <c r="N1864" i="25"/>
  <c r="O1864" i="25" s="1"/>
  <c r="N1863" i="25"/>
  <c r="O1863" i="25" s="1"/>
  <c r="N1410" i="25"/>
  <c r="O1410" i="25" s="1"/>
  <c r="N1414" i="25"/>
  <c r="O1414" i="25" s="1"/>
  <c r="N1411" i="25"/>
  <c r="O1411" i="25" s="1"/>
  <c r="N1413" i="25"/>
  <c r="O1413" i="25" s="1"/>
  <c r="N1412" i="25"/>
  <c r="O1412" i="25" s="1"/>
  <c r="N3346" i="25"/>
  <c r="O3346" i="25" s="1"/>
  <c r="N3347" i="25"/>
  <c r="O3347" i="25" s="1"/>
  <c r="N3348" i="25"/>
  <c r="O3348" i="25" s="1"/>
  <c r="N3344" i="25"/>
  <c r="O3344" i="25" s="1"/>
  <c r="N3345" i="25"/>
  <c r="O3345" i="25" s="1"/>
  <c r="N2648" i="25"/>
  <c r="O2648" i="25" s="1"/>
  <c r="N2650" i="25"/>
  <c r="O2650" i="25" s="1"/>
  <c r="N2647" i="25"/>
  <c r="O2647" i="25" s="1"/>
  <c r="N2646" i="25"/>
  <c r="O2646" i="25" s="1"/>
  <c r="N2649" i="25"/>
  <c r="O2649" i="25" s="1"/>
  <c r="N2645" i="25"/>
  <c r="O2645" i="25" s="1"/>
  <c r="N2031" i="25"/>
  <c r="O2031" i="25" s="1"/>
  <c r="N2033" i="25"/>
  <c r="O2033" i="25" s="1"/>
  <c r="N2034" i="25"/>
  <c r="O2034" i="25" s="1"/>
  <c r="N2032" i="25"/>
  <c r="O2032" i="25" s="1"/>
  <c r="N3111" i="25"/>
  <c r="O3111" i="25" s="1"/>
  <c r="N3112" i="25"/>
  <c r="O3112" i="25" s="1"/>
  <c r="N3109" i="25"/>
  <c r="O3109" i="25" s="1"/>
  <c r="N3110" i="25"/>
  <c r="O3110" i="25" s="1"/>
  <c r="N3108" i="25"/>
  <c r="O3108" i="25" s="1"/>
  <c r="N3107" i="25"/>
  <c r="O3107" i="25" s="1"/>
  <c r="N2051" i="25"/>
  <c r="O2051" i="25" s="1"/>
  <c r="N2052" i="25"/>
  <c r="O2052" i="25" s="1"/>
  <c r="N2050" i="25"/>
  <c r="O2050" i="25" s="1"/>
  <c r="N4301" i="25"/>
  <c r="O4301" i="25" s="1"/>
  <c r="N4305" i="25"/>
  <c r="O4305" i="25" s="1"/>
  <c r="N4302" i="25"/>
  <c r="O4302" i="25" s="1"/>
  <c r="N4304" i="25"/>
  <c r="O4304" i="25" s="1"/>
  <c r="N4303" i="25"/>
  <c r="O4303" i="25" s="1"/>
  <c r="N3690" i="25"/>
  <c r="O3690" i="25" s="1"/>
  <c r="N3691" i="25"/>
  <c r="O3691" i="25" s="1"/>
  <c r="N3692" i="25"/>
  <c r="O3692" i="25" s="1"/>
  <c r="N3693" i="25"/>
  <c r="O3693" i="25" s="1"/>
  <c r="N2823" i="25"/>
  <c r="O2823" i="25" s="1"/>
  <c r="N2822" i="25"/>
  <c r="O2822" i="25" s="1"/>
  <c r="N2824" i="25"/>
  <c r="O2824" i="25" s="1"/>
  <c r="N2825" i="25"/>
  <c r="O2825" i="25" s="1"/>
  <c r="N2437" i="25"/>
  <c r="O2437" i="25" s="1"/>
  <c r="N2435" i="25"/>
  <c r="O2435" i="25" s="1"/>
  <c r="N2436" i="25"/>
  <c r="O2436" i="25" s="1"/>
  <c r="N1916" i="25"/>
  <c r="O1916" i="25" s="1"/>
  <c r="N1917" i="25"/>
  <c r="O1917" i="25" s="1"/>
  <c r="N1918" i="25"/>
  <c r="O1918" i="25" s="1"/>
  <c r="N1915" i="25"/>
  <c r="O1915" i="25" s="1"/>
  <c r="N801" i="25"/>
  <c r="O801" i="25" s="1"/>
  <c r="N803" i="25"/>
  <c r="O803" i="25" s="1"/>
  <c r="N804" i="25"/>
  <c r="O804" i="25" s="1"/>
  <c r="N802" i="25"/>
  <c r="O802" i="25" s="1"/>
  <c r="N104" i="25"/>
  <c r="O104" i="25" s="1"/>
  <c r="N105" i="25"/>
  <c r="O105" i="25" s="1"/>
  <c r="N938" i="25"/>
  <c r="O938" i="25" s="1"/>
  <c r="N937" i="25"/>
  <c r="O937" i="25" s="1"/>
  <c r="N936" i="25"/>
  <c r="O936" i="25" s="1"/>
  <c r="N347" i="25"/>
  <c r="O347" i="25" s="1"/>
  <c r="N346" i="25"/>
  <c r="O346" i="25" s="1"/>
  <c r="N344" i="25"/>
  <c r="O344" i="25" s="1"/>
  <c r="N343" i="25"/>
  <c r="O343" i="25" s="1"/>
  <c r="N348" i="25"/>
  <c r="O348" i="25" s="1"/>
  <c r="N345" i="25"/>
  <c r="O345" i="25" s="1"/>
  <c r="N97" i="25"/>
  <c r="O97" i="25" s="1"/>
  <c r="N96" i="25"/>
  <c r="O96" i="25" s="1"/>
  <c r="N834" i="25"/>
  <c r="O834" i="25" s="1"/>
  <c r="N831" i="25"/>
  <c r="O831" i="25" s="1"/>
  <c r="N832" i="25"/>
  <c r="O832" i="25" s="1"/>
  <c r="N833" i="25"/>
  <c r="O833" i="25" s="1"/>
  <c r="N460" i="25"/>
  <c r="O460" i="25" s="1"/>
  <c r="N461" i="25"/>
  <c r="O461" i="25" s="1"/>
  <c r="N462" i="25"/>
  <c r="O462" i="25" s="1"/>
  <c r="N459" i="25"/>
  <c r="O459" i="25" s="1"/>
  <c r="N1662" i="25"/>
  <c r="O1662" i="25" s="1"/>
  <c r="N1663" i="25"/>
  <c r="O1663" i="25" s="1"/>
  <c r="N1661" i="25"/>
  <c r="O1661" i="25" s="1"/>
  <c r="N371" i="25"/>
  <c r="O371" i="25" s="1"/>
  <c r="N378" i="25"/>
  <c r="O378" i="25" s="1"/>
  <c r="N377" i="25"/>
  <c r="O377" i="25" s="1"/>
  <c r="N379" i="25"/>
  <c r="O379" i="25" s="1"/>
  <c r="N373" i="25"/>
  <c r="O373" i="25" s="1"/>
  <c r="N376" i="25"/>
  <c r="O376" i="25" s="1"/>
  <c r="N381" i="25"/>
  <c r="O381" i="25" s="1"/>
  <c r="N374" i="25"/>
  <c r="O374" i="25" s="1"/>
  <c r="N380" i="25"/>
  <c r="O380" i="25" s="1"/>
  <c r="N372" i="25"/>
  <c r="O372" i="25" s="1"/>
  <c r="N375" i="25"/>
  <c r="O375" i="25" s="1"/>
  <c r="N370" i="25"/>
  <c r="O370" i="25" s="1"/>
  <c r="N317" i="25"/>
  <c r="O317" i="25" s="1"/>
  <c r="N322" i="25"/>
  <c r="O322" i="25" s="1"/>
  <c r="N319" i="25"/>
  <c r="O319" i="25" s="1"/>
  <c r="N318" i="25"/>
  <c r="O318" i="25" s="1"/>
  <c r="N321" i="25"/>
  <c r="O321" i="25" s="1"/>
  <c r="N320" i="25"/>
  <c r="O320" i="25" s="1"/>
  <c r="N890" i="25"/>
  <c r="O890" i="25" s="1"/>
  <c r="N891" i="25"/>
  <c r="O891" i="25" s="1"/>
  <c r="N889" i="25"/>
  <c r="O889" i="25" s="1"/>
  <c r="N892" i="25"/>
  <c r="O892" i="25" s="1"/>
  <c r="G37" i="25"/>
  <c r="I40" i="25"/>
  <c r="I41" i="25" s="1"/>
  <c r="G590" i="25"/>
  <c r="I593" i="25"/>
  <c r="I594" i="25" s="1"/>
  <c r="D475" i="6"/>
  <c r="D474" i="4"/>
  <c r="C393" i="6"/>
  <c r="C392" i="4"/>
  <c r="C341" i="4"/>
  <c r="C342" i="6"/>
  <c r="D299" i="4"/>
  <c r="D300" i="6"/>
  <c r="E267" i="6"/>
  <c r="E266" i="4"/>
  <c r="D238" i="6"/>
  <c r="D237" i="4"/>
  <c r="E210" i="4"/>
  <c r="E211" i="6"/>
  <c r="D187" i="6"/>
  <c r="D186" i="4"/>
  <c r="C166" i="6"/>
  <c r="C165" i="4"/>
  <c r="E140" i="4"/>
  <c r="E141" i="6"/>
  <c r="D115" i="6"/>
  <c r="D114" i="4"/>
  <c r="C91" i="4"/>
  <c r="C92" i="6"/>
  <c r="E522" i="6"/>
  <c r="E521" i="4"/>
  <c r="C408" i="6"/>
  <c r="C407" i="4"/>
  <c r="D354" i="6"/>
  <c r="D353" i="4"/>
  <c r="E308" i="6"/>
  <c r="E307" i="4"/>
  <c r="D274" i="6"/>
  <c r="D273" i="4"/>
  <c r="D244" i="4"/>
  <c r="D245" i="6"/>
  <c r="D217" i="6"/>
  <c r="D216" i="4"/>
  <c r="C467" i="6"/>
  <c r="C466" i="4"/>
  <c r="C390" i="6"/>
  <c r="C389" i="4"/>
  <c r="D338" i="4"/>
  <c r="D339" i="6"/>
  <c r="D451" i="6"/>
  <c r="D450" i="4"/>
  <c r="E382" i="6"/>
  <c r="E381" i="4"/>
  <c r="C333" i="6"/>
  <c r="C332" i="4"/>
  <c r="E512" i="6"/>
  <c r="E511" i="4"/>
  <c r="C405" i="6"/>
  <c r="C404" i="4"/>
  <c r="E349" i="4"/>
  <c r="E350" i="6"/>
  <c r="C305" i="4"/>
  <c r="C306" i="6"/>
  <c r="D272" i="6"/>
  <c r="D271" i="4"/>
  <c r="C243" i="4"/>
  <c r="C244" i="6"/>
  <c r="D216" i="6"/>
  <c r="D215" i="4"/>
  <c r="C192" i="6"/>
  <c r="C191" i="4"/>
  <c r="E168" i="4"/>
  <c r="E169" i="6"/>
  <c r="D146" i="4"/>
  <c r="D147" i="6"/>
  <c r="C118" i="4"/>
  <c r="C119" i="6"/>
  <c r="E94" i="4"/>
  <c r="E95" i="6"/>
  <c r="D72" i="6"/>
  <c r="D71" i="4"/>
  <c r="D456" i="6"/>
  <c r="D455" i="4"/>
  <c r="E385" i="6"/>
  <c r="E384" i="4"/>
  <c r="C336" i="6"/>
  <c r="C335" i="4"/>
  <c r="E296" i="6"/>
  <c r="E295" i="4"/>
  <c r="C264" i="6"/>
  <c r="C263" i="4"/>
  <c r="E234" i="6"/>
  <c r="E233" i="4"/>
  <c r="C208" i="4"/>
  <c r="C209" i="6"/>
  <c r="E184" i="6"/>
  <c r="E183" i="4"/>
  <c r="D161" i="4"/>
  <c r="D162" i="6"/>
  <c r="C134" i="4"/>
  <c r="C135" i="6"/>
  <c r="E112" i="6"/>
  <c r="E111" i="4"/>
  <c r="D88" i="6"/>
  <c r="D87" i="4"/>
  <c r="E498" i="6"/>
  <c r="E497" i="4"/>
  <c r="D399" i="6"/>
  <c r="D398" i="4"/>
  <c r="D346" i="4"/>
  <c r="D347" i="6"/>
  <c r="D302" i="4"/>
  <c r="D303" i="6"/>
  <c r="D270" i="6"/>
  <c r="D269" i="4"/>
  <c r="C241" i="6"/>
  <c r="C240" i="4"/>
  <c r="E213" i="4"/>
  <c r="E214" i="6"/>
  <c r="C452" i="6"/>
  <c r="C451" i="4"/>
  <c r="C383" i="6"/>
  <c r="C382" i="4"/>
  <c r="D333" i="6"/>
  <c r="D332" i="4"/>
  <c r="D440" i="6"/>
  <c r="D439" i="4"/>
  <c r="E376" i="6"/>
  <c r="E375" i="4"/>
  <c r="D487" i="6"/>
  <c r="D486" i="4"/>
  <c r="D396" i="6"/>
  <c r="D395" i="4"/>
  <c r="E344" i="6"/>
  <c r="E343" i="4"/>
  <c r="C302" i="6"/>
  <c r="C301" i="4"/>
  <c r="C269" i="6"/>
  <c r="C268" i="4"/>
  <c r="D238" i="4"/>
  <c r="D239" i="6"/>
  <c r="E213" i="6"/>
  <c r="E212" i="4"/>
  <c r="D187" i="4"/>
  <c r="D188" i="6"/>
  <c r="C166" i="4"/>
  <c r="C167" i="6"/>
  <c r="E142" i="4"/>
  <c r="E143" i="6"/>
  <c r="D116" i="6"/>
  <c r="D115" i="4"/>
  <c r="C92" i="4"/>
  <c r="C93" i="6"/>
  <c r="E68" i="6"/>
  <c r="E67" i="4"/>
  <c r="I1010" i="25"/>
  <c r="I1011" i="25" s="1"/>
  <c r="G1007" i="25"/>
  <c r="G597" i="25"/>
  <c r="I600" i="25"/>
  <c r="I601" i="25" s="1"/>
  <c r="I2254" i="25"/>
  <c r="I2255" i="25" s="1"/>
  <c r="G2251" i="25"/>
  <c r="D444" i="6"/>
  <c r="D443" i="4"/>
  <c r="E379" i="6"/>
  <c r="E378" i="4"/>
  <c r="E328" i="6"/>
  <c r="E327" i="4"/>
  <c r="D290" i="4"/>
  <c r="D291" i="6"/>
  <c r="E260" i="6"/>
  <c r="E259" i="4"/>
  <c r="C231" i="6"/>
  <c r="C230" i="4"/>
  <c r="D205" i="4"/>
  <c r="D206" i="6"/>
  <c r="C182" i="6"/>
  <c r="C181" i="4"/>
  <c r="E158" i="4"/>
  <c r="E159" i="6"/>
  <c r="D131" i="4"/>
  <c r="D132" i="6"/>
  <c r="C108" i="4"/>
  <c r="C109" i="6"/>
  <c r="E84" i="4"/>
  <c r="E85" i="6"/>
  <c r="D467" i="6"/>
  <c r="D466" i="4"/>
  <c r="D392" i="6"/>
  <c r="D391" i="4"/>
  <c r="D341" i="6"/>
  <c r="D340" i="4"/>
  <c r="E298" i="4"/>
  <c r="E299" i="6"/>
  <c r="E266" i="6"/>
  <c r="E265" i="4"/>
  <c r="D236" i="4"/>
  <c r="D237" i="6"/>
  <c r="C441" i="6"/>
  <c r="C440" i="4"/>
  <c r="C377" i="6"/>
  <c r="C376" i="4"/>
  <c r="E430" i="6"/>
  <c r="E429" i="4"/>
  <c r="D370" i="6"/>
  <c r="D369" i="4"/>
  <c r="C461" i="6"/>
  <c r="C460" i="4"/>
  <c r="D389" i="6"/>
  <c r="D388" i="4"/>
  <c r="E338" i="6"/>
  <c r="E337" i="4"/>
  <c r="E296" i="4"/>
  <c r="E297" i="6"/>
  <c r="D264" i="4"/>
  <c r="D265" i="6"/>
  <c r="C235" i="4"/>
  <c r="C236" i="6"/>
  <c r="C210" i="6"/>
  <c r="C209" i="4"/>
  <c r="E184" i="4"/>
  <c r="E185" i="6"/>
  <c r="D163" i="6"/>
  <c r="D162" i="4"/>
  <c r="C137" i="4"/>
  <c r="C138" i="6"/>
  <c r="E113" i="6"/>
  <c r="E112" i="4"/>
  <c r="D88" i="4"/>
  <c r="D89" i="6"/>
  <c r="D436" i="6"/>
  <c r="D435" i="4"/>
  <c r="D373" i="6"/>
  <c r="D372" i="4"/>
  <c r="E321" i="4"/>
  <c r="E322" i="6"/>
  <c r="D287" i="6"/>
  <c r="D286" i="4"/>
  <c r="C256" i="4"/>
  <c r="C257" i="6"/>
  <c r="C227" i="6"/>
  <c r="C226" i="4"/>
  <c r="E202" i="6"/>
  <c r="E201" i="4"/>
  <c r="D179" i="6"/>
  <c r="D178" i="4"/>
  <c r="C156" i="4"/>
  <c r="C157" i="6"/>
  <c r="E129" i="6"/>
  <c r="E128" i="4"/>
  <c r="D105" i="4"/>
  <c r="D106" i="6"/>
  <c r="C83" i="6"/>
  <c r="C82" i="4"/>
  <c r="D452" i="6"/>
  <c r="D451" i="4"/>
  <c r="C385" i="6"/>
  <c r="C384" i="4"/>
  <c r="C334" i="4"/>
  <c r="C335" i="6"/>
  <c r="D295" i="6"/>
  <c r="D294" i="4"/>
  <c r="D263" i="6"/>
  <c r="D262" i="4"/>
  <c r="E233" i="6"/>
  <c r="E232" i="4"/>
  <c r="C433" i="6"/>
  <c r="C432" i="4"/>
  <c r="E370" i="6"/>
  <c r="E369" i="4"/>
  <c r="C423" i="6"/>
  <c r="C422" i="4"/>
  <c r="D364" i="6"/>
  <c r="D363" i="4"/>
  <c r="E448" i="6"/>
  <c r="E447" i="4"/>
  <c r="D382" i="6"/>
  <c r="D381" i="4"/>
  <c r="D331" i="4"/>
  <c r="D332" i="6"/>
  <c r="C294" i="6"/>
  <c r="C293" i="4"/>
  <c r="E261" i="6"/>
  <c r="E260" i="4"/>
  <c r="D232" i="6"/>
  <c r="D231" i="4"/>
  <c r="D206" i="4"/>
  <c r="D207" i="6"/>
  <c r="C182" i="4"/>
  <c r="C183" i="6"/>
  <c r="E160" i="6"/>
  <c r="E159" i="4"/>
  <c r="D132" i="4"/>
  <c r="D133" i="6"/>
  <c r="C111" i="6"/>
  <c r="C110" i="4"/>
  <c r="E85" i="4"/>
  <c r="E86" i="6"/>
  <c r="D426" i="6"/>
  <c r="D425" i="4"/>
  <c r="D367" i="6"/>
  <c r="D366" i="4"/>
  <c r="E317" i="6"/>
  <c r="E316" i="4"/>
  <c r="D282" i="4"/>
  <c r="D283" i="6"/>
  <c r="D252" i="4"/>
  <c r="D253" i="6"/>
  <c r="D223" i="4"/>
  <c r="D224" i="6"/>
  <c r="C200" i="6"/>
  <c r="C199" i="4"/>
  <c r="E176" i="6"/>
  <c r="E175" i="4"/>
  <c r="D153" i="4"/>
  <c r="D154" i="6"/>
  <c r="C127" i="6"/>
  <c r="C126" i="4"/>
  <c r="E103" i="6"/>
  <c r="E102" i="4"/>
  <c r="D78" i="4"/>
  <c r="D79" i="6"/>
  <c r="D443" i="6"/>
  <c r="D442" i="4"/>
  <c r="E378" i="6"/>
  <c r="E377" i="4"/>
  <c r="C327" i="4"/>
  <c r="C328" i="6"/>
  <c r="D289" i="4"/>
  <c r="D290" i="6"/>
  <c r="E258" i="4"/>
  <c r="E259" i="6"/>
  <c r="D230" i="6"/>
  <c r="D229" i="4"/>
  <c r="D423" i="6"/>
  <c r="D422" i="4"/>
  <c r="E364" i="6"/>
  <c r="E363" i="4"/>
  <c r="D557" i="6"/>
  <c r="D556" i="4"/>
  <c r="C414" i="6"/>
  <c r="C413" i="4"/>
  <c r="D358" i="6"/>
  <c r="D357" i="4"/>
  <c r="E439" i="6"/>
  <c r="E438" i="4"/>
  <c r="C376" i="6"/>
  <c r="C375" i="4"/>
  <c r="D325" i="6"/>
  <c r="D324" i="4"/>
  <c r="E287" i="4"/>
  <c r="E288" i="6"/>
  <c r="D258" i="6"/>
  <c r="D257" i="4"/>
  <c r="D228" i="6"/>
  <c r="D227" i="4"/>
  <c r="E203" i="4"/>
  <c r="E204" i="6"/>
  <c r="D180" i="6"/>
  <c r="D179" i="4"/>
  <c r="C158" i="6"/>
  <c r="C157" i="4"/>
  <c r="E130" i="6"/>
  <c r="E129" i="4"/>
  <c r="D106" i="4"/>
  <c r="D107" i="6"/>
  <c r="C84" i="6"/>
  <c r="C83" i="4"/>
  <c r="E417" i="6"/>
  <c r="E416" i="4"/>
  <c r="D361" i="6"/>
  <c r="D360" i="4"/>
  <c r="E312" i="4"/>
  <c r="E313" i="6"/>
  <c r="D279" i="6"/>
  <c r="D278" i="4"/>
  <c r="C250" i="6"/>
  <c r="C249" i="4"/>
  <c r="E220" i="4"/>
  <c r="E221" i="6"/>
  <c r="D196" i="6"/>
  <c r="D195" i="4"/>
  <c r="C173" i="4"/>
  <c r="C174" i="6"/>
  <c r="E151" i="6"/>
  <c r="E150" i="4"/>
  <c r="D122" i="4"/>
  <c r="D123" i="6"/>
  <c r="C101" i="6"/>
  <c r="C100" i="4"/>
  <c r="E76" i="6"/>
  <c r="E75" i="4"/>
  <c r="D433" i="6"/>
  <c r="D432" i="4"/>
  <c r="E372" i="6"/>
  <c r="E371" i="4"/>
  <c r="C322" i="6"/>
  <c r="C321" i="4"/>
  <c r="D285" i="4"/>
  <c r="D286" i="6"/>
  <c r="C256" i="6"/>
  <c r="C255" i="4"/>
  <c r="D226" i="6"/>
  <c r="D225" i="4"/>
  <c r="D574" i="6"/>
  <c r="D573" i="4"/>
  <c r="D414" i="6"/>
  <c r="D413" i="4"/>
  <c r="E357" i="4"/>
  <c r="E358" i="6"/>
  <c r="E521" i="6"/>
  <c r="E520" i="4"/>
  <c r="D405" i="6"/>
  <c r="D404" i="4"/>
  <c r="C351" i="6"/>
  <c r="C350" i="4"/>
  <c r="D430" i="6"/>
  <c r="D429" i="4"/>
  <c r="C370" i="6"/>
  <c r="C369" i="4"/>
  <c r="D318" i="4"/>
  <c r="D319" i="6"/>
  <c r="E284" i="6"/>
  <c r="E283" i="4"/>
  <c r="E253" i="4"/>
  <c r="E254" i="6"/>
  <c r="D225" i="6"/>
  <c r="D224" i="4"/>
  <c r="C200" i="4"/>
  <c r="C201" i="6"/>
  <c r="E177" i="6"/>
  <c r="E176" i="4"/>
  <c r="D154" i="4"/>
  <c r="D155" i="6"/>
  <c r="C128" i="6"/>
  <c r="C127" i="4"/>
  <c r="E103" i="4"/>
  <c r="E104" i="6"/>
  <c r="D79" i="4"/>
  <c r="D80" i="6"/>
  <c r="D535" i="6"/>
  <c r="D534" i="4"/>
  <c r="E410" i="6"/>
  <c r="E409" i="4"/>
  <c r="D355" i="6"/>
  <c r="D354" i="4"/>
  <c r="E308" i="4"/>
  <c r="E309" i="6"/>
  <c r="C275" i="6"/>
  <c r="C274" i="4"/>
  <c r="D245" i="4"/>
  <c r="D246" i="6"/>
  <c r="C218" i="6"/>
  <c r="C217" i="4"/>
  <c r="E192" i="4"/>
  <c r="E193" i="6"/>
  <c r="D170" i="4"/>
  <c r="D171" i="6"/>
  <c r="C149" i="6"/>
  <c r="C148" i="4"/>
  <c r="E120" i="6"/>
  <c r="E119" i="4"/>
  <c r="D96" i="4"/>
  <c r="D97" i="6"/>
  <c r="C73" i="4"/>
  <c r="C74" i="6"/>
  <c r="E423" i="6"/>
  <c r="E422" i="4"/>
  <c r="E365" i="4"/>
  <c r="E366" i="6"/>
  <c r="E315" i="4"/>
  <c r="E316" i="6"/>
  <c r="D281" i="4"/>
  <c r="D282" i="6"/>
  <c r="E252" i="6"/>
  <c r="E251" i="4"/>
  <c r="E223" i="6"/>
  <c r="E222" i="4"/>
  <c r="C522" i="6"/>
  <c r="C521" i="4"/>
  <c r="E407" i="6"/>
  <c r="E406" i="4"/>
  <c r="E351" i="6"/>
  <c r="E350" i="4"/>
  <c r="D488" i="6"/>
  <c r="D487" i="4"/>
  <c r="D398" i="6"/>
  <c r="D397" i="4"/>
  <c r="C345" i="6"/>
  <c r="C344" i="4"/>
  <c r="E420" i="6"/>
  <c r="E419" i="4"/>
  <c r="C364" i="6"/>
  <c r="C363" i="4"/>
  <c r="C315" i="6"/>
  <c r="C314" i="4"/>
  <c r="E279" i="4"/>
  <c r="E280" i="6"/>
  <c r="C250" i="4"/>
  <c r="C251" i="6"/>
  <c r="E221" i="4"/>
  <c r="E222" i="6"/>
  <c r="D198" i="6"/>
  <c r="D197" i="4"/>
  <c r="C175" i="6"/>
  <c r="C174" i="4"/>
  <c r="E151" i="4"/>
  <c r="E152" i="6"/>
  <c r="D125" i="6"/>
  <c r="D124" i="4"/>
  <c r="C101" i="4"/>
  <c r="C102" i="6"/>
  <c r="E76" i="4"/>
  <c r="E77" i="6"/>
  <c r="D501" i="6"/>
  <c r="D500" i="4"/>
  <c r="C402" i="6"/>
  <c r="C401" i="4"/>
  <c r="C348" i="6"/>
  <c r="C347" i="4"/>
  <c r="E303" i="4"/>
  <c r="E304" i="6"/>
  <c r="D271" i="6"/>
  <c r="D270" i="4"/>
  <c r="E240" i="4"/>
  <c r="E241" i="6"/>
  <c r="D215" i="6"/>
  <c r="D214" i="4"/>
  <c r="C190" i="4"/>
  <c r="C191" i="6"/>
  <c r="E168" i="6"/>
  <c r="E167" i="4"/>
  <c r="D144" i="4"/>
  <c r="D145" i="6"/>
  <c r="C118" i="6"/>
  <c r="C117" i="4"/>
  <c r="E93" i="4"/>
  <c r="E94" i="6"/>
  <c r="D71" i="6"/>
  <c r="D70" i="4"/>
  <c r="D575" i="6"/>
  <c r="D574" i="4"/>
  <c r="E416" i="6"/>
  <c r="E415" i="4"/>
  <c r="E360" i="6"/>
  <c r="E359" i="4"/>
  <c r="E311" i="4"/>
  <c r="E312" i="6"/>
  <c r="C278" i="6"/>
  <c r="C277" i="4"/>
  <c r="C248" i="4"/>
  <c r="C249" i="6"/>
  <c r="C221" i="6"/>
  <c r="C220" i="4"/>
  <c r="C490" i="6"/>
  <c r="C489" i="4"/>
  <c r="C399" i="6"/>
  <c r="C398" i="4"/>
  <c r="D345" i="6"/>
  <c r="D344" i="4"/>
  <c r="E461" i="6"/>
  <c r="E460" i="4"/>
  <c r="E389" i="6"/>
  <c r="E388" i="4"/>
  <c r="C338" i="4"/>
  <c r="C339" i="6"/>
  <c r="D556" i="6"/>
  <c r="D555" i="4"/>
  <c r="E413" i="6"/>
  <c r="E412" i="4"/>
  <c r="C358" i="6"/>
  <c r="C357" i="4"/>
  <c r="C310" i="4"/>
  <c r="C311" i="6"/>
  <c r="E276" i="6"/>
  <c r="E275" i="4"/>
  <c r="E247" i="6"/>
  <c r="E246" i="4"/>
  <c r="C219" i="4"/>
  <c r="C220" i="6"/>
  <c r="E193" i="4"/>
  <c r="E194" i="6"/>
  <c r="D172" i="6"/>
  <c r="D171" i="4"/>
  <c r="C149" i="4"/>
  <c r="C150" i="6"/>
  <c r="E121" i="6"/>
  <c r="E120" i="4"/>
  <c r="D98" i="6"/>
  <c r="D97" i="4"/>
  <c r="C75" i="6"/>
  <c r="C74" i="4"/>
  <c r="N1810" i="8"/>
  <c r="O1810" i="8" s="1"/>
  <c r="N2285" i="8"/>
  <c r="O2285" i="8" s="1"/>
  <c r="N2926" i="8"/>
  <c r="O2926" i="8" s="1"/>
  <c r="N3983" i="8"/>
  <c r="O3983" i="8" s="1"/>
  <c r="N2929" i="8"/>
  <c r="O2929" i="8" s="1"/>
  <c r="F422" i="18" s="1"/>
  <c r="H422" i="18" s="1"/>
  <c r="N3328" i="8"/>
  <c r="O3328" i="8" s="1"/>
  <c r="N2998" i="8"/>
  <c r="O2998" i="8" s="1"/>
  <c r="F305" i="18" s="1"/>
  <c r="H305" i="18" s="1"/>
  <c r="N3100" i="8"/>
  <c r="O3100" i="8" s="1"/>
  <c r="N2901" i="8"/>
  <c r="O2901" i="8" s="1"/>
  <c r="N1131" i="9" s="1"/>
  <c r="O1131" i="9" s="1"/>
  <c r="N2709" i="8"/>
  <c r="O2709" i="8" s="1"/>
  <c r="F638" i="18" s="1"/>
  <c r="H638" i="18" s="1"/>
  <c r="N3031" i="8"/>
  <c r="O3031" i="8" s="1"/>
  <c r="N2900" i="8"/>
  <c r="O2900" i="8" s="1"/>
  <c r="N3030" i="8"/>
  <c r="O3030" i="8" s="1"/>
  <c r="N3330" i="8"/>
  <c r="O3330" i="8" s="1"/>
  <c r="N4431" i="8"/>
  <c r="O4431" i="8" s="1"/>
  <c r="F381" i="18" s="1"/>
  <c r="H381" i="18" s="1"/>
  <c r="N4072" i="8"/>
  <c r="O4072" i="8" s="1"/>
  <c r="F271" i="18" s="1"/>
  <c r="H271" i="18" s="1"/>
  <c r="N4039" i="8"/>
  <c r="O4039" i="8" s="1"/>
  <c r="N3800" i="8"/>
  <c r="O3800" i="8" s="1"/>
  <c r="F331" i="18" s="1"/>
  <c r="H331" i="18" s="1"/>
  <c r="N3809" i="8"/>
  <c r="O3809" i="8" s="1"/>
  <c r="F219" i="18" s="1"/>
  <c r="H219" i="18" s="1"/>
  <c r="N3980" i="8"/>
  <c r="O3980" i="8" s="1"/>
  <c r="N3979" i="8"/>
  <c r="O3979" i="8" s="1"/>
  <c r="N4084" i="8"/>
  <c r="O4084" i="8" s="1"/>
  <c r="F13" i="17"/>
  <c r="F44" i="17"/>
  <c r="F161" i="17"/>
  <c r="F217" i="17"/>
  <c r="F329" i="17"/>
  <c r="F369" i="17"/>
  <c r="D204" i="19"/>
  <c r="F204" i="19" s="1"/>
  <c r="N567" i="8"/>
  <c r="O567" i="8" s="1"/>
  <c r="F32" i="18" s="1"/>
  <c r="H32" i="18" s="1"/>
  <c r="N1636" i="8"/>
  <c r="O1636" i="8" s="1"/>
  <c r="N1461" i="8"/>
  <c r="O1461" i="8" s="1"/>
  <c r="N1196" i="8"/>
  <c r="O1196" i="8" s="1"/>
  <c r="N1468" i="8"/>
  <c r="O1468" i="8" s="1"/>
  <c r="N1683" i="8"/>
  <c r="O1683" i="8" s="1"/>
  <c r="N1043" i="8"/>
  <c r="O1043" i="8" s="1"/>
  <c r="N1243" i="8"/>
  <c r="O1243" i="8" s="1"/>
  <c r="N1467" i="8"/>
  <c r="O1467" i="8" s="1"/>
  <c r="N2015" i="8"/>
  <c r="O2015" i="8" s="1"/>
  <c r="N2613" i="8"/>
  <c r="O2613" i="8" s="1"/>
  <c r="F586" i="18" s="1"/>
  <c r="H586" i="18" s="1"/>
  <c r="N1820" i="8"/>
  <c r="O1820" i="8" s="1"/>
  <c r="N3329" i="8"/>
  <c r="O3329" i="8" s="1"/>
  <c r="N3402" i="8"/>
  <c r="O3402" i="8" s="1"/>
  <c r="F406" i="18" s="1"/>
  <c r="H406" i="18" s="1"/>
  <c r="N2905" i="8"/>
  <c r="O2905" i="8" s="1"/>
  <c r="N3133" i="8"/>
  <c r="O3133" i="8" s="1"/>
  <c r="N3536" i="8"/>
  <c r="O3536" i="8" s="1"/>
  <c r="N2904" i="8"/>
  <c r="O2904" i="8" s="1"/>
  <c r="N3540" i="8"/>
  <c r="O3540" i="8" s="1"/>
  <c r="N3034" i="8"/>
  <c r="O3034" i="8" s="1"/>
  <c r="N4082" i="8"/>
  <c r="O4082" i="8" s="1"/>
  <c r="F250" i="18" s="1"/>
  <c r="H250" i="18" s="1"/>
  <c r="N3811" i="8"/>
  <c r="O3811" i="8" s="1"/>
  <c r="N4432" i="8"/>
  <c r="O4432" i="8" s="1"/>
  <c r="F30" i="17"/>
  <c r="F73" i="17"/>
  <c r="F275" i="17"/>
  <c r="F270" i="17"/>
  <c r="F331" i="17"/>
  <c r="F438" i="17"/>
  <c r="D146" i="19"/>
  <c r="F146" i="19" s="1"/>
  <c r="N3292" i="8"/>
  <c r="O3292" i="8" s="1"/>
  <c r="N4073" i="8"/>
  <c r="O4073" i="8" s="1"/>
  <c r="N3541" i="8"/>
  <c r="O3541" i="8" s="1"/>
  <c r="N4122" i="8"/>
  <c r="O4122" i="8" s="1"/>
  <c r="N3810" i="8"/>
  <c r="O3810" i="8" s="1"/>
  <c r="F38" i="17"/>
  <c r="F80" i="17"/>
  <c r="F119" i="17"/>
  <c r="F199" i="17"/>
  <c r="F197" i="17"/>
  <c r="F236" i="17"/>
  <c r="F321" i="17"/>
  <c r="F446" i="17"/>
  <c r="D507" i="19"/>
  <c r="F507" i="19" s="1"/>
  <c r="F175" i="17"/>
  <c r="N243" i="8"/>
  <c r="O243" i="8" s="1"/>
  <c r="N494" i="8"/>
  <c r="O494" i="8" s="1"/>
  <c r="N3032" i="8"/>
  <c r="O3032" i="8" s="1"/>
  <c r="N415" i="8"/>
  <c r="O415" i="8" s="1"/>
  <c r="F104" i="18" s="1"/>
  <c r="H104" i="18" s="1"/>
  <c r="N251" i="8"/>
  <c r="O251" i="8" s="1"/>
  <c r="N505" i="8"/>
  <c r="O505" i="8" s="1"/>
  <c r="N1242" i="8"/>
  <c r="O1242" i="8" s="1"/>
  <c r="N1197" i="8"/>
  <c r="O1197" i="8" s="1"/>
  <c r="N1635" i="8"/>
  <c r="O1635" i="8" s="1"/>
  <c r="N863" i="8"/>
  <c r="O863" i="8" s="1"/>
  <c r="N1039" i="8"/>
  <c r="O1039" i="8" s="1"/>
  <c r="F395" i="18" s="1"/>
  <c r="H395" i="18" s="1"/>
  <c r="N1186" i="8"/>
  <c r="O1186" i="8" s="1"/>
  <c r="F585" i="18" s="1"/>
  <c r="H585" i="18" s="1"/>
  <c r="N1563" i="8"/>
  <c r="O1563" i="8" s="1"/>
  <c r="F143" i="18" s="1"/>
  <c r="H143" i="18" s="1"/>
  <c r="N1185" i="8"/>
  <c r="O1185" i="8" s="1"/>
  <c r="F22" i="18" s="1"/>
  <c r="H22" i="18" s="1"/>
  <c r="N1819" i="8"/>
  <c r="O1819" i="8" s="1"/>
  <c r="N1812" i="8"/>
  <c r="O1812" i="8" s="1"/>
  <c r="F109" i="18" s="1"/>
  <c r="H109" i="18" s="1"/>
  <c r="N2017" i="8"/>
  <c r="O2017" i="8" s="1"/>
  <c r="N2257" i="8"/>
  <c r="O2257" i="8" s="1"/>
  <c r="N2671" i="8"/>
  <c r="O2671" i="8" s="1"/>
  <c r="N4041" i="8"/>
  <c r="O4041" i="8" s="1"/>
  <c r="N2710" i="8"/>
  <c r="O2710" i="8" s="1"/>
  <c r="N3294" i="8"/>
  <c r="O3294" i="8" s="1"/>
  <c r="F294" i="18" s="1"/>
  <c r="H294" i="18" s="1"/>
  <c r="N3099" i="8"/>
  <c r="O3099" i="8" s="1"/>
  <c r="N3132" i="8"/>
  <c r="O3132" i="8" s="1"/>
  <c r="N3291" i="8"/>
  <c r="O3291" i="8" s="1"/>
  <c r="N4178" i="8"/>
  <c r="O4178" i="8" s="1"/>
  <c r="N3801" i="8"/>
  <c r="O3801" i="8" s="1"/>
  <c r="N4424" i="8"/>
  <c r="O4424" i="8" s="1"/>
  <c r="N4423" i="8"/>
  <c r="O4423" i="8" s="1"/>
  <c r="N4124" i="8"/>
  <c r="O4124" i="8" s="1"/>
  <c r="F75" i="17"/>
  <c r="F295" i="17"/>
  <c r="F419" i="17"/>
  <c r="D433" i="19"/>
  <c r="F433" i="19" s="1"/>
  <c r="N503" i="8"/>
  <c r="O503" i="8" s="1"/>
  <c r="N1252" i="8"/>
  <c r="O1252" i="8" s="1"/>
  <c r="N1809" i="8"/>
  <c r="O1809" i="8" s="1"/>
  <c r="N1241" i="8"/>
  <c r="O1241" i="8" s="1"/>
  <c r="N1200" i="8"/>
  <c r="O1200" i="8" s="1"/>
  <c r="N1044" i="8"/>
  <c r="O1044" i="8" s="1"/>
  <c r="N1189" i="8"/>
  <c r="O1189" i="8" s="1"/>
  <c r="N2284" i="8"/>
  <c r="O2284" i="8" s="1"/>
  <c r="F150" i="18" s="1"/>
  <c r="H150" i="18" s="1"/>
  <c r="N2903" i="8"/>
  <c r="O2903" i="8" s="1"/>
  <c r="N2670" i="8"/>
  <c r="O2670" i="8" s="1"/>
  <c r="N3029" i="8"/>
  <c r="O3029" i="8" s="1"/>
  <c r="N2254" i="8"/>
  <c r="O2254" i="8" s="1"/>
  <c r="F516" i="18" s="1"/>
  <c r="H516" i="18" s="1"/>
  <c r="N1822" i="8"/>
  <c r="O1822" i="8" s="1"/>
  <c r="F120" i="18" s="1"/>
  <c r="H120" i="18" s="1"/>
  <c r="N2282" i="8"/>
  <c r="O2282" i="8" s="1"/>
  <c r="N2354" i="8"/>
  <c r="O2354" i="8" s="1"/>
  <c r="F612" i="18" s="1"/>
  <c r="H612" i="18" s="1"/>
  <c r="N2609" i="8"/>
  <c r="O2609" i="8" s="1"/>
  <c r="N2674" i="8"/>
  <c r="O2674" i="8" s="1"/>
  <c r="N3539" i="8"/>
  <c r="O3539" i="8" s="1"/>
  <c r="F566" i="18" s="1"/>
  <c r="H566" i="18" s="1"/>
  <c r="N2999" i="8"/>
  <c r="O2999" i="8" s="1"/>
  <c r="F543" i="18" s="1"/>
  <c r="H543" i="18" s="1"/>
  <c r="N3096" i="8"/>
  <c r="O3096" i="8" s="1"/>
  <c r="F604" i="18" s="1"/>
  <c r="H604" i="18" s="1"/>
  <c r="N3134" i="8"/>
  <c r="O3134" i="8" s="1"/>
  <c r="F380" i="18" s="1"/>
  <c r="H380" i="18" s="1"/>
  <c r="N2928" i="8"/>
  <c r="O2928" i="8" s="1"/>
  <c r="N2927" i="8"/>
  <c r="O2927" i="8" s="1"/>
  <c r="N3400" i="8"/>
  <c r="O3400" i="8" s="1"/>
  <c r="N3296" i="8"/>
  <c r="O3296" i="8" s="1"/>
  <c r="N1216" i="9" s="1"/>
  <c r="O1216" i="9" s="1"/>
  <c r="N824" i="10" s="1"/>
  <c r="O824" i="10" s="1"/>
  <c r="N4123" i="8"/>
  <c r="O4123" i="8" s="1"/>
  <c r="F223" i="18" s="1"/>
  <c r="H223" i="18" s="1"/>
  <c r="F135" i="17"/>
  <c r="F252" i="17"/>
  <c r="F282" i="17"/>
  <c r="F249" i="17"/>
  <c r="F294" i="17"/>
  <c r="F296" i="17"/>
  <c r="F390" i="17"/>
  <c r="N460" i="8"/>
  <c r="O460" i="8" s="1"/>
  <c r="N1041" i="8"/>
  <c r="O1041" i="8" s="1"/>
  <c r="N1184" i="8"/>
  <c r="O1184" i="8" s="1"/>
  <c r="N1040" i="8"/>
  <c r="O1040" i="8" s="1"/>
  <c r="N2212" i="8"/>
  <c r="O2212" i="8" s="1"/>
  <c r="F264" i="18" s="1"/>
  <c r="H264" i="18" s="1"/>
  <c r="N2612" i="8"/>
  <c r="O2612" i="8" s="1"/>
  <c r="N2673" i="8"/>
  <c r="O2673" i="8" s="1"/>
  <c r="F647" i="18" s="1"/>
  <c r="H647" i="18" s="1"/>
  <c r="N2610" i="8"/>
  <c r="O2610" i="8" s="1"/>
  <c r="N2286" i="8"/>
  <c r="O2286" i="8" s="1"/>
  <c r="N3538" i="8"/>
  <c r="O3538" i="8" s="1"/>
  <c r="N3404" i="8"/>
  <c r="O3404" i="8" s="1"/>
  <c r="N4177" i="8"/>
  <c r="O4177" i="8" s="1"/>
  <c r="N4433" i="8"/>
  <c r="O4433" i="8" s="1"/>
  <c r="F398" i="17"/>
  <c r="N2611" i="8"/>
  <c r="O2611" i="8" s="1"/>
  <c r="N2669" i="8"/>
  <c r="O2669" i="8" s="1"/>
  <c r="N3033" i="8"/>
  <c r="O3033" i="8" s="1"/>
  <c r="F541" i="18" s="1"/>
  <c r="H541" i="18" s="1"/>
  <c r="N2997" i="8"/>
  <c r="O2997" i="8" s="1"/>
  <c r="N2996" i="8"/>
  <c r="O2996" i="8" s="1"/>
  <c r="D22" i="19"/>
  <c r="F22" i="19" s="1"/>
  <c r="N87" i="8"/>
  <c r="O87" i="8" s="1"/>
  <c r="N226" i="8"/>
  <c r="O226" i="8" s="1"/>
  <c r="N583" i="8"/>
  <c r="O583" i="8" s="1"/>
  <c r="F535" i="18" s="1"/>
  <c r="H535" i="18" s="1"/>
  <c r="N834" i="8"/>
  <c r="O834" i="8" s="1"/>
  <c r="N1537" i="8"/>
  <c r="O1537" i="8" s="1"/>
  <c r="N1742" i="8"/>
  <c r="O1742" i="8" s="1"/>
  <c r="F401" i="18" s="1"/>
  <c r="H401" i="18" s="1"/>
  <c r="N894" i="8"/>
  <c r="O894" i="8" s="1"/>
  <c r="F57" i="18" s="1"/>
  <c r="H57" i="18" s="1"/>
  <c r="N991" i="8"/>
  <c r="O991" i="8" s="1"/>
  <c r="N1069" i="8"/>
  <c r="O1069" i="8" s="1"/>
  <c r="F197" i="18" s="1"/>
  <c r="H197" i="18" s="1"/>
  <c r="N1068" i="8"/>
  <c r="O1068" i="8" s="1"/>
  <c r="F470" i="18" s="1"/>
  <c r="H470" i="18" s="1"/>
  <c r="N1415" i="8"/>
  <c r="O1415" i="8" s="1"/>
  <c r="N1715" i="8"/>
  <c r="O1715" i="8" s="1"/>
  <c r="F295" i="18" s="1"/>
  <c r="H295" i="18" s="1"/>
  <c r="N2005" i="8"/>
  <c r="O2005" i="8" s="1"/>
  <c r="N1919" i="8"/>
  <c r="O1919" i="8" s="1"/>
  <c r="N1917" i="8"/>
  <c r="O1917" i="8" s="1"/>
  <c r="N2312" i="8"/>
  <c r="O2312" i="8" s="1"/>
  <c r="N2787" i="8"/>
  <c r="O2787" i="8" s="1"/>
  <c r="N3006" i="8"/>
  <c r="O3006" i="8" s="1"/>
  <c r="N4016" i="8"/>
  <c r="O4016" i="8" s="1"/>
  <c r="F230" i="18" s="1"/>
  <c r="H230" i="18" s="1"/>
  <c r="N4152" i="8"/>
  <c r="O4152" i="8" s="1"/>
  <c r="N3645" i="8"/>
  <c r="O3645" i="8" s="1"/>
  <c r="F445" i="18" s="1"/>
  <c r="H445" i="18" s="1"/>
  <c r="N3760" i="8"/>
  <c r="O3760" i="8" s="1"/>
  <c r="F610" i="18" s="1"/>
  <c r="H610" i="18" s="1"/>
  <c r="N4013" i="8"/>
  <c r="O4013" i="8" s="1"/>
  <c r="N4357" i="8"/>
  <c r="O4357" i="8" s="1"/>
  <c r="F208" i="18" s="1"/>
  <c r="H208" i="18" s="1"/>
  <c r="N3744" i="8"/>
  <c r="O3744" i="8" s="1"/>
  <c r="N4114" i="8"/>
  <c r="O4114" i="8" s="1"/>
  <c r="F25" i="17"/>
  <c r="F152" i="17"/>
  <c r="F141" i="17"/>
  <c r="F213" i="17"/>
  <c r="F162" i="17"/>
  <c r="F350" i="17"/>
  <c r="F243" i="17"/>
  <c r="F274" i="17"/>
  <c r="F381" i="17"/>
  <c r="N140" i="8"/>
  <c r="O140" i="8" s="1"/>
  <c r="N662" i="8"/>
  <c r="O662" i="8" s="1"/>
  <c r="N496" i="8"/>
  <c r="O496" i="8" s="1"/>
  <c r="N826" i="8"/>
  <c r="O826" i="8" s="1"/>
  <c r="N200" i="8"/>
  <c r="O200" i="8" s="1"/>
  <c r="N1003" i="8"/>
  <c r="O1003" i="8" s="1"/>
  <c r="N1541" i="8"/>
  <c r="O1541" i="8" s="1"/>
  <c r="N1276" i="8"/>
  <c r="O1276" i="8" s="1"/>
  <c r="F66" i="18" s="1"/>
  <c r="H66" i="18" s="1"/>
  <c r="N1705" i="8"/>
  <c r="O1705" i="8" s="1"/>
  <c r="N904" i="8"/>
  <c r="O904" i="8" s="1"/>
  <c r="F214" i="18" s="1"/>
  <c r="H214" i="18" s="1"/>
  <c r="N1584" i="8"/>
  <c r="O1584" i="8" s="1"/>
  <c r="F112" i="18" s="1"/>
  <c r="H112" i="18" s="1"/>
  <c r="N1732" i="8"/>
  <c r="O1732" i="8" s="1"/>
  <c r="F561" i="18" s="1"/>
  <c r="H561" i="18" s="1"/>
  <c r="N1001" i="8"/>
  <c r="O1001" i="8" s="1"/>
  <c r="N1138" i="8"/>
  <c r="O1138" i="8" s="1"/>
  <c r="N658" i="9" s="1"/>
  <c r="O658" i="9" s="1"/>
  <c r="N1359" i="8"/>
  <c r="O1359" i="8" s="1"/>
  <c r="N1694" i="8"/>
  <c r="O1694" i="8" s="1"/>
  <c r="F485" i="18" s="1"/>
  <c r="H485" i="18" s="1"/>
  <c r="N990" i="8"/>
  <c r="O990" i="8" s="1"/>
  <c r="F140" i="18" s="1"/>
  <c r="H140" i="18" s="1"/>
  <c r="N1137" i="8"/>
  <c r="O1137" i="8" s="1"/>
  <c r="F246" i="18" s="1"/>
  <c r="H246" i="18" s="1"/>
  <c r="N1603" i="8"/>
  <c r="O1603" i="8" s="1"/>
  <c r="N902" i="8"/>
  <c r="O902" i="8" s="1"/>
  <c r="N1743" i="8"/>
  <c r="O1743" i="8" s="1"/>
  <c r="N2540" i="8"/>
  <c r="O2540" i="8" s="1"/>
  <c r="N2293" i="8"/>
  <c r="O2293" i="8" s="1"/>
  <c r="F316" i="18" s="1"/>
  <c r="H316" i="18" s="1"/>
  <c r="N1918" i="8"/>
  <c r="O1918" i="8" s="1"/>
  <c r="N1987" i="8"/>
  <c r="O1987" i="8" s="1"/>
  <c r="N2541" i="8"/>
  <c r="O2541" i="8" s="1"/>
  <c r="F493" i="18" s="1"/>
  <c r="H493" i="18" s="1"/>
  <c r="N2006" i="8"/>
  <c r="O2006" i="8" s="1"/>
  <c r="N3643" i="8"/>
  <c r="O3643" i="8" s="1"/>
  <c r="N3494" i="8"/>
  <c r="O3494" i="8" s="1"/>
  <c r="N2778" i="8"/>
  <c r="O2778" i="8" s="1"/>
  <c r="F519" i="18" s="1"/>
  <c r="H519" i="18" s="1"/>
  <c r="N3473" i="8"/>
  <c r="O3473" i="8" s="1"/>
  <c r="N2791" i="8"/>
  <c r="O2791" i="8" s="1"/>
  <c r="N3259" i="8"/>
  <c r="O3259" i="8" s="1"/>
  <c r="N2786" i="8"/>
  <c r="O2786" i="8" s="1"/>
  <c r="N3647" i="8"/>
  <c r="O3647" i="8" s="1"/>
  <c r="N3923" i="8"/>
  <c r="O3923" i="8" s="1"/>
  <c r="N3922" i="8"/>
  <c r="O3922" i="8" s="1"/>
  <c r="N4005" i="8"/>
  <c r="O4005" i="8" s="1"/>
  <c r="N4151" i="8"/>
  <c r="O4151" i="8" s="1"/>
  <c r="N4017" i="8"/>
  <c r="O4017" i="8" s="1"/>
  <c r="F119" i="18" s="1"/>
  <c r="H119" i="18" s="1"/>
  <c r="F174" i="17"/>
  <c r="F254" i="17"/>
  <c r="F366" i="17"/>
  <c r="F354" i="17"/>
  <c r="Q61" i="9"/>
  <c r="R61" i="9" s="1"/>
  <c r="D189" i="19"/>
  <c r="F189" i="19" s="1"/>
  <c r="D418" i="19"/>
  <c r="F418" i="19" s="1"/>
  <c r="D44" i="19"/>
  <c r="F44" i="19" s="1"/>
  <c r="N163" i="9"/>
  <c r="O163" i="9" s="1"/>
  <c r="N584" i="8"/>
  <c r="O584" i="8" s="1"/>
  <c r="F379" i="18" s="1"/>
  <c r="H379" i="18" s="1"/>
  <c r="N1414" i="8"/>
  <c r="O1414" i="8" s="1"/>
  <c r="N1714" i="8"/>
  <c r="O1714" i="8" s="1"/>
  <c r="N893" i="8"/>
  <c r="O893" i="8" s="1"/>
  <c r="N1583" i="8"/>
  <c r="O1583" i="8" s="1"/>
  <c r="F403" i="18" s="1"/>
  <c r="H403" i="18" s="1"/>
  <c r="N1703" i="8"/>
  <c r="O1703" i="8" s="1"/>
  <c r="F458" i="18" s="1"/>
  <c r="H458" i="18" s="1"/>
  <c r="N1000" i="8"/>
  <c r="O1000" i="8" s="1"/>
  <c r="N1358" i="8"/>
  <c r="O1358" i="8" s="1"/>
  <c r="N1735" i="8"/>
  <c r="O1735" i="8" s="1"/>
  <c r="N1587" i="8"/>
  <c r="O1587" i="8" s="1"/>
  <c r="N1693" i="8"/>
  <c r="O1693" i="8" s="1"/>
  <c r="N1004" i="8"/>
  <c r="O1004" i="8" s="1"/>
  <c r="N1831" i="8"/>
  <c r="O1831" i="8" s="1"/>
  <c r="N2310" i="8"/>
  <c r="O2310" i="8" s="1"/>
  <c r="F344" i="18" s="1"/>
  <c r="H344" i="18" s="1"/>
  <c r="N2637" i="8"/>
  <c r="O2637" i="8" s="1"/>
  <c r="F391" i="18" s="1"/>
  <c r="H391" i="18" s="1"/>
  <c r="N1830" i="8"/>
  <c r="O1830" i="8" s="1"/>
  <c r="N1920" i="8"/>
  <c r="O1920" i="8" s="1"/>
  <c r="N2775" i="8"/>
  <c r="O2775" i="8" s="1"/>
  <c r="N2788" i="8"/>
  <c r="O2788" i="8" s="1"/>
  <c r="N3347" i="8"/>
  <c r="O3347" i="8" s="1"/>
  <c r="N3007" i="8"/>
  <c r="O3007" i="8" s="1"/>
  <c r="N3933" i="8"/>
  <c r="O3933" i="8" s="1"/>
  <c r="N3932" i="8"/>
  <c r="O3932" i="8" s="1"/>
  <c r="F574" i="18" s="1"/>
  <c r="H574" i="18" s="1"/>
  <c r="N4506" i="8"/>
  <c r="O4506" i="8" s="1"/>
  <c r="N3877" i="8"/>
  <c r="O3877" i="8" s="1"/>
  <c r="N4014" i="8"/>
  <c r="O4014" i="8" s="1"/>
  <c r="F170" i="18" s="1"/>
  <c r="H170" i="18" s="1"/>
  <c r="N3925" i="8"/>
  <c r="O3925" i="8" s="1"/>
  <c r="N4022" i="8"/>
  <c r="O4022" i="8" s="1"/>
  <c r="N3924" i="8"/>
  <c r="O3924" i="8" s="1"/>
  <c r="F354" i="18" s="1"/>
  <c r="H354" i="18" s="1"/>
  <c r="N4510" i="8"/>
  <c r="O4510" i="8" s="1"/>
  <c r="F102" i="17"/>
  <c r="F91" i="17"/>
  <c r="F89" i="17"/>
  <c r="F71" i="17"/>
  <c r="F168" i="17"/>
  <c r="F207" i="17"/>
  <c r="F157" i="17"/>
  <c r="F279" i="17"/>
  <c r="F351" i="17"/>
  <c r="N227" i="8"/>
  <c r="O227" i="8" s="1"/>
  <c r="N225" i="8"/>
  <c r="O225" i="8" s="1"/>
  <c r="F178" i="18" s="1"/>
  <c r="H178" i="18" s="1"/>
  <c r="N89" i="8"/>
  <c r="O89" i="8" s="1"/>
  <c r="N141" i="9" s="1"/>
  <c r="O141" i="9" s="1"/>
  <c r="N663" i="8"/>
  <c r="O663" i="8" s="1"/>
  <c r="N53" i="9"/>
  <c r="O53" i="9" s="1"/>
  <c r="N665" i="8"/>
  <c r="O665" i="8" s="1"/>
  <c r="F163" i="18" s="1"/>
  <c r="H163" i="18" s="1"/>
  <c r="N825" i="8"/>
  <c r="O825" i="8" s="1"/>
  <c r="F191" i="18" s="1"/>
  <c r="H191" i="18" s="1"/>
  <c r="N992" i="8"/>
  <c r="O992" i="8" s="1"/>
  <c r="N1522" i="8"/>
  <c r="O1522" i="8" s="1"/>
  <c r="F284" i="18" s="1"/>
  <c r="H284" i="18" s="1"/>
  <c r="N1605" i="8"/>
  <c r="O1605" i="8" s="1"/>
  <c r="F362" i="18" s="1"/>
  <c r="H362" i="18" s="1"/>
  <c r="N1521" i="8"/>
  <c r="O1521" i="8" s="1"/>
  <c r="F374" i="18" s="1"/>
  <c r="H374" i="18" s="1"/>
  <c r="N1604" i="8"/>
  <c r="O1604" i="8" s="1"/>
  <c r="N1006" i="8"/>
  <c r="O1006" i="8" s="1"/>
  <c r="N1607" i="8"/>
  <c r="O1607" i="8" s="1"/>
  <c r="N1702" i="8"/>
  <c r="O1702" i="8" s="1"/>
  <c r="F553" i="18" s="1"/>
  <c r="H553" i="18" s="1"/>
  <c r="N1356" i="8"/>
  <c r="O1356" i="8" s="1"/>
  <c r="N2564" i="8"/>
  <c r="O2564" i="8" s="1"/>
  <c r="F622" i="18" s="1"/>
  <c r="H622" i="18" s="1"/>
  <c r="N2969" i="8"/>
  <c r="O2969" i="8" s="1"/>
  <c r="N2790" i="8"/>
  <c r="O2790" i="8" s="1"/>
  <c r="F575" i="18" s="1"/>
  <c r="H575" i="18" s="1"/>
  <c r="N2950" i="8"/>
  <c r="O2950" i="8" s="1"/>
  <c r="N1832" i="8"/>
  <c r="O1832" i="8" s="1"/>
  <c r="F323" i="18" s="1"/>
  <c r="H323" i="18" s="1"/>
  <c r="N2561" i="8"/>
  <c r="O2561" i="8" s="1"/>
  <c r="N2949" i="8"/>
  <c r="O2949" i="8" s="1"/>
  <c r="N3008" i="8"/>
  <c r="O3008" i="8" s="1"/>
  <c r="N3011" i="8"/>
  <c r="O3011" i="8" s="1"/>
  <c r="N4020" i="8"/>
  <c r="O4020" i="8" s="1"/>
  <c r="N4113" i="8"/>
  <c r="O4113" i="8" s="1"/>
  <c r="F318" i="18" s="1"/>
  <c r="H318" i="18" s="1"/>
  <c r="N4509" i="8"/>
  <c r="O4509" i="8" s="1"/>
  <c r="F498" i="18" s="1"/>
  <c r="H498" i="18" s="1"/>
  <c r="N4002" i="8"/>
  <c r="O4002" i="8" s="1"/>
  <c r="N3921" i="8"/>
  <c r="O3921" i="8" s="1"/>
  <c r="N4018" i="8"/>
  <c r="O4018" i="8" s="1"/>
  <c r="N3549" i="8"/>
  <c r="O3549" i="8" s="1"/>
  <c r="N3934" i="8"/>
  <c r="O3934" i="8" s="1"/>
  <c r="F28" i="17"/>
  <c r="F87" i="17"/>
  <c r="F132" i="17"/>
  <c r="F163" i="17"/>
  <c r="F269" i="17"/>
  <c r="F302" i="17"/>
  <c r="F234" i="17"/>
  <c r="F256" i="17"/>
  <c r="F359" i="17"/>
  <c r="F440" i="17"/>
  <c r="Q407" i="9"/>
  <c r="R407" i="9" s="1"/>
  <c r="D377" i="19"/>
  <c r="F377" i="19" s="1"/>
  <c r="Q39" i="9"/>
  <c r="R39" i="9" s="1"/>
  <c r="Q690" i="9"/>
  <c r="R690" i="9" s="1"/>
  <c r="N2636" i="8"/>
  <c r="O2636" i="8" s="1"/>
  <c r="N2635" i="8"/>
  <c r="O2635" i="8" s="1"/>
  <c r="N1704" i="8"/>
  <c r="O1704" i="8" s="1"/>
  <c r="N2560" i="8"/>
  <c r="O2560" i="8" s="1"/>
  <c r="N3260" i="8"/>
  <c r="O3260" i="8" s="1"/>
  <c r="N2947" i="8"/>
  <c r="O2947" i="8" s="1"/>
  <c r="F241" i="18" s="1"/>
  <c r="H241" i="18" s="1"/>
  <c r="N3743" i="8"/>
  <c r="O3743" i="8" s="1"/>
  <c r="N4003" i="8"/>
  <c r="O4003" i="8" s="1"/>
  <c r="F257" i="18" s="1"/>
  <c r="H257" i="18" s="1"/>
  <c r="N3258" i="8"/>
  <c r="O3258" i="8" s="1"/>
  <c r="N3471" i="8"/>
  <c r="O3471" i="8" s="1"/>
  <c r="F195" i="18" s="1"/>
  <c r="H195" i="18" s="1"/>
  <c r="N4015" i="8"/>
  <c r="O4015" i="8" s="1"/>
  <c r="F500" i="18" s="1"/>
  <c r="H500" i="18" s="1"/>
  <c r="N4001" i="8"/>
  <c r="O4001" i="8" s="1"/>
  <c r="N4112" i="8"/>
  <c r="O4112" i="8" s="1"/>
  <c r="N4374" i="8"/>
  <c r="O4374" i="8" s="1"/>
  <c r="N4507" i="8"/>
  <c r="O4507" i="8" s="1"/>
  <c r="F41" i="17"/>
  <c r="F140" i="17"/>
  <c r="F171" i="17"/>
  <c r="F194" i="17"/>
  <c r="F231" i="17"/>
  <c r="F303" i="17"/>
  <c r="N1527" i="8"/>
  <c r="O1527" i="8" s="1"/>
  <c r="N1536" i="8"/>
  <c r="O1536" i="8" s="1"/>
  <c r="F531" i="18" s="1"/>
  <c r="H531" i="18" s="1"/>
  <c r="N1535" i="8"/>
  <c r="O1535" i="8" s="1"/>
  <c r="N1273" i="8"/>
  <c r="O1273" i="8" s="1"/>
  <c r="N718" i="9" s="1"/>
  <c r="O718" i="9" s="1"/>
  <c r="N1524" i="8"/>
  <c r="O1524" i="8" s="1"/>
  <c r="N2563" i="8"/>
  <c r="O2563" i="8" s="1"/>
  <c r="N2638" i="8"/>
  <c r="O2638" i="8" s="1"/>
  <c r="N3550" i="8"/>
  <c r="O3550" i="8" s="1"/>
  <c r="F532" i="18" s="1"/>
  <c r="H532" i="18" s="1"/>
  <c r="N3474" i="8"/>
  <c r="O3474" i="8" s="1"/>
  <c r="N4012" i="8"/>
  <c r="O4012" i="8" s="1"/>
  <c r="N3010" i="8"/>
  <c r="O3010" i="8" s="1"/>
  <c r="N3879" i="8"/>
  <c r="O3879" i="8" s="1"/>
  <c r="N3878" i="8"/>
  <c r="O3878" i="8" s="1"/>
  <c r="F112" i="17"/>
  <c r="D84" i="19"/>
  <c r="F84" i="19" s="1"/>
  <c r="N581" i="8"/>
  <c r="O581" i="8" s="1"/>
  <c r="N1002" i="8"/>
  <c r="O1002" i="8" s="1"/>
  <c r="N1540" i="8"/>
  <c r="O1540" i="8" s="1"/>
  <c r="N1275" i="8"/>
  <c r="O1275" i="8" s="1"/>
  <c r="N1413" i="8"/>
  <c r="O1413" i="8" s="1"/>
  <c r="N1544" i="8"/>
  <c r="O1544" i="8" s="1"/>
  <c r="N1539" i="8"/>
  <c r="O1539" i="8" s="1"/>
  <c r="F261" i="18" s="1"/>
  <c r="H261" i="18" s="1"/>
  <c r="N1272" i="8"/>
  <c r="O1272" i="8" s="1"/>
  <c r="N709" i="9" s="1"/>
  <c r="O709" i="9" s="1"/>
  <c r="N3349" i="8"/>
  <c r="O3349" i="8" s="1"/>
  <c r="N3881" i="8"/>
  <c r="O3881" i="8" s="1"/>
  <c r="Q710" i="9"/>
  <c r="R710" i="9" s="1"/>
  <c r="D558" i="19"/>
  <c r="F558" i="19" s="1"/>
  <c r="Q287" i="9"/>
  <c r="R287" i="9" s="1"/>
  <c r="I26" i="8"/>
  <c r="I27" i="8" s="1"/>
  <c r="H22" i="17" s="1"/>
  <c r="G22" i="8"/>
  <c r="D293" i="6"/>
  <c r="D292" i="4"/>
  <c r="E315" i="6"/>
  <c r="E314" i="4"/>
  <c r="C337" i="4"/>
  <c r="C338" i="6"/>
  <c r="D360" i="6"/>
  <c r="D359" i="4"/>
  <c r="E381" i="6"/>
  <c r="E380" i="4"/>
  <c r="C404" i="6"/>
  <c r="C403" i="4"/>
  <c r="D425" i="6"/>
  <c r="D424" i="4"/>
  <c r="E450" i="6"/>
  <c r="E449" i="4"/>
  <c r="C506" i="4"/>
  <c r="C507" i="6"/>
  <c r="D437" i="6"/>
  <c r="D436" i="4"/>
  <c r="D462" i="6"/>
  <c r="D461" i="4"/>
  <c r="C527" i="6"/>
  <c r="C526" i="4"/>
  <c r="E505" i="6"/>
  <c r="E504" i="4"/>
  <c r="C446" i="4"/>
  <c r="C447" i="6"/>
  <c r="C419" i="6"/>
  <c r="C418" i="4"/>
  <c r="E394" i="6"/>
  <c r="E393" i="4"/>
  <c r="D369" i="6"/>
  <c r="D368" i="4"/>
  <c r="C343" i="4"/>
  <c r="C344" i="6"/>
  <c r="E318" i="6"/>
  <c r="E317" i="4"/>
  <c r="E530" i="6"/>
  <c r="E529" i="4"/>
  <c r="E453" i="6"/>
  <c r="E452" i="4"/>
  <c r="C526" i="6"/>
  <c r="C525" i="4"/>
  <c r="C480" i="6"/>
  <c r="C479" i="4"/>
  <c r="C438" i="6"/>
  <c r="C437" i="4"/>
  <c r="E410" i="4"/>
  <c r="E411" i="6"/>
  <c r="D386" i="6"/>
  <c r="D385" i="4"/>
  <c r="C362" i="6"/>
  <c r="C361" i="4"/>
  <c r="E336" i="6"/>
  <c r="E335" i="4"/>
  <c r="D310" i="4"/>
  <c r="D311" i="6"/>
  <c r="C246" i="6"/>
  <c r="C245" i="4"/>
  <c r="D267" i="6"/>
  <c r="D266" i="4"/>
  <c r="C291" i="6"/>
  <c r="C290" i="4"/>
  <c r="C330" i="6"/>
  <c r="C329" i="4"/>
  <c r="D356" i="6"/>
  <c r="D355" i="4"/>
  <c r="E380" i="6"/>
  <c r="E379" i="4"/>
  <c r="C406" i="6"/>
  <c r="C405" i="4"/>
  <c r="D430" i="4"/>
  <c r="D431" i="6"/>
  <c r="D462" i="4"/>
  <c r="D463" i="6"/>
  <c r="D326" i="4"/>
  <c r="D327" i="6"/>
  <c r="E353" i="6"/>
  <c r="E352" i="4"/>
  <c r="C378" i="6"/>
  <c r="C377" i="4"/>
  <c r="D403" i="6"/>
  <c r="D402" i="4"/>
  <c r="E428" i="6"/>
  <c r="E427" i="4"/>
  <c r="C247" i="6"/>
  <c r="C246" i="4"/>
  <c r="D268" i="6"/>
  <c r="D267" i="4"/>
  <c r="C292" i="4"/>
  <c r="C293" i="6"/>
  <c r="D407" i="6"/>
  <c r="D406" i="4"/>
  <c r="E432" i="6"/>
  <c r="E431" i="4"/>
  <c r="E465" i="6"/>
  <c r="E464" i="4"/>
  <c r="E571" i="6"/>
  <c r="E570" i="4"/>
  <c r="F482" i="18"/>
  <c r="H482" i="18" s="1"/>
  <c r="Q319" i="9"/>
  <c r="R319" i="9" s="1"/>
  <c r="H217" i="4"/>
  <c r="H218" i="6" s="1"/>
  <c r="AW218" i="6" s="1"/>
  <c r="I206" i="10"/>
  <c r="G264" i="9" s="1"/>
  <c r="I264" i="9" s="1"/>
  <c r="I269" i="9" s="1"/>
  <c r="G239" i="25" s="1"/>
  <c r="I239" i="25" s="1"/>
  <c r="I626" i="10"/>
  <c r="I31" i="9"/>
  <c r="G1078" i="8" s="1"/>
  <c r="I1078" i="8" s="1"/>
  <c r="E273" i="6"/>
  <c r="E272" i="4"/>
  <c r="C296" i="6"/>
  <c r="C295" i="4"/>
  <c r="D318" i="6"/>
  <c r="D317" i="4"/>
  <c r="E340" i="6"/>
  <c r="E339" i="4"/>
  <c r="C363" i="6"/>
  <c r="C362" i="4"/>
  <c r="D384" i="6"/>
  <c r="D383" i="4"/>
  <c r="E406" i="6"/>
  <c r="E405" i="4"/>
  <c r="C428" i="4"/>
  <c r="C429" i="6"/>
  <c r="C453" i="4"/>
  <c r="C454" i="6"/>
  <c r="D517" i="6"/>
  <c r="D516" i="4"/>
  <c r="C439" i="4"/>
  <c r="C440" i="6"/>
  <c r="D468" i="6"/>
  <c r="D467" i="4"/>
  <c r="D539" i="6"/>
  <c r="D538" i="4"/>
  <c r="C496" i="6"/>
  <c r="C495" i="4"/>
  <c r="D441" i="4"/>
  <c r="D442" i="6"/>
  <c r="C416" i="6"/>
  <c r="C415" i="4"/>
  <c r="E390" i="4"/>
  <c r="E391" i="6"/>
  <c r="D366" i="6"/>
  <c r="D365" i="4"/>
  <c r="C340" i="4"/>
  <c r="C341" i="6"/>
  <c r="D314" i="4"/>
  <c r="D315" i="6"/>
  <c r="D515" i="6"/>
  <c r="D514" i="4"/>
  <c r="C450" i="6"/>
  <c r="C449" i="4"/>
  <c r="E581" i="6"/>
  <c r="E580" i="4"/>
  <c r="C471" i="6"/>
  <c r="C470" i="4"/>
  <c r="C434" i="6"/>
  <c r="C433" i="4"/>
  <c r="E408" i="6"/>
  <c r="E407" i="4"/>
  <c r="D383" i="6"/>
  <c r="D382" i="4"/>
  <c r="C359" i="6"/>
  <c r="C358" i="4"/>
  <c r="E333" i="6"/>
  <c r="E332" i="4"/>
  <c r="D308" i="6"/>
  <c r="D307" i="4"/>
  <c r="E248" i="6"/>
  <c r="E247" i="4"/>
  <c r="C270" i="6"/>
  <c r="C269" i="4"/>
  <c r="C294" i="4"/>
  <c r="C295" i="6"/>
  <c r="C333" i="4"/>
  <c r="C334" i="6"/>
  <c r="D359" i="6"/>
  <c r="D358" i="4"/>
  <c r="E383" i="6"/>
  <c r="E382" i="4"/>
  <c r="C409" i="6"/>
  <c r="C408" i="4"/>
  <c r="C435" i="6"/>
  <c r="C434" i="4"/>
  <c r="D471" i="6"/>
  <c r="D470" i="4"/>
  <c r="D330" i="6"/>
  <c r="D329" i="4"/>
  <c r="E356" i="6"/>
  <c r="E355" i="4"/>
  <c r="C381" i="6"/>
  <c r="C380" i="4"/>
  <c r="D406" i="6"/>
  <c r="D405" i="4"/>
  <c r="C432" i="6"/>
  <c r="C431" i="4"/>
  <c r="E249" i="6"/>
  <c r="E248" i="4"/>
  <c r="C271" i="6"/>
  <c r="C270" i="4"/>
  <c r="D296" i="6"/>
  <c r="D295" i="4"/>
  <c r="D410" i="6"/>
  <c r="D409" i="4"/>
  <c r="C436" i="6"/>
  <c r="C435" i="4"/>
  <c r="E473" i="4"/>
  <c r="E474" i="6"/>
  <c r="E582" i="6"/>
  <c r="E581" i="4"/>
  <c r="Q370" i="9"/>
  <c r="R370" i="9" s="1"/>
  <c r="D527" i="19"/>
  <c r="F527" i="19" s="1"/>
  <c r="D197" i="19"/>
  <c r="F197" i="19" s="1"/>
  <c r="I267" i="10"/>
  <c r="D276" i="6"/>
  <c r="D275" i="4"/>
  <c r="E297" i="4"/>
  <c r="E298" i="6"/>
  <c r="C321" i="6"/>
  <c r="C320" i="4"/>
  <c r="D343" i="6"/>
  <c r="D342" i="4"/>
  <c r="E365" i="6"/>
  <c r="E364" i="4"/>
  <c r="C387" i="6"/>
  <c r="C386" i="4"/>
  <c r="D409" i="6"/>
  <c r="D408" i="4"/>
  <c r="E431" i="6"/>
  <c r="E430" i="4"/>
  <c r="C457" i="4"/>
  <c r="C458" i="6"/>
  <c r="D528" i="6"/>
  <c r="D527" i="4"/>
  <c r="E442" i="6"/>
  <c r="E441" i="4"/>
  <c r="C475" i="6"/>
  <c r="C474" i="4"/>
  <c r="E553" i="6"/>
  <c r="E552" i="4"/>
  <c r="D484" i="6"/>
  <c r="D483" i="4"/>
  <c r="C439" i="6"/>
  <c r="C438" i="4"/>
  <c r="C413" i="6"/>
  <c r="C412" i="4"/>
  <c r="E387" i="6"/>
  <c r="E386" i="4"/>
  <c r="D363" i="6"/>
  <c r="D362" i="4"/>
  <c r="E337" i="6"/>
  <c r="E336" i="4"/>
  <c r="D312" i="6"/>
  <c r="D311" i="4"/>
  <c r="E504" i="6"/>
  <c r="E503" i="4"/>
  <c r="E445" i="6"/>
  <c r="E444" i="4"/>
  <c r="E562" i="6"/>
  <c r="E561" i="4"/>
  <c r="C462" i="6"/>
  <c r="C461" i="4"/>
  <c r="C431" i="6"/>
  <c r="C430" i="4"/>
  <c r="E404" i="4"/>
  <c r="E405" i="6"/>
  <c r="D380" i="6"/>
  <c r="D379" i="4"/>
  <c r="C356" i="6"/>
  <c r="C355" i="4"/>
  <c r="E329" i="6"/>
  <c r="E328" i="4"/>
  <c r="C228" i="6"/>
  <c r="C227" i="4"/>
  <c r="D251" i="6"/>
  <c r="D250" i="4"/>
  <c r="E271" i="4"/>
  <c r="E272" i="6"/>
  <c r="C298" i="6"/>
  <c r="C297" i="4"/>
  <c r="C337" i="6"/>
  <c r="C336" i="4"/>
  <c r="D362" i="6"/>
  <c r="D361" i="4"/>
  <c r="E386" i="6"/>
  <c r="E385" i="4"/>
  <c r="D412" i="6"/>
  <c r="D411" i="4"/>
  <c r="D437" i="4"/>
  <c r="D438" i="6"/>
  <c r="E481" i="6"/>
  <c r="E480" i="4"/>
  <c r="D334" i="6"/>
  <c r="D333" i="4"/>
  <c r="E359" i="6"/>
  <c r="E358" i="4"/>
  <c r="C384" i="6"/>
  <c r="C383" i="4"/>
  <c r="E408" i="4"/>
  <c r="E409" i="6"/>
  <c r="D435" i="6"/>
  <c r="D434" i="4"/>
  <c r="D251" i="4"/>
  <c r="D252" i="6"/>
  <c r="C274" i="6"/>
  <c r="C273" i="4"/>
  <c r="D299" i="6"/>
  <c r="D298" i="4"/>
  <c r="D413" i="6"/>
  <c r="D412" i="4"/>
  <c r="D438" i="4"/>
  <c r="D439" i="6"/>
  <c r="E485" i="6"/>
  <c r="E484" i="4"/>
  <c r="D417" i="19"/>
  <c r="F417" i="19" s="1"/>
  <c r="D238" i="19"/>
  <c r="F238" i="19" s="1"/>
  <c r="I109" i="9"/>
  <c r="I809" i="9"/>
  <c r="C279" i="6"/>
  <c r="C278" i="4"/>
  <c r="D301" i="6"/>
  <c r="D300" i="4"/>
  <c r="E323" i="6"/>
  <c r="E322" i="4"/>
  <c r="C345" i="4"/>
  <c r="C346" i="6"/>
  <c r="D368" i="6"/>
  <c r="D367" i="4"/>
  <c r="E390" i="6"/>
  <c r="E389" i="4"/>
  <c r="C412" i="6"/>
  <c r="C411" i="4"/>
  <c r="D433" i="4"/>
  <c r="D434" i="6"/>
  <c r="C463" i="6"/>
  <c r="C462" i="4"/>
  <c r="C542" i="6"/>
  <c r="C541" i="4"/>
  <c r="D445" i="6"/>
  <c r="D444" i="4"/>
  <c r="D483" i="6"/>
  <c r="D482" i="4"/>
  <c r="C570" i="6"/>
  <c r="C569" i="4"/>
  <c r="E472" i="6"/>
  <c r="E471" i="4"/>
  <c r="E435" i="6"/>
  <c r="E434" i="4"/>
  <c r="C410" i="6"/>
  <c r="C409" i="4"/>
  <c r="E384" i="6"/>
  <c r="E383" i="4"/>
  <c r="C360" i="6"/>
  <c r="C359" i="4"/>
  <c r="E333" i="4"/>
  <c r="E334" i="6"/>
  <c r="D308" i="4"/>
  <c r="D309" i="6"/>
  <c r="C494" i="6"/>
  <c r="C493" i="4"/>
  <c r="C442" i="6"/>
  <c r="C441" i="4"/>
  <c r="D540" i="6"/>
  <c r="D539" i="4"/>
  <c r="C457" i="6"/>
  <c r="C456" i="4"/>
  <c r="C428" i="6"/>
  <c r="C427" i="4"/>
  <c r="E402" i="6"/>
  <c r="E401" i="4"/>
  <c r="D377" i="6"/>
  <c r="D376" i="4"/>
  <c r="C353" i="6"/>
  <c r="C352" i="4"/>
  <c r="E326" i="6"/>
  <c r="E325" i="4"/>
  <c r="E231" i="6"/>
  <c r="E230" i="4"/>
  <c r="C254" i="6"/>
  <c r="C253" i="4"/>
  <c r="E275" i="6"/>
  <c r="E274" i="4"/>
  <c r="C301" i="6"/>
  <c r="C300" i="4"/>
  <c r="C339" i="4"/>
  <c r="C340" i="6"/>
  <c r="D365" i="6"/>
  <c r="D364" i="4"/>
  <c r="C391" i="6"/>
  <c r="C390" i="4"/>
  <c r="D415" i="6"/>
  <c r="D414" i="4"/>
  <c r="E441" i="6"/>
  <c r="E440" i="4"/>
  <c r="E492" i="6"/>
  <c r="E491" i="4"/>
  <c r="D337" i="6"/>
  <c r="D336" i="4"/>
  <c r="E362" i="6"/>
  <c r="E361" i="4"/>
  <c r="D387" i="6"/>
  <c r="D386" i="4"/>
  <c r="E412" i="6"/>
  <c r="E411" i="4"/>
  <c r="E232" i="6"/>
  <c r="E231" i="4"/>
  <c r="C255" i="6"/>
  <c r="C254" i="4"/>
  <c r="C277" i="6"/>
  <c r="C276" i="4"/>
  <c r="C392" i="6"/>
  <c r="C391" i="4"/>
  <c r="D416" i="6"/>
  <c r="D415" i="4"/>
  <c r="C443" i="6"/>
  <c r="C442" i="4"/>
  <c r="D496" i="6"/>
  <c r="D495" i="4"/>
  <c r="F116" i="18"/>
  <c r="H116" i="18" s="1"/>
  <c r="F136" i="18"/>
  <c r="H136" i="18" s="1"/>
  <c r="I468" i="10"/>
  <c r="G117" i="8"/>
  <c r="I117" i="8" s="1"/>
  <c r="I711" i="9"/>
  <c r="E281" i="6"/>
  <c r="E280" i="4"/>
  <c r="C304" i="6"/>
  <c r="C303" i="4"/>
  <c r="D326" i="6"/>
  <c r="D325" i="4"/>
  <c r="E348" i="6"/>
  <c r="E347" i="4"/>
  <c r="C371" i="6"/>
  <c r="C370" i="4"/>
  <c r="D393" i="6"/>
  <c r="D392" i="4"/>
  <c r="E414" i="6"/>
  <c r="E413" i="4"/>
  <c r="E437" i="6"/>
  <c r="E436" i="4"/>
  <c r="C470" i="6"/>
  <c r="C469" i="4"/>
  <c r="C560" i="6"/>
  <c r="C559" i="4"/>
  <c r="C448" i="4"/>
  <c r="C449" i="6"/>
  <c r="D492" i="6"/>
  <c r="D491" i="4"/>
  <c r="C586" i="6"/>
  <c r="C585" i="4"/>
  <c r="C465" i="6"/>
  <c r="C464" i="4"/>
  <c r="D431" i="4"/>
  <c r="D432" i="6"/>
  <c r="C407" i="6"/>
  <c r="C406" i="4"/>
  <c r="D381" i="6"/>
  <c r="D380" i="4"/>
  <c r="C357" i="6"/>
  <c r="C356" i="4"/>
  <c r="E330" i="6"/>
  <c r="E329" i="4"/>
  <c r="D305" i="6"/>
  <c r="D304" i="4"/>
  <c r="C483" i="6"/>
  <c r="C482" i="4"/>
  <c r="E438" i="6"/>
  <c r="E437" i="4"/>
  <c r="D524" i="6"/>
  <c r="D523" i="4"/>
  <c r="E452" i="6"/>
  <c r="E451" i="4"/>
  <c r="C424" i="6"/>
  <c r="C423" i="4"/>
  <c r="E398" i="4"/>
  <c r="E399" i="6"/>
  <c r="D374" i="6"/>
  <c r="D373" i="4"/>
  <c r="C349" i="6"/>
  <c r="C348" i="4"/>
  <c r="D322" i="4"/>
  <c r="D323" i="6"/>
  <c r="D234" i="6"/>
  <c r="D233" i="4"/>
  <c r="E256" i="6"/>
  <c r="E255" i="4"/>
  <c r="E278" i="6"/>
  <c r="E277" i="4"/>
  <c r="D304" i="6"/>
  <c r="D303" i="4"/>
  <c r="C342" i="4"/>
  <c r="C343" i="6"/>
  <c r="E368" i="6"/>
  <c r="E367" i="4"/>
  <c r="C394" i="6"/>
  <c r="C393" i="4"/>
  <c r="D418" i="6"/>
  <c r="D417" i="4"/>
  <c r="C445" i="6"/>
  <c r="C444" i="4"/>
  <c r="D504" i="6"/>
  <c r="D503" i="4"/>
  <c r="D339" i="4"/>
  <c r="D340" i="6"/>
  <c r="C366" i="6"/>
  <c r="C365" i="4"/>
  <c r="D391" i="6"/>
  <c r="D390" i="4"/>
  <c r="E414" i="4"/>
  <c r="E415" i="6"/>
  <c r="D235" i="6"/>
  <c r="D234" i="4"/>
  <c r="E257" i="6"/>
  <c r="E256" i="4"/>
  <c r="C280" i="6"/>
  <c r="C279" i="4"/>
  <c r="C395" i="6"/>
  <c r="C394" i="4"/>
  <c r="D419" i="6"/>
  <c r="D418" i="4"/>
  <c r="D447" i="6"/>
  <c r="D446" i="4"/>
  <c r="E508" i="6"/>
  <c r="E507" i="4"/>
  <c r="G109" i="8"/>
  <c r="I109" i="8" s="1"/>
  <c r="I731" i="9"/>
  <c r="G1586" i="8" s="1"/>
  <c r="I1586" i="8" s="1"/>
  <c r="D284" i="6"/>
  <c r="D283" i="4"/>
  <c r="E305" i="4"/>
  <c r="E306" i="6"/>
  <c r="C329" i="6"/>
  <c r="C328" i="4"/>
  <c r="D351" i="6"/>
  <c r="D350" i="4"/>
  <c r="E373" i="6"/>
  <c r="E372" i="4"/>
  <c r="C396" i="6"/>
  <c r="C395" i="4"/>
  <c r="D417" i="6"/>
  <c r="D416" i="4"/>
  <c r="E440" i="6"/>
  <c r="E439" i="4"/>
  <c r="C479" i="6"/>
  <c r="C478" i="4"/>
  <c r="C577" i="6"/>
  <c r="C576" i="4"/>
  <c r="E451" i="6"/>
  <c r="E450" i="4"/>
  <c r="E500" i="6"/>
  <c r="E499" i="4"/>
  <c r="D547" i="6"/>
  <c r="D546" i="4"/>
  <c r="D459" i="6"/>
  <c r="D458" i="4"/>
  <c r="D429" i="6"/>
  <c r="D428" i="4"/>
  <c r="E402" i="4"/>
  <c r="E403" i="6"/>
  <c r="D378" i="6"/>
  <c r="D377" i="4"/>
  <c r="C354" i="6"/>
  <c r="C353" i="4"/>
  <c r="E327" i="6"/>
  <c r="E326" i="4"/>
  <c r="D302" i="6"/>
  <c r="D301" i="4"/>
  <c r="C471" i="4"/>
  <c r="C472" i="6"/>
  <c r="D583" i="6"/>
  <c r="D582" i="4"/>
  <c r="E513" i="6"/>
  <c r="E512" i="4"/>
  <c r="D449" i="6"/>
  <c r="D448" i="4"/>
  <c r="C421" i="6"/>
  <c r="C420" i="4"/>
  <c r="E396" i="6"/>
  <c r="E395" i="4"/>
  <c r="D371" i="6"/>
  <c r="D370" i="4"/>
  <c r="E345" i="6"/>
  <c r="E344" i="4"/>
  <c r="D320" i="6"/>
  <c r="D319" i="4"/>
  <c r="C236" i="4"/>
  <c r="C237" i="6"/>
  <c r="D259" i="6"/>
  <c r="D258" i="4"/>
  <c r="C282" i="6"/>
  <c r="C281" i="4"/>
  <c r="E320" i="6"/>
  <c r="E319" i="4"/>
  <c r="D346" i="6"/>
  <c r="D345" i="4"/>
  <c r="E371" i="6"/>
  <c r="E370" i="4"/>
  <c r="C397" i="6"/>
  <c r="C396" i="4"/>
  <c r="D421" i="6"/>
  <c r="D420" i="4"/>
  <c r="E448" i="4"/>
  <c r="E449" i="6"/>
  <c r="C514" i="6"/>
  <c r="C513" i="4"/>
  <c r="E343" i="6"/>
  <c r="E342" i="4"/>
  <c r="C369" i="6"/>
  <c r="C368" i="4"/>
  <c r="D393" i="4"/>
  <c r="D394" i="6"/>
  <c r="E418" i="6"/>
  <c r="E417" i="4"/>
  <c r="C238" i="6"/>
  <c r="C237" i="4"/>
  <c r="D260" i="6"/>
  <c r="D259" i="4"/>
  <c r="C283" i="6"/>
  <c r="C282" i="4"/>
  <c r="C398" i="6"/>
  <c r="C397" i="4"/>
  <c r="D422" i="6"/>
  <c r="D421" i="4"/>
  <c r="C450" i="4"/>
  <c r="C451" i="6"/>
  <c r="C520" i="6"/>
  <c r="C519" i="4"/>
  <c r="Q544" i="9"/>
  <c r="R544" i="9" s="1"/>
  <c r="D370" i="19"/>
  <c r="F370" i="19" s="1"/>
  <c r="D486" i="19"/>
  <c r="F486" i="19" s="1"/>
  <c r="G2392" i="8"/>
  <c r="I2392" i="8" s="1"/>
  <c r="G3666" i="8"/>
  <c r="I3666" i="8" s="1"/>
  <c r="G4374" i="8"/>
  <c r="I4374" i="8" s="1"/>
  <c r="G3856" i="8"/>
  <c r="I3856" i="8" s="1"/>
  <c r="C287" i="6"/>
  <c r="C286" i="4"/>
  <c r="D310" i="6"/>
  <c r="D309" i="4"/>
  <c r="E332" i="6"/>
  <c r="E331" i="4"/>
  <c r="C355" i="6"/>
  <c r="C354" i="4"/>
  <c r="D376" i="6"/>
  <c r="D375" i="4"/>
  <c r="E398" i="6"/>
  <c r="E397" i="4"/>
  <c r="C420" i="6"/>
  <c r="C419" i="4"/>
  <c r="E443" i="6"/>
  <c r="E442" i="4"/>
  <c r="C488" i="6"/>
  <c r="C487" i="4"/>
  <c r="C587" i="6"/>
  <c r="C586" i="4"/>
  <c r="C455" i="6"/>
  <c r="C454" i="4"/>
  <c r="D509" i="6"/>
  <c r="D508" i="4"/>
  <c r="C531" i="6"/>
  <c r="C530" i="4"/>
  <c r="D454" i="6"/>
  <c r="D453" i="4"/>
  <c r="C425" i="6"/>
  <c r="C424" i="4"/>
  <c r="E400" i="6"/>
  <c r="E399" i="4"/>
  <c r="D375" i="6"/>
  <c r="D374" i="4"/>
  <c r="C349" i="4"/>
  <c r="C350" i="6"/>
  <c r="E324" i="6"/>
  <c r="E323" i="4"/>
  <c r="D565" i="6"/>
  <c r="D564" i="4"/>
  <c r="E464" i="6"/>
  <c r="E463" i="4"/>
  <c r="E563" i="6"/>
  <c r="E562" i="4"/>
  <c r="C502" i="4"/>
  <c r="C503" i="6"/>
  <c r="E444" i="6"/>
  <c r="E443" i="4"/>
  <c r="C418" i="6"/>
  <c r="C417" i="4"/>
  <c r="E392" i="4"/>
  <c r="E393" i="6"/>
  <c r="C368" i="6"/>
  <c r="C367" i="4"/>
  <c r="E342" i="6"/>
  <c r="E341" i="4"/>
  <c r="D316" i="4"/>
  <c r="D317" i="6"/>
  <c r="E239" i="6"/>
  <c r="E238" i="4"/>
  <c r="C261" i="4"/>
  <c r="C262" i="6"/>
  <c r="C285" i="6"/>
  <c r="C284" i="4"/>
  <c r="C324" i="6"/>
  <c r="C323" i="4"/>
  <c r="D349" i="6"/>
  <c r="D348" i="4"/>
  <c r="E374" i="6"/>
  <c r="E373" i="4"/>
  <c r="C400" i="6"/>
  <c r="C399" i="4"/>
  <c r="D424" i="6"/>
  <c r="D423" i="4"/>
  <c r="C452" i="4"/>
  <c r="C453" i="6"/>
  <c r="D320" i="4"/>
  <c r="D321" i="6"/>
  <c r="E345" i="4"/>
  <c r="E346" i="6"/>
  <c r="C372" i="6"/>
  <c r="C371" i="4"/>
  <c r="D397" i="6"/>
  <c r="D396" i="4"/>
  <c r="E420" i="4"/>
  <c r="E421" i="6"/>
  <c r="E240" i="6"/>
  <c r="E239" i="4"/>
  <c r="C263" i="6"/>
  <c r="C262" i="4"/>
  <c r="C286" i="6"/>
  <c r="C285" i="4"/>
  <c r="C401" i="6"/>
  <c r="C400" i="4"/>
  <c r="E424" i="4"/>
  <c r="E425" i="6"/>
  <c r="D455" i="6"/>
  <c r="D454" i="4"/>
  <c r="E532" i="6"/>
  <c r="E531" i="4"/>
  <c r="I1015" i="8"/>
  <c r="I1016" i="8" s="1"/>
  <c r="H20" i="17" s="1"/>
  <c r="G1012" i="8"/>
  <c r="Q152" i="9"/>
  <c r="R152" i="9" s="1"/>
  <c r="Q726" i="9"/>
  <c r="R726" i="9" s="1"/>
  <c r="G113" i="9"/>
  <c r="I113" i="9" s="1"/>
  <c r="I121" i="9" s="1"/>
  <c r="G1346" i="8" s="1"/>
  <c r="I1346" i="8" s="1"/>
  <c r="E289" i="6"/>
  <c r="E288" i="4"/>
  <c r="C313" i="6"/>
  <c r="C312" i="4"/>
  <c r="D335" i="6"/>
  <c r="D334" i="4"/>
  <c r="E357" i="6"/>
  <c r="E356" i="4"/>
  <c r="C379" i="6"/>
  <c r="C378" i="4"/>
  <c r="D401" i="6"/>
  <c r="D400" i="4"/>
  <c r="E422" i="6"/>
  <c r="E421" i="4"/>
  <c r="E447" i="6"/>
  <c r="E446" i="4"/>
  <c r="E496" i="6"/>
  <c r="E495" i="4"/>
  <c r="E434" i="6"/>
  <c r="E433" i="4"/>
  <c r="D458" i="6"/>
  <c r="D457" i="4"/>
  <c r="E517" i="6"/>
  <c r="E516" i="4"/>
  <c r="C518" i="6"/>
  <c r="C517" i="4"/>
  <c r="D450" i="6"/>
  <c r="D449" i="4"/>
  <c r="C422" i="6"/>
  <c r="C421" i="4"/>
  <c r="E396" i="4"/>
  <c r="E397" i="6"/>
  <c r="D371" i="4"/>
  <c r="D372" i="6"/>
  <c r="C347" i="6"/>
  <c r="C346" i="4"/>
  <c r="E321" i="6"/>
  <c r="E320" i="4"/>
  <c r="E545" i="6"/>
  <c r="E544" i="4"/>
  <c r="C459" i="6"/>
  <c r="C458" i="4"/>
  <c r="E544" i="6"/>
  <c r="E543" i="4"/>
  <c r="D491" i="6"/>
  <c r="D490" i="4"/>
  <c r="D440" i="4"/>
  <c r="D441" i="6"/>
  <c r="C415" i="6"/>
  <c r="C414" i="4"/>
  <c r="D390" i="6"/>
  <c r="D389" i="4"/>
  <c r="C365" i="6"/>
  <c r="C364" i="4"/>
  <c r="E339" i="6"/>
  <c r="E338" i="4"/>
  <c r="D314" i="6"/>
  <c r="D313" i="4"/>
  <c r="D242" i="4"/>
  <c r="D243" i="6"/>
  <c r="E264" i="6"/>
  <c r="E263" i="4"/>
  <c r="C288" i="6"/>
  <c r="C287" i="4"/>
  <c r="C327" i="6"/>
  <c r="C326" i="4"/>
  <c r="D353" i="6"/>
  <c r="D352" i="4"/>
  <c r="E377" i="6"/>
  <c r="E376" i="4"/>
  <c r="C403" i="6"/>
  <c r="C402" i="4"/>
  <c r="D427" i="4"/>
  <c r="D428" i="6"/>
  <c r="E457" i="6"/>
  <c r="E456" i="4"/>
  <c r="D323" i="4"/>
  <c r="D324" i="6"/>
  <c r="E348" i="4"/>
  <c r="E349" i="6"/>
  <c r="C375" i="6"/>
  <c r="C374" i="4"/>
  <c r="D399" i="4"/>
  <c r="D400" i="6"/>
  <c r="E424" i="6"/>
  <c r="E423" i="4"/>
  <c r="D244" i="6"/>
  <c r="D243" i="4"/>
  <c r="E265" i="6"/>
  <c r="E264" i="4"/>
  <c r="C289" i="6"/>
  <c r="C288" i="4"/>
  <c r="D404" i="6"/>
  <c r="D403" i="4"/>
  <c r="E429" i="6"/>
  <c r="E428" i="4"/>
  <c r="E459" i="6"/>
  <c r="E458" i="4"/>
  <c r="C550" i="6"/>
  <c r="C549" i="4"/>
  <c r="D431" i="19"/>
  <c r="F431" i="19" s="1"/>
  <c r="Q649" i="9"/>
  <c r="R649" i="9" s="1"/>
  <c r="D42" i="19"/>
  <c r="F42" i="19" s="1"/>
  <c r="Q1188" i="9"/>
  <c r="R1188" i="9" s="1"/>
  <c r="D57" i="19"/>
  <c r="F57" i="19" s="1"/>
  <c r="Q331" i="9"/>
  <c r="R331" i="9" s="1"/>
  <c r="Q593" i="9"/>
  <c r="R593" i="9" s="1"/>
  <c r="D476" i="19"/>
  <c r="F476" i="19" s="1"/>
  <c r="D468" i="19"/>
  <c r="F468" i="19" s="1"/>
  <c r="D457" i="19"/>
  <c r="F457" i="19" s="1"/>
  <c r="D352" i="19"/>
  <c r="F352" i="19" s="1"/>
  <c r="D41" i="19"/>
  <c r="F41" i="19" s="1"/>
  <c r="Q675" i="9"/>
  <c r="R675" i="9" s="1"/>
  <c r="Q1090" i="9"/>
  <c r="R1090" i="9" s="1"/>
  <c r="D40" i="19"/>
  <c r="F40" i="19" s="1"/>
  <c r="Q53" i="9"/>
  <c r="R53" i="9" s="1"/>
  <c r="Q434" i="9"/>
  <c r="R434" i="9" s="1"/>
  <c r="Q665" i="9"/>
  <c r="R665" i="9" s="1"/>
  <c r="Q229" i="9"/>
  <c r="R229" i="9" s="1"/>
  <c r="Q126" i="9"/>
  <c r="R126" i="9" s="1"/>
  <c r="Q241" i="9"/>
  <c r="R241" i="9" s="1"/>
  <c r="D487" i="19"/>
  <c r="F487" i="19" s="1"/>
  <c r="Q1199" i="9"/>
  <c r="R1199" i="9" s="1"/>
  <c r="D474" i="19"/>
  <c r="F474" i="19" s="1"/>
  <c r="Q1252" i="9"/>
  <c r="R1252" i="9" s="1"/>
  <c r="Q486" i="9"/>
  <c r="R486" i="9" s="1"/>
  <c r="Q217" i="9"/>
  <c r="R217" i="9" s="1"/>
  <c r="Q741" i="9"/>
  <c r="R741" i="9" s="1"/>
  <c r="G133" i="11"/>
  <c r="L133" i="11" s="1"/>
  <c r="G356" i="10"/>
  <c r="I356" i="10" s="1"/>
  <c r="I357" i="10" s="1"/>
  <c r="G366" i="10"/>
  <c r="I366" i="10" s="1"/>
  <c r="I367" i="10" s="1"/>
  <c r="D587" i="6"/>
  <c r="D586" i="4"/>
  <c r="D561" i="6"/>
  <c r="D560" i="4"/>
  <c r="C547" i="6"/>
  <c r="C546" i="4"/>
  <c r="D502" i="6"/>
  <c r="D501" i="4"/>
  <c r="C545" i="6"/>
  <c r="C544" i="4"/>
  <c r="E510" i="6"/>
  <c r="E509" i="4"/>
  <c r="D465" i="6"/>
  <c r="D464" i="4"/>
  <c r="E551" i="6"/>
  <c r="E550" i="4"/>
  <c r="Q1095" i="9"/>
  <c r="R1095" i="9" s="1"/>
  <c r="Q1096" i="9"/>
  <c r="R1096" i="9" s="1"/>
  <c r="Q1097" i="9"/>
  <c r="R1097" i="9" s="1"/>
  <c r="D558" i="6"/>
  <c r="D557" i="4"/>
  <c r="D485" i="6"/>
  <c r="D484" i="4"/>
  <c r="C523" i="6"/>
  <c r="C522" i="4"/>
  <c r="E488" i="6"/>
  <c r="E487" i="4"/>
  <c r="E584" i="6"/>
  <c r="E583" i="4"/>
  <c r="C538" i="6"/>
  <c r="C537" i="4"/>
  <c r="E469" i="6"/>
  <c r="E468" i="4"/>
  <c r="C583" i="6"/>
  <c r="C582" i="4"/>
  <c r="E491" i="6"/>
  <c r="E490" i="4"/>
  <c r="C513" i="6"/>
  <c r="C512" i="4"/>
  <c r="E556" i="6"/>
  <c r="E555" i="4"/>
  <c r="C581" i="6"/>
  <c r="C580" i="4"/>
  <c r="C500" i="6"/>
  <c r="C499" i="4"/>
  <c r="E542" i="6"/>
  <c r="E541" i="4"/>
  <c r="C566" i="6"/>
  <c r="C565" i="4"/>
  <c r="C477" i="6"/>
  <c r="C476" i="4"/>
  <c r="E519" i="6"/>
  <c r="E518" i="4"/>
  <c r="C541" i="6"/>
  <c r="C540" i="4"/>
  <c r="E587" i="6"/>
  <c r="E586" i="4"/>
  <c r="E546" i="6"/>
  <c r="E545" i="4"/>
  <c r="C511" i="6"/>
  <c r="C510" i="4"/>
  <c r="E476" i="6"/>
  <c r="E475" i="4"/>
  <c r="D551" i="6"/>
  <c r="D550" i="4"/>
  <c r="E514" i="6"/>
  <c r="E513" i="4"/>
  <c r="D480" i="6"/>
  <c r="D479" i="4"/>
  <c r="D549" i="6"/>
  <c r="D548" i="4"/>
  <c r="C573" i="6"/>
  <c r="C572" i="4"/>
  <c r="E529" i="6"/>
  <c r="E528" i="4"/>
  <c r="D495" i="6"/>
  <c r="D494" i="4"/>
  <c r="E541" i="6"/>
  <c r="E540" i="4"/>
  <c r="C565" i="6"/>
  <c r="C564" i="4"/>
  <c r="D453" i="6"/>
  <c r="D452" i="4"/>
  <c r="E475" i="6"/>
  <c r="E474" i="4"/>
  <c r="C497" i="6"/>
  <c r="C496" i="4"/>
  <c r="D518" i="6"/>
  <c r="D517" i="4"/>
  <c r="E539" i="6"/>
  <c r="E538" i="4"/>
  <c r="C563" i="6"/>
  <c r="C562" i="4"/>
  <c r="D586" i="6"/>
  <c r="D585" i="4"/>
  <c r="C484" i="6"/>
  <c r="C483" i="4"/>
  <c r="D505" i="6"/>
  <c r="D504" i="4"/>
  <c r="E526" i="6"/>
  <c r="E525" i="4"/>
  <c r="C548" i="6"/>
  <c r="C547" i="4"/>
  <c r="D572" i="6"/>
  <c r="D571" i="4"/>
  <c r="C460" i="6"/>
  <c r="C459" i="4"/>
  <c r="D482" i="6"/>
  <c r="D481" i="4"/>
  <c r="E503" i="6"/>
  <c r="E502" i="4"/>
  <c r="C525" i="6"/>
  <c r="C524" i="4"/>
  <c r="D546" i="6"/>
  <c r="D545" i="4"/>
  <c r="E570" i="6"/>
  <c r="E569" i="4"/>
  <c r="C543" i="6"/>
  <c r="C542" i="4"/>
  <c r="D507" i="6"/>
  <c r="D506" i="4"/>
  <c r="E473" i="6"/>
  <c r="E472" i="4"/>
  <c r="D541" i="6"/>
  <c r="D540" i="4"/>
  <c r="E506" i="6"/>
  <c r="E505" i="4"/>
  <c r="D471" i="4"/>
  <c r="D472" i="6"/>
  <c r="C546" i="6"/>
  <c r="C545" i="4"/>
  <c r="C510" i="6"/>
  <c r="C509" i="4"/>
  <c r="D476" i="6"/>
  <c r="D475" i="4"/>
  <c r="C544" i="6"/>
  <c r="C543" i="4"/>
  <c r="E566" i="6"/>
  <c r="E565" i="4"/>
  <c r="D525" i="6"/>
  <c r="D524" i="4"/>
  <c r="C491" i="6"/>
  <c r="C490" i="4"/>
  <c r="D544" i="6"/>
  <c r="D543" i="4"/>
  <c r="E567" i="6"/>
  <c r="E566" i="4"/>
  <c r="C456" i="6"/>
  <c r="C455" i="4"/>
  <c r="D478" i="6"/>
  <c r="D477" i="4"/>
  <c r="E499" i="6"/>
  <c r="E498" i="4"/>
  <c r="C521" i="6"/>
  <c r="C520" i="4"/>
  <c r="D542" i="6"/>
  <c r="D541" i="4"/>
  <c r="E565" i="6"/>
  <c r="E564" i="4"/>
  <c r="D464" i="6"/>
  <c r="D463" i="4"/>
  <c r="E486" i="6"/>
  <c r="E485" i="4"/>
  <c r="C508" i="6"/>
  <c r="C507" i="4"/>
  <c r="D529" i="6"/>
  <c r="D528" i="4"/>
  <c r="E550" i="6"/>
  <c r="E549" i="4"/>
  <c r="C575" i="6"/>
  <c r="C574" i="4"/>
  <c r="E462" i="6"/>
  <c r="E461" i="4"/>
  <c r="C485" i="6"/>
  <c r="C484" i="4"/>
  <c r="D506" i="6"/>
  <c r="D505" i="4"/>
  <c r="E527" i="6"/>
  <c r="E526" i="4"/>
  <c r="C549" i="6"/>
  <c r="C548" i="4"/>
  <c r="D573" i="6"/>
  <c r="D572" i="4"/>
  <c r="D584" i="6"/>
  <c r="D583" i="4"/>
  <c r="E537" i="6"/>
  <c r="E536" i="4"/>
  <c r="D503" i="6"/>
  <c r="D502" i="4"/>
  <c r="D469" i="6"/>
  <c r="D468" i="4"/>
  <c r="N39" i="9"/>
  <c r="O39" i="9" s="1"/>
  <c r="N37" i="9"/>
  <c r="O37" i="9" s="1"/>
  <c r="N35" i="9"/>
  <c r="O35" i="9" s="1"/>
  <c r="N22" i="10" s="1"/>
  <c r="O22" i="10" s="1"/>
  <c r="N41" i="9"/>
  <c r="O41" i="9" s="1"/>
  <c r="N36" i="9"/>
  <c r="O36" i="9" s="1"/>
  <c r="N42" i="9"/>
  <c r="O42" i="9" s="1"/>
  <c r="N38" i="9"/>
  <c r="O38" i="9" s="1"/>
  <c r="N386" i="9"/>
  <c r="O386" i="9" s="1"/>
  <c r="N383" i="9"/>
  <c r="O383" i="9" s="1"/>
  <c r="N387" i="9"/>
  <c r="O387" i="9" s="1"/>
  <c r="N637" i="9"/>
  <c r="O637" i="9" s="1"/>
  <c r="N634" i="9"/>
  <c r="O634" i="9" s="1"/>
  <c r="N635" i="9"/>
  <c r="O635" i="9" s="1"/>
  <c r="N772" i="9"/>
  <c r="O772" i="9" s="1"/>
  <c r="N768" i="9"/>
  <c r="O768" i="9" s="1"/>
  <c r="N603" i="10" s="1"/>
  <c r="O603" i="10" s="1"/>
  <c r="N771" i="9"/>
  <c r="O771" i="9" s="1"/>
  <c r="N773" i="9"/>
  <c r="O773" i="9" s="1"/>
  <c r="N774" i="9"/>
  <c r="O774" i="9" s="1"/>
  <c r="N775" i="9"/>
  <c r="O775" i="9" s="1"/>
  <c r="N769" i="9"/>
  <c r="O769" i="9" s="1"/>
  <c r="N760" i="9"/>
  <c r="O760" i="9" s="1"/>
  <c r="N593" i="10" s="1"/>
  <c r="O593" i="10" s="1"/>
  <c r="N762" i="9"/>
  <c r="O762" i="9" s="1"/>
  <c r="N763" i="9"/>
  <c r="O763" i="9" s="1"/>
  <c r="Q317" i="9"/>
  <c r="R317" i="9" s="1"/>
  <c r="Q333" i="10" s="1"/>
  <c r="R333" i="10" s="1"/>
  <c r="Q318" i="9"/>
  <c r="R318" i="9" s="1"/>
  <c r="Q338" i="10" s="1"/>
  <c r="R338" i="10" s="1"/>
  <c r="Q320" i="9"/>
  <c r="R320" i="9" s="1"/>
  <c r="Q384" i="9"/>
  <c r="R384" i="9" s="1"/>
  <c r="Q387" i="9"/>
  <c r="R387" i="9" s="1"/>
  <c r="Q383" i="9"/>
  <c r="R383" i="9" s="1"/>
  <c r="Q385" i="9"/>
  <c r="R385" i="9" s="1"/>
  <c r="Q578" i="9"/>
  <c r="R578" i="9" s="1"/>
  <c r="Q579" i="9"/>
  <c r="R579" i="9" s="1"/>
  <c r="Q580" i="9"/>
  <c r="R580" i="9" s="1"/>
  <c r="D223" i="19" s="1"/>
  <c r="F223" i="19" s="1"/>
  <c r="Q164" i="9"/>
  <c r="R164" i="9" s="1"/>
  <c r="Q161" i="9"/>
  <c r="R161" i="9" s="1"/>
  <c r="Q160" i="9"/>
  <c r="R160" i="9" s="1"/>
  <c r="D59" i="20" s="1"/>
  <c r="F59" i="20" s="1"/>
  <c r="Q165" i="9"/>
  <c r="R165" i="9" s="1"/>
  <c r="Q162" i="9"/>
  <c r="R162" i="9" s="1"/>
  <c r="Q158" i="9"/>
  <c r="R158" i="9" s="1"/>
  <c r="Q103" i="10" s="1"/>
  <c r="R103" i="10" s="1"/>
  <c r="Q159" i="9"/>
  <c r="R159" i="9" s="1"/>
  <c r="D46" i="20" s="1"/>
  <c r="F46" i="20" s="1"/>
  <c r="Q570" i="9"/>
  <c r="R570" i="9" s="1"/>
  <c r="Q571" i="9"/>
  <c r="R571" i="9" s="1"/>
  <c r="D64" i="19" s="1"/>
  <c r="F64" i="19" s="1"/>
  <c r="Q572" i="9"/>
  <c r="R572" i="9" s="1"/>
  <c r="D48" i="19" s="1"/>
  <c r="F48" i="19" s="1"/>
  <c r="Q573" i="9"/>
  <c r="R573" i="9" s="1"/>
  <c r="D376" i="19" s="1"/>
  <c r="F376" i="19" s="1"/>
  <c r="Q569" i="9"/>
  <c r="R569" i="9" s="1"/>
  <c r="Q762" i="9"/>
  <c r="R762" i="9" s="1"/>
  <c r="Q761" i="9"/>
  <c r="R761" i="9" s="1"/>
  <c r="Q598" i="10" s="1"/>
  <c r="R598" i="10" s="1"/>
  <c r="Q760" i="9"/>
  <c r="R760" i="9" s="1"/>
  <c r="Q593" i="10" s="1"/>
  <c r="R593" i="10" s="1"/>
  <c r="Q605" i="9"/>
  <c r="R605" i="9" s="1"/>
  <c r="Q601" i="9"/>
  <c r="R601" i="9" s="1"/>
  <c r="Q602" i="9"/>
  <c r="R602" i="9" s="1"/>
  <c r="Q598" i="9"/>
  <c r="R598" i="9" s="1"/>
  <c r="Q528" i="10" s="1"/>
  <c r="R528" i="10" s="1"/>
  <c r="Q599" i="9"/>
  <c r="R599" i="9" s="1"/>
  <c r="D395" i="19"/>
  <c r="F395" i="19" s="1"/>
  <c r="Q920" i="9"/>
  <c r="R920" i="9" s="1"/>
  <c r="Q922" i="9"/>
  <c r="R922" i="9" s="1"/>
  <c r="Q921" i="9"/>
  <c r="R921" i="9" s="1"/>
  <c r="Q927" i="9"/>
  <c r="R927" i="9" s="1"/>
  <c r="Q928" i="9"/>
  <c r="R928" i="9" s="1"/>
  <c r="Q929" i="9"/>
  <c r="R929" i="9" s="1"/>
  <c r="Q994" i="9"/>
  <c r="R994" i="9" s="1"/>
  <c r="Q996" i="9"/>
  <c r="R996" i="9" s="1"/>
  <c r="Q997" i="9"/>
  <c r="R997" i="9" s="1"/>
  <c r="Q993" i="9"/>
  <c r="R993" i="9" s="1"/>
  <c r="Q707" i="10" s="1"/>
  <c r="R707" i="10" s="1"/>
  <c r="Q998" i="9"/>
  <c r="R998" i="9" s="1"/>
  <c r="D477" i="19"/>
  <c r="F477" i="19" s="1"/>
  <c r="Q1041" i="9"/>
  <c r="R1041" i="9" s="1"/>
  <c r="Q1042" i="9"/>
  <c r="R1042" i="9" s="1"/>
  <c r="Q1044" i="9"/>
  <c r="R1044" i="9" s="1"/>
  <c r="Q1045" i="9"/>
  <c r="R1045" i="9" s="1"/>
  <c r="Q1065" i="9"/>
  <c r="R1065" i="9" s="1"/>
  <c r="Q1066" i="9"/>
  <c r="R1066" i="9" s="1"/>
  <c r="Q1067" i="9"/>
  <c r="R1067" i="9" s="1"/>
  <c r="Q1029" i="9"/>
  <c r="R1029" i="9" s="1"/>
  <c r="Q1030" i="9"/>
  <c r="R1030" i="9" s="1"/>
  <c r="G313" i="4"/>
  <c r="G314" i="6" s="1"/>
  <c r="H73" i="4"/>
  <c r="H74" i="6" s="1"/>
  <c r="BL74" i="6" s="1"/>
  <c r="Q151" i="9"/>
  <c r="R151" i="9" s="1"/>
  <c r="N378" i="9"/>
  <c r="O378" i="9" s="1"/>
  <c r="N430" i="10" s="1"/>
  <c r="O430" i="10" s="1"/>
  <c r="Q1141" i="9"/>
  <c r="R1141" i="9" s="1"/>
  <c r="Q215" i="9"/>
  <c r="R215" i="9" s="1"/>
  <c r="Q437" i="9"/>
  <c r="R437" i="9" s="1"/>
  <c r="Q367" i="9"/>
  <c r="R367" i="9" s="1"/>
  <c r="Q410" i="10" s="1"/>
  <c r="R410" i="10" s="1"/>
  <c r="Q425" i="9"/>
  <c r="R425" i="9" s="1"/>
  <c r="Q386" i="9"/>
  <c r="R386" i="9" s="1"/>
  <c r="Q1140" i="9"/>
  <c r="R1140" i="9" s="1"/>
  <c r="Q1142" i="9"/>
  <c r="R1142" i="9" s="1"/>
  <c r="H122" i="17"/>
  <c r="F145" i="6"/>
  <c r="T145" i="6" s="1"/>
  <c r="F144" i="4"/>
  <c r="F17" i="6"/>
  <c r="K17" i="6" s="1"/>
  <c r="F16" i="4"/>
  <c r="N31" i="25" s="1"/>
  <c r="O31" i="25" s="1"/>
  <c r="C502" i="6"/>
  <c r="C501" i="4"/>
  <c r="E540" i="6"/>
  <c r="E539" i="4"/>
  <c r="E538" i="6"/>
  <c r="E537" i="4"/>
  <c r="D571" i="6"/>
  <c r="D570" i="4"/>
  <c r="E523" i="6"/>
  <c r="E522" i="4"/>
  <c r="C468" i="6"/>
  <c r="C467" i="4"/>
  <c r="C532" i="6"/>
  <c r="C531" i="4"/>
  <c r="E487" i="6"/>
  <c r="E486" i="4"/>
  <c r="C576" i="6"/>
  <c r="C575" i="4"/>
  <c r="C578" i="6"/>
  <c r="C577" i="4"/>
  <c r="D533" i="6"/>
  <c r="D532" i="4"/>
  <c r="E463" i="6"/>
  <c r="E462" i="4"/>
  <c r="N913" i="9"/>
  <c r="O913" i="9" s="1"/>
  <c r="N915" i="9"/>
  <c r="O915" i="9" s="1"/>
  <c r="Q292" i="9"/>
  <c r="R292" i="9" s="1"/>
  <c r="Q293" i="9"/>
  <c r="R293" i="9" s="1"/>
  <c r="Q294" i="9"/>
  <c r="R294" i="9" s="1"/>
  <c r="D20" i="19" s="1"/>
  <c r="F20" i="19" s="1"/>
  <c r="Q696" i="9"/>
  <c r="R696" i="9" s="1"/>
  <c r="Q698" i="9"/>
  <c r="R698" i="9" s="1"/>
  <c r="Q697" i="9"/>
  <c r="R697" i="9" s="1"/>
  <c r="Q866" i="9"/>
  <c r="R866" i="9" s="1"/>
  <c r="Q859" i="9"/>
  <c r="R859" i="9" s="1"/>
  <c r="Q870" i="9"/>
  <c r="R870" i="9" s="1"/>
  <c r="Q861" i="9"/>
  <c r="R861" i="9" s="1"/>
  <c r="Q872" i="9"/>
  <c r="R872" i="9" s="1"/>
  <c r="D148" i="19" s="1"/>
  <c r="F148" i="19" s="1"/>
  <c r="Q863" i="9"/>
  <c r="R863" i="9" s="1"/>
  <c r="Q466" i="10" s="1"/>
  <c r="R466" i="10" s="1"/>
  <c r="Q864" i="9"/>
  <c r="R864" i="9" s="1"/>
  <c r="Q868" i="9"/>
  <c r="R868" i="9" s="1"/>
  <c r="Q860" i="9"/>
  <c r="R860" i="9" s="1"/>
  <c r="Q867" i="9"/>
  <c r="R867" i="9" s="1"/>
  <c r="Q862" i="9"/>
  <c r="R862" i="9" s="1"/>
  <c r="I588" i="8"/>
  <c r="I589" i="8" s="1"/>
  <c r="G580" i="8"/>
  <c r="G442" i="17"/>
  <c r="G233" i="17"/>
  <c r="G204" i="17"/>
  <c r="G122" i="17"/>
  <c r="H104" i="17"/>
  <c r="H40" i="17"/>
  <c r="G308" i="4"/>
  <c r="G309" i="6" s="1"/>
  <c r="G18" i="4"/>
  <c r="G19" i="6" s="1"/>
  <c r="G230" i="17"/>
  <c r="G154" i="17"/>
  <c r="H24" i="17"/>
  <c r="G12" i="17"/>
  <c r="H193" i="4"/>
  <c r="H194" i="6" s="1"/>
  <c r="H154" i="17"/>
  <c r="G25" i="17"/>
  <c r="G30" i="17"/>
  <c r="H74" i="4"/>
  <c r="H75" i="6" s="1"/>
  <c r="H79" i="4"/>
  <c r="H80" i="6" s="1"/>
  <c r="I80" i="6" s="1"/>
  <c r="H281" i="17"/>
  <c r="G104" i="17"/>
  <c r="G40" i="17"/>
  <c r="H69" i="17"/>
  <c r="G69" i="17"/>
  <c r="H95" i="17"/>
  <c r="G95" i="17"/>
  <c r="G122" i="4"/>
  <c r="G123" i="6" s="1"/>
  <c r="G578" i="4"/>
  <c r="G579" i="6" s="1"/>
  <c r="H18" i="4"/>
  <c r="H19" i="6" s="1"/>
  <c r="G78" i="4"/>
  <c r="G79" i="6" s="1"/>
  <c r="G281" i="17"/>
  <c r="H33" i="17"/>
  <c r="H30" i="17"/>
  <c r="G20" i="17"/>
  <c r="H578" i="4"/>
  <c r="H579" i="6" s="1"/>
  <c r="H204" i="17"/>
  <c r="G87" i="17"/>
  <c r="G22" i="17"/>
  <c r="H25" i="17"/>
  <c r="H122" i="4"/>
  <c r="H123" i="6" s="1"/>
  <c r="I123" i="6" s="1"/>
  <c r="G74" i="4"/>
  <c r="G75" i="6" s="1"/>
  <c r="H78" i="4"/>
  <c r="H79" i="6" s="1"/>
  <c r="BL79" i="6" s="1"/>
  <c r="G33" i="17"/>
  <c r="G24" i="17"/>
  <c r="H316" i="4"/>
  <c r="H317" i="6" s="1"/>
  <c r="G316" i="4"/>
  <c r="G317" i="6" s="1"/>
  <c r="H87" i="4"/>
  <c r="H88" i="6" s="1"/>
  <c r="BL88" i="6" s="1"/>
  <c r="N47" i="9"/>
  <c r="O47" i="9" s="1"/>
  <c r="N27" i="10" s="1"/>
  <c r="O27" i="10" s="1"/>
  <c r="N40" i="9"/>
  <c r="O40" i="9" s="1"/>
  <c r="N385" i="9"/>
  <c r="O385" i="9" s="1"/>
  <c r="N15" i="9"/>
  <c r="O15" i="9" s="1"/>
  <c r="N796" i="9"/>
  <c r="O796" i="9" s="1"/>
  <c r="D576" i="6"/>
  <c r="D575" i="4"/>
  <c r="D532" i="6"/>
  <c r="D531" i="4"/>
  <c r="C498" i="6"/>
  <c r="C497" i="4"/>
  <c r="C582" i="6"/>
  <c r="C581" i="4"/>
  <c r="C536" i="6"/>
  <c r="C535" i="4"/>
  <c r="E501" i="6"/>
  <c r="E500" i="4"/>
  <c r="C579" i="6"/>
  <c r="C578" i="4"/>
  <c r="C534" i="6"/>
  <c r="C533" i="4"/>
  <c r="C555" i="6"/>
  <c r="C554" i="4"/>
  <c r="E516" i="6"/>
  <c r="E515" i="4"/>
  <c r="E482" i="6"/>
  <c r="E481" i="4"/>
  <c r="E549" i="6"/>
  <c r="E548" i="4"/>
  <c r="C574" i="6"/>
  <c r="C573" i="4"/>
  <c r="D461" i="6"/>
  <c r="D460" i="4"/>
  <c r="E483" i="6"/>
  <c r="E482" i="4"/>
  <c r="C505" i="6"/>
  <c r="C504" i="4"/>
  <c r="D526" i="6"/>
  <c r="D525" i="4"/>
  <c r="E547" i="6"/>
  <c r="E546" i="4"/>
  <c r="C572" i="6"/>
  <c r="C571" i="4"/>
  <c r="E470" i="6"/>
  <c r="E469" i="4"/>
  <c r="C492" i="6"/>
  <c r="C491" i="4"/>
  <c r="D513" i="6"/>
  <c r="D512" i="4"/>
  <c r="E534" i="6"/>
  <c r="E533" i="4"/>
  <c r="C557" i="6"/>
  <c r="C556" i="4"/>
  <c r="D581" i="6"/>
  <c r="D580" i="4"/>
  <c r="C469" i="6"/>
  <c r="C468" i="4"/>
  <c r="D490" i="6"/>
  <c r="D489" i="4"/>
  <c r="E511" i="6"/>
  <c r="E510" i="4"/>
  <c r="C533" i="6"/>
  <c r="C532" i="4"/>
  <c r="D555" i="6"/>
  <c r="D554" i="4"/>
  <c r="E578" i="6"/>
  <c r="E577" i="4"/>
  <c r="E572" i="6"/>
  <c r="E571" i="4"/>
  <c r="E528" i="6"/>
  <c r="E527" i="4"/>
  <c r="C495" i="6"/>
  <c r="C494" i="4"/>
  <c r="D460" i="6"/>
  <c r="D459" i="4"/>
  <c r="N789" i="9"/>
  <c r="O789" i="9" s="1"/>
  <c r="N787" i="9"/>
  <c r="O787" i="9" s="1"/>
  <c r="N788" i="9"/>
  <c r="O788" i="9" s="1"/>
  <c r="F479" i="18" s="1"/>
  <c r="H479" i="18" s="1"/>
  <c r="N1253" i="8"/>
  <c r="O1253" i="8" s="1"/>
  <c r="N2684" i="8"/>
  <c r="O2684" i="8" s="1"/>
  <c r="N3382" i="8"/>
  <c r="O3382" i="8" s="1"/>
  <c r="N3381" i="8"/>
  <c r="O3381" i="8" s="1"/>
  <c r="N3380" i="8"/>
  <c r="O3380" i="8" s="1"/>
  <c r="F308" i="18" s="1"/>
  <c r="H308" i="18" s="1"/>
  <c r="N4294" i="8"/>
  <c r="O4294" i="8" s="1"/>
  <c r="Q208" i="9"/>
  <c r="R208" i="9" s="1"/>
  <c r="Q209" i="9"/>
  <c r="R209" i="9" s="1"/>
  <c r="Q207" i="9"/>
  <c r="R207" i="9" s="1"/>
  <c r="Q206" i="9"/>
  <c r="R206" i="9" s="1"/>
  <c r="Q204" i="9"/>
  <c r="R204" i="9" s="1"/>
  <c r="Q205" i="9"/>
  <c r="R205" i="9" s="1"/>
  <c r="Q202" i="9"/>
  <c r="R202" i="9" s="1"/>
  <c r="Q172" i="10" s="1"/>
  <c r="R172" i="10" s="1"/>
  <c r="Q195" i="9"/>
  <c r="R195" i="9" s="1"/>
  <c r="Q197" i="9"/>
  <c r="R197" i="9" s="1"/>
  <c r="Q196" i="9"/>
  <c r="R196" i="9" s="1"/>
  <c r="D471" i="19"/>
  <c r="F471" i="19" s="1"/>
  <c r="Q476" i="9"/>
  <c r="R476" i="9" s="1"/>
  <c r="Q477" i="9"/>
  <c r="R477" i="9" s="1"/>
  <c r="Q475" i="9"/>
  <c r="R475" i="9" s="1"/>
  <c r="Q132" i="9"/>
  <c r="R132" i="9" s="1"/>
  <c r="Q128" i="9"/>
  <c r="R128" i="9" s="1"/>
  <c r="Q129" i="9"/>
  <c r="R129" i="9" s="1"/>
  <c r="Q131" i="9"/>
  <c r="R131" i="9" s="1"/>
  <c r="Q125" i="9"/>
  <c r="R125" i="9" s="1"/>
  <c r="Q69" i="10" s="1"/>
  <c r="R69" i="10" s="1"/>
  <c r="Q127" i="9"/>
  <c r="R127" i="9" s="1"/>
  <c r="Q361" i="9"/>
  <c r="R361" i="9" s="1"/>
  <c r="Q360" i="9"/>
  <c r="R360" i="9" s="1"/>
  <c r="Q359" i="9"/>
  <c r="R359" i="9" s="1"/>
  <c r="Q242" i="9"/>
  <c r="R242" i="9" s="1"/>
  <c r="Q243" i="9"/>
  <c r="R243" i="9" s="1"/>
  <c r="Q244" i="9"/>
  <c r="R244" i="9" s="1"/>
  <c r="Q238" i="9"/>
  <c r="R238" i="9" s="1"/>
  <c r="Q187" i="10" s="1"/>
  <c r="R187" i="10" s="1"/>
  <c r="Q239" i="9"/>
  <c r="R239" i="9" s="1"/>
  <c r="Q240" i="9"/>
  <c r="R240" i="9" s="1"/>
  <c r="Q245" i="9"/>
  <c r="R245" i="9" s="1"/>
  <c r="Q375" i="9"/>
  <c r="R375" i="9" s="1"/>
  <c r="Q415" i="10" s="1"/>
  <c r="R415" i="10" s="1"/>
  <c r="Q378" i="9"/>
  <c r="R378" i="9" s="1"/>
  <c r="Q430" i="10" s="1"/>
  <c r="R430" i="10" s="1"/>
  <c r="Q376" i="9"/>
  <c r="R376" i="9" s="1"/>
  <c r="Q420" i="10" s="1"/>
  <c r="R420" i="10" s="1"/>
  <c r="Q377" i="9"/>
  <c r="R377" i="9" s="1"/>
  <c r="Q425" i="10" s="1"/>
  <c r="R425" i="10" s="1"/>
  <c r="Q94" i="9"/>
  <c r="R94" i="9" s="1"/>
  <c r="Q96" i="9"/>
  <c r="R96" i="9" s="1"/>
  <c r="Q90" i="9"/>
  <c r="R90" i="9" s="1"/>
  <c r="Q91" i="9"/>
  <c r="R91" i="9" s="1"/>
  <c r="Q95" i="9"/>
  <c r="R95" i="9" s="1"/>
  <c r="Q93" i="9"/>
  <c r="R93" i="9" s="1"/>
  <c r="Q89" i="9"/>
  <c r="R89" i="9" s="1"/>
  <c r="Q54" i="10" s="1"/>
  <c r="R54" i="10" s="1"/>
  <c r="Q257" i="9"/>
  <c r="R257" i="9" s="1"/>
  <c r="Q256" i="9"/>
  <c r="R256" i="9" s="1"/>
  <c r="Q255" i="9"/>
  <c r="R255" i="9" s="1"/>
  <c r="Q838" i="9"/>
  <c r="R838" i="9" s="1"/>
  <c r="Q835" i="9"/>
  <c r="R835" i="9" s="1"/>
  <c r="Q834" i="9"/>
  <c r="R834" i="9" s="1"/>
  <c r="Q837" i="9"/>
  <c r="R837" i="9" s="1"/>
  <c r="Q670" i="9"/>
  <c r="R670" i="9" s="1"/>
  <c r="Q666" i="9"/>
  <c r="R666" i="9" s="1"/>
  <c r="Q667" i="9"/>
  <c r="R667" i="9" s="1"/>
  <c r="Q663" i="9"/>
  <c r="R663" i="9" s="1"/>
  <c r="Q548" i="10" s="1"/>
  <c r="R548" i="10" s="1"/>
  <c r="Q668" i="9"/>
  <c r="R668" i="9" s="1"/>
  <c r="Q664" i="9"/>
  <c r="R664" i="9" s="1"/>
  <c r="Q669" i="9"/>
  <c r="R669" i="9" s="1"/>
  <c r="Q805" i="9"/>
  <c r="R805" i="9" s="1"/>
  <c r="Q807" i="9"/>
  <c r="R807" i="9" s="1"/>
  <c r="Q808" i="9"/>
  <c r="R808" i="9" s="1"/>
  <c r="Q803" i="9"/>
  <c r="R803" i="9" s="1"/>
  <c r="Q801" i="9"/>
  <c r="R801" i="9" s="1"/>
  <c r="Q608" i="10" s="1"/>
  <c r="R608" i="10" s="1"/>
  <c r="Q804" i="9"/>
  <c r="R804" i="9" s="1"/>
  <c r="Q806" i="9"/>
  <c r="R806" i="9" s="1"/>
  <c r="Q802" i="9"/>
  <c r="R802" i="9" s="1"/>
  <c r="Q795" i="9"/>
  <c r="R795" i="9" s="1"/>
  <c r="Q794" i="9"/>
  <c r="R794" i="9" s="1"/>
  <c r="Q879" i="9"/>
  <c r="R879" i="9" s="1"/>
  <c r="D572" i="19" s="1"/>
  <c r="F572" i="19" s="1"/>
  <c r="Q877" i="9"/>
  <c r="R877" i="9" s="1"/>
  <c r="Q878" i="9"/>
  <c r="R878" i="9" s="1"/>
  <c r="D33" i="19"/>
  <c r="F33" i="19" s="1"/>
  <c r="Q974" i="9"/>
  <c r="R974" i="9" s="1"/>
  <c r="Q975" i="9"/>
  <c r="R975" i="9" s="1"/>
  <c r="Q976" i="9"/>
  <c r="R976" i="9" s="1"/>
  <c r="D546" i="19" s="1"/>
  <c r="F546" i="19" s="1"/>
  <c r="D39" i="19"/>
  <c r="F39" i="19" s="1"/>
  <c r="Q1012" i="9"/>
  <c r="R1012" i="9" s="1"/>
  <c r="Q775" i="10" s="1"/>
  <c r="R775" i="10" s="1"/>
  <c r="Q1013" i="9"/>
  <c r="R1013" i="9" s="1"/>
  <c r="Q780" i="10" s="1"/>
  <c r="R780" i="10" s="1"/>
  <c r="Q1014" i="9"/>
  <c r="R1014" i="9" s="1"/>
  <c r="Q1015" i="9"/>
  <c r="R1015" i="9" s="1"/>
  <c r="Q1011" i="9"/>
  <c r="R1011" i="9" s="1"/>
  <c r="Q1118" i="9"/>
  <c r="R1118" i="9" s="1"/>
  <c r="Q1117" i="9"/>
  <c r="R1117" i="9" s="1"/>
  <c r="D34" i="19"/>
  <c r="F34" i="19" s="1"/>
  <c r="Q1080" i="9"/>
  <c r="R1080" i="9" s="1"/>
  <c r="Q1081" i="9"/>
  <c r="R1081" i="9" s="1"/>
  <c r="Q1103" i="9"/>
  <c r="R1103" i="9" s="1"/>
  <c r="Q1104" i="9"/>
  <c r="R1104" i="9" s="1"/>
  <c r="Q1105" i="9"/>
  <c r="R1105" i="9" s="1"/>
  <c r="G126" i="4"/>
  <c r="G127" i="6" s="1"/>
  <c r="G17" i="4"/>
  <c r="G18" i="6" s="1"/>
  <c r="G301" i="4"/>
  <c r="G302" i="6" s="1"/>
  <c r="I476" i="10"/>
  <c r="I379" i="9"/>
  <c r="G376" i="25" s="1"/>
  <c r="I376" i="25" s="1"/>
  <c r="G512" i="9"/>
  <c r="I512" i="9" s="1"/>
  <c r="N54" i="9"/>
  <c r="O54" i="9" s="1"/>
  <c r="Q171" i="9"/>
  <c r="R171" i="9" s="1"/>
  <c r="Q283" i="9"/>
  <c r="R283" i="9" s="1"/>
  <c r="Q427" i="9"/>
  <c r="R427" i="9" s="1"/>
  <c r="N66" i="9"/>
  <c r="O66" i="9" s="1"/>
  <c r="Q474" i="9"/>
  <c r="R474" i="9" s="1"/>
  <c r="Q901" i="9"/>
  <c r="R901" i="9" s="1"/>
  <c r="N892" i="9"/>
  <c r="O892" i="9" s="1"/>
  <c r="Q796" i="9"/>
  <c r="R796" i="9" s="1"/>
  <c r="G53" i="17"/>
  <c r="C506" i="6"/>
  <c r="C505" i="4"/>
  <c r="E520" i="6"/>
  <c r="E519" i="4"/>
  <c r="E458" i="6"/>
  <c r="E457" i="4"/>
  <c r="D568" i="6"/>
  <c r="D567" i="4"/>
  <c r="D554" i="6"/>
  <c r="D553" i="4"/>
  <c r="C509" i="6"/>
  <c r="C508" i="4"/>
  <c r="Q654" i="9"/>
  <c r="R654" i="9" s="1"/>
  <c r="Q656" i="9"/>
  <c r="R656" i="9" s="1"/>
  <c r="Q657" i="9"/>
  <c r="R657" i="9" s="1"/>
  <c r="Q658" i="9"/>
  <c r="R658" i="9" s="1"/>
  <c r="Q655" i="9"/>
  <c r="R655" i="9" s="1"/>
  <c r="Q615" i="9"/>
  <c r="R615" i="9" s="1"/>
  <c r="Q611" i="9"/>
  <c r="R611" i="9" s="1"/>
  <c r="D45" i="20" s="1"/>
  <c r="F45" i="20" s="1"/>
  <c r="Q616" i="9"/>
  <c r="R616" i="9" s="1"/>
  <c r="Q612" i="9"/>
  <c r="R612" i="9" s="1"/>
  <c r="D58" i="20" s="1"/>
  <c r="F58" i="20" s="1"/>
  <c r="Q617" i="9"/>
  <c r="R617" i="9" s="1"/>
  <c r="Q613" i="9"/>
  <c r="R613" i="9" s="1"/>
  <c r="Q614" i="9"/>
  <c r="R614" i="9" s="1"/>
  <c r="Q944" i="9"/>
  <c r="R944" i="9" s="1"/>
  <c r="D388" i="19" s="1"/>
  <c r="F388" i="19" s="1"/>
  <c r="Q942" i="9"/>
  <c r="R942" i="9" s="1"/>
  <c r="Q959" i="9"/>
  <c r="R959" i="9" s="1"/>
  <c r="Q960" i="9"/>
  <c r="R960" i="9" s="1"/>
  <c r="D109" i="19" s="1"/>
  <c r="F109" i="19" s="1"/>
  <c r="Q957" i="9"/>
  <c r="R957" i="9" s="1"/>
  <c r="Q1262" i="9"/>
  <c r="R1262" i="9" s="1"/>
  <c r="Q1261" i="9"/>
  <c r="R1261" i="9" s="1"/>
  <c r="Q1263" i="9"/>
  <c r="R1263" i="9" s="1"/>
  <c r="C571" i="6"/>
  <c r="C570" i="4"/>
  <c r="C528" i="6"/>
  <c r="C527" i="4"/>
  <c r="E493" i="6"/>
  <c r="E492" i="4"/>
  <c r="E575" i="6"/>
  <c r="E574" i="4"/>
  <c r="D531" i="6"/>
  <c r="D530" i="4"/>
  <c r="E497" i="6"/>
  <c r="E496" i="4"/>
  <c r="E573" i="6"/>
  <c r="E572" i="4"/>
  <c r="C530" i="6"/>
  <c r="C529" i="4"/>
  <c r="E548" i="6"/>
  <c r="E547" i="4"/>
  <c r="D512" i="6"/>
  <c r="D511" i="4"/>
  <c r="C478" i="6"/>
  <c r="C477" i="4"/>
  <c r="D553" i="6"/>
  <c r="D552" i="4"/>
  <c r="E576" i="6"/>
  <c r="E575" i="4"/>
  <c r="C464" i="6"/>
  <c r="C463" i="4"/>
  <c r="D486" i="6"/>
  <c r="D485" i="4"/>
  <c r="E507" i="6"/>
  <c r="E506" i="4"/>
  <c r="C529" i="6"/>
  <c r="C528" i="4"/>
  <c r="D550" i="6"/>
  <c r="D549" i="4"/>
  <c r="E574" i="6"/>
  <c r="E573" i="4"/>
  <c r="D473" i="6"/>
  <c r="D472" i="4"/>
  <c r="E494" i="6"/>
  <c r="E493" i="4"/>
  <c r="C516" i="6"/>
  <c r="C515" i="4"/>
  <c r="D537" i="6"/>
  <c r="D536" i="4"/>
  <c r="E560" i="6"/>
  <c r="E559" i="4"/>
  <c r="C584" i="6"/>
  <c r="C583" i="4"/>
  <c r="E471" i="6"/>
  <c r="E470" i="4"/>
  <c r="C493" i="6"/>
  <c r="C492" i="4"/>
  <c r="D514" i="6"/>
  <c r="D513" i="4"/>
  <c r="E535" i="6"/>
  <c r="E534" i="4"/>
  <c r="C558" i="6"/>
  <c r="C557" i="4"/>
  <c r="D582" i="6"/>
  <c r="D581" i="4"/>
  <c r="D566" i="6"/>
  <c r="D565" i="4"/>
  <c r="E524" i="6"/>
  <c r="E523" i="4"/>
  <c r="E490" i="6"/>
  <c r="E489" i="4"/>
  <c r="G73" i="4"/>
  <c r="G74" i="6" s="1"/>
  <c r="N502" i="9"/>
  <c r="O502" i="9" s="1"/>
  <c r="N503" i="9"/>
  <c r="O503" i="9" s="1"/>
  <c r="N506" i="9"/>
  <c r="O506" i="9" s="1"/>
  <c r="F645" i="18" s="1"/>
  <c r="H645" i="18" s="1"/>
  <c r="N505" i="9"/>
  <c r="O505" i="9" s="1"/>
  <c r="N500" i="9"/>
  <c r="O500" i="9" s="1"/>
  <c r="N501" i="9"/>
  <c r="O501" i="9" s="1"/>
  <c r="N3379" i="8"/>
  <c r="O3379" i="8" s="1"/>
  <c r="N2978" i="8"/>
  <c r="O2978" i="8" s="1"/>
  <c r="N3378" i="8"/>
  <c r="O3378" i="8" s="1"/>
  <c r="N1005" i="9"/>
  <c r="O1005" i="9" s="1"/>
  <c r="N1006" i="9"/>
  <c r="O1006" i="9" s="1"/>
  <c r="N1003" i="9"/>
  <c r="O1003" i="9" s="1"/>
  <c r="N1004" i="9"/>
  <c r="O1004" i="9" s="1"/>
  <c r="N4295" i="8"/>
  <c r="O4295" i="8" s="1"/>
  <c r="F105" i="17"/>
  <c r="F392" i="17"/>
  <c r="Q116" i="9"/>
  <c r="R116" i="9" s="1"/>
  <c r="Q120" i="9"/>
  <c r="R120" i="9" s="1"/>
  <c r="Q118" i="9"/>
  <c r="R118" i="9" s="1"/>
  <c r="Q119" i="9"/>
  <c r="R119" i="9" s="1"/>
  <c r="Q117" i="9"/>
  <c r="R117" i="9" s="1"/>
  <c r="Q105" i="9"/>
  <c r="R105" i="9" s="1"/>
  <c r="Q107" i="9"/>
  <c r="R107" i="9" s="1"/>
  <c r="Q101" i="9"/>
  <c r="R101" i="9" s="1"/>
  <c r="Q59" i="10" s="1"/>
  <c r="R59" i="10" s="1"/>
  <c r="Q103" i="9"/>
  <c r="R103" i="9" s="1"/>
  <c r="Q102" i="9"/>
  <c r="R102" i="9" s="1"/>
  <c r="Q108" i="9"/>
  <c r="R108" i="9" s="1"/>
  <c r="D30" i="19"/>
  <c r="F30" i="19" s="1"/>
  <c r="Q506" i="9"/>
  <c r="R506" i="9" s="1"/>
  <c r="D36" i="19" s="1"/>
  <c r="F36" i="19" s="1"/>
  <c r="Q503" i="9"/>
  <c r="R503" i="9" s="1"/>
  <c r="Q501" i="9"/>
  <c r="R501" i="9" s="1"/>
  <c r="Q504" i="9"/>
  <c r="R504" i="9" s="1"/>
  <c r="Q502" i="9"/>
  <c r="R502" i="9" s="1"/>
  <c r="Q77" i="9"/>
  <c r="R77" i="9" s="1"/>
  <c r="Q73" i="9"/>
  <c r="R73" i="9" s="1"/>
  <c r="Q76" i="9"/>
  <c r="R76" i="9" s="1"/>
  <c r="Q75" i="9"/>
  <c r="R75" i="9" s="1"/>
  <c r="Q72" i="9"/>
  <c r="R72" i="9" s="1"/>
  <c r="Q71" i="9"/>
  <c r="R71" i="9" s="1"/>
  <c r="Q37" i="10" s="1"/>
  <c r="R37" i="10" s="1"/>
  <c r="Q352" i="9"/>
  <c r="R352" i="9" s="1"/>
  <c r="Q350" i="9"/>
  <c r="R350" i="9" s="1"/>
  <c r="Q354" i="9"/>
  <c r="R354" i="9" s="1"/>
  <c r="D371" i="19" s="1"/>
  <c r="F371" i="19" s="1"/>
  <c r="Q351" i="9"/>
  <c r="R351" i="9" s="1"/>
  <c r="Q353" i="9"/>
  <c r="R353" i="9" s="1"/>
  <c r="Q495" i="9"/>
  <c r="R495" i="9" s="1"/>
  <c r="Q491" i="9"/>
  <c r="R491" i="9" s="1"/>
  <c r="Q492" i="9"/>
  <c r="R492" i="9" s="1"/>
  <c r="Q493" i="9"/>
  <c r="R493" i="9" s="1"/>
  <c r="Q457" i="9"/>
  <c r="R457" i="9" s="1"/>
  <c r="Q460" i="9"/>
  <c r="R460" i="9" s="1"/>
  <c r="Q456" i="9"/>
  <c r="R456" i="9" s="1"/>
  <c r="Q459" i="9"/>
  <c r="R459" i="9" s="1"/>
  <c r="Q455" i="9"/>
  <c r="R455" i="9" s="1"/>
  <c r="Q454" i="9"/>
  <c r="R454" i="9" s="1"/>
  <c r="Q458" i="9"/>
  <c r="R458" i="9" s="1"/>
  <c r="Q141" i="9"/>
  <c r="R141" i="9" s="1"/>
  <c r="Q142" i="9"/>
  <c r="R142" i="9" s="1"/>
  <c r="Q138" i="9"/>
  <c r="R138" i="9" s="1"/>
  <c r="D524" i="19" s="1"/>
  <c r="F524" i="19" s="1"/>
  <c r="Q139" i="9"/>
  <c r="R139" i="9" s="1"/>
  <c r="D310" i="19" s="1"/>
  <c r="F310" i="19" s="1"/>
  <c r="Q137" i="9"/>
  <c r="R137" i="9" s="1"/>
  <c r="D63" i="19" s="1"/>
  <c r="F63" i="19" s="1"/>
  <c r="Q140" i="9"/>
  <c r="R140" i="9" s="1"/>
  <c r="Q274" i="9"/>
  <c r="R274" i="9" s="1"/>
  <c r="Q275" i="9"/>
  <c r="R275" i="9" s="1"/>
  <c r="Q676" i="9"/>
  <c r="R676" i="9" s="1"/>
  <c r="Q704" i="9"/>
  <c r="R704" i="9" s="1"/>
  <c r="Q703" i="9"/>
  <c r="R703" i="9" s="1"/>
  <c r="Q774" i="9"/>
  <c r="R774" i="9" s="1"/>
  <c r="Q775" i="9"/>
  <c r="R775" i="9" s="1"/>
  <c r="Q771" i="9"/>
  <c r="R771" i="9" s="1"/>
  <c r="Q770" i="9"/>
  <c r="R770" i="9" s="1"/>
  <c r="Q773" i="9"/>
  <c r="R773" i="9" s="1"/>
  <c r="Q772" i="9"/>
  <c r="R772" i="9" s="1"/>
  <c r="Q949" i="9"/>
  <c r="R949" i="9" s="1"/>
  <c r="Q951" i="9"/>
  <c r="R951" i="9" s="1"/>
  <c r="Q952" i="9"/>
  <c r="R952" i="9" s="1"/>
  <c r="D105" i="19" s="1"/>
  <c r="F105" i="19" s="1"/>
  <c r="Q950" i="9"/>
  <c r="R950" i="9" s="1"/>
  <c r="D198" i="19"/>
  <c r="F198" i="19" s="1"/>
  <c r="Q1195" i="9"/>
  <c r="R1195" i="9" s="1"/>
  <c r="Q1200" i="9"/>
  <c r="R1200" i="9" s="1"/>
  <c r="Q1196" i="9"/>
  <c r="R1196" i="9" s="1"/>
  <c r="Q1197" i="9"/>
  <c r="R1197" i="9" s="1"/>
  <c r="Q1198" i="9"/>
  <c r="R1198" i="9" s="1"/>
  <c r="Q1194" i="9"/>
  <c r="R1194" i="9" s="1"/>
  <c r="Q1193" i="9"/>
  <c r="R1193" i="9" s="1"/>
  <c r="Q792" i="10" s="1"/>
  <c r="R792" i="10" s="1"/>
  <c r="D209" i="19"/>
  <c r="F209" i="19" s="1"/>
  <c r="Q1051" i="9"/>
  <c r="R1051" i="9" s="1"/>
  <c r="Q1050" i="9"/>
  <c r="R1050" i="9" s="1"/>
  <c r="Q1052" i="9"/>
  <c r="R1052" i="9" s="1"/>
  <c r="D43" i="19"/>
  <c r="F43" i="19" s="1"/>
  <c r="Q1111" i="9"/>
  <c r="R1111" i="9" s="1"/>
  <c r="Q1110" i="9"/>
  <c r="R1110" i="9" s="1"/>
  <c r="Q1112" i="9"/>
  <c r="R1112" i="9" s="1"/>
  <c r="Q1124" i="9"/>
  <c r="R1124" i="9" s="1"/>
  <c r="Q1125" i="9"/>
  <c r="R1125" i="9" s="1"/>
  <c r="Q1126" i="9"/>
  <c r="R1126" i="9" s="1"/>
  <c r="Q1123" i="9"/>
  <c r="R1123" i="9" s="1"/>
  <c r="Q1253" i="9"/>
  <c r="R1253" i="9" s="1"/>
  <c r="Q1249" i="9"/>
  <c r="R1249" i="9" s="1"/>
  <c r="Q834" i="10" s="1"/>
  <c r="R834" i="10" s="1"/>
  <c r="Q1254" i="9"/>
  <c r="R1254" i="9" s="1"/>
  <c r="Q1250" i="9"/>
  <c r="R1250" i="9" s="1"/>
  <c r="Q1251" i="9"/>
  <c r="R1251" i="9" s="1"/>
  <c r="Q1256" i="9"/>
  <c r="R1256" i="9" s="1"/>
  <c r="Q1255" i="9"/>
  <c r="R1255" i="9" s="1"/>
  <c r="H21" i="4"/>
  <c r="H22" i="6" s="1"/>
  <c r="I235" i="10"/>
  <c r="I719" i="9"/>
  <c r="N64" i="9"/>
  <c r="O64" i="9" s="1"/>
  <c r="Q203" i="9"/>
  <c r="R203" i="9" s="1"/>
  <c r="Q600" i="9"/>
  <c r="R600" i="9" s="1"/>
  <c r="Q747" i="9"/>
  <c r="R747" i="9" s="1"/>
  <c r="Q113" i="9"/>
  <c r="R113" i="9" s="1"/>
  <c r="Q64" i="10" s="1"/>
  <c r="R64" i="10" s="1"/>
  <c r="Q588" i="9"/>
  <c r="R588" i="9" s="1"/>
  <c r="Q115" i="9"/>
  <c r="R115" i="9" s="1"/>
  <c r="Q768" i="9"/>
  <c r="R768" i="9" s="1"/>
  <c r="Q603" i="10" s="1"/>
  <c r="R603" i="10" s="1"/>
  <c r="Q1264" i="9"/>
  <c r="R1264" i="9" s="1"/>
  <c r="D521" i="19" s="1"/>
  <c r="F521" i="19" s="1"/>
  <c r="Q1102" i="9"/>
  <c r="R1102" i="9" s="1"/>
  <c r="H77" i="4"/>
  <c r="H78" i="6" s="1"/>
  <c r="BL78" i="6" s="1"/>
  <c r="Q780" i="9"/>
  <c r="R780" i="9" s="1"/>
  <c r="Q782" i="9"/>
  <c r="R782" i="9" s="1"/>
  <c r="Q781" i="9"/>
  <c r="R781" i="9" s="1"/>
  <c r="Q1089" i="9"/>
  <c r="R1089" i="9" s="1"/>
  <c r="Q1088" i="9"/>
  <c r="R1088" i="9" s="1"/>
  <c r="Q1086" i="9"/>
  <c r="R1086" i="9" s="1"/>
  <c r="Q1087" i="9"/>
  <c r="R1087" i="9" s="1"/>
  <c r="E564" i="6"/>
  <c r="E563" i="4"/>
  <c r="D523" i="6"/>
  <c r="D522" i="4"/>
  <c r="E489" i="6"/>
  <c r="E488" i="4"/>
  <c r="D570" i="6"/>
  <c r="D569" i="4"/>
  <c r="D527" i="6"/>
  <c r="D526" i="4"/>
  <c r="D493" i="6"/>
  <c r="D492" i="4"/>
  <c r="D567" i="6"/>
  <c r="D566" i="4"/>
  <c r="E525" i="6"/>
  <c r="E524" i="4"/>
  <c r="D543" i="6"/>
  <c r="D542" i="4"/>
  <c r="D508" i="6"/>
  <c r="D507" i="4"/>
  <c r="C474" i="6"/>
  <c r="C473" i="4"/>
  <c r="C556" i="6"/>
  <c r="C555" i="4"/>
  <c r="D579" i="6"/>
  <c r="D578" i="4"/>
  <c r="E467" i="6"/>
  <c r="E466" i="4"/>
  <c r="C489" i="6"/>
  <c r="C488" i="4"/>
  <c r="D510" i="6"/>
  <c r="D509" i="4"/>
  <c r="E531" i="6"/>
  <c r="E530" i="4"/>
  <c r="C554" i="6"/>
  <c r="C553" i="4"/>
  <c r="D577" i="6"/>
  <c r="D576" i="4"/>
  <c r="C476" i="6"/>
  <c r="C475" i="4"/>
  <c r="D497" i="6"/>
  <c r="D496" i="4"/>
  <c r="E518" i="6"/>
  <c r="E517" i="4"/>
  <c r="C540" i="6"/>
  <c r="C539" i="4"/>
  <c r="D563" i="6"/>
  <c r="D562" i="4"/>
  <c r="E586" i="6"/>
  <c r="E585" i="4"/>
  <c r="D474" i="6"/>
  <c r="D473" i="4"/>
  <c r="E495" i="6"/>
  <c r="E494" i="4"/>
  <c r="C517" i="6"/>
  <c r="C516" i="4"/>
  <c r="D538" i="6"/>
  <c r="D537" i="4"/>
  <c r="E561" i="6"/>
  <c r="E560" i="4"/>
  <c r="C585" i="6"/>
  <c r="C584" i="4"/>
  <c r="C561" i="6"/>
  <c r="C560" i="4"/>
  <c r="D520" i="6"/>
  <c r="D519" i="4"/>
  <c r="C486" i="6"/>
  <c r="C485" i="4"/>
  <c r="N755" i="9"/>
  <c r="O755" i="9" s="1"/>
  <c r="N754" i="9"/>
  <c r="O754" i="9" s="1"/>
  <c r="N1097" i="9"/>
  <c r="O1097" i="9" s="1"/>
  <c r="N1095" i="9"/>
  <c r="O1095" i="9" s="1"/>
  <c r="N1096" i="9"/>
  <c r="O1096" i="9" s="1"/>
  <c r="N1118" i="9"/>
  <c r="O1118" i="9" s="1"/>
  <c r="N1117" i="9"/>
  <c r="O1117" i="9" s="1"/>
  <c r="F200" i="17"/>
  <c r="Q527" i="9"/>
  <c r="R527" i="9" s="1"/>
  <c r="Q529" i="9"/>
  <c r="R529" i="9" s="1"/>
  <c r="D470" i="19" s="1"/>
  <c r="F470" i="19" s="1"/>
  <c r="Q530" i="9"/>
  <c r="R530" i="9" s="1"/>
  <c r="Q528" i="9"/>
  <c r="R528" i="9" s="1"/>
  <c r="Q522" i="9"/>
  <c r="R522" i="9" s="1"/>
  <c r="Q519" i="9"/>
  <c r="R519" i="9" s="1"/>
  <c r="Q520" i="9"/>
  <c r="R520" i="9" s="1"/>
  <c r="Q17" i="9"/>
  <c r="R17" i="9" s="1"/>
  <c r="Q15" i="9"/>
  <c r="R15" i="9" s="1"/>
  <c r="Q16" i="9"/>
  <c r="R16" i="9" s="1"/>
  <c r="Q18" i="9"/>
  <c r="R18" i="9" s="1"/>
  <c r="Q14" i="9"/>
  <c r="R14" i="9" s="1"/>
  <c r="Q216" i="9"/>
  <c r="R216" i="9" s="1"/>
  <c r="Q221" i="9"/>
  <c r="R221" i="9" s="1"/>
  <c r="Q218" i="9"/>
  <c r="R218" i="9" s="1"/>
  <c r="Q219" i="9"/>
  <c r="R219" i="9" s="1"/>
  <c r="Q513" i="9"/>
  <c r="R513" i="9" s="1"/>
  <c r="Q514" i="9"/>
  <c r="R514" i="9" s="1"/>
  <c r="D176" i="19" s="1"/>
  <c r="F176" i="19" s="1"/>
  <c r="Q512" i="9"/>
  <c r="R512" i="9" s="1"/>
  <c r="Q511" i="9"/>
  <c r="R511" i="9" s="1"/>
  <c r="Q267" i="9"/>
  <c r="R267" i="9" s="1"/>
  <c r="Q263" i="9"/>
  <c r="R263" i="9" s="1"/>
  <c r="Q266" i="9"/>
  <c r="R266" i="9" s="1"/>
  <c r="Q268" i="9"/>
  <c r="R268" i="9" s="1"/>
  <c r="Q264" i="9"/>
  <c r="R264" i="9" s="1"/>
  <c r="Q468" i="9"/>
  <c r="R468" i="9" s="1"/>
  <c r="Q466" i="9"/>
  <c r="R466" i="9" s="1"/>
  <c r="Q469" i="9"/>
  <c r="R469" i="9" s="1"/>
  <c r="Q465" i="9"/>
  <c r="R465" i="9" s="1"/>
  <c r="Q484" i="9"/>
  <c r="R484" i="9" s="1"/>
  <c r="Q485" i="9"/>
  <c r="R485" i="9" s="1"/>
  <c r="Q683" i="9"/>
  <c r="R683" i="9" s="1"/>
  <c r="Q682" i="9"/>
  <c r="R682" i="9" s="1"/>
  <c r="Q684" i="9"/>
  <c r="R684" i="9" s="1"/>
  <c r="Q636" i="9"/>
  <c r="R636" i="9" s="1"/>
  <c r="Q637" i="9"/>
  <c r="R637" i="9" s="1"/>
  <c r="Q635" i="9"/>
  <c r="R635" i="9" s="1"/>
  <c r="Q634" i="9"/>
  <c r="R634" i="9" s="1"/>
  <c r="Q716" i="9"/>
  <c r="R716" i="9" s="1"/>
  <c r="Q568" i="10" s="1"/>
  <c r="R568" i="10" s="1"/>
  <c r="Q717" i="9"/>
  <c r="R717" i="9" s="1"/>
  <c r="Q715" i="9"/>
  <c r="R715" i="9" s="1"/>
  <c r="Q563" i="10" s="1"/>
  <c r="R563" i="10" s="1"/>
  <c r="Q718" i="9"/>
  <c r="R718" i="9" s="1"/>
  <c r="Q914" i="9"/>
  <c r="R914" i="9" s="1"/>
  <c r="Q913" i="9"/>
  <c r="R913" i="9" s="1"/>
  <c r="Q915" i="9"/>
  <c r="R915" i="9" s="1"/>
  <c r="Q1022" i="9"/>
  <c r="R1022" i="9" s="1"/>
  <c r="Q1023" i="9"/>
  <c r="R1023" i="9" s="1"/>
  <c r="Q1021" i="9"/>
  <c r="R1021" i="9" s="1"/>
  <c r="Q968" i="9"/>
  <c r="R968" i="9" s="1"/>
  <c r="D361" i="19" s="1"/>
  <c r="F361" i="19" s="1"/>
  <c r="Q969" i="9"/>
  <c r="R969" i="9" s="1"/>
  <c r="Q965" i="9"/>
  <c r="R965" i="9" s="1"/>
  <c r="Q966" i="9"/>
  <c r="R966" i="9" s="1"/>
  <c r="Q967" i="9"/>
  <c r="R967" i="9" s="1"/>
  <c r="Q886" i="9"/>
  <c r="R886" i="9" s="1"/>
  <c r="D480" i="19" s="1"/>
  <c r="F480" i="19" s="1"/>
  <c r="Q887" i="9"/>
  <c r="R887" i="9" s="1"/>
  <c r="D230" i="19" s="1"/>
  <c r="F230" i="19" s="1"/>
  <c r="Q885" i="9"/>
  <c r="R885" i="9" s="1"/>
  <c r="Q884" i="9"/>
  <c r="R884" i="9" s="1"/>
  <c r="Q1169" i="9"/>
  <c r="R1169" i="9" s="1"/>
  <c r="Q1171" i="9"/>
  <c r="R1171" i="9" s="1"/>
  <c r="Q1173" i="9"/>
  <c r="R1173" i="9" s="1"/>
  <c r="Q1170" i="9"/>
  <c r="R1170" i="9" s="1"/>
  <c r="Q1172" i="9"/>
  <c r="R1172" i="9" s="1"/>
  <c r="Q1206" i="9"/>
  <c r="R1206" i="9" s="1"/>
  <c r="Q1205" i="9"/>
  <c r="R1205" i="9" s="1"/>
  <c r="Q797" i="10" s="1"/>
  <c r="R797" i="10" s="1"/>
  <c r="Q1164" i="9"/>
  <c r="R1164" i="9" s="1"/>
  <c r="Q1163" i="9"/>
  <c r="R1163" i="9" s="1"/>
  <c r="Q1131" i="9"/>
  <c r="R1131" i="9" s="1"/>
  <c r="Q1133" i="9"/>
  <c r="R1133" i="9" s="1"/>
  <c r="Q1134" i="9"/>
  <c r="R1134" i="9" s="1"/>
  <c r="Q1132" i="9"/>
  <c r="R1132" i="9" s="1"/>
  <c r="D385" i="19"/>
  <c r="F385" i="19" s="1"/>
  <c r="H16" i="4"/>
  <c r="H17" i="6" s="1"/>
  <c r="G127" i="4"/>
  <c r="G128" i="6" s="1"/>
  <c r="I454" i="10"/>
  <c r="G486" i="9"/>
  <c r="I486" i="9" s="1"/>
  <c r="G1214" i="9"/>
  <c r="I1214" i="9" s="1"/>
  <c r="I1217" i="9" s="1"/>
  <c r="G3284" i="25" s="1"/>
  <c r="I3284" i="25" s="1"/>
  <c r="G1283" i="9"/>
  <c r="I1283" i="9" s="1"/>
  <c r="Q130" i="9"/>
  <c r="R130" i="9" s="1"/>
  <c r="Q12" i="9"/>
  <c r="R12" i="9" s="1"/>
  <c r="Q12" i="10" s="1"/>
  <c r="R12" i="10" s="1"/>
  <c r="Q604" i="9"/>
  <c r="R604" i="9" s="1"/>
  <c r="Q104" i="9"/>
  <c r="R104" i="9" s="1"/>
  <c r="Q321" i="9"/>
  <c r="R321" i="9" s="1"/>
  <c r="Q568" i="9"/>
  <c r="R568" i="9" s="1"/>
  <c r="Q869" i="9"/>
  <c r="R869" i="9" s="1"/>
  <c r="D428" i="19" s="1"/>
  <c r="F428" i="19" s="1"/>
  <c r="N636" i="9"/>
  <c r="O636" i="9" s="1"/>
  <c r="Q483" i="9"/>
  <c r="R483" i="9" s="1"/>
  <c r="Q170" i="9"/>
  <c r="R170" i="9" s="1"/>
  <c r="Q108" i="10" s="1"/>
  <c r="R108" i="10" s="1"/>
  <c r="Q899" i="9"/>
  <c r="R899" i="9" s="1"/>
  <c r="N794" i="9"/>
  <c r="O794" i="9" s="1"/>
  <c r="N894" i="9"/>
  <c r="O894" i="9" s="1"/>
  <c r="G117" i="17"/>
  <c r="Q366" i="9"/>
  <c r="R366" i="9" s="1"/>
  <c r="Q405" i="10" s="1"/>
  <c r="R405" i="10" s="1"/>
  <c r="Q369" i="9"/>
  <c r="R369" i="9" s="1"/>
  <c r="Q368" i="9"/>
  <c r="R368" i="9" s="1"/>
  <c r="Q625" i="9"/>
  <c r="R625" i="9" s="1"/>
  <c r="Q626" i="9"/>
  <c r="R626" i="9" s="1"/>
  <c r="Q622" i="9"/>
  <c r="R622" i="9" s="1"/>
  <c r="Q538" i="10" s="1"/>
  <c r="R538" i="10" s="1"/>
  <c r="Q627" i="9"/>
  <c r="R627" i="9" s="1"/>
  <c r="Q623" i="9"/>
  <c r="R623" i="9" s="1"/>
  <c r="Q628" i="9"/>
  <c r="R628" i="9" s="1"/>
  <c r="Q624" i="9"/>
  <c r="R624" i="9" s="1"/>
  <c r="Q1058" i="9"/>
  <c r="R1058" i="9" s="1"/>
  <c r="Q1057" i="9"/>
  <c r="R1057" i="9" s="1"/>
  <c r="Q1060" i="9"/>
  <c r="R1060" i="9" s="1"/>
  <c r="Q1059" i="9"/>
  <c r="R1059" i="9" s="1"/>
  <c r="Q1073" i="9"/>
  <c r="R1073" i="9" s="1"/>
  <c r="Q1074" i="9"/>
  <c r="R1074" i="9" s="1"/>
  <c r="Q1075" i="9"/>
  <c r="R1075" i="9" s="1"/>
  <c r="D551" i="19" s="1"/>
  <c r="F551" i="19" s="1"/>
  <c r="N164" i="9"/>
  <c r="O164" i="9" s="1"/>
  <c r="N159" i="9"/>
  <c r="O159" i="9" s="1"/>
  <c r="F538" i="18" s="1"/>
  <c r="H538" i="18" s="1"/>
  <c r="N160" i="9"/>
  <c r="O160" i="9" s="1"/>
  <c r="F640" i="18" s="1"/>
  <c r="H640" i="18" s="1"/>
  <c r="N162" i="9"/>
  <c r="O162" i="9" s="1"/>
  <c r="N158" i="9"/>
  <c r="O158" i="9" s="1"/>
  <c r="N103" i="10" s="1"/>
  <c r="O103" i="10" s="1"/>
  <c r="N165" i="9"/>
  <c r="O165" i="9" s="1"/>
  <c r="N161" i="9"/>
  <c r="O161" i="9" s="1"/>
  <c r="N62" i="9"/>
  <c r="O62" i="9" s="1"/>
  <c r="N61" i="9"/>
  <c r="O61" i="9" s="1"/>
  <c r="N65" i="9"/>
  <c r="O65" i="9" s="1"/>
  <c r="N60" i="9"/>
  <c r="O60" i="9" s="1"/>
  <c r="N59" i="9"/>
  <c r="O59" i="9" s="1"/>
  <c r="N32" i="10" s="1"/>
  <c r="O32" i="10" s="1"/>
  <c r="N554" i="9"/>
  <c r="O554" i="9" s="1"/>
  <c r="N551" i="9"/>
  <c r="O551" i="9" s="1"/>
  <c r="N553" i="9"/>
  <c r="O553" i="9" s="1"/>
  <c r="F450" i="18" s="1"/>
  <c r="H450" i="18" s="1"/>
  <c r="N552" i="9"/>
  <c r="O552" i="9" s="1"/>
  <c r="N49" i="9"/>
  <c r="O49" i="9" s="1"/>
  <c r="N52" i="9"/>
  <c r="O52" i="9" s="1"/>
  <c r="N51" i="9"/>
  <c r="O51" i="9" s="1"/>
  <c r="N48" i="9"/>
  <c r="O48" i="9" s="1"/>
  <c r="N50" i="9"/>
  <c r="O50" i="9" s="1"/>
  <c r="N83" i="9"/>
  <c r="O83" i="9" s="1"/>
  <c r="N84" i="9"/>
  <c r="O84" i="9" s="1"/>
  <c r="F581" i="18" s="1"/>
  <c r="H581" i="18" s="1"/>
  <c r="Q188" i="9"/>
  <c r="R188" i="9" s="1"/>
  <c r="Q189" i="9"/>
  <c r="R189" i="9" s="1"/>
  <c r="Q187" i="9"/>
  <c r="R187" i="9" s="1"/>
  <c r="Q145" i="10" s="1"/>
  <c r="R145" i="10" s="1"/>
  <c r="Q190" i="9"/>
  <c r="R190" i="9" s="1"/>
  <c r="Q186" i="9"/>
  <c r="R186" i="9" s="1"/>
  <c r="Q140" i="10" s="1"/>
  <c r="R140" i="10" s="1"/>
  <c r="Q178" i="9"/>
  <c r="R178" i="9" s="1"/>
  <c r="Q179" i="9"/>
  <c r="R179" i="9" s="1"/>
  <c r="Q125" i="10" s="1"/>
  <c r="R125" i="10" s="1"/>
  <c r="Q180" i="9"/>
  <c r="R180" i="9" s="1"/>
  <c r="Q130" i="10" s="1"/>
  <c r="R130" i="10" s="1"/>
  <c r="D202" i="19"/>
  <c r="F202" i="19" s="1"/>
  <c r="Q418" i="9"/>
  <c r="R418" i="9" s="1"/>
  <c r="Q414" i="9"/>
  <c r="R414" i="9" s="1"/>
  <c r="Q416" i="9"/>
  <c r="R416" i="9" s="1"/>
  <c r="D37" i="19" s="1"/>
  <c r="F37" i="19" s="1"/>
  <c r="Q417" i="9"/>
  <c r="R417" i="9" s="1"/>
  <c r="Q413" i="9"/>
  <c r="R413" i="9" s="1"/>
  <c r="Q303" i="9"/>
  <c r="R303" i="9" s="1"/>
  <c r="D488" i="19" s="1"/>
  <c r="F488" i="19" s="1"/>
  <c r="Q304" i="9"/>
  <c r="R304" i="9" s="1"/>
  <c r="D430" i="19" s="1"/>
  <c r="F430" i="19" s="1"/>
  <c r="Q299" i="9"/>
  <c r="R299" i="9" s="1"/>
  <c r="Q305" i="9"/>
  <c r="R305" i="9" s="1"/>
  <c r="Q301" i="9"/>
  <c r="R301" i="9" s="1"/>
  <c r="Q302" i="9"/>
  <c r="R302" i="9" s="1"/>
  <c r="Q300" i="9"/>
  <c r="R300" i="9" s="1"/>
  <c r="Q231" i="9"/>
  <c r="R231" i="9" s="1"/>
  <c r="Q227" i="9"/>
  <c r="R227" i="9" s="1"/>
  <c r="Q232" i="9"/>
  <c r="R232" i="9" s="1"/>
  <c r="Q233" i="9"/>
  <c r="R233" i="9" s="1"/>
  <c r="Q230" i="9"/>
  <c r="R230" i="9" s="1"/>
  <c r="Q228" i="9"/>
  <c r="R228" i="9" s="1"/>
  <c r="Q226" i="9"/>
  <c r="R226" i="9" s="1"/>
  <c r="Q182" i="10" s="1"/>
  <c r="R182" i="10" s="1"/>
  <c r="Q436" i="9"/>
  <c r="R436" i="9" s="1"/>
  <c r="Q435" i="9"/>
  <c r="R435" i="9" s="1"/>
  <c r="Q543" i="9"/>
  <c r="R543" i="9" s="1"/>
  <c r="Q545" i="9"/>
  <c r="R545" i="9" s="1"/>
  <c r="D564" i="19" s="1"/>
  <c r="F564" i="19" s="1"/>
  <c r="Q546" i="9"/>
  <c r="R546" i="9" s="1"/>
  <c r="Q63" i="9"/>
  <c r="R63" i="9" s="1"/>
  <c r="Q60" i="9"/>
  <c r="R60" i="9" s="1"/>
  <c r="Q59" i="9"/>
  <c r="R59" i="9" s="1"/>
  <c r="Q32" i="10" s="1"/>
  <c r="R32" i="10" s="1"/>
  <c r="Q66" i="9"/>
  <c r="R66" i="9" s="1"/>
  <c r="Q65" i="9"/>
  <c r="R65" i="9" s="1"/>
  <c r="Q62" i="9"/>
  <c r="R62" i="9" s="1"/>
  <c r="Q311" i="9"/>
  <c r="R311" i="9" s="1"/>
  <c r="Q312" i="9"/>
  <c r="R312" i="9" s="1"/>
  <c r="Q537" i="9"/>
  <c r="R537" i="9" s="1"/>
  <c r="D306" i="19" s="1"/>
  <c r="F306" i="19" s="1"/>
  <c r="Q538" i="9"/>
  <c r="R538" i="9" s="1"/>
  <c r="Q535" i="9"/>
  <c r="R535" i="9" s="1"/>
  <c r="Q536" i="9"/>
  <c r="R536" i="9" s="1"/>
  <c r="Q397" i="9"/>
  <c r="R397" i="9" s="1"/>
  <c r="Q398" i="9"/>
  <c r="R398" i="9" s="1"/>
  <c r="Q393" i="9"/>
  <c r="R393" i="9" s="1"/>
  <c r="Q394" i="9"/>
  <c r="R394" i="9" s="1"/>
  <c r="Q399" i="9"/>
  <c r="R399" i="9" s="1"/>
  <c r="Q396" i="9"/>
  <c r="R396" i="9" s="1"/>
  <c r="Q392" i="9"/>
  <c r="R392" i="9" s="1"/>
  <c r="Q442" i="10" s="1"/>
  <c r="R442" i="10" s="1"/>
  <c r="D311" i="19"/>
  <c r="F311" i="19" s="1"/>
  <c r="D374" i="19"/>
  <c r="F374" i="19" s="1"/>
  <c r="Q738" i="9"/>
  <c r="R738" i="9" s="1"/>
  <c r="Q737" i="9"/>
  <c r="R737" i="9" s="1"/>
  <c r="Q735" i="9"/>
  <c r="R735" i="9" s="1"/>
  <c r="Q578" i="10" s="1"/>
  <c r="R578" i="10" s="1"/>
  <c r="Q739" i="9"/>
  <c r="R739" i="9" s="1"/>
  <c r="Q740" i="9"/>
  <c r="R740" i="9" s="1"/>
  <c r="Q736" i="9"/>
  <c r="R736" i="9" s="1"/>
  <c r="Q742" i="9"/>
  <c r="R742" i="9" s="1"/>
  <c r="Q907" i="9"/>
  <c r="R907" i="9" s="1"/>
  <c r="Q906" i="9"/>
  <c r="R906" i="9" s="1"/>
  <c r="Q936" i="9"/>
  <c r="R936" i="9" s="1"/>
  <c r="Q934" i="9"/>
  <c r="R934" i="9" s="1"/>
  <c r="Q935" i="9"/>
  <c r="R935" i="9" s="1"/>
  <c r="Q937" i="9"/>
  <c r="R937" i="9" s="1"/>
  <c r="Q1147" i="9"/>
  <c r="R1147" i="9" s="1"/>
  <c r="Q1148" i="9"/>
  <c r="R1148" i="9" s="1"/>
  <c r="Q1150" i="9"/>
  <c r="R1150" i="9" s="1"/>
  <c r="Q1149" i="9"/>
  <c r="R1149" i="9" s="1"/>
  <c r="D456" i="19"/>
  <c r="F456" i="19" s="1"/>
  <c r="G16" i="4"/>
  <c r="G17" i="6" s="1"/>
  <c r="H17" i="4"/>
  <c r="H18" i="6" s="1"/>
  <c r="G79" i="4"/>
  <c r="G80" i="6" s="1"/>
  <c r="G87" i="4"/>
  <c r="G88" i="6" s="1"/>
  <c r="G370" i="10"/>
  <c r="L370" i="10" s="1"/>
  <c r="G353" i="9"/>
  <c r="I353" i="9" s="1"/>
  <c r="I462" i="10"/>
  <c r="Q106" i="9"/>
  <c r="R106" i="9" s="1"/>
  <c r="Q181" i="9"/>
  <c r="R181" i="9" s="1"/>
  <c r="Q135" i="10" s="1"/>
  <c r="R135" i="10" s="1"/>
  <c r="Q64" i="9"/>
  <c r="R64" i="9" s="1"/>
  <c r="Q494" i="9"/>
  <c r="R494" i="9" s="1"/>
  <c r="Q610" i="9"/>
  <c r="R610" i="9" s="1"/>
  <c r="Q533" i="10" s="1"/>
  <c r="R533" i="10" s="1"/>
  <c r="N770" i="9"/>
  <c r="O770" i="9" s="1"/>
  <c r="Q114" i="9"/>
  <c r="R114" i="9" s="1"/>
  <c r="Q908" i="9"/>
  <c r="R908" i="9" s="1"/>
  <c r="N377" i="9"/>
  <c r="O377" i="9" s="1"/>
  <c r="N425" i="10" s="1"/>
  <c r="O425" i="10" s="1"/>
  <c r="Q603" i="9"/>
  <c r="R603" i="9" s="1"/>
  <c r="Q214" i="9"/>
  <c r="R214" i="9" s="1"/>
  <c r="Q177" i="10" s="1"/>
  <c r="R177" i="10" s="1"/>
  <c r="Q643" i="9"/>
  <c r="R643" i="9" s="1"/>
  <c r="Q258" i="9"/>
  <c r="R258" i="9" s="1"/>
  <c r="Q581" i="9"/>
  <c r="R581" i="9" s="1"/>
  <c r="Q220" i="9"/>
  <c r="R220" i="9" s="1"/>
  <c r="Q871" i="9"/>
  <c r="R871" i="9" s="1"/>
  <c r="D191" i="19" s="1"/>
  <c r="F191" i="19" s="1"/>
  <c r="Q865" i="9"/>
  <c r="R865" i="9" s="1"/>
  <c r="Q836" i="9"/>
  <c r="R836" i="9" s="1"/>
  <c r="Q943" i="9"/>
  <c r="R943" i="9" s="1"/>
  <c r="H308" i="4"/>
  <c r="H309" i="6" s="1"/>
  <c r="AN309" i="6" s="1"/>
  <c r="H53" i="17"/>
  <c r="F215" i="6"/>
  <c r="F214" i="4"/>
  <c r="F111" i="6"/>
  <c r="F110" i="4"/>
  <c r="D536" i="6"/>
  <c r="D535" i="4"/>
  <c r="D585" i="6"/>
  <c r="D584" i="4"/>
  <c r="C487" i="6"/>
  <c r="C486" i="4"/>
  <c r="C481" i="6"/>
  <c r="C480" i="4"/>
  <c r="D489" i="6"/>
  <c r="D488" i="4"/>
  <c r="E577" i="6"/>
  <c r="E576" i="4"/>
  <c r="D530" i="6"/>
  <c r="D529" i="4"/>
  <c r="N1223" i="9"/>
  <c r="O1223" i="9" s="1"/>
  <c r="N1226" i="9"/>
  <c r="O1226" i="9" s="1"/>
  <c r="N1222" i="9"/>
  <c r="O1222" i="9" s="1"/>
  <c r="N1225" i="9"/>
  <c r="O1225" i="9" s="1"/>
  <c r="N1221" i="9"/>
  <c r="O1221" i="9" s="1"/>
  <c r="N829" i="10" s="1"/>
  <c r="O829" i="10" s="1"/>
  <c r="N1228" i="9"/>
  <c r="O1228" i="9" s="1"/>
  <c r="N1224" i="9"/>
  <c r="O1224" i="9" s="1"/>
  <c r="Q755" i="9"/>
  <c r="R755" i="9" s="1"/>
  <c r="Q588" i="10" s="1"/>
  <c r="R588" i="10" s="1"/>
  <c r="Q754" i="9"/>
  <c r="R754" i="9" s="1"/>
  <c r="Q844" i="9"/>
  <c r="R844" i="9" s="1"/>
  <c r="Q843" i="9"/>
  <c r="R843" i="9" s="1"/>
  <c r="D519" i="6"/>
  <c r="D518" i="4"/>
  <c r="C564" i="6"/>
  <c r="C563" i="4"/>
  <c r="C562" i="6"/>
  <c r="C561" i="4"/>
  <c r="C504" i="6"/>
  <c r="C503" i="4"/>
  <c r="E558" i="6"/>
  <c r="E557" i="4"/>
  <c r="D470" i="6"/>
  <c r="D469" i="4"/>
  <c r="D534" i="6"/>
  <c r="D533" i="4"/>
  <c r="E478" i="6"/>
  <c r="E477" i="4"/>
  <c r="D521" i="6"/>
  <c r="D520" i="4"/>
  <c r="E454" i="6"/>
  <c r="E453" i="4"/>
  <c r="D498" i="6"/>
  <c r="D497" i="4"/>
  <c r="D564" i="6"/>
  <c r="D563" i="4"/>
  <c r="E554" i="6"/>
  <c r="E553" i="4"/>
  <c r="D516" i="6"/>
  <c r="D515" i="4"/>
  <c r="C482" i="6"/>
  <c r="C481" i="4"/>
  <c r="C553" i="6"/>
  <c r="C552" i="4"/>
  <c r="C515" i="6"/>
  <c r="C514" i="4"/>
  <c r="E480" i="6"/>
  <c r="E479" i="4"/>
  <c r="E557" i="6"/>
  <c r="E556" i="4"/>
  <c r="C518" i="4"/>
  <c r="C519" i="6"/>
  <c r="E484" i="6"/>
  <c r="E483" i="4"/>
  <c r="E555" i="6"/>
  <c r="E554" i="4"/>
  <c r="D578" i="6"/>
  <c r="D577" i="4"/>
  <c r="E533" i="6"/>
  <c r="E532" i="4"/>
  <c r="D499" i="6"/>
  <c r="D498" i="4"/>
  <c r="C539" i="6"/>
  <c r="C538" i="4"/>
  <c r="D562" i="6"/>
  <c r="D561" i="4"/>
  <c r="E585" i="6"/>
  <c r="E584" i="4"/>
  <c r="C473" i="6"/>
  <c r="C472" i="4"/>
  <c r="D494" i="6"/>
  <c r="D493" i="4"/>
  <c r="E515" i="6"/>
  <c r="E514" i="4"/>
  <c r="C537" i="6"/>
  <c r="C536" i="4"/>
  <c r="D560" i="6"/>
  <c r="D559" i="4"/>
  <c r="E583" i="6"/>
  <c r="E582" i="4"/>
  <c r="D481" i="6"/>
  <c r="D480" i="4"/>
  <c r="E502" i="6"/>
  <c r="E501" i="4"/>
  <c r="C524" i="6"/>
  <c r="C523" i="4"/>
  <c r="D545" i="6"/>
  <c r="D544" i="4"/>
  <c r="E568" i="6"/>
  <c r="E567" i="4"/>
  <c r="D457" i="6"/>
  <c r="D456" i="4"/>
  <c r="E479" i="6"/>
  <c r="E478" i="4"/>
  <c r="C501" i="6"/>
  <c r="C500" i="4"/>
  <c r="D522" i="6"/>
  <c r="D521" i="4"/>
  <c r="E543" i="6"/>
  <c r="E542" i="4"/>
  <c r="C567" i="6"/>
  <c r="C566" i="4"/>
  <c r="D548" i="6"/>
  <c r="D547" i="4"/>
  <c r="C512" i="6"/>
  <c r="C511" i="4"/>
  <c r="E477" i="6"/>
  <c r="E476" i="4"/>
  <c r="N26" i="9"/>
  <c r="O26" i="9" s="1"/>
  <c r="N29" i="9"/>
  <c r="O29" i="9" s="1"/>
  <c r="N30" i="9"/>
  <c r="O30" i="9" s="1"/>
  <c r="N25" i="9"/>
  <c r="O25" i="9" s="1"/>
  <c r="F496" i="18" s="1"/>
  <c r="H496" i="18" s="1"/>
  <c r="N23" i="9"/>
  <c r="O23" i="9" s="1"/>
  <c r="N17" i="10" s="1"/>
  <c r="O17" i="10" s="1"/>
  <c r="N28" i="9"/>
  <c r="O28" i="9" s="1"/>
  <c r="N24" i="9"/>
  <c r="O24" i="9" s="1"/>
  <c r="F216" i="18" s="1"/>
  <c r="H216" i="18" s="1"/>
  <c r="F520" i="18"/>
  <c r="H520" i="18" s="1"/>
  <c r="N781" i="9"/>
  <c r="O781" i="9" s="1"/>
  <c r="N782" i="9"/>
  <c r="O782" i="9" s="1"/>
  <c r="N780" i="9"/>
  <c r="O780" i="9" s="1"/>
  <c r="N748" i="9"/>
  <c r="O748" i="9" s="1"/>
  <c r="N749" i="9"/>
  <c r="O749" i="9" s="1"/>
  <c r="N747" i="9"/>
  <c r="O747" i="9" s="1"/>
  <c r="N4296" i="8"/>
  <c r="O4296" i="8" s="1"/>
  <c r="F417" i="18" s="1"/>
  <c r="H417" i="18" s="1"/>
  <c r="N4293" i="8"/>
  <c r="O4293" i="8" s="1"/>
  <c r="Q84" i="9"/>
  <c r="R84" i="9" s="1"/>
  <c r="D270" i="19" s="1"/>
  <c r="F270" i="19" s="1"/>
  <c r="Q83" i="9"/>
  <c r="R83" i="9" s="1"/>
  <c r="Q423" i="9"/>
  <c r="R423" i="9" s="1"/>
  <c r="Q426" i="9"/>
  <c r="R426" i="9" s="1"/>
  <c r="Q29" i="9"/>
  <c r="R29" i="9" s="1"/>
  <c r="Q25" i="9"/>
  <c r="R25" i="9" s="1"/>
  <c r="D52" i="20" s="1"/>
  <c r="F52" i="20" s="1"/>
  <c r="Q28" i="9"/>
  <c r="R28" i="9" s="1"/>
  <c r="Q26" i="9"/>
  <c r="R26" i="9" s="1"/>
  <c r="Q27" i="9"/>
  <c r="R27" i="9" s="1"/>
  <c r="Q24" i="9"/>
  <c r="R24" i="9" s="1"/>
  <c r="D39" i="20" s="1"/>
  <c r="F39" i="20" s="1"/>
  <c r="Q23" i="9"/>
  <c r="R23" i="9" s="1"/>
  <c r="Q17" i="10" s="1"/>
  <c r="R17" i="10" s="1"/>
  <c r="Q148" i="9"/>
  <c r="R148" i="9" s="1"/>
  <c r="Q149" i="9"/>
  <c r="R149" i="9" s="1"/>
  <c r="Q150" i="9"/>
  <c r="R150" i="9" s="1"/>
  <c r="Q147" i="9"/>
  <c r="R147" i="9" s="1"/>
  <c r="Q98" i="10" s="1"/>
  <c r="R98" i="10" s="1"/>
  <c r="Q51" i="9"/>
  <c r="R51" i="9" s="1"/>
  <c r="Q48" i="9"/>
  <c r="R48" i="9" s="1"/>
  <c r="Q54" i="9"/>
  <c r="R54" i="9" s="1"/>
  <c r="Q47" i="9"/>
  <c r="R47" i="9" s="1"/>
  <c r="Q27" i="10" s="1"/>
  <c r="R27" i="10" s="1"/>
  <c r="Q50" i="9"/>
  <c r="R50" i="9" s="1"/>
  <c r="Q49" i="9"/>
  <c r="R49" i="9" s="1"/>
  <c r="Q285" i="9"/>
  <c r="R285" i="9" s="1"/>
  <c r="Q286" i="9"/>
  <c r="R286" i="9" s="1"/>
  <c r="Q284" i="9"/>
  <c r="R284" i="9" s="1"/>
  <c r="Q281" i="9"/>
  <c r="R281" i="9" s="1"/>
  <c r="Q282" i="9"/>
  <c r="R282" i="9" s="1"/>
  <c r="D83" i="19"/>
  <c r="F83" i="19" s="1"/>
  <c r="Q819" i="9"/>
  <c r="R819" i="9" s="1"/>
  <c r="Q815" i="9"/>
  <c r="R815" i="9" s="1"/>
  <c r="Q818" i="9"/>
  <c r="R818" i="9" s="1"/>
  <c r="Q814" i="9"/>
  <c r="R814" i="9" s="1"/>
  <c r="Q817" i="9"/>
  <c r="R817" i="9" s="1"/>
  <c r="Q820" i="9"/>
  <c r="R820" i="9" s="1"/>
  <c r="Q813" i="9"/>
  <c r="R813" i="9" s="1"/>
  <c r="Q613" i="10" s="1"/>
  <c r="R613" i="10" s="1"/>
  <c r="Q816" i="9"/>
  <c r="R816" i="9" s="1"/>
  <c r="D539" i="19"/>
  <c r="F539" i="19" s="1"/>
  <c r="Q645" i="9"/>
  <c r="R645" i="9" s="1"/>
  <c r="Q648" i="9"/>
  <c r="R648" i="9" s="1"/>
  <c r="Q644" i="9"/>
  <c r="R644" i="9" s="1"/>
  <c r="Q646" i="9"/>
  <c r="R646" i="9" s="1"/>
  <c r="Q647" i="9"/>
  <c r="R647" i="9" s="1"/>
  <c r="Q725" i="9"/>
  <c r="R725" i="9" s="1"/>
  <c r="Q723" i="9"/>
  <c r="R723" i="9" s="1"/>
  <c r="Q573" i="10" s="1"/>
  <c r="R573" i="10" s="1"/>
  <c r="Q729" i="9"/>
  <c r="R729" i="9" s="1"/>
  <c r="Q727" i="9"/>
  <c r="R727" i="9" s="1"/>
  <c r="Q728" i="9"/>
  <c r="R728" i="9" s="1"/>
  <c r="Q724" i="9"/>
  <c r="R724" i="9" s="1"/>
  <c r="Q730" i="9"/>
  <c r="R730" i="9" s="1"/>
  <c r="D517" i="19"/>
  <c r="F517" i="19" s="1"/>
  <c r="Q892" i="9"/>
  <c r="R892" i="9" s="1"/>
  <c r="Q893" i="9"/>
  <c r="R893" i="9" s="1"/>
  <c r="Q894" i="9"/>
  <c r="R894" i="9" s="1"/>
  <c r="Q985" i="9"/>
  <c r="R985" i="9" s="1"/>
  <c r="Q981" i="9"/>
  <c r="R981" i="9" s="1"/>
  <c r="Q702" i="10" s="1"/>
  <c r="R702" i="10" s="1"/>
  <c r="Q986" i="9"/>
  <c r="R986" i="9" s="1"/>
  <c r="Q984" i="9"/>
  <c r="R984" i="9" s="1"/>
  <c r="Q982" i="9"/>
  <c r="R982" i="9" s="1"/>
  <c r="Q987" i="9"/>
  <c r="R987" i="9" s="1"/>
  <c r="Q983" i="9"/>
  <c r="R983" i="9" s="1"/>
  <c r="Q988" i="9"/>
  <c r="R988" i="9" s="1"/>
  <c r="D399" i="19"/>
  <c r="F399" i="19" s="1"/>
  <c r="Q1214" i="9"/>
  <c r="R1214" i="9" s="1"/>
  <c r="Q808" i="10" s="1"/>
  <c r="R808" i="10" s="1"/>
  <c r="Q1215" i="9"/>
  <c r="R1215" i="9" s="1"/>
  <c r="Q819" i="10" s="1"/>
  <c r="R819" i="10" s="1"/>
  <c r="Q1216" i="9"/>
  <c r="R1216" i="9" s="1"/>
  <c r="Q824" i="10" s="1"/>
  <c r="R824" i="10" s="1"/>
  <c r="Q1155" i="9"/>
  <c r="R1155" i="9" s="1"/>
  <c r="Q1156" i="9"/>
  <c r="R1156" i="9" s="1"/>
  <c r="Q1157" i="9"/>
  <c r="R1157" i="9" s="1"/>
  <c r="Q1158" i="9"/>
  <c r="R1158" i="9" s="1"/>
  <c r="D383" i="19"/>
  <c r="F383" i="19" s="1"/>
  <c r="D384" i="19"/>
  <c r="F384" i="19" s="1"/>
  <c r="Q1178" i="9"/>
  <c r="R1178" i="9" s="1"/>
  <c r="Q1180" i="9"/>
  <c r="R1180" i="9" s="1"/>
  <c r="Q1181" i="9"/>
  <c r="R1181" i="9" s="1"/>
  <c r="Q1179" i="9"/>
  <c r="R1179" i="9" s="1"/>
  <c r="Q1223" i="9"/>
  <c r="R1223" i="9" s="1"/>
  <c r="Q1228" i="9"/>
  <c r="R1228" i="9" s="1"/>
  <c r="Q1224" i="9"/>
  <c r="R1224" i="9" s="1"/>
  <c r="Q1225" i="9"/>
  <c r="R1225" i="9" s="1"/>
  <c r="Q1221" i="9"/>
  <c r="R1221" i="9" s="1"/>
  <c r="Q829" i="10" s="1"/>
  <c r="R829" i="10" s="1"/>
  <c r="Q1226" i="9"/>
  <c r="R1226" i="9" s="1"/>
  <c r="Q1227" i="9"/>
  <c r="R1227" i="9" s="1"/>
  <c r="Q1222" i="9"/>
  <c r="R1222" i="9" s="1"/>
  <c r="Q1272" i="9"/>
  <c r="R1272" i="9" s="1"/>
  <c r="D511" i="19" s="1"/>
  <c r="F511" i="19" s="1"/>
  <c r="Q1269" i="9"/>
  <c r="R1269" i="9" s="1"/>
  <c r="Q1270" i="9"/>
  <c r="R1270" i="9" s="1"/>
  <c r="Q1271" i="9"/>
  <c r="R1271" i="9" s="1"/>
  <c r="D414" i="19"/>
  <c r="F414" i="19" s="1"/>
  <c r="G47" i="4"/>
  <c r="G48" i="6" s="1"/>
  <c r="G15" i="4"/>
  <c r="G16" i="6" s="1"/>
  <c r="G77" i="4"/>
  <c r="G78" i="6" s="1"/>
  <c r="I347" i="11"/>
  <c r="G1077" i="8"/>
  <c r="I1077" i="8" s="1"/>
  <c r="G3390" i="8"/>
  <c r="I3390" i="8" s="1"/>
  <c r="G536" i="9"/>
  <c r="I536" i="9" s="1"/>
  <c r="I764" i="9"/>
  <c r="G1464" i="25" s="1"/>
  <c r="I1464" i="25" s="1"/>
  <c r="G609" i="9"/>
  <c r="L609" i="9" s="1"/>
  <c r="G4537" i="8"/>
  <c r="I4537" i="8" s="1"/>
  <c r="G866" i="9"/>
  <c r="I866" i="9" s="1"/>
  <c r="G1270" i="9"/>
  <c r="I1270" i="9" s="1"/>
  <c r="Q13" i="9"/>
  <c r="R13" i="9" s="1"/>
  <c r="Q74" i="9"/>
  <c r="R74" i="9" s="1"/>
  <c r="Q500" i="9"/>
  <c r="R500" i="9" s="1"/>
  <c r="Q153" i="9"/>
  <c r="R153" i="9" s="1"/>
  <c r="N384" i="9"/>
  <c r="O384" i="9" s="1"/>
  <c r="Q1186" i="9"/>
  <c r="R1186" i="9" s="1"/>
  <c r="Q769" i="9"/>
  <c r="R769" i="9" s="1"/>
  <c r="Q629" i="9"/>
  <c r="R629" i="9" s="1"/>
  <c r="Q273" i="9"/>
  <c r="R273" i="9" s="1"/>
  <c r="Q709" i="9"/>
  <c r="R709" i="9" s="1"/>
  <c r="Q1024" i="9"/>
  <c r="R1024" i="9" s="1"/>
  <c r="Q958" i="9"/>
  <c r="R958" i="9" s="1"/>
  <c r="Q995" i="9"/>
  <c r="R995" i="9" s="1"/>
  <c r="H233" i="17"/>
  <c r="H442" i="17"/>
  <c r="C499" i="6"/>
  <c r="C498" i="4"/>
  <c r="N350" i="9"/>
  <c r="O350" i="9" s="1"/>
  <c r="N351" i="9"/>
  <c r="O351" i="9" s="1"/>
  <c r="N354" i="9"/>
  <c r="O354" i="9" s="1"/>
  <c r="F462" i="18" s="1"/>
  <c r="H462" i="18" s="1"/>
  <c r="N352" i="9"/>
  <c r="O352" i="9" s="1"/>
  <c r="N353" i="9"/>
  <c r="O353" i="9" s="1"/>
  <c r="N14" i="9"/>
  <c r="O14" i="9" s="1"/>
  <c r="N17" i="9"/>
  <c r="O17" i="9" s="1"/>
  <c r="N16" i="9"/>
  <c r="O16" i="9" s="1"/>
  <c r="N13" i="9"/>
  <c r="O13" i="9" s="1"/>
  <c r="N561" i="9"/>
  <c r="O561" i="9" s="1"/>
  <c r="N559" i="9"/>
  <c r="O559" i="9" s="1"/>
  <c r="N563" i="9"/>
  <c r="O563" i="9" s="1"/>
  <c r="N560" i="9"/>
  <c r="O560" i="9" s="1"/>
  <c r="N562" i="9"/>
  <c r="O562" i="9" s="1"/>
  <c r="F329" i="18" s="1"/>
  <c r="H329" i="18" s="1"/>
  <c r="N829" i="9"/>
  <c r="O829" i="9" s="1"/>
  <c r="N828" i="9"/>
  <c r="O828" i="9" s="1"/>
  <c r="N827" i="9"/>
  <c r="O827" i="9" s="1"/>
  <c r="N826" i="9"/>
  <c r="O826" i="9" s="1"/>
  <c r="N922" i="9"/>
  <c r="O922" i="9" s="1"/>
  <c r="N921" i="9"/>
  <c r="O921" i="9" s="1"/>
  <c r="N878" i="9"/>
  <c r="O878" i="9" s="1"/>
  <c r="N877" i="9"/>
  <c r="O877" i="9" s="1"/>
  <c r="Q344" i="9"/>
  <c r="R344" i="9" s="1"/>
  <c r="Q343" i="9"/>
  <c r="R343" i="9" s="1"/>
  <c r="Q340" i="9"/>
  <c r="R340" i="9" s="1"/>
  <c r="Q345" i="9"/>
  <c r="R345" i="9" s="1"/>
  <c r="Q339" i="9"/>
  <c r="R339" i="9" s="1"/>
  <c r="Q341" i="9"/>
  <c r="R341" i="9" s="1"/>
  <c r="Q342" i="9"/>
  <c r="R342" i="9" s="1"/>
  <c r="Q338" i="9"/>
  <c r="R338" i="9" s="1"/>
  <c r="Q348" i="10" s="1"/>
  <c r="R348" i="10" s="1"/>
  <c r="Q406" i="9"/>
  <c r="R406" i="9" s="1"/>
  <c r="Q404" i="9"/>
  <c r="R404" i="9" s="1"/>
  <c r="Q408" i="9"/>
  <c r="R408" i="9" s="1"/>
  <c r="Q405" i="9"/>
  <c r="R405" i="9" s="1"/>
  <c r="Q563" i="9"/>
  <c r="R563" i="9" s="1"/>
  <c r="D375" i="19" s="1"/>
  <c r="F375" i="19" s="1"/>
  <c r="Q560" i="9"/>
  <c r="R560" i="9" s="1"/>
  <c r="Q559" i="9"/>
  <c r="R559" i="9" s="1"/>
  <c r="Q561" i="9"/>
  <c r="R561" i="9" s="1"/>
  <c r="Q552" i="9"/>
  <c r="R552" i="9" s="1"/>
  <c r="Q553" i="9"/>
  <c r="R553" i="9" s="1"/>
  <c r="D222" i="19" s="1"/>
  <c r="F222" i="19" s="1"/>
  <c r="Q551" i="9"/>
  <c r="R551" i="9" s="1"/>
  <c r="Q446" i="9"/>
  <c r="R446" i="9" s="1"/>
  <c r="Q449" i="9"/>
  <c r="R449" i="9" s="1"/>
  <c r="Q442" i="9"/>
  <c r="R442" i="9" s="1"/>
  <c r="Q447" i="10" s="1"/>
  <c r="R447" i="10" s="1"/>
  <c r="Q448" i="9"/>
  <c r="R448" i="9" s="1"/>
  <c r="Q445" i="9"/>
  <c r="R445" i="9" s="1"/>
  <c r="Q444" i="9"/>
  <c r="R444" i="9" s="1"/>
  <c r="Q443" i="9"/>
  <c r="R443" i="9" s="1"/>
  <c r="Q35" i="9"/>
  <c r="R35" i="9" s="1"/>
  <c r="Q22" i="10" s="1"/>
  <c r="R22" i="10" s="1"/>
  <c r="Q42" i="9"/>
  <c r="R42" i="9" s="1"/>
  <c r="Q41" i="9"/>
  <c r="R41" i="9" s="1"/>
  <c r="Q38" i="9"/>
  <c r="R38" i="9" s="1"/>
  <c r="Q37" i="9"/>
  <c r="R37" i="9" s="1"/>
  <c r="Q36" i="9"/>
  <c r="R36" i="9" s="1"/>
  <c r="Q40" i="9"/>
  <c r="R40" i="9" s="1"/>
  <c r="Q328" i="9"/>
  <c r="R328" i="9" s="1"/>
  <c r="Q330" i="9"/>
  <c r="R330" i="9" s="1"/>
  <c r="Q333" i="9"/>
  <c r="R333" i="9" s="1"/>
  <c r="Q326" i="9"/>
  <c r="R326" i="9" s="1"/>
  <c r="Q343" i="10" s="1"/>
  <c r="R343" i="10" s="1"/>
  <c r="Q329" i="9"/>
  <c r="R329" i="9" s="1"/>
  <c r="Q327" i="9"/>
  <c r="R327" i="9" s="1"/>
  <c r="Q828" i="9"/>
  <c r="R828" i="9" s="1"/>
  <c r="D481" i="19" s="1"/>
  <c r="F481" i="19" s="1"/>
  <c r="Q829" i="9"/>
  <c r="R829" i="9" s="1"/>
  <c r="D82" i="19" s="1"/>
  <c r="F82" i="19" s="1"/>
  <c r="Q825" i="9"/>
  <c r="R825" i="9" s="1"/>
  <c r="Q827" i="9"/>
  <c r="R827" i="9" s="1"/>
  <c r="D61" i="19" s="1"/>
  <c r="F61" i="19" s="1"/>
  <c r="Q826" i="9"/>
  <c r="R826" i="9" s="1"/>
  <c r="Q853" i="9"/>
  <c r="R853" i="9" s="1"/>
  <c r="Q850" i="9"/>
  <c r="R850" i="9" s="1"/>
  <c r="Q852" i="9"/>
  <c r="R852" i="9" s="1"/>
  <c r="Q854" i="9"/>
  <c r="R854" i="9" s="1"/>
  <c r="D389" i="19" s="1"/>
  <c r="F389" i="19" s="1"/>
  <c r="Q851" i="9"/>
  <c r="R851" i="9" s="1"/>
  <c r="Q589" i="9"/>
  <c r="R589" i="9" s="1"/>
  <c r="Q590" i="9"/>
  <c r="R590" i="9" s="1"/>
  <c r="Q586" i="9"/>
  <c r="R586" i="9" s="1"/>
  <c r="Q523" i="10" s="1"/>
  <c r="R523" i="10" s="1"/>
  <c r="Q591" i="9"/>
  <c r="R591" i="9" s="1"/>
  <c r="Q587" i="9"/>
  <c r="R587" i="9" s="1"/>
  <c r="Q592" i="9"/>
  <c r="R592" i="9" s="1"/>
  <c r="Q788" i="9"/>
  <c r="R788" i="9" s="1"/>
  <c r="D525" i="19" s="1"/>
  <c r="F525" i="19" s="1"/>
  <c r="Q789" i="9"/>
  <c r="R789" i="9" s="1"/>
  <c r="Q787" i="9"/>
  <c r="R787" i="9" s="1"/>
  <c r="Q689" i="9"/>
  <c r="R689" i="9" s="1"/>
  <c r="Q691" i="9"/>
  <c r="R691" i="9" s="1"/>
  <c r="D518" i="19"/>
  <c r="F518" i="19" s="1"/>
  <c r="Q1036" i="9"/>
  <c r="R1036" i="9" s="1"/>
  <c r="Q1035" i="9"/>
  <c r="R1035" i="9" s="1"/>
  <c r="Q1004" i="9"/>
  <c r="R1004" i="9" s="1"/>
  <c r="Q1006" i="9"/>
  <c r="R1006" i="9" s="1"/>
  <c r="Q1003" i="9"/>
  <c r="R1003" i="9" s="1"/>
  <c r="Q1005" i="9"/>
  <c r="R1005" i="9" s="1"/>
  <c r="Q1282" i="9"/>
  <c r="R1282" i="9" s="1"/>
  <c r="Q1284" i="9"/>
  <c r="R1284" i="9" s="1"/>
  <c r="Q1242" i="9"/>
  <c r="R1242" i="9" s="1"/>
  <c r="Q1243" i="9"/>
  <c r="R1243" i="9" s="1"/>
  <c r="D360" i="19" s="1"/>
  <c r="F360" i="19" s="1"/>
  <c r="Q1244" i="9"/>
  <c r="R1244" i="9" s="1"/>
  <c r="Q1240" i="9"/>
  <c r="R1240" i="9" s="1"/>
  <c r="Q1241" i="9"/>
  <c r="R1241" i="9" s="1"/>
  <c r="Q1235" i="9"/>
  <c r="R1235" i="9" s="1"/>
  <c r="Q1234" i="9"/>
  <c r="R1234" i="9" s="1"/>
  <c r="D24" i="19"/>
  <c r="F24" i="19" s="1"/>
  <c r="H315" i="4"/>
  <c r="H316" i="6" s="1"/>
  <c r="AN316" i="6" s="1"/>
  <c r="G193" i="4"/>
  <c r="G194" i="6" s="1"/>
  <c r="G75" i="4"/>
  <c r="G76" i="6" s="1"/>
  <c r="I355" i="11"/>
  <c r="G116" i="8"/>
  <c r="I116" i="8" s="1"/>
  <c r="G579" i="9"/>
  <c r="I579" i="9" s="1"/>
  <c r="G172" i="9"/>
  <c r="I172" i="9" s="1"/>
  <c r="I173" i="9" s="1"/>
  <c r="G119" i="25" s="1"/>
  <c r="I119" i="25" s="1"/>
  <c r="G528" i="9"/>
  <c r="I528" i="9" s="1"/>
  <c r="G907" i="9"/>
  <c r="I907" i="9" s="1"/>
  <c r="G780" i="9"/>
  <c r="I780" i="9" s="1"/>
  <c r="I783" i="9" s="1"/>
  <c r="G1513" i="25" s="1"/>
  <c r="I1513" i="25" s="1"/>
  <c r="G878" i="9"/>
  <c r="I878" i="9" s="1"/>
  <c r="G1096" i="9"/>
  <c r="I1096" i="9" s="1"/>
  <c r="G787" i="9"/>
  <c r="I787" i="9" s="1"/>
  <c r="I790" i="9" s="1"/>
  <c r="G1102" i="9"/>
  <c r="I1102" i="9" s="1"/>
  <c r="G998" i="9"/>
  <c r="I998" i="9" s="1"/>
  <c r="G1240" i="9"/>
  <c r="I1240" i="9" s="1"/>
  <c r="Q92" i="9"/>
  <c r="R92" i="9" s="1"/>
  <c r="N12" i="9"/>
  <c r="O12" i="9" s="1"/>
  <c r="N12" i="10" s="1"/>
  <c r="O12" i="10" s="1"/>
  <c r="Q78" i="9"/>
  <c r="R78" i="9" s="1"/>
  <c r="Q505" i="9"/>
  <c r="R505" i="9" s="1"/>
  <c r="N914" i="9"/>
  <c r="O914" i="9" s="1"/>
  <c r="Q163" i="9"/>
  <c r="R163" i="9" s="1"/>
  <c r="Q395" i="9"/>
  <c r="R395" i="9" s="1"/>
  <c r="Q1213" i="9"/>
  <c r="R1213" i="9" s="1"/>
  <c r="Q432" i="9"/>
  <c r="R432" i="9" s="1"/>
  <c r="N761" i="9"/>
  <c r="O761" i="9" s="1"/>
  <c r="N598" i="10" s="1"/>
  <c r="O598" i="10" s="1"/>
  <c r="Q310" i="9"/>
  <c r="R310" i="9" s="1"/>
  <c r="N376" i="9"/>
  <c r="O376" i="9" s="1"/>
  <c r="N420" i="10" s="1"/>
  <c r="O420" i="10" s="1"/>
  <c r="N1014" i="9"/>
  <c r="O1014" i="9" s="1"/>
  <c r="Q642" i="9"/>
  <c r="R642" i="9" s="1"/>
  <c r="Q543" i="10" s="1"/>
  <c r="R543" i="10" s="1"/>
  <c r="Q677" i="9"/>
  <c r="R677" i="9" s="1"/>
  <c r="D17" i="19" s="1"/>
  <c r="F17" i="19" s="1"/>
  <c r="Q332" i="9"/>
  <c r="R332" i="9" s="1"/>
  <c r="Q748" i="9"/>
  <c r="R748" i="9" s="1"/>
  <c r="N1012" i="9"/>
  <c r="O1012" i="9" s="1"/>
  <c r="N775" i="10" s="1"/>
  <c r="O775" i="10" s="1"/>
  <c r="Q1016" i="9"/>
  <c r="R1016" i="9" s="1"/>
  <c r="N1011" i="9"/>
  <c r="O1011" i="9" s="1"/>
  <c r="Q1043" i="9"/>
  <c r="R1043" i="9" s="1"/>
  <c r="H313" i="4"/>
  <c r="H314" i="6" s="1"/>
  <c r="H117" i="17"/>
  <c r="F558" i="6"/>
  <c r="BG558" i="6" s="1"/>
  <c r="F557" i="4"/>
  <c r="F553" i="6"/>
  <c r="AL553" i="6" s="1"/>
  <c r="F552" i="4"/>
  <c r="I217" i="4"/>
  <c r="F144" i="6"/>
  <c r="F143" i="4"/>
  <c r="F213" i="6"/>
  <c r="AL213" i="6" s="1"/>
  <c r="F212" i="4"/>
  <c r="F73" i="6"/>
  <c r="F72" i="4"/>
  <c r="F65" i="6"/>
  <c r="BD65" i="6" s="1"/>
  <c r="F64" i="4"/>
  <c r="F83" i="6"/>
  <c r="AU83" i="6" s="1"/>
  <c r="F82" i="4"/>
  <c r="F164" i="6"/>
  <c r="F163" i="4"/>
  <c r="I218" i="6"/>
  <c r="F166" i="6"/>
  <c r="F165" i="4"/>
  <c r="F45" i="6"/>
  <c r="F44" i="4"/>
  <c r="I78" i="4"/>
  <c r="I24" i="17" s="1"/>
  <c r="F33" i="6"/>
  <c r="F32" i="4"/>
  <c r="F143" i="6"/>
  <c r="F142" i="4"/>
  <c r="F48" i="6"/>
  <c r="F47" i="4"/>
  <c r="F554" i="6"/>
  <c r="BG554" i="6" s="1"/>
  <c r="F553" i="4"/>
  <c r="N727" i="25" s="1"/>
  <c r="O727" i="25" s="1"/>
  <c r="F192" i="6"/>
  <c r="F191" i="4"/>
  <c r="N262" i="25" s="1"/>
  <c r="O262" i="25" s="1"/>
  <c r="F191" i="6"/>
  <c r="F190" i="4"/>
  <c r="F72" i="6"/>
  <c r="F71" i="4"/>
  <c r="I79" i="6"/>
  <c r="F58" i="6"/>
  <c r="BG58" i="6" s="1"/>
  <c r="F57" i="4"/>
  <c r="I74" i="6"/>
  <c r="F147" i="6"/>
  <c r="F146" i="4"/>
  <c r="F560" i="6"/>
  <c r="BG560" i="6" s="1"/>
  <c r="F559" i="4"/>
  <c r="N767" i="25" s="1"/>
  <c r="O767" i="25" s="1"/>
  <c r="F38" i="6"/>
  <c r="F37" i="4"/>
  <c r="F92" i="6"/>
  <c r="AL92" i="6" s="1"/>
  <c r="F91" i="4"/>
  <c r="F194" i="6"/>
  <c r="AL194" i="6" s="1"/>
  <c r="F193" i="4"/>
  <c r="F221" i="6"/>
  <c r="F220" i="4"/>
  <c r="F118" i="6"/>
  <c r="BM118" i="6" s="1"/>
  <c r="F117" i="4"/>
  <c r="F28" i="6"/>
  <c r="F27" i="4"/>
  <c r="F19" i="6"/>
  <c r="K19" i="6" s="1"/>
  <c r="F18" i="4"/>
  <c r="N45" i="25" s="1"/>
  <c r="O45" i="25" s="1"/>
  <c r="F220" i="6"/>
  <c r="AO220" i="6" s="1"/>
  <c r="F219" i="4"/>
  <c r="F193" i="6"/>
  <c r="F192" i="4"/>
  <c r="N274" i="25" s="1"/>
  <c r="O274" i="25" s="1"/>
  <c r="F211" i="6"/>
  <c r="BD211" i="6" s="1"/>
  <c r="F210" i="4"/>
  <c r="F161" i="6"/>
  <c r="T161" i="6" s="1"/>
  <c r="F160" i="4"/>
  <c r="F98" i="6"/>
  <c r="BG98" i="6" s="1"/>
  <c r="F97" i="4"/>
  <c r="F68" i="6"/>
  <c r="BD68" i="6" s="1"/>
  <c r="F67" i="4"/>
  <c r="F129" i="6"/>
  <c r="BM129" i="6" s="1"/>
  <c r="F128" i="4"/>
  <c r="F70" i="6"/>
  <c r="F69" i="4"/>
  <c r="F513" i="18" l="1"/>
  <c r="H513" i="18" s="1"/>
  <c r="N588" i="10"/>
  <c r="O588" i="10" s="1"/>
  <c r="F540" i="18"/>
  <c r="H540" i="18" s="1"/>
  <c r="I118" i="8"/>
  <c r="G109" i="17" s="1"/>
  <c r="I999" i="9"/>
  <c r="G2390" i="25" s="1"/>
  <c r="I2390" i="25" s="1"/>
  <c r="N1013" i="9"/>
  <c r="O1013" i="9" s="1"/>
  <c r="N780" i="10" s="1"/>
  <c r="O780" i="10" s="1"/>
  <c r="N1016" i="9"/>
  <c r="O1016" i="9" s="1"/>
  <c r="N1015" i="9"/>
  <c r="O1015" i="9" s="1"/>
  <c r="N1065" i="9"/>
  <c r="O1065" i="9" s="1"/>
  <c r="N1067" i="9"/>
  <c r="O1067" i="9" s="1"/>
  <c r="N1066" i="9"/>
  <c r="O1066" i="9" s="1"/>
  <c r="N1035" i="9"/>
  <c r="O1035" i="9" s="1"/>
  <c r="N1036" i="9"/>
  <c r="O1036" i="9" s="1"/>
  <c r="N579" i="9"/>
  <c r="O579" i="9" s="1"/>
  <c r="N581" i="9"/>
  <c r="O581" i="9" s="1"/>
  <c r="N580" i="9"/>
  <c r="O580" i="9" s="1"/>
  <c r="N578" i="9"/>
  <c r="O578" i="9" s="1"/>
  <c r="N949" i="9"/>
  <c r="O949" i="9" s="1"/>
  <c r="N951" i="9"/>
  <c r="O951" i="9" s="1"/>
  <c r="N952" i="9"/>
  <c r="O952" i="9" s="1"/>
  <c r="F46" i="18" s="1"/>
  <c r="H46" i="18" s="1"/>
  <c r="N950" i="9"/>
  <c r="O950" i="9" s="1"/>
  <c r="N966" i="9"/>
  <c r="O966" i="9" s="1"/>
  <c r="N967" i="9"/>
  <c r="O967" i="9" s="1"/>
  <c r="N968" i="9"/>
  <c r="O968" i="9" s="1"/>
  <c r="F394" i="18" s="1"/>
  <c r="H394" i="18" s="1"/>
  <c r="N969" i="9"/>
  <c r="O969" i="9" s="1"/>
  <c r="N965" i="9"/>
  <c r="O965" i="9" s="1"/>
  <c r="N976" i="9"/>
  <c r="O976" i="9" s="1"/>
  <c r="F173" i="18" s="1"/>
  <c r="H173" i="18" s="1"/>
  <c r="N975" i="9"/>
  <c r="O975" i="9" s="1"/>
  <c r="N974" i="9"/>
  <c r="O974" i="9" s="1"/>
  <c r="N935" i="9"/>
  <c r="O935" i="9" s="1"/>
  <c r="N934" i="9"/>
  <c r="O934" i="9" s="1"/>
  <c r="N937" i="9"/>
  <c r="O937" i="9" s="1"/>
  <c r="N936" i="9"/>
  <c r="O936" i="9" s="1"/>
  <c r="N998" i="9"/>
  <c r="O998" i="9" s="1"/>
  <c r="N995" i="9"/>
  <c r="O995" i="9" s="1"/>
  <c r="N996" i="9"/>
  <c r="O996" i="9" s="1"/>
  <c r="N997" i="9"/>
  <c r="O997" i="9" s="1"/>
  <c r="N993" i="9"/>
  <c r="O993" i="9" s="1"/>
  <c r="N707" i="10" s="1"/>
  <c r="O707" i="10" s="1"/>
  <c r="N994" i="9"/>
  <c r="O994" i="9" s="1"/>
  <c r="N1045" i="9"/>
  <c r="O1045" i="9" s="1"/>
  <c r="N1044" i="9"/>
  <c r="O1044" i="9" s="1"/>
  <c r="N1041" i="9"/>
  <c r="O1041" i="9" s="1"/>
  <c r="N1042" i="9"/>
  <c r="O1042" i="9" s="1"/>
  <c r="N1043" i="9"/>
  <c r="O1043" i="9" s="1"/>
  <c r="N1164" i="9"/>
  <c r="O1164" i="9" s="1"/>
  <c r="N1163" i="9"/>
  <c r="O1163" i="9" s="1"/>
  <c r="N1283" i="9"/>
  <c r="O1283" i="9" s="1"/>
  <c r="N1284" i="9"/>
  <c r="O1284" i="9" s="1"/>
  <c r="N1282" i="9"/>
  <c r="O1282" i="9" s="1"/>
  <c r="N1261" i="9"/>
  <c r="O1261" i="9" s="1"/>
  <c r="N1264" i="9"/>
  <c r="O1264" i="9" s="1"/>
  <c r="F512" i="18" s="1"/>
  <c r="H512" i="18" s="1"/>
  <c r="N1263" i="9"/>
  <c r="O1263" i="9" s="1"/>
  <c r="N1262" i="9"/>
  <c r="O1262" i="9" s="1"/>
  <c r="N1270" i="9"/>
  <c r="O1270" i="9" s="1"/>
  <c r="N1271" i="9"/>
  <c r="O1271" i="9" s="1"/>
  <c r="N1272" i="9"/>
  <c r="O1272" i="9" s="1"/>
  <c r="F642" i="18" s="1"/>
  <c r="H642" i="18" s="1"/>
  <c r="N1269" i="9"/>
  <c r="O1269" i="9" s="1"/>
  <c r="H474" i="6"/>
  <c r="I473" i="4"/>
  <c r="I442" i="17" s="1"/>
  <c r="G81" i="11"/>
  <c r="L81" i="11" s="1"/>
  <c r="G273" i="10"/>
  <c r="I273" i="10" s="1"/>
  <c r="I274" i="10" s="1"/>
  <c r="G653" i="10"/>
  <c r="I653" i="10" s="1"/>
  <c r="I654" i="10" s="1"/>
  <c r="G644" i="10"/>
  <c r="I644" i="10" s="1"/>
  <c r="G282" i="10"/>
  <c r="I282" i="10" s="1"/>
  <c r="I283" i="10" s="1"/>
  <c r="G1103" i="9"/>
  <c r="I1103" i="9" s="1"/>
  <c r="I1106" i="9" s="1"/>
  <c r="G1241" i="9"/>
  <c r="I1241" i="9" s="1"/>
  <c r="I1245" i="9" s="1"/>
  <c r="G1124" i="9"/>
  <c r="I1124" i="9" s="1"/>
  <c r="G1097" i="9"/>
  <c r="I1097" i="9" s="1"/>
  <c r="G1118" i="9"/>
  <c r="I1118" i="9" s="1"/>
  <c r="G1170" i="9"/>
  <c r="I1170" i="9" s="1"/>
  <c r="I1174" i="9" s="1"/>
  <c r="G1112" i="9"/>
  <c r="I1112" i="9" s="1"/>
  <c r="G457" i="9"/>
  <c r="I457" i="9" s="1"/>
  <c r="G1269" i="9"/>
  <c r="I1269" i="9" s="1"/>
  <c r="G273" i="9"/>
  <c r="I273" i="9" s="1"/>
  <c r="I277" i="9" s="1"/>
  <c r="G474" i="9"/>
  <c r="I474" i="9" s="1"/>
  <c r="I478" i="9" s="1"/>
  <c r="G559" i="9"/>
  <c r="I559" i="9" s="1"/>
  <c r="G551" i="9"/>
  <c r="I551" i="9" s="1"/>
  <c r="I555" i="9" s="1"/>
  <c r="G739" i="25" s="1"/>
  <c r="I739" i="25" s="1"/>
  <c r="G836" i="9"/>
  <c r="I836" i="9" s="1"/>
  <c r="G250" i="9"/>
  <c r="I250" i="9" s="1"/>
  <c r="I251" i="9" s="1"/>
  <c r="G222" i="25" s="1"/>
  <c r="I222" i="25" s="1"/>
  <c r="G843" i="9"/>
  <c r="I843" i="9" s="1"/>
  <c r="I846" i="9" s="1"/>
  <c r="G634" i="9"/>
  <c r="I634" i="9" s="1"/>
  <c r="I638" i="9" s="1"/>
  <c r="G578" i="9"/>
  <c r="I578" i="9" s="1"/>
  <c r="G568" i="9"/>
  <c r="I568" i="9" s="1"/>
  <c r="I574" i="9" s="1"/>
  <c r="G503" i="9"/>
  <c r="I503" i="9" s="1"/>
  <c r="G852" i="9"/>
  <c r="I852" i="9" s="1"/>
  <c r="G284" i="9"/>
  <c r="I284" i="9" s="1"/>
  <c r="G352" i="9"/>
  <c r="I352" i="9" s="1"/>
  <c r="G865" i="9"/>
  <c r="I865" i="9" s="1"/>
  <c r="G1277" i="9"/>
  <c r="I1277" i="9" s="1"/>
  <c r="I1278" i="9" s="1"/>
  <c r="G747" i="9"/>
  <c r="I747" i="9" s="1"/>
  <c r="I750" i="9" s="1"/>
  <c r="G1291" i="25" s="1"/>
  <c r="I1291" i="25" s="1"/>
  <c r="G1282" i="9"/>
  <c r="I1282" i="9" s="1"/>
  <c r="G543" i="9"/>
  <c r="I543" i="9" s="1"/>
  <c r="I547" i="9" s="1"/>
  <c r="G511" i="9"/>
  <c r="I511" i="9" s="1"/>
  <c r="I515" i="9" s="1"/>
  <c r="G934" i="9"/>
  <c r="I934" i="9" s="1"/>
  <c r="I938" i="9" s="1"/>
  <c r="G535" i="9"/>
  <c r="I535" i="9" s="1"/>
  <c r="G141" i="9"/>
  <c r="I141" i="9" s="1"/>
  <c r="G484" i="9"/>
  <c r="I484" i="9" s="1"/>
  <c r="G677" i="10"/>
  <c r="L677" i="10" s="1"/>
  <c r="G867" i="9"/>
  <c r="I867" i="9" s="1"/>
  <c r="H301" i="4"/>
  <c r="H302" i="6" s="1"/>
  <c r="J302" i="6" s="1"/>
  <c r="H230" i="17"/>
  <c r="G696" i="9"/>
  <c r="I696" i="9" s="1"/>
  <c r="G492" i="9"/>
  <c r="I492" i="9" s="1"/>
  <c r="G384" i="9"/>
  <c r="I384" i="9" s="1"/>
  <c r="G703" i="9"/>
  <c r="I703" i="9" s="1"/>
  <c r="I705" i="9" s="1"/>
  <c r="G4485" i="8"/>
  <c r="I4485" i="8" s="1"/>
  <c r="G3576" i="8"/>
  <c r="I3576" i="8" s="1"/>
  <c r="G4356" i="8"/>
  <c r="I4356" i="8" s="1"/>
  <c r="G3969" i="8"/>
  <c r="I3969" i="8" s="1"/>
  <c r="G2597" i="8"/>
  <c r="I2597" i="8" s="1"/>
  <c r="G2634" i="8"/>
  <c r="I2634" i="8" s="1"/>
  <c r="G2799" i="8"/>
  <c r="I2799" i="8" s="1"/>
  <c r="G2584" i="8"/>
  <c r="I2584" i="8" s="1"/>
  <c r="G3212" i="8"/>
  <c r="I3212" i="8" s="1"/>
  <c r="G3132" i="8"/>
  <c r="I3132" i="8" s="1"/>
  <c r="G4496" i="8"/>
  <c r="I4496" i="8" s="1"/>
  <c r="G3584" i="8"/>
  <c r="I3584" i="8" s="1"/>
  <c r="G4314" i="8"/>
  <c r="I4314" i="8" s="1"/>
  <c r="G3911" i="8"/>
  <c r="I3911" i="8" s="1"/>
  <c r="G4383" i="8"/>
  <c r="I4383" i="8" s="1"/>
  <c r="G4412" i="8"/>
  <c r="I4412" i="8" s="1"/>
  <c r="G3994" i="8"/>
  <c r="I3994" i="8" s="1"/>
  <c r="G3608" i="8"/>
  <c r="I3608" i="8" s="1"/>
  <c r="G4102" i="8"/>
  <c r="I4102" i="8" s="1"/>
  <c r="G4339" i="8"/>
  <c r="I4339" i="8" s="1"/>
  <c r="G2926" i="8"/>
  <c r="I2926" i="8" s="1"/>
  <c r="G3960" i="8"/>
  <c r="I3960" i="8" s="1"/>
  <c r="G4083" i="8"/>
  <c r="I4083" i="8" s="1"/>
  <c r="G4452" i="8"/>
  <c r="I4452" i="8" s="1"/>
  <c r="G621" i="9"/>
  <c r="L621" i="9" s="1"/>
  <c r="G1149" i="8"/>
  <c r="I1149" i="8" s="1"/>
  <c r="G1325" i="8"/>
  <c r="I1325" i="8" s="1"/>
  <c r="G1380" i="8"/>
  <c r="I1380" i="8" s="1"/>
  <c r="G2596" i="8"/>
  <c r="I2596" i="8" s="1"/>
  <c r="I2603" i="8" s="1"/>
  <c r="I2604" i="8" s="1"/>
  <c r="G2822" i="8"/>
  <c r="I2822" i="8" s="1"/>
  <c r="G3348" i="8"/>
  <c r="I3348" i="8" s="1"/>
  <c r="G3100" i="8"/>
  <c r="I3100" i="8" s="1"/>
  <c r="G3245" i="8"/>
  <c r="I3245" i="8" s="1"/>
  <c r="G4143" i="8"/>
  <c r="I4143" i="8" s="1"/>
  <c r="G3074" i="8"/>
  <c r="I3074" i="8" s="1"/>
  <c r="G3968" i="8"/>
  <c r="I3968" i="8" s="1"/>
  <c r="I3973" i="8" s="1"/>
  <c r="G3029" i="8"/>
  <c r="I3029" i="8" s="1"/>
  <c r="G4474" i="8"/>
  <c r="I4474" i="8" s="1"/>
  <c r="G4293" i="8"/>
  <c r="I4293" i="8" s="1"/>
  <c r="G4221" i="8"/>
  <c r="I4221" i="8" s="1"/>
  <c r="G4074" i="8"/>
  <c r="I4074" i="8" s="1"/>
  <c r="G4306" i="8"/>
  <c r="I4306" i="8" s="1"/>
  <c r="G753" i="8"/>
  <c r="I753" i="8" s="1"/>
  <c r="G2509" i="8"/>
  <c r="I2509" i="8" s="1"/>
  <c r="G2693" i="8"/>
  <c r="I2693" i="8" s="1"/>
  <c r="G2560" i="8"/>
  <c r="I2560" i="8" s="1"/>
  <c r="G3510" i="8"/>
  <c r="I3510" i="8" s="1"/>
  <c r="G3018" i="8"/>
  <c r="I3018" i="8" s="1"/>
  <c r="G3422" i="8"/>
  <c r="I3422" i="8" s="1"/>
  <c r="G3041" i="8"/>
  <c r="I3041" i="8" s="1"/>
  <c r="G3411" i="8"/>
  <c r="I3411" i="8" s="1"/>
  <c r="G2786" i="8"/>
  <c r="I2786" i="8" s="1"/>
  <c r="G3360" i="8"/>
  <c r="I3360" i="8" s="1"/>
  <c r="G3107" i="8"/>
  <c r="I3107" i="8" s="1"/>
  <c r="G3433" i="8"/>
  <c r="I3433" i="8" s="1"/>
  <c r="G4133" i="8"/>
  <c r="I4133" i="8" s="1"/>
  <c r="G3802" i="8"/>
  <c r="I3802" i="8" s="1"/>
  <c r="G4001" i="8"/>
  <c r="I4001" i="8" s="1"/>
  <c r="G3607" i="8"/>
  <c r="I3607" i="8" s="1"/>
  <c r="I3615" i="8" s="1"/>
  <c r="G4347" i="8"/>
  <c r="I4347" i="8" s="1"/>
  <c r="G3934" i="8"/>
  <c r="I3934" i="8" s="1"/>
  <c r="G4084" i="8"/>
  <c r="I4084" i="8" s="1"/>
  <c r="G3870" i="8"/>
  <c r="I3870" i="8" s="1"/>
  <c r="G4257" i="8"/>
  <c r="I4257" i="8" s="1"/>
  <c r="G4313" i="8"/>
  <c r="I4313" i="8" s="1"/>
  <c r="I4318" i="8" s="1"/>
  <c r="G3583" i="8"/>
  <c r="I3583" i="8" s="1"/>
  <c r="I3589" i="8" s="1"/>
  <c r="G844" i="8"/>
  <c r="I844" i="8" s="1"/>
  <c r="G2519" i="8"/>
  <c r="I2519" i="8" s="1"/>
  <c r="G2717" i="8"/>
  <c r="I2717" i="8" s="1"/>
  <c r="G3854" i="8"/>
  <c r="I3854" i="8" s="1"/>
  <c r="G2380" i="8"/>
  <c r="I2380" i="8" s="1"/>
  <c r="G805" i="8"/>
  <c r="I805" i="8" s="1"/>
  <c r="G864" i="8"/>
  <c r="I864" i="8" s="1"/>
  <c r="G2645" i="8"/>
  <c r="I2645" i="8" s="1"/>
  <c r="G814" i="8"/>
  <c r="I814" i="8" s="1"/>
  <c r="G3528" i="8"/>
  <c r="I3528" i="8" s="1"/>
  <c r="G3052" i="8"/>
  <c r="I3052" i="8" s="1"/>
  <c r="G3460" i="8"/>
  <c r="I3460" i="8" s="1"/>
  <c r="G2583" i="8"/>
  <c r="I2583" i="8" s="1"/>
  <c r="I2590" i="8" s="1"/>
  <c r="G2681" i="8"/>
  <c r="I2681" i="8" s="1"/>
  <c r="G3085" i="8"/>
  <c r="I3085" i="8" s="1"/>
  <c r="G3473" i="8"/>
  <c r="I3473" i="8" s="1"/>
  <c r="G2957" i="8"/>
  <c r="I2957" i="8" s="1"/>
  <c r="G3371" i="8"/>
  <c r="I3371" i="8" s="1"/>
  <c r="G2810" i="8"/>
  <c r="I2810" i="8" s="1"/>
  <c r="G3258" i="8"/>
  <c r="I3258" i="8" s="1"/>
  <c r="G4212" i="8"/>
  <c r="I4212" i="8" s="1"/>
  <c r="G2633" i="8"/>
  <c r="I2633" i="8" s="1"/>
  <c r="I2639" i="8" s="1"/>
  <c r="G2632" i="8" s="1"/>
  <c r="L2632" i="8" s="1"/>
  <c r="G3131" i="8"/>
  <c r="I3131" i="8" s="1"/>
  <c r="I3136" i="8" s="1"/>
  <c r="G3447" i="8"/>
  <c r="I3447" i="8" s="1"/>
  <c r="G4411" i="8"/>
  <c r="I4411" i="8" s="1"/>
  <c r="I4416" i="8" s="1"/>
  <c r="G314" i="17" s="1"/>
  <c r="G2798" i="8"/>
  <c r="I2798" i="8" s="1"/>
  <c r="I2804" i="8" s="1"/>
  <c r="G3328" i="8"/>
  <c r="I3328" i="8" s="1"/>
  <c r="G3921" i="8"/>
  <c r="I3921" i="8" s="1"/>
  <c r="G3211" i="8"/>
  <c r="I3211" i="8" s="1"/>
  <c r="I3216" i="8" s="1"/>
  <c r="G425" i="17" s="1"/>
  <c r="G3631" i="8"/>
  <c r="I3631" i="8" s="1"/>
  <c r="G4355" i="8"/>
  <c r="I4355" i="8" s="1"/>
  <c r="I4358" i="8" s="1"/>
  <c r="G4373" i="8"/>
  <c r="I4373" i="8" s="1"/>
  <c r="I4376" i="8" s="1"/>
  <c r="G3910" i="8"/>
  <c r="I3910" i="8" s="1"/>
  <c r="I3915" i="8" s="1"/>
  <c r="G3157" i="8"/>
  <c r="I3157" i="8" s="1"/>
  <c r="G3959" i="8"/>
  <c r="I3959" i="8" s="1"/>
  <c r="I3962" i="8" s="1"/>
  <c r="G4282" i="8"/>
  <c r="I4282" i="8" s="1"/>
  <c r="G3575" i="8"/>
  <c r="I3575" i="8" s="1"/>
  <c r="I3577" i="8" s="1"/>
  <c r="G3006" i="8"/>
  <c r="I3006" i="8" s="1"/>
  <c r="G3339" i="8"/>
  <c r="I3339" i="8" s="1"/>
  <c r="G3952" i="8"/>
  <c r="I3952" i="8" s="1"/>
  <c r="G4440" i="8"/>
  <c r="I4440" i="8" s="1"/>
  <c r="G4121" i="8"/>
  <c r="I4121" i="8" s="1"/>
  <c r="G4032" i="8"/>
  <c r="I4032" i="8" s="1"/>
  <c r="G3821" i="8"/>
  <c r="I3821" i="8" s="1"/>
  <c r="G4484" i="8"/>
  <c r="I4484" i="8" s="1"/>
  <c r="I4489" i="8" s="1"/>
  <c r="G3063" i="8"/>
  <c r="I3063" i="8" s="1"/>
  <c r="G3595" i="8"/>
  <c r="I3595" i="8" s="1"/>
  <c r="G3142" i="8"/>
  <c r="I3142" i="8" s="1"/>
  <c r="G2762" i="8"/>
  <c r="I2762" i="8" s="1"/>
  <c r="G3283" i="8"/>
  <c r="I3283" i="8" s="1"/>
  <c r="G2987" i="8"/>
  <c r="I2987" i="8" s="1"/>
  <c r="G3124" i="8"/>
  <c r="I3124" i="8" s="1"/>
  <c r="G3378" i="8"/>
  <c r="I3378" i="8" s="1"/>
  <c r="G4495" i="8"/>
  <c r="I4495" i="8" s="1"/>
  <c r="G2978" i="8"/>
  <c r="I2978" i="8" s="1"/>
  <c r="G2837" i="8"/>
  <c r="I2837" i="8" s="1"/>
  <c r="G2475" i="8"/>
  <c r="I2475" i="8" s="1"/>
  <c r="G2669" i="8"/>
  <c r="I2669" i="8" s="1"/>
  <c r="G2657" i="8"/>
  <c r="I2657" i="8" s="1"/>
  <c r="G2499" i="8"/>
  <c r="I2499" i="8" s="1"/>
  <c r="G834" i="8"/>
  <c r="I834" i="8" s="1"/>
  <c r="G208" i="8"/>
  <c r="I208" i="8" s="1"/>
  <c r="G2529" i="8"/>
  <c r="I2529" i="8" s="1"/>
  <c r="G2741" i="8"/>
  <c r="I2741" i="8" s="1"/>
  <c r="G2925" i="8"/>
  <c r="I2925" i="8" s="1"/>
  <c r="I2931" i="8" s="1"/>
  <c r="G3164" i="8"/>
  <c r="I3164" i="8" s="1"/>
  <c r="G3494" i="8"/>
  <c r="I3494" i="8" s="1"/>
  <c r="I3495" i="8" s="1"/>
  <c r="G414" i="17" s="1"/>
  <c r="G2705" i="8"/>
  <c r="I2705" i="8" s="1"/>
  <c r="G3268" i="8"/>
  <c r="I3268" i="8" s="1"/>
  <c r="G2854" i="8"/>
  <c r="I2854" i="8" s="1"/>
  <c r="G3175" i="8"/>
  <c r="I3175" i="8" s="1"/>
  <c r="G4451" i="8"/>
  <c r="I4451" i="8" s="1"/>
  <c r="I4456" i="8" s="1"/>
  <c r="G3888" i="8"/>
  <c r="I3888" i="8" s="1"/>
  <c r="G4324" i="8"/>
  <c r="I4324" i="8" s="1"/>
  <c r="G4091" i="8"/>
  <c r="I4091" i="8" s="1"/>
  <c r="G3655" i="8"/>
  <c r="I3655" i="8" s="1"/>
  <c r="G4230" i="8"/>
  <c r="I4230" i="8" s="1"/>
  <c r="G4433" i="8"/>
  <c r="I4433" i="8" s="1"/>
  <c r="G3993" i="8"/>
  <c r="I3993" i="8" s="1"/>
  <c r="I3995" i="8" s="1"/>
  <c r="G3989" i="8" s="1"/>
  <c r="G4382" i="8"/>
  <c r="I4382" i="8" s="1"/>
  <c r="I4385" i="8" s="1"/>
  <c r="G4506" i="8"/>
  <c r="I4506" i="8" s="1"/>
  <c r="G3400" i="8"/>
  <c r="I3400" i="8" s="1"/>
  <c r="G824" i="8"/>
  <c r="I824" i="8" s="1"/>
  <c r="G2489" i="8"/>
  <c r="I2489" i="8" s="1"/>
  <c r="G2621" i="8"/>
  <c r="I2621" i="8" s="1"/>
  <c r="G2844" i="8"/>
  <c r="I2844" i="8" s="1"/>
  <c r="G246" i="10"/>
  <c r="L246" i="10" s="1"/>
  <c r="G656" i="9"/>
  <c r="I656" i="9" s="1"/>
  <c r="G415" i="9"/>
  <c r="I415" i="9" s="1"/>
  <c r="G920" i="9"/>
  <c r="I920" i="9" s="1"/>
  <c r="G949" i="9"/>
  <c r="I949" i="9" s="1"/>
  <c r="I953" i="9" s="1"/>
  <c r="G2321" i="25" s="1"/>
  <c r="I2321" i="25" s="1"/>
  <c r="G697" i="9"/>
  <c r="I697" i="9" s="1"/>
  <c r="G676" i="9"/>
  <c r="I676" i="9" s="1"/>
  <c r="I678" i="9" s="1"/>
  <c r="G800" i="9"/>
  <c r="L800" i="9" s="1"/>
  <c r="G2120" i="8"/>
  <c r="I2120" i="8" s="1"/>
  <c r="G1957" i="8"/>
  <c r="I1957" i="8" s="1"/>
  <c r="G2466" i="8"/>
  <c r="I2466" i="8" s="1"/>
  <c r="G2343" i="8"/>
  <c r="I2343" i="8" s="1"/>
  <c r="G1722" i="8"/>
  <c r="I1722" i="8" s="1"/>
  <c r="G1849" i="8"/>
  <c r="I1849" i="8" s="1"/>
  <c r="G4193" i="8"/>
  <c r="I4193" i="8" s="1"/>
  <c r="G1683" i="8"/>
  <c r="I1683" i="8" s="1"/>
  <c r="G2836" i="8"/>
  <c r="I2836" i="8" s="1"/>
  <c r="G465" i="10"/>
  <c r="L465" i="10" s="1"/>
  <c r="G863" i="9"/>
  <c r="I863" i="9" s="1"/>
  <c r="G482" i="9"/>
  <c r="I482" i="9" s="1"/>
  <c r="I285" i="11"/>
  <c r="I645" i="10"/>
  <c r="N1200" i="9"/>
  <c r="O1200" i="9" s="1"/>
  <c r="N1110" i="9"/>
  <c r="O1110" i="9" s="1"/>
  <c r="F324" i="18"/>
  <c r="H324" i="18" s="1"/>
  <c r="F332" i="18"/>
  <c r="H332" i="18" s="1"/>
  <c r="N957" i="9"/>
  <c r="O957" i="9" s="1"/>
  <c r="N959" i="9"/>
  <c r="O959" i="9" s="1"/>
  <c r="F396" i="18" s="1"/>
  <c r="H396" i="18" s="1"/>
  <c r="N960" i="9"/>
  <c r="O960" i="9" s="1"/>
  <c r="N906" i="9"/>
  <c r="O906" i="9" s="1"/>
  <c r="N907" i="9"/>
  <c r="O907" i="9" s="1"/>
  <c r="N908" i="9"/>
  <c r="O908" i="9" s="1"/>
  <c r="N864" i="9"/>
  <c r="O864" i="9" s="1"/>
  <c r="N869" i="9"/>
  <c r="O869" i="9" s="1"/>
  <c r="F572" i="18" s="1"/>
  <c r="H572" i="18" s="1"/>
  <c r="N860" i="9"/>
  <c r="O860" i="9" s="1"/>
  <c r="N865" i="9"/>
  <c r="O865" i="9" s="1"/>
  <c r="N872" i="9"/>
  <c r="O872" i="9" s="1"/>
  <c r="F21" i="18" s="1"/>
  <c r="H21" i="18" s="1"/>
  <c r="N862" i="9"/>
  <c r="O862" i="9" s="1"/>
  <c r="N863" i="9"/>
  <c r="O863" i="9" s="1"/>
  <c r="N859" i="9"/>
  <c r="O859" i="9" s="1"/>
  <c r="N871" i="9"/>
  <c r="O871" i="9" s="1"/>
  <c r="N867" i="9"/>
  <c r="O867" i="9" s="1"/>
  <c r="N866" i="9"/>
  <c r="O866" i="9" s="1"/>
  <c r="N870" i="9"/>
  <c r="O870" i="9" s="1"/>
  <c r="N861" i="9"/>
  <c r="O861" i="9" s="1"/>
  <c r="N868" i="9"/>
  <c r="O868" i="9" s="1"/>
  <c r="G85" i="10"/>
  <c r="L85" i="10" s="1"/>
  <c r="G689" i="9"/>
  <c r="I689" i="9" s="1"/>
  <c r="G142" i="9"/>
  <c r="I142" i="9" s="1"/>
  <c r="G877" i="9"/>
  <c r="I877" i="9" s="1"/>
  <c r="I880" i="9" s="1"/>
  <c r="G617" i="10"/>
  <c r="L617" i="10" s="1"/>
  <c r="G957" i="9"/>
  <c r="I957" i="9" s="1"/>
  <c r="I961" i="9" s="1"/>
  <c r="G2322" i="25" s="1"/>
  <c r="I2322" i="25" s="1"/>
  <c r="G892" i="9"/>
  <c r="I892" i="9" s="1"/>
  <c r="G899" i="9"/>
  <c r="I899" i="9" s="1"/>
  <c r="I902" i="9" s="1"/>
  <c r="G913" i="9"/>
  <c r="I913" i="9" s="1"/>
  <c r="G906" i="9"/>
  <c r="I906" i="9" s="1"/>
  <c r="I909" i="9" s="1"/>
  <c r="G1871" i="25" s="1"/>
  <c r="I1871" i="25" s="1"/>
  <c r="G884" i="9"/>
  <c r="I884" i="9" s="1"/>
  <c r="G385" i="9"/>
  <c r="I385" i="9" s="1"/>
  <c r="G293" i="9"/>
  <c r="I293" i="9" s="1"/>
  <c r="I295" i="9" s="1"/>
  <c r="F360" i="18"/>
  <c r="H360" i="18" s="1"/>
  <c r="F648" i="18"/>
  <c r="H648" i="18" s="1"/>
  <c r="F635" i="18"/>
  <c r="H635" i="18" s="1"/>
  <c r="F576" i="18"/>
  <c r="H576" i="18" s="1"/>
  <c r="F222" i="18"/>
  <c r="H222" i="18" s="1"/>
  <c r="F153" i="18"/>
  <c r="H153" i="18" s="1"/>
  <c r="N983" i="9"/>
  <c r="O983" i="9" s="1"/>
  <c r="N986" i="9"/>
  <c r="O986" i="9" s="1"/>
  <c r="N984" i="9"/>
  <c r="O984" i="9" s="1"/>
  <c r="N981" i="9"/>
  <c r="O981" i="9" s="1"/>
  <c r="N702" i="10" s="1"/>
  <c r="O702" i="10" s="1"/>
  <c r="F443" i="18" s="1"/>
  <c r="H443" i="18" s="1"/>
  <c r="N982" i="9"/>
  <c r="O982" i="9" s="1"/>
  <c r="N985" i="9"/>
  <c r="O985" i="9" s="1"/>
  <c r="N987" i="9"/>
  <c r="O987" i="9" s="1"/>
  <c r="N943" i="9"/>
  <c r="O943" i="9" s="1"/>
  <c r="N944" i="9"/>
  <c r="O944" i="9" s="1"/>
  <c r="F147" i="18" s="1"/>
  <c r="H147" i="18" s="1"/>
  <c r="N942" i="9"/>
  <c r="O942" i="9" s="1"/>
  <c r="G1528" i="8"/>
  <c r="I1528" i="8" s="1"/>
  <c r="G1533" i="25"/>
  <c r="I1533" i="25" s="1"/>
  <c r="G4450" i="25"/>
  <c r="I4450" i="25" s="1"/>
  <c r="G4525" i="25"/>
  <c r="I4525" i="25" s="1"/>
  <c r="G4461" i="25"/>
  <c r="I4461" i="25" s="1"/>
  <c r="G994" i="25"/>
  <c r="I994" i="25" s="1"/>
  <c r="G1516" i="25"/>
  <c r="I1516" i="25" s="1"/>
  <c r="G41" i="10"/>
  <c r="L41" i="10" s="1"/>
  <c r="G83" i="9"/>
  <c r="I83" i="9" s="1"/>
  <c r="I85" i="9" s="1"/>
  <c r="G794" i="9"/>
  <c r="I794" i="9" s="1"/>
  <c r="I797" i="9" s="1"/>
  <c r="G806" i="10"/>
  <c r="L806" i="10" s="1"/>
  <c r="G1207" i="9"/>
  <c r="I1207" i="9" s="1"/>
  <c r="I1208" i="9" s="1"/>
  <c r="G4524" i="25"/>
  <c r="I4524" i="25" s="1"/>
  <c r="G597" i="9"/>
  <c r="L597" i="9" s="1"/>
  <c r="G4536" i="8"/>
  <c r="I4536" i="8" s="1"/>
  <c r="G1544" i="8"/>
  <c r="I1544" i="8" s="1"/>
  <c r="G993" i="25"/>
  <c r="I993" i="25" s="1"/>
  <c r="G1005" i="8"/>
  <c r="I1005" i="8" s="1"/>
  <c r="G2286" i="8"/>
  <c r="I2286" i="8" s="1"/>
  <c r="G2275" i="8"/>
  <c r="I2275" i="8" s="1"/>
  <c r="G1532" i="25"/>
  <c r="I1532" i="25" s="1"/>
  <c r="G2263" i="25"/>
  <c r="I2263" i="25" s="1"/>
  <c r="G2274" i="25"/>
  <c r="I2274" i="25" s="1"/>
  <c r="G479" i="10"/>
  <c r="L479" i="10" s="1"/>
  <c r="G837" i="9"/>
  <c r="I837" i="9" s="1"/>
  <c r="G485" i="9"/>
  <c r="I485" i="9" s="1"/>
  <c r="G853" i="9"/>
  <c r="I853" i="9" s="1"/>
  <c r="G1262" i="9"/>
  <c r="I1262" i="9" s="1"/>
  <c r="G288" i="11"/>
  <c r="L288" i="11" s="1"/>
  <c r="G660" i="10"/>
  <c r="I660" i="10" s="1"/>
  <c r="G841" i="10"/>
  <c r="I841" i="10" s="1"/>
  <c r="G851" i="10"/>
  <c r="I851" i="10" s="1"/>
  <c r="G286" i="10"/>
  <c r="L286" i="10" s="1"/>
  <c r="G301" i="9"/>
  <c r="I301" i="9" s="1"/>
  <c r="G70" i="9"/>
  <c r="L70" i="9" s="1"/>
  <c r="G2391" i="8"/>
  <c r="I2391" i="8" s="1"/>
  <c r="I2393" i="8" s="1"/>
  <c r="G57" i="8"/>
  <c r="I57" i="8" s="1"/>
  <c r="I58" i="8" s="1"/>
  <c r="G57" i="25"/>
  <c r="I57" i="25" s="1"/>
  <c r="I58" i="25" s="1"/>
  <c r="G2379" i="25"/>
  <c r="I2379" i="25" s="1"/>
  <c r="I2381" i="25" s="1"/>
  <c r="G159" i="10"/>
  <c r="L159" i="10" s="1"/>
  <c r="G190" i="9"/>
  <c r="I190" i="9" s="1"/>
  <c r="I191" i="9" s="1"/>
  <c r="G197" i="9"/>
  <c r="I197" i="9" s="1"/>
  <c r="I198" i="9" s="1"/>
  <c r="G671" i="10"/>
  <c r="I671" i="10" s="1"/>
  <c r="G177" i="11"/>
  <c r="L177" i="11" s="1"/>
  <c r="G436" i="10"/>
  <c r="I436" i="10" s="1"/>
  <c r="G493" i="10"/>
  <c r="I493" i="10" s="1"/>
  <c r="G762" i="10"/>
  <c r="L762" i="10" s="1"/>
  <c r="G1006" i="9"/>
  <c r="I1006" i="9" s="1"/>
  <c r="I1007" i="9" s="1"/>
  <c r="G1016" i="9"/>
  <c r="I1016" i="9" s="1"/>
  <c r="I1017" i="9" s="1"/>
  <c r="G3686" i="8"/>
  <c r="I3686" i="8" s="1"/>
  <c r="I3687" i="8" s="1"/>
  <c r="G3674" i="25"/>
  <c r="I3674" i="25" s="1"/>
  <c r="I3675" i="25" s="1"/>
  <c r="G1220" i="9"/>
  <c r="L1220" i="9" s="1"/>
  <c r="G315" i="11"/>
  <c r="I315" i="11" s="1"/>
  <c r="G73" i="12"/>
  <c r="L73" i="12" s="1"/>
  <c r="G61" i="12"/>
  <c r="L61" i="12" s="1"/>
  <c r="G314" i="11"/>
  <c r="I314" i="11" s="1"/>
  <c r="I316" i="11" s="1"/>
  <c r="G320" i="10"/>
  <c r="L320" i="10" s="1"/>
  <c r="G312" i="9"/>
  <c r="I312" i="9" s="1"/>
  <c r="I313" i="9" s="1"/>
  <c r="G321" i="9"/>
  <c r="I321" i="9" s="1"/>
  <c r="I322" i="9" s="1"/>
  <c r="G117" i="10"/>
  <c r="L117" i="10" s="1"/>
  <c r="G179" i="9"/>
  <c r="I179" i="9" s="1"/>
  <c r="I182" i="9" s="1"/>
  <c r="G4191" i="25"/>
  <c r="I4191" i="25" s="1"/>
  <c r="I4192" i="25" s="1"/>
  <c r="G424" i="25"/>
  <c r="I424" i="25" s="1"/>
  <c r="G448" i="25"/>
  <c r="I448" i="25" s="1"/>
  <c r="G308" i="25"/>
  <c r="I308" i="25" s="1"/>
  <c r="G337" i="9"/>
  <c r="L337" i="9" s="1"/>
  <c r="G1491" i="8"/>
  <c r="I1491" i="8" s="1"/>
  <c r="G614" i="25"/>
  <c r="I614" i="25" s="1"/>
  <c r="G1101" i="25"/>
  <c r="I1101" i="25" s="1"/>
  <c r="G1030" i="25"/>
  <c r="I1030" i="25" s="1"/>
  <c r="G785" i="25"/>
  <c r="I785" i="25" s="1"/>
  <c r="I786" i="25" s="1"/>
  <c r="G777" i="25"/>
  <c r="I777" i="25" s="1"/>
  <c r="I778" i="25" s="1"/>
  <c r="G992" i="25"/>
  <c r="I992" i="25" s="1"/>
  <c r="G1118" i="25"/>
  <c r="I1118" i="25" s="1"/>
  <c r="G642" i="25"/>
  <c r="I642" i="25" s="1"/>
  <c r="G622" i="25"/>
  <c r="I622" i="25" s="1"/>
  <c r="G1127" i="25"/>
  <c r="I1127" i="25" s="1"/>
  <c r="G709" i="25"/>
  <c r="I709" i="25" s="1"/>
  <c r="G697" i="25"/>
  <c r="I697" i="25" s="1"/>
  <c r="G633" i="25"/>
  <c r="I633" i="25" s="1"/>
  <c r="G379" i="25"/>
  <c r="I379" i="25" s="1"/>
  <c r="G276" i="25"/>
  <c r="I276" i="25" s="1"/>
  <c r="G146" i="25"/>
  <c r="I146" i="25" s="1"/>
  <c r="G515" i="25"/>
  <c r="I515" i="25" s="1"/>
  <c r="G393" i="25"/>
  <c r="I393" i="25" s="1"/>
  <c r="G153" i="25"/>
  <c r="I153" i="25" s="1"/>
  <c r="G492" i="25"/>
  <c r="I492" i="25" s="1"/>
  <c r="G481" i="25"/>
  <c r="I481" i="25" s="1"/>
  <c r="G470" i="25"/>
  <c r="I470" i="25" s="1"/>
  <c r="G309" i="25"/>
  <c r="I309" i="25" s="1"/>
  <c r="G127" i="25"/>
  <c r="I127" i="25" s="1"/>
  <c r="G88" i="25"/>
  <c r="I88" i="25" s="1"/>
  <c r="G440" i="25"/>
  <c r="I440" i="25" s="1"/>
  <c r="G402" i="25"/>
  <c r="I402" i="25" s="1"/>
  <c r="G206" i="25"/>
  <c r="I206" i="25" s="1"/>
  <c r="G524" i="25"/>
  <c r="I524" i="25" s="1"/>
  <c r="G262" i="25"/>
  <c r="I262" i="25" s="1"/>
  <c r="G247" i="25"/>
  <c r="I247" i="25" s="1"/>
  <c r="G218" i="8"/>
  <c r="I218" i="8" s="1"/>
  <c r="G626" i="8"/>
  <c r="I626" i="8" s="1"/>
  <c r="G1061" i="8"/>
  <c r="I1061" i="8" s="1"/>
  <c r="I1062" i="8" s="1"/>
  <c r="G86" i="17" s="1"/>
  <c r="G1693" i="8"/>
  <c r="I1693" i="8" s="1"/>
  <c r="G2939" i="8"/>
  <c r="I2939" i="8" s="1"/>
  <c r="G3293" i="8"/>
  <c r="I3293" i="8" s="1"/>
  <c r="G797" i="8"/>
  <c r="I797" i="8" s="1"/>
  <c r="I798" i="8" s="1"/>
  <c r="G274" i="8"/>
  <c r="I274" i="8" s="1"/>
  <c r="G654" i="8"/>
  <c r="I654" i="8" s="1"/>
  <c r="G1113" i="8"/>
  <c r="I1113" i="8" s="1"/>
  <c r="G4159" i="8"/>
  <c r="I4159" i="8" s="1"/>
  <c r="G414" i="8"/>
  <c r="I414" i="8" s="1"/>
  <c r="G288" i="8"/>
  <c r="I288" i="8" s="1"/>
  <c r="G88" i="8"/>
  <c r="I88" i="8" s="1"/>
  <c r="G1139" i="8"/>
  <c r="I1139" i="8" s="1"/>
  <c r="G1754" i="8"/>
  <c r="I1754" i="8" s="1"/>
  <c r="G158" i="8"/>
  <c r="I158" i="8" s="1"/>
  <c r="G645" i="8"/>
  <c r="I645" i="8" s="1"/>
  <c r="G259" i="8"/>
  <c r="I259" i="8" s="1"/>
  <c r="G1302" i="8"/>
  <c r="I1302" i="8" s="1"/>
  <c r="G1004" i="8"/>
  <c r="I1004" i="8" s="1"/>
  <c r="G1513" i="8"/>
  <c r="I1513" i="8" s="1"/>
  <c r="G493" i="8"/>
  <c r="I493" i="8" s="1"/>
  <c r="G452" i="8"/>
  <c r="I452" i="8" s="1"/>
  <c r="G321" i="8"/>
  <c r="I321" i="8" s="1"/>
  <c r="G504" i="8"/>
  <c r="I504" i="8" s="1"/>
  <c r="G721" i="8"/>
  <c r="I721" i="8" s="1"/>
  <c r="G1275" i="8"/>
  <c r="I1275" i="8" s="1"/>
  <c r="G1042" i="8"/>
  <c r="I1042" i="8" s="1"/>
  <c r="G139" i="8"/>
  <c r="I139" i="8" s="1"/>
  <c r="G482" i="8"/>
  <c r="I482" i="8" s="1"/>
  <c r="G634" i="8"/>
  <c r="I634" i="8" s="1"/>
  <c r="G405" i="8"/>
  <c r="I405" i="8" s="1"/>
  <c r="G1130" i="8"/>
  <c r="I1130" i="8" s="1"/>
  <c r="G1053" i="8"/>
  <c r="I1053" i="8" s="1"/>
  <c r="I1054" i="8" s="1"/>
  <c r="G1562" i="8"/>
  <c r="I1562" i="8" s="1"/>
  <c r="G527" i="8"/>
  <c r="I527" i="8" s="1"/>
  <c r="G165" i="8"/>
  <c r="I165" i="8" s="1"/>
  <c r="G536" i="8"/>
  <c r="I536" i="8" s="1"/>
  <c r="G709" i="8"/>
  <c r="I709" i="8" s="1"/>
  <c r="G183" i="8"/>
  <c r="I183" i="8" s="1"/>
  <c r="G674" i="8"/>
  <c r="I674" i="8" s="1"/>
  <c r="G1681" i="25"/>
  <c r="I1681" i="25" s="1"/>
  <c r="G2431" i="8"/>
  <c r="I2431" i="8" s="1"/>
  <c r="G4523" i="25"/>
  <c r="I4523" i="25" s="1"/>
  <c r="G4147" i="25"/>
  <c r="I4147" i="25" s="1"/>
  <c r="G3281" i="25"/>
  <c r="I3281" i="25" s="1"/>
  <c r="G2927" i="25"/>
  <c r="I2927" i="25" s="1"/>
  <c r="G2419" i="25"/>
  <c r="I2419" i="25" s="1"/>
  <c r="G1742" i="25"/>
  <c r="I1742" i="25" s="1"/>
  <c r="G1501" i="25"/>
  <c r="I1501" i="25" s="1"/>
  <c r="G171" i="25"/>
  <c r="I171" i="25" s="1"/>
  <c r="G1550" i="25"/>
  <c r="I1550" i="25" s="1"/>
  <c r="G1290" i="25"/>
  <c r="I1290" i="25" s="1"/>
  <c r="G980" i="25"/>
  <c r="I980" i="25" s="1"/>
  <c r="G1263" i="25"/>
  <c r="I1263" i="25" s="1"/>
  <c r="G1479" i="25"/>
  <c r="I1479" i="25" s="1"/>
  <c r="G1093" i="25"/>
  <c r="I1093" i="25" s="1"/>
  <c r="G1049" i="25"/>
  <c r="I1049" i="25" s="1"/>
  <c r="I1050" i="25" s="1"/>
  <c r="G124" i="9"/>
  <c r="L124" i="9" s="1"/>
  <c r="G4535" i="8"/>
  <c r="I4535" i="8" s="1"/>
  <c r="G1041" i="25"/>
  <c r="I1041" i="25" s="1"/>
  <c r="I1042" i="25" s="1"/>
  <c r="G662" i="25"/>
  <c r="I662" i="25" s="1"/>
  <c r="G108" i="8"/>
  <c r="I108" i="8" s="1"/>
  <c r="I110" i="8" s="1"/>
  <c r="G112" i="25"/>
  <c r="I112" i="25" s="1"/>
  <c r="I113" i="25" s="1"/>
  <c r="G96" i="25"/>
  <c r="I96" i="25" s="1"/>
  <c r="I98" i="25" s="1"/>
  <c r="G104" i="25"/>
  <c r="I104" i="25" s="1"/>
  <c r="I106" i="25" s="1"/>
  <c r="G124" i="8"/>
  <c r="I124" i="8" s="1"/>
  <c r="I125" i="8" s="1"/>
  <c r="G81" i="17" s="1"/>
  <c r="G146" i="9"/>
  <c r="L146" i="9" s="1"/>
  <c r="G392" i="10"/>
  <c r="L392" i="10" s="1"/>
  <c r="G370" i="9"/>
  <c r="I370" i="9" s="1"/>
  <c r="I371" i="9" s="1"/>
  <c r="G492" i="10"/>
  <c r="I492" i="10" s="1"/>
  <c r="G670" i="10"/>
  <c r="I670" i="10" s="1"/>
  <c r="G165" i="11"/>
  <c r="L165" i="11" s="1"/>
  <c r="G435" i="10"/>
  <c r="I435" i="10" s="1"/>
  <c r="G282" i="9"/>
  <c r="I282" i="9" s="1"/>
  <c r="G433" i="9"/>
  <c r="I433" i="9" s="1"/>
  <c r="G405" i="9"/>
  <c r="I405" i="9" s="1"/>
  <c r="G238" i="10"/>
  <c r="L238" i="10" s="1"/>
  <c r="G655" i="9"/>
  <c r="I655" i="9" s="1"/>
  <c r="G414" i="9"/>
  <c r="I414" i="9" s="1"/>
  <c r="G466" i="9"/>
  <c r="I466" i="9" s="1"/>
  <c r="G424" i="9"/>
  <c r="I424" i="9" s="1"/>
  <c r="G921" i="9"/>
  <c r="I921" i="9" s="1"/>
  <c r="G914" i="9"/>
  <c r="I914" i="9" s="1"/>
  <c r="G900" i="9"/>
  <c r="I900" i="9" s="1"/>
  <c r="G885" i="9"/>
  <c r="I885" i="9" s="1"/>
  <c r="G950" i="9"/>
  <c r="I950" i="9" s="1"/>
  <c r="G958" i="9"/>
  <c r="I958" i="9" s="1"/>
  <c r="G893" i="9"/>
  <c r="I893" i="9" s="1"/>
  <c r="G943" i="9"/>
  <c r="I943" i="9" s="1"/>
  <c r="G826" i="9"/>
  <c r="I826" i="9" s="1"/>
  <c r="G629" i="10"/>
  <c r="L629" i="10" s="1"/>
  <c r="G4274" i="8"/>
  <c r="I4274" i="8" s="1"/>
  <c r="G459" i="8"/>
  <c r="I459" i="8" s="1"/>
  <c r="G243" i="8"/>
  <c r="I243" i="8" s="1"/>
  <c r="I244" i="8" s="1"/>
  <c r="G40" i="4" s="1"/>
  <c r="G41" i="6" s="1"/>
  <c r="G192" i="8"/>
  <c r="I192" i="8" s="1"/>
  <c r="G4041" i="8"/>
  <c r="I4041" i="8" s="1"/>
  <c r="G4166" i="25"/>
  <c r="I4166" i="25" s="1"/>
  <c r="G4178" i="8"/>
  <c r="I4178" i="8" s="1"/>
  <c r="G1131" i="9"/>
  <c r="I1131" i="9" s="1"/>
  <c r="G1086" i="9"/>
  <c r="I1086" i="9" s="1"/>
  <c r="G569" i="9"/>
  <c r="I569" i="9" s="1"/>
  <c r="G1111" i="9"/>
  <c r="I1111" i="9" s="1"/>
  <c r="G1155" i="9"/>
  <c r="I1155" i="9" s="1"/>
  <c r="G1066" i="9"/>
  <c r="I1066" i="9" s="1"/>
  <c r="G510" i="10"/>
  <c r="L510" i="10" s="1"/>
  <c r="G927" i="9"/>
  <c r="I927" i="9" s="1"/>
  <c r="G1233" i="9"/>
  <c r="I1233" i="9" s="1"/>
  <c r="G520" i="9"/>
  <c r="I520" i="9" s="1"/>
  <c r="G1178" i="9"/>
  <c r="I1178" i="9" s="1"/>
  <c r="G1057" i="9"/>
  <c r="I1057" i="9" s="1"/>
  <c r="G1035" i="9"/>
  <c r="I1035" i="9" s="1"/>
  <c r="G1147" i="9"/>
  <c r="I1147" i="9" s="1"/>
  <c r="G560" i="9"/>
  <c r="I560" i="9" s="1"/>
  <c r="G1041" i="9"/>
  <c r="I1041" i="9" s="1"/>
  <c r="G552" i="9"/>
  <c r="I552" i="9" s="1"/>
  <c r="G1072" i="9"/>
  <c r="I1072" i="9" s="1"/>
  <c r="G1117" i="9"/>
  <c r="I1117" i="9" s="1"/>
  <c r="G1123" i="9"/>
  <c r="I1123" i="9" s="1"/>
  <c r="G544" i="9"/>
  <c r="I544" i="9" s="1"/>
  <c r="G1163" i="9"/>
  <c r="I1163" i="9" s="1"/>
  <c r="G1187" i="9"/>
  <c r="I1187" i="9" s="1"/>
  <c r="G974" i="9"/>
  <c r="I974" i="9" s="1"/>
  <c r="G965" i="9"/>
  <c r="I965" i="9" s="1"/>
  <c r="G1169" i="9"/>
  <c r="I1169" i="9" s="1"/>
  <c r="G1051" i="9"/>
  <c r="I1051" i="9" s="1"/>
  <c r="G1139" i="9"/>
  <c r="I1139" i="9" s="1"/>
  <c r="G1029" i="9"/>
  <c r="I1029" i="9" s="1"/>
  <c r="G1021" i="9"/>
  <c r="I1021" i="9" s="1"/>
  <c r="G1080" i="9"/>
  <c r="I1080" i="9" s="1"/>
  <c r="G1475" i="8"/>
  <c r="I1475" i="8" s="1"/>
  <c r="G1463" i="25"/>
  <c r="I1463" i="25" s="1"/>
  <c r="G753" i="9"/>
  <c r="L753" i="9" s="1"/>
  <c r="G274" i="11"/>
  <c r="L274" i="11" s="1"/>
  <c r="G658" i="10"/>
  <c r="I658" i="10" s="1"/>
  <c r="G73" i="10"/>
  <c r="L73" i="10" s="1"/>
  <c r="G519" i="9"/>
  <c r="I519" i="9" s="1"/>
  <c r="I523" i="9" s="1"/>
  <c r="G718" i="25" s="1"/>
  <c r="I718" i="25" s="1"/>
  <c r="G527" i="9"/>
  <c r="I527" i="9" s="1"/>
  <c r="I531" i="9" s="1"/>
  <c r="G1261" i="9"/>
  <c r="I1261" i="9" s="1"/>
  <c r="G682" i="9"/>
  <c r="I682" i="9" s="1"/>
  <c r="G675" i="9"/>
  <c r="I675" i="9" s="1"/>
  <c r="G292" i="9"/>
  <c r="I292" i="9" s="1"/>
  <c r="G2539" i="8"/>
  <c r="I2539" i="8" s="1"/>
  <c r="G2571" i="8"/>
  <c r="I2571" i="8" s="1"/>
  <c r="G3222" i="8"/>
  <c r="I3222" i="8" s="1"/>
  <c r="G3647" i="8"/>
  <c r="I3647" i="8" s="1"/>
  <c r="G2729" i="8"/>
  <c r="I2729" i="8" s="1"/>
  <c r="G2864" i="8"/>
  <c r="I2864" i="8" s="1"/>
  <c r="G3237" i="8"/>
  <c r="I3237" i="8" s="1"/>
  <c r="G3877" i="8"/>
  <c r="I3877" i="8" s="1"/>
  <c r="G3502" i="8"/>
  <c r="I3502" i="8" s="1"/>
  <c r="G3548" i="8"/>
  <c r="I3548" i="8" s="1"/>
  <c r="G4248" i="8"/>
  <c r="I4248" i="8" s="1"/>
  <c r="G3979" i="8"/>
  <c r="I3979" i="8" s="1"/>
  <c r="G770" i="8"/>
  <c r="I770" i="8" s="1"/>
  <c r="G4391" i="8"/>
  <c r="I4391" i="8" s="1"/>
  <c r="G3481" i="8"/>
  <c r="I3481" i="8" s="1"/>
  <c r="G3665" i="8"/>
  <c r="I3665" i="8" s="1"/>
  <c r="I3669" i="8" s="1"/>
  <c r="G4101" i="8"/>
  <c r="I4101" i="8" s="1"/>
  <c r="G3624" i="8"/>
  <c r="I3624" i="8" s="1"/>
  <c r="G4338" i="8"/>
  <c r="I4338" i="8" s="1"/>
  <c r="G4266" i="8"/>
  <c r="I4266" i="8" s="1"/>
  <c r="G4364" i="8"/>
  <c r="I4364" i="8" s="1"/>
  <c r="G225" i="9"/>
  <c r="L225" i="9" s="1"/>
  <c r="G4239" i="8"/>
  <c r="I4239" i="8" s="1"/>
  <c r="G3199" i="8"/>
  <c r="I3199" i="8" s="1"/>
  <c r="G4518" i="8"/>
  <c r="I4518" i="8" s="1"/>
  <c r="G3559" i="8"/>
  <c r="I3559" i="8" s="1"/>
  <c r="G4463" i="8"/>
  <c r="I4463" i="8" s="1"/>
  <c r="G298" i="10"/>
  <c r="L298" i="10" s="1"/>
  <c r="G868" i="9"/>
  <c r="I868" i="9" s="1"/>
  <c r="G456" i="9"/>
  <c r="I456" i="9" s="1"/>
  <c r="G467" i="9"/>
  <c r="I467" i="9" s="1"/>
  <c r="G425" i="9"/>
  <c r="I425" i="9" s="1"/>
  <c r="G502" i="9"/>
  <c r="I502" i="9" s="1"/>
  <c r="F193" i="18"/>
  <c r="H193" i="18" s="1"/>
  <c r="F234" i="18"/>
  <c r="H234" i="18" s="1"/>
  <c r="N1075" i="9"/>
  <c r="O1075" i="9" s="1"/>
  <c r="F202" i="18" s="1"/>
  <c r="H202" i="18" s="1"/>
  <c r="N1074" i="9"/>
  <c r="O1074" i="9" s="1"/>
  <c r="N1072" i="9"/>
  <c r="O1072" i="9" s="1"/>
  <c r="N1073" i="9"/>
  <c r="O1073" i="9" s="1"/>
  <c r="N844" i="9"/>
  <c r="O844" i="9" s="1"/>
  <c r="N843" i="9"/>
  <c r="O843" i="9" s="1"/>
  <c r="N845" i="9"/>
  <c r="O845" i="9" s="1"/>
  <c r="N1207" i="9"/>
  <c r="O1207" i="9" s="1"/>
  <c r="N1206" i="9"/>
  <c r="O1206" i="9" s="1"/>
  <c r="N1205" i="9"/>
  <c r="O1205" i="9" s="1"/>
  <c r="N684" i="9"/>
  <c r="O684" i="9" s="1"/>
  <c r="F431" i="18"/>
  <c r="H431" i="18" s="1"/>
  <c r="F559" i="18"/>
  <c r="H559" i="18" s="1"/>
  <c r="F188" i="18"/>
  <c r="H188" i="18" s="1"/>
  <c r="F464" i="18"/>
  <c r="H464" i="18" s="1"/>
  <c r="F515" i="18"/>
  <c r="H515" i="18" s="1"/>
  <c r="N1125" i="9"/>
  <c r="O1125" i="9" s="1"/>
  <c r="N1123" i="9"/>
  <c r="O1123" i="9" s="1"/>
  <c r="N1124" i="9"/>
  <c r="O1124" i="9" s="1"/>
  <c r="N1126" i="9"/>
  <c r="O1126" i="9" s="1"/>
  <c r="N1102" i="9"/>
  <c r="O1102" i="9" s="1"/>
  <c r="N1105" i="9"/>
  <c r="O1105" i="9" s="1"/>
  <c r="F236" i="18"/>
  <c r="H236" i="18" s="1"/>
  <c r="F18" i="18"/>
  <c r="H18" i="18" s="1"/>
  <c r="D65" i="20"/>
  <c r="F65" i="20" s="1"/>
  <c r="F399" i="18"/>
  <c r="H399" i="18" s="1"/>
  <c r="F182" i="18"/>
  <c r="H182" i="18" s="1"/>
  <c r="H12" i="17"/>
  <c r="H127" i="4"/>
  <c r="N1060" i="9"/>
  <c r="O1060" i="9" s="1"/>
  <c r="N1059" i="9"/>
  <c r="O1059" i="9" s="1"/>
  <c r="N1057" i="9"/>
  <c r="O1057" i="9" s="1"/>
  <c r="N1058" i="9"/>
  <c r="O1058" i="9" s="1"/>
  <c r="N1030" i="9"/>
  <c r="O1030" i="9" s="1"/>
  <c r="N1029" i="9"/>
  <c r="O1029" i="9" s="1"/>
  <c r="N1051" i="9"/>
  <c r="O1051" i="9" s="1"/>
  <c r="N1052" i="9"/>
  <c r="O1052" i="9" s="1"/>
  <c r="N1050" i="9"/>
  <c r="O1050" i="9" s="1"/>
  <c r="N899" i="9"/>
  <c r="O899" i="9" s="1"/>
  <c r="N900" i="9"/>
  <c r="O900" i="9" s="1"/>
  <c r="N75" i="9"/>
  <c r="O75" i="9" s="1"/>
  <c r="N71" i="9"/>
  <c r="O71" i="9" s="1"/>
  <c r="N37" i="10" s="1"/>
  <c r="O37" i="10" s="1"/>
  <c r="F288" i="18" s="1"/>
  <c r="H288" i="18" s="1"/>
  <c r="N73" i="9"/>
  <c r="O73" i="9" s="1"/>
  <c r="N72" i="9"/>
  <c r="O72" i="9" s="1"/>
  <c r="N76" i="9"/>
  <c r="O76" i="9" s="1"/>
  <c r="N77" i="9"/>
  <c r="O77" i="9" s="1"/>
  <c r="N74" i="9"/>
  <c r="O74" i="9" s="1"/>
  <c r="N1173" i="9"/>
  <c r="O1173" i="9" s="1"/>
  <c r="N1171" i="9"/>
  <c r="O1171" i="9" s="1"/>
  <c r="N1169" i="9"/>
  <c r="O1169" i="9" s="1"/>
  <c r="N1170" i="9"/>
  <c r="O1170" i="9" s="1"/>
  <c r="N1172" i="9"/>
  <c r="O1172" i="9" s="1"/>
  <c r="N1149" i="9"/>
  <c r="O1149" i="9" s="1"/>
  <c r="N1147" i="9"/>
  <c r="O1147" i="9" s="1"/>
  <c r="N1150" i="9"/>
  <c r="O1150" i="9" s="1"/>
  <c r="N1148" i="9"/>
  <c r="O1148" i="9" s="1"/>
  <c r="N884" i="9"/>
  <c r="O884" i="9" s="1"/>
  <c r="N886" i="9"/>
  <c r="O886" i="9" s="1"/>
  <c r="F402" i="18" s="1"/>
  <c r="H402" i="18" s="1"/>
  <c r="N885" i="9"/>
  <c r="O885" i="9" s="1"/>
  <c r="N887" i="9"/>
  <c r="O887" i="9" s="1"/>
  <c r="F339" i="18" s="1"/>
  <c r="H339" i="18" s="1"/>
  <c r="N1179" i="9"/>
  <c r="O1179" i="9" s="1"/>
  <c r="N1180" i="9"/>
  <c r="O1180" i="9" s="1"/>
  <c r="N1181" i="9"/>
  <c r="O1181" i="9" s="1"/>
  <c r="F494" i="18" s="1"/>
  <c r="H494" i="18" s="1"/>
  <c r="N1178" i="9"/>
  <c r="O1178" i="9" s="1"/>
  <c r="N394" i="9"/>
  <c r="O394" i="9" s="1"/>
  <c r="N398" i="9"/>
  <c r="O398" i="9" s="1"/>
  <c r="N1186" i="9"/>
  <c r="O1186" i="9" s="1"/>
  <c r="N1187" i="9"/>
  <c r="O1187" i="9" s="1"/>
  <c r="N1188" i="9"/>
  <c r="O1188" i="9" s="1"/>
  <c r="N1139" i="9"/>
  <c r="O1139" i="9" s="1"/>
  <c r="N1142" i="9"/>
  <c r="O1142" i="9" s="1"/>
  <c r="F207" i="18" s="1"/>
  <c r="H207" i="18" s="1"/>
  <c r="N837" i="9"/>
  <c r="O837" i="9" s="1"/>
  <c r="N835" i="9"/>
  <c r="O835" i="9" s="1"/>
  <c r="N838" i="9"/>
  <c r="O838" i="9" s="1"/>
  <c r="N834" i="9"/>
  <c r="O834" i="9" s="1"/>
  <c r="N836" i="9"/>
  <c r="O836" i="9" s="1"/>
  <c r="N437" i="9"/>
  <c r="O437" i="9" s="1"/>
  <c r="N436" i="9"/>
  <c r="O436" i="9" s="1"/>
  <c r="N432" i="9"/>
  <c r="O432" i="9" s="1"/>
  <c r="N435" i="9"/>
  <c r="O435" i="9" s="1"/>
  <c r="N434" i="9"/>
  <c r="O434" i="9" s="1"/>
  <c r="N433" i="9"/>
  <c r="O433" i="9" s="1"/>
  <c r="N568" i="9"/>
  <c r="O568" i="9" s="1"/>
  <c r="N571" i="9"/>
  <c r="O571" i="9" s="1"/>
  <c r="F94" i="18" s="1"/>
  <c r="H94" i="18" s="1"/>
  <c r="N573" i="9"/>
  <c r="O573" i="9" s="1"/>
  <c r="F287" i="18" s="1"/>
  <c r="H287" i="18" s="1"/>
  <c r="N569" i="9"/>
  <c r="O569" i="9" s="1"/>
  <c r="N572" i="9"/>
  <c r="O572" i="9" s="1"/>
  <c r="F375" i="18" s="1"/>
  <c r="H375" i="18" s="1"/>
  <c r="N570" i="9"/>
  <c r="O570" i="9" s="1"/>
  <c r="F438" i="18" s="1"/>
  <c r="H438" i="18" s="1"/>
  <c r="N495" i="9"/>
  <c r="O495" i="9" s="1"/>
  <c r="N494" i="9"/>
  <c r="O494" i="9" s="1"/>
  <c r="N492" i="9"/>
  <c r="O492" i="9" s="1"/>
  <c r="N491" i="9"/>
  <c r="O491" i="9" s="1"/>
  <c r="N493" i="9"/>
  <c r="O493" i="9" s="1"/>
  <c r="N482" i="9"/>
  <c r="O482" i="9" s="1"/>
  <c r="N485" i="9"/>
  <c r="O485" i="9" s="1"/>
  <c r="N483" i="9"/>
  <c r="O483" i="9" s="1"/>
  <c r="N486" i="9"/>
  <c r="O486" i="9" s="1"/>
  <c r="N484" i="9"/>
  <c r="O484" i="9" s="1"/>
  <c r="N147" i="9"/>
  <c r="O147" i="9" s="1"/>
  <c r="N98" i="10" s="1"/>
  <c r="O98" i="10" s="1"/>
  <c r="N152" i="9"/>
  <c r="O152" i="9" s="1"/>
  <c r="N367" i="9"/>
  <c r="O367" i="9" s="1"/>
  <c r="N410" i="10" s="1"/>
  <c r="O410" i="10" s="1"/>
  <c r="N369" i="9"/>
  <c r="O369" i="9" s="1"/>
  <c r="N474" i="9"/>
  <c r="O474" i="9" s="1"/>
  <c r="N477" i="9"/>
  <c r="O477" i="9" s="1"/>
  <c r="N476" i="9"/>
  <c r="O476" i="9" s="1"/>
  <c r="N475" i="9"/>
  <c r="O475" i="9" s="1"/>
  <c r="F599" i="18"/>
  <c r="H599" i="18" s="1"/>
  <c r="F509" i="18"/>
  <c r="H509" i="18" s="1"/>
  <c r="N1234" i="9"/>
  <c r="O1234" i="9" s="1"/>
  <c r="N1235" i="9"/>
  <c r="O1235" i="9" s="1"/>
  <c r="N1233" i="9"/>
  <c r="O1233" i="9" s="1"/>
  <c r="N929" i="9"/>
  <c r="O929" i="9" s="1"/>
  <c r="F106" i="18" s="1"/>
  <c r="H106" i="18" s="1"/>
  <c r="N928" i="9"/>
  <c r="O928" i="9" s="1"/>
  <c r="N927" i="9"/>
  <c r="O927" i="9" s="1"/>
  <c r="N1080" i="9"/>
  <c r="O1080" i="9" s="1"/>
  <c r="N1081" i="9"/>
  <c r="O1081" i="9" s="1"/>
  <c r="N522" i="9"/>
  <c r="O522" i="9" s="1"/>
  <c r="N521" i="9"/>
  <c r="O521" i="9" s="1"/>
  <c r="F461" i="18" s="1"/>
  <c r="H461" i="18" s="1"/>
  <c r="N697" i="9"/>
  <c r="O697" i="9" s="1"/>
  <c r="N698" i="9"/>
  <c r="O698" i="9" s="1"/>
  <c r="F85" i="18" s="1"/>
  <c r="H85" i="18" s="1"/>
  <c r="N265" i="9"/>
  <c r="O265" i="9" s="1"/>
  <c r="N222" i="10" s="1"/>
  <c r="O222" i="10" s="1"/>
  <c r="N263" i="9"/>
  <c r="O263" i="9" s="1"/>
  <c r="N268" i="9"/>
  <c r="O268" i="9" s="1"/>
  <c r="N1089" i="9"/>
  <c r="O1089" i="9" s="1"/>
  <c r="N1086" i="9"/>
  <c r="O1086" i="9" s="1"/>
  <c r="N342" i="9"/>
  <c r="O342" i="9" s="1"/>
  <c r="N345" i="9"/>
  <c r="O345" i="9" s="1"/>
  <c r="N341" i="9"/>
  <c r="O341" i="9" s="1"/>
  <c r="N343" i="9"/>
  <c r="O343" i="9" s="1"/>
  <c r="N339" i="9"/>
  <c r="O339" i="9" s="1"/>
  <c r="N338" i="9"/>
  <c r="O338" i="9" s="1"/>
  <c r="N348" i="10" s="1"/>
  <c r="O348" i="10" s="1"/>
  <c r="N344" i="9"/>
  <c r="O344" i="9" s="1"/>
  <c r="N340" i="9"/>
  <c r="O340" i="9" s="1"/>
  <c r="N615" i="9"/>
  <c r="O615" i="9" s="1"/>
  <c r="N613" i="9"/>
  <c r="O613" i="9" s="1"/>
  <c r="N1240" i="9"/>
  <c r="O1240" i="9" s="1"/>
  <c r="N1243" i="9"/>
  <c r="O1243" i="9" s="1"/>
  <c r="F397" i="18" s="1"/>
  <c r="H397" i="18" s="1"/>
  <c r="N1242" i="9"/>
  <c r="O1242" i="9" s="1"/>
  <c r="N1244" i="9"/>
  <c r="O1244" i="9" s="1"/>
  <c r="F521" i="18" s="1"/>
  <c r="H521" i="18" s="1"/>
  <c r="N406" i="9"/>
  <c r="O406" i="9" s="1"/>
  <c r="N405" i="9"/>
  <c r="O405" i="9" s="1"/>
  <c r="F511" i="18"/>
  <c r="H511" i="18" s="1"/>
  <c r="N217" i="9"/>
  <c r="O217" i="9" s="1"/>
  <c r="F468" i="18"/>
  <c r="H468" i="18" s="1"/>
  <c r="F446" i="18"/>
  <c r="H446" i="18" s="1"/>
  <c r="F293" i="18"/>
  <c r="H293" i="18" s="1"/>
  <c r="F636" i="18"/>
  <c r="H636" i="18" s="1"/>
  <c r="F348" i="18"/>
  <c r="H348" i="18" s="1"/>
  <c r="F424" i="18"/>
  <c r="H424" i="18" s="1"/>
  <c r="N1024" i="9"/>
  <c r="O1024" i="9" s="1"/>
  <c r="F444" i="18" s="1"/>
  <c r="H444" i="18" s="1"/>
  <c r="N1021" i="9"/>
  <c r="O1021" i="9" s="1"/>
  <c r="N1022" i="9"/>
  <c r="O1022" i="9" s="1"/>
  <c r="N1023" i="9"/>
  <c r="O1023" i="9" s="1"/>
  <c r="N1140" i="9"/>
  <c r="O1140" i="9" s="1"/>
  <c r="N1141" i="9"/>
  <c r="O1141" i="9" s="1"/>
  <c r="I2293" i="25"/>
  <c r="I2294" i="25" s="1"/>
  <c r="G2289" i="25"/>
  <c r="N360" i="9"/>
  <c r="O360" i="9" s="1"/>
  <c r="N359" i="9"/>
  <c r="O359" i="9" s="1"/>
  <c r="N256" i="9"/>
  <c r="O256" i="9" s="1"/>
  <c r="N258" i="9"/>
  <c r="O258" i="9" s="1"/>
  <c r="N255" i="9"/>
  <c r="O255" i="9" s="1"/>
  <c r="N257" i="9"/>
  <c r="O257" i="9" s="1"/>
  <c r="N514" i="9"/>
  <c r="O514" i="9" s="1"/>
  <c r="F393" i="18" s="1"/>
  <c r="H393" i="18" s="1"/>
  <c r="N513" i="9"/>
  <c r="O513" i="9" s="1"/>
  <c r="N512" i="9"/>
  <c r="O512" i="9" s="1"/>
  <c r="N511" i="9"/>
  <c r="O511" i="9" s="1"/>
  <c r="I21" i="4"/>
  <c r="I117" i="17" s="1"/>
  <c r="N853" i="9"/>
  <c r="O853" i="9" s="1"/>
  <c r="N392" i="9"/>
  <c r="O392" i="9" s="1"/>
  <c r="N442" i="10" s="1"/>
  <c r="O442" i="10" s="1"/>
  <c r="N366" i="9"/>
  <c r="O366" i="9" s="1"/>
  <c r="N405" i="10" s="1"/>
  <c r="O405" i="10" s="1"/>
  <c r="N854" i="9"/>
  <c r="O854" i="9" s="1"/>
  <c r="F536" i="18" s="1"/>
  <c r="H536" i="18" s="1"/>
  <c r="N396" i="9"/>
  <c r="O396" i="9" s="1"/>
  <c r="N370" i="9"/>
  <c r="O370" i="9" s="1"/>
  <c r="N852" i="9"/>
  <c r="O852" i="9" s="1"/>
  <c r="N393" i="9"/>
  <c r="O393" i="9" s="1"/>
  <c r="N851" i="9"/>
  <c r="O851" i="9" s="1"/>
  <c r="N395" i="9"/>
  <c r="O395" i="9" s="1"/>
  <c r="N397" i="9"/>
  <c r="O397" i="9" s="1"/>
  <c r="N368" i="9"/>
  <c r="O368" i="9" s="1"/>
  <c r="N399" i="9"/>
  <c r="O399" i="9" s="1"/>
  <c r="F451" i="18" s="1"/>
  <c r="H451" i="18" s="1"/>
  <c r="N216" i="9"/>
  <c r="O216" i="9" s="1"/>
  <c r="N682" i="9"/>
  <c r="O682" i="9" s="1"/>
  <c r="Q558" i="10"/>
  <c r="R558" i="10" s="1"/>
  <c r="N220" i="9"/>
  <c r="O220" i="9" s="1"/>
  <c r="N407" i="9"/>
  <c r="O407" i="9" s="1"/>
  <c r="N214" i="9"/>
  <c r="O214" i="9" s="1"/>
  <c r="N177" i="10" s="1"/>
  <c r="O177" i="10" s="1"/>
  <c r="N221" i="9"/>
  <c r="O221" i="9" s="1"/>
  <c r="F148" i="18" s="1"/>
  <c r="H148" i="18" s="1"/>
  <c r="N1156" i="9"/>
  <c r="O1156" i="9" s="1"/>
  <c r="N408" i="9"/>
  <c r="O408" i="9" s="1"/>
  <c r="N1155" i="9"/>
  <c r="O1155" i="9" s="1"/>
  <c r="N683" i="9"/>
  <c r="O683" i="9" s="1"/>
  <c r="N404" i="9"/>
  <c r="O404" i="9" s="1"/>
  <c r="N1157" i="9"/>
  <c r="O1157" i="9" s="1"/>
  <c r="N218" i="9"/>
  <c r="O218" i="9" s="1"/>
  <c r="N215" i="9"/>
  <c r="O215" i="9" s="1"/>
  <c r="N1196" i="9"/>
  <c r="O1196" i="9" s="1"/>
  <c r="N219" i="9"/>
  <c r="O219" i="9" s="1"/>
  <c r="N1193" i="9"/>
  <c r="O1193" i="9" s="1"/>
  <c r="N792" i="10" s="1"/>
  <c r="O792" i="10" s="1"/>
  <c r="F373" i="18"/>
  <c r="H373" i="18" s="1"/>
  <c r="N901" i="9"/>
  <c r="O901" i="9" s="1"/>
  <c r="F304" i="18" s="1"/>
  <c r="H304" i="18" s="1"/>
  <c r="N655" i="9"/>
  <c r="O655" i="9" s="1"/>
  <c r="N519" i="9"/>
  <c r="O519" i="9" s="1"/>
  <c r="F333" i="18"/>
  <c r="H333" i="18" s="1"/>
  <c r="F505" i="18"/>
  <c r="H505" i="18" s="1"/>
  <c r="N1213" i="9"/>
  <c r="O1213" i="9" s="1"/>
  <c r="N520" i="9"/>
  <c r="O520" i="9" s="1"/>
  <c r="N703" i="9"/>
  <c r="O703" i="9" s="1"/>
  <c r="N654" i="9"/>
  <c r="O654" i="9" s="1"/>
  <c r="Q753" i="10"/>
  <c r="R753" i="10" s="1"/>
  <c r="Q553" i="10"/>
  <c r="R553" i="10" s="1"/>
  <c r="G1248" i="9"/>
  <c r="L1248" i="9" s="1"/>
  <c r="G391" i="8"/>
  <c r="I391" i="8" s="1"/>
  <c r="G992" i="8"/>
  <c r="I992" i="8" s="1"/>
  <c r="N267" i="9"/>
  <c r="O267" i="9" s="1"/>
  <c r="N264" i="9"/>
  <c r="O264" i="9" s="1"/>
  <c r="N266" i="9"/>
  <c r="O266" i="9" s="1"/>
  <c r="G1105" i="8"/>
  <c r="I1105" i="8" s="1"/>
  <c r="G4029" i="25"/>
  <c r="I4029" i="25" s="1"/>
  <c r="G789" i="8"/>
  <c r="I789" i="8" s="1"/>
  <c r="I790" i="8" s="1"/>
  <c r="G4203" i="8"/>
  <c r="I4203" i="8" s="1"/>
  <c r="I4204" i="8" s="1"/>
  <c r="G460" i="8"/>
  <c r="I460" i="8" s="1"/>
  <c r="G197" i="10"/>
  <c r="L197" i="10" s="1"/>
  <c r="G256" i="9"/>
  <c r="I256" i="9" s="1"/>
  <c r="I259" i="9" s="1"/>
  <c r="G825" i="9"/>
  <c r="I825" i="9" s="1"/>
  <c r="G3752" i="8"/>
  <c r="I3752" i="8" s="1"/>
  <c r="AR71" i="6"/>
  <c r="G683" i="9"/>
  <c r="I683" i="9" s="1"/>
  <c r="N649" i="9"/>
  <c r="O649" i="9" s="1"/>
  <c r="N603" i="9"/>
  <c r="O603" i="9" s="1"/>
  <c r="G493" i="9"/>
  <c r="I493" i="9" s="1"/>
  <c r="G942" i="9"/>
  <c r="I942" i="9" s="1"/>
  <c r="N601" i="9"/>
  <c r="O601" i="9" s="1"/>
  <c r="N149" i="9"/>
  <c r="O149" i="9" s="1"/>
  <c r="F628" i="18" s="1"/>
  <c r="H628" i="18" s="1"/>
  <c r="N148" i="9"/>
  <c r="O148" i="9" s="1"/>
  <c r="F325" i="18" s="1"/>
  <c r="H325" i="18" s="1"/>
  <c r="N150" i="9"/>
  <c r="O150" i="9" s="1"/>
  <c r="N1112" i="9"/>
  <c r="O1112" i="9" s="1"/>
  <c r="N153" i="9"/>
  <c r="O153" i="9" s="1"/>
  <c r="N1111" i="9"/>
  <c r="O1111" i="9" s="1"/>
  <c r="N151" i="9"/>
  <c r="O151" i="9" s="1"/>
  <c r="N715" i="9"/>
  <c r="O715" i="9" s="1"/>
  <c r="N563" i="10" s="1"/>
  <c r="O563" i="10" s="1"/>
  <c r="N645" i="9"/>
  <c r="O645" i="9" s="1"/>
  <c r="I79" i="4"/>
  <c r="I25" i="17" s="1"/>
  <c r="I122" i="4"/>
  <c r="N1241" i="9"/>
  <c r="O1241" i="9" s="1"/>
  <c r="N140" i="9"/>
  <c r="O140" i="9" s="1"/>
  <c r="BN79" i="6"/>
  <c r="BN74" i="6"/>
  <c r="AY218" i="6"/>
  <c r="T144" i="6"/>
  <c r="Q144" i="6"/>
  <c r="N144" i="6"/>
  <c r="AI192" i="6"/>
  <c r="AF192" i="6"/>
  <c r="BL314" i="6"/>
  <c r="AQ314" i="6"/>
  <c r="AB314" i="6"/>
  <c r="M314" i="6"/>
  <c r="CA314" i="6"/>
  <c r="BI314" i="6"/>
  <c r="BR314" i="6"/>
  <c r="AZ314" i="6"/>
  <c r="AH314" i="6"/>
  <c r="S314" i="6"/>
  <c r="BC314" i="6"/>
  <c r="AE314" i="6"/>
  <c r="Y314" i="6"/>
  <c r="BX314" i="6"/>
  <c r="AT314" i="6"/>
  <c r="BU314" i="6"/>
  <c r="P314" i="6"/>
  <c r="AK314" i="6"/>
  <c r="V314" i="6"/>
  <c r="BO314" i="6"/>
  <c r="AW314" i="6"/>
  <c r="BF314" i="6"/>
  <c r="BJ111" i="6"/>
  <c r="BG111" i="6"/>
  <c r="AW22" i="6"/>
  <c r="AH22" i="6"/>
  <c r="BU22" i="6"/>
  <c r="BI22" i="6"/>
  <c r="AT22" i="6"/>
  <c r="S22" i="6"/>
  <c r="BF22" i="6"/>
  <c r="AE22" i="6"/>
  <c r="BR22" i="6"/>
  <c r="AQ22" i="6"/>
  <c r="P22" i="6"/>
  <c r="BC22" i="6"/>
  <c r="AB22" i="6"/>
  <c r="AZ22" i="6"/>
  <c r="Y22" i="6"/>
  <c r="AN22" i="6"/>
  <c r="AK22" i="6"/>
  <c r="CA22" i="6"/>
  <c r="BX22" i="6"/>
  <c r="V22" i="6"/>
  <c r="BO22" i="6"/>
  <c r="M22" i="6"/>
  <c r="BL22" i="6"/>
  <c r="F296" i="18"/>
  <c r="H296" i="18" s="1"/>
  <c r="I88" i="6"/>
  <c r="BN88" i="6" s="1"/>
  <c r="CA88" i="6"/>
  <c r="BI88" i="6"/>
  <c r="V88" i="6"/>
  <c r="BX88" i="6"/>
  <c r="BF88" i="6"/>
  <c r="AN88" i="6"/>
  <c r="S88" i="6"/>
  <c r="BU88" i="6"/>
  <c r="BW88" i="6" s="1"/>
  <c r="BC88" i="6"/>
  <c r="AK88" i="6"/>
  <c r="AH88" i="6"/>
  <c r="P88" i="6"/>
  <c r="BR88" i="6"/>
  <c r="AZ88" i="6"/>
  <c r="AE88" i="6"/>
  <c r="M88" i="6"/>
  <c r="O88" i="6" s="1"/>
  <c r="AW88" i="6"/>
  <c r="BO88" i="6"/>
  <c r="AT88" i="6"/>
  <c r="AB88" i="6"/>
  <c r="AQ88" i="6"/>
  <c r="Y88" i="6"/>
  <c r="Q31" i="25"/>
  <c r="R31" i="25" s="1"/>
  <c r="Q31" i="8"/>
  <c r="R31" i="8" s="1"/>
  <c r="D224" i="19" s="1"/>
  <c r="F224" i="19" s="1"/>
  <c r="BX123" i="6"/>
  <c r="BZ123" i="6" s="1"/>
  <c r="BF123" i="6"/>
  <c r="BH123" i="6" s="1"/>
  <c r="BU123" i="6"/>
  <c r="BW123" i="6" s="1"/>
  <c r="BC123" i="6"/>
  <c r="BE123" i="6" s="1"/>
  <c r="AN123" i="6"/>
  <c r="AP123" i="6" s="1"/>
  <c r="Y123" i="6"/>
  <c r="AA123" i="6" s="1"/>
  <c r="BR123" i="6"/>
  <c r="BT123" i="6" s="1"/>
  <c r="V123" i="6"/>
  <c r="X123" i="6" s="1"/>
  <c r="AZ123" i="6"/>
  <c r="BB123" i="6" s="1"/>
  <c r="AK123" i="6"/>
  <c r="AM123" i="6" s="1"/>
  <c r="S123" i="6"/>
  <c r="U123" i="6" s="1"/>
  <c r="BO123" i="6"/>
  <c r="BQ123" i="6" s="1"/>
  <c r="AH123" i="6"/>
  <c r="AJ123" i="6" s="1"/>
  <c r="AT123" i="6"/>
  <c r="AV123" i="6" s="1"/>
  <c r="P123" i="6"/>
  <c r="R123" i="6" s="1"/>
  <c r="CA123" i="6"/>
  <c r="CC123" i="6" s="1"/>
  <c r="M123" i="6"/>
  <c r="O123" i="6" s="1"/>
  <c r="BI123" i="6"/>
  <c r="BK123" i="6" s="1"/>
  <c r="AW123" i="6"/>
  <c r="AY123" i="6" s="1"/>
  <c r="AQ123" i="6"/>
  <c r="AS123" i="6" s="1"/>
  <c r="AE123" i="6"/>
  <c r="AG123" i="6" s="1"/>
  <c r="AB123" i="6"/>
  <c r="AD123" i="6" s="1"/>
  <c r="BR80" i="6"/>
  <c r="BT80" i="6" s="1"/>
  <c r="AK80" i="6"/>
  <c r="AM80" i="6" s="1"/>
  <c r="V80" i="6"/>
  <c r="X80" i="6" s="1"/>
  <c r="BO80" i="6"/>
  <c r="BQ80" i="6" s="1"/>
  <c r="AZ80" i="6"/>
  <c r="BB80" i="6" s="1"/>
  <c r="S80" i="6"/>
  <c r="U80" i="6" s="1"/>
  <c r="AH80" i="6"/>
  <c r="AJ80" i="6" s="1"/>
  <c r="P80" i="6"/>
  <c r="R80" i="6" s="1"/>
  <c r="CA80" i="6"/>
  <c r="CC80" i="6" s="1"/>
  <c r="BL80" i="6"/>
  <c r="BN80" i="6" s="1"/>
  <c r="AE80" i="6"/>
  <c r="AG80" i="6" s="1"/>
  <c r="AT80" i="6"/>
  <c r="AV80" i="6" s="1"/>
  <c r="AB80" i="6"/>
  <c r="AD80" i="6" s="1"/>
  <c r="M80" i="6"/>
  <c r="O80" i="6" s="1"/>
  <c r="BX80" i="6"/>
  <c r="BZ80" i="6" s="1"/>
  <c r="BI80" i="6"/>
  <c r="BK80" i="6" s="1"/>
  <c r="AQ80" i="6"/>
  <c r="AS80" i="6" s="1"/>
  <c r="BF80" i="6"/>
  <c r="BH80" i="6" s="1"/>
  <c r="AN80" i="6"/>
  <c r="AP80" i="6" s="1"/>
  <c r="Y80" i="6"/>
  <c r="AA80" i="6" s="1"/>
  <c r="BC80" i="6"/>
  <c r="BE80" i="6" s="1"/>
  <c r="BU80" i="6"/>
  <c r="BW80" i="6" s="1"/>
  <c r="I317" i="6"/>
  <c r="AZ317" i="6"/>
  <c r="S317" i="6"/>
  <c r="BO317" i="6"/>
  <c r="AK317" i="6"/>
  <c r="P317" i="6"/>
  <c r="BF317" i="6"/>
  <c r="AQ317" i="6"/>
  <c r="BX317" i="6"/>
  <c r="BZ317" i="6" s="1"/>
  <c r="AW317" i="6"/>
  <c r="Y317" i="6"/>
  <c r="BU317" i="6"/>
  <c r="AT317" i="6"/>
  <c r="V317" i="6"/>
  <c r="BL317" i="6"/>
  <c r="M317" i="6"/>
  <c r="AE317" i="6"/>
  <c r="AG317" i="6" s="1"/>
  <c r="BC317" i="6"/>
  <c r="AH317" i="6"/>
  <c r="AB317" i="6"/>
  <c r="BR317" i="6"/>
  <c r="BI317" i="6"/>
  <c r="CA317" i="6"/>
  <c r="I75" i="6"/>
  <c r="AH75" i="6"/>
  <c r="P75" i="6"/>
  <c r="BO75" i="6"/>
  <c r="AZ75" i="6"/>
  <c r="AE75" i="6"/>
  <c r="AB75" i="6"/>
  <c r="M75" i="6"/>
  <c r="CA75" i="6"/>
  <c r="CC75" i="6" s="1"/>
  <c r="BL75" i="6"/>
  <c r="AT75" i="6"/>
  <c r="BI75" i="6"/>
  <c r="AQ75" i="6"/>
  <c r="Y75" i="6"/>
  <c r="BX75" i="6"/>
  <c r="BF75" i="6"/>
  <c r="AN75" i="6"/>
  <c r="AP75" i="6" s="1"/>
  <c r="BU75" i="6"/>
  <c r="V75" i="6"/>
  <c r="BR75" i="6"/>
  <c r="BC75" i="6"/>
  <c r="AK75" i="6"/>
  <c r="S75" i="6"/>
  <c r="AN317" i="6"/>
  <c r="AW80" i="6"/>
  <c r="AY80" i="6" s="1"/>
  <c r="AR215" i="6"/>
  <c r="AU215" i="6" s="1"/>
  <c r="CA17" i="6"/>
  <c r="AZ17" i="6"/>
  <c r="AK17" i="6"/>
  <c r="BL17" i="6"/>
  <c r="AW17" i="6"/>
  <c r="V17" i="6"/>
  <c r="BX17" i="6"/>
  <c r="BI17" i="6"/>
  <c r="AH17" i="6"/>
  <c r="BU17" i="6"/>
  <c r="AT17" i="6"/>
  <c r="S17" i="6"/>
  <c r="BF17" i="6"/>
  <c r="AE17" i="6"/>
  <c r="BC17" i="6"/>
  <c r="AB17" i="6"/>
  <c r="M17" i="6"/>
  <c r="AQ17" i="6"/>
  <c r="AN17" i="6"/>
  <c r="Y17" i="6"/>
  <c r="BR17" i="6"/>
  <c r="P17" i="6"/>
  <c r="BO17" i="6"/>
  <c r="Q145" i="6"/>
  <c r="I579" i="6"/>
  <c r="AZ579" i="6"/>
  <c r="AK579" i="6"/>
  <c r="CA579" i="6"/>
  <c r="AH579" i="6"/>
  <c r="BR579" i="6"/>
  <c r="AN579" i="6"/>
  <c r="BU579" i="6"/>
  <c r="AW579" i="6"/>
  <c r="AY579" i="6" s="1"/>
  <c r="AB579" i="6"/>
  <c r="AT579" i="6"/>
  <c r="Y579" i="6"/>
  <c r="BO579" i="6"/>
  <c r="V579" i="6"/>
  <c r="AQ579" i="6"/>
  <c r="S579" i="6"/>
  <c r="BX579" i="6"/>
  <c r="AE579" i="6"/>
  <c r="P579" i="6"/>
  <c r="M579" i="6"/>
  <c r="BI579" i="6"/>
  <c r="BC579" i="6"/>
  <c r="BF579" i="6"/>
  <c r="BC194" i="6"/>
  <c r="BR194" i="6"/>
  <c r="AZ194" i="6"/>
  <c r="S194" i="6"/>
  <c r="BO194" i="6"/>
  <c r="AH194" i="6"/>
  <c r="P194" i="6"/>
  <c r="BL194" i="6"/>
  <c r="AW194" i="6"/>
  <c r="M194" i="6"/>
  <c r="CA194" i="6"/>
  <c r="AE194" i="6"/>
  <c r="AB194" i="6"/>
  <c r="BU194" i="6"/>
  <c r="Y194" i="6"/>
  <c r="BI194" i="6"/>
  <c r="V194" i="6"/>
  <c r="BF194" i="6"/>
  <c r="AQ194" i="6"/>
  <c r="BX194" i="6"/>
  <c r="AT194" i="6"/>
  <c r="AN194" i="6"/>
  <c r="AX83" i="6"/>
  <c r="Q45" i="25"/>
  <c r="R45" i="25" s="1"/>
  <c r="Q45" i="8"/>
  <c r="R45" i="8" s="1"/>
  <c r="D226" i="19" s="1"/>
  <c r="F226" i="19" s="1"/>
  <c r="AI191" i="6"/>
  <c r="AF191" i="6"/>
  <c r="AC191" i="6"/>
  <c r="AC166" i="6"/>
  <c r="AL166" i="6"/>
  <c r="Z166" i="6"/>
  <c r="AI166" i="6"/>
  <c r="AF166" i="6"/>
  <c r="W166" i="6"/>
  <c r="T166" i="6"/>
  <c r="AO213" i="6"/>
  <c r="BL18" i="6"/>
  <c r="AT18" i="6"/>
  <c r="Y18" i="6"/>
  <c r="BI18" i="6"/>
  <c r="AQ18" i="6"/>
  <c r="CA18" i="6"/>
  <c r="AN18" i="6"/>
  <c r="V18" i="6"/>
  <c r="BX18" i="6"/>
  <c r="BF18" i="6"/>
  <c r="AK18" i="6"/>
  <c r="S18" i="6"/>
  <c r="BU18" i="6"/>
  <c r="BC18" i="6"/>
  <c r="P18" i="6"/>
  <c r="BR18" i="6"/>
  <c r="AW18" i="6"/>
  <c r="AE18" i="6"/>
  <c r="AZ18" i="6"/>
  <c r="AH18" i="6"/>
  <c r="AB18" i="6"/>
  <c r="M18" i="6"/>
  <c r="BO18" i="6"/>
  <c r="AN314" i="6"/>
  <c r="AU216" i="6"/>
  <c r="T164" i="6"/>
  <c r="Q164" i="6"/>
  <c r="N164" i="6"/>
  <c r="AI70" i="6"/>
  <c r="AL70" i="6" s="1"/>
  <c r="BR316" i="6"/>
  <c r="AE316" i="6"/>
  <c r="P316" i="6"/>
  <c r="BO316" i="6"/>
  <c r="AW316" i="6"/>
  <c r="M316" i="6"/>
  <c r="BX316" i="6"/>
  <c r="BF316" i="6"/>
  <c r="AK316" i="6"/>
  <c r="V316" i="6"/>
  <c r="AH316" i="6"/>
  <c r="BI316" i="6"/>
  <c r="AB316" i="6"/>
  <c r="AZ316" i="6"/>
  <c r="CA316" i="6"/>
  <c r="AT316" i="6"/>
  <c r="S316" i="6"/>
  <c r="BU316" i="6"/>
  <c r="AQ316" i="6"/>
  <c r="Y316" i="6"/>
  <c r="BL316" i="6"/>
  <c r="BC316" i="6"/>
  <c r="I309" i="6"/>
  <c r="AP309" i="6" s="1"/>
  <c r="BR309" i="6"/>
  <c r="BC309" i="6"/>
  <c r="V309" i="6"/>
  <c r="AZ309" i="6"/>
  <c r="AK309" i="6"/>
  <c r="S309" i="6"/>
  <c r="BX309" i="6"/>
  <c r="BI309" i="6"/>
  <c r="BK309" i="6" s="1"/>
  <c r="AB309" i="6"/>
  <c r="CA309" i="6"/>
  <c r="AW309" i="6"/>
  <c r="Y309" i="6"/>
  <c r="BO309" i="6"/>
  <c r="AQ309" i="6"/>
  <c r="BL309" i="6"/>
  <c r="M309" i="6"/>
  <c r="O309" i="6" s="1"/>
  <c r="BF309" i="6"/>
  <c r="AH309" i="6"/>
  <c r="P309" i="6"/>
  <c r="BU309" i="6"/>
  <c r="AE309" i="6"/>
  <c r="AT309" i="6"/>
  <c r="I78" i="6"/>
  <c r="BN78" i="6" s="1"/>
  <c r="BX78" i="6"/>
  <c r="BF78" i="6"/>
  <c r="BU78" i="6"/>
  <c r="BC78" i="6"/>
  <c r="AN78" i="6"/>
  <c r="Y78" i="6"/>
  <c r="BR78" i="6"/>
  <c r="V78" i="6"/>
  <c r="X78" i="6" s="1"/>
  <c r="AZ78" i="6"/>
  <c r="AK78" i="6"/>
  <c r="S78" i="6"/>
  <c r="BO78" i="6"/>
  <c r="AH78" i="6"/>
  <c r="AW78" i="6"/>
  <c r="AE78" i="6"/>
  <c r="P78" i="6"/>
  <c r="R78" i="6" s="1"/>
  <c r="CA78" i="6"/>
  <c r="AT78" i="6"/>
  <c r="BI78" i="6"/>
  <c r="AQ78" i="6"/>
  <c r="AB78" i="6"/>
  <c r="M78" i="6"/>
  <c r="AT48" i="6"/>
  <c r="CA48" i="6"/>
  <c r="BI48" i="6"/>
  <c r="AQ48" i="6"/>
  <c r="Y48" i="6"/>
  <c r="BX48" i="6"/>
  <c r="BF48" i="6"/>
  <c r="AN48" i="6"/>
  <c r="BC48" i="6"/>
  <c r="AK48" i="6"/>
  <c r="V48" i="6"/>
  <c r="BU48" i="6"/>
  <c r="AZ48" i="6"/>
  <c r="AH48" i="6"/>
  <c r="BO48" i="6"/>
  <c r="AW48" i="6"/>
  <c r="P48" i="6"/>
  <c r="S48" i="6"/>
  <c r="M48" i="6"/>
  <c r="BR48" i="6"/>
  <c r="BL48" i="6"/>
  <c r="AE48" i="6"/>
  <c r="AR82" i="6"/>
  <c r="AW75" i="6"/>
  <c r="BL579" i="6"/>
  <c r="AR72" i="6"/>
  <c r="AO72" i="6"/>
  <c r="T45" i="6"/>
  <c r="Q45" i="6"/>
  <c r="AU73" i="6"/>
  <c r="AR73" i="6"/>
  <c r="AK194" i="6"/>
  <c r="T143" i="6"/>
  <c r="Q143" i="6"/>
  <c r="N143" i="6"/>
  <c r="I48" i="6"/>
  <c r="L48" i="6" s="1"/>
  <c r="AC48" i="6"/>
  <c r="AB48" i="6" s="1"/>
  <c r="AC193" i="6"/>
  <c r="AI193" i="6"/>
  <c r="AF193" i="6"/>
  <c r="AO221" i="6"/>
  <c r="AR221" i="6" s="1"/>
  <c r="Q147" i="6"/>
  <c r="T147" i="6"/>
  <c r="N147" i="6"/>
  <c r="BU79" i="6"/>
  <c r="BW79" i="6" s="1"/>
  <c r="BC79" i="6"/>
  <c r="BE79" i="6" s="1"/>
  <c r="AK79" i="6"/>
  <c r="AM79" i="6" s="1"/>
  <c r="AH79" i="6"/>
  <c r="AJ79" i="6" s="1"/>
  <c r="S79" i="6"/>
  <c r="U79" i="6" s="1"/>
  <c r="BR79" i="6"/>
  <c r="BT79" i="6" s="1"/>
  <c r="AZ79" i="6"/>
  <c r="BB79" i="6" s="1"/>
  <c r="BO79" i="6"/>
  <c r="BQ79" i="6" s="1"/>
  <c r="AW79" i="6"/>
  <c r="AY79" i="6" s="1"/>
  <c r="AE79" i="6"/>
  <c r="AG79" i="6" s="1"/>
  <c r="P79" i="6"/>
  <c r="R79" i="6" s="1"/>
  <c r="AT79" i="6"/>
  <c r="AV79" i="6" s="1"/>
  <c r="M79" i="6"/>
  <c r="O79" i="6" s="1"/>
  <c r="CA79" i="6"/>
  <c r="CC79" i="6" s="1"/>
  <c r="BI79" i="6"/>
  <c r="BK79" i="6" s="1"/>
  <c r="AB79" i="6"/>
  <c r="AD79" i="6" s="1"/>
  <c r="BX79" i="6"/>
  <c r="BZ79" i="6" s="1"/>
  <c r="BF79" i="6"/>
  <c r="BH79" i="6" s="1"/>
  <c r="AQ79" i="6"/>
  <c r="AS79" i="6" s="1"/>
  <c r="Y79" i="6"/>
  <c r="AA79" i="6" s="1"/>
  <c r="AN79" i="6"/>
  <c r="AP79" i="6" s="1"/>
  <c r="V79" i="6"/>
  <c r="X79" i="6" s="1"/>
  <c r="BO19" i="6"/>
  <c r="AN19" i="6"/>
  <c r="M19" i="6"/>
  <c r="CA19" i="6"/>
  <c r="AZ19" i="6"/>
  <c r="Y19" i="6"/>
  <c r="BL19" i="6"/>
  <c r="AK19" i="6"/>
  <c r="V19" i="6"/>
  <c r="BX19" i="6"/>
  <c r="AW19" i="6"/>
  <c r="AH19" i="6"/>
  <c r="BI19" i="6"/>
  <c r="AT19" i="6"/>
  <c r="S19" i="6"/>
  <c r="BR19" i="6"/>
  <c r="AQ19" i="6"/>
  <c r="P19" i="6"/>
  <c r="AE19" i="6"/>
  <c r="AB19" i="6"/>
  <c r="BU19" i="6"/>
  <c r="BF19" i="6"/>
  <c r="BC19" i="6"/>
  <c r="BO74" i="6"/>
  <c r="BQ74" i="6" s="1"/>
  <c r="AZ74" i="6"/>
  <c r="BB74" i="6" s="1"/>
  <c r="AW74" i="6"/>
  <c r="AY74" i="6" s="1"/>
  <c r="AH74" i="6"/>
  <c r="AJ74" i="6" s="1"/>
  <c r="S74" i="6"/>
  <c r="U74" i="6" s="1"/>
  <c r="P74" i="6"/>
  <c r="R74" i="6" s="1"/>
  <c r="CA74" i="6"/>
  <c r="CC74" i="6" s="1"/>
  <c r="BI74" i="6"/>
  <c r="BK74" i="6" s="1"/>
  <c r="AT74" i="6"/>
  <c r="AV74" i="6" s="1"/>
  <c r="AE74" i="6"/>
  <c r="AG74" i="6" s="1"/>
  <c r="M74" i="6"/>
  <c r="O74" i="6" s="1"/>
  <c r="BX74" i="6"/>
  <c r="BZ74" i="6" s="1"/>
  <c r="AB74" i="6"/>
  <c r="AD74" i="6" s="1"/>
  <c r="BF74" i="6"/>
  <c r="BH74" i="6" s="1"/>
  <c r="AQ74" i="6"/>
  <c r="AS74" i="6" s="1"/>
  <c r="Y74" i="6"/>
  <c r="AA74" i="6" s="1"/>
  <c r="BU74" i="6"/>
  <c r="BW74" i="6" s="1"/>
  <c r="AN74" i="6"/>
  <c r="AP74" i="6" s="1"/>
  <c r="BR74" i="6"/>
  <c r="BT74" i="6" s="1"/>
  <c r="BC74" i="6"/>
  <c r="BE74" i="6" s="1"/>
  <c r="AK74" i="6"/>
  <c r="AM74" i="6" s="1"/>
  <c r="V74" i="6"/>
  <c r="X74" i="6" s="1"/>
  <c r="BU218" i="6"/>
  <c r="BW218" i="6" s="1"/>
  <c r="BI218" i="6"/>
  <c r="BK218" i="6" s="1"/>
  <c r="AT218" i="6"/>
  <c r="AV218" i="6" s="1"/>
  <c r="AE218" i="6"/>
  <c r="AG218" i="6" s="1"/>
  <c r="AB218" i="6"/>
  <c r="AD218" i="6" s="1"/>
  <c r="AN218" i="6"/>
  <c r="AP218" i="6" s="1"/>
  <c r="V218" i="6"/>
  <c r="X218" i="6" s="1"/>
  <c r="CA218" i="6"/>
  <c r="CC218" i="6" s="1"/>
  <c r="BO218" i="6"/>
  <c r="BQ218" i="6" s="1"/>
  <c r="BC218" i="6"/>
  <c r="BE218" i="6" s="1"/>
  <c r="BX218" i="6"/>
  <c r="BZ218" i="6" s="1"/>
  <c r="BL218" i="6"/>
  <c r="BN218" i="6" s="1"/>
  <c r="AZ218" i="6"/>
  <c r="BB218" i="6" s="1"/>
  <c r="AH218" i="6"/>
  <c r="AJ218" i="6" s="1"/>
  <c r="P218" i="6"/>
  <c r="R218" i="6" s="1"/>
  <c r="AK218" i="6"/>
  <c r="AM218" i="6" s="1"/>
  <c r="BR218" i="6"/>
  <c r="BT218" i="6" s="1"/>
  <c r="Y218" i="6"/>
  <c r="AA218" i="6" s="1"/>
  <c r="S218" i="6"/>
  <c r="U218" i="6" s="1"/>
  <c r="BF218" i="6"/>
  <c r="BH218" i="6" s="1"/>
  <c r="M218" i="6"/>
  <c r="O218" i="6" s="1"/>
  <c r="AQ218" i="6"/>
  <c r="AS218" i="6" s="1"/>
  <c r="BL123" i="6"/>
  <c r="BN123" i="6" s="1"/>
  <c r="N1103" i="9"/>
  <c r="O1103" i="9" s="1"/>
  <c r="N610" i="9"/>
  <c r="O610" i="9" s="1"/>
  <c r="N533" i="10" s="1"/>
  <c r="O533" i="10" s="1"/>
  <c r="N1104" i="9"/>
  <c r="O1104" i="9" s="1"/>
  <c r="N1253" i="9"/>
  <c r="O1253" i="9" s="1"/>
  <c r="Q150" i="10"/>
  <c r="R150" i="10" s="1"/>
  <c r="N1252" i="9"/>
  <c r="O1252" i="9" s="1"/>
  <c r="Q311" i="10"/>
  <c r="R311" i="10" s="1"/>
  <c r="I73" i="4"/>
  <c r="N710" i="9"/>
  <c r="O710" i="9" s="1"/>
  <c r="F278" i="18"/>
  <c r="H278" i="18" s="1"/>
  <c r="D458" i="19"/>
  <c r="F458" i="19" s="1"/>
  <c r="N717" i="9"/>
  <c r="O717" i="9" s="1"/>
  <c r="N553" i="10" s="1"/>
  <c r="O553" i="10" s="1"/>
  <c r="N1133" i="9"/>
  <c r="O1133" i="9" s="1"/>
  <c r="D251" i="19"/>
  <c r="F251" i="19" s="1"/>
  <c r="N716" i="9"/>
  <c r="O716" i="9" s="1"/>
  <c r="N568" i="10" s="1"/>
  <c r="O568" i="10" s="1"/>
  <c r="I578" i="4"/>
  <c r="N1251" i="9"/>
  <c r="O1251" i="9" s="1"/>
  <c r="D550" i="19"/>
  <c r="F550" i="19" s="1"/>
  <c r="Q583" i="10"/>
  <c r="R583" i="10" s="1"/>
  <c r="N600" i="9"/>
  <c r="O600" i="9" s="1"/>
  <c r="H126" i="4"/>
  <c r="I77" i="4"/>
  <c r="I30" i="17" s="1"/>
  <c r="N657" i="9"/>
  <c r="O657" i="9" s="1"/>
  <c r="N1215" i="9"/>
  <c r="O1215" i="9" s="1"/>
  <c r="N819" i="10" s="1"/>
  <c r="O819" i="10" s="1"/>
  <c r="H15" i="4"/>
  <c r="N598" i="9"/>
  <c r="O598" i="9" s="1"/>
  <c r="N528" i="10" s="1"/>
  <c r="O528" i="10" s="1"/>
  <c r="N656" i="9"/>
  <c r="O656" i="9" s="1"/>
  <c r="N1212" i="9"/>
  <c r="O1212" i="9" s="1"/>
  <c r="N1250" i="9"/>
  <c r="O1250" i="9" s="1"/>
  <c r="N604" i="9"/>
  <c r="O604" i="9" s="1"/>
  <c r="N1090" i="9"/>
  <c r="O1090" i="9" s="1"/>
  <c r="N1214" i="9"/>
  <c r="O1214" i="9" s="1"/>
  <c r="N1254" i="9"/>
  <c r="O1254" i="9" s="1"/>
  <c r="Q748" i="10"/>
  <c r="R748" i="10" s="1"/>
  <c r="N602" i="9"/>
  <c r="O602" i="9" s="1"/>
  <c r="N1087" i="9"/>
  <c r="O1087" i="9" s="1"/>
  <c r="N1256" i="9"/>
  <c r="O1256" i="9" s="1"/>
  <c r="N605" i="9"/>
  <c r="O605" i="9" s="1"/>
  <c r="N1088" i="9"/>
  <c r="O1088" i="9" s="1"/>
  <c r="N599" i="9"/>
  <c r="O599" i="9" s="1"/>
  <c r="F386" i="18"/>
  <c r="H386" i="18" s="1"/>
  <c r="D465" i="19"/>
  <c r="F465" i="19" s="1"/>
  <c r="F95" i="18"/>
  <c r="H95" i="18" s="1"/>
  <c r="F35" i="18"/>
  <c r="H35" i="18" s="1"/>
  <c r="N583" i="10"/>
  <c r="O583" i="10" s="1"/>
  <c r="N1197" i="9"/>
  <c r="O1197" i="9" s="1"/>
  <c r="N1249" i="9"/>
  <c r="O1249" i="9" s="1"/>
  <c r="N834" i="10" s="1"/>
  <c r="O834" i="10" s="1"/>
  <c r="N1195" i="9"/>
  <c r="O1195" i="9" s="1"/>
  <c r="D29" i="20"/>
  <c r="F29" i="20" s="1"/>
  <c r="D271" i="19"/>
  <c r="F271" i="19" s="1"/>
  <c r="N1194" i="9"/>
  <c r="O1194" i="9" s="1"/>
  <c r="Q155" i="10"/>
  <c r="R155" i="10" s="1"/>
  <c r="N1198" i="9"/>
  <c r="O1198" i="9" s="1"/>
  <c r="N807" i="9"/>
  <c r="O807" i="9" s="1"/>
  <c r="I193" i="4"/>
  <c r="F37" i="18"/>
  <c r="H37" i="18" s="1"/>
  <c r="N1199" i="9"/>
  <c r="O1199" i="9" s="1"/>
  <c r="N1255" i="9"/>
  <c r="O1255" i="9" s="1"/>
  <c r="I194" i="6"/>
  <c r="J218" i="6"/>
  <c r="F336" i="18"/>
  <c r="H336" i="18" s="1"/>
  <c r="N260" i="25"/>
  <c r="O260" i="25" s="1"/>
  <c r="F275" i="18"/>
  <c r="H275" i="18" s="1"/>
  <c r="N691" i="9"/>
  <c r="O691" i="9" s="1"/>
  <c r="N820" i="9"/>
  <c r="O820" i="9" s="1"/>
  <c r="F149" i="18"/>
  <c r="H149" i="18" s="1"/>
  <c r="N629" i="9"/>
  <c r="O629" i="9" s="1"/>
  <c r="D48" i="20"/>
  <c r="F48" i="20" s="1"/>
  <c r="Q316" i="10"/>
  <c r="R316" i="10" s="1"/>
  <c r="G300" i="11"/>
  <c r="L300" i="11" s="1"/>
  <c r="G661" i="10"/>
  <c r="I661" i="10" s="1"/>
  <c r="G785" i="10"/>
  <c r="I785" i="10" s="1"/>
  <c r="I788" i="10" s="1"/>
  <c r="N277" i="25"/>
  <c r="O277" i="25" s="1"/>
  <c r="G4505" i="25"/>
  <c r="I4505" i="25" s="1"/>
  <c r="G4420" i="25"/>
  <c r="I4420" i="25" s="1"/>
  <c r="G4411" i="25"/>
  <c r="I4411" i="25" s="1"/>
  <c r="G4522" i="25"/>
  <c r="I4522" i="25" s="1"/>
  <c r="G4199" i="25"/>
  <c r="I4199" i="25" s="1"/>
  <c r="G4293" i="25"/>
  <c r="I4293" i="25" s="1"/>
  <c r="G4217" i="25"/>
  <c r="I4217" i="25" s="1"/>
  <c r="G4262" i="25"/>
  <c r="I4262" i="25" s="1"/>
  <c r="G4253" i="25"/>
  <c r="I4253" i="25" s="1"/>
  <c r="G4226" i="25"/>
  <c r="I4226" i="25" s="1"/>
  <c r="G4140" i="25"/>
  <c r="I4140" i="25" s="1"/>
  <c r="G4174" i="25"/>
  <c r="I4174" i="25" s="1"/>
  <c r="I4175" i="25" s="1"/>
  <c r="G4120" i="25"/>
  <c r="I4120" i="25" s="1"/>
  <c r="G4244" i="25"/>
  <c r="I4244" i="25" s="1"/>
  <c r="G4235" i="25"/>
  <c r="I4235" i="25" s="1"/>
  <c r="G4208" i="25"/>
  <c r="I4208" i="25" s="1"/>
  <c r="G4157" i="25"/>
  <c r="I4157" i="25" s="1"/>
  <c r="I4158" i="25" s="1"/>
  <c r="G4149" i="25"/>
  <c r="I4149" i="25" s="1"/>
  <c r="G4130" i="25"/>
  <c r="I4130" i="25" s="1"/>
  <c r="G4037" i="25"/>
  <c r="I4037" i="25" s="1"/>
  <c r="I4038" i="25" s="1"/>
  <c r="G4061" i="25"/>
  <c r="I4061" i="25" s="1"/>
  <c r="G3808" i="25"/>
  <c r="I3808" i="25" s="1"/>
  <c r="G3789" i="25"/>
  <c r="I3789" i="25" s="1"/>
  <c r="G3818" i="25"/>
  <c r="I3818" i="25" s="1"/>
  <c r="G3921" i="25"/>
  <c r="I3921" i="25" s="1"/>
  <c r="G3780" i="25"/>
  <c r="I3780" i="25" s="1"/>
  <c r="G3611" i="25"/>
  <c r="I3611" i="25" s="1"/>
  <c r="G3857" i="25"/>
  <c r="I3857" i="25" s="1"/>
  <c r="G3683" i="25"/>
  <c r="I3683" i="25" s="1"/>
  <c r="G3347" i="25"/>
  <c r="I3347" i="25" s="1"/>
  <c r="G3741" i="25"/>
  <c r="I3741" i="25" s="1"/>
  <c r="G3491" i="25"/>
  <c r="I3491" i="25" s="1"/>
  <c r="G3835" i="25"/>
  <c r="I3835" i="25" s="1"/>
  <c r="G3358" i="25"/>
  <c r="I3358" i="25" s="1"/>
  <c r="G3247" i="25"/>
  <c r="I3247" i="25" s="1"/>
  <c r="G3337" i="25"/>
  <c r="I3337" i="25" s="1"/>
  <c r="G3328" i="25"/>
  <c r="I3328" i="25" s="1"/>
  <c r="G3280" i="25"/>
  <c r="I3280" i="25" s="1"/>
  <c r="G3377" i="25"/>
  <c r="I3377" i="25" s="1"/>
  <c r="I3382" i="25" s="1"/>
  <c r="G3294" i="25"/>
  <c r="I3294" i="25" s="1"/>
  <c r="G3272" i="25"/>
  <c r="I3272" i="25" s="1"/>
  <c r="G3111" i="25"/>
  <c r="I3111" i="25" s="1"/>
  <c r="G3144" i="25"/>
  <c r="I3144" i="25" s="1"/>
  <c r="G3226" i="25"/>
  <c r="I3226" i="25" s="1"/>
  <c r="G2976" i="25"/>
  <c r="I2976" i="25" s="1"/>
  <c r="G2983" i="25"/>
  <c r="I2983" i="25" s="1"/>
  <c r="I2988" i="25" s="1"/>
  <c r="G2926" i="25"/>
  <c r="I2926" i="25" s="1"/>
  <c r="G2967" i="25"/>
  <c r="I2967" i="25" s="1"/>
  <c r="G2937" i="25"/>
  <c r="I2937" i="25" s="1"/>
  <c r="G2823" i="25"/>
  <c r="I2823" i="25" s="1"/>
  <c r="G3087" i="25"/>
  <c r="I3087" i="25" s="1"/>
  <c r="G2330" i="25"/>
  <c r="I2330" i="25" s="1"/>
  <c r="G2418" i="25"/>
  <c r="I2418" i="25" s="1"/>
  <c r="G2262" i="25"/>
  <c r="I2262" i="25" s="1"/>
  <c r="G2299" i="25"/>
  <c r="I2299" i="25" s="1"/>
  <c r="G1966" i="25"/>
  <c r="I1966" i="25" s="1"/>
  <c r="G2088" i="25"/>
  <c r="I2088" i="25" s="1"/>
  <c r="G2282" i="25"/>
  <c r="I2282" i="25" s="1"/>
  <c r="G2060" i="25"/>
  <c r="I2060" i="25" s="1"/>
  <c r="G2244" i="25"/>
  <c r="I2244" i="25" s="1"/>
  <c r="G2273" i="25"/>
  <c r="I2273" i="25" s="1"/>
  <c r="G1741" i="25"/>
  <c r="I1741" i="25" s="1"/>
  <c r="G1680" i="25"/>
  <c r="I1680" i="25" s="1"/>
  <c r="G1549" i="25"/>
  <c r="I1549" i="25" s="1"/>
  <c r="G1515" i="25"/>
  <c r="I1515" i="25" s="1"/>
  <c r="G1541" i="25"/>
  <c r="I1541" i="25" s="1"/>
  <c r="G1693" i="25"/>
  <c r="I1693" i="25" s="1"/>
  <c r="G1662" i="25"/>
  <c r="I1662" i="25" s="1"/>
  <c r="G1500" i="25"/>
  <c r="I1500" i="25" s="1"/>
  <c r="G1478" i="25"/>
  <c r="I1478" i="25" s="1"/>
  <c r="G1466" i="25"/>
  <c r="I1466" i="25" s="1"/>
  <c r="G1128" i="25"/>
  <c r="I1128" i="25" s="1"/>
  <c r="G1117" i="25"/>
  <c r="I1117" i="25" s="1"/>
  <c r="G1289" i="25"/>
  <c r="I1289" i="25" s="1"/>
  <c r="G1299" i="25"/>
  <c r="I1299" i="25" s="1"/>
  <c r="G1031" i="25"/>
  <c r="I1031" i="25" s="1"/>
  <c r="G1100" i="25"/>
  <c r="I1100" i="25" s="1"/>
  <c r="G899" i="25"/>
  <c r="I899" i="25" s="1"/>
  <c r="G870" i="25"/>
  <c r="I870" i="25" s="1"/>
  <c r="G841" i="25"/>
  <c r="I841" i="25" s="1"/>
  <c r="G801" i="25"/>
  <c r="I801" i="25" s="1"/>
  <c r="G767" i="25"/>
  <c r="I767" i="25" s="1"/>
  <c r="G1058" i="25"/>
  <c r="I1058" i="25" s="1"/>
  <c r="I1059" i="25" s="1"/>
  <c r="G621" i="25"/>
  <c r="I621" i="25" s="1"/>
  <c r="G581" i="25"/>
  <c r="I581" i="25" s="1"/>
  <c r="I585" i="25" s="1"/>
  <c r="G880" i="25"/>
  <c r="I880" i="25" s="1"/>
  <c r="G851" i="25"/>
  <c r="I851" i="25" s="1"/>
  <c r="G811" i="25"/>
  <c r="I811" i="25" s="1"/>
  <c r="G696" i="25"/>
  <c r="I696" i="25" s="1"/>
  <c r="G643" i="25"/>
  <c r="I643" i="25" s="1"/>
  <c r="G632" i="25"/>
  <c r="I632" i="25" s="1"/>
  <c r="G1109" i="25"/>
  <c r="I1109" i="25" s="1"/>
  <c r="I1110" i="25" s="1"/>
  <c r="G981" i="25"/>
  <c r="I981" i="25" s="1"/>
  <c r="G661" i="25"/>
  <c r="I661" i="25" s="1"/>
  <c r="G650" i="25"/>
  <c r="I650" i="25" s="1"/>
  <c r="G613" i="25"/>
  <c r="I613" i="25" s="1"/>
  <c r="G908" i="25"/>
  <c r="I908" i="25" s="1"/>
  <c r="G861" i="25"/>
  <c r="I861" i="25" s="1"/>
  <c r="G821" i="25"/>
  <c r="I821" i="25" s="1"/>
  <c r="G792" i="25"/>
  <c r="I792" i="25" s="1"/>
  <c r="G710" i="25"/>
  <c r="I710" i="25" s="1"/>
  <c r="G687" i="25"/>
  <c r="I687" i="25" s="1"/>
  <c r="G676" i="25"/>
  <c r="I676" i="25" s="1"/>
  <c r="G1018" i="25"/>
  <c r="I1018" i="25" s="1"/>
  <c r="I1020" i="25" s="1"/>
  <c r="G991" i="25"/>
  <c r="I991" i="25" s="1"/>
  <c r="G742" i="25"/>
  <c r="I742" i="25" s="1"/>
  <c r="G1262" i="25"/>
  <c r="I1262" i="25" s="1"/>
  <c r="G1092" i="25"/>
  <c r="I1092" i="25" s="1"/>
  <c r="G918" i="25"/>
  <c r="I918" i="25" s="1"/>
  <c r="G889" i="25"/>
  <c r="I889" i="25" s="1"/>
  <c r="G831" i="25"/>
  <c r="I831" i="25" s="1"/>
  <c r="G757" i="25"/>
  <c r="I757" i="25" s="1"/>
  <c r="G535" i="25"/>
  <c r="I535" i="25" s="1"/>
  <c r="G491" i="25"/>
  <c r="I491" i="25" s="1"/>
  <c r="G480" i="25"/>
  <c r="I480" i="25" s="1"/>
  <c r="G469" i="25"/>
  <c r="I469" i="25" s="1"/>
  <c r="G394" i="25"/>
  <c r="I394" i="25" s="1"/>
  <c r="G180" i="25"/>
  <c r="I180" i="25" s="1"/>
  <c r="G542" i="25"/>
  <c r="I542" i="25" s="1"/>
  <c r="G439" i="25"/>
  <c r="I439" i="25" s="1"/>
  <c r="G416" i="25"/>
  <c r="I416" i="25" s="1"/>
  <c r="I417" i="25" s="1"/>
  <c r="G401" i="25"/>
  <c r="I401" i="25" s="1"/>
  <c r="G231" i="25"/>
  <c r="I231" i="25" s="1"/>
  <c r="I232" i="25" s="1"/>
  <c r="G205" i="25"/>
  <c r="I205" i="25" s="1"/>
  <c r="G154" i="25"/>
  <c r="I154" i="25" s="1"/>
  <c r="G523" i="25"/>
  <c r="I523" i="25" s="1"/>
  <c r="G461" i="25"/>
  <c r="I461" i="25" s="1"/>
  <c r="G423" i="25"/>
  <c r="I423" i="25" s="1"/>
  <c r="G310" i="25"/>
  <c r="I310" i="25" s="1"/>
  <c r="G261" i="25"/>
  <c r="I261" i="25" s="1"/>
  <c r="G246" i="25"/>
  <c r="I246" i="25" s="1"/>
  <c r="G223" i="25"/>
  <c r="I223" i="25" s="1"/>
  <c r="G172" i="25"/>
  <c r="I172" i="25" s="1"/>
  <c r="G128" i="25"/>
  <c r="I128" i="25" s="1"/>
  <c r="G381" i="25"/>
  <c r="I381" i="25" s="1"/>
  <c r="G333" i="25"/>
  <c r="I333" i="25" s="1"/>
  <c r="G135" i="25"/>
  <c r="I135" i="25" s="1"/>
  <c r="G86" i="25"/>
  <c r="I86" i="25" s="1"/>
  <c r="G504" i="25"/>
  <c r="I504" i="25" s="1"/>
  <c r="G358" i="25"/>
  <c r="I358" i="25" s="1"/>
  <c r="G321" i="25"/>
  <c r="I321" i="25" s="1"/>
  <c r="G275" i="25"/>
  <c r="I275" i="25" s="1"/>
  <c r="G294" i="25"/>
  <c r="I294" i="25" s="1"/>
  <c r="G145" i="25"/>
  <c r="I145" i="25" s="1"/>
  <c r="G65" i="25"/>
  <c r="I65" i="25" s="1"/>
  <c r="G514" i="25"/>
  <c r="I514" i="25" s="1"/>
  <c r="G346" i="25"/>
  <c r="I346" i="25" s="1"/>
  <c r="G214" i="25"/>
  <c r="I214" i="25" s="1"/>
  <c r="I216" i="25" s="1"/>
  <c r="G188" i="25"/>
  <c r="I188" i="25" s="1"/>
  <c r="G163" i="25"/>
  <c r="I163" i="25" s="1"/>
  <c r="G447" i="25"/>
  <c r="I447" i="25" s="1"/>
  <c r="G195" i="25"/>
  <c r="I195" i="25" s="1"/>
  <c r="G3933" i="8"/>
  <c r="I3933" i="8" s="1"/>
  <c r="G4186" i="8"/>
  <c r="I4186" i="8" s="1"/>
  <c r="I4187" i="8" s="1"/>
  <c r="G3792" i="8"/>
  <c r="I3792" i="8" s="1"/>
  <c r="G3238" i="8"/>
  <c r="I3238" i="8" s="1"/>
  <c r="G3623" i="8"/>
  <c r="I3623" i="8" s="1"/>
  <c r="G2285" i="8"/>
  <c r="I2285" i="8" s="1"/>
  <c r="G1112" i="8"/>
  <c r="I1112" i="8" s="1"/>
  <c r="G406" i="8"/>
  <c r="I406" i="8" s="1"/>
  <c r="G345" i="8"/>
  <c r="I345" i="8" s="1"/>
  <c r="G200" i="8"/>
  <c r="I200" i="8" s="1"/>
  <c r="G226" i="8"/>
  <c r="I226" i="8" s="1"/>
  <c r="I228" i="8" s="1"/>
  <c r="G492" i="8"/>
  <c r="I492" i="8" s="1"/>
  <c r="G166" i="8"/>
  <c r="I166" i="8" s="1"/>
  <c r="G3869" i="8"/>
  <c r="I3869" i="8" s="1"/>
  <c r="G4161" i="8"/>
  <c r="I4161" i="8" s="1"/>
  <c r="G4229" i="8"/>
  <c r="I4229" i="8" s="1"/>
  <c r="G2835" i="8"/>
  <c r="I2835" i="8" s="1"/>
  <c r="G2342" i="8"/>
  <c r="I2342" i="8" s="1"/>
  <c r="G2256" i="8"/>
  <c r="I2256" i="8" s="1"/>
  <c r="G2430" i="8"/>
  <c r="I2430" i="8" s="1"/>
  <c r="G1553" i="8"/>
  <c r="I1553" i="8" s="1"/>
  <c r="G1030" i="8"/>
  <c r="I1030" i="8" s="1"/>
  <c r="I1032" i="8" s="1"/>
  <c r="G930" i="8"/>
  <c r="I930" i="8" s="1"/>
  <c r="G503" i="8"/>
  <c r="I503" i="8" s="1"/>
  <c r="G779" i="8"/>
  <c r="I779" i="8" s="1"/>
  <c r="G699" i="8"/>
  <c r="I699" i="8" s="1"/>
  <c r="G184" i="8"/>
  <c r="I184" i="8" s="1"/>
  <c r="G140" i="8"/>
  <c r="I140" i="8" s="1"/>
  <c r="G4238" i="8"/>
  <c r="I4238" i="8" s="1"/>
  <c r="G3370" i="8"/>
  <c r="I3370" i="8" s="1"/>
  <c r="G4265" i="8"/>
  <c r="I4265" i="8" s="1"/>
  <c r="G3753" i="8"/>
  <c r="I3753" i="8" s="1"/>
  <c r="G2988" i="8"/>
  <c r="I2988" i="8" s="1"/>
  <c r="G2311" i="8"/>
  <c r="I2311" i="8" s="1"/>
  <c r="G2274" i="8"/>
  <c r="I2274" i="8" s="1"/>
  <c r="G1692" i="8"/>
  <c r="I1692" i="8" s="1"/>
  <c r="G1121" i="8"/>
  <c r="I1121" i="8" s="1"/>
  <c r="I1122" i="8" s="1"/>
  <c r="G1478" i="8"/>
  <c r="I1478" i="8" s="1"/>
  <c r="G920" i="8"/>
  <c r="I920" i="8" s="1"/>
  <c r="G473" i="8"/>
  <c r="I473" i="8" s="1"/>
  <c r="G769" i="8"/>
  <c r="I769" i="8" s="1"/>
  <c r="G235" i="8"/>
  <c r="I235" i="8" s="1"/>
  <c r="G655" i="8"/>
  <c r="I655" i="8" s="1"/>
  <c r="G625" i="8"/>
  <c r="I625" i="8" s="1"/>
  <c r="G593" i="8"/>
  <c r="I593" i="8" s="1"/>
  <c r="I597" i="8" s="1"/>
  <c r="G333" i="8"/>
  <c r="I333" i="8" s="1"/>
  <c r="G547" i="8"/>
  <c r="I547" i="8" s="1"/>
  <c r="G3820" i="8"/>
  <c r="I3820" i="8" s="1"/>
  <c r="G3801" i="8"/>
  <c r="I3801" i="8" s="1"/>
  <c r="G3292" i="8"/>
  <c r="I3292" i="8" s="1"/>
  <c r="G3259" i="8"/>
  <c r="I3259" i="8" s="1"/>
  <c r="G2938" i="8"/>
  <c r="I2938" i="8" s="1"/>
  <c r="G2100" i="8"/>
  <c r="I2100" i="8" s="1"/>
  <c r="G1490" i="8"/>
  <c r="I1490" i="8" s="1"/>
  <c r="G1070" i="8"/>
  <c r="I1070" i="8" s="1"/>
  <c r="I1071" i="8" s="1"/>
  <c r="G1705" i="8"/>
  <c r="I1705" i="8" s="1"/>
  <c r="G853" i="8"/>
  <c r="I853" i="8" s="1"/>
  <c r="G435" i="8"/>
  <c r="I435" i="8" s="1"/>
  <c r="I441" i="8" s="1"/>
  <c r="G60" i="4" s="1"/>
  <c r="G61" i="6" s="1"/>
  <c r="G287" i="8"/>
  <c r="I287" i="8" s="1"/>
  <c r="G708" i="8"/>
  <c r="I708" i="8" s="1"/>
  <c r="G393" i="8"/>
  <c r="I393" i="8" s="1"/>
  <c r="G535" i="8"/>
  <c r="I535" i="8" s="1"/>
  <c r="G428" i="8"/>
  <c r="I428" i="8" s="1"/>
  <c r="I429" i="8" s="1"/>
  <c r="G217" i="8"/>
  <c r="I217" i="8" s="1"/>
  <c r="G4534" i="8"/>
  <c r="I4534" i="8" s="1"/>
  <c r="G3830" i="8"/>
  <c r="I3830" i="8" s="1"/>
  <c r="G4152" i="8"/>
  <c r="I4152" i="8" s="1"/>
  <c r="G4142" i="8"/>
  <c r="I4142" i="8" s="1"/>
  <c r="G3389" i="8"/>
  <c r="I3389" i="8" s="1"/>
  <c r="I3394" i="8" s="1"/>
  <c r="G3156" i="8"/>
  <c r="I3156" i="8" s="1"/>
  <c r="G3503" i="8"/>
  <c r="I3503" i="8" s="1"/>
  <c r="G2949" i="8"/>
  <c r="I2949" i="8" s="1"/>
  <c r="G1104" i="8"/>
  <c r="I1104" i="8" s="1"/>
  <c r="G892" i="8"/>
  <c r="I892" i="8" s="1"/>
  <c r="G1561" i="8"/>
  <c r="I1561" i="8" s="1"/>
  <c r="G833" i="8"/>
  <c r="I833" i="8" s="1"/>
  <c r="G754" i="8"/>
  <c r="I754" i="8" s="1"/>
  <c r="G273" i="8"/>
  <c r="I273" i="8" s="1"/>
  <c r="G157" i="8"/>
  <c r="I157" i="8" s="1"/>
  <c r="G370" i="8"/>
  <c r="I370" i="8" s="1"/>
  <c r="G481" i="8"/>
  <c r="I481" i="8" s="1"/>
  <c r="I486" i="8" s="1"/>
  <c r="G207" i="8"/>
  <c r="I207" i="8" s="1"/>
  <c r="G358" i="8"/>
  <c r="I358" i="8" s="1"/>
  <c r="G3695" i="8"/>
  <c r="I3695" i="8" s="1"/>
  <c r="G3359" i="8"/>
  <c r="I3359" i="8" s="1"/>
  <c r="G3284" i="8"/>
  <c r="I3284" i="8" s="1"/>
  <c r="G2979" i="8"/>
  <c r="I2979" i="8" s="1"/>
  <c r="G1978" i="8"/>
  <c r="I1978" i="8" s="1"/>
  <c r="G1003" i="8"/>
  <c r="I1003" i="8" s="1"/>
  <c r="G1043" i="8"/>
  <c r="I1043" i="8" s="1"/>
  <c r="G882" i="8"/>
  <c r="I882" i="8" s="1"/>
  <c r="G1674" i="8"/>
  <c r="I1674" i="8" s="1"/>
  <c r="G1512" i="8"/>
  <c r="I1512" i="8" s="1"/>
  <c r="G1140" i="8"/>
  <c r="I1140" i="8" s="1"/>
  <c r="G823" i="8"/>
  <c r="I823" i="8" s="1"/>
  <c r="G722" i="8"/>
  <c r="I722" i="8" s="1"/>
  <c r="G688" i="8"/>
  <c r="I688" i="8" s="1"/>
  <c r="I690" i="8" s="1"/>
  <c r="G147" i="8"/>
  <c r="I147" i="8" s="1"/>
  <c r="G451" i="8"/>
  <c r="I451" i="8" s="1"/>
  <c r="I453" i="8" s="1"/>
  <c r="G662" i="8"/>
  <c r="I662" i="8" s="1"/>
  <c r="G4169" i="8"/>
  <c r="I4169" i="8" s="1"/>
  <c r="I4170" i="8" s="1"/>
  <c r="G4432" i="8"/>
  <c r="I4432" i="8" s="1"/>
  <c r="G4423" i="8"/>
  <c r="I4423" i="8" s="1"/>
  <c r="G3340" i="8"/>
  <c r="I3340" i="8" s="1"/>
  <c r="G3123" i="8"/>
  <c r="I3123" i="8" s="1"/>
  <c r="G911" i="8"/>
  <c r="I911" i="8" s="1"/>
  <c r="G873" i="8"/>
  <c r="I873" i="8" s="1"/>
  <c r="G1311" i="8"/>
  <c r="I1311" i="8" s="1"/>
  <c r="G673" i="8"/>
  <c r="I673" i="8" s="1"/>
  <c r="G843" i="8"/>
  <c r="I843" i="8" s="1"/>
  <c r="G644" i="8"/>
  <c r="I644" i="8" s="1"/>
  <c r="G65" i="8"/>
  <c r="I65" i="8" s="1"/>
  <c r="G322" i="8"/>
  <c r="I322" i="8" s="1"/>
  <c r="G175" i="8"/>
  <c r="I175" i="8" s="1"/>
  <c r="G258" i="8"/>
  <c r="I258" i="8" s="1"/>
  <c r="G4220" i="8"/>
  <c r="I4220" i="8" s="1"/>
  <c r="G4211" i="8"/>
  <c r="I4211" i="8" s="1"/>
  <c r="G2995" i="8"/>
  <c r="I2995" i="8" s="1"/>
  <c r="I3000" i="8" s="1"/>
  <c r="G4305" i="8"/>
  <c r="I4305" i="8" s="1"/>
  <c r="G993" i="8"/>
  <c r="I993" i="8" s="1"/>
  <c r="G516" i="8"/>
  <c r="I516" i="8" s="1"/>
  <c r="G3306" i="8"/>
  <c r="I3306" i="8" s="1"/>
  <c r="G3349" i="8"/>
  <c r="I3349" i="8" s="1"/>
  <c r="G863" i="8"/>
  <c r="I863" i="8" s="1"/>
  <c r="G633" i="8"/>
  <c r="I633" i="8" s="1"/>
  <c r="G901" i="8"/>
  <c r="I901" i="8" s="1"/>
  <c r="G1753" i="8"/>
  <c r="I1753" i="8" s="1"/>
  <c r="G1129" i="8"/>
  <c r="I1129" i="8" s="1"/>
  <c r="G804" i="8"/>
  <c r="I804" i="8" s="1"/>
  <c r="G413" i="8"/>
  <c r="I413" i="8" s="1"/>
  <c r="G3099" i="8"/>
  <c r="I3099" i="8" s="1"/>
  <c r="G1274" i="8"/>
  <c r="I1274" i="8" s="1"/>
  <c r="N1272" i="25"/>
  <c r="O1272" i="25" s="1"/>
  <c r="N1271" i="25"/>
  <c r="O1271" i="25" s="1"/>
  <c r="N1273" i="25"/>
  <c r="O1273" i="25" s="1"/>
  <c r="N1302" i="25"/>
  <c r="O1302" i="25" s="1"/>
  <c r="N1300" i="25"/>
  <c r="O1300" i="25" s="1"/>
  <c r="N1303" i="25"/>
  <c r="O1303" i="25" s="1"/>
  <c r="N1304" i="25"/>
  <c r="O1304" i="25" s="1"/>
  <c r="N1299" i="25"/>
  <c r="O1299" i="25" s="1"/>
  <c r="N1301" i="25"/>
  <c r="O1301" i="25" s="1"/>
  <c r="N469" i="25"/>
  <c r="O469" i="25" s="1"/>
  <c r="N471" i="25"/>
  <c r="O471" i="25" s="1"/>
  <c r="N470" i="25"/>
  <c r="O470" i="25" s="1"/>
  <c r="N473" i="25"/>
  <c r="O473" i="25" s="1"/>
  <c r="N472" i="25"/>
  <c r="O472" i="25" s="1"/>
  <c r="G306" i="8"/>
  <c r="I306" i="8" s="1"/>
  <c r="N861" i="25"/>
  <c r="O861" i="25" s="1"/>
  <c r="N862" i="25"/>
  <c r="O862" i="25" s="1"/>
  <c r="N863" i="25"/>
  <c r="O863" i="25" s="1"/>
  <c r="N644" i="9"/>
  <c r="O644" i="9" s="1"/>
  <c r="G1042" i="9"/>
  <c r="I1042" i="9" s="1"/>
  <c r="G689" i="10"/>
  <c r="L689" i="10" s="1"/>
  <c r="I576" i="25"/>
  <c r="I577" i="25" s="1"/>
  <c r="G568" i="25"/>
  <c r="N258" i="25"/>
  <c r="O258" i="25" s="1"/>
  <c r="N726" i="25"/>
  <c r="O726" i="25" s="1"/>
  <c r="N728" i="25"/>
  <c r="O728" i="25" s="1"/>
  <c r="N1101" i="25"/>
  <c r="O1101" i="25" s="1"/>
  <c r="N1100" i="25"/>
  <c r="O1100" i="25" s="1"/>
  <c r="G966" i="9"/>
  <c r="I966" i="9" s="1"/>
  <c r="N817" i="9"/>
  <c r="O817" i="9" s="1"/>
  <c r="D34" i="20"/>
  <c r="F34" i="20" s="1"/>
  <c r="G554" i="8"/>
  <c r="I554" i="8" s="1"/>
  <c r="I561" i="8" s="1"/>
  <c r="G215" i="4" s="1"/>
  <c r="G216" i="6" s="1"/>
  <c r="D67" i="20"/>
  <c r="F67" i="20" s="1"/>
  <c r="G1022" i="9"/>
  <c r="I1022" i="9" s="1"/>
  <c r="G1188" i="9"/>
  <c r="I1188" i="9" s="1"/>
  <c r="G4132" i="8"/>
  <c r="I4132" i="8" s="1"/>
  <c r="N690" i="9"/>
  <c r="O690" i="9" s="1"/>
  <c r="G1260" i="25"/>
  <c r="I1260" i="25" s="1"/>
  <c r="G1476" i="25"/>
  <c r="I1476" i="25" s="1"/>
  <c r="N768" i="25"/>
  <c r="O768" i="25" s="1"/>
  <c r="N263" i="25"/>
  <c r="O263" i="25" s="1"/>
  <c r="G4021" i="8"/>
  <c r="I4021" i="8" s="1"/>
  <c r="G4462" i="25"/>
  <c r="I4462" i="25" s="1"/>
  <c r="G4451" i="25"/>
  <c r="I4451" i="25" s="1"/>
  <c r="G4494" i="25"/>
  <c r="I4494" i="25" s="1"/>
  <c r="G4483" i="25"/>
  <c r="I4483" i="25" s="1"/>
  <c r="G4472" i="25"/>
  <c r="I4472" i="25" s="1"/>
  <c r="G4421" i="25"/>
  <c r="I4421" i="25" s="1"/>
  <c r="G4388" i="25"/>
  <c r="I4388" i="25" s="1"/>
  <c r="G4370" i="25"/>
  <c r="I4370" i="25" s="1"/>
  <c r="G4352" i="25"/>
  <c r="I4352" i="25" s="1"/>
  <c r="G4428" i="25"/>
  <c r="I4428" i="25" s="1"/>
  <c r="G4412" i="25"/>
  <c r="I4412" i="25" s="1"/>
  <c r="G4399" i="25"/>
  <c r="I4399" i="25" s="1"/>
  <c r="G4379" i="25"/>
  <c r="I4379" i="25" s="1"/>
  <c r="G4439" i="25"/>
  <c r="I4439" i="25" s="1"/>
  <c r="G4335" i="25"/>
  <c r="I4335" i="25" s="1"/>
  <c r="G4326" i="25"/>
  <c r="I4326" i="25" s="1"/>
  <c r="G4294" i="25"/>
  <c r="I4294" i="25" s="1"/>
  <c r="G4263" i="25"/>
  <c r="I4263" i="25" s="1"/>
  <c r="G4312" i="25"/>
  <c r="I4312" i="25" s="1"/>
  <c r="G4281" i="25"/>
  <c r="I4281" i="25" s="1"/>
  <c r="G4270" i="25"/>
  <c r="I4270" i="25" s="1"/>
  <c r="G4506" i="25"/>
  <c r="I4506" i="25" s="1"/>
  <c r="G4209" i="25"/>
  <c r="I4209" i="25" s="1"/>
  <c r="G4361" i="25"/>
  <c r="I4361" i="25" s="1"/>
  <c r="G4343" i="25"/>
  <c r="I4343" i="25" s="1"/>
  <c r="G4301" i="25"/>
  <c r="I4301" i="25" s="1"/>
  <c r="G4254" i="25"/>
  <c r="I4254" i="25" s="1"/>
  <c r="G4245" i="25"/>
  <c r="I4245" i="25" s="1"/>
  <c r="G4227" i="25"/>
  <c r="I4227" i="25" s="1"/>
  <c r="G4121" i="25"/>
  <c r="I4121" i="25" s="1"/>
  <c r="G4131" i="25"/>
  <c r="I4131" i="25" s="1"/>
  <c r="G4218" i="25"/>
  <c r="I4218" i="25" s="1"/>
  <c r="G4079" i="25"/>
  <c r="I4079" i="25" s="1"/>
  <c r="G4236" i="25"/>
  <c r="I4236" i="25" s="1"/>
  <c r="G4200" i="25"/>
  <c r="I4200" i="25" s="1"/>
  <c r="G4089" i="25"/>
  <c r="I4089" i="25" s="1"/>
  <c r="G3989" i="25"/>
  <c r="I3989" i="25" s="1"/>
  <c r="G4109" i="25"/>
  <c r="I4109" i="25" s="1"/>
  <c r="G4072" i="25"/>
  <c r="I4072" i="25" s="1"/>
  <c r="G3981" i="25"/>
  <c r="I3981" i="25" s="1"/>
  <c r="G3967" i="25"/>
  <c r="I3967" i="25" s="1"/>
  <c r="G3909" i="25"/>
  <c r="I3909" i="25" s="1"/>
  <c r="G3940" i="25"/>
  <c r="I3940" i="25" s="1"/>
  <c r="G3930" i="25"/>
  <c r="I3930" i="25" s="1"/>
  <c r="I3931" i="25" s="1"/>
  <c r="G3858" i="25"/>
  <c r="I3858" i="25" s="1"/>
  <c r="G4009" i="25"/>
  <c r="I4009" i="25" s="1"/>
  <c r="G4099" i="25"/>
  <c r="I4099" i="25" s="1"/>
  <c r="G4062" i="25"/>
  <c r="I4062" i="25" s="1"/>
  <c r="G3956" i="25"/>
  <c r="I3956" i="25" s="1"/>
  <c r="G3947" i="25"/>
  <c r="I3947" i="25" s="1"/>
  <c r="G3922" i="25"/>
  <c r="I3922" i="25" s="1"/>
  <c r="G3876" i="25"/>
  <c r="I3876" i="25" s="1"/>
  <c r="G3842" i="25"/>
  <c r="I3842" i="25" s="1"/>
  <c r="G3865" i="25"/>
  <c r="I3865" i="25" s="1"/>
  <c r="G4020" i="25"/>
  <c r="I4020" i="25" s="1"/>
  <c r="G3898" i="25"/>
  <c r="I3898" i="25" s="1"/>
  <c r="G3653" i="25"/>
  <c r="I3653" i="25" s="1"/>
  <c r="G3635" i="25"/>
  <c r="I3635" i="25" s="1"/>
  <c r="G3612" i="25"/>
  <c r="I3612" i="25" s="1"/>
  <c r="G3571" i="25"/>
  <c r="I3571" i="25" s="1"/>
  <c r="G3619" i="25"/>
  <c r="I3619" i="25" s="1"/>
  <c r="G3663" i="25"/>
  <c r="I3663" i="25" s="1"/>
  <c r="G3809" i="25"/>
  <c r="I3809" i="25" s="1"/>
  <c r="G3547" i="25"/>
  <c r="I3547" i="25" s="1"/>
  <c r="G3790" i="25"/>
  <c r="I3790" i="25" s="1"/>
  <c r="G3595" i="25"/>
  <c r="I3595" i="25" s="1"/>
  <c r="G3643" i="25"/>
  <c r="I3643" i="25" s="1"/>
  <c r="G3583" i="25"/>
  <c r="I3583" i="25" s="1"/>
  <c r="G3469" i="25"/>
  <c r="I3469" i="25" s="1"/>
  <c r="G3516" i="25"/>
  <c r="I3516" i="25" s="1"/>
  <c r="G3435" i="25"/>
  <c r="I3435" i="25" s="1"/>
  <c r="G3461" i="25"/>
  <c r="I3461" i="25" s="1"/>
  <c r="G3536" i="25"/>
  <c r="I3536" i="25" s="1"/>
  <c r="G3498" i="25"/>
  <c r="I3498" i="25" s="1"/>
  <c r="G3563" i="25"/>
  <c r="I3563" i="25" s="1"/>
  <c r="G3524" i="25"/>
  <c r="I3524" i="25" s="1"/>
  <c r="G3359" i="25"/>
  <c r="I3359" i="25" s="1"/>
  <c r="G3448" i="25"/>
  <c r="I3448" i="25" s="1"/>
  <c r="G3348" i="25"/>
  <c r="I3348" i="25" s="1"/>
  <c r="G3366" i="25"/>
  <c r="I3366" i="25" s="1"/>
  <c r="G3490" i="25"/>
  <c r="I3490" i="25" s="1"/>
  <c r="G3306" i="25"/>
  <c r="I3306" i="25" s="1"/>
  <c r="G3410" i="25"/>
  <c r="I3410" i="25" s="1"/>
  <c r="G3336" i="25"/>
  <c r="I3336" i="25" s="1"/>
  <c r="G3246" i="25"/>
  <c r="I3246" i="25" s="1"/>
  <c r="G3399" i="25"/>
  <c r="I3399" i="25" s="1"/>
  <c r="G3388" i="25"/>
  <c r="I3388" i="25" s="1"/>
  <c r="G3316" i="25"/>
  <c r="I3316" i="25" s="1"/>
  <c r="G3175" i="25"/>
  <c r="I3175" i="25" s="1"/>
  <c r="G3112" i="25"/>
  <c r="I3112" i="25" s="1"/>
  <c r="G3482" i="25"/>
  <c r="I3482" i="25" s="1"/>
  <c r="I3483" i="25" s="1"/>
  <c r="G3256" i="25"/>
  <c r="I3256" i="25" s="1"/>
  <c r="G3145" i="25"/>
  <c r="I3145" i="25" s="1"/>
  <c r="G3130" i="25"/>
  <c r="I3130" i="25" s="1"/>
  <c r="G3271" i="25"/>
  <c r="I3271" i="25" s="1"/>
  <c r="G3152" i="25"/>
  <c r="I3152" i="25" s="1"/>
  <c r="G3233" i="25"/>
  <c r="I3233" i="25" s="1"/>
  <c r="G3210" i="25"/>
  <c r="I3210" i="25" s="1"/>
  <c r="G3199" i="25"/>
  <c r="I3199" i="25" s="1"/>
  <c r="G3088" i="25"/>
  <c r="I3088" i="25" s="1"/>
  <c r="G3327" i="25"/>
  <c r="I3327" i="25" s="1"/>
  <c r="G3225" i="25"/>
  <c r="I3225" i="25" s="1"/>
  <c r="G3421" i="25"/>
  <c r="I3421" i="25" s="1"/>
  <c r="G3040" i="25"/>
  <c r="I3040" i="25" s="1"/>
  <c r="G2938" i="25"/>
  <c r="I2938" i="25" s="1"/>
  <c r="G3095" i="25"/>
  <c r="I3095" i="25" s="1"/>
  <c r="G3029" i="25"/>
  <c r="I3029" i="25" s="1"/>
  <c r="G2994" i="25"/>
  <c r="I2994" i="25" s="1"/>
  <c r="G2945" i="25"/>
  <c r="I2945" i="25" s="1"/>
  <c r="G3119" i="25"/>
  <c r="I3119" i="25" s="1"/>
  <c r="G2832" i="25"/>
  <c r="I2832" i="25" s="1"/>
  <c r="G3017" i="25"/>
  <c r="I3017" i="25" s="1"/>
  <c r="G2975" i="25"/>
  <c r="I2975" i="25" s="1"/>
  <c r="G3006" i="25"/>
  <c r="I3006" i="25" s="1"/>
  <c r="G2842" i="25"/>
  <c r="I2842" i="25" s="1"/>
  <c r="G3073" i="25"/>
  <c r="I3073" i="25" s="1"/>
  <c r="G3187" i="25"/>
  <c r="I3187" i="25" s="1"/>
  <c r="G3062" i="25"/>
  <c r="I3062" i="25" s="1"/>
  <c r="G2966" i="25"/>
  <c r="I2966" i="25" s="1"/>
  <c r="G2958" i="25"/>
  <c r="I2958" i="25" s="1"/>
  <c r="I2959" i="25" s="1"/>
  <c r="G2913" i="25"/>
  <c r="I2913" i="25" s="1"/>
  <c r="G2798" i="25"/>
  <c r="I2798" i="25" s="1"/>
  <c r="G2750" i="25"/>
  <c r="I2750" i="25" s="1"/>
  <c r="G3163" i="25"/>
  <c r="I3163" i="25" s="1"/>
  <c r="G2825" i="25"/>
  <c r="I2825" i="25" s="1"/>
  <c r="G2786" i="25"/>
  <c r="I2786" i="25" s="1"/>
  <c r="G3051" i="25"/>
  <c r="I3051" i="25" s="1"/>
  <c r="G2852" i="25"/>
  <c r="I2852" i="25" s="1"/>
  <c r="G2774" i="25"/>
  <c r="I2774" i="25" s="1"/>
  <c r="G2729" i="25"/>
  <c r="I2729" i="25" s="1"/>
  <c r="G2738" i="25"/>
  <c r="I2738" i="25" s="1"/>
  <c r="G2681" i="25"/>
  <c r="I2681" i="25" s="1"/>
  <c r="G2645" i="25"/>
  <c r="I2645" i="25" s="1"/>
  <c r="G2571" i="25"/>
  <c r="I2571" i="25" s="1"/>
  <c r="G2597" i="25"/>
  <c r="I2597" i="25" s="1"/>
  <c r="G2810" i="25"/>
  <c r="I2810" i="25" s="1"/>
  <c r="G2717" i="25"/>
  <c r="I2717" i="25" s="1"/>
  <c r="G2705" i="25"/>
  <c r="I2705" i="25" s="1"/>
  <c r="G2633" i="25"/>
  <c r="I2633" i="25" s="1"/>
  <c r="G2762" i="25"/>
  <c r="I2762" i="25" s="1"/>
  <c r="G2669" i="25"/>
  <c r="I2669" i="25" s="1"/>
  <c r="G2621" i="25"/>
  <c r="I2621" i="25" s="1"/>
  <c r="G2584" i="25"/>
  <c r="I2584" i="25" s="1"/>
  <c r="G2693" i="25"/>
  <c r="I2693" i="25" s="1"/>
  <c r="G2657" i="25"/>
  <c r="I2657" i="25" s="1"/>
  <c r="G2559" i="25"/>
  <c r="I2559" i="25" s="1"/>
  <c r="G2517" i="25"/>
  <c r="I2517" i="25" s="1"/>
  <c r="G2497" i="25"/>
  <c r="I2497" i="25" s="1"/>
  <c r="G2548" i="25"/>
  <c r="I2548" i="25" s="1"/>
  <c r="G2463" i="25"/>
  <c r="I2463" i="25" s="1"/>
  <c r="G2527" i="25"/>
  <c r="I2527" i="25" s="1"/>
  <c r="G2477" i="25"/>
  <c r="I2477" i="25" s="1"/>
  <c r="G2609" i="25"/>
  <c r="I2609" i="25" s="1"/>
  <c r="G2507" i="25"/>
  <c r="I2507" i="25" s="1"/>
  <c r="G2537" i="25"/>
  <c r="I2537" i="25" s="1"/>
  <c r="G2368" i="25"/>
  <c r="I2368" i="25" s="1"/>
  <c r="G2487" i="25"/>
  <c r="I2487" i="25" s="1"/>
  <c r="G741" i="25"/>
  <c r="I741" i="25" s="1"/>
  <c r="G822" i="25"/>
  <c r="I822" i="25" s="1"/>
  <c r="G793" i="25"/>
  <c r="I793" i="25" s="1"/>
  <c r="G832" i="25"/>
  <c r="I832" i="25" s="1"/>
  <c r="G758" i="25"/>
  <c r="I758" i="25" s="1"/>
  <c r="G842" i="25"/>
  <c r="I842" i="25" s="1"/>
  <c r="G802" i="25"/>
  <c r="I802" i="25" s="1"/>
  <c r="G768" i="25"/>
  <c r="I768" i="25" s="1"/>
  <c r="G852" i="25"/>
  <c r="I852" i="25" s="1"/>
  <c r="G812" i="25"/>
  <c r="I812" i="25" s="1"/>
  <c r="G196" i="25"/>
  <c r="I196" i="25" s="1"/>
  <c r="G4424" i="8"/>
  <c r="I4424" i="8" s="1"/>
  <c r="G2950" i="8"/>
  <c r="I2950" i="8" s="1"/>
  <c r="G3536" i="8"/>
  <c r="I3536" i="8" s="1"/>
  <c r="G3318" i="8"/>
  <c r="I3318" i="8" s="1"/>
  <c r="G2549" i="8"/>
  <c r="I2549" i="8" s="1"/>
  <c r="G780" i="8"/>
  <c r="I780" i="8" s="1"/>
  <c r="G4400" i="8"/>
  <c r="I4400" i="8" s="1"/>
  <c r="G4275" i="8"/>
  <c r="I4275" i="8" s="1"/>
  <c r="G2774" i="8"/>
  <c r="I2774" i="8" s="1"/>
  <c r="G4111" i="8"/>
  <c r="I4111" i="8" s="1"/>
  <c r="G3187" i="8"/>
  <c r="I3187" i="8" s="1"/>
  <c r="G2750" i="8"/>
  <c r="I2750" i="8" s="1"/>
  <c r="G854" i="8"/>
  <c r="I854" i="8" s="1"/>
  <c r="G3675" i="8"/>
  <c r="I3675" i="8" s="1"/>
  <c r="G3942" i="8"/>
  <c r="I3942" i="8" s="1"/>
  <c r="I3943" i="8" s="1"/>
  <c r="G2970" i="8"/>
  <c r="I2970" i="8" s="1"/>
  <c r="I2971" i="8" s="1"/>
  <c r="G2609" i="8"/>
  <c r="I2609" i="8" s="1"/>
  <c r="N275" i="25"/>
  <c r="O275" i="25" s="1"/>
  <c r="N533" i="25"/>
  <c r="O533" i="25" s="1"/>
  <c r="N535" i="25"/>
  <c r="O535" i="25" s="1"/>
  <c r="N532" i="25"/>
  <c r="O532" i="25" s="1"/>
  <c r="N534" i="25"/>
  <c r="O534" i="25" s="1"/>
  <c r="G3847" i="8"/>
  <c r="I3847" i="8" s="1"/>
  <c r="G928" i="9"/>
  <c r="I928" i="9" s="1"/>
  <c r="G1132" i="9"/>
  <c r="I1132" i="9" s="1"/>
  <c r="G1164" i="9"/>
  <c r="I1164" i="9" s="1"/>
  <c r="G1234" i="9"/>
  <c r="I1234" i="9" s="1"/>
  <c r="N689" i="9"/>
  <c r="O689" i="9" s="1"/>
  <c r="N769" i="25"/>
  <c r="O769" i="25" s="1"/>
  <c r="N264" i="25"/>
  <c r="O264" i="25" s="1"/>
  <c r="G662" i="9"/>
  <c r="L662" i="9" s="1"/>
  <c r="G1230" i="25"/>
  <c r="I1230" i="25" s="1"/>
  <c r="G1219" i="25"/>
  <c r="I1219" i="25" s="1"/>
  <c r="G1208" i="25"/>
  <c r="I1208" i="25" s="1"/>
  <c r="G1197" i="25"/>
  <c r="I1197" i="25" s="1"/>
  <c r="G1186" i="25"/>
  <c r="I1186" i="25" s="1"/>
  <c r="G1412" i="25"/>
  <c r="I1412" i="25" s="1"/>
  <c r="G1401" i="25"/>
  <c r="I1401" i="25" s="1"/>
  <c r="G1390" i="25"/>
  <c r="I1390" i="25" s="1"/>
  <c r="G1379" i="25"/>
  <c r="I1379" i="25" s="1"/>
  <c r="G1368" i="25"/>
  <c r="I1368" i="25" s="1"/>
  <c r="G1357" i="25"/>
  <c r="I1357" i="25" s="1"/>
  <c r="G1346" i="25"/>
  <c r="I1346" i="25" s="1"/>
  <c r="G1335" i="25"/>
  <c r="I1335" i="25" s="1"/>
  <c r="G1324" i="25"/>
  <c r="I1324" i="25" s="1"/>
  <c r="G1313" i="25"/>
  <c r="I1313" i="25" s="1"/>
  <c r="G1240" i="25"/>
  <c r="I1240" i="25" s="1"/>
  <c r="G1159" i="25"/>
  <c r="I1159" i="25" s="1"/>
  <c r="G1148" i="25"/>
  <c r="I1148" i="25" s="1"/>
  <c r="G1137" i="25"/>
  <c r="I1137" i="25" s="1"/>
  <c r="G1209" i="8"/>
  <c r="I1209" i="8" s="1"/>
  <c r="G1220" i="8"/>
  <c r="I1220" i="8" s="1"/>
  <c r="G1369" i="8"/>
  <c r="I1369" i="8" s="1"/>
  <c r="G1336" i="8"/>
  <c r="I1336" i="8" s="1"/>
  <c r="G1171" i="8"/>
  <c r="I1171" i="8" s="1"/>
  <c r="G1231" i="8"/>
  <c r="I1231" i="8" s="1"/>
  <c r="G1252" i="8"/>
  <c r="I1252" i="8" s="1"/>
  <c r="G1242" i="8"/>
  <c r="I1242" i="8" s="1"/>
  <c r="G1198" i="8"/>
  <c r="I1198" i="8" s="1"/>
  <c r="G1402" i="8"/>
  <c r="I1402" i="8" s="1"/>
  <c r="G1160" i="8"/>
  <c r="I1160" i="8" s="1"/>
  <c r="G1391" i="8"/>
  <c r="I1391" i="8" s="1"/>
  <c r="G1358" i="8"/>
  <c r="I1358" i="8" s="1"/>
  <c r="G1347" i="8"/>
  <c r="I1347" i="8" s="1"/>
  <c r="G1413" i="8"/>
  <c r="I1413" i="8" s="1"/>
  <c r="G1424" i="8"/>
  <c r="I1424" i="8" s="1"/>
  <c r="N278" i="25"/>
  <c r="O278" i="25" s="1"/>
  <c r="N507" i="25"/>
  <c r="O507" i="25" s="1"/>
  <c r="N506" i="25"/>
  <c r="O506" i="25" s="1"/>
  <c r="N503" i="25"/>
  <c r="O503" i="25" s="1"/>
  <c r="N505" i="25"/>
  <c r="O505" i="25" s="1"/>
  <c r="N502" i="25"/>
  <c r="O502" i="25" s="1"/>
  <c r="N504" i="25"/>
  <c r="O504" i="25" s="1"/>
  <c r="N1564" i="25"/>
  <c r="O1564" i="25" s="1"/>
  <c r="N1561" i="25"/>
  <c r="O1561" i="25" s="1"/>
  <c r="N1560" i="25"/>
  <c r="O1560" i="25" s="1"/>
  <c r="N1562" i="25"/>
  <c r="O1562" i="25" s="1"/>
  <c r="N1563" i="25"/>
  <c r="O1563" i="25" s="1"/>
  <c r="N697" i="25"/>
  <c r="O697" i="25" s="1"/>
  <c r="N695" i="25"/>
  <c r="O695" i="25" s="1"/>
  <c r="N694" i="25"/>
  <c r="O694" i="25" s="1"/>
  <c r="N696" i="25"/>
  <c r="O696" i="25" s="1"/>
  <c r="N285" i="25"/>
  <c r="O285" i="25" s="1"/>
  <c r="N163" i="25"/>
  <c r="O163" i="25" s="1"/>
  <c r="N164" i="25"/>
  <c r="O164" i="25" s="1"/>
  <c r="N161" i="25"/>
  <c r="O161" i="25" s="1"/>
  <c r="N162" i="25"/>
  <c r="O162" i="25" s="1"/>
  <c r="G1531" i="25"/>
  <c r="I1531" i="25" s="1"/>
  <c r="G1514" i="25"/>
  <c r="I1514" i="25" s="1"/>
  <c r="F217" i="18"/>
  <c r="H217" i="18" s="1"/>
  <c r="N814" i="9"/>
  <c r="O814" i="9" s="1"/>
  <c r="N648" i="9"/>
  <c r="O648" i="9" s="1"/>
  <c r="G1036" i="9"/>
  <c r="I1036" i="9" s="1"/>
  <c r="G4073" i="8"/>
  <c r="I4073" i="8" s="1"/>
  <c r="G2072" i="8"/>
  <c r="I2072" i="8" s="1"/>
  <c r="G1301" i="8"/>
  <c r="I1301" i="8" s="1"/>
  <c r="N515" i="25"/>
  <c r="O515" i="25" s="1"/>
  <c r="N516" i="25"/>
  <c r="O516" i="25" s="1"/>
  <c r="N514" i="25"/>
  <c r="O514" i="25" s="1"/>
  <c r="N1313" i="25"/>
  <c r="O1313" i="25" s="1"/>
  <c r="N1315" i="25"/>
  <c r="O1315" i="25" s="1"/>
  <c r="N1314" i="25"/>
  <c r="O1314" i="25" s="1"/>
  <c r="N1311" i="25"/>
  <c r="O1311" i="25" s="1"/>
  <c r="N1312" i="25"/>
  <c r="O1312" i="25" s="1"/>
  <c r="N542" i="25"/>
  <c r="O542" i="25" s="1"/>
  <c r="N547" i="25"/>
  <c r="O547" i="25" s="1"/>
  <c r="N545" i="25"/>
  <c r="O545" i="25" s="1"/>
  <c r="N544" i="25"/>
  <c r="O544" i="25" s="1"/>
  <c r="N543" i="25"/>
  <c r="O543" i="25" s="1"/>
  <c r="N548" i="25"/>
  <c r="O548" i="25" s="1"/>
  <c r="N546" i="25"/>
  <c r="O546" i="25" s="1"/>
  <c r="G975" i="9"/>
  <c r="I975" i="9" s="1"/>
  <c r="D35" i="20"/>
  <c r="F35" i="20" s="1"/>
  <c r="G2294" i="8"/>
  <c r="I2294" i="8" s="1"/>
  <c r="N623" i="9"/>
  <c r="O623" i="9" s="1"/>
  <c r="G1030" i="9"/>
  <c r="I1030" i="9" s="1"/>
  <c r="G1261" i="25"/>
  <c r="I1261" i="25" s="1"/>
  <c r="G1477" i="25"/>
  <c r="I1477" i="25" s="1"/>
  <c r="G4517" i="8"/>
  <c r="I4517" i="8" s="1"/>
  <c r="N647" i="9"/>
  <c r="O647" i="9" s="1"/>
  <c r="G1156" i="9"/>
  <c r="I1156" i="9" s="1"/>
  <c r="G1087" i="9"/>
  <c r="I1087" i="9" s="1"/>
  <c r="G1052" i="9"/>
  <c r="I1052" i="9" s="1"/>
  <c r="N142" i="9"/>
  <c r="O142" i="9" s="1"/>
  <c r="G4181" i="25"/>
  <c r="I4181" i="25" s="1"/>
  <c r="G4139" i="25"/>
  <c r="I4139" i="25" s="1"/>
  <c r="G3781" i="25"/>
  <c r="I3781" i="25" s="1"/>
  <c r="G3834" i="25"/>
  <c r="I3834" i="25" s="1"/>
  <c r="G3826" i="25"/>
  <c r="I3826" i="25" s="1"/>
  <c r="I3827" i="25" s="1"/>
  <c r="G3799" i="25"/>
  <c r="I3799" i="25" s="1"/>
  <c r="G3891" i="25"/>
  <c r="I3891" i="25" s="1"/>
  <c r="G3772" i="25"/>
  <c r="I3772" i="25" s="1"/>
  <c r="I3773" i="25" s="1"/>
  <c r="G3756" i="25"/>
  <c r="I3756" i="25" s="1"/>
  <c r="I3757" i="25" s="1"/>
  <c r="G3682" i="25"/>
  <c r="I3682" i="25" s="1"/>
  <c r="G3690" i="25"/>
  <c r="I3690" i="25" s="1"/>
  <c r="G3710" i="25"/>
  <c r="I3710" i="25" s="1"/>
  <c r="G3700" i="25"/>
  <c r="I3700" i="25" s="1"/>
  <c r="G3732" i="25"/>
  <c r="I3732" i="25" s="1"/>
  <c r="G3764" i="25"/>
  <c r="I3764" i="25" s="1"/>
  <c r="I3765" i="25" s="1"/>
  <c r="G3817" i="25"/>
  <c r="I3817" i="25" s="1"/>
  <c r="G3720" i="25"/>
  <c r="I3720" i="25" s="1"/>
  <c r="G3843" i="25"/>
  <c r="I3843" i="25" s="1"/>
  <c r="G3740" i="25"/>
  <c r="I3740" i="25" s="1"/>
  <c r="G2824" i="25"/>
  <c r="I2824" i="25" s="1"/>
  <c r="G2464" i="25"/>
  <c r="I2464" i="25" s="1"/>
  <c r="G2407" i="25"/>
  <c r="I2407" i="25" s="1"/>
  <c r="G2454" i="25"/>
  <c r="I2454" i="25" s="1"/>
  <c r="G2388" i="25"/>
  <c r="I2388" i="25" s="1"/>
  <c r="G2340" i="25"/>
  <c r="I2340" i="25" s="1"/>
  <c r="G2435" i="25"/>
  <c r="I2435" i="25" s="1"/>
  <c r="G2300" i="25"/>
  <c r="I2300" i="25" s="1"/>
  <c r="G2361" i="25"/>
  <c r="I2361" i="25" s="1"/>
  <c r="G2350" i="25"/>
  <c r="I2350" i="25" s="1"/>
  <c r="G2397" i="25"/>
  <c r="I2397" i="25" s="1"/>
  <c r="G2444" i="25"/>
  <c r="I2444" i="25" s="1"/>
  <c r="G2426" i="25"/>
  <c r="I2426" i="25" s="1"/>
  <c r="G1915" i="25"/>
  <c r="I1915" i="25" s="1"/>
  <c r="G1827" i="25"/>
  <c r="I1827" i="25" s="1"/>
  <c r="G2331" i="25"/>
  <c r="I2331" i="25" s="1"/>
  <c r="G2069" i="25"/>
  <c r="I2069" i="25" s="1"/>
  <c r="I2070" i="25" s="1"/>
  <c r="G2061" i="25"/>
  <c r="I2061" i="25" s="1"/>
  <c r="G2050" i="25"/>
  <c r="I2050" i="25" s="1"/>
  <c r="G2032" i="25"/>
  <c r="I2032" i="25" s="1"/>
  <c r="G1955" i="25"/>
  <c r="I1955" i="25" s="1"/>
  <c r="G1732" i="25"/>
  <c r="I1732" i="25" s="1"/>
  <c r="G2234" i="25"/>
  <c r="I2234" i="25" s="1"/>
  <c r="G2226" i="25"/>
  <c r="I2226" i="25" s="1"/>
  <c r="G2207" i="25"/>
  <c r="I2207" i="25" s="1"/>
  <c r="G2191" i="25"/>
  <c r="I2191" i="25" s="1"/>
  <c r="G2173" i="25"/>
  <c r="I2173" i="25" s="1"/>
  <c r="G2144" i="25"/>
  <c r="I2144" i="25" s="1"/>
  <c r="G2118" i="25"/>
  <c r="I2118" i="25" s="1"/>
  <c r="G1925" i="25"/>
  <c r="I1925" i="25" s="1"/>
  <c r="G1837" i="25"/>
  <c r="I1837" i="25" s="1"/>
  <c r="G2283" i="25"/>
  <c r="I2283" i="25" s="1"/>
  <c r="G2245" i="25"/>
  <c r="I2245" i="25" s="1"/>
  <c r="G2002" i="25"/>
  <c r="I2002" i="25" s="1"/>
  <c r="G2154" i="25"/>
  <c r="I2154" i="25" s="1"/>
  <c r="G2098" i="25"/>
  <c r="I2098" i="25" s="1"/>
  <c r="G1965" i="25"/>
  <c r="I1965" i="25" s="1"/>
  <c r="G1935" i="25"/>
  <c r="I1935" i="25" s="1"/>
  <c r="G1895" i="25"/>
  <c r="I1895" i="25" s="1"/>
  <c r="G1807" i="25"/>
  <c r="I1807" i="25" s="1"/>
  <c r="G2041" i="25"/>
  <c r="I2041" i="25" s="1"/>
  <c r="G2012" i="25"/>
  <c r="I2012" i="25" s="1"/>
  <c r="G1983" i="25"/>
  <c r="I1983" i="25" s="1"/>
  <c r="G2182" i="25"/>
  <c r="I2182" i="25" s="1"/>
  <c r="G2164" i="25"/>
  <c r="I2164" i="25" s="1"/>
  <c r="G2135" i="25"/>
  <c r="I2135" i="25" s="1"/>
  <c r="G2078" i="25"/>
  <c r="I2078" i="25" s="1"/>
  <c r="G1975" i="25"/>
  <c r="I1975" i="25" s="1"/>
  <c r="G1945" i="25"/>
  <c r="I1945" i="25" s="1"/>
  <c r="G1905" i="25"/>
  <c r="I1905" i="25" s="1"/>
  <c r="G1817" i="25"/>
  <c r="I1817" i="25" s="1"/>
  <c r="G1768" i="25"/>
  <c r="I1768" i="25" s="1"/>
  <c r="G1692" i="25"/>
  <c r="I1692" i="25" s="1"/>
  <c r="G2089" i="25"/>
  <c r="I2089" i="25" s="1"/>
  <c r="G1797" i="25"/>
  <c r="I1797" i="25" s="1"/>
  <c r="G1613" i="25"/>
  <c r="I1613" i="25" s="1"/>
  <c r="G1602" i="25"/>
  <c r="I1602" i="25" s="1"/>
  <c r="G1591" i="25"/>
  <c r="I1591" i="25" s="1"/>
  <c r="G1777" i="25"/>
  <c r="I1777" i="25" s="1"/>
  <c r="G1750" i="25"/>
  <c r="I1750" i="25" s="1"/>
  <c r="G1731" i="25"/>
  <c r="I1731" i="25" s="1"/>
  <c r="G1652" i="25"/>
  <c r="I1652" i="25" s="1"/>
  <c r="G1634" i="25"/>
  <c r="I1634" i="25" s="1"/>
  <c r="G2127" i="25"/>
  <c r="I2127" i="25" s="1"/>
  <c r="G1722" i="25"/>
  <c r="I1722" i="25" s="1"/>
  <c r="G1710" i="25"/>
  <c r="I1710" i="25" s="1"/>
  <c r="G1759" i="25"/>
  <c r="I1759" i="25" s="1"/>
  <c r="G1701" i="25"/>
  <c r="I1701" i="25" s="1"/>
  <c r="G1663" i="25"/>
  <c r="I1663" i="25" s="1"/>
  <c r="G1622" i="25"/>
  <c r="I1622" i="25" s="1"/>
  <c r="G1582" i="25"/>
  <c r="I1582" i="25" s="1"/>
  <c r="G2108" i="25"/>
  <c r="I2108" i="25" s="1"/>
  <c r="G2022" i="25"/>
  <c r="I2022" i="25" s="1"/>
  <c r="G1993" i="25"/>
  <c r="I1993" i="25" s="1"/>
  <c r="G1787" i="25"/>
  <c r="I1787" i="25" s="1"/>
  <c r="G1671" i="25"/>
  <c r="I1671" i="25" s="1"/>
  <c r="G1643" i="25"/>
  <c r="I1643" i="25" s="1"/>
  <c r="N265" i="25"/>
  <c r="O265" i="25" s="1"/>
  <c r="G441" i="9"/>
  <c r="L441" i="9" s="1"/>
  <c r="G543" i="25"/>
  <c r="I543" i="25" s="1"/>
  <c r="I26" i="25"/>
  <c r="I27" i="25" s="1"/>
  <c r="G22" i="25"/>
  <c r="G585" i="9"/>
  <c r="L585" i="9" s="1"/>
  <c r="G4165" i="25"/>
  <c r="I4165" i="25" s="1"/>
  <c r="G4028" i="25"/>
  <c r="I4028" i="25" s="1"/>
  <c r="G909" i="25"/>
  <c r="I909" i="25" s="1"/>
  <c r="G862" i="25"/>
  <c r="I862" i="25" s="1"/>
  <c r="G927" i="25"/>
  <c r="I927" i="25" s="1"/>
  <c r="I930" i="25" s="1"/>
  <c r="G919" i="25"/>
  <c r="I919" i="25" s="1"/>
  <c r="G890" i="25"/>
  <c r="I890" i="25" s="1"/>
  <c r="G945" i="25"/>
  <c r="I945" i="25" s="1"/>
  <c r="I947" i="25" s="1"/>
  <c r="G900" i="25"/>
  <c r="I900" i="25" s="1"/>
  <c r="G871" i="25"/>
  <c r="I871" i="25" s="1"/>
  <c r="G953" i="25"/>
  <c r="I953" i="25" s="1"/>
  <c r="I956" i="25" s="1"/>
  <c r="G962" i="25"/>
  <c r="I962" i="25" s="1"/>
  <c r="I965" i="25" s="1"/>
  <c r="G936" i="25"/>
  <c r="I936" i="25" s="1"/>
  <c r="I939" i="25" s="1"/>
  <c r="G881" i="25"/>
  <c r="I881" i="25" s="1"/>
  <c r="G921" i="8"/>
  <c r="I921" i="8" s="1"/>
  <c r="G974" i="8"/>
  <c r="I974" i="8" s="1"/>
  <c r="I977" i="8" s="1"/>
  <c r="G948" i="8"/>
  <c r="I948" i="8" s="1"/>
  <c r="I951" i="8" s="1"/>
  <c r="G4177" i="8"/>
  <c r="I4177" i="8" s="1"/>
  <c r="G957" i="8"/>
  <c r="I957" i="8" s="1"/>
  <c r="I959" i="8" s="1"/>
  <c r="G893" i="8"/>
  <c r="I893" i="8" s="1"/>
  <c r="G883" i="8"/>
  <c r="I883" i="8" s="1"/>
  <c r="G912" i="8"/>
  <c r="I912" i="8" s="1"/>
  <c r="G939" i="8"/>
  <c r="I939" i="8" s="1"/>
  <c r="I942" i="8" s="1"/>
  <c r="G4040" i="8"/>
  <c r="I4040" i="8" s="1"/>
  <c r="G965" i="8"/>
  <c r="I965" i="8" s="1"/>
  <c r="I968" i="8" s="1"/>
  <c r="G902" i="8"/>
  <c r="I902" i="8" s="1"/>
  <c r="G874" i="8"/>
  <c r="I874" i="8" s="1"/>
  <c r="G931" i="8"/>
  <c r="I931" i="8" s="1"/>
  <c r="N272" i="25"/>
  <c r="O272" i="25" s="1"/>
  <c r="G734" i="9"/>
  <c r="L734" i="9" s="1"/>
  <c r="G1575" i="25"/>
  <c r="I1575" i="25" s="1"/>
  <c r="G1561" i="25"/>
  <c r="I1561" i="25" s="1"/>
  <c r="G1272" i="25"/>
  <c r="I1272" i="25" s="1"/>
  <c r="G1281" i="25"/>
  <c r="I1281" i="25" s="1"/>
  <c r="G1587" i="8"/>
  <c r="I1587" i="8" s="1"/>
  <c r="I1588" i="8" s="1"/>
  <c r="G227" i="4" s="1"/>
  <c r="G228" i="6" s="1"/>
  <c r="G1573" i="8"/>
  <c r="I1573" i="8" s="1"/>
  <c r="G1284" i="8"/>
  <c r="I1284" i="8" s="1"/>
  <c r="G1293" i="8"/>
  <c r="I1293" i="8" s="1"/>
  <c r="N119" i="25"/>
  <c r="O119" i="25" s="1"/>
  <c r="N120" i="25"/>
  <c r="O120" i="25" s="1"/>
  <c r="N625" i="25"/>
  <c r="O625" i="25" s="1"/>
  <c r="N624" i="25"/>
  <c r="O624" i="25" s="1"/>
  <c r="N622" i="25"/>
  <c r="O622" i="25" s="1"/>
  <c r="N623" i="25"/>
  <c r="O623" i="25" s="1"/>
  <c r="N621" i="25"/>
  <c r="O621" i="25" s="1"/>
  <c r="G1527" i="8"/>
  <c r="I1527" i="8" s="1"/>
  <c r="G526" i="8"/>
  <c r="I526" i="8" s="1"/>
  <c r="G1058" i="9"/>
  <c r="I1058" i="9" s="1"/>
  <c r="G4247" i="8"/>
  <c r="I4247" i="8" s="1"/>
  <c r="N642" i="9"/>
  <c r="O642" i="9" s="1"/>
  <c r="N543" i="10" s="1"/>
  <c r="O543" i="10" s="1"/>
  <c r="N1108" i="25"/>
  <c r="O1108" i="25" s="1"/>
  <c r="N1109" i="25"/>
  <c r="O1109" i="25" s="1"/>
  <c r="N138" i="9"/>
  <c r="O138" i="9" s="1"/>
  <c r="F655" i="18" s="1"/>
  <c r="H655" i="18" s="1"/>
  <c r="G812" i="9"/>
  <c r="L812" i="9" s="1"/>
  <c r="G4182" i="25"/>
  <c r="I4182" i="25" s="1"/>
  <c r="G3691" i="25"/>
  <c r="I3691" i="25" s="1"/>
  <c r="G3890" i="25"/>
  <c r="I3890" i="25" s="1"/>
  <c r="G3711" i="25"/>
  <c r="I3711" i="25" s="1"/>
  <c r="G3701" i="25"/>
  <c r="I3701" i="25" s="1"/>
  <c r="G3798" i="25"/>
  <c r="I3798" i="25" s="1"/>
  <c r="G3845" i="25"/>
  <c r="I3845" i="25" s="1"/>
  <c r="G3731" i="25"/>
  <c r="I3731" i="25" s="1"/>
  <c r="G3721" i="25"/>
  <c r="I3721" i="25" s="1"/>
  <c r="G2455" i="25"/>
  <c r="I2455" i="25" s="1"/>
  <c r="G2466" i="25"/>
  <c r="I2466" i="25" s="1"/>
  <c r="G2436" i="25"/>
  <c r="I2436" i="25" s="1"/>
  <c r="G2351" i="25"/>
  <c r="I2351" i="25" s="1"/>
  <c r="G2398" i="25"/>
  <c r="I2398" i="25" s="1"/>
  <c r="G2445" i="25"/>
  <c r="I2445" i="25" s="1"/>
  <c r="G2427" i="25"/>
  <c r="I2427" i="25" s="1"/>
  <c r="G2408" i="25"/>
  <c r="I2408" i="25" s="1"/>
  <c r="G2389" i="25"/>
  <c r="I2389" i="25" s="1"/>
  <c r="G2360" i="25"/>
  <c r="I2360" i="25" s="1"/>
  <c r="G2003" i="25"/>
  <c r="I2003" i="25" s="1"/>
  <c r="G2155" i="25"/>
  <c r="I2155" i="25" s="1"/>
  <c r="G2077" i="25"/>
  <c r="I2077" i="25" s="1"/>
  <c r="G1974" i="25"/>
  <c r="I1974" i="25" s="1"/>
  <c r="G1936" i="25"/>
  <c r="I1936" i="25" s="1"/>
  <c r="G1896" i="25"/>
  <c r="I1896" i="25" s="1"/>
  <c r="G1808" i="25"/>
  <c r="I1808" i="25" s="1"/>
  <c r="G1702" i="25"/>
  <c r="I1702" i="25" s="1"/>
  <c r="G2126" i="25"/>
  <c r="I2126" i="25" s="1"/>
  <c r="G2107" i="25"/>
  <c r="I2107" i="25" s="1"/>
  <c r="G2042" i="25"/>
  <c r="I2042" i="25" s="1"/>
  <c r="G2013" i="25"/>
  <c r="I2013" i="25" s="1"/>
  <c r="G1984" i="25"/>
  <c r="I1984" i="25" s="1"/>
  <c r="G2183" i="25"/>
  <c r="I2183" i="25" s="1"/>
  <c r="G2165" i="25"/>
  <c r="I2165" i="25" s="1"/>
  <c r="G2136" i="25"/>
  <c r="I2136" i="25" s="1"/>
  <c r="G1946" i="25"/>
  <c r="I1946" i="25" s="1"/>
  <c r="G1906" i="25"/>
  <c r="I1906" i="25" s="1"/>
  <c r="G1818" i="25"/>
  <c r="I1818" i="25" s="1"/>
  <c r="G1778" i="25"/>
  <c r="I1778" i="25" s="1"/>
  <c r="G1760" i="25"/>
  <c r="I1760" i="25" s="1"/>
  <c r="G2341" i="25"/>
  <c r="I2341" i="25" s="1"/>
  <c r="G2023" i="25"/>
  <c r="I2023" i="25" s="1"/>
  <c r="G1994" i="25"/>
  <c r="I1994" i="25" s="1"/>
  <c r="G2225" i="25"/>
  <c r="I2225" i="25" s="1"/>
  <c r="G2209" i="25"/>
  <c r="I2209" i="25" s="1"/>
  <c r="G2117" i="25"/>
  <c r="I2117" i="25" s="1"/>
  <c r="G1916" i="25"/>
  <c r="I1916" i="25" s="1"/>
  <c r="G1828" i="25"/>
  <c r="I1828" i="25" s="1"/>
  <c r="G1788" i="25"/>
  <c r="I1788" i="25" s="1"/>
  <c r="G1711" i="25"/>
  <c r="I1711" i="25" s="1"/>
  <c r="G2051" i="25"/>
  <c r="I2051" i="25" s="1"/>
  <c r="G2033" i="25"/>
  <c r="I2033" i="25" s="1"/>
  <c r="G1956" i="25"/>
  <c r="I1956" i="25" s="1"/>
  <c r="G2235" i="25"/>
  <c r="I2235" i="25" s="1"/>
  <c r="G2192" i="25"/>
  <c r="I2192" i="25" s="1"/>
  <c r="G2174" i="25"/>
  <c r="I2174" i="25" s="1"/>
  <c r="G2145" i="25"/>
  <c r="I2145" i="25" s="1"/>
  <c r="G2097" i="25"/>
  <c r="I2097" i="25" s="1"/>
  <c r="G1653" i="25"/>
  <c r="I1653" i="25" s="1"/>
  <c r="G1635" i="25"/>
  <c r="I1635" i="25" s="1"/>
  <c r="G1769" i="25"/>
  <c r="I1769" i="25" s="1"/>
  <c r="G1670" i="25"/>
  <c r="I1670" i="25" s="1"/>
  <c r="G1798" i="25"/>
  <c r="I1798" i="25" s="1"/>
  <c r="G1623" i="25"/>
  <c r="I1623" i="25" s="1"/>
  <c r="G1583" i="25"/>
  <c r="I1583" i="25" s="1"/>
  <c r="G1838" i="25"/>
  <c r="I1838" i="25" s="1"/>
  <c r="G1723" i="25"/>
  <c r="I1723" i="25" s="1"/>
  <c r="G1926" i="25"/>
  <c r="I1926" i="25" s="1"/>
  <c r="G1751" i="25"/>
  <c r="I1751" i="25" s="1"/>
  <c r="G1644" i="25"/>
  <c r="I1644" i="25" s="1"/>
  <c r="G1614" i="25"/>
  <c r="I1614" i="25" s="1"/>
  <c r="G1603" i="25"/>
  <c r="I1603" i="25" s="1"/>
  <c r="G1592" i="25"/>
  <c r="I1592" i="25" s="1"/>
  <c r="G2372" i="8"/>
  <c r="I2372" i="8" s="1"/>
  <c r="G1810" i="8"/>
  <c r="I1810" i="8" s="1"/>
  <c r="G2420" i="8"/>
  <c r="I2420" i="8" s="1"/>
  <c r="G2129" i="8"/>
  <c r="I2129" i="8" s="1"/>
  <c r="G1948" i="8"/>
  <c r="I1948" i="8" s="1"/>
  <c r="G1656" i="8"/>
  <c r="I1656" i="8" s="1"/>
  <c r="G1647" i="8"/>
  <c r="I1647" i="8" s="1"/>
  <c r="G1735" i="8"/>
  <c r="I1735" i="8" s="1"/>
  <c r="G1723" i="8"/>
  <c r="I1723" i="8" s="1"/>
  <c r="G3713" i="8"/>
  <c r="I3713" i="8" s="1"/>
  <c r="G1800" i="8"/>
  <c r="I1800" i="8" s="1"/>
  <c r="G2410" i="8"/>
  <c r="I2410" i="8" s="1"/>
  <c r="G2478" i="8"/>
  <c r="I2478" i="8" s="1"/>
  <c r="G2119" i="8"/>
  <c r="I2119" i="8" s="1"/>
  <c r="G1938" i="8"/>
  <c r="I1938" i="8" s="1"/>
  <c r="G1626" i="8"/>
  <c r="I1626" i="8" s="1"/>
  <c r="G1781" i="8"/>
  <c r="I1781" i="8" s="1"/>
  <c r="G1665" i="8"/>
  <c r="I1665" i="8" s="1"/>
  <c r="G1772" i="8"/>
  <c r="I1772" i="8" s="1"/>
  <c r="G3743" i="8"/>
  <c r="I3743" i="8" s="1"/>
  <c r="G3857" i="8"/>
  <c r="I3857" i="8" s="1"/>
  <c r="G3723" i="8"/>
  <c r="I3723" i="8" s="1"/>
  <c r="G2177" i="8"/>
  <c r="I2177" i="8" s="1"/>
  <c r="G2006" i="8"/>
  <c r="I2006" i="8" s="1"/>
  <c r="G1790" i="8"/>
  <c r="I1790" i="8" s="1"/>
  <c r="G2247" i="8"/>
  <c r="I2247" i="8" s="1"/>
  <c r="G2467" i="8"/>
  <c r="I2467" i="8" s="1"/>
  <c r="G2109" i="8"/>
  <c r="I2109" i="8" s="1"/>
  <c r="G1928" i="8"/>
  <c r="I1928" i="8" s="1"/>
  <c r="G1635" i="8"/>
  <c r="I1635" i="8" s="1"/>
  <c r="G1763" i="8"/>
  <c r="I1763" i="8" s="1"/>
  <c r="G3703" i="8"/>
  <c r="I3703" i="8" s="1"/>
  <c r="G2167" i="8"/>
  <c r="I2167" i="8" s="1"/>
  <c r="G1996" i="8"/>
  <c r="I1996" i="8" s="1"/>
  <c r="G1714" i="8"/>
  <c r="I1714" i="8" s="1"/>
  <c r="G2204" i="8"/>
  <c r="I2204" i="8" s="1"/>
  <c r="G2237" i="8"/>
  <c r="I2237" i="8" s="1"/>
  <c r="G2457" i="8"/>
  <c r="I2457" i="8" s="1"/>
  <c r="G2089" i="8"/>
  <c r="I2089" i="8" s="1"/>
  <c r="G1918" i="8"/>
  <c r="I1918" i="8" s="1"/>
  <c r="G1682" i="8"/>
  <c r="I1682" i="8" s="1"/>
  <c r="G1615" i="8"/>
  <c r="I1615" i="8" s="1"/>
  <c r="G3810" i="8"/>
  <c r="I3810" i="8" s="1"/>
  <c r="G2157" i="8"/>
  <c r="I2157" i="8" s="1"/>
  <c r="G1850" i="8"/>
  <c r="I1850" i="8" s="1"/>
  <c r="G2148" i="8"/>
  <c r="I2148" i="8" s="1"/>
  <c r="G2138" i="8"/>
  <c r="I2138" i="8" s="1"/>
  <c r="G2401" i="8"/>
  <c r="I2401" i="8" s="1"/>
  <c r="G2054" i="8"/>
  <c r="I2054" i="8" s="1"/>
  <c r="G1908" i="8"/>
  <c r="I1908" i="8" s="1"/>
  <c r="G2045" i="8"/>
  <c r="I2045" i="8" s="1"/>
  <c r="G1595" i="8"/>
  <c r="I1595" i="8" s="1"/>
  <c r="G4194" i="8"/>
  <c r="I4194" i="8" s="1"/>
  <c r="G1840" i="8"/>
  <c r="I1840" i="8" s="1"/>
  <c r="G1986" i="8"/>
  <c r="I1986" i="8" s="1"/>
  <c r="G2063" i="8"/>
  <c r="I2063" i="8" s="1"/>
  <c r="G2195" i="8"/>
  <c r="I2195" i="8" s="1"/>
  <c r="G2448" i="8"/>
  <c r="I2448" i="8" s="1"/>
  <c r="G2035" i="8"/>
  <c r="I2035" i="8" s="1"/>
  <c r="G2363" i="8"/>
  <c r="I2363" i="8" s="1"/>
  <c r="G1830" i="8"/>
  <c r="I1830" i="8" s="1"/>
  <c r="G1968" i="8"/>
  <c r="I1968" i="8" s="1"/>
  <c r="G2221" i="8"/>
  <c r="I2221" i="8" s="1"/>
  <c r="G2025" i="8"/>
  <c r="I2025" i="8" s="1"/>
  <c r="G1604" i="8"/>
  <c r="I1604" i="8" s="1"/>
  <c r="G3902" i="8"/>
  <c r="I3902" i="8" s="1"/>
  <c r="G1958" i="8"/>
  <c r="I1958" i="8" s="1"/>
  <c r="G3733" i="8"/>
  <c r="I3733" i="8" s="1"/>
  <c r="G2439" i="8"/>
  <c r="I2439" i="8" s="1"/>
  <c r="G2186" i="8"/>
  <c r="I2186" i="8" s="1"/>
  <c r="G2353" i="8"/>
  <c r="I2353" i="8" s="1"/>
  <c r="G2015" i="8"/>
  <c r="I2015" i="8" s="1"/>
  <c r="G1820" i="8"/>
  <c r="I1820" i="8" s="1"/>
  <c r="G201" i="9"/>
  <c r="L201" i="9" s="1"/>
  <c r="G651" i="25"/>
  <c r="I651" i="25" s="1"/>
  <c r="G686" i="25"/>
  <c r="I686" i="25" s="1"/>
  <c r="G534" i="25"/>
  <c r="I534" i="25" s="1"/>
  <c r="G164" i="25"/>
  <c r="I164" i="25" s="1"/>
  <c r="G663" i="8"/>
  <c r="I663" i="8" s="1"/>
  <c r="G698" i="8"/>
  <c r="I698" i="8" s="1"/>
  <c r="G546" i="8"/>
  <c r="I546" i="8" s="1"/>
  <c r="G176" i="8"/>
  <c r="I176" i="8" s="1"/>
  <c r="N259" i="25"/>
  <c r="O259" i="25" s="1"/>
  <c r="G213" i="9"/>
  <c r="L213" i="9" s="1"/>
  <c r="G3293" i="25"/>
  <c r="I3293" i="25" s="1"/>
  <c r="G345" i="25"/>
  <c r="I345" i="25" s="1"/>
  <c r="G187" i="25"/>
  <c r="I187" i="25" s="1"/>
  <c r="G179" i="25"/>
  <c r="I179" i="25" s="1"/>
  <c r="G357" i="25"/>
  <c r="I357" i="25" s="1"/>
  <c r="G357" i="8"/>
  <c r="I357" i="8" s="1"/>
  <c r="G199" i="8"/>
  <c r="I199" i="8" s="1"/>
  <c r="G191" i="8"/>
  <c r="I191" i="8" s="1"/>
  <c r="G3305" i="8"/>
  <c r="I3305" i="8" s="1"/>
  <c r="G369" i="8"/>
  <c r="I369" i="8" s="1"/>
  <c r="G4507" i="8"/>
  <c r="I4507" i="8" s="1"/>
  <c r="G4440" i="25"/>
  <c r="I4440" i="25" s="1"/>
  <c r="G4463" i="25"/>
  <c r="I4463" i="25" s="1"/>
  <c r="G4380" i="25"/>
  <c r="I4380" i="25" s="1"/>
  <c r="G4362" i="25"/>
  <c r="I4362" i="25" s="1"/>
  <c r="G4344" i="25"/>
  <c r="I4344" i="25" s="1"/>
  <c r="G4473" i="25"/>
  <c r="I4473" i="25" s="1"/>
  <c r="G4429" i="25"/>
  <c r="I4429" i="25" s="1"/>
  <c r="G4400" i="25"/>
  <c r="I4400" i="25" s="1"/>
  <c r="G4336" i="25"/>
  <c r="I4336" i="25" s="1"/>
  <c r="G4313" i="25"/>
  <c r="I4313" i="25" s="1"/>
  <c r="G4452" i="25"/>
  <c r="I4452" i="25" s="1"/>
  <c r="G4389" i="25"/>
  <c r="I4389" i="25" s="1"/>
  <c r="G4371" i="25"/>
  <c r="I4371" i="25" s="1"/>
  <c r="G4353" i="25"/>
  <c r="I4353" i="25" s="1"/>
  <c r="G4327" i="25"/>
  <c r="I4327" i="25" s="1"/>
  <c r="G4302" i="25"/>
  <c r="I4302" i="25" s="1"/>
  <c r="G4495" i="25"/>
  <c r="I4495" i="25" s="1"/>
  <c r="G4484" i="25"/>
  <c r="I4484" i="25" s="1"/>
  <c r="G4282" i="25"/>
  <c r="I4282" i="25" s="1"/>
  <c r="G4271" i="25"/>
  <c r="I4271" i="25" s="1"/>
  <c r="G4080" i="25"/>
  <c r="I4080" i="25" s="1"/>
  <c r="G4110" i="25"/>
  <c r="I4110" i="25" s="1"/>
  <c r="G4071" i="25"/>
  <c r="I4071" i="25" s="1"/>
  <c r="G4100" i="25"/>
  <c r="I4100" i="25" s="1"/>
  <c r="G4090" i="25"/>
  <c r="I4090" i="25" s="1"/>
  <c r="G4019" i="25"/>
  <c r="I4019" i="25" s="1"/>
  <c r="G3968" i="25"/>
  <c r="I3968" i="25" s="1"/>
  <c r="G3899" i="25"/>
  <c r="I3899" i="25" s="1"/>
  <c r="G4010" i="25"/>
  <c r="I4010" i="25" s="1"/>
  <c r="G3990" i="25"/>
  <c r="I3990" i="25" s="1"/>
  <c r="G3957" i="25"/>
  <c r="I3957" i="25" s="1"/>
  <c r="G3910" i="25"/>
  <c r="I3910" i="25" s="1"/>
  <c r="G3866" i="25"/>
  <c r="I3866" i="25" s="1"/>
  <c r="G3844" i="25"/>
  <c r="I3844" i="25" s="1"/>
  <c r="G3939" i="25"/>
  <c r="I3939" i="25" s="1"/>
  <c r="G3948" i="25"/>
  <c r="I3948" i="25" s="1"/>
  <c r="G3877" i="25"/>
  <c r="I3877" i="25" s="1"/>
  <c r="G3596" i="25"/>
  <c r="I3596" i="25" s="1"/>
  <c r="G3644" i="25"/>
  <c r="I3644" i="25" s="1"/>
  <c r="G3584" i="25"/>
  <c r="I3584" i="25" s="1"/>
  <c r="G3517" i="25"/>
  <c r="I3517" i="25" s="1"/>
  <c r="G3982" i="25"/>
  <c r="I3982" i="25" s="1"/>
  <c r="G3620" i="25"/>
  <c r="I3620" i="25" s="1"/>
  <c r="G3564" i="25"/>
  <c r="I3564" i="25" s="1"/>
  <c r="G3499" i="25"/>
  <c r="I3499" i="25" s="1"/>
  <c r="G3664" i="25"/>
  <c r="I3664" i="25" s="1"/>
  <c r="G3537" i="25"/>
  <c r="I3537" i="25" s="1"/>
  <c r="G3449" i="25"/>
  <c r="I3449" i="25" s="1"/>
  <c r="G3548" i="25"/>
  <c r="I3548" i="25" s="1"/>
  <c r="G3422" i="25"/>
  <c r="I3422" i="25" s="1"/>
  <c r="G3411" i="25"/>
  <c r="I3411" i="25" s="1"/>
  <c r="G3400" i="25"/>
  <c r="I3400" i="25" s="1"/>
  <c r="G3389" i="25"/>
  <c r="I3389" i="25" s="1"/>
  <c r="G3367" i="25"/>
  <c r="I3367" i="25" s="1"/>
  <c r="G3636" i="25"/>
  <c r="I3636" i="25" s="1"/>
  <c r="G3572" i="25"/>
  <c r="I3572" i="25" s="1"/>
  <c r="G3525" i="25"/>
  <c r="I3525" i="25" s="1"/>
  <c r="G3436" i="25"/>
  <c r="I3436" i="25" s="1"/>
  <c r="G3470" i="25"/>
  <c r="I3470" i="25" s="1"/>
  <c r="G3307" i="25"/>
  <c r="I3307" i="25" s="1"/>
  <c r="G3257" i="25"/>
  <c r="I3257" i="25" s="1"/>
  <c r="G3654" i="25"/>
  <c r="I3654" i="25" s="1"/>
  <c r="G3234" i="25"/>
  <c r="I3234" i="25" s="1"/>
  <c r="G3317" i="25"/>
  <c r="I3317" i="25" s="1"/>
  <c r="G3211" i="25"/>
  <c r="I3211" i="25" s="1"/>
  <c r="G3200" i="25"/>
  <c r="I3200" i="25" s="1"/>
  <c r="G3176" i="25"/>
  <c r="I3176" i="25" s="1"/>
  <c r="G3018" i="25"/>
  <c r="I3018" i="25" s="1"/>
  <c r="G3007" i="25"/>
  <c r="I3007" i="25" s="1"/>
  <c r="G3462" i="25"/>
  <c r="I3462" i="25" s="1"/>
  <c r="G3188" i="25"/>
  <c r="I3188" i="25" s="1"/>
  <c r="G3164" i="25"/>
  <c r="I3164" i="25" s="1"/>
  <c r="G3030" i="25"/>
  <c r="I3030" i="25" s="1"/>
  <c r="G3096" i="25"/>
  <c r="I3096" i="25" s="1"/>
  <c r="G3153" i="25"/>
  <c r="I3153" i="25" s="1"/>
  <c r="G2914" i="25"/>
  <c r="I2914" i="25" s="1"/>
  <c r="G2853" i="25"/>
  <c r="I2853" i="25" s="1"/>
  <c r="G3074" i="25"/>
  <c r="I3074" i="25" s="1"/>
  <c r="G3120" i="25"/>
  <c r="I3120" i="25" s="1"/>
  <c r="G3063" i="25"/>
  <c r="I3063" i="25" s="1"/>
  <c r="G3052" i="25"/>
  <c r="I3052" i="25" s="1"/>
  <c r="G2995" i="25"/>
  <c r="I2995" i="25" s="1"/>
  <c r="G2946" i="25"/>
  <c r="I2946" i="25" s="1"/>
  <c r="G3131" i="25"/>
  <c r="I3131" i="25" s="1"/>
  <c r="G2787" i="25"/>
  <c r="I2787" i="25" s="1"/>
  <c r="G2739" i="25"/>
  <c r="I2739" i="25" s="1"/>
  <c r="G2706" i="25"/>
  <c r="I2706" i="25" s="1"/>
  <c r="G2658" i="25"/>
  <c r="I2658" i="25" s="1"/>
  <c r="G2610" i="25"/>
  <c r="I2610" i="25" s="1"/>
  <c r="G3041" i="25"/>
  <c r="I3041" i="25" s="1"/>
  <c r="G2843" i="25"/>
  <c r="I2843" i="25" s="1"/>
  <c r="G2775" i="25"/>
  <c r="I2775" i="25" s="1"/>
  <c r="G2694" i="25"/>
  <c r="I2694" i="25" s="1"/>
  <c r="G2646" i="25"/>
  <c r="I2646" i="25" s="1"/>
  <c r="G2833" i="25"/>
  <c r="I2833" i="25" s="1"/>
  <c r="G2811" i="25"/>
  <c r="I2811" i="25" s="1"/>
  <c r="G2763" i="25"/>
  <c r="I2763" i="25" s="1"/>
  <c r="G2730" i="25"/>
  <c r="I2730" i="25" s="1"/>
  <c r="G2682" i="25"/>
  <c r="I2682" i="25" s="1"/>
  <c r="G2634" i="25"/>
  <c r="I2634" i="25" s="1"/>
  <c r="G2799" i="25"/>
  <c r="I2799" i="25" s="1"/>
  <c r="G2598" i="25"/>
  <c r="I2598" i="25" s="1"/>
  <c r="G2560" i="25"/>
  <c r="I2560" i="25" s="1"/>
  <c r="G2549" i="25"/>
  <c r="I2549" i="25" s="1"/>
  <c r="G2538" i="25"/>
  <c r="I2538" i="25" s="1"/>
  <c r="G2498" i="25"/>
  <c r="I2498" i="25" s="1"/>
  <c r="G2751" i="25"/>
  <c r="I2751" i="25" s="1"/>
  <c r="G2585" i="25"/>
  <c r="I2585" i="25" s="1"/>
  <c r="G2508" i="25"/>
  <c r="I2508" i="25" s="1"/>
  <c r="G2622" i="25"/>
  <c r="I2622" i="25" s="1"/>
  <c r="G2518" i="25"/>
  <c r="I2518" i="25" s="1"/>
  <c r="G2478" i="25"/>
  <c r="I2478" i="25" s="1"/>
  <c r="G2718" i="25"/>
  <c r="I2718" i="25" s="1"/>
  <c r="G2670" i="25"/>
  <c r="I2670" i="25" s="1"/>
  <c r="G2465" i="25"/>
  <c r="I2465" i="25" s="1"/>
  <c r="G2369" i="25"/>
  <c r="I2369" i="25" s="1"/>
  <c r="G2528" i="25"/>
  <c r="I2528" i="25" s="1"/>
  <c r="G2572" i="25"/>
  <c r="I2572" i="25" s="1"/>
  <c r="G2488" i="25"/>
  <c r="I2488" i="25" s="1"/>
  <c r="G1032" i="25"/>
  <c r="I1032" i="25" s="1"/>
  <c r="G4031" i="8"/>
  <c r="I4031" i="8" s="1"/>
  <c r="G4475" i="8"/>
  <c r="I4475" i="8" s="1"/>
  <c r="G3951" i="8"/>
  <c r="I3951" i="8" s="1"/>
  <c r="G4325" i="8"/>
  <c r="I4325" i="8" s="1"/>
  <c r="G2742" i="8"/>
  <c r="I2742" i="8" s="1"/>
  <c r="G2787" i="8"/>
  <c r="I2787" i="8" s="1"/>
  <c r="G2958" i="8"/>
  <c r="I2958" i="8" s="1"/>
  <c r="G3086" i="8"/>
  <c r="I3086" i="8" s="1"/>
  <c r="G3329" i="8"/>
  <c r="I3329" i="8" s="1"/>
  <c r="G2550" i="8"/>
  <c r="I2550" i="8" s="1"/>
  <c r="G2477" i="8"/>
  <c r="I2477" i="8" s="1"/>
  <c r="G2572" i="8"/>
  <c r="I2572" i="8" s="1"/>
  <c r="G4283" i="8"/>
  <c r="I4283" i="8" s="1"/>
  <c r="G4348" i="8"/>
  <c r="I4348" i="8" s="1"/>
  <c r="G3922" i="8"/>
  <c r="I3922" i="8" s="1"/>
  <c r="G3200" i="8"/>
  <c r="I3200" i="8" s="1"/>
  <c r="G2718" i="8"/>
  <c r="I2718" i="8" s="1"/>
  <c r="G3549" i="8"/>
  <c r="I3549" i="8" s="1"/>
  <c r="G3401" i="8"/>
  <c r="I3401" i="8" s="1"/>
  <c r="G2763" i="8"/>
  <c r="I2763" i="8" s="1"/>
  <c r="G3042" i="8"/>
  <c r="I3042" i="8" s="1"/>
  <c r="G3319" i="8"/>
  <c r="I3319" i="8" s="1"/>
  <c r="G2540" i="8"/>
  <c r="I2540" i="8" s="1"/>
  <c r="G4022" i="8"/>
  <c r="I4022" i="8" s="1"/>
  <c r="G4294" i="8"/>
  <c r="I4294" i="8" s="1"/>
  <c r="G3878" i="8"/>
  <c r="I3878" i="8" s="1"/>
  <c r="G3529" i="8"/>
  <c r="I3529" i="8" s="1"/>
  <c r="G3176" i="8"/>
  <c r="I3176" i="8" s="1"/>
  <c r="G2694" i="8"/>
  <c r="I2694" i="8" s="1"/>
  <c r="G3269" i="8"/>
  <c r="I3269" i="8" s="1"/>
  <c r="G3889" i="8"/>
  <c r="I3889" i="8" s="1"/>
  <c r="G3223" i="8"/>
  <c r="I3223" i="8" s="1"/>
  <c r="G2530" i="8"/>
  <c r="I2530" i="8" s="1"/>
  <c r="G3648" i="8"/>
  <c r="I3648" i="8" s="1"/>
  <c r="G3980" i="8"/>
  <c r="I3980" i="8" s="1"/>
  <c r="G3511" i="8"/>
  <c r="I3511" i="8" s="1"/>
  <c r="G3482" i="8"/>
  <c r="I3482" i="8" s="1"/>
  <c r="G3108" i="8"/>
  <c r="I3108" i="8" s="1"/>
  <c r="G2670" i="8"/>
  <c r="I2670" i="8" s="1"/>
  <c r="G3537" i="8"/>
  <c r="I3537" i="8" s="1"/>
  <c r="G3474" i="8"/>
  <c r="I3474" i="8" s="1"/>
  <c r="G3165" i="8"/>
  <c r="I3165" i="8" s="1"/>
  <c r="G2520" i="8"/>
  <c r="I2520" i="8" s="1"/>
  <c r="G3596" i="8"/>
  <c r="I3596" i="8" s="1"/>
  <c r="G3676" i="8"/>
  <c r="I3676" i="8" s="1"/>
  <c r="G3448" i="8"/>
  <c r="I3448" i="8" s="1"/>
  <c r="G3064" i="8"/>
  <c r="I3064" i="8" s="1"/>
  <c r="G2646" i="8"/>
  <c r="I2646" i="8" s="1"/>
  <c r="G3143" i="8"/>
  <c r="I3143" i="8" s="1"/>
  <c r="G3412" i="8"/>
  <c r="I3412" i="8" s="1"/>
  <c r="G2730" i="8"/>
  <c r="I2730" i="8" s="1"/>
  <c r="G3461" i="8"/>
  <c r="I3461" i="8" s="1"/>
  <c r="G3053" i="8"/>
  <c r="I3053" i="8" s="1"/>
  <c r="G2510" i="8"/>
  <c r="I2510" i="8" s="1"/>
  <c r="G1044" i="8"/>
  <c r="I1044" i="8" s="1"/>
  <c r="G4392" i="8"/>
  <c r="I4392" i="8" s="1"/>
  <c r="G3656" i="8"/>
  <c r="I3656" i="8" s="1"/>
  <c r="G4122" i="8"/>
  <c r="I4122" i="8" s="1"/>
  <c r="G4441" i="8"/>
  <c r="I4441" i="8" s="1"/>
  <c r="G4002" i="8"/>
  <c r="I4002" i="8" s="1"/>
  <c r="G3434" i="8"/>
  <c r="I3434" i="8" s="1"/>
  <c r="G3030" i="8"/>
  <c r="I3030" i="8" s="1"/>
  <c r="G2865" i="8"/>
  <c r="I2865" i="8" s="1"/>
  <c r="G3075" i="8"/>
  <c r="I3075" i="8" s="1"/>
  <c r="G2706" i="8"/>
  <c r="I2706" i="8" s="1"/>
  <c r="G3423" i="8"/>
  <c r="I3423" i="8" s="1"/>
  <c r="G2500" i="8"/>
  <c r="I2500" i="8" s="1"/>
  <c r="G2823" i="8"/>
  <c r="I2823" i="8" s="1"/>
  <c r="G3632" i="8"/>
  <c r="I3632" i="8" s="1"/>
  <c r="G4112" i="8"/>
  <c r="I4112" i="8" s="1"/>
  <c r="G4401" i="8"/>
  <c r="I4401" i="8" s="1"/>
  <c r="G2855" i="8"/>
  <c r="I2855" i="8" s="1"/>
  <c r="G3007" i="8"/>
  <c r="I3007" i="8" s="1"/>
  <c r="G3246" i="8"/>
  <c r="I3246" i="8" s="1"/>
  <c r="G2682" i="8"/>
  <c r="I2682" i="8" s="1"/>
  <c r="G3379" i="8"/>
  <c r="I3379" i="8" s="1"/>
  <c r="G2658" i="8"/>
  <c r="I2658" i="8" s="1"/>
  <c r="G2490" i="8"/>
  <c r="I2490" i="8" s="1"/>
  <c r="G2775" i="8"/>
  <c r="I2775" i="8" s="1"/>
  <c r="G2751" i="8"/>
  <c r="I2751" i="8" s="1"/>
  <c r="G3019" i="8"/>
  <c r="I3019" i="8" s="1"/>
  <c r="G4464" i="8"/>
  <c r="I4464" i="8" s="1"/>
  <c r="G3560" i="8"/>
  <c r="I3560" i="8" s="1"/>
  <c r="G4092" i="8"/>
  <c r="I4092" i="8" s="1"/>
  <c r="G4365" i="8"/>
  <c r="I4365" i="8" s="1"/>
  <c r="G2610" i="8"/>
  <c r="I2610" i="8" s="1"/>
  <c r="G2381" i="8"/>
  <c r="I2381" i="8" s="1"/>
  <c r="G2622" i="8"/>
  <c r="I2622" i="8" s="1"/>
  <c r="G2845" i="8"/>
  <c r="I2845" i="8" s="1"/>
  <c r="G3188" i="8"/>
  <c r="I3188" i="8" s="1"/>
  <c r="G2811" i="8"/>
  <c r="I2811" i="8" s="1"/>
  <c r="G2561" i="8"/>
  <c r="I2561" i="8" s="1"/>
  <c r="G980" i="9"/>
  <c r="L980" i="9" s="1"/>
  <c r="G2329" i="25"/>
  <c r="I2329" i="25" s="1"/>
  <c r="G2341" i="8"/>
  <c r="I2341" i="8" s="1"/>
  <c r="N273" i="25"/>
  <c r="O273" i="25" s="1"/>
  <c r="N929" i="25"/>
  <c r="O929" i="25" s="1"/>
  <c r="N928" i="25"/>
  <c r="O928" i="25" s="1"/>
  <c r="N927" i="25"/>
  <c r="O927" i="25" s="1"/>
  <c r="N1092" i="25"/>
  <c r="O1092" i="25" s="1"/>
  <c r="N1093" i="25"/>
  <c r="O1093" i="25" s="1"/>
  <c r="N808" i="9"/>
  <c r="O808" i="9" s="1"/>
  <c r="N137" i="9"/>
  <c r="O137" i="9" s="1"/>
  <c r="F78" i="18" s="1"/>
  <c r="H78" i="18" s="1"/>
  <c r="N1132" i="9"/>
  <c r="O1132" i="9" s="1"/>
  <c r="G4256" i="8"/>
  <c r="I4256" i="8" s="1"/>
  <c r="N646" i="9"/>
  <c r="O646" i="9" s="1"/>
  <c r="G1140" i="9"/>
  <c r="I1140" i="9" s="1"/>
  <c r="G3291" i="25"/>
  <c r="I3291" i="25" s="1"/>
  <c r="G331" i="25"/>
  <c r="I331" i="25" s="1"/>
  <c r="G355" i="25"/>
  <c r="I355" i="25" s="1"/>
  <c r="G343" i="25"/>
  <c r="I343" i="25" s="1"/>
  <c r="N139" i="9"/>
  <c r="O139" i="9" s="1"/>
  <c r="F656" i="18" s="1"/>
  <c r="H656" i="18" s="1"/>
  <c r="G1502" i="25"/>
  <c r="I1502" i="25" s="1"/>
  <c r="G1411" i="25"/>
  <c r="I1411" i="25" s="1"/>
  <c r="G1400" i="25"/>
  <c r="I1400" i="25" s="1"/>
  <c r="G1389" i="25"/>
  <c r="I1389" i="25" s="1"/>
  <c r="G1378" i="25"/>
  <c r="I1378" i="25" s="1"/>
  <c r="G1367" i="25"/>
  <c r="I1367" i="25" s="1"/>
  <c r="G1356" i="25"/>
  <c r="I1356" i="25" s="1"/>
  <c r="G1345" i="25"/>
  <c r="I1345" i="25" s="1"/>
  <c r="G1334" i="25"/>
  <c r="I1334" i="25" s="1"/>
  <c r="G1323" i="25"/>
  <c r="I1323" i="25" s="1"/>
  <c r="G1136" i="25"/>
  <c r="I1136" i="25" s="1"/>
  <c r="G1207" i="25"/>
  <c r="I1207" i="25" s="1"/>
  <c r="G1185" i="25"/>
  <c r="I1185" i="25" s="1"/>
  <c r="G1158" i="25"/>
  <c r="I1158" i="25" s="1"/>
  <c r="G1312" i="25"/>
  <c r="I1312" i="25" s="1"/>
  <c r="G1239" i="25"/>
  <c r="I1239" i="25" s="1"/>
  <c r="G1218" i="25"/>
  <c r="I1218" i="25" s="1"/>
  <c r="G1147" i="25"/>
  <c r="I1147" i="25" s="1"/>
  <c r="G1229" i="25"/>
  <c r="I1229" i="25" s="1"/>
  <c r="G1196" i="25"/>
  <c r="I1196" i="25" s="1"/>
  <c r="G87" i="25"/>
  <c r="I87" i="25" s="1"/>
  <c r="G380" i="25"/>
  <c r="I380" i="25" s="1"/>
  <c r="G1560" i="25"/>
  <c r="I1560" i="25" s="1"/>
  <c r="G1574" i="25"/>
  <c r="I1574" i="25" s="1"/>
  <c r="G1271" i="25"/>
  <c r="I1271" i="25" s="1"/>
  <c r="G1280" i="25"/>
  <c r="I1280" i="25" s="1"/>
  <c r="G1066" i="25"/>
  <c r="I1066" i="25" s="1"/>
  <c r="G13" i="25"/>
  <c r="I13" i="25" s="1"/>
  <c r="G283" i="9"/>
  <c r="I283" i="9" s="1"/>
  <c r="G434" i="9"/>
  <c r="I434" i="9" s="1"/>
  <c r="G406" i="9"/>
  <c r="I406" i="9" s="1"/>
  <c r="N261" i="25"/>
  <c r="O261" i="25" s="1"/>
  <c r="G58" i="9"/>
  <c r="L58" i="9" s="1"/>
  <c r="G1069" i="25"/>
  <c r="I1069" i="25" s="1"/>
  <c r="G16" i="25"/>
  <c r="I16" i="25" s="1"/>
  <c r="G1081" i="8"/>
  <c r="I1081" i="8" s="1"/>
  <c r="G16" i="8"/>
  <c r="I16" i="8" s="1"/>
  <c r="N276" i="25"/>
  <c r="O276" i="25" s="1"/>
  <c r="G641" i="9"/>
  <c r="L641" i="9" s="1"/>
  <c r="G1452" i="25"/>
  <c r="I1452" i="25" s="1"/>
  <c r="G1080" i="25"/>
  <c r="I1080" i="25" s="1"/>
  <c r="G1439" i="25"/>
  <c r="I1439" i="25" s="1"/>
  <c r="G1424" i="25"/>
  <c r="I1424" i="25" s="1"/>
  <c r="G1252" i="25"/>
  <c r="I1252" i="25" s="1"/>
  <c r="G1171" i="25"/>
  <c r="I1171" i="25" s="1"/>
  <c r="G1092" i="8"/>
  <c r="I1092" i="8" s="1"/>
  <c r="G1183" i="8"/>
  <c r="I1183" i="8" s="1"/>
  <c r="G1436" i="8"/>
  <c r="I1436" i="8" s="1"/>
  <c r="G1451" i="8"/>
  <c r="I1451" i="8" s="1"/>
  <c r="G1264" i="8"/>
  <c r="I1264" i="8" s="1"/>
  <c r="N757" i="25"/>
  <c r="O757" i="25" s="1"/>
  <c r="N759" i="25"/>
  <c r="O759" i="25" s="1"/>
  <c r="N760" i="25"/>
  <c r="O760" i="25" s="1"/>
  <c r="N758" i="25"/>
  <c r="O758" i="25" s="1"/>
  <c r="N205" i="25"/>
  <c r="O205" i="25" s="1"/>
  <c r="N206" i="25"/>
  <c r="O206" i="25" s="1"/>
  <c r="N204" i="25"/>
  <c r="O204" i="25" s="1"/>
  <c r="N203" i="25"/>
  <c r="O203" i="25" s="1"/>
  <c r="N1016" i="25"/>
  <c r="O1016" i="25" s="1"/>
  <c r="N1019" i="25"/>
  <c r="O1019" i="25" s="1"/>
  <c r="N1017" i="25"/>
  <c r="O1017" i="25" s="1"/>
  <c r="N1015" i="25"/>
  <c r="O1015" i="25" s="1"/>
  <c r="N1018" i="25"/>
  <c r="O1018" i="25" s="1"/>
  <c r="N1116" i="25"/>
  <c r="O1116" i="25" s="1"/>
  <c r="N1118" i="25"/>
  <c r="O1118" i="25" s="1"/>
  <c r="N1117" i="25"/>
  <c r="O1117" i="25" s="1"/>
  <c r="N390" i="25"/>
  <c r="O390" i="25" s="1"/>
  <c r="N389" i="25"/>
  <c r="O389" i="25" s="1"/>
  <c r="N392" i="25"/>
  <c r="O392" i="25" s="1"/>
  <c r="N393" i="25"/>
  <c r="O393" i="25" s="1"/>
  <c r="N388" i="25"/>
  <c r="O388" i="25" s="1"/>
  <c r="N394" i="25"/>
  <c r="O394" i="25" s="1"/>
  <c r="N391" i="25"/>
  <c r="O391" i="25" s="1"/>
  <c r="N246" i="25"/>
  <c r="O246" i="25" s="1"/>
  <c r="N251" i="25"/>
  <c r="O251" i="25" s="1"/>
  <c r="N249" i="25"/>
  <c r="O249" i="25" s="1"/>
  <c r="N247" i="25"/>
  <c r="O247" i="25" s="1"/>
  <c r="N250" i="25"/>
  <c r="O250" i="25" s="1"/>
  <c r="N248" i="25"/>
  <c r="O248" i="25" s="1"/>
  <c r="N643" i="9"/>
  <c r="O643" i="9" s="1"/>
  <c r="G4049" i="8"/>
  <c r="I4049" i="8" s="1"/>
  <c r="I4050" i="8" s="1"/>
  <c r="G4047" i="8" s="1"/>
  <c r="G813" i="8"/>
  <c r="I813" i="8" s="1"/>
  <c r="G86" i="8"/>
  <c r="I86" i="8" s="1"/>
  <c r="G1148" i="9"/>
  <c r="I1148" i="9" s="1"/>
  <c r="G1081" i="9"/>
  <c r="I1081" i="9" s="1"/>
  <c r="N1134" i="9"/>
  <c r="O1134" i="9" s="1"/>
  <c r="G1067" i="9"/>
  <c r="I1067" i="9" s="1"/>
  <c r="G88" i="9"/>
  <c r="L88" i="9" s="1"/>
  <c r="G1073" i="9"/>
  <c r="I1073" i="9" s="1"/>
  <c r="G1067" i="25"/>
  <c r="I1067" i="25" s="1"/>
  <c r="G14" i="25"/>
  <c r="I14" i="25" s="1"/>
  <c r="G1179" i="9"/>
  <c r="I1179" i="9" s="1"/>
  <c r="G1542" i="25"/>
  <c r="I1542" i="25" s="1"/>
  <c r="G1438" i="25"/>
  <c r="I1438" i="25" s="1"/>
  <c r="G1423" i="25"/>
  <c r="I1423" i="25" s="1"/>
  <c r="G1300" i="25"/>
  <c r="I1300" i="25" s="1"/>
  <c r="G1480" i="25"/>
  <c r="I1480" i="25" s="1"/>
  <c r="G1451" i="25"/>
  <c r="I1451" i="25" s="1"/>
  <c r="G1170" i="25"/>
  <c r="I1170" i="25" s="1"/>
  <c r="G1079" i="25"/>
  <c r="I1079" i="25" s="1"/>
  <c r="G1251" i="25"/>
  <c r="I1251" i="25" s="1"/>
  <c r="G136" i="25"/>
  <c r="I136" i="25" s="1"/>
  <c r="G66" i="25"/>
  <c r="I66" i="25" s="1"/>
  <c r="G378" i="25"/>
  <c r="I378" i="25" s="1"/>
  <c r="G462" i="25"/>
  <c r="I462" i="25" s="1"/>
  <c r="G325" i="9"/>
  <c r="L325" i="9" s="1"/>
  <c r="G677" i="25"/>
  <c r="I677" i="25" s="1"/>
  <c r="G505" i="25"/>
  <c r="I505" i="25" s="1"/>
  <c r="G295" i="25"/>
  <c r="I295" i="25" s="1"/>
  <c r="G307" i="8"/>
  <c r="I307" i="8" s="1"/>
  <c r="G517" i="8"/>
  <c r="I517" i="8" s="1"/>
  <c r="N626" i="9"/>
  <c r="O626" i="9" s="1"/>
  <c r="N815" i="9"/>
  <c r="O815" i="9" s="1"/>
  <c r="N802" i="9"/>
  <c r="O802" i="9" s="1"/>
  <c r="N612" i="9"/>
  <c r="O612" i="9" s="1"/>
  <c r="F554" i="18" s="1"/>
  <c r="H554" i="18" s="1"/>
  <c r="I316" i="4"/>
  <c r="I204" i="17" s="1"/>
  <c r="N627" i="9"/>
  <c r="O627" i="9" s="1"/>
  <c r="N813" i="9"/>
  <c r="O813" i="9" s="1"/>
  <c r="N613" i="10" s="1"/>
  <c r="O613" i="10" s="1"/>
  <c r="N624" i="9"/>
  <c r="O624" i="9" s="1"/>
  <c r="N803" i="9"/>
  <c r="O803" i="9" s="1"/>
  <c r="N818" i="9"/>
  <c r="O818" i="9" s="1"/>
  <c r="N617" i="9"/>
  <c r="O617" i="9" s="1"/>
  <c r="N622" i="9"/>
  <c r="O622" i="9" s="1"/>
  <c r="N538" i="10" s="1"/>
  <c r="O538" i="10" s="1"/>
  <c r="N611" i="9"/>
  <c r="O611" i="9" s="1"/>
  <c r="F528" i="18" s="1"/>
  <c r="H528" i="18" s="1"/>
  <c r="N801" i="9"/>
  <c r="O801" i="9" s="1"/>
  <c r="N608" i="10" s="1"/>
  <c r="O608" i="10" s="1"/>
  <c r="N819" i="9"/>
  <c r="O819" i="9" s="1"/>
  <c r="N625" i="9"/>
  <c r="O625" i="9" s="1"/>
  <c r="N614" i="9"/>
  <c r="O614" i="9" s="1"/>
  <c r="N805" i="9"/>
  <c r="O805" i="9" s="1"/>
  <c r="Q758" i="10"/>
  <c r="R758" i="10" s="1"/>
  <c r="N816" i="9"/>
  <c r="O816" i="9" s="1"/>
  <c r="N628" i="9"/>
  <c r="O628" i="9" s="1"/>
  <c r="N616" i="9"/>
  <c r="O616" i="9" s="1"/>
  <c r="N806" i="9"/>
  <c r="O806" i="9" s="1"/>
  <c r="D240" i="19"/>
  <c r="F240" i="19" s="1"/>
  <c r="Q120" i="10"/>
  <c r="R120" i="10" s="1"/>
  <c r="N804" i="9"/>
  <c r="O804" i="9" s="1"/>
  <c r="F350" i="18"/>
  <c r="H350" i="18" s="1"/>
  <c r="I19" i="6"/>
  <c r="I74" i="4"/>
  <c r="I40" i="17" s="1"/>
  <c r="D529" i="19"/>
  <c r="F529" i="19" s="1"/>
  <c r="D14" i="20"/>
  <c r="F14" i="20" s="1"/>
  <c r="D80" i="20"/>
  <c r="F80" i="20" s="1"/>
  <c r="G22" i="9"/>
  <c r="L22" i="9" s="1"/>
  <c r="G13" i="8"/>
  <c r="I13" i="8" s="1"/>
  <c r="D61" i="20"/>
  <c r="F61" i="20" s="1"/>
  <c r="G3712" i="8"/>
  <c r="I3712" i="8" s="1"/>
  <c r="G2352" i="8"/>
  <c r="I2352" i="8" s="1"/>
  <c r="G2005" i="8"/>
  <c r="I2005" i="8" s="1"/>
  <c r="G2246" i="8"/>
  <c r="I2246" i="8" s="1"/>
  <c r="G1967" i="8"/>
  <c r="I1967" i="8" s="1"/>
  <c r="G2034" i="8"/>
  <c r="I2034" i="8" s="1"/>
  <c r="G2166" i="8"/>
  <c r="I2166" i="8" s="1"/>
  <c r="G1743" i="8"/>
  <c r="I1743" i="8" s="1"/>
  <c r="G1704" i="8"/>
  <c r="I1704" i="8" s="1"/>
  <c r="G3776" i="8"/>
  <c r="I3776" i="8" s="1"/>
  <c r="I3777" i="8" s="1"/>
  <c r="G3702" i="8"/>
  <c r="I3702" i="8" s="1"/>
  <c r="G1995" i="8"/>
  <c r="I1995" i="8" s="1"/>
  <c r="G2419" i="8"/>
  <c r="I2419" i="8" s="1"/>
  <c r="G2203" i="8"/>
  <c r="I2203" i="8" s="1"/>
  <c r="G2400" i="8"/>
  <c r="I2400" i="8" s="1"/>
  <c r="G1987" i="8"/>
  <c r="I1987" i="8" s="1"/>
  <c r="G1947" i="8"/>
  <c r="I1947" i="8" s="1"/>
  <c r="G2024" i="8"/>
  <c r="I2024" i="8" s="1"/>
  <c r="G2156" i="8"/>
  <c r="I2156" i="8" s="1"/>
  <c r="G1734" i="8"/>
  <c r="I1734" i="8" s="1"/>
  <c r="I1736" i="8" s="1"/>
  <c r="G1730" i="8" s="1"/>
  <c r="G1603" i="8"/>
  <c r="I1603" i="8" s="1"/>
  <c r="G3793" i="8"/>
  <c r="I3793" i="8" s="1"/>
  <c r="G3903" i="8"/>
  <c r="I3903" i="8" s="1"/>
  <c r="G2295" i="8"/>
  <c r="I2295" i="8" s="1"/>
  <c r="G1839" i="8"/>
  <c r="I1839" i="8" s="1"/>
  <c r="G2409" i="8"/>
  <c r="I2409" i="8" s="1"/>
  <c r="G2147" i="8"/>
  <c r="I2147" i="8" s="1"/>
  <c r="G2062" i="8"/>
  <c r="I2062" i="8" s="1"/>
  <c r="G2312" i="8"/>
  <c r="I2312" i="8" s="1"/>
  <c r="G1937" i="8"/>
  <c r="I1937" i="8" s="1"/>
  <c r="G2185" i="8"/>
  <c r="I2185" i="8" s="1"/>
  <c r="G2014" i="8"/>
  <c r="I2014" i="8" s="1"/>
  <c r="G1664" i="8"/>
  <c r="I1664" i="8" s="1"/>
  <c r="G3768" i="8"/>
  <c r="I3768" i="8" s="1"/>
  <c r="I3769" i="8" s="1"/>
  <c r="G3855" i="8"/>
  <c r="I3855" i="8" s="1"/>
  <c r="G3784" i="8"/>
  <c r="I3784" i="8" s="1"/>
  <c r="I3785" i="8" s="1"/>
  <c r="G3838" i="8"/>
  <c r="I3838" i="8" s="1"/>
  <c r="I3839" i="8" s="1"/>
  <c r="G1829" i="8"/>
  <c r="I1829" i="8" s="1"/>
  <c r="G2373" i="8"/>
  <c r="I2373" i="8" s="1"/>
  <c r="G2476" i="8"/>
  <c r="I2476" i="8" s="1"/>
  <c r="G2238" i="8"/>
  <c r="I2238" i="8" s="1"/>
  <c r="G1927" i="8"/>
  <c r="I1927" i="8" s="1"/>
  <c r="G1634" i="8"/>
  <c r="I1634" i="8" s="1"/>
  <c r="G1655" i="8"/>
  <c r="I1655" i="8" s="1"/>
  <c r="G3829" i="8"/>
  <c r="I3829" i="8" s="1"/>
  <c r="G3694" i="8"/>
  <c r="I3694" i="8" s="1"/>
  <c r="G4151" i="8"/>
  <c r="I4151" i="8" s="1"/>
  <c r="G1819" i="8"/>
  <c r="I1819" i="8" s="1"/>
  <c r="G2219" i="8"/>
  <c r="I2219" i="8" s="1"/>
  <c r="G1917" i="8"/>
  <c r="I1917" i="8" s="1"/>
  <c r="G2130" i="8"/>
  <c r="I2130" i="8" s="1"/>
  <c r="G2438" i="8"/>
  <c r="I2438" i="8" s="1"/>
  <c r="G1646" i="8"/>
  <c r="I1646" i="8" s="1"/>
  <c r="G1614" i="8"/>
  <c r="I1614" i="8" s="1"/>
  <c r="G1780" i="8"/>
  <c r="I1780" i="8" s="1"/>
  <c r="G1625" i="8"/>
  <c r="I1625" i="8" s="1"/>
  <c r="G3744" i="8"/>
  <c r="I3744" i="8" s="1"/>
  <c r="G1809" i="8"/>
  <c r="I1809" i="8" s="1"/>
  <c r="G1744" i="8"/>
  <c r="I1744" i="8" s="1"/>
  <c r="G2194" i="8"/>
  <c r="I2194" i="8" s="1"/>
  <c r="G2139" i="8"/>
  <c r="I2139" i="8" s="1"/>
  <c r="G1907" i="8"/>
  <c r="I1907" i="8" s="1"/>
  <c r="G2110" i="8"/>
  <c r="I2110" i="8" s="1"/>
  <c r="G1594" i="8"/>
  <c r="I1594" i="8" s="1"/>
  <c r="G3846" i="8"/>
  <c r="I3846" i="8" s="1"/>
  <c r="G3732" i="8"/>
  <c r="I3732" i="8" s="1"/>
  <c r="G2101" i="8"/>
  <c r="I2101" i="8" s="1"/>
  <c r="G1799" i="8"/>
  <c r="I1799" i="8" s="1"/>
  <c r="G2257" i="8"/>
  <c r="I2257" i="8" s="1"/>
  <c r="G2053" i="8"/>
  <c r="I2053" i="8" s="1"/>
  <c r="G1771" i="8"/>
  <c r="I1771" i="8" s="1"/>
  <c r="G2090" i="8"/>
  <c r="I2090" i="8" s="1"/>
  <c r="G1762" i="8"/>
  <c r="I1762" i="8" s="1"/>
  <c r="G1675" i="8"/>
  <c r="I1675" i="8" s="1"/>
  <c r="G3811" i="8"/>
  <c r="I3811" i="8" s="1"/>
  <c r="G3722" i="8"/>
  <c r="I3722" i="8" s="1"/>
  <c r="G2362" i="8"/>
  <c r="I2362" i="8" s="1"/>
  <c r="G2081" i="8"/>
  <c r="I2081" i="8" s="1"/>
  <c r="I2082" i="8" s="1"/>
  <c r="G1789" i="8"/>
  <c r="I1789" i="8" s="1"/>
  <c r="G2456" i="8"/>
  <c r="I2456" i="8" s="1"/>
  <c r="G2073" i="8"/>
  <c r="I2073" i="8" s="1"/>
  <c r="G1977" i="8"/>
  <c r="I1977" i="8" s="1"/>
  <c r="G2447" i="8"/>
  <c r="I2447" i="8" s="1"/>
  <c r="G2044" i="8"/>
  <c r="I2044" i="8" s="1"/>
  <c r="G2176" i="8"/>
  <c r="I2176" i="8" s="1"/>
  <c r="G1713" i="8"/>
  <c r="I1713" i="8" s="1"/>
  <c r="I313" i="4"/>
  <c r="I233" i="17" s="1"/>
  <c r="D309" i="19"/>
  <c r="F309" i="19" s="1"/>
  <c r="F28" i="18"/>
  <c r="H28" i="18" s="1"/>
  <c r="G112" i="9"/>
  <c r="L112" i="9" s="1"/>
  <c r="G1170" i="8"/>
  <c r="I1170" i="8" s="1"/>
  <c r="G1148" i="8"/>
  <c r="I1148" i="8" s="1"/>
  <c r="G1251" i="8"/>
  <c r="I1251" i="8" s="1"/>
  <c r="G1241" i="8"/>
  <c r="I1241" i="8" s="1"/>
  <c r="G1219" i="8"/>
  <c r="I1219" i="8" s="1"/>
  <c r="G1412" i="8"/>
  <c r="I1412" i="8" s="1"/>
  <c r="G1197" i="8"/>
  <c r="I1197" i="8" s="1"/>
  <c r="G87" i="8"/>
  <c r="I87" i="8" s="1"/>
  <c r="G1368" i="8"/>
  <c r="I1368" i="8" s="1"/>
  <c r="G1159" i="8"/>
  <c r="I1159" i="8" s="1"/>
  <c r="G1324" i="8"/>
  <c r="I1324" i="8" s="1"/>
  <c r="G1423" i="8"/>
  <c r="I1423" i="8" s="1"/>
  <c r="G1390" i="8"/>
  <c r="I1390" i="8" s="1"/>
  <c r="G1379" i="8"/>
  <c r="I1379" i="8" s="1"/>
  <c r="G1514" i="8"/>
  <c r="I1514" i="8" s="1"/>
  <c r="G1401" i="8"/>
  <c r="I1401" i="8" s="1"/>
  <c r="G1230" i="8"/>
  <c r="I1230" i="8" s="1"/>
  <c r="G1335" i="8"/>
  <c r="I1335" i="8" s="1"/>
  <c r="G1208" i="8"/>
  <c r="I1208" i="8" s="1"/>
  <c r="G1357" i="8"/>
  <c r="I1357" i="8" s="1"/>
  <c r="G392" i="8"/>
  <c r="I392" i="8" s="1"/>
  <c r="G100" i="9"/>
  <c r="L100" i="9" s="1"/>
  <c r="G1554" i="8"/>
  <c r="I1554" i="8" s="1"/>
  <c r="G1263" i="8"/>
  <c r="I1263" i="8" s="1"/>
  <c r="G1450" i="8"/>
  <c r="I1450" i="8" s="1"/>
  <c r="G1492" i="8"/>
  <c r="I1492" i="8" s="1"/>
  <c r="G1312" i="8"/>
  <c r="I1312" i="8" s="1"/>
  <c r="G390" i="8"/>
  <c r="I390" i="8" s="1"/>
  <c r="G1091" i="8"/>
  <c r="I1091" i="8" s="1"/>
  <c r="G474" i="8"/>
  <c r="I474" i="8" s="1"/>
  <c r="G1463" i="8"/>
  <c r="I1463" i="8" s="1"/>
  <c r="G148" i="8"/>
  <c r="I148" i="8" s="1"/>
  <c r="G1435" i="8"/>
  <c r="I1435" i="8" s="1"/>
  <c r="G66" i="8"/>
  <c r="I66" i="8" s="1"/>
  <c r="G1182" i="8"/>
  <c r="I1182" i="8" s="1"/>
  <c r="G258" i="10"/>
  <c r="L258" i="10" s="1"/>
  <c r="G690" i="9"/>
  <c r="I690" i="9" s="1"/>
  <c r="G34" i="9"/>
  <c r="L34" i="9" s="1"/>
  <c r="G14" i="8"/>
  <c r="I14" i="8" s="1"/>
  <c r="G1079" i="8"/>
  <c r="I1079" i="8" s="1"/>
  <c r="G722" i="9"/>
  <c r="L722" i="9" s="1"/>
  <c r="G1283" i="8"/>
  <c r="I1283" i="8" s="1"/>
  <c r="G1572" i="8"/>
  <c r="I1572" i="8" s="1"/>
  <c r="G1292" i="8"/>
  <c r="I1292" i="8" s="1"/>
  <c r="G708" i="9"/>
  <c r="L708" i="9" s="1"/>
  <c r="G1272" i="8"/>
  <c r="I1272" i="8" s="1"/>
  <c r="G1488" i="8"/>
  <c r="I1488" i="8" s="1"/>
  <c r="D64" i="20"/>
  <c r="F64" i="20" s="1"/>
  <c r="D20" i="20"/>
  <c r="F20" i="20" s="1"/>
  <c r="D83" i="20"/>
  <c r="F83" i="20" s="1"/>
  <c r="Q119" i="10"/>
  <c r="R119" i="10" s="1"/>
  <c r="D243" i="19"/>
  <c r="F243" i="19" s="1"/>
  <c r="D552" i="19"/>
  <c r="F552" i="19" s="1"/>
  <c r="D435" i="19"/>
  <c r="F435" i="19" s="1"/>
  <c r="Q118" i="10"/>
  <c r="R118" i="10" s="1"/>
  <c r="Q27" i="11" s="1"/>
  <c r="R27" i="11" s="1"/>
  <c r="D76" i="20" s="1"/>
  <c r="F76" i="20" s="1"/>
  <c r="D194" i="19"/>
  <c r="F194" i="19" s="1"/>
  <c r="D33" i="20"/>
  <c r="F33" i="20" s="1"/>
  <c r="Q467" i="10"/>
  <c r="R467" i="10" s="1"/>
  <c r="D86" i="19"/>
  <c r="F86" i="19" s="1"/>
  <c r="D244" i="19"/>
  <c r="F244" i="19" s="1"/>
  <c r="G262" i="9"/>
  <c r="L262" i="9" s="1"/>
  <c r="G251" i="8"/>
  <c r="I251" i="8" s="1"/>
  <c r="G169" i="9"/>
  <c r="L169" i="9" s="1"/>
  <c r="G131" i="8"/>
  <c r="I131" i="8" s="1"/>
  <c r="G1211" i="9"/>
  <c r="L1211" i="9" s="1"/>
  <c r="G3296" i="8"/>
  <c r="I3296" i="8" s="1"/>
  <c r="G992" i="9"/>
  <c r="L992" i="9" s="1"/>
  <c r="G2402" i="8"/>
  <c r="I2402" i="8" s="1"/>
  <c r="H75" i="4"/>
  <c r="H216" i="4"/>
  <c r="H87" i="17"/>
  <c r="N1030" i="8"/>
  <c r="O1030" i="8" s="1"/>
  <c r="F208" i="17"/>
  <c r="N1027" i="8"/>
  <c r="O1027" i="8" s="1"/>
  <c r="F313" i="18" s="1"/>
  <c r="H313" i="18" s="1"/>
  <c r="N1028" i="8"/>
  <c r="O1028" i="8" s="1"/>
  <c r="F388" i="18" s="1"/>
  <c r="H388" i="18" s="1"/>
  <c r="N1031" i="8"/>
  <c r="O1031" i="8" s="1"/>
  <c r="N1029" i="8"/>
  <c r="O1029" i="8" s="1"/>
  <c r="F457" i="18" s="1"/>
  <c r="H457" i="18" s="1"/>
  <c r="N771" i="8"/>
  <c r="O771" i="8" s="1"/>
  <c r="F384" i="18" s="1"/>
  <c r="H384" i="18" s="1"/>
  <c r="N770" i="8"/>
  <c r="O770" i="8" s="1"/>
  <c r="N772" i="8"/>
  <c r="O772" i="8" s="1"/>
  <c r="N769" i="8"/>
  <c r="O769" i="8" s="1"/>
  <c r="F307" i="17"/>
  <c r="N1283" i="8"/>
  <c r="O1283" i="8" s="1"/>
  <c r="N1285" i="8"/>
  <c r="O1285" i="8" s="1"/>
  <c r="F111" i="18" s="1"/>
  <c r="H111" i="18" s="1"/>
  <c r="N1284" i="8"/>
  <c r="O1284" i="8" s="1"/>
  <c r="F93" i="17"/>
  <c r="F108" i="17"/>
  <c r="N739" i="8"/>
  <c r="O739" i="8" s="1"/>
  <c r="N740" i="8"/>
  <c r="O740" i="8" s="1"/>
  <c r="N738" i="8"/>
  <c r="O738" i="8" s="1"/>
  <c r="G350" i="11"/>
  <c r="L350" i="11" s="1"/>
  <c r="G840" i="10"/>
  <c r="I840" i="10" s="1"/>
  <c r="G850" i="10"/>
  <c r="I850" i="10" s="1"/>
  <c r="N873" i="8"/>
  <c r="O873" i="8" s="1"/>
  <c r="N875" i="8"/>
  <c r="O875" i="8" s="1"/>
  <c r="F132" i="18" s="1"/>
  <c r="H132" i="18" s="1"/>
  <c r="F90" i="17"/>
  <c r="N874" i="8"/>
  <c r="O874" i="8" s="1"/>
  <c r="Q281" i="10"/>
  <c r="R281" i="10" s="1"/>
  <c r="Q282" i="10"/>
  <c r="R282" i="10" s="1"/>
  <c r="Q278" i="10"/>
  <c r="R278" i="10" s="1"/>
  <c r="Q94" i="11" s="1"/>
  <c r="R94" i="11" s="1"/>
  <c r="Q280" i="10"/>
  <c r="R280" i="10" s="1"/>
  <c r="Q279" i="10"/>
  <c r="R279" i="10" s="1"/>
  <c r="Q99" i="11" s="1"/>
  <c r="R99" i="11" s="1"/>
  <c r="D241" i="19"/>
  <c r="F241" i="19" s="1"/>
  <c r="G24" i="4"/>
  <c r="G25" i="6" s="1"/>
  <c r="D53" i="20"/>
  <c r="F53" i="20" s="1"/>
  <c r="Q121" i="10"/>
  <c r="R121" i="10" s="1"/>
  <c r="J22" i="6"/>
  <c r="Q86" i="10"/>
  <c r="R86" i="10" s="1"/>
  <c r="Q22" i="11" s="1"/>
  <c r="R22" i="11" s="1"/>
  <c r="Q90" i="10"/>
  <c r="R90" i="10" s="1"/>
  <c r="Q93" i="10"/>
  <c r="R93" i="10" s="1"/>
  <c r="Q89" i="10"/>
  <c r="R89" i="10" s="1"/>
  <c r="Q91" i="10"/>
  <c r="R91" i="10" s="1"/>
  <c r="Q92" i="10"/>
  <c r="R92" i="10" s="1"/>
  <c r="Q87" i="10"/>
  <c r="R87" i="10" s="1"/>
  <c r="Q88" i="10"/>
  <c r="R88" i="10" s="1"/>
  <c r="Q353" i="10"/>
  <c r="R353" i="10" s="1"/>
  <c r="Q356" i="10"/>
  <c r="R356" i="10" s="1"/>
  <c r="Q354" i="10"/>
  <c r="R354" i="10" s="1"/>
  <c r="Q355" i="10"/>
  <c r="R355" i="10" s="1"/>
  <c r="N758" i="10"/>
  <c r="O758" i="10" s="1"/>
  <c r="Q113" i="10"/>
  <c r="R113" i="10" s="1"/>
  <c r="D365" i="19" s="1"/>
  <c r="F365" i="19" s="1"/>
  <c r="G471" i="10"/>
  <c r="L471" i="10" s="1"/>
  <c r="G483" i="9"/>
  <c r="I483" i="9" s="1"/>
  <c r="G864" i="9"/>
  <c r="I864" i="9" s="1"/>
  <c r="Q397" i="10"/>
  <c r="R397" i="10" s="1"/>
  <c r="Q399" i="10"/>
  <c r="R399" i="10" s="1"/>
  <c r="Q396" i="10"/>
  <c r="R396" i="10" s="1"/>
  <c r="Q400" i="10"/>
  <c r="R400" i="10" s="1"/>
  <c r="Q393" i="10"/>
  <c r="R393" i="10" s="1"/>
  <c r="Q161" i="11" s="1"/>
  <c r="R161" i="11" s="1"/>
  <c r="Q395" i="10"/>
  <c r="R395" i="10" s="1"/>
  <c r="Q398" i="10"/>
  <c r="R398" i="10" s="1"/>
  <c r="Q394" i="10"/>
  <c r="R394" i="10" s="1"/>
  <c r="J79" i="6"/>
  <c r="J19" i="6"/>
  <c r="Q683" i="10"/>
  <c r="R683" i="10" s="1"/>
  <c r="Q679" i="10"/>
  <c r="R679" i="10" s="1"/>
  <c r="Q682" i="10"/>
  <c r="R682" i="10" s="1"/>
  <c r="Q678" i="10"/>
  <c r="R678" i="10" s="1"/>
  <c r="Q320" i="11" s="1"/>
  <c r="R320" i="11" s="1"/>
  <c r="Q681" i="10"/>
  <c r="R681" i="10" s="1"/>
  <c r="Q684" i="10"/>
  <c r="R684" i="10" s="1"/>
  <c r="Q680" i="10"/>
  <c r="R680" i="10" s="1"/>
  <c r="Q685" i="10"/>
  <c r="R685" i="10" s="1"/>
  <c r="Q663" i="10"/>
  <c r="R663" i="10" s="1"/>
  <c r="Q658" i="10"/>
  <c r="R658" i="10" s="1"/>
  <c r="Q662" i="10"/>
  <c r="R662" i="10" s="1"/>
  <c r="D390" i="19" s="1"/>
  <c r="F390" i="19" s="1"/>
  <c r="Q661" i="10"/>
  <c r="R661" i="10" s="1"/>
  <c r="Q659" i="10"/>
  <c r="R659" i="10" s="1"/>
  <c r="Q660" i="10"/>
  <c r="R660" i="10" s="1"/>
  <c r="Q664" i="10"/>
  <c r="R664" i="10" s="1"/>
  <c r="I16" i="4"/>
  <c r="I69" i="17" s="1"/>
  <c r="N31" i="8"/>
  <c r="O31" i="8" s="1"/>
  <c r="F73" i="18" s="1"/>
  <c r="H73" i="18" s="1"/>
  <c r="F69" i="17"/>
  <c r="Q124" i="10"/>
  <c r="R124" i="10" s="1"/>
  <c r="Q731" i="10"/>
  <c r="R731" i="10" s="1"/>
  <c r="Q730" i="10"/>
  <c r="R730" i="10" s="1"/>
  <c r="F165" i="18"/>
  <c r="H165" i="18" s="1"/>
  <c r="Q807" i="10"/>
  <c r="R807" i="10" s="1"/>
  <c r="Q340" i="11" s="1"/>
  <c r="R340" i="11" s="1"/>
  <c r="Q506" i="10"/>
  <c r="R506" i="10" s="1"/>
  <c r="Q505" i="10"/>
  <c r="R505" i="10" s="1"/>
  <c r="Q501" i="10"/>
  <c r="R501" i="10" s="1"/>
  <c r="Q502" i="10"/>
  <c r="R502" i="10" s="1"/>
  <c r="Q504" i="10"/>
  <c r="R504" i="10" s="1"/>
  <c r="Q503" i="10"/>
  <c r="R503" i="10" s="1"/>
  <c r="Q500" i="10"/>
  <c r="R500" i="10" s="1"/>
  <c r="Q499" i="10"/>
  <c r="R499" i="10" s="1"/>
  <c r="Q235" i="11" s="1"/>
  <c r="R235" i="11" s="1"/>
  <c r="Q842" i="10"/>
  <c r="R842" i="10" s="1"/>
  <c r="Q841" i="10"/>
  <c r="R841" i="10" s="1"/>
  <c r="Q844" i="10"/>
  <c r="R844" i="10" s="1"/>
  <c r="Q840" i="10"/>
  <c r="R840" i="10" s="1"/>
  <c r="Q843" i="10"/>
  <c r="R843" i="10" s="1"/>
  <c r="D130" i="19" s="1"/>
  <c r="F130" i="19" s="1"/>
  <c r="Q839" i="10"/>
  <c r="R839" i="10" s="1"/>
  <c r="Q192" i="10"/>
  <c r="R192" i="10" s="1"/>
  <c r="Q193" i="10"/>
  <c r="R193" i="10" s="1"/>
  <c r="Q673" i="10"/>
  <c r="R673" i="10" s="1"/>
  <c r="Q672" i="10"/>
  <c r="R672" i="10" s="1"/>
  <c r="Q670" i="10"/>
  <c r="R670" i="10" s="1"/>
  <c r="Q669" i="10"/>
  <c r="R669" i="10" s="1"/>
  <c r="Q671" i="10"/>
  <c r="R671" i="10" s="1"/>
  <c r="D549" i="19"/>
  <c r="F549" i="19" s="1"/>
  <c r="G358" i="9"/>
  <c r="L358" i="9" s="1"/>
  <c r="G367" i="8"/>
  <c r="I367" i="8" s="1"/>
  <c r="G343" i="8"/>
  <c r="I343" i="8" s="1"/>
  <c r="G355" i="8"/>
  <c r="I355" i="8" s="1"/>
  <c r="G3303" i="8"/>
  <c r="I3303" i="8" s="1"/>
  <c r="Q724" i="10"/>
  <c r="R724" i="10" s="1"/>
  <c r="Q725" i="10"/>
  <c r="R725" i="10" s="1"/>
  <c r="Q809" i="10"/>
  <c r="R809" i="10" s="1"/>
  <c r="J18" i="6"/>
  <c r="Q473" i="10"/>
  <c r="R473" i="10" s="1"/>
  <c r="Q225" i="11" s="1"/>
  <c r="R225" i="11" s="1"/>
  <c r="Q474" i="10"/>
  <c r="R474" i="10" s="1"/>
  <c r="Q210" i="11" s="1"/>
  <c r="R210" i="11" s="1"/>
  <c r="Q472" i="10"/>
  <c r="R472" i="10" s="1"/>
  <c r="Q220" i="11" s="1"/>
  <c r="R220" i="11" s="1"/>
  <c r="Q475" i="10"/>
  <c r="R475" i="10" s="1"/>
  <c r="I315" i="4"/>
  <c r="I154" i="17" s="1"/>
  <c r="Q851" i="10"/>
  <c r="R851" i="10" s="1"/>
  <c r="Q850" i="10"/>
  <c r="R850" i="10" s="1"/>
  <c r="Q849" i="10"/>
  <c r="R849" i="10" s="1"/>
  <c r="Q852" i="10"/>
  <c r="R852" i="10" s="1"/>
  <c r="Q853" i="10"/>
  <c r="R853" i="10" s="1"/>
  <c r="N361" i="10"/>
  <c r="O361" i="10" s="1"/>
  <c r="N146" i="11" s="1"/>
  <c r="O146" i="11" s="1"/>
  <c r="N363" i="10"/>
  <c r="O363" i="10" s="1"/>
  <c r="N364" i="10"/>
  <c r="O364" i="10" s="1"/>
  <c r="N362" i="10"/>
  <c r="O362" i="10" s="1"/>
  <c r="N151" i="11" s="1"/>
  <c r="O151" i="11" s="1"/>
  <c r="N366" i="10"/>
  <c r="O366" i="10" s="1"/>
  <c r="N365" i="10"/>
  <c r="O365" i="10" s="1"/>
  <c r="D86" i="20"/>
  <c r="F86" i="20" s="1"/>
  <c r="Q291" i="10"/>
  <c r="R291" i="10" s="1"/>
  <c r="Q287" i="10"/>
  <c r="R287" i="10" s="1"/>
  <c r="Q104" i="11" s="1"/>
  <c r="R104" i="11" s="1"/>
  <c r="Q292" i="10"/>
  <c r="R292" i="10" s="1"/>
  <c r="Q288" i="10"/>
  <c r="R288" i="10" s="1"/>
  <c r="Q294" i="10"/>
  <c r="R294" i="10" s="1"/>
  <c r="Q293" i="10"/>
  <c r="R293" i="10" s="1"/>
  <c r="Q290" i="10"/>
  <c r="R290" i="10" s="1"/>
  <c r="Q289" i="10"/>
  <c r="R289" i="10" s="1"/>
  <c r="Q166" i="10"/>
  <c r="R166" i="10" s="1"/>
  <c r="Q167" i="10"/>
  <c r="R167" i="10" s="1"/>
  <c r="Q164" i="10"/>
  <c r="R164" i="10" s="1"/>
  <c r="Q165" i="10"/>
  <c r="R165" i="10" s="1"/>
  <c r="Q163" i="10"/>
  <c r="R163" i="10" s="1"/>
  <c r="Q160" i="10"/>
  <c r="R160" i="10" s="1"/>
  <c r="Q32" i="11" s="1"/>
  <c r="R32" i="11" s="1"/>
  <c r="Q161" i="10"/>
  <c r="R161" i="10" s="1"/>
  <c r="Q162" i="10"/>
  <c r="R162" i="10" s="1"/>
  <c r="Q199" i="10"/>
  <c r="R199" i="10" s="1"/>
  <c r="Q205" i="10"/>
  <c r="R205" i="10" s="1"/>
  <c r="Q202" i="10"/>
  <c r="R202" i="10" s="1"/>
  <c r="Q198" i="10"/>
  <c r="R198" i="10" s="1"/>
  <c r="Q37" i="11" s="1"/>
  <c r="R37" i="11" s="1"/>
  <c r="Q203" i="10"/>
  <c r="R203" i="10" s="1"/>
  <c r="Q204" i="10"/>
  <c r="R204" i="10" s="1"/>
  <c r="Q200" i="10"/>
  <c r="R200" i="10" s="1"/>
  <c r="Q201" i="10"/>
  <c r="R201" i="10" s="1"/>
  <c r="J88" i="6"/>
  <c r="J80" i="6"/>
  <c r="J194" i="6"/>
  <c r="I17" i="6"/>
  <c r="I87" i="4"/>
  <c r="I33" i="17" s="1"/>
  <c r="Q712" i="10"/>
  <c r="R712" i="10" s="1"/>
  <c r="Q713" i="10"/>
  <c r="R713" i="10" s="1"/>
  <c r="Q812" i="10"/>
  <c r="R812" i="10" s="1"/>
  <c r="N636" i="8"/>
  <c r="O636" i="8" s="1"/>
  <c r="F130" i="18" s="1"/>
  <c r="H130" i="18" s="1"/>
  <c r="N633" i="8"/>
  <c r="O633" i="8" s="1"/>
  <c r="N635" i="8"/>
  <c r="O635" i="8" s="1"/>
  <c r="N637" i="8"/>
  <c r="O637" i="8" s="1"/>
  <c r="F26" i="17"/>
  <c r="N634" i="8"/>
  <c r="O634" i="8" s="1"/>
  <c r="J314" i="6"/>
  <c r="J316" i="6"/>
  <c r="N844" i="10"/>
  <c r="O844" i="10" s="1"/>
  <c r="N840" i="10"/>
  <c r="O840" i="10" s="1"/>
  <c r="N839" i="10"/>
  <c r="O839" i="10" s="1"/>
  <c r="N842" i="10"/>
  <c r="O842" i="10" s="1"/>
  <c r="N843" i="10"/>
  <c r="O843" i="10" s="1"/>
  <c r="N841" i="10"/>
  <c r="O841" i="10" s="1"/>
  <c r="Q75" i="10"/>
  <c r="R75" i="10" s="1"/>
  <c r="Q77" i="10"/>
  <c r="R77" i="10" s="1"/>
  <c r="Q74" i="10"/>
  <c r="R74" i="10" s="1"/>
  <c r="Q17" i="11" s="1"/>
  <c r="R17" i="11" s="1"/>
  <c r="Q80" i="10"/>
  <c r="R80" i="10" s="1"/>
  <c r="Q76" i="10"/>
  <c r="R76" i="10" s="1"/>
  <c r="Q79" i="10"/>
  <c r="R79" i="10" s="1"/>
  <c r="Q81" i="10"/>
  <c r="R81" i="10" s="1"/>
  <c r="Q78" i="10"/>
  <c r="R78" i="10" s="1"/>
  <c r="I47" i="4"/>
  <c r="F53" i="17"/>
  <c r="N297" i="8"/>
  <c r="O297" i="8" s="1"/>
  <c r="F55" i="18" s="1"/>
  <c r="H55" i="18" s="1"/>
  <c r="F158" i="17"/>
  <c r="N1113" i="8"/>
  <c r="O1113" i="8" s="1"/>
  <c r="N1112" i="8"/>
  <c r="O1112" i="8" s="1"/>
  <c r="N528" i="8"/>
  <c r="O528" i="8" s="1"/>
  <c r="N526" i="8"/>
  <c r="O526" i="8" s="1"/>
  <c r="N527" i="8"/>
  <c r="O527" i="8" s="1"/>
  <c r="F58" i="17"/>
  <c r="N284" i="8"/>
  <c r="O284" i="8" s="1"/>
  <c r="N286" i="8"/>
  <c r="O286" i="8" s="1"/>
  <c r="N287" i="8"/>
  <c r="O287" i="8" s="1"/>
  <c r="N290" i="8"/>
  <c r="O290" i="8" s="1"/>
  <c r="N285" i="8"/>
  <c r="O285" i="8" s="1"/>
  <c r="F189" i="17"/>
  <c r="N289" i="8"/>
  <c r="O289" i="8" s="1"/>
  <c r="N288" i="8"/>
  <c r="O288" i="8" s="1"/>
  <c r="I316" i="6"/>
  <c r="AP316" i="6" s="1"/>
  <c r="N559" i="8"/>
  <c r="O559" i="8" s="1"/>
  <c r="F251" i="18" s="1"/>
  <c r="H251" i="18" s="1"/>
  <c r="N557" i="8"/>
  <c r="O557" i="8" s="1"/>
  <c r="F507" i="18" s="1"/>
  <c r="H507" i="18" s="1"/>
  <c r="N560" i="8"/>
  <c r="O560" i="8" s="1"/>
  <c r="F349" i="18" s="1"/>
  <c r="H349" i="18" s="1"/>
  <c r="N558" i="8"/>
  <c r="O558" i="8" s="1"/>
  <c r="F91" i="18" s="1"/>
  <c r="H91" i="18" s="1"/>
  <c r="N555" i="8"/>
  <c r="O555" i="8" s="1"/>
  <c r="F39" i="17"/>
  <c r="N554" i="8"/>
  <c r="O554" i="8" s="1"/>
  <c r="N556" i="8"/>
  <c r="O556" i="8" s="1"/>
  <c r="F330" i="18" s="1"/>
  <c r="H330" i="18" s="1"/>
  <c r="D60" i="20"/>
  <c r="F60" i="20" s="1"/>
  <c r="N712" i="10"/>
  <c r="O712" i="10" s="1"/>
  <c r="N713" i="10"/>
  <c r="O713" i="10" s="1"/>
  <c r="N355" i="10"/>
  <c r="O355" i="10" s="1"/>
  <c r="N353" i="10"/>
  <c r="O353" i="10" s="1"/>
  <c r="N354" i="10"/>
  <c r="O354" i="10" s="1"/>
  <c r="N356" i="10"/>
  <c r="O356" i="10" s="1"/>
  <c r="Q718" i="10"/>
  <c r="R718" i="10" s="1"/>
  <c r="Q719" i="10"/>
  <c r="R719" i="10" s="1"/>
  <c r="D40" i="20"/>
  <c r="F40" i="20" s="1"/>
  <c r="I582" i="9"/>
  <c r="G750" i="25" s="1"/>
  <c r="I750" i="25" s="1"/>
  <c r="Q217" i="10"/>
  <c r="R217" i="10" s="1"/>
  <c r="Q216" i="10"/>
  <c r="R216" i="10" s="1"/>
  <c r="Q328" i="10"/>
  <c r="R328" i="10" s="1"/>
  <c r="Q325" i="10"/>
  <c r="R325" i="10" s="1"/>
  <c r="Q322" i="10"/>
  <c r="R322" i="10" s="1"/>
  <c r="Q327" i="10"/>
  <c r="R327" i="10" s="1"/>
  <c r="Q321" i="10"/>
  <c r="R321" i="10" s="1"/>
  <c r="Q114" i="11" s="1"/>
  <c r="R114" i="11" s="1"/>
  <c r="Q326" i="10"/>
  <c r="R326" i="10" s="1"/>
  <c r="Q323" i="10"/>
  <c r="R323" i="10" s="1"/>
  <c r="Q324" i="10"/>
  <c r="R324" i="10" s="1"/>
  <c r="N45" i="10"/>
  <c r="O45" i="10" s="1"/>
  <c r="N46" i="10"/>
  <c r="O46" i="10" s="1"/>
  <c r="N42" i="10"/>
  <c r="O42" i="10" s="1"/>
  <c r="N12" i="11" s="1"/>
  <c r="O12" i="11" s="1"/>
  <c r="N47" i="10"/>
  <c r="O47" i="10" s="1"/>
  <c r="N44" i="10"/>
  <c r="O44" i="10" s="1"/>
  <c r="N43" i="10"/>
  <c r="O43" i="10" s="1"/>
  <c r="N49" i="10"/>
  <c r="O49" i="10" s="1"/>
  <c r="N48" i="10"/>
  <c r="O48" i="10" s="1"/>
  <c r="Q802" i="10"/>
  <c r="R802" i="10" s="1"/>
  <c r="D459" i="19" s="1"/>
  <c r="F459" i="19" s="1"/>
  <c r="D355" i="19"/>
  <c r="F355" i="19" s="1"/>
  <c r="N558" i="10"/>
  <c r="O558" i="10" s="1"/>
  <c r="G702" i="9"/>
  <c r="L702" i="9" s="1"/>
  <c r="G1240" i="8"/>
  <c r="I1240" i="8" s="1"/>
  <c r="G1378" i="8"/>
  <c r="I1378" i="8" s="1"/>
  <c r="I126" i="8"/>
  <c r="I127" i="8" s="1"/>
  <c r="G123" i="8"/>
  <c r="G25" i="4"/>
  <c r="G26" i="6" s="1"/>
  <c r="Q452" i="10"/>
  <c r="R452" i="10" s="1"/>
  <c r="Q453" i="10"/>
  <c r="R453" i="10" s="1"/>
  <c r="Q492" i="10"/>
  <c r="R492" i="10" s="1"/>
  <c r="Q494" i="10"/>
  <c r="R494" i="10" s="1"/>
  <c r="Q493" i="10"/>
  <c r="R493" i="10" s="1"/>
  <c r="D82" i="20"/>
  <c r="F82" i="20" s="1"/>
  <c r="F16" i="18"/>
  <c r="H16" i="18" s="1"/>
  <c r="G249" i="9"/>
  <c r="L249" i="9" s="1"/>
  <c r="G234" i="8"/>
  <c r="I234" i="8" s="1"/>
  <c r="Q210" i="10"/>
  <c r="R210" i="10" s="1"/>
  <c r="Q211" i="10"/>
  <c r="R211" i="10" s="1"/>
  <c r="D22" i="20"/>
  <c r="F22" i="20" s="1"/>
  <c r="I308" i="4"/>
  <c r="I281" i="17" s="1"/>
  <c r="J579" i="6"/>
  <c r="G359" i="17"/>
  <c r="J75" i="6"/>
  <c r="D18" i="19"/>
  <c r="F18" i="19" s="1"/>
  <c r="I18" i="6"/>
  <c r="D12" i="19"/>
  <c r="F12" i="19" s="1"/>
  <c r="D27" i="20"/>
  <c r="F27" i="20" s="1"/>
  <c r="Q435" i="10"/>
  <c r="R435" i="10" s="1"/>
  <c r="Q437" i="10"/>
  <c r="R437" i="10" s="1"/>
  <c r="D19" i="19" s="1"/>
  <c r="F19" i="19" s="1"/>
  <c r="Q436" i="10"/>
  <c r="R436" i="10" s="1"/>
  <c r="N436" i="10"/>
  <c r="O436" i="10" s="1"/>
  <c r="N435" i="10"/>
  <c r="O435" i="10" s="1"/>
  <c r="N437" i="10"/>
  <c r="O437" i="10" s="1"/>
  <c r="F427" i="18"/>
  <c r="H427" i="18" s="1"/>
  <c r="Q811" i="10"/>
  <c r="R811" i="10" s="1"/>
  <c r="Q306" i="10"/>
  <c r="R306" i="10" s="1"/>
  <c r="Q302" i="10"/>
  <c r="R302" i="10" s="1"/>
  <c r="Q304" i="10"/>
  <c r="R304" i="10" s="1"/>
  <c r="Q305" i="10"/>
  <c r="R305" i="10" s="1"/>
  <c r="Q303" i="10"/>
  <c r="R303" i="10" s="1"/>
  <c r="Q300" i="10"/>
  <c r="R300" i="10" s="1"/>
  <c r="Q301" i="10"/>
  <c r="R301" i="10" s="1"/>
  <c r="Q299" i="10"/>
  <c r="R299" i="10" s="1"/>
  <c r="Q109" i="11" s="1"/>
  <c r="R109" i="11" s="1"/>
  <c r="N174" i="8"/>
  <c r="O174" i="8" s="1"/>
  <c r="N175" i="8"/>
  <c r="O175" i="8" s="1"/>
  <c r="N173" i="8"/>
  <c r="O173" i="8" s="1"/>
  <c r="N176" i="8"/>
  <c r="O176" i="8" s="1"/>
  <c r="F333" i="17"/>
  <c r="I18" i="4"/>
  <c r="I104" i="17" s="1"/>
  <c r="F104" i="17"/>
  <c r="N45" i="8"/>
  <c r="O45" i="8" s="1"/>
  <c r="F108" i="18" s="1"/>
  <c r="H108" i="18" s="1"/>
  <c r="N939" i="8"/>
  <c r="O939" i="8" s="1"/>
  <c r="N940" i="8"/>
  <c r="O940" i="8" s="1"/>
  <c r="N941" i="8"/>
  <c r="O941" i="8" s="1"/>
  <c r="F363" i="18" s="1"/>
  <c r="H363" i="18" s="1"/>
  <c r="F129" i="17"/>
  <c r="N779" i="8"/>
  <c r="O779" i="8" s="1"/>
  <c r="F261" i="17"/>
  <c r="N780" i="8"/>
  <c r="O780" i="8" s="1"/>
  <c r="N781" i="8"/>
  <c r="O781" i="8" s="1"/>
  <c r="F322" i="18" s="1"/>
  <c r="H322" i="18" s="1"/>
  <c r="F31" i="17"/>
  <c r="N1323" i="8"/>
  <c r="O1323" i="8" s="1"/>
  <c r="N1324" i="8"/>
  <c r="O1324" i="8" s="1"/>
  <c r="N1325" i="8"/>
  <c r="O1325" i="8" s="1"/>
  <c r="N1326" i="8"/>
  <c r="O1326" i="8" s="1"/>
  <c r="N1327" i="8"/>
  <c r="O1327" i="8" s="1"/>
  <c r="G786" i="9"/>
  <c r="L786" i="9" s="1"/>
  <c r="G1543" i="8"/>
  <c r="I1543" i="8" s="1"/>
  <c r="G1526" i="8"/>
  <c r="I1526" i="8" s="1"/>
  <c r="Q634" i="10"/>
  <c r="R634" i="10" s="1"/>
  <c r="Q630" i="10"/>
  <c r="R630" i="10" s="1"/>
  <c r="Q250" i="11" s="1"/>
  <c r="R250" i="11" s="1"/>
  <c r="Q633" i="10"/>
  <c r="R633" i="10" s="1"/>
  <c r="Q637" i="10"/>
  <c r="R637" i="10" s="1"/>
  <c r="Q635" i="10"/>
  <c r="R635" i="10" s="1"/>
  <c r="Q631" i="10"/>
  <c r="R631" i="10" s="1"/>
  <c r="Q632" i="10"/>
  <c r="R632" i="10" s="1"/>
  <c r="Q636" i="10"/>
  <c r="R636" i="10" s="1"/>
  <c r="D17" i="20"/>
  <c r="F17" i="20" s="1"/>
  <c r="G344" i="11"/>
  <c r="L344" i="11" s="1"/>
  <c r="G839" i="10"/>
  <c r="I839" i="10" s="1"/>
  <c r="G849" i="10"/>
  <c r="I849" i="10" s="1"/>
  <c r="Q241" i="10"/>
  <c r="R241" i="10" s="1"/>
  <c r="Q242" i="10"/>
  <c r="R242" i="10" s="1"/>
  <c r="Q240" i="10"/>
  <c r="R240" i="10" s="1"/>
  <c r="Q57" i="11" s="1"/>
  <c r="R57" i="11" s="1"/>
  <c r="Q239" i="10"/>
  <c r="R239" i="10" s="1"/>
  <c r="Q52" i="11" s="1"/>
  <c r="R52" i="11" s="1"/>
  <c r="Q272" i="10"/>
  <c r="R272" i="10" s="1"/>
  <c r="Q271" i="10"/>
  <c r="R271" i="10" s="1"/>
  <c r="Q273" i="10"/>
  <c r="R273" i="10" s="1"/>
  <c r="Q482" i="10"/>
  <c r="R482" i="10" s="1"/>
  <c r="Q485" i="10"/>
  <c r="R485" i="10" s="1"/>
  <c r="Q480" i="10"/>
  <c r="R480" i="10" s="1"/>
  <c r="Q230" i="11" s="1"/>
  <c r="R230" i="11" s="1"/>
  <c r="Q483" i="10"/>
  <c r="R483" i="10" s="1"/>
  <c r="Q486" i="10"/>
  <c r="R486" i="10" s="1"/>
  <c r="Q481" i="10"/>
  <c r="R481" i="10" s="1"/>
  <c r="Q484" i="10"/>
  <c r="R484" i="10" s="1"/>
  <c r="Q487" i="10"/>
  <c r="R487" i="10" s="1"/>
  <c r="J78" i="6"/>
  <c r="G360" i="10"/>
  <c r="L360" i="10" s="1"/>
  <c r="G351" i="9"/>
  <c r="I351" i="9" s="1"/>
  <c r="Q458" i="10"/>
  <c r="R458" i="10" s="1"/>
  <c r="Q200" i="11" s="1"/>
  <c r="R200" i="11" s="1"/>
  <c r="Q461" i="10"/>
  <c r="R461" i="10" s="1"/>
  <c r="Q460" i="10"/>
  <c r="R460" i="10" s="1"/>
  <c r="Q459" i="10"/>
  <c r="R459" i="10" s="1"/>
  <c r="Q205" i="11" s="1"/>
  <c r="R205" i="11" s="1"/>
  <c r="J317" i="6"/>
  <c r="F258" i="18"/>
  <c r="H258" i="18" s="1"/>
  <c r="Q696" i="10"/>
  <c r="R696" i="10" s="1"/>
  <c r="Q692" i="10"/>
  <c r="R692" i="10" s="1"/>
  <c r="Q694" i="10"/>
  <c r="R694" i="10" s="1"/>
  <c r="Q695" i="10"/>
  <c r="R695" i="10" s="1"/>
  <c r="Q697" i="10"/>
  <c r="R697" i="10" s="1"/>
  <c r="Q691" i="10"/>
  <c r="R691" i="10" s="1"/>
  <c r="Q693" i="10"/>
  <c r="R693" i="10" s="1"/>
  <c r="Q690" i="10"/>
  <c r="R690" i="10" s="1"/>
  <c r="Q325" i="11" s="1"/>
  <c r="R325" i="11" s="1"/>
  <c r="Q813" i="10"/>
  <c r="R813" i="10" s="1"/>
  <c r="Q234" i="10"/>
  <c r="R234" i="10" s="1"/>
  <c r="Q233" i="10"/>
  <c r="R233" i="10" s="1"/>
  <c r="Q44" i="10"/>
  <c r="R44" i="10" s="1"/>
  <c r="D56" i="20" s="1"/>
  <c r="F56" i="20" s="1"/>
  <c r="Q49" i="10"/>
  <c r="R49" i="10" s="1"/>
  <c r="Q45" i="10"/>
  <c r="R45" i="10" s="1"/>
  <c r="Q47" i="10"/>
  <c r="R47" i="10" s="1"/>
  <c r="Q48" i="10"/>
  <c r="R48" i="10" s="1"/>
  <c r="Q43" i="10"/>
  <c r="R43" i="10" s="1"/>
  <c r="D43" i="20" s="1"/>
  <c r="F43" i="20" s="1"/>
  <c r="Q46" i="10"/>
  <c r="R46" i="10" s="1"/>
  <c r="Q42" i="10"/>
  <c r="R42" i="10" s="1"/>
  <c r="Q12" i="11" s="1"/>
  <c r="R12" i="11" s="1"/>
  <c r="G457" i="10"/>
  <c r="L457" i="10" s="1"/>
  <c r="G455" i="9"/>
  <c r="I455" i="9" s="1"/>
  <c r="G501" i="9"/>
  <c r="I501" i="9" s="1"/>
  <c r="D15" i="20"/>
  <c r="F15" i="20" s="1"/>
  <c r="Q122" i="10"/>
  <c r="R122" i="10" s="1"/>
  <c r="G451" i="10"/>
  <c r="L451" i="10" s="1"/>
  <c r="G454" i="9"/>
  <c r="I454" i="9" s="1"/>
  <c r="G500" i="9"/>
  <c r="I500" i="9" s="1"/>
  <c r="Q228" i="10"/>
  <c r="R228" i="10" s="1"/>
  <c r="Q227" i="10"/>
  <c r="R227" i="10" s="1"/>
  <c r="Q515" i="10"/>
  <c r="R515" i="10" s="1"/>
  <c r="Q511" i="10"/>
  <c r="R511" i="10" s="1"/>
  <c r="Q240" i="11" s="1"/>
  <c r="R240" i="11" s="1"/>
  <c r="Q516" i="10"/>
  <c r="R516" i="10" s="1"/>
  <c r="Q512" i="10"/>
  <c r="R512" i="10" s="1"/>
  <c r="Q518" i="10"/>
  <c r="R518" i="10" s="1"/>
  <c r="Q517" i="10"/>
  <c r="R517" i="10" s="1"/>
  <c r="Q514" i="10"/>
  <c r="R514" i="10" s="1"/>
  <c r="Q513" i="10"/>
  <c r="R513" i="10" s="1"/>
  <c r="G232" i="10"/>
  <c r="L232" i="10" s="1"/>
  <c r="G465" i="9"/>
  <c r="I465" i="9" s="1"/>
  <c r="G413" i="9"/>
  <c r="I413" i="9" s="1"/>
  <c r="G654" i="9"/>
  <c r="I654" i="9" s="1"/>
  <c r="G404" i="9"/>
  <c r="I404" i="9" s="1"/>
  <c r="G423" i="9"/>
  <c r="I423" i="9" s="1"/>
  <c r="G281" i="9"/>
  <c r="I281" i="9" s="1"/>
  <c r="G432" i="9"/>
  <c r="I432" i="9" s="1"/>
  <c r="Q376" i="10"/>
  <c r="R376" i="10" s="1"/>
  <c r="Q372" i="10"/>
  <c r="R372" i="10" s="1"/>
  <c r="Q378" i="10"/>
  <c r="R378" i="10" s="1"/>
  <c r="Q375" i="10"/>
  <c r="R375" i="10" s="1"/>
  <c r="Q374" i="10"/>
  <c r="R374" i="10" s="1"/>
  <c r="Q371" i="10"/>
  <c r="R371" i="10" s="1"/>
  <c r="Q156" i="11" s="1"/>
  <c r="R156" i="11" s="1"/>
  <c r="Q377" i="10"/>
  <c r="R377" i="10" s="1"/>
  <c r="Q373" i="10"/>
  <c r="R373" i="10" s="1"/>
  <c r="N753" i="10"/>
  <c r="O753" i="10" s="1"/>
  <c r="G374" i="9"/>
  <c r="L374" i="9" s="1"/>
  <c r="G388" i="8"/>
  <c r="I388" i="8" s="1"/>
  <c r="J74" i="6"/>
  <c r="Q810" i="10"/>
  <c r="R810" i="10" s="1"/>
  <c r="N515" i="8"/>
  <c r="O515" i="8" s="1"/>
  <c r="N518" i="8"/>
  <c r="O518" i="8" s="1"/>
  <c r="N519" i="8"/>
  <c r="O519" i="8" s="1"/>
  <c r="F101" i="18" s="1"/>
  <c r="H101" i="18" s="1"/>
  <c r="N514" i="8"/>
  <c r="O514" i="8" s="1"/>
  <c r="N516" i="8"/>
  <c r="O516" i="8" s="1"/>
  <c r="N517" i="8"/>
  <c r="O517" i="8" s="1"/>
  <c r="F92" i="17"/>
  <c r="N1313" i="8"/>
  <c r="O1313" i="8" s="1"/>
  <c r="F366" i="18" s="1"/>
  <c r="H366" i="18" s="1"/>
  <c r="N1314" i="8"/>
  <c r="O1314" i="8" s="1"/>
  <c r="N1315" i="8"/>
  <c r="O1315" i="8" s="1"/>
  <c r="F355" i="18" s="1"/>
  <c r="H355" i="18" s="1"/>
  <c r="N1316" i="8"/>
  <c r="O1316" i="8" s="1"/>
  <c r="F168" i="18" s="1"/>
  <c r="H168" i="18" s="1"/>
  <c r="N1312" i="8"/>
  <c r="O1312" i="8" s="1"/>
  <c r="N1311" i="8"/>
  <c r="O1311" i="8" s="1"/>
  <c r="F51" i="17"/>
  <c r="N730" i="10"/>
  <c r="O730" i="10" s="1"/>
  <c r="N731" i="10"/>
  <c r="O731" i="10" s="1"/>
  <c r="F145" i="17"/>
  <c r="N1128" i="8"/>
  <c r="O1128" i="8" s="1"/>
  <c r="N1130" i="8"/>
  <c r="O1130" i="8" s="1"/>
  <c r="N1129" i="8"/>
  <c r="O1129" i="8" s="1"/>
  <c r="I119" i="8"/>
  <c r="I120" i="8" s="1"/>
  <c r="G115" i="8"/>
  <c r="Q767" i="10"/>
  <c r="R767" i="10" s="1"/>
  <c r="Q768" i="10"/>
  <c r="R768" i="10" s="1"/>
  <c r="Q770" i="10"/>
  <c r="R770" i="10" s="1"/>
  <c r="Q763" i="10"/>
  <c r="R763" i="10" s="1"/>
  <c r="Q335" i="11" s="1"/>
  <c r="R335" i="11" s="1"/>
  <c r="Q764" i="10"/>
  <c r="R764" i="10" s="1"/>
  <c r="Q766" i="10"/>
  <c r="R766" i="10" s="1"/>
  <c r="Q769" i="10"/>
  <c r="R769" i="10" s="1"/>
  <c r="Q765" i="10"/>
  <c r="R765" i="10" s="1"/>
  <c r="Q623" i="10"/>
  <c r="R623" i="10" s="1"/>
  <c r="Q620" i="10"/>
  <c r="R620" i="10" s="1"/>
  <c r="Q619" i="10"/>
  <c r="R619" i="10" s="1"/>
  <c r="Q625" i="10"/>
  <c r="R625" i="10" s="1"/>
  <c r="Q624" i="10"/>
  <c r="R624" i="10" s="1"/>
  <c r="Q622" i="10"/>
  <c r="R622" i="10" s="1"/>
  <c r="Q621" i="10"/>
  <c r="R621" i="10" s="1"/>
  <c r="Q618" i="10"/>
  <c r="R618" i="10" s="1"/>
  <c r="Q245" i="11" s="1"/>
  <c r="R245" i="11" s="1"/>
  <c r="N724" i="10"/>
  <c r="O724" i="10" s="1"/>
  <c r="N725" i="10"/>
  <c r="O725" i="10" s="1"/>
  <c r="I1037" i="9"/>
  <c r="G2864" i="25" s="1"/>
  <c r="I2864" i="25" s="1"/>
  <c r="G759" i="9"/>
  <c r="L759" i="9" s="1"/>
  <c r="G1476" i="8"/>
  <c r="I1476" i="8" s="1"/>
  <c r="I1482" i="8" s="1"/>
  <c r="I245" i="8"/>
  <c r="I246" i="8" s="1"/>
  <c r="G242" i="8"/>
  <c r="J309" i="6"/>
  <c r="G277" i="10"/>
  <c r="L277" i="10" s="1"/>
  <c r="G300" i="9"/>
  <c r="I300" i="9" s="1"/>
  <c r="G862" i="9"/>
  <c r="I862" i="9" s="1"/>
  <c r="D84" i="20"/>
  <c r="F84" i="20" s="1"/>
  <c r="Q363" i="10"/>
  <c r="R363" i="10" s="1"/>
  <c r="Q366" i="10"/>
  <c r="R366" i="10" s="1"/>
  <c r="Q362" i="10"/>
  <c r="R362" i="10" s="1"/>
  <c r="Q151" i="11" s="1"/>
  <c r="R151" i="11" s="1"/>
  <c r="Q364" i="10"/>
  <c r="R364" i="10" s="1"/>
  <c r="Q365" i="10"/>
  <c r="R365" i="10" s="1"/>
  <c r="Q361" i="10"/>
  <c r="R361" i="10" s="1"/>
  <c r="Q146" i="11" s="1"/>
  <c r="R146" i="11" s="1"/>
  <c r="D363" i="19" s="1"/>
  <c r="F363" i="19" s="1"/>
  <c r="N748" i="10"/>
  <c r="O748" i="10" s="1"/>
  <c r="G584" i="4"/>
  <c r="G585" i="6" s="1"/>
  <c r="Q253" i="10"/>
  <c r="R253" i="10" s="1"/>
  <c r="Q249" i="10"/>
  <c r="R249" i="10" s="1"/>
  <c r="Q251" i="10"/>
  <c r="R251" i="10" s="1"/>
  <c r="Q247" i="10"/>
  <c r="R247" i="10" s="1"/>
  <c r="Q62" i="11" s="1"/>
  <c r="R62" i="11" s="1"/>
  <c r="Q252" i="10"/>
  <c r="R252" i="10" s="1"/>
  <c r="Q254" i="10"/>
  <c r="R254" i="10" s="1"/>
  <c r="Q248" i="10"/>
  <c r="R248" i="10" s="1"/>
  <c r="Q250" i="10"/>
  <c r="R250" i="10" s="1"/>
  <c r="G260" i="8"/>
  <c r="I260" i="8" s="1"/>
  <c r="Q644" i="10"/>
  <c r="R644" i="10" s="1"/>
  <c r="Q643" i="10"/>
  <c r="R643" i="10" s="1"/>
  <c r="Q642" i="10"/>
  <c r="R642" i="10" s="1"/>
  <c r="Q383" i="10"/>
  <c r="R383" i="10" s="1"/>
  <c r="J123" i="6"/>
  <c r="I22" i="6"/>
  <c r="N1121" i="8"/>
  <c r="O1121" i="8" s="1"/>
  <c r="F78" i="17"/>
  <c r="N1120" i="8"/>
  <c r="O1120" i="8" s="1"/>
  <c r="F307" i="18" s="1"/>
  <c r="H307" i="18" s="1"/>
  <c r="Q741" i="10"/>
  <c r="R741" i="10" s="1"/>
  <c r="Q737" i="10"/>
  <c r="R737" i="10" s="1"/>
  <c r="Q743" i="10"/>
  <c r="R743" i="10" s="1"/>
  <c r="Q740" i="10"/>
  <c r="R740" i="10" s="1"/>
  <c r="Q736" i="10"/>
  <c r="R736" i="10" s="1"/>
  <c r="Q330" i="11" s="1"/>
  <c r="R330" i="11" s="1"/>
  <c r="Q742" i="10"/>
  <c r="R742" i="10" s="1"/>
  <c r="Q738" i="10"/>
  <c r="R738" i="10" s="1"/>
  <c r="Q739" i="10"/>
  <c r="R739" i="10" s="1"/>
  <c r="Q814" i="10"/>
  <c r="R814" i="10" s="1"/>
  <c r="I17" i="4"/>
  <c r="I122" i="17" s="1"/>
  <c r="N401" i="8"/>
  <c r="O401" i="8" s="1"/>
  <c r="F614" i="18" s="1"/>
  <c r="H614" i="18" s="1"/>
  <c r="N405" i="8"/>
  <c r="O405" i="8" s="1"/>
  <c r="F66" i="17"/>
  <c r="N403" i="8"/>
  <c r="O403" i="8" s="1"/>
  <c r="F210" i="18" s="1"/>
  <c r="H210" i="18" s="1"/>
  <c r="N400" i="8"/>
  <c r="O400" i="8" s="1"/>
  <c r="F641" i="18" s="1"/>
  <c r="H641" i="18" s="1"/>
  <c r="N402" i="8"/>
  <c r="O402" i="8" s="1"/>
  <c r="F415" i="18" s="1"/>
  <c r="H415" i="18" s="1"/>
  <c r="N404" i="8"/>
  <c r="O404" i="8" s="1"/>
  <c r="F83" i="18" s="1"/>
  <c r="H83" i="18" s="1"/>
  <c r="N406" i="8"/>
  <c r="O406" i="8" s="1"/>
  <c r="N481" i="8"/>
  <c r="O481" i="8" s="1"/>
  <c r="N484" i="8"/>
  <c r="O484" i="8" s="1"/>
  <c r="F179" i="18" s="1"/>
  <c r="H179" i="18" s="1"/>
  <c r="F120" i="17"/>
  <c r="N482" i="8"/>
  <c r="O482" i="8" s="1"/>
  <c r="N485" i="8"/>
  <c r="O485" i="8" s="1"/>
  <c r="F487" i="18" s="1"/>
  <c r="H487" i="18" s="1"/>
  <c r="N483" i="8"/>
  <c r="O483" i="8" s="1"/>
  <c r="F242" i="18" s="1"/>
  <c r="H242" i="18" s="1"/>
  <c r="G779" i="9"/>
  <c r="L779" i="9" s="1"/>
  <c r="G1525" i="8"/>
  <c r="I1525" i="8" s="1"/>
  <c r="N1575" i="8"/>
  <c r="O1575" i="8" s="1"/>
  <c r="F59" i="18" s="1"/>
  <c r="H59" i="18" s="1"/>
  <c r="N1572" i="8"/>
  <c r="O1572" i="8" s="1"/>
  <c r="N1574" i="8"/>
  <c r="O1574" i="8" s="1"/>
  <c r="F392" i="18" s="1"/>
  <c r="H392" i="18" s="1"/>
  <c r="F48" i="17"/>
  <c r="N1573" i="8"/>
  <c r="O1573" i="8" s="1"/>
  <c r="N1576" i="8"/>
  <c r="O1576" i="8" s="1"/>
  <c r="F212" i="18" s="1"/>
  <c r="H212" i="18" s="1"/>
  <c r="N216" i="8"/>
  <c r="O216" i="8" s="1"/>
  <c r="N217" i="8"/>
  <c r="O217" i="8" s="1"/>
  <c r="N218" i="8"/>
  <c r="O218" i="8" s="1"/>
  <c r="N215" i="8"/>
  <c r="O215" i="8" s="1"/>
  <c r="F79" i="17"/>
  <c r="I314" i="6"/>
  <c r="N545" i="8"/>
  <c r="O545" i="8" s="1"/>
  <c r="F114" i="18" s="1"/>
  <c r="H114" i="18" s="1"/>
  <c r="N547" i="8"/>
  <c r="O547" i="8" s="1"/>
  <c r="N544" i="8"/>
  <c r="O544" i="8" s="1"/>
  <c r="F50" i="18" s="1"/>
  <c r="H50" i="18" s="1"/>
  <c r="N546" i="8"/>
  <c r="O546" i="8" s="1"/>
  <c r="F34" i="17"/>
  <c r="N272" i="8"/>
  <c r="O272" i="8" s="1"/>
  <c r="N271" i="8"/>
  <c r="O271" i="8" s="1"/>
  <c r="N275" i="8"/>
  <c r="O275" i="8" s="1"/>
  <c r="N270" i="8"/>
  <c r="O270" i="8" s="1"/>
  <c r="N273" i="8"/>
  <c r="O273" i="8" s="1"/>
  <c r="N276" i="8"/>
  <c r="O276" i="8" s="1"/>
  <c r="F141" i="18" s="1"/>
  <c r="H141" i="18" s="1"/>
  <c r="F125" i="17"/>
  <c r="N274" i="8"/>
  <c r="O274" i="8" s="1"/>
  <c r="N277" i="8"/>
  <c r="O277" i="8" s="1"/>
  <c r="N1104" i="8"/>
  <c r="O1104" i="8" s="1"/>
  <c r="N1105" i="8"/>
  <c r="O1105" i="8" s="1"/>
  <c r="F45" i="17"/>
  <c r="F74" i="17"/>
  <c r="N132" i="8"/>
  <c r="O132" i="8" s="1"/>
  <c r="N131" i="8"/>
  <c r="O131" i="8" s="1"/>
  <c r="N708" i="8"/>
  <c r="O708" i="8" s="1"/>
  <c r="F36" i="17"/>
  <c r="N706" i="8"/>
  <c r="O706" i="8" s="1"/>
  <c r="F346" i="18" s="1"/>
  <c r="H346" i="18" s="1"/>
  <c r="N709" i="8"/>
  <c r="O709" i="8" s="1"/>
  <c r="N707" i="8"/>
  <c r="O707" i="8" s="1"/>
  <c r="F39" i="18" s="1"/>
  <c r="H39" i="18" s="1"/>
  <c r="F23" i="17"/>
  <c r="N260" i="8"/>
  <c r="O260" i="8" s="1"/>
  <c r="N258" i="8"/>
  <c r="O258" i="8" s="1"/>
  <c r="N263" i="8"/>
  <c r="O263" i="8" s="1"/>
  <c r="F44" i="18" s="1"/>
  <c r="H44" i="18" s="1"/>
  <c r="N259" i="8"/>
  <c r="O259" i="8" s="1"/>
  <c r="N261" i="8"/>
  <c r="O261" i="8" s="1"/>
  <c r="F413" i="18" s="1"/>
  <c r="H413" i="18" s="1"/>
  <c r="N262" i="8"/>
  <c r="O262" i="8" s="1"/>
  <c r="F259" i="18" s="1"/>
  <c r="H259" i="18" s="1"/>
  <c r="G270" i="10"/>
  <c r="L270" i="10" s="1"/>
  <c r="G299" i="9"/>
  <c r="I299" i="9" s="1"/>
  <c r="G861" i="9"/>
  <c r="I861" i="9" s="1"/>
  <c r="N718" i="10"/>
  <c r="O718" i="10" s="1"/>
  <c r="N719" i="10"/>
  <c r="O719" i="10" s="1"/>
  <c r="N376" i="10"/>
  <c r="O376" i="10" s="1"/>
  <c r="N372" i="10"/>
  <c r="O372" i="10" s="1"/>
  <c r="N377" i="10"/>
  <c r="O377" i="10" s="1"/>
  <c r="N378" i="10"/>
  <c r="O378" i="10" s="1"/>
  <c r="N373" i="10"/>
  <c r="O373" i="10" s="1"/>
  <c r="N374" i="10"/>
  <c r="O374" i="10" s="1"/>
  <c r="N375" i="10"/>
  <c r="O375" i="10" s="1"/>
  <c r="N371" i="10"/>
  <c r="O371" i="10" s="1"/>
  <c r="N156" i="11" s="1"/>
  <c r="O156" i="11" s="1"/>
  <c r="G746" i="9"/>
  <c r="L746" i="9" s="1"/>
  <c r="G1303" i="8"/>
  <c r="I1303" i="8" s="1"/>
  <c r="I1305" i="8" s="1"/>
  <c r="I1025" i="9"/>
  <c r="G2862" i="25" s="1"/>
  <c r="I2862" i="25" s="1"/>
  <c r="I539" i="9"/>
  <c r="G726" i="25" s="1"/>
  <c r="I726" i="25" s="1"/>
  <c r="I442" i="8"/>
  <c r="I443" i="8" s="1"/>
  <c r="G434" i="8"/>
  <c r="L434" i="8" s="1"/>
  <c r="D87" i="20"/>
  <c r="F87" i="20" s="1"/>
  <c r="F192" i="18"/>
  <c r="H192" i="18" s="1"/>
  <c r="Q123" i="10"/>
  <c r="R123" i="10" s="1"/>
  <c r="J17" i="6"/>
  <c r="G714" i="9"/>
  <c r="L714" i="9" s="1"/>
  <c r="G1273" i="8"/>
  <c r="I1273" i="8" s="1"/>
  <c r="G1489" i="8"/>
  <c r="I1489" i="8" s="1"/>
  <c r="Q786" i="10"/>
  <c r="R786" i="10" s="1"/>
  <c r="Q787" i="10"/>
  <c r="R787" i="10" s="1"/>
  <c r="Q785" i="10"/>
  <c r="R785" i="10" s="1"/>
  <c r="N767" i="10"/>
  <c r="O767" i="10" s="1"/>
  <c r="N763" i="10"/>
  <c r="O763" i="10" s="1"/>
  <c r="N335" i="11" s="1"/>
  <c r="O335" i="11" s="1"/>
  <c r="N770" i="10"/>
  <c r="O770" i="10" s="1"/>
  <c r="N769" i="10"/>
  <c r="O769" i="10" s="1"/>
  <c r="N765" i="10"/>
  <c r="O765" i="10" s="1"/>
  <c r="N768" i="10"/>
  <c r="O768" i="10" s="1"/>
  <c r="N764" i="10"/>
  <c r="O764" i="10" s="1"/>
  <c r="N766" i="10"/>
  <c r="O766" i="10" s="1"/>
  <c r="I4500" i="8"/>
  <c r="G352" i="10"/>
  <c r="L352" i="10" s="1"/>
  <c r="G350" i="9"/>
  <c r="I350" i="9" s="1"/>
  <c r="Q650" i="10"/>
  <c r="R650" i="10" s="1"/>
  <c r="Q270" i="11" s="1"/>
  <c r="R270" i="11" s="1"/>
  <c r="Q652" i="10"/>
  <c r="R652" i="10" s="1"/>
  <c r="Q651" i="10"/>
  <c r="R651" i="10" s="1"/>
  <c r="Q653" i="10"/>
  <c r="R653" i="10" s="1"/>
  <c r="Q649" i="10"/>
  <c r="R649" i="10" s="1"/>
  <c r="Q265" i="11" s="1"/>
  <c r="R265" i="11" s="1"/>
  <c r="D255" i="19" s="1"/>
  <c r="F255" i="19" s="1"/>
  <c r="Q388" i="10"/>
  <c r="R388" i="10" s="1"/>
  <c r="Q263" i="10"/>
  <c r="R263" i="10" s="1"/>
  <c r="Q260" i="10"/>
  <c r="R260" i="10" s="1"/>
  <c r="Q262" i="10"/>
  <c r="R262" i="10" s="1"/>
  <c r="Q265" i="10"/>
  <c r="R265" i="10" s="1"/>
  <c r="Q261" i="10"/>
  <c r="R261" i="10" s="1"/>
  <c r="Q266" i="10"/>
  <c r="R266" i="10" s="1"/>
  <c r="Q264" i="10"/>
  <c r="R264" i="10" s="1"/>
  <c r="Q259" i="10"/>
  <c r="R259" i="10" s="1"/>
  <c r="Q67" i="11" s="1"/>
  <c r="R67" i="11" s="1"/>
  <c r="I301" i="4"/>
  <c r="I230" i="17" s="1"/>
  <c r="I2065" i="8" l="1"/>
  <c r="I465" i="8"/>
  <c r="I830" i="9"/>
  <c r="I685" i="9"/>
  <c r="I1159" i="9"/>
  <c r="G2902" i="25" s="1"/>
  <c r="I2902" i="25" s="1"/>
  <c r="I2441" i="8"/>
  <c r="I143" i="9"/>
  <c r="G89" i="25" s="1"/>
  <c r="I89" i="25" s="1"/>
  <c r="I699" i="9"/>
  <c r="N850" i="10"/>
  <c r="O850" i="10" s="1"/>
  <c r="N851" i="10"/>
  <c r="O851" i="10" s="1"/>
  <c r="N853" i="10"/>
  <c r="O853" i="10" s="1"/>
  <c r="N849" i="10"/>
  <c r="O849" i="10" s="1"/>
  <c r="N852" i="10"/>
  <c r="O852" i="10" s="1"/>
  <c r="G4000" i="25"/>
  <c r="I4000" i="25" s="1"/>
  <c r="I4011" i="25" s="1"/>
  <c r="I4012" i="25" s="1"/>
  <c r="I4013" i="25" s="1"/>
  <c r="G1239" i="9"/>
  <c r="L1239" i="9" s="1"/>
  <c r="G4012" i="8"/>
  <c r="I4012" i="8" s="1"/>
  <c r="I4023" i="8" s="1"/>
  <c r="G473" i="9"/>
  <c r="L473" i="9" s="1"/>
  <c r="G717" i="8"/>
  <c r="I717" i="8" s="1"/>
  <c r="G2140" i="8"/>
  <c r="I2140" i="8" s="1"/>
  <c r="G1700" i="25"/>
  <c r="I1700" i="25" s="1"/>
  <c r="G842" i="9"/>
  <c r="L842" i="9" s="1"/>
  <c r="G1712" i="8"/>
  <c r="I1712" i="8" s="1"/>
  <c r="I4085" i="8"/>
  <c r="I656" i="8"/>
  <c r="I173" i="25"/>
  <c r="I1119" i="9"/>
  <c r="I945" i="9"/>
  <c r="G2211" i="25" s="1"/>
  <c r="I2211" i="25" s="1"/>
  <c r="I95" i="17"/>
  <c r="I4134" i="8"/>
  <c r="I1725" i="8"/>
  <c r="I2121" i="8"/>
  <c r="I2469" i="8"/>
  <c r="I1685" i="8"/>
  <c r="I1853" i="8"/>
  <c r="I4196" i="8"/>
  <c r="I4197" i="8" s="1"/>
  <c r="I4198" i="8" s="1"/>
  <c r="I1961" i="8"/>
  <c r="G268" i="4" s="1"/>
  <c r="G269" i="6" s="1"/>
  <c r="I4511" i="8"/>
  <c r="I817" i="8"/>
  <c r="I474" i="6"/>
  <c r="BI474" i="6"/>
  <c r="J474" i="6"/>
  <c r="CA474" i="6"/>
  <c r="BU474" i="6"/>
  <c r="BR474" i="6"/>
  <c r="BX474" i="6"/>
  <c r="G248" i="25"/>
  <c r="I248" i="25" s="1"/>
  <c r="I252" i="25" s="1"/>
  <c r="G272" i="9"/>
  <c r="L272" i="9" s="1"/>
  <c r="G2128" i="25"/>
  <c r="I2128" i="25" s="1"/>
  <c r="G705" i="25"/>
  <c r="I705" i="25" s="1"/>
  <c r="G1076" i="25"/>
  <c r="I1076" i="25" s="1"/>
  <c r="G1088" i="8"/>
  <c r="I1088" i="8" s="1"/>
  <c r="G633" i="9"/>
  <c r="L633" i="9" s="1"/>
  <c r="G4051" i="25"/>
  <c r="I4051" i="25" s="1"/>
  <c r="G4063" i="8"/>
  <c r="I4063" i="8" s="1"/>
  <c r="G1276" i="9"/>
  <c r="L1276" i="9" s="1"/>
  <c r="G2146" i="25"/>
  <c r="I2146" i="25" s="1"/>
  <c r="G2156" i="25"/>
  <c r="I2156" i="25" s="1"/>
  <c r="I2158" i="25" s="1"/>
  <c r="I302" i="6"/>
  <c r="BQ302" i="6" s="1"/>
  <c r="BR302" i="6"/>
  <c r="BX302" i="6"/>
  <c r="BZ302" i="6" s="1"/>
  <c r="CA302" i="6"/>
  <c r="CC302" i="6" s="1"/>
  <c r="BU302" i="6"/>
  <c r="G249" i="17"/>
  <c r="I3137" i="8"/>
  <c r="I3138" i="8" s="1"/>
  <c r="G4354" i="8"/>
  <c r="L4354" i="8" s="1"/>
  <c r="I4359" i="8"/>
  <c r="I4360" i="8" s="1"/>
  <c r="G537" i="4"/>
  <c r="G538" i="6" s="1"/>
  <c r="I4377" i="8"/>
  <c r="I4378" i="8" s="1"/>
  <c r="G4372" i="8"/>
  <c r="L4372" i="8" s="1"/>
  <c r="G115" i="17"/>
  <c r="G4381" i="8"/>
  <c r="L4381" i="8" s="1"/>
  <c r="G280" i="11"/>
  <c r="L280" i="11" s="1"/>
  <c r="G659" i="10"/>
  <c r="I659" i="10" s="1"/>
  <c r="I665" i="10" s="1"/>
  <c r="N658" i="10"/>
  <c r="O658" i="10" s="1"/>
  <c r="N659" i="10"/>
  <c r="O659" i="10" s="1"/>
  <c r="N663" i="10"/>
  <c r="O663" i="10" s="1"/>
  <c r="N661" i="10"/>
  <c r="O661" i="10" s="1"/>
  <c r="N662" i="10"/>
  <c r="O662" i="10" s="1"/>
  <c r="N664" i="10"/>
  <c r="O664" i="10" s="1"/>
  <c r="N660" i="10"/>
  <c r="O660" i="10" s="1"/>
  <c r="N680" i="10"/>
  <c r="O680" i="10" s="1"/>
  <c r="N679" i="10"/>
  <c r="O679" i="10" s="1"/>
  <c r="N682" i="10"/>
  <c r="O682" i="10" s="1"/>
  <c r="N683" i="10"/>
  <c r="O683" i="10" s="1"/>
  <c r="N685" i="10"/>
  <c r="O685" i="10" s="1"/>
  <c r="N678" i="10"/>
  <c r="O678" i="10" s="1"/>
  <c r="N320" i="11" s="1"/>
  <c r="O320" i="11" s="1"/>
  <c r="N684" i="10"/>
  <c r="O684" i="10" s="1"/>
  <c r="N681" i="10"/>
  <c r="O681" i="10" s="1"/>
  <c r="G324" i="4"/>
  <c r="G325" i="6" s="1"/>
  <c r="G2389" i="8"/>
  <c r="G155" i="8"/>
  <c r="I155" i="8" s="1"/>
  <c r="G173" i="8"/>
  <c r="I173" i="8" s="1"/>
  <c r="G215" i="8"/>
  <c r="I215" i="8" s="1"/>
  <c r="G185" i="9"/>
  <c r="L185" i="9" s="1"/>
  <c r="G2728" i="25"/>
  <c r="I2728" i="25" s="1"/>
  <c r="G2740" i="8"/>
  <c r="I2740" i="8" s="1"/>
  <c r="G1010" i="9"/>
  <c r="L1010" i="9" s="1"/>
  <c r="G784" i="10"/>
  <c r="L784" i="10" s="1"/>
  <c r="G1110" i="9"/>
  <c r="I1110" i="9" s="1"/>
  <c r="I1113" i="9" s="1"/>
  <c r="G1095" i="9"/>
  <c r="I1095" i="9" s="1"/>
  <c r="I1098" i="9" s="1"/>
  <c r="G2878" i="25" s="1"/>
  <c r="I2878" i="25" s="1"/>
  <c r="G1186" i="9"/>
  <c r="I1186" i="9" s="1"/>
  <c r="I1189" i="9" s="1"/>
  <c r="G1050" i="9"/>
  <c r="I1050" i="9" s="1"/>
  <c r="I1053" i="9" s="1"/>
  <c r="G2866" i="25" s="1"/>
  <c r="I2866" i="25" s="1"/>
  <c r="G1065" i="9"/>
  <c r="I1065" i="9" s="1"/>
  <c r="I1068" i="9" s="1"/>
  <c r="G2868" i="25" s="1"/>
  <c r="I2868" i="25" s="1"/>
  <c r="N742" i="10"/>
  <c r="O742" i="10" s="1"/>
  <c r="N743" i="10"/>
  <c r="O743" i="10" s="1"/>
  <c r="N737" i="10"/>
  <c r="O737" i="10" s="1"/>
  <c r="N736" i="10"/>
  <c r="O736" i="10" s="1"/>
  <c r="N330" i="11" s="1"/>
  <c r="O330" i="11" s="1"/>
  <c r="N738" i="10"/>
  <c r="O738" i="10" s="1"/>
  <c r="N740" i="10"/>
  <c r="O740" i="10" s="1"/>
  <c r="N739" i="10"/>
  <c r="O739" i="10" s="1"/>
  <c r="N741" i="10"/>
  <c r="O741" i="10" s="1"/>
  <c r="I495" i="10"/>
  <c r="I438" i="10"/>
  <c r="I923" i="9"/>
  <c r="I916" i="9"/>
  <c r="I888" i="9"/>
  <c r="I895" i="9"/>
  <c r="G1855" i="25" s="1"/>
  <c r="I1855" i="25" s="1"/>
  <c r="I4276" i="8"/>
  <c r="G527" i="4" s="1"/>
  <c r="G528" i="6" s="1"/>
  <c r="I1091" i="9"/>
  <c r="I564" i="9"/>
  <c r="I1127" i="9"/>
  <c r="G2888" i="25" s="1"/>
  <c r="I2888" i="25" s="1"/>
  <c r="I977" i="9"/>
  <c r="G2326" i="25" s="1"/>
  <c r="I2326" i="25" s="1"/>
  <c r="I1143" i="9"/>
  <c r="G2900" i="25" s="1"/>
  <c r="I2900" i="25" s="1"/>
  <c r="I4105" i="8"/>
  <c r="I4340" i="8"/>
  <c r="CC474" i="6"/>
  <c r="BW474" i="6"/>
  <c r="BT474" i="6"/>
  <c r="BZ474" i="6"/>
  <c r="I2264" i="25"/>
  <c r="I2275" i="25"/>
  <c r="I225" i="25"/>
  <c r="I3935" i="8"/>
  <c r="I2287" i="8"/>
  <c r="G121" i="17" s="1"/>
  <c r="I3871" i="8"/>
  <c r="I4231" i="8"/>
  <c r="I2838" i="8"/>
  <c r="I3372" i="8"/>
  <c r="I2989" i="8"/>
  <c r="I2276" i="8"/>
  <c r="I3822" i="8"/>
  <c r="I3803" i="8"/>
  <c r="I3804" i="8" s="1"/>
  <c r="I3805" i="8" s="1"/>
  <c r="I3262" i="8"/>
  <c r="I4144" i="8"/>
  <c r="I3158" i="8"/>
  <c r="I3504" i="8"/>
  <c r="I1566" i="8"/>
  <c r="I837" i="8"/>
  <c r="I209" i="8"/>
  <c r="I3361" i="8"/>
  <c r="I3285" i="8"/>
  <c r="I2980" i="8"/>
  <c r="I827" i="8"/>
  <c r="G175" i="17" s="1"/>
  <c r="I4434" i="8"/>
  <c r="I3341" i="8"/>
  <c r="I3125" i="8"/>
  <c r="I847" i="8"/>
  <c r="I4222" i="8"/>
  <c r="I4213" i="8"/>
  <c r="I4307" i="8"/>
  <c r="I3350" i="8"/>
  <c r="I867" i="8"/>
  <c r="I807" i="8"/>
  <c r="I3101" i="8"/>
  <c r="I4075" i="8"/>
  <c r="I4033" i="8"/>
  <c r="I4478" i="8"/>
  <c r="I3953" i="8"/>
  <c r="I3954" i="8" s="1"/>
  <c r="I3955" i="8" s="1"/>
  <c r="H493" i="4" s="1"/>
  <c r="I4329" i="8"/>
  <c r="I2792" i="8"/>
  <c r="I2963" i="8"/>
  <c r="I3090" i="8"/>
  <c r="I3332" i="8"/>
  <c r="I4287" i="8"/>
  <c r="I4349" i="8"/>
  <c r="I3926" i="8"/>
  <c r="I2723" i="8"/>
  <c r="I3405" i="8"/>
  <c r="I2768" i="8"/>
  <c r="I3046" i="8"/>
  <c r="I4298" i="8"/>
  <c r="I3530" i="8"/>
  <c r="I3181" i="8"/>
  <c r="I2699" i="8"/>
  <c r="I3274" i="8"/>
  <c r="I3893" i="8"/>
  <c r="I2533" i="8"/>
  <c r="I3518" i="8"/>
  <c r="I3113" i="8"/>
  <c r="I2675" i="8"/>
  <c r="I3475" i="8"/>
  <c r="I3169" i="8"/>
  <c r="I2523" i="8"/>
  <c r="I3601" i="8"/>
  <c r="I3454" i="8"/>
  <c r="I3068" i="8"/>
  <c r="G3062" i="8" s="1"/>
  <c r="L3062" i="8" s="1"/>
  <c r="I2651" i="8"/>
  <c r="I3147" i="8"/>
  <c r="I3416" i="8"/>
  <c r="I3465" i="8"/>
  <c r="I3057" i="8"/>
  <c r="I2513" i="8"/>
  <c r="I3659" i="8"/>
  <c r="I4125" i="8"/>
  <c r="I4445" i="8"/>
  <c r="I4006" i="8"/>
  <c r="I3441" i="8"/>
  <c r="I3035" i="8"/>
  <c r="I3079" i="8"/>
  <c r="I2711" i="8"/>
  <c r="I3427" i="8"/>
  <c r="I2503" i="8"/>
  <c r="I2828" i="8"/>
  <c r="I3637" i="8"/>
  <c r="I2858" i="8"/>
  <c r="G2853" i="8" s="1"/>
  <c r="L2853" i="8" s="1"/>
  <c r="I3012" i="8"/>
  <c r="I3251" i="8"/>
  <c r="I2687" i="8"/>
  <c r="I3383" i="8"/>
  <c r="I2663" i="8"/>
  <c r="I2493" i="8"/>
  <c r="I3023" i="8"/>
  <c r="I4095" i="8"/>
  <c r="I2384" i="8"/>
  <c r="G2379" i="8" s="1"/>
  <c r="L2379" i="8" s="1"/>
  <c r="I2627" i="8"/>
  <c r="I2848" i="8"/>
  <c r="I2816" i="8"/>
  <c r="I2565" i="8"/>
  <c r="I4258" i="8"/>
  <c r="G525" i="4" s="1"/>
  <c r="G526" i="6" s="1"/>
  <c r="I692" i="9"/>
  <c r="G2168" i="8"/>
  <c r="I2168" i="8" s="1"/>
  <c r="I2170" i="8" s="1"/>
  <c r="G933" i="9"/>
  <c r="L933" i="9" s="1"/>
  <c r="G2158" i="8"/>
  <c r="I2158" i="8" s="1"/>
  <c r="I2160" i="8" s="1"/>
  <c r="G1228" i="25"/>
  <c r="I1228" i="25" s="1"/>
  <c r="I1232" i="25" s="1"/>
  <c r="G1366" i="25"/>
  <c r="I1366" i="25" s="1"/>
  <c r="I1371" i="25" s="1"/>
  <c r="G4080" i="8"/>
  <c r="I4086" i="8"/>
  <c r="I4087" i="8" s="1"/>
  <c r="G216" i="17"/>
  <c r="G505" i="4"/>
  <c r="G506" i="6" s="1"/>
  <c r="G3606" i="8"/>
  <c r="L3606" i="8" s="1"/>
  <c r="I3616" i="8"/>
  <c r="I3617" i="8" s="1"/>
  <c r="G535" i="4"/>
  <c r="G536" i="6" s="1"/>
  <c r="G174" i="17"/>
  <c r="G395" i="4"/>
  <c r="G396" i="6" s="1"/>
  <c r="G2924" i="8"/>
  <c r="L2924" i="8" s="1"/>
  <c r="I2932" i="8"/>
  <c r="I2933" i="8" s="1"/>
  <c r="I3496" i="8"/>
  <c r="I3497" i="8" s="1"/>
  <c r="G447" i="4"/>
  <c r="G448" i="6" s="1"/>
  <c r="G3492" i="8"/>
  <c r="G834" i="9"/>
  <c r="I834" i="9" s="1"/>
  <c r="G850" i="9"/>
  <c r="I850" i="9" s="1"/>
  <c r="G641" i="10"/>
  <c r="L641" i="10" s="1"/>
  <c r="N670" i="10"/>
  <c r="O670" i="10" s="1"/>
  <c r="N671" i="10"/>
  <c r="O671" i="10" s="1"/>
  <c r="N669" i="10"/>
  <c r="O669" i="10" s="1"/>
  <c r="N672" i="10"/>
  <c r="O672" i="10" s="1"/>
  <c r="F105" i="18" s="1"/>
  <c r="H105" i="18" s="1"/>
  <c r="N673" i="10"/>
  <c r="O673" i="10" s="1"/>
  <c r="F184" i="18" s="1"/>
  <c r="H184" i="18" s="1"/>
  <c r="G1859" i="8"/>
  <c r="I1859" i="8" s="1"/>
  <c r="G876" i="9"/>
  <c r="L876" i="9" s="1"/>
  <c r="G1847" i="25"/>
  <c r="I1847" i="25" s="1"/>
  <c r="G1530" i="25"/>
  <c r="I1530" i="25" s="1"/>
  <c r="I1534" i="25" s="1"/>
  <c r="G793" i="9"/>
  <c r="L793" i="9" s="1"/>
  <c r="G1542" i="8"/>
  <c r="I1542" i="8" s="1"/>
  <c r="I1546" i="8" s="1"/>
  <c r="G156" i="8"/>
  <c r="I156" i="8" s="1"/>
  <c r="I159" i="8" s="1"/>
  <c r="G216" i="8"/>
  <c r="I216" i="8" s="1"/>
  <c r="G194" i="9"/>
  <c r="L194" i="9" s="1"/>
  <c r="G174" i="8"/>
  <c r="I174" i="8" s="1"/>
  <c r="G309" i="9"/>
  <c r="L309" i="9" s="1"/>
  <c r="G514" i="8"/>
  <c r="I514" i="8" s="1"/>
  <c r="G1180" i="8"/>
  <c r="I1180" i="8" s="1"/>
  <c r="G1461" i="8"/>
  <c r="I1461" i="8" s="1"/>
  <c r="G1433" i="8"/>
  <c r="I1433" i="8" s="1"/>
  <c r="G1089" i="8"/>
  <c r="I1089" i="8" s="1"/>
  <c r="G1448" i="8"/>
  <c r="I1448" i="8" s="1"/>
  <c r="G304" i="8"/>
  <c r="I304" i="8" s="1"/>
  <c r="G1261" i="8"/>
  <c r="I1261" i="8" s="1"/>
  <c r="G1449" i="8"/>
  <c r="I1449" i="8" s="1"/>
  <c r="G1262" i="8"/>
  <c r="I1262" i="8" s="1"/>
  <c r="G305" i="8"/>
  <c r="I305" i="8" s="1"/>
  <c r="G1434" i="8"/>
  <c r="I1434" i="8" s="1"/>
  <c r="G316" i="9"/>
  <c r="L316" i="9" s="1"/>
  <c r="G515" i="8"/>
  <c r="I515" i="8" s="1"/>
  <c r="G1462" i="8"/>
  <c r="I1462" i="8" s="1"/>
  <c r="G1181" i="8"/>
  <c r="I1181" i="8" s="1"/>
  <c r="G1090" i="8"/>
  <c r="I1090" i="8" s="1"/>
  <c r="N388" i="10"/>
  <c r="O388" i="10" s="1"/>
  <c r="F491" i="18"/>
  <c r="H491" i="18" s="1"/>
  <c r="I4526" i="25"/>
  <c r="I4150" i="25"/>
  <c r="I2420" i="25"/>
  <c r="I1554" i="25"/>
  <c r="I1470" i="25"/>
  <c r="I1293" i="25"/>
  <c r="I1102" i="25"/>
  <c r="I698" i="25"/>
  <c r="I644" i="25"/>
  <c r="I634" i="25"/>
  <c r="I982" i="25"/>
  <c r="I667" i="25"/>
  <c r="I1094" i="25"/>
  <c r="I496" i="25"/>
  <c r="I485" i="25"/>
  <c r="I474" i="25"/>
  <c r="I395" i="25"/>
  <c r="I441" i="25"/>
  <c r="I407" i="25"/>
  <c r="I155" i="25"/>
  <c r="I429" i="25"/>
  <c r="I311" i="25"/>
  <c r="I129" i="25"/>
  <c r="I453" i="25"/>
  <c r="I3239" i="8"/>
  <c r="I3625" i="8"/>
  <c r="I1114" i="8"/>
  <c r="I407" i="8"/>
  <c r="I497" i="8"/>
  <c r="I167" i="8"/>
  <c r="I4162" i="8"/>
  <c r="I2432" i="8"/>
  <c r="I508" i="8"/>
  <c r="I185" i="8"/>
  <c r="I141" i="8"/>
  <c r="I4240" i="8"/>
  <c r="I4267" i="8"/>
  <c r="I773" i="8"/>
  <c r="I710" i="8"/>
  <c r="I4538" i="8"/>
  <c r="I679" i="8"/>
  <c r="I646" i="8"/>
  <c r="G72" i="17" s="1"/>
  <c r="I323" i="8"/>
  <c r="I419" i="8"/>
  <c r="I1046" i="9"/>
  <c r="I970" i="9"/>
  <c r="I1135" i="9"/>
  <c r="G1130" i="9" s="1"/>
  <c r="L1130" i="9" s="1"/>
  <c r="I4167" i="25"/>
  <c r="I4179" i="8"/>
  <c r="I4042" i="8"/>
  <c r="I2577" i="8"/>
  <c r="I3205" i="8"/>
  <c r="I3553" i="8"/>
  <c r="I2543" i="8"/>
  <c r="I3882" i="8"/>
  <c r="I3228" i="8"/>
  <c r="I3649" i="8"/>
  <c r="I3984" i="8"/>
  <c r="I3487" i="8"/>
  <c r="I2733" i="8"/>
  <c r="I4394" i="8"/>
  <c r="I2868" i="8"/>
  <c r="I4467" i="8"/>
  <c r="I3565" i="8"/>
  <c r="I4367" i="8"/>
  <c r="I470" i="9"/>
  <c r="I419" i="9"/>
  <c r="I659" i="9"/>
  <c r="I428" i="9"/>
  <c r="I438" i="9"/>
  <c r="I2382" i="25"/>
  <c r="I2383" i="25" s="1"/>
  <c r="G2377" i="25"/>
  <c r="G144" i="25"/>
  <c r="I144" i="25" s="1"/>
  <c r="G162" i="25"/>
  <c r="I162" i="25" s="1"/>
  <c r="G204" i="25"/>
  <c r="I204" i="25" s="1"/>
  <c r="I3688" i="8"/>
  <c r="I3689" i="8" s="1"/>
  <c r="G3684" i="8"/>
  <c r="I3676" i="25"/>
  <c r="I3677" i="25" s="1"/>
  <c r="G3672" i="25"/>
  <c r="G1078" i="25"/>
  <c r="I1078" i="25" s="1"/>
  <c r="G1437" i="25"/>
  <c r="I1437" i="25" s="1"/>
  <c r="G1422" i="25"/>
  <c r="I1422" i="25" s="1"/>
  <c r="G1250" i="25"/>
  <c r="I1250" i="25" s="1"/>
  <c r="G1169" i="25"/>
  <c r="I1169" i="25" s="1"/>
  <c r="G1450" i="25"/>
  <c r="I1450" i="25" s="1"/>
  <c r="G293" i="25"/>
  <c r="I293" i="25" s="1"/>
  <c r="G503" i="25"/>
  <c r="I503" i="25" s="1"/>
  <c r="I787" i="25"/>
  <c r="I788" i="25" s="1"/>
  <c r="G783" i="25"/>
  <c r="G251" i="17"/>
  <c r="G101" i="4"/>
  <c r="G102" i="6" s="1"/>
  <c r="G561" i="4"/>
  <c r="G562" i="6" s="1"/>
  <c r="G795" i="8"/>
  <c r="I799" i="8"/>
  <c r="I800" i="8" s="1"/>
  <c r="I1051" i="25"/>
  <c r="I1052" i="25" s="1"/>
  <c r="G1047" i="25"/>
  <c r="I1043" i="25"/>
  <c r="I1044" i="25" s="1"/>
  <c r="G1038" i="25"/>
  <c r="N623" i="10"/>
  <c r="O623" i="10" s="1"/>
  <c r="N618" i="10"/>
  <c r="O618" i="10" s="1"/>
  <c r="N245" i="11" s="1"/>
  <c r="O245" i="11" s="1"/>
  <c r="G238" i="25"/>
  <c r="I238" i="25" s="1"/>
  <c r="I240" i="25" s="1"/>
  <c r="G250" i="8"/>
  <c r="I250" i="8" s="1"/>
  <c r="G254" i="9"/>
  <c r="L254" i="9" s="1"/>
  <c r="G739" i="8"/>
  <c r="I739" i="8" s="1"/>
  <c r="G749" i="8"/>
  <c r="I749" i="8" s="1"/>
  <c r="G542" i="9"/>
  <c r="L542" i="9" s="1"/>
  <c r="G1633" i="25"/>
  <c r="I1633" i="25" s="1"/>
  <c r="G824" i="9"/>
  <c r="L824" i="9" s="1"/>
  <c r="G1645" i="8"/>
  <c r="I1645" i="8" s="1"/>
  <c r="I1649" i="8" s="1"/>
  <c r="I1650" i="8" s="1"/>
  <c r="I1651" i="8" s="1"/>
  <c r="G749" i="25"/>
  <c r="I749" i="25" s="1"/>
  <c r="G761" i="8"/>
  <c r="I761" i="8" s="1"/>
  <c r="G567" i="9"/>
  <c r="L567" i="9" s="1"/>
  <c r="G2904" i="25"/>
  <c r="I2904" i="25" s="1"/>
  <c r="G1168" i="9"/>
  <c r="L1168" i="9" s="1"/>
  <c r="G2916" i="8"/>
  <c r="I2916" i="8" s="1"/>
  <c r="G717" i="25"/>
  <c r="I717" i="25" s="1"/>
  <c r="G510" i="9"/>
  <c r="L510" i="9" s="1"/>
  <c r="G729" i="8"/>
  <c r="I729" i="8" s="1"/>
  <c r="G681" i="9"/>
  <c r="L681" i="9" s="1"/>
  <c r="G1345" i="8"/>
  <c r="I1345" i="8" s="1"/>
  <c r="I1350" i="8" s="1"/>
  <c r="G1250" i="8"/>
  <c r="I1250" i="8" s="1"/>
  <c r="G1169" i="8"/>
  <c r="I1169" i="8" s="1"/>
  <c r="I1174" i="8" s="1"/>
  <c r="G1422" i="8"/>
  <c r="I1422" i="8" s="1"/>
  <c r="I1427" i="8" s="1"/>
  <c r="G358" i="17"/>
  <c r="I3916" i="8"/>
  <c r="I3917" i="8" s="1"/>
  <c r="G3909" i="8"/>
  <c r="L3909" i="8" s="1"/>
  <c r="G489" i="4"/>
  <c r="G490" i="6" s="1"/>
  <c r="I4457" i="8"/>
  <c r="I4458" i="8" s="1"/>
  <c r="G545" i="4"/>
  <c r="G546" i="6" s="1"/>
  <c r="G19" i="4"/>
  <c r="G20" i="6" s="1"/>
  <c r="G51" i="8"/>
  <c r="I59" i="8"/>
  <c r="I60" i="8" s="1"/>
  <c r="G124" i="17"/>
  <c r="G464" i="4"/>
  <c r="G465" i="6" s="1"/>
  <c r="G157" i="17"/>
  <c r="I1063" i="8"/>
  <c r="I1064" i="8" s="1"/>
  <c r="G1059" i="8"/>
  <c r="G131" i="4"/>
  <c r="G132" i="6" s="1"/>
  <c r="N802" i="10"/>
  <c r="O802" i="10" s="1"/>
  <c r="I3754" i="8"/>
  <c r="F60" i="18"/>
  <c r="H60" i="18" s="1"/>
  <c r="N797" i="10"/>
  <c r="O797" i="10" s="1"/>
  <c r="F626" i="18" s="1"/>
  <c r="H626" i="18" s="1"/>
  <c r="N813" i="10"/>
  <c r="O813" i="10" s="1"/>
  <c r="I930" i="9"/>
  <c r="I1165" i="9"/>
  <c r="I1236" i="9"/>
  <c r="I1031" i="9"/>
  <c r="I4522" i="8"/>
  <c r="I237" i="8"/>
  <c r="I1061" i="9"/>
  <c r="I4249" i="8"/>
  <c r="I193" i="8"/>
  <c r="I1045" i="8"/>
  <c r="I1151" i="9"/>
  <c r="G1146" i="9" s="1"/>
  <c r="L1146" i="9" s="1"/>
  <c r="I1082" i="9"/>
  <c r="I1076" i="9"/>
  <c r="I1182" i="9"/>
  <c r="F291" i="18"/>
  <c r="H291" i="18" s="1"/>
  <c r="I2296" i="8"/>
  <c r="G266" i="17" s="1"/>
  <c r="I2258" i="8"/>
  <c r="I149" i="8"/>
  <c r="I487" i="9"/>
  <c r="I264" i="8"/>
  <c r="I1277" i="8"/>
  <c r="G64" i="25"/>
  <c r="I64" i="25" s="1"/>
  <c r="I71" i="25" s="1"/>
  <c r="G64" i="8"/>
  <c r="I64" i="8" s="1"/>
  <c r="I71" i="8" s="1"/>
  <c r="I72" i="8" s="1"/>
  <c r="I73" i="8" s="1"/>
  <c r="G82" i="9"/>
  <c r="L82" i="9" s="1"/>
  <c r="G3283" i="25"/>
  <c r="I3283" i="25" s="1"/>
  <c r="G3295" i="8"/>
  <c r="I3295" i="8" s="1"/>
  <c r="G1204" i="9"/>
  <c r="L1204" i="9" s="1"/>
  <c r="I2394" i="8"/>
  <c r="I2395" i="8" s="1"/>
  <c r="G176" i="17"/>
  <c r="I59" i="25"/>
  <c r="I60" i="25" s="1"/>
  <c r="G51" i="25"/>
  <c r="G161" i="25"/>
  <c r="I161" i="25" s="1"/>
  <c r="I165" i="25" s="1"/>
  <c r="I166" i="25" s="1"/>
  <c r="I167" i="25" s="1"/>
  <c r="G143" i="25"/>
  <c r="I143" i="25" s="1"/>
  <c r="I147" i="25" s="1"/>
  <c r="G203" i="25"/>
  <c r="I203" i="25" s="1"/>
  <c r="I207" i="25" s="1"/>
  <c r="G2727" i="25"/>
  <c r="I2727" i="25" s="1"/>
  <c r="G2739" i="8"/>
  <c r="I2739" i="8" s="1"/>
  <c r="I2744" i="8" s="1"/>
  <c r="G1002" i="9"/>
  <c r="L1002" i="9" s="1"/>
  <c r="G502" i="25"/>
  <c r="I502" i="25" s="1"/>
  <c r="G1077" i="25"/>
  <c r="I1077" i="25" s="1"/>
  <c r="I1086" i="25" s="1"/>
  <c r="G1075" i="25" s="1"/>
  <c r="L1075" i="25" s="1"/>
  <c r="G1421" i="25"/>
  <c r="I1421" i="25" s="1"/>
  <c r="G1249" i="25"/>
  <c r="I1249" i="25" s="1"/>
  <c r="G1168" i="25"/>
  <c r="I1168" i="25" s="1"/>
  <c r="G292" i="25"/>
  <c r="I292" i="25" s="1"/>
  <c r="G1436" i="25"/>
  <c r="I1436" i="25" s="1"/>
  <c r="G1449" i="25"/>
  <c r="I1449" i="25" s="1"/>
  <c r="G120" i="25"/>
  <c r="I120" i="25" s="1"/>
  <c r="I121" i="25" s="1"/>
  <c r="G132" i="8"/>
  <c r="I132" i="8" s="1"/>
  <c r="I133" i="8" s="1"/>
  <c r="G176" i="9"/>
  <c r="L176" i="9" s="1"/>
  <c r="I4193" i="25"/>
  <c r="I4194" i="25" s="1"/>
  <c r="G4189" i="25"/>
  <c r="G775" i="25"/>
  <c r="I779" i="25"/>
  <c r="I780" i="25" s="1"/>
  <c r="G1050" i="8"/>
  <c r="G219" i="17"/>
  <c r="G130" i="4"/>
  <c r="G131" i="6" s="1"/>
  <c r="I1055" i="8"/>
  <c r="I1056" i="8" s="1"/>
  <c r="G107" i="8"/>
  <c r="I111" i="8"/>
  <c r="I112" i="8" s="1"/>
  <c r="G139" i="17"/>
  <c r="I114" i="25"/>
  <c r="I115" i="25" s="1"/>
  <c r="G111" i="25"/>
  <c r="G344" i="8"/>
  <c r="I344" i="8" s="1"/>
  <c r="I349" i="8" s="1"/>
  <c r="I350" i="8" s="1"/>
  <c r="I351" i="8" s="1"/>
  <c r="G3292" i="25"/>
  <c r="I3292" i="25" s="1"/>
  <c r="I3300" i="25" s="1"/>
  <c r="G356" i="25"/>
  <c r="I356" i="25" s="1"/>
  <c r="I364" i="25" s="1"/>
  <c r="G344" i="25"/>
  <c r="I344" i="25" s="1"/>
  <c r="I349" i="25" s="1"/>
  <c r="G332" i="25"/>
  <c r="I332" i="25" s="1"/>
  <c r="I337" i="25" s="1"/>
  <c r="G365" i="9"/>
  <c r="L365" i="9" s="1"/>
  <c r="G368" i="8"/>
  <c r="I368" i="8" s="1"/>
  <c r="I376" i="8" s="1"/>
  <c r="G356" i="8"/>
  <c r="I356" i="8" s="1"/>
  <c r="I361" i="8" s="1"/>
  <c r="G354" i="8" s="1"/>
  <c r="L354" i="8" s="1"/>
  <c r="G3304" i="8"/>
  <c r="I3304" i="8" s="1"/>
  <c r="I3312" i="8" s="1"/>
  <c r="G132" i="4"/>
  <c r="G133" i="6" s="1"/>
  <c r="G67" i="17"/>
  <c r="N632" i="10"/>
  <c r="O632" i="10" s="1"/>
  <c r="N635" i="10"/>
  <c r="O635" i="10" s="1"/>
  <c r="N630" i="10"/>
  <c r="O630" i="10" s="1"/>
  <c r="N250" i="11" s="1"/>
  <c r="O250" i="11" s="1"/>
  <c r="N634" i="10"/>
  <c r="O634" i="10" s="1"/>
  <c r="N636" i="10"/>
  <c r="O636" i="10" s="1"/>
  <c r="N787" i="10"/>
  <c r="O787" i="10" s="1"/>
  <c r="N785" i="10"/>
  <c r="O785" i="10" s="1"/>
  <c r="N786" i="10"/>
  <c r="O786" i="10" s="1"/>
  <c r="G737" i="25"/>
  <c r="I737" i="25" s="1"/>
  <c r="G727" i="25"/>
  <c r="I727" i="25" s="1"/>
  <c r="G1863" i="25"/>
  <c r="I1863" i="25" s="1"/>
  <c r="G898" i="9"/>
  <c r="L898" i="9" s="1"/>
  <c r="G1875" i="8"/>
  <c r="I1875" i="8" s="1"/>
  <c r="G1410" i="25"/>
  <c r="I1410" i="25" s="1"/>
  <c r="I1415" i="25" s="1"/>
  <c r="G1333" i="25"/>
  <c r="I1333" i="25" s="1"/>
  <c r="I1338" i="25" s="1"/>
  <c r="G1238" i="25"/>
  <c r="I1238" i="25" s="1"/>
  <c r="I1243" i="25" s="1"/>
  <c r="G1157" i="25"/>
  <c r="I1157" i="25" s="1"/>
  <c r="I1162" i="25" s="1"/>
  <c r="G648" i="10"/>
  <c r="L648" i="10" s="1"/>
  <c r="G835" i="9"/>
  <c r="I835" i="9" s="1"/>
  <c r="G851" i="9"/>
  <c r="I851" i="9" s="1"/>
  <c r="G130" i="17"/>
  <c r="G495" i="4"/>
  <c r="G496" i="6" s="1"/>
  <c r="G3967" i="8"/>
  <c r="L3967" i="8" s="1"/>
  <c r="I3974" i="8"/>
  <c r="I3975" i="8" s="1"/>
  <c r="G128" i="4"/>
  <c r="G129" i="6" s="1"/>
  <c r="G1026" i="8"/>
  <c r="G583" i="4"/>
  <c r="G584" i="6" s="1"/>
  <c r="G208" i="17"/>
  <c r="I1033" i="8"/>
  <c r="I1034" i="8" s="1"/>
  <c r="I487" i="8"/>
  <c r="I488" i="8" s="1"/>
  <c r="G480" i="8"/>
  <c r="L480" i="8" s="1"/>
  <c r="G207" i="4"/>
  <c r="G208" i="6" s="1"/>
  <c r="G98" i="17"/>
  <c r="I454" i="8"/>
  <c r="I455" i="8" s="1"/>
  <c r="G446" i="8"/>
  <c r="G61" i="4"/>
  <c r="G62" i="6" s="1"/>
  <c r="G400" i="4"/>
  <c r="G401" i="6" s="1"/>
  <c r="I3001" i="8"/>
  <c r="I3002" i="8" s="1"/>
  <c r="G2994" i="8"/>
  <c r="L2994" i="8" s="1"/>
  <c r="G247" i="17"/>
  <c r="G562" i="4"/>
  <c r="G563" i="6" s="1"/>
  <c r="I3670" i="8"/>
  <c r="I3671" i="8" s="1"/>
  <c r="G3664" i="8"/>
  <c r="L3664" i="8" s="1"/>
  <c r="G1101" i="9"/>
  <c r="L1101" i="9" s="1"/>
  <c r="G2891" i="8"/>
  <c r="I2891" i="8" s="1"/>
  <c r="I4021" i="25"/>
  <c r="N473" i="10"/>
  <c r="O473" i="10" s="1"/>
  <c r="N225" i="11" s="1"/>
  <c r="O225" i="11" s="1"/>
  <c r="N475" i="10"/>
  <c r="O475" i="10" s="1"/>
  <c r="N472" i="10"/>
  <c r="O472" i="10" s="1"/>
  <c r="N220" i="11" s="1"/>
  <c r="O220" i="11" s="1"/>
  <c r="N474" i="10"/>
  <c r="O474" i="10" s="1"/>
  <c r="N383" i="10"/>
  <c r="O383" i="10" s="1"/>
  <c r="BZ579" i="6"/>
  <c r="F249" i="18"/>
  <c r="H249" i="18" s="1"/>
  <c r="N624" i="10"/>
  <c r="O624" i="10" s="1"/>
  <c r="N620" i="10"/>
  <c r="O620" i="10" s="1"/>
  <c r="N631" i="10"/>
  <c r="O631" i="10" s="1"/>
  <c r="N637" i="10"/>
  <c r="O637" i="10" s="1"/>
  <c r="N633" i="10"/>
  <c r="O633" i="10" s="1"/>
  <c r="N211" i="10"/>
  <c r="O211" i="10" s="1"/>
  <c r="N210" i="10"/>
  <c r="O210" i="10" s="1"/>
  <c r="N399" i="10"/>
  <c r="O399" i="10" s="1"/>
  <c r="N395" i="10"/>
  <c r="O395" i="10" s="1"/>
  <c r="N400" i="10"/>
  <c r="O400" i="10" s="1"/>
  <c r="N394" i="10"/>
  <c r="O394" i="10" s="1"/>
  <c r="N396" i="10"/>
  <c r="O396" i="10" s="1"/>
  <c r="N397" i="10"/>
  <c r="O397" i="10" s="1"/>
  <c r="N393" i="10"/>
  <c r="O393" i="10" s="1"/>
  <c r="N161" i="11" s="1"/>
  <c r="O161" i="11" s="1"/>
  <c r="N398" i="10"/>
  <c r="O398" i="10" s="1"/>
  <c r="N205" i="10"/>
  <c r="O205" i="10" s="1"/>
  <c r="N198" i="10"/>
  <c r="O198" i="10" s="1"/>
  <c r="N37" i="11" s="1"/>
  <c r="O37" i="11" s="1"/>
  <c r="N202" i="10"/>
  <c r="O202" i="10" s="1"/>
  <c r="N199" i="10"/>
  <c r="O199" i="10" s="1"/>
  <c r="N201" i="10"/>
  <c r="O201" i="10" s="1"/>
  <c r="N203" i="10"/>
  <c r="O203" i="10" s="1"/>
  <c r="N204" i="10"/>
  <c r="O204" i="10" s="1"/>
  <c r="N200" i="10"/>
  <c r="O200" i="10" s="1"/>
  <c r="F544" i="18"/>
  <c r="H544" i="18" s="1"/>
  <c r="N643" i="10"/>
  <c r="O643" i="10" s="1"/>
  <c r="N644" i="10"/>
  <c r="O644" i="10" s="1"/>
  <c r="N642" i="10"/>
  <c r="O642" i="10" s="1"/>
  <c r="I127" i="4"/>
  <c r="I12" i="17" s="1"/>
  <c r="H128" i="6"/>
  <c r="F556" i="18"/>
  <c r="H556" i="18" s="1"/>
  <c r="N622" i="10"/>
  <c r="O622" i="10" s="1"/>
  <c r="N625" i="10"/>
  <c r="O625" i="10" s="1"/>
  <c r="N621" i="10"/>
  <c r="O621" i="10" s="1"/>
  <c r="N619" i="10"/>
  <c r="O619" i="10" s="1"/>
  <c r="N492" i="10"/>
  <c r="O492" i="10" s="1"/>
  <c r="N493" i="10"/>
  <c r="O493" i="10" s="1"/>
  <c r="N494" i="10"/>
  <c r="O494" i="10" s="1"/>
  <c r="N466" i="10"/>
  <c r="O466" i="10" s="1"/>
  <c r="N467" i="10"/>
  <c r="O467" i="10" s="1"/>
  <c r="N216" i="10"/>
  <c r="O216" i="10" s="1"/>
  <c r="N217" i="10"/>
  <c r="O217" i="10" s="1"/>
  <c r="N484" i="10"/>
  <c r="O484" i="10" s="1"/>
  <c r="N480" i="10"/>
  <c r="O480" i="10" s="1"/>
  <c r="N230" i="11" s="1"/>
  <c r="O230" i="11" s="1"/>
  <c r="N481" i="10"/>
  <c r="O481" i="10" s="1"/>
  <c r="N487" i="10"/>
  <c r="O487" i="10" s="1"/>
  <c r="N483" i="10"/>
  <c r="O483" i="10" s="1"/>
  <c r="N485" i="10"/>
  <c r="O485" i="10" s="1"/>
  <c r="N486" i="10"/>
  <c r="O486" i="10" s="1"/>
  <c r="N482" i="10"/>
  <c r="O482" i="10" s="1"/>
  <c r="N649" i="10"/>
  <c r="O649" i="10" s="1"/>
  <c r="N265" i="11" s="1"/>
  <c r="O265" i="11" s="1"/>
  <c r="F653" i="18" s="1"/>
  <c r="H653" i="18" s="1"/>
  <c r="N650" i="10"/>
  <c r="O650" i="10" s="1"/>
  <c r="N270" i="11" s="1"/>
  <c r="O270" i="11" s="1"/>
  <c r="N652" i="10"/>
  <c r="O652" i="10" s="1"/>
  <c r="N651" i="10"/>
  <c r="O651" i="10" s="1"/>
  <c r="N653" i="10"/>
  <c r="O653" i="10" s="1"/>
  <c r="N228" i="10"/>
  <c r="O228" i="10" s="1"/>
  <c r="N227" i="10"/>
  <c r="O227" i="10" s="1"/>
  <c r="F476" i="18"/>
  <c r="H476" i="18" s="1"/>
  <c r="I1106" i="8"/>
  <c r="I994" i="8"/>
  <c r="I3250" i="25"/>
  <c r="I3273" i="25"/>
  <c r="I2977" i="25"/>
  <c r="I1517" i="25"/>
  <c r="I4141" i="25"/>
  <c r="I3836" i="25"/>
  <c r="I1694" i="25"/>
  <c r="I4030" i="25"/>
  <c r="I688" i="25"/>
  <c r="I536" i="25"/>
  <c r="I700" i="8"/>
  <c r="I189" i="25"/>
  <c r="I3794" i="8"/>
  <c r="I2313" i="8"/>
  <c r="I3831" i="8"/>
  <c r="I4153" i="8"/>
  <c r="I751" i="25"/>
  <c r="N192" i="10"/>
  <c r="O192" i="10" s="1"/>
  <c r="N193" i="10"/>
  <c r="O193" i="10" s="1"/>
  <c r="H127" i="6"/>
  <c r="I126" i="4"/>
  <c r="I20" i="17" s="1"/>
  <c r="G392" i="4"/>
  <c r="G393" i="6" s="1"/>
  <c r="G295" i="17"/>
  <c r="N810" i="10"/>
  <c r="O810" i="10" s="1"/>
  <c r="N814" i="10"/>
  <c r="O814" i="10" s="1"/>
  <c r="F435" i="18"/>
  <c r="H435" i="18" s="1"/>
  <c r="N693" i="10"/>
  <c r="O693" i="10" s="1"/>
  <c r="I53" i="17"/>
  <c r="O317" i="6"/>
  <c r="AS317" i="6"/>
  <c r="AG88" i="6"/>
  <c r="I355" i="9"/>
  <c r="G320" i="25" s="1"/>
  <c r="I320" i="25" s="1"/>
  <c r="I323" i="25" s="1"/>
  <c r="I4180" i="8"/>
  <c r="I4181" i="8" s="1"/>
  <c r="I181" i="25"/>
  <c r="I1737" i="8"/>
  <c r="I1738" i="8" s="1"/>
  <c r="I818" i="8"/>
  <c r="I819" i="8" s="1"/>
  <c r="I2640" i="8"/>
  <c r="I2641" i="8" s="1"/>
  <c r="I1833" i="8"/>
  <c r="I409" i="9"/>
  <c r="G787" i="8"/>
  <c r="G560" i="4"/>
  <c r="G561" i="6" s="1"/>
  <c r="G229" i="17"/>
  <c r="G100" i="4"/>
  <c r="G101" i="6" s="1"/>
  <c r="I791" i="8"/>
  <c r="I792" i="8" s="1"/>
  <c r="G1884" i="8"/>
  <c r="I1884" i="8" s="1"/>
  <c r="G1892" i="8"/>
  <c r="I1892" i="8" s="1"/>
  <c r="G2889" i="8"/>
  <c r="I2889" i="8" s="1"/>
  <c r="G1122" i="9"/>
  <c r="L1122" i="9" s="1"/>
  <c r="G3130" i="8"/>
  <c r="L3130" i="8" s="1"/>
  <c r="I3696" i="8"/>
  <c r="G244" i="17"/>
  <c r="G101" i="17"/>
  <c r="G205" i="4"/>
  <c r="G206" i="6" s="1"/>
  <c r="I466" i="8"/>
  <c r="I467" i="8" s="1"/>
  <c r="G458" i="8"/>
  <c r="L458" i="8" s="1"/>
  <c r="G62" i="4"/>
  <c r="G63" i="6" s="1"/>
  <c r="I1244" i="8"/>
  <c r="I288" i="9"/>
  <c r="G1868" i="8"/>
  <c r="I1868" i="8" s="1"/>
  <c r="G1900" i="8"/>
  <c r="I1900" i="8" s="1"/>
  <c r="I4205" i="8"/>
  <c r="I4206" i="8" s="1"/>
  <c r="G519" i="4"/>
  <c r="G520" i="6" s="1"/>
  <c r="G127" i="17"/>
  <c r="G4201" i="8"/>
  <c r="I1383" i="8"/>
  <c r="I1555" i="8"/>
  <c r="I1515" i="8"/>
  <c r="I2102" i="8"/>
  <c r="G2595" i="8"/>
  <c r="L2595" i="8" s="1"/>
  <c r="I2314" i="8"/>
  <c r="I2315" i="8" s="1"/>
  <c r="I828" i="8"/>
  <c r="I829" i="8" s="1"/>
  <c r="G553" i="8"/>
  <c r="L553" i="8" s="1"/>
  <c r="G4430" i="8"/>
  <c r="I4435" i="8"/>
  <c r="I4436" i="8" s="1"/>
  <c r="G312" i="17"/>
  <c r="G543" i="4"/>
  <c r="G544" i="6" s="1"/>
  <c r="I4051" i="8"/>
  <c r="I4052" i="8" s="1"/>
  <c r="G883" i="9"/>
  <c r="L883" i="9" s="1"/>
  <c r="I1255" i="8"/>
  <c r="G39" i="17"/>
  <c r="G4410" i="8"/>
  <c r="L4410" i="8" s="1"/>
  <c r="I1979" i="8"/>
  <c r="I1931" i="8"/>
  <c r="I1967" i="25"/>
  <c r="I3819" i="25"/>
  <c r="I3492" i="25"/>
  <c r="I1082" i="8"/>
  <c r="I3745" i="8"/>
  <c r="G3741" i="8" s="1"/>
  <c r="I2239" i="8"/>
  <c r="I1951" i="8"/>
  <c r="I1706" i="8"/>
  <c r="G3948" i="8"/>
  <c r="G2903" i="8"/>
  <c r="I2903" i="8" s="1"/>
  <c r="G3750" i="8"/>
  <c r="G195" i="17"/>
  <c r="I2968" i="25"/>
  <c r="R309" i="6"/>
  <c r="AY309" i="6"/>
  <c r="I3862" i="8"/>
  <c r="I2111" i="8"/>
  <c r="G4272" i="8"/>
  <c r="G2900" i="8"/>
  <c r="I2900" i="8" s="1"/>
  <c r="I2990" i="8"/>
  <c r="I2991" i="8" s="1"/>
  <c r="I3227" i="25"/>
  <c r="I1801" i="25"/>
  <c r="I3684" i="25"/>
  <c r="I3329" i="25"/>
  <c r="G366" i="4"/>
  <c r="G367" i="6" s="1"/>
  <c r="I2732" i="25"/>
  <c r="I2733" i="25" s="1"/>
  <c r="I2734" i="25" s="1"/>
  <c r="I3338" i="25"/>
  <c r="I3736" i="8"/>
  <c r="I2413" i="8"/>
  <c r="G23" i="4"/>
  <c r="G24" i="6" s="1"/>
  <c r="U88" i="6"/>
  <c r="G291" i="17"/>
  <c r="I2206" i="8"/>
  <c r="G178" i="17" s="1"/>
  <c r="I1070" i="25"/>
  <c r="I3941" i="25"/>
  <c r="I2362" i="25"/>
  <c r="I2363" i="25" s="1"/>
  <c r="I2364" i="25" s="1"/>
  <c r="I3892" i="25"/>
  <c r="G311" i="4"/>
  <c r="G312" i="6" s="1"/>
  <c r="G4450" i="8"/>
  <c r="L4450" i="8" s="1"/>
  <c r="I2056" i="8"/>
  <c r="I1941" i="8"/>
  <c r="I1608" i="8"/>
  <c r="G243" i="17" s="1"/>
  <c r="I4455" i="25"/>
  <c r="I2197" i="8"/>
  <c r="I2248" i="8"/>
  <c r="G2244" i="8" s="1"/>
  <c r="I1283" i="25"/>
  <c r="I2227" i="25"/>
  <c r="I2129" i="25"/>
  <c r="I4466" i="25"/>
  <c r="G4460" i="25" s="1"/>
  <c r="L4460" i="25" s="1"/>
  <c r="I835" i="25"/>
  <c r="AJ317" i="6"/>
  <c r="AA317" i="6"/>
  <c r="U317" i="6"/>
  <c r="BQ88" i="6"/>
  <c r="AM88" i="6"/>
  <c r="BK88" i="6"/>
  <c r="I1811" i="25"/>
  <c r="I1812" i="25" s="1"/>
  <c r="I1813" i="25" s="1"/>
  <c r="I3694" i="25"/>
  <c r="I3695" i="25" s="1"/>
  <c r="I3696" i="25" s="1"/>
  <c r="G491" i="4"/>
  <c r="G492" i="6" s="1"/>
  <c r="I2074" i="8"/>
  <c r="I1565" i="25"/>
  <c r="AP317" i="6"/>
  <c r="CC317" i="6"/>
  <c r="BN317" i="6"/>
  <c r="BH317" i="6"/>
  <c r="I17" i="25"/>
  <c r="I4073" i="25"/>
  <c r="G4068" i="25" s="1"/>
  <c r="I1704" i="25"/>
  <c r="AG78" i="6"/>
  <c r="BT78" i="6"/>
  <c r="O78" i="6"/>
  <c r="AY78" i="6"/>
  <c r="N809" i="10"/>
  <c r="O809" i="10" s="1"/>
  <c r="F508" i="18"/>
  <c r="H508" i="18" s="1"/>
  <c r="AD78" i="6"/>
  <c r="AJ78" i="6"/>
  <c r="AS78" i="6"/>
  <c r="BQ78" i="6"/>
  <c r="BE78" i="6"/>
  <c r="BK78" i="6"/>
  <c r="U78" i="6"/>
  <c r="BW78" i="6"/>
  <c r="AA88" i="6"/>
  <c r="BB88" i="6"/>
  <c r="AP88" i="6"/>
  <c r="N807" i="10"/>
  <c r="O807" i="10" s="1"/>
  <c r="N340" i="11" s="1"/>
  <c r="O340" i="11" s="1"/>
  <c r="AV78" i="6"/>
  <c r="AM78" i="6"/>
  <c r="N811" i="10"/>
  <c r="O811" i="10" s="1"/>
  <c r="CC78" i="6"/>
  <c r="BB78" i="6"/>
  <c r="N690" i="10"/>
  <c r="O690" i="10" s="1"/>
  <c r="N325" i="11" s="1"/>
  <c r="O325" i="11" s="1"/>
  <c r="BH78" i="6"/>
  <c r="BK317" i="6"/>
  <c r="X317" i="6"/>
  <c r="R317" i="6"/>
  <c r="AS88" i="6"/>
  <c r="BT88" i="6"/>
  <c r="BH88" i="6"/>
  <c r="BT317" i="6"/>
  <c r="AV317" i="6"/>
  <c r="AM317" i="6"/>
  <c r="AD88" i="6"/>
  <c r="R88" i="6"/>
  <c r="F99" i="18"/>
  <c r="H99" i="18" s="1"/>
  <c r="N695" i="10"/>
  <c r="O695" i="10" s="1"/>
  <c r="X75" i="6"/>
  <c r="AV75" i="6"/>
  <c r="R75" i="6"/>
  <c r="BE317" i="6"/>
  <c r="AY317" i="6"/>
  <c r="BB317" i="6"/>
  <c r="AY88" i="6"/>
  <c r="BE88" i="6"/>
  <c r="CC88" i="6"/>
  <c r="W45" i="6"/>
  <c r="AD317" i="6"/>
  <c r="BW317" i="6"/>
  <c r="BQ317" i="6"/>
  <c r="AV88" i="6"/>
  <c r="AJ88" i="6"/>
  <c r="U579" i="6"/>
  <c r="BW579" i="6"/>
  <c r="N692" i="10"/>
  <c r="O692" i="10" s="1"/>
  <c r="N808" i="10"/>
  <c r="O808" i="10" s="1"/>
  <c r="BH579" i="6"/>
  <c r="AS579" i="6"/>
  <c r="AP579" i="6"/>
  <c r="N812" i="10"/>
  <c r="O812" i="10" s="1"/>
  <c r="BE579" i="6"/>
  <c r="X579" i="6"/>
  <c r="BT579" i="6"/>
  <c r="D351" i="19"/>
  <c r="F351" i="19" s="1"/>
  <c r="BZ78" i="6"/>
  <c r="BK579" i="6"/>
  <c r="BQ579" i="6"/>
  <c r="AJ579" i="6"/>
  <c r="AA579" i="6"/>
  <c r="CC579" i="6"/>
  <c r="AM75" i="6"/>
  <c r="AA75" i="6"/>
  <c r="AG75" i="6"/>
  <c r="BZ88" i="6"/>
  <c r="F263" i="18"/>
  <c r="H263" i="18" s="1"/>
  <c r="BN579" i="6"/>
  <c r="R579" i="6"/>
  <c r="AV579" i="6"/>
  <c r="AM579" i="6"/>
  <c r="AL193" i="6"/>
  <c r="AG579" i="6"/>
  <c r="AD579" i="6"/>
  <c r="BB579" i="6"/>
  <c r="D262" i="19"/>
  <c r="F262" i="19" s="1"/>
  <c r="AD19" i="6"/>
  <c r="AJ19" i="6"/>
  <c r="CC19" i="6"/>
  <c r="BN48" i="6"/>
  <c r="BB48" i="6"/>
  <c r="AA48" i="6"/>
  <c r="AJ309" i="6"/>
  <c r="CC309" i="6"/>
  <c r="BE309" i="6"/>
  <c r="AV316" i="6"/>
  <c r="BH316" i="6"/>
  <c r="BB18" i="6"/>
  <c r="AM18" i="6"/>
  <c r="AA18" i="6"/>
  <c r="AV194" i="6"/>
  <c r="AD194" i="6"/>
  <c r="BQ194" i="6"/>
  <c r="O579" i="6"/>
  <c r="O17" i="6"/>
  <c r="AJ17" i="6"/>
  <c r="CC17" i="6"/>
  <c r="BE75" i="6"/>
  <c r="AS75" i="6"/>
  <c r="BB75" i="6"/>
  <c r="BN22" i="6"/>
  <c r="AA22" i="6"/>
  <c r="BH22" i="6"/>
  <c r="AV314" i="6"/>
  <c r="BT314" i="6"/>
  <c r="AG19" i="6"/>
  <c r="AY19" i="6"/>
  <c r="O19" i="6"/>
  <c r="BT48" i="6"/>
  <c r="BW48" i="6"/>
  <c r="AS48" i="6"/>
  <c r="BH309" i="6"/>
  <c r="AD309" i="6"/>
  <c r="BT309" i="6"/>
  <c r="CC316" i="6"/>
  <c r="BZ316" i="6"/>
  <c r="AG18" i="6"/>
  <c r="BH18" i="6"/>
  <c r="AV18" i="6"/>
  <c r="BZ194" i="6"/>
  <c r="AG194" i="6"/>
  <c r="U194" i="6"/>
  <c r="AD17" i="6"/>
  <c r="BK17" i="6"/>
  <c r="BT75" i="6"/>
  <c r="BK75" i="6"/>
  <c r="BQ75" i="6"/>
  <c r="O22" i="6"/>
  <c r="BB22" i="6"/>
  <c r="U22" i="6"/>
  <c r="BH314" i="6"/>
  <c r="BZ314" i="6"/>
  <c r="BK314" i="6"/>
  <c r="R19" i="6"/>
  <c r="BZ19" i="6"/>
  <c r="AP19" i="6"/>
  <c r="O48" i="6"/>
  <c r="X48" i="6"/>
  <c r="BK48" i="6"/>
  <c r="BE316" i="6"/>
  <c r="BB316" i="6"/>
  <c r="O316" i="6"/>
  <c r="AY18" i="6"/>
  <c r="BZ18" i="6"/>
  <c r="BN18" i="6"/>
  <c r="AS194" i="6"/>
  <c r="CC194" i="6"/>
  <c r="BB194" i="6"/>
  <c r="BQ17" i="6"/>
  <c r="BE17" i="6"/>
  <c r="BZ17" i="6"/>
  <c r="BQ22" i="6"/>
  <c r="AD22" i="6"/>
  <c r="AV22" i="6"/>
  <c r="AY314" i="6"/>
  <c r="AA314" i="6"/>
  <c r="CC314" i="6"/>
  <c r="AS19" i="6"/>
  <c r="X19" i="6"/>
  <c r="BQ19" i="6"/>
  <c r="AM194" i="6"/>
  <c r="AY75" i="6"/>
  <c r="U48" i="6"/>
  <c r="AM48" i="6"/>
  <c r="CC48" i="6"/>
  <c r="BN309" i="6"/>
  <c r="BZ309" i="6"/>
  <c r="BN316" i="6"/>
  <c r="AD316" i="6"/>
  <c r="AY316" i="6"/>
  <c r="BT18" i="6"/>
  <c r="X18" i="6"/>
  <c r="BH194" i="6"/>
  <c r="O194" i="6"/>
  <c r="BT194" i="6"/>
  <c r="R17" i="6"/>
  <c r="AG17" i="6"/>
  <c r="X17" i="6"/>
  <c r="BW75" i="6"/>
  <c r="BN75" i="6"/>
  <c r="AJ75" i="6"/>
  <c r="X88" i="6"/>
  <c r="X22" i="6"/>
  <c r="BE22" i="6"/>
  <c r="BK22" i="6"/>
  <c r="BQ314" i="6"/>
  <c r="AG314" i="6"/>
  <c r="O314" i="6"/>
  <c r="D50" i="20"/>
  <c r="F50" i="20" s="1"/>
  <c r="CD48" i="6"/>
  <c r="BT19" i="6"/>
  <c r="AM19" i="6"/>
  <c r="R48" i="6"/>
  <c r="BE48" i="6"/>
  <c r="AV48" i="6"/>
  <c r="AV309" i="6"/>
  <c r="AS309" i="6"/>
  <c r="U309" i="6"/>
  <c r="AA316" i="6"/>
  <c r="BK316" i="6"/>
  <c r="BQ316" i="6"/>
  <c r="BQ18" i="6"/>
  <c r="R18" i="6"/>
  <c r="AP18" i="6"/>
  <c r="AL191" i="6"/>
  <c r="X194" i="6"/>
  <c r="AY194" i="6"/>
  <c r="BE194" i="6"/>
  <c r="BT17" i="6"/>
  <c r="BH17" i="6"/>
  <c r="AY17" i="6"/>
  <c r="BZ22" i="6"/>
  <c r="R22" i="6"/>
  <c r="BW22" i="6"/>
  <c r="X314" i="6"/>
  <c r="BE314" i="6"/>
  <c r="AD314" i="6"/>
  <c r="BE19" i="6"/>
  <c r="U19" i="6"/>
  <c r="BN19" i="6"/>
  <c r="AY48" i="6"/>
  <c r="AP48" i="6"/>
  <c r="AA78" i="6"/>
  <c r="AG309" i="6"/>
  <c r="BQ309" i="6"/>
  <c r="AM309" i="6"/>
  <c r="AS316" i="6"/>
  <c r="AJ316" i="6"/>
  <c r="R316" i="6"/>
  <c r="AP314" i="6"/>
  <c r="O18" i="6"/>
  <c r="BE18" i="6"/>
  <c r="CC18" i="6"/>
  <c r="BK194" i="6"/>
  <c r="BN194" i="6"/>
  <c r="AA17" i="6"/>
  <c r="U17" i="6"/>
  <c r="BN17" i="6"/>
  <c r="BH75" i="6"/>
  <c r="O75" i="6"/>
  <c r="CC22" i="6"/>
  <c r="AS22" i="6"/>
  <c r="AJ22" i="6"/>
  <c r="AM314" i="6"/>
  <c r="U314" i="6"/>
  <c r="AS314" i="6"/>
  <c r="BH19" i="6"/>
  <c r="AV19" i="6"/>
  <c r="AA19" i="6"/>
  <c r="AD48" i="6"/>
  <c r="BQ48" i="6"/>
  <c r="BH48" i="6"/>
  <c r="AP78" i="6"/>
  <c r="BW309" i="6"/>
  <c r="AA309" i="6"/>
  <c r="BB309" i="6"/>
  <c r="BW316" i="6"/>
  <c r="X316" i="6"/>
  <c r="AG316" i="6"/>
  <c r="AD18" i="6"/>
  <c r="BW18" i="6"/>
  <c r="AS18" i="6"/>
  <c r="AA194" i="6"/>
  <c r="R194" i="6"/>
  <c r="AP17" i="6"/>
  <c r="AV17" i="6"/>
  <c r="AM17" i="6"/>
  <c r="U75" i="6"/>
  <c r="BZ75" i="6"/>
  <c r="AD75" i="6"/>
  <c r="AM22" i="6"/>
  <c r="BT22" i="6"/>
  <c r="AY22" i="6"/>
  <c r="R314" i="6"/>
  <c r="AJ314" i="6"/>
  <c r="BN314" i="6"/>
  <c r="BW19" i="6"/>
  <c r="BK19" i="6"/>
  <c r="BB19" i="6"/>
  <c r="AG48" i="6"/>
  <c r="AJ48" i="6"/>
  <c r="BZ48" i="6"/>
  <c r="X309" i="6"/>
  <c r="U316" i="6"/>
  <c r="AM316" i="6"/>
  <c r="BT316" i="6"/>
  <c r="AJ18" i="6"/>
  <c r="U18" i="6"/>
  <c r="BK18" i="6"/>
  <c r="AP194" i="6"/>
  <c r="BW194" i="6"/>
  <c r="AJ194" i="6"/>
  <c r="AS17" i="6"/>
  <c r="BW17" i="6"/>
  <c r="BB17" i="6"/>
  <c r="AP22" i="6"/>
  <c r="AG22" i="6"/>
  <c r="BW314" i="6"/>
  <c r="BB314" i="6"/>
  <c r="AL192" i="6"/>
  <c r="CD78" i="6"/>
  <c r="L78" i="6"/>
  <c r="L316" i="6"/>
  <c r="CD316" i="6"/>
  <c r="L17" i="6"/>
  <c r="CD17" i="6"/>
  <c r="CD74" i="6"/>
  <c r="L74" i="6"/>
  <c r="CD218" i="6"/>
  <c r="L218" i="6"/>
  <c r="CD194" i="6"/>
  <c r="L194" i="6"/>
  <c r="CD123" i="6"/>
  <c r="L123" i="6"/>
  <c r="CD314" i="6"/>
  <c r="L314" i="6"/>
  <c r="CD80" i="6"/>
  <c r="L80" i="6"/>
  <c r="CD579" i="6"/>
  <c r="L579" i="6"/>
  <c r="L19" i="6"/>
  <c r="CD19" i="6"/>
  <c r="L309" i="6"/>
  <c r="CD309" i="6"/>
  <c r="CD22" i="6"/>
  <c r="L22" i="6"/>
  <c r="L75" i="6"/>
  <c r="CD75" i="6"/>
  <c r="L18" i="6"/>
  <c r="CD18" i="6"/>
  <c r="CD317" i="6"/>
  <c r="L317" i="6"/>
  <c r="CD88" i="6"/>
  <c r="L88" i="6"/>
  <c r="CD79" i="6"/>
  <c r="L79" i="6"/>
  <c r="G412" i="4"/>
  <c r="G413" i="6" s="1"/>
  <c r="I1911" i="8"/>
  <c r="I1619" i="8"/>
  <c r="G2061" i="8"/>
  <c r="L2061" i="8" s="1"/>
  <c r="G262" i="17"/>
  <c r="I3904" i="8"/>
  <c r="N129" i="11"/>
  <c r="O129" i="11" s="1"/>
  <c r="G225" i="4"/>
  <c r="G226" i="6" s="1"/>
  <c r="I691" i="8"/>
  <c r="I692" i="8" s="1"/>
  <c r="H88" i="4" s="1"/>
  <c r="G684" i="8"/>
  <c r="G50" i="17"/>
  <c r="G88" i="4"/>
  <c r="G89" i="6" s="1"/>
  <c r="I4386" i="8"/>
  <c r="I4387" i="8" s="1"/>
  <c r="G310" i="17"/>
  <c r="I2450" i="8"/>
  <c r="I2131" i="8"/>
  <c r="I3395" i="8"/>
  <c r="I3396" i="8" s="1"/>
  <c r="G437" i="4"/>
  <c r="G438" i="6" s="1"/>
  <c r="I3706" i="8"/>
  <c r="D38" i="20"/>
  <c r="F38" i="20" s="1"/>
  <c r="G303" i="4"/>
  <c r="G304" i="6" s="1"/>
  <c r="G538" i="4"/>
  <c r="G539" i="6" s="1"/>
  <c r="I1676" i="8"/>
  <c r="G190" i="17" s="1"/>
  <c r="I1921" i="8"/>
  <c r="I2028" i="8"/>
  <c r="G275" i="4" s="1"/>
  <c r="G276" i="6" s="1"/>
  <c r="I1295" i="8"/>
  <c r="G1291" i="8" s="1"/>
  <c r="L1291" i="8" s="1"/>
  <c r="I1577" i="8"/>
  <c r="I201" i="8"/>
  <c r="G171" i="17" s="1"/>
  <c r="I1793" i="8"/>
  <c r="I1783" i="8"/>
  <c r="I2374" i="8"/>
  <c r="G320" i="4" s="1"/>
  <c r="G321" i="6" s="1"/>
  <c r="I2188" i="8"/>
  <c r="G295" i="4" s="1"/>
  <c r="G296" i="6" s="1"/>
  <c r="I1667" i="8"/>
  <c r="G339" i="17" s="1"/>
  <c r="I3716" i="8"/>
  <c r="G254" i="17"/>
  <c r="I2141" i="8"/>
  <c r="I2142" i="8" s="1"/>
  <c r="I2143" i="8" s="1"/>
  <c r="I2460" i="8"/>
  <c r="I1597" i="8"/>
  <c r="I1628" i="8"/>
  <c r="I1823" i="8"/>
  <c r="G99" i="17" s="1"/>
  <c r="I2483" i="8"/>
  <c r="G352" i="4" s="1"/>
  <c r="G353" i="6" s="1"/>
  <c r="I2018" i="8"/>
  <c r="G430" i="17"/>
  <c r="G457" i="4"/>
  <c r="G458" i="6" s="1"/>
  <c r="I1970" i="8"/>
  <c r="G269" i="4" s="1"/>
  <c r="G270" i="6" s="1"/>
  <c r="I1813" i="8"/>
  <c r="H16" i="6"/>
  <c r="I15" i="4"/>
  <c r="I22" i="17" s="1"/>
  <c r="G344" i="4"/>
  <c r="G345" i="6" s="1"/>
  <c r="I1962" i="8"/>
  <c r="I1963" i="8" s="1"/>
  <c r="G330" i="17"/>
  <c r="I3679" i="8"/>
  <c r="G3674" i="8" s="1"/>
  <c r="L3674" i="8" s="1"/>
  <c r="G3388" i="8"/>
  <c r="L3388" i="8" s="1"/>
  <c r="I2179" i="8"/>
  <c r="I4425" i="8"/>
  <c r="G4421" i="8" s="1"/>
  <c r="I933" i="8"/>
  <c r="G116" i="4" s="1"/>
  <c r="G117" i="6" s="1"/>
  <c r="I3726" i="8"/>
  <c r="I1658" i="8"/>
  <c r="G72" i="4"/>
  <c r="G73" i="6" s="1"/>
  <c r="I2403" i="8"/>
  <c r="I1639" i="8"/>
  <c r="G1633" i="8" s="1"/>
  <c r="L1633" i="8" s="1"/>
  <c r="I2150" i="8"/>
  <c r="I2151" i="8" s="1"/>
  <c r="I2152" i="8" s="1"/>
  <c r="I2605" i="8"/>
  <c r="I562" i="8"/>
  <c r="I563" i="8" s="1"/>
  <c r="H39" i="17" s="1"/>
  <c r="I1317" i="8"/>
  <c r="I1765" i="8"/>
  <c r="I3848" i="8"/>
  <c r="G483" i="4" s="1"/>
  <c r="G484" i="6" s="1"/>
  <c r="I1843" i="8"/>
  <c r="I1844" i="8" s="1"/>
  <c r="G363" i="4"/>
  <c r="G364" i="6" s="1"/>
  <c r="G389" i="17"/>
  <c r="I1286" i="8"/>
  <c r="I2091" i="8"/>
  <c r="I1988" i="8"/>
  <c r="Q72" i="11"/>
  <c r="R72" i="11" s="1"/>
  <c r="N694" i="10"/>
  <c r="O694" i="10" s="1"/>
  <c r="N697" i="10"/>
  <c r="O697" i="10" s="1"/>
  <c r="N696" i="10"/>
  <c r="O696" i="10" s="1"/>
  <c r="N691" i="10"/>
  <c r="O691" i="10" s="1"/>
  <c r="I1637" i="25"/>
  <c r="I1841" i="25"/>
  <c r="I1733" i="25"/>
  <c r="I2167" i="25"/>
  <c r="G2163" i="25" s="1"/>
  <c r="L2163" i="25" s="1"/>
  <c r="I2391" i="25"/>
  <c r="I2471" i="25"/>
  <c r="I2472" i="25" s="1"/>
  <c r="I2473" i="25" s="1"/>
  <c r="I2627" i="25"/>
  <c r="G2620" i="25" s="1"/>
  <c r="L2620" i="25" s="1"/>
  <c r="I2578" i="25"/>
  <c r="G2570" i="25" s="1"/>
  <c r="L2570" i="25" s="1"/>
  <c r="I2792" i="25"/>
  <c r="I2793" i="25" s="1"/>
  <c r="I2794" i="25" s="1"/>
  <c r="I3067" i="25"/>
  <c r="I3124" i="25"/>
  <c r="G3118" i="25" s="1"/>
  <c r="L3118" i="25" s="1"/>
  <c r="I3453" i="25"/>
  <c r="G3447" i="25" s="1"/>
  <c r="L3447" i="25" s="1"/>
  <c r="I3518" i="25"/>
  <c r="I3667" i="25"/>
  <c r="I3668" i="25" s="1"/>
  <c r="I3669" i="25" s="1"/>
  <c r="I3870" i="25"/>
  <c r="G3864" i="25" s="1"/>
  <c r="L3864" i="25" s="1"/>
  <c r="I4113" i="25"/>
  <c r="I4114" i="25" s="1"/>
  <c r="I4115" i="25" s="1"/>
  <c r="I4444" i="25"/>
  <c r="I2457" i="25"/>
  <c r="I1791" i="25"/>
  <c r="G1786" i="25" s="1"/>
  <c r="L1786" i="25" s="1"/>
  <c r="I1762" i="25"/>
  <c r="I1763" i="25" s="1"/>
  <c r="I1764" i="25" s="1"/>
  <c r="I1781" i="25"/>
  <c r="I1782" i="25" s="1"/>
  <c r="I1783" i="25" s="1"/>
  <c r="I1821" i="25"/>
  <c r="I2176" i="25"/>
  <c r="G2172" i="25" s="1"/>
  <c r="L2172" i="25" s="1"/>
  <c r="I2053" i="25"/>
  <c r="G2049" i="25" s="1"/>
  <c r="L2049" i="25" s="1"/>
  <c r="I2401" i="25"/>
  <c r="I2410" i="25"/>
  <c r="Q47" i="11"/>
  <c r="R47" i="11" s="1"/>
  <c r="I1673" i="25"/>
  <c r="I1674" i="25" s="1"/>
  <c r="I1675" i="25" s="1"/>
  <c r="I2119" i="25"/>
  <c r="I2079" i="25"/>
  <c r="I2301" i="25"/>
  <c r="G2297" i="25" s="1"/>
  <c r="I3791" i="25"/>
  <c r="I4237" i="25"/>
  <c r="G4233" i="25" s="1"/>
  <c r="I4219" i="25"/>
  <c r="I4220" i="25" s="1"/>
  <c r="I4221" i="25" s="1"/>
  <c r="I2109" i="25"/>
  <c r="I549" i="25"/>
  <c r="I874" i="25"/>
  <c r="I1033" i="25"/>
  <c r="D66" i="20"/>
  <c r="F66" i="20" s="1"/>
  <c r="D77" i="20"/>
  <c r="F77" i="20" s="1"/>
  <c r="D26" i="20"/>
  <c r="F26" i="20" s="1"/>
  <c r="Q215" i="11"/>
  <c r="R215" i="11" s="1"/>
  <c r="D575" i="19" s="1"/>
  <c r="F575" i="19" s="1"/>
  <c r="D37" i="20"/>
  <c r="F37" i="20" s="1"/>
  <c r="G2116" i="8"/>
  <c r="I2122" i="8"/>
  <c r="I2123" i="8" s="1"/>
  <c r="G285" i="4"/>
  <c r="G286" i="6" s="1"/>
  <c r="G192" i="17"/>
  <c r="G518" i="4"/>
  <c r="G519" i="6" s="1"/>
  <c r="G4192" i="8"/>
  <c r="L4192" i="8" s="1"/>
  <c r="G280" i="17"/>
  <c r="G256" i="4"/>
  <c r="G257" i="6" s="1"/>
  <c r="G47" i="17"/>
  <c r="I1854" i="8"/>
  <c r="I1855" i="8" s="1"/>
  <c r="G1848" i="8"/>
  <c r="L1848" i="8" s="1"/>
  <c r="G286" i="17"/>
  <c r="G349" i="4"/>
  <c r="G350" i="6" s="1"/>
  <c r="I2470" i="8"/>
  <c r="I2471" i="8" s="1"/>
  <c r="G2465" i="8"/>
  <c r="L2465" i="8" s="1"/>
  <c r="I1686" i="8"/>
  <c r="I1687" i="8" s="1"/>
  <c r="H321" i="17" s="1"/>
  <c r="G1681" i="8"/>
  <c r="G238" i="4"/>
  <c r="G239" i="6" s="1"/>
  <c r="G321" i="17"/>
  <c r="G133" i="17"/>
  <c r="G243" i="4"/>
  <c r="G244" i="6" s="1"/>
  <c r="I1726" i="8"/>
  <c r="I1727" i="8" s="1"/>
  <c r="G1721" i="8"/>
  <c r="L1721" i="8" s="1"/>
  <c r="G550" i="4"/>
  <c r="G551" i="6" s="1"/>
  <c r="G381" i="17"/>
  <c r="I4512" i="8"/>
  <c r="I4513" i="8" s="1"/>
  <c r="G4505" i="8"/>
  <c r="L4505" i="8" s="1"/>
  <c r="I3404" i="25"/>
  <c r="G1195" i="25"/>
  <c r="I1195" i="25" s="1"/>
  <c r="I1200" i="25" s="1"/>
  <c r="G1388" i="25"/>
  <c r="I1388" i="25" s="1"/>
  <c r="I1393" i="25" s="1"/>
  <c r="G1355" i="25"/>
  <c r="I1355" i="25" s="1"/>
  <c r="I1360" i="25" s="1"/>
  <c r="G1135" i="25"/>
  <c r="I1135" i="25" s="1"/>
  <c r="I1140" i="25" s="1"/>
  <c r="G273" i="25"/>
  <c r="I273" i="25" s="1"/>
  <c r="G259" i="25"/>
  <c r="I259" i="25" s="1"/>
  <c r="G2904" i="8"/>
  <c r="I2904" i="8" s="1"/>
  <c r="G232" i="17"/>
  <c r="I3996" i="8"/>
  <c r="I3997" i="8" s="1"/>
  <c r="H320" i="17" s="1"/>
  <c r="I4417" i="8"/>
  <c r="I4418" i="8" s="1"/>
  <c r="I1713" i="25"/>
  <c r="I1596" i="25"/>
  <c r="I1909" i="25"/>
  <c r="I2016" i="25"/>
  <c r="I2006" i="25"/>
  <c r="I2194" i="25"/>
  <c r="I3704" i="25"/>
  <c r="I3828" i="25"/>
  <c r="I3829" i="25" s="1"/>
  <c r="G3824" i="25"/>
  <c r="G103" i="25"/>
  <c r="I107" i="25"/>
  <c r="I108" i="25" s="1"/>
  <c r="G237" i="25"/>
  <c r="L237" i="25" s="1"/>
  <c r="I241" i="25"/>
  <c r="I242" i="25" s="1"/>
  <c r="I2554" i="8"/>
  <c r="I2491" i="25"/>
  <c r="I2553" i="25"/>
  <c r="I2675" i="25"/>
  <c r="I2651" i="25"/>
  <c r="I3193" i="25"/>
  <c r="I2951" i="25"/>
  <c r="I3475" i="25"/>
  <c r="I3625" i="25"/>
  <c r="I3850" i="25"/>
  <c r="I3994" i="25"/>
  <c r="I4275" i="25"/>
  <c r="I4382" i="25"/>
  <c r="I4477" i="25"/>
  <c r="I905" i="8"/>
  <c r="I893" i="25"/>
  <c r="I883" i="25"/>
  <c r="I902" i="25"/>
  <c r="G2982" i="25"/>
  <c r="L2982" i="25" s="1"/>
  <c r="I2989" i="25"/>
  <c r="I2990" i="25" s="1"/>
  <c r="I3349" i="25"/>
  <c r="I3810" i="25"/>
  <c r="I4246" i="25"/>
  <c r="I4295" i="25"/>
  <c r="I430" i="8"/>
  <c r="I431" i="8" s="1"/>
  <c r="G424" i="8"/>
  <c r="G149" i="17"/>
  <c r="G59" i="4"/>
  <c r="G60" i="6" s="1"/>
  <c r="I678" i="25"/>
  <c r="I3383" i="25"/>
  <c r="I3384" i="25" s="1"/>
  <c r="G3376" i="25"/>
  <c r="L3376" i="25" s="1"/>
  <c r="F587" i="18"/>
  <c r="H587" i="18" s="1"/>
  <c r="G541" i="4"/>
  <c r="G542" i="6" s="1"/>
  <c r="G320" i="17"/>
  <c r="I1774" i="8"/>
  <c r="I1775" i="8" s="1"/>
  <c r="I1776" i="8" s="1"/>
  <c r="I1274" i="25"/>
  <c r="I548" i="8"/>
  <c r="I2099" i="25"/>
  <c r="I940" i="25"/>
  <c r="I941" i="25" s="1"/>
  <c r="G935" i="25"/>
  <c r="L935" i="25" s="1"/>
  <c r="G926" i="25"/>
  <c r="L926" i="25" s="1"/>
  <c r="I931" i="25"/>
  <c r="I932" i="25" s="1"/>
  <c r="I2025" i="25"/>
  <c r="I1724" i="25"/>
  <c r="I1607" i="25"/>
  <c r="I1949" i="25"/>
  <c r="I2044" i="25"/>
  <c r="I2216" i="25"/>
  <c r="G2067" i="25"/>
  <c r="I2071" i="25"/>
  <c r="I2072" i="25" s="1"/>
  <c r="I3714" i="25"/>
  <c r="I2756" i="8"/>
  <c r="I3322" i="8"/>
  <c r="I2372" i="25"/>
  <c r="I2501" i="25"/>
  <c r="I2768" i="25"/>
  <c r="I2687" i="25"/>
  <c r="I3169" i="25"/>
  <c r="I3078" i="25"/>
  <c r="I3000" i="25"/>
  <c r="I3262" i="25"/>
  <c r="I3530" i="25"/>
  <c r="I3589" i="25"/>
  <c r="I3577" i="25"/>
  <c r="I3881" i="25"/>
  <c r="I3932" i="25"/>
  <c r="I3933" i="25" s="1"/>
  <c r="G3928" i="25"/>
  <c r="I4093" i="25"/>
  <c r="I4286" i="25"/>
  <c r="I4404" i="25"/>
  <c r="I4488" i="25"/>
  <c r="G327" i="17"/>
  <c r="G515" i="4"/>
  <c r="G516" i="6" s="1"/>
  <c r="I4171" i="8"/>
  <c r="I4172" i="8" s="1"/>
  <c r="G4167" i="8"/>
  <c r="I598" i="8"/>
  <c r="I599" i="8" s="1"/>
  <c r="G76" i="4"/>
  <c r="G77" i="6" s="1"/>
  <c r="G592" i="8"/>
  <c r="L592" i="8" s="1"/>
  <c r="G250" i="17"/>
  <c r="I1123" i="8"/>
  <c r="I1124" i="8" s="1"/>
  <c r="G78" i="17"/>
  <c r="G1119" i="8"/>
  <c r="G144" i="4"/>
  <c r="G145" i="6" s="1"/>
  <c r="I921" i="25"/>
  <c r="I586" i="25"/>
  <c r="I587" i="25" s="1"/>
  <c r="G580" i="25"/>
  <c r="L580" i="25" s="1"/>
  <c r="I1503" i="25"/>
  <c r="I4063" i="25"/>
  <c r="I4122" i="25"/>
  <c r="I4201" i="25"/>
  <c r="G728" i="25"/>
  <c r="I728" i="25" s="1"/>
  <c r="G719" i="25"/>
  <c r="I719" i="25" s="1"/>
  <c r="I720" i="25" s="1"/>
  <c r="G738" i="25"/>
  <c r="I738" i="25" s="1"/>
  <c r="G576" i="4"/>
  <c r="G577" i="6" s="1"/>
  <c r="G117" i="4"/>
  <c r="G118" i="6" s="1"/>
  <c r="G129" i="17"/>
  <c r="I943" i="8"/>
  <c r="I944" i="8" s="1"/>
  <c r="G938" i="8"/>
  <c r="L938" i="8" s="1"/>
  <c r="I3135" i="25"/>
  <c r="G2892" i="25"/>
  <c r="I2892" i="25" s="1"/>
  <c r="G2879" i="25"/>
  <c r="I2879" i="25" s="1"/>
  <c r="I655" i="25"/>
  <c r="I1529" i="8"/>
  <c r="I2037" i="8"/>
  <c r="G502" i="4"/>
  <c r="G503" i="6" s="1"/>
  <c r="G361" i="17"/>
  <c r="I174" i="25"/>
  <c r="I175" i="25" s="1"/>
  <c r="G170" i="25"/>
  <c r="I1576" i="25"/>
  <c r="I966" i="25"/>
  <c r="I967" i="25" s="1"/>
  <c r="G961" i="25"/>
  <c r="L961" i="25" s="1"/>
  <c r="I1616" i="25"/>
  <c r="I3742" i="25"/>
  <c r="I3193" i="8"/>
  <c r="I3542" i="8"/>
  <c r="I2542" i="25"/>
  <c r="I2521" i="25"/>
  <c r="I2639" i="25"/>
  <c r="I2744" i="25"/>
  <c r="I2756" i="25"/>
  <c r="I2846" i="25"/>
  <c r="I3034" i="25"/>
  <c r="I3204" i="25"/>
  <c r="I3484" i="25"/>
  <c r="I3485" i="25" s="1"/>
  <c r="G3480" i="25"/>
  <c r="I3415" i="25"/>
  <c r="I3565" i="25"/>
  <c r="I3647" i="25"/>
  <c r="I4317" i="25"/>
  <c r="I4499" i="25"/>
  <c r="I667" i="8"/>
  <c r="I217" i="25"/>
  <c r="I218" i="25" s="1"/>
  <c r="G212" i="25"/>
  <c r="I795" i="25"/>
  <c r="I1111" i="25"/>
  <c r="I1112" i="25" s="1"/>
  <c r="G1107" i="25"/>
  <c r="I1664" i="25"/>
  <c r="I2246" i="25"/>
  <c r="I3859" i="25"/>
  <c r="G4035" i="25"/>
  <c r="I4039" i="25"/>
  <c r="I4040" i="25" s="1"/>
  <c r="I4176" i="25"/>
  <c r="I4177" i="25" s="1"/>
  <c r="G4172" i="25"/>
  <c r="G586" i="4"/>
  <c r="G587" i="6" s="1"/>
  <c r="G1067" i="8"/>
  <c r="G134" i="17"/>
  <c r="G134" i="4"/>
  <c r="G135" i="6" s="1"/>
  <c r="I1072" i="8"/>
  <c r="I1073" i="8" s="1"/>
  <c r="I1493" i="8"/>
  <c r="I2422" i="8"/>
  <c r="I3733" i="25"/>
  <c r="G956" i="8"/>
  <c r="L956" i="8" s="1"/>
  <c r="G447" i="17"/>
  <c r="G119" i="4"/>
  <c r="G120" i="6" s="1"/>
  <c r="I960" i="8"/>
  <c r="I961" i="8" s="1"/>
  <c r="I957" i="25"/>
  <c r="I958" i="25" s="1"/>
  <c r="G952" i="25"/>
  <c r="L952" i="25" s="1"/>
  <c r="I1585" i="25"/>
  <c r="I1899" i="25"/>
  <c r="I2236" i="25"/>
  <c r="I1831" i="25"/>
  <c r="I2438" i="25"/>
  <c r="I4115" i="8"/>
  <c r="I2511" i="25"/>
  <c r="I2565" i="25"/>
  <c r="I2711" i="25"/>
  <c r="I2804" i="25"/>
  <c r="I3011" i="25"/>
  <c r="I3101" i="25"/>
  <c r="I3216" i="25"/>
  <c r="I3310" i="25"/>
  <c r="I3506" i="25"/>
  <c r="I3603" i="25"/>
  <c r="I3637" i="25"/>
  <c r="I3950" i="25"/>
  <c r="I3914" i="25"/>
  <c r="I4306" i="25"/>
  <c r="I4433" i="25"/>
  <c r="I1481" i="25"/>
  <c r="I876" i="8"/>
  <c r="I886" i="8"/>
  <c r="G38" i="4"/>
  <c r="G39" i="6" s="1"/>
  <c r="G159" i="17"/>
  <c r="I229" i="8"/>
  <c r="I230" i="8" s="1"/>
  <c r="G224" i="8"/>
  <c r="I233" i="25"/>
  <c r="I234" i="25" s="1"/>
  <c r="G230" i="25"/>
  <c r="I825" i="25"/>
  <c r="I1060" i="25"/>
  <c r="I1061" i="25" s="1"/>
  <c r="G1055" i="25"/>
  <c r="I1305" i="25"/>
  <c r="I2062" i="25"/>
  <c r="I3089" i="25"/>
  <c r="I3146" i="25"/>
  <c r="I3613" i="25"/>
  <c r="I4132" i="25"/>
  <c r="I4413" i="25"/>
  <c r="G1582" i="8"/>
  <c r="G1206" i="25"/>
  <c r="I1206" i="25" s="1"/>
  <c r="I1211" i="25" s="1"/>
  <c r="G1399" i="25"/>
  <c r="I1399" i="25" s="1"/>
  <c r="I1404" i="25" s="1"/>
  <c r="G1311" i="25"/>
  <c r="I1311" i="25" s="1"/>
  <c r="I1316" i="25" s="1"/>
  <c r="G1146" i="25"/>
  <c r="I1146" i="25" s="1"/>
  <c r="I1151" i="25" s="1"/>
  <c r="G497" i="4"/>
  <c r="G498" i="6" s="1"/>
  <c r="G102" i="17"/>
  <c r="I1803" i="8"/>
  <c r="G1798" i="8" s="1"/>
  <c r="L1798" i="8" s="1"/>
  <c r="I1976" i="25"/>
  <c r="I1627" i="25"/>
  <c r="I1655" i="25"/>
  <c r="I2138" i="25"/>
  <c r="I1939" i="25"/>
  <c r="I1929" i="25"/>
  <c r="I1919" i="25"/>
  <c r="I3724" i="25"/>
  <c r="I3758" i="25"/>
  <c r="I3759" i="25" s="1"/>
  <c r="G3754" i="25"/>
  <c r="I4184" i="25"/>
  <c r="I2615" i="8"/>
  <c r="I2780" i="8"/>
  <c r="I2615" i="25"/>
  <c r="I2663" i="25"/>
  <c r="I2721" i="25"/>
  <c r="I2780" i="25"/>
  <c r="I2919" i="25"/>
  <c r="I3239" i="25"/>
  <c r="I3181" i="25"/>
  <c r="I3541" i="25"/>
  <c r="I3657" i="25"/>
  <c r="I3961" i="25"/>
  <c r="I3972" i="25"/>
  <c r="I4083" i="25"/>
  <c r="I4346" i="25"/>
  <c r="I4355" i="25"/>
  <c r="I1265" i="25"/>
  <c r="I914" i="8"/>
  <c r="I895" i="8"/>
  <c r="I4188" i="8"/>
  <c r="I4189" i="8" s="1"/>
  <c r="G517" i="4"/>
  <c r="G518" i="6" s="1"/>
  <c r="G4184" i="8"/>
  <c r="G170" i="17"/>
  <c r="I90" i="25"/>
  <c r="I864" i="25"/>
  <c r="I770" i="25"/>
  <c r="I1543" i="25"/>
  <c r="I2284" i="25"/>
  <c r="I2826" i="25"/>
  <c r="I3113" i="25"/>
  <c r="I3360" i="25"/>
  <c r="I3782" i="25"/>
  <c r="I4228" i="25"/>
  <c r="I4422" i="25"/>
  <c r="I924" i="8"/>
  <c r="I855" i="25"/>
  <c r="I1589" i="8"/>
  <c r="I1590" i="8" s="1"/>
  <c r="H227" i="4" s="1"/>
  <c r="G84" i="4"/>
  <c r="G85" i="6" s="1"/>
  <c r="I657" i="8"/>
  <c r="I658" i="8" s="1"/>
  <c r="G222" i="4"/>
  <c r="G223" i="6" s="1"/>
  <c r="G651" i="8"/>
  <c r="G21" i="17"/>
  <c r="G120" i="4"/>
  <c r="G121" i="6" s="1"/>
  <c r="I969" i="8"/>
  <c r="I970" i="8" s="1"/>
  <c r="G964" i="8"/>
  <c r="L964" i="8" s="1"/>
  <c r="G415" i="17"/>
  <c r="G118" i="4"/>
  <c r="G119" i="6" s="1"/>
  <c r="G577" i="4"/>
  <c r="G578" i="6" s="1"/>
  <c r="G128" i="17"/>
  <c r="I952" i="8"/>
  <c r="I953" i="8" s="1"/>
  <c r="G947" i="8"/>
  <c r="L947" i="8" s="1"/>
  <c r="I1646" i="25"/>
  <c r="I1958" i="25"/>
  <c r="I2429" i="25"/>
  <c r="I3774" i="25"/>
  <c r="I3775" i="25" s="1"/>
  <c r="G3770" i="25"/>
  <c r="I2972" i="8"/>
  <c r="I2973" i="8" s="1"/>
  <c r="G2968" i="8"/>
  <c r="G207" i="17"/>
  <c r="G397" i="4"/>
  <c r="G398" i="6" s="1"/>
  <c r="G432" i="4"/>
  <c r="G433" i="6" s="1"/>
  <c r="I2481" i="25"/>
  <c r="I2699" i="25"/>
  <c r="I2816" i="25"/>
  <c r="I2856" i="25"/>
  <c r="I2960" i="25"/>
  <c r="I2961" i="25" s="1"/>
  <c r="G2956" i="25"/>
  <c r="I3023" i="25"/>
  <c r="I3045" i="25"/>
  <c r="I3157" i="25"/>
  <c r="I3320" i="25"/>
  <c r="I3371" i="25"/>
  <c r="I3463" i="25"/>
  <c r="I3553" i="25"/>
  <c r="I3903" i="25"/>
  <c r="I3983" i="25"/>
  <c r="I4364" i="25"/>
  <c r="I4328" i="25"/>
  <c r="I4373" i="25"/>
  <c r="G120" i="17"/>
  <c r="G64" i="4"/>
  <c r="G65" i="6" s="1"/>
  <c r="I857" i="8"/>
  <c r="I782" i="8"/>
  <c r="I137" i="25"/>
  <c r="G412" i="25"/>
  <c r="I418" i="25"/>
  <c r="I419" i="25" s="1"/>
  <c r="I912" i="25"/>
  <c r="I805" i="25"/>
  <c r="I2090" i="25"/>
  <c r="I2939" i="25"/>
  <c r="I3923" i="25"/>
  <c r="I4159" i="25"/>
  <c r="I4160" i="25" s="1"/>
  <c r="G4155" i="25"/>
  <c r="I4255" i="25"/>
  <c r="I4510" i="25"/>
  <c r="G1956" i="8"/>
  <c r="L1956" i="8" s="1"/>
  <c r="I1716" i="8"/>
  <c r="I1717" i="8" s="1"/>
  <c r="I1718" i="8" s="1"/>
  <c r="G121" i="4"/>
  <c r="G122" i="6" s="1"/>
  <c r="I978" i="8"/>
  <c r="I979" i="8" s="1"/>
  <c r="G973" i="8"/>
  <c r="L973" i="8" s="1"/>
  <c r="G399" i="17"/>
  <c r="I948" i="25"/>
  <c r="I949" i="25" s="1"/>
  <c r="G944" i="25"/>
  <c r="L944" i="25" s="1"/>
  <c r="I1753" i="25"/>
  <c r="I1771" i="25"/>
  <c r="I2185" i="25"/>
  <c r="I2148" i="25"/>
  <c r="I2448" i="25"/>
  <c r="I3766" i="25"/>
  <c r="I3767" i="25" s="1"/>
  <c r="G3762" i="25"/>
  <c r="I99" i="25"/>
  <c r="I100" i="25" s="1"/>
  <c r="G95" i="25"/>
  <c r="I3944" i="8"/>
  <c r="I3945" i="8" s="1"/>
  <c r="G3940" i="8"/>
  <c r="G492" i="4"/>
  <c r="G493" i="6" s="1"/>
  <c r="G283" i="17"/>
  <c r="I4405" i="8"/>
  <c r="I2531" i="25"/>
  <c r="I2591" i="25"/>
  <c r="I2603" i="25"/>
  <c r="I3056" i="25"/>
  <c r="I2836" i="25"/>
  <c r="I3429" i="25"/>
  <c r="I3393" i="25"/>
  <c r="I3442" i="25"/>
  <c r="I4103" i="25"/>
  <c r="I4337" i="25"/>
  <c r="I4393" i="25"/>
  <c r="G462" i="4"/>
  <c r="G463" i="6" s="1"/>
  <c r="G394" i="17"/>
  <c r="I2951" i="8"/>
  <c r="I197" i="25"/>
  <c r="I761" i="25"/>
  <c r="I1021" i="25"/>
  <c r="I1022" i="25" s="1"/>
  <c r="G1014" i="25"/>
  <c r="I815" i="25"/>
  <c r="I845" i="25"/>
  <c r="I4210" i="25"/>
  <c r="I4264" i="25"/>
  <c r="D71" i="20"/>
  <c r="F71" i="20" s="1"/>
  <c r="Q77" i="11"/>
  <c r="R77" i="11" s="1"/>
  <c r="N124" i="11"/>
  <c r="O124" i="11" s="1"/>
  <c r="N119" i="11"/>
  <c r="O119" i="11" s="1"/>
  <c r="D36" i="20"/>
  <c r="F36" i="20" s="1"/>
  <c r="D13" i="20"/>
  <c r="F13" i="20" s="1"/>
  <c r="D25" i="20"/>
  <c r="F25" i="20" s="1"/>
  <c r="G419" i="4"/>
  <c r="G420" i="6" s="1"/>
  <c r="I1745" i="8"/>
  <c r="I854" i="10"/>
  <c r="G3210" i="8"/>
  <c r="L3210" i="8" s="1"/>
  <c r="I3217" i="8"/>
  <c r="I3218" i="8" s="1"/>
  <c r="G281" i="4"/>
  <c r="G282" i="6" s="1"/>
  <c r="I2083" i="8"/>
  <c r="I2084" i="8" s="1"/>
  <c r="G2079" i="8"/>
  <c r="G164" i="17"/>
  <c r="Q260" i="11"/>
  <c r="R260" i="11" s="1"/>
  <c r="D28" i="20"/>
  <c r="F28" i="20" s="1"/>
  <c r="G482" i="4"/>
  <c r="G483" i="6" s="1"/>
  <c r="G3836" i="8"/>
  <c r="G106" i="17"/>
  <c r="I3840" i="8"/>
  <c r="I3841" i="8" s="1"/>
  <c r="I17" i="8"/>
  <c r="F276" i="18"/>
  <c r="H276" i="18" s="1"/>
  <c r="G333" i="4"/>
  <c r="G334" i="6" s="1"/>
  <c r="I2442" i="8"/>
  <c r="I2443" i="8" s="1"/>
  <c r="G2437" i="8"/>
  <c r="L2437" i="8" s="1"/>
  <c r="G428" i="17"/>
  <c r="G237" i="17"/>
  <c r="G476" i="4"/>
  <c r="G477" i="6" s="1"/>
  <c r="I3786" i="8"/>
  <c r="I3787" i="8" s="1"/>
  <c r="G3782" i="8"/>
  <c r="G231" i="17"/>
  <c r="G244" i="4"/>
  <c r="G245" i="6" s="1"/>
  <c r="D69" i="20"/>
  <c r="F69" i="20" s="1"/>
  <c r="D30" i="20"/>
  <c r="F30" i="20" s="1"/>
  <c r="D78" i="20"/>
  <c r="F78" i="20" s="1"/>
  <c r="I252" i="8"/>
  <c r="G474" i="4"/>
  <c r="G475" i="6" s="1"/>
  <c r="G342" i="17"/>
  <c r="I3770" i="8"/>
  <c r="I3771" i="8" s="1"/>
  <c r="G3766" i="8"/>
  <c r="I3778" i="8"/>
  <c r="I3779" i="8" s="1"/>
  <c r="G335" i="17"/>
  <c r="G3774" i="8"/>
  <c r="G475" i="4"/>
  <c r="G476" i="6" s="1"/>
  <c r="D68" i="20"/>
  <c r="F68" i="20" s="1"/>
  <c r="D49" i="20"/>
  <c r="F49" i="20" s="1"/>
  <c r="D63" i="20"/>
  <c r="F63" i="20" s="1"/>
  <c r="D153" i="19"/>
  <c r="F153" i="19" s="1"/>
  <c r="Q42" i="11"/>
  <c r="R42" i="11" s="1"/>
  <c r="D21" i="20"/>
  <c r="F21" i="20" s="1"/>
  <c r="D133" i="19"/>
  <c r="F133" i="19" s="1"/>
  <c r="D51" i="20"/>
  <c r="F51" i="20" s="1"/>
  <c r="D75" i="20"/>
  <c r="F75" i="20" s="1"/>
  <c r="H359" i="17"/>
  <c r="H537" i="4"/>
  <c r="I1306" i="8"/>
  <c r="I1307" i="8" s="1"/>
  <c r="G1300" i="8"/>
  <c r="L1300" i="8" s="1"/>
  <c r="G202" i="17"/>
  <c r="G162" i="4"/>
  <c r="G163" i="6" s="1"/>
  <c r="H109" i="17"/>
  <c r="H24" i="4"/>
  <c r="H60" i="4"/>
  <c r="H310" i="17"/>
  <c r="H535" i="4"/>
  <c r="H174" i="17"/>
  <c r="G291" i="9"/>
  <c r="L291" i="9" s="1"/>
  <c r="G271" i="8"/>
  <c r="I271" i="8" s="1"/>
  <c r="G1400" i="8"/>
  <c r="I1400" i="8" s="1"/>
  <c r="I1405" i="8" s="1"/>
  <c r="G1207" i="8"/>
  <c r="I1207" i="8" s="1"/>
  <c r="I1212" i="8" s="1"/>
  <c r="G1367" i="8"/>
  <c r="I1367" i="8" s="1"/>
  <c r="I1372" i="8" s="1"/>
  <c r="G1147" i="8"/>
  <c r="I1147" i="8" s="1"/>
  <c r="I1152" i="8" s="1"/>
  <c r="G285" i="8"/>
  <c r="I285" i="8" s="1"/>
  <c r="I4319" i="8"/>
  <c r="I4320" i="8" s="1"/>
  <c r="G4312" i="8"/>
  <c r="L4312" i="8" s="1"/>
  <c r="G531" i="4"/>
  <c r="G532" i="6" s="1"/>
  <c r="G385" i="17"/>
  <c r="N332" i="9"/>
  <c r="O332" i="9" s="1"/>
  <c r="N329" i="9"/>
  <c r="O329" i="9" s="1"/>
  <c r="N328" i="9"/>
  <c r="O328" i="9" s="1"/>
  <c r="N330" i="9"/>
  <c r="O330" i="9" s="1"/>
  <c r="N326" i="9"/>
  <c r="O326" i="9" s="1"/>
  <c r="N343" i="10" s="1"/>
  <c r="O343" i="10" s="1"/>
  <c r="N331" i="9"/>
  <c r="O331" i="9" s="1"/>
  <c r="N333" i="9"/>
  <c r="O333" i="9" s="1"/>
  <c r="N327" i="9"/>
  <c r="O327" i="9" s="1"/>
  <c r="G526" i="9"/>
  <c r="L526" i="9" s="1"/>
  <c r="G740" i="8"/>
  <c r="I740" i="8" s="1"/>
  <c r="G750" i="8"/>
  <c r="I750" i="8" s="1"/>
  <c r="G731" i="8"/>
  <c r="I731" i="8" s="1"/>
  <c r="Q89" i="11"/>
  <c r="R89" i="11" s="1"/>
  <c r="Q12" i="12" s="1"/>
  <c r="R12" i="12" s="1"/>
  <c r="Q88" i="11"/>
  <c r="R88" i="11" s="1"/>
  <c r="Q85" i="11"/>
  <c r="R85" i="11" s="1"/>
  <c r="Q84" i="11"/>
  <c r="R84" i="11" s="1"/>
  <c r="Q86" i="11"/>
  <c r="R86" i="11" s="1"/>
  <c r="Q87" i="11"/>
  <c r="R87" i="11" s="1"/>
  <c r="Q82" i="11"/>
  <c r="R82" i="11" s="1"/>
  <c r="Q83" i="11"/>
  <c r="R83" i="11" s="1"/>
  <c r="Q166" i="11"/>
  <c r="R166" i="11" s="1"/>
  <c r="Q167" i="11"/>
  <c r="R167" i="11" s="1"/>
  <c r="Q173" i="11"/>
  <c r="R173" i="11" s="1"/>
  <c r="Q22" i="12" s="1"/>
  <c r="R22" i="12" s="1"/>
  <c r="Q172" i="11"/>
  <c r="R172" i="11" s="1"/>
  <c r="Q169" i="11"/>
  <c r="R169" i="11" s="1"/>
  <c r="Q168" i="11"/>
  <c r="R168" i="11" s="1"/>
  <c r="Q170" i="11"/>
  <c r="R170" i="11" s="1"/>
  <c r="Q171" i="11"/>
  <c r="R171" i="11" s="1"/>
  <c r="I2805" i="8"/>
  <c r="I2806" i="8" s="1"/>
  <c r="G2797" i="8"/>
  <c r="L2797" i="8" s="1"/>
  <c r="G380" i="4"/>
  <c r="G381" i="6" s="1"/>
  <c r="G431" i="17"/>
  <c r="Q195" i="11"/>
  <c r="R195" i="11" s="1"/>
  <c r="Q314" i="11"/>
  <c r="R314" i="11" s="1"/>
  <c r="Q313" i="11"/>
  <c r="R313" i="11" s="1"/>
  <c r="Q315" i="11"/>
  <c r="R315" i="11" s="1"/>
  <c r="N530" i="9"/>
  <c r="O530" i="9" s="1"/>
  <c r="N529" i="9"/>
  <c r="O529" i="9" s="1"/>
  <c r="F151" i="18" s="1"/>
  <c r="H151" i="18" s="1"/>
  <c r="N527" i="9"/>
  <c r="O527" i="9" s="1"/>
  <c r="N528" i="9"/>
  <c r="O528" i="9" s="1"/>
  <c r="H584" i="4"/>
  <c r="H132" i="4"/>
  <c r="H67" i="17"/>
  <c r="H40" i="4"/>
  <c r="Q190" i="11"/>
  <c r="R190" i="11" s="1"/>
  <c r="N345" i="11"/>
  <c r="O345" i="11" s="1"/>
  <c r="N346" i="11"/>
  <c r="O346" i="11" s="1"/>
  <c r="Q275" i="11"/>
  <c r="R275" i="11" s="1"/>
  <c r="Q276" i="11"/>
  <c r="R276" i="11" s="1"/>
  <c r="N543" i="9"/>
  <c r="O543" i="9" s="1"/>
  <c r="N546" i="9"/>
  <c r="O546" i="9" s="1"/>
  <c r="N545" i="9"/>
  <c r="O545" i="9" s="1"/>
  <c r="F253" i="18" s="1"/>
  <c r="H253" i="18" s="1"/>
  <c r="N544" i="9"/>
  <c r="O544" i="9" s="1"/>
  <c r="D55" i="19"/>
  <c r="F55" i="19" s="1"/>
  <c r="G534" i="9"/>
  <c r="L534" i="9" s="1"/>
  <c r="G738" i="8"/>
  <c r="I738" i="8" s="1"/>
  <c r="N299" i="9"/>
  <c r="O299" i="9" s="1"/>
  <c r="N303" i="9"/>
  <c r="O303" i="9" s="1"/>
  <c r="F96" i="18" s="1"/>
  <c r="H96" i="18" s="1"/>
  <c r="N305" i="9"/>
  <c r="O305" i="9" s="1"/>
  <c r="F38" i="18" s="1"/>
  <c r="H38" i="18" s="1"/>
  <c r="N300" i="9"/>
  <c r="O300" i="9" s="1"/>
  <c r="N301" i="9"/>
  <c r="O301" i="9" s="1"/>
  <c r="N302" i="9"/>
  <c r="O302" i="9" s="1"/>
  <c r="N304" i="9"/>
  <c r="O304" i="9" s="1"/>
  <c r="F135" i="18" s="1"/>
  <c r="H135" i="18" s="1"/>
  <c r="I1483" i="8"/>
  <c r="I1484" i="8" s="1"/>
  <c r="G1474" i="8"/>
  <c r="L1474" i="8" s="1"/>
  <c r="G184" i="4"/>
  <c r="G185" i="6" s="1"/>
  <c r="G15" i="17"/>
  <c r="N310" i="9"/>
  <c r="O310" i="9" s="1"/>
  <c r="N311" i="9"/>
  <c r="O311" i="9" s="1"/>
  <c r="N312" i="9"/>
  <c r="O312" i="9" s="1"/>
  <c r="N448" i="9"/>
  <c r="O448" i="9" s="1"/>
  <c r="N444" i="9"/>
  <c r="O444" i="9" s="1"/>
  <c r="N446" i="9"/>
  <c r="O446" i="9" s="1"/>
  <c r="N442" i="9"/>
  <c r="O442" i="9" s="1"/>
  <c r="N447" i="10" s="1"/>
  <c r="O447" i="10" s="1"/>
  <c r="N447" i="9"/>
  <c r="O447" i="9" s="1"/>
  <c r="N449" i="9"/>
  <c r="O449" i="9" s="1"/>
  <c r="N443" i="9"/>
  <c r="O443" i="9" s="1"/>
  <c r="N445" i="9"/>
  <c r="O445" i="9" s="1"/>
  <c r="N424" i="9"/>
  <c r="O424" i="9" s="1"/>
  <c r="N427" i="9"/>
  <c r="O427" i="9" s="1"/>
  <c r="F144" i="18" s="1"/>
  <c r="H144" i="18" s="1"/>
  <c r="N426" i="9"/>
  <c r="O426" i="9" s="1"/>
  <c r="N423" i="9"/>
  <c r="O423" i="9" s="1"/>
  <c r="N425" i="9"/>
  <c r="O425" i="9" s="1"/>
  <c r="N351" i="11"/>
  <c r="O351" i="11" s="1"/>
  <c r="N96" i="12" s="1"/>
  <c r="O96" i="12" s="1"/>
  <c r="N352" i="11"/>
  <c r="O352" i="11" s="1"/>
  <c r="N101" i="12" s="1"/>
  <c r="O101" i="12" s="1"/>
  <c r="N353" i="11"/>
  <c r="O353" i="11" s="1"/>
  <c r="N354" i="11"/>
  <c r="O354" i="11" s="1"/>
  <c r="H412" i="4"/>
  <c r="H249" i="17"/>
  <c r="G905" i="9"/>
  <c r="L905" i="9" s="1"/>
  <c r="G1883" i="8"/>
  <c r="I1883" i="8" s="1"/>
  <c r="D228" i="19"/>
  <c r="F228" i="19" s="1"/>
  <c r="I4501" i="8"/>
  <c r="I4502" i="8" s="1"/>
  <c r="G4494" i="8"/>
  <c r="L4494" i="8" s="1"/>
  <c r="G382" i="17"/>
  <c r="G549" i="4"/>
  <c r="G550" i="6" s="1"/>
  <c r="G1020" i="9"/>
  <c r="L1020" i="9" s="1"/>
  <c r="G2874" i="8"/>
  <c r="I2874" i="8" s="1"/>
  <c r="G1064" i="9"/>
  <c r="L1064" i="9" s="1"/>
  <c r="G2880" i="8"/>
  <c r="I2880" i="8" s="1"/>
  <c r="G695" i="9"/>
  <c r="L695" i="9" s="1"/>
  <c r="G1334" i="8"/>
  <c r="I1334" i="8" s="1"/>
  <c r="I1339" i="8" s="1"/>
  <c r="G1229" i="8"/>
  <c r="I1229" i="8" s="1"/>
  <c r="I1234" i="8" s="1"/>
  <c r="N457" i="9"/>
  <c r="O457" i="9" s="1"/>
  <c r="N456" i="9"/>
  <c r="O456" i="9" s="1"/>
  <c r="N459" i="9"/>
  <c r="O459" i="9" s="1"/>
  <c r="N458" i="9"/>
  <c r="O458" i="9" s="1"/>
  <c r="N455" i="9"/>
  <c r="O455" i="9" s="1"/>
  <c r="N454" i="9"/>
  <c r="O454" i="9" s="1"/>
  <c r="N460" i="9"/>
  <c r="O460" i="9" s="1"/>
  <c r="G1154" i="9"/>
  <c r="L1154" i="9" s="1"/>
  <c r="G2914" i="8"/>
  <c r="I2914" i="8" s="1"/>
  <c r="G550" i="9"/>
  <c r="L550" i="9" s="1"/>
  <c r="G751" i="8"/>
  <c r="I751" i="8" s="1"/>
  <c r="G1138" i="9"/>
  <c r="L1138" i="9" s="1"/>
  <c r="G2912" i="8"/>
  <c r="I2912" i="8" s="1"/>
  <c r="N667" i="9"/>
  <c r="O667" i="9" s="1"/>
  <c r="N669" i="9"/>
  <c r="O669" i="9" s="1"/>
  <c r="N666" i="9"/>
  <c r="O666" i="9" s="1"/>
  <c r="N663" i="9"/>
  <c r="O663" i="9" s="1"/>
  <c r="N548" i="10" s="1"/>
  <c r="O548" i="10" s="1"/>
  <c r="N665" i="9"/>
  <c r="O665" i="9" s="1"/>
  <c r="N664" i="9"/>
  <c r="O664" i="9" s="1"/>
  <c r="N668" i="9"/>
  <c r="O668" i="9" s="1"/>
  <c r="N670" i="9"/>
  <c r="O670" i="9" s="1"/>
  <c r="N206" i="9"/>
  <c r="O206" i="9" s="1"/>
  <c r="N202" i="9"/>
  <c r="O202" i="9" s="1"/>
  <c r="N172" i="10" s="1"/>
  <c r="O172" i="10" s="1"/>
  <c r="N209" i="9"/>
  <c r="O209" i="9" s="1"/>
  <c r="N205" i="9"/>
  <c r="O205" i="9" s="1"/>
  <c r="N207" i="9"/>
  <c r="O207" i="9" s="1"/>
  <c r="N204" i="9"/>
  <c r="O204" i="9" s="1"/>
  <c r="N208" i="9"/>
  <c r="O208" i="9" s="1"/>
  <c r="N203" i="9"/>
  <c r="O203" i="9" s="1"/>
  <c r="D24" i="20"/>
  <c r="F24" i="20" s="1"/>
  <c r="G674" i="9"/>
  <c r="L674" i="9" s="1"/>
  <c r="G1323" i="8"/>
  <c r="I1323" i="8" s="1"/>
  <c r="I1328" i="8" s="1"/>
  <c r="G1158" i="8"/>
  <c r="I1158" i="8" s="1"/>
  <c r="I1163" i="8" s="1"/>
  <c r="G1218" i="8"/>
  <c r="I1218" i="8" s="1"/>
  <c r="I1223" i="8" s="1"/>
  <c r="G1411" i="8"/>
  <c r="I1411" i="8" s="1"/>
  <c r="I1416" i="8" s="1"/>
  <c r="G956" i="9"/>
  <c r="L956" i="9" s="1"/>
  <c r="G2334" i="8"/>
  <c r="I2334" i="8" s="1"/>
  <c r="G973" i="9"/>
  <c r="L973" i="9" s="1"/>
  <c r="G2338" i="8"/>
  <c r="I2338" i="8" s="1"/>
  <c r="I4106" i="8"/>
  <c r="I4107" i="8" s="1"/>
  <c r="G4100" i="8"/>
  <c r="L4100" i="8" s="1"/>
  <c r="G311" i="17"/>
  <c r="G507" i="4"/>
  <c r="G508" i="6" s="1"/>
  <c r="I3590" i="8"/>
  <c r="I3591" i="8" s="1"/>
  <c r="G3582" i="8"/>
  <c r="L3582" i="8" s="1"/>
  <c r="G455" i="4"/>
  <c r="G456" i="6" s="1"/>
  <c r="G412" i="17"/>
  <c r="N590" i="9"/>
  <c r="O590" i="9" s="1"/>
  <c r="N587" i="9"/>
  <c r="O587" i="9" s="1"/>
  <c r="F152" i="18" s="1"/>
  <c r="H152" i="18" s="1"/>
  <c r="N588" i="9"/>
  <c r="O588" i="9" s="1"/>
  <c r="F146" i="18" s="1"/>
  <c r="H146" i="18" s="1"/>
  <c r="N586" i="9"/>
  <c r="O586" i="9" s="1"/>
  <c r="N523" i="10" s="1"/>
  <c r="O523" i="10" s="1"/>
  <c r="N593" i="9"/>
  <c r="O593" i="9" s="1"/>
  <c r="N589" i="9"/>
  <c r="O589" i="9" s="1"/>
  <c r="N591" i="9"/>
  <c r="O591" i="9" s="1"/>
  <c r="N592" i="9"/>
  <c r="O592" i="9" s="1"/>
  <c r="N232" i="9"/>
  <c r="O232" i="9" s="1"/>
  <c r="N231" i="9"/>
  <c r="O231" i="9" s="1"/>
  <c r="N228" i="9"/>
  <c r="O228" i="9" s="1"/>
  <c r="N227" i="9"/>
  <c r="O227" i="9" s="1"/>
  <c r="N233" i="9"/>
  <c r="O233" i="9" s="1"/>
  <c r="N230" i="9"/>
  <c r="O230" i="9" s="1"/>
  <c r="N226" i="9"/>
  <c r="O226" i="9" s="1"/>
  <c r="N182" i="10" s="1"/>
  <c r="O182" i="10" s="1"/>
  <c r="N229" i="9"/>
  <c r="O229" i="9" s="1"/>
  <c r="D53" i="19"/>
  <c r="F53" i="19" s="1"/>
  <c r="N293" i="9"/>
  <c r="O293" i="9" s="1"/>
  <c r="N292" i="9"/>
  <c r="O292" i="9" s="1"/>
  <c r="N294" i="9"/>
  <c r="O294" i="9" s="1"/>
  <c r="F64" i="18" s="1"/>
  <c r="H64" i="18" s="1"/>
  <c r="G1049" i="9"/>
  <c r="L1049" i="9" s="1"/>
  <c r="G2878" i="8"/>
  <c r="I2878" i="8" s="1"/>
  <c r="I2591" i="8"/>
  <c r="I2592" i="8" s="1"/>
  <c r="G2582" i="8"/>
  <c r="L2582" i="8" s="1"/>
  <c r="G362" i="4"/>
  <c r="G363" i="6" s="1"/>
  <c r="G443" i="17"/>
  <c r="F238" i="18"/>
  <c r="H238" i="18" s="1"/>
  <c r="G136" i="9"/>
  <c r="G89" i="8"/>
  <c r="I89" i="8" s="1"/>
  <c r="I90" i="8" s="1"/>
  <c r="G1034" i="9"/>
  <c r="L1034" i="9" s="1"/>
  <c r="G2876" i="8"/>
  <c r="I2876" i="8" s="1"/>
  <c r="N414" i="9"/>
  <c r="O414" i="9" s="1"/>
  <c r="N416" i="9"/>
  <c r="O416" i="9" s="1"/>
  <c r="F652" i="18" s="1"/>
  <c r="H652" i="18" s="1"/>
  <c r="N413" i="9"/>
  <c r="O413" i="9" s="1"/>
  <c r="N418" i="9"/>
  <c r="O418" i="9" s="1"/>
  <c r="N417" i="9"/>
  <c r="O417" i="9" s="1"/>
  <c r="N415" i="9"/>
  <c r="O415" i="9" s="1"/>
  <c r="G941" i="9"/>
  <c r="L941" i="9" s="1"/>
  <c r="G2223" i="8"/>
  <c r="I2223" i="8" s="1"/>
  <c r="I2228" i="8" s="1"/>
  <c r="N117" i="9"/>
  <c r="O117" i="9" s="1"/>
  <c r="N114" i="9"/>
  <c r="O114" i="9" s="1"/>
  <c r="N113" i="9"/>
  <c r="O113" i="9" s="1"/>
  <c r="N64" i="10" s="1"/>
  <c r="O64" i="10" s="1"/>
  <c r="N115" i="9"/>
  <c r="O115" i="9" s="1"/>
  <c r="N120" i="9"/>
  <c r="O120" i="9" s="1"/>
  <c r="N116" i="9"/>
  <c r="O116" i="9" s="1"/>
  <c r="N119" i="9"/>
  <c r="O119" i="9" s="1"/>
  <c r="N118" i="9"/>
  <c r="O118" i="9" s="1"/>
  <c r="N187" i="9"/>
  <c r="O187" i="9" s="1"/>
  <c r="N145" i="10" s="1"/>
  <c r="O145" i="10" s="1"/>
  <c r="N190" i="9"/>
  <c r="O190" i="9" s="1"/>
  <c r="N186" i="9"/>
  <c r="O186" i="9" s="1"/>
  <c r="N140" i="10" s="1"/>
  <c r="O140" i="10" s="1"/>
  <c r="N188" i="9"/>
  <c r="O188" i="9" s="1"/>
  <c r="N189" i="9"/>
  <c r="O189" i="9" s="1"/>
  <c r="H25" i="4"/>
  <c r="H81" i="17"/>
  <c r="N141" i="11"/>
  <c r="O141" i="11" s="1"/>
  <c r="N17" i="12" s="1"/>
  <c r="O17" i="12" s="1"/>
  <c r="N134" i="11"/>
  <c r="O134" i="11" s="1"/>
  <c r="N137" i="11"/>
  <c r="O137" i="11" s="1"/>
  <c r="N139" i="11"/>
  <c r="O139" i="11" s="1"/>
  <c r="N140" i="11"/>
  <c r="O140" i="11" s="1"/>
  <c r="N135" i="11"/>
  <c r="O135" i="11" s="1"/>
  <c r="N136" i="11"/>
  <c r="O136" i="11" s="1"/>
  <c r="N138" i="11"/>
  <c r="O138" i="11" s="1"/>
  <c r="F631" i="18"/>
  <c r="H631" i="18" s="1"/>
  <c r="N466" i="9"/>
  <c r="O466" i="9" s="1"/>
  <c r="N467" i="9"/>
  <c r="O467" i="9" s="1"/>
  <c r="N469" i="9"/>
  <c r="O469" i="9" s="1"/>
  <c r="N468" i="9"/>
  <c r="O468" i="9" s="1"/>
  <c r="N465" i="9"/>
  <c r="O465" i="9" s="1"/>
  <c r="Q345" i="11"/>
  <c r="R345" i="11" s="1"/>
  <c r="Q346" i="11"/>
  <c r="R346" i="11" s="1"/>
  <c r="G518" i="9"/>
  <c r="L518" i="9" s="1"/>
  <c r="G730" i="8"/>
  <c r="I730" i="8" s="1"/>
  <c r="Q129" i="11"/>
  <c r="R129" i="11" s="1"/>
  <c r="N741" i="9"/>
  <c r="O741" i="9" s="1"/>
  <c r="N740" i="9"/>
  <c r="O740" i="9" s="1"/>
  <c r="N739" i="9"/>
  <c r="O739" i="9" s="1"/>
  <c r="N738" i="9"/>
  <c r="O738" i="9" s="1"/>
  <c r="N735" i="9"/>
  <c r="O735" i="9" s="1"/>
  <c r="N578" i="10" s="1"/>
  <c r="O578" i="10" s="1"/>
  <c r="N742" i="9"/>
  <c r="O742" i="9" s="1"/>
  <c r="N736" i="9"/>
  <c r="O736" i="9" s="1"/>
  <c r="N737" i="9"/>
  <c r="O737" i="9" s="1"/>
  <c r="D51" i="19"/>
  <c r="F51" i="19" s="1"/>
  <c r="I306" i="9"/>
  <c r="N172" i="9"/>
  <c r="O172" i="9" s="1"/>
  <c r="N171" i="9"/>
  <c r="O171" i="9" s="1"/>
  <c r="N170" i="9"/>
  <c r="O170" i="9" s="1"/>
  <c r="N128" i="9"/>
  <c r="O128" i="9" s="1"/>
  <c r="N131" i="9"/>
  <c r="O131" i="9" s="1"/>
  <c r="N127" i="9"/>
  <c r="O127" i="9" s="1"/>
  <c r="N130" i="9"/>
  <c r="O130" i="9" s="1"/>
  <c r="N129" i="9"/>
  <c r="O129" i="9" s="1"/>
  <c r="N126" i="9"/>
  <c r="O126" i="9" s="1"/>
  <c r="N132" i="9"/>
  <c r="O132" i="9" s="1"/>
  <c r="N125" i="9"/>
  <c r="O125" i="9" s="1"/>
  <c r="N69" i="10" s="1"/>
  <c r="O69" i="10" s="1"/>
  <c r="I3578" i="8"/>
  <c r="I3579" i="8" s="1"/>
  <c r="G3570" i="8"/>
  <c r="G324" i="17"/>
  <c r="G454" i="4"/>
  <c r="G455" i="6" s="1"/>
  <c r="N319" i="9"/>
  <c r="O319" i="9" s="1"/>
  <c r="N321" i="9"/>
  <c r="O321" i="9" s="1"/>
  <c r="N318" i="9"/>
  <c r="O318" i="9" s="1"/>
  <c r="N338" i="10" s="1"/>
  <c r="O338" i="10" s="1"/>
  <c r="N320" i="9"/>
  <c r="O320" i="9" s="1"/>
  <c r="N317" i="9"/>
  <c r="O317" i="9" s="1"/>
  <c r="N333" i="10" s="1"/>
  <c r="O333" i="10" s="1"/>
  <c r="N677" i="9"/>
  <c r="O677" i="9" s="1"/>
  <c r="F36" i="18" s="1"/>
  <c r="H36" i="18" s="1"/>
  <c r="N676" i="9"/>
  <c r="O676" i="9" s="1"/>
  <c r="N675" i="9"/>
  <c r="O675" i="9" s="1"/>
  <c r="N93" i="9"/>
  <c r="O93" i="9" s="1"/>
  <c r="N96" i="9"/>
  <c r="O96" i="9" s="1"/>
  <c r="N95" i="9"/>
  <c r="O95" i="9" s="1"/>
  <c r="N89" i="9"/>
  <c r="O89" i="9" s="1"/>
  <c r="N54" i="10" s="1"/>
  <c r="O54" i="10" s="1"/>
  <c r="N92" i="9"/>
  <c r="O92" i="9" s="1"/>
  <c r="N94" i="9"/>
  <c r="O94" i="9" s="1"/>
  <c r="N91" i="9"/>
  <c r="O91" i="9" s="1"/>
  <c r="N90" i="9"/>
  <c r="O90" i="9" s="1"/>
  <c r="N296" i="11"/>
  <c r="O296" i="11" s="1"/>
  <c r="N52" i="12" s="1"/>
  <c r="O52" i="12" s="1"/>
  <c r="N295" i="11"/>
  <c r="O295" i="11" s="1"/>
  <c r="N292" i="11"/>
  <c r="O292" i="11" s="1"/>
  <c r="N291" i="11"/>
  <c r="O291" i="11" s="1"/>
  <c r="N294" i="11"/>
  <c r="O294" i="11" s="1"/>
  <c r="N293" i="11"/>
  <c r="O293" i="11" s="1"/>
  <c r="N290" i="11"/>
  <c r="O290" i="11" s="1"/>
  <c r="N289" i="11"/>
  <c r="O289" i="11" s="1"/>
  <c r="I3963" i="8"/>
  <c r="I3964" i="8" s="1"/>
  <c r="G3958" i="8"/>
  <c r="L3958" i="8" s="1"/>
  <c r="G60" i="17"/>
  <c r="G494" i="4"/>
  <c r="G495" i="6" s="1"/>
  <c r="I4341" i="8"/>
  <c r="I4342" i="8" s="1"/>
  <c r="G4334" i="8"/>
  <c r="G172" i="17"/>
  <c r="G533" i="4"/>
  <c r="G534" i="6" s="1"/>
  <c r="G891" i="9"/>
  <c r="L891" i="9" s="1"/>
  <c r="G1867" i="8"/>
  <c r="I1867" i="8" s="1"/>
  <c r="Q291" i="11"/>
  <c r="R291" i="11" s="1"/>
  <c r="Q294" i="11"/>
  <c r="R294" i="11" s="1"/>
  <c r="Q290" i="11"/>
  <c r="R290" i="11" s="1"/>
  <c r="Q296" i="11"/>
  <c r="R296" i="11" s="1"/>
  <c r="Q52" i="12" s="1"/>
  <c r="R52" i="12" s="1"/>
  <c r="Q292" i="11"/>
  <c r="R292" i="11" s="1"/>
  <c r="Q293" i="11"/>
  <c r="R293" i="11" s="1"/>
  <c r="Q295" i="11"/>
  <c r="R295" i="11" s="1"/>
  <c r="Q289" i="11"/>
  <c r="R289" i="11" s="1"/>
  <c r="Q124" i="11"/>
  <c r="R124" i="11" s="1"/>
  <c r="G312" i="11"/>
  <c r="L312" i="11" s="1"/>
  <c r="G669" i="10"/>
  <c r="I669" i="10" s="1"/>
  <c r="I674" i="10" s="1"/>
  <c r="N276" i="9"/>
  <c r="O276" i="9" s="1"/>
  <c r="N274" i="9"/>
  <c r="O274" i="9" s="1"/>
  <c r="N275" i="9"/>
  <c r="O275" i="9" s="1"/>
  <c r="F61" i="18" s="1"/>
  <c r="H61" i="18" s="1"/>
  <c r="N273" i="9"/>
  <c r="O273" i="9" s="1"/>
  <c r="N178" i="9"/>
  <c r="O178" i="9" s="1"/>
  <c r="N181" i="9"/>
  <c r="O181" i="9" s="1"/>
  <c r="N135" i="10" s="1"/>
  <c r="O135" i="10" s="1"/>
  <c r="N177" i="9"/>
  <c r="O177" i="9" s="1"/>
  <c r="N180" i="9"/>
  <c r="O180" i="9" s="1"/>
  <c r="N130" i="10" s="1"/>
  <c r="O130" i="10" s="1"/>
  <c r="F69" i="18" s="1"/>
  <c r="H69" i="18" s="1"/>
  <c r="N179" i="9"/>
  <c r="O179" i="9" s="1"/>
  <c r="D260" i="19"/>
  <c r="F260" i="19" s="1"/>
  <c r="G1094" i="9"/>
  <c r="L1094" i="9" s="1"/>
  <c r="G2890" i="8"/>
  <c r="I2890" i="8" s="1"/>
  <c r="G657" i="10"/>
  <c r="L657" i="10" s="1"/>
  <c r="G859" i="9"/>
  <c r="I859" i="9" s="1"/>
  <c r="I507" i="9"/>
  <c r="G708" i="25" s="1"/>
  <c r="I708" i="25" s="1"/>
  <c r="I845" i="10"/>
  <c r="N197" i="9"/>
  <c r="O197" i="9" s="1"/>
  <c r="N196" i="9"/>
  <c r="O196" i="9" s="1"/>
  <c r="N195" i="9"/>
  <c r="O195" i="9" s="1"/>
  <c r="Q179" i="11"/>
  <c r="R179" i="11" s="1"/>
  <c r="Q178" i="11"/>
  <c r="R178" i="11" s="1"/>
  <c r="Q181" i="11"/>
  <c r="R181" i="11" s="1"/>
  <c r="Q184" i="11"/>
  <c r="R184" i="11" s="1"/>
  <c r="Q185" i="11"/>
  <c r="R185" i="11" s="1"/>
  <c r="Q27" i="12" s="1"/>
  <c r="R27" i="12" s="1"/>
  <c r="Q180" i="11"/>
  <c r="R180" i="11" s="1"/>
  <c r="Q183" i="11"/>
  <c r="R183" i="11" s="1"/>
  <c r="Q182" i="11"/>
  <c r="R182" i="11" s="1"/>
  <c r="I4490" i="8"/>
  <c r="I4491" i="8" s="1"/>
  <c r="G4483" i="8"/>
  <c r="L4483" i="8" s="1"/>
  <c r="G548" i="4"/>
  <c r="G549" i="6" s="1"/>
  <c r="G386" i="17"/>
  <c r="N282" i="11"/>
  <c r="O282" i="11" s="1"/>
  <c r="N47" i="12" s="1"/>
  <c r="O47" i="12" s="1"/>
  <c r="N281" i="11"/>
  <c r="O281" i="11" s="1"/>
  <c r="N42" i="12" s="1"/>
  <c r="O42" i="12" s="1"/>
  <c r="N284" i="11"/>
  <c r="O284" i="11" s="1"/>
  <c r="N283" i="11"/>
  <c r="O283" i="11" s="1"/>
  <c r="G577" i="9"/>
  <c r="L577" i="9" s="1"/>
  <c r="G762" i="8"/>
  <c r="I762" i="8" s="1"/>
  <c r="D263" i="19"/>
  <c r="F263" i="19" s="1"/>
  <c r="Q353" i="11"/>
  <c r="R353" i="11" s="1"/>
  <c r="Q354" i="11"/>
  <c r="R354" i="11" s="1"/>
  <c r="Q351" i="11"/>
  <c r="R351" i="11" s="1"/>
  <c r="Q96" i="12" s="1"/>
  <c r="R96" i="12" s="1"/>
  <c r="Q352" i="11"/>
  <c r="R352" i="11" s="1"/>
  <c r="Q101" i="12" s="1"/>
  <c r="R101" i="12" s="1"/>
  <c r="Q283" i="11"/>
  <c r="R283" i="11" s="1"/>
  <c r="Q281" i="11"/>
  <c r="R281" i="11" s="1"/>
  <c r="Q42" i="12" s="1"/>
  <c r="R42" i="12" s="1"/>
  <c r="Q284" i="11"/>
  <c r="R284" i="11" s="1"/>
  <c r="Q282" i="11"/>
  <c r="R282" i="11" s="1"/>
  <c r="Q47" i="12" s="1"/>
  <c r="R47" i="12" s="1"/>
  <c r="Q140" i="11"/>
  <c r="R140" i="11" s="1"/>
  <c r="Q141" i="11"/>
  <c r="R141" i="11" s="1"/>
  <c r="Q17" i="12" s="1"/>
  <c r="R17" i="12" s="1"/>
  <c r="Q136" i="11"/>
  <c r="R136" i="11" s="1"/>
  <c r="Q137" i="11"/>
  <c r="R137" i="11" s="1"/>
  <c r="Q139" i="11"/>
  <c r="R139" i="11" s="1"/>
  <c r="Q138" i="11"/>
  <c r="R138" i="11" s="1"/>
  <c r="Q135" i="11"/>
  <c r="R135" i="11" s="1"/>
  <c r="Q134" i="11"/>
  <c r="R134" i="11" s="1"/>
  <c r="N724" i="9"/>
  <c r="O724" i="9" s="1"/>
  <c r="N723" i="9"/>
  <c r="O723" i="9" s="1"/>
  <c r="N573" i="10" s="1"/>
  <c r="O573" i="10" s="1"/>
  <c r="N729" i="9"/>
  <c r="O729" i="9" s="1"/>
  <c r="N730" i="9"/>
  <c r="O730" i="9" s="1"/>
  <c r="N725" i="9"/>
  <c r="O725" i="9" s="1"/>
  <c r="N728" i="9"/>
  <c r="O728" i="9" s="1"/>
  <c r="N726" i="9"/>
  <c r="O726" i="9" s="1"/>
  <c r="N727" i="9"/>
  <c r="O727" i="9" s="1"/>
  <c r="H217" i="6"/>
  <c r="I216" i="4"/>
  <c r="N286" i="9"/>
  <c r="O286" i="9" s="1"/>
  <c r="N285" i="9"/>
  <c r="O285" i="9" s="1"/>
  <c r="N281" i="9"/>
  <c r="O281" i="9" s="1"/>
  <c r="N283" i="9"/>
  <c r="O283" i="9" s="1"/>
  <c r="N284" i="9"/>
  <c r="O284" i="9" s="1"/>
  <c r="N287" i="9"/>
  <c r="O287" i="9" s="1"/>
  <c r="N282" i="9"/>
  <c r="O282" i="9" s="1"/>
  <c r="Q255" i="11"/>
  <c r="R255" i="11" s="1"/>
  <c r="G1109" i="9"/>
  <c r="L1109" i="9" s="1"/>
  <c r="G2905" i="8"/>
  <c r="I2905" i="8" s="1"/>
  <c r="G2892" i="8"/>
  <c r="I2892" i="8" s="1"/>
  <c r="N108" i="9"/>
  <c r="O108" i="9" s="1"/>
  <c r="N101" i="9"/>
  <c r="O101" i="9" s="1"/>
  <c r="N59" i="10" s="1"/>
  <c r="O59" i="10" s="1"/>
  <c r="N104" i="9"/>
  <c r="O104" i="9" s="1"/>
  <c r="N107" i="9"/>
  <c r="O107" i="9" s="1"/>
  <c r="N103" i="9"/>
  <c r="O103" i="9" s="1"/>
  <c r="N106" i="9"/>
  <c r="O106" i="9" s="1"/>
  <c r="N105" i="9"/>
  <c r="O105" i="9" s="1"/>
  <c r="N102" i="9"/>
  <c r="O102" i="9" s="1"/>
  <c r="I461" i="9"/>
  <c r="G948" i="9"/>
  <c r="L948" i="9" s="1"/>
  <c r="G2333" i="8"/>
  <c r="I2333" i="8" s="1"/>
  <c r="D114" i="19"/>
  <c r="F114" i="19" s="1"/>
  <c r="Q306" i="11"/>
  <c r="R306" i="11" s="1"/>
  <c r="Q302" i="11"/>
  <c r="R302" i="11" s="1"/>
  <c r="D57" i="20" s="1"/>
  <c r="F57" i="20" s="1"/>
  <c r="Q307" i="11"/>
  <c r="R307" i="11" s="1"/>
  <c r="Q305" i="11"/>
  <c r="R305" i="11" s="1"/>
  <c r="Q303" i="11"/>
  <c r="R303" i="11" s="1"/>
  <c r="Q301" i="11"/>
  <c r="R301" i="11" s="1"/>
  <c r="D44" i="20" s="1"/>
  <c r="F44" i="20" s="1"/>
  <c r="Q308" i="11"/>
  <c r="R308" i="11" s="1"/>
  <c r="Q57" i="12" s="1"/>
  <c r="R57" i="12" s="1"/>
  <c r="Q304" i="11"/>
  <c r="R304" i="11" s="1"/>
  <c r="D72" i="20"/>
  <c r="F72" i="20" s="1"/>
  <c r="Q119" i="11"/>
  <c r="R119" i="11" s="1"/>
  <c r="N537" i="9"/>
  <c r="O537" i="9" s="1"/>
  <c r="F215" i="18" s="1"/>
  <c r="H215" i="18" s="1"/>
  <c r="N536" i="9"/>
  <c r="O536" i="9" s="1"/>
  <c r="N538" i="9"/>
  <c r="O538" i="9" s="1"/>
  <c r="F367" i="18" s="1"/>
  <c r="H367" i="18" s="1"/>
  <c r="N535" i="9"/>
  <c r="O535" i="9" s="1"/>
  <c r="N240" i="9"/>
  <c r="O240" i="9" s="1"/>
  <c r="N243" i="9"/>
  <c r="O243" i="9" s="1"/>
  <c r="N239" i="9"/>
  <c r="O239" i="9" s="1"/>
  <c r="N245" i="9"/>
  <c r="O245" i="9" s="1"/>
  <c r="N238" i="9"/>
  <c r="O238" i="9" s="1"/>
  <c r="N187" i="10" s="1"/>
  <c r="O187" i="10" s="1"/>
  <c r="N241" i="9"/>
  <c r="O241" i="9" s="1"/>
  <c r="N244" i="9"/>
  <c r="O244" i="9" s="1"/>
  <c r="N242" i="9"/>
  <c r="O242" i="9" s="1"/>
  <c r="H76" i="6"/>
  <c r="I75" i="4"/>
  <c r="E15" i="5"/>
  <c r="B13" i="5"/>
  <c r="E13" i="5"/>
  <c r="BW302" i="6" l="1"/>
  <c r="G279" i="4"/>
  <c r="G280" i="6" s="1"/>
  <c r="I2066" i="8"/>
  <c r="I2067" i="8" s="1"/>
  <c r="I219" i="8"/>
  <c r="G1217" i="25"/>
  <c r="I1217" i="25" s="1"/>
  <c r="I1222" i="25" s="1"/>
  <c r="G1322" i="25"/>
  <c r="I1322" i="25" s="1"/>
  <c r="I1327" i="25" s="1"/>
  <c r="G2881" i="25"/>
  <c r="I2881" i="25" s="1"/>
  <c r="G1116" i="9"/>
  <c r="L1116" i="9" s="1"/>
  <c r="G2893" i="8"/>
  <c r="I2893" i="8" s="1"/>
  <c r="I4135" i="8"/>
  <c r="I4136" i="8" s="1"/>
  <c r="G4130" i="8"/>
  <c r="G225" i="17"/>
  <c r="G510" i="4"/>
  <c r="G511" i="6" s="1"/>
  <c r="CD302" i="6"/>
  <c r="BT302" i="6"/>
  <c r="G414" i="4"/>
  <c r="G415" i="6" s="1"/>
  <c r="I3159" i="8"/>
  <c r="I3160" i="8" s="1"/>
  <c r="G3152" i="8"/>
  <c r="G426" i="17"/>
  <c r="G521" i="4"/>
  <c r="G522" i="6" s="1"/>
  <c r="G416" i="17"/>
  <c r="G4218" i="8"/>
  <c r="I4223" i="8"/>
  <c r="I4224" i="8" s="1"/>
  <c r="CD474" i="6"/>
  <c r="F189" i="18"/>
  <c r="H189" i="18" s="1"/>
  <c r="F62" i="18"/>
  <c r="H62" i="18" s="1"/>
  <c r="N276" i="11"/>
  <c r="O276" i="11" s="1"/>
  <c r="N275" i="11"/>
  <c r="O275" i="11" s="1"/>
  <c r="G2906" i="25"/>
  <c r="I2906" i="25" s="1"/>
  <c r="G2918" i="8"/>
  <c r="I2918" i="8" s="1"/>
  <c r="G1185" i="9"/>
  <c r="L1185" i="9" s="1"/>
  <c r="G491" i="9"/>
  <c r="I491" i="9" s="1"/>
  <c r="I496" i="9" s="1"/>
  <c r="G707" i="25" s="1"/>
  <c r="I707" i="25" s="1"/>
  <c r="G491" i="10"/>
  <c r="L491" i="10" s="1"/>
  <c r="G434" i="10"/>
  <c r="L434" i="10" s="1"/>
  <c r="G383" i="9"/>
  <c r="I383" i="9" s="1"/>
  <c r="I388" i="9" s="1"/>
  <c r="G377" i="25" s="1"/>
  <c r="I377" i="25" s="1"/>
  <c r="I382" i="25" s="1"/>
  <c r="G740" i="25"/>
  <c r="I740" i="25" s="1"/>
  <c r="G752" i="8"/>
  <c r="I752" i="8" s="1"/>
  <c r="G558" i="9"/>
  <c r="L558" i="9" s="1"/>
  <c r="I2265" i="25"/>
  <c r="I2266" i="25" s="1"/>
  <c r="G2258" i="25"/>
  <c r="I2276" i="25"/>
  <c r="I2277" i="25" s="1"/>
  <c r="G2269" i="25"/>
  <c r="I3936" i="8"/>
  <c r="I3937" i="8" s="1"/>
  <c r="G403" i="17"/>
  <c r="G3931" i="8"/>
  <c r="G485" i="4"/>
  <c r="G486" i="6" s="1"/>
  <c r="G3867" i="8"/>
  <c r="G379" i="17"/>
  <c r="I3872" i="8"/>
  <c r="I3873" i="8" s="1"/>
  <c r="I3373" i="8"/>
  <c r="I3374" i="8" s="1"/>
  <c r="G3366" i="8"/>
  <c r="G435" i="4"/>
  <c r="G436" i="6" s="1"/>
  <c r="G377" i="17"/>
  <c r="G411" i="17"/>
  <c r="G3818" i="8"/>
  <c r="I3263" i="8"/>
  <c r="I3264" i="8" s="1"/>
  <c r="G303" i="17"/>
  <c r="G423" i="4"/>
  <c r="G424" i="6" s="1"/>
  <c r="G3256" i="8"/>
  <c r="G1560" i="8"/>
  <c r="L1560" i="8" s="1"/>
  <c r="G119" i="17"/>
  <c r="I3342" i="8"/>
  <c r="I3343" i="8" s="1"/>
  <c r="G3337" i="8"/>
  <c r="G565" i="4"/>
  <c r="G566" i="6" s="1"/>
  <c r="G106" i="4"/>
  <c r="G107" i="6" s="1"/>
  <c r="G842" i="8"/>
  <c r="L842" i="8" s="1"/>
  <c r="G102" i="4"/>
  <c r="G103" i="6" s="1"/>
  <c r="I808" i="8"/>
  <c r="I809" i="8" s="1"/>
  <c r="G270" i="17"/>
  <c r="G803" i="8"/>
  <c r="L803" i="8" s="1"/>
  <c r="I4076" i="8"/>
  <c r="I4077" i="8" s="1"/>
  <c r="G504" i="4"/>
  <c r="G505" i="6" s="1"/>
  <c r="I4034" i="8"/>
  <c r="I4035" i="8" s="1"/>
  <c r="G500" i="4"/>
  <c r="G501" i="6" s="1"/>
  <c r="G123" i="17"/>
  <c r="G4028" i="8"/>
  <c r="I2793" i="8"/>
  <c r="I2794" i="8" s="1"/>
  <c r="H401" i="17" s="1"/>
  <c r="G401" i="17"/>
  <c r="G2785" i="8"/>
  <c r="L2785" i="8" s="1"/>
  <c r="G379" i="4"/>
  <c r="G380" i="6" s="1"/>
  <c r="G423" i="17"/>
  <c r="G3084" i="8"/>
  <c r="L3084" i="8" s="1"/>
  <c r="G408" i="4"/>
  <c r="G409" i="6" s="1"/>
  <c r="I3091" i="8"/>
  <c r="I3092" i="8" s="1"/>
  <c r="H408" i="4" s="1"/>
  <c r="G3327" i="8"/>
  <c r="L3327" i="8" s="1"/>
  <c r="I3333" i="8"/>
  <c r="I3334" i="8" s="1"/>
  <c r="G161" i="17"/>
  <c r="G430" i="4"/>
  <c r="G431" i="6" s="1"/>
  <c r="G373" i="4"/>
  <c r="G374" i="6" s="1"/>
  <c r="I2724" i="8"/>
  <c r="I2725" i="8" s="1"/>
  <c r="G2716" i="8"/>
  <c r="L2716" i="8" s="1"/>
  <c r="G395" i="17"/>
  <c r="G296" i="17"/>
  <c r="G3399" i="8"/>
  <c r="L3399" i="8" s="1"/>
  <c r="G438" i="4"/>
  <c r="G439" i="6" s="1"/>
  <c r="I3406" i="8"/>
  <c r="I3407" i="8" s="1"/>
  <c r="G334" i="17"/>
  <c r="G4292" i="8"/>
  <c r="L4292" i="8" s="1"/>
  <c r="I4299" i="8"/>
  <c r="I4300" i="8" s="1"/>
  <c r="G529" i="4"/>
  <c r="G530" i="6" s="1"/>
  <c r="I3275" i="8"/>
  <c r="I3276" i="8" s="1"/>
  <c r="G421" i="17"/>
  <c r="G424" i="4"/>
  <c r="G425" i="6" s="1"/>
  <c r="G3267" i="8"/>
  <c r="L3267" i="8" s="1"/>
  <c r="G2528" i="8"/>
  <c r="L2528" i="8" s="1"/>
  <c r="G357" i="4"/>
  <c r="G358" i="6" s="1"/>
  <c r="G362" i="17"/>
  <c r="I2534" i="8"/>
  <c r="I2535" i="8" s="1"/>
  <c r="H362" i="17" s="1"/>
  <c r="I3114" i="8"/>
  <c r="I3115" i="8" s="1"/>
  <c r="G422" i="17"/>
  <c r="G410" i="4"/>
  <c r="G411" i="6" s="1"/>
  <c r="G3106" i="8"/>
  <c r="L3106" i="8" s="1"/>
  <c r="G168" i="17"/>
  <c r="G444" i="4"/>
  <c r="G445" i="6" s="1"/>
  <c r="G3470" i="8"/>
  <c r="I3476" i="8"/>
  <c r="I3477" i="8" s="1"/>
  <c r="G427" i="17"/>
  <c r="G3163" i="8"/>
  <c r="L3163" i="8" s="1"/>
  <c r="G415" i="4"/>
  <c r="G416" i="6" s="1"/>
  <c r="I3170" i="8"/>
  <c r="I3171" i="8" s="1"/>
  <c r="G356" i="4"/>
  <c r="G357" i="6" s="1"/>
  <c r="G375" i="17"/>
  <c r="G2518" i="8"/>
  <c r="L2518" i="8" s="1"/>
  <c r="I2524" i="8"/>
  <c r="I2525" i="8" s="1"/>
  <c r="G357" i="17"/>
  <c r="I3455" i="8"/>
  <c r="I3456" i="8" s="1"/>
  <c r="G442" i="4"/>
  <c r="G443" i="6" s="1"/>
  <c r="G3446" i="8"/>
  <c r="L3446" i="8" s="1"/>
  <c r="I3148" i="8"/>
  <c r="I3149" i="8" s="1"/>
  <c r="G3141" i="8"/>
  <c r="L3141" i="8" s="1"/>
  <c r="G413" i="4"/>
  <c r="G414" i="6" s="1"/>
  <c r="G347" i="17"/>
  <c r="G439" i="4"/>
  <c r="G440" i="6" s="1"/>
  <c r="G3410" i="8"/>
  <c r="L3410" i="8" s="1"/>
  <c r="G305" i="17"/>
  <c r="I3417" i="8"/>
  <c r="I3418" i="8" s="1"/>
  <c r="G215" i="17"/>
  <c r="I3660" i="8"/>
  <c r="I3661" i="8" s="1"/>
  <c r="G3654" i="8"/>
  <c r="L3654" i="8" s="1"/>
  <c r="G461" i="4"/>
  <c r="G462" i="6" s="1"/>
  <c r="G4439" i="8"/>
  <c r="L4439" i="8" s="1"/>
  <c r="G242" i="17"/>
  <c r="G2498" i="8"/>
  <c r="L2498" i="8" s="1"/>
  <c r="G354" i="4"/>
  <c r="G355" i="6" s="1"/>
  <c r="G401" i="4"/>
  <c r="G402" i="6" s="1"/>
  <c r="I3013" i="8"/>
  <c r="I3014" i="8" s="1"/>
  <c r="G3005" i="8"/>
  <c r="L3005" i="8" s="1"/>
  <c r="G351" i="17"/>
  <c r="G299" i="17"/>
  <c r="I2494" i="8"/>
  <c r="I2495" i="8" s="1"/>
  <c r="G2488" i="8"/>
  <c r="L2488" i="8" s="1"/>
  <c r="G353" i="4"/>
  <c r="G354" i="6" s="1"/>
  <c r="G402" i="4"/>
  <c r="G403" i="6" s="1"/>
  <c r="I3024" i="8"/>
  <c r="I3025" i="8" s="1"/>
  <c r="G3017" i="8"/>
  <c r="L3017" i="8" s="1"/>
  <c r="G272" i="17"/>
  <c r="I2849" i="8"/>
  <c r="I2850" i="8" s="1"/>
  <c r="G384" i="4"/>
  <c r="G385" i="6" s="1"/>
  <c r="G2843" i="8"/>
  <c r="L2843" i="8" s="1"/>
  <c r="G107" i="17"/>
  <c r="I177" i="8"/>
  <c r="I1442" i="8"/>
  <c r="I1098" i="8"/>
  <c r="I1266" i="8"/>
  <c r="G2893" i="25"/>
  <c r="I2893" i="25" s="1"/>
  <c r="G2880" i="25"/>
  <c r="I2880" i="25" s="1"/>
  <c r="G1888" i="25"/>
  <c r="I1888" i="25" s="1"/>
  <c r="G1872" i="25"/>
  <c r="I1872" i="25" s="1"/>
  <c r="I1873" i="25" s="1"/>
  <c r="G1856" i="25"/>
  <c r="I1856" i="25" s="1"/>
  <c r="I1857" i="25" s="1"/>
  <c r="G1848" i="25"/>
  <c r="I1848" i="25" s="1"/>
  <c r="G1864" i="25"/>
  <c r="I1864" i="25" s="1"/>
  <c r="G1880" i="25"/>
  <c r="I1880" i="25" s="1"/>
  <c r="G1085" i="9"/>
  <c r="L1085" i="9" s="1"/>
  <c r="G2891" i="25"/>
  <c r="I2891" i="25" s="1"/>
  <c r="G2877" i="25"/>
  <c r="I2877" i="25" s="1"/>
  <c r="G221" i="25"/>
  <c r="L221" i="25" s="1"/>
  <c r="I226" i="25"/>
  <c r="I227" i="25" s="1"/>
  <c r="I3823" i="8"/>
  <c r="I3824" i="8" s="1"/>
  <c r="G480" i="4"/>
  <c r="G481" i="6" s="1"/>
  <c r="G204" i="4"/>
  <c r="G205" i="6" s="1"/>
  <c r="I1567" i="8"/>
  <c r="I1568" i="8" s="1"/>
  <c r="G564" i="4"/>
  <c r="G565" i="6" s="1"/>
  <c r="G832" i="8"/>
  <c r="L832" i="8" s="1"/>
  <c r="G105" i="4"/>
  <c r="G106" i="6" s="1"/>
  <c r="G234" i="17"/>
  <c r="I838" i="8"/>
  <c r="I839" i="8" s="1"/>
  <c r="G206" i="8"/>
  <c r="L206" i="8" s="1"/>
  <c r="I210" i="8"/>
  <c r="I211" i="8" s="1"/>
  <c r="G36" i="4"/>
  <c r="G37" i="6" s="1"/>
  <c r="G336" i="17"/>
  <c r="G434" i="4"/>
  <c r="G435" i="6" s="1"/>
  <c r="I3362" i="8"/>
  <c r="I3363" i="8" s="1"/>
  <c r="G278" i="17"/>
  <c r="G3355" i="8"/>
  <c r="G3279" i="8"/>
  <c r="G345" i="17"/>
  <c r="I3286" i="8"/>
  <c r="I3287" i="8" s="1"/>
  <c r="G425" i="4"/>
  <c r="G426" i="6" s="1"/>
  <c r="G822" i="8"/>
  <c r="L822" i="8" s="1"/>
  <c r="G104" i="4"/>
  <c r="G105" i="6" s="1"/>
  <c r="G563" i="4"/>
  <c r="G564" i="6" s="1"/>
  <c r="G292" i="17"/>
  <c r="G431" i="4"/>
  <c r="G432" i="6" s="1"/>
  <c r="I3126" i="8"/>
  <c r="I3127" i="8" s="1"/>
  <c r="G268" i="17"/>
  <c r="G411" i="4"/>
  <c r="G412" i="6" s="1"/>
  <c r="G3118" i="8"/>
  <c r="G271" i="17"/>
  <c r="I848" i="8"/>
  <c r="I849" i="8" s="1"/>
  <c r="H106" i="4" s="1"/>
  <c r="G3346" i="8"/>
  <c r="I3351" i="8"/>
  <c r="I3352" i="8" s="1"/>
  <c r="G433" i="4"/>
  <c r="G434" i="6" s="1"/>
  <c r="G350" i="17"/>
  <c r="G108" i="4"/>
  <c r="G109" i="6" s="1"/>
  <c r="G567" i="4"/>
  <c r="G568" i="6" s="1"/>
  <c r="G862" i="8"/>
  <c r="L862" i="8" s="1"/>
  <c r="I868" i="8"/>
  <c r="I869" i="8" s="1"/>
  <c r="G275" i="17"/>
  <c r="I3102" i="8"/>
  <c r="I3103" i="8" s="1"/>
  <c r="G331" i="17"/>
  <c r="G409" i="4"/>
  <c r="G410" i="6" s="1"/>
  <c r="G3095" i="8"/>
  <c r="G308" i="17"/>
  <c r="G547" i="4"/>
  <c r="G548" i="6" s="1"/>
  <c r="G318" i="17"/>
  <c r="I2964" i="8"/>
  <c r="I2965" i="8" s="1"/>
  <c r="G2956" i="8"/>
  <c r="L2956" i="8" s="1"/>
  <c r="G396" i="4"/>
  <c r="G397" i="6" s="1"/>
  <c r="G437" i="17"/>
  <c r="G534" i="4"/>
  <c r="G535" i="6" s="1"/>
  <c r="I4350" i="8"/>
  <c r="I4351" i="8" s="1"/>
  <c r="G4345" i="8"/>
  <c r="G490" i="4"/>
  <c r="G491" i="6" s="1"/>
  <c r="G3920" i="8"/>
  <c r="L3920" i="8" s="1"/>
  <c r="I3927" i="8"/>
  <c r="I3928" i="8" s="1"/>
  <c r="G264" i="17"/>
  <c r="G487" i="4"/>
  <c r="G488" i="6" s="1"/>
  <c r="G147" i="17"/>
  <c r="I3894" i="8"/>
  <c r="I3895" i="8" s="1"/>
  <c r="G3887" i="8"/>
  <c r="L3887" i="8" s="1"/>
  <c r="G2668" i="8"/>
  <c r="L2668" i="8" s="1"/>
  <c r="I2676" i="8"/>
  <c r="I2677" i="8" s="1"/>
  <c r="G369" i="4"/>
  <c r="G370" i="6" s="1"/>
  <c r="G446" i="17"/>
  <c r="G2644" i="8"/>
  <c r="L2644" i="8" s="1"/>
  <c r="G367" i="4"/>
  <c r="G368" i="6" s="1"/>
  <c r="I2652" i="8"/>
  <c r="I2653" i="8" s="1"/>
  <c r="G417" i="17"/>
  <c r="G406" i="17"/>
  <c r="G3051" i="8"/>
  <c r="L3051" i="8" s="1"/>
  <c r="G405" i="4"/>
  <c r="G406" i="6" s="1"/>
  <c r="I3058" i="8"/>
  <c r="I3059" i="8" s="1"/>
  <c r="H405" i="4" s="1"/>
  <c r="G355" i="4"/>
  <c r="G356" i="6" s="1"/>
  <c r="G2508" i="8"/>
  <c r="L2508" i="8" s="1"/>
  <c r="G156" i="17"/>
  <c r="I2514" i="8"/>
  <c r="I2515" i="8" s="1"/>
  <c r="I4126" i="8"/>
  <c r="I4127" i="8" s="1"/>
  <c r="G199" i="17"/>
  <c r="G407" i="4"/>
  <c r="G408" i="6" s="1"/>
  <c r="G287" i="17"/>
  <c r="G3073" i="8"/>
  <c r="L3073" i="8" s="1"/>
  <c r="I3080" i="8"/>
  <c r="I3081" i="8" s="1"/>
  <c r="H287" i="17" s="1"/>
  <c r="G372" i="4"/>
  <c r="G373" i="6" s="1"/>
  <c r="I2712" i="8"/>
  <c r="I2713" i="8" s="1"/>
  <c r="G445" i="17"/>
  <c r="G2704" i="8"/>
  <c r="L2704" i="8" s="1"/>
  <c r="G203" i="17"/>
  <c r="I2859" i="8"/>
  <c r="I2860" i="8" s="1"/>
  <c r="G385" i="4"/>
  <c r="G386" i="6" s="1"/>
  <c r="G260" i="17"/>
  <c r="G323" i="4"/>
  <c r="G324" i="6" s="1"/>
  <c r="I2385" i="8"/>
  <c r="I2386" i="8" s="1"/>
  <c r="G433" i="17"/>
  <c r="G2620" i="8"/>
  <c r="L2620" i="8" s="1"/>
  <c r="I2628" i="8"/>
  <c r="I2629" i="8" s="1"/>
  <c r="G365" i="4"/>
  <c r="G366" i="6" s="1"/>
  <c r="G1184" i="25"/>
  <c r="I1184" i="25" s="1"/>
  <c r="I1189" i="25" s="1"/>
  <c r="G1389" i="8"/>
  <c r="I1389" i="8" s="1"/>
  <c r="I1394" i="8" s="1"/>
  <c r="G1356" i="8"/>
  <c r="I1356" i="8" s="1"/>
  <c r="I1361" i="8" s="1"/>
  <c r="G688" i="9"/>
  <c r="L688" i="9" s="1"/>
  <c r="G1196" i="8"/>
  <c r="I1196" i="8" s="1"/>
  <c r="I1201" i="8" s="1"/>
  <c r="G1344" i="25"/>
  <c r="I1344" i="25" s="1"/>
  <c r="I1349" i="25" s="1"/>
  <c r="G1377" i="25"/>
  <c r="I1377" i="25" s="1"/>
  <c r="I1382" i="25" s="1"/>
  <c r="H358" i="17"/>
  <c r="H489" i="4"/>
  <c r="G103" i="4"/>
  <c r="G104" i="6" s="1"/>
  <c r="G812" i="8"/>
  <c r="L812" i="8" s="1"/>
  <c r="G343" i="17"/>
  <c r="I1190" i="8"/>
  <c r="I1455" i="8"/>
  <c r="I1469" i="8"/>
  <c r="I311" i="8"/>
  <c r="I2839" i="8"/>
  <c r="I2840" i="8" s="1"/>
  <c r="G383" i="4"/>
  <c r="G384" i="6" s="1"/>
  <c r="G2833" i="8"/>
  <c r="G399" i="4"/>
  <c r="G400" i="6" s="1"/>
  <c r="G397" i="17"/>
  <c r="G2985" i="8"/>
  <c r="G310" i="4"/>
  <c r="G311" i="6" s="1"/>
  <c r="G319" i="17"/>
  <c r="I2277" i="8"/>
  <c r="I2278" i="8" s="1"/>
  <c r="G2270" i="8"/>
  <c r="G448" i="4"/>
  <c r="G449" i="6" s="1"/>
  <c r="G3500" i="8"/>
  <c r="I3505" i="8"/>
  <c r="I3506" i="8" s="1"/>
  <c r="G380" i="17"/>
  <c r="G2976" i="8"/>
  <c r="I2981" i="8"/>
  <c r="I2982" i="8" s="1"/>
  <c r="G398" i="4"/>
  <c r="G399" i="6" s="1"/>
  <c r="G200" i="17"/>
  <c r="G313" i="17"/>
  <c r="G520" i="4"/>
  <c r="G521" i="6" s="1"/>
  <c r="G4209" i="8"/>
  <c r="I4214" i="8"/>
  <c r="I4215" i="8" s="1"/>
  <c r="G530" i="4"/>
  <c r="G531" i="6" s="1"/>
  <c r="I4308" i="8"/>
  <c r="I4309" i="8" s="1"/>
  <c r="G332" i="17"/>
  <c r="G4303" i="8"/>
  <c r="G532" i="4"/>
  <c r="G533" i="6" s="1"/>
  <c r="G4323" i="8"/>
  <c r="L4323" i="8" s="1"/>
  <c r="G356" i="17"/>
  <c r="I4330" i="8"/>
  <c r="I4331" i="8" s="1"/>
  <c r="G4281" i="8"/>
  <c r="L4281" i="8" s="1"/>
  <c r="G183" i="17"/>
  <c r="I4288" i="8"/>
  <c r="I4289" i="8" s="1"/>
  <c r="G528" i="4"/>
  <c r="G529" i="6" s="1"/>
  <c r="G3040" i="8"/>
  <c r="L3040" i="8" s="1"/>
  <c r="G404" i="4"/>
  <c r="G405" i="6" s="1"/>
  <c r="G255" i="17"/>
  <c r="I3047" i="8"/>
  <c r="I3048" i="8" s="1"/>
  <c r="G3523" i="8"/>
  <c r="I3531" i="8"/>
  <c r="I3532" i="8" s="1"/>
  <c r="G450" i="4"/>
  <c r="G451" i="6" s="1"/>
  <c r="G374" i="17"/>
  <c r="I2700" i="8"/>
  <c r="I2701" i="8" s="1"/>
  <c r="G371" i="4"/>
  <c r="G372" i="6" s="1"/>
  <c r="G432" i="17"/>
  <c r="G2692" i="8"/>
  <c r="L2692" i="8" s="1"/>
  <c r="G405" i="17"/>
  <c r="I3519" i="8"/>
  <c r="I3520" i="8" s="1"/>
  <c r="G3594" i="8"/>
  <c r="L3594" i="8" s="1"/>
  <c r="G456" i="4"/>
  <c r="G457" i="6" s="1"/>
  <c r="G436" i="17"/>
  <c r="I3602" i="8"/>
  <c r="I3603" i="8" s="1"/>
  <c r="G3459" i="8"/>
  <c r="L3459" i="8" s="1"/>
  <c r="G404" i="17"/>
  <c r="I3466" i="8"/>
  <c r="I3467" i="8" s="1"/>
  <c r="G443" i="4"/>
  <c r="G444" i="6" s="1"/>
  <c r="I4007" i="8"/>
  <c r="I4008" i="8" s="1"/>
  <c r="G4000" i="8"/>
  <c r="L4000" i="8" s="1"/>
  <c r="G212" i="17"/>
  <c r="G498" i="4"/>
  <c r="G499" i="6" s="1"/>
  <c r="I3442" i="8"/>
  <c r="I3443" i="8" s="1"/>
  <c r="G3432" i="8"/>
  <c r="L3432" i="8" s="1"/>
  <c r="G441" i="4"/>
  <c r="G442" i="6" s="1"/>
  <c r="G326" i="17"/>
  <c r="I3428" i="8"/>
  <c r="I3429" i="8" s="1"/>
  <c r="G346" i="17"/>
  <c r="G3421" i="8"/>
  <c r="L3421" i="8" s="1"/>
  <c r="G440" i="4"/>
  <c r="G441" i="6" s="1"/>
  <c r="G391" i="17"/>
  <c r="G382" i="4"/>
  <c r="G383" i="6" s="1"/>
  <c r="G2821" i="8"/>
  <c r="L2821" i="8" s="1"/>
  <c r="I2829" i="8"/>
  <c r="I2830" i="8" s="1"/>
  <c r="G459" i="4"/>
  <c r="G460" i="6" s="1"/>
  <c r="I3638" i="8"/>
  <c r="I3639" i="8" s="1"/>
  <c r="G3630" i="8"/>
  <c r="L3630" i="8" s="1"/>
  <c r="G424" i="17"/>
  <c r="G422" i="4"/>
  <c r="G423" i="6" s="1"/>
  <c r="I3252" i="8"/>
  <c r="I3253" i="8" s="1"/>
  <c r="G3244" i="8"/>
  <c r="L3244" i="8" s="1"/>
  <c r="G408" i="17"/>
  <c r="I3384" i="8"/>
  <c r="I3385" i="8" s="1"/>
  <c r="G3377" i="8"/>
  <c r="L3377" i="8" s="1"/>
  <c r="G223" i="17"/>
  <c r="G436" i="4"/>
  <c r="G437" i="6" s="1"/>
  <c r="G2656" i="8"/>
  <c r="L2656" i="8" s="1"/>
  <c r="G368" i="4"/>
  <c r="G369" i="6" s="1"/>
  <c r="G348" i="17"/>
  <c r="I2664" i="8"/>
  <c r="I2665" i="8" s="1"/>
  <c r="G506" i="4"/>
  <c r="G507" i="6" s="1"/>
  <c r="G4090" i="8"/>
  <c r="L4090" i="8" s="1"/>
  <c r="I4096" i="8"/>
  <c r="I4097" i="8" s="1"/>
  <c r="G370" i="17"/>
  <c r="G2809" i="8"/>
  <c r="L2809" i="8" s="1"/>
  <c r="I2817" i="8"/>
  <c r="I2818" i="8" s="1"/>
  <c r="G381" i="4"/>
  <c r="G382" i="6" s="1"/>
  <c r="G306" i="17"/>
  <c r="G440" i="17"/>
  <c r="I2566" i="8"/>
  <c r="I2567" i="8" s="1"/>
  <c r="G2559" i="8"/>
  <c r="L2559" i="8" s="1"/>
  <c r="G360" i="4"/>
  <c r="G361" i="6" s="1"/>
  <c r="H457" i="4"/>
  <c r="H430" i="17"/>
  <c r="H395" i="4"/>
  <c r="H392" i="4"/>
  <c r="H295" i="17"/>
  <c r="I4527" i="25"/>
  <c r="I4528" i="25" s="1"/>
  <c r="G4515" i="25"/>
  <c r="I2421" i="25"/>
  <c r="I2422" i="25" s="1"/>
  <c r="G2415" i="25"/>
  <c r="G1462" i="25"/>
  <c r="L1462" i="25" s="1"/>
  <c r="I1471" i="25"/>
  <c r="I1472" i="25" s="1"/>
  <c r="I1103" i="25"/>
  <c r="I1104" i="25" s="1"/>
  <c r="G1099" i="25"/>
  <c r="L1099" i="25" s="1"/>
  <c r="G977" i="25"/>
  <c r="I983" i="25"/>
  <c r="I984" i="25" s="1"/>
  <c r="G660" i="25"/>
  <c r="L660" i="25" s="1"/>
  <c r="I668" i="25"/>
  <c r="I669" i="25" s="1"/>
  <c r="I1095" i="25"/>
  <c r="I1096" i="25" s="1"/>
  <c r="G1091" i="25"/>
  <c r="L1091" i="25" s="1"/>
  <c r="G468" i="25"/>
  <c r="L468" i="25" s="1"/>
  <c r="I475" i="25"/>
  <c r="I476" i="25" s="1"/>
  <c r="G387" i="25"/>
  <c r="I396" i="25"/>
  <c r="I397" i="25" s="1"/>
  <c r="G152" i="25"/>
  <c r="I156" i="25"/>
  <c r="I157" i="25" s="1"/>
  <c r="I3240" i="8"/>
  <c r="I3241" i="8" s="1"/>
  <c r="G3233" i="8"/>
  <c r="G372" i="17"/>
  <c r="G458" i="4"/>
  <c r="G459" i="6" s="1"/>
  <c r="G208" i="4"/>
  <c r="G209" i="6" s="1"/>
  <c r="G65" i="4"/>
  <c r="G66" i="6" s="1"/>
  <c r="G31" i="4"/>
  <c r="G32" i="6" s="1"/>
  <c r="G164" i="8"/>
  <c r="I168" i="8"/>
  <c r="I169" i="8" s="1"/>
  <c r="G94" i="17"/>
  <c r="G4158" i="8"/>
  <c r="G514" i="4"/>
  <c r="G515" i="6" s="1"/>
  <c r="G66" i="4"/>
  <c r="G67" i="6" s="1"/>
  <c r="I509" i="8"/>
  <c r="I510" i="8" s="1"/>
  <c r="G373" i="17"/>
  <c r="G4263" i="8"/>
  <c r="I4268" i="8"/>
  <c r="I4269" i="8" s="1"/>
  <c r="G526" i="4"/>
  <c r="G527" i="6" s="1"/>
  <c r="G768" i="8"/>
  <c r="L768" i="8" s="1"/>
  <c r="I774" i="8"/>
  <c r="I775" i="8" s="1"/>
  <c r="G36" i="17"/>
  <c r="G552" i="4"/>
  <c r="G553" i="6" s="1"/>
  <c r="I711" i="8"/>
  <c r="I712" i="8" s="1"/>
  <c r="G91" i="4"/>
  <c r="G92" i="6" s="1"/>
  <c r="G705" i="8"/>
  <c r="I4539" i="8"/>
  <c r="I4540" i="8" s="1"/>
  <c r="G582" i="4"/>
  <c r="G583" i="6" s="1"/>
  <c r="G344" i="17"/>
  <c r="G4527" i="8"/>
  <c r="G19" i="17"/>
  <c r="G86" i="4"/>
  <c r="G87" i="6" s="1"/>
  <c r="I1535" i="25"/>
  <c r="I1536" i="25" s="1"/>
  <c r="G1522" i="25"/>
  <c r="G418" i="4"/>
  <c r="G419" i="6" s="1"/>
  <c r="G349" i="17"/>
  <c r="I3206" i="8"/>
  <c r="I3207" i="8" s="1"/>
  <c r="G3198" i="8"/>
  <c r="L3198" i="8" s="1"/>
  <c r="G366" i="17"/>
  <c r="G452" i="4"/>
  <c r="G453" i="6" s="1"/>
  <c r="G2538" i="8"/>
  <c r="L2538" i="8" s="1"/>
  <c r="I2544" i="8"/>
  <c r="I2545" i="8" s="1"/>
  <c r="G358" i="4"/>
  <c r="G359" i="6" s="1"/>
  <c r="G388" i="17"/>
  <c r="G355" i="17"/>
  <c r="G486" i="4"/>
  <c r="G487" i="6" s="1"/>
  <c r="I3883" i="8"/>
  <c r="I3884" i="8" s="1"/>
  <c r="G3876" i="8"/>
  <c r="L3876" i="8" s="1"/>
  <c r="G420" i="4"/>
  <c r="G421" i="6" s="1"/>
  <c r="G3221" i="8"/>
  <c r="L3221" i="8" s="1"/>
  <c r="I3229" i="8"/>
  <c r="I3230" i="8" s="1"/>
  <c r="G444" i="17"/>
  <c r="G460" i="4"/>
  <c r="G461" i="6" s="1"/>
  <c r="G325" i="17"/>
  <c r="G429" i="17"/>
  <c r="I3488" i="8"/>
  <c r="I3489" i="8" s="1"/>
  <c r="G446" i="4"/>
  <c r="G447" i="6" s="1"/>
  <c r="G3480" i="8"/>
  <c r="L3480" i="8" s="1"/>
  <c r="G374" i="4"/>
  <c r="G375" i="6" s="1"/>
  <c r="G2728" i="8"/>
  <c r="L2728" i="8" s="1"/>
  <c r="I2734" i="8"/>
  <c r="I2735" i="8" s="1"/>
  <c r="G378" i="17"/>
  <c r="G512" i="4"/>
  <c r="G513" i="6" s="1"/>
  <c r="I4395" i="8"/>
  <c r="I4396" i="8" s="1"/>
  <c r="G211" i="17"/>
  <c r="G4390" i="8"/>
  <c r="L4390" i="8" s="1"/>
  <c r="G539" i="4"/>
  <c r="G540" i="6" s="1"/>
  <c r="I2869" i="8"/>
  <c r="I2870" i="8" s="1"/>
  <c r="G2863" i="8"/>
  <c r="L2863" i="8" s="1"/>
  <c r="G4461" i="8"/>
  <c r="L4461" i="8" s="1"/>
  <c r="G228" i="17"/>
  <c r="I4468" i="8"/>
  <c r="I4469" i="8" s="1"/>
  <c r="G546" i="4"/>
  <c r="G547" i="6" s="1"/>
  <c r="G536" i="4"/>
  <c r="G537" i="6" s="1"/>
  <c r="G4363" i="8"/>
  <c r="L4363" i="8" s="1"/>
  <c r="I4368" i="8"/>
  <c r="I4369" i="8" s="1"/>
  <c r="G222" i="17"/>
  <c r="H437" i="4"/>
  <c r="H330" i="17"/>
  <c r="G336" i="4"/>
  <c r="G337" i="6" s="1"/>
  <c r="G1808" i="8"/>
  <c r="L1808" i="8" s="1"/>
  <c r="H344" i="4"/>
  <c r="H232" i="17"/>
  <c r="H485" i="4"/>
  <c r="H379" i="17"/>
  <c r="G3061" i="25"/>
  <c r="L3061" i="25" s="1"/>
  <c r="I3068" i="25"/>
  <c r="I3069" i="25" s="1"/>
  <c r="H243" i="4"/>
  <c r="H133" i="17"/>
  <c r="H444" i="4"/>
  <c r="H168" i="17"/>
  <c r="G1891" i="8"/>
  <c r="I1891" i="8" s="1"/>
  <c r="I1893" i="8" s="1"/>
  <c r="G912" i="9"/>
  <c r="L912" i="9" s="1"/>
  <c r="G1879" i="25"/>
  <c r="I1879" i="25" s="1"/>
  <c r="G4227" i="8"/>
  <c r="I4232" i="8"/>
  <c r="I4233" i="8" s="1"/>
  <c r="G410" i="17"/>
  <c r="G522" i="4"/>
  <c r="G523" i="6" s="1"/>
  <c r="G511" i="4"/>
  <c r="G512" i="6" s="1"/>
  <c r="G4139" i="8"/>
  <c r="I4145" i="8"/>
  <c r="I4146" i="8" s="1"/>
  <c r="G198" i="17"/>
  <c r="G226" i="17"/>
  <c r="G4070" i="8"/>
  <c r="G493" i="4"/>
  <c r="G494" i="6" s="1"/>
  <c r="G400" i="17"/>
  <c r="F627" i="18"/>
  <c r="H627" i="18" s="1"/>
  <c r="I1430" i="25"/>
  <c r="I1254" i="25"/>
  <c r="I1178" i="25"/>
  <c r="I299" i="25"/>
  <c r="I1443" i="25"/>
  <c r="I1457" i="25"/>
  <c r="I839" i="9"/>
  <c r="I855" i="9"/>
  <c r="F623" i="18"/>
  <c r="H623" i="18" s="1"/>
  <c r="F370" i="18"/>
  <c r="H370" i="18" s="1"/>
  <c r="I1849" i="25"/>
  <c r="I763" i="8"/>
  <c r="G1887" i="25"/>
  <c r="I1887" i="25" s="1"/>
  <c r="I1889" i="25" s="1"/>
  <c r="G1899" i="8"/>
  <c r="I1899" i="8" s="1"/>
  <c r="I1901" i="8" s="1"/>
  <c r="G919" i="9"/>
  <c r="L919" i="9" s="1"/>
  <c r="G1860" i="8"/>
  <c r="I1860" i="8" s="1"/>
  <c r="I1861" i="8" s="1"/>
  <c r="G1876" i="8"/>
  <c r="I1876" i="8" s="1"/>
  <c r="I1877" i="8" s="1"/>
  <c r="I4277" i="8"/>
  <c r="I4278" i="8" s="1"/>
  <c r="G409" i="17"/>
  <c r="G2281" i="8"/>
  <c r="I2288" i="8"/>
  <c r="I2289" i="8" s="1"/>
  <c r="G197" i="17"/>
  <c r="G478" i="4"/>
  <c r="G479" i="6" s="1"/>
  <c r="G3799" i="8"/>
  <c r="H268" i="17"/>
  <c r="H411" i="4"/>
  <c r="G4472" i="8"/>
  <c r="L4472" i="8" s="1"/>
  <c r="I4479" i="8"/>
  <c r="I4480" i="8" s="1"/>
  <c r="I2769" i="8"/>
  <c r="I2770" i="8" s="1"/>
  <c r="G377" i="4"/>
  <c r="G378" i="6" s="1"/>
  <c r="G2761" i="8"/>
  <c r="L2761" i="8" s="1"/>
  <c r="G441" i="17"/>
  <c r="G317" i="17"/>
  <c r="I3182" i="8"/>
  <c r="I3183" i="8" s="1"/>
  <c r="G3174" i="8"/>
  <c r="L3174" i="8" s="1"/>
  <c r="G416" i="4"/>
  <c r="G417" i="6" s="1"/>
  <c r="G3509" i="8"/>
  <c r="L3509" i="8" s="1"/>
  <c r="G449" i="4"/>
  <c r="G450" i="6" s="1"/>
  <c r="G238" i="17"/>
  <c r="I3069" i="8"/>
  <c r="I3070" i="8" s="1"/>
  <c r="G406" i="4"/>
  <c r="G407" i="6" s="1"/>
  <c r="G509" i="4"/>
  <c r="G510" i="6" s="1"/>
  <c r="G4120" i="8"/>
  <c r="L4120" i="8" s="1"/>
  <c r="G544" i="4"/>
  <c r="G545" i="6" s="1"/>
  <c r="I4446" i="8"/>
  <c r="I4447" i="8" s="1"/>
  <c r="G337" i="17"/>
  <c r="I3036" i="8"/>
  <c r="I3037" i="8" s="1"/>
  <c r="G3028" i="8"/>
  <c r="L3028" i="8" s="1"/>
  <c r="G403" i="4"/>
  <c r="G404" i="6" s="1"/>
  <c r="G402" i="17"/>
  <c r="I2504" i="8"/>
  <c r="I2505" i="8" s="1"/>
  <c r="G2680" i="8"/>
  <c r="L2680" i="8" s="1"/>
  <c r="I2688" i="8"/>
  <c r="I2689" i="8" s="1"/>
  <c r="G392" i="17"/>
  <c r="G370" i="4"/>
  <c r="G371" i="6" s="1"/>
  <c r="I4259" i="8"/>
  <c r="I4260" i="8" s="1"/>
  <c r="G413" i="17"/>
  <c r="G4254" i="8"/>
  <c r="H216" i="17"/>
  <c r="H505" i="4"/>
  <c r="H447" i="4"/>
  <c r="H414" i="17"/>
  <c r="N314" i="11"/>
  <c r="O314" i="11" s="1"/>
  <c r="N313" i="11"/>
  <c r="O313" i="11" s="1"/>
  <c r="F58" i="18" s="1"/>
  <c r="H58" i="18" s="1"/>
  <c r="N315" i="11"/>
  <c r="O315" i="11" s="1"/>
  <c r="G30" i="4"/>
  <c r="G31" i="6" s="1"/>
  <c r="G144" i="17"/>
  <c r="G154" i="8"/>
  <c r="L154" i="8" s="1"/>
  <c r="I160" i="8"/>
  <c r="I161" i="8" s="1"/>
  <c r="G4146" i="25"/>
  <c r="I4151" i="25"/>
  <c r="I4152" i="25" s="1"/>
  <c r="G1548" i="25"/>
  <c r="L1548" i="25" s="1"/>
  <c r="I1555" i="25"/>
  <c r="I1556" i="25" s="1"/>
  <c r="I699" i="25"/>
  <c r="I700" i="25" s="1"/>
  <c r="G693" i="25"/>
  <c r="I635" i="25"/>
  <c r="I636" i="25" s="1"/>
  <c r="G631" i="25"/>
  <c r="G479" i="25"/>
  <c r="L479" i="25" s="1"/>
  <c r="I486" i="25"/>
  <c r="I487" i="25" s="1"/>
  <c r="G434" i="25"/>
  <c r="I442" i="25"/>
  <c r="I443" i="25" s="1"/>
  <c r="G422" i="25"/>
  <c r="L422" i="25" s="1"/>
  <c r="I430" i="25"/>
  <c r="I431" i="25" s="1"/>
  <c r="I312" i="25"/>
  <c r="I313" i="25" s="1"/>
  <c r="G304" i="25"/>
  <c r="I253" i="25"/>
  <c r="I254" i="25" s="1"/>
  <c r="G245" i="25"/>
  <c r="L245" i="25" s="1"/>
  <c r="G126" i="25"/>
  <c r="I130" i="25"/>
  <c r="I131" i="25" s="1"/>
  <c r="G421" i="4"/>
  <c r="G422" i="6" s="1"/>
  <c r="G300" i="17"/>
  <c r="G158" i="17"/>
  <c r="G143" i="4"/>
  <c r="G144" i="6" s="1"/>
  <c r="I1115" i="8"/>
  <c r="I1116" i="8" s="1"/>
  <c r="G1111" i="8"/>
  <c r="L1111" i="8" s="1"/>
  <c r="I408" i="8"/>
  <c r="I409" i="8" s="1"/>
  <c r="G399" i="8"/>
  <c r="G66" i="17"/>
  <c r="G57" i="4"/>
  <c r="G58" i="6" s="1"/>
  <c r="G153" i="17"/>
  <c r="I4163" i="8"/>
  <c r="I4164" i="8" s="1"/>
  <c r="G33" i="4"/>
  <c r="G34" i="6" s="1"/>
  <c r="I186" i="8"/>
  <c r="I187" i="8" s="1"/>
  <c r="G182" i="8"/>
  <c r="G316" i="17"/>
  <c r="G387" i="17"/>
  <c r="G4236" i="8"/>
  <c r="G523" i="4"/>
  <c r="G524" i="6" s="1"/>
  <c r="I4241" i="8"/>
  <c r="I4242" i="8" s="1"/>
  <c r="G557" i="4"/>
  <c r="G558" i="6" s="1"/>
  <c r="G97" i="4"/>
  <c r="G98" i="6" s="1"/>
  <c r="G307" i="17"/>
  <c r="I680" i="8"/>
  <c r="I681" i="8" s="1"/>
  <c r="G224" i="4"/>
  <c r="G225" i="6" s="1"/>
  <c r="G672" i="8"/>
  <c r="L672" i="8" s="1"/>
  <c r="G221" i="4"/>
  <c r="G222" i="6" s="1"/>
  <c r="I647" i="8"/>
  <c r="I648" i="8" s="1"/>
  <c r="G195" i="4"/>
  <c r="G196" i="6" s="1"/>
  <c r="G185" i="17"/>
  <c r="G49" i="4"/>
  <c r="G50" i="6" s="1"/>
  <c r="G316" i="8"/>
  <c r="I324" i="8"/>
  <c r="I325" i="8" s="1"/>
  <c r="G2865" i="25"/>
  <c r="I2865" i="25" s="1"/>
  <c r="G2877" i="8"/>
  <c r="I2877" i="8" s="1"/>
  <c r="G1040" i="9"/>
  <c r="L1040" i="9" s="1"/>
  <c r="G2325" i="25"/>
  <c r="I2325" i="25" s="1"/>
  <c r="I2333" i="25" s="1"/>
  <c r="G964" i="9"/>
  <c r="L964" i="9" s="1"/>
  <c r="G2337" i="8"/>
  <c r="I2337" i="8" s="1"/>
  <c r="I2345" i="8" s="1"/>
  <c r="G4163" i="25"/>
  <c r="I4168" i="25"/>
  <c r="I4169" i="25" s="1"/>
  <c r="G315" i="17"/>
  <c r="G501" i="4"/>
  <c r="G502" i="6" s="1"/>
  <c r="I4043" i="8"/>
  <c r="I4044" i="8" s="1"/>
  <c r="G4038" i="8"/>
  <c r="G360" i="17"/>
  <c r="I2578" i="8"/>
  <c r="I2579" i="8" s="1"/>
  <c r="G2570" i="8"/>
  <c r="L2570" i="8" s="1"/>
  <c r="G361" i="4"/>
  <c r="G362" i="6" s="1"/>
  <c r="I3985" i="8"/>
  <c r="I3986" i="8" s="1"/>
  <c r="G496" i="4"/>
  <c r="G497" i="6" s="1"/>
  <c r="G386" i="4"/>
  <c r="G387" i="6" s="1"/>
  <c r="G323" i="17"/>
  <c r="G3558" i="8"/>
  <c r="L3558" i="8" s="1"/>
  <c r="I3566" i="8"/>
  <c r="I3567" i="8" s="1"/>
  <c r="G623" i="25"/>
  <c r="I623" i="25" s="1"/>
  <c r="I626" i="25" s="1"/>
  <c r="G464" i="9"/>
  <c r="L464" i="9" s="1"/>
  <c r="G635" i="8"/>
  <c r="I635" i="8" s="1"/>
  <c r="I638" i="8" s="1"/>
  <c r="G506" i="25"/>
  <c r="I506" i="25" s="1"/>
  <c r="I508" i="25" s="1"/>
  <c r="G518" i="8"/>
  <c r="I518" i="8" s="1"/>
  <c r="I520" i="8" s="1"/>
  <c r="G412" i="9"/>
  <c r="L412" i="9" s="1"/>
  <c r="G1126" i="25"/>
  <c r="I1126" i="25" s="1"/>
  <c r="I1129" i="25" s="1"/>
  <c r="G1138" i="8"/>
  <c r="I1138" i="8" s="1"/>
  <c r="I1141" i="8" s="1"/>
  <c r="G653" i="9"/>
  <c r="L653" i="9" s="1"/>
  <c r="G516" i="25"/>
  <c r="I516" i="25" s="1"/>
  <c r="I517" i="25" s="1"/>
  <c r="G422" i="9"/>
  <c r="L422" i="9" s="1"/>
  <c r="G528" i="8"/>
  <c r="I528" i="8" s="1"/>
  <c r="I529" i="8" s="1"/>
  <c r="G525" i="25"/>
  <c r="I525" i="25" s="1"/>
  <c r="I526" i="25" s="1"/>
  <c r="G431" i="9"/>
  <c r="L431" i="9" s="1"/>
  <c r="G537" i="8"/>
  <c r="I537" i="8" s="1"/>
  <c r="I538" i="8" s="1"/>
  <c r="G18" i="17" s="1"/>
  <c r="H561" i="4"/>
  <c r="H101" i="4"/>
  <c r="H251" i="17"/>
  <c r="I1351" i="8"/>
  <c r="I1352" i="8" s="1"/>
  <c r="G1344" i="8"/>
  <c r="L1344" i="8" s="1"/>
  <c r="G43" i="17"/>
  <c r="G167" i="4"/>
  <c r="G168" i="6" s="1"/>
  <c r="G352" i="17"/>
  <c r="G150" i="4"/>
  <c r="G151" i="6" s="1"/>
  <c r="G1168" i="8"/>
  <c r="L1168" i="8" s="1"/>
  <c r="I1175" i="8"/>
  <c r="I1176" i="8" s="1"/>
  <c r="H545" i="4"/>
  <c r="H291" i="17"/>
  <c r="G2004" i="8"/>
  <c r="I2004" i="8" s="1"/>
  <c r="I2008" i="8" s="1"/>
  <c r="G2351" i="8"/>
  <c r="I2351" i="8" s="1"/>
  <c r="I2355" i="8" s="1"/>
  <c r="G2361" i="8"/>
  <c r="I2361" i="8" s="1"/>
  <c r="I2365" i="8" s="1"/>
  <c r="G2043" i="8"/>
  <c r="I2043" i="8" s="1"/>
  <c r="I2047" i="8" s="1"/>
  <c r="G277" i="4" s="1"/>
  <c r="G278" i="6" s="1"/>
  <c r="G1994" i="8"/>
  <c r="I1994" i="8" s="1"/>
  <c r="I1998" i="8" s="1"/>
  <c r="G926" i="9"/>
  <c r="L926" i="9" s="1"/>
  <c r="H538" i="4"/>
  <c r="H115" i="17"/>
  <c r="H197" i="17"/>
  <c r="H478" i="4"/>
  <c r="G396" i="17"/>
  <c r="G467" i="4"/>
  <c r="G468" i="6" s="1"/>
  <c r="G264" i="4"/>
  <c r="G265" i="6" s="1"/>
  <c r="G341" i="4"/>
  <c r="G342" i="6" s="1"/>
  <c r="G322" i="17"/>
  <c r="G219" i="4"/>
  <c r="G220" i="6" s="1"/>
  <c r="G48" i="17"/>
  <c r="G250" i="4"/>
  <c r="G251" i="6" s="1"/>
  <c r="G1788" i="8"/>
  <c r="L1788" i="8" s="1"/>
  <c r="G49" i="17"/>
  <c r="G249" i="4"/>
  <c r="G250" i="6" s="1"/>
  <c r="G363" i="17"/>
  <c r="G469" i="4"/>
  <c r="G470" i="6" s="1"/>
  <c r="G368" i="17"/>
  <c r="G309" i="4"/>
  <c r="G310" i="6" s="1"/>
  <c r="G1654" i="8"/>
  <c r="L1654" i="8" s="1"/>
  <c r="I4024" i="8"/>
  <c r="I4025" i="8" s="1"/>
  <c r="G68" i="17"/>
  <c r="G499" i="4"/>
  <c r="G500" i="6" s="1"/>
  <c r="G290" i="4"/>
  <c r="G291" i="6" s="1"/>
  <c r="G267" i="17"/>
  <c r="G2165" i="8"/>
  <c r="L2165" i="8" s="1"/>
  <c r="I2171" i="8"/>
  <c r="I2172" i="8" s="1"/>
  <c r="G326" i="4"/>
  <c r="G327" i="6" s="1"/>
  <c r="G27" i="17"/>
  <c r="G2398" i="8"/>
  <c r="I2404" i="8"/>
  <c r="I2405" i="8" s="1"/>
  <c r="H389" i="17"/>
  <c r="H363" i="4"/>
  <c r="G163" i="4"/>
  <c r="G164" i="6" s="1"/>
  <c r="G51" i="17"/>
  <c r="G1310" i="8"/>
  <c r="L1310" i="8" s="1"/>
  <c r="I1318" i="8"/>
  <c r="I1319" i="8" s="1"/>
  <c r="G93" i="17"/>
  <c r="G1282" i="8"/>
  <c r="L1282" i="8" s="1"/>
  <c r="I4445" i="25"/>
  <c r="I4446" i="25" s="1"/>
  <c r="G4438" i="25"/>
  <c r="L4438" i="25" s="1"/>
  <c r="G2153" i="25"/>
  <c r="L2153" i="25" s="1"/>
  <c r="I2159" i="25"/>
  <c r="I2160" i="25" s="1"/>
  <c r="I2411" i="25"/>
  <c r="I2412" i="25" s="1"/>
  <c r="G2406" i="25"/>
  <c r="L2406" i="25" s="1"/>
  <c r="I550" i="25"/>
  <c r="I551" i="25" s="1"/>
  <c r="G541" i="25"/>
  <c r="L541" i="25" s="1"/>
  <c r="G869" i="25"/>
  <c r="L869" i="25" s="1"/>
  <c r="I875" i="25"/>
  <c r="I876" i="25" s="1"/>
  <c r="I1034" i="25"/>
  <c r="I1035" i="25" s="1"/>
  <c r="G1025" i="25"/>
  <c r="H192" i="17"/>
  <c r="H285" i="4"/>
  <c r="H500" i="4"/>
  <c r="H123" i="17"/>
  <c r="H550" i="4"/>
  <c r="H381" i="17"/>
  <c r="I1530" i="8"/>
  <c r="I1531" i="8" s="1"/>
  <c r="G1520" i="8"/>
  <c r="G187" i="4"/>
  <c r="G188" i="6" s="1"/>
  <c r="G152" i="17"/>
  <c r="G1284" i="9"/>
  <c r="I1284" i="9" s="1"/>
  <c r="I1285" i="9" s="1"/>
  <c r="G4052" i="25" s="1"/>
  <c r="I4052" i="25" s="1"/>
  <c r="G848" i="10"/>
  <c r="L848" i="10" s="1"/>
  <c r="H425" i="17"/>
  <c r="H419" i="4"/>
  <c r="G3620" i="8"/>
  <c r="I3626" i="8"/>
  <c r="I3627" i="8" s="1"/>
  <c r="G65" i="17"/>
  <c r="G491" i="8"/>
  <c r="L491" i="8" s="1"/>
  <c r="I498" i="8"/>
  <c r="I499" i="8" s="1"/>
  <c r="G2427" i="8"/>
  <c r="I2433" i="8"/>
  <c r="I2434" i="8" s="1"/>
  <c r="G341" i="17"/>
  <c r="G329" i="4"/>
  <c r="G330" i="6" s="1"/>
  <c r="G282" i="17"/>
  <c r="G4175" i="8"/>
  <c r="G516" i="4"/>
  <c r="G517" i="6" s="1"/>
  <c r="H157" i="17"/>
  <c r="H464" i="4"/>
  <c r="N260" i="11"/>
  <c r="O260" i="11" s="1"/>
  <c r="N255" i="11"/>
  <c r="O255" i="11" s="1"/>
  <c r="F654" i="18" s="1"/>
  <c r="H654" i="18" s="1"/>
  <c r="F47" i="18"/>
  <c r="H47" i="18" s="1"/>
  <c r="F159" i="18"/>
  <c r="H159" i="18" s="1"/>
  <c r="N210" i="11"/>
  <c r="O210" i="11" s="1"/>
  <c r="N215" i="11"/>
  <c r="O215" i="11" s="1"/>
  <c r="F72" i="18"/>
  <c r="H72" i="18" s="1"/>
  <c r="F213" i="18"/>
  <c r="H213" i="18" s="1"/>
  <c r="I1865" i="25"/>
  <c r="I732" i="8"/>
  <c r="I1294" i="25"/>
  <c r="I1295" i="25" s="1"/>
  <c r="G1288" i="25"/>
  <c r="L1288" i="25" s="1"/>
  <c r="I645" i="25"/>
  <c r="I646" i="25" s="1"/>
  <c r="G639" i="25"/>
  <c r="G490" i="25"/>
  <c r="L490" i="25" s="1"/>
  <c r="I497" i="25"/>
  <c r="I498" i="25" s="1"/>
  <c r="G400" i="25"/>
  <c r="L400" i="25" s="1"/>
  <c r="I408" i="25"/>
  <c r="I409" i="25" s="1"/>
  <c r="G446" i="25"/>
  <c r="L446" i="25" s="1"/>
  <c r="I454" i="25"/>
  <c r="I455" i="25" s="1"/>
  <c r="G502" i="8"/>
  <c r="L502" i="8" s="1"/>
  <c r="G209" i="4"/>
  <c r="G210" i="6" s="1"/>
  <c r="G77" i="17"/>
  <c r="G138" i="8"/>
  <c r="G28" i="4"/>
  <c r="G29" i="6" s="1"/>
  <c r="I142" i="8"/>
  <c r="I143" i="8" s="1"/>
  <c r="G83" i="4"/>
  <c r="G84" i="6" s="1"/>
  <c r="G643" i="8"/>
  <c r="G80" i="17"/>
  <c r="G58" i="4"/>
  <c r="G59" i="6" s="1"/>
  <c r="G203" i="4"/>
  <c r="G204" i="6" s="1"/>
  <c r="I420" i="8"/>
  <c r="I421" i="8" s="1"/>
  <c r="G412" i="8"/>
  <c r="L412" i="8" s="1"/>
  <c r="G2889" i="25"/>
  <c r="I2889" i="25" s="1"/>
  <c r="G2901" i="8"/>
  <c r="I2901" i="8" s="1"/>
  <c r="I3554" i="8"/>
  <c r="I3555" i="8" s="1"/>
  <c r="G3547" i="8"/>
  <c r="L3547" i="8" s="1"/>
  <c r="I3650" i="8"/>
  <c r="I3651" i="8" s="1"/>
  <c r="G3642" i="8"/>
  <c r="G294" i="17"/>
  <c r="G3978" i="8"/>
  <c r="L3978" i="8" s="1"/>
  <c r="G297" i="17"/>
  <c r="G453" i="4"/>
  <c r="G454" i="6" s="1"/>
  <c r="G179" i="4"/>
  <c r="G180" i="6" s="1"/>
  <c r="G304" i="17"/>
  <c r="G1421" i="8"/>
  <c r="L1421" i="8" s="1"/>
  <c r="I1428" i="8"/>
  <c r="I1429" i="8" s="1"/>
  <c r="G439" i="17"/>
  <c r="G472" i="4"/>
  <c r="G473" i="6" s="1"/>
  <c r="I3755" i="8"/>
  <c r="I3756" i="8" s="1"/>
  <c r="G1982" i="25"/>
  <c r="I1982" i="25" s="1"/>
  <c r="I1986" i="25" s="1"/>
  <c r="G2349" i="25"/>
  <c r="I2349" i="25" s="1"/>
  <c r="I2353" i="25" s="1"/>
  <c r="G1992" i="25"/>
  <c r="I1992" i="25" s="1"/>
  <c r="I1996" i="25" s="1"/>
  <c r="G2339" i="25"/>
  <c r="I2339" i="25" s="1"/>
  <c r="I2343" i="25" s="1"/>
  <c r="G2031" i="25"/>
  <c r="I2031" i="25" s="1"/>
  <c r="I2035" i="25" s="1"/>
  <c r="G2863" i="25"/>
  <c r="I2863" i="25" s="1"/>
  <c r="G1028" i="9"/>
  <c r="L1028" i="9" s="1"/>
  <c r="G2875" i="8"/>
  <c r="I2875" i="8" s="1"/>
  <c r="G4516" i="8"/>
  <c r="L4516" i="8" s="1"/>
  <c r="G556" i="4"/>
  <c r="G557" i="6" s="1"/>
  <c r="G214" i="17"/>
  <c r="G233" i="8"/>
  <c r="L233" i="8" s="1"/>
  <c r="I238" i="8"/>
  <c r="I239" i="8" s="1"/>
  <c r="G39" i="4"/>
  <c r="G40" i="6" s="1"/>
  <c r="G2879" i="8"/>
  <c r="I2879" i="8" s="1"/>
  <c r="G1056" i="9"/>
  <c r="L1056" i="9" s="1"/>
  <c r="G2867" i="25"/>
  <c r="I2867" i="25" s="1"/>
  <c r="G524" i="4"/>
  <c r="G525" i="6" s="1"/>
  <c r="I4250" i="8"/>
  <c r="I4251" i="8" s="1"/>
  <c r="G190" i="8"/>
  <c r="L190" i="8" s="1"/>
  <c r="I194" i="8"/>
  <c r="I195" i="8" s="1"/>
  <c r="G34" i="4"/>
  <c r="G35" i="6" s="1"/>
  <c r="G126" i="17"/>
  <c r="G129" i="4"/>
  <c r="G130" i="6" s="1"/>
  <c r="G209" i="17"/>
  <c r="I1046" i="8"/>
  <c r="I1047" i="8" s="1"/>
  <c r="G1037" i="8"/>
  <c r="G2890" i="25"/>
  <c r="I2890" i="25" s="1"/>
  <c r="G2876" i="25"/>
  <c r="I2876" i="25" s="1"/>
  <c r="G2905" i="25"/>
  <c r="I2905" i="25" s="1"/>
  <c r="G2917" i="8"/>
  <c r="I2917" i="8" s="1"/>
  <c r="G1177" i="9"/>
  <c r="L1177" i="9" s="1"/>
  <c r="G307" i="4"/>
  <c r="G308" i="6" s="1"/>
  <c r="G2253" i="8"/>
  <c r="I2259" i="8"/>
  <c r="I2260" i="8" s="1"/>
  <c r="G150" i="17"/>
  <c r="G29" i="4"/>
  <c r="G30" i="6" s="1"/>
  <c r="I150" i="8"/>
  <c r="I151" i="8" s="1"/>
  <c r="G706" i="25"/>
  <c r="I706" i="25" s="1"/>
  <c r="I711" i="25" s="1"/>
  <c r="G703" i="25" s="1"/>
  <c r="G481" i="9"/>
  <c r="L481" i="9" s="1"/>
  <c r="G718" i="8"/>
  <c r="I718" i="8" s="1"/>
  <c r="G23" i="17"/>
  <c r="G190" i="4"/>
  <c r="G191" i="6" s="1"/>
  <c r="G257" i="8"/>
  <c r="L257" i="8" s="1"/>
  <c r="I265" i="8"/>
  <c r="I266" i="8" s="1"/>
  <c r="G44" i="4"/>
  <c r="G45" i="6" s="1"/>
  <c r="G159" i="4"/>
  <c r="G160" i="6" s="1"/>
  <c r="G59" i="17"/>
  <c r="G1271" i="8"/>
  <c r="L1271" i="8" s="1"/>
  <c r="I1278" i="8"/>
  <c r="I1279" i="8" s="1"/>
  <c r="G63" i="25"/>
  <c r="L63" i="25" s="1"/>
  <c r="I72" i="25"/>
  <c r="I73" i="25" s="1"/>
  <c r="H324" i="4"/>
  <c r="H176" i="17"/>
  <c r="G118" i="25"/>
  <c r="L118" i="25" s="1"/>
  <c r="I122" i="25"/>
  <c r="I123" i="25" s="1"/>
  <c r="H530" i="4"/>
  <c r="H332" i="17"/>
  <c r="H255" i="17"/>
  <c r="H404" i="4"/>
  <c r="H404" i="17"/>
  <c r="H443" i="4"/>
  <c r="H349" i="4"/>
  <c r="H286" i="17"/>
  <c r="H296" i="17"/>
  <c r="H438" i="4"/>
  <c r="H344" i="17"/>
  <c r="H582" i="4"/>
  <c r="H541" i="4"/>
  <c r="H314" i="17"/>
  <c r="I1443" i="8"/>
  <c r="I1444" i="8" s="1"/>
  <c r="G88" i="17"/>
  <c r="G172" i="8"/>
  <c r="L172" i="8" s="1"/>
  <c r="G333" i="17"/>
  <c r="H19" i="4"/>
  <c r="H124" i="17"/>
  <c r="H131" i="4"/>
  <c r="H86" i="17"/>
  <c r="G4245" i="8"/>
  <c r="G263" i="17"/>
  <c r="H219" i="17"/>
  <c r="H130" i="4"/>
  <c r="I729" i="25"/>
  <c r="I743" i="25"/>
  <c r="G2903" i="25"/>
  <c r="I2903" i="25" s="1"/>
  <c r="G1162" i="9"/>
  <c r="L1162" i="9" s="1"/>
  <c r="G2915" i="8"/>
  <c r="I2915" i="8" s="1"/>
  <c r="G3800" i="25"/>
  <c r="I3800" i="25" s="1"/>
  <c r="I3801" i="25" s="1"/>
  <c r="G1232" i="9"/>
  <c r="L1232" i="9" s="1"/>
  <c r="G3812" i="8"/>
  <c r="I3812" i="8" s="1"/>
  <c r="I3813" i="8" s="1"/>
  <c r="G227" i="17"/>
  <c r="I4523" i="8"/>
  <c r="I4524" i="8" s="1"/>
  <c r="G2901" i="25"/>
  <c r="I2901" i="25" s="1"/>
  <c r="I2907" i="25" s="1"/>
  <c r="G2913" i="8"/>
  <c r="I2913" i="8" s="1"/>
  <c r="I2919" i="8" s="1"/>
  <c r="G2888" i="8"/>
  <c r="I2888" i="8" s="1"/>
  <c r="G1079" i="9"/>
  <c r="L1079" i="9" s="1"/>
  <c r="G2902" i="8"/>
  <c r="I2902" i="8" s="1"/>
  <c r="I2906" i="8" s="1"/>
  <c r="G2875" i="25"/>
  <c r="I2875" i="25" s="1"/>
  <c r="I2882" i="25" s="1"/>
  <c r="G2887" i="8"/>
  <c r="I2887" i="8" s="1"/>
  <c r="G1071" i="9"/>
  <c r="L1071" i="9" s="1"/>
  <c r="G312" i="4"/>
  <c r="G313" i="6" s="1"/>
  <c r="I2297" i="8"/>
  <c r="I2298" i="8" s="1"/>
  <c r="G2292" i="8"/>
  <c r="G169" i="17"/>
  <c r="G146" i="8"/>
  <c r="L146" i="8" s="1"/>
  <c r="H23" i="4"/>
  <c r="H139" i="17"/>
  <c r="G200" i="4"/>
  <c r="G201" i="6" s="1"/>
  <c r="I377" i="8"/>
  <c r="I378" i="8" s="1"/>
  <c r="G366" i="8"/>
  <c r="L366" i="8" s="1"/>
  <c r="N303" i="11"/>
  <c r="O303" i="11" s="1"/>
  <c r="N304" i="11"/>
  <c r="O304" i="11" s="1"/>
  <c r="N302" i="11"/>
  <c r="O302" i="11" s="1"/>
  <c r="N306" i="11"/>
  <c r="O306" i="11" s="1"/>
  <c r="N301" i="11"/>
  <c r="O301" i="11" s="1"/>
  <c r="N308" i="11"/>
  <c r="O308" i="11" s="1"/>
  <c r="N57" i="12" s="1"/>
  <c r="O57" i="12" s="1"/>
  <c r="N305" i="11"/>
  <c r="O305" i="11" s="1"/>
  <c r="N307" i="11"/>
  <c r="O307" i="11" s="1"/>
  <c r="H130" i="17"/>
  <c r="H495" i="4"/>
  <c r="H208" i="17"/>
  <c r="H583" i="4"/>
  <c r="H128" i="4"/>
  <c r="H207" i="4"/>
  <c r="H64" i="4"/>
  <c r="H120" i="17"/>
  <c r="H61" i="4"/>
  <c r="H98" i="17"/>
  <c r="H416" i="17"/>
  <c r="H521" i="4"/>
  <c r="H247" i="17"/>
  <c r="H400" i="4"/>
  <c r="H562" i="4"/>
  <c r="H102" i="4"/>
  <c r="H270" i="17"/>
  <c r="H394" i="17"/>
  <c r="H462" i="4"/>
  <c r="I4022" i="25"/>
  <c r="I4023" i="25" s="1"/>
  <c r="G4016" i="25"/>
  <c r="N167" i="11"/>
  <c r="O167" i="11" s="1"/>
  <c r="N170" i="11"/>
  <c r="O170" i="11" s="1"/>
  <c r="N169" i="11"/>
  <c r="O169" i="11" s="1"/>
  <c r="N172" i="11"/>
  <c r="O172" i="11" s="1"/>
  <c r="N166" i="11"/>
  <c r="O166" i="11" s="1"/>
  <c r="N171" i="11"/>
  <c r="O171" i="11" s="1"/>
  <c r="N168" i="11"/>
  <c r="O168" i="11" s="1"/>
  <c r="N173" i="11"/>
  <c r="O173" i="11" s="1"/>
  <c r="N22" i="12" s="1"/>
  <c r="O22" i="12" s="1"/>
  <c r="N178" i="11"/>
  <c r="O178" i="11" s="1"/>
  <c r="N181" i="11"/>
  <c r="O181" i="11" s="1"/>
  <c r="N185" i="11"/>
  <c r="O185" i="11" s="1"/>
  <c r="N27" i="12" s="1"/>
  <c r="O27" i="12" s="1"/>
  <c r="N183" i="11"/>
  <c r="O183" i="11" s="1"/>
  <c r="N184" i="11"/>
  <c r="O184" i="11" s="1"/>
  <c r="N179" i="11"/>
  <c r="O179" i="11" s="1"/>
  <c r="N180" i="11"/>
  <c r="O180" i="11" s="1"/>
  <c r="N182" i="11"/>
  <c r="O182" i="11" s="1"/>
  <c r="G3244" i="25"/>
  <c r="I3251" i="25"/>
  <c r="I3252" i="25" s="1"/>
  <c r="I1518" i="25"/>
  <c r="I1519" i="25" s="1"/>
  <c r="G1508" i="25"/>
  <c r="G3832" i="25"/>
  <c r="I3837" i="25"/>
  <c r="I3838" i="25" s="1"/>
  <c r="G114" i="17"/>
  <c r="G89" i="4"/>
  <c r="G90" i="6" s="1"/>
  <c r="G226" i="4"/>
  <c r="G227" i="6" s="1"/>
  <c r="G3790" i="8"/>
  <c r="G97" i="17"/>
  <c r="G477" i="4"/>
  <c r="G478" i="6" s="1"/>
  <c r="I3795" i="8"/>
  <c r="I3796" i="8" s="1"/>
  <c r="G2309" i="8"/>
  <c r="G314" i="4"/>
  <c r="G315" i="6" s="1"/>
  <c r="G256" i="17"/>
  <c r="I3832" i="8"/>
  <c r="I3833" i="8" s="1"/>
  <c r="G3827" i="8"/>
  <c r="G481" i="4"/>
  <c r="G482" i="6" s="1"/>
  <c r="G239" i="17"/>
  <c r="G194" i="17"/>
  <c r="G513" i="4"/>
  <c r="G514" i="6" s="1"/>
  <c r="G4149" i="8"/>
  <c r="I4154" i="8"/>
  <c r="I4155" i="8" s="1"/>
  <c r="G990" i="25"/>
  <c r="I990" i="25" s="1"/>
  <c r="I995" i="25" s="1"/>
  <c r="G1002" i="8"/>
  <c r="I1002" i="8" s="1"/>
  <c r="I1007" i="8" s="1"/>
  <c r="G284" i="8"/>
  <c r="I284" i="8" s="1"/>
  <c r="G280" i="9"/>
  <c r="L280" i="9" s="1"/>
  <c r="G272" i="25"/>
  <c r="I272" i="25" s="1"/>
  <c r="G270" i="8"/>
  <c r="I270" i="8" s="1"/>
  <c r="G258" i="25"/>
  <c r="I258" i="25" s="1"/>
  <c r="G340" i="4"/>
  <c r="G341" i="6" s="1"/>
  <c r="G285" i="17"/>
  <c r="G231" i="4"/>
  <c r="G232" i="6" s="1"/>
  <c r="G383" i="17"/>
  <c r="G1613" i="8"/>
  <c r="L1613" i="8" s="1"/>
  <c r="I1620" i="8"/>
  <c r="I1621" i="8" s="1"/>
  <c r="G488" i="4"/>
  <c r="G489" i="6" s="1"/>
  <c r="I3905" i="8"/>
  <c r="I3906" i="8" s="1"/>
  <c r="G407" i="17"/>
  <c r="G3898" i="8"/>
  <c r="H426" i="17"/>
  <c r="H414" i="4"/>
  <c r="G214" i="8"/>
  <c r="L214" i="8" s="1"/>
  <c r="G37" i="4"/>
  <c r="G38" i="6" s="1"/>
  <c r="G79" i="17"/>
  <c r="I220" i="8"/>
  <c r="I221" i="8" s="1"/>
  <c r="I3717" i="8"/>
  <c r="I3718" i="8" s="1"/>
  <c r="G3711" i="8"/>
  <c r="L3711" i="8" s="1"/>
  <c r="G232" i="4"/>
  <c r="G233" i="6" s="1"/>
  <c r="G321" i="4"/>
  <c r="G322" i="6" s="1"/>
  <c r="G2013" i="8"/>
  <c r="L2013" i="8" s="1"/>
  <c r="I2019" i="8"/>
  <c r="I2020" i="8" s="1"/>
  <c r="G246" i="17"/>
  <c r="G274" i="4"/>
  <c r="G275" i="6" s="1"/>
  <c r="G2175" i="8"/>
  <c r="L2175" i="8" s="1"/>
  <c r="I2180" i="8"/>
  <c r="I2181" i="8" s="1"/>
  <c r="G137" i="17"/>
  <c r="G257" i="17"/>
  <c r="G247" i="4"/>
  <c r="G248" i="6" s="1"/>
  <c r="G271" i="4"/>
  <c r="G272" i="6" s="1"/>
  <c r="I1989" i="8"/>
  <c r="I1990" i="8" s="1"/>
  <c r="I1822" i="25"/>
  <c r="I1823" i="25" s="1"/>
  <c r="G1816" i="25"/>
  <c r="L1816" i="25" s="1"/>
  <c r="G3787" i="25"/>
  <c r="I3792" i="25"/>
  <c r="I3793" i="25" s="1"/>
  <c r="H518" i="4"/>
  <c r="H280" i="17"/>
  <c r="G249" i="8"/>
  <c r="L249" i="8" s="1"/>
  <c r="G133" i="4"/>
  <c r="G134" i="6" s="1"/>
  <c r="G585" i="4"/>
  <c r="G586" i="6" s="1"/>
  <c r="G38" i="17"/>
  <c r="G41" i="4"/>
  <c r="G42" i="6" s="1"/>
  <c r="I253" i="8"/>
  <c r="I254" i="8" s="1"/>
  <c r="F131" i="18"/>
  <c r="H131" i="18" s="1"/>
  <c r="G3267" i="25"/>
  <c r="I3274" i="25"/>
  <c r="I3275" i="25" s="1"/>
  <c r="G2973" i="25"/>
  <c r="I2978" i="25"/>
  <c r="I2979" i="25" s="1"/>
  <c r="G4137" i="25"/>
  <c r="I4142" i="25"/>
  <c r="I4143" i="25" s="1"/>
  <c r="G1688" i="25"/>
  <c r="I1695" i="25"/>
  <c r="I1696" i="25" s="1"/>
  <c r="G4026" i="25"/>
  <c r="I4031" i="25"/>
  <c r="I4032" i="25" s="1"/>
  <c r="I689" i="25"/>
  <c r="I690" i="25" s="1"/>
  <c r="G683" i="25"/>
  <c r="I537" i="25"/>
  <c r="I538" i="25" s="1"/>
  <c r="G531" i="25"/>
  <c r="G186" i="25"/>
  <c r="L186" i="25" s="1"/>
  <c r="I190" i="25"/>
  <c r="I191" i="25" s="1"/>
  <c r="G748" i="25"/>
  <c r="L748" i="25" s="1"/>
  <c r="I752" i="25"/>
  <c r="I753" i="25" s="1"/>
  <c r="G1632" i="25"/>
  <c r="L1632" i="25" s="1"/>
  <c r="I1638" i="25"/>
  <c r="I1639" i="25" s="1"/>
  <c r="G1836" i="25"/>
  <c r="L1836" i="25" s="1"/>
  <c r="I1842" i="25"/>
  <c r="I1843" i="25" s="1"/>
  <c r="I1734" i="25"/>
  <c r="I1735" i="25" s="1"/>
  <c r="G1729" i="25"/>
  <c r="G2386" i="25"/>
  <c r="I2392" i="25"/>
  <c r="I2393" i="25" s="1"/>
  <c r="I3519" i="25"/>
  <c r="I3520" i="25" s="1"/>
  <c r="G3511" i="25"/>
  <c r="G2453" i="25"/>
  <c r="L2453" i="25" s="1"/>
  <c r="I2458" i="25"/>
  <c r="I2459" i="25" s="1"/>
  <c r="G2396" i="25"/>
  <c r="L2396" i="25" s="1"/>
  <c r="I2402" i="25"/>
  <c r="I2403" i="25" s="1"/>
  <c r="I2120" i="25"/>
  <c r="I2121" i="25" s="1"/>
  <c r="G2114" i="25"/>
  <c r="G2075" i="25"/>
  <c r="I2080" i="25"/>
  <c r="I2081" i="25" s="1"/>
  <c r="G2104" i="25"/>
  <c r="I2110" i="25"/>
  <c r="I2111" i="25" s="1"/>
  <c r="J128" i="6"/>
  <c r="BC128" i="6"/>
  <c r="AN128" i="6"/>
  <c r="AZ128" i="6"/>
  <c r="BF128" i="6"/>
  <c r="BU128" i="6"/>
  <c r="BX128" i="6"/>
  <c r="V128" i="6"/>
  <c r="AK128" i="6"/>
  <c r="Y128" i="6"/>
  <c r="AQ128" i="6"/>
  <c r="BI128" i="6"/>
  <c r="CA128" i="6"/>
  <c r="AB128" i="6"/>
  <c r="M128" i="6"/>
  <c r="AE128" i="6"/>
  <c r="AT128" i="6"/>
  <c r="BL128" i="6"/>
  <c r="P128" i="6"/>
  <c r="BO128" i="6"/>
  <c r="S128" i="6"/>
  <c r="AH128" i="6"/>
  <c r="AW128" i="6"/>
  <c r="BR128" i="6"/>
  <c r="I128" i="6"/>
  <c r="F633" i="18"/>
  <c r="H633" i="18" s="1"/>
  <c r="I127" i="6"/>
  <c r="BR127" i="6"/>
  <c r="BT127" i="6" s="1"/>
  <c r="BC127" i="6"/>
  <c r="BE127" i="6" s="1"/>
  <c r="AH127" i="6"/>
  <c r="AJ127" i="6" s="1"/>
  <c r="P127" i="6"/>
  <c r="R127" i="6" s="1"/>
  <c r="AE127" i="6"/>
  <c r="AG127" i="6" s="1"/>
  <c r="M127" i="6"/>
  <c r="O127" i="6" s="1"/>
  <c r="BO127" i="6"/>
  <c r="BQ127" i="6" s="1"/>
  <c r="AW127" i="6"/>
  <c r="AY127" i="6" s="1"/>
  <c r="BL127" i="6"/>
  <c r="BN127" i="6" s="1"/>
  <c r="AT127" i="6"/>
  <c r="AV127" i="6" s="1"/>
  <c r="AB127" i="6"/>
  <c r="AD127" i="6" s="1"/>
  <c r="CA127" i="6"/>
  <c r="CC127" i="6" s="1"/>
  <c r="BI127" i="6"/>
  <c r="BK127" i="6" s="1"/>
  <c r="AQ127" i="6"/>
  <c r="AS127" i="6" s="1"/>
  <c r="Y127" i="6"/>
  <c r="AA127" i="6" s="1"/>
  <c r="BU127" i="6"/>
  <c r="BW127" i="6" s="1"/>
  <c r="BF127" i="6"/>
  <c r="BH127" i="6" s="1"/>
  <c r="AN127" i="6"/>
  <c r="AP127" i="6" s="1"/>
  <c r="S127" i="6"/>
  <c r="U127" i="6" s="1"/>
  <c r="BX127" i="6"/>
  <c r="BZ127" i="6" s="1"/>
  <c r="AK127" i="6"/>
  <c r="AM127" i="6" s="1"/>
  <c r="V127" i="6"/>
  <c r="X127" i="6" s="1"/>
  <c r="AZ127" i="6"/>
  <c r="BB127" i="6" s="1"/>
  <c r="J127" i="6"/>
  <c r="G1103" i="8"/>
  <c r="L1103" i="8" s="1"/>
  <c r="I1107" i="8"/>
  <c r="I1108" i="8" s="1"/>
  <c r="G142" i="4"/>
  <c r="G143" i="6" s="1"/>
  <c r="G45" i="17"/>
  <c r="G989" i="8"/>
  <c r="G580" i="4"/>
  <c r="G581" i="6" s="1"/>
  <c r="I995" i="8"/>
  <c r="I996" i="8" s="1"/>
  <c r="G124" i="4"/>
  <c r="G125" i="6" s="1"/>
  <c r="G118" i="17"/>
  <c r="G695" i="8"/>
  <c r="I701" i="8"/>
  <c r="I702" i="8" s="1"/>
  <c r="I1885" i="8"/>
  <c r="I1869" i="8"/>
  <c r="G316" i="25"/>
  <c r="I324" i="25"/>
  <c r="I325" i="25" s="1"/>
  <c r="H516" i="4"/>
  <c r="H282" i="17"/>
  <c r="G178" i="25"/>
  <c r="L178" i="25" s="1"/>
  <c r="I182" i="25"/>
  <c r="I183" i="25" s="1"/>
  <c r="H244" i="4"/>
  <c r="H303" i="4"/>
  <c r="H231" i="17"/>
  <c r="H103" i="4"/>
  <c r="H343" i="17"/>
  <c r="H254" i="17"/>
  <c r="H366" i="4"/>
  <c r="G3302" i="8"/>
  <c r="L3302" i="8" s="1"/>
  <c r="G428" i="4"/>
  <c r="G429" i="6" s="1"/>
  <c r="G52" i="17"/>
  <c r="I3313" i="8"/>
  <c r="I3314" i="8" s="1"/>
  <c r="G338" i="4"/>
  <c r="G339" i="6" s="1"/>
  <c r="G1828" i="8"/>
  <c r="L1828" i="8" s="1"/>
  <c r="I1834" i="8"/>
  <c r="I1835" i="8" s="1"/>
  <c r="H254" i="4" s="1"/>
  <c r="I3697" i="8"/>
  <c r="I3698" i="8" s="1"/>
  <c r="G259" i="17"/>
  <c r="G466" i="4"/>
  <c r="G467" i="6" s="1"/>
  <c r="G3692" i="8"/>
  <c r="H205" i="4"/>
  <c r="H62" i="4"/>
  <c r="H101" i="17"/>
  <c r="I1245" i="8"/>
  <c r="I1246" i="8" s="1"/>
  <c r="G1239" i="8"/>
  <c r="L1239" i="8" s="1"/>
  <c r="G438" i="17"/>
  <c r="G156" i="4"/>
  <c r="G157" i="6" s="1"/>
  <c r="G170" i="4"/>
  <c r="G171" i="6" s="1"/>
  <c r="I1384" i="8"/>
  <c r="I1385" i="8" s="1"/>
  <c r="G166" i="17"/>
  <c r="G1377" i="8"/>
  <c r="L1377" i="8" s="1"/>
  <c r="G205" i="17"/>
  <c r="G1551" i="8"/>
  <c r="I1556" i="8"/>
  <c r="I1557" i="8" s="1"/>
  <c r="G199" i="4"/>
  <c r="G200" i="6" s="1"/>
  <c r="G14" i="17"/>
  <c r="I1516" i="8"/>
  <c r="I1517" i="8" s="1"/>
  <c r="I2103" i="8"/>
  <c r="I2104" i="8" s="1"/>
  <c r="G2096" i="8"/>
  <c r="G240" i="17"/>
  <c r="G283" i="4"/>
  <c r="G284" i="6" s="1"/>
  <c r="H314" i="4"/>
  <c r="H256" i="17"/>
  <c r="H563" i="4"/>
  <c r="H104" i="4"/>
  <c r="H312" i="17"/>
  <c r="H543" i="4"/>
  <c r="H502" i="4"/>
  <c r="H361" i="17"/>
  <c r="G175" i="4"/>
  <c r="G176" i="6" s="1"/>
  <c r="I1256" i="8"/>
  <c r="I1257" i="8" s="1"/>
  <c r="G157" i="4"/>
  <c r="G158" i="6" s="1"/>
  <c r="G105" i="17"/>
  <c r="G1249" i="8"/>
  <c r="L1249" i="8" s="1"/>
  <c r="G270" i="4"/>
  <c r="G271" i="6" s="1"/>
  <c r="G180" i="17"/>
  <c r="G265" i="4"/>
  <c r="G266" i="6" s="1"/>
  <c r="G1926" i="8"/>
  <c r="L1926" i="8" s="1"/>
  <c r="G1963" i="25"/>
  <c r="I1968" i="25"/>
  <c r="I1969" i="25" s="1"/>
  <c r="I3820" i="25"/>
  <c r="I3821" i="25" s="1"/>
  <c r="G3815" i="25"/>
  <c r="G3488" i="25"/>
  <c r="I3493" i="25"/>
  <c r="I3494" i="25" s="1"/>
  <c r="G137" i="4"/>
  <c r="G138" i="6" s="1"/>
  <c r="G453" i="17"/>
  <c r="I1083" i="8"/>
  <c r="I1084" i="8" s="1"/>
  <c r="G1076" i="8"/>
  <c r="G2233" i="8"/>
  <c r="G187" i="17"/>
  <c r="I2240" i="8"/>
  <c r="I2241" i="8" s="1"/>
  <c r="G304" i="4"/>
  <c r="G305" i="6" s="1"/>
  <c r="G1946" i="8"/>
  <c r="L1946" i="8" s="1"/>
  <c r="G288" i="17"/>
  <c r="G343" i="4"/>
  <c r="G344" i="6" s="1"/>
  <c r="G267" i="4"/>
  <c r="G268" i="6" s="1"/>
  <c r="I1952" i="8"/>
  <c r="I1953" i="8" s="1"/>
  <c r="G240" i="4"/>
  <c r="G241" i="6" s="1"/>
  <c r="I1707" i="8"/>
  <c r="I1708" i="8" s="1"/>
  <c r="G302" i="17"/>
  <c r="G1700" i="8"/>
  <c r="G142" i="25"/>
  <c r="L142" i="25" s="1"/>
  <c r="I148" i="25"/>
  <c r="I149" i="25" s="1"/>
  <c r="G2964" i="25"/>
  <c r="I2969" i="25"/>
  <c r="I2970" i="25" s="1"/>
  <c r="G56" i="17"/>
  <c r="I3863" i="8"/>
  <c r="I3864" i="8" s="1"/>
  <c r="G484" i="4"/>
  <c r="G485" i="6" s="1"/>
  <c r="G3853" i="8"/>
  <c r="L3853" i="8" s="1"/>
  <c r="G284" i="4"/>
  <c r="G285" i="6" s="1"/>
  <c r="G2107" i="8"/>
  <c r="G84" i="17"/>
  <c r="I2112" i="8"/>
  <c r="I2113" i="8" s="1"/>
  <c r="H399" i="4"/>
  <c r="H397" i="17"/>
  <c r="G3221" i="25"/>
  <c r="I3228" i="25"/>
  <c r="I3229" i="25" s="1"/>
  <c r="G1796" i="25"/>
  <c r="L1796" i="25" s="1"/>
  <c r="I1802" i="25"/>
  <c r="I1803" i="25" s="1"/>
  <c r="I3685" i="25"/>
  <c r="I3686" i="25" s="1"/>
  <c r="G3680" i="25"/>
  <c r="G3325" i="25"/>
  <c r="I3330" i="25"/>
  <c r="I3331" i="25" s="1"/>
  <c r="G202" i="25"/>
  <c r="L202" i="25" s="1"/>
  <c r="I208" i="25"/>
  <c r="I209" i="25" s="1"/>
  <c r="I3339" i="25"/>
  <c r="I3340" i="25" s="1"/>
  <c r="G3334" i="25"/>
  <c r="G418" i="17"/>
  <c r="I3737" i="8"/>
  <c r="I3738" i="8" s="1"/>
  <c r="G470" i="4"/>
  <c r="G471" i="6" s="1"/>
  <c r="G3731" i="8"/>
  <c r="L3731" i="8" s="1"/>
  <c r="G1064" i="25"/>
  <c r="I1071" i="25"/>
  <c r="I1072" i="25" s="1"/>
  <c r="G3936" i="25"/>
  <c r="I3942" i="25"/>
  <c r="I3943" i="25" s="1"/>
  <c r="G3886" i="25"/>
  <c r="I3893" i="25"/>
  <c r="I3894" i="25" s="1"/>
  <c r="G289" i="4"/>
  <c r="G290" i="6" s="1"/>
  <c r="G350" i="4"/>
  <c r="G351" i="6" s="1"/>
  <c r="I2161" i="8"/>
  <c r="I2162" i="8" s="1"/>
  <c r="G2155" i="8"/>
  <c r="L2155" i="8" s="1"/>
  <c r="G142" i="17"/>
  <c r="I2057" i="8"/>
  <c r="I2058" i="8" s="1"/>
  <c r="G2052" i="8"/>
  <c r="L2052" i="8" s="1"/>
  <c r="G384" i="17"/>
  <c r="G278" i="4"/>
  <c r="G279" i="6" s="1"/>
  <c r="G266" i="4"/>
  <c r="G267" i="6" s="1"/>
  <c r="G340" i="17"/>
  <c r="G4449" i="25"/>
  <c r="L4449" i="25" s="1"/>
  <c r="I4456" i="25"/>
  <c r="I4457" i="25" s="1"/>
  <c r="I2198" i="8"/>
  <c r="I2199" i="8" s="1"/>
  <c r="G393" i="17"/>
  <c r="G299" i="4"/>
  <c r="G300" i="6" s="1"/>
  <c r="G2193" i="8"/>
  <c r="L2193" i="8" s="1"/>
  <c r="I1284" i="25"/>
  <c r="I1285" i="25" s="1"/>
  <c r="G1279" i="25"/>
  <c r="L1279" i="25" s="1"/>
  <c r="I2228" i="25"/>
  <c r="I2229" i="25" s="1"/>
  <c r="G2221" i="25"/>
  <c r="G2124" i="25"/>
  <c r="I2130" i="25"/>
  <c r="I2131" i="25" s="1"/>
  <c r="H226" i="17"/>
  <c r="H504" i="4"/>
  <c r="G151" i="17"/>
  <c r="G2070" i="8"/>
  <c r="G1559" i="25"/>
  <c r="L1559" i="25" s="1"/>
  <c r="I1566" i="25"/>
  <c r="I1567" i="25" s="1"/>
  <c r="G11" i="25"/>
  <c r="I18" i="25"/>
  <c r="I19" i="25" s="1"/>
  <c r="G342" i="25"/>
  <c r="L342" i="25" s="1"/>
  <c r="I350" i="25"/>
  <c r="I351" i="25" s="1"/>
  <c r="I1705" i="25"/>
  <c r="I1706" i="25" s="1"/>
  <c r="G1699" i="25"/>
  <c r="L1699" i="25" s="1"/>
  <c r="H487" i="4"/>
  <c r="H147" i="17"/>
  <c r="H256" i="4"/>
  <c r="H47" i="17"/>
  <c r="H439" i="4"/>
  <c r="H305" i="17"/>
  <c r="I1494" i="8"/>
  <c r="I1495" i="8" s="1"/>
  <c r="G32" i="17"/>
  <c r="G1487" i="8"/>
  <c r="L1487" i="8" s="1"/>
  <c r="F77" i="18"/>
  <c r="H77" i="18" s="1"/>
  <c r="B15" i="5"/>
  <c r="G472" i="8"/>
  <c r="I472" i="8" s="1"/>
  <c r="I475" i="8" s="1"/>
  <c r="H497" i="4"/>
  <c r="H400" i="17"/>
  <c r="G1571" i="8"/>
  <c r="L1571" i="8" s="1"/>
  <c r="I2075" i="8"/>
  <c r="I2076" i="8" s="1"/>
  <c r="G2358" i="25"/>
  <c r="G403" i="9"/>
  <c r="L403" i="9" s="1"/>
  <c r="G287" i="4"/>
  <c r="G288" i="6" s="1"/>
  <c r="I1578" i="8"/>
  <c r="I1579" i="8" s="1"/>
  <c r="G29" i="17"/>
  <c r="G201" i="17"/>
  <c r="H357" i="4"/>
  <c r="G197" i="4"/>
  <c r="G198" i="6" s="1"/>
  <c r="G2136" i="8"/>
  <c r="H565" i="4"/>
  <c r="G471" i="4"/>
  <c r="G472" i="6" s="1"/>
  <c r="G213" i="17"/>
  <c r="G52" i="4"/>
  <c r="G53" i="6" s="1"/>
  <c r="H271" i="17"/>
  <c r="G460" i="25"/>
  <c r="I460" i="25" s="1"/>
  <c r="I463" i="25" s="1"/>
  <c r="G332" i="8"/>
  <c r="I332" i="8" s="1"/>
  <c r="I335" i="8" s="1"/>
  <c r="G340" i="8"/>
  <c r="H175" i="17"/>
  <c r="G280" i="4"/>
  <c r="G281" i="6" s="1"/>
  <c r="G2726" i="25"/>
  <c r="L2726" i="25" s="1"/>
  <c r="I4074" i="25"/>
  <c r="I4075" i="25" s="1"/>
  <c r="G349" i="9"/>
  <c r="L349" i="9" s="1"/>
  <c r="I1640" i="8"/>
  <c r="I1641" i="8" s="1"/>
  <c r="I3746" i="8"/>
  <c r="I3747" i="8" s="1"/>
  <c r="G83" i="17"/>
  <c r="G4011" i="8"/>
  <c r="G167" i="17"/>
  <c r="G4215" i="25"/>
  <c r="I2628" i="25"/>
  <c r="I2629" i="25" s="1"/>
  <c r="G54" i="4"/>
  <c r="G55" i="6" s="1"/>
  <c r="I2029" i="8"/>
  <c r="I2030" i="8" s="1"/>
  <c r="G284" i="17"/>
  <c r="I4238" i="25"/>
  <c r="I4239" i="25" s="1"/>
  <c r="G1806" i="25"/>
  <c r="L1806" i="25" s="1"/>
  <c r="I1932" i="8"/>
  <c r="I1933" i="8" s="1"/>
  <c r="G2023" i="8"/>
  <c r="L2023" i="8" s="1"/>
  <c r="I3680" i="8"/>
  <c r="I3681" i="8" s="1"/>
  <c r="G3662" i="25"/>
  <c r="L3662" i="25" s="1"/>
  <c r="I3871" i="25"/>
  <c r="I3872" i="25" s="1"/>
  <c r="G274" i="17"/>
  <c r="G254" i="4"/>
  <c r="G255" i="6" s="1"/>
  <c r="I1792" i="25"/>
  <c r="I1793" i="25" s="1"/>
  <c r="H560" i="4"/>
  <c r="H229" i="17"/>
  <c r="H100" i="4"/>
  <c r="G288" i="4"/>
  <c r="G289" i="6" s="1"/>
  <c r="I4467" i="25"/>
  <c r="I4468" i="25" s="1"/>
  <c r="I362" i="8"/>
  <c r="I363" i="8" s="1"/>
  <c r="G347" i="4"/>
  <c r="G348" i="6" s="1"/>
  <c r="G62" i="17"/>
  <c r="G253" i="4"/>
  <c r="G254" i="6" s="1"/>
  <c r="G2462" i="25"/>
  <c r="L2462" i="25" s="1"/>
  <c r="G1758" i="25"/>
  <c r="L1758" i="25" s="1"/>
  <c r="G929" i="8"/>
  <c r="L929" i="8" s="1"/>
  <c r="I3454" i="25"/>
  <c r="I3455" i="25" s="1"/>
  <c r="G289" i="17"/>
  <c r="G342" i="4"/>
  <c r="G343" i="6" s="1"/>
  <c r="H519" i="4"/>
  <c r="H127" i="17"/>
  <c r="G292" i="4"/>
  <c r="G293" i="6" s="1"/>
  <c r="G1663" i="8"/>
  <c r="L1663" i="8" s="1"/>
  <c r="G1984" i="8"/>
  <c r="G4108" i="25"/>
  <c r="L4108" i="25" s="1"/>
  <c r="G258" i="17"/>
  <c r="G186" i="4"/>
  <c r="G187" i="6" s="1"/>
  <c r="G1498" i="8"/>
  <c r="G345" i="4"/>
  <c r="G346" i="6" s="1"/>
  <c r="G1669" i="25"/>
  <c r="G463" i="4"/>
  <c r="G464" i="6" s="1"/>
  <c r="G2785" i="25"/>
  <c r="L2785" i="25" s="1"/>
  <c r="G1975" i="8"/>
  <c r="I1980" i="8"/>
  <c r="I1981" i="8" s="1"/>
  <c r="G1672" i="8"/>
  <c r="G338" i="17"/>
  <c r="G2408" i="8"/>
  <c r="L2408" i="8" s="1"/>
  <c r="I2414" i="8"/>
  <c r="I2415" i="8" s="1"/>
  <c r="G327" i="4"/>
  <c r="G328" i="6" s="1"/>
  <c r="I3125" i="25"/>
  <c r="I3126" i="25" s="1"/>
  <c r="G141" i="17"/>
  <c r="H268" i="4"/>
  <c r="H269" i="6" s="1"/>
  <c r="I1814" i="8"/>
  <c r="I1815" i="8" s="1"/>
  <c r="G3701" i="8"/>
  <c r="L3701" i="8" s="1"/>
  <c r="I2302" i="25"/>
  <c r="I2303" i="25" s="1"/>
  <c r="G160" i="25"/>
  <c r="L160" i="25" s="1"/>
  <c r="G293" i="4"/>
  <c r="G294" i="6" s="1"/>
  <c r="H238" i="4"/>
  <c r="G42" i="17"/>
  <c r="G252" i="4"/>
  <c r="G253" i="6" s="1"/>
  <c r="I3707" i="8"/>
  <c r="I3708" i="8" s="1"/>
  <c r="G1602" i="8"/>
  <c r="L1602" i="8" s="1"/>
  <c r="G155" i="17"/>
  <c r="I2054" i="25"/>
  <c r="I2055" i="25" s="1"/>
  <c r="G3689" i="25"/>
  <c r="L3689" i="25" s="1"/>
  <c r="G3999" i="25"/>
  <c r="G220" i="17"/>
  <c r="G242" i="4"/>
  <c r="G243" i="6" s="1"/>
  <c r="G234" i="4"/>
  <c r="G235" i="6" s="1"/>
  <c r="G96" i="17"/>
  <c r="G1838" i="8"/>
  <c r="L1838" i="8" s="1"/>
  <c r="I1609" i="8"/>
  <c r="I1610" i="8" s="1"/>
  <c r="G830" i="25"/>
  <c r="L830" i="25" s="1"/>
  <c r="G2202" i="8"/>
  <c r="L2202" i="8" s="1"/>
  <c r="G331" i="4"/>
  <c r="G332" i="6" s="1"/>
  <c r="G1644" i="8"/>
  <c r="L1644" i="8" s="1"/>
  <c r="G17" i="17"/>
  <c r="G230" i="4"/>
  <c r="G231" i="6" s="1"/>
  <c r="I1845" i="8"/>
  <c r="I202" i="8"/>
  <c r="I203" i="8" s="1"/>
  <c r="I2168" i="25"/>
  <c r="I2169" i="25" s="1"/>
  <c r="I836" i="25"/>
  <c r="I837" i="25" s="1"/>
  <c r="G1711" i="8"/>
  <c r="L1711" i="8" s="1"/>
  <c r="G198" i="4"/>
  <c r="G199" i="6" s="1"/>
  <c r="H225" i="4"/>
  <c r="G233" i="4"/>
  <c r="G234" i="6" s="1"/>
  <c r="G255" i="4"/>
  <c r="G256" i="6" s="1"/>
  <c r="I2177" i="25"/>
  <c r="I2178" i="25" s="1"/>
  <c r="G300" i="4"/>
  <c r="G301" i="6" s="1"/>
  <c r="G53" i="4"/>
  <c r="G54" i="6" s="1"/>
  <c r="H50" i="17"/>
  <c r="G193" i="17"/>
  <c r="G198" i="8"/>
  <c r="L198" i="8" s="1"/>
  <c r="G35" i="4"/>
  <c r="G36" i="6" s="1"/>
  <c r="I1087" i="25"/>
  <c r="I1088" i="25" s="1"/>
  <c r="I2207" i="8"/>
  <c r="I2208" i="8" s="1"/>
  <c r="G2370" i="8"/>
  <c r="I1296" i="8"/>
  <c r="I1297" i="8" s="1"/>
  <c r="G2474" i="8"/>
  <c r="L2474" i="8" s="1"/>
  <c r="G191" i="17"/>
  <c r="I2249" i="8"/>
  <c r="I2250" i="8" s="1"/>
  <c r="G305" i="4"/>
  <c r="G306" i="6" s="1"/>
  <c r="G160" i="17"/>
  <c r="I2579" i="25"/>
  <c r="I2580" i="25" s="1"/>
  <c r="G1776" i="25"/>
  <c r="L1776" i="25" s="1"/>
  <c r="G1936" i="8"/>
  <c r="L1936" i="8" s="1"/>
  <c r="I1942" i="8"/>
  <c r="I1943" i="8" s="1"/>
  <c r="D469" i="19"/>
  <c r="F469" i="19" s="1"/>
  <c r="F40" i="18"/>
  <c r="H40" i="18" s="1"/>
  <c r="CA76" i="6"/>
  <c r="BI76" i="6"/>
  <c r="AT76" i="6"/>
  <c r="AE76" i="6"/>
  <c r="P76" i="6"/>
  <c r="BX76" i="6"/>
  <c r="M76" i="6"/>
  <c r="BU76" i="6"/>
  <c r="BF76" i="6"/>
  <c r="AQ76" i="6"/>
  <c r="AB76" i="6"/>
  <c r="Y76" i="6"/>
  <c r="BR76" i="6"/>
  <c r="BC76" i="6"/>
  <c r="AN76" i="6"/>
  <c r="V76" i="6"/>
  <c r="AZ76" i="6"/>
  <c r="AK76" i="6"/>
  <c r="BO76" i="6"/>
  <c r="AH76" i="6"/>
  <c r="S76" i="6"/>
  <c r="BL76" i="6"/>
  <c r="AW76" i="6"/>
  <c r="CA217" i="6"/>
  <c r="AE217" i="6"/>
  <c r="P217" i="6"/>
  <c r="BX217" i="6"/>
  <c r="BI217" i="6"/>
  <c r="AQ217" i="6"/>
  <c r="AB217" i="6"/>
  <c r="BU217" i="6"/>
  <c r="BC217" i="6"/>
  <c r="Y217" i="6"/>
  <c r="BR217" i="6"/>
  <c r="AZ217" i="6"/>
  <c r="AK217" i="6"/>
  <c r="BO217" i="6"/>
  <c r="AH217" i="6"/>
  <c r="BF217" i="6"/>
  <c r="S217" i="6"/>
  <c r="M217" i="6"/>
  <c r="AT217" i="6"/>
  <c r="AN217" i="6"/>
  <c r="BL217" i="6"/>
  <c r="V217" i="6"/>
  <c r="AW217" i="6"/>
  <c r="CA16" i="6"/>
  <c r="BI16" i="6"/>
  <c r="AN16" i="6"/>
  <c r="BX16" i="6"/>
  <c r="BF16" i="6"/>
  <c r="BC16" i="6"/>
  <c r="AK16" i="6"/>
  <c r="BU16" i="6"/>
  <c r="AZ16" i="6"/>
  <c r="AH16" i="6"/>
  <c r="BR16" i="6"/>
  <c r="AE16" i="6"/>
  <c r="BL16" i="6"/>
  <c r="AT16" i="6"/>
  <c r="BO16" i="6"/>
  <c r="AW16" i="6"/>
  <c r="AQ16" i="6"/>
  <c r="AB16" i="6"/>
  <c r="Y16" i="6"/>
  <c r="I1912" i="8"/>
  <c r="I1913" i="8" s="1"/>
  <c r="G1906" i="8"/>
  <c r="L1906" i="8" s="1"/>
  <c r="G263" i="4"/>
  <c r="G264" i="6" s="1"/>
  <c r="D74" i="20"/>
  <c r="F74" i="20" s="1"/>
  <c r="I1804" i="8"/>
  <c r="I1805" i="8" s="1"/>
  <c r="G251" i="4"/>
  <c r="G252" i="6" s="1"/>
  <c r="I87" i="17"/>
  <c r="H395" i="17"/>
  <c r="H373" i="4"/>
  <c r="I2451" i="8"/>
  <c r="I2452" i="8" s="1"/>
  <c r="G334" i="4"/>
  <c r="G335" i="6" s="1"/>
  <c r="G2446" i="8"/>
  <c r="L2446" i="8" s="1"/>
  <c r="G367" i="17"/>
  <c r="G335" i="4"/>
  <c r="G336" i="6" s="1"/>
  <c r="I741" i="8"/>
  <c r="G1770" i="8"/>
  <c r="L1770" i="8" s="1"/>
  <c r="G245" i="17"/>
  <c r="G2126" i="8"/>
  <c r="G286" i="4"/>
  <c r="G287" i="6" s="1"/>
  <c r="I2132" i="8"/>
  <c r="I2133" i="8" s="1"/>
  <c r="H423" i="17"/>
  <c r="G160" i="4"/>
  <c r="G161" i="6" s="1"/>
  <c r="I1766" i="8"/>
  <c r="I1767" i="8" s="1"/>
  <c r="H294" i="4" s="1"/>
  <c r="H295" i="6" s="1"/>
  <c r="I1659" i="8"/>
  <c r="I1660" i="8" s="1"/>
  <c r="I1794" i="8"/>
  <c r="I1795" i="8" s="1"/>
  <c r="G1624" i="8"/>
  <c r="L1624" i="8" s="1"/>
  <c r="I934" i="8"/>
  <c r="I935" i="8" s="1"/>
  <c r="D261" i="19"/>
  <c r="F261" i="19" s="1"/>
  <c r="G185" i="4"/>
  <c r="G186" i="6" s="1"/>
  <c r="F615" i="18"/>
  <c r="H615" i="18" s="1"/>
  <c r="H215" i="4"/>
  <c r="H216" i="6" s="1"/>
  <c r="I1287" i="8"/>
  <c r="I1288" i="8" s="1"/>
  <c r="I3849" i="8"/>
  <c r="I3850" i="8" s="1"/>
  <c r="G76" i="17"/>
  <c r="I1629" i="8"/>
  <c r="I1630" i="8" s="1"/>
  <c r="G82" i="17"/>
  <c r="H379" i="4"/>
  <c r="H72" i="4"/>
  <c r="H73" i="6" s="1"/>
  <c r="G235" i="4"/>
  <c r="G236" i="6" s="1"/>
  <c r="G186" i="17"/>
  <c r="G575" i="4"/>
  <c r="G576" i="6" s="1"/>
  <c r="I1922" i="8"/>
  <c r="I1923" i="8" s="1"/>
  <c r="G1916" i="8"/>
  <c r="L1916" i="8" s="1"/>
  <c r="H406" i="17"/>
  <c r="G294" i="4"/>
  <c r="G295" i="6" s="1"/>
  <c r="G248" i="4"/>
  <c r="G249" i="6" s="1"/>
  <c r="G542" i="4"/>
  <c r="G543" i="6" s="1"/>
  <c r="I1668" i="8"/>
  <c r="I1669" i="8" s="1"/>
  <c r="G73" i="17"/>
  <c r="G2184" i="8"/>
  <c r="L2184" i="8" s="1"/>
  <c r="I2189" i="8"/>
  <c r="I2190" i="8" s="1"/>
  <c r="I1677" i="8"/>
  <c r="I1678" i="8" s="1"/>
  <c r="G237" i="4"/>
  <c r="G238" i="6" s="1"/>
  <c r="G236" i="4"/>
  <c r="G237" i="6" s="1"/>
  <c r="G468" i="4"/>
  <c r="G469" i="6" s="1"/>
  <c r="G1761" i="8"/>
  <c r="L1761" i="8" s="1"/>
  <c r="G420" i="17"/>
  <c r="I2375" i="8"/>
  <c r="I2376" i="8" s="1"/>
  <c r="I1784" i="8"/>
  <c r="I1785" i="8" s="1"/>
  <c r="G1779" i="8"/>
  <c r="L1779" i="8" s="1"/>
  <c r="G218" i="17"/>
  <c r="G161" i="4"/>
  <c r="G162" i="6" s="1"/>
  <c r="H446" i="17"/>
  <c r="H369" i="4"/>
  <c r="H303" i="17"/>
  <c r="H423" i="4"/>
  <c r="G177" i="17"/>
  <c r="G1966" i="8"/>
  <c r="I1971" i="8"/>
  <c r="I1972" i="8" s="1"/>
  <c r="I2484" i="8"/>
  <c r="I2485" i="8" s="1"/>
  <c r="G1818" i="8"/>
  <c r="L1818" i="8" s="1"/>
  <c r="G337" i="4"/>
  <c r="G338" i="6" s="1"/>
  <c r="I1824" i="8"/>
  <c r="I1825" i="8" s="1"/>
  <c r="G138" i="17"/>
  <c r="G376" i="17"/>
  <c r="I1598" i="8"/>
  <c r="I1599" i="8" s="1"/>
  <c r="G1593" i="8"/>
  <c r="L1593" i="8" s="1"/>
  <c r="G229" i="4"/>
  <c r="G230" i="6" s="1"/>
  <c r="G196" i="17"/>
  <c r="G339" i="4"/>
  <c r="G340" i="6" s="1"/>
  <c r="G2455" i="8"/>
  <c r="L2455" i="8" s="1"/>
  <c r="I2461" i="8"/>
  <c r="I2462" i="8" s="1"/>
  <c r="G298" i="17"/>
  <c r="G3844" i="8"/>
  <c r="I16" i="6"/>
  <c r="J16" i="6"/>
  <c r="H407" i="4"/>
  <c r="H408" i="6" s="1"/>
  <c r="G301" i="17"/>
  <c r="G2146" i="8"/>
  <c r="L2146" i="8" s="1"/>
  <c r="F465" i="18"/>
  <c r="H465" i="18" s="1"/>
  <c r="H367" i="4"/>
  <c r="H417" i="17"/>
  <c r="H422" i="17"/>
  <c r="H410" i="4"/>
  <c r="H411" i="6" s="1"/>
  <c r="I3727" i="8"/>
  <c r="I3728" i="8" s="1"/>
  <c r="G3721" i="8"/>
  <c r="L3721" i="8" s="1"/>
  <c r="G217" i="17"/>
  <c r="I4426" i="8"/>
  <c r="I4427" i="8" s="1"/>
  <c r="G282" i="4"/>
  <c r="G283" i="6" s="1"/>
  <c r="G309" i="17"/>
  <c r="I2092" i="8"/>
  <c r="I2093" i="8" s="1"/>
  <c r="G2087" i="8"/>
  <c r="H119" i="4"/>
  <c r="H447" i="17"/>
  <c r="I1874" i="25"/>
  <c r="I1875" i="25" s="1"/>
  <c r="G1870" i="25"/>
  <c r="L1870" i="25" s="1"/>
  <c r="H107" i="17"/>
  <c r="H384" i="4"/>
  <c r="H385" i="6" s="1"/>
  <c r="H415" i="4"/>
  <c r="H427" i="17"/>
  <c r="H355" i="4"/>
  <c r="H356" i="6" s="1"/>
  <c r="H156" i="17"/>
  <c r="I383" i="25"/>
  <c r="I384" i="25" s="1"/>
  <c r="G369" i="25"/>
  <c r="I762" i="25"/>
  <c r="I763" i="25" s="1"/>
  <c r="G756" i="25"/>
  <c r="L756" i="25" s="1"/>
  <c r="G163" i="17"/>
  <c r="G394" i="4"/>
  <c r="G395" i="6" s="1"/>
  <c r="G2946" i="8"/>
  <c r="I2952" i="8"/>
  <c r="I2953" i="8" s="1"/>
  <c r="I3394" i="25"/>
  <c r="I3395" i="25" s="1"/>
  <c r="G3387" i="25"/>
  <c r="L3387" i="25" s="1"/>
  <c r="I3924" i="25"/>
  <c r="I3925" i="25" s="1"/>
  <c r="G3919" i="25"/>
  <c r="G253" i="17"/>
  <c r="G107" i="4"/>
  <c r="G108" i="6" s="1"/>
  <c r="G852" i="8"/>
  <c r="L852" i="8" s="1"/>
  <c r="G566" i="4"/>
  <c r="G567" i="6" s="1"/>
  <c r="I858" i="8"/>
  <c r="I859" i="8" s="1"/>
  <c r="G3897" i="25"/>
  <c r="L3897" i="25" s="1"/>
  <c r="I3904" i="25"/>
  <c r="I3905" i="25" s="1"/>
  <c r="H128" i="17"/>
  <c r="H577" i="4"/>
  <c r="H118" i="4"/>
  <c r="I856" i="25"/>
  <c r="I857" i="25" s="1"/>
  <c r="G850" i="25"/>
  <c r="L850" i="25" s="1"/>
  <c r="G1539" i="25"/>
  <c r="I1544" i="25"/>
  <c r="I1545" i="25" s="1"/>
  <c r="G860" i="25"/>
  <c r="L860" i="25" s="1"/>
  <c r="I865" i="25"/>
  <c r="I866" i="25" s="1"/>
  <c r="G3955" i="25"/>
  <c r="L3955" i="25" s="1"/>
  <c r="I3962" i="25"/>
  <c r="I3963" i="25" s="1"/>
  <c r="I2781" i="8"/>
  <c r="I2782" i="8" s="1"/>
  <c r="G2773" i="8"/>
  <c r="L2773" i="8" s="1"/>
  <c r="G378" i="4"/>
  <c r="G379" i="6" s="1"/>
  <c r="G354" i="17"/>
  <c r="G1651" i="25"/>
  <c r="L1651" i="25" s="1"/>
  <c r="I1656" i="25"/>
  <c r="I1657" i="25" s="1"/>
  <c r="G1216" i="25"/>
  <c r="L1216" i="25" s="1"/>
  <c r="I1223" i="25"/>
  <c r="I1224" i="25" s="1"/>
  <c r="G3140" i="25"/>
  <c r="I3147" i="25"/>
  <c r="I3148" i="25" s="1"/>
  <c r="G3908" i="25"/>
  <c r="L3908" i="25" s="1"/>
  <c r="I3915" i="25"/>
  <c r="I3916" i="25" s="1"/>
  <c r="I3012" i="25"/>
  <c r="I3013" i="25" s="1"/>
  <c r="G3005" i="25"/>
  <c r="L3005" i="25" s="1"/>
  <c r="G2434" i="25"/>
  <c r="L2434" i="25" s="1"/>
  <c r="I2439" i="25"/>
  <c r="I2440" i="25" s="1"/>
  <c r="G4493" i="25"/>
  <c r="L4493" i="25" s="1"/>
  <c r="I4500" i="25"/>
  <c r="I4501" i="25" s="1"/>
  <c r="I3205" i="25"/>
  <c r="I3206" i="25" s="1"/>
  <c r="G3198" i="25"/>
  <c r="L3198" i="25" s="1"/>
  <c r="G3535" i="8"/>
  <c r="L3535" i="8" s="1"/>
  <c r="I3543" i="8"/>
  <c r="I3544" i="8" s="1"/>
  <c r="G451" i="4"/>
  <c r="G452" i="6" s="1"/>
  <c r="G398" i="17"/>
  <c r="I1577" i="25"/>
  <c r="I1578" i="25" s="1"/>
  <c r="G1570" i="25"/>
  <c r="G917" i="25"/>
  <c r="L917" i="25" s="1"/>
  <c r="I922" i="25"/>
  <c r="I923" i="25" s="1"/>
  <c r="I3263" i="25"/>
  <c r="I3264" i="25" s="1"/>
  <c r="G3255" i="25"/>
  <c r="L3255" i="25" s="1"/>
  <c r="G429" i="4"/>
  <c r="G430" i="6" s="1"/>
  <c r="I3323" i="8"/>
  <c r="I3324" i="8" s="1"/>
  <c r="G3317" i="8"/>
  <c r="L3317" i="8" s="1"/>
  <c r="G111" i="17"/>
  <c r="G1601" i="25"/>
  <c r="L1601" i="25" s="1"/>
  <c r="I1608" i="25"/>
  <c r="I1609" i="25" s="1"/>
  <c r="G4269" i="25"/>
  <c r="L4269" i="25" s="1"/>
  <c r="I4276" i="25"/>
  <c r="I4277" i="25" s="1"/>
  <c r="I2492" i="25"/>
  <c r="I2493" i="25" s="1"/>
  <c r="G2486" i="25"/>
  <c r="L2486" i="25" s="1"/>
  <c r="I1910" i="25"/>
  <c r="I1911" i="25" s="1"/>
  <c r="G1904" i="25"/>
  <c r="L1904" i="25" s="1"/>
  <c r="G1194" i="25"/>
  <c r="L1194" i="25" s="1"/>
  <c r="I1201" i="25"/>
  <c r="I1202" i="25" s="1"/>
  <c r="I721" i="25"/>
  <c r="I722" i="25" s="1"/>
  <c r="G716" i="25"/>
  <c r="G260" i="25"/>
  <c r="I260" i="25" s="1"/>
  <c r="G274" i="25"/>
  <c r="I274" i="25" s="1"/>
  <c r="G3050" i="25"/>
  <c r="L3050" i="25" s="1"/>
  <c r="I3057" i="25"/>
  <c r="I3058" i="25" s="1"/>
  <c r="H283" i="17"/>
  <c r="H492" i="4"/>
  <c r="G2934" i="25"/>
  <c r="I2940" i="25"/>
  <c r="I2941" i="25" s="1"/>
  <c r="I3554" i="25"/>
  <c r="I3555" i="25" s="1"/>
  <c r="G3546" i="25"/>
  <c r="L3546" i="25" s="1"/>
  <c r="I4423" i="25"/>
  <c r="I4424" i="25" s="1"/>
  <c r="G4418" i="25"/>
  <c r="I3658" i="25"/>
  <c r="I3659" i="25" s="1"/>
  <c r="G3652" i="25"/>
  <c r="L3652" i="25" s="1"/>
  <c r="G419" i="17"/>
  <c r="G364" i="4"/>
  <c r="G365" i="6" s="1"/>
  <c r="I2616" i="8"/>
  <c r="I2617" i="8" s="1"/>
  <c r="G2608" i="8"/>
  <c r="L2608" i="8" s="1"/>
  <c r="I1628" i="25"/>
  <c r="I1629" i="25" s="1"/>
  <c r="G1621" i="25"/>
  <c r="L1621" i="25" s="1"/>
  <c r="G3083" i="25"/>
  <c r="I3090" i="25"/>
  <c r="I3091" i="25" s="1"/>
  <c r="I3951" i="25"/>
  <c r="I3952" i="25" s="1"/>
  <c r="G3946" i="25"/>
  <c r="L3946" i="25" s="1"/>
  <c r="G2797" i="25"/>
  <c r="L2797" i="25" s="1"/>
  <c r="I2805" i="25"/>
  <c r="I2806" i="25" s="1"/>
  <c r="I1416" i="25"/>
  <c r="I1417" i="25" s="1"/>
  <c r="G1409" i="25"/>
  <c r="L1409" i="25" s="1"/>
  <c r="I1832" i="25"/>
  <c r="I1833" i="25" s="1"/>
  <c r="G1826" i="25"/>
  <c r="L1826" i="25" s="1"/>
  <c r="H586" i="4"/>
  <c r="H134" i="4"/>
  <c r="H134" i="17"/>
  <c r="I4318" i="25"/>
  <c r="I4319" i="25" s="1"/>
  <c r="G4311" i="25"/>
  <c r="L4311" i="25" s="1"/>
  <c r="G3028" i="25"/>
  <c r="L3028" i="25" s="1"/>
  <c r="I3035" i="25"/>
  <c r="I3036" i="25" s="1"/>
  <c r="G417" i="4"/>
  <c r="G418" i="6" s="1"/>
  <c r="G188" i="17"/>
  <c r="I3194" i="8"/>
  <c r="I3195" i="8" s="1"/>
  <c r="G3186" i="8"/>
  <c r="L3186" i="8" s="1"/>
  <c r="I3743" i="25"/>
  <c r="I3744" i="25" s="1"/>
  <c r="G3738" i="25"/>
  <c r="G276" i="4"/>
  <c r="G277" i="6" s="1"/>
  <c r="G348" i="4"/>
  <c r="G349" i="6" s="1"/>
  <c r="I2038" i="8"/>
  <c r="I2039" i="8" s="1"/>
  <c r="G241" i="17"/>
  <c r="G2033" i="8"/>
  <c r="L2033" i="8" s="1"/>
  <c r="H250" i="17"/>
  <c r="H76" i="4"/>
  <c r="G3875" i="25"/>
  <c r="L3875" i="25" s="1"/>
  <c r="I3882" i="25"/>
  <c r="I3883" i="25" s="1"/>
  <c r="I3001" i="25"/>
  <c r="I3002" i="25" s="1"/>
  <c r="G2993" i="25"/>
  <c r="L2993" i="25" s="1"/>
  <c r="G376" i="4"/>
  <c r="G377" i="6" s="1"/>
  <c r="G2749" i="8"/>
  <c r="L2749" i="8" s="1"/>
  <c r="G328" i="17"/>
  <c r="I2757" i="8"/>
  <c r="I2758" i="8" s="1"/>
  <c r="I3715" i="25"/>
  <c r="I3716" i="25" s="1"/>
  <c r="G3709" i="25"/>
  <c r="L3709" i="25" s="1"/>
  <c r="G1718" i="25"/>
  <c r="I1725" i="25"/>
  <c r="I1726" i="25" s="1"/>
  <c r="I2100" i="25"/>
  <c r="I2101" i="25" s="1"/>
  <c r="G2095" i="25"/>
  <c r="G328" i="25"/>
  <c r="I338" i="25"/>
  <c r="I339" i="25" s="1"/>
  <c r="I3995" i="25"/>
  <c r="I3996" i="25" s="1"/>
  <c r="G3988" i="25"/>
  <c r="L3988" i="25" s="1"/>
  <c r="G359" i="4"/>
  <c r="G360" i="6" s="1"/>
  <c r="G435" i="17"/>
  <c r="I2555" i="8"/>
  <c r="I2556" i="8" s="1"/>
  <c r="G2548" i="8"/>
  <c r="L2548" i="8" s="1"/>
  <c r="G1590" i="25"/>
  <c r="L1590" i="25" s="1"/>
  <c r="I1597" i="25"/>
  <c r="I1598" i="25" s="1"/>
  <c r="G1116" i="25"/>
  <c r="I1116" i="25" s="1"/>
  <c r="I1119" i="25" s="1"/>
  <c r="G612" i="25"/>
  <c r="I612" i="25" s="1"/>
  <c r="I615" i="25" s="1"/>
  <c r="D156" i="19"/>
  <c r="F156" i="19" s="1"/>
  <c r="H102" i="17"/>
  <c r="I2604" i="25"/>
  <c r="I2605" i="25" s="1"/>
  <c r="G2596" i="25"/>
  <c r="L2596" i="25" s="1"/>
  <c r="I2091" i="25"/>
  <c r="I2092" i="25" s="1"/>
  <c r="G2084" i="25"/>
  <c r="G3458" i="25"/>
  <c r="I3464" i="25"/>
  <c r="I3465" i="25" s="1"/>
  <c r="H222" i="4"/>
  <c r="H21" i="17"/>
  <c r="H84" i="4"/>
  <c r="I4229" i="25"/>
  <c r="I4230" i="25" s="1"/>
  <c r="G4224" i="25"/>
  <c r="H517" i="4"/>
  <c r="H170" i="17"/>
  <c r="G3535" i="25"/>
  <c r="L3535" i="25" s="1"/>
  <c r="I3542" i="25"/>
  <c r="I3543" i="25" s="1"/>
  <c r="G2058" i="25"/>
  <c r="I2063" i="25"/>
  <c r="I2064" i="25" s="1"/>
  <c r="I826" i="25"/>
  <c r="I827" i="25" s="1"/>
  <c r="G820" i="25"/>
  <c r="L820" i="25" s="1"/>
  <c r="G570" i="4"/>
  <c r="G571" i="6" s="1"/>
  <c r="G111" i="4"/>
  <c r="G112" i="6" s="1"/>
  <c r="I887" i="8"/>
  <c r="I888" i="8" s="1"/>
  <c r="G46" i="17"/>
  <c r="G881" i="8"/>
  <c r="L881" i="8" s="1"/>
  <c r="I3638" i="25"/>
  <c r="I3639" i="25" s="1"/>
  <c r="G3630" i="25"/>
  <c r="G2704" i="25"/>
  <c r="L2704" i="25" s="1"/>
  <c r="I2712" i="25"/>
  <c r="I2713" i="25" s="1"/>
  <c r="G2232" i="25"/>
  <c r="I2237" i="25"/>
  <c r="I2238" i="25" s="1"/>
  <c r="G1581" i="25"/>
  <c r="L1581" i="25" s="1"/>
  <c r="I1586" i="25"/>
  <c r="I1587" i="25" s="1"/>
  <c r="G791" i="25"/>
  <c r="L791" i="25" s="1"/>
  <c r="I796" i="25"/>
  <c r="I797" i="25" s="1"/>
  <c r="I3648" i="25"/>
  <c r="I3649" i="25" s="1"/>
  <c r="G3642" i="25"/>
  <c r="L3642" i="25" s="1"/>
  <c r="I2847" i="25"/>
  <c r="I2848" i="25" s="1"/>
  <c r="G2841" i="25"/>
  <c r="L2841" i="25" s="1"/>
  <c r="I1339" i="25"/>
  <c r="I1340" i="25" s="1"/>
  <c r="G1332" i="25"/>
  <c r="L1332" i="25" s="1"/>
  <c r="H327" i="17"/>
  <c r="H515" i="4"/>
  <c r="G4482" i="25"/>
  <c r="L4482" i="25" s="1"/>
  <c r="I4489" i="25"/>
  <c r="I4490" i="25" s="1"/>
  <c r="I3578" i="25"/>
  <c r="I3579" i="25" s="1"/>
  <c r="G3570" i="25"/>
  <c r="L3570" i="25" s="1"/>
  <c r="G3072" i="25"/>
  <c r="L3072" i="25" s="1"/>
  <c r="I3079" i="25"/>
  <c r="I3080" i="25" s="1"/>
  <c r="I1244" i="25"/>
  <c r="I1245" i="25" s="1"/>
  <c r="G1237" i="25"/>
  <c r="L1237" i="25" s="1"/>
  <c r="I2026" i="25"/>
  <c r="I2027" i="25" s="1"/>
  <c r="G2021" i="25"/>
  <c r="L2021" i="25" s="1"/>
  <c r="G214" i="4"/>
  <c r="G215" i="6" s="1"/>
  <c r="G34" i="17"/>
  <c r="I549" i="8"/>
  <c r="I550" i="8" s="1"/>
  <c r="G543" i="8"/>
  <c r="G71" i="4"/>
  <c r="G72" i="6" s="1"/>
  <c r="G1270" i="25"/>
  <c r="L1270" i="25" s="1"/>
  <c r="I1275" i="25"/>
  <c r="I1276" i="25" s="1"/>
  <c r="I3851" i="25"/>
  <c r="I3852" i="25" s="1"/>
  <c r="G3841" i="25"/>
  <c r="L3841" i="25" s="1"/>
  <c r="I1714" i="25"/>
  <c r="I1715" i="25" s="1"/>
  <c r="G1709" i="25"/>
  <c r="L1709" i="25" s="1"/>
  <c r="G181" i="17"/>
  <c r="I846" i="25"/>
  <c r="I847" i="25" s="1"/>
  <c r="G840" i="25"/>
  <c r="L840" i="25" s="1"/>
  <c r="G2583" i="25"/>
  <c r="L2583" i="25" s="1"/>
  <c r="I2592" i="25"/>
  <c r="I2593" i="25" s="1"/>
  <c r="I2449" i="25"/>
  <c r="I2450" i="25" s="1"/>
  <c r="G2443" i="25"/>
  <c r="L2443" i="25" s="1"/>
  <c r="G4504" i="25"/>
  <c r="L4504" i="25" s="1"/>
  <c r="I4511" i="25"/>
  <c r="I4512" i="25" s="1"/>
  <c r="I806" i="25"/>
  <c r="I807" i="25" s="1"/>
  <c r="G800" i="25"/>
  <c r="L800" i="25" s="1"/>
  <c r="I3372" i="25"/>
  <c r="I3373" i="25" s="1"/>
  <c r="G3365" i="25"/>
  <c r="L3365" i="25" s="1"/>
  <c r="G2851" i="25"/>
  <c r="L2851" i="25" s="1"/>
  <c r="I2857" i="25"/>
  <c r="I2858" i="25" s="1"/>
  <c r="H432" i="4"/>
  <c r="H397" i="4"/>
  <c r="H207" i="17"/>
  <c r="I1647" i="25"/>
  <c r="I1648" i="25" s="1"/>
  <c r="G1642" i="25"/>
  <c r="L1642" i="25" s="1"/>
  <c r="I3783" i="25"/>
  <c r="I3784" i="25" s="1"/>
  <c r="G3778" i="25"/>
  <c r="I1266" i="25"/>
  <c r="I1267" i="25" s="1"/>
  <c r="G1259" i="25"/>
  <c r="L1259" i="25" s="1"/>
  <c r="I2920" i="25"/>
  <c r="I2921" i="25" s="1"/>
  <c r="G2912" i="25"/>
  <c r="L2912" i="25" s="1"/>
  <c r="I3725" i="25"/>
  <c r="I3726" i="25" s="1"/>
  <c r="G3719" i="25"/>
  <c r="L3719" i="25" s="1"/>
  <c r="I1152" i="25"/>
  <c r="I1153" i="25" s="1"/>
  <c r="G1145" i="25"/>
  <c r="L1145" i="25" s="1"/>
  <c r="I1306" i="25"/>
  <c r="I1307" i="25" s="1"/>
  <c r="G1298" i="25"/>
  <c r="L1298" i="25" s="1"/>
  <c r="G90" i="17"/>
  <c r="I877" i="8"/>
  <c r="I878" i="8" s="1"/>
  <c r="G110" i="4"/>
  <c r="G111" i="6" s="1"/>
  <c r="G569" i="4"/>
  <c r="G570" i="6" s="1"/>
  <c r="G872" i="8"/>
  <c r="L872" i="8" s="1"/>
  <c r="I3604" i="25"/>
  <c r="I3605" i="25" s="1"/>
  <c r="G3594" i="25"/>
  <c r="L3594" i="25" s="1"/>
  <c r="G2558" i="25"/>
  <c r="L2558" i="25" s="1"/>
  <c r="I2566" i="25"/>
  <c r="I2567" i="25" s="1"/>
  <c r="I3734" i="25"/>
  <c r="I3735" i="25" s="1"/>
  <c r="G3729" i="25"/>
  <c r="G328" i="4"/>
  <c r="G329" i="6" s="1"/>
  <c r="I2423" i="8"/>
  <c r="I2424" i="8" s="1"/>
  <c r="G2418" i="8"/>
  <c r="L2418" i="8" s="1"/>
  <c r="G434" i="17"/>
  <c r="G3855" i="25"/>
  <c r="I3860" i="25"/>
  <c r="I3861" i="25" s="1"/>
  <c r="I3566" i="25"/>
  <c r="I3567" i="25" s="1"/>
  <c r="G3558" i="25"/>
  <c r="G2749" i="25"/>
  <c r="L2749" i="25" s="1"/>
  <c r="I2757" i="25"/>
  <c r="I2758" i="25" s="1"/>
  <c r="H78" i="17"/>
  <c r="H144" i="4"/>
  <c r="I4405" i="25"/>
  <c r="I4406" i="25" s="1"/>
  <c r="G4398" i="25"/>
  <c r="L4398" i="25" s="1"/>
  <c r="I3590" i="25"/>
  <c r="I3591" i="25" s="1"/>
  <c r="G3582" i="25"/>
  <c r="L3582" i="25" s="1"/>
  <c r="G3162" i="25"/>
  <c r="L3162" i="25" s="1"/>
  <c r="I3170" i="25"/>
  <c r="I3171" i="25" s="1"/>
  <c r="G672" i="25"/>
  <c r="I679" i="25"/>
  <c r="I680" i="25" s="1"/>
  <c r="I894" i="25"/>
  <c r="I895" i="25" s="1"/>
  <c r="G888" i="25"/>
  <c r="L888" i="25" s="1"/>
  <c r="G3618" i="25"/>
  <c r="L3618" i="25" s="1"/>
  <c r="I3626" i="25"/>
  <c r="I3627" i="25" s="1"/>
  <c r="G2944" i="25"/>
  <c r="L2944" i="25" s="1"/>
  <c r="I2952" i="25"/>
  <c r="I2953" i="25" s="1"/>
  <c r="G20" i="4"/>
  <c r="G21" i="6" s="1"/>
  <c r="I816" i="25"/>
  <c r="I817" i="25" s="1"/>
  <c r="G810" i="25"/>
  <c r="L810" i="25" s="1"/>
  <c r="G4387" i="25"/>
  <c r="L4387" i="25" s="1"/>
  <c r="I4394" i="25"/>
  <c r="I4395" i="25" s="1"/>
  <c r="I3430" i="25"/>
  <c r="I3431" i="25" s="1"/>
  <c r="G3420" i="25"/>
  <c r="L3420" i="25" s="1"/>
  <c r="I2532" i="25"/>
  <c r="I2533" i="25" s="1"/>
  <c r="G2526" i="25"/>
  <c r="L2526" i="25" s="1"/>
  <c r="I2149" i="25"/>
  <c r="I2150" i="25" s="1"/>
  <c r="G2143" i="25"/>
  <c r="L2143" i="25" s="1"/>
  <c r="I4256" i="25"/>
  <c r="I4257" i="25" s="1"/>
  <c r="G4251" i="25"/>
  <c r="G4369" i="25"/>
  <c r="L4369" i="25" s="1"/>
  <c r="I4374" i="25"/>
  <c r="I4375" i="25" s="1"/>
  <c r="I3321" i="25"/>
  <c r="I3322" i="25" s="1"/>
  <c r="G3315" i="25"/>
  <c r="L3315" i="25" s="1"/>
  <c r="I2817" i="25"/>
  <c r="I2818" i="25" s="1"/>
  <c r="G2809" i="25"/>
  <c r="L2809" i="25" s="1"/>
  <c r="I3361" i="25"/>
  <c r="I3362" i="25" s="1"/>
  <c r="G3354" i="25"/>
  <c r="I771" i="25"/>
  <c r="I772" i="25" s="1"/>
  <c r="G766" i="25"/>
  <c r="L766" i="25" s="1"/>
  <c r="G4351" i="25"/>
  <c r="L4351" i="25" s="1"/>
  <c r="I4356" i="25"/>
  <c r="I4357" i="25" s="1"/>
  <c r="I2781" i="25"/>
  <c r="I2782" i="25" s="1"/>
  <c r="G2773" i="25"/>
  <c r="L2773" i="25" s="1"/>
  <c r="I1920" i="25"/>
  <c r="I1921" i="25" s="1"/>
  <c r="G1914" i="25"/>
  <c r="L1914" i="25" s="1"/>
  <c r="I1317" i="25"/>
  <c r="I1318" i="25" s="1"/>
  <c r="G1310" i="25"/>
  <c r="L1310" i="25" s="1"/>
  <c r="I3507" i="25"/>
  <c r="I3508" i="25" s="1"/>
  <c r="G3497" i="25"/>
  <c r="L3497" i="25" s="1"/>
  <c r="I2512" i="25"/>
  <c r="I2513" i="25" s="1"/>
  <c r="G2506" i="25"/>
  <c r="L2506" i="25" s="1"/>
  <c r="I2247" i="25"/>
  <c r="I2248" i="25" s="1"/>
  <c r="G2241" i="25"/>
  <c r="I3416" i="25"/>
  <c r="I3417" i="25" s="1"/>
  <c r="G3409" i="25"/>
  <c r="L3409" i="25" s="1"/>
  <c r="G2737" i="25"/>
  <c r="L2737" i="25" s="1"/>
  <c r="I2745" i="25"/>
  <c r="I2746" i="25" s="1"/>
  <c r="G3129" i="25"/>
  <c r="L3129" i="25" s="1"/>
  <c r="I3136" i="25"/>
  <c r="I3137" i="25" s="1"/>
  <c r="H576" i="4"/>
  <c r="H129" i="17"/>
  <c r="H117" i="4"/>
  <c r="G4280" i="25"/>
  <c r="L4280" i="25" s="1"/>
  <c r="I4287" i="25"/>
  <c r="I4288" i="25" s="1"/>
  <c r="G3523" i="25"/>
  <c r="L3523" i="25" s="1"/>
  <c r="I3531" i="25"/>
  <c r="I3532" i="25" s="1"/>
  <c r="I2688" i="25"/>
  <c r="I2689" i="25" s="1"/>
  <c r="G2680" i="25"/>
  <c r="L2680" i="25" s="1"/>
  <c r="G4291" i="25"/>
  <c r="I4296" i="25"/>
  <c r="I4297" i="25" s="1"/>
  <c r="I3476" i="25"/>
  <c r="I3477" i="25" s="1"/>
  <c r="G3468" i="25"/>
  <c r="L3468" i="25" s="1"/>
  <c r="I3194" i="25"/>
  <c r="I3195" i="25" s="1"/>
  <c r="G3186" i="25"/>
  <c r="L3186" i="25" s="1"/>
  <c r="G3699" i="25"/>
  <c r="L3699" i="25" s="1"/>
  <c r="I3705" i="25"/>
  <c r="I3706" i="25" s="1"/>
  <c r="G63" i="8"/>
  <c r="L63" i="8" s="1"/>
  <c r="I4338" i="25"/>
  <c r="I4339" i="25" s="1"/>
  <c r="G4333" i="25"/>
  <c r="I2837" i="25"/>
  <c r="I2838" i="25" s="1"/>
  <c r="G2831" i="25"/>
  <c r="L2831" i="25" s="1"/>
  <c r="G540" i="4"/>
  <c r="G541" i="6" s="1"/>
  <c r="I4406" i="8"/>
  <c r="I4407" i="8" s="1"/>
  <c r="G4399" i="8"/>
  <c r="L4399" i="8" s="1"/>
  <c r="G364" i="17"/>
  <c r="G2181" i="25"/>
  <c r="L2181" i="25" s="1"/>
  <c r="I2186" i="25"/>
  <c r="I2187" i="25" s="1"/>
  <c r="H399" i="17"/>
  <c r="H121" i="4"/>
  <c r="I1858" i="25"/>
  <c r="I1859" i="25" s="1"/>
  <c r="G1854" i="25"/>
  <c r="L1854" i="25" s="1"/>
  <c r="I4329" i="25"/>
  <c r="I4330" i="25" s="1"/>
  <c r="G4322" i="25"/>
  <c r="G3151" i="25"/>
  <c r="L3151" i="25" s="1"/>
  <c r="I3158" i="25"/>
  <c r="I3159" i="25" s="1"/>
  <c r="I2700" i="25"/>
  <c r="I2701" i="25" s="1"/>
  <c r="G2692" i="25"/>
  <c r="L2692" i="25" s="1"/>
  <c r="I2430" i="25"/>
  <c r="I2431" i="25" s="1"/>
  <c r="G2425" i="25"/>
  <c r="L2425" i="25" s="1"/>
  <c r="I3114" i="25"/>
  <c r="I3115" i="25" s="1"/>
  <c r="G3106" i="25"/>
  <c r="G4342" i="25"/>
  <c r="L4342" i="25" s="1"/>
  <c r="I4347" i="25"/>
  <c r="I4348" i="25" s="1"/>
  <c r="I2722" i="25"/>
  <c r="I2723" i="25" s="1"/>
  <c r="G2716" i="25"/>
  <c r="L2716" i="25" s="1"/>
  <c r="I1930" i="25"/>
  <c r="I1931" i="25" s="1"/>
  <c r="G1924" i="25"/>
  <c r="L1924" i="25" s="1"/>
  <c r="G1972" i="25"/>
  <c r="I1977" i="25"/>
  <c r="I1978" i="25" s="1"/>
  <c r="I1405" i="25"/>
  <c r="I1406" i="25" s="1"/>
  <c r="G1398" i="25"/>
  <c r="L1398" i="25" s="1"/>
  <c r="G4409" i="25"/>
  <c r="I4414" i="25"/>
  <c r="I4415" i="25" s="1"/>
  <c r="H159" i="17"/>
  <c r="H38" i="4"/>
  <c r="I1482" i="25"/>
  <c r="I1483" i="25" s="1"/>
  <c r="G1475" i="25"/>
  <c r="L1475" i="25" s="1"/>
  <c r="I3311" i="25"/>
  <c r="I3312" i="25" s="1"/>
  <c r="G3305" i="25"/>
  <c r="L3305" i="25" s="1"/>
  <c r="G277" i="17"/>
  <c r="G508" i="4"/>
  <c r="G509" i="6" s="1"/>
  <c r="G4110" i="8"/>
  <c r="L4110" i="8" s="1"/>
  <c r="I4116" i="8"/>
  <c r="I4117" i="8" s="1"/>
  <c r="I1665" i="25"/>
  <c r="I1666" i="25" s="1"/>
  <c r="G1660" i="25"/>
  <c r="I2640" i="25"/>
  <c r="I2641" i="25" s="1"/>
  <c r="G2632" i="25"/>
  <c r="L2632" i="25" s="1"/>
  <c r="G1612" i="25"/>
  <c r="L1612" i="25" s="1"/>
  <c r="I1617" i="25"/>
  <c r="I1618" i="25" s="1"/>
  <c r="G4197" i="25"/>
  <c r="I4202" i="25"/>
  <c r="I4203" i="25" s="1"/>
  <c r="I4094" i="25"/>
  <c r="I4095" i="25" s="1"/>
  <c r="G4088" i="25"/>
  <c r="L4088" i="25" s="1"/>
  <c r="I2769" i="25"/>
  <c r="I2770" i="25" s="1"/>
  <c r="G2761" i="25"/>
  <c r="L2761" i="25" s="1"/>
  <c r="G2206" i="25"/>
  <c r="I2217" i="25"/>
  <c r="I2218" i="25" s="1"/>
  <c r="I4247" i="25"/>
  <c r="I4248" i="25" s="1"/>
  <c r="G4242" i="25"/>
  <c r="G113" i="4"/>
  <c r="G114" i="6" s="1"/>
  <c r="G572" i="4"/>
  <c r="G573" i="6" s="1"/>
  <c r="I906" i="8"/>
  <c r="I907" i="8" s="1"/>
  <c r="G162" i="17"/>
  <c r="G900" i="8"/>
  <c r="L900" i="8" s="1"/>
  <c r="I2652" i="25"/>
  <c r="I2653" i="25" s="1"/>
  <c r="G2644" i="25"/>
  <c r="L2644" i="25" s="1"/>
  <c r="I1163" i="25"/>
  <c r="I1164" i="25" s="1"/>
  <c r="G1156" i="25"/>
  <c r="L1156" i="25" s="1"/>
  <c r="G2190" i="25"/>
  <c r="L2190" i="25" s="1"/>
  <c r="I2195" i="25"/>
  <c r="I2196" i="25" s="1"/>
  <c r="I365" i="25"/>
  <c r="I366" i="25" s="1"/>
  <c r="G354" i="25"/>
  <c r="L354" i="25" s="1"/>
  <c r="I1141" i="25"/>
  <c r="I1142" i="25" s="1"/>
  <c r="G1134" i="25"/>
  <c r="L1134" i="25" s="1"/>
  <c r="I3405" i="25"/>
  <c r="I3406" i="25" s="1"/>
  <c r="G3398" i="25"/>
  <c r="L3398" i="25" s="1"/>
  <c r="G4260" i="25"/>
  <c r="I4265" i="25"/>
  <c r="I4266" i="25" s="1"/>
  <c r="G4098" i="25"/>
  <c r="L4098" i="25" s="1"/>
  <c r="I4104" i="25"/>
  <c r="I4105" i="25" s="1"/>
  <c r="G1767" i="25"/>
  <c r="L1767" i="25" s="1"/>
  <c r="I1772" i="25"/>
  <c r="I1773" i="25" s="1"/>
  <c r="G134" i="25"/>
  <c r="L134" i="25" s="1"/>
  <c r="I138" i="25"/>
  <c r="I139" i="25" s="1"/>
  <c r="G4360" i="25"/>
  <c r="L4360" i="25" s="1"/>
  <c r="I4365" i="25"/>
  <c r="I4366" i="25" s="1"/>
  <c r="G3039" i="25"/>
  <c r="L3039" i="25" s="1"/>
  <c r="I3046" i="25"/>
  <c r="I3047" i="25" s="1"/>
  <c r="G2476" i="25"/>
  <c r="L2476" i="25" s="1"/>
  <c r="I2482" i="25"/>
  <c r="I2483" i="25" s="1"/>
  <c r="I1959" i="25"/>
  <c r="I1960" i="25" s="1"/>
  <c r="G1954" i="25"/>
  <c r="H415" i="17"/>
  <c r="H120" i="4"/>
  <c r="I2827" i="25"/>
  <c r="I2828" i="25" s="1"/>
  <c r="G2821" i="25"/>
  <c r="I896" i="8"/>
  <c r="I897" i="8" s="1"/>
  <c r="G571" i="4"/>
  <c r="G572" i="6" s="1"/>
  <c r="G891" i="8"/>
  <c r="L891" i="8" s="1"/>
  <c r="G112" i="4"/>
  <c r="G113" i="6" s="1"/>
  <c r="G41" i="17"/>
  <c r="I4084" i="25"/>
  <c r="I4085" i="25" s="1"/>
  <c r="G4078" i="25"/>
  <c r="L4078" i="25" s="1"/>
  <c r="G3174" i="25"/>
  <c r="L3174" i="25" s="1"/>
  <c r="I3182" i="25"/>
  <c r="I3183" i="25" s="1"/>
  <c r="G2656" i="25"/>
  <c r="L2656" i="25" s="1"/>
  <c r="I2664" i="25"/>
  <c r="I2665" i="25" s="1"/>
  <c r="I1940" i="25"/>
  <c r="I1941" i="25" s="1"/>
  <c r="G1934" i="25"/>
  <c r="L1934" i="25" s="1"/>
  <c r="G1205" i="25"/>
  <c r="L1205" i="25" s="1"/>
  <c r="I1212" i="25"/>
  <c r="I1213" i="25" s="1"/>
  <c r="G4127" i="25"/>
  <c r="I4133" i="25"/>
  <c r="I4134" i="25" s="1"/>
  <c r="G4427" i="25"/>
  <c r="L4427" i="25" s="1"/>
  <c r="I4434" i="25"/>
  <c r="I4435" i="25" s="1"/>
  <c r="I3217" i="25"/>
  <c r="I3218" i="25" s="1"/>
  <c r="G3209" i="25"/>
  <c r="L3209" i="25" s="1"/>
  <c r="I1900" i="25"/>
  <c r="I1901" i="25" s="1"/>
  <c r="G1894" i="25"/>
  <c r="L1894" i="25" s="1"/>
  <c r="I668" i="8"/>
  <c r="I669" i="8" s="1"/>
  <c r="G661" i="8"/>
  <c r="L661" i="8" s="1"/>
  <c r="G85" i="4"/>
  <c r="G86" i="6" s="1"/>
  <c r="G71" i="17"/>
  <c r="G223" i="4"/>
  <c r="G224" i="6" s="1"/>
  <c r="I2522" i="25"/>
  <c r="I2523" i="25" s="1"/>
  <c r="G2516" i="25"/>
  <c r="L2516" i="25" s="1"/>
  <c r="I1372" i="25"/>
  <c r="I1373" i="25" s="1"/>
  <c r="G1365" i="25"/>
  <c r="L1365" i="25" s="1"/>
  <c r="I656" i="25"/>
  <c r="I657" i="25" s="1"/>
  <c r="G649" i="25"/>
  <c r="L649" i="25" s="1"/>
  <c r="I4123" i="25"/>
  <c r="I4124" i="25" s="1"/>
  <c r="G4118" i="25"/>
  <c r="I1504" i="25"/>
  <c r="I1505" i="25" s="1"/>
  <c r="G1486" i="25"/>
  <c r="I2502" i="25"/>
  <c r="I2503" i="25" s="1"/>
  <c r="G2496" i="25"/>
  <c r="L2496" i="25" s="1"/>
  <c r="G2040" i="25"/>
  <c r="L2040" i="25" s="1"/>
  <c r="I2045" i="25"/>
  <c r="I2046" i="25" s="1"/>
  <c r="G3806" i="25"/>
  <c r="I3811" i="25"/>
  <c r="I3812" i="25" s="1"/>
  <c r="I903" i="25"/>
  <c r="I904" i="25" s="1"/>
  <c r="G898" i="25"/>
  <c r="L898" i="25" s="1"/>
  <c r="G4471" i="25"/>
  <c r="L4471" i="25" s="1"/>
  <c r="I4478" i="25"/>
  <c r="I4479" i="25" s="1"/>
  <c r="G2668" i="25"/>
  <c r="L2668" i="25" s="1"/>
  <c r="I2676" i="25"/>
  <c r="I2677" i="25" s="1"/>
  <c r="I2007" i="25"/>
  <c r="I2008" i="25" s="1"/>
  <c r="G2001" i="25"/>
  <c r="L2001" i="25" s="1"/>
  <c r="I1361" i="25"/>
  <c r="I1362" i="25" s="1"/>
  <c r="G1354" i="25"/>
  <c r="L1354" i="25" s="1"/>
  <c r="I4211" i="25"/>
  <c r="I4212" i="25" s="1"/>
  <c r="G4206" i="25"/>
  <c r="I198" i="25"/>
  <c r="I199" i="25" s="1"/>
  <c r="G194" i="25"/>
  <c r="L194" i="25" s="1"/>
  <c r="G3434" i="25"/>
  <c r="L3434" i="25" s="1"/>
  <c r="I3443" i="25"/>
  <c r="I3444" i="25" s="1"/>
  <c r="G1749" i="25"/>
  <c r="L1749" i="25" s="1"/>
  <c r="I1754" i="25"/>
  <c r="I1755" i="25" s="1"/>
  <c r="I913" i="25"/>
  <c r="I914" i="25" s="1"/>
  <c r="G907" i="25"/>
  <c r="L907" i="25" s="1"/>
  <c r="G261" i="17"/>
  <c r="G99" i="4"/>
  <c r="G100" i="6" s="1"/>
  <c r="G559" i="4"/>
  <c r="G560" i="6" s="1"/>
  <c r="I783" i="8"/>
  <c r="I784" i="8" s="1"/>
  <c r="G778" i="8"/>
  <c r="L778" i="8" s="1"/>
  <c r="G3977" i="25"/>
  <c r="I3984" i="25"/>
  <c r="I3985" i="25" s="1"/>
  <c r="G3016" i="25"/>
  <c r="L3016" i="25" s="1"/>
  <c r="I3024" i="25"/>
  <c r="I3025" i="25" s="1"/>
  <c r="G64" i="17"/>
  <c r="G919" i="8"/>
  <c r="L919" i="8" s="1"/>
  <c r="I925" i="8"/>
  <c r="I926" i="8" s="1"/>
  <c r="G574" i="4"/>
  <c r="G575" i="6" s="1"/>
  <c r="G115" i="4"/>
  <c r="G116" i="6" s="1"/>
  <c r="G2280" i="25"/>
  <c r="I2285" i="25"/>
  <c r="I2286" i="25" s="1"/>
  <c r="I91" i="25"/>
  <c r="I92" i="25" s="1"/>
  <c r="G83" i="25"/>
  <c r="G573" i="4"/>
  <c r="G574" i="6" s="1"/>
  <c r="I915" i="8"/>
  <c r="I916" i="8" s="1"/>
  <c r="G910" i="8"/>
  <c r="L910" i="8" s="1"/>
  <c r="G146" i="17"/>
  <c r="G114" i="4"/>
  <c r="G115" i="6" s="1"/>
  <c r="G3966" i="25"/>
  <c r="L3966" i="25" s="1"/>
  <c r="I3973" i="25"/>
  <c r="I3974" i="25" s="1"/>
  <c r="I3240" i="25"/>
  <c r="I3241" i="25" s="1"/>
  <c r="G3232" i="25"/>
  <c r="L3232" i="25" s="1"/>
  <c r="I2616" i="25"/>
  <c r="I2617" i="25" s="1"/>
  <c r="G2608" i="25"/>
  <c r="L2608" i="25" s="1"/>
  <c r="G4180" i="25"/>
  <c r="L4180" i="25" s="1"/>
  <c r="I4185" i="25"/>
  <c r="I4186" i="25" s="1"/>
  <c r="G2134" i="25"/>
  <c r="L2134" i="25" s="1"/>
  <c r="I2139" i="25"/>
  <c r="I2140" i="25" s="1"/>
  <c r="I1328" i="25"/>
  <c r="I1329" i="25" s="1"/>
  <c r="G1321" i="25"/>
  <c r="L1321" i="25" s="1"/>
  <c r="I3614" i="25"/>
  <c r="I3615" i="25" s="1"/>
  <c r="G3608" i="25"/>
  <c r="G4300" i="25"/>
  <c r="L4300" i="25" s="1"/>
  <c r="I4307" i="25"/>
  <c r="I4308" i="25" s="1"/>
  <c r="G3094" i="25"/>
  <c r="L3094" i="25" s="1"/>
  <c r="I3102" i="25"/>
  <c r="I3103" i="25" s="1"/>
  <c r="I1233" i="25"/>
  <c r="I1234" i="25" s="1"/>
  <c r="G1227" i="25"/>
  <c r="L1227" i="25" s="1"/>
  <c r="I2543" i="25"/>
  <c r="I2544" i="25" s="1"/>
  <c r="G2536" i="25"/>
  <c r="L2536" i="25" s="1"/>
  <c r="I3301" i="25"/>
  <c r="I3302" i="25" s="1"/>
  <c r="G3290" i="25"/>
  <c r="L3290" i="25" s="1"/>
  <c r="G4058" i="25"/>
  <c r="I4064" i="25"/>
  <c r="I4065" i="25" s="1"/>
  <c r="I2373" i="25"/>
  <c r="I2374" i="25" s="1"/>
  <c r="G2367" i="25"/>
  <c r="L2367" i="25" s="1"/>
  <c r="I1950" i="25"/>
  <c r="I1951" i="25" s="1"/>
  <c r="G1944" i="25"/>
  <c r="L1944" i="25" s="1"/>
  <c r="H59" i="4"/>
  <c r="H149" i="17"/>
  <c r="G3343" i="25"/>
  <c r="I3350" i="25"/>
  <c r="I3351" i="25" s="1"/>
  <c r="G879" i="25"/>
  <c r="L879" i="25" s="1"/>
  <c r="I884" i="25"/>
  <c r="I885" i="25" s="1"/>
  <c r="G4378" i="25"/>
  <c r="L4378" i="25" s="1"/>
  <c r="I4383" i="25"/>
  <c r="I4384" i="25" s="1"/>
  <c r="I2554" i="25"/>
  <c r="I2555" i="25" s="1"/>
  <c r="G2547" i="25"/>
  <c r="L2547" i="25" s="1"/>
  <c r="I2017" i="25"/>
  <c r="I2018" i="25" s="1"/>
  <c r="G2011" i="25"/>
  <c r="L2011" i="25" s="1"/>
  <c r="I1394" i="25"/>
  <c r="I1395" i="25" s="1"/>
  <c r="G1387" i="25"/>
  <c r="L1387" i="25" s="1"/>
  <c r="F405" i="18"/>
  <c r="H405" i="18" s="1"/>
  <c r="H342" i="17"/>
  <c r="H474" i="4"/>
  <c r="H335" i="17"/>
  <c r="H475" i="4"/>
  <c r="H288" i="4"/>
  <c r="H298" i="17"/>
  <c r="H284" i="17"/>
  <c r="H248" i="4"/>
  <c r="G235" i="17"/>
  <c r="G245" i="4"/>
  <c r="G246" i="6" s="1"/>
  <c r="G296" i="4"/>
  <c r="G297" i="6" s="1"/>
  <c r="I1746" i="8"/>
  <c r="I1747" i="8" s="1"/>
  <c r="G1741" i="8"/>
  <c r="G332" i="4"/>
  <c r="G333" i="6" s="1"/>
  <c r="H237" i="17"/>
  <c r="H476" i="4"/>
  <c r="F118" i="18"/>
  <c r="H118" i="18" s="1"/>
  <c r="H333" i="4"/>
  <c r="H428" i="17"/>
  <c r="F137" i="18"/>
  <c r="H137" i="18" s="1"/>
  <c r="G13" i="4"/>
  <c r="G14" i="6" s="1"/>
  <c r="I18" i="8"/>
  <c r="I19" i="8" s="1"/>
  <c r="G11" i="8"/>
  <c r="G452" i="17"/>
  <c r="H281" i="4"/>
  <c r="H164" i="17"/>
  <c r="I755" i="8"/>
  <c r="I756" i="8" s="1"/>
  <c r="I757" i="8" s="1"/>
  <c r="N150" i="10"/>
  <c r="O150" i="10" s="1"/>
  <c r="F282" i="18"/>
  <c r="H282" i="18" s="1"/>
  <c r="N316" i="10"/>
  <c r="O316" i="10" s="1"/>
  <c r="H106" i="17"/>
  <c r="H482" i="4"/>
  <c r="D73" i="20"/>
  <c r="F73" i="20" s="1"/>
  <c r="D54" i="20"/>
  <c r="F54" i="20" s="1"/>
  <c r="H549" i="4"/>
  <c r="H382" i="17"/>
  <c r="H20" i="4"/>
  <c r="H181" i="17"/>
  <c r="H443" i="17"/>
  <c r="H362" i="4"/>
  <c r="H287" i="4"/>
  <c r="H201" i="17"/>
  <c r="H531" i="4"/>
  <c r="H385" i="17"/>
  <c r="H184" i="4"/>
  <c r="H15" i="17"/>
  <c r="H548" i="4"/>
  <c r="H386" i="17"/>
  <c r="H41" i="6"/>
  <c r="I40" i="4"/>
  <c r="I1153" i="8"/>
  <c r="I1154" i="8" s="1"/>
  <c r="G1146" i="8"/>
  <c r="L1146" i="8" s="1"/>
  <c r="G100" i="17"/>
  <c r="G148" i="4"/>
  <c r="G149" i="6" s="1"/>
  <c r="H423" i="6"/>
  <c r="I422" i="4"/>
  <c r="I408" i="17" s="1"/>
  <c r="N281" i="10"/>
  <c r="O281" i="10" s="1"/>
  <c r="N280" i="10"/>
  <c r="O280" i="10" s="1"/>
  <c r="N282" i="10"/>
  <c r="O282" i="10" s="1"/>
  <c r="N278" i="10"/>
  <c r="O278" i="10" s="1"/>
  <c r="N94" i="11" s="1"/>
  <c r="O94" i="11" s="1"/>
  <c r="N279" i="10"/>
  <c r="O279" i="10" s="1"/>
  <c r="N99" i="11" s="1"/>
  <c r="O99" i="11" s="1"/>
  <c r="J76" i="6"/>
  <c r="I76" i="6"/>
  <c r="G453" i="9"/>
  <c r="L453" i="9" s="1"/>
  <c r="G624" i="8"/>
  <c r="I624" i="8" s="1"/>
  <c r="I627" i="8" s="1"/>
  <c r="G1128" i="8"/>
  <c r="I1128" i="8" s="1"/>
  <c r="I1131" i="8" s="1"/>
  <c r="N233" i="10"/>
  <c r="O233" i="10" s="1"/>
  <c r="N234" i="10"/>
  <c r="O234" i="10" s="1"/>
  <c r="G838" i="10"/>
  <c r="L838" i="10" s="1"/>
  <c r="G1271" i="9"/>
  <c r="I1271" i="9" s="1"/>
  <c r="I1273" i="9" s="1"/>
  <c r="G4050" i="25" s="1"/>
  <c r="I4050" i="25" s="1"/>
  <c r="G1263" i="9"/>
  <c r="I1263" i="9" s="1"/>
  <c r="I1265" i="9" s="1"/>
  <c r="G4049" i="25" s="1"/>
  <c r="I4049" i="25" s="1"/>
  <c r="I134" i="8"/>
  <c r="I135" i="8" s="1"/>
  <c r="G130" i="8"/>
  <c r="L130" i="8" s="1"/>
  <c r="G74" i="17"/>
  <c r="G27" i="4"/>
  <c r="G28" i="6" s="1"/>
  <c r="H494" i="4"/>
  <c r="H60" i="17"/>
  <c r="G298" i="9"/>
  <c r="L298" i="9" s="1"/>
  <c r="G286" i="8"/>
  <c r="I286" i="8" s="1"/>
  <c r="G272" i="8"/>
  <c r="I272" i="8" s="1"/>
  <c r="I91" i="8"/>
  <c r="I92" i="8" s="1"/>
  <c r="G83" i="8"/>
  <c r="G22" i="4"/>
  <c r="G23" i="6" s="1"/>
  <c r="G28" i="17"/>
  <c r="N311" i="10"/>
  <c r="O311" i="10" s="1"/>
  <c r="H406" i="6"/>
  <c r="I405" i="4"/>
  <c r="I406" i="17" s="1"/>
  <c r="N514" i="10"/>
  <c r="O514" i="10" s="1"/>
  <c r="N516" i="10"/>
  <c r="O516" i="10" s="1"/>
  <c r="N518" i="10"/>
  <c r="O518" i="10" s="1"/>
  <c r="N512" i="10"/>
  <c r="O512" i="10" s="1"/>
  <c r="F185" i="18" s="1"/>
  <c r="H185" i="18" s="1"/>
  <c r="N517" i="10"/>
  <c r="O517" i="10" s="1"/>
  <c r="N513" i="10"/>
  <c r="O513" i="10" s="1"/>
  <c r="F312" i="18" s="1"/>
  <c r="H312" i="18" s="1"/>
  <c r="N515" i="10"/>
  <c r="O515" i="10" s="1"/>
  <c r="N511" i="10"/>
  <c r="O511" i="10" s="1"/>
  <c r="N240" i="11" s="1"/>
  <c r="O240" i="11" s="1"/>
  <c r="Q67" i="12"/>
  <c r="R67" i="12" s="1"/>
  <c r="Q68" i="12"/>
  <c r="R68" i="12" s="1"/>
  <c r="Q69" i="12"/>
  <c r="R69" i="12" s="1"/>
  <c r="Q12" i="13" s="1"/>
  <c r="R12" i="13" s="1"/>
  <c r="Q63" i="12"/>
  <c r="R63" i="12" s="1"/>
  <c r="Q64" i="12"/>
  <c r="R64" i="12" s="1"/>
  <c r="Q65" i="12"/>
  <c r="R65" i="12" s="1"/>
  <c r="Q66" i="12"/>
  <c r="R66" i="12" s="1"/>
  <c r="Q62" i="12"/>
  <c r="R62" i="12" s="1"/>
  <c r="I1373" i="8"/>
  <c r="I1374" i="8" s="1"/>
  <c r="G1366" i="8"/>
  <c r="L1366" i="8" s="1"/>
  <c r="G169" i="4"/>
  <c r="G170" i="6" s="1"/>
  <c r="G70" i="17"/>
  <c r="H536" i="6"/>
  <c r="BI536" i="6" s="1"/>
  <c r="I535" i="4"/>
  <c r="I174" i="17" s="1"/>
  <c r="H107" i="6"/>
  <c r="I106" i="4"/>
  <c r="D81" i="20"/>
  <c r="F81" i="20" s="1"/>
  <c r="N501" i="10"/>
  <c r="O501" i="10" s="1"/>
  <c r="N503" i="10"/>
  <c r="O503" i="10" s="1"/>
  <c r="N506" i="10"/>
  <c r="O506" i="10" s="1"/>
  <c r="N502" i="10"/>
  <c r="O502" i="10" s="1"/>
  <c r="N499" i="10"/>
  <c r="O499" i="10" s="1"/>
  <c r="N235" i="11" s="1"/>
  <c r="O235" i="11" s="1"/>
  <c r="N504" i="10"/>
  <c r="O504" i="10" s="1"/>
  <c r="N500" i="10"/>
  <c r="O500" i="10" s="1"/>
  <c r="N505" i="10"/>
  <c r="O505" i="10" s="1"/>
  <c r="I539" i="8"/>
  <c r="I540" i="8" s="1"/>
  <c r="G534" i="8"/>
  <c r="L534" i="8" s="1"/>
  <c r="G70" i="4"/>
  <c r="G71" i="6" s="1"/>
  <c r="G213" i="4"/>
  <c r="G214" i="6" s="1"/>
  <c r="F15" i="18"/>
  <c r="H15" i="18" s="1"/>
  <c r="N160" i="10"/>
  <c r="O160" i="10" s="1"/>
  <c r="N32" i="11" s="1"/>
  <c r="O32" i="11" s="1"/>
  <c r="N161" i="10"/>
  <c r="O161" i="10" s="1"/>
  <c r="N162" i="10"/>
  <c r="O162" i="10" s="1"/>
  <c r="N167" i="10"/>
  <c r="O167" i="10" s="1"/>
  <c r="N164" i="10"/>
  <c r="O164" i="10" s="1"/>
  <c r="N163" i="10"/>
  <c r="O163" i="10" s="1"/>
  <c r="N165" i="10"/>
  <c r="O165" i="10" s="1"/>
  <c r="N166" i="10"/>
  <c r="O166" i="10" s="1"/>
  <c r="H42" i="17"/>
  <c r="H234" i="4"/>
  <c r="I1235" i="8"/>
  <c r="I1236" i="8" s="1"/>
  <c r="G1228" i="8"/>
  <c r="L1228" i="8" s="1"/>
  <c r="G329" i="17"/>
  <c r="G174" i="4"/>
  <c r="G175" i="6" s="1"/>
  <c r="G155" i="4"/>
  <c r="G156" i="6" s="1"/>
  <c r="Q37" i="12"/>
  <c r="R37" i="12" s="1"/>
  <c r="H133" i="6"/>
  <c r="I132" i="4"/>
  <c r="H431" i="17"/>
  <c r="H380" i="4"/>
  <c r="I1213" i="8"/>
  <c r="I1214" i="8" s="1"/>
  <c r="G1206" i="8"/>
  <c r="L1206" i="8" s="1"/>
  <c r="G148" i="17"/>
  <c r="G153" i="4"/>
  <c r="G154" i="6" s="1"/>
  <c r="G172" i="4"/>
  <c r="G173" i="6" s="1"/>
  <c r="H228" i="6"/>
  <c r="I227" i="4"/>
  <c r="I102" i="17" s="1"/>
  <c r="H425" i="6"/>
  <c r="I424" i="4"/>
  <c r="I421" i="17" s="1"/>
  <c r="H494" i="6"/>
  <c r="BI494" i="6" s="1"/>
  <c r="I493" i="4"/>
  <c r="I400" i="17" s="1"/>
  <c r="H460" i="6"/>
  <c r="I459" i="4"/>
  <c r="I424" i="17" s="1"/>
  <c r="D41" i="20"/>
  <c r="F41" i="20" s="1"/>
  <c r="H458" i="6"/>
  <c r="I457" i="4"/>
  <c r="I430" i="17" s="1"/>
  <c r="H27" i="17"/>
  <c r="H326" i="4"/>
  <c r="G499" i="9"/>
  <c r="L499" i="9" s="1"/>
  <c r="G720" i="8"/>
  <c r="I720" i="8" s="1"/>
  <c r="F43" i="18"/>
  <c r="H43" i="18" s="1"/>
  <c r="H533" i="4"/>
  <c r="H172" i="17"/>
  <c r="N108" i="10"/>
  <c r="O108" i="10" s="1"/>
  <c r="I2229" i="8"/>
  <c r="I2230" i="8" s="1"/>
  <c r="G2218" i="8"/>
  <c r="G54" i="17"/>
  <c r="G302" i="4"/>
  <c r="G303" i="6" s="1"/>
  <c r="I1417" i="8"/>
  <c r="I1418" i="8" s="1"/>
  <c r="G1410" i="8"/>
  <c r="L1410" i="8" s="1"/>
  <c r="G269" i="17"/>
  <c r="G178" i="4"/>
  <c r="G179" i="6" s="1"/>
  <c r="N452" i="10"/>
  <c r="O452" i="10" s="1"/>
  <c r="N453" i="10"/>
  <c r="O453" i="10" s="1"/>
  <c r="I1340" i="8"/>
  <c r="I1341" i="8" s="1"/>
  <c r="G1333" i="8"/>
  <c r="L1333" i="8" s="1"/>
  <c r="G166" i="4"/>
  <c r="G167" i="6" s="1"/>
  <c r="G85" i="17"/>
  <c r="N271" i="10"/>
  <c r="O271" i="10" s="1"/>
  <c r="N272" i="10"/>
  <c r="O272" i="10" s="1"/>
  <c r="N273" i="10"/>
  <c r="O273" i="10" s="1"/>
  <c r="Q32" i="12"/>
  <c r="R32" i="12" s="1"/>
  <c r="H585" i="6"/>
  <c r="I584" i="4"/>
  <c r="N32" i="12"/>
  <c r="O32" i="12" s="1"/>
  <c r="I1406" i="8"/>
  <c r="I1407" i="8" s="1"/>
  <c r="G1399" i="8"/>
  <c r="L1399" i="8" s="1"/>
  <c r="G177" i="4"/>
  <c r="G178" i="6" s="1"/>
  <c r="G221" i="17"/>
  <c r="H409" i="6"/>
  <c r="I408" i="4"/>
  <c r="I423" i="17" s="1"/>
  <c r="H25" i="6"/>
  <c r="I24" i="4"/>
  <c r="I109" i="17" s="1"/>
  <c r="H202" i="17"/>
  <c r="H162" i="4"/>
  <c r="D70" i="20"/>
  <c r="F70" i="20" s="1"/>
  <c r="H413" i="6"/>
  <c r="I412" i="4"/>
  <c r="I249" i="17" s="1"/>
  <c r="F134" i="18"/>
  <c r="H134" i="18" s="1"/>
  <c r="H367" i="6"/>
  <c r="I366" i="4"/>
  <c r="I254" i="17" s="1"/>
  <c r="I2745" i="8"/>
  <c r="I2746" i="8" s="1"/>
  <c r="G2738" i="8"/>
  <c r="L2738" i="8" s="1"/>
  <c r="G57" i="17"/>
  <c r="G375" i="4"/>
  <c r="G376" i="6" s="1"/>
  <c r="H152" i="17"/>
  <c r="H187" i="4"/>
  <c r="G668" i="10"/>
  <c r="L668" i="10" s="1"/>
  <c r="G860" i="9"/>
  <c r="I860" i="9" s="1"/>
  <c r="I873" i="9" s="1"/>
  <c r="G1740" i="25" s="1"/>
  <c r="I1740" i="25" s="1"/>
  <c r="G1281" i="9"/>
  <c r="L1281" i="9" s="1"/>
  <c r="G4064" i="8"/>
  <c r="I4064" i="8" s="1"/>
  <c r="I384" i="4"/>
  <c r="I107" i="17" s="1"/>
  <c r="H454" i="4"/>
  <c r="H324" i="17"/>
  <c r="N113" i="10"/>
  <c r="O113" i="10" s="1"/>
  <c r="H142" i="17"/>
  <c r="H350" i="4"/>
  <c r="H289" i="4"/>
  <c r="H242" i="4"/>
  <c r="H293" i="4"/>
  <c r="H141" i="17"/>
  <c r="H331" i="4"/>
  <c r="Q91" i="12"/>
  <c r="R91" i="12" s="1"/>
  <c r="G490" i="9"/>
  <c r="L490" i="9" s="1"/>
  <c r="G719" i="8"/>
  <c r="I719" i="8" s="1"/>
  <c r="H499" i="4"/>
  <c r="H68" i="17"/>
  <c r="I1224" i="8"/>
  <c r="I1225" i="8" s="1"/>
  <c r="G1217" i="8"/>
  <c r="L1217" i="8" s="1"/>
  <c r="G182" i="17"/>
  <c r="G173" i="4"/>
  <c r="G174" i="6" s="1"/>
  <c r="G154" i="4"/>
  <c r="G155" i="6" s="1"/>
  <c r="N458" i="10"/>
  <c r="O458" i="10" s="1"/>
  <c r="N200" i="11" s="1"/>
  <c r="O200" i="11" s="1"/>
  <c r="N460" i="10"/>
  <c r="O460" i="10" s="1"/>
  <c r="N461" i="10"/>
  <c r="O461" i="10" s="1"/>
  <c r="N459" i="10"/>
  <c r="O459" i="10" s="1"/>
  <c r="N205" i="11" s="1"/>
  <c r="O205" i="11" s="1"/>
  <c r="N91" i="12"/>
  <c r="O91" i="12" s="1"/>
  <c r="N37" i="12"/>
  <c r="O37" i="12" s="1"/>
  <c r="H403" i="6"/>
  <c r="I402" i="4"/>
  <c r="I272" i="17" s="1"/>
  <c r="H61" i="6"/>
  <c r="I60" i="4"/>
  <c r="H538" i="6"/>
  <c r="BI538" i="6" s="1"/>
  <c r="I537" i="4"/>
  <c r="I359" i="17" s="1"/>
  <c r="N242" i="10"/>
  <c r="O242" i="10" s="1"/>
  <c r="N240" i="10"/>
  <c r="O240" i="10" s="1"/>
  <c r="N57" i="11" s="1"/>
  <c r="O57" i="11" s="1"/>
  <c r="N241" i="10"/>
  <c r="O241" i="10" s="1"/>
  <c r="N239" i="10"/>
  <c r="O239" i="10" s="1"/>
  <c r="N52" i="11" s="1"/>
  <c r="O52" i="11" s="1"/>
  <c r="J217" i="6"/>
  <c r="I217" i="6"/>
  <c r="N123" i="10"/>
  <c r="O123" i="10" s="1"/>
  <c r="N119" i="10"/>
  <c r="O119" i="10" s="1"/>
  <c r="N118" i="10"/>
  <c r="O118" i="10" s="1"/>
  <c r="N27" i="11" s="1"/>
  <c r="O27" i="11" s="1"/>
  <c r="N124" i="10"/>
  <c r="O124" i="10" s="1"/>
  <c r="N120" i="10"/>
  <c r="O120" i="10" s="1"/>
  <c r="N125" i="10"/>
  <c r="O125" i="10" s="1"/>
  <c r="N121" i="10"/>
  <c r="O121" i="10" s="1"/>
  <c r="N122" i="10"/>
  <c r="O122" i="10" s="1"/>
  <c r="Q86" i="12"/>
  <c r="R86" i="12" s="1"/>
  <c r="H26" i="6"/>
  <c r="I25" i="4"/>
  <c r="I81" i="17" s="1"/>
  <c r="H455" i="4"/>
  <c r="H412" i="17"/>
  <c r="H311" i="17"/>
  <c r="H507" i="4"/>
  <c r="I1164" i="8"/>
  <c r="I1165" i="8" s="1"/>
  <c r="G1157" i="8"/>
  <c r="L1157" i="8" s="1"/>
  <c r="G149" i="4"/>
  <c r="G150" i="6" s="1"/>
  <c r="G184" i="17"/>
  <c r="H29" i="17"/>
  <c r="H197" i="4"/>
  <c r="H52" i="4"/>
  <c r="N86" i="12"/>
  <c r="O86" i="12" s="1"/>
  <c r="D21" i="19"/>
  <c r="F21" i="19" s="1"/>
  <c r="H396" i="6"/>
  <c r="I395" i="4"/>
  <c r="H89" i="6"/>
  <c r="I88" i="4"/>
  <c r="I312" i="8"/>
  <c r="I313" i="8" s="1"/>
  <c r="G303" i="8"/>
  <c r="L303" i="8" s="1"/>
  <c r="G194" i="4"/>
  <c r="G195" i="6" s="1"/>
  <c r="G48" i="4"/>
  <c r="G49" i="6" s="1"/>
  <c r="G55" i="17"/>
  <c r="I639" i="8"/>
  <c r="I640" i="8" s="1"/>
  <c r="G632" i="8"/>
  <c r="L632" i="8" s="1"/>
  <c r="G82" i="4"/>
  <c r="G83" i="6" s="1"/>
  <c r="G26" i="17"/>
  <c r="G220" i="4"/>
  <c r="G221" i="6" s="1"/>
  <c r="N93" i="10"/>
  <c r="O93" i="10" s="1"/>
  <c r="N91" i="10"/>
  <c r="O91" i="10" s="1"/>
  <c r="N87" i="10"/>
  <c r="O87" i="10" s="1"/>
  <c r="N88" i="10"/>
  <c r="O88" i="10" s="1"/>
  <c r="N89" i="10"/>
  <c r="O89" i="10" s="1"/>
  <c r="N90" i="10"/>
  <c r="O90" i="10" s="1"/>
  <c r="N92" i="10"/>
  <c r="O92" i="10" s="1"/>
  <c r="N86" i="10"/>
  <c r="O86" i="10" s="1"/>
  <c r="N22" i="11" s="1"/>
  <c r="O22" i="11" s="1"/>
  <c r="F34" i="18"/>
  <c r="H34" i="18" s="1"/>
  <c r="I1547" i="8"/>
  <c r="I1548" i="8" s="1"/>
  <c r="G1534" i="8"/>
  <c r="G188" i="4"/>
  <c r="G189" i="6" s="1"/>
  <c r="G112" i="17"/>
  <c r="I1329" i="8"/>
  <c r="I1330" i="8" s="1"/>
  <c r="G1322" i="8"/>
  <c r="L1322" i="8" s="1"/>
  <c r="G165" i="4"/>
  <c r="G166" i="6" s="1"/>
  <c r="G31" i="17"/>
  <c r="F82" i="18"/>
  <c r="H82" i="18" s="1"/>
  <c r="N301" i="10"/>
  <c r="O301" i="10" s="1"/>
  <c r="N304" i="10"/>
  <c r="O304" i="10" s="1"/>
  <c r="N306" i="10"/>
  <c r="O306" i="10" s="1"/>
  <c r="N302" i="10"/>
  <c r="O302" i="10" s="1"/>
  <c r="N300" i="10"/>
  <c r="O300" i="10" s="1"/>
  <c r="N303" i="10"/>
  <c r="O303" i="10" s="1"/>
  <c r="N299" i="10"/>
  <c r="O299" i="10" s="1"/>
  <c r="N109" i="11" s="1"/>
  <c r="O109" i="11" s="1"/>
  <c r="N305" i="10"/>
  <c r="O305" i="10" s="1"/>
  <c r="H225" i="17"/>
  <c r="H510" i="4"/>
  <c r="N250" i="10"/>
  <c r="O250" i="10" s="1"/>
  <c r="N252" i="10"/>
  <c r="O252" i="10" s="1"/>
  <c r="N248" i="10"/>
  <c r="O248" i="10" s="1"/>
  <c r="N254" i="10"/>
  <c r="O254" i="10" s="1"/>
  <c r="N251" i="10"/>
  <c r="O251" i="10" s="1"/>
  <c r="N253" i="10"/>
  <c r="O253" i="10" s="1"/>
  <c r="N247" i="10"/>
  <c r="O247" i="10" s="1"/>
  <c r="N62" i="11" s="1"/>
  <c r="O62" i="11" s="1"/>
  <c r="N249" i="10"/>
  <c r="O249" i="10" s="1"/>
  <c r="N76" i="10"/>
  <c r="O76" i="10" s="1"/>
  <c r="N81" i="10"/>
  <c r="O81" i="10" s="1"/>
  <c r="N77" i="10"/>
  <c r="O77" i="10" s="1"/>
  <c r="N79" i="10"/>
  <c r="O79" i="10" s="1"/>
  <c r="N74" i="10"/>
  <c r="O74" i="10" s="1"/>
  <c r="N17" i="11" s="1"/>
  <c r="O17" i="11" s="1"/>
  <c r="N75" i="10"/>
  <c r="O75" i="10" s="1"/>
  <c r="N78" i="10"/>
  <c r="O78" i="10" s="1"/>
  <c r="N80" i="10"/>
  <c r="O80" i="10" s="1"/>
  <c r="I1267" i="8"/>
  <c r="I1268" i="8" s="1"/>
  <c r="G1260" i="8"/>
  <c r="L1260" i="8" s="1"/>
  <c r="G158" i="4"/>
  <c r="G159" i="6" s="1"/>
  <c r="G180" i="4"/>
  <c r="G181" i="6" s="1"/>
  <c r="G113" i="17"/>
  <c r="H370" i="6"/>
  <c r="I369" i="4"/>
  <c r="I446" i="17" s="1"/>
  <c r="D221" i="19"/>
  <c r="F221" i="19" s="1"/>
  <c r="I1456" i="8"/>
  <c r="I1457" i="8" s="1"/>
  <c r="G1447" i="8"/>
  <c r="L1447" i="8" s="1"/>
  <c r="G16" i="17"/>
  <c r="G182" i="4"/>
  <c r="G183" i="6" s="1"/>
  <c r="G833" i="9"/>
  <c r="L833" i="9" s="1"/>
  <c r="G1691" i="8"/>
  <c r="I1691" i="8" s="1"/>
  <c r="I1695" i="8" s="1"/>
  <c r="G3291" i="8"/>
  <c r="I3291" i="8" s="1"/>
  <c r="I3297" i="8" s="1"/>
  <c r="G2937" i="8"/>
  <c r="I2937" i="8" s="1"/>
  <c r="I2941" i="8" s="1"/>
  <c r="N155" i="10"/>
  <c r="O155" i="10" s="1"/>
  <c r="F342" i="18" s="1"/>
  <c r="H342" i="18" s="1"/>
  <c r="N265" i="10"/>
  <c r="O265" i="10" s="1"/>
  <c r="N261" i="10"/>
  <c r="O261" i="10" s="1"/>
  <c r="N262" i="10"/>
  <c r="O262" i="10" s="1"/>
  <c r="N263" i="10"/>
  <c r="O263" i="10" s="1"/>
  <c r="N260" i="10"/>
  <c r="O260" i="10" s="1"/>
  <c r="N259" i="10"/>
  <c r="O259" i="10" s="1"/>
  <c r="N67" i="11" s="1"/>
  <c r="O67" i="11" s="1"/>
  <c r="N264" i="10"/>
  <c r="O264" i="10" s="1"/>
  <c r="N266" i="10"/>
  <c r="O266" i="10" s="1"/>
  <c r="F13" i="18"/>
  <c r="H13" i="18" s="1"/>
  <c r="H416" i="6"/>
  <c r="I415" i="4"/>
  <c r="I427" i="17" s="1"/>
  <c r="I1191" i="8"/>
  <c r="I1192" i="8" s="1"/>
  <c r="G1179" i="8"/>
  <c r="L1179" i="8" s="1"/>
  <c r="G151" i="4"/>
  <c r="G152" i="6" s="1"/>
  <c r="G75" i="17"/>
  <c r="H435" i="6"/>
  <c r="I434" i="4"/>
  <c r="I278" i="17" s="1"/>
  <c r="I1008" i="8"/>
  <c r="I1009" i="8" s="1"/>
  <c r="G999" i="8"/>
  <c r="G125" i="4"/>
  <c r="G126" i="6" s="1"/>
  <c r="G581" i="4"/>
  <c r="G582" i="6" s="1"/>
  <c r="G91" i="17"/>
  <c r="N327" i="10"/>
  <c r="O327" i="10" s="1"/>
  <c r="N328" i="10"/>
  <c r="O328" i="10" s="1"/>
  <c r="N323" i="10"/>
  <c r="O323" i="10" s="1"/>
  <c r="N324" i="10"/>
  <c r="O324" i="10" s="1"/>
  <c r="N322" i="10"/>
  <c r="O322" i="10" s="1"/>
  <c r="N326" i="10"/>
  <c r="O326" i="10" s="1"/>
  <c r="N325" i="10"/>
  <c r="O325" i="10" s="1"/>
  <c r="N321" i="10"/>
  <c r="O321" i="10" s="1"/>
  <c r="N114" i="11" s="1"/>
  <c r="O114" i="11" s="1"/>
  <c r="N289" i="10"/>
  <c r="O289" i="10" s="1"/>
  <c r="N291" i="10"/>
  <c r="O291" i="10" s="1"/>
  <c r="N287" i="10"/>
  <c r="O287" i="10" s="1"/>
  <c r="N104" i="11" s="1"/>
  <c r="O104" i="11" s="1"/>
  <c r="N290" i="10"/>
  <c r="O290" i="10" s="1"/>
  <c r="N292" i="10"/>
  <c r="O292" i="10" s="1"/>
  <c r="N288" i="10"/>
  <c r="O288" i="10" s="1"/>
  <c r="N293" i="10"/>
  <c r="O293" i="10" s="1"/>
  <c r="N294" i="10"/>
  <c r="O294" i="10" s="1"/>
  <c r="I1470" i="8"/>
  <c r="I1471" i="8" s="1"/>
  <c r="G1460" i="8"/>
  <c r="L1460" i="8" s="1"/>
  <c r="G13" i="17"/>
  <c r="G183" i="4"/>
  <c r="G184" i="6" s="1"/>
  <c r="H503" i="6"/>
  <c r="BI503" i="6" s="1"/>
  <c r="I502" i="4"/>
  <c r="I361" i="17" s="1"/>
  <c r="H368" i="6"/>
  <c r="I367" i="4"/>
  <c r="I417" i="17" s="1"/>
  <c r="Q81" i="12"/>
  <c r="R81" i="12" s="1"/>
  <c r="Q17" i="13" s="1"/>
  <c r="R17" i="13" s="1"/>
  <c r="Q78" i="12"/>
  <c r="R78" i="12" s="1"/>
  <c r="Q79" i="12"/>
  <c r="R79" i="12" s="1"/>
  <c r="Q77" i="12"/>
  <c r="R77" i="12" s="1"/>
  <c r="Q74" i="12"/>
  <c r="R74" i="12" s="1"/>
  <c r="Q75" i="12"/>
  <c r="R75" i="12" s="1"/>
  <c r="Q80" i="12"/>
  <c r="R80" i="12" s="1"/>
  <c r="Q76" i="12"/>
  <c r="R76" i="12" s="1"/>
  <c r="G382" i="9"/>
  <c r="L382" i="9" s="1"/>
  <c r="G389" i="8"/>
  <c r="I389" i="8" s="1"/>
  <c r="I394" i="8" s="1"/>
  <c r="H374" i="6"/>
  <c r="I373" i="4"/>
  <c r="I395" i="17" s="1"/>
  <c r="H129" i="6"/>
  <c r="I128" i="4"/>
  <c r="H566" i="6"/>
  <c r="I565" i="4"/>
  <c r="H65" i="6"/>
  <c r="I64" i="4"/>
  <c r="H486" i="6"/>
  <c r="BI486" i="6" s="1"/>
  <c r="I485" i="4"/>
  <c r="I379" i="17" s="1"/>
  <c r="H490" i="6"/>
  <c r="BI490" i="6" s="1"/>
  <c r="I489" i="4"/>
  <c r="I358" i="17" s="1"/>
  <c r="H393" i="6"/>
  <c r="I392" i="4"/>
  <c r="H564" i="6"/>
  <c r="I563" i="4"/>
  <c r="CD127" i="6" l="1"/>
  <c r="H262" i="17"/>
  <c r="H279" i="4"/>
  <c r="H424" i="4"/>
  <c r="H421" i="17"/>
  <c r="H402" i="4"/>
  <c r="H272" i="17"/>
  <c r="G181" i="4"/>
  <c r="G182" i="6" s="1"/>
  <c r="G1432" i="8"/>
  <c r="L1432" i="8" s="1"/>
  <c r="H434" i="4"/>
  <c r="H278" i="17"/>
  <c r="H459" i="4"/>
  <c r="H424" i="17"/>
  <c r="H422" i="4"/>
  <c r="H408" i="17"/>
  <c r="H306" i="17"/>
  <c r="H381" i="4"/>
  <c r="H360" i="4"/>
  <c r="H440" i="17"/>
  <c r="H526" i="4"/>
  <c r="H373" i="17"/>
  <c r="H345" i="6"/>
  <c r="I344" i="4"/>
  <c r="H150" i="4"/>
  <c r="H352" i="17"/>
  <c r="H24" i="6"/>
  <c r="I23" i="4"/>
  <c r="I139" i="17" s="1"/>
  <c r="H403" i="17"/>
  <c r="H491" i="4"/>
  <c r="I1881" i="25"/>
  <c r="H435" i="4"/>
  <c r="H377" i="17"/>
  <c r="H431" i="4"/>
  <c r="H292" i="17"/>
  <c r="H430" i="4"/>
  <c r="H161" i="17"/>
  <c r="H529" i="4"/>
  <c r="H334" i="17"/>
  <c r="H375" i="17"/>
  <c r="H356" i="4"/>
  <c r="H357" i="17"/>
  <c r="H442" i="4"/>
  <c r="H413" i="4"/>
  <c r="H347" i="17"/>
  <c r="H215" i="17"/>
  <c r="H461" i="4"/>
  <c r="H351" i="17"/>
  <c r="H401" i="4"/>
  <c r="H299" i="17"/>
  <c r="H353" i="4"/>
  <c r="H354" i="6" s="1"/>
  <c r="I178" i="8"/>
  <c r="I179" i="8" s="1"/>
  <c r="G32" i="4"/>
  <c r="G33" i="6" s="1"/>
  <c r="G110" i="17"/>
  <c r="G140" i="4"/>
  <c r="G141" i="6" s="1"/>
  <c r="I1099" i="8"/>
  <c r="I1100" i="8" s="1"/>
  <c r="G1087" i="8"/>
  <c r="L1087" i="8" s="1"/>
  <c r="H480" i="4"/>
  <c r="H411" i="17"/>
  <c r="H119" i="17"/>
  <c r="H204" i="4"/>
  <c r="H36" i="4"/>
  <c r="H336" i="17"/>
  <c r="H345" i="17"/>
  <c r="H425" i="4"/>
  <c r="H433" i="4"/>
  <c r="H350" i="17"/>
  <c r="H275" i="17"/>
  <c r="H108" i="4"/>
  <c r="H567" i="4"/>
  <c r="H331" i="17"/>
  <c r="H409" i="4"/>
  <c r="H396" i="4"/>
  <c r="H318" i="17"/>
  <c r="H437" i="17"/>
  <c r="H534" i="4"/>
  <c r="H490" i="4"/>
  <c r="H264" i="17"/>
  <c r="H199" i="17"/>
  <c r="H509" i="4"/>
  <c r="H372" i="4"/>
  <c r="H445" i="17"/>
  <c r="H385" i="4"/>
  <c r="H203" i="17"/>
  <c r="H323" i="4"/>
  <c r="H260" i="17"/>
  <c r="G176" i="4"/>
  <c r="G177" i="6" s="1"/>
  <c r="G265" i="17"/>
  <c r="I1395" i="8"/>
  <c r="I1396" i="8" s="1"/>
  <c r="G1388" i="8"/>
  <c r="L1388" i="8" s="1"/>
  <c r="I1362" i="8"/>
  <c r="I1363" i="8" s="1"/>
  <c r="G132" i="17"/>
  <c r="G168" i="4"/>
  <c r="G169" i="6" s="1"/>
  <c r="G1355" i="8"/>
  <c r="L1355" i="8" s="1"/>
  <c r="G116" i="17"/>
  <c r="G152" i="4"/>
  <c r="G153" i="6" s="1"/>
  <c r="I1202" i="8"/>
  <c r="I1203" i="8" s="1"/>
  <c r="G1195" i="8"/>
  <c r="L1195" i="8" s="1"/>
  <c r="G171" i="4"/>
  <c r="G172" i="6" s="1"/>
  <c r="G1343" i="25"/>
  <c r="L1343" i="25" s="1"/>
  <c r="I1350" i="25"/>
  <c r="I1351" i="25" s="1"/>
  <c r="H244" i="17"/>
  <c r="H383" i="4"/>
  <c r="H448" i="4"/>
  <c r="H380" i="17"/>
  <c r="H520" i="4"/>
  <c r="H521" i="6" s="1"/>
  <c r="H313" i="17"/>
  <c r="H432" i="17"/>
  <c r="H371" i="4"/>
  <c r="H449" i="4"/>
  <c r="H405" i="17"/>
  <c r="H436" i="17"/>
  <c r="H456" i="4"/>
  <c r="H498" i="4"/>
  <c r="H212" i="17"/>
  <c r="H326" i="17"/>
  <c r="H441" i="4"/>
  <c r="H421" i="4"/>
  <c r="H300" i="17"/>
  <c r="H429" i="17"/>
  <c r="H446" i="4"/>
  <c r="H222" i="17"/>
  <c r="H536" i="4"/>
  <c r="H438" i="6"/>
  <c r="I437" i="4"/>
  <c r="I330" i="17" s="1"/>
  <c r="G1739" i="25"/>
  <c r="I1739" i="25" s="1"/>
  <c r="I1744" i="25" s="1"/>
  <c r="G849" i="9"/>
  <c r="L849" i="9" s="1"/>
  <c r="G1751" i="8"/>
  <c r="I1751" i="8" s="1"/>
  <c r="G2320" i="25"/>
  <c r="I2334" i="25"/>
  <c r="I2335" i="25" s="1"/>
  <c r="G317" i="4"/>
  <c r="G318" i="6" s="1"/>
  <c r="G2332" i="8"/>
  <c r="I2346" i="8"/>
  <c r="I2347" i="8" s="1"/>
  <c r="G63" i="17"/>
  <c r="G67" i="4"/>
  <c r="G68" i="6" s="1"/>
  <c r="G210" i="4"/>
  <c r="G211" i="6" s="1"/>
  <c r="G69" i="4"/>
  <c r="G70" i="6" s="1"/>
  <c r="G58" i="17"/>
  <c r="G212" i="4"/>
  <c r="G213" i="6" s="1"/>
  <c r="I530" i="8"/>
  <c r="I531" i="8" s="1"/>
  <c r="G525" i="8"/>
  <c r="L525" i="8" s="1"/>
  <c r="H167" i="4"/>
  <c r="H43" i="17"/>
  <c r="H200" i="4"/>
  <c r="H83" i="17"/>
  <c r="H54" i="4"/>
  <c r="I2894" i="25"/>
  <c r="I2881" i="8"/>
  <c r="I2894" i="8"/>
  <c r="N72" i="11"/>
  <c r="O72" i="11" s="1"/>
  <c r="H234" i="17"/>
  <c r="H564" i="4"/>
  <c r="H105" i="4"/>
  <c r="H433" i="17"/>
  <c r="H365" i="4"/>
  <c r="I1190" i="25"/>
  <c r="I1191" i="25" s="1"/>
  <c r="G1183" i="25"/>
  <c r="L1183" i="25" s="1"/>
  <c r="I1383" i="25"/>
  <c r="I1384" i="25" s="1"/>
  <c r="G1376" i="25"/>
  <c r="L1376" i="25" s="1"/>
  <c r="H398" i="4"/>
  <c r="H200" i="17"/>
  <c r="H450" i="6"/>
  <c r="I449" i="4"/>
  <c r="I405" i="17" s="1"/>
  <c r="H223" i="17"/>
  <c r="H436" i="4"/>
  <c r="H94" i="17"/>
  <c r="H31" i="4"/>
  <c r="H557" i="4"/>
  <c r="H307" i="17"/>
  <c r="H97" i="4"/>
  <c r="H378" i="17"/>
  <c r="H512" i="4"/>
  <c r="H374" i="4"/>
  <c r="H153" i="17"/>
  <c r="H514" i="4"/>
  <c r="I1142" i="8"/>
  <c r="I1143" i="8" s="1"/>
  <c r="G1136" i="8"/>
  <c r="G147" i="4"/>
  <c r="G148" i="6" s="1"/>
  <c r="G140" i="17"/>
  <c r="H546" i="6"/>
  <c r="I545" i="4"/>
  <c r="I291" i="17" s="1"/>
  <c r="H286" i="6"/>
  <c r="I285" i="4"/>
  <c r="I192" i="17" s="1"/>
  <c r="H501" i="6"/>
  <c r="I500" i="4"/>
  <c r="I123" i="17" s="1"/>
  <c r="H62" i="6"/>
  <c r="I61" i="4"/>
  <c r="I98" i="17" s="1"/>
  <c r="H226" i="6"/>
  <c r="I225" i="4"/>
  <c r="H319" i="17"/>
  <c r="H310" i="4"/>
  <c r="H532" i="4"/>
  <c r="H356" i="17"/>
  <c r="H450" i="4"/>
  <c r="H374" i="17"/>
  <c r="H228" i="17"/>
  <c r="H546" i="4"/>
  <c r="H528" i="4"/>
  <c r="H183" i="17"/>
  <c r="H346" i="17"/>
  <c r="H440" i="4"/>
  <c r="H382" i="4"/>
  <c r="H391" i="17"/>
  <c r="H348" i="17"/>
  <c r="H368" i="4"/>
  <c r="H370" i="17"/>
  <c r="H506" i="4"/>
  <c r="H361" i="6"/>
  <c r="I360" i="4"/>
  <c r="I440" i="17" s="1"/>
  <c r="H209" i="4"/>
  <c r="H66" i="4"/>
  <c r="H195" i="17"/>
  <c r="H552" i="4"/>
  <c r="H91" i="4"/>
  <c r="H36" i="17"/>
  <c r="H418" i="4"/>
  <c r="H349" i="17"/>
  <c r="H358" i="4"/>
  <c r="H388" i="17"/>
  <c r="H486" i="4"/>
  <c r="H355" i="17"/>
  <c r="H444" i="17"/>
  <c r="H420" i="4"/>
  <c r="H539" i="4"/>
  <c r="H211" i="17"/>
  <c r="H386" i="4"/>
  <c r="H323" i="17"/>
  <c r="H565" i="6"/>
  <c r="I564" i="4"/>
  <c r="I243" i="4"/>
  <c r="I133" i="17" s="1"/>
  <c r="H244" i="6"/>
  <c r="H445" i="6"/>
  <c r="I444" i="4"/>
  <c r="I168" i="17" s="1"/>
  <c r="I1894" i="8"/>
  <c r="I1895" i="8" s="1"/>
  <c r="G1890" i="8"/>
  <c r="L1890" i="8" s="1"/>
  <c r="G173" i="17"/>
  <c r="G261" i="4"/>
  <c r="G262" i="6" s="1"/>
  <c r="G1420" i="25"/>
  <c r="L1420" i="25" s="1"/>
  <c r="I1431" i="25"/>
  <c r="I1432" i="25" s="1"/>
  <c r="I1255" i="25"/>
  <c r="I1256" i="25" s="1"/>
  <c r="G1248" i="25"/>
  <c r="L1248" i="25" s="1"/>
  <c r="I1179" i="25"/>
  <c r="I1180" i="25" s="1"/>
  <c r="G1167" i="25"/>
  <c r="L1167" i="25" s="1"/>
  <c r="G291" i="25"/>
  <c r="L291" i="25" s="1"/>
  <c r="I300" i="25"/>
  <c r="I301" i="25" s="1"/>
  <c r="I1444" i="25"/>
  <c r="I1445" i="25" s="1"/>
  <c r="G1435" i="25"/>
  <c r="L1435" i="25" s="1"/>
  <c r="G2925" i="25"/>
  <c r="I2925" i="25" s="1"/>
  <c r="I2929" i="25" s="1"/>
  <c r="G1679" i="25"/>
  <c r="I1679" i="25" s="1"/>
  <c r="I1683" i="25" s="1"/>
  <c r="G3279" i="25"/>
  <c r="I3279" i="25" s="1"/>
  <c r="I3285" i="25" s="1"/>
  <c r="G96" i="4"/>
  <c r="G97" i="6" s="1"/>
  <c r="G89" i="17"/>
  <c r="I764" i="8"/>
  <c r="I765" i="8" s="1"/>
  <c r="G760" i="8"/>
  <c r="L760" i="8" s="1"/>
  <c r="G555" i="4"/>
  <c r="G556" i="6" s="1"/>
  <c r="G210" i="17"/>
  <c r="G262" i="4"/>
  <c r="G263" i="6" s="1"/>
  <c r="G1898" i="8"/>
  <c r="L1898" i="8" s="1"/>
  <c r="I1902" i="8"/>
  <c r="I1903" i="8" s="1"/>
  <c r="G353" i="17"/>
  <c r="G257" i="4"/>
  <c r="G258" i="6" s="1"/>
  <c r="G1858" i="8"/>
  <c r="L1858" i="8" s="1"/>
  <c r="I1862" i="8"/>
  <c r="I1863" i="8" s="1"/>
  <c r="G1874" i="8"/>
  <c r="L1874" i="8" s="1"/>
  <c r="I1878" i="8"/>
  <c r="I1879" i="8" s="1"/>
  <c r="G259" i="4"/>
  <c r="G260" i="6" s="1"/>
  <c r="G290" i="17"/>
  <c r="H409" i="17"/>
  <c r="H527" i="4"/>
  <c r="H311" i="4"/>
  <c r="H121" i="17"/>
  <c r="I411" i="4"/>
  <c r="I268" i="17" s="1"/>
  <c r="H412" i="6"/>
  <c r="H416" i="4"/>
  <c r="H317" i="17"/>
  <c r="H403" i="4"/>
  <c r="H337" i="17"/>
  <c r="H402" i="17"/>
  <c r="H354" i="4"/>
  <c r="H370" i="4"/>
  <c r="H392" i="17"/>
  <c r="I505" i="4"/>
  <c r="I216" i="17" s="1"/>
  <c r="H506" i="6"/>
  <c r="H448" i="6"/>
  <c r="I447" i="4"/>
  <c r="I414" i="17" s="1"/>
  <c r="N63" i="12"/>
  <c r="O63" i="12" s="1"/>
  <c r="N62" i="12"/>
  <c r="O62" i="12" s="1"/>
  <c r="N67" i="12"/>
  <c r="O67" i="12" s="1"/>
  <c r="N68" i="12"/>
  <c r="O68" i="12" s="1"/>
  <c r="N64" i="12"/>
  <c r="O64" i="12" s="1"/>
  <c r="N66" i="12"/>
  <c r="O66" i="12" s="1"/>
  <c r="N65" i="12"/>
  <c r="O65" i="12" s="1"/>
  <c r="N69" i="12"/>
  <c r="O69" i="12" s="1"/>
  <c r="N12" i="13" s="1"/>
  <c r="O12" i="13" s="1"/>
  <c r="N79" i="12"/>
  <c r="O79" i="12" s="1"/>
  <c r="N76" i="12"/>
  <c r="O76" i="12" s="1"/>
  <c r="N74" i="12"/>
  <c r="O74" i="12" s="1"/>
  <c r="N77" i="12"/>
  <c r="O77" i="12" s="1"/>
  <c r="N75" i="12"/>
  <c r="O75" i="12" s="1"/>
  <c r="N78" i="12"/>
  <c r="O78" i="12" s="1"/>
  <c r="N81" i="12"/>
  <c r="O81" i="12" s="1"/>
  <c r="N17" i="13" s="1"/>
  <c r="O17" i="13" s="1"/>
  <c r="N80" i="12"/>
  <c r="O80" i="12" s="1"/>
  <c r="F164" i="18" s="1"/>
  <c r="H164" i="18" s="1"/>
  <c r="H144" i="17"/>
  <c r="H30" i="4"/>
  <c r="H316" i="17"/>
  <c r="H33" i="4"/>
  <c r="H387" i="17"/>
  <c r="H523" i="4"/>
  <c r="H195" i="4"/>
  <c r="H185" i="17"/>
  <c r="H49" i="4"/>
  <c r="H361" i="4"/>
  <c r="H360" i="17"/>
  <c r="H496" i="4"/>
  <c r="H294" i="17"/>
  <c r="I627" i="25"/>
  <c r="I628" i="25" s="1"/>
  <c r="G620" i="25"/>
  <c r="L620" i="25" s="1"/>
  <c r="G501" i="25"/>
  <c r="L501" i="25" s="1"/>
  <c r="I509" i="25"/>
  <c r="I510" i="25" s="1"/>
  <c r="I521" i="8"/>
  <c r="I522" i="8" s="1"/>
  <c r="G92" i="17"/>
  <c r="G513" i="8"/>
  <c r="L513" i="8" s="1"/>
  <c r="G1124" i="25"/>
  <c r="I1130" i="25"/>
  <c r="I1131" i="25" s="1"/>
  <c r="G513" i="25"/>
  <c r="L513" i="25" s="1"/>
  <c r="I518" i="25"/>
  <c r="I519" i="25" s="1"/>
  <c r="I527" i="25"/>
  <c r="I528" i="25" s="1"/>
  <c r="G522" i="25"/>
  <c r="L522" i="25" s="1"/>
  <c r="H562" i="6"/>
  <c r="I561" i="4"/>
  <c r="H102" i="6"/>
  <c r="I101" i="4"/>
  <c r="I251" i="17" s="1"/>
  <c r="I1999" i="8"/>
  <c r="I2000" i="8" s="1"/>
  <c r="G1993" i="8"/>
  <c r="L1993" i="8" s="1"/>
  <c r="G297" i="4"/>
  <c r="G298" i="6" s="1"/>
  <c r="H436" i="6"/>
  <c r="I435" i="4"/>
  <c r="I377" i="17" s="1"/>
  <c r="I538" i="4"/>
  <c r="I115" i="17" s="1"/>
  <c r="H539" i="6"/>
  <c r="I36" i="4"/>
  <c r="I336" i="17" s="1"/>
  <c r="H37" i="6"/>
  <c r="H267" i="17"/>
  <c r="H290" i="4"/>
  <c r="I363" i="4"/>
  <c r="I389" i="17" s="1"/>
  <c r="H364" i="6"/>
  <c r="I442" i="4"/>
  <c r="I357" i="17" s="1"/>
  <c r="H443" i="6"/>
  <c r="I526" i="4"/>
  <c r="I373" i="17" s="1"/>
  <c r="H527" i="6"/>
  <c r="I356" i="4"/>
  <c r="I375" i="17" s="1"/>
  <c r="H357" i="6"/>
  <c r="I550" i="4"/>
  <c r="I381" i="17" s="1"/>
  <c r="H551" i="6"/>
  <c r="I419" i="4"/>
  <c r="I425" i="17" s="1"/>
  <c r="H420" i="6"/>
  <c r="H304" i="17"/>
  <c r="H179" i="4"/>
  <c r="H439" i="17"/>
  <c r="H472" i="4"/>
  <c r="G2338" i="25"/>
  <c r="L2338" i="25" s="1"/>
  <c r="I2344" i="25"/>
  <c r="I2345" i="25" s="1"/>
  <c r="H39" i="4"/>
  <c r="H214" i="17"/>
  <c r="H129" i="4"/>
  <c r="H209" i="17"/>
  <c r="H23" i="17"/>
  <c r="H190" i="4"/>
  <c r="H44" i="4"/>
  <c r="H59" i="17"/>
  <c r="H159" i="4"/>
  <c r="I530" i="4"/>
  <c r="I332" i="17" s="1"/>
  <c r="H531" i="6"/>
  <c r="H444" i="6"/>
  <c r="I443" i="4"/>
  <c r="I404" i="17" s="1"/>
  <c r="I349" i="4"/>
  <c r="I286" i="17" s="1"/>
  <c r="H350" i="6"/>
  <c r="I582" i="4"/>
  <c r="I344" i="17" s="1"/>
  <c r="H583" i="6"/>
  <c r="H206" i="6"/>
  <c r="I205" i="4"/>
  <c r="H315" i="6"/>
  <c r="I314" i="4"/>
  <c r="I256" i="17" s="1"/>
  <c r="H53" i="4"/>
  <c r="H198" i="4"/>
  <c r="H17" i="17"/>
  <c r="H522" i="4"/>
  <c r="H410" i="17"/>
  <c r="H198" i="17"/>
  <c r="H511" i="4"/>
  <c r="H547" i="4"/>
  <c r="H308" i="17"/>
  <c r="H441" i="17"/>
  <c r="H377" i="4"/>
  <c r="H238" i="17"/>
  <c r="H406" i="4"/>
  <c r="H242" i="17"/>
  <c r="H544" i="4"/>
  <c r="H525" i="4"/>
  <c r="H413" i="17"/>
  <c r="H297" i="17"/>
  <c r="H453" i="4"/>
  <c r="F412" i="18"/>
  <c r="H412" i="18" s="1"/>
  <c r="I2869" i="25"/>
  <c r="G1878" i="25"/>
  <c r="L1878" i="25" s="1"/>
  <c r="I1882" i="25"/>
  <c r="I1883" i="25" s="1"/>
  <c r="G1448" i="25"/>
  <c r="L1448" i="25" s="1"/>
  <c r="I1458" i="25"/>
  <c r="I1459" i="25" s="1"/>
  <c r="I1850" i="25"/>
  <c r="I1851" i="25" s="1"/>
  <c r="G1846" i="25"/>
  <c r="L1846" i="25" s="1"/>
  <c r="H158" i="17"/>
  <c r="H143" i="4"/>
  <c r="H66" i="17"/>
  <c r="H57" i="4"/>
  <c r="H86" i="4"/>
  <c r="H224" i="4"/>
  <c r="H19" i="17"/>
  <c r="H221" i="4"/>
  <c r="H83" i="4"/>
  <c r="H72" i="17"/>
  <c r="H501" i="4"/>
  <c r="H315" i="17"/>
  <c r="G273" i="4"/>
  <c r="G274" i="6" s="1"/>
  <c r="G298" i="4"/>
  <c r="G299" i="6" s="1"/>
  <c r="G279" i="17"/>
  <c r="G2003" i="8"/>
  <c r="L2003" i="8" s="1"/>
  <c r="I2009" i="8"/>
  <c r="I2010" i="8" s="1"/>
  <c r="G2350" i="8"/>
  <c r="L2350" i="8" s="1"/>
  <c r="G390" i="17"/>
  <c r="I2356" i="8"/>
  <c r="I2357" i="8" s="1"/>
  <c r="G318" i="4"/>
  <c r="G319" i="6" s="1"/>
  <c r="G365" i="17"/>
  <c r="G2360" i="8"/>
  <c r="L2360" i="8" s="1"/>
  <c r="I2366" i="8"/>
  <c r="I2367" i="8" s="1"/>
  <c r="G319" i="4"/>
  <c r="G320" i="6" s="1"/>
  <c r="I2048" i="8"/>
  <c r="G276" i="17"/>
  <c r="I2049" i="8"/>
  <c r="G2042" i="8"/>
  <c r="L2042" i="8" s="1"/>
  <c r="G272" i="4"/>
  <c r="G273" i="6" s="1"/>
  <c r="G44" i="17"/>
  <c r="G346" i="4"/>
  <c r="G347" i="6" s="1"/>
  <c r="I478" i="4"/>
  <c r="I197" i="17" s="1"/>
  <c r="H479" i="6"/>
  <c r="H51" i="17"/>
  <c r="H163" i="4"/>
  <c r="H168" i="4"/>
  <c r="H132" i="17"/>
  <c r="H176" i="4"/>
  <c r="H265" i="17"/>
  <c r="H382" i="6"/>
  <c r="I381" i="4"/>
  <c r="I306" i="17" s="1"/>
  <c r="H537" i="6"/>
  <c r="I536" i="4"/>
  <c r="I222" i="17" s="1"/>
  <c r="H457" i="6"/>
  <c r="I456" i="4"/>
  <c r="I436" i="17" s="1"/>
  <c r="I1890" i="25"/>
  <c r="I1891" i="25" s="1"/>
  <c r="G1886" i="25"/>
  <c r="L1886" i="25" s="1"/>
  <c r="I733" i="8"/>
  <c r="I734" i="8" s="1"/>
  <c r="G728" i="8"/>
  <c r="G93" i="4"/>
  <c r="G94" i="6" s="1"/>
  <c r="G236" i="17"/>
  <c r="H366" i="17"/>
  <c r="H452" i="4"/>
  <c r="H460" i="4"/>
  <c r="H325" i="17"/>
  <c r="G3796" i="25"/>
  <c r="I3802" i="25"/>
  <c r="I3803" i="25" s="1"/>
  <c r="I3814" i="8"/>
  <c r="I3815" i="8" s="1"/>
  <c r="G479" i="4"/>
  <c r="G480" i="6" s="1"/>
  <c r="G3808" i="8"/>
  <c r="G135" i="17"/>
  <c r="H266" i="17"/>
  <c r="H312" i="4"/>
  <c r="H519" i="6"/>
  <c r="I518" i="4"/>
  <c r="I280" i="17" s="1"/>
  <c r="H431" i="6"/>
  <c r="I430" i="4"/>
  <c r="I161" i="17" s="1"/>
  <c r="H386" i="6"/>
  <c r="I385" i="4"/>
  <c r="I203" i="17" s="1"/>
  <c r="H133" i="4"/>
  <c r="H41" i="4"/>
  <c r="H38" i="17"/>
  <c r="H585" i="4"/>
  <c r="H304" i="6"/>
  <c r="I303" i="4"/>
  <c r="H424" i="6"/>
  <c r="I423" i="4"/>
  <c r="I303" i="17" s="1"/>
  <c r="H458" i="4"/>
  <c r="H372" i="17"/>
  <c r="H65" i="17"/>
  <c r="H65" i="4"/>
  <c r="H208" i="4"/>
  <c r="H329" i="4"/>
  <c r="H341" i="17"/>
  <c r="I464" i="4"/>
  <c r="I157" i="17" s="1"/>
  <c r="H465" i="6"/>
  <c r="H263" i="17"/>
  <c r="H524" i="4"/>
  <c r="H34" i="4"/>
  <c r="H126" i="17"/>
  <c r="H29" i="4"/>
  <c r="H169" i="17"/>
  <c r="I324" i="4"/>
  <c r="I176" i="17" s="1"/>
  <c r="H325" i="6"/>
  <c r="I291" i="8"/>
  <c r="I278" i="8"/>
  <c r="I1866" i="25"/>
  <c r="I1867" i="25" s="1"/>
  <c r="G1862" i="25"/>
  <c r="L1862" i="25" s="1"/>
  <c r="H77" i="17"/>
  <c r="H28" i="4"/>
  <c r="H58" i="4"/>
  <c r="H80" i="17"/>
  <c r="H203" i="4"/>
  <c r="G1981" i="25"/>
  <c r="L1981" i="25" s="1"/>
  <c r="I1987" i="25"/>
  <c r="I1988" i="25" s="1"/>
  <c r="I2354" i="25"/>
  <c r="I2355" i="25" s="1"/>
  <c r="G2348" i="25"/>
  <c r="L2348" i="25" s="1"/>
  <c r="I1997" i="25"/>
  <c r="I1998" i="25" s="1"/>
  <c r="G1991" i="25"/>
  <c r="L1991" i="25" s="1"/>
  <c r="I2036" i="25"/>
  <c r="I2037" i="25" s="1"/>
  <c r="G2030" i="25"/>
  <c r="L2030" i="25" s="1"/>
  <c r="H150" i="17"/>
  <c r="H307" i="4"/>
  <c r="I404" i="4"/>
  <c r="I255" i="17" s="1"/>
  <c r="H405" i="6"/>
  <c r="I438" i="4"/>
  <c r="I296" i="17" s="1"/>
  <c r="H439" i="6"/>
  <c r="I541" i="4"/>
  <c r="I314" i="17" s="1"/>
  <c r="H542" i="6"/>
  <c r="G725" i="25"/>
  <c r="I730" i="25"/>
  <c r="I731" i="25" s="1"/>
  <c r="G734" i="25"/>
  <c r="I744" i="25"/>
  <c r="I745" i="25" s="1"/>
  <c r="I495" i="4"/>
  <c r="I130" i="17" s="1"/>
  <c r="H496" i="6"/>
  <c r="I583" i="4"/>
  <c r="I208" i="17" s="1"/>
  <c r="H584" i="6"/>
  <c r="I521" i="4"/>
  <c r="I416" i="17" s="1"/>
  <c r="H522" i="6"/>
  <c r="H401" i="6"/>
  <c r="I400" i="4"/>
  <c r="I247" i="17" s="1"/>
  <c r="I562" i="4"/>
  <c r="H563" i="6"/>
  <c r="H103" i="6"/>
  <c r="I102" i="4"/>
  <c r="I270" i="17" s="1"/>
  <c r="H463" i="6"/>
  <c r="I462" i="4"/>
  <c r="I394" i="17" s="1"/>
  <c r="H477" i="4"/>
  <c r="H97" i="17"/>
  <c r="I996" i="25"/>
  <c r="I997" i="25" s="1"/>
  <c r="G987" i="25"/>
  <c r="I414" i="4"/>
  <c r="I426" i="17" s="1"/>
  <c r="H415" i="6"/>
  <c r="H79" i="17"/>
  <c r="H37" i="4"/>
  <c r="H420" i="17"/>
  <c r="H468" i="4"/>
  <c r="I104" i="4"/>
  <c r="I175" i="17" s="1"/>
  <c r="H105" i="6"/>
  <c r="H157" i="4"/>
  <c r="H175" i="4"/>
  <c r="H105" i="17"/>
  <c r="H187" i="17"/>
  <c r="H304" i="4"/>
  <c r="H240" i="4"/>
  <c r="H302" i="17"/>
  <c r="H56" i="17"/>
  <c r="H484" i="4"/>
  <c r="H84" i="17"/>
  <c r="H284" i="4"/>
  <c r="H470" i="4"/>
  <c r="H418" i="17"/>
  <c r="H393" i="17"/>
  <c r="H299" i="4"/>
  <c r="H505" i="6"/>
  <c r="I504" i="4"/>
  <c r="I226" i="17" s="1"/>
  <c r="I409" i="4"/>
  <c r="I331" i="17" s="1"/>
  <c r="H410" i="6"/>
  <c r="H251" i="4"/>
  <c r="H62" i="17"/>
  <c r="H335" i="4"/>
  <c r="H250" i="4"/>
  <c r="H49" i="17"/>
  <c r="I379" i="4"/>
  <c r="I401" i="17" s="1"/>
  <c r="H380" i="6"/>
  <c r="I19" i="4"/>
  <c r="I124" i="17" s="1"/>
  <c r="H20" i="6"/>
  <c r="H132" i="6"/>
  <c r="I131" i="4"/>
  <c r="I86" i="17" s="1"/>
  <c r="I130" i="4"/>
  <c r="I219" i="17" s="1"/>
  <c r="H131" i="6"/>
  <c r="H227" i="17"/>
  <c r="H556" i="4"/>
  <c r="H194" i="17"/>
  <c r="H513" i="4"/>
  <c r="I266" i="25"/>
  <c r="I279" i="25"/>
  <c r="I207" i="4"/>
  <c r="I120" i="17" s="1"/>
  <c r="H208" i="6"/>
  <c r="H239" i="17"/>
  <c r="H481" i="4"/>
  <c r="H231" i="4"/>
  <c r="H383" i="17"/>
  <c r="H205" i="6"/>
  <c r="I204" i="4"/>
  <c r="I119" i="17" s="1"/>
  <c r="H407" i="17"/>
  <c r="H488" i="4"/>
  <c r="H535" i="6"/>
  <c r="I534" i="4"/>
  <c r="I437" i="17" s="1"/>
  <c r="H246" i="17"/>
  <c r="H274" i="4"/>
  <c r="H292" i="4"/>
  <c r="H137" i="17"/>
  <c r="H271" i="4"/>
  <c r="H138" i="17"/>
  <c r="H345" i="4"/>
  <c r="G1882" i="8"/>
  <c r="L1882" i="8" s="1"/>
  <c r="I1886" i="8"/>
  <c r="I1887" i="8" s="1"/>
  <c r="G293" i="17"/>
  <c r="G260" i="4"/>
  <c r="G261" i="6" s="1"/>
  <c r="G224" i="17"/>
  <c r="G1866" i="8"/>
  <c r="L1866" i="8" s="1"/>
  <c r="I1870" i="8"/>
  <c r="I1871" i="8" s="1"/>
  <c r="G258" i="4"/>
  <c r="G259" i="6" s="1"/>
  <c r="G369" i="17"/>
  <c r="G2899" i="8"/>
  <c r="G390" i="4"/>
  <c r="G391" i="6" s="1"/>
  <c r="I2907" i="8"/>
  <c r="I2908" i="8" s="1"/>
  <c r="H517" i="6"/>
  <c r="I516" i="4"/>
  <c r="I282" i="17" s="1"/>
  <c r="I103" i="4"/>
  <c r="I343" i="17" s="1"/>
  <c r="H104" i="6"/>
  <c r="H438" i="17"/>
  <c r="H156" i="4"/>
  <c r="H170" i="4"/>
  <c r="H166" i="17"/>
  <c r="H205" i="17"/>
  <c r="H199" i="4"/>
  <c r="H240" i="17"/>
  <c r="H283" i="4"/>
  <c r="H384" i="17"/>
  <c r="H278" i="4"/>
  <c r="H32" i="17"/>
  <c r="H185" i="4"/>
  <c r="H48" i="17"/>
  <c r="H219" i="4"/>
  <c r="H167" i="17"/>
  <c r="H347" i="4"/>
  <c r="H275" i="4"/>
  <c r="H252" i="4"/>
  <c r="H96" i="17"/>
  <c r="H336" i="4"/>
  <c r="H239" i="6"/>
  <c r="I238" i="4"/>
  <c r="I321" i="17" s="1"/>
  <c r="H396" i="17"/>
  <c r="H467" i="4"/>
  <c r="H243" i="17"/>
  <c r="H230" i="4"/>
  <c r="H35" i="4"/>
  <c r="H171" i="17"/>
  <c r="I436" i="4"/>
  <c r="I223" i="17" s="1"/>
  <c r="H437" i="6"/>
  <c r="H529" i="6"/>
  <c r="I528" i="4"/>
  <c r="I183" i="17" s="1"/>
  <c r="H497" i="6"/>
  <c r="I496" i="4"/>
  <c r="I294" i="17" s="1"/>
  <c r="H245" i="6"/>
  <c r="I244" i="4"/>
  <c r="H544" i="6"/>
  <c r="I543" i="4"/>
  <c r="I312" i="17" s="1"/>
  <c r="I256" i="4"/>
  <c r="I47" i="17" s="1"/>
  <c r="H257" i="6"/>
  <c r="H440" i="6"/>
  <c r="I439" i="4"/>
  <c r="I305" i="17" s="1"/>
  <c r="H498" i="6"/>
  <c r="I497" i="4"/>
  <c r="I320" i="17" s="1"/>
  <c r="L128" i="6"/>
  <c r="CD128" i="6"/>
  <c r="BE128" i="6"/>
  <c r="AP128" i="6"/>
  <c r="BB128" i="6"/>
  <c r="BH128" i="6"/>
  <c r="BW128" i="6"/>
  <c r="BZ128" i="6"/>
  <c r="X128" i="6"/>
  <c r="AM128" i="6"/>
  <c r="AA128" i="6"/>
  <c r="AS128" i="6"/>
  <c r="BK128" i="6"/>
  <c r="CC128" i="6"/>
  <c r="AD128" i="6"/>
  <c r="O128" i="6"/>
  <c r="AG128" i="6"/>
  <c r="AV128" i="6"/>
  <c r="BN128" i="6"/>
  <c r="R128" i="6"/>
  <c r="BQ128" i="6"/>
  <c r="U128" i="6"/>
  <c r="AJ128" i="6"/>
  <c r="AY128" i="6"/>
  <c r="BT128" i="6"/>
  <c r="L127" i="6"/>
  <c r="H400" i="6"/>
  <c r="I399" i="4"/>
  <c r="I397" i="17" s="1"/>
  <c r="H45" i="17"/>
  <c r="H142" i="4"/>
  <c r="H124" i="4"/>
  <c r="H118" i="17"/>
  <c r="H580" i="4"/>
  <c r="H226" i="4"/>
  <c r="H114" i="17"/>
  <c r="H89" i="4"/>
  <c r="H274" i="17"/>
  <c r="H338" i="4"/>
  <c r="H259" i="17"/>
  <c r="H466" i="4"/>
  <c r="H186" i="4"/>
  <c r="H14" i="17"/>
  <c r="H453" i="17"/>
  <c r="H137" i="4"/>
  <c r="H52" i="17"/>
  <c r="H428" i="4"/>
  <c r="H63" i="6"/>
  <c r="I62" i="4"/>
  <c r="H267" i="4"/>
  <c r="H343" i="4"/>
  <c r="H288" i="17"/>
  <c r="I383" i="4"/>
  <c r="I244" i="17" s="1"/>
  <c r="H384" i="6"/>
  <c r="H488" i="6"/>
  <c r="I487" i="4"/>
  <c r="I147" i="17" s="1"/>
  <c r="G63" i="4"/>
  <c r="G64" i="6" s="1"/>
  <c r="G206" i="4"/>
  <c r="G207" i="6" s="1"/>
  <c r="I476" i="8"/>
  <c r="I477" i="8" s="1"/>
  <c r="G470" i="8"/>
  <c r="G37" i="17"/>
  <c r="H280" i="4"/>
  <c r="H151" i="17"/>
  <c r="I357" i="4"/>
  <c r="I362" i="17" s="1"/>
  <c r="H358" i="6"/>
  <c r="G458" i="25"/>
  <c r="I464" i="25"/>
  <c r="I465" i="25" s="1"/>
  <c r="G328" i="8"/>
  <c r="I336" i="8"/>
  <c r="I337" i="8" s="1"/>
  <c r="G61" i="17"/>
  <c r="G51" i="4"/>
  <c r="G52" i="6" s="1"/>
  <c r="H193" i="17"/>
  <c r="H233" i="4"/>
  <c r="H342" i="4"/>
  <c r="H265" i="4"/>
  <c r="H289" i="17"/>
  <c r="H463" i="4"/>
  <c r="H258" i="17"/>
  <c r="H255" i="6"/>
  <c r="I254" i="4"/>
  <c r="H32" i="4"/>
  <c r="H333" i="17"/>
  <c r="I2908" i="25"/>
  <c r="I2909" i="25" s="1"/>
  <c r="G2899" i="25"/>
  <c r="I2895" i="25"/>
  <c r="I2896" i="25" s="1"/>
  <c r="G2887" i="25"/>
  <c r="H513" i="6"/>
  <c r="I512" i="4"/>
  <c r="I742" i="8"/>
  <c r="I743" i="8" s="1"/>
  <c r="G737" i="8"/>
  <c r="G553" i="4"/>
  <c r="G554" i="6" s="1"/>
  <c r="G94" i="4"/>
  <c r="G95" i="6" s="1"/>
  <c r="G108" i="17"/>
  <c r="I520" i="4"/>
  <c r="I313" i="17" s="1"/>
  <c r="H235" i="4"/>
  <c r="H309" i="4"/>
  <c r="H76" i="17"/>
  <c r="H82" i="17"/>
  <c r="H116" i="4"/>
  <c r="H575" i="4"/>
  <c r="H160" i="4"/>
  <c r="H93" i="17"/>
  <c r="H301" i="17"/>
  <c r="H483" i="4"/>
  <c r="H186" i="17"/>
  <c r="H232" i="4"/>
  <c r="H321" i="4"/>
  <c r="H88" i="17"/>
  <c r="H181" i="4"/>
  <c r="I410" i="4"/>
  <c r="I422" i="17" s="1"/>
  <c r="I353" i="4"/>
  <c r="I299" i="17" s="1"/>
  <c r="I268" i="4"/>
  <c r="I232" i="17" s="1"/>
  <c r="H471" i="4"/>
  <c r="H213" i="17"/>
  <c r="I100" i="4"/>
  <c r="H101" i="6"/>
  <c r="H561" i="6"/>
  <c r="I560" i="4"/>
  <c r="I72" i="4"/>
  <c r="I355" i="4"/>
  <c r="I156" i="17" s="1"/>
  <c r="G95" i="4"/>
  <c r="G96" i="6" s="1"/>
  <c r="G165" i="17"/>
  <c r="H520" i="6"/>
  <c r="I519" i="4"/>
  <c r="I127" i="17" s="1"/>
  <c r="I215" i="4"/>
  <c r="G554" i="4"/>
  <c r="G555" i="6" s="1"/>
  <c r="H247" i="4"/>
  <c r="H248" i="6" s="1"/>
  <c r="I407" i="4"/>
  <c r="I287" i="17" s="1"/>
  <c r="G746" i="8"/>
  <c r="H257" i="17"/>
  <c r="I295" i="17"/>
  <c r="H180" i="17"/>
  <c r="H270" i="4"/>
  <c r="H327" i="4"/>
  <c r="H338" i="17"/>
  <c r="H155" i="17"/>
  <c r="H255" i="4"/>
  <c r="H300" i="4"/>
  <c r="H178" i="17"/>
  <c r="H305" i="4"/>
  <c r="H191" i="17"/>
  <c r="H266" i="4"/>
  <c r="H340" i="17"/>
  <c r="H161" i="4"/>
  <c r="H218" i="17"/>
  <c r="I712" i="25"/>
  <c r="I713" i="25" s="1"/>
  <c r="D55" i="20"/>
  <c r="F55" i="20" s="1"/>
  <c r="AM76" i="6"/>
  <c r="AS76" i="6"/>
  <c r="BK76" i="6"/>
  <c r="D85" i="20"/>
  <c r="F85" i="20" s="1"/>
  <c r="CA412" i="6"/>
  <c r="BX412" i="6"/>
  <c r="BU412" i="6"/>
  <c r="BR412" i="6"/>
  <c r="BU448" i="6"/>
  <c r="BR448" i="6"/>
  <c r="CA448" i="6"/>
  <c r="BX448" i="6"/>
  <c r="BR396" i="6"/>
  <c r="BU396" i="6"/>
  <c r="CA396" i="6"/>
  <c r="BX396" i="6"/>
  <c r="BC24" i="6"/>
  <c r="AN24" i="6"/>
  <c r="M24" i="6"/>
  <c r="BO24" i="6"/>
  <c r="AZ24" i="6"/>
  <c r="Y24" i="6"/>
  <c r="CA24" i="6"/>
  <c r="BL24" i="6"/>
  <c r="AK24" i="6"/>
  <c r="BX24" i="6"/>
  <c r="AW24" i="6"/>
  <c r="V24" i="6"/>
  <c r="BI24" i="6"/>
  <c r="AH24" i="6"/>
  <c r="BF24" i="6"/>
  <c r="AE24" i="6"/>
  <c r="P24" i="6"/>
  <c r="AT24" i="6"/>
  <c r="AQ24" i="6"/>
  <c r="AB24" i="6"/>
  <c r="BU24" i="6"/>
  <c r="S24" i="6"/>
  <c r="BR24" i="6"/>
  <c r="CA538" i="6"/>
  <c r="BX538" i="6"/>
  <c r="BU538" i="6"/>
  <c r="BR538" i="6"/>
  <c r="CA409" i="6"/>
  <c r="BX409" i="6"/>
  <c r="BR409" i="6"/>
  <c r="BU409" i="6"/>
  <c r="BX423" i="6"/>
  <c r="BU423" i="6"/>
  <c r="CA423" i="6"/>
  <c r="BR423" i="6"/>
  <c r="BI41" i="6"/>
  <c r="CA41" i="6"/>
  <c r="BF41" i="6"/>
  <c r="BX41" i="6"/>
  <c r="BC41" i="6"/>
  <c r="BU41" i="6"/>
  <c r="AZ41" i="6"/>
  <c r="AW41" i="6"/>
  <c r="BO41" i="6"/>
  <c r="BR41" i="6"/>
  <c r="BL41" i="6"/>
  <c r="BQ16" i="6"/>
  <c r="AM16" i="6"/>
  <c r="AV217" i="6"/>
  <c r="BT217" i="6"/>
  <c r="R217" i="6"/>
  <c r="BU269" i="6"/>
  <c r="BO269" i="6"/>
  <c r="CA269" i="6"/>
  <c r="BR269" i="6"/>
  <c r="BX269" i="6"/>
  <c r="CA490" i="6"/>
  <c r="BR490" i="6"/>
  <c r="BU490" i="6"/>
  <c r="BX490" i="6"/>
  <c r="BX566" i="6"/>
  <c r="BC566" i="6"/>
  <c r="BR566" i="6"/>
  <c r="BO566" i="6"/>
  <c r="AW566" i="6"/>
  <c r="AK566" i="6"/>
  <c r="Y566" i="6"/>
  <c r="M566" i="6"/>
  <c r="BL566" i="6"/>
  <c r="BI566" i="6"/>
  <c r="AT566" i="6"/>
  <c r="AH566" i="6"/>
  <c r="V566" i="6"/>
  <c r="AE566" i="6"/>
  <c r="AZ566" i="6"/>
  <c r="AB566" i="6"/>
  <c r="AQ566" i="6"/>
  <c r="AN566" i="6"/>
  <c r="S566" i="6"/>
  <c r="BU566" i="6"/>
  <c r="P566" i="6"/>
  <c r="CA566" i="6"/>
  <c r="BF566" i="6"/>
  <c r="BX368" i="6"/>
  <c r="CA368" i="6"/>
  <c r="BU368" i="6"/>
  <c r="BR368" i="6"/>
  <c r="CA494" i="6"/>
  <c r="BX494" i="6"/>
  <c r="BU494" i="6"/>
  <c r="BR494" i="6"/>
  <c r="CA354" i="6"/>
  <c r="BX354" i="6"/>
  <c r="BU354" i="6"/>
  <c r="BR354" i="6"/>
  <c r="AV16" i="6"/>
  <c r="BE16" i="6"/>
  <c r="O217" i="6"/>
  <c r="AA217" i="6"/>
  <c r="AG217" i="6"/>
  <c r="BB76" i="6"/>
  <c r="BH76" i="6"/>
  <c r="CC76" i="6"/>
  <c r="BU403" i="6"/>
  <c r="BR403" i="6"/>
  <c r="BX403" i="6"/>
  <c r="CA403" i="6"/>
  <c r="BF216" i="6"/>
  <c r="AB216" i="6"/>
  <c r="BR216" i="6"/>
  <c r="Y216" i="6"/>
  <c r="BO216" i="6"/>
  <c r="AZ216" i="6"/>
  <c r="AK216" i="6"/>
  <c r="V216" i="6"/>
  <c r="CA216" i="6"/>
  <c r="BL216" i="6"/>
  <c r="S216" i="6"/>
  <c r="BI216" i="6"/>
  <c r="AE216" i="6"/>
  <c r="P216" i="6"/>
  <c r="AW216" i="6"/>
  <c r="BX216" i="6"/>
  <c r="AN216" i="6"/>
  <c r="BU216" i="6"/>
  <c r="AH216" i="6"/>
  <c r="BC216" i="6"/>
  <c r="M216" i="6"/>
  <c r="AQ216" i="6"/>
  <c r="AT216" i="6"/>
  <c r="CA458" i="6"/>
  <c r="BX458" i="6"/>
  <c r="BU458" i="6"/>
  <c r="BR458" i="6"/>
  <c r="BF133" i="6"/>
  <c r="AN133" i="6"/>
  <c r="BU133" i="6"/>
  <c r="AK133" i="6"/>
  <c r="S133" i="6"/>
  <c r="BC133" i="6"/>
  <c r="AH133" i="6"/>
  <c r="P133" i="6"/>
  <c r="BR133" i="6"/>
  <c r="AZ133" i="6"/>
  <c r="M133" i="6"/>
  <c r="BO133" i="6"/>
  <c r="AW133" i="6"/>
  <c r="AE133" i="6"/>
  <c r="CA133" i="6"/>
  <c r="Y133" i="6"/>
  <c r="BX133" i="6"/>
  <c r="BI133" i="6"/>
  <c r="AT133" i="6"/>
  <c r="AQ133" i="6"/>
  <c r="AB133" i="6"/>
  <c r="V133" i="6"/>
  <c r="BL133" i="6"/>
  <c r="BL107" i="6"/>
  <c r="AW107" i="6"/>
  <c r="AH107" i="6"/>
  <c r="P107" i="6"/>
  <c r="BX107" i="6"/>
  <c r="M107" i="6"/>
  <c r="BI107" i="6"/>
  <c r="AT107" i="6"/>
  <c r="AE107" i="6"/>
  <c r="BU107" i="6"/>
  <c r="AB107" i="6"/>
  <c r="BR107" i="6"/>
  <c r="AQ107" i="6"/>
  <c r="Y107" i="6"/>
  <c r="BO107" i="6"/>
  <c r="BC107" i="6"/>
  <c r="AK107" i="6"/>
  <c r="AN107" i="6"/>
  <c r="V107" i="6"/>
  <c r="CA107" i="6"/>
  <c r="S107" i="6"/>
  <c r="AZ107" i="6"/>
  <c r="BF107" i="6"/>
  <c r="BX295" i="6"/>
  <c r="BU295" i="6"/>
  <c r="CA295" i="6"/>
  <c r="BR295" i="6"/>
  <c r="BN16" i="6"/>
  <c r="BH16" i="6"/>
  <c r="U217" i="6"/>
  <c r="BE217" i="6"/>
  <c r="CC217" i="6"/>
  <c r="X76" i="6"/>
  <c r="BW76" i="6"/>
  <c r="BX408" i="6"/>
  <c r="BU408" i="6"/>
  <c r="CA408" i="6"/>
  <c r="BR408" i="6"/>
  <c r="BU374" i="6"/>
  <c r="CA374" i="6"/>
  <c r="BX374" i="6"/>
  <c r="BR374" i="6"/>
  <c r="BU503" i="6"/>
  <c r="BR503" i="6"/>
  <c r="CA503" i="6"/>
  <c r="BX503" i="6"/>
  <c r="CA370" i="6"/>
  <c r="BU370" i="6"/>
  <c r="BX370" i="6"/>
  <c r="BR370" i="6"/>
  <c r="BX585" i="6"/>
  <c r="BF585" i="6"/>
  <c r="AQ585" i="6"/>
  <c r="P585" i="6"/>
  <c r="BR585" i="6"/>
  <c r="AN585" i="6"/>
  <c r="M585" i="6"/>
  <c r="BI585" i="6"/>
  <c r="AH585" i="6"/>
  <c r="S585" i="6"/>
  <c r="AK585" i="6"/>
  <c r="BC585" i="6"/>
  <c r="AZ585" i="6"/>
  <c r="AE585" i="6"/>
  <c r="AW585" i="6"/>
  <c r="AT585" i="6"/>
  <c r="CA585" i="6"/>
  <c r="BU585" i="6"/>
  <c r="BO585" i="6"/>
  <c r="AB585" i="6"/>
  <c r="Y585" i="6"/>
  <c r="V585" i="6"/>
  <c r="BL585" i="6"/>
  <c r="AG16" i="6"/>
  <c r="BZ16" i="6"/>
  <c r="BH217" i="6"/>
  <c r="BW217" i="6"/>
  <c r="AY76" i="6"/>
  <c r="AP76" i="6"/>
  <c r="O76" i="6"/>
  <c r="BU356" i="6"/>
  <c r="CA356" i="6"/>
  <c r="BR356" i="6"/>
  <c r="BX356" i="6"/>
  <c r="BR73" i="6"/>
  <c r="BC73" i="6"/>
  <c r="AN73" i="6"/>
  <c r="Y73" i="6"/>
  <c r="AZ73" i="6"/>
  <c r="BO73" i="6"/>
  <c r="AW73" i="6"/>
  <c r="AK73" i="6"/>
  <c r="V73" i="6"/>
  <c r="BL73" i="6"/>
  <c r="S73" i="6"/>
  <c r="CA73" i="6"/>
  <c r="BI73" i="6"/>
  <c r="AH73" i="6"/>
  <c r="P73" i="6"/>
  <c r="BX73" i="6"/>
  <c r="AE73" i="6"/>
  <c r="M73" i="6"/>
  <c r="BU73" i="6"/>
  <c r="BF73" i="6"/>
  <c r="AB73" i="6"/>
  <c r="AQ73" i="6"/>
  <c r="AT73" i="6"/>
  <c r="BR413" i="6"/>
  <c r="CA413" i="6"/>
  <c r="BX413" i="6"/>
  <c r="BU413" i="6"/>
  <c r="BR536" i="6"/>
  <c r="CA536" i="6"/>
  <c r="BX536" i="6"/>
  <c r="BU536" i="6"/>
  <c r="AA16" i="6"/>
  <c r="BT16" i="6"/>
  <c r="AP16" i="6"/>
  <c r="AY217" i="6"/>
  <c r="AJ217" i="6"/>
  <c r="AD217" i="6"/>
  <c r="BN76" i="6"/>
  <c r="BE76" i="6"/>
  <c r="BZ76" i="6"/>
  <c r="BL564" i="6"/>
  <c r="AH564" i="6"/>
  <c r="S564" i="6"/>
  <c r="CA564" i="6"/>
  <c r="BI564" i="6"/>
  <c r="AT564" i="6"/>
  <c r="AE564" i="6"/>
  <c r="AQ564" i="6"/>
  <c r="P564" i="6"/>
  <c r="BX564" i="6"/>
  <c r="BC564" i="6"/>
  <c r="AB564" i="6"/>
  <c r="BU564" i="6"/>
  <c r="AN564" i="6"/>
  <c r="M564" i="6"/>
  <c r="BR564" i="6"/>
  <c r="BO564" i="6"/>
  <c r="AK564" i="6"/>
  <c r="AZ564" i="6"/>
  <c r="AW564" i="6"/>
  <c r="Y564" i="6"/>
  <c r="V564" i="6"/>
  <c r="BF564" i="6"/>
  <c r="BI65" i="6"/>
  <c r="AQ65" i="6"/>
  <c r="S65" i="6"/>
  <c r="BU65" i="6"/>
  <c r="BF65" i="6"/>
  <c r="AN65" i="6"/>
  <c r="P65" i="6"/>
  <c r="BR65" i="6"/>
  <c r="AK65" i="6"/>
  <c r="M65" i="6"/>
  <c r="AH65" i="6"/>
  <c r="BO65" i="6"/>
  <c r="AZ65" i="6"/>
  <c r="AE65" i="6"/>
  <c r="CA65" i="6"/>
  <c r="AW65" i="6"/>
  <c r="AB65" i="6"/>
  <c r="BL65" i="6"/>
  <c r="AT65" i="6"/>
  <c r="Y65" i="6"/>
  <c r="BX65" i="6"/>
  <c r="V65" i="6"/>
  <c r="BC65" i="6"/>
  <c r="BR460" i="6"/>
  <c r="CA460" i="6"/>
  <c r="BU460" i="6"/>
  <c r="BX460" i="6"/>
  <c r="AD16" i="6"/>
  <c r="AJ16" i="6"/>
  <c r="BK16" i="6"/>
  <c r="X217" i="6"/>
  <c r="BQ217" i="6"/>
  <c r="AS217" i="6"/>
  <c r="U76" i="6"/>
  <c r="BT76" i="6"/>
  <c r="R76" i="6"/>
  <c r="BX435" i="6"/>
  <c r="BU435" i="6"/>
  <c r="CA435" i="6"/>
  <c r="BR435" i="6"/>
  <c r="CA416" i="6"/>
  <c r="BX416" i="6"/>
  <c r="BU416" i="6"/>
  <c r="BR416" i="6"/>
  <c r="BX89" i="6"/>
  <c r="BF89" i="6"/>
  <c r="AQ89" i="6"/>
  <c r="Y89" i="6"/>
  <c r="BU89" i="6"/>
  <c r="AN89" i="6"/>
  <c r="BR89" i="6"/>
  <c r="BC89" i="6"/>
  <c r="AK89" i="6"/>
  <c r="V89" i="6"/>
  <c r="BO89" i="6"/>
  <c r="AZ89" i="6"/>
  <c r="BL89" i="6"/>
  <c r="AW89" i="6"/>
  <c r="AH89" i="6"/>
  <c r="S89" i="6"/>
  <c r="P89" i="6"/>
  <c r="AT89" i="6"/>
  <c r="AE89" i="6"/>
  <c r="M89" i="6"/>
  <c r="AB89" i="6"/>
  <c r="CA89" i="6"/>
  <c r="BI89" i="6"/>
  <c r="BO61" i="6"/>
  <c r="AZ61" i="6"/>
  <c r="AH61" i="6"/>
  <c r="M61" i="6"/>
  <c r="AW61" i="6"/>
  <c r="AE61" i="6"/>
  <c r="CA61" i="6"/>
  <c r="BL61" i="6"/>
  <c r="AB61" i="6"/>
  <c r="AT61" i="6"/>
  <c r="Y61" i="6"/>
  <c r="BX61" i="6"/>
  <c r="BI61" i="6"/>
  <c r="AQ61" i="6"/>
  <c r="BF61" i="6"/>
  <c r="AN61" i="6"/>
  <c r="V61" i="6"/>
  <c r="BU61" i="6"/>
  <c r="AK61" i="6"/>
  <c r="S61" i="6"/>
  <c r="BR61" i="6"/>
  <c r="P61" i="6"/>
  <c r="BC61" i="6"/>
  <c r="BR385" i="6"/>
  <c r="BU385" i="6"/>
  <c r="CA385" i="6"/>
  <c r="BX385" i="6"/>
  <c r="BU25" i="6"/>
  <c r="AZ25" i="6"/>
  <c r="AE25" i="6"/>
  <c r="BR25" i="6"/>
  <c r="AW25" i="6"/>
  <c r="AB25" i="6"/>
  <c r="BO25" i="6"/>
  <c r="Y25" i="6"/>
  <c r="BL25" i="6"/>
  <c r="AT25" i="6"/>
  <c r="V25" i="6"/>
  <c r="AQ25" i="6"/>
  <c r="S25" i="6"/>
  <c r="CA25" i="6"/>
  <c r="BF25" i="6"/>
  <c r="AK25" i="6"/>
  <c r="AN25" i="6"/>
  <c r="AH25" i="6"/>
  <c r="P25" i="6"/>
  <c r="M25" i="6"/>
  <c r="BX25" i="6"/>
  <c r="BI25" i="6"/>
  <c r="BC25" i="6"/>
  <c r="BX411" i="6"/>
  <c r="BU411" i="6"/>
  <c r="CA411" i="6"/>
  <c r="BR411" i="6"/>
  <c r="CA345" i="6"/>
  <c r="BR345" i="6"/>
  <c r="BU345" i="6"/>
  <c r="BO345" i="6"/>
  <c r="BX345" i="6"/>
  <c r="AS16" i="6"/>
  <c r="BB16" i="6"/>
  <c r="CC16" i="6"/>
  <c r="BN217" i="6"/>
  <c r="AM217" i="6"/>
  <c r="BK217" i="6"/>
  <c r="AJ76" i="6"/>
  <c r="AA76" i="6"/>
  <c r="AG76" i="6"/>
  <c r="CA393" i="6"/>
  <c r="BX393" i="6"/>
  <c r="BU393" i="6"/>
  <c r="BR393" i="6"/>
  <c r="CA486" i="6"/>
  <c r="BU486" i="6"/>
  <c r="BR486" i="6"/>
  <c r="BX486" i="6"/>
  <c r="BR129" i="6"/>
  <c r="BF129" i="6"/>
  <c r="S129" i="6"/>
  <c r="BC129" i="6"/>
  <c r="AK129" i="6"/>
  <c r="P129" i="6"/>
  <c r="BO129" i="6"/>
  <c r="AZ129" i="6"/>
  <c r="AH129" i="6"/>
  <c r="AE129" i="6"/>
  <c r="M129" i="6"/>
  <c r="CA129" i="6"/>
  <c r="AW129" i="6"/>
  <c r="AB129" i="6"/>
  <c r="BX129" i="6"/>
  <c r="AQ129" i="6"/>
  <c r="Y129" i="6"/>
  <c r="BU129" i="6"/>
  <c r="BI129" i="6"/>
  <c r="AT129" i="6"/>
  <c r="AN129" i="6"/>
  <c r="V129" i="6"/>
  <c r="BL129" i="6"/>
  <c r="BR26" i="6"/>
  <c r="AT26" i="6"/>
  <c r="Y26" i="6"/>
  <c r="BO26" i="6"/>
  <c r="AQ26" i="6"/>
  <c r="BL26" i="6"/>
  <c r="AN26" i="6"/>
  <c r="V26" i="6"/>
  <c r="BI26" i="6"/>
  <c r="S26" i="6"/>
  <c r="CA26" i="6"/>
  <c r="BF26" i="6"/>
  <c r="AK26" i="6"/>
  <c r="P26" i="6"/>
  <c r="BU26" i="6"/>
  <c r="AZ26" i="6"/>
  <c r="AE26" i="6"/>
  <c r="BC26" i="6"/>
  <c r="AW26" i="6"/>
  <c r="AH26" i="6"/>
  <c r="AB26" i="6"/>
  <c r="M26" i="6"/>
  <c r="BX26" i="6"/>
  <c r="BR367" i="6"/>
  <c r="BX367" i="6"/>
  <c r="BU367" i="6"/>
  <c r="CA367" i="6"/>
  <c r="BR425" i="6"/>
  <c r="CA425" i="6"/>
  <c r="BU425" i="6"/>
  <c r="BX425" i="6"/>
  <c r="BF228" i="6"/>
  <c r="AQ228" i="6"/>
  <c r="AB228" i="6"/>
  <c r="BU228" i="6"/>
  <c r="AN228" i="6"/>
  <c r="M228" i="6"/>
  <c r="AZ228" i="6"/>
  <c r="AK228" i="6"/>
  <c r="BO228" i="6"/>
  <c r="V228" i="6"/>
  <c r="BC228" i="6"/>
  <c r="Y228" i="6"/>
  <c r="AW228" i="6"/>
  <c r="CA228" i="6"/>
  <c r="S228" i="6"/>
  <c r="BX228" i="6"/>
  <c r="P228" i="6"/>
  <c r="BR228" i="6"/>
  <c r="BI228" i="6"/>
  <c r="AE228" i="6"/>
  <c r="BL228" i="6"/>
  <c r="AH228" i="6"/>
  <c r="AT228" i="6"/>
  <c r="BR406" i="6"/>
  <c r="BX406" i="6"/>
  <c r="BU406" i="6"/>
  <c r="CA406" i="6"/>
  <c r="CD16" i="6"/>
  <c r="AY16" i="6"/>
  <c r="BW16" i="6"/>
  <c r="AP217" i="6"/>
  <c r="BB217" i="6"/>
  <c r="BZ217" i="6"/>
  <c r="BQ76" i="6"/>
  <c r="AD76" i="6"/>
  <c r="AV76" i="6"/>
  <c r="CD217" i="6"/>
  <c r="L217" i="6"/>
  <c r="CD76" i="6"/>
  <c r="L76" i="6"/>
  <c r="H340" i="4"/>
  <c r="H263" i="4"/>
  <c r="H285" i="17"/>
  <c r="F145" i="18"/>
  <c r="H145" i="18" s="1"/>
  <c r="I723" i="8"/>
  <c r="H245" i="17"/>
  <c r="H286" i="4"/>
  <c r="H367" i="17"/>
  <c r="H334" i="4"/>
  <c r="H249" i="4"/>
  <c r="H363" i="17"/>
  <c r="H190" i="17"/>
  <c r="H237" i="4"/>
  <c r="H320" i="4"/>
  <c r="H220" i="17"/>
  <c r="H73" i="17"/>
  <c r="H295" i="4"/>
  <c r="H236" i="4"/>
  <c r="H339" i="17"/>
  <c r="H264" i="4"/>
  <c r="H341" i="4"/>
  <c r="H322" i="17"/>
  <c r="H160" i="17"/>
  <c r="H352" i="4"/>
  <c r="H269" i="4"/>
  <c r="H177" i="17"/>
  <c r="H253" i="4"/>
  <c r="H337" i="4"/>
  <c r="H99" i="17"/>
  <c r="F12" i="18"/>
  <c r="H12" i="18" s="1"/>
  <c r="H376" i="17"/>
  <c r="H229" i="4"/>
  <c r="H339" i="4"/>
  <c r="H196" i="17"/>
  <c r="H542" i="4"/>
  <c r="H217" i="17"/>
  <c r="H368" i="17"/>
  <c r="H469" i="4"/>
  <c r="H309" i="17"/>
  <c r="H282" i="4"/>
  <c r="D12" i="20"/>
  <c r="F12" i="20" s="1"/>
  <c r="D19" i="20"/>
  <c r="F19" i="20" s="1"/>
  <c r="G2874" i="25"/>
  <c r="I2883" i="25"/>
  <c r="I2884" i="25" s="1"/>
  <c r="I4053" i="25"/>
  <c r="G4043" i="25" s="1"/>
  <c r="D74" i="19"/>
  <c r="F74" i="19" s="1"/>
  <c r="H107" i="4"/>
  <c r="H566" i="4"/>
  <c r="H253" i="17"/>
  <c r="H434" i="17"/>
  <c r="H328" i="4"/>
  <c r="H559" i="4"/>
  <c r="H261" i="17"/>
  <c r="H99" i="4"/>
  <c r="H433" i="6"/>
  <c r="I432" i="4"/>
  <c r="H376" i="4"/>
  <c r="H328" i="17"/>
  <c r="H188" i="17"/>
  <c r="H417" i="4"/>
  <c r="F229" i="18"/>
  <c r="H229" i="18" s="1"/>
  <c r="I294" i="4"/>
  <c r="H39" i="6"/>
  <c r="I38" i="4"/>
  <c r="I159" i="17" s="1"/>
  <c r="H118" i="6"/>
  <c r="I117" i="4"/>
  <c r="H34" i="17"/>
  <c r="H214" i="4"/>
  <c r="H71" i="4"/>
  <c r="H46" i="17"/>
  <c r="H570" i="4"/>
  <c r="H111" i="4"/>
  <c r="H493" i="6"/>
  <c r="BI493" i="6" s="1"/>
  <c r="I492" i="4"/>
  <c r="I283" i="17" s="1"/>
  <c r="H146" i="17"/>
  <c r="H573" i="4"/>
  <c r="H114" i="4"/>
  <c r="H85" i="6"/>
  <c r="I84" i="4"/>
  <c r="I616" i="25"/>
  <c r="I617" i="25" s="1"/>
  <c r="G611" i="25"/>
  <c r="L611" i="25" s="1"/>
  <c r="H135" i="6"/>
  <c r="I134" i="4"/>
  <c r="H364" i="4"/>
  <c r="H419" i="17"/>
  <c r="H121" i="6"/>
  <c r="I120" i="4"/>
  <c r="I415" i="17" s="1"/>
  <c r="H577" i="6"/>
  <c r="I576" i="4"/>
  <c r="H90" i="17"/>
  <c r="H110" i="4"/>
  <c r="H569" i="4"/>
  <c r="H516" i="6"/>
  <c r="BI516" i="6" s="1"/>
  <c r="I515" i="4"/>
  <c r="I327" i="17" s="1"/>
  <c r="G1115" i="25"/>
  <c r="L1115" i="25" s="1"/>
  <c r="I1120" i="25"/>
  <c r="I1121" i="25" s="1"/>
  <c r="H435" i="17"/>
  <c r="H359" i="4"/>
  <c r="H77" i="6"/>
  <c r="I76" i="4"/>
  <c r="I250" i="17" s="1"/>
  <c r="H587" i="6"/>
  <c r="I586" i="4"/>
  <c r="H85" i="4"/>
  <c r="H71" i="17"/>
  <c r="H223" i="4"/>
  <c r="H113" i="4"/>
  <c r="H162" i="17"/>
  <c r="H572" i="4"/>
  <c r="H540" i="4"/>
  <c r="H364" i="17"/>
  <c r="H223" i="6"/>
  <c r="I222" i="4"/>
  <c r="H378" i="4"/>
  <c r="H354" i="17"/>
  <c r="H119" i="6"/>
  <c r="I118" i="4"/>
  <c r="H122" i="6"/>
  <c r="I121" i="4"/>
  <c r="I399" i="17" s="1"/>
  <c r="H578" i="6"/>
  <c r="I577" i="4"/>
  <c r="H120" i="6"/>
  <c r="I119" i="4"/>
  <c r="I447" i="17" s="1"/>
  <c r="H60" i="6"/>
  <c r="I59" i="4"/>
  <c r="I149" i="17" s="1"/>
  <c r="H574" i="4"/>
  <c r="H64" i="17"/>
  <c r="H115" i="4"/>
  <c r="H518" i="6"/>
  <c r="BI518" i="6" s="1"/>
  <c r="I517" i="4"/>
  <c r="I170" i="17" s="1"/>
  <c r="H111" i="17"/>
  <c r="H429" i="4"/>
  <c r="H394" i="4"/>
  <c r="H163" i="17"/>
  <c r="F30" i="18"/>
  <c r="H30" i="18" s="1"/>
  <c r="H112" i="4"/>
  <c r="H41" i="17"/>
  <c r="H571" i="4"/>
  <c r="H508" i="4"/>
  <c r="H277" i="17"/>
  <c r="H145" i="6"/>
  <c r="I144" i="4"/>
  <c r="I78" i="17" s="1"/>
  <c r="H398" i="6"/>
  <c r="I397" i="4"/>
  <c r="H348" i="4"/>
  <c r="H276" i="4"/>
  <c r="H241" i="17"/>
  <c r="H398" i="17"/>
  <c r="H451" i="4"/>
  <c r="D16" i="20"/>
  <c r="F16" i="20" s="1"/>
  <c r="I50" i="17"/>
  <c r="H282" i="6"/>
  <c r="I281" i="4"/>
  <c r="I164" i="17" s="1"/>
  <c r="H334" i="6"/>
  <c r="I333" i="4"/>
  <c r="I428" i="17" s="1"/>
  <c r="H477" i="6"/>
  <c r="BI477" i="6" s="1"/>
  <c r="I476" i="4"/>
  <c r="I237" i="17" s="1"/>
  <c r="H235" i="17"/>
  <c r="H296" i="4"/>
  <c r="H245" i="4"/>
  <c r="H332" i="4"/>
  <c r="F117" i="18"/>
  <c r="H117" i="18" s="1"/>
  <c r="H475" i="6"/>
  <c r="BI475" i="6" s="1"/>
  <c r="I474" i="4"/>
  <c r="I342" i="17" s="1"/>
  <c r="F88" i="18"/>
  <c r="H88" i="18" s="1"/>
  <c r="F86" i="18"/>
  <c r="H86" i="18" s="1"/>
  <c r="F49" i="18"/>
  <c r="H49" i="18" s="1"/>
  <c r="F180" i="18"/>
  <c r="H180" i="18" s="1"/>
  <c r="H13" i="4"/>
  <c r="H452" i="17"/>
  <c r="N77" i="11"/>
  <c r="O77" i="11" s="1"/>
  <c r="F522" i="18" s="1"/>
  <c r="H522" i="18" s="1"/>
  <c r="H483" i="6"/>
  <c r="BI483" i="6" s="1"/>
  <c r="I482" i="4"/>
  <c r="I106" i="17" s="1"/>
  <c r="H289" i="6"/>
  <c r="I288" i="4"/>
  <c r="I298" i="17" s="1"/>
  <c r="F198" i="18"/>
  <c r="H198" i="18" s="1"/>
  <c r="F240" i="18"/>
  <c r="H240" i="18" s="1"/>
  <c r="H249" i="6"/>
  <c r="I248" i="4"/>
  <c r="I284" i="17" s="1"/>
  <c r="H476" i="6"/>
  <c r="BI476" i="6" s="1"/>
  <c r="I475" i="4"/>
  <c r="I335" i="17" s="1"/>
  <c r="D75" i="19"/>
  <c r="F75" i="19" s="1"/>
  <c r="D79" i="20"/>
  <c r="F79" i="20" s="1"/>
  <c r="D42" i="20"/>
  <c r="F42" i="20" s="1"/>
  <c r="H257" i="4"/>
  <c r="H353" i="17"/>
  <c r="H262" i="4"/>
  <c r="H210" i="17"/>
  <c r="H555" i="4"/>
  <c r="H96" i="4"/>
  <c r="H89" i="17"/>
  <c r="H149" i="4"/>
  <c r="H184" i="17"/>
  <c r="H221" i="17"/>
  <c r="H177" i="4"/>
  <c r="H210" i="4"/>
  <c r="H92" i="17"/>
  <c r="H67" i="4"/>
  <c r="H140" i="17"/>
  <c r="H147" i="4"/>
  <c r="H22" i="4"/>
  <c r="H28" i="17"/>
  <c r="H554" i="4"/>
  <c r="H165" i="17"/>
  <c r="H95" i="4"/>
  <c r="H188" i="4"/>
  <c r="H112" i="17"/>
  <c r="H174" i="4"/>
  <c r="H329" i="17"/>
  <c r="H155" i="4"/>
  <c r="H166" i="4"/>
  <c r="H85" i="17"/>
  <c r="H100" i="17"/>
  <c r="H148" i="4"/>
  <c r="H82" i="4"/>
  <c r="H220" i="4"/>
  <c r="H26" i="17"/>
  <c r="G858" i="9"/>
  <c r="L858" i="9" s="1"/>
  <c r="G1752" i="8"/>
  <c r="I1752" i="8" s="1"/>
  <c r="I1756" i="8" s="1"/>
  <c r="H125" i="4"/>
  <c r="H581" i="4"/>
  <c r="H91" i="17"/>
  <c r="H55" i="17"/>
  <c r="H194" i="4"/>
  <c r="H48" i="4"/>
  <c r="H69" i="4"/>
  <c r="H212" i="4"/>
  <c r="H58" i="17"/>
  <c r="H13" i="17"/>
  <c r="H183" i="4"/>
  <c r="H259" i="4"/>
  <c r="H290" i="17"/>
  <c r="I724" i="8"/>
  <c r="I725" i="8" s="1"/>
  <c r="G715" i="8"/>
  <c r="G92" i="4"/>
  <c r="G93" i="6" s="1"/>
  <c r="G143" i="17"/>
  <c r="H185" i="6"/>
  <c r="I184" i="4"/>
  <c r="I15" i="17" s="1"/>
  <c r="J435" i="6"/>
  <c r="CD435" i="6" s="1"/>
  <c r="I435" i="6"/>
  <c r="I2942" i="8"/>
  <c r="I2943" i="8" s="1"/>
  <c r="G2936" i="8"/>
  <c r="L2936" i="8" s="1"/>
  <c r="G273" i="17"/>
  <c r="G393" i="4"/>
  <c r="G394" i="6" s="1"/>
  <c r="F98" i="18"/>
  <c r="H98" i="18" s="1"/>
  <c r="J364" i="6"/>
  <c r="I364" i="6"/>
  <c r="J37" i="6"/>
  <c r="I37" i="6"/>
  <c r="AV37" i="6" s="1"/>
  <c r="J538" i="6"/>
  <c r="I538" i="6"/>
  <c r="J61" i="6"/>
  <c r="I61" i="6"/>
  <c r="H500" i="6"/>
  <c r="BI500" i="6" s="1"/>
  <c r="I499" i="4"/>
  <c r="I68" i="17" s="1"/>
  <c r="H455" i="6"/>
  <c r="I454" i="4"/>
  <c r="I324" i="17" s="1"/>
  <c r="J409" i="6"/>
  <c r="I409" i="6"/>
  <c r="J450" i="6"/>
  <c r="I450" i="6"/>
  <c r="F103" i="18"/>
  <c r="H103" i="18" s="1"/>
  <c r="J438" i="6"/>
  <c r="I438" i="6"/>
  <c r="I2895" i="8"/>
  <c r="I2896" i="8" s="1"/>
  <c r="G2886" i="8"/>
  <c r="G389" i="4"/>
  <c r="G390" i="6" s="1"/>
  <c r="G103" i="17"/>
  <c r="I1132" i="8"/>
  <c r="I1133" i="8" s="1"/>
  <c r="G1127" i="8"/>
  <c r="L1127" i="8" s="1"/>
  <c r="G145" i="17"/>
  <c r="G146" i="4"/>
  <c r="G147" i="6" s="1"/>
  <c r="J565" i="6"/>
  <c r="I565" i="6"/>
  <c r="H160" i="6"/>
  <c r="I159" i="4"/>
  <c r="I59" i="17" s="1"/>
  <c r="J408" i="6"/>
  <c r="I408" i="6"/>
  <c r="J368" i="6"/>
  <c r="I368" i="6"/>
  <c r="H511" i="6"/>
  <c r="BI511" i="6" s="1"/>
  <c r="I510" i="4"/>
  <c r="I225" i="17" s="1"/>
  <c r="H269" i="17"/>
  <c r="H178" i="4"/>
  <c r="J393" i="6"/>
  <c r="I393" i="6"/>
  <c r="J65" i="6"/>
  <c r="I65" i="6"/>
  <c r="J374" i="6"/>
  <c r="I374" i="6"/>
  <c r="J503" i="6"/>
  <c r="I503" i="6"/>
  <c r="I3298" i="8"/>
  <c r="I3299" i="8" s="1"/>
  <c r="G3290" i="8"/>
  <c r="L3290" i="8" s="1"/>
  <c r="G427" i="4"/>
  <c r="G428" i="6" s="1"/>
  <c r="G252" i="17"/>
  <c r="H508" i="6"/>
  <c r="BI508" i="6" s="1"/>
  <c r="I507" i="4"/>
  <c r="I311" i="17" s="1"/>
  <c r="J24" i="6"/>
  <c r="I24" i="6"/>
  <c r="H294" i="6"/>
  <c r="I293" i="4"/>
  <c r="N89" i="11"/>
  <c r="O89" i="11" s="1"/>
  <c r="N12" i="12" s="1"/>
  <c r="O12" i="12" s="1"/>
  <c r="N86" i="11"/>
  <c r="O86" i="11" s="1"/>
  <c r="N85" i="11"/>
  <c r="O85" i="11" s="1"/>
  <c r="N82" i="11"/>
  <c r="O82" i="11" s="1"/>
  <c r="N88" i="11"/>
  <c r="O88" i="11" s="1"/>
  <c r="N87" i="11"/>
  <c r="O87" i="11" s="1"/>
  <c r="N84" i="11"/>
  <c r="O84" i="11" s="1"/>
  <c r="N83" i="11"/>
  <c r="O83" i="11" s="1"/>
  <c r="H302" i="4"/>
  <c r="H54" i="17"/>
  <c r="H18" i="17"/>
  <c r="H70" i="4"/>
  <c r="H213" i="4"/>
  <c r="H169" i="4"/>
  <c r="H70" i="17"/>
  <c r="J406" i="6"/>
  <c r="I406" i="6"/>
  <c r="I628" i="8"/>
  <c r="I629" i="8" s="1"/>
  <c r="G623" i="8"/>
  <c r="L623" i="8" s="1"/>
  <c r="G35" i="17"/>
  <c r="G81" i="4"/>
  <c r="G82" i="6" s="1"/>
  <c r="J133" i="6"/>
  <c r="I133" i="6"/>
  <c r="I395" i="8"/>
  <c r="I396" i="8" s="1"/>
  <c r="G381" i="8"/>
  <c r="G201" i="4"/>
  <c r="G202" i="6" s="1"/>
  <c r="G55" i="4"/>
  <c r="G56" i="6" s="1"/>
  <c r="G136" i="17"/>
  <c r="I1696" i="8"/>
  <c r="I1697" i="8" s="1"/>
  <c r="G1690" i="8"/>
  <c r="L1690" i="8" s="1"/>
  <c r="G239" i="4"/>
  <c r="G240" i="6" s="1"/>
  <c r="G371" i="17"/>
  <c r="G322" i="4"/>
  <c r="G323" i="6" s="1"/>
  <c r="J89" i="6"/>
  <c r="I89" i="6"/>
  <c r="J26" i="6"/>
  <c r="I26" i="6"/>
  <c r="H243" i="6"/>
  <c r="I242" i="4"/>
  <c r="H188" i="6"/>
  <c r="I187" i="4"/>
  <c r="I152" i="17" s="1"/>
  <c r="J413" i="6"/>
  <c r="CD413" i="6" s="1"/>
  <c r="I413" i="6"/>
  <c r="J216" i="6"/>
  <c r="I216" i="6"/>
  <c r="F48" i="18"/>
  <c r="H48" i="18" s="1"/>
  <c r="J494" i="6"/>
  <c r="I494" i="6"/>
  <c r="J354" i="6"/>
  <c r="I354" i="6"/>
  <c r="I271" i="17"/>
  <c r="G1260" i="9"/>
  <c r="L1260" i="9" s="1"/>
  <c r="G4061" i="8"/>
  <c r="I4061" i="8" s="1"/>
  <c r="J345" i="6"/>
  <c r="I345" i="6"/>
  <c r="J356" i="6"/>
  <c r="I356" i="6"/>
  <c r="H163" i="6"/>
  <c r="I162" i="4"/>
  <c r="I202" i="17" s="1"/>
  <c r="H532" i="6"/>
  <c r="BI532" i="6" s="1"/>
  <c r="I531" i="4"/>
  <c r="I385" i="17" s="1"/>
  <c r="J269" i="6"/>
  <c r="I269" i="6"/>
  <c r="J490" i="6"/>
  <c r="I490" i="6"/>
  <c r="J486" i="6"/>
  <c r="I486" i="6"/>
  <c r="J506" i="6"/>
  <c r="I506" i="6"/>
  <c r="J295" i="6"/>
  <c r="I295" i="6"/>
  <c r="BQ295" i="6" s="1"/>
  <c r="H290" i="6"/>
  <c r="I289" i="4"/>
  <c r="H375" i="4"/>
  <c r="H57" i="17"/>
  <c r="H327" i="6"/>
  <c r="I326" i="4"/>
  <c r="I27" i="17" s="1"/>
  <c r="J458" i="6"/>
  <c r="I458" i="6"/>
  <c r="H235" i="6"/>
  <c r="I234" i="4"/>
  <c r="I42" i="17" s="1"/>
  <c r="H151" i="6"/>
  <c r="I150" i="4"/>
  <c r="I352" i="17" s="1"/>
  <c r="J411" i="6"/>
  <c r="CD411" i="6" s="1"/>
  <c r="I411" i="6"/>
  <c r="J107" i="6"/>
  <c r="I107" i="6"/>
  <c r="G1268" i="9"/>
  <c r="L1268" i="9" s="1"/>
  <c r="G4062" i="8"/>
  <c r="I4062" i="8" s="1"/>
  <c r="I67" i="17"/>
  <c r="H549" i="6"/>
  <c r="BI549" i="6" s="1"/>
  <c r="I548" i="4"/>
  <c r="I386" i="17" s="1"/>
  <c r="J564" i="6"/>
  <c r="I564" i="6"/>
  <c r="I310" i="17"/>
  <c r="H332" i="6"/>
  <c r="I331" i="4"/>
  <c r="H153" i="4"/>
  <c r="H172" i="4"/>
  <c r="H148" i="17"/>
  <c r="J416" i="6"/>
  <c r="I416" i="6"/>
  <c r="F52" i="18"/>
  <c r="H52" i="18" s="1"/>
  <c r="J396" i="6"/>
  <c r="I396" i="6"/>
  <c r="H456" i="6"/>
  <c r="I455" i="4"/>
  <c r="I412" i="17" s="1"/>
  <c r="J73" i="6"/>
  <c r="I73" i="6"/>
  <c r="J403" i="6"/>
  <c r="I403" i="6"/>
  <c r="H351" i="6"/>
  <c r="I350" i="4"/>
  <c r="J385" i="6"/>
  <c r="I385" i="6"/>
  <c r="J425" i="6"/>
  <c r="I425" i="6"/>
  <c r="J228" i="6"/>
  <c r="I228" i="6"/>
  <c r="H381" i="6"/>
  <c r="I380" i="4"/>
  <c r="I431" i="17" s="1"/>
  <c r="J41" i="6"/>
  <c r="I41" i="6"/>
  <c r="AV41" i="6" s="1"/>
  <c r="H288" i="6"/>
  <c r="I287" i="4"/>
  <c r="I201" i="17" s="1"/>
  <c r="H21" i="6"/>
  <c r="I20" i="4"/>
  <c r="J566" i="6"/>
  <c r="I566" i="6"/>
  <c r="J129" i="6"/>
  <c r="I129" i="6"/>
  <c r="H182" i="4"/>
  <c r="H16" i="17"/>
  <c r="J370" i="6"/>
  <c r="I370" i="6"/>
  <c r="H113" i="17"/>
  <c r="H158" i="4"/>
  <c r="H180" i="4"/>
  <c r="F54" i="18"/>
  <c r="H54" i="18" s="1"/>
  <c r="J412" i="6"/>
  <c r="I412" i="6"/>
  <c r="H165" i="4"/>
  <c r="H31" i="17"/>
  <c r="H53" i="6"/>
  <c r="I52" i="4"/>
  <c r="H291" i="6"/>
  <c r="I290" i="4"/>
  <c r="I267" i="17" s="1"/>
  <c r="H173" i="4"/>
  <c r="H182" i="17"/>
  <c r="H154" i="4"/>
  <c r="N195" i="11"/>
  <c r="O195" i="11" s="1"/>
  <c r="J536" i="6"/>
  <c r="I536" i="6"/>
  <c r="H495" i="6"/>
  <c r="BI495" i="6" s="1"/>
  <c r="I494" i="4"/>
  <c r="I60" i="17" s="1"/>
  <c r="N47" i="11"/>
  <c r="O47" i="11" s="1"/>
  <c r="J239" i="6"/>
  <c r="I239" i="6"/>
  <c r="BQ239" i="6" s="1"/>
  <c r="J539" i="6"/>
  <c r="I539" i="6"/>
  <c r="H151" i="4"/>
  <c r="H75" i="17"/>
  <c r="J448" i="6"/>
  <c r="I448" i="6"/>
  <c r="J443" i="6"/>
  <c r="I443" i="6"/>
  <c r="H198" i="6"/>
  <c r="I197" i="4"/>
  <c r="D47" i="20"/>
  <c r="F47" i="20" s="1"/>
  <c r="J367" i="6"/>
  <c r="I367" i="6"/>
  <c r="J226" i="6"/>
  <c r="I226" i="6"/>
  <c r="J25" i="6"/>
  <c r="I25" i="6"/>
  <c r="J501" i="6"/>
  <c r="I501" i="6"/>
  <c r="J585" i="6"/>
  <c r="I585" i="6"/>
  <c r="N190" i="11"/>
  <c r="O190" i="11" s="1"/>
  <c r="H534" i="6"/>
  <c r="BI534" i="6" s="1"/>
  <c r="I533" i="4"/>
  <c r="I172" i="17" s="1"/>
  <c r="J460" i="6"/>
  <c r="I460" i="6"/>
  <c r="F100" i="18"/>
  <c r="H100" i="18" s="1"/>
  <c r="I2920" i="8"/>
  <c r="I2921" i="8" s="1"/>
  <c r="G2911" i="8"/>
  <c r="G131" i="17"/>
  <c r="G391" i="4"/>
  <c r="G392" i="6" s="1"/>
  <c r="H27" i="4"/>
  <c r="H74" i="17"/>
  <c r="N42" i="11"/>
  <c r="O42" i="11" s="1"/>
  <c r="J423" i="6"/>
  <c r="I423" i="6"/>
  <c r="H363" i="6"/>
  <c r="I362" i="4"/>
  <c r="I443" i="17" s="1"/>
  <c r="H550" i="6"/>
  <c r="BI550" i="6" s="1"/>
  <c r="I549" i="4"/>
  <c r="I382" i="17" s="1"/>
  <c r="CD393" i="6" l="1"/>
  <c r="I279" i="4"/>
  <c r="I262" i="17" s="1"/>
  <c r="H280" i="6"/>
  <c r="CD406" i="6"/>
  <c r="CD494" i="6"/>
  <c r="CD490" i="6"/>
  <c r="CD403" i="6"/>
  <c r="I529" i="4"/>
  <c r="I334" i="17" s="1"/>
  <c r="H530" i="6"/>
  <c r="H397" i="6"/>
  <c r="I396" i="4"/>
  <c r="I318" i="17" s="1"/>
  <c r="H171" i="4"/>
  <c r="H152" i="4"/>
  <c r="H116" i="17"/>
  <c r="H442" i="6"/>
  <c r="I441" i="4"/>
  <c r="I326" i="17" s="1"/>
  <c r="I1745" i="25"/>
  <c r="I1746" i="25" s="1"/>
  <c r="G1738" i="25"/>
  <c r="L1738" i="25" s="1"/>
  <c r="H317" i="4"/>
  <c r="H63" i="17"/>
  <c r="H168" i="6"/>
  <c r="I167" i="4"/>
  <c r="I43" i="17" s="1"/>
  <c r="I54" i="4"/>
  <c r="H55" i="6"/>
  <c r="G206" i="17"/>
  <c r="G2873" i="8"/>
  <c r="I2882" i="8"/>
  <c r="I2883" i="8" s="1"/>
  <c r="G388" i="4"/>
  <c r="G389" i="6" s="1"/>
  <c r="H32" i="6"/>
  <c r="I31" i="4"/>
  <c r="I94" i="17" s="1"/>
  <c r="H375" i="6"/>
  <c r="I374" i="4"/>
  <c r="J546" i="6"/>
  <c r="I546" i="6"/>
  <c r="I286" i="6"/>
  <c r="J286" i="6"/>
  <c r="I62" i="6"/>
  <c r="J62" i="6"/>
  <c r="L62" i="6" s="1"/>
  <c r="H369" i="6"/>
  <c r="I368" i="4"/>
  <c r="I348" i="17" s="1"/>
  <c r="J361" i="6"/>
  <c r="I361" i="6"/>
  <c r="I66" i="4"/>
  <c r="H67" i="6"/>
  <c r="H92" i="6"/>
  <c r="I91" i="4"/>
  <c r="H419" i="6"/>
  <c r="I418" i="4"/>
  <c r="I349" i="17" s="1"/>
  <c r="H421" i="6"/>
  <c r="I420" i="4"/>
  <c r="I444" i="17" s="1"/>
  <c r="H261" i="4"/>
  <c r="H173" i="17"/>
  <c r="CA562" i="6"/>
  <c r="BR562" i="6"/>
  <c r="BO562" i="6"/>
  <c r="AN562" i="6"/>
  <c r="AH562" i="6"/>
  <c r="AK562" i="6"/>
  <c r="BF562" i="6"/>
  <c r="AZ562" i="6"/>
  <c r="AW562" i="6"/>
  <c r="S562" i="6"/>
  <c r="BU562" i="6"/>
  <c r="Y562" i="6"/>
  <c r="BL562" i="6"/>
  <c r="P562" i="6"/>
  <c r="AE562" i="6"/>
  <c r="M562" i="6"/>
  <c r="BX562" i="6"/>
  <c r="BI562" i="6"/>
  <c r="AB562" i="6"/>
  <c r="AQ562" i="6"/>
  <c r="BC562" i="6"/>
  <c r="V562" i="6"/>
  <c r="AT562" i="6"/>
  <c r="BR102" i="6"/>
  <c r="AQ102" i="6"/>
  <c r="P102" i="6"/>
  <c r="CA102" i="6"/>
  <c r="Y102" i="6"/>
  <c r="M102" i="6"/>
  <c r="AZ102" i="6"/>
  <c r="BF102" i="6"/>
  <c r="AE102" i="6"/>
  <c r="BX102" i="6"/>
  <c r="AH102" i="6"/>
  <c r="AK102" i="6"/>
  <c r="AW102" i="6"/>
  <c r="V102" i="6"/>
  <c r="BU102" i="6"/>
  <c r="BI102" i="6"/>
  <c r="AN102" i="6"/>
  <c r="BO102" i="6"/>
  <c r="AB102" i="6"/>
  <c r="BC102" i="6"/>
  <c r="S102" i="6"/>
  <c r="AT102" i="6"/>
  <c r="BL102" i="6"/>
  <c r="BR364" i="6"/>
  <c r="BT364" i="6" s="1"/>
  <c r="BX364" i="6"/>
  <c r="BZ364" i="6" s="1"/>
  <c r="CA364" i="6"/>
  <c r="CC364" i="6" s="1"/>
  <c r="BU364" i="6"/>
  <c r="BW364" i="6" s="1"/>
  <c r="I527" i="6"/>
  <c r="J527" i="6"/>
  <c r="H191" i="6"/>
  <c r="I190" i="4"/>
  <c r="I44" i="4"/>
  <c r="H45" i="6"/>
  <c r="I531" i="6"/>
  <c r="J531" i="6"/>
  <c r="J444" i="6"/>
  <c r="I444" i="6"/>
  <c r="J350" i="6"/>
  <c r="I350" i="6"/>
  <c r="BO583" i="6"/>
  <c r="J583" i="6"/>
  <c r="L583" i="6" s="1"/>
  <c r="I583" i="6"/>
  <c r="I206" i="6"/>
  <c r="J206" i="6"/>
  <c r="L206" i="6" s="1"/>
  <c r="H54" i="6"/>
  <c r="I53" i="4"/>
  <c r="I479" i="6"/>
  <c r="J479" i="6"/>
  <c r="H169" i="6"/>
  <c r="I168" i="4"/>
  <c r="I132" i="17" s="1"/>
  <c r="I537" i="6"/>
  <c r="J537" i="6"/>
  <c r="J457" i="6"/>
  <c r="I457" i="6"/>
  <c r="H236" i="17"/>
  <c r="H93" i="4"/>
  <c r="H134" i="6"/>
  <c r="I133" i="4"/>
  <c r="H586" i="6"/>
  <c r="I585" i="4"/>
  <c r="J424" i="6"/>
  <c r="I424" i="6"/>
  <c r="I279" i="8"/>
  <c r="I280" i="8" s="1"/>
  <c r="G269" i="8"/>
  <c r="L269" i="8" s="1"/>
  <c r="G125" i="17"/>
  <c r="G45" i="4"/>
  <c r="G46" i="6" s="1"/>
  <c r="G191" i="4"/>
  <c r="G192" i="6" s="1"/>
  <c r="I257" i="6"/>
  <c r="J257" i="6"/>
  <c r="J440" i="6"/>
  <c r="I440" i="6"/>
  <c r="H343" i="6"/>
  <c r="I342" i="4"/>
  <c r="I491" i="4"/>
  <c r="I403" i="17" s="1"/>
  <c r="H492" i="6"/>
  <c r="I431" i="4"/>
  <c r="I292" i="17" s="1"/>
  <c r="H432" i="6"/>
  <c r="H414" i="6"/>
  <c r="I413" i="4"/>
  <c r="I347" i="17" s="1"/>
  <c r="H462" i="6"/>
  <c r="I461" i="4"/>
  <c r="I215" i="17" s="1"/>
  <c r="H402" i="6"/>
  <c r="I401" i="4"/>
  <c r="I351" i="17" s="1"/>
  <c r="H110" i="17"/>
  <c r="H140" i="4"/>
  <c r="H481" i="6"/>
  <c r="I480" i="4"/>
  <c r="I411" i="17" s="1"/>
  <c r="I433" i="4"/>
  <c r="I350" i="17" s="1"/>
  <c r="H434" i="6"/>
  <c r="H109" i="6"/>
  <c r="I108" i="4"/>
  <c r="H568" i="6"/>
  <c r="I567" i="4"/>
  <c r="I490" i="4"/>
  <c r="I264" i="17" s="1"/>
  <c r="H491" i="6"/>
  <c r="H510" i="6"/>
  <c r="I509" i="4"/>
  <c r="I199" i="17" s="1"/>
  <c r="I372" i="4"/>
  <c r="I445" i="17" s="1"/>
  <c r="H373" i="6"/>
  <c r="I323" i="4"/>
  <c r="I260" i="17" s="1"/>
  <c r="H324" i="6"/>
  <c r="H449" i="6"/>
  <c r="I448" i="4"/>
  <c r="I380" i="17" s="1"/>
  <c r="I498" i="4"/>
  <c r="I212" i="17" s="1"/>
  <c r="H499" i="6"/>
  <c r="I421" i="4"/>
  <c r="I300" i="17" s="1"/>
  <c r="H422" i="6"/>
  <c r="I446" i="4"/>
  <c r="I429" i="17" s="1"/>
  <c r="H447" i="6"/>
  <c r="H426" i="6"/>
  <c r="I425" i="4"/>
  <c r="I345" i="17" s="1"/>
  <c r="H372" i="6"/>
  <c r="I371" i="4"/>
  <c r="I432" i="17" s="1"/>
  <c r="CA442" i="6"/>
  <c r="BU442" i="6"/>
  <c r="BX442" i="6"/>
  <c r="BR442" i="6"/>
  <c r="BX438" i="6"/>
  <c r="BZ438" i="6" s="1"/>
  <c r="CA438" i="6"/>
  <c r="CC438" i="6" s="1"/>
  <c r="BU438" i="6"/>
  <c r="BW438" i="6" s="1"/>
  <c r="BR438" i="6"/>
  <c r="H201" i="6"/>
  <c r="I200" i="4"/>
  <c r="I83" i="17" s="1"/>
  <c r="I398" i="4"/>
  <c r="I200" i="17" s="1"/>
  <c r="H399" i="6"/>
  <c r="BR450" i="6"/>
  <c r="CA450" i="6"/>
  <c r="CC450" i="6" s="1"/>
  <c r="BX450" i="6"/>
  <c r="BZ450" i="6" s="1"/>
  <c r="BU450" i="6"/>
  <c r="BW450" i="6" s="1"/>
  <c r="H98" i="6"/>
  <c r="I97" i="4"/>
  <c r="I514" i="4"/>
  <c r="I153" i="17" s="1"/>
  <c r="H515" i="6"/>
  <c r="BX226" i="6"/>
  <c r="BZ226" i="6" s="1"/>
  <c r="AT226" i="6"/>
  <c r="AV226" i="6" s="1"/>
  <c r="AE226" i="6"/>
  <c r="AG226" i="6" s="1"/>
  <c r="BU226" i="6"/>
  <c r="BW226" i="6" s="1"/>
  <c r="AQ226" i="6"/>
  <c r="AS226" i="6" s="1"/>
  <c r="P226" i="6"/>
  <c r="R226" i="6" s="1"/>
  <c r="BC226" i="6"/>
  <c r="BE226" i="6" s="1"/>
  <c r="AB226" i="6"/>
  <c r="AD226" i="6" s="1"/>
  <c r="BR226" i="6"/>
  <c r="BT226" i="6" s="1"/>
  <c r="AN226" i="6"/>
  <c r="AP226" i="6" s="1"/>
  <c r="M226" i="6"/>
  <c r="CA226" i="6"/>
  <c r="CC226" i="6" s="1"/>
  <c r="BL226" i="6"/>
  <c r="BN226" i="6" s="1"/>
  <c r="AW226" i="6"/>
  <c r="AY226" i="6" s="1"/>
  <c r="V226" i="6"/>
  <c r="X226" i="6" s="1"/>
  <c r="BO226" i="6"/>
  <c r="BQ226" i="6" s="1"/>
  <c r="AK226" i="6"/>
  <c r="AM226" i="6" s="1"/>
  <c r="Y226" i="6"/>
  <c r="AA226" i="6" s="1"/>
  <c r="BI226" i="6"/>
  <c r="BK226" i="6" s="1"/>
  <c r="BF226" i="6"/>
  <c r="BH226" i="6" s="1"/>
  <c r="AH226" i="6"/>
  <c r="AJ226" i="6" s="1"/>
  <c r="S226" i="6"/>
  <c r="U226" i="6" s="1"/>
  <c r="AZ226" i="6"/>
  <c r="BB226" i="6" s="1"/>
  <c r="I506" i="4"/>
  <c r="I370" i="17" s="1"/>
  <c r="H507" i="6"/>
  <c r="BR92" i="6"/>
  <c r="S92" i="6"/>
  <c r="BL92" i="6"/>
  <c r="AZ92" i="6"/>
  <c r="M92" i="6"/>
  <c r="AW92" i="6"/>
  <c r="AT92" i="6"/>
  <c r="AH92" i="6"/>
  <c r="AK92" i="6"/>
  <c r="BO92" i="6"/>
  <c r="BI92" i="6"/>
  <c r="AQ92" i="6"/>
  <c r="AB92" i="6"/>
  <c r="CA92" i="6"/>
  <c r="AN92" i="6"/>
  <c r="Y92" i="6"/>
  <c r="BX92" i="6"/>
  <c r="BF92" i="6"/>
  <c r="V92" i="6"/>
  <c r="BU92" i="6"/>
  <c r="BC92" i="6"/>
  <c r="AE92" i="6"/>
  <c r="P92" i="6"/>
  <c r="CA445" i="6"/>
  <c r="BU445" i="6"/>
  <c r="BX445" i="6"/>
  <c r="BR445" i="6"/>
  <c r="G1678" i="25"/>
  <c r="L1678" i="25" s="1"/>
  <c r="I1684" i="25"/>
  <c r="I1685" i="25" s="1"/>
  <c r="I416" i="4"/>
  <c r="I317" i="17" s="1"/>
  <c r="H417" i="6"/>
  <c r="BX357" i="6"/>
  <c r="CA357" i="6"/>
  <c r="BU357" i="6"/>
  <c r="BR357" i="6"/>
  <c r="I472" i="4"/>
  <c r="I439" i="17" s="1"/>
  <c r="H473" i="6"/>
  <c r="H365" i="17"/>
  <c r="H319" i="4"/>
  <c r="H276" i="17"/>
  <c r="H277" i="4"/>
  <c r="J382" i="6"/>
  <c r="I382" i="6"/>
  <c r="CA105" i="6"/>
  <c r="BL105" i="6"/>
  <c r="AT105" i="6"/>
  <c r="Y105" i="6"/>
  <c r="M105" i="6"/>
  <c r="BO105" i="6"/>
  <c r="AW105" i="6"/>
  <c r="AE105" i="6"/>
  <c r="AH105" i="6"/>
  <c r="P105" i="6"/>
  <c r="BI105" i="6"/>
  <c r="BR105" i="6"/>
  <c r="S105" i="6"/>
  <c r="AK105" i="6"/>
  <c r="AZ105" i="6"/>
  <c r="BU105" i="6"/>
  <c r="V105" i="6"/>
  <c r="AN105" i="6"/>
  <c r="BX105" i="6"/>
  <c r="BF105" i="6"/>
  <c r="AB105" i="6"/>
  <c r="AQ105" i="6"/>
  <c r="BC105" i="6"/>
  <c r="I105" i="4"/>
  <c r="I234" i="17" s="1"/>
  <c r="H106" i="6"/>
  <c r="I365" i="4"/>
  <c r="I433" i="17" s="1"/>
  <c r="H366" i="6"/>
  <c r="H558" i="6"/>
  <c r="I557" i="4"/>
  <c r="I307" i="17" s="1"/>
  <c r="I101" i="17"/>
  <c r="F155" i="18"/>
  <c r="H155" i="18" s="1"/>
  <c r="BR375" i="6"/>
  <c r="CA375" i="6"/>
  <c r="BU375" i="6"/>
  <c r="BX375" i="6"/>
  <c r="BI546" i="6"/>
  <c r="BX546" i="6"/>
  <c r="BZ546" i="6" s="1"/>
  <c r="CA546" i="6"/>
  <c r="CC546" i="6" s="1"/>
  <c r="BR546" i="6"/>
  <c r="BT546" i="6" s="1"/>
  <c r="BU546" i="6"/>
  <c r="BW546" i="6" s="1"/>
  <c r="BO286" i="6"/>
  <c r="CA286" i="6"/>
  <c r="CC286" i="6" s="1"/>
  <c r="BX286" i="6"/>
  <c r="BZ286" i="6" s="1"/>
  <c r="BU286" i="6"/>
  <c r="BW286" i="6" s="1"/>
  <c r="BR286" i="6"/>
  <c r="BT286" i="6" s="1"/>
  <c r="BI501" i="6"/>
  <c r="BX501" i="6"/>
  <c r="BZ501" i="6" s="1"/>
  <c r="BU501" i="6"/>
  <c r="BW501" i="6" s="1"/>
  <c r="BR501" i="6"/>
  <c r="BT501" i="6" s="1"/>
  <c r="CA501" i="6"/>
  <c r="CC501" i="6" s="1"/>
  <c r="AN62" i="6"/>
  <c r="AP62" i="6" s="1"/>
  <c r="BC62" i="6"/>
  <c r="BE62" i="6" s="1"/>
  <c r="BL62" i="6"/>
  <c r="BN62" i="6" s="1"/>
  <c r="BU62" i="6"/>
  <c r="BW62" i="6" s="1"/>
  <c r="BF62" i="6"/>
  <c r="BH62" i="6" s="1"/>
  <c r="BX62" i="6"/>
  <c r="BZ62" i="6" s="1"/>
  <c r="P62" i="6"/>
  <c r="R62" i="6" s="1"/>
  <c r="M62" i="6"/>
  <c r="AB62" i="6"/>
  <c r="AD62" i="6" s="1"/>
  <c r="AT62" i="6"/>
  <c r="AV62" i="6" s="1"/>
  <c r="CA62" i="6"/>
  <c r="CC62" i="6" s="1"/>
  <c r="BI62" i="6"/>
  <c r="BK62" i="6" s="1"/>
  <c r="AQ62" i="6"/>
  <c r="AS62" i="6" s="1"/>
  <c r="AE62" i="6"/>
  <c r="AG62" i="6" s="1"/>
  <c r="AW62" i="6"/>
  <c r="AY62" i="6" s="1"/>
  <c r="AH62" i="6"/>
  <c r="AJ62" i="6" s="1"/>
  <c r="BO62" i="6"/>
  <c r="BQ62" i="6" s="1"/>
  <c r="S62" i="6"/>
  <c r="U62" i="6" s="1"/>
  <c r="AK62" i="6"/>
  <c r="AM62" i="6" s="1"/>
  <c r="AZ62" i="6"/>
  <c r="BB62" i="6" s="1"/>
  <c r="V62" i="6"/>
  <c r="X62" i="6" s="1"/>
  <c r="Y62" i="6"/>
  <c r="AA62" i="6" s="1"/>
  <c r="BR62" i="6"/>
  <c r="BT62" i="6" s="1"/>
  <c r="I440" i="4"/>
  <c r="I346" i="17" s="1"/>
  <c r="H441" i="6"/>
  <c r="BX369" i="6"/>
  <c r="BR369" i="6"/>
  <c r="CA369" i="6"/>
  <c r="BU369" i="6"/>
  <c r="CA361" i="6"/>
  <c r="BU361" i="6"/>
  <c r="BX361" i="6"/>
  <c r="BR361" i="6"/>
  <c r="H210" i="6"/>
  <c r="I209" i="4"/>
  <c r="I195" i="17" s="1"/>
  <c r="I244" i="6"/>
  <c r="J244" i="6"/>
  <c r="J445" i="6"/>
  <c r="I445" i="6"/>
  <c r="G2924" i="25"/>
  <c r="L2924" i="25" s="1"/>
  <c r="I2930" i="25"/>
  <c r="I2931" i="25" s="1"/>
  <c r="G3278" i="25"/>
  <c r="L3278" i="25" s="1"/>
  <c r="I3286" i="25"/>
  <c r="I3287" i="25" s="1"/>
  <c r="H312" i="6"/>
  <c r="I311" i="4"/>
  <c r="I121" i="17" s="1"/>
  <c r="I30" i="4"/>
  <c r="I144" i="17" s="1"/>
  <c r="H31" i="6"/>
  <c r="H50" i="6"/>
  <c r="I49" i="4"/>
  <c r="CA436" i="6"/>
  <c r="I436" i="6"/>
  <c r="BR436" i="6"/>
  <c r="J436" i="6"/>
  <c r="BU436" i="6"/>
  <c r="BW436" i="6" s="1"/>
  <c r="BX436" i="6"/>
  <c r="I357" i="6"/>
  <c r="J357" i="6"/>
  <c r="BI551" i="6"/>
  <c r="J551" i="6"/>
  <c r="BR551" i="6"/>
  <c r="BU551" i="6"/>
  <c r="I551" i="6"/>
  <c r="CA551" i="6"/>
  <c r="CC551" i="6" s="1"/>
  <c r="BX551" i="6"/>
  <c r="BZ551" i="6" s="1"/>
  <c r="BO350" i="6"/>
  <c r="CA350" i="6"/>
  <c r="BX350" i="6"/>
  <c r="BU350" i="6"/>
  <c r="BR350" i="6"/>
  <c r="H199" i="6"/>
  <c r="I198" i="4"/>
  <c r="H461" i="6"/>
  <c r="I460" i="4"/>
  <c r="I325" i="17" s="1"/>
  <c r="H135" i="17"/>
  <c r="H479" i="4"/>
  <c r="H313" i="6"/>
  <c r="I312" i="4"/>
  <c r="I266" i="17" s="1"/>
  <c r="J437" i="6"/>
  <c r="I437" i="6"/>
  <c r="I245" i="6"/>
  <c r="J245" i="6"/>
  <c r="I544" i="6"/>
  <c r="J544" i="6"/>
  <c r="I310" i="4"/>
  <c r="I319" i="17" s="1"/>
  <c r="H311" i="6"/>
  <c r="I532" i="4"/>
  <c r="I356" i="17" s="1"/>
  <c r="H533" i="6"/>
  <c r="I450" i="4"/>
  <c r="I374" i="17" s="1"/>
  <c r="H451" i="6"/>
  <c r="I546" i="4"/>
  <c r="I228" i="17" s="1"/>
  <c r="H547" i="6"/>
  <c r="I382" i="4"/>
  <c r="I391" i="17" s="1"/>
  <c r="H383" i="6"/>
  <c r="H553" i="6"/>
  <c r="I552" i="4"/>
  <c r="I36" i="17" s="1"/>
  <c r="I358" i="4"/>
  <c r="I388" i="17" s="1"/>
  <c r="H359" i="6"/>
  <c r="I539" i="4"/>
  <c r="I211" i="17" s="1"/>
  <c r="H540" i="6"/>
  <c r="I386" i="4"/>
  <c r="I323" i="17" s="1"/>
  <c r="H387" i="6"/>
  <c r="H528" i="6"/>
  <c r="I527" i="4"/>
  <c r="I409" i="17" s="1"/>
  <c r="H404" i="6"/>
  <c r="I403" i="4"/>
  <c r="I337" i="17" s="1"/>
  <c r="I354" i="4"/>
  <c r="I402" i="17" s="1"/>
  <c r="H355" i="6"/>
  <c r="I370" i="4"/>
  <c r="I392" i="17" s="1"/>
  <c r="H371" i="6"/>
  <c r="H524" i="6"/>
  <c r="I523" i="4"/>
  <c r="I387" i="17" s="1"/>
  <c r="I195" i="4"/>
  <c r="I185" i="17" s="1"/>
  <c r="H196" i="6"/>
  <c r="I102" i="6"/>
  <c r="O102" i="6" s="1"/>
  <c r="J102" i="6"/>
  <c r="CD368" i="6"/>
  <c r="CD503" i="6"/>
  <c r="F51" i="18"/>
  <c r="H51" i="18" s="1"/>
  <c r="F27" i="18"/>
  <c r="H27" i="18" s="1"/>
  <c r="CD551" i="6"/>
  <c r="H487" i="6"/>
  <c r="I486" i="4"/>
  <c r="I355" i="17" s="1"/>
  <c r="BU421" i="6"/>
  <c r="BX421" i="6"/>
  <c r="CA421" i="6"/>
  <c r="BR421" i="6"/>
  <c r="AB565" i="6"/>
  <c r="AD565" i="6" s="1"/>
  <c r="AT565" i="6"/>
  <c r="AV565" i="6" s="1"/>
  <c r="BX565" i="6"/>
  <c r="BZ565" i="6" s="1"/>
  <c r="AW565" i="6"/>
  <c r="AY565" i="6" s="1"/>
  <c r="BL565" i="6"/>
  <c r="BN565" i="6" s="1"/>
  <c r="CA565" i="6"/>
  <c r="CC565" i="6" s="1"/>
  <c r="AE565" i="6"/>
  <c r="AG565" i="6" s="1"/>
  <c r="AZ565" i="6"/>
  <c r="BB565" i="6" s="1"/>
  <c r="Y565" i="6"/>
  <c r="AA565" i="6" s="1"/>
  <c r="BO565" i="6"/>
  <c r="BQ565" i="6" s="1"/>
  <c r="BF565" i="6"/>
  <c r="BH565" i="6" s="1"/>
  <c r="P565" i="6"/>
  <c r="R565" i="6" s="1"/>
  <c r="S565" i="6"/>
  <c r="U565" i="6" s="1"/>
  <c r="M565" i="6"/>
  <c r="AH565" i="6"/>
  <c r="AJ565" i="6" s="1"/>
  <c r="V565" i="6"/>
  <c r="X565" i="6" s="1"/>
  <c r="BC565" i="6"/>
  <c r="BE565" i="6" s="1"/>
  <c r="BI565" i="6"/>
  <c r="BK565" i="6" s="1"/>
  <c r="AK565" i="6"/>
  <c r="AM565" i="6" s="1"/>
  <c r="BR565" i="6"/>
  <c r="BT565" i="6" s="1"/>
  <c r="AN565" i="6"/>
  <c r="AP565" i="6" s="1"/>
  <c r="BU565" i="6"/>
  <c r="BW565" i="6" s="1"/>
  <c r="AQ565" i="6"/>
  <c r="AS565" i="6" s="1"/>
  <c r="CA244" i="6"/>
  <c r="BO244" i="6"/>
  <c r="BR244" i="6"/>
  <c r="BT244" i="6" s="1"/>
  <c r="BU244" i="6"/>
  <c r="BX244" i="6"/>
  <c r="BI506" i="6"/>
  <c r="CA506" i="6"/>
  <c r="CC506" i="6" s="1"/>
  <c r="BU506" i="6"/>
  <c r="BW506" i="6" s="1"/>
  <c r="BR506" i="6"/>
  <c r="BT506" i="6" s="1"/>
  <c r="BX506" i="6"/>
  <c r="BZ506" i="6" s="1"/>
  <c r="H34" i="6"/>
  <c r="I33" i="4"/>
  <c r="I316" i="17" s="1"/>
  <c r="H362" i="6"/>
  <c r="I361" i="4"/>
  <c r="I360" i="17" s="1"/>
  <c r="I562" i="6"/>
  <c r="J562" i="6"/>
  <c r="H44" i="17"/>
  <c r="H346" i="4"/>
  <c r="H272" i="4"/>
  <c r="H297" i="4"/>
  <c r="BU426" i="6"/>
  <c r="BR426" i="6"/>
  <c r="CA426" i="6"/>
  <c r="BX426" i="6"/>
  <c r="BI539" i="6"/>
  <c r="CA539" i="6"/>
  <c r="CC539" i="6" s="1"/>
  <c r="BX539" i="6"/>
  <c r="BZ539" i="6" s="1"/>
  <c r="BR539" i="6"/>
  <c r="BT539" i="6" s="1"/>
  <c r="BU539" i="6"/>
  <c r="BW539" i="6" s="1"/>
  <c r="BR37" i="6"/>
  <c r="BT37" i="6" s="1"/>
  <c r="AW37" i="6"/>
  <c r="AZ37" i="6"/>
  <c r="BB37" i="6" s="1"/>
  <c r="BU37" i="6"/>
  <c r="BW37" i="6" s="1"/>
  <c r="BX37" i="6"/>
  <c r="BZ37" i="6" s="1"/>
  <c r="BC37" i="6"/>
  <c r="BE37" i="6" s="1"/>
  <c r="BI37" i="6"/>
  <c r="BK37" i="6" s="1"/>
  <c r="CA37" i="6"/>
  <c r="CC37" i="6" s="1"/>
  <c r="BF37" i="6"/>
  <c r="BH37" i="6" s="1"/>
  <c r="BL37" i="6"/>
  <c r="BN37" i="6" s="1"/>
  <c r="BO37" i="6"/>
  <c r="BQ37" i="6" s="1"/>
  <c r="BU443" i="6"/>
  <c r="BW443" i="6" s="1"/>
  <c r="CA443" i="6"/>
  <c r="CC443" i="6" s="1"/>
  <c r="BR443" i="6"/>
  <c r="BX443" i="6"/>
  <c r="BZ443" i="6" s="1"/>
  <c r="BI527" i="6"/>
  <c r="BX527" i="6"/>
  <c r="BZ527" i="6" s="1"/>
  <c r="BU527" i="6"/>
  <c r="BW527" i="6" s="1"/>
  <c r="BR527" i="6"/>
  <c r="BT527" i="6" s="1"/>
  <c r="CA527" i="6"/>
  <c r="CC527" i="6" s="1"/>
  <c r="BX420" i="6"/>
  <c r="CA420" i="6"/>
  <c r="BU420" i="6"/>
  <c r="I420" i="6"/>
  <c r="J420" i="6"/>
  <c r="BR420" i="6"/>
  <c r="BT420" i="6" s="1"/>
  <c r="H180" i="6"/>
  <c r="I179" i="4"/>
  <c r="I304" i="17" s="1"/>
  <c r="I39" i="4"/>
  <c r="I214" i="17" s="1"/>
  <c r="H40" i="6"/>
  <c r="I129" i="4"/>
  <c r="I209" i="17" s="1"/>
  <c r="H130" i="6"/>
  <c r="BI531" i="6"/>
  <c r="CA531" i="6"/>
  <c r="CC531" i="6" s="1"/>
  <c r="BX531" i="6"/>
  <c r="BZ531" i="6" s="1"/>
  <c r="BU531" i="6"/>
  <c r="BW531" i="6" s="1"/>
  <c r="BR531" i="6"/>
  <c r="BT531" i="6" s="1"/>
  <c r="BU444" i="6"/>
  <c r="BW444" i="6" s="1"/>
  <c r="BR444" i="6"/>
  <c r="BT444" i="6" s="1"/>
  <c r="CA444" i="6"/>
  <c r="CC444" i="6" s="1"/>
  <c r="BX444" i="6"/>
  <c r="BZ444" i="6" s="1"/>
  <c r="AQ583" i="6"/>
  <c r="AS583" i="6" s="1"/>
  <c r="V583" i="6"/>
  <c r="X583" i="6" s="1"/>
  <c r="AN583" i="6"/>
  <c r="AP583" i="6" s="1"/>
  <c r="S583" i="6"/>
  <c r="U583" i="6" s="1"/>
  <c r="BR583" i="6"/>
  <c r="BT583" i="6" s="1"/>
  <c r="BU583" i="6"/>
  <c r="BW583" i="6" s="1"/>
  <c r="BL583" i="6"/>
  <c r="BN583" i="6" s="1"/>
  <c r="AW583" i="6"/>
  <c r="AY583" i="6" s="1"/>
  <c r="AH583" i="6"/>
  <c r="AJ583" i="6" s="1"/>
  <c r="P583" i="6"/>
  <c r="R583" i="6" s="1"/>
  <c r="BF583" i="6"/>
  <c r="BH583" i="6" s="1"/>
  <c r="BI583" i="6"/>
  <c r="BK583" i="6" s="1"/>
  <c r="CA583" i="6"/>
  <c r="CC583" i="6" s="1"/>
  <c r="AB583" i="6"/>
  <c r="AD583" i="6" s="1"/>
  <c r="BX583" i="6"/>
  <c r="BZ583" i="6" s="1"/>
  <c r="M583" i="6"/>
  <c r="AK583" i="6"/>
  <c r="AM583" i="6" s="1"/>
  <c r="AT583" i="6"/>
  <c r="AV583" i="6" s="1"/>
  <c r="AZ583" i="6"/>
  <c r="BB583" i="6" s="1"/>
  <c r="AE583" i="6"/>
  <c r="AG583" i="6" s="1"/>
  <c r="Y583" i="6"/>
  <c r="AA583" i="6" s="1"/>
  <c r="BC583" i="6"/>
  <c r="BE583" i="6" s="1"/>
  <c r="Y206" i="6"/>
  <c r="AA206" i="6" s="1"/>
  <c r="V206" i="6"/>
  <c r="X206" i="6" s="1"/>
  <c r="S206" i="6"/>
  <c r="U206" i="6" s="1"/>
  <c r="P206" i="6"/>
  <c r="R206" i="6" s="1"/>
  <c r="BO206" i="6"/>
  <c r="BQ206" i="6" s="1"/>
  <c r="AT206" i="6"/>
  <c r="AV206" i="6" s="1"/>
  <c r="BR206" i="6"/>
  <c r="BT206" i="6" s="1"/>
  <c r="BL206" i="6"/>
  <c r="BN206" i="6" s="1"/>
  <c r="AW206" i="6"/>
  <c r="AY206" i="6" s="1"/>
  <c r="AH206" i="6"/>
  <c r="AJ206" i="6" s="1"/>
  <c r="BU206" i="6"/>
  <c r="BW206" i="6" s="1"/>
  <c r="BF206" i="6"/>
  <c r="BH206" i="6" s="1"/>
  <c r="AQ206" i="6"/>
  <c r="AS206" i="6" s="1"/>
  <c r="AB206" i="6"/>
  <c r="AD206" i="6" s="1"/>
  <c r="BC206" i="6"/>
  <c r="BE206" i="6" s="1"/>
  <c r="AN206" i="6"/>
  <c r="AP206" i="6" s="1"/>
  <c r="BI206" i="6"/>
  <c r="BK206" i="6" s="1"/>
  <c r="AK206" i="6"/>
  <c r="AM206" i="6" s="1"/>
  <c r="M206" i="6"/>
  <c r="AE206" i="6"/>
  <c r="AG206" i="6" s="1"/>
  <c r="CA206" i="6"/>
  <c r="CC206" i="6" s="1"/>
  <c r="BX206" i="6"/>
  <c r="BZ206" i="6" s="1"/>
  <c r="AZ206" i="6"/>
  <c r="BB206" i="6" s="1"/>
  <c r="S315" i="6"/>
  <c r="AB315" i="6"/>
  <c r="AQ315" i="6"/>
  <c r="Y315" i="6"/>
  <c r="BU315" i="6"/>
  <c r="BO315" i="6"/>
  <c r="AZ315" i="6"/>
  <c r="AE315" i="6"/>
  <c r="M315" i="6"/>
  <c r="AW315" i="6"/>
  <c r="BC315" i="6"/>
  <c r="BF315" i="6"/>
  <c r="BX315" i="6"/>
  <c r="V315" i="6"/>
  <c r="AT315" i="6"/>
  <c r="P315" i="6"/>
  <c r="BL315" i="6"/>
  <c r="AK315" i="6"/>
  <c r="BI315" i="6"/>
  <c r="AH315" i="6"/>
  <c r="CA315" i="6"/>
  <c r="AN315" i="6"/>
  <c r="J315" i="6"/>
  <c r="I315" i="6"/>
  <c r="BR315" i="6"/>
  <c r="I2870" i="25"/>
  <c r="I2871" i="25" s="1"/>
  <c r="G2861" i="25"/>
  <c r="H144" i="6"/>
  <c r="I143" i="4"/>
  <c r="I158" i="17" s="1"/>
  <c r="H58" i="6"/>
  <c r="I57" i="4"/>
  <c r="I66" i="17" s="1"/>
  <c r="I221" i="4"/>
  <c r="H222" i="6"/>
  <c r="I501" i="4"/>
  <c r="I315" i="17" s="1"/>
  <c r="H502" i="6"/>
  <c r="H298" i="4"/>
  <c r="H273" i="4"/>
  <c r="H279" i="17"/>
  <c r="H390" i="17"/>
  <c r="H318" i="4"/>
  <c r="I163" i="4"/>
  <c r="I51" i="17" s="1"/>
  <c r="H164" i="6"/>
  <c r="H177" i="6"/>
  <c r="I176" i="4"/>
  <c r="I265" i="17" s="1"/>
  <c r="BI537" i="6"/>
  <c r="BX537" i="6"/>
  <c r="BZ537" i="6" s="1"/>
  <c r="CA537" i="6"/>
  <c r="CC537" i="6" s="1"/>
  <c r="BR537" i="6"/>
  <c r="BU537" i="6"/>
  <c r="BW537" i="6" s="1"/>
  <c r="I522" i="4"/>
  <c r="I410" i="17" s="1"/>
  <c r="H523" i="6"/>
  <c r="I511" i="4"/>
  <c r="I198" i="17" s="1"/>
  <c r="H512" i="6"/>
  <c r="I547" i="4"/>
  <c r="I308" i="17" s="1"/>
  <c r="H548" i="6"/>
  <c r="I377" i="4"/>
  <c r="I441" i="17" s="1"/>
  <c r="H378" i="6"/>
  <c r="I406" i="4"/>
  <c r="I238" i="17" s="1"/>
  <c r="H407" i="6"/>
  <c r="H545" i="6"/>
  <c r="I544" i="4"/>
  <c r="I242" i="17" s="1"/>
  <c r="I525" i="4"/>
  <c r="I413" i="17" s="1"/>
  <c r="H526" i="6"/>
  <c r="I453" i="4"/>
  <c r="I297" i="17" s="1"/>
  <c r="H454" i="6"/>
  <c r="I86" i="4"/>
  <c r="H87" i="6"/>
  <c r="I224" i="4"/>
  <c r="H225" i="6"/>
  <c r="I83" i="4"/>
  <c r="H84" i="6"/>
  <c r="H453" i="6"/>
  <c r="I452" i="4"/>
  <c r="I366" i="17" s="1"/>
  <c r="I231" i="17"/>
  <c r="BI479" i="6"/>
  <c r="BR479" i="6"/>
  <c r="BX479" i="6"/>
  <c r="BZ479" i="6" s="1"/>
  <c r="CA479" i="6"/>
  <c r="CC479" i="6" s="1"/>
  <c r="BU479" i="6"/>
  <c r="BW479" i="6" s="1"/>
  <c r="BR382" i="6"/>
  <c r="BU382" i="6"/>
  <c r="BX382" i="6"/>
  <c r="CA382" i="6"/>
  <c r="CA457" i="6"/>
  <c r="CC457" i="6" s="1"/>
  <c r="BX457" i="6"/>
  <c r="BR457" i="6"/>
  <c r="BU457" i="6"/>
  <c r="BI519" i="6"/>
  <c r="BX519" i="6"/>
  <c r="I519" i="6"/>
  <c r="J519" i="6"/>
  <c r="CA519" i="6"/>
  <c r="CC519" i="6" s="1"/>
  <c r="BR519" i="6"/>
  <c r="BT519" i="6" s="1"/>
  <c r="BU519" i="6"/>
  <c r="CA431" i="6"/>
  <c r="J431" i="6"/>
  <c r="I431" i="6"/>
  <c r="BX431" i="6"/>
  <c r="BU431" i="6"/>
  <c r="BW431" i="6" s="1"/>
  <c r="BR431" i="6"/>
  <c r="BT431" i="6" s="1"/>
  <c r="BR386" i="6"/>
  <c r="CA386" i="6"/>
  <c r="BU386" i="6"/>
  <c r="BX386" i="6"/>
  <c r="I386" i="6"/>
  <c r="J386" i="6"/>
  <c r="I41" i="4"/>
  <c r="H42" i="6"/>
  <c r="BX304" i="6"/>
  <c r="BR304" i="6"/>
  <c r="CA304" i="6"/>
  <c r="BU304" i="6"/>
  <c r="I304" i="6"/>
  <c r="BQ304" i="6" s="1"/>
  <c r="J304" i="6"/>
  <c r="BU424" i="6"/>
  <c r="BR424" i="6"/>
  <c r="BX424" i="6"/>
  <c r="CA424" i="6"/>
  <c r="G46" i="4"/>
  <c r="G47" i="6" s="1"/>
  <c r="G283" i="8"/>
  <c r="L283" i="8" s="1"/>
  <c r="G189" i="17"/>
  <c r="G192" i="4"/>
  <c r="G193" i="6" s="1"/>
  <c r="I292" i="8"/>
  <c r="I293" i="8" s="1"/>
  <c r="H59" i="6"/>
  <c r="I58" i="4"/>
  <c r="H308" i="6"/>
  <c r="I307" i="4"/>
  <c r="I150" i="17" s="1"/>
  <c r="I405" i="6"/>
  <c r="J405" i="6"/>
  <c r="J439" i="6"/>
  <c r="I439" i="6"/>
  <c r="I584" i="6"/>
  <c r="J584" i="6"/>
  <c r="I522" i="6"/>
  <c r="J522" i="6"/>
  <c r="CA401" i="6"/>
  <c r="I401" i="6"/>
  <c r="BX401" i="6"/>
  <c r="BU401" i="6"/>
  <c r="BR401" i="6"/>
  <c r="BT401" i="6" s="1"/>
  <c r="J401" i="6"/>
  <c r="J563" i="6"/>
  <c r="I563" i="6"/>
  <c r="J103" i="6"/>
  <c r="I103" i="6"/>
  <c r="J463" i="6"/>
  <c r="I463" i="6"/>
  <c r="I477" i="4"/>
  <c r="I97" i="17" s="1"/>
  <c r="H478" i="6"/>
  <c r="J415" i="6"/>
  <c r="I415" i="6"/>
  <c r="H38" i="6"/>
  <c r="I37" i="4"/>
  <c r="I79" i="17" s="1"/>
  <c r="H172" i="6"/>
  <c r="I171" i="4"/>
  <c r="I152" i="4"/>
  <c r="I116" i="17" s="1"/>
  <c r="H153" i="6"/>
  <c r="I105" i="6"/>
  <c r="J105" i="6"/>
  <c r="H158" i="6"/>
  <c r="I157" i="4"/>
  <c r="H176" i="6"/>
  <c r="I175" i="4"/>
  <c r="H305" i="6"/>
  <c r="I304" i="4"/>
  <c r="I187" i="17" s="1"/>
  <c r="H241" i="6"/>
  <c r="I240" i="4"/>
  <c r="I302" i="17" s="1"/>
  <c r="H485" i="6"/>
  <c r="I484" i="4"/>
  <c r="I56" i="17" s="1"/>
  <c r="I284" i="4"/>
  <c r="I84" i="17" s="1"/>
  <c r="H285" i="6"/>
  <c r="I470" i="4"/>
  <c r="I418" i="17" s="1"/>
  <c r="H471" i="6"/>
  <c r="H300" i="6"/>
  <c r="I299" i="4"/>
  <c r="I393" i="17" s="1"/>
  <c r="BI505" i="6"/>
  <c r="BR505" i="6"/>
  <c r="BU505" i="6"/>
  <c r="J505" i="6"/>
  <c r="I505" i="6"/>
  <c r="CA505" i="6"/>
  <c r="CC505" i="6" s="1"/>
  <c r="BX505" i="6"/>
  <c r="BZ505" i="6" s="1"/>
  <c r="J410" i="6"/>
  <c r="I410" i="6"/>
  <c r="I251" i="4"/>
  <c r="H252" i="6"/>
  <c r="H336" i="6"/>
  <c r="I335" i="4"/>
  <c r="H251" i="6"/>
  <c r="I250" i="4"/>
  <c r="I49" i="17" s="1"/>
  <c r="M208" i="6"/>
  <c r="S208" i="6"/>
  <c r="V208" i="6"/>
  <c r="BU208" i="6"/>
  <c r="P208" i="6"/>
  <c r="BC208" i="6"/>
  <c r="BR208" i="6"/>
  <c r="AQ208" i="6"/>
  <c r="AW208" i="6"/>
  <c r="AZ208" i="6"/>
  <c r="CA208" i="6"/>
  <c r="AB208" i="6"/>
  <c r="AE208" i="6"/>
  <c r="AK208" i="6"/>
  <c r="AT208" i="6"/>
  <c r="AH208" i="6"/>
  <c r="BO208" i="6"/>
  <c r="I208" i="6"/>
  <c r="Y208" i="6"/>
  <c r="AA208" i="6" s="1"/>
  <c r="J208" i="6"/>
  <c r="AN208" i="6"/>
  <c r="AP208" i="6" s="1"/>
  <c r="BF208" i="6"/>
  <c r="BH208" i="6" s="1"/>
  <c r="BX208" i="6"/>
  <c r="BI208" i="6"/>
  <c r="BK208" i="6" s="1"/>
  <c r="BL208" i="6"/>
  <c r="BN208" i="6" s="1"/>
  <c r="H482" i="6"/>
  <c r="I481" i="4"/>
  <c r="I239" i="17" s="1"/>
  <c r="H232" i="6"/>
  <c r="I231" i="4"/>
  <c r="I383" i="17" s="1"/>
  <c r="H489" i="6"/>
  <c r="I488" i="4"/>
  <c r="I407" i="17" s="1"/>
  <c r="I274" i="4"/>
  <c r="I246" i="17" s="1"/>
  <c r="H275" i="6"/>
  <c r="H272" i="6"/>
  <c r="I271" i="4"/>
  <c r="H346" i="6"/>
  <c r="I345" i="4"/>
  <c r="H390" i="4"/>
  <c r="H369" i="17"/>
  <c r="I517" i="6"/>
  <c r="J517" i="6"/>
  <c r="J104" i="6"/>
  <c r="I104" i="6"/>
  <c r="I156" i="4"/>
  <c r="I438" i="17" s="1"/>
  <c r="H157" i="6"/>
  <c r="H171" i="6"/>
  <c r="I170" i="4"/>
  <c r="I166" i="17" s="1"/>
  <c r="H200" i="6"/>
  <c r="I199" i="4"/>
  <c r="I205" i="17" s="1"/>
  <c r="H186" i="6"/>
  <c r="I185" i="4"/>
  <c r="I32" i="17" s="1"/>
  <c r="I461" i="6"/>
  <c r="J461" i="6"/>
  <c r="I400" i="6"/>
  <c r="J400" i="6"/>
  <c r="J313" i="6"/>
  <c r="I313" i="6"/>
  <c r="H429" i="6"/>
  <c r="I428" i="4"/>
  <c r="I52" i="17" s="1"/>
  <c r="J358" i="6"/>
  <c r="I358" i="6"/>
  <c r="J521" i="6"/>
  <c r="I521" i="6"/>
  <c r="H182" i="6"/>
  <c r="I181" i="4"/>
  <c r="I88" i="17" s="1"/>
  <c r="I458" i="4"/>
  <c r="I372" i="17" s="1"/>
  <c r="H459" i="6"/>
  <c r="I65" i="4"/>
  <c r="H66" i="6"/>
  <c r="I208" i="4"/>
  <c r="H209" i="6"/>
  <c r="I329" i="4"/>
  <c r="I341" i="17" s="1"/>
  <c r="H330" i="6"/>
  <c r="J465" i="6"/>
  <c r="CA465" i="6"/>
  <c r="BX465" i="6"/>
  <c r="BR465" i="6"/>
  <c r="BU465" i="6"/>
  <c r="I465" i="6"/>
  <c r="H525" i="6"/>
  <c r="I524" i="4"/>
  <c r="I263" i="17" s="1"/>
  <c r="I34" i="4"/>
  <c r="I126" i="17" s="1"/>
  <c r="H35" i="6"/>
  <c r="I29" i="4"/>
  <c r="I169" i="17" s="1"/>
  <c r="H30" i="6"/>
  <c r="I325" i="6"/>
  <c r="J325" i="6"/>
  <c r="AN325" i="6"/>
  <c r="CA325" i="6"/>
  <c r="CC325" i="6" s="1"/>
  <c r="AE325" i="6"/>
  <c r="AK325" i="6"/>
  <c r="BF325" i="6"/>
  <c r="BH325" i="6" s="1"/>
  <c r="AH325" i="6"/>
  <c r="M325" i="6"/>
  <c r="BL325" i="6"/>
  <c r="BN325" i="6" s="1"/>
  <c r="P325" i="6"/>
  <c r="AT325" i="6"/>
  <c r="BO325" i="6"/>
  <c r="BQ325" i="6" s="1"/>
  <c r="AW325" i="6"/>
  <c r="BU325" i="6"/>
  <c r="Y325" i="6"/>
  <c r="AA325" i="6" s="1"/>
  <c r="AZ325" i="6"/>
  <c r="BX325" i="6"/>
  <c r="AB325" i="6"/>
  <c r="AD325" i="6" s="1"/>
  <c r="BI325" i="6"/>
  <c r="S325" i="6"/>
  <c r="BC325" i="6"/>
  <c r="BE325" i="6" s="1"/>
  <c r="V325" i="6"/>
  <c r="AQ325" i="6"/>
  <c r="BR325" i="6"/>
  <c r="BT325" i="6" s="1"/>
  <c r="I468" i="4"/>
  <c r="I420" i="17" s="1"/>
  <c r="H469" i="6"/>
  <c r="I378" i="17"/>
  <c r="I28" i="4"/>
  <c r="I77" i="17" s="1"/>
  <c r="H29" i="6"/>
  <c r="I203" i="4"/>
  <c r="H204" i="6"/>
  <c r="BR405" i="6"/>
  <c r="BU405" i="6"/>
  <c r="BX405" i="6"/>
  <c r="CA405" i="6"/>
  <c r="BR439" i="6"/>
  <c r="BX439" i="6"/>
  <c r="BU439" i="6"/>
  <c r="CA439" i="6"/>
  <c r="BI542" i="6"/>
  <c r="I542" i="6"/>
  <c r="J542" i="6"/>
  <c r="CA542" i="6"/>
  <c r="BX542" i="6"/>
  <c r="BZ542" i="6" s="1"/>
  <c r="BR542" i="6"/>
  <c r="BT542" i="6" s="1"/>
  <c r="BU542" i="6"/>
  <c r="BI496" i="6"/>
  <c r="J496" i="6"/>
  <c r="I496" i="6"/>
  <c r="CA496" i="6"/>
  <c r="CC496" i="6" s="1"/>
  <c r="BX496" i="6"/>
  <c r="BZ496" i="6" s="1"/>
  <c r="BU496" i="6"/>
  <c r="BW496" i="6" s="1"/>
  <c r="BR496" i="6"/>
  <c r="BT496" i="6" s="1"/>
  <c r="CA584" i="6"/>
  <c r="BF584" i="6"/>
  <c r="V584" i="6"/>
  <c r="S584" i="6"/>
  <c r="M584" i="6"/>
  <c r="AZ584" i="6"/>
  <c r="AW584" i="6"/>
  <c r="AT584" i="6"/>
  <c r="AN584" i="6"/>
  <c r="BL584" i="6"/>
  <c r="BO584" i="6"/>
  <c r="BU584" i="6"/>
  <c r="BI584" i="6"/>
  <c r="AK584" i="6"/>
  <c r="P584" i="6"/>
  <c r="BR584" i="6"/>
  <c r="BC584" i="6"/>
  <c r="AE584" i="6"/>
  <c r="BX584" i="6"/>
  <c r="AQ584" i="6"/>
  <c r="AH584" i="6"/>
  <c r="AB584" i="6"/>
  <c r="Y584" i="6"/>
  <c r="BI522" i="6"/>
  <c r="BU522" i="6"/>
  <c r="BR522" i="6"/>
  <c r="BX522" i="6"/>
  <c r="CA522" i="6"/>
  <c r="AB563" i="6"/>
  <c r="AW563" i="6"/>
  <c r="M563" i="6"/>
  <c r="BO563" i="6"/>
  <c r="BF563" i="6"/>
  <c r="AN563" i="6"/>
  <c r="AH563" i="6"/>
  <c r="AK563" i="6"/>
  <c r="AQ563" i="6"/>
  <c r="BL563" i="6"/>
  <c r="BX563" i="6"/>
  <c r="AE563" i="6"/>
  <c r="BR563" i="6"/>
  <c r="BC563" i="6"/>
  <c r="P563" i="6"/>
  <c r="CA563" i="6"/>
  <c r="S563" i="6"/>
  <c r="V563" i="6"/>
  <c r="Y563" i="6"/>
  <c r="AT563" i="6"/>
  <c r="BI563" i="6"/>
  <c r="BU563" i="6"/>
  <c r="AZ563" i="6"/>
  <c r="AN103" i="6"/>
  <c r="AT103" i="6"/>
  <c r="BI103" i="6"/>
  <c r="Y103" i="6"/>
  <c r="S103" i="6"/>
  <c r="BO103" i="6"/>
  <c r="BC103" i="6"/>
  <c r="BF103" i="6"/>
  <c r="BU103" i="6"/>
  <c r="BX103" i="6"/>
  <c r="V103" i="6"/>
  <c r="AQ103" i="6"/>
  <c r="AH103" i="6"/>
  <c r="P103" i="6"/>
  <c r="AZ103" i="6"/>
  <c r="AE103" i="6"/>
  <c r="M103" i="6"/>
  <c r="CA103" i="6"/>
  <c r="AW103" i="6"/>
  <c r="BL103" i="6"/>
  <c r="BR103" i="6"/>
  <c r="AK103" i="6"/>
  <c r="AB103" i="6"/>
  <c r="CA463" i="6"/>
  <c r="BX463" i="6"/>
  <c r="BR463" i="6"/>
  <c r="BU463" i="6"/>
  <c r="BR415" i="6"/>
  <c r="BU415" i="6"/>
  <c r="CA415" i="6"/>
  <c r="BX415" i="6"/>
  <c r="BX410" i="6"/>
  <c r="BR410" i="6"/>
  <c r="BU410" i="6"/>
  <c r="CA410" i="6"/>
  <c r="BX380" i="6"/>
  <c r="BU380" i="6"/>
  <c r="I380" i="6"/>
  <c r="J380" i="6"/>
  <c r="CA380" i="6"/>
  <c r="CC380" i="6" s="1"/>
  <c r="BR380" i="6"/>
  <c r="BT380" i="6" s="1"/>
  <c r="G257" i="25"/>
  <c r="L257" i="25" s="1"/>
  <c r="I267" i="25"/>
  <c r="I268" i="25" s="1"/>
  <c r="I280" i="25"/>
  <c r="I281" i="25" s="1"/>
  <c r="G271" i="25"/>
  <c r="L271" i="25" s="1"/>
  <c r="J535" i="6"/>
  <c r="I535" i="6"/>
  <c r="H293" i="6"/>
  <c r="I292" i="4"/>
  <c r="I137" i="17" s="1"/>
  <c r="H293" i="17"/>
  <c r="H260" i="4"/>
  <c r="H258" i="4"/>
  <c r="H224" i="17"/>
  <c r="H284" i="6"/>
  <c r="I283" i="4"/>
  <c r="I240" i="17" s="1"/>
  <c r="H279" i="6"/>
  <c r="I278" i="4"/>
  <c r="I384" i="17" s="1"/>
  <c r="H220" i="6"/>
  <c r="I219" i="4"/>
  <c r="I48" i="17" s="1"/>
  <c r="H348" i="6"/>
  <c r="I347" i="4"/>
  <c r="H276" i="6"/>
  <c r="I275" i="4"/>
  <c r="I167" i="17" s="1"/>
  <c r="H253" i="6"/>
  <c r="I252" i="4"/>
  <c r="I336" i="4"/>
  <c r="H337" i="6"/>
  <c r="I467" i="4"/>
  <c r="I396" i="17" s="1"/>
  <c r="H468" i="6"/>
  <c r="I230" i="4"/>
  <c r="I243" i="17" s="1"/>
  <c r="H231" i="6"/>
  <c r="BR437" i="6"/>
  <c r="BX437" i="6"/>
  <c r="CA437" i="6"/>
  <c r="BU437" i="6"/>
  <c r="BU529" i="6"/>
  <c r="BX529" i="6"/>
  <c r="CA529" i="6"/>
  <c r="BR529" i="6"/>
  <c r="BI497" i="6"/>
  <c r="J497" i="6"/>
  <c r="BU497" i="6"/>
  <c r="BX497" i="6"/>
  <c r="CA497" i="6"/>
  <c r="BR497" i="6"/>
  <c r="I497" i="6"/>
  <c r="J488" i="6"/>
  <c r="I488" i="6"/>
  <c r="H206" i="4"/>
  <c r="H37" i="17"/>
  <c r="H63" i="4"/>
  <c r="H61" i="17"/>
  <c r="H51" i="4"/>
  <c r="J255" i="6"/>
  <c r="I255" i="6"/>
  <c r="H553" i="4"/>
  <c r="H108" i="17"/>
  <c r="H94" i="4"/>
  <c r="H484" i="6"/>
  <c r="I483" i="4"/>
  <c r="I301" i="17" s="1"/>
  <c r="I20" i="6"/>
  <c r="AN20" i="6"/>
  <c r="AQ20" i="6"/>
  <c r="AS20" i="6" s="1"/>
  <c r="M20" i="6"/>
  <c r="O20" i="6" s="1"/>
  <c r="BO20" i="6"/>
  <c r="P20" i="6"/>
  <c r="R20" i="6" s="1"/>
  <c r="BR20" i="6"/>
  <c r="BT20" i="6" s="1"/>
  <c r="AB20" i="6"/>
  <c r="BC20" i="6"/>
  <c r="BE20" i="6" s="1"/>
  <c r="AE20" i="6"/>
  <c r="AG20" i="6" s="1"/>
  <c r="BF20" i="6"/>
  <c r="BU20" i="6"/>
  <c r="BW20" i="6" s="1"/>
  <c r="S20" i="6"/>
  <c r="U20" i="6" s="1"/>
  <c r="AT20" i="6"/>
  <c r="BI20" i="6"/>
  <c r="BK20" i="6" s="1"/>
  <c r="AH20" i="6"/>
  <c r="AJ20" i="6" s="1"/>
  <c r="AW20" i="6"/>
  <c r="BX20" i="6"/>
  <c r="BZ20" i="6" s="1"/>
  <c r="V20" i="6"/>
  <c r="X20" i="6" s="1"/>
  <c r="AK20" i="6"/>
  <c r="BL20" i="6"/>
  <c r="BN20" i="6" s="1"/>
  <c r="Y20" i="6"/>
  <c r="AA20" i="6" s="1"/>
  <c r="AZ20" i="6"/>
  <c r="CA20" i="6"/>
  <c r="CC20" i="6" s="1"/>
  <c r="J20" i="6"/>
  <c r="I132" i="6"/>
  <c r="J132" i="6"/>
  <c r="BL132" i="6"/>
  <c r="BN132" i="6" s="1"/>
  <c r="Y132" i="6"/>
  <c r="AA132" i="6" s="1"/>
  <c r="AB132" i="6"/>
  <c r="AD132" i="6" s="1"/>
  <c r="AN132" i="6"/>
  <c r="AP132" i="6" s="1"/>
  <c r="AQ132" i="6"/>
  <c r="AS132" i="6" s="1"/>
  <c r="BC132" i="6"/>
  <c r="BE132" i="6" s="1"/>
  <c r="BI132" i="6"/>
  <c r="BK132" i="6" s="1"/>
  <c r="BU132" i="6"/>
  <c r="BW132" i="6" s="1"/>
  <c r="M132" i="6"/>
  <c r="O132" i="6" s="1"/>
  <c r="CA132" i="6"/>
  <c r="CC132" i="6" s="1"/>
  <c r="BF132" i="6"/>
  <c r="BH132" i="6" s="1"/>
  <c r="BX132" i="6"/>
  <c r="BZ132" i="6" s="1"/>
  <c r="AT132" i="6"/>
  <c r="AV132" i="6" s="1"/>
  <c r="P132" i="6"/>
  <c r="R132" i="6" s="1"/>
  <c r="AE132" i="6"/>
  <c r="AG132" i="6" s="1"/>
  <c r="AW132" i="6"/>
  <c r="AY132" i="6" s="1"/>
  <c r="AH132" i="6"/>
  <c r="AJ132" i="6" s="1"/>
  <c r="BO132" i="6"/>
  <c r="BQ132" i="6" s="1"/>
  <c r="S132" i="6"/>
  <c r="U132" i="6" s="1"/>
  <c r="AK132" i="6"/>
  <c r="AM132" i="6" s="1"/>
  <c r="AZ132" i="6"/>
  <c r="BB132" i="6" s="1"/>
  <c r="V132" i="6"/>
  <c r="X132" i="6" s="1"/>
  <c r="BR132" i="6"/>
  <c r="BT132" i="6" s="1"/>
  <c r="J131" i="6"/>
  <c r="I131" i="6"/>
  <c r="BL131" i="6"/>
  <c r="AB131" i="6"/>
  <c r="AD131" i="6" s="1"/>
  <c r="AQ131" i="6"/>
  <c r="AS131" i="6" s="1"/>
  <c r="BI131" i="6"/>
  <c r="Y131" i="6"/>
  <c r="AA131" i="6" s="1"/>
  <c r="AT131" i="6"/>
  <c r="AV131" i="6" s="1"/>
  <c r="CA131" i="6"/>
  <c r="AE131" i="6"/>
  <c r="AG131" i="6" s="1"/>
  <c r="AW131" i="6"/>
  <c r="AY131" i="6" s="1"/>
  <c r="BO131" i="6"/>
  <c r="M131" i="6"/>
  <c r="O131" i="6" s="1"/>
  <c r="AH131" i="6"/>
  <c r="AJ131" i="6" s="1"/>
  <c r="AZ131" i="6"/>
  <c r="BR131" i="6"/>
  <c r="BT131" i="6" s="1"/>
  <c r="P131" i="6"/>
  <c r="R131" i="6" s="1"/>
  <c r="BC131" i="6"/>
  <c r="BU131" i="6"/>
  <c r="BW131" i="6" s="1"/>
  <c r="S131" i="6"/>
  <c r="U131" i="6" s="1"/>
  <c r="AK131" i="6"/>
  <c r="BF131" i="6"/>
  <c r="BH131" i="6" s="1"/>
  <c r="V131" i="6"/>
  <c r="X131" i="6" s="1"/>
  <c r="AN131" i="6"/>
  <c r="BX131" i="6"/>
  <c r="BZ131" i="6" s="1"/>
  <c r="I556" i="4"/>
  <c r="I227" i="17" s="1"/>
  <c r="H557" i="6"/>
  <c r="H514" i="6"/>
  <c r="I513" i="4"/>
  <c r="I194" i="17" s="1"/>
  <c r="AK205" i="6"/>
  <c r="S205" i="6"/>
  <c r="AQ205" i="6"/>
  <c r="BO205" i="6"/>
  <c r="V205" i="6"/>
  <c r="Y205" i="6"/>
  <c r="BU205" i="6"/>
  <c r="AZ205" i="6"/>
  <c r="AE205" i="6"/>
  <c r="M205" i="6"/>
  <c r="AB205" i="6"/>
  <c r="AT205" i="6"/>
  <c r="BX205" i="6"/>
  <c r="P205" i="6"/>
  <c r="AH205" i="6"/>
  <c r="AW205" i="6"/>
  <c r="BL205" i="6"/>
  <c r="CA205" i="6"/>
  <c r="BR205" i="6"/>
  <c r="I205" i="6"/>
  <c r="J205" i="6"/>
  <c r="BC205" i="6"/>
  <c r="AN205" i="6"/>
  <c r="AP205" i="6" s="1"/>
  <c r="BI205" i="6"/>
  <c r="BF205" i="6"/>
  <c r="I35" i="4"/>
  <c r="I171" i="17" s="1"/>
  <c r="H36" i="6"/>
  <c r="BI535" i="6"/>
  <c r="BU535" i="6"/>
  <c r="BR535" i="6"/>
  <c r="BX535" i="6"/>
  <c r="CA535" i="6"/>
  <c r="BI517" i="6"/>
  <c r="BR517" i="6"/>
  <c r="CA517" i="6"/>
  <c r="BX517" i="6"/>
  <c r="BU517" i="6"/>
  <c r="AW104" i="6"/>
  <c r="BF104" i="6"/>
  <c r="BR104" i="6"/>
  <c r="BO104" i="6"/>
  <c r="AZ104" i="6"/>
  <c r="S104" i="6"/>
  <c r="BC104" i="6"/>
  <c r="M104" i="6"/>
  <c r="CA104" i="6"/>
  <c r="BI104" i="6"/>
  <c r="BU104" i="6"/>
  <c r="AT104" i="6"/>
  <c r="AK104" i="6"/>
  <c r="BL104" i="6"/>
  <c r="P104" i="6"/>
  <c r="AB104" i="6"/>
  <c r="AQ104" i="6"/>
  <c r="Y104" i="6"/>
  <c r="AH104" i="6"/>
  <c r="AE104" i="6"/>
  <c r="BX104" i="6"/>
  <c r="V104" i="6"/>
  <c r="AN104" i="6"/>
  <c r="BU239" i="6"/>
  <c r="BW239" i="6" s="1"/>
  <c r="BX239" i="6"/>
  <c r="BZ239" i="6" s="1"/>
  <c r="BR239" i="6"/>
  <c r="BT239" i="6" s="1"/>
  <c r="CA239" i="6"/>
  <c r="CC239" i="6" s="1"/>
  <c r="BI529" i="6"/>
  <c r="J529" i="6"/>
  <c r="I529" i="6"/>
  <c r="BI544" i="6"/>
  <c r="BR544" i="6"/>
  <c r="CA544" i="6"/>
  <c r="BX544" i="6"/>
  <c r="BU544" i="6"/>
  <c r="I498" i="6"/>
  <c r="J498" i="6"/>
  <c r="I384" i="6"/>
  <c r="J384" i="6"/>
  <c r="I513" i="6"/>
  <c r="J513" i="6"/>
  <c r="I235" i="4"/>
  <c r="H236" i="6"/>
  <c r="H310" i="6"/>
  <c r="I309" i="4"/>
  <c r="CD458" i="6"/>
  <c r="CA440" i="6"/>
  <c r="BX440" i="6"/>
  <c r="BU440" i="6"/>
  <c r="BR440" i="6"/>
  <c r="BI498" i="6"/>
  <c r="CA498" i="6"/>
  <c r="BX498" i="6"/>
  <c r="BU498" i="6"/>
  <c r="BR498" i="6"/>
  <c r="J63" i="6"/>
  <c r="I63" i="6"/>
  <c r="H234" i="6"/>
  <c r="I233" i="4"/>
  <c r="I193" i="17" s="1"/>
  <c r="I160" i="4"/>
  <c r="I93" i="17" s="1"/>
  <c r="H161" i="6"/>
  <c r="I321" i="4"/>
  <c r="H322" i="6"/>
  <c r="BR245" i="6"/>
  <c r="BO245" i="6"/>
  <c r="BX245" i="6"/>
  <c r="BU245" i="6"/>
  <c r="CA245" i="6"/>
  <c r="CA257" i="6"/>
  <c r="BU257" i="6"/>
  <c r="BO257" i="6"/>
  <c r="BR257" i="6"/>
  <c r="BX257" i="6"/>
  <c r="BU400" i="6"/>
  <c r="BR400" i="6"/>
  <c r="BX400" i="6"/>
  <c r="CA400" i="6"/>
  <c r="I116" i="4"/>
  <c r="H117" i="6"/>
  <c r="H576" i="6"/>
  <c r="I575" i="4"/>
  <c r="H233" i="6"/>
  <c r="I232" i="4"/>
  <c r="I39" i="17"/>
  <c r="BI488" i="6"/>
  <c r="CA488" i="6"/>
  <c r="BX488" i="6"/>
  <c r="BU488" i="6"/>
  <c r="BR488" i="6"/>
  <c r="BO248" i="6"/>
  <c r="J248" i="6"/>
  <c r="I248" i="6"/>
  <c r="BQ248" i="6" s="1"/>
  <c r="CD423" i="6"/>
  <c r="CD448" i="6"/>
  <c r="H268" i="6"/>
  <c r="I267" i="4"/>
  <c r="H281" i="6"/>
  <c r="I280" i="4"/>
  <c r="I151" i="17" s="1"/>
  <c r="I463" i="4"/>
  <c r="I258" i="17" s="1"/>
  <c r="H464" i="6"/>
  <c r="H33" i="6"/>
  <c r="I32" i="4"/>
  <c r="I333" i="17" s="1"/>
  <c r="I142" i="4"/>
  <c r="H143" i="6"/>
  <c r="I124" i="4"/>
  <c r="H125" i="6"/>
  <c r="I580" i="4"/>
  <c r="H581" i="6"/>
  <c r="I226" i="4"/>
  <c r="H227" i="6"/>
  <c r="I89" i="4"/>
  <c r="I114" i="17" s="1"/>
  <c r="H90" i="6"/>
  <c r="H339" i="6"/>
  <c r="I338" i="4"/>
  <c r="I274" i="17" s="1"/>
  <c r="I466" i="4"/>
  <c r="I259" i="17" s="1"/>
  <c r="H467" i="6"/>
  <c r="I186" i="4"/>
  <c r="I14" i="17" s="1"/>
  <c r="H187" i="6"/>
  <c r="H138" i="6"/>
  <c r="I137" i="4"/>
  <c r="I343" i="4"/>
  <c r="I288" i="17" s="1"/>
  <c r="H344" i="6"/>
  <c r="CD364" i="6"/>
  <c r="CD409" i="6"/>
  <c r="BC63" i="6"/>
  <c r="M63" i="6"/>
  <c r="BX63" i="6"/>
  <c r="AW63" i="6"/>
  <c r="BO63" i="6"/>
  <c r="P63" i="6"/>
  <c r="AH63" i="6"/>
  <c r="AZ63" i="6"/>
  <c r="BR63" i="6"/>
  <c r="S63" i="6"/>
  <c r="BU63" i="6"/>
  <c r="V63" i="6"/>
  <c r="AK63" i="6"/>
  <c r="AT63" i="6"/>
  <c r="AE63" i="6"/>
  <c r="BL63" i="6"/>
  <c r="AQ63" i="6"/>
  <c r="AB63" i="6"/>
  <c r="CA63" i="6"/>
  <c r="BI63" i="6"/>
  <c r="AN63" i="6"/>
  <c r="BF63" i="6"/>
  <c r="Y63" i="6"/>
  <c r="CA384" i="6"/>
  <c r="BR384" i="6"/>
  <c r="BU384" i="6"/>
  <c r="BX384" i="6"/>
  <c r="BR358" i="6"/>
  <c r="BU358" i="6"/>
  <c r="BX358" i="6"/>
  <c r="CA358" i="6"/>
  <c r="I343" i="6"/>
  <c r="CA343" i="6"/>
  <c r="CC343" i="6" s="1"/>
  <c r="BX343" i="6"/>
  <c r="BO343" i="6"/>
  <c r="BQ343" i="6" s="1"/>
  <c r="BR343" i="6"/>
  <c r="BT343" i="6" s="1"/>
  <c r="BU343" i="6"/>
  <c r="J343" i="6"/>
  <c r="I265" i="4"/>
  <c r="I289" i="17" s="1"/>
  <c r="H266" i="6"/>
  <c r="BO255" i="6"/>
  <c r="CA255" i="6"/>
  <c r="BR255" i="6"/>
  <c r="BX255" i="6"/>
  <c r="BU255" i="6"/>
  <c r="BI513" i="6"/>
  <c r="BU513" i="6"/>
  <c r="BR513" i="6"/>
  <c r="CA513" i="6"/>
  <c r="BX513" i="6"/>
  <c r="BI521" i="6"/>
  <c r="BR521" i="6"/>
  <c r="BU521" i="6"/>
  <c r="BX521" i="6"/>
  <c r="CA521" i="6"/>
  <c r="CA419" i="6"/>
  <c r="BU419" i="6"/>
  <c r="BX419" i="6"/>
  <c r="BR419" i="6"/>
  <c r="J419" i="6"/>
  <c r="CD419" i="6" s="1"/>
  <c r="I419" i="6"/>
  <c r="CD536" i="6"/>
  <c r="CD367" i="6"/>
  <c r="CD396" i="6"/>
  <c r="CD269" i="6"/>
  <c r="CD370" i="6"/>
  <c r="CD354" i="6"/>
  <c r="CD538" i="6"/>
  <c r="I67" i="6"/>
  <c r="AE67" i="6"/>
  <c r="CD460" i="6"/>
  <c r="CA67" i="6"/>
  <c r="CC67" i="6" s="1"/>
  <c r="Y67" i="6"/>
  <c r="CD41" i="6"/>
  <c r="CD416" i="6"/>
  <c r="CD412" i="6"/>
  <c r="M67" i="6"/>
  <c r="BL67" i="6"/>
  <c r="BN67" i="6" s="1"/>
  <c r="V67" i="6"/>
  <c r="AW67" i="6"/>
  <c r="S67" i="6"/>
  <c r="AQ67" i="6"/>
  <c r="J67" i="6"/>
  <c r="BI67" i="6"/>
  <c r="BK67" i="6" s="1"/>
  <c r="AK67" i="6"/>
  <c r="BU67" i="6"/>
  <c r="BX67" i="6"/>
  <c r="BZ67" i="6" s="1"/>
  <c r="BC67" i="6"/>
  <c r="AB67" i="6"/>
  <c r="P67" i="6"/>
  <c r="BO67" i="6"/>
  <c r="AT67" i="6"/>
  <c r="AZ67" i="6"/>
  <c r="BB67" i="6" s="1"/>
  <c r="CD385" i="6"/>
  <c r="CD356" i="6"/>
  <c r="CD345" i="6"/>
  <c r="CD408" i="6"/>
  <c r="CD374" i="6"/>
  <c r="CD425" i="6"/>
  <c r="CD295" i="6"/>
  <c r="CD486" i="6"/>
  <c r="I247" i="4"/>
  <c r="I257" i="17" s="1"/>
  <c r="BR248" i="6"/>
  <c r="CA248" i="6"/>
  <c r="I229" i="17"/>
  <c r="H472" i="6"/>
  <c r="I471" i="4"/>
  <c r="I213" i="17" s="1"/>
  <c r="BU248" i="6"/>
  <c r="BX248" i="6"/>
  <c r="J561" i="6"/>
  <c r="S561" i="6"/>
  <c r="AB561" i="6"/>
  <c r="AQ561" i="6"/>
  <c r="BL561" i="6"/>
  <c r="BC561" i="6"/>
  <c r="AN561" i="6"/>
  <c r="AH561" i="6"/>
  <c r="Y561" i="6"/>
  <c r="BF561" i="6"/>
  <c r="I561" i="6"/>
  <c r="CA561" i="6"/>
  <c r="BX561" i="6"/>
  <c r="V561" i="6"/>
  <c r="BI561" i="6"/>
  <c r="BU561" i="6"/>
  <c r="BO561" i="6"/>
  <c r="AW561" i="6"/>
  <c r="M561" i="6"/>
  <c r="AZ561" i="6"/>
  <c r="AE561" i="6"/>
  <c r="BR561" i="6"/>
  <c r="AK561" i="6"/>
  <c r="P561" i="6"/>
  <c r="AT561" i="6"/>
  <c r="BC101" i="6"/>
  <c r="AW101" i="6"/>
  <c r="P101" i="6"/>
  <c r="I101" i="6"/>
  <c r="AK101" i="6"/>
  <c r="AT101" i="6"/>
  <c r="BF101" i="6"/>
  <c r="J101" i="6"/>
  <c r="BO101" i="6"/>
  <c r="CA101" i="6"/>
  <c r="BU101" i="6"/>
  <c r="AZ101" i="6"/>
  <c r="AQ101" i="6"/>
  <c r="Y101" i="6"/>
  <c r="AH101" i="6"/>
  <c r="AE101" i="6"/>
  <c r="BR101" i="6"/>
  <c r="S101" i="6"/>
  <c r="AB101" i="6"/>
  <c r="AN101" i="6"/>
  <c r="BX101" i="6"/>
  <c r="BL101" i="6"/>
  <c r="V101" i="6"/>
  <c r="M101" i="6"/>
  <c r="BI101" i="6"/>
  <c r="BI520" i="6"/>
  <c r="CA520" i="6"/>
  <c r="BX520" i="6"/>
  <c r="BU520" i="6"/>
  <c r="BR520" i="6"/>
  <c r="J520" i="6"/>
  <c r="I520" i="6"/>
  <c r="H271" i="6"/>
  <c r="I270" i="4"/>
  <c r="I180" i="17" s="1"/>
  <c r="H328" i="6"/>
  <c r="I327" i="4"/>
  <c r="I338" i="17" s="1"/>
  <c r="F14" i="18"/>
  <c r="H14" i="18" s="1"/>
  <c r="H301" i="6"/>
  <c r="I300" i="4"/>
  <c r="I178" i="17" s="1"/>
  <c r="H256" i="6"/>
  <c r="I255" i="4"/>
  <c r="I155" i="17" s="1"/>
  <c r="I207" i="17"/>
  <c r="H162" i="6"/>
  <c r="I161" i="4"/>
  <c r="I218" i="17" s="1"/>
  <c r="I266" i="4"/>
  <c r="I340" i="17" s="1"/>
  <c r="H267" i="6"/>
  <c r="H306" i="6"/>
  <c r="I305" i="4"/>
  <c r="I191" i="17" s="1"/>
  <c r="BO332" i="6"/>
  <c r="CA332" i="6"/>
  <c r="BX332" i="6"/>
  <c r="BU332" i="6"/>
  <c r="BR332" i="6"/>
  <c r="CA455" i="6"/>
  <c r="BX455" i="6"/>
  <c r="BR455" i="6"/>
  <c r="BU455" i="6"/>
  <c r="BR334" i="6"/>
  <c r="BO334" i="6"/>
  <c r="CA334" i="6"/>
  <c r="BX334" i="6"/>
  <c r="BU334" i="6"/>
  <c r="BX578" i="6"/>
  <c r="BI578" i="6"/>
  <c r="AW578" i="6"/>
  <c r="S578" i="6"/>
  <c r="BF578" i="6"/>
  <c r="AT578" i="6"/>
  <c r="AE578" i="6"/>
  <c r="P578" i="6"/>
  <c r="BL578" i="6"/>
  <c r="AZ578" i="6"/>
  <c r="BR578" i="6"/>
  <c r="Y578" i="6"/>
  <c r="BO578" i="6"/>
  <c r="AQ578" i="6"/>
  <c r="V578" i="6"/>
  <c r="M578" i="6"/>
  <c r="CA578" i="6"/>
  <c r="BU578" i="6"/>
  <c r="AN578" i="6"/>
  <c r="AB578" i="6"/>
  <c r="AK578" i="6"/>
  <c r="AH578" i="6"/>
  <c r="BC578" i="6"/>
  <c r="BT406" i="6"/>
  <c r="BZ228" i="6"/>
  <c r="AM228" i="6"/>
  <c r="BZ425" i="6"/>
  <c r="CC367" i="6"/>
  <c r="BE26" i="6"/>
  <c r="U26" i="6"/>
  <c r="AV26" i="6"/>
  <c r="AS129" i="6"/>
  <c r="BB129" i="6"/>
  <c r="CC393" i="6"/>
  <c r="O25" i="6"/>
  <c r="AS25" i="6"/>
  <c r="BT25" i="6"/>
  <c r="CC385" i="6"/>
  <c r="X61" i="6"/>
  <c r="AD61" i="6"/>
  <c r="BQ61" i="6"/>
  <c r="AD89" i="6"/>
  <c r="BN89" i="6"/>
  <c r="BW89" i="6"/>
  <c r="BZ435" i="6"/>
  <c r="BZ460" i="6"/>
  <c r="BZ65" i="6"/>
  <c r="BB65" i="6"/>
  <c r="BH65" i="6"/>
  <c r="BB564" i="6"/>
  <c r="BE564" i="6"/>
  <c r="U564" i="6"/>
  <c r="O73" i="6"/>
  <c r="BN73" i="6"/>
  <c r="BE73" i="6"/>
  <c r="BW356" i="6"/>
  <c r="BX534" i="6"/>
  <c r="BU534" i="6"/>
  <c r="BR534" i="6"/>
  <c r="CA534" i="6"/>
  <c r="BU495" i="6"/>
  <c r="BR495" i="6"/>
  <c r="BX495" i="6"/>
  <c r="CA495" i="6"/>
  <c r="CA288" i="6"/>
  <c r="BX288" i="6"/>
  <c r="BU288" i="6"/>
  <c r="BR288" i="6"/>
  <c r="BO288" i="6"/>
  <c r="CA351" i="6"/>
  <c r="BX351" i="6"/>
  <c r="BU351" i="6"/>
  <c r="BR351" i="6"/>
  <c r="BO351" i="6"/>
  <c r="BR134" i="6"/>
  <c r="BC134" i="6"/>
  <c r="BO134" i="6"/>
  <c r="AZ134" i="6"/>
  <c r="AK134" i="6"/>
  <c r="V134" i="6"/>
  <c r="S134" i="6"/>
  <c r="AW134" i="6"/>
  <c r="AH134" i="6"/>
  <c r="P134" i="6"/>
  <c r="CA134" i="6"/>
  <c r="AE134" i="6"/>
  <c r="BI134" i="6"/>
  <c r="AT134" i="6"/>
  <c r="AB134" i="6"/>
  <c r="M134" i="6"/>
  <c r="BX134" i="6"/>
  <c r="AQ134" i="6"/>
  <c r="Y134" i="6"/>
  <c r="BU134" i="6"/>
  <c r="BF134" i="6"/>
  <c r="AN134" i="6"/>
  <c r="BL134" i="6"/>
  <c r="BU475" i="6"/>
  <c r="BR475" i="6"/>
  <c r="CA475" i="6"/>
  <c r="BX475" i="6"/>
  <c r="BI60" i="6"/>
  <c r="M60" i="6"/>
  <c r="CA60" i="6"/>
  <c r="AQ60" i="6"/>
  <c r="AB60" i="6"/>
  <c r="BX60" i="6"/>
  <c r="Y60" i="6"/>
  <c r="BU60" i="6"/>
  <c r="BC60" i="6"/>
  <c r="AN60" i="6"/>
  <c r="V60" i="6"/>
  <c r="AK60" i="6"/>
  <c r="BO60" i="6"/>
  <c r="AW60" i="6"/>
  <c r="BL60" i="6"/>
  <c r="AZ60" i="6"/>
  <c r="AT60" i="6"/>
  <c r="AH60" i="6"/>
  <c r="AE60" i="6"/>
  <c r="S60" i="6"/>
  <c r="P60" i="6"/>
  <c r="BR60" i="6"/>
  <c r="BF60" i="6"/>
  <c r="BL223" i="6"/>
  <c r="AH223" i="6"/>
  <c r="BX223" i="6"/>
  <c r="AW223" i="6"/>
  <c r="S223" i="6"/>
  <c r="BU223" i="6"/>
  <c r="BF223" i="6"/>
  <c r="P223" i="6"/>
  <c r="BR223" i="6"/>
  <c r="AB223" i="6"/>
  <c r="M223" i="6"/>
  <c r="BO223" i="6"/>
  <c r="AK223" i="6"/>
  <c r="CA223" i="6"/>
  <c r="AZ223" i="6"/>
  <c r="V223" i="6"/>
  <c r="BI223" i="6"/>
  <c r="BC223" i="6"/>
  <c r="AN223" i="6"/>
  <c r="Y223" i="6"/>
  <c r="AE223" i="6"/>
  <c r="AQ223" i="6"/>
  <c r="AT223" i="6"/>
  <c r="BX85" i="6"/>
  <c r="AN85" i="6"/>
  <c r="Y85" i="6"/>
  <c r="BU85" i="6"/>
  <c r="BC85" i="6"/>
  <c r="V85" i="6"/>
  <c r="BR85" i="6"/>
  <c r="AK85" i="6"/>
  <c r="S85" i="6"/>
  <c r="AH85" i="6"/>
  <c r="BO85" i="6"/>
  <c r="AW85" i="6"/>
  <c r="AE85" i="6"/>
  <c r="P85" i="6"/>
  <c r="BL85" i="6"/>
  <c r="AT85" i="6"/>
  <c r="BI85" i="6"/>
  <c r="AQ85" i="6"/>
  <c r="AB85" i="6"/>
  <c r="M85" i="6"/>
  <c r="BF85" i="6"/>
  <c r="CA85" i="6"/>
  <c r="AZ85" i="6"/>
  <c r="AV228" i="6"/>
  <c r="U228" i="6"/>
  <c r="BB228" i="6"/>
  <c r="BW425" i="6"/>
  <c r="BW367" i="6"/>
  <c r="AG26" i="6"/>
  <c r="BK26" i="6"/>
  <c r="BT26" i="6"/>
  <c r="BN129" i="6"/>
  <c r="BZ129" i="6"/>
  <c r="BQ129" i="6"/>
  <c r="BZ486" i="6"/>
  <c r="BZ345" i="6"/>
  <c r="R25" i="6"/>
  <c r="X25" i="6"/>
  <c r="AG25" i="6"/>
  <c r="BW385" i="6"/>
  <c r="AP61" i="6"/>
  <c r="BN61" i="6"/>
  <c r="O89" i="6"/>
  <c r="BB89" i="6"/>
  <c r="AA89" i="6"/>
  <c r="BT416" i="6"/>
  <c r="BW460" i="6"/>
  <c r="AA65" i="6"/>
  <c r="BQ65" i="6"/>
  <c r="BW65" i="6"/>
  <c r="AM564" i="6"/>
  <c r="BZ564" i="6"/>
  <c r="AJ564" i="6"/>
  <c r="BX163" i="6"/>
  <c r="BL163" i="6"/>
  <c r="AZ163" i="6"/>
  <c r="AN163" i="6"/>
  <c r="AB163" i="6"/>
  <c r="P163" i="6"/>
  <c r="M163" i="6"/>
  <c r="BU163" i="6"/>
  <c r="BI163" i="6"/>
  <c r="AW163" i="6"/>
  <c r="AK163" i="6"/>
  <c r="Y163" i="6"/>
  <c r="BR163" i="6"/>
  <c r="BF163" i="6"/>
  <c r="AT163" i="6"/>
  <c r="AH163" i="6"/>
  <c r="V163" i="6"/>
  <c r="CA163" i="6"/>
  <c r="BO163" i="6"/>
  <c r="BC163" i="6"/>
  <c r="AQ163" i="6"/>
  <c r="AE163" i="6"/>
  <c r="S163" i="6"/>
  <c r="BR188" i="6"/>
  <c r="P188" i="6"/>
  <c r="BO188" i="6"/>
  <c r="AW188" i="6"/>
  <c r="AE188" i="6"/>
  <c r="M188" i="6"/>
  <c r="BL188" i="6"/>
  <c r="AT188" i="6"/>
  <c r="AB188" i="6"/>
  <c r="AQ188" i="6"/>
  <c r="Y188" i="6"/>
  <c r="CA188" i="6"/>
  <c r="BI188" i="6"/>
  <c r="AN188" i="6"/>
  <c r="AZ188" i="6"/>
  <c r="AK188" i="6"/>
  <c r="BX188" i="6"/>
  <c r="V188" i="6"/>
  <c r="BF188" i="6"/>
  <c r="S188" i="6"/>
  <c r="BU188" i="6"/>
  <c r="BC188" i="6"/>
  <c r="AH188" i="6"/>
  <c r="CA508" i="6"/>
  <c r="BX508" i="6"/>
  <c r="BU508" i="6"/>
  <c r="BR508" i="6"/>
  <c r="BX160" i="6"/>
  <c r="AZ160" i="6"/>
  <c r="AB160" i="6"/>
  <c r="BU160" i="6"/>
  <c r="AW160" i="6"/>
  <c r="Y160" i="6"/>
  <c r="BR160" i="6"/>
  <c r="AT160" i="6"/>
  <c r="V160" i="6"/>
  <c r="BO160" i="6"/>
  <c r="AQ160" i="6"/>
  <c r="S160" i="6"/>
  <c r="BL160" i="6"/>
  <c r="AN160" i="6"/>
  <c r="BF160" i="6"/>
  <c r="AH160" i="6"/>
  <c r="M160" i="6"/>
  <c r="CA160" i="6"/>
  <c r="BI160" i="6"/>
  <c r="BC160" i="6"/>
  <c r="AK160" i="6"/>
  <c r="AE160" i="6"/>
  <c r="P160" i="6"/>
  <c r="CA500" i="6"/>
  <c r="BX500" i="6"/>
  <c r="BU500" i="6"/>
  <c r="BR500" i="6"/>
  <c r="CA476" i="6"/>
  <c r="BX476" i="6"/>
  <c r="BU476" i="6"/>
  <c r="BR476" i="6"/>
  <c r="BU483" i="6"/>
  <c r="BR483" i="6"/>
  <c r="CA483" i="6"/>
  <c r="BX483" i="6"/>
  <c r="BO282" i="6"/>
  <c r="CA282" i="6"/>
  <c r="BX282" i="6"/>
  <c r="BU282" i="6"/>
  <c r="BR282" i="6"/>
  <c r="BO145" i="6"/>
  <c r="AQ145" i="6"/>
  <c r="BL145" i="6"/>
  <c r="AN145" i="6"/>
  <c r="BU145" i="6"/>
  <c r="AW145" i="6"/>
  <c r="Y145" i="6"/>
  <c r="AZ145" i="6"/>
  <c r="AT145" i="6"/>
  <c r="CA145" i="6"/>
  <c r="AK145" i="6"/>
  <c r="BX145" i="6"/>
  <c r="AH145" i="6"/>
  <c r="BR145" i="6"/>
  <c r="AE145" i="6"/>
  <c r="BI145" i="6"/>
  <c r="AB145" i="6"/>
  <c r="BF145" i="6"/>
  <c r="V145" i="6"/>
  <c r="BC145" i="6"/>
  <c r="M145" i="6"/>
  <c r="S145" i="6"/>
  <c r="P145" i="6"/>
  <c r="CA518" i="6"/>
  <c r="BX518" i="6"/>
  <c r="BU518" i="6"/>
  <c r="BR518" i="6"/>
  <c r="CA493" i="6"/>
  <c r="BX493" i="6"/>
  <c r="BU493" i="6"/>
  <c r="BR493" i="6"/>
  <c r="AJ228" i="6"/>
  <c r="CC228" i="6"/>
  <c r="O228" i="6"/>
  <c r="CC425" i="6"/>
  <c r="BZ367" i="6"/>
  <c r="BB26" i="6"/>
  <c r="X26" i="6"/>
  <c r="X129" i="6"/>
  <c r="AD129" i="6"/>
  <c r="R129" i="6"/>
  <c r="BT486" i="6"/>
  <c r="BQ345" i="6"/>
  <c r="AJ25" i="6"/>
  <c r="AV25" i="6"/>
  <c r="BB25" i="6"/>
  <c r="BT385" i="6"/>
  <c r="BE61" i="6"/>
  <c r="BH61" i="6"/>
  <c r="CC61" i="6"/>
  <c r="AG89" i="6"/>
  <c r="BQ89" i="6"/>
  <c r="AS89" i="6"/>
  <c r="BW416" i="6"/>
  <c r="CC460" i="6"/>
  <c r="AV65" i="6"/>
  <c r="AJ65" i="6"/>
  <c r="U65" i="6"/>
  <c r="BQ564" i="6"/>
  <c r="R564" i="6"/>
  <c r="BN564" i="6"/>
  <c r="AQ198" i="6"/>
  <c r="AB198" i="6"/>
  <c r="CA198" i="6"/>
  <c r="BI198" i="6"/>
  <c r="Y198" i="6"/>
  <c r="BX198" i="6"/>
  <c r="BF198" i="6"/>
  <c r="BC198" i="6"/>
  <c r="AK198" i="6"/>
  <c r="V198" i="6"/>
  <c r="BU198" i="6"/>
  <c r="AZ198" i="6"/>
  <c r="AT198" i="6"/>
  <c r="AH198" i="6"/>
  <c r="BR198" i="6"/>
  <c r="AE198" i="6"/>
  <c r="BO198" i="6"/>
  <c r="S198" i="6"/>
  <c r="M198" i="6"/>
  <c r="BL198" i="6"/>
  <c r="AW198" i="6"/>
  <c r="P198" i="6"/>
  <c r="AN198" i="6"/>
  <c r="BR291" i="6"/>
  <c r="CA291" i="6"/>
  <c r="BX291" i="6"/>
  <c r="BU291" i="6"/>
  <c r="BO291" i="6"/>
  <c r="BO289" i="6"/>
  <c r="CA289" i="6"/>
  <c r="BX289" i="6"/>
  <c r="BU289" i="6"/>
  <c r="BR289" i="6"/>
  <c r="BN228" i="6"/>
  <c r="AY228" i="6"/>
  <c r="AP228" i="6"/>
  <c r="BT425" i="6"/>
  <c r="BT367" i="6"/>
  <c r="BZ26" i="6"/>
  <c r="BW26" i="6"/>
  <c r="AP26" i="6"/>
  <c r="AP129" i="6"/>
  <c r="AY129" i="6"/>
  <c r="AM129" i="6"/>
  <c r="BW486" i="6"/>
  <c r="BW345" i="6"/>
  <c r="AP25" i="6"/>
  <c r="BN25" i="6"/>
  <c r="BW25" i="6"/>
  <c r="R61" i="6"/>
  <c r="AS61" i="6"/>
  <c r="AG61" i="6"/>
  <c r="AV89" i="6"/>
  <c r="X89" i="6"/>
  <c r="BH89" i="6"/>
  <c r="BZ416" i="6"/>
  <c r="BT460" i="6"/>
  <c r="BN65" i="6"/>
  <c r="O65" i="6"/>
  <c r="AS65" i="6"/>
  <c r="BT564" i="6"/>
  <c r="AS564" i="6"/>
  <c r="BX550" i="6"/>
  <c r="BU550" i="6"/>
  <c r="BR550" i="6"/>
  <c r="CA550" i="6"/>
  <c r="BX327" i="6"/>
  <c r="BI327" i="6"/>
  <c r="AH327" i="6"/>
  <c r="BU327" i="6"/>
  <c r="AT327" i="6"/>
  <c r="AE327" i="6"/>
  <c r="M327" i="6"/>
  <c r="BO327" i="6"/>
  <c r="V327" i="6"/>
  <c r="S327" i="6"/>
  <c r="AQ327" i="6"/>
  <c r="P327" i="6"/>
  <c r="BL327" i="6"/>
  <c r="BF327" i="6"/>
  <c r="CA327" i="6"/>
  <c r="AK327" i="6"/>
  <c r="AZ327" i="6"/>
  <c r="AB327" i="6"/>
  <c r="Y327" i="6"/>
  <c r="BC327" i="6"/>
  <c r="AW327" i="6"/>
  <c r="BR327" i="6"/>
  <c r="AN327" i="6"/>
  <c r="BR290" i="6"/>
  <c r="CA290" i="6"/>
  <c r="BX290" i="6"/>
  <c r="BU290" i="6"/>
  <c r="BO290" i="6"/>
  <c r="CA243" i="6"/>
  <c r="BU243" i="6"/>
  <c r="BO243" i="6"/>
  <c r="BR243" i="6"/>
  <c r="BX243" i="6"/>
  <c r="BR249" i="6"/>
  <c r="CA249" i="6"/>
  <c r="BU249" i="6"/>
  <c r="BO249" i="6"/>
  <c r="BX249" i="6"/>
  <c r="BF577" i="6"/>
  <c r="AT577" i="6"/>
  <c r="BR577" i="6"/>
  <c r="AN577" i="6"/>
  <c r="AW577" i="6"/>
  <c r="AH577" i="6"/>
  <c r="S577" i="6"/>
  <c r="BU577" i="6"/>
  <c r="Y577" i="6"/>
  <c r="BO577" i="6"/>
  <c r="AQ577" i="6"/>
  <c r="V577" i="6"/>
  <c r="BL577" i="6"/>
  <c r="P577" i="6"/>
  <c r="AK577" i="6"/>
  <c r="CA577" i="6"/>
  <c r="AE577" i="6"/>
  <c r="BX577" i="6"/>
  <c r="AB577" i="6"/>
  <c r="BI577" i="6"/>
  <c r="AZ577" i="6"/>
  <c r="M577" i="6"/>
  <c r="BC577" i="6"/>
  <c r="AQ118" i="6"/>
  <c r="Y118" i="6"/>
  <c r="CA118" i="6"/>
  <c r="BI118" i="6"/>
  <c r="V118" i="6"/>
  <c r="BX118" i="6"/>
  <c r="BF118" i="6"/>
  <c r="AN118" i="6"/>
  <c r="S118" i="6"/>
  <c r="BU118" i="6"/>
  <c r="BC118" i="6"/>
  <c r="AK118" i="6"/>
  <c r="AH118" i="6"/>
  <c r="P118" i="6"/>
  <c r="AW118" i="6"/>
  <c r="M118" i="6"/>
  <c r="BR118" i="6"/>
  <c r="BO118" i="6"/>
  <c r="AZ118" i="6"/>
  <c r="AT118" i="6"/>
  <c r="AE118" i="6"/>
  <c r="AB118" i="6"/>
  <c r="BL118" i="6"/>
  <c r="AG228" i="6"/>
  <c r="AA228" i="6"/>
  <c r="BW228" i="6"/>
  <c r="O26" i="6"/>
  <c r="R26" i="6"/>
  <c r="BN26" i="6"/>
  <c r="AV129" i="6"/>
  <c r="CC129" i="6"/>
  <c r="BE129" i="6"/>
  <c r="CC486" i="6"/>
  <c r="BT345" i="6"/>
  <c r="BT411" i="6"/>
  <c r="AM25" i="6"/>
  <c r="AA25" i="6"/>
  <c r="BT61" i="6"/>
  <c r="BK61" i="6"/>
  <c r="AY61" i="6"/>
  <c r="R89" i="6"/>
  <c r="AM89" i="6"/>
  <c r="BZ89" i="6"/>
  <c r="CC416" i="6"/>
  <c r="AD65" i="6"/>
  <c r="AM65" i="6"/>
  <c r="BK65" i="6"/>
  <c r="BH564" i="6"/>
  <c r="O564" i="6"/>
  <c r="AG564" i="6"/>
  <c r="BW536" i="6"/>
  <c r="BT413" i="6"/>
  <c r="AS73" i="6"/>
  <c r="AJ73" i="6"/>
  <c r="BQ73" i="6"/>
  <c r="BU53" i="6"/>
  <c r="BC53" i="6"/>
  <c r="AK53" i="6"/>
  <c r="S53" i="6"/>
  <c r="BR53" i="6"/>
  <c r="AZ53" i="6"/>
  <c r="AH53" i="6"/>
  <c r="AW53" i="6"/>
  <c r="AE53" i="6"/>
  <c r="P53" i="6"/>
  <c r="BO53" i="6"/>
  <c r="AT53" i="6"/>
  <c r="BL53" i="6"/>
  <c r="AB53" i="6"/>
  <c r="M53" i="6"/>
  <c r="CA53" i="6"/>
  <c r="BF53" i="6"/>
  <c r="Y53" i="6"/>
  <c r="BX53" i="6"/>
  <c r="BI53" i="6"/>
  <c r="AQ53" i="6"/>
  <c r="V53" i="6"/>
  <c r="AN53" i="6"/>
  <c r="BL21" i="6"/>
  <c r="AK21" i="6"/>
  <c r="V21" i="6"/>
  <c r="BX21" i="6"/>
  <c r="AW21" i="6"/>
  <c r="AH21" i="6"/>
  <c r="BI21" i="6"/>
  <c r="AT21" i="6"/>
  <c r="S21" i="6"/>
  <c r="BU21" i="6"/>
  <c r="BF21" i="6"/>
  <c r="AE21" i="6"/>
  <c r="BR21" i="6"/>
  <c r="AQ21" i="6"/>
  <c r="P21" i="6"/>
  <c r="BO21" i="6"/>
  <c r="AN21" i="6"/>
  <c r="M21" i="6"/>
  <c r="BC21" i="6"/>
  <c r="AZ21" i="6"/>
  <c r="AB21" i="6"/>
  <c r="CA21" i="6"/>
  <c r="Y21" i="6"/>
  <c r="BU151" i="6"/>
  <c r="BI151" i="6"/>
  <c r="AW151" i="6"/>
  <c r="AK151" i="6"/>
  <c r="Y151" i="6"/>
  <c r="CA151" i="6"/>
  <c r="BC151" i="6"/>
  <c r="AE151" i="6"/>
  <c r="BX151" i="6"/>
  <c r="AZ151" i="6"/>
  <c r="AB151" i="6"/>
  <c r="BR151" i="6"/>
  <c r="AT151" i="6"/>
  <c r="V151" i="6"/>
  <c r="BO151" i="6"/>
  <c r="AQ151" i="6"/>
  <c r="BL151" i="6"/>
  <c r="AN151" i="6"/>
  <c r="BF151" i="6"/>
  <c r="AH151" i="6"/>
  <c r="P151" i="6"/>
  <c r="M151" i="6"/>
  <c r="S151" i="6"/>
  <c r="BU185" i="6"/>
  <c r="BF185" i="6"/>
  <c r="AN185" i="6"/>
  <c r="BC185" i="6"/>
  <c r="BR185" i="6"/>
  <c r="AZ185" i="6"/>
  <c r="BO185" i="6"/>
  <c r="BL185" i="6"/>
  <c r="AW185" i="6"/>
  <c r="BX185" i="6"/>
  <c r="BI185" i="6"/>
  <c r="P185" i="6"/>
  <c r="M185" i="6"/>
  <c r="AT185" i="6"/>
  <c r="CA185" i="6"/>
  <c r="AQ185" i="6"/>
  <c r="AK185" i="6"/>
  <c r="AH185" i="6"/>
  <c r="Y185" i="6"/>
  <c r="AE185" i="6"/>
  <c r="V185" i="6"/>
  <c r="S185" i="6"/>
  <c r="AB185" i="6"/>
  <c r="BX119" i="6"/>
  <c r="AB119" i="6"/>
  <c r="BF119" i="6"/>
  <c r="AQ119" i="6"/>
  <c r="Y119" i="6"/>
  <c r="BU119" i="6"/>
  <c r="AN119" i="6"/>
  <c r="BR119" i="6"/>
  <c r="BC119" i="6"/>
  <c r="AK119" i="6"/>
  <c r="V119" i="6"/>
  <c r="BO119" i="6"/>
  <c r="AZ119" i="6"/>
  <c r="P119" i="6"/>
  <c r="S119" i="6"/>
  <c r="CA119" i="6"/>
  <c r="M119" i="6"/>
  <c r="BI119" i="6"/>
  <c r="AW119" i="6"/>
  <c r="AT119" i="6"/>
  <c r="AH119" i="6"/>
  <c r="AE119" i="6"/>
  <c r="BL119" i="6"/>
  <c r="CA587" i="6"/>
  <c r="AW587" i="6"/>
  <c r="V587" i="6"/>
  <c r="AT587" i="6"/>
  <c r="S587" i="6"/>
  <c r="AZ587" i="6"/>
  <c r="Y587" i="6"/>
  <c r="BX587" i="6"/>
  <c r="BC587" i="6"/>
  <c r="AE587" i="6"/>
  <c r="BU587" i="6"/>
  <c r="AB587" i="6"/>
  <c r="BR587" i="6"/>
  <c r="BO587" i="6"/>
  <c r="BI587" i="6"/>
  <c r="P587" i="6"/>
  <c r="BF587" i="6"/>
  <c r="M587" i="6"/>
  <c r="AQ587" i="6"/>
  <c r="AN587" i="6"/>
  <c r="AK587" i="6"/>
  <c r="AH587" i="6"/>
  <c r="BL587" i="6"/>
  <c r="BX135" i="6"/>
  <c r="BF135" i="6"/>
  <c r="AN135" i="6"/>
  <c r="S135" i="6"/>
  <c r="BU135" i="6"/>
  <c r="BC135" i="6"/>
  <c r="AK135" i="6"/>
  <c r="AH135" i="6"/>
  <c r="P135" i="6"/>
  <c r="BR135" i="6"/>
  <c r="AZ135" i="6"/>
  <c r="AE135" i="6"/>
  <c r="M135" i="6"/>
  <c r="AW135" i="6"/>
  <c r="BO135" i="6"/>
  <c r="AT135" i="6"/>
  <c r="AB135" i="6"/>
  <c r="AQ135" i="6"/>
  <c r="Y135" i="6"/>
  <c r="CA135" i="6"/>
  <c r="BI135" i="6"/>
  <c r="V135" i="6"/>
  <c r="BL135" i="6"/>
  <c r="BR433" i="6"/>
  <c r="CA433" i="6"/>
  <c r="BX433" i="6"/>
  <c r="BU433" i="6"/>
  <c r="CC406" i="6"/>
  <c r="BK228" i="6"/>
  <c r="BE228" i="6"/>
  <c r="AD228" i="6"/>
  <c r="AD26" i="6"/>
  <c r="AM26" i="6"/>
  <c r="AS26" i="6"/>
  <c r="BK129" i="6"/>
  <c r="O129" i="6"/>
  <c r="U129" i="6"/>
  <c r="BT393" i="6"/>
  <c r="CC345" i="6"/>
  <c r="CC411" i="6"/>
  <c r="BE25" i="6"/>
  <c r="BH25" i="6"/>
  <c r="BQ25" i="6"/>
  <c r="U61" i="6"/>
  <c r="BZ61" i="6"/>
  <c r="O61" i="6"/>
  <c r="U89" i="6"/>
  <c r="BE89" i="6"/>
  <c r="BT435" i="6"/>
  <c r="AY65" i="6"/>
  <c r="BT65" i="6"/>
  <c r="X564" i="6"/>
  <c r="AP564" i="6"/>
  <c r="AV564" i="6"/>
  <c r="BX363" i="6"/>
  <c r="BU363" i="6"/>
  <c r="CA363" i="6"/>
  <c r="BR363" i="6"/>
  <c r="BO168" i="6"/>
  <c r="AZ168" i="6"/>
  <c r="CA168" i="6"/>
  <c r="BL168" i="6"/>
  <c r="BX168" i="6"/>
  <c r="AW168" i="6"/>
  <c r="BI168" i="6"/>
  <c r="P168" i="6"/>
  <c r="BU168" i="6"/>
  <c r="AT168" i="6"/>
  <c r="BR168" i="6"/>
  <c r="AQ168" i="6"/>
  <c r="AN168" i="6"/>
  <c r="M168" i="6"/>
  <c r="BF168" i="6"/>
  <c r="BC168" i="6"/>
  <c r="AK168" i="6"/>
  <c r="Y168" i="6"/>
  <c r="AE168" i="6"/>
  <c r="V168" i="6"/>
  <c r="AB168" i="6"/>
  <c r="S168" i="6"/>
  <c r="AH168" i="6"/>
  <c r="CA532" i="6"/>
  <c r="BU532" i="6"/>
  <c r="BR532" i="6"/>
  <c r="BX532" i="6"/>
  <c r="CA511" i="6"/>
  <c r="BX511" i="6"/>
  <c r="BU511" i="6"/>
  <c r="BR511" i="6"/>
  <c r="CA477" i="6"/>
  <c r="BX477" i="6"/>
  <c r="BU477" i="6"/>
  <c r="BR477" i="6"/>
  <c r="CA398" i="6"/>
  <c r="BX398" i="6"/>
  <c r="BU398" i="6"/>
  <c r="BR398" i="6"/>
  <c r="CA120" i="6"/>
  <c r="BL120" i="6"/>
  <c r="AT120" i="6"/>
  <c r="BI120" i="6"/>
  <c r="AQ120" i="6"/>
  <c r="Y120" i="6"/>
  <c r="BX120" i="6"/>
  <c r="BF120" i="6"/>
  <c r="AN120" i="6"/>
  <c r="V120" i="6"/>
  <c r="BU120" i="6"/>
  <c r="S120" i="6"/>
  <c r="BR120" i="6"/>
  <c r="AK120" i="6"/>
  <c r="P120" i="6"/>
  <c r="BO120" i="6"/>
  <c r="AE120" i="6"/>
  <c r="M120" i="6"/>
  <c r="AZ120" i="6"/>
  <c r="AW120" i="6"/>
  <c r="AH120" i="6"/>
  <c r="AB120" i="6"/>
  <c r="BC120" i="6"/>
  <c r="CA122" i="6"/>
  <c r="BL122" i="6"/>
  <c r="AB122" i="6"/>
  <c r="AT122" i="6"/>
  <c r="Y122" i="6"/>
  <c r="BX122" i="6"/>
  <c r="BI122" i="6"/>
  <c r="AQ122" i="6"/>
  <c r="BF122" i="6"/>
  <c r="AN122" i="6"/>
  <c r="V122" i="6"/>
  <c r="BU122" i="6"/>
  <c r="AK122" i="6"/>
  <c r="S122" i="6"/>
  <c r="BO122" i="6"/>
  <c r="AZ122" i="6"/>
  <c r="AH122" i="6"/>
  <c r="M122" i="6"/>
  <c r="P122" i="6"/>
  <c r="BR122" i="6"/>
  <c r="AW122" i="6"/>
  <c r="AE122" i="6"/>
  <c r="BC122" i="6"/>
  <c r="BX121" i="6"/>
  <c r="BF121" i="6"/>
  <c r="Y121" i="6"/>
  <c r="BU121" i="6"/>
  <c r="AN121" i="6"/>
  <c r="V121" i="6"/>
  <c r="AK121" i="6"/>
  <c r="BR121" i="6"/>
  <c r="AZ121" i="6"/>
  <c r="AH121" i="6"/>
  <c r="S121" i="6"/>
  <c r="BO121" i="6"/>
  <c r="AW121" i="6"/>
  <c r="BI121" i="6"/>
  <c r="M121" i="6"/>
  <c r="P121" i="6"/>
  <c r="CA121" i="6"/>
  <c r="BL121" i="6"/>
  <c r="AT121" i="6"/>
  <c r="AQ121" i="6"/>
  <c r="AE121" i="6"/>
  <c r="AB121" i="6"/>
  <c r="BC121" i="6"/>
  <c r="BO39" i="6"/>
  <c r="BL39" i="6"/>
  <c r="BI39" i="6"/>
  <c r="CA39" i="6"/>
  <c r="BF39" i="6"/>
  <c r="BU39" i="6"/>
  <c r="AZ39" i="6"/>
  <c r="BX39" i="6"/>
  <c r="BR39" i="6"/>
  <c r="BC39" i="6"/>
  <c r="AW39" i="6"/>
  <c r="BW406" i="6"/>
  <c r="BT228" i="6"/>
  <c r="X228" i="6"/>
  <c r="AS228" i="6"/>
  <c r="AJ26" i="6"/>
  <c r="BH26" i="6"/>
  <c r="BQ26" i="6"/>
  <c r="BW129" i="6"/>
  <c r="AG129" i="6"/>
  <c r="BH129" i="6"/>
  <c r="BW393" i="6"/>
  <c r="BW411" i="6"/>
  <c r="BK25" i="6"/>
  <c r="CC25" i="6"/>
  <c r="AD25" i="6"/>
  <c r="AM61" i="6"/>
  <c r="AA61" i="6"/>
  <c r="AJ61" i="6"/>
  <c r="BK89" i="6"/>
  <c r="AJ89" i="6"/>
  <c r="BT89" i="6"/>
  <c r="CC435" i="6"/>
  <c r="BE65" i="6"/>
  <c r="CC65" i="6"/>
  <c r="R65" i="6"/>
  <c r="AA564" i="6"/>
  <c r="BW564" i="6"/>
  <c r="BK564" i="6"/>
  <c r="BX381" i="6"/>
  <c r="BU381" i="6"/>
  <c r="BR381" i="6"/>
  <c r="CA381" i="6"/>
  <c r="BU456" i="6"/>
  <c r="BR456" i="6"/>
  <c r="CA456" i="6"/>
  <c r="BX456" i="6"/>
  <c r="BR549" i="6"/>
  <c r="CA549" i="6"/>
  <c r="BX549" i="6"/>
  <c r="BU549" i="6"/>
  <c r="BU235" i="6"/>
  <c r="CA235" i="6"/>
  <c r="BR235" i="6"/>
  <c r="BX235" i="6"/>
  <c r="BX294" i="6"/>
  <c r="BU294" i="6"/>
  <c r="BR294" i="6"/>
  <c r="CA294" i="6"/>
  <c r="CA77" i="6"/>
  <c r="AW77" i="6"/>
  <c r="AE77" i="6"/>
  <c r="AB77" i="6"/>
  <c r="BX77" i="6"/>
  <c r="BI77" i="6"/>
  <c r="AT77" i="6"/>
  <c r="Y77" i="6"/>
  <c r="AQ77" i="6"/>
  <c r="BU77" i="6"/>
  <c r="BF77" i="6"/>
  <c r="AN77" i="6"/>
  <c r="V77" i="6"/>
  <c r="BR77" i="6"/>
  <c r="AK77" i="6"/>
  <c r="S77" i="6"/>
  <c r="BO77" i="6"/>
  <c r="BC77" i="6"/>
  <c r="P77" i="6"/>
  <c r="AZ77" i="6"/>
  <c r="AH77" i="6"/>
  <c r="M77" i="6"/>
  <c r="BL77" i="6"/>
  <c r="BX516" i="6"/>
  <c r="BU516" i="6"/>
  <c r="BR516" i="6"/>
  <c r="CA516" i="6"/>
  <c r="BZ406" i="6"/>
  <c r="R228" i="6"/>
  <c r="BQ228" i="6"/>
  <c r="BH228" i="6"/>
  <c r="AY26" i="6"/>
  <c r="CC26" i="6"/>
  <c r="AA26" i="6"/>
  <c r="AA129" i="6"/>
  <c r="AJ129" i="6"/>
  <c r="BT129" i="6"/>
  <c r="BZ393" i="6"/>
  <c r="BZ411" i="6"/>
  <c r="BZ25" i="6"/>
  <c r="U25" i="6"/>
  <c r="AY25" i="6"/>
  <c r="BZ385" i="6"/>
  <c r="BW61" i="6"/>
  <c r="AV61" i="6"/>
  <c r="BB61" i="6"/>
  <c r="CC89" i="6"/>
  <c r="AY89" i="6"/>
  <c r="AP89" i="6"/>
  <c r="BW435" i="6"/>
  <c r="X65" i="6"/>
  <c r="AG65" i="6"/>
  <c r="AP65" i="6"/>
  <c r="AY564" i="6"/>
  <c r="AD564" i="6"/>
  <c r="CC564" i="6"/>
  <c r="BW413" i="6"/>
  <c r="AG73" i="6"/>
  <c r="X73" i="6"/>
  <c r="BT73" i="6"/>
  <c r="AV585" i="6"/>
  <c r="BK585" i="6"/>
  <c r="CC370" i="6"/>
  <c r="BW374" i="6"/>
  <c r="BZ408" i="6"/>
  <c r="AP107" i="6"/>
  <c r="BW107" i="6"/>
  <c r="AY107" i="6"/>
  <c r="BN133" i="6"/>
  <c r="CC133" i="6"/>
  <c r="AJ133" i="6"/>
  <c r="BW458" i="6"/>
  <c r="AJ216" i="6"/>
  <c r="U216" i="6"/>
  <c r="BT216" i="6"/>
  <c r="CC403" i="6"/>
  <c r="BZ354" i="6"/>
  <c r="CC368" i="6"/>
  <c r="AP566" i="6"/>
  <c r="BK566" i="6"/>
  <c r="BE566" i="6"/>
  <c r="BT490" i="6"/>
  <c r="AY41" i="6"/>
  <c r="BT423" i="6"/>
  <c r="BT409" i="6"/>
  <c r="U24" i="6"/>
  <c r="AJ24" i="6"/>
  <c r="AA24" i="6"/>
  <c r="BT448" i="6"/>
  <c r="BZ413" i="6"/>
  <c r="BZ73" i="6"/>
  <c r="AM73" i="6"/>
  <c r="BN585" i="6"/>
  <c r="AY585" i="6"/>
  <c r="O585" i="6"/>
  <c r="BZ503" i="6"/>
  <c r="AM107" i="6"/>
  <c r="AG107" i="6"/>
  <c r="BN107" i="6"/>
  <c r="X133" i="6"/>
  <c r="AG133" i="6"/>
  <c r="BE133" i="6"/>
  <c r="BZ458" i="6"/>
  <c r="BW216" i="6"/>
  <c r="BN216" i="6"/>
  <c r="AD216" i="6"/>
  <c r="BZ403" i="6"/>
  <c r="CC354" i="6"/>
  <c r="BT494" i="6"/>
  <c r="BZ368" i="6"/>
  <c r="AS566" i="6"/>
  <c r="BN566" i="6"/>
  <c r="BZ566" i="6"/>
  <c r="CC490" i="6"/>
  <c r="BB41" i="6"/>
  <c r="CC423" i="6"/>
  <c r="BZ409" i="6"/>
  <c r="BW24" i="6"/>
  <c r="BK24" i="6"/>
  <c r="BB24" i="6"/>
  <c r="BW448" i="6"/>
  <c r="CC413" i="6"/>
  <c r="AV73" i="6"/>
  <c r="R73" i="6"/>
  <c r="AY73" i="6"/>
  <c r="X585" i="6"/>
  <c r="AG585" i="6"/>
  <c r="AP585" i="6"/>
  <c r="CC503" i="6"/>
  <c r="BT295" i="6"/>
  <c r="BE107" i="6"/>
  <c r="AV107" i="6"/>
  <c r="AD133" i="6"/>
  <c r="AY133" i="6"/>
  <c r="U133" i="6"/>
  <c r="CC458" i="6"/>
  <c r="AP216" i="6"/>
  <c r="CC216" i="6"/>
  <c r="BH216" i="6"/>
  <c r="BT403" i="6"/>
  <c r="BW494" i="6"/>
  <c r="AD566" i="6"/>
  <c r="O566" i="6"/>
  <c r="BZ269" i="6"/>
  <c r="BW41" i="6"/>
  <c r="BW423" i="6"/>
  <c r="CC409" i="6"/>
  <c r="AD24" i="6"/>
  <c r="X24" i="6"/>
  <c r="BQ24" i="6"/>
  <c r="BZ396" i="6"/>
  <c r="BT412" i="6"/>
  <c r="AA585" i="6"/>
  <c r="BB585" i="6"/>
  <c r="BT585" i="6"/>
  <c r="BT503" i="6"/>
  <c r="CC295" i="6"/>
  <c r="BH107" i="6"/>
  <c r="BQ107" i="6"/>
  <c r="BK107" i="6"/>
  <c r="AS133" i="6"/>
  <c r="BQ133" i="6"/>
  <c r="AM133" i="6"/>
  <c r="BZ216" i="6"/>
  <c r="X216" i="6"/>
  <c r="BW403" i="6"/>
  <c r="BZ494" i="6"/>
  <c r="BH566" i="6"/>
  <c r="BB566" i="6"/>
  <c r="AA566" i="6"/>
  <c r="BT269" i="6"/>
  <c r="BE41" i="6"/>
  <c r="BZ423" i="6"/>
  <c r="BT538" i="6"/>
  <c r="AS24" i="6"/>
  <c r="AY24" i="6"/>
  <c r="O24" i="6"/>
  <c r="CC396" i="6"/>
  <c r="BW412" i="6"/>
  <c r="BZ536" i="6"/>
  <c r="AD73" i="6"/>
  <c r="BK73" i="6"/>
  <c r="BB73" i="6"/>
  <c r="BZ356" i="6"/>
  <c r="AD585" i="6"/>
  <c r="BE585" i="6"/>
  <c r="R585" i="6"/>
  <c r="BW503" i="6"/>
  <c r="BW295" i="6"/>
  <c r="BB107" i="6"/>
  <c r="AA107" i="6"/>
  <c r="O107" i="6"/>
  <c r="AV133" i="6"/>
  <c r="O133" i="6"/>
  <c r="BW133" i="6"/>
  <c r="AV216" i="6"/>
  <c r="AY216" i="6"/>
  <c r="AM216" i="6"/>
  <c r="CC494" i="6"/>
  <c r="CC566" i="6"/>
  <c r="AG566" i="6"/>
  <c r="AM566" i="6"/>
  <c r="CC269" i="6"/>
  <c r="BZ41" i="6"/>
  <c r="BW538" i="6"/>
  <c r="AV24" i="6"/>
  <c r="BZ24" i="6"/>
  <c r="AP24" i="6"/>
  <c r="BW396" i="6"/>
  <c r="BZ412" i="6"/>
  <c r="CC536" i="6"/>
  <c r="BH73" i="6"/>
  <c r="CC73" i="6"/>
  <c r="AA73" i="6"/>
  <c r="BT356" i="6"/>
  <c r="BQ585" i="6"/>
  <c r="AM585" i="6"/>
  <c r="AS585" i="6"/>
  <c r="BT370" i="6"/>
  <c r="BT374" i="6"/>
  <c r="BT408" i="6"/>
  <c r="BZ295" i="6"/>
  <c r="U107" i="6"/>
  <c r="AS107" i="6"/>
  <c r="BZ107" i="6"/>
  <c r="BK133" i="6"/>
  <c r="BB133" i="6"/>
  <c r="AP133" i="6"/>
  <c r="AS216" i="6"/>
  <c r="R216" i="6"/>
  <c r="BB216" i="6"/>
  <c r="R566" i="6"/>
  <c r="X566" i="6"/>
  <c r="AY566" i="6"/>
  <c r="BQ269" i="6"/>
  <c r="BN41" i="6"/>
  <c r="BH41" i="6"/>
  <c r="BZ538" i="6"/>
  <c r="R24" i="6"/>
  <c r="AM24" i="6"/>
  <c r="BE24" i="6"/>
  <c r="BT396" i="6"/>
  <c r="CC412" i="6"/>
  <c r="BT536" i="6"/>
  <c r="BW73" i="6"/>
  <c r="U73" i="6"/>
  <c r="AP73" i="6"/>
  <c r="CC356" i="6"/>
  <c r="BW585" i="6"/>
  <c r="U585" i="6"/>
  <c r="BH585" i="6"/>
  <c r="BZ370" i="6"/>
  <c r="BZ374" i="6"/>
  <c r="CC408" i="6"/>
  <c r="CC107" i="6"/>
  <c r="BT107" i="6"/>
  <c r="R107" i="6"/>
  <c r="BZ133" i="6"/>
  <c r="BT133" i="6"/>
  <c r="BH133" i="6"/>
  <c r="O216" i="6"/>
  <c r="AG216" i="6"/>
  <c r="BQ216" i="6"/>
  <c r="BT354" i="6"/>
  <c r="BT368" i="6"/>
  <c r="BW566" i="6"/>
  <c r="AJ566" i="6"/>
  <c r="BQ566" i="6"/>
  <c r="BZ490" i="6"/>
  <c r="BW269" i="6"/>
  <c r="BT41" i="6"/>
  <c r="CC41" i="6"/>
  <c r="CC538" i="6"/>
  <c r="AG24" i="6"/>
  <c r="BN24" i="6"/>
  <c r="BZ448" i="6"/>
  <c r="CC585" i="6"/>
  <c r="AJ585" i="6"/>
  <c r="BZ585" i="6"/>
  <c r="BW370" i="6"/>
  <c r="CC374" i="6"/>
  <c r="BW408" i="6"/>
  <c r="X107" i="6"/>
  <c r="AD107" i="6"/>
  <c r="AJ107" i="6"/>
  <c r="AA133" i="6"/>
  <c r="R133" i="6"/>
  <c r="BT458" i="6"/>
  <c r="BE216" i="6"/>
  <c r="BK216" i="6"/>
  <c r="AA216" i="6"/>
  <c r="BW354" i="6"/>
  <c r="BW368" i="6"/>
  <c r="U566" i="6"/>
  <c r="AV566" i="6"/>
  <c r="BT566" i="6"/>
  <c r="BW490" i="6"/>
  <c r="BQ41" i="6"/>
  <c r="BK41" i="6"/>
  <c r="BW409" i="6"/>
  <c r="BT24" i="6"/>
  <c r="BH24" i="6"/>
  <c r="CC24" i="6"/>
  <c r="CC448" i="6"/>
  <c r="CD585" i="6"/>
  <c r="L585" i="6"/>
  <c r="CD216" i="6"/>
  <c r="L216" i="6"/>
  <c r="CD133" i="6"/>
  <c r="L133" i="6"/>
  <c r="L565" i="6"/>
  <c r="CD566" i="6"/>
  <c r="L566" i="6"/>
  <c r="CD25" i="6"/>
  <c r="L25" i="6"/>
  <c r="L26" i="6"/>
  <c r="CD26" i="6"/>
  <c r="CD24" i="6"/>
  <c r="L24" i="6"/>
  <c r="CD228" i="6"/>
  <c r="L228" i="6"/>
  <c r="CD73" i="6"/>
  <c r="L73" i="6"/>
  <c r="CD564" i="6"/>
  <c r="L564" i="6"/>
  <c r="CD107" i="6"/>
  <c r="L107" i="6"/>
  <c r="CD61" i="6"/>
  <c r="L61" i="6"/>
  <c r="L226" i="6"/>
  <c r="CD129" i="6"/>
  <c r="L129" i="6"/>
  <c r="L89" i="6"/>
  <c r="CD89" i="6"/>
  <c r="CD65" i="6"/>
  <c r="L65" i="6"/>
  <c r="H264" i="6"/>
  <c r="I263" i="4"/>
  <c r="H341" i="6"/>
  <c r="I340" i="4"/>
  <c r="H335" i="6"/>
  <c r="I334" i="4"/>
  <c r="I367" i="17" s="1"/>
  <c r="H287" i="6"/>
  <c r="I286" i="4"/>
  <c r="I245" i="17" s="1"/>
  <c r="H296" i="6"/>
  <c r="I295" i="4"/>
  <c r="I73" i="17" s="1"/>
  <c r="H321" i="6"/>
  <c r="I320" i="4"/>
  <c r="I220" i="17" s="1"/>
  <c r="H342" i="6"/>
  <c r="I341" i="4"/>
  <c r="H238" i="6"/>
  <c r="I237" i="4"/>
  <c r="I190" i="17" s="1"/>
  <c r="H265" i="6"/>
  <c r="I264" i="4"/>
  <c r="H237" i="6"/>
  <c r="I236" i="4"/>
  <c r="I339" i="17" s="1"/>
  <c r="I249" i="4"/>
  <c r="I363" i="17" s="1"/>
  <c r="H250" i="6"/>
  <c r="H338" i="6"/>
  <c r="I337" i="4"/>
  <c r="H340" i="6"/>
  <c r="I339" i="4"/>
  <c r="I196" i="17" s="1"/>
  <c r="H254" i="6"/>
  <c r="I253" i="4"/>
  <c r="I99" i="17" s="1"/>
  <c r="H230" i="6"/>
  <c r="I229" i="4"/>
  <c r="I376" i="17" s="1"/>
  <c r="H270" i="6"/>
  <c r="I269" i="4"/>
  <c r="I177" i="17" s="1"/>
  <c r="I352" i="4"/>
  <c r="I160" i="17" s="1"/>
  <c r="H353" i="6"/>
  <c r="H283" i="6"/>
  <c r="I282" i="4"/>
  <c r="I309" i="17" s="1"/>
  <c r="H470" i="6"/>
  <c r="BI470" i="6" s="1"/>
  <c r="I469" i="4"/>
  <c r="I368" i="17" s="1"/>
  <c r="H543" i="6"/>
  <c r="BI543" i="6" s="1"/>
  <c r="I542" i="4"/>
  <c r="I217" i="17" s="1"/>
  <c r="I129" i="17"/>
  <c r="I134" i="17"/>
  <c r="F400" i="18"/>
  <c r="H400" i="18" s="1"/>
  <c r="I4054" i="25"/>
  <c r="I4055" i="25" s="1"/>
  <c r="F582" i="19"/>
  <c r="H572" i="6"/>
  <c r="I571" i="4"/>
  <c r="H116" i="6"/>
  <c r="I115" i="4"/>
  <c r="J223" i="6"/>
  <c r="I223" i="6"/>
  <c r="H570" i="6"/>
  <c r="I569" i="4"/>
  <c r="H571" i="6"/>
  <c r="I570" i="4"/>
  <c r="I328" i="4"/>
  <c r="I434" i="17" s="1"/>
  <c r="H329" i="6"/>
  <c r="H277" i="6"/>
  <c r="I276" i="4"/>
  <c r="I398" i="6"/>
  <c r="J398" i="6"/>
  <c r="H111" i="6"/>
  <c r="I110" i="4"/>
  <c r="I21" i="17"/>
  <c r="I118" i="6"/>
  <c r="J118" i="6"/>
  <c r="I417" i="4"/>
  <c r="I188" i="17" s="1"/>
  <c r="H418" i="6"/>
  <c r="H86" i="6"/>
  <c r="I85" i="4"/>
  <c r="H349" i="6"/>
  <c r="I348" i="4"/>
  <c r="H113" i="6"/>
  <c r="I112" i="4"/>
  <c r="H430" i="6"/>
  <c r="I429" i="4"/>
  <c r="I111" i="17" s="1"/>
  <c r="H575" i="6"/>
  <c r="I574" i="4"/>
  <c r="H541" i="6"/>
  <c r="BI541" i="6" s="1"/>
  <c r="I540" i="4"/>
  <c r="I364" i="17" s="1"/>
  <c r="I85" i="6"/>
  <c r="J85" i="6"/>
  <c r="H72" i="6"/>
  <c r="I71" i="4"/>
  <c r="I128" i="17"/>
  <c r="H573" i="6"/>
  <c r="I572" i="4"/>
  <c r="H365" i="6"/>
  <c r="I364" i="4"/>
  <c r="I419" i="17" s="1"/>
  <c r="H215" i="6"/>
  <c r="I214" i="4"/>
  <c r="J39" i="6"/>
  <c r="I39" i="6"/>
  <c r="AV39" i="6" s="1"/>
  <c r="H452" i="6"/>
  <c r="I451" i="4"/>
  <c r="I398" i="17" s="1"/>
  <c r="I60" i="6"/>
  <c r="J60" i="6"/>
  <c r="J120" i="6"/>
  <c r="I120" i="6"/>
  <c r="J119" i="6"/>
  <c r="I119" i="6"/>
  <c r="I587" i="6"/>
  <c r="J587" i="6"/>
  <c r="I577" i="6"/>
  <c r="J577" i="6"/>
  <c r="H377" i="6"/>
  <c r="I376" i="4"/>
  <c r="I328" i="17" s="1"/>
  <c r="J433" i="6"/>
  <c r="I433" i="6"/>
  <c r="J145" i="6"/>
  <c r="I145" i="6"/>
  <c r="I518" i="6"/>
  <c r="J518" i="6"/>
  <c r="J122" i="6"/>
  <c r="I122" i="6"/>
  <c r="H114" i="6"/>
  <c r="I113" i="4"/>
  <c r="I135" i="6"/>
  <c r="J135" i="6"/>
  <c r="H115" i="6"/>
  <c r="I114" i="4"/>
  <c r="H100" i="6"/>
  <c r="I99" i="4"/>
  <c r="I578" i="6"/>
  <c r="J578" i="6"/>
  <c r="H379" i="6"/>
  <c r="I378" i="4"/>
  <c r="I354" i="17" s="1"/>
  <c r="H224" i="6"/>
  <c r="I223" i="4"/>
  <c r="J77" i="6"/>
  <c r="I77" i="6"/>
  <c r="I121" i="6"/>
  <c r="J121" i="6"/>
  <c r="H574" i="6"/>
  <c r="I573" i="4"/>
  <c r="J493" i="6"/>
  <c r="I493" i="6"/>
  <c r="H567" i="6"/>
  <c r="I566" i="4"/>
  <c r="H509" i="6"/>
  <c r="BI509" i="6" s="1"/>
  <c r="I508" i="4"/>
  <c r="I277" i="17" s="1"/>
  <c r="H395" i="6"/>
  <c r="I394" i="4"/>
  <c r="I163" i="17" s="1"/>
  <c r="I32" i="6"/>
  <c r="AV32" i="6" s="1"/>
  <c r="J32" i="6"/>
  <c r="H360" i="6"/>
  <c r="I359" i="4"/>
  <c r="I435" i="17" s="1"/>
  <c r="I516" i="6"/>
  <c r="J516" i="6"/>
  <c r="CD516" i="6" s="1"/>
  <c r="I111" i="4"/>
  <c r="H112" i="6"/>
  <c r="H560" i="6"/>
  <c r="I559" i="4"/>
  <c r="H108" i="6"/>
  <c r="I107" i="4"/>
  <c r="F88" i="20"/>
  <c r="F76" i="18"/>
  <c r="H76" i="18" s="1"/>
  <c r="F327" i="18"/>
  <c r="H327" i="18" s="1"/>
  <c r="H658" i="18" s="1"/>
  <c r="H661" i="18" s="1"/>
  <c r="J476" i="6"/>
  <c r="I476" i="6"/>
  <c r="J289" i="6"/>
  <c r="I289" i="6"/>
  <c r="H14" i="6"/>
  <c r="I13" i="4"/>
  <c r="H333" i="6"/>
  <c r="I332" i="4"/>
  <c r="I249" i="6"/>
  <c r="J249" i="6"/>
  <c r="H246" i="6"/>
  <c r="I245" i="4"/>
  <c r="H297" i="6"/>
  <c r="I296" i="4"/>
  <c r="J282" i="6"/>
  <c r="I282" i="6"/>
  <c r="J483" i="6"/>
  <c r="I483" i="6"/>
  <c r="I475" i="6"/>
  <c r="J475" i="6"/>
  <c r="J477" i="6"/>
  <c r="I477" i="6"/>
  <c r="J334" i="6"/>
  <c r="I334" i="6"/>
  <c r="H103" i="17"/>
  <c r="H389" i="4"/>
  <c r="H92" i="4"/>
  <c r="H143" i="17"/>
  <c r="H191" i="4"/>
  <c r="H125" i="17"/>
  <c r="H45" i="4"/>
  <c r="H252" i="17"/>
  <c r="H427" i="4"/>
  <c r="H28" i="6"/>
  <c r="I27" i="4"/>
  <c r="H155" i="6"/>
  <c r="I154" i="4"/>
  <c r="I181" i="17"/>
  <c r="J134" i="6"/>
  <c r="I134" i="6"/>
  <c r="H322" i="4"/>
  <c r="H239" i="4"/>
  <c r="H371" i="17"/>
  <c r="H71" i="6"/>
  <c r="I70" i="4"/>
  <c r="J500" i="6"/>
  <c r="I500" i="6"/>
  <c r="H149" i="6"/>
  <c r="I148" i="4"/>
  <c r="I100" i="17" s="1"/>
  <c r="H175" i="6"/>
  <c r="I174" i="4"/>
  <c r="H96" i="6"/>
  <c r="I95" i="4"/>
  <c r="H97" i="6"/>
  <c r="I96" i="4"/>
  <c r="J21" i="6"/>
  <c r="I21" i="6"/>
  <c r="J456" i="6"/>
  <c r="I456" i="6"/>
  <c r="J549" i="6"/>
  <c r="I549" i="6"/>
  <c r="J188" i="6"/>
  <c r="I188" i="6"/>
  <c r="H388" i="4"/>
  <c r="H206" i="17"/>
  <c r="H170" i="6"/>
  <c r="I169" i="4"/>
  <c r="I70" i="17" s="1"/>
  <c r="J511" i="6"/>
  <c r="I511" i="6"/>
  <c r="J160" i="6"/>
  <c r="I160" i="6"/>
  <c r="H146" i="4"/>
  <c r="H145" i="17"/>
  <c r="H582" i="6"/>
  <c r="I581" i="4"/>
  <c r="F580" i="18"/>
  <c r="H580" i="18" s="1"/>
  <c r="H211" i="6"/>
  <c r="I210" i="4"/>
  <c r="H556" i="6"/>
  <c r="I555" i="4"/>
  <c r="J550" i="6"/>
  <c r="I550" i="6"/>
  <c r="J534" i="6"/>
  <c r="I534" i="6"/>
  <c r="H174" i="6"/>
  <c r="I173" i="4"/>
  <c r="I23" i="17"/>
  <c r="H173" i="6"/>
  <c r="I172" i="4"/>
  <c r="I141" i="17"/>
  <c r="H184" i="6"/>
  <c r="I183" i="4"/>
  <c r="I13" i="17" s="1"/>
  <c r="H126" i="6"/>
  <c r="I125" i="4"/>
  <c r="H555" i="6"/>
  <c r="I554" i="4"/>
  <c r="H23" i="6"/>
  <c r="I22" i="4"/>
  <c r="I28" i="17" s="1"/>
  <c r="H178" i="6"/>
  <c r="I177" i="4"/>
  <c r="I221" i="17" s="1"/>
  <c r="H391" i="4"/>
  <c r="H131" i="17"/>
  <c r="I29" i="17"/>
  <c r="H181" i="6"/>
  <c r="I180" i="4"/>
  <c r="J45" i="6"/>
  <c r="I45" i="6"/>
  <c r="J351" i="6"/>
  <c r="I351" i="6"/>
  <c r="H154" i="6"/>
  <c r="I153" i="4"/>
  <c r="J151" i="6"/>
  <c r="I151" i="6"/>
  <c r="J243" i="6"/>
  <c r="I243" i="6"/>
  <c r="H81" i="4"/>
  <c r="H35" i="17"/>
  <c r="H179" i="6"/>
  <c r="I178" i="4"/>
  <c r="I269" i="17" s="1"/>
  <c r="F183" i="18"/>
  <c r="H183" i="18" s="1"/>
  <c r="H148" i="6"/>
  <c r="I147" i="4"/>
  <c r="I140" i="17" s="1"/>
  <c r="H263" i="6"/>
  <c r="I262" i="4"/>
  <c r="I210" i="17" s="1"/>
  <c r="J363" i="6"/>
  <c r="I363" i="6"/>
  <c r="J291" i="6"/>
  <c r="I291" i="6"/>
  <c r="J53" i="6"/>
  <c r="I53" i="6"/>
  <c r="H159" i="6"/>
  <c r="I158" i="4"/>
  <c r="H376" i="6"/>
  <c r="I375" i="4"/>
  <c r="I57" i="17" s="1"/>
  <c r="I142" i="17"/>
  <c r="J163" i="6"/>
  <c r="I163" i="6"/>
  <c r="J455" i="6"/>
  <c r="I455" i="6"/>
  <c r="J185" i="6"/>
  <c r="I185" i="6"/>
  <c r="H49" i="6"/>
  <c r="I48" i="4"/>
  <c r="H189" i="6"/>
  <c r="I188" i="4"/>
  <c r="I112" i="17" s="1"/>
  <c r="J168" i="6"/>
  <c r="I168" i="6"/>
  <c r="J191" i="6"/>
  <c r="I191" i="6"/>
  <c r="J235" i="6"/>
  <c r="I235" i="6"/>
  <c r="BQ235" i="6" s="1"/>
  <c r="J327" i="6"/>
  <c r="I327" i="6"/>
  <c r="J290" i="6"/>
  <c r="I290" i="6"/>
  <c r="J532" i="6"/>
  <c r="I532" i="6"/>
  <c r="H136" i="17"/>
  <c r="H55" i="4"/>
  <c r="H201" i="4"/>
  <c r="H303" i="6"/>
  <c r="I302" i="4"/>
  <c r="I54" i="17" s="1"/>
  <c r="I1757" i="8"/>
  <c r="I1758" i="8" s="1"/>
  <c r="G1750" i="8"/>
  <c r="L1750" i="8" s="1"/>
  <c r="G248" i="17"/>
  <c r="G325" i="4"/>
  <c r="G326" i="6" s="1"/>
  <c r="G246" i="4"/>
  <c r="G247" i="6" s="1"/>
  <c r="H213" i="6"/>
  <c r="I212" i="4"/>
  <c r="H195" i="6"/>
  <c r="I194" i="4"/>
  <c r="H167" i="6"/>
  <c r="I166" i="4"/>
  <c r="I85" i="17" s="1"/>
  <c r="H150" i="6"/>
  <c r="I149" i="4"/>
  <c r="I184" i="17" s="1"/>
  <c r="H258" i="6"/>
  <c r="I257" i="4"/>
  <c r="I353" i="17" s="1"/>
  <c r="H262" i="6"/>
  <c r="I261" i="4"/>
  <c r="I173" i="17" s="1"/>
  <c r="H166" i="6"/>
  <c r="I165" i="4"/>
  <c r="H183" i="6"/>
  <c r="I182" i="4"/>
  <c r="I16" i="17" s="1"/>
  <c r="J288" i="6"/>
  <c r="I288" i="6"/>
  <c r="J381" i="6"/>
  <c r="I381" i="6"/>
  <c r="J169" i="6"/>
  <c r="I169" i="6"/>
  <c r="J586" i="6"/>
  <c r="I586" i="6"/>
  <c r="J54" i="6"/>
  <c r="I54" i="6"/>
  <c r="J55" i="6"/>
  <c r="I55" i="6"/>
  <c r="H318" i="6"/>
  <c r="I317" i="4"/>
  <c r="I4065" i="8"/>
  <c r="J294" i="6"/>
  <c r="CD294" i="6" s="1"/>
  <c r="I294" i="6"/>
  <c r="BQ294" i="6" s="1"/>
  <c r="J508" i="6"/>
  <c r="I508" i="6"/>
  <c r="H273" i="17"/>
  <c r="H393" i="4"/>
  <c r="H70" i="6"/>
  <c r="I69" i="4"/>
  <c r="H221" i="6"/>
  <c r="I220" i="4"/>
  <c r="H156" i="6"/>
  <c r="I155" i="4"/>
  <c r="H152" i="6"/>
  <c r="I151" i="4"/>
  <c r="I75" i="17" s="1"/>
  <c r="J198" i="6"/>
  <c r="I198" i="6"/>
  <c r="J495" i="6"/>
  <c r="I495" i="6"/>
  <c r="J332" i="6"/>
  <c r="I332" i="6"/>
  <c r="H94" i="6"/>
  <c r="I93" i="4"/>
  <c r="I236" i="17" s="1"/>
  <c r="H214" i="6"/>
  <c r="I213" i="4"/>
  <c r="H260" i="6"/>
  <c r="I259" i="4"/>
  <c r="I290" i="17" s="1"/>
  <c r="H83" i="6"/>
  <c r="I82" i="4"/>
  <c r="H68" i="6"/>
  <c r="I67" i="4"/>
  <c r="BZ208" i="6" l="1"/>
  <c r="CD401" i="6"/>
  <c r="CD304" i="6"/>
  <c r="BW244" i="6"/>
  <c r="CC244" i="6"/>
  <c r="CD436" i="6"/>
  <c r="BZ436" i="6"/>
  <c r="BT436" i="6"/>
  <c r="CD546" i="6"/>
  <c r="AG92" i="6"/>
  <c r="AA92" i="6"/>
  <c r="AD92" i="6"/>
  <c r="AV92" i="6"/>
  <c r="BB92" i="6"/>
  <c r="CC442" i="6"/>
  <c r="BQ583" i="6"/>
  <c r="I92" i="6"/>
  <c r="X92" i="6" s="1"/>
  <c r="J92" i="6"/>
  <c r="L92" i="6" s="1"/>
  <c r="J442" i="6"/>
  <c r="I442" i="6"/>
  <c r="BB101" i="6"/>
  <c r="AV67" i="6"/>
  <c r="AD67" i="6"/>
  <c r="BW67" i="6"/>
  <c r="L67" i="6"/>
  <c r="AY67" i="6"/>
  <c r="O67" i="6"/>
  <c r="CD343" i="6"/>
  <c r="BH205" i="6"/>
  <c r="BE205" i="6"/>
  <c r="AP131" i="6"/>
  <c r="AM131" i="6"/>
  <c r="BE131" i="6"/>
  <c r="BB131" i="6"/>
  <c r="BQ131" i="6"/>
  <c r="CC131" i="6"/>
  <c r="BK131" i="6"/>
  <c r="BN131" i="6"/>
  <c r="BB20" i="6"/>
  <c r="AM20" i="6"/>
  <c r="AY20" i="6"/>
  <c r="AV20" i="6"/>
  <c r="BH20" i="6"/>
  <c r="AD20" i="6"/>
  <c r="BQ20" i="6"/>
  <c r="AP20" i="6"/>
  <c r="AS325" i="6"/>
  <c r="U325" i="6"/>
  <c r="BZ325" i="6"/>
  <c r="BW325" i="6"/>
  <c r="AV325" i="6"/>
  <c r="O325" i="6"/>
  <c r="AM325" i="6"/>
  <c r="AP325" i="6"/>
  <c r="BE92" i="6"/>
  <c r="BH92" i="6"/>
  <c r="AP92" i="6"/>
  <c r="AS92" i="6"/>
  <c r="AM92" i="6"/>
  <c r="AY92" i="6"/>
  <c r="BN92" i="6"/>
  <c r="BZ442" i="6"/>
  <c r="CC440" i="6"/>
  <c r="AP101" i="6"/>
  <c r="BQ67" i="6"/>
  <c r="AM67" i="6"/>
  <c r="AS67" i="6"/>
  <c r="X67" i="6"/>
  <c r="AA67" i="6"/>
  <c r="AG67" i="6"/>
  <c r="BW343" i="6"/>
  <c r="BZ343" i="6"/>
  <c r="BK205" i="6"/>
  <c r="BW542" i="6"/>
  <c r="CC542" i="6"/>
  <c r="X325" i="6"/>
  <c r="BK325" i="6"/>
  <c r="BB325" i="6"/>
  <c r="AY325" i="6"/>
  <c r="R325" i="6"/>
  <c r="AJ325" i="6"/>
  <c r="AG325" i="6"/>
  <c r="BW401" i="6"/>
  <c r="L584" i="6"/>
  <c r="CD386" i="6"/>
  <c r="BW519" i="6"/>
  <c r="BT315" i="6"/>
  <c r="BZ244" i="6"/>
  <c r="R92" i="6"/>
  <c r="BW92" i="6"/>
  <c r="BZ92" i="6"/>
  <c r="CC92" i="6"/>
  <c r="BK92" i="6"/>
  <c r="AJ92" i="6"/>
  <c r="U92" i="6"/>
  <c r="BW442" i="6"/>
  <c r="I421" i="6"/>
  <c r="BW421" i="6" s="1"/>
  <c r="J421" i="6"/>
  <c r="I280" i="6"/>
  <c r="J280" i="6"/>
  <c r="BO280" i="6"/>
  <c r="BQ280" i="6" s="1"/>
  <c r="BR280" i="6"/>
  <c r="BT280" i="6" s="1"/>
  <c r="BU280" i="6"/>
  <c r="BW280" i="6" s="1"/>
  <c r="BX280" i="6"/>
  <c r="BZ280" i="6" s="1"/>
  <c r="CA280" i="6"/>
  <c r="CC280" i="6" s="1"/>
  <c r="I530" i="6"/>
  <c r="J530" i="6"/>
  <c r="CA530" i="6"/>
  <c r="BR530" i="6"/>
  <c r="BT530" i="6" s="1"/>
  <c r="BU530" i="6"/>
  <c r="BW530" i="6" s="1"/>
  <c r="BX530" i="6"/>
  <c r="BI530" i="6"/>
  <c r="I397" i="6"/>
  <c r="J397" i="6"/>
  <c r="CA397" i="6"/>
  <c r="BX397" i="6"/>
  <c r="BZ397" i="6" s="1"/>
  <c r="BR397" i="6"/>
  <c r="BU397" i="6"/>
  <c r="I375" i="6"/>
  <c r="J375" i="6"/>
  <c r="CD375" i="6" s="1"/>
  <c r="I369" i="6"/>
  <c r="J369" i="6"/>
  <c r="CC361" i="6"/>
  <c r="BW361" i="6"/>
  <c r="BZ361" i="6"/>
  <c r="CD445" i="6"/>
  <c r="CD357" i="6"/>
  <c r="CC350" i="6"/>
  <c r="BZ350" i="6"/>
  <c r="BW350" i="6"/>
  <c r="BT350" i="6"/>
  <c r="I17" i="17"/>
  <c r="CD539" i="6"/>
  <c r="BZ457" i="6"/>
  <c r="BT457" i="6"/>
  <c r="BW457" i="6"/>
  <c r="I38" i="17"/>
  <c r="BW424" i="6"/>
  <c r="BT424" i="6"/>
  <c r="BZ424" i="6"/>
  <c r="CC424" i="6"/>
  <c r="CD415" i="6"/>
  <c r="CD410" i="6"/>
  <c r="BZ440" i="6"/>
  <c r="BW440" i="6"/>
  <c r="CC257" i="6"/>
  <c r="BW257" i="6"/>
  <c r="BT257" i="6"/>
  <c r="BZ257" i="6"/>
  <c r="BR55" i="6"/>
  <c r="BL55" i="6"/>
  <c r="P55" i="6"/>
  <c r="R55" i="6" s="1"/>
  <c r="AH55" i="6"/>
  <c r="AT55" i="6"/>
  <c r="S55" i="6"/>
  <c r="U55" i="6" s="1"/>
  <c r="AW55" i="6"/>
  <c r="AY55" i="6" s="1"/>
  <c r="BO55" i="6"/>
  <c r="V55" i="6"/>
  <c r="X55" i="6" s="1"/>
  <c r="AK55" i="6"/>
  <c r="AZ55" i="6"/>
  <c r="BB55" i="6" s="1"/>
  <c r="M55" i="6"/>
  <c r="BX55" i="6"/>
  <c r="BZ55" i="6" s="1"/>
  <c r="BC55" i="6"/>
  <c r="Y55" i="6"/>
  <c r="AA55" i="6" s="1"/>
  <c r="BU55" i="6"/>
  <c r="CA55" i="6"/>
  <c r="CC55" i="6" s="1"/>
  <c r="BF55" i="6"/>
  <c r="BH55" i="6" s="1"/>
  <c r="AN55" i="6"/>
  <c r="AP55" i="6" s="1"/>
  <c r="AQ55" i="6"/>
  <c r="AS55" i="6" s="1"/>
  <c r="AE55" i="6"/>
  <c r="BI55" i="6"/>
  <c r="BK55" i="6" s="1"/>
  <c r="AB55" i="6"/>
  <c r="BO32" i="6"/>
  <c r="BI32" i="6"/>
  <c r="BK32" i="6" s="1"/>
  <c r="BX32" i="6"/>
  <c r="BF32" i="6"/>
  <c r="BH32" i="6" s="1"/>
  <c r="BC32" i="6"/>
  <c r="CA32" i="6"/>
  <c r="BU32" i="6"/>
  <c r="BW32" i="6" s="1"/>
  <c r="AZ32" i="6"/>
  <c r="BR32" i="6"/>
  <c r="BT32" i="6" s="1"/>
  <c r="AW32" i="6"/>
  <c r="AY32" i="6" s="1"/>
  <c r="BL32" i="6"/>
  <c r="BR67" i="6"/>
  <c r="BT67" i="6" s="1"/>
  <c r="AH67" i="6"/>
  <c r="AJ67" i="6" s="1"/>
  <c r="AN67" i="6"/>
  <c r="AP67" i="6" s="1"/>
  <c r="BF67" i="6"/>
  <c r="AK191" i="6"/>
  <c r="AM191" i="6" s="1"/>
  <c r="AH191" i="6"/>
  <c r="AJ191" i="6" s="1"/>
  <c r="BC191" i="6"/>
  <c r="BE191" i="6" s="1"/>
  <c r="S191" i="6"/>
  <c r="BX191" i="6"/>
  <c r="BZ191" i="6" s="1"/>
  <c r="BI191" i="6"/>
  <c r="BK191" i="6" s="1"/>
  <c r="AT191" i="6"/>
  <c r="Y191" i="6"/>
  <c r="AA191" i="6" s="1"/>
  <c r="AQ191" i="6"/>
  <c r="V191" i="6"/>
  <c r="X191" i="6" s="1"/>
  <c r="BU191" i="6"/>
  <c r="BW191" i="6" s="1"/>
  <c r="BF191" i="6"/>
  <c r="AN191" i="6"/>
  <c r="AP191" i="6" s="1"/>
  <c r="BR191" i="6"/>
  <c r="BT191" i="6" s="1"/>
  <c r="AZ191" i="6"/>
  <c r="CA191" i="6"/>
  <c r="CC191" i="6" s="1"/>
  <c r="BO191" i="6"/>
  <c r="BQ191" i="6" s="1"/>
  <c r="BL191" i="6"/>
  <c r="P191" i="6"/>
  <c r="R191" i="6" s="1"/>
  <c r="M191" i="6"/>
  <c r="O191" i="6" s="1"/>
  <c r="AW191" i="6"/>
  <c r="AE191" i="6"/>
  <c r="AG191" i="6" s="1"/>
  <c r="AB191" i="6"/>
  <c r="V45" i="6"/>
  <c r="X45" i="6" s="1"/>
  <c r="P45" i="6"/>
  <c r="R45" i="6" s="1"/>
  <c r="AZ45" i="6"/>
  <c r="AK45" i="6"/>
  <c r="AM45" i="6" s="1"/>
  <c r="CA45" i="6"/>
  <c r="CC45" i="6" s="1"/>
  <c r="AH45" i="6"/>
  <c r="BL45" i="6"/>
  <c r="BN45" i="6" s="1"/>
  <c r="AW45" i="6"/>
  <c r="AY45" i="6" s="1"/>
  <c r="BX45" i="6"/>
  <c r="AE45" i="6"/>
  <c r="BI45" i="6"/>
  <c r="BK45" i="6" s="1"/>
  <c r="AT45" i="6"/>
  <c r="AV45" i="6" s="1"/>
  <c r="AQ45" i="6"/>
  <c r="AS45" i="6" s="1"/>
  <c r="BO45" i="6"/>
  <c r="BQ45" i="6" s="1"/>
  <c r="BR45" i="6"/>
  <c r="BC45" i="6"/>
  <c r="BE45" i="6" s="1"/>
  <c r="AN45" i="6"/>
  <c r="AP45" i="6" s="1"/>
  <c r="M45" i="6"/>
  <c r="AB45" i="6"/>
  <c r="AD45" i="6" s="1"/>
  <c r="Y45" i="6"/>
  <c r="BU45" i="6"/>
  <c r="BW45" i="6" s="1"/>
  <c r="BF45" i="6"/>
  <c r="BH45" i="6" s="1"/>
  <c r="S45" i="6"/>
  <c r="AZ54" i="6"/>
  <c r="BB54" i="6" s="1"/>
  <c r="M54" i="6"/>
  <c r="O54" i="6" s="1"/>
  <c r="AW54" i="6"/>
  <c r="AY54" i="6" s="1"/>
  <c r="BL54" i="6"/>
  <c r="P54" i="6"/>
  <c r="R54" i="6" s="1"/>
  <c r="AH54" i="6"/>
  <c r="BO54" i="6"/>
  <c r="BQ54" i="6" s="1"/>
  <c r="S54" i="6"/>
  <c r="U54" i="6" s="1"/>
  <c r="AK54" i="6"/>
  <c r="BU54" i="6"/>
  <c r="BW54" i="6" s="1"/>
  <c r="BR54" i="6"/>
  <c r="BT54" i="6" s="1"/>
  <c r="BC54" i="6"/>
  <c r="AN54" i="6"/>
  <c r="CA54" i="6"/>
  <c r="CC54" i="6" s="1"/>
  <c r="BF54" i="6"/>
  <c r="V54" i="6"/>
  <c r="X54" i="6" s="1"/>
  <c r="Y54" i="6"/>
  <c r="AA54" i="6" s="1"/>
  <c r="AE54" i="6"/>
  <c r="AQ54" i="6"/>
  <c r="AS54" i="6" s="1"/>
  <c r="AB54" i="6"/>
  <c r="AT54" i="6"/>
  <c r="AV54" i="6" s="1"/>
  <c r="BI54" i="6"/>
  <c r="BK54" i="6" s="1"/>
  <c r="BX54" i="6"/>
  <c r="CA169" i="6"/>
  <c r="CC169" i="6" s="1"/>
  <c r="AT169" i="6"/>
  <c r="AV169" i="6" s="1"/>
  <c r="AW169" i="6"/>
  <c r="BO169" i="6"/>
  <c r="BQ169" i="6" s="1"/>
  <c r="AZ169" i="6"/>
  <c r="BB169" i="6" s="1"/>
  <c r="BR169" i="6"/>
  <c r="BU169" i="6"/>
  <c r="BW169" i="6" s="1"/>
  <c r="BC169" i="6"/>
  <c r="BX169" i="6"/>
  <c r="BZ169" i="6" s="1"/>
  <c r="M169" i="6"/>
  <c r="AQ169" i="6"/>
  <c r="BL169" i="6"/>
  <c r="BN169" i="6" s="1"/>
  <c r="BF169" i="6"/>
  <c r="BH169" i="6" s="1"/>
  <c r="AN169" i="6"/>
  <c r="AP169" i="6" s="1"/>
  <c r="Y169" i="6"/>
  <c r="AA169" i="6" s="1"/>
  <c r="AE169" i="6"/>
  <c r="V169" i="6"/>
  <c r="X169" i="6" s="1"/>
  <c r="AB169" i="6"/>
  <c r="S169" i="6"/>
  <c r="U169" i="6" s="1"/>
  <c r="AH169" i="6"/>
  <c r="AJ169" i="6" s="1"/>
  <c r="AK169" i="6"/>
  <c r="P169" i="6"/>
  <c r="R169" i="6" s="1"/>
  <c r="BI169" i="6"/>
  <c r="AZ586" i="6"/>
  <c r="BB586" i="6" s="1"/>
  <c r="CA586" i="6"/>
  <c r="M586" i="6"/>
  <c r="BO586" i="6"/>
  <c r="V586" i="6"/>
  <c r="X586" i="6" s="1"/>
  <c r="AK586" i="6"/>
  <c r="AM586" i="6" s="1"/>
  <c r="BU586" i="6"/>
  <c r="BW586" i="6" s="1"/>
  <c r="BL586" i="6"/>
  <c r="BN586" i="6" s="1"/>
  <c r="Y586" i="6"/>
  <c r="AA586" i="6" s="1"/>
  <c r="AQ586" i="6"/>
  <c r="BI586" i="6"/>
  <c r="BK586" i="6" s="1"/>
  <c r="BX586" i="6"/>
  <c r="AW586" i="6"/>
  <c r="AY586" i="6" s="1"/>
  <c r="S586" i="6"/>
  <c r="AT586" i="6"/>
  <c r="AV586" i="6" s="1"/>
  <c r="BR586" i="6"/>
  <c r="BT586" i="6" s="1"/>
  <c r="AN586" i="6"/>
  <c r="P586" i="6"/>
  <c r="R586" i="6" s="1"/>
  <c r="AH586" i="6"/>
  <c r="AE586" i="6"/>
  <c r="AG586" i="6" s="1"/>
  <c r="AB586" i="6"/>
  <c r="AD586" i="6" s="1"/>
  <c r="BC586" i="6"/>
  <c r="BF586" i="6"/>
  <c r="BT442" i="6"/>
  <c r="CD442" i="6"/>
  <c r="BT438" i="6"/>
  <c r="CD438" i="6"/>
  <c r="J201" i="6"/>
  <c r="I201" i="6"/>
  <c r="Y98" i="6"/>
  <c r="M98" i="6"/>
  <c r="BR98" i="6"/>
  <c r="BO98" i="6"/>
  <c r="AT98" i="6"/>
  <c r="CA98" i="6"/>
  <c r="AE98" i="6"/>
  <c r="BI98" i="6"/>
  <c r="AH98" i="6"/>
  <c r="S98" i="6"/>
  <c r="BL98" i="6"/>
  <c r="AK98" i="6"/>
  <c r="AZ98" i="6"/>
  <c r="P98" i="6"/>
  <c r="BC98" i="6"/>
  <c r="BU98" i="6"/>
  <c r="V98" i="6"/>
  <c r="BX98" i="6"/>
  <c r="AB98" i="6"/>
  <c r="BF98" i="6"/>
  <c r="AN98" i="6"/>
  <c r="AW98" i="6"/>
  <c r="AQ98" i="6"/>
  <c r="I515" i="6"/>
  <c r="J515" i="6"/>
  <c r="I473" i="6"/>
  <c r="J473" i="6"/>
  <c r="BX473" i="6"/>
  <c r="BI473" i="6"/>
  <c r="BR473" i="6"/>
  <c r="BU473" i="6"/>
  <c r="CA473" i="6"/>
  <c r="I319" i="4"/>
  <c r="I365" i="17" s="1"/>
  <c r="H320" i="6"/>
  <c r="I277" i="4"/>
  <c r="I276" i="17" s="1"/>
  <c r="H278" i="6"/>
  <c r="J441" i="6"/>
  <c r="I441" i="6"/>
  <c r="I492" i="6"/>
  <c r="J492" i="6"/>
  <c r="BR492" i="6"/>
  <c r="BU492" i="6"/>
  <c r="BW492" i="6" s="1"/>
  <c r="BX492" i="6"/>
  <c r="CA492" i="6"/>
  <c r="BI492" i="6"/>
  <c r="J432" i="6"/>
  <c r="BR432" i="6"/>
  <c r="BU432" i="6"/>
  <c r="BX432" i="6"/>
  <c r="CA432" i="6"/>
  <c r="I432" i="6"/>
  <c r="J414" i="6"/>
  <c r="BU414" i="6"/>
  <c r="BR414" i="6"/>
  <c r="I414" i="6"/>
  <c r="CA414" i="6"/>
  <c r="CC414" i="6" s="1"/>
  <c r="BX414" i="6"/>
  <c r="BZ414" i="6" s="1"/>
  <c r="I462" i="6"/>
  <c r="J462" i="6"/>
  <c r="BR462" i="6"/>
  <c r="BT462" i="6" s="1"/>
  <c r="BU462" i="6"/>
  <c r="BW462" i="6" s="1"/>
  <c r="BX462" i="6"/>
  <c r="BZ462" i="6" s="1"/>
  <c r="CA462" i="6"/>
  <c r="CC462" i="6" s="1"/>
  <c r="I402" i="6"/>
  <c r="J402" i="6"/>
  <c r="BU402" i="6"/>
  <c r="BW402" i="6" s="1"/>
  <c r="BR402" i="6"/>
  <c r="BT402" i="6" s="1"/>
  <c r="BX402" i="6"/>
  <c r="BZ402" i="6" s="1"/>
  <c r="CA402" i="6"/>
  <c r="CC402" i="6" s="1"/>
  <c r="H141" i="6"/>
  <c r="I140" i="4"/>
  <c r="BR481" i="6"/>
  <c r="BU481" i="6"/>
  <c r="BX481" i="6"/>
  <c r="CA481" i="6"/>
  <c r="I481" i="6"/>
  <c r="J481" i="6"/>
  <c r="BI481" i="6"/>
  <c r="I434" i="6"/>
  <c r="J434" i="6"/>
  <c r="CA434" i="6"/>
  <c r="CC434" i="6" s="1"/>
  <c r="BU434" i="6"/>
  <c r="BW434" i="6" s="1"/>
  <c r="BX434" i="6"/>
  <c r="BZ434" i="6" s="1"/>
  <c r="BR434" i="6"/>
  <c r="BT434" i="6" s="1"/>
  <c r="I109" i="6"/>
  <c r="J109" i="6"/>
  <c r="BF109" i="6"/>
  <c r="BH109" i="6" s="1"/>
  <c r="AB109" i="6"/>
  <c r="AD109" i="6" s="1"/>
  <c r="AE109" i="6"/>
  <c r="AG109" i="6" s="1"/>
  <c r="AT109" i="6"/>
  <c r="AV109" i="6" s="1"/>
  <c r="AZ109" i="6"/>
  <c r="BB109" i="6" s="1"/>
  <c r="P109" i="6"/>
  <c r="R109" i="6" s="1"/>
  <c r="CA109" i="6"/>
  <c r="CC109" i="6" s="1"/>
  <c r="M109" i="6"/>
  <c r="O109" i="6" s="1"/>
  <c r="AW109" i="6"/>
  <c r="AY109" i="6" s="1"/>
  <c r="BI109" i="6"/>
  <c r="BK109" i="6" s="1"/>
  <c r="BX109" i="6"/>
  <c r="BZ109" i="6" s="1"/>
  <c r="AH109" i="6"/>
  <c r="AJ109" i="6" s="1"/>
  <c r="BL109" i="6"/>
  <c r="BN109" i="6" s="1"/>
  <c r="S109" i="6"/>
  <c r="U109" i="6" s="1"/>
  <c r="AK109" i="6"/>
  <c r="AM109" i="6" s="1"/>
  <c r="BC109" i="6"/>
  <c r="BE109" i="6" s="1"/>
  <c r="BO109" i="6"/>
  <c r="BQ109" i="6" s="1"/>
  <c r="AN109" i="6"/>
  <c r="AP109" i="6" s="1"/>
  <c r="BR109" i="6"/>
  <c r="BT109" i="6" s="1"/>
  <c r="V109" i="6"/>
  <c r="X109" i="6" s="1"/>
  <c r="Y109" i="6"/>
  <c r="AA109" i="6" s="1"/>
  <c r="AQ109" i="6"/>
  <c r="AS109" i="6" s="1"/>
  <c r="BU109" i="6"/>
  <c r="BW109" i="6" s="1"/>
  <c r="I568" i="6"/>
  <c r="J568" i="6"/>
  <c r="BF568" i="6"/>
  <c r="AN568" i="6"/>
  <c r="AP568" i="6" s="1"/>
  <c r="BL568" i="6"/>
  <c r="BN568" i="6" s="1"/>
  <c r="BO568" i="6"/>
  <c r="AB568" i="6"/>
  <c r="AD568" i="6" s="1"/>
  <c r="BR568" i="6"/>
  <c r="BT568" i="6" s="1"/>
  <c r="BU568" i="6"/>
  <c r="AZ568" i="6"/>
  <c r="BB568" i="6" s="1"/>
  <c r="CA568" i="6"/>
  <c r="CC568" i="6" s="1"/>
  <c r="P568" i="6"/>
  <c r="M568" i="6"/>
  <c r="O568" i="6" s="1"/>
  <c r="Y568" i="6"/>
  <c r="AA568" i="6" s="1"/>
  <c r="AK568" i="6"/>
  <c r="AW568" i="6"/>
  <c r="AY568" i="6" s="1"/>
  <c r="BI568" i="6"/>
  <c r="BK568" i="6" s="1"/>
  <c r="S568" i="6"/>
  <c r="AE568" i="6"/>
  <c r="AG568" i="6" s="1"/>
  <c r="AQ568" i="6"/>
  <c r="AS568" i="6" s="1"/>
  <c r="BC568" i="6"/>
  <c r="V568" i="6"/>
  <c r="X568" i="6" s="1"/>
  <c r="AH568" i="6"/>
  <c r="AJ568" i="6" s="1"/>
  <c r="AT568" i="6"/>
  <c r="BX568" i="6"/>
  <c r="BZ568" i="6" s="1"/>
  <c r="I491" i="6"/>
  <c r="J491" i="6"/>
  <c r="BX491" i="6"/>
  <c r="CA491" i="6"/>
  <c r="CC491" i="6" s="1"/>
  <c r="BR491" i="6"/>
  <c r="BU491" i="6"/>
  <c r="BI491" i="6"/>
  <c r="I510" i="6"/>
  <c r="J510" i="6"/>
  <c r="CA510" i="6"/>
  <c r="CC510" i="6" s="1"/>
  <c r="BR510" i="6"/>
  <c r="BT510" i="6" s="1"/>
  <c r="BU510" i="6"/>
  <c r="BW510" i="6" s="1"/>
  <c r="BX510" i="6"/>
  <c r="BZ510" i="6" s="1"/>
  <c r="BI510" i="6"/>
  <c r="I373" i="6"/>
  <c r="J373" i="6"/>
  <c r="BR373" i="6"/>
  <c r="BU373" i="6"/>
  <c r="BW373" i="6" s="1"/>
  <c r="BX373" i="6"/>
  <c r="BZ373" i="6" s="1"/>
  <c r="CA373" i="6"/>
  <c r="I324" i="6"/>
  <c r="J324" i="6"/>
  <c r="AN324" i="6"/>
  <c r="BL324" i="6"/>
  <c r="BN324" i="6" s="1"/>
  <c r="AQ324" i="6"/>
  <c r="AS324" i="6" s="1"/>
  <c r="BX324" i="6"/>
  <c r="BU324" i="6"/>
  <c r="BW324" i="6" s="1"/>
  <c r="S324" i="6"/>
  <c r="U324" i="6" s="1"/>
  <c r="AT324" i="6"/>
  <c r="Y324" i="6"/>
  <c r="AA324" i="6" s="1"/>
  <c r="BC324" i="6"/>
  <c r="BE324" i="6" s="1"/>
  <c r="AB324" i="6"/>
  <c r="BI324" i="6"/>
  <c r="BK324" i="6" s="1"/>
  <c r="AH324" i="6"/>
  <c r="AJ324" i="6" s="1"/>
  <c r="V324" i="6"/>
  <c r="AK324" i="6"/>
  <c r="AM324" i="6" s="1"/>
  <c r="BF324" i="6"/>
  <c r="BH324" i="6" s="1"/>
  <c r="CA324" i="6"/>
  <c r="M324" i="6"/>
  <c r="O324" i="6" s="1"/>
  <c r="AW324" i="6"/>
  <c r="AY324" i="6" s="1"/>
  <c r="BO324" i="6"/>
  <c r="P324" i="6"/>
  <c r="R324" i="6" s="1"/>
  <c r="AE324" i="6"/>
  <c r="AG324" i="6" s="1"/>
  <c r="AZ324" i="6"/>
  <c r="BR324" i="6"/>
  <c r="BT324" i="6" s="1"/>
  <c r="CA449" i="6"/>
  <c r="BX449" i="6"/>
  <c r="BR449" i="6"/>
  <c r="BU449" i="6"/>
  <c r="I449" i="6"/>
  <c r="J449" i="6"/>
  <c r="J499" i="6"/>
  <c r="CA499" i="6"/>
  <c r="BX499" i="6"/>
  <c r="BR499" i="6"/>
  <c r="BU499" i="6"/>
  <c r="I499" i="6"/>
  <c r="BI499" i="6"/>
  <c r="I422" i="6"/>
  <c r="CA422" i="6"/>
  <c r="CC422" i="6" s="1"/>
  <c r="BU422" i="6"/>
  <c r="BW422" i="6" s="1"/>
  <c r="BX422" i="6"/>
  <c r="BZ422" i="6" s="1"/>
  <c r="BR422" i="6"/>
  <c r="BT422" i="6" s="1"/>
  <c r="J422" i="6"/>
  <c r="CD422" i="6" s="1"/>
  <c r="I447" i="6"/>
  <c r="J447" i="6"/>
  <c r="BU447" i="6"/>
  <c r="BW447" i="6" s="1"/>
  <c r="BR447" i="6"/>
  <c r="BT447" i="6" s="1"/>
  <c r="BX447" i="6"/>
  <c r="BZ447" i="6" s="1"/>
  <c r="CA447" i="6"/>
  <c r="CC447" i="6" s="1"/>
  <c r="J426" i="6"/>
  <c r="CD426" i="6" s="1"/>
  <c r="I426" i="6"/>
  <c r="BT426" i="6" s="1"/>
  <c r="I372" i="6"/>
  <c r="J372" i="6"/>
  <c r="I399" i="6"/>
  <c r="J399" i="6"/>
  <c r="BU399" i="6"/>
  <c r="BR399" i="6"/>
  <c r="BT399" i="6" s="1"/>
  <c r="BX399" i="6"/>
  <c r="BZ399" i="6" s="1"/>
  <c r="CA399" i="6"/>
  <c r="I275" i="17"/>
  <c r="CC436" i="6"/>
  <c r="BT551" i="6"/>
  <c r="BW551" i="6"/>
  <c r="CD420" i="6"/>
  <c r="CD531" i="6"/>
  <c r="BW382" i="6"/>
  <c r="BZ382" i="6"/>
  <c r="CC382" i="6"/>
  <c r="I62" i="17"/>
  <c r="BT245" i="6"/>
  <c r="BZ245" i="6"/>
  <c r="BW245" i="6"/>
  <c r="CC245" i="6"/>
  <c r="CA372" i="6"/>
  <c r="BR372" i="6"/>
  <c r="BT372" i="6" s="1"/>
  <c r="BX372" i="6"/>
  <c r="BZ372" i="6" s="1"/>
  <c r="BU372" i="6"/>
  <c r="AE201" i="6"/>
  <c r="AG201" i="6" s="1"/>
  <c r="M201" i="6"/>
  <c r="O201" i="6" s="1"/>
  <c r="AT201" i="6"/>
  <c r="P201" i="6"/>
  <c r="R201" i="6" s="1"/>
  <c r="BX201" i="6"/>
  <c r="AH201" i="6"/>
  <c r="AW201" i="6"/>
  <c r="AY201" i="6" s="1"/>
  <c r="BL201" i="6"/>
  <c r="BN201" i="6" s="1"/>
  <c r="CA201" i="6"/>
  <c r="BI201" i="6"/>
  <c r="BK201" i="6" s="1"/>
  <c r="AQ201" i="6"/>
  <c r="AS201" i="6" s="1"/>
  <c r="AB201" i="6"/>
  <c r="BF201" i="6"/>
  <c r="BH201" i="6" s="1"/>
  <c r="BU201" i="6"/>
  <c r="BW201" i="6" s="1"/>
  <c r="BC201" i="6"/>
  <c r="BO201" i="6"/>
  <c r="V201" i="6"/>
  <c r="X201" i="6" s="1"/>
  <c r="S201" i="6"/>
  <c r="AZ201" i="6"/>
  <c r="BB201" i="6" s="1"/>
  <c r="AK201" i="6"/>
  <c r="AM201" i="6" s="1"/>
  <c r="BR201" i="6"/>
  <c r="AN201" i="6"/>
  <c r="AP201" i="6" s="1"/>
  <c r="Y201" i="6"/>
  <c r="AA201" i="6" s="1"/>
  <c r="CD450" i="6"/>
  <c r="BT450" i="6"/>
  <c r="I98" i="6"/>
  <c r="J98" i="6"/>
  <c r="BI515" i="6"/>
  <c r="BX515" i="6"/>
  <c r="BZ515" i="6" s="1"/>
  <c r="CA515" i="6"/>
  <c r="BR515" i="6"/>
  <c r="BU515" i="6"/>
  <c r="BW515" i="6" s="1"/>
  <c r="CD226" i="6"/>
  <c r="O226" i="6"/>
  <c r="BU507" i="6"/>
  <c r="BR507" i="6"/>
  <c r="CA507" i="6"/>
  <c r="BI507" i="6"/>
  <c r="BX507" i="6"/>
  <c r="J507" i="6"/>
  <c r="CD507" i="6" s="1"/>
  <c r="I507" i="6"/>
  <c r="O92" i="6"/>
  <c r="CD92" i="6"/>
  <c r="J417" i="6"/>
  <c r="I417" i="6"/>
  <c r="BU417" i="6"/>
  <c r="BW417" i="6" s="1"/>
  <c r="CA417" i="6"/>
  <c r="CC417" i="6" s="1"/>
  <c r="BX417" i="6"/>
  <c r="BZ417" i="6" s="1"/>
  <c r="BR417" i="6"/>
  <c r="BT417" i="6" s="1"/>
  <c r="BQ286" i="6"/>
  <c r="CD286" i="6"/>
  <c r="BR441" i="6"/>
  <c r="CA441" i="6"/>
  <c r="CC441" i="6" s="1"/>
  <c r="BU441" i="6"/>
  <c r="BX441" i="6"/>
  <c r="BZ441" i="6" s="1"/>
  <c r="BT369" i="6"/>
  <c r="CD369" i="6"/>
  <c r="BT361" i="6"/>
  <c r="CD361" i="6"/>
  <c r="J210" i="6"/>
  <c r="CA210" i="6"/>
  <c r="BL210" i="6"/>
  <c r="AE210" i="6"/>
  <c r="I210" i="6"/>
  <c r="AE312" i="6"/>
  <c r="BX312" i="6"/>
  <c r="V312" i="6"/>
  <c r="AW312" i="6"/>
  <c r="CA312" i="6"/>
  <c r="Y312" i="6"/>
  <c r="AB312" i="6"/>
  <c r="BL312" i="6"/>
  <c r="M312" i="6"/>
  <c r="AT312" i="6"/>
  <c r="BC312" i="6"/>
  <c r="BF312" i="6"/>
  <c r="AH312" i="6"/>
  <c r="AZ312" i="6"/>
  <c r="BO312" i="6"/>
  <c r="S312" i="6"/>
  <c r="AN312" i="6"/>
  <c r="BR312" i="6"/>
  <c r="BU312" i="6"/>
  <c r="AK312" i="6"/>
  <c r="P312" i="6"/>
  <c r="BI312" i="6"/>
  <c r="AQ312" i="6"/>
  <c r="Y199" i="6"/>
  <c r="AA199" i="6" s="1"/>
  <c r="BU199" i="6"/>
  <c r="AQ199" i="6"/>
  <c r="BF199" i="6"/>
  <c r="BH199" i="6" s="1"/>
  <c r="AB199" i="6"/>
  <c r="BI199" i="6"/>
  <c r="M199" i="6"/>
  <c r="AE199" i="6"/>
  <c r="AG199" i="6" s="1"/>
  <c r="AT199" i="6"/>
  <c r="BL199" i="6"/>
  <c r="CA199" i="6"/>
  <c r="CC199" i="6" s="1"/>
  <c r="BX199" i="6"/>
  <c r="P199" i="6"/>
  <c r="AN199" i="6"/>
  <c r="AZ199" i="6"/>
  <c r="AW199" i="6"/>
  <c r="AY199" i="6" s="1"/>
  <c r="AK199" i="6"/>
  <c r="AH199" i="6"/>
  <c r="S199" i="6"/>
  <c r="U199" i="6" s="1"/>
  <c r="J199" i="6"/>
  <c r="I199" i="6"/>
  <c r="BO199" i="6"/>
  <c r="BQ199" i="6" s="1"/>
  <c r="V199" i="6"/>
  <c r="X199" i="6" s="1"/>
  <c r="BC199" i="6"/>
  <c r="BE199" i="6" s="1"/>
  <c r="BR199" i="6"/>
  <c r="BT199" i="6" s="1"/>
  <c r="BR461" i="6"/>
  <c r="CA461" i="6"/>
  <c r="CC461" i="6" s="1"/>
  <c r="BX461" i="6"/>
  <c r="BZ461" i="6" s="1"/>
  <c r="BU461" i="6"/>
  <c r="BW461" i="6" s="1"/>
  <c r="H480" i="6"/>
  <c r="I479" i="4"/>
  <c r="I135" i="17" s="1"/>
  <c r="Y313" i="6"/>
  <c r="AA313" i="6" s="1"/>
  <c r="BF313" i="6"/>
  <c r="BH313" i="6" s="1"/>
  <c r="AB313" i="6"/>
  <c r="AD313" i="6" s="1"/>
  <c r="BC313" i="6"/>
  <c r="BE313" i="6" s="1"/>
  <c r="CA313" i="6"/>
  <c r="CC313" i="6" s="1"/>
  <c r="AK313" i="6"/>
  <c r="AM313" i="6" s="1"/>
  <c r="AN313" i="6"/>
  <c r="AP313" i="6" s="1"/>
  <c r="BI313" i="6"/>
  <c r="BK313" i="6" s="1"/>
  <c r="BX313" i="6"/>
  <c r="BZ313" i="6" s="1"/>
  <c r="AE313" i="6"/>
  <c r="AG313" i="6" s="1"/>
  <c r="AQ313" i="6"/>
  <c r="AS313" i="6" s="1"/>
  <c r="AZ34" i="6"/>
  <c r="BB34" i="6" s="1"/>
  <c r="BU34" i="6"/>
  <c r="BW34" i="6" s="1"/>
  <c r="BR34" i="6"/>
  <c r="BO34" i="6"/>
  <c r="BQ34" i="6" s="1"/>
  <c r="AW34" i="6"/>
  <c r="AY34" i="6" s="1"/>
  <c r="BI34" i="6"/>
  <c r="BC34" i="6"/>
  <c r="BE34" i="6" s="1"/>
  <c r="BX34" i="6"/>
  <c r="BZ34" i="6" s="1"/>
  <c r="BF34" i="6"/>
  <c r="BL34" i="6"/>
  <c r="BN34" i="6" s="1"/>
  <c r="CA34" i="6"/>
  <c r="CC34" i="6" s="1"/>
  <c r="BF106" i="6"/>
  <c r="BC106" i="6"/>
  <c r="BR106" i="6"/>
  <c r="BU106" i="6"/>
  <c r="V106" i="6"/>
  <c r="AB106" i="6"/>
  <c r="AN106" i="6"/>
  <c r="AQ106" i="6"/>
  <c r="Y106" i="6"/>
  <c r="M106" i="6"/>
  <c r="BX106" i="6"/>
  <c r="P106" i="6"/>
  <c r="AE106" i="6"/>
  <c r="AT106" i="6"/>
  <c r="BI106" i="6"/>
  <c r="CA106" i="6"/>
  <c r="AW106" i="6"/>
  <c r="BL106" i="6"/>
  <c r="S106" i="6"/>
  <c r="AH106" i="6"/>
  <c r="AZ106" i="6"/>
  <c r="BO106" i="6"/>
  <c r="AK106" i="6"/>
  <c r="I106" i="6"/>
  <c r="J106" i="6"/>
  <c r="BR366" i="6"/>
  <c r="BX366" i="6"/>
  <c r="CA366" i="6"/>
  <c r="BU366" i="6"/>
  <c r="I366" i="6"/>
  <c r="J366" i="6"/>
  <c r="I558" i="6"/>
  <c r="J558" i="6"/>
  <c r="BF558" i="6"/>
  <c r="CA558" i="6"/>
  <c r="CC558" i="6" s="1"/>
  <c r="BX558" i="6"/>
  <c r="AN558" i="6"/>
  <c r="AK558" i="6"/>
  <c r="AM558" i="6" s="1"/>
  <c r="AQ558" i="6"/>
  <c r="V558" i="6"/>
  <c r="BC558" i="6"/>
  <c r="BE558" i="6" s="1"/>
  <c r="Y558" i="6"/>
  <c r="AB558" i="6"/>
  <c r="M558" i="6"/>
  <c r="O558" i="6" s="1"/>
  <c r="P558" i="6"/>
  <c r="AE558" i="6"/>
  <c r="AT558" i="6"/>
  <c r="AV558" i="6" s="1"/>
  <c r="BI558" i="6"/>
  <c r="AW558" i="6"/>
  <c r="S558" i="6"/>
  <c r="U558" i="6" s="1"/>
  <c r="AH558" i="6"/>
  <c r="AZ558" i="6"/>
  <c r="BL558" i="6"/>
  <c r="BN558" i="6" s="1"/>
  <c r="BO558" i="6"/>
  <c r="BR558" i="6"/>
  <c r="BU558" i="6"/>
  <c r="BW558" i="6" s="1"/>
  <c r="BI210" i="6"/>
  <c r="S210" i="6"/>
  <c r="AZ210" i="6"/>
  <c r="BO210" i="6"/>
  <c r="AN210" i="6"/>
  <c r="BC210" i="6"/>
  <c r="M210" i="6"/>
  <c r="AT210" i="6"/>
  <c r="P210" i="6"/>
  <c r="BU210" i="6"/>
  <c r="BR210" i="6"/>
  <c r="BF210" i="6"/>
  <c r="AH210" i="6"/>
  <c r="AK210" i="6"/>
  <c r="AQ210" i="6"/>
  <c r="BX210" i="6"/>
  <c r="AW210" i="6"/>
  <c r="V210" i="6"/>
  <c r="Y210" i="6"/>
  <c r="AB210" i="6"/>
  <c r="I312" i="6"/>
  <c r="J312" i="6"/>
  <c r="CD501" i="6"/>
  <c r="I72" i="17"/>
  <c r="BZ519" i="6"/>
  <c r="CD519" i="6"/>
  <c r="CD431" i="6"/>
  <c r="CC386" i="6"/>
  <c r="CD439" i="6"/>
  <c r="CD522" i="6"/>
  <c r="I105" i="17"/>
  <c r="BZ437" i="6"/>
  <c r="CC437" i="6"/>
  <c r="BW437" i="6"/>
  <c r="BT544" i="6"/>
  <c r="CC544" i="6"/>
  <c r="BZ544" i="6"/>
  <c r="BW544" i="6"/>
  <c r="BZ420" i="6"/>
  <c r="BW420" i="6"/>
  <c r="I186" i="17"/>
  <c r="BE63" i="6"/>
  <c r="BZ63" i="6"/>
  <c r="AY63" i="6"/>
  <c r="BQ63" i="6"/>
  <c r="R63" i="6"/>
  <c r="AJ63" i="6"/>
  <c r="BB63" i="6"/>
  <c r="BT63" i="6"/>
  <c r="U63" i="6"/>
  <c r="BW63" i="6"/>
  <c r="X63" i="6"/>
  <c r="CD288" i="6"/>
  <c r="O208" i="6"/>
  <c r="U208" i="6"/>
  <c r="X208" i="6"/>
  <c r="BW208" i="6"/>
  <c r="R208" i="6"/>
  <c r="BE208" i="6"/>
  <c r="BT208" i="6"/>
  <c r="AS208" i="6"/>
  <c r="AY208" i="6"/>
  <c r="BB208" i="6"/>
  <c r="CC208" i="6"/>
  <c r="AD208" i="6"/>
  <c r="AG208" i="6"/>
  <c r="AM208" i="6"/>
  <c r="CC420" i="6"/>
  <c r="U315" i="6"/>
  <c r="AD315" i="6"/>
  <c r="AS315" i="6"/>
  <c r="AA315" i="6"/>
  <c r="BW315" i="6"/>
  <c r="BQ315" i="6"/>
  <c r="BB315" i="6"/>
  <c r="AG315" i="6"/>
  <c r="O315" i="6"/>
  <c r="AY315" i="6"/>
  <c r="BE315" i="6"/>
  <c r="BH315" i="6"/>
  <c r="BZ315" i="6"/>
  <c r="X315" i="6"/>
  <c r="AV315" i="6"/>
  <c r="R315" i="6"/>
  <c r="BN315" i="6"/>
  <c r="AM315" i="6"/>
  <c r="BK315" i="6"/>
  <c r="AJ315" i="6"/>
  <c r="CC315" i="6"/>
  <c r="AP315" i="6"/>
  <c r="CD62" i="6"/>
  <c r="O62" i="6"/>
  <c r="BT445" i="6"/>
  <c r="BZ445" i="6"/>
  <c r="BW445" i="6"/>
  <c r="CC445" i="6"/>
  <c r="BO31" i="6"/>
  <c r="CA31" i="6"/>
  <c r="BF31" i="6"/>
  <c r="BX31" i="6"/>
  <c r="BI31" i="6"/>
  <c r="BC31" i="6"/>
  <c r="AW31" i="6"/>
  <c r="BR31" i="6"/>
  <c r="J31" i="6"/>
  <c r="I31" i="6"/>
  <c r="AV31" i="6" s="1"/>
  <c r="AZ31" i="6"/>
  <c r="BL31" i="6"/>
  <c r="BU31" i="6"/>
  <c r="BW31" i="6" s="1"/>
  <c r="BL50" i="6"/>
  <c r="AT50" i="6"/>
  <c r="BX50" i="6"/>
  <c r="J50" i="6"/>
  <c r="AN50" i="6"/>
  <c r="V50" i="6"/>
  <c r="BU50" i="6"/>
  <c r="I50" i="6"/>
  <c r="AW50" i="6"/>
  <c r="AY50" i="6" s="1"/>
  <c r="BC50" i="6"/>
  <c r="AK50" i="6"/>
  <c r="AM50" i="6" s="1"/>
  <c r="AZ50" i="6"/>
  <c r="BB50" i="6" s="1"/>
  <c r="AH50" i="6"/>
  <c r="S50" i="6"/>
  <c r="U50" i="6" s="1"/>
  <c r="BR50" i="6"/>
  <c r="BT50" i="6" s="1"/>
  <c r="BO50" i="6"/>
  <c r="AE50" i="6"/>
  <c r="AG50" i="6" s="1"/>
  <c r="P50" i="6"/>
  <c r="R50" i="6" s="1"/>
  <c r="BI50" i="6"/>
  <c r="AB50" i="6"/>
  <c r="AD50" i="6" s="1"/>
  <c r="BF50" i="6"/>
  <c r="BH50" i="6" s="1"/>
  <c r="Y50" i="6"/>
  <c r="AQ50" i="6"/>
  <c r="AS50" i="6" s="1"/>
  <c r="M50" i="6"/>
  <c r="O50" i="6" s="1"/>
  <c r="CA50" i="6"/>
  <c r="BZ357" i="6"/>
  <c r="BW357" i="6"/>
  <c r="BT357" i="6"/>
  <c r="CC357" i="6"/>
  <c r="BQ350" i="6"/>
  <c r="CD350" i="6"/>
  <c r="AT313" i="6"/>
  <c r="AV313" i="6" s="1"/>
  <c r="V313" i="6"/>
  <c r="X313" i="6" s="1"/>
  <c r="M313" i="6"/>
  <c r="AW313" i="6"/>
  <c r="AY313" i="6" s="1"/>
  <c r="P313" i="6"/>
  <c r="R313" i="6" s="1"/>
  <c r="AH313" i="6"/>
  <c r="AJ313" i="6" s="1"/>
  <c r="BL313" i="6"/>
  <c r="BN313" i="6" s="1"/>
  <c r="BU313" i="6"/>
  <c r="BW313" i="6" s="1"/>
  <c r="AZ313" i="6"/>
  <c r="BB313" i="6" s="1"/>
  <c r="BO313" i="6"/>
  <c r="BQ313" i="6" s="1"/>
  <c r="S313" i="6"/>
  <c r="U313" i="6" s="1"/>
  <c r="BR313" i="6"/>
  <c r="BT313" i="6" s="1"/>
  <c r="L102" i="6"/>
  <c r="CD102" i="6"/>
  <c r="BR487" i="6"/>
  <c r="BU487" i="6"/>
  <c r="J487" i="6"/>
  <c r="CA487" i="6"/>
  <c r="BI487" i="6"/>
  <c r="I487" i="6"/>
  <c r="BX487" i="6"/>
  <c r="BQ244" i="6"/>
  <c r="CD244" i="6"/>
  <c r="I34" i="6"/>
  <c r="AV34" i="6" s="1"/>
  <c r="J34" i="6"/>
  <c r="AY37" i="6"/>
  <c r="CD37" i="6"/>
  <c r="H299" i="6"/>
  <c r="I298" i="4"/>
  <c r="H274" i="6"/>
  <c r="I273" i="4"/>
  <c r="I279" i="17" s="1"/>
  <c r="I311" i="6"/>
  <c r="J311" i="6"/>
  <c r="AN311" i="6"/>
  <c r="AP311" i="6" s="1"/>
  <c r="AZ311" i="6"/>
  <c r="BB311" i="6" s="1"/>
  <c r="AE311" i="6"/>
  <c r="BF311" i="6"/>
  <c r="BH311" i="6" s="1"/>
  <c r="BO311" i="6"/>
  <c r="BQ311" i="6" s="1"/>
  <c r="BX311" i="6"/>
  <c r="Y311" i="6"/>
  <c r="AA311" i="6" s="1"/>
  <c r="AB311" i="6"/>
  <c r="AD311" i="6" s="1"/>
  <c r="AK311" i="6"/>
  <c r="BI311" i="6"/>
  <c r="BK311" i="6" s="1"/>
  <c r="S311" i="6"/>
  <c r="U311" i="6" s="1"/>
  <c r="AQ311" i="6"/>
  <c r="BR311" i="6"/>
  <c r="BT311" i="6" s="1"/>
  <c r="V311" i="6"/>
  <c r="X311" i="6" s="1"/>
  <c r="AT311" i="6"/>
  <c r="BU311" i="6"/>
  <c r="BW311" i="6" s="1"/>
  <c r="BC311" i="6"/>
  <c r="BE311" i="6" s="1"/>
  <c r="M311" i="6"/>
  <c r="AH311" i="6"/>
  <c r="AJ311" i="6" s="1"/>
  <c r="BL311" i="6"/>
  <c r="BN311" i="6" s="1"/>
  <c r="CA311" i="6"/>
  <c r="P311" i="6"/>
  <c r="R311" i="6" s="1"/>
  <c r="AW311" i="6"/>
  <c r="AY311" i="6" s="1"/>
  <c r="I533" i="6"/>
  <c r="J533" i="6"/>
  <c r="BX533" i="6"/>
  <c r="BZ533" i="6" s="1"/>
  <c r="CA533" i="6"/>
  <c r="CC533" i="6" s="1"/>
  <c r="BR533" i="6"/>
  <c r="BT533" i="6" s="1"/>
  <c r="BU533" i="6"/>
  <c r="BW533" i="6" s="1"/>
  <c r="BI533" i="6"/>
  <c r="I451" i="6"/>
  <c r="BU451" i="6"/>
  <c r="BR451" i="6"/>
  <c r="BX451" i="6"/>
  <c r="BZ451" i="6" s="1"/>
  <c r="CA451" i="6"/>
  <c r="J451" i="6"/>
  <c r="I547" i="6"/>
  <c r="J547" i="6"/>
  <c r="CA547" i="6"/>
  <c r="BR547" i="6"/>
  <c r="BT547" i="6" s="1"/>
  <c r="BU547" i="6"/>
  <c r="BX547" i="6"/>
  <c r="BI547" i="6"/>
  <c r="I383" i="6"/>
  <c r="J383" i="6"/>
  <c r="BU383" i="6"/>
  <c r="BW383" i="6" s="1"/>
  <c r="BR383" i="6"/>
  <c r="BX383" i="6"/>
  <c r="CA383" i="6"/>
  <c r="I553" i="6"/>
  <c r="J553" i="6"/>
  <c r="AK553" i="6"/>
  <c r="AM553" i="6" s="1"/>
  <c r="BO553" i="6"/>
  <c r="BQ553" i="6" s="1"/>
  <c r="BL553" i="6"/>
  <c r="AH553" i="6"/>
  <c r="AJ553" i="6" s="1"/>
  <c r="BR553" i="6"/>
  <c r="BT553" i="6" s="1"/>
  <c r="S553" i="6"/>
  <c r="CA553" i="6"/>
  <c r="CC553" i="6" s="1"/>
  <c r="AW553" i="6"/>
  <c r="AY553" i="6" s="1"/>
  <c r="V553" i="6"/>
  <c r="AZ553" i="6"/>
  <c r="BB553" i="6" s="1"/>
  <c r="Y553" i="6"/>
  <c r="AA553" i="6" s="1"/>
  <c r="BC553" i="6"/>
  <c r="AB553" i="6"/>
  <c r="AD553" i="6" s="1"/>
  <c r="AN553" i="6"/>
  <c r="AP553" i="6" s="1"/>
  <c r="BF553" i="6"/>
  <c r="BU553" i="6"/>
  <c r="BW553" i="6" s="1"/>
  <c r="M553" i="6"/>
  <c r="O553" i="6" s="1"/>
  <c r="AE553" i="6"/>
  <c r="AQ553" i="6"/>
  <c r="AS553" i="6" s="1"/>
  <c r="P553" i="6"/>
  <c r="R553" i="6" s="1"/>
  <c r="AT553" i="6"/>
  <c r="BI553" i="6"/>
  <c r="BK553" i="6" s="1"/>
  <c r="BX553" i="6"/>
  <c r="BZ553" i="6" s="1"/>
  <c r="I359" i="6"/>
  <c r="J359" i="6"/>
  <c r="BU359" i="6"/>
  <c r="BW359" i="6" s="1"/>
  <c r="BX359" i="6"/>
  <c r="BZ359" i="6" s="1"/>
  <c r="BR359" i="6"/>
  <c r="BT359" i="6" s="1"/>
  <c r="CA359" i="6"/>
  <c r="CC359" i="6" s="1"/>
  <c r="I540" i="6"/>
  <c r="J540" i="6"/>
  <c r="CA540" i="6"/>
  <c r="CC540" i="6" s="1"/>
  <c r="BR540" i="6"/>
  <c r="BT540" i="6" s="1"/>
  <c r="BU540" i="6"/>
  <c r="BW540" i="6" s="1"/>
  <c r="BX540" i="6"/>
  <c r="BZ540" i="6" s="1"/>
  <c r="BI540" i="6"/>
  <c r="I387" i="6"/>
  <c r="J387" i="6"/>
  <c r="BR387" i="6"/>
  <c r="BU387" i="6"/>
  <c r="BW387" i="6" s="1"/>
  <c r="BX387" i="6"/>
  <c r="CA387" i="6"/>
  <c r="I528" i="6"/>
  <c r="J528" i="6"/>
  <c r="BR528" i="6"/>
  <c r="BU528" i="6"/>
  <c r="BW528" i="6" s="1"/>
  <c r="BX528" i="6"/>
  <c r="CA528" i="6"/>
  <c r="BI528" i="6"/>
  <c r="I404" i="6"/>
  <c r="J404" i="6"/>
  <c r="BR404" i="6"/>
  <c r="BT404" i="6" s="1"/>
  <c r="BU404" i="6"/>
  <c r="BW404" i="6" s="1"/>
  <c r="BX404" i="6"/>
  <c r="CA404" i="6"/>
  <c r="CC404" i="6" s="1"/>
  <c r="I355" i="6"/>
  <c r="J355" i="6"/>
  <c r="BU355" i="6"/>
  <c r="BW355" i="6" s="1"/>
  <c r="CA355" i="6"/>
  <c r="CC355" i="6" s="1"/>
  <c r="BR355" i="6"/>
  <c r="BX355" i="6"/>
  <c r="BZ355" i="6" s="1"/>
  <c r="J371" i="6"/>
  <c r="BU371" i="6"/>
  <c r="BX371" i="6"/>
  <c r="CA371" i="6"/>
  <c r="BR371" i="6"/>
  <c r="I371" i="6"/>
  <c r="BR524" i="6"/>
  <c r="BU524" i="6"/>
  <c r="BX524" i="6"/>
  <c r="CA524" i="6"/>
  <c r="I524" i="6"/>
  <c r="J524" i="6"/>
  <c r="BI524" i="6"/>
  <c r="I196" i="6"/>
  <c r="J196" i="6"/>
  <c r="AH196" i="6"/>
  <c r="AJ196" i="6" s="1"/>
  <c r="CA196" i="6"/>
  <c r="CC196" i="6" s="1"/>
  <c r="AQ196" i="6"/>
  <c r="AS196" i="6" s="1"/>
  <c r="AT196" i="6"/>
  <c r="AV196" i="6" s="1"/>
  <c r="BF196" i="6"/>
  <c r="BH196" i="6" s="1"/>
  <c r="M196" i="6"/>
  <c r="O196" i="6" s="1"/>
  <c r="AB196" i="6"/>
  <c r="AD196" i="6" s="1"/>
  <c r="BI196" i="6"/>
  <c r="BK196" i="6" s="1"/>
  <c r="BU196" i="6"/>
  <c r="BW196" i="6" s="1"/>
  <c r="AE196" i="6"/>
  <c r="AG196" i="6" s="1"/>
  <c r="BX196" i="6"/>
  <c r="BZ196" i="6" s="1"/>
  <c r="P196" i="6"/>
  <c r="R196" i="6" s="1"/>
  <c r="BL196" i="6"/>
  <c r="BN196" i="6" s="1"/>
  <c r="AW196" i="6"/>
  <c r="AY196" i="6" s="1"/>
  <c r="BO196" i="6"/>
  <c r="BQ196" i="6" s="1"/>
  <c r="S196" i="6"/>
  <c r="U196" i="6" s="1"/>
  <c r="AZ196" i="6"/>
  <c r="BB196" i="6" s="1"/>
  <c r="V196" i="6"/>
  <c r="X196" i="6" s="1"/>
  <c r="AK196" i="6"/>
  <c r="AM196" i="6" s="1"/>
  <c r="BC196" i="6"/>
  <c r="BE196" i="6" s="1"/>
  <c r="BR196" i="6"/>
  <c r="BT196" i="6" s="1"/>
  <c r="Y196" i="6"/>
  <c r="AA196" i="6" s="1"/>
  <c r="AN196" i="6"/>
  <c r="AP196" i="6" s="1"/>
  <c r="AG102" i="6"/>
  <c r="BZ102" i="6"/>
  <c r="AJ102" i="6"/>
  <c r="AM102" i="6"/>
  <c r="AY102" i="6"/>
  <c r="BH102" i="6"/>
  <c r="X102" i="6"/>
  <c r="BW102" i="6"/>
  <c r="BK102" i="6"/>
  <c r="U102" i="6"/>
  <c r="AV102" i="6"/>
  <c r="BN102" i="6"/>
  <c r="CC102" i="6"/>
  <c r="AA102" i="6"/>
  <c r="BB102" i="6"/>
  <c r="AP102" i="6"/>
  <c r="BQ102" i="6"/>
  <c r="AD102" i="6"/>
  <c r="BE102" i="6"/>
  <c r="R102" i="6"/>
  <c r="AS102" i="6"/>
  <c r="BT102" i="6"/>
  <c r="BR362" i="6"/>
  <c r="BU362" i="6"/>
  <c r="I362" i="6"/>
  <c r="J362" i="6"/>
  <c r="BX362" i="6"/>
  <c r="CA362" i="6"/>
  <c r="CC362" i="6" s="1"/>
  <c r="X562" i="6"/>
  <c r="BE562" i="6"/>
  <c r="AS562" i="6"/>
  <c r="AD562" i="6"/>
  <c r="BK562" i="6"/>
  <c r="BZ562" i="6"/>
  <c r="O562" i="6"/>
  <c r="AG562" i="6"/>
  <c r="AV562" i="6"/>
  <c r="R562" i="6"/>
  <c r="BN562" i="6"/>
  <c r="AA562" i="6"/>
  <c r="BW562" i="6"/>
  <c r="U562" i="6"/>
  <c r="AY562" i="6"/>
  <c r="BB562" i="6"/>
  <c r="BH562" i="6"/>
  <c r="AM562" i="6"/>
  <c r="AJ562" i="6"/>
  <c r="AP562" i="6"/>
  <c r="BQ562" i="6"/>
  <c r="BT562" i="6"/>
  <c r="CC562" i="6"/>
  <c r="I222" i="6"/>
  <c r="J222" i="6"/>
  <c r="AQ222" i="6"/>
  <c r="AK222" i="6"/>
  <c r="AM222" i="6" s="1"/>
  <c r="BF222" i="6"/>
  <c r="BO222" i="6"/>
  <c r="P222" i="6"/>
  <c r="R222" i="6" s="1"/>
  <c r="AW222" i="6"/>
  <c r="BL222" i="6"/>
  <c r="S222" i="6"/>
  <c r="U222" i="6" s="1"/>
  <c r="AH222" i="6"/>
  <c r="AZ222" i="6"/>
  <c r="CA222" i="6"/>
  <c r="CC222" i="6" s="1"/>
  <c r="V222" i="6"/>
  <c r="BC222" i="6"/>
  <c r="Y222" i="6"/>
  <c r="AA222" i="6" s="1"/>
  <c r="AN222" i="6"/>
  <c r="BR222" i="6"/>
  <c r="M222" i="6"/>
  <c r="O222" i="6" s="1"/>
  <c r="AB222" i="6"/>
  <c r="AT222" i="6"/>
  <c r="BU222" i="6"/>
  <c r="BW222" i="6" s="1"/>
  <c r="AE222" i="6"/>
  <c r="BI222" i="6"/>
  <c r="BX222" i="6"/>
  <c r="BZ222" i="6" s="1"/>
  <c r="CD506" i="6"/>
  <c r="CD527" i="6"/>
  <c r="CD444" i="6"/>
  <c r="CC304" i="6"/>
  <c r="AV208" i="6"/>
  <c r="AJ208" i="6"/>
  <c r="BQ208" i="6"/>
  <c r="I138" i="17"/>
  <c r="L104" i="6"/>
  <c r="L313" i="6"/>
  <c r="CD521" i="6"/>
  <c r="I80" i="17"/>
  <c r="BT405" i="6"/>
  <c r="BW405" i="6"/>
  <c r="BZ405" i="6"/>
  <c r="CC405" i="6"/>
  <c r="BT439" i="6"/>
  <c r="BZ439" i="6"/>
  <c r="BW439" i="6"/>
  <c r="CC439" i="6"/>
  <c r="CD542" i="6"/>
  <c r="CD496" i="6"/>
  <c r="CC584" i="6"/>
  <c r="BH584" i="6"/>
  <c r="X584" i="6"/>
  <c r="U584" i="6"/>
  <c r="BB584" i="6"/>
  <c r="AY584" i="6"/>
  <c r="AV584" i="6"/>
  <c r="AP584" i="6"/>
  <c r="BN584" i="6"/>
  <c r="BQ584" i="6"/>
  <c r="BW584" i="6"/>
  <c r="BK584" i="6"/>
  <c r="AM584" i="6"/>
  <c r="R584" i="6"/>
  <c r="BT584" i="6"/>
  <c r="BE584" i="6"/>
  <c r="AG584" i="6"/>
  <c r="BZ584" i="6"/>
  <c r="AS584" i="6"/>
  <c r="AJ584" i="6"/>
  <c r="AD584" i="6"/>
  <c r="AA584" i="6"/>
  <c r="BW522" i="6"/>
  <c r="BT522" i="6"/>
  <c r="BZ522" i="6"/>
  <c r="CC522" i="6"/>
  <c r="AD563" i="6"/>
  <c r="AY563" i="6"/>
  <c r="BQ563" i="6"/>
  <c r="BH563" i="6"/>
  <c r="AP563" i="6"/>
  <c r="AJ563" i="6"/>
  <c r="AM563" i="6"/>
  <c r="AS563" i="6"/>
  <c r="BN563" i="6"/>
  <c r="BZ563" i="6"/>
  <c r="AG563" i="6"/>
  <c r="BT563" i="6"/>
  <c r="BE563" i="6"/>
  <c r="R563" i="6"/>
  <c r="CC563" i="6"/>
  <c r="U563" i="6"/>
  <c r="X563" i="6"/>
  <c r="AA563" i="6"/>
  <c r="AV563" i="6"/>
  <c r="BK563" i="6"/>
  <c r="BW563" i="6"/>
  <c r="BB563" i="6"/>
  <c r="AP103" i="6"/>
  <c r="AV103" i="6"/>
  <c r="BK103" i="6"/>
  <c r="AA103" i="6"/>
  <c r="U103" i="6"/>
  <c r="BQ103" i="6"/>
  <c r="BE103" i="6"/>
  <c r="BH103" i="6"/>
  <c r="BW103" i="6"/>
  <c r="BZ103" i="6"/>
  <c r="X103" i="6"/>
  <c r="AS103" i="6"/>
  <c r="AJ103" i="6"/>
  <c r="R103" i="6"/>
  <c r="BB103" i="6"/>
  <c r="AG103" i="6"/>
  <c r="CC103" i="6"/>
  <c r="AY103" i="6"/>
  <c r="BN103" i="6"/>
  <c r="BT103" i="6"/>
  <c r="AM103" i="6"/>
  <c r="AD103" i="6"/>
  <c r="CC463" i="6"/>
  <c r="BZ463" i="6"/>
  <c r="BT463" i="6"/>
  <c r="BW463" i="6"/>
  <c r="BT415" i="6"/>
  <c r="BW415" i="6"/>
  <c r="CC415" i="6"/>
  <c r="BZ415" i="6"/>
  <c r="BZ410" i="6"/>
  <c r="BT410" i="6"/>
  <c r="BW410" i="6"/>
  <c r="CC410" i="6"/>
  <c r="I96" i="17"/>
  <c r="CD529" i="6"/>
  <c r="CD384" i="6"/>
  <c r="CD513" i="6"/>
  <c r="L63" i="6"/>
  <c r="I82" i="17"/>
  <c r="O561" i="6"/>
  <c r="CC431" i="6"/>
  <c r="BZ386" i="6"/>
  <c r="BT304" i="6"/>
  <c r="CC401" i="6"/>
  <c r="BZ401" i="6"/>
  <c r="BT505" i="6"/>
  <c r="BT386" i="6"/>
  <c r="BZ304" i="6"/>
  <c r="BW304" i="6"/>
  <c r="L563" i="6"/>
  <c r="L103" i="6"/>
  <c r="BZ431" i="6"/>
  <c r="BW386" i="6"/>
  <c r="BW505" i="6"/>
  <c r="CD421" i="6"/>
  <c r="BT421" i="6"/>
  <c r="CD565" i="6"/>
  <c r="O565" i="6"/>
  <c r="L562" i="6"/>
  <c r="CD562" i="6"/>
  <c r="I346" i="4"/>
  <c r="I330" i="4" s="1"/>
  <c r="H347" i="6"/>
  <c r="H273" i="6"/>
  <c r="I272" i="4"/>
  <c r="I297" i="4"/>
  <c r="H298" i="6"/>
  <c r="CD443" i="6"/>
  <c r="BT443" i="6"/>
  <c r="I180" i="6"/>
  <c r="BF180" i="6"/>
  <c r="BH180" i="6" s="1"/>
  <c r="BX180" i="6"/>
  <c r="BZ180" i="6" s="1"/>
  <c r="AN180" i="6"/>
  <c r="AP180" i="6" s="1"/>
  <c r="CA180" i="6"/>
  <c r="CC180" i="6" s="1"/>
  <c r="M180" i="6"/>
  <c r="O180" i="6" s="1"/>
  <c r="AQ180" i="6"/>
  <c r="AS180" i="6" s="1"/>
  <c r="Y180" i="6"/>
  <c r="AA180" i="6" s="1"/>
  <c r="J180" i="6"/>
  <c r="BR180" i="6"/>
  <c r="BT180" i="6" s="1"/>
  <c r="BI180" i="6"/>
  <c r="BK180" i="6" s="1"/>
  <c r="V180" i="6"/>
  <c r="X180" i="6" s="1"/>
  <c r="BL180" i="6"/>
  <c r="BN180" i="6" s="1"/>
  <c r="S180" i="6"/>
  <c r="U180" i="6" s="1"/>
  <c r="P180" i="6"/>
  <c r="R180" i="6" s="1"/>
  <c r="BO180" i="6"/>
  <c r="BQ180" i="6" s="1"/>
  <c r="AW180" i="6"/>
  <c r="AY180" i="6" s="1"/>
  <c r="AH180" i="6"/>
  <c r="AJ180" i="6" s="1"/>
  <c r="AB180" i="6"/>
  <c r="AD180" i="6" s="1"/>
  <c r="AE180" i="6"/>
  <c r="AG180" i="6" s="1"/>
  <c r="AZ180" i="6"/>
  <c r="BB180" i="6" s="1"/>
  <c r="BC180" i="6"/>
  <c r="BE180" i="6" s="1"/>
  <c r="BU180" i="6"/>
  <c r="BW180" i="6" s="1"/>
  <c r="AT180" i="6"/>
  <c r="AV180" i="6" s="1"/>
  <c r="AK180" i="6"/>
  <c r="AM180" i="6" s="1"/>
  <c r="AW40" i="6"/>
  <c r="I40" i="6"/>
  <c r="AV40" i="6" s="1"/>
  <c r="BR40" i="6"/>
  <c r="BC40" i="6"/>
  <c r="BE40" i="6" s="1"/>
  <c r="BU40" i="6"/>
  <c r="BW40" i="6" s="1"/>
  <c r="AZ40" i="6"/>
  <c r="J40" i="6"/>
  <c r="BO40" i="6"/>
  <c r="BQ40" i="6" s="1"/>
  <c r="BL40" i="6"/>
  <c r="CA40" i="6"/>
  <c r="CC40" i="6" s="1"/>
  <c r="BF40" i="6"/>
  <c r="BH40" i="6" s="1"/>
  <c r="BX40" i="6"/>
  <c r="BI40" i="6"/>
  <c r="BK40" i="6" s="1"/>
  <c r="BF130" i="6"/>
  <c r="BX130" i="6"/>
  <c r="AK130" i="6"/>
  <c r="BO130" i="6"/>
  <c r="AW130" i="6"/>
  <c r="BC130" i="6"/>
  <c r="BR130" i="6"/>
  <c r="I130" i="6"/>
  <c r="J130" i="6"/>
  <c r="S130" i="6"/>
  <c r="U130" i="6" s="1"/>
  <c r="P130" i="6"/>
  <c r="R130" i="6" s="1"/>
  <c r="AZ130" i="6"/>
  <c r="BB130" i="6" s="1"/>
  <c r="V130" i="6"/>
  <c r="X130" i="6" s="1"/>
  <c r="AH130" i="6"/>
  <c r="AJ130" i="6" s="1"/>
  <c r="AN130" i="6"/>
  <c r="AP130" i="6" s="1"/>
  <c r="AE130" i="6"/>
  <c r="AG130" i="6" s="1"/>
  <c r="AT130" i="6"/>
  <c r="AV130" i="6" s="1"/>
  <c r="BU130" i="6"/>
  <c r="BW130" i="6" s="1"/>
  <c r="Y130" i="6"/>
  <c r="AA130" i="6" s="1"/>
  <c r="CA130" i="6"/>
  <c r="CC130" i="6" s="1"/>
  <c r="AB130" i="6"/>
  <c r="AD130" i="6" s="1"/>
  <c r="AQ130" i="6"/>
  <c r="AS130" i="6" s="1"/>
  <c r="BI130" i="6"/>
  <c r="BK130" i="6" s="1"/>
  <c r="M130" i="6"/>
  <c r="O130" i="6" s="1"/>
  <c r="BL130" i="6"/>
  <c r="BN130" i="6" s="1"/>
  <c r="CD583" i="6"/>
  <c r="O583" i="6"/>
  <c r="CD515" i="6"/>
  <c r="BT515" i="6"/>
  <c r="O206" i="6"/>
  <c r="CD206" i="6"/>
  <c r="L315" i="6"/>
  <c r="CD315" i="6"/>
  <c r="BI144" i="6"/>
  <c r="AT144" i="6"/>
  <c r="BO144" i="6"/>
  <c r="AE144" i="6"/>
  <c r="AW144" i="6"/>
  <c r="BR144" i="6"/>
  <c r="AH144" i="6"/>
  <c r="CA144" i="6"/>
  <c r="BU144" i="6"/>
  <c r="BX144" i="6"/>
  <c r="AK144" i="6"/>
  <c r="AZ144" i="6"/>
  <c r="BC144" i="6"/>
  <c r="AN144" i="6"/>
  <c r="BL144" i="6"/>
  <c r="BF144" i="6"/>
  <c r="V144" i="6"/>
  <c r="AB144" i="6"/>
  <c r="AQ144" i="6"/>
  <c r="Y144" i="6"/>
  <c r="I144" i="6"/>
  <c r="M144" i="6"/>
  <c r="S144" i="6"/>
  <c r="P144" i="6"/>
  <c r="R144" i="6" s="1"/>
  <c r="J144" i="6"/>
  <c r="BU58" i="6"/>
  <c r="BC58" i="6"/>
  <c r="AK58" i="6"/>
  <c r="BO58" i="6"/>
  <c r="AW58" i="6"/>
  <c r="AH58" i="6"/>
  <c r="S58" i="6"/>
  <c r="BL58" i="6"/>
  <c r="AZ58" i="6"/>
  <c r="P58" i="6"/>
  <c r="BR58" i="6"/>
  <c r="BF58" i="6"/>
  <c r="AN58" i="6"/>
  <c r="Y58" i="6"/>
  <c r="BX58" i="6"/>
  <c r="AE58" i="6"/>
  <c r="AQ58" i="6"/>
  <c r="AT58" i="6"/>
  <c r="CA58" i="6"/>
  <c r="BI58" i="6"/>
  <c r="AB58" i="6"/>
  <c r="J58" i="6"/>
  <c r="V58" i="6"/>
  <c r="M58" i="6"/>
  <c r="I58" i="6"/>
  <c r="BI502" i="6"/>
  <c r="BU502" i="6"/>
  <c r="BX502" i="6"/>
  <c r="CA502" i="6"/>
  <c r="J502" i="6"/>
  <c r="I502" i="6"/>
  <c r="BR502" i="6"/>
  <c r="BT502" i="6" s="1"/>
  <c r="H319" i="6"/>
  <c r="I318" i="4"/>
  <c r="I390" i="17" s="1"/>
  <c r="BL164" i="6"/>
  <c r="AN164" i="6"/>
  <c r="BI164" i="6"/>
  <c r="AK164" i="6"/>
  <c r="BF164" i="6"/>
  <c r="AH164" i="6"/>
  <c r="CA164" i="6"/>
  <c r="P164" i="6"/>
  <c r="AZ164" i="6"/>
  <c r="M164" i="6"/>
  <c r="BC164" i="6"/>
  <c r="AE164" i="6"/>
  <c r="BU164" i="6"/>
  <c r="AW164" i="6"/>
  <c r="S164" i="6"/>
  <c r="Y164" i="6"/>
  <c r="BO164" i="6"/>
  <c r="AT164" i="6"/>
  <c r="AB164" i="6"/>
  <c r="I164" i="6"/>
  <c r="V164" i="6"/>
  <c r="X164" i="6" s="1"/>
  <c r="AQ164" i="6"/>
  <c r="AS164" i="6" s="1"/>
  <c r="BX164" i="6"/>
  <c r="BZ164" i="6" s="1"/>
  <c r="J164" i="6"/>
  <c r="BR164" i="6"/>
  <c r="BT164" i="6" s="1"/>
  <c r="Y177" i="6"/>
  <c r="AQ177" i="6"/>
  <c r="I177" i="6"/>
  <c r="M177" i="6"/>
  <c r="BF177" i="6"/>
  <c r="BI177" i="6"/>
  <c r="BK177" i="6" s="1"/>
  <c r="BC177" i="6"/>
  <c r="AN177" i="6"/>
  <c r="BO177" i="6"/>
  <c r="BQ177" i="6" s="1"/>
  <c r="AK177" i="6"/>
  <c r="J177" i="6"/>
  <c r="AE177" i="6"/>
  <c r="AG177" i="6" s="1"/>
  <c r="S177" i="6"/>
  <c r="AZ177" i="6"/>
  <c r="BL177" i="6"/>
  <c r="BN177" i="6" s="1"/>
  <c r="V177" i="6"/>
  <c r="BR177" i="6"/>
  <c r="BU177" i="6"/>
  <c r="BW177" i="6" s="1"/>
  <c r="P177" i="6"/>
  <c r="CA177" i="6"/>
  <c r="AT177" i="6"/>
  <c r="AV177" i="6" s="1"/>
  <c r="BX177" i="6"/>
  <c r="AW177" i="6"/>
  <c r="AH177" i="6"/>
  <c r="AJ177" i="6" s="1"/>
  <c r="AB177" i="6"/>
  <c r="BT537" i="6"/>
  <c r="CD537" i="6"/>
  <c r="BT382" i="6"/>
  <c r="CD382" i="6"/>
  <c r="J42" i="6"/>
  <c r="I42" i="6"/>
  <c r="AV42" i="6" s="1"/>
  <c r="V59" i="6"/>
  <c r="AN59" i="6"/>
  <c r="BX59" i="6"/>
  <c r="Y59" i="6"/>
  <c r="BI59" i="6"/>
  <c r="AT59" i="6"/>
  <c r="BL59" i="6"/>
  <c r="CA59" i="6"/>
  <c r="AB59" i="6"/>
  <c r="AW59" i="6"/>
  <c r="M59" i="6"/>
  <c r="P59" i="6"/>
  <c r="BF59" i="6"/>
  <c r="BU59" i="6"/>
  <c r="AQ59" i="6"/>
  <c r="AE59" i="6"/>
  <c r="S59" i="6"/>
  <c r="AH59" i="6"/>
  <c r="AZ59" i="6"/>
  <c r="AK59" i="6"/>
  <c r="BC59" i="6"/>
  <c r="BR59" i="6"/>
  <c r="BO59" i="6"/>
  <c r="I38" i="6"/>
  <c r="AV38" i="6" s="1"/>
  <c r="J38" i="6"/>
  <c r="J153" i="6"/>
  <c r="I153" i="6"/>
  <c r="J158" i="6"/>
  <c r="I158" i="6"/>
  <c r="BR241" i="6"/>
  <c r="CA241" i="6"/>
  <c r="BU241" i="6"/>
  <c r="BX241" i="6"/>
  <c r="BU231" i="6"/>
  <c r="CA231" i="6"/>
  <c r="BR231" i="6"/>
  <c r="BX231" i="6"/>
  <c r="I206" i="4"/>
  <c r="I202" i="4" s="1"/>
  <c r="E34" i="2" s="1"/>
  <c r="H207" i="6"/>
  <c r="H64" i="6"/>
  <c r="I63" i="4"/>
  <c r="I51" i="4"/>
  <c r="I61" i="17" s="1"/>
  <c r="H52" i="6"/>
  <c r="I553" i="4"/>
  <c r="I551" i="4" s="1"/>
  <c r="H554" i="6"/>
  <c r="I523" i="6"/>
  <c r="J523" i="6"/>
  <c r="BR523" i="6"/>
  <c r="BX523" i="6"/>
  <c r="BZ523" i="6" s="1"/>
  <c r="CA523" i="6"/>
  <c r="CC523" i="6" s="1"/>
  <c r="BU523" i="6"/>
  <c r="BI523" i="6"/>
  <c r="I512" i="6"/>
  <c r="J512" i="6"/>
  <c r="BU512" i="6"/>
  <c r="BX512" i="6"/>
  <c r="BZ512" i="6" s="1"/>
  <c r="CA512" i="6"/>
  <c r="BR512" i="6"/>
  <c r="BI512" i="6"/>
  <c r="I548" i="6"/>
  <c r="J548" i="6"/>
  <c r="BR548" i="6"/>
  <c r="BT548" i="6" s="1"/>
  <c r="BU548" i="6"/>
  <c r="BW548" i="6" s="1"/>
  <c r="BX548" i="6"/>
  <c r="BZ548" i="6" s="1"/>
  <c r="CA548" i="6"/>
  <c r="CC548" i="6" s="1"/>
  <c r="BI548" i="6"/>
  <c r="I378" i="6"/>
  <c r="J378" i="6"/>
  <c r="BU378" i="6"/>
  <c r="CA378" i="6"/>
  <c r="CC378" i="6" s="1"/>
  <c r="BR378" i="6"/>
  <c r="BT378" i="6" s="1"/>
  <c r="BX378" i="6"/>
  <c r="I407" i="6"/>
  <c r="J407" i="6"/>
  <c r="BX407" i="6"/>
  <c r="BU407" i="6"/>
  <c r="BW407" i="6" s="1"/>
  <c r="BR407" i="6"/>
  <c r="BT407" i="6" s="1"/>
  <c r="CA407" i="6"/>
  <c r="I545" i="6"/>
  <c r="J545" i="6"/>
  <c r="BR545" i="6"/>
  <c r="BU545" i="6"/>
  <c r="BW545" i="6" s="1"/>
  <c r="BX545" i="6"/>
  <c r="BZ545" i="6" s="1"/>
  <c r="CA545" i="6"/>
  <c r="BI545" i="6"/>
  <c r="I526" i="6"/>
  <c r="J526" i="6"/>
  <c r="CA526" i="6"/>
  <c r="BR526" i="6"/>
  <c r="BT526" i="6" s="1"/>
  <c r="BU526" i="6"/>
  <c r="BX526" i="6"/>
  <c r="BI526" i="6"/>
  <c r="BX454" i="6"/>
  <c r="BU454" i="6"/>
  <c r="BR454" i="6"/>
  <c r="CA454" i="6"/>
  <c r="I454" i="6"/>
  <c r="J454" i="6"/>
  <c r="CD454" i="6" s="1"/>
  <c r="J87" i="6"/>
  <c r="I87" i="6"/>
  <c r="BL87" i="6"/>
  <c r="BN87" i="6" s="1"/>
  <c r="BX87" i="6"/>
  <c r="M87" i="6"/>
  <c r="O87" i="6" s="1"/>
  <c r="AB87" i="6"/>
  <c r="AD87" i="6" s="1"/>
  <c r="AT87" i="6"/>
  <c r="BI87" i="6"/>
  <c r="BK87" i="6" s="1"/>
  <c r="AE87" i="6"/>
  <c r="AG87" i="6" s="1"/>
  <c r="P87" i="6"/>
  <c r="AH87" i="6"/>
  <c r="AW87" i="6"/>
  <c r="CA87" i="6"/>
  <c r="S87" i="6"/>
  <c r="V87" i="6"/>
  <c r="AK87" i="6"/>
  <c r="AZ87" i="6"/>
  <c r="BC87" i="6"/>
  <c r="BO87" i="6"/>
  <c r="Y87" i="6"/>
  <c r="AN87" i="6"/>
  <c r="BF87" i="6"/>
  <c r="BR87" i="6"/>
  <c r="AQ87" i="6"/>
  <c r="BU87" i="6"/>
  <c r="I225" i="6"/>
  <c r="J225" i="6"/>
  <c r="BL225" i="6"/>
  <c r="CA225" i="6"/>
  <c r="CC225" i="6" s="1"/>
  <c r="S225" i="6"/>
  <c r="U225" i="6" s="1"/>
  <c r="Y225" i="6"/>
  <c r="AH225" i="6"/>
  <c r="AJ225" i="6" s="1"/>
  <c r="AN225" i="6"/>
  <c r="AP225" i="6" s="1"/>
  <c r="AE225" i="6"/>
  <c r="AT225" i="6"/>
  <c r="AV225" i="6" s="1"/>
  <c r="BX225" i="6"/>
  <c r="BZ225" i="6" s="1"/>
  <c r="P225" i="6"/>
  <c r="AW225" i="6"/>
  <c r="AY225" i="6" s="1"/>
  <c r="AK225" i="6"/>
  <c r="AM225" i="6" s="1"/>
  <c r="AZ225" i="6"/>
  <c r="BO225" i="6"/>
  <c r="BQ225" i="6" s="1"/>
  <c r="V225" i="6"/>
  <c r="X225" i="6" s="1"/>
  <c r="BC225" i="6"/>
  <c r="BR225" i="6"/>
  <c r="BT225" i="6" s="1"/>
  <c r="AQ225" i="6"/>
  <c r="AS225" i="6" s="1"/>
  <c r="BF225" i="6"/>
  <c r="BU225" i="6"/>
  <c r="BW225" i="6" s="1"/>
  <c r="M225" i="6"/>
  <c r="O225" i="6" s="1"/>
  <c r="AB225" i="6"/>
  <c r="BI225" i="6"/>
  <c r="BK225" i="6" s="1"/>
  <c r="I84" i="6"/>
  <c r="J84" i="6"/>
  <c r="AW84" i="6"/>
  <c r="M84" i="6"/>
  <c r="O84" i="6" s="1"/>
  <c r="AH84" i="6"/>
  <c r="BL84" i="6"/>
  <c r="CA84" i="6"/>
  <c r="CC84" i="6" s="1"/>
  <c r="P84" i="6"/>
  <c r="S84" i="6"/>
  <c r="AK84" i="6"/>
  <c r="AM84" i="6" s="1"/>
  <c r="AZ84" i="6"/>
  <c r="BO84" i="6"/>
  <c r="V84" i="6"/>
  <c r="X84" i="6" s="1"/>
  <c r="AN84" i="6"/>
  <c r="BR84" i="6"/>
  <c r="AQ84" i="6"/>
  <c r="AS84" i="6" s="1"/>
  <c r="BC84" i="6"/>
  <c r="BU84" i="6"/>
  <c r="Y84" i="6"/>
  <c r="AA84" i="6" s="1"/>
  <c r="AT84" i="6"/>
  <c r="BF84" i="6"/>
  <c r="AB84" i="6"/>
  <c r="AD84" i="6" s="1"/>
  <c r="BI84" i="6"/>
  <c r="BX84" i="6"/>
  <c r="AE84" i="6"/>
  <c r="AG84" i="6" s="1"/>
  <c r="I453" i="6"/>
  <c r="J453" i="6"/>
  <c r="CA453" i="6"/>
  <c r="CC453" i="6" s="1"/>
  <c r="BX453" i="6"/>
  <c r="BZ453" i="6" s="1"/>
  <c r="BR453" i="6"/>
  <c r="BT453" i="6" s="1"/>
  <c r="BU453" i="6"/>
  <c r="BW453" i="6" s="1"/>
  <c r="I19" i="17"/>
  <c r="CD457" i="6"/>
  <c r="CD424" i="6"/>
  <c r="BW529" i="6"/>
  <c r="BZ529" i="6"/>
  <c r="CD497" i="6"/>
  <c r="BW497" i="6"/>
  <c r="BZ497" i="6"/>
  <c r="CC497" i="6"/>
  <c r="BT497" i="6"/>
  <c r="CD473" i="6"/>
  <c r="BZ473" i="6"/>
  <c r="CC473" i="6"/>
  <c r="BW473" i="6"/>
  <c r="BT473" i="6"/>
  <c r="CD535" i="6"/>
  <c r="BW535" i="6"/>
  <c r="BT535" i="6"/>
  <c r="BZ535" i="6"/>
  <c r="CC535" i="6"/>
  <c r="CD517" i="6"/>
  <c r="BT517" i="6"/>
  <c r="CC517" i="6"/>
  <c r="BZ517" i="6"/>
  <c r="BW517" i="6"/>
  <c r="AY104" i="6"/>
  <c r="BH104" i="6"/>
  <c r="BT104" i="6"/>
  <c r="BQ104" i="6"/>
  <c r="BB104" i="6"/>
  <c r="U104" i="6"/>
  <c r="BE104" i="6"/>
  <c r="CC104" i="6"/>
  <c r="BK104" i="6"/>
  <c r="BW104" i="6"/>
  <c r="AV104" i="6"/>
  <c r="AM104" i="6"/>
  <c r="BN104" i="6"/>
  <c r="R104" i="6"/>
  <c r="AD104" i="6"/>
  <c r="AS104" i="6"/>
  <c r="AA104" i="6"/>
  <c r="AJ104" i="6"/>
  <c r="AG104" i="6"/>
  <c r="BZ104" i="6"/>
  <c r="X104" i="6"/>
  <c r="AP104" i="6"/>
  <c r="CD544" i="6"/>
  <c r="CD498" i="6"/>
  <c r="I76" i="17"/>
  <c r="BW400" i="6"/>
  <c r="BT400" i="6"/>
  <c r="BZ400" i="6"/>
  <c r="CC400" i="6"/>
  <c r="AM63" i="6"/>
  <c r="AV63" i="6"/>
  <c r="AG63" i="6"/>
  <c r="BN63" i="6"/>
  <c r="AS63" i="6"/>
  <c r="AD63" i="6"/>
  <c r="CC63" i="6"/>
  <c r="BK63" i="6"/>
  <c r="AP63" i="6"/>
  <c r="BH63" i="6"/>
  <c r="AA63" i="6"/>
  <c r="BW358" i="6"/>
  <c r="BZ358" i="6"/>
  <c r="CC358" i="6"/>
  <c r="BT521" i="6"/>
  <c r="BW521" i="6"/>
  <c r="BZ521" i="6"/>
  <c r="CC521" i="6"/>
  <c r="BW248" i="6"/>
  <c r="BZ248" i="6"/>
  <c r="I579" i="4"/>
  <c r="BZ380" i="6"/>
  <c r="BW380" i="6"/>
  <c r="CD505" i="6"/>
  <c r="BT479" i="6"/>
  <c r="CD479" i="6"/>
  <c r="BX42" i="6"/>
  <c r="AW42" i="6"/>
  <c r="AZ42" i="6"/>
  <c r="BR42" i="6"/>
  <c r="CA42" i="6"/>
  <c r="BU42" i="6"/>
  <c r="BI42" i="6"/>
  <c r="BL42" i="6"/>
  <c r="BF42" i="6"/>
  <c r="BC42" i="6"/>
  <c r="BO42" i="6"/>
  <c r="H46" i="4"/>
  <c r="H189" i="17"/>
  <c r="H192" i="4"/>
  <c r="I59" i="6"/>
  <c r="J59" i="6"/>
  <c r="I308" i="6"/>
  <c r="J308" i="6"/>
  <c r="BU308" i="6"/>
  <c r="BW308" i="6" s="1"/>
  <c r="BF308" i="6"/>
  <c r="BH308" i="6" s="1"/>
  <c r="V308" i="6"/>
  <c r="X308" i="6" s="1"/>
  <c r="CA308" i="6"/>
  <c r="CC308" i="6" s="1"/>
  <c r="BL308" i="6"/>
  <c r="BN308" i="6" s="1"/>
  <c r="AW308" i="6"/>
  <c r="AY308" i="6" s="1"/>
  <c r="AE308" i="6"/>
  <c r="AG308" i="6" s="1"/>
  <c r="BO308" i="6"/>
  <c r="BQ308" i="6" s="1"/>
  <c r="AQ308" i="6"/>
  <c r="AS308" i="6" s="1"/>
  <c r="M308" i="6"/>
  <c r="O308" i="6" s="1"/>
  <c r="AK308" i="6"/>
  <c r="AM308" i="6" s="1"/>
  <c r="BI308" i="6"/>
  <c r="BK308" i="6" s="1"/>
  <c r="BC308" i="6"/>
  <c r="BE308" i="6" s="1"/>
  <c r="AB308" i="6"/>
  <c r="AD308" i="6" s="1"/>
  <c r="BX308" i="6"/>
  <c r="BZ308" i="6" s="1"/>
  <c r="S308" i="6"/>
  <c r="U308" i="6" s="1"/>
  <c r="P308" i="6"/>
  <c r="BR308" i="6"/>
  <c r="AZ308" i="6"/>
  <c r="Y308" i="6"/>
  <c r="AT308" i="6"/>
  <c r="AN308" i="6"/>
  <c r="AH308" i="6"/>
  <c r="BI478" i="6"/>
  <c r="J478" i="6"/>
  <c r="I478" i="6"/>
  <c r="CA478" i="6"/>
  <c r="CC478" i="6" s="1"/>
  <c r="BR478" i="6"/>
  <c r="BT478" i="6" s="1"/>
  <c r="BX478" i="6"/>
  <c r="BZ478" i="6" s="1"/>
  <c r="BU478" i="6"/>
  <c r="BW478" i="6" s="1"/>
  <c r="BF38" i="6"/>
  <c r="CA38" i="6"/>
  <c r="BI38" i="6"/>
  <c r="BO38" i="6"/>
  <c r="AW38" i="6"/>
  <c r="BR38" i="6"/>
  <c r="BU38" i="6"/>
  <c r="AZ38" i="6"/>
  <c r="BX38" i="6"/>
  <c r="BC38" i="6"/>
  <c r="BL38" i="6"/>
  <c r="P172" i="6"/>
  <c r="AB172" i="6"/>
  <c r="BR172" i="6"/>
  <c r="M172" i="6"/>
  <c r="BO172" i="6"/>
  <c r="BU172" i="6"/>
  <c r="AK172" i="6"/>
  <c r="AZ172" i="6"/>
  <c r="AW172" i="6"/>
  <c r="S172" i="6"/>
  <c r="I172" i="6"/>
  <c r="BX172" i="6"/>
  <c r="Y172" i="6"/>
  <c r="AA172" i="6" s="1"/>
  <c r="AH172" i="6"/>
  <c r="AJ172" i="6" s="1"/>
  <c r="BL172" i="6"/>
  <c r="BC172" i="6"/>
  <c r="BE172" i="6" s="1"/>
  <c r="AE172" i="6"/>
  <c r="AG172" i="6" s="1"/>
  <c r="AT172" i="6"/>
  <c r="J172" i="6"/>
  <c r="V172" i="6"/>
  <c r="X172" i="6" s="1"/>
  <c r="CA172" i="6"/>
  <c r="BF172" i="6"/>
  <c r="BH172" i="6" s="1"/>
  <c r="AQ172" i="6"/>
  <c r="AS172" i="6" s="1"/>
  <c r="BI172" i="6"/>
  <c r="AN172" i="6"/>
  <c r="AP172" i="6" s="1"/>
  <c r="V153" i="6"/>
  <c r="BL153" i="6"/>
  <c r="AN153" i="6"/>
  <c r="M153" i="6"/>
  <c r="BX153" i="6"/>
  <c r="AZ153" i="6"/>
  <c r="AB153" i="6"/>
  <c r="P153" i="6"/>
  <c r="BF153" i="6"/>
  <c r="CA153" i="6"/>
  <c r="BO153" i="6"/>
  <c r="BC153" i="6"/>
  <c r="AQ153" i="6"/>
  <c r="AE153" i="6"/>
  <c r="S153" i="6"/>
  <c r="BU153" i="6"/>
  <c r="BI153" i="6"/>
  <c r="AW153" i="6"/>
  <c r="AK153" i="6"/>
  <c r="Y153" i="6"/>
  <c r="BR153" i="6"/>
  <c r="AT153" i="6"/>
  <c r="AH153" i="6"/>
  <c r="BN105" i="6"/>
  <c r="O105" i="6"/>
  <c r="AS105" i="6"/>
  <c r="BE105" i="6"/>
  <c r="BT105" i="6"/>
  <c r="AV105" i="6"/>
  <c r="BQ105" i="6"/>
  <c r="AD105" i="6"/>
  <c r="BZ105" i="6"/>
  <c r="AM105" i="6"/>
  <c r="AY105" i="6"/>
  <c r="AJ105" i="6"/>
  <c r="BK105" i="6"/>
  <c r="U105" i="6"/>
  <c r="AG105" i="6"/>
  <c r="BH105" i="6"/>
  <c r="BW105" i="6"/>
  <c r="AA105" i="6"/>
  <c r="X105" i="6"/>
  <c r="R105" i="6"/>
  <c r="AP105" i="6"/>
  <c r="BB105" i="6"/>
  <c r="CC105" i="6"/>
  <c r="CD105" i="6"/>
  <c r="L105" i="6"/>
  <c r="M158" i="6"/>
  <c r="CA158" i="6"/>
  <c r="AW158" i="6"/>
  <c r="BC158" i="6"/>
  <c r="AQ158" i="6"/>
  <c r="BU158" i="6"/>
  <c r="AT158" i="6"/>
  <c r="AZ158" i="6"/>
  <c r="BR158" i="6"/>
  <c r="BX158" i="6"/>
  <c r="AB158" i="6"/>
  <c r="AE158" i="6"/>
  <c r="Y158" i="6"/>
  <c r="AH158" i="6"/>
  <c r="BF158" i="6"/>
  <c r="AK158" i="6"/>
  <c r="BL158" i="6"/>
  <c r="S158" i="6"/>
  <c r="BI158" i="6"/>
  <c r="BO158" i="6"/>
  <c r="V158" i="6"/>
  <c r="P158" i="6"/>
  <c r="AN158" i="6"/>
  <c r="BX176" i="6"/>
  <c r="AQ176" i="6"/>
  <c r="AB176" i="6"/>
  <c r="BI176" i="6"/>
  <c r="BU176" i="6"/>
  <c r="BF176" i="6"/>
  <c r="Y176" i="6"/>
  <c r="BR176" i="6"/>
  <c r="BC176" i="6"/>
  <c r="AN176" i="6"/>
  <c r="V176" i="6"/>
  <c r="BO176" i="6"/>
  <c r="AK176" i="6"/>
  <c r="AZ176" i="6"/>
  <c r="S176" i="6"/>
  <c r="P176" i="6"/>
  <c r="M176" i="6"/>
  <c r="AW176" i="6"/>
  <c r="I176" i="6"/>
  <c r="J176" i="6"/>
  <c r="AH176" i="6"/>
  <c r="AT176" i="6"/>
  <c r="AV176" i="6" s="1"/>
  <c r="CA176" i="6"/>
  <c r="BL176" i="6"/>
  <c r="AE176" i="6"/>
  <c r="AG176" i="6" s="1"/>
  <c r="J305" i="6"/>
  <c r="I305" i="6"/>
  <c r="BQ305" i="6" s="1"/>
  <c r="BR305" i="6"/>
  <c r="BT305" i="6" s="1"/>
  <c r="CA305" i="6"/>
  <c r="CC305" i="6" s="1"/>
  <c r="BU305" i="6"/>
  <c r="BW305" i="6" s="1"/>
  <c r="BX305" i="6"/>
  <c r="BZ305" i="6" s="1"/>
  <c r="I241" i="6"/>
  <c r="J241" i="6"/>
  <c r="BI485" i="6"/>
  <c r="BX485" i="6"/>
  <c r="J485" i="6"/>
  <c r="BU485" i="6"/>
  <c r="BR485" i="6"/>
  <c r="I485" i="6"/>
  <c r="CA485" i="6"/>
  <c r="CC485" i="6" s="1"/>
  <c r="BU285" i="6"/>
  <c r="BX285" i="6"/>
  <c r="BR285" i="6"/>
  <c r="J285" i="6"/>
  <c r="BO285" i="6"/>
  <c r="CA285" i="6"/>
  <c r="I285" i="6"/>
  <c r="BI471" i="6"/>
  <c r="J471" i="6"/>
  <c r="CA471" i="6"/>
  <c r="I471" i="6"/>
  <c r="BX471" i="6"/>
  <c r="BZ471" i="6" s="1"/>
  <c r="BU471" i="6"/>
  <c r="BW471" i="6" s="1"/>
  <c r="BR471" i="6"/>
  <c r="BT471" i="6" s="1"/>
  <c r="BR300" i="6"/>
  <c r="J300" i="6"/>
  <c r="I300" i="6"/>
  <c r="BQ300" i="6" s="1"/>
  <c r="BU300" i="6"/>
  <c r="BW300" i="6" s="1"/>
  <c r="CA300" i="6"/>
  <c r="CC300" i="6" s="1"/>
  <c r="BX300" i="6"/>
  <c r="BZ300" i="6" s="1"/>
  <c r="BU252" i="6"/>
  <c r="BX252" i="6"/>
  <c r="CA252" i="6"/>
  <c r="BR252" i="6"/>
  <c r="BO252" i="6"/>
  <c r="J252" i="6"/>
  <c r="I252" i="6"/>
  <c r="J336" i="6"/>
  <c r="I336" i="6"/>
  <c r="BO336" i="6"/>
  <c r="BQ336" i="6" s="1"/>
  <c r="BU336" i="6"/>
  <c r="BW336" i="6" s="1"/>
  <c r="CA336" i="6"/>
  <c r="CC336" i="6" s="1"/>
  <c r="BR336" i="6"/>
  <c r="BT336" i="6" s="1"/>
  <c r="BX336" i="6"/>
  <c r="BZ336" i="6" s="1"/>
  <c r="BU251" i="6"/>
  <c r="BO251" i="6"/>
  <c r="CA251" i="6"/>
  <c r="I251" i="6"/>
  <c r="J251" i="6"/>
  <c r="BX251" i="6"/>
  <c r="BZ251" i="6" s="1"/>
  <c r="BR251" i="6"/>
  <c r="BT251" i="6" s="1"/>
  <c r="L208" i="6"/>
  <c r="CD208" i="6"/>
  <c r="BI482" i="6"/>
  <c r="CA482" i="6"/>
  <c r="J482" i="6"/>
  <c r="I482" i="6"/>
  <c r="BX482" i="6"/>
  <c r="BZ482" i="6" s="1"/>
  <c r="BR482" i="6"/>
  <c r="BT482" i="6" s="1"/>
  <c r="BU482" i="6"/>
  <c r="BW482" i="6" s="1"/>
  <c r="BR232" i="6"/>
  <c r="CA232" i="6"/>
  <c r="BU232" i="6"/>
  <c r="J232" i="6"/>
  <c r="I232" i="6"/>
  <c r="BQ232" i="6" s="1"/>
  <c r="BX232" i="6"/>
  <c r="BI489" i="6"/>
  <c r="I489" i="6"/>
  <c r="J489" i="6"/>
  <c r="CA489" i="6"/>
  <c r="CC489" i="6" s="1"/>
  <c r="BU489" i="6"/>
  <c r="BW489" i="6" s="1"/>
  <c r="BX489" i="6"/>
  <c r="BZ489" i="6" s="1"/>
  <c r="BR489" i="6"/>
  <c r="BT489" i="6" s="1"/>
  <c r="J275" i="6"/>
  <c r="BX275" i="6"/>
  <c r="BR275" i="6"/>
  <c r="CA275" i="6"/>
  <c r="BU275" i="6"/>
  <c r="BO275" i="6"/>
  <c r="I275" i="6"/>
  <c r="BU272" i="6"/>
  <c r="BO272" i="6"/>
  <c r="J272" i="6"/>
  <c r="BR272" i="6"/>
  <c r="I272" i="6"/>
  <c r="CA272" i="6"/>
  <c r="BX272" i="6"/>
  <c r="I346" i="6"/>
  <c r="J346" i="6"/>
  <c r="BX346" i="6"/>
  <c r="BO346" i="6"/>
  <c r="BQ346" i="6" s="1"/>
  <c r="CA346" i="6"/>
  <c r="BR346" i="6"/>
  <c r="BU346" i="6"/>
  <c r="BW346" i="6" s="1"/>
  <c r="I390" i="4"/>
  <c r="I369" i="17" s="1"/>
  <c r="H391" i="6"/>
  <c r="AQ157" i="6"/>
  <c r="J157" i="6"/>
  <c r="I157" i="6"/>
  <c r="AN157" i="6"/>
  <c r="AP157" i="6" s="1"/>
  <c r="AZ157" i="6"/>
  <c r="BB157" i="6" s="1"/>
  <c r="BL157" i="6"/>
  <c r="BN157" i="6" s="1"/>
  <c r="BO157" i="6"/>
  <c r="AE157" i="6"/>
  <c r="V157" i="6"/>
  <c r="BF157" i="6"/>
  <c r="Y157" i="6"/>
  <c r="AW157" i="6"/>
  <c r="BU157" i="6"/>
  <c r="BI157" i="6"/>
  <c r="AK157" i="6"/>
  <c r="M157" i="6"/>
  <c r="BR157" i="6"/>
  <c r="AT157" i="6"/>
  <c r="AH157" i="6"/>
  <c r="CA157" i="6"/>
  <c r="BX157" i="6"/>
  <c r="AB157" i="6"/>
  <c r="S157" i="6"/>
  <c r="BC157" i="6"/>
  <c r="P157" i="6"/>
  <c r="M171" i="6"/>
  <c r="AE171" i="6"/>
  <c r="AK171" i="6"/>
  <c r="BL171" i="6"/>
  <c r="Y171" i="6"/>
  <c r="AB171" i="6"/>
  <c r="AQ171" i="6"/>
  <c r="BX171" i="6"/>
  <c r="P171" i="6"/>
  <c r="AT171" i="6"/>
  <c r="AH171" i="6"/>
  <c r="I171" i="6"/>
  <c r="AN171" i="6"/>
  <c r="BU171" i="6"/>
  <c r="BC171" i="6"/>
  <c r="BI171" i="6"/>
  <c r="BR171" i="6"/>
  <c r="AZ171" i="6"/>
  <c r="BO171" i="6"/>
  <c r="BF171" i="6"/>
  <c r="AW171" i="6"/>
  <c r="CA171" i="6"/>
  <c r="S171" i="6"/>
  <c r="V171" i="6"/>
  <c r="J171" i="6"/>
  <c r="AN200" i="6"/>
  <c r="AW200" i="6"/>
  <c r="P200" i="6"/>
  <c r="BO200" i="6"/>
  <c r="BR200" i="6"/>
  <c r="AE200" i="6"/>
  <c r="AT200" i="6"/>
  <c r="AZ200" i="6"/>
  <c r="S200" i="6"/>
  <c r="AH200" i="6"/>
  <c r="BC200" i="6"/>
  <c r="BU200" i="6"/>
  <c r="AK200" i="6"/>
  <c r="BF200" i="6"/>
  <c r="V200" i="6"/>
  <c r="CA200" i="6"/>
  <c r="Y200" i="6"/>
  <c r="AQ200" i="6"/>
  <c r="BI200" i="6"/>
  <c r="BX200" i="6"/>
  <c r="M200" i="6"/>
  <c r="I200" i="6"/>
  <c r="J200" i="6"/>
  <c r="AB200" i="6"/>
  <c r="BL200" i="6"/>
  <c r="BN200" i="6" s="1"/>
  <c r="BX186" i="6"/>
  <c r="BF186" i="6"/>
  <c r="P186" i="6"/>
  <c r="AT186" i="6"/>
  <c r="BO186" i="6"/>
  <c r="BU186" i="6"/>
  <c r="AK186" i="6"/>
  <c r="Y186" i="6"/>
  <c r="AH186" i="6"/>
  <c r="AE186" i="6"/>
  <c r="V186" i="6"/>
  <c r="S186" i="6"/>
  <c r="AW186" i="6"/>
  <c r="AZ186" i="6"/>
  <c r="BR186" i="6"/>
  <c r="AB186" i="6"/>
  <c r="BI186" i="6"/>
  <c r="J186" i="6"/>
  <c r="CA186" i="6"/>
  <c r="I186" i="6"/>
  <c r="AQ186" i="6"/>
  <c r="AS186" i="6" s="1"/>
  <c r="BL186" i="6"/>
  <c r="BN186" i="6" s="1"/>
  <c r="M186" i="6"/>
  <c r="O186" i="6" s="1"/>
  <c r="BC186" i="6"/>
  <c r="BE186" i="6" s="1"/>
  <c r="AN186" i="6"/>
  <c r="AP186" i="6" s="1"/>
  <c r="I429" i="6"/>
  <c r="CA429" i="6"/>
  <c r="CC429" i="6" s="1"/>
  <c r="BU429" i="6"/>
  <c r="BW429" i="6" s="1"/>
  <c r="BX429" i="6"/>
  <c r="BZ429" i="6" s="1"/>
  <c r="BR429" i="6"/>
  <c r="BT429" i="6" s="1"/>
  <c r="J429" i="6"/>
  <c r="CD429" i="6" s="1"/>
  <c r="AQ182" i="6"/>
  <c r="P182" i="6"/>
  <c r="AT182" i="6"/>
  <c r="BU182" i="6"/>
  <c r="CA182" i="6"/>
  <c r="AB182" i="6"/>
  <c r="AH182" i="6"/>
  <c r="Y182" i="6"/>
  <c r="V182" i="6"/>
  <c r="AZ182" i="6"/>
  <c r="BI182" i="6"/>
  <c r="AN182" i="6"/>
  <c r="BX182" i="6"/>
  <c r="BR182" i="6"/>
  <c r="AW182" i="6"/>
  <c r="S182" i="6"/>
  <c r="AE182" i="6"/>
  <c r="BF182" i="6"/>
  <c r="M182" i="6"/>
  <c r="AK182" i="6"/>
  <c r="BC182" i="6"/>
  <c r="BO182" i="6"/>
  <c r="BL182" i="6"/>
  <c r="J182" i="6"/>
  <c r="I182" i="6"/>
  <c r="CA29" i="6"/>
  <c r="BF29" i="6"/>
  <c r="I29" i="6"/>
  <c r="AV29" i="6" s="1"/>
  <c r="J29" i="6"/>
  <c r="J204" i="6"/>
  <c r="I204" i="6"/>
  <c r="I293" i="6"/>
  <c r="BQ293" i="6" s="1"/>
  <c r="J293" i="6"/>
  <c r="I260" i="4"/>
  <c r="I293" i="17" s="1"/>
  <c r="H261" i="6"/>
  <c r="I258" i="4"/>
  <c r="I224" i="17" s="1"/>
  <c r="H259" i="6"/>
  <c r="J284" i="6"/>
  <c r="I284" i="6"/>
  <c r="BL220" i="6"/>
  <c r="BR220" i="6"/>
  <c r="BU220" i="6"/>
  <c r="V220" i="6"/>
  <c r="Y220" i="6"/>
  <c r="BF220" i="6"/>
  <c r="BX220" i="6"/>
  <c r="M220" i="6"/>
  <c r="BI220" i="6"/>
  <c r="P220" i="6"/>
  <c r="AT220" i="6"/>
  <c r="AE220" i="6"/>
  <c r="AW220" i="6"/>
  <c r="BO220" i="6"/>
  <c r="AB220" i="6"/>
  <c r="CA220" i="6"/>
  <c r="AH220" i="6"/>
  <c r="AK220" i="6"/>
  <c r="AQ220" i="6"/>
  <c r="AZ220" i="6"/>
  <c r="BC220" i="6"/>
  <c r="AN220" i="6"/>
  <c r="S220" i="6"/>
  <c r="BR484" i="6"/>
  <c r="BI484" i="6"/>
  <c r="CA484" i="6"/>
  <c r="BX484" i="6"/>
  <c r="BU484" i="6"/>
  <c r="I234" i="6"/>
  <c r="BQ234" i="6" s="1"/>
  <c r="J234" i="6"/>
  <c r="CA234" i="6"/>
  <c r="CC234" i="6" s="1"/>
  <c r="BU234" i="6"/>
  <c r="BW234" i="6" s="1"/>
  <c r="BX234" i="6"/>
  <c r="BZ234" i="6" s="1"/>
  <c r="BR234" i="6"/>
  <c r="BT234" i="6" s="1"/>
  <c r="J161" i="6"/>
  <c r="I161" i="6"/>
  <c r="J322" i="6"/>
  <c r="I322" i="6"/>
  <c r="J576" i="6"/>
  <c r="I576" i="6"/>
  <c r="J233" i="6"/>
  <c r="I233" i="6"/>
  <c r="BQ233" i="6" s="1"/>
  <c r="I464" i="6"/>
  <c r="J464" i="6"/>
  <c r="J33" i="6"/>
  <c r="I33" i="6"/>
  <c r="AV33" i="6" s="1"/>
  <c r="I459" i="6"/>
  <c r="J459" i="6"/>
  <c r="BU459" i="6"/>
  <c r="BW459" i="6" s="1"/>
  <c r="BR459" i="6"/>
  <c r="BT459" i="6" s="1"/>
  <c r="BX459" i="6"/>
  <c r="BZ459" i="6" s="1"/>
  <c r="CA459" i="6"/>
  <c r="CC459" i="6" s="1"/>
  <c r="I66" i="6"/>
  <c r="J66" i="6"/>
  <c r="BF66" i="6"/>
  <c r="BH66" i="6" s="1"/>
  <c r="BL66" i="6"/>
  <c r="BN66" i="6" s="1"/>
  <c r="S66" i="6"/>
  <c r="U66" i="6" s="1"/>
  <c r="AH66" i="6"/>
  <c r="AJ66" i="6" s="1"/>
  <c r="V66" i="6"/>
  <c r="X66" i="6" s="1"/>
  <c r="AK66" i="6"/>
  <c r="AM66" i="6" s="1"/>
  <c r="AZ66" i="6"/>
  <c r="BB66" i="6" s="1"/>
  <c r="Y66" i="6"/>
  <c r="AA66" i="6" s="1"/>
  <c r="BO66" i="6"/>
  <c r="BQ66" i="6" s="1"/>
  <c r="AN66" i="6"/>
  <c r="AP66" i="6" s="1"/>
  <c r="BC66" i="6"/>
  <c r="BE66" i="6" s="1"/>
  <c r="BR66" i="6"/>
  <c r="BT66" i="6" s="1"/>
  <c r="M66" i="6"/>
  <c r="O66" i="6" s="1"/>
  <c r="AB66" i="6"/>
  <c r="AD66" i="6" s="1"/>
  <c r="BU66" i="6"/>
  <c r="BW66" i="6" s="1"/>
  <c r="AQ66" i="6"/>
  <c r="AS66" i="6" s="1"/>
  <c r="BX66" i="6"/>
  <c r="BZ66" i="6" s="1"/>
  <c r="P66" i="6"/>
  <c r="R66" i="6" s="1"/>
  <c r="AE66" i="6"/>
  <c r="AG66" i="6" s="1"/>
  <c r="AT66" i="6"/>
  <c r="AV66" i="6" s="1"/>
  <c r="CA66" i="6"/>
  <c r="CC66" i="6" s="1"/>
  <c r="AW66" i="6"/>
  <c r="AY66" i="6" s="1"/>
  <c r="BI66" i="6"/>
  <c r="BK66" i="6" s="1"/>
  <c r="I209" i="6"/>
  <c r="J209" i="6"/>
  <c r="BF209" i="6"/>
  <c r="BR209" i="6"/>
  <c r="BT209" i="6" s="1"/>
  <c r="AW209" i="6"/>
  <c r="BU209" i="6"/>
  <c r="S209" i="6"/>
  <c r="U209" i="6" s="1"/>
  <c r="V209" i="6"/>
  <c r="Y209" i="6"/>
  <c r="AZ209" i="6"/>
  <c r="BB209" i="6" s="1"/>
  <c r="CA209" i="6"/>
  <c r="AH209" i="6"/>
  <c r="BI209" i="6"/>
  <c r="BK209" i="6" s="1"/>
  <c r="M209" i="6"/>
  <c r="AN209" i="6"/>
  <c r="BL209" i="6"/>
  <c r="BN209" i="6" s="1"/>
  <c r="AB209" i="6"/>
  <c r="AQ209" i="6"/>
  <c r="P209" i="6"/>
  <c r="R209" i="6" s="1"/>
  <c r="AE209" i="6"/>
  <c r="AT209" i="6"/>
  <c r="BX209" i="6"/>
  <c r="BZ209" i="6" s="1"/>
  <c r="AK209" i="6"/>
  <c r="BC209" i="6"/>
  <c r="BO209" i="6"/>
  <c r="BQ209" i="6" s="1"/>
  <c r="I330" i="6"/>
  <c r="J330" i="6"/>
  <c r="AN330" i="6"/>
  <c r="AP330" i="6" s="1"/>
  <c r="AK330" i="6"/>
  <c r="AM330" i="6" s="1"/>
  <c r="BU330" i="6"/>
  <c r="P330" i="6"/>
  <c r="R330" i="6" s="1"/>
  <c r="S330" i="6"/>
  <c r="U330" i="6" s="1"/>
  <c r="AQ330" i="6"/>
  <c r="BR330" i="6"/>
  <c r="BT330" i="6" s="1"/>
  <c r="V330" i="6"/>
  <c r="X330" i="6" s="1"/>
  <c r="AW330" i="6"/>
  <c r="AB330" i="6"/>
  <c r="AD330" i="6" s="1"/>
  <c r="AZ330" i="6"/>
  <c r="BB330" i="6" s="1"/>
  <c r="BC330" i="6"/>
  <c r="BI330" i="6"/>
  <c r="BK330" i="6" s="1"/>
  <c r="AH330" i="6"/>
  <c r="AJ330" i="6" s="1"/>
  <c r="BL330" i="6"/>
  <c r="AE330" i="6"/>
  <c r="AG330" i="6" s="1"/>
  <c r="AT330" i="6"/>
  <c r="AV330" i="6" s="1"/>
  <c r="BO330" i="6"/>
  <c r="Y330" i="6"/>
  <c r="AA330" i="6" s="1"/>
  <c r="BX330" i="6"/>
  <c r="BZ330" i="6" s="1"/>
  <c r="M330" i="6"/>
  <c r="BF330" i="6"/>
  <c r="BH330" i="6" s="1"/>
  <c r="CA330" i="6"/>
  <c r="CC330" i="6" s="1"/>
  <c r="J525" i="6"/>
  <c r="I525" i="6"/>
  <c r="BU525" i="6"/>
  <c r="BX525" i="6"/>
  <c r="CA525" i="6"/>
  <c r="CC525" i="6" s="1"/>
  <c r="BR525" i="6"/>
  <c r="BI525" i="6"/>
  <c r="I35" i="6"/>
  <c r="AV35" i="6" s="1"/>
  <c r="J35" i="6"/>
  <c r="BO35" i="6"/>
  <c r="BL35" i="6"/>
  <c r="BN35" i="6" s="1"/>
  <c r="AW35" i="6"/>
  <c r="BR35" i="6"/>
  <c r="AZ35" i="6"/>
  <c r="BB35" i="6" s="1"/>
  <c r="BU35" i="6"/>
  <c r="BC35" i="6"/>
  <c r="BX35" i="6"/>
  <c r="BZ35" i="6" s="1"/>
  <c r="BF35" i="6"/>
  <c r="CA35" i="6"/>
  <c r="BI35" i="6"/>
  <c r="BK35" i="6" s="1"/>
  <c r="I30" i="6"/>
  <c r="AV30" i="6" s="1"/>
  <c r="J30" i="6"/>
  <c r="BU30" i="6"/>
  <c r="BW30" i="6" s="1"/>
  <c r="BO30" i="6"/>
  <c r="BQ30" i="6" s="1"/>
  <c r="AW30" i="6"/>
  <c r="BR30" i="6"/>
  <c r="BT30" i="6" s="1"/>
  <c r="AZ30" i="6"/>
  <c r="BB30" i="6" s="1"/>
  <c r="BX30" i="6"/>
  <c r="BC30" i="6"/>
  <c r="BE30" i="6" s="1"/>
  <c r="CA30" i="6"/>
  <c r="CC30" i="6" s="1"/>
  <c r="BF30" i="6"/>
  <c r="BI30" i="6"/>
  <c r="BK30" i="6" s="1"/>
  <c r="BL30" i="6"/>
  <c r="BN30" i="6" s="1"/>
  <c r="CD325" i="6"/>
  <c r="L325" i="6"/>
  <c r="I469" i="6"/>
  <c r="J469" i="6"/>
  <c r="BU469" i="6"/>
  <c r="BW469" i="6" s="1"/>
  <c r="BR469" i="6"/>
  <c r="BT469" i="6" s="1"/>
  <c r="BX469" i="6"/>
  <c r="CA469" i="6"/>
  <c r="CC469" i="6" s="1"/>
  <c r="BI469" i="6"/>
  <c r="J484" i="6"/>
  <c r="I484" i="6"/>
  <c r="I65" i="17"/>
  <c r="CD465" i="6"/>
  <c r="CC465" i="6"/>
  <c r="BZ465" i="6"/>
  <c r="BT465" i="6"/>
  <c r="BW465" i="6"/>
  <c r="CD405" i="6"/>
  <c r="CD463" i="6"/>
  <c r="CD380" i="6"/>
  <c r="CD239" i="6"/>
  <c r="CC498" i="6"/>
  <c r="BZ498" i="6"/>
  <c r="BW498" i="6"/>
  <c r="BT498" i="6"/>
  <c r="CD488" i="6"/>
  <c r="CC488" i="6"/>
  <c r="BZ488" i="6"/>
  <c r="BW488" i="6"/>
  <c r="BT488" i="6"/>
  <c r="CC384" i="6"/>
  <c r="BT384" i="6"/>
  <c r="BW384" i="6"/>
  <c r="BZ384" i="6"/>
  <c r="BQ255" i="6"/>
  <c r="CC255" i="6"/>
  <c r="BT255" i="6"/>
  <c r="BZ255" i="6"/>
  <c r="BW255" i="6"/>
  <c r="BW513" i="6"/>
  <c r="BT513" i="6"/>
  <c r="CC513" i="6"/>
  <c r="BZ513" i="6"/>
  <c r="CD476" i="6"/>
  <c r="BI29" i="6"/>
  <c r="BX29" i="6"/>
  <c r="BC29" i="6"/>
  <c r="BU29" i="6"/>
  <c r="AZ29" i="6"/>
  <c r="AW29" i="6"/>
  <c r="BR29" i="6"/>
  <c r="BL29" i="6"/>
  <c r="BO29" i="6"/>
  <c r="BF204" i="6"/>
  <c r="AQ204" i="6"/>
  <c r="BC204" i="6"/>
  <c r="AN204" i="6"/>
  <c r="M204" i="6"/>
  <c r="BI204" i="6"/>
  <c r="BR204" i="6"/>
  <c r="AZ204" i="6"/>
  <c r="P204" i="6"/>
  <c r="AK204" i="6"/>
  <c r="AH204" i="6"/>
  <c r="BL204" i="6"/>
  <c r="AW204" i="6"/>
  <c r="AE204" i="6"/>
  <c r="BU204" i="6"/>
  <c r="AB204" i="6"/>
  <c r="AT204" i="6"/>
  <c r="Y204" i="6"/>
  <c r="V204" i="6"/>
  <c r="S204" i="6"/>
  <c r="BO204" i="6"/>
  <c r="CA204" i="6"/>
  <c r="BX204" i="6"/>
  <c r="CD584" i="6"/>
  <c r="O584" i="6"/>
  <c r="CD563" i="6"/>
  <c r="O563" i="6"/>
  <c r="O103" i="6"/>
  <c r="CD103" i="6"/>
  <c r="CA293" i="6"/>
  <c r="BR293" i="6"/>
  <c r="BX293" i="6"/>
  <c r="BU293" i="6"/>
  <c r="BR284" i="6"/>
  <c r="BX284" i="6"/>
  <c r="CA284" i="6"/>
  <c r="BO284" i="6"/>
  <c r="BU284" i="6"/>
  <c r="J279" i="6"/>
  <c r="BR279" i="6"/>
  <c r="BU279" i="6"/>
  <c r="CA279" i="6"/>
  <c r="BO279" i="6"/>
  <c r="BX279" i="6"/>
  <c r="I279" i="6"/>
  <c r="I220" i="6"/>
  <c r="J220" i="6"/>
  <c r="BR348" i="6"/>
  <c r="CA348" i="6"/>
  <c r="J348" i="6"/>
  <c r="I348" i="6"/>
  <c r="BO348" i="6"/>
  <c r="BX348" i="6"/>
  <c r="BU348" i="6"/>
  <c r="BW348" i="6" s="1"/>
  <c r="BO276" i="6"/>
  <c r="BU276" i="6"/>
  <c r="CA276" i="6"/>
  <c r="BR276" i="6"/>
  <c r="BX276" i="6"/>
  <c r="I276" i="6"/>
  <c r="J276" i="6"/>
  <c r="I253" i="6"/>
  <c r="CA253" i="6"/>
  <c r="CC253" i="6" s="1"/>
  <c r="BR253" i="6"/>
  <c r="BT253" i="6" s="1"/>
  <c r="BX253" i="6"/>
  <c r="BZ253" i="6" s="1"/>
  <c r="BU253" i="6"/>
  <c r="BW253" i="6" s="1"/>
  <c r="BO253" i="6"/>
  <c r="BQ253" i="6" s="1"/>
  <c r="J253" i="6"/>
  <c r="J337" i="6"/>
  <c r="BO337" i="6"/>
  <c r="BU337" i="6"/>
  <c r="BX337" i="6"/>
  <c r="I337" i="6"/>
  <c r="CA337" i="6"/>
  <c r="BR337" i="6"/>
  <c r="BT337" i="6" s="1"/>
  <c r="BI468" i="6"/>
  <c r="BU468" i="6"/>
  <c r="BR468" i="6"/>
  <c r="BX468" i="6"/>
  <c r="CA468" i="6"/>
  <c r="I468" i="6"/>
  <c r="J468" i="6"/>
  <c r="J231" i="6"/>
  <c r="I231" i="6"/>
  <c r="CD437" i="6"/>
  <c r="BT437" i="6"/>
  <c r="I94" i="4"/>
  <c r="H95" i="6"/>
  <c r="O104" i="6"/>
  <c r="CD104" i="6"/>
  <c r="BU236" i="6"/>
  <c r="J236" i="6"/>
  <c r="BX236" i="6"/>
  <c r="I236" i="6"/>
  <c r="BQ236" i="6" s="1"/>
  <c r="CA236" i="6"/>
  <c r="BR236" i="6"/>
  <c r="BT236" i="6" s="1"/>
  <c r="BC310" i="6"/>
  <c r="BI310" i="6"/>
  <c r="AB310" i="6"/>
  <c r="M310" i="6"/>
  <c r="I310" i="6"/>
  <c r="AN310" i="6"/>
  <c r="AP310" i="6" s="1"/>
  <c r="BX310" i="6"/>
  <c r="BZ310" i="6" s="1"/>
  <c r="AW310" i="6"/>
  <c r="AY310" i="6" s="1"/>
  <c r="S310" i="6"/>
  <c r="U310" i="6" s="1"/>
  <c r="P310" i="6"/>
  <c r="R310" i="6" s="1"/>
  <c r="BL310" i="6"/>
  <c r="BN310" i="6" s="1"/>
  <c r="Y310" i="6"/>
  <c r="AA310" i="6" s="1"/>
  <c r="V310" i="6"/>
  <c r="X310" i="6" s="1"/>
  <c r="J310" i="6"/>
  <c r="AK310" i="6"/>
  <c r="AM310" i="6" s="1"/>
  <c r="BR310" i="6"/>
  <c r="BT310" i="6" s="1"/>
  <c r="CA310" i="6"/>
  <c r="CC310" i="6" s="1"/>
  <c r="BU310" i="6"/>
  <c r="BW310" i="6" s="1"/>
  <c r="BO310" i="6"/>
  <c r="BQ310" i="6" s="1"/>
  <c r="AQ310" i="6"/>
  <c r="AE310" i="6"/>
  <c r="BF310" i="6"/>
  <c r="AT310" i="6"/>
  <c r="AH310" i="6"/>
  <c r="AZ310" i="6"/>
  <c r="CD20" i="6"/>
  <c r="L20" i="6"/>
  <c r="L132" i="6"/>
  <c r="CD132" i="6"/>
  <c r="L131" i="6"/>
  <c r="CD131" i="6"/>
  <c r="BF557" i="6"/>
  <c r="AQ557" i="6"/>
  <c r="P557" i="6"/>
  <c r="AW557" i="6"/>
  <c r="BX557" i="6"/>
  <c r="AT557" i="6"/>
  <c r="M557" i="6"/>
  <c r="CA557" i="6"/>
  <c r="AB557" i="6"/>
  <c r="BI557" i="6"/>
  <c r="AE557" i="6"/>
  <c r="BL557" i="6"/>
  <c r="AH557" i="6"/>
  <c r="S557" i="6"/>
  <c r="AK557" i="6"/>
  <c r="AZ557" i="6"/>
  <c r="BO557" i="6"/>
  <c r="V557" i="6"/>
  <c r="Y557" i="6"/>
  <c r="AN557" i="6"/>
  <c r="BC557" i="6"/>
  <c r="BR557" i="6"/>
  <c r="BU557" i="6"/>
  <c r="I557" i="6"/>
  <c r="J557" i="6"/>
  <c r="I514" i="6"/>
  <c r="J514" i="6"/>
  <c r="BR514" i="6"/>
  <c r="BU514" i="6"/>
  <c r="BW514" i="6" s="1"/>
  <c r="BX514" i="6"/>
  <c r="CA514" i="6"/>
  <c r="BI514" i="6"/>
  <c r="L205" i="6"/>
  <c r="CD205" i="6"/>
  <c r="I36" i="6"/>
  <c r="AV36" i="6" s="1"/>
  <c r="J36" i="6"/>
  <c r="AW36" i="6"/>
  <c r="BC36" i="6"/>
  <c r="BE36" i="6" s="1"/>
  <c r="BR36" i="6"/>
  <c r="AZ36" i="6"/>
  <c r="BU36" i="6"/>
  <c r="BW36" i="6" s="1"/>
  <c r="BF36" i="6"/>
  <c r="BX36" i="6"/>
  <c r="CA36" i="6"/>
  <c r="CC36" i="6" s="1"/>
  <c r="BI36" i="6"/>
  <c r="BL36" i="6"/>
  <c r="BO36" i="6"/>
  <c r="BQ36" i="6" s="1"/>
  <c r="AM205" i="6"/>
  <c r="U205" i="6"/>
  <c r="AS205" i="6"/>
  <c r="BQ205" i="6"/>
  <c r="X205" i="6"/>
  <c r="AA205" i="6"/>
  <c r="BW205" i="6"/>
  <c r="BB205" i="6"/>
  <c r="AG205" i="6"/>
  <c r="O205" i="6"/>
  <c r="AD205" i="6"/>
  <c r="AV205" i="6"/>
  <c r="BZ205" i="6"/>
  <c r="R205" i="6"/>
  <c r="AJ205" i="6"/>
  <c r="AY205" i="6"/>
  <c r="BN205" i="6"/>
  <c r="CC205" i="6"/>
  <c r="BT205" i="6"/>
  <c r="BT248" i="6"/>
  <c r="CC248" i="6"/>
  <c r="CD475" i="6"/>
  <c r="CD534" i="6"/>
  <c r="BT529" i="6"/>
  <c r="CC529" i="6"/>
  <c r="CD440" i="6"/>
  <c r="BT440" i="6"/>
  <c r="BQ245" i="6"/>
  <c r="CD245" i="6"/>
  <c r="BQ257" i="6"/>
  <c r="CD257" i="6"/>
  <c r="BT358" i="6"/>
  <c r="CD358" i="6"/>
  <c r="AB161" i="6"/>
  <c r="AW161" i="6"/>
  <c r="Y161" i="6"/>
  <c r="BF161" i="6"/>
  <c r="AH161" i="6"/>
  <c r="CA161" i="6"/>
  <c r="BC161" i="6"/>
  <c r="BI161" i="6"/>
  <c r="AK161" i="6"/>
  <c r="BR161" i="6"/>
  <c r="AT161" i="6"/>
  <c r="V161" i="6"/>
  <c r="BO161" i="6"/>
  <c r="AQ161" i="6"/>
  <c r="BX161" i="6"/>
  <c r="AZ161" i="6"/>
  <c r="AE161" i="6"/>
  <c r="P161" i="6"/>
  <c r="BL161" i="6"/>
  <c r="AN161" i="6"/>
  <c r="M161" i="6"/>
  <c r="S161" i="6"/>
  <c r="BU161" i="6"/>
  <c r="AZ322" i="6"/>
  <c r="BB322" i="6" s="1"/>
  <c r="M322" i="6"/>
  <c r="BR322" i="6"/>
  <c r="AH322" i="6"/>
  <c r="BC322" i="6"/>
  <c r="CA322" i="6"/>
  <c r="Y322" i="6"/>
  <c r="BL322" i="6"/>
  <c r="AB322" i="6"/>
  <c r="BI322" i="6"/>
  <c r="AT322" i="6"/>
  <c r="S322" i="6"/>
  <c r="AE322" i="6"/>
  <c r="BX322" i="6"/>
  <c r="BU322" i="6"/>
  <c r="BW322" i="6" s="1"/>
  <c r="AK322" i="6"/>
  <c r="BF322" i="6"/>
  <c r="V322" i="6"/>
  <c r="AN322" i="6"/>
  <c r="AW322" i="6"/>
  <c r="BO322" i="6"/>
  <c r="P322" i="6"/>
  <c r="AQ322" i="6"/>
  <c r="Y117" i="6"/>
  <c r="AQ117" i="6"/>
  <c r="BX117" i="6"/>
  <c r="I117" i="6"/>
  <c r="BC117" i="6"/>
  <c r="BE117" i="6" s="1"/>
  <c r="AZ117" i="6"/>
  <c r="BB117" i="6" s="1"/>
  <c r="BO117" i="6"/>
  <c r="BQ117" i="6" s="1"/>
  <c r="BR117" i="6"/>
  <c r="BT117" i="6" s="1"/>
  <c r="J117" i="6"/>
  <c r="AN117" i="6"/>
  <c r="AP117" i="6" s="1"/>
  <c r="BF117" i="6"/>
  <c r="BH117" i="6" s="1"/>
  <c r="BU117" i="6"/>
  <c r="BW117" i="6" s="1"/>
  <c r="BO576" i="6"/>
  <c r="P576" i="6"/>
  <c r="AK576" i="6"/>
  <c r="M576" i="6"/>
  <c r="O576" i="6" s="1"/>
  <c r="AH576" i="6"/>
  <c r="AE576" i="6"/>
  <c r="AZ576" i="6"/>
  <c r="AQ576" i="6"/>
  <c r="Y576" i="6"/>
  <c r="BF576" i="6"/>
  <c r="BC576" i="6"/>
  <c r="AT576" i="6"/>
  <c r="AV576" i="6" s="1"/>
  <c r="AB576" i="6"/>
  <c r="BR576" i="6"/>
  <c r="S576" i="6"/>
  <c r="AN576" i="6"/>
  <c r="CA576" i="6"/>
  <c r="BX576" i="6"/>
  <c r="BU576" i="6"/>
  <c r="BI576" i="6"/>
  <c r="V576" i="6"/>
  <c r="AW576" i="6"/>
  <c r="BL576" i="6"/>
  <c r="BR233" i="6"/>
  <c r="BU233" i="6"/>
  <c r="BX233" i="6"/>
  <c r="CA233" i="6"/>
  <c r="CD400" i="6"/>
  <c r="AK117" i="6"/>
  <c r="AM117" i="6" s="1"/>
  <c r="V117" i="6"/>
  <c r="S117" i="6"/>
  <c r="CA117" i="6"/>
  <c r="AE117" i="6"/>
  <c r="P117" i="6"/>
  <c r="M117" i="6"/>
  <c r="BI117" i="6"/>
  <c r="AW117" i="6"/>
  <c r="AT117" i="6"/>
  <c r="AH117" i="6"/>
  <c r="AB117" i="6"/>
  <c r="BL117" i="6"/>
  <c r="I45" i="17"/>
  <c r="I141" i="4"/>
  <c r="I268" i="6"/>
  <c r="J268" i="6"/>
  <c r="BO268" i="6"/>
  <c r="BU268" i="6"/>
  <c r="BW268" i="6" s="1"/>
  <c r="BX268" i="6"/>
  <c r="CA268" i="6"/>
  <c r="BR268" i="6"/>
  <c r="BT268" i="6" s="1"/>
  <c r="I281" i="6"/>
  <c r="J281" i="6"/>
  <c r="BR281" i="6"/>
  <c r="BT281" i="6" s="1"/>
  <c r="BU281" i="6"/>
  <c r="BW281" i="6" s="1"/>
  <c r="CA281" i="6"/>
  <c r="BX281" i="6"/>
  <c r="BZ281" i="6" s="1"/>
  <c r="BO281" i="6"/>
  <c r="BQ281" i="6" s="1"/>
  <c r="CC419" i="6"/>
  <c r="BW419" i="6"/>
  <c r="BZ419" i="6"/>
  <c r="BT419" i="6"/>
  <c r="BU464" i="6"/>
  <c r="BR464" i="6"/>
  <c r="CA464" i="6"/>
  <c r="BX464" i="6"/>
  <c r="BO33" i="6"/>
  <c r="BL33" i="6"/>
  <c r="BI33" i="6"/>
  <c r="CA33" i="6"/>
  <c r="BF33" i="6"/>
  <c r="BX33" i="6"/>
  <c r="BC33" i="6"/>
  <c r="AW33" i="6"/>
  <c r="BU33" i="6"/>
  <c r="BR33" i="6"/>
  <c r="AZ33" i="6"/>
  <c r="BR266" i="6"/>
  <c r="CA266" i="6"/>
  <c r="BU266" i="6"/>
  <c r="BO266" i="6"/>
  <c r="BX266" i="6"/>
  <c r="I143" i="6"/>
  <c r="J143" i="6"/>
  <c r="P143" i="6"/>
  <c r="S143" i="6"/>
  <c r="M143" i="6"/>
  <c r="AT143" i="6"/>
  <c r="AE143" i="6"/>
  <c r="AW143" i="6"/>
  <c r="BL143" i="6"/>
  <c r="CA143" i="6"/>
  <c r="AH143" i="6"/>
  <c r="AK143" i="6"/>
  <c r="AZ143" i="6"/>
  <c r="BO143" i="6"/>
  <c r="V143" i="6"/>
  <c r="BR143" i="6"/>
  <c r="Y143" i="6"/>
  <c r="AN143" i="6"/>
  <c r="BC143" i="6"/>
  <c r="BU143" i="6"/>
  <c r="BF143" i="6"/>
  <c r="AB143" i="6"/>
  <c r="AQ143" i="6"/>
  <c r="BI143" i="6"/>
  <c r="BX143" i="6"/>
  <c r="I125" i="6"/>
  <c r="BL125" i="6"/>
  <c r="P125" i="6"/>
  <c r="AH125" i="6"/>
  <c r="AJ125" i="6" s="1"/>
  <c r="AN125" i="6"/>
  <c r="BC125" i="6"/>
  <c r="BF125" i="6"/>
  <c r="BH125" i="6" s="1"/>
  <c r="S125" i="6"/>
  <c r="AK125" i="6"/>
  <c r="BU125" i="6"/>
  <c r="BW125" i="6" s="1"/>
  <c r="V125" i="6"/>
  <c r="AQ125" i="6"/>
  <c r="BI125" i="6"/>
  <c r="BK125" i="6" s="1"/>
  <c r="BX125" i="6"/>
  <c r="Y125" i="6"/>
  <c r="CA125" i="6"/>
  <c r="CC125" i="6" s="1"/>
  <c r="AB125" i="6"/>
  <c r="AT125" i="6"/>
  <c r="AE125" i="6"/>
  <c r="AG125" i="6" s="1"/>
  <c r="AW125" i="6"/>
  <c r="BO125" i="6"/>
  <c r="M125" i="6"/>
  <c r="O125" i="6" s="1"/>
  <c r="AZ125" i="6"/>
  <c r="BR125" i="6"/>
  <c r="J125" i="6"/>
  <c r="I581" i="6"/>
  <c r="J581" i="6"/>
  <c r="BL581" i="6"/>
  <c r="BN581" i="6" s="1"/>
  <c r="AH581" i="6"/>
  <c r="AJ581" i="6" s="1"/>
  <c r="AK581" i="6"/>
  <c r="BC581" i="6"/>
  <c r="BE581" i="6" s="1"/>
  <c r="M581" i="6"/>
  <c r="O581" i="6" s="1"/>
  <c r="BF581" i="6"/>
  <c r="BI581" i="6"/>
  <c r="BK581" i="6" s="1"/>
  <c r="V581" i="6"/>
  <c r="X581" i="6" s="1"/>
  <c r="BO581" i="6"/>
  <c r="AB581" i="6"/>
  <c r="AD581" i="6" s="1"/>
  <c r="AW581" i="6"/>
  <c r="AY581" i="6" s="1"/>
  <c r="BX581" i="6"/>
  <c r="AE581" i="6"/>
  <c r="AG581" i="6" s="1"/>
  <c r="AZ581" i="6"/>
  <c r="BB581" i="6" s="1"/>
  <c r="S581" i="6"/>
  <c r="AT581" i="6"/>
  <c r="AV581" i="6" s="1"/>
  <c r="CA581" i="6"/>
  <c r="CC581" i="6" s="1"/>
  <c r="Y581" i="6"/>
  <c r="AN581" i="6"/>
  <c r="AP581" i="6" s="1"/>
  <c r="BR581" i="6"/>
  <c r="BT581" i="6" s="1"/>
  <c r="P581" i="6"/>
  <c r="AQ581" i="6"/>
  <c r="BU581" i="6"/>
  <c r="I227" i="6"/>
  <c r="J227" i="6"/>
  <c r="BI227" i="6"/>
  <c r="BK227" i="6" s="1"/>
  <c r="CA227" i="6"/>
  <c r="CC227" i="6" s="1"/>
  <c r="P227" i="6"/>
  <c r="R227" i="6" s="1"/>
  <c r="AE227" i="6"/>
  <c r="AG227" i="6" s="1"/>
  <c r="AB227" i="6"/>
  <c r="AD227" i="6" s="1"/>
  <c r="AQ227" i="6"/>
  <c r="AS227" i="6" s="1"/>
  <c r="BU227" i="6"/>
  <c r="BW227" i="6" s="1"/>
  <c r="M227" i="6"/>
  <c r="O227" i="6" s="1"/>
  <c r="AT227" i="6"/>
  <c r="AV227" i="6" s="1"/>
  <c r="AH227" i="6"/>
  <c r="AJ227" i="6" s="1"/>
  <c r="AW227" i="6"/>
  <c r="AY227" i="6" s="1"/>
  <c r="BL227" i="6"/>
  <c r="BN227" i="6" s="1"/>
  <c r="S227" i="6"/>
  <c r="U227" i="6" s="1"/>
  <c r="AZ227" i="6"/>
  <c r="BB227" i="6" s="1"/>
  <c r="BO227" i="6"/>
  <c r="BQ227" i="6" s="1"/>
  <c r="V227" i="6"/>
  <c r="X227" i="6" s="1"/>
  <c r="AK227" i="6"/>
  <c r="AM227" i="6" s="1"/>
  <c r="AN227" i="6"/>
  <c r="AP227" i="6" s="1"/>
  <c r="BC227" i="6"/>
  <c r="BE227" i="6" s="1"/>
  <c r="BR227" i="6"/>
  <c r="BT227" i="6" s="1"/>
  <c r="Y227" i="6"/>
  <c r="AA227" i="6" s="1"/>
  <c r="BF227" i="6"/>
  <c r="BH227" i="6" s="1"/>
  <c r="BX227" i="6"/>
  <c r="BZ227" i="6" s="1"/>
  <c r="I90" i="6"/>
  <c r="J90" i="6"/>
  <c r="BI90" i="6"/>
  <c r="BC90" i="6"/>
  <c r="BE90" i="6" s="1"/>
  <c r="BO90" i="6"/>
  <c r="P90" i="6"/>
  <c r="BR90" i="6"/>
  <c r="BT90" i="6" s="1"/>
  <c r="AB90" i="6"/>
  <c r="BU90" i="6"/>
  <c r="AH90" i="6"/>
  <c r="AJ90" i="6" s="1"/>
  <c r="AK90" i="6"/>
  <c r="AW90" i="6"/>
  <c r="AZ90" i="6"/>
  <c r="BB90" i="6" s="1"/>
  <c r="M90" i="6"/>
  <c r="AE90" i="6"/>
  <c r="S90" i="6"/>
  <c r="U90" i="6" s="1"/>
  <c r="BX90" i="6"/>
  <c r="AN90" i="6"/>
  <c r="AQ90" i="6"/>
  <c r="AS90" i="6" s="1"/>
  <c r="CA90" i="6"/>
  <c r="BF90" i="6"/>
  <c r="V90" i="6"/>
  <c r="X90" i="6" s="1"/>
  <c r="Y90" i="6"/>
  <c r="BL90" i="6"/>
  <c r="AT90" i="6"/>
  <c r="AV90" i="6" s="1"/>
  <c r="J339" i="6"/>
  <c r="I339" i="6"/>
  <c r="BO339" i="6"/>
  <c r="BQ339" i="6" s="1"/>
  <c r="BX339" i="6"/>
  <c r="BZ339" i="6" s="1"/>
  <c r="CA339" i="6"/>
  <c r="CC339" i="6" s="1"/>
  <c r="BR339" i="6"/>
  <c r="BT339" i="6" s="1"/>
  <c r="BU339" i="6"/>
  <c r="BW339" i="6" s="1"/>
  <c r="I467" i="6"/>
  <c r="J467" i="6"/>
  <c r="CA467" i="6"/>
  <c r="CC467" i="6" s="1"/>
  <c r="BX467" i="6"/>
  <c r="BZ467" i="6" s="1"/>
  <c r="BR467" i="6"/>
  <c r="BT467" i="6" s="1"/>
  <c r="BU467" i="6"/>
  <c r="BW467" i="6" s="1"/>
  <c r="BI467" i="6"/>
  <c r="I187" i="6"/>
  <c r="J187" i="6"/>
  <c r="AH187" i="6"/>
  <c r="AE187" i="6"/>
  <c r="AG187" i="6" s="1"/>
  <c r="Y187" i="6"/>
  <c r="BU187" i="6"/>
  <c r="AK187" i="6"/>
  <c r="AM187" i="6" s="1"/>
  <c r="AQ187" i="6"/>
  <c r="AN187" i="6"/>
  <c r="BC187" i="6"/>
  <c r="BE187" i="6" s="1"/>
  <c r="V187" i="6"/>
  <c r="BF187" i="6"/>
  <c r="BR187" i="6"/>
  <c r="BT187" i="6" s="1"/>
  <c r="AB187" i="6"/>
  <c r="BX187" i="6"/>
  <c r="M187" i="6"/>
  <c r="O187" i="6" s="1"/>
  <c r="AT187" i="6"/>
  <c r="BI187" i="6"/>
  <c r="CA187" i="6"/>
  <c r="CC187" i="6" s="1"/>
  <c r="P187" i="6"/>
  <c r="BL187" i="6"/>
  <c r="S187" i="6"/>
  <c r="U187" i="6" s="1"/>
  <c r="AW187" i="6"/>
  <c r="BO187" i="6"/>
  <c r="AZ187" i="6"/>
  <c r="BB187" i="6" s="1"/>
  <c r="J138" i="6"/>
  <c r="I138" i="6"/>
  <c r="I137" i="6" s="1"/>
  <c r="V138" i="6"/>
  <c r="AK138" i="6"/>
  <c r="BC138" i="6"/>
  <c r="BR138" i="6"/>
  <c r="AN138" i="6"/>
  <c r="Y138" i="6"/>
  <c r="AQ138" i="6"/>
  <c r="BF138" i="6"/>
  <c r="BU138" i="6"/>
  <c r="AB138" i="6"/>
  <c r="BX138" i="6"/>
  <c r="M138" i="6"/>
  <c r="AE138" i="6"/>
  <c r="AT138" i="6"/>
  <c r="BI138" i="6"/>
  <c r="CA138" i="6"/>
  <c r="P138" i="6"/>
  <c r="BL138" i="6"/>
  <c r="S138" i="6"/>
  <c r="AH138" i="6"/>
  <c r="AW138" i="6"/>
  <c r="BO138" i="6"/>
  <c r="AZ138" i="6"/>
  <c r="I136" i="4"/>
  <c r="I453" i="17"/>
  <c r="I344" i="6"/>
  <c r="J344" i="6"/>
  <c r="BU344" i="6"/>
  <c r="BW344" i="6" s="1"/>
  <c r="BR344" i="6"/>
  <c r="BT344" i="6" s="1"/>
  <c r="BX344" i="6"/>
  <c r="CA344" i="6"/>
  <c r="CC344" i="6" s="1"/>
  <c r="BO344" i="6"/>
  <c r="BQ344" i="6" s="1"/>
  <c r="I266" i="6"/>
  <c r="J266" i="6"/>
  <c r="I118" i="17"/>
  <c r="CD255" i="6"/>
  <c r="O63" i="6"/>
  <c r="CD63" i="6"/>
  <c r="CD398" i="6"/>
  <c r="CD456" i="6"/>
  <c r="CD500" i="6"/>
  <c r="CD334" i="6"/>
  <c r="CD235" i="6"/>
  <c r="CD332" i="6"/>
  <c r="CD351" i="6"/>
  <c r="CD363" i="6"/>
  <c r="CD518" i="6"/>
  <c r="CD290" i="6"/>
  <c r="CD495" i="6"/>
  <c r="CD455" i="6"/>
  <c r="CD511" i="6"/>
  <c r="CD32" i="6"/>
  <c r="CD67" i="6"/>
  <c r="CD508" i="6"/>
  <c r="CD532" i="6"/>
  <c r="BH67" i="6"/>
  <c r="BE67" i="6"/>
  <c r="U67" i="6"/>
  <c r="R67" i="6"/>
  <c r="CD381" i="6"/>
  <c r="CD549" i="6"/>
  <c r="CD289" i="6"/>
  <c r="CD282" i="6"/>
  <c r="CD550" i="6"/>
  <c r="CD249" i="6"/>
  <c r="CD483" i="6"/>
  <c r="CD493" i="6"/>
  <c r="CD291" i="6"/>
  <c r="CD243" i="6"/>
  <c r="CD433" i="6"/>
  <c r="CD477" i="6"/>
  <c r="CD39" i="6"/>
  <c r="I46" i="17"/>
  <c r="AD101" i="6"/>
  <c r="BZ101" i="6"/>
  <c r="CD248" i="6"/>
  <c r="I253" i="17"/>
  <c r="AV561" i="6"/>
  <c r="AG561" i="6"/>
  <c r="U101" i="6"/>
  <c r="CC101" i="6"/>
  <c r="AY101" i="6"/>
  <c r="L561" i="6"/>
  <c r="BK101" i="6"/>
  <c r="O101" i="6"/>
  <c r="AG101" i="6"/>
  <c r="BI472" i="6"/>
  <c r="BU472" i="6"/>
  <c r="BR472" i="6"/>
  <c r="J472" i="6"/>
  <c r="I472" i="6"/>
  <c r="CA472" i="6"/>
  <c r="BX472" i="6"/>
  <c r="AS101" i="6"/>
  <c r="AM101" i="6"/>
  <c r="BT561" i="6"/>
  <c r="X561" i="6"/>
  <c r="BE561" i="6"/>
  <c r="BZ561" i="6"/>
  <c r="BN561" i="6"/>
  <c r="BW101" i="6"/>
  <c r="R101" i="6"/>
  <c r="BB561" i="6"/>
  <c r="CC561" i="6"/>
  <c r="AS561" i="6"/>
  <c r="AD561" i="6"/>
  <c r="BT101" i="6"/>
  <c r="BQ101" i="6"/>
  <c r="BE101" i="6"/>
  <c r="AY561" i="6"/>
  <c r="BH561" i="6"/>
  <c r="U561" i="6"/>
  <c r="L101" i="6"/>
  <c r="CD101" i="6"/>
  <c r="BQ561" i="6"/>
  <c r="AA561" i="6"/>
  <c r="CD561" i="6"/>
  <c r="X101" i="6"/>
  <c r="AJ101" i="6"/>
  <c r="BH101" i="6"/>
  <c r="R561" i="6"/>
  <c r="BW561" i="6"/>
  <c r="AJ561" i="6"/>
  <c r="BN101" i="6"/>
  <c r="AA101" i="6"/>
  <c r="AV101" i="6"/>
  <c r="AM561" i="6"/>
  <c r="BK561" i="6"/>
  <c r="AP561" i="6"/>
  <c r="CD520" i="6"/>
  <c r="BT520" i="6"/>
  <c r="BW520" i="6"/>
  <c r="BZ520" i="6"/>
  <c r="CC520" i="6"/>
  <c r="BU271" i="6"/>
  <c r="BO271" i="6"/>
  <c r="CA271" i="6"/>
  <c r="BR271" i="6"/>
  <c r="J271" i="6"/>
  <c r="BX271" i="6"/>
  <c r="I271" i="6"/>
  <c r="BR328" i="6"/>
  <c r="BU328" i="6"/>
  <c r="AE328" i="6"/>
  <c r="AW328" i="6"/>
  <c r="AQ328" i="6"/>
  <c r="BC328" i="6"/>
  <c r="S328" i="6"/>
  <c r="BO328" i="6"/>
  <c r="AB328" i="6"/>
  <c r="CA328" i="6"/>
  <c r="AK328" i="6"/>
  <c r="BF328" i="6"/>
  <c r="J328" i="6"/>
  <c r="Y328" i="6"/>
  <c r="P328" i="6"/>
  <c r="AN328" i="6"/>
  <c r="I328" i="6"/>
  <c r="BX328" i="6"/>
  <c r="BL328" i="6"/>
  <c r="AZ328" i="6"/>
  <c r="AT328" i="6"/>
  <c r="M328" i="6"/>
  <c r="AH328" i="6"/>
  <c r="V328" i="6"/>
  <c r="BI328" i="6"/>
  <c r="BK328" i="6" s="1"/>
  <c r="J256" i="6"/>
  <c r="BX256" i="6"/>
  <c r="I256" i="6"/>
  <c r="BR256" i="6"/>
  <c r="CA256" i="6"/>
  <c r="BU256" i="6"/>
  <c r="BO256" i="6"/>
  <c r="BU301" i="6"/>
  <c r="BR301" i="6"/>
  <c r="CA301" i="6"/>
  <c r="J301" i="6"/>
  <c r="BX301" i="6"/>
  <c r="I301" i="6"/>
  <c r="BQ301" i="6" s="1"/>
  <c r="BU306" i="6"/>
  <c r="CA306" i="6"/>
  <c r="J306" i="6"/>
  <c r="I306" i="6"/>
  <c r="BQ306" i="6" s="1"/>
  <c r="BX306" i="6"/>
  <c r="BR306" i="6"/>
  <c r="BU267" i="6"/>
  <c r="BO267" i="6"/>
  <c r="J267" i="6"/>
  <c r="I267" i="6"/>
  <c r="BR267" i="6"/>
  <c r="CA267" i="6"/>
  <c r="BX267" i="6"/>
  <c r="I285" i="17"/>
  <c r="BF162" i="6"/>
  <c r="AB162" i="6"/>
  <c r="AT162" i="6"/>
  <c r="AH162" i="6"/>
  <c r="BU162" i="6"/>
  <c r="AN162" i="6"/>
  <c r="CA162" i="6"/>
  <c r="AW162" i="6"/>
  <c r="V162" i="6"/>
  <c r="BC162" i="6"/>
  <c r="Y162" i="6"/>
  <c r="S162" i="6"/>
  <c r="AE162" i="6"/>
  <c r="BO162" i="6"/>
  <c r="BI162" i="6"/>
  <c r="M162" i="6"/>
  <c r="AQ162" i="6"/>
  <c r="J162" i="6"/>
  <c r="AK162" i="6"/>
  <c r="BX162" i="6"/>
  <c r="BR162" i="6"/>
  <c r="I162" i="6"/>
  <c r="P162" i="6"/>
  <c r="AZ162" i="6"/>
  <c r="BL162" i="6"/>
  <c r="I322" i="17"/>
  <c r="CA83" i="6"/>
  <c r="S83" i="6"/>
  <c r="BX83" i="6"/>
  <c r="BF83" i="6"/>
  <c r="AK83" i="6"/>
  <c r="P83" i="6"/>
  <c r="BU83" i="6"/>
  <c r="BC83" i="6"/>
  <c r="AH83" i="6"/>
  <c r="AZ83" i="6"/>
  <c r="AE83" i="6"/>
  <c r="M83" i="6"/>
  <c r="BR83" i="6"/>
  <c r="AB83" i="6"/>
  <c r="BO83" i="6"/>
  <c r="BL83" i="6"/>
  <c r="AQ83" i="6"/>
  <c r="Y83" i="6"/>
  <c r="BI83" i="6"/>
  <c r="AN83" i="6"/>
  <c r="V83" i="6"/>
  <c r="AT83" i="6"/>
  <c r="AW83" i="6"/>
  <c r="BO152" i="6"/>
  <c r="AQ152" i="6"/>
  <c r="BL152" i="6"/>
  <c r="AN152" i="6"/>
  <c r="CA152" i="6"/>
  <c r="BC152" i="6"/>
  <c r="AE152" i="6"/>
  <c r="BU152" i="6"/>
  <c r="AW152" i="6"/>
  <c r="Y152" i="6"/>
  <c r="AZ152" i="6"/>
  <c r="AT152" i="6"/>
  <c r="AK152" i="6"/>
  <c r="AH152" i="6"/>
  <c r="BX152" i="6"/>
  <c r="AB152" i="6"/>
  <c r="BR152" i="6"/>
  <c r="V152" i="6"/>
  <c r="BI152" i="6"/>
  <c r="BF152" i="6"/>
  <c r="M152" i="6"/>
  <c r="S152" i="6"/>
  <c r="P152" i="6"/>
  <c r="BL70" i="6"/>
  <c r="AE70" i="6"/>
  <c r="P70" i="6"/>
  <c r="AT70" i="6"/>
  <c r="CA70" i="6"/>
  <c r="BI70" i="6"/>
  <c r="AQ70" i="6"/>
  <c r="AB70" i="6"/>
  <c r="M70" i="6"/>
  <c r="BX70" i="6"/>
  <c r="BF70" i="6"/>
  <c r="AN70" i="6"/>
  <c r="BC70" i="6"/>
  <c r="Y70" i="6"/>
  <c r="BU70" i="6"/>
  <c r="AZ70" i="6"/>
  <c r="V70" i="6"/>
  <c r="BR70" i="6"/>
  <c r="S70" i="6"/>
  <c r="BO70" i="6"/>
  <c r="AW70" i="6"/>
  <c r="AK70" i="6"/>
  <c r="AH70" i="6"/>
  <c r="BX303" i="6"/>
  <c r="BR303" i="6"/>
  <c r="CA303" i="6"/>
  <c r="BU303" i="6"/>
  <c r="BR211" i="6"/>
  <c r="AN211" i="6"/>
  <c r="Y211" i="6"/>
  <c r="CA211" i="6"/>
  <c r="AH211" i="6"/>
  <c r="BF211" i="6"/>
  <c r="AT211" i="6"/>
  <c r="V211" i="6"/>
  <c r="AZ211" i="6"/>
  <c r="S211" i="6"/>
  <c r="BX211" i="6"/>
  <c r="AW211" i="6"/>
  <c r="P211" i="6"/>
  <c r="BU211" i="6"/>
  <c r="AQ211" i="6"/>
  <c r="M211" i="6"/>
  <c r="BO211" i="6"/>
  <c r="BI211" i="6"/>
  <c r="AK211" i="6"/>
  <c r="AE211" i="6"/>
  <c r="AB211" i="6"/>
  <c r="BL211" i="6"/>
  <c r="BC211" i="6"/>
  <c r="CA567" i="6"/>
  <c r="AT567" i="6"/>
  <c r="Y567" i="6"/>
  <c r="BU567" i="6"/>
  <c r="AN567" i="6"/>
  <c r="V567" i="6"/>
  <c r="BO567" i="6"/>
  <c r="AW567" i="6"/>
  <c r="AE567" i="6"/>
  <c r="M567" i="6"/>
  <c r="BI567" i="6"/>
  <c r="AH567" i="6"/>
  <c r="BC567" i="6"/>
  <c r="AB567" i="6"/>
  <c r="AZ567" i="6"/>
  <c r="BX567" i="6"/>
  <c r="S567" i="6"/>
  <c r="AQ567" i="6"/>
  <c r="AK567" i="6"/>
  <c r="BR567" i="6"/>
  <c r="BL567" i="6"/>
  <c r="P567" i="6"/>
  <c r="BF567" i="6"/>
  <c r="AW575" i="6"/>
  <c r="P575" i="6"/>
  <c r="CA575" i="6"/>
  <c r="AB575" i="6"/>
  <c r="BR575" i="6"/>
  <c r="BC575" i="6"/>
  <c r="Y575" i="6"/>
  <c r="AZ575" i="6"/>
  <c r="BX575" i="6"/>
  <c r="AT575" i="6"/>
  <c r="V575" i="6"/>
  <c r="BU575" i="6"/>
  <c r="AQ575" i="6"/>
  <c r="S575" i="6"/>
  <c r="BO575" i="6"/>
  <c r="M575" i="6"/>
  <c r="BL575" i="6"/>
  <c r="AN575" i="6"/>
  <c r="AH575" i="6"/>
  <c r="AE575" i="6"/>
  <c r="AK575" i="6"/>
  <c r="BI575" i="6"/>
  <c r="BF575" i="6"/>
  <c r="BL570" i="6"/>
  <c r="AW570" i="6"/>
  <c r="P570" i="6"/>
  <c r="AB570" i="6"/>
  <c r="BO570" i="6"/>
  <c r="BC570" i="6"/>
  <c r="AE570" i="6"/>
  <c r="CA570" i="6"/>
  <c r="Y570" i="6"/>
  <c r="BX570" i="6"/>
  <c r="AZ570" i="6"/>
  <c r="BU570" i="6"/>
  <c r="AT570" i="6"/>
  <c r="V570" i="6"/>
  <c r="AQ570" i="6"/>
  <c r="AN570" i="6"/>
  <c r="AK570" i="6"/>
  <c r="AH570" i="6"/>
  <c r="S570" i="6"/>
  <c r="M570" i="6"/>
  <c r="BR570" i="6"/>
  <c r="BF570" i="6"/>
  <c r="BI570" i="6"/>
  <c r="CA237" i="6"/>
  <c r="BX237" i="6"/>
  <c r="BU237" i="6"/>
  <c r="BR237" i="6"/>
  <c r="BO321" i="6"/>
  <c r="AH321" i="6"/>
  <c r="P321" i="6"/>
  <c r="BL321" i="6"/>
  <c r="AW321" i="6"/>
  <c r="M321" i="6"/>
  <c r="BU321" i="6"/>
  <c r="V321" i="6"/>
  <c r="AT321" i="6"/>
  <c r="BR321" i="6"/>
  <c r="S321" i="6"/>
  <c r="BI321" i="6"/>
  <c r="AK321" i="6"/>
  <c r="CA321" i="6"/>
  <c r="BC321" i="6"/>
  <c r="AB321" i="6"/>
  <c r="BF321" i="6"/>
  <c r="AZ321" i="6"/>
  <c r="AQ321" i="6"/>
  <c r="AE321" i="6"/>
  <c r="BX321" i="6"/>
  <c r="Y321" i="6"/>
  <c r="AN321" i="6"/>
  <c r="BX341" i="6"/>
  <c r="BU341" i="6"/>
  <c r="BR341" i="6"/>
  <c r="CA341" i="6"/>
  <c r="BO341" i="6"/>
  <c r="BN77" i="6"/>
  <c r="AM77" i="6"/>
  <c r="AV77" i="6"/>
  <c r="BT235" i="6"/>
  <c r="CC456" i="6"/>
  <c r="BE586" i="6"/>
  <c r="U586" i="6"/>
  <c r="BH586" i="6"/>
  <c r="U45" i="6"/>
  <c r="BT45" i="6"/>
  <c r="AJ45" i="6"/>
  <c r="BH39" i="6"/>
  <c r="AS121" i="6"/>
  <c r="BQ121" i="6"/>
  <c r="BW121" i="6"/>
  <c r="R122" i="6"/>
  <c r="X122" i="6"/>
  <c r="AD122" i="6"/>
  <c r="O120" i="6"/>
  <c r="X120" i="6"/>
  <c r="BN120" i="6"/>
  <c r="AD168" i="6"/>
  <c r="AP168" i="6"/>
  <c r="BZ168" i="6"/>
  <c r="BZ363" i="6"/>
  <c r="BK135" i="6"/>
  <c r="O135" i="6"/>
  <c r="BW135" i="6"/>
  <c r="AS587" i="6"/>
  <c r="BW587" i="6"/>
  <c r="X587" i="6"/>
  <c r="BK119" i="6"/>
  <c r="AM119" i="6"/>
  <c r="AD119" i="6"/>
  <c r="AG185" i="6"/>
  <c r="R185" i="6"/>
  <c r="BE185" i="6"/>
  <c r="AP151" i="6"/>
  <c r="BB151" i="6"/>
  <c r="BK151" i="6"/>
  <c r="AP21" i="6"/>
  <c r="U21" i="6"/>
  <c r="BN21" i="6"/>
  <c r="CC53" i="6"/>
  <c r="AY53" i="6"/>
  <c r="O118" i="6"/>
  <c r="AP118" i="6"/>
  <c r="BE577" i="6"/>
  <c r="AM577" i="6"/>
  <c r="U577" i="6"/>
  <c r="BN32" i="6"/>
  <c r="CC32" i="6"/>
  <c r="CC249" i="6"/>
  <c r="CC243" i="6"/>
  <c r="AD55" i="6"/>
  <c r="AV55" i="6"/>
  <c r="BQ290" i="6"/>
  <c r="BE327" i="6"/>
  <c r="R327" i="6"/>
  <c r="BW327" i="6"/>
  <c r="AM169" i="6"/>
  <c r="AS169" i="6"/>
  <c r="AY169" i="6"/>
  <c r="BQ201" i="6"/>
  <c r="BZ201" i="6"/>
  <c r="BN191" i="6"/>
  <c r="BH191" i="6"/>
  <c r="AP54" i="6"/>
  <c r="BZ54" i="6"/>
  <c r="AM54" i="6"/>
  <c r="BW291" i="6"/>
  <c r="U198" i="6"/>
  <c r="X198" i="6"/>
  <c r="AD198" i="6"/>
  <c r="CC518" i="6"/>
  <c r="X145" i="6"/>
  <c r="AM145" i="6"/>
  <c r="BN145" i="6"/>
  <c r="CC483" i="6"/>
  <c r="BZ500" i="6"/>
  <c r="O160" i="6"/>
  <c r="X160" i="6"/>
  <c r="BZ160" i="6"/>
  <c r="BZ508" i="6"/>
  <c r="AJ188" i="6"/>
  <c r="BB188" i="6"/>
  <c r="BN188" i="6"/>
  <c r="AG163" i="6"/>
  <c r="BH163" i="6"/>
  <c r="R163" i="6"/>
  <c r="O85" i="6"/>
  <c r="AY85" i="6"/>
  <c r="BW85" i="6"/>
  <c r="AP223" i="6"/>
  <c r="O223" i="6"/>
  <c r="BZ223" i="6"/>
  <c r="AJ60" i="6"/>
  <c r="AP60" i="6"/>
  <c r="O60" i="6"/>
  <c r="BN134" i="6"/>
  <c r="AD134" i="6"/>
  <c r="U134" i="6"/>
  <c r="BT351" i="6"/>
  <c r="CC288" i="6"/>
  <c r="BZ534" i="6"/>
  <c r="AP578" i="6"/>
  <c r="BT578" i="6"/>
  <c r="AY578" i="6"/>
  <c r="BQ332" i="6"/>
  <c r="M183" i="6"/>
  <c r="BO183" i="6"/>
  <c r="AZ183" i="6"/>
  <c r="CA183" i="6"/>
  <c r="BL183" i="6"/>
  <c r="AW183" i="6"/>
  <c r="BI183" i="6"/>
  <c r="BX183" i="6"/>
  <c r="AT183" i="6"/>
  <c r="AQ183" i="6"/>
  <c r="BU183" i="6"/>
  <c r="AN183" i="6"/>
  <c r="BR183" i="6"/>
  <c r="BF183" i="6"/>
  <c r="BC183" i="6"/>
  <c r="P183" i="6"/>
  <c r="Y183" i="6"/>
  <c r="V183" i="6"/>
  <c r="AH183" i="6"/>
  <c r="AE183" i="6"/>
  <c r="AB183" i="6"/>
  <c r="AK183" i="6"/>
  <c r="S183" i="6"/>
  <c r="BC167" i="6"/>
  <c r="BU167" i="6"/>
  <c r="AZ167" i="6"/>
  <c r="BR167" i="6"/>
  <c r="BO167" i="6"/>
  <c r="AW167" i="6"/>
  <c r="P167" i="6"/>
  <c r="BL167" i="6"/>
  <c r="AT167" i="6"/>
  <c r="M167" i="6"/>
  <c r="CA167" i="6"/>
  <c r="BI167" i="6"/>
  <c r="AN167" i="6"/>
  <c r="AQ167" i="6"/>
  <c r="BX167" i="6"/>
  <c r="BF167" i="6"/>
  <c r="V167" i="6"/>
  <c r="AK167" i="6"/>
  <c r="AH167" i="6"/>
  <c r="Y167" i="6"/>
  <c r="AB167" i="6"/>
  <c r="S167" i="6"/>
  <c r="AE167" i="6"/>
  <c r="AW126" i="6"/>
  <c r="AH126" i="6"/>
  <c r="P126" i="6"/>
  <c r="BL126" i="6"/>
  <c r="AE126" i="6"/>
  <c r="CA126" i="6"/>
  <c r="BI126" i="6"/>
  <c r="AT126" i="6"/>
  <c r="AB126" i="6"/>
  <c r="M126" i="6"/>
  <c r="BF126" i="6"/>
  <c r="AQ126" i="6"/>
  <c r="BX126" i="6"/>
  <c r="BC126" i="6"/>
  <c r="AN126" i="6"/>
  <c r="Y126" i="6"/>
  <c r="BR126" i="6"/>
  <c r="AK126" i="6"/>
  <c r="V126" i="6"/>
  <c r="BU126" i="6"/>
  <c r="BO126" i="6"/>
  <c r="S126" i="6"/>
  <c r="AZ126" i="6"/>
  <c r="BR149" i="6"/>
  <c r="BF149" i="6"/>
  <c r="AT149" i="6"/>
  <c r="AH149" i="6"/>
  <c r="V149" i="6"/>
  <c r="BL149" i="6"/>
  <c r="AN149" i="6"/>
  <c r="BI149" i="6"/>
  <c r="AK149" i="6"/>
  <c r="CA149" i="6"/>
  <c r="BC149" i="6"/>
  <c r="AE149" i="6"/>
  <c r="BX149" i="6"/>
  <c r="AZ149" i="6"/>
  <c r="AB149" i="6"/>
  <c r="BU149" i="6"/>
  <c r="AW149" i="6"/>
  <c r="Y149" i="6"/>
  <c r="BO149" i="6"/>
  <c r="AQ149" i="6"/>
  <c r="P149" i="6"/>
  <c r="S149" i="6"/>
  <c r="M149" i="6"/>
  <c r="BR333" i="6"/>
  <c r="BO333" i="6"/>
  <c r="BX333" i="6"/>
  <c r="BU333" i="6"/>
  <c r="CA333" i="6"/>
  <c r="BO14" i="6"/>
  <c r="AN14" i="6"/>
  <c r="Y14" i="6"/>
  <c r="CA14" i="6"/>
  <c r="AZ14" i="6"/>
  <c r="AK14" i="6"/>
  <c r="BL14" i="6"/>
  <c r="AW14" i="6"/>
  <c r="V14" i="6"/>
  <c r="BX14" i="6"/>
  <c r="BI14" i="6"/>
  <c r="AH14" i="6"/>
  <c r="BU14" i="6"/>
  <c r="AT14" i="6"/>
  <c r="S14" i="6"/>
  <c r="BR14" i="6"/>
  <c r="AQ14" i="6"/>
  <c r="P14" i="6"/>
  <c r="BF14" i="6"/>
  <c r="BC14" i="6"/>
  <c r="AE14" i="6"/>
  <c r="AB14" i="6"/>
  <c r="M14" i="6"/>
  <c r="BR509" i="6"/>
  <c r="CA509" i="6"/>
  <c r="BU509" i="6"/>
  <c r="BX509" i="6"/>
  <c r="BR452" i="6"/>
  <c r="CA452" i="6"/>
  <c r="BX452" i="6"/>
  <c r="BU452" i="6"/>
  <c r="CA277" i="6"/>
  <c r="BU277" i="6"/>
  <c r="BO277" i="6"/>
  <c r="BX277" i="6"/>
  <c r="BR277" i="6"/>
  <c r="BU543" i="6"/>
  <c r="BR543" i="6"/>
  <c r="BX543" i="6"/>
  <c r="CA543" i="6"/>
  <c r="BU340" i="6"/>
  <c r="CA340" i="6"/>
  <c r="BO340" i="6"/>
  <c r="BR340" i="6"/>
  <c r="BX340" i="6"/>
  <c r="O77" i="6"/>
  <c r="BT77" i="6"/>
  <c r="BK77" i="6"/>
  <c r="CC235" i="6"/>
  <c r="BT456" i="6"/>
  <c r="CC39" i="6"/>
  <c r="AV121" i="6"/>
  <c r="U121" i="6"/>
  <c r="AA121" i="6"/>
  <c r="O122" i="6"/>
  <c r="AP122" i="6"/>
  <c r="BN122" i="6"/>
  <c r="AG120" i="6"/>
  <c r="AP120" i="6"/>
  <c r="CC120" i="6"/>
  <c r="BT398" i="6"/>
  <c r="X168" i="6"/>
  <c r="AS168" i="6"/>
  <c r="BN168" i="6"/>
  <c r="CC135" i="6"/>
  <c r="AG135" i="6"/>
  <c r="U135" i="6"/>
  <c r="O587" i="6"/>
  <c r="AG587" i="6"/>
  <c r="AY587" i="6"/>
  <c r="O119" i="6"/>
  <c r="BE119" i="6"/>
  <c r="BZ119" i="6"/>
  <c r="AA185" i="6"/>
  <c r="BK185" i="6"/>
  <c r="AP185" i="6"/>
  <c r="BN151" i="6"/>
  <c r="BZ151" i="6"/>
  <c r="BW151" i="6"/>
  <c r="BQ21" i="6"/>
  <c r="AV21" i="6"/>
  <c r="AP53" i="6"/>
  <c r="O53" i="6"/>
  <c r="AJ53" i="6"/>
  <c r="BN118" i="6"/>
  <c r="AY118" i="6"/>
  <c r="BH118" i="6"/>
  <c r="O577" i="6"/>
  <c r="R577" i="6"/>
  <c r="AJ577" i="6"/>
  <c r="BT249" i="6"/>
  <c r="BW290" i="6"/>
  <c r="AA327" i="6"/>
  <c r="AS327" i="6"/>
  <c r="AJ327" i="6"/>
  <c r="BT289" i="6"/>
  <c r="BZ291" i="6"/>
  <c r="BQ198" i="6"/>
  <c r="AM198" i="6"/>
  <c r="AS198" i="6"/>
  <c r="BT493" i="6"/>
  <c r="BH145" i="6"/>
  <c r="CC145" i="6"/>
  <c r="AS145" i="6"/>
  <c r="BT483" i="6"/>
  <c r="CC500" i="6"/>
  <c r="AJ160" i="6"/>
  <c r="AV160" i="6"/>
  <c r="CC508" i="6"/>
  <c r="BE188" i="6"/>
  <c r="AP188" i="6"/>
  <c r="O188" i="6"/>
  <c r="AS163" i="6"/>
  <c r="BT163" i="6"/>
  <c r="AD163" i="6"/>
  <c r="AD85" i="6"/>
  <c r="BQ85" i="6"/>
  <c r="AA85" i="6"/>
  <c r="BE223" i="6"/>
  <c r="AD223" i="6"/>
  <c r="AJ223" i="6"/>
  <c r="AV60" i="6"/>
  <c r="BE60" i="6"/>
  <c r="BK60" i="6"/>
  <c r="AP134" i="6"/>
  <c r="AV134" i="6"/>
  <c r="X134" i="6"/>
  <c r="BW351" i="6"/>
  <c r="CC495" i="6"/>
  <c r="BW578" i="6"/>
  <c r="BB578" i="6"/>
  <c r="BK578" i="6"/>
  <c r="BR376" i="6"/>
  <c r="BX376" i="6"/>
  <c r="CA376" i="6"/>
  <c r="BU376" i="6"/>
  <c r="BR174" i="6"/>
  <c r="AZ174" i="6"/>
  <c r="AK174" i="6"/>
  <c r="Y174" i="6"/>
  <c r="BO174" i="6"/>
  <c r="V174" i="6"/>
  <c r="BL174" i="6"/>
  <c r="AW174" i="6"/>
  <c r="S174" i="6"/>
  <c r="CA174" i="6"/>
  <c r="BX174" i="6"/>
  <c r="BI174" i="6"/>
  <c r="AT174" i="6"/>
  <c r="P174" i="6"/>
  <c r="BU174" i="6"/>
  <c r="AB174" i="6"/>
  <c r="BF174" i="6"/>
  <c r="BC174" i="6"/>
  <c r="M174" i="6"/>
  <c r="AN174" i="6"/>
  <c r="AQ174" i="6"/>
  <c r="AH174" i="6"/>
  <c r="AE174" i="6"/>
  <c r="BO224" i="6"/>
  <c r="AH224" i="6"/>
  <c r="BL224" i="6"/>
  <c r="AW224" i="6"/>
  <c r="S224" i="6"/>
  <c r="BX224" i="6"/>
  <c r="BI224" i="6"/>
  <c r="P224" i="6"/>
  <c r="BF224" i="6"/>
  <c r="AB224" i="6"/>
  <c r="BR224" i="6"/>
  <c r="BC224" i="6"/>
  <c r="Y224" i="6"/>
  <c r="AZ224" i="6"/>
  <c r="AK224" i="6"/>
  <c r="V224" i="6"/>
  <c r="AT224" i="6"/>
  <c r="AN224" i="6"/>
  <c r="AE224" i="6"/>
  <c r="BU224" i="6"/>
  <c r="M224" i="6"/>
  <c r="CA224" i="6"/>
  <c r="AQ224" i="6"/>
  <c r="CA72" i="6"/>
  <c r="AE72" i="6"/>
  <c r="P72" i="6"/>
  <c r="BX72" i="6"/>
  <c r="BI72" i="6"/>
  <c r="AT72" i="6"/>
  <c r="AB72" i="6"/>
  <c r="M72" i="6"/>
  <c r="BU72" i="6"/>
  <c r="BF72" i="6"/>
  <c r="BC72" i="6"/>
  <c r="Y72" i="6"/>
  <c r="BR72" i="6"/>
  <c r="AZ72" i="6"/>
  <c r="V72" i="6"/>
  <c r="BO72" i="6"/>
  <c r="AK72" i="6"/>
  <c r="S72" i="6"/>
  <c r="BL72" i="6"/>
  <c r="AW72" i="6"/>
  <c r="AH72" i="6"/>
  <c r="AQ72" i="6"/>
  <c r="AN72" i="6"/>
  <c r="BR430" i="6"/>
  <c r="BU430" i="6"/>
  <c r="CA430" i="6"/>
  <c r="BX430" i="6"/>
  <c r="BR265" i="6"/>
  <c r="CA265" i="6"/>
  <c r="BX265" i="6"/>
  <c r="BU265" i="6"/>
  <c r="BO265" i="6"/>
  <c r="CA296" i="6"/>
  <c r="BX296" i="6"/>
  <c r="BU296" i="6"/>
  <c r="BR296" i="6"/>
  <c r="BR264" i="6"/>
  <c r="BO264" i="6"/>
  <c r="CA264" i="6"/>
  <c r="BU264" i="6"/>
  <c r="BX264" i="6"/>
  <c r="AJ77" i="6"/>
  <c r="X77" i="6"/>
  <c r="BZ77" i="6"/>
  <c r="BW235" i="6"/>
  <c r="BW456" i="6"/>
  <c r="AY39" i="6"/>
  <c r="BK39" i="6"/>
  <c r="BN121" i="6"/>
  <c r="AJ121" i="6"/>
  <c r="BH121" i="6"/>
  <c r="AJ122" i="6"/>
  <c r="BH122" i="6"/>
  <c r="CC122" i="6"/>
  <c r="BQ120" i="6"/>
  <c r="BH120" i="6"/>
  <c r="BW398" i="6"/>
  <c r="BT477" i="6"/>
  <c r="BT511" i="6"/>
  <c r="BZ532" i="6"/>
  <c r="AG168" i="6"/>
  <c r="BT168" i="6"/>
  <c r="CC168" i="6"/>
  <c r="BW433" i="6"/>
  <c r="AA135" i="6"/>
  <c r="BB135" i="6"/>
  <c r="AP135" i="6"/>
  <c r="BH587" i="6"/>
  <c r="BE587" i="6"/>
  <c r="CC587" i="6"/>
  <c r="CC119" i="6"/>
  <c r="BT119" i="6"/>
  <c r="AJ185" i="6"/>
  <c r="BZ185" i="6"/>
  <c r="BH185" i="6"/>
  <c r="AS151" i="6"/>
  <c r="AG151" i="6"/>
  <c r="AA21" i="6"/>
  <c r="R21" i="6"/>
  <c r="BK21" i="6"/>
  <c r="X53" i="6"/>
  <c r="AD53" i="6"/>
  <c r="BB53" i="6"/>
  <c r="AD118" i="6"/>
  <c r="R118" i="6"/>
  <c r="BZ118" i="6"/>
  <c r="BB577" i="6"/>
  <c r="BN577" i="6"/>
  <c r="AY577" i="6"/>
  <c r="BZ290" i="6"/>
  <c r="AD327" i="6"/>
  <c r="U327" i="6"/>
  <c r="BK327" i="6"/>
  <c r="BW289" i="6"/>
  <c r="CC291" i="6"/>
  <c r="AG198" i="6"/>
  <c r="BE198" i="6"/>
  <c r="BW493" i="6"/>
  <c r="AD145" i="6"/>
  <c r="AV145" i="6"/>
  <c r="BQ145" i="6"/>
  <c r="BW483" i="6"/>
  <c r="BT476" i="6"/>
  <c r="R160" i="6"/>
  <c r="BH160" i="6"/>
  <c r="BT160" i="6"/>
  <c r="BW188" i="6"/>
  <c r="BK188" i="6"/>
  <c r="AG188" i="6"/>
  <c r="BE163" i="6"/>
  <c r="AA163" i="6"/>
  <c r="AP163" i="6"/>
  <c r="AS85" i="6"/>
  <c r="AJ85" i="6"/>
  <c r="AP85" i="6"/>
  <c r="BK223" i="6"/>
  <c r="BT223" i="6"/>
  <c r="BN223" i="6"/>
  <c r="BB60" i="6"/>
  <c r="BW60" i="6"/>
  <c r="BZ475" i="6"/>
  <c r="BH134" i="6"/>
  <c r="BK134" i="6"/>
  <c r="AM134" i="6"/>
  <c r="BZ351" i="6"/>
  <c r="BZ495" i="6"/>
  <c r="CC578" i="6"/>
  <c r="BN578" i="6"/>
  <c r="BZ578" i="6"/>
  <c r="BW334" i="6"/>
  <c r="BW455" i="6"/>
  <c r="CA260" i="6"/>
  <c r="BX260" i="6"/>
  <c r="BU260" i="6"/>
  <c r="BR260" i="6"/>
  <c r="BO260" i="6"/>
  <c r="BU214" i="6"/>
  <c r="BF214" i="6"/>
  <c r="AK214" i="6"/>
  <c r="V214" i="6"/>
  <c r="AZ214" i="6"/>
  <c r="AE214" i="6"/>
  <c r="P214" i="6"/>
  <c r="CA214" i="6"/>
  <c r="BL214" i="6"/>
  <c r="AB214" i="6"/>
  <c r="BR214" i="6"/>
  <c r="AH214" i="6"/>
  <c r="BO214" i="6"/>
  <c r="BI214" i="6"/>
  <c r="Y214" i="6"/>
  <c r="S214" i="6"/>
  <c r="BX214" i="6"/>
  <c r="BC214" i="6"/>
  <c r="AW214" i="6"/>
  <c r="AT214" i="6"/>
  <c r="M214" i="6"/>
  <c r="AN214" i="6"/>
  <c r="AQ214" i="6"/>
  <c r="BX166" i="6"/>
  <c r="BF166" i="6"/>
  <c r="AQ166" i="6"/>
  <c r="BU166" i="6"/>
  <c r="P166" i="6"/>
  <c r="BR166" i="6"/>
  <c r="BC166" i="6"/>
  <c r="AN166" i="6"/>
  <c r="M166" i="6"/>
  <c r="BO166" i="6"/>
  <c r="AZ166" i="6"/>
  <c r="CA166" i="6"/>
  <c r="BL166" i="6"/>
  <c r="AT166" i="6"/>
  <c r="AW166" i="6"/>
  <c r="BI166" i="6"/>
  <c r="AE166" i="6"/>
  <c r="AB166" i="6"/>
  <c r="Y166" i="6"/>
  <c r="S166" i="6"/>
  <c r="AH166" i="6"/>
  <c r="V166" i="6"/>
  <c r="AK166" i="6"/>
  <c r="BX195" i="6"/>
  <c r="BC195" i="6"/>
  <c r="AK195" i="6"/>
  <c r="S195" i="6"/>
  <c r="BU195" i="6"/>
  <c r="P195" i="6"/>
  <c r="BR195" i="6"/>
  <c r="AZ195" i="6"/>
  <c r="AE195" i="6"/>
  <c r="BO195" i="6"/>
  <c r="AW195" i="6"/>
  <c r="AB195" i="6"/>
  <c r="M195" i="6"/>
  <c r="AT195" i="6"/>
  <c r="BF195" i="6"/>
  <c r="AQ195" i="6"/>
  <c r="AN195" i="6"/>
  <c r="CA195" i="6"/>
  <c r="Y195" i="6"/>
  <c r="BL195" i="6"/>
  <c r="V195" i="6"/>
  <c r="BI195" i="6"/>
  <c r="AH195" i="6"/>
  <c r="AK189" i="6"/>
  <c r="S189" i="6"/>
  <c r="BO189" i="6"/>
  <c r="AZ189" i="6"/>
  <c r="P189" i="6"/>
  <c r="AW189" i="6"/>
  <c r="CA189" i="6"/>
  <c r="BL189" i="6"/>
  <c r="AT189" i="6"/>
  <c r="AE189" i="6"/>
  <c r="M189" i="6"/>
  <c r="BI189" i="6"/>
  <c r="AB189" i="6"/>
  <c r="BU189" i="6"/>
  <c r="BR189" i="6"/>
  <c r="Y189" i="6"/>
  <c r="BF189" i="6"/>
  <c r="V189" i="6"/>
  <c r="BC189" i="6"/>
  <c r="BX189" i="6"/>
  <c r="AQ189" i="6"/>
  <c r="AN189" i="6"/>
  <c r="AH189" i="6"/>
  <c r="BO179" i="6"/>
  <c r="AW179" i="6"/>
  <c r="M179" i="6"/>
  <c r="BL179" i="6"/>
  <c r="CA179" i="6"/>
  <c r="BI179" i="6"/>
  <c r="AT179" i="6"/>
  <c r="BX179" i="6"/>
  <c r="BF179" i="6"/>
  <c r="Y179" i="6"/>
  <c r="BU179" i="6"/>
  <c r="AQ179" i="6"/>
  <c r="V179" i="6"/>
  <c r="BR179" i="6"/>
  <c r="S179" i="6"/>
  <c r="BC179" i="6"/>
  <c r="P179" i="6"/>
  <c r="AN179" i="6"/>
  <c r="AZ179" i="6"/>
  <c r="AK179" i="6"/>
  <c r="AE179" i="6"/>
  <c r="AB179" i="6"/>
  <c r="AH179" i="6"/>
  <c r="BO178" i="6"/>
  <c r="AW178" i="6"/>
  <c r="P178" i="6"/>
  <c r="BL178" i="6"/>
  <c r="AT178" i="6"/>
  <c r="CA178" i="6"/>
  <c r="M178" i="6"/>
  <c r="BX178" i="6"/>
  <c r="BI178" i="6"/>
  <c r="AQ178" i="6"/>
  <c r="BF178" i="6"/>
  <c r="AN178" i="6"/>
  <c r="Y178" i="6"/>
  <c r="BC178" i="6"/>
  <c r="AZ178" i="6"/>
  <c r="AK178" i="6"/>
  <c r="BU178" i="6"/>
  <c r="S178" i="6"/>
  <c r="BR178" i="6"/>
  <c r="V178" i="6"/>
  <c r="AB178" i="6"/>
  <c r="AE178" i="6"/>
  <c r="AH178" i="6"/>
  <c r="BL582" i="6"/>
  <c r="AB582" i="6"/>
  <c r="BI582" i="6"/>
  <c r="AT582" i="6"/>
  <c r="V582" i="6"/>
  <c r="BO582" i="6"/>
  <c r="AH582" i="6"/>
  <c r="BR582" i="6"/>
  <c r="AW582" i="6"/>
  <c r="M582" i="6"/>
  <c r="AQ582" i="6"/>
  <c r="AN582" i="6"/>
  <c r="AK582" i="6"/>
  <c r="BF582" i="6"/>
  <c r="BC582" i="6"/>
  <c r="CA582" i="6"/>
  <c r="BX582" i="6"/>
  <c r="BU582" i="6"/>
  <c r="AE582" i="6"/>
  <c r="Y582" i="6"/>
  <c r="S582" i="6"/>
  <c r="P582" i="6"/>
  <c r="AZ582" i="6"/>
  <c r="BU97" i="6"/>
  <c r="V97" i="6"/>
  <c r="AN97" i="6"/>
  <c r="S97" i="6"/>
  <c r="BR97" i="6"/>
  <c r="BC97" i="6"/>
  <c r="AK97" i="6"/>
  <c r="AH97" i="6"/>
  <c r="P97" i="6"/>
  <c r="CA97" i="6"/>
  <c r="BI97" i="6"/>
  <c r="AT97" i="6"/>
  <c r="AB97" i="6"/>
  <c r="AW97" i="6"/>
  <c r="AQ97" i="6"/>
  <c r="AE97" i="6"/>
  <c r="BX97" i="6"/>
  <c r="BO97" i="6"/>
  <c r="Y97" i="6"/>
  <c r="BL97" i="6"/>
  <c r="M97" i="6"/>
  <c r="AZ97" i="6"/>
  <c r="BF97" i="6"/>
  <c r="BR155" i="6"/>
  <c r="BF155" i="6"/>
  <c r="AT155" i="6"/>
  <c r="AH155" i="6"/>
  <c r="V155" i="6"/>
  <c r="CA155" i="6"/>
  <c r="BO155" i="6"/>
  <c r="BC155" i="6"/>
  <c r="AQ155" i="6"/>
  <c r="AE155" i="6"/>
  <c r="S155" i="6"/>
  <c r="M155" i="6"/>
  <c r="AN155" i="6"/>
  <c r="AK155" i="6"/>
  <c r="BX155" i="6"/>
  <c r="AB155" i="6"/>
  <c r="BU155" i="6"/>
  <c r="Y155" i="6"/>
  <c r="BL155" i="6"/>
  <c r="BI155" i="6"/>
  <c r="AZ155" i="6"/>
  <c r="AW155" i="6"/>
  <c r="P155" i="6"/>
  <c r="BU297" i="6"/>
  <c r="BR297" i="6"/>
  <c r="CA297" i="6"/>
  <c r="BX297" i="6"/>
  <c r="CA108" i="6"/>
  <c r="BI108" i="6"/>
  <c r="AW108" i="6"/>
  <c r="AH108" i="6"/>
  <c r="AT108" i="6"/>
  <c r="S108" i="6"/>
  <c r="BX108" i="6"/>
  <c r="AE108" i="6"/>
  <c r="BU108" i="6"/>
  <c r="AQ108" i="6"/>
  <c r="P108" i="6"/>
  <c r="BR108" i="6"/>
  <c r="BC108" i="6"/>
  <c r="AB108" i="6"/>
  <c r="AZ108" i="6"/>
  <c r="Y108" i="6"/>
  <c r="V108" i="6"/>
  <c r="BO108" i="6"/>
  <c r="M108" i="6"/>
  <c r="BL108" i="6"/>
  <c r="AN108" i="6"/>
  <c r="AK108" i="6"/>
  <c r="BF108" i="6"/>
  <c r="BU360" i="6"/>
  <c r="CA360" i="6"/>
  <c r="BX360" i="6"/>
  <c r="BR360" i="6"/>
  <c r="CA100" i="6"/>
  <c r="BL100" i="6"/>
  <c r="AT100" i="6"/>
  <c r="BI100" i="6"/>
  <c r="AQ100" i="6"/>
  <c r="Y100" i="6"/>
  <c r="BX100" i="6"/>
  <c r="AN100" i="6"/>
  <c r="V100" i="6"/>
  <c r="BU100" i="6"/>
  <c r="S100" i="6"/>
  <c r="BO100" i="6"/>
  <c r="AE100" i="6"/>
  <c r="M100" i="6"/>
  <c r="AH100" i="6"/>
  <c r="BR100" i="6"/>
  <c r="AB100" i="6"/>
  <c r="P100" i="6"/>
  <c r="BC100" i="6"/>
  <c r="AZ100" i="6"/>
  <c r="AW100" i="6"/>
  <c r="AK100" i="6"/>
  <c r="BF100" i="6"/>
  <c r="BX377" i="6"/>
  <c r="BU377" i="6"/>
  <c r="BR377" i="6"/>
  <c r="CA377" i="6"/>
  <c r="CA365" i="6"/>
  <c r="BR365" i="6"/>
  <c r="BX365" i="6"/>
  <c r="BU365" i="6"/>
  <c r="I41" i="17"/>
  <c r="BL111" i="6"/>
  <c r="AH111" i="6"/>
  <c r="BX111" i="6"/>
  <c r="AT111" i="6"/>
  <c r="S111" i="6"/>
  <c r="BU111" i="6"/>
  <c r="AE111" i="6"/>
  <c r="P111" i="6"/>
  <c r="AQ111" i="6"/>
  <c r="AB111" i="6"/>
  <c r="BR111" i="6"/>
  <c r="BC111" i="6"/>
  <c r="AN111" i="6"/>
  <c r="M111" i="6"/>
  <c r="BO111" i="6"/>
  <c r="AK111" i="6"/>
  <c r="AZ111" i="6"/>
  <c r="AW111" i="6"/>
  <c r="Y111" i="6"/>
  <c r="CA111" i="6"/>
  <c r="V111" i="6"/>
  <c r="BF111" i="6"/>
  <c r="BI111" i="6"/>
  <c r="BC329" i="6"/>
  <c r="BO329" i="6"/>
  <c r="V329" i="6"/>
  <c r="BI329" i="6"/>
  <c r="AT329" i="6"/>
  <c r="AE329" i="6"/>
  <c r="AK329" i="6"/>
  <c r="CA329" i="6"/>
  <c r="BF329" i="6"/>
  <c r="AH329" i="6"/>
  <c r="BX329" i="6"/>
  <c r="AZ329" i="6"/>
  <c r="AB329" i="6"/>
  <c r="BU329" i="6"/>
  <c r="Y329" i="6"/>
  <c r="P329" i="6"/>
  <c r="BR329" i="6"/>
  <c r="BL329" i="6"/>
  <c r="AW329" i="6"/>
  <c r="S329" i="6"/>
  <c r="M329" i="6"/>
  <c r="AQ329" i="6"/>
  <c r="AN329" i="6"/>
  <c r="CA470" i="6"/>
  <c r="BX470" i="6"/>
  <c r="BU470" i="6"/>
  <c r="BR470" i="6"/>
  <c r="BU270" i="6"/>
  <c r="BO270" i="6"/>
  <c r="CA270" i="6"/>
  <c r="BX270" i="6"/>
  <c r="BR270" i="6"/>
  <c r="BB77" i="6"/>
  <c r="AP77" i="6"/>
  <c r="AD77" i="6"/>
  <c r="CC294" i="6"/>
  <c r="BW549" i="6"/>
  <c r="CC381" i="6"/>
  <c r="AJ586" i="6"/>
  <c r="CC586" i="6"/>
  <c r="AS586" i="6"/>
  <c r="AA45" i="6"/>
  <c r="AG45" i="6"/>
  <c r="BB45" i="6"/>
  <c r="BE39" i="6"/>
  <c r="BN39" i="6"/>
  <c r="CC121" i="6"/>
  <c r="BB121" i="6"/>
  <c r="BZ121" i="6"/>
  <c r="BB122" i="6"/>
  <c r="AS122" i="6"/>
  <c r="BE120" i="6"/>
  <c r="R120" i="6"/>
  <c r="BZ120" i="6"/>
  <c r="BZ398" i="6"/>
  <c r="BW477" i="6"/>
  <c r="BW511" i="6"/>
  <c r="BT532" i="6"/>
  <c r="AA168" i="6"/>
  <c r="AV168" i="6"/>
  <c r="BB168" i="6"/>
  <c r="BZ433" i="6"/>
  <c r="AS135" i="6"/>
  <c r="BT135" i="6"/>
  <c r="BH135" i="6"/>
  <c r="R587" i="6"/>
  <c r="BZ587" i="6"/>
  <c r="BN119" i="6"/>
  <c r="U119" i="6"/>
  <c r="AP119" i="6"/>
  <c r="AM185" i="6"/>
  <c r="AY185" i="6"/>
  <c r="BW185" i="6"/>
  <c r="U151" i="6"/>
  <c r="BQ151" i="6"/>
  <c r="BE151" i="6"/>
  <c r="CC21" i="6"/>
  <c r="AS21" i="6"/>
  <c r="AJ21" i="6"/>
  <c r="AS53" i="6"/>
  <c r="BN53" i="6"/>
  <c r="BT53" i="6"/>
  <c r="AG118" i="6"/>
  <c r="AJ118" i="6"/>
  <c r="X118" i="6"/>
  <c r="BK577" i="6"/>
  <c r="X577" i="6"/>
  <c r="AP577" i="6"/>
  <c r="BB32" i="6"/>
  <c r="BW55" i="6"/>
  <c r="AG55" i="6"/>
  <c r="BQ55" i="6"/>
  <c r="CC290" i="6"/>
  <c r="BB327" i="6"/>
  <c r="X327" i="6"/>
  <c r="BZ327" i="6"/>
  <c r="AD169" i="6"/>
  <c r="O169" i="6"/>
  <c r="BT169" i="6"/>
  <c r="CC550" i="6"/>
  <c r="BZ289" i="6"/>
  <c r="AD191" i="6"/>
  <c r="BB191" i="6"/>
  <c r="AS191" i="6"/>
  <c r="AG54" i="6"/>
  <c r="BN54" i="6"/>
  <c r="BE54" i="6"/>
  <c r="BT291" i="6"/>
  <c r="AP198" i="6"/>
  <c r="BT198" i="6"/>
  <c r="BH198" i="6"/>
  <c r="BZ493" i="6"/>
  <c r="BK145" i="6"/>
  <c r="BB145" i="6"/>
  <c r="BT282" i="6"/>
  <c r="BW476" i="6"/>
  <c r="AG160" i="6"/>
  <c r="AP160" i="6"/>
  <c r="AA160" i="6"/>
  <c r="U188" i="6"/>
  <c r="CC188" i="6"/>
  <c r="AY188" i="6"/>
  <c r="BQ163" i="6"/>
  <c r="AM163" i="6"/>
  <c r="BB163" i="6"/>
  <c r="BK85" i="6"/>
  <c r="U85" i="6"/>
  <c r="BZ85" i="6"/>
  <c r="X223" i="6"/>
  <c r="R223" i="6"/>
  <c r="BH60" i="6"/>
  <c r="BN60" i="6"/>
  <c r="AA60" i="6"/>
  <c r="CC475" i="6"/>
  <c r="BW134" i="6"/>
  <c r="AG134" i="6"/>
  <c r="BB134" i="6"/>
  <c r="CC351" i="6"/>
  <c r="BT495" i="6"/>
  <c r="O578" i="6"/>
  <c r="R578" i="6"/>
  <c r="BZ334" i="6"/>
  <c r="BT455" i="6"/>
  <c r="CA68" i="6"/>
  <c r="BL68" i="6"/>
  <c r="S68" i="6"/>
  <c r="AW68" i="6"/>
  <c r="AH68" i="6"/>
  <c r="BX68" i="6"/>
  <c r="BI68" i="6"/>
  <c r="AE68" i="6"/>
  <c r="P68" i="6"/>
  <c r="BF68" i="6"/>
  <c r="AT68" i="6"/>
  <c r="AB68" i="6"/>
  <c r="BU68" i="6"/>
  <c r="AQ68" i="6"/>
  <c r="M68" i="6"/>
  <c r="BR68" i="6"/>
  <c r="AN68" i="6"/>
  <c r="Y68" i="6"/>
  <c r="BO68" i="6"/>
  <c r="AK68" i="6"/>
  <c r="V68" i="6"/>
  <c r="AZ68" i="6"/>
  <c r="BC68" i="6"/>
  <c r="BI156" i="6"/>
  <c r="AK156" i="6"/>
  <c r="BF156" i="6"/>
  <c r="AH156" i="6"/>
  <c r="M156" i="6"/>
  <c r="CA156" i="6"/>
  <c r="BC156" i="6"/>
  <c r="AE156" i="6"/>
  <c r="BX156" i="6"/>
  <c r="AZ156" i="6"/>
  <c r="AB156" i="6"/>
  <c r="BU156" i="6"/>
  <c r="AW156" i="6"/>
  <c r="Y156" i="6"/>
  <c r="BO156" i="6"/>
  <c r="AQ156" i="6"/>
  <c r="S156" i="6"/>
  <c r="V156" i="6"/>
  <c r="BR156" i="6"/>
  <c r="BL156" i="6"/>
  <c r="AT156" i="6"/>
  <c r="AN156" i="6"/>
  <c r="P156" i="6"/>
  <c r="CA159" i="6"/>
  <c r="BO159" i="6"/>
  <c r="BC159" i="6"/>
  <c r="AQ159" i="6"/>
  <c r="AE159" i="6"/>
  <c r="S159" i="6"/>
  <c r="BX159" i="6"/>
  <c r="BL159" i="6"/>
  <c r="AZ159" i="6"/>
  <c r="AN159" i="6"/>
  <c r="AB159" i="6"/>
  <c r="M159" i="6"/>
  <c r="BU159" i="6"/>
  <c r="BI159" i="6"/>
  <c r="AW159" i="6"/>
  <c r="AK159" i="6"/>
  <c r="Y159" i="6"/>
  <c r="BR159" i="6"/>
  <c r="BF159" i="6"/>
  <c r="AT159" i="6"/>
  <c r="AH159" i="6"/>
  <c r="V159" i="6"/>
  <c r="P159" i="6"/>
  <c r="BO263" i="6"/>
  <c r="CA263" i="6"/>
  <c r="BX263" i="6"/>
  <c r="BU263" i="6"/>
  <c r="BR263" i="6"/>
  <c r="BC181" i="6"/>
  <c r="AN181" i="6"/>
  <c r="M181" i="6"/>
  <c r="BR181" i="6"/>
  <c r="AZ181" i="6"/>
  <c r="BO181" i="6"/>
  <c r="AK181" i="6"/>
  <c r="BL181" i="6"/>
  <c r="AW181" i="6"/>
  <c r="Y181" i="6"/>
  <c r="CA181" i="6"/>
  <c r="BI181" i="6"/>
  <c r="V181" i="6"/>
  <c r="BF181" i="6"/>
  <c r="S181" i="6"/>
  <c r="AT181" i="6"/>
  <c r="P181" i="6"/>
  <c r="BX181" i="6"/>
  <c r="BU181" i="6"/>
  <c r="AQ181" i="6"/>
  <c r="AE181" i="6"/>
  <c r="AB181" i="6"/>
  <c r="AH181" i="6"/>
  <c r="BO246" i="6"/>
  <c r="CA246" i="6"/>
  <c r="BX246" i="6"/>
  <c r="BU246" i="6"/>
  <c r="BR246" i="6"/>
  <c r="BO574" i="6"/>
  <c r="AW574" i="6"/>
  <c r="AH574" i="6"/>
  <c r="M574" i="6"/>
  <c r="AT574" i="6"/>
  <c r="AB574" i="6"/>
  <c r="BR574" i="6"/>
  <c r="AZ574" i="6"/>
  <c r="AK574" i="6"/>
  <c r="S574" i="6"/>
  <c r="AN574" i="6"/>
  <c r="BL574" i="6"/>
  <c r="AE574" i="6"/>
  <c r="Y574" i="6"/>
  <c r="CA574" i="6"/>
  <c r="BX574" i="6"/>
  <c r="V574" i="6"/>
  <c r="BU574" i="6"/>
  <c r="P574" i="6"/>
  <c r="BC574" i="6"/>
  <c r="AQ574" i="6"/>
  <c r="BF574" i="6"/>
  <c r="BI574" i="6"/>
  <c r="BU379" i="6"/>
  <c r="BR379" i="6"/>
  <c r="BX379" i="6"/>
  <c r="CA379" i="6"/>
  <c r="BU113" i="6"/>
  <c r="AB113" i="6"/>
  <c r="M113" i="6"/>
  <c r="BR113" i="6"/>
  <c r="BC113" i="6"/>
  <c r="AN113" i="6"/>
  <c r="Y113" i="6"/>
  <c r="BO113" i="6"/>
  <c r="V113" i="6"/>
  <c r="AZ113" i="6"/>
  <c r="AK113" i="6"/>
  <c r="CA113" i="6"/>
  <c r="AW113" i="6"/>
  <c r="AH113" i="6"/>
  <c r="S113" i="6"/>
  <c r="BX113" i="6"/>
  <c r="AE113" i="6"/>
  <c r="P113" i="6"/>
  <c r="AT113" i="6"/>
  <c r="AQ113" i="6"/>
  <c r="BF113" i="6"/>
  <c r="BL113" i="6"/>
  <c r="BI113" i="6"/>
  <c r="CA86" i="6"/>
  <c r="Y86" i="6"/>
  <c r="BX86" i="6"/>
  <c r="BI86" i="6"/>
  <c r="AQ86" i="6"/>
  <c r="V86" i="6"/>
  <c r="AN86" i="6"/>
  <c r="BU86" i="6"/>
  <c r="BF86" i="6"/>
  <c r="AK86" i="6"/>
  <c r="S86" i="6"/>
  <c r="AH86" i="6"/>
  <c r="P86" i="6"/>
  <c r="BR86" i="6"/>
  <c r="AZ86" i="6"/>
  <c r="M86" i="6"/>
  <c r="BO86" i="6"/>
  <c r="AW86" i="6"/>
  <c r="AE86" i="6"/>
  <c r="BL86" i="6"/>
  <c r="AT86" i="6"/>
  <c r="AB86" i="6"/>
  <c r="BC86" i="6"/>
  <c r="CA116" i="6"/>
  <c r="AW116" i="6"/>
  <c r="AE116" i="6"/>
  <c r="P116" i="6"/>
  <c r="BX116" i="6"/>
  <c r="AT116" i="6"/>
  <c r="AQ116" i="6"/>
  <c r="AB116" i="6"/>
  <c r="M116" i="6"/>
  <c r="BU116" i="6"/>
  <c r="BC116" i="6"/>
  <c r="AN116" i="6"/>
  <c r="Y116" i="6"/>
  <c r="BO116" i="6"/>
  <c r="AZ116" i="6"/>
  <c r="AK116" i="6"/>
  <c r="S116" i="6"/>
  <c r="V116" i="6"/>
  <c r="BR116" i="6"/>
  <c r="BL116" i="6"/>
  <c r="AH116" i="6"/>
  <c r="BF116" i="6"/>
  <c r="BI116" i="6"/>
  <c r="BU338" i="6"/>
  <c r="CA338" i="6"/>
  <c r="BX338" i="6"/>
  <c r="BR338" i="6"/>
  <c r="BO338" i="6"/>
  <c r="CA238" i="6"/>
  <c r="BU238" i="6"/>
  <c r="BX238" i="6"/>
  <c r="BR238" i="6"/>
  <c r="CA287" i="6"/>
  <c r="BU287" i="6"/>
  <c r="BR287" i="6"/>
  <c r="BO287" i="6"/>
  <c r="BX287" i="6"/>
  <c r="CC516" i="6"/>
  <c r="R77" i="6"/>
  <c r="BH77" i="6"/>
  <c r="AG77" i="6"/>
  <c r="BT294" i="6"/>
  <c r="BZ549" i="6"/>
  <c r="BT381" i="6"/>
  <c r="BT39" i="6"/>
  <c r="BQ39" i="6"/>
  <c r="R121" i="6"/>
  <c r="BT121" i="6"/>
  <c r="BE122" i="6"/>
  <c r="BQ122" i="6"/>
  <c r="BK122" i="6"/>
  <c r="AD120" i="6"/>
  <c r="AM120" i="6"/>
  <c r="AA120" i="6"/>
  <c r="CC398" i="6"/>
  <c r="BZ477" i="6"/>
  <c r="BZ511" i="6"/>
  <c r="BW532" i="6"/>
  <c r="AM168" i="6"/>
  <c r="BW168" i="6"/>
  <c r="BQ168" i="6"/>
  <c r="CC433" i="6"/>
  <c r="AD135" i="6"/>
  <c r="R135" i="6"/>
  <c r="BZ135" i="6"/>
  <c r="BN587" i="6"/>
  <c r="BK587" i="6"/>
  <c r="AA587" i="6"/>
  <c r="AG119" i="6"/>
  <c r="R119" i="6"/>
  <c r="BW119" i="6"/>
  <c r="AS185" i="6"/>
  <c r="BN185" i="6"/>
  <c r="O151" i="6"/>
  <c r="X151" i="6"/>
  <c r="CC151" i="6"/>
  <c r="AD21" i="6"/>
  <c r="BT21" i="6"/>
  <c r="AY21" i="6"/>
  <c r="BK53" i="6"/>
  <c r="AV53" i="6"/>
  <c r="U53" i="6"/>
  <c r="AV118" i="6"/>
  <c r="AM118" i="6"/>
  <c r="BK118" i="6"/>
  <c r="AD577" i="6"/>
  <c r="AS577" i="6"/>
  <c r="BT577" i="6"/>
  <c r="BZ243" i="6"/>
  <c r="BT290" i="6"/>
  <c r="AM327" i="6"/>
  <c r="BQ327" i="6"/>
  <c r="BT550" i="6"/>
  <c r="CC289" i="6"/>
  <c r="R198" i="6"/>
  <c r="AJ198" i="6"/>
  <c r="BZ198" i="6"/>
  <c r="CC493" i="6"/>
  <c r="R145" i="6"/>
  <c r="AG145" i="6"/>
  <c r="AA145" i="6"/>
  <c r="BW282" i="6"/>
  <c r="BZ476" i="6"/>
  <c r="AM160" i="6"/>
  <c r="BN160" i="6"/>
  <c r="AY160" i="6"/>
  <c r="BH188" i="6"/>
  <c r="AA188" i="6"/>
  <c r="BQ188" i="6"/>
  <c r="CC163" i="6"/>
  <c r="AY163" i="6"/>
  <c r="BN163" i="6"/>
  <c r="AV85" i="6"/>
  <c r="AM85" i="6"/>
  <c r="AV223" i="6"/>
  <c r="BB223" i="6"/>
  <c r="BH223" i="6"/>
  <c r="BT60" i="6"/>
  <c r="AY60" i="6"/>
  <c r="BZ60" i="6"/>
  <c r="BT475" i="6"/>
  <c r="AA134" i="6"/>
  <c r="CC134" i="6"/>
  <c r="BQ134" i="6"/>
  <c r="BQ288" i="6"/>
  <c r="BW495" i="6"/>
  <c r="BE578" i="6"/>
  <c r="X578" i="6"/>
  <c r="AG578" i="6"/>
  <c r="CC334" i="6"/>
  <c r="BZ455" i="6"/>
  <c r="BT332" i="6"/>
  <c r="I218" i="4"/>
  <c r="BO262" i="6"/>
  <c r="CA262" i="6"/>
  <c r="BX262" i="6"/>
  <c r="BU262" i="6"/>
  <c r="BR262" i="6"/>
  <c r="CA258" i="6"/>
  <c r="BU258" i="6"/>
  <c r="BX258" i="6"/>
  <c r="BO258" i="6"/>
  <c r="BR258" i="6"/>
  <c r="BX213" i="6"/>
  <c r="AQ213" i="6"/>
  <c r="V213" i="6"/>
  <c r="BU213" i="6"/>
  <c r="BF213" i="6"/>
  <c r="BO213" i="6"/>
  <c r="AZ213" i="6"/>
  <c r="AE213" i="6"/>
  <c r="CA213" i="6"/>
  <c r="BL213" i="6"/>
  <c r="AH213" i="6"/>
  <c r="BR213" i="6"/>
  <c r="AB213" i="6"/>
  <c r="BI213" i="6"/>
  <c r="Y213" i="6"/>
  <c r="BC213" i="6"/>
  <c r="S213" i="6"/>
  <c r="AW213" i="6"/>
  <c r="AT213" i="6"/>
  <c r="P213" i="6"/>
  <c r="M213" i="6"/>
  <c r="AK213" i="6"/>
  <c r="AN213" i="6"/>
  <c r="BL23" i="6"/>
  <c r="V23" i="6"/>
  <c r="V15" i="6" s="1"/>
  <c r="BI23" i="6"/>
  <c r="BI15" i="6" s="1"/>
  <c r="AN23" i="6"/>
  <c r="AN15" i="6" s="1"/>
  <c r="S23" i="6"/>
  <c r="S15" i="6" s="1"/>
  <c r="CA23" i="6"/>
  <c r="BF23" i="6"/>
  <c r="BF15" i="6" s="1"/>
  <c r="AK23" i="6"/>
  <c r="P23" i="6"/>
  <c r="P15" i="6" s="1"/>
  <c r="BX23" i="6"/>
  <c r="BX15" i="6" s="1"/>
  <c r="BC23" i="6"/>
  <c r="BC15" i="6" s="1"/>
  <c r="AH23" i="6"/>
  <c r="AH15" i="6" s="1"/>
  <c r="AZ23" i="6"/>
  <c r="AZ15" i="6" s="1"/>
  <c r="AE23" i="6"/>
  <c r="AE15" i="6" s="1"/>
  <c r="BR23" i="6"/>
  <c r="AT23" i="6"/>
  <c r="AW23" i="6"/>
  <c r="AQ23" i="6"/>
  <c r="AQ15" i="6" s="1"/>
  <c r="AB23" i="6"/>
  <c r="AB15" i="6" s="1"/>
  <c r="Y23" i="6"/>
  <c r="BU23" i="6"/>
  <c r="BO23" i="6"/>
  <c r="BO15" i="6" s="1"/>
  <c r="M23" i="6"/>
  <c r="BF184" i="6"/>
  <c r="AN184" i="6"/>
  <c r="M184" i="6"/>
  <c r="BX184" i="6"/>
  <c r="BC184" i="6"/>
  <c r="BU184" i="6"/>
  <c r="BR184" i="6"/>
  <c r="AZ184" i="6"/>
  <c r="BO184" i="6"/>
  <c r="AW184" i="6"/>
  <c r="BI184" i="6"/>
  <c r="AT184" i="6"/>
  <c r="P184" i="6"/>
  <c r="AQ184" i="6"/>
  <c r="CA184" i="6"/>
  <c r="BL184" i="6"/>
  <c r="V184" i="6"/>
  <c r="AK184" i="6"/>
  <c r="Y184" i="6"/>
  <c r="S184" i="6"/>
  <c r="AH184" i="6"/>
  <c r="AB184" i="6"/>
  <c r="AE184" i="6"/>
  <c r="BU96" i="6"/>
  <c r="AZ96" i="6"/>
  <c r="AK96" i="6"/>
  <c r="V96" i="6"/>
  <c r="BR96" i="6"/>
  <c r="S96" i="6"/>
  <c r="BO96" i="6"/>
  <c r="AW96" i="6"/>
  <c r="AH96" i="6"/>
  <c r="P96" i="6"/>
  <c r="AE96" i="6"/>
  <c r="AN96" i="6"/>
  <c r="Y96" i="6"/>
  <c r="BL96" i="6"/>
  <c r="BI96" i="6"/>
  <c r="M96" i="6"/>
  <c r="BC96" i="6"/>
  <c r="AT96" i="6"/>
  <c r="AQ96" i="6"/>
  <c r="CA96" i="6"/>
  <c r="AB96" i="6"/>
  <c r="BX96" i="6"/>
  <c r="BF96" i="6"/>
  <c r="BR71" i="6"/>
  <c r="AE71" i="6"/>
  <c r="BO71" i="6"/>
  <c r="AZ71" i="6"/>
  <c r="AB71" i="6"/>
  <c r="M71" i="6"/>
  <c r="CA71" i="6"/>
  <c r="BL71" i="6"/>
  <c r="AW71" i="6"/>
  <c r="Y71" i="6"/>
  <c r="AT71" i="6"/>
  <c r="BX71" i="6"/>
  <c r="BI71" i="6"/>
  <c r="V71" i="6"/>
  <c r="BF71" i="6"/>
  <c r="S71" i="6"/>
  <c r="P71" i="6"/>
  <c r="BU71" i="6"/>
  <c r="BC71" i="6"/>
  <c r="AH71" i="6"/>
  <c r="AK71" i="6"/>
  <c r="AQ71" i="6"/>
  <c r="AN71" i="6"/>
  <c r="BX560" i="6"/>
  <c r="BI560" i="6"/>
  <c r="AQ560" i="6"/>
  <c r="AN560" i="6"/>
  <c r="Y560" i="6"/>
  <c r="BU560" i="6"/>
  <c r="BC560" i="6"/>
  <c r="BR560" i="6"/>
  <c r="AZ560" i="6"/>
  <c r="AK560" i="6"/>
  <c r="V560" i="6"/>
  <c r="BO560" i="6"/>
  <c r="AH560" i="6"/>
  <c r="BL560" i="6"/>
  <c r="AE560" i="6"/>
  <c r="AB560" i="6"/>
  <c r="S560" i="6"/>
  <c r="P560" i="6"/>
  <c r="CA560" i="6"/>
  <c r="M560" i="6"/>
  <c r="AW560" i="6"/>
  <c r="AT560" i="6"/>
  <c r="BF560" i="6"/>
  <c r="CA114" i="6"/>
  <c r="BL114" i="6"/>
  <c r="AW114" i="6"/>
  <c r="AH114" i="6"/>
  <c r="BI114" i="6"/>
  <c r="AT114" i="6"/>
  <c r="AE114" i="6"/>
  <c r="P114" i="6"/>
  <c r="BX114" i="6"/>
  <c r="AQ114" i="6"/>
  <c r="BU114" i="6"/>
  <c r="AB114" i="6"/>
  <c r="M114" i="6"/>
  <c r="BR114" i="6"/>
  <c r="BC114" i="6"/>
  <c r="AN114" i="6"/>
  <c r="BO114" i="6"/>
  <c r="AZ114" i="6"/>
  <c r="AK114" i="6"/>
  <c r="V114" i="6"/>
  <c r="Y114" i="6"/>
  <c r="S114" i="6"/>
  <c r="BF114" i="6"/>
  <c r="BI573" i="6"/>
  <c r="AE573" i="6"/>
  <c r="BX573" i="6"/>
  <c r="AN573" i="6"/>
  <c r="Y573" i="6"/>
  <c r="BO573" i="6"/>
  <c r="AH573" i="6"/>
  <c r="S573" i="6"/>
  <c r="CA573" i="6"/>
  <c r="AW573" i="6"/>
  <c r="BU573" i="6"/>
  <c r="AT573" i="6"/>
  <c r="V573" i="6"/>
  <c r="AQ573" i="6"/>
  <c r="BR573" i="6"/>
  <c r="P573" i="6"/>
  <c r="AK573" i="6"/>
  <c r="AB573" i="6"/>
  <c r="M573" i="6"/>
  <c r="BL573" i="6"/>
  <c r="BC573" i="6"/>
  <c r="AZ573" i="6"/>
  <c r="BF573" i="6"/>
  <c r="BR418" i="6"/>
  <c r="BU418" i="6"/>
  <c r="BX418" i="6"/>
  <c r="CA418" i="6"/>
  <c r="BR283" i="6"/>
  <c r="BO283" i="6"/>
  <c r="CA283" i="6"/>
  <c r="BU283" i="6"/>
  <c r="BX283" i="6"/>
  <c r="CA230" i="6"/>
  <c r="BU230" i="6"/>
  <c r="BX230" i="6"/>
  <c r="BR230" i="6"/>
  <c r="BU250" i="6"/>
  <c r="BR250" i="6"/>
  <c r="BO250" i="6"/>
  <c r="CA250" i="6"/>
  <c r="BX250" i="6"/>
  <c r="BT516" i="6"/>
  <c r="BE77" i="6"/>
  <c r="BW77" i="6"/>
  <c r="AY77" i="6"/>
  <c r="BW294" i="6"/>
  <c r="CC549" i="6"/>
  <c r="BW381" i="6"/>
  <c r="AP586" i="6"/>
  <c r="BQ586" i="6"/>
  <c r="BZ586" i="6"/>
  <c r="O45" i="6"/>
  <c r="BZ45" i="6"/>
  <c r="BZ39" i="6"/>
  <c r="BE121" i="6"/>
  <c r="O121" i="6"/>
  <c r="AM121" i="6"/>
  <c r="AG122" i="6"/>
  <c r="U122" i="6"/>
  <c r="BZ122" i="6"/>
  <c r="AJ120" i="6"/>
  <c r="BT120" i="6"/>
  <c r="AS120" i="6"/>
  <c r="CC477" i="6"/>
  <c r="CC511" i="6"/>
  <c r="CC532" i="6"/>
  <c r="BE168" i="6"/>
  <c r="R168" i="6"/>
  <c r="BT363" i="6"/>
  <c r="BT433" i="6"/>
  <c r="AV135" i="6"/>
  <c r="AJ135" i="6"/>
  <c r="AJ587" i="6"/>
  <c r="BQ587" i="6"/>
  <c r="BB587" i="6"/>
  <c r="AJ119" i="6"/>
  <c r="BB119" i="6"/>
  <c r="AA119" i="6"/>
  <c r="AD185" i="6"/>
  <c r="CC185" i="6"/>
  <c r="BQ185" i="6"/>
  <c r="R151" i="6"/>
  <c r="AV151" i="6"/>
  <c r="AA151" i="6"/>
  <c r="BB21" i="6"/>
  <c r="AG21" i="6"/>
  <c r="BZ21" i="6"/>
  <c r="BZ53" i="6"/>
  <c r="BQ53" i="6"/>
  <c r="AM53" i="6"/>
  <c r="BB118" i="6"/>
  <c r="BE118" i="6"/>
  <c r="CC118" i="6"/>
  <c r="BZ577" i="6"/>
  <c r="BQ577" i="6"/>
  <c r="AV577" i="6"/>
  <c r="BE32" i="6"/>
  <c r="BZ249" i="6"/>
  <c r="BT243" i="6"/>
  <c r="BE55" i="6"/>
  <c r="BN55" i="6"/>
  <c r="AM55" i="6"/>
  <c r="AP327" i="6"/>
  <c r="CC327" i="6"/>
  <c r="O327" i="6"/>
  <c r="AG169" i="6"/>
  <c r="BK169" i="6"/>
  <c r="BE169" i="6"/>
  <c r="BW550" i="6"/>
  <c r="BQ289" i="6"/>
  <c r="AY191" i="6"/>
  <c r="U191" i="6"/>
  <c r="AV191" i="6"/>
  <c r="AD54" i="6"/>
  <c r="AJ54" i="6"/>
  <c r="BH54" i="6"/>
  <c r="AY198" i="6"/>
  <c r="AV198" i="6"/>
  <c r="AA198" i="6"/>
  <c r="BT518" i="6"/>
  <c r="U145" i="6"/>
  <c r="BT145" i="6"/>
  <c r="AY145" i="6"/>
  <c r="BZ282" i="6"/>
  <c r="CC476" i="6"/>
  <c r="BE160" i="6"/>
  <c r="U160" i="6"/>
  <c r="BW160" i="6"/>
  <c r="X188" i="6"/>
  <c r="AS188" i="6"/>
  <c r="R188" i="6"/>
  <c r="X163" i="6"/>
  <c r="BK163" i="6"/>
  <c r="BZ163" i="6"/>
  <c r="BB85" i="6"/>
  <c r="BN85" i="6"/>
  <c r="BT85" i="6"/>
  <c r="AS223" i="6"/>
  <c r="CC223" i="6"/>
  <c r="BW223" i="6"/>
  <c r="R60" i="6"/>
  <c r="BQ60" i="6"/>
  <c r="AD60" i="6"/>
  <c r="BW475" i="6"/>
  <c r="AS134" i="6"/>
  <c r="R134" i="6"/>
  <c r="BE134" i="6"/>
  <c r="BT288" i="6"/>
  <c r="CC534" i="6"/>
  <c r="AJ578" i="6"/>
  <c r="AS578" i="6"/>
  <c r="AV578" i="6"/>
  <c r="BQ334" i="6"/>
  <c r="CC455" i="6"/>
  <c r="BW332" i="6"/>
  <c r="BU94" i="6"/>
  <c r="BC94" i="6"/>
  <c r="AN94" i="6"/>
  <c r="Y94" i="6"/>
  <c r="BR94" i="6"/>
  <c r="V94" i="6"/>
  <c r="AZ94" i="6"/>
  <c r="AK94" i="6"/>
  <c r="S94" i="6"/>
  <c r="BO94" i="6"/>
  <c r="AH94" i="6"/>
  <c r="CA94" i="6"/>
  <c r="AQ94" i="6"/>
  <c r="AB94" i="6"/>
  <c r="M94" i="6"/>
  <c r="BL94" i="6"/>
  <c r="BI94" i="6"/>
  <c r="P94" i="6"/>
  <c r="AW94" i="6"/>
  <c r="AT94" i="6"/>
  <c r="AE94" i="6"/>
  <c r="BX94" i="6"/>
  <c r="BF94" i="6"/>
  <c r="AZ221" i="6"/>
  <c r="AE221" i="6"/>
  <c r="P221" i="6"/>
  <c r="BO221" i="6"/>
  <c r="M221" i="6"/>
  <c r="CA221" i="6"/>
  <c r="AT221" i="6"/>
  <c r="Y221" i="6"/>
  <c r="BX221" i="6"/>
  <c r="BI221" i="6"/>
  <c r="BU221" i="6"/>
  <c r="S221" i="6"/>
  <c r="BC221" i="6"/>
  <c r="AW221" i="6"/>
  <c r="AK221" i="6"/>
  <c r="AH221" i="6"/>
  <c r="AB221" i="6"/>
  <c r="BR221" i="6"/>
  <c r="BL221" i="6"/>
  <c r="BF221" i="6"/>
  <c r="V221" i="6"/>
  <c r="AQ221" i="6"/>
  <c r="AN221" i="6"/>
  <c r="BL318" i="6"/>
  <c r="AT318" i="6"/>
  <c r="AE318" i="6"/>
  <c r="BI318" i="6"/>
  <c r="AQ318" i="6"/>
  <c r="AB318" i="6"/>
  <c r="M318" i="6"/>
  <c r="AZ318" i="6"/>
  <c r="AK318" i="6"/>
  <c r="BF318" i="6"/>
  <c r="BC318" i="6"/>
  <c r="BX318" i="6"/>
  <c r="V318" i="6"/>
  <c r="BU318" i="6"/>
  <c r="S318" i="6"/>
  <c r="BO318" i="6"/>
  <c r="AW318" i="6"/>
  <c r="AH318" i="6"/>
  <c r="Y318" i="6"/>
  <c r="P318" i="6"/>
  <c r="BR318" i="6"/>
  <c r="CA318" i="6"/>
  <c r="AN318" i="6"/>
  <c r="BX148" i="6"/>
  <c r="AZ148" i="6"/>
  <c r="AB148" i="6"/>
  <c r="BU148" i="6"/>
  <c r="AW148" i="6"/>
  <c r="Y148" i="6"/>
  <c r="BF148" i="6"/>
  <c r="AH148" i="6"/>
  <c r="M148" i="6"/>
  <c r="AT148" i="6"/>
  <c r="AQ148" i="6"/>
  <c r="CA148" i="6"/>
  <c r="AN148" i="6"/>
  <c r="BR148" i="6"/>
  <c r="AK148" i="6"/>
  <c r="BO148" i="6"/>
  <c r="AE148" i="6"/>
  <c r="BL148" i="6"/>
  <c r="V148" i="6"/>
  <c r="BI148" i="6"/>
  <c r="S148" i="6"/>
  <c r="BC148" i="6"/>
  <c r="P148" i="6"/>
  <c r="BX154" i="6"/>
  <c r="AZ154" i="6"/>
  <c r="AB154" i="6"/>
  <c r="BU154" i="6"/>
  <c r="AW154" i="6"/>
  <c r="Y154" i="6"/>
  <c r="BR154" i="6"/>
  <c r="AT154" i="6"/>
  <c r="BO154" i="6"/>
  <c r="AQ154" i="6"/>
  <c r="BL154" i="6"/>
  <c r="AN154" i="6"/>
  <c r="BF154" i="6"/>
  <c r="AH154" i="6"/>
  <c r="M154" i="6"/>
  <c r="AK154" i="6"/>
  <c r="AE154" i="6"/>
  <c r="V154" i="6"/>
  <c r="S154" i="6"/>
  <c r="CA154" i="6"/>
  <c r="BI154" i="6"/>
  <c r="BC154" i="6"/>
  <c r="P154" i="6"/>
  <c r="CA556" i="6"/>
  <c r="BL556" i="6"/>
  <c r="P556" i="6"/>
  <c r="AT556" i="6"/>
  <c r="AE556" i="6"/>
  <c r="M556" i="6"/>
  <c r="BX556" i="6"/>
  <c r="BI556" i="6"/>
  <c r="AB556" i="6"/>
  <c r="AQ556" i="6"/>
  <c r="Y556" i="6"/>
  <c r="BU556" i="6"/>
  <c r="AN556" i="6"/>
  <c r="BR556" i="6"/>
  <c r="AK556" i="6"/>
  <c r="BO556" i="6"/>
  <c r="AH556" i="6"/>
  <c r="V556" i="6"/>
  <c r="AW556" i="6"/>
  <c r="S556" i="6"/>
  <c r="BC556" i="6"/>
  <c r="AZ556" i="6"/>
  <c r="BF556" i="6"/>
  <c r="BR112" i="6"/>
  <c r="AN112" i="6"/>
  <c r="BC112" i="6"/>
  <c r="AK112" i="6"/>
  <c r="V112" i="6"/>
  <c r="CA112" i="6"/>
  <c r="BO112" i="6"/>
  <c r="AZ112" i="6"/>
  <c r="AW112" i="6"/>
  <c r="AH112" i="6"/>
  <c r="S112" i="6"/>
  <c r="BX112" i="6"/>
  <c r="BL112" i="6"/>
  <c r="P112" i="6"/>
  <c r="BU112" i="6"/>
  <c r="AB112" i="6"/>
  <c r="AT112" i="6"/>
  <c r="AQ112" i="6"/>
  <c r="AE112" i="6"/>
  <c r="Y112" i="6"/>
  <c r="M112" i="6"/>
  <c r="BF112" i="6"/>
  <c r="BI112" i="6"/>
  <c r="CA541" i="6"/>
  <c r="BX541" i="6"/>
  <c r="BU541" i="6"/>
  <c r="BR541" i="6"/>
  <c r="BO349" i="6"/>
  <c r="CA349" i="6"/>
  <c r="BX349" i="6"/>
  <c r="BU349" i="6"/>
  <c r="BR349" i="6"/>
  <c r="AT571" i="6"/>
  <c r="M571" i="6"/>
  <c r="CA571" i="6"/>
  <c r="Y571" i="6"/>
  <c r="BR571" i="6"/>
  <c r="AZ571" i="6"/>
  <c r="BU571" i="6"/>
  <c r="AN571" i="6"/>
  <c r="P571" i="6"/>
  <c r="BO571" i="6"/>
  <c r="AK571" i="6"/>
  <c r="BL571" i="6"/>
  <c r="AH571" i="6"/>
  <c r="AE571" i="6"/>
  <c r="AB571" i="6"/>
  <c r="V571" i="6"/>
  <c r="BX571" i="6"/>
  <c r="S571" i="6"/>
  <c r="BC571" i="6"/>
  <c r="AW571" i="6"/>
  <c r="AQ571" i="6"/>
  <c r="BF571" i="6"/>
  <c r="BI571" i="6"/>
  <c r="BR572" i="6"/>
  <c r="BF572" i="6"/>
  <c r="AQ572" i="6"/>
  <c r="AB572" i="6"/>
  <c r="BO572" i="6"/>
  <c r="Y572" i="6"/>
  <c r="BU572" i="6"/>
  <c r="AE572" i="6"/>
  <c r="AW572" i="6"/>
  <c r="AT572" i="6"/>
  <c r="V572" i="6"/>
  <c r="AN572" i="6"/>
  <c r="S572" i="6"/>
  <c r="P572" i="6"/>
  <c r="M572" i="6"/>
  <c r="BC572" i="6"/>
  <c r="AZ572" i="6"/>
  <c r="CA572" i="6"/>
  <c r="BX572" i="6"/>
  <c r="AK572" i="6"/>
  <c r="AH572" i="6"/>
  <c r="BI572" i="6"/>
  <c r="BL572" i="6"/>
  <c r="BX353" i="6"/>
  <c r="CA353" i="6"/>
  <c r="BU353" i="6"/>
  <c r="BR353" i="6"/>
  <c r="BX342" i="6"/>
  <c r="BU342" i="6"/>
  <c r="BO342" i="6"/>
  <c r="BR342" i="6"/>
  <c r="CA342" i="6"/>
  <c r="BR335" i="6"/>
  <c r="BO335" i="6"/>
  <c r="BX335" i="6"/>
  <c r="BU335" i="6"/>
  <c r="CA335" i="6"/>
  <c r="BW516" i="6"/>
  <c r="BQ77" i="6"/>
  <c r="AS77" i="6"/>
  <c r="CC77" i="6"/>
  <c r="BZ294" i="6"/>
  <c r="BT549" i="6"/>
  <c r="BZ381" i="6"/>
  <c r="BB39" i="6"/>
  <c r="AD121" i="6"/>
  <c r="BK121" i="6"/>
  <c r="X121" i="6"/>
  <c r="AY122" i="6"/>
  <c r="AM122" i="6"/>
  <c r="AA122" i="6"/>
  <c r="AY120" i="6"/>
  <c r="U120" i="6"/>
  <c r="BK120" i="6"/>
  <c r="AJ168" i="6"/>
  <c r="BH168" i="6"/>
  <c r="BK168" i="6"/>
  <c r="CC363" i="6"/>
  <c r="BN135" i="6"/>
  <c r="BQ135" i="6"/>
  <c r="AM135" i="6"/>
  <c r="AM587" i="6"/>
  <c r="BT587" i="6"/>
  <c r="U587" i="6"/>
  <c r="AV119" i="6"/>
  <c r="BQ119" i="6"/>
  <c r="AS119" i="6"/>
  <c r="U185" i="6"/>
  <c r="AV185" i="6"/>
  <c r="BB185" i="6"/>
  <c r="AJ151" i="6"/>
  <c r="BT151" i="6"/>
  <c r="AM151" i="6"/>
  <c r="BE21" i="6"/>
  <c r="BH21" i="6"/>
  <c r="X21" i="6"/>
  <c r="AA53" i="6"/>
  <c r="R53" i="6"/>
  <c r="BE53" i="6"/>
  <c r="BQ118" i="6"/>
  <c r="BW118" i="6"/>
  <c r="AA118" i="6"/>
  <c r="AG577" i="6"/>
  <c r="AA577" i="6"/>
  <c r="BH577" i="6"/>
  <c r="BQ249" i="6"/>
  <c r="BQ243" i="6"/>
  <c r="BT327" i="6"/>
  <c r="BH327" i="6"/>
  <c r="AG327" i="6"/>
  <c r="BZ550" i="6"/>
  <c r="BN198" i="6"/>
  <c r="BB198" i="6"/>
  <c r="BK198" i="6"/>
  <c r="BW518" i="6"/>
  <c r="O145" i="6"/>
  <c r="AJ145" i="6"/>
  <c r="BW145" i="6"/>
  <c r="CC282" i="6"/>
  <c r="BT500" i="6"/>
  <c r="BK160" i="6"/>
  <c r="AS160" i="6"/>
  <c r="AD160" i="6"/>
  <c r="BT508" i="6"/>
  <c r="BZ188" i="6"/>
  <c r="AD188" i="6"/>
  <c r="BT188" i="6"/>
  <c r="AJ163" i="6"/>
  <c r="BW163" i="6"/>
  <c r="CC85" i="6"/>
  <c r="R85" i="6"/>
  <c r="X85" i="6"/>
  <c r="AG223" i="6"/>
  <c r="AM223" i="6"/>
  <c r="U223" i="6"/>
  <c r="U60" i="6"/>
  <c r="AM60" i="6"/>
  <c r="AS60" i="6"/>
  <c r="BZ134" i="6"/>
  <c r="AJ134" i="6"/>
  <c r="BT134" i="6"/>
  <c r="BW288" i="6"/>
  <c r="BT534" i="6"/>
  <c r="AM578" i="6"/>
  <c r="BQ578" i="6"/>
  <c r="BH578" i="6"/>
  <c r="BT334" i="6"/>
  <c r="BZ332" i="6"/>
  <c r="BI150" i="6"/>
  <c r="AK150" i="6"/>
  <c r="BF150" i="6"/>
  <c r="AH150" i="6"/>
  <c r="BU150" i="6"/>
  <c r="AW150" i="6"/>
  <c r="Y150" i="6"/>
  <c r="BO150" i="6"/>
  <c r="AQ150" i="6"/>
  <c r="BR150" i="6"/>
  <c r="V150" i="6"/>
  <c r="BL150" i="6"/>
  <c r="BC150" i="6"/>
  <c r="AZ150" i="6"/>
  <c r="AT150" i="6"/>
  <c r="AN150" i="6"/>
  <c r="CA150" i="6"/>
  <c r="AE150" i="6"/>
  <c r="BX150" i="6"/>
  <c r="AB150" i="6"/>
  <c r="S150" i="6"/>
  <c r="M150" i="6"/>
  <c r="P150" i="6"/>
  <c r="BI49" i="6"/>
  <c r="M49" i="6"/>
  <c r="BX49" i="6"/>
  <c r="BF49" i="6"/>
  <c r="AQ49" i="6"/>
  <c r="AB49" i="6"/>
  <c r="BU49" i="6"/>
  <c r="BR49" i="6"/>
  <c r="BC49" i="6"/>
  <c r="AN49" i="6"/>
  <c r="AK49" i="6"/>
  <c r="V49" i="6"/>
  <c r="AW49" i="6"/>
  <c r="P49" i="6"/>
  <c r="AE49" i="6"/>
  <c r="S49" i="6"/>
  <c r="CA49" i="6"/>
  <c r="BO49" i="6"/>
  <c r="BL49" i="6"/>
  <c r="AZ49" i="6"/>
  <c r="AT49" i="6"/>
  <c r="AH49" i="6"/>
  <c r="Y49" i="6"/>
  <c r="AK555" i="6"/>
  <c r="BO555" i="6"/>
  <c r="AZ555" i="6"/>
  <c r="AH555" i="6"/>
  <c r="S555" i="6"/>
  <c r="BL555" i="6"/>
  <c r="AW555" i="6"/>
  <c r="CA555" i="6"/>
  <c r="BI555" i="6"/>
  <c r="AT555" i="6"/>
  <c r="AE555" i="6"/>
  <c r="P555" i="6"/>
  <c r="BX555" i="6"/>
  <c r="M555" i="6"/>
  <c r="BU555" i="6"/>
  <c r="AQ555" i="6"/>
  <c r="BR555" i="6"/>
  <c r="AN555" i="6"/>
  <c r="V555" i="6"/>
  <c r="BC555" i="6"/>
  <c r="AB555" i="6"/>
  <c r="Y555" i="6"/>
  <c r="BF555" i="6"/>
  <c r="AT173" i="6"/>
  <c r="M173" i="6"/>
  <c r="BX173" i="6"/>
  <c r="BI173" i="6"/>
  <c r="AQ173" i="6"/>
  <c r="AB173" i="6"/>
  <c r="BF173" i="6"/>
  <c r="Y173" i="6"/>
  <c r="BU173" i="6"/>
  <c r="BC173" i="6"/>
  <c r="AN173" i="6"/>
  <c r="V173" i="6"/>
  <c r="BR173" i="6"/>
  <c r="BL173" i="6"/>
  <c r="AZ173" i="6"/>
  <c r="P173" i="6"/>
  <c r="AW173" i="6"/>
  <c r="AK173" i="6"/>
  <c r="BO173" i="6"/>
  <c r="CA173" i="6"/>
  <c r="S173" i="6"/>
  <c r="AH173" i="6"/>
  <c r="AE173" i="6"/>
  <c r="BX170" i="6"/>
  <c r="AW170" i="6"/>
  <c r="BI170" i="6"/>
  <c r="BU170" i="6"/>
  <c r="AT170" i="6"/>
  <c r="BF170" i="6"/>
  <c r="AQ170" i="6"/>
  <c r="BR170" i="6"/>
  <c r="BC170" i="6"/>
  <c r="P170" i="6"/>
  <c r="CA170" i="6"/>
  <c r="AZ170" i="6"/>
  <c r="BO170" i="6"/>
  <c r="M170" i="6"/>
  <c r="BL170" i="6"/>
  <c r="AN170" i="6"/>
  <c r="AB170" i="6"/>
  <c r="Y170" i="6"/>
  <c r="AE170" i="6"/>
  <c r="AK170" i="6"/>
  <c r="V170" i="6"/>
  <c r="AH170" i="6"/>
  <c r="S170" i="6"/>
  <c r="BL175" i="6"/>
  <c r="AW175" i="6"/>
  <c r="P175" i="6"/>
  <c r="CA175" i="6"/>
  <c r="BI175" i="6"/>
  <c r="AT175" i="6"/>
  <c r="BF175" i="6"/>
  <c r="M175" i="6"/>
  <c r="BX175" i="6"/>
  <c r="AQ175" i="6"/>
  <c r="AB175" i="6"/>
  <c r="BU175" i="6"/>
  <c r="BC175" i="6"/>
  <c r="Y175" i="6"/>
  <c r="AN175" i="6"/>
  <c r="AK175" i="6"/>
  <c r="BR175" i="6"/>
  <c r="S175" i="6"/>
  <c r="V175" i="6"/>
  <c r="BO175" i="6"/>
  <c r="AZ175" i="6"/>
  <c r="AE175" i="6"/>
  <c r="AH175" i="6"/>
  <c r="BU28" i="6"/>
  <c r="AZ28" i="6"/>
  <c r="BR28" i="6"/>
  <c r="AW28" i="6"/>
  <c r="BO28" i="6"/>
  <c r="BL28" i="6"/>
  <c r="BI28" i="6"/>
  <c r="BX28" i="6"/>
  <c r="BF28" i="6"/>
  <c r="BC28" i="6"/>
  <c r="CA28" i="6"/>
  <c r="CA395" i="6"/>
  <c r="BU395" i="6"/>
  <c r="BR395" i="6"/>
  <c r="BX395" i="6"/>
  <c r="BR115" i="6"/>
  <c r="Y115" i="6"/>
  <c r="BO115" i="6"/>
  <c r="BC115" i="6"/>
  <c r="AN115" i="6"/>
  <c r="V115" i="6"/>
  <c r="AK115" i="6"/>
  <c r="CA115" i="6"/>
  <c r="BL115" i="6"/>
  <c r="AZ115" i="6"/>
  <c r="AH115" i="6"/>
  <c r="S115" i="6"/>
  <c r="AW115" i="6"/>
  <c r="M115" i="6"/>
  <c r="AE115" i="6"/>
  <c r="AB115" i="6"/>
  <c r="BX115" i="6"/>
  <c r="P115" i="6"/>
  <c r="BU115" i="6"/>
  <c r="AT115" i="6"/>
  <c r="AQ115" i="6"/>
  <c r="BI115" i="6"/>
  <c r="BF115" i="6"/>
  <c r="BO215" i="6"/>
  <c r="AH215" i="6"/>
  <c r="CA215" i="6"/>
  <c r="AZ215" i="6"/>
  <c r="S215" i="6"/>
  <c r="BX215" i="6"/>
  <c r="BI215" i="6"/>
  <c r="AB215" i="6"/>
  <c r="BU215" i="6"/>
  <c r="AN215" i="6"/>
  <c r="M215" i="6"/>
  <c r="BR215" i="6"/>
  <c r="AK215" i="6"/>
  <c r="AE215" i="6"/>
  <c r="Y215" i="6"/>
  <c r="BL215" i="6"/>
  <c r="V215" i="6"/>
  <c r="BF215" i="6"/>
  <c r="P215" i="6"/>
  <c r="AW215" i="6"/>
  <c r="BC215" i="6"/>
  <c r="AT215" i="6"/>
  <c r="AQ215" i="6"/>
  <c r="BX254" i="6"/>
  <c r="BR254" i="6"/>
  <c r="BU254" i="6"/>
  <c r="BO254" i="6"/>
  <c r="CA254" i="6"/>
  <c r="BZ516" i="6"/>
  <c r="U77" i="6"/>
  <c r="AA77" i="6"/>
  <c r="BZ235" i="6"/>
  <c r="BZ456" i="6"/>
  <c r="BW39" i="6"/>
  <c r="AG121" i="6"/>
  <c r="AY121" i="6"/>
  <c r="AP121" i="6"/>
  <c r="BT122" i="6"/>
  <c r="BW122" i="6"/>
  <c r="AV122" i="6"/>
  <c r="BB120" i="6"/>
  <c r="BW120" i="6"/>
  <c r="AV120" i="6"/>
  <c r="U168" i="6"/>
  <c r="O168" i="6"/>
  <c r="AY168" i="6"/>
  <c r="BW363" i="6"/>
  <c r="X135" i="6"/>
  <c r="AY135" i="6"/>
  <c r="BE135" i="6"/>
  <c r="AP587" i="6"/>
  <c r="AD587" i="6"/>
  <c r="AV587" i="6"/>
  <c r="AY119" i="6"/>
  <c r="X119" i="6"/>
  <c r="BH119" i="6"/>
  <c r="X185" i="6"/>
  <c r="O185" i="6"/>
  <c r="BT185" i="6"/>
  <c r="BH151" i="6"/>
  <c r="AD151" i="6"/>
  <c r="AY151" i="6"/>
  <c r="O21" i="6"/>
  <c r="BW21" i="6"/>
  <c r="AM21" i="6"/>
  <c r="BH53" i="6"/>
  <c r="AG53" i="6"/>
  <c r="BW53" i="6"/>
  <c r="BT118" i="6"/>
  <c r="U118" i="6"/>
  <c r="AS118" i="6"/>
  <c r="CC577" i="6"/>
  <c r="BW577" i="6"/>
  <c r="BQ32" i="6"/>
  <c r="BZ32" i="6"/>
  <c r="BW249" i="6"/>
  <c r="BW243" i="6"/>
  <c r="O55" i="6"/>
  <c r="AJ55" i="6"/>
  <c r="BT55" i="6"/>
  <c r="AY327" i="6"/>
  <c r="BN327" i="6"/>
  <c r="AV327" i="6"/>
  <c r="BQ291" i="6"/>
  <c r="O198" i="6"/>
  <c r="BW198" i="6"/>
  <c r="CC198" i="6"/>
  <c r="BZ518" i="6"/>
  <c r="BE145" i="6"/>
  <c r="BZ145" i="6"/>
  <c r="AP145" i="6"/>
  <c r="BQ282" i="6"/>
  <c r="BZ483" i="6"/>
  <c r="BW500" i="6"/>
  <c r="CC160" i="6"/>
  <c r="BQ160" i="6"/>
  <c r="BB160" i="6"/>
  <c r="BW508" i="6"/>
  <c r="AM188" i="6"/>
  <c r="AV188" i="6"/>
  <c r="U163" i="6"/>
  <c r="AV163" i="6"/>
  <c r="O163" i="6"/>
  <c r="BH85" i="6"/>
  <c r="AG85" i="6"/>
  <c r="BE85" i="6"/>
  <c r="AA223" i="6"/>
  <c r="BQ223" i="6"/>
  <c r="AY223" i="6"/>
  <c r="AG60" i="6"/>
  <c r="X60" i="6"/>
  <c r="CC60" i="6"/>
  <c r="O134" i="6"/>
  <c r="AY134" i="6"/>
  <c r="BQ351" i="6"/>
  <c r="BZ288" i="6"/>
  <c r="BW534" i="6"/>
  <c r="AD578" i="6"/>
  <c r="AA578" i="6"/>
  <c r="U578" i="6"/>
  <c r="CC332" i="6"/>
  <c r="L586" i="6"/>
  <c r="CD151" i="6"/>
  <c r="L151" i="6"/>
  <c r="CD85" i="6"/>
  <c r="L85" i="6"/>
  <c r="CD121" i="6"/>
  <c r="L121" i="6"/>
  <c r="CD578" i="6"/>
  <c r="L578" i="6"/>
  <c r="CD145" i="6"/>
  <c r="L145" i="6"/>
  <c r="CD120" i="6"/>
  <c r="L120" i="6"/>
  <c r="CD119" i="6"/>
  <c r="L119" i="6"/>
  <c r="CD198" i="6"/>
  <c r="L198" i="6"/>
  <c r="CD53" i="6"/>
  <c r="L53" i="6"/>
  <c r="L134" i="6"/>
  <c r="CD134" i="6"/>
  <c r="CD577" i="6"/>
  <c r="L577" i="6"/>
  <c r="CD60" i="6"/>
  <c r="L60" i="6"/>
  <c r="L169" i="6"/>
  <c r="CD169" i="6"/>
  <c r="L191" i="6"/>
  <c r="CD191" i="6"/>
  <c r="CD163" i="6"/>
  <c r="L163" i="6"/>
  <c r="CD122" i="6"/>
  <c r="L122" i="6"/>
  <c r="CD118" i="6"/>
  <c r="L118" i="6"/>
  <c r="CD55" i="6"/>
  <c r="L55" i="6"/>
  <c r="L77" i="6"/>
  <c r="CD77" i="6"/>
  <c r="CD135" i="6"/>
  <c r="L135" i="6"/>
  <c r="CD587" i="6"/>
  <c r="L587" i="6"/>
  <c r="CD327" i="6"/>
  <c r="L327" i="6"/>
  <c r="CD188" i="6"/>
  <c r="L188" i="6"/>
  <c r="L168" i="6"/>
  <c r="CD168" i="6"/>
  <c r="L185" i="6"/>
  <c r="CD185" i="6"/>
  <c r="L201" i="6"/>
  <c r="CD160" i="6"/>
  <c r="L160" i="6"/>
  <c r="L21" i="6"/>
  <c r="CD21" i="6"/>
  <c r="CD54" i="6"/>
  <c r="L54" i="6"/>
  <c r="CD45" i="6"/>
  <c r="L45" i="6"/>
  <c r="L223" i="6"/>
  <c r="CD223" i="6"/>
  <c r="I558" i="4"/>
  <c r="E48" i="2" s="1"/>
  <c r="J341" i="6"/>
  <c r="I341" i="6"/>
  <c r="I264" i="6"/>
  <c r="J264" i="6"/>
  <c r="I162" i="17"/>
  <c r="J287" i="6"/>
  <c r="I287" i="6"/>
  <c r="J335" i="6"/>
  <c r="I335" i="6"/>
  <c r="I342" i="6"/>
  <c r="J342" i="6"/>
  <c r="I321" i="6"/>
  <c r="J321" i="6"/>
  <c r="I250" i="6"/>
  <c r="J250" i="6"/>
  <c r="I237" i="6"/>
  <c r="BQ237" i="6" s="1"/>
  <c r="J237" i="6"/>
  <c r="I265" i="6"/>
  <c r="J265" i="6"/>
  <c r="J238" i="6"/>
  <c r="I238" i="6"/>
  <c r="BQ238" i="6" s="1"/>
  <c r="I296" i="6"/>
  <c r="BQ296" i="6" s="1"/>
  <c r="J296" i="6"/>
  <c r="J230" i="6"/>
  <c r="I230" i="6"/>
  <c r="BQ230" i="6" s="1"/>
  <c r="I445" i="4"/>
  <c r="E45" i="2" s="1"/>
  <c r="J353" i="6"/>
  <c r="I353" i="6"/>
  <c r="I254" i="6"/>
  <c r="J254" i="6"/>
  <c r="J340" i="6"/>
  <c r="I340" i="6"/>
  <c r="I270" i="6"/>
  <c r="J270" i="6"/>
  <c r="I338" i="6"/>
  <c r="J338" i="6"/>
  <c r="I543" i="6"/>
  <c r="J543" i="6"/>
  <c r="I470" i="6"/>
  <c r="J470" i="6"/>
  <c r="J283" i="6"/>
  <c r="I283" i="6"/>
  <c r="I92" i="17"/>
  <c r="H657" i="18"/>
  <c r="I103" i="18" s="1"/>
  <c r="I34" i="17"/>
  <c r="I146" i="17"/>
  <c r="I235" i="17"/>
  <c r="J365" i="6"/>
  <c r="I365" i="6"/>
  <c r="I72" i="6"/>
  <c r="J72" i="6"/>
  <c r="I575" i="6"/>
  <c r="J575" i="6"/>
  <c r="J560" i="6"/>
  <c r="I560" i="6"/>
  <c r="J360" i="6"/>
  <c r="I360" i="6"/>
  <c r="I509" i="6"/>
  <c r="J509" i="6"/>
  <c r="I379" i="6"/>
  <c r="J379" i="6"/>
  <c r="I115" i="6"/>
  <c r="J115" i="6"/>
  <c r="I112" i="6"/>
  <c r="J112" i="6"/>
  <c r="I261" i="17"/>
  <c r="I98" i="4"/>
  <c r="J215" i="6"/>
  <c r="I215" i="6"/>
  <c r="J573" i="6"/>
  <c r="I573" i="6"/>
  <c r="I430" i="6"/>
  <c r="J430" i="6"/>
  <c r="I329" i="6"/>
  <c r="J329" i="6"/>
  <c r="J100" i="6"/>
  <c r="I100" i="6"/>
  <c r="J114" i="6"/>
  <c r="I114" i="6"/>
  <c r="I377" i="6"/>
  <c r="J377" i="6"/>
  <c r="J113" i="6"/>
  <c r="I113" i="6"/>
  <c r="I71" i="17"/>
  <c r="I64" i="17"/>
  <c r="J574" i="6"/>
  <c r="I574" i="6"/>
  <c r="AG46" i="3"/>
  <c r="J452" i="6"/>
  <c r="I452" i="6"/>
  <c r="J86" i="6"/>
  <c r="I86" i="6"/>
  <c r="I90" i="17"/>
  <c r="I109" i="4"/>
  <c r="I571" i="6"/>
  <c r="J571" i="6"/>
  <c r="J116" i="6"/>
  <c r="I116" i="6"/>
  <c r="I277" i="6"/>
  <c r="J277" i="6"/>
  <c r="I541" i="6"/>
  <c r="J541" i="6"/>
  <c r="J349" i="6"/>
  <c r="I349" i="6"/>
  <c r="I418" i="6"/>
  <c r="J418" i="6"/>
  <c r="I111" i="6"/>
  <c r="J111" i="6"/>
  <c r="I568" i="4"/>
  <c r="J108" i="6"/>
  <c r="I108" i="6"/>
  <c r="I395" i="6"/>
  <c r="J395" i="6"/>
  <c r="I567" i="6"/>
  <c r="J567" i="6"/>
  <c r="J224" i="6"/>
  <c r="I224" i="6"/>
  <c r="I241" i="17"/>
  <c r="I570" i="6"/>
  <c r="J570" i="6"/>
  <c r="J572" i="6"/>
  <c r="I572" i="6"/>
  <c r="H659" i="18"/>
  <c r="H662" i="18" s="1"/>
  <c r="I113" i="17"/>
  <c r="I182" i="17"/>
  <c r="I297" i="6"/>
  <c r="BQ297" i="6" s="1"/>
  <c r="J297" i="6"/>
  <c r="I12" i="4"/>
  <c r="I452" i="17"/>
  <c r="J333" i="6"/>
  <c r="I333" i="6"/>
  <c r="I14" i="6"/>
  <c r="I13" i="6" s="1"/>
  <c r="J14" i="6"/>
  <c r="I246" i="6"/>
  <c r="J246" i="6"/>
  <c r="H325" i="4"/>
  <c r="H246" i="4"/>
  <c r="H248" i="17"/>
  <c r="H392" i="6"/>
  <c r="I391" i="4"/>
  <c r="I131" i="17" s="1"/>
  <c r="J221" i="6"/>
  <c r="I221" i="6"/>
  <c r="J195" i="6"/>
  <c r="I195" i="6"/>
  <c r="I91" i="17"/>
  <c r="I123" i="4"/>
  <c r="J175" i="6"/>
  <c r="I175" i="6"/>
  <c r="J155" i="6"/>
  <c r="I155" i="6"/>
  <c r="J28" i="6"/>
  <c r="I28" i="6"/>
  <c r="H46" i="6"/>
  <c r="I45" i="4"/>
  <c r="J152" i="6"/>
  <c r="I152" i="6"/>
  <c r="J262" i="6"/>
  <c r="I262" i="6"/>
  <c r="J49" i="6"/>
  <c r="I49" i="6"/>
  <c r="J376" i="6"/>
  <c r="I376" i="6"/>
  <c r="J303" i="6"/>
  <c r="I303" i="6"/>
  <c r="BQ303" i="6" s="1"/>
  <c r="J214" i="6"/>
  <c r="I214" i="6"/>
  <c r="I68" i="4"/>
  <c r="I58" i="17"/>
  <c r="I211" i="4"/>
  <c r="J159" i="6"/>
  <c r="I159" i="6"/>
  <c r="J263" i="6"/>
  <c r="I263" i="6"/>
  <c r="J126" i="6"/>
  <c r="I126" i="6"/>
  <c r="I351" i="4"/>
  <c r="J556" i="6"/>
  <c r="I556" i="6"/>
  <c r="H147" i="6"/>
  <c r="I146" i="4"/>
  <c r="J170" i="6"/>
  <c r="I170" i="6"/>
  <c r="J156" i="6"/>
  <c r="I156" i="6"/>
  <c r="J167" i="6"/>
  <c r="I167" i="6"/>
  <c r="J96" i="6"/>
  <c r="I96" i="6"/>
  <c r="H82" i="6"/>
  <c r="I81" i="4"/>
  <c r="J173" i="6"/>
  <c r="I173" i="6"/>
  <c r="I26" i="4"/>
  <c r="I74" i="17"/>
  <c r="I26" i="17"/>
  <c r="J94" i="6"/>
  <c r="I94" i="6"/>
  <c r="J70" i="6"/>
  <c r="I70" i="6"/>
  <c r="J183" i="6"/>
  <c r="I183" i="6"/>
  <c r="J258" i="6"/>
  <c r="I258" i="6"/>
  <c r="J213" i="6"/>
  <c r="I213" i="6"/>
  <c r="H202" i="6"/>
  <c r="I201" i="4"/>
  <c r="I196" i="4" s="1"/>
  <c r="J189" i="6"/>
  <c r="I189" i="6"/>
  <c r="I148" i="17"/>
  <c r="J149" i="6"/>
  <c r="I149" i="6"/>
  <c r="H240" i="6"/>
  <c r="I239" i="4"/>
  <c r="H428" i="6"/>
  <c r="I427" i="4"/>
  <c r="H192" i="6"/>
  <c r="I191" i="4"/>
  <c r="H47" i="6"/>
  <c r="I46" i="4"/>
  <c r="J68" i="6"/>
  <c r="I68" i="6"/>
  <c r="J83" i="6"/>
  <c r="I83" i="6"/>
  <c r="I37" i="17"/>
  <c r="I56" i="4"/>
  <c r="H394" i="6"/>
  <c r="I393" i="4"/>
  <c r="I273" i="17" s="1"/>
  <c r="I4066" i="8"/>
  <c r="I4067" i="8" s="1"/>
  <c r="G4055" i="8"/>
  <c r="G503" i="4"/>
  <c r="G504" i="6" s="1"/>
  <c r="G179" i="17"/>
  <c r="I63" i="17"/>
  <c r="I164" i="4"/>
  <c r="I31" i="17"/>
  <c r="H56" i="6"/>
  <c r="I55" i="4"/>
  <c r="J148" i="6"/>
  <c r="I148" i="6"/>
  <c r="J154" i="6"/>
  <c r="I154" i="6"/>
  <c r="J178" i="6"/>
  <c r="I178" i="6"/>
  <c r="J52" i="6"/>
  <c r="I52" i="6"/>
  <c r="I54" i="18"/>
  <c r="J211" i="6"/>
  <c r="I211" i="6"/>
  <c r="I89" i="17"/>
  <c r="I108" i="17"/>
  <c r="H323" i="6"/>
  <c r="I322" i="4"/>
  <c r="H390" i="6"/>
  <c r="I389" i="4"/>
  <c r="I103" i="17" s="1"/>
  <c r="J64" i="6"/>
  <c r="I64" i="6"/>
  <c r="J318" i="6"/>
  <c r="I318" i="6"/>
  <c r="J166" i="6"/>
  <c r="I166" i="6"/>
  <c r="J150" i="6"/>
  <c r="I150" i="6"/>
  <c r="J391" i="6"/>
  <c r="I391" i="6"/>
  <c r="J181" i="6"/>
  <c r="I181" i="6"/>
  <c r="I580" i="18"/>
  <c r="H389" i="6"/>
  <c r="I388" i="4"/>
  <c r="J97" i="6"/>
  <c r="I97" i="6"/>
  <c r="J95" i="6"/>
  <c r="I95" i="6"/>
  <c r="I18" i="17"/>
  <c r="I14" i="4"/>
  <c r="I27" i="18"/>
  <c r="H93" i="6"/>
  <c r="I92" i="4"/>
  <c r="J174" i="6"/>
  <c r="I174" i="6"/>
  <c r="J582" i="6"/>
  <c r="I582" i="6"/>
  <c r="I580" i="6" s="1"/>
  <c r="E36" i="2"/>
  <c r="C37" i="3"/>
  <c r="J555" i="6"/>
  <c r="I555" i="6"/>
  <c r="I661" i="18"/>
  <c r="J260" i="6"/>
  <c r="I260" i="6"/>
  <c r="I329" i="17"/>
  <c r="I55" i="17"/>
  <c r="J179" i="6"/>
  <c r="I179" i="6"/>
  <c r="J23" i="6"/>
  <c r="I23" i="6"/>
  <c r="I15" i="6" s="1"/>
  <c r="J184" i="6"/>
  <c r="I184" i="6"/>
  <c r="C46" i="3"/>
  <c r="C51" i="3"/>
  <c r="E50" i="2"/>
  <c r="I165" i="17"/>
  <c r="J71" i="6"/>
  <c r="I71" i="6"/>
  <c r="BZ344" i="6" l="1"/>
  <c r="BQ187" i="6"/>
  <c r="BN187" i="6"/>
  <c r="BK187" i="6"/>
  <c r="BZ187" i="6"/>
  <c r="BH187" i="6"/>
  <c r="AP187" i="6"/>
  <c r="BW187" i="6"/>
  <c r="AJ187" i="6"/>
  <c r="BN90" i="6"/>
  <c r="BH90" i="6"/>
  <c r="AP90" i="6"/>
  <c r="AG90" i="6"/>
  <c r="AY90" i="6"/>
  <c r="BW90" i="6"/>
  <c r="R90" i="6"/>
  <c r="BK90" i="6"/>
  <c r="AA581" i="6"/>
  <c r="U581" i="6"/>
  <c r="BZ581" i="6"/>
  <c r="BQ581" i="6"/>
  <c r="BH581" i="6"/>
  <c r="AM581" i="6"/>
  <c r="BT125" i="6"/>
  <c r="BQ125" i="6"/>
  <c r="AV125" i="6"/>
  <c r="AA125" i="6"/>
  <c r="AS125" i="6"/>
  <c r="AM125" i="6"/>
  <c r="BE125" i="6"/>
  <c r="R125" i="6"/>
  <c r="CC281" i="6"/>
  <c r="CC268" i="6"/>
  <c r="BQ268" i="6"/>
  <c r="AG161" i="6"/>
  <c r="BN36" i="6"/>
  <c r="BZ36" i="6"/>
  <c r="BB36" i="6"/>
  <c r="AY36" i="6"/>
  <c r="CC514" i="6"/>
  <c r="BT514" i="6"/>
  <c r="CC236" i="6"/>
  <c r="CC337" i="6"/>
  <c r="CD253" i="6"/>
  <c r="BZ348" i="6"/>
  <c r="CD484" i="6"/>
  <c r="BZ469" i="6"/>
  <c r="BH30" i="6"/>
  <c r="BZ30" i="6"/>
  <c r="AY30" i="6"/>
  <c r="CC35" i="6"/>
  <c r="BE35" i="6"/>
  <c r="AY187" i="6"/>
  <c r="R187" i="6"/>
  <c r="AV187" i="6"/>
  <c r="AD187" i="6"/>
  <c r="X187" i="6"/>
  <c r="AS187" i="6"/>
  <c r="AA187" i="6"/>
  <c r="AA90" i="6"/>
  <c r="CC90" i="6"/>
  <c r="BZ90" i="6"/>
  <c r="O90" i="6"/>
  <c r="AM90" i="6"/>
  <c r="AD90" i="6"/>
  <c r="BQ90" i="6"/>
  <c r="BB125" i="6"/>
  <c r="AY125" i="6"/>
  <c r="AD125" i="6"/>
  <c r="BZ125" i="6"/>
  <c r="X125" i="6"/>
  <c r="U125" i="6"/>
  <c r="AP125" i="6"/>
  <c r="BN125" i="6"/>
  <c r="BZ268" i="6"/>
  <c r="U161" i="6"/>
  <c r="BH161" i="6"/>
  <c r="BK36" i="6"/>
  <c r="BH36" i="6"/>
  <c r="BT36" i="6"/>
  <c r="BZ514" i="6"/>
  <c r="CD468" i="6"/>
  <c r="CD276" i="6"/>
  <c r="BQ348" i="6"/>
  <c r="BH35" i="6"/>
  <c r="BW35" i="6"/>
  <c r="AY35" i="6"/>
  <c r="BT525" i="6"/>
  <c r="BW525" i="6"/>
  <c r="AM209" i="6"/>
  <c r="AG209" i="6"/>
  <c r="AD209" i="6"/>
  <c r="O209" i="6"/>
  <c r="CC209" i="6"/>
  <c r="X209" i="6"/>
  <c r="AY209" i="6"/>
  <c r="BZ84" i="6"/>
  <c r="BH84" i="6"/>
  <c r="BW84" i="6"/>
  <c r="BT84" i="6"/>
  <c r="BQ84" i="6"/>
  <c r="U84" i="6"/>
  <c r="BN84" i="6"/>
  <c r="AY84" i="6"/>
  <c r="BZ526" i="6"/>
  <c r="CC526" i="6"/>
  <c r="BT512" i="6"/>
  <c r="BW512" i="6"/>
  <c r="AY177" i="6"/>
  <c r="CC177" i="6"/>
  <c r="BT177" i="6"/>
  <c r="BB177" i="6"/>
  <c r="AP177" i="6"/>
  <c r="BH177" i="6"/>
  <c r="U144" i="6"/>
  <c r="BZ40" i="6"/>
  <c r="BN40" i="6"/>
  <c r="BB40" i="6"/>
  <c r="BT40" i="6"/>
  <c r="BK222" i="6"/>
  <c r="AV222" i="6"/>
  <c r="BT222" i="6"/>
  <c r="BE222" i="6"/>
  <c r="BB222" i="6"/>
  <c r="BN222" i="6"/>
  <c r="BQ222" i="6"/>
  <c r="AS222" i="6"/>
  <c r="BZ362" i="6"/>
  <c r="BT35" i="6"/>
  <c r="BQ35" i="6"/>
  <c r="BZ525" i="6"/>
  <c r="O330" i="6"/>
  <c r="BQ330" i="6"/>
  <c r="BN330" i="6"/>
  <c r="BE330" i="6"/>
  <c r="AY330" i="6"/>
  <c r="AS330" i="6"/>
  <c r="BW330" i="6"/>
  <c r="BE209" i="6"/>
  <c r="AV209" i="6"/>
  <c r="AS209" i="6"/>
  <c r="AP209" i="6"/>
  <c r="AJ209" i="6"/>
  <c r="AA209" i="6"/>
  <c r="BW209" i="6"/>
  <c r="BH209" i="6"/>
  <c r="BW171" i="6"/>
  <c r="BT346" i="6"/>
  <c r="BZ346" i="6"/>
  <c r="BZ272" i="6"/>
  <c r="BZ232" i="6"/>
  <c r="CD252" i="6"/>
  <c r="BN176" i="6"/>
  <c r="AJ176" i="6"/>
  <c r="BK172" i="6"/>
  <c r="CC172" i="6"/>
  <c r="AV172" i="6"/>
  <c r="BN172" i="6"/>
  <c r="BZ172" i="6"/>
  <c r="BK84" i="6"/>
  <c r="AV84" i="6"/>
  <c r="BE84" i="6"/>
  <c r="AP84" i="6"/>
  <c r="BB84" i="6"/>
  <c r="R84" i="6"/>
  <c r="AJ84" i="6"/>
  <c r="AD225" i="6"/>
  <c r="BH225" i="6"/>
  <c r="BE225" i="6"/>
  <c r="BB225" i="6"/>
  <c r="R225" i="6"/>
  <c r="AG225" i="6"/>
  <c r="AA225" i="6"/>
  <c r="BN225" i="6"/>
  <c r="AV87" i="6"/>
  <c r="BZ87" i="6"/>
  <c r="BW526" i="6"/>
  <c r="CC545" i="6"/>
  <c r="BT545" i="6"/>
  <c r="BZ407" i="6"/>
  <c r="BZ378" i="6"/>
  <c r="BW378" i="6"/>
  <c r="CC512" i="6"/>
  <c r="BW523" i="6"/>
  <c r="BT523" i="6"/>
  <c r="AD177" i="6"/>
  <c r="BZ177" i="6"/>
  <c r="R177" i="6"/>
  <c r="X177" i="6"/>
  <c r="U177" i="6"/>
  <c r="AM177" i="6"/>
  <c r="BE177" i="6"/>
  <c r="O177" i="6"/>
  <c r="O144" i="6"/>
  <c r="AG222" i="6"/>
  <c r="AD222" i="6"/>
  <c r="AP222" i="6"/>
  <c r="X222" i="6"/>
  <c r="AJ222" i="6"/>
  <c r="AY222" i="6"/>
  <c r="BH222" i="6"/>
  <c r="BZ528" i="6"/>
  <c r="BZ387" i="6"/>
  <c r="BW547" i="6"/>
  <c r="CC451" i="6"/>
  <c r="BW451" i="6"/>
  <c r="BQ558" i="6"/>
  <c r="AJ558" i="6"/>
  <c r="BK558" i="6"/>
  <c r="R558" i="6"/>
  <c r="AA558" i="6"/>
  <c r="AS558" i="6"/>
  <c r="BZ558" i="6"/>
  <c r="AD200" i="6"/>
  <c r="AP171" i="6"/>
  <c r="CC346" i="6"/>
  <c r="CC272" i="6"/>
  <c r="CC176" i="6"/>
  <c r="BN31" i="6"/>
  <c r="O312" i="6"/>
  <c r="CC421" i="6"/>
  <c r="CD449" i="6"/>
  <c r="BW491" i="6"/>
  <c r="BZ491" i="6"/>
  <c r="CC492" i="6"/>
  <c r="BT492" i="6"/>
  <c r="BW397" i="6"/>
  <c r="CC397" i="6"/>
  <c r="BZ421" i="6"/>
  <c r="BT355" i="6"/>
  <c r="BZ404" i="6"/>
  <c r="CC528" i="6"/>
  <c r="BT528" i="6"/>
  <c r="CC387" i="6"/>
  <c r="BT387" i="6"/>
  <c r="AV553" i="6"/>
  <c r="AG553" i="6"/>
  <c r="BH553" i="6"/>
  <c r="BE553" i="6"/>
  <c r="X553" i="6"/>
  <c r="U553" i="6"/>
  <c r="BN553" i="6"/>
  <c r="BZ547" i="6"/>
  <c r="CC547" i="6"/>
  <c r="CD451" i="6"/>
  <c r="BT451" i="6"/>
  <c r="CC311" i="6"/>
  <c r="O311" i="6"/>
  <c r="AV311" i="6"/>
  <c r="AS311" i="6"/>
  <c r="AM311" i="6"/>
  <c r="BZ311" i="6"/>
  <c r="AG311" i="6"/>
  <c r="BZ487" i="6"/>
  <c r="CC50" i="6"/>
  <c r="AA50" i="6"/>
  <c r="BK50" i="6"/>
  <c r="BQ50" i="6"/>
  <c r="AJ50" i="6"/>
  <c r="BE50" i="6"/>
  <c r="BB31" i="6"/>
  <c r="BT558" i="6"/>
  <c r="BB558" i="6"/>
  <c r="AY558" i="6"/>
  <c r="AG558" i="6"/>
  <c r="AD558" i="6"/>
  <c r="X558" i="6"/>
  <c r="AP558" i="6"/>
  <c r="BH558" i="6"/>
  <c r="CD366" i="6"/>
  <c r="BH34" i="6"/>
  <c r="BK34" i="6"/>
  <c r="BT34" i="6"/>
  <c r="BW441" i="6"/>
  <c r="CC515" i="6"/>
  <c r="BT201" i="6"/>
  <c r="U201" i="6"/>
  <c r="BE201" i="6"/>
  <c r="AD201" i="6"/>
  <c r="CC201" i="6"/>
  <c r="AJ201" i="6"/>
  <c r="AV201" i="6"/>
  <c r="BW372" i="6"/>
  <c r="CC372" i="6"/>
  <c r="CC399" i="6"/>
  <c r="BW399" i="6"/>
  <c r="BB324" i="6"/>
  <c r="BQ324" i="6"/>
  <c r="CC324" i="6"/>
  <c r="X324" i="6"/>
  <c r="AD324" i="6"/>
  <c r="AV324" i="6"/>
  <c r="BZ324" i="6"/>
  <c r="AP324" i="6"/>
  <c r="CC373" i="6"/>
  <c r="BT373" i="6"/>
  <c r="BT491" i="6"/>
  <c r="AV568" i="6"/>
  <c r="BE568" i="6"/>
  <c r="U568" i="6"/>
  <c r="AM568" i="6"/>
  <c r="R568" i="6"/>
  <c r="BW568" i="6"/>
  <c r="BQ568" i="6"/>
  <c r="BH568" i="6"/>
  <c r="BZ492" i="6"/>
  <c r="BT397" i="6"/>
  <c r="BZ530" i="6"/>
  <c r="CC530" i="6"/>
  <c r="BT92" i="6"/>
  <c r="BQ92" i="6"/>
  <c r="BW375" i="6"/>
  <c r="BT375" i="6"/>
  <c r="BZ375" i="6"/>
  <c r="CC375" i="6"/>
  <c r="BW369" i="6"/>
  <c r="CC369" i="6"/>
  <c r="BZ369" i="6"/>
  <c r="CD280" i="6"/>
  <c r="CD530" i="6"/>
  <c r="CD397" i="6"/>
  <c r="CD372" i="6"/>
  <c r="CD201" i="6"/>
  <c r="BW507" i="6"/>
  <c r="BT507" i="6"/>
  <c r="CC507" i="6"/>
  <c r="BZ507" i="6"/>
  <c r="CD417" i="6"/>
  <c r="BW199" i="6"/>
  <c r="AS199" i="6"/>
  <c r="AD199" i="6"/>
  <c r="BK199" i="6"/>
  <c r="O199" i="6"/>
  <c r="AV199" i="6"/>
  <c r="BN199" i="6"/>
  <c r="BZ199" i="6"/>
  <c r="R199" i="6"/>
  <c r="AP199" i="6"/>
  <c r="BB199" i="6"/>
  <c r="AM199" i="6"/>
  <c r="AJ199" i="6"/>
  <c r="BK210" i="6"/>
  <c r="U210" i="6"/>
  <c r="BB210" i="6"/>
  <c r="BQ210" i="6"/>
  <c r="AP210" i="6"/>
  <c r="BE210" i="6"/>
  <c r="AV210" i="6"/>
  <c r="R210" i="6"/>
  <c r="BW210" i="6"/>
  <c r="BT210" i="6"/>
  <c r="BH210" i="6"/>
  <c r="AJ210" i="6"/>
  <c r="AM210" i="6"/>
  <c r="AS210" i="6"/>
  <c r="BZ210" i="6"/>
  <c r="AY210" i="6"/>
  <c r="X210" i="6"/>
  <c r="AA210" i="6"/>
  <c r="AD210" i="6"/>
  <c r="BE31" i="6"/>
  <c r="AY31" i="6"/>
  <c r="BT31" i="6"/>
  <c r="AV50" i="6"/>
  <c r="BZ50" i="6"/>
  <c r="X50" i="6"/>
  <c r="BW50" i="6"/>
  <c r="BT487" i="6"/>
  <c r="CD34" i="6"/>
  <c r="I291" i="4"/>
  <c r="BE171" i="6"/>
  <c r="BK171" i="6"/>
  <c r="BT171" i="6"/>
  <c r="BB171" i="6"/>
  <c r="BQ171" i="6"/>
  <c r="BH171" i="6"/>
  <c r="AY171" i="6"/>
  <c r="CC171" i="6"/>
  <c r="U171" i="6"/>
  <c r="X171" i="6"/>
  <c r="BK186" i="6"/>
  <c r="AS182" i="6"/>
  <c r="R182" i="6"/>
  <c r="AJ182" i="6"/>
  <c r="U182" i="6"/>
  <c r="BH182" i="6"/>
  <c r="AM182" i="6"/>
  <c r="BE182" i="6"/>
  <c r="BQ182" i="6"/>
  <c r="BN182" i="6"/>
  <c r="CC29" i="6"/>
  <c r="X117" i="6"/>
  <c r="U117" i="6"/>
  <c r="CC117" i="6"/>
  <c r="AG117" i="6"/>
  <c r="R117" i="6"/>
  <c r="O117" i="6"/>
  <c r="I124" i="6"/>
  <c r="CD586" i="6"/>
  <c r="O586" i="6"/>
  <c r="AE320" i="6"/>
  <c r="Y320" i="6"/>
  <c r="CA320" i="6"/>
  <c r="AW320" i="6"/>
  <c r="BX320" i="6"/>
  <c r="AQ320" i="6"/>
  <c r="AK320" i="6"/>
  <c r="BI320" i="6"/>
  <c r="J320" i="6"/>
  <c r="AZ320" i="6"/>
  <c r="AH320" i="6"/>
  <c r="BR320" i="6"/>
  <c r="P320" i="6"/>
  <c r="AN320" i="6"/>
  <c r="BO320" i="6"/>
  <c r="AT320" i="6"/>
  <c r="V320" i="6"/>
  <c r="BL320" i="6"/>
  <c r="AB320" i="6"/>
  <c r="BU320" i="6"/>
  <c r="I320" i="6"/>
  <c r="BC320" i="6"/>
  <c r="BE320" i="6" s="1"/>
  <c r="S320" i="6"/>
  <c r="U320" i="6" s="1"/>
  <c r="M320" i="6"/>
  <c r="BF320" i="6"/>
  <c r="BH320" i="6" s="1"/>
  <c r="I278" i="6"/>
  <c r="CA278" i="6"/>
  <c r="BR278" i="6"/>
  <c r="BO278" i="6"/>
  <c r="BQ278" i="6" s="1"/>
  <c r="BX278" i="6"/>
  <c r="BU278" i="6"/>
  <c r="J278" i="6"/>
  <c r="CD278" i="6" s="1"/>
  <c r="I141" i="6"/>
  <c r="I140" i="6" s="1"/>
  <c r="J141" i="6"/>
  <c r="M141" i="6"/>
  <c r="AT141" i="6"/>
  <c r="BL141" i="6"/>
  <c r="AB141" i="6"/>
  <c r="AW141" i="6"/>
  <c r="BO141" i="6"/>
  <c r="AE141" i="6"/>
  <c r="BR141" i="6"/>
  <c r="AH141" i="6"/>
  <c r="AZ141" i="6"/>
  <c r="BU141" i="6"/>
  <c r="P141" i="6"/>
  <c r="AK141" i="6"/>
  <c r="BC141" i="6"/>
  <c r="S141" i="6"/>
  <c r="BF141" i="6"/>
  <c r="BX141" i="6"/>
  <c r="V141" i="6"/>
  <c r="AN141" i="6"/>
  <c r="BI141" i="6"/>
  <c r="CA141" i="6"/>
  <c r="Y141" i="6"/>
  <c r="AQ141" i="6"/>
  <c r="I110" i="17"/>
  <c r="I139" i="4"/>
  <c r="L109" i="6"/>
  <c r="CD109" i="6"/>
  <c r="L568" i="6"/>
  <c r="CD568" i="6"/>
  <c r="L324" i="6"/>
  <c r="CD324" i="6"/>
  <c r="CC426" i="6"/>
  <c r="BW426" i="6"/>
  <c r="BZ426" i="6"/>
  <c r="CD492" i="6"/>
  <c r="CD432" i="6"/>
  <c r="BT432" i="6"/>
  <c r="BW432" i="6"/>
  <c r="BZ432" i="6"/>
  <c r="CC432" i="6"/>
  <c r="CD414" i="6"/>
  <c r="BW414" i="6"/>
  <c r="BT414" i="6"/>
  <c r="CD462" i="6"/>
  <c r="CD402" i="6"/>
  <c r="BT481" i="6"/>
  <c r="BW481" i="6"/>
  <c r="BZ481" i="6"/>
  <c r="CC481" i="6"/>
  <c r="CD481" i="6"/>
  <c r="CD434" i="6"/>
  <c r="CD491" i="6"/>
  <c r="CD510" i="6"/>
  <c r="CD373" i="6"/>
  <c r="CC449" i="6"/>
  <c r="BZ449" i="6"/>
  <c r="BT449" i="6"/>
  <c r="BW449" i="6"/>
  <c r="CD499" i="6"/>
  <c r="CC499" i="6"/>
  <c r="BZ499" i="6"/>
  <c r="BT499" i="6"/>
  <c r="BW499" i="6"/>
  <c r="CD447" i="6"/>
  <c r="CD399" i="6"/>
  <c r="L210" i="6"/>
  <c r="CC210" i="6"/>
  <c r="BN210" i="6"/>
  <c r="AG210" i="6"/>
  <c r="BQ31" i="6"/>
  <c r="CC31" i="6"/>
  <c r="BH31" i="6"/>
  <c r="BZ31" i="6"/>
  <c r="BK31" i="6"/>
  <c r="CD31" i="6"/>
  <c r="BN50" i="6"/>
  <c r="CC487" i="6"/>
  <c r="BT383" i="6"/>
  <c r="BZ383" i="6"/>
  <c r="CC383" i="6"/>
  <c r="CD40" i="6"/>
  <c r="CD502" i="6"/>
  <c r="R87" i="6"/>
  <c r="AJ87" i="6"/>
  <c r="AY87" i="6"/>
  <c r="CC87" i="6"/>
  <c r="U87" i="6"/>
  <c r="X87" i="6"/>
  <c r="AM87" i="6"/>
  <c r="BB87" i="6"/>
  <c r="BE87" i="6"/>
  <c r="BQ87" i="6"/>
  <c r="AA87" i="6"/>
  <c r="AP87" i="6"/>
  <c r="BH87" i="6"/>
  <c r="BT87" i="6"/>
  <c r="AS87" i="6"/>
  <c r="BW87" i="6"/>
  <c r="L186" i="6"/>
  <c r="CC186" i="6"/>
  <c r="BW320" i="6"/>
  <c r="AV182" i="6"/>
  <c r="CC182" i="6"/>
  <c r="AA182" i="6"/>
  <c r="BB182" i="6"/>
  <c r="AP182" i="6"/>
  <c r="AG182" i="6"/>
  <c r="BH29" i="6"/>
  <c r="L204" i="6"/>
  <c r="CD234" i="6"/>
  <c r="CD464" i="6"/>
  <c r="R581" i="6"/>
  <c r="AS581" i="6"/>
  <c r="BW581" i="6"/>
  <c r="AV98" i="6"/>
  <c r="BQ98" i="6"/>
  <c r="BT98" i="6"/>
  <c r="O98" i="6"/>
  <c r="AA98" i="6"/>
  <c r="AS98" i="6"/>
  <c r="X98" i="6"/>
  <c r="BW98" i="6"/>
  <c r="BE98" i="6"/>
  <c r="R98" i="6"/>
  <c r="BB98" i="6"/>
  <c r="AM98" i="6"/>
  <c r="BN98" i="6"/>
  <c r="U98" i="6"/>
  <c r="BZ98" i="6"/>
  <c r="AJ98" i="6"/>
  <c r="AP98" i="6"/>
  <c r="AY98" i="6"/>
  <c r="BK98" i="6"/>
  <c r="BH98" i="6"/>
  <c r="AD98" i="6"/>
  <c r="AG98" i="6"/>
  <c r="CC98" i="6"/>
  <c r="CD98" i="6"/>
  <c r="L98" i="6"/>
  <c r="CD441" i="6"/>
  <c r="BT441" i="6"/>
  <c r="L199" i="6"/>
  <c r="CD199" i="6"/>
  <c r="CD461" i="6"/>
  <c r="BT461" i="6"/>
  <c r="J480" i="6"/>
  <c r="CD480" i="6" s="1"/>
  <c r="BI480" i="6"/>
  <c r="BX480" i="6"/>
  <c r="BR480" i="6"/>
  <c r="CA480" i="6"/>
  <c r="BU480" i="6"/>
  <c r="I480" i="6"/>
  <c r="L312" i="6"/>
  <c r="CD312" i="6"/>
  <c r="L50" i="6"/>
  <c r="CD50" i="6"/>
  <c r="J347" i="6"/>
  <c r="J331" i="6" s="1"/>
  <c r="E42" i="3" s="1"/>
  <c r="I347" i="6"/>
  <c r="I331" i="6" s="1"/>
  <c r="I554" i="6"/>
  <c r="J554" i="6"/>
  <c r="I261" i="6"/>
  <c r="J261" i="6"/>
  <c r="BU259" i="6"/>
  <c r="I259" i="6"/>
  <c r="BO259" i="6"/>
  <c r="CA259" i="6"/>
  <c r="BX259" i="6"/>
  <c r="BZ259" i="6" s="1"/>
  <c r="J259" i="6"/>
  <c r="BR259" i="6"/>
  <c r="BT143" i="6"/>
  <c r="BR142" i="6"/>
  <c r="L106" i="6"/>
  <c r="CD106" i="6"/>
  <c r="L558" i="6"/>
  <c r="CD558" i="6"/>
  <c r="CD210" i="6"/>
  <c r="O210" i="6"/>
  <c r="AJ312" i="6"/>
  <c r="BB312" i="6"/>
  <c r="BQ312" i="6"/>
  <c r="AP312" i="6"/>
  <c r="AS312" i="6"/>
  <c r="AV312" i="6"/>
  <c r="BN312" i="6"/>
  <c r="AD312" i="6"/>
  <c r="BW312" i="6"/>
  <c r="BT312" i="6"/>
  <c r="BE312" i="6"/>
  <c r="U312" i="6"/>
  <c r="BH312" i="6"/>
  <c r="AG312" i="6"/>
  <c r="AA312" i="6"/>
  <c r="CC312" i="6"/>
  <c r="AY312" i="6"/>
  <c r="X312" i="6"/>
  <c r="BZ312" i="6"/>
  <c r="AM312" i="6"/>
  <c r="R312" i="6"/>
  <c r="BK312" i="6"/>
  <c r="BH106" i="6"/>
  <c r="BE106" i="6"/>
  <c r="BT106" i="6"/>
  <c r="BW106" i="6"/>
  <c r="X106" i="6"/>
  <c r="AD106" i="6"/>
  <c r="AP106" i="6"/>
  <c r="AS106" i="6"/>
  <c r="AA106" i="6"/>
  <c r="O106" i="6"/>
  <c r="BZ106" i="6"/>
  <c r="R106" i="6"/>
  <c r="AG106" i="6"/>
  <c r="AV106" i="6"/>
  <c r="BK106" i="6"/>
  <c r="CC106" i="6"/>
  <c r="AY106" i="6"/>
  <c r="BN106" i="6"/>
  <c r="U106" i="6"/>
  <c r="AJ106" i="6"/>
  <c r="BB106" i="6"/>
  <c r="BQ106" i="6"/>
  <c r="AM106" i="6"/>
  <c r="BT366" i="6"/>
  <c r="BZ366" i="6"/>
  <c r="CC366" i="6"/>
  <c r="BW366" i="6"/>
  <c r="AP50" i="6"/>
  <c r="BW487" i="6"/>
  <c r="CD487" i="6"/>
  <c r="I44" i="17"/>
  <c r="AY40" i="6"/>
  <c r="BH130" i="6"/>
  <c r="BZ130" i="6"/>
  <c r="AM130" i="6"/>
  <c r="BQ130" i="6"/>
  <c r="AY130" i="6"/>
  <c r="BE130" i="6"/>
  <c r="BT130" i="6"/>
  <c r="BK144" i="6"/>
  <c r="AV144" i="6"/>
  <c r="BQ144" i="6"/>
  <c r="AG144" i="6"/>
  <c r="AY144" i="6"/>
  <c r="BT144" i="6"/>
  <c r="AJ144" i="6"/>
  <c r="CC144" i="6"/>
  <c r="BW144" i="6"/>
  <c r="BZ144" i="6"/>
  <c r="AM144" i="6"/>
  <c r="BB144" i="6"/>
  <c r="BE144" i="6"/>
  <c r="AP144" i="6"/>
  <c r="BN144" i="6"/>
  <c r="BH144" i="6"/>
  <c r="X144" i="6"/>
  <c r="AD144" i="6"/>
  <c r="AS144" i="6"/>
  <c r="AA144" i="6"/>
  <c r="BW58" i="6"/>
  <c r="BE58" i="6"/>
  <c r="AM58" i="6"/>
  <c r="BQ58" i="6"/>
  <c r="AY58" i="6"/>
  <c r="AJ58" i="6"/>
  <c r="U58" i="6"/>
  <c r="BN58" i="6"/>
  <c r="BB58" i="6"/>
  <c r="R58" i="6"/>
  <c r="BT58" i="6"/>
  <c r="BH58" i="6"/>
  <c r="AP58" i="6"/>
  <c r="AA58" i="6"/>
  <c r="BZ58" i="6"/>
  <c r="AG58" i="6"/>
  <c r="AS58" i="6"/>
  <c r="AV58" i="6"/>
  <c r="CC58" i="6"/>
  <c r="BK58" i="6"/>
  <c r="AD58" i="6"/>
  <c r="X58" i="6"/>
  <c r="O58" i="6"/>
  <c r="BW502" i="6"/>
  <c r="BZ502" i="6"/>
  <c r="CC502" i="6"/>
  <c r="BN164" i="6"/>
  <c r="AP164" i="6"/>
  <c r="BK164" i="6"/>
  <c r="AM164" i="6"/>
  <c r="BH164" i="6"/>
  <c r="AJ164" i="6"/>
  <c r="CC164" i="6"/>
  <c r="R164" i="6"/>
  <c r="BB164" i="6"/>
  <c r="O164" i="6"/>
  <c r="BE164" i="6"/>
  <c r="AG164" i="6"/>
  <c r="BW164" i="6"/>
  <c r="AY164" i="6"/>
  <c r="U164" i="6"/>
  <c r="AA164" i="6"/>
  <c r="BQ164" i="6"/>
  <c r="AV164" i="6"/>
  <c r="AD164" i="6"/>
  <c r="AA177" i="6"/>
  <c r="AS177" i="6"/>
  <c r="L153" i="6"/>
  <c r="L158" i="6"/>
  <c r="R308" i="6"/>
  <c r="BT308" i="6"/>
  <c r="BB308" i="6"/>
  <c r="AA308" i="6"/>
  <c r="AV308" i="6"/>
  <c r="AP308" i="6"/>
  <c r="AJ308" i="6"/>
  <c r="AD186" i="6"/>
  <c r="O320" i="6"/>
  <c r="BQ320" i="6"/>
  <c r="BW182" i="6"/>
  <c r="AD182" i="6"/>
  <c r="X182" i="6"/>
  <c r="BK182" i="6"/>
  <c r="BZ182" i="6"/>
  <c r="BT182" i="6"/>
  <c r="AY182" i="6"/>
  <c r="O182" i="6"/>
  <c r="BK29" i="6"/>
  <c r="BZ29" i="6"/>
  <c r="BE29" i="6"/>
  <c r="BW29" i="6"/>
  <c r="BB29" i="6"/>
  <c r="BT29" i="6"/>
  <c r="BN29" i="6"/>
  <c r="BQ29" i="6"/>
  <c r="BH204" i="6"/>
  <c r="AS204" i="6"/>
  <c r="BE204" i="6"/>
  <c r="AP204" i="6"/>
  <c r="BK204" i="6"/>
  <c r="BT204" i="6"/>
  <c r="BB204" i="6"/>
  <c r="R204" i="6"/>
  <c r="AM204" i="6"/>
  <c r="AJ204" i="6"/>
  <c r="BN204" i="6"/>
  <c r="AY204" i="6"/>
  <c r="AG204" i="6"/>
  <c r="BW204" i="6"/>
  <c r="AD204" i="6"/>
  <c r="AV204" i="6"/>
  <c r="AA204" i="6"/>
  <c r="X204" i="6"/>
  <c r="U204" i="6"/>
  <c r="BQ204" i="6"/>
  <c r="CC204" i="6"/>
  <c r="BZ204" i="6"/>
  <c r="CC293" i="6"/>
  <c r="BZ293" i="6"/>
  <c r="BW293" i="6"/>
  <c r="BT284" i="6"/>
  <c r="BZ284" i="6"/>
  <c r="CC284" i="6"/>
  <c r="BW284" i="6"/>
  <c r="AV161" i="6"/>
  <c r="BZ161" i="6"/>
  <c r="AJ322" i="6"/>
  <c r="BN322" i="6"/>
  <c r="R322" i="6"/>
  <c r="BZ117" i="6"/>
  <c r="BQ576" i="6"/>
  <c r="AS576" i="6"/>
  <c r="AP576" i="6"/>
  <c r="CC464" i="6"/>
  <c r="BQ33" i="6"/>
  <c r="BW33" i="6"/>
  <c r="CD266" i="6"/>
  <c r="I446" i="6"/>
  <c r="CD313" i="6"/>
  <c r="O313" i="6"/>
  <c r="J299" i="6"/>
  <c r="BR299" i="6"/>
  <c r="BT299" i="6" s="1"/>
  <c r="CA299" i="6"/>
  <c r="BU299" i="6"/>
  <c r="BX299" i="6"/>
  <c r="I299" i="6"/>
  <c r="BQ299" i="6" s="1"/>
  <c r="J274" i="6"/>
  <c r="I274" i="6"/>
  <c r="BX274" i="6"/>
  <c r="CA274" i="6"/>
  <c r="CC274" i="6" s="1"/>
  <c r="BU274" i="6"/>
  <c r="BW274" i="6" s="1"/>
  <c r="BO274" i="6"/>
  <c r="BR274" i="6"/>
  <c r="BT274" i="6" s="1"/>
  <c r="H193" i="6"/>
  <c r="I192" i="4"/>
  <c r="CD320" i="6"/>
  <c r="L320" i="6"/>
  <c r="CD182" i="6"/>
  <c r="L182" i="6"/>
  <c r="C30" i="3"/>
  <c r="E29" i="2"/>
  <c r="BN143" i="6"/>
  <c r="BL142" i="6"/>
  <c r="AO30" i="3" s="1"/>
  <c r="AP30" i="3" s="1"/>
  <c r="BB143" i="6"/>
  <c r="AZ142" i="6"/>
  <c r="AG30" i="3" s="1"/>
  <c r="AH30" i="3" s="1"/>
  <c r="BZ143" i="6"/>
  <c r="BX142" i="6"/>
  <c r="L311" i="6"/>
  <c r="CD311" i="6"/>
  <c r="L553" i="6"/>
  <c r="CD553" i="6"/>
  <c r="L196" i="6"/>
  <c r="CD196" i="6"/>
  <c r="L222" i="6"/>
  <c r="CD222" i="6"/>
  <c r="CD533" i="6"/>
  <c r="CD547" i="6"/>
  <c r="CD383" i="6"/>
  <c r="CD359" i="6"/>
  <c r="CD540" i="6"/>
  <c r="CD387" i="6"/>
  <c r="CD528" i="6"/>
  <c r="CD404" i="6"/>
  <c r="CD355" i="6"/>
  <c r="CD371" i="6"/>
  <c r="BW371" i="6"/>
  <c r="BZ371" i="6"/>
  <c r="CC371" i="6"/>
  <c r="BT371" i="6"/>
  <c r="BT524" i="6"/>
  <c r="BW524" i="6"/>
  <c r="BZ524" i="6"/>
  <c r="CC524" i="6"/>
  <c r="CD524" i="6"/>
  <c r="BT362" i="6"/>
  <c r="BW362" i="6"/>
  <c r="CD362" i="6"/>
  <c r="CC407" i="6"/>
  <c r="BZ42" i="6"/>
  <c r="BB42" i="6"/>
  <c r="BT42" i="6"/>
  <c r="CC42" i="6"/>
  <c r="BW42" i="6"/>
  <c r="BK42" i="6"/>
  <c r="BN42" i="6"/>
  <c r="BH42" i="6"/>
  <c r="BE42" i="6"/>
  <c r="BQ42" i="6"/>
  <c r="CD478" i="6"/>
  <c r="BH38" i="6"/>
  <c r="CC38" i="6"/>
  <c r="BK38" i="6"/>
  <c r="BQ38" i="6"/>
  <c r="BT38" i="6"/>
  <c r="BW38" i="6"/>
  <c r="BB38" i="6"/>
  <c r="BZ38" i="6"/>
  <c r="BE38" i="6"/>
  <c r="BN38" i="6"/>
  <c r="R172" i="6"/>
  <c r="AD172" i="6"/>
  <c r="BT172" i="6"/>
  <c r="O172" i="6"/>
  <c r="BQ172" i="6"/>
  <c r="BW172" i="6"/>
  <c r="AM172" i="6"/>
  <c r="BB172" i="6"/>
  <c r="AY172" i="6"/>
  <c r="U172" i="6"/>
  <c r="X153" i="6"/>
  <c r="BN153" i="6"/>
  <c r="AP153" i="6"/>
  <c r="BZ153" i="6"/>
  <c r="BB153" i="6"/>
  <c r="AD153" i="6"/>
  <c r="R153" i="6"/>
  <c r="BH153" i="6"/>
  <c r="CC153" i="6"/>
  <c r="BQ153" i="6"/>
  <c r="BE153" i="6"/>
  <c r="AS153" i="6"/>
  <c r="AG153" i="6"/>
  <c r="U153" i="6"/>
  <c r="BW153" i="6"/>
  <c r="BK153" i="6"/>
  <c r="AY153" i="6"/>
  <c r="AM153" i="6"/>
  <c r="AA153" i="6"/>
  <c r="BT153" i="6"/>
  <c r="AV153" i="6"/>
  <c r="AJ153" i="6"/>
  <c r="CC158" i="6"/>
  <c r="AY158" i="6"/>
  <c r="BE158" i="6"/>
  <c r="AS158" i="6"/>
  <c r="BW158" i="6"/>
  <c r="AV158" i="6"/>
  <c r="BB158" i="6"/>
  <c r="BT158" i="6"/>
  <c r="BZ158" i="6"/>
  <c r="AD158" i="6"/>
  <c r="AG158" i="6"/>
  <c r="AA158" i="6"/>
  <c r="AJ158" i="6"/>
  <c r="BH158" i="6"/>
  <c r="AM158" i="6"/>
  <c r="BN158" i="6"/>
  <c r="U158" i="6"/>
  <c r="BK158" i="6"/>
  <c r="BQ158" i="6"/>
  <c r="X158" i="6"/>
  <c r="R158" i="6"/>
  <c r="AP158" i="6"/>
  <c r="BZ176" i="6"/>
  <c r="AS176" i="6"/>
  <c r="AD176" i="6"/>
  <c r="BK176" i="6"/>
  <c r="BW176" i="6"/>
  <c r="BH176" i="6"/>
  <c r="AA176" i="6"/>
  <c r="BT176" i="6"/>
  <c r="BE176" i="6"/>
  <c r="AP176" i="6"/>
  <c r="X176" i="6"/>
  <c r="BQ176" i="6"/>
  <c r="AM176" i="6"/>
  <c r="BB176" i="6"/>
  <c r="U176" i="6"/>
  <c r="R176" i="6"/>
  <c r="O176" i="6"/>
  <c r="AY176" i="6"/>
  <c r="CD305" i="6"/>
  <c r="CD241" i="6"/>
  <c r="BZ485" i="6"/>
  <c r="CD485" i="6"/>
  <c r="BW485" i="6"/>
  <c r="BT485" i="6"/>
  <c r="BW285" i="6"/>
  <c r="BZ285" i="6"/>
  <c r="BT285" i="6"/>
  <c r="CD285" i="6"/>
  <c r="BQ285" i="6"/>
  <c r="CC285" i="6"/>
  <c r="CD471" i="6"/>
  <c r="CC471" i="6"/>
  <c r="BT300" i="6"/>
  <c r="CD300" i="6"/>
  <c r="BW252" i="6"/>
  <c r="BZ252" i="6"/>
  <c r="CC252" i="6"/>
  <c r="BT252" i="6"/>
  <c r="BQ252" i="6"/>
  <c r="CD336" i="6"/>
  <c r="BW251" i="6"/>
  <c r="BQ251" i="6"/>
  <c r="CC251" i="6"/>
  <c r="CD251" i="6"/>
  <c r="CC482" i="6"/>
  <c r="BT232" i="6"/>
  <c r="CC232" i="6"/>
  <c r="BW232" i="6"/>
  <c r="CD232" i="6"/>
  <c r="CD489" i="6"/>
  <c r="CD275" i="6"/>
  <c r="BZ275" i="6"/>
  <c r="BT275" i="6"/>
  <c r="CC275" i="6"/>
  <c r="BW275" i="6"/>
  <c r="BQ275" i="6"/>
  <c r="BW272" i="6"/>
  <c r="BQ272" i="6"/>
  <c r="CD272" i="6"/>
  <c r="BT272" i="6"/>
  <c r="CD346" i="6"/>
  <c r="AS157" i="6"/>
  <c r="BQ157" i="6"/>
  <c r="AG157" i="6"/>
  <c r="X157" i="6"/>
  <c r="BH157" i="6"/>
  <c r="AA157" i="6"/>
  <c r="AY157" i="6"/>
  <c r="BW157" i="6"/>
  <c r="BK157" i="6"/>
  <c r="AM157" i="6"/>
  <c r="O157" i="6"/>
  <c r="BT157" i="6"/>
  <c r="AV157" i="6"/>
  <c r="AJ157" i="6"/>
  <c r="CC157" i="6"/>
  <c r="BZ157" i="6"/>
  <c r="AD157" i="6"/>
  <c r="U157" i="6"/>
  <c r="BE157" i="6"/>
  <c r="R157" i="6"/>
  <c r="O171" i="6"/>
  <c r="AG171" i="6"/>
  <c r="AM171" i="6"/>
  <c r="BN171" i="6"/>
  <c r="AA171" i="6"/>
  <c r="AD171" i="6"/>
  <c r="AS171" i="6"/>
  <c r="BZ171" i="6"/>
  <c r="R171" i="6"/>
  <c r="AV171" i="6"/>
  <c r="AJ171" i="6"/>
  <c r="AP200" i="6"/>
  <c r="AY200" i="6"/>
  <c r="R200" i="6"/>
  <c r="BQ200" i="6"/>
  <c r="BT200" i="6"/>
  <c r="AG200" i="6"/>
  <c r="AV200" i="6"/>
  <c r="BB200" i="6"/>
  <c r="U200" i="6"/>
  <c r="AJ200" i="6"/>
  <c r="BE200" i="6"/>
  <c r="BW200" i="6"/>
  <c r="AM200" i="6"/>
  <c r="BH200" i="6"/>
  <c r="X200" i="6"/>
  <c r="CC200" i="6"/>
  <c r="AA200" i="6"/>
  <c r="AS200" i="6"/>
  <c r="BK200" i="6"/>
  <c r="BZ200" i="6"/>
  <c r="O200" i="6"/>
  <c r="BZ186" i="6"/>
  <c r="BH186" i="6"/>
  <c r="AV186" i="6"/>
  <c r="BQ186" i="6"/>
  <c r="BW186" i="6"/>
  <c r="AM186" i="6"/>
  <c r="AA186" i="6"/>
  <c r="AJ186" i="6"/>
  <c r="AG186" i="6"/>
  <c r="X186" i="6"/>
  <c r="U186" i="6"/>
  <c r="AY186" i="6"/>
  <c r="BB186" i="6"/>
  <c r="BT186" i="6"/>
  <c r="BH220" i="6"/>
  <c r="BQ220" i="6"/>
  <c r="BE220" i="6"/>
  <c r="L161" i="6"/>
  <c r="L322" i="6"/>
  <c r="L576" i="6"/>
  <c r="CD279" i="6"/>
  <c r="BT279" i="6"/>
  <c r="BW279" i="6"/>
  <c r="CC279" i="6"/>
  <c r="BQ279" i="6"/>
  <c r="CC348" i="6"/>
  <c r="CD348" i="6"/>
  <c r="BW276" i="6"/>
  <c r="CC276" i="6"/>
  <c r="CD337" i="6"/>
  <c r="BW337" i="6"/>
  <c r="BZ337" i="6"/>
  <c r="BT468" i="6"/>
  <c r="CC468" i="6"/>
  <c r="CD231" i="6"/>
  <c r="CC231" i="6"/>
  <c r="CD236" i="6"/>
  <c r="AS310" i="6"/>
  <c r="AG310" i="6"/>
  <c r="BH310" i="6"/>
  <c r="AV310" i="6"/>
  <c r="AJ310" i="6"/>
  <c r="BB310" i="6"/>
  <c r="AD161" i="6"/>
  <c r="AY161" i="6"/>
  <c r="I142" i="6"/>
  <c r="J142" i="6"/>
  <c r="BO347" i="6"/>
  <c r="BO331" i="6" s="1"/>
  <c r="CA347" i="6"/>
  <c r="BX347" i="6"/>
  <c r="BU347" i="6"/>
  <c r="BR347" i="6"/>
  <c r="J273" i="6"/>
  <c r="BX273" i="6"/>
  <c r="BR273" i="6"/>
  <c r="BO273" i="6"/>
  <c r="CA273" i="6"/>
  <c r="BU273" i="6"/>
  <c r="I273" i="6"/>
  <c r="J298" i="6"/>
  <c r="I298" i="6"/>
  <c r="BU298" i="6"/>
  <c r="BX298" i="6"/>
  <c r="BR298" i="6"/>
  <c r="CA298" i="6"/>
  <c r="CD180" i="6"/>
  <c r="L180" i="6"/>
  <c r="CD130" i="6"/>
  <c r="L130" i="6"/>
  <c r="L144" i="6"/>
  <c r="CD144" i="6"/>
  <c r="L58" i="6"/>
  <c r="CD58" i="6"/>
  <c r="BR319" i="6"/>
  <c r="BO319" i="6"/>
  <c r="AN319" i="6"/>
  <c r="AT319" i="6"/>
  <c r="BU319" i="6"/>
  <c r="BX319" i="6"/>
  <c r="AH319" i="6"/>
  <c r="BC319" i="6"/>
  <c r="BL319" i="6"/>
  <c r="CA319" i="6"/>
  <c r="P319" i="6"/>
  <c r="AW319" i="6"/>
  <c r="BI319" i="6"/>
  <c r="AQ319" i="6"/>
  <c r="S319" i="6"/>
  <c r="Y319" i="6"/>
  <c r="AK319" i="6"/>
  <c r="AE319" i="6"/>
  <c r="V319" i="6"/>
  <c r="I319" i="6"/>
  <c r="J319" i="6"/>
  <c r="AB319" i="6"/>
  <c r="BF319" i="6"/>
  <c r="M319" i="6"/>
  <c r="AZ319" i="6"/>
  <c r="CD164" i="6"/>
  <c r="L164" i="6"/>
  <c r="CD177" i="6"/>
  <c r="L177" i="6"/>
  <c r="BO207" i="6"/>
  <c r="AN207" i="6"/>
  <c r="V207" i="6"/>
  <c r="V203" i="6" s="1"/>
  <c r="M207" i="6"/>
  <c r="BU207" i="6"/>
  <c r="BL207" i="6"/>
  <c r="CA207" i="6"/>
  <c r="BI207" i="6"/>
  <c r="BF207" i="6"/>
  <c r="BC207" i="6"/>
  <c r="AE207" i="6"/>
  <c r="Y207" i="6"/>
  <c r="BX207" i="6"/>
  <c r="AZ207" i="6"/>
  <c r="AB207" i="6"/>
  <c r="AW207" i="6"/>
  <c r="AW203" i="6" s="1"/>
  <c r="J207" i="6"/>
  <c r="I207" i="6"/>
  <c r="AH207" i="6"/>
  <c r="AK207" i="6"/>
  <c r="S207" i="6"/>
  <c r="AT207" i="6"/>
  <c r="BR207" i="6"/>
  <c r="AQ207" i="6"/>
  <c r="P207" i="6"/>
  <c r="AN64" i="6"/>
  <c r="V64" i="6"/>
  <c r="BU64" i="6"/>
  <c r="AK64" i="6"/>
  <c r="BR64" i="6"/>
  <c r="AZ64" i="6"/>
  <c r="AQ64" i="6"/>
  <c r="BI64" i="6"/>
  <c r="M64" i="6"/>
  <c r="P64" i="6"/>
  <c r="S64" i="6"/>
  <c r="AH64" i="6"/>
  <c r="BO64" i="6"/>
  <c r="BL64" i="6"/>
  <c r="AB64" i="6"/>
  <c r="AW64" i="6"/>
  <c r="CA64" i="6"/>
  <c r="BF64" i="6"/>
  <c r="Y64" i="6"/>
  <c r="BC64" i="6"/>
  <c r="AE64" i="6"/>
  <c r="BX64" i="6"/>
  <c r="AT64" i="6"/>
  <c r="AQ52" i="6"/>
  <c r="AS52" i="6" s="1"/>
  <c r="AW52" i="6"/>
  <c r="AY52" i="6" s="1"/>
  <c r="BL52" i="6"/>
  <c r="BN52" i="6" s="1"/>
  <c r="BX52" i="6"/>
  <c r="BZ52" i="6" s="1"/>
  <c r="M52" i="6"/>
  <c r="AH52" i="6"/>
  <c r="AJ52" i="6" s="1"/>
  <c r="AT52" i="6"/>
  <c r="AV52" i="6" s="1"/>
  <c r="S52" i="6"/>
  <c r="U52" i="6" s="1"/>
  <c r="V52" i="6"/>
  <c r="X52" i="6" s="1"/>
  <c r="AZ52" i="6"/>
  <c r="BB52" i="6" s="1"/>
  <c r="BO52" i="6"/>
  <c r="BQ52" i="6" s="1"/>
  <c r="BR52" i="6"/>
  <c r="BT52" i="6" s="1"/>
  <c r="Y52" i="6"/>
  <c r="AA52" i="6" s="1"/>
  <c r="AN52" i="6"/>
  <c r="AP52" i="6" s="1"/>
  <c r="BC52" i="6"/>
  <c r="BE52" i="6" s="1"/>
  <c r="BU52" i="6"/>
  <c r="BW52" i="6" s="1"/>
  <c r="AB52" i="6"/>
  <c r="AD52" i="6" s="1"/>
  <c r="BF52" i="6"/>
  <c r="BH52" i="6" s="1"/>
  <c r="BI52" i="6"/>
  <c r="BK52" i="6" s="1"/>
  <c r="P52" i="6"/>
  <c r="R52" i="6" s="1"/>
  <c r="CA52" i="6"/>
  <c r="CC52" i="6" s="1"/>
  <c r="AE52" i="6"/>
  <c r="AG52" i="6" s="1"/>
  <c r="AK52" i="6"/>
  <c r="AM52" i="6" s="1"/>
  <c r="AQ554" i="6"/>
  <c r="BF554" i="6"/>
  <c r="BL554" i="6"/>
  <c r="AB554" i="6"/>
  <c r="AE554" i="6"/>
  <c r="BI554" i="6"/>
  <c r="BO554" i="6"/>
  <c r="P554" i="6"/>
  <c r="M554" i="6"/>
  <c r="AT554" i="6"/>
  <c r="AZ554" i="6"/>
  <c r="BR554" i="6"/>
  <c r="BC554" i="6"/>
  <c r="CA554" i="6"/>
  <c r="Y554" i="6"/>
  <c r="AW554" i="6"/>
  <c r="S554" i="6"/>
  <c r="V554" i="6"/>
  <c r="AK554" i="6"/>
  <c r="AH554" i="6"/>
  <c r="BU554" i="6"/>
  <c r="AN554" i="6"/>
  <c r="BX554" i="6"/>
  <c r="CD87" i="6"/>
  <c r="L87" i="6"/>
  <c r="L225" i="6"/>
  <c r="CD225" i="6"/>
  <c r="L84" i="6"/>
  <c r="CD84" i="6"/>
  <c r="CD523" i="6"/>
  <c r="CD512" i="6"/>
  <c r="CD548" i="6"/>
  <c r="CD378" i="6"/>
  <c r="CD407" i="6"/>
  <c r="CD545" i="6"/>
  <c r="CD526" i="6"/>
  <c r="BZ454" i="6"/>
  <c r="BW454" i="6"/>
  <c r="BT454" i="6"/>
  <c r="CC454" i="6"/>
  <c r="CD453" i="6"/>
  <c r="CD482" i="6"/>
  <c r="BZ279" i="6"/>
  <c r="BT348" i="6"/>
  <c r="BQ276" i="6"/>
  <c r="BT276" i="6"/>
  <c r="BZ276" i="6"/>
  <c r="BQ337" i="6"/>
  <c r="BW468" i="6"/>
  <c r="BZ468" i="6"/>
  <c r="BW236" i="6"/>
  <c r="BZ236" i="6"/>
  <c r="BE310" i="6"/>
  <c r="BK310" i="6"/>
  <c r="AD310" i="6"/>
  <c r="O310" i="6"/>
  <c r="AA161" i="6"/>
  <c r="AJ161" i="6"/>
  <c r="CC161" i="6"/>
  <c r="BE161" i="6"/>
  <c r="BK161" i="6"/>
  <c r="AM161" i="6"/>
  <c r="BT161" i="6"/>
  <c r="X161" i="6"/>
  <c r="BQ161" i="6"/>
  <c r="AS161" i="6"/>
  <c r="BB161" i="6"/>
  <c r="R161" i="6"/>
  <c r="BN161" i="6"/>
  <c r="AP161" i="6"/>
  <c r="BW161" i="6"/>
  <c r="BT322" i="6"/>
  <c r="BE322" i="6"/>
  <c r="CC322" i="6"/>
  <c r="AA322" i="6"/>
  <c r="AD322" i="6"/>
  <c r="BK322" i="6"/>
  <c r="AV322" i="6"/>
  <c r="U322" i="6"/>
  <c r="AG322" i="6"/>
  <c r="BZ322" i="6"/>
  <c r="AM322" i="6"/>
  <c r="BH322" i="6"/>
  <c r="X322" i="6"/>
  <c r="AP322" i="6"/>
  <c r="AY322" i="6"/>
  <c r="BQ322" i="6"/>
  <c r="AS322" i="6"/>
  <c r="AA117" i="6"/>
  <c r="AS117" i="6"/>
  <c r="R576" i="6"/>
  <c r="AM576" i="6"/>
  <c r="CD576" i="6"/>
  <c r="AJ576" i="6"/>
  <c r="AG576" i="6"/>
  <c r="BB576" i="6"/>
  <c r="AA576" i="6"/>
  <c r="BH576" i="6"/>
  <c r="BE576" i="6"/>
  <c r="AD576" i="6"/>
  <c r="BT576" i="6"/>
  <c r="U576" i="6"/>
  <c r="CC576" i="6"/>
  <c r="BZ576" i="6"/>
  <c r="BW576" i="6"/>
  <c r="BK576" i="6"/>
  <c r="X576" i="6"/>
  <c r="AY576" i="6"/>
  <c r="BN576" i="6"/>
  <c r="BW233" i="6"/>
  <c r="BZ233" i="6"/>
  <c r="CC233" i="6"/>
  <c r="BW464" i="6"/>
  <c r="BT464" i="6"/>
  <c r="BZ464" i="6"/>
  <c r="BN33" i="6"/>
  <c r="BK33" i="6"/>
  <c r="CC33" i="6"/>
  <c r="BH33" i="6"/>
  <c r="BZ33" i="6"/>
  <c r="BE33" i="6"/>
  <c r="BT33" i="6"/>
  <c r="BB33" i="6"/>
  <c r="CD42" i="6"/>
  <c r="AY42" i="6"/>
  <c r="AP59" i="6"/>
  <c r="U59" i="6"/>
  <c r="AD59" i="6"/>
  <c r="BW59" i="6"/>
  <c r="BH59" i="6"/>
  <c r="CC59" i="6"/>
  <c r="X59" i="6"/>
  <c r="BT59" i="6"/>
  <c r="BN59" i="6"/>
  <c r="AV59" i="6"/>
  <c r="BE59" i="6"/>
  <c r="BQ59" i="6"/>
  <c r="BK59" i="6"/>
  <c r="AY59" i="6"/>
  <c r="AM59" i="6"/>
  <c r="BZ59" i="6"/>
  <c r="AJ59" i="6"/>
  <c r="R59" i="6"/>
  <c r="AS59" i="6"/>
  <c r="AG59" i="6"/>
  <c r="O59" i="6"/>
  <c r="AA59" i="6"/>
  <c r="BB59" i="6"/>
  <c r="CD59" i="6"/>
  <c r="L59" i="6"/>
  <c r="CD308" i="6"/>
  <c r="L308" i="6"/>
  <c r="AY38" i="6"/>
  <c r="CD38" i="6"/>
  <c r="L172" i="6"/>
  <c r="CD172" i="6"/>
  <c r="CD153" i="6"/>
  <c r="O153" i="6"/>
  <c r="CD158" i="6"/>
  <c r="O158" i="6"/>
  <c r="L176" i="6"/>
  <c r="CD176" i="6"/>
  <c r="BQ241" i="6"/>
  <c r="CC241" i="6"/>
  <c r="BZ241" i="6"/>
  <c r="BT241" i="6"/>
  <c r="BW241" i="6"/>
  <c r="BX391" i="6"/>
  <c r="BZ391" i="6" s="1"/>
  <c r="BR391" i="6"/>
  <c r="BU391" i="6"/>
  <c r="BW391" i="6" s="1"/>
  <c r="CA391" i="6"/>
  <c r="CC391" i="6" s="1"/>
  <c r="L157" i="6"/>
  <c r="CD157" i="6"/>
  <c r="CD171" i="6"/>
  <c r="L171" i="6"/>
  <c r="CD200" i="6"/>
  <c r="L200" i="6"/>
  <c r="R186" i="6"/>
  <c r="CD186" i="6"/>
  <c r="BX261" i="6"/>
  <c r="BZ261" i="6" s="1"/>
  <c r="CA261" i="6"/>
  <c r="BU261" i="6"/>
  <c r="BW261" i="6" s="1"/>
  <c r="BR261" i="6"/>
  <c r="BT261" i="6" s="1"/>
  <c r="BO261" i="6"/>
  <c r="CD29" i="6"/>
  <c r="AY29" i="6"/>
  <c r="CD204" i="6"/>
  <c r="O204" i="6"/>
  <c r="BT293" i="6"/>
  <c r="CD293" i="6"/>
  <c r="BQ284" i="6"/>
  <c r="CD284" i="6"/>
  <c r="CC220" i="6"/>
  <c r="BT220" i="6"/>
  <c r="BK220" i="6"/>
  <c r="L220" i="6"/>
  <c r="CD220" i="6"/>
  <c r="CD310" i="6"/>
  <c r="L310" i="6"/>
  <c r="L66" i="6"/>
  <c r="CD66" i="6"/>
  <c r="L209" i="6"/>
  <c r="CD209" i="6"/>
  <c r="L330" i="6"/>
  <c r="CD330" i="6"/>
  <c r="CC484" i="6"/>
  <c r="BZ484" i="6"/>
  <c r="BW484" i="6"/>
  <c r="BT484" i="6"/>
  <c r="CD459" i="6"/>
  <c r="CD525" i="6"/>
  <c r="CD35" i="6"/>
  <c r="CD30" i="6"/>
  <c r="CD469" i="6"/>
  <c r="AY117" i="6"/>
  <c r="BI27" i="6"/>
  <c r="AJ220" i="6"/>
  <c r="AD220" i="6"/>
  <c r="R220" i="6"/>
  <c r="AV220" i="6"/>
  <c r="AG220" i="6"/>
  <c r="AA220" i="6"/>
  <c r="AS220" i="6"/>
  <c r="X220" i="6"/>
  <c r="BB220" i="6"/>
  <c r="U220" i="6"/>
  <c r="BZ220" i="6"/>
  <c r="AP220" i="6"/>
  <c r="BN220" i="6"/>
  <c r="O220" i="6"/>
  <c r="AY220" i="6"/>
  <c r="AM220" i="6"/>
  <c r="BW220" i="6"/>
  <c r="BQ231" i="6"/>
  <c r="BT231" i="6"/>
  <c r="BW231" i="6"/>
  <c r="BZ231" i="6"/>
  <c r="BR95" i="6"/>
  <c r="BT95" i="6" s="1"/>
  <c r="AZ95" i="6"/>
  <c r="BB95" i="6" s="1"/>
  <c r="AT95" i="6"/>
  <c r="AV95" i="6" s="1"/>
  <c r="AB95" i="6"/>
  <c r="AD95" i="6" s="1"/>
  <c r="M95" i="6"/>
  <c r="AN95" i="6"/>
  <c r="AP95" i="6" s="1"/>
  <c r="S95" i="6"/>
  <c r="U95" i="6" s="1"/>
  <c r="V95" i="6"/>
  <c r="X95" i="6" s="1"/>
  <c r="AQ95" i="6"/>
  <c r="AS95" i="6" s="1"/>
  <c r="P95" i="6"/>
  <c r="R95" i="6" s="1"/>
  <c r="BX95" i="6"/>
  <c r="BZ95" i="6" s="1"/>
  <c r="BI95" i="6"/>
  <c r="BK95" i="6" s="1"/>
  <c r="CA95" i="6"/>
  <c r="CC95" i="6" s="1"/>
  <c r="AE95" i="6"/>
  <c r="AG95" i="6" s="1"/>
  <c r="BL95" i="6"/>
  <c r="BN95" i="6" s="1"/>
  <c r="Y95" i="6"/>
  <c r="AA95" i="6" s="1"/>
  <c r="AW95" i="6"/>
  <c r="AY95" i="6" s="1"/>
  <c r="AK95" i="6"/>
  <c r="AM95" i="6" s="1"/>
  <c r="BF95" i="6"/>
  <c r="BH95" i="6" s="1"/>
  <c r="BU95" i="6"/>
  <c r="BW95" i="6" s="1"/>
  <c r="BO95" i="6"/>
  <c r="BQ95" i="6" s="1"/>
  <c r="BC95" i="6"/>
  <c r="BE95" i="6" s="1"/>
  <c r="AH95" i="6"/>
  <c r="AJ95" i="6" s="1"/>
  <c r="CD161" i="6"/>
  <c r="O161" i="6"/>
  <c r="O322" i="6"/>
  <c r="CD322" i="6"/>
  <c r="AJ117" i="6"/>
  <c r="BN117" i="6"/>
  <c r="BK117" i="6"/>
  <c r="AD117" i="6"/>
  <c r="AV117" i="6"/>
  <c r="CD557" i="6"/>
  <c r="L557" i="6"/>
  <c r="BH557" i="6"/>
  <c r="AS557" i="6"/>
  <c r="R557" i="6"/>
  <c r="AY557" i="6"/>
  <c r="BZ557" i="6"/>
  <c r="AV557" i="6"/>
  <c r="O557" i="6"/>
  <c r="CC557" i="6"/>
  <c r="AD557" i="6"/>
  <c r="BK557" i="6"/>
  <c r="AG557" i="6"/>
  <c r="BN557" i="6"/>
  <c r="AJ557" i="6"/>
  <c r="U557" i="6"/>
  <c r="AM557" i="6"/>
  <c r="BB557" i="6"/>
  <c r="BQ557" i="6"/>
  <c r="X557" i="6"/>
  <c r="AA557" i="6"/>
  <c r="AP557" i="6"/>
  <c r="BE557" i="6"/>
  <c r="BT557" i="6"/>
  <c r="BW557" i="6"/>
  <c r="CD514" i="6"/>
  <c r="CD36" i="6"/>
  <c r="CD303" i="6"/>
  <c r="CD117" i="6"/>
  <c r="L117" i="6"/>
  <c r="CD233" i="6"/>
  <c r="BT233" i="6"/>
  <c r="CD33" i="6"/>
  <c r="AY33" i="6"/>
  <c r="R143" i="6"/>
  <c r="P142" i="6"/>
  <c r="I30" i="3" s="1"/>
  <c r="AV143" i="6"/>
  <c r="AT142" i="6"/>
  <c r="AC30" i="3" s="1"/>
  <c r="AG143" i="6"/>
  <c r="AE142" i="6"/>
  <c r="S30" i="3" s="1"/>
  <c r="CC143" i="6"/>
  <c r="CA142" i="6"/>
  <c r="AM143" i="6"/>
  <c r="AK142" i="6"/>
  <c r="W30" i="3" s="1"/>
  <c r="BQ143" i="6"/>
  <c r="BO142" i="6"/>
  <c r="AA143" i="6"/>
  <c r="Y142" i="6"/>
  <c r="O30" i="3" s="1"/>
  <c r="BW143" i="6"/>
  <c r="BU142" i="6"/>
  <c r="BH143" i="6"/>
  <c r="BF142" i="6"/>
  <c r="AK30" i="3" s="1"/>
  <c r="AD143" i="6"/>
  <c r="AB142" i="6"/>
  <c r="Q30" i="3" s="1"/>
  <c r="CD376" i="6"/>
  <c r="AZ219" i="6"/>
  <c r="BO219" i="6"/>
  <c r="BX219" i="6"/>
  <c r="BF219" i="6"/>
  <c r="AY143" i="6"/>
  <c r="AW142" i="6"/>
  <c r="AE30" i="3" s="1"/>
  <c r="AJ143" i="6"/>
  <c r="AH142" i="6"/>
  <c r="U30" i="3" s="1"/>
  <c r="AS143" i="6"/>
  <c r="AQ142" i="6"/>
  <c r="AA30" i="3" s="1"/>
  <c r="C42" i="3"/>
  <c r="E41" i="2"/>
  <c r="CD268" i="6"/>
  <c r="CD281" i="6"/>
  <c r="U143" i="6"/>
  <c r="S142" i="6"/>
  <c r="K30" i="3" s="1"/>
  <c r="AP143" i="6"/>
  <c r="AN142" i="6"/>
  <c r="BK143" i="6"/>
  <c r="BI142" i="6"/>
  <c r="AM30" i="3" s="1"/>
  <c r="CD143" i="6"/>
  <c r="L143" i="6"/>
  <c r="O143" i="6"/>
  <c r="M142" i="6"/>
  <c r="V142" i="6"/>
  <c r="X143" i="6"/>
  <c r="BE143" i="6"/>
  <c r="BC142" i="6"/>
  <c r="AI30" i="3" s="1"/>
  <c r="L125" i="6"/>
  <c r="CD125" i="6"/>
  <c r="L581" i="6"/>
  <c r="CD581" i="6"/>
  <c r="CD227" i="6"/>
  <c r="L227" i="6"/>
  <c r="L90" i="6"/>
  <c r="CD90" i="6"/>
  <c r="L187" i="6"/>
  <c r="CD187" i="6"/>
  <c r="J137" i="6"/>
  <c r="L138" i="6"/>
  <c r="CD138" i="6"/>
  <c r="X138" i="6"/>
  <c r="V137" i="6"/>
  <c r="AK137" i="6"/>
  <c r="AM138" i="6"/>
  <c r="BE138" i="6"/>
  <c r="BC137" i="6"/>
  <c r="BT138" i="6"/>
  <c r="BR137" i="6"/>
  <c r="BT137" i="6" s="1"/>
  <c r="AN137" i="6"/>
  <c r="AP138" i="6"/>
  <c r="Y137" i="6"/>
  <c r="AA138" i="6"/>
  <c r="AQ137" i="6"/>
  <c r="AS138" i="6"/>
  <c r="BF137" i="6"/>
  <c r="BH138" i="6"/>
  <c r="BU137" i="6"/>
  <c r="BW137" i="6" s="1"/>
  <c r="BW138" i="6"/>
  <c r="AB137" i="6"/>
  <c r="AD138" i="6"/>
  <c r="BX137" i="6"/>
  <c r="BZ137" i="6" s="1"/>
  <c r="BZ138" i="6"/>
  <c r="M137" i="6"/>
  <c r="O138" i="6"/>
  <c r="AE137" i="6"/>
  <c r="AG138" i="6"/>
  <c r="AT137" i="6"/>
  <c r="AV138" i="6"/>
  <c r="BI137" i="6"/>
  <c r="BK138" i="6"/>
  <c r="CA137" i="6"/>
  <c r="CC137" i="6" s="1"/>
  <c r="CC138" i="6"/>
  <c r="P137" i="6"/>
  <c r="R138" i="6"/>
  <c r="BL137" i="6"/>
  <c r="BN138" i="6"/>
  <c r="S137" i="6"/>
  <c r="U138" i="6"/>
  <c r="AH137" i="6"/>
  <c r="AJ138" i="6"/>
  <c r="AW137" i="6"/>
  <c r="AY138" i="6"/>
  <c r="BO137" i="6"/>
  <c r="BQ137" i="6" s="1"/>
  <c r="BQ138" i="6"/>
  <c r="AZ137" i="6"/>
  <c r="BB138" i="6"/>
  <c r="C27" i="3"/>
  <c r="E26" i="2"/>
  <c r="BZ266" i="6"/>
  <c r="BQ266" i="6"/>
  <c r="BW266" i="6"/>
  <c r="CC266" i="6"/>
  <c r="BT266" i="6"/>
  <c r="CD339" i="6"/>
  <c r="CD467" i="6"/>
  <c r="CD344" i="6"/>
  <c r="CD297" i="6"/>
  <c r="AK219" i="6"/>
  <c r="CD430" i="6"/>
  <c r="I98" i="18"/>
  <c r="BL219" i="6"/>
  <c r="AW219" i="6"/>
  <c r="BC219" i="6"/>
  <c r="BU219" i="6"/>
  <c r="CD260" i="6"/>
  <c r="CD333" i="6"/>
  <c r="CD277" i="6"/>
  <c r="CD509" i="6"/>
  <c r="I355" i="18"/>
  <c r="I172" i="18"/>
  <c r="Y219" i="6"/>
  <c r="CD338" i="6"/>
  <c r="CD265" i="6"/>
  <c r="M219" i="6"/>
  <c r="S219" i="6"/>
  <c r="CD360" i="6"/>
  <c r="BB162" i="6"/>
  <c r="O162" i="6"/>
  <c r="AY162" i="6"/>
  <c r="I138" i="18"/>
  <c r="I555" i="18"/>
  <c r="I146" i="18"/>
  <c r="I453" i="18"/>
  <c r="BT472" i="6"/>
  <c r="BW472" i="6"/>
  <c r="BZ472" i="6"/>
  <c r="CC472" i="6"/>
  <c r="I454" i="17"/>
  <c r="I504" i="18"/>
  <c r="I518" i="18"/>
  <c r="I66" i="18"/>
  <c r="CD472" i="6"/>
  <c r="I652" i="18"/>
  <c r="I525" i="18"/>
  <c r="I556" i="18"/>
  <c r="I265" i="18"/>
  <c r="I333" i="18"/>
  <c r="I57" i="18"/>
  <c r="BT267" i="6"/>
  <c r="BW301" i="6"/>
  <c r="CD256" i="6"/>
  <c r="I137" i="18"/>
  <c r="I418" i="18"/>
  <c r="I227" i="18"/>
  <c r="I628" i="18"/>
  <c r="I473" i="18"/>
  <c r="O328" i="6"/>
  <c r="I91" i="18"/>
  <c r="I262" i="18"/>
  <c r="I408" i="18"/>
  <c r="CD259" i="6"/>
  <c r="BN328" i="6"/>
  <c r="AM328" i="6"/>
  <c r="I336" i="18"/>
  <c r="I497" i="18"/>
  <c r="I502" i="18"/>
  <c r="BZ328" i="6"/>
  <c r="CC271" i="6"/>
  <c r="AG328" i="6"/>
  <c r="C35" i="3"/>
  <c r="I312" i="18"/>
  <c r="I413" i="18"/>
  <c r="I382" i="18"/>
  <c r="I519" i="18"/>
  <c r="I318" i="18"/>
  <c r="I362" i="18"/>
  <c r="I34" i="18"/>
  <c r="I106" i="18"/>
  <c r="I649" i="18"/>
  <c r="I149" i="18"/>
  <c r="I365" i="18"/>
  <c r="I340" i="18"/>
  <c r="X328" i="6"/>
  <c r="AA328" i="6"/>
  <c r="BE328" i="6"/>
  <c r="I363" i="18"/>
  <c r="I572" i="18"/>
  <c r="I224" i="18"/>
  <c r="I549" i="18"/>
  <c r="I190" i="18"/>
  <c r="BB328" i="6"/>
  <c r="CD271" i="6"/>
  <c r="BT271" i="6"/>
  <c r="I88" i="18"/>
  <c r="I132" i="18"/>
  <c r="I182" i="18"/>
  <c r="I476" i="18"/>
  <c r="I53" i="18"/>
  <c r="I245" i="18"/>
  <c r="I489" i="18"/>
  <c r="I383" i="18"/>
  <c r="I442" i="18"/>
  <c r="I38" i="18"/>
  <c r="I111" i="18"/>
  <c r="I435" i="18"/>
  <c r="I290" i="18"/>
  <c r="I112" i="18"/>
  <c r="I577" i="18"/>
  <c r="I545" i="18"/>
  <c r="I306" i="18"/>
  <c r="I505" i="18"/>
  <c r="BQ271" i="6"/>
  <c r="BW271" i="6"/>
  <c r="AJ328" i="6"/>
  <c r="R328" i="6"/>
  <c r="CD340" i="6"/>
  <c r="I141" i="18"/>
  <c r="I39" i="18"/>
  <c r="I468" i="18"/>
  <c r="I389" i="18"/>
  <c r="I377" i="18"/>
  <c r="I169" i="18"/>
  <c r="I237" i="18"/>
  <c r="I579" i="18"/>
  <c r="AV328" i="6"/>
  <c r="AS328" i="6"/>
  <c r="BZ271" i="6"/>
  <c r="I69" i="18"/>
  <c r="I83" i="18"/>
  <c r="I444" i="18"/>
  <c r="I635" i="18"/>
  <c r="I464" i="18"/>
  <c r="I162" i="18"/>
  <c r="I550" i="18"/>
  <c r="I65" i="18"/>
  <c r="I294" i="18"/>
  <c r="I167" i="18"/>
  <c r="I187" i="18"/>
  <c r="CD328" i="6"/>
  <c r="L328" i="6"/>
  <c r="BH328" i="6"/>
  <c r="AY328" i="6"/>
  <c r="I145" i="18"/>
  <c r="I388" i="18"/>
  <c r="I443" i="18"/>
  <c r="I611" i="18"/>
  <c r="I393" i="18"/>
  <c r="I127" i="18"/>
  <c r="I354" i="18"/>
  <c r="I81" i="18"/>
  <c r="I608" i="18"/>
  <c r="I535" i="18"/>
  <c r="I196" i="18"/>
  <c r="I625" i="18"/>
  <c r="CC328" i="6"/>
  <c r="BW328" i="6"/>
  <c r="AD328" i="6"/>
  <c r="BT328" i="6"/>
  <c r="BW267" i="6"/>
  <c r="CC256" i="6"/>
  <c r="AP328" i="6"/>
  <c r="BQ328" i="6"/>
  <c r="BT306" i="6"/>
  <c r="BT256" i="6"/>
  <c r="U328" i="6"/>
  <c r="I180" i="18"/>
  <c r="I36" i="18"/>
  <c r="I189" i="18"/>
  <c r="I587" i="18"/>
  <c r="I618" i="18"/>
  <c r="I554" i="18"/>
  <c r="I293" i="18"/>
  <c r="I255" i="18"/>
  <c r="I264" i="18"/>
  <c r="I639" i="18"/>
  <c r="I568" i="18"/>
  <c r="I557" i="18"/>
  <c r="I425" i="18"/>
  <c r="I434" i="18"/>
  <c r="I440" i="18"/>
  <c r="I214" i="18"/>
  <c r="I419" i="18"/>
  <c r="I390" i="18"/>
  <c r="I472" i="18"/>
  <c r="BQ267" i="6"/>
  <c r="BW256" i="6"/>
  <c r="CD301" i="6"/>
  <c r="I155" i="18"/>
  <c r="I96" i="18"/>
  <c r="I213" i="18"/>
  <c r="I44" i="18"/>
  <c r="I507" i="18"/>
  <c r="I163" i="18"/>
  <c r="I308" i="18"/>
  <c r="I46" i="18"/>
  <c r="I648" i="18"/>
  <c r="I490" i="18"/>
  <c r="I517" i="18"/>
  <c r="I483" i="18"/>
  <c r="I71" i="18"/>
  <c r="I594" i="18"/>
  <c r="I75" i="18"/>
  <c r="I360" i="18"/>
  <c r="I175" i="18"/>
  <c r="I123" i="18"/>
  <c r="I332" i="18"/>
  <c r="CC267" i="6"/>
  <c r="BZ256" i="6"/>
  <c r="I82" i="18"/>
  <c r="I144" i="18"/>
  <c r="I366" i="18"/>
  <c r="I457" i="18"/>
  <c r="I538" i="18"/>
  <c r="I373" i="18"/>
  <c r="I509" i="18"/>
  <c r="I32" i="18"/>
  <c r="I441" i="18"/>
  <c r="I409" i="18"/>
  <c r="I243" i="18"/>
  <c r="I199" i="18"/>
  <c r="I31" i="18"/>
  <c r="I67" i="18"/>
  <c r="I414" i="18"/>
  <c r="I403" i="18"/>
  <c r="I386" i="18"/>
  <c r="I548" i="18"/>
  <c r="I201" i="18"/>
  <c r="BQ256" i="6"/>
  <c r="I229" i="18"/>
  <c r="I61" i="18"/>
  <c r="I131" i="18"/>
  <c r="I451" i="18"/>
  <c r="I55" i="18"/>
  <c r="I511" i="18"/>
  <c r="I399" i="18"/>
  <c r="I339" i="18"/>
  <c r="I655" i="18"/>
  <c r="I79" i="18"/>
  <c r="I24" i="18"/>
  <c r="I619" i="18"/>
  <c r="I650" i="18"/>
  <c r="I643" i="18"/>
  <c r="I357" i="18"/>
  <c r="I157" i="18"/>
  <c r="I11" i="18"/>
  <c r="J11" i="18" s="1"/>
  <c r="K11" i="18" s="1"/>
  <c r="I574" i="18"/>
  <c r="I559" i="18"/>
  <c r="I651" i="18"/>
  <c r="I74" i="18"/>
  <c r="I223" i="18"/>
  <c r="I338" i="18"/>
  <c r="I475" i="18"/>
  <c r="I605" i="18"/>
  <c r="I433" i="18"/>
  <c r="I109" i="18"/>
  <c r="BZ301" i="6"/>
  <c r="I416" i="18"/>
  <c r="I266" i="18"/>
  <c r="I232" i="18"/>
  <c r="I601" i="18"/>
  <c r="I629" i="18"/>
  <c r="I378" i="18"/>
  <c r="I471" i="18"/>
  <c r="I102" i="18"/>
  <c r="I553" i="18"/>
  <c r="I140" i="18"/>
  <c r="I208" i="18"/>
  <c r="I257" i="18"/>
  <c r="I283" i="18"/>
  <c r="I562" i="18"/>
  <c r="I48" i="18"/>
  <c r="I49" i="18"/>
  <c r="I282" i="18"/>
  <c r="I210" i="18"/>
  <c r="I159" i="18"/>
  <c r="I427" i="18"/>
  <c r="I521" i="18"/>
  <c r="I394" i="18"/>
  <c r="I217" i="18"/>
  <c r="I599" i="18"/>
  <c r="I398" i="18"/>
  <c r="I317" i="18"/>
  <c r="I493" i="18"/>
  <c r="I63" i="18"/>
  <c r="I124" i="18"/>
  <c r="I376" i="18"/>
  <c r="I604" i="18"/>
  <c r="I89" i="18"/>
  <c r="I358" i="18"/>
  <c r="I20" i="18"/>
  <c r="I381" i="18"/>
  <c r="I193" i="18"/>
  <c r="I515" i="18"/>
  <c r="I97" i="18"/>
  <c r="I570" i="18"/>
  <c r="I616" i="18"/>
  <c r="I323" i="18"/>
  <c r="I239" i="18"/>
  <c r="AN219" i="6"/>
  <c r="BZ267" i="6"/>
  <c r="CC301" i="6"/>
  <c r="CD365" i="6"/>
  <c r="CD237" i="6"/>
  <c r="BT301" i="6"/>
  <c r="CD543" i="6"/>
  <c r="CD296" i="6"/>
  <c r="CD162" i="6"/>
  <c r="L162" i="6"/>
  <c r="BE162" i="6"/>
  <c r="AD162" i="6"/>
  <c r="CD341" i="6"/>
  <c r="BN162" i="6"/>
  <c r="AS162" i="6"/>
  <c r="X162" i="6"/>
  <c r="BH162" i="6"/>
  <c r="CD377" i="6"/>
  <c r="R162" i="6"/>
  <c r="BK162" i="6"/>
  <c r="CC162" i="6"/>
  <c r="BZ306" i="6"/>
  <c r="BQ162" i="6"/>
  <c r="AP162" i="6"/>
  <c r="BT162" i="6"/>
  <c r="AG162" i="6"/>
  <c r="BW162" i="6"/>
  <c r="CD306" i="6"/>
  <c r="CD258" i="6"/>
  <c r="CD264" i="6"/>
  <c r="P219" i="6"/>
  <c r="BZ162" i="6"/>
  <c r="U162" i="6"/>
  <c r="AJ162" i="6"/>
  <c r="CC306" i="6"/>
  <c r="AM162" i="6"/>
  <c r="AA162" i="6"/>
  <c r="AV162" i="6"/>
  <c r="CD267" i="6"/>
  <c r="BW306" i="6"/>
  <c r="I654" i="18"/>
  <c r="I151" i="18"/>
  <c r="I405" i="18"/>
  <c r="I249" i="18"/>
  <c r="I259" i="18"/>
  <c r="I304" i="18"/>
  <c r="I114" i="18"/>
  <c r="I278" i="18"/>
  <c r="I581" i="18"/>
  <c r="I396" i="18"/>
  <c r="I263" i="18"/>
  <c r="I600" i="18"/>
  <c r="I589" i="18"/>
  <c r="I209" i="18"/>
  <c r="I466" i="18"/>
  <c r="I368" i="18"/>
  <c r="I326" i="18"/>
  <c r="I247" i="18"/>
  <c r="I401" i="18"/>
  <c r="I176" i="18"/>
  <c r="I431" i="18"/>
  <c r="I516" i="18"/>
  <c r="I547" i="18"/>
  <c r="I552" i="18"/>
  <c r="I585" i="18"/>
  <c r="I45" i="18"/>
  <c r="I566" i="18"/>
  <c r="I261" i="18"/>
  <c r="I380" i="18"/>
  <c r="I424" i="18"/>
  <c r="I315" i="18"/>
  <c r="I90" i="18"/>
  <c r="I454" i="18"/>
  <c r="I277" i="18"/>
  <c r="I200" i="18"/>
  <c r="I657" i="18"/>
  <c r="CD262" i="6"/>
  <c r="CD246" i="6"/>
  <c r="CD418" i="6"/>
  <c r="CD379" i="6"/>
  <c r="CD238" i="6"/>
  <c r="CD270" i="6"/>
  <c r="I13" i="18"/>
  <c r="I72" i="18"/>
  <c r="I40" i="18"/>
  <c r="I614" i="18"/>
  <c r="I307" i="18"/>
  <c r="I330" i="18"/>
  <c r="I258" i="18"/>
  <c r="I291" i="18"/>
  <c r="I494" i="18"/>
  <c r="I438" i="18"/>
  <c r="I204" i="18"/>
  <c r="I450" i="18"/>
  <c r="I337" i="18"/>
  <c r="I170" i="18"/>
  <c r="I186" i="18"/>
  <c r="I233" i="18"/>
  <c r="I177" i="18"/>
  <c r="I299" i="18"/>
  <c r="I302" i="18"/>
  <c r="I211" i="18"/>
  <c r="I107" i="18"/>
  <c r="I129" i="18"/>
  <c r="I514" i="18"/>
  <c r="I583" i="18"/>
  <c r="I80" i="18"/>
  <c r="I647" i="18"/>
  <c r="I499" i="18"/>
  <c r="I598" i="18"/>
  <c r="I160" i="18"/>
  <c r="I241" i="18"/>
  <c r="I432" i="18"/>
  <c r="I161" i="18"/>
  <c r="I456" i="18"/>
  <c r="I606" i="18"/>
  <c r="I573" i="18"/>
  <c r="I70" i="18"/>
  <c r="CD395" i="6"/>
  <c r="CD541" i="6"/>
  <c r="C49" i="3"/>
  <c r="CD353" i="6"/>
  <c r="I100" i="18"/>
  <c r="I14" i="18"/>
  <c r="I658" i="18"/>
  <c r="I68" i="18"/>
  <c r="I586" i="18"/>
  <c r="I226" i="18"/>
  <c r="I621" i="18"/>
  <c r="I564" i="18"/>
  <c r="I250" i="18"/>
  <c r="I498" i="18"/>
  <c r="I590" i="18"/>
  <c r="I194" i="18"/>
  <c r="I576" i="18"/>
  <c r="I231" i="18"/>
  <c r="I437" i="18"/>
  <c r="I563" i="18"/>
  <c r="I593" i="18"/>
  <c r="I104" i="18"/>
  <c r="I139" i="18"/>
  <c r="I575" i="18"/>
  <c r="I560" i="18"/>
  <c r="I372" i="18"/>
  <c r="I309" i="18"/>
  <c r="I591" i="18"/>
  <c r="I334" i="18"/>
  <c r="I248" i="18"/>
  <c r="I588" i="18"/>
  <c r="I268" i="18"/>
  <c r="I178" i="18"/>
  <c r="I158" i="18"/>
  <c r="I26" i="18"/>
  <c r="I369" i="18"/>
  <c r="I361" i="18"/>
  <c r="I246" i="18"/>
  <c r="I56" i="18"/>
  <c r="I429" i="18"/>
  <c r="I128" i="18"/>
  <c r="I225" i="18"/>
  <c r="I551" i="18"/>
  <c r="I295" i="18"/>
  <c r="I33" i="18"/>
  <c r="I364" i="18"/>
  <c r="I537" i="18"/>
  <c r="I344" i="18"/>
  <c r="I540" i="18"/>
  <c r="I567" i="18"/>
  <c r="I280" i="18"/>
  <c r="I459" i="18"/>
  <c r="I292" i="18"/>
  <c r="I314" i="18"/>
  <c r="I136" i="18"/>
  <c r="I244" i="18"/>
  <c r="I620" i="18"/>
  <c r="I119" i="18"/>
  <c r="I335" i="18"/>
  <c r="I147" i="18"/>
  <c r="I324" i="18"/>
  <c r="I397" i="18"/>
  <c r="I222" i="18"/>
  <c r="I78" i="18"/>
  <c r="I21" i="18"/>
  <c r="I645" i="18"/>
  <c r="I417" i="18"/>
  <c r="I288" i="18"/>
  <c r="I446" i="18"/>
  <c r="I640" i="18"/>
  <c r="I276" i="18"/>
  <c r="I101" i="18"/>
  <c r="I508" i="18"/>
  <c r="I16" i="18"/>
  <c r="I62" i="18"/>
  <c r="I653" i="18"/>
  <c r="I184" i="18"/>
  <c r="I207" i="18"/>
  <c r="I168" i="18"/>
  <c r="I412" i="18"/>
  <c r="I253" i="18"/>
  <c r="I615" i="18"/>
  <c r="I118" i="18"/>
  <c r="I134" i="18"/>
  <c r="I30" i="18"/>
  <c r="I52" i="18"/>
  <c r="I522" i="18"/>
  <c r="I183" i="18"/>
  <c r="I76" i="18"/>
  <c r="I327" i="18"/>
  <c r="I488" i="18"/>
  <c r="I331" i="18"/>
  <c r="I297" i="18"/>
  <c r="I622" i="18"/>
  <c r="I569" i="18"/>
  <c r="I534" i="18"/>
  <c r="I305" i="18"/>
  <c r="I220" i="18"/>
  <c r="I156" i="18"/>
  <c r="I352" i="18"/>
  <c r="I195" i="18"/>
  <c r="I387" i="18"/>
  <c r="I191" i="18"/>
  <c r="I630" i="18"/>
  <c r="I320" i="18"/>
  <c r="I84" i="18"/>
  <c r="I644" i="18"/>
  <c r="I353" i="18"/>
  <c r="I359" i="18"/>
  <c r="I235" i="18"/>
  <c r="I125" i="18"/>
  <c r="I328" i="18"/>
  <c r="I404" i="18"/>
  <c r="I448" i="18"/>
  <c r="I439" i="18"/>
  <c r="I543" i="18"/>
  <c r="I171" i="18"/>
  <c r="I603" i="18"/>
  <c r="I541" i="18"/>
  <c r="I506" i="18"/>
  <c r="I115" i="18"/>
  <c r="I500" i="18"/>
  <c r="I571" i="18"/>
  <c r="I230" i="18"/>
  <c r="I646" i="18"/>
  <c r="I319" i="18"/>
  <c r="I486" i="18"/>
  <c r="I281" i="18"/>
  <c r="I234" i="18"/>
  <c r="I143" i="18"/>
  <c r="I477" i="18"/>
  <c r="I113" i="18"/>
  <c r="I402" i="18"/>
  <c r="I478" i="18"/>
  <c r="I595" i="18"/>
  <c r="I407" i="18"/>
  <c r="I348" i="18"/>
  <c r="I561" i="18"/>
  <c r="I316" i="18"/>
  <c r="I120" i="18"/>
  <c r="I395" i="18"/>
  <c r="I602" i="18"/>
  <c r="I422" i="18"/>
  <c r="I642" i="18"/>
  <c r="I656" i="18"/>
  <c r="I296" i="18"/>
  <c r="I18" i="18"/>
  <c r="I462" i="18"/>
  <c r="I536" i="18"/>
  <c r="I491" i="18"/>
  <c r="I148" i="18"/>
  <c r="I510" i="18"/>
  <c r="I153" i="18"/>
  <c r="I287" i="18"/>
  <c r="I242" i="18"/>
  <c r="I544" i="18"/>
  <c r="I633" i="18"/>
  <c r="I59" i="18"/>
  <c r="I626" i="18"/>
  <c r="I77" i="18"/>
  <c r="I346" i="18"/>
  <c r="I50" i="18"/>
  <c r="I415" i="18"/>
  <c r="I238" i="18"/>
  <c r="I58" i="18"/>
  <c r="I105" i="18"/>
  <c r="I43" i="18"/>
  <c r="I117" i="18"/>
  <c r="I12" i="18"/>
  <c r="I400" i="18"/>
  <c r="I449" i="18"/>
  <c r="I42" i="18"/>
  <c r="I116" i="18"/>
  <c r="I391" i="18"/>
  <c r="I455" i="18"/>
  <c r="I469" i="18"/>
  <c r="I260" i="18"/>
  <c r="I495" i="18"/>
  <c r="I445" i="18"/>
  <c r="I411" i="18"/>
  <c r="I154" i="18"/>
  <c r="I142" i="18"/>
  <c r="I279" i="18"/>
  <c r="I228" i="18"/>
  <c r="I110" i="18"/>
  <c r="I252" i="18"/>
  <c r="I351" i="18"/>
  <c r="I527" i="18"/>
  <c r="I205" i="18"/>
  <c r="I321" i="18"/>
  <c r="I481" i="18"/>
  <c r="I532" i="18"/>
  <c r="I610" i="18"/>
  <c r="I458" i="18"/>
  <c r="I221" i="18"/>
  <c r="I430" i="18"/>
  <c r="I385" i="18"/>
  <c r="I271" i="18"/>
  <c r="I530" i="18"/>
  <c r="I597" i="18"/>
  <c r="I406" i="18"/>
  <c r="I474" i="18"/>
  <c r="I29" i="18"/>
  <c r="I93" i="18"/>
  <c r="I254" i="18"/>
  <c r="I613" i="18"/>
  <c r="I269" i="18"/>
  <c r="I447" i="18"/>
  <c r="I23" i="18"/>
  <c r="I273" i="18"/>
  <c r="I463" i="18"/>
  <c r="I345" i="18"/>
  <c r="I197" i="18"/>
  <c r="I17" i="18"/>
  <c r="I624" i="18"/>
  <c r="I270" i="18"/>
  <c r="I436" i="18"/>
  <c r="I612" i="18"/>
  <c r="I546" i="18"/>
  <c r="I578" i="18"/>
  <c r="I126" i="18"/>
  <c r="I371" i="18"/>
  <c r="I272" i="18"/>
  <c r="I496" i="18"/>
  <c r="I216" i="18"/>
  <c r="I275" i="18"/>
  <c r="I236" i="18"/>
  <c r="I479" i="18"/>
  <c r="I22" i="18"/>
  <c r="I528" i="18"/>
  <c r="I202" i="18"/>
  <c r="I173" i="18"/>
  <c r="I520" i="18"/>
  <c r="I325" i="18"/>
  <c r="I384" i="18"/>
  <c r="I165" i="18"/>
  <c r="I465" i="18"/>
  <c r="I73" i="18"/>
  <c r="I641" i="18"/>
  <c r="I623" i="18"/>
  <c r="I487" i="18"/>
  <c r="I130" i="18"/>
  <c r="I313" i="18"/>
  <c r="I367" i="18"/>
  <c r="I215" i="18"/>
  <c r="I152" i="18"/>
  <c r="I342" i="18"/>
  <c r="I86" i="18"/>
  <c r="I164" i="18"/>
  <c r="I198" i="18"/>
  <c r="I240" i="18"/>
  <c r="I64" i="18"/>
  <c r="I135" i="18"/>
  <c r="I179" i="18"/>
  <c r="I349" i="18"/>
  <c r="I322" i="18"/>
  <c r="I251" i="18"/>
  <c r="I108" i="18"/>
  <c r="I47" i="18"/>
  <c r="I188" i="18"/>
  <c r="I37" i="18"/>
  <c r="I512" i="18"/>
  <c r="I28" i="18"/>
  <c r="I94" i="18"/>
  <c r="I461" i="18"/>
  <c r="I584" i="18"/>
  <c r="I122" i="18"/>
  <c r="I426" i="18"/>
  <c r="I289" i="18"/>
  <c r="I284" i="18"/>
  <c r="I539" i="18"/>
  <c r="I410" i="18"/>
  <c r="I267" i="18"/>
  <c r="I558" i="18"/>
  <c r="I617" i="18"/>
  <c r="I632" i="18"/>
  <c r="I41" i="18"/>
  <c r="I133" i="18"/>
  <c r="I206" i="18"/>
  <c r="I181" i="18"/>
  <c r="I467" i="18"/>
  <c r="I121" i="18"/>
  <c r="I301" i="18"/>
  <c r="I274" i="18"/>
  <c r="I311" i="18"/>
  <c r="I203" i="18"/>
  <c r="I582" i="18"/>
  <c r="I341" i="18"/>
  <c r="I526" i="18"/>
  <c r="I421" i="18"/>
  <c r="I482" i="18"/>
  <c r="I634" i="18"/>
  <c r="I592" i="18"/>
  <c r="I609" i="18"/>
  <c r="I150" i="18"/>
  <c r="I596" i="18"/>
  <c r="I524" i="18"/>
  <c r="I87" i="18"/>
  <c r="I185" i="18"/>
  <c r="I15" i="18"/>
  <c r="I370" i="18"/>
  <c r="I631" i="18"/>
  <c r="I627" i="18"/>
  <c r="I99" i="18"/>
  <c r="I192" i="18"/>
  <c r="I212" i="18"/>
  <c r="I392" i="18"/>
  <c r="I35" i="18"/>
  <c r="I350" i="18"/>
  <c r="I85" i="18"/>
  <c r="I60" i="18"/>
  <c r="I95" i="18"/>
  <c r="I375" i="18"/>
  <c r="I329" i="18"/>
  <c r="I638" i="18"/>
  <c r="I300" i="18"/>
  <c r="I420" i="18"/>
  <c r="I347" i="18"/>
  <c r="I513" i="18"/>
  <c r="I428" i="18"/>
  <c r="I607" i="18"/>
  <c r="I492" i="18"/>
  <c r="I470" i="18"/>
  <c r="I503" i="18"/>
  <c r="I285" i="18"/>
  <c r="I636" i="18"/>
  <c r="I484" i="18"/>
  <c r="I379" i="18"/>
  <c r="I485" i="18"/>
  <c r="I423" i="18"/>
  <c r="I533" i="18"/>
  <c r="I529" i="18"/>
  <c r="I174" i="18"/>
  <c r="I218" i="18"/>
  <c r="I256" i="18"/>
  <c r="I460" i="18"/>
  <c r="I298" i="18"/>
  <c r="I356" i="18"/>
  <c r="I501" i="18"/>
  <c r="I219" i="18"/>
  <c r="I374" i="18"/>
  <c r="I531" i="18"/>
  <c r="I25" i="18"/>
  <c r="I286" i="18"/>
  <c r="I542" i="18"/>
  <c r="I166" i="18"/>
  <c r="I637" i="18"/>
  <c r="I659" i="18"/>
  <c r="I452" i="18"/>
  <c r="I565" i="18"/>
  <c r="I19" i="18"/>
  <c r="I92" i="18"/>
  <c r="I303" i="18"/>
  <c r="I523" i="18"/>
  <c r="I310" i="18"/>
  <c r="I343" i="18"/>
  <c r="I480" i="18"/>
  <c r="CD283" i="6"/>
  <c r="CD28" i="6"/>
  <c r="BT287" i="6"/>
  <c r="BT116" i="6"/>
  <c r="BE116" i="6"/>
  <c r="AG116" i="6"/>
  <c r="BE574" i="6"/>
  <c r="BN574" i="6"/>
  <c r="O574" i="6"/>
  <c r="CD342" i="6"/>
  <c r="BQ335" i="6"/>
  <c r="CC572" i="6"/>
  <c r="AV572" i="6"/>
  <c r="BH572" i="6"/>
  <c r="BZ571" i="6"/>
  <c r="R571" i="6"/>
  <c r="AV571" i="6"/>
  <c r="AV112" i="6"/>
  <c r="AY112" i="6"/>
  <c r="BT112" i="6"/>
  <c r="BQ556" i="6"/>
  <c r="BK556" i="6"/>
  <c r="BQ15" i="6"/>
  <c r="BZ254" i="6"/>
  <c r="BH115" i="6"/>
  <c r="AG115" i="6"/>
  <c r="AM115" i="6"/>
  <c r="BQ173" i="6"/>
  <c r="AP173" i="6"/>
  <c r="BZ173" i="6"/>
  <c r="U15" i="6"/>
  <c r="CD263" i="6"/>
  <c r="I51" i="18"/>
  <c r="CD349" i="6"/>
  <c r="AP15" i="6"/>
  <c r="BZ250" i="6"/>
  <c r="AM573" i="6"/>
  <c r="CC573" i="6"/>
  <c r="BK573" i="6"/>
  <c r="AS15" i="6"/>
  <c r="BZ15" i="6"/>
  <c r="R15" i="6"/>
  <c r="AT93" i="6"/>
  <c r="AH93" i="6"/>
  <c r="M93" i="6"/>
  <c r="BX93" i="6"/>
  <c r="BI93" i="6"/>
  <c r="AQ93" i="6"/>
  <c r="AE93" i="6"/>
  <c r="BF93" i="6"/>
  <c r="AB93" i="6"/>
  <c r="BU93" i="6"/>
  <c r="BC93" i="6"/>
  <c r="AN93" i="6"/>
  <c r="Y93" i="6"/>
  <c r="S93" i="6"/>
  <c r="AZ93" i="6"/>
  <c r="AW93" i="6"/>
  <c r="CA93" i="6"/>
  <c r="BR93" i="6"/>
  <c r="BO93" i="6"/>
  <c r="BL93" i="6"/>
  <c r="V93" i="6"/>
  <c r="P93" i="6"/>
  <c r="AK93" i="6"/>
  <c r="CD470" i="6"/>
  <c r="AV215" i="6"/>
  <c r="AG215" i="6"/>
  <c r="BZ215" i="6"/>
  <c r="AS115" i="6"/>
  <c r="AY115" i="6"/>
  <c r="AP115" i="6"/>
  <c r="CC395" i="6"/>
  <c r="AW27" i="6"/>
  <c r="AY28" i="6"/>
  <c r="X175" i="6"/>
  <c r="AD175" i="6"/>
  <c r="R175" i="6"/>
  <c r="AA170" i="6"/>
  <c r="R170" i="6"/>
  <c r="AY170" i="6"/>
  <c r="AY173" i="6"/>
  <c r="BW173" i="6"/>
  <c r="AV173" i="6"/>
  <c r="AS555" i="6"/>
  <c r="CC555" i="6"/>
  <c r="AA49" i="6"/>
  <c r="AG49" i="6"/>
  <c r="BW49" i="6"/>
  <c r="O150" i="6"/>
  <c r="BB150" i="6"/>
  <c r="AY150" i="6"/>
  <c r="BH15" i="6"/>
  <c r="CC342" i="6"/>
  <c r="BZ353" i="6"/>
  <c r="BX352" i="6"/>
  <c r="BE572" i="6"/>
  <c r="AG572" i="6"/>
  <c r="BK571" i="6"/>
  <c r="AD571" i="6"/>
  <c r="BW571" i="6"/>
  <c r="BW349" i="6"/>
  <c r="BK112" i="6"/>
  <c r="BW112" i="6"/>
  <c r="BQ112" i="6"/>
  <c r="BB556" i="6"/>
  <c r="BT556" i="6"/>
  <c r="O556" i="6"/>
  <c r="BK154" i="6"/>
  <c r="BH154" i="6"/>
  <c r="AY154" i="6"/>
  <c r="BK148" i="6"/>
  <c r="CC148" i="6"/>
  <c r="BW148" i="6"/>
  <c r="AA318" i="6"/>
  <c r="BE318" i="6"/>
  <c r="AG318" i="6"/>
  <c r="BT221" i="6"/>
  <c r="BK221" i="6"/>
  <c r="AG221" i="6"/>
  <c r="BK94" i="6"/>
  <c r="U94" i="6"/>
  <c r="BW94" i="6"/>
  <c r="BQ250" i="6"/>
  <c r="BW283" i="6"/>
  <c r="BH573" i="6"/>
  <c r="BT573" i="6"/>
  <c r="AJ573" i="6"/>
  <c r="U114" i="6"/>
  <c r="BT114" i="6"/>
  <c r="AV114" i="6"/>
  <c r="AY560" i="6"/>
  <c r="AW559" i="6"/>
  <c r="AH559" i="6"/>
  <c r="AJ560" i="6"/>
  <c r="AA560" i="6"/>
  <c r="Y559" i="6"/>
  <c r="AJ71" i="6"/>
  <c r="BZ71" i="6"/>
  <c r="BB71" i="6"/>
  <c r="AV96" i="6"/>
  <c r="R96" i="6"/>
  <c r="BB96" i="6"/>
  <c r="X184" i="6"/>
  <c r="BQ184" i="6"/>
  <c r="BH184" i="6"/>
  <c r="AV23" i="6"/>
  <c r="AK15" i="6"/>
  <c r="AM15" i="6" s="1"/>
  <c r="AM23" i="6"/>
  <c r="AV213" i="6"/>
  <c r="AT212" i="6"/>
  <c r="AJ213" i="6"/>
  <c r="AH212" i="6"/>
  <c r="X213" i="6"/>
  <c r="V212" i="6"/>
  <c r="BT262" i="6"/>
  <c r="CC287" i="6"/>
  <c r="CC338" i="6"/>
  <c r="U116" i="6"/>
  <c r="O116" i="6"/>
  <c r="CC116" i="6"/>
  <c r="O86" i="6"/>
  <c r="BW86" i="6"/>
  <c r="BK113" i="6"/>
  <c r="U113" i="6"/>
  <c r="AA113" i="6"/>
  <c r="BZ379" i="6"/>
  <c r="BW574" i="6"/>
  <c r="U574" i="6"/>
  <c r="AY574" i="6"/>
  <c r="AD181" i="6"/>
  <c r="BH181" i="6"/>
  <c r="BQ181" i="6"/>
  <c r="BZ263" i="6"/>
  <c r="BT159" i="6"/>
  <c r="AP159" i="6"/>
  <c r="BQ159" i="6"/>
  <c r="U156" i="6"/>
  <c r="BZ156" i="6"/>
  <c r="BK156" i="6"/>
  <c r="BE68" i="6"/>
  <c r="O68" i="6"/>
  <c r="BK68" i="6"/>
  <c r="BZ270" i="6"/>
  <c r="AP329" i="6"/>
  <c r="AA329" i="6"/>
  <c r="AM329" i="6"/>
  <c r="BF110" i="6"/>
  <c r="BH111" i="6"/>
  <c r="O111" i="6"/>
  <c r="M110" i="6"/>
  <c r="BW111" i="6"/>
  <c r="BU110" i="6"/>
  <c r="BZ365" i="6"/>
  <c r="AM100" i="6"/>
  <c r="AK99" i="6"/>
  <c r="O100" i="6"/>
  <c r="M99" i="6"/>
  <c r="AA100" i="6"/>
  <c r="Y99" i="6"/>
  <c r="CC360" i="6"/>
  <c r="X108" i="6"/>
  <c r="BW108" i="6"/>
  <c r="CC108" i="6"/>
  <c r="BK155" i="6"/>
  <c r="O155" i="6"/>
  <c r="AJ155" i="6"/>
  <c r="AA97" i="6"/>
  <c r="BK97" i="6"/>
  <c r="AP97" i="6"/>
  <c r="BW582" i="6"/>
  <c r="BU580" i="6"/>
  <c r="BW580" i="6" s="1"/>
  <c r="O582" i="6"/>
  <c r="M580" i="6"/>
  <c r="O580" i="6" s="1"/>
  <c r="AD582" i="6"/>
  <c r="AB580" i="6"/>
  <c r="AD580" i="6" s="1"/>
  <c r="AM178" i="6"/>
  <c r="BZ178" i="6"/>
  <c r="AJ179" i="6"/>
  <c r="U179" i="6"/>
  <c r="AV179" i="6"/>
  <c r="AP189" i="6"/>
  <c r="BW189" i="6"/>
  <c r="AY189" i="6"/>
  <c r="X195" i="6"/>
  <c r="O195" i="6"/>
  <c r="BW195" i="6"/>
  <c r="AG166" i="6"/>
  <c r="AE165" i="6"/>
  <c r="O166" i="6"/>
  <c r="M165" i="6"/>
  <c r="BZ166" i="6"/>
  <c r="BX165" i="6"/>
  <c r="AS214" i="6"/>
  <c r="AA214" i="6"/>
  <c r="R214" i="6"/>
  <c r="BT260" i="6"/>
  <c r="BT296" i="6"/>
  <c r="BT265" i="6"/>
  <c r="AY72" i="6"/>
  <c r="AA72" i="6"/>
  <c r="BZ72" i="6"/>
  <c r="AG224" i="6"/>
  <c r="BT224" i="6"/>
  <c r="BN224" i="6"/>
  <c r="BE174" i="6"/>
  <c r="CC174" i="6"/>
  <c r="BB174" i="6"/>
  <c r="CC340" i="6"/>
  <c r="BQ277" i="6"/>
  <c r="BW509" i="6"/>
  <c r="R14" i="6"/>
  <c r="BZ14" i="6"/>
  <c r="AP14" i="6"/>
  <c r="U149" i="6"/>
  <c r="BB149" i="6"/>
  <c r="BN149" i="6"/>
  <c r="BQ126" i="6"/>
  <c r="BO124" i="6"/>
  <c r="BZ126" i="6"/>
  <c r="BX124" i="6"/>
  <c r="BZ124" i="6" s="1"/>
  <c r="AG126" i="6"/>
  <c r="AE124" i="6"/>
  <c r="AG124" i="6" s="1"/>
  <c r="AA167" i="6"/>
  <c r="BK167" i="6"/>
  <c r="BT167" i="6"/>
  <c r="AJ183" i="6"/>
  <c r="BW183" i="6"/>
  <c r="BB183" i="6"/>
  <c r="BQ341" i="6"/>
  <c r="AG321" i="6"/>
  <c r="BK321" i="6"/>
  <c r="BN321" i="6"/>
  <c r="BK570" i="6"/>
  <c r="BI569" i="6"/>
  <c r="AS570" i="6"/>
  <c r="AQ569" i="6"/>
  <c r="AG570" i="6"/>
  <c r="AE569" i="6"/>
  <c r="BK575" i="6"/>
  <c r="U575" i="6"/>
  <c r="BE575" i="6"/>
  <c r="BN567" i="6"/>
  <c r="BE567" i="6"/>
  <c r="AP567" i="6"/>
  <c r="AG211" i="6"/>
  <c r="AY211" i="6"/>
  <c r="CC211" i="6"/>
  <c r="AJ70" i="6"/>
  <c r="AH69" i="6"/>
  <c r="BU69" i="6"/>
  <c r="BW70" i="6"/>
  <c r="AQ69" i="6"/>
  <c r="AS70" i="6"/>
  <c r="U152" i="6"/>
  <c r="AJ152" i="6"/>
  <c r="BE152" i="6"/>
  <c r="X83" i="6"/>
  <c r="BT83" i="6"/>
  <c r="AM83" i="6"/>
  <c r="AQ192" i="6"/>
  <c r="Y192" i="6"/>
  <c r="CA192" i="6"/>
  <c r="BI192" i="6"/>
  <c r="AN192" i="6"/>
  <c r="BX192" i="6"/>
  <c r="BF192" i="6"/>
  <c r="V192" i="6"/>
  <c r="BC192" i="6"/>
  <c r="S192" i="6"/>
  <c r="BU192" i="6"/>
  <c r="AZ192" i="6"/>
  <c r="P192" i="6"/>
  <c r="BO192" i="6"/>
  <c r="BL192" i="6"/>
  <c r="M192" i="6"/>
  <c r="AW192" i="6"/>
  <c r="AT192" i="6"/>
  <c r="AB192" i="6"/>
  <c r="BR192" i="6"/>
  <c r="AH192" i="6"/>
  <c r="AE192" i="6"/>
  <c r="AK192" i="6"/>
  <c r="CD230" i="6"/>
  <c r="CD335" i="6"/>
  <c r="BE215" i="6"/>
  <c r="AM215" i="6"/>
  <c r="U215" i="6"/>
  <c r="AV115" i="6"/>
  <c r="U115" i="6"/>
  <c r="BE115" i="6"/>
  <c r="CC28" i="6"/>
  <c r="CA27" i="6"/>
  <c r="BT28" i="6"/>
  <c r="BR27" i="6"/>
  <c r="U175" i="6"/>
  <c r="AS175" i="6"/>
  <c r="AY175" i="6"/>
  <c r="AD170" i="6"/>
  <c r="BE170" i="6"/>
  <c r="BZ170" i="6"/>
  <c r="R173" i="6"/>
  <c r="AA173" i="6"/>
  <c r="BH555" i="6"/>
  <c r="BW555" i="6"/>
  <c r="AY555" i="6"/>
  <c r="AJ49" i="6"/>
  <c r="R49" i="6"/>
  <c r="AD49" i="6"/>
  <c r="U150" i="6"/>
  <c r="BE150" i="6"/>
  <c r="BW150" i="6"/>
  <c r="BT342" i="6"/>
  <c r="BN572" i="6"/>
  <c r="O572" i="6"/>
  <c r="BW572" i="6"/>
  <c r="BH571" i="6"/>
  <c r="AG571" i="6"/>
  <c r="BB571" i="6"/>
  <c r="BZ349" i="6"/>
  <c r="BH112" i="6"/>
  <c r="R112" i="6"/>
  <c r="CC112" i="6"/>
  <c r="BE556" i="6"/>
  <c r="AP556" i="6"/>
  <c r="AG556" i="6"/>
  <c r="CC154" i="6"/>
  <c r="AP154" i="6"/>
  <c r="BW154" i="6"/>
  <c r="X148" i="6"/>
  <c r="AS148" i="6"/>
  <c r="AD148" i="6"/>
  <c r="AJ318" i="6"/>
  <c r="BH318" i="6"/>
  <c r="AV318" i="6"/>
  <c r="AB219" i="6"/>
  <c r="AD221" i="6"/>
  <c r="BZ221" i="6"/>
  <c r="BB221" i="6"/>
  <c r="BN94" i="6"/>
  <c r="AM94" i="6"/>
  <c r="BT250" i="6"/>
  <c r="CC283" i="6"/>
  <c r="BB573" i="6"/>
  <c r="AS573" i="6"/>
  <c r="BQ573" i="6"/>
  <c r="AA114" i="6"/>
  <c r="O114" i="6"/>
  <c r="BK114" i="6"/>
  <c r="O560" i="6"/>
  <c r="M559" i="6"/>
  <c r="BQ560" i="6"/>
  <c r="BO559" i="6"/>
  <c r="AP560" i="6"/>
  <c r="AN559" i="6"/>
  <c r="BE71" i="6"/>
  <c r="AV71" i="6"/>
  <c r="BQ71" i="6"/>
  <c r="BE96" i="6"/>
  <c r="AJ96" i="6"/>
  <c r="BW96" i="6"/>
  <c r="BN184" i="6"/>
  <c r="BB184" i="6"/>
  <c r="O23" i="6"/>
  <c r="BT23" i="6"/>
  <c r="BH23" i="6"/>
  <c r="AY213" i="6"/>
  <c r="AW212" i="6"/>
  <c r="BN213" i="6"/>
  <c r="BL212" i="6"/>
  <c r="AS213" i="6"/>
  <c r="AQ212" i="6"/>
  <c r="BW262" i="6"/>
  <c r="BR15" i="6"/>
  <c r="BT15" i="6" s="1"/>
  <c r="BT238" i="6"/>
  <c r="BW338" i="6"/>
  <c r="AM116" i="6"/>
  <c r="AD116" i="6"/>
  <c r="BE86" i="6"/>
  <c r="BB86" i="6"/>
  <c r="AP86" i="6"/>
  <c r="BN113" i="6"/>
  <c r="AJ113" i="6"/>
  <c r="AP113" i="6"/>
  <c r="BT379" i="6"/>
  <c r="X574" i="6"/>
  <c r="AM574" i="6"/>
  <c r="BQ574" i="6"/>
  <c r="AG181" i="6"/>
  <c r="X181" i="6"/>
  <c r="BB181" i="6"/>
  <c r="CC263" i="6"/>
  <c r="AA159" i="6"/>
  <c r="BB159" i="6"/>
  <c r="CC159" i="6"/>
  <c r="AS156" i="6"/>
  <c r="AG156" i="6"/>
  <c r="BB68" i="6"/>
  <c r="AS68" i="6"/>
  <c r="BZ68" i="6"/>
  <c r="AE219" i="6"/>
  <c r="CC270" i="6"/>
  <c r="AS329" i="6"/>
  <c r="BW329" i="6"/>
  <c r="AG329" i="6"/>
  <c r="X111" i="6"/>
  <c r="V110" i="6"/>
  <c r="AN110" i="6"/>
  <c r="AP111" i="6"/>
  <c r="U111" i="6"/>
  <c r="S110" i="6"/>
  <c r="BT365" i="6"/>
  <c r="AY100" i="6"/>
  <c r="AW99" i="6"/>
  <c r="AG100" i="6"/>
  <c r="AE99" i="6"/>
  <c r="AS100" i="6"/>
  <c r="AQ99" i="6"/>
  <c r="BW360" i="6"/>
  <c r="AA108" i="6"/>
  <c r="AG108" i="6"/>
  <c r="BZ297" i="6"/>
  <c r="BN155" i="6"/>
  <c r="U155" i="6"/>
  <c r="AV155" i="6"/>
  <c r="BQ97" i="6"/>
  <c r="CC97" i="6"/>
  <c r="X97" i="6"/>
  <c r="BZ582" i="6"/>
  <c r="BX580" i="6"/>
  <c r="BZ580" i="6" s="1"/>
  <c r="AY582" i="6"/>
  <c r="AW580" i="6"/>
  <c r="AY580" i="6" s="1"/>
  <c r="BN582" i="6"/>
  <c r="BL580" i="6"/>
  <c r="BN580" i="6" s="1"/>
  <c r="AJ178" i="6"/>
  <c r="BB178" i="6"/>
  <c r="O178" i="6"/>
  <c r="AD179" i="6"/>
  <c r="BT179" i="6"/>
  <c r="BK179" i="6"/>
  <c r="AS189" i="6"/>
  <c r="AD189" i="6"/>
  <c r="R189" i="6"/>
  <c r="BN195" i="6"/>
  <c r="AD195" i="6"/>
  <c r="U195" i="6"/>
  <c r="BK166" i="6"/>
  <c r="BI165" i="6"/>
  <c r="AP166" i="6"/>
  <c r="AN165" i="6"/>
  <c r="AP214" i="6"/>
  <c r="BK214" i="6"/>
  <c r="AE212" i="6"/>
  <c r="AG214" i="6"/>
  <c r="BW260" i="6"/>
  <c r="BW296" i="6"/>
  <c r="BZ430" i="6"/>
  <c r="BN72" i="6"/>
  <c r="BE72" i="6"/>
  <c r="R72" i="6"/>
  <c r="AP224" i="6"/>
  <c r="AD224" i="6"/>
  <c r="AJ224" i="6"/>
  <c r="BH174" i="6"/>
  <c r="U174" i="6"/>
  <c r="BT174" i="6"/>
  <c r="BW340" i="6"/>
  <c r="BW277" i="6"/>
  <c r="CC509" i="6"/>
  <c r="AS14" i="6"/>
  <c r="X14" i="6"/>
  <c r="BQ14" i="6"/>
  <c r="R149" i="6"/>
  <c r="BZ149" i="6"/>
  <c r="X149" i="6"/>
  <c r="BW126" i="6"/>
  <c r="BU124" i="6"/>
  <c r="BW124" i="6" s="1"/>
  <c r="AS126" i="6"/>
  <c r="AQ124" i="6"/>
  <c r="AS124" i="6" s="1"/>
  <c r="BN126" i="6"/>
  <c r="BL124" i="6"/>
  <c r="BN124" i="6" s="1"/>
  <c r="AJ167" i="6"/>
  <c r="CC167" i="6"/>
  <c r="BB167" i="6"/>
  <c r="X183" i="6"/>
  <c r="AS183" i="6"/>
  <c r="BQ183" i="6"/>
  <c r="CC341" i="6"/>
  <c r="AS321" i="6"/>
  <c r="U321" i="6"/>
  <c r="R321" i="6"/>
  <c r="BH570" i="6"/>
  <c r="BF569" i="6"/>
  <c r="X570" i="6"/>
  <c r="V569" i="6"/>
  <c r="BE570" i="6"/>
  <c r="BC569" i="6"/>
  <c r="AM575" i="6"/>
  <c r="AS575" i="6"/>
  <c r="BT575" i="6"/>
  <c r="BT567" i="6"/>
  <c r="AJ567" i="6"/>
  <c r="BW567" i="6"/>
  <c r="AM211" i="6"/>
  <c r="BZ211" i="6"/>
  <c r="AA211" i="6"/>
  <c r="AM70" i="6"/>
  <c r="AK69" i="6"/>
  <c r="AA70" i="6"/>
  <c r="Y69" i="6"/>
  <c r="BK70" i="6"/>
  <c r="BI69" i="6"/>
  <c r="O152" i="6"/>
  <c r="AM152" i="6"/>
  <c r="CC152" i="6"/>
  <c r="AP83" i="6"/>
  <c r="O83" i="6"/>
  <c r="BH83" i="6"/>
  <c r="BR390" i="6"/>
  <c r="CA390" i="6"/>
  <c r="BU390" i="6"/>
  <c r="BX390" i="6"/>
  <c r="CA394" i="6"/>
  <c r="BX394" i="6"/>
  <c r="BU394" i="6"/>
  <c r="BR394" i="6"/>
  <c r="CD250" i="6"/>
  <c r="CC254" i="6"/>
  <c r="AY215" i="6"/>
  <c r="BT215" i="6"/>
  <c r="BB215" i="6"/>
  <c r="BW115" i="6"/>
  <c r="AJ115" i="6"/>
  <c r="BQ115" i="6"/>
  <c r="BE28" i="6"/>
  <c r="BC27" i="6"/>
  <c r="BB28" i="6"/>
  <c r="AZ27" i="6"/>
  <c r="BT175" i="6"/>
  <c r="BZ175" i="6"/>
  <c r="BN175" i="6"/>
  <c r="AP170" i="6"/>
  <c r="BT170" i="6"/>
  <c r="AG173" i="6"/>
  <c r="BB173" i="6"/>
  <c r="BH173" i="6"/>
  <c r="AA555" i="6"/>
  <c r="O555" i="6"/>
  <c r="BN555" i="6"/>
  <c r="AV49" i="6"/>
  <c r="AY49" i="6"/>
  <c r="AS49" i="6"/>
  <c r="AD150" i="6"/>
  <c r="BN150" i="6"/>
  <c r="AJ150" i="6"/>
  <c r="BE15" i="6"/>
  <c r="BQ342" i="6"/>
  <c r="BK572" i="6"/>
  <c r="R572" i="6"/>
  <c r="AA572" i="6"/>
  <c r="AS571" i="6"/>
  <c r="AJ571" i="6"/>
  <c r="BT571" i="6"/>
  <c r="CC349" i="6"/>
  <c r="O112" i="6"/>
  <c r="BN112" i="6"/>
  <c r="X112" i="6"/>
  <c r="U556" i="6"/>
  <c r="BW556" i="6"/>
  <c r="AV556" i="6"/>
  <c r="U154" i="6"/>
  <c r="BN154" i="6"/>
  <c r="AD154" i="6"/>
  <c r="BN148" i="6"/>
  <c r="AV148" i="6"/>
  <c r="BB148" i="6"/>
  <c r="AY318" i="6"/>
  <c r="AM318" i="6"/>
  <c r="BN318" i="6"/>
  <c r="AH219" i="6"/>
  <c r="AJ221" i="6"/>
  <c r="AA221" i="6"/>
  <c r="BH94" i="6"/>
  <c r="O94" i="6"/>
  <c r="BB94" i="6"/>
  <c r="BW250" i="6"/>
  <c r="BQ283" i="6"/>
  <c r="BE573" i="6"/>
  <c r="X573" i="6"/>
  <c r="AA573" i="6"/>
  <c r="X114" i="6"/>
  <c r="AD114" i="6"/>
  <c r="AJ114" i="6"/>
  <c r="CC560" i="6"/>
  <c r="CA559" i="6"/>
  <c r="X560" i="6"/>
  <c r="V559" i="6"/>
  <c r="AS560" i="6"/>
  <c r="AQ559" i="6"/>
  <c r="BW71" i="6"/>
  <c r="AA71" i="6"/>
  <c r="AG71" i="6"/>
  <c r="O96" i="6"/>
  <c r="AY96" i="6"/>
  <c r="AG184" i="6"/>
  <c r="CC184" i="6"/>
  <c r="BT184" i="6"/>
  <c r="BQ23" i="6"/>
  <c r="AG23" i="6"/>
  <c r="CC23" i="6"/>
  <c r="U213" i="6"/>
  <c r="CA212" i="6"/>
  <c r="CC213" i="6"/>
  <c r="BZ213" i="6"/>
  <c r="BX212" i="6"/>
  <c r="BZ262" i="6"/>
  <c r="BZ238" i="6"/>
  <c r="BK116" i="6"/>
  <c r="BB116" i="6"/>
  <c r="AS116" i="6"/>
  <c r="AD86" i="6"/>
  <c r="BT86" i="6"/>
  <c r="X86" i="6"/>
  <c r="BH113" i="6"/>
  <c r="AY113" i="6"/>
  <c r="BE113" i="6"/>
  <c r="BW379" i="6"/>
  <c r="BZ574" i="6"/>
  <c r="BB574" i="6"/>
  <c r="BT246" i="6"/>
  <c r="AS181" i="6"/>
  <c r="BK181" i="6"/>
  <c r="BT181" i="6"/>
  <c r="BQ263" i="6"/>
  <c r="AM159" i="6"/>
  <c r="BN159" i="6"/>
  <c r="R156" i="6"/>
  <c r="BQ156" i="6"/>
  <c r="BE156" i="6"/>
  <c r="X68" i="6"/>
  <c r="BW68" i="6"/>
  <c r="AJ68" i="6"/>
  <c r="CA15" i="6"/>
  <c r="CC15" i="6" s="1"/>
  <c r="BQ270" i="6"/>
  <c r="O329" i="6"/>
  <c r="AD329" i="6"/>
  <c r="AV329" i="6"/>
  <c r="CC111" i="6"/>
  <c r="CA110" i="6"/>
  <c r="BE111" i="6"/>
  <c r="BC110" i="6"/>
  <c r="AV111" i="6"/>
  <c r="AT110" i="6"/>
  <c r="CC365" i="6"/>
  <c r="BB100" i="6"/>
  <c r="AZ99" i="6"/>
  <c r="BO99" i="6"/>
  <c r="BQ100" i="6"/>
  <c r="BK100" i="6"/>
  <c r="BI99" i="6"/>
  <c r="BH108" i="6"/>
  <c r="BB108" i="6"/>
  <c r="BZ108" i="6"/>
  <c r="CC297" i="6"/>
  <c r="AA155" i="6"/>
  <c r="AG155" i="6"/>
  <c r="BH155" i="6"/>
  <c r="BZ97" i="6"/>
  <c r="R97" i="6"/>
  <c r="BW97" i="6"/>
  <c r="CC582" i="6"/>
  <c r="CA580" i="6"/>
  <c r="CC580" i="6" s="1"/>
  <c r="BT582" i="6"/>
  <c r="BR580" i="6"/>
  <c r="BT580" i="6" s="1"/>
  <c r="AG178" i="6"/>
  <c r="BE178" i="6"/>
  <c r="CC178" i="6"/>
  <c r="AG179" i="6"/>
  <c r="X179" i="6"/>
  <c r="CC179" i="6"/>
  <c r="BZ189" i="6"/>
  <c r="BK189" i="6"/>
  <c r="BB189" i="6"/>
  <c r="AA195" i="6"/>
  <c r="AY195" i="6"/>
  <c r="AM195" i="6"/>
  <c r="AK165" i="6"/>
  <c r="AM166" i="6"/>
  <c r="AY166" i="6"/>
  <c r="AW165" i="6"/>
  <c r="BE166" i="6"/>
  <c r="BC165" i="6"/>
  <c r="O214" i="6"/>
  <c r="BQ214" i="6"/>
  <c r="BB214" i="6"/>
  <c r="BZ260" i="6"/>
  <c r="BZ296" i="6"/>
  <c r="CC430" i="6"/>
  <c r="U72" i="6"/>
  <c r="BH72" i="6"/>
  <c r="AG72" i="6"/>
  <c r="AV224" i="6"/>
  <c r="BH224" i="6"/>
  <c r="BQ224" i="6"/>
  <c r="AD174" i="6"/>
  <c r="AY174" i="6"/>
  <c r="BW376" i="6"/>
  <c r="CC543" i="6"/>
  <c r="CC277" i="6"/>
  <c r="BT509" i="6"/>
  <c r="BT14" i="6"/>
  <c r="AY14" i="6"/>
  <c r="CC333" i="6"/>
  <c r="AS149" i="6"/>
  <c r="AG149" i="6"/>
  <c r="AJ149" i="6"/>
  <c r="X126" i="6"/>
  <c r="V124" i="6"/>
  <c r="BH126" i="6"/>
  <c r="BF124" i="6"/>
  <c r="R126" i="6"/>
  <c r="P124" i="6"/>
  <c r="AM167" i="6"/>
  <c r="O167" i="6"/>
  <c r="BW167" i="6"/>
  <c r="AA183" i="6"/>
  <c r="AV183" i="6"/>
  <c r="O183" i="6"/>
  <c r="BT341" i="6"/>
  <c r="BB321" i="6"/>
  <c r="BT321" i="6"/>
  <c r="AJ321" i="6"/>
  <c r="BT570" i="6"/>
  <c r="BR569" i="6"/>
  <c r="AV570" i="6"/>
  <c r="AT569" i="6"/>
  <c r="BO569" i="6"/>
  <c r="BQ570" i="6"/>
  <c r="AG575" i="6"/>
  <c r="BW575" i="6"/>
  <c r="AD575" i="6"/>
  <c r="AM567" i="6"/>
  <c r="BK567" i="6"/>
  <c r="AA567" i="6"/>
  <c r="BK211" i="6"/>
  <c r="U211" i="6"/>
  <c r="AP211" i="6"/>
  <c r="AY70" i="6"/>
  <c r="AW69" i="6"/>
  <c r="BC69" i="6"/>
  <c r="BE70" i="6"/>
  <c r="CA69" i="6"/>
  <c r="CC70" i="6"/>
  <c r="BH152" i="6"/>
  <c r="AV152" i="6"/>
  <c r="AP152" i="6"/>
  <c r="BK83" i="6"/>
  <c r="AG83" i="6"/>
  <c r="BZ83" i="6"/>
  <c r="CA428" i="6"/>
  <c r="BX428" i="6"/>
  <c r="BU428" i="6"/>
  <c r="BR428" i="6"/>
  <c r="BI202" i="6"/>
  <c r="BU202" i="6"/>
  <c r="BL202" i="6"/>
  <c r="AQ202" i="6"/>
  <c r="BF202" i="6"/>
  <c r="Y202" i="6"/>
  <c r="V202" i="6"/>
  <c r="BC202" i="6"/>
  <c r="AK202" i="6"/>
  <c r="S202" i="6"/>
  <c r="CA202" i="6"/>
  <c r="AZ202" i="6"/>
  <c r="AH202" i="6"/>
  <c r="AE202" i="6"/>
  <c r="BX202" i="6"/>
  <c r="AB202" i="6"/>
  <c r="BR202" i="6"/>
  <c r="P202" i="6"/>
  <c r="AW202" i="6"/>
  <c r="M202" i="6"/>
  <c r="BO202" i="6"/>
  <c r="AT202" i="6"/>
  <c r="AN202" i="6"/>
  <c r="CD254" i="6"/>
  <c r="CD287" i="6"/>
  <c r="BQ254" i="6"/>
  <c r="R215" i="6"/>
  <c r="O215" i="6"/>
  <c r="CC215" i="6"/>
  <c r="R115" i="6"/>
  <c r="BB115" i="6"/>
  <c r="AA115" i="6"/>
  <c r="BF27" i="6"/>
  <c r="BH28" i="6"/>
  <c r="BU27" i="6"/>
  <c r="BW28" i="6"/>
  <c r="AM175" i="6"/>
  <c r="O175" i="6"/>
  <c r="U170" i="6"/>
  <c r="BN170" i="6"/>
  <c r="AS170" i="6"/>
  <c r="AJ173" i="6"/>
  <c r="BN173" i="6"/>
  <c r="AD173" i="6"/>
  <c r="AD555" i="6"/>
  <c r="BZ555" i="6"/>
  <c r="U555" i="6"/>
  <c r="BB49" i="6"/>
  <c r="X49" i="6"/>
  <c r="BH49" i="6"/>
  <c r="BZ150" i="6"/>
  <c r="X150" i="6"/>
  <c r="BH150" i="6"/>
  <c r="CC335" i="6"/>
  <c r="BW342" i="6"/>
  <c r="AJ572" i="6"/>
  <c r="U572" i="6"/>
  <c r="BQ572" i="6"/>
  <c r="AY571" i="6"/>
  <c r="BN571" i="6"/>
  <c r="AA571" i="6"/>
  <c r="BQ349" i="6"/>
  <c r="AA112" i="6"/>
  <c r="BZ112" i="6"/>
  <c r="AM112" i="6"/>
  <c r="AY556" i="6"/>
  <c r="AA556" i="6"/>
  <c r="R556" i="6"/>
  <c r="X154" i="6"/>
  <c r="AS154" i="6"/>
  <c r="BB154" i="6"/>
  <c r="AG148" i="6"/>
  <c r="O148" i="6"/>
  <c r="BZ148" i="6"/>
  <c r="BQ318" i="6"/>
  <c r="BB318" i="6"/>
  <c r="AP221" i="6"/>
  <c r="AM221" i="6"/>
  <c r="AV221" i="6"/>
  <c r="BZ94" i="6"/>
  <c r="AD94" i="6"/>
  <c r="X94" i="6"/>
  <c r="BT230" i="6"/>
  <c r="BT283" i="6"/>
  <c r="BN573" i="6"/>
  <c r="AV573" i="6"/>
  <c r="AP573" i="6"/>
  <c r="AM114" i="6"/>
  <c r="BW114" i="6"/>
  <c r="AY114" i="6"/>
  <c r="R560" i="6"/>
  <c r="P559" i="6"/>
  <c r="AM560" i="6"/>
  <c r="AK559" i="6"/>
  <c r="BI559" i="6"/>
  <c r="BK560" i="6"/>
  <c r="R71" i="6"/>
  <c r="AY71" i="6"/>
  <c r="BT71" i="6"/>
  <c r="BH96" i="6"/>
  <c r="BK96" i="6"/>
  <c r="BQ96" i="6"/>
  <c r="AD184" i="6"/>
  <c r="AS184" i="6"/>
  <c r="BW184" i="6"/>
  <c r="BW23" i="6"/>
  <c r="BB23" i="6"/>
  <c r="U23" i="6"/>
  <c r="BC212" i="6"/>
  <c r="BE213" i="6"/>
  <c r="AG213" i="6"/>
  <c r="BT258" i="6"/>
  <c r="CC262" i="6"/>
  <c r="AD15" i="6"/>
  <c r="BW238" i="6"/>
  <c r="BH116" i="6"/>
  <c r="BQ116" i="6"/>
  <c r="AV116" i="6"/>
  <c r="AV86" i="6"/>
  <c r="R86" i="6"/>
  <c r="AS86" i="6"/>
  <c r="AS113" i="6"/>
  <c r="CC113" i="6"/>
  <c r="BT113" i="6"/>
  <c r="BK574" i="6"/>
  <c r="CC574" i="6"/>
  <c r="BT574" i="6"/>
  <c r="BW246" i="6"/>
  <c r="BW181" i="6"/>
  <c r="CC181" i="6"/>
  <c r="O181" i="6"/>
  <c r="R159" i="6"/>
  <c r="AY159" i="6"/>
  <c r="BZ159" i="6"/>
  <c r="AP156" i="6"/>
  <c r="AA156" i="6"/>
  <c r="CC156" i="6"/>
  <c r="AM68" i="6"/>
  <c r="AD68" i="6"/>
  <c r="AY68" i="6"/>
  <c r="BW270" i="6"/>
  <c r="U329" i="6"/>
  <c r="BB329" i="6"/>
  <c r="BK329" i="6"/>
  <c r="AA111" i="6"/>
  <c r="Y110" i="6"/>
  <c r="BT111" i="6"/>
  <c r="BR110" i="6"/>
  <c r="BX110" i="6"/>
  <c r="BZ111" i="6"/>
  <c r="CC377" i="6"/>
  <c r="BE100" i="6"/>
  <c r="BC99" i="6"/>
  <c r="U100" i="6"/>
  <c r="S99" i="6"/>
  <c r="AV100" i="6"/>
  <c r="AT99" i="6"/>
  <c r="AM108" i="6"/>
  <c r="AD108" i="6"/>
  <c r="U108" i="6"/>
  <c r="BT297" i="6"/>
  <c r="BW155" i="6"/>
  <c r="AS155" i="6"/>
  <c r="BT155" i="6"/>
  <c r="AG97" i="6"/>
  <c r="AJ97" i="6"/>
  <c r="BB582" i="6"/>
  <c r="AZ580" i="6"/>
  <c r="BB580" i="6" s="1"/>
  <c r="BE582" i="6"/>
  <c r="BC580" i="6"/>
  <c r="BE580" i="6" s="1"/>
  <c r="AJ582" i="6"/>
  <c r="AH580" i="6"/>
  <c r="AJ580" i="6" s="1"/>
  <c r="AD178" i="6"/>
  <c r="AA178" i="6"/>
  <c r="AV178" i="6"/>
  <c r="AM179" i="6"/>
  <c r="AS179" i="6"/>
  <c r="BN179" i="6"/>
  <c r="BE189" i="6"/>
  <c r="O189" i="6"/>
  <c r="BQ189" i="6"/>
  <c r="CC195" i="6"/>
  <c r="BQ195" i="6"/>
  <c r="BE195" i="6"/>
  <c r="X166" i="6"/>
  <c r="V165" i="6"/>
  <c r="AV166" i="6"/>
  <c r="AT165" i="6"/>
  <c r="BT166" i="6"/>
  <c r="BR165" i="6"/>
  <c r="AV214" i="6"/>
  <c r="AJ214" i="6"/>
  <c r="X214" i="6"/>
  <c r="CC260" i="6"/>
  <c r="BZ264" i="6"/>
  <c r="CC296" i="6"/>
  <c r="BW430" i="6"/>
  <c r="AM72" i="6"/>
  <c r="BW72" i="6"/>
  <c r="CC72" i="6"/>
  <c r="X224" i="6"/>
  <c r="R224" i="6"/>
  <c r="AG174" i="6"/>
  <c r="BW174" i="6"/>
  <c r="BN174" i="6"/>
  <c r="CC376" i="6"/>
  <c r="BZ543" i="6"/>
  <c r="BW452" i="6"/>
  <c r="BU446" i="6"/>
  <c r="O14" i="6"/>
  <c r="U14" i="6"/>
  <c r="BN14" i="6"/>
  <c r="BW333" i="6"/>
  <c r="BQ149" i="6"/>
  <c r="BE149" i="6"/>
  <c r="AV149" i="6"/>
  <c r="AM126" i="6"/>
  <c r="AK124" i="6"/>
  <c r="AM124" i="6" s="1"/>
  <c r="O126" i="6"/>
  <c r="M124" i="6"/>
  <c r="O124" i="6" s="1"/>
  <c r="AJ126" i="6"/>
  <c r="AH124" i="6"/>
  <c r="AJ124" i="6" s="1"/>
  <c r="X167" i="6"/>
  <c r="AV167" i="6"/>
  <c r="BE167" i="6"/>
  <c r="R183" i="6"/>
  <c r="BZ183" i="6"/>
  <c r="BI219" i="6"/>
  <c r="BW341" i="6"/>
  <c r="BH321" i="6"/>
  <c r="AV321" i="6"/>
  <c r="BQ321" i="6"/>
  <c r="O570" i="6"/>
  <c r="M569" i="6"/>
  <c r="BW570" i="6"/>
  <c r="BU569" i="6"/>
  <c r="AD570" i="6"/>
  <c r="AB569" i="6"/>
  <c r="AJ575" i="6"/>
  <c r="X575" i="6"/>
  <c r="CC575" i="6"/>
  <c r="AS567" i="6"/>
  <c r="O567" i="6"/>
  <c r="AV567" i="6"/>
  <c r="BQ211" i="6"/>
  <c r="BB211" i="6"/>
  <c r="BT211" i="6"/>
  <c r="BO69" i="6"/>
  <c r="BQ70" i="6"/>
  <c r="AP70" i="6"/>
  <c r="AN69" i="6"/>
  <c r="AV70" i="6"/>
  <c r="AT69" i="6"/>
  <c r="BK152" i="6"/>
  <c r="BB152" i="6"/>
  <c r="BN152" i="6"/>
  <c r="AA83" i="6"/>
  <c r="BB83" i="6"/>
  <c r="U83" i="6"/>
  <c r="BW254" i="6"/>
  <c r="BH215" i="6"/>
  <c r="AP215" i="6"/>
  <c r="AJ215" i="6"/>
  <c r="BZ115" i="6"/>
  <c r="BN115" i="6"/>
  <c r="BT115" i="6"/>
  <c r="BZ28" i="6"/>
  <c r="BX27" i="6"/>
  <c r="AJ175" i="6"/>
  <c r="AP175" i="6"/>
  <c r="BH175" i="6"/>
  <c r="AJ170" i="6"/>
  <c r="O170" i="6"/>
  <c r="BH170" i="6"/>
  <c r="U173" i="6"/>
  <c r="BT173" i="6"/>
  <c r="AS173" i="6"/>
  <c r="BE555" i="6"/>
  <c r="R555" i="6"/>
  <c r="AJ555" i="6"/>
  <c r="BN49" i="6"/>
  <c r="AM49" i="6"/>
  <c r="BZ49" i="6"/>
  <c r="AG150" i="6"/>
  <c r="BT150" i="6"/>
  <c r="AM150" i="6"/>
  <c r="BW335" i="6"/>
  <c r="BZ342" i="6"/>
  <c r="AM572" i="6"/>
  <c r="AP572" i="6"/>
  <c r="AD572" i="6"/>
  <c r="BE571" i="6"/>
  <c r="AM571" i="6"/>
  <c r="CC571" i="6"/>
  <c r="BT541" i="6"/>
  <c r="AG112" i="6"/>
  <c r="U112" i="6"/>
  <c r="BE112" i="6"/>
  <c r="X556" i="6"/>
  <c r="AS556" i="6"/>
  <c r="BN556" i="6"/>
  <c r="AG154" i="6"/>
  <c r="BQ154" i="6"/>
  <c r="BZ154" i="6"/>
  <c r="BQ148" i="6"/>
  <c r="AJ148" i="6"/>
  <c r="AP318" i="6"/>
  <c r="U318" i="6"/>
  <c r="O318" i="6"/>
  <c r="AS221" i="6"/>
  <c r="AY221" i="6"/>
  <c r="CC221" i="6"/>
  <c r="AG94" i="6"/>
  <c r="AS94" i="6"/>
  <c r="BT94" i="6"/>
  <c r="AG15" i="6"/>
  <c r="BZ230" i="6"/>
  <c r="CC418" i="6"/>
  <c r="O573" i="6"/>
  <c r="BW573" i="6"/>
  <c r="BZ573" i="6"/>
  <c r="BB114" i="6"/>
  <c r="AS114" i="6"/>
  <c r="BN114" i="6"/>
  <c r="U560" i="6"/>
  <c r="S559" i="6"/>
  <c r="BB560" i="6"/>
  <c r="AZ559" i="6"/>
  <c r="BZ560" i="6"/>
  <c r="BX559" i="6"/>
  <c r="U71" i="6"/>
  <c r="BN71" i="6"/>
  <c r="BZ96" i="6"/>
  <c r="BN96" i="6"/>
  <c r="U96" i="6"/>
  <c r="AJ184" i="6"/>
  <c r="R184" i="6"/>
  <c r="BE184" i="6"/>
  <c r="AA23" i="6"/>
  <c r="AJ23" i="6"/>
  <c r="AP23" i="6"/>
  <c r="AP213" i="6"/>
  <c r="AN212" i="6"/>
  <c r="AA213" i="6"/>
  <c r="Y212" i="6"/>
  <c r="BB213" i="6"/>
  <c r="AZ212" i="6"/>
  <c r="BQ258" i="6"/>
  <c r="BQ262" i="6"/>
  <c r="BZ287" i="6"/>
  <c r="CC238" i="6"/>
  <c r="AJ116" i="6"/>
  <c r="AA116" i="6"/>
  <c r="BZ116" i="6"/>
  <c r="BN86" i="6"/>
  <c r="AJ86" i="6"/>
  <c r="BK86" i="6"/>
  <c r="AV113" i="6"/>
  <c r="AM113" i="6"/>
  <c r="O113" i="6"/>
  <c r="BH574" i="6"/>
  <c r="AA574" i="6"/>
  <c r="AD574" i="6"/>
  <c r="BZ246" i="6"/>
  <c r="BZ181" i="6"/>
  <c r="AA181" i="6"/>
  <c r="AP181" i="6"/>
  <c r="X159" i="6"/>
  <c r="BK159" i="6"/>
  <c r="U159" i="6"/>
  <c r="AV156" i="6"/>
  <c r="AY156" i="6"/>
  <c r="O156" i="6"/>
  <c r="BQ68" i="6"/>
  <c r="AV68" i="6"/>
  <c r="U68" i="6"/>
  <c r="AQ219" i="6"/>
  <c r="BT470" i="6"/>
  <c r="AY329" i="6"/>
  <c r="BZ329" i="6"/>
  <c r="X329" i="6"/>
  <c r="AY111" i="6"/>
  <c r="AW110" i="6"/>
  <c r="AD111" i="6"/>
  <c r="AB110" i="6"/>
  <c r="AJ111" i="6"/>
  <c r="AH110" i="6"/>
  <c r="BT377" i="6"/>
  <c r="R100" i="6"/>
  <c r="P99" i="6"/>
  <c r="BW100" i="6"/>
  <c r="BU99" i="6"/>
  <c r="BN100" i="6"/>
  <c r="BL99" i="6"/>
  <c r="AP108" i="6"/>
  <c r="BE108" i="6"/>
  <c r="AV108" i="6"/>
  <c r="BW297" i="6"/>
  <c r="AD155" i="6"/>
  <c r="BE155" i="6"/>
  <c r="BH97" i="6"/>
  <c r="AS97" i="6"/>
  <c r="AM97" i="6"/>
  <c r="R582" i="6"/>
  <c r="P580" i="6"/>
  <c r="R580" i="6" s="1"/>
  <c r="BH582" i="6"/>
  <c r="BF580" i="6"/>
  <c r="BH580" i="6" s="1"/>
  <c r="BQ582" i="6"/>
  <c r="BO580" i="6"/>
  <c r="BQ580" i="6" s="1"/>
  <c r="X178" i="6"/>
  <c r="AP178" i="6"/>
  <c r="BN178" i="6"/>
  <c r="BB179" i="6"/>
  <c r="BW179" i="6"/>
  <c r="O179" i="6"/>
  <c r="X189" i="6"/>
  <c r="AG189" i="6"/>
  <c r="U189" i="6"/>
  <c r="AP195" i="6"/>
  <c r="AG195" i="6"/>
  <c r="BZ195" i="6"/>
  <c r="AH165" i="6"/>
  <c r="AJ166" i="6"/>
  <c r="BN166" i="6"/>
  <c r="BL165" i="6"/>
  <c r="R166" i="6"/>
  <c r="P165" i="6"/>
  <c r="AY214" i="6"/>
  <c r="BT214" i="6"/>
  <c r="AM214" i="6"/>
  <c r="BW264" i="6"/>
  <c r="BQ265" i="6"/>
  <c r="BT430" i="6"/>
  <c r="BQ72" i="6"/>
  <c r="O72" i="6"/>
  <c r="AS224" i="6"/>
  <c r="AM224" i="6"/>
  <c r="BK224" i="6"/>
  <c r="AJ174" i="6"/>
  <c r="R174" i="6"/>
  <c r="X174" i="6"/>
  <c r="BZ376" i="6"/>
  <c r="BT543" i="6"/>
  <c r="BZ452" i="6"/>
  <c r="BX446" i="6"/>
  <c r="AD14" i="6"/>
  <c r="AV14" i="6"/>
  <c r="AM14" i="6"/>
  <c r="BZ333" i="6"/>
  <c r="AA149" i="6"/>
  <c r="CC149" i="6"/>
  <c r="BH149" i="6"/>
  <c r="BT126" i="6"/>
  <c r="BR124" i="6"/>
  <c r="BT124" i="6" s="1"/>
  <c r="AD126" i="6"/>
  <c r="AB124" i="6"/>
  <c r="AD124" i="6" s="1"/>
  <c r="AY126" i="6"/>
  <c r="AW124" i="6"/>
  <c r="AY124" i="6" s="1"/>
  <c r="BH167" i="6"/>
  <c r="BN167" i="6"/>
  <c r="U183" i="6"/>
  <c r="BE183" i="6"/>
  <c r="BK183" i="6"/>
  <c r="BZ341" i="6"/>
  <c r="AD321" i="6"/>
  <c r="X321" i="6"/>
  <c r="BT237" i="6"/>
  <c r="U570" i="6"/>
  <c r="S569" i="6"/>
  <c r="BB570" i="6"/>
  <c r="AZ569" i="6"/>
  <c r="R570" i="6"/>
  <c r="P569" i="6"/>
  <c r="AP575" i="6"/>
  <c r="AV575" i="6"/>
  <c r="R575" i="6"/>
  <c r="U567" i="6"/>
  <c r="AG567" i="6"/>
  <c r="CC567" i="6"/>
  <c r="O211" i="6"/>
  <c r="X211" i="6"/>
  <c r="BW303" i="6"/>
  <c r="U70" i="6"/>
  <c r="S69" i="6"/>
  <c r="BH70" i="6"/>
  <c r="BF69" i="6"/>
  <c r="R70" i="6"/>
  <c r="P69" i="6"/>
  <c r="X152" i="6"/>
  <c r="AA152" i="6"/>
  <c r="AS152" i="6"/>
  <c r="AS83" i="6"/>
  <c r="AJ83" i="6"/>
  <c r="CC83" i="6"/>
  <c r="CA389" i="6"/>
  <c r="BX389" i="6"/>
  <c r="BU389" i="6"/>
  <c r="BR389" i="6"/>
  <c r="BC46" i="6"/>
  <c r="AN46" i="6"/>
  <c r="Y46" i="6"/>
  <c r="BR46" i="6"/>
  <c r="AZ46" i="6"/>
  <c r="BO46" i="6"/>
  <c r="AK46" i="6"/>
  <c r="CA46" i="6"/>
  <c r="BL46" i="6"/>
  <c r="AW46" i="6"/>
  <c r="AH46" i="6"/>
  <c r="AQ46" i="6"/>
  <c r="AB46" i="6"/>
  <c r="AE46" i="6"/>
  <c r="BX46" i="6"/>
  <c r="P46" i="6"/>
  <c r="BU46" i="6"/>
  <c r="M46" i="6"/>
  <c r="BI46" i="6"/>
  <c r="BF46" i="6"/>
  <c r="AT46" i="6"/>
  <c r="S46" i="6"/>
  <c r="V46" i="6"/>
  <c r="BX392" i="6"/>
  <c r="BU392" i="6"/>
  <c r="BR392" i="6"/>
  <c r="CA392" i="6"/>
  <c r="BT254" i="6"/>
  <c r="X215" i="6"/>
  <c r="BW215" i="6"/>
  <c r="BQ215" i="6"/>
  <c r="AD115" i="6"/>
  <c r="CC115" i="6"/>
  <c r="BZ395" i="6"/>
  <c r="BK28" i="6"/>
  <c r="AG175" i="6"/>
  <c r="AA175" i="6"/>
  <c r="AV175" i="6"/>
  <c r="X170" i="6"/>
  <c r="BQ170" i="6"/>
  <c r="AV170" i="6"/>
  <c r="CC173" i="6"/>
  <c r="X173" i="6"/>
  <c r="BK173" i="6"/>
  <c r="X555" i="6"/>
  <c r="AG555" i="6"/>
  <c r="BB555" i="6"/>
  <c r="BQ49" i="6"/>
  <c r="AP49" i="6"/>
  <c r="O49" i="6"/>
  <c r="CC150" i="6"/>
  <c r="AS150" i="6"/>
  <c r="BK150" i="6"/>
  <c r="BZ335" i="6"/>
  <c r="BT353" i="6"/>
  <c r="BR352" i="6"/>
  <c r="BZ572" i="6"/>
  <c r="X572" i="6"/>
  <c r="AS572" i="6"/>
  <c r="U571" i="6"/>
  <c r="BQ571" i="6"/>
  <c r="O571" i="6"/>
  <c r="BW541" i="6"/>
  <c r="AS112" i="6"/>
  <c r="AJ112" i="6"/>
  <c r="AP112" i="6"/>
  <c r="AJ556" i="6"/>
  <c r="AD556" i="6"/>
  <c r="CC556" i="6"/>
  <c r="AM154" i="6"/>
  <c r="AV154" i="6"/>
  <c r="R148" i="6"/>
  <c r="AM148" i="6"/>
  <c r="BH148" i="6"/>
  <c r="CC318" i="6"/>
  <c r="BW318" i="6"/>
  <c r="AD318" i="6"/>
  <c r="V219" i="6"/>
  <c r="X221" i="6"/>
  <c r="BE221" i="6"/>
  <c r="O221" i="6"/>
  <c r="AV94" i="6"/>
  <c r="CC94" i="6"/>
  <c r="AA94" i="6"/>
  <c r="BW230" i="6"/>
  <c r="BZ418" i="6"/>
  <c r="AD573" i="6"/>
  <c r="AY573" i="6"/>
  <c r="AG573" i="6"/>
  <c r="BQ114" i="6"/>
  <c r="BZ114" i="6"/>
  <c r="CC114" i="6"/>
  <c r="AD560" i="6"/>
  <c r="AB559" i="6"/>
  <c r="BT560" i="6"/>
  <c r="BR559" i="6"/>
  <c r="AP71" i="6"/>
  <c r="BH71" i="6"/>
  <c r="CC71" i="6"/>
  <c r="AD96" i="6"/>
  <c r="AA96" i="6"/>
  <c r="BT96" i="6"/>
  <c r="U184" i="6"/>
  <c r="AV184" i="6"/>
  <c r="BZ184" i="6"/>
  <c r="AD23" i="6"/>
  <c r="BE23" i="6"/>
  <c r="BK23" i="6"/>
  <c r="AM213" i="6"/>
  <c r="AK212" i="6"/>
  <c r="BK213" i="6"/>
  <c r="BI212" i="6"/>
  <c r="BO212" i="6"/>
  <c r="BQ213" i="6"/>
  <c r="BZ258" i="6"/>
  <c r="BQ287" i="6"/>
  <c r="BQ338" i="6"/>
  <c r="BN116" i="6"/>
  <c r="AP116" i="6"/>
  <c r="R116" i="6"/>
  <c r="AG86" i="6"/>
  <c r="U86" i="6"/>
  <c r="BZ86" i="6"/>
  <c r="R113" i="6"/>
  <c r="BB113" i="6"/>
  <c r="AD113" i="6"/>
  <c r="AS574" i="6"/>
  <c r="AG574" i="6"/>
  <c r="AV574" i="6"/>
  <c r="CC246" i="6"/>
  <c r="R181" i="6"/>
  <c r="AY181" i="6"/>
  <c r="BE181" i="6"/>
  <c r="AJ159" i="6"/>
  <c r="BW159" i="6"/>
  <c r="AG159" i="6"/>
  <c r="BN156" i="6"/>
  <c r="BW156" i="6"/>
  <c r="AJ156" i="6"/>
  <c r="AA68" i="6"/>
  <c r="BH68" i="6"/>
  <c r="BN68" i="6"/>
  <c r="BW470" i="6"/>
  <c r="BN329" i="6"/>
  <c r="AJ329" i="6"/>
  <c r="BQ329" i="6"/>
  <c r="BB111" i="6"/>
  <c r="AZ110" i="6"/>
  <c r="AS111" i="6"/>
  <c r="AQ110" i="6"/>
  <c r="BN111" i="6"/>
  <c r="BL110" i="6"/>
  <c r="BW377" i="6"/>
  <c r="AD100" i="6"/>
  <c r="AB99" i="6"/>
  <c r="X100" i="6"/>
  <c r="V99" i="6"/>
  <c r="CC100" i="6"/>
  <c r="CA99" i="6"/>
  <c r="BN108" i="6"/>
  <c r="BT108" i="6"/>
  <c r="AJ108" i="6"/>
  <c r="R155" i="6"/>
  <c r="BZ155" i="6"/>
  <c r="BQ155" i="6"/>
  <c r="BB97" i="6"/>
  <c r="AY97" i="6"/>
  <c r="BE97" i="6"/>
  <c r="U582" i="6"/>
  <c r="S580" i="6"/>
  <c r="U580" i="6" s="1"/>
  <c r="AM582" i="6"/>
  <c r="AK580" i="6"/>
  <c r="AM580" i="6" s="1"/>
  <c r="X582" i="6"/>
  <c r="V580" i="6"/>
  <c r="X580" i="6" s="1"/>
  <c r="BT178" i="6"/>
  <c r="BH178" i="6"/>
  <c r="R178" i="6"/>
  <c r="AP179" i="6"/>
  <c r="AA179" i="6"/>
  <c r="AY179" i="6"/>
  <c r="BH189" i="6"/>
  <c r="AV189" i="6"/>
  <c r="AM189" i="6"/>
  <c r="AS195" i="6"/>
  <c r="BB195" i="6"/>
  <c r="U166" i="6"/>
  <c r="S165" i="6"/>
  <c r="CA165" i="6"/>
  <c r="CC166" i="6"/>
  <c r="BW166" i="6"/>
  <c r="BU165" i="6"/>
  <c r="BE214" i="6"/>
  <c r="AD214" i="6"/>
  <c r="BH214" i="6"/>
  <c r="CC264" i="6"/>
  <c r="BW265" i="6"/>
  <c r="AP72" i="6"/>
  <c r="X72" i="6"/>
  <c r="AD72" i="6"/>
  <c r="CC224" i="6"/>
  <c r="BB224" i="6"/>
  <c r="BZ224" i="6"/>
  <c r="AS174" i="6"/>
  <c r="AV174" i="6"/>
  <c r="BQ174" i="6"/>
  <c r="BT376" i="6"/>
  <c r="BZ340" i="6"/>
  <c r="BW543" i="6"/>
  <c r="CC452" i="6"/>
  <c r="CA446" i="6"/>
  <c r="AG14" i="6"/>
  <c r="BW14" i="6"/>
  <c r="BB14" i="6"/>
  <c r="BQ333" i="6"/>
  <c r="AY149" i="6"/>
  <c r="AM149" i="6"/>
  <c r="BT149" i="6"/>
  <c r="AA126" i="6"/>
  <c r="Y124" i="6"/>
  <c r="AV126" i="6"/>
  <c r="AT124" i="6"/>
  <c r="AG167" i="6"/>
  <c r="BZ167" i="6"/>
  <c r="R167" i="6"/>
  <c r="AM183" i="6"/>
  <c r="BH183" i="6"/>
  <c r="AY183" i="6"/>
  <c r="AP321" i="6"/>
  <c r="BE321" i="6"/>
  <c r="BW321" i="6"/>
  <c r="BW237" i="6"/>
  <c r="AJ570" i="6"/>
  <c r="AH569" i="6"/>
  <c r="BZ570" i="6"/>
  <c r="BX569" i="6"/>
  <c r="AY570" i="6"/>
  <c r="AW569" i="6"/>
  <c r="BN575" i="6"/>
  <c r="BZ575" i="6"/>
  <c r="AY575" i="6"/>
  <c r="BZ567" i="6"/>
  <c r="AY567" i="6"/>
  <c r="BE211" i="6"/>
  <c r="AS211" i="6"/>
  <c r="AV211" i="6"/>
  <c r="CC303" i="6"/>
  <c r="BR69" i="6"/>
  <c r="BT70" i="6"/>
  <c r="BZ70" i="6"/>
  <c r="BX69" i="6"/>
  <c r="AG70" i="6"/>
  <c r="AE69" i="6"/>
  <c r="BT152" i="6"/>
  <c r="AY152" i="6"/>
  <c r="BQ152" i="6"/>
  <c r="BN83" i="6"/>
  <c r="BE83" i="6"/>
  <c r="Y15" i="6"/>
  <c r="AA15" i="6" s="1"/>
  <c r="BO323" i="6"/>
  <c r="AZ323" i="6"/>
  <c r="AE323" i="6"/>
  <c r="M323" i="6"/>
  <c r="AW323" i="6"/>
  <c r="BU323" i="6"/>
  <c r="BF323" i="6"/>
  <c r="S323" i="6"/>
  <c r="BX323" i="6"/>
  <c r="AT323" i="6"/>
  <c r="P323" i="6"/>
  <c r="BR323" i="6"/>
  <c r="BL323" i="6"/>
  <c r="AK323" i="6"/>
  <c r="BI323" i="6"/>
  <c r="AH323" i="6"/>
  <c r="CA323" i="6"/>
  <c r="BC323" i="6"/>
  <c r="Y323" i="6"/>
  <c r="AQ323" i="6"/>
  <c r="V323" i="6"/>
  <c r="AB323" i="6"/>
  <c r="AN323" i="6"/>
  <c r="BX240" i="6"/>
  <c r="BX229" i="6" s="1"/>
  <c r="CA240" i="6"/>
  <c r="CA229" i="6" s="1"/>
  <c r="BU240" i="6"/>
  <c r="BR240" i="6"/>
  <c r="I136" i="17"/>
  <c r="BR82" i="6"/>
  <c r="BO82" i="6"/>
  <c r="AW82" i="6"/>
  <c r="AB82" i="6"/>
  <c r="BL82" i="6"/>
  <c r="AT82" i="6"/>
  <c r="Y82" i="6"/>
  <c r="V82" i="6"/>
  <c r="CA82" i="6"/>
  <c r="BI82" i="6"/>
  <c r="S82" i="6"/>
  <c r="BX82" i="6"/>
  <c r="BF82" i="6"/>
  <c r="AK82" i="6"/>
  <c r="BC82" i="6"/>
  <c r="AH82" i="6"/>
  <c r="P82" i="6"/>
  <c r="BU82" i="6"/>
  <c r="AZ82" i="6"/>
  <c r="AE82" i="6"/>
  <c r="M82" i="6"/>
  <c r="AN82" i="6"/>
  <c r="AQ82" i="6"/>
  <c r="I27" i="6"/>
  <c r="AV28" i="6"/>
  <c r="BN215" i="6"/>
  <c r="AD215" i="6"/>
  <c r="BT395" i="6"/>
  <c r="BN28" i="6"/>
  <c r="BL27" i="6"/>
  <c r="BB175" i="6"/>
  <c r="BE175" i="6"/>
  <c r="BK175" i="6"/>
  <c r="AM170" i="6"/>
  <c r="BB170" i="6"/>
  <c r="BW170" i="6"/>
  <c r="AP555" i="6"/>
  <c r="AV555" i="6"/>
  <c r="BQ555" i="6"/>
  <c r="CC49" i="6"/>
  <c r="BE49" i="6"/>
  <c r="BK49" i="6"/>
  <c r="AP150" i="6"/>
  <c r="BQ150" i="6"/>
  <c r="X15" i="6"/>
  <c r="BU352" i="6"/>
  <c r="BW353" i="6"/>
  <c r="BZ541" i="6"/>
  <c r="R154" i="6"/>
  <c r="O154" i="6"/>
  <c r="BT154" i="6"/>
  <c r="BE148" i="6"/>
  <c r="BT148" i="6"/>
  <c r="AA148" i="6"/>
  <c r="BT318" i="6"/>
  <c r="X318" i="6"/>
  <c r="AS318" i="6"/>
  <c r="BH221" i="6"/>
  <c r="U221" i="6"/>
  <c r="BQ221" i="6"/>
  <c r="AY94" i="6"/>
  <c r="AJ94" i="6"/>
  <c r="AP94" i="6"/>
  <c r="BB15" i="6"/>
  <c r="CC230" i="6"/>
  <c r="BW418" i="6"/>
  <c r="AP114" i="6"/>
  <c r="R114" i="6"/>
  <c r="BH560" i="6"/>
  <c r="BF559" i="6"/>
  <c r="AG560" i="6"/>
  <c r="AE559" i="6"/>
  <c r="BE560" i="6"/>
  <c r="BC559" i="6"/>
  <c r="AS71" i="6"/>
  <c r="X71" i="6"/>
  <c r="O71" i="6"/>
  <c r="CC96" i="6"/>
  <c r="AP96" i="6"/>
  <c r="X96" i="6"/>
  <c r="AA184" i="6"/>
  <c r="BK184" i="6"/>
  <c r="O184" i="6"/>
  <c r="AS23" i="6"/>
  <c r="BZ23" i="6"/>
  <c r="X23" i="6"/>
  <c r="O213" i="6"/>
  <c r="M212" i="6"/>
  <c r="AD213" i="6"/>
  <c r="AB212" i="6"/>
  <c r="BH213" i="6"/>
  <c r="BF212" i="6"/>
  <c r="BW258" i="6"/>
  <c r="BT338" i="6"/>
  <c r="AY86" i="6"/>
  <c r="AM86" i="6"/>
  <c r="AA86" i="6"/>
  <c r="AG113" i="6"/>
  <c r="X113" i="6"/>
  <c r="BW113" i="6"/>
  <c r="BQ246" i="6"/>
  <c r="AV181" i="6"/>
  <c r="BN181" i="6"/>
  <c r="BT263" i="6"/>
  <c r="AV159" i="6"/>
  <c r="O159" i="6"/>
  <c r="AS159" i="6"/>
  <c r="BT156" i="6"/>
  <c r="AD156" i="6"/>
  <c r="BH156" i="6"/>
  <c r="AP68" i="6"/>
  <c r="R68" i="6"/>
  <c r="CC68" i="6"/>
  <c r="AJ15" i="6"/>
  <c r="BZ470" i="6"/>
  <c r="BT329" i="6"/>
  <c r="BH329" i="6"/>
  <c r="BE329" i="6"/>
  <c r="AM111" i="6"/>
  <c r="AK110" i="6"/>
  <c r="R111" i="6"/>
  <c r="P110" i="6"/>
  <c r="BZ377" i="6"/>
  <c r="BT100" i="6"/>
  <c r="BR99" i="6"/>
  <c r="AP100" i="6"/>
  <c r="AN99" i="6"/>
  <c r="BT360" i="6"/>
  <c r="O108" i="6"/>
  <c r="R108" i="6"/>
  <c r="AY108" i="6"/>
  <c r="AY155" i="6"/>
  <c r="AM155" i="6"/>
  <c r="CC155" i="6"/>
  <c r="O97" i="6"/>
  <c r="AD97" i="6"/>
  <c r="BT97" i="6"/>
  <c r="AA582" i="6"/>
  <c r="Y580" i="6"/>
  <c r="AA580" i="6" s="1"/>
  <c r="AP582" i="6"/>
  <c r="AN580" i="6"/>
  <c r="AP580" i="6" s="1"/>
  <c r="AV582" i="6"/>
  <c r="AT580" i="6"/>
  <c r="AV580" i="6" s="1"/>
  <c r="U178" i="6"/>
  <c r="AS178" i="6"/>
  <c r="AY178" i="6"/>
  <c r="R179" i="6"/>
  <c r="BH179" i="6"/>
  <c r="BQ179" i="6"/>
  <c r="AA189" i="6"/>
  <c r="BN189" i="6"/>
  <c r="AJ195" i="6"/>
  <c r="BH195" i="6"/>
  <c r="BT195" i="6"/>
  <c r="AA166" i="6"/>
  <c r="Y165" i="6"/>
  <c r="BB166" i="6"/>
  <c r="AZ165" i="6"/>
  <c r="AS166" i="6"/>
  <c r="AQ165" i="6"/>
  <c r="BZ214" i="6"/>
  <c r="BN214" i="6"/>
  <c r="BW214" i="6"/>
  <c r="AT219" i="6"/>
  <c r="BQ264" i="6"/>
  <c r="BZ265" i="6"/>
  <c r="AS72" i="6"/>
  <c r="BB72" i="6"/>
  <c r="AV72" i="6"/>
  <c r="O224" i="6"/>
  <c r="AA224" i="6"/>
  <c r="U224" i="6"/>
  <c r="AP174" i="6"/>
  <c r="BK174" i="6"/>
  <c r="AA174" i="6"/>
  <c r="AT15" i="6"/>
  <c r="AV15" i="6" s="1"/>
  <c r="BT340" i="6"/>
  <c r="BT277" i="6"/>
  <c r="BT452" i="6"/>
  <c r="BR446" i="6"/>
  <c r="BE14" i="6"/>
  <c r="AJ14" i="6"/>
  <c r="CC14" i="6"/>
  <c r="BT333" i="6"/>
  <c r="BW149" i="6"/>
  <c r="BK149" i="6"/>
  <c r="BB126" i="6"/>
  <c r="AZ124" i="6"/>
  <c r="BB124" i="6" s="1"/>
  <c r="AP126" i="6"/>
  <c r="AN124" i="6"/>
  <c r="AP124" i="6" s="1"/>
  <c r="BK126" i="6"/>
  <c r="BI124" i="6"/>
  <c r="BK124" i="6" s="1"/>
  <c r="U167" i="6"/>
  <c r="AS167" i="6"/>
  <c r="AY167" i="6"/>
  <c r="AD183" i="6"/>
  <c r="BT183" i="6"/>
  <c r="BN183" i="6"/>
  <c r="BR219" i="6"/>
  <c r="AA321" i="6"/>
  <c r="CC321" i="6"/>
  <c r="O321" i="6"/>
  <c r="BZ237" i="6"/>
  <c r="AM570" i="6"/>
  <c r="AK569" i="6"/>
  <c r="AA570" i="6"/>
  <c r="Y569" i="6"/>
  <c r="BN570" i="6"/>
  <c r="BL569" i="6"/>
  <c r="O575" i="6"/>
  <c r="BB575" i="6"/>
  <c r="BH567" i="6"/>
  <c r="BB567" i="6"/>
  <c r="BQ567" i="6"/>
  <c r="BN211" i="6"/>
  <c r="BW211" i="6"/>
  <c r="BH211" i="6"/>
  <c r="BT303" i="6"/>
  <c r="X70" i="6"/>
  <c r="V69" i="6"/>
  <c r="O70" i="6"/>
  <c r="M69" i="6"/>
  <c r="BN70" i="6"/>
  <c r="BL69" i="6"/>
  <c r="AD152" i="6"/>
  <c r="BW152" i="6"/>
  <c r="AY83" i="6"/>
  <c r="BQ83" i="6"/>
  <c r="BW83" i="6"/>
  <c r="BU15" i="6"/>
  <c r="BW15" i="6" s="1"/>
  <c r="S56" i="6"/>
  <c r="BR56" i="6"/>
  <c r="BC56" i="6"/>
  <c r="AK56" i="6"/>
  <c r="AZ56" i="6"/>
  <c r="AH56" i="6"/>
  <c r="P56" i="6"/>
  <c r="BO56" i="6"/>
  <c r="AW56" i="6"/>
  <c r="AE56" i="6"/>
  <c r="M56" i="6"/>
  <c r="BL56" i="6"/>
  <c r="BX56" i="6"/>
  <c r="Y56" i="6"/>
  <c r="BU56" i="6"/>
  <c r="BI56" i="6"/>
  <c r="BF56" i="6"/>
  <c r="AT56" i="6"/>
  <c r="AQ56" i="6"/>
  <c r="AB56" i="6"/>
  <c r="V56" i="6"/>
  <c r="CA56" i="6"/>
  <c r="AN56" i="6"/>
  <c r="BO47" i="6"/>
  <c r="AW47" i="6"/>
  <c r="P47" i="6"/>
  <c r="CA47" i="6"/>
  <c r="BL47" i="6"/>
  <c r="AH47" i="6"/>
  <c r="BX47" i="6"/>
  <c r="BI47" i="6"/>
  <c r="AT47" i="6"/>
  <c r="M47" i="6"/>
  <c r="AE47" i="6"/>
  <c r="BU47" i="6"/>
  <c r="BF47" i="6"/>
  <c r="AQ47" i="6"/>
  <c r="AB47" i="6"/>
  <c r="BR47" i="6"/>
  <c r="BC47" i="6"/>
  <c r="AK47" i="6"/>
  <c r="Y47" i="6"/>
  <c r="AZ47" i="6"/>
  <c r="AN47" i="6"/>
  <c r="S47" i="6"/>
  <c r="V47" i="6"/>
  <c r="CA147" i="6"/>
  <c r="BO147" i="6"/>
  <c r="BC147" i="6"/>
  <c r="AQ147" i="6"/>
  <c r="AE147" i="6"/>
  <c r="BR147" i="6"/>
  <c r="BF147" i="6"/>
  <c r="AT147" i="6"/>
  <c r="AH147" i="6"/>
  <c r="V147" i="6"/>
  <c r="Y147" i="6"/>
  <c r="BI147" i="6"/>
  <c r="AN147" i="6"/>
  <c r="BX147" i="6"/>
  <c r="AK147" i="6"/>
  <c r="BU147" i="6"/>
  <c r="AZ147" i="6"/>
  <c r="AW147" i="6"/>
  <c r="AB147" i="6"/>
  <c r="BL147" i="6"/>
  <c r="S147" i="6"/>
  <c r="M147" i="6"/>
  <c r="P147" i="6"/>
  <c r="AS215" i="6"/>
  <c r="AA215" i="6"/>
  <c r="BK215" i="6"/>
  <c r="BK115" i="6"/>
  <c r="O115" i="6"/>
  <c r="X115" i="6"/>
  <c r="BW395" i="6"/>
  <c r="BQ28" i="6"/>
  <c r="BO27" i="6"/>
  <c r="BQ175" i="6"/>
  <c r="BW175" i="6"/>
  <c r="CC175" i="6"/>
  <c r="AG170" i="6"/>
  <c r="CC170" i="6"/>
  <c r="BK170" i="6"/>
  <c r="AM173" i="6"/>
  <c r="BE173" i="6"/>
  <c r="O173" i="6"/>
  <c r="BT555" i="6"/>
  <c r="BK555" i="6"/>
  <c r="AM555" i="6"/>
  <c r="U49" i="6"/>
  <c r="BT49" i="6"/>
  <c r="R150" i="6"/>
  <c r="AV150" i="6"/>
  <c r="AA150" i="6"/>
  <c r="BT335" i="6"/>
  <c r="CC353" i="6"/>
  <c r="CA352" i="6"/>
  <c r="BB572" i="6"/>
  <c r="AY572" i="6"/>
  <c r="BT572" i="6"/>
  <c r="X571" i="6"/>
  <c r="AP571" i="6"/>
  <c r="BT349" i="6"/>
  <c r="CC541" i="6"/>
  <c r="AD112" i="6"/>
  <c r="BB112" i="6"/>
  <c r="BH556" i="6"/>
  <c r="AM556" i="6"/>
  <c r="BZ556" i="6"/>
  <c r="BE154" i="6"/>
  <c r="AJ154" i="6"/>
  <c r="AA154" i="6"/>
  <c r="U148" i="6"/>
  <c r="AP148" i="6"/>
  <c r="AY148" i="6"/>
  <c r="R318" i="6"/>
  <c r="BZ318" i="6"/>
  <c r="BK318" i="6"/>
  <c r="BN221" i="6"/>
  <c r="BW221" i="6"/>
  <c r="R221" i="6"/>
  <c r="R94" i="6"/>
  <c r="BQ94" i="6"/>
  <c r="BE94" i="6"/>
  <c r="BK15" i="6"/>
  <c r="CC250" i="6"/>
  <c r="BZ283" i="6"/>
  <c r="BT418" i="6"/>
  <c r="R573" i="6"/>
  <c r="U573" i="6"/>
  <c r="BH114" i="6"/>
  <c r="BE114" i="6"/>
  <c r="AG114" i="6"/>
  <c r="AT559" i="6"/>
  <c r="AV560" i="6"/>
  <c r="BN560" i="6"/>
  <c r="BL559" i="6"/>
  <c r="BU559" i="6"/>
  <c r="BW560" i="6"/>
  <c r="AM71" i="6"/>
  <c r="BK71" i="6"/>
  <c r="AD71" i="6"/>
  <c r="AS96" i="6"/>
  <c r="AG96" i="6"/>
  <c r="AM96" i="6"/>
  <c r="AM184" i="6"/>
  <c r="AY184" i="6"/>
  <c r="AP184" i="6"/>
  <c r="AW15" i="6"/>
  <c r="AY15" i="6" s="1"/>
  <c r="AY23" i="6"/>
  <c r="R23" i="6"/>
  <c r="BN23" i="6"/>
  <c r="R213" i="6"/>
  <c r="P212" i="6"/>
  <c r="BT213" i="6"/>
  <c r="BR212" i="6"/>
  <c r="BW213" i="6"/>
  <c r="BU212" i="6"/>
  <c r="CC258" i="6"/>
  <c r="BW287" i="6"/>
  <c r="BZ338" i="6"/>
  <c r="X116" i="6"/>
  <c r="BW116" i="6"/>
  <c r="AY116" i="6"/>
  <c r="BQ86" i="6"/>
  <c r="BH86" i="6"/>
  <c r="CC86" i="6"/>
  <c r="BZ113" i="6"/>
  <c r="BQ113" i="6"/>
  <c r="CC379" i="6"/>
  <c r="R574" i="6"/>
  <c r="AP574" i="6"/>
  <c r="AJ574" i="6"/>
  <c r="AJ181" i="6"/>
  <c r="U181" i="6"/>
  <c r="AM181" i="6"/>
  <c r="BW263" i="6"/>
  <c r="BH159" i="6"/>
  <c r="AD159" i="6"/>
  <c r="BE159" i="6"/>
  <c r="X156" i="6"/>
  <c r="BB156" i="6"/>
  <c r="AM156" i="6"/>
  <c r="BT68" i="6"/>
  <c r="AG68" i="6"/>
  <c r="BT270" i="6"/>
  <c r="CC470" i="6"/>
  <c r="R329" i="6"/>
  <c r="CC329" i="6"/>
  <c r="BI110" i="6"/>
  <c r="BK111" i="6"/>
  <c r="BQ111" i="6"/>
  <c r="BO110" i="6"/>
  <c r="AG111" i="6"/>
  <c r="AE110" i="6"/>
  <c r="BW365" i="6"/>
  <c r="BH100" i="6"/>
  <c r="BF99" i="6"/>
  <c r="AJ100" i="6"/>
  <c r="AH99" i="6"/>
  <c r="BZ100" i="6"/>
  <c r="BX99" i="6"/>
  <c r="BZ360" i="6"/>
  <c r="BQ108" i="6"/>
  <c r="AS108" i="6"/>
  <c r="BK108" i="6"/>
  <c r="BB155" i="6"/>
  <c r="AP155" i="6"/>
  <c r="X155" i="6"/>
  <c r="BN97" i="6"/>
  <c r="AV97" i="6"/>
  <c r="U97" i="6"/>
  <c r="AG582" i="6"/>
  <c r="AE580" i="6"/>
  <c r="AG580" i="6" s="1"/>
  <c r="AS582" i="6"/>
  <c r="AQ580" i="6"/>
  <c r="AS580" i="6" s="1"/>
  <c r="BK582" i="6"/>
  <c r="BI580" i="6"/>
  <c r="BK580" i="6" s="1"/>
  <c r="BW178" i="6"/>
  <c r="BK178" i="6"/>
  <c r="BQ178" i="6"/>
  <c r="BE179" i="6"/>
  <c r="BZ179" i="6"/>
  <c r="AJ189" i="6"/>
  <c r="BT189" i="6"/>
  <c r="CC189" i="6"/>
  <c r="BK195" i="6"/>
  <c r="AV195" i="6"/>
  <c r="R195" i="6"/>
  <c r="AD166" i="6"/>
  <c r="AB165" i="6"/>
  <c r="BQ166" i="6"/>
  <c r="BO165" i="6"/>
  <c r="BH166" i="6"/>
  <c r="BF165" i="6"/>
  <c r="S212" i="6"/>
  <c r="U214" i="6"/>
  <c r="CC214" i="6"/>
  <c r="BQ260" i="6"/>
  <c r="BT264" i="6"/>
  <c r="CC265" i="6"/>
  <c r="AJ72" i="6"/>
  <c r="BT72" i="6"/>
  <c r="BK72" i="6"/>
  <c r="BW224" i="6"/>
  <c r="BE224" i="6"/>
  <c r="AY224" i="6"/>
  <c r="O174" i="6"/>
  <c r="BZ174" i="6"/>
  <c r="AM174" i="6"/>
  <c r="BQ340" i="6"/>
  <c r="BZ277" i="6"/>
  <c r="BZ509" i="6"/>
  <c r="BH14" i="6"/>
  <c r="BK14" i="6"/>
  <c r="AA14" i="6"/>
  <c r="O149" i="6"/>
  <c r="AD149" i="6"/>
  <c r="AP149" i="6"/>
  <c r="U126" i="6"/>
  <c r="S124" i="6"/>
  <c r="U124" i="6" s="1"/>
  <c r="BE126" i="6"/>
  <c r="BC124" i="6"/>
  <c r="BE124" i="6" s="1"/>
  <c r="CC126" i="6"/>
  <c r="CA124" i="6"/>
  <c r="CC124" i="6" s="1"/>
  <c r="AD167" i="6"/>
  <c r="AP167" i="6"/>
  <c r="BQ167" i="6"/>
  <c r="AG183" i="6"/>
  <c r="AP183" i="6"/>
  <c r="CC183" i="6"/>
  <c r="CA219" i="6"/>
  <c r="BL15" i="6"/>
  <c r="BN15" i="6" s="1"/>
  <c r="BZ321" i="6"/>
  <c r="AM321" i="6"/>
  <c r="AY321" i="6"/>
  <c r="CC237" i="6"/>
  <c r="AP570" i="6"/>
  <c r="AN569" i="6"/>
  <c r="CA569" i="6"/>
  <c r="CC570" i="6"/>
  <c r="BH575" i="6"/>
  <c r="BQ575" i="6"/>
  <c r="AA575" i="6"/>
  <c r="R567" i="6"/>
  <c r="AD567" i="6"/>
  <c r="X567" i="6"/>
  <c r="AD211" i="6"/>
  <c r="R211" i="6"/>
  <c r="AJ211" i="6"/>
  <c r="BZ303" i="6"/>
  <c r="BB70" i="6"/>
  <c r="AZ69" i="6"/>
  <c r="AD70" i="6"/>
  <c r="AB69" i="6"/>
  <c r="R152" i="6"/>
  <c r="BZ152" i="6"/>
  <c r="AG152" i="6"/>
  <c r="AV83" i="6"/>
  <c r="AD83" i="6"/>
  <c r="R83" i="6"/>
  <c r="M15" i="6"/>
  <c r="O15" i="6" s="1"/>
  <c r="L95" i="6"/>
  <c r="CD318" i="6"/>
  <c r="L318" i="6"/>
  <c r="L52" i="6"/>
  <c r="CD68" i="6"/>
  <c r="L68" i="6"/>
  <c r="CD213" i="6"/>
  <c r="L213" i="6"/>
  <c r="CD94" i="6"/>
  <c r="L94" i="6"/>
  <c r="CD170" i="6"/>
  <c r="L170" i="6"/>
  <c r="CD126" i="6"/>
  <c r="L126" i="6"/>
  <c r="CD116" i="6"/>
  <c r="L116" i="6"/>
  <c r="J446" i="6"/>
  <c r="CD452" i="6"/>
  <c r="CD573" i="6"/>
  <c r="L573" i="6"/>
  <c r="CD72" i="6"/>
  <c r="L72" i="6"/>
  <c r="L23" i="6"/>
  <c r="CD23" i="6"/>
  <c r="CD224" i="6"/>
  <c r="L224" i="6"/>
  <c r="CD571" i="6"/>
  <c r="L571" i="6"/>
  <c r="CD114" i="6"/>
  <c r="L114" i="6"/>
  <c r="CD97" i="6"/>
  <c r="L97" i="6"/>
  <c r="CD181" i="6"/>
  <c r="L181" i="6"/>
  <c r="L150" i="6"/>
  <c r="CD150" i="6"/>
  <c r="L178" i="6"/>
  <c r="CD178" i="6"/>
  <c r="L167" i="6"/>
  <c r="CD167" i="6"/>
  <c r="CD49" i="6"/>
  <c r="L49" i="6"/>
  <c r="CD221" i="6"/>
  <c r="L221" i="6"/>
  <c r="CD567" i="6"/>
  <c r="L567" i="6"/>
  <c r="CD215" i="6"/>
  <c r="L215" i="6"/>
  <c r="L64" i="6"/>
  <c r="CD195" i="6"/>
  <c r="L195" i="6"/>
  <c r="L574" i="6"/>
  <c r="CD574" i="6"/>
  <c r="CD100" i="6"/>
  <c r="L100" i="6"/>
  <c r="CD329" i="6"/>
  <c r="L329" i="6"/>
  <c r="CD179" i="6"/>
  <c r="L179" i="6"/>
  <c r="L166" i="6"/>
  <c r="CD166" i="6"/>
  <c r="CD154" i="6"/>
  <c r="L154" i="6"/>
  <c r="CD83" i="6"/>
  <c r="L83" i="6"/>
  <c r="CD149" i="6"/>
  <c r="L149" i="6"/>
  <c r="CD189" i="6"/>
  <c r="L189" i="6"/>
  <c r="L183" i="6"/>
  <c r="CD183" i="6"/>
  <c r="L156" i="6"/>
  <c r="CD156" i="6"/>
  <c r="L556" i="6"/>
  <c r="CD556" i="6"/>
  <c r="CD214" i="6"/>
  <c r="L214" i="6"/>
  <c r="CD155" i="6"/>
  <c r="L155" i="6"/>
  <c r="CD572" i="6"/>
  <c r="L572" i="6"/>
  <c r="L582" i="6"/>
  <c r="CD582" i="6"/>
  <c r="CD211" i="6"/>
  <c r="L211" i="6"/>
  <c r="CD159" i="6"/>
  <c r="L159" i="6"/>
  <c r="CD207" i="6"/>
  <c r="L207" i="6"/>
  <c r="L570" i="6"/>
  <c r="CD570" i="6"/>
  <c r="L112" i="6"/>
  <c r="CD112" i="6"/>
  <c r="L70" i="6"/>
  <c r="CD70" i="6"/>
  <c r="CD152" i="6"/>
  <c r="L152" i="6"/>
  <c r="L175" i="6"/>
  <c r="CD175" i="6"/>
  <c r="CD111" i="6"/>
  <c r="L111" i="6"/>
  <c r="CD86" i="6"/>
  <c r="L86" i="6"/>
  <c r="CD115" i="6"/>
  <c r="L115" i="6"/>
  <c r="CD575" i="6"/>
  <c r="L575" i="6"/>
  <c r="L71" i="6"/>
  <c r="CD71" i="6"/>
  <c r="CD184" i="6"/>
  <c r="L184" i="6"/>
  <c r="CD555" i="6"/>
  <c r="L555" i="6"/>
  <c r="CD174" i="6"/>
  <c r="L174" i="6"/>
  <c r="CD148" i="6"/>
  <c r="L148" i="6"/>
  <c r="L173" i="6"/>
  <c r="CD173" i="6"/>
  <c r="L96" i="6"/>
  <c r="CD96" i="6"/>
  <c r="L14" i="6"/>
  <c r="CD14" i="6"/>
  <c r="L108" i="6"/>
  <c r="CD108" i="6"/>
  <c r="CD113" i="6"/>
  <c r="L113" i="6"/>
  <c r="CD560" i="6"/>
  <c r="L560" i="6"/>
  <c r="CD321" i="6"/>
  <c r="L321" i="6"/>
  <c r="I219" i="6"/>
  <c r="I212" i="6"/>
  <c r="I352" i="6"/>
  <c r="I110" i="6"/>
  <c r="Y40" i="3"/>
  <c r="I559" i="6"/>
  <c r="AC40" i="3"/>
  <c r="J110" i="6"/>
  <c r="J99" i="6"/>
  <c r="C23" i="3"/>
  <c r="E22" i="2"/>
  <c r="C50" i="3"/>
  <c r="E49" i="2"/>
  <c r="J569" i="6"/>
  <c r="J559" i="6"/>
  <c r="I99" i="6"/>
  <c r="I569" i="6"/>
  <c r="E23" i="2"/>
  <c r="C24" i="3"/>
  <c r="AW13" i="6"/>
  <c r="BC13" i="6"/>
  <c r="V13" i="6"/>
  <c r="AN13" i="6"/>
  <c r="S13" i="6"/>
  <c r="AE13" i="6"/>
  <c r="M13" i="6"/>
  <c r="BI13" i="6"/>
  <c r="P13" i="6"/>
  <c r="AZ13" i="6"/>
  <c r="C13" i="3"/>
  <c r="E12" i="2"/>
  <c r="AH13" i="6"/>
  <c r="AT13" i="6"/>
  <c r="Y13" i="6"/>
  <c r="AK13" i="6"/>
  <c r="AQ13" i="6"/>
  <c r="BL13" i="6"/>
  <c r="J13" i="6"/>
  <c r="AB13" i="6"/>
  <c r="BF13" i="6"/>
  <c r="AG14" i="3"/>
  <c r="W14" i="3"/>
  <c r="K14" i="3"/>
  <c r="H179" i="17"/>
  <c r="H503" i="4"/>
  <c r="AA40" i="3"/>
  <c r="J240" i="6"/>
  <c r="I240" i="6"/>
  <c r="AM40" i="3"/>
  <c r="M14" i="3"/>
  <c r="J57" i="6"/>
  <c r="J323" i="6"/>
  <c r="I323" i="6"/>
  <c r="AI46" i="3"/>
  <c r="AJ46" i="3" s="1"/>
  <c r="J124" i="6"/>
  <c r="C36" i="3"/>
  <c r="E35" i="2"/>
  <c r="AK46" i="3"/>
  <c r="AL46" i="3" s="1"/>
  <c r="AO42" i="3"/>
  <c r="J203" i="6"/>
  <c r="Y46" i="3"/>
  <c r="Z46" i="3" s="1"/>
  <c r="AO43" i="3"/>
  <c r="C32" i="3"/>
  <c r="E31" i="2"/>
  <c r="I50" i="4"/>
  <c r="M40" i="3"/>
  <c r="K42" i="3"/>
  <c r="J352" i="6"/>
  <c r="I203" i="6"/>
  <c r="I42" i="3"/>
  <c r="AM42" i="3"/>
  <c r="Y14" i="3"/>
  <c r="K43" i="3"/>
  <c r="AK40" i="3"/>
  <c r="O42" i="3"/>
  <c r="J390" i="6"/>
  <c r="I390" i="6"/>
  <c r="K40" i="3"/>
  <c r="J394" i="6"/>
  <c r="I394" i="6"/>
  <c r="AA42" i="3"/>
  <c r="I552" i="6"/>
  <c r="I189" i="17"/>
  <c r="J212" i="6"/>
  <c r="J69" i="6"/>
  <c r="C48" i="3"/>
  <c r="E47" i="2"/>
  <c r="C40" i="3"/>
  <c r="E39" i="2"/>
  <c r="I46" i="3"/>
  <c r="J46" i="3" s="1"/>
  <c r="E24" i="2"/>
  <c r="C25" i="3"/>
  <c r="U42" i="3"/>
  <c r="Y42" i="3"/>
  <c r="H247" i="6"/>
  <c r="I246" i="4"/>
  <c r="AC46" i="3"/>
  <c r="AD46" i="3" s="1"/>
  <c r="S40" i="3"/>
  <c r="J552" i="6"/>
  <c r="J147" i="6"/>
  <c r="I147" i="6"/>
  <c r="I146" i="6" s="1"/>
  <c r="M46" i="3"/>
  <c r="N46" i="3" s="1"/>
  <c r="U46" i="3"/>
  <c r="V46" i="3" s="1"/>
  <c r="G46" i="3"/>
  <c r="H46" i="3" s="1"/>
  <c r="G42" i="3"/>
  <c r="H42" i="3" s="1"/>
  <c r="I143" i="17"/>
  <c r="I90" i="4"/>
  <c r="I40" i="3"/>
  <c r="S46" i="3"/>
  <c r="T46" i="3" s="1"/>
  <c r="J56" i="6"/>
  <c r="I56" i="6"/>
  <c r="I51" i="6" s="1"/>
  <c r="J47" i="6"/>
  <c r="I47" i="6"/>
  <c r="C34" i="3"/>
  <c r="E33" i="2"/>
  <c r="I69" i="6"/>
  <c r="AO46" i="3"/>
  <c r="AP46" i="3" s="1"/>
  <c r="AC43" i="3"/>
  <c r="AE40" i="3"/>
  <c r="AC42" i="3"/>
  <c r="AD42" i="3" s="1"/>
  <c r="H326" i="6"/>
  <c r="I325" i="4"/>
  <c r="I306" i="4" s="1"/>
  <c r="J580" i="6"/>
  <c r="AI14" i="3"/>
  <c r="AK43" i="3"/>
  <c r="AO40" i="3"/>
  <c r="J93" i="6"/>
  <c r="I93" i="6"/>
  <c r="I91" i="6" s="1"/>
  <c r="I387" i="4"/>
  <c r="I206" i="17"/>
  <c r="I165" i="6"/>
  <c r="AI42" i="3"/>
  <c r="AJ42" i="3" s="1"/>
  <c r="Y43" i="3"/>
  <c r="U40" i="3"/>
  <c r="E18" i="2"/>
  <c r="C19" i="3"/>
  <c r="AK42" i="3"/>
  <c r="AL42" i="3" s="1"/>
  <c r="I189" i="4"/>
  <c r="J202" i="6"/>
  <c r="I202" i="6"/>
  <c r="I197" i="6" s="1"/>
  <c r="C43" i="3"/>
  <c r="E42" i="2"/>
  <c r="J27" i="6"/>
  <c r="AE43" i="3"/>
  <c r="J219" i="6"/>
  <c r="J428" i="6"/>
  <c r="I428" i="6"/>
  <c r="I427" i="6" s="1"/>
  <c r="AI40" i="3"/>
  <c r="J389" i="6"/>
  <c r="I389" i="6"/>
  <c r="J165" i="6"/>
  <c r="J192" i="6"/>
  <c r="I192" i="6"/>
  <c r="C15" i="3"/>
  <c r="E14" i="2"/>
  <c r="I80" i="4"/>
  <c r="I35" i="17"/>
  <c r="W42" i="3"/>
  <c r="X42" i="3" s="1"/>
  <c r="I125" i="17"/>
  <c r="I43" i="4"/>
  <c r="J392" i="6"/>
  <c r="I392" i="6"/>
  <c r="Q40" i="3"/>
  <c r="AM14" i="3"/>
  <c r="Q42" i="3"/>
  <c r="R42" i="3" s="1"/>
  <c r="C14" i="3"/>
  <c r="E13" i="2"/>
  <c r="J15" i="6"/>
  <c r="G40" i="3"/>
  <c r="W46" i="3"/>
  <c r="X46" i="3" s="1"/>
  <c r="O40" i="3"/>
  <c r="AG42" i="3"/>
  <c r="AH42" i="3" s="1"/>
  <c r="I57" i="6"/>
  <c r="I426" i="4"/>
  <c r="I252" i="17"/>
  <c r="I371" i="17"/>
  <c r="I228" i="4"/>
  <c r="AA46" i="3"/>
  <c r="AB46" i="3" s="1"/>
  <c r="S42" i="3"/>
  <c r="T42" i="3" s="1"/>
  <c r="J82" i="6"/>
  <c r="I82" i="6"/>
  <c r="I81" i="6" s="1"/>
  <c r="AH46" i="3"/>
  <c r="I145" i="4"/>
  <c r="I145" i="17"/>
  <c r="C20" i="3"/>
  <c r="E19" i="2"/>
  <c r="O46" i="3"/>
  <c r="P46" i="3" s="1"/>
  <c r="M42" i="3"/>
  <c r="N42" i="3" s="1"/>
  <c r="J46" i="6"/>
  <c r="I46" i="6"/>
  <c r="AE42" i="3"/>
  <c r="AF42" i="3" s="1"/>
  <c r="BQ259" i="6" l="1"/>
  <c r="CD299" i="6"/>
  <c r="BW278" i="6"/>
  <c r="BT278" i="6"/>
  <c r="CC261" i="6"/>
  <c r="BQ274" i="6"/>
  <c r="BZ274" i="6"/>
  <c r="CC299" i="6"/>
  <c r="BT259" i="6"/>
  <c r="CC259" i="6"/>
  <c r="BW259" i="6"/>
  <c r="L554" i="6"/>
  <c r="BZ278" i="6"/>
  <c r="CC278" i="6"/>
  <c r="AG320" i="6"/>
  <c r="AA320" i="6"/>
  <c r="CC320" i="6"/>
  <c r="AY320" i="6"/>
  <c r="BZ320" i="6"/>
  <c r="AS320" i="6"/>
  <c r="AM320" i="6"/>
  <c r="BK320" i="6"/>
  <c r="BB320" i="6"/>
  <c r="AJ320" i="6"/>
  <c r="BT320" i="6"/>
  <c r="R320" i="6"/>
  <c r="AP320" i="6"/>
  <c r="AV320" i="6"/>
  <c r="X320" i="6"/>
  <c r="BN320" i="6"/>
  <c r="AD320" i="6"/>
  <c r="BZ480" i="6"/>
  <c r="BT480" i="6"/>
  <c r="CC480" i="6"/>
  <c r="BW480" i="6"/>
  <c r="CD64" i="6"/>
  <c r="BQ124" i="6"/>
  <c r="X124" i="6"/>
  <c r="BH124" i="6"/>
  <c r="R124" i="6"/>
  <c r="AA124" i="6"/>
  <c r="AV124" i="6"/>
  <c r="BU57" i="6"/>
  <c r="BW64" i="6"/>
  <c r="AQ57" i="6"/>
  <c r="AS64" i="6"/>
  <c r="CD141" i="6"/>
  <c r="L141" i="6"/>
  <c r="J140" i="6"/>
  <c r="M140" i="6"/>
  <c r="O141" i="6"/>
  <c r="AT140" i="6"/>
  <c r="AV141" i="6"/>
  <c r="BL140" i="6"/>
  <c r="BN141" i="6"/>
  <c r="AB140" i="6"/>
  <c r="AD141" i="6"/>
  <c r="AY141" i="6"/>
  <c r="AW140" i="6"/>
  <c r="BQ141" i="6"/>
  <c r="BO140" i="6"/>
  <c r="BQ140" i="6" s="1"/>
  <c r="AE140" i="6"/>
  <c r="AG141" i="6"/>
  <c r="BT141" i="6"/>
  <c r="BR140" i="6"/>
  <c r="BT140" i="6" s="1"/>
  <c r="AH140" i="6"/>
  <c r="AJ141" i="6"/>
  <c r="AZ140" i="6"/>
  <c r="BB141" i="6"/>
  <c r="BU140" i="6"/>
  <c r="BW140" i="6" s="1"/>
  <c r="BW141" i="6"/>
  <c r="P140" i="6"/>
  <c r="R141" i="6"/>
  <c r="AK140" i="6"/>
  <c r="AM141" i="6"/>
  <c r="BE141" i="6"/>
  <c r="BC140" i="6"/>
  <c r="U141" i="6"/>
  <c r="S140" i="6"/>
  <c r="BH141" i="6"/>
  <c r="BF140" i="6"/>
  <c r="BX140" i="6"/>
  <c r="BZ140" i="6" s="1"/>
  <c r="BZ141" i="6"/>
  <c r="V140" i="6"/>
  <c r="X141" i="6"/>
  <c r="AN140" i="6"/>
  <c r="AP141" i="6"/>
  <c r="BI140" i="6"/>
  <c r="BK141" i="6"/>
  <c r="CC141" i="6"/>
  <c r="CA140" i="6"/>
  <c r="CC140" i="6" s="1"/>
  <c r="AA141" i="6"/>
  <c r="Y140" i="6"/>
  <c r="AS141" i="6"/>
  <c r="AQ140" i="6"/>
  <c r="E28" i="2"/>
  <c r="C29" i="3"/>
  <c r="CD274" i="6"/>
  <c r="J292" i="6"/>
  <c r="X207" i="6"/>
  <c r="J30" i="3"/>
  <c r="AD30" i="3"/>
  <c r="T30" i="3"/>
  <c r="X30" i="3"/>
  <c r="P30" i="3"/>
  <c r="AL30" i="3"/>
  <c r="R30" i="3"/>
  <c r="AF30" i="3"/>
  <c r="V30" i="3"/>
  <c r="AB30" i="3"/>
  <c r="L30" i="3"/>
  <c r="AN30" i="3"/>
  <c r="AJ30" i="3"/>
  <c r="M203" i="6"/>
  <c r="O207" i="6"/>
  <c r="BC203" i="6"/>
  <c r="BE203" i="6" s="1"/>
  <c r="BE207" i="6"/>
  <c r="AH203" i="6"/>
  <c r="AJ207" i="6"/>
  <c r="U207" i="6"/>
  <c r="S203" i="6"/>
  <c r="U203" i="6" s="1"/>
  <c r="BH554" i="6"/>
  <c r="BF552" i="6"/>
  <c r="BH552" i="6" s="1"/>
  <c r="O554" i="6"/>
  <c r="M552" i="6"/>
  <c r="BW299" i="6"/>
  <c r="BZ299" i="6"/>
  <c r="AD319" i="6"/>
  <c r="BH319" i="6"/>
  <c r="O319" i="6"/>
  <c r="BB319" i="6"/>
  <c r="AY207" i="6"/>
  <c r="CD554" i="6"/>
  <c r="Z42" i="3"/>
  <c r="BW446" i="6"/>
  <c r="BZ446" i="6"/>
  <c r="CC446" i="6"/>
  <c r="BT446" i="6"/>
  <c r="V42" i="3"/>
  <c r="AQ193" i="6"/>
  <c r="V193" i="6"/>
  <c r="AH193" i="6"/>
  <c r="AE193" i="6"/>
  <c r="AK193" i="6"/>
  <c r="P193" i="6"/>
  <c r="BC193" i="6"/>
  <c r="AB193" i="6"/>
  <c r="AB190" i="6" s="1"/>
  <c r="I193" i="6"/>
  <c r="J193" i="6"/>
  <c r="BU193" i="6"/>
  <c r="BF193" i="6"/>
  <c r="S193" i="6"/>
  <c r="BX193" i="6"/>
  <c r="CA193" i="6"/>
  <c r="AN193" i="6"/>
  <c r="BR193" i="6"/>
  <c r="AZ193" i="6"/>
  <c r="M193" i="6"/>
  <c r="AW193" i="6"/>
  <c r="BO193" i="6"/>
  <c r="AT193" i="6"/>
  <c r="BL193" i="6"/>
  <c r="Y193" i="6"/>
  <c r="BI193" i="6"/>
  <c r="E30" i="3"/>
  <c r="F30" i="3" s="1"/>
  <c r="L142" i="6"/>
  <c r="BZ347" i="6"/>
  <c r="BX331" i="6"/>
  <c r="BZ331" i="6" s="1"/>
  <c r="BW347" i="6"/>
  <c r="BU331" i="6"/>
  <c r="BW331" i="6" s="1"/>
  <c r="BT347" i="6"/>
  <c r="BR331" i="6"/>
  <c r="BQ298" i="6"/>
  <c r="I292" i="6"/>
  <c r="BU292" i="6"/>
  <c r="BW298" i="6"/>
  <c r="BX292" i="6"/>
  <c r="BZ292" i="6" s="1"/>
  <c r="BZ298" i="6"/>
  <c r="BR292" i="6"/>
  <c r="BT298" i="6"/>
  <c r="CA292" i="6"/>
  <c r="CC298" i="6"/>
  <c r="BO203" i="6"/>
  <c r="BQ203" i="6" s="1"/>
  <c r="BQ207" i="6"/>
  <c r="AZ203" i="6"/>
  <c r="BB203" i="6" s="1"/>
  <c r="BB207" i="6"/>
  <c r="AD554" i="6"/>
  <c r="AB552" i="6"/>
  <c r="AD552" i="6" s="1"/>
  <c r="BB554" i="6"/>
  <c r="AZ552" i="6"/>
  <c r="BB552" i="6" s="1"/>
  <c r="BE554" i="6"/>
  <c r="BC552" i="6"/>
  <c r="BE552" i="6" s="1"/>
  <c r="CC554" i="6"/>
  <c r="CA552" i="6"/>
  <c r="CC552" i="6" s="1"/>
  <c r="BT391" i="6"/>
  <c r="CD391" i="6"/>
  <c r="CD347" i="6"/>
  <c r="BQ347" i="6"/>
  <c r="CD273" i="6"/>
  <c r="BZ273" i="6"/>
  <c r="BT273" i="6"/>
  <c r="BQ273" i="6"/>
  <c r="CC273" i="6"/>
  <c r="BW273" i="6"/>
  <c r="CD298" i="6"/>
  <c r="BT319" i="6"/>
  <c r="BQ319" i="6"/>
  <c r="AP319" i="6"/>
  <c r="AV319" i="6"/>
  <c r="BW319" i="6"/>
  <c r="BZ319" i="6"/>
  <c r="AJ319" i="6"/>
  <c r="BE319" i="6"/>
  <c r="BN319" i="6"/>
  <c r="CC319" i="6"/>
  <c r="R319" i="6"/>
  <c r="AY319" i="6"/>
  <c r="BK319" i="6"/>
  <c r="AS319" i="6"/>
  <c r="U319" i="6"/>
  <c r="AA319" i="6"/>
  <c r="AM319" i="6"/>
  <c r="AG319" i="6"/>
  <c r="X319" i="6"/>
  <c r="CC142" i="6"/>
  <c r="S51" i="6"/>
  <c r="U51" i="6" s="1"/>
  <c r="AH51" i="6"/>
  <c r="AJ51" i="6" s="1"/>
  <c r="AW51" i="6"/>
  <c r="AY51" i="6" s="1"/>
  <c r="BI51" i="6"/>
  <c r="AB51" i="6"/>
  <c r="AD51" i="6" s="1"/>
  <c r="BR51" i="6"/>
  <c r="BT51" i="6" s="1"/>
  <c r="BO51" i="6"/>
  <c r="BQ51" i="6" s="1"/>
  <c r="AE51" i="6"/>
  <c r="AG51" i="6" s="1"/>
  <c r="Y51" i="6"/>
  <c r="AA51" i="6" s="1"/>
  <c r="AT51" i="6"/>
  <c r="AV51" i="6" s="1"/>
  <c r="V51" i="6"/>
  <c r="X51" i="6" s="1"/>
  <c r="AN51" i="6"/>
  <c r="AP51" i="6" s="1"/>
  <c r="BN142" i="6"/>
  <c r="AV142" i="6"/>
  <c r="BQ142" i="6"/>
  <c r="U142" i="6"/>
  <c r="AG142" i="6"/>
  <c r="O142" i="6"/>
  <c r="BE142" i="6"/>
  <c r="BZ142" i="6"/>
  <c r="AY142" i="6"/>
  <c r="BK142" i="6"/>
  <c r="AJ142" i="6"/>
  <c r="AS142" i="6"/>
  <c r="BB142" i="6"/>
  <c r="AA142" i="6"/>
  <c r="BH142" i="6"/>
  <c r="R142" i="6"/>
  <c r="AM142" i="6"/>
  <c r="BT142" i="6"/>
  <c r="BW142" i="6"/>
  <c r="AD142" i="6"/>
  <c r="CC347" i="6"/>
  <c r="CA331" i="6"/>
  <c r="CC331" i="6" s="1"/>
  <c r="L319" i="6"/>
  <c r="CD319" i="6"/>
  <c r="AN203" i="6"/>
  <c r="AP203" i="6" s="1"/>
  <c r="AP207" i="6"/>
  <c r="BU203" i="6"/>
  <c r="BW203" i="6" s="1"/>
  <c r="BW207" i="6"/>
  <c r="BN207" i="6"/>
  <c r="BL203" i="6"/>
  <c r="CC207" i="6"/>
  <c r="CA203" i="6"/>
  <c r="CC203" i="6" s="1"/>
  <c r="BK207" i="6"/>
  <c r="BI203" i="6"/>
  <c r="BK203" i="6" s="1"/>
  <c r="BF203" i="6"/>
  <c r="BH203" i="6" s="1"/>
  <c r="BH207" i="6"/>
  <c r="AE203" i="6"/>
  <c r="AG203" i="6" s="1"/>
  <c r="AG207" i="6"/>
  <c r="AA207" i="6"/>
  <c r="Y203" i="6"/>
  <c r="AA203" i="6" s="1"/>
  <c r="BX203" i="6"/>
  <c r="BZ203" i="6" s="1"/>
  <c r="BZ207" i="6"/>
  <c r="AD207" i="6"/>
  <c r="AB203" i="6"/>
  <c r="AD203" i="6" s="1"/>
  <c r="AK203" i="6"/>
  <c r="AM203" i="6" s="1"/>
  <c r="AM207" i="6"/>
  <c r="AT203" i="6"/>
  <c r="AV207" i="6"/>
  <c r="BR203" i="6"/>
  <c r="BT203" i="6" s="1"/>
  <c r="BT207" i="6"/>
  <c r="AS207" i="6"/>
  <c r="AQ203" i="6"/>
  <c r="AS203" i="6" s="1"/>
  <c r="R207" i="6"/>
  <c r="P203" i="6"/>
  <c r="AP64" i="6"/>
  <c r="AN57" i="6"/>
  <c r="AP57" i="6" s="1"/>
  <c r="V57" i="6"/>
  <c r="X57" i="6" s="1"/>
  <c r="X64" i="6"/>
  <c r="AK57" i="6"/>
  <c r="AM57" i="6" s="1"/>
  <c r="AM64" i="6"/>
  <c r="BT64" i="6"/>
  <c r="BR57" i="6"/>
  <c r="BT57" i="6" s="1"/>
  <c r="AZ57" i="6"/>
  <c r="BB57" i="6" s="1"/>
  <c r="BB64" i="6"/>
  <c r="BI57" i="6"/>
  <c r="BK57" i="6" s="1"/>
  <c r="BK64" i="6"/>
  <c r="M57" i="6"/>
  <c r="O57" i="6" s="1"/>
  <c r="O64" i="6"/>
  <c r="R64" i="6"/>
  <c r="P57" i="6"/>
  <c r="R57" i="6" s="1"/>
  <c r="U64" i="6"/>
  <c r="S57" i="6"/>
  <c r="U57" i="6" s="1"/>
  <c r="AH57" i="6"/>
  <c r="AJ57" i="6" s="1"/>
  <c r="AJ64" i="6"/>
  <c r="BQ64" i="6"/>
  <c r="BO57" i="6"/>
  <c r="BQ57" i="6" s="1"/>
  <c r="BN64" i="6"/>
  <c r="BL57" i="6"/>
  <c r="BN57" i="6" s="1"/>
  <c r="AB57" i="6"/>
  <c r="AD57" i="6" s="1"/>
  <c r="AD64" i="6"/>
  <c r="AY64" i="6"/>
  <c r="AW57" i="6"/>
  <c r="CC64" i="6"/>
  <c r="CA57" i="6"/>
  <c r="CC57" i="6" s="1"/>
  <c r="BH64" i="6"/>
  <c r="BF57" i="6"/>
  <c r="BH57" i="6" s="1"/>
  <c r="AA64" i="6"/>
  <c r="Y57" i="6"/>
  <c r="BC57" i="6"/>
  <c r="BE57" i="6" s="1"/>
  <c r="BE64" i="6"/>
  <c r="AE57" i="6"/>
  <c r="AG57" i="6" s="1"/>
  <c r="AG64" i="6"/>
  <c r="BZ64" i="6"/>
  <c r="BX57" i="6"/>
  <c r="BZ57" i="6" s="1"/>
  <c r="AV64" i="6"/>
  <c r="AT57" i="6"/>
  <c r="AV57" i="6" s="1"/>
  <c r="O52" i="6"/>
  <c r="CD52" i="6"/>
  <c r="AQ552" i="6"/>
  <c r="AS552" i="6" s="1"/>
  <c r="AS554" i="6"/>
  <c r="BL552" i="6"/>
  <c r="BN552" i="6" s="1"/>
  <c r="BN554" i="6"/>
  <c r="AE552" i="6"/>
  <c r="AG554" i="6"/>
  <c r="BK554" i="6"/>
  <c r="BI552" i="6"/>
  <c r="BK552" i="6" s="1"/>
  <c r="BO552" i="6"/>
  <c r="BQ552" i="6" s="1"/>
  <c r="BQ554" i="6"/>
  <c r="P552" i="6"/>
  <c r="R552" i="6" s="1"/>
  <c r="R554" i="6"/>
  <c r="AV554" i="6"/>
  <c r="AT552" i="6"/>
  <c r="AV552" i="6" s="1"/>
  <c r="BT554" i="6"/>
  <c r="BR552" i="6"/>
  <c r="BT552" i="6" s="1"/>
  <c r="Y552" i="6"/>
  <c r="AA552" i="6" s="1"/>
  <c r="AA554" i="6"/>
  <c r="AY554" i="6"/>
  <c r="AW552" i="6"/>
  <c r="AY552" i="6" s="1"/>
  <c r="U554" i="6"/>
  <c r="S552" i="6"/>
  <c r="U552" i="6" s="1"/>
  <c r="V552" i="6"/>
  <c r="X552" i="6" s="1"/>
  <c r="X554" i="6"/>
  <c r="AK552" i="6"/>
  <c r="AM552" i="6" s="1"/>
  <c r="AM554" i="6"/>
  <c r="AH552" i="6"/>
  <c r="AJ552" i="6" s="1"/>
  <c r="AJ554" i="6"/>
  <c r="BW554" i="6"/>
  <c r="BU552" i="6"/>
  <c r="BW552" i="6" s="1"/>
  <c r="AN552" i="6"/>
  <c r="AP552" i="6" s="1"/>
  <c r="AP554" i="6"/>
  <c r="BZ554" i="6"/>
  <c r="BX552" i="6"/>
  <c r="BZ552" i="6" s="1"/>
  <c r="P42" i="3"/>
  <c r="AN42" i="3"/>
  <c r="L42" i="3"/>
  <c r="AB42" i="3"/>
  <c r="AP42" i="3"/>
  <c r="BK27" i="6"/>
  <c r="J42" i="3"/>
  <c r="CD261" i="6"/>
  <c r="BQ261" i="6"/>
  <c r="Y30" i="3"/>
  <c r="Z30" i="3" s="1"/>
  <c r="AP142" i="6"/>
  <c r="BQ219" i="6"/>
  <c r="O95" i="6"/>
  <c r="CD95" i="6"/>
  <c r="G30" i="3"/>
  <c r="CD142" i="6"/>
  <c r="X142" i="6"/>
  <c r="M30" i="3"/>
  <c r="N30" i="3" s="1"/>
  <c r="E27" i="3"/>
  <c r="CD137" i="6"/>
  <c r="L137" i="6"/>
  <c r="M27" i="3"/>
  <c r="N27" i="3" s="1"/>
  <c r="X137" i="6"/>
  <c r="W27" i="3"/>
  <c r="X27" i="3" s="1"/>
  <c r="AM137" i="6"/>
  <c r="BE137" i="6"/>
  <c r="AI27" i="3"/>
  <c r="AJ27" i="3" s="1"/>
  <c r="Y27" i="3"/>
  <c r="Z27" i="3" s="1"/>
  <c r="AP137" i="6"/>
  <c r="AA137" i="6"/>
  <c r="O27" i="3"/>
  <c r="P27" i="3" s="1"/>
  <c r="AS137" i="6"/>
  <c r="AA27" i="3"/>
  <c r="AB27" i="3" s="1"/>
  <c r="AK27" i="3"/>
  <c r="AL27" i="3" s="1"/>
  <c r="BH137" i="6"/>
  <c r="Q27" i="3"/>
  <c r="R27" i="3" s="1"/>
  <c r="AD137" i="6"/>
  <c r="O137" i="6"/>
  <c r="G27" i="3"/>
  <c r="H27" i="3" s="1"/>
  <c r="S27" i="3"/>
  <c r="T27" i="3" s="1"/>
  <c r="AG137" i="6"/>
  <c r="AC27" i="3"/>
  <c r="AD27" i="3" s="1"/>
  <c r="AV137" i="6"/>
  <c r="AM27" i="3"/>
  <c r="AN27" i="3" s="1"/>
  <c r="BK137" i="6"/>
  <c r="I27" i="3"/>
  <c r="J27" i="3" s="1"/>
  <c r="R137" i="6"/>
  <c r="BN137" i="6"/>
  <c r="AO27" i="3"/>
  <c r="AP27" i="3" s="1"/>
  <c r="K27" i="3"/>
  <c r="L27" i="3" s="1"/>
  <c r="U137" i="6"/>
  <c r="U27" i="3"/>
  <c r="V27" i="3" s="1"/>
  <c r="AJ137" i="6"/>
  <c r="AY137" i="6"/>
  <c r="AE27" i="3"/>
  <c r="AF27" i="3" s="1"/>
  <c r="AG27" i="3"/>
  <c r="AH27" i="3" s="1"/>
  <c r="BB137" i="6"/>
  <c r="AO14" i="3"/>
  <c r="BW292" i="6"/>
  <c r="O14" i="3"/>
  <c r="AY57" i="6"/>
  <c r="CD394" i="6"/>
  <c r="J12" i="18"/>
  <c r="CD392" i="6"/>
  <c r="CD428" i="6"/>
  <c r="CD390" i="6"/>
  <c r="CD389" i="6"/>
  <c r="CD240" i="6"/>
  <c r="AJ99" i="6"/>
  <c r="BH212" i="6"/>
  <c r="O212" i="6"/>
  <c r="CC219" i="6"/>
  <c r="BN203" i="6"/>
  <c r="BT212" i="6"/>
  <c r="R147" i="6"/>
  <c r="P146" i="6"/>
  <c r="AM147" i="6"/>
  <c r="AK146" i="6"/>
  <c r="BH147" i="6"/>
  <c r="BF146" i="6"/>
  <c r="U47" i="6"/>
  <c r="AS47" i="6"/>
  <c r="AJ47" i="6"/>
  <c r="X56" i="6"/>
  <c r="BZ56" i="6"/>
  <c r="BB56" i="6"/>
  <c r="AA165" i="6"/>
  <c r="BE559" i="6"/>
  <c r="BW352" i="6"/>
  <c r="BN27" i="6"/>
  <c r="AQ81" i="6"/>
  <c r="AS81" i="6" s="1"/>
  <c r="AS82" i="6"/>
  <c r="BC81" i="6"/>
  <c r="BE81" i="6" s="1"/>
  <c r="BE82" i="6"/>
  <c r="AA82" i="6"/>
  <c r="Y81" i="6"/>
  <c r="AA81" i="6" s="1"/>
  <c r="BT240" i="6"/>
  <c r="AA323" i="6"/>
  <c r="R323" i="6"/>
  <c r="AG323" i="6"/>
  <c r="AY569" i="6"/>
  <c r="BW57" i="6"/>
  <c r="U165" i="6"/>
  <c r="X46" i="6"/>
  <c r="V44" i="6"/>
  <c r="BZ46" i="6"/>
  <c r="BX44" i="6"/>
  <c r="AM46" i="6"/>
  <c r="AK44" i="6"/>
  <c r="BW389" i="6"/>
  <c r="BU388" i="6"/>
  <c r="R569" i="6"/>
  <c r="BN99" i="6"/>
  <c r="BB212" i="6"/>
  <c r="U559" i="6"/>
  <c r="AD569" i="6"/>
  <c r="BT165" i="6"/>
  <c r="BT110" i="6"/>
  <c r="R559" i="6"/>
  <c r="BT202" i="6"/>
  <c r="BR197" i="6"/>
  <c r="BT197" i="6" s="1"/>
  <c r="AM202" i="6"/>
  <c r="AK197" i="6"/>
  <c r="AM197" i="6" s="1"/>
  <c r="BK202" i="6"/>
  <c r="BI197" i="6"/>
  <c r="BK197" i="6" s="1"/>
  <c r="AY165" i="6"/>
  <c r="BB99" i="6"/>
  <c r="BW394" i="6"/>
  <c r="BH569" i="6"/>
  <c r="AG99" i="6"/>
  <c r="AP110" i="6"/>
  <c r="O559" i="6"/>
  <c r="AG192" i="6"/>
  <c r="BQ192" i="6"/>
  <c r="BZ192" i="6"/>
  <c r="AJ69" i="6"/>
  <c r="AJ212" i="6"/>
  <c r="AY559" i="6"/>
  <c r="AM93" i="6"/>
  <c r="AK91" i="6"/>
  <c r="AM91" i="6" s="1"/>
  <c r="BB93" i="6"/>
  <c r="AZ91" i="6"/>
  <c r="BB91" i="6" s="1"/>
  <c r="AG93" i="6"/>
  <c r="AE91" i="6"/>
  <c r="AG91" i="6" s="1"/>
  <c r="U219" i="6"/>
  <c r="U212" i="6"/>
  <c r="AD165" i="6"/>
  <c r="BH99" i="6"/>
  <c r="BK110" i="6"/>
  <c r="AV559" i="6"/>
  <c r="M146" i="6"/>
  <c r="O147" i="6"/>
  <c r="BZ147" i="6"/>
  <c r="BX146" i="6"/>
  <c r="BT147" i="6"/>
  <c r="BR146" i="6"/>
  <c r="AP47" i="6"/>
  <c r="BH47" i="6"/>
  <c r="BN47" i="6"/>
  <c r="AD56" i="6"/>
  <c r="BN56" i="6"/>
  <c r="AM56" i="6"/>
  <c r="R110" i="6"/>
  <c r="BB219" i="6"/>
  <c r="AP82" i="6"/>
  <c r="AN81" i="6"/>
  <c r="AP81" i="6" s="1"/>
  <c r="AM82" i="6"/>
  <c r="AK81" i="6"/>
  <c r="AM81" i="6" s="1"/>
  <c r="AV82" i="6"/>
  <c r="AT81" i="6"/>
  <c r="AV81" i="6" s="1"/>
  <c r="BW240" i="6"/>
  <c r="BE323" i="6"/>
  <c r="AV323" i="6"/>
  <c r="BB323" i="6"/>
  <c r="AG69" i="6"/>
  <c r="BQ212" i="6"/>
  <c r="BU229" i="6"/>
  <c r="S44" i="6"/>
  <c r="U46" i="6"/>
  <c r="AG46" i="6"/>
  <c r="AE44" i="6"/>
  <c r="BQ46" i="6"/>
  <c r="BO44" i="6"/>
  <c r="BZ389" i="6"/>
  <c r="BX388" i="6"/>
  <c r="R69" i="6"/>
  <c r="R165" i="6"/>
  <c r="AD110" i="6"/>
  <c r="BZ27" i="6"/>
  <c r="AV69" i="6"/>
  <c r="U99" i="6"/>
  <c r="BR229" i="6"/>
  <c r="AJ203" i="6"/>
  <c r="AD202" i="6"/>
  <c r="AB197" i="6"/>
  <c r="AD197" i="6" s="1"/>
  <c r="BE202" i="6"/>
  <c r="BC197" i="6"/>
  <c r="BE197" i="6" s="1"/>
  <c r="BR427" i="6"/>
  <c r="BT427" i="6" s="1"/>
  <c r="BT428" i="6"/>
  <c r="AJ219" i="6"/>
  <c r="BZ394" i="6"/>
  <c r="AM69" i="6"/>
  <c r="AP165" i="6"/>
  <c r="X110" i="6"/>
  <c r="BN212" i="6"/>
  <c r="BT27" i="6"/>
  <c r="AJ192" i="6"/>
  <c r="R192" i="6"/>
  <c r="AP192" i="6"/>
  <c r="AG165" i="6"/>
  <c r="AZ51" i="6"/>
  <c r="BB51" i="6" s="1"/>
  <c r="AM99" i="6"/>
  <c r="BH110" i="6"/>
  <c r="R93" i="6"/>
  <c r="P91" i="6"/>
  <c r="R91" i="6" s="1"/>
  <c r="U93" i="6"/>
  <c r="S91" i="6"/>
  <c r="U91" i="6" s="1"/>
  <c r="AS93" i="6"/>
  <c r="AQ91" i="6"/>
  <c r="AS91" i="6" s="1"/>
  <c r="BH219" i="6"/>
  <c r="BI326" i="6"/>
  <c r="AB326" i="6"/>
  <c r="AB307" i="6" s="1"/>
  <c r="BF326" i="6"/>
  <c r="M326" i="6"/>
  <c r="BR326" i="6"/>
  <c r="BR307" i="6" s="1"/>
  <c r="AW326" i="6"/>
  <c r="AW307" i="6" s="1"/>
  <c r="AH326" i="6"/>
  <c r="AZ326" i="6"/>
  <c r="AE326" i="6"/>
  <c r="Y326" i="6"/>
  <c r="Y307" i="6" s="1"/>
  <c r="CA326" i="6"/>
  <c r="AT326" i="6"/>
  <c r="AT307" i="6" s="1"/>
  <c r="BX326" i="6"/>
  <c r="AQ326" i="6"/>
  <c r="AQ307" i="6" s="1"/>
  <c r="V326" i="6"/>
  <c r="V307" i="6" s="1"/>
  <c r="BU326" i="6"/>
  <c r="BU307" i="6" s="1"/>
  <c r="S326" i="6"/>
  <c r="S307" i="6" s="1"/>
  <c r="BL326" i="6"/>
  <c r="BL307" i="6" s="1"/>
  <c r="BO326" i="6"/>
  <c r="BO307" i="6" s="1"/>
  <c r="BC326" i="6"/>
  <c r="AK326" i="6"/>
  <c r="AK307" i="6" s="1"/>
  <c r="P326" i="6"/>
  <c r="AN326" i="6"/>
  <c r="AN307" i="6" s="1"/>
  <c r="AS331" i="6"/>
  <c r="U331" i="6"/>
  <c r="BE331" i="6"/>
  <c r="AG331" i="6"/>
  <c r="O331" i="6"/>
  <c r="R331" i="6"/>
  <c r="AD331" i="6"/>
  <c r="AJ331" i="6"/>
  <c r="AV331" i="6"/>
  <c r="BB331" i="6"/>
  <c r="X331" i="6"/>
  <c r="AM331" i="6"/>
  <c r="AP331" i="6"/>
  <c r="AA331" i="6"/>
  <c r="AY331" i="6"/>
  <c r="BH331" i="6"/>
  <c r="BK331" i="6"/>
  <c r="BN331" i="6"/>
  <c r="R212" i="6"/>
  <c r="U147" i="6"/>
  <c r="S146" i="6"/>
  <c r="AN146" i="6"/>
  <c r="AP147" i="6"/>
  <c r="AG147" i="6"/>
  <c r="AE146" i="6"/>
  <c r="BB47" i="6"/>
  <c r="BW47" i="6"/>
  <c r="CC47" i="6"/>
  <c r="AS56" i="6"/>
  <c r="O56" i="6"/>
  <c r="BE56" i="6"/>
  <c r="BN569" i="6"/>
  <c r="AQ51" i="6"/>
  <c r="AS51" i="6" s="1"/>
  <c r="AG559" i="6"/>
  <c r="O82" i="6"/>
  <c r="M81" i="6"/>
  <c r="O81" i="6" s="1"/>
  <c r="BH82" i="6"/>
  <c r="BF81" i="6"/>
  <c r="BH81" i="6" s="1"/>
  <c r="BN82" i="6"/>
  <c r="BL81" i="6"/>
  <c r="BN81" i="6" s="1"/>
  <c r="CC240" i="6"/>
  <c r="CC323" i="6"/>
  <c r="BZ323" i="6"/>
  <c r="BQ323" i="6"/>
  <c r="BZ569" i="6"/>
  <c r="BN110" i="6"/>
  <c r="BK212" i="6"/>
  <c r="BT352" i="6"/>
  <c r="AV46" i="6"/>
  <c r="AT44" i="6"/>
  <c r="AD46" i="6"/>
  <c r="AB44" i="6"/>
  <c r="BB46" i="6"/>
  <c r="AZ44" i="6"/>
  <c r="CA388" i="6"/>
  <c r="CC389" i="6"/>
  <c r="BB569" i="6"/>
  <c r="O203" i="6"/>
  <c r="BW99" i="6"/>
  <c r="AA212" i="6"/>
  <c r="BN219" i="6"/>
  <c r="BW569" i="6"/>
  <c r="AV165" i="6"/>
  <c r="AA110" i="6"/>
  <c r="BZ219" i="6"/>
  <c r="AP202" i="6"/>
  <c r="AN197" i="6"/>
  <c r="AP197" i="6" s="1"/>
  <c r="BZ202" i="6"/>
  <c r="BX197" i="6"/>
  <c r="BZ197" i="6" s="1"/>
  <c r="X202" i="6"/>
  <c r="V197" i="6"/>
  <c r="X197" i="6" s="1"/>
  <c r="BW428" i="6"/>
  <c r="BU427" i="6"/>
  <c r="BW427" i="6" s="1"/>
  <c r="CC212" i="6"/>
  <c r="CC394" i="6"/>
  <c r="AY99" i="6"/>
  <c r="AG219" i="6"/>
  <c r="BT192" i="6"/>
  <c r="BB192" i="6"/>
  <c r="BK192" i="6"/>
  <c r="AV212" i="6"/>
  <c r="X93" i="6"/>
  <c r="V91" i="6"/>
  <c r="X91" i="6" s="1"/>
  <c r="AA93" i="6"/>
  <c r="Y91" i="6"/>
  <c r="AA91" i="6" s="1"/>
  <c r="BK93" i="6"/>
  <c r="BI91" i="6"/>
  <c r="BK91" i="6" s="1"/>
  <c r="I229" i="6"/>
  <c r="BZ229" i="6" s="1"/>
  <c r="BQ240" i="6"/>
  <c r="BN147" i="6"/>
  <c r="BL146" i="6"/>
  <c r="BK147" i="6"/>
  <c r="BI146" i="6"/>
  <c r="AS147" i="6"/>
  <c r="AQ146" i="6"/>
  <c r="AA47" i="6"/>
  <c r="AG47" i="6"/>
  <c r="P44" i="6"/>
  <c r="R47" i="6"/>
  <c r="AV56" i="6"/>
  <c r="AG56" i="6"/>
  <c r="BT56" i="6"/>
  <c r="BN69" i="6"/>
  <c r="AM110" i="6"/>
  <c r="AG82" i="6"/>
  <c r="AE81" i="6"/>
  <c r="AG81" i="6" s="1"/>
  <c r="BZ82" i="6"/>
  <c r="BX81" i="6"/>
  <c r="BZ81" i="6" s="1"/>
  <c r="AD82" i="6"/>
  <c r="AB81" i="6"/>
  <c r="AD81" i="6" s="1"/>
  <c r="BZ240" i="6"/>
  <c r="AJ323" i="6"/>
  <c r="U323" i="6"/>
  <c r="BZ69" i="6"/>
  <c r="CC99" i="6"/>
  <c r="AP219" i="6"/>
  <c r="BH46" i="6"/>
  <c r="BF44" i="6"/>
  <c r="AS46" i="6"/>
  <c r="AQ44" i="6"/>
  <c r="BT46" i="6"/>
  <c r="BR44" i="6"/>
  <c r="BH69" i="6"/>
  <c r="BN165" i="6"/>
  <c r="AY110" i="6"/>
  <c r="AP69" i="6"/>
  <c r="BK219" i="6"/>
  <c r="BE99" i="6"/>
  <c r="AV202" i="6"/>
  <c r="AT197" i="6"/>
  <c r="AV197" i="6" s="1"/>
  <c r="AG202" i="6"/>
  <c r="AE197" i="6"/>
  <c r="AG197" i="6" s="1"/>
  <c r="AA202" i="6"/>
  <c r="Y197" i="6"/>
  <c r="AA197" i="6" s="1"/>
  <c r="BZ428" i="6"/>
  <c r="BX427" i="6"/>
  <c r="BZ427" i="6" s="1"/>
  <c r="BQ569" i="6"/>
  <c r="AM165" i="6"/>
  <c r="BX51" i="6"/>
  <c r="BZ51" i="6" s="1"/>
  <c r="AV110" i="6"/>
  <c r="AS559" i="6"/>
  <c r="BB27" i="6"/>
  <c r="BZ390" i="6"/>
  <c r="AG212" i="6"/>
  <c r="BK165" i="6"/>
  <c r="AY212" i="6"/>
  <c r="AD219" i="6"/>
  <c r="CC27" i="6"/>
  <c r="AD192" i="6"/>
  <c r="BW192" i="6"/>
  <c r="CC192" i="6"/>
  <c r="AG569" i="6"/>
  <c r="BN93" i="6"/>
  <c r="BL91" i="6"/>
  <c r="BN91" i="6" s="1"/>
  <c r="AP93" i="6"/>
  <c r="AN91" i="6"/>
  <c r="AP91" i="6" s="1"/>
  <c r="BZ93" i="6"/>
  <c r="BX91" i="6"/>
  <c r="BZ91" i="6" s="1"/>
  <c r="BQ331" i="6"/>
  <c r="AY219" i="6"/>
  <c r="CC569" i="6"/>
  <c r="AG110" i="6"/>
  <c r="BQ27" i="6"/>
  <c r="AD147" i="6"/>
  <c r="AB146" i="6"/>
  <c r="Y146" i="6"/>
  <c r="AA147" i="6"/>
  <c r="BE147" i="6"/>
  <c r="BC146" i="6"/>
  <c r="AM47" i="6"/>
  <c r="O47" i="6"/>
  <c r="AY47" i="6"/>
  <c r="BH56" i="6"/>
  <c r="AY56" i="6"/>
  <c r="U56" i="6"/>
  <c r="AA569" i="6"/>
  <c r="AS165" i="6"/>
  <c r="AP99" i="6"/>
  <c r="BH559" i="6"/>
  <c r="BB82" i="6"/>
  <c r="AZ81" i="6"/>
  <c r="BB81" i="6" s="1"/>
  <c r="U82" i="6"/>
  <c r="S81" i="6"/>
  <c r="U81" i="6" s="1"/>
  <c r="AY82" i="6"/>
  <c r="AW81" i="6"/>
  <c r="AY81" i="6" s="1"/>
  <c r="AP323" i="6"/>
  <c r="BK323" i="6"/>
  <c r="BH323" i="6"/>
  <c r="AJ569" i="6"/>
  <c r="BW165" i="6"/>
  <c r="AS110" i="6"/>
  <c r="AM212" i="6"/>
  <c r="X219" i="6"/>
  <c r="CC392" i="6"/>
  <c r="BK46" i="6"/>
  <c r="BI44" i="6"/>
  <c r="AJ46" i="6"/>
  <c r="AH44" i="6"/>
  <c r="AA46" i="6"/>
  <c r="Y44" i="6"/>
  <c r="U569" i="6"/>
  <c r="R99" i="6"/>
  <c r="AS219" i="6"/>
  <c r="AP212" i="6"/>
  <c r="BZ559" i="6"/>
  <c r="O569" i="6"/>
  <c r="X165" i="6"/>
  <c r="M51" i="6"/>
  <c r="O51" i="6" s="1"/>
  <c r="BE212" i="6"/>
  <c r="BQ202" i="6"/>
  <c r="BO197" i="6"/>
  <c r="BQ197" i="6" s="1"/>
  <c r="AJ202" i="6"/>
  <c r="AH197" i="6"/>
  <c r="AJ197" i="6" s="1"/>
  <c r="BH202" i="6"/>
  <c r="BF197" i="6"/>
  <c r="BH197" i="6" s="1"/>
  <c r="CC428" i="6"/>
  <c r="CA427" i="6"/>
  <c r="CC427" i="6" s="1"/>
  <c r="CC69" i="6"/>
  <c r="AV569" i="6"/>
  <c r="AY203" i="6"/>
  <c r="AK51" i="6"/>
  <c r="BK99" i="6"/>
  <c r="BW390" i="6"/>
  <c r="BE569" i="6"/>
  <c r="BL51" i="6"/>
  <c r="BN51" i="6" s="1"/>
  <c r="AP559" i="6"/>
  <c r="O219" i="6"/>
  <c r="AV192" i="6"/>
  <c r="U192" i="6"/>
  <c r="AA192" i="6"/>
  <c r="BW110" i="6"/>
  <c r="AA559" i="6"/>
  <c r="BQ93" i="6"/>
  <c r="BO91" i="6"/>
  <c r="BQ91" i="6" s="1"/>
  <c r="BE93" i="6"/>
  <c r="BC91" i="6"/>
  <c r="BE91" i="6" s="1"/>
  <c r="O93" i="6"/>
  <c r="M91" i="6"/>
  <c r="O91" i="6" s="1"/>
  <c r="BK352" i="6"/>
  <c r="AY352" i="6"/>
  <c r="BQ352" i="6"/>
  <c r="AA352" i="6"/>
  <c r="BN352" i="6"/>
  <c r="O352" i="6"/>
  <c r="AM352" i="6"/>
  <c r="BB352" i="6"/>
  <c r="BH352" i="6"/>
  <c r="AJ352" i="6"/>
  <c r="AV352" i="6"/>
  <c r="U352" i="6"/>
  <c r="BE352" i="6"/>
  <c r="AD352" i="6"/>
  <c r="X352" i="6"/>
  <c r="AG352" i="6"/>
  <c r="AP352" i="6"/>
  <c r="AS352" i="6"/>
  <c r="R352" i="6"/>
  <c r="AD69" i="6"/>
  <c r="AP569" i="6"/>
  <c r="BH165" i="6"/>
  <c r="BZ99" i="6"/>
  <c r="BW559" i="6"/>
  <c r="CC352" i="6"/>
  <c r="AY147" i="6"/>
  <c r="AW146" i="6"/>
  <c r="X147" i="6"/>
  <c r="V146" i="6"/>
  <c r="BQ147" i="6"/>
  <c r="BO146" i="6"/>
  <c r="BE47" i="6"/>
  <c r="AV47" i="6"/>
  <c r="BQ47" i="6"/>
  <c r="BK56" i="6"/>
  <c r="BQ56" i="6"/>
  <c r="O69" i="6"/>
  <c r="BT219" i="6"/>
  <c r="AV219" i="6"/>
  <c r="AD212" i="6"/>
  <c r="BW82" i="6"/>
  <c r="BU81" i="6"/>
  <c r="BW81" i="6" s="1"/>
  <c r="BK82" i="6"/>
  <c r="BI81" i="6"/>
  <c r="BK81" i="6" s="1"/>
  <c r="BO81" i="6"/>
  <c r="BQ81" i="6" s="1"/>
  <c r="BQ82" i="6"/>
  <c r="AD323" i="6"/>
  <c r="AM323" i="6"/>
  <c r="BW323" i="6"/>
  <c r="X99" i="6"/>
  <c r="BT559" i="6"/>
  <c r="BT392" i="6"/>
  <c r="O46" i="6"/>
  <c r="M44" i="6"/>
  <c r="AY46" i="6"/>
  <c r="AW44" i="6"/>
  <c r="AP46" i="6"/>
  <c r="AN44" i="6"/>
  <c r="U69" i="6"/>
  <c r="BK559" i="6"/>
  <c r="BW27" i="6"/>
  <c r="O202" i="6"/>
  <c r="M197" i="6"/>
  <c r="O197" i="6" s="1"/>
  <c r="BB202" i="6"/>
  <c r="AZ197" i="6"/>
  <c r="BB197" i="6" s="1"/>
  <c r="AS202" i="6"/>
  <c r="AQ197" i="6"/>
  <c r="AS197" i="6" s="1"/>
  <c r="BE110" i="6"/>
  <c r="X559" i="6"/>
  <c r="BE27" i="6"/>
  <c r="CC390" i="6"/>
  <c r="BK69" i="6"/>
  <c r="U110" i="6"/>
  <c r="AY192" i="6"/>
  <c r="BE192" i="6"/>
  <c r="AS192" i="6"/>
  <c r="AS69" i="6"/>
  <c r="AS569" i="6"/>
  <c r="BZ165" i="6"/>
  <c r="AA99" i="6"/>
  <c r="AY27" i="6"/>
  <c r="BT93" i="6"/>
  <c r="BR91" i="6"/>
  <c r="BT91" i="6" s="1"/>
  <c r="BW93" i="6"/>
  <c r="BU91" i="6"/>
  <c r="BW91" i="6" s="1"/>
  <c r="AJ93" i="6"/>
  <c r="AH91" i="6"/>
  <c r="AJ91" i="6" s="1"/>
  <c r="AM219" i="6"/>
  <c r="BO247" i="6"/>
  <c r="CA247" i="6"/>
  <c r="BX247" i="6"/>
  <c r="BR247" i="6"/>
  <c r="BU247" i="6"/>
  <c r="BQ110" i="6"/>
  <c r="BW212" i="6"/>
  <c r="BN559" i="6"/>
  <c r="BE219" i="6"/>
  <c r="BB147" i="6"/>
  <c r="AZ146" i="6"/>
  <c r="AJ147" i="6"/>
  <c r="AH146" i="6"/>
  <c r="CC147" i="6"/>
  <c r="CA146" i="6"/>
  <c r="BT47" i="6"/>
  <c r="BK47" i="6"/>
  <c r="AP56" i="6"/>
  <c r="BW56" i="6"/>
  <c r="R56" i="6"/>
  <c r="AM569" i="6"/>
  <c r="BB165" i="6"/>
  <c r="BU51" i="6"/>
  <c r="BW51" i="6" s="1"/>
  <c r="BT99" i="6"/>
  <c r="AS57" i="6"/>
  <c r="R82" i="6"/>
  <c r="P81" i="6"/>
  <c r="R81" i="6" s="1"/>
  <c r="CA81" i="6"/>
  <c r="CC81" i="6" s="1"/>
  <c r="CC82" i="6"/>
  <c r="BT82" i="6"/>
  <c r="BR81" i="6"/>
  <c r="BT81" i="6" s="1"/>
  <c r="X323" i="6"/>
  <c r="BN323" i="6"/>
  <c r="AY323" i="6"/>
  <c r="BT69" i="6"/>
  <c r="BC51" i="6"/>
  <c r="BE51" i="6" s="1"/>
  <c r="BB110" i="6"/>
  <c r="BW392" i="6"/>
  <c r="BW46" i="6"/>
  <c r="BU44" i="6"/>
  <c r="BL44" i="6"/>
  <c r="BN46" i="6"/>
  <c r="BE46" i="6"/>
  <c r="BC44" i="6"/>
  <c r="AJ165" i="6"/>
  <c r="BB559" i="6"/>
  <c r="BQ69" i="6"/>
  <c r="P51" i="6"/>
  <c r="R51" i="6" s="1"/>
  <c r="X203" i="6"/>
  <c r="AM559" i="6"/>
  <c r="AY202" i="6"/>
  <c r="AW197" i="6"/>
  <c r="AY197" i="6" s="1"/>
  <c r="CC202" i="6"/>
  <c r="CA197" i="6"/>
  <c r="CC197" i="6" s="1"/>
  <c r="BN202" i="6"/>
  <c r="BL197" i="6"/>
  <c r="BN197" i="6" s="1"/>
  <c r="BE69" i="6"/>
  <c r="BT569" i="6"/>
  <c r="BE165" i="6"/>
  <c r="BT390" i="6"/>
  <c r="X569" i="6"/>
  <c r="AS99" i="6"/>
  <c r="BQ559" i="6"/>
  <c r="O192" i="6"/>
  <c r="X192" i="6"/>
  <c r="O110" i="6"/>
  <c r="X212" i="6"/>
  <c r="CC93" i="6"/>
  <c r="CA91" i="6"/>
  <c r="CC91" i="6" s="1"/>
  <c r="AD93" i="6"/>
  <c r="AB91" i="6"/>
  <c r="AD91" i="6" s="1"/>
  <c r="AV93" i="6"/>
  <c r="AT91" i="6"/>
  <c r="AV91" i="6" s="1"/>
  <c r="R219" i="6"/>
  <c r="BB69" i="6"/>
  <c r="BQ165" i="6"/>
  <c r="BW147" i="6"/>
  <c r="BU146" i="6"/>
  <c r="AT146" i="6"/>
  <c r="AV147" i="6"/>
  <c r="X47" i="6"/>
  <c r="AD47" i="6"/>
  <c r="BZ47" i="6"/>
  <c r="CC56" i="6"/>
  <c r="AA56" i="6"/>
  <c r="AJ56" i="6"/>
  <c r="X69" i="6"/>
  <c r="O27" i="6"/>
  <c r="AV27" i="6"/>
  <c r="X27" i="6"/>
  <c r="U27" i="6"/>
  <c r="AD27" i="6"/>
  <c r="AS27" i="6"/>
  <c r="AA27" i="6"/>
  <c r="AG27" i="6"/>
  <c r="AJ27" i="6"/>
  <c r="AM27" i="6"/>
  <c r="R27" i="6"/>
  <c r="AP27" i="6"/>
  <c r="AJ82" i="6"/>
  <c r="AH81" i="6"/>
  <c r="AJ81" i="6" s="1"/>
  <c r="X82" i="6"/>
  <c r="V81" i="6"/>
  <c r="X81" i="6" s="1"/>
  <c r="AS323" i="6"/>
  <c r="BT323" i="6"/>
  <c r="O323" i="6"/>
  <c r="CC165" i="6"/>
  <c r="AD99" i="6"/>
  <c r="AD559" i="6"/>
  <c r="BZ392" i="6"/>
  <c r="R46" i="6"/>
  <c r="CC46" i="6"/>
  <c r="CA44" i="6"/>
  <c r="BT389" i="6"/>
  <c r="BR388" i="6"/>
  <c r="CA51" i="6"/>
  <c r="CC51" i="6" s="1"/>
  <c r="AJ110" i="6"/>
  <c r="AV99" i="6"/>
  <c r="BZ110" i="6"/>
  <c r="AA219" i="6"/>
  <c r="BH27" i="6"/>
  <c r="R202" i="6"/>
  <c r="P197" i="6"/>
  <c r="R197" i="6" s="1"/>
  <c r="U202" i="6"/>
  <c r="S197" i="6"/>
  <c r="U197" i="6" s="1"/>
  <c r="BW202" i="6"/>
  <c r="BU197" i="6"/>
  <c r="BW197" i="6" s="1"/>
  <c r="AY69" i="6"/>
  <c r="BQ99" i="6"/>
  <c r="CC110" i="6"/>
  <c r="BZ212" i="6"/>
  <c r="CC559" i="6"/>
  <c r="BT394" i="6"/>
  <c r="AA69" i="6"/>
  <c r="AS212" i="6"/>
  <c r="AM192" i="6"/>
  <c r="BN192" i="6"/>
  <c r="BH192" i="6"/>
  <c r="BW69" i="6"/>
  <c r="BK569" i="6"/>
  <c r="O165" i="6"/>
  <c r="BF51" i="6"/>
  <c r="BH51" i="6" s="1"/>
  <c r="O99" i="6"/>
  <c r="AJ559" i="6"/>
  <c r="BZ352" i="6"/>
  <c r="AY93" i="6"/>
  <c r="AW91" i="6"/>
  <c r="AY91" i="6" s="1"/>
  <c r="BH93" i="6"/>
  <c r="BF91" i="6"/>
  <c r="BH91" i="6" s="1"/>
  <c r="BW219" i="6"/>
  <c r="L15" i="6"/>
  <c r="CD15" i="6"/>
  <c r="CD47" i="6"/>
  <c r="L47" i="6"/>
  <c r="L82" i="6"/>
  <c r="CD82" i="6"/>
  <c r="CD580" i="6"/>
  <c r="L580" i="6"/>
  <c r="L352" i="6"/>
  <c r="CD352" i="6"/>
  <c r="L331" i="6"/>
  <c r="CD93" i="6"/>
  <c r="L93" i="6"/>
  <c r="L147" i="6"/>
  <c r="CD147" i="6"/>
  <c r="L124" i="6"/>
  <c r="CD124" i="6"/>
  <c r="CD323" i="6"/>
  <c r="L323" i="6"/>
  <c r="L99" i="6"/>
  <c r="CD99" i="6"/>
  <c r="CD56" i="6"/>
  <c r="L56" i="6"/>
  <c r="L552" i="6"/>
  <c r="L57" i="6"/>
  <c r="CD110" i="6"/>
  <c r="L110" i="6"/>
  <c r="CD192" i="6"/>
  <c r="L192" i="6"/>
  <c r="CD202" i="6"/>
  <c r="L202" i="6"/>
  <c r="L165" i="6"/>
  <c r="CD165" i="6"/>
  <c r="CD219" i="6"/>
  <c r="L219" i="6"/>
  <c r="L69" i="6"/>
  <c r="CD69" i="6"/>
  <c r="L203" i="6"/>
  <c r="L559" i="6"/>
  <c r="CD559" i="6"/>
  <c r="E46" i="3"/>
  <c r="F46" i="3" s="1"/>
  <c r="CD446" i="6"/>
  <c r="L212" i="6"/>
  <c r="CD212" i="6"/>
  <c r="CD569" i="6"/>
  <c r="L569" i="6"/>
  <c r="CD46" i="6"/>
  <c r="L46" i="6"/>
  <c r="CD27" i="6"/>
  <c r="L27" i="6"/>
  <c r="AM46" i="3"/>
  <c r="AN46" i="3" s="1"/>
  <c r="Q23" i="3"/>
  <c r="R23" i="3" s="1"/>
  <c r="W50" i="3"/>
  <c r="X50" i="3" s="1"/>
  <c r="AK49" i="3"/>
  <c r="AL49" i="3" s="1"/>
  <c r="W23" i="3"/>
  <c r="X23" i="3" s="1"/>
  <c r="Y24" i="3"/>
  <c r="Z24" i="3" s="1"/>
  <c r="AG49" i="3"/>
  <c r="AH49" i="3" s="1"/>
  <c r="AE46" i="3"/>
  <c r="AF46" i="3" s="1"/>
  <c r="S23" i="3"/>
  <c r="T23" i="3" s="1"/>
  <c r="K49" i="3"/>
  <c r="L49" i="3" s="1"/>
  <c r="G23" i="3"/>
  <c r="H23" i="3" s="1"/>
  <c r="AI23" i="3"/>
  <c r="AJ23" i="3" s="1"/>
  <c r="O49" i="3"/>
  <c r="P49" i="3" s="1"/>
  <c r="AK50" i="3"/>
  <c r="AL50" i="3" s="1"/>
  <c r="I49" i="3"/>
  <c r="J49" i="3" s="1"/>
  <c r="G50" i="3"/>
  <c r="H50" i="3" s="1"/>
  <c r="AM24" i="3"/>
  <c r="AN24" i="3" s="1"/>
  <c r="K50" i="3"/>
  <c r="L50" i="3" s="1"/>
  <c r="AG23" i="3"/>
  <c r="AH23" i="3" s="1"/>
  <c r="AO24" i="3"/>
  <c r="AP24" i="3" s="1"/>
  <c r="W49" i="3"/>
  <c r="X49" i="3" s="1"/>
  <c r="Y23" i="3"/>
  <c r="Z23" i="3" s="1"/>
  <c r="AA24" i="3"/>
  <c r="AB24" i="3" s="1"/>
  <c r="I23" i="3"/>
  <c r="J23" i="3" s="1"/>
  <c r="AE24" i="3"/>
  <c r="AF24" i="3" s="1"/>
  <c r="O50" i="3"/>
  <c r="P50" i="3" s="1"/>
  <c r="K46" i="3"/>
  <c r="L46" i="3" s="1"/>
  <c r="Y49" i="3"/>
  <c r="Z49" i="3" s="1"/>
  <c r="AE23" i="3"/>
  <c r="AF23" i="3" s="1"/>
  <c r="S24" i="3"/>
  <c r="T24" i="3" s="1"/>
  <c r="AM50" i="3"/>
  <c r="AN50" i="3" s="1"/>
  <c r="M50" i="3"/>
  <c r="N50" i="3" s="1"/>
  <c r="O24" i="3"/>
  <c r="P24" i="3" s="1"/>
  <c r="AO50" i="3"/>
  <c r="AP50" i="3" s="1"/>
  <c r="AE50" i="3"/>
  <c r="AF50" i="3" s="1"/>
  <c r="AA49" i="3"/>
  <c r="AB49" i="3" s="1"/>
  <c r="AG24" i="3"/>
  <c r="AH24" i="3" s="1"/>
  <c r="AK24" i="3"/>
  <c r="AL24" i="3" s="1"/>
  <c r="AI50" i="3"/>
  <c r="AJ50" i="3" s="1"/>
  <c r="O23" i="3"/>
  <c r="P23" i="3" s="1"/>
  <c r="E23" i="3"/>
  <c r="AG50" i="3"/>
  <c r="AH50" i="3" s="1"/>
  <c r="AO23" i="3"/>
  <c r="AP23" i="3" s="1"/>
  <c r="W24" i="3"/>
  <c r="X24" i="3" s="1"/>
  <c r="AC50" i="3"/>
  <c r="AD50" i="3" s="1"/>
  <c r="V40" i="3"/>
  <c r="AK23" i="3"/>
  <c r="AL23" i="3" s="1"/>
  <c r="M49" i="3"/>
  <c r="N49" i="3" s="1"/>
  <c r="M24" i="3"/>
  <c r="N24" i="3" s="1"/>
  <c r="S50" i="3"/>
  <c r="T50" i="3" s="1"/>
  <c r="AA23" i="3"/>
  <c r="AB23" i="3" s="1"/>
  <c r="AC24" i="3"/>
  <c r="AD24" i="3" s="1"/>
  <c r="Q50" i="3"/>
  <c r="R50" i="3" s="1"/>
  <c r="E49" i="3"/>
  <c r="AI24" i="3"/>
  <c r="AJ24" i="3" s="1"/>
  <c r="E50" i="3"/>
  <c r="Q49" i="3"/>
  <c r="R49" i="3" s="1"/>
  <c r="U24" i="3"/>
  <c r="V24" i="3" s="1"/>
  <c r="G49" i="3"/>
  <c r="H49" i="3" s="1"/>
  <c r="AO49" i="3"/>
  <c r="AP49" i="3" s="1"/>
  <c r="AC23" i="3"/>
  <c r="AD23" i="3" s="1"/>
  <c r="G24" i="3"/>
  <c r="H24" i="3" s="1"/>
  <c r="Y50" i="3"/>
  <c r="Z50" i="3" s="1"/>
  <c r="S49" i="3"/>
  <c r="T49" i="3" s="1"/>
  <c r="AI49" i="3"/>
  <c r="AJ49" i="3" s="1"/>
  <c r="M23" i="3"/>
  <c r="N23" i="3" s="1"/>
  <c r="U23" i="3"/>
  <c r="V23" i="3" s="1"/>
  <c r="AM23" i="3"/>
  <c r="AN23" i="3" s="1"/>
  <c r="E24" i="3"/>
  <c r="I50" i="3"/>
  <c r="J50" i="3" s="1"/>
  <c r="U49" i="3"/>
  <c r="V49" i="3" s="1"/>
  <c r="K23" i="3"/>
  <c r="L23" i="3" s="1"/>
  <c r="U50" i="3"/>
  <c r="V50" i="3" s="1"/>
  <c r="AA50" i="3"/>
  <c r="AB50" i="3" s="1"/>
  <c r="AM49" i="3"/>
  <c r="AN49" i="3" s="1"/>
  <c r="Q24" i="3"/>
  <c r="R24" i="3" s="1"/>
  <c r="AC49" i="3"/>
  <c r="AD49" i="3" s="1"/>
  <c r="K24" i="3"/>
  <c r="L24" i="3" s="1"/>
  <c r="Q46" i="3"/>
  <c r="R46" i="3" s="1"/>
  <c r="I24" i="3"/>
  <c r="J24" i="3" s="1"/>
  <c r="AE49" i="3"/>
  <c r="AF49" i="3" s="1"/>
  <c r="I662" i="18"/>
  <c r="H660" i="18"/>
  <c r="I660" i="18" s="1"/>
  <c r="AP40" i="3"/>
  <c r="R40" i="3"/>
  <c r="I190" i="6"/>
  <c r="J40" i="3"/>
  <c r="H40" i="3"/>
  <c r="AF43" i="3"/>
  <c r="Z40" i="3"/>
  <c r="AK13" i="3"/>
  <c r="AL13" i="3" s="1"/>
  <c r="BH13" i="6"/>
  <c r="E13" i="3"/>
  <c r="BO13" i="6"/>
  <c r="L13" i="6"/>
  <c r="M13" i="3"/>
  <c r="N13" i="3" s="1"/>
  <c r="X13" i="6"/>
  <c r="I44" i="6"/>
  <c r="I43" i="6" s="1"/>
  <c r="I12" i="6" s="1"/>
  <c r="P40" i="3"/>
  <c r="AJ40" i="3"/>
  <c r="AF40" i="3"/>
  <c r="AO13" i="3"/>
  <c r="AP13" i="3" s="1"/>
  <c r="BN13" i="6"/>
  <c r="BB13" i="6"/>
  <c r="AG13" i="3"/>
  <c r="AH13" i="3" s="1"/>
  <c r="O13" i="3"/>
  <c r="P13" i="3" s="1"/>
  <c r="AA13" i="6"/>
  <c r="G13" i="3"/>
  <c r="H13" i="3" s="1"/>
  <c r="O13" i="6"/>
  <c r="AE13" i="3"/>
  <c r="AF13" i="3" s="1"/>
  <c r="AY13" i="6"/>
  <c r="Z43" i="3"/>
  <c r="AL43" i="3"/>
  <c r="AS13" i="6"/>
  <c r="AA13" i="3"/>
  <c r="AB13" i="3" s="1"/>
  <c r="AC13" i="3"/>
  <c r="AD13" i="3" s="1"/>
  <c r="AV13" i="6"/>
  <c r="I13" i="3"/>
  <c r="J13" i="3" s="1"/>
  <c r="R13" i="6"/>
  <c r="AI13" i="3"/>
  <c r="AJ13" i="3" s="1"/>
  <c r="BE13" i="6"/>
  <c r="AM13" i="3"/>
  <c r="AN13" i="3" s="1"/>
  <c r="BK13" i="6"/>
  <c r="AG13" i="6"/>
  <c r="S13" i="3"/>
  <c r="T13" i="3" s="1"/>
  <c r="T40" i="3"/>
  <c r="Q13" i="3"/>
  <c r="R13" i="3" s="1"/>
  <c r="AD13" i="6"/>
  <c r="W13" i="3"/>
  <c r="X13" i="3" s="1"/>
  <c r="AM13" i="6"/>
  <c r="AJ13" i="6"/>
  <c r="U13" i="3"/>
  <c r="V13" i="3" s="1"/>
  <c r="K13" i="3"/>
  <c r="L13" i="3" s="1"/>
  <c r="U13" i="6"/>
  <c r="Y13" i="3"/>
  <c r="Z13" i="3" s="1"/>
  <c r="AP13" i="6"/>
  <c r="E40" i="2"/>
  <c r="C41" i="3"/>
  <c r="AG25" i="3"/>
  <c r="AH25" i="3" s="1"/>
  <c r="G14" i="3"/>
  <c r="K20" i="3"/>
  <c r="L20" i="3" s="1"/>
  <c r="AK32" i="3"/>
  <c r="AL32" i="3" s="1"/>
  <c r="U14" i="3"/>
  <c r="Q36" i="3"/>
  <c r="R36" i="3" s="1"/>
  <c r="W32" i="3"/>
  <c r="X32" i="3" s="1"/>
  <c r="AG20" i="3"/>
  <c r="AH20" i="3" s="1"/>
  <c r="AK19" i="3"/>
  <c r="AL19" i="3" s="1"/>
  <c r="AM37" i="3"/>
  <c r="AN37" i="3" s="1"/>
  <c r="AI15" i="3"/>
  <c r="AJ15" i="3" s="1"/>
  <c r="AM43" i="3"/>
  <c r="AN43" i="3" s="1"/>
  <c r="I25" i="3"/>
  <c r="J25" i="3" s="1"/>
  <c r="I32" i="3"/>
  <c r="J32" i="3" s="1"/>
  <c r="AG15" i="3"/>
  <c r="AH15" i="3" s="1"/>
  <c r="G43" i="3"/>
  <c r="H43" i="3" s="1"/>
  <c r="N40" i="3"/>
  <c r="AA14" i="3"/>
  <c r="S20" i="3"/>
  <c r="T20" i="3" s="1"/>
  <c r="W35" i="3"/>
  <c r="X35" i="3" s="1"/>
  <c r="K25" i="3"/>
  <c r="L25" i="3" s="1"/>
  <c r="U48" i="3"/>
  <c r="V48" i="3" s="1"/>
  <c r="AA51" i="3"/>
  <c r="AB51" i="3" s="1"/>
  <c r="L14" i="3"/>
  <c r="I15" i="3"/>
  <c r="J15" i="3" s="1"/>
  <c r="K36" i="3"/>
  <c r="L36" i="3" s="1"/>
  <c r="AC51" i="3"/>
  <c r="AD51" i="3" s="1"/>
  <c r="W19" i="3"/>
  <c r="X19" i="3" s="1"/>
  <c r="S37" i="3"/>
  <c r="T37" i="3" s="1"/>
  <c r="AM15" i="3"/>
  <c r="AN15" i="3" s="1"/>
  <c r="AC36" i="3"/>
  <c r="AD36" i="3" s="1"/>
  <c r="J190" i="6"/>
  <c r="S19" i="3"/>
  <c r="T19" i="3" s="1"/>
  <c r="I388" i="6"/>
  <c r="AO51" i="3"/>
  <c r="AP51" i="3" s="1"/>
  <c r="AA35" i="3"/>
  <c r="AB35" i="3" s="1"/>
  <c r="AE48" i="3"/>
  <c r="AF48" i="3" s="1"/>
  <c r="O32" i="3"/>
  <c r="P32" i="3" s="1"/>
  <c r="C44" i="3"/>
  <c r="E43" i="2"/>
  <c r="E51" i="3"/>
  <c r="Y48" i="3"/>
  <c r="Z48" i="3" s="1"/>
  <c r="AC19" i="3"/>
  <c r="AD19" i="3" s="1"/>
  <c r="U35" i="3"/>
  <c r="V35" i="3" s="1"/>
  <c r="AG37" i="3"/>
  <c r="AH37" i="3" s="1"/>
  <c r="AO15" i="3"/>
  <c r="AP15" i="3" s="1"/>
  <c r="G37" i="3"/>
  <c r="H37" i="3" s="1"/>
  <c r="AC25" i="3"/>
  <c r="AD25" i="3" s="1"/>
  <c r="AI36" i="3"/>
  <c r="AJ36" i="3" s="1"/>
  <c r="AM19" i="3"/>
  <c r="AN19" i="3" s="1"/>
  <c r="Y15" i="3"/>
  <c r="Z15" i="3" s="1"/>
  <c r="Q43" i="3"/>
  <c r="R43" i="3" s="1"/>
  <c r="S36" i="3"/>
  <c r="T36" i="3" s="1"/>
  <c r="P14" i="3"/>
  <c r="AO37" i="3"/>
  <c r="AP37" i="3" s="1"/>
  <c r="AK25" i="3"/>
  <c r="AL25" i="3" s="1"/>
  <c r="AA48" i="3"/>
  <c r="AB48" i="3" s="1"/>
  <c r="Q18" i="3"/>
  <c r="AO19" i="3"/>
  <c r="AP19" i="3" s="1"/>
  <c r="E14" i="3"/>
  <c r="AN14" i="3"/>
  <c r="U37" i="3"/>
  <c r="V37" i="3" s="1"/>
  <c r="M15" i="3"/>
  <c r="N15" i="3" s="1"/>
  <c r="O20" i="3"/>
  <c r="P20" i="3" s="1"/>
  <c r="G36" i="3"/>
  <c r="H36" i="3" s="1"/>
  <c r="AG43" i="3"/>
  <c r="AH43" i="3" s="1"/>
  <c r="K19" i="3"/>
  <c r="L19" i="3" s="1"/>
  <c r="AE14" i="3"/>
  <c r="J91" i="6"/>
  <c r="W51" i="3"/>
  <c r="X51" i="3" s="1"/>
  <c r="AP14" i="3"/>
  <c r="I35" i="3"/>
  <c r="J35" i="3" s="1"/>
  <c r="AI37" i="3"/>
  <c r="AJ37" i="3" s="1"/>
  <c r="J51" i="6"/>
  <c r="J146" i="6"/>
  <c r="E48" i="3"/>
  <c r="AE36" i="3"/>
  <c r="AF36" i="3" s="1"/>
  <c r="L40" i="3"/>
  <c r="M35" i="3"/>
  <c r="N35" i="3" s="1"/>
  <c r="F42" i="3"/>
  <c r="AR42" i="3" s="1"/>
  <c r="AQ42" i="3"/>
  <c r="E25" i="3"/>
  <c r="AA20" i="3"/>
  <c r="AB20" i="3" s="1"/>
  <c r="AE19" i="3"/>
  <c r="AF19" i="3" s="1"/>
  <c r="AK51" i="3"/>
  <c r="AL51" i="3" s="1"/>
  <c r="N14" i="3"/>
  <c r="U25" i="3"/>
  <c r="V25" i="3" s="1"/>
  <c r="S51" i="3"/>
  <c r="T51" i="3" s="1"/>
  <c r="AB40" i="3"/>
  <c r="AG35" i="3"/>
  <c r="AH35" i="3" s="1"/>
  <c r="U15" i="3"/>
  <c r="V15" i="3" s="1"/>
  <c r="J81" i="6"/>
  <c r="W20" i="3"/>
  <c r="X20" i="3" s="1"/>
  <c r="O37" i="3"/>
  <c r="P37" i="3" s="1"/>
  <c r="O25" i="3"/>
  <c r="P25" i="3" s="1"/>
  <c r="AG32" i="3"/>
  <c r="AH32" i="3" s="1"/>
  <c r="J388" i="6"/>
  <c r="U51" i="3"/>
  <c r="V51" i="3" s="1"/>
  <c r="W37" i="3"/>
  <c r="X37" i="3" s="1"/>
  <c r="I43" i="3"/>
  <c r="J43" i="3" s="1"/>
  <c r="G20" i="3"/>
  <c r="H20" i="3" s="1"/>
  <c r="J197" i="6"/>
  <c r="E32" i="2"/>
  <c r="C33" i="3"/>
  <c r="AO48" i="3"/>
  <c r="AP48" i="3" s="1"/>
  <c r="AD43" i="3"/>
  <c r="AM36" i="3"/>
  <c r="AN36" i="3" s="1"/>
  <c r="Q48" i="3"/>
  <c r="R48" i="3" s="1"/>
  <c r="G32" i="3"/>
  <c r="H32" i="3" s="1"/>
  <c r="O51" i="3"/>
  <c r="P51" i="3" s="1"/>
  <c r="AM35" i="3"/>
  <c r="AN35" i="3" s="1"/>
  <c r="AC37" i="3"/>
  <c r="AD37" i="3" s="1"/>
  <c r="M43" i="3"/>
  <c r="N43" i="3" s="1"/>
  <c r="AA25" i="3"/>
  <c r="AB25" i="3" s="1"/>
  <c r="E20" i="3"/>
  <c r="I19" i="3"/>
  <c r="J19" i="3" s="1"/>
  <c r="G51" i="3"/>
  <c r="H51" i="3" s="1"/>
  <c r="AL40" i="3"/>
  <c r="AO25" i="3"/>
  <c r="AP25" i="3" s="1"/>
  <c r="W40" i="3"/>
  <c r="X40" i="3" s="1"/>
  <c r="G15" i="3"/>
  <c r="H15" i="3" s="1"/>
  <c r="AI43" i="3"/>
  <c r="AJ43" i="3" s="1"/>
  <c r="AI20" i="3"/>
  <c r="AJ20" i="3" s="1"/>
  <c r="M19" i="3"/>
  <c r="N19" i="3" s="1"/>
  <c r="Q14" i="3"/>
  <c r="AG36" i="3"/>
  <c r="AH36" i="3" s="1"/>
  <c r="AK15" i="3"/>
  <c r="AL15" i="3" s="1"/>
  <c r="S14" i="3"/>
  <c r="AO36" i="3"/>
  <c r="AP36" i="3" s="1"/>
  <c r="X14" i="3"/>
  <c r="AK37" i="3"/>
  <c r="AL37" i="3" s="1"/>
  <c r="J44" i="6"/>
  <c r="C38" i="3"/>
  <c r="E37" i="2"/>
  <c r="AI48" i="3"/>
  <c r="AJ48" i="3" s="1"/>
  <c r="AC18" i="3"/>
  <c r="O19" i="3"/>
  <c r="P19" i="3" s="1"/>
  <c r="E16" i="2"/>
  <c r="C17" i="3"/>
  <c r="I42" i="4"/>
  <c r="AM48" i="3"/>
  <c r="AN48" i="3" s="1"/>
  <c r="E32" i="3"/>
  <c r="AE15" i="3"/>
  <c r="AF15" i="3" s="1"/>
  <c r="G25" i="3"/>
  <c r="H25" i="3" s="1"/>
  <c r="Y32" i="3"/>
  <c r="Z32" i="3" s="1"/>
  <c r="AG51" i="3"/>
  <c r="AH51" i="3" s="1"/>
  <c r="Q15" i="3"/>
  <c r="R15" i="3" s="1"/>
  <c r="S35" i="3"/>
  <c r="T35" i="3" s="1"/>
  <c r="AG40" i="3"/>
  <c r="AH40" i="3" s="1"/>
  <c r="AK14" i="3"/>
  <c r="M20" i="3"/>
  <c r="N20" i="3" s="1"/>
  <c r="S43" i="3"/>
  <c r="T43" i="3" s="1"/>
  <c r="AM32" i="3"/>
  <c r="AN32" i="3" s="1"/>
  <c r="O15" i="3"/>
  <c r="P15" i="3" s="1"/>
  <c r="E36" i="3"/>
  <c r="O48" i="3"/>
  <c r="P48" i="3" s="1"/>
  <c r="M32" i="3"/>
  <c r="N32" i="3" s="1"/>
  <c r="AE35" i="3"/>
  <c r="AF35" i="3" s="1"/>
  <c r="C18" i="3"/>
  <c r="E17" i="2"/>
  <c r="G48" i="3"/>
  <c r="H48" i="3" s="1"/>
  <c r="AP43" i="3"/>
  <c r="AI51" i="3"/>
  <c r="AJ51" i="3" s="1"/>
  <c r="M48" i="3"/>
  <c r="N48" i="3" s="1"/>
  <c r="K32" i="3"/>
  <c r="L32" i="3" s="1"/>
  <c r="AE37" i="3"/>
  <c r="AF37" i="3" s="1"/>
  <c r="O36" i="3"/>
  <c r="P36" i="3" s="1"/>
  <c r="E19" i="3"/>
  <c r="H504" i="6"/>
  <c r="BI504" i="6" s="1"/>
  <c r="BI466" i="6" s="1"/>
  <c r="I503" i="4"/>
  <c r="G35" i="3"/>
  <c r="H35" i="3" s="1"/>
  <c r="Y36" i="3"/>
  <c r="Z36" i="3" s="1"/>
  <c r="AE32" i="3"/>
  <c r="AF32" i="3" s="1"/>
  <c r="AM51" i="3"/>
  <c r="AN51" i="3" s="1"/>
  <c r="AO35" i="3"/>
  <c r="AP35" i="3" s="1"/>
  <c r="Y35" i="3"/>
  <c r="Z35" i="3" s="1"/>
  <c r="Y25" i="3"/>
  <c r="Z25" i="3" s="1"/>
  <c r="AC20" i="3"/>
  <c r="AD20" i="3" s="1"/>
  <c r="AG19" i="3"/>
  <c r="AH19" i="3" s="1"/>
  <c r="AK35" i="3"/>
  <c r="AL35" i="3" s="1"/>
  <c r="I37" i="3"/>
  <c r="J37" i="3" s="1"/>
  <c r="E15" i="3"/>
  <c r="I36" i="3"/>
  <c r="J36" i="3" s="1"/>
  <c r="AG48" i="3"/>
  <c r="AH48" i="3" s="1"/>
  <c r="M18" i="3"/>
  <c r="AE25" i="3"/>
  <c r="AF25" i="3" s="1"/>
  <c r="M36" i="3"/>
  <c r="N36" i="3" s="1"/>
  <c r="Q32" i="3"/>
  <c r="R32" i="3" s="1"/>
  <c r="Y51" i="3"/>
  <c r="Z51" i="3" s="1"/>
  <c r="I248" i="17"/>
  <c r="I241" i="4"/>
  <c r="K35" i="3"/>
  <c r="L35" i="3" s="1"/>
  <c r="Y37" i="3"/>
  <c r="Z37" i="3" s="1"/>
  <c r="W43" i="3"/>
  <c r="X43" i="3" s="1"/>
  <c r="M25" i="3"/>
  <c r="N25" i="3" s="1"/>
  <c r="U19" i="3"/>
  <c r="V19" i="3" s="1"/>
  <c r="AI32" i="3"/>
  <c r="AJ32" i="3" s="1"/>
  <c r="Q51" i="3"/>
  <c r="R51" i="3" s="1"/>
  <c r="S15" i="3"/>
  <c r="T15" i="3" s="1"/>
  <c r="E43" i="3"/>
  <c r="I20" i="3"/>
  <c r="J20" i="3" s="1"/>
  <c r="AA32" i="3"/>
  <c r="AB32" i="3" s="1"/>
  <c r="E35" i="3"/>
  <c r="AM20" i="3"/>
  <c r="AN20" i="3" s="1"/>
  <c r="S32" i="3"/>
  <c r="T32" i="3" s="1"/>
  <c r="J229" i="6"/>
  <c r="W25" i="3"/>
  <c r="X25" i="3" s="1"/>
  <c r="AK20" i="3"/>
  <c r="AL20" i="3" s="1"/>
  <c r="AK36" i="3"/>
  <c r="AL36" i="3" s="1"/>
  <c r="AA19" i="3"/>
  <c r="AB19" i="3" s="1"/>
  <c r="AE20" i="3"/>
  <c r="AF20" i="3" s="1"/>
  <c r="E20" i="2"/>
  <c r="C21" i="3"/>
  <c r="K48" i="3"/>
  <c r="L48" i="3" s="1"/>
  <c r="J427" i="6"/>
  <c r="Q25" i="3"/>
  <c r="R25" i="3" s="1"/>
  <c r="U20" i="3"/>
  <c r="V20" i="3" s="1"/>
  <c r="U36" i="3"/>
  <c r="V36" i="3" s="1"/>
  <c r="Y19" i="3"/>
  <c r="Z19" i="3" s="1"/>
  <c r="M51" i="3"/>
  <c r="N51" i="3" s="1"/>
  <c r="AC15" i="3"/>
  <c r="AD15" i="3" s="1"/>
  <c r="J326" i="6"/>
  <c r="I326" i="6"/>
  <c r="I307" i="6" s="1"/>
  <c r="M37" i="3"/>
  <c r="N37" i="3" s="1"/>
  <c r="W15" i="3"/>
  <c r="X15" i="3" s="1"/>
  <c r="U43" i="3"/>
  <c r="V43" i="3" s="1"/>
  <c r="AI25" i="3"/>
  <c r="AJ25" i="3" s="1"/>
  <c r="Y20" i="3"/>
  <c r="Z20" i="3" s="1"/>
  <c r="C22" i="3"/>
  <c r="E21" i="2"/>
  <c r="J247" i="6"/>
  <c r="I247" i="6"/>
  <c r="I242" i="6" s="1"/>
  <c r="AA15" i="3"/>
  <c r="AB15" i="3" s="1"/>
  <c r="Q20" i="3"/>
  <c r="R20" i="3" s="1"/>
  <c r="I48" i="3"/>
  <c r="J48" i="3" s="1"/>
  <c r="L43" i="3"/>
  <c r="AC14" i="3"/>
  <c r="W36" i="3"/>
  <c r="X36" i="3" s="1"/>
  <c r="AK48" i="3"/>
  <c r="AL48" i="3" s="1"/>
  <c r="AD40" i="3"/>
  <c r="I51" i="3"/>
  <c r="J51" i="3" s="1"/>
  <c r="AA37" i="3"/>
  <c r="AB37" i="3" s="1"/>
  <c r="K15" i="3"/>
  <c r="L15" i="3" s="1"/>
  <c r="AA43" i="3"/>
  <c r="AB43" i="3" s="1"/>
  <c r="AM25" i="3"/>
  <c r="AN25" i="3" s="1"/>
  <c r="AC48" i="3"/>
  <c r="AD48" i="3" s="1"/>
  <c r="E30" i="2"/>
  <c r="C31" i="3"/>
  <c r="E44" i="2"/>
  <c r="C45" i="3"/>
  <c r="AO32" i="3"/>
  <c r="AP32" i="3" s="1"/>
  <c r="K51" i="3"/>
  <c r="L51" i="3" s="1"/>
  <c r="O35" i="3"/>
  <c r="P35" i="3" s="1"/>
  <c r="Y18" i="3"/>
  <c r="AI35" i="3"/>
  <c r="AJ35" i="3" s="1"/>
  <c r="AO20" i="3"/>
  <c r="AP20" i="3" s="1"/>
  <c r="O43" i="3"/>
  <c r="P43" i="3" s="1"/>
  <c r="U18" i="3"/>
  <c r="G19" i="3"/>
  <c r="H19" i="3" s="1"/>
  <c r="AE51" i="3"/>
  <c r="AF51" i="3" s="1"/>
  <c r="Q35" i="3"/>
  <c r="R35" i="3" s="1"/>
  <c r="E37" i="3"/>
  <c r="Q37" i="3"/>
  <c r="R37" i="3" s="1"/>
  <c r="AJ14" i="3"/>
  <c r="W48" i="3"/>
  <c r="X48" i="3" s="1"/>
  <c r="Q19" i="3"/>
  <c r="R19" i="3" s="1"/>
  <c r="AI19" i="3"/>
  <c r="AJ19" i="3" s="1"/>
  <c r="Z14" i="3"/>
  <c r="K37" i="3"/>
  <c r="L37" i="3" s="1"/>
  <c r="S25" i="3"/>
  <c r="T25" i="3" s="1"/>
  <c r="I14" i="3"/>
  <c r="AC32" i="3"/>
  <c r="AD32" i="3" s="1"/>
  <c r="AA36" i="3"/>
  <c r="AB36" i="3" s="1"/>
  <c r="U32" i="3"/>
  <c r="V32" i="3" s="1"/>
  <c r="AN40" i="3"/>
  <c r="AH14" i="3"/>
  <c r="BT292" i="6" l="1"/>
  <c r="CC292" i="6"/>
  <c r="AM18" i="3"/>
  <c r="BK51" i="6"/>
  <c r="H30" i="3"/>
  <c r="AR30" i="3" s="1"/>
  <c r="AQ30" i="3"/>
  <c r="AM51" i="6"/>
  <c r="W18" i="3"/>
  <c r="L140" i="6"/>
  <c r="CD140" i="6"/>
  <c r="E29" i="3"/>
  <c r="G29" i="3"/>
  <c r="H29" i="3" s="1"/>
  <c r="O140" i="6"/>
  <c r="AC29" i="3"/>
  <c r="AD29" i="3" s="1"/>
  <c r="AV140" i="6"/>
  <c r="AO29" i="3"/>
  <c r="AP29" i="3" s="1"/>
  <c r="BN140" i="6"/>
  <c r="Q29" i="3"/>
  <c r="R29" i="3" s="1"/>
  <c r="AD140" i="6"/>
  <c r="AY140" i="6"/>
  <c r="AE29" i="3"/>
  <c r="AF29" i="3" s="1"/>
  <c r="S29" i="3"/>
  <c r="T29" i="3" s="1"/>
  <c r="AG140" i="6"/>
  <c r="AJ140" i="6"/>
  <c r="U29" i="3"/>
  <c r="V29" i="3" s="1"/>
  <c r="AG29" i="3"/>
  <c r="AH29" i="3" s="1"/>
  <c r="BB140" i="6"/>
  <c r="I29" i="3"/>
  <c r="J29" i="3" s="1"/>
  <c r="R140" i="6"/>
  <c r="AM140" i="6"/>
  <c r="W29" i="3"/>
  <c r="X29" i="3" s="1"/>
  <c r="AI29" i="3"/>
  <c r="AJ29" i="3" s="1"/>
  <c r="BE140" i="6"/>
  <c r="K29" i="3"/>
  <c r="L29" i="3" s="1"/>
  <c r="U140" i="6"/>
  <c r="BH140" i="6"/>
  <c r="AK29" i="3"/>
  <c r="AL29" i="3" s="1"/>
  <c r="X140" i="6"/>
  <c r="M29" i="3"/>
  <c r="N29" i="3" s="1"/>
  <c r="Y29" i="3"/>
  <c r="Z29" i="3" s="1"/>
  <c r="AP140" i="6"/>
  <c r="BK140" i="6"/>
  <c r="AM29" i="3"/>
  <c r="AN29" i="3" s="1"/>
  <c r="O29" i="3"/>
  <c r="P29" i="3" s="1"/>
  <c r="AA140" i="6"/>
  <c r="AA29" i="3"/>
  <c r="AB29" i="3" s="1"/>
  <c r="AS140" i="6"/>
  <c r="AD193" i="6"/>
  <c r="E40" i="3"/>
  <c r="F40" i="3" s="1"/>
  <c r="AR40" i="3" s="1"/>
  <c r="CD292" i="6"/>
  <c r="L292" i="6"/>
  <c r="O552" i="6"/>
  <c r="CD552" i="6"/>
  <c r="AS193" i="6"/>
  <c r="AQ190" i="6"/>
  <c r="X193" i="6"/>
  <c r="V190" i="6"/>
  <c r="AH190" i="6"/>
  <c r="AJ193" i="6"/>
  <c r="AE190" i="6"/>
  <c r="AG193" i="6"/>
  <c r="AK190" i="6"/>
  <c r="AM193" i="6"/>
  <c r="R193" i="6"/>
  <c r="P190" i="6"/>
  <c r="BE193" i="6"/>
  <c r="BC190" i="6"/>
  <c r="AI33" i="3" s="1"/>
  <c r="AJ33" i="3" s="1"/>
  <c r="CD193" i="6"/>
  <c r="L193" i="6"/>
  <c r="BU190" i="6"/>
  <c r="BW193" i="6"/>
  <c r="BH193" i="6"/>
  <c r="BF190" i="6"/>
  <c r="AK33" i="3" s="1"/>
  <c r="AL33" i="3" s="1"/>
  <c r="S190" i="6"/>
  <c r="U193" i="6"/>
  <c r="BZ193" i="6"/>
  <c r="BX190" i="6"/>
  <c r="BZ190" i="6" s="1"/>
  <c r="CC193" i="6"/>
  <c r="CA190" i="6"/>
  <c r="CC190" i="6" s="1"/>
  <c r="AN190" i="6"/>
  <c r="AP193" i="6"/>
  <c r="BT193" i="6"/>
  <c r="BR190" i="6"/>
  <c r="BB193" i="6"/>
  <c r="AZ190" i="6"/>
  <c r="M190" i="6"/>
  <c r="O193" i="6"/>
  <c r="AW190" i="6"/>
  <c r="AY190" i="6" s="1"/>
  <c r="AY193" i="6"/>
  <c r="BQ193" i="6"/>
  <c r="BO190" i="6"/>
  <c r="AT190" i="6"/>
  <c r="AV190" i="6" s="1"/>
  <c r="AV193" i="6"/>
  <c r="BN193" i="6"/>
  <c r="BL190" i="6"/>
  <c r="Y190" i="6"/>
  <c r="AA190" i="6" s="1"/>
  <c r="AA193" i="6"/>
  <c r="BK193" i="6"/>
  <c r="BI190" i="6"/>
  <c r="BK190" i="6" s="1"/>
  <c r="CD331" i="6"/>
  <c r="BT331" i="6"/>
  <c r="R292" i="6"/>
  <c r="BN292" i="6"/>
  <c r="AM292" i="6"/>
  <c r="AG292" i="6"/>
  <c r="BE292" i="6"/>
  <c r="U292" i="6"/>
  <c r="AP292" i="6"/>
  <c r="AS292" i="6"/>
  <c r="BH292" i="6"/>
  <c r="BK292" i="6"/>
  <c r="BQ292" i="6"/>
  <c r="O292" i="6"/>
  <c r="AY292" i="6"/>
  <c r="AJ292" i="6"/>
  <c r="AA292" i="6"/>
  <c r="AV292" i="6"/>
  <c r="BB292" i="6"/>
  <c r="X292" i="6"/>
  <c r="AD292" i="6"/>
  <c r="AV203" i="6"/>
  <c r="AC35" i="3"/>
  <c r="AD35" i="3" s="1"/>
  <c r="AA57" i="6"/>
  <c r="CD57" i="6"/>
  <c r="R203" i="6"/>
  <c r="CD203" i="6"/>
  <c r="AG552" i="6"/>
  <c r="S48" i="3"/>
  <c r="T48" i="3" s="1"/>
  <c r="F27" i="3"/>
  <c r="AR27" i="3" s="1"/>
  <c r="AQ27" i="3"/>
  <c r="CD247" i="6"/>
  <c r="CD388" i="6"/>
  <c r="CD427" i="6"/>
  <c r="AR46" i="3"/>
  <c r="K12" i="18"/>
  <c r="J13" i="18"/>
  <c r="Z18" i="3"/>
  <c r="V18" i="3"/>
  <c r="CC229" i="6"/>
  <c r="AV307" i="6"/>
  <c r="BN307" i="6"/>
  <c r="AA307" i="6"/>
  <c r="AD307" i="6"/>
  <c r="BT229" i="6"/>
  <c r="X307" i="6"/>
  <c r="AS307" i="6"/>
  <c r="CA504" i="6"/>
  <c r="BX504" i="6"/>
  <c r="BU504" i="6"/>
  <c r="BR504" i="6"/>
  <c r="BN190" i="6"/>
  <c r="CC44" i="6"/>
  <c r="CA43" i="6"/>
  <c r="CC43" i="6" s="1"/>
  <c r="BN44" i="6"/>
  <c r="BL43" i="6"/>
  <c r="BN43" i="6" s="1"/>
  <c r="CC247" i="6"/>
  <c r="CA242" i="6"/>
  <c r="CC242" i="6" s="1"/>
  <c r="AY146" i="6"/>
  <c r="AW139" i="6"/>
  <c r="AJ44" i="6"/>
  <c r="AH43" i="6"/>
  <c r="AJ43" i="6" s="1"/>
  <c r="AT43" i="6"/>
  <c r="AV43" i="6" s="1"/>
  <c r="AV44" i="6"/>
  <c r="U146" i="6"/>
  <c r="S139" i="6"/>
  <c r="AM326" i="6"/>
  <c r="BZ326" i="6"/>
  <c r="BT326" i="6"/>
  <c r="BW307" i="6"/>
  <c r="O190" i="6"/>
  <c r="BW44" i="6"/>
  <c r="BU43" i="6"/>
  <c r="BW43" i="6" s="1"/>
  <c r="BQ247" i="6"/>
  <c r="BO242" i="6"/>
  <c r="BQ242" i="6" s="1"/>
  <c r="AS190" i="6"/>
  <c r="O44" i="6"/>
  <c r="M43" i="6"/>
  <c r="O43" i="6" s="1"/>
  <c r="AD190" i="6"/>
  <c r="BH44" i="6"/>
  <c r="BF43" i="6"/>
  <c r="BH43" i="6" s="1"/>
  <c r="BT190" i="6"/>
  <c r="BE326" i="6"/>
  <c r="AV326" i="6"/>
  <c r="O326" i="6"/>
  <c r="U44" i="6"/>
  <c r="S43" i="6"/>
  <c r="U43" i="6" s="1"/>
  <c r="V43" i="6"/>
  <c r="X43" i="6" s="1"/>
  <c r="X44" i="6"/>
  <c r="AM190" i="6"/>
  <c r="BK44" i="6"/>
  <c r="BI43" i="6"/>
  <c r="BK43" i="6" s="1"/>
  <c r="AA146" i="6"/>
  <c r="Y139" i="6"/>
  <c r="AS146" i="6"/>
  <c r="AQ139" i="6"/>
  <c r="BQ229" i="6"/>
  <c r="U229" i="6"/>
  <c r="AY229" i="6"/>
  <c r="BK229" i="6"/>
  <c r="O229" i="6"/>
  <c r="AS229" i="6"/>
  <c r="AG229" i="6"/>
  <c r="AA229" i="6"/>
  <c r="BE229" i="6"/>
  <c r="AM229" i="6"/>
  <c r="AD229" i="6"/>
  <c r="AJ229" i="6"/>
  <c r="BB229" i="6"/>
  <c r="BH229" i="6"/>
  <c r="AP229" i="6"/>
  <c r="AV229" i="6"/>
  <c r="X229" i="6"/>
  <c r="BN229" i="6"/>
  <c r="R229" i="6"/>
  <c r="BQ326" i="6"/>
  <c r="CC326" i="6"/>
  <c r="BH326" i="6"/>
  <c r="AP190" i="6"/>
  <c r="BZ388" i="6"/>
  <c r="BW229" i="6"/>
  <c r="BC307" i="6"/>
  <c r="BE307" i="6" s="1"/>
  <c r="O146" i="6"/>
  <c r="AG242" i="6"/>
  <c r="BK242" i="6"/>
  <c r="O242" i="6"/>
  <c r="AA242" i="6"/>
  <c r="BE242" i="6"/>
  <c r="AS242" i="6"/>
  <c r="U242" i="6"/>
  <c r="AM242" i="6"/>
  <c r="AY242" i="6"/>
  <c r="AJ242" i="6"/>
  <c r="AP242" i="6"/>
  <c r="AD242" i="6"/>
  <c r="AV242" i="6"/>
  <c r="R242" i="6"/>
  <c r="BB242" i="6"/>
  <c r="BN242" i="6"/>
  <c r="BH242" i="6"/>
  <c r="X242" i="6"/>
  <c r="AV146" i="6"/>
  <c r="AT139" i="6"/>
  <c r="CC146" i="6"/>
  <c r="BE190" i="6"/>
  <c r="U190" i="6"/>
  <c r="AD146" i="6"/>
  <c r="AB139" i="6"/>
  <c r="CC388" i="6"/>
  <c r="BN326" i="6"/>
  <c r="AA326" i="6"/>
  <c r="AD326" i="6"/>
  <c r="BQ190" i="6"/>
  <c r="BW388" i="6"/>
  <c r="BH146" i="6"/>
  <c r="AM307" i="6"/>
  <c r="BW146" i="6"/>
  <c r="BQ307" i="6"/>
  <c r="BQ146" i="6"/>
  <c r="AP307" i="6"/>
  <c r="BK146" i="6"/>
  <c r="BB44" i="6"/>
  <c r="AZ43" i="6"/>
  <c r="BB43" i="6" s="1"/>
  <c r="AG146" i="6"/>
  <c r="U326" i="6"/>
  <c r="AG326" i="6"/>
  <c r="BK326" i="6"/>
  <c r="R190" i="6"/>
  <c r="BQ44" i="6"/>
  <c r="BO43" i="6"/>
  <c r="BQ43" i="6" s="1"/>
  <c r="BX307" i="6"/>
  <c r="BZ307" i="6" s="1"/>
  <c r="BF307" i="6"/>
  <c r="BH307" i="6" s="1"/>
  <c r="BE44" i="6"/>
  <c r="BC43" i="6"/>
  <c r="BE43" i="6" s="1"/>
  <c r="AJ146" i="6"/>
  <c r="BW247" i="6"/>
  <c r="BU242" i="6"/>
  <c r="BW242" i="6" s="1"/>
  <c r="AP44" i="6"/>
  <c r="AN43" i="6"/>
  <c r="AP43" i="6" s="1"/>
  <c r="BR43" i="6"/>
  <c r="BT43" i="6" s="1"/>
  <c r="BT44" i="6"/>
  <c r="BW326" i="6"/>
  <c r="BB326" i="6"/>
  <c r="AZ307" i="6"/>
  <c r="BB307" i="6" s="1"/>
  <c r="BT146" i="6"/>
  <c r="AG190" i="6"/>
  <c r="AM44" i="6"/>
  <c r="AK43" i="6"/>
  <c r="AM43" i="6" s="1"/>
  <c r="AM146" i="6"/>
  <c r="AK139" i="6"/>
  <c r="CA307" i="6"/>
  <c r="CC307" i="6" s="1"/>
  <c r="BI307" i="6"/>
  <c r="BK307" i="6" s="1"/>
  <c r="BH190" i="6"/>
  <c r="BT388" i="6"/>
  <c r="BT247" i="6"/>
  <c r="BR242" i="6"/>
  <c r="BT242" i="6" s="1"/>
  <c r="X146" i="6"/>
  <c r="V139" i="6"/>
  <c r="U307" i="6"/>
  <c r="AA44" i="6"/>
  <c r="Y43" i="6"/>
  <c r="AA43" i="6" s="1"/>
  <c r="BN146" i="6"/>
  <c r="BL139" i="6"/>
  <c r="AD44" i="6"/>
  <c r="AB43" i="6"/>
  <c r="AD43" i="6" s="1"/>
  <c r="AP326" i="6"/>
  <c r="X326" i="6"/>
  <c r="AJ326" i="6"/>
  <c r="AJ190" i="6"/>
  <c r="AG44" i="6"/>
  <c r="AE43" i="6"/>
  <c r="AG43" i="6" s="1"/>
  <c r="AE307" i="6"/>
  <c r="AG307" i="6" s="1"/>
  <c r="M307" i="6"/>
  <c r="O307" i="6" s="1"/>
  <c r="AH307" i="6"/>
  <c r="AJ307" i="6" s="1"/>
  <c r="X190" i="6"/>
  <c r="AY307" i="6"/>
  <c r="BB146" i="6"/>
  <c r="BZ247" i="6"/>
  <c r="BX242" i="6"/>
  <c r="BZ242" i="6" s="1"/>
  <c r="AW43" i="6"/>
  <c r="AY43" i="6" s="1"/>
  <c r="AY44" i="6"/>
  <c r="BE146" i="6"/>
  <c r="BW190" i="6"/>
  <c r="AS44" i="6"/>
  <c r="AQ43" i="6"/>
  <c r="AS43" i="6" s="1"/>
  <c r="R44" i="6"/>
  <c r="P43" i="6"/>
  <c r="R43" i="6" s="1"/>
  <c r="BB190" i="6"/>
  <c r="AP146" i="6"/>
  <c r="AN139" i="6"/>
  <c r="R326" i="6"/>
  <c r="P307" i="6"/>
  <c r="R307" i="6" s="1"/>
  <c r="AS326" i="6"/>
  <c r="AY326" i="6"/>
  <c r="BZ146" i="6"/>
  <c r="BX43" i="6"/>
  <c r="BZ43" i="6" s="1"/>
  <c r="BZ44" i="6"/>
  <c r="R146" i="6"/>
  <c r="BT307" i="6"/>
  <c r="L229" i="6"/>
  <c r="CD229" i="6"/>
  <c r="L197" i="6"/>
  <c r="CD197" i="6"/>
  <c r="L44" i="6"/>
  <c r="CD44" i="6"/>
  <c r="L81" i="6"/>
  <c r="CD81" i="6"/>
  <c r="L91" i="6"/>
  <c r="CD91" i="6"/>
  <c r="L146" i="6"/>
  <c r="CD146" i="6"/>
  <c r="L326" i="6"/>
  <c r="CD326" i="6"/>
  <c r="CD51" i="6"/>
  <c r="L51" i="6"/>
  <c r="L190" i="6"/>
  <c r="AQ46" i="3"/>
  <c r="AQ23" i="3"/>
  <c r="F23" i="3"/>
  <c r="AR23" i="3" s="1"/>
  <c r="AQ24" i="3"/>
  <c r="F24" i="3"/>
  <c r="AR24" i="3" s="1"/>
  <c r="F49" i="3"/>
  <c r="AR49" i="3" s="1"/>
  <c r="AQ49" i="3"/>
  <c r="F50" i="3"/>
  <c r="AR50" i="3" s="1"/>
  <c r="AQ50" i="3"/>
  <c r="N18" i="3"/>
  <c r="AD18" i="3"/>
  <c r="AN18" i="3"/>
  <c r="BP13" i="6"/>
  <c r="AQ13" i="3"/>
  <c r="F13" i="3"/>
  <c r="AR13" i="3" s="1"/>
  <c r="J14" i="3"/>
  <c r="I34" i="3"/>
  <c r="J34" i="3" s="1"/>
  <c r="K38" i="3"/>
  <c r="L38" i="3" s="1"/>
  <c r="M22" i="3"/>
  <c r="N22" i="3" s="1"/>
  <c r="AO33" i="3"/>
  <c r="AP33" i="3" s="1"/>
  <c r="Y38" i="3"/>
  <c r="Z38" i="3" s="1"/>
  <c r="AC31" i="3"/>
  <c r="AA33" i="3"/>
  <c r="AB33" i="3" s="1"/>
  <c r="M17" i="3"/>
  <c r="J504" i="6"/>
  <c r="I504" i="6"/>
  <c r="I466" i="6" s="1"/>
  <c r="I139" i="6" s="1"/>
  <c r="I136" i="6" s="1"/>
  <c r="I588" i="6" s="1"/>
  <c r="U31" i="3"/>
  <c r="AL14" i="3"/>
  <c r="K34" i="3"/>
  <c r="L34" i="3" s="1"/>
  <c r="AO34" i="3"/>
  <c r="AP34" i="3" s="1"/>
  <c r="AO18" i="3"/>
  <c r="AP18" i="3" s="1"/>
  <c r="O31" i="3"/>
  <c r="Q44" i="3"/>
  <c r="R44" i="3" s="1"/>
  <c r="S21" i="3"/>
  <c r="T21" i="3" s="1"/>
  <c r="W38" i="3"/>
  <c r="X38" i="3" s="1"/>
  <c r="G31" i="3"/>
  <c r="S22" i="3"/>
  <c r="T22" i="3" s="1"/>
  <c r="S44" i="3"/>
  <c r="T44" i="3" s="1"/>
  <c r="V14" i="3"/>
  <c r="AM21" i="3"/>
  <c r="AN21" i="3" s="1"/>
  <c r="H14" i="3"/>
  <c r="U38" i="3"/>
  <c r="V38" i="3" s="1"/>
  <c r="AA18" i="3"/>
  <c r="AB18" i="3" s="1"/>
  <c r="AC17" i="3"/>
  <c r="J242" i="6"/>
  <c r="Q31" i="3"/>
  <c r="AA34" i="3"/>
  <c r="AB34" i="3" s="1"/>
  <c r="U17" i="3"/>
  <c r="U44" i="3"/>
  <c r="V44" i="3" s="1"/>
  <c r="O38" i="3"/>
  <c r="P38" i="3" s="1"/>
  <c r="M44" i="3"/>
  <c r="N44" i="3" s="1"/>
  <c r="S33" i="3"/>
  <c r="T33" i="3" s="1"/>
  <c r="Q17" i="3"/>
  <c r="I38" i="3"/>
  <c r="J38" i="3" s="1"/>
  <c r="E44" i="3"/>
  <c r="U33" i="3"/>
  <c r="V33" i="3" s="1"/>
  <c r="K21" i="3"/>
  <c r="L21" i="3" s="1"/>
  <c r="AC38" i="3"/>
  <c r="AD38" i="3" s="1"/>
  <c r="W34" i="3"/>
  <c r="X34" i="3" s="1"/>
  <c r="Y44" i="3"/>
  <c r="Z44" i="3" s="1"/>
  <c r="M33" i="3"/>
  <c r="N33" i="3" s="1"/>
  <c r="Y34" i="3"/>
  <c r="Z34" i="3" s="1"/>
  <c r="E33" i="3"/>
  <c r="AE17" i="3"/>
  <c r="AA45" i="3"/>
  <c r="AB45" i="3" s="1"/>
  <c r="W22" i="3"/>
  <c r="X22" i="3" s="1"/>
  <c r="AG45" i="3"/>
  <c r="AH45" i="3" s="1"/>
  <c r="Q21" i="3"/>
  <c r="R21" i="3" s="1"/>
  <c r="G38" i="3"/>
  <c r="H38" i="3" s="1"/>
  <c r="S31" i="3"/>
  <c r="AM22" i="3"/>
  <c r="AN22" i="3" s="1"/>
  <c r="E45" i="3"/>
  <c r="G21" i="3"/>
  <c r="H21" i="3" s="1"/>
  <c r="AO38" i="3"/>
  <c r="AP38" i="3" s="1"/>
  <c r="G44" i="3"/>
  <c r="H44" i="3" s="1"/>
  <c r="Y17" i="3"/>
  <c r="AK34" i="3"/>
  <c r="AL34" i="3" s="1"/>
  <c r="I45" i="3"/>
  <c r="J45" i="3" s="1"/>
  <c r="W44" i="3"/>
  <c r="X44" i="3" s="1"/>
  <c r="AA21" i="3"/>
  <c r="AB21" i="3" s="1"/>
  <c r="T14" i="3"/>
  <c r="O22" i="3"/>
  <c r="P22" i="3" s="1"/>
  <c r="E34" i="3"/>
  <c r="W31" i="3"/>
  <c r="E22" i="3"/>
  <c r="AC45" i="3"/>
  <c r="AD45" i="3" s="1"/>
  <c r="AC21" i="3"/>
  <c r="AD21" i="3" s="1"/>
  <c r="O21" i="3"/>
  <c r="P21" i="3" s="1"/>
  <c r="AM38" i="3"/>
  <c r="AN38" i="3" s="1"/>
  <c r="AB14" i="3"/>
  <c r="AI21" i="3"/>
  <c r="AJ21" i="3" s="1"/>
  <c r="Q38" i="3"/>
  <c r="R38" i="3" s="1"/>
  <c r="AK18" i="3"/>
  <c r="AL18" i="3" s="1"/>
  <c r="AK44" i="3"/>
  <c r="AL44" i="3" s="1"/>
  <c r="O33" i="3"/>
  <c r="P33" i="3" s="1"/>
  <c r="AO17" i="3"/>
  <c r="AD14" i="3"/>
  <c r="U34" i="3"/>
  <c r="V34" i="3" s="1"/>
  <c r="AG17" i="3"/>
  <c r="F35" i="3"/>
  <c r="AR35" i="3" s="1"/>
  <c r="AQ35" i="3"/>
  <c r="I31" i="3"/>
  <c r="AE38" i="3"/>
  <c r="AF38" i="3" s="1"/>
  <c r="F19" i="3"/>
  <c r="AR19" i="3" s="1"/>
  <c r="AQ19" i="3"/>
  <c r="AM31" i="3"/>
  <c r="AK22" i="3"/>
  <c r="AL22" i="3" s="1"/>
  <c r="AC33" i="3"/>
  <c r="AD33" i="3" s="1"/>
  <c r="AA38" i="3"/>
  <c r="AB38" i="3" s="1"/>
  <c r="R14" i="3"/>
  <c r="M31" i="3"/>
  <c r="AM44" i="3"/>
  <c r="AN44" i="3" s="1"/>
  <c r="E18" i="3"/>
  <c r="AF14" i="3"/>
  <c r="AG34" i="3"/>
  <c r="AH34" i="3" s="1"/>
  <c r="AQ14" i="3"/>
  <c r="F14" i="3"/>
  <c r="AG38" i="3"/>
  <c r="AH38" i="3" s="1"/>
  <c r="F51" i="3"/>
  <c r="AR51" i="3" s="1"/>
  <c r="AQ51" i="3"/>
  <c r="G45" i="3"/>
  <c r="H45" i="3" s="1"/>
  <c r="AA44" i="3"/>
  <c r="AB44" i="3" s="1"/>
  <c r="S45" i="3"/>
  <c r="T45" i="3" s="1"/>
  <c r="AK17" i="3"/>
  <c r="AG18" i="3"/>
  <c r="AH18" i="3" s="1"/>
  <c r="Y31" i="3"/>
  <c r="I22" i="3"/>
  <c r="J22" i="3" s="1"/>
  <c r="M21" i="3"/>
  <c r="N21" i="3" s="1"/>
  <c r="AG21" i="3"/>
  <c r="AH21" i="3" s="1"/>
  <c r="E38" i="3"/>
  <c r="AQ43" i="3"/>
  <c r="F43" i="3"/>
  <c r="AR43" i="3" s="1"/>
  <c r="AI31" i="3"/>
  <c r="AG22" i="3"/>
  <c r="AH22" i="3" s="1"/>
  <c r="S34" i="3"/>
  <c r="T34" i="3" s="1"/>
  <c r="Q45" i="3"/>
  <c r="R45" i="3" s="1"/>
  <c r="I33" i="3"/>
  <c r="J33" i="3" s="1"/>
  <c r="AK21" i="3"/>
  <c r="AL21" i="3" s="1"/>
  <c r="S18" i="3"/>
  <c r="T18" i="3" s="1"/>
  <c r="K31" i="3"/>
  <c r="U21" i="3"/>
  <c r="V21" i="3" s="1"/>
  <c r="AE22" i="3"/>
  <c r="AF22" i="3" s="1"/>
  <c r="AI17" i="3"/>
  <c r="AI18" i="3"/>
  <c r="AJ18" i="3" s="1"/>
  <c r="U45" i="3"/>
  <c r="V45" i="3" s="1"/>
  <c r="AI44" i="3"/>
  <c r="AJ44" i="3" s="1"/>
  <c r="Y21" i="3"/>
  <c r="Z21" i="3" s="1"/>
  <c r="AK45" i="3"/>
  <c r="AL45" i="3" s="1"/>
  <c r="AE21" i="3"/>
  <c r="AF21" i="3" s="1"/>
  <c r="I21" i="3"/>
  <c r="J21" i="3" s="1"/>
  <c r="AA31" i="3"/>
  <c r="AI45" i="3"/>
  <c r="AJ45" i="3" s="1"/>
  <c r="K44" i="3"/>
  <c r="L44" i="3" s="1"/>
  <c r="Q33" i="3"/>
  <c r="R33" i="3" s="1"/>
  <c r="O17" i="3"/>
  <c r="K18" i="3"/>
  <c r="L18" i="3" s="1"/>
  <c r="Y45" i="3"/>
  <c r="Z45" i="3" s="1"/>
  <c r="AC44" i="3"/>
  <c r="AD44" i="3" s="1"/>
  <c r="G17" i="3"/>
  <c r="E38" i="2"/>
  <c r="C39" i="3"/>
  <c r="AK38" i="3"/>
  <c r="AL38" i="3" s="1"/>
  <c r="AQ36" i="3"/>
  <c r="F36" i="3"/>
  <c r="AR36" i="3" s="1"/>
  <c r="K22" i="3"/>
  <c r="L22" i="3" s="1"/>
  <c r="K45" i="3"/>
  <c r="L45" i="3" s="1"/>
  <c r="AG33" i="3"/>
  <c r="AH33" i="3" s="1"/>
  <c r="F20" i="3"/>
  <c r="AR20" i="3" s="1"/>
  <c r="AQ20" i="3"/>
  <c r="AQ25" i="3"/>
  <c r="F25" i="3"/>
  <c r="AR25" i="3" s="1"/>
  <c r="AQ48" i="3"/>
  <c r="F48" i="3"/>
  <c r="AR48" i="3" s="1"/>
  <c r="U22" i="3"/>
  <c r="V22" i="3" s="1"/>
  <c r="AC34" i="3"/>
  <c r="AD34" i="3" s="1"/>
  <c r="O44" i="3"/>
  <c r="P44" i="3" s="1"/>
  <c r="AA17" i="3"/>
  <c r="S38" i="3"/>
  <c r="T38" i="3" s="1"/>
  <c r="AE18" i="3"/>
  <c r="AF18" i="3" s="1"/>
  <c r="AI22" i="3"/>
  <c r="AJ22" i="3" s="1"/>
  <c r="G34" i="3"/>
  <c r="H34" i="3" s="1"/>
  <c r="I44" i="3"/>
  <c r="J44" i="3" s="1"/>
  <c r="W33" i="3"/>
  <c r="X33" i="3" s="1"/>
  <c r="AQ40" i="3"/>
  <c r="K17" i="3"/>
  <c r="X18" i="3"/>
  <c r="AI34" i="3"/>
  <c r="AJ34" i="3" s="1"/>
  <c r="O45" i="3"/>
  <c r="P45" i="3" s="1"/>
  <c r="AK31" i="3"/>
  <c r="J307" i="6"/>
  <c r="AE44" i="3"/>
  <c r="AF44" i="3" s="1"/>
  <c r="O18" i="3"/>
  <c r="P18" i="3" s="1"/>
  <c r="AC22" i="3"/>
  <c r="AD22" i="3" s="1"/>
  <c r="M34" i="3"/>
  <c r="N34" i="3" s="1"/>
  <c r="AQ15" i="3"/>
  <c r="F15" i="3"/>
  <c r="AR15" i="3" s="1"/>
  <c r="M45" i="3"/>
  <c r="N45" i="3" s="1"/>
  <c r="W21" i="3"/>
  <c r="X21" i="3" s="1"/>
  <c r="AM34" i="3"/>
  <c r="AN34" i="3" s="1"/>
  <c r="AO44" i="3"/>
  <c r="AP44" i="3" s="1"/>
  <c r="AQ32" i="3"/>
  <c r="F32" i="3"/>
  <c r="AR32" i="3" s="1"/>
  <c r="E17" i="3"/>
  <c r="J43" i="6"/>
  <c r="AE31" i="3"/>
  <c r="AA22" i="3"/>
  <c r="AB22" i="3" s="1"/>
  <c r="AE34" i="3"/>
  <c r="AF34" i="3" s="1"/>
  <c r="AM45" i="3"/>
  <c r="AN45" i="3" s="1"/>
  <c r="I17" i="3"/>
  <c r="G18" i="3"/>
  <c r="H18" i="3" s="1"/>
  <c r="AO21" i="3"/>
  <c r="AP21" i="3" s="1"/>
  <c r="AO31" i="3"/>
  <c r="AG31" i="3"/>
  <c r="Y22" i="3"/>
  <c r="Z22" i="3" s="1"/>
  <c r="AO45" i="3"/>
  <c r="AP45" i="3" s="1"/>
  <c r="AQ37" i="3"/>
  <c r="F37" i="3"/>
  <c r="AR37" i="3" s="1"/>
  <c r="W45" i="3"/>
  <c r="X45" i="3" s="1"/>
  <c r="I18" i="3"/>
  <c r="J18" i="3" s="1"/>
  <c r="I179" i="17"/>
  <c r="I465" i="4"/>
  <c r="G22" i="3"/>
  <c r="H22" i="3" s="1"/>
  <c r="E15" i="2"/>
  <c r="C16" i="3"/>
  <c r="I11" i="4"/>
  <c r="AI38" i="3"/>
  <c r="AJ38" i="3" s="1"/>
  <c r="AE45" i="3"/>
  <c r="AF45" i="3" s="1"/>
  <c r="AG44" i="3"/>
  <c r="AH44" i="3" s="1"/>
  <c r="K33" i="3"/>
  <c r="L33" i="3" s="1"/>
  <c r="E21" i="3"/>
  <c r="M38" i="3"/>
  <c r="N38" i="3" s="1"/>
  <c r="E31" i="3"/>
  <c r="Q22" i="3"/>
  <c r="R22" i="3" s="1"/>
  <c r="AM33" i="3"/>
  <c r="AN33" i="3" s="1"/>
  <c r="R18" i="3"/>
  <c r="AM17" i="3"/>
  <c r="AO22" i="3"/>
  <c r="AP22" i="3" s="1"/>
  <c r="O34" i="3"/>
  <c r="P34" i="3" s="1"/>
  <c r="AE33" i="3"/>
  <c r="AF33" i="3" s="1"/>
  <c r="S17" i="3"/>
  <c r="Q34" i="3"/>
  <c r="R34" i="3" s="1"/>
  <c r="Y33" i="3"/>
  <c r="Z33" i="3" s="1"/>
  <c r="W17" i="3"/>
  <c r="AQ29" i="3" l="1"/>
  <c r="F29" i="3"/>
  <c r="AR29" i="3" s="1"/>
  <c r="CD190" i="6"/>
  <c r="G33" i="3"/>
  <c r="K13" i="18"/>
  <c r="J14" i="18"/>
  <c r="BO139" i="6"/>
  <c r="BC139" i="6"/>
  <c r="BE139" i="6" s="1"/>
  <c r="CD504" i="6"/>
  <c r="P139" i="6"/>
  <c r="P136" i="6" s="1"/>
  <c r="R136" i="6" s="1"/>
  <c r="BF139" i="6"/>
  <c r="BH139" i="6" s="1"/>
  <c r="BK466" i="6"/>
  <c r="AP139" i="6"/>
  <c r="AN136" i="6"/>
  <c r="AP136" i="6" s="1"/>
  <c r="M139" i="6"/>
  <c r="X139" i="6"/>
  <c r="V136" i="6"/>
  <c r="X136" i="6" s="1"/>
  <c r="AM139" i="6"/>
  <c r="AK136" i="6"/>
  <c r="AM136" i="6" s="1"/>
  <c r="AE139" i="6"/>
  <c r="AY139" i="6"/>
  <c r="AW136" i="6"/>
  <c r="AY136" i="6" s="1"/>
  <c r="BT504" i="6"/>
  <c r="BR466" i="6"/>
  <c r="BN139" i="6"/>
  <c r="BL136" i="6"/>
  <c r="BN136" i="6" s="1"/>
  <c r="AV139" i="6"/>
  <c r="AT136" i="6"/>
  <c r="AV136" i="6" s="1"/>
  <c r="AS139" i="6"/>
  <c r="AQ136" i="6"/>
  <c r="AS136" i="6" s="1"/>
  <c r="U139" i="6"/>
  <c r="S136" i="6"/>
  <c r="U136" i="6" s="1"/>
  <c r="BW504" i="6"/>
  <c r="BU466" i="6"/>
  <c r="BW466" i="6" s="1"/>
  <c r="AZ139" i="6"/>
  <c r="AH139" i="6"/>
  <c r="BI139" i="6"/>
  <c r="BZ504" i="6"/>
  <c r="BX466" i="6"/>
  <c r="AD139" i="6"/>
  <c r="AB136" i="6"/>
  <c r="AD136" i="6" s="1"/>
  <c r="AA139" i="6"/>
  <c r="Y136" i="6"/>
  <c r="AA136" i="6" s="1"/>
  <c r="CC504" i="6"/>
  <c r="CA466" i="6"/>
  <c r="CC466" i="6" s="1"/>
  <c r="CD307" i="6"/>
  <c r="L307" i="6"/>
  <c r="CD43" i="6"/>
  <c r="L43" i="6"/>
  <c r="L242" i="6"/>
  <c r="CD242" i="6"/>
  <c r="AR14" i="3"/>
  <c r="BQ13" i="6"/>
  <c r="AK12" i="6"/>
  <c r="AE12" i="6"/>
  <c r="S12" i="6"/>
  <c r="W41" i="3"/>
  <c r="X41" i="3" s="1"/>
  <c r="G41" i="3"/>
  <c r="H41" i="3" s="1"/>
  <c r="AE39" i="3"/>
  <c r="AF39" i="3" s="1"/>
  <c r="AN12" i="6"/>
  <c r="AQ45" i="3"/>
  <c r="F45" i="3"/>
  <c r="AR45" i="3" s="1"/>
  <c r="AC41" i="3"/>
  <c r="AD41" i="3" s="1"/>
  <c r="AH12" i="6"/>
  <c r="AK39" i="3"/>
  <c r="AL39" i="3" s="1"/>
  <c r="H31" i="3"/>
  <c r="X17" i="3"/>
  <c r="W16" i="3"/>
  <c r="S16" i="3"/>
  <c r="T17" i="3"/>
  <c r="K39" i="3"/>
  <c r="L39" i="3" s="1"/>
  <c r="P12" i="6"/>
  <c r="K16" i="3"/>
  <c r="L17" i="3"/>
  <c r="AQ12" i="6"/>
  <c r="U39" i="3"/>
  <c r="V39" i="3" s="1"/>
  <c r="AJ31" i="3"/>
  <c r="G39" i="3"/>
  <c r="H39" i="3" s="1"/>
  <c r="Z31" i="3"/>
  <c r="AH17" i="3"/>
  <c r="AG16" i="3"/>
  <c r="AQ22" i="3"/>
  <c r="F22" i="3"/>
  <c r="AR22" i="3" s="1"/>
  <c r="F34" i="3"/>
  <c r="AR34" i="3" s="1"/>
  <c r="AQ34" i="3"/>
  <c r="T31" i="3"/>
  <c r="F33" i="3"/>
  <c r="AB12" i="6"/>
  <c r="I41" i="3"/>
  <c r="J41" i="3" s="1"/>
  <c r="P31" i="3"/>
  <c r="AD31" i="3"/>
  <c r="U41" i="3"/>
  <c r="V41" i="3" s="1"/>
  <c r="AP31" i="3"/>
  <c r="E16" i="3"/>
  <c r="AQ17" i="3"/>
  <c r="F17" i="3"/>
  <c r="AA16" i="3"/>
  <c r="AB17" i="3"/>
  <c r="M12" i="6"/>
  <c r="AG41" i="3"/>
  <c r="AH41" i="3" s="1"/>
  <c r="Q41" i="3"/>
  <c r="R41" i="3" s="1"/>
  <c r="Z17" i="3"/>
  <c r="Y16" i="3"/>
  <c r="AG39" i="3"/>
  <c r="AH39" i="3" s="1"/>
  <c r="U16" i="3"/>
  <c r="V17" i="3"/>
  <c r="E39" i="3"/>
  <c r="Y41" i="3"/>
  <c r="Z41" i="3" s="1"/>
  <c r="V12" i="6"/>
  <c r="AM41" i="3"/>
  <c r="AN41" i="3" s="1"/>
  <c r="J17" i="3"/>
  <c r="I16" i="3"/>
  <c r="AL31" i="3"/>
  <c r="H17" i="3"/>
  <c r="G16" i="3"/>
  <c r="BC12" i="6"/>
  <c r="AN31" i="3"/>
  <c r="J31" i="3"/>
  <c r="AA41" i="3"/>
  <c r="AB41" i="3" s="1"/>
  <c r="R17" i="3"/>
  <c r="Q16" i="3"/>
  <c r="J466" i="6"/>
  <c r="Q39" i="3"/>
  <c r="R39" i="3" s="1"/>
  <c r="BI12" i="6"/>
  <c r="F21" i="3"/>
  <c r="AR21" i="3" s="1"/>
  <c r="AQ21" i="3"/>
  <c r="E46" i="2"/>
  <c r="C47" i="3"/>
  <c r="I138" i="4"/>
  <c r="AE41" i="3"/>
  <c r="AF41" i="3" s="1"/>
  <c r="AC39" i="3"/>
  <c r="AD39" i="3" s="1"/>
  <c r="Y12" i="6"/>
  <c r="AI16" i="3"/>
  <c r="AJ17" i="3"/>
  <c r="O41" i="3"/>
  <c r="P41" i="3" s="1"/>
  <c r="BF12" i="6"/>
  <c r="AQ18" i="3"/>
  <c r="F18" i="3"/>
  <c r="AR18" i="3" s="1"/>
  <c r="AO39" i="3"/>
  <c r="AP39" i="3" s="1"/>
  <c r="BL12" i="6"/>
  <c r="X31" i="3"/>
  <c r="M39" i="3"/>
  <c r="N39" i="3" s="1"/>
  <c r="V31" i="3"/>
  <c r="M16" i="3"/>
  <c r="N17" i="3"/>
  <c r="AN17" i="3"/>
  <c r="AM16" i="3"/>
  <c r="I448" i="17"/>
  <c r="M41" i="3"/>
  <c r="N41" i="3" s="1"/>
  <c r="AF31" i="3"/>
  <c r="P17" i="3"/>
  <c r="O16" i="3"/>
  <c r="AO41" i="3"/>
  <c r="AP41" i="3" s="1"/>
  <c r="AW12" i="6"/>
  <c r="AQ44" i="3"/>
  <c r="F44" i="3"/>
  <c r="AR44" i="3" s="1"/>
  <c r="R31" i="3"/>
  <c r="AT12" i="6"/>
  <c r="W39" i="3"/>
  <c r="X39" i="3" s="1"/>
  <c r="AQ31" i="3"/>
  <c r="F31" i="3"/>
  <c r="C12" i="3"/>
  <c r="E11" i="2"/>
  <c r="E41" i="3"/>
  <c r="AI39" i="3"/>
  <c r="AJ39" i="3" s="1"/>
  <c r="AB31" i="3"/>
  <c r="AK41" i="3"/>
  <c r="AL41" i="3" s="1"/>
  <c r="AQ38" i="3"/>
  <c r="F38" i="3"/>
  <c r="AR38" i="3" s="1"/>
  <c r="AK16" i="3"/>
  <c r="AL17" i="3"/>
  <c r="N31" i="3"/>
  <c r="AI41" i="3"/>
  <c r="AJ41" i="3" s="1"/>
  <c r="AA39" i="3"/>
  <c r="AB39" i="3" s="1"/>
  <c r="AP17" i="3"/>
  <c r="AO16" i="3"/>
  <c r="S39" i="3"/>
  <c r="T39" i="3" s="1"/>
  <c r="AF17" i="3"/>
  <c r="AE16" i="3"/>
  <c r="S41" i="3"/>
  <c r="T41" i="3" s="1"/>
  <c r="Y39" i="3"/>
  <c r="Z39" i="3" s="1"/>
  <c r="K41" i="3"/>
  <c r="L41" i="3" s="1"/>
  <c r="I39" i="3"/>
  <c r="J39" i="3" s="1"/>
  <c r="AH31" i="3"/>
  <c r="J12" i="6"/>
  <c r="O39" i="3"/>
  <c r="P39" i="3" s="1"/>
  <c r="L31" i="3"/>
  <c r="AM39" i="3"/>
  <c r="AN39" i="3" s="1"/>
  <c r="AZ12" i="6"/>
  <c r="AC16" i="3"/>
  <c r="AD17" i="3"/>
  <c r="H33" i="3" l="1"/>
  <c r="AR33" i="3" s="1"/>
  <c r="AQ33" i="3"/>
  <c r="BQ139" i="6"/>
  <c r="BO136" i="6"/>
  <c r="BQ136" i="6" s="1"/>
  <c r="J179" i="17"/>
  <c r="I456" i="17"/>
  <c r="R139" i="6"/>
  <c r="BC136" i="6"/>
  <c r="BE136" i="6" s="1"/>
  <c r="BF136" i="6"/>
  <c r="BH136" i="6" s="1"/>
  <c r="K14" i="18"/>
  <c r="J15" i="18"/>
  <c r="CD466" i="6"/>
  <c r="AJ139" i="6"/>
  <c r="AH136" i="6"/>
  <c r="AJ136" i="6" s="1"/>
  <c r="BU139" i="6"/>
  <c r="BB139" i="6"/>
  <c r="AZ136" i="6"/>
  <c r="BB136" i="6" s="1"/>
  <c r="O139" i="6"/>
  <c r="M136" i="6"/>
  <c r="O136" i="6" s="1"/>
  <c r="CA139" i="6"/>
  <c r="AG139" i="6"/>
  <c r="AE136" i="6"/>
  <c r="AG136" i="6" s="1"/>
  <c r="BZ466" i="6"/>
  <c r="BX139" i="6"/>
  <c r="BT466" i="6"/>
  <c r="BR139" i="6"/>
  <c r="BK139" i="6"/>
  <c r="BI136" i="6"/>
  <c r="BK136" i="6" s="1"/>
  <c r="S47" i="3"/>
  <c r="T47" i="3" s="1"/>
  <c r="F41" i="3"/>
  <c r="AR41" i="3" s="1"/>
  <c r="AQ41" i="3"/>
  <c r="E47" i="3"/>
  <c r="J139" i="6"/>
  <c r="J16" i="3"/>
  <c r="I12" i="3"/>
  <c r="AE47" i="3"/>
  <c r="AF47" i="3" s="1"/>
  <c r="AQ39" i="3"/>
  <c r="F39" i="3"/>
  <c r="AR39" i="3" s="1"/>
  <c r="AD12" i="6"/>
  <c r="AP12" i="6"/>
  <c r="AA47" i="3"/>
  <c r="AB47" i="3" s="1"/>
  <c r="L12" i="6"/>
  <c r="BO12" i="6"/>
  <c r="N16" i="3"/>
  <c r="M12" i="3"/>
  <c r="BE12" i="6"/>
  <c r="AB16" i="3"/>
  <c r="AA12" i="3"/>
  <c r="Y47" i="3"/>
  <c r="Z47" i="3" s="1"/>
  <c r="R12" i="6"/>
  <c r="M47" i="3"/>
  <c r="AP16" i="3"/>
  <c r="AO12" i="3"/>
  <c r="BK12" i="6"/>
  <c r="AI47" i="3"/>
  <c r="AJ47" i="3" s="1"/>
  <c r="H16" i="3"/>
  <c r="G12" i="3"/>
  <c r="AR17" i="3"/>
  <c r="G47" i="3"/>
  <c r="H47" i="3" s="1"/>
  <c r="AJ12" i="6"/>
  <c r="AG12" i="6"/>
  <c r="AO47" i="3"/>
  <c r="AP47" i="3" s="1"/>
  <c r="K47" i="3"/>
  <c r="AL16" i="3"/>
  <c r="AK12" i="3"/>
  <c r="AK47" i="3"/>
  <c r="AL47" i="3" s="1"/>
  <c r="J243" i="17"/>
  <c r="J40" i="17"/>
  <c r="J233" i="17"/>
  <c r="J364" i="17"/>
  <c r="J49" i="17"/>
  <c r="J77" i="17"/>
  <c r="J229" i="17"/>
  <c r="J204" i="17"/>
  <c r="J30" i="17"/>
  <c r="J205" i="17"/>
  <c r="J327" i="17"/>
  <c r="J407" i="17"/>
  <c r="J246" i="17"/>
  <c r="J328" i="17"/>
  <c r="J71" i="17"/>
  <c r="J20" i="17"/>
  <c r="J442" i="17"/>
  <c r="J239" i="17"/>
  <c r="J25" i="17"/>
  <c r="J117" i="17"/>
  <c r="J354" i="17"/>
  <c r="J12" i="17"/>
  <c r="K12" i="17" s="1"/>
  <c r="J95" i="17"/>
  <c r="J24" i="17"/>
  <c r="J76" i="17"/>
  <c r="J149" i="17"/>
  <c r="J122" i="17"/>
  <c r="J78" i="17"/>
  <c r="J93" i="17"/>
  <c r="J154" i="17"/>
  <c r="J51" i="17"/>
  <c r="J447" i="17"/>
  <c r="J193" i="17"/>
  <c r="J281" i="17"/>
  <c r="J209" i="17"/>
  <c r="J104" i="17"/>
  <c r="J84" i="17"/>
  <c r="J195" i="17"/>
  <c r="J158" i="17"/>
  <c r="J53" i="17"/>
  <c r="J33" i="17"/>
  <c r="J157" i="17"/>
  <c r="J69" i="17"/>
  <c r="J170" i="17"/>
  <c r="J22" i="17"/>
  <c r="J230" i="17"/>
  <c r="J106" i="17"/>
  <c r="J176" i="17"/>
  <c r="J128" i="17"/>
  <c r="J399" i="17"/>
  <c r="J384" i="17"/>
  <c r="J342" i="17"/>
  <c r="J428" i="17"/>
  <c r="J237" i="17"/>
  <c r="J383" i="17"/>
  <c r="J250" i="17"/>
  <c r="J162" i="17"/>
  <c r="J66" i="17"/>
  <c r="J159" i="17"/>
  <c r="J86" i="17"/>
  <c r="J207" i="17"/>
  <c r="J396" i="17"/>
  <c r="J94" i="17"/>
  <c r="J393" i="17"/>
  <c r="J187" i="17"/>
  <c r="J398" i="17"/>
  <c r="J298" i="17"/>
  <c r="J124" i="17"/>
  <c r="J188" i="17"/>
  <c r="J258" i="17"/>
  <c r="J335" i="17"/>
  <c r="J219" i="17"/>
  <c r="J90" i="17"/>
  <c r="J87" i="17"/>
  <c r="J302" i="17"/>
  <c r="J97" i="17"/>
  <c r="J283" i="17"/>
  <c r="J36" i="17"/>
  <c r="J240" i="17"/>
  <c r="J164" i="17"/>
  <c r="J129" i="17"/>
  <c r="J48" i="17"/>
  <c r="J111" i="17"/>
  <c r="J127" i="17"/>
  <c r="J119" i="17"/>
  <c r="J415" i="17"/>
  <c r="J284" i="17"/>
  <c r="J96" i="17"/>
  <c r="J150" i="17"/>
  <c r="J435" i="17"/>
  <c r="J419" i="17"/>
  <c r="J418" i="17"/>
  <c r="J315" i="17"/>
  <c r="J80" i="17"/>
  <c r="J56" i="17"/>
  <c r="J297" i="17"/>
  <c r="J120" i="17"/>
  <c r="J301" i="17"/>
  <c r="J437" i="17"/>
  <c r="J340" i="17"/>
  <c r="J50" i="17"/>
  <c r="J198" i="17"/>
  <c r="J289" i="17"/>
  <c r="J332" i="17"/>
  <c r="J251" i="17"/>
  <c r="J247" i="17"/>
  <c r="J98" i="17"/>
  <c r="J282" i="17"/>
  <c r="J357" i="17"/>
  <c r="J130" i="17"/>
  <c r="J401" i="17"/>
  <c r="J194" i="17"/>
  <c r="J255" i="17"/>
  <c r="J203" i="17"/>
  <c r="J168" i="17"/>
  <c r="J312" i="17"/>
  <c r="J413" i="17"/>
  <c r="J275" i="17"/>
  <c r="J260" i="17"/>
  <c r="J389" i="17"/>
  <c r="J200" i="17"/>
  <c r="J133" i="17"/>
  <c r="J192" i="17"/>
  <c r="J299" i="17"/>
  <c r="J355" i="17"/>
  <c r="J216" i="17"/>
  <c r="J270" i="17"/>
  <c r="J422" i="17"/>
  <c r="J432" i="17"/>
  <c r="J344" i="17"/>
  <c r="J305" i="17"/>
  <c r="J397" i="17"/>
  <c r="J178" i="17"/>
  <c r="J320" i="17"/>
  <c r="J402" i="17"/>
  <c r="J308" i="17"/>
  <c r="J21" i="17"/>
  <c r="J244" i="17"/>
  <c r="J286" i="17"/>
  <c r="J121" i="17"/>
  <c r="J350" i="17"/>
  <c r="J321" i="17"/>
  <c r="J414" i="17"/>
  <c r="J183" i="17"/>
  <c r="J314" i="17"/>
  <c r="J280" i="17"/>
  <c r="J300" i="17"/>
  <c r="J366" i="17"/>
  <c r="J337" i="17"/>
  <c r="J381" i="17"/>
  <c r="J81" i="17"/>
  <c r="J391" i="17"/>
  <c r="J249" i="17"/>
  <c r="J400" i="17"/>
  <c r="J232" i="17"/>
  <c r="J217" i="17"/>
  <c r="J169" i="17"/>
  <c r="J222" i="17"/>
  <c r="J394" i="17"/>
  <c r="J211" i="17"/>
  <c r="J39" i="17"/>
  <c r="J155" i="17"/>
  <c r="J416" i="17"/>
  <c r="J436" i="17"/>
  <c r="J359" i="17"/>
  <c r="J264" i="17"/>
  <c r="J395" i="17"/>
  <c r="J220" i="17"/>
  <c r="J291" i="17"/>
  <c r="J406" i="17"/>
  <c r="J334" i="17"/>
  <c r="J294" i="17"/>
  <c r="J420" i="17"/>
  <c r="J346" i="17"/>
  <c r="J358" i="17"/>
  <c r="J388" i="17"/>
  <c r="J191" i="17"/>
  <c r="J62" i="17"/>
  <c r="J82" i="17"/>
  <c r="J336" i="17"/>
  <c r="J427" i="17"/>
  <c r="J440" i="17"/>
  <c r="J368" i="17"/>
  <c r="J421" i="17"/>
  <c r="J242" i="17"/>
  <c r="J343" i="17"/>
  <c r="J167" i="17"/>
  <c r="J411" i="17"/>
  <c r="J245" i="17"/>
  <c r="J380" i="17"/>
  <c r="J109" i="17"/>
  <c r="J408" i="17"/>
  <c r="J433" i="17"/>
  <c r="J403" i="17"/>
  <c r="J114" i="17"/>
  <c r="J126" i="17"/>
  <c r="J34" i="17"/>
  <c r="J361" i="17"/>
  <c r="J425" i="17"/>
  <c r="J186" i="17"/>
  <c r="J231" i="17"/>
  <c r="J377" i="17"/>
  <c r="J375" i="17"/>
  <c r="J306" i="17"/>
  <c r="J405" i="17"/>
  <c r="J212" i="17"/>
  <c r="J379" i="17"/>
  <c r="J323" i="17"/>
  <c r="J404" i="17"/>
  <c r="J146" i="17"/>
  <c r="J272" i="17"/>
  <c r="J107" i="17"/>
  <c r="J102" i="17"/>
  <c r="J208" i="17"/>
  <c r="J347" i="17"/>
  <c r="J174" i="17"/>
  <c r="J263" i="17"/>
  <c r="J238" i="17"/>
  <c r="J185" i="17"/>
  <c r="J254" i="17"/>
  <c r="J262" i="17"/>
  <c r="J360" i="17"/>
  <c r="J226" i="17"/>
  <c r="J349" i="17"/>
  <c r="J439" i="17"/>
  <c r="J363" i="17"/>
  <c r="J277" i="17"/>
  <c r="J370" i="17"/>
  <c r="J445" i="17"/>
  <c r="J138" i="17"/>
  <c r="J410" i="17"/>
  <c r="J367" i="17"/>
  <c r="J278" i="17"/>
  <c r="J288" i="17"/>
  <c r="J426" i="17"/>
  <c r="J330" i="17"/>
  <c r="J223" i="17"/>
  <c r="J266" i="17"/>
  <c r="J325" i="17"/>
  <c r="J151" i="17"/>
  <c r="J387" i="17"/>
  <c r="J268" i="17"/>
  <c r="J115" i="17"/>
  <c r="J41" i="17"/>
  <c r="J256" i="17"/>
  <c r="J123" i="17"/>
  <c r="J177" i="17"/>
  <c r="J163" i="17"/>
  <c r="J196" i="17"/>
  <c r="J351" i="17"/>
  <c r="J47" i="17"/>
  <c r="J295" i="17"/>
  <c r="J134" i="17"/>
  <c r="J317" i="17"/>
  <c r="J338" i="17"/>
  <c r="J409" i="17"/>
  <c r="J199" i="17"/>
  <c r="J180" i="17"/>
  <c r="J374" i="17"/>
  <c r="J215" i="17"/>
  <c r="J190" i="17"/>
  <c r="J430" i="17"/>
  <c r="J373" i="17"/>
  <c r="J331" i="17"/>
  <c r="J73" i="17"/>
  <c r="J362" i="17"/>
  <c r="J309" i="17"/>
  <c r="J316" i="17"/>
  <c r="J423" i="17"/>
  <c r="J253" i="17"/>
  <c r="J372" i="17"/>
  <c r="J171" i="17"/>
  <c r="J313" i="17"/>
  <c r="J341" i="17"/>
  <c r="J326" i="17"/>
  <c r="J161" i="17"/>
  <c r="J213" i="17"/>
  <c r="J218" i="17"/>
  <c r="J139" i="17"/>
  <c r="J434" i="17"/>
  <c r="J292" i="17"/>
  <c r="J147" i="17"/>
  <c r="J339" i="17"/>
  <c r="J137" i="17"/>
  <c r="J14" i="17"/>
  <c r="J153" i="17"/>
  <c r="J392" i="17"/>
  <c r="J318" i="17"/>
  <c r="J441" i="17"/>
  <c r="J303" i="17"/>
  <c r="J228" i="17"/>
  <c r="J227" i="17"/>
  <c r="J101" i="17"/>
  <c r="J356" i="17"/>
  <c r="J446" i="17"/>
  <c r="J345" i="17"/>
  <c r="J197" i="17"/>
  <c r="J444" i="17"/>
  <c r="J424" i="17"/>
  <c r="J296" i="17"/>
  <c r="J287" i="17"/>
  <c r="J156" i="17"/>
  <c r="J348" i="17"/>
  <c r="J417" i="17"/>
  <c r="J79" i="17"/>
  <c r="J431" i="17"/>
  <c r="J310" i="17"/>
  <c r="J52" i="17"/>
  <c r="J135" i="17"/>
  <c r="J429" i="17"/>
  <c r="J202" i="17"/>
  <c r="J118" i="17"/>
  <c r="J67" i="17"/>
  <c r="J438" i="17"/>
  <c r="J172" i="17"/>
  <c r="J376" i="17"/>
  <c r="J322" i="17"/>
  <c r="J65" i="17"/>
  <c r="J261" i="17"/>
  <c r="J99" i="17"/>
  <c r="J144" i="17"/>
  <c r="J234" i="17"/>
  <c r="J390" i="17"/>
  <c r="J352" i="17"/>
  <c r="J276" i="17"/>
  <c r="J15" i="17"/>
  <c r="J235" i="17"/>
  <c r="J307" i="17"/>
  <c r="J83" i="17"/>
  <c r="J64" i="17"/>
  <c r="J304" i="17"/>
  <c r="J42" i="17"/>
  <c r="J45" i="17"/>
  <c r="J365" i="17"/>
  <c r="J386" i="17"/>
  <c r="J152" i="17"/>
  <c r="J225" i="17"/>
  <c r="J382" i="17"/>
  <c r="J166" i="17"/>
  <c r="J160" i="17"/>
  <c r="J241" i="17"/>
  <c r="J201" i="17"/>
  <c r="J27" i="17"/>
  <c r="J132" i="17"/>
  <c r="J274" i="17"/>
  <c r="J319" i="17"/>
  <c r="J311" i="17"/>
  <c r="J175" i="17"/>
  <c r="J412" i="17"/>
  <c r="J46" i="17"/>
  <c r="J265" i="17"/>
  <c r="J267" i="17"/>
  <c r="J17" i="17"/>
  <c r="J68" i="17"/>
  <c r="J271" i="17"/>
  <c r="J72" i="17"/>
  <c r="J59" i="17"/>
  <c r="J285" i="17"/>
  <c r="J333" i="17"/>
  <c r="J19" i="17"/>
  <c r="J443" i="17"/>
  <c r="J324" i="17"/>
  <c r="J105" i="17"/>
  <c r="J385" i="17"/>
  <c r="J32" i="17"/>
  <c r="J116" i="17"/>
  <c r="J60" i="17"/>
  <c r="J259" i="17"/>
  <c r="J257" i="17"/>
  <c r="J214" i="17"/>
  <c r="J378" i="17"/>
  <c r="J88" i="17"/>
  <c r="J43" i="17"/>
  <c r="J112" i="17"/>
  <c r="J369" i="17"/>
  <c r="J236" i="17"/>
  <c r="J23" i="17"/>
  <c r="J29" i="17"/>
  <c r="J269" i="17"/>
  <c r="J100" i="17"/>
  <c r="J44" i="17"/>
  <c r="J182" i="17"/>
  <c r="J113" i="17"/>
  <c r="J110" i="17"/>
  <c r="J92" i="17"/>
  <c r="J173" i="17"/>
  <c r="J75" i="17"/>
  <c r="J224" i="17"/>
  <c r="J141" i="17"/>
  <c r="J221" i="17"/>
  <c r="J38" i="17"/>
  <c r="J181" i="17"/>
  <c r="J293" i="17"/>
  <c r="J85" i="17"/>
  <c r="J210" i="17"/>
  <c r="J70" i="17"/>
  <c r="J353" i="17"/>
  <c r="J142" i="17"/>
  <c r="J140" i="17"/>
  <c r="J54" i="17"/>
  <c r="J28" i="17"/>
  <c r="J16" i="17"/>
  <c r="J184" i="17"/>
  <c r="J290" i="17"/>
  <c r="J13" i="17"/>
  <c r="J57" i="17"/>
  <c r="J279" i="17"/>
  <c r="J89" i="17"/>
  <c r="J165" i="17"/>
  <c r="J58" i="17"/>
  <c r="J31" i="17"/>
  <c r="J55" i="17"/>
  <c r="J136" i="17"/>
  <c r="J63" i="17"/>
  <c r="J74" i="17"/>
  <c r="J131" i="17"/>
  <c r="J37" i="17"/>
  <c r="J61" i="17"/>
  <c r="J108" i="17"/>
  <c r="J148" i="17"/>
  <c r="J26" i="17"/>
  <c r="J329" i="17"/>
  <c r="J103" i="17"/>
  <c r="J273" i="17"/>
  <c r="J91" i="17"/>
  <c r="J18" i="17"/>
  <c r="J143" i="17"/>
  <c r="J189" i="17"/>
  <c r="J145" i="17"/>
  <c r="J252" i="17"/>
  <c r="J125" i="17"/>
  <c r="J206" i="17"/>
  <c r="J371" i="17"/>
  <c r="J35" i="17"/>
  <c r="J248" i="17"/>
  <c r="O47" i="3"/>
  <c r="P47" i="3" s="1"/>
  <c r="AJ16" i="3"/>
  <c r="AI12" i="3"/>
  <c r="C28" i="3"/>
  <c r="E27" i="2"/>
  <c r="I135" i="4"/>
  <c r="X12" i="6"/>
  <c r="AS12" i="6"/>
  <c r="U12" i="6"/>
  <c r="BB12" i="6"/>
  <c r="AF16" i="3"/>
  <c r="AE12" i="3"/>
  <c r="AY12" i="6"/>
  <c r="P16" i="3"/>
  <c r="O12" i="3"/>
  <c r="AA12" i="6"/>
  <c r="Z16" i="3"/>
  <c r="Y12" i="3"/>
  <c r="O12" i="6"/>
  <c r="AQ16" i="3"/>
  <c r="F16" i="3"/>
  <c r="E12" i="3"/>
  <c r="W47" i="3"/>
  <c r="U47" i="3"/>
  <c r="V47" i="3" s="1"/>
  <c r="AM12" i="6"/>
  <c r="Q47" i="3"/>
  <c r="R47" i="3" s="1"/>
  <c r="AR31" i="3"/>
  <c r="AN16" i="3"/>
  <c r="AM12" i="3"/>
  <c r="BH12" i="6"/>
  <c r="I47" i="3"/>
  <c r="J47" i="3" s="1"/>
  <c r="R16" i="3"/>
  <c r="Q12" i="3"/>
  <c r="AM47" i="3"/>
  <c r="AN47" i="3" s="1"/>
  <c r="T16" i="3"/>
  <c r="S12" i="3"/>
  <c r="V16" i="3"/>
  <c r="U12" i="3"/>
  <c r="AH16" i="3"/>
  <c r="AG12" i="3"/>
  <c r="AG47" i="3"/>
  <c r="AD16" i="3"/>
  <c r="AC12" i="3"/>
  <c r="AV12" i="6"/>
  <c r="BN12" i="6"/>
  <c r="AC47" i="3"/>
  <c r="AD47" i="3" s="1"/>
  <c r="L16" i="3"/>
  <c r="K12" i="3"/>
  <c r="X16" i="3"/>
  <c r="W12" i="3"/>
  <c r="AK28" i="3" l="1"/>
  <c r="AL28" i="3" s="1"/>
  <c r="J453" i="17"/>
  <c r="J452" i="17"/>
  <c r="K15" i="18"/>
  <c r="J16" i="18"/>
  <c r="M588" i="6"/>
  <c r="O588" i="6" s="1"/>
  <c r="CC139" i="6"/>
  <c r="CA136" i="6"/>
  <c r="CC136" i="6" s="1"/>
  <c r="BT139" i="6"/>
  <c r="BR136" i="6"/>
  <c r="BT136" i="6" s="1"/>
  <c r="BZ139" i="6"/>
  <c r="BX136" i="6"/>
  <c r="BZ136" i="6" s="1"/>
  <c r="BW139" i="6"/>
  <c r="BU136" i="6"/>
  <c r="BW136" i="6" s="1"/>
  <c r="CD139" i="6"/>
  <c r="L139" i="6"/>
  <c r="U28" i="3"/>
  <c r="U26" i="3" s="1"/>
  <c r="AT588" i="6"/>
  <c r="AV588" i="6" s="1"/>
  <c r="AB588" i="6"/>
  <c r="AD588" i="6" s="1"/>
  <c r="G28" i="3"/>
  <c r="H28" i="3" s="1"/>
  <c r="Y28" i="3"/>
  <c r="Z28" i="3" s="1"/>
  <c r="S28" i="3"/>
  <c r="T28" i="3" s="1"/>
  <c r="Y588" i="6"/>
  <c r="AA588" i="6" s="1"/>
  <c r="AA28" i="3"/>
  <c r="AA26" i="3" s="1"/>
  <c r="AA52" i="3" s="1"/>
  <c r="AC28" i="3"/>
  <c r="AC26" i="3" s="1"/>
  <c r="AC52" i="3" s="1"/>
  <c r="AK588" i="6"/>
  <c r="AM588" i="6" s="1"/>
  <c r="AH12" i="3"/>
  <c r="AO28" i="3"/>
  <c r="Q28" i="3"/>
  <c r="AH47" i="3"/>
  <c r="AG28" i="3"/>
  <c r="AJ12" i="3"/>
  <c r="AL12" i="3"/>
  <c r="Z12" i="3"/>
  <c r="P12" i="3"/>
  <c r="H12" i="3"/>
  <c r="AB12" i="3"/>
  <c r="AQ47" i="3"/>
  <c r="F47" i="3"/>
  <c r="E28" i="3"/>
  <c r="J448" i="17"/>
  <c r="V12" i="3"/>
  <c r="L47" i="3"/>
  <c r="K28" i="3"/>
  <c r="N47" i="3"/>
  <c r="M28" i="3"/>
  <c r="BQ12" i="6"/>
  <c r="AD12" i="3"/>
  <c r="AH588" i="6"/>
  <c r="AJ588" i="6" s="1"/>
  <c r="I28" i="3"/>
  <c r="BP12" i="6"/>
  <c r="AE28" i="3"/>
  <c r="X12" i="3"/>
  <c r="X47" i="3"/>
  <c r="W28" i="3"/>
  <c r="R12" i="3"/>
  <c r="AN12" i="3"/>
  <c r="AQ12" i="3"/>
  <c r="F12" i="3"/>
  <c r="AM28" i="3"/>
  <c r="C26" i="3"/>
  <c r="E25" i="2"/>
  <c r="I587" i="4"/>
  <c r="AP12" i="3"/>
  <c r="BC588" i="6"/>
  <c r="BE588" i="6" s="1"/>
  <c r="AI28" i="3"/>
  <c r="J12" i="3"/>
  <c r="L12" i="3"/>
  <c r="T12" i="3"/>
  <c r="AR16" i="3"/>
  <c r="AF12" i="3"/>
  <c r="O28" i="3"/>
  <c r="N12" i="3"/>
  <c r="J136" i="6"/>
  <c r="AK26" i="3" l="1"/>
  <c r="AL26" i="3" s="1"/>
  <c r="K16" i="18"/>
  <c r="J17" i="18"/>
  <c r="V28" i="3"/>
  <c r="G26" i="3"/>
  <c r="H26" i="3" s="1"/>
  <c r="CD136" i="6"/>
  <c r="L136" i="6"/>
  <c r="Y26" i="3"/>
  <c r="Y52" i="3" s="1"/>
  <c r="S26" i="3"/>
  <c r="S52" i="3" s="1"/>
  <c r="AB28" i="3"/>
  <c r="AD28" i="3"/>
  <c r="L12" i="17"/>
  <c r="AR12" i="3"/>
  <c r="AQ28" i="3"/>
  <c r="F28" i="3"/>
  <c r="E26" i="3"/>
  <c r="P588" i="6"/>
  <c r="R588" i="6" s="1"/>
  <c r="AQ588" i="6"/>
  <c r="AS588" i="6" s="1"/>
  <c r="P28" i="3"/>
  <c r="O26" i="3"/>
  <c r="AJ28" i="3"/>
  <c r="AI26" i="3"/>
  <c r="BI588" i="6"/>
  <c r="BK588" i="6" s="1"/>
  <c r="AR47" i="3"/>
  <c r="AH28" i="3"/>
  <c r="AG26" i="3"/>
  <c r="BF588" i="6"/>
  <c r="BH588" i="6" s="1"/>
  <c r="AE588" i="6"/>
  <c r="AG588" i="6" s="1"/>
  <c r="V588" i="6"/>
  <c r="X588" i="6" s="1"/>
  <c r="AW588" i="6"/>
  <c r="AY588" i="6" s="1"/>
  <c r="S588" i="6"/>
  <c r="U588" i="6" s="1"/>
  <c r="AD26" i="3"/>
  <c r="AZ588" i="6"/>
  <c r="BB588" i="6" s="1"/>
  <c r="V26" i="3"/>
  <c r="AF28" i="3"/>
  <c r="AE26" i="3"/>
  <c r="N28" i="3"/>
  <c r="M26" i="3"/>
  <c r="R28" i="3"/>
  <c r="Q26" i="3"/>
  <c r="AN588" i="6"/>
  <c r="AP588" i="6" s="1"/>
  <c r="BL588" i="6"/>
  <c r="BN588" i="6" s="1"/>
  <c r="E51" i="2"/>
  <c r="AB26" i="3"/>
  <c r="J588" i="6"/>
  <c r="C52" i="3"/>
  <c r="X28" i="3"/>
  <c r="W26" i="3"/>
  <c r="J28" i="3"/>
  <c r="I26" i="3"/>
  <c r="L28" i="3"/>
  <c r="K26" i="3"/>
  <c r="AP28" i="3"/>
  <c r="AO26" i="3"/>
  <c r="AN28" i="3"/>
  <c r="AM26" i="3"/>
  <c r="U52" i="3"/>
  <c r="AK52" i="3" l="1"/>
  <c r="AL52" i="3" s="1"/>
  <c r="Z26" i="3"/>
  <c r="K17" i="18"/>
  <c r="J18" i="18"/>
  <c r="T26" i="3"/>
  <c r="G52" i="3"/>
  <c r="H52" i="3" s="1"/>
  <c r="K13" i="17"/>
  <c r="D50" i="3"/>
  <c r="D13" i="3"/>
  <c r="D23" i="3"/>
  <c r="D30" i="3"/>
  <c r="D49" i="3"/>
  <c r="D24" i="3"/>
  <c r="D27" i="3"/>
  <c r="AS13" i="3"/>
  <c r="D51" i="3"/>
  <c r="D37" i="3"/>
  <c r="D29" i="3"/>
  <c r="D35" i="3"/>
  <c r="D46" i="3"/>
  <c r="D42" i="3"/>
  <c r="D14" i="3"/>
  <c r="D15" i="3"/>
  <c r="D34" i="3"/>
  <c r="AS49" i="3"/>
  <c r="D19" i="3"/>
  <c r="D43" i="3"/>
  <c r="D40" i="3"/>
  <c r="AS30" i="3"/>
  <c r="D36" i="3"/>
  <c r="AS23" i="3"/>
  <c r="D25" i="3"/>
  <c r="D20" i="3"/>
  <c r="D48" i="3"/>
  <c r="D32" i="3"/>
  <c r="AS24" i="3"/>
  <c r="AS50" i="3"/>
  <c r="AS27" i="3"/>
  <c r="AS42" i="3"/>
  <c r="D33" i="3"/>
  <c r="AS46" i="3"/>
  <c r="D18" i="3"/>
  <c r="D17" i="3"/>
  <c r="D21" i="3"/>
  <c r="D45" i="3"/>
  <c r="D38" i="3"/>
  <c r="D22" i="3"/>
  <c r="D31" i="3"/>
  <c r="AS29" i="3"/>
  <c r="D44" i="3"/>
  <c r="D41" i="3"/>
  <c r="AS36" i="3"/>
  <c r="AS25" i="3"/>
  <c r="AS20" i="3"/>
  <c r="AS51" i="3"/>
  <c r="AS37" i="3"/>
  <c r="AS40" i="3"/>
  <c r="AS48" i="3"/>
  <c r="AS14" i="3"/>
  <c r="AS19" i="3"/>
  <c r="AS32" i="3"/>
  <c r="D39" i="3"/>
  <c r="AS35" i="3"/>
  <c r="AS15" i="3"/>
  <c r="D16" i="3"/>
  <c r="AS43" i="3"/>
  <c r="AS22" i="3"/>
  <c r="D12" i="3"/>
  <c r="D47" i="3"/>
  <c r="AS21" i="3"/>
  <c r="AS44" i="3"/>
  <c r="AS34" i="3"/>
  <c r="AS33" i="3"/>
  <c r="AS18" i="3"/>
  <c r="AS17" i="3"/>
  <c r="AS31" i="3"/>
  <c r="AS38" i="3"/>
  <c r="AS45" i="3"/>
  <c r="AS41" i="3"/>
  <c r="AS39" i="3"/>
  <c r="AS16" i="3"/>
  <c r="D28" i="3"/>
  <c r="AQ26" i="3"/>
  <c r="F26" i="3"/>
  <c r="E52" i="3"/>
  <c r="L26" i="3"/>
  <c r="K52" i="3"/>
  <c r="J589" i="6"/>
  <c r="L588" i="6"/>
  <c r="BP588" i="6" s="1"/>
  <c r="AS28" i="3"/>
  <c r="AD52" i="3"/>
  <c r="AN26" i="3"/>
  <c r="AM52" i="3"/>
  <c r="AF26" i="3"/>
  <c r="AE52" i="3"/>
  <c r="AR28" i="3"/>
  <c r="V52" i="3"/>
  <c r="D26" i="3"/>
  <c r="AS47" i="3"/>
  <c r="J26" i="3"/>
  <c r="I52" i="3"/>
  <c r="BQ588" i="6"/>
  <c r="BO588" i="6"/>
  <c r="AS12" i="3"/>
  <c r="P26" i="3"/>
  <c r="O52" i="3"/>
  <c r="R26" i="3"/>
  <c r="Q52" i="3"/>
  <c r="AP26" i="3"/>
  <c r="AO52" i="3"/>
  <c r="X26" i="3"/>
  <c r="W52" i="3"/>
  <c r="F11" i="1"/>
  <c r="D11" i="1" s="1"/>
  <c r="F12" i="2"/>
  <c r="F49" i="2"/>
  <c r="F48" i="2"/>
  <c r="F22" i="2"/>
  <c r="F23" i="2"/>
  <c r="F29" i="2"/>
  <c r="F26" i="2"/>
  <c r="F50" i="2"/>
  <c r="F34" i="2"/>
  <c r="F45" i="2"/>
  <c r="F36" i="2"/>
  <c r="F28" i="2"/>
  <c r="F41" i="2"/>
  <c r="F31" i="2"/>
  <c r="F47" i="2"/>
  <c r="F19" i="2"/>
  <c r="F14" i="2"/>
  <c r="F42" i="2"/>
  <c r="F13" i="2"/>
  <c r="F33" i="2"/>
  <c r="F18" i="2"/>
  <c r="F35" i="2"/>
  <c r="F39" i="2"/>
  <c r="F24" i="2"/>
  <c r="F21" i="2"/>
  <c r="F32" i="2"/>
  <c r="F40" i="2"/>
  <c r="F16" i="2"/>
  <c r="F37" i="2"/>
  <c r="F43" i="2"/>
  <c r="F17" i="2"/>
  <c r="F44" i="2"/>
  <c r="F20" i="2"/>
  <c r="F30" i="2"/>
  <c r="F38" i="2"/>
  <c r="F15" i="2"/>
  <c r="F11" i="2"/>
  <c r="F46" i="2"/>
  <c r="F27" i="2"/>
  <c r="AH26" i="3"/>
  <c r="AG52" i="3"/>
  <c r="AJ26" i="3"/>
  <c r="AI52" i="3"/>
  <c r="AB52" i="3"/>
  <c r="T52" i="3"/>
  <c r="F25" i="2"/>
  <c r="N26" i="3"/>
  <c r="M52" i="3"/>
  <c r="Z52" i="3"/>
  <c r="L13" i="17" l="1"/>
  <c r="K14" i="17"/>
  <c r="K15" i="17" s="1"/>
  <c r="K16" i="17" s="1"/>
  <c r="K17" i="17" s="1"/>
  <c r="K18" i="17" s="1"/>
  <c r="K19" i="17" s="1"/>
  <c r="K20" i="17" s="1"/>
  <c r="K21" i="17" s="1"/>
  <c r="K22" i="17" s="1"/>
  <c r="K23" i="17" s="1"/>
  <c r="K24" i="17" s="1"/>
  <c r="K25" i="17" s="1"/>
  <c r="K26" i="17" s="1"/>
  <c r="K27" i="17" s="1"/>
  <c r="K28" i="17" s="1"/>
  <c r="K29" i="17" s="1"/>
  <c r="K30" i="17" s="1"/>
  <c r="K31" i="17" s="1"/>
  <c r="K32" i="17" s="1"/>
  <c r="K33" i="17" s="1"/>
  <c r="K34" i="17" s="1"/>
  <c r="K35" i="17" s="1"/>
  <c r="K36" i="17" s="1"/>
  <c r="K37" i="17" s="1"/>
  <c r="K38" i="17" s="1"/>
  <c r="K39" i="17" s="1"/>
  <c r="K40" i="17" s="1"/>
  <c r="K41" i="17" s="1"/>
  <c r="K42" i="17" s="1"/>
  <c r="K43" i="17" s="1"/>
  <c r="K44" i="17" s="1"/>
  <c r="K45" i="17" s="1"/>
  <c r="K46" i="17" s="1"/>
  <c r="K47" i="17" s="1"/>
  <c r="K48" i="17" s="1"/>
  <c r="K49" i="17" s="1"/>
  <c r="K50" i="17" s="1"/>
  <c r="K51" i="17" s="1"/>
  <c r="K52" i="17" s="1"/>
  <c r="K53" i="17" s="1"/>
  <c r="K54" i="17" s="1"/>
  <c r="K55" i="17" s="1"/>
  <c r="K56" i="17" s="1"/>
  <c r="K57" i="17" s="1"/>
  <c r="K58" i="17" s="1"/>
  <c r="K59" i="17" s="1"/>
  <c r="K60" i="17" s="1"/>
  <c r="K61" i="17" s="1"/>
  <c r="K62" i="17" s="1"/>
  <c r="K63" i="17" s="1"/>
  <c r="K64" i="17" s="1"/>
  <c r="K65" i="17" s="1"/>
  <c r="K66" i="17" s="1"/>
  <c r="K67" i="17" s="1"/>
  <c r="K68" i="17" s="1"/>
  <c r="K69" i="17" s="1"/>
  <c r="K70" i="17" s="1"/>
  <c r="K71" i="17" s="1"/>
  <c r="K72" i="17" s="1"/>
  <c r="K73" i="17" s="1"/>
  <c r="K74" i="17" s="1"/>
  <c r="K75" i="17" s="1"/>
  <c r="K76" i="17" s="1"/>
  <c r="K77" i="17" s="1"/>
  <c r="K78" i="17" s="1"/>
  <c r="K79" i="17" s="1"/>
  <c r="K80" i="17" s="1"/>
  <c r="K81" i="17" s="1"/>
  <c r="K82" i="17" s="1"/>
  <c r="K83" i="17" s="1"/>
  <c r="K84" i="17" s="1"/>
  <c r="K85" i="17" s="1"/>
  <c r="K86" i="17" s="1"/>
  <c r="K87" i="17" s="1"/>
  <c r="K88" i="17" s="1"/>
  <c r="K89" i="17" s="1"/>
  <c r="K90" i="17" s="1"/>
  <c r="K91" i="17" s="1"/>
  <c r="K92" i="17" s="1"/>
  <c r="K93" i="17" s="1"/>
  <c r="K94" i="17" s="1"/>
  <c r="K95" i="17" s="1"/>
  <c r="K96" i="17" s="1"/>
  <c r="K97" i="17" s="1"/>
  <c r="K98" i="17" s="1"/>
  <c r="K99" i="17" s="1"/>
  <c r="K100" i="17" s="1"/>
  <c r="K101" i="17" s="1"/>
  <c r="K102" i="17" s="1"/>
  <c r="K103" i="17" s="1"/>
  <c r="K104" i="17" s="1"/>
  <c r="K105" i="17" s="1"/>
  <c r="K106" i="17" s="1"/>
  <c r="K107" i="17" s="1"/>
  <c r="K108" i="17" s="1"/>
  <c r="K109" i="17" s="1"/>
  <c r="K110" i="17" s="1"/>
  <c r="K111" i="17" s="1"/>
  <c r="K112" i="17" s="1"/>
  <c r="K113" i="17" s="1"/>
  <c r="K114" i="17" s="1"/>
  <c r="K115" i="17" s="1"/>
  <c r="K116" i="17" s="1"/>
  <c r="K117" i="17" s="1"/>
  <c r="K118" i="17" s="1"/>
  <c r="K119" i="17" s="1"/>
  <c r="K120" i="17" s="1"/>
  <c r="K121" i="17" s="1"/>
  <c r="K122" i="17" s="1"/>
  <c r="K123" i="17" s="1"/>
  <c r="K124" i="17" s="1"/>
  <c r="K125" i="17" s="1"/>
  <c r="K126" i="17" s="1"/>
  <c r="K127" i="17" s="1"/>
  <c r="K128" i="17" s="1"/>
  <c r="K129" i="17" s="1"/>
  <c r="K130" i="17" s="1"/>
  <c r="K131" i="17" s="1"/>
  <c r="K132" i="17" s="1"/>
  <c r="K133" i="17" s="1"/>
  <c r="K134" i="17" s="1"/>
  <c r="K135" i="17" s="1"/>
  <c r="K136" i="17" s="1"/>
  <c r="K137" i="17" s="1"/>
  <c r="K138" i="17" s="1"/>
  <c r="K139" i="17" s="1"/>
  <c r="K140" i="17" s="1"/>
  <c r="K141" i="17" s="1"/>
  <c r="K142" i="17" s="1"/>
  <c r="K143" i="17" s="1"/>
  <c r="K144" i="17" s="1"/>
  <c r="K145" i="17" s="1"/>
  <c r="K146" i="17" s="1"/>
  <c r="K147" i="17" s="1"/>
  <c r="K148" i="17" s="1"/>
  <c r="K149" i="17" s="1"/>
  <c r="K150" i="17" s="1"/>
  <c r="K151" i="17" s="1"/>
  <c r="K152" i="17" s="1"/>
  <c r="K153" i="17" s="1"/>
  <c r="K154" i="17" s="1"/>
  <c r="K155" i="17" s="1"/>
  <c r="K156" i="17" s="1"/>
  <c r="K157" i="17" s="1"/>
  <c r="K158" i="17" s="1"/>
  <c r="K159" i="17" s="1"/>
  <c r="K160" i="17" s="1"/>
  <c r="K161" i="17" s="1"/>
  <c r="K162" i="17" s="1"/>
  <c r="K163" i="17" s="1"/>
  <c r="K164" i="17" s="1"/>
  <c r="K165" i="17" s="1"/>
  <c r="K166" i="17" s="1"/>
  <c r="K167" i="17" s="1"/>
  <c r="K168" i="17" s="1"/>
  <c r="K169" i="17" s="1"/>
  <c r="K170" i="17" s="1"/>
  <c r="K171" i="17" s="1"/>
  <c r="K172" i="17" s="1"/>
  <c r="K173" i="17" s="1"/>
  <c r="K174" i="17" s="1"/>
  <c r="K175" i="17" s="1"/>
  <c r="K176" i="17" s="1"/>
  <c r="K177" i="17" s="1"/>
  <c r="K178" i="17" s="1"/>
  <c r="K179" i="17" s="1"/>
  <c r="K180" i="17" s="1"/>
  <c r="K181" i="17" s="1"/>
  <c r="K182" i="17" s="1"/>
  <c r="K183" i="17" s="1"/>
  <c r="K184" i="17" s="1"/>
  <c r="K185" i="17" s="1"/>
  <c r="K186" i="17" s="1"/>
  <c r="K187" i="17" s="1"/>
  <c r="K188" i="17" s="1"/>
  <c r="K189" i="17" s="1"/>
  <c r="K190" i="17" s="1"/>
  <c r="K191" i="17" s="1"/>
  <c r="K192" i="17" s="1"/>
  <c r="K193" i="17" s="1"/>
  <c r="K194" i="17" s="1"/>
  <c r="K195" i="17" s="1"/>
  <c r="K196" i="17" s="1"/>
  <c r="K197" i="17" s="1"/>
  <c r="K198" i="17" s="1"/>
  <c r="K199" i="17" s="1"/>
  <c r="K200" i="17" s="1"/>
  <c r="K201" i="17" s="1"/>
  <c r="K202" i="17" s="1"/>
  <c r="K203" i="17" s="1"/>
  <c r="K204" i="17" s="1"/>
  <c r="K205" i="17" s="1"/>
  <c r="K206" i="17" s="1"/>
  <c r="K207" i="17" s="1"/>
  <c r="K208" i="17" s="1"/>
  <c r="K209" i="17" s="1"/>
  <c r="K210" i="17" s="1"/>
  <c r="K211" i="17" s="1"/>
  <c r="K212" i="17" s="1"/>
  <c r="K213" i="17" s="1"/>
  <c r="K214" i="17" s="1"/>
  <c r="K215" i="17" s="1"/>
  <c r="K216" i="17" s="1"/>
  <c r="K217" i="17" s="1"/>
  <c r="K218" i="17" s="1"/>
  <c r="K219" i="17" s="1"/>
  <c r="K220" i="17" s="1"/>
  <c r="K221" i="17" s="1"/>
  <c r="K222" i="17" s="1"/>
  <c r="K223" i="17" s="1"/>
  <c r="K224" i="17" s="1"/>
  <c r="K225" i="17" s="1"/>
  <c r="K226" i="17" s="1"/>
  <c r="K227" i="17" s="1"/>
  <c r="K228" i="17" s="1"/>
  <c r="K229" i="17" s="1"/>
  <c r="K230" i="17" s="1"/>
  <c r="K231" i="17" s="1"/>
  <c r="K232" i="17" s="1"/>
  <c r="K233" i="17" s="1"/>
  <c r="K234" i="17" s="1"/>
  <c r="K235" i="17" s="1"/>
  <c r="K236" i="17" s="1"/>
  <c r="K237" i="17" s="1"/>
  <c r="K238" i="17" s="1"/>
  <c r="K239" i="17" s="1"/>
  <c r="K240" i="17" s="1"/>
  <c r="K241" i="17" s="1"/>
  <c r="K242" i="17" s="1"/>
  <c r="K243" i="17" s="1"/>
  <c r="K244" i="17" s="1"/>
  <c r="K245" i="17" s="1"/>
  <c r="K246" i="17" s="1"/>
  <c r="K247" i="17" s="1"/>
  <c r="K248" i="17" s="1"/>
  <c r="K249" i="17" s="1"/>
  <c r="K250" i="17" s="1"/>
  <c r="K251" i="17" s="1"/>
  <c r="K252" i="17" s="1"/>
  <c r="K253" i="17" s="1"/>
  <c r="K254" i="17" s="1"/>
  <c r="K255" i="17" s="1"/>
  <c r="K256" i="17" s="1"/>
  <c r="K257" i="17" s="1"/>
  <c r="K258" i="17" s="1"/>
  <c r="K259" i="17" s="1"/>
  <c r="K260" i="17" s="1"/>
  <c r="K261" i="17" s="1"/>
  <c r="K262" i="17" s="1"/>
  <c r="K263" i="17" s="1"/>
  <c r="K264" i="17" s="1"/>
  <c r="K265" i="17" s="1"/>
  <c r="K266" i="17" s="1"/>
  <c r="K267" i="17" s="1"/>
  <c r="K268" i="17" s="1"/>
  <c r="K269" i="17" s="1"/>
  <c r="K270" i="17" s="1"/>
  <c r="K271" i="17" s="1"/>
  <c r="K272" i="17" s="1"/>
  <c r="K273" i="17" s="1"/>
  <c r="K274" i="17" s="1"/>
  <c r="K275" i="17" s="1"/>
  <c r="K276" i="17" s="1"/>
  <c r="K277" i="17" s="1"/>
  <c r="K278" i="17" s="1"/>
  <c r="K279" i="17" s="1"/>
  <c r="K280" i="17" s="1"/>
  <c r="K281" i="17" s="1"/>
  <c r="K282" i="17" s="1"/>
  <c r="K283" i="17" s="1"/>
  <c r="K284" i="17" s="1"/>
  <c r="K285" i="17" s="1"/>
  <c r="K286" i="17" s="1"/>
  <c r="K287" i="17" s="1"/>
  <c r="K288" i="17" s="1"/>
  <c r="K289" i="17" s="1"/>
  <c r="K290" i="17" s="1"/>
  <c r="K291" i="17" s="1"/>
  <c r="K292" i="17" s="1"/>
  <c r="K293" i="17" s="1"/>
  <c r="K294" i="17" s="1"/>
  <c r="K295" i="17" s="1"/>
  <c r="K296" i="17" s="1"/>
  <c r="K297" i="17" s="1"/>
  <c r="K298" i="17" s="1"/>
  <c r="K299" i="17" s="1"/>
  <c r="K300" i="17" s="1"/>
  <c r="K301" i="17" s="1"/>
  <c r="K302" i="17" s="1"/>
  <c r="K303" i="17" s="1"/>
  <c r="K304" i="17" s="1"/>
  <c r="K305" i="17" s="1"/>
  <c r="K306" i="17" s="1"/>
  <c r="K307" i="17" s="1"/>
  <c r="K308" i="17" s="1"/>
  <c r="K309" i="17" s="1"/>
  <c r="K310" i="17" s="1"/>
  <c r="K311" i="17" s="1"/>
  <c r="K312" i="17" s="1"/>
  <c r="K313" i="17" s="1"/>
  <c r="K314" i="17" s="1"/>
  <c r="K315" i="17" s="1"/>
  <c r="K316" i="17" s="1"/>
  <c r="K317" i="17" s="1"/>
  <c r="K318" i="17" s="1"/>
  <c r="K319" i="17" s="1"/>
  <c r="K320" i="17" s="1"/>
  <c r="K321" i="17" s="1"/>
  <c r="K322" i="17" s="1"/>
  <c r="K323" i="17" s="1"/>
  <c r="K324" i="17" s="1"/>
  <c r="K325" i="17" s="1"/>
  <c r="K326" i="17" s="1"/>
  <c r="K327" i="17" s="1"/>
  <c r="K328" i="17" s="1"/>
  <c r="K329" i="17" s="1"/>
  <c r="K330" i="17" s="1"/>
  <c r="K331" i="17" s="1"/>
  <c r="K332" i="17" s="1"/>
  <c r="K333" i="17" s="1"/>
  <c r="K334" i="17" s="1"/>
  <c r="K335" i="17" s="1"/>
  <c r="K336" i="17" s="1"/>
  <c r="K337" i="17" s="1"/>
  <c r="K338" i="17" s="1"/>
  <c r="K339" i="17" s="1"/>
  <c r="K340" i="17" s="1"/>
  <c r="K341" i="17" s="1"/>
  <c r="K342" i="17" s="1"/>
  <c r="K343" i="17" s="1"/>
  <c r="K344" i="17" s="1"/>
  <c r="K345" i="17" s="1"/>
  <c r="K346" i="17" s="1"/>
  <c r="K347" i="17" s="1"/>
  <c r="K348" i="17" s="1"/>
  <c r="K349" i="17" s="1"/>
  <c r="K350" i="17" s="1"/>
  <c r="K351" i="17" s="1"/>
  <c r="K352" i="17" s="1"/>
  <c r="K353" i="17" s="1"/>
  <c r="K354" i="17" s="1"/>
  <c r="K355" i="17" s="1"/>
  <c r="K356" i="17" s="1"/>
  <c r="K357" i="17" s="1"/>
  <c r="K358" i="17" s="1"/>
  <c r="K359" i="17" s="1"/>
  <c r="K360" i="17" s="1"/>
  <c r="K361" i="17" s="1"/>
  <c r="K362" i="17" s="1"/>
  <c r="K363" i="17" s="1"/>
  <c r="K364" i="17" s="1"/>
  <c r="K365" i="17" s="1"/>
  <c r="K366" i="17" s="1"/>
  <c r="K367" i="17" s="1"/>
  <c r="K368" i="17" s="1"/>
  <c r="K369" i="17" s="1"/>
  <c r="K370" i="17" s="1"/>
  <c r="K371" i="17" s="1"/>
  <c r="K372" i="17" s="1"/>
  <c r="K373" i="17" s="1"/>
  <c r="K374" i="17" s="1"/>
  <c r="K375" i="17" s="1"/>
  <c r="K376" i="17" s="1"/>
  <c r="K377" i="17" s="1"/>
  <c r="K378" i="17" s="1"/>
  <c r="K379" i="17" s="1"/>
  <c r="K380" i="17" s="1"/>
  <c r="K381" i="17" s="1"/>
  <c r="K382" i="17" s="1"/>
  <c r="K383" i="17" s="1"/>
  <c r="K384" i="17" s="1"/>
  <c r="K385" i="17" s="1"/>
  <c r="K386" i="17" s="1"/>
  <c r="K387" i="17" s="1"/>
  <c r="K388" i="17" s="1"/>
  <c r="K389" i="17" s="1"/>
  <c r="K390" i="17" s="1"/>
  <c r="K391" i="17" s="1"/>
  <c r="K392" i="17" s="1"/>
  <c r="K393" i="17" s="1"/>
  <c r="K394" i="17" s="1"/>
  <c r="K395" i="17" s="1"/>
  <c r="K396" i="17" s="1"/>
  <c r="K397" i="17" s="1"/>
  <c r="K398" i="17" s="1"/>
  <c r="K399" i="17" s="1"/>
  <c r="K400" i="17" s="1"/>
  <c r="K401" i="17" s="1"/>
  <c r="K402" i="17" s="1"/>
  <c r="K403" i="17" s="1"/>
  <c r="K404" i="17" s="1"/>
  <c r="K405" i="17" s="1"/>
  <c r="K406" i="17" s="1"/>
  <c r="K407" i="17" s="1"/>
  <c r="K408" i="17" s="1"/>
  <c r="K409" i="17" s="1"/>
  <c r="K410" i="17" s="1"/>
  <c r="K411" i="17" s="1"/>
  <c r="K412" i="17" s="1"/>
  <c r="K413" i="17" s="1"/>
  <c r="K414" i="17" s="1"/>
  <c r="K415" i="17" s="1"/>
  <c r="K416" i="17" s="1"/>
  <c r="K417" i="17" s="1"/>
  <c r="K418" i="17" s="1"/>
  <c r="K419" i="17" s="1"/>
  <c r="K420" i="17" s="1"/>
  <c r="K421" i="17" s="1"/>
  <c r="K422" i="17" s="1"/>
  <c r="K423" i="17" s="1"/>
  <c r="K424" i="17" s="1"/>
  <c r="K425" i="17" s="1"/>
  <c r="K426" i="17" s="1"/>
  <c r="K427" i="17" s="1"/>
  <c r="K428" i="17" s="1"/>
  <c r="K429" i="17" s="1"/>
  <c r="K430" i="17" s="1"/>
  <c r="K431" i="17" s="1"/>
  <c r="K432" i="17" s="1"/>
  <c r="K433" i="17" s="1"/>
  <c r="K434" i="17" s="1"/>
  <c r="K435" i="17" s="1"/>
  <c r="K436" i="17" s="1"/>
  <c r="K437" i="17" s="1"/>
  <c r="K438" i="17" s="1"/>
  <c r="K439" i="17" s="1"/>
  <c r="K440" i="17" s="1"/>
  <c r="K441" i="17" s="1"/>
  <c r="K442" i="17" s="1"/>
  <c r="K443" i="17" s="1"/>
  <c r="K444" i="17" s="1"/>
  <c r="K445" i="17" s="1"/>
  <c r="K446" i="17" s="1"/>
  <c r="K447" i="17" s="1"/>
  <c r="K18" i="18"/>
  <c r="J19" i="18"/>
  <c r="D52" i="3"/>
  <c r="AN52" i="3"/>
  <c r="L52" i="3"/>
  <c r="X52" i="3"/>
  <c r="E53" i="3"/>
  <c r="F52" i="3"/>
  <c r="F51" i="2"/>
  <c r="AP52" i="3"/>
  <c r="AR26" i="3"/>
  <c r="AS26" i="3"/>
  <c r="AS52" i="3" s="1"/>
  <c r="AQ52" i="3"/>
  <c r="AJ52" i="3"/>
  <c r="R52" i="3"/>
  <c r="J52" i="3"/>
  <c r="N52" i="3"/>
  <c r="AF52" i="3"/>
  <c r="AH52" i="3"/>
  <c r="P52" i="3"/>
  <c r="M589" i="6"/>
  <c r="L589" i="6"/>
  <c r="K19" i="18" l="1"/>
  <c r="J20" i="18"/>
  <c r="AR52" i="3"/>
  <c r="F53" i="3"/>
  <c r="G53" i="3"/>
  <c r="O589" i="6"/>
  <c r="P589" i="6"/>
  <c r="L14" i="17"/>
  <c r="K20" i="18" l="1"/>
  <c r="J21" i="18"/>
  <c r="S589" i="6"/>
  <c r="R589" i="6"/>
  <c r="L15" i="17"/>
  <c r="H53" i="3"/>
  <c r="I53" i="3"/>
  <c r="K21" i="18" l="1"/>
  <c r="J22" i="18"/>
  <c r="J53" i="3"/>
  <c r="K53" i="3"/>
  <c r="L16" i="17"/>
  <c r="V589" i="6"/>
  <c r="U589" i="6"/>
  <c r="K22" i="18" l="1"/>
  <c r="J23" i="18"/>
  <c r="L17" i="17"/>
  <c r="L53" i="3"/>
  <c r="M53" i="3"/>
  <c r="Y589" i="6"/>
  <c r="X589" i="6"/>
  <c r="K23" i="18" l="1"/>
  <c r="J24" i="18"/>
  <c r="L18" i="17"/>
  <c r="N53" i="3"/>
  <c r="O53" i="3"/>
  <c r="AA589" i="6"/>
  <c r="AB589" i="6"/>
  <c r="K24" i="18" l="1"/>
  <c r="J25" i="18"/>
  <c r="AE589" i="6"/>
  <c r="AD589" i="6"/>
  <c r="P53" i="3"/>
  <c r="Q53" i="3"/>
  <c r="L19" i="17"/>
  <c r="K25" i="18" l="1"/>
  <c r="J26" i="18"/>
  <c r="R53" i="3"/>
  <c r="S53" i="3"/>
  <c r="AH589" i="6"/>
  <c r="AG589" i="6"/>
  <c r="L20" i="17"/>
  <c r="K26" i="18" l="1"/>
  <c r="J27" i="18"/>
  <c r="L21" i="17"/>
  <c r="T53" i="3"/>
  <c r="U53" i="3"/>
  <c r="AK589" i="6"/>
  <c r="AJ589" i="6"/>
  <c r="K27" i="18" l="1"/>
  <c r="J28" i="18"/>
  <c r="V53" i="3"/>
  <c r="W53" i="3"/>
  <c r="L22" i="17"/>
  <c r="AM589" i="6"/>
  <c r="AN589" i="6"/>
  <c r="K28" i="18" l="1"/>
  <c r="J29" i="18"/>
  <c r="L23" i="17"/>
  <c r="AQ589" i="6"/>
  <c r="AP589" i="6"/>
  <c r="X53" i="3"/>
  <c r="Y53" i="3"/>
  <c r="K29" i="18" l="1"/>
  <c r="J30" i="18"/>
  <c r="AT589" i="6"/>
  <c r="AS589" i="6"/>
  <c r="L24" i="17"/>
  <c r="Z53" i="3"/>
  <c r="AA53" i="3"/>
  <c r="K30" i="18" l="1"/>
  <c r="J31" i="18"/>
  <c r="AB53" i="3"/>
  <c r="AC53" i="3"/>
  <c r="L25" i="17"/>
  <c r="AW589" i="6"/>
  <c r="AV589" i="6"/>
  <c r="K31" i="18" l="1"/>
  <c r="J32" i="18"/>
  <c r="L26" i="17"/>
  <c r="AD53" i="3"/>
  <c r="AE53" i="3"/>
  <c r="AY589" i="6"/>
  <c r="AZ589" i="6"/>
  <c r="K32" i="18" l="1"/>
  <c r="J33" i="18"/>
  <c r="BC589" i="6"/>
  <c r="BB589" i="6"/>
  <c r="L27" i="17"/>
  <c r="AF53" i="3"/>
  <c r="AG53" i="3"/>
  <c r="K33" i="18" l="1"/>
  <c r="J34" i="18"/>
  <c r="AH53" i="3"/>
  <c r="AI53" i="3"/>
  <c r="L28" i="17"/>
  <c r="BF589" i="6"/>
  <c r="BE589" i="6"/>
  <c r="K34" i="18" l="1"/>
  <c r="J35" i="18"/>
  <c r="L29" i="17"/>
  <c r="AJ53" i="3"/>
  <c r="AK53" i="3"/>
  <c r="BI589" i="6"/>
  <c r="BH589" i="6"/>
  <c r="K35" i="18" l="1"/>
  <c r="J36" i="18"/>
  <c r="AL53" i="3"/>
  <c r="AM53" i="3"/>
  <c r="L30" i="17"/>
  <c r="BK589" i="6"/>
  <c r="BL589" i="6"/>
  <c r="BN589" i="6" s="1"/>
  <c r="K36" i="18" l="1"/>
  <c r="J37" i="18"/>
  <c r="L31" i="17"/>
  <c r="AN53" i="3"/>
  <c r="AO53" i="3"/>
  <c r="AP53" i="3" s="1"/>
  <c r="J38" i="18" l="1"/>
  <c r="K37" i="18"/>
  <c r="L32" i="17"/>
  <c r="J39" i="18" l="1"/>
  <c r="K38" i="18"/>
  <c r="L33" i="17"/>
  <c r="K39" i="18" l="1"/>
  <c r="J40" i="18"/>
  <c r="L34" i="17"/>
  <c r="K40" i="18" l="1"/>
  <c r="J41" i="18"/>
  <c r="L35" i="17"/>
  <c r="K41" i="18" l="1"/>
  <c r="J42" i="18"/>
  <c r="L36" i="17"/>
  <c r="K42" i="18" l="1"/>
  <c r="J43" i="18"/>
  <c r="L37" i="17"/>
  <c r="K43" i="18" l="1"/>
  <c r="J44" i="18"/>
  <c r="L38" i="17"/>
  <c r="J45" i="18" l="1"/>
  <c r="K44" i="18"/>
  <c r="L39" i="17"/>
  <c r="K45" i="18" l="1"/>
  <c r="J46" i="18"/>
  <c r="L40" i="17"/>
  <c r="K46" i="18" l="1"/>
  <c r="J47" i="18"/>
  <c r="L41" i="17"/>
  <c r="K47" i="18" l="1"/>
  <c r="J48" i="18"/>
  <c r="L42" i="17"/>
  <c r="K48" i="18" l="1"/>
  <c r="J49" i="18"/>
  <c r="L43" i="17"/>
  <c r="K49" i="18" l="1"/>
  <c r="J50" i="18"/>
  <c r="L44" i="17"/>
  <c r="K50" i="18" l="1"/>
  <c r="J51" i="18"/>
  <c r="L45" i="17"/>
  <c r="K51" i="18" l="1"/>
  <c r="J52" i="18"/>
  <c r="L46" i="17"/>
  <c r="K52" i="18" l="1"/>
  <c r="J53" i="18"/>
  <c r="L47" i="17"/>
  <c r="K53" i="18" l="1"/>
  <c r="J54" i="18"/>
  <c r="L48" i="17"/>
  <c r="J55" i="18" l="1"/>
  <c r="K54" i="18"/>
  <c r="L49" i="17"/>
  <c r="J56" i="18" l="1"/>
  <c r="K55" i="18"/>
  <c r="L50" i="17"/>
  <c r="J57" i="18" l="1"/>
  <c r="K56" i="18"/>
  <c r="L51" i="17"/>
  <c r="K57" i="18" l="1"/>
  <c r="J58" i="18"/>
  <c r="L52" i="17"/>
  <c r="K58" i="18" l="1"/>
  <c r="J59" i="18"/>
  <c r="L53" i="17"/>
  <c r="J60" i="18" l="1"/>
  <c r="K59" i="18"/>
  <c r="L54" i="17"/>
  <c r="K60" i="18" l="1"/>
  <c r="J61" i="18"/>
  <c r="L55" i="17"/>
  <c r="J62" i="18" l="1"/>
  <c r="K61" i="18"/>
  <c r="L56" i="17"/>
  <c r="J63" i="18" l="1"/>
  <c r="K62" i="18"/>
  <c r="L57" i="17"/>
  <c r="J64" i="18" l="1"/>
  <c r="K63" i="18"/>
  <c r="L58" i="17"/>
  <c r="K64" i="18" l="1"/>
  <c r="J65" i="18"/>
  <c r="L59" i="17"/>
  <c r="K65" i="18" l="1"/>
  <c r="J66" i="18"/>
  <c r="L60" i="17"/>
  <c r="J67" i="18" l="1"/>
  <c r="K66" i="18"/>
  <c r="L61" i="17"/>
  <c r="K67" i="18" l="1"/>
  <c r="J68" i="18"/>
  <c r="L62" i="17"/>
  <c r="J69" i="18" l="1"/>
  <c r="K68" i="18"/>
  <c r="L63" i="17"/>
  <c r="K69" i="18" l="1"/>
  <c r="J70" i="18"/>
  <c r="L64" i="17"/>
  <c r="J71" i="18" l="1"/>
  <c r="K70" i="18"/>
  <c r="L65" i="17"/>
  <c r="K71" i="18" l="1"/>
  <c r="J72" i="18"/>
  <c r="L66" i="17"/>
  <c r="K72" i="18" l="1"/>
  <c r="J73" i="18"/>
  <c r="L67" i="17"/>
  <c r="K73" i="18" l="1"/>
  <c r="J74" i="18"/>
  <c r="L68" i="17"/>
  <c r="K74" i="18" l="1"/>
  <c r="J75" i="18"/>
  <c r="L69" i="17"/>
  <c r="J76" i="18" l="1"/>
  <c r="K75" i="18"/>
  <c r="L70" i="17"/>
  <c r="K76" i="18" l="1"/>
  <c r="J77" i="18"/>
  <c r="L71" i="17"/>
  <c r="K77" i="18" l="1"/>
  <c r="J78" i="18"/>
  <c r="L72" i="17"/>
  <c r="K78" i="18" l="1"/>
  <c r="J79" i="18"/>
  <c r="L73" i="17"/>
  <c r="J80" i="18" l="1"/>
  <c r="K79" i="18"/>
  <c r="L74" i="17"/>
  <c r="K80" i="18" l="1"/>
  <c r="J81" i="18"/>
  <c r="L75" i="17"/>
  <c r="K81" i="18" l="1"/>
  <c r="J82" i="18"/>
  <c r="L76" i="17"/>
  <c r="K82" i="18" l="1"/>
  <c r="J83" i="18"/>
  <c r="L77" i="17"/>
  <c r="K83" i="18" l="1"/>
  <c r="J84" i="18"/>
  <c r="L78" i="17"/>
  <c r="K84" i="18" l="1"/>
  <c r="J85" i="18"/>
  <c r="L79" i="17"/>
  <c r="K85" i="18" l="1"/>
  <c r="J86" i="18"/>
  <c r="L80" i="17"/>
  <c r="K86" i="18" l="1"/>
  <c r="J87" i="18"/>
  <c r="L81" i="17"/>
  <c r="K87" i="18" l="1"/>
  <c r="J88" i="18"/>
  <c r="L82" i="17"/>
  <c r="K88" i="18" l="1"/>
  <c r="J89" i="18"/>
  <c r="L83" i="17"/>
  <c r="K89" i="18" l="1"/>
  <c r="J90" i="18"/>
  <c r="L84" i="17"/>
  <c r="K90" i="18" l="1"/>
  <c r="J91" i="18"/>
  <c r="L85" i="17"/>
  <c r="J92" i="18" l="1"/>
  <c r="K91" i="18"/>
  <c r="L86" i="17"/>
  <c r="K92" i="18" l="1"/>
  <c r="J93" i="18"/>
  <c r="L87" i="17"/>
  <c r="K93" i="18" l="1"/>
  <c r="J94" i="18"/>
  <c r="L88" i="17"/>
  <c r="K94" i="18" l="1"/>
  <c r="J95" i="18"/>
  <c r="L89" i="17"/>
  <c r="K95" i="18" l="1"/>
  <c r="J96" i="18"/>
  <c r="L90" i="17"/>
  <c r="K96" i="18" l="1"/>
  <c r="J97" i="18"/>
  <c r="L91" i="17"/>
  <c r="K97" i="18" l="1"/>
  <c r="J98" i="18"/>
  <c r="L92" i="17"/>
  <c r="K98" i="18" l="1"/>
  <c r="J99" i="18"/>
  <c r="L93" i="17"/>
  <c r="J100" i="18" l="1"/>
  <c r="K99" i="18"/>
  <c r="L94" i="17"/>
  <c r="K100" i="18" l="1"/>
  <c r="J101" i="18"/>
  <c r="L95" i="17"/>
  <c r="K101" i="18" l="1"/>
  <c r="J102" i="18"/>
  <c r="L96" i="17"/>
  <c r="K102" i="18" l="1"/>
  <c r="J103" i="18"/>
  <c r="L97" i="17"/>
  <c r="J104" i="18" l="1"/>
  <c r="K103" i="18"/>
  <c r="L98" i="17"/>
  <c r="K104" i="18" l="1"/>
  <c r="J105" i="18"/>
  <c r="L99" i="17"/>
  <c r="K105" i="18" l="1"/>
  <c r="J106" i="18"/>
  <c r="L100" i="17"/>
  <c r="J107" i="18" l="1"/>
  <c r="K106" i="18"/>
  <c r="L101" i="17"/>
  <c r="J108" i="18" l="1"/>
  <c r="K107" i="18"/>
  <c r="L102" i="17"/>
  <c r="K108" i="18" l="1"/>
  <c r="J109" i="18"/>
  <c r="L103" i="17"/>
  <c r="J110" i="18" l="1"/>
  <c r="K109" i="18"/>
  <c r="L104" i="17"/>
  <c r="K110" i="18" l="1"/>
  <c r="J111" i="18"/>
  <c r="L105" i="17"/>
  <c r="K111" i="18" l="1"/>
  <c r="J112" i="18"/>
  <c r="L106" i="17"/>
  <c r="K112" i="18" l="1"/>
  <c r="J113" i="18"/>
  <c r="L107" i="17"/>
  <c r="K113" i="18" l="1"/>
  <c r="J114" i="18"/>
  <c r="L108" i="17"/>
  <c r="K114" i="18" l="1"/>
  <c r="J115" i="18"/>
  <c r="L109" i="17"/>
  <c r="J116" i="18" l="1"/>
  <c r="K115" i="18"/>
  <c r="L110" i="17"/>
  <c r="K116" i="18" l="1"/>
  <c r="J117" i="18"/>
  <c r="L111" i="17"/>
  <c r="K117" i="18" l="1"/>
  <c r="J118" i="18"/>
  <c r="L112" i="17"/>
  <c r="K118" i="18" l="1"/>
  <c r="J119" i="18"/>
  <c r="L113" i="17"/>
  <c r="J120" i="18" l="1"/>
  <c r="K119" i="18"/>
  <c r="L114" i="17"/>
  <c r="K120" i="18" l="1"/>
  <c r="J121" i="18"/>
  <c r="L115" i="17"/>
  <c r="K121" i="18" l="1"/>
  <c r="J122" i="18"/>
  <c r="L116" i="17"/>
  <c r="K122" i="18" l="1"/>
  <c r="J123" i="18"/>
  <c r="L117" i="17"/>
  <c r="K123" i="18" l="1"/>
  <c r="J124" i="18"/>
  <c r="L118" i="17"/>
  <c r="K124" i="18" l="1"/>
  <c r="J125" i="18"/>
  <c r="L119" i="17"/>
  <c r="K125" i="18" l="1"/>
  <c r="J126" i="18"/>
  <c r="L120" i="17"/>
  <c r="K126" i="18" l="1"/>
  <c r="J127" i="18"/>
  <c r="L121" i="17"/>
  <c r="K127" i="18" l="1"/>
  <c r="J128" i="18"/>
  <c r="L122" i="17"/>
  <c r="K128" i="18" l="1"/>
  <c r="J129" i="18"/>
  <c r="L123" i="17"/>
  <c r="J130" i="18" l="1"/>
  <c r="K129" i="18"/>
  <c r="L124" i="17"/>
  <c r="K130" i="18" l="1"/>
  <c r="J131" i="18"/>
  <c r="L125" i="17"/>
  <c r="K131" i="18" l="1"/>
  <c r="J132" i="18"/>
  <c r="L126" i="17"/>
  <c r="K132" i="18" l="1"/>
  <c r="J133" i="18"/>
  <c r="L127" i="17"/>
  <c r="K133" i="18" l="1"/>
  <c r="J134" i="18"/>
  <c r="L128" i="17"/>
  <c r="K134" i="18" l="1"/>
  <c r="J135" i="18"/>
  <c r="L129" i="17"/>
  <c r="J136" i="18" l="1"/>
  <c r="K135" i="18"/>
  <c r="L130" i="17"/>
  <c r="K136" i="18" l="1"/>
  <c r="J137" i="18"/>
  <c r="L131" i="17"/>
  <c r="K137" i="18" l="1"/>
  <c r="J138" i="18"/>
  <c r="L132" i="17"/>
  <c r="K138" i="18" l="1"/>
  <c r="J139" i="18"/>
  <c r="L133" i="17"/>
  <c r="K139" i="18" l="1"/>
  <c r="J140" i="18"/>
  <c r="L134" i="17"/>
  <c r="K140" i="18" l="1"/>
  <c r="J141" i="18"/>
  <c r="L135" i="17"/>
  <c r="K141" i="18" l="1"/>
  <c r="J142" i="18"/>
  <c r="L136" i="17"/>
  <c r="K142" i="18" l="1"/>
  <c r="J143" i="18"/>
  <c r="L137" i="17"/>
  <c r="J144" i="18" l="1"/>
  <c r="K143" i="18"/>
  <c r="L138" i="17"/>
  <c r="K144" i="18" l="1"/>
  <c r="J145" i="18"/>
  <c r="L139" i="17"/>
  <c r="J146" i="18" l="1"/>
  <c r="K145" i="18"/>
  <c r="L140" i="17"/>
  <c r="K146" i="18" l="1"/>
  <c r="J147" i="18"/>
  <c r="L141" i="17"/>
  <c r="K147" i="18" l="1"/>
  <c r="J148" i="18"/>
  <c r="L142" i="17"/>
  <c r="K148" i="18" l="1"/>
  <c r="J149" i="18"/>
  <c r="L143" i="17"/>
  <c r="K149" i="18" l="1"/>
  <c r="J150" i="18"/>
  <c r="L144" i="17"/>
  <c r="K150" i="18" l="1"/>
  <c r="J151" i="18"/>
  <c r="L145" i="17"/>
  <c r="J152" i="18" l="1"/>
  <c r="K151" i="18"/>
  <c r="L146" i="17"/>
  <c r="K152" i="18" l="1"/>
  <c r="J153" i="18"/>
  <c r="L147" i="17"/>
  <c r="K153" i="18" l="1"/>
  <c r="J154" i="18"/>
  <c r="L148" i="17"/>
  <c r="K154" i="18" l="1"/>
  <c r="J155" i="18"/>
  <c r="L149" i="17"/>
  <c r="J156" i="18" l="1"/>
  <c r="K155" i="18"/>
  <c r="L150" i="17"/>
  <c r="K156" i="18" l="1"/>
  <c r="J157" i="18"/>
  <c r="L151" i="17"/>
  <c r="K157" i="18" l="1"/>
  <c r="J158" i="18"/>
  <c r="L152" i="17"/>
  <c r="K158" i="18" l="1"/>
  <c r="J159" i="18"/>
  <c r="L153" i="17"/>
  <c r="K159" i="18" l="1"/>
  <c r="J160" i="18"/>
  <c r="L154" i="17"/>
  <c r="K160" i="18" l="1"/>
  <c r="J161" i="18"/>
  <c r="L155" i="17"/>
  <c r="K161" i="18" l="1"/>
  <c r="J162" i="18"/>
  <c r="L156" i="17"/>
  <c r="K162" i="18" l="1"/>
  <c r="J163" i="18"/>
  <c r="L157" i="17"/>
  <c r="J164" i="18" l="1"/>
  <c r="K163" i="18"/>
  <c r="L158" i="17"/>
  <c r="K164" i="18" l="1"/>
  <c r="J165" i="18"/>
  <c r="L159" i="17"/>
  <c r="K165" i="18" l="1"/>
  <c r="J166" i="18"/>
  <c r="L160" i="17"/>
  <c r="K166" i="18" l="1"/>
  <c r="J167" i="18"/>
  <c r="L161" i="17"/>
  <c r="K167" i="18" l="1"/>
  <c r="J168" i="18"/>
  <c r="L162" i="17"/>
  <c r="K168" i="18" l="1"/>
  <c r="J169" i="18"/>
  <c r="L163" i="17"/>
  <c r="J170" i="18" l="1"/>
  <c r="K169" i="18"/>
  <c r="L164" i="17"/>
  <c r="K170" i="18" l="1"/>
  <c r="J171" i="18"/>
  <c r="L165" i="17"/>
  <c r="K171" i="18" l="1"/>
  <c r="J172" i="18"/>
  <c r="L166" i="17"/>
  <c r="K172" i="18" l="1"/>
  <c r="J173" i="18"/>
  <c r="L167" i="17"/>
  <c r="J174" i="18" l="1"/>
  <c r="K173" i="18"/>
  <c r="L168" i="17"/>
  <c r="K174" i="18" l="1"/>
  <c r="J175" i="18"/>
  <c r="L169" i="17"/>
  <c r="K175" i="18" l="1"/>
  <c r="J176" i="18"/>
  <c r="L170" i="17"/>
  <c r="K176" i="18" l="1"/>
  <c r="J177" i="18"/>
  <c r="L171" i="17"/>
  <c r="J178" i="18" l="1"/>
  <c r="K177" i="18"/>
  <c r="L172" i="17"/>
  <c r="J179" i="18" l="1"/>
  <c r="K178" i="18"/>
  <c r="L173" i="17"/>
  <c r="J180" i="18" l="1"/>
  <c r="K179" i="18"/>
  <c r="L174" i="17"/>
  <c r="K180" i="18" l="1"/>
  <c r="J181" i="18"/>
  <c r="L175" i="17"/>
  <c r="J182" i="18" l="1"/>
  <c r="K181" i="18"/>
  <c r="L176" i="17"/>
  <c r="K182" i="18" l="1"/>
  <c r="J183" i="18"/>
  <c r="L177" i="17"/>
  <c r="J184" i="18" l="1"/>
  <c r="K183" i="18"/>
  <c r="L178" i="17"/>
  <c r="K184" i="18" l="1"/>
  <c r="J185" i="18"/>
  <c r="L179" i="17"/>
  <c r="J186" i="18" l="1"/>
  <c r="K185" i="18"/>
  <c r="L180" i="17"/>
  <c r="K186" i="18" l="1"/>
  <c r="J187" i="18"/>
  <c r="L181" i="17"/>
  <c r="K187" i="18" l="1"/>
  <c r="J188" i="18"/>
  <c r="L182" i="17"/>
  <c r="K188" i="18" l="1"/>
  <c r="J189" i="18"/>
  <c r="L183" i="17"/>
  <c r="K189" i="18" l="1"/>
  <c r="J190" i="18"/>
  <c r="L184" i="17"/>
  <c r="K190" i="18" l="1"/>
  <c r="J191" i="18"/>
  <c r="L185" i="17"/>
  <c r="K191" i="18" l="1"/>
  <c r="J192" i="18"/>
  <c r="L186" i="17"/>
  <c r="K192" i="18" l="1"/>
  <c r="J193" i="18"/>
  <c r="L187" i="17"/>
  <c r="J194" i="18" l="1"/>
  <c r="K193" i="18"/>
  <c r="L188" i="17"/>
  <c r="K194" i="18" l="1"/>
  <c r="J195" i="18"/>
  <c r="L189" i="17"/>
  <c r="K195" i="18" l="1"/>
  <c r="J196" i="18"/>
  <c r="L190" i="17"/>
  <c r="K196" i="18" l="1"/>
  <c r="J197" i="18"/>
  <c r="L191" i="17"/>
  <c r="K197" i="18" l="1"/>
  <c r="J198" i="18"/>
  <c r="L192" i="17"/>
  <c r="K198" i="18" l="1"/>
  <c r="J199" i="18"/>
  <c r="L193" i="17"/>
  <c r="K199" i="18" l="1"/>
  <c r="J200" i="18"/>
  <c r="L194" i="17"/>
  <c r="K200" i="18" l="1"/>
  <c r="J201" i="18"/>
  <c r="L195" i="17"/>
  <c r="K201" i="18" l="1"/>
  <c r="J202" i="18"/>
  <c r="L196" i="17"/>
  <c r="K202" i="18" l="1"/>
  <c r="J203" i="18"/>
  <c r="L197" i="17"/>
  <c r="K203" i="18" l="1"/>
  <c r="J204" i="18"/>
  <c r="L198" i="17"/>
  <c r="K204" i="18" l="1"/>
  <c r="J205" i="18"/>
  <c r="L199" i="17"/>
  <c r="K205" i="18" l="1"/>
  <c r="J206" i="18"/>
  <c r="L200" i="17"/>
  <c r="K206" i="18" l="1"/>
  <c r="J207" i="18"/>
  <c r="L201" i="17"/>
  <c r="K207" i="18" l="1"/>
  <c r="J208" i="18"/>
  <c r="L202" i="17"/>
  <c r="K208" i="18" l="1"/>
  <c r="J209" i="18"/>
  <c r="L203" i="17"/>
  <c r="K209" i="18" l="1"/>
  <c r="J210" i="18"/>
  <c r="L204" i="17"/>
  <c r="J211" i="18" l="1"/>
  <c r="K210" i="18"/>
  <c r="L205" i="17"/>
  <c r="K211" i="18" l="1"/>
  <c r="J212" i="18"/>
  <c r="L206" i="17"/>
  <c r="K212" i="18" l="1"/>
  <c r="J213" i="18"/>
  <c r="L207" i="17"/>
  <c r="K213" i="18" l="1"/>
  <c r="J214" i="18"/>
  <c r="L208" i="17"/>
  <c r="K214" i="18" l="1"/>
  <c r="J215" i="18"/>
  <c r="L209" i="17"/>
  <c r="K215" i="18" l="1"/>
  <c r="J216" i="18"/>
  <c r="L210" i="17"/>
  <c r="J217" i="18" l="1"/>
  <c r="K216" i="18"/>
  <c r="L211" i="17"/>
  <c r="K217" i="18" l="1"/>
  <c r="J218" i="18"/>
  <c r="L212" i="17"/>
  <c r="K218" i="18" l="1"/>
  <c r="J219" i="18"/>
  <c r="L213" i="17"/>
  <c r="K219" i="18" l="1"/>
  <c r="J220" i="18"/>
  <c r="L214" i="17"/>
  <c r="J221" i="18" l="1"/>
  <c r="K220" i="18"/>
  <c r="L215" i="17"/>
  <c r="J222" i="18" l="1"/>
  <c r="K221" i="18"/>
  <c r="L216" i="17"/>
  <c r="K222" i="18" l="1"/>
  <c r="J223" i="18"/>
  <c r="L217" i="17"/>
  <c r="K223" i="18" l="1"/>
  <c r="J224" i="18"/>
  <c r="L218" i="17"/>
  <c r="K224" i="18" l="1"/>
  <c r="J225" i="18"/>
  <c r="L219" i="17"/>
  <c r="J226" i="18" l="1"/>
  <c r="K225" i="18"/>
  <c r="L220" i="17"/>
  <c r="K226" i="18" l="1"/>
  <c r="J227" i="18"/>
  <c r="L221" i="17"/>
  <c r="J228" i="18" l="1"/>
  <c r="K227" i="18"/>
  <c r="L222" i="17"/>
  <c r="K228" i="18" l="1"/>
  <c r="J229" i="18"/>
  <c r="L223" i="17"/>
  <c r="K229" i="18" l="1"/>
  <c r="J230" i="18"/>
  <c r="L224" i="17"/>
  <c r="K230" i="18" l="1"/>
  <c r="J231" i="18"/>
  <c r="L225" i="17"/>
  <c r="J232" i="18" l="1"/>
  <c r="K231" i="18"/>
  <c r="L226" i="17"/>
  <c r="K232" i="18" l="1"/>
  <c r="J233" i="18"/>
  <c r="L227" i="17"/>
  <c r="K233" i="18" l="1"/>
  <c r="J234" i="18"/>
  <c r="L228" i="17"/>
  <c r="K234" i="18" l="1"/>
  <c r="J235" i="18"/>
  <c r="L229" i="17"/>
  <c r="J236" i="18" l="1"/>
  <c r="K235" i="18"/>
  <c r="L230" i="17"/>
  <c r="K236" i="18" l="1"/>
  <c r="J237" i="18"/>
  <c r="L231" i="17"/>
  <c r="K237" i="18" l="1"/>
  <c r="J238" i="18"/>
  <c r="L232" i="17"/>
  <c r="K238" i="18" l="1"/>
  <c r="J239" i="18"/>
  <c r="L233" i="17"/>
  <c r="K239" i="18" l="1"/>
  <c r="J240" i="18"/>
  <c r="L234" i="17"/>
  <c r="J241" i="18" l="1"/>
  <c r="K240" i="18"/>
  <c r="L235" i="17"/>
  <c r="K241" i="18" l="1"/>
  <c r="J242" i="18"/>
  <c r="L236" i="17"/>
  <c r="K242" i="18" l="1"/>
  <c r="J243" i="18"/>
  <c r="L237" i="17"/>
  <c r="K243" i="18" l="1"/>
  <c r="J244" i="18"/>
  <c r="L238" i="17"/>
  <c r="J245" i="18" l="1"/>
  <c r="K244" i="18"/>
  <c r="L239" i="17"/>
  <c r="K245" i="18" l="1"/>
  <c r="J246" i="18"/>
  <c r="L240" i="17"/>
  <c r="J247" i="18" l="1"/>
  <c r="K246" i="18"/>
  <c r="L241" i="17"/>
  <c r="J248" i="18" l="1"/>
  <c r="K247" i="18"/>
  <c r="L242" i="17"/>
  <c r="K248" i="18" l="1"/>
  <c r="J249" i="18"/>
  <c r="L243" i="17"/>
  <c r="J250" i="18" l="1"/>
  <c r="K249" i="18"/>
  <c r="L244" i="17"/>
  <c r="K250" i="18" l="1"/>
  <c r="J251" i="18"/>
  <c r="L245" i="17"/>
  <c r="K251" i="18" l="1"/>
  <c r="J252" i="18"/>
  <c r="L246" i="17"/>
  <c r="K252" i="18" l="1"/>
  <c r="J253" i="18"/>
  <c r="L247" i="17"/>
  <c r="J254" i="18" l="1"/>
  <c r="K253" i="18"/>
  <c r="L248" i="17"/>
  <c r="K254" i="18" l="1"/>
  <c r="J255" i="18"/>
  <c r="L249" i="17"/>
  <c r="J256" i="18" l="1"/>
  <c r="K255" i="18"/>
  <c r="L250" i="17"/>
  <c r="K256" i="18" l="1"/>
  <c r="J257" i="18"/>
  <c r="L251" i="17"/>
  <c r="J258" i="18" l="1"/>
  <c r="K257" i="18"/>
  <c r="L252" i="17"/>
  <c r="K258" i="18" l="1"/>
  <c r="J259" i="18"/>
  <c r="L253" i="17"/>
  <c r="K259" i="18" l="1"/>
  <c r="J260" i="18"/>
  <c r="L254" i="17"/>
  <c r="K260" i="18" l="1"/>
  <c r="J261" i="18"/>
  <c r="L255" i="17"/>
  <c r="J262" i="18" l="1"/>
  <c r="K261" i="18"/>
  <c r="L256" i="17"/>
  <c r="K262" i="18" l="1"/>
  <c r="J263" i="18"/>
  <c r="L257" i="17"/>
  <c r="K263" i="18" l="1"/>
  <c r="J264" i="18"/>
  <c r="L258" i="17"/>
  <c r="K264" i="18" l="1"/>
  <c r="J265" i="18"/>
  <c r="L259" i="17"/>
  <c r="K265" i="18" l="1"/>
  <c r="J266" i="18"/>
  <c r="L260" i="17"/>
  <c r="K266" i="18" l="1"/>
  <c r="J267" i="18"/>
  <c r="L261" i="17"/>
  <c r="J268" i="18" l="1"/>
  <c r="K267" i="18"/>
  <c r="L262" i="17"/>
  <c r="K268" i="18" l="1"/>
  <c r="J269" i="18"/>
  <c r="L263" i="17"/>
  <c r="K269" i="18" l="1"/>
  <c r="J270" i="18"/>
  <c r="L264" i="17"/>
  <c r="K270" i="18" l="1"/>
  <c r="J271" i="18"/>
  <c r="L265" i="17"/>
  <c r="K271" i="18" l="1"/>
  <c r="J272" i="18"/>
  <c r="L266" i="17"/>
  <c r="K272" i="18" l="1"/>
  <c r="J273" i="18"/>
  <c r="L267" i="17"/>
  <c r="K273" i="18" l="1"/>
  <c r="J274" i="18"/>
  <c r="L268" i="17"/>
  <c r="K274" i="18" l="1"/>
  <c r="J275" i="18"/>
  <c r="L269" i="17"/>
  <c r="J276" i="18" l="1"/>
  <c r="K275" i="18"/>
  <c r="L270" i="17"/>
  <c r="K276" i="18" l="1"/>
  <c r="J277" i="18"/>
  <c r="L271" i="17"/>
  <c r="J278" i="18" l="1"/>
  <c r="K277" i="18"/>
  <c r="L272" i="17"/>
  <c r="K278" i="18" l="1"/>
  <c r="J279" i="18"/>
  <c r="L273" i="17"/>
  <c r="K279" i="18" l="1"/>
  <c r="J280" i="18"/>
  <c r="L274" i="17"/>
  <c r="K280" i="18" l="1"/>
  <c r="J281" i="18"/>
  <c r="L275" i="17"/>
  <c r="K281" i="18" l="1"/>
  <c r="J282" i="18"/>
  <c r="L276" i="17"/>
  <c r="K282" i="18" l="1"/>
  <c r="J283" i="18"/>
  <c r="L277" i="17"/>
  <c r="J284" i="18" l="1"/>
  <c r="K283" i="18"/>
  <c r="L278" i="17"/>
  <c r="K284" i="18" l="1"/>
  <c r="J285" i="18"/>
  <c r="L279" i="17"/>
  <c r="K285" i="18" l="1"/>
  <c r="J286" i="18"/>
  <c r="L280" i="17"/>
  <c r="K286" i="18" l="1"/>
  <c r="J287" i="18"/>
  <c r="L281" i="17"/>
  <c r="J288" i="18" l="1"/>
  <c r="K287" i="18"/>
  <c r="L282" i="17"/>
  <c r="K288" i="18" l="1"/>
  <c r="J289" i="18"/>
  <c r="L283" i="17"/>
  <c r="K289" i="18" l="1"/>
  <c r="J290" i="18"/>
  <c r="L284" i="17"/>
  <c r="J291" i="18" l="1"/>
  <c r="K290" i="18"/>
  <c r="L285" i="17"/>
  <c r="K291" i="18" l="1"/>
  <c r="J292" i="18"/>
  <c r="L286" i="17"/>
  <c r="J293" i="18" l="1"/>
  <c r="K292" i="18"/>
  <c r="L287" i="17"/>
  <c r="K293" i="18" l="1"/>
  <c r="J294" i="18"/>
  <c r="L288" i="17"/>
  <c r="K294" i="18" l="1"/>
  <c r="J295" i="18"/>
  <c r="L289" i="17"/>
  <c r="K295" i="18" l="1"/>
  <c r="J296" i="18"/>
  <c r="L290" i="17"/>
  <c r="K296" i="18" l="1"/>
  <c r="J297" i="18"/>
  <c r="L291" i="17"/>
  <c r="K297" i="18" l="1"/>
  <c r="J298" i="18"/>
  <c r="L292" i="17"/>
  <c r="J299" i="18" l="1"/>
  <c r="K298" i="18"/>
  <c r="L293" i="17"/>
  <c r="K299" i="18" l="1"/>
  <c r="J300" i="18"/>
  <c r="L294" i="17"/>
  <c r="J301" i="18" l="1"/>
  <c r="K300" i="18"/>
  <c r="L295" i="17"/>
  <c r="K301" i="18" l="1"/>
  <c r="J302" i="18"/>
  <c r="L296" i="17"/>
  <c r="K302" i="18" l="1"/>
  <c r="J303" i="18"/>
  <c r="L297" i="17"/>
  <c r="K303" i="18" l="1"/>
  <c r="J304" i="18"/>
  <c r="L298" i="17"/>
  <c r="K304" i="18" l="1"/>
  <c r="J305" i="18"/>
  <c r="L299" i="17"/>
  <c r="K305" i="18" l="1"/>
  <c r="J306" i="18"/>
  <c r="L300" i="17"/>
  <c r="J307" i="18" l="1"/>
  <c r="K306" i="18"/>
  <c r="L301" i="17"/>
  <c r="K307" i="18" l="1"/>
  <c r="J308" i="18"/>
  <c r="L302" i="17"/>
  <c r="J309" i="18" l="1"/>
  <c r="K308" i="18"/>
  <c r="L303" i="17"/>
  <c r="K309" i="18" l="1"/>
  <c r="J310" i="18"/>
  <c r="L304" i="17"/>
  <c r="J311" i="18" l="1"/>
  <c r="K310" i="18"/>
  <c r="L305" i="17"/>
  <c r="K311" i="18" l="1"/>
  <c r="J312" i="18"/>
  <c r="L306" i="17"/>
  <c r="K312" i="18" l="1"/>
  <c r="J313" i="18"/>
  <c r="L307" i="17"/>
  <c r="K313" i="18" l="1"/>
  <c r="J314" i="18"/>
  <c r="L308" i="17"/>
  <c r="J315" i="18" l="1"/>
  <c r="K314" i="18"/>
  <c r="L309" i="17"/>
  <c r="J316" i="18" l="1"/>
  <c r="K315" i="18"/>
  <c r="L310" i="17"/>
  <c r="K316" i="18" l="1"/>
  <c r="J317" i="18"/>
  <c r="L311" i="17"/>
  <c r="K317" i="18" l="1"/>
  <c r="J318" i="18"/>
  <c r="L312" i="17"/>
  <c r="K318" i="18" l="1"/>
  <c r="J319" i="18"/>
  <c r="L313" i="17"/>
  <c r="K319" i="18" l="1"/>
  <c r="J320" i="18"/>
  <c r="L314" i="17"/>
  <c r="K320" i="18" l="1"/>
  <c r="J321" i="18"/>
  <c r="L315" i="17"/>
  <c r="K321" i="18" l="1"/>
  <c r="J322" i="18"/>
  <c r="L316" i="17"/>
  <c r="K322" i="18" l="1"/>
  <c r="J323" i="18"/>
  <c r="L317" i="17"/>
  <c r="K323" i="18" l="1"/>
  <c r="J324" i="18"/>
  <c r="L318" i="17"/>
  <c r="J325" i="18" l="1"/>
  <c r="K324" i="18"/>
  <c r="L319" i="17"/>
  <c r="K325" i="18" l="1"/>
  <c r="J326" i="18"/>
  <c r="L320" i="17"/>
  <c r="K326" i="18" l="1"/>
  <c r="J327" i="18"/>
  <c r="L321" i="17"/>
  <c r="K327" i="18" l="1"/>
  <c r="J328" i="18"/>
  <c r="L322" i="17"/>
  <c r="K328" i="18" l="1"/>
  <c r="J329" i="18"/>
  <c r="L323" i="17"/>
  <c r="K329" i="18" l="1"/>
  <c r="J330" i="18"/>
  <c r="L324" i="17"/>
  <c r="J331" i="18" l="1"/>
  <c r="K330" i="18"/>
  <c r="L325" i="17"/>
  <c r="J332" i="18" l="1"/>
  <c r="K331" i="18"/>
  <c r="L326" i="17"/>
  <c r="K332" i="18" l="1"/>
  <c r="J333" i="18"/>
  <c r="L327" i="17"/>
  <c r="J334" i="18" l="1"/>
  <c r="K333" i="18"/>
  <c r="L328" i="17"/>
  <c r="K334" i="18" l="1"/>
  <c r="J335" i="18"/>
  <c r="L329" i="17"/>
  <c r="K335" i="18" l="1"/>
  <c r="J336" i="18"/>
  <c r="L330" i="17"/>
  <c r="K336" i="18" l="1"/>
  <c r="J337" i="18"/>
  <c r="L331" i="17"/>
  <c r="K337" i="18" l="1"/>
  <c r="J338" i="18"/>
  <c r="L332" i="17"/>
  <c r="K338" i="18" l="1"/>
  <c r="J339" i="18"/>
  <c r="L333" i="17"/>
  <c r="K339" i="18" l="1"/>
  <c r="J340" i="18"/>
  <c r="L334" i="17"/>
  <c r="J341" i="18" l="1"/>
  <c r="K340" i="18"/>
  <c r="L335" i="17"/>
  <c r="K341" i="18" l="1"/>
  <c r="J342" i="18"/>
  <c r="L336" i="17"/>
  <c r="K342" i="18" l="1"/>
  <c r="J343" i="18"/>
  <c r="L337" i="17"/>
  <c r="K343" i="18" l="1"/>
  <c r="J344" i="18"/>
  <c r="L338" i="17"/>
  <c r="K344" i="18" l="1"/>
  <c r="J345" i="18"/>
  <c r="L339" i="17"/>
  <c r="K345" i="18" l="1"/>
  <c r="J346" i="18"/>
  <c r="L340" i="17"/>
  <c r="K346" i="18" l="1"/>
  <c r="J347" i="18"/>
  <c r="L341" i="17"/>
  <c r="K347" i="18" l="1"/>
  <c r="J348" i="18"/>
  <c r="L342" i="17"/>
  <c r="K348" i="18" l="1"/>
  <c r="J349" i="18"/>
  <c r="L343" i="17"/>
  <c r="K349" i="18" l="1"/>
  <c r="J350" i="18"/>
  <c r="L344" i="17"/>
  <c r="K350" i="18" l="1"/>
  <c r="J351" i="18"/>
  <c r="L345" i="17"/>
  <c r="K351" i="18" l="1"/>
  <c r="J352" i="18"/>
  <c r="L346" i="17"/>
  <c r="J353" i="18" l="1"/>
  <c r="K352" i="18"/>
  <c r="L347" i="17"/>
  <c r="K353" i="18" l="1"/>
  <c r="J354" i="18"/>
  <c r="L348" i="17"/>
  <c r="K354" i="18" l="1"/>
  <c r="J355" i="18"/>
  <c r="L349" i="17"/>
  <c r="K355" i="18" l="1"/>
  <c r="J356" i="18"/>
  <c r="L350" i="17"/>
  <c r="K356" i="18" l="1"/>
  <c r="J357" i="18"/>
  <c r="L351" i="17"/>
  <c r="K357" i="18" l="1"/>
  <c r="J358" i="18"/>
  <c r="L352" i="17"/>
  <c r="K358" i="18" l="1"/>
  <c r="J359" i="18"/>
  <c r="L353" i="17"/>
  <c r="K359" i="18" l="1"/>
  <c r="J360" i="18"/>
  <c r="L354" i="17"/>
  <c r="K360" i="18" l="1"/>
  <c r="J361" i="18"/>
  <c r="L355" i="17"/>
  <c r="K361" i="18" l="1"/>
  <c r="J362" i="18"/>
  <c r="L356" i="17"/>
  <c r="K362" i="18" l="1"/>
  <c r="J363" i="18"/>
  <c r="L357" i="17"/>
  <c r="K363" i="18" l="1"/>
  <c r="J364" i="18"/>
  <c r="L358" i="17"/>
  <c r="J365" i="18" l="1"/>
  <c r="K364" i="18"/>
  <c r="L359" i="17"/>
  <c r="J366" i="18" l="1"/>
  <c r="K365" i="18"/>
  <c r="L360" i="17"/>
  <c r="K366" i="18" l="1"/>
  <c r="J367" i="18"/>
  <c r="L361" i="17"/>
  <c r="J368" i="18" l="1"/>
  <c r="K367" i="18"/>
  <c r="L362" i="17"/>
  <c r="K368" i="18" l="1"/>
  <c r="J369" i="18"/>
  <c r="L363" i="17"/>
  <c r="K369" i="18" l="1"/>
  <c r="J370" i="18"/>
  <c r="L364" i="17"/>
  <c r="K370" i="18" l="1"/>
  <c r="J371" i="18"/>
  <c r="L365" i="17"/>
  <c r="K371" i="18" l="1"/>
  <c r="J372" i="18"/>
  <c r="L366" i="17"/>
  <c r="K372" i="18" l="1"/>
  <c r="J373" i="18"/>
  <c r="L367" i="17"/>
  <c r="K373" i="18" l="1"/>
  <c r="J374" i="18"/>
  <c r="L368" i="17"/>
  <c r="K374" i="18" l="1"/>
  <c r="J375" i="18"/>
  <c r="L369" i="17"/>
  <c r="K375" i="18" l="1"/>
  <c r="J376" i="18"/>
  <c r="L370" i="17"/>
  <c r="K376" i="18" l="1"/>
  <c r="J377" i="18"/>
  <c r="L371" i="17"/>
  <c r="J378" i="18" l="1"/>
  <c r="K377" i="18"/>
  <c r="L372" i="17"/>
  <c r="K378" i="18" l="1"/>
  <c r="J379" i="18"/>
  <c r="L373" i="17"/>
  <c r="K379" i="18" l="1"/>
  <c r="J380" i="18"/>
  <c r="L374" i="17"/>
  <c r="K380" i="18" l="1"/>
  <c r="J381" i="18"/>
  <c r="L375" i="17"/>
  <c r="K381" i="18" l="1"/>
  <c r="J382" i="18"/>
  <c r="L376" i="17"/>
  <c r="K382" i="18" l="1"/>
  <c r="J383" i="18"/>
  <c r="L377" i="17"/>
  <c r="K383" i="18" l="1"/>
  <c r="J384" i="18"/>
  <c r="L378" i="17"/>
  <c r="K384" i="18" l="1"/>
  <c r="J385" i="18"/>
  <c r="L379" i="17"/>
  <c r="K385" i="18" l="1"/>
  <c r="J386" i="18"/>
  <c r="L380" i="17"/>
  <c r="K386" i="18" l="1"/>
  <c r="J387" i="18"/>
  <c r="L381" i="17"/>
  <c r="J388" i="18" l="1"/>
  <c r="K387" i="18"/>
  <c r="L382" i="17"/>
  <c r="K388" i="18" l="1"/>
  <c r="J389" i="18"/>
  <c r="L383" i="17"/>
  <c r="K389" i="18" l="1"/>
  <c r="J390" i="18"/>
  <c r="L384" i="17"/>
  <c r="K390" i="18" l="1"/>
  <c r="J391" i="18"/>
  <c r="L385" i="17"/>
  <c r="K391" i="18" l="1"/>
  <c r="J392" i="18"/>
  <c r="L386" i="17"/>
  <c r="K392" i="18" l="1"/>
  <c r="J393" i="18"/>
  <c r="L387" i="17"/>
  <c r="K393" i="18" l="1"/>
  <c r="J394" i="18"/>
  <c r="L388" i="17"/>
  <c r="K394" i="18" l="1"/>
  <c r="J395" i="18"/>
  <c r="L389" i="17"/>
  <c r="K395" i="18" l="1"/>
  <c r="J396" i="18"/>
  <c r="L390" i="17"/>
  <c r="K396" i="18" l="1"/>
  <c r="J397" i="18"/>
  <c r="L391" i="17"/>
  <c r="K397" i="18" l="1"/>
  <c r="J398" i="18"/>
  <c r="L392" i="17"/>
  <c r="K398" i="18" l="1"/>
  <c r="J399" i="18"/>
  <c r="L393" i="17"/>
  <c r="K399" i="18" l="1"/>
  <c r="J400" i="18"/>
  <c r="L394" i="17"/>
  <c r="K400" i="18" l="1"/>
  <c r="J401" i="18"/>
  <c r="L395" i="17"/>
  <c r="J402" i="18" l="1"/>
  <c r="K401" i="18"/>
  <c r="L396" i="17"/>
  <c r="K402" i="18" l="1"/>
  <c r="J403" i="18"/>
  <c r="L397" i="17"/>
  <c r="K403" i="18" l="1"/>
  <c r="J404" i="18"/>
  <c r="L398" i="17"/>
  <c r="K404" i="18" l="1"/>
  <c r="J405" i="18"/>
  <c r="L399" i="17"/>
  <c r="J406" i="18" l="1"/>
  <c r="K405" i="18"/>
  <c r="L400" i="17"/>
  <c r="K406" i="18" l="1"/>
  <c r="J407" i="18"/>
  <c r="L401" i="17"/>
  <c r="K407" i="18" l="1"/>
  <c r="J408" i="18"/>
  <c r="L402" i="17"/>
  <c r="K408" i="18" l="1"/>
  <c r="J409" i="18"/>
  <c r="L403" i="17"/>
  <c r="K409" i="18" l="1"/>
  <c r="J410" i="18"/>
  <c r="L404" i="17"/>
  <c r="K410" i="18" l="1"/>
  <c r="J411" i="18"/>
  <c r="L405" i="17"/>
  <c r="K411" i="18" l="1"/>
  <c r="J412" i="18"/>
  <c r="L406" i="17"/>
  <c r="K412" i="18" l="1"/>
  <c r="J413" i="18"/>
  <c r="L407" i="17"/>
  <c r="K413" i="18" l="1"/>
  <c r="J414" i="18"/>
  <c r="L408" i="17"/>
  <c r="K414" i="18" l="1"/>
  <c r="J415" i="18"/>
  <c r="L409" i="17"/>
  <c r="K415" i="18" l="1"/>
  <c r="J416" i="18"/>
  <c r="L410" i="17"/>
  <c r="J417" i="18" l="1"/>
  <c r="K416" i="18"/>
  <c r="L411" i="17"/>
  <c r="K417" i="18" l="1"/>
  <c r="J418" i="18"/>
  <c r="L412" i="17"/>
  <c r="K418" i="18" l="1"/>
  <c r="J419" i="18"/>
  <c r="L413" i="17"/>
  <c r="J420" i="18" l="1"/>
  <c r="K419" i="18"/>
  <c r="L414" i="17"/>
  <c r="J421" i="18" l="1"/>
  <c r="K420" i="18"/>
  <c r="L415" i="17"/>
  <c r="K421" i="18" l="1"/>
  <c r="J422" i="18"/>
  <c r="L416" i="17"/>
  <c r="J423" i="18" l="1"/>
  <c r="K422" i="18"/>
  <c r="L417" i="17"/>
  <c r="K423" i="18" l="1"/>
  <c r="J424" i="18"/>
  <c r="L418" i="17"/>
  <c r="K424" i="18" l="1"/>
  <c r="J425" i="18"/>
  <c r="L419" i="17"/>
  <c r="K425" i="18" l="1"/>
  <c r="J426" i="18"/>
  <c r="L420" i="17"/>
  <c r="J427" i="18" l="1"/>
  <c r="K426" i="18"/>
  <c r="L421" i="17"/>
  <c r="K427" i="18" l="1"/>
  <c r="J428" i="18"/>
  <c r="L422" i="17"/>
  <c r="J429" i="18" l="1"/>
  <c r="K428" i="18"/>
  <c r="L423" i="17"/>
  <c r="K429" i="18" l="1"/>
  <c r="J430" i="18"/>
  <c r="L424" i="17"/>
  <c r="K430" i="18" l="1"/>
  <c r="J431" i="18"/>
  <c r="L425" i="17"/>
  <c r="K431" i="18" l="1"/>
  <c r="J432" i="18"/>
  <c r="L426" i="17"/>
  <c r="J433" i="18" l="1"/>
  <c r="K432" i="18"/>
  <c r="L427" i="17"/>
  <c r="K433" i="18" l="1"/>
  <c r="J434" i="18"/>
  <c r="L428" i="17"/>
  <c r="K434" i="18" l="1"/>
  <c r="J435" i="18"/>
  <c r="L429" i="17"/>
  <c r="K435" i="18" l="1"/>
  <c r="J436" i="18"/>
  <c r="L430" i="17"/>
  <c r="K436" i="18" l="1"/>
  <c r="J437" i="18"/>
  <c r="L431" i="17"/>
  <c r="K437" i="18" l="1"/>
  <c r="J438" i="18"/>
  <c r="L432" i="17"/>
  <c r="J439" i="18" l="1"/>
  <c r="K438" i="18"/>
  <c r="L433" i="17"/>
  <c r="K439" i="18" l="1"/>
  <c r="J440" i="18"/>
  <c r="L434" i="17"/>
  <c r="K440" i="18" l="1"/>
  <c r="J441" i="18"/>
  <c r="L435" i="17"/>
  <c r="K441" i="18" l="1"/>
  <c r="J442" i="18"/>
  <c r="L436" i="17"/>
  <c r="J443" i="18" l="1"/>
  <c r="K442" i="18"/>
  <c r="L437" i="17"/>
  <c r="K443" i="18" l="1"/>
  <c r="J444" i="18"/>
  <c r="L438" i="17"/>
  <c r="K444" i="18" l="1"/>
  <c r="J445" i="18"/>
  <c r="L439" i="17"/>
  <c r="K445" i="18" l="1"/>
  <c r="J446" i="18"/>
  <c r="L440" i="17"/>
  <c r="J447" i="18" l="1"/>
  <c r="K446" i="18"/>
  <c r="L441" i="17"/>
  <c r="K447" i="18" l="1"/>
  <c r="J448" i="18"/>
  <c r="L442" i="17"/>
  <c r="J449" i="18" l="1"/>
  <c r="K448" i="18"/>
  <c r="L443" i="17"/>
  <c r="K449" i="18" l="1"/>
  <c r="J450" i="18"/>
  <c r="L444" i="17"/>
  <c r="J451" i="18" l="1"/>
  <c r="K450" i="18"/>
  <c r="L445" i="17"/>
  <c r="K451" i="18" l="1"/>
  <c r="J452" i="18"/>
  <c r="L446" i="17"/>
  <c r="J453" i="18" l="1"/>
  <c r="K452" i="18"/>
  <c r="L447" i="17"/>
  <c r="K448" i="17"/>
  <c r="K453" i="18" l="1"/>
  <c r="J454" i="18"/>
  <c r="L464" i="17"/>
  <c r="K463" i="17"/>
  <c r="K462" i="17"/>
  <c r="L463" i="17"/>
  <c r="L462" i="17"/>
  <c r="K464" i="17"/>
  <c r="K454" i="18" l="1"/>
  <c r="J455" i="18"/>
  <c r="K455" i="18" l="1"/>
  <c r="J456" i="18"/>
  <c r="K456" i="18" l="1"/>
  <c r="J457" i="18"/>
  <c r="K457" i="18" l="1"/>
  <c r="J458" i="18"/>
  <c r="K458" i="18" l="1"/>
  <c r="J459" i="18"/>
  <c r="K459" i="18" l="1"/>
  <c r="J460" i="18"/>
  <c r="K460" i="18" l="1"/>
  <c r="J461" i="18"/>
  <c r="K461" i="18" l="1"/>
  <c r="J462" i="18"/>
  <c r="K462" i="18" l="1"/>
  <c r="J463" i="18"/>
  <c r="K463" i="18" l="1"/>
  <c r="J464" i="18"/>
  <c r="K464" i="18" l="1"/>
  <c r="J465" i="18"/>
  <c r="K465" i="18" l="1"/>
  <c r="J466" i="18"/>
  <c r="K466" i="18" l="1"/>
  <c r="J467" i="18"/>
  <c r="K467" i="18" l="1"/>
  <c r="J468" i="18"/>
  <c r="K468" i="18" l="1"/>
  <c r="J469" i="18"/>
  <c r="K469" i="18" l="1"/>
  <c r="J470" i="18"/>
  <c r="K470" i="18" l="1"/>
  <c r="J471" i="18"/>
  <c r="K471" i="18" l="1"/>
  <c r="J472" i="18"/>
  <c r="K472" i="18" l="1"/>
  <c r="J473" i="18"/>
  <c r="K473" i="18" l="1"/>
  <c r="J474" i="18"/>
  <c r="J475" i="18" l="1"/>
  <c r="K474" i="18"/>
  <c r="K475" i="18" l="1"/>
  <c r="J476" i="18"/>
  <c r="K476" i="18" l="1"/>
  <c r="J477" i="18"/>
  <c r="K477" i="18" l="1"/>
  <c r="J478" i="18"/>
  <c r="K478" i="18" l="1"/>
  <c r="J479" i="18"/>
  <c r="K479" i="18" l="1"/>
  <c r="J480" i="18"/>
  <c r="K480" i="18" l="1"/>
  <c r="J481" i="18"/>
  <c r="K481" i="18" l="1"/>
  <c r="J482" i="18"/>
  <c r="K482" i="18" l="1"/>
  <c r="J483" i="18"/>
  <c r="K483" i="18" l="1"/>
  <c r="J484" i="18"/>
  <c r="K484" i="18" l="1"/>
  <c r="J485" i="18"/>
  <c r="K485" i="18" l="1"/>
  <c r="J486" i="18"/>
  <c r="K486" i="18" l="1"/>
  <c r="J487" i="18"/>
  <c r="K487" i="18" l="1"/>
  <c r="J488" i="18"/>
  <c r="K488" i="18" l="1"/>
  <c r="J489" i="18"/>
  <c r="K489" i="18" l="1"/>
  <c r="J490" i="18"/>
  <c r="K490" i="18" l="1"/>
  <c r="J491" i="18"/>
  <c r="K491" i="18" l="1"/>
  <c r="J492" i="18"/>
  <c r="K492" i="18" l="1"/>
  <c r="J493" i="18"/>
  <c r="K493" i="18" l="1"/>
  <c r="J494" i="18"/>
  <c r="K494" i="18" l="1"/>
  <c r="J495" i="18"/>
  <c r="K495" i="18" l="1"/>
  <c r="J496" i="18"/>
  <c r="J497" i="18" l="1"/>
  <c r="K496" i="18"/>
  <c r="K497" i="18" l="1"/>
  <c r="J498" i="18"/>
  <c r="K498" i="18" l="1"/>
  <c r="J499" i="18"/>
  <c r="K499" i="18" l="1"/>
  <c r="J500" i="18"/>
  <c r="K500" i="18" l="1"/>
  <c r="J501" i="18"/>
  <c r="K501" i="18" l="1"/>
  <c r="J502" i="18"/>
  <c r="K502" i="18" l="1"/>
  <c r="J503" i="18"/>
  <c r="K503" i="18" l="1"/>
  <c r="J504" i="18"/>
  <c r="K504" i="18" l="1"/>
  <c r="J505" i="18"/>
  <c r="K505" i="18" l="1"/>
  <c r="J506" i="18"/>
  <c r="K506" i="18" l="1"/>
  <c r="J507" i="18"/>
  <c r="K507" i="18" l="1"/>
  <c r="J508" i="18"/>
  <c r="K508" i="18" l="1"/>
  <c r="J509" i="18"/>
  <c r="K509" i="18" l="1"/>
  <c r="J510" i="18"/>
  <c r="K510" i="18" l="1"/>
  <c r="J511" i="18"/>
  <c r="K511" i="18" l="1"/>
  <c r="J512" i="18"/>
  <c r="K512" i="18" l="1"/>
  <c r="J513" i="18"/>
  <c r="K513" i="18" l="1"/>
  <c r="J514" i="18"/>
  <c r="K514" i="18" l="1"/>
  <c r="J515" i="18"/>
  <c r="K515" i="18" l="1"/>
  <c r="J516" i="18"/>
  <c r="K516" i="18" l="1"/>
  <c r="J517" i="18"/>
  <c r="K517" i="18" l="1"/>
  <c r="J518" i="18"/>
  <c r="K518" i="18" l="1"/>
  <c r="J519" i="18"/>
  <c r="K519" i="18" l="1"/>
  <c r="J520" i="18"/>
  <c r="K520" i="18" l="1"/>
  <c r="J521" i="18"/>
  <c r="K521" i="18" l="1"/>
  <c r="J522" i="18"/>
  <c r="K522" i="18" l="1"/>
  <c r="J523" i="18"/>
  <c r="K523" i="18" l="1"/>
  <c r="J524" i="18"/>
  <c r="K524" i="18" l="1"/>
  <c r="J525" i="18"/>
  <c r="K525" i="18" l="1"/>
  <c r="J526" i="18"/>
  <c r="K526" i="18" l="1"/>
  <c r="J527" i="18"/>
  <c r="K527" i="18" l="1"/>
  <c r="J528" i="18"/>
  <c r="K528" i="18" l="1"/>
  <c r="J529" i="18"/>
  <c r="K529" i="18" l="1"/>
  <c r="J530" i="18"/>
  <c r="K530" i="18" l="1"/>
  <c r="J531" i="18"/>
  <c r="K531" i="18" l="1"/>
  <c r="J532" i="18"/>
  <c r="K532" i="18" l="1"/>
  <c r="J533" i="18"/>
  <c r="K533" i="18" l="1"/>
  <c r="J534" i="18"/>
  <c r="K534" i="18" l="1"/>
  <c r="J535" i="18"/>
  <c r="K535" i="18" l="1"/>
  <c r="J536" i="18"/>
  <c r="K536" i="18" l="1"/>
  <c r="J537" i="18"/>
  <c r="K537" i="18" l="1"/>
  <c r="J538" i="18"/>
  <c r="K538" i="18" l="1"/>
  <c r="J539" i="18"/>
  <c r="K539" i="18" l="1"/>
  <c r="J540" i="18"/>
  <c r="K540" i="18" l="1"/>
  <c r="J541" i="18"/>
  <c r="K541" i="18" l="1"/>
  <c r="J542" i="18"/>
  <c r="K542" i="18" l="1"/>
  <c r="J543" i="18"/>
  <c r="K543" i="18" l="1"/>
  <c r="J544" i="18"/>
  <c r="K544" i="18" l="1"/>
  <c r="J545" i="18"/>
  <c r="K545" i="18" l="1"/>
  <c r="J546" i="18"/>
  <c r="K546" i="18" l="1"/>
  <c r="J547" i="18"/>
  <c r="K547" i="18" l="1"/>
  <c r="J548" i="18"/>
  <c r="K548" i="18" l="1"/>
  <c r="J549" i="18"/>
  <c r="K549" i="18" l="1"/>
  <c r="J550" i="18"/>
  <c r="K550" i="18" l="1"/>
  <c r="J551" i="18"/>
  <c r="K551" i="18" l="1"/>
  <c r="J552" i="18"/>
  <c r="K552" i="18" l="1"/>
  <c r="J553" i="18"/>
  <c r="K553" i="18" l="1"/>
  <c r="J554" i="18"/>
  <c r="K554" i="18" l="1"/>
  <c r="J555" i="18"/>
  <c r="K555" i="18" l="1"/>
  <c r="J556" i="18"/>
  <c r="K556" i="18" l="1"/>
  <c r="J557" i="18"/>
  <c r="K557" i="18" l="1"/>
  <c r="J558" i="18"/>
  <c r="K558" i="18" l="1"/>
  <c r="J559" i="18"/>
  <c r="K559" i="18" l="1"/>
  <c r="J560" i="18"/>
  <c r="K560" i="18" l="1"/>
  <c r="J561" i="18"/>
  <c r="K561" i="18" l="1"/>
  <c r="J562" i="18"/>
  <c r="K562" i="18" l="1"/>
  <c r="J563" i="18"/>
  <c r="K563" i="18" l="1"/>
  <c r="J564" i="18"/>
  <c r="K564" i="18" l="1"/>
  <c r="J565" i="18"/>
  <c r="J566" i="18" l="1"/>
  <c r="K565" i="18"/>
  <c r="J567" i="18" l="1"/>
  <c r="K566" i="18"/>
  <c r="J568" i="18" l="1"/>
  <c r="K567" i="18"/>
  <c r="J569" i="18" l="1"/>
  <c r="K568" i="18"/>
  <c r="K569" i="18" l="1"/>
  <c r="J570" i="18"/>
  <c r="K570" i="18" l="1"/>
  <c r="J571" i="18"/>
  <c r="K571" i="18" l="1"/>
  <c r="J572" i="18"/>
  <c r="J573" i="18" l="1"/>
  <c r="K572" i="18"/>
  <c r="J574" i="18" l="1"/>
  <c r="K573" i="18"/>
  <c r="K574" i="18" l="1"/>
  <c r="J575" i="18"/>
  <c r="K575" i="18" l="1"/>
  <c r="J576" i="18"/>
  <c r="K576" i="18" l="1"/>
  <c r="J577" i="18"/>
  <c r="J578" i="18" l="1"/>
  <c r="K577" i="18"/>
  <c r="K578" i="18" l="1"/>
  <c r="J579" i="18"/>
  <c r="K579" i="18" l="1"/>
  <c r="J580" i="18"/>
  <c r="K580" i="18" l="1"/>
  <c r="J581" i="18"/>
  <c r="K581" i="18" l="1"/>
  <c r="J582" i="18"/>
  <c r="J583" i="18" l="1"/>
  <c r="K582" i="18"/>
  <c r="J584" i="18" l="1"/>
  <c r="K583" i="18"/>
  <c r="K584" i="18" l="1"/>
  <c r="J585" i="18"/>
  <c r="K585" i="18" l="1"/>
  <c r="J586" i="18"/>
  <c r="K586" i="18" l="1"/>
  <c r="J587" i="18"/>
  <c r="J588" i="18" l="1"/>
  <c r="K587" i="18"/>
  <c r="K588" i="18" l="1"/>
  <c r="J589" i="18"/>
  <c r="K589" i="18" l="1"/>
  <c r="J590" i="18"/>
  <c r="K590" i="18" l="1"/>
  <c r="J591" i="18"/>
  <c r="J592" i="18" l="1"/>
  <c r="K591" i="18"/>
  <c r="K592" i="18" l="1"/>
  <c r="J593" i="18"/>
  <c r="K593" i="18" l="1"/>
  <c r="J594" i="18"/>
  <c r="K594" i="18" l="1"/>
  <c r="J595" i="18"/>
  <c r="J596" i="18" l="1"/>
  <c r="K595" i="18"/>
  <c r="J597" i="18" l="1"/>
  <c r="K596" i="18"/>
  <c r="J598" i="18" l="1"/>
  <c r="K597" i="18"/>
  <c r="K598" i="18" l="1"/>
  <c r="J599" i="18"/>
  <c r="K599" i="18" l="1"/>
  <c r="J600" i="18"/>
  <c r="K600" i="18" l="1"/>
  <c r="J601" i="18"/>
  <c r="J602" i="18" l="1"/>
  <c r="K601" i="18"/>
  <c r="J603" i="18" l="1"/>
  <c r="K602" i="18"/>
  <c r="K603" i="18" l="1"/>
  <c r="J604" i="18"/>
  <c r="K604" i="18" l="1"/>
  <c r="J605" i="18"/>
  <c r="K605" i="18" l="1"/>
  <c r="J606" i="18"/>
  <c r="K606" i="18" l="1"/>
  <c r="J607" i="18"/>
  <c r="K607" i="18" l="1"/>
  <c r="J608" i="18"/>
  <c r="K608" i="18" l="1"/>
  <c r="J609" i="18"/>
  <c r="J610" i="18" l="1"/>
  <c r="K609" i="18"/>
  <c r="J611" i="18" l="1"/>
  <c r="K610" i="18"/>
  <c r="K611" i="18" l="1"/>
  <c r="J612" i="18"/>
  <c r="K612" i="18" l="1"/>
  <c r="J613" i="18"/>
  <c r="K613" i="18" l="1"/>
  <c r="J614" i="18"/>
  <c r="J615" i="18" l="1"/>
  <c r="K614" i="18"/>
  <c r="K615" i="18" l="1"/>
  <c r="J616" i="18"/>
  <c r="K616" i="18" l="1"/>
  <c r="J617" i="18"/>
  <c r="J618" i="18" l="1"/>
  <c r="K617" i="18"/>
  <c r="J619" i="18" l="1"/>
  <c r="K618" i="18"/>
  <c r="K619" i="18" l="1"/>
  <c r="J620" i="18"/>
  <c r="J621" i="18" l="1"/>
  <c r="K620" i="18"/>
  <c r="J622" i="18" l="1"/>
  <c r="K621" i="18"/>
  <c r="K622" i="18" l="1"/>
  <c r="J623" i="18"/>
  <c r="K623" i="18" l="1"/>
  <c r="J624" i="18"/>
  <c r="J625" i="18" l="1"/>
  <c r="K624" i="18"/>
  <c r="J626" i="18" l="1"/>
  <c r="K625" i="18"/>
  <c r="K626" i="18" l="1"/>
  <c r="J627" i="18"/>
  <c r="K627" i="18" l="1"/>
  <c r="J628" i="18"/>
  <c r="K628" i="18" l="1"/>
  <c r="J629" i="18"/>
  <c r="J630" i="18" l="1"/>
  <c r="K629" i="18"/>
  <c r="J631" i="18" l="1"/>
  <c r="K630" i="18"/>
  <c r="J632" i="18" l="1"/>
  <c r="K631" i="18"/>
  <c r="K632" i="18" l="1"/>
  <c r="J633" i="18"/>
  <c r="K633" i="18" l="1"/>
  <c r="J634" i="18"/>
  <c r="K634" i="18" l="1"/>
  <c r="J635" i="18"/>
  <c r="J636" i="18" l="1"/>
  <c r="K635" i="18"/>
  <c r="J637" i="18" l="1"/>
  <c r="K636" i="18"/>
  <c r="K637" i="18" l="1"/>
  <c r="J638" i="18"/>
  <c r="J639" i="18" l="1"/>
  <c r="K638" i="18"/>
  <c r="K639" i="18" l="1"/>
  <c r="J640" i="18"/>
  <c r="K640" i="18" l="1"/>
  <c r="J641" i="18"/>
  <c r="K641" i="18" l="1"/>
  <c r="J642" i="18"/>
  <c r="J643" i="18" l="1"/>
  <c r="K642" i="18"/>
  <c r="J644" i="18" l="1"/>
  <c r="K643" i="18"/>
  <c r="K644" i="18" l="1"/>
  <c r="J645" i="18"/>
  <c r="K645" i="18" l="1"/>
  <c r="J646" i="18"/>
  <c r="J647" i="18" l="1"/>
  <c r="K646" i="18"/>
  <c r="J648" i="18" l="1"/>
  <c r="K647" i="18"/>
  <c r="K648" i="18" l="1"/>
  <c r="J649" i="18"/>
  <c r="K649" i="18" l="1"/>
  <c r="J650" i="18"/>
  <c r="K650" i="18" l="1"/>
  <c r="J651" i="18"/>
  <c r="K651" i="18" l="1"/>
  <c r="J652" i="18"/>
  <c r="J653" i="18" l="1"/>
  <c r="K652" i="18"/>
  <c r="K653" i="18" l="1"/>
  <c r="J654" i="18"/>
  <c r="K654" i="18" l="1"/>
  <c r="J655" i="18"/>
  <c r="K655" i="18" l="1"/>
  <c r="J656" i="18"/>
  <c r="K656" i="18" l="1"/>
  <c r="J657" i="18"/>
  <c r="K666" i="18" l="1"/>
  <c r="J666" i="18"/>
  <c r="J667" i="18"/>
  <c r="J665" i="18"/>
  <c r="K667" i="18"/>
  <c r="K665" i="18"/>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<sst xmlns="http://schemas.openxmlformats.org/spreadsheetml/2006/main" count="29763" uniqueCount="4659">
  <si>
    <t>DADOS DA OBRA</t>
  </si>
  <si>
    <t>GOVERNO DO ESTADO DO PIAUÍ</t>
  </si>
  <si>
    <t>SECRETARIA DE ESTADO DA EDUCAÇÃO - SEDUC</t>
  </si>
  <si>
    <t>UNIDADE DE GESTÃO DA REDE FÍSICA - UGERF</t>
  </si>
  <si>
    <t>OBRA:</t>
  </si>
  <si>
    <t>REFORMA E AMPLIAÇÃO - CINE REX</t>
  </si>
  <si>
    <t>LEIS SOCIAIS (%):</t>
  </si>
  <si>
    <t>DATA:</t>
  </si>
  <si>
    <t>FEVEREIRO DE 2026</t>
  </si>
  <si>
    <t>LOCAL:</t>
  </si>
  <si>
    <t>BDI (%):</t>
  </si>
  <si>
    <t>ENDEREÇO:</t>
  </si>
  <si>
    <t>PRAÇA PEDRO II, 1301 - CENTRO</t>
  </si>
  <si>
    <t>TERESINA - PI</t>
  </si>
  <si>
    <t/>
  </si>
  <si>
    <t>DATA BASE:</t>
  </si>
  <si>
    <t>SINAPI PI 12/2025 | SEINFRA CE 28 | ORSE SE 11/2025 |CPOS 09/2025</t>
  </si>
  <si>
    <t>TIPO:</t>
  </si>
  <si>
    <t>SEM DESONERAÇÃO</t>
  </si>
  <si>
    <t>Coef. Produt. (1 a 10)</t>
  </si>
  <si>
    <t>Coef. Insumos (0 a 1)</t>
  </si>
  <si>
    <t>Coef. Equipe (0 a 1)</t>
  </si>
  <si>
    <t>RECURSO (R$)</t>
  </si>
  <si>
    <t>DIFERENÇA (R$)</t>
  </si>
  <si>
    <t>TOTAL (R$)</t>
  </si>
  <si>
    <t>RESPOSÁVEL/FUNÇÃO</t>
  </si>
  <si>
    <t>Jose Orlando da silva Junior</t>
  </si>
  <si>
    <t>Engenheiro Civil</t>
  </si>
  <si>
    <t>Jessé Gomes da Silva Colaço</t>
  </si>
  <si>
    <t>Engenheiro Eletricista
responsável Instalações Elétricas</t>
  </si>
  <si>
    <t>RN/ART</t>
  </si>
  <si>
    <t>OBSERVAÇÕES</t>
  </si>
  <si>
    <r>
      <t xml:space="preserve">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 
OBS-2: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
OBS-3: As composições dos preços com origem na tabela SICRO serão apresentadas conforme a metodologia de cálculo da mesma, com números e arredondamentos com 4 casas decimais e/ou 2 casas decimais, conforme cada caso, seguindo apresentadas exatamente como são publicadas pelo DNIT;
OBS-4: Para a tabela SICRO foram calculados os preços dos serviços COM DESONERAÇÃO, apesar de não publicados pelo DNIT, seguindo a mesma metodologia de suas publicações;
</t>
    </r>
    <r>
      <rPr>
        <sz val="11"/>
        <color indexed="10"/>
        <rFont val="Calibri"/>
        <family val="2"/>
      </rPr>
      <t>OBS-5: As tabelas de leis sociais, SINAPI e SICRO, deverão ser revisadas pelo usuário e adaptadas em cada caso. Sugerimos alterar o campo de LEIS SOCIAIS da aba DADOS quando utilizados apenas serviços da tabela SICRO.</t>
    </r>
  </si>
  <si>
    <t>Apêndice I - Orçamento Resumo Civil e Elétrico</t>
  </si>
  <si>
    <t>BDI DIF(%):</t>
  </si>
  <si>
    <t>ITEM</t>
  </si>
  <si>
    <t>DESCRIÇÃO</t>
  </si>
  <si>
    <t>TOTAL (%)</t>
  </si>
  <si>
    <t>1.1</t>
  </si>
  <si>
    <t>1.2</t>
  </si>
  <si>
    <t>1.3</t>
  </si>
  <si>
    <t>1.4</t>
  </si>
  <si>
    <t>1.4.1</t>
  </si>
  <si>
    <t>1.4.2</t>
  </si>
  <si>
    <t>1.4.3</t>
  </si>
  <si>
    <t>1.4.4</t>
  </si>
  <si>
    <t>1.4.5</t>
  </si>
  <si>
    <t>1.4.6</t>
  </si>
  <si>
    <t>1.4.7</t>
  </si>
  <si>
    <t>1.4.8</t>
  </si>
  <si>
    <t>1.4.9</t>
  </si>
  <si>
    <t>2.1</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</si>
  <si>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</si>
  <si>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</si>
  <si>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</si>
  <si>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</si>
  <si>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</si>
  <si>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</si>
  <si>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</si>
  <si>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</si>
  <si>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</si>
  <si>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</si>
  <si>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</si>
  <si>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</si>
  <si>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</si>
  <si>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</si>
  <si>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</si>
  <si>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</si>
  <si>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</si>
  <si>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</si>
  <si>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</si>
  <si>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</si>
  <si>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</si>
  <si>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</si>
  <si>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</si>
  <si>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</si>
  <si>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TOTAL</t>
  </si>
  <si>
    <t>Apêndice V - Cronograma Físico Financeiro</t>
  </si>
  <si>
    <t>30 DIAS</t>
  </si>
  <si>
    <t>60 DIAS</t>
  </si>
  <si>
    <t>90 DIAS</t>
  </si>
  <si>
    <t>120 DIAS</t>
  </si>
  <si>
    <t>150 DIAS</t>
  </si>
  <si>
    <t>180 DIAS</t>
  </si>
  <si>
    <t>210 DIAS</t>
  </si>
  <si>
    <t>240 DIAS</t>
  </si>
  <si>
    <t>270 DIAS</t>
  </si>
  <si>
    <t>300 DIAS</t>
  </si>
  <si>
    <t>330 DIAS</t>
  </si>
  <si>
    <t>360 DIAS</t>
  </si>
  <si>
    <t>390 DIAS</t>
  </si>
  <si>
    <t>420 DIAS</t>
  </si>
  <si>
    <t>450 DIAS</t>
  </si>
  <si>
    <t>480 DIAS</t>
  </si>
  <si>
    <t>510 DIAS</t>
  </si>
  <si>
    <t>540 DIAS</t>
  </si>
  <si>
    <t>570 DIAS</t>
  </si>
  <si>
    <t>META</t>
  </si>
  <si>
    <t>GERAL</t>
  </si>
  <si>
    <t>TOTAL GERAL</t>
  </si>
  <si>
    <t>TOTAL ACUMULADO</t>
  </si>
  <si>
    <t>Apêndice I - Orçamento Sintético Civil e Elétrico</t>
  </si>
  <si>
    <t>CÓDIGO</t>
  </si>
  <si>
    <t>FONTE</t>
  </si>
  <si>
    <t>UNID.</t>
  </si>
  <si>
    <t>QUANT.</t>
  </si>
  <si>
    <t>P. UNIT. S/BDI</t>
  </si>
  <si>
    <t>P. UNIT. C/BDI</t>
  </si>
  <si>
    <t>1.1.1</t>
  </si>
  <si>
    <t>1.2.1</t>
  </si>
  <si>
    <t>1.2.2</t>
  </si>
  <si>
    <t>1.2.3</t>
  </si>
  <si>
    <t>1.2.4</t>
  </si>
  <si>
    <t>1.2.5</t>
  </si>
  <si>
    <t>1.2.6</t>
  </si>
  <si>
    <t>1.2.7</t>
  </si>
  <si>
    <t>1.2.8</t>
  </si>
  <si>
    <t>1.2.9</t>
  </si>
  <si>
    <t>1.2.10</t>
  </si>
  <si>
    <t>1.2.11</t>
  </si>
  <si>
    <t>1.3.1</t>
  </si>
  <si>
    <t>1.3.2</t>
  </si>
  <si>
    <t>1.3.3</t>
  </si>
  <si>
    <t>1.3.4</t>
  </si>
  <si>
    <t>1.3.5</t>
  </si>
  <si>
    <t>1.3.6</t>
  </si>
  <si>
    <t>1.3.7</t>
  </si>
  <si>
    <t>1.3.8</t>
  </si>
  <si>
    <t>1.3.9</t>
  </si>
  <si>
    <t>1.3.10</t>
  </si>
  <si>
    <t>1.3.11</t>
  </si>
  <si>
    <t>1.3.12</t>
  </si>
  <si>
    <t>1.3.13</t>
  </si>
  <si>
    <t>1.3.14</t>
  </si>
  <si>
    <t>1.3.15</t>
  </si>
  <si>
    <t>1.4.1.1</t>
  </si>
  <si>
    <t>1.4.1.2</t>
  </si>
  <si>
    <t>1.4.1.3</t>
  </si>
  <si>
    <t>1.4.1.4</t>
  </si>
  <si>
    <t>1.4.1.5</t>
  </si>
  <si>
    <t>1.4.1.6</t>
  </si>
  <si>
    <t>1.4.2.1</t>
  </si>
  <si>
    <t>1.4.2.2</t>
  </si>
  <si>
    <t>1.4.2.3</t>
  </si>
  <si>
    <t>1.4.2.4</t>
  </si>
  <si>
    <t>1.4.2.5</t>
  </si>
  <si>
    <t>1.4.3.1</t>
  </si>
  <si>
    <t>1.4.3.2</t>
  </si>
  <si>
    <t>1.4.3.3</t>
  </si>
  <si>
    <t>1.4.3.4</t>
  </si>
  <si>
    <t>1.4.3.5</t>
  </si>
  <si>
    <t>1.4.3.6</t>
  </si>
  <si>
    <t>1.4.3.7</t>
  </si>
  <si>
    <t>1.4.3.8</t>
  </si>
  <si>
    <t>1.4.3.9</t>
  </si>
  <si>
    <t>1.4.3.10</t>
  </si>
  <si>
    <t>1.4.3.11</t>
  </si>
  <si>
    <t>1.4.4.1</t>
  </si>
  <si>
    <t>1.4.4.2</t>
  </si>
  <si>
    <t>1.4.4.3</t>
  </si>
  <si>
    <t>1.4.4.4</t>
  </si>
  <si>
    <t>1.4.4.5</t>
  </si>
  <si>
    <t>1.4.4.6</t>
  </si>
  <si>
    <t>1.4.4.7</t>
  </si>
  <si>
    <t>1.4.4.8</t>
  </si>
  <si>
    <t>1.4.4.9</t>
  </si>
  <si>
    <t>1.4.4.10</t>
  </si>
  <si>
    <t>1.4.4.11</t>
  </si>
  <si>
    <t>1.4.5.1</t>
  </si>
  <si>
    <t>1.4.5.2</t>
  </si>
  <si>
    <t>1.4.5.3</t>
  </si>
  <si>
    <t>1.4.5.4</t>
  </si>
  <si>
    <t>1.4.5.5</t>
  </si>
  <si>
    <t>1.4.5.6</t>
  </si>
  <si>
    <t>1.4.5.7</t>
  </si>
  <si>
    <t>1.4.5.8</t>
  </si>
  <si>
    <t>1.4.5.9</t>
  </si>
  <si>
    <t>1.4.6.1</t>
  </si>
  <si>
    <t>1.4.6.2</t>
  </si>
  <si>
    <t>1.4.6.3</t>
  </si>
  <si>
    <t>1.4.6.4</t>
  </si>
  <si>
    <t>1.4.6.5</t>
  </si>
  <si>
    <t>1.4.6.6</t>
  </si>
  <si>
    <t>1.4.6.7</t>
  </si>
  <si>
    <t>1.4.7.1</t>
  </si>
  <si>
    <t>1.4.7.2</t>
  </si>
  <si>
    <t>1.4.7.3</t>
  </si>
  <si>
    <t>1.4.7.4</t>
  </si>
  <si>
    <t>1.4.7.5</t>
  </si>
  <si>
    <t>1.4.7.6</t>
  </si>
  <si>
    <t>1.4.7.7</t>
  </si>
  <si>
    <t>1.4.7.8</t>
  </si>
  <si>
    <t>1.4.7.9</t>
  </si>
  <si>
    <t>1.4.7.10</t>
  </si>
  <si>
    <t>1.4.8.1</t>
  </si>
  <si>
    <t>1.4.8.2</t>
  </si>
  <si>
    <t>1.4.8.3</t>
  </si>
  <si>
    <t>1.4.8.4</t>
  </si>
  <si>
    <t>1.4.8.5</t>
  </si>
  <si>
    <t>1.4.8.6</t>
  </si>
  <si>
    <t>1.4.8.7</t>
  </si>
  <si>
    <t>1.4.8.8</t>
  </si>
  <si>
    <t>1.4.8.9</t>
  </si>
  <si>
    <t>1.4.8.10</t>
  </si>
  <si>
    <t>1.4.8.11</t>
  </si>
  <si>
    <t>1.4.8.12</t>
  </si>
  <si>
    <t>1.4.8.13</t>
  </si>
  <si>
    <t>1.4.9.1</t>
  </si>
  <si>
    <t>1.4.9.2</t>
  </si>
  <si>
    <t>1.4.9.3</t>
  </si>
  <si>
    <t>1.4.9.4</t>
  </si>
  <si>
    <t>1.4.9.5</t>
  </si>
  <si>
    <t>1.4.9.6</t>
  </si>
  <si>
    <t>1.4.9.7</t>
  </si>
  <si>
    <t>1.4.9.8</t>
  </si>
  <si>
    <t>1.4.9.9</t>
  </si>
  <si>
    <t>1.4.9.10</t>
  </si>
  <si>
    <t>1.4.9.11</t>
  </si>
  <si>
    <t>2.1.1</t>
  </si>
  <si>
    <t>2.2.1.1</t>
  </si>
  <si>
    <t>2.2.2.1</t>
  </si>
  <si>
    <t>2.2.2.2</t>
  </si>
  <si>
    <t>2.2.2.3</t>
  </si>
  <si>
    <t>2.2.3.1</t>
  </si>
  <si>
    <t>2.2.3.2</t>
  </si>
  <si>
    <t>2.2.3.3</t>
  </si>
  <si>
    <t>2.2.3.4</t>
  </si>
  <si>
    <t>2.2.3.5</t>
  </si>
  <si>
    <t>2.2.3.6</t>
  </si>
  <si>
    <t>2.2.3.7</t>
  </si>
  <si>
    <t>2.2.3.8</t>
  </si>
  <si>
    <t>2.2.3.9</t>
  </si>
  <si>
    <t>2.2.3.10</t>
  </si>
  <si>
    <t>2.2.3.11</t>
  </si>
  <si>
    <t>2.2.3.12</t>
  </si>
  <si>
    <t>2.2.3.13</t>
  </si>
  <si>
    <t>2.2.3.14</t>
  </si>
  <si>
    <t>2.2.3.15</t>
  </si>
  <si>
    <t>2.2.3.16</t>
  </si>
  <si>
    <t>2.2.3.17</t>
  </si>
  <si>
    <t>2.2.3.18</t>
  </si>
  <si>
    <t>2.2.4.1</t>
  </si>
  <si>
    <t>2.2.4.2</t>
  </si>
  <si>
    <t>2.2.4.3</t>
  </si>
  <si>
    <t>2.2.4.4</t>
  </si>
  <si>
    <t>2.2.4.5</t>
  </si>
  <si>
    <t>2.2.4.6</t>
  </si>
  <si>
    <t>2.2.4.7</t>
  </si>
  <si>
    <t>2.2.4.8</t>
  </si>
  <si>
    <t>2.2.4.9</t>
  </si>
  <si>
    <t>2.2.4.10</t>
  </si>
  <si>
    <t>2.2.4.11</t>
  </si>
  <si>
    <t>2.2.4.12</t>
  </si>
  <si>
    <t>2.2.4.13</t>
  </si>
  <si>
    <t>2.2.4.14</t>
  </si>
  <si>
    <t>2.2.4.15</t>
  </si>
  <si>
    <t>2.2.4.16</t>
  </si>
  <si>
    <t>2.2.4.17</t>
  </si>
  <si>
    <t>2.2.4.18</t>
  </si>
  <si>
    <t>2.2.4.19</t>
  </si>
  <si>
    <t>2.2.4.20</t>
  </si>
  <si>
    <t>2.2.4.21</t>
  </si>
  <si>
    <t>2.2.4.22</t>
  </si>
  <si>
    <t>2.2.4.23</t>
  </si>
  <si>
    <t>2.2.4.24</t>
  </si>
  <si>
    <t>2.2.5.1</t>
  </si>
  <si>
    <t>2.2.5.2</t>
  </si>
  <si>
    <t>2.2.5.3</t>
  </si>
  <si>
    <t>2.2.5.4</t>
  </si>
  <si>
    <t>2.2.5.5</t>
  </si>
  <si>
    <t>2.2.5.6</t>
  </si>
  <si>
    <t>2.2.6.1</t>
  </si>
  <si>
    <t>2.2.6.2</t>
  </si>
  <si>
    <t>2.2.6.3</t>
  </si>
  <si>
    <t>2.2.6.4</t>
  </si>
  <si>
    <t>2.2.6.5</t>
  </si>
  <si>
    <t>2.2.7.1</t>
  </si>
  <si>
    <t>2.2.7.2</t>
  </si>
  <si>
    <t>2.2.7.3</t>
  </si>
  <si>
    <t>2.2.7.4</t>
  </si>
  <si>
    <t>2.2.7.5</t>
  </si>
  <si>
    <t>2.2.7.6</t>
  </si>
  <si>
    <t>2.2.7.7</t>
  </si>
  <si>
    <t>2.2.7.8</t>
  </si>
  <si>
    <t>2.2.8.1</t>
  </si>
  <si>
    <t>2.2.8.2</t>
  </si>
  <si>
    <t>2.2.8.3</t>
  </si>
  <si>
    <t>2.2.8.4</t>
  </si>
  <si>
    <t>2.2.8.5</t>
  </si>
  <si>
    <t>2.2.8.6</t>
  </si>
  <si>
    <t>2.2.9.1</t>
  </si>
  <si>
    <t>2.2.9.2</t>
  </si>
  <si>
    <t>2.2.9.3</t>
  </si>
  <si>
    <t>2.2.9.4</t>
  </si>
  <si>
    <t>2.2.9.5</t>
  </si>
  <si>
    <t>2.2.9.6</t>
  </si>
  <si>
    <t>2.2.9.7</t>
  </si>
  <si>
    <t>2.2.9.8</t>
  </si>
  <si>
    <t>2.2.9.9</t>
  </si>
  <si>
    <t>2.2.10.1</t>
  </si>
  <si>
    <t>2.2.10.2</t>
  </si>
  <si>
    <t>2.2.10.3</t>
  </si>
  <si>
    <t>2.2.10.4</t>
  </si>
  <si>
    <t>2.2.10.5</t>
  </si>
  <si>
    <t>2.2.10.6</t>
  </si>
  <si>
    <t>2.2.10.7</t>
  </si>
  <si>
    <t>2.2.10.8</t>
  </si>
  <si>
    <t>2.2.10.9</t>
  </si>
  <si>
    <t>2.2.10.10</t>
  </si>
  <si>
    <t>2.2.10.11</t>
  </si>
  <si>
    <t>2.2.10.12</t>
  </si>
  <si>
    <t>2.2.11.1</t>
  </si>
  <si>
    <t>2.2.11.2</t>
  </si>
  <si>
    <t>2.2.11.3</t>
  </si>
  <si>
    <t>2.2.11.4</t>
  </si>
  <si>
    <t>2.2.11.5</t>
  </si>
  <si>
    <t>2.2.11.6</t>
  </si>
  <si>
    <t>2.2.11.7</t>
  </si>
  <si>
    <t>2.2.11.8</t>
  </si>
  <si>
    <t>2.2.11.9</t>
  </si>
  <si>
    <t>2.2.11.10</t>
  </si>
  <si>
    <t>2.2.11.11</t>
  </si>
  <si>
    <t>2.2.11.12</t>
  </si>
  <si>
    <t>2.2.11.13</t>
  </si>
  <si>
    <t>2.2.11.14</t>
  </si>
  <si>
    <t>2.2.11.15</t>
  </si>
  <si>
    <t>2.2.11.16</t>
  </si>
  <si>
    <t>2.2.11.17</t>
  </si>
  <si>
    <t>2.2.11.18</t>
  </si>
  <si>
    <t>2.2.11.19</t>
  </si>
  <si>
    <t>2.2.11.20</t>
  </si>
  <si>
    <t>2.2.11.21</t>
  </si>
  <si>
    <t>2.2.11.22</t>
  </si>
  <si>
    <t>2.2.11.23</t>
  </si>
  <si>
    <t>2.2.11.24</t>
  </si>
  <si>
    <t>2.2.11.25</t>
  </si>
  <si>
    <t>2.2.11.26</t>
  </si>
  <si>
    <t>2.2.11.27</t>
  </si>
  <si>
    <t>2.2.11.28</t>
  </si>
  <si>
    <t>2.2.11.29</t>
  </si>
  <si>
    <t>2.2.11.30</t>
  </si>
  <si>
    <t>2.2.11.31</t>
  </si>
  <si>
    <t>2.2.11.32</t>
  </si>
  <si>
    <t>2.2.11.33</t>
  </si>
  <si>
    <t>2.2.11.34</t>
  </si>
  <si>
    <t>2.2.11.35</t>
  </si>
  <si>
    <t>2.2.11.36</t>
  </si>
  <si>
    <t>2.2.11.37</t>
  </si>
  <si>
    <t>2.2.11.38</t>
  </si>
  <si>
    <t>2.2.11.39</t>
  </si>
  <si>
    <t>2.2.11.40</t>
  </si>
  <si>
    <t>2.2.11.41</t>
  </si>
  <si>
    <t>2.2.11.42</t>
  </si>
  <si>
    <t>2.2.11.43</t>
  </si>
  <si>
    <t>2.2.11.44</t>
  </si>
  <si>
    <t>2.2.11.45</t>
  </si>
  <si>
    <t>2.2.11.46</t>
  </si>
  <si>
    <t>2.2.11.47</t>
  </si>
  <si>
    <t>2.2.11.48</t>
  </si>
  <si>
    <t>2.2.11.49</t>
  </si>
  <si>
    <t>2.2.12.1</t>
  </si>
  <si>
    <t>2.2.12.2</t>
  </si>
  <si>
    <t>2.2.12.3</t>
  </si>
  <si>
    <t>2.2.12.4</t>
  </si>
  <si>
    <t>2.2.12.5</t>
  </si>
  <si>
    <t>2.2.12.6</t>
  </si>
  <si>
    <t>2.2.12.7</t>
  </si>
  <si>
    <t>2.2.12.8</t>
  </si>
  <si>
    <t>2.2.12.9</t>
  </si>
  <si>
    <t>2.2.12.10</t>
  </si>
  <si>
    <t>2.2.12.11</t>
  </si>
  <si>
    <t>2.2.12.12</t>
  </si>
  <si>
    <t>2.2.12.13</t>
  </si>
  <si>
    <t>2.2.12.14</t>
  </si>
  <si>
    <t>2.2.13.1</t>
  </si>
  <si>
    <t>2.2.13.2</t>
  </si>
  <si>
    <t>2.2.13.3</t>
  </si>
  <si>
    <t>2.2.13.4</t>
  </si>
  <si>
    <t>2.2.13.5</t>
  </si>
  <si>
    <t>2.2.13.6</t>
  </si>
  <si>
    <t>2.2.13.7</t>
  </si>
  <si>
    <t>2.2.13.8</t>
  </si>
  <si>
    <t>2.2.13.9</t>
  </si>
  <si>
    <t>2.2.13.10</t>
  </si>
  <si>
    <t>2.2.13.11</t>
  </si>
  <si>
    <t>2.2.13.12</t>
  </si>
  <si>
    <t>2.2.13.13</t>
  </si>
  <si>
    <t>2.2.13.14</t>
  </si>
  <si>
    <t>2.2.13.15</t>
  </si>
  <si>
    <t>2.2.13.16</t>
  </si>
  <si>
    <t>2.2.13.17</t>
  </si>
  <si>
    <t>2.2.13.18</t>
  </si>
  <si>
    <t>2.2.13.19</t>
  </si>
  <si>
    <t>2.2.13.20</t>
  </si>
  <si>
    <t>2.2.13.21</t>
  </si>
  <si>
    <t>2.2.13.22</t>
  </si>
  <si>
    <t>2.2.13.23</t>
  </si>
  <si>
    <t>2.2.14.1</t>
  </si>
  <si>
    <t>2.2.14.2</t>
  </si>
  <si>
    <t>2.2.14.3</t>
  </si>
  <si>
    <t>2.2.14.4</t>
  </si>
  <si>
    <t>2.2.14.5</t>
  </si>
  <si>
    <t>2.2.14.6</t>
  </si>
  <si>
    <t>2.2.14.7</t>
  </si>
  <si>
    <t>2.2.14.8</t>
  </si>
  <si>
    <t>2.2.14.9</t>
  </si>
  <si>
    <t>2.2.14.10</t>
  </si>
  <si>
    <t>2.2.14.11</t>
  </si>
  <si>
    <t>2.2.14.12</t>
  </si>
  <si>
    <t>2.2.14.13</t>
  </si>
  <si>
    <t>2.2.14.14</t>
  </si>
  <si>
    <t>2.2.14.15</t>
  </si>
  <si>
    <t>2.2.14.16</t>
  </si>
  <si>
    <t>2.2.14.17</t>
  </si>
  <si>
    <t>2.2.14.18</t>
  </si>
  <si>
    <t>2.2.14.19</t>
  </si>
  <si>
    <t>2.2.14.20</t>
  </si>
  <si>
    <t>2.2.15.1</t>
  </si>
  <si>
    <t>2.2.15.2</t>
  </si>
  <si>
    <t>2.2.15.3</t>
  </si>
  <si>
    <t>2.2.15.4</t>
  </si>
  <si>
    <t>2.2.15.5</t>
  </si>
  <si>
    <t>2.2.15.6</t>
  </si>
  <si>
    <t>2.2.15.7</t>
  </si>
  <si>
    <t>2.2.15.8</t>
  </si>
  <si>
    <t>2.2.15.9</t>
  </si>
  <si>
    <t>2.2.15.10</t>
  </si>
  <si>
    <t>2.2.15.11</t>
  </si>
  <si>
    <t>2.2.15.12</t>
  </si>
  <si>
    <t>2.2.15.13</t>
  </si>
  <si>
    <t>2.2.15.14</t>
  </si>
  <si>
    <t>2.2.15.15</t>
  </si>
  <si>
    <t>2.2.15.16</t>
  </si>
  <si>
    <t>2.2.15.17</t>
  </si>
  <si>
    <t>2.2.15.18</t>
  </si>
  <si>
    <t>2.2.15.19</t>
  </si>
  <si>
    <t>2.2.15.20</t>
  </si>
  <si>
    <t>2.2.15.21</t>
  </si>
  <si>
    <t>2.2.15.22</t>
  </si>
  <si>
    <t>2.2.15.23</t>
  </si>
  <si>
    <t>2.2.15.24</t>
  </si>
  <si>
    <t>2.2.15.25</t>
  </si>
  <si>
    <t>2.2.15.26</t>
  </si>
  <si>
    <t>2.2.15.27</t>
  </si>
  <si>
    <t>2.2.15.28</t>
  </si>
  <si>
    <t>2.2.15.29</t>
  </si>
  <si>
    <t>2.2.15.30</t>
  </si>
  <si>
    <t>2.2.15.31</t>
  </si>
  <si>
    <t>2.2.15.32</t>
  </si>
  <si>
    <t>2.2.15.33</t>
  </si>
  <si>
    <t>2.2.15.34</t>
  </si>
  <si>
    <t>2.2.15.35</t>
  </si>
  <si>
    <t>2.2.16.1</t>
  </si>
  <si>
    <t>2.2.16.2</t>
  </si>
  <si>
    <t>2.2.16.3</t>
  </si>
  <si>
    <t>2.2.16.4</t>
  </si>
  <si>
    <t>2.2.16.5</t>
  </si>
  <si>
    <t>2.2.16.6</t>
  </si>
  <si>
    <t>2.2.16.7</t>
  </si>
  <si>
    <t>2.2.16.8</t>
  </si>
  <si>
    <t>2.2.16.9</t>
  </si>
  <si>
    <t>2.2.16.10</t>
  </si>
  <si>
    <t>2.2.16.11</t>
  </si>
  <si>
    <t>2.2.16.12</t>
  </si>
  <si>
    <t>2.2.16.13</t>
  </si>
  <si>
    <t>2.2.16.14</t>
  </si>
  <si>
    <t>2.2.16.15</t>
  </si>
  <si>
    <t>2.2.16.16</t>
  </si>
  <si>
    <t>2.2.16.17</t>
  </si>
  <si>
    <t>2.2.16.18</t>
  </si>
  <si>
    <t>2.2.16.19</t>
  </si>
  <si>
    <t>2.2.16.20</t>
  </si>
  <si>
    <t>2.2.16.21</t>
  </si>
  <si>
    <t>2.2.16.22</t>
  </si>
  <si>
    <t>2.2.16.23</t>
  </si>
  <si>
    <t>2.2.16.24</t>
  </si>
  <si>
    <t>2.2.16.25</t>
  </si>
  <si>
    <t>2.2.16.26</t>
  </si>
  <si>
    <t>2.2.16.27</t>
  </si>
  <si>
    <t>2.2.16.28</t>
  </si>
  <si>
    <t>2.2.16.29</t>
  </si>
  <si>
    <t>2.2.16.30</t>
  </si>
  <si>
    <t>2.2.16.31</t>
  </si>
  <si>
    <t>2.2.16.32</t>
  </si>
  <si>
    <t>2.2.16.33</t>
  </si>
  <si>
    <t>2.2.16.34</t>
  </si>
  <si>
    <t>2.2.16.35</t>
  </si>
  <si>
    <t>2.2.16.36</t>
  </si>
  <si>
    <t>2.2.16.37</t>
  </si>
  <si>
    <t>2.2.16.38</t>
  </si>
  <si>
    <t>2.2.17.1</t>
  </si>
  <si>
    <t>2.2.17.2</t>
  </si>
  <si>
    <t>2.2.17.3</t>
  </si>
  <si>
    <t>2.2.17.4</t>
  </si>
  <si>
    <t>2.2.17.5</t>
  </si>
  <si>
    <t>2.2.17.6</t>
  </si>
  <si>
    <t>2.2.17.7</t>
  </si>
  <si>
    <t>2.2.17.8</t>
  </si>
  <si>
    <t>2.2.17.9</t>
  </si>
  <si>
    <t>2.2.17.10</t>
  </si>
  <si>
    <t>2.2.17.11</t>
  </si>
  <si>
    <t>2.2.17.12</t>
  </si>
  <si>
    <t>2.2.17.13</t>
  </si>
  <si>
    <t>2.2.17.14</t>
  </si>
  <si>
    <t>2.2.17.15</t>
  </si>
  <si>
    <t>2.2.17.16</t>
  </si>
  <si>
    <t>2.2.17.17</t>
  </si>
  <si>
    <t>2.2.17.18</t>
  </si>
  <si>
    <t>2.2.18.1</t>
  </si>
  <si>
    <t>2.2.18.2</t>
  </si>
  <si>
    <t>2.2.18.3</t>
  </si>
  <si>
    <t>2.2.18.4</t>
  </si>
  <si>
    <t>2.2.18.5</t>
  </si>
  <si>
    <t>2.2.18.6</t>
  </si>
  <si>
    <t>2.2.18.7</t>
  </si>
  <si>
    <t>2.2.18.8</t>
  </si>
  <si>
    <t>2.2.18.9</t>
  </si>
  <si>
    <t>2.2.18.10</t>
  </si>
  <si>
    <t>2.2.18.11</t>
  </si>
  <si>
    <t>2.2.18.12</t>
  </si>
  <si>
    <t>2.2.18.13</t>
  </si>
  <si>
    <t>2.2.18.14</t>
  </si>
  <si>
    <t>2.2.18.15</t>
  </si>
  <si>
    <t>2.2.18.16</t>
  </si>
  <si>
    <t>2.2.18.17</t>
  </si>
  <si>
    <t>2.2.18.18</t>
  </si>
  <si>
    <t>2.2.18.19</t>
  </si>
  <si>
    <t>2.2.19.1</t>
  </si>
  <si>
    <t>2.2.19.2</t>
  </si>
  <si>
    <t>2.2.19.3</t>
  </si>
  <si>
    <t>2.2.19.4</t>
  </si>
  <si>
    <t>2.2.19.5</t>
  </si>
  <si>
    <t>2.2.19.6</t>
  </si>
  <si>
    <t>2.2.19.7</t>
  </si>
  <si>
    <t>2.2.19.8</t>
  </si>
  <si>
    <t>2.2.19.9</t>
  </si>
  <si>
    <t>2.2.19.10</t>
  </si>
  <si>
    <t>2.2.19.11</t>
  </si>
  <si>
    <t>2.2.19.12</t>
  </si>
  <si>
    <t>2.2.19.13</t>
  </si>
  <si>
    <t>2.2.19.14</t>
  </si>
  <si>
    <t>2.2.19.15</t>
  </si>
  <si>
    <t>2.2.19.16</t>
  </si>
  <si>
    <t>2.2.19.17</t>
  </si>
  <si>
    <t>2.2.19.18</t>
  </si>
  <si>
    <t>2.2.19.19</t>
  </si>
  <si>
    <t>2.2.19.20</t>
  </si>
  <si>
    <t>2.2.19.21</t>
  </si>
  <si>
    <t>2.2.19.22</t>
  </si>
  <si>
    <t>2.2.19.23</t>
  </si>
  <si>
    <t>2.2.19.24</t>
  </si>
  <si>
    <t>2.2.19.25</t>
  </si>
  <si>
    <t>2.2.19.26</t>
  </si>
  <si>
    <t>2.2.19.27</t>
  </si>
  <si>
    <t>2.2.19.28</t>
  </si>
  <si>
    <t>2.2.19.29</t>
  </si>
  <si>
    <t>2.2.19.30</t>
  </si>
  <si>
    <t>2.2.19.31</t>
  </si>
  <si>
    <t>2.2.19.32</t>
  </si>
  <si>
    <t>2.2.19.33</t>
  </si>
  <si>
    <t>2.2.19.34</t>
  </si>
  <si>
    <t>2.2.19.35</t>
  </si>
  <si>
    <t>2.2.19.36</t>
  </si>
  <si>
    <t>2.2.19.37</t>
  </si>
  <si>
    <t>2.2.19.38</t>
  </si>
  <si>
    <t>2.2.19.39</t>
  </si>
  <si>
    <t>2.2.19.40</t>
  </si>
  <si>
    <t>2.2.19.41</t>
  </si>
  <si>
    <t>2.2.19.42</t>
  </si>
  <si>
    <t>2.2.19.43</t>
  </si>
  <si>
    <t>2.2.19.44</t>
  </si>
  <si>
    <t>2.2.19.45</t>
  </si>
  <si>
    <t>2.2.19.46</t>
  </si>
  <si>
    <t>2.2.19.47</t>
  </si>
  <si>
    <t>2.2.19.48</t>
  </si>
  <si>
    <t>2.2.19.49</t>
  </si>
  <si>
    <t>2.2.19.50</t>
  </si>
  <si>
    <t>2.2.19.51</t>
  </si>
  <si>
    <t>2.2.19.52</t>
  </si>
  <si>
    <t>2.2.19.53</t>
  </si>
  <si>
    <t>2.2.19.54</t>
  </si>
  <si>
    <t>2.2.19.55</t>
  </si>
  <si>
    <t>2.2.19.56</t>
  </si>
  <si>
    <t>2.2.19.57</t>
  </si>
  <si>
    <t>2.2.19.58</t>
  </si>
  <si>
    <t>2.2.19.59</t>
  </si>
  <si>
    <t>2.2.19.60</t>
  </si>
  <si>
    <t>2.2.19.61</t>
  </si>
  <si>
    <t>2.2.19.62</t>
  </si>
  <si>
    <t>2.2.19.63</t>
  </si>
  <si>
    <t>2.2.19.64</t>
  </si>
  <si>
    <t>2.2.19.65</t>
  </si>
  <si>
    <t>2.2.19.66</t>
  </si>
  <si>
    <t>2.2.19.67</t>
  </si>
  <si>
    <t>2.2.19.68</t>
  </si>
  <si>
    <t>2.2.19.69</t>
  </si>
  <si>
    <t>2.2.19.70</t>
  </si>
  <si>
    <t>2.2.19.71</t>
  </si>
  <si>
    <t>2.2.19.72</t>
  </si>
  <si>
    <t>2.2.19.73</t>
  </si>
  <si>
    <t>2.2.19.74</t>
  </si>
  <si>
    <t>2.2.19.75</t>
  </si>
  <si>
    <t>2.2.19.76</t>
  </si>
  <si>
    <t>2.2.19.77</t>
  </si>
  <si>
    <t>2.2.19.78</t>
  </si>
  <si>
    <t>2.2.19.79</t>
  </si>
  <si>
    <t>2.2.19.80</t>
  </si>
  <si>
    <t>2.2.19.81</t>
  </si>
  <si>
    <t>2.2.19.82</t>
  </si>
  <si>
    <t>2.2.19.83</t>
  </si>
  <si>
    <t>2.2.19.84</t>
  </si>
  <si>
    <t>2.2.19.85</t>
  </si>
  <si>
    <t>2.2.20.1</t>
  </si>
  <si>
    <t>2.2.20.2</t>
  </si>
  <si>
    <t>2.2.20.3</t>
  </si>
  <si>
    <t>2.2.20.4</t>
  </si>
  <si>
    <t>2.2.20.5</t>
  </si>
  <si>
    <t>2.2.20.6</t>
  </si>
  <si>
    <t>2.2.21.1</t>
  </si>
  <si>
    <t>2.2.21.2</t>
  </si>
  <si>
    <t>2.2.21.3</t>
  </si>
  <si>
    <t>2.2.21.4</t>
  </si>
  <si>
    <t>2.2.21.5</t>
  </si>
  <si>
    <t>2.2.21.6</t>
  </si>
  <si>
    <t>2.2.21.7</t>
  </si>
  <si>
    <t>2.2.21.8</t>
  </si>
  <si>
    <t>2.2.21.9</t>
  </si>
  <si>
    <t>2.2.22.1</t>
  </si>
  <si>
    <t>2.2.22.2</t>
  </si>
  <si>
    <t>2.2.22.3</t>
  </si>
  <si>
    <t>2.2.22.4</t>
  </si>
  <si>
    <t>2.2.22.5</t>
  </si>
  <si>
    <t>2.2.22.6</t>
  </si>
  <si>
    <t>2.2.22.7</t>
  </si>
  <si>
    <t>2.2.22.8</t>
  </si>
  <si>
    <t>2.2.22.9</t>
  </si>
  <si>
    <t>2.2.22.10</t>
  </si>
  <si>
    <t>2.2.23.1</t>
  </si>
  <si>
    <t>2.2.23.2</t>
  </si>
  <si>
    <t>2.2.23.3</t>
  </si>
  <si>
    <t>2.2.23.4</t>
  </si>
  <si>
    <t>2.2.23.5</t>
  </si>
  <si>
    <t>2.2.23.6</t>
  </si>
  <si>
    <t>2.2.23.7</t>
  </si>
  <si>
    <t>Apêndice VIII - Memorial Descritivo</t>
  </si>
  <si>
    <t>DESCRIÇÃO DO SERVIÇO</t>
  </si>
  <si>
    <t>MEMORIAL DESCRITIVO</t>
  </si>
  <si>
    <t>Mão de Obra de equipe composta por Engenheiro Civil, Mestre de Obras e Vigia para administração e segurança da obra, enquanto durar o prazo de execução estabelecido no cronograma físico-financeiro.</t>
  </si>
  <si>
    <t>Projeto de Áudio e Sonorização: Determinação e dimensionamento do sistema completo de sonorização, incluindo captação (microfones), processamento, mixagem, amplificação, distribuição sonora (caixas acústicas), gravação e transmissão de áudio. O projeto deverá definir a localização espacial dos equipamentos, conexões e caminhamentos, e qualificar o sistema objetivamente com base em padrões como níveis de distribuição de energia sonora (D/R), níveis de pressão sonora (SPL-D, SPLT) com headroom adequado, e nível de inteligibilidade (STI conforme NBR IEC 60268-16). Deverá incluir especificações técnicas dos equipamentos, atendimento à NBR 5410, plantas, cortes, detalhamentos e ART. Projeto de Isolamento Acústico: Desenvolvimento de projeto para garantir níveis adequados de isolamento sonoro do teatro em relação ao ruído externo e entre ambientes internos, se aplicável. Compreenderá análise e levantamento de dados, medições de ruído (conforme NBR 10151 e NBR 10152), avaliação de desempenho acústico das vedações existentes (paredes, esquadrias, cobertura, conforme NBR ISSO 16283-3), definição de requisitos de isolamento, especificação de soluções construtivas (paredes, esquadrias acústicas, portas, lajes, etc.) e detalhamento das interfaces com outros projetos. Incluirá memoriais descritivos, especificações técnicas e atendimento às normas ABNT NBR 10151, NBR 10152 e NBR 15575 (quando aplicável). Deverá ser emitida a correspondente ART.</t>
  </si>
  <si>
    <t>Deve detalhar o objetivo (avaliação da dureza superficial/homogeneidade do concreto), o equipamento (esclerômetro de reflexão [1]), a preparação da superfície (lixamento), o plano de amostragem (número de impactos/área) e o procedimento de execução. O documento final deve registrar os índices esclerométricos, a calibração do aparelho e as conclusões obtidas</t>
  </si>
  <si>
    <t>Técnica não destrutiva baseada em indução eletromagnética para localizar armaduras, medir o cobrimento de concreto e determinar o diâmetro das barras de aço (CA50/CA60). O objetivo é garantir a integridade estrutural, verificar conformidade com o projeto, auxiliar na locação de furos e avaliar a durabilidade.</t>
  </si>
  <si>
    <t>O ensaio avalia a profundidade de carbonatação, indicando o avanço do 
 e a redução do pH, com o objetivo de diagnosticar a corrosão das armaduras e a vida útil remanescente da estrutura.</t>
  </si>
  <si>
    <t>Kit de Monitoramento remoto via câmeras em sistema DVR instalado em pontos estratégicos no canteiro de obra.</t>
  </si>
  <si>
    <t>A Placa de Obra deve ser instalada na parte frontal da obra (próximo ao muro frontal ou entrada da obra), de maneira a facilitar a visibilidade para a comunidade, contendo as informações do contrato e da obra, conforme especificações do modelo padrão de placa da SEDUC-PI.</t>
  </si>
  <si>
    <t>Locação de conteiner em aço para obra com instalações hidrossanitárias com funcionamento de banheiros e lavatórios com dois vasos sanitários, um lavatório e 4 chuveiros.</t>
  </si>
  <si>
    <t>Recuperação de estrutura de concreto existente com utilização  de grout com lixamento e pintura de proteção em armaduras de aço.</t>
  </si>
  <si>
    <t>Este projeto complementar de fundações deve ser elaborado mediante avaliação da equipe de engenharia responsável pela execução da obra com apoio dos projetos intervenção e ensaios propostos. Devendo a sua necessidade ser comprovada.</t>
  </si>
  <si>
    <t>Elaboração de projeto de reforço estrutural para estrutura existente, detalhando patologias e técnicas para correção assim como armaduras e concreto necessários para o reforço.</t>
  </si>
  <si>
    <t>Elaboração de planos/projetos executivos de intervenção estrutural tal qual proposto no Memorial Descritivo do Projeto Estrutural presente nos autos.</t>
  </si>
  <si>
    <t>Demolição de pisos e/ou paredes inclusive elementos estruturais sem reaproveitamento com utilização de martelete</t>
  </si>
  <si>
    <t>Remoção de piso de madeira de forma manual, sem reaproveitamento.</t>
  </si>
  <si>
    <t>Demolição de lajes ou estruturas semelhantes, com utilização de martelete, sem reaproveitamento.</t>
  </si>
  <si>
    <t>Demolição de revestimentos cerâmicos em pisos com utilização de martelete, sem reaproveitamento.</t>
  </si>
  <si>
    <t>Demolição de revestimentos cerâmicos em paredes com utilização de martelete, sem reaproveitamento.</t>
  </si>
  <si>
    <t>Remoção de bancada em pedra/granito, de forma manual, sem reaproveitamento.</t>
  </si>
  <si>
    <t>Remoção de madeiramento de telhado com ou sem reaproveitamento</t>
  </si>
  <si>
    <t>Remoção de telhas cerâmicas de cobertura de forma manual, sem reaproveitamento.</t>
  </si>
  <si>
    <t>Remoção de louças ou peças semelhantes, de forma manual, sem reaproveitamento.</t>
  </si>
  <si>
    <t>Demolição de argamassas em paredes com utilização  de martelete, sem reaproveitamento.</t>
  </si>
  <si>
    <t>Locação mensal de andaime fachadeiro metálico.</t>
  </si>
  <si>
    <t>Montagem e desmontagem de andaime fachadeiro metálico.</t>
  </si>
  <si>
    <t>Carga manual de todo o entulho gerado das demolições, remoções, retiradas e restos de execução da obra.</t>
  </si>
  <si>
    <t>Transporte de todo o entulho gerado das demolições, remoções, retiradas e restos de execução da obra.</t>
  </si>
  <si>
    <t>As alvenarias de tijolos de 06 furos serão executadas com os mesmos ligeiramente molhados, em fiadas niveladas, alinhadas e aprumadas. Suas juntas terão espessura ideal de 15mm, admitindo-se no máximo 25mm. Execução de alvenaria em tijolo cerâmico de 06 furos em 1/2 vez (espessura de 09cm), para o levante das paredes de vedação.</t>
  </si>
  <si>
    <t>Verga moldada inloco colocada acima do vão de janela ou porta com seção mínima de 10x15cm e transpasse para ambos os lados de L/4 cm.</t>
  </si>
  <si>
    <t>Contraverga moldada inloco colocada abaixo do vão da janela com seção mínima de 10x15cm e transpasse para ambos os lados de L/4 cm.</t>
  </si>
  <si>
    <t>Execução de parede para separação/vedação de  ambientes com utilização de placas de gesso do tipo drywall - duplas, com ambos lados resistentes a umidade, inclusive com fornecimento dos perfis e materiais para fixação.</t>
  </si>
  <si>
    <t>Fornecimento e instalação de divisórias em granito para os banheiros. Devendo ser chumbadas no piso e na parede em no mínimo 3cm. Seguindo os cortes e especificações do projeto arquitetônico.</t>
  </si>
  <si>
    <t>Execução de divisórias do tipo para estudo em MDF.</t>
  </si>
  <si>
    <t>Vigas Treliçadas para suporte da trama metálica da cobertura. Estruturas tipo viga treliçada para vãos de cobertura e marquises.</t>
  </si>
  <si>
    <t>Trama de madeira, composto por peças de madeira (ripas, caibros e terças) para suporte da cobertura em telhamento cerâmico.</t>
  </si>
  <si>
    <t>Execução de telhamento com telha cerâmica para cobertura das edificações.</t>
  </si>
  <si>
    <t>Emboçamento da última fiada (aresta) de telhas cerâmicas.</t>
  </si>
  <si>
    <t>Assentamento de chapim em concreto armado.</t>
  </si>
  <si>
    <t>Fornecimento e instalação de porta de alumínio e vidro temperado, inclusive batente, dobradiças e fechadura.</t>
  </si>
  <si>
    <t>Fornecimento e instalação de porta de alumínio, do tipo folha de abrir veneziana, inclusive batente e dobradiças.</t>
  </si>
  <si>
    <t>Fornecimento e assentamento de porta em vidro temperado com espessura de10mm, inclusive com assessórios para fixação.</t>
  </si>
  <si>
    <t>Fornecimento e assentamento de porta em madeira com espessura de3cm, inclusive com assessórios para fixação.</t>
  </si>
  <si>
    <t>Fornecimento e assentamento de porta corta fogo duas folhas em aço galvanizado e isolamento em manta cerâmica anti combustivel, inclusive com assessórios para fixação.</t>
  </si>
  <si>
    <t>Fornecimento e assentamento de porta em madeira com espessura de3,5cm, inclusive com assessórios para fixação.</t>
  </si>
  <si>
    <t>Fornecimento e assentamento de porta em madeira maciça, do tipo de abrir acústica, com 8mm de espessura, inclusive com assessórios para fixação.</t>
  </si>
  <si>
    <t>Fornecimento e instalação de contramarco em esquadrias.</t>
  </si>
  <si>
    <t>Fornecimento e instalação de janela de alumínio, do tipo folha de correr, inclusive batente e ferragens.</t>
  </si>
  <si>
    <t>Fornecimento e instalação de peitoril em granito sobre contra verga das janelas</t>
  </si>
  <si>
    <t>Este serviço consiste na aplicação de uma argamassa de cimento e areia grossa, no traço 1:3. Antes da aplicação, as superfícies destinadas a receber o chapisco de aderência serão limpas a vassoura e abundantemente molhadas. Será aplicado chapisco nas parede que tiveram o reboco demolido para recebimento do revestimento cerâmico, nas paredes novas e nas partes onde se fizer necessário.</t>
  </si>
  <si>
    <t>Este serviço consiste na aplicação de uma argamassa de cimento e areia fina no traço 1:2:8, sobre o chapisco de aderência, respeitando o intervalo mínimo de 24 horas. Sua espessura ideal será de 20mm, devendo ser: taliscado, atentando para o esquadro com a parede adjacente; sarrafeado com régua e desempenado e, após ter atingido o ponto de cura satisfatório, ser alisado com desempenadeira lisa, resultando em uma superfície lisa, alinhada, prumada e uniforme. O emboço servirá de base para recebimento de cerâmica.</t>
  </si>
  <si>
    <t>Este serviço consiste no assentamento de cerâmicas 10cm x 10cm, classe “A“, sobre o emboço, respeitando o intervalo mínimo de 14 dias, com argamassa pré-fabricada AC-II ou AC-III. As juntas entre as cerâmica serão a nível e prumo, com espessura de 1,5mm, que serão preenchidas após 7 dias e após escovadas e umedecidas, com argamassa pré-fabricada para rejunte, na cor branca. Devendo ser aplicadas nos ambientes internos e circulações até uma altura de 1,60m, sendo que, até 1,50m na cor branca e 0,10m (ultima fiada) na cor verde, 60cm nas fachadas externas na cor verde folha e até o forro nas paredes indicadas no projeto arquitetônico, na cor branca.</t>
  </si>
  <si>
    <t>Execução de forro de em placas de gesso tamanho 60x60cm nos ambientes da Edificação conforme indicado no projeto arquitetônico (Projeto executivo).</t>
  </si>
  <si>
    <t>Fornecimento e colagem de carpete.</t>
  </si>
  <si>
    <t>Forcimento e instalação de forro acústico com painel rígido em lã derocha basáltica e revestido com filme de véu de vidro.</t>
  </si>
  <si>
    <t>Execução de forro em placas de fibra mineral nos ambientes da Edificação conforme indicado no projeto arquitetônico (Projeto executivo).</t>
  </si>
  <si>
    <t>Limpeza manual de  parede em mármore/granito.</t>
  </si>
  <si>
    <t>Fornecimento com instalação de difusor acústico multifacetado em MDF e pintura.</t>
  </si>
  <si>
    <t>Fornecimento e instalação de absorvedor acústico linear em MDF cru, revestido com lã de rocha basaltica e acabamento em tecido.</t>
  </si>
  <si>
    <t>Fornecimento e colagem de placas de espuma de poliuretano poliester para isolamento acústico.</t>
  </si>
  <si>
    <t>O piso bruto deverá ser executado em piso cimentado, com espessura de 5cm, para receber regularização para os variados tipos de pisos existentes na obra.</t>
  </si>
  <si>
    <t>Execução de contrapiso em argamassa composta por cimento e areia, preparo em betoneira e lançamento com baldes, espessura de3mm.</t>
  </si>
  <si>
    <t xml:space="preserve">Desempolamento manual de piso com utilização  de desenpenadeira, para acabamento liso e homogêneo. </t>
  </si>
  <si>
    <t>Fornecimento e assentamento de piso vinílico.</t>
  </si>
  <si>
    <t>Piso cerâmico, com resistência a abrasão do nível PEI-4 ou superior, tipo “A”, com base dita em pó-de-pedra, nas dimensões 40cm x 40cm, assentado com argamassa industrializada e rejuntado.</t>
  </si>
  <si>
    <t>Fornecimento e assentamento de piso de borracha pastilhado, com espessura de 15mm</t>
  </si>
  <si>
    <t>Execução de piso em granito para ambientes internos.</t>
  </si>
  <si>
    <t>Assentamento de piso podotátil de acordo com o projeto arquitetônico.</t>
  </si>
  <si>
    <t>Bancada em granito São Gabriel, com suportes e chumbamentos.</t>
  </si>
  <si>
    <t>Bancada em aço inox, com suportes e chumbamento, para lavatórios ou bancadas de apoio.</t>
  </si>
  <si>
    <t>Cuba de embutir em aço inox, para instalação em bancada de aço inox ou granito para pias de cozinha ou bancadas de preparo de alimentos. Incluso válvula e copo sifonado em metal cromado.</t>
  </si>
  <si>
    <t>Cuba de embutir em louça, para instalação em bancada de granito para lavatórios de banheiros. Incluso válvula e copo sifonado em metal cromado.</t>
  </si>
  <si>
    <t>Instalação de lavatório de louça com coluna, para os banheiros PCD</t>
  </si>
  <si>
    <t>Fornecimento e instalação de vasos sanitários nos banheiros.</t>
  </si>
  <si>
    <t>Fornecimento e instalação de engate flexível para os lavatórios e dispositivos hidráulicos.</t>
  </si>
  <si>
    <t>Instalação de acessório de plástico parafusado em parede, nos locais indicados em detalhes do Projeto Executivo Arquitetônico.</t>
  </si>
  <si>
    <t>Instalação de acessório de plástico sobre vaso sanitário, nos locais indicados em detalhes do Projeto Executivo Arquitetônico.</t>
  </si>
  <si>
    <t>Instalação de torneiras de parede para pias de cozinha.</t>
  </si>
  <si>
    <t>Instalação de torneiras de mesa para lavatórios.</t>
  </si>
  <si>
    <t>Barra fixa em aço inox para apoio a ser instalada em banheiro de acessibilidade.</t>
  </si>
  <si>
    <t>Aplicação de tinta de fundo, sobre o reboco, respeitando o intervalo mínimo de 28 dias, para homogeneizar a porosidade do substrato. Deverá ser aplicada sobre superfície isenta de óleo, graxa, fungos, algas, bolor, eflorescências e materiais soltos. Dever</t>
  </si>
  <si>
    <t>Emassamento com massa corrida, a fim de regularizar alguma imperfeição que a parede possa apresentar. Deverá ser aplicado e posteriormente lixado em todas as paredes internas que receberão pintura.</t>
  </si>
  <si>
    <t>Deverá ser aplicada nos forros, em duas demãos, obedecendo as especificações do fabricante quanto ao intervalo de aplicação e aplicado sobre a massa corrida. Devendo obedecer as cores do projeto arquitetônico.</t>
  </si>
  <si>
    <t>Pintura hidrofugante para impermeabilização de forro de gesso.</t>
  </si>
  <si>
    <t>Aplicação de tinta de fundo, sobre o reboco, respeitando o intervalo mínimo de 28 dias, para homogeneizar a porosidade do substrato. Deverá ser aplicada sobre superfície isenta de óleo, graxa, fungos, algas, bolor, eflorescências e materiais soltos. Deverá ser aplicado em todas as superfícies de teto que receberão pintura (internas e externas).</t>
  </si>
  <si>
    <t>Emassamento com massa corrida, a fim de regularizar alguma imperfeição que o reboco/forro possa apresentar. Deverá ser aplicado e posteriormente lixado em todas os forros que receberão pintura.</t>
  </si>
  <si>
    <t>Deverá ser aplicada nas paredes, em duas demãos, obedecendo as especificações do fabricante quanto ao intervalo de aplicação e aplicado sobre a massa corrida. Devendo obedecer as cores do projeto arquitetônico.</t>
  </si>
  <si>
    <t>Zarcão aplicado em superfície metálica, em duas demãos, obedecendo as especificações do fabricante quanto ao intervalo de aplicação. Devendo ser aplicada nas esquadrias metálicas e gradis.</t>
  </si>
  <si>
    <t>Esmalte sintético fosco aplicado em superfície metálica, em duas demãos, obedecendo as especificações do fabricante quanto ao intervalo de aplicação e após a aplicação de fundo anticorrosivo (zarcão) em uma demão. Devendo ser aplicada nas esquadrias metálicas e gradis.</t>
  </si>
  <si>
    <t>Lixamento de regularização de superfície em madeira para recebimento de verniz ou pintura.</t>
  </si>
  <si>
    <t>Aplicação de massa acrílica para regularização e recebimento de esmalte pigmentado em madeira.</t>
  </si>
  <si>
    <t>Pintura de acabamento em madeira com esmalte pigmentado.</t>
  </si>
  <si>
    <t>Plotagem e colagem de adesivo em superfície indicada em projeto.</t>
  </si>
  <si>
    <t>Instalação de espelho cristal reflexivo nos banheiros</t>
  </si>
  <si>
    <t>Fornecimento e assentamento de corrimão em tudo de aço galvanizado.</t>
  </si>
  <si>
    <t>Fornecimento e instalação de plataforma elevatória para PNE.</t>
  </si>
  <si>
    <t>Fornecimento e instalação de elevador para passageiros com capacidade mínima de 600kg para 3 paradas, portas unilaterais e uso interno.</t>
  </si>
  <si>
    <t>Placa em aço galvanizado, fixada nas portas para identificação dos ambientes.</t>
  </si>
  <si>
    <t>Execução de escada marinheiro com guarda-corpo para acesso ao reservatório d'água.</t>
  </si>
  <si>
    <t>Fornecimento e instalação de placa de inauguração em aço escovado.</t>
  </si>
  <si>
    <t>Fornecimento e assentamento de letreiro em alumínio.</t>
  </si>
  <si>
    <t>Limpeza de todos os ambientes e acessos da edificação. Remoção de manchas e salpicos de tinta e argamassa. Limpeza de todas as louças, vidros e metais.</t>
  </si>
  <si>
    <t>Locação da obra com gabariro em tábuas pontaleteadas, para observar o devido esquadro na locação das paredes e estruturas da construção.</t>
  </si>
  <si>
    <t>Escavação manual em solo natural para a posterior execução dos elementos de fundação.</t>
  </si>
  <si>
    <t>Escavação manual em solo natural de valas para a posterior execução dos elementos de fundação.</t>
  </si>
  <si>
    <t>Reaterro de áreas escavadas para execução de fundações, com material removido, sem fornecimento de aterro.</t>
  </si>
  <si>
    <t>Lastro de Concreto Magro de 5cm para preparar a base para as sapatas a serem executadas de concreto armado e de concreto ciclópico.</t>
  </si>
  <si>
    <t>Alvenaria de furo 9x14x19cm assentada em 1 vez (largura de 14cm) sobre a fundação de pedra argamassada com argamassa de cimento e areia, traço de 1:4, até a altura, nivelada, do piso acabado.</t>
  </si>
  <si>
    <t>Armação de fundações de acordo com o projeto estrutural.</t>
  </si>
  <si>
    <t>Fabricação, montagem e desmontagem de formas em madeira para fundações, de acordo com o projeto estrutural.</t>
  </si>
  <si>
    <t>Armação de lajes de acordo com o projeto estrutural.</t>
  </si>
  <si>
    <t>Fabricação, montagem e desmontagem de formas em madeira para lajes de acordo com o projeto estrutural.</t>
  </si>
  <si>
    <t>Fornecimento de concreto usinado 30MPA, lançado em elementos de fundação rasa - blocos de coroamento ou vigas baldrame - com utilização de bombas, adensamento e acabamento.</t>
  </si>
  <si>
    <t>Deverá ser impermeabilizado com emulsão asfáltica todo o perímetro da fundação a ser construída, abrangendo nas laterais 3 fiadas do baldrame de tijolo, fechando em cima no respaldo da cinta</t>
  </si>
  <si>
    <t>Impermeabilização de estruturas com utilização de argamassa polimérica.</t>
  </si>
  <si>
    <t>Execução de argamassa em cimento e areia para proteção mecânica de área impermeabilizada com manta.</t>
  </si>
  <si>
    <t>Execução de escoramento de valas de fundação.</t>
  </si>
  <si>
    <t>Armação de pilar ou viga de acordo com o projeto estrutural.</t>
  </si>
  <si>
    <t>Armação de escadas de acordo com o projeto estrutural.</t>
  </si>
  <si>
    <t>Fabricação, montagem e desmontagem de formas em madeira para escadas de acordo com o projeto estrutural.</t>
  </si>
  <si>
    <t>Fabricação, montagem e desmontagem de formas em madeira para pilares de acordo com o projeto estrutural.</t>
  </si>
  <si>
    <t>Fabricação, montagem e desmontagem de formas em madeira para vigas de acordo com o projeto estrutural.</t>
  </si>
  <si>
    <t>Fabricação de concreto preparado in loco, com utilização de betoneira, em traço determinado com cimento, areia e brita.</t>
  </si>
  <si>
    <t>Lançamento e adensamento de concreto para execução de elementos estruturais.</t>
  </si>
  <si>
    <t>Execução de laje tipo volterrana, para forro, com trilhos, entre eixo de 38cm, e lajotas pré-moldada ou EPS. Sobre os trilhos e enchimentos será concretado uma camada de concreto fck 20Mpa com 3cm de espessura e ferragem negativa. Inclusive escoramento durante 21 dias. Devendo ser previstas as instalações antes da concretagem do capeamento.</t>
  </si>
  <si>
    <t>Fornecimento e instalação de estrutura de aço para mezaninos em chapa xadrez 1/8" para sobrevarga de 300kg/m2 inclusive com pinturas para proteção e acabamento.</t>
  </si>
  <si>
    <t>Fornecimento e instalação de escada de aço com piso em chapa xadrez 3mm, viga W200x15 e Pilar W150x15 inclusive guarda corpo e pinturas para proteção e acabamento.</t>
  </si>
  <si>
    <t>Execução de telhamento com telha translúcida para cobertura dos átrios.</t>
  </si>
  <si>
    <t>Impermebilização de lajes com manta asfáltica 4mm, inclusive com pintura em primer.</t>
  </si>
  <si>
    <t>Impermebilização de lajes e coberturas com manta asfáltica aluminada.</t>
  </si>
  <si>
    <t>VIDE MEMORIAL DESCRITIVO INSTALAÇÕES ELÉTRICAS (ANEXO). Todas as instalações serão executadas com esmero e bom acabamento; os condutores, condutos e equipamentos cuidadosamente dispostos nas respectivas posições e firmemente ligados às estruturas de suporte.</t>
  </si>
  <si>
    <t>Fornecimento e instalação de materiais de hidráulica conforme previsto em projeto.</t>
  </si>
  <si>
    <t>Fornecimento e instalação de materiais sanitários conforme previsto em projeto.</t>
  </si>
  <si>
    <t>Fornecimento e instalação de materiais pluviais conforme previsto em projeto.</t>
  </si>
  <si>
    <t>Fornecimento e instalação de materiais para drenagem da climatização conforme previsto em projeto.</t>
  </si>
  <si>
    <t>Fornecimento e instalação de materiais para combate à incêndio e pânico conforme previsto em projeto.</t>
  </si>
  <si>
    <t>Fornecimento e instalação de mictórios em louça nos banheiro masculino.</t>
  </si>
  <si>
    <t>Placa em acrílico, fixada nas portas para identificação dos ambientes.</t>
  </si>
  <si>
    <t>CRONOGRAMA DA OBRA</t>
  </si>
  <si>
    <t>%</t>
  </si>
  <si>
    <t>TOTAL GERAL (R$)</t>
  </si>
  <si>
    <t>TOTAL ACUMULADO (R$)</t>
  </si>
  <si>
    <t>Apêndice VI - Memória de Cálculo</t>
  </si>
  <si>
    <t>COEF.</t>
  </si>
  <si>
    <t>COMP. (m)</t>
  </si>
  <si>
    <t>LARG. (m)</t>
  </si>
  <si>
    <t>ALT. (m)</t>
  </si>
  <si>
    <t>ÁREA (m2)</t>
  </si>
  <si>
    <t>VOL. (m3)</t>
  </si>
  <si>
    <t>PARCIAL</t>
  </si>
  <si>
    <t>REFORMA</t>
  </si>
  <si>
    <t>ADMINISTRAÇÃO</t>
  </si>
  <si>
    <t>SEDUCADM2</t>
  </si>
  <si>
    <t>1.1.1.1</t>
  </si>
  <si>
    <t>Quantidade de meses de duração da obra</t>
  </si>
  <si>
    <t>SERVIÇOS PRELIMINARES</t>
  </si>
  <si>
    <t>SEDUC853</t>
  </si>
  <si>
    <t>1.2.1.1</t>
  </si>
  <si>
    <t>Paredes com tratamento acústico</t>
  </si>
  <si>
    <t>1.2.1.2</t>
  </si>
  <si>
    <t>Forros com tratamento acústico</t>
  </si>
  <si>
    <t>1.2.1.3</t>
  </si>
  <si>
    <t>Piso emborrachado - 2º pavimento</t>
  </si>
  <si>
    <t>SEDUC888</t>
  </si>
  <si>
    <t>1.2.2.1</t>
  </si>
  <si>
    <t>Ensaio em vigas</t>
  </si>
  <si>
    <t>1.2.2.2</t>
  </si>
  <si>
    <t>Ensaio em pilares</t>
  </si>
  <si>
    <t>1.2.2.3</t>
  </si>
  <si>
    <t>Ensaio em lajes</t>
  </si>
  <si>
    <t>SEDUC889</t>
  </si>
  <si>
    <t>1.2.3.1</t>
  </si>
  <si>
    <t>1.2.3.2</t>
  </si>
  <si>
    <t>1.2.3.3</t>
  </si>
  <si>
    <t>SEDUC890</t>
  </si>
  <si>
    <t>1.2.4.1</t>
  </si>
  <si>
    <t>1.2.4.2</t>
  </si>
  <si>
    <t>1.2.4.3</t>
  </si>
  <si>
    <t>SEDUC11</t>
  </si>
  <si>
    <t>1.2.5.1</t>
  </si>
  <si>
    <t>Kit CFTV para monitoramento da Obra</t>
  </si>
  <si>
    <t>1.2.6.1</t>
  </si>
  <si>
    <t>Base = 3,00 m ; Altura = 1,50 m</t>
  </si>
  <si>
    <t>SEDUC654</t>
  </si>
  <si>
    <t>1.2.7.1</t>
  </si>
  <si>
    <t>Banheiros temporários</t>
  </si>
  <si>
    <t>SEDUC817</t>
  </si>
  <si>
    <t>1.2.8.1</t>
  </si>
  <si>
    <t>Previsão de recuperação estrutural</t>
  </si>
  <si>
    <t>SEDUC884</t>
  </si>
  <si>
    <t>1.2.9.1</t>
  </si>
  <si>
    <t>Projeto complementar para fundações</t>
  </si>
  <si>
    <t>SEDUC893</t>
  </si>
  <si>
    <t>1.2.10.1</t>
  </si>
  <si>
    <t>Projeto de recuperação de estrutura existente</t>
  </si>
  <si>
    <t>SEDUC891</t>
  </si>
  <si>
    <t>1.2.11.1</t>
  </si>
  <si>
    <t>MEMORIAL DESCRITIVO - PROJETO ESTRUTURAL</t>
  </si>
  <si>
    <t>1.2.11.2</t>
  </si>
  <si>
    <t>Disposição estrutural da marquise e da laje sobre foyer</t>
  </si>
  <si>
    <t>1.2.11.3</t>
  </si>
  <si>
    <t>Demolição do mezanino</t>
  </si>
  <si>
    <t>1.2.11.4</t>
  </si>
  <si>
    <t>Escavação das fundações</t>
  </si>
  <si>
    <t>RETIRADAS E DEMOLIÇÕES</t>
  </si>
  <si>
    <t>1.3.1.1</t>
  </si>
  <si>
    <t>TÉRREO</t>
  </si>
  <si>
    <t>1.3.1.2</t>
  </si>
  <si>
    <t>Parede da bancada a ser demolida - entrada lado esquerdo</t>
  </si>
  <si>
    <t>1.3.1.3</t>
  </si>
  <si>
    <t>Banheiros - entrada lado esquerdo</t>
  </si>
  <si>
    <t>1.3.1.4</t>
  </si>
  <si>
    <t>Paredes guarda corpo da escada - entrada lado esquerdo</t>
  </si>
  <si>
    <t>1.3.1.5</t>
  </si>
  <si>
    <t>Parede atrás da escada - entrada lado esquerdo</t>
  </si>
  <si>
    <t>1.3.1.6</t>
  </si>
  <si>
    <t>Paredes do fundo da construção - lado esquerdo</t>
  </si>
  <si>
    <t>1.3.1.7</t>
  </si>
  <si>
    <t>Paredes guarda corpo da escada central - lado esquerdo</t>
  </si>
  <si>
    <t>1.3.1.8</t>
  </si>
  <si>
    <t>Paredes guarda corpo da escada central - lado direito</t>
  </si>
  <si>
    <t>1.3.1.9</t>
  </si>
  <si>
    <t>Paredão entre área central e direita - largura 0,5m</t>
  </si>
  <si>
    <t>1.3.1.10</t>
  </si>
  <si>
    <t>Paredinha - bancada central do salão</t>
  </si>
  <si>
    <t>1.3.1.11</t>
  </si>
  <si>
    <t>Paredinha - bancada lado direito do salão</t>
  </si>
  <si>
    <t>1.3.1.12</t>
  </si>
  <si>
    <t>Paredão do fundo do salão</t>
  </si>
  <si>
    <t>1.3.1.13</t>
  </si>
  <si>
    <t>Camarins e banheiros atrás do palco</t>
  </si>
  <si>
    <t>1.3.1.14</t>
  </si>
  <si>
    <t>Paredes guarda corpo da escada - entrada lado direito</t>
  </si>
  <si>
    <t>1.3.1.15</t>
  </si>
  <si>
    <t>Parede divisória - lado direito</t>
  </si>
  <si>
    <t>1.3.1.16</t>
  </si>
  <si>
    <t>Banheiro e divisórias dos fundos - lado direito</t>
  </si>
  <si>
    <t>1.3.1.17</t>
  </si>
  <si>
    <t>Escadas</t>
  </si>
  <si>
    <t>1.3.1.18</t>
  </si>
  <si>
    <t>PAVIMENTO 1</t>
  </si>
  <si>
    <t>1.3.1.19</t>
  </si>
  <si>
    <t>Lado esquerdo</t>
  </si>
  <si>
    <t>1.3.1.20</t>
  </si>
  <si>
    <t>Área central</t>
  </si>
  <si>
    <t>1.3.1.21</t>
  </si>
  <si>
    <t>1.3.1.22</t>
  </si>
  <si>
    <t>PAVIMENTO 2</t>
  </si>
  <si>
    <t>1.3.1.23</t>
  </si>
  <si>
    <t>1.3.1.24</t>
  </si>
  <si>
    <t>1.3.1.25</t>
  </si>
  <si>
    <t>Lado direito</t>
  </si>
  <si>
    <t>SEDUC24</t>
  </si>
  <si>
    <t>1.3.2.1</t>
  </si>
  <si>
    <t>Térreo</t>
  </si>
  <si>
    <t>1.3.2.2</t>
  </si>
  <si>
    <t>Pavimento 2</t>
  </si>
  <si>
    <t>1.3.3.1</t>
  </si>
  <si>
    <t>Mezanino - área de plateia</t>
  </si>
  <si>
    <t>1.3.4.1</t>
  </si>
  <si>
    <t>Demolição de mezanino</t>
  </si>
  <si>
    <t>1.3.4.2</t>
  </si>
  <si>
    <t>Laje intermediária</t>
  </si>
  <si>
    <t>SEDUC26</t>
  </si>
  <si>
    <t>1.3.5.1</t>
  </si>
  <si>
    <t>1.3.5.2</t>
  </si>
  <si>
    <t>1º Pavimento</t>
  </si>
  <si>
    <t>1.3.6.1</t>
  </si>
  <si>
    <t>REVESTIMENTOS DE PAREDE - térreo</t>
  </si>
  <si>
    <t>1.3.6.2</t>
  </si>
  <si>
    <t>Banheiro ligado à fachada lateral direita - parede a manter</t>
  </si>
  <si>
    <t>1.3.6.3</t>
  </si>
  <si>
    <t>Banheiros ligados à fachada lateral esquerda (frente) - parede a manter</t>
  </si>
  <si>
    <t>1.3.6.4</t>
  </si>
  <si>
    <t>Banheiros ligados à fachada lateral esquerda (fundo) - parede a manter</t>
  </si>
  <si>
    <t>1.3.6.5</t>
  </si>
  <si>
    <t>REVESTIMENTOS DE PAREDE - Superior</t>
  </si>
  <si>
    <t>1.3.6.6</t>
  </si>
  <si>
    <t>Banheiros saída da escada - paredes a manter</t>
  </si>
  <si>
    <t>SEDUC20</t>
  </si>
  <si>
    <t>1.3.7.1</t>
  </si>
  <si>
    <t>Bancada da entrada - lado esquerdo</t>
  </si>
  <si>
    <t>1.3.7.2</t>
  </si>
  <si>
    <t>Bancada central - área do salão</t>
  </si>
  <si>
    <t>1.3.7.3</t>
  </si>
  <si>
    <t>Bancada lateral - área do salão</t>
  </si>
  <si>
    <t>1.3.8.1</t>
  </si>
  <si>
    <t>Área total de cobertura</t>
  </si>
  <si>
    <t>1.3.9.1</t>
  </si>
  <si>
    <t>Área de remoção de madeiramento</t>
  </si>
  <si>
    <t>1.3.10.1</t>
  </si>
  <si>
    <t>Louças existentes</t>
  </si>
  <si>
    <t>1.3.11.1</t>
  </si>
  <si>
    <t>Fachada térreo - faces internas</t>
  </si>
  <si>
    <t>1.3.11.2</t>
  </si>
  <si>
    <t>Fachada superior - faces internas - parte mais baixa</t>
  </si>
  <si>
    <t>1.3.11.3</t>
  </si>
  <si>
    <t>Fachada superior - faces internas - Altura média</t>
  </si>
  <si>
    <t>1.3.11.4</t>
  </si>
  <si>
    <t>Fachada superior - faces internas - parte mais alta</t>
  </si>
  <si>
    <t>1.3.11.5</t>
  </si>
  <si>
    <t>Parede lateral - lado esquerdo - duas faces</t>
  </si>
  <si>
    <t>1.3.11.6</t>
  </si>
  <si>
    <t>Parede a manter - entre banheiros - lado esquerdo - duas faces</t>
  </si>
  <si>
    <t>1.3.11.7</t>
  </si>
  <si>
    <t>Paredão lateral a manter - lado esquerdo - fechamento sala de cinema</t>
  </si>
  <si>
    <t>1.3.11.8</t>
  </si>
  <si>
    <t>Paredes das saletas a manter - laterais ao palco</t>
  </si>
  <si>
    <t>1.3.11.9</t>
  </si>
  <si>
    <t>Parede lateral - lado direito - duas faces</t>
  </si>
  <si>
    <t>1.3.11.10</t>
  </si>
  <si>
    <t>Parede sobre palco - duas faces</t>
  </si>
  <si>
    <t>SEDUC826</t>
  </si>
  <si>
    <t>1.3.12.1</t>
  </si>
  <si>
    <t>10 metros de altura - duas torres - 4 meses</t>
  </si>
  <si>
    <t>1.3.13.1</t>
  </si>
  <si>
    <t>SEDUC276</t>
  </si>
  <si>
    <t>1.3.14.1</t>
  </si>
  <si>
    <t>Entulho de demolições</t>
  </si>
  <si>
    <t>1.3.15.1</t>
  </si>
  <si>
    <t>Carga de Volume em DMT média de 15 Km</t>
  </si>
  <si>
    <t>CINE REX - TÉRREO E PRIMEIRO PAVIMENTO</t>
  </si>
  <si>
    <t>PAREDES, DIVISÓRIAS E PAINÉIS</t>
  </si>
  <si>
    <t>1.4.1.1.1</t>
  </si>
  <si>
    <t>1.4.1.1.2</t>
  </si>
  <si>
    <t>Balcão do café</t>
  </si>
  <si>
    <t>1.4.1.1.3</t>
  </si>
  <si>
    <t>Paredes - lavabos - café (paredes da janela sobem até 2pav)</t>
  </si>
  <si>
    <t>1.4.1.1.4</t>
  </si>
  <si>
    <t>Banheiros do cinema - com parede de divisa com sala de comando</t>
  </si>
  <si>
    <t>1.4.1.1.5</t>
  </si>
  <si>
    <t>Parede fechamento da sala de comando</t>
  </si>
  <si>
    <t>1.4.1.1.6</t>
  </si>
  <si>
    <t>Banheiro da sala de comando - trechos de parede até o 2pav</t>
  </si>
  <si>
    <t>1.4.1.1.7</t>
  </si>
  <si>
    <t>Paredão da tela do cinema + banheiros</t>
  </si>
  <si>
    <t>1.4.1.1.8</t>
  </si>
  <si>
    <t>Parede dupla - escada - fundo do prédio</t>
  </si>
  <si>
    <t>1.4.1.1.9</t>
  </si>
  <si>
    <t>Parede da porta - estúdio de som</t>
  </si>
  <si>
    <t>1.4.1.1.10</t>
  </si>
  <si>
    <t>Paredes - edição de som</t>
  </si>
  <si>
    <t>1.4.1.1.11</t>
  </si>
  <si>
    <t>Paredes da escada - fundos do prédio</t>
  </si>
  <si>
    <t>1.4.1.1.12</t>
  </si>
  <si>
    <t>Átrio da copa</t>
  </si>
  <si>
    <t>1.4.1.1.13</t>
  </si>
  <si>
    <t>Área técnica</t>
  </si>
  <si>
    <t>1.4.1.1.14</t>
  </si>
  <si>
    <t>Shaft da entrada</t>
  </si>
  <si>
    <t>1.4.1.1.15</t>
  </si>
  <si>
    <t>Bilheteria - parede lateral até 1º pavimento</t>
  </si>
  <si>
    <t>1.4.1.1.16</t>
  </si>
  <si>
    <t>Entrada do elevador - térreo</t>
  </si>
  <si>
    <t>1.4.1.1.17</t>
  </si>
  <si>
    <t>Shafts dos lavabos - cinema e sala de comando</t>
  </si>
  <si>
    <t>1.4.1.1.18</t>
  </si>
  <si>
    <t>Lavabo do palco</t>
  </si>
  <si>
    <t>1.4.1.1.19</t>
  </si>
  <si>
    <t>Bancada da entrada</t>
  </si>
  <si>
    <t>1.4.1.1.20</t>
  </si>
  <si>
    <t>Bancada da recepção</t>
  </si>
  <si>
    <t>1.4.1.1.21</t>
  </si>
  <si>
    <t>Paredão duplo dos fundos do prédio</t>
  </si>
  <si>
    <t>1.4.1.2.1</t>
  </si>
  <si>
    <t>PORTAS - TÉRREO</t>
  </si>
  <si>
    <t>1.4.1.2.2</t>
  </si>
  <si>
    <t>P9 - 90 x 210</t>
  </si>
  <si>
    <t>1.4.1.2.3</t>
  </si>
  <si>
    <t>P10 - 90 x 210</t>
  </si>
  <si>
    <t>1.4.1.2.4</t>
  </si>
  <si>
    <t>P7 - 90 x 210</t>
  </si>
  <si>
    <t>1.4.1.2.5</t>
  </si>
  <si>
    <t>P5 - 130 x 210</t>
  </si>
  <si>
    <t>1.4.1.2.6</t>
  </si>
  <si>
    <t>JANELAS - TÉRREO</t>
  </si>
  <si>
    <t>1.4.1.2.7</t>
  </si>
  <si>
    <t>J1 - 120 x 150</t>
  </si>
  <si>
    <t>1.4.1.2.8</t>
  </si>
  <si>
    <t>J9 - 170 x 110</t>
  </si>
  <si>
    <t>1.4.1.2.9</t>
  </si>
  <si>
    <t>J3 - 150 x 50</t>
  </si>
  <si>
    <t>1.4.1.2.10</t>
  </si>
  <si>
    <t>J11- 120 x 110</t>
  </si>
  <si>
    <t>1.4.1.3.1</t>
  </si>
  <si>
    <t>JANELAS</t>
  </si>
  <si>
    <t>1.4.1.3.2</t>
  </si>
  <si>
    <t>J11 - 120 x 110</t>
  </si>
  <si>
    <t>1.4.1.3.3</t>
  </si>
  <si>
    <t>1.4.1.3.4</t>
  </si>
  <si>
    <t>1.4.1.3.5</t>
  </si>
  <si>
    <t>SEDUC752</t>
  </si>
  <si>
    <t>1.4.1.4.1</t>
  </si>
  <si>
    <t>Divisórias - Serviço do café</t>
  </si>
  <si>
    <t>1.4.1.4.2</t>
  </si>
  <si>
    <t>Divisórias - copa</t>
  </si>
  <si>
    <t>1.4.1.4.3</t>
  </si>
  <si>
    <t>Shaft do cinema</t>
  </si>
  <si>
    <t>1.4.1.5.1</t>
  </si>
  <si>
    <t>Banheiros do térreo</t>
  </si>
  <si>
    <t>SEDUC753</t>
  </si>
  <si>
    <t>1.4.1.6.1</t>
  </si>
  <si>
    <t>Área de estudos - térreo</t>
  </si>
  <si>
    <t>COBERTURA</t>
  </si>
  <si>
    <t>SEDUC795</t>
  </si>
  <si>
    <t>1.4.2.1.1</t>
  </si>
  <si>
    <t>Projeto Estrutural</t>
  </si>
  <si>
    <t>SEDUC796</t>
  </si>
  <si>
    <t>1.4.2.2.1</t>
  </si>
  <si>
    <t>Cobertura principal</t>
  </si>
  <si>
    <t>1.4.2.2.2</t>
  </si>
  <si>
    <t>Cobertura - frente do prédio</t>
  </si>
  <si>
    <t>1.4.2.3.1</t>
  </si>
  <si>
    <t>Cobertura</t>
  </si>
  <si>
    <t>1.4.2.4.1</t>
  </si>
  <si>
    <t>SEDUC57</t>
  </si>
  <si>
    <t>1.4.2.5.1</t>
  </si>
  <si>
    <t>Cobertura - Caixas d'água</t>
  </si>
  <si>
    <t>ESQUADRIAS</t>
  </si>
  <si>
    <t>SEDUC759</t>
  </si>
  <si>
    <t>1.4.3.1.1</t>
  </si>
  <si>
    <t>P1 - 362 x 210</t>
  </si>
  <si>
    <t>1.4.3.1.2</t>
  </si>
  <si>
    <t>P2 - 130 x 210</t>
  </si>
  <si>
    <t>1.4.3.1.3</t>
  </si>
  <si>
    <t>P4 - 200 x 210</t>
  </si>
  <si>
    <t>1.4.3.1.4</t>
  </si>
  <si>
    <t>P12 - 150 x 210</t>
  </si>
  <si>
    <t>1.4.3.2.1</t>
  </si>
  <si>
    <t>P3 - 70 x 1,65</t>
  </si>
  <si>
    <t>1.4.3.2.2</t>
  </si>
  <si>
    <t>P15 - 80 x 210</t>
  </si>
  <si>
    <t>SEDUC662</t>
  </si>
  <si>
    <t>1.4.3.3.1</t>
  </si>
  <si>
    <t>1.4.3.4.1</t>
  </si>
  <si>
    <t>P6 - 66 x 210</t>
  </si>
  <si>
    <t>SEDUC760</t>
  </si>
  <si>
    <t>1.4.3.5.1</t>
  </si>
  <si>
    <t>1.4.3.5.2</t>
  </si>
  <si>
    <t>P8 - 145 x 210</t>
  </si>
  <si>
    <t>1.4.3.6.1</t>
  </si>
  <si>
    <t>SEDUC761</t>
  </si>
  <si>
    <t>1.4.3.7.1</t>
  </si>
  <si>
    <t>1.4.3.8.1</t>
  </si>
  <si>
    <t>1.4.3.8.2</t>
  </si>
  <si>
    <t>J2 - 200 x 110</t>
  </si>
  <si>
    <t>1.4.3.8.3</t>
  </si>
  <si>
    <t>1.4.3.8.4</t>
  </si>
  <si>
    <t>J4 - 200 x 50</t>
  </si>
  <si>
    <t>1.4.3.8.5</t>
  </si>
  <si>
    <t>1.4.3.8.6</t>
  </si>
  <si>
    <t>1.4.3.9.1</t>
  </si>
  <si>
    <t>1.4.3.9.2</t>
  </si>
  <si>
    <t>1.4.3.9.3</t>
  </si>
  <si>
    <t>1.4.3.9.4</t>
  </si>
  <si>
    <t>1.4.3.9.5</t>
  </si>
  <si>
    <t>1.4.3.10.1</t>
  </si>
  <si>
    <t>1.4.3.11.1</t>
  </si>
  <si>
    <t>1.4.3.11.2</t>
  </si>
  <si>
    <t>1.4.3.11.3</t>
  </si>
  <si>
    <t>1.4.3.11.4</t>
  </si>
  <si>
    <t>1.4.3.11.5</t>
  </si>
  <si>
    <t>1.4.3.11.6</t>
  </si>
  <si>
    <t>REVESTIMENTOS</t>
  </si>
  <si>
    <t>1.4.4.1.1</t>
  </si>
  <si>
    <t>Área de demolição de argamassas</t>
  </si>
  <si>
    <t>1.4.4.1.2</t>
  </si>
  <si>
    <t>TÉRREO - PAREDES NOVAS</t>
  </si>
  <si>
    <t>1.4.4.1.3</t>
  </si>
  <si>
    <t>Balcão do café - duas faces</t>
  </si>
  <si>
    <t>1.4.4.1.4</t>
  </si>
  <si>
    <t>Paredes - lavabos - café (paredes da janela sobem até 2pav) - duas faces</t>
  </si>
  <si>
    <t>1.4.4.1.5</t>
  </si>
  <si>
    <t>Banheiros do cinema - com parede de divisa com sala de comando - duas faces</t>
  </si>
  <si>
    <t>1.4.4.1.6</t>
  </si>
  <si>
    <t>Parede fechamento da sala de comando - duas faces</t>
  </si>
  <si>
    <t>1.4.4.1.7</t>
  </si>
  <si>
    <t>Banheiro da sala de comando - trechos de parede até o 2pav - duas faces</t>
  </si>
  <si>
    <t>1.4.4.1.8</t>
  </si>
  <si>
    <t>Paredão da tela do cinema + banheiros - duas faces</t>
  </si>
  <si>
    <t>1.4.4.1.9</t>
  </si>
  <si>
    <t>Parede da porta - estúdio de som - duas faces</t>
  </si>
  <si>
    <t>1.4.4.1.10</t>
  </si>
  <si>
    <t>Paredes - edição de som - duas faces</t>
  </si>
  <si>
    <t>1.4.4.1.11</t>
  </si>
  <si>
    <t>Parede divisa - coordenação e escada - duas faces</t>
  </si>
  <si>
    <t>1.4.4.1.12</t>
  </si>
  <si>
    <t>Paredes - escada dos fundos - duas faces</t>
  </si>
  <si>
    <t>1.4.4.1.13</t>
  </si>
  <si>
    <t>Átrio da copa - duas faces</t>
  </si>
  <si>
    <t>1.4.4.1.14</t>
  </si>
  <si>
    <t>Área técnica - duas faces</t>
  </si>
  <si>
    <t>1.4.4.1.15</t>
  </si>
  <si>
    <t>Shaft da entrada - uma face</t>
  </si>
  <si>
    <t>1.4.4.1.16</t>
  </si>
  <si>
    <t>Bilheteria - parede lateral até 1º pavimento - duas faces</t>
  </si>
  <si>
    <t>1.4.4.1.17</t>
  </si>
  <si>
    <t>Entrada do elevador - térreo - duas faces</t>
  </si>
  <si>
    <t>1.4.4.1.18</t>
  </si>
  <si>
    <t>1.4.4.1.19</t>
  </si>
  <si>
    <t>Lavabo do palco - duas faces</t>
  </si>
  <si>
    <t>1.4.4.1.20</t>
  </si>
  <si>
    <t>Bancada da entrada - duas faces</t>
  </si>
  <si>
    <t>1.4.4.1.21</t>
  </si>
  <si>
    <t>Bancada da recepção - duas faces</t>
  </si>
  <si>
    <t>1.4.4.1.22</t>
  </si>
  <si>
    <t>1.4.4.2.1</t>
  </si>
  <si>
    <t>Área total de chapisco</t>
  </si>
  <si>
    <t>SEDUC738</t>
  </si>
  <si>
    <t>1.4.4.3.1</t>
  </si>
  <si>
    <t>1.4.4.3.2</t>
  </si>
  <si>
    <t>Lavabos acessibilidade</t>
  </si>
  <si>
    <t>1.4.4.3.3</t>
  </si>
  <si>
    <t>Wc Feminino / Wc masculino</t>
  </si>
  <si>
    <t>1.4.4.3.4</t>
  </si>
  <si>
    <t>Lavabo - sala de comando</t>
  </si>
  <si>
    <t>1.4.4.3.5</t>
  </si>
  <si>
    <t>Lavabo - coordenação</t>
  </si>
  <si>
    <t>1.4.4.3.6</t>
  </si>
  <si>
    <t>Café</t>
  </si>
  <si>
    <t>1.4.4.3.7</t>
  </si>
  <si>
    <t>Copa</t>
  </si>
  <si>
    <t>1.4.4.4.1</t>
  </si>
  <si>
    <t>1.4.4.4.2</t>
  </si>
  <si>
    <t>Banheiros e lavabos</t>
  </si>
  <si>
    <t>1.4.4.4.3</t>
  </si>
  <si>
    <t>1.4.4.4.4</t>
  </si>
  <si>
    <t>Entrada do cinema e Entrada da Escola</t>
  </si>
  <si>
    <t>1.4.4.4.5</t>
  </si>
  <si>
    <t>Bilheteria</t>
  </si>
  <si>
    <t>1.4.4.4.6</t>
  </si>
  <si>
    <t>Corredores</t>
  </si>
  <si>
    <t>1.4.4.4.7</t>
  </si>
  <si>
    <t>Área técnica + área de estudos + copa</t>
  </si>
  <si>
    <t>1.4.4.4.8</t>
  </si>
  <si>
    <t>Sala de Comando + sala de edição de som</t>
  </si>
  <si>
    <t>SEDUC739</t>
  </si>
  <si>
    <t>1.4.4.5.1</t>
  </si>
  <si>
    <t>Cinema - paredes</t>
  </si>
  <si>
    <t>SEDUC878</t>
  </si>
  <si>
    <t>1.4.4.6.1</t>
  </si>
  <si>
    <t>Forro do cinema</t>
  </si>
  <si>
    <t>SEDUC588</t>
  </si>
  <si>
    <t>1.4.4.7.1</t>
  </si>
  <si>
    <t>Estúdio de som - forro</t>
  </si>
  <si>
    <t>1.4.4.8.1</t>
  </si>
  <si>
    <t>Fachada</t>
  </si>
  <si>
    <t>SEDUC824</t>
  </si>
  <si>
    <t>1.4.4.9.1</t>
  </si>
  <si>
    <t>Parede do fundo do cinema</t>
  </si>
  <si>
    <t>SEDUC851</t>
  </si>
  <si>
    <t>1.4.4.10.1</t>
  </si>
  <si>
    <t>Paredes laterais do cinema</t>
  </si>
  <si>
    <t>SEDUC829</t>
  </si>
  <si>
    <t>1.4.4.11.1</t>
  </si>
  <si>
    <t>Sala de Edição de som</t>
  </si>
  <si>
    <t>1.4.4.11.2</t>
  </si>
  <si>
    <t>Estúdio de som</t>
  </si>
  <si>
    <t>PISOS</t>
  </si>
  <si>
    <t>1.4.5.1.1</t>
  </si>
  <si>
    <t>Áreas de revestimento cerâmico - térreo</t>
  </si>
  <si>
    <t>1.4.5.1.2</t>
  </si>
  <si>
    <t>Outros pisos - térreo</t>
  </si>
  <si>
    <t>1.4.5.2.1</t>
  </si>
  <si>
    <t>Piso vinílico - térreo</t>
  </si>
  <si>
    <t>1.4.5.2.2</t>
  </si>
  <si>
    <t>Cinema</t>
  </si>
  <si>
    <t>1.4.5.2.3</t>
  </si>
  <si>
    <t>Piso emborrachado - térreo</t>
  </si>
  <si>
    <t>SEDUC762</t>
  </si>
  <si>
    <t>1.4.5.3.1</t>
  </si>
  <si>
    <t>Área de piso vinílico</t>
  </si>
  <si>
    <t>SEDUC385</t>
  </si>
  <si>
    <t>1.4.5.4.1</t>
  </si>
  <si>
    <t>1.4.5.5.1</t>
  </si>
  <si>
    <t>1.4.5.6.1</t>
  </si>
  <si>
    <t>1.4.5.7.1</t>
  </si>
  <si>
    <t>Cinema - piso</t>
  </si>
  <si>
    <t>SEDUC828</t>
  </si>
  <si>
    <t>1.4.5.8.1</t>
  </si>
  <si>
    <t>Degraus da entrada</t>
  </si>
  <si>
    <t>1.4.5.8.2</t>
  </si>
  <si>
    <t>Bebedouros</t>
  </si>
  <si>
    <t>SEDUC86</t>
  </si>
  <si>
    <t>1.4.5.9.1</t>
  </si>
  <si>
    <t>Piso podotátil em projeto</t>
  </si>
  <si>
    <t>LOUÇAS, CUBAS E BANCADAS</t>
  </si>
  <si>
    <t>SEDUC740</t>
  </si>
  <si>
    <t>1.4.6.1.1</t>
  </si>
  <si>
    <t>1.4.6.1.2</t>
  </si>
  <si>
    <t>Bancadas do café</t>
  </si>
  <si>
    <t>1.4.6.1.3</t>
  </si>
  <si>
    <t>Bomboniere</t>
  </si>
  <si>
    <t>1.4.6.1.4</t>
  </si>
  <si>
    <t>Recepção</t>
  </si>
  <si>
    <t>1.4.6.1.5</t>
  </si>
  <si>
    <t>1.4.6.1.6</t>
  </si>
  <si>
    <t>Copa - cooktop</t>
  </si>
  <si>
    <t>1.4.6.1.7</t>
  </si>
  <si>
    <t>Lavabo - edição de som</t>
  </si>
  <si>
    <t>1.4.6.1.8</t>
  </si>
  <si>
    <t>1.4.6.1.9</t>
  </si>
  <si>
    <t>Banheiro masculino</t>
  </si>
  <si>
    <t>1.4.6.1.10</t>
  </si>
  <si>
    <t>Banheiro feminino</t>
  </si>
  <si>
    <t>SEDUC238</t>
  </si>
  <si>
    <t>1.4.6.2.1</t>
  </si>
  <si>
    <t>1.4.6.2.2</t>
  </si>
  <si>
    <t>SEDUC302</t>
  </si>
  <si>
    <t>1.4.6.3.1</t>
  </si>
  <si>
    <t>Café e Copa</t>
  </si>
  <si>
    <t>SEDUC301</t>
  </si>
  <si>
    <t>1.4.6.4.1</t>
  </si>
  <si>
    <t>SEDUC240</t>
  </si>
  <si>
    <t>1.4.6.5.1</t>
  </si>
  <si>
    <t>Lavabos acessíveis - térreo</t>
  </si>
  <si>
    <t>1.4.6.6.1</t>
  </si>
  <si>
    <t>1.4.6.7.1</t>
  </si>
  <si>
    <t>Vasos sanitários</t>
  </si>
  <si>
    <t>1.4.6.7.2</t>
  </si>
  <si>
    <t>Cubas de louça</t>
  </si>
  <si>
    <t>1.4.6.7.3</t>
  </si>
  <si>
    <t>METAIS E ACESSÓRIOS</t>
  </si>
  <si>
    <t>1.4.7.1.1</t>
  </si>
  <si>
    <t>SEDUC243</t>
  </si>
  <si>
    <t>1.4.7.2.1</t>
  </si>
  <si>
    <t>SEDUC244</t>
  </si>
  <si>
    <t>1.4.7.3.1</t>
  </si>
  <si>
    <t>1.4.7.4.1</t>
  </si>
  <si>
    <t>1.4.7.5.1</t>
  </si>
  <si>
    <t>Cubas inox</t>
  </si>
  <si>
    <t>1.4.7.6.1</t>
  </si>
  <si>
    <t>1.4.7.7.1</t>
  </si>
  <si>
    <t>Lavabos acessíveis</t>
  </si>
  <si>
    <t>1.4.7.8.1</t>
  </si>
  <si>
    <t>Banheiro Acessível</t>
  </si>
  <si>
    <t>1.4.7.9.1</t>
  </si>
  <si>
    <t>1.4.7.10.1</t>
  </si>
  <si>
    <t>PINTURAS</t>
  </si>
  <si>
    <t>1.4.8.1.1</t>
  </si>
  <si>
    <t>1.4.8.1.2</t>
  </si>
  <si>
    <t>Paredes do café</t>
  </si>
  <si>
    <t>1.4.8.1.3</t>
  </si>
  <si>
    <t>Entrada do cinema</t>
  </si>
  <si>
    <t>1.4.8.1.4</t>
  </si>
  <si>
    <t>Entrada da escola de cinema</t>
  </si>
  <si>
    <t>1.4.8.1.5</t>
  </si>
  <si>
    <t>Corredor</t>
  </si>
  <si>
    <t>1.4.8.1.6</t>
  </si>
  <si>
    <t>Depósito / casa de bombas - interno</t>
  </si>
  <si>
    <t>1.4.8.1.7</t>
  </si>
  <si>
    <t>Circulação dos banheiros</t>
  </si>
  <si>
    <t>1.4.8.1.8</t>
  </si>
  <si>
    <t>Edição de som</t>
  </si>
  <si>
    <t>1.4.8.1.9</t>
  </si>
  <si>
    <t>Sala de comando</t>
  </si>
  <si>
    <t>1.4.8.1.10</t>
  </si>
  <si>
    <t>Entrada do elevador</t>
  </si>
  <si>
    <t>1.4.8.1.11</t>
  </si>
  <si>
    <t>Parede de fundo do prédio - área da escada</t>
  </si>
  <si>
    <t>1.4.8.1.12</t>
  </si>
  <si>
    <t>Paredes da escada</t>
  </si>
  <si>
    <t>1.4.8.1.13</t>
  </si>
  <si>
    <t>Átrio 3 pavimentos</t>
  </si>
  <si>
    <t>1.4.8.1.14</t>
  </si>
  <si>
    <t>Átrio 2 pavimentos</t>
  </si>
  <si>
    <t>1.4.8.1.15</t>
  </si>
  <si>
    <t>Paredes da tela de cinema</t>
  </si>
  <si>
    <t>1.4.8.1.16</t>
  </si>
  <si>
    <t>FACES EXTERNAS</t>
  </si>
  <si>
    <t>1.4.8.1.17</t>
  </si>
  <si>
    <t>Paredão externo - face externa - lado esquerdo</t>
  </si>
  <si>
    <t>1.4.8.1.18</t>
  </si>
  <si>
    <t>Paredes de faces externas - área das lajes expostas - esquerdo</t>
  </si>
  <si>
    <t>1.4.8.1.19</t>
  </si>
  <si>
    <t>Faces externas - casa de máquinas</t>
  </si>
  <si>
    <t>1.4.8.1.20</t>
  </si>
  <si>
    <t>Paredes externas e platibandas - cobertura caixas d'água</t>
  </si>
  <si>
    <t>1.4.8.1.21</t>
  </si>
  <si>
    <t>Platibandas - cobertura principal</t>
  </si>
  <si>
    <t>1.4.8.1.22</t>
  </si>
  <si>
    <t>Platibandas - cobertura lateral direita</t>
  </si>
  <si>
    <t>1.4.8.1.23</t>
  </si>
  <si>
    <t>Platibandas - cobertura lateral esquerda</t>
  </si>
  <si>
    <t>1.4.8.2.1</t>
  </si>
  <si>
    <t>Área total de fundo selador em paredes</t>
  </si>
  <si>
    <t>1.4.8.3.1</t>
  </si>
  <si>
    <t>Área de emassamento em paredes</t>
  </si>
  <si>
    <t>1.4.8.4.1</t>
  </si>
  <si>
    <t>Forros dos banheiros e lavabos</t>
  </si>
  <si>
    <t>1.4.8.5.1</t>
  </si>
  <si>
    <t>Área de forro de gesso</t>
  </si>
  <si>
    <t>1.4.8.6.1</t>
  </si>
  <si>
    <t>Área total de fundo selador em teto</t>
  </si>
  <si>
    <t>1.4.8.7.1</t>
  </si>
  <si>
    <t>Área de emassamento em teto</t>
  </si>
  <si>
    <t>1.4.8.8.1</t>
  </si>
  <si>
    <t>Área total de janelas</t>
  </si>
  <si>
    <t>1.4.8.8.2</t>
  </si>
  <si>
    <t>Área de portas de alumínio</t>
  </si>
  <si>
    <t>1.4.8.8.3</t>
  </si>
  <si>
    <t>Área de corrimão</t>
  </si>
  <si>
    <t>1.4.8.9.1</t>
  </si>
  <si>
    <t>Área total de aplicação de zarcão</t>
  </si>
  <si>
    <t>1.4.8.10.1</t>
  </si>
  <si>
    <t>P6 - 70 x 210</t>
  </si>
  <si>
    <t>1.4.8.11.1</t>
  </si>
  <si>
    <t>Portas em madeira</t>
  </si>
  <si>
    <t>1.4.8.12.1</t>
  </si>
  <si>
    <t>SEDUC764</t>
  </si>
  <si>
    <t>1.4.8.13.1</t>
  </si>
  <si>
    <t>SERVIÇOS COMPLEMENTARES</t>
  </si>
  <si>
    <t>SEDUC260</t>
  </si>
  <si>
    <t>1.4.9.1.1</t>
  </si>
  <si>
    <t>Lavabos e banheiro acessível</t>
  </si>
  <si>
    <t>1.4.9.1.2</t>
  </si>
  <si>
    <t>Banheiro feminino - térreo</t>
  </si>
  <si>
    <t>1.4.9.1.3</t>
  </si>
  <si>
    <t>Banheiro masculino - térreo</t>
  </si>
  <si>
    <t>SEDUC765</t>
  </si>
  <si>
    <t>1.4.9.2.1</t>
  </si>
  <si>
    <t>Corimãos da entrada</t>
  </si>
  <si>
    <t>SEDUC825</t>
  </si>
  <si>
    <t>1.4.9.3.1</t>
  </si>
  <si>
    <t>Entrada e cinema</t>
  </si>
  <si>
    <t>SEDUC842</t>
  </si>
  <si>
    <t>1.4.9.4.1</t>
  </si>
  <si>
    <t>Elevador</t>
  </si>
  <si>
    <t>SEDUC630</t>
  </si>
  <si>
    <t>1.4.9.5.1</t>
  </si>
  <si>
    <t>1.4.9.5.2</t>
  </si>
  <si>
    <t>1.4.9.5.3</t>
  </si>
  <si>
    <t>1.4.9.5.4</t>
  </si>
  <si>
    <t>1.4.9.5.5</t>
  </si>
  <si>
    <t>1.4.9.5.6</t>
  </si>
  <si>
    <t>1.4.9.5.7</t>
  </si>
  <si>
    <t>1.4.9.5.8</t>
  </si>
  <si>
    <t>Estúdio e Edição de som</t>
  </si>
  <si>
    <t>SEDUC262</t>
  </si>
  <si>
    <t>1.4.9.6.1</t>
  </si>
  <si>
    <t>Escada de acesso</t>
  </si>
  <si>
    <t>SEDUC280</t>
  </si>
  <si>
    <t>1.4.9.7.1</t>
  </si>
  <si>
    <t>Inauguração de obra</t>
  </si>
  <si>
    <t>SEDUC767</t>
  </si>
  <si>
    <t>1.4.9.8.1</t>
  </si>
  <si>
    <t>Letreiro da entrada do cinema</t>
  </si>
  <si>
    <t>1.4.9.9.1</t>
  </si>
  <si>
    <t>Taxa de entulhos por área de obra</t>
  </si>
  <si>
    <t>1.4.9.9.2</t>
  </si>
  <si>
    <t>Expurgo de escavações</t>
  </si>
  <si>
    <t>1.4.9.10.1</t>
  </si>
  <si>
    <t>Transporte de entulhos</t>
  </si>
  <si>
    <t>SEDUC277</t>
  </si>
  <si>
    <t>1.4.9.11.1</t>
  </si>
  <si>
    <t>Área de obra</t>
  </si>
  <si>
    <t>AMPLIAÇÃO</t>
  </si>
  <si>
    <t>SEDUCADM1</t>
  </si>
  <si>
    <t>2.1.1.1</t>
  </si>
  <si>
    <t>CINE REX - SEGUNDO PAVIMENTO</t>
  </si>
  <si>
    <t>2.2.1.1.1</t>
  </si>
  <si>
    <t>Locação de obra</t>
  </si>
  <si>
    <t>MOVIMENTO DE TERRA</t>
  </si>
  <si>
    <t>2.2.2.1.1</t>
  </si>
  <si>
    <t>S1 80 x 90</t>
  </si>
  <si>
    <t>2.2.2.1.2</t>
  </si>
  <si>
    <t>S2 - 95 x 130</t>
  </si>
  <si>
    <t>2.2.2.1.3</t>
  </si>
  <si>
    <t>S3 - 85 x 105</t>
  </si>
  <si>
    <t>2.2.2.1.4</t>
  </si>
  <si>
    <t>S4 - 75 x 120</t>
  </si>
  <si>
    <t>2.2.2.1.5</t>
  </si>
  <si>
    <t>S5 - 100 x 90</t>
  </si>
  <si>
    <t>2.2.2.1.6</t>
  </si>
  <si>
    <t>S6 - 60 x 115</t>
  </si>
  <si>
    <t>2.2.2.1.7</t>
  </si>
  <si>
    <t>S7 - 60 x 95</t>
  </si>
  <si>
    <t>2.2.2.1.8</t>
  </si>
  <si>
    <t>S8 - 65 x 155</t>
  </si>
  <si>
    <t>2.2.2.1.9</t>
  </si>
  <si>
    <t>S9 - 100 x 200</t>
  </si>
  <si>
    <t>2.2.2.1.10</t>
  </si>
  <si>
    <t>S11 - 110 x 120</t>
  </si>
  <si>
    <t>2.2.2.1.11</t>
  </si>
  <si>
    <t>S12 - 95 x 105</t>
  </si>
  <si>
    <t>2.2.2.1.12</t>
  </si>
  <si>
    <t>S13 - 95 x 140</t>
  </si>
  <si>
    <t>2.2.2.1.13</t>
  </si>
  <si>
    <t>S14 - 95 x 125</t>
  </si>
  <si>
    <t>2.2.2.1.14</t>
  </si>
  <si>
    <t>S15- S-16 - 95 x 130</t>
  </si>
  <si>
    <t>2.2.2.1.15</t>
  </si>
  <si>
    <t>S17 - 100 x 130</t>
  </si>
  <si>
    <t>2.2.2.1.16</t>
  </si>
  <si>
    <t>S18 - 110 x 120</t>
  </si>
  <si>
    <t>2.2.2.1.17</t>
  </si>
  <si>
    <t>S19 - 105 x 125</t>
  </si>
  <si>
    <t>2.2.2.1.18</t>
  </si>
  <si>
    <t>S20 - 55 x 65</t>
  </si>
  <si>
    <t>2.2.2.1.19</t>
  </si>
  <si>
    <t>S21 - 105 x 115</t>
  </si>
  <si>
    <t>2.2.2.1.20</t>
  </si>
  <si>
    <t>S22 - 100 x 220</t>
  </si>
  <si>
    <t>2.2.2.1.21</t>
  </si>
  <si>
    <t>S23 - 90 x 100</t>
  </si>
  <si>
    <t>2.2.2.1.22</t>
  </si>
  <si>
    <t>S24 - 65 x 55</t>
  </si>
  <si>
    <t>2.2.2.1.23</t>
  </si>
  <si>
    <t>S25 - 110 x 120</t>
  </si>
  <si>
    <t>2.2.2.1.24</t>
  </si>
  <si>
    <t>S26 - 105 x 125</t>
  </si>
  <si>
    <t>2.2.2.1.25</t>
  </si>
  <si>
    <t>S27 - 55 x 65</t>
  </si>
  <si>
    <t>2.2.2.1.26</t>
  </si>
  <si>
    <t>S28- 105 x 115</t>
  </si>
  <si>
    <t>2.2.2.1.27</t>
  </si>
  <si>
    <t>S29 - 105 x 125</t>
  </si>
  <si>
    <t>2.2.2.1.28</t>
  </si>
  <si>
    <t>S30 - 120 x 140</t>
  </si>
  <si>
    <t>2.2.2.1.29</t>
  </si>
  <si>
    <t>S31 - 120 x 130</t>
  </si>
  <si>
    <t>2.2.2.1.30</t>
  </si>
  <si>
    <t>S32 - 95 x 220</t>
  </si>
  <si>
    <t>2.2.2.1.31</t>
  </si>
  <si>
    <t>S33 - 120 x 125</t>
  </si>
  <si>
    <t>2.2.2.1.32</t>
  </si>
  <si>
    <t>S34 - 125 x 145</t>
  </si>
  <si>
    <t>2.2.2.1.33</t>
  </si>
  <si>
    <t>S35 - 85 x 165</t>
  </si>
  <si>
    <t>2.2.2.1.34</t>
  </si>
  <si>
    <t>S36 - 115 x 130</t>
  </si>
  <si>
    <t>2.2.2.1.35</t>
  </si>
  <si>
    <t>S37 - 70 x 80</t>
  </si>
  <si>
    <t>2.2.2.1.36</t>
  </si>
  <si>
    <t>S38- 115 x 135</t>
  </si>
  <si>
    <t>2.2.2.1.37</t>
  </si>
  <si>
    <t>S39 - 100 x 110</t>
  </si>
  <si>
    <t>2.2.2.1.38</t>
  </si>
  <si>
    <t>S40 - 100 x 200</t>
  </si>
  <si>
    <t>2.2.2.1.39</t>
  </si>
  <si>
    <t>S41 - 105 x 115</t>
  </si>
  <si>
    <t>2.2.2.1.40</t>
  </si>
  <si>
    <t>S42 - 115 x 130</t>
  </si>
  <si>
    <t>2.2.2.1.41</t>
  </si>
  <si>
    <t>S43 - 95 x 105</t>
  </si>
  <si>
    <t>2.2.2.1.42</t>
  </si>
  <si>
    <t>S44 - S45 - 105 x 135</t>
  </si>
  <si>
    <t>2.2.2.1.43</t>
  </si>
  <si>
    <t>S46 - 110 x 140</t>
  </si>
  <si>
    <t>2.2.2.1.44</t>
  </si>
  <si>
    <t>S47- 105 x 135</t>
  </si>
  <si>
    <t>2.2.2.1.45</t>
  </si>
  <si>
    <t>S48 - 115 x 145</t>
  </si>
  <si>
    <t>2.2.2.1.46</t>
  </si>
  <si>
    <t>S49 - 95 x 105</t>
  </si>
  <si>
    <t>2.2.2.1.47</t>
  </si>
  <si>
    <t>S50 - 115 x 200</t>
  </si>
  <si>
    <t>2.2.2.1.48</t>
  </si>
  <si>
    <t>S51 - 95 x 105</t>
  </si>
  <si>
    <t>2.2.2.1.49</t>
  </si>
  <si>
    <t>S52 - 75 x 105</t>
  </si>
  <si>
    <t>2.2.2.1.50</t>
  </si>
  <si>
    <t>S53 - 110 x 170</t>
  </si>
  <si>
    <t>2.2.2.1.51</t>
  </si>
  <si>
    <t>S54 - 80 x 180</t>
  </si>
  <si>
    <t>2.2.2.1.52</t>
  </si>
  <si>
    <t>S55 - 95 x 200</t>
  </si>
  <si>
    <t>2.2.2.1.53</t>
  </si>
  <si>
    <t>S56 - 90 x 135</t>
  </si>
  <si>
    <t>2.2.2.1.54</t>
  </si>
  <si>
    <t>S57 - 85 x 165</t>
  </si>
  <si>
    <t>2.2.2.1.55</t>
  </si>
  <si>
    <t>S58 - 90 x 135</t>
  </si>
  <si>
    <t>2.2.2.1.56</t>
  </si>
  <si>
    <t>S59 - 110 x 110</t>
  </si>
  <si>
    <t>2.2.2.1.57</t>
  </si>
  <si>
    <t>S10 - 105 x 105</t>
  </si>
  <si>
    <t>2.2.2.1.58</t>
  </si>
  <si>
    <t>Cisterna</t>
  </si>
  <si>
    <t>2.2.2.1.59</t>
  </si>
  <si>
    <t>Escavação do piso para regularização do cinema</t>
  </si>
  <si>
    <t>2.2.2.2.1</t>
  </si>
  <si>
    <t>Vigas 12 x 30</t>
  </si>
  <si>
    <t>2.2.2.2.2</t>
  </si>
  <si>
    <t>Vigas 15 x 30</t>
  </si>
  <si>
    <t>2.2.2.2.3</t>
  </si>
  <si>
    <t>Vigas 14 x 30</t>
  </si>
  <si>
    <t>2.2.2.2.4</t>
  </si>
  <si>
    <t>Vigas 15 x 40</t>
  </si>
  <si>
    <t>2.2.2.2.5</t>
  </si>
  <si>
    <t>Vigas 14 x 40</t>
  </si>
  <si>
    <t>2.2.2.2.6</t>
  </si>
  <si>
    <t>Vigas 14 x 50</t>
  </si>
  <si>
    <t>2.2.2.2.7</t>
  </si>
  <si>
    <t>Vigas 14 x 60</t>
  </si>
  <si>
    <t>2.2.2.2.8</t>
  </si>
  <si>
    <t>Vigas 14 x 70</t>
  </si>
  <si>
    <t>2.2.2.2.9</t>
  </si>
  <si>
    <t>Vigas 14 x 95</t>
  </si>
  <si>
    <t>SEDUC352</t>
  </si>
  <si>
    <t>2.2.2.3.1</t>
  </si>
  <si>
    <t>S1</t>
  </si>
  <si>
    <t>2.2.2.3.2</t>
  </si>
  <si>
    <t>S2</t>
  </si>
  <si>
    <t>2.2.2.3.3</t>
  </si>
  <si>
    <t>S3</t>
  </si>
  <si>
    <t>2.2.2.3.4</t>
  </si>
  <si>
    <t>S4</t>
  </si>
  <si>
    <t>2.2.2.3.5</t>
  </si>
  <si>
    <t>S5</t>
  </si>
  <si>
    <t>2.2.2.3.6</t>
  </si>
  <si>
    <t>S6</t>
  </si>
  <si>
    <t>2.2.2.3.7</t>
  </si>
  <si>
    <t>S7</t>
  </si>
  <si>
    <t>2.2.2.3.8</t>
  </si>
  <si>
    <t>S8</t>
  </si>
  <si>
    <t>2.2.2.3.9</t>
  </si>
  <si>
    <t>S9</t>
  </si>
  <si>
    <t>2.2.2.3.10</t>
  </si>
  <si>
    <t>S11</t>
  </si>
  <si>
    <t>2.2.2.3.11</t>
  </si>
  <si>
    <t>S12</t>
  </si>
  <si>
    <t>2.2.2.3.12</t>
  </si>
  <si>
    <t>S13</t>
  </si>
  <si>
    <t>2.2.2.3.13</t>
  </si>
  <si>
    <t>S14</t>
  </si>
  <si>
    <t>2.2.2.3.14</t>
  </si>
  <si>
    <t>S15</t>
  </si>
  <si>
    <t>2.2.2.3.15</t>
  </si>
  <si>
    <t>S16</t>
  </si>
  <si>
    <t>2.2.2.3.16</t>
  </si>
  <si>
    <t>S17</t>
  </si>
  <si>
    <t>2.2.2.3.17</t>
  </si>
  <si>
    <t>S18</t>
  </si>
  <si>
    <t>2.2.2.3.18</t>
  </si>
  <si>
    <t>S19</t>
  </si>
  <si>
    <t>2.2.2.3.19</t>
  </si>
  <si>
    <t>S20</t>
  </si>
  <si>
    <t>2.2.2.3.20</t>
  </si>
  <si>
    <t>S21</t>
  </si>
  <si>
    <t>2.2.2.3.21</t>
  </si>
  <si>
    <t>S22</t>
  </si>
  <si>
    <t>2.2.2.3.22</t>
  </si>
  <si>
    <t>S23</t>
  </si>
  <si>
    <t>2.2.2.3.23</t>
  </si>
  <si>
    <t>S24</t>
  </si>
  <si>
    <t>2.2.2.3.24</t>
  </si>
  <si>
    <t>S25</t>
  </si>
  <si>
    <t>2.2.2.3.25</t>
  </si>
  <si>
    <t>S26</t>
  </si>
  <si>
    <t>2.2.2.3.26</t>
  </si>
  <si>
    <t>S27</t>
  </si>
  <si>
    <t>2.2.2.3.27</t>
  </si>
  <si>
    <t>S28</t>
  </si>
  <si>
    <t>2.2.2.3.28</t>
  </si>
  <si>
    <t>S29</t>
  </si>
  <si>
    <t>2.2.2.3.29</t>
  </si>
  <si>
    <t>S30</t>
  </si>
  <si>
    <t>2.2.2.3.30</t>
  </si>
  <si>
    <t>S31</t>
  </si>
  <si>
    <t>2.2.2.3.31</t>
  </si>
  <si>
    <t>S32</t>
  </si>
  <si>
    <t>2.2.2.3.32</t>
  </si>
  <si>
    <t>S33</t>
  </si>
  <si>
    <t>2.2.2.3.33</t>
  </si>
  <si>
    <t>S34</t>
  </si>
  <si>
    <t>2.2.2.3.34</t>
  </si>
  <si>
    <t>S35</t>
  </si>
  <si>
    <t>2.2.2.3.35</t>
  </si>
  <si>
    <t>S36</t>
  </si>
  <si>
    <t>2.2.2.3.36</t>
  </si>
  <si>
    <t>S37</t>
  </si>
  <si>
    <t>2.2.2.3.37</t>
  </si>
  <si>
    <t>S38</t>
  </si>
  <si>
    <t>2.2.2.3.38</t>
  </si>
  <si>
    <t>S39</t>
  </si>
  <si>
    <t>2.2.2.3.39</t>
  </si>
  <si>
    <t>S40</t>
  </si>
  <si>
    <t>2.2.2.3.40</t>
  </si>
  <si>
    <t>S41</t>
  </si>
  <si>
    <t>2.2.2.3.41</t>
  </si>
  <si>
    <t>S42</t>
  </si>
  <si>
    <t>2.2.2.3.42</t>
  </si>
  <si>
    <t>S43</t>
  </si>
  <si>
    <t>2.2.2.3.43</t>
  </si>
  <si>
    <t>S44</t>
  </si>
  <si>
    <t>2.2.2.3.44</t>
  </si>
  <si>
    <t>S45</t>
  </si>
  <si>
    <t>2.2.2.3.45</t>
  </si>
  <si>
    <t>S46</t>
  </si>
  <si>
    <t>2.2.2.3.46</t>
  </si>
  <si>
    <t>S47</t>
  </si>
  <si>
    <t>2.2.2.3.47</t>
  </si>
  <si>
    <t>S48</t>
  </si>
  <si>
    <t>2.2.2.3.48</t>
  </si>
  <si>
    <t>S49</t>
  </si>
  <si>
    <t>2.2.2.3.49</t>
  </si>
  <si>
    <t>S50</t>
  </si>
  <si>
    <t>2.2.2.3.50</t>
  </si>
  <si>
    <t>S51</t>
  </si>
  <si>
    <t>2.2.2.3.51</t>
  </si>
  <si>
    <t>S52</t>
  </si>
  <si>
    <t>2.2.2.3.52</t>
  </si>
  <si>
    <t>S53</t>
  </si>
  <si>
    <t>2.2.2.3.53</t>
  </si>
  <si>
    <t>S54</t>
  </si>
  <si>
    <t>2.2.2.3.54</t>
  </si>
  <si>
    <t>S55</t>
  </si>
  <si>
    <t>2.2.2.3.55</t>
  </si>
  <si>
    <t>S56</t>
  </si>
  <si>
    <t>2.2.2.3.56</t>
  </si>
  <si>
    <t>S57</t>
  </si>
  <si>
    <t>2.2.2.3.57</t>
  </si>
  <si>
    <t>S58</t>
  </si>
  <si>
    <t>2.2.2.3.58</t>
  </si>
  <si>
    <t>Vigas com 12 de largura</t>
  </si>
  <si>
    <t>2.2.2.3.59</t>
  </si>
  <si>
    <t>Vigas com 14 de largura</t>
  </si>
  <si>
    <t>2.2.2.3.60</t>
  </si>
  <si>
    <t>Vigas com 15 de largura</t>
  </si>
  <si>
    <t>2.2.2.3.61</t>
  </si>
  <si>
    <t>Reaterro para regularização do piso do cinema</t>
  </si>
  <si>
    <t>INFRAESTRUTURA</t>
  </si>
  <si>
    <t>2.2.3.1.1</t>
  </si>
  <si>
    <t>2.2.3.1.2</t>
  </si>
  <si>
    <t>2.2.3.1.3</t>
  </si>
  <si>
    <t>2.2.3.1.4</t>
  </si>
  <si>
    <t>2.2.3.1.5</t>
  </si>
  <si>
    <t>2.2.3.1.6</t>
  </si>
  <si>
    <t>2.2.3.1.7</t>
  </si>
  <si>
    <t>2.2.3.1.8</t>
  </si>
  <si>
    <t>2.2.3.1.9</t>
  </si>
  <si>
    <t>2.2.3.1.10</t>
  </si>
  <si>
    <t>S10</t>
  </si>
  <si>
    <t>2.2.3.1.11</t>
  </si>
  <si>
    <t>2.2.3.1.12</t>
  </si>
  <si>
    <t>2.2.3.1.13</t>
  </si>
  <si>
    <t>2.2.3.1.14</t>
  </si>
  <si>
    <t>2.2.3.1.15</t>
  </si>
  <si>
    <t>2.2.3.1.16</t>
  </si>
  <si>
    <t>2.2.3.1.17</t>
  </si>
  <si>
    <t>2.2.3.1.18</t>
  </si>
  <si>
    <t>2.2.3.1.19</t>
  </si>
  <si>
    <t>2.2.3.1.20</t>
  </si>
  <si>
    <t>2.2.3.1.21</t>
  </si>
  <si>
    <t>2.2.3.1.22</t>
  </si>
  <si>
    <t>2.2.3.1.23</t>
  </si>
  <si>
    <t>2.2.3.1.24</t>
  </si>
  <si>
    <t>2.2.3.1.25</t>
  </si>
  <si>
    <t>2.2.3.1.26</t>
  </si>
  <si>
    <t>2.2.3.1.27</t>
  </si>
  <si>
    <t>2.2.3.1.28</t>
  </si>
  <si>
    <t>2.2.3.1.29</t>
  </si>
  <si>
    <t>2.2.3.1.30</t>
  </si>
  <si>
    <t>2.2.3.1.31</t>
  </si>
  <si>
    <t>2.2.3.1.32</t>
  </si>
  <si>
    <t>2.2.3.1.33</t>
  </si>
  <si>
    <t>2.2.3.1.34</t>
  </si>
  <si>
    <t>2.2.3.1.35</t>
  </si>
  <si>
    <t>2.2.3.1.36</t>
  </si>
  <si>
    <t>2.2.3.1.37</t>
  </si>
  <si>
    <t>2.2.3.1.38</t>
  </si>
  <si>
    <t>2.2.3.1.39</t>
  </si>
  <si>
    <t>2.2.3.1.40</t>
  </si>
  <si>
    <t>2.2.3.1.41</t>
  </si>
  <si>
    <t>2.2.3.1.42</t>
  </si>
  <si>
    <t>2.2.3.1.43</t>
  </si>
  <si>
    <t>2.2.3.1.44</t>
  </si>
  <si>
    <t>2.2.3.1.45</t>
  </si>
  <si>
    <t>2.2.3.1.46</t>
  </si>
  <si>
    <t>2.2.3.1.47</t>
  </si>
  <si>
    <t>2.2.3.1.48</t>
  </si>
  <si>
    <t>2.2.3.1.49</t>
  </si>
  <si>
    <t>2.2.3.1.50</t>
  </si>
  <si>
    <t>2.2.3.1.51</t>
  </si>
  <si>
    <t>2.2.3.1.52</t>
  </si>
  <si>
    <t>2.2.3.1.53</t>
  </si>
  <si>
    <t>2.2.3.1.54</t>
  </si>
  <si>
    <t>2.2.3.1.55</t>
  </si>
  <si>
    <t>2.2.3.1.56</t>
  </si>
  <si>
    <t>2.2.3.1.57</t>
  </si>
  <si>
    <t>2.2.3.1.58</t>
  </si>
  <si>
    <t>2.2.3.1.59</t>
  </si>
  <si>
    <t>S59</t>
  </si>
  <si>
    <t>SEDUC35</t>
  </si>
  <si>
    <t>2.2.3.2.1</t>
  </si>
  <si>
    <t>Degraus do piso do cinema</t>
  </si>
  <si>
    <t>2.2.3.3.1</t>
  </si>
  <si>
    <t>Projeto de Fundações</t>
  </si>
  <si>
    <t>2.2.3.4.1</t>
  </si>
  <si>
    <t>2.2.3.5.1</t>
  </si>
  <si>
    <t>2.2.3.6.1</t>
  </si>
  <si>
    <t>2.2.3.7.1</t>
  </si>
  <si>
    <t>2.2.3.8.1</t>
  </si>
  <si>
    <t>2.2.3.9.1</t>
  </si>
  <si>
    <t>2.2.3.10.1</t>
  </si>
  <si>
    <t>2.2.3.11.1</t>
  </si>
  <si>
    <t>2.2.3.12.1</t>
  </si>
  <si>
    <t>2.2.3.13.1</t>
  </si>
  <si>
    <t>2.2.3.14.1</t>
  </si>
  <si>
    <t>2.2.3.15.1</t>
  </si>
  <si>
    <t>2.2.3.15.2</t>
  </si>
  <si>
    <t>2.2.3.15.3</t>
  </si>
  <si>
    <t>2.2.3.15.4</t>
  </si>
  <si>
    <t>2.2.3.15.5</t>
  </si>
  <si>
    <t>2.2.3.15.6</t>
  </si>
  <si>
    <t>2.2.3.15.7</t>
  </si>
  <si>
    <t>2.2.3.15.8</t>
  </si>
  <si>
    <t>2.2.3.15.9</t>
  </si>
  <si>
    <t>2.2.3.16.1</t>
  </si>
  <si>
    <t>Fundo da cisterna</t>
  </si>
  <si>
    <t>2.2.3.16.2</t>
  </si>
  <si>
    <t>Paredes menores</t>
  </si>
  <si>
    <t>2.2.3.16.3</t>
  </si>
  <si>
    <t>Paredes maiores</t>
  </si>
  <si>
    <t>2.2.3.17.1</t>
  </si>
  <si>
    <t>Área impermeabilizada da cisterna</t>
  </si>
  <si>
    <t>2.2.3.18.1</t>
  </si>
  <si>
    <t>2.2.3.18.2</t>
  </si>
  <si>
    <t>2.2.3.18.3</t>
  </si>
  <si>
    <t>2.2.3.18.4</t>
  </si>
  <si>
    <t>2.2.3.18.5</t>
  </si>
  <si>
    <t>2.2.3.18.6</t>
  </si>
  <si>
    <t>2.2.3.18.7</t>
  </si>
  <si>
    <t>2.2.3.18.8</t>
  </si>
  <si>
    <t>2.2.3.18.9</t>
  </si>
  <si>
    <t>2.2.3.18.10</t>
  </si>
  <si>
    <t>2.2.3.18.11</t>
  </si>
  <si>
    <t>2.2.3.18.12</t>
  </si>
  <si>
    <t>2.2.3.18.13</t>
  </si>
  <si>
    <t>2.2.3.18.14</t>
  </si>
  <si>
    <t>2.2.3.18.15</t>
  </si>
  <si>
    <t>2.2.3.18.16</t>
  </si>
  <si>
    <t>2.2.3.18.17</t>
  </si>
  <si>
    <t>2.2.3.18.18</t>
  </si>
  <si>
    <t>2.2.3.18.19</t>
  </si>
  <si>
    <t>2.2.3.18.20</t>
  </si>
  <si>
    <t>2.2.3.18.21</t>
  </si>
  <si>
    <t>2.2.3.18.22</t>
  </si>
  <si>
    <t>2.2.3.18.23</t>
  </si>
  <si>
    <t>2.2.3.18.24</t>
  </si>
  <si>
    <t>2.2.3.18.25</t>
  </si>
  <si>
    <t>2.2.3.18.26</t>
  </si>
  <si>
    <t>2.2.3.18.27</t>
  </si>
  <si>
    <t>2.2.3.18.28</t>
  </si>
  <si>
    <t>2.2.3.18.29</t>
  </si>
  <si>
    <t>2.2.3.18.30</t>
  </si>
  <si>
    <t>2.2.3.18.31</t>
  </si>
  <si>
    <t>2.2.3.18.32</t>
  </si>
  <si>
    <t>2.2.3.18.33</t>
  </si>
  <si>
    <t>2.2.3.18.34</t>
  </si>
  <si>
    <t>2.2.3.18.35</t>
  </si>
  <si>
    <t>2.2.3.18.36</t>
  </si>
  <si>
    <t>2.2.3.18.37</t>
  </si>
  <si>
    <t>2.2.3.18.38</t>
  </si>
  <si>
    <t>2.2.3.18.39</t>
  </si>
  <si>
    <t>2.2.3.18.40</t>
  </si>
  <si>
    <t>2.2.3.18.41</t>
  </si>
  <si>
    <t>2.2.3.18.42</t>
  </si>
  <si>
    <t>2.2.3.18.43</t>
  </si>
  <si>
    <t>2.2.3.18.44</t>
  </si>
  <si>
    <t>2.2.3.18.45</t>
  </si>
  <si>
    <t>2.2.3.18.46</t>
  </si>
  <si>
    <t>2.2.3.18.47</t>
  </si>
  <si>
    <t>2.2.3.18.48</t>
  </si>
  <si>
    <t>2.2.3.18.49</t>
  </si>
  <si>
    <t>2.2.3.18.50</t>
  </si>
  <si>
    <t>2.2.3.18.51</t>
  </si>
  <si>
    <t>2.2.3.18.52</t>
  </si>
  <si>
    <t>2.2.3.18.53</t>
  </si>
  <si>
    <t>2.2.3.18.54</t>
  </si>
  <si>
    <t>2.2.3.18.55</t>
  </si>
  <si>
    <t>2.2.3.18.56</t>
  </si>
  <si>
    <t>SUPERESTRUTURA</t>
  </si>
  <si>
    <t>2.2.4.1.1</t>
  </si>
  <si>
    <t>Pilares</t>
  </si>
  <si>
    <t>2.2.4.1.2</t>
  </si>
  <si>
    <t>Vigas</t>
  </si>
  <si>
    <t>2.2.4.2.1</t>
  </si>
  <si>
    <t>2.2.4.2.2</t>
  </si>
  <si>
    <t>2.2.4.3.1</t>
  </si>
  <si>
    <t>2.2.4.3.2</t>
  </si>
  <si>
    <t>2.2.4.4.1</t>
  </si>
  <si>
    <t>2.2.4.5.1</t>
  </si>
  <si>
    <t>2.2.4.6.1</t>
  </si>
  <si>
    <t>2.2.4.7.1</t>
  </si>
  <si>
    <t>Lajes</t>
  </si>
  <si>
    <t>2.2.4.8.1</t>
  </si>
  <si>
    <t>2.2.4.9.1</t>
  </si>
  <si>
    <t>2.2.4.10.1</t>
  </si>
  <si>
    <t>2.2.4.11.1</t>
  </si>
  <si>
    <t>2.2.4.12.1</t>
  </si>
  <si>
    <t>2.2.4.13.1</t>
  </si>
  <si>
    <t>2.2.4.14.1</t>
  </si>
  <si>
    <t>2.2.4.15.1</t>
  </si>
  <si>
    <t>2.2.4.16.1</t>
  </si>
  <si>
    <t>2.2.4.17.1</t>
  </si>
  <si>
    <t>2.2.4.18.1</t>
  </si>
  <si>
    <t>2.2.4.19.1</t>
  </si>
  <si>
    <t>2.2.4.20.1</t>
  </si>
  <si>
    <t>2.2.4.20.2</t>
  </si>
  <si>
    <t>2.2.4.20.3</t>
  </si>
  <si>
    <t>2.2.4.20.4</t>
  </si>
  <si>
    <t>2.2.4.21.1</t>
  </si>
  <si>
    <t>2.2.4.21.2</t>
  </si>
  <si>
    <t>2.2.4.21.3</t>
  </si>
  <si>
    <t>2.2.4.21.4</t>
  </si>
  <si>
    <t>SEDUC637</t>
  </si>
  <si>
    <t>2.2.4.22.1</t>
  </si>
  <si>
    <t>Laje 1pav</t>
  </si>
  <si>
    <t>2.2.4.22.2</t>
  </si>
  <si>
    <t>Laje 2pav (nível 1)</t>
  </si>
  <si>
    <t>2.2.4.22.3</t>
  </si>
  <si>
    <t>Laje 2pav (nível 2)</t>
  </si>
  <si>
    <t>2.2.4.22.4</t>
  </si>
  <si>
    <t>Nível caixa dágua</t>
  </si>
  <si>
    <t>2.2.4.22.5</t>
  </si>
  <si>
    <t>Nível Telhado</t>
  </si>
  <si>
    <t>SEDUC830</t>
  </si>
  <si>
    <t>2.2.4.23.1</t>
  </si>
  <si>
    <t>Mezanino sala de projeção</t>
  </si>
  <si>
    <t>SEDUC831</t>
  </si>
  <si>
    <t>2.2.4.24.1</t>
  </si>
  <si>
    <t>Sala de projeção</t>
  </si>
  <si>
    <t>2.2.5.1.1</t>
  </si>
  <si>
    <t>1º PAVIMENTO</t>
  </si>
  <si>
    <t>2.2.5.1.2</t>
  </si>
  <si>
    <t>Paredes sobre pé direito duplo da entrada</t>
  </si>
  <si>
    <t>2.2.5.1.3</t>
  </si>
  <si>
    <t>Parede entre laje descoberta e sala 02</t>
  </si>
  <si>
    <t>2.2.5.1.4</t>
  </si>
  <si>
    <t>Parede da porta - sala 02</t>
  </si>
  <si>
    <t>2.2.5.1.5</t>
  </si>
  <si>
    <t>Paredes - lavabo e entrada do elevador 1 pav</t>
  </si>
  <si>
    <t>2.2.5.1.6</t>
  </si>
  <si>
    <t>Átrios 1 e 2 pav</t>
  </si>
  <si>
    <t>2.2.5.1.7</t>
  </si>
  <si>
    <t>Shaft sobre cinema</t>
  </si>
  <si>
    <t>2.2.5.1.8</t>
  </si>
  <si>
    <t>2º PAVIMENTO - Paredes que nascem</t>
  </si>
  <si>
    <t>2.2.5.1.9</t>
  </si>
  <si>
    <t>Sala de aula - paredes divisórias</t>
  </si>
  <si>
    <t>2.2.5.1.10</t>
  </si>
  <si>
    <t>Paredes Lab de informática, sala de aula, adm e reunião</t>
  </si>
  <si>
    <t>2.2.5.1.11</t>
  </si>
  <si>
    <t>Parede Sala de projeção - até nível de cobertura</t>
  </si>
  <si>
    <t>2.2.5.1.12</t>
  </si>
  <si>
    <t>Parede - sala ADM 13,51 m2</t>
  </si>
  <si>
    <t>2.2.5.1.13</t>
  </si>
  <si>
    <t>Banheiros</t>
  </si>
  <si>
    <t>2.2.5.1.14</t>
  </si>
  <si>
    <t>Paredes camarim</t>
  </si>
  <si>
    <t>2.2.5.1.15</t>
  </si>
  <si>
    <t>Estúdio de imagem + edição de vídeo</t>
  </si>
  <si>
    <t>2.2.5.1.16</t>
  </si>
  <si>
    <t>Entrada do elevador - 2 pav</t>
  </si>
  <si>
    <t>2.2.5.1.17</t>
  </si>
  <si>
    <t>2.2.5.1.18</t>
  </si>
  <si>
    <t>Paredes de fechamento da casa de máquinas</t>
  </si>
  <si>
    <t>2.2.5.2.1</t>
  </si>
  <si>
    <t>PORTAS - 1º PAVIMENTO</t>
  </si>
  <si>
    <t>2.2.5.2.2</t>
  </si>
  <si>
    <t>P14 - 70 x 180</t>
  </si>
  <si>
    <t>2.2.5.2.3</t>
  </si>
  <si>
    <t>2.2.5.2.4</t>
  </si>
  <si>
    <t>2.2.5.2.5</t>
  </si>
  <si>
    <t>P11 - 88 x 216</t>
  </si>
  <si>
    <t>2.2.5.2.6</t>
  </si>
  <si>
    <t>JANELAS - 1º PAVIMENTO</t>
  </si>
  <si>
    <t>2.2.5.2.7</t>
  </si>
  <si>
    <t>2.2.5.2.8</t>
  </si>
  <si>
    <t>PORTAS - 2º PAVIMENTO</t>
  </si>
  <si>
    <t>2.2.5.2.9</t>
  </si>
  <si>
    <t>2.2.5.2.10</t>
  </si>
  <si>
    <t>2.2.5.2.11</t>
  </si>
  <si>
    <t>2.2.5.2.12</t>
  </si>
  <si>
    <t>JANELAS - 2º PAVIMENTO</t>
  </si>
  <si>
    <t>2.2.5.2.13</t>
  </si>
  <si>
    <t>J13 - 120 x 110</t>
  </si>
  <si>
    <t>2.2.5.2.14</t>
  </si>
  <si>
    <t>2.2.5.2.15</t>
  </si>
  <si>
    <t>2.2.5.2.16</t>
  </si>
  <si>
    <t>J12 - 120 x 110</t>
  </si>
  <si>
    <t>2.2.5.2.17</t>
  </si>
  <si>
    <t>2.2.5.3.1</t>
  </si>
  <si>
    <t>2.2.5.3.2</t>
  </si>
  <si>
    <t>2.2.5.3.3</t>
  </si>
  <si>
    <t>2.2.5.3.4</t>
  </si>
  <si>
    <t>2.2.5.3.5</t>
  </si>
  <si>
    <t>2.2.5.3.6</t>
  </si>
  <si>
    <t>2.2.5.4.1</t>
  </si>
  <si>
    <t>Paredes laterais administração e sala de autodescrição</t>
  </si>
  <si>
    <t>2.2.5.4.2</t>
  </si>
  <si>
    <t>2º Pavimento</t>
  </si>
  <si>
    <t>2.2.5.5.1</t>
  </si>
  <si>
    <t>Banheiros 2º pav</t>
  </si>
  <si>
    <t>2.2.5.6.1</t>
  </si>
  <si>
    <t>Área de estudos - 2 pav</t>
  </si>
  <si>
    <t>2.2.6.1.1</t>
  </si>
  <si>
    <t>Cobertura lado direito</t>
  </si>
  <si>
    <t>2.2.6.1.2</t>
  </si>
  <si>
    <t>Cobertura casa de máquinas</t>
  </si>
  <si>
    <t>2.2.6.1.3</t>
  </si>
  <si>
    <t>Átrios</t>
  </si>
  <si>
    <t>2.2.6.2.1</t>
  </si>
  <si>
    <t>SEDUC754</t>
  </si>
  <si>
    <t>2.2.6.3.1</t>
  </si>
  <si>
    <t>Cobertura dos átrios</t>
  </si>
  <si>
    <t>2.2.6.4.1</t>
  </si>
  <si>
    <t>2.2.6.5.1</t>
  </si>
  <si>
    <t>Casa de máquinas - cobertura dos fundos</t>
  </si>
  <si>
    <t>2.2.6.5.2</t>
  </si>
  <si>
    <t>Cobertura lateral - área com átrios</t>
  </si>
  <si>
    <t>2.2.7.1.1</t>
  </si>
  <si>
    <t>2.2.7.1.2</t>
  </si>
  <si>
    <t>P11- 88 x 216</t>
  </si>
  <si>
    <t>2.2.7.2.1</t>
  </si>
  <si>
    <t>2.2.7.3.1</t>
  </si>
  <si>
    <t>2.2.7.4.1</t>
  </si>
  <si>
    <t>2.2.7.5.1</t>
  </si>
  <si>
    <t>2.2.7.5.2</t>
  </si>
  <si>
    <t>2.2.7.5.3</t>
  </si>
  <si>
    <t>2.2.7.5.4</t>
  </si>
  <si>
    <t>2.2.7.5.5</t>
  </si>
  <si>
    <t>2.2.7.6.1</t>
  </si>
  <si>
    <t>2.2.7.6.2</t>
  </si>
  <si>
    <t>2.2.7.6.3</t>
  </si>
  <si>
    <t>2.2.7.6.4</t>
  </si>
  <si>
    <t>2.2.7.7.1</t>
  </si>
  <si>
    <t>2.2.7.8.1</t>
  </si>
  <si>
    <t>2.2.7.8.2</t>
  </si>
  <si>
    <t>2.2.7.8.3</t>
  </si>
  <si>
    <t>2.2.7.8.4</t>
  </si>
  <si>
    <t>2.2.7.8.5</t>
  </si>
  <si>
    <t>2.2.8.1.1</t>
  </si>
  <si>
    <t>2.2.8.1.2</t>
  </si>
  <si>
    <t>Paredes sobre pé direito duplo da entrada - duas faces</t>
  </si>
  <si>
    <t>2.2.8.1.3</t>
  </si>
  <si>
    <t>Parede entre laje descoberta e sala 02 - duas faces</t>
  </si>
  <si>
    <t>2.2.8.1.4</t>
  </si>
  <si>
    <t>Parede da porta - sala 02 - duas faces</t>
  </si>
  <si>
    <t>2.2.8.1.5</t>
  </si>
  <si>
    <t>Paredes - lavabo e entrada do elevador 1 pav - duas faces</t>
  </si>
  <si>
    <t>2.2.8.1.6</t>
  </si>
  <si>
    <t>Átrios 1 e 2 pav - duas faces</t>
  </si>
  <si>
    <t>2.2.8.1.7</t>
  </si>
  <si>
    <t>Shaft sobre cinema - uma face</t>
  </si>
  <si>
    <t>2.2.8.1.8</t>
  </si>
  <si>
    <t>2º PAVIMENTO - PAREDES QUE NASCEM</t>
  </si>
  <si>
    <t>2.2.8.1.9</t>
  </si>
  <si>
    <t>Sala de aula - paredes divisórias - duas faces</t>
  </si>
  <si>
    <t>2.2.8.1.10</t>
  </si>
  <si>
    <t>Paredes Lab de informática, sala de aula, adm e reunião - duas faces</t>
  </si>
  <si>
    <t>2.2.8.1.11</t>
  </si>
  <si>
    <t>Parede Sala de projeção - até nível de cobertura - duas faces</t>
  </si>
  <si>
    <t>2.2.8.1.12</t>
  </si>
  <si>
    <t>Parede - sala ADM 13,51 m2 - duas faces</t>
  </si>
  <si>
    <t>2.2.8.1.13</t>
  </si>
  <si>
    <t>Banheiros - duas faces</t>
  </si>
  <si>
    <t>2.2.8.1.14</t>
  </si>
  <si>
    <t>Paredes camarim - duas faces</t>
  </si>
  <si>
    <t>2.2.8.1.15</t>
  </si>
  <si>
    <t>Estúdio de imagem + edição de vídeo - duas faces</t>
  </si>
  <si>
    <t>2.2.8.1.16</t>
  </si>
  <si>
    <t>Entrada do elevador - 2 pav - duas faces</t>
  </si>
  <si>
    <t>2.2.8.1.17</t>
  </si>
  <si>
    <t>2.2.8.1.18</t>
  </si>
  <si>
    <t>Paredes de fechamento da casa de máquinas - duas faces</t>
  </si>
  <si>
    <t>2.2.8.2.1</t>
  </si>
  <si>
    <t>2.2.8.3.1</t>
  </si>
  <si>
    <t>2.2.8.3.2</t>
  </si>
  <si>
    <t>Lavabos</t>
  </si>
  <si>
    <t>2.2.8.3.3</t>
  </si>
  <si>
    <t>2º PAVIMENTO</t>
  </si>
  <si>
    <t>2.2.8.3.4</t>
  </si>
  <si>
    <t>Wc masculino e feminino</t>
  </si>
  <si>
    <t>2.2.8.3.5</t>
  </si>
  <si>
    <t>Wc acessível</t>
  </si>
  <si>
    <t>2.2.8.3.6</t>
  </si>
  <si>
    <t>Lavabo - camarim</t>
  </si>
  <si>
    <t>2.2.8.3.7</t>
  </si>
  <si>
    <t>Lavabo - sala de reunião</t>
  </si>
  <si>
    <t>2.2.8.4.1</t>
  </si>
  <si>
    <t>2.2.8.4.2</t>
  </si>
  <si>
    <t>Depósito / Biblioteca audiovisual / Exposição / Sala de aula / Circulação</t>
  </si>
  <si>
    <t>2.2.8.4.3</t>
  </si>
  <si>
    <t>Banheiro e lavabo</t>
  </si>
  <si>
    <t>2.2.8.4.4</t>
  </si>
  <si>
    <t>2.2.8.4.5</t>
  </si>
  <si>
    <t>2.2.8.4.6</t>
  </si>
  <si>
    <t>Lab de informática + Sala de reunião + circulação</t>
  </si>
  <si>
    <t>2.2.8.4.7</t>
  </si>
  <si>
    <t>Área de estudos</t>
  </si>
  <si>
    <t>2.2.8.4.8</t>
  </si>
  <si>
    <t>Administração</t>
  </si>
  <si>
    <t>2.2.8.4.9</t>
  </si>
  <si>
    <t>Sala de Aula</t>
  </si>
  <si>
    <t>2.2.8.4.10</t>
  </si>
  <si>
    <t>Camarim</t>
  </si>
  <si>
    <t>2.2.8.4.11</t>
  </si>
  <si>
    <t>Sala de projeção + Depósito</t>
  </si>
  <si>
    <t>2.2.8.5.1</t>
  </si>
  <si>
    <t>Estúdio de imagem</t>
  </si>
  <si>
    <t>2.2.8.5.2</t>
  </si>
  <si>
    <t>Edição de vídeo</t>
  </si>
  <si>
    <t>2.2.8.6.1</t>
  </si>
  <si>
    <t>2.2.8.6.2</t>
  </si>
  <si>
    <t>Cabine de descrição</t>
  </si>
  <si>
    <t>2.2.8.6.3</t>
  </si>
  <si>
    <t>Sala de Projeção</t>
  </si>
  <si>
    <t>2.2.9.1.1</t>
  </si>
  <si>
    <t>1º Pavimento - banheiro e lavabo (área com dobra de 30cm)</t>
  </si>
  <si>
    <t>2.2.9.1.2</t>
  </si>
  <si>
    <t>2º Pavimento - banheiros e lavabos (área com dobra de 30cm)</t>
  </si>
  <si>
    <t>2.2.9.1.3</t>
  </si>
  <si>
    <t>Laje da caixa d'água (área com dobra de 30cm)</t>
  </si>
  <si>
    <t>2.2.9.2.1</t>
  </si>
  <si>
    <t>Piso vinílico - 1º pavimento</t>
  </si>
  <si>
    <t>2.2.9.2.2</t>
  </si>
  <si>
    <t>Laje impermeabilizada - 1º pavimento</t>
  </si>
  <si>
    <t>2.2.9.2.3</t>
  </si>
  <si>
    <t>Piso vinílico - 2º pavimento</t>
  </si>
  <si>
    <t>2.2.9.2.4</t>
  </si>
  <si>
    <t>2.2.9.2.5</t>
  </si>
  <si>
    <t>Laje da caixa dágua</t>
  </si>
  <si>
    <t>2.2.9.2.6</t>
  </si>
  <si>
    <t>Laje da casa de máquinas</t>
  </si>
  <si>
    <t>2.2.9.3.1</t>
  </si>
  <si>
    <t>2.2.9.4.1</t>
  </si>
  <si>
    <t>2.2.9.5.1</t>
  </si>
  <si>
    <t>1º Pavimento - banheiro e lavabo</t>
  </si>
  <si>
    <t>2.2.9.5.2</t>
  </si>
  <si>
    <t>2º Pavimento - banheiros e lavabos</t>
  </si>
  <si>
    <t>2.2.9.6.1</t>
  </si>
  <si>
    <t>2.2.9.7.1</t>
  </si>
  <si>
    <t>Escada dos fundos do prédio</t>
  </si>
  <si>
    <t>2.2.9.7.2</t>
  </si>
  <si>
    <t>Bebedouro</t>
  </si>
  <si>
    <t>2.2.9.8.1</t>
  </si>
  <si>
    <t>SEDUC763</t>
  </si>
  <si>
    <t>2.2.9.9.1</t>
  </si>
  <si>
    <t>Lajes expostas</t>
  </si>
  <si>
    <t>2.2.9.9.2</t>
  </si>
  <si>
    <t>Laje casa de máquinas</t>
  </si>
  <si>
    <t>INSTALAÇÕES DE SPDA</t>
  </si>
  <si>
    <t>2.2.10.1.1</t>
  </si>
  <si>
    <t>Projeto de SPDA</t>
  </si>
  <si>
    <t>2.2.10.2.1</t>
  </si>
  <si>
    <t>2.2.10.3.1</t>
  </si>
  <si>
    <t>2.2.10.4.1</t>
  </si>
  <si>
    <t>2.2.10.5.1</t>
  </si>
  <si>
    <t>2.2.10.6.1</t>
  </si>
  <si>
    <t>2.2.10.7.1</t>
  </si>
  <si>
    <t>2.2.10.8.1</t>
  </si>
  <si>
    <t>SEDUC800</t>
  </si>
  <si>
    <t>2.2.10.9.1</t>
  </si>
  <si>
    <t>SEDUC647</t>
  </si>
  <si>
    <t>2.2.10.10.1</t>
  </si>
  <si>
    <t>2.2.10.11.1</t>
  </si>
  <si>
    <t>SEDUC827</t>
  </si>
  <si>
    <t>2.2.10.12.1</t>
  </si>
  <si>
    <t>INSTALAÇÕES ELÉTRICAS</t>
  </si>
  <si>
    <t>2.2.11.1.1</t>
  </si>
  <si>
    <t>Projeto Elétrico</t>
  </si>
  <si>
    <t>2.2.11.2.1</t>
  </si>
  <si>
    <t>SEDUC102</t>
  </si>
  <si>
    <t>2.2.11.3.1</t>
  </si>
  <si>
    <t>SEDUC141</t>
  </si>
  <si>
    <t>2.2.11.4.1</t>
  </si>
  <si>
    <t>2.2.11.5.1</t>
  </si>
  <si>
    <t>2.2.11.6.1</t>
  </si>
  <si>
    <t>2.2.11.7.1</t>
  </si>
  <si>
    <t>2.2.11.8.1</t>
  </si>
  <si>
    <t>2.2.11.9.1</t>
  </si>
  <si>
    <t>2.2.11.10.1</t>
  </si>
  <si>
    <t>2.2.11.11.1</t>
  </si>
  <si>
    <t>2.2.11.12.1</t>
  </si>
  <si>
    <t>2.2.11.13.1</t>
  </si>
  <si>
    <t>2.2.11.14.1</t>
  </si>
  <si>
    <t>2.2.11.15.1</t>
  </si>
  <si>
    <t>2.2.11.16.1</t>
  </si>
  <si>
    <t>2.2.11.17.1</t>
  </si>
  <si>
    <t>2.2.11.18.1</t>
  </si>
  <si>
    <t>2.2.11.19.1</t>
  </si>
  <si>
    <t>2.2.11.20.1</t>
  </si>
  <si>
    <t>2.2.11.21.1</t>
  </si>
  <si>
    <t>2.2.11.22.1</t>
  </si>
  <si>
    <t>2.2.11.23.1</t>
  </si>
  <si>
    <t>2.2.11.24.1</t>
  </si>
  <si>
    <t>2.2.11.25.1</t>
  </si>
  <si>
    <t>2.2.11.26.1</t>
  </si>
  <si>
    <t>2.2.11.27.1</t>
  </si>
  <si>
    <t>SEDUC747</t>
  </si>
  <si>
    <t>2.2.11.28.1</t>
  </si>
  <si>
    <t>SEDUC545</t>
  </si>
  <si>
    <t>2.2.11.29.1</t>
  </si>
  <si>
    <t>SEDUC123</t>
  </si>
  <si>
    <t>2.2.11.30.1</t>
  </si>
  <si>
    <t>2.2.11.31.1</t>
  </si>
  <si>
    <t>2.2.11.32.1</t>
  </si>
  <si>
    <t>2.2.11.33.1</t>
  </si>
  <si>
    <t>2.2.11.34.1</t>
  </si>
  <si>
    <t>2.2.11.35.1</t>
  </si>
  <si>
    <t>2.2.11.36.1</t>
  </si>
  <si>
    <t>2.2.11.37.1</t>
  </si>
  <si>
    <t>2.2.11.38.1</t>
  </si>
  <si>
    <t>SEDUC803</t>
  </si>
  <si>
    <t>2.2.11.39.1</t>
  </si>
  <si>
    <t>SEDUC805</t>
  </si>
  <si>
    <t>2.2.11.40.1</t>
  </si>
  <si>
    <t>SEDUC164</t>
  </si>
  <si>
    <t>2.2.11.41.1</t>
  </si>
  <si>
    <t>SEDUC806</t>
  </si>
  <si>
    <t>2.2.11.42.1</t>
  </si>
  <si>
    <t>SEDUC149</t>
  </si>
  <si>
    <t>2.2.11.43.1</t>
  </si>
  <si>
    <t>SEDUC166</t>
  </si>
  <si>
    <t>2.2.11.44.1</t>
  </si>
  <si>
    <t>SEDUC194</t>
  </si>
  <si>
    <t>2.2.11.45.1</t>
  </si>
  <si>
    <t>SEDUC675</t>
  </si>
  <si>
    <t>2.2.11.46.1</t>
  </si>
  <si>
    <t>2.2.11.47.1</t>
  </si>
  <si>
    <t>2.2.11.48.1</t>
  </si>
  <si>
    <t>2.2.11.49.1</t>
  </si>
  <si>
    <t>INSTALAÇÕES DE LÓGICA</t>
  </si>
  <si>
    <t>2.2.12.1.1</t>
  </si>
  <si>
    <t>Projeto de Lógica</t>
  </si>
  <si>
    <t>2.2.12.2.1</t>
  </si>
  <si>
    <t>2.2.12.3.1</t>
  </si>
  <si>
    <t>2.2.12.4.1</t>
  </si>
  <si>
    <t>2.2.12.5.1</t>
  </si>
  <si>
    <t>2.2.12.6.1</t>
  </si>
  <si>
    <t>2.2.12.7.1</t>
  </si>
  <si>
    <t>2.2.12.8.1</t>
  </si>
  <si>
    <t>2.2.12.9.1</t>
  </si>
  <si>
    <t>SEDUC801</t>
  </si>
  <si>
    <t>2.2.12.10.1</t>
  </si>
  <si>
    <t>SEDUC670</t>
  </si>
  <si>
    <t>2.2.12.11.1</t>
  </si>
  <si>
    <t>2.2.12.12.1</t>
  </si>
  <si>
    <t>SEDUC199</t>
  </si>
  <si>
    <t>2.2.12.13.1</t>
  </si>
  <si>
    <t>SEDUC573</t>
  </si>
  <si>
    <t>2.2.12.14.1</t>
  </si>
  <si>
    <t>SUBESTAÇÃO ABRIGADA 225 KVA 13.8 KV</t>
  </si>
  <si>
    <t>SEDUC868</t>
  </si>
  <si>
    <t>2.2.13.1.1</t>
  </si>
  <si>
    <t>Projeto de Subestação 225 KVA</t>
  </si>
  <si>
    <t>SEDUC869</t>
  </si>
  <si>
    <t>2.2.13.2.1</t>
  </si>
  <si>
    <t>2.2.13.3.1</t>
  </si>
  <si>
    <t>SEDUC870</t>
  </si>
  <si>
    <t>2.2.13.4.1</t>
  </si>
  <si>
    <t>SEDUC871</t>
  </si>
  <si>
    <t>2.2.13.5.1</t>
  </si>
  <si>
    <t>SEDUC872</t>
  </si>
  <si>
    <t>2.2.13.6.1</t>
  </si>
  <si>
    <t>SEDUC873</t>
  </si>
  <si>
    <t>2.2.13.7.1</t>
  </si>
  <si>
    <t>SEDUC874</t>
  </si>
  <si>
    <t>2.2.13.8.1</t>
  </si>
  <si>
    <t>SEDUC875</t>
  </si>
  <si>
    <t>2.2.13.9.1</t>
  </si>
  <si>
    <t>SEDUC876</t>
  </si>
  <si>
    <t>2.2.13.10.1</t>
  </si>
  <si>
    <t>SEDUC897</t>
  </si>
  <si>
    <t>2.2.13.11.1</t>
  </si>
  <si>
    <t>2.2.13.12.1</t>
  </si>
  <si>
    <t>2.2.13.13.1</t>
  </si>
  <si>
    <t>SEDUC178</t>
  </si>
  <si>
    <t>2.2.13.14.1</t>
  </si>
  <si>
    <t>2.2.13.15.1</t>
  </si>
  <si>
    <t>2.2.13.16.1</t>
  </si>
  <si>
    <t>2.2.13.17.1</t>
  </si>
  <si>
    <t>SEDUC355</t>
  </si>
  <si>
    <t>2.2.13.18.1</t>
  </si>
  <si>
    <t>2.2.13.19.1</t>
  </si>
  <si>
    <t>SEDUC995</t>
  </si>
  <si>
    <t>2.2.13.20.1</t>
  </si>
  <si>
    <t>2.2.13.21.1</t>
  </si>
  <si>
    <t>2.2.13.22.1</t>
  </si>
  <si>
    <t>SEDUC877</t>
  </si>
  <si>
    <t>2.2.13.23.1</t>
  </si>
  <si>
    <t>INSTALAÇÕES ELÉTRICAS PARA CLIMATIZAÇÃO</t>
  </si>
  <si>
    <t>2.2.14.1.1</t>
  </si>
  <si>
    <t>Projeto Elétrico para Climatização</t>
  </si>
  <si>
    <t>2.2.14.2.1</t>
  </si>
  <si>
    <t>2.2.14.3.1</t>
  </si>
  <si>
    <t>2.2.14.4.1</t>
  </si>
  <si>
    <t>2.2.14.5.1</t>
  </si>
  <si>
    <t>2.2.14.6.1</t>
  </si>
  <si>
    <t>2.2.14.7.1</t>
  </si>
  <si>
    <t>2.2.14.8.1</t>
  </si>
  <si>
    <t>2.2.14.9.1</t>
  </si>
  <si>
    <t>2.2.14.10.1</t>
  </si>
  <si>
    <t>2.2.14.11.1</t>
  </si>
  <si>
    <t>2.2.14.12.1</t>
  </si>
  <si>
    <t>2.2.14.13.1</t>
  </si>
  <si>
    <t>2.2.14.14.1</t>
  </si>
  <si>
    <t>2.2.14.15.1</t>
  </si>
  <si>
    <t>2.2.14.16.1</t>
  </si>
  <si>
    <t>2.2.14.17.1</t>
  </si>
  <si>
    <t>2.2.14.18.1</t>
  </si>
  <si>
    <t>2.2.14.19.1</t>
  </si>
  <si>
    <t>2.2.14.20.1</t>
  </si>
  <si>
    <t>INSTALAÇÕES HIDRÁULICAS</t>
  </si>
  <si>
    <t>2.2.15.1.1</t>
  </si>
  <si>
    <t>Projeto Hidráulico</t>
  </si>
  <si>
    <t>2.2.15.2.1</t>
  </si>
  <si>
    <t>2.2.15.3.1</t>
  </si>
  <si>
    <t>2.2.15.4.1</t>
  </si>
  <si>
    <t>2.2.15.5.1</t>
  </si>
  <si>
    <t>2.2.15.6.1</t>
  </si>
  <si>
    <t>2.2.15.7.1</t>
  </si>
  <si>
    <t>2.2.15.8.1</t>
  </si>
  <si>
    <t>2.2.15.9.1</t>
  </si>
  <si>
    <t>2.2.15.10.1</t>
  </si>
  <si>
    <t>2.2.15.11.1</t>
  </si>
  <si>
    <t>2.2.15.12.1</t>
  </si>
  <si>
    <t>2.2.15.13.1</t>
  </si>
  <si>
    <t>2.2.15.14.1</t>
  </si>
  <si>
    <t>2.2.15.15.1</t>
  </si>
  <si>
    <t>2.2.15.16.1</t>
  </si>
  <si>
    <t>2.2.15.17.1</t>
  </si>
  <si>
    <t>2.2.15.18.1</t>
  </si>
  <si>
    <t>2.2.15.19.1</t>
  </si>
  <si>
    <t>2.2.15.20.1</t>
  </si>
  <si>
    <t>2.2.15.21.1</t>
  </si>
  <si>
    <t>2.2.15.22.1</t>
  </si>
  <si>
    <t>2.2.15.23.1</t>
  </si>
  <si>
    <t>2.2.15.24.1</t>
  </si>
  <si>
    <t>2.2.15.25.1</t>
  </si>
  <si>
    <t>2.2.15.26.1</t>
  </si>
  <si>
    <t>2.2.15.27.1</t>
  </si>
  <si>
    <t>2.2.15.28.1</t>
  </si>
  <si>
    <t>2.2.15.29.1</t>
  </si>
  <si>
    <t>2.2.15.30.1</t>
  </si>
  <si>
    <t>2.2.15.31.1</t>
  </si>
  <si>
    <t>SEDUC793</t>
  </si>
  <si>
    <t>2.2.15.32.1</t>
  </si>
  <si>
    <t>2.2.15.33.1</t>
  </si>
  <si>
    <t>2.2.15.34.1</t>
  </si>
  <si>
    <t>2.2.15.35.1</t>
  </si>
  <si>
    <t>INSTALAÇÕES SANITÁRIAS</t>
  </si>
  <si>
    <t>SEDUC458</t>
  </si>
  <si>
    <t>2.2.16.1.1</t>
  </si>
  <si>
    <t>Projeto Sanitário</t>
  </si>
  <si>
    <t>SEDUC459</t>
  </si>
  <si>
    <t>2.2.16.2.1</t>
  </si>
  <si>
    <t>SEDUC460</t>
  </si>
  <si>
    <t>2.2.16.3.1</t>
  </si>
  <si>
    <t>SEDUC461</t>
  </si>
  <si>
    <t>2.2.16.4.1</t>
  </si>
  <si>
    <t>2.2.16.5.1</t>
  </si>
  <si>
    <t>2.2.16.6.1</t>
  </si>
  <si>
    <t>SEDUC794</t>
  </si>
  <si>
    <t>2.2.16.7.1</t>
  </si>
  <si>
    <t>2.2.16.8.1</t>
  </si>
  <si>
    <t>2.2.16.9.1</t>
  </si>
  <si>
    <t>SEDUC695</t>
  </si>
  <si>
    <t>2.2.16.10.1</t>
  </si>
  <si>
    <t>SEDUC431</t>
  </si>
  <si>
    <t>2.2.16.11.1</t>
  </si>
  <si>
    <t>SEDUC505</t>
  </si>
  <si>
    <t>2.2.16.12.1</t>
  </si>
  <si>
    <t>2.2.16.13.1</t>
  </si>
  <si>
    <t>2.2.16.14.1</t>
  </si>
  <si>
    <t>2.2.16.15.1</t>
  </si>
  <si>
    <t>2.2.16.16.1</t>
  </si>
  <si>
    <t>2.2.16.17.1</t>
  </si>
  <si>
    <t>2.2.16.18.1</t>
  </si>
  <si>
    <t>2.2.16.19.1</t>
  </si>
  <si>
    <t>2.2.16.20.1</t>
  </si>
  <si>
    <t>2.2.16.21.1</t>
  </si>
  <si>
    <t>SEDUC464</t>
  </si>
  <si>
    <t>2.2.16.22.1</t>
  </si>
  <si>
    <t>2.2.16.23.1</t>
  </si>
  <si>
    <t>SEDUC465</t>
  </si>
  <si>
    <t>2.2.16.24.1</t>
  </si>
  <si>
    <t>2.2.16.25.1</t>
  </si>
  <si>
    <t>2.2.16.26.1</t>
  </si>
  <si>
    <t>SEDUC466</t>
  </si>
  <si>
    <t>2.2.16.27.1</t>
  </si>
  <si>
    <t>2.2.16.28.1</t>
  </si>
  <si>
    <t>2.2.16.29.1</t>
  </si>
  <si>
    <t>2.2.16.30.1</t>
  </si>
  <si>
    <t>2.2.16.31.1</t>
  </si>
  <si>
    <t>2.2.16.32.1</t>
  </si>
  <si>
    <t>2.2.16.33.1</t>
  </si>
  <si>
    <t>SEDUC432</t>
  </si>
  <si>
    <t>2.2.16.34.1</t>
  </si>
  <si>
    <t>2.2.16.35.1</t>
  </si>
  <si>
    <t>SEDUC404</t>
  </si>
  <si>
    <t>2.2.16.36.1</t>
  </si>
  <si>
    <t>2.2.16.37.1</t>
  </si>
  <si>
    <t>SEDUC403</t>
  </si>
  <si>
    <t>2.2.16.38.1</t>
  </si>
  <si>
    <t>INSTALAÇÕES PLUVIAIS</t>
  </si>
  <si>
    <t>2.2.17.1.1</t>
  </si>
  <si>
    <t>Caixas de areia</t>
  </si>
  <si>
    <t>2.2.17.2.1</t>
  </si>
  <si>
    <t>Calhas</t>
  </si>
  <si>
    <t>2.2.17.3.1</t>
  </si>
  <si>
    <t>Descida e encaminhamento de águas pluviais</t>
  </si>
  <si>
    <t>2.2.17.4.1</t>
  </si>
  <si>
    <t>Projeto de águas pluviais</t>
  </si>
  <si>
    <t>SEDUC408</t>
  </si>
  <si>
    <t>2.2.17.5.1</t>
  </si>
  <si>
    <t>2.2.17.6.1</t>
  </si>
  <si>
    <t>SEDUC651</t>
  </si>
  <si>
    <t>2.2.17.7.1</t>
  </si>
  <si>
    <t>SEDUC789</t>
  </si>
  <si>
    <t>2.2.17.8.1</t>
  </si>
  <si>
    <t>SEDUC790</t>
  </si>
  <si>
    <t>2.2.17.9.1</t>
  </si>
  <si>
    <t>2.2.17.10.1</t>
  </si>
  <si>
    <t>2.2.17.11.1</t>
  </si>
  <si>
    <t>2.2.17.12.1</t>
  </si>
  <si>
    <t>2.2.17.13.1</t>
  </si>
  <si>
    <t>2.2.17.14.1</t>
  </si>
  <si>
    <t>2.2.17.15.1</t>
  </si>
  <si>
    <t>2.2.17.16.1</t>
  </si>
  <si>
    <t>2.2.17.17.1</t>
  </si>
  <si>
    <t>SEDUC791</t>
  </si>
  <si>
    <t>2.2.17.18.1</t>
  </si>
  <si>
    <t>DRENAGEM DE CLIMATIZAÇÃO</t>
  </si>
  <si>
    <t>2.2.18.1.1</t>
  </si>
  <si>
    <t>Projeto de drenagem para climatização</t>
  </si>
  <si>
    <t>SEDUC809</t>
  </si>
  <si>
    <t>2.2.18.2.1</t>
  </si>
  <si>
    <t>SEDUC810</t>
  </si>
  <si>
    <t>2.2.18.3.1</t>
  </si>
  <si>
    <t>2.2.18.4.1</t>
  </si>
  <si>
    <t>SEDUC808</t>
  </si>
  <si>
    <t>2.2.18.5.1</t>
  </si>
  <si>
    <t>2.2.18.6.1</t>
  </si>
  <si>
    <t>2.2.18.7.1</t>
  </si>
  <si>
    <t>2.2.18.8.1</t>
  </si>
  <si>
    <t>SEDUC811</t>
  </si>
  <si>
    <t>2.2.18.9.1</t>
  </si>
  <si>
    <t>2.2.18.10.1</t>
  </si>
  <si>
    <t>2.2.18.11.1</t>
  </si>
  <si>
    <t>2.2.18.12.1</t>
  </si>
  <si>
    <t>SEDUC812</t>
  </si>
  <si>
    <t>2.2.18.13.1</t>
  </si>
  <si>
    <t>2.2.18.14.1</t>
  </si>
  <si>
    <t>SEDUC813</t>
  </si>
  <si>
    <t>2.2.18.15.1</t>
  </si>
  <si>
    <t>2.2.18.16.1</t>
  </si>
  <si>
    <t>2.2.18.17.1</t>
  </si>
  <si>
    <t>2.2.18.18.1</t>
  </si>
  <si>
    <t>SEDUC814</t>
  </si>
  <si>
    <t>2.2.18.19.1</t>
  </si>
  <si>
    <t>PREV. E COMBATE A INCÊNDIO</t>
  </si>
  <si>
    <t>SEDUC619</t>
  </si>
  <si>
    <t>2.2.19.1.1</t>
  </si>
  <si>
    <t>Acessórios para eletrodutos</t>
  </si>
  <si>
    <t>2.2.19.2.1</t>
  </si>
  <si>
    <t>2.2.19.3.1</t>
  </si>
  <si>
    <t>2.2.19.4.1</t>
  </si>
  <si>
    <t>2.2.19.5.1</t>
  </si>
  <si>
    <t>SEDUC174</t>
  </si>
  <si>
    <t>2.2.19.6.1</t>
  </si>
  <si>
    <t>SEDUC678</t>
  </si>
  <si>
    <t>2.2.19.7.1</t>
  </si>
  <si>
    <t>SEDUC719</t>
  </si>
  <si>
    <t>2.2.19.8.1</t>
  </si>
  <si>
    <t>Projeto de Combate à Incêndio</t>
  </si>
  <si>
    <t>SEDUC548</t>
  </si>
  <si>
    <t>2.2.19.9.1</t>
  </si>
  <si>
    <t>SEDUC768</t>
  </si>
  <si>
    <t>2.2.19.10.1</t>
  </si>
  <si>
    <t>SEDUC231</t>
  </si>
  <si>
    <t>2.2.19.11.1</t>
  </si>
  <si>
    <t>SEDUC770</t>
  </si>
  <si>
    <t>2.2.19.12.1</t>
  </si>
  <si>
    <t>SEDUC549</t>
  </si>
  <si>
    <t>2.2.19.13.1</t>
  </si>
  <si>
    <t>SEDUC481</t>
  </si>
  <si>
    <t>2.2.19.14.1</t>
  </si>
  <si>
    <t>SEDUC682</t>
  </si>
  <si>
    <t>2.2.19.15.1</t>
  </si>
  <si>
    <t>SEDUC230</t>
  </si>
  <si>
    <t>2.2.19.16.1</t>
  </si>
  <si>
    <t>SEDUC480</t>
  </si>
  <si>
    <t>2.2.19.17.1</t>
  </si>
  <si>
    <t>SEDUC612</t>
  </si>
  <si>
    <t>2.2.19.18.1</t>
  </si>
  <si>
    <t>2.2.19.19.1</t>
  </si>
  <si>
    <t>SEDUC501</t>
  </si>
  <si>
    <t>2.2.19.20.1</t>
  </si>
  <si>
    <t>2.2.19.21.1</t>
  </si>
  <si>
    <t>2.2.19.22.1</t>
  </si>
  <si>
    <t>SEDUC482</t>
  </si>
  <si>
    <t>2.2.19.23.1</t>
  </si>
  <si>
    <t>2.2.19.24.1</t>
  </si>
  <si>
    <t>2.2.19.25.1</t>
  </si>
  <si>
    <t>SEDUC771</t>
  </si>
  <si>
    <t>2.2.19.26.1</t>
  </si>
  <si>
    <t>SEDUC436</t>
  </si>
  <si>
    <t>2.2.19.27.1</t>
  </si>
  <si>
    <t>SEDUC528</t>
  </si>
  <si>
    <t>2.2.19.28.1</t>
  </si>
  <si>
    <t>2.2.19.29.1</t>
  </si>
  <si>
    <t>2.2.19.30.1</t>
  </si>
  <si>
    <t>2.2.19.31.1</t>
  </si>
  <si>
    <t>SEDUC772</t>
  </si>
  <si>
    <t>2.2.19.32.1</t>
  </si>
  <si>
    <t>2.2.19.33.1</t>
  </si>
  <si>
    <t>SEDUC491</t>
  </si>
  <si>
    <t>2.2.19.34.1</t>
  </si>
  <si>
    <t>SEDUC475</t>
  </si>
  <si>
    <t>2.2.19.35.1</t>
  </si>
  <si>
    <t>SEDUC690</t>
  </si>
  <si>
    <t>2.2.19.36.1</t>
  </si>
  <si>
    <t>SEDUC691</t>
  </si>
  <si>
    <t>2.2.19.37.1</t>
  </si>
  <si>
    <t>SEDUC773</t>
  </si>
  <si>
    <t>2.2.19.38.1</t>
  </si>
  <si>
    <t>SEDUC478</t>
  </si>
  <si>
    <t>2.2.19.39.1</t>
  </si>
  <si>
    <t>SEDUC479</t>
  </si>
  <si>
    <t>2.2.19.40.1</t>
  </si>
  <si>
    <t>2.2.19.41.1</t>
  </si>
  <si>
    <t>2.2.19.42.1</t>
  </si>
  <si>
    <t>2.2.19.43.1</t>
  </si>
  <si>
    <t>2.2.19.44.1</t>
  </si>
  <si>
    <t>SEDUC774</t>
  </si>
  <si>
    <t>2.2.19.45.1</t>
  </si>
  <si>
    <t>SEDUC775</t>
  </si>
  <si>
    <t>2.2.19.46.1</t>
  </si>
  <si>
    <t>2.2.19.47.1</t>
  </si>
  <si>
    <t>SEDUC229</t>
  </si>
  <si>
    <t>2.2.19.48.1</t>
  </si>
  <si>
    <t>SEDUC398</t>
  </si>
  <si>
    <t>2.2.19.49.1</t>
  </si>
  <si>
    <t>SEDUC227</t>
  </si>
  <si>
    <t>2.2.19.50.1</t>
  </si>
  <si>
    <t>SEDUC527</t>
  </si>
  <si>
    <t>2.2.19.51.1</t>
  </si>
  <si>
    <t>extinto</t>
  </si>
  <si>
    <t>SEDUC228</t>
  </si>
  <si>
    <t>2.2.19.52.1</t>
  </si>
  <si>
    <t>2.2.19.53.1</t>
  </si>
  <si>
    <t>SEDUC235</t>
  </si>
  <si>
    <t>2.2.19.54.1</t>
  </si>
  <si>
    <t>Portas do cinema</t>
  </si>
  <si>
    <t>SEDUC776</t>
  </si>
  <si>
    <t>2.2.19.55.1</t>
  </si>
  <si>
    <t>SEDUC777</t>
  </si>
  <si>
    <t>2.2.19.56.1</t>
  </si>
  <si>
    <t>SEDUC778</t>
  </si>
  <si>
    <t>2.2.19.57.1</t>
  </si>
  <si>
    <t>SEDUC779</t>
  </si>
  <si>
    <t>2.2.19.58.1</t>
  </si>
  <si>
    <t>SEDUC780</t>
  </si>
  <si>
    <t>2.2.19.59.1</t>
  </si>
  <si>
    <t>SEDUC781</t>
  </si>
  <si>
    <t>2.2.19.60.1</t>
  </si>
  <si>
    <t>SEDUC782</t>
  </si>
  <si>
    <t>2.2.19.61.1</t>
  </si>
  <si>
    <t>SEDUC783</t>
  </si>
  <si>
    <t>2.2.19.62.1</t>
  </si>
  <si>
    <t>2.2.19.63.1</t>
  </si>
  <si>
    <t>2.2.19.64.1</t>
  </si>
  <si>
    <t>SEDUC784</t>
  </si>
  <si>
    <t>2.2.19.65.1</t>
  </si>
  <si>
    <t>2.2.19.66.1</t>
  </si>
  <si>
    <t>2.2.19.67.1</t>
  </si>
  <si>
    <t>SEDUC785</t>
  </si>
  <si>
    <t>2.2.19.68.1</t>
  </si>
  <si>
    <t>SEDUC786</t>
  </si>
  <si>
    <t>2.2.19.69.1</t>
  </si>
  <si>
    <t>2.2.19.70.1</t>
  </si>
  <si>
    <t>2.2.19.71.1</t>
  </si>
  <si>
    <t>2.2.19.72.1</t>
  </si>
  <si>
    <t>2.2.19.73.1</t>
  </si>
  <si>
    <t>2.2.19.74.1</t>
  </si>
  <si>
    <t>2.2.19.75.1</t>
  </si>
  <si>
    <t>2.2.19.76.1</t>
  </si>
  <si>
    <t>SEDUC787</t>
  </si>
  <si>
    <t>2.2.19.77.1</t>
  </si>
  <si>
    <t>SEDUC788</t>
  </si>
  <si>
    <t>2.2.19.78.1</t>
  </si>
  <si>
    <t>2.2.19.79.1</t>
  </si>
  <si>
    <t>2.2.19.80.1</t>
  </si>
  <si>
    <t>2.2.19.81.1</t>
  </si>
  <si>
    <t>2.2.19.82.1</t>
  </si>
  <si>
    <t>2.2.19.83.1</t>
  </si>
  <si>
    <t>2.2.19.84.1</t>
  </si>
  <si>
    <t>2.2.19.85.1</t>
  </si>
  <si>
    <t>2.2.20.1.1</t>
  </si>
  <si>
    <t>2.2.20.1.2</t>
  </si>
  <si>
    <t>Biblioteca Audiovisual</t>
  </si>
  <si>
    <t>2.2.20.1.3</t>
  </si>
  <si>
    <t>2.2.20.1.4</t>
  </si>
  <si>
    <t>2.2.20.1.5</t>
  </si>
  <si>
    <t>Laboratório de informática</t>
  </si>
  <si>
    <t>2.2.20.1.6</t>
  </si>
  <si>
    <t>Edição de Vídeo - corredor</t>
  </si>
  <si>
    <t>2.2.20.1.7</t>
  </si>
  <si>
    <t>Sala de Edição de vídeo</t>
  </si>
  <si>
    <t>2.2.20.1.8</t>
  </si>
  <si>
    <t>2.2.20.1.9</t>
  </si>
  <si>
    <t>Lavabo - reunião</t>
  </si>
  <si>
    <t>2.2.20.1.10</t>
  </si>
  <si>
    <t>Banheiros masculino e feminino</t>
  </si>
  <si>
    <t>2.2.20.2.1</t>
  </si>
  <si>
    <t>2.2.20.2.2</t>
  </si>
  <si>
    <t>2.2.20.3.1</t>
  </si>
  <si>
    <t>Banheiro acessível - 2º pavimento</t>
  </si>
  <si>
    <t>2.2.20.4.1</t>
  </si>
  <si>
    <t>2.2.20.4.2</t>
  </si>
  <si>
    <t>2.2.20.5.1</t>
  </si>
  <si>
    <t>2.2.20.6.1</t>
  </si>
  <si>
    <t>2.2.20.6.2</t>
  </si>
  <si>
    <t>2.2.20.6.3</t>
  </si>
  <si>
    <t>2.2.20.6.4</t>
  </si>
  <si>
    <t>Mictório</t>
  </si>
  <si>
    <t>2.2.21.1.1</t>
  </si>
  <si>
    <t>2.2.21.1.2</t>
  </si>
  <si>
    <t>2.2.21.2.1</t>
  </si>
  <si>
    <t>2.2.21.3.1</t>
  </si>
  <si>
    <t>2.2.21.3.2</t>
  </si>
  <si>
    <t>2.2.21.4.1</t>
  </si>
  <si>
    <t>2.2.21.5.1</t>
  </si>
  <si>
    <t>2.2.21.6.1</t>
  </si>
  <si>
    <t>2.2.21.7.1</t>
  </si>
  <si>
    <t>2.2.21.8.1</t>
  </si>
  <si>
    <t>2.2.21.9.1</t>
  </si>
  <si>
    <t>2.2.22.1.1</t>
  </si>
  <si>
    <t>2.2.22.1.2</t>
  </si>
  <si>
    <t>Depósito</t>
  </si>
  <si>
    <t>2.2.22.1.3</t>
  </si>
  <si>
    <t>Corredores / circulação</t>
  </si>
  <si>
    <t>2.2.22.1.4</t>
  </si>
  <si>
    <t>Sala de aula 02</t>
  </si>
  <si>
    <t>2.2.22.1.5</t>
  </si>
  <si>
    <t>2.2.22.1.6</t>
  </si>
  <si>
    <t>Adm 13m2</t>
  </si>
  <si>
    <t>2.2.22.1.7</t>
  </si>
  <si>
    <t>Circulações / corredores</t>
  </si>
  <si>
    <t>2.2.22.1.8</t>
  </si>
  <si>
    <t>Lab de informática</t>
  </si>
  <si>
    <t>2.2.22.1.9</t>
  </si>
  <si>
    <t>2.2.22.1.10</t>
  </si>
  <si>
    <t>Adm 8m2</t>
  </si>
  <si>
    <t>2.2.22.1.11</t>
  </si>
  <si>
    <t>Sala de reunião</t>
  </si>
  <si>
    <t>2.2.22.1.12</t>
  </si>
  <si>
    <t>Edição de vídeo - corredor</t>
  </si>
  <si>
    <t>2.2.22.1.13</t>
  </si>
  <si>
    <t>Sala Edição de vídeo</t>
  </si>
  <si>
    <t>2.2.22.1.14</t>
  </si>
  <si>
    <t>2.2.22.1.15</t>
  </si>
  <si>
    <t>Face externa - parede do mezanino</t>
  </si>
  <si>
    <t>2.2.22.2.1</t>
  </si>
  <si>
    <t>2.2.22.3.1</t>
  </si>
  <si>
    <t>2.2.22.4.1</t>
  </si>
  <si>
    <t>2.2.22.5.1</t>
  </si>
  <si>
    <t>2.2.22.6.1</t>
  </si>
  <si>
    <t>2.2.22.7.1</t>
  </si>
  <si>
    <t>2.2.22.8.1</t>
  </si>
  <si>
    <t>2.2.22.8.2</t>
  </si>
  <si>
    <t>Área total de portas de alumínio</t>
  </si>
  <si>
    <t>2.2.22.8.3</t>
  </si>
  <si>
    <t>Corrimãos - sala de projeção</t>
  </si>
  <si>
    <t>2.2.22.9.1</t>
  </si>
  <si>
    <t>2.2.22.10.1</t>
  </si>
  <si>
    <t>2.2.23.1.1</t>
  </si>
  <si>
    <t>Lavabos 1º andar</t>
  </si>
  <si>
    <t>2.2.23.1.2</t>
  </si>
  <si>
    <t>Banheiros masculino e feminino - 2º pavimento</t>
  </si>
  <si>
    <t>2.2.23.2.1</t>
  </si>
  <si>
    <t>SEDUC766</t>
  </si>
  <si>
    <t>2.2.23.3.1</t>
  </si>
  <si>
    <t>2.2.23.4.1</t>
  </si>
  <si>
    <t>2.2.23.4.2</t>
  </si>
  <si>
    <t>2.2.23.4.3</t>
  </si>
  <si>
    <t>2.2.23.4.4</t>
  </si>
  <si>
    <t>Sala de aula</t>
  </si>
  <si>
    <t>2.2.23.4.5</t>
  </si>
  <si>
    <t>2.2.23.4.6</t>
  </si>
  <si>
    <t>2.2.23.4.7</t>
  </si>
  <si>
    <t>2.2.23.4.8</t>
  </si>
  <si>
    <t>2.2.23.4.9</t>
  </si>
  <si>
    <t>Laboratório de informática e sala de aula</t>
  </si>
  <si>
    <t>2.2.23.4.10</t>
  </si>
  <si>
    <t>2.2.23.4.11</t>
  </si>
  <si>
    <t>2.2.23.4.12</t>
  </si>
  <si>
    <t>2.2.23.4.13</t>
  </si>
  <si>
    <t>Sala de projeção e Depósito</t>
  </si>
  <si>
    <t>2.2.23.4.14</t>
  </si>
  <si>
    <t>2.2.23.4.15</t>
  </si>
  <si>
    <t>2.2.23.5.1</t>
  </si>
  <si>
    <t>2.2.23.6.1</t>
  </si>
  <si>
    <t>2.2.23.7.1</t>
  </si>
  <si>
    <t>Apêndice IX - Administração Local</t>
  </si>
  <si>
    <t>QUANTIDADE</t>
  </si>
  <si>
    <t>TOTAL (CHI)</t>
  </si>
  <si>
    <t>CLASSE/TIPO</t>
  </si>
  <si>
    <t>P. UNIT. (R$)</t>
  </si>
  <si>
    <t>SERP</t>
  </si>
  <si>
    <t>COMPOSIÇÃO DO USUÁRIO</t>
  </si>
  <si>
    <t>COMPOSICAO</t>
  </si>
  <si>
    <t>SERT</t>
  </si>
  <si>
    <t>INSUMO</t>
  </si>
  <si>
    <t>14361/ORSE</t>
  </si>
  <si>
    <t>13268/ORSE</t>
  </si>
  <si>
    <t>14240/ORSE</t>
  </si>
  <si>
    <t>14238/ORSE</t>
  </si>
  <si>
    <t>14249/ORSE</t>
  </si>
  <si>
    <t>12992/ORSE</t>
  </si>
  <si>
    <t>09217/ORSE</t>
  </si>
  <si>
    <t>10098/ORSE</t>
  </si>
  <si>
    <t>03670/ORSE</t>
  </si>
  <si>
    <t>09113/ORSE</t>
  </si>
  <si>
    <t>SINAV</t>
  </si>
  <si>
    <t>I9476</t>
  </si>
  <si>
    <t>I0869</t>
  </si>
  <si>
    <t>I9058</t>
  </si>
  <si>
    <t>seduc816</t>
  </si>
  <si>
    <t>DEMO</t>
  </si>
  <si>
    <t>SEDI</t>
  </si>
  <si>
    <t>04154/ORSE</t>
  </si>
  <si>
    <t>EQUIPC</t>
  </si>
  <si>
    <t>TRANSM</t>
  </si>
  <si>
    <t>ALVEV</t>
  </si>
  <si>
    <t>VERG</t>
  </si>
  <si>
    <t>12251/ORSE</t>
  </si>
  <si>
    <t>INSTD</t>
  </si>
  <si>
    <t>09123/ORSE</t>
  </si>
  <si>
    <t>02931/ORSE</t>
  </si>
  <si>
    <t>ESTRC</t>
  </si>
  <si>
    <t>04897/ORSE</t>
  </si>
  <si>
    <t>13122/ORSE</t>
  </si>
  <si>
    <t>09783/ORSE</t>
  </si>
  <si>
    <t>10973/ORSE</t>
  </si>
  <si>
    <t>TELHA</t>
  </si>
  <si>
    <t>COBE</t>
  </si>
  <si>
    <t>I0109</t>
  </si>
  <si>
    <t>I0805</t>
  </si>
  <si>
    <t>I1515</t>
  </si>
  <si>
    <t>I1623</t>
  </si>
  <si>
    <t>ESQUP</t>
  </si>
  <si>
    <t>VIDRO</t>
  </si>
  <si>
    <t>12929/ORSE</t>
  </si>
  <si>
    <t>13703/ORSE</t>
  </si>
  <si>
    <t>ESQUJ</t>
  </si>
  <si>
    <t>PEIT</t>
  </si>
  <si>
    <t>CHAP</t>
  </si>
  <si>
    <t>MASSI</t>
  </si>
  <si>
    <t>I6501</t>
  </si>
  <si>
    <t>I6508</t>
  </si>
  <si>
    <t>FORR</t>
  </si>
  <si>
    <t>04878/ORSE</t>
  </si>
  <si>
    <t>14037/ORSE</t>
  </si>
  <si>
    <t>LIMP</t>
  </si>
  <si>
    <t>14035/ORSE</t>
  </si>
  <si>
    <t>12614/ORSE</t>
  </si>
  <si>
    <t>14006/ORSE</t>
  </si>
  <si>
    <t>LAST</t>
  </si>
  <si>
    <t>CONTP</t>
  </si>
  <si>
    <t>PISO</t>
  </si>
  <si>
    <t>I8329</t>
  </si>
  <si>
    <t>REVECI</t>
  </si>
  <si>
    <t>03116/ORSE</t>
  </si>
  <si>
    <t>14012/ORSE</t>
  </si>
  <si>
    <t>INHI</t>
  </si>
  <si>
    <t>LOUC</t>
  </si>
  <si>
    <t>PINTI</t>
  </si>
  <si>
    <t>PINTP</t>
  </si>
  <si>
    <t>PINTSM</t>
  </si>
  <si>
    <t>PINTM</t>
  </si>
  <si>
    <t>11392/ORSE</t>
  </si>
  <si>
    <t>14000/ORSE</t>
  </si>
  <si>
    <t>COTACAO</t>
  </si>
  <si>
    <t>09496/ORSE</t>
  </si>
  <si>
    <t>i8629</t>
  </si>
  <si>
    <t>i8619</t>
  </si>
  <si>
    <t>12901/ORSE</t>
  </si>
  <si>
    <t>LOCA</t>
  </si>
  <si>
    <t>FUND</t>
  </si>
  <si>
    <t>I6815</t>
  </si>
  <si>
    <t>FUES</t>
  </si>
  <si>
    <t>ARMAC</t>
  </si>
  <si>
    <t>FORMCA</t>
  </si>
  <si>
    <t>IMPEP</t>
  </si>
  <si>
    <t>ESCOR</t>
  </si>
  <si>
    <t>ESCAD</t>
  </si>
  <si>
    <t>PRODC</t>
  </si>
  <si>
    <t>CONCCA</t>
  </si>
  <si>
    <t>01286/ORSE</t>
  </si>
  <si>
    <t>01569/ORSE</t>
  </si>
  <si>
    <t>06995/ORSE</t>
  </si>
  <si>
    <t>00081/ORSE</t>
  </si>
  <si>
    <t>02454/ORSE</t>
  </si>
  <si>
    <t>05236/ORSE</t>
  </si>
  <si>
    <t>13075/ORSE</t>
  </si>
  <si>
    <t>13085/ORSE</t>
  </si>
  <si>
    <t>02547/ORSE</t>
  </si>
  <si>
    <t>03226/ORSE</t>
  </si>
  <si>
    <t>13087/ORSE</t>
  </si>
  <si>
    <t>13807/ORSE</t>
  </si>
  <si>
    <t>08878/ORSE</t>
  </si>
  <si>
    <t>I1218</t>
  </si>
  <si>
    <t>I9500</t>
  </si>
  <si>
    <t>I9509</t>
  </si>
  <si>
    <t>SPDA</t>
  </si>
  <si>
    <t>07863/ORSE</t>
  </si>
  <si>
    <t>INEL</t>
  </si>
  <si>
    <t>12141/ORSE</t>
  </si>
  <si>
    <t>CAIXE</t>
  </si>
  <si>
    <t>I7377</t>
  </si>
  <si>
    <t>I7378</t>
  </si>
  <si>
    <t>11096/ORSE</t>
  </si>
  <si>
    <t>INSTEM</t>
  </si>
  <si>
    <t>I0430</t>
  </si>
  <si>
    <t>REDEE</t>
  </si>
  <si>
    <t>INSTQ</t>
  </si>
  <si>
    <t>03715/ORSE</t>
  </si>
  <si>
    <t>14477/ORSE</t>
  </si>
  <si>
    <t>14501/orse</t>
  </si>
  <si>
    <t>13287/ORSE</t>
  </si>
  <si>
    <t>12925/ORSE</t>
  </si>
  <si>
    <t>14253/ORSE</t>
  </si>
  <si>
    <t>14264/ORSE</t>
  </si>
  <si>
    <t>01348/ORSE</t>
  </si>
  <si>
    <t>01352/ORSE</t>
  </si>
  <si>
    <t>04908/ORSE</t>
  </si>
  <si>
    <t>REDEL</t>
  </si>
  <si>
    <t>07615/ORSE</t>
  </si>
  <si>
    <t>08797/ORSE</t>
  </si>
  <si>
    <t>13510/ORSE</t>
  </si>
  <si>
    <t>I8448</t>
  </si>
  <si>
    <t>I8449</t>
  </si>
  <si>
    <t>04112/ORSE</t>
  </si>
  <si>
    <t>12352/ORSE</t>
  </si>
  <si>
    <t>11530/ORSE</t>
  </si>
  <si>
    <t>08433/ORSE</t>
  </si>
  <si>
    <t>11073/ORSE</t>
  </si>
  <si>
    <t>I1621</t>
  </si>
  <si>
    <t>I1872</t>
  </si>
  <si>
    <t>I2035</t>
  </si>
  <si>
    <t>10368/orse</t>
  </si>
  <si>
    <t>I8223</t>
  </si>
  <si>
    <t>00055/ORSE</t>
  </si>
  <si>
    <t>i0547</t>
  </si>
  <si>
    <t>13569/ORSE</t>
  </si>
  <si>
    <t>04912/ORSE</t>
  </si>
  <si>
    <t>02524/ORSE</t>
  </si>
  <si>
    <t>03978/ORSE</t>
  </si>
  <si>
    <t>12237/ORSE</t>
  </si>
  <si>
    <t>INSTAP</t>
  </si>
  <si>
    <t>03836/ORSE</t>
  </si>
  <si>
    <t>INSTGI</t>
  </si>
  <si>
    <t>I2322</t>
  </si>
  <si>
    <t>TRANSF</t>
  </si>
  <si>
    <t>BOMB</t>
  </si>
  <si>
    <t>VALV</t>
  </si>
  <si>
    <t>INSTHR</t>
  </si>
  <si>
    <t>INSTAF</t>
  </si>
  <si>
    <t>CAIXA</t>
  </si>
  <si>
    <t>13650/ORSE</t>
  </si>
  <si>
    <t>INSTEC</t>
  </si>
  <si>
    <t>04408/ORSE</t>
  </si>
  <si>
    <t>04411/ORSE</t>
  </si>
  <si>
    <t>LIGA</t>
  </si>
  <si>
    <t>INSTET</t>
  </si>
  <si>
    <t>00162/ORSE</t>
  </si>
  <si>
    <t>01188/ORSE</t>
  </si>
  <si>
    <t>01703/ORSE</t>
  </si>
  <si>
    <t>01270/ORSE</t>
  </si>
  <si>
    <t>00138/ORSE</t>
  </si>
  <si>
    <t>01268/ORSE</t>
  </si>
  <si>
    <t>02036/ORSE</t>
  </si>
  <si>
    <t>01703/orse</t>
  </si>
  <si>
    <t>INSTPAP</t>
  </si>
  <si>
    <t>00805/ORSE</t>
  </si>
  <si>
    <t>I9076</t>
  </si>
  <si>
    <t>DRENA</t>
  </si>
  <si>
    <t>I9588</t>
  </si>
  <si>
    <t>I1180</t>
  </si>
  <si>
    <t>I1974</t>
  </si>
  <si>
    <t>07227/ORSE</t>
  </si>
  <si>
    <t>00646/ORSE</t>
  </si>
  <si>
    <t>09709/ORSE</t>
  </si>
  <si>
    <t>11901/ORSE</t>
  </si>
  <si>
    <t>INES</t>
  </si>
  <si>
    <t>07627/ORSE</t>
  </si>
  <si>
    <t>12883/ORSE</t>
  </si>
  <si>
    <t>07611/ORSE</t>
  </si>
  <si>
    <t>12660/ORSE</t>
  </si>
  <si>
    <t>12665/ORSE</t>
  </si>
  <si>
    <t>I8226</t>
  </si>
  <si>
    <t>I1541</t>
  </si>
  <si>
    <t>I2167</t>
  </si>
  <si>
    <t>I1246</t>
  </si>
  <si>
    <t>I2084</t>
  </si>
  <si>
    <t>07959/ORSE</t>
  </si>
  <si>
    <t>11108/ORSE</t>
  </si>
  <si>
    <t>00981/ORSE</t>
  </si>
  <si>
    <t>I2282</t>
  </si>
  <si>
    <t>09223/ORSE</t>
  </si>
  <si>
    <t>07743/ORSE</t>
  </si>
  <si>
    <t>13174/ORSE</t>
  </si>
  <si>
    <t>ILUM</t>
  </si>
  <si>
    <t>Apêndice III - Composições Analíticas</t>
  </si>
  <si>
    <t>SEDUC816</t>
  </si>
  <si>
    <t>04480/ORSE</t>
  </si>
  <si>
    <t>SINAPI</t>
  </si>
  <si>
    <t>LIXA EM FOLHA PARA FERRO, NUMERO 150</t>
  </si>
  <si>
    <t>ARAME RECOZIDO 16 BWG, D = 1,65 MM (0,016 KG/M) OU 18 BWG, D = 1,25 MM (0,01 KG/M)</t>
  </si>
  <si>
    <t>KG</t>
  </si>
  <si>
    <t>Apêndice II - Composição BDI DIF</t>
  </si>
  <si>
    <t>Limites Acórdão nº 2622/2013-TCU</t>
  </si>
  <si>
    <t>AC</t>
  </si>
  <si>
    <t>ADMINISTRAÇÃO CENTRAL</t>
  </si>
  <si>
    <t>de 3,00 a 5,50%</t>
  </si>
  <si>
    <t>SG</t>
  </si>
  <si>
    <t>SEGURO E GARANTIA</t>
  </si>
  <si>
    <t>de 0,80 a 1,00%</t>
  </si>
  <si>
    <t>R</t>
  </si>
  <si>
    <t>RISCOS</t>
  </si>
  <si>
    <t>de 0,97 a 1,27%</t>
  </si>
  <si>
    <t>DF</t>
  </si>
  <si>
    <t>DESPESA FINANCEIRA</t>
  </si>
  <si>
    <t>de 0,59 a 1,39%</t>
  </si>
  <si>
    <t>L</t>
  </si>
  <si>
    <t>LUCRO</t>
  </si>
  <si>
    <t>de 6,16 a 8,96%</t>
  </si>
  <si>
    <t>T</t>
  </si>
  <si>
    <t>TRIBUTOS E IMPOSTOS</t>
  </si>
  <si>
    <t>PIS</t>
  </si>
  <si>
    <t>PROGRAMA DE INTEGRAÇÃO SOCIAL</t>
  </si>
  <si>
    <t>COFINS</t>
  </si>
  <si>
    <t>CONSTRIBUIÇÃO SOCIAL PARA FINANCIAMENTO DA SEGURIDADE SOCIAL</t>
  </si>
  <si>
    <t>ISS</t>
  </si>
  <si>
    <t>ISS COBRADO NO MUNICÍPIO CONFORME O TIPO DA OBRA</t>
  </si>
  <si>
    <t>sugerido</t>
  </si>
  <si>
    <t>PARTICIPAÇÃO DO CUSTO DE MÃO OBRA (SERVIÇOS) EM RELAÇÃO AO CUSTO TOTAL DA OBRA</t>
  </si>
  <si>
    <t>CPRB</t>
  </si>
  <si>
    <t>CONTRIBUIÇÃO PREVIDENCIÁRIA SOBRE A RECEITA BRUTA</t>
  </si>
  <si>
    <t>BDI</t>
  </si>
  <si>
    <t>TAXA DE BENEFÍCIOS E DESPESAS INDIRETAS</t>
  </si>
  <si>
    <t>de 20,34 a 25,00% (sem CPRB)</t>
  </si>
  <si>
    <t>BDI = { [ ( 1 + AC + SG + R ) x ( 1 + DF ) x ( 1 + L ) ] / [ 1 - ( PIS + COFINS + ISS + CPRB ) ] } - 1</t>
  </si>
  <si>
    <t>OBS-1: Cálculo em conformidade com o acórdão nº 2622/2013-TCU e Lei nº 13.161 de 31 de agosto de 2015. 
OBS-2: Os percentuais de Impostos a serem adotados devem ser indicados pelo Tomador, conforme legislação vigente. Deverão ser definidos, conforme Código Tributário do município, o valor do ISS, que será um percentual entre 2% e 5%, e a alíquota aplicada sobre o mesmo, representando o percentual de mão de obra em relação ao valor total da obra. 
OBS-3: Para análise de orçamentos considerando a desoneração sobre a folha de pagamento, prevista na lei nº 14.973, de 16 de setembro de 2024, deverá ser adotada na contribuição previenciária sobre a receita bruta, uma alíquota de 3,6% em orçamentos COM Desoneraçao e de 0% em orçamentos SEM Desoneração. 
 OBS-4: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</si>
  <si>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COMPOSIÇÕES UNITÁRIAS AUXILIARES - NÍVEL 1</t>
  </si>
  <si>
    <t>LIVR</t>
  </si>
  <si>
    <t>CUSTH</t>
  </si>
  <si>
    <t>TRANSCO</t>
  </si>
  <si>
    <t>ARGA</t>
  </si>
  <si>
    <t>ESTRPM</t>
  </si>
  <si>
    <t>RASG</t>
  </si>
  <si>
    <t>ALVED</t>
  </si>
  <si>
    <t>MASSE</t>
  </si>
  <si>
    <t>ESCAVL</t>
  </si>
  <si>
    <t>PLANILHA DE COMPOSIÇÕES UNITÁRIAS AUXILIARES - NÍVEL 2</t>
  </si>
  <si>
    <t>DEPR</t>
  </si>
  <si>
    <t>PLANILHA DE COMPOSIÇÕES UNITÁRIAS AUXILIARES - NÍVEL 3</t>
  </si>
  <si>
    <t>PLANILHA DE COMPOSIÇÕES UNITÁRIAS AUXILIARES - NÍVEL 4</t>
  </si>
  <si>
    <t>PLANILHA DE COMPOSIÇÕES UNITÁRIAS AUXILIARES - NÍVEL 5</t>
  </si>
  <si>
    <t>Apêndice II - Composição BDI</t>
  </si>
  <si>
    <t>Apêndice IV - Encargos Sociais</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</si>
  <si>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</si>
  <si>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</si>
  <si>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</si>
  <si>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</si>
  <si>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</si>
  <si>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</si>
  <si>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</si>
  <si>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</si>
  <si>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</si>
  <si>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</si>
  <si>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</si>
  <si>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</si>
  <si>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</si>
  <si>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</si>
  <si>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</si>
  <si>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</si>
  <si>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</si>
  <si>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</si>
  <si>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</si>
  <si>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</si>
  <si>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</si>
  <si>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</si>
  <si>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</si>
  <si>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</si>
  <si>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</si>
  <si>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</si>
  <si>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</si>
  <si>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</si>
  <si>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</si>
  <si>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</si>
  <si>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</si>
  <si>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</si>
  <si>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</si>
  <si>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</si>
  <si>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</si>
  <si>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</si>
  <si>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</si>
  <si>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</si>
  <si>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</si>
  <si>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</si>
  <si>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</si>
  <si>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</si>
  <si>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</si>
  <si>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</si>
  <si>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</si>
  <si>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</si>
  <si>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</si>
  <si>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</si>
  <si>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</si>
  <si>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</si>
  <si>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</si>
  <si>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</si>
  <si>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</si>
  <si>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</si>
  <si>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</si>
  <si>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</si>
  <si>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</si>
  <si>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</si>
  <si>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</si>
  <si>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</si>
  <si>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</si>
  <si>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</si>
  <si>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</si>
  <si>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</si>
  <si>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GRUPO A + B + C + D</t>
  </si>
  <si>
    <t>FONTE: http://www.caixa.gov.br/site/paginas/downloads.aspx</t>
  </si>
  <si>
    <t>PLANILHA DE LEIS SOCIAIS - SICRO DNIT</t>
  </si>
  <si>
    <t>UND.</t>
  </si>
  <si>
    <t>Encargos Sociais (%)</t>
  </si>
  <si>
    <t>Encargos Trabalhistas (%)</t>
  </si>
  <si>
    <t>Verbas Rescisórias (%)</t>
  </si>
  <si>
    <t>Reincidências (%)</t>
  </si>
  <si>
    <t>P9801</t>
  </si>
  <si>
    <t>AJUDANTE</t>
  </si>
  <si>
    <t>H</t>
  </si>
  <si>
    <t>P9802</t>
  </si>
  <si>
    <t>AJUDANTE ESPECIALIZADO</t>
  </si>
  <si>
    <t>P9803</t>
  </si>
  <si>
    <t>ALMOXARIFE - MENSALISTA</t>
  </si>
  <si>
    <t>MÊS</t>
  </si>
  <si>
    <t>P9804</t>
  </si>
  <si>
    <t>APONTADOR - MENSALISTA</t>
  </si>
  <si>
    <t>P9805</t>
  </si>
  <si>
    <t>ARMADOR</t>
  </si>
  <si>
    <t>P9806</t>
  </si>
  <si>
    <t>AUXILIAR ADMINISTRATIVO - MENSALISTA</t>
  </si>
  <si>
    <t>P9807</t>
  </si>
  <si>
    <t>BOMBEIRO HIDRÁULICO</t>
  </si>
  <si>
    <t>P9808</t>
  </si>
  <si>
    <t>CARPINTEIRO</t>
  </si>
  <si>
    <t>P9809</t>
  </si>
  <si>
    <t>ENCARREGADO ADMINISTRATIVO - MENSALISTA</t>
  </si>
  <si>
    <t>P9810</t>
  </si>
  <si>
    <t>ELETRICISTA</t>
  </si>
  <si>
    <t>P9811</t>
  </si>
  <si>
    <t>ENCARREGADO ESPECIALIZADO - MENSALISTA</t>
  </si>
  <si>
    <t>P9812</t>
  </si>
  <si>
    <t>ENGENHEIRO - MENSALISTA</t>
  </si>
  <si>
    <t>P9813</t>
  </si>
  <si>
    <t>ALMOXARIFE</t>
  </si>
  <si>
    <t>P9814</t>
  </si>
  <si>
    <t>OPERACIONAL - MENSALISTA</t>
  </si>
  <si>
    <t>P9815</t>
  </si>
  <si>
    <t>JARDINEIRO</t>
  </si>
  <si>
    <t>P9817</t>
  </si>
  <si>
    <t>APONTADOR</t>
  </si>
  <si>
    <t>P9818</t>
  </si>
  <si>
    <t>AUXILIAR ADMINISTRATIVO</t>
  </si>
  <si>
    <t>P9819</t>
  </si>
  <si>
    <t>ENGENHEIRO SUPERVISOR - MENSALISTA</t>
  </si>
  <si>
    <t>P9820</t>
  </si>
  <si>
    <t>AUXILIAR DE LABORATÓRIO</t>
  </si>
  <si>
    <t>P9821</t>
  </si>
  <si>
    <t>PEDREIRO</t>
  </si>
  <si>
    <t>P9822</t>
  </si>
  <si>
    <t>PINTOR</t>
  </si>
  <si>
    <t>P9823</t>
  </si>
  <si>
    <t>SERRALHEIRO</t>
  </si>
  <si>
    <t>P9824</t>
  </si>
  <si>
    <t>SERVENTE</t>
  </si>
  <si>
    <t>P9825</t>
  </si>
  <si>
    <t>SOLDADOR</t>
  </si>
  <si>
    <t>P9827</t>
  </si>
  <si>
    <t>VIGIA - MENSALISTA</t>
  </si>
  <si>
    <t>P9828</t>
  </si>
  <si>
    <t>AUXILIAR DE TOPOGRAFIA</t>
  </si>
  <si>
    <t>P9829</t>
  </si>
  <si>
    <t>AUXILIAR TÉCNICO</t>
  </si>
  <si>
    <t>P9830</t>
  </si>
  <si>
    <t>MONTADOR</t>
  </si>
  <si>
    <t>P9831</t>
  </si>
  <si>
    <t>CHEFE DO SETOR ADMINISTRATIVO</t>
  </si>
  <si>
    <t>P9833</t>
  </si>
  <si>
    <t>AUXILIAR DE LABORATÓRIO - MENSALISTA</t>
  </si>
  <si>
    <t>P9834</t>
  </si>
  <si>
    <t>COMANDANTE DE LONGO CURSO</t>
  </si>
  <si>
    <t>P9837</t>
  </si>
  <si>
    <t>OCEANÓGRAFO - MENSALISTA</t>
  </si>
  <si>
    <t>P9839</t>
  </si>
  <si>
    <t>CONDUTOR MAQUINISTA FLUVIAL</t>
  </si>
  <si>
    <t>P9840</t>
  </si>
  <si>
    <t>ENCARREGADO GERAL - MENSALISTA</t>
  </si>
  <si>
    <t>P9842</t>
  </si>
  <si>
    <t>FAXINEIRO - MENSALISTA</t>
  </si>
  <si>
    <t>P9843</t>
  </si>
  <si>
    <t>OPERADOR DE EQUIPAMENTO LEVE</t>
  </si>
  <si>
    <t>P9845</t>
  </si>
  <si>
    <t>OPERADOR DE EQUIPAMENTO PESADO</t>
  </si>
  <si>
    <t>P9846</t>
  </si>
  <si>
    <t>OPERADOR DE EQUIPAMENTO ESPECIAL</t>
  </si>
  <si>
    <t>P9847</t>
  </si>
  <si>
    <t>PERFURADOR DE TUBULÃO</t>
  </si>
  <si>
    <t>P9848</t>
  </si>
  <si>
    <t>DESENHISTA - MENSALISTA</t>
  </si>
  <si>
    <t>P9849</t>
  </si>
  <si>
    <t>CONDUTOR MAQUINISTA FLUVIAL - MENSALISTA</t>
  </si>
  <si>
    <t>P9851</t>
  </si>
  <si>
    <t>MÉDICO DO TRABALHO - MENSALISTA</t>
  </si>
  <si>
    <t>P9852</t>
  </si>
  <si>
    <t>BLASTER</t>
  </si>
  <si>
    <t>P9853</t>
  </si>
  <si>
    <t>PRÉ-MARCADOR</t>
  </si>
  <si>
    <t>P9855</t>
  </si>
  <si>
    <t>MARINHEIRO DE MÁQUINAS - MENSALISTA</t>
  </si>
  <si>
    <t>P9856</t>
  </si>
  <si>
    <t>MARINHEIRO DE CONVÉS</t>
  </si>
  <si>
    <t>P9857</t>
  </si>
  <si>
    <t>MARINHEIRO DE CONVÉS - MENSALISTA</t>
  </si>
  <si>
    <t>P9858</t>
  </si>
  <si>
    <t>LABORATORISTA - MENSALISTA</t>
  </si>
  <si>
    <t>P9859</t>
  </si>
  <si>
    <t>TRABALHADOR DE VIA</t>
  </si>
  <si>
    <t>P9861</t>
  </si>
  <si>
    <t>SELECIONADOR DE MATERIAL PÉTREO</t>
  </si>
  <si>
    <t>P9862</t>
  </si>
  <si>
    <t>DESENHISTA</t>
  </si>
  <si>
    <t>P9863</t>
  </si>
  <si>
    <t>DRAGUISTA</t>
  </si>
  <si>
    <t>P9864</t>
  </si>
  <si>
    <t>ENGENHEIRO DE SEGURANÇA DO TRABALHO - MENSALISTA</t>
  </si>
  <si>
    <t>P9866</t>
  </si>
  <si>
    <t>MOTORISTA DE CAMINHÃO</t>
  </si>
  <si>
    <t>P9867</t>
  </si>
  <si>
    <t>TÉCNICO ESPECIALIZADO - MENSALISTA</t>
  </si>
  <si>
    <t>P9868</t>
  </si>
  <si>
    <t>ENCARREGADO ADMINISTRATIVO</t>
  </si>
  <si>
    <t>P9869</t>
  </si>
  <si>
    <t>ENCARREGADO DE OBRAS DE ARTES ESPECIAIS - MENSALISTA</t>
  </si>
  <si>
    <t>P9870</t>
  </si>
  <si>
    <t>MOTORISTA DE VEÍCULO LEVE</t>
  </si>
  <si>
    <t>P9871</t>
  </si>
  <si>
    <t>MOTORISTA DE VEÍCULO ESPECIAL</t>
  </si>
  <si>
    <t>P9872</t>
  </si>
  <si>
    <t>ENCARREGADO DE CONSERVAÇÃO RODOVIÁRIA</t>
  </si>
  <si>
    <t>P9873</t>
  </si>
  <si>
    <t>ENCARREGADO DE OBRAS DE ARTES ESPECIAIS</t>
  </si>
  <si>
    <t>P9874</t>
  </si>
  <si>
    <t>ENCARREGADO DE PAVIMENTAÇÃO</t>
  </si>
  <si>
    <t>P9875</t>
  </si>
  <si>
    <t>ENCARREGADO DE TURMA - MENSALISTA</t>
  </si>
  <si>
    <t>P9876</t>
  </si>
  <si>
    <t>TÉCNICO DE SEGURANÇA DO TRABALHO - MENSALISTA</t>
  </si>
  <si>
    <t>P9877</t>
  </si>
  <si>
    <t>ENCARREGADO DE SUPERESTRUTURA FERROVIÁRIA</t>
  </si>
  <si>
    <t>P9879</t>
  </si>
  <si>
    <t>ENCARREGADO DE TERRAPLENAGEM</t>
  </si>
  <si>
    <t>P9880</t>
  </si>
  <si>
    <t>PILOTO FLUVIAL - MENSALISTA</t>
  </si>
  <si>
    <t>P9881</t>
  </si>
  <si>
    <t>ENCARREGADO DE TURMA</t>
  </si>
  <si>
    <t>P9882</t>
  </si>
  <si>
    <t>TÉCNICO ESPECIALIZADO</t>
  </si>
  <si>
    <t>P9883</t>
  </si>
  <si>
    <t>CHEFE DO SETOR ADMINISTRATIVO - MENSALISTA</t>
  </si>
  <si>
    <t>P9884</t>
  </si>
  <si>
    <t>ENCARREGADO DE TERRAPLENAGEM - MENSALISTA</t>
  </si>
  <si>
    <t>P9885</t>
  </si>
  <si>
    <t>FRENTISTA DE TÚNEL</t>
  </si>
  <si>
    <t>P9886</t>
  </si>
  <si>
    <t>ENCARREGADO ESPECIALIZADO</t>
  </si>
  <si>
    <t>P9887</t>
  </si>
  <si>
    <t>ENCARREGADO GERAL</t>
  </si>
  <si>
    <t>P9888</t>
  </si>
  <si>
    <t>ENGENHEIRO</t>
  </si>
  <si>
    <t>P9889</t>
  </si>
  <si>
    <t>TÉCNICO DA QUALIDADE - MENSALISTA</t>
  </si>
  <si>
    <t>P9890</t>
  </si>
  <si>
    <t>ENGENHEIRO AUXILIAR</t>
  </si>
  <si>
    <t>P9892</t>
  </si>
  <si>
    <t>AUXILIAR DE BLASTER</t>
  </si>
  <si>
    <t>P9893</t>
  </si>
  <si>
    <t>ENCARREGADO DE PAVIMENTAÇÃO - MENSALISTA</t>
  </si>
  <si>
    <t>P9894</t>
  </si>
  <si>
    <t>ENGENHEIRO CHEFE</t>
  </si>
  <si>
    <t>P9895</t>
  </si>
  <si>
    <t>ENGENHEIRO DE SEGURANÇA DO TRABALHO</t>
  </si>
  <si>
    <t>P9896</t>
  </si>
  <si>
    <t>PORTEIRO - MENSALISTA</t>
  </si>
  <si>
    <t>P9897</t>
  </si>
  <si>
    <t>TÉCNICO DE MEIO AMBIENTE - MENSALISTA</t>
  </si>
  <si>
    <t>P9898</t>
  </si>
  <si>
    <t>ENGENHEIRO SUPERVISOR</t>
  </si>
  <si>
    <t>P9899</t>
  </si>
  <si>
    <t>FAXINEIRO</t>
  </si>
  <si>
    <t>P9901</t>
  </si>
  <si>
    <t>ENCARREGADO DE SUPERESTRUTURA FERROVIÁRIA - MENSALISTA</t>
  </si>
  <si>
    <t>P9902</t>
  </si>
  <si>
    <t>IMEDIATO</t>
  </si>
  <si>
    <t>P9903</t>
  </si>
  <si>
    <t>AUXILIAR TÉCNICO - MENSALISTA</t>
  </si>
  <si>
    <t>P9904</t>
  </si>
  <si>
    <t>LABORATORISTA</t>
  </si>
  <si>
    <t>P9905</t>
  </si>
  <si>
    <t>MARINHEIRO DE MÁQUINAS</t>
  </si>
  <si>
    <t>P9906</t>
  </si>
  <si>
    <t>MÉDICO DE CÂMARA HIPERBÁRICA</t>
  </si>
  <si>
    <t>P9907</t>
  </si>
  <si>
    <t>COMANDANTE DE LONGO CURSO - MENSALISTA</t>
  </si>
  <si>
    <t>P9908</t>
  </si>
  <si>
    <t>IMEDIATO - MENSALISTA</t>
  </si>
  <si>
    <t>P9909</t>
  </si>
  <si>
    <t>OFICIAL DE NÁUTICA - MENSALISTA</t>
  </si>
  <si>
    <t>P9910</t>
  </si>
  <si>
    <t>OFICIAL DE MÁQUINAS - MENSALISTA</t>
  </si>
  <si>
    <t>P9913</t>
  </si>
  <si>
    <t>DRAGUISTA - MENSALISTA</t>
  </si>
  <si>
    <t>P9914</t>
  </si>
  <si>
    <t>MÉDICO DO TRABALHO</t>
  </si>
  <si>
    <t>P9915</t>
  </si>
  <si>
    <t>MAQUINISTA</t>
  </si>
  <si>
    <t>P9916</t>
  </si>
  <si>
    <t>ENCARREGADO DE CONSERVAÇÃO RODOVIÁRIA - MENSALISTA</t>
  </si>
  <si>
    <t>P9917</t>
  </si>
  <si>
    <t>MESTRE FLUVIAL</t>
  </si>
  <si>
    <t>P9918</t>
  </si>
  <si>
    <t>OCEANÓGRAFO</t>
  </si>
  <si>
    <t>P9919</t>
  </si>
  <si>
    <t>OFICIAL DE MÁQUINAS</t>
  </si>
  <si>
    <t>P9920</t>
  </si>
  <si>
    <t>MESTRE FLUVIAL - MENSALISTA</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</si>
  <si>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</si>
  <si>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</si>
  <si>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</si>
  <si>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</si>
  <si>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</si>
  <si>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</si>
  <si>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</si>
  <si>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</si>
  <si>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</si>
  <si>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</si>
  <si>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</si>
  <si>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</si>
  <si>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</si>
  <si>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</si>
  <si>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</si>
  <si>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</si>
  <si>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</si>
  <si>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</si>
  <si>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</si>
  <si>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 - MENSALISTA</t>
  </si>
  <si>
    <t>P9934</t>
  </si>
  <si>
    <t>MOTORISTA DE VEÍCULO ESPECIAL COM PERICULOSIDADE</t>
  </si>
  <si>
    <t>P9935</t>
  </si>
  <si>
    <t>OFICIAL DE NÁUTICA</t>
  </si>
  <si>
    <t>P9936</t>
  </si>
  <si>
    <t>OPERACIONAL</t>
  </si>
  <si>
    <t>P9937</t>
  </si>
  <si>
    <t>PILOTO FLUVIAL</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</si>
  <si>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</si>
  <si>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</si>
  <si>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</si>
  <si>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</si>
  <si>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</si>
  <si>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</si>
  <si>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</si>
  <si>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</si>
  <si>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</si>
  <si>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 - MENSALISTA</t>
  </si>
  <si>
    <t>P9947</t>
  </si>
  <si>
    <t>TÉCNICO FLORESTAL - MENSALISTA</t>
  </si>
  <si>
    <t>P9948</t>
  </si>
  <si>
    <t>MOTORISTA DE VEÍCULO LEVE - MENSALISTA</t>
  </si>
  <si>
    <t>P9949</t>
  </si>
  <si>
    <t>TOPÓGRAFO - MENSALISTA</t>
  </si>
  <si>
    <t>P9950</t>
  </si>
  <si>
    <t>AUXILIAR DE TOPOGRAFIA - MENSALISTA</t>
  </si>
  <si>
    <t>P9951</t>
  </si>
  <si>
    <t>MÉDICO DE CÂMARA HIPERBÁRICA - MENSALISTA</t>
  </si>
  <si>
    <t>P9952</t>
  </si>
  <si>
    <t>PEDREIRO - MENSALISTA</t>
  </si>
  <si>
    <t>P9953</t>
  </si>
  <si>
    <t>ELETRICISTA - MENSALISTA</t>
  </si>
  <si>
    <t>P9954</t>
  </si>
  <si>
    <t>SERVENTE - MENSALISTA</t>
  </si>
  <si>
    <t>P9955</t>
  </si>
  <si>
    <t>ENGENHEIRO CHEFE - MENSALISTA</t>
  </si>
  <si>
    <t>P9956</t>
  </si>
  <si>
    <t>MOTORISTA DE CAMINHÃO COM PERICULOSIDADE</t>
  </si>
  <si>
    <t>P9957</t>
  </si>
  <si>
    <t>MOTORISTA DE ÔNIBUS</t>
  </si>
  <si>
    <t>P9958</t>
  </si>
  <si>
    <t>MOTORISTA DE ÔNIBUS - MENSALISTA</t>
  </si>
  <si>
    <t>P9959</t>
  </si>
  <si>
    <t>MOTORISTA DE VEÍCULO ESPECIAL COM PERICULOSIDADE - MENSALISTA</t>
  </si>
  <si>
    <t>P9960</t>
  </si>
  <si>
    <t>PORTEIRO</t>
  </si>
  <si>
    <t>P9963</t>
  </si>
  <si>
    <t>SUPERVISOR DE MERGULHO RASO</t>
  </si>
  <si>
    <t>P9964</t>
  </si>
  <si>
    <t>TÉCNICO DA QUALIDADE</t>
  </si>
  <si>
    <t>P9965</t>
  </si>
  <si>
    <t>TÉCNICO DE BATIMETRIA</t>
  </si>
  <si>
    <t>P9966</t>
  </si>
  <si>
    <t>TÉCNICO DE MEIO AMBIENTE</t>
  </si>
  <si>
    <t>P9967</t>
  </si>
  <si>
    <t>TÉCNICO DE SEGURANÇA DO TRABALHO</t>
  </si>
  <si>
    <t>P9968</t>
  </si>
  <si>
    <t>TÉCNICO FLORESTAL</t>
  </si>
  <si>
    <t>P9972</t>
  </si>
  <si>
    <t>TÉCNICO DE BATIMETRIA - MENSALISTA</t>
  </si>
  <si>
    <t>P9981</t>
  </si>
  <si>
    <t>TOPÓGRAFO</t>
  </si>
  <si>
    <t>P9982</t>
  </si>
  <si>
    <t>VIGIA</t>
  </si>
  <si>
    <t>LEGENDA</t>
  </si>
  <si>
    <t>1. Para fins de apresentação dos valores percentuais obtidos para cada parcela dos encargos sociais e trabalhistas adotou-se apenas quatro casas decimais em porcentagem, o que pode promover pequenas diferenças entre o valor divulgado na coluna Total (%) em relação a uma eventual soma dos valores visíveis das parcelas.
2. Sobre os encargos sociais e trabalhistas apresentados na presente tabela, não está aplicada a média móvel. A média móvel é parte da metodologia de cálculo dos salários e encargos sociais das categorias do SICRO, tendo por objetivo estabilizar os resultados e realizar o abrandamento das variações decorrentes de eventuais flutuações no número de amostras. Isso implica dizer que, após a obtenção dos valores totais dos encargos sociais (última coluna), deve ser aplicada a média aritmética simples sobre o resultado da referência atual juntamente com os resultados das duas referências anteriores, obtendo desta forma, os percentuais efetivamente utilizados no cálculo dos custos da Mão de Obra.</t>
  </si>
  <si>
    <t>FONTE: https://www.gov.br/dnit/pt-br/assuntos/planejamento-e-pesquisa/custos-e-pagamentos/custos-e-pagamentos-dnit/sistemas-de-custos</t>
  </si>
  <si>
    <t>Apêndice XII - CURVA ABC</t>
  </si>
  <si>
    <t xml:space="preserve">CUSTOS DIRETOS </t>
  </si>
  <si>
    <t>ORDEM</t>
  </si>
  <si>
    <t>TOTAL AC. (%)</t>
  </si>
  <si>
    <t>FAIXA</t>
  </si>
  <si>
    <t xml:space="preserve">TOTAL - CUSTOS DIRETOS </t>
  </si>
  <si>
    <t xml:space="preserve">CUSTOS INDIRETOS </t>
  </si>
  <si>
    <t xml:space="preserve">TOTAL - CUSTOS INDIRETOS </t>
  </si>
  <si>
    <t>CLASSE</t>
  </si>
  <si>
    <t>CORTE</t>
  </si>
  <si>
    <t>PROPORÇÃO ITENS</t>
  </si>
  <si>
    <t>PROPORÇÃO CUSTO</t>
  </si>
  <si>
    <t>Princípio de Pareto, total ac.: A - até 80%; B - de 80% a 95%; C - de 95% a 100%.</t>
  </si>
  <si>
    <t>CURVA ABC DE INSUMOS</t>
  </si>
  <si>
    <t>PREÇO (R$)</t>
  </si>
  <si>
    <t>TOTAL SEM BDI</t>
  </si>
  <si>
    <t>TOTAL DE MATERIAIS</t>
  </si>
  <si>
    <t>TOTAL DE SERVIÇOS/MÃO DE OBRA</t>
  </si>
  <si>
    <t>TOTAL COM BDI</t>
  </si>
  <si>
    <t>TOTAL DE MATERIAIS COM BDI</t>
  </si>
  <si>
    <t>TOTAL DE SERVIÇOS/MÃO DE OBRA COM BDI</t>
  </si>
  <si>
    <t>COMPRA DE MATERIAIS</t>
  </si>
  <si>
    <t>ETAPA</t>
  </si>
  <si>
    <t>ABRACADEIRA EM ACO PARA AMARRACAO DE ELETRODUTOS, TIPO D, COM 1/2" E PARAFUSO DE FIXACAO</t>
  </si>
  <si>
    <t>UN</t>
  </si>
  <si>
    <t>ABRACADEIRA EM ACO PARA AMARRACAO DE ELETRODUTOS, TIPO D, COM 3/4" E PARAFUSO DE FIXACAO</t>
  </si>
  <si>
    <t>ABRACADEIRA EM ACO PARA AMARRACAO DE ELETRODUTOS, TIPO U SIMPLES, COM 3/4"</t>
  </si>
  <si>
    <t>ACIDO CLORIDRICO / ACIDO MURIATICO, DILUICAO 10% A 12% PARA USO EM LIMPEZA</t>
  </si>
  <si>
    <t>ACIONADOR MANUAL (BOTOEIRA) TIPO QUEBRA-VIDRO, P/INCENDIO</t>
  </si>
  <si>
    <t>ACO CA-50, 10,0 MM, VERGALHAO</t>
  </si>
  <si>
    <t>ACO CA-50, 12,5 MM OU 16,0 MM, VERGALHAO</t>
  </si>
  <si>
    <t>ACO CA-50, 6,3 MM, VERGALHAO</t>
  </si>
  <si>
    <t>ACO CA-50, 8,0 MM, VERGALHAO</t>
  </si>
  <si>
    <t>ACO CA-60, 4,2 MM, OU 5,0 MM, OU 6,0 MM, OU 7,0 MM, VERGALHAO</t>
  </si>
  <si>
    <t>ACOPLAMENTO RIGIDO EM FERRO FUNDIDO PARA SISTEMA DE TUBULACAO RANHURADA, DN 65 MM (2 1/2")</t>
  </si>
  <si>
    <t>ACOPLAMENTO RIGIDO EM FERRO FUNDIDO PARA SISTEMA DE TUBULACAO RANHURADA, DN 80 MM (3")</t>
  </si>
  <si>
    <t>ADAPTADOR EM LATAO, ENGATE RAPIDO 2 1/2" X ROSCA INTERNA 5 FIOS 2 1/2", PARA INSTALACAO PREDIAL DE COMBATE A INCENDIO</t>
  </si>
  <si>
    <t>ADAPTADOR PVC SOLDAVEL CURTO COM BOLSA E ROSCA, 25 MM X 3/4", PARA AGUA FRIA</t>
  </si>
  <si>
    <t>ADAPTADOR PVC SOLDAVEL CURTO COM BOLSA E ROSCA, 32 MM X 1", PARA AGUA FRIA</t>
  </si>
  <si>
    <t>ADAPTADOR PVC SOLDAVEL CURTO COM BOLSA E ROSCA, 50 MM X1 1/2", PARA AGUA FRIA</t>
  </si>
  <si>
    <t>ADAPTADOR PVC SOLDAVEL, COM FLANGE E ANEL DE VEDACAO, 25 MM X 3/4", PARA CAIXA D'AGUA</t>
  </si>
  <si>
    <t>ADAPTADOR PVC SOLDAVEL, COM FLANGE E ANEL DE VEDACAO, 32 MM X 1", PARA CAIXA D'AGUA</t>
  </si>
  <si>
    <t>ADESIVO ACRILICO DE BASE AQUOSA / COLA DE CONTATO</t>
  </si>
  <si>
    <t>ADESIVO EM VINIL PARA PLOTAGEM EM LETREIRO DE CHAPA GALVANIZADA (C/APLICAÇÃO)</t>
  </si>
  <si>
    <t>M2</t>
  </si>
  <si>
    <t>ADESIVO ESTRUTURAL A BASE DE RESINA EPOXI, BICOMPONENTE, PASTOSO (TIXOTROPICO)</t>
  </si>
  <si>
    <t>ADESIVO PLASTICO PARA PVC, FRASCO COM *850* GR</t>
  </si>
  <si>
    <t>ADESIVO PVC EM FRASCO DE 850 GRAMAS</t>
  </si>
  <si>
    <t>ADITIVO ADESIVO LIQUIDO PARA ARGAMASSAS DE REVESTIMENTOS CIMENTICIOS</t>
  </si>
  <si>
    <t>ADITIVO IMPERMEABILIZANTE DE PEGA NORMAL PARA ARGAMASSAS E CONCRETOS SEM ARMACAO, LIQUIDO E ISENTO DE CLORETOS</t>
  </si>
  <si>
    <t>ADITIVO PLASTIFICANTE E ESTABILIZADOR PARA ARGAMASSAS DE ASSENTAMENTO E REBOCO, LIQUIDO E ISENTO DE CLORETOS</t>
  </si>
  <si>
    <t>ANEL BORRACHA P/ TUBO PVC SANITÁRIO PREDIAL, D= 40MM</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</si>
  <si>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</si>
  <si>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</si>
  <si>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</si>
  <si>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</si>
  <si>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</si>
  <si>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</si>
  <si>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</si>
  <si>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REDE COLETOR ESGOTO, DN 100 MM (NBR 7362)</t>
  </si>
  <si>
    <t>ANEL BORRACHA, PARA TUBO PVC, REDE COLETOR ESGOTO, DN 150 MM (NBR 7362)</t>
  </si>
  <si>
    <t>ANEL DE VEDACAO, PVC FLEXIVEL, 100 MM, PARA SAIDA DE BACIA / VASO SANITARIO</t>
  </si>
  <si>
    <t>ARAME GALVANIZADO 18 BWG, D = 1,24MM (0,009 KG/M)</t>
  </si>
  <si>
    <t>ARAME GALVANIZADO 6 BWG, D = 5,16 MM (0,157 KG/M), OU 8 BWG, D = 4,19 MM (0,101 KG/M), OU 10 BWG, D = 3,40 MM (0,0713 KG/M)</t>
  </si>
  <si>
    <t>ARANDELA BLINDADA, EM ALUMÍNIO FUNDIDO COM PINTURA ELETROSTÁTICA A PÓ, COM GRADE DE PROTEÇÃO E SUPORTE ARTICULADO, GLOBO EM VIDRO E SOQUETE E-27</t>
  </si>
  <si>
    <t>AREIA GROSSA - POSTO JAZIDA/FORNECEDOR (RETIRADO NA JAZIDA, SEM TRANSPORTE)</t>
  </si>
  <si>
    <t>M3</t>
  </si>
  <si>
    <t>AREIA MEDIA</t>
  </si>
  <si>
    <t>AREIA MEDIA - POSTO JAZIDA/FORNECEDOR (RETIRADO NA JAZIDA, SEM TRANSPORTE)</t>
  </si>
  <si>
    <t>ARGAMASSA COLANTE PRÉ-FABRICADA P/ CERÂMICAS E PORCELANATOS</t>
  </si>
  <si>
    <t>ARGAMASSA COLANTE TIPO AC III</t>
  </si>
  <si>
    <t>ARGAMASSA COLANTE TIPO AC III E</t>
  </si>
  <si>
    <t>ARGAMASSA POLIMERICA IMPERMEABILIZANTE SEMIFLEXIVEL, BICOMPONENTE, A BASE DE CIMENTO E ADITIVOS</t>
  </si>
  <si>
    <t>ARGAMASSA POLIMÉRICA RP PLUS BOTAMENT, COMPOSTO POR PONTE DE ADERÊNCIA E PINTURA PROTETORA CONTRA A CORROSÃO, P/ REPAROS SEMI-PROFUNDOS</t>
  </si>
  <si>
    <t>ARRUELA LISA, REDONDA, DE LATAO POLIDO, DIAMETRO NOMINAL 5/8", DIAMETRO EXTERNO = 34 MM, DIAMETRO DO FURO = 17 MM, ESPESSURA = *2,5* MM</t>
  </si>
  <si>
    <t>ASSENTO SANITARIO DE PLASTICO, TIPO CONVENCIONAL</t>
  </si>
  <si>
    <t>AÇO CA-50 6,3 A 12,5 MM</t>
  </si>
  <si>
    <t>BACIA SANITARIA (VASO) COM CAIXA ACOPLADA, SIFAO APARENTE, DE LOUCA BRANCA (SEM ASSENTO)</t>
  </si>
  <si>
    <t>BANCADA/TAMPO ACO INOX (AISI 304), LARGURA 60 CM, COM RODABANCA (NAO INCLUI PES DE APOIO)</t>
  </si>
  <si>
    <t>M</t>
  </si>
  <si>
    <t>BARRA ANTIPANICO DUPLA, CEGA EM LADO OPOSTO, COR CINZA</t>
  </si>
  <si>
    <t>PAR</t>
  </si>
  <si>
    <t>BARRA DE APOIO EM "L", EM ACO INOX POLIDO 70 X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</si>
  <si>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</si>
  <si>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</si>
  <si>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</si>
  <si>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ROSCADA ZINCADA Ø 3/8"</t>
  </si>
  <si>
    <t>BARRAMENTO DE ALTA TENSÃO EM VERGALHÃO DE COBRE NU 3/8"</t>
  </si>
  <si>
    <t>BASE PARA MASTRO DE PARA-RAIOS DIAMETRO NOMINAL 1 1/2"</t>
  </si>
  <si>
    <t>BETONEIRA, CAPACIDADE NOMINAL 400 L, CAPACIDADE DE MISTURA 280 L, MOTOR ELETRICO TRIFASICO 220/380 V, POTENCIA 2 CV, SEM CARREGADOR</t>
  </si>
  <si>
    <t>BETONEIRA, CAPACIDADE NOMINAL 600 L, CAPACIDADE DE MISTURA 360 L, MOTOR ELETRICO TRIFASICO 220/380V, POTENCIA 4CV, SEM CARREGADOR</t>
  </si>
  <si>
    <t>BLOCO CERAMICO / TIJOLO VAZADO PARA ALVENARIA DE VEDACAO, 6 FUROS NA HORIZONTAL, 9 X 14 X 19 CM (L X A X C)</t>
  </si>
  <si>
    <t>BLOCO CERAMICO / TIJOLO VAZADO PARA ALVENARIA DE VEDACAO, 8 FUROS NA HORIZONTAL DE 9 X 19 X 29 CM (L X A X C)</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</si>
  <si>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</si>
  <si>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</si>
  <si>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BUCHA DE NYLON Nº06, REF: TEL-5306 (SPDA)</t>
  </si>
  <si>
    <t>BUCHA DE NYLON SEM ABA S10</t>
  </si>
  <si>
    <t>BUCHA DE NYLON SEM ABA S10, COM PARAFUSO DE 6,10 X 65 MM EM ACO ZINCADO COM ROSCA SOBERBA, CABECA CHATA E FENDA PHILLIPS</t>
  </si>
  <si>
    <t>BUCHA DE NYLON SEM ABA S4</t>
  </si>
  <si>
    <t>BUCHA DE NYLON SEM ABA S6, COM PARAFUSO DE 4,20 X 40 MM EM ACO ZINCADO COM ROSCA SOBERBA, CABECA CHATA E FENDA PHILLIPS</t>
  </si>
  <si>
    <t>BUCHA DE NYLON SEM ABA S8, COM PARAFUSO DE 4,80 X 50 MM EM ACO ZINCADO COM ROSCA SOBERBA, CABECA CHATA E FENDA PHILLIPS</t>
  </si>
  <si>
    <t>BUCHA DE NYLON, DIAMETRO DO FURO 8 MM, COMPRIMENTO 40 MM, COM PARAFUSO DE ROSCA SOBERBA, CABECA CHATA, FENDA SIMPLES, 4,8 X 50 MM</t>
  </si>
  <si>
    <t>BUCHA DE PASSAGEM INTERNA/INTERNA, EM PORCELANA, CLASSE 15 KV, CORRENTE 400A (NBI 110 KV)</t>
  </si>
  <si>
    <t>BUCHA DE REDUCAO DE FERRO GALVANIZADO, COM ROSCA BSP, DE 1 1/4" X 1"</t>
  </si>
  <si>
    <t>BUCHA DE REDUCAO DE FERRO GALVANIZADO, COM ROSCA BSP, DE 1 1/4" X 1/2"</t>
  </si>
  <si>
    <t>BUCHA DE REDUCAO DE FERRO GALVANIZADO, COM ROSCA BSP, DE 1/2" X 1/4"</t>
  </si>
  <si>
    <t>BUCHA DE REDUCAO DE FERRO GALVANIZADO, COM ROSCA BSP, DE 1/2" X 3/8"</t>
  </si>
  <si>
    <t>BUCHA DE REDUCAO DE FERRO GALVANIZADO, COM ROSCA BSP, DE 2 1/2" X 1 1/4"</t>
  </si>
  <si>
    <t>BUCHA DE REDUCAO DE FERRO GALVANIZADO, COM ROSCA BSP, DE 2 1/2" X 2"</t>
  </si>
  <si>
    <t>BUCHA DE REDUCAO DE FERRO GALVANIZADO, COM ROSCA BSP, DE 2" X 1 1/2"</t>
  </si>
  <si>
    <t>BUCHA DE REDUCAO DE FERRO GALVANIZADO, COM ROSCA BSP, DE 3" X 2 1/2"</t>
  </si>
  <si>
    <t>BUCHA DE REDUCAO DE PVC, SOLDAVEL, LONGA, COM 50 X 25 MM, PARA AGUA FRIA PREDIAL</t>
  </si>
  <si>
    <t>BUCHA DE REDUCAO DE PVC, SOLDAVEL, LONGA, COM 50 X 32 MM, PARA AGUA FRIA PREDIAL</t>
  </si>
  <si>
    <t>BUCHA DE REDUCAO, PVC, LONGA, SERIE R, DN 50 X 40 MM, PARA ESGOTO PREDIAL</t>
  </si>
  <si>
    <t>BUCHA REDUÇÃO DE AÇO GALVANIZADO 1 1/2"X 1"</t>
  </si>
  <si>
    <t>BUCHA REDUÇÃO PVC SOLD. D=1 1/4"X1" (40X32MM)</t>
  </si>
  <si>
    <t>CABO DE COBRE NU 35 MM2 MEIO-DURO</t>
  </si>
  <si>
    <t>CABO DE COBRE NU 50 MM2 MEIO-DURO</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</si>
  <si>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</si>
  <si>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</si>
  <si>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</si>
  <si>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</si>
  <si>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</si>
  <si>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</si>
  <si>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</si>
  <si>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</si>
  <si>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FIBRA ÓTICA DE 2 VIAS</t>
  </si>
  <si>
    <t>CABO DE REDE, PAR TRANCADO UTP, 4 PARES, CATEGORIA 6 (CAT 6), ISOLAMENTO PVC (LSZH)</t>
  </si>
  <si>
    <t>CABO ELÉTRICO TRANÇADO PARA CFTV</t>
  </si>
  <si>
    <t>CACAMBA METALICA BASCULANTE COM CAPACIDADE DE 6 M3 (INCLUI MONTAGEM, NAO INCLUI CAMINHAO)</t>
  </si>
  <si>
    <t>CAIBRO NAO APARELHADO *6 X 6* CM, EM MACARANDUBA/MASSARANDUBA, ANGELIM OU EQUIVALENTE DA REGIAO - BRUTA</t>
  </si>
  <si>
    <t>CAIXA D'AGUA / RESERVATORIO EM POLIESTER REFORCADO COM FIBRA DE VIDRO, 10000 LITROS, COM TAMPA</t>
  </si>
  <si>
    <t>CAIXA DE CONCRETO ARMADO PRE-MOLDADO, COM FUNDO E TAMPA, DIMENSOES DE 0,60 X 0,60 X 0,50 M</t>
  </si>
  <si>
    <t>CAIXA DE CONCRETO ARMADO PRE-MOLDADO, SEM FUNDO, QUADRADA, DIMENSOES DE 0,40 X 0,40 X 0,40 M</t>
  </si>
  <si>
    <t>CAIXA DE EQUIPOTENCIALIZAÇÃO EM AÇO 200X200X90MM, PARA EMBUTIR COM TAMPA, COM 9 TERMINAIS, REF:TEL-901 OU SIMILAR (SPDA)</t>
  </si>
  <si>
    <t>CAIXA DE GORDURA EM PVC, DIAMETRO MINIMO 300 MM, DIAMETRO DE SAIDA 100 MM, CAPACIDADE APROXIMADA 18 LITROS, COM TAMPA E CESTO</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</si>
  <si>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</si>
  <si>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</si>
  <si>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PASSAGEM METALICA, DE SOBREPOR, COM TAMPA APARAFUSADA, DIMENSOES 15 X 15 X *10* CM</t>
  </si>
  <si>
    <t>CAIXA DE PASSAGEM, EM PVC, DE 4" X 2", PARA ELETRODUTO FLEXIVEL CORRUGADO</t>
  </si>
  <si>
    <t>CAIXA OCTOGONAL DE FUNDO MOVEL, EM PVC, DE 3" X 3", PARA ELETRODUTO FLEXIVEL CORRUGADO</t>
  </si>
  <si>
    <t>CAIXA PARA MEDIÇÃO INDIRETA P/ TRANSFORMADORES ATÉ 225 KVA</t>
  </si>
  <si>
    <t>CAIXA PASSAG. CHAPA C/TAMPA PARAF. 200X200X100MM</t>
  </si>
  <si>
    <t>CAIXA SIFONADA PVC, 100 X 100 X 50 MM, COM GRELHA REDONDA, BRANCA</t>
  </si>
  <si>
    <t>CAIXA SIFONADA, PVC, 150 X 150 X 50 MM, COM GRELHA REDONDA, BRANCA</t>
  </si>
  <si>
    <t>CAL HIDRATADA CH-I PARA ARGAMASSAS</t>
  </si>
  <si>
    <t>CALHA QUADRADA DE CHAPA DE ACO GALVANIZADA NUM 24, CORTE 100 CM</t>
  </si>
  <si>
    <t>CAMADA SEPARADORA DE FILME DE POLIETILENO 20 A 25 MICRA</t>
  </si>
  <si>
    <t>CAMINHAO TOCO, PESO BRUTO TOTAL 16000 KG, CARGA UTIL MAXIMA 11030 KG, DISTANCIA ENTRE EIXOS 5,41 M, POTENCIA 185 CV (INCLUI CABINE E CHASSI, NAO INCLUI CARROCERIA)</t>
  </si>
  <si>
    <t>CAMPAINHA (ALARME) TIPO GONGO 4" VCC, P/INCENDIO, REF.GEVI GAMMA OU SIMILAR</t>
  </si>
  <si>
    <t>CANOPLA ACABAMENTO CROMADO PARA INSTALACAO DE SPRINKLER, SOB FORRO, 15 MM</t>
  </si>
  <si>
    <t>CANTONEIRA ACO ABAS IGUAIS (QUALQUER BITOLA), ESPESSURA ENTRE 1/8" E 1/4"</t>
  </si>
  <si>
    <t>CANTONEIRA ALUMÍNIO ANODIZADO NATURAL, 1" X 1/8" - VARA COM 6M - 0,408 KG/M</t>
  </si>
  <si>
    <t>CARTUCHO DE SOLDA EXOTÉRMICA N.º 90</t>
  </si>
  <si>
    <t>CENTRAL DE ALARME E DETECÇÃO DE INCENDIO, CAPACIDADE: 2 BATERIAS, 8 LAÇOS, CO M 2 LINHAS, MOD.VR-8L, VERIN OU SIMILAR</t>
  </si>
  <si>
    <t>CENTRAL DE ALARME ENDEREÇÁVEL DE INCENDIO COM SISTEMA P/ ATÉ 250 DISPOSITIVOS, MARCAL VERIN OU SIMILAR, MODELO VRE-250 C/ BATERIA DE 12V E 7AMPERES</t>
  </si>
  <si>
    <t>CHAPA AÇO GROSSA PRETA 1/8"(3,00MM), 24,75 KG/M2</t>
  </si>
  <si>
    <t>CHAPA AÇO GROSSA PRETA 3/8"(9,53MM) 74,48 KG/M2</t>
  </si>
  <si>
    <t>CHAPA AÇO GROSSA PRETA 5/8"(16,00MM), 125,44 KG/M2</t>
  </si>
  <si>
    <t>CHAPA DE ACRILICO</t>
  </si>
  <si>
    <t>CHAPA DE MDF BRANCO LISO 2 FACES, E = 25 MM, DE *2,75 X 1,85* M</t>
  </si>
  <si>
    <t>CHAPA XADREZ 1/8" - 3MM - (26,5 KG/M2)</t>
  </si>
  <si>
    <t>CHAPA/PAINEL DE MADEIRA COMPENSADA PLASTIFICADA (MADEIRITE PLASTIFICADO) PARA FORMA DE CONCRETO, DE 2200 X 1100 MM, E = *17* MM</t>
  </si>
  <si>
    <t>CHAPA/PAINEL DE MADEIRA COMPENSADA RESINADA (MADEIRITE RESINADO ROSA) PARA FORMA DE CONCRETO, DE 2200 X 1100 MM, E = 17 MM</t>
  </si>
  <si>
    <t>CHAPA/PAINEL DE MADEIRA COMPENSADA RESINADA (MADEIRITE RESINADO ROSA) PARA FORMA DE CONCRETO, DE 2200 x 1100 MM, E = 14 MM</t>
  </si>
  <si>
    <t>CHAVE DUPLA PARA CONEXOES TIPO STORZ, ENGATE RAPIDO 1 1/2" X 2 1/2", EM LATAO, PARA INSTALACAO PREDIAL COMBATE A INCENDIO</t>
  </si>
  <si>
    <t>CHAVE FACA 3X200A CLASSE 15KV</t>
  </si>
  <si>
    <t>CIMENTO PORTLAND</t>
  </si>
  <si>
    <t>CIMENTO PORTLAND COMPOSTO CP II-32</t>
  </si>
  <si>
    <t>COLA BRANCA BASE PVA</t>
  </si>
  <si>
    <t>COLA À BASE DE RESINA POLIÉSTER COM CATALISADOR</t>
  </si>
  <si>
    <t>COMPACTADOR DE SOLOS DE PERCURSAO (SOQUETE) COM MOTOR A GASOLINA 4 TEMPOS DE 4 HP (4 CV)</t>
  </si>
  <si>
    <t>CONCRETO USINADO BOMBEAVEL, CLASSE DE RESISTENCIA C30, BRITA 0 E 1, SLUMP = 100 +/- 20 MM, COM BOMBEAMENTO (DISPONIBILIZACAO DE BOMBA), SEM O LANCAMENTO (NBR 8953)</t>
  </si>
  <si>
    <t>CONDULETE DE ALUMINIO TIPO LR, PARA ELETRODUTO ROSCAVEL DE 3/4", COM TAMPA CEGA</t>
  </si>
  <si>
    <t>CONDULETE DE ALUMINIO TIPO T, PARA ELETRODUTO ROSCAVEL DE 1", COM TAMPA CEGA</t>
  </si>
  <si>
    <t>CONDULETE DE ALUMINIO TIPO T, PARA ELETRODUTO ROSCAVEL DE 3/4", COM TAMPA CEGA</t>
  </si>
  <si>
    <t>CONDULETE DE ALUMINIO TIPO X, PARA ELETRODUTO ROSCAVEL DE 1", COM TAMPA CEGA</t>
  </si>
  <si>
    <t>CONDULETE EM PVC, TIPO "X", SEM TAMPA, DE 1"</t>
  </si>
  <si>
    <t>CONDULETE TIPO "LL" DE 3/4" EM ALUMÍNIO FUNDIDO A PROVA DE TEMPO, GASES, VAPORES E PÓS.</t>
  </si>
  <si>
    <t>CONJ. DE FERRAGENS PARA PORTA DE VIDRO TEMPERADO, EM ZAMAC CROMADO, CONTEMPLANDO DOBRADICA INF., DOBRADICA SUP., PIVO PARA DOBRADICA INF., PIVO PARA DOBRADICA SUP., FECHADURA CENTRAL EM ZAMC. CROMADO, CONTRA FECHADURA DE PRESSAO</t>
  </si>
  <si>
    <t>CJ</t>
  </si>
  <si>
    <t>CONJUNTO DE LIGACAO AJUSTAVEL, PARA VASO / BACIA SANITARIA, EM PLASTICO BRANCO, COM TUBO, CANOPLA E ESPUDE</t>
  </si>
  <si>
    <t>CONTRAMARCO DE ALUMINIO (PERFIL 25) PARA ESQUADRIAS, TIPO CONVENCIONAL / CADEIRINHA, 60 MM (CM-060), INCLUSO CONEXOES, GRAPAS E TRAVAMENTOS</t>
  </si>
  <si>
    <t>CORPO DA CAIXA DE INSPEÇÃO 300MM EM PVC, AKROS OU SIMILAR</t>
  </si>
  <si>
    <t>CORTE DE SUPERFICIE C/DISCO DIAMANTADO</t>
  </si>
  <si>
    <t>COTOVELO 90 GRAUS DE FERRO GALVANIZADO, COM ROSCA BSP MACHO/FEMEA, DE 3/4"</t>
  </si>
  <si>
    <t>COTOVELO 90 GRAUS DE FERRO GALVANIZADO, COM ROSCA BSP, DE 1"</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</si>
  <si>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</si>
  <si>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</si>
  <si>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</si>
  <si>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</si>
  <si>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DE REDUCAO 90 GRAUS DE FERRO GALVANIZADO, COM ROSCA BSP, DE 1 1/4" X 1"</t>
  </si>
  <si>
    <t>CUBA ACO INOX (AISI 304) DE EMBUTIR COM VALVULA 3 1/2", DE *46 X 30 X 12* CM</t>
  </si>
  <si>
    <t>CURVA 45 LONGA PVC SANITARIO D= 100MM</t>
  </si>
  <si>
    <t>CURVA 90 GRAUS DE FERRO GALVANIZADO, COM ROSCA BSP FEMEA, DE 3"</t>
  </si>
  <si>
    <t>CURVA 90 GRAUS RANHURADA EM FERRO FUNDIDO, DN 65 MM (2 1/2")</t>
  </si>
  <si>
    <t>CURVA 90 GRAUS, LONGA, DE PVC RIGIDO ROSCAVEL, DE 1", PARA ELETRODUTO</t>
  </si>
  <si>
    <t>CURVA DE PVC 45 GRAUS, SOLDAVEL, 25 MM, COR MARROM, PARA AGUA FRIA PREDIAL</t>
  </si>
  <si>
    <t>CURVA DE PVC 90 GRAUS, SOLDAVEL, 25 MM, COR MARROM, PARA AGUA FRIA PREDIAL</t>
  </si>
  <si>
    <t>CURVA DE PVC 90 GRAUS, SOLDAVEL, 32 MM, COR MARROM, PARA AGUA FRIA PREDIAL</t>
  </si>
  <si>
    <t>CURVA DE PVC 90 GRAUS, SOLDAVEL, 50 MM, COR MARROM, PARA AGUA FRIA PREDIAL</t>
  </si>
  <si>
    <t>CURVA DE PVC, 90 GRAUS, SERIE R, DN 100 MM, PARA ESGOTO PREDIAL</t>
  </si>
  <si>
    <t>CURVA LONGA PVC, PB, JE, 45 GRAUS, DN 100 MM, PARA REDE COLETORA ESGOTO</t>
  </si>
  <si>
    <t>CURVA LONGA PVC, PB, JE, 45 GRAUS, DN 150 MM, PARA REDE COLETORA ESGOTO</t>
  </si>
  <si>
    <t>CURVA LONGA PVC, PB, JE, 90 GRAUS, DN 150 MM, PARA REDE COLETORA ESGOTO</t>
  </si>
  <si>
    <t>CURVA PVC CURTA 90 GRAUS, DN 40 MM, PARA ESGOTO PREDIAL</t>
  </si>
  <si>
    <t>CÂMERA VHD 3140 VF G3 720P 40MTS IR 2.7-12MM TOP INTELBRAS OU SIMILAR</t>
  </si>
  <si>
    <t>DESMOLDANTE PROTETOR PARA FORMAS DE MADEIRA, DE BASE OLEOSA EMULSIONADA EM AGUA</t>
  </si>
  <si>
    <t>DETECTOR DE FUMAÇA ÓPTICO ENDEREÇÁVEL, MODELO VRE-F, MARCA VERIN OU SIMILAR</t>
  </si>
  <si>
    <t>DETERGENTE NEUTRO USO GERAL, CONCENTRADO</t>
  </si>
  <si>
    <t>DILUENTE AGUARRAS</t>
  </si>
  <si>
    <t>DISJUNTOR TERMOMAGNETICO AJUSTAVEL, TRIPOLAR DE 100 ATE 250A, CAPACIDADE DE INTERRUPCAO DE 35KA</t>
  </si>
  <si>
    <t>DISJUNTOR TERMOMAGNETICO AJUSTAVEL, TRIPOLAR DE 300 ATE 400A, CAPACIDADE DE INTERRUPCAO DE 35KA</t>
  </si>
  <si>
    <t>DISJUNTOR TERMOMAGNETICO PARA TRILHO DIN (IEC), MONOPOLAR, 6 - 32 A</t>
  </si>
  <si>
    <t>DISJUNTOR TERMOMAGNETICO PARA TRILHO DIN (IEC), TRIPOLAR, 10 - 50 A</t>
  </si>
  <si>
    <t>DISJUNTOR TRIPOLAR 350 A, PADRÃO DIN (LINHA BRANCA ), CORRENTE DE INTERRUPÇÃO 65KA, REF.: SIEMENS JFC3M OU SIMILAR</t>
  </si>
  <si>
    <t>DISPOSITIVO DPS CLASSE II, 1 POLO, TENSAO MAXIMA DE 275 V, CORRENTE MAXIMA DE *45* KA (TIPO AC)</t>
  </si>
  <si>
    <t>DIVISORIA EM GRANITO, COM DUAS FACES POLIDAS, TIPO ANDORINHA/ QUARTZ/ CASTELO/ CORUMBA OU OUTROS EQUIVALENTES DA REGIAO, E= *3,0* CM</t>
  </si>
  <si>
    <t>DOBRADICA EM ACO/FERRO, 3 1/2" X 3", E= 1,9 A 2 MM, COM ANEL, CROMADO OU ZINCADO, TAMPA BOLA, COM PARAFUSOS</t>
  </si>
  <si>
    <t>ELEMENTO DE CAPTURA PARA DVR</t>
  </si>
  <si>
    <t>ELETRODO REVESTIDO AWS - E6013, DIAMETRO IGUAL A 2,50 MM</t>
  </si>
  <si>
    <t>ELETRODO REVESTIDO AWS - E7018, DIAMETRO IGUAL A 4,00 MM</t>
  </si>
  <si>
    <t>ELETRODUTO DE PVC RIGIDO ROSCAVEL DE 1 1/2", SEM LUVA</t>
  </si>
  <si>
    <t>ELETRODUTO DE PVC RIGIDO ROSCAVEL DE 1 1/4", SEM LUVA</t>
  </si>
  <si>
    <t>ELETRODUTO DE PVC RIGIDO ROSCAVEL DE 2", SEM LUVA</t>
  </si>
  <si>
    <t>ELETRODUTO DE PVC RIGIDO ROSCAVEL DE 3/4", SEM LUVA</t>
  </si>
  <si>
    <t>ELETRODUTO DE PVC RIGIDO SOLDAVEL, CLASSE B, DE 20 MM</t>
  </si>
  <si>
    <t>ELETRODUTO DE PVC RIGIDO SOLDAVEL, CLASSE B, DE 25 MM</t>
  </si>
  <si>
    <t>ELETRODUTO EM ACO GALVANIZADO ELETROLITICO, LEVE, DIAMETRO 3/4", PAREDE DE 0,90 MM</t>
  </si>
  <si>
    <t>ELETRODUTO EM FERRO GALVANIZADO PESADO SEM COSTURA 1 1/2" X 3M</t>
  </si>
  <si>
    <t>ELETRODUTO EM FERRO GALVANIZADO PESADO SEM COSTURA 3" X 6M</t>
  </si>
  <si>
    <t>ELETRODUTO PVC FLEXIVEL CORRUGADO, COR AMARELA, DE 32 MM</t>
  </si>
  <si>
    <t>ELETRODUTO PVC FLEXIVEL CORRUGADO, REFORCADO, COR LARANJA, DE 25 MM, PARA LAJES E PISOS</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</si>
  <si>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</si>
  <si>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</si>
  <si>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</si>
  <si>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ELEVADOR PARA PASSAGEIROS USO INTERNO COM CAPACIDADE ATÉ 600KG, VELOCIDADE DE 1M/S, PARA TRÊS PARADAS, PORTAS UNILATERAIS, EM CONFORMIDADE COM AS NORMAS TÉCNICAS ABNT NBR 16858-2: 2020, 16858-1:2021, MM 313:2007 E EN 13501-1</t>
  </si>
  <si>
    <t>ENERGIA ELETRICA ATE 2000 KWH INDUSTRIAL, SEM DEMANDA</t>
  </si>
  <si>
    <t>KWH</t>
  </si>
  <si>
    <t>ENGATE / RABICHO FLEXIVEL INOX 1/2" X 40 CM</t>
  </si>
  <si>
    <t>ENGATE/RABICHO FLEXIVEL PLASTICO (PVC OU ABS) BRANCO 1/2" X 40 CM</t>
  </si>
  <si>
    <t>ENSAIO - ESCLEROMETRIA</t>
  </si>
  <si>
    <t>ENSAIO - PACOMETRIA TIPO 1 (SEM DETERMINAÇÃO DE BITOLA)</t>
  </si>
  <si>
    <t>ENSAIO - PROFUNDIDADE DE CARBONATAÇÃO</t>
  </si>
  <si>
    <t>ESGUICHO JATO REGULAVEL, TIPO ELKHART, ENGATE RAPIDO 2 1/2", PARA COMBATE A INCENDIO</t>
  </si>
  <si>
    <t>ESPACADOR / DISTANCIADOR CIRCULAR COM ENTRADA LATERAL, EM PLASTICO, PARA VERGALHAO *4,2 A 12,5* MM, COBRIMENTO 20 MM</t>
  </si>
  <si>
    <t>ESPACADOR / DISTANCIADOR TIPO GARRA DUPLA, EM PLASTICO, COBRIMENTO *20* MM, PARA FERRAGENS DE LAJES E FUNDO DE VIGAS</t>
  </si>
  <si>
    <t>ESPELHO / PLACA DE 3 POSTOS 4" X 2", PARA INSTALACAO DE TOMADAS E INTERRUPTORES</t>
  </si>
  <si>
    <t>ESPELHO CRISTAL E = 4 MM</t>
  </si>
  <si>
    <t>ESTRADO ( TAPETE ) DE BORRACHA ISOLANTE 15 KV - DIMENSÕES 1.000X1.000X25MM</t>
  </si>
  <si>
    <t>EXTINTOR DE INCENDIO PORTATIL COM CARGA DE GAS CARBONICO CO2 DE 6 KG, CLASSE BC</t>
  </si>
  <si>
    <t>EXTINTOR DE PÓ QUÍMICO ( PQS) ABC, CAPACIDADE 12 KG,</t>
  </si>
  <si>
    <t>FITA ACO INOX PARA CINTAR POSTE, L = 19 MM, E = 0,5 MM (ROLO DE 30M)</t>
  </si>
  <si>
    <t>FITA CREPE ROLO DE *25* MM X 50 M</t>
  </si>
  <si>
    <t>FITA DE LED AUTO COLANTE, E = 2MM, 3000K (LUZ AMARELA), G-LIGHT OU SIMILAR. EXCLUSIVE FONTE</t>
  </si>
  <si>
    <t>FITA DE VEDAÇÃO</t>
  </si>
  <si>
    <t>FITA DUPLA FACE ACRÍLICA</t>
  </si>
  <si>
    <t>FITA ISOLANTE ADESIVA ANTICHAMA, USO ATE 750 V, EM ROLO DE 19 MM X 5 M</t>
  </si>
  <si>
    <t>FITA METALICA PERFURADA, L = *18* MM, ROLO DE 30 M, CARGA RECOMENDADA = *30* KGF</t>
  </si>
  <si>
    <t>FITA VEDA ROSCA 18MM</t>
  </si>
  <si>
    <t>FITA VEDA ROSCA EM ROLOS DE 18 MM X 10 M (L X C)</t>
  </si>
  <si>
    <t>FITA VEDA ROSCA, EM PTFE, ROLO DE 18 MM X 50 M (L X C)</t>
  </si>
  <si>
    <t>FLANELA *30 X 40* CM</t>
  </si>
  <si>
    <t>FONTE PARA CÂMERA DE SEGURANÇA CHAVEADA 110/220V</t>
  </si>
  <si>
    <t>FORN. C/ INST. DE FORRO ACÚSTICO CONST. DE PAINEL RÍGIDO EM LÃ DE ROCHA BASÁLICA, ESP DE 25 MM, REVEST. EM SUA FACE VISÍVEL C/ UM FILME DE VEU DE VIDRO NA COR PRETA, ELEV. ÍND DE ADSORÇÃO SONORA, BAIXA CONDUT TÉR, INCOMBUSTÍVEIS C/ESTRUTURA METÁLICA</t>
  </si>
  <si>
    <t>FORNECIMENTO COM INSTALAÇÃO DE DIFUSOR ACÚSTICO MULTIFACETADO, CONSTUIDO EM MDF ACABAMENTO EM PINTURA NA COR INDICADA PELA ARQUITETURA</t>
  </si>
  <si>
    <t>FORNECIMENTO E INSTALAÇÃO DE ABSORVEDOR ACÚSTICO LINEAR, EM MDF CRU, REVESTIDO INTERNAMENTE COM 01 CAMADA DE LÃ DE ROCHA BASÁLTICA ESP. 25MM, ACABAMENTO EM TECIDO TRAMADO, COR 05, MARROM CLARO DE ORDEM 1777, MÓDULOS DE 5,30 X 2,90M</t>
  </si>
  <si>
    <t>FORNECIMENTO E INSTALAÇÃODE CARPETE BERBER POINT 650 DA BEAULIEU E=6MM</t>
  </si>
  <si>
    <t>FUNDO ANTICORROSIVO PARA METAIS FERROSOS (ZARCAO)</t>
  </si>
  <si>
    <t>FÓRMICA ALMOND REF.: L112 OU SIMILAR</t>
  </si>
  <si>
    <t>GAS</t>
  </si>
  <si>
    <t>GAS DE COZINHA - GLP</t>
  </si>
  <si>
    <t>GASOLINA COMUM</t>
  </si>
  <si>
    <t>GESSO EM PO PARA REVESTIMENTOS/MOLDURAS/SANCAS E USO GERAL</t>
  </si>
  <si>
    <t>GRAMPO METALICO TIPO OLHAL PARA HASTE DE ATERRAMENTO DE 5/8", CONDUTOR DE *10* A 50 MM2</t>
  </si>
  <si>
    <t>GRANITO SÃO GABRIEL, E=2CM, COM POLIMENTO DOS 2 LADOS</t>
  </si>
  <si>
    <t>GUARNICAO / MOLDURA / ARREMATE DE ACABAMENTO PARA ESQUADRIA, EM ALUMINIO PERFIL 25, ACABAMENTO ANODIZADO BRANCO OU BRILHANTE,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</si>
  <si>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</si>
  <si>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</si>
  <si>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</si>
  <si>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6200 KG, MOMENTO MAXIMO DE CARGA 11,7 TM, ALCANCE MAXIMO HORIZONTAL 9,70 M, PARA MONTAGEM SOBRE CHASSI DE CAMINHAO PBT MINIMO 13000 KG (INCLUI MONTAGEM, NAO INCLUI CAMINHAO)</t>
  </si>
  <si>
    <t>HASTE DE ATERRAMENTO EM ACO COM 3,00 M DE COMPRIMENTO E DN = 5/8", REVESTIDA COM BAIXA CAMADA DE COBRE, SEM CONECTOR</t>
  </si>
  <si>
    <t>HASTE DE ATERRAMENTO GALVANIZADA A FOGO 3/8" X 3,45M (RE-BAR) TEL-760</t>
  </si>
  <si>
    <t>HASTE RETA PARA GANCHO DE FERRO GALVANIZADO, COM ROSCA 1/4" X 30 CM PARA FIXACAO DE TELHA METALICA, INCLUI PORCA E ARRUELAS DE VEDACAO</t>
  </si>
  <si>
    <t>HIDRANTE COM REGISTRO GLOBO AMARELO 2 1/2"</t>
  </si>
  <si>
    <t>IGNEX - PALITO IGNITOR PARA SOLDA EXOTÉRMICA</t>
  </si>
  <si>
    <t>IMPERMEABILIZANTE INCOLOR, BASE SILICONE, PARA TRATAMENTO DE FACHADAS, TELHAS, PEDRAS E OUTRAS SUPERFICIES</t>
  </si>
  <si>
    <t>IMUNIZANTE PARA MADEIRA, INCOLOR</t>
  </si>
  <si>
    <t>INTERRUPTOR SIMPLES 10A, 250V (APENAS MODULO)</t>
  </si>
  <si>
    <t>ISOLADOR DE DISCO POLIMÉRICO 15 KV</t>
  </si>
  <si>
    <t>ISOLAMENTO ACÚSTICO COM PLACA DE ESPUMA DE POLIURETANO POLIESTER MODELO PYRAMID COR NATURAL 25/30 ( SONEX ILLTEC / OWA ) OU SIMILAR)</t>
  </si>
  <si>
    <t>JANELA DE CORRER, EM ALUMINIO PERFIL 25, 100 X 120 CM (A X L), 2 FLS MOVEIS, SEM BANDEIRA, ACABAMENTO BRANCO OU BRILHANTE, BATENTE DE 6 A 7 CM, COM VIDRO 4 MM, SEM GUARNICAO</t>
  </si>
  <si>
    <t>JANELA DE CORRER, EM ALUMINIO PERFIL 25, 120 X 150 CM (A X L), 4 FLS, BANDEIRA COM BASCULA, ACABAMENTO BRANCO OU BRILHANTE, BATENTE/REQUADRO DE 6 A 14 CM, COM VIDRO 4 MM, SEM GUARNICAO/ALIZAR</t>
  </si>
  <si>
    <t>JOELHO 90° PVC RIGIDO COM ANEL P/ESGOTO SECUNDARIO, D= 40MM</t>
  </si>
  <si>
    <t>JOELHO DE REDUCAO, PVC SOLDAVEL, 90 GRAUS, 32 MM X 25 MM, COR MARROM, PARA AGUA FRIA PREDIAL</t>
  </si>
  <si>
    <t>JOELHO PVC, SOLDAVEL, 90 GRAUS, 32 MM, COR MARROM, PARA AGUA FRIA PREDIAL</t>
  </si>
  <si>
    <t>JOELHO PVC, SOLDAVEL, BB, 45 GRAUS, DN 40 MM, PARA ESGOTO PREDIAL</t>
  </si>
  <si>
    <t>JOELHO PVC, SOLDAVEL, COM BUCHA DE LATAO, 90 GRAUS, 25 MM X 1/2", PARA AGUA FRIA PREDIAL</t>
  </si>
  <si>
    <t>JOELHO PVC, SOLDAVEL, COM BUCHA DE LATAO, 90 GRAUS, 25 MM X 3/4", PARA AGUA FRIA PREDIAL</t>
  </si>
  <si>
    <t>JOELHO PVC, SOLDAVEL, PB, 45 GRAUS, DN 100 MM, PARA ESGOTO PREDIAL</t>
  </si>
  <si>
    <t>JOELHO PVC, SOLDAVEL, PB, 45 GRAUS, DN 50 MM, PARA ESGOTO PREDIAL</t>
  </si>
  <si>
    <t>JOELHO PVC, SOLDAVEL, PB, 45 GRAUS, DN 75 MM, PARA ESGOTO PREDIAL</t>
  </si>
  <si>
    <t>JOELHO PVC, SOLDAVEL, PB, 90 GRAUS, DN 100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</si>
  <si>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</si>
  <si>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</si>
  <si>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</si>
  <si>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</si>
  <si>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</si>
  <si>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</si>
  <si>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90 GRAUS, DN 100 MM, PARA ESGOTO PREDIAL</t>
  </si>
  <si>
    <t>JOELHO, PVC SOLDAVEL, 45 GRAUS, 25 MM, COR MARROM, PARA AGUA FRIA PREDIAL</t>
  </si>
  <si>
    <t>JUNCAO DE REDUCAO INVERTIDA, PVC SOLDAVEL, 100 X 50 MM, SERIE NORMAL PARA ESGOTO PREDIAL</t>
  </si>
  <si>
    <t>JUNCAO SIMPLES PVC RIGIDO P/ ESGOTO PRIMARIO, DIAM = 75 X 50MM</t>
  </si>
  <si>
    <t>JUNCAO SIMPLES PVC RIGIDO P/ ESGOTO PRIMARIO, DIAM =100 X 50MM</t>
  </si>
  <si>
    <t>JUNCAO SIMPLES, PVC SERIE R, DN 40 X 40 MM, PARA ESGOTO PREDIAL</t>
  </si>
  <si>
    <t>JUNCAO SIMPLES, PVC, 45 GRAUS, DN 100 X 100 MM, SERIE NORMAL PARA ESGOTO PREDIAL</t>
  </si>
  <si>
    <t>JUNCAO SIMPLES, PVC, 45 GRAUS, DN 50 X 50 MM, SERIE NORMAL PARA ESGOTO PREDIAL</t>
  </si>
  <si>
    <t>JUNCAO SIMPLES, PVC, 45 GRAUS, DN 75 X 75 MM, SERIE NORMAL PARA ESGOTO PREDIAL</t>
  </si>
  <si>
    <t>JUNÇÃO INTERNA TIPO "I" PARA PERFILADO, REF. MOPA OU SIMILAR</t>
  </si>
  <si>
    <t>KIT PARA SISTEMA DE CFTV (PARAFUSOS, BUCHAS, CONECTORES, FIO JUMPER E OUTROS)</t>
  </si>
  <si>
    <t>LAJE PRÉ-FABRICADA TRELIÇADA PARA PISO OU COBERTURA, H=12CM, EL. ENCHIMENTO EM BLOCO EPS, H=8CM</t>
  </si>
  <si>
    <t>LAMPADA LED 10 W BIVOLT BRANCA, FORMATO TRADICIONAL (BASE E27)</t>
  </si>
  <si>
    <t>LAMPADA LED TUBULAR BIVOLT 18/20 W, BASE G13</t>
  </si>
  <si>
    <t>LAVATORIO / CUBA DE EMBUTIR, OVAL, DE LOUCA BRANCA, SEM LADRAO, DIMENSOES *50 X 35* CM (L X C)</t>
  </si>
  <si>
    <t>LAVATORIO DE LOUCA BRANCA, COM COLUNA, DIMENSOES *54 X 44* CM (L X C)</t>
  </si>
  <si>
    <t>LETRAS EM ALUMÍNIO - 50X50CM</t>
  </si>
  <si>
    <t>LIXA D'AGUA EM FOLHA, COR PRETA, GRAO 100</t>
  </si>
  <si>
    <t>LIXA EM FOLHA PARA PAREDE OU MADEIRA, NUMERO 120, COR VERMELHA</t>
  </si>
  <si>
    <t>LUMINARIA DE EMERGENCIA 30 LEDS, POTENCIA 2 W, BATERIA DE LITIO, AUTONOMIA DE 6 HORAS</t>
  </si>
  <si>
    <t>LUMINARIA TIPO TARTARUGA PARA AREA EXTERNA EM ALUMINIO, COM GRADE, PARA 1 LAMPADA, BASE E27, POTENCIA MAXIMA 40/60 W (NAO INCLUI LAMPADA)</t>
  </si>
  <si>
    <t>LUMINÁRIA (CALHA) P/ LAMPADA FLUORESCENTE 2 X 16W/TUBULAR LED 9,9W A 10W</t>
  </si>
  <si>
    <t>LUMINÁRIA (CALHA) P/ LAMPADA FLUORESCENTE 2 X 32 W/TUBULAR LED 18W A 20W</t>
  </si>
  <si>
    <t>LUMINÁRIA PLAFON DE SOBREPOR EM LED 22.5X22.5 CM, 18W 4000K BIVOLT, AVANT OU SIMILAR</t>
  </si>
  <si>
    <t>LUVA DE CORRER, PVC, DN 50 MM, PARA ESGOTO PREDIAL</t>
  </si>
  <si>
    <t>LUVA DE FERRO GALVANIZADO, COM ROSCA BSP, DE 2 1/2"</t>
  </si>
  <si>
    <t>LUVA DE FERRO GALVANIZADO, COM ROSCA BSP, DE 2"</t>
  </si>
  <si>
    <t>LUVA DE FERRO GALVANIZADO, COM ROSCA BSP, DE 3"</t>
  </si>
  <si>
    <t>LUVA DE FERRO GALVANIZADO, COM ROSCA BSP, DE 3/4"</t>
  </si>
  <si>
    <t>LUVA DE REDUCAO DE FERRO GALVANIZADO, COM ROSCA BSP, DE 2" X 1 1/4"</t>
  </si>
  <si>
    <t>LUVA DE REDUCAO DE FERRO GALVANIZADO, COM ROSCA BSP, DE 3" X 2 1/2"</t>
  </si>
  <si>
    <t>LUVA DE REDUCAO DE FERRO GALVANIZADO, COM ROSCA BSP, DE 3" X 2"</t>
  </si>
  <si>
    <t>LUVA DE REDUCAO EM ACO CARBONO, COM ENCAIXE PARA SOLDA DN SW, PRESSAO 3.000 LBS, DN 1 1/2" X 1 1/4"</t>
  </si>
  <si>
    <t>LUVA DE REDUCAO EM ACO CARBONO, COM ENCAIXE PARA SOLDA DN SW, PRESSAO 3.000 LBS, DN 1" X 3/4"</t>
  </si>
  <si>
    <t>LUVA EM PVC RIGIDO ROSCAVEL, DE 1 1/2", PARA ELETRODUTO</t>
  </si>
  <si>
    <t>LUVA EM PVC RIGIDO ROSCAVEL, DE 1 1/4", PARA ELETRODUTO</t>
  </si>
  <si>
    <t>LUVA EM PVC RIGIDO ROSCAVEL, DE 1", PARA ELETRODUTO</t>
  </si>
  <si>
    <t>LUVA EM PVC RIGIDO ROSCAVEL, DE 2", PARA ELETRODUTO</t>
  </si>
  <si>
    <t>LUVA EM PVC RIGIDO ROSCAVEL, DE 3/4", PARA ELETRODUTO</t>
  </si>
  <si>
    <t>LUVA PARA ELETRODUTO, EM ACO GALVANIZADO ELETROLITICO, COM ROSCA, DIAMETRO DE 20 MM (3/4")</t>
  </si>
  <si>
    <t>LUVA PVC SOLDAVEL, 25 MM, PARA AGUA FRIA PREDIAL</t>
  </si>
  <si>
    <t>LUVA PVC SOLDAVEL, 50 MM, PARA AGUA FRIA PREDIAL</t>
  </si>
  <si>
    <t>LUVA SIMPLES, PVC SERIE R, 100 MM, PARA ESGOTO PREDIAL</t>
  </si>
  <si>
    <t>LUVA SIMPLES, PVC SERIE R, 150 MM, PARA ESGOTO PREDIAL</t>
  </si>
  <si>
    <t>LUVA SIMPLES, PVC SERIE R, 40 MM, PARA ESGOTO PREDIAL</t>
  </si>
  <si>
    <t>LUVA SIMPLES, PVC SERIE R, 50 MM, PARA ESGOTO PREDIAL</t>
  </si>
  <si>
    <t>LUVA SIMPLES, PVC, SOLDAVEL, DN 100 MM, SERIE NORMAL, PARA ESGOTO PREDIAL</t>
  </si>
  <si>
    <t>LUVA SIMPLES, PVC, SOLDAVEL, DN 40 MM, SERIE NORMAL, PARA ESGOTO PREDIAL</t>
  </si>
  <si>
    <t>LUVA SIMPLES, PVC, SOLDAVEL, DN 50 MM, SERIE NORMAL, PARA ESGOTO PREDIAL</t>
  </si>
  <si>
    <t>LUVA SIMPLES, PVC, SOLDAVEL, DN 75 MM, SERIE NORMAL, PARA ESGOTO PREDIAL</t>
  </si>
  <si>
    <t>LÂMPADA PAR 20 LED 7W BIVOLT AM/BR/NEU</t>
  </si>
  <si>
    <t>MADEIRA MISTA SERRADA (BARROTE) 6 X 6CM - 0,0036 M3/M (ANGELIM, LOURO)</t>
  </si>
  <si>
    <t>MADEIRA MISTA SERRADA (SARRAFO) 2,2 X 5,5CM - 0,00121 M³/M</t>
  </si>
  <si>
    <t>MANGUEIRA DE INCENDIO, TIPO 2, DE 1 1/2", COMPRIMENTO = 30 M, TECIDO EM FIO DE POLIESTER E TUBO INTERNO EM BORRACHA SINTETICA, COM UNIOES</t>
  </si>
  <si>
    <t>MANOMETRO COM CAIXA EM ACO PINTADO, ESCALA *10* KGF/CM2 (*10* BAR), DIAMETRO NOMINAL DE 100 MM, CONEXAO DE 1/2"</t>
  </si>
  <si>
    <t>MANTA ASFALTICA ELASTOMERICA EM POLIESTER 4 MM, TIPO III, CLASSE B, ACABAMENTO PP (NBR 9952)</t>
  </si>
  <si>
    <t>MANTA ASFÁLTICA COM POLÍMEROS E ELASTÔMEROS, CLASSE B, ESTRUTURADA COM POLIESTER NÃO TECIDO, FACE EXPOSTA EM ALUMÍNIO, TIPO II, E=4MM (NBR 9952:2014)</t>
  </si>
  <si>
    <t>MANTA LIQUIDA DE BASE ASFALTICA MODIFICADA COM A ADICAO DE ELASTOMEROS DILUIDOS EM SOLVENTE ORGANICO, APLICACAO A FRIO (MEMBRANA DE EMULSAO ASFALTICA PARA IMPERMEABILIZACAO FLEXIVEL)</t>
  </si>
  <si>
    <t>MARTELO DEMOLIDOR ELETRICO, COM POTENCIA DE 2.000 W, FREQUENCIA DE 1.000 IMPACTOS POR MINUTO, FORCA DE IMPACTO ENTRE 60 E 65 J, PESO DE 30 KG</t>
  </si>
  <si>
    <t>MASSA CORRIDA PARA SUPERFICIES DE AMBIENTES INTERNOS</t>
  </si>
  <si>
    <t>MASSA IGAS PARA CAIXILHO DE ALUMINIO</t>
  </si>
  <si>
    <t>MASSA PARA MADEIRA - INTERIOR E EXTERIOR</t>
  </si>
  <si>
    <t>MASSA PLASTICA PARA MARMORE/GRANITO</t>
  </si>
  <si>
    <t>MICTORIO INDIVIDUAL, SIFONADO, VALVULA EMBUTIDA, DE LOUCA BRANCA, SEM COMPLEMENTOS - PADRAO ALTO</t>
  </si>
  <si>
    <t>MINICAPTOR, EM ACO GALVANIZADO A FOGO, FIXACAO HORIZONTAL DE 2 FUROS, SEM BANDEIRA, H=600 MM X DN=10 MM</t>
  </si>
  <si>
    <t>MOLDE DE SOLDA EXOTÉRMICA PARA CABO COBRE NU 95 MM²</t>
  </si>
  <si>
    <t>MOURAO ROLICO DE MADEIRA TRATADA, D = 8 A 11 CM, H = 2,20 M, EM EUCALIPTO OU EQUIVALENTE DA REGIAO (PARA CERCA)</t>
  </si>
  <si>
    <t>NIPLE DE FERRO GALVANIZADO, COM ROSCA BSP, DE 2 1/2"</t>
  </si>
  <si>
    <t>NIPLE DE FERRO GALVANIZADO, COM ROSCA BSP, DE 3"</t>
  </si>
  <si>
    <t>NIPLE DUPLO AÇO GALVANIZADO 2 1/2"</t>
  </si>
  <si>
    <t>OLEO DIESEL COMBUSTIVEL COMUM METROPOLITANO S-10 OU S-500</t>
  </si>
  <si>
    <t>ORGANIZADOR DE CABOS HORIZONTAL, ABERTO, PADRÃO RACK 19"</t>
  </si>
  <si>
    <t>PA CARREGADEIRA SOBRE RODAS, POTENCIA LIQUIDA 128 HP, CAPACIDADE DA CACAMBA DE 1,7 A 2,8 M3, PESO OPERACIONAL MAXIMO DE 11632 KG</t>
  </si>
  <si>
    <t>PAPELEIRA PLASTICA TIPO DISPENSER PARA PAPEL HIGIENICO ROLAO</t>
  </si>
  <si>
    <t>PARA-RAIOS DE DISTRIBUICAO, TENSAO NOMINAL 15 KV, CORRENTE NOMINAL DE DESCARGA 5 KA</t>
  </si>
  <si>
    <t>PARA-RAIOS TIPO FRANKLIN 350 MM, EM LATAO CROMADO, DUAS DESCIDAS, PARA PROTECAO DE EDIFICACOES CONTRA DESCARGAS ATMOSFERICAS</t>
  </si>
  <si>
    <t>PARAFUSO AUTO-ATARRAXANTE EM AÇO INOX - 4,2 X 32MM</t>
  </si>
  <si>
    <t>PARAFUSO DE ACO ZINCADO COM ROSCA SOBERBA, CABECA CHATA E FENDA SIMPLES, DIAMETRO 4,2 MM, COMPRIMENTO * 32 * MM</t>
  </si>
  <si>
    <t>PARAFUSO DE ACO ZINCADO, TIPO CHUMBADOR PARABOLT, DIAMETRO 3/8", COMPRIMENTO 75 MM</t>
  </si>
  <si>
    <t>PARAFUSO DE LATAO COM ROSCA SOBERBA, CABECA CHATA E FENDA SIMPLES, DIAMETRO 3,2 MM, COMPRIMENTO 16 MM</t>
  </si>
  <si>
    <t>PARAFUSO DRY WALL, EM ACO ZINCADO, CABECA LENTILHA E PONTA BROCA (LB), LARGURA 4,2 MM, COMPRIMENTO 13 MM</t>
  </si>
  <si>
    <t>PARAFUSO FRANCES METRICO ZINCADO, DIAMETRO 12 MM, COMPRIMENTO 150 MM, COM PORCA SEXTAVADA E ARRUELA DE PRESSAO MEDIA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</si>
  <si>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</si>
  <si>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</si>
  <si>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3,5 X 25 MM (1")</t>
  </si>
  <si>
    <t>PARAFUSO ZINCADO, AUTOBROCANTE, FLANGEADO, 4,2 MM X 19 MM</t>
  </si>
  <si>
    <t>CENTO</t>
  </si>
  <si>
    <t>PARAFUSO ZINCADO, SEXTAVADO, COM ROSCA INTEIRA, DIAMETRO 1/4", COMPRIMENTO 1/2"</t>
  </si>
  <si>
    <t>PARAFUSO, ASTM A307 - GRAU A, SEXTAVADO, ZINCADO, DIAMETRO 3/8" (9,52 MM), COMPRIMENTO 1" (25,4 MM)</t>
  </si>
  <si>
    <t>PARAFUSO, COMUM, ASTM A307, SEXTAVADO, DIAMETRO 1/2" (12,7 MM), COMPRIMENTO 1" (25,4 MM)</t>
  </si>
  <si>
    <t>PAREDE DE GESSO ACARTONADO - DRY-WALL D95/70/60 - CHAPA 1RU /1RU ESP. 12,5MM, INSTALADO SISTEMA LAFARGE GYPSUM OU SIMILAR</t>
  </si>
  <si>
    <t>PASTA LUBRIFICANTE P/ PVC JE</t>
  </si>
  <si>
    <t>PASTA LUBRIFICANTE PARA TUBOS E CONEXOES COM JUNTA ELASTICA, EMBALAGEM DE *400* GR (USO EM PVC, ACO, POLIETILENO E OUTROS)</t>
  </si>
  <si>
    <t>PATCH CORD (CABO DE REDE), CATEGORIA 6 (CAT 6) UTP, 23 AWG, 4 PARES, EXTENSAO DE 1,50 M</t>
  </si>
  <si>
    <t>PATCH CORD (CABO DE REDE), CATEGORIA 6 (CAT 6) UTP, 23 AWG, 4 PARES, EXTENSAO DE 2,50 M</t>
  </si>
  <si>
    <t>PATCH PANEL, 24 PORTAS, CATEGORIA 6, COM RACKS DE 19" DE LARGURA E 1 U DE ALTURA</t>
  </si>
  <si>
    <t>PEDRA BRITADA N. 0, OU PEDRISCO (4,8 A 9,5 MM) POSTO PEDREIRA/FORNECEDOR, SEM FRETE</t>
  </si>
  <si>
    <t>PEDRA BRITADA N. 1 (9,5 a 19 MM) POSTO PEDREIRA/FORNECEDOR, SEM FRETE</t>
  </si>
  <si>
    <t>PEDRA BRITADA N. 2 (19 A 38 MM) POSTO PEDREIRA/FORNECEDOR, SEM FRETE</t>
  </si>
  <si>
    <t>PEITORIL EM MARMORE, POLIDO, BRANCO COMUM, L= *15* CM, E= *2,0* CM, COM PINGADEIRA</t>
  </si>
  <si>
    <t>PERFIL "U" SIMPLES, EM CHAPA DOBRADA DE ACO LAMINADO, E = 3 MM, H = 125 MM, L = 50 MM (5,07 KG/M)</t>
  </si>
  <si>
    <t>PERFIL AÇO LAMINADO, H - W200 X 22,5 KG/M ASTM A 572 GRAU 50</t>
  </si>
  <si>
    <t>PERFIL AÇO LAMINADO, I - W150 X 13,0 KG/M ASTM A 572 GRAU 50</t>
  </si>
  <si>
    <t>PERFIL AÇO LAMINADO, I - W200 X 26,0 KG/M ASTM A 572 GRAU 50</t>
  </si>
  <si>
    <t>PERFIL AÇO, CANTONEIRA ABAS IGUAIS - 1 1/2" X 1/8" (1,83 KG/M)</t>
  </si>
  <si>
    <t>PERFIL AÇO, UDC ENRIJECIDO 100 X 50 X 4,45(KG/M) - SAE 1008/1012</t>
  </si>
  <si>
    <t>PERFIL BATENTE DE AÇO (14/24)X44MM CHAPA 20 (DIVISÓRIA)</t>
  </si>
  <si>
    <t>PERFIL DE ALUMINIO ANODIZADO FOSCO (DIVISORIA)</t>
  </si>
  <si>
    <t>PERFIL LONGARINA (PRINCIPAL), T CLICADO, EM ACO, BRANCO NAS FACES APARENTES, PARA FORRO REMOVIVEL, 24 X 32 X 3750 MM (L X H X C</t>
  </si>
  <si>
    <t>PERFIL TRAVESSA (SECUNDARIO), T CLICADO, EM ACO GALVANIZADO, BRANCO, PARA FORRO REMOVIVEL, 24 X 1250 MM (L X C)</t>
  </si>
  <si>
    <t>PERFILADO PERFURADO SIMPLES 38 X 38 MM, CHAPA 22</t>
  </si>
  <si>
    <t>PINO DE ACO COM FURO, HASTE = 27 MM (ACAO DIRETA)</t>
  </si>
  <si>
    <t>PISO DE BORRACHA PASTILHADO EM PLACAS 50 X 50 CM, E = 15 MM, PARA ARGAMASSA, PRETO</t>
  </si>
  <si>
    <t>PISO EM GRANITO, POLIDO, TIPO PRETO SAO GABRIEL/ TIJUCA OU OUTROS EQUIVALENTES DA REGIAO, FORMATO MENOR OU IGUAL A 3025 CM2, E= *2* CM</t>
  </si>
  <si>
    <t>PISO EM PORCELANATO, RETIFICADO, LISO, MONOCOLOR, ACETINADO OU POLIDO, FORMATO MAIOR QUE 2500 ATE 6400 CM2</t>
  </si>
  <si>
    <t>PISO TATIL ALERTA OU DIRECIONAL, DE BORRACHA, COLORIDO, 25 X 25 CM, E = 5 MM, PARA COLA</t>
  </si>
  <si>
    <t>PISO VINÍLICO TIPO "PAVIFLEX", E=2,0MM (COLOCADO)</t>
  </si>
  <si>
    <t>PLACA DE FIBRA MINERAL PARA FORRO, DE 625 X 625 MM, E = 15 MM, BORDA RETA, COM PINTURA ANTIMOFO (NAO INCLUI PERFIS)</t>
  </si>
  <si>
    <t>PLACA DE GESSO PARA FORRO, *60 X 60* CM, ESPESSURA DE 12 MM (SEM COLOCACAO)</t>
  </si>
  <si>
    <t>PLACA DE INAUGURACAO METALICA, *40* CM X *60* CM</t>
  </si>
  <si>
    <t>PLACA DE OBRA (PARA CONSTRUCAO CIVIL) EM CHAPA GALVANIZADA *N. 22*, ADESIVADA, DE *2,4 X 1,2* M (SEM POSTES PARA FIXACAO)</t>
  </si>
  <si>
    <t>PLACA DE SINALIZACAO DE SEGURANCA CONTRA INCENDIO, FOTOLUMINESCENTE, QUADRADA, *20 X 20* CM, EM PVC *2* MM ANTI-CHAMAS (SIMBOLOS, CORES E PICTOGRAMAS CONFORME NBR 16820)</t>
  </si>
  <si>
    <t>PLACA DE SINALIZACAO DE SEGURANCA CONTRA INCENDIO, FOTOLUMINESCENTE, RETANGULAR, *20 X 40* CM, EM PVC *2* MM ANTI-CHAMAS (SIMBOLOS, CORES E PICTOGRAMAS CONFORME NBR 16820)</t>
  </si>
  <si>
    <t>PLATAFORMA ELEVATÓRIA PARA PNE, SEMI CABINADA, MODELO (UN140/1 ENTRADA)/OPOSTO (OP140/2 ENTRADA) DIM. CABINE 900X1400X1100MM, AÇO INOX POLIDO, FECHAMENTO ALUMINIO COMP.(ACM) PAINEIS VIDRO LAMINADO,02 PARADAS PERC.3M CX. ALVENARIA, DA APTUS OU SIMILAR</t>
  </si>
  <si>
    <t>PONTALETE *7,5 X 7,5* CM EM PINUS, MISTA OU EQUIVALENTE DA REGIAO - BRUTA</t>
  </si>
  <si>
    <t>PORCA ZINCADA, SEXTAVADA, DIAMETRO 1/4"</t>
  </si>
  <si>
    <t>PORCELANATO RETIFICADO POLIDO</t>
  </si>
  <si>
    <t>PORTA ACÚSTICA EM MADEIRA 0,90 X 2,10, ESPESSURA 80MM COM VISOR DE 25 X25 CM</t>
  </si>
  <si>
    <t>PORTA CORTA FOGO, DUAS FOLHAS, ABRIR, CLASSE P90, DA DKS OU SIMILAR - INCLUSIVE BATENTE</t>
  </si>
  <si>
    <t>PORTA DE ABRIR / GIRO, DE MADEIRA FOLHA MEDIA (NBR 15930) DE 700 X 2100 MM, DE 35 MM A 40 MM DE ESPESSURA, NUCLEO SEMI-SOLIDO (SARRAFEADO), CAPA FRISADA EM HDF, ACABAMENTO MELAMINICO EM PADRAO MADEIRA</t>
  </si>
  <si>
    <t>PORTA DE ABRIR EM ALUMINIO COM DIVISAO HORIZONTAL PARA VIDROS, ACABAMENTO ANODIZADO NATURAL, VIDROS INCLUSOS, SEM GUARNICAO/ALIZAR/VISTA, 87 CM X 210 CM</t>
  </si>
  <si>
    <t>PORTA DE ABRIR, TIPO VENEZIANA, EM ALUMINIO, ACABAMENTO ANODIZADO NATURAL, 90 CM X 210 CM (LARGURA X ALTURA), SEM GUARNICAO/ALIZAR/VISTA</t>
  </si>
  <si>
    <t>PORTA DE MADEIRA, FOLHA MEDIA (NBR 15930) DE 900 X 2100 MM, DE 35 MM A 40 MM DE ESPESSURA, NUCLEO SEMI-SOLIDO (SARRAFEADO), CAPA LISA EM HDF, ACABAMENTO EM PRIMER PARA PINTURA</t>
  </si>
  <si>
    <t>PORTA TAMPA / TAMPA P/CAIXA DE INSPEÇÃO 300MM EM PVC, AKROS OU SIMILAR</t>
  </si>
  <si>
    <t>PREGO DE ACO POLIDO COM CABECA 10 X 10 (7/8 X 17)</t>
  </si>
  <si>
    <t>PREGO DE ACO POLIDO COM CABECA 15 X 15 (1 1/4 X 13)</t>
  </si>
  <si>
    <t>PREGO DE ACO POLIDO COM CABECA 15 X 18 (1 1/2 X 13)</t>
  </si>
  <si>
    <t>PREGO DE ACO POLIDO COM CABECA 17 X 21 (2 X 11)</t>
  </si>
  <si>
    <t>PREGO DE ACO POLIDO COM CABECA 17 X 24 (2 1/4 X 11)</t>
  </si>
  <si>
    <t>PREGO DE ACO POLIDO COM CABECA 17 X 27 (2 1/2 X 11)</t>
  </si>
  <si>
    <t>PREGO DE ACO POLIDO COM CABECA 18 X 27 (2 1/2 X 10)</t>
  </si>
  <si>
    <t>PREGO DE ACO POLIDO COM CABECA 18 X 30 (2 3/4 X 10)</t>
  </si>
  <si>
    <t>PREGO DE ACO POLIDO COM CABECA DUPLA 17 X 27 (2 1/2 X 11)</t>
  </si>
  <si>
    <t>PRESSURIZADOR ATÉ 12MCA/160W/220V</t>
  </si>
  <si>
    <t>PRIMER PARA MANTA ASFALTICA A BASE DE ASFALTO MODIFICADO DILUIDO EM SOLVENTE, APLICACAO A FRIO</t>
  </si>
  <si>
    <t>PRIMER, EMULSÃO ASFÁLTICA À BASE DE ÁGUA, PARA COLAGEM DE MANTAS E OU FITAS ASFÁLTICAS (DENSIDADE: 1KG/L)</t>
  </si>
  <si>
    <t>PROJETO DE SONORIZAÇÃO. OBSERVAÇÃO: ÁREA ATENDIDA. COM EQUIPAMENTOS.</t>
  </si>
  <si>
    <t>PROJETO DE TRATAMENTO ACÚSTICO. OBSERVAÇÃO: ÁREA CONTEMPLADA.</t>
  </si>
  <si>
    <t>QUADRO DE DISTRIBUICAO COM BARRAMENTO TRIFASICO, DE EMBUTIR, EM CHAPA DE ACO GALVANIZADO, PARA 24 DISJUNTORES DIN, 100 A</t>
  </si>
  <si>
    <t>QUADRO DE DISTRIBUICAO COM BARRAMENTO TRIFASICO, DE EMBUTIR, EM CHAPA DE ACO GALVANIZADO, PARA 30 DISJUNTORES DIN, 150 A</t>
  </si>
  <si>
    <t>QUADRO DE DISTRIBUICAO COM BARRAMENTO TRIFASICO, DE SOBREPOR, EM CHAPA DE ACO GALVANIZADO, PARA 18 DISJUNTORES DIN, 100 A</t>
  </si>
  <si>
    <t>QUADRO DE DISTRIBUIÇÃO DE EMBUTIR EM CHAPA DE AÇO, P/ATÉ 56 DISJUNTORES C/BAR RAMENTO, PADRÃO DIN, CEMAR OU SIMILAR</t>
  </si>
  <si>
    <t>RACK DE PAREDE 19" X 16 U X 450MM</t>
  </si>
  <si>
    <t>RALO FOFO SEMIESFERICO, 100 MM, PARA LAJES/ CALHAS</t>
  </si>
  <si>
    <t>RALO SIFONADO CILINDRICO, PVC, 100 X 40 MM, COM GRELHA REDONDA BRANCA</t>
  </si>
  <si>
    <t>REBITE DE REPUXO EM ALUMINIO VAZADO, DIAMETRO 3,2 X 8 MM DE COMPRIMENTO (1KG = 1025 UNIDADES)</t>
  </si>
  <si>
    <t>REFLETOR SIMPLES LED 50W DE POTÊNCIA, BRANCO FRIO, 6500K, BIVOLT, MARCA NITR OLUX OU SIMILAR</t>
  </si>
  <si>
    <t>REGISTRO GAVETA BRUTO EM LATAO FORJADO, BITOLA 1 1/2"</t>
  </si>
  <si>
    <t>REGISTRO GAVETA BRUTO EM LATAO FORJADO, BITOLA 1"</t>
  </si>
  <si>
    <t>REGISTRO GAVETA BRUTO EM LATAO FORJADO, BITOLA 2 1/2" (REF 1509)</t>
  </si>
  <si>
    <t>REGISTRO GAVETA BRUTO EM LATAO FORJADO, BITOLA 3"</t>
  </si>
  <si>
    <t>REGISTRO GAVETA BRUTO EM LATAO FORJADO, BITOLA 3/4"</t>
  </si>
  <si>
    <t>REGISTRO GAVETA COM ACABAMENTO E CANOPLA CROMADOS, SIMPLES, BITOLA 3/4"</t>
  </si>
  <si>
    <t>REGISTRO OU VALVULA GLOBO ANGULAR EM LATAO, PARA HIDRANTES EM INSTALACAO PREDIAL DE INCENDIO, 45 GRAUS, DIAMETRO DE 2 1/2", COM VOLANTE, CLASSE DE PRESSAO DE ATE 200 PSI</t>
  </si>
  <si>
    <t>REJUNTE CIMENTICIO, QUALQUER COR</t>
  </si>
  <si>
    <t>REJUNTE EPOXI, QUALQUER COR</t>
  </si>
  <si>
    <t>RETROESCAVADEIRA SOBRE RODAS COM CARREGADEIRA, TRACAO 4 X 4, POTENCIA LIQUIDA 88 HP, PESO OPERACIONAL MINIMO DE 6674 KG, CAPACIDADE DA CARREGADEIRA DE 1,00 M3 E DA RETROESCAVADEIRA MINIMA DE 0,26 M3, PROFUNDIDADE DE ESCAVACAO MAXIMA DE 4,37 M</t>
  </si>
  <si>
    <t>RODIZIO GIRATÓRIO 4 POLEGADAS LINHA INDUSTRIAL COM FREIO - COLSON OU SIMILAR</t>
  </si>
  <si>
    <t>RUFO EXTERNO/INTERNO DE CHAPA DE ACO GALVANIZADA NUM 26, CORTE 33 CM</t>
  </si>
  <si>
    <t>RÉGUA DE TOMADAS ELÉTRICAS, COM 08 TOMADAS, PADRÃO RACK 19"</t>
  </si>
  <si>
    <t>SABONETEIRA PLASTICA TIPO DISPENSER PARA SABONETE LIQUIDO COM RESERVATORIO 800 A 1500 ML</t>
  </si>
  <si>
    <t>SARRAFO *2,5 X 10* CM EM PINUS, MISTA OU EQUIVALENTE DA REGIAO - BRUTA</t>
  </si>
  <si>
    <t>SARRAFO *2,5 X 7,5* CM EM PINUS, MISTA OU EQUIVALENTE DA REGIAO - BRUTA</t>
  </si>
  <si>
    <t>SARRAFO NAO APARELHADO *2,5 X 7* CM, EM MACARANDUBA/MASSARANDUBA, ANGELIM, PEROBA-ROSA OU EQUIVALENTE DA REGIAO - BRUTA</t>
  </si>
  <si>
    <t>SELADOR ACRILICO OPACO PREMIUM INTERIOR/EXTERIOR</t>
  </si>
  <si>
    <t>SELANTE ELASTICO MONOCOMPONENTE A BASE DE POLIURETANO (PU) PARA JUNTAS DIVERSAS</t>
  </si>
  <si>
    <t>310ML</t>
  </si>
  <si>
    <t>SERRA CIRCULAR DE BANCADA COM MOTOR ELETRICO, POTENCIA DE *1600* W, PARA DISCO DE DIAMETRO DE 10" (250 MM)</t>
  </si>
  <si>
    <t>SIFAO EM METAL CROMADO PARA PIA OU LAVATORIO, 1 X 1.1/2"</t>
  </si>
  <si>
    <t>SILICONE ACETICO USO GERAL INCOLOR 280 G</t>
  </si>
  <si>
    <t>SIRENE AUDIOVISUAL ENDEREÇAVEL, 120 DB, PARA ALARME DE INCÊNDIO</t>
  </si>
  <si>
    <t>SISAL EM FIBRA / ESTOPA SISAL PARA GESSO</t>
  </si>
  <si>
    <t>SOLDA 50X50</t>
  </si>
  <si>
    <t>SOLDA EM BARRA DE ESTANHO-CHUMBO 50/50</t>
  </si>
  <si>
    <t>SOLUCAO LIMPADORA PVC</t>
  </si>
  <si>
    <t>SOLUCAO PREPARADORA / LIMPADORA PARA PVC, FRASCO COM 1000 CM3</t>
  </si>
  <si>
    <t>SPOT DIRECIONÁVEL PARA TRILHOS PAR 20 - EXCLUSIVE LÂMPADA</t>
  </si>
  <si>
    <t>SPRINKLER TIPO PENDENTE, BULBO VERMELHO DE RESPOSTA RAPIDA, 68 GRAUS CELSIUS, ACABAMENTO CROMADO, D = 20 MM (3/4")</t>
  </si>
  <si>
    <t>SUPORTE DE FIXACAO PARA ESPELHO / PLACA 4" X 2", PARA 3 MODULOS, PARA INSTALACAO DE TOMADAS E INTERRUPTORES (SOMENTE SUPORTE)</t>
  </si>
  <si>
    <t>SUPORTE ISOLADOR REFORCADO DIAMETRO NOMINAL 5/16", COM ROSCA SOBERBA E BUCHA</t>
  </si>
  <si>
    <t>SUPORTE P/ BUCHA DE PASSAGEM INTERNA/INTERNA</t>
  </si>
  <si>
    <t>SUPORTE VERTICAL 50 X 50MM PARA FIXAÇÃO DE ELETROCALHA METÁLICA (REF. MOPA OU SIMILAR)</t>
  </si>
  <si>
    <t>SWITCH 24 PORTAS 10/100 MBPS</t>
  </si>
  <si>
    <t>SWITCH 24 PORTAS GERENCIÁVEL POE 10/100 /1000 + 4SFP</t>
  </si>
  <si>
    <t>TABUA *2,5 X 23* CM EM PINUS, MISTA OU EQUIVALENTE DA REGIAO - BRUTA</t>
  </si>
  <si>
    <t>TABUA *2,5 X 30 CM EM PINUS, MISTA OU EQUIVALENTE DA REGIAO - BRUTA</t>
  </si>
  <si>
    <t>TABUA NAO APARELHADA *2,5 X 30* CM, EM MACARANDUBA/MASSARANDUBA, ANGELIM OU EQUIVALENTE DA REGIAO - BRUTA</t>
  </si>
  <si>
    <t>TAMPA CEGA EM PVC PARA CONDULETE 4 X 2"</t>
  </si>
  <si>
    <t>TAMPA DE FERRO FUNDIDO (60X40CM)</t>
  </si>
  <si>
    <t>TAMPAO COM CORRENTE, EM LATAO, ENGATE RAPIDO 2 1/2", PARA INSTALACAO PREDIAL DE COMBATE A INCENDIO</t>
  </si>
  <si>
    <t>TAMPÃO EM LATÃO COM CORRENTE, D= 2 1/2", PARA ENGATE RÁPIDO (INCENDIO)</t>
  </si>
  <si>
    <t>TE DE FERRO GALVANIZADO, DE 1 1/4"</t>
  </si>
  <si>
    <t>TE DE FERRO GALVANIZADO, DE 2"</t>
  </si>
  <si>
    <t>TE DE REDUCAO DE FERRO GALVANIZADO, COM ROSCA BSP, DE 2 1/2" X 2"</t>
  </si>
  <si>
    <t>TE DE REDUCAO DE FERRO GALVANIZADO, COM ROSCA BSP, DE 2" X 1"</t>
  </si>
  <si>
    <t>TE DE REDUCAO DE FERRO GALVANIZADO, COM ROSCA BSP, DE 3" X 1"</t>
  </si>
  <si>
    <t>TE DE REDUCAO, PVC, SOLDAVEL, 90 GRAUS, 50 MM X 25 MM, PARA AGUA FRIA PREDIAL</t>
  </si>
  <si>
    <t>TE PVC SOLDAVEL 40MM</t>
  </si>
  <si>
    <t>TE PVC, SOLDAVEL, COM BUCHA DE LATAO NA BOLSA CENTRAL, 90 GRAUS, 25 MM X 1/2", PARA AGUA FRIA PREDIAL</t>
  </si>
  <si>
    <t>TE RANHURADO EM FERRO FUNDIDO, DN 65 (2 1/2")</t>
  </si>
  <si>
    <t>TE RANHURADO EM FERRO FUNDIDO, DN 80 (3")</t>
  </si>
  <si>
    <t>TE SANITARIO DE REDUCAO, PVC, DN 100 X 50 MM, SERIE NORMAL, PARA ESGOTO PREDIAL</t>
  </si>
  <si>
    <t>TE SANITARIO DE REDUCAO, PVC, DN 100 X 75 MM, SERIE NORMAL PARA ESGOTO PREDIAL</t>
  </si>
  <si>
    <t>TE SANITARIO, PVC, DN 50 X 50 MM, SERIE NORMAL, PARA ESGOTO PREDIAL</t>
  </si>
  <si>
    <t>TE SOLDAVEL, PVC, 90 GRAUS, 25 MM, PARA AGUA FRIA PREDIAL (NBR 5648)</t>
  </si>
  <si>
    <t>TE SOLDAVEL, PVC, 90 GRAUS, 32 MM, PARA AGUA FRIA PREDIAL (NBR 5648)</t>
  </si>
  <si>
    <t>TE SOLDAVEL, PVC, 90 GRAUS,50 MM, PARA AGUA FRIA PREDIAL (NBR 5648)</t>
  </si>
  <si>
    <t>TE, PVC, SERIE R, 100 X 100 MM, PARA ESGOTO PREDIAL</t>
  </si>
  <si>
    <t>TELA DE ACO SOLDADA GALVANIZADA/ZINCADA PARA ALVENARIA, FIO D = *1,20 A 1,70* MM, MALHA 15 X 15 MM, (C X L) *50 X 7,5* CM</t>
  </si>
  <si>
    <t>TELA DE ACO SOLDADA GALVANIZADA/ZINCADA PARA ALVENARIA, FIO D = *1,24 MM, MALHA 25 X 25 MM</t>
  </si>
  <si>
    <t>TELA DE ARAME GALVANIZADO DE 2" (5 X 5 CM) FIO N.12 (2,77MM BWG)</t>
  </si>
  <si>
    <t>TELA DE AÇO GALVANIZADO, FIO 12 BWG, MALHA 1/2", ONDULADA, QUADRADA, SEM REVESTIMENTO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</si>
  <si>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</si>
  <si>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TRANSLÚCIDA EM FIBRA DE VIDRO,0,50 X 0,19M</t>
  </si>
  <si>
    <t>TERMINAL A COMPRESSAO EM COBRE ESTANHADO PARA CABO 10 MM2, 1 FURO E 1 COMPRESSAO, PARA PARAFUSO DE FIXACAO M6</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</si>
  <si>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</si>
  <si>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</si>
  <si>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</si>
  <si>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DE VENTILACAO, 50 MM, SERIE NORMAL, ESGOTO PREDIAL</t>
  </si>
  <si>
    <t>TIJOLO CERAMICO MACICO COMUM DE *5 X 10 X 20* CM (L X A X C)</t>
  </si>
  <si>
    <t>TINTA A BASE DE EMULSÃO ACRÍLICA (PARA PISOS)</t>
  </si>
  <si>
    <t>TINTA A OLEO BRILHANTE, PARA MADEIRAS E METAIS</t>
  </si>
  <si>
    <t>TINTA COM ALTO TEOR DE ZINCO - NITOPRIMER ZN OU SIMILAR</t>
  </si>
  <si>
    <t>TINTA ESMALTE SINTETICO PREMIUM ACETINADO</t>
  </si>
  <si>
    <t>TINTA ESMALTE SINTETICO PREMIUM BRILHANTE</t>
  </si>
  <si>
    <t>TINTA LATEX ACRILICA PREMIUM, COR BRANCO FOSCO</t>
  </si>
  <si>
    <t>TOALHEIRO PLASTICO TIPO DISPENSER PARA PAPEL TOALHA INTERFOLHADO</t>
  </si>
  <si>
    <t>TOMADA 2P+T 10A, 250V (APENAS MODULO)</t>
  </si>
  <si>
    <t>TOMADA RJ45, 8 FIOS, CAT 5E, CONJUNTO MONTADO PARA EMBUTIR 4" X 2" (PLACA + SUPORTE + MODULO)</t>
  </si>
  <si>
    <t>TORNEIRA DE BOIA CONVENCIONAL PARA CAIXA D'AGUA, AGUA FRIA, 3/4", COM HASTE E TORNEIRA METALICOS E BALAO PLASTICO</t>
  </si>
  <si>
    <t>TORNEIRA METALICA CROMADA DE MESA PARA LAVATORIO, BICA ALTA, COM AREJADOR</t>
  </si>
  <si>
    <t>TORNEIRA METALICA CROMADA DE MESA, PARA LAVATORIO, TEMPORIZADA PRESSAO FECHAMENTO AUTOMATICO, BICA BAIXA</t>
  </si>
  <si>
    <t>TORNEIRA METALICA CROMADA, DE MESA/BANCADA, PARA COZINHA, BICA MOVEL, COM AREJADOR, 1/2" OU 3/4"</t>
  </si>
  <si>
    <t>TRANSFORMADOR TRIFASICO DE DISTRIBUICAO, POTENCIA DE 225 KVA, TENSAO NOMINAL DE 15 KV, TENSAO SECUNDARIA DE 220/127V, EM OLEO ISOLANTE TIPO MINERAL</t>
  </si>
  <si>
    <t>TRILHO ELETRIFICADO DE 2M</t>
  </si>
  <si>
    <t>TUBO ACO GALVANIZADO COM COSTURA, CLASSE LEVE, DN 15 MM (1/2"), E = 2,25 MM, *1,2* KG/M (NBR 5580)</t>
  </si>
  <si>
    <t>TUBO ACO GALVANIZADO COM COSTURA, CLASSE LEVE, DN 20 MM ( 3/4"), E = 2,25 MM, *1,3* KG/M (NBR 5580)</t>
  </si>
  <si>
    <t>TUBO ACO GALVANIZADO COM COSTURA, CLASSE LEVE, DN 40 MM (1 1/2"), E = 3,00 MM, *3,48*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</si>
  <si>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</si>
  <si>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</si>
  <si>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</si>
  <si>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</si>
  <si>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</si>
  <si>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</si>
  <si>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</si>
  <si>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AÇO GALVANIZADO DE 20MM (3/4')</t>
  </si>
  <si>
    <t>TUBO DE BORRACHA ELASTOMÉRICA ARMAFLEX M-42 Ø1.1/4"</t>
  </si>
  <si>
    <t>TUBO PVC SERIE NORMAL, DN 100 MM, PARA ESGOTO PREDIAL (NBR 5688)</t>
  </si>
  <si>
    <t>TUBO PVC SERIE NORMAL, DN 40 MM, PARA ESGOTO PREDIAL (NBR 5688)</t>
  </si>
  <si>
    <t>TUBO PVC SERIE NORMAL, DN 50 MM, PARA ESGOTO PREDIAL (NBR 5688)</t>
  </si>
  <si>
    <t>TUBO PVC SERIE NORMAL, DN 75 MM, PARA ESGOTO PREDIAL (NBR 5688)</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</si>
  <si>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</si>
  <si>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</si>
  <si>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</si>
  <si>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</si>
  <si>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SOLDAVEL, DE 25 MM, AGUA FRIA (NBR-5648)</t>
  </si>
  <si>
    <t>TUBO PVC, SOLDAVEL, DE 32 MM, AGUA FRIA (NBR-5648)</t>
  </si>
  <si>
    <t>TUBO PVC, SOLDAVEL, DE 50 MM, AGUA FRIA (NBR-5648)</t>
  </si>
  <si>
    <t>UNIAO DE FERRO GALVANIZADO, COM ROSCA BSP, COM ASSENTO PLANO, DE 2 1/2"</t>
  </si>
  <si>
    <t>UNIAO DE FERRO GALVANIZADO, COM ROSCA BSP, COM ASSENTO PLANO, DE 2"</t>
  </si>
  <si>
    <t>UNIAO DE FERRO GALVANIZADO, COM ROSCA BSP, COM ASSENTO PLANO, DE 3"</t>
  </si>
  <si>
    <t>UNIDADE DE SERVIÇO PADRAO ENERGISA</t>
  </si>
  <si>
    <t>US</t>
  </si>
  <si>
    <t>VALVULA DE ESCOAMENTO PARA TANQUE, EM METAL CROMADO, 1.1/2", SEM LADRAO, COM TAMPAO PLASTICO</t>
  </si>
  <si>
    <t>VALVULA DE ESFERA BRUTA EM BRONZE, BITOLA 2"</t>
  </si>
  <si>
    <t>VALVULA DE ESFERA BRUTA EM BRONZE, BITOLA 3/4"</t>
  </si>
  <si>
    <t>VALVULA DE FLUXO CONTÍNUO GALVANIZADA (P/INCENDIO)</t>
  </si>
  <si>
    <t>VALVULA DE RETENCAO DE BRONZE, PE COM CRIVOS, EXTREMIDADE COM ROSCA, DE 1", PARA FUNDO DE POCO</t>
  </si>
  <si>
    <t>VALVULA DE RETENCAO DE BRONZE, PE COM CRIVOS, EXTREMIDADE COM ROSCA, DE 3", PARA FUNDO DE POCO</t>
  </si>
  <si>
    <t>VALVULA DE RETENCAO VERTICAL, DE BRONZE (PN-16), 1 1/2", 200 PSI, EXTREMIDADES COM ROSCA</t>
  </si>
  <si>
    <t>VALVULA EM METAL CROMADO PARA PIA AMERICANA 3.1/2 X 1.1/2"</t>
  </si>
  <si>
    <t>VARIADOR DE LUMINOSIDADE ROTATIVO (DIMMER) 220 V, 600 W (APENAS MODULO)</t>
  </si>
  <si>
    <t>VASSOURA 40 CM COM CABO</t>
  </si>
  <si>
    <t>VERGALHAO ZINCADO ROSCA TOTAL, 1/4" (6,3 MM)</t>
  </si>
  <si>
    <t>VIBRADOR DE IMERSAO, DIAMETRO DA PONTEIRA DE *45* MM, COM MOTOR ELETRICO TRIFASICO DE 2 HP (2 CV)</t>
  </si>
  <si>
    <t>VIDRO TEMPERADO INCOLOR E = 8 MM, SEM COLOCACAO</t>
  </si>
  <si>
    <t>VIDRO TEMPERADO INCOLOR PARA PORTA DE ABRIR, E = 10 MM (SEM FERRAGENS E SEM COLOCACAO)</t>
  </si>
  <si>
    <t>VIGA NAO APARELHADA *6 X 16* CM, EM MACARANDUBA/MASSARANDUBA, ANGELIM OU EQUIVALENTE DA REGIAO - BRUTA</t>
  </si>
  <si>
    <t>VINIL AUTO-ADESIVO FOSCO OU BRILHANTE C/ APLICAÇÃO</t>
  </si>
  <si>
    <t>VÁLVULA DE RETENÇÃO PVC P/ ESGOTO D=150MM</t>
  </si>
  <si>
    <t>VÁLVULA RETENÇÃO HORIZONTAL - 65MM (2 1/2')</t>
  </si>
  <si>
    <t>*Etapa conforme aba anterior, COMPRAS.</t>
  </si>
  <si>
    <t>AJUDANTE DE ARMADOR (HORISTA)</t>
  </si>
  <si>
    <t>AJUDANTE DE ELETRICISTA (HORISTA)</t>
  </si>
  <si>
    <t>AJUDANTE DE PINTOR (HORISTA)</t>
  </si>
  <si>
    <t>AJUDANTE ESPECIALIZADO (HORISTA)</t>
  </si>
  <si>
    <t>ALIMENTACAO - HORISTA (COLETADO CAIXA - ENCARGOS COMPLEMENTARES)</t>
  </si>
  <si>
    <t>ALMOXARIFE (HORISTA)</t>
  </si>
  <si>
    <t>ALUGUEL DE ANDAIME TUBULAR METÁLICO FACHADEIRO (ALUGUEL MENSAL) M² X MÊS - LARGURA=2,00M; ALTURA=1,20M</t>
  </si>
  <si>
    <t>M2XMÊS</t>
  </si>
  <si>
    <t>ARMADOR (HORISTA)</t>
  </si>
  <si>
    <t>ASSENTADOR DE MANILHAS (HORISTA)</t>
  </si>
  <si>
    <t>AUXILIAR DE ENCANADOR OU BOMBEIRO HIDRAULICO (HORISTA)</t>
  </si>
  <si>
    <t>AZULEJISTA OU LADRILHEIRO (HORISTA)</t>
  </si>
  <si>
    <t>CAMINHAO GUINDAUTO 11,5 T (M.BENZ - L 1620/57 - 184,0 HP)</t>
  </si>
  <si>
    <t>CARPINTEIRO AUXILIAR (HORISTA)</t>
  </si>
  <si>
    <t>CARPINTEIRO DE ESQUADRIAS (HORISTA)</t>
  </si>
  <si>
    <t>CARPINTEIRO DE FORMAS PARA CONCRETO (HORISTA)</t>
  </si>
  <si>
    <t>DESENHISTA PROJETISTA (HORISTA)</t>
  </si>
  <si>
    <t>ELETRICISTA (HORISTA)</t>
  </si>
  <si>
    <t>ELETROTECNICO (HORISTA)</t>
  </si>
  <si>
    <t>ENCANADOR OU BOMBEIRO HIDRAULICO (HORISTA)</t>
  </si>
  <si>
    <t>ENCARREGADO DE TURMA / FEITOR</t>
  </si>
  <si>
    <t>ENGENHEIRO CIVIL DE OBRA JUNIOR (HORISTA)</t>
  </si>
  <si>
    <t>ENGENHEIRO CIVIL DE OBRA SENIOR (HORISTA)</t>
  </si>
  <si>
    <t>EPI - FAMILIA ALMOXARIFE - HORISTA (ENCARGOS COMPLEMENTARES - COLETADO CAIXA)</t>
  </si>
  <si>
    <t>EPI - FAMILIA CARPINTEIRO DE FORMAS - HORISTA (ENCARGOS COMPLEMENTARES - COLETADO CAIXA)</t>
  </si>
  <si>
    <t>EPI - FAMILIA ELETRICISTA - HORISTA (ENCARGOS COMPLEMENTARES - COLETADO CAIXA)</t>
  </si>
  <si>
    <t>EPI - FAMILIA ENCANADOR - HORISTA (ENCARGOS COMPLEMENTARES - COLETADO CAIXA)</t>
  </si>
  <si>
    <t>EPI - FAMILIA ENCARREGADO GERAL - HORISTA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</si>
  <si>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</si>
  <si>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</si>
  <si>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</si>
  <si>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</si>
  <si>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</si>
  <si>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EPI - FAMILIA SOLDADOR - HORISTA (ENCARGOS COMPLEMENTARES - COLETADO CAIXA)</t>
  </si>
  <si>
    <t>EPI - FAMILIA TOPOGRAFO - HORISTA (ENCARGOS COMPLEMENTARES - COLETADO CAIXA)</t>
  </si>
  <si>
    <t>EXAMES - HORISTA (COLETADO CAIXA - ENCARGOS COMPLEMENTARES)</t>
  </si>
  <si>
    <t>FERRAMENTAS - FAMILIA ALMOXARIFE - HORISTA (ENCARGOS COMPLEMENTARES - COLETADO CAIXA)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</si>
  <si>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</si>
  <si>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</si>
  <si>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</si>
  <si>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ENCARREGADO GERAL - HORISTA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</si>
  <si>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</si>
  <si>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</si>
  <si>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</si>
  <si>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</si>
  <si>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</si>
  <si>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FERRAMENTAS - FAMILIA SOLDADOR - HORISTA (ENCARGOS COMPLEMENTARES - COLETADO CAIXA)</t>
  </si>
  <si>
    <t>FERRAMENTAS - FAMILIA TOPOGRAFO - HORISTA (ENCARGOS COMPLEMENTARES - COLETADO CAIXA)</t>
  </si>
  <si>
    <t>GESSEIRO (HORISTA)</t>
  </si>
  <si>
    <t>IMPERMEABILIZADOR (HORISTA)</t>
  </si>
  <si>
    <t>LOCAÇÃO DE CONTÊINER BANHEIRO COM 02 VASOS SANITÁRIOS, 01 LAVATÓRIO E 04 CHUVEIROS - 6,00 X 2,35M</t>
  </si>
  <si>
    <t>MARMORISTA / GRANITEIRO (HORISTA)</t>
  </si>
  <si>
    <t>MECANICO DE REFRIGERACAO (HORISTA)</t>
  </si>
  <si>
    <t>MESTRE DE OBRAS (HORISTA)</t>
  </si>
  <si>
    <t>MONTADOR DE ESTRUTURAS METALICAS HORISTA</t>
  </si>
  <si>
    <t>MONTADOR DE MAQUINAS (HORISTA)</t>
  </si>
  <si>
    <t>MOTORISTA DE CAMINHAO-BASCULANTE (HORISTA)</t>
  </si>
  <si>
    <t>MOTORISTA OPERADOR DE CAMINHAO COM MUNCK (HORISTA)</t>
  </si>
  <si>
    <t>OPERADOR DE BETONEIRA ESTACIONARIA / MISTURADOR (HORISTA)</t>
  </si>
  <si>
    <t>OPERADOR DE ESCAVADEIRA (HORISTA)</t>
  </si>
  <si>
    <t>OPERADOR DE GUINCHO OU GUINCHEIRO (HORISTA)</t>
  </si>
  <si>
    <t>OPERADOR DE GUINDASTE (HORISTA)</t>
  </si>
  <si>
    <t>OPERADOR DE MAQUINAS E TRATORES DIVERSOS - TERRAPLANAGEM (HORISTA)</t>
  </si>
  <si>
    <t>OPERADOR DE MARTELETE OU MARTELETEIRO (HORISTA)</t>
  </si>
  <si>
    <t>OPERADOR DE PA CARREGADEIRA (HORISTA)</t>
  </si>
  <si>
    <t>PEDREIRO (HORISTA)</t>
  </si>
  <si>
    <t>PINTOR (HORISTA)</t>
  </si>
  <si>
    <t>SEGURO - HORISTA (COLETADO CAIXA - ENCARGOS COMPLEMENTARES)</t>
  </si>
  <si>
    <t>SERRALHEIRO (HORISTA)</t>
  </si>
  <si>
    <t>SERVENTE DE OBRAS (HORISTA)</t>
  </si>
  <si>
    <t>SOLDADOR (HORISTA)</t>
  </si>
  <si>
    <t>TECNICO EM SEGURANCA DO TRABALHO (HORISTA)</t>
  </si>
  <si>
    <t>TELHADOR / TELHADISTA (HORISTA)</t>
  </si>
  <si>
    <t>TRANSPORTE - HORISTA (COLETADO CAIXA - ENCARGOS COMPLEMENTARES)</t>
  </si>
  <si>
    <t>VIDRACEIRO (HORISTA)</t>
  </si>
  <si>
    <t>VIGIA DIURNO (HORISTA)</t>
  </si>
  <si>
    <t>LISTA DE SERVIÇOS</t>
  </si>
  <si>
    <t>PREÇO</t>
  </si>
  <si>
    <t>PREÇO CD</t>
  </si>
  <si>
    <t>PREÇO SD</t>
  </si>
  <si>
    <t>PRÓPRIA</t>
  </si>
  <si>
    <t>(COMPOSIÇÃO REPRESENTATIVA) DO SERVIÇO DE INST. TUBO PVC, SÉRIE N, ESGOTO PREDIAL, 100 MM (INST. RAMAL DESCARGA, RAMAL DE ESG. SANIT., PRUMADA ESG. SANIT., VENTILAÇÃO OU SUB-COLETOR AÉREO), INCL. CORTES, FIXAÇÕES, P/ PRÉDIOS.</t>
  </si>
  <si>
    <t>(COMPOSIÇÃO REPRESENTATIVA) DO SERVIÇO DE INST. TUBO PVC, SÉRIE N, ESGOTO PREDIAL, DN 75 MM, (INST. EM RAMAL DE DESCARGA, RAMAL DE ESG. SANITÁRIO, PRUMADA DE ESG. SANITÁRIO OU VENTILAÇÃO), INCL. CORTES E FIXAÇÕES, P/ PRÉDIOS.</t>
  </si>
  <si>
    <t>(COMPOSIÇÃO REPRESENTATIVA) DO SERVIÇO DE INSTALAÇÃO DE TUBO DE PVC, SÉRIE NORMAL, ESGOTO PREDIAL, DN 40 MM (INSTALADO EM RAMAL DE DESCARGA OU RAMAL DE ESGOTO SANITÁRIO), INCLUSIVE CORTES E FIXAÇÕES, PARA PRÉDIOS.</t>
  </si>
  <si>
    <t>(COMPOSIÇÃO REPRESENTATIVA) DO SERVIÇO DE INSTALAÇÃO DE TUBO DE PVC, SÉRIE NORMAL, ESGOTO PREDIAL, DN 50 MM (INSTALADO EM RAMAL DE DESCARGA OU RAMAL DE ESGOTO SANITÁRIO), INCLUSIVE CORTES E FIXAÇÕES PARA, PRÉDIOS.</t>
  </si>
  <si>
    <t>ABRAÇADEIRA GALVANIZADA TIPO "D" DE 3/4" (REF: 08441/ORSE-ORSE-12/2024)</t>
  </si>
  <si>
    <t>ABRAÇADEIRA METÁLICA TIPO "U" DE 3/4" (REF: 12140/ORSE-ORSE-06/2025)</t>
  </si>
  <si>
    <t>ABRIGOS PARA HIDRANTE, 70X50X25CM, COM REGISTRO GLOBO ANGULAR 45 GRAUS 2 1/2", ADAPTADOR STORZ 2 1/2", MANGUEIRA DE INCÊNDIO 15M 2 1/2" E ESGUICHO EM LATÃO 2 1/2" - FORNECIMENTO E INSTALAÇÃO. AF_10/2020 (REF ITEM SINAPI/PI - 101912)</t>
  </si>
  <si>
    <t>ACABAMENTO DE SUPERFÍCIE DE PISO DE CONCRETO COM DESEMPOLAMENTO MANUAL (REF: 03644/ORSE-ORSE-09/2025)</t>
  </si>
  <si>
    <t>ACIONADOR MANUAL (BOTOEIRA) TIPO QUEBRA-VIDRO, P/INSTAL. INCENDIO</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</si>
  <si>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</si>
  <si>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</si>
  <si>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</si>
  <si>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</si>
  <si>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50 MM X 1 1/2", INSTALADO EM RESERVAÇÃO PREDIAL DE ÁGUA - FORNECIMENTO E INSTALAÇÃO. AF_04/2024</t>
  </si>
  <si>
    <t>ADMINISTRAÇÃO LOCAL PARA CONSTRUÇÃO/AMPLIAÇÃO</t>
  </si>
  <si>
    <t>MES</t>
  </si>
  <si>
    <t>ADMINISTRAÇÃO LOCAL PARA REFORMA</t>
  </si>
  <si>
    <t>AJUDANTE DE ARMADOR COM ENCARGOS COMPLEMENTARES</t>
  </si>
  <si>
    <t>AJUDANTE DE CARPINTEIRO COM ENCARGOS COMPLEMENTARES</t>
  </si>
  <si>
    <t>AJUDANTE DE PINTOR COM ENCARGOS COMPLEMENTARES</t>
  </si>
  <si>
    <t>AJUDANTE ESPECIALIZADO COM ENCARGOS COMPLEMENTARES</t>
  </si>
  <si>
    <t>ALMOXARIFE COM ENCARGOS COMPLEMENTARES</t>
  </si>
  <si>
    <t>ALVENARIA DE EMBASAMENTO EM TIJOLO CERÂMICO DE 06 FUROS (09X14X19CM), ESPESSURA DE 14CM, ASSENTADO COM ARGAMASSA TRAÇO 1:4 (CIMENTO E AREIA)</t>
  </si>
  <si>
    <t>ALVENARIA DE VEDAÇÃO DE BLOCOS CERÂMICOS FURADOS NA HORIZONTAL DE 9X19X29 CM (ESPESSURA 9 CM) E ARGAMASSA DE ASSENTAMENTO COM PREPARO MANUAL. AF_12/2021</t>
  </si>
  <si>
    <t>ALVENARIA DE VEDAÇÃO DE BLOCOS CERÂMICOS MACIÇOS DE 5X10X20CM (ESPESSURA 10CM) E ARGAMASSA DE ASSENTAMENTO COM PREPARO EM BETONEIRA. AF_05/2020</t>
  </si>
  <si>
    <t>ANDAIME METÁLICO FACHADEIRO - LOCAÇÃO MENSAL , EXCETO MONTAGEM, DESMONTAGEM E TELA (REF: 13311/ORSE-ORSE-09/2025)</t>
  </si>
  <si>
    <t>ANEL DE BORRACHA PARA TUBO PVC D = 100MM (REF: 01212/ORSE-ORSE-07/2025)</t>
  </si>
  <si>
    <t>ANEL DE BORRACHA PARA TUBO PVC D = 50MM (REF: 03404/ORSE-ORSE-05/2024)</t>
  </si>
  <si>
    <t>ANEL DE BORRACHA PARA TUBO PVC SANITARIO D = 100MM (REF: 01212/ORSE-ORSE-07/2025)</t>
  </si>
  <si>
    <t>ANEL DE BORRACHA PARA TUBO PVC SANITARIO D = 150MM (REF: 01212/ORSE-ORSE-05/2024)</t>
  </si>
  <si>
    <t>ANEL DE BORRACHA PARA TUBO PVC SANITARIO D = 50MM (REF: 03404/ORSE-ORSE-05/2024)</t>
  </si>
  <si>
    <t>ANEL DE BORRACHA PARA TUBO PVC SANITARIO D = 75MM (REF: 03404/ORSE-ORSE-05/2024)</t>
  </si>
  <si>
    <t>APLICAÇÃO MASSA ACRÍLICA PARA MADEIRA, PARA PINTURA COM TINTA DE ACABAMENTO (PIGMENTADA). AF_01/2021</t>
  </si>
  <si>
    <t>ARANDELA BLINDADA, EM ALUMÍNIO FUNDIDO COM PINTURA ELETROSTÁTICA A PÓ, COM GRADE DE PROTEÇÃO E SUPORTE ARTICULADO, GLOBO EM VIDRO E SOQUETE E-27 (REF: C4371-SEINFRA 28)</t>
  </si>
  <si>
    <t>ARANDELA TARTARUGA EM ALUMINIO, COM LAMPADA DE LED 15W</t>
  </si>
  <si>
    <t>ARGAMASSA TRAÇO 1:1:6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</si>
  <si>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</si>
  <si>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</si>
  <si>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1:3 (EM VOLUME DE CIMENTO E AREIA GROSSA ÚMIDA) PARA CHAPISCO CONVENCIONAL, PREPARO MECÂNICO COM BETONEIRA 400 L. AF_08/2019</t>
  </si>
  <si>
    <t>ARGAMASSA TRAÇO 1:3 (EM VOLUME DE CIMENTO E AREIA MÉDIA ÚMIDA) COM ADIÇÃO DE IMPERMEABILIZANTE, PREPARO MECÂNICO COM BETONEIRA 600 L. AF_08/2019</t>
  </si>
  <si>
    <t>ARGAMASSA TRAÇO 1:3 (EM VOLUME DE CIMENTO E AREIA MÉDIA ÚMIDA) PARA CONTRAPISO, PREPARO MANUAL. AF_08/2019</t>
  </si>
  <si>
    <t>ARGAMASSA TRAÇO 1:3 (EM VOLUME DE CIMENTO E AREIA MÉDIA ÚMIDA), PREPARO MANUAL. AF_08/2019</t>
  </si>
  <si>
    <t>ARGAMASSA TRAÇO 1:4 (CIMENTO E AREIA MÉDIA), PREPARO MECÂNICO COM BETONEIRA 400 L. AF_08/2019</t>
  </si>
  <si>
    <t>ARGAMASSA TRAÇO 1:4 (EM VOLUME DE CIMENTO E AREIA GROSSA ÚMIDA) PARA CHAPISCO CONVENCIONAL, PREPARO MECÂNICO COM BETONEIRA 400 L. AF_08/2019</t>
  </si>
  <si>
    <t>ARGAMASSA TRAÇO 1:4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</si>
  <si>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</si>
  <si>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ARMADOR COM ENCARGOS COMPLEMENTARES</t>
  </si>
  <si>
    <t>ARMAÇÃO DE BLOCO UTILIZANDO AÇO CA-50 DE 10 MM - MONTAGEM. AF_01/2024</t>
  </si>
  <si>
    <t>ARMAÇÃO DE BLOCO UTILIZANDO AÇO CA-50 DE 8 MM - MONTAGEM. AF_01/2024</t>
  </si>
  <si>
    <t>ARMAÇÃO DE BLOCO UTILIZANDO AÇO CA-60 DE 5 MM - MONTAGEM. AF_01/2024</t>
  </si>
  <si>
    <t>ARMAÇÃO DE ESCADA, DE UMA ESTRUTURA CONVENCIONAL DE CONCRETO ARMADO UTILIZANDO AÇO CA-50 DE 10,0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</si>
  <si>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</si>
  <si>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</si>
  <si>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</si>
  <si>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</si>
  <si>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</si>
  <si>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</si>
  <si>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</si>
  <si>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</si>
  <si>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</si>
  <si>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</si>
  <si>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</si>
  <si>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</si>
  <si>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</si>
  <si>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</si>
  <si>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</si>
  <si>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</si>
  <si>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</si>
  <si>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ASSENTADOR DE TUBOS COM ENCARGOS COMPLEMENTARES</t>
  </si>
  <si>
    <t>ASSENTO SANITÁRIO CONVENCIONAL - FORNECIMENTO E INSTALACAO. AF_01/2020</t>
  </si>
  <si>
    <t>AUXILIAR DE ELETRICISTA COM ENCARGOS COMPLEMENTARES</t>
  </si>
  <si>
    <t>AUXILIAR DE ENCANADOR OU BOMBEIRO HIDRÁULICO COM ENCARGOS COMPLEMENTARES</t>
  </si>
  <si>
    <t>AZULEJISTA OU LADRILHEIRO COM ENCARGOS COMPLEMENTARES</t>
  </si>
  <si>
    <t>BANCADA EM AÇO INOX - 304, L=60CM, PARA CUBAS SIMPLES, CONCRETADA, ACABAMENTO LISO E POLIDO, ASSENTADA COM ARGAMASSA TRAÇO T-1(1:3), EXCLUSIVE CUBA, SIFÃO, VÁLVULA E TORNEIRA</t>
  </si>
  <si>
    <t>BANCADA EM GRANITO SÃO GABRIEL, E=2CM (REF: 13664/ORSE-ORSE-08/2025)</t>
  </si>
  <si>
    <t>BARRA ANTIPANICO DUPLA</t>
  </si>
  <si>
    <t>BARRA DE APOIO EM "L", EM ACO INOX POLIDO 70 X 70 CM, FIXADA NA PAREDE - FORNECIMENTO E INSTALACAO.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</si>
  <si>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</si>
  <si>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</si>
  <si>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</si>
  <si>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BASE METÁLICA PARA MASTRO 1 ½" PARA SPDA - FORNECIMENTO E INSTALAÇÃO. AF_08/2023</t>
  </si>
  <si>
    <t>BETONEIRA CAPACIDADE NOMINAL DE 400 L, CAPACIDADE DE MISTURA 280 L, MOTOR ELÉTRICO TRIFÁSICO POTÊNCIA DE 2 CV, SEM CARREGADOR - CHI DIURNO. AF_05/2023</t>
  </si>
  <si>
    <t>CHI</t>
  </si>
  <si>
    <t>BETONEIRA CAPACIDADE NOMINAL DE 400 L, CAPACIDADE DE MISTURA 280 L, MOTOR ELÉTRICO TRIFÁSICO POTÊNCIA DE 2 CV, SEM CARREGADOR - CHP DIURNO. AF_05/2023</t>
  </si>
  <si>
    <t>CHP</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</si>
  <si>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</si>
  <si>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</si>
  <si>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</si>
  <si>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</si>
  <si>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</si>
  <si>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</si>
  <si>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</si>
  <si>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</si>
  <si>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</si>
  <si>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</si>
  <si>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BOMBA CENTRÍFUGA, TRIFÁSICA, 10 CV OU 9,86 HP, HM 85 A 140 M, Q 4,2 A 14,9 M3/H - FORNECIMENTO E INSTALAÇÃO. AF_11/2025_PS</t>
  </si>
  <si>
    <t>BOMBA CENTRÍFUGA, TRIFÁSICA, 3 CV OU 2,96 HP, HM 34 A 40 M, Q 8,6 A 14,8 M3/H - FORNECIMENTO E INSTALAÇÃO. AF_11/2025_PS</t>
  </si>
  <si>
    <t>BUCHA DE NYLON Nº06, REF:TEL-5306 - SPDA (FORNECIMENTO) (REF: 10093/ORSE-ORSE-08/2025)</t>
  </si>
  <si>
    <t>BUCHA DE REDUÇÃO DE AÇO GALVANIZADO 1 1/2"X 1" (REF: C4374-SEINFRA 28)</t>
  </si>
  <si>
    <t>BUCHA DE REDUÇÃO DE AÇO GALVANIZADO 1 1/4" X 1" (REF: C4374-SEINFRA 28)</t>
  </si>
  <si>
    <t>BUCHA DE REDUÇÃO DE AÇO GALVANIZADO 1 1/4" X 1/2" (REF: C4374-SEINFRA 28)</t>
  </si>
  <si>
    <t>BUCHA DE REDUÇÃO DE AÇO GALVANIZADO 1/2" X 3/8" (REF: C4374-SEINFRA 28)</t>
  </si>
  <si>
    <t>BUCHA DE REDUÇÃO DE AÇO GALVANIZADO 1/4" X 1/2" (REF: C4374-SEINFRA 28)</t>
  </si>
  <si>
    <t>BUCHA DE REDUÇÃO DE AÇO GALVANIZADO 2 1/2" X 1 1/4" (REF: C4374-SEINFRA 28)</t>
  </si>
  <si>
    <t>BUCHA DE REDUÇÃO DE AÇO GALVANIZADO 2 1/2" X 2" (REF: C4374-SEINFRA 28)</t>
  </si>
  <si>
    <t>BUCHA DE REDUÇÃO DE AÇO GALVANIZADO 2 1/2" X 3" (REF: C4374-SEINFRA 28)</t>
  </si>
  <si>
    <t>BUCHA DE REDUÇÃO DE AÇO GALVANIZADO 2" X 1 1/2" (REF: C4374-SEINFRA 28)</t>
  </si>
  <si>
    <t>BUCHA DE REDUÇÃO LONGA, PVC, SERIE R, ÁGUA PLUVIAL, DN 50 X 40 MM, JUNTA ELÁSTICA, FORNECIDO E INSTALADO EM RAMAL DE ENCAMINHAMENTO. AF_06/2022</t>
  </si>
  <si>
    <t>BUCHA DE REDUÇÃO PVC, SOLDÁVEL, LONGA, DN 50 X 25 MM, INSTALADO EM RESERVAÇÃO PREDIAL DE ÁGUA - FORNECIMENTO E INSTALAÇÃO. AF_04/2024</t>
  </si>
  <si>
    <t>BUCHA DE REDUÇÃO, LONGA, PVC, SOLDÁVEL, DN 50 X 32 MM, INSTALADO EM PRUMADA DE ÁGUA - FORNECIMENTO E INSTALAÇÃO. AF_06/2022</t>
  </si>
  <si>
    <t>BUCHA REDUÇÃO PVC SOLD D=1 1/4"X1" (40X32MM) (REF: C0493-SEINFRA 28)</t>
  </si>
  <si>
    <t>CABO DE COBRE FLEXÍVEL ISOLADO, 150 MM², ANTI-CHAMA 0,6/1,0 KV, PARA REDE ENTERRADA DE DISTRIBUIÇÃO DE ENERGIA ELÉTRICA - FORNECIMENTO E INSTALAÇÃO. AF_12/2021</t>
  </si>
  <si>
    <t>CABO DE COBRE FLEXÍVEL ISOLADO, 16 MM², ANTI-CHAMA 0,6/1,0 KV,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</si>
  <si>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</si>
  <si>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</si>
  <si>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50 MM², ANTI-CHAMA 0,6/1,0 KV, PARA REDE ENTERRADA DE DISTRIBUIÇÃO DE ENERGIA ELÉTRICA - FORNECIMENTO E INSTALAÇÃO. AF_12/2021</t>
  </si>
  <si>
    <t>CABO DE COBRE FLEXÍVEL ISOLADO, 6 MM², ANTI-CHAMA 0,6/1,0 KV, PARA CIRCUITOS TERMINAIS - FORNECIMENTO E INSTALAÇÃO. AF_03/2023</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</si>
  <si>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</si>
  <si>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</si>
  <si>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ELETRÔNICO CATEGORIA 6, INSTALADO EM EDIFICAÇÃO INSTITUCIONAL - FORNECIMENTO E INSTALAÇÃO. AF_08/2025</t>
  </si>
  <si>
    <t>CAIXA DE GORDURA PEQUENA (CAPACIDADE: 19 L), CIRCULAR, EM PVC, DIÂMETRO INTERNO= 0,3 M. AF_12/2020</t>
  </si>
  <si>
    <t>CAIXA DE INSPEÇÃO EM PVC 300MM (REF: 04718/ORSE-ORSE-09/2025)</t>
  </si>
  <si>
    <t>CAIXA DE INSPEÇÃO PARA ATERRAMENTO, CIRCULAR, EM POLIETILENO, DIÂMETRO INTERNO = 0,3 M. AF_12/2020</t>
  </si>
  <si>
    <t>CAIXA DE PASSAGEM COM TAMPA PARAFUSADA 200X200X100mm</t>
  </si>
  <si>
    <t>CAIXA D´ÁGUA EM POLIÉSTER REFORÇADO COM FIBRA DE VIDRO, 10000 LITROS - FORNECIMENTO E INSTALAÇÃO. AF_06/2021</t>
  </si>
  <si>
    <t>CAIXA ENTERRADA ELÉTRICA RETANGULAR, EM CONCRETO PRÉ-MOLDADO, FUNDO COM BRITA, DIMENSÕES INTERNAS: 0,4X0,4X0,4 M. AF_12/2020</t>
  </si>
  <si>
    <t>CAIXA ENTERRADA HIDRÁULICA RETANGULAR, EM CONCRETO PRÉ-MOLDADO, DIMENSÕES INTERNAS: 0,6X0,6X0,5 M. AF_12/2020</t>
  </si>
  <si>
    <t>CAIXA OCTOGONAL 3" X 3", PVC, INSTALADA EM LAJE - FORNECIMENTO E INSTALAÇÃO. AF_03/2023</t>
  </si>
  <si>
    <t>CAIXA RETANGULAR 4" X 2" BAIXA (0,30 M DO PISO), PVC, INSTALADA EM PAREDE - FORNECIMENTO E INSTALAÇÃO. AF_03/2023</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</si>
  <si>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</si>
  <si>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</si>
  <si>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CALHA EM CHAPA DE AÇO GALVANIZADO NÚMERO 24, DESENVOLVIMENTO DE 100 CM, INCLUSO TRANSPORTE VERTICAL. AF_07/2019</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</si>
  <si>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</si>
  <si>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</si>
  <si>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</si>
  <si>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</si>
  <si>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</si>
  <si>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</si>
  <si>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</si>
  <si>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CAMPAINHA (ALARME) TIPO GONGO 4" VCC, PARA INCÊNDIO</t>
  </si>
  <si>
    <t>CANTONEIRA DE AÇO PERFIL "L" EM ABAS IGUAIS 1"X1"X1/8" COM PARAFUSOS - REV. 01 (REF: 09818/ORSE-ORSE-11/2025)</t>
  </si>
  <si>
    <t>CAPTOR TIPO FRANKLIN PARA SPDA - FORNECIMENTO E INSTALAÇÃO. AF_08/2023</t>
  </si>
  <si>
    <t>CARGA MANUAL DE ENTULHO EM CAMINHÃO BASCULANTE 6 M3</t>
  </si>
  <si>
    <t>CARPINTEIRO DE ESQUADRIAS COM ENCARGOS COMPLEMENTARES</t>
  </si>
  <si>
    <t>CARPINTEIRO DE FORMAS COM ENCARGOS COMPLEMENTARES</t>
  </si>
  <si>
    <t>CENTRAL DE ALARME E DETECÇÃO DE INCENDIO, CAPACIDADE: 8 LAÇOS, COM 2 LINHAS, MOD.VR-8L, VERIN OU SIMILAR</t>
  </si>
  <si>
    <t>CENTRAL DE ALARME ENDEREÇÁVEL DE INCENDIO COM SISTEMA P/ ATÉ 250 DISPOSITIVOS, MARCAL VERIN OU SIMILAR, MODELO VRE-250 C/ BATERIA DE 12V E 7AMPERES (REF: 11820/ORSE-ORSE-05/2024)</t>
  </si>
  <si>
    <t>CHAPIM PRÉ-MOLDADO DE CONCRETO ARMADO E=3CM</t>
  </si>
  <si>
    <t>CHAPISCO APLICADO EM ALVENARIA (SEM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</si>
  <si>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</si>
  <si>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</si>
  <si>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</si>
  <si>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</si>
  <si>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</si>
  <si>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</si>
  <si>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COMPACTADOR DE SOLOS DE PERCUSSÃO (SOQUETE) COM MOTOR A GASOLINA 4 TEMPOS, POTÊNCIA 4 CV - CHI DIURNO. AF_08/2015</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</si>
  <si>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</si>
  <si>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</si>
  <si>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</si>
  <si>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</si>
  <si>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</si>
  <si>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CONCRETAGEM DE BLOCO DE COROAMENTO OU VIGA BALDRAME, FCK 30 MPA, COM USO DE BOMBA - LANÇAMENTO, ADENSAMENTO E ACABAMENTO. AF_01/2024</t>
  </si>
  <si>
    <t>CONCRETO FCK = 15MPA, TRAÇO 1:3,4:3,5 (EM MASSA SECA DE CIMENTO/ AREIA MÉDIA/ BRITA 1) - PREPARO MANUAL. AF_05/2021</t>
  </si>
  <si>
    <t>CONCRETO FCK = 20MPA, TRAÇO 1:2,7:3 (EM MASSA SECA DE CIMENTO/ AREIA MÉDIA/ BRITA 1) - PREPARO MECÂNICO COM BETONEIRA 400 L. AF_05/2021</t>
  </si>
  <si>
    <t>CONCRETO FCK = 25MPA, TRAÇO 1:2,3:2,7 (EM MASSA SECA DE CIMENTO/ AREIA MÉDIA/ BRITA 1) - PREPARO MECÂNICO COM BETONEIRA 600 L. AF_05/2021</t>
  </si>
  <si>
    <t>CONCRETO FCK = 30MPA, TRAÇO 1:2,1:2,5 (EM MASSA SECA DE CIMENTO/ AREIA MÉDIA/ BRITA 1) - PREPARO MECÂNICO COM BETONEIRA 400 L. AF_05/2021</t>
  </si>
  <si>
    <t>CONCRETO MAGRO PARA LASTRO, TRAÇO 1:4,5:4,5 (EM MASSA SECA DE CIMENTO/ AREIA MÉDIA/ BRITA 1) - PREPARO MANUAL. AF_05/2021</t>
  </si>
  <si>
    <t>CONCRETO MAGRO PARA LASTRO, TRAÇO 1:4,5:4,5 (EM MASSA SECA DE CIMENTO/ AREIA MÉDIA/ BRITA 1) - PREPARO MECÂNICO COM BETONEIRA 600 L. AF_05/2021</t>
  </si>
  <si>
    <t>CONDULETE DE ALUMÍNIO, TIPO LR, PARA ELETRODUTO DE AÇO GALVANIZADO DN 20 MM (3/4"),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</si>
  <si>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</si>
  <si>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</si>
  <si>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25 MM (1"), APARENTE - FORNECIMENTO E INSTALAÇÃO. AF_10/2022</t>
  </si>
  <si>
    <t>CONDULETE DE PVC, TIPO X, PARA ELETRODUTO DE PVC SOLDÁVEL DN 32 MM (1"), APARENTE - FORNECIMENTO E INSTALAÇÃO. AF_10/2022</t>
  </si>
  <si>
    <t>CONDULETE EM ALUMÍNIO TIPO LL DE 3/4" (REF: 00390/ORSE-ORSE-11/2024)</t>
  </si>
  <si>
    <t>CONECTOR GRAMPO METÁLICO TIPO OLHAL, PARA SPDA, PARA HASTE DE ATERRAMENTO DE 5/8" E CABOS DE 10 A 50 MM2 - FORNECIMENTO E INSTALAÇÃO. AF_08/2023</t>
  </si>
  <si>
    <t>CONTRAMARCO DE ALUMÍNIO, FIXAÇÃO COM PARAFUSO - FORNECIMENTO E INSTALAÇÃO. AF_11/2024</t>
  </si>
  <si>
    <t>CONTRAPISO EM ARGAMASSA TRAÇO 1:4 (CIMENTO E AREIA), PREPARO MECÂNICO COM BETONEIRA 400 L, APLICADO EM ÁREAS SECAS SOBRE LAJE, ADERIDO, ACABAMENTO NÃO REFORÇADO, ESPESSURA 3CM. AF_07/2021</t>
  </si>
  <si>
    <t>CONTRAVERGA MOLDADA IN LOCO EM CONCRETO, ESPESSURA DE *10* CM. AF_03/2024</t>
  </si>
  <si>
    <t>CORDOALHA DE COBRE NU 35 MM², NÃO ENTERRADA, COM ISOLADOR - FORNECIMENTO E INSTALAÇÃO. AF_08/2023</t>
  </si>
  <si>
    <t>CORDOALHA DE COBRE NU 50 MM², ENTERRADA - FORNECIMENTO E INSTALAÇÃO. AF_08/2023</t>
  </si>
  <si>
    <t>CORRIMÃO DUPLO CENTRAL EM TUBO DE FERRO GALVANIZADO 1 1/2", COM CHUMBADORES PARA FIXAÇÃO NO PISO (REF: 12189/ORSE-ORSE-09/2025)</t>
  </si>
  <si>
    <t>CORRIMÃO DUPLO EM TUBO DE FERRO GALVANIZADO 1 1/2", COM CHUMBADORES PARA FIXAÇÃO EM ALVENARIA (REF: 13609/ORSE-ORSE-09/2025)</t>
  </si>
  <si>
    <t>CORTE E DOBRA DE AÇO CA-50, DIÂMETRO DE 10,0 MM. AF_06/2022</t>
  </si>
  <si>
    <t>CORTE E DOBRA DE AÇO CA-50, DIÂMETRO DE 12,5 MM. AF_06/2022</t>
  </si>
  <si>
    <t>CORTE E DOBRA DE AÇO CA-50, DIÂMETRO DE 16,0 MM. AF_06/2022</t>
  </si>
  <si>
    <t>CORTE E DOBRA DE AÇO CA-50, DIÂMETRO DE 6,3 MM. AF_06/2022</t>
  </si>
  <si>
    <t>CORTE E DOBRA DE AÇO CA-50, DIÂMETRO DE 8,0 MM. AF_06/2022</t>
  </si>
  <si>
    <t>CORTE E DOBRA DE AÇO CA-60, DIÂMETRO DE 4,2 MM. AF_06/2022</t>
  </si>
  <si>
    <t>CORTE E DOBRA DE AÇO CA-60, DIÂMETRO DE 5,0 MM. AF_06/2022</t>
  </si>
  <si>
    <t>CUBA DE EMBUTIR DE AÇO INOXIDÁVEL MÉDIA, INCLUSO VÁLVULA TIPO AMERICANA E SIFÃO TIPO COPO EM METAL CROMADO - FORNECIMENTO E INSTALAÇÃO</t>
  </si>
  <si>
    <t>CUBA DE EMBUTIR OVAL EM LOUÇA BRANCA, 35 X 50CM OU EQUIVALENTE - FORNECIMENTO E INSTALAÇÃO. AF_01/2020</t>
  </si>
  <si>
    <t>CUBA DE EMBUTIR OVAL EM LOUÇA BRANCA, 35 X 50CM OU EQUIVALENTE, INCLUSO VÁLVULA E SIFÃO TIPO COPO EM METAL CROMADO - FORNECIMENTO E INSTALAÇÃO</t>
  </si>
  <si>
    <t>CUBA DE EMBUTIR RETANGULAR DE AÇO INOXIDÁVEL, 46 X 30 X 12 CM - FORNECIMENTO E INSTALAÇÃO. AF_01/2020</t>
  </si>
  <si>
    <t>CURSO DE CAPACITAÇÃO PARA AJUDANTE DE ARMADOR (ENCARGOS COMPLEMENTARES) - HORISTA</t>
  </si>
  <si>
    <t>CURSO DE CAPACITAÇÃO PARA AJUDANTE DE CARPINTEIRO (ENCARGOS COMPLEMENTARES) - HORISTA</t>
  </si>
  <si>
    <t>CURSO DE CAPACITAÇÃO PARA AJUDANTE DE PINTOR (ENCARGOS COMPLEMENTARES) - HORISTA</t>
  </si>
  <si>
    <t>CURSO DE CAPACITAÇÃO PARA AJUDANTE ESPECIALIZADO (ENCARGOS COMPLEMENTARES) - HORISTA</t>
  </si>
  <si>
    <t>CURSO DE CAPACITAÇÃO PARA ALMOXARIFE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</si>
  <si>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</si>
  <si>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</si>
  <si>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</si>
  <si>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</si>
  <si>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AZULEJISTA OU LADRILHEIRO (ENCARGOS COMPLEMENTARES) - HORISTA</t>
  </si>
  <si>
    <t>CURSO DE CAPACITAÇÃO PARA CARPINTEIRO DE ESQUADRIA (ENCARGOS COMPLEMENTARES) - HORISTA</t>
  </si>
  <si>
    <t>CURSO DE CAPACITAÇÃO PARA CARPINTEIRO DE FÔRMAS (ENCARGOS COMPLEMENTARES) - HORISTA</t>
  </si>
  <si>
    <t>CURSO DE CAPACITAÇÃO PARA DESENHISTA PROJETISTA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</si>
  <si>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</si>
  <si>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</si>
  <si>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</si>
  <si>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ENGENHEIRO CIVIL DE OBRA JÚNIOR (ENCARGOS COMPLEMENTARES) - HORISTA</t>
  </si>
  <si>
    <t>CURSO DE CAPACITAÇÃO PARA ENGENHEIRO CIVIL DE OBRA SÊNIOR (ENCARGOS COMPLEMENTARES) - HORISTA</t>
  </si>
  <si>
    <t>CURSO DE CAPACITAÇÃO PARA GESSEIRO (ENCARGOS COMPLEMENTARES) - HORISTA</t>
  </si>
  <si>
    <t>CURSO DE CAPACITAÇÃO PARA IMPERMEABILIZADOR (ENCARGOS COMPLEMENTARES) - HORISTA</t>
  </si>
  <si>
    <t>CURSO DE CAPACITAÇÃO PARA MARMORISTA/GRANITEIRO (ENCARGOS COMPLEMENTARES) - HORISTA</t>
  </si>
  <si>
    <t>CURSO DE CAPACITAÇÃO PARA MECÂNICO DE REFRIGERAÇÃO (ENCARGOS COMPLEMENTARES) - HORISTA</t>
  </si>
  <si>
    <t>CURSO DE CAPACITAÇÃO PARA MESTRE DE OBRAS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</si>
  <si>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</si>
  <si>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</si>
  <si>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</si>
  <si>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OPERADOR DE MUNCK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</si>
  <si>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</si>
  <si>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</si>
  <si>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</si>
  <si>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</si>
  <si>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</si>
  <si>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MÁQUINAS E EQUIPAMENTOS (ENCARGOS COMPLEMENTARES) - HORISTA</t>
  </si>
  <si>
    <t>CURSO DE CAPACITAÇÃO PARA OPERADOR DE PÁ CARREGADEIRA (ENCARGOS COMPLEMENTARES) - HORISTA</t>
  </si>
  <si>
    <t>CURSO DE CAPACITAÇÃO PARA PEDREIRO (ENCARGOS COMPLEMENTARES) - HORISTA</t>
  </si>
  <si>
    <t>CURSO DE CAPACITAÇÃO PARA PINTOR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</si>
  <si>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</si>
  <si>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</si>
  <si>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</si>
  <si>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TELHADISTA (ENCARGOS COMPLEMENTARES) - HORISTA</t>
  </si>
  <si>
    <t>CURSO DE CAPACITAÇÃO PARA TÉCNICO EM SEGURANÇA DO TRABALHO (ENCARGOS COMPLEMENTARES) - HORISTA</t>
  </si>
  <si>
    <t>CURSO DE CAPACITAÇÃO PARA VIDRACEIRO (ENCARGOS COMPLEMENTARES) - HORISTA</t>
  </si>
  <si>
    <t>CURSO DE CAPACITAÇÃO PARA VIGIA DIURNO (ENCARGOS COMPLEMENTARES) - HORISTA</t>
  </si>
  <si>
    <t>CURVA 45 GRAUS, PVC, SOLDÁVEL, DN 25MM, INSTALADO EM RAMAL DE DISTRIBUIÇÃO DE ÁGUA - FORNECIMENTO E INSTALAÇÃO. AF_06/2022</t>
  </si>
  <si>
    <t>CURVA 45° LONGA EM PVC RÍGIDO C/ ANÉIS, DIÂM =100MM REV.01 - 10/2022 (REF: 01621/ORSE-ORSE-09/2025)</t>
  </si>
  <si>
    <t>CURVA 45° LONGA EM PVC RÍGIDO C/ ANÉIS, DIÂM =150MM REV.01 - 10/2022 (REF: 01621/ORSE-ORSE-09/2025)</t>
  </si>
  <si>
    <t>CURVA 90 GRAUS PARA ELETRODUTO, PVC, ROSCÁVEL, DN 32 MM (1"), PARA CIRCUITOS TERMINAIS, INSTALADA EM LAJE - FORNECIMENTO E INSTALAÇÃO. AF_03/2023</t>
  </si>
  <si>
    <t>CURVA 90 GRAUS, EM AÇO, CONEXÃO RANHURADA, DN 65 (2 1/2"), INSTALADO EM PRUMADAS - FORNECIMENTO E INSTALAÇÃO. AF_10/2020</t>
  </si>
  <si>
    <t>CURVA 90 GRAUS, PVC, SERIE R, ÁGUA PLUVIAL, DN 100 MM, JUNTA ELÁSTICA, FORNECIDO E INSTALADO EM CONDUTORES VERTICAIS DE ÁGUAS PLUVIAIS. AF_06/2022</t>
  </si>
  <si>
    <t>CURVA 90 GRAUS, PVC, SOLDÁVEL, DN 25MM, INSTALADO EM PRUMADA DE ÁGUA - FORNECIMENTO E INSTALAÇÃO. AF_06/2022</t>
  </si>
  <si>
    <t>CURVA 90 GRAUS, PVC, SOLDÁVEL, DN 32MM, INSTALADO EM RAMAL DE DISTRIBUIÇÃO DE ÁGUA - FORNECIMENTO E INSTALAÇÃO. AF_06/2022</t>
  </si>
  <si>
    <t>CURVA 90 GRAUS, PVC, SOLDÁVEL, DN 50 MM, INSTALADO EM RESERVAÇÃO PREDIAL DE ÁGUA - FORNECIMENTO E INSTALAÇÃO. AF_04/2024</t>
  </si>
  <si>
    <t>CURVA CURTA 90 GRAUS, PVC, SERIE NORMAL, DN 40 MM, JUNTA SOLDÁVEL, FORNECIDO E INSTALADO EM DRENO DE AR CONDICIONADO. AF_08/2022 (REF: 89728-SINAPI-09/2025)</t>
  </si>
  <si>
    <t>CURVA CURTA 90 GRAUS, PVC, SERIE NORMAL, ESGOTO PREDIAL, DN 40 MM, JUNTA SOLDÁVEL, FORNECIDO E INSTALADO EM RAMAL DE DESCARGA OU RAMAL DE ESGOTO SANITÁRIO. AF_08/2022</t>
  </si>
  <si>
    <t>CURVA LONGA, 45 GRAUS, PVC OCRE, JUNTA ELÁSTICA, DN 100 MM, PARA COLETOR PREDIAL DE ESGOTO. AF_06/2022</t>
  </si>
  <si>
    <t>CURVA LONGA, 90 GRAUS, PVC OCRE, JUNTA ELÁSTICA, DN 150 MM, PARA COLETOR PREDIAL DE ESGOTO. AF_06/2022</t>
  </si>
  <si>
    <t>DEMOLIÇÃO DE ALVENARIA PARA QUALQUER TIPO DE BLOCO, DE FORMA MECANIZADA, SEM REAPROVEITAMENTO. AF_09/2023</t>
  </si>
  <si>
    <t>DEMOLIÇÃO DE ARGAMASSAS, DE FORMA DE FORMA MECANIZADA COM MARTELETE, SEM REAPROVEITAMENTO. AF_09/2023</t>
  </si>
  <si>
    <t>DEMOLIÇÃO DE LAJES, EM CONCRETO ARMADO, DE FORMA MECANIZADA COM MARTELETE, SEM REAPROVEITAMENTO. AF_09/2023</t>
  </si>
  <si>
    <t>DEMOLIÇÃO DE PISO CERÂMICO INCLUSIVE LASTRO DE CONCRETO</t>
  </si>
  <si>
    <t>DEMOLIÇÃO DE PISO DE ALTA RESISTÊNCIA INCLUSIVE LASTRO DE CONCRETO</t>
  </si>
  <si>
    <t>DEMOLIÇÃO DE REVESTIMENTO CERÂMICO, DE FORMA MECANIZADA COM MARTELETE, SEM REAPROVEITAMENTO. AF_09/2023</t>
  </si>
  <si>
    <t>DESENHISTA PROJETISTA COM ENCARGOS COMPLEMENTARES</t>
  </si>
  <si>
    <t>DESENVOLVIMENTO INTEGRADO DE PROJETOS ACÚSTICOS (ISOLAMENTO, CONDICIONAMENTO E SONORIZAÇÃO) OBSERVAÇÃO: ÁREA ATENDIDA</t>
  </si>
  <si>
    <t>DETECTOR DE FUMAÇA ÓPTICO ENDEREÇÁVEL, MODELO VRE-F, MARCA VERIN OU SIMILAR (REF: 12018/ORSE-ORSE-09/2025)</t>
  </si>
  <si>
    <t>DIMMER ROTATIVO (1 MÓDULO), 220V/600W, INCLUINDO SUPORTE E PLACA - FORNECIMENTO E INSTALAÇÃO. AF_03/2023</t>
  </si>
  <si>
    <t>DIMMER ROTATIVO (1 MÓDULO), 220V/600W, SEM SUPORTE E SEM PLACA - FORNECIMENTO E INSTALAÇÃO. AF_03/2023</t>
  </si>
  <si>
    <t>DISJUNTOR MONOPOLAR TIPO DIN, CORRENTE NOMINAL DE 16A - FORNECIMENTO E INSTALAÇÃO. AF_07/2025</t>
  </si>
  <si>
    <t>DISJUNTOR MONOPOLAR TIPO DIN, CORRENTE NOMINAL DE 20A - FORNECIMENTO E INSTALAÇÃO. AF_07/2025</t>
  </si>
  <si>
    <t>DISJUNTOR TERMOMAGNETICO TRIPOLAR 350 A, PADRÃO DIN (EUROPEU - LINHA BRANCA), 65KA (REF: 11558/ORSE-ORSE-12/2023)</t>
  </si>
  <si>
    <t>DISJUNTOR TRIFÁSICO TPO DIN DE 250A INSTALADO EM QUADRO.</t>
  </si>
  <si>
    <t>DISJUNTOR TRIPOLAR TIPO DIN, CORRENTE NOMINAL DE 16A - FORNECIMENTO E INSTALAÇÃO. AF_07/2025</t>
  </si>
  <si>
    <t>DISJUNTOR TRIPOLAR TIPO DIN, CORRENTE NOMINAL DE 20A - FORNECIMENTO E INSTALAÇÃO. AF_07/2025</t>
  </si>
  <si>
    <t>DISJUNTOR TRIPOLAR TIPO DIN, CORRENTE NOMINAL DE 32A - FORNECIMENTO E INSTALAÇÃO. AF_07/2025</t>
  </si>
  <si>
    <t>DISJUNTOR TRIPOLAR TIPO DIN, CORRENTE NOMINAL DE 40A - FORNECIMENTO E INSTALAÇÃO. AF_07/2025</t>
  </si>
  <si>
    <t>DIVISORIA SANITÁRIA, EM GRANITO CINZA POLIDO, ESP = 3CM, ASSENTADO COM ARGAMASSA COLANTE AC III-E. AF_10/2025</t>
  </si>
  <si>
    <t>DIVISÓRIA COM PLACA MDF 25MM REVESTIDO COM CHAPA EM FÓRMICA ALMOND REF.: L112 OU SIMILAR - REV 01 (REF: 08854/ORSE-ORSE-03/2025)</t>
  </si>
  <si>
    <t>ELABORAÇÃO DE PLANO EXECUTIVO DE INTERVENÇÃO ESTRUTURAL</t>
  </si>
  <si>
    <t>ELABORAÇÃO DE PROJETO EXECUTIVO DE CÁLCULO DE RECUPERAÇÃO DE ESTRUTURAS COM REFORÇO</t>
  </si>
  <si>
    <t>ELABORAÇÃO DE PROJETO EXECUTIVO DE CÁLCULO ESTRUTURAL PARA FUNDAÇÕES</t>
  </si>
  <si>
    <t>ELETRICISTA COM ENCARGOS COMPLEMENTARES</t>
  </si>
  <si>
    <t>ELETRODUTO DE AÇO GALVANIZADO, CLASSE LEVE, DN 20 MM (3/4"), APARENTE, INSTALADA EM PAREDE - FORNECIMENTO E INSTALAÇÂO (REF: 13612/ORSE-ORSE-05/2024)</t>
  </si>
  <si>
    <t>ELETRODUTO FLEXÍVEL CORRUGADO REFORÇADO, PVC, DN 25 MM (3/4"), PARA CIRCUITOS TERMINAIS, INSTALADO EM FORRO - FORNECIMENTO E INSTALAÇÃO. AF_03/2023</t>
  </si>
  <si>
    <t>ELETRODUTO FLEXÍVEL CORRUGADO, PEAD, DN 40 MM (1 1/4"), PARA CIRCUITOS TERMINAIS, INSTALADO EM FORRO - FORNECIMENTO E INSTALAÇÃO. AF_03/2023</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</si>
  <si>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</si>
  <si>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</si>
  <si>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PVC, DN 32 MM (1"), PARA CIRCUITOS TERMINAIS, INSTALADO EM FORRO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</si>
  <si>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</si>
  <si>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</si>
  <si>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40 MM (1 1/4"), PARA CIRCUITOS TERMINAIS, INSTALADO EM LAJE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</si>
  <si>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</si>
  <si>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</si>
  <si>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SOLDÁVEL, PVC, DN 20 MM (1/2"), APARENTE - FORNECIMENTO E INSTALAÇÃO. AF_10/2022</t>
  </si>
  <si>
    <t>ELETRODUTO RÍGIDO SOLDÁVEL, PVC, DN 25 MM (3/4"), APARENTE - FORNECIMENTO E INSTALAÇÃO. AF_10/2022</t>
  </si>
  <si>
    <t>ELETROTÉCNICO COM ENCARGOS COMPLEMENTARES</t>
  </si>
  <si>
    <t>ELEVADOR PARA PASSAGEIROS USO INTERNO COM CAPACIDADE MÍNIMA DE 600KG PARA TRÊS PARADAS, PORTAS UNILATERAIS (REF. CPOS/CDHU 61.01.680 09/2025)</t>
  </si>
  <si>
    <t>EMASSAMENTO COM MASSA LÁTEX, APLICAÇÃO EM PAREDE, UMA DEMÃO, LIXAMENTO MANUAL. AF_04/2023</t>
  </si>
  <si>
    <t>EMASSAMENTO COM MASSA LÁTEX, APLICAÇÃO EM TETO, UMA DEMÃO, LIXAMENTO MANUAL. AF_04/2023</t>
  </si>
  <si>
    <t>EMBOÇO OU MASSA ÚNICA EM ARGAMASSA TRAÇO 1:2:8, PREPARO MECÂNICA COM BETONEIRA 400 L, APLICADA MANUALMENTE EM PANOS DE FACHADA SEM PRESENÇA DE VÃOS, ESPESSURA DE 25 MM, ACESSO POR ANDAIME. AF_08/2022</t>
  </si>
  <si>
    <t>EMBOÇO, EM ARGAMASSA TRAÇO 1:2:8, PREPARO MECÂNICO, APLICADO MANUALMENTE EM PAREDES INTERNAS DE AMBIENTES COM ÁREA MAIOR QUE 10M², E = 10MM, COM TALISCAS. AF_03/2024</t>
  </si>
  <si>
    <t>ENCANADOR OU BOMBEIRO HIDRÁULICO COM ENCARGOS COMPLEMENTARES</t>
  </si>
  <si>
    <t>ENGATE FLEXÍVEL EM INOX, 1/2 X 40CM - FORNECIMENTO E INSTALAÇÃO. AF_01/2020</t>
  </si>
  <si>
    <t>ENGATE FLEXÍVEL EM PLÁSTICO BRANCO, 1/2" X 40CM - FORNECIMENTO E INSTALAÇÃO. AF_01/2020</t>
  </si>
  <si>
    <t>ENGENHEIRO CIVIL DE OBRA JUNIOR COM ENCARGOS COMPLEMENTARES</t>
  </si>
  <si>
    <t>ENGENHEIRO CIVIL DE OBRA SENIOR COM ENCARGOS COMPLEMENTARES</t>
  </si>
  <si>
    <t>ESCADA DE MARINHEIRO EM TUBO DE AÇO GALVANIZADO</t>
  </si>
  <si>
    <t>ESCADA METÁLICA C/PISO EM CHAPA XADREZ 3.0MM, H = 1,00M, VIGA W200 X 15 E PILAR W150 X 13, INCLUSO GUARDA CORPO Ø 1.1/2" , ESP = 2,65MM, RODÍZIOS INDUSTRIAL, C/ PINT FUNDO E ACAB. 2 DEMÃO (PROJETO ESQUEMÁTCO- OBRA: CONSTÂNCIO) - FORNEC. E MONTAGEM (REF: 13048/ORSE-ORSE-09/2025)</t>
  </si>
  <si>
    <t>ESCAVAÇÃO MANUAL DE VALA. AF_09/2024</t>
  </si>
  <si>
    <t>ESCAVAÇÃO MANUAL PARA BLOCO DE COROAMENTO OU SAPATA (INCLUINDO ESCAVAÇÃO PARA COLOCAÇÃO DE FÔRMAS). AF_01/2024</t>
  </si>
  <si>
    <t>ESCAVAÇÃO MANUAL PARA VIGA BALDRAME OU SAPATA CORRIDA (INCLUINDO ESCAVAÇÃO PARA COLOCAÇÃO DE FÔRMAS). AF_01/2024</t>
  </si>
  <si>
    <t>ESCORAMENTO DE VALA, TIPO DESCONTÍNUO, COM PROFUNDIDADE DE 1,5 M A 3,0 M, LARGURA MENOR QUE 1,5 M. AF_08/2020</t>
  </si>
  <si>
    <t>ESPELHO CRISTAL, ESPESSURA 4MM, COM PARAFUSOS DE FIXAÇÃO, SEM MOLDURA</t>
  </si>
  <si>
    <t>ESTRADO (TAPETE) DE BORRACHA ISOLANTE 15 KV - DIMENSÕES 1.000 X 1.000 X 25 MM (REF: 12844/ORSE-ORSE-11/2025)</t>
  </si>
  <si>
    <t>PÇ</t>
  </si>
  <si>
    <t>ESTRUTURA METÁLICA EM AÇO P/ MEZANINOS E PLATAFORMAS, VÃO LIVRE ATÉ 6,00M, CHAPA XADREZ 1/8", ÁREA SUPERIOR A 50 M2, SOBRECARGA 300 KG/M2, PINTURA 01 DEMÃO DE EPOXI FUNDO ÓXIDO DE FERRO + 02 DEMÃOS DE ESMALTE EPOXI BRANCO. REV 03_03/2022 (REF: 12371/ORSE-ORSE-05/2025)</t>
  </si>
  <si>
    <t>EXTINTOR DE INCÊNDIO PORTÁTIL COM CARGA DE CO2 DE 6 KG, CLASSE BC - FORNECIMENTO E INSTALAÇÃO. AF_10/2020_PE</t>
  </si>
  <si>
    <t>EXTINTOR DE PÓ QUIMICO SECO ABC REF ORSE (12315/ORSE)</t>
  </si>
  <si>
    <t>FABRICAÇÃO DE FÔRMA PARA ESCADAS, COM 2 LANCES EM "U" E LAJE PLANA, EM CHAPA DE MADEIRA COMPENSADA PLASTIFICADA, E=18 MM. AF_11/2020</t>
  </si>
  <si>
    <t>FABRICAÇÃO DE FÔRMA PARA LAJES,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</si>
  <si>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</si>
  <si>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</si>
  <si>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RESINADA, E = 17 MM. AF_09/2020</t>
  </si>
  <si>
    <t>FABRICAÇÃO E INSTALAÇÃO DE TESOURA INTEIRA EM AÇO, PARA TELHA ONDULADA DE FIBROCIMENTO, METÁLICA, PLÁSTICA OU TERMOACÚSTICA, INCLUSO IÇAMENTO - PROJETO CINE REX - TERESINA-PI. AF_07/2019 (REF: 92620-SINAPI-06/2025)</t>
  </si>
  <si>
    <t>FABRICAÇÃO, MONTAGEM E DESMONTAGEM DE FÔRMA PARA SAPATA, EM MADEIRA SERRADA, E=25 MM, 2 UTILIZAÇÕES. AF_01/2024</t>
  </si>
  <si>
    <t>FITA DE LED COM FONTE BIVOLT, 5M, E = 8MM, 2.700K (LUZ AMARELA), TIPO COB, G-LIGHT OU SIMILAR (REF: 13594/ORSE-ORSE-09/2025)</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</si>
  <si>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</si>
  <si>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</si>
  <si>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</si>
  <si>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</si>
  <si>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</si>
  <si>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FORN. C/ INST. DE FORRO ACÚSTICO CONST. DE PAINEL RÍGIDO EM LÃ DE ROCHA BASÁLICA, ESP DE 25 MM, REVEST. EM SUA FACE VISÍVEL C/ UM FILME DE VEU DE VIDRO NA COR PRETA, ELEV. ÍND DE ADSORÇÃO SONORA, BAIXA CONDUT. TÉRMICA OBRA: ( CONSERVÁTORIO DE MÚSICA) (REF: 13347/ORSE-ORSE-09/2025)</t>
  </si>
  <si>
    <t>FORNECIMENTO COM INSTALAÇÃO DE DIFUSOR ACÚSTICO MULTIFACETADO, CONSTUIDO EM MDF ACABAMENTO EM PINTURA NA COR INDICADA PELA ARQUITETURA (OBRA: CONSERVATÓRIO DE MÚSICA) (REF: 13345/ORSE-ORSE-09/2025)</t>
  </si>
  <si>
    <t>FORNECIMENTO DE ISOLADOR DE DISCO POLIMÉRICO 15 KV (REF: 03066/ORSE-ORSE-11/2025)</t>
  </si>
  <si>
    <t>FORNECIMENTO DE PÁRA-RAIO DE DISTRIBUIÇÃO POLIMÉRICO 15KV, (REF: 02930/ORSE-ORSE-11/2025)</t>
  </si>
  <si>
    <t>FORNECIMENTO E ASSENTAMENTO DE JOELHO DE REDUÇÃO DE FERRO GALVANIZADO DE 1 1/4" X 1" (REF: 01002/ORSE-ORSE-09/2025)</t>
  </si>
  <si>
    <t>FORNECIMENTO E ASSENTAMENTO DE LUVA DE FERRO GALVANIZADO DE 3/4" (REF: 00935/ORSE-ORSE-09/2025)</t>
  </si>
  <si>
    <t>FORNECIMENTO E ASSENTAMENTO DE TE DE REDUÇÃO DE FERRO GALVANIZADO DE 2" X 1" (REF: 10895/ORSE-ORSE-09/2025)</t>
  </si>
  <si>
    <t>FORNECIMENTO E ASSENTAMENTO DE TE DE REDUÇÃO DE FERRO GALVANIZADO DE 3" X 1" (REF: 10895/ORSE-ORSE-09/2025)</t>
  </si>
  <si>
    <t>FORNECIMENTO E INSTALAÇÃO DE ABSORVEDOR ACÚSTICO LINEAR, EM MDF CRU, REVESTIDO INTERNAMENTE COM 01 CAMADA DE LÃ DE ROCHA BASÁLTICA ESP. 25MM, ACABAMENTO EM TECIDO TRAMADO, COR 05, MARROM CLARO DE ORDEM 1777, MÓDULOS DE 5,30 X 2,90M (REF: 11826/ORSE-ORSE-12/2024)</t>
  </si>
  <si>
    <t>FORNECIMENTO E INSTALAÇÃO DE BUCHA DE PASSAGEM INTERNA/INTERNA, EM PORCELANA, CLASSE 15 KV, CORRENTE 400A (NBI 110 KV), INCLUSO SUPORTE P/BUCHA (REF: 10294/ORSE-ORSE-11/2025)</t>
  </si>
  <si>
    <t>FORNECIMENTO E INSTALAÇÃO DE CARPETE BERBER POINT 650 DA BEAULIEU E=6MM (REF: 05014/ORSE-ORSE-08/2025)</t>
  </si>
  <si>
    <t>FORNECIMENTO E INSTALAÇÃO DE HASTE DE ATERRAMENTO GALVANIZADA A FOGO 3/8"X3,45M (RE-BAR) TEL-760, EXCLUSIVE CLIPS (REF: 07903/ORSE-ORSE-09/2025)</t>
  </si>
  <si>
    <t>FORNECIMENTO E INSTALAÇÃO DE MINI RACK CAPACIDADE 49 A 72 PONTOS</t>
  </si>
  <si>
    <t>FORNECIMENTO E INSTALAÇÃO DE PLACA DE OBRA COM CHAPA GALVANIZADA E ESTRUTURA DE MADEIRA. AF_03/2022_PS</t>
  </si>
  <si>
    <t>FORNECIMENTO E INSTALAÇÃO DE PLACA DE SINALIZAÇÃO DE SEGURANÇA CONTRA INCÊNDIO, COM SETA INDICATIVA PARA SAÍDA DE EMERGÊNCIA, FOTOLUMINESCENTE DE 20X40CM, EM PVC DE 2 MM, ANTI-CHAMAS (SÍMBOLOS, CORES E PICTOGRAMAS CONFORME NBR 16820)</t>
  </si>
  <si>
    <t>FORNECIMENTO E INSTALAÇÃO DE PLACA DE SINALIZAÇÃO INDICATIVA DE "EXTINTOR" EM PVC, DIM.: 20 X 20 CM</t>
  </si>
  <si>
    <t>FORNECIMENTO E INSTALAÇÃO DE PLACA DE SINALIZAÇÃO INDICATIVA DE "HIDRANTE" EM PVC, DIM.: 20 X 20 CM</t>
  </si>
  <si>
    <t>FORNECIMENTO E INSTALAÇÃO DE TAMPA CEGA P/CONDULETE CAIXA 4" X 2" (REF: 10909/ORSE-ORSE-09/2025)</t>
  </si>
  <si>
    <t>FORNECIMENTO E INSTALAÇÃO DE TRILHO ELETRIFICADO DE 2M COM 04 SPOTS DIRECIONÁVEIS, INCLUSIVE LÂMPADA PAR 20 (REF: 13517/ORSE-ORSE-09/2025)</t>
  </si>
  <si>
    <t>FORNECIMENTO E INSTALAÇÃO DE TUBO DE BORRACHA ELASTOMÉRICA ARMAFLEX M-42 Ø 1 1/4" (REF: 11393/ORSE-ORSE-09/2025)</t>
  </si>
  <si>
    <t>FORNECIMENTO E INSTALAÇÃO FIBRA OPTICA</t>
  </si>
  <si>
    <t>FORRO EM FIBRA MINERAL, PARA AMBIENTES COMERCIAIS, INCLUSIVE ESTRUTURA DE FIXAÇÃO. (REF: 05/2025)</t>
  </si>
  <si>
    <t>FORRO EM PLACAS DE GESSO, PARA AMBIENTES COMERCIAIS. AF_08/2023_PS</t>
  </si>
  <si>
    <t>FUNDO SELADOR ACRÍLICO, APLICAÇÃO MANUAL EM PAREDE, UMA DEMÃO. AF_04/2023</t>
  </si>
  <si>
    <t>FUNDO SELADOR ACRÍLICO, APLICAÇÃO MANUAL EM TETO, UMA DEMÃO. AF_04/2023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</si>
  <si>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</si>
  <si>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</si>
  <si>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</si>
  <si>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GESSEIRO COM ENCARGOS COMPLEMENTARES</t>
  </si>
  <si>
    <t>GUINCHO ELÉTRICO DE COLUNA, CAPACIDADE 400 KG, COM MOTO FREIO, MOTOR TRIFÁSICO DE 1,25 CV - CHI DIURNO. AF_03/2016</t>
  </si>
  <si>
    <t>GUINCHO ELÉTRICO DE COLUNA, CAPACIDADE 400 KG, COM MOTO FREIO, MOTOR TRIFÁSICO DE 1,25 CV - CHP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</si>
  <si>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</si>
  <si>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</si>
  <si>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</si>
  <si>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</si>
  <si>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</si>
  <si>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</si>
  <si>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</si>
  <si>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</si>
  <si>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</si>
  <si>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</si>
  <si>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</si>
  <si>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</si>
  <si>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</si>
  <si>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</si>
  <si>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</si>
  <si>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</si>
  <si>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</si>
  <si>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</si>
  <si>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</si>
  <si>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</si>
  <si>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</si>
  <si>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</si>
  <si>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</si>
  <si>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</si>
  <si>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HASTE DE ATERRAMENTO, DIÂMETRO 5/8", COM 3 METROS - FORNECIMENTO E INSTALAÇÃO. AF_08/2023</t>
  </si>
  <si>
    <t>HIDRANTE C/REGISTRO GLOBO ANGULAR D= 65MM (2 1/2") (REF: C1456-SEINFRA 28)</t>
  </si>
  <si>
    <t>HIDRANTE DE RECALQUE INCLUINDO CAIXA EM ALVENARIA DE TIJOLOS MACIÇOS ESP. = 0,12M, DIM. INT. = 0.40 X 0.60 X 0.35M, COM TAMPA EM FERRO FUNDIDO 0,40 X 0,60 E FUNDO COM BRITA (REF: 11894/ORSE-ORSE-09/2025)</t>
  </si>
  <si>
    <t>IMPERMEABILIZADOR COM ENCARGOS COMPLEMENTARES</t>
  </si>
  <si>
    <t>IMPERMEABILIZAÇÃO COM MANTA ASFÁLTICA, CLASSE B, ESTRUTURADA COM POLIESTER NÃO TECIDO, FACE EXPOSTA EM ALUMÍNIO, TIPO II, E=4MM (REF: C5014-SEINFRA 28)</t>
  </si>
  <si>
    <t>IMPERMEABILIZAÇÃO DE SUPERFÍCIE COM ARGAMASSA POLIMÉRICA / MEMBRANA ACRÍLICA, 3 DEMÃOS. AF_09/2023</t>
  </si>
  <si>
    <t>IMPERMEABILIZAÇÃO DE SUPERFÍCIE COM EMULSÃO ASFÁLTICA, 2 DEMÃOS. AF_09/2023</t>
  </si>
  <si>
    <t>IMPERMEABILIZAÇÃO DE SUPERFÍCIE COM MANTA ASFÁLTICA, UMA CAMADA, INCLUSIVE APLICAÇÃO DE PRIMER ASFÁLTICO, E=4MM. AF_09/2023</t>
  </si>
  <si>
    <t>INSTALAÇÃO DE CAIXA PASSAGEM METALICA 15 X 15 X 10CM.</t>
  </si>
  <si>
    <t>INSTALAÇÃO DE DPS 45KA CLASSE II, INCLUSO DISJUNTOR DE PROTEÇÃO</t>
  </si>
  <si>
    <t>INSTALAÇÃO DE MEDIÇÃO COM PROTEÇÃO PARA TRANSFORMADOR DE 225 KVA.</t>
  </si>
  <si>
    <t>INSTALAÇÃO DE QUADRO DE DISTRIBUIÇÃO DE EMBUTIR 50 DISJUNTORES</t>
  </si>
  <si>
    <t>INSTALAÇÃO DE TESOURA (INTEIRA OU MEIA), EM AÇO, PARA VÃOS MAIORES OU IGUAIS A 10,0 M E MENORES OU IGUAIS A 12,0 M, INCLUSO IÇAMENTO, EXCLUSIVE PINTURA. AF_10/2025_PE</t>
  </si>
  <si>
    <t>INTERRUPTOR SIMPLES (1 MÓDULO), 10A/250V, INCLUINDO SUPORTE E PLACA - FORNECIMENTO E INSTALAÇÃO. AF_03/2023</t>
  </si>
  <si>
    <t>INTERRUPTOR SIMPLES (1 MÓDULO),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</si>
  <si>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</si>
  <si>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</si>
  <si>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</si>
  <si>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</si>
  <si>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ISOLAMENTO ACÚSTICO COM PLACA DE ESPUMA DE POLIURETANO POLIESTER MODELO PYRAMID COR NATURAL 25/30 ( SONEX ILLTEC / OWA ) OU SIMILAR) (REF: 13312/ORSE-ORSE-07/2025)</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</si>
  <si>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</si>
  <si>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</si>
  <si>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JOELHO 45 GRAUS, PVC, SERIE NORMAL, ESGOTO PREDIAL, DN 100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</si>
  <si>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</si>
  <si>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</si>
  <si>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75 MM, JUNTA ELÁSTICA, FORNECIDO E INSTALADO EM PRUMADA DE ESGOTO SANITÁRIO OU VENTILAÇÃO. AF_08/2022</t>
  </si>
  <si>
    <t>JOELHO 45 GRAUS, PVC, SERIE R, ÁGUA PLUVIAL, DN 100 MM, JUNTA ELÁSTICA, FORNECIDO E INSTALADO EM CONDUTORES VERTICAIS DE ÁGUAS PLUVIAIS. AF_06/2022</t>
  </si>
  <si>
    <t>JOELHO 45 GRAUS, PVC, SERIE R, ÁGUA PLUVIAL, DN 150 MM, JUNTA ELÁSTICA, FORNECIDO E INSTALADO EM CONDUTORES VERTICAIS DE ÁGUAS PLUVIAIS.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</si>
  <si>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</si>
  <si>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</si>
  <si>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SOLDÁVEL, DN 25MM,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</si>
  <si>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</si>
  <si>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</si>
  <si>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EM FERRO GALVANIZADO, CONEXÃO ROSQUEADA, DN 20 (3/4"), FORNECIMENTO E INSTALAÇÃO. AF_10/2020 (REF: 92701-SINAPI-06/2024)</t>
  </si>
  <si>
    <t>JOELHO 90 GRAUS, EM FERRO GALVANIZADO, CONEXÃO ROSQUEADA, DN 25 (1"),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</si>
  <si>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</si>
  <si>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</si>
  <si>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SPRINKLER - FORNECIMENTO E INSTALAÇÃO. AF_10/2020</t>
  </si>
  <si>
    <t>JOELHO 90 GRAUS, PVC, SERIE NORMAL, ESGOTO PREDIAL, DN 100 MM, JUNTA ELÁSTICA, FORNECIDO E INSTALADO EM SUBCOLETOR AÉREO DE ESGOTO SANITÁRIO.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</si>
  <si>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</si>
  <si>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</si>
  <si>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R, ÁGUA PLUVIAL, DN 100 MM, JUNTA ELÁSTICA, FORNECIDO E INSTALADO EM CONDUTORES VERTICAIS DE ÁGUAS PLUVIAIS. AF_06/2022</t>
  </si>
  <si>
    <t>JOELHO 90 GRAUS, PVC, SOLDÁVEL, DN 32 MM, INSTALADO EM DRENO DE AR CONDICIONADO - FORNECIMENTO E INSTALAÇÃO. AF_08/2022</t>
  </si>
  <si>
    <t>JOELHO DE 90°COM BOLSA PARA ANEL, EM PVC RÍGIDO C/ ANÉIS, PARA ESGOTO SECUNDÁRIO, DIÂM = 40MM (REF: 01672/ORSE-ORSE-05/2024)</t>
  </si>
  <si>
    <t>JOELHO DE REDUÇÃO, 90 GRAUS, PVC, SOLDÁVEL, DN 32 MM X 25 MM, INSTALADO EM PRUMADA DE ÁGUA - FORNECIMENTO E INSTALAÇÃO. AF_06/2022</t>
  </si>
  <si>
    <t>JUNÇÃO DE REDUÇÃO INVERTIDA, PVC, SÉRIE NORMAL, DN 100 X 50 MM, JUNTA ELÁSTICA, FORNECIDO E INSTALADO EM DRENO DE AR CONDICIONADO. AF_08/2022 (REF: 104345-SINAPI-09/2025)</t>
  </si>
  <si>
    <t>JUNÇÃO DE REDUÇÃO INVERTIDA, PVC, SÉRIE NORMAL, ESGOTO PREDIAL, DN 100 X 50 MM, JUNTA ELÁSTICA, FORNECIDO E INSTALADO EM RAMAL DE DESCARGA OU RAMAL DE ESGOTO SANITÁRIO. AF_08/2022</t>
  </si>
  <si>
    <t>JUNÇÃO SIMPLES EM PVC RÍGIDO C/ ANÉIS, PARA ESGOTO PRIMÁRIO, DIÂM =100 X 50MM (REF: 01636/ORSE-ORSE-05/2024)</t>
  </si>
  <si>
    <t>JUNÇÃO SIMPLES EM PVC RÍGIDO SOLDÁVEL, PARA ESGOTO PRIMÁRIO, DIÂM = 75 X 50MM REV.01 - 10/2022 (REF: 01560/ORSE-ORSE-05/2024)</t>
  </si>
  <si>
    <t>JUNÇÃO SIMPLES, PVC, SERIE NORMAL, ESGOTO PREDIAL, DN 100 X 100 MM, JUNTA ELÁSTICA,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</si>
  <si>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</si>
  <si>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75 X 75 MM, JUNTA ELÁSTICA, FORNECIDO E INSTALADO EM PRUMADA DE ESGOTO SANITÁRIO OU VENTILAÇÃO. AF_08/2022</t>
  </si>
  <si>
    <t>JUNÇÃO SIMPLES, PVC, SERIE R, ÁGUA PLUVIAL, DN 40 MM, JUNTA SOLDÁVEL, FORNECIDO E INSTALADO EM RAMAL DE ENCAMINHAMENTO. AF_06/2022</t>
  </si>
  <si>
    <t>KIT DE CFTV COMPOSTO DE DVR DE 08 CANAIS, HD DE 2TB, 08 CÂMERAS HD. INCLUSIVE CABOS, CONECTORES E DEMAIS EQUIPAMENTOS NECESSÁRIOS AO SISTEMA</t>
  </si>
  <si>
    <t>LAJE PRÉ-FABRICADA TRELIÇADA PARA PISO OU COBERTURA, INTEREIXO 38CM, H=12CM, EL. ENCHIMENTO EM EPS H=8CM, INCLUSIVE ESCORAMENTO EM MADEIRA E CAPEAMENTO 4CM. (REF: 07393/ORSE-ORSE-06/2025)</t>
  </si>
  <si>
    <t>LANÇAMENTO COM USO DE BALDES, ADENSAMENTO E ACABAMENTO DE CONCRETO EM ESTRUTURAS. AF_02/2022</t>
  </si>
  <si>
    <t>LASTRO DE CONCRETO MAGRO, APLICADO EM BLOCOS DE COROAMENTO OU SAPATAS, ESPESSURA DE 5 CM. AF_01/2024</t>
  </si>
  <si>
    <t>LASTRO DE CONCRETO MAGRO, APLICADO EM PISOS, LAJES SOBRE SOLO OU RADIERS. AF_01/2024</t>
  </si>
  <si>
    <t>LAVATÓRIO LOUÇA BRANCA COM COLUNA SUSPENSA (PARA PCD), 45 X 55CM OU EQUIVALENTE, INCLUSO SIFÃO TIPO GARRAFA, VÁLVULA, ENGATE FLEXÍVEL EM METAL CROMADO, TORNEIRA TEMPORIZADORA CROMADA (PADRÃO MÉDIO) - FORNECIMENTO E INSTALAÇÃO.</t>
  </si>
  <si>
    <t>LAVATÓRIO LOUÇA BRANCA COM COLUNA, 45 X 55CM OU EQUIVALENTE, PADRÃO MÉDIO - FORNECIMENTO E INSTALAÇÃO. AF_01/2020</t>
  </si>
  <si>
    <t>LETRAS E SÍMBOLOS EM ALUMÍNIO 50 X 50 - INSTALADO</t>
  </si>
  <si>
    <t>LIMPEZA DE REVESTIMENTO CERÂMICO/ MÁRMORE/ GRANITO EM PAREDE UTILIZANDO DETERGENTE NEUTRO E ESCOVAÇÃO MANUAL. AF_10/2025_PS</t>
  </si>
  <si>
    <t>LIMPEZA GERAL E FINAL DA OBRA</t>
  </si>
  <si>
    <t>LIXAMENTO DE MADEIRA PARA APLICAÇÃO DE FUNDO OU PINTURA. AF_01/2021</t>
  </si>
  <si>
    <t>LOCAÇÃO CONVENCIONAL DE OBRA, UTILIZANDO GABARITO DE TÁBUAS CORRIDAS PONTALETADAS A CADA 2,00M - 2 UTILIZAÇÕES. AF_03/2024</t>
  </si>
  <si>
    <t>LOCAÇÃO DE CONTÊINER BANHEIRO COM 02 VASOS SANITÁRIOS, 01 LAVATÓRIO E 04 CHUVEIROS - 6,00 X 2,35M (REF: C4995-SEINFRA 28)</t>
  </si>
  <si>
    <t>LUMINÁRIA DE EMERGÊNCIA, COM 30 LÂMPADAS LED DE 2 W, SEM REATOR - FORNECIMENTO E INSTALAÇÃO. AF_09/2024</t>
  </si>
  <si>
    <t>LUMINÁRIA LED SLIM 36 W</t>
  </si>
  <si>
    <t>LUMINÁRIA LÂMPADA TUBULAR LED 2X18 W</t>
  </si>
  <si>
    <t>LUMINÁRIA PLAFON DE SOBROPOR EM LED 22.5X22.5 CM, 18W 4000K BIVOLT, AVANT OU SIMILAR (REF: 13670/ORSE-ORSE-09/2025)</t>
  </si>
  <si>
    <t>LUVA COM REDUÇÃO, EM AÇO, CONEXÃO SOLDADA, DN 25 X 20 MM (1" X 3/4"), INSTALADO EM REDE DE ALIMENTAÇÃO PARA SPRINKLER - FORNECIMENTO E INSTALAÇÃO. AF_10/2020</t>
  </si>
  <si>
    <t>LUVA COM REDUÇÃO, EM AÇO, CONEXÃO SOLDADA, DN 40 X 32 MM (1 1/2" X 1 1/4"), INSTALADO EM REDE DE ALIMENTAÇÃO PARA SPRINKLER - FORNECIMENTO E INSTALAÇÃO. AF_10/2020</t>
  </si>
  <si>
    <t>LUVA DE CORRER, PVC, SERIE NORMAL, ESGOTO PREDIAL, DN 50 MM, JUNTA ELÁSTICA, FORNECIDO E INSTALADO EM RAMAL DE DESCARGA OU RAMAL DE ESGOTO SANITÁRIO. AF_08/2022</t>
  </si>
  <si>
    <t>LUVA DE EMENDA PARA ELETRODUTO, AÇO GALVANIZADO, DN 20 MM (3/4"), APARENTE, INSTALADA EM PAREDE - FORNECIMENTO E INSTALAÇÂO (REF: 13376/ORSE-ORSE-06/2025)</t>
  </si>
  <si>
    <t>LUVA DE FERRO GALVANIZADO 1"- FORNECIMENTO E INSTALAÇÃO.</t>
  </si>
  <si>
    <t>LUVA DE REDUÇÃO, EM FERRO GALVANIZADO, 2" X 1 1/4",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</si>
  <si>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</si>
  <si>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</si>
  <si>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</si>
  <si>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</si>
  <si>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</si>
  <si>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</si>
  <si>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</si>
  <si>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</si>
  <si>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</si>
  <si>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</si>
  <si>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</si>
  <si>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SIMPLES, PVC, SERIE R, ÁGUA PLUVIAL, DN 100 MM, JUNTA ELÁSTICA, FORNECIDO E INSTALADO EM RAMAL DE ENCAMINHAMENTO.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</si>
  <si>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</si>
  <si>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</si>
  <si>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</si>
  <si>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EM FERRO GALVANIZADO, CONEXÃO ROSQUEADA, DN 80 (3"), INSTALADO EM REDE DE ALIMENTAÇÃO PARA SPRINKLER - FORNECIMENTO E INSTALAÇÃO. AF_10/2020</t>
  </si>
  <si>
    <t>LUVA, EM FERRO GALVANIZADO, DN 65 (2 1/2"), CONEXÃO ROSQUEADA, INSTALADO EM REDE DE ALIMENTAÇÃO PARA HIDRANTE - FORNECIMENTO E INSTALAÇÃO. AF_10/2020</t>
  </si>
  <si>
    <t>LUVA, PVC, SOLDÁVEL, DN 25MM, INSTALADO EM PRUMADA DE ÁGUA - FORNECIMENTO E INSTALAÇÃO. AF_06/2022</t>
  </si>
  <si>
    <t>LUVA, PVC, SOLDÁVEL, DN 50 MM, INSTALADO EM RESERVAÇÃO PREDIAL DE ÁGUA - FORNECIMENTO E INSTALAÇÃO. AF_04/2024</t>
  </si>
  <si>
    <t>MANÔMETRO 0 A 10 KGF/CM2, D=100MM, CONEXÃO 1/2" BSP - FORNECIMENTO E INSTALAÇÃO (REF: 07859/ORSE-ORSE-09/2025)</t>
  </si>
  <si>
    <t>MARMORISTA/GRANITEIRO COM ENCARGOS COMPLEMENTARES</t>
  </si>
  <si>
    <t>MARTELO DEMOLIDOR ELÉTRICO, COM POTÊNCIA DE 2.000 W, 1.000 IMPACTOS POR MINUTO, PESO DE 30 KG - CHI DIURNO. AF_01/2021</t>
  </si>
  <si>
    <t>MARTELO DEMOLIDOR ELÉTRICO, COM POTÊNCIA DE 2.000 W, 1.000 IMPACTOS POR MINUTO, PESO DE 30 KG - CHP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</si>
  <si>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</si>
  <si>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</si>
  <si>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</si>
  <si>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</si>
  <si>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MECÂNICO DE REFRIGERAÇÃO COM ENCARGOS COMPLEMENTARES</t>
  </si>
  <si>
    <t>MESTRE DE OBRAS COM ENCARGOS COMPLEMENTARES</t>
  </si>
  <si>
    <t>MICTÓRIO SIFONADO LOUÇA BRANCA PARA ENTRADA DE ÁGUA EMBUTIDA - PADRÃO ALTO - FORNECIMENTO E INSTALAÇÃO. AF_01/2020</t>
  </si>
  <si>
    <t>MINI CAPTOR PARA SPDA - FORNECIMENTO E INSTALAÇÃO. AF_08/2023</t>
  </si>
  <si>
    <t>MONTADOR DE ESTRUTURAS METÁLICAS COM ENCARGOS COMPLEMENTARES</t>
  </si>
  <si>
    <t>MONTADOR ELETROMECÂNICO COM ENCARGOS COMPLEMENTARES</t>
  </si>
  <si>
    <t>MONTAGEM E DESMONTAGEM DE ANDAIME MODULAR FACHADEIRO, COM PISO METÁLICO, PARA EDIFÍCIOS COM MULTIPLOS PAVIMENTOS (EXCLUSIVE ANDAIME E LIMPEZA). AF_03/2024</t>
  </si>
  <si>
    <t>MOTORISTA DE BASCULANTE COM ENCARGOS COMPLEMENTARES</t>
  </si>
  <si>
    <t>MOTORISTA OPERADOR DE MUNCK COM ENCARGOS COMPLEMENTARES</t>
  </si>
  <si>
    <t>MÃO-DE-OBRA PARA IMPLANTAÇÃO DE CHAVE FACA, COM FORNECIMENTO DE CHAVE FACA (REF: 04839/ORSE-ORSE-11/2025)</t>
  </si>
  <si>
    <t>NIPLE DUPLO AÇO GALV. D=65MM (2 1/2") (REF: C1821-SEINFRA 28)</t>
  </si>
  <si>
    <t>NIPLE, EM FERRO GALVANIZADO, CONEXÃO ROSQUEADA, DN 80 (3"), INSTALADO EM REDE DE ALIMENTAÇÃO PARA SPRINKLER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</si>
  <si>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</si>
  <si>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</si>
  <si>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OPERADOR DE BETONEIRA ESTACIONÁRIA/MISTURADOR COM ENCARGOS COMPLEMENTARES</t>
  </si>
  <si>
    <t>OPERADOR DE ESCAVADEIRA COM ENCARGOS COMPLEMENTARES</t>
  </si>
  <si>
    <t>OPERADOR DE GUINCHO COM ENCARGOS COMPLEMENTARES</t>
  </si>
  <si>
    <t>OPERADOR DE GUINDASTE COM ENCARGOS COMPLEMENTARES</t>
  </si>
  <si>
    <t>OPERADOR DE MARTELETE OU MARTELETEIRO COM ENCARGOS COMPLEMENTARES</t>
  </si>
  <si>
    <t>OPERADOR DE MÁQUINAS E EQUIPAMENTOS COM ENCARGOS COMPLEMENTARES</t>
  </si>
  <si>
    <t>OPERADOR DE PÁ CARREGADEIRA COM ENCARGOS COMPLEMENTARES</t>
  </si>
  <si>
    <t>PARAFUSO AUTO-ATARRAXANTE EM AÇO INOX - 4,2 X 32MM - FORNECIMENTO E COLOCAÇÃO (REF: 11039/ORSE-ORSE-12/2024)</t>
  </si>
  <si>
    <t>PAREDE DE GESSO ACARTONADO - DRY-WALL D95/70/60 - CHAPA 1RU /1RU ESP. 12,5MM, INSTALADO SISTEMA LAFARGE GYPSUM OU SIMILAR (REF: 11389/ORSE-ORSE-09/2025)</t>
  </si>
  <si>
    <t>PASSANTE TIPO TUBO COM DIÂMETRO DE 100 MM, FIXADO EM LAJE, PARA PASSAGEM DE TUBULAÇÕES COM NO MÁXIMO 75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</si>
  <si>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</si>
  <si>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</si>
  <si>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PATCH PANEL 24 PORTAS, CATEGORIA 6 - FORNECIMENTO E INSTALAÇÃO. AF_08/2025</t>
  </si>
  <si>
    <t>PEDREIRO COM ENCARGOS COMPLEMENTARES</t>
  </si>
  <si>
    <t>PEITORIL LINEAR EM GRANITO OU MÁRMORE, L = 15CM, ASSENTADO COM ARGAMASSA 1:6 COM ADITIVO. AF_11/2020</t>
  </si>
  <si>
    <t>PERFILADO PERFURADO 38 X 38 MM - FORNECIMENTO E INSTALAÇÃO</t>
  </si>
  <si>
    <t>PEÇA RETANGULAR PRÉ-MOLDADA, VOLUME DE CONCRETO DE 10 A 30 LITROS, TAXA DE AÇO APROXIMADA DE 30KG/M³. AF_03/2024</t>
  </si>
  <si>
    <t>PINTOR COM ENCARGOS COMPLEMENTARES</t>
  </si>
  <si>
    <t>PINTURA COM TINTA ALQUÍDICA DE ACABAMENTO (ESMALTE SINTÉTICO ACETINADO) PULVERIZADA SOBRE PERFIL METÁLICO EXECUTADO EM FÁBRICA (POR DEMÃO). AF_01/2020_PE</t>
  </si>
  <si>
    <t>PINTURA COM TINTA ALQUÍDICA DE ACABAMENTO (ESMALTE SINTÉTICO BRILHANTE) APLICADA A ROLO OU PINCEL SOBRE SUPERFÍCIES METÁLICAS (EXCETO PERFIL) EXECUTADO EM OBRA (POR DEMÃO).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</si>
  <si>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</si>
  <si>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</si>
  <si>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</si>
  <si>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HIDROFUGANTE COM SILICONE, APLICAÇÃO MANUAL, 2 DEMÃOS. AF_05/2021</t>
  </si>
  <si>
    <t>PINTURA IMUNIZANTE PARA MADEIRA, 2 DEMÃOS. AF_01/2021</t>
  </si>
  <si>
    <t>PINTURA LÁTEX ACRÍLICA PREMIUM, APLICAÇÃO MANUAL EM PAREDES, DUAS DEMÃOS. AF_04/2023</t>
  </si>
  <si>
    <t>PINTURA LÁTEX ACRÍLICA PREMIUM, APLICAÇÃO MANUAL EM TETO, DUAS DEMÃOS. AF_04/2023</t>
  </si>
  <si>
    <t>PINTURA TINTA DE ACABAMENTO (PIGMENTADA) A ÓLEO EM MADEIRA, 3 DEMÃOS. AF_01/2021</t>
  </si>
  <si>
    <t>PISO DE BORRACHA PASTILHADO, ESPESSURA 15MM, ASSENTADO COM ARGAMASSA. AF_09/2020</t>
  </si>
  <si>
    <t>PISO EM GRANITO APLICADO EM AMBIENTES INTERNOS. AF_09/2020 (REF: 98671-SINAPI-09/2025)</t>
  </si>
  <si>
    <t>PISO PODOTÁTIL INTERNO EM BORRACHA, ASSENTAMENTO COM COLA VINIL (FORNECIMENTO E ASSENTAMENTO)</t>
  </si>
  <si>
    <t>PISO VINÍLICO TIPO "PAVIFLEX", E=2,0MM - FORNECIMENTO E COLOCAÇÃO (REF: C4504-SEINFRA 28 / SINAPI: 101727)</t>
  </si>
  <si>
    <t>PLACA DE IDENTIFICAÇÃO DE AMBIENTES EM ACRÍLICO, 15X60CM, COM APLICAÇÃO EM UMA FACE DE VINIL AUTOADESIVO E FIXADO COM FITA DUPLA FACE / REFERÊNCIA DO ITEM: SEINFRA/CE - C4629</t>
  </si>
  <si>
    <t>PLACA DE INAUGURAÇÃO EM AÇO ESCOVADO, 60X40CM, COM GRAVAÇÃO EM BAIXO RELEVO POR CORROSÃO QUÍMICA E FIXADO COM PARAFUSO FRANCES</t>
  </si>
  <si>
    <t>PLATAFORMA ELEVATÓRIA PARA PNE, SEMI CABINADA, MODELO (UN140/1 ENTRADA)/OPOSTO (OP140/2 ENTRADA) DIM. CABINE 900X1400X1100MM, AÇO INOX POLIDO, FECHAMENTO ALUMINIO COMP.(ACM) PAINEIS VIDRO LAMINADO,02 PARADAS PERC.3M CX. ALVENARIA, DA APTUS OU SIMILAR (REF: 13301/ORSE-ORSE-09/2025)</t>
  </si>
  <si>
    <t>PLOTAGEM DE ADESIVO VINIL EM LETREIRO (C/APLICAÇÃO) (REF: 10710/ORSE-ORSE-09/2025)</t>
  </si>
  <si>
    <t>PORCELANATO RETIFICADO POLIDO C/ ARG. PRÉ-FABRICADA - P/ PAREDE (REF: C4446-SEINFRA 28)</t>
  </si>
  <si>
    <t>PORTA ACÚSTICA EM MADEIRA 0,90 X 2,10, ESPESSURA 80MM COM VISOR DE 25 X25 CM (REF: 12941/ORSE-ORSE-09/2025)</t>
  </si>
  <si>
    <t>PORTA CORTA FOGO, DE ABRIR, 02 FOLHAS, EM CHAPA DE AÇO GALVANIZADO Nº24, BATENTE EM CHAPA Nº18, CLASSE 90, ISOLANTE EM MANTA CERÂMICA INCOMBUSTÍVEL E=5CM, DOBRADIÇAS TIPO HELICOIDAL EM AÇO 1010/1020, E FECHADURA REVERSÍVEL SEM CHAVE (REF: 12098/ORSE-ORSE-09/2025)</t>
  </si>
  <si>
    <t>PORTA DE ABRIR, EM VIDRO TEMPERADO, 90X210 CM, ESPESSURA 10 MM, INCLUSIVE ACESSÓRIOS. AF_01/2021 (REF: 102184-SINAPI-06/2025)</t>
  </si>
  <si>
    <t>PORTA DE ALUMÍNIO C/VIDRO CRISTAL TEMPERADO (REF: C1968-SEINFRA 28)</t>
  </si>
  <si>
    <t>PORTA DE ALUMÍNIO DE ABRIR PARA VIDRO SEM GUARNIÇÃO, 87X210CM, FIXAÇÃO COM PARAFUSOS, INCLUSIVE VIDROS - FORNECIMENTO E INSTALAÇÃO. AF_10/2025</t>
  </si>
  <si>
    <t>PORTA DE MADEIRA FRISADA, SEMI-OCA (LEVE OU MÉDIA), 70X210CM, ESPESSURA DE 3CM, INCLUSO DOBRADIÇAS - FORNECIMENTO E INSTALAÇÃO. AF_10/2025</t>
  </si>
  <si>
    <t>PORTA DE MADEIRA PARA PINTURA, SEMI-OCA (LEVE OU MÉDIA), 90X210CM, ESPESSURA DE 3,5CM, INCLUSO DOBRADIÇAS - FORNECIMENTO E INSTALAÇÃO. AF_10/2025</t>
  </si>
  <si>
    <t>PORTA EM ALUMÍNIO DE ABRIR TIPO VENEZIANA COM GUARNIÇÃO, FIXAÇÃO COM PARAFUSOS - FORNECIMENTO E INSTALAÇÃO. AF_10/2025</t>
  </si>
  <si>
    <t>PORTA PAPEL HIGIÊNICO ROLÃO (DISPENSER) DE PLÁSTICO, FIXADO NO BOX - FORNECIMENTO E INSTALAÇÃO</t>
  </si>
  <si>
    <t>PORTA PAPEL TOALHA (DISPENSER) DE PLÁSTICO, FIXADO NA PAREDE - FORNECIMENTO E INSTALAÇÃO</t>
  </si>
  <si>
    <t>PREPARO DE FUNDO DE VALA COM LARGURA MENOR QUE 1,5 M, COM CAMADA DE AREIA, LANÇAMENTO MANUAL. AF_08/2020</t>
  </si>
  <si>
    <t>PREPARO DE FUNDO DE VALA COM LARGURA MENOR QUE 1,5 M, COM CAMADA DE BRITA, LANÇAMENTO MANUAL. AF_08/2020</t>
  </si>
  <si>
    <t>PRESSURIZADOR ATÉ 12MCA/160W/220V (REF: 12882/ORSE-ORSE-09/2025)</t>
  </si>
  <si>
    <t>PROTEÇÃO MECÂNICA DE SUPERFÍCIE HORIZONTAL COM ARGAMASSA DE CIMENTO E AREIA, TRAÇO 1:3, E=2CM. AF_09/2023</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</si>
  <si>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</si>
  <si>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</si>
  <si>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</si>
  <si>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</si>
  <si>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</si>
  <si>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</si>
  <si>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</si>
  <si>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</si>
  <si>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SOBREPOR, COM BARRAMENTO TRIFÁSICO, PARA 18 DISJUNTORES DIN 100A - FORNECIMENTO E INSTALAÇÃO. AF_07/2025</t>
  </si>
  <si>
    <t>RALO HEMISFÉRICO EM Fº Fº, TIPO ABACAXI Ø 100MM (REF: 04283/ORSE-ORSE-05/2024)</t>
  </si>
  <si>
    <t>RALO SIFONADO, PVC, DN 100 X 40 MM, JUNTA SOLDÁVEL, FORNECIDO E INSTALADO EM RAMAIS DE ENCAMINHAMENTO DE ÁGUA PLUVIAL. AF_06/2022</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</si>
  <si>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</si>
  <si>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</si>
  <si>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REATERRO APILOADO (REF: C0096-SEINFRA 28)</t>
  </si>
  <si>
    <t>RECUPERAÇÃO CONCRETO, S/REFORÇO E RECONSTITUIÇÃO “GROUNT”, ESP.=60MM (REF: C4739-SEINFRA 28)</t>
  </si>
  <si>
    <t>REFLETOR DE LED 50W FORNECIDO E INSTALADO</t>
  </si>
  <si>
    <t>REGISTRO DE GAVETA BRUTO, LATÃO, ROSCÁVEL, 1 1/2" - FORNECIMENTO E INSTALAÇÃO. AF_08/2021</t>
  </si>
  <si>
    <t>REGISTRO DE GAVETA BRUTO, LATÃO, ROSCÁVEL, 1"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</si>
  <si>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</si>
  <si>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</si>
  <si>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</si>
  <si>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GAVETA BRUTO, D = 65 MM (2 1/2") - REF.1502-B, PN16, DECA OU SIMILAR (REF: 01461/ORSE-ORSE-05/2024)</t>
  </si>
  <si>
    <t>REMOÇÃO DE BANCADA DE GRANITO, MÁRMORE OU MARMORITE</t>
  </si>
  <si>
    <t>REMOÇÃO DE LOUÇAS, DE FORMA MANUAL, SEM REAPROVEITAMENTO. AF_09/2023</t>
  </si>
  <si>
    <t>REMOÇÃO DE PISO DE MADEIRA (ASSOALHO E BARROTE), DE FORMA MANUAL, SEM REAPROVEITAMENTO. AF_09/2023</t>
  </si>
  <si>
    <t>REMOÇÃO DE TELHAS DE FIBROCIMENTO METÁLICA E CERÂMICA, DE FORMA MANUAL, SEM REAPROVEITAMENTO. AF_09/2023</t>
  </si>
  <si>
    <t>REMOÇÃO DE TRAMA DE MADEIRA PARA COBERTURA, DE FORMA MANUAL, SEM REAPROVEITAMENTO. AF_09/2023</t>
  </si>
  <si>
    <t>RESTAURO - RECUPERAÇÃO DE ARMADURAS DE CONCRETO ARMADO, INCLUSIVE LIXAMENTO E PROTEÇÃO COM TINTA NITOPRIMER REV. 01 03/2022 (REF: 08742/ORSE-ORSE-09/2025)</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</si>
  <si>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</si>
  <si>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</si>
  <si>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</si>
  <si>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</si>
  <si>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</si>
  <si>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</si>
  <si>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REVESTIMENTO CERÂMICO PARA PISO COM PLACAS TIPO PORCELANATO DE DIMENSÕES 80X80 CM APLICADA EM AMBIENTES DE ÁREA MAIOR QUE 10 M². AF_02/2023_PE</t>
  </si>
  <si>
    <t>RUFO EXTERNO/INTERNO EM CHAPA DE AÇO GALVANIZADO NÚMERO 26, CORTE DE 33 CM, INCLUSO IÇAMENTO. AF_07/2019</t>
  </si>
  <si>
    <t>SABONETEIRA PLASTICA TIPO DISPENSER PARA SABONETE LIQUIDO COM RESERVATORIO 800 A 1500 ML, INCLUSO FIXAÇÃO. AF_01/2020</t>
  </si>
  <si>
    <t>SERRA CIRCULAR DE BANCADA COM MOTOR ELÉTRICO POTÊNCIA DE 5HP, COM COIFA PARA DISCO 10" - CHI DIURNO. AF_08/2015</t>
  </si>
  <si>
    <t>SERRA CIRCULAR DE BANCADA COM MOTOR ELÉTRICO POTÊNCIA DE 5HP, COM COIFA PARA DISCO 10" - CHP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</si>
  <si>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</si>
  <si>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</si>
  <si>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</si>
  <si>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</si>
  <si>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SERRALHEIRO COM ENCARGOS COMPLEMENTARES</t>
  </si>
  <si>
    <t>SERVENTE COM ENCARGOS COMPLEMENTARES</t>
  </si>
  <si>
    <t>SIFÃO DO TIPO GARRAFA EM METAL CROMADO 1 X 1.1/2" - FORNECIMENTO E INSTALAÇÃO. AF_01/2020</t>
  </si>
  <si>
    <t>SINALIZAÇÃO PARA EXTINTOR (REF: C4649-SEINFRA 28)</t>
  </si>
  <si>
    <t>SINALIZAÇÃO PARA HIDRANTE - PISO (REF: C4649-SEINFRA 28)</t>
  </si>
  <si>
    <t>SIRENE AÚDIOVISUAL ENDEREÇAVEL, 120DB, PARA ALARME DE INCÊNDIO (REF: 11824/ORSE-ORSE-12/2024)</t>
  </si>
  <si>
    <t>SOLDA EXOTÉRMICA (REF: C3909-SEINFRA 28)</t>
  </si>
  <si>
    <t>SOLDADOR COM ENCARGOS COMPLEMENTARES</t>
  </si>
  <si>
    <t>SOLICITAÇÃO DE EVT JUNTO A EQUATORIAL</t>
  </si>
  <si>
    <t>SPRINKLER TIPO PENDENTE, 68 °C, UNIÃO POR ROSCA DN 20 MM (3/4") - FORNECIMENTO E INSTALAÇÃO. AF_10/2020 (REF: 95696-SINAPI-09/2025)</t>
  </si>
  <si>
    <t>SUPORTE ISOLADOR PARA FIXAÇÃO DA CORDOALHA DE COBRE EM ALVENARIA OU CONCRETO - FORNECIMENTO E INSTALAÇÃO. AF_08/2023</t>
  </si>
  <si>
    <t>SUPORTE PARAFUSADO COM PLACA DE ENCAIXE 4" X 2" MÉDIO (1,30 M DO PISO) PARA PONTO ELÉTRICO - FORNECIMENTO E INSTALAÇÃO. AF_03/2023</t>
  </si>
  <si>
    <t>SWITCH 24 PORTAS 10/100 MBPS - FORNECIMENTO (REF: 07867/ORSE-ORSE-09/2025)</t>
  </si>
  <si>
    <t>TE DE REDUÇÃO, EM FERRO GALVANIZADO, CONEXÃO ROSQUEADA, DN 65 MM X 50 MM (2 1/2" X 2") (REF: 105211-SINAPI-03/2025)</t>
  </si>
  <si>
    <t>TE, PVC, SOLDÁVEL, DN 25MM, INSTALADO EM RAMAL DE DISTRIBUIÇÃO DE ÁGUA - FORNECIMENTO E INSTALAÇÃO. AF_06/2022</t>
  </si>
  <si>
    <t>TE, PVC, SOLDÁVEL, DN 32 MM, INSTALADO EM DRENO DE AR CONDICIONADO - FORNECIMENTO E INSTALAÇÃO. AF_08/2022</t>
  </si>
  <si>
    <t>TE, PVC, SOLDÁVEL, DN 32MM, INSTALADO EM RAMAL DE DISTRIBUIÇÃO DE ÁGUA - FORNECIMENTO E INSTALAÇÃO. AF_06/2022</t>
  </si>
  <si>
    <t>TE, PVC, SOLDÁVEL, DN 40 MM, INSTALADO EM DRENO DE AR CONDICIONADO - FORNECIMENTO E INSTALAÇÃO. AF_08/2022 (REF: 104324-SINAPI-09/2025)</t>
  </si>
  <si>
    <t>TE, PVC, SOLDÁVEL, DN 50MM, INSTALADO EM RAMAL DE DISTRIBUIÇÃO DE ÁGUA - FORNECIMENTO E INSTALAÇÃO. AF_06/2022</t>
  </si>
  <si>
    <t>TE, PVC, SÉRIE NORMAL, ESGOTO PREDIAL, DN 100 X 75 MM, JUNTA ELÁSTICA, FORNECIDO E INSTALADO EM PRUMADA DE ESGOTO SANITÁRIO OU VENTILAÇÃO. AF_08/2022</t>
  </si>
  <si>
    <t>TELA DE AÇO GALVANIZADO, FIO 12 BWG, MALHA 1/2", ONDULADA, QUADRADA, SEM REVESTIMENTO (REF: C2423-SEINFRA 28)</t>
  </si>
  <si>
    <t>TELA METÁLICA AÇO GALVANIZADO, MALHA (13 X 13)MM2 (REF: C2423-SEINFRA 28)</t>
  </si>
  <si>
    <t>TELHADISTA COM ENCARGOS COMPLEMENTARES</t>
  </si>
  <si>
    <t>TELHAMENTO COM TELHA METÁLICA TERMOACÚSTICA E = 30 MM, COM ATÉ 2 ÁGUAS, INCLUSO IÇAMENTO. AF_07/2019</t>
  </si>
  <si>
    <t>TELHAMENTO COM TELHA TRANSLÚCIDA EM FIBRA DE VIDRO,0,50 X 0,19M (REF: 08625/ORSE-ORSE-09/2025)</t>
  </si>
  <si>
    <t>TERMINAL DE VENTILAÇÃO, PVC, SÉRIE NORMAL, ESGOTO PREDIAL, DN 50 MM, JUNTA SOLDÁVEL, FORNECIDO E INSTALADO EM PRUMADA DE ESGOTO SANITÁRIO OU VENTILAÇÃO. AF_08/2022</t>
  </si>
  <si>
    <t>TOMADA BAIXA DE EMBUTIR (1 MÓDULO), 2P+T 10 A, INCLUINDO SUPORTE E PLACA - FORNECIMENTO E INSTALAÇÃO. AF_03/2023</t>
  </si>
  <si>
    <t>TOMADA BAIXA DE EMBUTIR (1 MÓDULO), 2P+T 10 A, SEM SUPORTE E SEM PLACA - FORNECIMENTO E INSTALAÇÃO. AF_03/2023</t>
  </si>
  <si>
    <t>TOMADA DE REDE RJ45 - FORNECIMENTO E INSTALAÇÃO. AF_08/2025</t>
  </si>
  <si>
    <t>TOMADA MÉDIA DE EMBUTIR (2 MÓDULOS), 2P+T 10 A, INCLUINDO SUPORTE E PLACA - FORNECIMENTO E INSTALAÇÃO. AF_03/2023</t>
  </si>
  <si>
    <t>TOMADA MÉDIA DE EMBUTIR (2 MÓDULOS), 2P+T 10 A, SEM SUPORTE E SEM PLACA - FORNECIMENTO E INSTALAÇÃO. AF_03/2023</t>
  </si>
  <si>
    <t>TORNEIRA CROMADA DE MESA, 1/2" OU 3/4", PARA LAVATÓRIO, PADRÃO MÉDIO - FORNECIMENTO E INSTALAÇÃO. AF_01/2020</t>
  </si>
  <si>
    <t>TORNEIRA CROMADA TUBO MÓVEL, DE MESA, 1/2" OU 3/4", PARA PIA DE COZINHA, PADRÃO ALTO - FORNECIMENTO E INSTALAÇÃO. AF_01/2020</t>
  </si>
  <si>
    <t>TORNEIRA DE BOIA PARA CAIXA D'ÁGUA, ROSCÁVEL, 3/4" - FORNECIMENTO E INSTALAÇÃO. AF_08/2021</t>
  </si>
  <si>
    <t>TRAMA DE AÇO COMPOSTA POR TERÇAS PARA TELHADOS DE ATÉ 2 ÁGUAS PARA TELHA ONDULADA DE FIBROCIMENTO, METÁLICA, PLÁSTICA OU TERMOACÚSTICA, INCLUSO TRANSPORTE VERTICAL - PROJETO CINE REX - TERESINA-PI. AF_07/2019 (REF: 92580-SINAPI-09/2025)</t>
  </si>
  <si>
    <t>TRANSFORMADOR DE DISTRIBUIÇÃO, 225 KVA, TRIFÁSICO, 60 HZ, CLASSE 15 KV, IMERSO EM ÓLEO MINERAL - FORNECIMENTO E INSTALAÇÃO. AF_12/2020 (REF: 102107-SINAPI-12/2025)</t>
  </si>
  <si>
    <t>TRANSPORTE COM CAMINHÃO BASCULANTE DE 6 M³, EM VIA URBANA PAVIMENTADA, DMT ATÉ 30 KM (UNIDADE: M3XKM). AF_07/2020</t>
  </si>
  <si>
    <t>M3XKM</t>
  </si>
  <si>
    <t>TRANSPORTE HORIZONTAL MANUAL, DE TUBO DE AÇO CARBONO LEVE OU MÉDIO, PRETO OU GALVANIZADO, COM DIÂMETRO MAIOR QUE 32 MM E MENOR OU IGUAL A 65 MM (UNIDADE: MXKM). AF_07/2019</t>
  </si>
  <si>
    <t>MXKM</t>
  </si>
  <si>
    <t>TUBO AÇO GALV. C/OU S/COST.INCL.CONEXÕES D= 20MM (3/4") (REF: C2544-SEINFRA 28)</t>
  </si>
  <si>
    <t>TUBO DE AÇO GALVANIZADO COM COSTURA, CLASSE MÉDIA, CONEXÃO RANHURADA, DN 65 (2 1/2"), INSTALADO EM PRUMADAS - FORNECIMENTO E INSTALAÇÃO. AF_10/2020</t>
  </si>
  <si>
    <t>TUBO DE AÇO GALVANIZADO COM COSTURA, CLASSE MÉDIA, CONEXÃO ROSQUEADA, DN 15 (1/2"), INSTALADO EM REDE DE ALIMENTAÇÃO PARA SPRINKLER - FORNECIMENTO E INSTALAÇÃO. AF_10/2020 (REF: 97535-SINAPI-09/2025)</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</si>
  <si>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</si>
  <si>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</si>
  <si>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</si>
  <si>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</si>
  <si>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</si>
  <si>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80 (3"), CONEXÃO ROSQUEADA, INSTALADO EM PRUMADAS - FORNECIMENTO E INSTALAÇÃO. AF_10/2020</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</si>
  <si>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</si>
  <si>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</si>
  <si>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</si>
  <si>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</si>
  <si>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</si>
  <si>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</si>
  <si>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</si>
  <si>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TUBO PVC, SÉRIE R, ÁGUA PLUVIAL, DN 100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</si>
  <si>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</si>
  <si>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</si>
  <si>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</si>
  <si>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SOLDÁVEL, DE 25MM, INSTALADO EM RAMAL OU SUB-RAMAL DE ÁGUA - FORNECIMENTO E INSTALAÇÃO. AF_06/2022</t>
  </si>
  <si>
    <t>TUBO, PVC, SOLDÁVEL, DE 32MM, INSTALADO EM DRENO DE AR CONDICIONADO - FORNECIMENTO E INSTALAÇÃO. AF_08/2022</t>
  </si>
  <si>
    <t>TUBO, PVC, SOLDÁVEL, DE 32MM, INSTALADO EM RAMAL OU SUB-RAMAL DE ÁGUA - FORNECIMENTO E INSTALAÇÃO. AF_06/2022</t>
  </si>
  <si>
    <t>TUBO, PVC, SOLDÁVEL, DE 50MM, INSTALADO EM RAMAL DE DISTRIBUIÇÃO DE ÁGUA - FORNECIMENTO E INSTALAÇÃO. AF_06/2022</t>
  </si>
  <si>
    <t>TÉCNICO EM SEGURANÇA DO TRABALHO COM ENCARGOS COMPLEMENTARES</t>
  </si>
  <si>
    <t>TÊ COM BUCHA DE LATÃO NA BOLSA CENTRAL, PVC, SOLDÁVEL, DN 25MM X 1/2, INSTALADO EM RAMAL OU SUB-RAMAL DE ÁGUA - FORNECIMENTO E INSTALAÇÃO. AF_06/2022</t>
  </si>
  <si>
    <t>TÊ DE REDUÇÃO, PVC, SOLDÁVEL, DN 50MM X 25MM, INSTALADO EM RAMAL DE DISTRIBUIÇÃO DE ÁGUA - FORNECIMENTO E INSTALAÇÃO. AF_06/2022</t>
  </si>
  <si>
    <t>TÊ SANITÁRIO EM PVC RÍGIDO SOLDÁVEL, PARA ESGOTO PRIMÁRIO, DIÂM = 100 X 50 MM (REF: 01588/ORSE</t>
  </si>
  <si>
    <t>TÊ SANITÁRIO EM PVC RÍGIDO SOLDÁVEL, PARA ESGOTO PRIMÁRIO, DIÂM = 50 X 50MM (REF: 01658/ORSE</t>
  </si>
  <si>
    <t>TÊ, EM AÇO, CONEXÃO RANHURADA, DN 65 (2 1/2"), INSTALADO EM PRUMADAS - FORNECIMENTO E INSTALAÇÃO. AF_10/2020</t>
  </si>
  <si>
    <t>TÊ, EM AÇO, CONEXÃO RANHURADA, DN 80 (3"), INSTALADO EM PRUMADAS - FORNECIMENTO E INSTALAÇÃO. AF_10/2020</t>
  </si>
  <si>
    <t>TÊ, EM FERRO GALVANIZADO, CONEXÃO ROSQUEADA, DN 32 (1 1/4"), INSTALADO EM REDE DE ALIMENTAÇÃO PARA SPRINKLER - FORNECIMENTO E INSTALAÇÃO. AF_10/2020</t>
  </si>
  <si>
    <t>TÊ, EM FERRO GALVANIZADO, CONEXÃO ROSQUEADA, DN 50 (2"), INSTALADO EM REDE DE ALIMENTAÇÃO PARA SPRINKLER - FORNECIMENTO E INSTALAÇÃO. AF_10/2020</t>
  </si>
  <si>
    <t>TÊ, PVC, SERIE R, ÁGUA PLUVIAL, DN 100 X 100 MM, JUNTA ELÁSTICA, FORNECIDO E INSTALADO EM RAMAL DE ENCAMINHAMENTO. AF_06/2022</t>
  </si>
  <si>
    <t>UNIÃO, EM FERRO GALVANIZADO, CONEXÃO ROSQUEADA, DN 50 (2"),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</si>
  <si>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</si>
  <si>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65 (2 1/2"), CONEXÃO ROSQUEADA, INSTALADO EM PRUMADAS - FORNECIMENTO E INSTALAÇÃO. AF_10/2020</t>
  </si>
  <si>
    <t>VASO SANITÁRIO SIFONADO COM CAIXA ACOPLADA LOUÇA BRANCA - FORNECIMENTO E INSTALAÇÃO. AF_01/2020</t>
  </si>
  <si>
    <t>VASO SANITÁRIO SIFONADO COM CAIXA ACOPLADA LOUÇA BRANCA, INCLUSO ENGATE FLEXÍVEL EM PLÁSTICO BRANCO, 1/2 X 40CM - FORNECIMENTO E INSTALAÇÃO. AF_01/2020</t>
  </si>
  <si>
    <t>VEDAÇÃO PARA SAÍDA DE VASO SANITÁRIO EM PVC RÍGIDO SOLDÁVEL, PARA ESGOTO PRIMÁRIO, DIÂM = 100MM (REF: 01595/ORSE-ORSE-05/2024)</t>
  </si>
  <si>
    <t>VERGA MOLDADA IN LOCO EM CONCRETO, ESPESSURA DE *10* CM. AF_03/2024</t>
  </si>
  <si>
    <t>VIBRADOR DE IMERSÃO, DIÂMETRO DE PONTEIRA 45MM, MOTOR ELÉTRICO TRIFÁSICO POTÊNCIA DE 2 CV - CHI DIURNO. AF_06/2015</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</si>
  <si>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</si>
  <si>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</si>
  <si>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</si>
  <si>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</si>
  <si>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</si>
  <si>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VIDRACEIRO COM ENCARGOS COMPLEMENTARES</t>
  </si>
  <si>
    <t>VIGIA DIURNO COM ENCARGOS COMPLEMENTARES</t>
  </si>
  <si>
    <t>VÁLVULA DE ESFERA BRUTA, BRONZE, ROSCÁVEL, 2" - FORNECIMENTO E INSTALAÇÃO. AF_08/2021</t>
  </si>
  <si>
    <t>VÁLVULA DE ESFERA BRUTA, BRONZE, ROSCÁVEL, 3/4" - FORNECIMENTO E INSTALAÇÃO. AF_08/2021</t>
  </si>
  <si>
    <t>VÁLVULA DE FLUXO CONTÍNUO GALVANIZADA (P/ INCENDIO) (REF: 08940/ORSE-ORSE-09/2025)</t>
  </si>
  <si>
    <t>VÁLVULA DE RETENÇÃO HORIZ.OU VERT. D= 65MM (2 1/2") (REF: C2703-SEINFRA 28)</t>
  </si>
  <si>
    <t>VÁLVULA DE RETENÇÃO HORIZONTAL, DE PVC, ROSCÁVEL, 6" - FORNECIMENTO E INSTALAÇÃO. AF_08/2021 (REF: 99626-SINAPI-09/2025)</t>
  </si>
  <si>
    <t>VÁLVULA DE RETENÇÃO VERTICAL, DE BRONZE, ROSCÁVEL, 1 1/2" - FORNECIMENTO E INSTALAÇÃO. AF_08/2021</t>
  </si>
  <si>
    <t>VÁLVULA DE RETENÇÃO, DE BRONZE, PÉ COM CRIVOS, ROSCÁVEL, 1" - FORNECIMENTO E INSTALAÇÃO. AF_08/2021</t>
  </si>
  <si>
    <t>VÁLVULA DE RETENÇÃO, DE BRONZE, PÉ COM CRIVOS, ROSCÁVEL, 3" - FORNECIMENTO E INSTALAÇÃO. AF_08/2021</t>
  </si>
  <si>
    <t>VÁLVULA EM METAL CROMADO 1.1/2" X 1.1/2" PARA TANQUE OU LAVATÓRIO, COM OU SEM LADRÃO - FORNECIMENTO E INSTALAÇÃO. AF_01/2020</t>
  </si>
  <si>
    <t>VÁLVULA EM METAL CROMADO TIPO AMERICANA 3.1/2" X 1.1/2" PARA PIA - FORNECIMENTO E INSTALAÇÃO. AF_01/2020</t>
  </si>
  <si>
    <t>LISTA DE INSUMOS</t>
  </si>
  <si>
    <t>ORSE</t>
  </si>
  <si>
    <t>SEINFRA</t>
  </si>
  <si>
    <t>CPOS</t>
  </si>
  <si>
    <t>LISTA DE EQUIPAMENTOS - SICRO/DNIT</t>
  </si>
  <si>
    <t>PREÇO OP</t>
  </si>
  <si>
    <t>PREÇO IMP</t>
  </si>
  <si>
    <t>PREÇO OP CD</t>
  </si>
  <si>
    <t>PREÇO IMP CD</t>
  </si>
  <si>
    <t>PREÇO OP SD</t>
  </si>
  <si>
    <t>PREÇO IMP 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</si>
</sst>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000%"/>
  </numFmts>
  <fonts count="3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indexed="8"/>
      <name val="Calibri"/>
      <family val="2"/>
    </font>
    <font>
      <sz val="11"/>
      <color indexed="10"/>
      <name val="Calibri"/>
      <family val="2"/>
    </font>
    <font>
      <b/>
      <sz val="11"/>
      <color indexed="8"/>
      <name val="Calibri"/>
      <family val="2"/>
    </font>
    <font>
      <b/>
      <sz val="11"/>
      <color indexed="9"/>
      <name val="Calibri"/>
      <family val="2"/>
    </font>
    <font>
      <b/>
      <sz val="14"/>
      <name val="Calibri"/>
      <family val="2"/>
    </font>
    <font>
      <b/>
      <sz val="11"/>
      <name val="Calibri"/>
      <family val="2"/>
    </font>
    <font>
      <sz val="11"/>
      <name val="Calibri"/>
      <family val="2"/>
    </font>
    <font>
      <sz val="13"/>
      <name val="Calibri"/>
      <family val="2"/>
    </font>
    <font>
      <sz val="11"/>
      <color indexed="63"/>
      <name val="Aptos Narrow"/>
      <family val="2"/>
    </font>
    <font>
      <b/>
      <sz val="11"/>
      <color indexed="8"/>
      <name val="Aptos Narrow"/>
      <family val="2"/>
    </font>
    <font>
      <sz val="11"/>
      <color theme="1"/>
      <name val="Calibri"/>
      <family val="2"/>
    </font>
    <font>
      <sz val="12"/>
      <color indexed="8"/>
      <name val="Calibri"/>
      <family val="2"/>
    </font>
    <font>
      <sz val="11"/>
      <name val="Aptos Narrow"/>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420BF"/>
        <bgColor indexed="64"/>
      </patternFill>
    </fill>
    <fill>
      <patternFill patternType="solid">
        <fgColor rgb="FFC8C6C6"/>
        <bgColor indexed="64"/>
      </patternFill>
    </fill>
    <fill>
      <patternFill patternType="solid">
        <fgColor rgb="FFECECEC"/>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2">
    <xf numFmtId="0" fontId="0" fillId="0" borderId="0" xfId="0"/>
    <xf numFmtId="0" fontId="25" fillId="0" borderId="0" xfId="0" applyFont="1" applyAlignment="1">
      <alignment horizontal="center" vertical="center" wrapText="1"/>
    </xf>
    <xf numFmtId="0" fontId="19" fillId="0" borderId="0" xfId="0" applyFont="1" applyAlignment="1">
      <alignment horizontal="center" vertical="center"/>
    </xf>
    <xf numFmtId="0" fontId="18" fillId="0" borderId="0" xfId="0" applyFont="1" applyAlignment="1">
      <alignment horizontal="center" vertical="center"/>
    </xf>
    <xf numFmtId="0" fontId="19"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horizontal="left" vertical="center"/>
    </xf>
    <xf numFmtId="4" fontId="20" fillId="0" borderId="0" xfId="0" applyNumberFormat="1" applyFont="1" applyAlignment="1">
      <alignment horizontal="center" vertical="center"/>
    </xf>
    <xf numFmtId="10" fontId="21" fillId="33" borderId="21" xfId="0" applyNumberFormat="1" applyFont="1" applyFill="1" applyBorder="1" applyAlignment="1">
      <alignment horizontal="center" vertical="center"/>
    </xf>
    <xf numFmtId="0" fontId="21" fillId="33" borderId="21" xfId="0" applyFont="1" applyFill="1" applyBorder="1" applyAlignment="1">
      <alignment horizontal="center" vertical="center"/>
    </xf>
    <xf numFmtId="165" fontId="0" fillId="0" borderId="21" xfId="0" applyNumberFormat="1" applyBorder="1" applyAlignment="1">
      <alignment horizontal="center" vertical="center"/>
    </xf>
    <xf numFmtId="0" fontId="0" fillId="0" borderId="21" xfId="0" applyBorder="1" applyAlignment="1">
      <alignment horizontal="center" vertical="center"/>
    </xf>
    <xf numFmtId="0" fontId="0" fillId="0" borderId="21" xfId="0" applyBorder="1" applyAlignment="1">
      <alignment horizontal="left" vertical="center"/>
    </xf>
    <xf numFmtId="0" fontId="23" fillId="0" borderId="21" xfId="0" applyFont="1" applyBorder="1" applyAlignment="1">
      <alignment horizontal="center"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2" fontId="24" fillId="0" borderId="21" xfId="0" applyNumberFormat="1" applyFont="1" applyBorder="1" applyAlignment="1">
      <alignment horizontal="center" vertical="center"/>
    </xf>
    <xf numFmtId="4" fontId="0" fillId="0" borderId="21" xfId="0" applyNumberFormat="1" applyBorder="1" applyAlignment="1">
      <alignment horizontal="center" vertical="center"/>
    </xf>
    <xf numFmtId="0" fontId="0" fillId="0" borderId="0" xfId="0" applyAlignment="1">
      <alignment horizontal="left" vertical="center"/>
    </xf>
    <xf numFmtId="4" fontId="0" fillId="0" borderId="0" xfId="0" applyNumberFormat="1" applyAlignment="1">
      <alignment horizontal="center" vertical="center"/>
    </xf>
    <xf numFmtId="0" fontId="20" fillId="0" borderId="21" xfId="0" applyFont="1" applyBorder="1" applyAlignment="1">
      <alignment horizontal="center" vertical="center"/>
    </xf>
    <xf numFmtId="0" fontId="20" fillId="0" borderId="21" xfId="0" applyFont="1" applyBorder="1" applyAlignment="1">
      <alignment horizontal="justify" vertical="center" wrapText="1"/>
    </xf>
    <xf numFmtId="0" fontId="0" fillId="0" borderId="21" xfId="0" applyBorder="1" applyAlignment="1">
      <alignment horizontal="justify" vertical="center" wrapText="1"/>
    </xf>
    <xf numFmtId="4" fontId="0" fillId="0" borderId="20" xfId="0" applyNumberFormat="1" applyBorder="1" applyAlignment="1">
      <alignment horizontal="center" vertical="center"/>
    </xf>
    <xf numFmtId="4" fontId="0" fillId="0" borderId="18" xfId="0" applyNumberFormat="1" applyBorder="1" applyAlignment="1">
      <alignment horizontal="center" vertical="center"/>
    </xf>
    <xf numFmtId="0" fontId="26" fillId="0" borderId="0" xfId="0" applyFont="1"/>
    <xf numFmtId="10" fontId="0" fillId="0" borderId="21" xfId="0" applyNumberFormat="1" applyBorder="1" applyAlignment="1">
      <alignment horizontal="center" vertical="center"/>
    </xf>
    <xf numFmtId="4" fontId="20" fillId="35" borderId="21" xfId="0" applyNumberFormat="1" applyFont="1" applyFill="1" applyBorder="1" applyAlignment="1">
      <alignment horizontal="center" vertical="center"/>
    </xf>
    <xf numFmtId="10" fontId="20" fillId="35" borderId="21" xfId="0" applyNumberFormat="1" applyFont="1" applyFill="1" applyBorder="1" applyAlignment="1">
      <alignment horizontal="center" vertical="center"/>
    </xf>
    <xf numFmtId="4" fontId="20" fillId="0" borderId="21" xfId="0" applyNumberFormat="1" applyFont="1" applyBorder="1" applyAlignment="1">
      <alignment horizontal="center" vertical="center"/>
    </xf>
    <xf numFmtId="10" fontId="20" fillId="0" borderId="21" xfId="0" applyNumberFormat="1" applyFont="1" applyBorder="1" applyAlignment="1">
      <alignment horizontal="center" vertical="center"/>
    </xf>
    <xf numFmtId="4" fontId="20" fillId="34" borderId="21" xfId="0" applyNumberFormat="1" applyFont="1" applyFill="1" applyBorder="1" applyAlignment="1">
      <alignment horizontal="center" vertical="center"/>
    </xf>
    <xf numFmtId="10" fontId="20" fillId="34" borderId="21" xfId="0" applyNumberFormat="1" applyFont="1" applyFill="1" applyBorder="1" applyAlignment="1">
      <alignment horizontal="center" vertical="center"/>
    </xf>
    <xf numFmtId="0" fontId="27" fillId="0" borderId="21" xfId="0" applyFont="1" applyBorder="1" applyAlignment="1">
      <alignment horizontal="center" vertical="center"/>
    </xf>
    <xf numFmtId="10" fontId="27" fillId="0" borderId="21" xfId="0" applyNumberFormat="1" applyFont="1" applyBorder="1" applyAlignment="1">
      <alignment horizontal="center" vertical="center"/>
    </xf>
    <xf numFmtId="4" fontId="27" fillId="0" borderId="21" xfId="0" applyNumberFormat="1" applyFont="1" applyBorder="1" applyAlignment="1">
      <alignment horizontal="center" vertical="center"/>
    </xf>
    <xf numFmtId="0" fontId="24" fillId="0" borderId="21" xfId="0" applyFont="1" applyBorder="1" applyAlignment="1">
      <alignment horizontal="center" vertical="center"/>
    </xf>
    <xf numFmtId="0" fontId="28" fillId="0" borderId="21" xfId="0" applyFont="1" applyBorder="1" applyAlignment="1">
      <alignment horizontal="center" vertical="center"/>
    </xf>
    <xf numFmtId="0" fontId="28" fillId="0" borderId="21" xfId="0" applyFont="1" applyBorder="1" applyAlignment="1">
      <alignment horizontal="justify" vertical="center" wrapText="1"/>
    </xf>
    <xf numFmtId="4" fontId="28" fillId="0" borderId="21" xfId="0" applyNumberFormat="1" applyFont="1" applyBorder="1" applyAlignment="1">
      <alignment horizontal="center" vertical="center"/>
    </xf>
    <xf numFmtId="0" fontId="20" fillId="35" borderId="21" xfId="0" applyFont="1" applyFill="1" applyBorder="1" applyAlignment="1">
      <alignment horizontal="center" vertical="center"/>
    </xf>
    <xf numFmtId="0" fontId="29" fillId="0" borderId="0" xfId="0" applyFont="1" applyAlignment="1">
      <alignment vertical="center" wrapText="1"/>
    </xf>
    <xf numFmtId="0" fontId="29" fillId="0" borderId="21" xfId="0" applyFont="1" applyBorder="1" applyAlignment="1">
      <alignment horizontal="justify" vertical="center" wrapText="1"/>
    </xf>
    <xf numFmtId="0" fontId="28" fillId="0" borderId="23" xfId="0" applyFont="1" applyBorder="1" applyAlignment="1">
      <alignment horizontal="justify" vertical="center" wrapText="1"/>
    </xf>
    <xf numFmtId="0" fontId="20" fillId="34" borderId="21" xfId="0" applyFont="1" applyFill="1" applyBorder="1" applyAlignment="1">
      <alignment horizontal="center" vertical="center"/>
    </xf>
    <xf numFmtId="0" fontId="30" fillId="0" borderId="21" xfId="0" applyFont="1" applyBorder="1" applyAlignment="1">
      <alignment horizontal="center" vertical="center"/>
    </xf>
    <xf numFmtId="0" fontId="0" fillId="0" borderId="21" xfId="0" applyBorder="1" applyAlignment="1">
      <alignment horizontal="center" vertical="center" wrapText="1"/>
    </xf>
    <xf numFmtId="0" fontId="21" fillId="33" borderId="19" xfId="0" applyFont="1" applyFill="1" applyBorder="1" applyAlignment="1">
      <alignment horizontal="center" vertical="center"/>
    </xf>
    <xf numFmtId="0" fontId="24" fillId="0" borderId="0" xfId="0" applyFont="1" applyAlignment="1">
      <alignment horizontal="justify" vertical="top" wrapText="1"/>
    </xf>
    <xf numFmtId="0" fontId="0" fillId="0" borderId="20" xfId="0" applyBorder="1" applyAlignment="1">
      <alignment horizontal="left" vertical="center"/>
    </xf>
    <xf numFmtId="0" fontId="0" fillId="0" borderId="19" xfId="0" applyBorder="1" applyAlignment="1">
      <alignment horizontal="left" vertical="center"/>
    </xf>
    <xf numFmtId="0" fontId="0" fillId="0" borderId="18" xfId="0" applyBorder="1" applyAlignment="1">
      <alignment horizontal="left" vertical="center"/>
    </xf>
    <xf numFmtId="0" fontId="25" fillId="0" borderId="0" xfId="0" applyFont="1" applyAlignment="1">
      <alignment horizontal="center" vertical="center" wrapText="1"/>
    </xf>
    <xf numFmtId="0" fontId="20" fillId="0" borderId="20" xfId="0" applyFont="1" applyBorder="1" applyAlignment="1">
      <alignment horizontal="left" vertical="center"/>
    </xf>
    <xf numFmtId="0" fontId="20" fillId="0" borderId="19" xfId="0" applyFont="1" applyBorder="1" applyAlignment="1">
      <alignment horizontal="left" vertical="center"/>
    </xf>
    <xf numFmtId="0" fontId="20" fillId="0" borderId="18" xfId="0" applyFont="1" applyBorder="1" applyAlignment="1">
      <alignment horizontal="left" vertical="center"/>
    </xf>
    <xf numFmtId="0" fontId="20" fillId="34" borderId="20" xfId="0" applyFont="1" applyFill="1" applyBorder="1" applyAlignment="1">
      <alignment horizontal="left" vertical="center"/>
    </xf>
    <xf numFmtId="0" fontId="20" fillId="34" borderId="19" xfId="0" applyFont="1" applyFill="1" applyBorder="1" applyAlignment="1">
      <alignment horizontal="left" vertical="center"/>
    </xf>
    <xf numFmtId="0" fontId="20" fillId="34" borderId="18" xfId="0" applyFont="1" applyFill="1" applyBorder="1" applyAlignment="1">
      <alignment horizontal="left" vertical="center"/>
    </xf>
    <xf numFmtId="0" fontId="20" fillId="35" borderId="20" xfId="0" applyFont="1" applyFill="1" applyBorder="1" applyAlignment="1">
      <alignment horizontal="left" vertical="center"/>
    </xf>
    <xf numFmtId="0" fontId="20" fillId="35" borderId="19" xfId="0" applyFont="1" applyFill="1" applyBorder="1" applyAlignment="1">
      <alignment horizontal="left" vertical="center"/>
    </xf>
    <xf numFmtId="0" fontId="20" fillId="35" borderId="18" xfId="0" applyFont="1" applyFill="1" applyBorder="1" applyAlignment="1">
      <alignment horizontal="left" vertical="center"/>
    </xf>
    <xf numFmtId="0" fontId="21" fillId="33" borderId="20" xfId="0" applyFont="1" applyFill="1" applyBorder="1" applyAlignment="1">
      <alignment horizontal="center" vertical="center"/>
    </xf>
    <xf numFmtId="0" fontId="21" fillId="33" borderId="18" xfId="0" applyFont="1" applyFill="1" applyBorder="1" applyAlignment="1">
      <alignment horizontal="center" vertical="center"/>
    </xf>
    <xf numFmtId="4" fontId="20" fillId="0" borderId="20" xfId="0" applyNumberFormat="1" applyFont="1" applyBorder="1" applyAlignment="1">
      <alignment horizontal="center" vertical="center"/>
    </xf>
    <xf numFmtId="4" fontId="20" fillId="0" borderId="18" xfId="0" applyNumberFormat="1" applyFont="1" applyBorder="1" applyAlignment="1">
      <alignment horizontal="center" vertical="center"/>
    </xf>
    <xf numFmtId="4" fontId="0" fillId="0" borderId="20" xfId="0" applyNumberFormat="1" applyBorder="1" applyAlignment="1">
      <alignment horizontal="center" vertical="center"/>
    </xf>
    <xf numFmtId="4" fontId="0" fillId="0" borderId="18" xfId="0" applyNumberFormat="1"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22" fillId="0" borderId="20" xfId="0" applyFont="1" applyBorder="1" applyAlignment="1">
      <alignment horizontal="center" vertical="center"/>
    </xf>
    <xf numFmtId="0" fontId="22" fillId="0" borderId="19" xfId="0" applyFont="1" applyBorder="1" applyAlignment="1">
      <alignment horizontal="center" vertical="center"/>
    </xf>
    <xf numFmtId="0" fontId="22" fillId="0" borderId="18" xfId="0" applyFont="1" applyBorder="1" applyAlignment="1">
      <alignment horizontal="center" vertical="center"/>
    </xf>
    <xf numFmtId="0" fontId="23" fillId="0" borderId="17" xfId="0" applyFont="1" applyBorder="1" applyAlignment="1">
      <alignment horizontal="center" vertical="center"/>
    </xf>
    <xf numFmtId="0" fontId="23" fillId="0" borderId="15" xfId="0" applyFont="1" applyBorder="1" applyAlignment="1">
      <alignment horizontal="center" vertical="center"/>
    </xf>
    <xf numFmtId="0" fontId="23" fillId="0" borderId="14" xfId="0" applyFont="1" applyBorder="1" applyAlignment="1">
      <alignment horizontal="center" vertical="center"/>
    </xf>
    <xf numFmtId="0" fontId="23" fillId="0" borderId="13" xfId="0" applyFont="1" applyBorder="1" applyAlignment="1">
      <alignment horizontal="center" vertical="center"/>
    </xf>
    <xf numFmtId="0" fontId="23" fillId="0" borderId="12" xfId="0" applyFont="1" applyBorder="1" applyAlignment="1">
      <alignment horizontal="center" vertical="center"/>
    </xf>
    <xf numFmtId="0" fontId="23" fillId="0" borderId="10" xfId="0" applyFont="1" applyBorder="1" applyAlignment="1">
      <alignment horizontal="center" vertical="center"/>
    </xf>
    <xf numFmtId="0" fontId="24" fillId="0" borderId="20" xfId="0" applyFont="1" applyBorder="1" applyAlignment="1">
      <alignment horizontal="center" vertical="center"/>
    </xf>
    <xf numFmtId="0" fontId="24" fillId="0" borderId="19" xfId="0" applyFont="1" applyBorder="1" applyAlignment="1">
      <alignment horizontal="center" vertical="center"/>
    </xf>
    <xf numFmtId="0" fontId="24" fillId="0" borderId="18" xfId="0" applyFont="1" applyBorder="1" applyAlignment="1">
      <alignment horizontal="center" vertical="center"/>
    </xf>
    <xf numFmtId="0" fontId="23" fillId="0" borderId="20" xfId="0" applyFont="1" applyBorder="1" applyAlignment="1">
      <alignment horizontal="center" vertical="center"/>
    </xf>
    <xf numFmtId="0" fontId="23" fillId="0" borderId="18" xfId="0" applyFont="1" applyBorder="1" applyAlignment="1">
      <alignment horizontal="center" vertical="center"/>
    </xf>
    <xf numFmtId="0" fontId="21" fillId="33" borderId="19" xfId="0" applyFont="1" applyFill="1" applyBorder="1" applyAlignment="1">
      <alignment horizontal="center" vertical="center"/>
    </xf>
    <xf numFmtId="0" fontId="18" fillId="0" borderId="0" xfId="0" applyFont="1" applyAlignment="1">
      <alignment horizontal="center" vertical="center"/>
    </xf>
    <xf numFmtId="0" fontId="18" fillId="0" borderId="17" xfId="0" applyFont="1" applyBorder="1" applyAlignment="1">
      <alignment horizontal="justify" vertical="top" wrapText="1"/>
    </xf>
    <xf numFmtId="0" fontId="18" fillId="0" borderId="16" xfId="0" applyFont="1" applyBorder="1" applyAlignment="1">
      <alignment horizontal="justify" vertical="top" wrapText="1"/>
    </xf>
    <xf numFmtId="0" fontId="18" fillId="0" borderId="15" xfId="0" applyFont="1" applyBorder="1" applyAlignment="1">
      <alignment horizontal="justify" vertical="top" wrapText="1"/>
    </xf>
    <xf numFmtId="0" fontId="18" fillId="0" borderId="14" xfId="0" applyFont="1" applyBorder="1" applyAlignment="1">
      <alignment horizontal="justify" vertical="top" wrapText="1"/>
    </xf>
    <xf numFmtId="0" fontId="18" fillId="0" borderId="0" xfId="0" applyFont="1" applyAlignment="1">
      <alignment horizontal="justify" vertical="top" wrapText="1"/>
    </xf>
    <xf numFmtId="0" fontId="18" fillId="0" borderId="13" xfId="0" applyFont="1" applyBorder="1" applyAlignment="1">
      <alignment horizontal="justify" vertical="top" wrapText="1"/>
    </xf>
    <xf numFmtId="0" fontId="18" fillId="0" borderId="12" xfId="0" applyFont="1" applyBorder="1" applyAlignment="1">
      <alignment horizontal="justify" vertical="top" wrapText="1"/>
    </xf>
    <xf numFmtId="0" fontId="18" fillId="0" borderId="11" xfId="0" applyFont="1" applyBorder="1" applyAlignment="1">
      <alignment horizontal="justify" vertical="top" wrapText="1"/>
    </xf>
    <xf numFmtId="0" fontId="18" fillId="0" borderId="10" xfId="0" applyFont="1" applyBorder="1" applyAlignment="1">
      <alignment horizontal="justify" vertical="top" wrapText="1"/>
    </xf>
    <xf numFmtId="0" fontId="0" fillId="0" borderId="24" xfId="0" applyBorder="1" applyAlignment="1">
      <alignment horizontal="center" vertical="center"/>
    </xf>
    <xf numFmtId="0" fontId="0" fillId="0" borderId="23" xfId="0" applyBorder="1" applyAlignment="1">
      <alignment horizontal="center" vertical="center"/>
    </xf>
    <xf numFmtId="0" fontId="0" fillId="0" borderId="22" xfId="0" applyBorder="1" applyAlignment="1">
      <alignment horizontal="center" vertical="center"/>
    </xf>
    <xf numFmtId="10" fontId="0" fillId="0" borderId="20" xfId="0" applyNumberFormat="1" applyBorder="1" applyAlignment="1">
      <alignment horizontal="center" vertical="center"/>
    </xf>
    <xf numFmtId="10" fontId="0" fillId="0" borderId="18" xfId="0" applyNumberFormat="1" applyBorder="1" applyAlignment="1">
      <alignment horizontal="center" vertical="center"/>
    </xf>
    <xf numFmtId="0" fontId="20" fillId="0" borderId="0" xfId="0" applyFont="1" applyAlignment="1">
      <alignment horizontal="center" vertical="center"/>
    </xf>
    <xf numFmtId="0" fontId="23" fillId="0" borderId="24" xfId="0" applyFont="1" applyBorder="1" applyAlignment="1">
      <alignment horizontal="center" vertical="center"/>
    </xf>
    <xf numFmtId="0" fontId="23" fillId="0" borderId="23" xfId="0" applyFont="1" applyBorder="1" applyAlignment="1">
      <alignment horizontal="center" vertical="center"/>
    </xf>
    <xf numFmtId="0" fontId="23" fillId="0" borderId="22" xfId="0" applyFont="1" applyBorder="1" applyAlignment="1">
      <alignment horizontal="center" vertical="center"/>
    </xf>
    <xf numFmtId="0" fontId="24" fillId="0" borderId="17" xfId="0" applyFont="1" applyBorder="1" applyAlignment="1">
      <alignment horizontal="justify" vertical="top" wrapText="1"/>
    </xf>
    <xf numFmtId="0" fontId="24" fillId="0" borderId="16" xfId="0" applyFont="1" applyBorder="1" applyAlignment="1">
      <alignment horizontal="justify" vertical="top" wrapText="1"/>
    </xf>
    <xf numFmtId="0" fontId="24" fillId="0" borderId="15" xfId="0" applyFont="1" applyBorder="1" applyAlignment="1">
      <alignment horizontal="justify" vertical="top" wrapText="1"/>
    </xf>
    <xf numFmtId="0" fontId="24" fillId="0" borderId="14" xfId="0" applyFont="1" applyBorder="1" applyAlignment="1">
      <alignment horizontal="justify" vertical="top" wrapText="1"/>
    </xf>
    <xf numFmtId="0" fontId="24" fillId="0" borderId="13" xfId="0" applyFont="1" applyBorder="1" applyAlignment="1">
      <alignment horizontal="justify" vertical="top" wrapText="1"/>
    </xf>
    <xf numFmtId="0" fontId="24" fillId="0" borderId="12" xfId="0" applyFont="1" applyBorder="1" applyAlignment="1">
      <alignment horizontal="justify" vertical="top" wrapText="1"/>
    </xf>
    <xf numFmtId="0" fontId="24" fillId="0" borderId="11" xfId="0" applyFont="1" applyBorder="1" applyAlignment="1">
      <alignment horizontal="justify" vertical="top" wrapText="1"/>
    </xf>
    <xf numFmtId="0" fontId="24" fillId="0" borderId="10" xfId="0" applyFont="1" applyBorder="1" applyAlignment="1">
      <alignment horizontal="justify" vertical="top" wrapText="1"/>
    </xf>
    <xf numFmtId="4" fontId="21" fillId="33" borderId="21" xfId="0" applyNumberFormat="1" applyFont="1" applyFill="1" applyBorder="1" applyAlignment="1">
      <alignment horizontal="center" vertical="center"/>
    </xf>
    <xf numFmtId="0" fontId="21" fillId="33" borderId="24"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22"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10" xfId="0" applyFont="1" applyFill="1" applyBorder="1" applyAlignment="1">
      <alignment horizontal="center" vertical="center"/>
    </xf>
    <xf numFmtId="0" fontId="20" fillId="34" borderId="21" xfId="0" applyFont="1" applyFill="1" applyBorder="1" applyAlignment="1">
      <alignment horizontal="justify" vertical="center" wrapText="1"/>
    </xf>
    <xf numFmtId="0" fontId="20" fillId="35" borderId="21" xfId="0" applyFont="1" applyFill="1" applyBorder="1" applyAlignment="1">
      <alignment horizontal="justify" vertical="center" wrapText="1"/>
    </xf>
    <xf numFmtId="4" fontId="21" fillId="33" borderId="24" xfId="0" applyNumberFormat="1" applyFont="1" applyFill="1" applyBorder="1" applyAlignment="1">
      <alignment horizontal="center" vertical="center"/>
    </xf>
    <xf numFmtId="10" fontId="21" fillId="33" borderId="24" xfId="0" applyNumberFormat="1" applyFont="1" applyFill="1" applyBorder="1" applyAlignment="1">
      <alignment horizontal="center" vertical="center"/>
    </xf>
    <xf numFmtId="4" fontId="21" fillId="33" borderId="22" xfId="0" applyNumberFormat="1" applyFont="1" applyFill="1" applyBorder="1" applyAlignment="1">
      <alignment horizontal="center" vertical="center"/>
    </xf>
    <xf numFmtId="10" fontId="21" fillId="33" borderId="22" xfId="0" applyNumberFormat="1" applyFont="1" applyFill="1" applyBorder="1" applyAlignment="1">
      <alignment horizontal="center" vertical="center"/>
    </xf>
    <xf numFmtId="0" fontId="0" fillId="0" borderId="20" xfId="0" applyBorder="1" applyAlignment="1">
      <alignment horizontal="justify" vertical="center" wrapText="1"/>
    </xf>
    <xf numFmtId="0" fontId="0" fillId="0" borderId="19" xfId="0" applyBorder="1" applyAlignment="1">
      <alignment horizontal="justify" vertical="center" wrapText="1"/>
    </xf>
    <xf numFmtId="0" fontId="0" fillId="0" borderId="18" xfId="0" applyBorder="1" applyAlignment="1">
      <alignment horizontal="justify" vertical="center" wrapText="1"/>
    </xf>
    <xf numFmtId="164" fontId="0" fillId="0" borderId="21" xfId="0" applyNumberFormat="1" applyBorder="1" applyAlignment="1">
      <alignment horizontal="center" vertical="center"/>
    </xf>
    <xf numFmtId="0" fontId="18" fillId="0" borderId="19" xfId="0" applyFont="1" applyBorder="1" applyAlignment="1">
      <alignment horizontal="center" vertical="center"/>
    </xf>
    <xf numFmtId="0" fontId="18" fillId="0" borderId="19" xfId="0" applyFont="1" applyBorder="1" applyAlignment="1">
      <alignment horizontal="left" vertical="center"/>
    </xf>
    <xf numFmtId="4" fontId="21" fillId="33" borderId="20" xfId="0" applyNumberFormat="1" applyFont="1" applyFill="1" applyBorder="1" applyAlignment="1">
      <alignment horizontal="center" vertical="center"/>
    </xf>
    <xf numFmtId="4" fontId="21" fillId="33" borderId="19" xfId="0" applyNumberFormat="1" applyFont="1" applyFill="1" applyBorder="1" applyAlignment="1">
      <alignment horizontal="center" vertical="center"/>
    </xf>
    <xf numFmtId="4" fontId="21" fillId="33" borderId="18" xfId="0" applyNumberFormat="1" applyFont="1" applyFill="1" applyBorder="1" applyAlignment="1">
      <alignment horizontal="center" vertical="center"/>
    </xf>
    <xf numFmtId="9" fontId="0" fillId="0" borderId="21" xfId="0" applyNumberFormat="1" applyBorder="1" applyAlignment="1">
      <alignment horizontal="center" vertical="center"/>
    </xf>
    <xf numFmtId="10" fontId="21" fillId="33" borderId="23" xfId="0" applyNumberFormat="1" applyFont="1" applyFill="1" applyBorder="1" applyAlignment="1">
      <alignment horizontal="center" vertical="center"/>
    </xf>
    <xf numFmtId="0" fontId="21" fillId="33" borderId="23" xfId="0" applyFont="1" applyFill="1" applyBorder="1" applyAlignment="1">
      <alignment horizontal="center" vertical="center"/>
    </xf>
    <xf numFmtId="0" fontId="20" fillId="0" borderId="20" xfId="0" applyFont="1" applyBorder="1" applyAlignment="1">
      <alignment horizontal="center" vertical="center"/>
    </xf>
    <xf numFmtId="0" fontId="20" fillId="0" borderId="19" xfId="0" applyFont="1" applyBorder="1" applyAlignment="1">
      <alignment horizontal="center" vertical="center"/>
    </xf>
    <xf numFmtId="0" fontId="20" fillId="0" borderId="18" xfId="0" applyFont="1" applyBorder="1" applyAlignment="1">
      <alignment horizontal="center" vertical="center"/>
    </xf>
  </cellXfs>
  <cellStyles count="42">
    <cellStyle name="20% - Cor1" xfId="19" builtinId="30" customBuiltin="1"/>
    <cellStyle name="20% - Cor2" xfId="23" builtinId="34" customBuiltin="1"/>
    <cellStyle name="20% - Cor3" xfId="27" builtinId="38" customBuiltin="1"/>
    <cellStyle name="20% - Cor4" xfId="31" builtinId="42" customBuiltin="1"/>
    <cellStyle name="20% - Cor5" xfId="35" builtinId="46" customBuiltin="1"/>
    <cellStyle name="20% - Cor6" xfId="39" builtinId="50" customBuiltin="1"/>
    <cellStyle name="40% - Cor1" xfId="20" builtinId="31" customBuiltin="1"/>
    <cellStyle name="40% - Cor2" xfId="24" builtinId="35" customBuiltin="1"/>
    <cellStyle name="40% - Cor3" xfId="28" builtinId="39" customBuiltin="1"/>
    <cellStyle name="40% - Cor4" xfId="32" builtinId="43" customBuiltin="1"/>
    <cellStyle name="40% - Cor5" xfId="36" builtinId="47" customBuiltin="1"/>
    <cellStyle name="40% - Cor6" xfId="40" builtinId="51" customBuiltin="1"/>
    <cellStyle name="60% - Cor1" xfId="21" builtinId="32" customBuiltin="1"/>
    <cellStyle name="60% - Cor2" xfId="25" builtinId="36" customBuiltin="1"/>
    <cellStyle name="60% - Cor3" xfId="29" builtinId="40" customBuiltin="1"/>
    <cellStyle name="60% - Cor4" xfId="33" builtinId="44" customBuiltin="1"/>
    <cellStyle name="60% - Cor5" xfId="37" builtinId="48" customBuiltin="1"/>
    <cellStyle name="60% - Cor6" xfId="41" builtinId="52" customBuiltin="1"/>
    <cellStyle name="Cabeçalho 1" xfId="2" builtinId="16" customBuiltin="1"/>
    <cellStyle name="Cabeçalho 2" xfId="3" builtinId="17" customBuiltin="1"/>
    <cellStyle name="Cabeçalho 3" xfId="4" builtinId="18" customBuiltin="1"/>
    <cellStyle name="Cabeçalho 4" xfId="5" builtinId="19" customBuiltin="1"/>
    <cellStyle name="Cálculo" xfId="11" builtinId="22" customBuiltin="1"/>
    <cellStyle name="Célula Ligada" xfId="12" builtinId="24" customBuiltin="1"/>
    <cellStyle name="Cor1" xfId="18" builtinId="29" customBuiltin="1"/>
    <cellStyle name="Cor2" xfId="22" builtinId="33" customBuiltin="1"/>
    <cellStyle name="Cor3" xfId="26" builtinId="37" customBuiltin="1"/>
    <cellStyle name="Cor4" xfId="30" builtinId="41" customBuiltin="1"/>
    <cellStyle name="Cor5" xfId="34" builtinId="45" customBuiltin="1"/>
    <cellStyle name="Cor6" xfId="38" builtinId="49" customBuiltin="1"/>
    <cellStyle name="Correto" xfId="6" builtinId="26" customBuiltin="1"/>
    <cellStyle name="Entrada" xfId="9" builtinId="20" customBuiltin="1"/>
    <cellStyle name="Incorreto" xfId="7" builtinId="27" customBuiltin="1"/>
    <cellStyle name="Neutro"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otal" xfId="17" builtinId="25" customBuiltin="1"/>
    <cellStyle name="Verificar Célula" xfId="13" builtinId="23" customBuiltin="1"/>
  </cellStyles>
  <dxfs count="6">
    <dxf>
      <font>
        <i val="0"/>
        <condense val="0"/>
        <extend val="0"/>
        <color rgb="FF006100"/>
      </font>
      <fill>
        <patternFill>
          <bgColor rgb="FFC6EFCE"/>
        </patternFill>
      </fill>
    </dxf>
    <dxf>
      <font>
        <i val="0"/>
        <condense val="0"/>
        <extend val="0"/>
        <color rgb="FF9C5700"/>
      </font>
      <fill>
        <patternFill>
          <bgColor rgb="FFFFEB9C"/>
        </patternFill>
      </fill>
    </dxf>
    <dxf>
      <font>
        <i val="0"/>
        <condense val="0"/>
        <extend val="0"/>
        <color rgb="FF9C0006"/>
      </font>
      <fill>
        <patternFill>
          <bgColor rgb="FFFFC7CE"/>
        </patternFill>
      </fill>
    </dxf>
    <dxf>
      <font>
        <i val="0"/>
        <condense val="0"/>
        <extend val="0"/>
        <color rgb="FF006100"/>
      </font>
      <fill>
        <patternFill>
          <bgColor rgb="FFC6EFCE"/>
        </patternFill>
      </fill>
    </dxf>
    <dxf>
      <font>
        <i val="0"/>
        <condense val="0"/>
        <extend val="0"/>
        <color rgb="FF9C5700"/>
      </font>
      <fill>
        <patternFill>
          <bgColor rgb="FFFFEB9C"/>
        </patternFill>
      </fill>
    </dxf>
    <dxf>
      <font>
        <i val="0"/>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customXml" Target="../customXml/item2.xml"/><Relationship Id="rId21" Type="http://schemas.openxmlformats.org/officeDocument/2006/relationships/worksheet" Target="worksheets/sheet21.xml"/><Relationship Id="rId34" Type="http://schemas.microsoft.com/office/2017/06/relationships/rdRichValue" Target="richData/rdrichvalue.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22/10/relationships/richValueRel" Target="richData/richValueRel.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eetMetadata" Target="metadata.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 Id="rId35" Type="http://schemas.microsoft.com/office/2017/06/relationships/rdRichValueStructure" Target="richData/rdrichvaluestructure.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4.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5.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6.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7.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9.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0.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1.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2.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3.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4.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5.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6.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7.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8.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19.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20.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21.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_rels/drawing22.xml.rels><?xml version="1.0" encoding="UTF-8" standalone="yes"?>
<Relationships xmlns="http://schemas.openxmlformats.org/package/2006/relationships"><Relationship Id="rId1" Type="http://schemas.openxmlformats.org/officeDocument/2006/relationships/image" Target="https://new.planodaobra.com/assets/img/equipes/governopiaui.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66675</xdr:rowOff>
    </xdr:from>
    <xdr:to>
      <xdr:col>0</xdr:col>
      <xdr:colOff>1266947</xdr:colOff>
      <xdr:row>3</xdr:row>
      <xdr:rowOff>148851</xdr:rowOff>
    </xdr:to>
    <xdr:pic>
      <xdr:nvPicPr>
        <xdr:cNvPr id="3" name="Imagem 2">
          <a:extLst>
            <a:ext uri="{FF2B5EF4-FFF2-40B4-BE49-F238E27FC236}">
              <a16:creationId xmlns:a16="http://schemas.microsoft.com/office/drawing/2014/main" id="{AE0F01B8-358D-A3EA-67F5-100E4A71A64F}"/>
            </a:ext>
          </a:extLst>
        </xdr:cNvPr>
        <xdr:cNvPicPr>
          <a:picLocks noChangeAspect="1"/>
        </xdr:cNvPicPr>
      </xdr:nvPicPr>
      <xdr:blipFill>
        <a:blip xmlns:r="http://schemas.openxmlformats.org/officeDocument/2006/relationships" r:link="rId1"/>
        <a:stretch>
          <a:fillRect/>
        </a:stretch>
      </xdr:blipFill>
      <xdr:spPr>
        <a:xfrm>
          <a:off x="333375" y="66675"/>
          <a:ext cx="933572"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148851</xdr:rowOff>
    </xdr:to>
    <xdr:pic>
      <xdr:nvPicPr>
        <xdr:cNvPr id="3" name="Imagem 2">
          <a:extLst>
            <a:ext uri="{FF2B5EF4-FFF2-40B4-BE49-F238E27FC236}">
              <a16:creationId xmlns:a16="http://schemas.microsoft.com/office/drawing/2014/main" id="{F9B2E199-1C18-5F09-D878-5747E5DC9DC1}"/>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139246</xdr:rowOff>
    </xdr:to>
    <xdr:pic>
      <xdr:nvPicPr>
        <xdr:cNvPr id="3" name="Imagem 2">
          <a:extLst>
            <a:ext uri="{FF2B5EF4-FFF2-40B4-BE49-F238E27FC236}">
              <a16:creationId xmlns:a16="http://schemas.microsoft.com/office/drawing/2014/main" id="{6338E95C-10F1-7DE9-B08A-96AC5E796476}"/>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82793793-D0F6-AC59-6F76-72F8EAA55123}"/>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AEDE4E8A-DE84-0F5D-ABF0-18E72D82B29F}"/>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141720</xdr:rowOff>
    </xdr:to>
    <xdr:pic>
      <xdr:nvPicPr>
        <xdr:cNvPr id="3" name="Imagem 2">
          <a:extLst>
            <a:ext uri="{FF2B5EF4-FFF2-40B4-BE49-F238E27FC236}">
              <a16:creationId xmlns:a16="http://schemas.microsoft.com/office/drawing/2014/main" id="{70F78C21-BCD0-00EA-BACF-6B00D77C2F68}"/>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148851</xdr:rowOff>
    </xdr:to>
    <xdr:pic>
      <xdr:nvPicPr>
        <xdr:cNvPr id="3" name="Imagem 2">
          <a:extLst>
            <a:ext uri="{FF2B5EF4-FFF2-40B4-BE49-F238E27FC236}">
              <a16:creationId xmlns:a16="http://schemas.microsoft.com/office/drawing/2014/main" id="{BB68FA45-17A0-E4E8-D3BE-B50C154383B9}"/>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141720</xdr:rowOff>
    </xdr:to>
    <xdr:pic>
      <xdr:nvPicPr>
        <xdr:cNvPr id="3" name="Imagem 2">
          <a:extLst>
            <a:ext uri="{FF2B5EF4-FFF2-40B4-BE49-F238E27FC236}">
              <a16:creationId xmlns:a16="http://schemas.microsoft.com/office/drawing/2014/main" id="{1BD826A0-DB5D-609F-5559-5F68657DA606}"/>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141720</xdr:rowOff>
    </xdr:to>
    <xdr:pic>
      <xdr:nvPicPr>
        <xdr:cNvPr id="3" name="Imagem 2">
          <a:extLst>
            <a:ext uri="{FF2B5EF4-FFF2-40B4-BE49-F238E27FC236}">
              <a16:creationId xmlns:a16="http://schemas.microsoft.com/office/drawing/2014/main" id="{4A586E47-7C47-4B29-394E-CDA8B0057B29}"/>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139246</xdr:rowOff>
    </xdr:to>
    <xdr:pic>
      <xdr:nvPicPr>
        <xdr:cNvPr id="3" name="Imagem 2">
          <a:extLst>
            <a:ext uri="{FF2B5EF4-FFF2-40B4-BE49-F238E27FC236}">
              <a16:creationId xmlns:a16="http://schemas.microsoft.com/office/drawing/2014/main" id="{868B2C94-F4AA-A6A5-D277-0A53601B1CA8}"/>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6F9853D9-05D3-4380-5D6F-4BB71E6AE910}"/>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3A677583-8EB1-C6A8-936B-06F27F03075D}"/>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6D91488A-800E-0CCD-C014-E36C96309D5B}"/>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F919236F-C1CF-8E92-EBAE-C8916CF65A26}"/>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D4849F59-3315-E41A-E600-AD05D2E7EE87}"/>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0E4FFE55-EFB5-0D41-2F7C-C968188BFB65}"/>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686ED8DB-B74F-17D0-FC27-06658616A3E7}"/>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684D6F66-4AC8-252F-7CEF-AC4D193B0D9D}"/>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89B35C4B-1680-5146-9D9E-315FE957D8CA}"/>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7900D628-8D69-14DF-6829-3ED5934B1E97}"/>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DBDFFF39-B88A-7650-775E-DF3455874E70}"/>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0</xdr:col>
      <xdr:colOff>971672</xdr:colOff>
      <xdr:row>3</xdr:row>
      <xdr:rowOff>146050</xdr:rowOff>
    </xdr:to>
    <xdr:pic>
      <xdr:nvPicPr>
        <xdr:cNvPr id="3" name="Imagem 2">
          <a:extLst>
            <a:ext uri="{FF2B5EF4-FFF2-40B4-BE49-F238E27FC236}">
              <a16:creationId xmlns:a16="http://schemas.microsoft.com/office/drawing/2014/main" id="{1AC913A4-7C2D-539E-7B4A-0E35BA2F7D76}"/>
            </a:ext>
          </a:extLst>
        </xdr:cNvPr>
        <xdr:cNvPicPr>
          <a:picLocks noChangeAspect="1"/>
        </xdr:cNvPicPr>
      </xdr:nvPicPr>
      <xdr:blipFill>
        <a:blip xmlns:r="http://schemas.openxmlformats.org/officeDocument/2006/relationships" r:link="rId1"/>
        <a:stretch>
          <a:fillRect/>
        </a:stretch>
      </xdr:blipFill>
      <xdr:spPr>
        <a:xfrm>
          <a:off x="38100" y="66675"/>
          <a:ext cx="933572" cy="698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JoseSJunior\OneDrive%20-%20Secretaria%20de%20Educa&#231;&#227;o%20do%20Estado%20do%20Piaui\CINE%20REX\abril\Reforma%20E%20Amplia&#231;&#227;o%20-%20Cine%20Rex.xlsx" TargetMode="External"/><Relationship Id="rId2" Type="http://schemas.microsoft.com/office/2019/04/relationships/externalLinkLongPath" Target="Reforma%20E%20Amplia&#231;&#227;o%20-%20Cine%20Rex.xlsx?3CCB9596" TargetMode="External"/><Relationship Id="rId1" Type="http://schemas.openxmlformats.org/officeDocument/2006/relationships/externalLinkPath" Target="file:///\\3CCB9596\Reforma%20E%20Amplia&#231;&#227;o%20-%20Cine%20Rex.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JoseSJunior\OneDrive%20-%20Secretaria%20de%20Educa&#231;&#227;o%20do%20Estado%20do%20Piaui\CINE%20REX\Reforma%20&amp;%20Amplia&#231;&#227;o%20-%20CINEREX-%20-.xlsx" TargetMode="External"/><Relationship Id="rId1" Type="http://schemas.openxmlformats.org/officeDocument/2006/relationships/externalLinkPath" Target="file:///C:\Users\JoseSJunior\OneDrive%20-%20Secretaria%20de%20Educa&#231;&#227;o%20do%20Estado%20do%20Piaui\CINE%20REX\Reforma%20&amp;%20Amplia&#231;&#227;o%20-%20CINEREX-%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oseSJunior\Downloads\REVITALIZA&#199;&#195;O%20DO%20CINE%20REX%20-%20SUBESTA&#199;&#195;O%20ABRIG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ADOS"/>
      <sheetName val="RESUMO"/>
      <sheetName val="CFF"/>
      <sheetName val="ORCAMENTO"/>
      <sheetName val="DESCRITIVO"/>
      <sheetName val="CO"/>
      <sheetName val="MEMORIA"/>
      <sheetName val="ADM"/>
      <sheetName val="CPU"/>
      <sheetName val="CPUAUX1"/>
      <sheetName val="CPUAUX2"/>
      <sheetName val="CPUAUX3"/>
      <sheetName val="CPUAUX4"/>
      <sheetName val="CPUAUX5"/>
      <sheetName val="BDI DIF"/>
      <sheetName val="BDI"/>
      <sheetName val="LSINAPI"/>
      <sheetName val="LSICRO"/>
      <sheetName val="ABC_S"/>
      <sheetName val="ABC_I"/>
      <sheetName val="COMPRAS"/>
      <sheetName val="CONTRATOS"/>
      <sheetName val="S"/>
      <sheetName val="I"/>
      <sheetName val="E"/>
    </sheetNames>
    <sheetDataSet>
      <sheetData sheetId="0">
        <row r="5">
          <cell r="B5" t="str">
            <v>REFORMA E AMPLIAÇÃO - CINE REX</v>
          </cell>
          <cell r="F5">
            <v>113.33</v>
          </cell>
        </row>
        <row r="6">
          <cell r="B6" t="str">
            <v>FEVEREIRO DE 2026</v>
          </cell>
          <cell r="F6">
            <v>23.54</v>
          </cell>
        </row>
        <row r="7">
          <cell r="B7" t="str">
            <v>PRAÇA PEDRO II, 1301 - CENTRO</v>
          </cell>
          <cell r="D7" t="str">
            <v>TERESINA - PI</v>
          </cell>
          <cell r="E7" t="str">
            <v>BDI DIF (%):</v>
          </cell>
          <cell r="F7">
            <v>17.7</v>
          </cell>
        </row>
        <row r="8">
          <cell r="B8" t="str">
            <v>SINAPI PI 12/2025 | SEINFRA CE 28 | ORSE SE 11/2025 |CPOS 09/2025</v>
          </cell>
          <cell r="F8" t="str">
            <v>SEM DESONERAÇÃO</v>
          </cell>
        </row>
        <row r="10">
          <cell r="B10">
            <v>1</v>
          </cell>
          <cell r="D10">
            <v>1</v>
          </cell>
        </row>
        <row r="12">
          <cell r="B12" t="str">
            <v>Jose Orlando da silva Junior</v>
          </cell>
          <cell r="C12" t="str">
            <v>Engenheiro Civil</v>
          </cell>
          <cell r="E12" t="str">
            <v>Jessé Gomes da Silva Colaço</v>
          </cell>
          <cell r="F12" t="str">
            <v>Engenheiro Eletricista
responsável Instalações Elétricas</v>
          </cell>
        </row>
        <row r="13">
          <cell r="B13" t="str">
            <v>1921916877</v>
          </cell>
          <cell r="C13" t="str">
            <v/>
          </cell>
          <cell r="E13">
            <v>1921453605</v>
          </cell>
          <cell r="F13" t="str">
            <v/>
          </cell>
        </row>
      </sheetData>
      <sheetData sheetId="1"/>
      <sheetData sheetId="2"/>
      <sheetData sheetId="3"/>
      <sheetData sheetId="4"/>
      <sheetData sheetId="5"/>
      <sheetData sheetId="6">
        <row r="1">
          <cell r="A1" t="e">
            <v>#VALUE!</v>
          </cell>
          <cell r="B1" t="str">
            <v>Apêndice VI - Memória de Cálculo</v>
          </cell>
          <cell r="C1"/>
          <cell r="D1"/>
          <cell r="E1"/>
          <cell r="F1"/>
          <cell r="G1"/>
          <cell r="H1"/>
          <cell r="I1"/>
          <cell r="J1"/>
          <cell r="K1"/>
          <cell r="L1"/>
          <cell r="M1" t="e">
            <v>#VALUE!</v>
          </cell>
          <cell r="N1"/>
        </row>
        <row r="2">
          <cell r="A2"/>
          <cell r="B2" t="str">
            <v>GOVERNO DO ESTADO DO PIAUÍ</v>
          </cell>
          <cell r="C2"/>
          <cell r="D2"/>
          <cell r="E2"/>
          <cell r="F2"/>
          <cell r="G2"/>
          <cell r="H2"/>
          <cell r="I2"/>
          <cell r="J2"/>
          <cell r="K2"/>
          <cell r="L2"/>
          <cell r="M2"/>
          <cell r="N2"/>
        </row>
        <row r="3">
          <cell r="A3"/>
          <cell r="B3" t="str">
            <v>SECRETARIA DE ESTADO DA EDUCAÇÃO - SEDUC</v>
          </cell>
          <cell r="C3"/>
          <cell r="D3"/>
          <cell r="E3"/>
          <cell r="F3"/>
          <cell r="G3"/>
          <cell r="H3"/>
          <cell r="I3"/>
          <cell r="J3"/>
          <cell r="K3"/>
          <cell r="L3"/>
          <cell r="M3"/>
          <cell r="N3"/>
        </row>
        <row r="4">
          <cell r="A4"/>
          <cell r="B4" t="str">
            <v>UNIDADE DE GESTÃO DA REDE FÍSICA - UGERF</v>
          </cell>
          <cell r="C4"/>
          <cell r="D4"/>
          <cell r="E4"/>
          <cell r="F4"/>
          <cell r="G4"/>
          <cell r="H4"/>
          <cell r="I4"/>
          <cell r="J4"/>
          <cell r="K4"/>
          <cell r="L4"/>
          <cell r="M4"/>
          <cell r="N4"/>
        </row>
        <row r="5">
          <cell r="A5" t="str">
            <v>OBRA:</v>
          </cell>
          <cell r="B5" t="str">
            <v>REFORMA E AMPLIAÇÃO - CINE REX</v>
          </cell>
          <cell r="C5"/>
          <cell r="D5"/>
          <cell r="E5"/>
          <cell r="F5"/>
          <cell r="G5"/>
          <cell r="H5"/>
          <cell r="I5"/>
          <cell r="J5"/>
          <cell r="K5"/>
          <cell r="L5"/>
          <cell r="M5" t="str">
            <v>LEIS SOCIAIS (%):</v>
          </cell>
          <cell r="N5">
            <v>113.33</v>
          </cell>
        </row>
        <row r="6">
          <cell r="A6" t="str">
            <v>DATA:</v>
          </cell>
          <cell r="B6" t="str">
            <v>FEVEREIRO DE 2026</v>
          </cell>
          <cell r="C6"/>
          <cell r="D6"/>
          <cell r="E6"/>
          <cell r="F6"/>
          <cell r="G6"/>
          <cell r="H6"/>
          <cell r="I6"/>
          <cell r="J6"/>
          <cell r="K6" t="str">
            <v>LOCAL:</v>
          </cell>
          <cell r="L6"/>
          <cell r="M6" t="str">
            <v>BDI (%):</v>
          </cell>
          <cell r="N6">
            <v>23.54</v>
          </cell>
        </row>
        <row r="7">
          <cell r="A7" t="str">
            <v>ENDEREÇO:</v>
          </cell>
          <cell r="B7" t="str">
            <v>PRAÇA PEDRO II, 1301 - CENTRO</v>
          </cell>
          <cell r="C7"/>
          <cell r="D7"/>
          <cell r="E7"/>
          <cell r="F7"/>
          <cell r="G7"/>
          <cell r="H7"/>
          <cell r="I7"/>
          <cell r="J7"/>
          <cell r="K7" t="str">
            <v>TERESINA - PI</v>
          </cell>
          <cell r="L7"/>
          <cell r="M7" t="str">
            <v>BDI DIF (%):</v>
          </cell>
          <cell r="N7">
            <v>17.7</v>
          </cell>
        </row>
        <row r="8">
          <cell r="A8" t="str">
            <v>DATA BASE:</v>
          </cell>
          <cell r="B8" t="str">
            <v>SINAPI PI 12/2025 | SEINFRA CE 28 | ORSE SE 11/2025 |CPOS 09/2025</v>
          </cell>
          <cell r="C8"/>
          <cell r="D8"/>
          <cell r="E8"/>
          <cell r="F8"/>
          <cell r="G8"/>
          <cell r="H8"/>
          <cell r="I8"/>
          <cell r="J8"/>
          <cell r="K8"/>
          <cell r="L8"/>
          <cell r="M8" t="str">
            <v>TIPO:</v>
          </cell>
          <cell r="N8" t="str">
            <v>SEM DESONERAÇÃO</v>
          </cell>
        </row>
        <row r="10">
          <cell r="A10" t="str">
            <v>ITEM</v>
          </cell>
          <cell r="B10" t="str">
            <v>CÓDIGO</v>
          </cell>
          <cell r="C10" t="str">
            <v>FONTE</v>
          </cell>
          <cell r="D10" t="str">
            <v>DESCRIÇÃO</v>
          </cell>
          <cell r="E10" t="str">
            <v>UNID.</v>
          </cell>
          <cell r="F10" t="str">
            <v>QUANT.</v>
          </cell>
          <cell r="G10" t="str">
            <v>COEF.</v>
          </cell>
          <cell r="H10" t="str">
            <v>COMP. (m)</v>
          </cell>
          <cell r="I10" t="str">
            <v>LARG. (m)</v>
          </cell>
          <cell r="J10" t="str">
            <v>ALT. (m)</v>
          </cell>
          <cell r="K10" t="str">
            <v>ÁREA (m2)</v>
          </cell>
          <cell r="L10" t="str">
            <v>VOL. (m3)</v>
          </cell>
          <cell r="M10" t="str">
            <v>PARCIAL</v>
          </cell>
          <cell r="N10" t="str">
            <v>TOTAL</v>
          </cell>
        </row>
        <row r="11">
          <cell r="A11">
            <v>1</v>
          </cell>
          <cell r="B11" t="str">
            <v>REFORMA</v>
          </cell>
          <cell r="C11"/>
          <cell r="D11"/>
          <cell r="E11"/>
          <cell r="F11"/>
          <cell r="G11"/>
          <cell r="H11"/>
          <cell r="I11"/>
          <cell r="J11"/>
          <cell r="K11"/>
          <cell r="L11"/>
          <cell r="M11"/>
          <cell r="N11"/>
        </row>
        <row r="12">
          <cell r="A12" t="str">
            <v>1.1</v>
          </cell>
          <cell r="B12" t="str">
            <v>ADMINISTRAÇÃO</v>
          </cell>
          <cell r="C12"/>
          <cell r="D12"/>
          <cell r="E12"/>
          <cell r="F12"/>
          <cell r="G12"/>
          <cell r="H12"/>
          <cell r="I12"/>
          <cell r="J12"/>
          <cell r="K12"/>
          <cell r="L12"/>
          <cell r="M12"/>
          <cell r="N12"/>
        </row>
        <row r="13">
          <cell r="A13" t="str">
            <v>1.1.1</v>
          </cell>
          <cell r="B13" t="str">
            <v>SEDUCADM2</v>
          </cell>
          <cell r="C13" t="str">
            <v>PRÓPRIA</v>
          </cell>
          <cell r="D13" t="str">
            <v>ADMINISTRAÇÃO LOCAL PARA REFORMA</v>
          </cell>
          <cell r="E13" t="str">
            <v>MES</v>
          </cell>
          <cell r="F13"/>
          <cell r="G13"/>
          <cell r="H13"/>
          <cell r="I13"/>
          <cell r="J13"/>
          <cell r="K13"/>
          <cell r="L13"/>
          <cell r="M13"/>
          <cell r="N13">
            <v>19</v>
          </cell>
        </row>
        <row r="14">
          <cell r="A14" t="str">
            <v>1.1.1.1</v>
          </cell>
          <cell r="B14" t="str">
            <v>Quantidade de meses de duração da obra</v>
          </cell>
          <cell r="C14"/>
          <cell r="D14"/>
          <cell r="E14"/>
          <cell r="F14">
            <v>19</v>
          </cell>
          <cell r="G14"/>
          <cell r="H14"/>
          <cell r="I14"/>
          <cell r="J14"/>
          <cell r="K14" t="str">
            <v/>
          </cell>
          <cell r="L14" t="str">
            <v/>
          </cell>
          <cell r="M14">
            <v>19</v>
          </cell>
          <cell r="N14"/>
        </row>
        <row r="15">
          <cell r="A15" t="str">
            <v>1.2</v>
          </cell>
          <cell r="B15" t="str">
            <v>SERVIÇOS PRELIMINARES</v>
          </cell>
          <cell r="C15"/>
          <cell r="D15"/>
          <cell r="E15"/>
          <cell r="F15"/>
          <cell r="G15"/>
          <cell r="H15"/>
          <cell r="I15"/>
          <cell r="J15"/>
          <cell r="K15"/>
          <cell r="L15"/>
          <cell r="M15"/>
          <cell r="N15"/>
        </row>
        <row r="16">
          <cell r="A16" t="str">
            <v>1.2.1</v>
          </cell>
          <cell r="B16" t="str">
            <v>SEDUC853</v>
          </cell>
          <cell r="C16" t="str">
            <v>PRÓPRIA</v>
          </cell>
          <cell r="D16" t="str">
            <v>DESENVOLVIMENTO INTEGRADO DE PROJETOS ACÚSTICOS (ISOLAMENTO, CONDICIONAMENTO E SONORIZAÇÃO) OBSERVAÇÃO: ÁREA ATENDIDA</v>
          </cell>
          <cell r="E16" t="str">
            <v>M2</v>
          </cell>
          <cell r="F16"/>
          <cell r="G16"/>
          <cell r="H16"/>
          <cell r="I16"/>
          <cell r="J16"/>
          <cell r="K16"/>
          <cell r="L16"/>
          <cell r="M16"/>
          <cell r="N16">
            <v>1074.24</v>
          </cell>
        </row>
        <row r="17">
          <cell r="A17" t="str">
            <v>1.2.1.1</v>
          </cell>
          <cell r="B17" t="str">
            <v>Paredes com tratamento acústico</v>
          </cell>
          <cell r="C17"/>
          <cell r="D17"/>
          <cell r="E17"/>
          <cell r="F17"/>
          <cell r="G17"/>
          <cell r="H17"/>
          <cell r="I17"/>
          <cell r="J17"/>
          <cell r="K17">
            <v>632.14</v>
          </cell>
          <cell r="L17" t="str">
            <v/>
          </cell>
          <cell r="M17">
            <v>632.14</v>
          </cell>
          <cell r="N17"/>
        </row>
        <row r="18">
          <cell r="A18" t="str">
            <v>1.2.1.2</v>
          </cell>
          <cell r="B18" t="str">
            <v>Forros com tratamento acústico</v>
          </cell>
          <cell r="C18"/>
          <cell r="D18"/>
          <cell r="E18"/>
          <cell r="F18"/>
          <cell r="G18"/>
          <cell r="H18"/>
          <cell r="I18"/>
          <cell r="J18"/>
          <cell r="K18">
            <v>357.65</v>
          </cell>
          <cell r="L18" t="str">
            <v/>
          </cell>
          <cell r="M18">
            <v>357.65</v>
          </cell>
          <cell r="N18"/>
        </row>
        <row r="19">
          <cell r="A19" t="str">
            <v>1.2.1.3</v>
          </cell>
          <cell r="B19" t="str">
            <v>Piso emborrachado - 2º pavimento</v>
          </cell>
          <cell r="C19"/>
          <cell r="D19"/>
          <cell r="E19"/>
          <cell r="F19"/>
          <cell r="G19"/>
          <cell r="H19"/>
          <cell r="I19"/>
          <cell r="J19"/>
          <cell r="K19">
            <v>84.45</v>
          </cell>
          <cell r="L19" t="str">
            <v/>
          </cell>
          <cell r="M19">
            <v>84.45</v>
          </cell>
          <cell r="N19"/>
        </row>
        <row r="20">
          <cell r="A20" t="str">
            <v>1.2.2</v>
          </cell>
          <cell r="B20" t="str">
            <v>SEDUC888</v>
          </cell>
          <cell r="C20" t="str">
            <v>PRÓPRIA</v>
          </cell>
          <cell r="D20" t="str">
            <v>ENSAIO - ESCLEROMETRIA</v>
          </cell>
          <cell r="E20" t="str">
            <v>UN</v>
          </cell>
          <cell r="F20"/>
          <cell r="G20"/>
          <cell r="H20"/>
          <cell r="I20"/>
          <cell r="J20"/>
          <cell r="K20"/>
          <cell r="L20"/>
          <cell r="M20"/>
          <cell r="N20">
            <v>46</v>
          </cell>
        </row>
        <row r="21">
          <cell r="A21" t="str">
            <v>1.2.2.1</v>
          </cell>
          <cell r="B21" t="str">
            <v>Ensaio em vigas</v>
          </cell>
          <cell r="C21"/>
          <cell r="D21"/>
          <cell r="E21"/>
          <cell r="F21">
            <v>20</v>
          </cell>
          <cell r="G21"/>
          <cell r="H21"/>
          <cell r="I21"/>
          <cell r="J21"/>
          <cell r="K21" t="str">
            <v/>
          </cell>
          <cell r="L21" t="str">
            <v/>
          </cell>
          <cell r="M21">
            <v>20</v>
          </cell>
          <cell r="N21"/>
        </row>
        <row r="22">
          <cell r="A22" t="str">
            <v>1.2.2.2</v>
          </cell>
          <cell r="B22" t="str">
            <v>Ensaio em pilares</v>
          </cell>
          <cell r="C22"/>
          <cell r="D22"/>
          <cell r="E22"/>
          <cell r="F22">
            <v>21</v>
          </cell>
          <cell r="G22"/>
          <cell r="H22"/>
          <cell r="I22"/>
          <cell r="J22"/>
          <cell r="K22" t="str">
            <v/>
          </cell>
          <cell r="L22" t="str">
            <v/>
          </cell>
          <cell r="M22">
            <v>21</v>
          </cell>
          <cell r="N22"/>
        </row>
        <row r="23">
          <cell r="A23" t="str">
            <v>1.2.2.3</v>
          </cell>
          <cell r="B23" t="str">
            <v>Ensaio em lajes</v>
          </cell>
          <cell r="C23"/>
          <cell r="D23"/>
          <cell r="E23"/>
          <cell r="F23">
            <v>5</v>
          </cell>
          <cell r="G23"/>
          <cell r="H23"/>
          <cell r="I23"/>
          <cell r="J23"/>
          <cell r="K23" t="str">
            <v/>
          </cell>
          <cell r="L23" t="str">
            <v/>
          </cell>
          <cell r="M23">
            <v>5</v>
          </cell>
          <cell r="N23"/>
        </row>
        <row r="24">
          <cell r="A24" t="str">
            <v>1.2.3</v>
          </cell>
          <cell r="B24" t="str">
            <v>SEDUC889</v>
          </cell>
          <cell r="C24" t="str">
            <v>PRÓPRIA</v>
          </cell>
          <cell r="D24" t="str">
            <v>ENSAIO - PACOMETRIA TIPO 1 (SEM DETERMINAÇÃO DE BITOLA)</v>
          </cell>
          <cell r="E24" t="str">
            <v>UN</v>
          </cell>
          <cell r="F24"/>
          <cell r="G24"/>
          <cell r="H24"/>
          <cell r="I24"/>
          <cell r="J24"/>
          <cell r="K24"/>
          <cell r="L24"/>
          <cell r="M24"/>
          <cell r="N24">
            <v>46</v>
          </cell>
        </row>
        <row r="25">
          <cell r="A25" t="str">
            <v>1.2.3.1</v>
          </cell>
          <cell r="B25" t="str">
            <v>Ensaio em vigas</v>
          </cell>
          <cell r="C25"/>
          <cell r="D25"/>
          <cell r="E25"/>
          <cell r="F25">
            <v>20</v>
          </cell>
          <cell r="G25"/>
          <cell r="H25"/>
          <cell r="I25"/>
          <cell r="J25"/>
          <cell r="K25" t="str">
            <v/>
          </cell>
          <cell r="L25" t="str">
            <v/>
          </cell>
          <cell r="M25">
            <v>20</v>
          </cell>
          <cell r="N25"/>
        </row>
        <row r="26">
          <cell r="A26" t="str">
            <v>1.2.3.2</v>
          </cell>
          <cell r="B26" t="str">
            <v>Ensaio em pilares</v>
          </cell>
          <cell r="C26"/>
          <cell r="D26"/>
          <cell r="E26"/>
          <cell r="F26">
            <v>21</v>
          </cell>
          <cell r="G26"/>
          <cell r="H26"/>
          <cell r="I26"/>
          <cell r="J26"/>
          <cell r="K26" t="str">
            <v/>
          </cell>
          <cell r="L26" t="str">
            <v/>
          </cell>
          <cell r="M26">
            <v>21</v>
          </cell>
          <cell r="N26"/>
        </row>
        <row r="27">
          <cell r="A27" t="str">
            <v>1.2.3.3</v>
          </cell>
          <cell r="B27" t="str">
            <v>Ensaio em lajes</v>
          </cell>
          <cell r="C27"/>
          <cell r="D27"/>
          <cell r="E27"/>
          <cell r="F27">
            <v>5</v>
          </cell>
          <cell r="G27"/>
          <cell r="H27"/>
          <cell r="I27"/>
          <cell r="J27"/>
          <cell r="K27" t="str">
            <v/>
          </cell>
          <cell r="L27" t="str">
            <v/>
          </cell>
          <cell r="M27">
            <v>5</v>
          </cell>
          <cell r="N27"/>
        </row>
        <row r="28">
          <cell r="A28" t="str">
            <v>1.2.4</v>
          </cell>
          <cell r="B28" t="str">
            <v>SEDUC890</v>
          </cell>
          <cell r="C28" t="str">
            <v>PRÓPRIA</v>
          </cell>
          <cell r="D28" t="str">
            <v>ENSAIO - PROFUNDIDADE DE CARBONATAÇÃO</v>
          </cell>
          <cell r="E28" t="str">
            <v>UN</v>
          </cell>
          <cell r="F28"/>
          <cell r="G28"/>
          <cell r="H28"/>
          <cell r="I28"/>
          <cell r="J28"/>
          <cell r="K28"/>
          <cell r="L28"/>
          <cell r="M28"/>
          <cell r="N28">
            <v>46</v>
          </cell>
        </row>
        <row r="29">
          <cell r="A29" t="str">
            <v>1.2.4.1</v>
          </cell>
          <cell r="B29" t="str">
            <v>Ensaio em vigas</v>
          </cell>
          <cell r="C29"/>
          <cell r="D29"/>
          <cell r="E29"/>
          <cell r="F29">
            <v>20</v>
          </cell>
          <cell r="G29"/>
          <cell r="H29"/>
          <cell r="I29"/>
          <cell r="J29"/>
          <cell r="K29" t="str">
            <v/>
          </cell>
          <cell r="L29" t="str">
            <v/>
          </cell>
          <cell r="M29">
            <v>20</v>
          </cell>
          <cell r="N29"/>
        </row>
        <row r="30">
          <cell r="A30" t="str">
            <v>1.2.4.2</v>
          </cell>
          <cell r="B30" t="str">
            <v>Ensaio em pilares</v>
          </cell>
          <cell r="C30"/>
          <cell r="D30"/>
          <cell r="E30"/>
          <cell r="F30">
            <v>21</v>
          </cell>
          <cell r="G30"/>
          <cell r="H30"/>
          <cell r="I30"/>
          <cell r="J30"/>
          <cell r="K30" t="str">
            <v/>
          </cell>
          <cell r="L30" t="str">
            <v/>
          </cell>
          <cell r="M30">
            <v>21</v>
          </cell>
          <cell r="N30"/>
        </row>
        <row r="31">
          <cell r="A31" t="str">
            <v>1.2.4.3</v>
          </cell>
          <cell r="B31" t="str">
            <v>Ensaio em lajes</v>
          </cell>
          <cell r="C31"/>
          <cell r="D31"/>
          <cell r="E31"/>
          <cell r="F31">
            <v>5</v>
          </cell>
          <cell r="G31"/>
          <cell r="H31"/>
          <cell r="I31"/>
          <cell r="J31"/>
          <cell r="K31" t="str">
            <v/>
          </cell>
          <cell r="L31" t="str">
            <v/>
          </cell>
          <cell r="M31">
            <v>5</v>
          </cell>
          <cell r="N31"/>
        </row>
        <row r="32">
          <cell r="A32" t="str">
            <v>1.2.5</v>
          </cell>
          <cell r="B32" t="str">
            <v>SEDUC11</v>
          </cell>
          <cell r="C32" t="str">
            <v>PRÓPRIA</v>
          </cell>
          <cell r="D32" t="str">
            <v>KIT DE CFTV COMPOSTO DE DVR DE 08 CANAIS, HD DE 2TB, 08 CÂMERAS HD. INCLUSIVE CABOS, CONECTORES E DEMAIS EQUIPAMENTOS NECESSÁRIOS AO SISTEMA</v>
          </cell>
          <cell r="E32" t="str">
            <v>UN</v>
          </cell>
          <cell r="F32"/>
          <cell r="G32"/>
          <cell r="H32"/>
          <cell r="I32"/>
          <cell r="J32"/>
          <cell r="K32"/>
          <cell r="L32"/>
          <cell r="M32"/>
          <cell r="N32">
            <v>1</v>
          </cell>
        </row>
        <row r="33">
          <cell r="A33" t="str">
            <v>1.2.5.1</v>
          </cell>
          <cell r="B33" t="str">
            <v>Kit CFTV para monitoramento da Obra</v>
          </cell>
          <cell r="C33"/>
          <cell r="D33"/>
          <cell r="E33"/>
          <cell r="F33">
            <v>1</v>
          </cell>
          <cell r="G33"/>
          <cell r="H33"/>
          <cell r="I33"/>
          <cell r="J33"/>
          <cell r="K33" t="str">
            <v/>
          </cell>
          <cell r="L33" t="str">
            <v/>
          </cell>
          <cell r="M33">
            <v>1</v>
          </cell>
          <cell r="N33"/>
        </row>
        <row r="34">
          <cell r="A34" t="str">
            <v>1.2.6</v>
          </cell>
          <cell r="B34">
            <v>103689</v>
          </cell>
          <cell r="C34" t="str">
            <v>SINAPI</v>
          </cell>
          <cell r="D34" t="str">
            <v>FORNECIMENTO E INSTALAÇÃO DE PLACA DE OBRA COM CHAPA GALVANIZADA E ESTRUTURA DE MADEIRA. AF_03/2022_PS</v>
          </cell>
          <cell r="E34" t="str">
            <v>M2</v>
          </cell>
          <cell r="F34"/>
          <cell r="G34"/>
          <cell r="H34"/>
          <cell r="I34"/>
          <cell r="J34"/>
          <cell r="K34"/>
          <cell r="L34"/>
          <cell r="M34"/>
          <cell r="N34">
            <v>4.5</v>
          </cell>
        </row>
        <row r="35">
          <cell r="A35" t="str">
            <v>1.2.6.1</v>
          </cell>
          <cell r="B35" t="str">
            <v>Base = 3,00 m ; Altura = 1,50 m</v>
          </cell>
          <cell r="C35"/>
          <cell r="D35"/>
          <cell r="E35"/>
          <cell r="F35"/>
          <cell r="G35"/>
          <cell r="H35"/>
          <cell r="I35">
            <v>3</v>
          </cell>
          <cell r="J35">
            <v>1.5</v>
          </cell>
          <cell r="K35">
            <v>4.5</v>
          </cell>
          <cell r="L35" t="str">
            <v/>
          </cell>
          <cell r="M35">
            <v>4.5</v>
          </cell>
          <cell r="N35"/>
        </row>
        <row r="36">
          <cell r="A36" t="str">
            <v>1.2.7</v>
          </cell>
          <cell r="B36" t="str">
            <v>SEDUC654</v>
          </cell>
          <cell r="C36" t="str">
            <v>PRÓPRIA</v>
          </cell>
          <cell r="D36" t="str">
            <v>LOCAÇÃO DE CONTÊINER BANHEIRO COM 02 VASOS SANITÁRIOS, 01 LAVATÓRIO E 04 CHUVEIROS - 6,00 X 2,35M (REF: C4995-SEINFRA 28)</v>
          </cell>
          <cell r="E36" t="str">
            <v>MÊS</v>
          </cell>
          <cell r="F36"/>
          <cell r="G36"/>
          <cell r="H36"/>
          <cell r="I36"/>
          <cell r="J36"/>
          <cell r="K36"/>
          <cell r="L36"/>
          <cell r="M36"/>
          <cell r="N36">
            <v>5</v>
          </cell>
        </row>
        <row r="37">
          <cell r="A37" t="str">
            <v>1.2.7.1</v>
          </cell>
          <cell r="B37" t="str">
            <v>Banheiros temporários</v>
          </cell>
          <cell r="C37"/>
          <cell r="D37"/>
          <cell r="E37"/>
          <cell r="F37">
            <v>5</v>
          </cell>
          <cell r="G37"/>
          <cell r="H37"/>
          <cell r="I37"/>
          <cell r="J37"/>
          <cell r="K37" t="str">
            <v/>
          </cell>
          <cell r="L37" t="str">
            <v/>
          </cell>
          <cell r="M37">
            <v>5</v>
          </cell>
          <cell r="N37"/>
        </row>
        <row r="38">
          <cell r="A38" t="str">
            <v>1.2.8</v>
          </cell>
          <cell r="B38" t="str">
            <v>SEDUC817</v>
          </cell>
          <cell r="C38" t="str">
            <v>PRÓPRIA</v>
          </cell>
          <cell r="D38" t="str">
            <v>RECUPERAÇÃO CONCRETO, S/REFORÇO E RECONSTITUIÇÃO “GROUNT”, ESP.=60MM (REF: C4739-SEINFRA 28)</v>
          </cell>
          <cell r="E38" t="str">
            <v>M2</v>
          </cell>
          <cell r="F38"/>
          <cell r="G38"/>
          <cell r="H38"/>
          <cell r="I38"/>
          <cell r="J38"/>
          <cell r="K38"/>
          <cell r="L38"/>
          <cell r="M38"/>
          <cell r="N38">
            <v>98.11</v>
          </cell>
        </row>
        <row r="39">
          <cell r="A39" t="str">
            <v>1.2.8.1</v>
          </cell>
          <cell r="B39" t="str">
            <v>Previsão de recuperação estrutural</v>
          </cell>
          <cell r="C39"/>
          <cell r="D39"/>
          <cell r="E39"/>
          <cell r="F39"/>
          <cell r="G39">
            <v>0.1</v>
          </cell>
          <cell r="H39"/>
          <cell r="I39"/>
          <cell r="J39"/>
          <cell r="K39">
            <v>981.07</v>
          </cell>
          <cell r="L39" t="str">
            <v/>
          </cell>
          <cell r="M39">
            <v>98.11</v>
          </cell>
          <cell r="N39"/>
        </row>
        <row r="40">
          <cell r="A40" t="str">
            <v>1.2.9</v>
          </cell>
          <cell r="B40" t="str">
            <v>SEDUC884</v>
          </cell>
          <cell r="C40" t="str">
            <v>PRÓPRIA</v>
          </cell>
          <cell r="D40" t="str">
            <v>ELABORAÇÃO DE PROJETO EXECUTIVO DE CÁLCULO ESTRUTURAL PARA FUNDAÇÕES</v>
          </cell>
          <cell r="E40" t="str">
            <v>UN</v>
          </cell>
          <cell r="F40"/>
          <cell r="G40"/>
          <cell r="H40"/>
          <cell r="I40"/>
          <cell r="J40"/>
          <cell r="K40"/>
          <cell r="L40"/>
          <cell r="M40"/>
          <cell r="N40">
            <v>1</v>
          </cell>
        </row>
        <row r="41">
          <cell r="A41" t="str">
            <v>1.2.9.1</v>
          </cell>
          <cell r="B41" t="str">
            <v>Projeto complementar para fundações</v>
          </cell>
          <cell r="C41"/>
          <cell r="D41"/>
          <cell r="E41"/>
          <cell r="F41">
            <v>1</v>
          </cell>
          <cell r="G41"/>
          <cell r="H41"/>
          <cell r="I41"/>
          <cell r="J41"/>
          <cell r="K41" t="str">
            <v/>
          </cell>
          <cell r="L41" t="str">
            <v/>
          </cell>
          <cell r="M41">
            <v>1</v>
          </cell>
          <cell r="N41"/>
        </row>
        <row r="42">
          <cell r="A42" t="str">
            <v>1.2.10</v>
          </cell>
          <cell r="B42" t="str">
            <v>SEDUC893</v>
          </cell>
          <cell r="C42" t="str">
            <v>PRÓPRIA</v>
          </cell>
          <cell r="D42" t="str">
            <v>ELABORAÇÃO DE PROJETO EXECUTIVO DE CÁLCULO DE RECUPERAÇÃO DE ESTRUTURAS COM REFORÇO</v>
          </cell>
          <cell r="E42" t="str">
            <v>UN</v>
          </cell>
          <cell r="F42"/>
          <cell r="G42"/>
          <cell r="H42"/>
          <cell r="I42"/>
          <cell r="J42"/>
          <cell r="K42"/>
          <cell r="L42"/>
          <cell r="M42"/>
          <cell r="N42">
            <v>1</v>
          </cell>
        </row>
        <row r="43">
          <cell r="A43" t="str">
            <v>1.2.10.1</v>
          </cell>
          <cell r="B43" t="str">
            <v>Projeto de recuperação de estrutura existente</v>
          </cell>
          <cell r="C43"/>
          <cell r="D43"/>
          <cell r="E43"/>
          <cell r="F43">
            <v>1</v>
          </cell>
          <cell r="G43"/>
          <cell r="H43"/>
          <cell r="I43"/>
          <cell r="J43"/>
          <cell r="K43" t="str">
            <v/>
          </cell>
          <cell r="L43" t="str">
            <v/>
          </cell>
          <cell r="M43">
            <v>1</v>
          </cell>
          <cell r="N43"/>
        </row>
        <row r="44">
          <cell r="A44" t="str">
            <v>1.2.11</v>
          </cell>
          <cell r="B44" t="str">
            <v>SEDUC891</v>
          </cell>
          <cell r="C44" t="str">
            <v>PRÓPRIA</v>
          </cell>
          <cell r="D44" t="str">
            <v>ELABORAÇÃO DE PLANO EXECUTIVO DE INTERVENÇÃO ESTRUTURAL</v>
          </cell>
          <cell r="E44" t="str">
            <v>UN</v>
          </cell>
          <cell r="F44"/>
          <cell r="G44"/>
          <cell r="H44"/>
          <cell r="I44"/>
          <cell r="J44"/>
          <cell r="K44"/>
          <cell r="L44"/>
          <cell r="M44"/>
          <cell r="N44">
            <v>3</v>
          </cell>
        </row>
        <row r="45">
          <cell r="A45" t="str">
            <v>1.2.11.1</v>
          </cell>
          <cell r="B45" t="str">
            <v>MEMORIAL DESCRITIVO - PROJETO ESTRUTURAL</v>
          </cell>
          <cell r="C45"/>
          <cell r="D45"/>
          <cell r="E45"/>
          <cell r="F45"/>
          <cell r="G45"/>
          <cell r="H45"/>
          <cell r="I45"/>
          <cell r="J45"/>
          <cell r="K45" t="str">
            <v/>
          </cell>
          <cell r="L45" t="str">
            <v/>
          </cell>
          <cell r="M45">
            <v>0</v>
          </cell>
          <cell r="N45"/>
        </row>
        <row r="46">
          <cell r="A46" t="str">
            <v>1.2.11.2</v>
          </cell>
          <cell r="B46" t="str">
            <v>Disposição estrutural da marquise e da laje sobre foyer</v>
          </cell>
          <cell r="C46"/>
          <cell r="D46"/>
          <cell r="E46"/>
          <cell r="F46">
            <v>1</v>
          </cell>
          <cell r="G46"/>
          <cell r="H46"/>
          <cell r="I46"/>
          <cell r="J46"/>
          <cell r="K46" t="str">
            <v/>
          </cell>
          <cell r="L46" t="str">
            <v/>
          </cell>
          <cell r="M46">
            <v>1</v>
          </cell>
          <cell r="N46"/>
        </row>
        <row r="47">
          <cell r="A47" t="str">
            <v>1.2.11.3</v>
          </cell>
          <cell r="B47" t="str">
            <v>Demolição do mezanino</v>
          </cell>
          <cell r="C47"/>
          <cell r="D47"/>
          <cell r="E47"/>
          <cell r="F47">
            <v>1</v>
          </cell>
          <cell r="G47"/>
          <cell r="H47"/>
          <cell r="I47"/>
          <cell r="J47"/>
          <cell r="K47" t="str">
            <v/>
          </cell>
          <cell r="L47" t="str">
            <v/>
          </cell>
          <cell r="M47">
            <v>1</v>
          </cell>
          <cell r="N47"/>
        </row>
        <row r="48">
          <cell r="A48" t="str">
            <v>1.2.11.4</v>
          </cell>
          <cell r="B48" t="str">
            <v>Escavação das fundações</v>
          </cell>
          <cell r="C48"/>
          <cell r="D48"/>
          <cell r="E48"/>
          <cell r="F48">
            <v>1</v>
          </cell>
          <cell r="G48"/>
          <cell r="H48"/>
          <cell r="I48"/>
          <cell r="J48"/>
          <cell r="K48" t="str">
            <v/>
          </cell>
          <cell r="L48" t="str">
            <v/>
          </cell>
          <cell r="M48">
            <v>1</v>
          </cell>
          <cell r="N48"/>
        </row>
        <row r="49">
          <cell r="A49" t="str">
            <v>1.3</v>
          </cell>
          <cell r="B49" t="str">
            <v>RETIRADAS E DEMOLIÇÕES</v>
          </cell>
          <cell r="C49"/>
          <cell r="D49"/>
          <cell r="E49"/>
          <cell r="F49"/>
          <cell r="G49"/>
          <cell r="H49"/>
          <cell r="I49"/>
          <cell r="J49"/>
          <cell r="K49"/>
          <cell r="L49"/>
          <cell r="M49"/>
          <cell r="N49"/>
        </row>
        <row r="50">
          <cell r="A50" t="str">
            <v>1.3.1</v>
          </cell>
          <cell r="B50">
            <v>97625</v>
          </cell>
          <cell r="C50" t="str">
            <v>SINAPI</v>
          </cell>
          <cell r="D50" t="str">
            <v>DEMOLIÇÃO DE ALVENARIA PARA QUALQUER TIPO DE BLOCO, DE FORMA MECANIZADA, SEM REAPROVEITAMENTO. AF_09/2023</v>
          </cell>
          <cell r="E50" t="str">
            <v>M3</v>
          </cell>
          <cell r="F50"/>
          <cell r="G50"/>
          <cell r="H50"/>
          <cell r="I50"/>
          <cell r="J50"/>
          <cell r="K50"/>
          <cell r="L50"/>
          <cell r="M50"/>
          <cell r="N50">
            <v>253.60999999999999</v>
          </cell>
        </row>
        <row r="51">
          <cell r="A51" t="str">
            <v>1.3.1.1</v>
          </cell>
          <cell r="B51" t="str">
            <v>TÉRREO</v>
          </cell>
          <cell r="C51"/>
          <cell r="D51"/>
          <cell r="E51"/>
          <cell r="F51"/>
          <cell r="G51"/>
          <cell r="H51"/>
          <cell r="I51"/>
          <cell r="J51"/>
          <cell r="K51" t="str">
            <v/>
          </cell>
          <cell r="L51" t="str">
            <v/>
          </cell>
          <cell r="M51">
            <v>0</v>
          </cell>
          <cell r="N51"/>
        </row>
        <row r="52">
          <cell r="A52" t="str">
            <v>1.3.1.2</v>
          </cell>
          <cell r="B52" t="str">
            <v>Parede da bancada a ser demolida - entrada lado esquerdo</v>
          </cell>
          <cell r="C52"/>
          <cell r="D52"/>
          <cell r="E52"/>
          <cell r="F52"/>
          <cell r="G52"/>
          <cell r="H52">
            <v>6.73</v>
          </cell>
          <cell r="I52">
            <v>0.15</v>
          </cell>
          <cell r="J52">
            <v>0.94</v>
          </cell>
          <cell r="K52" t="str">
            <v/>
          </cell>
          <cell r="L52">
            <v>0.95</v>
          </cell>
          <cell r="M52">
            <v>0.95</v>
          </cell>
          <cell r="N52"/>
        </row>
        <row r="53">
          <cell r="A53" t="str">
            <v>1.3.1.3</v>
          </cell>
          <cell r="B53" t="str">
            <v>Banheiros - entrada lado esquerdo</v>
          </cell>
          <cell r="C53"/>
          <cell r="D53"/>
          <cell r="E53"/>
          <cell r="F53"/>
          <cell r="G53"/>
          <cell r="H53"/>
          <cell r="I53"/>
          <cell r="J53"/>
          <cell r="K53" t="str">
            <v/>
          </cell>
          <cell r="L53">
            <v>2.15</v>
          </cell>
          <cell r="M53">
            <v>2.15</v>
          </cell>
          <cell r="N53"/>
        </row>
        <row r="54">
          <cell r="A54" t="str">
            <v>1.3.1.4</v>
          </cell>
          <cell r="B54" t="str">
            <v>Paredes guarda corpo da escada - entrada lado esquerdo</v>
          </cell>
          <cell r="C54"/>
          <cell r="D54"/>
          <cell r="E54"/>
          <cell r="F54"/>
          <cell r="G54"/>
          <cell r="H54"/>
          <cell r="I54"/>
          <cell r="J54"/>
          <cell r="K54" t="str">
            <v/>
          </cell>
          <cell r="L54">
            <v>5.12</v>
          </cell>
          <cell r="M54">
            <v>5.12</v>
          </cell>
          <cell r="N54"/>
        </row>
        <row r="55">
          <cell r="A55" t="str">
            <v>1.3.1.5</v>
          </cell>
          <cell r="B55" t="str">
            <v>Parede atrás da escada - entrada lado esquerdo</v>
          </cell>
          <cell r="C55"/>
          <cell r="D55"/>
          <cell r="E55"/>
          <cell r="F55"/>
          <cell r="G55"/>
          <cell r="H55"/>
          <cell r="I55"/>
          <cell r="J55"/>
          <cell r="K55" t="str">
            <v/>
          </cell>
          <cell r="L55">
            <v>2.59</v>
          </cell>
          <cell r="M55">
            <v>2.59</v>
          </cell>
          <cell r="N55"/>
        </row>
        <row r="56">
          <cell r="A56" t="str">
            <v>1.3.1.6</v>
          </cell>
          <cell r="B56" t="str">
            <v>Paredes do fundo da construção - lado esquerdo</v>
          </cell>
          <cell r="C56"/>
          <cell r="D56"/>
          <cell r="E56"/>
          <cell r="F56"/>
          <cell r="G56"/>
          <cell r="H56"/>
          <cell r="I56"/>
          <cell r="J56"/>
          <cell r="K56" t="str">
            <v/>
          </cell>
          <cell r="L56">
            <v>13.62</v>
          </cell>
          <cell r="M56">
            <v>13.62</v>
          </cell>
          <cell r="N56"/>
        </row>
        <row r="57">
          <cell r="A57" t="str">
            <v>1.3.1.7</v>
          </cell>
          <cell r="B57" t="str">
            <v>Paredes guarda corpo da escada central - lado esquerdo</v>
          </cell>
          <cell r="C57"/>
          <cell r="D57"/>
          <cell r="E57"/>
          <cell r="F57"/>
          <cell r="G57"/>
          <cell r="H57"/>
          <cell r="I57"/>
          <cell r="J57"/>
          <cell r="K57" t="str">
            <v/>
          </cell>
          <cell r="L57">
            <v>8.25</v>
          </cell>
          <cell r="M57">
            <v>8.25</v>
          </cell>
          <cell r="N57"/>
        </row>
        <row r="58">
          <cell r="A58" t="str">
            <v>1.3.1.8</v>
          </cell>
          <cell r="B58" t="str">
            <v>Paredes guarda corpo da escada central - lado direito</v>
          </cell>
          <cell r="C58"/>
          <cell r="D58"/>
          <cell r="E58"/>
          <cell r="F58"/>
          <cell r="G58"/>
          <cell r="H58"/>
          <cell r="I58"/>
          <cell r="J58"/>
          <cell r="K58" t="str">
            <v/>
          </cell>
          <cell r="L58">
            <v>9.27</v>
          </cell>
          <cell r="M58">
            <v>9.27</v>
          </cell>
          <cell r="N58"/>
        </row>
        <row r="59">
          <cell r="A59" t="str">
            <v>1.3.1.9</v>
          </cell>
          <cell r="B59" t="str">
            <v>Paredão entre área central e direita - largura 0,5m</v>
          </cell>
          <cell r="C59"/>
          <cell r="D59"/>
          <cell r="E59"/>
          <cell r="F59"/>
          <cell r="G59"/>
          <cell r="H59">
            <v>5.73</v>
          </cell>
          <cell r="I59">
            <v>0.5</v>
          </cell>
          <cell r="J59">
            <v>4.01</v>
          </cell>
          <cell r="K59" t="str">
            <v/>
          </cell>
          <cell r="L59">
            <v>11.49</v>
          </cell>
          <cell r="M59">
            <v>11.49</v>
          </cell>
          <cell r="N59"/>
        </row>
        <row r="60">
          <cell r="A60" t="str">
            <v>1.3.1.10</v>
          </cell>
          <cell r="B60" t="str">
            <v>Paredinha - bancada central do salão</v>
          </cell>
          <cell r="C60"/>
          <cell r="D60"/>
          <cell r="E60"/>
          <cell r="F60"/>
          <cell r="G60"/>
          <cell r="H60"/>
          <cell r="I60"/>
          <cell r="J60"/>
          <cell r="K60" t="str">
            <v/>
          </cell>
          <cell r="L60">
            <v>0.85</v>
          </cell>
          <cell r="M60">
            <v>0.85</v>
          </cell>
          <cell r="N60"/>
        </row>
        <row r="61">
          <cell r="A61" t="str">
            <v>1.3.1.11</v>
          </cell>
          <cell r="B61" t="str">
            <v>Paredinha - bancada lado direito do salão</v>
          </cell>
          <cell r="C61"/>
          <cell r="D61"/>
          <cell r="E61"/>
          <cell r="F61"/>
          <cell r="G61"/>
          <cell r="H61">
            <v>9.11</v>
          </cell>
          <cell r="I61">
            <v>0.1</v>
          </cell>
          <cell r="J61">
            <v>1.07</v>
          </cell>
          <cell r="K61" t="str">
            <v/>
          </cell>
          <cell r="L61">
            <v>0.97</v>
          </cell>
          <cell r="M61">
            <v>0.97</v>
          </cell>
          <cell r="N61"/>
        </row>
        <row r="62">
          <cell r="A62" t="str">
            <v>1.3.1.12</v>
          </cell>
          <cell r="B62" t="str">
            <v>Paredão do fundo do salão</v>
          </cell>
          <cell r="C62"/>
          <cell r="D62"/>
          <cell r="E62"/>
          <cell r="F62"/>
          <cell r="G62"/>
          <cell r="H62"/>
          <cell r="I62"/>
          <cell r="J62"/>
          <cell r="K62" t="str">
            <v/>
          </cell>
          <cell r="L62">
            <v>37.93</v>
          </cell>
          <cell r="M62">
            <v>37.93</v>
          </cell>
          <cell r="N62"/>
        </row>
        <row r="63">
          <cell r="A63" t="str">
            <v>1.3.1.13</v>
          </cell>
          <cell r="B63" t="str">
            <v>Camarins e banheiros atrás do palco</v>
          </cell>
          <cell r="C63"/>
          <cell r="D63"/>
          <cell r="E63"/>
          <cell r="F63"/>
          <cell r="G63"/>
          <cell r="H63"/>
          <cell r="I63"/>
          <cell r="J63"/>
          <cell r="K63" t="str">
            <v/>
          </cell>
          <cell r="L63">
            <v>14.22</v>
          </cell>
          <cell r="M63">
            <v>14.22</v>
          </cell>
          <cell r="N63"/>
        </row>
        <row r="64">
          <cell r="A64" t="str">
            <v>1.3.1.14</v>
          </cell>
          <cell r="B64" t="str">
            <v>Paredes guarda corpo da escada - entrada lado direito</v>
          </cell>
          <cell r="C64"/>
          <cell r="D64"/>
          <cell r="E64"/>
          <cell r="F64"/>
          <cell r="G64"/>
          <cell r="H64"/>
          <cell r="I64"/>
          <cell r="J64"/>
          <cell r="K64" t="str">
            <v/>
          </cell>
          <cell r="L64">
            <v>6.21</v>
          </cell>
          <cell r="M64">
            <v>6.21</v>
          </cell>
          <cell r="N64"/>
        </row>
        <row r="65">
          <cell r="A65" t="str">
            <v>1.3.1.15</v>
          </cell>
          <cell r="B65" t="str">
            <v>Parede divisória - lado direito</v>
          </cell>
          <cell r="C65"/>
          <cell r="D65"/>
          <cell r="E65"/>
          <cell r="F65"/>
          <cell r="G65"/>
          <cell r="H65"/>
          <cell r="I65"/>
          <cell r="J65"/>
          <cell r="K65" t="str">
            <v/>
          </cell>
          <cell r="L65">
            <v>1.45</v>
          </cell>
          <cell r="M65">
            <v>1.45</v>
          </cell>
          <cell r="N65"/>
        </row>
        <row r="66">
          <cell r="A66" t="str">
            <v>1.3.1.16</v>
          </cell>
          <cell r="B66" t="str">
            <v>Banheiro e divisórias dos fundos - lado direito</v>
          </cell>
          <cell r="C66"/>
          <cell r="D66"/>
          <cell r="E66"/>
          <cell r="F66"/>
          <cell r="G66"/>
          <cell r="H66"/>
          <cell r="I66"/>
          <cell r="J66"/>
          <cell r="K66" t="str">
            <v/>
          </cell>
          <cell r="L66">
            <v>6.56</v>
          </cell>
          <cell r="M66">
            <v>6.56</v>
          </cell>
          <cell r="N66"/>
        </row>
        <row r="67">
          <cell r="A67" t="str">
            <v>1.3.1.17</v>
          </cell>
          <cell r="B67" t="str">
            <v>Escadas</v>
          </cell>
          <cell r="C67"/>
          <cell r="D67"/>
          <cell r="E67"/>
          <cell r="F67">
            <v>2</v>
          </cell>
          <cell r="G67"/>
          <cell r="H67">
            <v>2.16</v>
          </cell>
          <cell r="I67">
            <v>0.3</v>
          </cell>
          <cell r="J67">
            <v>5.7</v>
          </cell>
          <cell r="K67" t="str">
            <v/>
          </cell>
          <cell r="L67">
            <v>3.69</v>
          </cell>
          <cell r="M67">
            <v>7.38</v>
          </cell>
          <cell r="N67"/>
        </row>
        <row r="68">
          <cell r="A68" t="str">
            <v>1.3.1.18</v>
          </cell>
          <cell r="B68" t="str">
            <v>PAVIMENTO 1</v>
          </cell>
          <cell r="C68"/>
          <cell r="D68"/>
          <cell r="E68"/>
          <cell r="F68"/>
          <cell r="G68"/>
          <cell r="H68"/>
          <cell r="I68"/>
          <cell r="J68"/>
          <cell r="K68" t="str">
            <v/>
          </cell>
          <cell r="L68" t="str">
            <v/>
          </cell>
          <cell r="M68">
            <v>0</v>
          </cell>
          <cell r="N68"/>
        </row>
        <row r="69">
          <cell r="A69" t="str">
            <v>1.3.1.19</v>
          </cell>
          <cell r="B69" t="str">
            <v>Lado esquerdo</v>
          </cell>
          <cell r="C69"/>
          <cell r="D69"/>
          <cell r="E69"/>
          <cell r="F69"/>
          <cell r="G69"/>
          <cell r="H69"/>
          <cell r="I69"/>
          <cell r="J69"/>
          <cell r="K69" t="str">
            <v/>
          </cell>
          <cell r="L69">
            <v>31.01</v>
          </cell>
          <cell r="M69">
            <v>31.01</v>
          </cell>
          <cell r="N69"/>
        </row>
        <row r="70">
          <cell r="A70" t="str">
            <v>1.3.1.20</v>
          </cell>
          <cell r="B70" t="str">
            <v>Área central</v>
          </cell>
          <cell r="C70"/>
          <cell r="D70"/>
          <cell r="E70"/>
          <cell r="F70"/>
          <cell r="G70"/>
          <cell r="H70"/>
          <cell r="I70"/>
          <cell r="J70"/>
          <cell r="K70" t="str">
            <v/>
          </cell>
          <cell r="L70">
            <v>18.440000000000001</v>
          </cell>
          <cell r="M70">
            <v>18.440000000000001</v>
          </cell>
          <cell r="N70"/>
        </row>
        <row r="71">
          <cell r="A71" t="str">
            <v>1.3.1.21</v>
          </cell>
          <cell r="B71" t="str">
            <v>Lado esquerdo</v>
          </cell>
          <cell r="C71"/>
          <cell r="D71"/>
          <cell r="E71"/>
          <cell r="F71"/>
          <cell r="G71"/>
          <cell r="H71"/>
          <cell r="I71"/>
          <cell r="J71"/>
          <cell r="K71" t="str">
            <v/>
          </cell>
          <cell r="L71">
            <v>5.78</v>
          </cell>
          <cell r="M71">
            <v>5.78</v>
          </cell>
          <cell r="N71"/>
        </row>
        <row r="72">
          <cell r="A72" t="str">
            <v>1.3.1.22</v>
          </cell>
          <cell r="B72" t="str">
            <v>PAVIMENTO 2</v>
          </cell>
          <cell r="C72"/>
          <cell r="D72"/>
          <cell r="E72"/>
          <cell r="F72"/>
          <cell r="G72"/>
          <cell r="H72"/>
          <cell r="I72"/>
          <cell r="J72"/>
          <cell r="K72" t="str">
            <v/>
          </cell>
          <cell r="L72" t="str">
            <v/>
          </cell>
          <cell r="M72">
            <v>0</v>
          </cell>
          <cell r="N72"/>
        </row>
        <row r="73">
          <cell r="A73" t="str">
            <v>1.3.1.23</v>
          </cell>
          <cell r="B73" t="str">
            <v>Lado esquerdo</v>
          </cell>
          <cell r="C73"/>
          <cell r="D73"/>
          <cell r="E73"/>
          <cell r="F73"/>
          <cell r="G73"/>
          <cell r="H73"/>
          <cell r="I73"/>
          <cell r="J73"/>
          <cell r="K73" t="str">
            <v/>
          </cell>
          <cell r="L73">
            <v>15.38</v>
          </cell>
          <cell r="M73">
            <v>15.38</v>
          </cell>
          <cell r="N73"/>
        </row>
        <row r="74">
          <cell r="A74" t="str">
            <v>1.3.1.24</v>
          </cell>
          <cell r="B74" t="str">
            <v>Área central</v>
          </cell>
          <cell r="C74"/>
          <cell r="D74"/>
          <cell r="E74"/>
          <cell r="F74"/>
          <cell r="G74"/>
          <cell r="H74"/>
          <cell r="I74"/>
          <cell r="J74"/>
          <cell r="K74" t="str">
            <v/>
          </cell>
          <cell r="L74">
            <v>39.06</v>
          </cell>
          <cell r="M74">
            <v>39.06</v>
          </cell>
          <cell r="N74"/>
        </row>
        <row r="75">
          <cell r="A75" t="str">
            <v>1.3.1.25</v>
          </cell>
          <cell r="B75" t="str">
            <v>Lado direito</v>
          </cell>
          <cell r="C75"/>
          <cell r="D75"/>
          <cell r="E75"/>
          <cell r="F75"/>
          <cell r="G75"/>
          <cell r="H75"/>
          <cell r="I75"/>
          <cell r="J75"/>
          <cell r="K75" t="str">
            <v/>
          </cell>
          <cell r="L75">
            <v>14.93</v>
          </cell>
          <cell r="M75">
            <v>14.93</v>
          </cell>
          <cell r="N75"/>
        </row>
        <row r="76">
          <cell r="A76" t="str">
            <v>1.3.2</v>
          </cell>
          <cell r="B76" t="str">
            <v>SEDUC24</v>
          </cell>
          <cell r="C76" t="str">
            <v>PRÓPRIA</v>
          </cell>
          <cell r="D76" t="str">
            <v>DEMOLIÇÃO DE PISO DE ALTA RESISTÊNCIA INCLUSIVE LASTRO DE CONCRETO</v>
          </cell>
          <cell r="E76" t="str">
            <v>M2</v>
          </cell>
          <cell r="F76"/>
          <cell r="G76"/>
          <cell r="H76"/>
          <cell r="I76"/>
          <cell r="J76"/>
          <cell r="K76"/>
          <cell r="L76"/>
          <cell r="M76"/>
          <cell r="N76">
            <v>508.90999999999997</v>
          </cell>
        </row>
        <row r="77">
          <cell r="A77" t="str">
            <v>1.3.2.1</v>
          </cell>
          <cell r="B77" t="str">
            <v>Térreo</v>
          </cell>
          <cell r="C77"/>
          <cell r="D77"/>
          <cell r="E77"/>
          <cell r="F77"/>
          <cell r="G77"/>
          <cell r="H77"/>
          <cell r="I77"/>
          <cell r="J77"/>
          <cell r="K77">
            <v>396.52</v>
          </cell>
          <cell r="L77" t="str">
            <v/>
          </cell>
          <cell r="M77">
            <v>396.52</v>
          </cell>
          <cell r="N77"/>
        </row>
        <row r="78">
          <cell r="A78" t="str">
            <v>1.3.2.2</v>
          </cell>
          <cell r="B78" t="str">
            <v>Pavimento 2</v>
          </cell>
          <cell r="C78"/>
          <cell r="D78"/>
          <cell r="E78"/>
          <cell r="F78"/>
          <cell r="G78"/>
          <cell r="H78"/>
          <cell r="I78"/>
          <cell r="J78"/>
          <cell r="K78">
            <v>112.39</v>
          </cell>
          <cell r="L78" t="str">
            <v/>
          </cell>
          <cell r="M78">
            <v>112.39</v>
          </cell>
          <cell r="N78"/>
        </row>
        <row r="79">
          <cell r="A79" t="str">
            <v>1.3.3</v>
          </cell>
          <cell r="B79">
            <v>97643</v>
          </cell>
          <cell r="C79" t="str">
            <v>SINAPI</v>
          </cell>
          <cell r="D79" t="str">
            <v>REMOÇÃO DE PISO DE MADEIRA (ASSOALHO E BARROTE), DE FORMA MANUAL, SEM REAPROVEITAMENTO. AF_09/2023</v>
          </cell>
          <cell r="E79" t="str">
            <v>M2</v>
          </cell>
          <cell r="F79"/>
          <cell r="G79"/>
          <cell r="H79"/>
          <cell r="I79"/>
          <cell r="J79"/>
          <cell r="K79"/>
          <cell r="L79"/>
          <cell r="M79"/>
          <cell r="N79">
            <v>95.15</v>
          </cell>
        </row>
        <row r="80">
          <cell r="A80" t="str">
            <v>1.3.3.1</v>
          </cell>
          <cell r="B80" t="str">
            <v>Mezanino - área de plateia</v>
          </cell>
          <cell r="C80"/>
          <cell r="D80"/>
          <cell r="E80"/>
          <cell r="F80"/>
          <cell r="G80"/>
          <cell r="H80"/>
          <cell r="I80"/>
          <cell r="J80"/>
          <cell r="K80">
            <v>95.15</v>
          </cell>
          <cell r="L80" t="str">
            <v/>
          </cell>
          <cell r="M80">
            <v>95.15</v>
          </cell>
          <cell r="N80"/>
        </row>
        <row r="81">
          <cell r="A81" t="str">
            <v>1.3.4</v>
          </cell>
          <cell r="B81">
            <v>97629</v>
          </cell>
          <cell r="C81" t="str">
            <v>SINAPI</v>
          </cell>
          <cell r="D81" t="str">
            <v>DEMOLIÇÃO DE LAJES, EM CONCRETO ARMADO, DE FORMA MECANIZADA COM MARTELETE, SEM REAPROVEITAMENTO. AF_09/2023</v>
          </cell>
          <cell r="E81" t="str">
            <v>M3</v>
          </cell>
          <cell r="F81"/>
          <cell r="G81"/>
          <cell r="H81"/>
          <cell r="I81"/>
          <cell r="J81"/>
          <cell r="K81"/>
          <cell r="L81"/>
          <cell r="M81"/>
          <cell r="N81">
            <v>44.71</v>
          </cell>
        </row>
        <row r="82">
          <cell r="A82" t="str">
            <v>1.3.4.1</v>
          </cell>
          <cell r="B82" t="str">
            <v>Demolição de mezanino</v>
          </cell>
          <cell r="C82"/>
          <cell r="D82"/>
          <cell r="E82"/>
          <cell r="F82"/>
          <cell r="G82"/>
          <cell r="H82"/>
          <cell r="I82"/>
          <cell r="J82">
            <v>0.2</v>
          </cell>
          <cell r="K82">
            <v>220.69</v>
          </cell>
          <cell r="L82">
            <v>44.14</v>
          </cell>
          <cell r="M82">
            <v>44.14</v>
          </cell>
          <cell r="N82"/>
        </row>
        <row r="83">
          <cell r="A83" t="str">
            <v>1.3.4.2</v>
          </cell>
          <cell r="B83" t="str">
            <v>Laje intermediária</v>
          </cell>
          <cell r="C83"/>
          <cell r="D83"/>
          <cell r="E83"/>
          <cell r="F83"/>
          <cell r="G83"/>
          <cell r="H83"/>
          <cell r="I83"/>
          <cell r="J83">
            <v>0.15</v>
          </cell>
          <cell r="K83">
            <v>3.77</v>
          </cell>
          <cell r="L83">
            <v>0.56999999999999995</v>
          </cell>
          <cell r="M83">
            <v>0.56999999999999995</v>
          </cell>
          <cell r="N83"/>
        </row>
        <row r="84">
          <cell r="A84" t="str">
            <v>1.3.5</v>
          </cell>
          <cell r="B84" t="str">
            <v>SEDUC26</v>
          </cell>
          <cell r="C84" t="str">
            <v>PRÓPRIA</v>
          </cell>
          <cell r="D84" t="str">
            <v>DEMOLIÇÃO DE PISO CERÂMICO INCLUSIVE LASTRO DE CONCRETO</v>
          </cell>
          <cell r="E84" t="str">
            <v>M2</v>
          </cell>
          <cell r="F84"/>
          <cell r="G84"/>
          <cell r="H84"/>
          <cell r="I84"/>
          <cell r="J84"/>
          <cell r="K84"/>
          <cell r="L84"/>
          <cell r="M84"/>
          <cell r="N84">
            <v>264.84999999999997</v>
          </cell>
        </row>
        <row r="85">
          <cell r="A85" t="str">
            <v>1.3.5.1</v>
          </cell>
          <cell r="B85" t="str">
            <v>Térreo</v>
          </cell>
          <cell r="C85"/>
          <cell r="D85"/>
          <cell r="E85"/>
          <cell r="F85"/>
          <cell r="G85"/>
          <cell r="H85"/>
          <cell r="I85"/>
          <cell r="J85"/>
          <cell r="K85">
            <v>251.92</v>
          </cell>
          <cell r="L85" t="str">
            <v/>
          </cell>
          <cell r="M85">
            <v>251.92</v>
          </cell>
          <cell r="N85"/>
        </row>
        <row r="86">
          <cell r="A86" t="str">
            <v>1.3.5.2</v>
          </cell>
          <cell r="B86" t="str">
            <v>1º Pavimento</v>
          </cell>
          <cell r="C86"/>
          <cell r="D86"/>
          <cell r="E86"/>
          <cell r="F86"/>
          <cell r="G86"/>
          <cell r="H86"/>
          <cell r="I86"/>
          <cell r="J86"/>
          <cell r="K86">
            <v>12.93</v>
          </cell>
          <cell r="L86" t="str">
            <v/>
          </cell>
          <cell r="M86">
            <v>12.93</v>
          </cell>
          <cell r="N86"/>
        </row>
        <row r="87">
          <cell r="A87" t="str">
            <v>1.3.6</v>
          </cell>
          <cell r="B87">
            <v>97634</v>
          </cell>
          <cell r="C87" t="str">
            <v>SINAPI</v>
          </cell>
          <cell r="D87" t="str">
            <v>DEMOLIÇÃO DE REVESTIMENTO CERÂMICO, DE FORMA MECANIZADA COM MARTELETE, SEM REAPROVEITAMENTO. AF_09/2023</v>
          </cell>
          <cell r="E87" t="str">
            <v>M2</v>
          </cell>
          <cell r="F87"/>
          <cell r="G87"/>
          <cell r="H87"/>
          <cell r="I87"/>
          <cell r="J87"/>
          <cell r="K87"/>
          <cell r="L87"/>
          <cell r="M87"/>
          <cell r="N87">
            <v>45.34</v>
          </cell>
        </row>
        <row r="88">
          <cell r="A88" t="str">
            <v>1.3.6.1</v>
          </cell>
          <cell r="B88" t="str">
            <v>REVESTIMENTOS DE PAREDE - térreo</v>
          </cell>
          <cell r="C88"/>
          <cell r="D88"/>
          <cell r="E88"/>
          <cell r="F88"/>
          <cell r="G88"/>
          <cell r="H88"/>
          <cell r="I88"/>
          <cell r="J88"/>
          <cell r="K88" t="str">
            <v/>
          </cell>
          <cell r="L88" t="str">
            <v/>
          </cell>
          <cell r="M88">
            <v>0</v>
          </cell>
          <cell r="N88"/>
        </row>
        <row r="89">
          <cell r="A89" t="str">
            <v>1.3.6.2</v>
          </cell>
          <cell r="B89" t="str">
            <v>Banheiro ligado à fachada lateral direita - parede a manter</v>
          </cell>
          <cell r="C89"/>
          <cell r="D89"/>
          <cell r="E89"/>
          <cell r="F89"/>
          <cell r="G89"/>
          <cell r="H89">
            <v>3.45</v>
          </cell>
          <cell r="I89"/>
          <cell r="J89">
            <v>2</v>
          </cell>
          <cell r="K89">
            <v>6.9</v>
          </cell>
          <cell r="L89" t="str">
            <v/>
          </cell>
          <cell r="M89">
            <v>6.9</v>
          </cell>
          <cell r="N89"/>
        </row>
        <row r="90">
          <cell r="A90" t="str">
            <v>1.3.6.3</v>
          </cell>
          <cell r="B90" t="str">
            <v>Banheiros ligados à fachada lateral esquerda (frente) - parede a manter</v>
          </cell>
          <cell r="C90"/>
          <cell r="D90"/>
          <cell r="E90"/>
          <cell r="F90"/>
          <cell r="G90"/>
          <cell r="H90">
            <v>3.45</v>
          </cell>
          <cell r="I90"/>
          <cell r="J90">
            <v>2</v>
          </cell>
          <cell r="K90">
            <v>6.9</v>
          </cell>
          <cell r="L90" t="str">
            <v/>
          </cell>
          <cell r="M90">
            <v>6.9</v>
          </cell>
          <cell r="N90"/>
        </row>
        <row r="91">
          <cell r="A91" t="str">
            <v>1.3.6.4</v>
          </cell>
          <cell r="B91" t="str">
            <v>Banheiros ligados à fachada lateral esquerda (fundo) - parede a manter</v>
          </cell>
          <cell r="C91"/>
          <cell r="D91"/>
          <cell r="E91"/>
          <cell r="F91"/>
          <cell r="G91"/>
          <cell r="H91">
            <v>3.75</v>
          </cell>
          <cell r="I91"/>
          <cell r="J91">
            <v>2</v>
          </cell>
          <cell r="K91">
            <v>7.5</v>
          </cell>
          <cell r="L91" t="str">
            <v/>
          </cell>
          <cell r="M91">
            <v>7.5</v>
          </cell>
          <cell r="N91"/>
        </row>
        <row r="92">
          <cell r="A92" t="str">
            <v>1.3.6.5</v>
          </cell>
          <cell r="B92" t="str">
            <v>REVESTIMENTOS DE PAREDE - Superior</v>
          </cell>
          <cell r="C92"/>
          <cell r="D92"/>
          <cell r="E92"/>
          <cell r="F92"/>
          <cell r="G92"/>
          <cell r="H92"/>
          <cell r="I92"/>
          <cell r="J92"/>
          <cell r="K92" t="str">
            <v/>
          </cell>
          <cell r="L92" t="str">
            <v/>
          </cell>
          <cell r="M92">
            <v>0</v>
          </cell>
          <cell r="N92"/>
        </row>
        <row r="93">
          <cell r="A93" t="str">
            <v>1.3.6.6</v>
          </cell>
          <cell r="B93" t="str">
            <v>Banheiros saída da escada - paredes a manter</v>
          </cell>
          <cell r="C93"/>
          <cell r="D93"/>
          <cell r="E93"/>
          <cell r="F93"/>
          <cell r="G93"/>
          <cell r="H93">
            <v>12.02</v>
          </cell>
          <cell r="I93"/>
          <cell r="J93">
            <v>2</v>
          </cell>
          <cell r="K93">
            <v>24.04</v>
          </cell>
          <cell r="L93" t="str">
            <v/>
          </cell>
          <cell r="M93">
            <v>24.04</v>
          </cell>
          <cell r="N93"/>
        </row>
        <row r="94">
          <cell r="A94" t="str">
            <v>1.3.7</v>
          </cell>
          <cell r="B94" t="str">
            <v>SEDUC20</v>
          </cell>
          <cell r="C94" t="str">
            <v>PRÓPRIA</v>
          </cell>
          <cell r="D94" t="str">
            <v>REMOÇÃO DE BANCADA DE GRANITO, MÁRMORE OU MARMORITE</v>
          </cell>
          <cell r="E94" t="str">
            <v>M2</v>
          </cell>
          <cell r="F94"/>
          <cell r="G94"/>
          <cell r="H94"/>
          <cell r="I94"/>
          <cell r="J94"/>
          <cell r="K94"/>
          <cell r="L94"/>
          <cell r="M94"/>
          <cell r="N94">
            <v>14.599999999999998</v>
          </cell>
        </row>
        <row r="95">
          <cell r="A95" t="str">
            <v>1.3.7.1</v>
          </cell>
          <cell r="B95" t="str">
            <v>Bancada da entrada - lado esquerdo</v>
          </cell>
          <cell r="C95"/>
          <cell r="D95"/>
          <cell r="E95"/>
          <cell r="F95"/>
          <cell r="G95"/>
          <cell r="H95"/>
          <cell r="I95"/>
          <cell r="J95"/>
          <cell r="K95">
            <v>2.44</v>
          </cell>
          <cell r="L95" t="str">
            <v/>
          </cell>
          <cell r="M95">
            <v>2.44</v>
          </cell>
          <cell r="N95"/>
        </row>
        <row r="96">
          <cell r="A96" t="str">
            <v>1.3.7.2</v>
          </cell>
          <cell r="B96" t="str">
            <v>Bancada central - área do salão</v>
          </cell>
          <cell r="C96"/>
          <cell r="D96"/>
          <cell r="E96"/>
          <cell r="F96"/>
          <cell r="G96"/>
          <cell r="H96"/>
          <cell r="I96"/>
          <cell r="J96"/>
          <cell r="K96">
            <v>6.77</v>
          </cell>
          <cell r="L96" t="str">
            <v/>
          </cell>
          <cell r="M96">
            <v>6.77</v>
          </cell>
          <cell r="N96"/>
        </row>
        <row r="97">
          <cell r="A97" t="str">
            <v>1.3.7.3</v>
          </cell>
          <cell r="B97" t="str">
            <v>Bancada lateral - área do salão</v>
          </cell>
          <cell r="C97"/>
          <cell r="D97"/>
          <cell r="E97"/>
          <cell r="F97"/>
          <cell r="G97"/>
          <cell r="H97"/>
          <cell r="I97"/>
          <cell r="J97"/>
          <cell r="K97">
            <v>5.39</v>
          </cell>
          <cell r="L97" t="str">
            <v/>
          </cell>
          <cell r="M97">
            <v>5.39</v>
          </cell>
          <cell r="N97"/>
        </row>
        <row r="98">
          <cell r="A98" t="str">
            <v>1.3.8</v>
          </cell>
          <cell r="B98">
            <v>97650</v>
          </cell>
          <cell r="C98" t="str">
            <v>SINAPI</v>
          </cell>
          <cell r="D98" t="str">
            <v>REMOÇÃO DE TRAMA DE MADEIRA PARA COBERTURA, DE FORMA MANUAL, SEM REAPROVEITAMENTO. AF_09/2023</v>
          </cell>
          <cell r="E98" t="str">
            <v>M2</v>
          </cell>
          <cell r="F98"/>
          <cell r="G98"/>
          <cell r="H98"/>
          <cell r="I98"/>
          <cell r="J98"/>
          <cell r="K98"/>
          <cell r="L98"/>
          <cell r="M98"/>
          <cell r="N98">
            <v>668.79</v>
          </cell>
        </row>
        <row r="99">
          <cell r="A99" t="str">
            <v>1.3.8.1</v>
          </cell>
          <cell r="B99" t="str">
            <v>Área total de cobertura</v>
          </cell>
          <cell r="C99"/>
          <cell r="D99"/>
          <cell r="E99"/>
          <cell r="F99"/>
          <cell r="G99"/>
          <cell r="H99"/>
          <cell r="I99"/>
          <cell r="J99"/>
          <cell r="K99">
            <v>668.79</v>
          </cell>
          <cell r="L99" t="str">
            <v/>
          </cell>
          <cell r="M99">
            <v>668.79</v>
          </cell>
          <cell r="N99"/>
        </row>
        <row r="100">
          <cell r="A100" t="str">
            <v>1.3.9</v>
          </cell>
          <cell r="B100">
            <v>97647</v>
          </cell>
          <cell r="C100" t="str">
            <v>SINAPI</v>
          </cell>
          <cell r="D100" t="str">
            <v>REMOÇÃO DE TELHAS DE FIBROCIMENTO METÁLICA E CERÂMICA, DE FORMA MANUAL, SEM REAPROVEITAMENTO. AF_09/2023</v>
          </cell>
          <cell r="E100" t="str">
            <v>M2</v>
          </cell>
          <cell r="F100"/>
          <cell r="G100"/>
          <cell r="H100"/>
          <cell r="I100"/>
          <cell r="J100"/>
          <cell r="K100"/>
          <cell r="L100"/>
          <cell r="M100"/>
          <cell r="N100">
            <v>668.79</v>
          </cell>
        </row>
        <row r="101">
          <cell r="A101" t="str">
            <v>1.3.9.1</v>
          </cell>
          <cell r="B101" t="str">
            <v>Área de remoção de madeiramento</v>
          </cell>
          <cell r="C101"/>
          <cell r="D101"/>
          <cell r="E101"/>
          <cell r="F101"/>
          <cell r="G101"/>
          <cell r="H101"/>
          <cell r="I101"/>
          <cell r="J101"/>
          <cell r="K101">
            <v>668.79</v>
          </cell>
          <cell r="L101" t="str">
            <v/>
          </cell>
          <cell r="M101">
            <v>668.79</v>
          </cell>
          <cell r="N101"/>
        </row>
        <row r="102">
          <cell r="A102" t="str">
            <v>1.3.10</v>
          </cell>
          <cell r="B102">
            <v>97663</v>
          </cell>
          <cell r="C102" t="str">
            <v>SINAPI</v>
          </cell>
          <cell r="D102" t="str">
            <v>REMOÇÃO DE LOUÇAS, DE FORMA MANUAL, SEM REAPROVEITAMENTO. AF_09/2023</v>
          </cell>
          <cell r="E102" t="str">
            <v>UN</v>
          </cell>
          <cell r="F102"/>
          <cell r="G102"/>
          <cell r="H102"/>
          <cell r="I102"/>
          <cell r="J102"/>
          <cell r="K102"/>
          <cell r="L102"/>
          <cell r="M102"/>
          <cell r="N102">
            <v>24</v>
          </cell>
        </row>
        <row r="103">
          <cell r="A103" t="str">
            <v>1.3.10.1</v>
          </cell>
          <cell r="B103" t="str">
            <v>Louças existentes</v>
          </cell>
          <cell r="C103"/>
          <cell r="D103"/>
          <cell r="E103"/>
          <cell r="F103">
            <v>24</v>
          </cell>
          <cell r="G103"/>
          <cell r="H103"/>
          <cell r="I103"/>
          <cell r="J103"/>
          <cell r="K103" t="str">
            <v/>
          </cell>
          <cell r="L103" t="str">
            <v/>
          </cell>
          <cell r="M103">
            <v>24</v>
          </cell>
          <cell r="N103"/>
        </row>
        <row r="104">
          <cell r="A104" t="str">
            <v>1.3.11</v>
          </cell>
          <cell r="B104">
            <v>104791</v>
          </cell>
          <cell r="C104" t="str">
            <v>SINAPI</v>
          </cell>
          <cell r="D104" t="str">
            <v>DEMOLIÇÃO DE ARGAMASSAS, DE FORMA DE FORMA MECANIZADA COM MARTELETE, SEM REAPROVEITAMENTO. AF_09/2023</v>
          </cell>
          <cell r="E104" t="str">
            <v>M2</v>
          </cell>
          <cell r="F104"/>
          <cell r="G104"/>
          <cell r="H104"/>
          <cell r="I104"/>
          <cell r="J104"/>
          <cell r="K104"/>
          <cell r="L104"/>
          <cell r="M104"/>
          <cell r="N104">
            <v>1945.1599999999999</v>
          </cell>
        </row>
        <row r="105">
          <cell r="A105" t="str">
            <v>1.3.11.1</v>
          </cell>
          <cell r="B105" t="str">
            <v>Fachada térreo - faces internas</v>
          </cell>
          <cell r="C105"/>
          <cell r="D105"/>
          <cell r="E105"/>
          <cell r="F105"/>
          <cell r="G105"/>
          <cell r="H105">
            <v>10.82</v>
          </cell>
          <cell r="I105"/>
          <cell r="J105">
            <v>4.74</v>
          </cell>
          <cell r="K105">
            <v>51.29</v>
          </cell>
          <cell r="L105" t="str">
            <v/>
          </cell>
          <cell r="M105">
            <v>51.29</v>
          </cell>
          <cell r="N105"/>
        </row>
        <row r="106">
          <cell r="A106" t="str">
            <v>1.3.11.2</v>
          </cell>
          <cell r="B106" t="str">
            <v>Fachada superior - faces internas - parte mais baixa</v>
          </cell>
          <cell r="C106"/>
          <cell r="D106"/>
          <cell r="E106"/>
          <cell r="F106"/>
          <cell r="G106"/>
          <cell r="H106">
            <v>3.66</v>
          </cell>
          <cell r="I106"/>
          <cell r="J106">
            <v>4.67</v>
          </cell>
          <cell r="K106">
            <v>17.09</v>
          </cell>
          <cell r="L106" t="str">
            <v/>
          </cell>
          <cell r="M106">
            <v>17.09</v>
          </cell>
          <cell r="N106"/>
        </row>
        <row r="107">
          <cell r="A107" t="str">
            <v>1.3.11.3</v>
          </cell>
          <cell r="B107" t="str">
            <v>Fachada superior - faces internas - Altura média</v>
          </cell>
          <cell r="C107"/>
          <cell r="D107"/>
          <cell r="E107"/>
          <cell r="F107"/>
          <cell r="G107"/>
          <cell r="H107">
            <v>12.34</v>
          </cell>
          <cell r="I107"/>
          <cell r="J107">
            <v>6.97</v>
          </cell>
          <cell r="K107">
            <v>86.01</v>
          </cell>
          <cell r="L107" t="str">
            <v/>
          </cell>
          <cell r="M107">
            <v>86.01</v>
          </cell>
          <cell r="N107"/>
        </row>
        <row r="108">
          <cell r="A108" t="str">
            <v>1.3.11.4</v>
          </cell>
          <cell r="B108" t="str">
            <v>Fachada superior - faces internas - parte mais alta</v>
          </cell>
          <cell r="C108"/>
          <cell r="D108"/>
          <cell r="E108"/>
          <cell r="F108"/>
          <cell r="G108"/>
          <cell r="H108">
            <v>5.37</v>
          </cell>
          <cell r="I108"/>
          <cell r="J108">
            <v>9.6999999999999993</v>
          </cell>
          <cell r="K108">
            <v>52.09</v>
          </cell>
          <cell r="L108" t="str">
            <v/>
          </cell>
          <cell r="M108">
            <v>52.09</v>
          </cell>
          <cell r="N108"/>
        </row>
        <row r="109">
          <cell r="A109" t="str">
            <v>1.3.11.5</v>
          </cell>
          <cell r="B109" t="str">
            <v>Parede lateral - lado esquerdo - duas faces</v>
          </cell>
          <cell r="C109"/>
          <cell r="D109"/>
          <cell r="E109"/>
          <cell r="F109"/>
          <cell r="G109">
            <v>2</v>
          </cell>
          <cell r="H109">
            <v>34.65</v>
          </cell>
          <cell r="I109"/>
          <cell r="J109">
            <v>8.6999999999999993</v>
          </cell>
          <cell r="K109">
            <v>301.45999999999998</v>
          </cell>
          <cell r="L109" t="str">
            <v/>
          </cell>
          <cell r="M109">
            <v>602.91999999999996</v>
          </cell>
          <cell r="N109"/>
        </row>
        <row r="110">
          <cell r="A110" t="str">
            <v>1.3.11.6</v>
          </cell>
          <cell r="B110" t="str">
            <v>Parede a manter - entre banheiros - lado esquerdo - duas faces</v>
          </cell>
          <cell r="C110"/>
          <cell r="D110"/>
          <cell r="E110"/>
          <cell r="F110"/>
          <cell r="G110">
            <v>2</v>
          </cell>
          <cell r="H110"/>
          <cell r="I110"/>
          <cell r="J110"/>
          <cell r="K110">
            <v>14.05</v>
          </cell>
          <cell r="L110" t="str">
            <v/>
          </cell>
          <cell r="M110">
            <v>28.1</v>
          </cell>
          <cell r="N110"/>
        </row>
        <row r="111">
          <cell r="A111" t="str">
            <v>1.3.11.7</v>
          </cell>
          <cell r="B111" t="str">
            <v>Paredão lateral a manter - lado esquerdo - fechamento sala de cinema</v>
          </cell>
          <cell r="C111"/>
          <cell r="D111"/>
          <cell r="E111"/>
          <cell r="F111"/>
          <cell r="G111">
            <v>2</v>
          </cell>
          <cell r="H111"/>
          <cell r="I111"/>
          <cell r="J111"/>
          <cell r="K111">
            <v>228.65</v>
          </cell>
          <cell r="L111" t="str">
            <v/>
          </cell>
          <cell r="M111">
            <v>457.3</v>
          </cell>
          <cell r="N111"/>
        </row>
        <row r="112">
          <cell r="A112" t="str">
            <v>1.3.11.8</v>
          </cell>
          <cell r="B112" t="str">
            <v>Paredes das saletas a manter - laterais ao palco</v>
          </cell>
          <cell r="C112"/>
          <cell r="D112"/>
          <cell r="E112"/>
          <cell r="F112"/>
          <cell r="G112">
            <v>2</v>
          </cell>
          <cell r="H112"/>
          <cell r="I112"/>
          <cell r="J112"/>
          <cell r="K112">
            <v>57.36</v>
          </cell>
          <cell r="L112" t="str">
            <v/>
          </cell>
          <cell r="M112">
            <v>114.72</v>
          </cell>
          <cell r="N112"/>
        </row>
        <row r="113">
          <cell r="A113" t="str">
            <v>1.3.11.9</v>
          </cell>
          <cell r="B113" t="str">
            <v>Parede lateral - lado direito - duas faces</v>
          </cell>
          <cell r="C113"/>
          <cell r="D113"/>
          <cell r="E113"/>
          <cell r="F113"/>
          <cell r="G113">
            <v>2</v>
          </cell>
          <cell r="H113"/>
          <cell r="I113"/>
          <cell r="J113"/>
          <cell r="K113">
            <v>241.66</v>
          </cell>
          <cell r="L113" t="str">
            <v/>
          </cell>
          <cell r="M113">
            <v>483.32</v>
          </cell>
          <cell r="N113"/>
        </row>
        <row r="114">
          <cell r="A114" t="str">
            <v>1.3.11.10</v>
          </cell>
          <cell r="B114" t="str">
            <v>Parede sobre palco - duas faces</v>
          </cell>
          <cell r="C114"/>
          <cell r="D114"/>
          <cell r="E114"/>
          <cell r="F114"/>
          <cell r="G114">
            <v>2</v>
          </cell>
          <cell r="H114">
            <v>13.08</v>
          </cell>
          <cell r="I114"/>
          <cell r="J114">
            <v>2</v>
          </cell>
          <cell r="K114">
            <v>26.16</v>
          </cell>
          <cell r="L114" t="str">
            <v/>
          </cell>
          <cell r="M114">
            <v>52.32</v>
          </cell>
          <cell r="N114"/>
        </row>
        <row r="115">
          <cell r="A115" t="str">
            <v>1.3.12</v>
          </cell>
          <cell r="B115" t="str">
            <v>SEDUC826</v>
          </cell>
          <cell r="C115" t="str">
            <v>PRÓPRIA</v>
          </cell>
          <cell r="D115" t="str">
            <v>ANDAIME METÁLICO FACHADEIRO - LOCAÇÃO MENSAL , EXCETO MONTAGEM, DESMONTAGEM E TELA (REF: 13311/ORSE-ORSE-09/2025)</v>
          </cell>
          <cell r="E115" t="str">
            <v>M2XMÊS</v>
          </cell>
          <cell r="F115"/>
          <cell r="G115"/>
          <cell r="H115"/>
          <cell r="I115"/>
          <cell r="J115"/>
          <cell r="K115"/>
          <cell r="L115"/>
          <cell r="M115"/>
          <cell r="N115">
            <v>80</v>
          </cell>
        </row>
        <row r="116">
          <cell r="A116" t="str">
            <v>1.3.12.1</v>
          </cell>
          <cell r="B116" t="str">
            <v>10 metros de altura - duas torres - 4 meses</v>
          </cell>
          <cell r="C116"/>
          <cell r="D116"/>
          <cell r="E116"/>
          <cell r="F116">
            <v>4</v>
          </cell>
          <cell r="G116"/>
          <cell r="H116">
            <v>2</v>
          </cell>
          <cell r="I116"/>
          <cell r="J116">
            <v>10</v>
          </cell>
          <cell r="K116">
            <v>20</v>
          </cell>
          <cell r="L116" t="str">
            <v/>
          </cell>
          <cell r="M116">
            <v>80</v>
          </cell>
          <cell r="N116"/>
        </row>
        <row r="117">
          <cell r="A117" t="str">
            <v>1.3.13</v>
          </cell>
          <cell r="B117">
            <v>97063</v>
          </cell>
          <cell r="C117" t="str">
            <v>SINAPI</v>
          </cell>
          <cell r="D117" t="str">
            <v>MONTAGEM E DESMONTAGEM DE ANDAIME MODULAR FACHADEIRO, COM PISO METÁLICO, PARA EDIFÍCIOS COM MULTIPLOS PAVIMENTOS (EXCLUSIVE ANDAIME E LIMPEZA). AF_03/2024</v>
          </cell>
          <cell r="E117" t="str">
            <v>M2</v>
          </cell>
          <cell r="F117"/>
          <cell r="G117"/>
          <cell r="H117"/>
          <cell r="I117"/>
          <cell r="J117"/>
          <cell r="K117"/>
          <cell r="L117"/>
          <cell r="M117"/>
          <cell r="N117">
            <v>80</v>
          </cell>
        </row>
        <row r="118">
          <cell r="A118" t="str">
            <v>1.3.13.1</v>
          </cell>
          <cell r="B118" t="str">
            <v>10 metros de altura - duas torres - 4 meses</v>
          </cell>
          <cell r="C118"/>
          <cell r="D118"/>
          <cell r="E118"/>
          <cell r="F118">
            <v>4</v>
          </cell>
          <cell r="G118"/>
          <cell r="H118"/>
          <cell r="I118"/>
          <cell r="J118"/>
          <cell r="K118">
            <v>20</v>
          </cell>
          <cell r="L118" t="str">
            <v/>
          </cell>
          <cell r="M118">
            <v>80</v>
          </cell>
          <cell r="N118"/>
        </row>
        <row r="119">
          <cell r="A119" t="str">
            <v>1.3.14</v>
          </cell>
          <cell r="B119" t="str">
            <v>SEDUC276</v>
          </cell>
          <cell r="C119" t="str">
            <v>PRÓPRIA</v>
          </cell>
          <cell r="D119" t="str">
            <v>CARGA MANUAL DE ENTULHO EM CAMINHÃO BASCULANTE 6 M3</v>
          </cell>
          <cell r="E119" t="str">
            <v>M3</v>
          </cell>
          <cell r="F119"/>
          <cell r="G119"/>
          <cell r="H119"/>
          <cell r="I119"/>
          <cell r="J119"/>
          <cell r="K119"/>
          <cell r="L119"/>
          <cell r="M119"/>
          <cell r="N119">
            <v>820</v>
          </cell>
        </row>
        <row r="120">
          <cell r="A120" t="str">
            <v>1.3.14.1</v>
          </cell>
          <cell r="B120" t="str">
            <v>Entulho de demolições</v>
          </cell>
          <cell r="C120"/>
          <cell r="D120"/>
          <cell r="E120"/>
          <cell r="F120"/>
          <cell r="G120"/>
          <cell r="H120"/>
          <cell r="I120"/>
          <cell r="J120"/>
          <cell r="K120" t="str">
            <v/>
          </cell>
          <cell r="L120">
            <v>820</v>
          </cell>
          <cell r="M120">
            <v>820</v>
          </cell>
          <cell r="N120"/>
        </row>
        <row r="121">
          <cell r="A121" t="str">
            <v>1.3.15</v>
          </cell>
          <cell r="B121">
            <v>97914</v>
          </cell>
          <cell r="C121" t="str">
            <v>SINAPI</v>
          </cell>
          <cell r="D121" t="str">
            <v>TRANSPORTE COM CAMINHÃO BASCULANTE DE 6 M³, EM VIA URBANA PAVIMENTADA, DMT ATÉ 30 KM (UNIDADE: M3XKM). AF_07/2020</v>
          </cell>
          <cell r="E121" t="str">
            <v>M3XKM</v>
          </cell>
          <cell r="F121"/>
          <cell r="G121"/>
          <cell r="H121"/>
          <cell r="I121"/>
          <cell r="J121"/>
          <cell r="K121"/>
          <cell r="L121"/>
          <cell r="M121"/>
          <cell r="N121">
            <v>12300</v>
          </cell>
        </row>
        <row r="122">
          <cell r="A122" t="str">
            <v>1.3.15.1</v>
          </cell>
          <cell r="B122" t="str">
            <v>Carga de Volume em DMT média de 15 Km</v>
          </cell>
          <cell r="C122"/>
          <cell r="D122"/>
          <cell r="E122"/>
          <cell r="F122">
            <v>15</v>
          </cell>
          <cell r="G122"/>
          <cell r="H122"/>
          <cell r="I122"/>
          <cell r="J122"/>
          <cell r="K122" t="str">
            <v/>
          </cell>
          <cell r="L122">
            <v>820</v>
          </cell>
          <cell r="M122">
            <v>12300</v>
          </cell>
          <cell r="N122"/>
        </row>
        <row r="123">
          <cell r="A123" t="str">
            <v>1.4</v>
          </cell>
          <cell r="B123" t="str">
            <v>CINE REX - TÉRREO E PRIMEIRO PAVIMENTO</v>
          </cell>
          <cell r="C123"/>
          <cell r="D123"/>
          <cell r="E123"/>
          <cell r="F123"/>
          <cell r="G123"/>
          <cell r="H123"/>
          <cell r="I123"/>
          <cell r="J123"/>
          <cell r="K123"/>
          <cell r="L123"/>
          <cell r="M123"/>
          <cell r="N123"/>
        </row>
        <row r="124">
          <cell r="A124" t="str">
            <v>1.4.1</v>
          </cell>
          <cell r="B124" t="str">
            <v>PAREDES, DIVISÓRIAS E PAINÉIS</v>
          </cell>
          <cell r="C124"/>
          <cell r="D124"/>
          <cell r="E124"/>
          <cell r="F124"/>
          <cell r="G124"/>
          <cell r="H124"/>
          <cell r="I124"/>
          <cell r="J124"/>
          <cell r="K124"/>
          <cell r="L124"/>
          <cell r="M124"/>
          <cell r="N124"/>
        </row>
        <row r="125">
          <cell r="A125" t="str">
            <v>1.4.1.1</v>
          </cell>
          <cell r="B125">
            <v>103357</v>
          </cell>
          <cell r="C125" t="str">
            <v>SINAPI</v>
          </cell>
          <cell r="D125" t="str">
            <v>ALVENARIA DE VEDAÇÃO DE BLOCOS CERÂMICOS FURADOS NA HORIZONTAL DE 9X19X29 CM (ESPESSURA 9 CM) E ARGAMASSA DE ASSENTAMENTO COM PREPARO MANUAL. AF_12/2021</v>
          </cell>
          <cell r="E125" t="str">
            <v>M2</v>
          </cell>
          <cell r="F125"/>
          <cell r="G125"/>
          <cell r="H125"/>
          <cell r="I125"/>
          <cell r="J125"/>
          <cell r="K125"/>
          <cell r="L125"/>
          <cell r="M125"/>
          <cell r="N125">
            <v>618.56999999999994</v>
          </cell>
        </row>
        <row r="126">
          <cell r="A126" t="str">
            <v>1.4.1.1.1</v>
          </cell>
          <cell r="B126" t="str">
            <v>TÉRREO</v>
          </cell>
          <cell r="C126"/>
          <cell r="D126"/>
          <cell r="E126"/>
          <cell r="F126"/>
          <cell r="G126"/>
          <cell r="H126"/>
          <cell r="I126"/>
          <cell r="J126"/>
          <cell r="K126" t="str">
            <v/>
          </cell>
          <cell r="L126" t="str">
            <v/>
          </cell>
          <cell r="M126">
            <v>0</v>
          </cell>
          <cell r="N126"/>
        </row>
        <row r="127">
          <cell r="A127" t="str">
            <v>1.4.1.1.2</v>
          </cell>
          <cell r="B127" t="str">
            <v>Balcão do café</v>
          </cell>
          <cell r="C127"/>
          <cell r="D127"/>
          <cell r="E127"/>
          <cell r="F127"/>
          <cell r="G127"/>
          <cell r="H127"/>
          <cell r="I127"/>
          <cell r="J127"/>
          <cell r="K127">
            <v>3</v>
          </cell>
          <cell r="L127" t="str">
            <v/>
          </cell>
          <cell r="M127">
            <v>3</v>
          </cell>
          <cell r="N127"/>
        </row>
        <row r="128">
          <cell r="A128" t="str">
            <v>1.4.1.1.3</v>
          </cell>
          <cell r="B128" t="str">
            <v>Paredes - lavabos - café (paredes da janela sobem até 2pav)</v>
          </cell>
          <cell r="C128"/>
          <cell r="D128"/>
          <cell r="E128"/>
          <cell r="F128"/>
          <cell r="G128"/>
          <cell r="H128"/>
          <cell r="I128"/>
          <cell r="J128"/>
          <cell r="K128">
            <v>53.78</v>
          </cell>
          <cell r="L128" t="str">
            <v/>
          </cell>
          <cell r="M128">
            <v>53.78</v>
          </cell>
          <cell r="N128"/>
        </row>
        <row r="129">
          <cell r="A129" t="str">
            <v>1.4.1.1.4</v>
          </cell>
          <cell r="B129" t="str">
            <v>Banheiros do cinema - com parede de divisa com sala de comando</v>
          </cell>
          <cell r="C129"/>
          <cell r="D129"/>
          <cell r="E129"/>
          <cell r="F129"/>
          <cell r="G129"/>
          <cell r="H129"/>
          <cell r="I129"/>
          <cell r="J129"/>
          <cell r="K129">
            <v>39.82</v>
          </cell>
          <cell r="L129" t="str">
            <v/>
          </cell>
          <cell r="M129">
            <v>39.82</v>
          </cell>
          <cell r="N129"/>
        </row>
        <row r="130">
          <cell r="A130" t="str">
            <v>1.4.1.1.5</v>
          </cell>
          <cell r="B130" t="str">
            <v>Parede fechamento da sala de comando</v>
          </cell>
          <cell r="C130"/>
          <cell r="D130"/>
          <cell r="E130"/>
          <cell r="F130"/>
          <cell r="G130"/>
          <cell r="H130"/>
          <cell r="I130"/>
          <cell r="J130"/>
          <cell r="K130">
            <v>5.8</v>
          </cell>
          <cell r="L130" t="str">
            <v/>
          </cell>
          <cell r="M130">
            <v>5.8</v>
          </cell>
          <cell r="N130"/>
        </row>
        <row r="131">
          <cell r="A131" t="str">
            <v>1.4.1.1.6</v>
          </cell>
          <cell r="B131" t="str">
            <v>Banheiro da sala de comando - trechos de parede até o 2pav</v>
          </cell>
          <cell r="C131"/>
          <cell r="D131"/>
          <cell r="E131"/>
          <cell r="F131"/>
          <cell r="G131"/>
          <cell r="H131"/>
          <cell r="I131"/>
          <cell r="J131"/>
          <cell r="K131">
            <v>15.7</v>
          </cell>
          <cell r="L131" t="str">
            <v/>
          </cell>
          <cell r="M131">
            <v>15.7</v>
          </cell>
          <cell r="N131"/>
        </row>
        <row r="132">
          <cell r="A132" t="str">
            <v>1.4.1.1.7</v>
          </cell>
          <cell r="B132" t="str">
            <v>Paredão da tela do cinema + banheiros</v>
          </cell>
          <cell r="C132"/>
          <cell r="D132"/>
          <cell r="E132"/>
          <cell r="F132"/>
          <cell r="G132"/>
          <cell r="H132"/>
          <cell r="I132"/>
          <cell r="J132"/>
          <cell r="K132">
            <v>78.569999999999993</v>
          </cell>
          <cell r="L132" t="str">
            <v/>
          </cell>
          <cell r="M132">
            <v>78.569999999999993</v>
          </cell>
          <cell r="N132"/>
        </row>
        <row r="133">
          <cell r="A133" t="str">
            <v>1.4.1.1.8</v>
          </cell>
          <cell r="B133" t="str">
            <v>Parede dupla - escada - fundo do prédio</v>
          </cell>
          <cell r="C133"/>
          <cell r="D133"/>
          <cell r="E133"/>
          <cell r="F133"/>
          <cell r="G133"/>
          <cell r="H133"/>
          <cell r="I133"/>
          <cell r="J133"/>
          <cell r="K133">
            <v>29.47</v>
          </cell>
          <cell r="L133" t="str">
            <v/>
          </cell>
          <cell r="M133">
            <v>29.47</v>
          </cell>
          <cell r="N133"/>
        </row>
        <row r="134">
          <cell r="A134" t="str">
            <v>1.4.1.1.9</v>
          </cell>
          <cell r="B134" t="str">
            <v>Parede da porta - estúdio de som</v>
          </cell>
          <cell r="C134"/>
          <cell r="D134"/>
          <cell r="E134"/>
          <cell r="F134"/>
          <cell r="G134"/>
          <cell r="H134"/>
          <cell r="I134"/>
          <cell r="J134"/>
          <cell r="K134">
            <v>13.55</v>
          </cell>
          <cell r="L134" t="str">
            <v/>
          </cell>
          <cell r="M134">
            <v>13.55</v>
          </cell>
          <cell r="N134"/>
        </row>
        <row r="135">
          <cell r="A135" t="str">
            <v>1.4.1.1.10</v>
          </cell>
          <cell r="B135" t="str">
            <v>Paredes - edição de som</v>
          </cell>
          <cell r="C135"/>
          <cell r="D135"/>
          <cell r="E135"/>
          <cell r="F135"/>
          <cell r="G135"/>
          <cell r="H135"/>
          <cell r="I135"/>
          <cell r="J135"/>
          <cell r="K135">
            <v>37.75</v>
          </cell>
          <cell r="L135" t="str">
            <v/>
          </cell>
          <cell r="M135">
            <v>37.75</v>
          </cell>
          <cell r="N135"/>
        </row>
        <row r="136">
          <cell r="A136" t="str">
            <v>1.4.1.1.11</v>
          </cell>
          <cell r="B136" t="str">
            <v>Paredes da escada - fundos do prédio</v>
          </cell>
          <cell r="C136"/>
          <cell r="D136"/>
          <cell r="E136"/>
          <cell r="F136"/>
          <cell r="G136"/>
          <cell r="H136"/>
          <cell r="I136"/>
          <cell r="J136"/>
          <cell r="K136">
            <v>40.700000000000003</v>
          </cell>
          <cell r="L136" t="str">
            <v/>
          </cell>
          <cell r="M136">
            <v>40.700000000000003</v>
          </cell>
          <cell r="N136"/>
        </row>
        <row r="137">
          <cell r="A137" t="str">
            <v>1.4.1.1.12</v>
          </cell>
          <cell r="B137" t="str">
            <v>Átrio da copa</v>
          </cell>
          <cell r="C137"/>
          <cell r="D137"/>
          <cell r="E137"/>
          <cell r="F137"/>
          <cell r="G137"/>
          <cell r="H137"/>
          <cell r="I137"/>
          <cell r="J137"/>
          <cell r="K137">
            <v>29.5</v>
          </cell>
          <cell r="L137" t="str">
            <v/>
          </cell>
          <cell r="M137">
            <v>29.5</v>
          </cell>
          <cell r="N137"/>
        </row>
        <row r="138">
          <cell r="A138" t="str">
            <v>1.4.1.1.13</v>
          </cell>
          <cell r="B138" t="str">
            <v>Área técnica</v>
          </cell>
          <cell r="C138"/>
          <cell r="D138"/>
          <cell r="E138"/>
          <cell r="F138"/>
          <cell r="G138"/>
          <cell r="H138"/>
          <cell r="I138"/>
          <cell r="J138"/>
          <cell r="K138">
            <v>22.59</v>
          </cell>
          <cell r="L138" t="str">
            <v/>
          </cell>
          <cell r="M138">
            <v>22.59</v>
          </cell>
          <cell r="N138"/>
        </row>
        <row r="139">
          <cell r="A139" t="str">
            <v>1.4.1.1.14</v>
          </cell>
          <cell r="B139" t="str">
            <v>Shaft da entrada</v>
          </cell>
          <cell r="C139"/>
          <cell r="D139"/>
          <cell r="E139"/>
          <cell r="F139"/>
          <cell r="G139"/>
          <cell r="H139"/>
          <cell r="I139"/>
          <cell r="J139"/>
          <cell r="K139">
            <v>9.9600000000000009</v>
          </cell>
          <cell r="L139" t="str">
            <v/>
          </cell>
          <cell r="M139">
            <v>9.9600000000000009</v>
          </cell>
          <cell r="N139"/>
        </row>
        <row r="140">
          <cell r="A140" t="str">
            <v>1.4.1.1.15</v>
          </cell>
          <cell r="B140" t="str">
            <v>Bilheteria - parede lateral até 1º pavimento</v>
          </cell>
          <cell r="C140"/>
          <cell r="D140"/>
          <cell r="E140"/>
          <cell r="F140"/>
          <cell r="G140"/>
          <cell r="H140"/>
          <cell r="I140"/>
          <cell r="J140"/>
          <cell r="K140">
            <v>36.65</v>
          </cell>
          <cell r="L140" t="str">
            <v/>
          </cell>
          <cell r="M140">
            <v>36.65</v>
          </cell>
          <cell r="N140"/>
        </row>
        <row r="141">
          <cell r="A141" t="str">
            <v>1.4.1.1.16</v>
          </cell>
          <cell r="B141" t="str">
            <v>Entrada do elevador - térreo</v>
          </cell>
          <cell r="C141"/>
          <cell r="D141"/>
          <cell r="E141"/>
          <cell r="F141"/>
          <cell r="G141"/>
          <cell r="H141"/>
          <cell r="I141"/>
          <cell r="J141"/>
          <cell r="K141">
            <v>4.51</v>
          </cell>
          <cell r="L141" t="str">
            <v/>
          </cell>
          <cell r="M141">
            <v>4.51</v>
          </cell>
          <cell r="N141"/>
        </row>
        <row r="142">
          <cell r="A142" t="str">
            <v>1.4.1.1.17</v>
          </cell>
          <cell r="B142" t="str">
            <v>Shafts dos lavabos - cinema e sala de comando</v>
          </cell>
          <cell r="C142"/>
          <cell r="D142"/>
          <cell r="E142"/>
          <cell r="F142"/>
          <cell r="G142"/>
          <cell r="H142"/>
          <cell r="I142"/>
          <cell r="J142"/>
          <cell r="K142">
            <v>14</v>
          </cell>
          <cell r="L142" t="str">
            <v/>
          </cell>
          <cell r="M142">
            <v>14</v>
          </cell>
          <cell r="N142"/>
        </row>
        <row r="143">
          <cell r="A143" t="str">
            <v>1.4.1.1.18</v>
          </cell>
          <cell r="B143" t="str">
            <v>Lavabo do palco</v>
          </cell>
          <cell r="C143"/>
          <cell r="D143"/>
          <cell r="E143"/>
          <cell r="F143"/>
          <cell r="G143"/>
          <cell r="H143"/>
          <cell r="I143"/>
          <cell r="J143"/>
          <cell r="K143">
            <v>3.76</v>
          </cell>
          <cell r="L143" t="str">
            <v/>
          </cell>
          <cell r="M143">
            <v>3.76</v>
          </cell>
          <cell r="N143"/>
        </row>
        <row r="144">
          <cell r="A144" t="str">
            <v>1.4.1.1.19</v>
          </cell>
          <cell r="B144" t="str">
            <v>Bancada da entrada</v>
          </cell>
          <cell r="C144"/>
          <cell r="D144"/>
          <cell r="E144"/>
          <cell r="F144"/>
          <cell r="G144"/>
          <cell r="H144"/>
          <cell r="I144"/>
          <cell r="J144"/>
          <cell r="K144">
            <v>5.4</v>
          </cell>
          <cell r="L144" t="str">
            <v/>
          </cell>
          <cell r="M144">
            <v>5.4</v>
          </cell>
          <cell r="N144"/>
        </row>
        <row r="145">
          <cell r="A145" t="str">
            <v>1.4.1.1.20</v>
          </cell>
          <cell r="B145" t="str">
            <v>Bancada da recepção</v>
          </cell>
          <cell r="C145"/>
          <cell r="D145"/>
          <cell r="E145"/>
          <cell r="F145"/>
          <cell r="G145"/>
          <cell r="H145"/>
          <cell r="I145"/>
          <cell r="J145"/>
          <cell r="K145">
            <v>2</v>
          </cell>
          <cell r="L145" t="str">
            <v/>
          </cell>
          <cell r="M145">
            <v>2</v>
          </cell>
          <cell r="N145"/>
        </row>
        <row r="146">
          <cell r="A146" t="str">
            <v>1.4.1.1.21</v>
          </cell>
          <cell r="B146" t="str">
            <v>Paredão duplo dos fundos do prédio</v>
          </cell>
          <cell r="C146"/>
          <cell r="D146"/>
          <cell r="E146"/>
          <cell r="F146"/>
          <cell r="G146"/>
          <cell r="H146"/>
          <cell r="I146"/>
          <cell r="J146"/>
          <cell r="K146">
            <v>172.06</v>
          </cell>
          <cell r="L146" t="str">
            <v/>
          </cell>
          <cell r="M146">
            <v>172.06</v>
          </cell>
          <cell r="N146"/>
        </row>
        <row r="147">
          <cell r="A147" t="str">
            <v>1.4.1.2</v>
          </cell>
          <cell r="B147">
            <v>105024</v>
          </cell>
          <cell r="C147" t="str">
            <v>SINAPI</v>
          </cell>
          <cell r="D147" t="str">
            <v>VERGA MOLDADA IN LOCO EM CONCRETO, ESPESSURA DE *10* CM. AF_03/2024</v>
          </cell>
          <cell r="E147" t="str">
            <v>M</v>
          </cell>
          <cell r="F147"/>
          <cell r="G147"/>
          <cell r="H147"/>
          <cell r="I147"/>
          <cell r="J147"/>
          <cell r="K147"/>
          <cell r="L147"/>
          <cell r="M147"/>
          <cell r="N147">
            <v>32.849999999999994</v>
          </cell>
        </row>
        <row r="148">
          <cell r="A148" t="str">
            <v>1.4.1.2.1</v>
          </cell>
          <cell r="B148" t="str">
            <v>PORTAS - TÉRREO</v>
          </cell>
          <cell r="C148"/>
          <cell r="D148"/>
          <cell r="E148"/>
          <cell r="F148"/>
          <cell r="G148"/>
          <cell r="H148"/>
          <cell r="I148"/>
          <cell r="J148"/>
          <cell r="K148" t="str">
            <v/>
          </cell>
          <cell r="L148" t="str">
            <v/>
          </cell>
          <cell r="M148">
            <v>0</v>
          </cell>
          <cell r="N148"/>
        </row>
        <row r="149">
          <cell r="A149" t="str">
            <v>1.4.1.2.2</v>
          </cell>
          <cell r="B149" t="str">
            <v>P9 - 90 x 210</v>
          </cell>
          <cell r="C149"/>
          <cell r="D149"/>
          <cell r="E149"/>
          <cell r="F149">
            <v>2</v>
          </cell>
          <cell r="G149"/>
          <cell r="H149">
            <v>1.35</v>
          </cell>
          <cell r="I149"/>
          <cell r="J149"/>
          <cell r="K149" t="str">
            <v/>
          </cell>
          <cell r="L149" t="str">
            <v/>
          </cell>
          <cell r="M149">
            <v>2.7</v>
          </cell>
          <cell r="N149"/>
        </row>
        <row r="150">
          <cell r="A150" t="str">
            <v>1.4.1.2.3</v>
          </cell>
          <cell r="B150" t="str">
            <v>P10 - 90 x 210</v>
          </cell>
          <cell r="C150"/>
          <cell r="D150"/>
          <cell r="E150"/>
          <cell r="F150">
            <v>7</v>
          </cell>
          <cell r="G150"/>
          <cell r="H150">
            <v>1.35</v>
          </cell>
          <cell r="I150"/>
          <cell r="J150"/>
          <cell r="K150" t="str">
            <v/>
          </cell>
          <cell r="L150" t="str">
            <v/>
          </cell>
          <cell r="M150">
            <v>9.4499999999999993</v>
          </cell>
          <cell r="N150"/>
        </row>
        <row r="151">
          <cell r="A151" t="str">
            <v>1.4.1.2.4</v>
          </cell>
          <cell r="B151" t="str">
            <v>P7 - 90 x 210</v>
          </cell>
          <cell r="C151"/>
          <cell r="D151"/>
          <cell r="E151"/>
          <cell r="F151">
            <v>3</v>
          </cell>
          <cell r="G151"/>
          <cell r="H151">
            <v>1.35</v>
          </cell>
          <cell r="I151"/>
          <cell r="J151"/>
          <cell r="K151" t="str">
            <v/>
          </cell>
          <cell r="L151" t="str">
            <v/>
          </cell>
          <cell r="M151">
            <v>4.05</v>
          </cell>
          <cell r="N151"/>
        </row>
        <row r="152">
          <cell r="A152" t="str">
            <v>1.4.1.2.5</v>
          </cell>
          <cell r="B152" t="str">
            <v>P5 - 130 x 210</v>
          </cell>
          <cell r="C152"/>
          <cell r="D152"/>
          <cell r="E152"/>
          <cell r="F152">
            <v>2</v>
          </cell>
          <cell r="G152"/>
          <cell r="H152">
            <v>1.95</v>
          </cell>
          <cell r="I152"/>
          <cell r="J152"/>
          <cell r="K152" t="str">
            <v/>
          </cell>
          <cell r="L152" t="str">
            <v/>
          </cell>
          <cell r="M152">
            <v>3.9</v>
          </cell>
          <cell r="N152"/>
        </row>
        <row r="153">
          <cell r="A153" t="str">
            <v>1.4.1.2.6</v>
          </cell>
          <cell r="B153" t="str">
            <v>JANELAS - TÉRREO</v>
          </cell>
          <cell r="C153"/>
          <cell r="D153"/>
          <cell r="E153"/>
          <cell r="F153"/>
          <cell r="G153"/>
          <cell r="H153"/>
          <cell r="I153"/>
          <cell r="J153"/>
          <cell r="K153" t="str">
            <v/>
          </cell>
          <cell r="L153" t="str">
            <v/>
          </cell>
          <cell r="M153">
            <v>0</v>
          </cell>
          <cell r="N153"/>
        </row>
        <row r="154">
          <cell r="A154" t="str">
            <v>1.4.1.2.7</v>
          </cell>
          <cell r="B154" t="str">
            <v>J1 - 120 x 150</v>
          </cell>
          <cell r="C154"/>
          <cell r="D154"/>
          <cell r="E154"/>
          <cell r="F154">
            <v>1</v>
          </cell>
          <cell r="G154"/>
          <cell r="H154">
            <v>1.4</v>
          </cell>
          <cell r="I154"/>
          <cell r="J154"/>
          <cell r="K154" t="str">
            <v/>
          </cell>
          <cell r="L154" t="str">
            <v/>
          </cell>
          <cell r="M154">
            <v>1.4</v>
          </cell>
          <cell r="N154"/>
        </row>
        <row r="155">
          <cell r="A155" t="str">
            <v>1.4.1.2.8</v>
          </cell>
          <cell r="B155" t="str">
            <v>J9 - 170 x 110</v>
          </cell>
          <cell r="C155"/>
          <cell r="D155"/>
          <cell r="E155"/>
          <cell r="F155">
            <v>1</v>
          </cell>
          <cell r="G155"/>
          <cell r="H155">
            <v>1.9</v>
          </cell>
          <cell r="I155"/>
          <cell r="J155"/>
          <cell r="K155" t="str">
            <v/>
          </cell>
          <cell r="L155" t="str">
            <v/>
          </cell>
          <cell r="M155">
            <v>1.9</v>
          </cell>
          <cell r="N155"/>
        </row>
        <row r="156">
          <cell r="A156" t="str">
            <v>1.4.1.2.9</v>
          </cell>
          <cell r="B156" t="str">
            <v>J3 - 150 x 50</v>
          </cell>
          <cell r="C156"/>
          <cell r="D156"/>
          <cell r="E156"/>
          <cell r="F156">
            <v>3</v>
          </cell>
          <cell r="G156"/>
          <cell r="H156">
            <v>1.75</v>
          </cell>
          <cell r="I156"/>
          <cell r="J156"/>
          <cell r="K156" t="str">
            <v/>
          </cell>
          <cell r="L156" t="str">
            <v/>
          </cell>
          <cell r="M156">
            <v>5.25</v>
          </cell>
          <cell r="N156"/>
        </row>
        <row r="157">
          <cell r="A157" t="str">
            <v>1.4.1.2.10</v>
          </cell>
          <cell r="B157" t="str">
            <v>J11- 120 x 110</v>
          </cell>
          <cell r="C157"/>
          <cell r="D157"/>
          <cell r="E157"/>
          <cell r="F157">
            <v>3</v>
          </cell>
          <cell r="G157"/>
          <cell r="H157">
            <v>1.4</v>
          </cell>
          <cell r="I157"/>
          <cell r="J157"/>
          <cell r="K157" t="str">
            <v/>
          </cell>
          <cell r="L157" t="str">
            <v/>
          </cell>
          <cell r="M157">
            <v>4.2</v>
          </cell>
          <cell r="N157"/>
        </row>
        <row r="158">
          <cell r="A158" t="str">
            <v>1.4.1.3</v>
          </cell>
          <cell r="B158">
            <v>105030</v>
          </cell>
          <cell r="C158" t="str">
            <v>SINAPI</v>
          </cell>
          <cell r="D158" t="str">
            <v>CONTRAVERGA MOLDADA IN LOCO EM CONCRETO, ESPESSURA DE *10* CM. AF_03/2024</v>
          </cell>
          <cell r="E158" t="str">
            <v>M</v>
          </cell>
          <cell r="F158"/>
          <cell r="G158"/>
          <cell r="H158"/>
          <cell r="I158"/>
          <cell r="J158"/>
          <cell r="K158"/>
          <cell r="L158"/>
          <cell r="M158"/>
          <cell r="N158">
            <v>12.75</v>
          </cell>
        </row>
        <row r="159">
          <cell r="A159" t="str">
            <v>1.4.1.3.1</v>
          </cell>
          <cell r="B159" t="str">
            <v>JANELAS</v>
          </cell>
          <cell r="C159"/>
          <cell r="D159"/>
          <cell r="E159"/>
          <cell r="F159"/>
          <cell r="G159"/>
          <cell r="H159"/>
          <cell r="I159"/>
          <cell r="J159"/>
          <cell r="K159" t="str">
            <v/>
          </cell>
          <cell r="L159" t="str">
            <v/>
          </cell>
          <cell r="M159">
            <v>0</v>
          </cell>
          <cell r="N159"/>
        </row>
        <row r="160">
          <cell r="A160" t="str">
            <v>1.4.1.3.2</v>
          </cell>
          <cell r="B160" t="str">
            <v>J11 - 120 x 110</v>
          </cell>
          <cell r="C160"/>
          <cell r="D160"/>
          <cell r="E160"/>
          <cell r="F160">
            <v>3</v>
          </cell>
          <cell r="G160"/>
          <cell r="H160">
            <v>1.4</v>
          </cell>
          <cell r="I160"/>
          <cell r="J160"/>
          <cell r="K160" t="str">
            <v/>
          </cell>
          <cell r="L160" t="str">
            <v/>
          </cell>
          <cell r="M160">
            <v>4.2</v>
          </cell>
          <cell r="N160"/>
        </row>
        <row r="161">
          <cell r="A161" t="str">
            <v>1.4.1.3.3</v>
          </cell>
          <cell r="B161" t="str">
            <v>J9 - 170 x 110</v>
          </cell>
          <cell r="C161"/>
          <cell r="D161"/>
          <cell r="E161"/>
          <cell r="F161">
            <v>1</v>
          </cell>
          <cell r="G161"/>
          <cell r="H161">
            <v>1.9</v>
          </cell>
          <cell r="I161"/>
          <cell r="J161"/>
          <cell r="K161" t="str">
            <v/>
          </cell>
          <cell r="L161" t="str">
            <v/>
          </cell>
          <cell r="M161">
            <v>1.9</v>
          </cell>
          <cell r="N161"/>
        </row>
        <row r="162">
          <cell r="A162" t="str">
            <v>1.4.1.3.4</v>
          </cell>
          <cell r="B162" t="str">
            <v>J3 - 150 x 50</v>
          </cell>
          <cell r="C162"/>
          <cell r="D162"/>
          <cell r="E162"/>
          <cell r="F162">
            <v>3</v>
          </cell>
          <cell r="G162"/>
          <cell r="H162">
            <v>1.75</v>
          </cell>
          <cell r="I162"/>
          <cell r="J162"/>
          <cell r="K162" t="str">
            <v/>
          </cell>
          <cell r="L162" t="str">
            <v/>
          </cell>
          <cell r="M162">
            <v>5.25</v>
          </cell>
          <cell r="N162"/>
        </row>
        <row r="163">
          <cell r="A163" t="str">
            <v>1.4.1.3.5</v>
          </cell>
          <cell r="B163" t="str">
            <v>J1 - 120 x 150</v>
          </cell>
          <cell r="C163"/>
          <cell r="D163"/>
          <cell r="E163"/>
          <cell r="F163">
            <v>1</v>
          </cell>
          <cell r="G163"/>
          <cell r="H163">
            <v>1.4</v>
          </cell>
          <cell r="I163"/>
          <cell r="J163"/>
          <cell r="K163" t="str">
            <v/>
          </cell>
          <cell r="L163" t="str">
            <v/>
          </cell>
          <cell r="M163">
            <v>1.4</v>
          </cell>
          <cell r="N163"/>
        </row>
        <row r="164">
          <cell r="A164" t="str">
            <v>1.4.1.4</v>
          </cell>
          <cell r="B164" t="str">
            <v>SEDUC752</v>
          </cell>
          <cell r="C164" t="str">
            <v>PRÓPRIA</v>
          </cell>
          <cell r="D164" t="str">
            <v>PAREDE DE GESSO ACARTONADO - DRY-WALL D95/70/60 - CHAPA 1RU /1RU ESP. 12,5MM, INSTALADO SISTEMA LAFARGE GYPSUM OU SIMILAR (REF: 11389/ORSE-ORSE-09/2025)</v>
          </cell>
          <cell r="E164" t="str">
            <v>M2</v>
          </cell>
          <cell r="F164"/>
          <cell r="G164"/>
          <cell r="H164"/>
          <cell r="I164"/>
          <cell r="J164"/>
          <cell r="K164"/>
          <cell r="L164"/>
          <cell r="M164"/>
          <cell r="N164">
            <v>85.93</v>
          </cell>
        </row>
        <row r="165">
          <cell r="A165" t="str">
            <v>1.4.1.4.1</v>
          </cell>
          <cell r="B165" t="str">
            <v>Divisórias - Serviço do café</v>
          </cell>
          <cell r="C165"/>
          <cell r="D165"/>
          <cell r="E165"/>
          <cell r="F165"/>
          <cell r="G165"/>
          <cell r="H165"/>
          <cell r="I165"/>
          <cell r="J165"/>
          <cell r="K165">
            <v>9.83</v>
          </cell>
          <cell r="L165" t="str">
            <v/>
          </cell>
          <cell r="M165">
            <v>9.83</v>
          </cell>
          <cell r="N165"/>
        </row>
        <row r="166">
          <cell r="A166" t="str">
            <v>1.4.1.4.2</v>
          </cell>
          <cell r="B166" t="str">
            <v>Divisórias - copa</v>
          </cell>
          <cell r="C166"/>
          <cell r="D166"/>
          <cell r="E166"/>
          <cell r="F166"/>
          <cell r="G166"/>
          <cell r="H166"/>
          <cell r="I166"/>
          <cell r="J166"/>
          <cell r="K166">
            <v>19.239999999999998</v>
          </cell>
          <cell r="L166" t="str">
            <v/>
          </cell>
          <cell r="M166">
            <v>19.239999999999998</v>
          </cell>
          <cell r="N166"/>
        </row>
        <row r="167">
          <cell r="A167" t="str">
            <v>1.4.1.4.3</v>
          </cell>
          <cell r="B167" t="str">
            <v>Shaft do cinema</v>
          </cell>
          <cell r="C167"/>
          <cell r="D167"/>
          <cell r="E167"/>
          <cell r="F167"/>
          <cell r="G167"/>
          <cell r="H167"/>
          <cell r="I167"/>
          <cell r="J167"/>
          <cell r="K167">
            <v>56.86</v>
          </cell>
          <cell r="L167" t="str">
            <v/>
          </cell>
          <cell r="M167">
            <v>56.86</v>
          </cell>
          <cell r="N167"/>
        </row>
        <row r="168">
          <cell r="A168" t="str">
            <v>1.4.1.5</v>
          </cell>
          <cell r="B168">
            <v>102253</v>
          </cell>
          <cell r="C168" t="str">
            <v>SINAPI</v>
          </cell>
          <cell r="D168" t="str">
            <v>DIVISORIA SANITÁRIA, EM GRANITO CINZA POLIDO, ESP = 3CM, ASSENTADO COM ARGAMASSA COLANTE AC III-E. AF_10/2025</v>
          </cell>
          <cell r="E168" t="str">
            <v>M2</v>
          </cell>
          <cell r="F168"/>
          <cell r="G168"/>
          <cell r="H168"/>
          <cell r="I168"/>
          <cell r="J168"/>
          <cell r="K168"/>
          <cell r="L168"/>
          <cell r="M168"/>
          <cell r="N168">
            <v>13.93</v>
          </cell>
        </row>
        <row r="169">
          <cell r="A169" t="str">
            <v>1.4.1.5.1</v>
          </cell>
          <cell r="B169" t="str">
            <v>Banheiros do térreo</v>
          </cell>
          <cell r="C169"/>
          <cell r="D169"/>
          <cell r="E169"/>
          <cell r="F169"/>
          <cell r="G169"/>
          <cell r="H169"/>
          <cell r="I169"/>
          <cell r="J169"/>
          <cell r="K169">
            <v>13.93</v>
          </cell>
          <cell r="L169" t="str">
            <v/>
          </cell>
          <cell r="M169">
            <v>13.93</v>
          </cell>
          <cell r="N169"/>
        </row>
        <row r="170">
          <cell r="A170" t="str">
            <v>1.4.1.6</v>
          </cell>
          <cell r="B170" t="str">
            <v>SEDUC753</v>
          </cell>
          <cell r="C170" t="str">
            <v>PRÓPRIA</v>
          </cell>
          <cell r="D170" t="str">
            <v>DIVISÓRIA COM PLACA MDF 25MM REVESTIDO COM CHAPA EM FÓRMICA ALMOND REF.: L112 OU SIMILAR - REV 01 (REF: 08854/ORSE-ORSE-03/2025)</v>
          </cell>
          <cell r="E170" t="str">
            <v>M2</v>
          </cell>
          <cell r="F170"/>
          <cell r="G170"/>
          <cell r="H170"/>
          <cell r="I170"/>
          <cell r="J170"/>
          <cell r="K170"/>
          <cell r="L170"/>
          <cell r="M170"/>
          <cell r="N170">
            <v>3.2</v>
          </cell>
        </row>
        <row r="171">
          <cell r="A171" t="str">
            <v>1.4.1.6.1</v>
          </cell>
          <cell r="B171" t="str">
            <v>Área de estudos - térreo</v>
          </cell>
          <cell r="C171"/>
          <cell r="D171"/>
          <cell r="E171"/>
          <cell r="F171"/>
          <cell r="G171"/>
          <cell r="H171"/>
          <cell r="I171"/>
          <cell r="J171"/>
          <cell r="K171">
            <v>3.2</v>
          </cell>
          <cell r="L171" t="str">
            <v/>
          </cell>
          <cell r="M171">
            <v>3.2</v>
          </cell>
          <cell r="N171"/>
        </row>
        <row r="172">
          <cell r="A172" t="str">
            <v>1.4.2</v>
          </cell>
          <cell r="B172" t="str">
            <v>COBERTURA</v>
          </cell>
          <cell r="C172"/>
          <cell r="D172"/>
          <cell r="E172"/>
          <cell r="F172"/>
          <cell r="G172"/>
          <cell r="H172"/>
          <cell r="I172"/>
          <cell r="J172"/>
          <cell r="K172"/>
          <cell r="L172"/>
          <cell r="M172"/>
          <cell r="N172"/>
        </row>
        <row r="173">
          <cell r="A173" t="str">
            <v>1.4.2.1</v>
          </cell>
          <cell r="B173" t="str">
            <v>SEDUC795</v>
          </cell>
          <cell r="C173" t="str">
            <v>PRÓPRIA</v>
          </cell>
          <cell r="D173" t="str">
            <v>FABRICAÇÃO E INSTALAÇÃO DE TESOURA INTEIRA EM AÇO, PARA TELHA ONDULADA DE FIBROCIMENTO, METÁLICA, PLÁSTICA OU TERMOACÚSTICA, INCLUSO IÇAMENTO - PROJETO CINE REX - TERESINA-PI. AF_07/2019 (REF: 92620-SINAPI-06/2025)</v>
          </cell>
          <cell r="E173" t="str">
            <v>UN</v>
          </cell>
          <cell r="F173"/>
          <cell r="G173"/>
          <cell r="H173"/>
          <cell r="I173"/>
          <cell r="J173"/>
          <cell r="K173"/>
          <cell r="L173"/>
          <cell r="M173"/>
          <cell r="N173">
            <v>5</v>
          </cell>
        </row>
        <row r="174">
          <cell r="A174" t="str">
            <v>1.4.2.1.1</v>
          </cell>
          <cell r="B174" t="str">
            <v>Projeto Estrutural</v>
          </cell>
          <cell r="C174"/>
          <cell r="D174"/>
          <cell r="E174"/>
          <cell r="F174">
            <v>5</v>
          </cell>
          <cell r="G174"/>
          <cell r="H174"/>
          <cell r="I174"/>
          <cell r="J174"/>
          <cell r="K174" t="str">
            <v/>
          </cell>
          <cell r="L174" t="str">
            <v/>
          </cell>
          <cell r="M174">
            <v>5</v>
          </cell>
          <cell r="N174"/>
        </row>
        <row r="175">
          <cell r="A175" t="str">
            <v>1.4.2.2</v>
          </cell>
          <cell r="B175" t="str">
            <v>SEDUC796</v>
          </cell>
          <cell r="C175" t="str">
            <v>PRÓPRIA</v>
          </cell>
          <cell r="D175" t="str">
            <v>TRAMA DE AÇO COMPOSTA POR TERÇAS PARA TELHADOS DE ATÉ 2 ÁGUAS PARA TELHA ONDULADA DE FIBROCIMENTO, METÁLICA, PLÁSTICA OU TERMOACÚSTICA, INCLUSO TRANSPORTE VERTICAL - PROJETO CINE REX - TERESINA-PI. AF_07/2019 (REF: 92580-SINAPI-09/2025)</v>
          </cell>
          <cell r="E175" t="str">
            <v>M2</v>
          </cell>
          <cell r="F175"/>
          <cell r="G175"/>
          <cell r="H175"/>
          <cell r="I175"/>
          <cell r="J175"/>
          <cell r="K175"/>
          <cell r="L175"/>
          <cell r="M175"/>
          <cell r="N175">
            <v>385.83</v>
          </cell>
        </row>
        <row r="176">
          <cell r="A176" t="str">
            <v>1.4.2.2.1</v>
          </cell>
          <cell r="B176" t="str">
            <v>Cobertura principal</v>
          </cell>
          <cell r="C176"/>
          <cell r="D176"/>
          <cell r="E176"/>
          <cell r="F176"/>
          <cell r="G176"/>
          <cell r="H176"/>
          <cell r="I176"/>
          <cell r="J176"/>
          <cell r="K176">
            <v>286.58</v>
          </cell>
          <cell r="L176" t="str">
            <v/>
          </cell>
          <cell r="M176">
            <v>286.58</v>
          </cell>
          <cell r="N176"/>
        </row>
        <row r="177">
          <cell r="A177" t="str">
            <v>1.4.2.2.2</v>
          </cell>
          <cell r="B177" t="str">
            <v>Cobertura - frente do prédio</v>
          </cell>
          <cell r="C177"/>
          <cell r="D177"/>
          <cell r="E177"/>
          <cell r="F177"/>
          <cell r="G177"/>
          <cell r="H177"/>
          <cell r="I177"/>
          <cell r="J177"/>
          <cell r="K177">
            <v>99.25</v>
          </cell>
          <cell r="L177" t="str">
            <v/>
          </cell>
          <cell r="M177">
            <v>99.25</v>
          </cell>
          <cell r="N177"/>
        </row>
        <row r="178">
          <cell r="A178" t="str">
            <v>1.4.2.3</v>
          </cell>
          <cell r="B178">
            <v>94216</v>
          </cell>
          <cell r="C178" t="str">
            <v>SINAPI</v>
          </cell>
          <cell r="D178" t="str">
            <v>TELHAMENTO COM TELHA METÁLICA TERMOACÚSTICA E = 30 MM, COM ATÉ 2 ÁGUAS, INCLUSO IÇAMENTO. AF_07/2019</v>
          </cell>
          <cell r="E178" t="str">
            <v>M2</v>
          </cell>
          <cell r="F178"/>
          <cell r="G178"/>
          <cell r="H178"/>
          <cell r="I178"/>
          <cell r="J178"/>
          <cell r="K178"/>
          <cell r="L178"/>
          <cell r="M178"/>
          <cell r="N178">
            <v>385.83</v>
          </cell>
        </row>
        <row r="179">
          <cell r="A179" t="str">
            <v>1.4.2.3.1</v>
          </cell>
          <cell r="B179" t="str">
            <v>Cobertura</v>
          </cell>
          <cell r="C179"/>
          <cell r="D179"/>
          <cell r="E179"/>
          <cell r="F179"/>
          <cell r="G179"/>
          <cell r="H179"/>
          <cell r="I179"/>
          <cell r="J179"/>
          <cell r="K179">
            <v>385.83</v>
          </cell>
          <cell r="L179" t="str">
            <v/>
          </cell>
          <cell r="M179">
            <v>385.83</v>
          </cell>
          <cell r="N179"/>
        </row>
        <row r="180">
          <cell r="A180" t="str">
            <v>1.4.2.4</v>
          </cell>
          <cell r="B180">
            <v>100327</v>
          </cell>
          <cell r="C180" t="str">
            <v>SINAPI</v>
          </cell>
          <cell r="D180" t="str">
            <v>RUFO EXTERNO/INTERNO EM CHAPA DE AÇO GALVANIZADO NÚMERO 26, CORTE DE 33 CM, INCLUSO IÇAMENTO. AF_07/2019</v>
          </cell>
          <cell r="E180" t="str">
            <v>M</v>
          </cell>
          <cell r="F180"/>
          <cell r="G180"/>
          <cell r="H180"/>
          <cell r="I180"/>
          <cell r="J180"/>
          <cell r="K180"/>
          <cell r="L180"/>
          <cell r="M180"/>
          <cell r="N180">
            <v>125.72</v>
          </cell>
        </row>
        <row r="181">
          <cell r="A181" t="str">
            <v>1.4.2.4.1</v>
          </cell>
          <cell r="B181" t="str">
            <v>Cobertura</v>
          </cell>
          <cell r="C181"/>
          <cell r="D181"/>
          <cell r="E181"/>
          <cell r="F181"/>
          <cell r="G181"/>
          <cell r="H181">
            <v>125.72</v>
          </cell>
          <cell r="I181"/>
          <cell r="J181"/>
          <cell r="K181" t="str">
            <v/>
          </cell>
          <cell r="L181" t="str">
            <v/>
          </cell>
          <cell r="M181">
            <v>125.72</v>
          </cell>
          <cell r="N181"/>
        </row>
        <row r="182">
          <cell r="A182" t="str">
            <v>1.4.2.5</v>
          </cell>
          <cell r="B182" t="str">
            <v>SEDUC57</v>
          </cell>
          <cell r="C182" t="str">
            <v>PRÓPRIA</v>
          </cell>
          <cell r="D182" t="str">
            <v>CHAPIM PRÉ-MOLDADO DE CONCRETO ARMADO E=3CM</v>
          </cell>
          <cell r="E182" t="str">
            <v>M2</v>
          </cell>
          <cell r="F182"/>
          <cell r="G182"/>
          <cell r="H182"/>
          <cell r="I182"/>
          <cell r="J182"/>
          <cell r="K182"/>
          <cell r="L182"/>
          <cell r="M182"/>
          <cell r="N182">
            <v>3.38</v>
          </cell>
        </row>
        <row r="183">
          <cell r="A183" t="str">
            <v>1.4.2.5.1</v>
          </cell>
          <cell r="B183" t="str">
            <v>Cobertura - Caixas d'água</v>
          </cell>
          <cell r="C183"/>
          <cell r="D183"/>
          <cell r="E183"/>
          <cell r="F183"/>
          <cell r="G183"/>
          <cell r="H183">
            <v>13.5</v>
          </cell>
          <cell r="I183">
            <v>0.25</v>
          </cell>
          <cell r="J183"/>
          <cell r="K183">
            <v>3.38</v>
          </cell>
          <cell r="L183" t="str">
            <v/>
          </cell>
          <cell r="M183">
            <v>3.38</v>
          </cell>
          <cell r="N183"/>
        </row>
        <row r="184">
          <cell r="A184" t="str">
            <v>1.4.3</v>
          </cell>
          <cell r="B184" t="str">
            <v>ESQUADRIAS</v>
          </cell>
          <cell r="C184"/>
          <cell r="D184"/>
          <cell r="E184"/>
          <cell r="F184"/>
          <cell r="G184"/>
          <cell r="H184"/>
          <cell r="I184"/>
          <cell r="J184"/>
          <cell r="K184"/>
          <cell r="L184"/>
          <cell r="M184"/>
          <cell r="N184"/>
        </row>
        <row r="185">
          <cell r="A185" t="str">
            <v>1.4.3.1</v>
          </cell>
          <cell r="B185" t="str">
            <v>SEDUC759</v>
          </cell>
          <cell r="C185" t="str">
            <v>PRÓPRIA</v>
          </cell>
          <cell r="D185" t="str">
            <v>PORTA DE ALUMÍNIO C/VIDRO CRISTAL TEMPERADO (REF: C1968-SEINFRA 28)</v>
          </cell>
          <cell r="E185" t="str">
            <v>M2</v>
          </cell>
          <cell r="F185"/>
          <cell r="G185"/>
          <cell r="H185"/>
          <cell r="I185"/>
          <cell r="J185"/>
          <cell r="K185"/>
          <cell r="L185"/>
          <cell r="M185"/>
          <cell r="N185">
            <v>17.68</v>
          </cell>
        </row>
        <row r="186">
          <cell r="A186" t="str">
            <v>1.4.3.1.1</v>
          </cell>
          <cell r="B186" t="str">
            <v>P1 - 362 x 210</v>
          </cell>
          <cell r="C186"/>
          <cell r="D186"/>
          <cell r="E186"/>
          <cell r="F186">
            <v>1</v>
          </cell>
          <cell r="G186"/>
          <cell r="H186">
            <v>3.62</v>
          </cell>
          <cell r="I186"/>
          <cell r="J186">
            <v>2.1</v>
          </cell>
          <cell r="K186">
            <v>7.6</v>
          </cell>
          <cell r="L186" t="str">
            <v/>
          </cell>
          <cell r="M186">
            <v>7.6</v>
          </cell>
          <cell r="N186"/>
        </row>
        <row r="187">
          <cell r="A187" t="str">
            <v>1.4.3.1.2</v>
          </cell>
          <cell r="B187" t="str">
            <v>P2 - 130 x 210</v>
          </cell>
          <cell r="C187"/>
          <cell r="D187"/>
          <cell r="E187"/>
          <cell r="F187">
            <v>1</v>
          </cell>
          <cell r="G187"/>
          <cell r="H187">
            <v>1.3</v>
          </cell>
          <cell r="I187"/>
          <cell r="J187">
            <v>2.1</v>
          </cell>
          <cell r="K187">
            <v>2.73</v>
          </cell>
          <cell r="L187" t="str">
            <v/>
          </cell>
          <cell r="M187">
            <v>2.73</v>
          </cell>
          <cell r="N187"/>
        </row>
        <row r="188">
          <cell r="A188" t="str">
            <v>1.4.3.1.3</v>
          </cell>
          <cell r="B188" t="str">
            <v>P4 - 200 x 210</v>
          </cell>
          <cell r="C188"/>
          <cell r="D188"/>
          <cell r="E188"/>
          <cell r="F188">
            <v>1</v>
          </cell>
          <cell r="G188"/>
          <cell r="H188">
            <v>2</v>
          </cell>
          <cell r="I188"/>
          <cell r="J188">
            <v>2.1</v>
          </cell>
          <cell r="K188">
            <v>4.2</v>
          </cell>
          <cell r="L188" t="str">
            <v/>
          </cell>
          <cell r="M188">
            <v>4.2</v>
          </cell>
          <cell r="N188"/>
        </row>
        <row r="189">
          <cell r="A189" t="str">
            <v>1.4.3.1.4</v>
          </cell>
          <cell r="B189" t="str">
            <v>P12 - 150 x 210</v>
          </cell>
          <cell r="C189"/>
          <cell r="D189"/>
          <cell r="E189"/>
          <cell r="F189">
            <v>1</v>
          </cell>
          <cell r="G189"/>
          <cell r="H189">
            <v>1.5</v>
          </cell>
          <cell r="I189"/>
          <cell r="J189">
            <v>2.1</v>
          </cell>
          <cell r="K189">
            <v>3.15</v>
          </cell>
          <cell r="L189" t="str">
            <v/>
          </cell>
          <cell r="M189">
            <v>3.15</v>
          </cell>
          <cell r="N189"/>
        </row>
        <row r="190">
          <cell r="A190" t="str">
            <v>1.4.3.2</v>
          </cell>
          <cell r="B190">
            <v>91341</v>
          </cell>
          <cell r="C190" t="str">
            <v>SINAPI</v>
          </cell>
          <cell r="D190" t="str">
            <v>PORTA EM ALUMÍNIO DE ABRIR TIPO VENEZIANA COM GUARNIÇÃO, FIXAÇÃO COM PARAFUSOS - FORNECIMENTO E INSTALAÇÃO. AF_10/2025</v>
          </cell>
          <cell r="E190" t="str">
            <v>M2</v>
          </cell>
          <cell r="F190"/>
          <cell r="G190"/>
          <cell r="H190"/>
          <cell r="I190"/>
          <cell r="J190"/>
          <cell r="K190"/>
          <cell r="L190"/>
          <cell r="M190"/>
          <cell r="N190">
            <v>8.64</v>
          </cell>
        </row>
        <row r="191">
          <cell r="A191" t="str">
            <v>1.4.3.2.1</v>
          </cell>
          <cell r="B191" t="str">
            <v>P3 - 70 x 1,65</v>
          </cell>
          <cell r="C191"/>
          <cell r="D191"/>
          <cell r="E191"/>
          <cell r="F191">
            <v>6</v>
          </cell>
          <cell r="G191"/>
          <cell r="H191">
            <v>0.7</v>
          </cell>
          <cell r="I191"/>
          <cell r="J191">
            <v>1.65</v>
          </cell>
          <cell r="K191">
            <v>1.1599999999999999</v>
          </cell>
          <cell r="L191" t="str">
            <v/>
          </cell>
          <cell r="M191">
            <v>6.96</v>
          </cell>
          <cell r="N191"/>
        </row>
        <row r="192">
          <cell r="A192" t="str">
            <v>1.4.3.2.2</v>
          </cell>
          <cell r="B192" t="str">
            <v>P15 - 80 x 210</v>
          </cell>
          <cell r="C192"/>
          <cell r="D192"/>
          <cell r="E192"/>
          <cell r="F192">
            <v>1</v>
          </cell>
          <cell r="G192"/>
          <cell r="H192">
            <v>0.8</v>
          </cell>
          <cell r="I192"/>
          <cell r="J192">
            <v>2.1</v>
          </cell>
          <cell r="K192">
            <v>1.68</v>
          </cell>
          <cell r="L192" t="str">
            <v/>
          </cell>
          <cell r="M192">
            <v>1.68</v>
          </cell>
          <cell r="N192"/>
        </row>
        <row r="193">
          <cell r="A193" t="str">
            <v>1.4.3.3</v>
          </cell>
          <cell r="B193" t="str">
            <v>SEDUC662</v>
          </cell>
          <cell r="C193" t="str">
            <v>PRÓPRIA</v>
          </cell>
          <cell r="D193" t="str">
            <v>PORTA DE ABRIR, EM VIDRO TEMPERADO, 90X210 CM, ESPESSURA 10 MM, INCLUSIVE ACESSÓRIOS. AF_01/2021 (REF: 102184-SINAPI-06/2025)</v>
          </cell>
          <cell r="E193" t="str">
            <v>UN</v>
          </cell>
          <cell r="F193"/>
          <cell r="G193"/>
          <cell r="H193"/>
          <cell r="I193"/>
          <cell r="J193"/>
          <cell r="K193"/>
          <cell r="L193"/>
          <cell r="M193"/>
          <cell r="N193">
            <v>3</v>
          </cell>
        </row>
        <row r="194">
          <cell r="A194" t="str">
            <v>1.4.3.3.1</v>
          </cell>
          <cell r="B194" t="str">
            <v>P9 - 90 x 210</v>
          </cell>
          <cell r="C194"/>
          <cell r="D194"/>
          <cell r="E194"/>
          <cell r="F194">
            <v>3</v>
          </cell>
          <cell r="G194"/>
          <cell r="H194"/>
          <cell r="I194"/>
          <cell r="J194"/>
          <cell r="K194" t="str">
            <v/>
          </cell>
          <cell r="L194" t="str">
            <v/>
          </cell>
          <cell r="M194">
            <v>3</v>
          </cell>
          <cell r="N194"/>
        </row>
        <row r="195">
          <cell r="A195" t="str">
            <v>1.4.3.4</v>
          </cell>
          <cell r="B195">
            <v>91296</v>
          </cell>
          <cell r="C195" t="str">
            <v>SINAPI</v>
          </cell>
          <cell r="D195" t="str">
            <v>PORTA DE MADEIRA FRISADA, SEMI-OCA (LEVE OU MÉDIA), 70X210CM, ESPESSURA DE 3CM, INCLUSO DOBRADIÇAS - FORNECIMENTO E INSTALAÇÃO. AF_10/2025</v>
          </cell>
          <cell r="E195" t="str">
            <v>UN</v>
          </cell>
          <cell r="F195"/>
          <cell r="G195"/>
          <cell r="H195"/>
          <cell r="I195"/>
          <cell r="J195"/>
          <cell r="K195"/>
          <cell r="L195"/>
          <cell r="M195"/>
          <cell r="N195">
            <v>1</v>
          </cell>
        </row>
        <row r="196">
          <cell r="A196" t="str">
            <v>1.4.3.4.1</v>
          </cell>
          <cell r="B196" t="str">
            <v>P6 - 66 x 210</v>
          </cell>
          <cell r="C196"/>
          <cell r="D196"/>
          <cell r="E196"/>
          <cell r="F196">
            <v>1</v>
          </cell>
          <cell r="G196"/>
          <cell r="H196"/>
          <cell r="I196"/>
          <cell r="J196"/>
          <cell r="K196" t="str">
            <v/>
          </cell>
          <cell r="L196" t="str">
            <v/>
          </cell>
          <cell r="M196">
            <v>1</v>
          </cell>
          <cell r="N196"/>
        </row>
        <row r="197">
          <cell r="A197" t="str">
            <v>1.4.3.5</v>
          </cell>
          <cell r="B197" t="str">
            <v>SEDUC760</v>
          </cell>
          <cell r="C197" t="str">
            <v>PRÓPRIA</v>
          </cell>
          <cell r="D197" t="e">
            <v>#VALUE!</v>
          </cell>
          <cell r="E197" t="str">
            <v>M2</v>
          </cell>
          <cell r="F197"/>
          <cell r="G197"/>
          <cell r="H197"/>
          <cell r="I197"/>
          <cell r="J197"/>
          <cell r="K197"/>
          <cell r="L197"/>
          <cell r="M197"/>
          <cell r="N197">
            <v>11.559999999999999</v>
          </cell>
        </row>
        <row r="198">
          <cell r="A198" t="str">
            <v>1.4.3.5.1</v>
          </cell>
          <cell r="B198" t="str">
            <v>P5 - 130 x 210</v>
          </cell>
          <cell r="C198"/>
          <cell r="D198"/>
          <cell r="E198"/>
          <cell r="F198">
            <v>2</v>
          </cell>
          <cell r="G198"/>
          <cell r="H198">
            <v>1.3</v>
          </cell>
          <cell r="I198"/>
          <cell r="J198">
            <v>2.1</v>
          </cell>
          <cell r="K198">
            <v>2.73</v>
          </cell>
          <cell r="L198" t="str">
            <v/>
          </cell>
          <cell r="M198">
            <v>5.46</v>
          </cell>
          <cell r="N198"/>
        </row>
        <row r="199">
          <cell r="A199" t="str">
            <v>1.4.3.5.2</v>
          </cell>
          <cell r="B199" t="str">
            <v>P8 - 145 x 210</v>
          </cell>
          <cell r="C199"/>
          <cell r="D199"/>
          <cell r="E199"/>
          <cell r="F199">
            <v>2</v>
          </cell>
          <cell r="G199"/>
          <cell r="H199">
            <v>1.45</v>
          </cell>
          <cell r="I199"/>
          <cell r="J199">
            <v>2.1</v>
          </cell>
          <cell r="K199">
            <v>3.05</v>
          </cell>
          <cell r="L199" t="str">
            <v/>
          </cell>
          <cell r="M199">
            <v>6.1</v>
          </cell>
          <cell r="N199"/>
        </row>
        <row r="200">
          <cell r="A200" t="str">
            <v>1.4.3.6</v>
          </cell>
          <cell r="B200">
            <v>90823</v>
          </cell>
          <cell r="C200" t="str">
            <v>SINAPI</v>
          </cell>
          <cell r="D200" t="str">
            <v>PORTA DE MADEIRA PARA PINTURA, SEMI-OCA (LEVE OU MÉDIA), 90X210CM, ESPESSURA DE 3,5CM, INCLUSO DOBRADIÇAS - FORNECIMENTO E INSTALAÇÃO. AF_10/2025</v>
          </cell>
          <cell r="E200" t="str">
            <v>UN</v>
          </cell>
          <cell r="F200"/>
          <cell r="G200"/>
          <cell r="H200"/>
          <cell r="I200"/>
          <cell r="J200"/>
          <cell r="K200"/>
          <cell r="L200"/>
          <cell r="M200"/>
          <cell r="N200">
            <v>7</v>
          </cell>
        </row>
        <row r="201">
          <cell r="A201" t="str">
            <v>1.4.3.6.1</v>
          </cell>
          <cell r="B201" t="str">
            <v>P10 - 90 x 210</v>
          </cell>
          <cell r="C201"/>
          <cell r="D201"/>
          <cell r="E201"/>
          <cell r="F201">
            <v>7</v>
          </cell>
          <cell r="G201"/>
          <cell r="H201"/>
          <cell r="I201"/>
          <cell r="J201"/>
          <cell r="K201" t="str">
            <v/>
          </cell>
          <cell r="L201" t="str">
            <v/>
          </cell>
          <cell r="M201">
            <v>7</v>
          </cell>
          <cell r="N201"/>
        </row>
        <row r="202">
          <cell r="A202" t="str">
            <v>1.4.3.7</v>
          </cell>
          <cell r="B202" t="str">
            <v>SEDUC761</v>
          </cell>
          <cell r="C202" t="str">
            <v>PRÓPRIA</v>
          </cell>
          <cell r="D202" t="str">
            <v>PORTA ACÚSTICA EM MADEIRA 0,90 X 2,10, ESPESSURA 80MM COM VISOR DE 25 X25 CM (REF: 12941/ORSE-ORSE-09/2025)</v>
          </cell>
          <cell r="E202" t="str">
            <v>UN</v>
          </cell>
          <cell r="F202"/>
          <cell r="G202"/>
          <cell r="H202"/>
          <cell r="I202"/>
          <cell r="J202"/>
          <cell r="K202"/>
          <cell r="L202"/>
          <cell r="M202"/>
          <cell r="N202">
            <v>3</v>
          </cell>
        </row>
        <row r="203">
          <cell r="A203" t="str">
            <v>1.4.3.7.1</v>
          </cell>
          <cell r="B203" t="str">
            <v>P7 - 90 x 210</v>
          </cell>
          <cell r="C203"/>
          <cell r="D203"/>
          <cell r="E203"/>
          <cell r="F203">
            <v>3</v>
          </cell>
          <cell r="G203"/>
          <cell r="H203"/>
          <cell r="I203"/>
          <cell r="J203"/>
          <cell r="K203" t="str">
            <v/>
          </cell>
          <cell r="L203" t="str">
            <v/>
          </cell>
          <cell r="M203">
            <v>3</v>
          </cell>
          <cell r="N203"/>
        </row>
        <row r="204">
          <cell r="A204" t="str">
            <v>1.4.3.8</v>
          </cell>
          <cell r="B204">
            <v>94590</v>
          </cell>
          <cell r="C204" t="str">
            <v>SINAPI</v>
          </cell>
          <cell r="D204" t="str">
            <v>CONTRAMARCO DE ALUMÍNIO, FIXAÇÃO COM PARAFUSO - FORNECIMENTO E INSTALAÇÃO. AF_11/2024</v>
          </cell>
          <cell r="E204" t="str">
            <v>M</v>
          </cell>
          <cell r="F204"/>
          <cell r="G204"/>
          <cell r="H204"/>
          <cell r="I204"/>
          <cell r="J204"/>
          <cell r="K204"/>
          <cell r="L204"/>
          <cell r="M204"/>
          <cell r="N204">
            <v>54.2</v>
          </cell>
        </row>
        <row r="205">
          <cell r="A205" t="str">
            <v>1.4.3.8.1</v>
          </cell>
          <cell r="B205" t="str">
            <v>J1 - 120 x 150</v>
          </cell>
          <cell r="C205"/>
          <cell r="D205"/>
          <cell r="E205"/>
          <cell r="F205">
            <v>1</v>
          </cell>
          <cell r="G205"/>
          <cell r="H205">
            <v>5.4</v>
          </cell>
          <cell r="I205"/>
          <cell r="J205"/>
          <cell r="K205" t="str">
            <v/>
          </cell>
          <cell r="L205" t="str">
            <v/>
          </cell>
          <cell r="M205">
            <v>5.4</v>
          </cell>
          <cell r="N205"/>
        </row>
        <row r="206">
          <cell r="A206" t="str">
            <v>1.4.3.8.2</v>
          </cell>
          <cell r="B206" t="str">
            <v>J2 - 200 x 110</v>
          </cell>
          <cell r="C206"/>
          <cell r="D206"/>
          <cell r="E206"/>
          <cell r="F206">
            <v>2</v>
          </cell>
          <cell r="G206"/>
          <cell r="H206">
            <v>6.2</v>
          </cell>
          <cell r="I206"/>
          <cell r="J206"/>
          <cell r="K206" t="str">
            <v/>
          </cell>
          <cell r="L206" t="str">
            <v/>
          </cell>
          <cell r="M206">
            <v>12.4</v>
          </cell>
          <cell r="N206"/>
        </row>
        <row r="207">
          <cell r="A207" t="str">
            <v>1.4.3.8.3</v>
          </cell>
          <cell r="B207" t="str">
            <v>J3 - 150 x 50</v>
          </cell>
          <cell r="C207"/>
          <cell r="D207"/>
          <cell r="E207"/>
          <cell r="F207">
            <v>3</v>
          </cell>
          <cell r="G207"/>
          <cell r="H207">
            <v>4</v>
          </cell>
          <cell r="I207"/>
          <cell r="J207"/>
          <cell r="K207" t="str">
            <v/>
          </cell>
          <cell r="L207" t="str">
            <v/>
          </cell>
          <cell r="M207">
            <v>12</v>
          </cell>
          <cell r="N207"/>
        </row>
        <row r="208">
          <cell r="A208" t="str">
            <v>1.4.3.8.4</v>
          </cell>
          <cell r="B208" t="str">
            <v>J4 - 200 x 50</v>
          </cell>
          <cell r="C208"/>
          <cell r="D208"/>
          <cell r="E208"/>
          <cell r="F208">
            <v>1</v>
          </cell>
          <cell r="G208"/>
          <cell r="H208">
            <v>5</v>
          </cell>
          <cell r="I208"/>
          <cell r="J208"/>
          <cell r="K208" t="str">
            <v/>
          </cell>
          <cell r="L208" t="str">
            <v/>
          </cell>
          <cell r="M208">
            <v>5</v>
          </cell>
          <cell r="N208"/>
        </row>
        <row r="209">
          <cell r="A209" t="str">
            <v>1.4.3.8.5</v>
          </cell>
          <cell r="B209" t="str">
            <v>J9 - 170 x 110</v>
          </cell>
          <cell r="C209"/>
          <cell r="D209"/>
          <cell r="E209"/>
          <cell r="F209">
            <v>1</v>
          </cell>
          <cell r="G209"/>
          <cell r="H209">
            <v>5.6</v>
          </cell>
          <cell r="I209"/>
          <cell r="J209"/>
          <cell r="K209" t="str">
            <v/>
          </cell>
          <cell r="L209" t="str">
            <v/>
          </cell>
          <cell r="M209">
            <v>5.6</v>
          </cell>
          <cell r="N209"/>
        </row>
        <row r="210">
          <cell r="A210" t="str">
            <v>1.4.3.8.6</v>
          </cell>
          <cell r="B210" t="str">
            <v>J11 - 120 x 110</v>
          </cell>
          <cell r="C210"/>
          <cell r="D210"/>
          <cell r="E210"/>
          <cell r="F210">
            <v>3</v>
          </cell>
          <cell r="G210"/>
          <cell r="H210">
            <v>4.5999999999999996</v>
          </cell>
          <cell r="I210"/>
          <cell r="J210"/>
          <cell r="K210" t="str">
            <v/>
          </cell>
          <cell r="L210" t="str">
            <v/>
          </cell>
          <cell r="M210">
            <v>13.8</v>
          </cell>
          <cell r="N210"/>
        </row>
        <row r="211">
          <cell r="A211" t="str">
            <v>1.4.3.9</v>
          </cell>
          <cell r="B211">
            <v>94570</v>
          </cell>
          <cell r="C211" t="str">
            <v>SINAPI</v>
          </cell>
          <cell r="D211" t="e">
            <v>#VALUE!</v>
          </cell>
          <cell r="E211" t="str">
            <v>M2</v>
          </cell>
          <cell r="F211"/>
          <cell r="G211"/>
          <cell r="H211"/>
          <cell r="I211"/>
          <cell r="J211"/>
          <cell r="K211"/>
          <cell r="L211"/>
          <cell r="M211"/>
          <cell r="N211">
            <v>14.280000000000001</v>
          </cell>
        </row>
        <row r="212">
          <cell r="A212" t="str">
            <v>1.4.3.9.1</v>
          </cell>
          <cell r="B212" t="str">
            <v>J1 - 120 x 150</v>
          </cell>
          <cell r="C212"/>
          <cell r="D212"/>
          <cell r="E212"/>
          <cell r="F212">
            <v>1</v>
          </cell>
          <cell r="G212"/>
          <cell r="H212">
            <v>1.2</v>
          </cell>
          <cell r="I212"/>
          <cell r="J212">
            <v>1.5</v>
          </cell>
          <cell r="K212">
            <v>1.8</v>
          </cell>
          <cell r="L212" t="str">
            <v/>
          </cell>
          <cell r="M212">
            <v>1.8</v>
          </cell>
          <cell r="N212"/>
        </row>
        <row r="213">
          <cell r="A213" t="str">
            <v>1.4.3.9.2</v>
          </cell>
          <cell r="B213" t="str">
            <v>J2 - 200 x 110</v>
          </cell>
          <cell r="C213"/>
          <cell r="D213"/>
          <cell r="E213"/>
          <cell r="F213">
            <v>2</v>
          </cell>
          <cell r="G213"/>
          <cell r="H213">
            <v>2</v>
          </cell>
          <cell r="I213"/>
          <cell r="J213">
            <v>1.1000000000000001</v>
          </cell>
          <cell r="K213">
            <v>2.2000000000000002</v>
          </cell>
          <cell r="L213" t="str">
            <v/>
          </cell>
          <cell r="M213">
            <v>4.4000000000000004</v>
          </cell>
          <cell r="N213"/>
        </row>
        <row r="214">
          <cell r="A214" t="str">
            <v>1.4.3.9.3</v>
          </cell>
          <cell r="B214" t="str">
            <v>J3 - 150 x 50</v>
          </cell>
          <cell r="C214"/>
          <cell r="D214"/>
          <cell r="E214"/>
          <cell r="F214">
            <v>3</v>
          </cell>
          <cell r="G214"/>
          <cell r="H214">
            <v>1.5</v>
          </cell>
          <cell r="I214"/>
          <cell r="J214">
            <v>0.5</v>
          </cell>
          <cell r="K214">
            <v>0.75</v>
          </cell>
          <cell r="L214" t="str">
            <v/>
          </cell>
          <cell r="M214">
            <v>2.25</v>
          </cell>
          <cell r="N214"/>
        </row>
        <row r="215">
          <cell r="A215" t="str">
            <v>1.4.3.9.4</v>
          </cell>
          <cell r="B215" t="str">
            <v>J9 - 170 x 110</v>
          </cell>
          <cell r="C215"/>
          <cell r="D215"/>
          <cell r="E215"/>
          <cell r="F215">
            <v>1</v>
          </cell>
          <cell r="G215"/>
          <cell r="H215">
            <v>1.7</v>
          </cell>
          <cell r="I215"/>
          <cell r="J215">
            <v>1.1000000000000001</v>
          </cell>
          <cell r="K215">
            <v>1.87</v>
          </cell>
          <cell r="L215" t="str">
            <v/>
          </cell>
          <cell r="M215">
            <v>1.87</v>
          </cell>
          <cell r="N215"/>
        </row>
        <row r="216">
          <cell r="A216" t="str">
            <v>1.4.3.9.5</v>
          </cell>
          <cell r="B216" t="str">
            <v>J11 - 120 x 110</v>
          </cell>
          <cell r="C216"/>
          <cell r="D216"/>
          <cell r="E216"/>
          <cell r="F216">
            <v>3</v>
          </cell>
          <cell r="G216"/>
          <cell r="H216">
            <v>1.2</v>
          </cell>
          <cell r="I216"/>
          <cell r="J216">
            <v>1.1000000000000001</v>
          </cell>
          <cell r="K216">
            <v>1.32</v>
          </cell>
          <cell r="L216" t="str">
            <v/>
          </cell>
          <cell r="M216">
            <v>3.96</v>
          </cell>
          <cell r="N216"/>
        </row>
        <row r="217">
          <cell r="A217" t="str">
            <v>1.4.3.10</v>
          </cell>
          <cell r="B217">
            <v>94573</v>
          </cell>
          <cell r="C217" t="str">
            <v>SINAPI</v>
          </cell>
          <cell r="D217" t="e">
            <v>#VALUE!</v>
          </cell>
          <cell r="E217" t="str">
            <v>M2</v>
          </cell>
          <cell r="F217"/>
          <cell r="G217"/>
          <cell r="H217"/>
          <cell r="I217"/>
          <cell r="J217"/>
          <cell r="K217"/>
          <cell r="L217"/>
          <cell r="M217"/>
          <cell r="N217">
            <v>1</v>
          </cell>
        </row>
        <row r="218">
          <cell r="A218" t="str">
            <v>1.4.3.10.1</v>
          </cell>
          <cell r="B218" t="str">
            <v>J4 - 200 x 50</v>
          </cell>
          <cell r="C218"/>
          <cell r="D218"/>
          <cell r="E218"/>
          <cell r="F218">
            <v>1</v>
          </cell>
          <cell r="G218"/>
          <cell r="H218">
            <v>2</v>
          </cell>
          <cell r="I218"/>
          <cell r="J218">
            <v>0.5</v>
          </cell>
          <cell r="K218">
            <v>1</v>
          </cell>
          <cell r="L218" t="str">
            <v/>
          </cell>
          <cell r="M218">
            <v>1</v>
          </cell>
          <cell r="N218"/>
        </row>
        <row r="219">
          <cell r="A219" t="str">
            <v>1.4.3.11</v>
          </cell>
          <cell r="B219">
            <v>101965</v>
          </cell>
          <cell r="C219" t="str">
            <v>SINAPI</v>
          </cell>
          <cell r="D219" t="str">
            <v>PEITORIL LINEAR EM GRANITO OU MÁRMORE, L = 15CM, ASSENTADO COM ARGAMASSA 1:6 COM ADITIVO. AF_11/2020</v>
          </cell>
          <cell r="E219" t="str">
            <v>M</v>
          </cell>
          <cell r="F219"/>
          <cell r="G219"/>
          <cell r="H219"/>
          <cell r="I219"/>
          <cell r="J219"/>
          <cell r="K219"/>
          <cell r="L219"/>
          <cell r="M219"/>
          <cell r="N219">
            <v>17</v>
          </cell>
        </row>
        <row r="220">
          <cell r="A220" t="str">
            <v>1.4.3.11.1</v>
          </cell>
          <cell r="B220" t="str">
            <v>J1 - 120 x 150</v>
          </cell>
          <cell r="C220"/>
          <cell r="D220"/>
          <cell r="E220"/>
          <cell r="F220">
            <v>1</v>
          </cell>
          <cell r="G220"/>
          <cell r="H220">
            <v>1.2</v>
          </cell>
          <cell r="I220"/>
          <cell r="J220"/>
          <cell r="K220" t="str">
            <v/>
          </cell>
          <cell r="L220" t="str">
            <v/>
          </cell>
          <cell r="M220">
            <v>1.2</v>
          </cell>
          <cell r="N220"/>
        </row>
        <row r="221">
          <cell r="A221" t="str">
            <v>1.4.3.11.2</v>
          </cell>
          <cell r="B221" t="str">
            <v>J2 - 200 x 110</v>
          </cell>
          <cell r="C221"/>
          <cell r="D221"/>
          <cell r="E221"/>
          <cell r="F221">
            <v>2</v>
          </cell>
          <cell r="G221"/>
          <cell r="H221">
            <v>2</v>
          </cell>
          <cell r="I221"/>
          <cell r="J221"/>
          <cell r="K221" t="str">
            <v/>
          </cell>
          <cell r="L221" t="str">
            <v/>
          </cell>
          <cell r="M221">
            <v>4</v>
          </cell>
          <cell r="N221"/>
        </row>
        <row r="222">
          <cell r="A222" t="str">
            <v>1.4.3.11.3</v>
          </cell>
          <cell r="B222" t="str">
            <v>J3 - 150 x 50</v>
          </cell>
          <cell r="C222"/>
          <cell r="D222"/>
          <cell r="E222"/>
          <cell r="F222">
            <v>3</v>
          </cell>
          <cell r="G222"/>
          <cell r="H222">
            <v>1.5</v>
          </cell>
          <cell r="I222"/>
          <cell r="J222"/>
          <cell r="K222" t="str">
            <v/>
          </cell>
          <cell r="L222" t="str">
            <v/>
          </cell>
          <cell r="M222">
            <v>4.5</v>
          </cell>
          <cell r="N222"/>
        </row>
        <row r="223">
          <cell r="A223" t="str">
            <v>1.4.3.11.4</v>
          </cell>
          <cell r="B223" t="str">
            <v>J4 - 200 x 50</v>
          </cell>
          <cell r="C223"/>
          <cell r="D223"/>
          <cell r="E223"/>
          <cell r="F223">
            <v>1</v>
          </cell>
          <cell r="G223"/>
          <cell r="H223">
            <v>2</v>
          </cell>
          <cell r="I223"/>
          <cell r="J223"/>
          <cell r="K223" t="str">
            <v/>
          </cell>
          <cell r="L223" t="str">
            <v/>
          </cell>
          <cell r="M223">
            <v>2</v>
          </cell>
          <cell r="N223"/>
        </row>
        <row r="224">
          <cell r="A224" t="str">
            <v>1.4.3.11.5</v>
          </cell>
          <cell r="B224" t="str">
            <v>J9 - 170 x 110</v>
          </cell>
          <cell r="C224"/>
          <cell r="D224"/>
          <cell r="E224"/>
          <cell r="F224">
            <v>1</v>
          </cell>
          <cell r="G224"/>
          <cell r="H224">
            <v>1.7</v>
          </cell>
          <cell r="I224"/>
          <cell r="J224"/>
          <cell r="K224" t="str">
            <v/>
          </cell>
          <cell r="L224" t="str">
            <v/>
          </cell>
          <cell r="M224">
            <v>1.7</v>
          </cell>
          <cell r="N224"/>
        </row>
        <row r="225">
          <cell r="A225" t="str">
            <v>1.4.3.11.6</v>
          </cell>
          <cell r="B225" t="str">
            <v>J11 - 120 x 110</v>
          </cell>
          <cell r="C225"/>
          <cell r="D225"/>
          <cell r="E225"/>
          <cell r="F225">
            <v>3</v>
          </cell>
          <cell r="G225"/>
          <cell r="H225">
            <v>1.2</v>
          </cell>
          <cell r="I225"/>
          <cell r="J225"/>
          <cell r="K225" t="str">
            <v/>
          </cell>
          <cell r="L225" t="str">
            <v/>
          </cell>
          <cell r="M225">
            <v>3.6</v>
          </cell>
          <cell r="N225"/>
        </row>
        <row r="226">
          <cell r="A226" t="str">
            <v>1.4.4</v>
          </cell>
          <cell r="B226" t="str">
            <v>REVESTIMENTOS</v>
          </cell>
          <cell r="C226"/>
          <cell r="D226"/>
          <cell r="E226"/>
          <cell r="F226"/>
          <cell r="G226"/>
          <cell r="H226"/>
          <cell r="I226"/>
          <cell r="J226"/>
          <cell r="K226"/>
          <cell r="L226"/>
          <cell r="M226"/>
          <cell r="N226"/>
        </row>
        <row r="227">
          <cell r="A227" t="str">
            <v>1.4.4.1</v>
          </cell>
          <cell r="B227">
            <v>87879</v>
          </cell>
          <cell r="C227" t="str">
            <v>SINAPI</v>
          </cell>
          <cell r="D227" t="str">
            <v>CHAPISCO APLICADO EM ALVENARIAS E ESTRUTURAS DE CONCRETO INTERNAS, COM COLHER DE PEDREIRO. ARGAMASSA TRAÇO 1:3 COM PREPARO EM BETONEIRA 400L. AF_10/2022</v>
          </cell>
          <cell r="E227" t="str">
            <v>M2</v>
          </cell>
          <cell r="F227"/>
          <cell r="G227"/>
          <cell r="H227"/>
          <cell r="I227"/>
          <cell r="J227"/>
          <cell r="K227"/>
          <cell r="L227"/>
          <cell r="M227"/>
          <cell r="N227">
            <v>2999.0200000000004</v>
          </cell>
        </row>
        <row r="228">
          <cell r="A228" t="str">
            <v>1.4.4.1.1</v>
          </cell>
          <cell r="B228" t="str">
            <v>Área de demolição de argamassas</v>
          </cell>
          <cell r="C228"/>
          <cell r="D228"/>
          <cell r="E228"/>
          <cell r="F228"/>
          <cell r="G228"/>
          <cell r="H228"/>
          <cell r="I228"/>
          <cell r="J228"/>
          <cell r="K228">
            <v>1945.16</v>
          </cell>
          <cell r="L228" t="str">
            <v/>
          </cell>
          <cell r="M228">
            <v>1945.16</v>
          </cell>
          <cell r="N228"/>
        </row>
        <row r="229">
          <cell r="A229" t="str">
            <v>1.4.4.1.2</v>
          </cell>
          <cell r="B229" t="str">
            <v>TÉRREO - PAREDES NOVAS</v>
          </cell>
          <cell r="C229"/>
          <cell r="D229"/>
          <cell r="E229"/>
          <cell r="F229"/>
          <cell r="G229"/>
          <cell r="H229"/>
          <cell r="I229"/>
          <cell r="J229"/>
          <cell r="K229" t="str">
            <v/>
          </cell>
          <cell r="L229" t="str">
            <v/>
          </cell>
          <cell r="M229">
            <v>0</v>
          </cell>
          <cell r="N229"/>
        </row>
        <row r="230">
          <cell r="A230" t="str">
            <v>1.4.4.1.3</v>
          </cell>
          <cell r="B230" t="str">
            <v>Balcão do café - duas faces</v>
          </cell>
          <cell r="C230"/>
          <cell r="D230"/>
          <cell r="E230"/>
          <cell r="F230"/>
          <cell r="G230">
            <v>2</v>
          </cell>
          <cell r="H230"/>
          <cell r="I230"/>
          <cell r="J230"/>
          <cell r="K230">
            <v>3</v>
          </cell>
          <cell r="L230" t="str">
            <v/>
          </cell>
          <cell r="M230">
            <v>6</v>
          </cell>
          <cell r="N230"/>
        </row>
        <row r="231">
          <cell r="A231" t="str">
            <v>1.4.4.1.4</v>
          </cell>
          <cell r="B231" t="str">
            <v>Paredes - lavabos - café (paredes da janela sobem até 2pav) - duas faces</v>
          </cell>
          <cell r="C231"/>
          <cell r="D231"/>
          <cell r="E231"/>
          <cell r="F231"/>
          <cell r="G231">
            <v>2</v>
          </cell>
          <cell r="H231"/>
          <cell r="I231"/>
          <cell r="J231"/>
          <cell r="K231">
            <v>53.78</v>
          </cell>
          <cell r="L231" t="str">
            <v/>
          </cell>
          <cell r="M231">
            <v>107.56</v>
          </cell>
          <cell r="N231"/>
        </row>
        <row r="232">
          <cell r="A232" t="str">
            <v>1.4.4.1.5</v>
          </cell>
          <cell r="B232" t="str">
            <v>Banheiros do cinema - com parede de divisa com sala de comando - duas faces</v>
          </cell>
          <cell r="C232"/>
          <cell r="D232"/>
          <cell r="E232"/>
          <cell r="F232"/>
          <cell r="G232">
            <v>2</v>
          </cell>
          <cell r="H232"/>
          <cell r="I232"/>
          <cell r="J232"/>
          <cell r="K232">
            <v>39.82</v>
          </cell>
          <cell r="L232" t="str">
            <v/>
          </cell>
          <cell r="M232">
            <v>79.64</v>
          </cell>
          <cell r="N232"/>
        </row>
        <row r="233">
          <cell r="A233" t="str">
            <v>1.4.4.1.6</v>
          </cell>
          <cell r="B233" t="str">
            <v>Parede fechamento da sala de comando - duas faces</v>
          </cell>
          <cell r="C233"/>
          <cell r="D233"/>
          <cell r="E233"/>
          <cell r="F233"/>
          <cell r="G233">
            <v>2</v>
          </cell>
          <cell r="H233"/>
          <cell r="I233"/>
          <cell r="J233"/>
          <cell r="K233">
            <v>5.65</v>
          </cell>
          <cell r="L233" t="str">
            <v/>
          </cell>
          <cell r="M233">
            <v>11.3</v>
          </cell>
          <cell r="N233"/>
        </row>
        <row r="234">
          <cell r="A234" t="str">
            <v>1.4.4.1.7</v>
          </cell>
          <cell r="B234" t="str">
            <v>Banheiro da sala de comando - trechos de parede até o 2pav - duas faces</v>
          </cell>
          <cell r="C234"/>
          <cell r="D234"/>
          <cell r="E234"/>
          <cell r="F234"/>
          <cell r="G234">
            <v>2</v>
          </cell>
          <cell r="H234"/>
          <cell r="I234"/>
          <cell r="J234"/>
          <cell r="K234">
            <v>15.7</v>
          </cell>
          <cell r="L234" t="str">
            <v/>
          </cell>
          <cell r="M234">
            <v>31.4</v>
          </cell>
          <cell r="N234"/>
        </row>
        <row r="235">
          <cell r="A235" t="str">
            <v>1.4.4.1.8</v>
          </cell>
          <cell r="B235" t="str">
            <v>Paredão da tela do cinema + banheiros - duas faces</v>
          </cell>
          <cell r="C235"/>
          <cell r="D235"/>
          <cell r="E235"/>
          <cell r="F235"/>
          <cell r="G235">
            <v>2</v>
          </cell>
          <cell r="H235"/>
          <cell r="I235"/>
          <cell r="J235"/>
          <cell r="K235">
            <v>78.569999999999993</v>
          </cell>
          <cell r="L235" t="str">
            <v/>
          </cell>
          <cell r="M235">
            <v>157.13999999999999</v>
          </cell>
          <cell r="N235"/>
        </row>
        <row r="236">
          <cell r="A236" t="str">
            <v>1.4.4.1.9</v>
          </cell>
          <cell r="B236" t="str">
            <v>Parede da porta - estúdio de som - duas faces</v>
          </cell>
          <cell r="C236"/>
          <cell r="D236"/>
          <cell r="E236"/>
          <cell r="F236"/>
          <cell r="G236">
            <v>2</v>
          </cell>
          <cell r="H236"/>
          <cell r="I236"/>
          <cell r="J236"/>
          <cell r="K236">
            <v>13.55</v>
          </cell>
          <cell r="L236" t="str">
            <v/>
          </cell>
          <cell r="M236">
            <v>27.1</v>
          </cell>
          <cell r="N236"/>
        </row>
        <row r="237">
          <cell r="A237" t="str">
            <v>1.4.4.1.10</v>
          </cell>
          <cell r="B237" t="str">
            <v>Paredes - edição de som - duas faces</v>
          </cell>
          <cell r="C237"/>
          <cell r="D237"/>
          <cell r="E237"/>
          <cell r="F237"/>
          <cell r="G237">
            <v>2</v>
          </cell>
          <cell r="H237"/>
          <cell r="I237"/>
          <cell r="J237"/>
          <cell r="K237">
            <v>37.75</v>
          </cell>
          <cell r="L237" t="str">
            <v/>
          </cell>
          <cell r="M237">
            <v>75.5</v>
          </cell>
          <cell r="N237"/>
        </row>
        <row r="238">
          <cell r="A238" t="str">
            <v>1.4.4.1.11</v>
          </cell>
          <cell r="B238" t="str">
            <v>Parede divisa - coordenação e escada - duas faces</v>
          </cell>
          <cell r="C238"/>
          <cell r="D238"/>
          <cell r="E238"/>
          <cell r="F238"/>
          <cell r="G238">
            <v>2</v>
          </cell>
          <cell r="H238"/>
          <cell r="I238"/>
          <cell r="J238"/>
          <cell r="K238">
            <v>28.99</v>
          </cell>
          <cell r="L238" t="str">
            <v/>
          </cell>
          <cell r="M238">
            <v>57.98</v>
          </cell>
          <cell r="N238"/>
        </row>
        <row r="239">
          <cell r="A239" t="str">
            <v>1.4.4.1.12</v>
          </cell>
          <cell r="B239" t="str">
            <v>Paredes - escada dos fundos - duas faces</v>
          </cell>
          <cell r="C239"/>
          <cell r="D239"/>
          <cell r="E239"/>
          <cell r="F239"/>
          <cell r="G239">
            <v>2</v>
          </cell>
          <cell r="H239"/>
          <cell r="I239"/>
          <cell r="J239"/>
          <cell r="K239">
            <v>40.700000000000003</v>
          </cell>
          <cell r="L239" t="str">
            <v/>
          </cell>
          <cell r="M239">
            <v>81.400000000000006</v>
          </cell>
          <cell r="N239"/>
        </row>
        <row r="240">
          <cell r="A240" t="str">
            <v>1.4.4.1.13</v>
          </cell>
          <cell r="B240" t="str">
            <v>Átrio da copa - duas faces</v>
          </cell>
          <cell r="C240"/>
          <cell r="D240"/>
          <cell r="E240"/>
          <cell r="F240"/>
          <cell r="G240">
            <v>2</v>
          </cell>
          <cell r="H240"/>
          <cell r="I240"/>
          <cell r="J240"/>
          <cell r="K240">
            <v>29.5</v>
          </cell>
          <cell r="L240" t="str">
            <v/>
          </cell>
          <cell r="M240">
            <v>59</v>
          </cell>
          <cell r="N240"/>
        </row>
        <row r="241">
          <cell r="A241" t="str">
            <v>1.4.4.1.14</v>
          </cell>
          <cell r="B241" t="str">
            <v>Área técnica - duas faces</v>
          </cell>
          <cell r="C241"/>
          <cell r="D241"/>
          <cell r="E241"/>
          <cell r="F241"/>
          <cell r="G241">
            <v>2</v>
          </cell>
          <cell r="H241"/>
          <cell r="I241"/>
          <cell r="J241"/>
          <cell r="K241">
            <v>22.59</v>
          </cell>
          <cell r="L241" t="str">
            <v/>
          </cell>
          <cell r="M241">
            <v>45.18</v>
          </cell>
          <cell r="N241"/>
        </row>
        <row r="242">
          <cell r="A242" t="str">
            <v>1.4.4.1.15</v>
          </cell>
          <cell r="B242" t="str">
            <v>Shaft da entrada - uma face</v>
          </cell>
          <cell r="C242"/>
          <cell r="D242"/>
          <cell r="E242"/>
          <cell r="F242"/>
          <cell r="G242"/>
          <cell r="H242"/>
          <cell r="I242"/>
          <cell r="J242"/>
          <cell r="K242">
            <v>9.9600000000000009</v>
          </cell>
          <cell r="L242" t="str">
            <v/>
          </cell>
          <cell r="M242">
            <v>9.9600000000000009</v>
          </cell>
          <cell r="N242"/>
        </row>
        <row r="243">
          <cell r="A243" t="str">
            <v>1.4.4.1.16</v>
          </cell>
          <cell r="B243" t="str">
            <v>Bilheteria - parede lateral até 1º pavimento - duas faces</v>
          </cell>
          <cell r="C243"/>
          <cell r="D243"/>
          <cell r="E243"/>
          <cell r="F243"/>
          <cell r="G243">
            <v>2</v>
          </cell>
          <cell r="H243"/>
          <cell r="I243"/>
          <cell r="J243"/>
          <cell r="K243">
            <v>36.65</v>
          </cell>
          <cell r="L243" t="str">
            <v/>
          </cell>
          <cell r="M243">
            <v>73.3</v>
          </cell>
          <cell r="N243"/>
        </row>
        <row r="244">
          <cell r="A244" t="str">
            <v>1.4.4.1.17</v>
          </cell>
          <cell r="B244" t="str">
            <v>Entrada do elevador - térreo - duas faces</v>
          </cell>
          <cell r="C244"/>
          <cell r="D244"/>
          <cell r="E244"/>
          <cell r="F244"/>
          <cell r="G244">
            <v>2</v>
          </cell>
          <cell r="H244"/>
          <cell r="I244"/>
          <cell r="J244"/>
          <cell r="K244">
            <v>4.51</v>
          </cell>
          <cell r="L244" t="str">
            <v/>
          </cell>
          <cell r="M244">
            <v>9.02</v>
          </cell>
          <cell r="N244"/>
        </row>
        <row r="245">
          <cell r="A245" t="str">
            <v>1.4.4.1.18</v>
          </cell>
          <cell r="B245" t="str">
            <v>Shafts dos lavabos - cinema e sala de comando</v>
          </cell>
          <cell r="C245"/>
          <cell r="D245"/>
          <cell r="E245"/>
          <cell r="F245"/>
          <cell r="G245">
            <v>2</v>
          </cell>
          <cell r="H245"/>
          <cell r="I245"/>
          <cell r="J245"/>
          <cell r="K245">
            <v>14</v>
          </cell>
          <cell r="L245" t="str">
            <v/>
          </cell>
          <cell r="M245">
            <v>28</v>
          </cell>
          <cell r="N245"/>
        </row>
        <row r="246">
          <cell r="A246" t="str">
            <v>1.4.4.1.19</v>
          </cell>
          <cell r="B246" t="str">
            <v>Lavabo do palco - duas faces</v>
          </cell>
          <cell r="C246"/>
          <cell r="D246"/>
          <cell r="E246"/>
          <cell r="F246"/>
          <cell r="G246">
            <v>2</v>
          </cell>
          <cell r="H246"/>
          <cell r="I246"/>
          <cell r="J246"/>
          <cell r="K246">
            <v>3.76</v>
          </cell>
          <cell r="L246" t="str">
            <v/>
          </cell>
          <cell r="M246">
            <v>7.52</v>
          </cell>
          <cell r="N246"/>
        </row>
        <row r="247">
          <cell r="A247" t="str">
            <v>1.4.4.1.20</v>
          </cell>
          <cell r="B247" t="str">
            <v>Bancada da entrada - duas faces</v>
          </cell>
          <cell r="C247"/>
          <cell r="D247"/>
          <cell r="E247"/>
          <cell r="F247"/>
          <cell r="G247">
            <v>2</v>
          </cell>
          <cell r="H247"/>
          <cell r="I247"/>
          <cell r="J247"/>
          <cell r="K247">
            <v>5.4</v>
          </cell>
          <cell r="L247" t="str">
            <v/>
          </cell>
          <cell r="M247">
            <v>10.8</v>
          </cell>
          <cell r="N247"/>
        </row>
        <row r="248">
          <cell r="A248" t="str">
            <v>1.4.4.1.21</v>
          </cell>
          <cell r="B248" t="str">
            <v>Bancada da recepção - duas faces</v>
          </cell>
          <cell r="C248"/>
          <cell r="D248"/>
          <cell r="E248"/>
          <cell r="F248"/>
          <cell r="G248">
            <v>2</v>
          </cell>
          <cell r="H248"/>
          <cell r="I248"/>
          <cell r="J248"/>
          <cell r="K248">
            <v>2</v>
          </cell>
          <cell r="L248" t="str">
            <v/>
          </cell>
          <cell r="M248">
            <v>4</v>
          </cell>
          <cell r="N248"/>
        </row>
        <row r="249">
          <cell r="A249" t="str">
            <v>1.4.4.1.22</v>
          </cell>
          <cell r="B249" t="str">
            <v>Paredão duplo dos fundos do prédio</v>
          </cell>
          <cell r="C249"/>
          <cell r="D249"/>
          <cell r="E249"/>
          <cell r="F249"/>
          <cell r="G249"/>
          <cell r="H249"/>
          <cell r="I249"/>
          <cell r="J249"/>
          <cell r="K249">
            <v>172.06</v>
          </cell>
          <cell r="L249" t="str">
            <v/>
          </cell>
          <cell r="M249">
            <v>172.06</v>
          </cell>
          <cell r="N249"/>
        </row>
        <row r="250">
          <cell r="A250" t="str">
            <v>1.4.4.2</v>
          </cell>
          <cell r="B250">
            <v>87553</v>
          </cell>
          <cell r="C250" t="str">
            <v>SINAPI</v>
          </cell>
          <cell r="D250" t="str">
            <v>EMBOÇO, EM ARGAMASSA TRAÇO 1:2:8, PREPARO MECÂNICO, APLICADO MANUALMENTE EM PAREDES INTERNAS DE AMBIENTES COM ÁREA MAIOR QUE 10M², E = 10MM, COM TALISCAS. AF_03/2024</v>
          </cell>
          <cell r="E250" t="str">
            <v>M2</v>
          </cell>
          <cell r="F250"/>
          <cell r="G250"/>
          <cell r="H250"/>
          <cell r="I250"/>
          <cell r="J250"/>
          <cell r="K250"/>
          <cell r="L250"/>
          <cell r="M250"/>
          <cell r="N250">
            <v>2999.02</v>
          </cell>
        </row>
        <row r="251">
          <cell r="A251" t="str">
            <v>1.4.4.2.1</v>
          </cell>
          <cell r="B251" t="str">
            <v>Área total de chapisco</v>
          </cell>
          <cell r="C251"/>
          <cell r="D251"/>
          <cell r="E251"/>
          <cell r="F251"/>
          <cell r="G251"/>
          <cell r="H251"/>
          <cell r="I251"/>
          <cell r="J251"/>
          <cell r="K251">
            <v>2999.02</v>
          </cell>
          <cell r="L251" t="str">
            <v/>
          </cell>
          <cell r="M251">
            <v>2999.02</v>
          </cell>
          <cell r="N251"/>
        </row>
        <row r="252">
          <cell r="A252" t="str">
            <v>1.4.4.3</v>
          </cell>
          <cell r="B252" t="str">
            <v>SEDUC738</v>
          </cell>
          <cell r="C252" t="str">
            <v>PRÓPRIA</v>
          </cell>
          <cell r="D252" t="str">
            <v>PORCELANATO RETIFICADO POLIDO C/ ARG. PRÉ-FABRICADA - P/ PAREDE (REF: C4446-SEINFRA 28)</v>
          </cell>
          <cell r="E252" t="str">
            <v>M2</v>
          </cell>
          <cell r="F252"/>
          <cell r="G252"/>
          <cell r="H252"/>
          <cell r="I252"/>
          <cell r="J252"/>
          <cell r="K252"/>
          <cell r="L252"/>
          <cell r="M252"/>
          <cell r="N252">
            <v>182.89</v>
          </cell>
        </row>
        <row r="253">
          <cell r="A253" t="str">
            <v>1.4.4.3.1</v>
          </cell>
          <cell r="B253" t="str">
            <v>TÉRREO</v>
          </cell>
          <cell r="C253"/>
          <cell r="D253"/>
          <cell r="E253"/>
          <cell r="F253"/>
          <cell r="G253"/>
          <cell r="H253"/>
          <cell r="I253"/>
          <cell r="J253"/>
          <cell r="K253" t="str">
            <v/>
          </cell>
          <cell r="L253" t="str">
            <v/>
          </cell>
          <cell r="M253">
            <v>0</v>
          </cell>
          <cell r="N253"/>
        </row>
        <row r="254">
          <cell r="A254" t="str">
            <v>1.4.4.3.2</v>
          </cell>
          <cell r="B254" t="str">
            <v>Lavabos acessibilidade</v>
          </cell>
          <cell r="C254"/>
          <cell r="D254"/>
          <cell r="E254"/>
          <cell r="F254"/>
          <cell r="G254"/>
          <cell r="H254"/>
          <cell r="I254"/>
          <cell r="J254"/>
          <cell r="K254">
            <v>28.06</v>
          </cell>
          <cell r="L254" t="str">
            <v/>
          </cell>
          <cell r="M254">
            <v>28.06</v>
          </cell>
          <cell r="N254"/>
        </row>
        <row r="255">
          <cell r="A255" t="str">
            <v>1.4.4.3.3</v>
          </cell>
          <cell r="B255" t="str">
            <v>Wc Feminino / Wc masculino</v>
          </cell>
          <cell r="C255"/>
          <cell r="D255"/>
          <cell r="E255"/>
          <cell r="F255"/>
          <cell r="G255"/>
          <cell r="H255"/>
          <cell r="I255"/>
          <cell r="J255"/>
          <cell r="K255">
            <v>76.69</v>
          </cell>
          <cell r="L255" t="str">
            <v/>
          </cell>
          <cell r="M255">
            <v>76.69</v>
          </cell>
          <cell r="N255"/>
        </row>
        <row r="256">
          <cell r="A256" t="str">
            <v>1.4.4.3.4</v>
          </cell>
          <cell r="B256" t="str">
            <v>Lavabo - sala de comando</v>
          </cell>
          <cell r="C256"/>
          <cell r="D256"/>
          <cell r="E256"/>
          <cell r="F256"/>
          <cell r="G256"/>
          <cell r="H256"/>
          <cell r="I256"/>
          <cell r="J256"/>
          <cell r="K256">
            <v>21.13</v>
          </cell>
          <cell r="L256" t="str">
            <v/>
          </cell>
          <cell r="M256">
            <v>21.13</v>
          </cell>
          <cell r="N256"/>
        </row>
        <row r="257">
          <cell r="A257" t="str">
            <v>1.4.4.3.5</v>
          </cell>
          <cell r="B257" t="str">
            <v>Lavabo - coordenação</v>
          </cell>
          <cell r="C257"/>
          <cell r="D257"/>
          <cell r="E257"/>
          <cell r="F257"/>
          <cell r="G257"/>
          <cell r="H257"/>
          <cell r="I257"/>
          <cell r="J257"/>
          <cell r="K257">
            <v>18.440000000000001</v>
          </cell>
          <cell r="L257" t="str">
            <v/>
          </cell>
          <cell r="M257">
            <v>18.440000000000001</v>
          </cell>
          <cell r="N257"/>
        </row>
        <row r="258">
          <cell r="A258" t="str">
            <v>1.4.4.3.6</v>
          </cell>
          <cell r="B258" t="str">
            <v>Café</v>
          </cell>
          <cell r="C258"/>
          <cell r="D258"/>
          <cell r="E258"/>
          <cell r="F258"/>
          <cell r="G258"/>
          <cell r="H258"/>
          <cell r="I258"/>
          <cell r="J258"/>
          <cell r="K258">
            <v>20</v>
          </cell>
          <cell r="L258" t="str">
            <v/>
          </cell>
          <cell r="M258">
            <v>20</v>
          </cell>
          <cell r="N258"/>
        </row>
        <row r="259">
          <cell r="A259" t="str">
            <v>1.4.4.3.7</v>
          </cell>
          <cell r="B259" t="str">
            <v>Copa</v>
          </cell>
          <cell r="C259"/>
          <cell r="D259"/>
          <cell r="E259"/>
          <cell r="F259"/>
          <cell r="G259"/>
          <cell r="H259"/>
          <cell r="I259"/>
          <cell r="J259"/>
          <cell r="K259">
            <v>18.57</v>
          </cell>
          <cell r="L259" t="str">
            <v/>
          </cell>
          <cell r="M259">
            <v>18.57</v>
          </cell>
          <cell r="N259"/>
        </row>
        <row r="260">
          <cell r="A260" t="str">
            <v>1.4.4.4</v>
          </cell>
          <cell r="B260">
            <v>96113</v>
          </cell>
          <cell r="C260" t="str">
            <v>SINAPI</v>
          </cell>
          <cell r="D260" t="str">
            <v>FORRO EM PLACAS DE GESSO, PARA AMBIENTES COMERCIAIS. AF_08/2023_PS</v>
          </cell>
          <cell r="E260" t="str">
            <v>M2</v>
          </cell>
          <cell r="F260"/>
          <cell r="G260"/>
          <cell r="H260"/>
          <cell r="I260"/>
          <cell r="J260"/>
          <cell r="K260"/>
          <cell r="L260"/>
          <cell r="M260"/>
          <cell r="N260">
            <v>308.19000000000005</v>
          </cell>
        </row>
        <row r="261">
          <cell r="A261" t="str">
            <v>1.4.4.4.1</v>
          </cell>
          <cell r="B261" t="str">
            <v>TÉRREO</v>
          </cell>
          <cell r="C261"/>
          <cell r="D261"/>
          <cell r="E261"/>
          <cell r="F261"/>
          <cell r="G261"/>
          <cell r="H261"/>
          <cell r="I261"/>
          <cell r="J261"/>
          <cell r="K261" t="str">
            <v/>
          </cell>
          <cell r="L261" t="str">
            <v/>
          </cell>
          <cell r="M261">
            <v>0</v>
          </cell>
          <cell r="N261"/>
        </row>
        <row r="262">
          <cell r="A262" t="str">
            <v>1.4.4.4.2</v>
          </cell>
          <cell r="B262" t="str">
            <v>Banheiros e lavabos</v>
          </cell>
          <cell r="C262"/>
          <cell r="D262"/>
          <cell r="E262"/>
          <cell r="F262"/>
          <cell r="G262"/>
          <cell r="H262"/>
          <cell r="I262"/>
          <cell r="J262"/>
          <cell r="K262">
            <v>43.08</v>
          </cell>
          <cell r="L262" t="str">
            <v/>
          </cell>
          <cell r="M262">
            <v>43.08</v>
          </cell>
          <cell r="N262"/>
        </row>
        <row r="263">
          <cell r="A263" t="str">
            <v>1.4.4.4.3</v>
          </cell>
          <cell r="B263" t="str">
            <v>Café</v>
          </cell>
          <cell r="C263"/>
          <cell r="D263"/>
          <cell r="E263"/>
          <cell r="F263"/>
          <cell r="G263"/>
          <cell r="H263"/>
          <cell r="I263"/>
          <cell r="J263"/>
          <cell r="K263">
            <v>47.1</v>
          </cell>
          <cell r="L263" t="str">
            <v/>
          </cell>
          <cell r="M263">
            <v>47.1</v>
          </cell>
          <cell r="N263"/>
        </row>
        <row r="264">
          <cell r="A264" t="str">
            <v>1.4.4.4.4</v>
          </cell>
          <cell r="B264" t="str">
            <v>Entrada do cinema e Entrada da Escola</v>
          </cell>
          <cell r="C264"/>
          <cell r="D264"/>
          <cell r="E264"/>
          <cell r="F264"/>
          <cell r="G264"/>
          <cell r="H264"/>
          <cell r="I264"/>
          <cell r="J264"/>
          <cell r="K264">
            <v>78.73</v>
          </cell>
          <cell r="L264" t="str">
            <v/>
          </cell>
          <cell r="M264">
            <v>78.73</v>
          </cell>
          <cell r="N264"/>
        </row>
        <row r="265">
          <cell r="A265" t="str">
            <v>1.4.4.4.5</v>
          </cell>
          <cell r="B265" t="str">
            <v>Bilheteria</v>
          </cell>
          <cell r="C265"/>
          <cell r="D265"/>
          <cell r="E265"/>
          <cell r="F265"/>
          <cell r="G265"/>
          <cell r="H265"/>
          <cell r="I265"/>
          <cell r="J265"/>
          <cell r="K265">
            <v>6.96</v>
          </cell>
          <cell r="L265" t="str">
            <v/>
          </cell>
          <cell r="M265">
            <v>6.96</v>
          </cell>
          <cell r="N265"/>
        </row>
        <row r="266">
          <cell r="A266" t="str">
            <v>1.4.4.4.6</v>
          </cell>
          <cell r="B266" t="str">
            <v>Corredores</v>
          </cell>
          <cell r="C266"/>
          <cell r="D266"/>
          <cell r="E266"/>
          <cell r="F266"/>
          <cell r="G266"/>
          <cell r="H266"/>
          <cell r="I266"/>
          <cell r="J266"/>
          <cell r="K266">
            <v>67.98</v>
          </cell>
          <cell r="L266" t="str">
            <v/>
          </cell>
          <cell r="M266">
            <v>67.98</v>
          </cell>
          <cell r="N266"/>
        </row>
        <row r="267">
          <cell r="A267" t="str">
            <v>1.4.4.4.7</v>
          </cell>
          <cell r="B267" t="str">
            <v>Área técnica + área de estudos + copa</v>
          </cell>
          <cell r="C267"/>
          <cell r="D267"/>
          <cell r="E267"/>
          <cell r="F267"/>
          <cell r="G267"/>
          <cell r="H267"/>
          <cell r="I267"/>
          <cell r="J267"/>
          <cell r="K267">
            <v>26.37</v>
          </cell>
          <cell r="L267" t="str">
            <v/>
          </cell>
          <cell r="M267">
            <v>26.37</v>
          </cell>
          <cell r="N267"/>
        </row>
        <row r="268">
          <cell r="A268" t="str">
            <v>1.4.4.4.8</v>
          </cell>
          <cell r="B268" t="str">
            <v>Sala de Comando + sala de edição de som</v>
          </cell>
          <cell r="C268"/>
          <cell r="D268"/>
          <cell r="E268"/>
          <cell r="F268"/>
          <cell r="G268"/>
          <cell r="H268"/>
          <cell r="I268"/>
          <cell r="J268"/>
          <cell r="K268">
            <v>37.97</v>
          </cell>
          <cell r="L268" t="str">
            <v/>
          </cell>
          <cell r="M268">
            <v>37.97</v>
          </cell>
          <cell r="N268"/>
        </row>
        <row r="269">
          <cell r="A269" t="str">
            <v>1.4.4.5</v>
          </cell>
          <cell r="B269" t="str">
            <v>SEDUC739</v>
          </cell>
          <cell r="C269" t="str">
            <v>PRÓPRIA</v>
          </cell>
          <cell r="D269" t="str">
            <v>FORNECIMENTO E INSTALAÇÃO DE CARPETE BERBER POINT 650 DA BEAULIEU E=6MM (REF: 05014/ORSE-ORSE-08/2025)</v>
          </cell>
          <cell r="E269" t="str">
            <v>M2</v>
          </cell>
          <cell r="F269"/>
          <cell r="G269"/>
          <cell r="H269"/>
          <cell r="I269"/>
          <cell r="J269"/>
          <cell r="K269"/>
          <cell r="L269"/>
          <cell r="M269"/>
          <cell r="N269">
            <v>72.819999999999993</v>
          </cell>
        </row>
        <row r="270">
          <cell r="A270" t="str">
            <v>1.4.4.5.1</v>
          </cell>
          <cell r="B270" t="str">
            <v>Cinema - paredes</v>
          </cell>
          <cell r="C270"/>
          <cell r="D270"/>
          <cell r="E270"/>
          <cell r="F270"/>
          <cell r="G270"/>
          <cell r="H270"/>
          <cell r="I270"/>
          <cell r="J270"/>
          <cell r="K270">
            <v>72.819999999999993</v>
          </cell>
          <cell r="L270" t="str">
            <v/>
          </cell>
          <cell r="M270">
            <v>72.819999999999993</v>
          </cell>
          <cell r="N270"/>
        </row>
        <row r="271">
          <cell r="A271" t="str">
            <v>1.4.4.6</v>
          </cell>
          <cell r="B271" t="str">
            <v>SEDUC878</v>
          </cell>
          <cell r="C271" t="str">
            <v>PRÓPRIA</v>
          </cell>
          <cell r="D271" t="e">
            <v>#VALUE!</v>
          </cell>
          <cell r="E271" t="str">
            <v>M2</v>
          </cell>
          <cell r="F271"/>
          <cell r="G271"/>
          <cell r="H271"/>
          <cell r="I271"/>
          <cell r="J271"/>
          <cell r="K271"/>
          <cell r="L271"/>
          <cell r="M271"/>
          <cell r="N271">
            <v>268.55</v>
          </cell>
        </row>
        <row r="272">
          <cell r="A272" t="str">
            <v>1.4.4.6.1</v>
          </cell>
          <cell r="B272" t="str">
            <v>Forro do cinema</v>
          </cell>
          <cell r="C272"/>
          <cell r="D272"/>
          <cell r="E272"/>
          <cell r="F272"/>
          <cell r="G272"/>
          <cell r="H272"/>
          <cell r="I272"/>
          <cell r="J272"/>
          <cell r="K272">
            <v>268.55</v>
          </cell>
          <cell r="L272" t="str">
            <v/>
          </cell>
          <cell r="M272">
            <v>268.55</v>
          </cell>
          <cell r="N272"/>
        </row>
        <row r="273">
          <cell r="A273" t="str">
            <v>1.4.4.7</v>
          </cell>
          <cell r="B273" t="str">
            <v>SEDUC588</v>
          </cell>
          <cell r="C273" t="str">
            <v>PRÓPRIA</v>
          </cell>
          <cell r="D273" t="str">
            <v>FORRO EM FIBRA MINERAL, PARA AMBIENTES COMERCIAIS, INCLUSIVE ESTRUTURA DE FIXAÇÃO. (REF: 05/2025)</v>
          </cell>
          <cell r="E273" t="str">
            <v>M2</v>
          </cell>
          <cell r="F273"/>
          <cell r="G273"/>
          <cell r="H273"/>
          <cell r="I273"/>
          <cell r="J273"/>
          <cell r="K273"/>
          <cell r="L273"/>
          <cell r="M273"/>
          <cell r="N273">
            <v>26.44</v>
          </cell>
        </row>
        <row r="274">
          <cell r="A274" t="str">
            <v>1.4.4.7.1</v>
          </cell>
          <cell r="B274" t="str">
            <v>Estúdio de som - forro</v>
          </cell>
          <cell r="C274"/>
          <cell r="D274"/>
          <cell r="E274"/>
          <cell r="F274"/>
          <cell r="G274"/>
          <cell r="H274"/>
          <cell r="I274"/>
          <cell r="J274"/>
          <cell r="K274">
            <v>26.44</v>
          </cell>
          <cell r="L274" t="str">
            <v/>
          </cell>
          <cell r="M274">
            <v>26.44</v>
          </cell>
          <cell r="N274"/>
        </row>
        <row r="275">
          <cell r="A275" t="str">
            <v>1.4.4.8</v>
          </cell>
          <cell r="B275">
            <v>99813</v>
          </cell>
          <cell r="C275" t="str">
            <v>SINAPI</v>
          </cell>
          <cell r="D275" t="str">
            <v>LIMPEZA DE REVESTIMENTO CERÂMICO/ MÁRMORE/ GRANITO EM PAREDE UTILIZANDO DETERGENTE NEUTRO E ESCOVAÇÃO MANUAL. AF_10/2025_PS</v>
          </cell>
          <cell r="E275" t="str">
            <v>M2</v>
          </cell>
          <cell r="F275"/>
          <cell r="G275"/>
          <cell r="H275"/>
          <cell r="I275"/>
          <cell r="J275"/>
          <cell r="K275"/>
          <cell r="L275"/>
          <cell r="M275"/>
          <cell r="N275">
            <v>264.06</v>
          </cell>
        </row>
        <row r="276">
          <cell r="A276" t="str">
            <v>1.4.4.8.1</v>
          </cell>
          <cell r="B276" t="str">
            <v>Fachada</v>
          </cell>
          <cell r="C276"/>
          <cell r="D276"/>
          <cell r="E276"/>
          <cell r="F276"/>
          <cell r="G276"/>
          <cell r="H276"/>
          <cell r="I276"/>
          <cell r="J276"/>
          <cell r="K276">
            <v>264.06</v>
          </cell>
          <cell r="L276" t="str">
            <v/>
          </cell>
          <cell r="M276">
            <v>264.06</v>
          </cell>
          <cell r="N276"/>
        </row>
        <row r="277">
          <cell r="A277" t="str">
            <v>1.4.4.9</v>
          </cell>
          <cell r="B277" t="str">
            <v>SEDUC824</v>
          </cell>
          <cell r="C277" t="str">
            <v>PRÓPRIA</v>
          </cell>
          <cell r="D277" t="str">
            <v>FORNECIMENTO COM INSTALAÇÃO DE DIFUSOR ACÚSTICO MULTIFACETADO, CONSTUIDO EM MDF ACABAMENTO EM PINTURA NA COR INDICADA PELA ARQUITETURA (OBRA: CONSERVATÓRIO DE MÚSICA) (REF: 13345/ORSE-ORSE-09/2025)</v>
          </cell>
          <cell r="E277" t="str">
            <v>M2</v>
          </cell>
          <cell r="F277"/>
          <cell r="G277"/>
          <cell r="H277"/>
          <cell r="I277"/>
          <cell r="J277"/>
          <cell r="K277"/>
          <cell r="L277"/>
          <cell r="M277"/>
          <cell r="N277">
            <v>97.84</v>
          </cell>
        </row>
        <row r="278">
          <cell r="A278" t="str">
            <v>1.4.4.9.1</v>
          </cell>
          <cell r="B278" t="str">
            <v>Parede do fundo do cinema</v>
          </cell>
          <cell r="C278"/>
          <cell r="D278"/>
          <cell r="E278"/>
          <cell r="F278"/>
          <cell r="G278"/>
          <cell r="H278"/>
          <cell r="I278"/>
          <cell r="J278"/>
          <cell r="K278">
            <v>97.84</v>
          </cell>
          <cell r="L278" t="str">
            <v/>
          </cell>
          <cell r="M278">
            <v>97.84</v>
          </cell>
          <cell r="N278"/>
        </row>
        <row r="279">
          <cell r="A279" t="str">
            <v>1.4.4.10</v>
          </cell>
          <cell r="B279" t="str">
            <v>SEDUC851</v>
          </cell>
          <cell r="C279" t="str">
            <v>PRÓPRIA</v>
          </cell>
          <cell r="D279" t="e">
            <v>#VALUE!</v>
          </cell>
          <cell r="E279" t="str">
            <v>M2</v>
          </cell>
          <cell r="F279"/>
          <cell r="G279"/>
          <cell r="H279"/>
          <cell r="I279"/>
          <cell r="J279"/>
          <cell r="K279"/>
          <cell r="L279"/>
          <cell r="M279"/>
          <cell r="N279">
            <v>210.94</v>
          </cell>
        </row>
        <row r="280">
          <cell r="A280" t="str">
            <v>1.4.4.10.1</v>
          </cell>
          <cell r="B280" t="str">
            <v>Paredes laterais do cinema</v>
          </cell>
          <cell r="C280"/>
          <cell r="D280"/>
          <cell r="E280"/>
          <cell r="F280"/>
          <cell r="G280"/>
          <cell r="H280"/>
          <cell r="I280"/>
          <cell r="J280"/>
          <cell r="K280">
            <v>210.94</v>
          </cell>
          <cell r="L280" t="str">
            <v/>
          </cell>
          <cell r="M280">
            <v>210.94</v>
          </cell>
          <cell r="N280"/>
        </row>
        <row r="281">
          <cell r="A281" t="str">
            <v>1.4.4.11</v>
          </cell>
          <cell r="B281" t="str">
            <v>SEDUC829</v>
          </cell>
          <cell r="C281" t="str">
            <v>PRÓPRIA</v>
          </cell>
          <cell r="D281" t="str">
            <v>ISOLAMENTO ACÚSTICO COM PLACA DE ESPUMA DE POLIURETANO POLIESTER MODELO PYRAMID COR NATURAL 25/30 ( SONEX ILLTEC / OWA ) OU SIMILAR) (REF: 13312/ORSE-ORSE-07/2025)</v>
          </cell>
          <cell r="E281" t="str">
            <v>M2</v>
          </cell>
          <cell r="F281"/>
          <cell r="G281"/>
          <cell r="H281"/>
          <cell r="I281"/>
          <cell r="J281"/>
          <cell r="K281"/>
          <cell r="L281"/>
          <cell r="M281"/>
          <cell r="N281">
            <v>110.37</v>
          </cell>
        </row>
        <row r="282">
          <cell r="A282" t="str">
            <v>1.4.4.11.1</v>
          </cell>
          <cell r="B282" t="str">
            <v>Sala de Edição de som</v>
          </cell>
          <cell r="C282"/>
          <cell r="D282"/>
          <cell r="E282"/>
          <cell r="F282"/>
          <cell r="G282"/>
          <cell r="H282">
            <v>20.56</v>
          </cell>
          <cell r="I282"/>
          <cell r="J282">
            <v>2.7</v>
          </cell>
          <cell r="K282">
            <v>55.51</v>
          </cell>
          <cell r="L282" t="str">
            <v/>
          </cell>
          <cell r="M282">
            <v>55.51</v>
          </cell>
          <cell r="N282"/>
        </row>
        <row r="283">
          <cell r="A283" t="str">
            <v>1.4.4.11.2</v>
          </cell>
          <cell r="B283" t="str">
            <v>Estúdio de som</v>
          </cell>
          <cell r="C283"/>
          <cell r="D283"/>
          <cell r="E283"/>
          <cell r="F283"/>
          <cell r="G283"/>
          <cell r="H283">
            <v>20.32</v>
          </cell>
          <cell r="I283"/>
          <cell r="J283">
            <v>2.7</v>
          </cell>
          <cell r="K283">
            <v>54.86</v>
          </cell>
          <cell r="L283" t="str">
            <v/>
          </cell>
          <cell r="M283">
            <v>54.86</v>
          </cell>
          <cell r="N283"/>
        </row>
        <row r="284">
          <cell r="A284" t="str">
            <v>1.4.5</v>
          </cell>
          <cell r="B284" t="str">
            <v>PISOS</v>
          </cell>
          <cell r="C284"/>
          <cell r="D284"/>
          <cell r="E284"/>
          <cell r="F284"/>
          <cell r="G284"/>
          <cell r="H284"/>
          <cell r="I284"/>
          <cell r="J284"/>
          <cell r="K284"/>
          <cell r="L284"/>
          <cell r="M284"/>
          <cell r="N284"/>
        </row>
        <row r="285">
          <cell r="A285" t="str">
            <v>1.4.5.1</v>
          </cell>
          <cell r="B285">
            <v>96620</v>
          </cell>
          <cell r="C285" t="str">
            <v>SINAPI</v>
          </cell>
          <cell r="D285" t="str">
            <v>LASTRO DE CONCRETO MAGRO, APLICADO EM PISOS, LAJES SOBRE SOLO OU RADIERS. AF_01/2024</v>
          </cell>
          <cell r="E285" t="str">
            <v>M3</v>
          </cell>
          <cell r="F285"/>
          <cell r="G285"/>
          <cell r="H285"/>
          <cell r="I285"/>
          <cell r="J285"/>
          <cell r="K285"/>
          <cell r="L285"/>
          <cell r="M285"/>
          <cell r="N285">
            <v>45.67</v>
          </cell>
        </row>
        <row r="286">
          <cell r="A286" t="str">
            <v>1.4.5.1.1</v>
          </cell>
          <cell r="B286" t="str">
            <v>Áreas de revestimento cerâmico - térreo</v>
          </cell>
          <cell r="C286"/>
          <cell r="D286"/>
          <cell r="E286"/>
          <cell r="F286"/>
          <cell r="G286"/>
          <cell r="H286"/>
          <cell r="I286"/>
          <cell r="J286">
            <v>0.05</v>
          </cell>
          <cell r="K286">
            <v>65.47</v>
          </cell>
          <cell r="L286">
            <v>3.27</v>
          </cell>
          <cell r="M286">
            <v>3.27</v>
          </cell>
          <cell r="N286"/>
        </row>
        <row r="287">
          <cell r="A287" t="str">
            <v>1.4.5.1.2</v>
          </cell>
          <cell r="B287" t="str">
            <v>Outros pisos - térreo</v>
          </cell>
          <cell r="C287"/>
          <cell r="D287"/>
          <cell r="E287"/>
          <cell r="F287"/>
          <cell r="G287"/>
          <cell r="H287"/>
          <cell r="I287"/>
          <cell r="J287">
            <v>7.0000000000000007E-2</v>
          </cell>
          <cell r="K287">
            <v>605.76</v>
          </cell>
          <cell r="L287">
            <v>42.4</v>
          </cell>
          <cell r="M287">
            <v>42.4</v>
          </cell>
          <cell r="N287"/>
        </row>
        <row r="288">
          <cell r="A288" t="str">
            <v>1.4.5.2</v>
          </cell>
          <cell r="B288">
            <v>87630</v>
          </cell>
          <cell r="C288" t="str">
            <v>SINAPI</v>
          </cell>
          <cell r="D288" t="str">
            <v>CONTRAPISO EM ARGAMASSA TRAÇO 1:4 (CIMENTO E AREIA), PREPARO MECÂNICO COM BETONEIRA 400 L, APLICADO EM ÁREAS SECAS SOBRE LAJE, ADERIDO, ACABAMENTO NÃO REFORÇADO, ESPESSURA 3CM. AF_07/2021</v>
          </cell>
          <cell r="E288" t="str">
            <v>M2</v>
          </cell>
          <cell r="F288"/>
          <cell r="G288"/>
          <cell r="H288"/>
          <cell r="I288"/>
          <cell r="J288"/>
          <cell r="K288"/>
          <cell r="L288"/>
          <cell r="M288"/>
          <cell r="N288">
            <v>596.75999999999988</v>
          </cell>
        </row>
        <row r="289">
          <cell r="A289" t="str">
            <v>1.4.5.2.1</v>
          </cell>
          <cell r="B289" t="str">
            <v>Piso vinílico - térreo</v>
          </cell>
          <cell r="C289"/>
          <cell r="D289"/>
          <cell r="E289"/>
          <cell r="F289"/>
          <cell r="G289"/>
          <cell r="H289"/>
          <cell r="I289"/>
          <cell r="J289"/>
          <cell r="K289">
            <v>185.45</v>
          </cell>
          <cell r="L289" t="str">
            <v/>
          </cell>
          <cell r="M289">
            <v>185.45</v>
          </cell>
          <cell r="N289"/>
        </row>
        <row r="290">
          <cell r="A290" t="str">
            <v>1.4.5.2.2</v>
          </cell>
          <cell r="B290" t="str">
            <v>Cinema</v>
          </cell>
          <cell r="C290"/>
          <cell r="D290"/>
          <cell r="E290"/>
          <cell r="F290"/>
          <cell r="G290"/>
          <cell r="H290"/>
          <cell r="I290"/>
          <cell r="J290"/>
          <cell r="K290">
            <v>346.9</v>
          </cell>
          <cell r="L290" t="str">
            <v/>
          </cell>
          <cell r="M290">
            <v>346.9</v>
          </cell>
          <cell r="N290"/>
        </row>
        <row r="291">
          <cell r="A291" t="str">
            <v>1.4.5.2.3</v>
          </cell>
          <cell r="B291" t="str">
            <v>Piso emborrachado - térreo</v>
          </cell>
          <cell r="C291"/>
          <cell r="D291"/>
          <cell r="E291"/>
          <cell r="F291"/>
          <cell r="G291"/>
          <cell r="H291"/>
          <cell r="I291"/>
          <cell r="J291"/>
          <cell r="K291">
            <v>64.41</v>
          </cell>
          <cell r="L291" t="str">
            <v/>
          </cell>
          <cell r="M291">
            <v>64.41</v>
          </cell>
          <cell r="N291"/>
        </row>
        <row r="292">
          <cell r="A292" t="str">
            <v>1.4.5.3</v>
          </cell>
          <cell r="B292" t="str">
            <v>SEDUC762</v>
          </cell>
          <cell r="C292" t="str">
            <v>PRÓPRIA</v>
          </cell>
          <cell r="D292" t="str">
            <v>ACABAMENTO DE SUPERFÍCIE DE PISO DE CONCRETO COM DESEMPOLAMENTO MANUAL (REF: 03644/ORSE-ORSE-09/2025)</v>
          </cell>
          <cell r="E292" t="str">
            <v>M2</v>
          </cell>
          <cell r="F292"/>
          <cell r="G292"/>
          <cell r="H292"/>
          <cell r="I292"/>
          <cell r="J292"/>
          <cell r="K292"/>
          <cell r="L292"/>
          <cell r="M292"/>
          <cell r="N292">
            <v>249.86</v>
          </cell>
        </row>
        <row r="293">
          <cell r="A293" t="str">
            <v>1.4.5.3.1</v>
          </cell>
          <cell r="B293" t="str">
            <v>Área de piso vinílico</v>
          </cell>
          <cell r="C293"/>
          <cell r="D293"/>
          <cell r="E293"/>
          <cell r="F293"/>
          <cell r="G293"/>
          <cell r="H293"/>
          <cell r="I293"/>
          <cell r="J293"/>
          <cell r="K293">
            <v>249.86</v>
          </cell>
          <cell r="L293" t="str">
            <v/>
          </cell>
          <cell r="M293">
            <v>249.86</v>
          </cell>
          <cell r="N293"/>
        </row>
        <row r="294">
          <cell r="A294" t="str">
            <v>1.4.5.4</v>
          </cell>
          <cell r="B294" t="str">
            <v>SEDUC385</v>
          </cell>
          <cell r="C294" t="str">
            <v>PRÓPRIA</v>
          </cell>
          <cell r="D294" t="str">
            <v>PISO VINÍLICO TIPO "PAVIFLEX", E=2,0MM - FORNECIMENTO E COLOCAÇÃO (REF: C4504-SEINFRA 28 / SINAPI: 101727)</v>
          </cell>
          <cell r="E294" t="str">
            <v>M2</v>
          </cell>
          <cell r="F294"/>
          <cell r="G294"/>
          <cell r="H294"/>
          <cell r="I294"/>
          <cell r="J294"/>
          <cell r="K294"/>
          <cell r="L294"/>
          <cell r="M294"/>
          <cell r="N294">
            <v>249.86</v>
          </cell>
        </row>
        <row r="295">
          <cell r="A295" t="str">
            <v>1.4.5.4.1</v>
          </cell>
          <cell r="B295" t="str">
            <v>Área de piso vinílico</v>
          </cell>
          <cell r="C295"/>
          <cell r="D295"/>
          <cell r="E295"/>
          <cell r="F295"/>
          <cell r="G295"/>
          <cell r="H295"/>
          <cell r="I295"/>
          <cell r="J295"/>
          <cell r="K295">
            <v>249.86</v>
          </cell>
          <cell r="L295" t="str">
            <v/>
          </cell>
          <cell r="M295">
            <v>249.86</v>
          </cell>
          <cell r="N295"/>
        </row>
        <row r="296">
          <cell r="A296" t="str">
            <v>1.4.5.5</v>
          </cell>
          <cell r="B296">
            <v>104598</v>
          </cell>
          <cell r="C296" t="str">
            <v>SINAPI</v>
          </cell>
          <cell r="D296" t="str">
            <v>REVESTIMENTO CERÂMICO PARA PISO COM PLACAS TIPO PORCELANATO DE DIMENSÕES 80X80 CM APLICADA EM AMBIENTES DE ÁREA MAIOR QUE 10 M². AF_02/2023_PE</v>
          </cell>
          <cell r="E296" t="str">
            <v>M2</v>
          </cell>
          <cell r="F296"/>
          <cell r="G296"/>
          <cell r="H296"/>
          <cell r="I296"/>
          <cell r="J296"/>
          <cell r="K296"/>
          <cell r="L296"/>
          <cell r="M296"/>
          <cell r="N296">
            <v>65.47</v>
          </cell>
        </row>
        <row r="297">
          <cell r="A297" t="str">
            <v>1.4.5.5.1</v>
          </cell>
          <cell r="B297" t="str">
            <v>Áreas de revestimento cerâmico - térreo</v>
          </cell>
          <cell r="C297"/>
          <cell r="D297"/>
          <cell r="E297"/>
          <cell r="F297"/>
          <cell r="G297"/>
          <cell r="H297"/>
          <cell r="I297"/>
          <cell r="J297"/>
          <cell r="K297">
            <v>65.47</v>
          </cell>
          <cell r="L297" t="str">
            <v/>
          </cell>
          <cell r="M297">
            <v>65.47</v>
          </cell>
          <cell r="N297"/>
        </row>
        <row r="298">
          <cell r="A298" t="str">
            <v>1.4.5.6</v>
          </cell>
          <cell r="B298">
            <v>101734</v>
          </cell>
          <cell r="C298" t="str">
            <v>SINAPI</v>
          </cell>
          <cell r="D298" t="str">
            <v>PISO DE BORRACHA PASTILHADO, ESPESSURA 15MM, ASSENTADO COM ARGAMASSA. AF_09/2020</v>
          </cell>
          <cell r="E298" t="str">
            <v>M2</v>
          </cell>
          <cell r="F298"/>
          <cell r="G298"/>
          <cell r="H298"/>
          <cell r="I298"/>
          <cell r="J298"/>
          <cell r="K298"/>
          <cell r="L298"/>
          <cell r="M298"/>
          <cell r="N298">
            <v>64.41</v>
          </cell>
        </row>
        <row r="299">
          <cell r="A299" t="str">
            <v>1.4.5.6.1</v>
          </cell>
          <cell r="B299" t="str">
            <v>Piso emborrachado - térreo</v>
          </cell>
          <cell r="C299"/>
          <cell r="D299"/>
          <cell r="E299"/>
          <cell r="F299"/>
          <cell r="G299"/>
          <cell r="H299"/>
          <cell r="I299"/>
          <cell r="J299"/>
          <cell r="K299">
            <v>64.41</v>
          </cell>
          <cell r="L299" t="str">
            <v/>
          </cell>
          <cell r="M299">
            <v>64.41</v>
          </cell>
          <cell r="N299"/>
        </row>
        <row r="300">
          <cell r="A300" t="str">
            <v>1.4.5.7</v>
          </cell>
          <cell r="B300" t="str">
            <v>SEDUC739</v>
          </cell>
          <cell r="C300" t="str">
            <v>PRÓPRIA</v>
          </cell>
          <cell r="D300" t="str">
            <v>FORNECIMENTO E INSTALAÇÃO DE CARPETE BERBER POINT 650 DA BEAULIEU E=6MM (REF: 05014/ORSE-ORSE-08/2025)</v>
          </cell>
          <cell r="E300" t="str">
            <v>M2</v>
          </cell>
          <cell r="F300"/>
          <cell r="G300"/>
          <cell r="H300"/>
          <cell r="I300"/>
          <cell r="J300"/>
          <cell r="K300"/>
          <cell r="L300"/>
          <cell r="M300"/>
          <cell r="N300">
            <v>346.9</v>
          </cell>
        </row>
        <row r="301">
          <cell r="A301" t="str">
            <v>1.4.5.7.1</v>
          </cell>
          <cell r="B301" t="str">
            <v>Cinema - piso</v>
          </cell>
          <cell r="C301"/>
          <cell r="D301"/>
          <cell r="E301"/>
          <cell r="F301"/>
          <cell r="G301"/>
          <cell r="H301"/>
          <cell r="I301"/>
          <cell r="J301"/>
          <cell r="K301">
            <v>346.9</v>
          </cell>
          <cell r="L301" t="str">
            <v/>
          </cell>
          <cell r="M301">
            <v>346.9</v>
          </cell>
          <cell r="N301"/>
        </row>
        <row r="302">
          <cell r="A302" t="str">
            <v>1.4.5.8</v>
          </cell>
          <cell r="B302" t="str">
            <v>SEDUC828</v>
          </cell>
          <cell r="C302" t="str">
            <v>PRÓPRIA</v>
          </cell>
          <cell r="D302" t="str">
            <v>PISO EM GRANITO APLICADO EM AMBIENTES INTERNOS. AF_09/2020 (REF: 98671-SINAPI-09/2025)</v>
          </cell>
          <cell r="E302" t="str">
            <v>M2</v>
          </cell>
          <cell r="F302"/>
          <cell r="G302"/>
          <cell r="H302"/>
          <cell r="I302"/>
          <cell r="J302"/>
          <cell r="K302"/>
          <cell r="L302"/>
          <cell r="M302"/>
          <cell r="N302">
            <v>7.14</v>
          </cell>
        </row>
        <row r="303">
          <cell r="A303" t="str">
            <v>1.4.5.8.1</v>
          </cell>
          <cell r="B303" t="str">
            <v>Degraus da entrada</v>
          </cell>
          <cell r="C303"/>
          <cell r="D303"/>
          <cell r="E303"/>
          <cell r="F303"/>
          <cell r="G303"/>
          <cell r="H303"/>
          <cell r="I303"/>
          <cell r="J303"/>
          <cell r="K303">
            <v>6.02</v>
          </cell>
          <cell r="L303" t="str">
            <v/>
          </cell>
          <cell r="M303">
            <v>6.02</v>
          </cell>
          <cell r="N303"/>
        </row>
        <row r="304">
          <cell r="A304" t="str">
            <v>1.4.5.8.2</v>
          </cell>
          <cell r="B304" t="str">
            <v>Bebedouros</v>
          </cell>
          <cell r="C304"/>
          <cell r="D304"/>
          <cell r="E304"/>
          <cell r="F304">
            <v>1</v>
          </cell>
          <cell r="G304"/>
          <cell r="H304">
            <v>1.4</v>
          </cell>
          <cell r="I304">
            <v>0.8</v>
          </cell>
          <cell r="J304"/>
          <cell r="K304">
            <v>1.1200000000000001</v>
          </cell>
          <cell r="L304" t="str">
            <v/>
          </cell>
          <cell r="M304">
            <v>1.1200000000000001</v>
          </cell>
          <cell r="N304"/>
        </row>
        <row r="305">
          <cell r="A305" t="str">
            <v>1.4.5.9</v>
          </cell>
          <cell r="B305" t="str">
            <v>SEDUC86</v>
          </cell>
          <cell r="C305" t="str">
            <v>PRÓPRIA</v>
          </cell>
          <cell r="D305" t="str">
            <v>PISO PODOTÁTIL INTERNO EM BORRACHA, ASSENTAMENTO COM COLA VINIL (FORNECIMENTO E ASSENTAMENTO)</v>
          </cell>
          <cell r="E305" t="str">
            <v>M2</v>
          </cell>
          <cell r="F305"/>
          <cell r="G305"/>
          <cell r="H305"/>
          <cell r="I305"/>
          <cell r="J305"/>
          <cell r="K305"/>
          <cell r="L305"/>
          <cell r="M305"/>
          <cell r="N305">
            <v>12.87</v>
          </cell>
        </row>
        <row r="306">
          <cell r="A306" t="str">
            <v>1.4.5.9.1</v>
          </cell>
          <cell r="B306" t="str">
            <v>Piso podotátil em projeto</v>
          </cell>
          <cell r="C306"/>
          <cell r="D306"/>
          <cell r="E306"/>
          <cell r="F306">
            <v>143</v>
          </cell>
          <cell r="G306"/>
          <cell r="H306">
            <v>0.3</v>
          </cell>
          <cell r="I306">
            <v>0.3</v>
          </cell>
          <cell r="J306"/>
          <cell r="K306">
            <v>0.09</v>
          </cell>
          <cell r="L306" t="str">
            <v/>
          </cell>
          <cell r="M306">
            <v>12.87</v>
          </cell>
          <cell r="N306"/>
        </row>
        <row r="307">
          <cell r="A307" t="str">
            <v>1.4.6</v>
          </cell>
          <cell r="B307" t="str">
            <v>LOUÇAS, CUBAS E BANCADAS</v>
          </cell>
          <cell r="C307"/>
          <cell r="D307"/>
          <cell r="E307"/>
          <cell r="F307"/>
          <cell r="G307"/>
          <cell r="H307"/>
          <cell r="I307"/>
          <cell r="J307"/>
          <cell r="K307"/>
          <cell r="L307"/>
          <cell r="M307"/>
          <cell r="N307"/>
        </row>
        <row r="308">
          <cell r="A308" t="str">
            <v>1.4.6.1</v>
          </cell>
          <cell r="B308" t="str">
            <v>SEDUC740</v>
          </cell>
          <cell r="C308" t="str">
            <v>PRÓPRIA</v>
          </cell>
          <cell r="D308" t="str">
            <v>BANCADA EM GRANITO SÃO GABRIEL, E=2CM (REF: 13664/ORSE-ORSE-08/2025)</v>
          </cell>
          <cell r="E308" t="str">
            <v>M2</v>
          </cell>
          <cell r="F308"/>
          <cell r="G308"/>
          <cell r="H308"/>
          <cell r="I308"/>
          <cell r="J308"/>
          <cell r="K308"/>
          <cell r="L308"/>
          <cell r="M308"/>
          <cell r="N308">
            <v>23.09</v>
          </cell>
        </row>
        <row r="309">
          <cell r="A309" t="str">
            <v>1.4.6.1.1</v>
          </cell>
          <cell r="B309" t="str">
            <v>TÉRREO</v>
          </cell>
          <cell r="C309"/>
          <cell r="D309"/>
          <cell r="E309"/>
          <cell r="F309"/>
          <cell r="G309"/>
          <cell r="H309"/>
          <cell r="I309"/>
          <cell r="J309"/>
          <cell r="K309" t="str">
            <v/>
          </cell>
          <cell r="L309" t="str">
            <v/>
          </cell>
          <cell r="M309">
            <v>0</v>
          </cell>
          <cell r="N309"/>
        </row>
        <row r="310">
          <cell r="A310" t="str">
            <v>1.4.6.1.2</v>
          </cell>
          <cell r="B310" t="str">
            <v>Bancadas do café</v>
          </cell>
          <cell r="C310"/>
          <cell r="D310"/>
          <cell r="E310"/>
          <cell r="F310"/>
          <cell r="G310"/>
          <cell r="H310"/>
          <cell r="I310"/>
          <cell r="J310"/>
          <cell r="K310">
            <v>2.3199999999999998</v>
          </cell>
          <cell r="L310" t="str">
            <v/>
          </cell>
          <cell r="M310">
            <v>2.3199999999999998</v>
          </cell>
          <cell r="N310"/>
        </row>
        <row r="311">
          <cell r="A311" t="str">
            <v>1.4.6.1.3</v>
          </cell>
          <cell r="B311" t="str">
            <v>Bomboniere</v>
          </cell>
          <cell r="C311"/>
          <cell r="D311"/>
          <cell r="E311"/>
          <cell r="F311"/>
          <cell r="G311"/>
          <cell r="H311"/>
          <cell r="I311"/>
          <cell r="J311"/>
          <cell r="K311">
            <v>3.72</v>
          </cell>
          <cell r="L311" t="str">
            <v/>
          </cell>
          <cell r="M311">
            <v>3.72</v>
          </cell>
          <cell r="N311"/>
        </row>
        <row r="312">
          <cell r="A312" t="str">
            <v>1.4.6.1.4</v>
          </cell>
          <cell r="B312" t="str">
            <v>Recepção</v>
          </cell>
          <cell r="C312"/>
          <cell r="D312"/>
          <cell r="E312"/>
          <cell r="F312"/>
          <cell r="G312"/>
          <cell r="H312"/>
          <cell r="I312"/>
          <cell r="J312"/>
          <cell r="K312">
            <v>0.9</v>
          </cell>
          <cell r="L312" t="str">
            <v/>
          </cell>
          <cell r="M312">
            <v>0.9</v>
          </cell>
          <cell r="N312"/>
        </row>
        <row r="313">
          <cell r="A313" t="str">
            <v>1.4.6.1.5</v>
          </cell>
          <cell r="B313" t="str">
            <v>Sala de Edição de som</v>
          </cell>
          <cell r="C313"/>
          <cell r="D313"/>
          <cell r="E313"/>
          <cell r="F313"/>
          <cell r="G313"/>
          <cell r="H313"/>
          <cell r="I313"/>
          <cell r="J313"/>
          <cell r="K313">
            <v>9.76</v>
          </cell>
          <cell r="L313" t="str">
            <v/>
          </cell>
          <cell r="M313">
            <v>9.76</v>
          </cell>
          <cell r="N313"/>
        </row>
        <row r="314">
          <cell r="A314" t="str">
            <v>1.4.6.1.6</v>
          </cell>
          <cell r="B314" t="str">
            <v>Copa - cooktop</v>
          </cell>
          <cell r="C314"/>
          <cell r="D314"/>
          <cell r="E314"/>
          <cell r="F314"/>
          <cell r="G314"/>
          <cell r="H314">
            <v>0.9</v>
          </cell>
          <cell r="I314">
            <v>0.6</v>
          </cell>
          <cell r="J314"/>
          <cell r="K314">
            <v>0.54</v>
          </cell>
          <cell r="L314" t="str">
            <v/>
          </cell>
          <cell r="M314">
            <v>0.54</v>
          </cell>
          <cell r="N314"/>
        </row>
        <row r="315">
          <cell r="A315" t="str">
            <v>1.4.6.1.7</v>
          </cell>
          <cell r="B315" t="str">
            <v>Lavabo - edição de som</v>
          </cell>
          <cell r="C315"/>
          <cell r="D315"/>
          <cell r="E315"/>
          <cell r="F315"/>
          <cell r="G315"/>
          <cell r="H315"/>
          <cell r="I315"/>
          <cell r="J315"/>
          <cell r="K315">
            <v>1.2</v>
          </cell>
          <cell r="L315" t="str">
            <v/>
          </cell>
          <cell r="M315">
            <v>1.2</v>
          </cell>
          <cell r="N315"/>
        </row>
        <row r="316">
          <cell r="A316" t="str">
            <v>1.4.6.1.8</v>
          </cell>
          <cell r="B316" t="str">
            <v>Lavabo - sala de comando</v>
          </cell>
          <cell r="C316"/>
          <cell r="D316"/>
          <cell r="E316"/>
          <cell r="F316"/>
          <cell r="G316"/>
          <cell r="H316"/>
          <cell r="I316"/>
          <cell r="J316"/>
          <cell r="K316">
            <v>0.98</v>
          </cell>
          <cell r="L316" t="str">
            <v/>
          </cell>
          <cell r="M316">
            <v>0.98</v>
          </cell>
          <cell r="N316"/>
        </row>
        <row r="317">
          <cell r="A317" t="str">
            <v>1.4.6.1.9</v>
          </cell>
          <cell r="B317" t="str">
            <v>Banheiro masculino</v>
          </cell>
          <cell r="C317"/>
          <cell r="D317"/>
          <cell r="E317"/>
          <cell r="F317"/>
          <cell r="G317"/>
          <cell r="H317"/>
          <cell r="I317"/>
          <cell r="J317"/>
          <cell r="K317">
            <v>1.57</v>
          </cell>
          <cell r="L317" t="str">
            <v/>
          </cell>
          <cell r="M317">
            <v>1.57</v>
          </cell>
          <cell r="N317"/>
        </row>
        <row r="318">
          <cell r="A318" t="str">
            <v>1.4.6.1.10</v>
          </cell>
          <cell r="B318" t="str">
            <v>Banheiro feminino</v>
          </cell>
          <cell r="C318"/>
          <cell r="D318"/>
          <cell r="E318"/>
          <cell r="F318"/>
          <cell r="G318"/>
          <cell r="H318"/>
          <cell r="I318"/>
          <cell r="J318"/>
          <cell r="K318">
            <v>2.1</v>
          </cell>
          <cell r="L318" t="str">
            <v/>
          </cell>
          <cell r="M318">
            <v>2.1</v>
          </cell>
          <cell r="N318"/>
        </row>
        <row r="319">
          <cell r="A319" t="str">
            <v>1.4.6.2</v>
          </cell>
          <cell r="B319" t="str">
            <v>SEDUC238</v>
          </cell>
          <cell r="C319" t="str">
            <v>PRÓPRIA</v>
          </cell>
          <cell r="D319" t="str">
            <v>BANCADA EM AÇO INOX - 304, L=60CM, PARA CUBAS SIMPLES, CONCRETADA, ACABAMENTO LISO E POLIDO, ASSENTADA COM ARGAMASSA TRAÇO T-1(1:3), EXCLUSIVE CUBA, SIFÃO, VÁLVULA E TORNEIRA</v>
          </cell>
          <cell r="E319" t="str">
            <v>M</v>
          </cell>
          <cell r="F319"/>
          <cell r="G319"/>
          <cell r="H319"/>
          <cell r="I319"/>
          <cell r="J319"/>
          <cell r="K319"/>
          <cell r="L319"/>
          <cell r="M319"/>
          <cell r="N319">
            <v>3.4</v>
          </cell>
        </row>
        <row r="320">
          <cell r="A320" t="str">
            <v>1.4.6.2.1</v>
          </cell>
          <cell r="B320" t="str">
            <v>Café</v>
          </cell>
          <cell r="C320"/>
          <cell r="D320"/>
          <cell r="E320"/>
          <cell r="F320"/>
          <cell r="G320"/>
          <cell r="H320"/>
          <cell r="I320"/>
          <cell r="J320"/>
          <cell r="K320">
            <v>1.9</v>
          </cell>
          <cell r="L320" t="str">
            <v/>
          </cell>
          <cell r="M320">
            <v>1.9</v>
          </cell>
          <cell r="N320"/>
        </row>
        <row r="321">
          <cell r="A321" t="str">
            <v>1.4.6.2.2</v>
          </cell>
          <cell r="B321" t="str">
            <v>Copa</v>
          </cell>
          <cell r="C321"/>
          <cell r="D321"/>
          <cell r="E321"/>
          <cell r="F321"/>
          <cell r="G321"/>
          <cell r="H321">
            <v>2.5</v>
          </cell>
          <cell r="I321">
            <v>0.6</v>
          </cell>
          <cell r="J321"/>
          <cell r="K321">
            <v>1.5</v>
          </cell>
          <cell r="L321" t="str">
            <v/>
          </cell>
          <cell r="M321">
            <v>1.5</v>
          </cell>
          <cell r="N321"/>
        </row>
        <row r="322">
          <cell r="A322" t="str">
            <v>1.4.6.3</v>
          </cell>
          <cell r="B322" t="str">
            <v>SEDUC302</v>
          </cell>
          <cell r="C322" t="str">
            <v>PRÓPRIA</v>
          </cell>
          <cell r="D322" t="str">
            <v>CUBA DE EMBUTIR DE AÇO INOXIDÁVEL MÉDIA, INCLUSO VÁLVULA TIPO AMERICANA E SIFÃO TIPO COPO EM METAL CROMADO - FORNECIMENTO E INSTALAÇÃO</v>
          </cell>
          <cell r="E322" t="str">
            <v>UN</v>
          </cell>
          <cell r="F322"/>
          <cell r="G322"/>
          <cell r="H322"/>
          <cell r="I322"/>
          <cell r="J322"/>
          <cell r="K322"/>
          <cell r="L322"/>
          <cell r="M322"/>
          <cell r="N322">
            <v>2</v>
          </cell>
        </row>
        <row r="323">
          <cell r="A323" t="str">
            <v>1.4.6.3.1</v>
          </cell>
          <cell r="B323" t="str">
            <v>Café e Copa</v>
          </cell>
          <cell r="C323"/>
          <cell r="D323"/>
          <cell r="E323"/>
          <cell r="F323">
            <v>2</v>
          </cell>
          <cell r="G323"/>
          <cell r="H323"/>
          <cell r="I323"/>
          <cell r="J323"/>
          <cell r="K323" t="str">
            <v/>
          </cell>
          <cell r="L323" t="str">
            <v/>
          </cell>
          <cell r="M323">
            <v>2</v>
          </cell>
          <cell r="N323"/>
        </row>
        <row r="324">
          <cell r="A324" t="str">
            <v>1.4.6.4</v>
          </cell>
          <cell r="B324" t="str">
            <v>SEDUC301</v>
          </cell>
          <cell r="C324" t="str">
            <v>PRÓPRIA</v>
          </cell>
          <cell r="D324" t="str">
            <v>CUBA DE EMBUTIR OVAL EM LOUÇA BRANCA, 35 X 50CM OU EQUIVALENTE, INCLUSO VÁLVULA E SIFÃO TIPO COPO EM METAL CROMADO - FORNECIMENTO E INSTALAÇÃO</v>
          </cell>
          <cell r="E324" t="str">
            <v>UN</v>
          </cell>
          <cell r="F324"/>
          <cell r="G324"/>
          <cell r="H324"/>
          <cell r="I324"/>
          <cell r="J324"/>
          <cell r="K324"/>
          <cell r="L324"/>
          <cell r="M324"/>
          <cell r="N324">
            <v>7</v>
          </cell>
        </row>
        <row r="325">
          <cell r="A325" t="str">
            <v>1.4.6.4.1</v>
          </cell>
          <cell r="B325" t="str">
            <v>Térreo</v>
          </cell>
          <cell r="C325"/>
          <cell r="D325"/>
          <cell r="E325"/>
          <cell r="F325">
            <v>7</v>
          </cell>
          <cell r="G325"/>
          <cell r="H325"/>
          <cell r="I325"/>
          <cell r="J325"/>
          <cell r="K325" t="str">
            <v/>
          </cell>
          <cell r="L325" t="str">
            <v/>
          </cell>
          <cell r="M325">
            <v>7</v>
          </cell>
          <cell r="N325"/>
        </row>
        <row r="326">
          <cell r="A326" t="str">
            <v>1.4.6.5</v>
          </cell>
          <cell r="B326" t="str">
            <v>SEDUC240</v>
          </cell>
          <cell r="C326" t="str">
            <v>PRÓPRIA</v>
          </cell>
          <cell r="D326" t="str">
            <v>LAVATÓRIO LOUÇA BRANCA COM COLUNA SUSPENSA (PARA PCD), 45 X 55CM OU EQUIVALENTE, INCLUSO SIFÃO TIPO GARRAFA, VÁLVULA, ENGATE FLEXÍVEL EM METAL CROMADO, TORNEIRA TEMPORIZADORA CROMADA (PADRÃO MÉDIO) - FORNECIMENTO E INSTALAÇÃO.</v>
          </cell>
          <cell r="E326" t="str">
            <v>UN</v>
          </cell>
          <cell r="F326"/>
          <cell r="G326"/>
          <cell r="H326"/>
          <cell r="I326"/>
          <cell r="J326"/>
          <cell r="K326"/>
          <cell r="L326"/>
          <cell r="M326"/>
          <cell r="N326">
            <v>2</v>
          </cell>
        </row>
        <row r="327">
          <cell r="A327" t="str">
            <v>1.4.6.5.1</v>
          </cell>
          <cell r="B327" t="str">
            <v>Lavabos acessíveis - térreo</v>
          </cell>
          <cell r="C327"/>
          <cell r="D327"/>
          <cell r="E327"/>
          <cell r="F327">
            <v>2</v>
          </cell>
          <cell r="G327"/>
          <cell r="H327"/>
          <cell r="I327"/>
          <cell r="J327"/>
          <cell r="K327" t="str">
            <v/>
          </cell>
          <cell r="L327" t="str">
            <v/>
          </cell>
          <cell r="M327">
            <v>2</v>
          </cell>
          <cell r="N327"/>
        </row>
        <row r="328">
          <cell r="A328" t="str">
            <v>1.4.6.6</v>
          </cell>
          <cell r="B328">
            <v>86931</v>
          </cell>
          <cell r="C328" t="str">
            <v>SINAPI</v>
          </cell>
          <cell r="D328" t="str">
            <v>VASO SANITÁRIO SIFONADO COM CAIXA ACOPLADA LOUÇA BRANCA, INCLUSO ENGATE FLEXÍVEL EM PLÁSTICO BRANCO, 1/2 X 40CM - FORNECIMENTO E INSTALAÇÃO. AF_01/2020</v>
          </cell>
          <cell r="E328" t="str">
            <v>UN</v>
          </cell>
          <cell r="F328"/>
          <cell r="G328"/>
          <cell r="H328"/>
          <cell r="I328"/>
          <cell r="J328"/>
          <cell r="K328"/>
          <cell r="L328"/>
          <cell r="M328"/>
          <cell r="N328">
            <v>10</v>
          </cell>
        </row>
        <row r="329">
          <cell r="A329" t="str">
            <v>1.4.6.6.1</v>
          </cell>
          <cell r="B329" t="str">
            <v>Térreo</v>
          </cell>
          <cell r="C329"/>
          <cell r="D329"/>
          <cell r="E329"/>
          <cell r="F329">
            <v>10</v>
          </cell>
          <cell r="G329"/>
          <cell r="H329"/>
          <cell r="I329"/>
          <cell r="J329"/>
          <cell r="K329" t="str">
            <v/>
          </cell>
          <cell r="L329" t="str">
            <v/>
          </cell>
          <cell r="M329">
            <v>10</v>
          </cell>
          <cell r="N329"/>
        </row>
        <row r="330">
          <cell r="A330" t="str">
            <v>1.4.6.7</v>
          </cell>
          <cell r="B330">
            <v>86885</v>
          </cell>
          <cell r="C330" t="str">
            <v>SINAPI</v>
          </cell>
          <cell r="D330" t="str">
            <v>ENGATE FLEXÍVEL EM PLÁSTICO BRANCO, 1/2" X 40CM - FORNECIMENTO E INSTALAÇÃO. AF_01/2020</v>
          </cell>
          <cell r="E330" t="str">
            <v>UN</v>
          </cell>
          <cell r="F330"/>
          <cell r="G330"/>
          <cell r="H330"/>
          <cell r="I330"/>
          <cell r="J330"/>
          <cell r="K330"/>
          <cell r="L330"/>
          <cell r="M330"/>
          <cell r="N330">
            <v>18</v>
          </cell>
        </row>
        <row r="331">
          <cell r="A331" t="str">
            <v>1.4.6.7.1</v>
          </cell>
          <cell r="B331" t="str">
            <v>Vasos sanitários</v>
          </cell>
          <cell r="C331"/>
          <cell r="D331"/>
          <cell r="E331"/>
          <cell r="F331">
            <v>10</v>
          </cell>
          <cell r="G331"/>
          <cell r="H331"/>
          <cell r="I331"/>
          <cell r="J331"/>
          <cell r="K331" t="str">
            <v/>
          </cell>
          <cell r="L331" t="str">
            <v/>
          </cell>
          <cell r="M331">
            <v>10</v>
          </cell>
          <cell r="N331"/>
        </row>
        <row r="332">
          <cell r="A332" t="str">
            <v>1.4.6.7.2</v>
          </cell>
          <cell r="B332" t="str">
            <v>Cubas de louça</v>
          </cell>
          <cell r="C332"/>
          <cell r="D332"/>
          <cell r="E332"/>
          <cell r="F332">
            <v>7</v>
          </cell>
          <cell r="G332"/>
          <cell r="H332"/>
          <cell r="I332"/>
          <cell r="J332"/>
          <cell r="K332" t="str">
            <v/>
          </cell>
          <cell r="L332" t="str">
            <v/>
          </cell>
          <cell r="M332">
            <v>7</v>
          </cell>
          <cell r="N332"/>
        </row>
        <row r="333">
          <cell r="A333" t="str">
            <v>1.4.6.7.3</v>
          </cell>
          <cell r="B333" t="str">
            <v>Bebedouros</v>
          </cell>
          <cell r="C333"/>
          <cell r="D333"/>
          <cell r="E333"/>
          <cell r="F333">
            <v>1</v>
          </cell>
          <cell r="G333"/>
          <cell r="H333"/>
          <cell r="I333"/>
          <cell r="J333"/>
          <cell r="K333" t="str">
            <v/>
          </cell>
          <cell r="L333" t="str">
            <v/>
          </cell>
          <cell r="M333">
            <v>1</v>
          </cell>
          <cell r="N333"/>
        </row>
        <row r="334">
          <cell r="A334" t="str">
            <v>1.4.7</v>
          </cell>
          <cell r="B334" t="str">
            <v>METAIS E ACESSÓRIOS</v>
          </cell>
          <cell r="C334"/>
          <cell r="D334"/>
          <cell r="E334"/>
          <cell r="F334"/>
          <cell r="G334"/>
          <cell r="H334"/>
          <cell r="I334"/>
          <cell r="J334"/>
          <cell r="K334"/>
          <cell r="L334"/>
          <cell r="M334"/>
          <cell r="N334"/>
        </row>
        <row r="335">
          <cell r="A335" t="str">
            <v>1.4.7.1</v>
          </cell>
          <cell r="B335">
            <v>95547</v>
          </cell>
          <cell r="C335" t="str">
            <v>SINAPI</v>
          </cell>
          <cell r="D335" t="str">
            <v>SABONETEIRA PLASTICA TIPO DISPENSER PARA SABONETE LIQUIDO COM RESERVATORIO 800 A 1500 ML, INCLUSO FIXAÇÃO. AF_01/2020</v>
          </cell>
          <cell r="E335" t="str">
            <v>UN</v>
          </cell>
          <cell r="F335"/>
          <cell r="G335"/>
          <cell r="H335"/>
          <cell r="I335"/>
          <cell r="J335"/>
          <cell r="K335"/>
          <cell r="L335"/>
          <cell r="M335"/>
          <cell r="N335">
            <v>6</v>
          </cell>
        </row>
        <row r="336">
          <cell r="A336" t="str">
            <v>1.4.7.1.1</v>
          </cell>
          <cell r="B336" t="str">
            <v>Térreo</v>
          </cell>
          <cell r="C336"/>
          <cell r="D336"/>
          <cell r="E336"/>
          <cell r="F336">
            <v>6</v>
          </cell>
          <cell r="G336"/>
          <cell r="H336"/>
          <cell r="I336"/>
          <cell r="J336"/>
          <cell r="K336" t="str">
            <v/>
          </cell>
          <cell r="L336" t="str">
            <v/>
          </cell>
          <cell r="M336">
            <v>6</v>
          </cell>
          <cell r="N336"/>
        </row>
        <row r="337">
          <cell r="A337" t="str">
            <v>1.4.7.2</v>
          </cell>
          <cell r="B337" t="str">
            <v>SEDUC243</v>
          </cell>
          <cell r="C337" t="str">
            <v>PRÓPRIA</v>
          </cell>
          <cell r="D337" t="str">
            <v>PORTA PAPEL HIGIÊNICO ROLÃO (DISPENSER) DE PLÁSTICO, FIXADO NO BOX - FORNECIMENTO E INSTALAÇÃO</v>
          </cell>
          <cell r="E337" t="str">
            <v>UN</v>
          </cell>
          <cell r="F337"/>
          <cell r="G337"/>
          <cell r="H337"/>
          <cell r="I337"/>
          <cell r="J337"/>
          <cell r="K337"/>
          <cell r="L337"/>
          <cell r="M337"/>
          <cell r="N337">
            <v>7</v>
          </cell>
        </row>
        <row r="338">
          <cell r="A338" t="str">
            <v>1.4.7.2.1</v>
          </cell>
          <cell r="B338" t="str">
            <v>Vasos sanitários</v>
          </cell>
          <cell r="C338"/>
          <cell r="D338"/>
          <cell r="E338"/>
          <cell r="F338">
            <v>7</v>
          </cell>
          <cell r="G338"/>
          <cell r="H338"/>
          <cell r="I338"/>
          <cell r="J338"/>
          <cell r="K338" t="str">
            <v/>
          </cell>
          <cell r="L338" t="str">
            <v/>
          </cell>
          <cell r="M338">
            <v>7</v>
          </cell>
          <cell r="N338"/>
        </row>
        <row r="339">
          <cell r="A339" t="str">
            <v>1.4.7.3</v>
          </cell>
          <cell r="B339" t="str">
            <v>SEDUC244</v>
          </cell>
          <cell r="C339" t="str">
            <v>PRÓPRIA</v>
          </cell>
          <cell r="D339" t="str">
            <v>PORTA PAPEL TOALHA (DISPENSER) DE PLÁSTICO, FIXADO NA PAREDE - FORNECIMENTO E INSTALAÇÃO</v>
          </cell>
          <cell r="E339" t="str">
            <v>UN</v>
          </cell>
          <cell r="F339"/>
          <cell r="G339"/>
          <cell r="H339"/>
          <cell r="I339"/>
          <cell r="J339"/>
          <cell r="K339"/>
          <cell r="L339"/>
          <cell r="M339"/>
          <cell r="N339">
            <v>6</v>
          </cell>
        </row>
        <row r="340">
          <cell r="A340" t="str">
            <v>1.4.7.3.1</v>
          </cell>
          <cell r="B340" t="str">
            <v>Térreo</v>
          </cell>
          <cell r="C340"/>
          <cell r="D340"/>
          <cell r="E340"/>
          <cell r="F340">
            <v>6</v>
          </cell>
          <cell r="G340"/>
          <cell r="H340"/>
          <cell r="I340"/>
          <cell r="J340"/>
          <cell r="K340" t="str">
            <v/>
          </cell>
          <cell r="L340" t="str">
            <v/>
          </cell>
          <cell r="M340">
            <v>6</v>
          </cell>
          <cell r="N340"/>
        </row>
        <row r="341">
          <cell r="A341" t="str">
            <v>1.4.7.4</v>
          </cell>
          <cell r="B341">
            <v>100849</v>
          </cell>
          <cell r="C341" t="str">
            <v>SINAPI</v>
          </cell>
          <cell r="D341" t="str">
            <v>ASSENTO SANITÁRIO CONVENCIONAL - FORNECIMENTO E INSTALACAO. AF_01/2020</v>
          </cell>
          <cell r="E341" t="str">
            <v>UN</v>
          </cell>
          <cell r="F341"/>
          <cell r="G341"/>
          <cell r="H341"/>
          <cell r="I341"/>
          <cell r="J341"/>
          <cell r="K341"/>
          <cell r="L341"/>
          <cell r="M341"/>
          <cell r="N341">
            <v>7</v>
          </cell>
        </row>
        <row r="342">
          <cell r="A342" t="str">
            <v>1.4.7.4.1</v>
          </cell>
          <cell r="B342" t="str">
            <v>Vasos sanitários</v>
          </cell>
          <cell r="C342"/>
          <cell r="D342"/>
          <cell r="E342"/>
          <cell r="F342">
            <v>7</v>
          </cell>
          <cell r="G342"/>
          <cell r="H342"/>
          <cell r="I342"/>
          <cell r="J342"/>
          <cell r="K342" t="str">
            <v/>
          </cell>
          <cell r="L342" t="str">
            <v/>
          </cell>
          <cell r="M342">
            <v>7</v>
          </cell>
          <cell r="N342"/>
        </row>
        <row r="343">
          <cell r="A343" t="str">
            <v>1.4.7.5</v>
          </cell>
          <cell r="B343">
            <v>86909</v>
          </cell>
          <cell r="C343" t="str">
            <v>SINAPI</v>
          </cell>
          <cell r="D343" t="str">
            <v>TORNEIRA CROMADA TUBO MÓVEL, DE MESA, 1/2" OU 3/4", PARA PIA DE COZINHA, PADRÃO ALTO - FORNECIMENTO E INSTALAÇÃO. AF_01/2020</v>
          </cell>
          <cell r="E343" t="str">
            <v>UN</v>
          </cell>
          <cell r="F343"/>
          <cell r="G343"/>
          <cell r="H343"/>
          <cell r="I343"/>
          <cell r="J343"/>
          <cell r="K343"/>
          <cell r="L343"/>
          <cell r="M343"/>
          <cell r="N343">
            <v>2</v>
          </cell>
        </row>
        <row r="344">
          <cell r="A344" t="str">
            <v>1.4.7.5.1</v>
          </cell>
          <cell r="B344" t="str">
            <v>Cubas inox</v>
          </cell>
          <cell r="C344"/>
          <cell r="D344"/>
          <cell r="E344"/>
          <cell r="F344">
            <v>2</v>
          </cell>
          <cell r="G344"/>
          <cell r="H344"/>
          <cell r="I344"/>
          <cell r="J344"/>
          <cell r="K344" t="str">
            <v/>
          </cell>
          <cell r="L344" t="str">
            <v/>
          </cell>
          <cell r="M344">
            <v>2</v>
          </cell>
          <cell r="N344"/>
        </row>
        <row r="345">
          <cell r="A345" t="str">
            <v>1.4.7.6</v>
          </cell>
          <cell r="B345">
            <v>86915</v>
          </cell>
          <cell r="C345" t="str">
            <v>SINAPI</v>
          </cell>
          <cell r="D345" t="str">
            <v>TORNEIRA CROMADA DE MESA, 1/2" OU 3/4", PARA LAVATÓRIO, PADRÃO MÉDIO - FORNECIMENTO E INSTALAÇÃO. AF_01/2020</v>
          </cell>
          <cell r="E345" t="str">
            <v>UN</v>
          </cell>
          <cell r="F345"/>
          <cell r="G345"/>
          <cell r="H345"/>
          <cell r="I345"/>
          <cell r="J345"/>
          <cell r="K345"/>
          <cell r="L345"/>
          <cell r="M345"/>
          <cell r="N345">
            <v>7</v>
          </cell>
        </row>
        <row r="346">
          <cell r="A346" t="str">
            <v>1.4.7.6.1</v>
          </cell>
          <cell r="B346" t="str">
            <v>Cubas de louça</v>
          </cell>
          <cell r="C346"/>
          <cell r="D346"/>
          <cell r="E346"/>
          <cell r="F346">
            <v>7</v>
          </cell>
          <cell r="G346"/>
          <cell r="H346"/>
          <cell r="I346"/>
          <cell r="J346"/>
          <cell r="K346" t="str">
            <v/>
          </cell>
          <cell r="L346" t="str">
            <v/>
          </cell>
          <cell r="M346">
            <v>7</v>
          </cell>
          <cell r="N346"/>
        </row>
        <row r="347">
          <cell r="A347" t="str">
            <v>1.4.7.7</v>
          </cell>
          <cell r="B347">
            <v>100868</v>
          </cell>
          <cell r="C347" t="str">
            <v>SINAPI</v>
          </cell>
          <cell r="D347" t="str">
            <v>BARRA DE APOIO RETA, EM ACO INOX POLIDO, COMPRIMENTO 80 CM, FIXADA NA PAREDE - FORNECIMENTO E INSTALAÇÃO. AF_01/2020</v>
          </cell>
          <cell r="E347" t="str">
            <v>UN</v>
          </cell>
          <cell r="F347"/>
          <cell r="G347"/>
          <cell r="H347"/>
          <cell r="I347"/>
          <cell r="J347"/>
          <cell r="K347"/>
          <cell r="L347"/>
          <cell r="M347"/>
          <cell r="N347">
            <v>2</v>
          </cell>
        </row>
        <row r="348">
          <cell r="A348" t="str">
            <v>1.4.7.7.1</v>
          </cell>
          <cell r="B348" t="str">
            <v>Lavabos acessíveis</v>
          </cell>
          <cell r="C348"/>
          <cell r="D348"/>
          <cell r="E348"/>
          <cell r="F348">
            <v>2</v>
          </cell>
          <cell r="G348"/>
          <cell r="H348"/>
          <cell r="I348"/>
          <cell r="J348"/>
          <cell r="K348" t="str">
            <v/>
          </cell>
          <cell r="L348" t="str">
            <v/>
          </cell>
          <cell r="M348">
            <v>2</v>
          </cell>
          <cell r="N348"/>
        </row>
        <row r="349">
          <cell r="A349" t="str">
            <v>1.4.7.8</v>
          </cell>
          <cell r="B349">
            <v>100867</v>
          </cell>
          <cell r="C349" t="str">
            <v>SINAPI</v>
          </cell>
          <cell r="D349" t="str">
            <v>BARRA DE APOIO RETA, EM ACO INOX POLIDO, COMPRIMENTO 70 CM, FIXADA NA PAREDE - FORNECIMENTO E INSTALAÇÃO. AF_01/2020</v>
          </cell>
          <cell r="E349" t="str">
            <v>UN</v>
          </cell>
          <cell r="F349"/>
          <cell r="G349"/>
          <cell r="H349"/>
          <cell r="I349"/>
          <cell r="J349"/>
          <cell r="K349"/>
          <cell r="L349"/>
          <cell r="M349"/>
          <cell r="N349">
            <v>2</v>
          </cell>
        </row>
        <row r="350">
          <cell r="A350" t="str">
            <v>1.4.7.8.1</v>
          </cell>
          <cell r="B350" t="str">
            <v>Banheiro Acessível</v>
          </cell>
          <cell r="C350"/>
          <cell r="D350"/>
          <cell r="E350"/>
          <cell r="F350">
            <v>2</v>
          </cell>
          <cell r="G350"/>
          <cell r="H350"/>
          <cell r="I350"/>
          <cell r="J350"/>
          <cell r="K350" t="str">
            <v/>
          </cell>
          <cell r="L350" t="str">
            <v/>
          </cell>
          <cell r="M350">
            <v>2</v>
          </cell>
          <cell r="N350"/>
        </row>
        <row r="351">
          <cell r="A351" t="str">
            <v>1.4.7.9</v>
          </cell>
          <cell r="B351">
            <v>100863</v>
          </cell>
          <cell r="C351" t="str">
            <v>SINAPI</v>
          </cell>
          <cell r="D351" t="str">
            <v>BARRA DE APOIO EM "L", EM ACO INOX POLIDO 70 X 70 CM, FIXADA NA PAREDE - FORNECIMENTO E INSTALACAO. AF_01/2020</v>
          </cell>
          <cell r="E351" t="str">
            <v>UN</v>
          </cell>
          <cell r="F351"/>
          <cell r="G351"/>
          <cell r="H351"/>
          <cell r="I351"/>
          <cell r="J351"/>
          <cell r="K351"/>
          <cell r="L351"/>
          <cell r="M351"/>
          <cell r="N351">
            <v>1</v>
          </cell>
        </row>
        <row r="352">
          <cell r="A352" t="str">
            <v>1.4.7.9.1</v>
          </cell>
          <cell r="B352" t="str">
            <v>Banheiro Acessível</v>
          </cell>
          <cell r="C352"/>
          <cell r="D352"/>
          <cell r="E352"/>
          <cell r="F352">
            <v>1</v>
          </cell>
          <cell r="G352"/>
          <cell r="H352"/>
          <cell r="I352"/>
          <cell r="J352"/>
          <cell r="K352" t="str">
            <v/>
          </cell>
          <cell r="L352" t="str">
            <v/>
          </cell>
          <cell r="M352">
            <v>1</v>
          </cell>
          <cell r="N352"/>
        </row>
        <row r="353">
          <cell r="A353" t="str">
            <v>1.4.7.10</v>
          </cell>
          <cell r="B353">
            <v>100866</v>
          </cell>
          <cell r="C353" t="str">
            <v>SINAPI</v>
          </cell>
          <cell r="D353" t="str">
            <v>BARRA DE APOIO RETA, EM ACO INOX POLIDO, COMPRIMENTO 60CM, FIXADA NA PAREDE - FORNECIMENTO E INSTALAÇÃO. AF_01/2020</v>
          </cell>
          <cell r="E353" t="str">
            <v>UN</v>
          </cell>
          <cell r="F353"/>
          <cell r="G353"/>
          <cell r="H353"/>
          <cell r="I353"/>
          <cell r="J353"/>
          <cell r="K353"/>
          <cell r="L353"/>
          <cell r="M353"/>
          <cell r="N353">
            <v>2</v>
          </cell>
        </row>
        <row r="354">
          <cell r="A354" t="str">
            <v>1.4.7.10.1</v>
          </cell>
          <cell r="B354" t="str">
            <v>Banheiro Acessível</v>
          </cell>
          <cell r="C354"/>
          <cell r="D354"/>
          <cell r="E354"/>
          <cell r="F354">
            <v>2</v>
          </cell>
          <cell r="G354"/>
          <cell r="H354"/>
          <cell r="I354"/>
          <cell r="J354"/>
          <cell r="K354" t="str">
            <v/>
          </cell>
          <cell r="L354" t="str">
            <v/>
          </cell>
          <cell r="M354">
            <v>2</v>
          </cell>
          <cell r="N354"/>
        </row>
        <row r="355">
          <cell r="A355" t="str">
            <v>1.4.8</v>
          </cell>
          <cell r="B355" t="str">
            <v>PINTURAS</v>
          </cell>
          <cell r="C355"/>
          <cell r="D355"/>
          <cell r="E355"/>
          <cell r="F355"/>
          <cell r="G355"/>
          <cell r="H355"/>
          <cell r="I355"/>
          <cell r="J355"/>
          <cell r="K355"/>
          <cell r="L355"/>
          <cell r="M355"/>
          <cell r="N355"/>
        </row>
        <row r="356">
          <cell r="A356" t="str">
            <v>1.4.8.1</v>
          </cell>
          <cell r="B356">
            <v>88485</v>
          </cell>
          <cell r="C356" t="str">
            <v>SINAPI</v>
          </cell>
          <cell r="D356" t="str">
            <v>FUNDO SELADOR ACRÍLICO, APLICAÇÃO MANUAL EM PAREDE, UMA DEMÃO. AF_04/2023</v>
          </cell>
          <cell r="E356" t="str">
            <v>M2</v>
          </cell>
          <cell r="F356"/>
          <cell r="G356"/>
          <cell r="H356"/>
          <cell r="I356"/>
          <cell r="J356"/>
          <cell r="K356"/>
          <cell r="L356"/>
          <cell r="M356"/>
          <cell r="N356">
            <v>1593.0600000000002</v>
          </cell>
        </row>
        <row r="357">
          <cell r="A357" t="str">
            <v>1.4.8.1.1</v>
          </cell>
          <cell r="B357" t="str">
            <v>TÉRREO</v>
          </cell>
          <cell r="C357"/>
          <cell r="D357"/>
          <cell r="E357"/>
          <cell r="F357"/>
          <cell r="G357"/>
          <cell r="H357"/>
          <cell r="I357"/>
          <cell r="J357"/>
          <cell r="K357" t="str">
            <v/>
          </cell>
          <cell r="L357" t="str">
            <v/>
          </cell>
          <cell r="M357">
            <v>0</v>
          </cell>
          <cell r="N357"/>
        </row>
        <row r="358">
          <cell r="A358" t="str">
            <v>1.4.8.1.2</v>
          </cell>
          <cell r="B358" t="str">
            <v>Paredes do café</v>
          </cell>
          <cell r="C358"/>
          <cell r="D358"/>
          <cell r="E358"/>
          <cell r="F358"/>
          <cell r="G358"/>
          <cell r="H358"/>
          <cell r="I358"/>
          <cell r="J358"/>
          <cell r="K358">
            <v>140.88</v>
          </cell>
          <cell r="L358" t="str">
            <v/>
          </cell>
          <cell r="M358">
            <v>140.88</v>
          </cell>
          <cell r="N358"/>
        </row>
        <row r="359">
          <cell r="A359" t="str">
            <v>1.4.8.1.3</v>
          </cell>
          <cell r="B359" t="str">
            <v>Entrada do cinema</v>
          </cell>
          <cell r="C359"/>
          <cell r="D359"/>
          <cell r="E359"/>
          <cell r="F359"/>
          <cell r="G359"/>
          <cell r="H359"/>
          <cell r="I359"/>
          <cell r="J359"/>
          <cell r="K359">
            <v>117.6</v>
          </cell>
          <cell r="L359" t="str">
            <v/>
          </cell>
          <cell r="M359">
            <v>117.6</v>
          </cell>
          <cell r="N359"/>
        </row>
        <row r="360">
          <cell r="A360" t="str">
            <v>1.4.8.1.4</v>
          </cell>
          <cell r="B360" t="str">
            <v>Entrada da escola de cinema</v>
          </cell>
          <cell r="C360"/>
          <cell r="D360"/>
          <cell r="E360"/>
          <cell r="F360"/>
          <cell r="G360"/>
          <cell r="H360">
            <v>11.57</v>
          </cell>
          <cell r="I360"/>
          <cell r="J360">
            <v>2.48</v>
          </cell>
          <cell r="K360">
            <v>28.69</v>
          </cell>
          <cell r="L360" t="str">
            <v/>
          </cell>
          <cell r="M360">
            <v>28.69</v>
          </cell>
          <cell r="N360"/>
        </row>
        <row r="361">
          <cell r="A361" t="str">
            <v>1.4.8.1.5</v>
          </cell>
          <cell r="B361" t="str">
            <v>Corredor</v>
          </cell>
          <cell r="C361"/>
          <cell r="D361"/>
          <cell r="E361"/>
          <cell r="F361"/>
          <cell r="G361"/>
          <cell r="H361">
            <v>69.41</v>
          </cell>
          <cell r="I361"/>
          <cell r="J361">
            <v>2.4</v>
          </cell>
          <cell r="K361">
            <v>166.58</v>
          </cell>
          <cell r="L361" t="str">
            <v/>
          </cell>
          <cell r="M361">
            <v>166.58</v>
          </cell>
          <cell r="N361"/>
        </row>
        <row r="362">
          <cell r="A362" t="str">
            <v>1.4.8.1.6</v>
          </cell>
          <cell r="B362" t="str">
            <v>Depósito / casa de bombas - interno</v>
          </cell>
          <cell r="C362"/>
          <cell r="D362"/>
          <cell r="E362"/>
          <cell r="F362"/>
          <cell r="G362"/>
          <cell r="H362">
            <v>6.28</v>
          </cell>
          <cell r="I362"/>
          <cell r="J362">
            <v>2.4</v>
          </cell>
          <cell r="K362">
            <v>15.07</v>
          </cell>
          <cell r="L362" t="str">
            <v/>
          </cell>
          <cell r="M362">
            <v>15.07</v>
          </cell>
          <cell r="N362"/>
        </row>
        <row r="363">
          <cell r="A363" t="str">
            <v>1.4.8.1.7</v>
          </cell>
          <cell r="B363" t="str">
            <v>Circulação dos banheiros</v>
          </cell>
          <cell r="C363"/>
          <cell r="D363"/>
          <cell r="E363"/>
          <cell r="F363"/>
          <cell r="G363"/>
          <cell r="H363">
            <v>14.22</v>
          </cell>
          <cell r="I363"/>
          <cell r="J363">
            <v>2.5099999999999998</v>
          </cell>
          <cell r="K363">
            <v>35.69</v>
          </cell>
          <cell r="L363" t="str">
            <v/>
          </cell>
          <cell r="M363">
            <v>35.69</v>
          </cell>
          <cell r="N363"/>
        </row>
        <row r="364">
          <cell r="A364" t="str">
            <v>1.4.8.1.8</v>
          </cell>
          <cell r="B364" t="str">
            <v>Edição de som</v>
          </cell>
          <cell r="C364"/>
          <cell r="D364"/>
          <cell r="E364"/>
          <cell r="F364"/>
          <cell r="G364"/>
          <cell r="H364"/>
          <cell r="I364"/>
          <cell r="J364"/>
          <cell r="K364">
            <v>53</v>
          </cell>
          <cell r="L364" t="str">
            <v/>
          </cell>
          <cell r="M364">
            <v>53</v>
          </cell>
          <cell r="N364"/>
        </row>
        <row r="365">
          <cell r="A365" t="str">
            <v>1.4.8.1.9</v>
          </cell>
          <cell r="B365" t="str">
            <v>Sala de comando</v>
          </cell>
          <cell r="C365"/>
          <cell r="D365"/>
          <cell r="E365"/>
          <cell r="F365"/>
          <cell r="G365"/>
          <cell r="H365">
            <v>11.4</v>
          </cell>
          <cell r="I365"/>
          <cell r="J365">
            <v>2.64</v>
          </cell>
          <cell r="K365">
            <v>30.1</v>
          </cell>
          <cell r="L365" t="str">
            <v/>
          </cell>
          <cell r="M365">
            <v>30.1</v>
          </cell>
          <cell r="N365"/>
        </row>
        <row r="366">
          <cell r="A366" t="str">
            <v>1.4.8.1.10</v>
          </cell>
          <cell r="B366" t="str">
            <v>Entrada do elevador</v>
          </cell>
          <cell r="C366"/>
          <cell r="D366"/>
          <cell r="E366"/>
          <cell r="F366"/>
          <cell r="G366"/>
          <cell r="H366"/>
          <cell r="I366"/>
          <cell r="J366"/>
          <cell r="K366">
            <v>3</v>
          </cell>
          <cell r="L366" t="str">
            <v/>
          </cell>
          <cell r="M366">
            <v>3</v>
          </cell>
          <cell r="N366"/>
        </row>
        <row r="367">
          <cell r="A367" t="str">
            <v>1.4.8.1.11</v>
          </cell>
          <cell r="B367" t="str">
            <v>Parede de fundo do prédio - área da escada</v>
          </cell>
          <cell r="C367"/>
          <cell r="D367"/>
          <cell r="E367"/>
          <cell r="F367"/>
          <cell r="G367"/>
          <cell r="H367"/>
          <cell r="I367"/>
          <cell r="J367"/>
          <cell r="K367">
            <v>6.04</v>
          </cell>
          <cell r="L367" t="str">
            <v/>
          </cell>
          <cell r="M367">
            <v>6.04</v>
          </cell>
          <cell r="N367"/>
        </row>
        <row r="368">
          <cell r="A368" t="str">
            <v>1.4.8.1.12</v>
          </cell>
          <cell r="B368" t="str">
            <v>Paredes da escada</v>
          </cell>
          <cell r="C368"/>
          <cell r="D368"/>
          <cell r="E368"/>
          <cell r="F368"/>
          <cell r="G368"/>
          <cell r="H368"/>
          <cell r="I368"/>
          <cell r="J368"/>
          <cell r="K368">
            <v>21.62</v>
          </cell>
          <cell r="L368" t="str">
            <v/>
          </cell>
          <cell r="M368">
            <v>21.62</v>
          </cell>
          <cell r="N368"/>
        </row>
        <row r="369">
          <cell r="A369" t="str">
            <v>1.4.8.1.13</v>
          </cell>
          <cell r="B369" t="str">
            <v>Átrio 3 pavimentos</v>
          </cell>
          <cell r="C369"/>
          <cell r="D369"/>
          <cell r="E369"/>
          <cell r="F369"/>
          <cell r="G369"/>
          <cell r="H369"/>
          <cell r="I369"/>
          <cell r="J369"/>
          <cell r="K369">
            <v>62.4</v>
          </cell>
          <cell r="L369" t="str">
            <v/>
          </cell>
          <cell r="M369">
            <v>62.4</v>
          </cell>
          <cell r="N369"/>
        </row>
        <row r="370">
          <cell r="A370" t="str">
            <v>1.4.8.1.14</v>
          </cell>
          <cell r="B370" t="str">
            <v>Átrio 2 pavimentos</v>
          </cell>
          <cell r="C370"/>
          <cell r="D370"/>
          <cell r="E370"/>
          <cell r="F370"/>
          <cell r="G370"/>
          <cell r="H370"/>
          <cell r="I370"/>
          <cell r="J370"/>
          <cell r="K370">
            <v>43.9</v>
          </cell>
          <cell r="L370" t="str">
            <v/>
          </cell>
          <cell r="M370">
            <v>43.9</v>
          </cell>
          <cell r="N370"/>
        </row>
        <row r="371">
          <cell r="A371" t="str">
            <v>1.4.8.1.15</v>
          </cell>
          <cell r="B371" t="str">
            <v>Paredes da tela de cinema</v>
          </cell>
          <cell r="C371"/>
          <cell r="D371"/>
          <cell r="E371"/>
          <cell r="F371"/>
          <cell r="G371"/>
          <cell r="H371"/>
          <cell r="I371"/>
          <cell r="J371"/>
          <cell r="K371">
            <v>87.96</v>
          </cell>
          <cell r="L371" t="str">
            <v/>
          </cell>
          <cell r="M371">
            <v>87.96</v>
          </cell>
          <cell r="N371"/>
        </row>
        <row r="372">
          <cell r="A372" t="str">
            <v>1.4.8.1.16</v>
          </cell>
          <cell r="B372" t="str">
            <v>FACES EXTERNAS</v>
          </cell>
          <cell r="C372"/>
          <cell r="D372"/>
          <cell r="E372"/>
          <cell r="F372"/>
          <cell r="G372"/>
          <cell r="H372"/>
          <cell r="I372"/>
          <cell r="J372"/>
          <cell r="K372" t="str">
            <v/>
          </cell>
          <cell r="L372" t="str">
            <v/>
          </cell>
          <cell r="M372">
            <v>0</v>
          </cell>
          <cell r="N372"/>
        </row>
        <row r="373">
          <cell r="A373" t="str">
            <v>1.4.8.1.17</v>
          </cell>
          <cell r="B373" t="str">
            <v>Paredão externo - face externa - lado esquerdo</v>
          </cell>
          <cell r="C373"/>
          <cell r="D373"/>
          <cell r="E373"/>
          <cell r="F373"/>
          <cell r="G373"/>
          <cell r="H373"/>
          <cell r="I373"/>
          <cell r="J373"/>
          <cell r="K373">
            <v>117.5</v>
          </cell>
          <cell r="L373" t="str">
            <v/>
          </cell>
          <cell r="M373">
            <v>117.5</v>
          </cell>
          <cell r="N373"/>
        </row>
        <row r="374">
          <cell r="A374" t="str">
            <v>1.4.8.1.18</v>
          </cell>
          <cell r="B374" t="str">
            <v>Paredes de faces externas - área das lajes expostas - esquerdo</v>
          </cell>
          <cell r="C374"/>
          <cell r="D374"/>
          <cell r="E374"/>
          <cell r="F374"/>
          <cell r="G374"/>
          <cell r="H374"/>
          <cell r="I374"/>
          <cell r="J374"/>
          <cell r="K374">
            <v>305.35000000000002</v>
          </cell>
          <cell r="L374" t="str">
            <v/>
          </cell>
          <cell r="M374">
            <v>305.35000000000002</v>
          </cell>
          <cell r="N374"/>
        </row>
        <row r="375">
          <cell r="A375" t="str">
            <v>1.4.8.1.19</v>
          </cell>
          <cell r="B375" t="str">
            <v>Faces externas - casa de máquinas</v>
          </cell>
          <cell r="C375"/>
          <cell r="D375"/>
          <cell r="E375"/>
          <cell r="F375"/>
          <cell r="G375"/>
          <cell r="H375"/>
          <cell r="I375"/>
          <cell r="J375"/>
          <cell r="K375">
            <v>65.510000000000005</v>
          </cell>
          <cell r="L375" t="str">
            <v/>
          </cell>
          <cell r="M375">
            <v>65.510000000000005</v>
          </cell>
          <cell r="N375"/>
        </row>
        <row r="376">
          <cell r="A376" t="str">
            <v>1.4.8.1.20</v>
          </cell>
          <cell r="B376" t="str">
            <v>Paredes externas e platibandas - cobertura caixas d'água</v>
          </cell>
          <cell r="C376"/>
          <cell r="D376"/>
          <cell r="E376"/>
          <cell r="F376"/>
          <cell r="G376"/>
          <cell r="H376"/>
          <cell r="I376"/>
          <cell r="J376"/>
          <cell r="K376">
            <v>92.94</v>
          </cell>
          <cell r="L376" t="str">
            <v/>
          </cell>
          <cell r="M376">
            <v>92.94</v>
          </cell>
          <cell r="N376"/>
        </row>
        <row r="377">
          <cell r="A377" t="str">
            <v>1.4.8.1.21</v>
          </cell>
          <cell r="B377" t="str">
            <v>Platibandas - cobertura principal</v>
          </cell>
          <cell r="C377"/>
          <cell r="D377"/>
          <cell r="E377"/>
          <cell r="F377"/>
          <cell r="G377"/>
          <cell r="H377"/>
          <cell r="I377"/>
          <cell r="J377"/>
          <cell r="K377">
            <v>124.43</v>
          </cell>
          <cell r="L377" t="str">
            <v/>
          </cell>
          <cell r="M377">
            <v>124.43</v>
          </cell>
          <cell r="N377"/>
        </row>
        <row r="378">
          <cell r="A378" t="str">
            <v>1.4.8.1.22</v>
          </cell>
          <cell r="B378" t="str">
            <v>Platibandas - cobertura lateral direita</v>
          </cell>
          <cell r="C378"/>
          <cell r="D378"/>
          <cell r="E378"/>
          <cell r="F378"/>
          <cell r="G378"/>
          <cell r="H378"/>
          <cell r="I378"/>
          <cell r="J378"/>
          <cell r="K378">
            <v>58.06</v>
          </cell>
          <cell r="L378" t="str">
            <v/>
          </cell>
          <cell r="M378">
            <v>58.06</v>
          </cell>
          <cell r="N378"/>
        </row>
        <row r="379">
          <cell r="A379" t="str">
            <v>1.4.8.1.23</v>
          </cell>
          <cell r="B379" t="str">
            <v>Platibandas - cobertura lateral esquerda</v>
          </cell>
          <cell r="C379"/>
          <cell r="D379"/>
          <cell r="E379"/>
          <cell r="F379"/>
          <cell r="G379"/>
          <cell r="H379"/>
          <cell r="I379"/>
          <cell r="J379"/>
          <cell r="K379">
            <v>16.739999999999998</v>
          </cell>
          <cell r="L379" t="str">
            <v/>
          </cell>
          <cell r="M379">
            <v>16.739999999999998</v>
          </cell>
          <cell r="N379"/>
        </row>
        <row r="380">
          <cell r="A380" t="str">
            <v>1.4.8.2</v>
          </cell>
          <cell r="B380">
            <v>88495</v>
          </cell>
          <cell r="C380" t="str">
            <v>SINAPI</v>
          </cell>
          <cell r="D380" t="str">
            <v>EMASSAMENTO COM MASSA LÁTEX, APLICAÇÃO EM PAREDE, UMA DEMÃO, LIXAMENTO MANUAL. AF_04/2023</v>
          </cell>
          <cell r="E380" t="str">
            <v>M2</v>
          </cell>
          <cell r="F380"/>
          <cell r="G380"/>
          <cell r="H380"/>
          <cell r="I380"/>
          <cell r="J380"/>
          <cell r="K380"/>
          <cell r="L380"/>
          <cell r="M380"/>
          <cell r="N380">
            <v>1593.06</v>
          </cell>
        </row>
        <row r="381">
          <cell r="A381" t="str">
            <v>1.4.8.2.1</v>
          </cell>
          <cell r="B381" t="str">
            <v>Área total de fundo selador em paredes</v>
          </cell>
          <cell r="C381"/>
          <cell r="D381"/>
          <cell r="E381"/>
          <cell r="F381"/>
          <cell r="G381"/>
          <cell r="H381"/>
          <cell r="I381"/>
          <cell r="J381"/>
          <cell r="K381">
            <v>1593.06</v>
          </cell>
          <cell r="L381" t="str">
            <v/>
          </cell>
          <cell r="M381">
            <v>1593.06</v>
          </cell>
          <cell r="N381"/>
        </row>
        <row r="382">
          <cell r="A382" t="str">
            <v>1.4.8.3</v>
          </cell>
          <cell r="B382">
            <v>88489</v>
          </cell>
          <cell r="C382" t="str">
            <v>SINAPI</v>
          </cell>
          <cell r="D382" t="str">
            <v>PINTURA LÁTEX ACRÍLICA PREMIUM, APLICAÇÃO MANUAL EM PAREDES, DUAS DEMÃOS. AF_04/2023</v>
          </cell>
          <cell r="E382" t="str">
            <v>M2</v>
          </cell>
          <cell r="F382"/>
          <cell r="G382"/>
          <cell r="H382"/>
          <cell r="I382"/>
          <cell r="J382"/>
          <cell r="K382"/>
          <cell r="L382"/>
          <cell r="M382"/>
          <cell r="N382">
            <v>1593.06</v>
          </cell>
        </row>
        <row r="383">
          <cell r="A383" t="str">
            <v>1.4.8.3.1</v>
          </cell>
          <cell r="B383" t="str">
            <v>Área de emassamento em paredes</v>
          </cell>
          <cell r="C383"/>
          <cell r="D383"/>
          <cell r="E383"/>
          <cell r="F383"/>
          <cell r="G383"/>
          <cell r="H383"/>
          <cell r="I383"/>
          <cell r="J383"/>
          <cell r="K383">
            <v>1593.06</v>
          </cell>
          <cell r="L383" t="str">
            <v/>
          </cell>
          <cell r="M383">
            <v>1593.06</v>
          </cell>
          <cell r="N383"/>
        </row>
        <row r="384">
          <cell r="A384" t="str">
            <v>1.4.8.4</v>
          </cell>
          <cell r="B384">
            <v>102489</v>
          </cell>
          <cell r="C384" t="str">
            <v>SINAPI</v>
          </cell>
          <cell r="D384" t="str">
            <v>PINTURA HIDROFUGANTE COM SILICONE, APLICAÇÃO MANUAL, 2 DEMÃOS. AF_05/2021</v>
          </cell>
          <cell r="E384" t="str">
            <v>M2</v>
          </cell>
          <cell r="F384"/>
          <cell r="G384"/>
          <cell r="H384"/>
          <cell r="I384"/>
          <cell r="J384"/>
          <cell r="K384"/>
          <cell r="L384"/>
          <cell r="M384"/>
          <cell r="N384">
            <v>43.08</v>
          </cell>
        </row>
        <row r="385">
          <cell r="A385" t="str">
            <v>1.4.8.4.1</v>
          </cell>
          <cell r="B385" t="str">
            <v>Forros dos banheiros e lavabos</v>
          </cell>
          <cell r="C385"/>
          <cell r="D385"/>
          <cell r="E385"/>
          <cell r="F385"/>
          <cell r="G385"/>
          <cell r="H385"/>
          <cell r="I385"/>
          <cell r="J385"/>
          <cell r="K385">
            <v>43.08</v>
          </cell>
          <cell r="L385" t="str">
            <v/>
          </cell>
          <cell r="M385">
            <v>43.08</v>
          </cell>
          <cell r="N385"/>
        </row>
        <row r="386">
          <cell r="A386" t="str">
            <v>1.4.8.5</v>
          </cell>
          <cell r="B386">
            <v>88484</v>
          </cell>
          <cell r="C386" t="str">
            <v>SINAPI</v>
          </cell>
          <cell r="D386" t="str">
            <v>FUNDO SELADOR ACRÍLICO, APLICAÇÃO MANUAL EM TETO, UMA DEMÃO. AF_04/2023</v>
          </cell>
          <cell r="E386" t="str">
            <v>M2</v>
          </cell>
          <cell r="F386"/>
          <cell r="G386"/>
          <cell r="H386"/>
          <cell r="I386"/>
          <cell r="J386"/>
          <cell r="K386"/>
          <cell r="L386"/>
          <cell r="M386"/>
          <cell r="N386">
            <v>308.19</v>
          </cell>
        </row>
        <row r="387">
          <cell r="A387" t="str">
            <v>1.4.8.5.1</v>
          </cell>
          <cell r="B387" t="str">
            <v>Área de forro de gesso</v>
          </cell>
          <cell r="C387"/>
          <cell r="D387"/>
          <cell r="E387"/>
          <cell r="F387"/>
          <cell r="G387"/>
          <cell r="H387"/>
          <cell r="I387"/>
          <cell r="J387"/>
          <cell r="K387">
            <v>308.19</v>
          </cell>
          <cell r="L387" t="str">
            <v/>
          </cell>
          <cell r="M387">
            <v>308.19</v>
          </cell>
          <cell r="N387"/>
        </row>
        <row r="388">
          <cell r="A388" t="str">
            <v>1.4.8.6</v>
          </cell>
          <cell r="B388">
            <v>88494</v>
          </cell>
          <cell r="C388" t="str">
            <v>SINAPI</v>
          </cell>
          <cell r="D388" t="str">
            <v>EMASSAMENTO COM MASSA LÁTEX, APLICAÇÃO EM TETO, UMA DEMÃO, LIXAMENTO MANUAL. AF_04/2023</v>
          </cell>
          <cell r="E388" t="str">
            <v>M2</v>
          </cell>
          <cell r="F388"/>
          <cell r="G388"/>
          <cell r="H388"/>
          <cell r="I388"/>
          <cell r="J388"/>
          <cell r="K388"/>
          <cell r="L388"/>
          <cell r="M388"/>
          <cell r="N388">
            <v>308.19</v>
          </cell>
        </row>
        <row r="389">
          <cell r="A389" t="str">
            <v>1.4.8.6.1</v>
          </cell>
          <cell r="B389" t="str">
            <v>Área total de fundo selador em teto</v>
          </cell>
          <cell r="C389"/>
          <cell r="D389"/>
          <cell r="E389"/>
          <cell r="F389"/>
          <cell r="G389"/>
          <cell r="H389"/>
          <cell r="I389"/>
          <cell r="J389"/>
          <cell r="K389">
            <v>308.19</v>
          </cell>
          <cell r="L389" t="str">
            <v/>
          </cell>
          <cell r="M389">
            <v>308.19</v>
          </cell>
          <cell r="N389"/>
        </row>
        <row r="390">
          <cell r="A390" t="str">
            <v>1.4.8.7</v>
          </cell>
          <cell r="B390">
            <v>88488</v>
          </cell>
          <cell r="C390" t="str">
            <v>SINAPI</v>
          </cell>
          <cell r="D390" t="str">
            <v>PINTURA LÁTEX ACRÍLICA PREMIUM, APLICAÇÃO MANUAL EM TETO, DUAS DEMÃOS. AF_04/2023</v>
          </cell>
          <cell r="E390" t="str">
            <v>M2</v>
          </cell>
          <cell r="F390"/>
          <cell r="G390"/>
          <cell r="H390"/>
          <cell r="I390"/>
          <cell r="J390"/>
          <cell r="K390"/>
          <cell r="L390"/>
          <cell r="M390"/>
          <cell r="N390">
            <v>308.19</v>
          </cell>
        </row>
        <row r="391">
          <cell r="A391" t="str">
            <v>1.4.8.7.1</v>
          </cell>
          <cell r="B391" t="str">
            <v>Área de emassamento em teto</v>
          </cell>
          <cell r="C391"/>
          <cell r="D391"/>
          <cell r="E391"/>
          <cell r="F391"/>
          <cell r="G391"/>
          <cell r="H391"/>
          <cell r="I391"/>
          <cell r="J391"/>
          <cell r="K391">
            <v>308.19</v>
          </cell>
          <cell r="L391" t="str">
            <v/>
          </cell>
          <cell r="M391">
            <v>308.19</v>
          </cell>
          <cell r="N391"/>
        </row>
        <row r="392">
          <cell r="A392" t="str">
            <v>1.4.8.8</v>
          </cell>
          <cell r="B392">
            <v>100722</v>
          </cell>
          <cell r="C392" t="str">
            <v>SINAPI</v>
          </cell>
          <cell r="D392" t="str">
            <v>PINTURA COM TINTA ALQUÍDICA DE FUNDO (TIPO ZARCÃO) APLICADA A ROLO OU PINCEL SOBRE SUPERFÍCIES METÁLICAS (EXCETO PERFIL) EXECUTADO EM OBRA (POR DEMÃO). AF_01/2020</v>
          </cell>
          <cell r="E392" t="str">
            <v>M2</v>
          </cell>
          <cell r="F392"/>
          <cell r="G392"/>
          <cell r="H392"/>
          <cell r="I392"/>
          <cell r="J392"/>
          <cell r="K392"/>
          <cell r="L392"/>
          <cell r="M392"/>
          <cell r="N392">
            <v>90.38000000000001</v>
          </cell>
        </row>
        <row r="393">
          <cell r="A393" t="str">
            <v>1.4.8.8.1</v>
          </cell>
          <cell r="B393" t="str">
            <v>Área total de janelas</v>
          </cell>
          <cell r="C393"/>
          <cell r="D393"/>
          <cell r="E393"/>
          <cell r="F393">
            <v>2</v>
          </cell>
          <cell r="G393"/>
          <cell r="H393"/>
          <cell r="I393"/>
          <cell r="J393"/>
          <cell r="K393">
            <v>15.28</v>
          </cell>
          <cell r="L393" t="str">
            <v/>
          </cell>
          <cell r="M393">
            <v>30.56</v>
          </cell>
          <cell r="N393"/>
        </row>
        <row r="394">
          <cell r="A394" t="str">
            <v>1.4.8.8.2</v>
          </cell>
          <cell r="B394" t="str">
            <v>Área de portas de alumínio</v>
          </cell>
          <cell r="C394"/>
          <cell r="D394"/>
          <cell r="E394"/>
          <cell r="F394">
            <v>4</v>
          </cell>
          <cell r="G394"/>
          <cell r="H394"/>
          <cell r="I394"/>
          <cell r="J394"/>
          <cell r="K394">
            <v>8.64</v>
          </cell>
          <cell r="L394" t="str">
            <v/>
          </cell>
          <cell r="M394">
            <v>34.56</v>
          </cell>
          <cell r="N394"/>
        </row>
        <row r="395">
          <cell r="A395" t="str">
            <v>1.4.8.8.3</v>
          </cell>
          <cell r="B395" t="str">
            <v>Área de corrimão</v>
          </cell>
          <cell r="C395"/>
          <cell r="D395"/>
          <cell r="E395"/>
          <cell r="F395">
            <v>2</v>
          </cell>
          <cell r="G395"/>
          <cell r="H395">
            <v>63.14</v>
          </cell>
          <cell r="I395">
            <v>0.2</v>
          </cell>
          <cell r="J395"/>
          <cell r="K395">
            <v>12.63</v>
          </cell>
          <cell r="L395" t="str">
            <v/>
          </cell>
          <cell r="M395">
            <v>25.26</v>
          </cell>
          <cell r="N395"/>
        </row>
        <row r="396">
          <cell r="A396" t="str">
            <v>1.4.8.9</v>
          </cell>
          <cell r="B396">
            <v>100746</v>
          </cell>
          <cell r="C396" t="str">
            <v>SINAPI</v>
          </cell>
          <cell r="D396" t="str">
            <v>PINTURA COM TINTA ALQUÍDICA DE ACABAMENTO (ESMALTE SINTÉTICO BRILHANTE) APLICADA A ROLO OU PINCEL SOBRE SUPERFÍCIES METÁLICAS (EXCETO PERFIL) EXECUTADO EM OBRA (POR DEMÃO). AF_01/2020</v>
          </cell>
          <cell r="E396" t="str">
            <v>M2</v>
          </cell>
          <cell r="F396"/>
          <cell r="G396"/>
          <cell r="H396"/>
          <cell r="I396"/>
          <cell r="J396"/>
          <cell r="K396"/>
          <cell r="L396"/>
          <cell r="M396"/>
          <cell r="N396">
            <v>90.38</v>
          </cell>
        </row>
        <row r="397">
          <cell r="A397" t="str">
            <v>1.4.8.9.1</v>
          </cell>
          <cell r="B397" t="str">
            <v>Área total de aplicação de zarcão</v>
          </cell>
          <cell r="C397"/>
          <cell r="D397"/>
          <cell r="E397"/>
          <cell r="F397"/>
          <cell r="G397"/>
          <cell r="H397"/>
          <cell r="I397"/>
          <cell r="J397"/>
          <cell r="K397">
            <v>90.38</v>
          </cell>
          <cell r="L397" t="str">
            <v/>
          </cell>
          <cell r="M397">
            <v>90.38</v>
          </cell>
          <cell r="N397"/>
        </row>
        <row r="398">
          <cell r="A398" t="str">
            <v>1.4.8.10</v>
          </cell>
          <cell r="B398">
            <v>102193</v>
          </cell>
          <cell r="C398" t="str">
            <v>SINAPI</v>
          </cell>
          <cell r="D398" t="str">
            <v>LIXAMENTO DE MADEIRA PARA APLICAÇÃO DE FUNDO OU PINTURA. AF_01/2021</v>
          </cell>
          <cell r="E398" t="str">
            <v>M2</v>
          </cell>
          <cell r="F398"/>
          <cell r="G398"/>
          <cell r="H398"/>
          <cell r="I398"/>
          <cell r="J398"/>
          <cell r="K398"/>
          <cell r="L398"/>
          <cell r="M398"/>
          <cell r="N398">
            <v>2.94</v>
          </cell>
        </row>
        <row r="399">
          <cell r="A399" t="str">
            <v>1.4.8.10.1</v>
          </cell>
          <cell r="B399" t="str">
            <v>P6 - 70 x 210</v>
          </cell>
          <cell r="C399"/>
          <cell r="D399"/>
          <cell r="E399"/>
          <cell r="F399">
            <v>1</v>
          </cell>
          <cell r="G399">
            <v>2</v>
          </cell>
          <cell r="H399">
            <v>0.7</v>
          </cell>
          <cell r="I399"/>
          <cell r="J399">
            <v>2.1</v>
          </cell>
          <cell r="K399">
            <v>1.47</v>
          </cell>
          <cell r="L399" t="str">
            <v/>
          </cell>
          <cell r="M399">
            <v>2.94</v>
          </cell>
          <cell r="N399"/>
        </row>
        <row r="400">
          <cell r="A400" t="str">
            <v>1.4.8.11</v>
          </cell>
          <cell r="B400">
            <v>102201</v>
          </cell>
          <cell r="C400" t="str">
            <v>SINAPI</v>
          </cell>
          <cell r="D400" t="str">
            <v>APLICAÇÃO MASSA ACRÍLICA PARA MADEIRA, PARA PINTURA COM TINTA DE ACABAMENTO (PIGMENTADA). AF_01/2021</v>
          </cell>
          <cell r="E400" t="str">
            <v>M2</v>
          </cell>
          <cell r="F400"/>
          <cell r="G400"/>
          <cell r="H400"/>
          <cell r="I400"/>
          <cell r="J400"/>
          <cell r="K400"/>
          <cell r="L400"/>
          <cell r="M400"/>
          <cell r="N400">
            <v>2.94</v>
          </cell>
        </row>
        <row r="401">
          <cell r="A401" t="str">
            <v>1.4.8.11.1</v>
          </cell>
          <cell r="B401" t="str">
            <v>Portas em madeira</v>
          </cell>
          <cell r="C401"/>
          <cell r="D401"/>
          <cell r="E401"/>
          <cell r="F401"/>
          <cell r="G401"/>
          <cell r="H401"/>
          <cell r="I401"/>
          <cell r="J401"/>
          <cell r="K401">
            <v>2.94</v>
          </cell>
          <cell r="L401" t="str">
            <v/>
          </cell>
          <cell r="M401">
            <v>2.94</v>
          </cell>
          <cell r="N401"/>
        </row>
        <row r="402">
          <cell r="A402" t="str">
            <v>1.4.8.12</v>
          </cell>
          <cell r="B402">
            <v>102227</v>
          </cell>
          <cell r="C402" t="str">
            <v>SINAPI</v>
          </cell>
          <cell r="D402" t="str">
            <v>PINTURA TINTA DE ACABAMENTO (PIGMENTADA) A ÓLEO EM MADEIRA, 3 DEMÃOS. AF_01/2021</v>
          </cell>
          <cell r="E402" t="str">
            <v>M2</v>
          </cell>
          <cell r="F402"/>
          <cell r="G402"/>
          <cell r="H402"/>
          <cell r="I402"/>
          <cell r="J402"/>
          <cell r="K402"/>
          <cell r="L402"/>
          <cell r="M402"/>
          <cell r="N402">
            <v>2.94</v>
          </cell>
        </row>
        <row r="403">
          <cell r="A403" t="str">
            <v>1.4.8.12.1</v>
          </cell>
          <cell r="B403" t="str">
            <v>Portas em madeira</v>
          </cell>
          <cell r="C403"/>
          <cell r="D403"/>
          <cell r="E403"/>
          <cell r="F403"/>
          <cell r="G403"/>
          <cell r="H403"/>
          <cell r="I403"/>
          <cell r="J403"/>
          <cell r="K403">
            <v>2.94</v>
          </cell>
          <cell r="L403" t="str">
            <v/>
          </cell>
          <cell r="M403">
            <v>2.94</v>
          </cell>
          <cell r="N403"/>
        </row>
        <row r="404">
          <cell r="A404" t="str">
            <v>1.4.8.13</v>
          </cell>
          <cell r="B404" t="str">
            <v>SEDUC764</v>
          </cell>
          <cell r="C404" t="str">
            <v>PRÓPRIA</v>
          </cell>
          <cell r="D404" t="str">
            <v>PLOTAGEM DE ADESIVO VINIL EM LETREIRO (C/APLICAÇÃO) (REF: 10710/ORSE-ORSE-09/2025)</v>
          </cell>
          <cell r="E404" t="str">
            <v>M2</v>
          </cell>
          <cell r="F404"/>
          <cell r="G404"/>
          <cell r="H404"/>
          <cell r="I404"/>
          <cell r="J404"/>
          <cell r="K404"/>
          <cell r="L404"/>
          <cell r="M404"/>
          <cell r="N404">
            <v>26.46</v>
          </cell>
        </row>
        <row r="405">
          <cell r="A405" t="str">
            <v>1.4.8.13.1</v>
          </cell>
          <cell r="B405" t="str">
            <v>P10 - 90 x 210</v>
          </cell>
          <cell r="C405"/>
          <cell r="D405"/>
          <cell r="E405"/>
          <cell r="F405">
            <v>7</v>
          </cell>
          <cell r="G405">
            <v>2</v>
          </cell>
          <cell r="H405">
            <v>0.9</v>
          </cell>
          <cell r="I405"/>
          <cell r="J405">
            <v>2.1</v>
          </cell>
          <cell r="K405">
            <v>1.89</v>
          </cell>
          <cell r="L405" t="str">
            <v/>
          </cell>
          <cell r="M405">
            <v>26.46</v>
          </cell>
          <cell r="N405"/>
        </row>
        <row r="406">
          <cell r="A406" t="str">
            <v>1.4.9</v>
          </cell>
          <cell r="B406" t="str">
            <v>SERVIÇOS COMPLEMENTARES</v>
          </cell>
          <cell r="C406"/>
          <cell r="D406"/>
          <cell r="E406"/>
          <cell r="F406"/>
          <cell r="G406"/>
          <cell r="H406"/>
          <cell r="I406"/>
          <cell r="J406"/>
          <cell r="K406"/>
          <cell r="L406"/>
          <cell r="M406"/>
          <cell r="N406"/>
        </row>
        <row r="407">
          <cell r="A407" t="str">
            <v>1.4.9.1</v>
          </cell>
          <cell r="B407" t="str">
            <v>SEDUC260</v>
          </cell>
          <cell r="C407" t="str">
            <v>PRÓPRIA</v>
          </cell>
          <cell r="D407" t="str">
            <v>ESPELHO CRISTAL, ESPESSURA 4MM, COM PARAFUSOS DE FIXAÇÃO, SEM MOLDURA</v>
          </cell>
          <cell r="E407" t="str">
            <v>M2</v>
          </cell>
          <cell r="F407"/>
          <cell r="G407"/>
          <cell r="H407"/>
          <cell r="I407"/>
          <cell r="J407"/>
          <cell r="K407"/>
          <cell r="L407"/>
          <cell r="M407"/>
          <cell r="N407">
            <v>6.16</v>
          </cell>
        </row>
        <row r="408">
          <cell r="A408" t="str">
            <v>1.4.9.1.1</v>
          </cell>
          <cell r="B408" t="str">
            <v>Lavabos e banheiro acessível</v>
          </cell>
          <cell r="C408"/>
          <cell r="D408"/>
          <cell r="E408"/>
          <cell r="F408">
            <v>7</v>
          </cell>
          <cell r="G408"/>
          <cell r="H408">
            <v>0.6</v>
          </cell>
          <cell r="I408"/>
          <cell r="J408">
            <v>0.8</v>
          </cell>
          <cell r="K408">
            <v>0.48</v>
          </cell>
          <cell r="L408" t="str">
            <v/>
          </cell>
          <cell r="M408">
            <v>3.36</v>
          </cell>
          <cell r="N408"/>
        </row>
        <row r="409">
          <cell r="A409" t="str">
            <v>1.4.9.1.2</v>
          </cell>
          <cell r="B409" t="str">
            <v>Banheiro feminino - térreo</v>
          </cell>
          <cell r="C409"/>
          <cell r="D409"/>
          <cell r="E409"/>
          <cell r="F409"/>
          <cell r="G409"/>
          <cell r="H409">
            <v>2</v>
          </cell>
          <cell r="I409"/>
          <cell r="J409">
            <v>0.8</v>
          </cell>
          <cell r="K409">
            <v>1.6</v>
          </cell>
          <cell r="L409" t="str">
            <v/>
          </cell>
          <cell r="M409">
            <v>1.6</v>
          </cell>
          <cell r="N409"/>
        </row>
        <row r="410">
          <cell r="A410" t="str">
            <v>1.4.9.1.3</v>
          </cell>
          <cell r="B410" t="str">
            <v>Banheiro masculino - térreo</v>
          </cell>
          <cell r="C410"/>
          <cell r="D410"/>
          <cell r="E410"/>
          <cell r="F410"/>
          <cell r="G410"/>
          <cell r="H410">
            <v>1.5</v>
          </cell>
          <cell r="I410"/>
          <cell r="J410">
            <v>0.8</v>
          </cell>
          <cell r="K410">
            <v>1.2</v>
          </cell>
          <cell r="L410" t="str">
            <v/>
          </cell>
          <cell r="M410">
            <v>1.2</v>
          </cell>
          <cell r="N410"/>
        </row>
        <row r="411">
          <cell r="A411" t="str">
            <v>1.4.9.2</v>
          </cell>
          <cell r="B411" t="str">
            <v>SEDUC765</v>
          </cell>
          <cell r="C411" t="str">
            <v>PRÓPRIA</v>
          </cell>
          <cell r="D411" t="str">
            <v>CORRIMÃO DUPLO CENTRAL EM TUBO DE FERRO GALVANIZADO 1 1/2", COM CHUMBADORES PARA FIXAÇÃO NO PISO (REF: 12189/ORSE-ORSE-09/2025)</v>
          </cell>
          <cell r="E411" t="str">
            <v>M</v>
          </cell>
          <cell r="F411"/>
          <cell r="G411"/>
          <cell r="H411"/>
          <cell r="I411"/>
          <cell r="J411"/>
          <cell r="K411"/>
          <cell r="L411"/>
          <cell r="M411"/>
          <cell r="N411">
            <v>23.6</v>
          </cell>
        </row>
        <row r="412">
          <cell r="A412" t="str">
            <v>1.4.9.2.1</v>
          </cell>
          <cell r="B412" t="str">
            <v>Corimãos da entrada</v>
          </cell>
          <cell r="C412"/>
          <cell r="D412"/>
          <cell r="E412"/>
          <cell r="F412">
            <v>8</v>
          </cell>
          <cell r="G412"/>
          <cell r="H412">
            <v>2.95</v>
          </cell>
          <cell r="I412"/>
          <cell r="J412"/>
          <cell r="K412" t="str">
            <v/>
          </cell>
          <cell r="L412" t="str">
            <v/>
          </cell>
          <cell r="M412">
            <v>23.6</v>
          </cell>
          <cell r="N412"/>
        </row>
        <row r="413">
          <cell r="A413" t="str">
            <v>1.4.9.3</v>
          </cell>
          <cell r="B413" t="str">
            <v>SEDUC825</v>
          </cell>
          <cell r="C413" t="str">
            <v>PRÓPRIA</v>
          </cell>
          <cell r="D413" t="e">
            <v>#VALUE!</v>
          </cell>
          <cell r="E413" t="str">
            <v>UN</v>
          </cell>
          <cell r="F413"/>
          <cell r="G413"/>
          <cell r="H413"/>
          <cell r="I413"/>
          <cell r="J413"/>
          <cell r="K413"/>
          <cell r="L413"/>
          <cell r="M413"/>
          <cell r="N413">
            <v>2</v>
          </cell>
        </row>
        <row r="414">
          <cell r="A414" t="str">
            <v>1.4.9.3.1</v>
          </cell>
          <cell r="B414" t="str">
            <v>Entrada e cinema</v>
          </cell>
          <cell r="C414"/>
          <cell r="D414"/>
          <cell r="E414"/>
          <cell r="F414">
            <v>2</v>
          </cell>
          <cell r="G414"/>
          <cell r="H414"/>
          <cell r="I414"/>
          <cell r="J414"/>
          <cell r="K414" t="str">
            <v/>
          </cell>
          <cell r="L414" t="str">
            <v/>
          </cell>
          <cell r="M414">
            <v>2</v>
          </cell>
          <cell r="N414"/>
        </row>
        <row r="415">
          <cell r="A415" t="str">
            <v>1.4.9.4</v>
          </cell>
          <cell r="B415" t="str">
            <v>SEDUC842</v>
          </cell>
          <cell r="C415" t="str">
            <v>PRÓPRIA</v>
          </cell>
          <cell r="D415" t="str">
            <v>ELEVADOR PARA PASSAGEIROS USO INTERNO COM CAPACIDADE MÍNIMA DE 600KG PARA TRÊS PARADAS, PORTAS UNILATERAIS (REF. CPOS/CDHU 61.01.680 09/2025)</v>
          </cell>
          <cell r="E415" t="str">
            <v>CJ</v>
          </cell>
          <cell r="F415"/>
          <cell r="G415"/>
          <cell r="H415"/>
          <cell r="I415"/>
          <cell r="J415"/>
          <cell r="K415"/>
          <cell r="L415"/>
          <cell r="M415"/>
          <cell r="N415">
            <v>1</v>
          </cell>
        </row>
        <row r="416">
          <cell r="A416" t="str">
            <v>1.4.9.4.1</v>
          </cell>
          <cell r="B416" t="str">
            <v>Elevador</v>
          </cell>
          <cell r="C416"/>
          <cell r="D416"/>
          <cell r="E416"/>
          <cell r="F416">
            <v>1</v>
          </cell>
          <cell r="G416"/>
          <cell r="H416"/>
          <cell r="I416"/>
          <cell r="J416"/>
          <cell r="K416" t="str">
            <v/>
          </cell>
          <cell r="L416" t="str">
            <v/>
          </cell>
          <cell r="M416">
            <v>1</v>
          </cell>
          <cell r="N416"/>
        </row>
        <row r="417">
          <cell r="A417" t="str">
            <v>1.4.9.5</v>
          </cell>
          <cell r="B417" t="str">
            <v>SEDUC630</v>
          </cell>
          <cell r="C417" t="str">
            <v>PRÓPRIA</v>
          </cell>
          <cell r="D417" t="str">
            <v>PLACA DE IDENTIFICAÇÃO DE AMBIENTES EM ACRÍLICO, 15X60CM, COM APLICAÇÃO EM UMA FACE DE VINIL AUTOADESIVO E FIXADO COM FITA DUPLA FACE / REFERÊNCIA DO ITEM: SEINFRA/CE - C4629</v>
          </cell>
          <cell r="E417" t="str">
            <v>UN</v>
          </cell>
          <cell r="F417"/>
          <cell r="G417"/>
          <cell r="H417"/>
          <cell r="I417"/>
          <cell r="J417"/>
          <cell r="K417"/>
          <cell r="L417"/>
          <cell r="M417"/>
          <cell r="N417">
            <v>13</v>
          </cell>
        </row>
        <row r="418">
          <cell r="A418" t="str">
            <v>1.4.9.5.1</v>
          </cell>
          <cell r="B418" t="str">
            <v>TÉRREO</v>
          </cell>
          <cell r="C418"/>
          <cell r="D418"/>
          <cell r="E418"/>
          <cell r="F418"/>
          <cell r="G418"/>
          <cell r="H418"/>
          <cell r="I418"/>
          <cell r="J418"/>
          <cell r="K418" t="str">
            <v/>
          </cell>
          <cell r="L418" t="str">
            <v/>
          </cell>
          <cell r="M418">
            <v>0</v>
          </cell>
          <cell r="N418"/>
        </row>
        <row r="419">
          <cell r="A419" t="str">
            <v>1.4.9.5.2</v>
          </cell>
          <cell r="B419" t="str">
            <v>Banheiros e lavabos</v>
          </cell>
          <cell r="C419"/>
          <cell r="D419"/>
          <cell r="E419"/>
          <cell r="F419">
            <v>6</v>
          </cell>
          <cell r="G419"/>
          <cell r="H419"/>
          <cell r="I419"/>
          <cell r="J419"/>
          <cell r="K419" t="str">
            <v/>
          </cell>
          <cell r="L419" t="str">
            <v/>
          </cell>
          <cell r="M419">
            <v>6</v>
          </cell>
          <cell r="N419"/>
        </row>
        <row r="420">
          <cell r="A420" t="str">
            <v>1.4.9.5.3</v>
          </cell>
          <cell r="B420" t="str">
            <v>Área técnica</v>
          </cell>
          <cell r="C420"/>
          <cell r="D420"/>
          <cell r="E420"/>
          <cell r="F420">
            <v>1</v>
          </cell>
          <cell r="G420"/>
          <cell r="H420"/>
          <cell r="I420"/>
          <cell r="J420"/>
          <cell r="K420" t="str">
            <v/>
          </cell>
          <cell r="L420" t="str">
            <v/>
          </cell>
          <cell r="M420">
            <v>1</v>
          </cell>
          <cell r="N420"/>
        </row>
        <row r="421">
          <cell r="A421" t="str">
            <v>1.4.9.5.4</v>
          </cell>
          <cell r="B421" t="str">
            <v>Copa</v>
          </cell>
          <cell r="C421"/>
          <cell r="D421"/>
          <cell r="E421"/>
          <cell r="F421">
            <v>1</v>
          </cell>
          <cell r="G421"/>
          <cell r="H421"/>
          <cell r="I421"/>
          <cell r="J421"/>
          <cell r="K421" t="str">
            <v/>
          </cell>
          <cell r="L421" t="str">
            <v/>
          </cell>
          <cell r="M421">
            <v>1</v>
          </cell>
          <cell r="N421"/>
        </row>
        <row r="422">
          <cell r="A422" t="str">
            <v>1.4.9.5.5</v>
          </cell>
          <cell r="B422" t="str">
            <v>Sala de comando</v>
          </cell>
          <cell r="C422"/>
          <cell r="D422"/>
          <cell r="E422"/>
          <cell r="F422">
            <v>1</v>
          </cell>
          <cell r="G422"/>
          <cell r="H422"/>
          <cell r="I422"/>
          <cell r="J422"/>
          <cell r="K422" t="str">
            <v/>
          </cell>
          <cell r="L422" t="str">
            <v/>
          </cell>
          <cell r="M422">
            <v>1</v>
          </cell>
          <cell r="N422"/>
        </row>
        <row r="423">
          <cell r="A423" t="str">
            <v>1.4.9.5.6</v>
          </cell>
          <cell r="B423" t="str">
            <v>Bilheteria</v>
          </cell>
          <cell r="C423"/>
          <cell r="D423"/>
          <cell r="E423"/>
          <cell r="F423">
            <v>1</v>
          </cell>
          <cell r="G423"/>
          <cell r="H423"/>
          <cell r="I423"/>
          <cell r="J423"/>
          <cell r="K423" t="str">
            <v/>
          </cell>
          <cell r="L423" t="str">
            <v/>
          </cell>
          <cell r="M423">
            <v>1</v>
          </cell>
          <cell r="N423"/>
        </row>
        <row r="424">
          <cell r="A424" t="str">
            <v>1.4.9.5.7</v>
          </cell>
          <cell r="B424" t="str">
            <v>Elevador</v>
          </cell>
          <cell r="C424"/>
          <cell r="D424"/>
          <cell r="E424"/>
          <cell r="F424">
            <v>1</v>
          </cell>
          <cell r="G424"/>
          <cell r="H424"/>
          <cell r="I424"/>
          <cell r="J424"/>
          <cell r="K424" t="str">
            <v/>
          </cell>
          <cell r="L424" t="str">
            <v/>
          </cell>
          <cell r="M424">
            <v>1</v>
          </cell>
          <cell r="N424"/>
        </row>
        <row r="425">
          <cell r="A425" t="str">
            <v>1.4.9.5.8</v>
          </cell>
          <cell r="B425" t="str">
            <v>Estúdio e Edição de som</v>
          </cell>
          <cell r="C425"/>
          <cell r="D425"/>
          <cell r="E425"/>
          <cell r="F425">
            <v>2</v>
          </cell>
          <cell r="G425"/>
          <cell r="H425"/>
          <cell r="I425"/>
          <cell r="J425"/>
          <cell r="K425" t="str">
            <v/>
          </cell>
          <cell r="L425" t="str">
            <v/>
          </cell>
          <cell r="M425">
            <v>2</v>
          </cell>
          <cell r="N425"/>
        </row>
        <row r="426">
          <cell r="A426" t="str">
            <v>1.4.9.6</v>
          </cell>
          <cell r="B426" t="str">
            <v>SEDUC262</v>
          </cell>
          <cell r="C426" t="str">
            <v>PRÓPRIA</v>
          </cell>
          <cell r="D426" t="str">
            <v>ESCADA DE MARINHEIRO EM TUBO DE AÇO GALVANIZADO</v>
          </cell>
          <cell r="E426" t="str">
            <v>M</v>
          </cell>
          <cell r="F426"/>
          <cell r="G426"/>
          <cell r="H426"/>
          <cell r="I426"/>
          <cell r="J426"/>
          <cell r="K426"/>
          <cell r="L426"/>
          <cell r="M426"/>
          <cell r="N426">
            <v>3.65</v>
          </cell>
        </row>
        <row r="427">
          <cell r="A427" t="str">
            <v>1.4.9.6.1</v>
          </cell>
          <cell r="B427" t="str">
            <v>Escada de acesso</v>
          </cell>
          <cell r="C427"/>
          <cell r="D427"/>
          <cell r="E427"/>
          <cell r="F427"/>
          <cell r="G427"/>
          <cell r="H427">
            <v>3.65</v>
          </cell>
          <cell r="I427"/>
          <cell r="J427"/>
          <cell r="K427" t="str">
            <v/>
          </cell>
          <cell r="L427" t="str">
            <v/>
          </cell>
          <cell r="M427">
            <v>3.65</v>
          </cell>
          <cell r="N427"/>
        </row>
        <row r="428">
          <cell r="A428" t="str">
            <v>1.4.9.7</v>
          </cell>
          <cell r="B428" t="str">
            <v>SEDUC280</v>
          </cell>
          <cell r="C428" t="str">
            <v>PRÓPRIA</v>
          </cell>
          <cell r="D428" t="str">
            <v>PLACA DE INAUGURAÇÃO EM AÇO ESCOVADO, 60X40CM, COM GRAVAÇÃO EM BAIXO RELEVO POR CORROSÃO QUÍMICA E FIXADO COM PARAFUSO FRANCES</v>
          </cell>
          <cell r="E428" t="str">
            <v>UN</v>
          </cell>
          <cell r="F428"/>
          <cell r="G428"/>
          <cell r="H428"/>
          <cell r="I428"/>
          <cell r="J428"/>
          <cell r="K428"/>
          <cell r="L428"/>
          <cell r="M428"/>
          <cell r="N428">
            <v>1</v>
          </cell>
        </row>
        <row r="429">
          <cell r="A429" t="str">
            <v>1.4.9.7.1</v>
          </cell>
          <cell r="B429" t="str">
            <v>Inauguração de obra</v>
          </cell>
          <cell r="C429"/>
          <cell r="D429"/>
          <cell r="E429"/>
          <cell r="F429">
            <v>1</v>
          </cell>
          <cell r="G429"/>
          <cell r="H429"/>
          <cell r="I429"/>
          <cell r="J429"/>
          <cell r="K429" t="str">
            <v/>
          </cell>
          <cell r="L429" t="str">
            <v/>
          </cell>
          <cell r="M429">
            <v>1</v>
          </cell>
          <cell r="N429"/>
        </row>
        <row r="430">
          <cell r="A430" t="str">
            <v>1.4.9.8</v>
          </cell>
          <cell r="B430" t="str">
            <v>SEDUC767</v>
          </cell>
          <cell r="C430" t="str">
            <v>PRÓPRIA</v>
          </cell>
          <cell r="D430" t="str">
            <v>LETRAS E SÍMBOLOS EM ALUMÍNIO 50 X 50 - INSTALADO</v>
          </cell>
          <cell r="E430" t="str">
            <v>UN</v>
          </cell>
          <cell r="F430"/>
          <cell r="G430"/>
          <cell r="H430"/>
          <cell r="I430"/>
          <cell r="J430"/>
          <cell r="K430"/>
          <cell r="L430"/>
          <cell r="M430"/>
          <cell r="N430">
            <v>41</v>
          </cell>
        </row>
        <row r="431">
          <cell r="A431" t="str">
            <v>1.4.9.8.1</v>
          </cell>
          <cell r="B431" t="str">
            <v>Letreiro da entrada do cinema</v>
          </cell>
          <cell r="C431"/>
          <cell r="D431"/>
          <cell r="E431"/>
          <cell r="F431">
            <v>41</v>
          </cell>
          <cell r="G431"/>
          <cell r="H431"/>
          <cell r="I431"/>
          <cell r="J431"/>
          <cell r="K431" t="str">
            <v/>
          </cell>
          <cell r="L431" t="str">
            <v/>
          </cell>
          <cell r="M431">
            <v>41</v>
          </cell>
          <cell r="N431"/>
        </row>
        <row r="432">
          <cell r="A432" t="str">
            <v>1.4.9.9</v>
          </cell>
          <cell r="B432" t="str">
            <v>SEDUC276</v>
          </cell>
          <cell r="C432" t="str">
            <v>PRÓPRIA</v>
          </cell>
          <cell r="D432" t="str">
            <v>CARGA MANUAL DE ENTULHO EM CAMINHÃO BASCULANTE 6 M3</v>
          </cell>
          <cell r="E432" t="str">
            <v>M3</v>
          </cell>
          <cell r="F432"/>
          <cell r="G432"/>
          <cell r="H432"/>
          <cell r="I432"/>
          <cell r="J432"/>
          <cell r="K432"/>
          <cell r="L432"/>
          <cell r="M432"/>
          <cell r="N432">
            <v>87.23</v>
          </cell>
        </row>
        <row r="433">
          <cell r="A433" t="str">
            <v>1.4.9.9.1</v>
          </cell>
          <cell r="B433" t="str">
            <v>Taxa de entulhos por área de obra</v>
          </cell>
          <cell r="C433"/>
          <cell r="D433"/>
          <cell r="E433"/>
          <cell r="F433"/>
          <cell r="G433">
            <v>0.01</v>
          </cell>
          <cell r="H433"/>
          <cell r="I433"/>
          <cell r="J433"/>
          <cell r="K433">
            <v>486.78</v>
          </cell>
          <cell r="L433" t="str">
            <v/>
          </cell>
          <cell r="M433">
            <v>4.87</v>
          </cell>
          <cell r="N433"/>
        </row>
        <row r="434">
          <cell r="A434" t="str">
            <v>1.4.9.9.2</v>
          </cell>
          <cell r="B434" t="str">
            <v>Expurgo de escavações</v>
          </cell>
          <cell r="C434"/>
          <cell r="D434"/>
          <cell r="E434"/>
          <cell r="F434"/>
          <cell r="G434"/>
          <cell r="H434"/>
          <cell r="I434"/>
          <cell r="J434"/>
          <cell r="K434" t="str">
            <v/>
          </cell>
          <cell r="L434">
            <v>82.36</v>
          </cell>
          <cell r="M434">
            <v>82.36</v>
          </cell>
          <cell r="N434"/>
        </row>
        <row r="435">
          <cell r="A435" t="str">
            <v>1.4.9.10</v>
          </cell>
          <cell r="B435">
            <v>97914</v>
          </cell>
          <cell r="C435" t="str">
            <v>SINAPI</v>
          </cell>
          <cell r="D435" t="str">
            <v>TRANSPORTE COM CAMINHÃO BASCULANTE DE 6 M³, EM VIA URBANA PAVIMENTADA, DMT ATÉ 30 KM (UNIDADE: M3XKM). AF_07/2020</v>
          </cell>
          <cell r="E435" t="str">
            <v>M3XKM</v>
          </cell>
          <cell r="F435"/>
          <cell r="G435"/>
          <cell r="H435"/>
          <cell r="I435"/>
          <cell r="J435"/>
          <cell r="K435"/>
          <cell r="L435"/>
          <cell r="M435"/>
          <cell r="N435">
            <v>87.23</v>
          </cell>
        </row>
        <row r="436">
          <cell r="A436" t="str">
            <v>1.4.9.10.1</v>
          </cell>
          <cell r="B436" t="str">
            <v>Transporte de entulhos</v>
          </cell>
          <cell r="C436"/>
          <cell r="D436"/>
          <cell r="E436"/>
          <cell r="F436"/>
          <cell r="G436"/>
          <cell r="H436"/>
          <cell r="I436"/>
          <cell r="J436"/>
          <cell r="K436" t="str">
            <v/>
          </cell>
          <cell r="L436">
            <v>87.23</v>
          </cell>
          <cell r="M436">
            <v>87.23</v>
          </cell>
          <cell r="N436"/>
        </row>
        <row r="437">
          <cell r="A437" t="str">
            <v>1.4.9.11</v>
          </cell>
          <cell r="B437" t="str">
            <v>SEDUC277</v>
          </cell>
          <cell r="C437" t="str">
            <v>PRÓPRIA</v>
          </cell>
          <cell r="D437" t="str">
            <v>LIMPEZA GERAL E FINAL DA OBRA</v>
          </cell>
          <cell r="E437" t="str">
            <v>M2</v>
          </cell>
          <cell r="F437"/>
          <cell r="G437"/>
          <cell r="H437"/>
          <cell r="I437"/>
          <cell r="J437"/>
          <cell r="K437"/>
          <cell r="L437"/>
          <cell r="M437"/>
          <cell r="N437">
            <v>486.78</v>
          </cell>
        </row>
        <row r="438">
          <cell r="A438" t="str">
            <v>1.4.9.11.1</v>
          </cell>
          <cell r="B438" t="str">
            <v>Área de obra</v>
          </cell>
          <cell r="C438"/>
          <cell r="D438"/>
          <cell r="E438"/>
          <cell r="F438"/>
          <cell r="G438"/>
          <cell r="H438"/>
          <cell r="I438"/>
          <cell r="J438"/>
          <cell r="K438">
            <v>486.78</v>
          </cell>
          <cell r="L438" t="str">
            <v/>
          </cell>
          <cell r="M438">
            <v>486.78</v>
          </cell>
          <cell r="N438"/>
        </row>
        <row r="439">
          <cell r="A439">
            <v>2</v>
          </cell>
          <cell r="B439" t="str">
            <v>AMPLIAÇÃO</v>
          </cell>
          <cell r="C439"/>
          <cell r="D439"/>
          <cell r="E439"/>
          <cell r="F439"/>
          <cell r="G439"/>
          <cell r="H439"/>
          <cell r="I439"/>
          <cell r="J439"/>
          <cell r="K439"/>
          <cell r="L439"/>
          <cell r="M439"/>
          <cell r="N439"/>
        </row>
        <row r="440">
          <cell r="A440" t="str">
            <v>2.1</v>
          </cell>
          <cell r="B440" t="str">
            <v>ADMINISTRAÇÃO</v>
          </cell>
          <cell r="C440"/>
          <cell r="D440"/>
          <cell r="E440"/>
          <cell r="F440"/>
          <cell r="G440"/>
          <cell r="H440"/>
          <cell r="I440"/>
          <cell r="J440"/>
          <cell r="K440"/>
          <cell r="L440"/>
          <cell r="M440"/>
          <cell r="N440"/>
        </row>
        <row r="441">
          <cell r="A441" t="str">
            <v>2.1.1</v>
          </cell>
          <cell r="B441" t="str">
            <v>SEDUCADM1</v>
          </cell>
          <cell r="C441" t="str">
            <v>PRÓPRIA</v>
          </cell>
          <cell r="D441" t="str">
            <v>ADMINISTRAÇÃO LOCAL PARA CONSTRUÇÃO/AMPLIAÇÃO</v>
          </cell>
          <cell r="E441" t="str">
            <v>MES</v>
          </cell>
          <cell r="F441"/>
          <cell r="G441"/>
          <cell r="H441"/>
          <cell r="I441"/>
          <cell r="J441"/>
          <cell r="K441"/>
          <cell r="L441"/>
          <cell r="M441"/>
          <cell r="N441">
            <v>19</v>
          </cell>
        </row>
        <row r="442">
          <cell r="A442" t="str">
            <v>2.1.1.1</v>
          </cell>
          <cell r="B442" t="str">
            <v>Quantidade de meses de duração da obra</v>
          </cell>
          <cell r="C442"/>
          <cell r="D442"/>
          <cell r="E442"/>
          <cell r="F442">
            <v>19</v>
          </cell>
          <cell r="G442"/>
          <cell r="H442"/>
          <cell r="I442"/>
          <cell r="J442"/>
          <cell r="K442" t="str">
            <v/>
          </cell>
          <cell r="L442" t="str">
            <v/>
          </cell>
          <cell r="M442">
            <v>19</v>
          </cell>
          <cell r="N442"/>
        </row>
        <row r="443">
          <cell r="A443" t="str">
            <v>2.2</v>
          </cell>
          <cell r="B443" t="str">
            <v>CINE REX - SEGUNDO PAVIMENTO</v>
          </cell>
          <cell r="C443"/>
          <cell r="D443"/>
          <cell r="E443"/>
          <cell r="F443"/>
          <cell r="G443"/>
          <cell r="H443"/>
          <cell r="I443"/>
          <cell r="J443"/>
          <cell r="K443"/>
          <cell r="L443"/>
          <cell r="M443"/>
          <cell r="N443"/>
        </row>
        <row r="444">
          <cell r="A444" t="str">
            <v>2.2.1</v>
          </cell>
          <cell r="B444" t="str">
            <v>SERVIÇOS PRELIMINARES</v>
          </cell>
          <cell r="C444"/>
          <cell r="D444"/>
          <cell r="E444"/>
          <cell r="F444"/>
          <cell r="G444"/>
          <cell r="H444"/>
          <cell r="I444"/>
          <cell r="J444"/>
          <cell r="K444"/>
          <cell r="L444"/>
          <cell r="M444"/>
          <cell r="N444"/>
        </row>
        <row r="445">
          <cell r="A445" t="str">
            <v>2.2.1.1</v>
          </cell>
          <cell r="B445">
            <v>99059</v>
          </cell>
          <cell r="C445" t="str">
            <v>SINAPI</v>
          </cell>
          <cell r="D445" t="str">
            <v>LOCAÇÃO CONVENCIONAL DE OBRA, UTILIZANDO GABARITO DE TÁBUAS CORRIDAS PONTALETADAS A CADA 2,00M - 2 UTILIZAÇÕES. AF_03/2024</v>
          </cell>
          <cell r="E445" t="str">
            <v>M</v>
          </cell>
          <cell r="F445"/>
          <cell r="G445"/>
          <cell r="H445"/>
          <cell r="I445"/>
          <cell r="J445"/>
          <cell r="K445"/>
          <cell r="L445"/>
          <cell r="M445"/>
          <cell r="N445">
            <v>109.5</v>
          </cell>
        </row>
        <row r="446">
          <cell r="A446" t="str">
            <v>2.2.1.1.1</v>
          </cell>
          <cell r="B446" t="str">
            <v>Locação de obra</v>
          </cell>
          <cell r="C446"/>
          <cell r="D446"/>
          <cell r="E446"/>
          <cell r="F446"/>
          <cell r="G446"/>
          <cell r="H446">
            <v>109.5</v>
          </cell>
          <cell r="I446"/>
          <cell r="J446"/>
          <cell r="K446" t="str">
            <v/>
          </cell>
          <cell r="L446" t="str">
            <v/>
          </cell>
          <cell r="M446">
            <v>109.5</v>
          </cell>
          <cell r="N446"/>
        </row>
        <row r="447">
          <cell r="A447" t="str">
            <v>2.2.2</v>
          </cell>
          <cell r="B447" t="str">
            <v>MOVIMENTO DE TERRA</v>
          </cell>
          <cell r="C447"/>
          <cell r="D447"/>
          <cell r="E447"/>
          <cell r="F447"/>
          <cell r="G447"/>
          <cell r="H447"/>
          <cell r="I447"/>
          <cell r="J447"/>
          <cell r="K447"/>
          <cell r="L447"/>
          <cell r="M447"/>
          <cell r="N447"/>
        </row>
        <row r="448">
          <cell r="A448" t="str">
            <v>2.2.2.1</v>
          </cell>
          <cell r="B448">
            <v>96523</v>
          </cell>
          <cell r="C448" t="str">
            <v>SINAPI</v>
          </cell>
          <cell r="D448" t="str">
            <v>ESCAVAÇÃO MANUAL PARA BLOCO DE COROAMENTO OU SAPATA (INCLUINDO ESCAVAÇÃO PARA COLOCAÇÃO DE FÔRMAS). AF_01/2024</v>
          </cell>
          <cell r="E448" t="str">
            <v>M3</v>
          </cell>
          <cell r="F448"/>
          <cell r="G448"/>
          <cell r="H448"/>
          <cell r="I448"/>
          <cell r="J448"/>
          <cell r="K448"/>
          <cell r="L448"/>
          <cell r="M448"/>
          <cell r="N448">
            <v>300.85000000000002</v>
          </cell>
        </row>
        <row r="449">
          <cell r="A449" t="str">
            <v>2.2.2.1.1</v>
          </cell>
          <cell r="B449" t="str">
            <v>S1 80 x 90</v>
          </cell>
          <cell r="C449"/>
          <cell r="D449"/>
          <cell r="E449"/>
          <cell r="F449"/>
          <cell r="G449"/>
          <cell r="H449">
            <v>0.8</v>
          </cell>
          <cell r="I449">
            <v>0.9</v>
          </cell>
          <cell r="J449">
            <v>3.5</v>
          </cell>
          <cell r="K449" t="str">
            <v/>
          </cell>
          <cell r="L449">
            <v>2.52</v>
          </cell>
          <cell r="M449">
            <v>2.52</v>
          </cell>
          <cell r="N449"/>
        </row>
        <row r="450">
          <cell r="A450" t="str">
            <v>2.2.2.1.2</v>
          </cell>
          <cell r="B450" t="str">
            <v>S2 - 95 x 130</v>
          </cell>
          <cell r="C450"/>
          <cell r="D450"/>
          <cell r="E450"/>
          <cell r="F450"/>
          <cell r="G450"/>
          <cell r="H450">
            <v>0.95</v>
          </cell>
          <cell r="I450">
            <v>1.3</v>
          </cell>
          <cell r="J450">
            <v>3.5</v>
          </cell>
          <cell r="K450" t="str">
            <v/>
          </cell>
          <cell r="L450">
            <v>4.32</v>
          </cell>
          <cell r="M450">
            <v>4.32</v>
          </cell>
          <cell r="N450"/>
        </row>
        <row r="451">
          <cell r="A451" t="str">
            <v>2.2.2.1.3</v>
          </cell>
          <cell r="B451" t="str">
            <v>S3 - 85 x 105</v>
          </cell>
          <cell r="C451"/>
          <cell r="D451"/>
          <cell r="E451"/>
          <cell r="F451"/>
          <cell r="G451"/>
          <cell r="H451">
            <v>0.85</v>
          </cell>
          <cell r="I451">
            <v>1.05</v>
          </cell>
          <cell r="J451">
            <v>3.5</v>
          </cell>
          <cell r="K451" t="str">
            <v/>
          </cell>
          <cell r="L451">
            <v>3.12</v>
          </cell>
          <cell r="M451">
            <v>3.12</v>
          </cell>
          <cell r="N451"/>
        </row>
        <row r="452">
          <cell r="A452" t="str">
            <v>2.2.2.1.4</v>
          </cell>
          <cell r="B452" t="str">
            <v>S4 - 75 x 120</v>
          </cell>
          <cell r="C452"/>
          <cell r="D452"/>
          <cell r="E452"/>
          <cell r="F452"/>
          <cell r="G452"/>
          <cell r="H452">
            <v>0.75</v>
          </cell>
          <cell r="I452">
            <v>1.2</v>
          </cell>
          <cell r="J452">
            <v>3.5</v>
          </cell>
          <cell r="K452" t="str">
            <v/>
          </cell>
          <cell r="L452">
            <v>3.15</v>
          </cell>
          <cell r="M452">
            <v>3.15</v>
          </cell>
          <cell r="N452"/>
        </row>
        <row r="453">
          <cell r="A453" t="str">
            <v>2.2.2.1.5</v>
          </cell>
          <cell r="B453" t="str">
            <v>S5 - 100 x 90</v>
          </cell>
          <cell r="C453"/>
          <cell r="D453"/>
          <cell r="E453"/>
          <cell r="F453"/>
          <cell r="G453"/>
          <cell r="H453">
            <v>1</v>
          </cell>
          <cell r="I453">
            <v>0.9</v>
          </cell>
          <cell r="J453">
            <v>2.56</v>
          </cell>
          <cell r="K453" t="str">
            <v/>
          </cell>
          <cell r="L453">
            <v>2.2999999999999998</v>
          </cell>
          <cell r="M453">
            <v>2.2999999999999998</v>
          </cell>
          <cell r="N453"/>
        </row>
        <row r="454">
          <cell r="A454" t="str">
            <v>2.2.2.1.6</v>
          </cell>
          <cell r="B454" t="str">
            <v>S6 - 60 x 115</v>
          </cell>
          <cell r="C454"/>
          <cell r="D454"/>
          <cell r="E454"/>
          <cell r="F454"/>
          <cell r="G454"/>
          <cell r="H454">
            <v>0.6</v>
          </cell>
          <cell r="I454">
            <v>1.1499999999999999</v>
          </cell>
          <cell r="J454">
            <v>2.56</v>
          </cell>
          <cell r="K454" t="str">
            <v/>
          </cell>
          <cell r="L454">
            <v>1.77</v>
          </cell>
          <cell r="M454">
            <v>1.77</v>
          </cell>
          <cell r="N454"/>
        </row>
        <row r="455">
          <cell r="A455" t="str">
            <v>2.2.2.1.7</v>
          </cell>
          <cell r="B455" t="str">
            <v>S7 - 60 x 95</v>
          </cell>
          <cell r="C455"/>
          <cell r="D455"/>
          <cell r="E455"/>
          <cell r="F455"/>
          <cell r="G455"/>
          <cell r="H455">
            <v>0.6</v>
          </cell>
          <cell r="I455">
            <v>0.95</v>
          </cell>
          <cell r="J455">
            <v>2.56</v>
          </cell>
          <cell r="K455" t="str">
            <v/>
          </cell>
          <cell r="L455">
            <v>1.46</v>
          </cell>
          <cell r="M455">
            <v>1.46</v>
          </cell>
          <cell r="N455"/>
        </row>
        <row r="456">
          <cell r="A456" t="str">
            <v>2.2.2.1.8</v>
          </cell>
          <cell r="B456" t="str">
            <v>S8 - 65 x 155</v>
          </cell>
          <cell r="C456"/>
          <cell r="D456"/>
          <cell r="E456"/>
          <cell r="F456"/>
          <cell r="G456"/>
          <cell r="H456">
            <v>0.6</v>
          </cell>
          <cell r="I456">
            <v>1.55</v>
          </cell>
          <cell r="J456">
            <v>2.76</v>
          </cell>
          <cell r="K456" t="str">
            <v/>
          </cell>
          <cell r="L456">
            <v>2.57</v>
          </cell>
          <cell r="M456">
            <v>2.57</v>
          </cell>
          <cell r="N456"/>
        </row>
        <row r="457">
          <cell r="A457" t="str">
            <v>2.2.2.1.9</v>
          </cell>
          <cell r="B457" t="str">
            <v>S9 - 100 x 200</v>
          </cell>
          <cell r="C457"/>
          <cell r="D457"/>
          <cell r="E457"/>
          <cell r="F457"/>
          <cell r="G457"/>
          <cell r="H457">
            <v>1</v>
          </cell>
          <cell r="I457">
            <v>2</v>
          </cell>
          <cell r="J457">
            <v>2.76</v>
          </cell>
          <cell r="K457" t="str">
            <v/>
          </cell>
          <cell r="L457">
            <v>5.52</v>
          </cell>
          <cell r="M457">
            <v>5.52</v>
          </cell>
          <cell r="N457"/>
        </row>
        <row r="458">
          <cell r="A458" t="str">
            <v>2.2.2.1.10</v>
          </cell>
          <cell r="B458" t="str">
            <v>S11 - 110 x 120</v>
          </cell>
          <cell r="C458"/>
          <cell r="D458"/>
          <cell r="E458"/>
          <cell r="F458"/>
          <cell r="G458"/>
          <cell r="H458">
            <v>1.1000000000000001</v>
          </cell>
          <cell r="I458">
            <v>1.2</v>
          </cell>
          <cell r="J458">
            <v>3.5</v>
          </cell>
          <cell r="K458" t="str">
            <v/>
          </cell>
          <cell r="L458">
            <v>4.62</v>
          </cell>
          <cell r="M458">
            <v>4.62</v>
          </cell>
          <cell r="N458"/>
        </row>
        <row r="459">
          <cell r="A459" t="str">
            <v>2.2.2.1.11</v>
          </cell>
          <cell r="B459" t="str">
            <v>S12 - 95 x 105</v>
          </cell>
          <cell r="C459"/>
          <cell r="D459"/>
          <cell r="E459"/>
          <cell r="F459"/>
          <cell r="G459"/>
          <cell r="H459">
            <v>0.95</v>
          </cell>
          <cell r="I459">
            <v>1.05</v>
          </cell>
          <cell r="J459">
            <v>3.5</v>
          </cell>
          <cell r="K459" t="str">
            <v/>
          </cell>
          <cell r="L459">
            <v>3.49</v>
          </cell>
          <cell r="M459">
            <v>3.49</v>
          </cell>
          <cell r="N459"/>
        </row>
        <row r="460">
          <cell r="A460" t="str">
            <v>2.2.2.1.12</v>
          </cell>
          <cell r="B460" t="str">
            <v>S13 - 95 x 140</v>
          </cell>
          <cell r="C460"/>
          <cell r="D460"/>
          <cell r="E460"/>
          <cell r="F460"/>
          <cell r="G460"/>
          <cell r="H460">
            <v>0.95</v>
          </cell>
          <cell r="I460">
            <v>1.4</v>
          </cell>
          <cell r="J460">
            <v>3.5</v>
          </cell>
          <cell r="K460" t="str">
            <v/>
          </cell>
          <cell r="L460">
            <v>4.66</v>
          </cell>
          <cell r="M460">
            <v>4.66</v>
          </cell>
          <cell r="N460"/>
        </row>
        <row r="461">
          <cell r="A461" t="str">
            <v>2.2.2.1.13</v>
          </cell>
          <cell r="B461" t="str">
            <v>S14 - 95 x 125</v>
          </cell>
          <cell r="C461"/>
          <cell r="D461"/>
          <cell r="E461"/>
          <cell r="F461"/>
          <cell r="G461"/>
          <cell r="H461">
            <v>0.95</v>
          </cell>
          <cell r="I461">
            <v>1.25</v>
          </cell>
          <cell r="J461">
            <v>3.5</v>
          </cell>
          <cell r="K461" t="str">
            <v/>
          </cell>
          <cell r="L461">
            <v>4.16</v>
          </cell>
          <cell r="M461">
            <v>4.16</v>
          </cell>
          <cell r="N461"/>
        </row>
        <row r="462">
          <cell r="A462" t="str">
            <v>2.2.2.1.14</v>
          </cell>
          <cell r="B462" t="str">
            <v>S15- S-16 - 95 x 130</v>
          </cell>
          <cell r="C462"/>
          <cell r="D462"/>
          <cell r="E462"/>
          <cell r="F462">
            <v>2</v>
          </cell>
          <cell r="G462"/>
          <cell r="H462">
            <v>0.95</v>
          </cell>
          <cell r="I462">
            <v>1.3</v>
          </cell>
          <cell r="J462">
            <v>2.56</v>
          </cell>
          <cell r="K462" t="str">
            <v/>
          </cell>
          <cell r="L462">
            <v>3.16</v>
          </cell>
          <cell r="M462">
            <v>6.32</v>
          </cell>
          <cell r="N462"/>
        </row>
        <row r="463">
          <cell r="A463" t="str">
            <v>2.2.2.1.15</v>
          </cell>
          <cell r="B463" t="str">
            <v>S17 - 100 x 130</v>
          </cell>
          <cell r="C463"/>
          <cell r="D463"/>
          <cell r="E463"/>
          <cell r="F463"/>
          <cell r="G463"/>
          <cell r="H463">
            <v>1</v>
          </cell>
          <cell r="I463">
            <v>1.3</v>
          </cell>
          <cell r="J463">
            <v>2.56</v>
          </cell>
          <cell r="K463" t="str">
            <v/>
          </cell>
          <cell r="L463">
            <v>3.33</v>
          </cell>
          <cell r="M463">
            <v>3.33</v>
          </cell>
          <cell r="N463"/>
        </row>
        <row r="464">
          <cell r="A464" t="str">
            <v>2.2.2.1.16</v>
          </cell>
          <cell r="B464" t="str">
            <v>S18 - 110 x 120</v>
          </cell>
          <cell r="C464"/>
          <cell r="D464"/>
          <cell r="E464"/>
          <cell r="F464"/>
          <cell r="G464"/>
          <cell r="H464">
            <v>1.1000000000000001</v>
          </cell>
          <cell r="I464">
            <v>1.3</v>
          </cell>
          <cell r="J464">
            <v>2.76</v>
          </cell>
          <cell r="K464" t="str">
            <v/>
          </cell>
          <cell r="L464">
            <v>3.95</v>
          </cell>
          <cell r="M464">
            <v>3.95</v>
          </cell>
          <cell r="N464"/>
        </row>
        <row r="465">
          <cell r="A465" t="str">
            <v>2.2.2.1.17</v>
          </cell>
          <cell r="B465" t="str">
            <v>S19 - 105 x 125</v>
          </cell>
          <cell r="C465"/>
          <cell r="D465"/>
          <cell r="E465"/>
          <cell r="F465"/>
          <cell r="G465"/>
          <cell r="H465">
            <v>1.05</v>
          </cell>
          <cell r="I465">
            <v>1.25</v>
          </cell>
          <cell r="J465">
            <v>3.5</v>
          </cell>
          <cell r="K465" t="str">
            <v/>
          </cell>
          <cell r="L465">
            <v>4.59</v>
          </cell>
          <cell r="M465">
            <v>4.59</v>
          </cell>
          <cell r="N465"/>
        </row>
        <row r="466">
          <cell r="A466" t="str">
            <v>2.2.2.1.18</v>
          </cell>
          <cell r="B466" t="str">
            <v>S20 - 55 x 65</v>
          </cell>
          <cell r="C466"/>
          <cell r="D466"/>
          <cell r="E466"/>
          <cell r="F466"/>
          <cell r="G466"/>
          <cell r="H466">
            <v>0.55000000000000004</v>
          </cell>
          <cell r="I466">
            <v>0.65</v>
          </cell>
          <cell r="J466">
            <v>2.76</v>
          </cell>
          <cell r="K466" t="str">
            <v/>
          </cell>
          <cell r="L466">
            <v>0.99</v>
          </cell>
          <cell r="M466">
            <v>0.99</v>
          </cell>
          <cell r="N466"/>
        </row>
        <row r="467">
          <cell r="A467" t="str">
            <v>2.2.2.1.19</v>
          </cell>
          <cell r="B467" t="str">
            <v>S21 - 105 x 115</v>
          </cell>
          <cell r="C467"/>
          <cell r="D467"/>
          <cell r="E467"/>
          <cell r="F467"/>
          <cell r="G467"/>
          <cell r="H467">
            <v>1.05</v>
          </cell>
          <cell r="I467">
            <v>1.1499999999999999</v>
          </cell>
          <cell r="J467">
            <v>2.76</v>
          </cell>
          <cell r="K467" t="str">
            <v/>
          </cell>
          <cell r="L467">
            <v>3.33</v>
          </cell>
          <cell r="M467">
            <v>3.33</v>
          </cell>
          <cell r="N467"/>
        </row>
        <row r="468">
          <cell r="A468" t="str">
            <v>2.2.2.1.20</v>
          </cell>
          <cell r="B468" t="str">
            <v>S22 - 100 x 220</v>
          </cell>
          <cell r="C468"/>
          <cell r="D468"/>
          <cell r="E468"/>
          <cell r="F468"/>
          <cell r="G468"/>
          <cell r="H468">
            <v>1</v>
          </cell>
          <cell r="I468">
            <v>2.2000000000000002</v>
          </cell>
          <cell r="J468">
            <v>2.76</v>
          </cell>
          <cell r="K468" t="str">
            <v/>
          </cell>
          <cell r="L468">
            <v>6.07</v>
          </cell>
          <cell r="M468">
            <v>6.07</v>
          </cell>
          <cell r="N468"/>
        </row>
        <row r="469">
          <cell r="A469" t="str">
            <v>2.2.2.1.21</v>
          </cell>
          <cell r="B469" t="str">
            <v>S23 - 90 x 100</v>
          </cell>
          <cell r="C469"/>
          <cell r="D469"/>
          <cell r="E469"/>
          <cell r="F469"/>
          <cell r="G469"/>
          <cell r="H469">
            <v>0.9</v>
          </cell>
          <cell r="I469">
            <v>1</v>
          </cell>
          <cell r="J469">
            <v>3.5</v>
          </cell>
          <cell r="K469" t="str">
            <v/>
          </cell>
          <cell r="L469">
            <v>3.15</v>
          </cell>
          <cell r="M469">
            <v>3.15</v>
          </cell>
          <cell r="N469"/>
        </row>
        <row r="470">
          <cell r="A470" t="str">
            <v>2.2.2.1.22</v>
          </cell>
          <cell r="B470" t="str">
            <v>S24 - 65 x 55</v>
          </cell>
          <cell r="C470"/>
          <cell r="D470"/>
          <cell r="E470"/>
          <cell r="F470"/>
          <cell r="G470"/>
          <cell r="H470">
            <v>0.65</v>
          </cell>
          <cell r="I470">
            <v>0.55000000000000004</v>
          </cell>
          <cell r="J470">
            <v>2.76</v>
          </cell>
          <cell r="K470" t="str">
            <v/>
          </cell>
          <cell r="L470">
            <v>0.99</v>
          </cell>
          <cell r="M470">
            <v>0.99</v>
          </cell>
          <cell r="N470"/>
        </row>
        <row r="471">
          <cell r="A471" t="str">
            <v>2.2.2.1.23</v>
          </cell>
          <cell r="B471" t="str">
            <v>S25 - 110 x 120</v>
          </cell>
          <cell r="C471"/>
          <cell r="D471"/>
          <cell r="E471"/>
          <cell r="F471"/>
          <cell r="G471"/>
          <cell r="H471">
            <v>1.1000000000000001</v>
          </cell>
          <cell r="I471">
            <v>1.2</v>
          </cell>
          <cell r="J471">
            <v>3.5</v>
          </cell>
          <cell r="K471" t="str">
            <v/>
          </cell>
          <cell r="L471">
            <v>4.62</v>
          </cell>
          <cell r="M471">
            <v>4.62</v>
          </cell>
          <cell r="N471"/>
        </row>
        <row r="472">
          <cell r="A472" t="str">
            <v>2.2.2.1.24</v>
          </cell>
          <cell r="B472" t="str">
            <v>S26 - 105 x 125</v>
          </cell>
          <cell r="C472"/>
          <cell r="D472"/>
          <cell r="E472"/>
          <cell r="F472"/>
          <cell r="G472"/>
          <cell r="H472">
            <v>1.05</v>
          </cell>
          <cell r="I472">
            <v>1.25</v>
          </cell>
          <cell r="J472">
            <v>3.5</v>
          </cell>
          <cell r="K472" t="str">
            <v/>
          </cell>
          <cell r="L472">
            <v>4.59</v>
          </cell>
          <cell r="M472">
            <v>4.59</v>
          </cell>
          <cell r="N472"/>
        </row>
        <row r="473">
          <cell r="A473" t="str">
            <v>2.2.2.1.25</v>
          </cell>
          <cell r="B473" t="str">
            <v>S27 - 55 x 65</v>
          </cell>
          <cell r="C473"/>
          <cell r="D473"/>
          <cell r="E473"/>
          <cell r="F473"/>
          <cell r="G473"/>
          <cell r="H473">
            <v>0.55000000000000004</v>
          </cell>
          <cell r="I473">
            <v>0.65</v>
          </cell>
          <cell r="J473">
            <v>2.76</v>
          </cell>
          <cell r="K473" t="str">
            <v/>
          </cell>
          <cell r="L473">
            <v>0.99</v>
          </cell>
          <cell r="M473">
            <v>0.99</v>
          </cell>
          <cell r="N473"/>
        </row>
        <row r="474">
          <cell r="A474" t="str">
            <v>2.2.2.1.26</v>
          </cell>
          <cell r="B474" t="str">
            <v>S28- 105 x 115</v>
          </cell>
          <cell r="C474"/>
          <cell r="D474"/>
          <cell r="E474"/>
          <cell r="F474"/>
          <cell r="G474"/>
          <cell r="H474">
            <v>1.05</v>
          </cell>
          <cell r="I474">
            <v>1.1499999999999999</v>
          </cell>
          <cell r="J474">
            <v>3.5</v>
          </cell>
          <cell r="K474" t="str">
            <v/>
          </cell>
          <cell r="L474">
            <v>4.2300000000000004</v>
          </cell>
          <cell r="M474">
            <v>4.2300000000000004</v>
          </cell>
          <cell r="N474"/>
        </row>
        <row r="475">
          <cell r="A475" t="str">
            <v>2.2.2.1.27</v>
          </cell>
          <cell r="B475" t="str">
            <v>S29 - 105 x 125</v>
          </cell>
          <cell r="C475"/>
          <cell r="D475"/>
          <cell r="E475"/>
          <cell r="F475"/>
          <cell r="G475"/>
          <cell r="H475">
            <v>1.05</v>
          </cell>
          <cell r="I475">
            <v>1.2</v>
          </cell>
          <cell r="J475">
            <v>3.5</v>
          </cell>
          <cell r="K475" t="str">
            <v/>
          </cell>
          <cell r="L475">
            <v>4.41</v>
          </cell>
          <cell r="M475">
            <v>4.41</v>
          </cell>
          <cell r="N475"/>
        </row>
        <row r="476">
          <cell r="A476" t="str">
            <v>2.2.2.1.28</v>
          </cell>
          <cell r="B476" t="str">
            <v>S30 - 120 x 140</v>
          </cell>
          <cell r="C476"/>
          <cell r="D476"/>
          <cell r="E476"/>
          <cell r="F476"/>
          <cell r="G476"/>
          <cell r="H476">
            <v>1.2</v>
          </cell>
          <cell r="I476">
            <v>1.4</v>
          </cell>
          <cell r="J476">
            <v>3.5</v>
          </cell>
          <cell r="K476" t="str">
            <v/>
          </cell>
          <cell r="L476">
            <v>5.88</v>
          </cell>
          <cell r="M476">
            <v>5.88</v>
          </cell>
          <cell r="N476"/>
        </row>
        <row r="477">
          <cell r="A477" t="str">
            <v>2.2.2.1.29</v>
          </cell>
          <cell r="B477" t="str">
            <v>S31 - 120 x 130</v>
          </cell>
          <cell r="C477"/>
          <cell r="D477"/>
          <cell r="E477"/>
          <cell r="F477"/>
          <cell r="G477"/>
          <cell r="H477">
            <v>1.2</v>
          </cell>
          <cell r="I477">
            <v>1.3</v>
          </cell>
          <cell r="J477">
            <v>2.76</v>
          </cell>
          <cell r="K477" t="str">
            <v/>
          </cell>
          <cell r="L477">
            <v>4.3099999999999996</v>
          </cell>
          <cell r="M477">
            <v>4.3099999999999996</v>
          </cell>
          <cell r="N477"/>
        </row>
        <row r="478">
          <cell r="A478" t="str">
            <v>2.2.2.1.30</v>
          </cell>
          <cell r="B478" t="str">
            <v>S32 - 95 x 220</v>
          </cell>
          <cell r="C478"/>
          <cell r="D478"/>
          <cell r="E478"/>
          <cell r="F478"/>
          <cell r="G478"/>
          <cell r="H478">
            <v>0.95</v>
          </cell>
          <cell r="I478">
            <v>2.2000000000000002</v>
          </cell>
          <cell r="J478">
            <v>2.76</v>
          </cell>
          <cell r="K478" t="str">
            <v/>
          </cell>
          <cell r="L478">
            <v>5.77</v>
          </cell>
          <cell r="M478">
            <v>5.77</v>
          </cell>
          <cell r="N478"/>
        </row>
        <row r="479">
          <cell r="A479" t="str">
            <v>2.2.2.1.31</v>
          </cell>
          <cell r="B479" t="str">
            <v>S33 - 120 x 125</v>
          </cell>
          <cell r="C479"/>
          <cell r="D479"/>
          <cell r="E479"/>
          <cell r="F479"/>
          <cell r="G479"/>
          <cell r="H479">
            <v>1.2</v>
          </cell>
          <cell r="I479">
            <v>1.25</v>
          </cell>
          <cell r="J479">
            <v>3.5</v>
          </cell>
          <cell r="K479" t="str">
            <v/>
          </cell>
          <cell r="L479">
            <v>5.25</v>
          </cell>
          <cell r="M479">
            <v>5.25</v>
          </cell>
          <cell r="N479"/>
        </row>
        <row r="480">
          <cell r="A480" t="str">
            <v>2.2.2.1.32</v>
          </cell>
          <cell r="B480" t="str">
            <v>S34 - 125 x 145</v>
          </cell>
          <cell r="C480"/>
          <cell r="D480"/>
          <cell r="E480"/>
          <cell r="F480"/>
          <cell r="G480"/>
          <cell r="H480">
            <v>1.25</v>
          </cell>
          <cell r="I480">
            <v>1.45</v>
          </cell>
          <cell r="J480">
            <v>3.5</v>
          </cell>
          <cell r="K480" t="str">
            <v/>
          </cell>
          <cell r="L480">
            <v>6.34</v>
          </cell>
          <cell r="M480">
            <v>6.34</v>
          </cell>
          <cell r="N480"/>
        </row>
        <row r="481">
          <cell r="A481" t="str">
            <v>2.2.2.1.33</v>
          </cell>
          <cell r="B481" t="str">
            <v>S35 - 85 x 165</v>
          </cell>
          <cell r="C481"/>
          <cell r="D481"/>
          <cell r="E481"/>
          <cell r="F481"/>
          <cell r="G481"/>
          <cell r="H481">
            <v>0.85</v>
          </cell>
          <cell r="I481">
            <v>1.65</v>
          </cell>
          <cell r="J481">
            <v>2.76</v>
          </cell>
          <cell r="K481" t="str">
            <v/>
          </cell>
          <cell r="L481">
            <v>3.87</v>
          </cell>
          <cell r="M481">
            <v>3.87</v>
          </cell>
          <cell r="N481"/>
        </row>
        <row r="482">
          <cell r="A482" t="str">
            <v>2.2.2.1.34</v>
          </cell>
          <cell r="B482" t="str">
            <v>S36 - 115 x 130</v>
          </cell>
          <cell r="C482"/>
          <cell r="D482"/>
          <cell r="E482"/>
          <cell r="F482"/>
          <cell r="G482"/>
          <cell r="H482">
            <v>1.1499999999999999</v>
          </cell>
          <cell r="I482">
            <v>1.3</v>
          </cell>
          <cell r="J482">
            <v>3.5</v>
          </cell>
          <cell r="K482" t="str">
            <v/>
          </cell>
          <cell r="L482">
            <v>5.23</v>
          </cell>
          <cell r="M482">
            <v>5.23</v>
          </cell>
          <cell r="N482"/>
        </row>
        <row r="483">
          <cell r="A483" t="str">
            <v>2.2.2.1.35</v>
          </cell>
          <cell r="B483" t="str">
            <v>S37 - 70 x 80</v>
          </cell>
          <cell r="C483"/>
          <cell r="D483"/>
          <cell r="E483"/>
          <cell r="F483"/>
          <cell r="G483"/>
          <cell r="H483">
            <v>0.7</v>
          </cell>
          <cell r="I483">
            <v>0.8</v>
          </cell>
          <cell r="J483">
            <v>2.76</v>
          </cell>
          <cell r="K483" t="str">
            <v/>
          </cell>
          <cell r="L483">
            <v>1.55</v>
          </cell>
          <cell r="M483">
            <v>1.55</v>
          </cell>
          <cell r="N483"/>
        </row>
        <row r="484">
          <cell r="A484" t="str">
            <v>2.2.2.1.36</v>
          </cell>
          <cell r="B484" t="str">
            <v>S38- 115 x 135</v>
          </cell>
          <cell r="C484"/>
          <cell r="D484"/>
          <cell r="E484"/>
          <cell r="F484"/>
          <cell r="G484"/>
          <cell r="H484">
            <v>1.1499999999999999</v>
          </cell>
          <cell r="I484">
            <v>1.35</v>
          </cell>
          <cell r="J484">
            <v>2.76</v>
          </cell>
          <cell r="K484" t="str">
            <v/>
          </cell>
          <cell r="L484">
            <v>4.28</v>
          </cell>
          <cell r="M484">
            <v>4.28</v>
          </cell>
          <cell r="N484"/>
        </row>
        <row r="485">
          <cell r="A485" t="str">
            <v>2.2.2.1.37</v>
          </cell>
          <cell r="B485" t="str">
            <v>S39 - 100 x 110</v>
          </cell>
          <cell r="C485"/>
          <cell r="D485"/>
          <cell r="E485"/>
          <cell r="F485"/>
          <cell r="G485"/>
          <cell r="H485">
            <v>1</v>
          </cell>
          <cell r="I485">
            <v>1.1000000000000001</v>
          </cell>
          <cell r="J485">
            <v>2.76</v>
          </cell>
          <cell r="K485" t="str">
            <v/>
          </cell>
          <cell r="L485">
            <v>3.04</v>
          </cell>
          <cell r="M485">
            <v>3.04</v>
          </cell>
          <cell r="N485"/>
        </row>
        <row r="486">
          <cell r="A486" t="str">
            <v>2.2.2.1.38</v>
          </cell>
          <cell r="B486" t="str">
            <v>S40 - 100 x 200</v>
          </cell>
          <cell r="C486"/>
          <cell r="D486"/>
          <cell r="E486"/>
          <cell r="F486"/>
          <cell r="G486"/>
          <cell r="H486">
            <v>1</v>
          </cell>
          <cell r="I486">
            <v>2</v>
          </cell>
          <cell r="J486">
            <v>2.76</v>
          </cell>
          <cell r="K486" t="str">
            <v/>
          </cell>
          <cell r="L486">
            <v>5.52</v>
          </cell>
          <cell r="M486">
            <v>5.52</v>
          </cell>
          <cell r="N486"/>
        </row>
        <row r="487">
          <cell r="A487" t="str">
            <v>2.2.2.1.39</v>
          </cell>
          <cell r="B487" t="str">
            <v>S41 - 105 x 115</v>
          </cell>
          <cell r="C487"/>
          <cell r="D487"/>
          <cell r="E487"/>
          <cell r="F487"/>
          <cell r="G487"/>
          <cell r="H487">
            <v>1.05</v>
          </cell>
          <cell r="I487">
            <v>1.1499999999999999</v>
          </cell>
          <cell r="J487">
            <v>3.5</v>
          </cell>
          <cell r="K487" t="str">
            <v/>
          </cell>
          <cell r="L487">
            <v>4.2300000000000004</v>
          </cell>
          <cell r="M487">
            <v>4.2300000000000004</v>
          </cell>
          <cell r="N487"/>
        </row>
        <row r="488">
          <cell r="A488" t="str">
            <v>2.2.2.1.40</v>
          </cell>
          <cell r="B488" t="str">
            <v>S42 - 115 x 130</v>
          </cell>
          <cell r="C488"/>
          <cell r="D488"/>
          <cell r="E488"/>
          <cell r="F488"/>
          <cell r="G488"/>
          <cell r="H488">
            <v>1.1499999999999999</v>
          </cell>
          <cell r="I488">
            <v>1.3</v>
          </cell>
          <cell r="J488">
            <v>3.5</v>
          </cell>
          <cell r="K488" t="str">
            <v/>
          </cell>
          <cell r="L488">
            <v>5.23</v>
          </cell>
          <cell r="M488">
            <v>5.23</v>
          </cell>
          <cell r="N488"/>
        </row>
        <row r="489">
          <cell r="A489" t="str">
            <v>2.2.2.1.41</v>
          </cell>
          <cell r="B489" t="str">
            <v>S43 - 95 x 105</v>
          </cell>
          <cell r="C489"/>
          <cell r="D489"/>
          <cell r="E489"/>
          <cell r="F489"/>
          <cell r="G489"/>
          <cell r="H489">
            <v>0.95</v>
          </cell>
          <cell r="I489">
            <v>1.05</v>
          </cell>
          <cell r="J489">
            <v>3.5</v>
          </cell>
          <cell r="K489" t="str">
            <v/>
          </cell>
          <cell r="L489">
            <v>3.49</v>
          </cell>
          <cell r="M489">
            <v>3.49</v>
          </cell>
          <cell r="N489"/>
        </row>
        <row r="490">
          <cell r="A490" t="str">
            <v>2.2.2.1.42</v>
          </cell>
          <cell r="B490" t="str">
            <v>S44 - S45 - 105 x 135</v>
          </cell>
          <cell r="C490"/>
          <cell r="D490"/>
          <cell r="E490"/>
          <cell r="F490">
            <v>2</v>
          </cell>
          <cell r="G490"/>
          <cell r="H490">
            <v>1.05</v>
          </cell>
          <cell r="I490">
            <v>1.3</v>
          </cell>
          <cell r="J490">
            <v>2.76</v>
          </cell>
          <cell r="K490" t="str">
            <v/>
          </cell>
          <cell r="L490">
            <v>3.77</v>
          </cell>
          <cell r="M490">
            <v>7.54</v>
          </cell>
          <cell r="N490"/>
        </row>
        <row r="491">
          <cell r="A491" t="str">
            <v>2.2.2.1.43</v>
          </cell>
          <cell r="B491" t="str">
            <v>S46 - 110 x 140</v>
          </cell>
          <cell r="C491"/>
          <cell r="D491"/>
          <cell r="E491"/>
          <cell r="F491"/>
          <cell r="G491"/>
          <cell r="H491">
            <v>1.1000000000000001</v>
          </cell>
          <cell r="I491">
            <v>1.4</v>
          </cell>
          <cell r="J491">
            <v>2.76</v>
          </cell>
          <cell r="K491" t="str">
            <v/>
          </cell>
          <cell r="L491">
            <v>4.25</v>
          </cell>
          <cell r="M491">
            <v>4.25</v>
          </cell>
          <cell r="N491"/>
        </row>
        <row r="492">
          <cell r="A492" t="str">
            <v>2.2.2.1.44</v>
          </cell>
          <cell r="B492" t="str">
            <v>S47- 105 x 135</v>
          </cell>
          <cell r="C492"/>
          <cell r="D492"/>
          <cell r="E492"/>
          <cell r="F492"/>
          <cell r="G492"/>
          <cell r="H492">
            <v>1.05</v>
          </cell>
          <cell r="I492">
            <v>1.35</v>
          </cell>
          <cell r="J492">
            <v>2.76</v>
          </cell>
          <cell r="K492" t="str">
            <v/>
          </cell>
          <cell r="L492">
            <v>3.91</v>
          </cell>
          <cell r="M492">
            <v>3.91</v>
          </cell>
          <cell r="N492"/>
        </row>
        <row r="493">
          <cell r="A493" t="str">
            <v>2.2.2.1.45</v>
          </cell>
          <cell r="B493" t="str">
            <v>S48 - 115 x 145</v>
          </cell>
          <cell r="C493"/>
          <cell r="D493"/>
          <cell r="E493"/>
          <cell r="F493"/>
          <cell r="G493"/>
          <cell r="H493">
            <v>1.1499999999999999</v>
          </cell>
          <cell r="I493">
            <v>1.45</v>
          </cell>
          <cell r="J493">
            <v>2.76</v>
          </cell>
          <cell r="K493" t="str">
            <v/>
          </cell>
          <cell r="L493">
            <v>4.5999999999999996</v>
          </cell>
          <cell r="M493">
            <v>4.5999999999999996</v>
          </cell>
          <cell r="N493"/>
        </row>
        <row r="494">
          <cell r="A494" t="str">
            <v>2.2.2.1.46</v>
          </cell>
          <cell r="B494" t="str">
            <v>S49 - 95 x 105</v>
          </cell>
          <cell r="C494"/>
          <cell r="D494"/>
          <cell r="E494"/>
          <cell r="F494"/>
          <cell r="G494"/>
          <cell r="H494">
            <v>0.95</v>
          </cell>
          <cell r="I494">
            <v>1.05</v>
          </cell>
          <cell r="J494">
            <v>2.76</v>
          </cell>
          <cell r="K494" t="str">
            <v/>
          </cell>
          <cell r="L494">
            <v>2.75</v>
          </cell>
          <cell r="M494">
            <v>2.75</v>
          </cell>
          <cell r="N494"/>
        </row>
        <row r="495">
          <cell r="A495" t="str">
            <v>2.2.2.1.47</v>
          </cell>
          <cell r="B495" t="str">
            <v>S50 - 115 x 200</v>
          </cell>
          <cell r="C495"/>
          <cell r="D495"/>
          <cell r="E495"/>
          <cell r="F495"/>
          <cell r="G495"/>
          <cell r="H495">
            <v>1.1499999999999999</v>
          </cell>
          <cell r="I495">
            <v>2</v>
          </cell>
          <cell r="J495">
            <v>2.76</v>
          </cell>
          <cell r="K495" t="str">
            <v/>
          </cell>
          <cell r="L495">
            <v>6.35</v>
          </cell>
          <cell r="M495">
            <v>6.35</v>
          </cell>
          <cell r="N495"/>
        </row>
        <row r="496">
          <cell r="A496" t="str">
            <v>2.2.2.1.48</v>
          </cell>
          <cell r="B496" t="str">
            <v>S51 - 95 x 105</v>
          </cell>
          <cell r="C496"/>
          <cell r="D496"/>
          <cell r="E496"/>
          <cell r="F496"/>
          <cell r="G496"/>
          <cell r="H496">
            <v>0.95</v>
          </cell>
          <cell r="I496">
            <v>1.05</v>
          </cell>
          <cell r="J496">
            <v>2.76</v>
          </cell>
          <cell r="K496" t="str">
            <v/>
          </cell>
          <cell r="L496">
            <v>2.75</v>
          </cell>
          <cell r="M496">
            <v>2.75</v>
          </cell>
          <cell r="N496"/>
        </row>
        <row r="497">
          <cell r="A497" t="str">
            <v>2.2.2.1.49</v>
          </cell>
          <cell r="B497" t="str">
            <v>S52 - 75 x 105</v>
          </cell>
          <cell r="C497"/>
          <cell r="D497"/>
          <cell r="E497"/>
          <cell r="F497"/>
          <cell r="G497"/>
          <cell r="H497">
            <v>0.75</v>
          </cell>
          <cell r="I497">
            <v>1.05</v>
          </cell>
          <cell r="J497">
            <v>3.5</v>
          </cell>
          <cell r="K497" t="str">
            <v/>
          </cell>
          <cell r="L497">
            <v>2.76</v>
          </cell>
          <cell r="M497">
            <v>2.76</v>
          </cell>
          <cell r="N497"/>
        </row>
        <row r="498">
          <cell r="A498" t="str">
            <v>2.2.2.1.50</v>
          </cell>
          <cell r="B498" t="str">
            <v>S53 - 110 x 170</v>
          </cell>
          <cell r="C498"/>
          <cell r="D498"/>
          <cell r="E498"/>
          <cell r="F498"/>
          <cell r="G498"/>
          <cell r="H498">
            <v>1.1000000000000001</v>
          </cell>
          <cell r="I498">
            <v>1.7</v>
          </cell>
          <cell r="J498">
            <v>3.22</v>
          </cell>
          <cell r="K498" t="str">
            <v/>
          </cell>
          <cell r="L498">
            <v>6.02</v>
          </cell>
          <cell r="M498">
            <v>6.02</v>
          </cell>
          <cell r="N498"/>
        </row>
        <row r="499">
          <cell r="A499" t="str">
            <v>2.2.2.1.51</v>
          </cell>
          <cell r="B499" t="str">
            <v>S54 - 80 x 180</v>
          </cell>
          <cell r="C499"/>
          <cell r="D499"/>
          <cell r="E499"/>
          <cell r="F499"/>
          <cell r="G499"/>
          <cell r="H499">
            <v>0.8</v>
          </cell>
          <cell r="I499">
            <v>1.8</v>
          </cell>
          <cell r="J499">
            <v>2.4</v>
          </cell>
          <cell r="K499" t="str">
            <v/>
          </cell>
          <cell r="L499">
            <v>3.46</v>
          </cell>
          <cell r="M499">
            <v>3.46</v>
          </cell>
          <cell r="N499"/>
        </row>
        <row r="500">
          <cell r="A500" t="str">
            <v>2.2.2.1.52</v>
          </cell>
          <cell r="B500" t="str">
            <v>S55 - 95 x 200</v>
          </cell>
          <cell r="C500"/>
          <cell r="D500"/>
          <cell r="E500"/>
          <cell r="F500"/>
          <cell r="G500"/>
          <cell r="H500">
            <v>0.95</v>
          </cell>
          <cell r="I500">
            <v>2</v>
          </cell>
          <cell r="J500">
            <v>2.76</v>
          </cell>
          <cell r="K500" t="str">
            <v/>
          </cell>
          <cell r="L500">
            <v>5.24</v>
          </cell>
          <cell r="M500">
            <v>5.24</v>
          </cell>
          <cell r="N500"/>
        </row>
        <row r="501">
          <cell r="A501" t="str">
            <v>2.2.2.1.53</v>
          </cell>
          <cell r="B501" t="str">
            <v>S56 - 90 x 135</v>
          </cell>
          <cell r="C501"/>
          <cell r="D501"/>
          <cell r="E501"/>
          <cell r="F501"/>
          <cell r="G501"/>
          <cell r="H501">
            <v>0.9</v>
          </cell>
          <cell r="I501">
            <v>1.35</v>
          </cell>
          <cell r="J501">
            <v>2.76</v>
          </cell>
          <cell r="K501" t="str">
            <v/>
          </cell>
          <cell r="L501">
            <v>3.35</v>
          </cell>
          <cell r="M501">
            <v>3.35</v>
          </cell>
          <cell r="N501"/>
        </row>
        <row r="502">
          <cell r="A502" t="str">
            <v>2.2.2.1.54</v>
          </cell>
          <cell r="B502" t="str">
            <v>S57 - 85 x 165</v>
          </cell>
          <cell r="C502"/>
          <cell r="D502"/>
          <cell r="E502"/>
          <cell r="F502"/>
          <cell r="G502"/>
          <cell r="H502">
            <v>0.85</v>
          </cell>
          <cell r="I502">
            <v>1.65</v>
          </cell>
          <cell r="J502">
            <v>2.76</v>
          </cell>
          <cell r="K502" t="str">
            <v/>
          </cell>
          <cell r="L502">
            <v>3.87</v>
          </cell>
          <cell r="M502">
            <v>3.87</v>
          </cell>
          <cell r="N502"/>
        </row>
        <row r="503">
          <cell r="A503" t="str">
            <v>2.2.2.1.55</v>
          </cell>
          <cell r="B503" t="str">
            <v>S58 - 90 x 135</v>
          </cell>
          <cell r="C503"/>
          <cell r="D503"/>
          <cell r="E503"/>
          <cell r="F503"/>
          <cell r="G503"/>
          <cell r="H503">
            <v>0.9</v>
          </cell>
          <cell r="I503">
            <v>1.35</v>
          </cell>
          <cell r="J503">
            <v>2.76</v>
          </cell>
          <cell r="K503" t="str">
            <v/>
          </cell>
          <cell r="L503">
            <v>3.35</v>
          </cell>
          <cell r="M503">
            <v>3.35</v>
          </cell>
          <cell r="N503"/>
        </row>
        <row r="504">
          <cell r="A504" t="str">
            <v>2.2.2.1.56</v>
          </cell>
          <cell r="B504" t="str">
            <v>S59 - 110 x 110</v>
          </cell>
          <cell r="C504"/>
          <cell r="D504"/>
          <cell r="E504"/>
          <cell r="F504"/>
          <cell r="G504"/>
          <cell r="H504">
            <v>1.1000000000000001</v>
          </cell>
          <cell r="I504">
            <v>1.1000000000000001</v>
          </cell>
          <cell r="J504">
            <v>0.55000000000000004</v>
          </cell>
          <cell r="K504" t="str">
            <v/>
          </cell>
          <cell r="L504">
            <v>0.67</v>
          </cell>
          <cell r="M504">
            <v>0.67</v>
          </cell>
          <cell r="N504"/>
        </row>
        <row r="505">
          <cell r="A505" t="str">
            <v>2.2.2.1.57</v>
          </cell>
          <cell r="B505" t="str">
            <v>S10 - 105 x 105</v>
          </cell>
          <cell r="C505"/>
          <cell r="D505"/>
          <cell r="E505"/>
          <cell r="F505"/>
          <cell r="G505"/>
          <cell r="H505">
            <v>1.05</v>
          </cell>
          <cell r="I505">
            <v>1.05</v>
          </cell>
          <cell r="J505">
            <v>0.5</v>
          </cell>
          <cell r="K505" t="str">
            <v/>
          </cell>
          <cell r="L505">
            <v>0.55000000000000004</v>
          </cell>
          <cell r="M505">
            <v>0.55000000000000004</v>
          </cell>
          <cell r="N505"/>
        </row>
        <row r="506">
          <cell r="A506" t="str">
            <v>2.2.2.1.58</v>
          </cell>
          <cell r="B506" t="str">
            <v>Cisterna</v>
          </cell>
          <cell r="C506"/>
          <cell r="D506"/>
          <cell r="E506"/>
          <cell r="F506"/>
          <cell r="G506"/>
          <cell r="H506">
            <v>7.7</v>
          </cell>
          <cell r="I506">
            <v>2</v>
          </cell>
          <cell r="J506">
            <v>2</v>
          </cell>
          <cell r="K506" t="str">
            <v/>
          </cell>
          <cell r="L506">
            <v>30.8</v>
          </cell>
          <cell r="M506">
            <v>30.8</v>
          </cell>
          <cell r="N506"/>
        </row>
        <row r="507">
          <cell r="A507" t="str">
            <v>2.2.2.1.59</v>
          </cell>
          <cell r="B507" t="str">
            <v>Escavação do piso para regularização do cinema</v>
          </cell>
          <cell r="C507"/>
          <cell r="D507"/>
          <cell r="E507"/>
          <cell r="F507"/>
          <cell r="G507"/>
          <cell r="H507"/>
          <cell r="I507"/>
          <cell r="J507">
            <v>0.4</v>
          </cell>
          <cell r="K507">
            <v>123.55</v>
          </cell>
          <cell r="L507">
            <v>49.42</v>
          </cell>
          <cell r="M507">
            <v>49.42</v>
          </cell>
          <cell r="N507"/>
        </row>
        <row r="508">
          <cell r="A508" t="str">
            <v>2.2.2.2</v>
          </cell>
          <cell r="B508">
            <v>96527</v>
          </cell>
          <cell r="C508" t="str">
            <v>SINAPI</v>
          </cell>
          <cell r="D508" t="str">
            <v>ESCAVAÇÃO MANUAL PARA VIGA BALDRAME OU SAPATA CORRIDA (INCLUINDO ESCAVAÇÃO PARA COLOCAÇÃO DE FÔRMAS). AF_01/2024</v>
          </cell>
          <cell r="E508" t="str">
            <v>M3</v>
          </cell>
          <cell r="F508"/>
          <cell r="G508"/>
          <cell r="H508"/>
          <cell r="I508"/>
          <cell r="J508"/>
          <cell r="K508"/>
          <cell r="L508"/>
          <cell r="M508"/>
          <cell r="N508">
            <v>29.42</v>
          </cell>
        </row>
        <row r="509">
          <cell r="A509" t="str">
            <v>2.2.2.2.1</v>
          </cell>
          <cell r="B509" t="str">
            <v>Vigas 12 x 30</v>
          </cell>
          <cell r="C509"/>
          <cell r="D509"/>
          <cell r="E509"/>
          <cell r="F509"/>
          <cell r="G509"/>
          <cell r="H509">
            <v>122.3</v>
          </cell>
          <cell r="I509">
            <v>0.3</v>
          </cell>
          <cell r="J509">
            <v>0.4</v>
          </cell>
          <cell r="K509" t="str">
            <v/>
          </cell>
          <cell r="L509">
            <v>14.68</v>
          </cell>
          <cell r="M509">
            <v>14.68</v>
          </cell>
          <cell r="N509"/>
        </row>
        <row r="510">
          <cell r="A510" t="str">
            <v>2.2.2.2.2</v>
          </cell>
          <cell r="B510" t="str">
            <v>Vigas 15 x 30</v>
          </cell>
          <cell r="C510"/>
          <cell r="D510"/>
          <cell r="E510"/>
          <cell r="F510"/>
          <cell r="G510"/>
          <cell r="H510">
            <v>7.47</v>
          </cell>
          <cell r="I510">
            <v>0.3</v>
          </cell>
          <cell r="J510">
            <v>0.4</v>
          </cell>
          <cell r="K510" t="str">
            <v/>
          </cell>
          <cell r="L510">
            <v>0.9</v>
          </cell>
          <cell r="M510">
            <v>0.9</v>
          </cell>
          <cell r="N510"/>
        </row>
        <row r="511">
          <cell r="A511" t="str">
            <v>2.2.2.2.3</v>
          </cell>
          <cell r="B511" t="str">
            <v>Vigas 14 x 30</v>
          </cell>
          <cell r="C511"/>
          <cell r="D511"/>
          <cell r="E511"/>
          <cell r="F511"/>
          <cell r="G511"/>
          <cell r="H511">
            <v>32.909999999999997</v>
          </cell>
          <cell r="I511">
            <v>0.3</v>
          </cell>
          <cell r="J511">
            <v>0.4</v>
          </cell>
          <cell r="K511" t="str">
            <v/>
          </cell>
          <cell r="L511">
            <v>3.95</v>
          </cell>
          <cell r="M511">
            <v>3.95</v>
          </cell>
          <cell r="N511"/>
        </row>
        <row r="512">
          <cell r="A512" t="str">
            <v>2.2.2.2.4</v>
          </cell>
          <cell r="B512" t="str">
            <v>Vigas 15 x 40</v>
          </cell>
          <cell r="C512"/>
          <cell r="D512"/>
          <cell r="E512"/>
          <cell r="F512"/>
          <cell r="G512"/>
          <cell r="H512">
            <v>2.87</v>
          </cell>
          <cell r="I512">
            <v>0.3</v>
          </cell>
          <cell r="J512">
            <v>0.5</v>
          </cell>
          <cell r="K512" t="str">
            <v/>
          </cell>
          <cell r="L512">
            <v>0.43</v>
          </cell>
          <cell r="M512">
            <v>0.43</v>
          </cell>
          <cell r="N512"/>
        </row>
        <row r="513">
          <cell r="A513" t="str">
            <v>2.2.2.2.5</v>
          </cell>
          <cell r="B513" t="str">
            <v>Vigas 14 x 40</v>
          </cell>
          <cell r="C513"/>
          <cell r="D513"/>
          <cell r="E513"/>
          <cell r="F513"/>
          <cell r="G513"/>
          <cell r="H513">
            <v>24.04</v>
          </cell>
          <cell r="I513">
            <v>0.3</v>
          </cell>
          <cell r="J513">
            <v>0.5</v>
          </cell>
          <cell r="K513" t="str">
            <v/>
          </cell>
          <cell r="L513">
            <v>3.61</v>
          </cell>
          <cell r="M513">
            <v>3.61</v>
          </cell>
          <cell r="N513"/>
        </row>
        <row r="514">
          <cell r="A514" t="str">
            <v>2.2.2.2.6</v>
          </cell>
          <cell r="B514" t="str">
            <v>Vigas 14 x 50</v>
          </cell>
          <cell r="C514"/>
          <cell r="D514"/>
          <cell r="E514"/>
          <cell r="F514"/>
          <cell r="G514"/>
          <cell r="H514">
            <v>10.62</v>
          </cell>
          <cell r="I514">
            <v>0.3</v>
          </cell>
          <cell r="J514">
            <v>0.6</v>
          </cell>
          <cell r="K514" t="str">
            <v/>
          </cell>
          <cell r="L514">
            <v>1.91</v>
          </cell>
          <cell r="M514">
            <v>1.91</v>
          </cell>
          <cell r="N514"/>
        </row>
        <row r="515">
          <cell r="A515" t="str">
            <v>2.2.2.2.7</v>
          </cell>
          <cell r="B515" t="str">
            <v>Vigas 14 x 60</v>
          </cell>
          <cell r="C515"/>
          <cell r="D515"/>
          <cell r="E515"/>
          <cell r="F515"/>
          <cell r="G515"/>
          <cell r="H515">
            <v>4.05</v>
          </cell>
          <cell r="I515">
            <v>0.3</v>
          </cell>
          <cell r="J515">
            <v>0.7</v>
          </cell>
          <cell r="K515" t="str">
            <v/>
          </cell>
          <cell r="L515">
            <v>0.85</v>
          </cell>
          <cell r="M515">
            <v>0.85</v>
          </cell>
          <cell r="N515"/>
        </row>
        <row r="516">
          <cell r="A516" t="str">
            <v>2.2.2.2.8</v>
          </cell>
          <cell r="B516" t="str">
            <v>Vigas 14 x 70</v>
          </cell>
          <cell r="C516"/>
          <cell r="D516"/>
          <cell r="E516"/>
          <cell r="F516"/>
          <cell r="G516"/>
          <cell r="H516">
            <v>5.9</v>
          </cell>
          <cell r="I516">
            <v>0.3</v>
          </cell>
          <cell r="J516">
            <v>0.8</v>
          </cell>
          <cell r="K516" t="str">
            <v/>
          </cell>
          <cell r="L516">
            <v>1.42</v>
          </cell>
          <cell r="M516">
            <v>1.42</v>
          </cell>
          <cell r="N516"/>
        </row>
        <row r="517">
          <cell r="A517" t="str">
            <v>2.2.2.2.9</v>
          </cell>
          <cell r="B517" t="str">
            <v>Vigas 14 x 95</v>
          </cell>
          <cell r="C517"/>
          <cell r="D517"/>
          <cell r="E517"/>
          <cell r="F517"/>
          <cell r="G517"/>
          <cell r="H517">
            <v>5.3</v>
          </cell>
          <cell r="I517">
            <v>0.3</v>
          </cell>
          <cell r="J517">
            <v>1.05</v>
          </cell>
          <cell r="K517" t="str">
            <v/>
          </cell>
          <cell r="L517">
            <v>1.67</v>
          </cell>
          <cell r="M517">
            <v>1.67</v>
          </cell>
          <cell r="N517"/>
        </row>
        <row r="518">
          <cell r="A518" t="str">
            <v>2.2.2.3</v>
          </cell>
          <cell r="B518" t="str">
            <v>SEDUC352</v>
          </cell>
          <cell r="C518" t="str">
            <v>PRÓPRIA</v>
          </cell>
          <cell r="D518" t="str">
            <v>REATERRO APILOADO (REF: C0096-SEINFRA 28)</v>
          </cell>
          <cell r="E518" t="str">
            <v>M3</v>
          </cell>
          <cell r="F518"/>
          <cell r="G518"/>
          <cell r="H518"/>
          <cell r="I518"/>
          <cell r="J518"/>
          <cell r="K518"/>
          <cell r="L518"/>
          <cell r="M518"/>
          <cell r="N518">
            <v>209.77999999999997</v>
          </cell>
        </row>
        <row r="519">
          <cell r="A519" t="str">
            <v>2.2.2.3.1</v>
          </cell>
          <cell r="B519" t="str">
            <v>S1</v>
          </cell>
          <cell r="C519"/>
          <cell r="D519"/>
          <cell r="E519"/>
          <cell r="F519"/>
          <cell r="G519"/>
          <cell r="H519">
            <v>0.8</v>
          </cell>
          <cell r="I519">
            <v>0.9</v>
          </cell>
          <cell r="J519">
            <v>2.7</v>
          </cell>
          <cell r="K519" t="str">
            <v/>
          </cell>
          <cell r="L519">
            <v>1.94</v>
          </cell>
          <cell r="M519">
            <v>1.94</v>
          </cell>
          <cell r="N519"/>
        </row>
        <row r="520">
          <cell r="A520" t="str">
            <v>2.2.2.3.2</v>
          </cell>
          <cell r="B520" t="str">
            <v>S2</v>
          </cell>
          <cell r="C520"/>
          <cell r="D520"/>
          <cell r="E520"/>
          <cell r="F520"/>
          <cell r="G520"/>
          <cell r="H520">
            <v>0.95</v>
          </cell>
          <cell r="I520">
            <v>1.3</v>
          </cell>
          <cell r="J520">
            <v>2.7</v>
          </cell>
          <cell r="K520" t="str">
            <v/>
          </cell>
          <cell r="L520">
            <v>3.33</v>
          </cell>
          <cell r="M520">
            <v>3.33</v>
          </cell>
          <cell r="N520"/>
        </row>
        <row r="521">
          <cell r="A521" t="str">
            <v>2.2.2.3.3</v>
          </cell>
          <cell r="B521" t="str">
            <v>S3</v>
          </cell>
          <cell r="C521"/>
          <cell r="D521"/>
          <cell r="E521"/>
          <cell r="F521"/>
          <cell r="G521"/>
          <cell r="H521">
            <v>0.85</v>
          </cell>
          <cell r="I521">
            <v>1.05</v>
          </cell>
          <cell r="J521">
            <v>2.6</v>
          </cell>
          <cell r="K521" t="str">
            <v/>
          </cell>
          <cell r="L521">
            <v>2.3199999999999998</v>
          </cell>
          <cell r="M521">
            <v>2.3199999999999998</v>
          </cell>
          <cell r="N521"/>
        </row>
        <row r="522">
          <cell r="A522" t="str">
            <v>2.2.2.3.4</v>
          </cell>
          <cell r="B522" t="str">
            <v>S4</v>
          </cell>
          <cell r="C522"/>
          <cell r="D522"/>
          <cell r="E522"/>
          <cell r="F522"/>
          <cell r="G522"/>
          <cell r="H522">
            <v>0.75</v>
          </cell>
          <cell r="I522">
            <v>1.2</v>
          </cell>
          <cell r="J522">
            <v>2.65</v>
          </cell>
          <cell r="K522" t="str">
            <v/>
          </cell>
          <cell r="L522">
            <v>2.39</v>
          </cell>
          <cell r="M522">
            <v>2.39</v>
          </cell>
          <cell r="N522"/>
        </row>
        <row r="523">
          <cell r="A523" t="str">
            <v>2.2.2.3.5</v>
          </cell>
          <cell r="B523" t="str">
            <v>S5</v>
          </cell>
          <cell r="C523"/>
          <cell r="D523"/>
          <cell r="E523"/>
          <cell r="F523"/>
          <cell r="G523"/>
          <cell r="H523">
            <v>1</v>
          </cell>
          <cell r="I523">
            <v>0.9</v>
          </cell>
          <cell r="J523">
            <v>2.21</v>
          </cell>
          <cell r="K523" t="str">
            <v/>
          </cell>
          <cell r="L523">
            <v>1.99</v>
          </cell>
          <cell r="M523">
            <v>1.99</v>
          </cell>
          <cell r="N523"/>
        </row>
        <row r="524">
          <cell r="A524" t="str">
            <v>2.2.2.3.6</v>
          </cell>
          <cell r="B524" t="str">
            <v>S6</v>
          </cell>
          <cell r="C524"/>
          <cell r="D524"/>
          <cell r="E524"/>
          <cell r="F524"/>
          <cell r="G524"/>
          <cell r="H524">
            <v>0.6</v>
          </cell>
          <cell r="I524">
            <v>1.1499999999999999</v>
          </cell>
          <cell r="J524">
            <v>2.21</v>
          </cell>
          <cell r="K524" t="str">
            <v/>
          </cell>
          <cell r="L524">
            <v>1.52</v>
          </cell>
          <cell r="M524">
            <v>1.52</v>
          </cell>
          <cell r="N524"/>
        </row>
        <row r="525">
          <cell r="A525" t="str">
            <v>2.2.2.3.7</v>
          </cell>
          <cell r="B525" t="str">
            <v>S7</v>
          </cell>
          <cell r="C525"/>
          <cell r="D525"/>
          <cell r="E525"/>
          <cell r="F525"/>
          <cell r="G525"/>
          <cell r="H525">
            <v>0.6</v>
          </cell>
          <cell r="I525">
            <v>0.95</v>
          </cell>
          <cell r="J525">
            <v>2.2599999999999998</v>
          </cell>
          <cell r="K525" t="str">
            <v/>
          </cell>
          <cell r="L525">
            <v>1.29</v>
          </cell>
          <cell r="M525">
            <v>1.29</v>
          </cell>
          <cell r="N525"/>
        </row>
        <row r="526">
          <cell r="A526" t="str">
            <v>2.2.2.3.8</v>
          </cell>
          <cell r="B526" t="str">
            <v>S8</v>
          </cell>
          <cell r="C526"/>
          <cell r="D526"/>
          <cell r="E526"/>
          <cell r="F526"/>
          <cell r="G526"/>
          <cell r="H526">
            <v>0.65</v>
          </cell>
          <cell r="I526">
            <v>1.55</v>
          </cell>
          <cell r="J526">
            <v>2.31</v>
          </cell>
          <cell r="K526" t="str">
            <v/>
          </cell>
          <cell r="L526">
            <v>2.33</v>
          </cell>
          <cell r="M526">
            <v>2.33</v>
          </cell>
          <cell r="N526"/>
        </row>
        <row r="527">
          <cell r="A527" t="str">
            <v>2.2.2.3.9</v>
          </cell>
          <cell r="B527" t="str">
            <v>S9</v>
          </cell>
          <cell r="C527"/>
          <cell r="D527"/>
          <cell r="E527"/>
          <cell r="F527"/>
          <cell r="G527"/>
          <cell r="H527">
            <v>1</v>
          </cell>
          <cell r="I527">
            <v>2</v>
          </cell>
          <cell r="J527">
            <v>2.16</v>
          </cell>
          <cell r="K527" t="str">
            <v/>
          </cell>
          <cell r="L527">
            <v>4.32</v>
          </cell>
          <cell r="M527">
            <v>4.32</v>
          </cell>
          <cell r="N527"/>
        </row>
        <row r="528">
          <cell r="A528" t="str">
            <v>2.2.2.3.10</v>
          </cell>
          <cell r="B528" t="str">
            <v>S11</v>
          </cell>
          <cell r="C528"/>
          <cell r="D528"/>
          <cell r="E528"/>
          <cell r="F528"/>
          <cell r="G528"/>
          <cell r="H528">
            <v>1.1000000000000001</v>
          </cell>
          <cell r="I528">
            <v>1.2</v>
          </cell>
          <cell r="J528">
            <v>2.7</v>
          </cell>
          <cell r="K528" t="str">
            <v/>
          </cell>
          <cell r="L528">
            <v>3.56</v>
          </cell>
          <cell r="M528">
            <v>3.56</v>
          </cell>
          <cell r="N528"/>
        </row>
        <row r="529">
          <cell r="A529" t="str">
            <v>2.2.2.3.11</v>
          </cell>
          <cell r="B529" t="str">
            <v>S12</v>
          </cell>
          <cell r="C529"/>
          <cell r="D529"/>
          <cell r="E529"/>
          <cell r="F529"/>
          <cell r="G529"/>
          <cell r="H529">
            <v>0.95</v>
          </cell>
          <cell r="I529">
            <v>1.05</v>
          </cell>
          <cell r="J529">
            <v>2.7</v>
          </cell>
          <cell r="K529" t="str">
            <v/>
          </cell>
          <cell r="L529">
            <v>2.69</v>
          </cell>
          <cell r="M529">
            <v>2.69</v>
          </cell>
          <cell r="N529"/>
        </row>
        <row r="530">
          <cell r="A530" t="str">
            <v>2.2.2.3.12</v>
          </cell>
          <cell r="B530" t="str">
            <v>S13</v>
          </cell>
          <cell r="C530"/>
          <cell r="D530"/>
          <cell r="E530"/>
          <cell r="F530"/>
          <cell r="G530"/>
          <cell r="H530">
            <v>0.95</v>
          </cell>
          <cell r="I530">
            <v>1.4</v>
          </cell>
          <cell r="J530">
            <v>2.7</v>
          </cell>
          <cell r="K530" t="str">
            <v/>
          </cell>
          <cell r="L530">
            <v>3.59</v>
          </cell>
          <cell r="M530">
            <v>3.59</v>
          </cell>
          <cell r="N530"/>
        </row>
        <row r="531">
          <cell r="A531" t="str">
            <v>2.2.2.3.13</v>
          </cell>
          <cell r="B531" t="str">
            <v>S14</v>
          </cell>
          <cell r="C531"/>
          <cell r="D531"/>
          <cell r="E531"/>
          <cell r="F531"/>
          <cell r="G531"/>
          <cell r="H531">
            <v>0.95</v>
          </cell>
          <cell r="I531">
            <v>1.25</v>
          </cell>
          <cell r="J531">
            <v>2.7</v>
          </cell>
          <cell r="K531" t="str">
            <v/>
          </cell>
          <cell r="L531">
            <v>3.21</v>
          </cell>
          <cell r="M531">
            <v>3.21</v>
          </cell>
          <cell r="N531"/>
        </row>
        <row r="532">
          <cell r="A532" t="str">
            <v>2.2.2.3.14</v>
          </cell>
          <cell r="B532" t="str">
            <v>S15</v>
          </cell>
          <cell r="C532"/>
          <cell r="D532"/>
          <cell r="E532"/>
          <cell r="F532"/>
          <cell r="G532"/>
          <cell r="H532">
            <v>0.95</v>
          </cell>
          <cell r="I532">
            <v>1.3</v>
          </cell>
          <cell r="J532">
            <v>2.2599999999999998</v>
          </cell>
          <cell r="K532" t="str">
            <v/>
          </cell>
          <cell r="L532">
            <v>2.79</v>
          </cell>
          <cell r="M532">
            <v>2.79</v>
          </cell>
          <cell r="N532"/>
        </row>
        <row r="533">
          <cell r="A533" t="str">
            <v>2.2.2.3.15</v>
          </cell>
          <cell r="B533" t="str">
            <v>S16</v>
          </cell>
          <cell r="C533"/>
          <cell r="D533"/>
          <cell r="E533"/>
          <cell r="F533"/>
          <cell r="G533"/>
          <cell r="H533">
            <v>0.95</v>
          </cell>
          <cell r="I533">
            <v>1.3</v>
          </cell>
          <cell r="J533">
            <v>2.2599999999999998</v>
          </cell>
          <cell r="K533" t="str">
            <v/>
          </cell>
          <cell r="L533">
            <v>2.79</v>
          </cell>
          <cell r="M533">
            <v>2.79</v>
          </cell>
          <cell r="N533"/>
        </row>
        <row r="534">
          <cell r="A534" t="str">
            <v>2.2.2.3.16</v>
          </cell>
          <cell r="B534" t="str">
            <v>S17</v>
          </cell>
          <cell r="C534"/>
          <cell r="D534"/>
          <cell r="E534"/>
          <cell r="F534"/>
          <cell r="G534"/>
          <cell r="H534">
            <v>1</v>
          </cell>
          <cell r="I534">
            <v>1.3</v>
          </cell>
          <cell r="J534">
            <v>2.2599999999999998</v>
          </cell>
          <cell r="K534" t="str">
            <v/>
          </cell>
          <cell r="L534">
            <v>2.94</v>
          </cell>
          <cell r="M534">
            <v>2.94</v>
          </cell>
          <cell r="N534"/>
        </row>
        <row r="535">
          <cell r="A535" t="str">
            <v>2.2.2.3.17</v>
          </cell>
          <cell r="B535" t="str">
            <v>S18</v>
          </cell>
          <cell r="C535"/>
          <cell r="D535"/>
          <cell r="E535"/>
          <cell r="F535"/>
          <cell r="G535"/>
          <cell r="H535">
            <v>1.1000000000000001</v>
          </cell>
          <cell r="I535">
            <v>1.2</v>
          </cell>
          <cell r="J535">
            <v>2.46</v>
          </cell>
          <cell r="K535" t="str">
            <v/>
          </cell>
          <cell r="L535">
            <v>3.25</v>
          </cell>
          <cell r="M535">
            <v>3.25</v>
          </cell>
          <cell r="N535"/>
        </row>
        <row r="536">
          <cell r="A536" t="str">
            <v>2.2.2.3.18</v>
          </cell>
          <cell r="B536" t="str">
            <v>S19</v>
          </cell>
          <cell r="C536"/>
          <cell r="D536"/>
          <cell r="E536"/>
          <cell r="F536"/>
          <cell r="G536"/>
          <cell r="H536">
            <v>1</v>
          </cell>
          <cell r="I536">
            <v>2.1</v>
          </cell>
          <cell r="J536">
            <v>2.11</v>
          </cell>
          <cell r="K536" t="str">
            <v/>
          </cell>
          <cell r="L536">
            <v>4.43</v>
          </cell>
          <cell r="M536">
            <v>4.43</v>
          </cell>
          <cell r="N536"/>
        </row>
        <row r="537">
          <cell r="A537" t="str">
            <v>2.2.2.3.19</v>
          </cell>
          <cell r="B537" t="str">
            <v>S20</v>
          </cell>
          <cell r="C537"/>
          <cell r="D537"/>
          <cell r="E537"/>
          <cell r="F537"/>
          <cell r="G537"/>
          <cell r="H537">
            <v>0.9</v>
          </cell>
          <cell r="I537">
            <v>1</v>
          </cell>
          <cell r="J537">
            <v>2.7</v>
          </cell>
          <cell r="K537" t="str">
            <v/>
          </cell>
          <cell r="L537">
            <v>2.4300000000000002</v>
          </cell>
          <cell r="M537">
            <v>2.4300000000000002</v>
          </cell>
          <cell r="N537"/>
        </row>
        <row r="538">
          <cell r="A538" t="str">
            <v>2.2.2.3.20</v>
          </cell>
          <cell r="B538" t="str">
            <v>S21</v>
          </cell>
          <cell r="C538"/>
          <cell r="D538"/>
          <cell r="E538"/>
          <cell r="F538"/>
          <cell r="G538"/>
          <cell r="H538">
            <v>0.65</v>
          </cell>
          <cell r="I538">
            <v>0.55000000000000004</v>
          </cell>
          <cell r="J538">
            <v>2.46</v>
          </cell>
          <cell r="K538" t="str">
            <v/>
          </cell>
          <cell r="L538">
            <v>0.88</v>
          </cell>
          <cell r="M538">
            <v>0.88</v>
          </cell>
          <cell r="N538"/>
        </row>
        <row r="539">
          <cell r="A539" t="str">
            <v>2.2.2.3.21</v>
          </cell>
          <cell r="B539" t="str">
            <v>S22</v>
          </cell>
          <cell r="C539"/>
          <cell r="D539"/>
          <cell r="E539"/>
          <cell r="F539"/>
          <cell r="G539"/>
          <cell r="H539">
            <v>1.1000000000000001</v>
          </cell>
          <cell r="I539">
            <v>1.2</v>
          </cell>
          <cell r="J539">
            <v>2.7</v>
          </cell>
          <cell r="K539" t="str">
            <v/>
          </cell>
          <cell r="L539">
            <v>3.56</v>
          </cell>
          <cell r="M539">
            <v>3.56</v>
          </cell>
          <cell r="N539"/>
        </row>
        <row r="540">
          <cell r="A540" t="str">
            <v>2.2.2.3.22</v>
          </cell>
          <cell r="B540" t="str">
            <v>S23</v>
          </cell>
          <cell r="C540"/>
          <cell r="D540"/>
          <cell r="E540"/>
          <cell r="F540"/>
          <cell r="G540"/>
          <cell r="H540">
            <v>1.05</v>
          </cell>
          <cell r="I540">
            <v>1.25</v>
          </cell>
          <cell r="J540">
            <v>2.7</v>
          </cell>
          <cell r="K540" t="str">
            <v/>
          </cell>
          <cell r="L540">
            <v>3.54</v>
          </cell>
          <cell r="M540">
            <v>3.54</v>
          </cell>
          <cell r="N540"/>
        </row>
        <row r="541">
          <cell r="A541" t="str">
            <v>2.2.2.3.23</v>
          </cell>
          <cell r="B541" t="str">
            <v>S24</v>
          </cell>
          <cell r="C541"/>
          <cell r="D541"/>
          <cell r="E541"/>
          <cell r="F541"/>
          <cell r="G541"/>
          <cell r="H541">
            <v>0.55000000000000004</v>
          </cell>
          <cell r="I541">
            <v>0.65</v>
          </cell>
          <cell r="J541">
            <v>2.46</v>
          </cell>
          <cell r="K541" t="str">
            <v/>
          </cell>
          <cell r="L541">
            <v>0.88</v>
          </cell>
          <cell r="M541">
            <v>0.88</v>
          </cell>
          <cell r="N541"/>
        </row>
        <row r="542">
          <cell r="A542" t="str">
            <v>2.2.2.3.24</v>
          </cell>
          <cell r="B542" t="str">
            <v>S25</v>
          </cell>
          <cell r="C542"/>
          <cell r="D542"/>
          <cell r="E542"/>
          <cell r="F542"/>
          <cell r="G542"/>
          <cell r="H542">
            <v>1.05</v>
          </cell>
          <cell r="I542">
            <v>1.1499999999999999</v>
          </cell>
          <cell r="J542">
            <v>2.46</v>
          </cell>
          <cell r="K542" t="str">
            <v/>
          </cell>
          <cell r="L542">
            <v>2.97</v>
          </cell>
          <cell r="M542">
            <v>2.97</v>
          </cell>
          <cell r="N542"/>
        </row>
        <row r="543">
          <cell r="A543" t="str">
            <v>2.2.2.3.25</v>
          </cell>
          <cell r="B543" t="str">
            <v>S26</v>
          </cell>
          <cell r="C543"/>
          <cell r="D543"/>
          <cell r="E543"/>
          <cell r="F543"/>
          <cell r="G543"/>
          <cell r="H543">
            <v>1</v>
          </cell>
          <cell r="I543">
            <v>2.2000000000000002</v>
          </cell>
          <cell r="J543">
            <v>2.06</v>
          </cell>
          <cell r="K543" t="str">
            <v/>
          </cell>
          <cell r="L543">
            <v>4.53</v>
          </cell>
          <cell r="M543">
            <v>4.53</v>
          </cell>
          <cell r="N543"/>
        </row>
        <row r="544">
          <cell r="A544" t="str">
            <v>2.2.2.3.26</v>
          </cell>
          <cell r="B544" t="str">
            <v>S27</v>
          </cell>
          <cell r="C544"/>
          <cell r="D544"/>
          <cell r="E544"/>
          <cell r="F544"/>
          <cell r="G544"/>
          <cell r="H544">
            <v>1.05</v>
          </cell>
          <cell r="I544">
            <v>1.1499999999999999</v>
          </cell>
          <cell r="J544">
            <v>2.7</v>
          </cell>
          <cell r="K544" t="str">
            <v/>
          </cell>
          <cell r="L544">
            <v>3.26</v>
          </cell>
          <cell r="M544">
            <v>3.26</v>
          </cell>
          <cell r="N544"/>
        </row>
        <row r="545">
          <cell r="A545" t="str">
            <v>2.2.2.3.27</v>
          </cell>
          <cell r="B545" t="str">
            <v>S28</v>
          </cell>
          <cell r="C545"/>
          <cell r="D545"/>
          <cell r="E545"/>
          <cell r="F545"/>
          <cell r="G545"/>
          <cell r="H545">
            <v>1.05</v>
          </cell>
          <cell r="I545">
            <v>1.25</v>
          </cell>
          <cell r="J545">
            <v>2.7</v>
          </cell>
          <cell r="K545" t="str">
            <v/>
          </cell>
          <cell r="L545">
            <v>3.54</v>
          </cell>
          <cell r="M545">
            <v>3.54</v>
          </cell>
          <cell r="N545"/>
        </row>
        <row r="546">
          <cell r="A546" t="str">
            <v>2.2.2.3.28</v>
          </cell>
          <cell r="B546" t="str">
            <v>S29</v>
          </cell>
          <cell r="C546"/>
          <cell r="D546"/>
          <cell r="E546"/>
          <cell r="F546"/>
          <cell r="G546"/>
          <cell r="H546">
            <v>1.2</v>
          </cell>
          <cell r="I546">
            <v>1.4</v>
          </cell>
          <cell r="J546">
            <v>2.65</v>
          </cell>
          <cell r="K546" t="str">
            <v/>
          </cell>
          <cell r="L546">
            <v>4.45</v>
          </cell>
          <cell r="M546">
            <v>4.45</v>
          </cell>
          <cell r="N546"/>
        </row>
        <row r="547">
          <cell r="A547" t="str">
            <v>2.2.2.3.29</v>
          </cell>
          <cell r="B547" t="str">
            <v>S30</v>
          </cell>
          <cell r="C547"/>
          <cell r="D547"/>
          <cell r="E547"/>
          <cell r="F547"/>
          <cell r="G547"/>
          <cell r="H547">
            <v>1.2</v>
          </cell>
          <cell r="I547">
            <v>1.3</v>
          </cell>
          <cell r="J547">
            <v>2.41</v>
          </cell>
          <cell r="K547" t="str">
            <v/>
          </cell>
          <cell r="L547">
            <v>3.76</v>
          </cell>
          <cell r="M547">
            <v>3.76</v>
          </cell>
          <cell r="N547"/>
        </row>
        <row r="548">
          <cell r="A548" t="str">
            <v>2.2.2.3.30</v>
          </cell>
          <cell r="B548" t="str">
            <v>S31</v>
          </cell>
          <cell r="C548"/>
          <cell r="D548"/>
          <cell r="E548"/>
          <cell r="F548"/>
          <cell r="G548"/>
          <cell r="H548">
            <v>0.95</v>
          </cell>
          <cell r="I548">
            <v>2.2000000000000002</v>
          </cell>
          <cell r="J548">
            <v>2.06</v>
          </cell>
          <cell r="K548" t="str">
            <v/>
          </cell>
          <cell r="L548">
            <v>4.3099999999999996</v>
          </cell>
          <cell r="M548">
            <v>4.3099999999999996</v>
          </cell>
          <cell r="N548"/>
        </row>
        <row r="549">
          <cell r="A549" t="str">
            <v>2.2.2.3.31</v>
          </cell>
          <cell r="B549" t="str">
            <v>S32</v>
          </cell>
          <cell r="C549"/>
          <cell r="D549"/>
          <cell r="E549"/>
          <cell r="F549"/>
          <cell r="G549"/>
          <cell r="H549">
            <v>1.2</v>
          </cell>
          <cell r="I549">
            <v>1.25</v>
          </cell>
          <cell r="J549">
            <v>2.65</v>
          </cell>
          <cell r="K549" t="str">
            <v/>
          </cell>
          <cell r="L549">
            <v>3.98</v>
          </cell>
          <cell r="M549">
            <v>3.98</v>
          </cell>
          <cell r="N549"/>
        </row>
        <row r="550">
          <cell r="A550" t="str">
            <v>2.2.2.3.32</v>
          </cell>
          <cell r="B550" t="str">
            <v>S33</v>
          </cell>
          <cell r="C550"/>
          <cell r="D550"/>
          <cell r="E550"/>
          <cell r="F550"/>
          <cell r="G550"/>
          <cell r="H550">
            <v>1.25</v>
          </cell>
          <cell r="I550">
            <v>1.45</v>
          </cell>
          <cell r="J550">
            <v>2.65</v>
          </cell>
          <cell r="K550" t="str">
            <v/>
          </cell>
          <cell r="L550">
            <v>4.8</v>
          </cell>
          <cell r="M550">
            <v>4.8</v>
          </cell>
          <cell r="N550"/>
        </row>
        <row r="551">
          <cell r="A551" t="str">
            <v>2.2.2.3.33</v>
          </cell>
          <cell r="B551" t="str">
            <v>S34</v>
          </cell>
          <cell r="C551"/>
          <cell r="D551"/>
          <cell r="E551"/>
          <cell r="F551"/>
          <cell r="G551"/>
          <cell r="H551">
            <v>0.85</v>
          </cell>
          <cell r="I551">
            <v>1.65</v>
          </cell>
          <cell r="J551">
            <v>2.2599999999999998</v>
          </cell>
          <cell r="K551" t="str">
            <v/>
          </cell>
          <cell r="L551">
            <v>3.17</v>
          </cell>
          <cell r="M551">
            <v>3.17</v>
          </cell>
          <cell r="N551"/>
        </row>
        <row r="552">
          <cell r="A552" t="str">
            <v>2.2.2.3.34</v>
          </cell>
          <cell r="B552" t="str">
            <v>S35</v>
          </cell>
          <cell r="C552"/>
          <cell r="D552"/>
          <cell r="E552"/>
          <cell r="F552"/>
          <cell r="G552"/>
          <cell r="H552">
            <v>1.1499999999999999</v>
          </cell>
          <cell r="I552">
            <v>1.3</v>
          </cell>
          <cell r="J552">
            <v>2.65</v>
          </cell>
          <cell r="K552" t="str">
            <v/>
          </cell>
          <cell r="L552">
            <v>3.96</v>
          </cell>
          <cell r="M552">
            <v>3.96</v>
          </cell>
          <cell r="N552"/>
        </row>
        <row r="553">
          <cell r="A553" t="str">
            <v>2.2.2.3.35</v>
          </cell>
          <cell r="B553" t="str">
            <v>S36</v>
          </cell>
          <cell r="C553"/>
          <cell r="D553"/>
          <cell r="E553"/>
          <cell r="F553"/>
          <cell r="G553"/>
          <cell r="H553">
            <v>0.7</v>
          </cell>
          <cell r="I553">
            <v>0.8</v>
          </cell>
          <cell r="J553">
            <v>2.46</v>
          </cell>
          <cell r="K553" t="str">
            <v/>
          </cell>
          <cell r="L553">
            <v>1.38</v>
          </cell>
          <cell r="M553">
            <v>1.38</v>
          </cell>
          <cell r="N553"/>
        </row>
        <row r="554">
          <cell r="A554" t="str">
            <v>2.2.2.3.36</v>
          </cell>
          <cell r="B554" t="str">
            <v>S37</v>
          </cell>
          <cell r="C554"/>
          <cell r="D554"/>
          <cell r="E554"/>
          <cell r="F554"/>
          <cell r="G554"/>
          <cell r="H554">
            <v>1.1499999999999999</v>
          </cell>
          <cell r="I554">
            <v>1.35</v>
          </cell>
          <cell r="J554">
            <v>2.41</v>
          </cell>
          <cell r="K554" t="str">
            <v/>
          </cell>
          <cell r="L554">
            <v>3.74</v>
          </cell>
          <cell r="M554">
            <v>3.74</v>
          </cell>
          <cell r="N554"/>
        </row>
        <row r="555">
          <cell r="A555" t="str">
            <v>2.2.2.3.37</v>
          </cell>
          <cell r="B555" t="str">
            <v>S38</v>
          </cell>
          <cell r="C555"/>
          <cell r="D555"/>
          <cell r="E555"/>
          <cell r="F555"/>
          <cell r="G555"/>
          <cell r="H555">
            <v>1</v>
          </cell>
          <cell r="I555">
            <v>1.1000000000000001</v>
          </cell>
          <cell r="J555">
            <v>2.46</v>
          </cell>
          <cell r="K555" t="str">
            <v/>
          </cell>
          <cell r="L555">
            <v>2.71</v>
          </cell>
          <cell r="M555">
            <v>2.71</v>
          </cell>
          <cell r="N555"/>
        </row>
        <row r="556">
          <cell r="A556" t="str">
            <v>2.2.2.3.38</v>
          </cell>
          <cell r="B556" t="str">
            <v>S39</v>
          </cell>
          <cell r="C556"/>
          <cell r="D556"/>
          <cell r="E556"/>
          <cell r="F556"/>
          <cell r="G556"/>
          <cell r="H556">
            <v>1</v>
          </cell>
          <cell r="I556">
            <v>2</v>
          </cell>
          <cell r="J556">
            <v>2.16</v>
          </cell>
          <cell r="K556" t="str">
            <v/>
          </cell>
          <cell r="L556">
            <v>4.32</v>
          </cell>
          <cell r="M556">
            <v>4.32</v>
          </cell>
          <cell r="N556"/>
        </row>
        <row r="557">
          <cell r="A557" t="str">
            <v>2.2.2.3.39</v>
          </cell>
          <cell r="B557" t="str">
            <v>S40</v>
          </cell>
          <cell r="C557"/>
          <cell r="D557"/>
          <cell r="E557"/>
          <cell r="F557"/>
          <cell r="G557"/>
          <cell r="H557">
            <v>1.05</v>
          </cell>
          <cell r="I557">
            <v>1.1499999999999999</v>
          </cell>
          <cell r="J557">
            <v>2.7</v>
          </cell>
          <cell r="K557" t="str">
            <v/>
          </cell>
          <cell r="L557">
            <v>3.26</v>
          </cell>
          <cell r="M557">
            <v>3.26</v>
          </cell>
          <cell r="N557"/>
        </row>
        <row r="558">
          <cell r="A558" t="str">
            <v>2.2.2.3.40</v>
          </cell>
          <cell r="B558" t="str">
            <v>S41</v>
          </cell>
          <cell r="C558"/>
          <cell r="D558"/>
          <cell r="E558"/>
          <cell r="F558"/>
          <cell r="G558"/>
          <cell r="H558">
            <v>1.1499999999999999</v>
          </cell>
          <cell r="I558">
            <v>1.3</v>
          </cell>
          <cell r="J558">
            <v>2.65</v>
          </cell>
          <cell r="K558" t="str">
            <v/>
          </cell>
          <cell r="L558">
            <v>3.96</v>
          </cell>
          <cell r="M558">
            <v>3.96</v>
          </cell>
          <cell r="N558"/>
        </row>
        <row r="559">
          <cell r="A559" t="str">
            <v>2.2.2.3.41</v>
          </cell>
          <cell r="B559" t="str">
            <v>S42</v>
          </cell>
          <cell r="C559"/>
          <cell r="D559"/>
          <cell r="E559"/>
          <cell r="F559"/>
          <cell r="G559"/>
          <cell r="H559">
            <v>0.95</v>
          </cell>
          <cell r="I559">
            <v>1.05</v>
          </cell>
          <cell r="J559">
            <v>2.7</v>
          </cell>
          <cell r="K559" t="str">
            <v/>
          </cell>
          <cell r="L559">
            <v>2.69</v>
          </cell>
          <cell r="M559">
            <v>2.69</v>
          </cell>
          <cell r="N559"/>
        </row>
        <row r="560">
          <cell r="A560" t="str">
            <v>2.2.2.3.42</v>
          </cell>
          <cell r="B560" t="str">
            <v>S43</v>
          </cell>
          <cell r="C560"/>
          <cell r="D560"/>
          <cell r="E560"/>
          <cell r="F560"/>
          <cell r="G560"/>
          <cell r="H560">
            <v>1.05</v>
          </cell>
          <cell r="I560">
            <v>1.35</v>
          </cell>
          <cell r="J560">
            <v>2.46</v>
          </cell>
          <cell r="K560" t="str">
            <v/>
          </cell>
          <cell r="L560">
            <v>3.49</v>
          </cell>
          <cell r="M560">
            <v>3.49</v>
          </cell>
          <cell r="N560"/>
        </row>
        <row r="561">
          <cell r="A561" t="str">
            <v>2.2.2.3.43</v>
          </cell>
          <cell r="B561" t="str">
            <v>S44</v>
          </cell>
          <cell r="C561"/>
          <cell r="D561"/>
          <cell r="E561"/>
          <cell r="F561"/>
          <cell r="G561"/>
          <cell r="H561">
            <v>1.05</v>
          </cell>
          <cell r="I561">
            <v>1.35</v>
          </cell>
          <cell r="J561">
            <v>2.46</v>
          </cell>
          <cell r="K561" t="str">
            <v/>
          </cell>
          <cell r="L561">
            <v>3.49</v>
          </cell>
          <cell r="M561">
            <v>3.49</v>
          </cell>
          <cell r="N561"/>
        </row>
        <row r="562">
          <cell r="A562" t="str">
            <v>2.2.2.3.44</v>
          </cell>
          <cell r="B562" t="str">
            <v>S45</v>
          </cell>
          <cell r="C562"/>
          <cell r="D562"/>
          <cell r="E562"/>
          <cell r="F562"/>
          <cell r="G562"/>
          <cell r="H562">
            <v>1.1000000000000001</v>
          </cell>
          <cell r="I562">
            <v>1.4</v>
          </cell>
          <cell r="J562">
            <v>2.46</v>
          </cell>
          <cell r="K562" t="str">
            <v/>
          </cell>
          <cell r="L562">
            <v>3.79</v>
          </cell>
          <cell r="M562">
            <v>3.79</v>
          </cell>
          <cell r="N562"/>
        </row>
        <row r="563">
          <cell r="A563" t="str">
            <v>2.2.2.3.45</v>
          </cell>
          <cell r="B563" t="str">
            <v>S46</v>
          </cell>
          <cell r="C563"/>
          <cell r="D563"/>
          <cell r="E563"/>
          <cell r="F563"/>
          <cell r="G563"/>
          <cell r="H563">
            <v>1.05</v>
          </cell>
          <cell r="I563">
            <v>1.35</v>
          </cell>
          <cell r="J563">
            <v>2.46</v>
          </cell>
          <cell r="K563" t="str">
            <v/>
          </cell>
          <cell r="L563">
            <v>3.49</v>
          </cell>
          <cell r="M563">
            <v>3.49</v>
          </cell>
          <cell r="N563"/>
        </row>
        <row r="564">
          <cell r="A564" t="str">
            <v>2.2.2.3.46</v>
          </cell>
          <cell r="B564" t="str">
            <v>S47</v>
          </cell>
          <cell r="C564"/>
          <cell r="D564"/>
          <cell r="E564"/>
          <cell r="F564"/>
          <cell r="G564"/>
          <cell r="H564">
            <v>1.1499999999999999</v>
          </cell>
          <cell r="I564">
            <v>1.45</v>
          </cell>
          <cell r="J564">
            <v>2.41</v>
          </cell>
          <cell r="K564" t="str">
            <v/>
          </cell>
          <cell r="L564">
            <v>4.0199999999999996</v>
          </cell>
          <cell r="M564">
            <v>4.0199999999999996</v>
          </cell>
          <cell r="N564"/>
        </row>
        <row r="565">
          <cell r="A565" t="str">
            <v>2.2.2.3.47</v>
          </cell>
          <cell r="B565" t="str">
            <v>S48</v>
          </cell>
          <cell r="C565"/>
          <cell r="D565"/>
          <cell r="E565"/>
          <cell r="F565"/>
          <cell r="G565"/>
          <cell r="H565">
            <v>0.95</v>
          </cell>
          <cell r="I565">
            <v>1.05</v>
          </cell>
          <cell r="J565">
            <v>2.46</v>
          </cell>
          <cell r="K565" t="str">
            <v/>
          </cell>
          <cell r="L565">
            <v>2.4500000000000002</v>
          </cell>
          <cell r="M565">
            <v>2.4500000000000002</v>
          </cell>
          <cell r="N565"/>
        </row>
        <row r="566">
          <cell r="A566" t="str">
            <v>2.2.2.3.48</v>
          </cell>
          <cell r="B566" t="str">
            <v>S49</v>
          </cell>
          <cell r="C566"/>
          <cell r="D566"/>
          <cell r="E566"/>
          <cell r="F566"/>
          <cell r="G566"/>
          <cell r="H566">
            <v>1.1499999999999999</v>
          </cell>
          <cell r="I566">
            <v>2</v>
          </cell>
          <cell r="J566">
            <v>2.16</v>
          </cell>
          <cell r="K566" t="str">
            <v/>
          </cell>
          <cell r="L566">
            <v>4.97</v>
          </cell>
          <cell r="M566">
            <v>4.97</v>
          </cell>
          <cell r="N566"/>
        </row>
        <row r="567">
          <cell r="A567" t="str">
            <v>2.2.2.3.49</v>
          </cell>
          <cell r="B567" t="str">
            <v>S50</v>
          </cell>
          <cell r="C567"/>
          <cell r="D567"/>
          <cell r="E567"/>
          <cell r="F567"/>
          <cell r="G567"/>
          <cell r="H567">
            <v>0.95</v>
          </cell>
          <cell r="I567">
            <v>1.05</v>
          </cell>
          <cell r="J567">
            <v>2.46</v>
          </cell>
          <cell r="K567" t="str">
            <v/>
          </cell>
          <cell r="L567">
            <v>2.4500000000000002</v>
          </cell>
          <cell r="M567">
            <v>2.4500000000000002</v>
          </cell>
          <cell r="N567"/>
        </row>
        <row r="568">
          <cell r="A568" t="str">
            <v>2.2.2.3.50</v>
          </cell>
          <cell r="B568" t="str">
            <v>S51</v>
          </cell>
          <cell r="C568"/>
          <cell r="D568"/>
          <cell r="E568"/>
          <cell r="F568"/>
          <cell r="G568"/>
          <cell r="H568">
            <v>0.75</v>
          </cell>
          <cell r="I568">
            <v>1.05</v>
          </cell>
          <cell r="J568">
            <v>2.7</v>
          </cell>
          <cell r="K568" t="str">
            <v/>
          </cell>
          <cell r="L568">
            <v>2.13</v>
          </cell>
          <cell r="M568">
            <v>2.13</v>
          </cell>
          <cell r="N568"/>
        </row>
        <row r="569">
          <cell r="A569" t="str">
            <v>2.2.2.3.51</v>
          </cell>
          <cell r="B569" t="str">
            <v>S52</v>
          </cell>
          <cell r="C569"/>
          <cell r="D569"/>
          <cell r="E569"/>
          <cell r="F569"/>
          <cell r="G569"/>
          <cell r="H569">
            <v>1.1000000000000001</v>
          </cell>
          <cell r="I569">
            <v>1.7</v>
          </cell>
          <cell r="J569">
            <v>2.72</v>
          </cell>
          <cell r="K569" t="str">
            <v/>
          </cell>
          <cell r="L569">
            <v>5.09</v>
          </cell>
          <cell r="M569">
            <v>5.09</v>
          </cell>
          <cell r="N569"/>
        </row>
        <row r="570">
          <cell r="A570" t="str">
            <v>2.2.2.3.52</v>
          </cell>
          <cell r="B570" t="str">
            <v>S53</v>
          </cell>
          <cell r="C570"/>
          <cell r="D570"/>
          <cell r="E570"/>
          <cell r="F570"/>
          <cell r="G570"/>
          <cell r="H570">
            <v>0.8</v>
          </cell>
          <cell r="I570">
            <v>1.8</v>
          </cell>
          <cell r="J570">
            <v>1.85</v>
          </cell>
          <cell r="K570" t="str">
            <v/>
          </cell>
          <cell r="L570">
            <v>2.66</v>
          </cell>
          <cell r="M570">
            <v>2.66</v>
          </cell>
          <cell r="N570"/>
        </row>
        <row r="571">
          <cell r="A571" t="str">
            <v>2.2.2.3.53</v>
          </cell>
          <cell r="B571" t="str">
            <v>S54</v>
          </cell>
          <cell r="C571"/>
          <cell r="D571"/>
          <cell r="E571"/>
          <cell r="F571"/>
          <cell r="G571"/>
          <cell r="H571">
            <v>0.95</v>
          </cell>
          <cell r="I571">
            <v>2</v>
          </cell>
          <cell r="J571">
            <v>2.16</v>
          </cell>
          <cell r="K571" t="str">
            <v/>
          </cell>
          <cell r="L571">
            <v>4.0999999999999996</v>
          </cell>
          <cell r="M571">
            <v>4.0999999999999996</v>
          </cell>
          <cell r="N571"/>
        </row>
        <row r="572">
          <cell r="A572" t="str">
            <v>2.2.2.3.54</v>
          </cell>
          <cell r="B572" t="str">
            <v>S55</v>
          </cell>
          <cell r="C572"/>
          <cell r="D572"/>
          <cell r="E572"/>
          <cell r="F572"/>
          <cell r="G572"/>
          <cell r="H572">
            <v>0.9</v>
          </cell>
          <cell r="I572">
            <v>1.35</v>
          </cell>
          <cell r="J572">
            <v>2.36</v>
          </cell>
          <cell r="K572" t="str">
            <v/>
          </cell>
          <cell r="L572">
            <v>2.87</v>
          </cell>
          <cell r="M572">
            <v>2.87</v>
          </cell>
          <cell r="N572"/>
        </row>
        <row r="573">
          <cell r="A573" t="str">
            <v>2.2.2.3.55</v>
          </cell>
          <cell r="B573" t="str">
            <v>S56</v>
          </cell>
          <cell r="C573"/>
          <cell r="D573"/>
          <cell r="E573"/>
          <cell r="F573"/>
          <cell r="G573"/>
          <cell r="H573">
            <v>0.85</v>
          </cell>
          <cell r="I573">
            <v>1.65</v>
          </cell>
          <cell r="J573">
            <v>2.2599999999999998</v>
          </cell>
          <cell r="K573" t="str">
            <v/>
          </cell>
          <cell r="L573">
            <v>3.17</v>
          </cell>
          <cell r="M573">
            <v>3.17</v>
          </cell>
          <cell r="N573"/>
        </row>
        <row r="574">
          <cell r="A574" t="str">
            <v>2.2.2.3.56</v>
          </cell>
          <cell r="B574" t="str">
            <v>S57</v>
          </cell>
          <cell r="C574"/>
          <cell r="D574"/>
          <cell r="E574"/>
          <cell r="F574"/>
          <cell r="G574"/>
          <cell r="H574">
            <v>0.9</v>
          </cell>
          <cell r="I574">
            <v>1.35</v>
          </cell>
          <cell r="J574">
            <v>2.36</v>
          </cell>
          <cell r="K574" t="str">
            <v/>
          </cell>
          <cell r="L574">
            <v>2.87</v>
          </cell>
          <cell r="M574">
            <v>2.87</v>
          </cell>
          <cell r="N574"/>
        </row>
        <row r="575">
          <cell r="A575" t="str">
            <v>2.2.2.3.57</v>
          </cell>
          <cell r="B575" t="str">
            <v>S58</v>
          </cell>
          <cell r="C575"/>
          <cell r="D575"/>
          <cell r="E575"/>
          <cell r="F575"/>
          <cell r="G575"/>
          <cell r="H575">
            <v>1.05</v>
          </cell>
          <cell r="I575">
            <v>1.65</v>
          </cell>
          <cell r="J575">
            <v>2.2599999999999998</v>
          </cell>
          <cell r="K575" t="str">
            <v/>
          </cell>
          <cell r="L575">
            <v>3.92</v>
          </cell>
          <cell r="M575">
            <v>3.92</v>
          </cell>
          <cell r="N575"/>
        </row>
        <row r="576">
          <cell r="A576" t="str">
            <v>2.2.2.3.58</v>
          </cell>
          <cell r="B576" t="str">
            <v>Vigas com 12 de largura</v>
          </cell>
          <cell r="C576"/>
          <cell r="D576"/>
          <cell r="E576"/>
          <cell r="F576"/>
          <cell r="G576"/>
          <cell r="H576">
            <v>122.3</v>
          </cell>
          <cell r="I576">
            <v>0.18</v>
          </cell>
          <cell r="J576">
            <v>0.1</v>
          </cell>
          <cell r="K576" t="str">
            <v/>
          </cell>
          <cell r="L576">
            <v>2.2000000000000002</v>
          </cell>
          <cell r="M576">
            <v>2.2000000000000002</v>
          </cell>
          <cell r="N576"/>
        </row>
        <row r="577">
          <cell r="A577" t="str">
            <v>2.2.2.3.59</v>
          </cell>
          <cell r="B577" t="str">
            <v>Vigas com 14 de largura</v>
          </cell>
          <cell r="C577"/>
          <cell r="D577"/>
          <cell r="E577"/>
          <cell r="F577"/>
          <cell r="G577"/>
          <cell r="H577">
            <v>61.58</v>
          </cell>
          <cell r="I577">
            <v>0.16</v>
          </cell>
          <cell r="J577">
            <v>0.1</v>
          </cell>
          <cell r="K577" t="str">
            <v/>
          </cell>
          <cell r="L577">
            <v>0.99</v>
          </cell>
          <cell r="M577">
            <v>0.99</v>
          </cell>
          <cell r="N577"/>
        </row>
        <row r="578">
          <cell r="A578" t="str">
            <v>2.2.2.3.60</v>
          </cell>
          <cell r="B578" t="str">
            <v>Vigas com 15 de largura</v>
          </cell>
          <cell r="C578"/>
          <cell r="D578"/>
          <cell r="E578"/>
          <cell r="F578"/>
          <cell r="G578"/>
          <cell r="H578">
            <v>10.34</v>
          </cell>
          <cell r="I578">
            <v>0.15</v>
          </cell>
          <cell r="J578">
            <v>0.1</v>
          </cell>
          <cell r="K578" t="str">
            <v/>
          </cell>
          <cell r="L578">
            <v>0.16</v>
          </cell>
          <cell r="M578">
            <v>0.16</v>
          </cell>
          <cell r="N578"/>
        </row>
        <row r="579">
          <cell r="A579" t="str">
            <v>2.2.2.3.61</v>
          </cell>
          <cell r="B579" t="str">
            <v>Reaterro para regularização do piso do cinema</v>
          </cell>
          <cell r="C579"/>
          <cell r="D579"/>
          <cell r="E579"/>
          <cell r="F579"/>
          <cell r="G579"/>
          <cell r="H579"/>
          <cell r="I579"/>
          <cell r="J579">
            <v>0.2</v>
          </cell>
          <cell r="K579">
            <v>123.55</v>
          </cell>
          <cell r="L579">
            <v>24.71</v>
          </cell>
          <cell r="M579">
            <v>24.71</v>
          </cell>
          <cell r="N579"/>
        </row>
        <row r="580">
          <cell r="A580" t="str">
            <v>2.2.3</v>
          </cell>
          <cell r="B580" t="str">
            <v>INFRAESTRUTURA</v>
          </cell>
          <cell r="C580"/>
          <cell r="D580"/>
          <cell r="E580"/>
          <cell r="F580"/>
          <cell r="G580"/>
          <cell r="H580"/>
          <cell r="I580"/>
          <cell r="J580"/>
          <cell r="K580"/>
          <cell r="L580"/>
          <cell r="M580"/>
          <cell r="N580"/>
        </row>
        <row r="581">
          <cell r="A581" t="str">
            <v>2.2.3.1</v>
          </cell>
          <cell r="B581">
            <v>96619</v>
          </cell>
          <cell r="C581" t="str">
            <v>SINAPI</v>
          </cell>
          <cell r="D581" t="str">
            <v>LASTRO DE CONCRETO MAGRO, APLICADO EM BLOCOS DE COROAMENTO OU SAPATAS, ESPESSURA DE 5 CM. AF_01/2024</v>
          </cell>
          <cell r="E581" t="str">
            <v>M2</v>
          </cell>
          <cell r="F581"/>
          <cell r="G581"/>
          <cell r="H581"/>
          <cell r="I581"/>
          <cell r="J581"/>
          <cell r="K581"/>
          <cell r="L581"/>
          <cell r="M581"/>
          <cell r="N581">
            <v>77.250000000000014</v>
          </cell>
        </row>
        <row r="582">
          <cell r="A582" t="str">
            <v>2.2.3.1.1</v>
          </cell>
          <cell r="B582" t="str">
            <v>S1</v>
          </cell>
          <cell r="C582"/>
          <cell r="D582"/>
          <cell r="E582"/>
          <cell r="F582"/>
          <cell r="G582"/>
          <cell r="H582">
            <v>0.8</v>
          </cell>
          <cell r="I582">
            <v>0.9</v>
          </cell>
          <cell r="J582"/>
          <cell r="K582">
            <v>0.72</v>
          </cell>
          <cell r="L582" t="str">
            <v/>
          </cell>
          <cell r="M582">
            <v>0.72</v>
          </cell>
          <cell r="N582"/>
        </row>
        <row r="583">
          <cell r="A583" t="str">
            <v>2.2.3.1.2</v>
          </cell>
          <cell r="B583" t="str">
            <v>S2</v>
          </cell>
          <cell r="C583"/>
          <cell r="D583"/>
          <cell r="E583"/>
          <cell r="F583"/>
          <cell r="G583"/>
          <cell r="H583">
            <v>0.95</v>
          </cell>
          <cell r="I583">
            <v>1.3</v>
          </cell>
          <cell r="J583"/>
          <cell r="K583">
            <v>1.24</v>
          </cell>
          <cell r="L583" t="str">
            <v/>
          </cell>
          <cell r="M583">
            <v>1.24</v>
          </cell>
          <cell r="N583"/>
        </row>
        <row r="584">
          <cell r="A584" t="str">
            <v>2.2.3.1.3</v>
          </cell>
          <cell r="B584" t="str">
            <v>S3</v>
          </cell>
          <cell r="C584"/>
          <cell r="D584"/>
          <cell r="E584"/>
          <cell r="F584"/>
          <cell r="G584"/>
          <cell r="H584">
            <v>0.85</v>
          </cell>
          <cell r="I584">
            <v>1.05</v>
          </cell>
          <cell r="J584"/>
          <cell r="K584">
            <v>0.89</v>
          </cell>
          <cell r="L584" t="str">
            <v/>
          </cell>
          <cell r="M584">
            <v>0.89</v>
          </cell>
          <cell r="N584"/>
        </row>
        <row r="585">
          <cell r="A585" t="str">
            <v>2.2.3.1.4</v>
          </cell>
          <cell r="B585" t="str">
            <v>S4</v>
          </cell>
          <cell r="C585"/>
          <cell r="D585"/>
          <cell r="E585"/>
          <cell r="F585"/>
          <cell r="G585"/>
          <cell r="H585">
            <v>0.75</v>
          </cell>
          <cell r="I585">
            <v>1.2</v>
          </cell>
          <cell r="J585"/>
          <cell r="K585">
            <v>0.9</v>
          </cell>
          <cell r="L585" t="str">
            <v/>
          </cell>
          <cell r="M585">
            <v>0.9</v>
          </cell>
          <cell r="N585"/>
        </row>
        <row r="586">
          <cell r="A586" t="str">
            <v>2.2.3.1.5</v>
          </cell>
          <cell r="B586" t="str">
            <v>S5</v>
          </cell>
          <cell r="C586"/>
          <cell r="D586"/>
          <cell r="E586"/>
          <cell r="F586"/>
          <cell r="G586"/>
          <cell r="H586">
            <v>1</v>
          </cell>
          <cell r="I586">
            <v>0.9</v>
          </cell>
          <cell r="J586"/>
          <cell r="K586">
            <v>0.9</v>
          </cell>
          <cell r="L586" t="str">
            <v/>
          </cell>
          <cell r="M586">
            <v>0.9</v>
          </cell>
          <cell r="N586"/>
        </row>
        <row r="587">
          <cell r="A587" t="str">
            <v>2.2.3.1.6</v>
          </cell>
          <cell r="B587" t="str">
            <v>S6</v>
          </cell>
          <cell r="C587"/>
          <cell r="D587"/>
          <cell r="E587"/>
          <cell r="F587"/>
          <cell r="G587"/>
          <cell r="H587">
            <v>0.6</v>
          </cell>
          <cell r="I587">
            <v>1.1499999999999999</v>
          </cell>
          <cell r="J587"/>
          <cell r="K587">
            <v>0.69</v>
          </cell>
          <cell r="L587" t="str">
            <v/>
          </cell>
          <cell r="M587">
            <v>0.69</v>
          </cell>
          <cell r="N587"/>
        </row>
        <row r="588">
          <cell r="A588" t="str">
            <v>2.2.3.1.7</v>
          </cell>
          <cell r="B588" t="str">
            <v>S7</v>
          </cell>
          <cell r="C588"/>
          <cell r="D588"/>
          <cell r="E588"/>
          <cell r="F588"/>
          <cell r="G588"/>
          <cell r="H588">
            <v>0.6</v>
          </cell>
          <cell r="I588">
            <v>0.95</v>
          </cell>
          <cell r="J588"/>
          <cell r="K588">
            <v>0.56999999999999995</v>
          </cell>
          <cell r="L588" t="str">
            <v/>
          </cell>
          <cell r="M588">
            <v>0.56999999999999995</v>
          </cell>
          <cell r="N588"/>
        </row>
        <row r="589">
          <cell r="A589" t="str">
            <v>2.2.3.1.8</v>
          </cell>
          <cell r="B589" t="str">
            <v>S8</v>
          </cell>
          <cell r="C589"/>
          <cell r="D589"/>
          <cell r="E589"/>
          <cell r="F589"/>
          <cell r="G589"/>
          <cell r="H589">
            <v>0.65</v>
          </cell>
          <cell r="I589">
            <v>1.55</v>
          </cell>
          <cell r="J589"/>
          <cell r="K589">
            <v>1.01</v>
          </cell>
          <cell r="L589" t="str">
            <v/>
          </cell>
          <cell r="M589">
            <v>1.01</v>
          </cell>
          <cell r="N589"/>
        </row>
        <row r="590">
          <cell r="A590" t="str">
            <v>2.2.3.1.9</v>
          </cell>
          <cell r="B590" t="str">
            <v>S9</v>
          </cell>
          <cell r="C590"/>
          <cell r="D590"/>
          <cell r="E590"/>
          <cell r="F590"/>
          <cell r="G590"/>
          <cell r="H590">
            <v>1</v>
          </cell>
          <cell r="I590">
            <v>2</v>
          </cell>
          <cell r="J590"/>
          <cell r="K590">
            <v>2</v>
          </cell>
          <cell r="L590" t="str">
            <v/>
          </cell>
          <cell r="M590">
            <v>2</v>
          </cell>
          <cell r="N590"/>
        </row>
        <row r="591">
          <cell r="A591" t="str">
            <v>2.2.3.1.10</v>
          </cell>
          <cell r="B591" t="str">
            <v>S10</v>
          </cell>
          <cell r="C591"/>
          <cell r="D591"/>
          <cell r="E591"/>
          <cell r="F591"/>
          <cell r="G591"/>
          <cell r="H591">
            <v>1.1000000000000001</v>
          </cell>
          <cell r="I591">
            <v>1.1000000000000001</v>
          </cell>
          <cell r="J591"/>
          <cell r="K591">
            <v>1.21</v>
          </cell>
          <cell r="L591" t="str">
            <v/>
          </cell>
          <cell r="M591">
            <v>1.21</v>
          </cell>
          <cell r="N591"/>
        </row>
        <row r="592">
          <cell r="A592" t="str">
            <v>2.2.3.1.11</v>
          </cell>
          <cell r="B592" t="str">
            <v>S11</v>
          </cell>
          <cell r="C592"/>
          <cell r="D592"/>
          <cell r="E592"/>
          <cell r="F592"/>
          <cell r="G592"/>
          <cell r="H592">
            <v>1.1000000000000001</v>
          </cell>
          <cell r="I592">
            <v>1.2</v>
          </cell>
          <cell r="J592"/>
          <cell r="K592">
            <v>1.32</v>
          </cell>
          <cell r="L592" t="str">
            <v/>
          </cell>
          <cell r="M592">
            <v>1.32</v>
          </cell>
          <cell r="N592"/>
        </row>
        <row r="593">
          <cell r="A593" t="str">
            <v>2.2.3.1.12</v>
          </cell>
          <cell r="B593" t="str">
            <v>S12</v>
          </cell>
          <cell r="C593"/>
          <cell r="D593"/>
          <cell r="E593"/>
          <cell r="F593"/>
          <cell r="G593"/>
          <cell r="H593">
            <v>0.95</v>
          </cell>
          <cell r="I593">
            <v>1.05</v>
          </cell>
          <cell r="J593"/>
          <cell r="K593">
            <v>1</v>
          </cell>
          <cell r="L593" t="str">
            <v/>
          </cell>
          <cell r="M593">
            <v>1</v>
          </cell>
          <cell r="N593"/>
        </row>
        <row r="594">
          <cell r="A594" t="str">
            <v>2.2.3.1.13</v>
          </cell>
          <cell r="B594" t="str">
            <v>S13</v>
          </cell>
          <cell r="C594"/>
          <cell r="D594"/>
          <cell r="E594"/>
          <cell r="F594"/>
          <cell r="G594"/>
          <cell r="H594">
            <v>0.95</v>
          </cell>
          <cell r="I594">
            <v>1.4</v>
          </cell>
          <cell r="J594"/>
          <cell r="K594">
            <v>1.33</v>
          </cell>
          <cell r="L594" t="str">
            <v/>
          </cell>
          <cell r="M594">
            <v>1.33</v>
          </cell>
          <cell r="N594"/>
        </row>
        <row r="595">
          <cell r="A595" t="str">
            <v>2.2.3.1.14</v>
          </cell>
          <cell r="B595" t="str">
            <v>S14</v>
          </cell>
          <cell r="C595"/>
          <cell r="D595"/>
          <cell r="E595"/>
          <cell r="F595"/>
          <cell r="G595"/>
          <cell r="H595">
            <v>0.95</v>
          </cell>
          <cell r="I595">
            <v>1.25</v>
          </cell>
          <cell r="J595"/>
          <cell r="K595">
            <v>1.19</v>
          </cell>
          <cell r="L595" t="str">
            <v/>
          </cell>
          <cell r="M595">
            <v>1.19</v>
          </cell>
          <cell r="N595"/>
        </row>
        <row r="596">
          <cell r="A596" t="str">
            <v>2.2.3.1.15</v>
          </cell>
          <cell r="B596" t="str">
            <v>S15</v>
          </cell>
          <cell r="C596"/>
          <cell r="D596"/>
          <cell r="E596"/>
          <cell r="F596"/>
          <cell r="G596"/>
          <cell r="H596">
            <v>0.95</v>
          </cell>
          <cell r="I596">
            <v>1.3</v>
          </cell>
          <cell r="J596"/>
          <cell r="K596">
            <v>1.24</v>
          </cell>
          <cell r="L596" t="str">
            <v/>
          </cell>
          <cell r="M596">
            <v>1.24</v>
          </cell>
          <cell r="N596"/>
        </row>
        <row r="597">
          <cell r="A597" t="str">
            <v>2.2.3.1.16</v>
          </cell>
          <cell r="B597" t="str">
            <v>S16</v>
          </cell>
          <cell r="C597"/>
          <cell r="D597"/>
          <cell r="E597"/>
          <cell r="F597"/>
          <cell r="G597"/>
          <cell r="H597">
            <v>0.95</v>
          </cell>
          <cell r="I597">
            <v>1.3</v>
          </cell>
          <cell r="J597"/>
          <cell r="K597">
            <v>1.24</v>
          </cell>
          <cell r="L597" t="str">
            <v/>
          </cell>
          <cell r="M597">
            <v>1.24</v>
          </cell>
          <cell r="N597"/>
        </row>
        <row r="598">
          <cell r="A598" t="str">
            <v>2.2.3.1.17</v>
          </cell>
          <cell r="B598" t="str">
            <v>S17</v>
          </cell>
          <cell r="C598"/>
          <cell r="D598"/>
          <cell r="E598"/>
          <cell r="F598"/>
          <cell r="G598"/>
          <cell r="H598">
            <v>1</v>
          </cell>
          <cell r="I598">
            <v>1.3</v>
          </cell>
          <cell r="J598"/>
          <cell r="K598">
            <v>1.3</v>
          </cell>
          <cell r="L598" t="str">
            <v/>
          </cell>
          <cell r="M598">
            <v>1.3</v>
          </cell>
          <cell r="N598"/>
        </row>
        <row r="599">
          <cell r="A599" t="str">
            <v>2.2.3.1.18</v>
          </cell>
          <cell r="B599" t="str">
            <v>S18</v>
          </cell>
          <cell r="C599"/>
          <cell r="D599"/>
          <cell r="E599"/>
          <cell r="F599"/>
          <cell r="G599"/>
          <cell r="H599">
            <v>1.1000000000000001</v>
          </cell>
          <cell r="I599">
            <v>1.2</v>
          </cell>
          <cell r="J599"/>
          <cell r="K599">
            <v>1.32</v>
          </cell>
          <cell r="L599" t="str">
            <v/>
          </cell>
          <cell r="M599">
            <v>1.32</v>
          </cell>
          <cell r="N599"/>
        </row>
        <row r="600">
          <cell r="A600" t="str">
            <v>2.2.3.1.19</v>
          </cell>
          <cell r="B600" t="str">
            <v>S19</v>
          </cell>
          <cell r="C600"/>
          <cell r="D600"/>
          <cell r="E600"/>
          <cell r="F600"/>
          <cell r="G600"/>
          <cell r="H600">
            <v>1</v>
          </cell>
          <cell r="I600">
            <v>2.1</v>
          </cell>
          <cell r="J600"/>
          <cell r="K600">
            <v>2.1</v>
          </cell>
          <cell r="L600" t="str">
            <v/>
          </cell>
          <cell r="M600">
            <v>2.1</v>
          </cell>
          <cell r="N600"/>
        </row>
        <row r="601">
          <cell r="A601" t="str">
            <v>2.2.3.1.20</v>
          </cell>
          <cell r="B601" t="str">
            <v>S20</v>
          </cell>
          <cell r="C601"/>
          <cell r="D601"/>
          <cell r="E601"/>
          <cell r="F601"/>
          <cell r="G601"/>
          <cell r="H601">
            <v>0.9</v>
          </cell>
          <cell r="I601">
            <v>1</v>
          </cell>
          <cell r="J601"/>
          <cell r="K601">
            <v>0.9</v>
          </cell>
          <cell r="L601" t="str">
            <v/>
          </cell>
          <cell r="M601">
            <v>0.9</v>
          </cell>
          <cell r="N601"/>
        </row>
        <row r="602">
          <cell r="A602" t="str">
            <v>2.2.3.1.21</v>
          </cell>
          <cell r="B602" t="str">
            <v>S21</v>
          </cell>
          <cell r="C602"/>
          <cell r="D602"/>
          <cell r="E602"/>
          <cell r="F602"/>
          <cell r="G602"/>
          <cell r="H602">
            <v>0.65</v>
          </cell>
          <cell r="I602">
            <v>0.55000000000000004</v>
          </cell>
          <cell r="J602"/>
          <cell r="K602">
            <v>0.36</v>
          </cell>
          <cell r="L602" t="str">
            <v/>
          </cell>
          <cell r="M602">
            <v>0.36</v>
          </cell>
          <cell r="N602"/>
        </row>
        <row r="603">
          <cell r="A603" t="str">
            <v>2.2.3.1.22</v>
          </cell>
          <cell r="B603" t="str">
            <v>S22</v>
          </cell>
          <cell r="C603"/>
          <cell r="D603"/>
          <cell r="E603"/>
          <cell r="F603"/>
          <cell r="G603"/>
          <cell r="H603">
            <v>1.1000000000000001</v>
          </cell>
          <cell r="I603">
            <v>1.2</v>
          </cell>
          <cell r="J603"/>
          <cell r="K603">
            <v>1.32</v>
          </cell>
          <cell r="L603" t="str">
            <v/>
          </cell>
          <cell r="M603">
            <v>1.32</v>
          </cell>
          <cell r="N603"/>
        </row>
        <row r="604">
          <cell r="A604" t="str">
            <v>2.2.3.1.23</v>
          </cell>
          <cell r="B604" t="str">
            <v>S23</v>
          </cell>
          <cell r="C604"/>
          <cell r="D604"/>
          <cell r="E604"/>
          <cell r="F604"/>
          <cell r="G604"/>
          <cell r="H604">
            <v>1.05</v>
          </cell>
          <cell r="I604">
            <v>1.25</v>
          </cell>
          <cell r="J604"/>
          <cell r="K604">
            <v>1.31</v>
          </cell>
          <cell r="L604" t="str">
            <v/>
          </cell>
          <cell r="M604">
            <v>1.31</v>
          </cell>
          <cell r="N604"/>
        </row>
        <row r="605">
          <cell r="A605" t="str">
            <v>2.2.3.1.24</v>
          </cell>
          <cell r="B605" t="str">
            <v>S24</v>
          </cell>
          <cell r="C605"/>
          <cell r="D605"/>
          <cell r="E605"/>
          <cell r="F605"/>
          <cell r="G605"/>
          <cell r="H605">
            <v>0.55000000000000004</v>
          </cell>
          <cell r="I605">
            <v>0.65</v>
          </cell>
          <cell r="J605"/>
          <cell r="K605">
            <v>0.36</v>
          </cell>
          <cell r="L605" t="str">
            <v/>
          </cell>
          <cell r="M605">
            <v>0.36</v>
          </cell>
          <cell r="N605"/>
        </row>
        <row r="606">
          <cell r="A606" t="str">
            <v>2.2.3.1.25</v>
          </cell>
          <cell r="B606" t="str">
            <v>S25</v>
          </cell>
          <cell r="C606"/>
          <cell r="D606"/>
          <cell r="E606"/>
          <cell r="F606"/>
          <cell r="G606"/>
          <cell r="H606">
            <v>1.05</v>
          </cell>
          <cell r="I606">
            <v>1.1499999999999999</v>
          </cell>
          <cell r="J606"/>
          <cell r="K606">
            <v>1.21</v>
          </cell>
          <cell r="L606" t="str">
            <v/>
          </cell>
          <cell r="M606">
            <v>1.21</v>
          </cell>
          <cell r="N606"/>
        </row>
        <row r="607">
          <cell r="A607" t="str">
            <v>2.2.3.1.26</v>
          </cell>
          <cell r="B607" t="str">
            <v>S26</v>
          </cell>
          <cell r="C607"/>
          <cell r="D607"/>
          <cell r="E607"/>
          <cell r="F607"/>
          <cell r="G607"/>
          <cell r="H607">
            <v>1</v>
          </cell>
          <cell r="I607">
            <v>2.2000000000000002</v>
          </cell>
          <cell r="J607"/>
          <cell r="K607">
            <v>2.2000000000000002</v>
          </cell>
          <cell r="L607" t="str">
            <v/>
          </cell>
          <cell r="M607">
            <v>2.2000000000000002</v>
          </cell>
          <cell r="N607"/>
        </row>
        <row r="608">
          <cell r="A608" t="str">
            <v>2.2.3.1.27</v>
          </cell>
          <cell r="B608" t="str">
            <v>S27</v>
          </cell>
          <cell r="C608"/>
          <cell r="D608"/>
          <cell r="E608"/>
          <cell r="F608"/>
          <cell r="G608"/>
          <cell r="H608">
            <v>1.05</v>
          </cell>
          <cell r="I608">
            <v>1.1499999999999999</v>
          </cell>
          <cell r="J608"/>
          <cell r="K608">
            <v>1.21</v>
          </cell>
          <cell r="L608" t="str">
            <v/>
          </cell>
          <cell r="M608">
            <v>1.21</v>
          </cell>
          <cell r="N608"/>
        </row>
        <row r="609">
          <cell r="A609" t="str">
            <v>2.2.3.1.28</v>
          </cell>
          <cell r="B609" t="str">
            <v>S28</v>
          </cell>
          <cell r="C609"/>
          <cell r="D609"/>
          <cell r="E609"/>
          <cell r="F609"/>
          <cell r="G609"/>
          <cell r="H609">
            <v>1.05</v>
          </cell>
          <cell r="I609">
            <v>1.25</v>
          </cell>
          <cell r="J609"/>
          <cell r="K609">
            <v>1.31</v>
          </cell>
          <cell r="L609" t="str">
            <v/>
          </cell>
          <cell r="M609">
            <v>1.31</v>
          </cell>
          <cell r="N609"/>
        </row>
        <row r="610">
          <cell r="A610" t="str">
            <v>2.2.3.1.29</v>
          </cell>
          <cell r="B610" t="str">
            <v>S29</v>
          </cell>
          <cell r="C610"/>
          <cell r="D610"/>
          <cell r="E610"/>
          <cell r="F610"/>
          <cell r="G610"/>
          <cell r="H610">
            <v>1.2</v>
          </cell>
          <cell r="I610">
            <v>1.4</v>
          </cell>
          <cell r="J610"/>
          <cell r="K610">
            <v>1.68</v>
          </cell>
          <cell r="L610" t="str">
            <v/>
          </cell>
          <cell r="M610">
            <v>1.68</v>
          </cell>
          <cell r="N610"/>
        </row>
        <row r="611">
          <cell r="A611" t="str">
            <v>2.2.3.1.30</v>
          </cell>
          <cell r="B611" t="str">
            <v>S30</v>
          </cell>
          <cell r="C611"/>
          <cell r="D611"/>
          <cell r="E611"/>
          <cell r="F611"/>
          <cell r="G611"/>
          <cell r="H611">
            <v>1.2</v>
          </cell>
          <cell r="I611">
            <v>1.3</v>
          </cell>
          <cell r="J611"/>
          <cell r="K611">
            <v>1.56</v>
          </cell>
          <cell r="L611" t="str">
            <v/>
          </cell>
          <cell r="M611">
            <v>1.56</v>
          </cell>
          <cell r="N611"/>
        </row>
        <row r="612">
          <cell r="A612" t="str">
            <v>2.2.3.1.31</v>
          </cell>
          <cell r="B612" t="str">
            <v>S31</v>
          </cell>
          <cell r="C612"/>
          <cell r="D612"/>
          <cell r="E612"/>
          <cell r="F612"/>
          <cell r="G612"/>
          <cell r="H612">
            <v>0.95</v>
          </cell>
          <cell r="I612">
            <v>2.2000000000000002</v>
          </cell>
          <cell r="J612"/>
          <cell r="K612">
            <v>2.09</v>
          </cell>
          <cell r="L612" t="str">
            <v/>
          </cell>
          <cell r="M612">
            <v>2.09</v>
          </cell>
          <cell r="N612"/>
        </row>
        <row r="613">
          <cell r="A613" t="str">
            <v>2.2.3.1.32</v>
          </cell>
          <cell r="B613" t="str">
            <v>S32</v>
          </cell>
          <cell r="C613"/>
          <cell r="D613"/>
          <cell r="E613"/>
          <cell r="F613"/>
          <cell r="G613"/>
          <cell r="H613">
            <v>1.2</v>
          </cell>
          <cell r="I613">
            <v>1.25</v>
          </cell>
          <cell r="J613"/>
          <cell r="K613">
            <v>1.5</v>
          </cell>
          <cell r="L613" t="str">
            <v/>
          </cell>
          <cell r="M613">
            <v>1.5</v>
          </cell>
          <cell r="N613"/>
        </row>
        <row r="614">
          <cell r="A614" t="str">
            <v>2.2.3.1.33</v>
          </cell>
          <cell r="B614" t="str">
            <v>S33</v>
          </cell>
          <cell r="C614"/>
          <cell r="D614"/>
          <cell r="E614"/>
          <cell r="F614"/>
          <cell r="G614"/>
          <cell r="H614">
            <v>1.25</v>
          </cell>
          <cell r="I614">
            <v>1.45</v>
          </cell>
          <cell r="J614"/>
          <cell r="K614">
            <v>1.81</v>
          </cell>
          <cell r="L614" t="str">
            <v/>
          </cell>
          <cell r="M614">
            <v>1.81</v>
          </cell>
          <cell r="N614"/>
        </row>
        <row r="615">
          <cell r="A615" t="str">
            <v>2.2.3.1.34</v>
          </cell>
          <cell r="B615" t="str">
            <v>S34</v>
          </cell>
          <cell r="C615"/>
          <cell r="D615"/>
          <cell r="E615"/>
          <cell r="F615"/>
          <cell r="G615"/>
          <cell r="H615">
            <v>0.85</v>
          </cell>
          <cell r="I615">
            <v>1.65</v>
          </cell>
          <cell r="J615"/>
          <cell r="K615">
            <v>1.4</v>
          </cell>
          <cell r="L615" t="str">
            <v/>
          </cell>
          <cell r="M615">
            <v>1.4</v>
          </cell>
          <cell r="N615"/>
        </row>
        <row r="616">
          <cell r="A616" t="str">
            <v>2.2.3.1.35</v>
          </cell>
          <cell r="B616" t="str">
            <v>S35</v>
          </cell>
          <cell r="C616"/>
          <cell r="D616"/>
          <cell r="E616"/>
          <cell r="F616"/>
          <cell r="G616"/>
          <cell r="H616">
            <v>1.1499999999999999</v>
          </cell>
          <cell r="I616">
            <v>1.3</v>
          </cell>
          <cell r="J616"/>
          <cell r="K616">
            <v>1.5</v>
          </cell>
          <cell r="L616" t="str">
            <v/>
          </cell>
          <cell r="M616">
            <v>1.5</v>
          </cell>
          <cell r="N616"/>
        </row>
        <row r="617">
          <cell r="A617" t="str">
            <v>2.2.3.1.36</v>
          </cell>
          <cell r="B617" t="str">
            <v>S36</v>
          </cell>
          <cell r="C617"/>
          <cell r="D617"/>
          <cell r="E617"/>
          <cell r="F617"/>
          <cell r="G617"/>
          <cell r="H617">
            <v>0.7</v>
          </cell>
          <cell r="I617">
            <v>0.8</v>
          </cell>
          <cell r="J617"/>
          <cell r="K617">
            <v>0.56000000000000005</v>
          </cell>
          <cell r="L617" t="str">
            <v/>
          </cell>
          <cell r="M617">
            <v>0.56000000000000005</v>
          </cell>
          <cell r="N617"/>
        </row>
        <row r="618">
          <cell r="A618" t="str">
            <v>2.2.3.1.37</v>
          </cell>
          <cell r="B618" t="str">
            <v>S37</v>
          </cell>
          <cell r="C618"/>
          <cell r="D618"/>
          <cell r="E618"/>
          <cell r="F618"/>
          <cell r="G618"/>
          <cell r="H618">
            <v>1.1499999999999999</v>
          </cell>
          <cell r="I618">
            <v>1.35</v>
          </cell>
          <cell r="J618"/>
          <cell r="K618">
            <v>1.55</v>
          </cell>
          <cell r="L618" t="str">
            <v/>
          </cell>
          <cell r="M618">
            <v>1.55</v>
          </cell>
          <cell r="N618"/>
        </row>
        <row r="619">
          <cell r="A619" t="str">
            <v>2.2.3.1.38</v>
          </cell>
          <cell r="B619" t="str">
            <v>S38</v>
          </cell>
          <cell r="C619"/>
          <cell r="D619"/>
          <cell r="E619"/>
          <cell r="F619"/>
          <cell r="G619"/>
          <cell r="H619">
            <v>1</v>
          </cell>
          <cell r="I619">
            <v>1.1000000000000001</v>
          </cell>
          <cell r="J619"/>
          <cell r="K619">
            <v>1.1000000000000001</v>
          </cell>
          <cell r="L619" t="str">
            <v/>
          </cell>
          <cell r="M619">
            <v>1.1000000000000001</v>
          </cell>
          <cell r="N619"/>
        </row>
        <row r="620">
          <cell r="A620" t="str">
            <v>2.2.3.1.39</v>
          </cell>
          <cell r="B620" t="str">
            <v>S39</v>
          </cell>
          <cell r="C620"/>
          <cell r="D620"/>
          <cell r="E620"/>
          <cell r="F620"/>
          <cell r="G620"/>
          <cell r="H620">
            <v>1</v>
          </cell>
          <cell r="I620">
            <v>2</v>
          </cell>
          <cell r="J620"/>
          <cell r="K620">
            <v>2</v>
          </cell>
          <cell r="L620" t="str">
            <v/>
          </cell>
          <cell r="M620">
            <v>2</v>
          </cell>
          <cell r="N620"/>
        </row>
        <row r="621">
          <cell r="A621" t="str">
            <v>2.2.3.1.40</v>
          </cell>
          <cell r="B621" t="str">
            <v>S40</v>
          </cell>
          <cell r="C621"/>
          <cell r="D621"/>
          <cell r="E621"/>
          <cell r="F621"/>
          <cell r="G621"/>
          <cell r="H621">
            <v>1.05</v>
          </cell>
          <cell r="I621">
            <v>1.1499999999999999</v>
          </cell>
          <cell r="J621"/>
          <cell r="K621">
            <v>1.21</v>
          </cell>
          <cell r="L621" t="str">
            <v/>
          </cell>
          <cell r="M621">
            <v>1.21</v>
          </cell>
          <cell r="N621"/>
        </row>
        <row r="622">
          <cell r="A622" t="str">
            <v>2.2.3.1.41</v>
          </cell>
          <cell r="B622" t="str">
            <v>S41</v>
          </cell>
          <cell r="C622"/>
          <cell r="D622"/>
          <cell r="E622"/>
          <cell r="F622"/>
          <cell r="G622"/>
          <cell r="H622">
            <v>1.1499999999999999</v>
          </cell>
          <cell r="I622">
            <v>1.3</v>
          </cell>
          <cell r="J622"/>
          <cell r="K622">
            <v>1.5</v>
          </cell>
          <cell r="L622" t="str">
            <v/>
          </cell>
          <cell r="M622">
            <v>1.5</v>
          </cell>
          <cell r="N622"/>
        </row>
        <row r="623">
          <cell r="A623" t="str">
            <v>2.2.3.1.42</v>
          </cell>
          <cell r="B623" t="str">
            <v>S42</v>
          </cell>
          <cell r="C623"/>
          <cell r="D623"/>
          <cell r="E623"/>
          <cell r="F623"/>
          <cell r="G623"/>
          <cell r="H623">
            <v>0.95</v>
          </cell>
          <cell r="I623">
            <v>1.05</v>
          </cell>
          <cell r="J623"/>
          <cell r="K623">
            <v>1</v>
          </cell>
          <cell r="L623" t="str">
            <v/>
          </cell>
          <cell r="M623">
            <v>1</v>
          </cell>
          <cell r="N623"/>
        </row>
        <row r="624">
          <cell r="A624" t="str">
            <v>2.2.3.1.43</v>
          </cell>
          <cell r="B624" t="str">
            <v>S43</v>
          </cell>
          <cell r="C624"/>
          <cell r="D624"/>
          <cell r="E624"/>
          <cell r="F624"/>
          <cell r="G624"/>
          <cell r="H624">
            <v>1.05</v>
          </cell>
          <cell r="I624">
            <v>1.35</v>
          </cell>
          <cell r="J624"/>
          <cell r="K624">
            <v>1.42</v>
          </cell>
          <cell r="L624" t="str">
            <v/>
          </cell>
          <cell r="M624">
            <v>1.42</v>
          </cell>
          <cell r="N624"/>
        </row>
        <row r="625">
          <cell r="A625" t="str">
            <v>2.2.3.1.44</v>
          </cell>
          <cell r="B625" t="str">
            <v>S44</v>
          </cell>
          <cell r="C625"/>
          <cell r="D625"/>
          <cell r="E625"/>
          <cell r="F625"/>
          <cell r="G625"/>
          <cell r="H625">
            <v>1.05</v>
          </cell>
          <cell r="I625">
            <v>1.35</v>
          </cell>
          <cell r="J625"/>
          <cell r="K625">
            <v>1.42</v>
          </cell>
          <cell r="L625" t="str">
            <v/>
          </cell>
          <cell r="M625">
            <v>1.42</v>
          </cell>
          <cell r="N625"/>
        </row>
        <row r="626">
          <cell r="A626" t="str">
            <v>2.2.3.1.45</v>
          </cell>
          <cell r="B626" t="str">
            <v>S45</v>
          </cell>
          <cell r="C626"/>
          <cell r="D626"/>
          <cell r="E626"/>
          <cell r="F626"/>
          <cell r="G626"/>
          <cell r="H626">
            <v>1.1000000000000001</v>
          </cell>
          <cell r="I626">
            <v>1.4</v>
          </cell>
          <cell r="J626"/>
          <cell r="K626">
            <v>1.54</v>
          </cell>
          <cell r="L626" t="str">
            <v/>
          </cell>
          <cell r="M626">
            <v>1.54</v>
          </cell>
          <cell r="N626"/>
        </row>
        <row r="627">
          <cell r="A627" t="str">
            <v>2.2.3.1.46</v>
          </cell>
          <cell r="B627" t="str">
            <v>S46</v>
          </cell>
          <cell r="C627"/>
          <cell r="D627"/>
          <cell r="E627"/>
          <cell r="F627"/>
          <cell r="G627"/>
          <cell r="H627">
            <v>1.05</v>
          </cell>
          <cell r="I627">
            <v>1.35</v>
          </cell>
          <cell r="J627"/>
          <cell r="K627">
            <v>1.42</v>
          </cell>
          <cell r="L627" t="str">
            <v/>
          </cell>
          <cell r="M627">
            <v>1.42</v>
          </cell>
          <cell r="N627"/>
        </row>
        <row r="628">
          <cell r="A628" t="str">
            <v>2.2.3.1.47</v>
          </cell>
          <cell r="B628" t="str">
            <v>S47</v>
          </cell>
          <cell r="C628"/>
          <cell r="D628"/>
          <cell r="E628"/>
          <cell r="F628"/>
          <cell r="G628"/>
          <cell r="H628">
            <v>1.1499999999999999</v>
          </cell>
          <cell r="I628">
            <v>1.45</v>
          </cell>
          <cell r="J628"/>
          <cell r="K628">
            <v>1.67</v>
          </cell>
          <cell r="L628" t="str">
            <v/>
          </cell>
          <cell r="M628">
            <v>1.67</v>
          </cell>
          <cell r="N628"/>
        </row>
        <row r="629">
          <cell r="A629" t="str">
            <v>2.2.3.1.48</v>
          </cell>
          <cell r="B629" t="str">
            <v>S48</v>
          </cell>
          <cell r="C629"/>
          <cell r="D629"/>
          <cell r="E629"/>
          <cell r="F629"/>
          <cell r="G629"/>
          <cell r="H629">
            <v>0.95</v>
          </cell>
          <cell r="I629">
            <v>1.05</v>
          </cell>
          <cell r="J629"/>
          <cell r="K629">
            <v>1</v>
          </cell>
          <cell r="L629" t="str">
            <v/>
          </cell>
          <cell r="M629">
            <v>1</v>
          </cell>
          <cell r="N629"/>
        </row>
        <row r="630">
          <cell r="A630" t="str">
            <v>2.2.3.1.49</v>
          </cell>
          <cell r="B630" t="str">
            <v>S49</v>
          </cell>
          <cell r="C630"/>
          <cell r="D630"/>
          <cell r="E630"/>
          <cell r="F630"/>
          <cell r="G630"/>
          <cell r="H630">
            <v>1.1499999999999999</v>
          </cell>
          <cell r="I630">
            <v>2</v>
          </cell>
          <cell r="J630"/>
          <cell r="K630">
            <v>2.2999999999999998</v>
          </cell>
          <cell r="L630" t="str">
            <v/>
          </cell>
          <cell r="M630">
            <v>2.2999999999999998</v>
          </cell>
          <cell r="N630"/>
        </row>
        <row r="631">
          <cell r="A631" t="str">
            <v>2.2.3.1.50</v>
          </cell>
          <cell r="B631" t="str">
            <v>S50</v>
          </cell>
          <cell r="C631"/>
          <cell r="D631"/>
          <cell r="E631"/>
          <cell r="F631"/>
          <cell r="G631"/>
          <cell r="H631">
            <v>0.95</v>
          </cell>
          <cell r="I631">
            <v>1.05</v>
          </cell>
          <cell r="J631"/>
          <cell r="K631">
            <v>1</v>
          </cell>
          <cell r="L631" t="str">
            <v/>
          </cell>
          <cell r="M631">
            <v>1</v>
          </cell>
          <cell r="N631"/>
        </row>
        <row r="632">
          <cell r="A632" t="str">
            <v>2.2.3.1.51</v>
          </cell>
          <cell r="B632" t="str">
            <v>S51</v>
          </cell>
          <cell r="C632"/>
          <cell r="D632"/>
          <cell r="E632"/>
          <cell r="F632"/>
          <cell r="G632"/>
          <cell r="H632">
            <v>0.75</v>
          </cell>
          <cell r="I632">
            <v>1.05</v>
          </cell>
          <cell r="J632"/>
          <cell r="K632">
            <v>0.79</v>
          </cell>
          <cell r="L632" t="str">
            <v/>
          </cell>
          <cell r="M632">
            <v>0.79</v>
          </cell>
          <cell r="N632"/>
        </row>
        <row r="633">
          <cell r="A633" t="str">
            <v>2.2.3.1.52</v>
          </cell>
          <cell r="B633" t="str">
            <v>S52</v>
          </cell>
          <cell r="C633"/>
          <cell r="D633"/>
          <cell r="E633"/>
          <cell r="F633"/>
          <cell r="G633"/>
          <cell r="H633">
            <v>1.1000000000000001</v>
          </cell>
          <cell r="I633">
            <v>1.7</v>
          </cell>
          <cell r="J633"/>
          <cell r="K633">
            <v>1.87</v>
          </cell>
          <cell r="L633" t="str">
            <v/>
          </cell>
          <cell r="M633">
            <v>1.87</v>
          </cell>
          <cell r="N633"/>
        </row>
        <row r="634">
          <cell r="A634" t="str">
            <v>2.2.3.1.53</v>
          </cell>
          <cell r="B634" t="str">
            <v>S53</v>
          </cell>
          <cell r="C634"/>
          <cell r="D634"/>
          <cell r="E634"/>
          <cell r="F634"/>
          <cell r="G634"/>
          <cell r="H634">
            <v>0.8</v>
          </cell>
          <cell r="I634">
            <v>1.8</v>
          </cell>
          <cell r="J634"/>
          <cell r="K634">
            <v>1.44</v>
          </cell>
          <cell r="L634" t="str">
            <v/>
          </cell>
          <cell r="M634">
            <v>1.44</v>
          </cell>
          <cell r="N634"/>
        </row>
        <row r="635">
          <cell r="A635" t="str">
            <v>2.2.3.1.54</v>
          </cell>
          <cell r="B635" t="str">
            <v>S54</v>
          </cell>
          <cell r="C635"/>
          <cell r="D635"/>
          <cell r="E635"/>
          <cell r="F635"/>
          <cell r="G635"/>
          <cell r="H635">
            <v>0.95</v>
          </cell>
          <cell r="I635">
            <v>2</v>
          </cell>
          <cell r="J635"/>
          <cell r="K635">
            <v>1.9</v>
          </cell>
          <cell r="L635" t="str">
            <v/>
          </cell>
          <cell r="M635">
            <v>1.9</v>
          </cell>
          <cell r="N635"/>
        </row>
        <row r="636">
          <cell r="A636" t="str">
            <v>2.2.3.1.55</v>
          </cell>
          <cell r="B636" t="str">
            <v>S55</v>
          </cell>
          <cell r="C636"/>
          <cell r="D636"/>
          <cell r="E636"/>
          <cell r="F636"/>
          <cell r="G636"/>
          <cell r="H636">
            <v>0.9</v>
          </cell>
          <cell r="I636">
            <v>1.35</v>
          </cell>
          <cell r="J636"/>
          <cell r="K636">
            <v>1.22</v>
          </cell>
          <cell r="L636" t="str">
            <v/>
          </cell>
          <cell r="M636">
            <v>1.22</v>
          </cell>
          <cell r="N636"/>
        </row>
        <row r="637">
          <cell r="A637" t="str">
            <v>2.2.3.1.56</v>
          </cell>
          <cell r="B637" t="str">
            <v>S56</v>
          </cell>
          <cell r="C637"/>
          <cell r="D637"/>
          <cell r="E637"/>
          <cell r="F637"/>
          <cell r="G637"/>
          <cell r="H637">
            <v>0.85</v>
          </cell>
          <cell r="I637">
            <v>1.65</v>
          </cell>
          <cell r="J637"/>
          <cell r="K637">
            <v>1.4</v>
          </cell>
          <cell r="L637" t="str">
            <v/>
          </cell>
          <cell r="M637">
            <v>1.4</v>
          </cell>
          <cell r="N637"/>
        </row>
        <row r="638">
          <cell r="A638" t="str">
            <v>2.2.3.1.57</v>
          </cell>
          <cell r="B638" t="str">
            <v>S57</v>
          </cell>
          <cell r="C638"/>
          <cell r="D638"/>
          <cell r="E638"/>
          <cell r="F638"/>
          <cell r="G638"/>
          <cell r="H638">
            <v>0.9</v>
          </cell>
          <cell r="I638">
            <v>1.35</v>
          </cell>
          <cell r="J638"/>
          <cell r="K638">
            <v>1.22</v>
          </cell>
          <cell r="L638" t="str">
            <v/>
          </cell>
          <cell r="M638">
            <v>1.22</v>
          </cell>
          <cell r="N638"/>
        </row>
        <row r="639">
          <cell r="A639" t="str">
            <v>2.2.3.1.58</v>
          </cell>
          <cell r="B639" t="str">
            <v>S58</v>
          </cell>
          <cell r="C639"/>
          <cell r="D639"/>
          <cell r="E639"/>
          <cell r="F639"/>
          <cell r="G639"/>
          <cell r="H639">
            <v>1.05</v>
          </cell>
          <cell r="I639">
            <v>1.65</v>
          </cell>
          <cell r="J639"/>
          <cell r="K639">
            <v>1.73</v>
          </cell>
          <cell r="L639" t="str">
            <v/>
          </cell>
          <cell r="M639">
            <v>1.73</v>
          </cell>
          <cell r="N639"/>
        </row>
        <row r="640">
          <cell r="A640" t="str">
            <v>2.2.3.1.59</v>
          </cell>
          <cell r="B640" t="str">
            <v>S59</v>
          </cell>
          <cell r="C640"/>
          <cell r="D640"/>
          <cell r="E640"/>
          <cell r="F640"/>
          <cell r="G640"/>
          <cell r="H640">
            <v>1.05</v>
          </cell>
          <cell r="I640">
            <v>1.05</v>
          </cell>
          <cell r="J640"/>
          <cell r="K640">
            <v>1.1000000000000001</v>
          </cell>
          <cell r="L640" t="str">
            <v/>
          </cell>
          <cell r="M640">
            <v>1.1000000000000001</v>
          </cell>
          <cell r="N640"/>
        </row>
        <row r="641">
          <cell r="A641" t="str">
            <v>2.2.3.2</v>
          </cell>
          <cell r="B641" t="str">
            <v>SEDUC35</v>
          </cell>
          <cell r="C641" t="str">
            <v>PRÓPRIA</v>
          </cell>
          <cell r="D641" t="str">
            <v>ALVENARIA DE EMBASAMENTO EM TIJOLO CERÂMICO DE 06 FUROS (09X14X19CM), ESPESSURA DE 14CM, ASSENTADO COM ARGAMASSA TRAÇO 1:4 (CIMENTO E AREIA)</v>
          </cell>
          <cell r="E641" t="str">
            <v>M3</v>
          </cell>
          <cell r="F641"/>
          <cell r="G641"/>
          <cell r="H641"/>
          <cell r="I641"/>
          <cell r="J641"/>
          <cell r="K641"/>
          <cell r="L641"/>
          <cell r="M641"/>
          <cell r="N641">
            <v>4.5</v>
          </cell>
        </row>
        <row r="642">
          <cell r="A642" t="str">
            <v>2.2.3.2.1</v>
          </cell>
          <cell r="B642" t="str">
            <v>Degraus do piso do cinema</v>
          </cell>
          <cell r="C642"/>
          <cell r="D642"/>
          <cell r="E642"/>
          <cell r="F642">
            <v>10</v>
          </cell>
          <cell r="G642"/>
          <cell r="H642">
            <v>10.6</v>
          </cell>
          <cell r="I642">
            <v>0.14000000000000001</v>
          </cell>
          <cell r="J642">
            <v>0.3</v>
          </cell>
          <cell r="K642" t="str">
            <v/>
          </cell>
          <cell r="L642">
            <v>0.45</v>
          </cell>
          <cell r="M642">
            <v>4.5</v>
          </cell>
          <cell r="N642"/>
        </row>
        <row r="643">
          <cell r="A643" t="str">
            <v>2.2.3.3</v>
          </cell>
          <cell r="B643">
            <v>96545</v>
          </cell>
          <cell r="C643" t="str">
            <v>SINAPI</v>
          </cell>
          <cell r="D643" t="str">
            <v>ARMAÇÃO DE BLOCO UTILIZANDO AÇO CA-50 DE 8 MM - MONTAGEM. AF_01/2024</v>
          </cell>
          <cell r="E643" t="str">
            <v>KG</v>
          </cell>
          <cell r="F643"/>
          <cell r="G643"/>
          <cell r="H643"/>
          <cell r="I643"/>
          <cell r="J643"/>
          <cell r="K643"/>
          <cell r="L643"/>
          <cell r="M643"/>
          <cell r="N643">
            <v>509.7</v>
          </cell>
        </row>
        <row r="644">
          <cell r="A644" t="str">
            <v>2.2.3.3.1</v>
          </cell>
          <cell r="B644" t="str">
            <v>Projeto de Fundações</v>
          </cell>
          <cell r="C644"/>
          <cell r="D644"/>
          <cell r="E644"/>
          <cell r="F644">
            <v>509.7</v>
          </cell>
          <cell r="G644"/>
          <cell r="H644"/>
          <cell r="I644"/>
          <cell r="J644"/>
          <cell r="K644" t="str">
            <v/>
          </cell>
          <cell r="L644" t="str">
            <v/>
          </cell>
          <cell r="M644">
            <v>509.7</v>
          </cell>
          <cell r="N644"/>
        </row>
        <row r="645">
          <cell r="A645" t="str">
            <v>2.2.3.4</v>
          </cell>
          <cell r="B645">
            <v>96546</v>
          </cell>
          <cell r="C645" t="str">
            <v>SINAPI</v>
          </cell>
          <cell r="D645" t="str">
            <v>ARMAÇÃO DE BLOCO UTILIZANDO AÇO CA-50 DE 10 MM - MONTAGEM. AF_01/2024</v>
          </cell>
          <cell r="E645" t="str">
            <v>KG</v>
          </cell>
          <cell r="F645"/>
          <cell r="G645"/>
          <cell r="H645"/>
          <cell r="I645"/>
          <cell r="J645"/>
          <cell r="K645"/>
          <cell r="L645"/>
          <cell r="M645"/>
          <cell r="N645">
            <v>145.5</v>
          </cell>
        </row>
        <row r="646">
          <cell r="A646" t="str">
            <v>2.2.3.4.1</v>
          </cell>
          <cell r="B646" t="str">
            <v>Projeto de Fundações</v>
          </cell>
          <cell r="C646"/>
          <cell r="D646"/>
          <cell r="E646"/>
          <cell r="F646">
            <v>145.5</v>
          </cell>
          <cell r="G646"/>
          <cell r="H646"/>
          <cell r="I646"/>
          <cell r="J646"/>
          <cell r="K646" t="str">
            <v/>
          </cell>
          <cell r="L646" t="str">
            <v/>
          </cell>
          <cell r="M646">
            <v>145.5</v>
          </cell>
          <cell r="N646"/>
        </row>
        <row r="647">
          <cell r="A647" t="str">
            <v>2.2.3.5</v>
          </cell>
          <cell r="B647">
            <v>96543</v>
          </cell>
          <cell r="C647" t="str">
            <v>SINAPI</v>
          </cell>
          <cell r="D647" t="str">
            <v>ARMAÇÃO DE BLOCO UTILIZANDO AÇO CA-60 DE 5 MM - MONTAGEM. AF_01/2024</v>
          </cell>
          <cell r="E647" t="str">
            <v>KG</v>
          </cell>
          <cell r="F647"/>
          <cell r="G647"/>
          <cell r="H647"/>
          <cell r="I647"/>
          <cell r="J647"/>
          <cell r="K647"/>
          <cell r="L647"/>
          <cell r="M647"/>
          <cell r="N647">
            <v>12.8</v>
          </cell>
        </row>
        <row r="648">
          <cell r="A648" t="str">
            <v>2.2.3.5.1</v>
          </cell>
          <cell r="B648" t="str">
            <v>Projeto de Fundações</v>
          </cell>
          <cell r="C648"/>
          <cell r="D648"/>
          <cell r="E648"/>
          <cell r="F648">
            <v>12.8</v>
          </cell>
          <cell r="G648"/>
          <cell r="H648"/>
          <cell r="I648"/>
          <cell r="J648"/>
          <cell r="K648" t="str">
            <v/>
          </cell>
          <cell r="L648" t="str">
            <v/>
          </cell>
          <cell r="M648">
            <v>12.8</v>
          </cell>
          <cell r="N648"/>
        </row>
        <row r="649">
          <cell r="A649" t="str">
            <v>2.2.3.6</v>
          </cell>
          <cell r="B649">
            <v>96532</v>
          </cell>
          <cell r="C649" t="str">
            <v>SINAPI</v>
          </cell>
          <cell r="D649" t="str">
            <v>FABRICAÇÃO, MONTAGEM E DESMONTAGEM DE FÔRMA PARA SAPATA, EM MADEIRA SERRADA, E=25 MM, 2 UTILIZAÇÕES. AF_01/2024</v>
          </cell>
          <cell r="E649" t="str">
            <v>M2</v>
          </cell>
          <cell r="F649"/>
          <cell r="G649"/>
          <cell r="H649"/>
          <cell r="I649"/>
          <cell r="J649"/>
          <cell r="K649"/>
          <cell r="L649"/>
          <cell r="M649"/>
          <cell r="N649">
            <v>69.8</v>
          </cell>
        </row>
        <row r="650">
          <cell r="A650" t="str">
            <v>2.2.3.6.1</v>
          </cell>
          <cell r="B650" t="str">
            <v>Projeto de Fundações</v>
          </cell>
          <cell r="C650"/>
          <cell r="D650"/>
          <cell r="E650"/>
          <cell r="F650"/>
          <cell r="G650"/>
          <cell r="H650"/>
          <cell r="I650"/>
          <cell r="J650"/>
          <cell r="K650">
            <v>69.8</v>
          </cell>
          <cell r="L650" t="str">
            <v/>
          </cell>
          <cell r="M650">
            <v>69.8</v>
          </cell>
          <cell r="N650"/>
        </row>
        <row r="651">
          <cell r="A651" t="str">
            <v>2.2.3.7</v>
          </cell>
          <cell r="B651">
            <v>92769</v>
          </cell>
          <cell r="C651" t="str">
            <v>SINAPI</v>
          </cell>
          <cell r="D651" t="str">
            <v>ARMAÇÃO DE LAJE DE ESTRUTURA CONVENCIONAL DE CONCRETO ARMADO UTILIZANDO AÇO CA-50 DE 6,3 MM - MONTAGEM. AF_06/2022</v>
          </cell>
          <cell r="E651" t="str">
            <v>KG</v>
          </cell>
          <cell r="F651"/>
          <cell r="G651"/>
          <cell r="H651"/>
          <cell r="I651"/>
          <cell r="J651"/>
          <cell r="K651"/>
          <cell r="L651"/>
          <cell r="M651"/>
          <cell r="N651">
            <v>449.7</v>
          </cell>
        </row>
        <row r="652">
          <cell r="A652" t="str">
            <v>2.2.3.7.1</v>
          </cell>
          <cell r="B652" t="str">
            <v>Projeto de Fundações</v>
          </cell>
          <cell r="C652"/>
          <cell r="D652"/>
          <cell r="E652"/>
          <cell r="F652">
            <v>449.7</v>
          </cell>
          <cell r="G652"/>
          <cell r="H652"/>
          <cell r="I652"/>
          <cell r="J652"/>
          <cell r="K652" t="str">
            <v/>
          </cell>
          <cell r="L652" t="str">
            <v/>
          </cell>
          <cell r="M652">
            <v>449.7</v>
          </cell>
          <cell r="N652"/>
        </row>
        <row r="653">
          <cell r="A653" t="str">
            <v>2.2.3.8</v>
          </cell>
          <cell r="B653">
            <v>92770</v>
          </cell>
          <cell r="C653" t="str">
            <v>SINAPI</v>
          </cell>
          <cell r="D653" t="str">
            <v>ARMAÇÃO DE LAJE DE ESTRUTURA CONVENCIONAL DE CONCRETO ARMADO UTILIZANDO AÇO CA-50 DE 8,0 MM - MONTAGEM. AF_06/2022</v>
          </cell>
          <cell r="E653" t="str">
            <v>KG</v>
          </cell>
          <cell r="F653"/>
          <cell r="G653"/>
          <cell r="H653"/>
          <cell r="I653"/>
          <cell r="J653"/>
          <cell r="K653"/>
          <cell r="L653"/>
          <cell r="M653"/>
          <cell r="N653">
            <v>309.10000000000002</v>
          </cell>
        </row>
        <row r="654">
          <cell r="A654" t="str">
            <v>2.2.3.8.1</v>
          </cell>
          <cell r="B654" t="str">
            <v>Projeto de Fundações</v>
          </cell>
          <cell r="C654"/>
          <cell r="D654"/>
          <cell r="E654"/>
          <cell r="F654">
            <v>309.10000000000002</v>
          </cell>
          <cell r="G654"/>
          <cell r="H654"/>
          <cell r="I654"/>
          <cell r="J654"/>
          <cell r="K654" t="str">
            <v/>
          </cell>
          <cell r="L654" t="str">
            <v/>
          </cell>
          <cell r="M654">
            <v>309.10000000000002</v>
          </cell>
          <cell r="N654"/>
        </row>
        <row r="655">
          <cell r="A655" t="str">
            <v>2.2.3.9</v>
          </cell>
          <cell r="B655">
            <v>92771</v>
          </cell>
          <cell r="C655" t="str">
            <v>SINAPI</v>
          </cell>
          <cell r="D655" t="str">
            <v>ARMAÇÃO DE LAJE DE ESTRUTURA CONVENCIONAL DE CONCRETO ARMADO UTILIZANDO AÇO CA-50 DE 10,0 MM - MONTAGEM. AF_06/2022</v>
          </cell>
          <cell r="E655" t="str">
            <v>KG</v>
          </cell>
          <cell r="F655"/>
          <cell r="G655"/>
          <cell r="H655"/>
          <cell r="I655"/>
          <cell r="J655"/>
          <cell r="K655"/>
          <cell r="L655"/>
          <cell r="M655"/>
          <cell r="N655">
            <v>193.3</v>
          </cell>
        </row>
        <row r="656">
          <cell r="A656" t="str">
            <v>2.2.3.9.1</v>
          </cell>
          <cell r="B656" t="str">
            <v>Projeto de Fundações</v>
          </cell>
          <cell r="C656"/>
          <cell r="D656"/>
          <cell r="E656"/>
          <cell r="F656">
            <v>193.3</v>
          </cell>
          <cell r="G656"/>
          <cell r="H656"/>
          <cell r="I656"/>
          <cell r="J656"/>
          <cell r="K656" t="str">
            <v/>
          </cell>
          <cell r="L656" t="str">
            <v/>
          </cell>
          <cell r="M656">
            <v>193.3</v>
          </cell>
          <cell r="N656"/>
        </row>
        <row r="657">
          <cell r="A657" t="str">
            <v>2.2.3.10</v>
          </cell>
          <cell r="B657">
            <v>92772</v>
          </cell>
          <cell r="C657" t="str">
            <v>SINAPI</v>
          </cell>
          <cell r="D657" t="str">
            <v>ARMAÇÃO DE LAJE DE ESTRUTURA CONVENCIONAL DE CONCRETO ARMADO UTILIZANDO AÇO CA-50 DE 12,5 MM - MONTAGEM. AF_06/2022</v>
          </cell>
          <cell r="E657" t="str">
            <v>KG</v>
          </cell>
          <cell r="F657"/>
          <cell r="G657"/>
          <cell r="H657"/>
          <cell r="I657"/>
          <cell r="J657"/>
          <cell r="K657"/>
          <cell r="L657"/>
          <cell r="M657"/>
          <cell r="N657">
            <v>31.5</v>
          </cell>
        </row>
        <row r="658">
          <cell r="A658" t="str">
            <v>2.2.3.10.1</v>
          </cell>
          <cell r="B658" t="str">
            <v>Projeto de Fundações</v>
          </cell>
          <cell r="C658"/>
          <cell r="D658"/>
          <cell r="E658"/>
          <cell r="F658">
            <v>31.5</v>
          </cell>
          <cell r="G658"/>
          <cell r="H658"/>
          <cell r="I658"/>
          <cell r="J658"/>
          <cell r="K658" t="str">
            <v/>
          </cell>
          <cell r="L658" t="str">
            <v/>
          </cell>
          <cell r="M658">
            <v>31.5</v>
          </cell>
          <cell r="N658"/>
        </row>
        <row r="659">
          <cell r="A659" t="str">
            <v>2.2.3.11</v>
          </cell>
          <cell r="B659">
            <v>92773</v>
          </cell>
          <cell r="C659" t="str">
            <v>SINAPI</v>
          </cell>
          <cell r="D659" t="str">
            <v>ARMAÇÃO DE LAJE DE ESTRUTURA CONVENCIONAL DE CONCRETO ARMADO UTILIZANDO AÇO CA-50 DE 16,0 MM - MONTAGEM. AF_06/2022</v>
          </cell>
          <cell r="E659" t="str">
            <v>KG</v>
          </cell>
          <cell r="F659"/>
          <cell r="G659"/>
          <cell r="H659"/>
          <cell r="I659"/>
          <cell r="J659"/>
          <cell r="K659"/>
          <cell r="L659"/>
          <cell r="M659"/>
          <cell r="N659">
            <v>2.7</v>
          </cell>
        </row>
        <row r="660">
          <cell r="A660" t="str">
            <v>2.2.3.11.1</v>
          </cell>
          <cell r="B660" t="str">
            <v>Projeto de Fundações</v>
          </cell>
          <cell r="C660"/>
          <cell r="D660"/>
          <cell r="E660"/>
          <cell r="F660">
            <v>2.7</v>
          </cell>
          <cell r="G660"/>
          <cell r="H660"/>
          <cell r="I660"/>
          <cell r="J660"/>
          <cell r="K660" t="str">
            <v/>
          </cell>
          <cell r="L660" t="str">
            <v/>
          </cell>
          <cell r="M660">
            <v>2.7</v>
          </cell>
          <cell r="N660"/>
        </row>
        <row r="661">
          <cell r="A661" t="str">
            <v>2.2.3.12</v>
          </cell>
          <cell r="B661">
            <v>92768</v>
          </cell>
          <cell r="C661" t="str">
            <v>SINAPI</v>
          </cell>
          <cell r="D661" t="str">
            <v>ARMAÇÃO DE LAJE DE ESTRUTURA CONVENCIONAL DE CONCRETO ARMADO UTILIZANDO AÇO CA-60 DE 5,0 MM - MONTAGEM. AF_06/2022</v>
          </cell>
          <cell r="E661" t="str">
            <v>KG</v>
          </cell>
          <cell r="F661"/>
          <cell r="G661"/>
          <cell r="H661"/>
          <cell r="I661"/>
          <cell r="J661"/>
          <cell r="K661"/>
          <cell r="L661"/>
          <cell r="M661"/>
          <cell r="N661">
            <v>30.6</v>
          </cell>
        </row>
        <row r="662">
          <cell r="A662" t="str">
            <v>2.2.3.12.1</v>
          </cell>
          <cell r="B662" t="str">
            <v>Projeto de Fundações</v>
          </cell>
          <cell r="C662"/>
          <cell r="D662"/>
          <cell r="E662"/>
          <cell r="F662">
            <v>30.6</v>
          </cell>
          <cell r="G662"/>
          <cell r="H662"/>
          <cell r="I662"/>
          <cell r="J662"/>
          <cell r="K662" t="str">
            <v/>
          </cell>
          <cell r="L662" t="str">
            <v/>
          </cell>
          <cell r="M662">
            <v>30.6</v>
          </cell>
          <cell r="N662"/>
        </row>
        <row r="663">
          <cell r="A663" t="str">
            <v>2.2.3.13</v>
          </cell>
          <cell r="B663">
            <v>92267</v>
          </cell>
          <cell r="C663" t="str">
            <v>SINAPI</v>
          </cell>
          <cell r="D663" t="str">
            <v>FABRICAÇÃO DE FÔRMA PARA LAJES, EM CHAPA DE MADEIRA COMPENSADA RESINADA, E = 17 MM. AF_09/2020</v>
          </cell>
          <cell r="E663" t="str">
            <v>M2</v>
          </cell>
          <cell r="F663"/>
          <cell r="G663"/>
          <cell r="H663"/>
          <cell r="I663"/>
          <cell r="J663"/>
          <cell r="K663"/>
          <cell r="L663"/>
          <cell r="M663"/>
          <cell r="N663">
            <v>90.8</v>
          </cell>
        </row>
        <row r="664">
          <cell r="A664" t="str">
            <v>2.2.3.13.1</v>
          </cell>
          <cell r="B664" t="str">
            <v>Projeto de Fundações</v>
          </cell>
          <cell r="C664"/>
          <cell r="D664"/>
          <cell r="E664"/>
          <cell r="F664"/>
          <cell r="G664"/>
          <cell r="H664"/>
          <cell r="I664"/>
          <cell r="J664"/>
          <cell r="K664">
            <v>90.8</v>
          </cell>
          <cell r="L664" t="str">
            <v/>
          </cell>
          <cell r="M664">
            <v>90.8</v>
          </cell>
          <cell r="N664"/>
        </row>
        <row r="665">
          <cell r="A665" t="str">
            <v>2.2.3.14</v>
          </cell>
          <cell r="B665">
            <v>96557</v>
          </cell>
          <cell r="C665" t="str">
            <v>SINAPI</v>
          </cell>
          <cell r="D665" t="str">
            <v>CONCRETAGEM DE BLOCO DE COROAMENTO OU VIGA BALDRAME, FCK 30 MPA, COM USO DE BOMBA - LANÇAMENTO, ADENSAMENTO E ACABAMENTO. AF_01/2024</v>
          </cell>
          <cell r="E665" t="str">
            <v>M3</v>
          </cell>
          <cell r="F665"/>
          <cell r="G665"/>
          <cell r="H665"/>
          <cell r="I665"/>
          <cell r="J665"/>
          <cell r="K665"/>
          <cell r="L665"/>
          <cell r="M665"/>
          <cell r="N665">
            <v>23.3</v>
          </cell>
        </row>
        <row r="666">
          <cell r="A666" t="str">
            <v>2.2.3.14.1</v>
          </cell>
          <cell r="B666" t="str">
            <v>Projeto de Fundações</v>
          </cell>
          <cell r="C666"/>
          <cell r="D666"/>
          <cell r="E666"/>
          <cell r="F666"/>
          <cell r="G666"/>
          <cell r="H666"/>
          <cell r="I666"/>
          <cell r="J666"/>
          <cell r="K666" t="str">
            <v/>
          </cell>
          <cell r="L666">
            <v>23.3</v>
          </cell>
          <cell r="M666">
            <v>23.3</v>
          </cell>
          <cell r="N666"/>
        </row>
        <row r="667">
          <cell r="A667" t="str">
            <v>2.2.3.15</v>
          </cell>
          <cell r="B667">
            <v>98557</v>
          </cell>
          <cell r="C667" t="str">
            <v>SINAPI</v>
          </cell>
          <cell r="D667" t="str">
            <v>IMPERMEABILIZAÇÃO DE SUPERFÍCIE COM EMULSÃO ASFÁLTICA, 2 DEMÃOS. AF_09/2023</v>
          </cell>
          <cell r="E667" t="str">
            <v>M2</v>
          </cell>
          <cell r="F667"/>
          <cell r="G667"/>
          <cell r="H667"/>
          <cell r="I667"/>
          <cell r="J667"/>
          <cell r="K667"/>
          <cell r="L667"/>
          <cell r="M667"/>
          <cell r="N667">
            <v>180.78</v>
          </cell>
        </row>
        <row r="668">
          <cell r="A668" t="str">
            <v>2.2.3.15.1</v>
          </cell>
          <cell r="B668" t="str">
            <v>Vigas 12 x 30</v>
          </cell>
          <cell r="C668"/>
          <cell r="D668"/>
          <cell r="E668"/>
          <cell r="F668"/>
          <cell r="G668"/>
          <cell r="H668">
            <v>122.3</v>
          </cell>
          <cell r="I668">
            <v>0.72</v>
          </cell>
          <cell r="J668"/>
          <cell r="K668">
            <v>88.06</v>
          </cell>
          <cell r="L668" t="str">
            <v/>
          </cell>
          <cell r="M668">
            <v>88.06</v>
          </cell>
          <cell r="N668"/>
        </row>
        <row r="669">
          <cell r="A669" t="str">
            <v>2.2.3.15.2</v>
          </cell>
          <cell r="B669" t="str">
            <v>Vigas 15 x 30</v>
          </cell>
          <cell r="C669"/>
          <cell r="D669"/>
          <cell r="E669"/>
          <cell r="F669"/>
          <cell r="G669"/>
          <cell r="H669">
            <v>7.47</v>
          </cell>
          <cell r="I669">
            <v>0.75</v>
          </cell>
          <cell r="J669"/>
          <cell r="K669">
            <v>5.6</v>
          </cell>
          <cell r="L669" t="str">
            <v/>
          </cell>
          <cell r="M669">
            <v>5.6</v>
          </cell>
          <cell r="N669"/>
        </row>
        <row r="670">
          <cell r="A670" t="str">
            <v>2.2.3.15.3</v>
          </cell>
          <cell r="B670" t="str">
            <v>Vigas 14 x 30</v>
          </cell>
          <cell r="C670"/>
          <cell r="D670"/>
          <cell r="E670"/>
          <cell r="F670"/>
          <cell r="G670"/>
          <cell r="H670">
            <v>32.909999999999997</v>
          </cell>
          <cell r="I670">
            <v>0.74</v>
          </cell>
          <cell r="J670"/>
          <cell r="K670">
            <v>24.35</v>
          </cell>
          <cell r="L670" t="str">
            <v/>
          </cell>
          <cell r="M670">
            <v>24.35</v>
          </cell>
          <cell r="N670"/>
        </row>
        <row r="671">
          <cell r="A671" t="str">
            <v>2.2.3.15.4</v>
          </cell>
          <cell r="B671" t="str">
            <v>Vigas 15 x 40</v>
          </cell>
          <cell r="C671"/>
          <cell r="D671"/>
          <cell r="E671"/>
          <cell r="F671"/>
          <cell r="G671"/>
          <cell r="H671">
            <v>2.87</v>
          </cell>
          <cell r="I671">
            <v>0.95</v>
          </cell>
          <cell r="J671"/>
          <cell r="K671">
            <v>2.73</v>
          </cell>
          <cell r="L671" t="str">
            <v/>
          </cell>
          <cell r="M671">
            <v>2.73</v>
          </cell>
          <cell r="N671"/>
        </row>
        <row r="672">
          <cell r="A672" t="str">
            <v>2.2.3.15.5</v>
          </cell>
          <cell r="B672" t="str">
            <v>Vigas 14 x 40</v>
          </cell>
          <cell r="C672"/>
          <cell r="D672"/>
          <cell r="E672"/>
          <cell r="F672"/>
          <cell r="G672"/>
          <cell r="H672">
            <v>24.04</v>
          </cell>
          <cell r="I672">
            <v>0.94</v>
          </cell>
          <cell r="J672"/>
          <cell r="K672">
            <v>22.6</v>
          </cell>
          <cell r="L672" t="str">
            <v/>
          </cell>
          <cell r="M672">
            <v>22.6</v>
          </cell>
          <cell r="N672"/>
        </row>
        <row r="673">
          <cell r="A673" t="str">
            <v>2.2.3.15.6</v>
          </cell>
          <cell r="B673" t="str">
            <v>Vigas 14 x 50</v>
          </cell>
          <cell r="C673"/>
          <cell r="D673"/>
          <cell r="E673"/>
          <cell r="F673"/>
          <cell r="G673"/>
          <cell r="H673">
            <v>10.62</v>
          </cell>
          <cell r="I673">
            <v>1.1399999999999999</v>
          </cell>
          <cell r="J673"/>
          <cell r="K673">
            <v>12.11</v>
          </cell>
          <cell r="L673" t="str">
            <v/>
          </cell>
          <cell r="M673">
            <v>12.11</v>
          </cell>
          <cell r="N673"/>
        </row>
        <row r="674">
          <cell r="A674" t="str">
            <v>2.2.3.15.7</v>
          </cell>
          <cell r="B674" t="str">
            <v>Vigas 14 x 60</v>
          </cell>
          <cell r="C674"/>
          <cell r="D674"/>
          <cell r="E674"/>
          <cell r="F674"/>
          <cell r="G674"/>
          <cell r="H674">
            <v>4.05</v>
          </cell>
          <cell r="I674">
            <v>1.34</v>
          </cell>
          <cell r="J674"/>
          <cell r="K674">
            <v>5.43</v>
          </cell>
          <cell r="L674" t="str">
            <v/>
          </cell>
          <cell r="M674">
            <v>5.43</v>
          </cell>
          <cell r="N674"/>
        </row>
        <row r="675">
          <cell r="A675" t="str">
            <v>2.2.3.15.8</v>
          </cell>
          <cell r="B675" t="str">
            <v>Vigas 14 x 70</v>
          </cell>
          <cell r="C675"/>
          <cell r="D675"/>
          <cell r="E675"/>
          <cell r="F675"/>
          <cell r="G675"/>
          <cell r="H675">
            <v>5.9</v>
          </cell>
          <cell r="I675">
            <v>1.54</v>
          </cell>
          <cell r="J675"/>
          <cell r="K675">
            <v>9.09</v>
          </cell>
          <cell r="L675" t="str">
            <v/>
          </cell>
          <cell r="M675">
            <v>9.09</v>
          </cell>
          <cell r="N675"/>
        </row>
        <row r="676">
          <cell r="A676" t="str">
            <v>2.2.3.15.9</v>
          </cell>
          <cell r="B676" t="str">
            <v>Vigas 14 x 95</v>
          </cell>
          <cell r="C676"/>
          <cell r="D676"/>
          <cell r="E676"/>
          <cell r="F676"/>
          <cell r="G676"/>
          <cell r="H676">
            <v>5.3</v>
          </cell>
          <cell r="I676">
            <v>2.04</v>
          </cell>
          <cell r="J676"/>
          <cell r="K676">
            <v>10.81</v>
          </cell>
          <cell r="L676" t="str">
            <v/>
          </cell>
          <cell r="M676">
            <v>10.81</v>
          </cell>
          <cell r="N676"/>
        </row>
        <row r="677">
          <cell r="A677" t="str">
            <v>2.2.3.16</v>
          </cell>
          <cell r="B677">
            <v>98555</v>
          </cell>
          <cell r="C677" t="str">
            <v>SINAPI</v>
          </cell>
          <cell r="D677" t="str">
            <v>IMPERMEABILIZAÇÃO DE SUPERFÍCIE COM ARGAMASSA POLIMÉRICA / MEMBRANA ACRÍLICA, 3 DEMÃOS. AF_09/2023</v>
          </cell>
          <cell r="E677" t="str">
            <v>M2</v>
          </cell>
          <cell r="F677"/>
          <cell r="G677"/>
          <cell r="H677"/>
          <cell r="I677"/>
          <cell r="J677"/>
          <cell r="K677"/>
          <cell r="L677"/>
          <cell r="M677"/>
          <cell r="N677">
            <v>36.28</v>
          </cell>
        </row>
        <row r="678">
          <cell r="A678" t="str">
            <v>2.2.3.16.1</v>
          </cell>
          <cell r="B678" t="str">
            <v>Fundo da cisterna</v>
          </cell>
          <cell r="C678"/>
          <cell r="D678"/>
          <cell r="E678"/>
          <cell r="F678"/>
          <cell r="G678"/>
          <cell r="H678">
            <v>7</v>
          </cell>
          <cell r="I678">
            <v>1.2</v>
          </cell>
          <cell r="J678"/>
          <cell r="K678">
            <v>8.4</v>
          </cell>
          <cell r="L678" t="str">
            <v/>
          </cell>
          <cell r="M678">
            <v>8.4</v>
          </cell>
          <cell r="N678"/>
        </row>
        <row r="679">
          <cell r="A679" t="str">
            <v>2.2.3.16.2</v>
          </cell>
          <cell r="B679" t="str">
            <v>Paredes menores</v>
          </cell>
          <cell r="C679"/>
          <cell r="D679"/>
          <cell r="E679"/>
          <cell r="F679"/>
          <cell r="G679">
            <v>2</v>
          </cell>
          <cell r="H679">
            <v>1.2</v>
          </cell>
          <cell r="I679"/>
          <cell r="J679">
            <v>1.7</v>
          </cell>
          <cell r="K679">
            <v>2.04</v>
          </cell>
          <cell r="L679" t="str">
            <v/>
          </cell>
          <cell r="M679">
            <v>4.08</v>
          </cell>
          <cell r="N679"/>
        </row>
        <row r="680">
          <cell r="A680" t="str">
            <v>2.2.3.16.3</v>
          </cell>
          <cell r="B680" t="str">
            <v>Paredes maiores</v>
          </cell>
          <cell r="C680"/>
          <cell r="D680"/>
          <cell r="E680"/>
          <cell r="F680"/>
          <cell r="G680">
            <v>2</v>
          </cell>
          <cell r="H680">
            <v>7</v>
          </cell>
          <cell r="I680"/>
          <cell r="J680">
            <v>1.7</v>
          </cell>
          <cell r="K680">
            <v>11.9</v>
          </cell>
          <cell r="L680" t="str">
            <v/>
          </cell>
          <cell r="M680">
            <v>23.8</v>
          </cell>
          <cell r="N680"/>
        </row>
        <row r="681">
          <cell r="A681" t="str">
            <v>2.2.3.17</v>
          </cell>
          <cell r="B681">
            <v>98563</v>
          </cell>
          <cell r="C681" t="str">
            <v>SINAPI</v>
          </cell>
          <cell r="D681" t="str">
            <v>PROTEÇÃO MECÂNICA DE SUPERFÍCIE HORIZONTAL COM ARGAMASSA DE CIMENTO E AREIA, TRAÇO 1:3, E=2CM. AF_09/2023</v>
          </cell>
          <cell r="E681" t="str">
            <v>M2</v>
          </cell>
          <cell r="F681"/>
          <cell r="G681"/>
          <cell r="H681"/>
          <cell r="I681"/>
          <cell r="J681"/>
          <cell r="K681"/>
          <cell r="L681"/>
          <cell r="M681"/>
          <cell r="N681">
            <v>36.28</v>
          </cell>
        </row>
        <row r="682">
          <cell r="A682" t="str">
            <v>2.2.3.17.1</v>
          </cell>
          <cell r="B682" t="str">
            <v>Área impermeabilizada da cisterna</v>
          </cell>
          <cell r="C682"/>
          <cell r="D682"/>
          <cell r="E682"/>
          <cell r="F682"/>
          <cell r="G682"/>
          <cell r="H682"/>
          <cell r="I682"/>
          <cell r="J682"/>
          <cell r="K682">
            <v>36.28</v>
          </cell>
          <cell r="L682" t="str">
            <v/>
          </cell>
          <cell r="M682">
            <v>36.28</v>
          </cell>
          <cell r="N682"/>
        </row>
        <row r="683">
          <cell r="A683" t="str">
            <v>2.2.3.18</v>
          </cell>
          <cell r="B683">
            <v>101578</v>
          </cell>
          <cell r="C683" t="str">
            <v>SINAPI</v>
          </cell>
          <cell r="D683" t="str">
            <v>ESCORAMENTO DE VALA, TIPO DESCONTÍNUO, COM PROFUNDIDADE DE 1,5 M A 3,0 M, LARGURA MENOR QUE 1,5 M. AF_08/2020</v>
          </cell>
          <cell r="E683" t="str">
            <v>M2</v>
          </cell>
          <cell r="F683"/>
          <cell r="G683"/>
          <cell r="H683"/>
          <cell r="I683"/>
          <cell r="J683"/>
          <cell r="K683"/>
          <cell r="L683"/>
          <cell r="M683"/>
          <cell r="N683">
            <v>760.5999999999998</v>
          </cell>
        </row>
        <row r="684">
          <cell r="A684" t="str">
            <v>2.2.3.18.1</v>
          </cell>
          <cell r="B684" t="str">
            <v>S1 80 x 90</v>
          </cell>
          <cell r="C684"/>
          <cell r="D684"/>
          <cell r="E684"/>
          <cell r="F684"/>
          <cell r="G684"/>
          <cell r="H684">
            <v>3.4</v>
          </cell>
          <cell r="I684"/>
          <cell r="J684">
            <v>3</v>
          </cell>
          <cell r="K684">
            <v>10.199999999999999</v>
          </cell>
          <cell r="L684" t="str">
            <v/>
          </cell>
          <cell r="M684">
            <v>10.199999999999999</v>
          </cell>
          <cell r="N684"/>
        </row>
        <row r="685">
          <cell r="A685" t="str">
            <v>2.2.3.18.2</v>
          </cell>
          <cell r="B685" t="str">
            <v>S2 - 95 x 130</v>
          </cell>
          <cell r="C685"/>
          <cell r="D685"/>
          <cell r="E685"/>
          <cell r="F685"/>
          <cell r="G685"/>
          <cell r="H685">
            <v>4.5</v>
          </cell>
          <cell r="I685"/>
          <cell r="J685">
            <v>3</v>
          </cell>
          <cell r="K685">
            <v>13.5</v>
          </cell>
          <cell r="L685" t="str">
            <v/>
          </cell>
          <cell r="M685">
            <v>13.5</v>
          </cell>
          <cell r="N685"/>
        </row>
        <row r="686">
          <cell r="A686" t="str">
            <v>2.2.3.18.3</v>
          </cell>
          <cell r="B686" t="str">
            <v>S3 - 85 x 105</v>
          </cell>
          <cell r="C686"/>
          <cell r="D686"/>
          <cell r="E686"/>
          <cell r="F686"/>
          <cell r="G686"/>
          <cell r="H686">
            <v>3.8</v>
          </cell>
          <cell r="I686"/>
          <cell r="J686">
            <v>3</v>
          </cell>
          <cell r="K686">
            <v>11.4</v>
          </cell>
          <cell r="L686" t="str">
            <v/>
          </cell>
          <cell r="M686">
            <v>11.4</v>
          </cell>
          <cell r="N686"/>
        </row>
        <row r="687">
          <cell r="A687" t="str">
            <v>2.2.3.18.4</v>
          </cell>
          <cell r="B687" t="str">
            <v>S4 - 75 x 120</v>
          </cell>
          <cell r="C687"/>
          <cell r="D687"/>
          <cell r="E687"/>
          <cell r="F687"/>
          <cell r="G687"/>
          <cell r="H687">
            <v>3.9</v>
          </cell>
          <cell r="I687"/>
          <cell r="J687">
            <v>3</v>
          </cell>
          <cell r="K687">
            <v>11.7</v>
          </cell>
          <cell r="L687" t="str">
            <v/>
          </cell>
          <cell r="M687">
            <v>11.7</v>
          </cell>
          <cell r="N687"/>
        </row>
        <row r="688">
          <cell r="A688" t="str">
            <v>2.2.3.18.5</v>
          </cell>
          <cell r="B688" t="str">
            <v>S5 - 100 x 90</v>
          </cell>
          <cell r="C688"/>
          <cell r="D688"/>
          <cell r="E688"/>
          <cell r="F688"/>
          <cell r="G688"/>
          <cell r="H688">
            <v>3.8</v>
          </cell>
          <cell r="I688"/>
          <cell r="J688">
            <v>2.56</v>
          </cell>
          <cell r="K688">
            <v>9.73</v>
          </cell>
          <cell r="L688" t="str">
            <v/>
          </cell>
          <cell r="M688">
            <v>9.73</v>
          </cell>
          <cell r="N688"/>
        </row>
        <row r="689">
          <cell r="A689" t="str">
            <v>2.2.3.18.6</v>
          </cell>
          <cell r="B689" t="str">
            <v>S6 - 60 x 115</v>
          </cell>
          <cell r="C689"/>
          <cell r="D689"/>
          <cell r="E689"/>
          <cell r="F689"/>
          <cell r="G689"/>
          <cell r="H689">
            <v>3.5</v>
          </cell>
          <cell r="I689"/>
          <cell r="J689">
            <v>2.56</v>
          </cell>
          <cell r="K689">
            <v>8.9600000000000009</v>
          </cell>
          <cell r="L689" t="str">
            <v/>
          </cell>
          <cell r="M689">
            <v>8.9600000000000009</v>
          </cell>
          <cell r="N689"/>
        </row>
        <row r="690">
          <cell r="A690" t="str">
            <v>2.2.3.18.7</v>
          </cell>
          <cell r="B690" t="str">
            <v>S7 - 60 x 95</v>
          </cell>
          <cell r="C690"/>
          <cell r="D690"/>
          <cell r="E690"/>
          <cell r="F690"/>
          <cell r="G690"/>
          <cell r="H690">
            <v>3.1</v>
          </cell>
          <cell r="I690"/>
          <cell r="J690">
            <v>2.56</v>
          </cell>
          <cell r="K690">
            <v>7.94</v>
          </cell>
          <cell r="L690" t="str">
            <v/>
          </cell>
          <cell r="M690">
            <v>7.94</v>
          </cell>
          <cell r="N690"/>
        </row>
        <row r="691">
          <cell r="A691" t="str">
            <v>2.2.3.18.8</v>
          </cell>
          <cell r="B691" t="str">
            <v>S8 - 65 x 155</v>
          </cell>
          <cell r="C691"/>
          <cell r="D691"/>
          <cell r="E691"/>
          <cell r="F691"/>
          <cell r="G691"/>
          <cell r="H691">
            <v>4.3</v>
          </cell>
          <cell r="I691"/>
          <cell r="J691">
            <v>2.76</v>
          </cell>
          <cell r="K691">
            <v>11.87</v>
          </cell>
          <cell r="L691" t="str">
            <v/>
          </cell>
          <cell r="M691">
            <v>11.87</v>
          </cell>
          <cell r="N691"/>
        </row>
        <row r="692">
          <cell r="A692" t="str">
            <v>2.2.3.18.9</v>
          </cell>
          <cell r="B692" t="str">
            <v>S9 - 100 x 200</v>
          </cell>
          <cell r="C692"/>
          <cell r="D692"/>
          <cell r="E692"/>
          <cell r="F692"/>
          <cell r="G692"/>
          <cell r="H692">
            <v>6</v>
          </cell>
          <cell r="I692"/>
          <cell r="J692">
            <v>2.76</v>
          </cell>
          <cell r="K692">
            <v>16.559999999999999</v>
          </cell>
          <cell r="L692" t="str">
            <v/>
          </cell>
          <cell r="M692">
            <v>16.559999999999999</v>
          </cell>
          <cell r="N692"/>
        </row>
        <row r="693">
          <cell r="A693" t="str">
            <v>2.2.3.18.10</v>
          </cell>
          <cell r="B693" t="str">
            <v>S11 - 110 x 120</v>
          </cell>
          <cell r="C693"/>
          <cell r="D693"/>
          <cell r="E693"/>
          <cell r="F693"/>
          <cell r="G693"/>
          <cell r="H693">
            <v>4.5999999999999996</v>
          </cell>
          <cell r="I693"/>
          <cell r="J693">
            <v>3</v>
          </cell>
          <cell r="K693">
            <v>13.8</v>
          </cell>
          <cell r="L693" t="str">
            <v/>
          </cell>
          <cell r="M693">
            <v>13.8</v>
          </cell>
          <cell r="N693"/>
        </row>
        <row r="694">
          <cell r="A694" t="str">
            <v>2.2.3.18.11</v>
          </cell>
          <cell r="B694" t="str">
            <v>S12 - 95 x 105</v>
          </cell>
          <cell r="C694"/>
          <cell r="D694"/>
          <cell r="E694"/>
          <cell r="F694"/>
          <cell r="G694"/>
          <cell r="H694">
            <v>4</v>
          </cell>
          <cell r="I694"/>
          <cell r="J694">
            <v>3</v>
          </cell>
          <cell r="K694">
            <v>12</v>
          </cell>
          <cell r="L694" t="str">
            <v/>
          </cell>
          <cell r="M694">
            <v>12</v>
          </cell>
          <cell r="N694"/>
        </row>
        <row r="695">
          <cell r="A695" t="str">
            <v>2.2.3.18.12</v>
          </cell>
          <cell r="B695" t="str">
            <v>S13 - 95 x 140</v>
          </cell>
          <cell r="C695"/>
          <cell r="D695"/>
          <cell r="E695"/>
          <cell r="F695"/>
          <cell r="G695"/>
          <cell r="H695">
            <v>4.7</v>
          </cell>
          <cell r="I695"/>
          <cell r="J695">
            <v>3</v>
          </cell>
          <cell r="K695">
            <v>14.1</v>
          </cell>
          <cell r="L695" t="str">
            <v/>
          </cell>
          <cell r="M695">
            <v>14.1</v>
          </cell>
          <cell r="N695"/>
        </row>
        <row r="696">
          <cell r="A696" t="str">
            <v>2.2.3.18.13</v>
          </cell>
          <cell r="B696" t="str">
            <v>S14 - 95 x 125</v>
          </cell>
          <cell r="C696"/>
          <cell r="D696"/>
          <cell r="E696"/>
          <cell r="F696"/>
          <cell r="G696"/>
          <cell r="H696">
            <v>4.4000000000000004</v>
          </cell>
          <cell r="I696"/>
          <cell r="J696">
            <v>3</v>
          </cell>
          <cell r="K696">
            <v>13.2</v>
          </cell>
          <cell r="L696" t="str">
            <v/>
          </cell>
          <cell r="M696">
            <v>13.2</v>
          </cell>
          <cell r="N696"/>
        </row>
        <row r="697">
          <cell r="A697" t="str">
            <v>2.2.3.18.14</v>
          </cell>
          <cell r="B697" t="str">
            <v>S15- S-16 - 95 x 130</v>
          </cell>
          <cell r="C697"/>
          <cell r="D697"/>
          <cell r="E697"/>
          <cell r="F697">
            <v>2</v>
          </cell>
          <cell r="G697"/>
          <cell r="H697">
            <v>4.5</v>
          </cell>
          <cell r="I697"/>
          <cell r="J697">
            <v>2.56</v>
          </cell>
          <cell r="K697">
            <v>11.52</v>
          </cell>
          <cell r="L697" t="str">
            <v/>
          </cell>
          <cell r="M697">
            <v>23.04</v>
          </cell>
          <cell r="N697"/>
        </row>
        <row r="698">
          <cell r="A698" t="str">
            <v>2.2.3.18.15</v>
          </cell>
          <cell r="B698" t="str">
            <v>S17 - 100 x 130</v>
          </cell>
          <cell r="C698"/>
          <cell r="D698"/>
          <cell r="E698"/>
          <cell r="F698"/>
          <cell r="G698"/>
          <cell r="H698">
            <v>4.5999999999999996</v>
          </cell>
          <cell r="I698"/>
          <cell r="J698">
            <v>2.56</v>
          </cell>
          <cell r="K698">
            <v>11.78</v>
          </cell>
          <cell r="L698" t="str">
            <v/>
          </cell>
          <cell r="M698">
            <v>11.78</v>
          </cell>
          <cell r="N698"/>
        </row>
        <row r="699">
          <cell r="A699" t="str">
            <v>2.2.3.18.16</v>
          </cell>
          <cell r="B699" t="str">
            <v>S18 - 110 x 120</v>
          </cell>
          <cell r="C699"/>
          <cell r="D699"/>
          <cell r="E699"/>
          <cell r="F699"/>
          <cell r="G699"/>
          <cell r="H699">
            <v>4.8</v>
          </cell>
          <cell r="I699"/>
          <cell r="J699">
            <v>2.76</v>
          </cell>
          <cell r="K699">
            <v>13.25</v>
          </cell>
          <cell r="L699" t="str">
            <v/>
          </cell>
          <cell r="M699">
            <v>13.25</v>
          </cell>
          <cell r="N699"/>
        </row>
        <row r="700">
          <cell r="A700" t="str">
            <v>2.2.3.18.17</v>
          </cell>
          <cell r="B700" t="str">
            <v>S19 - 105 x 125</v>
          </cell>
          <cell r="C700"/>
          <cell r="D700"/>
          <cell r="E700"/>
          <cell r="F700"/>
          <cell r="G700"/>
          <cell r="H700">
            <v>4.5999999999999996</v>
          </cell>
          <cell r="I700"/>
          <cell r="J700">
            <v>3</v>
          </cell>
          <cell r="K700">
            <v>13.8</v>
          </cell>
          <cell r="L700" t="str">
            <v/>
          </cell>
          <cell r="M700">
            <v>13.8</v>
          </cell>
          <cell r="N700"/>
        </row>
        <row r="701">
          <cell r="A701" t="str">
            <v>2.2.3.18.18</v>
          </cell>
          <cell r="B701" t="str">
            <v>S20 - 55 x 65</v>
          </cell>
          <cell r="C701"/>
          <cell r="D701"/>
          <cell r="E701"/>
          <cell r="F701"/>
          <cell r="G701"/>
          <cell r="H701">
            <v>2.4</v>
          </cell>
          <cell r="I701"/>
          <cell r="J701">
            <v>2.76</v>
          </cell>
          <cell r="K701">
            <v>6.62</v>
          </cell>
          <cell r="L701" t="str">
            <v/>
          </cell>
          <cell r="M701">
            <v>6.62</v>
          </cell>
          <cell r="N701"/>
        </row>
        <row r="702">
          <cell r="A702" t="str">
            <v>2.2.3.18.19</v>
          </cell>
          <cell r="B702" t="str">
            <v>S21 - 105 x 115</v>
          </cell>
          <cell r="C702"/>
          <cell r="D702"/>
          <cell r="E702"/>
          <cell r="F702"/>
          <cell r="G702"/>
          <cell r="H702">
            <v>4.4000000000000004</v>
          </cell>
          <cell r="I702"/>
          <cell r="J702">
            <v>2.76</v>
          </cell>
          <cell r="K702">
            <v>12.14</v>
          </cell>
          <cell r="L702" t="str">
            <v/>
          </cell>
          <cell r="M702">
            <v>12.14</v>
          </cell>
          <cell r="N702"/>
        </row>
        <row r="703">
          <cell r="A703" t="str">
            <v>2.2.3.18.20</v>
          </cell>
          <cell r="B703" t="str">
            <v>S22 - 100 x 220</v>
          </cell>
          <cell r="C703"/>
          <cell r="D703"/>
          <cell r="E703"/>
          <cell r="F703"/>
          <cell r="G703"/>
          <cell r="H703">
            <v>6.4</v>
          </cell>
          <cell r="I703"/>
          <cell r="J703">
            <v>2.76</v>
          </cell>
          <cell r="K703">
            <v>17.66</v>
          </cell>
          <cell r="L703" t="str">
            <v/>
          </cell>
          <cell r="M703">
            <v>17.66</v>
          </cell>
          <cell r="N703"/>
        </row>
        <row r="704">
          <cell r="A704" t="str">
            <v>2.2.3.18.21</v>
          </cell>
          <cell r="B704" t="str">
            <v>S23 - 90 x 100</v>
          </cell>
          <cell r="C704"/>
          <cell r="D704"/>
          <cell r="E704"/>
          <cell r="F704"/>
          <cell r="G704"/>
          <cell r="H704">
            <v>3.8</v>
          </cell>
          <cell r="I704"/>
          <cell r="J704">
            <v>3</v>
          </cell>
          <cell r="K704">
            <v>11.4</v>
          </cell>
          <cell r="L704" t="str">
            <v/>
          </cell>
          <cell r="M704">
            <v>11.4</v>
          </cell>
          <cell r="N704"/>
        </row>
        <row r="705">
          <cell r="A705" t="str">
            <v>2.2.3.18.22</v>
          </cell>
          <cell r="B705" t="str">
            <v>S24 - 65 x 55</v>
          </cell>
          <cell r="C705"/>
          <cell r="D705"/>
          <cell r="E705"/>
          <cell r="F705"/>
          <cell r="G705"/>
          <cell r="H705">
            <v>2.4</v>
          </cell>
          <cell r="I705"/>
          <cell r="J705">
            <v>2.76</v>
          </cell>
          <cell r="K705">
            <v>6.62</v>
          </cell>
          <cell r="L705" t="str">
            <v/>
          </cell>
          <cell r="M705">
            <v>6.62</v>
          </cell>
          <cell r="N705"/>
        </row>
        <row r="706">
          <cell r="A706" t="str">
            <v>2.2.3.18.23</v>
          </cell>
          <cell r="B706" t="str">
            <v>S25 - 110 x 120</v>
          </cell>
          <cell r="C706"/>
          <cell r="D706"/>
          <cell r="E706"/>
          <cell r="F706"/>
          <cell r="G706"/>
          <cell r="H706">
            <v>4.5999999999999996</v>
          </cell>
          <cell r="I706"/>
          <cell r="J706">
            <v>3</v>
          </cell>
          <cell r="K706">
            <v>13.8</v>
          </cell>
          <cell r="L706" t="str">
            <v/>
          </cell>
          <cell r="M706">
            <v>13.8</v>
          </cell>
          <cell r="N706"/>
        </row>
        <row r="707">
          <cell r="A707" t="str">
            <v>2.2.3.18.24</v>
          </cell>
          <cell r="B707" t="str">
            <v>S26 - 105 x 125</v>
          </cell>
          <cell r="C707"/>
          <cell r="D707"/>
          <cell r="E707"/>
          <cell r="F707"/>
          <cell r="G707"/>
          <cell r="H707">
            <v>4.5999999999999996</v>
          </cell>
          <cell r="I707"/>
          <cell r="J707">
            <v>3</v>
          </cell>
          <cell r="K707">
            <v>13.8</v>
          </cell>
          <cell r="L707" t="str">
            <v/>
          </cell>
          <cell r="M707">
            <v>13.8</v>
          </cell>
          <cell r="N707"/>
        </row>
        <row r="708">
          <cell r="A708" t="str">
            <v>2.2.3.18.25</v>
          </cell>
          <cell r="B708" t="str">
            <v>S27 - 55 x 65</v>
          </cell>
          <cell r="C708"/>
          <cell r="D708"/>
          <cell r="E708"/>
          <cell r="F708"/>
          <cell r="G708"/>
          <cell r="H708">
            <v>2.4</v>
          </cell>
          <cell r="I708"/>
          <cell r="J708">
            <v>2.76</v>
          </cell>
          <cell r="K708">
            <v>6.62</v>
          </cell>
          <cell r="L708" t="str">
            <v/>
          </cell>
          <cell r="M708">
            <v>6.62</v>
          </cell>
          <cell r="N708"/>
        </row>
        <row r="709">
          <cell r="A709" t="str">
            <v>2.2.3.18.26</v>
          </cell>
          <cell r="B709" t="str">
            <v>S28- 105 x 115</v>
          </cell>
          <cell r="C709"/>
          <cell r="D709"/>
          <cell r="E709"/>
          <cell r="F709"/>
          <cell r="G709"/>
          <cell r="H709">
            <v>4.4000000000000004</v>
          </cell>
          <cell r="I709"/>
          <cell r="J709">
            <v>3</v>
          </cell>
          <cell r="K709">
            <v>13.2</v>
          </cell>
          <cell r="L709" t="str">
            <v/>
          </cell>
          <cell r="M709">
            <v>13.2</v>
          </cell>
          <cell r="N709"/>
        </row>
        <row r="710">
          <cell r="A710" t="str">
            <v>2.2.3.18.27</v>
          </cell>
          <cell r="B710" t="str">
            <v>S29 - 105 x 125</v>
          </cell>
          <cell r="C710"/>
          <cell r="D710"/>
          <cell r="E710"/>
          <cell r="F710"/>
          <cell r="G710"/>
          <cell r="H710">
            <v>4.5</v>
          </cell>
          <cell r="I710"/>
          <cell r="J710">
            <v>3</v>
          </cell>
          <cell r="K710">
            <v>13.5</v>
          </cell>
          <cell r="L710" t="str">
            <v/>
          </cell>
          <cell r="M710">
            <v>13.5</v>
          </cell>
          <cell r="N710"/>
        </row>
        <row r="711">
          <cell r="A711" t="str">
            <v>2.2.3.18.28</v>
          </cell>
          <cell r="B711" t="str">
            <v>S30 - 120 x 140</v>
          </cell>
          <cell r="C711"/>
          <cell r="D711"/>
          <cell r="E711"/>
          <cell r="F711"/>
          <cell r="G711"/>
          <cell r="H711">
            <v>5.2</v>
          </cell>
          <cell r="I711"/>
          <cell r="J711">
            <v>3</v>
          </cell>
          <cell r="K711">
            <v>15.6</v>
          </cell>
          <cell r="L711" t="str">
            <v/>
          </cell>
          <cell r="M711">
            <v>15.6</v>
          </cell>
          <cell r="N711"/>
        </row>
        <row r="712">
          <cell r="A712" t="str">
            <v>2.2.3.18.29</v>
          </cell>
          <cell r="B712" t="str">
            <v>S31 - 120 x 130</v>
          </cell>
          <cell r="C712"/>
          <cell r="D712"/>
          <cell r="E712"/>
          <cell r="F712"/>
          <cell r="G712"/>
          <cell r="H712">
            <v>5</v>
          </cell>
          <cell r="I712"/>
          <cell r="J712">
            <v>2.76</v>
          </cell>
          <cell r="K712">
            <v>13.8</v>
          </cell>
          <cell r="L712" t="str">
            <v/>
          </cell>
          <cell r="M712">
            <v>13.8</v>
          </cell>
          <cell r="N712"/>
        </row>
        <row r="713">
          <cell r="A713" t="str">
            <v>2.2.3.18.30</v>
          </cell>
          <cell r="B713" t="str">
            <v>S32 - 95 x 220</v>
          </cell>
          <cell r="C713"/>
          <cell r="D713"/>
          <cell r="E713"/>
          <cell r="F713"/>
          <cell r="G713"/>
          <cell r="H713">
            <v>6.3</v>
          </cell>
          <cell r="I713"/>
          <cell r="J713">
            <v>2.76</v>
          </cell>
          <cell r="K713">
            <v>17.39</v>
          </cell>
          <cell r="L713" t="str">
            <v/>
          </cell>
          <cell r="M713">
            <v>17.39</v>
          </cell>
          <cell r="N713"/>
        </row>
        <row r="714">
          <cell r="A714" t="str">
            <v>2.2.3.18.31</v>
          </cell>
          <cell r="B714" t="str">
            <v>S33 - 120 x 125</v>
          </cell>
          <cell r="C714"/>
          <cell r="D714"/>
          <cell r="E714"/>
          <cell r="F714"/>
          <cell r="G714"/>
          <cell r="H714">
            <v>4.9000000000000004</v>
          </cell>
          <cell r="I714"/>
          <cell r="J714">
            <v>3</v>
          </cell>
          <cell r="K714">
            <v>14.7</v>
          </cell>
          <cell r="L714" t="str">
            <v/>
          </cell>
          <cell r="M714">
            <v>14.7</v>
          </cell>
          <cell r="N714"/>
        </row>
        <row r="715">
          <cell r="A715" t="str">
            <v>2.2.3.18.32</v>
          </cell>
          <cell r="B715" t="str">
            <v>S34 - 125 x 145</v>
          </cell>
          <cell r="C715"/>
          <cell r="D715"/>
          <cell r="E715"/>
          <cell r="F715"/>
          <cell r="G715"/>
          <cell r="H715">
            <v>5.4</v>
          </cell>
          <cell r="I715"/>
          <cell r="J715">
            <v>3</v>
          </cell>
          <cell r="K715">
            <v>16.2</v>
          </cell>
          <cell r="L715" t="str">
            <v/>
          </cell>
          <cell r="M715">
            <v>16.2</v>
          </cell>
          <cell r="N715"/>
        </row>
        <row r="716">
          <cell r="A716" t="str">
            <v>2.2.3.18.33</v>
          </cell>
          <cell r="B716" t="str">
            <v>S35 - 85 x 165</v>
          </cell>
          <cell r="C716"/>
          <cell r="D716"/>
          <cell r="E716"/>
          <cell r="F716"/>
          <cell r="G716"/>
          <cell r="H716">
            <v>5</v>
          </cell>
          <cell r="I716"/>
          <cell r="J716">
            <v>2.76</v>
          </cell>
          <cell r="K716">
            <v>13.8</v>
          </cell>
          <cell r="L716" t="str">
            <v/>
          </cell>
          <cell r="M716">
            <v>13.8</v>
          </cell>
          <cell r="N716"/>
        </row>
        <row r="717">
          <cell r="A717" t="str">
            <v>2.2.3.18.34</v>
          </cell>
          <cell r="B717" t="str">
            <v>S36 - 115 x 130</v>
          </cell>
          <cell r="C717"/>
          <cell r="D717"/>
          <cell r="E717"/>
          <cell r="F717"/>
          <cell r="G717"/>
          <cell r="H717">
            <v>4.9000000000000004</v>
          </cell>
          <cell r="I717"/>
          <cell r="J717">
            <v>3</v>
          </cell>
          <cell r="K717">
            <v>14.7</v>
          </cell>
          <cell r="L717" t="str">
            <v/>
          </cell>
          <cell r="M717">
            <v>14.7</v>
          </cell>
          <cell r="N717"/>
        </row>
        <row r="718">
          <cell r="A718" t="str">
            <v>2.2.3.18.35</v>
          </cell>
          <cell r="B718" t="str">
            <v>S37 - 70 x 80</v>
          </cell>
          <cell r="C718"/>
          <cell r="D718"/>
          <cell r="E718"/>
          <cell r="F718"/>
          <cell r="G718"/>
          <cell r="H718">
            <v>3</v>
          </cell>
          <cell r="I718"/>
          <cell r="J718">
            <v>2.76</v>
          </cell>
          <cell r="K718">
            <v>8.2799999999999994</v>
          </cell>
          <cell r="L718" t="str">
            <v/>
          </cell>
          <cell r="M718">
            <v>8.2799999999999994</v>
          </cell>
          <cell r="N718"/>
        </row>
        <row r="719">
          <cell r="A719" t="str">
            <v>2.2.3.18.36</v>
          </cell>
          <cell r="B719" t="str">
            <v>S38- 115 x 135</v>
          </cell>
          <cell r="C719"/>
          <cell r="D719"/>
          <cell r="E719"/>
          <cell r="F719"/>
          <cell r="G719"/>
          <cell r="H719">
            <v>4.8</v>
          </cell>
          <cell r="I719"/>
          <cell r="J719">
            <v>2.76</v>
          </cell>
          <cell r="K719">
            <v>13.25</v>
          </cell>
          <cell r="L719" t="str">
            <v/>
          </cell>
          <cell r="M719">
            <v>13.25</v>
          </cell>
          <cell r="N719"/>
        </row>
        <row r="720">
          <cell r="A720" t="str">
            <v>2.2.3.18.37</v>
          </cell>
          <cell r="B720" t="str">
            <v>S39 - 100 x 110</v>
          </cell>
          <cell r="C720"/>
          <cell r="D720"/>
          <cell r="E720"/>
          <cell r="F720"/>
          <cell r="G720"/>
          <cell r="H720">
            <v>4.2</v>
          </cell>
          <cell r="I720"/>
          <cell r="J720">
            <v>2.76</v>
          </cell>
          <cell r="K720">
            <v>11.59</v>
          </cell>
          <cell r="L720" t="str">
            <v/>
          </cell>
          <cell r="M720">
            <v>11.59</v>
          </cell>
          <cell r="N720"/>
        </row>
        <row r="721">
          <cell r="A721" t="str">
            <v>2.2.3.18.38</v>
          </cell>
          <cell r="B721" t="str">
            <v>S40 - 100 x 200</v>
          </cell>
          <cell r="C721"/>
          <cell r="D721"/>
          <cell r="E721"/>
          <cell r="F721"/>
          <cell r="G721"/>
          <cell r="H721">
            <v>6</v>
          </cell>
          <cell r="I721"/>
          <cell r="J721">
            <v>2.76</v>
          </cell>
          <cell r="K721">
            <v>16.559999999999999</v>
          </cell>
          <cell r="L721" t="str">
            <v/>
          </cell>
          <cell r="M721">
            <v>16.559999999999999</v>
          </cell>
          <cell r="N721"/>
        </row>
        <row r="722">
          <cell r="A722" t="str">
            <v>2.2.3.18.39</v>
          </cell>
          <cell r="B722" t="str">
            <v>S41 - 105 x 115</v>
          </cell>
          <cell r="C722"/>
          <cell r="D722"/>
          <cell r="E722"/>
          <cell r="F722"/>
          <cell r="G722"/>
          <cell r="H722">
            <v>4.4000000000000004</v>
          </cell>
          <cell r="I722"/>
          <cell r="J722">
            <v>3</v>
          </cell>
          <cell r="K722">
            <v>13.2</v>
          </cell>
          <cell r="L722" t="str">
            <v/>
          </cell>
          <cell r="M722">
            <v>13.2</v>
          </cell>
          <cell r="N722"/>
        </row>
        <row r="723">
          <cell r="A723" t="str">
            <v>2.2.3.18.40</v>
          </cell>
          <cell r="B723" t="str">
            <v>S42 - 115 x 130</v>
          </cell>
          <cell r="C723"/>
          <cell r="D723"/>
          <cell r="E723"/>
          <cell r="F723"/>
          <cell r="G723"/>
          <cell r="H723">
            <v>4.9000000000000004</v>
          </cell>
          <cell r="I723"/>
          <cell r="J723">
            <v>3</v>
          </cell>
          <cell r="K723">
            <v>14.7</v>
          </cell>
          <cell r="L723" t="str">
            <v/>
          </cell>
          <cell r="M723">
            <v>14.7</v>
          </cell>
          <cell r="N723"/>
        </row>
        <row r="724">
          <cell r="A724" t="str">
            <v>2.2.3.18.41</v>
          </cell>
          <cell r="B724" t="str">
            <v>S43 - 95 x 105</v>
          </cell>
          <cell r="C724"/>
          <cell r="D724"/>
          <cell r="E724"/>
          <cell r="F724"/>
          <cell r="G724"/>
          <cell r="H724">
            <v>4</v>
          </cell>
          <cell r="I724"/>
          <cell r="J724">
            <v>3</v>
          </cell>
          <cell r="K724">
            <v>12</v>
          </cell>
          <cell r="L724" t="str">
            <v/>
          </cell>
          <cell r="M724">
            <v>12</v>
          </cell>
          <cell r="N724"/>
        </row>
        <row r="725">
          <cell r="A725" t="str">
            <v>2.2.3.18.42</v>
          </cell>
          <cell r="B725" t="str">
            <v>S44 - S45 - 105 x 135</v>
          </cell>
          <cell r="C725"/>
          <cell r="D725"/>
          <cell r="E725"/>
          <cell r="F725">
            <v>2</v>
          </cell>
          <cell r="G725"/>
          <cell r="H725">
            <v>4.7</v>
          </cell>
          <cell r="I725"/>
          <cell r="J725">
            <v>2.76</v>
          </cell>
          <cell r="K725">
            <v>12.97</v>
          </cell>
          <cell r="L725" t="str">
            <v/>
          </cell>
          <cell r="M725">
            <v>25.94</v>
          </cell>
          <cell r="N725"/>
        </row>
        <row r="726">
          <cell r="A726" t="str">
            <v>2.2.3.18.43</v>
          </cell>
          <cell r="B726" t="str">
            <v>S46 - 110 x 140</v>
          </cell>
          <cell r="C726"/>
          <cell r="D726"/>
          <cell r="E726"/>
          <cell r="F726"/>
          <cell r="G726"/>
          <cell r="H726">
            <v>4.5</v>
          </cell>
          <cell r="I726"/>
          <cell r="J726">
            <v>2.76</v>
          </cell>
          <cell r="K726">
            <v>12.42</v>
          </cell>
          <cell r="L726" t="str">
            <v/>
          </cell>
          <cell r="M726">
            <v>12.42</v>
          </cell>
          <cell r="N726"/>
        </row>
        <row r="727">
          <cell r="A727" t="str">
            <v>2.2.3.18.44</v>
          </cell>
          <cell r="B727" t="str">
            <v>S47- 105 x 135</v>
          </cell>
          <cell r="C727"/>
          <cell r="D727"/>
          <cell r="E727"/>
          <cell r="F727"/>
          <cell r="G727"/>
          <cell r="H727">
            <v>4.8</v>
          </cell>
          <cell r="I727"/>
          <cell r="J727">
            <v>2.76</v>
          </cell>
          <cell r="K727">
            <v>13.25</v>
          </cell>
          <cell r="L727" t="str">
            <v/>
          </cell>
          <cell r="M727">
            <v>13.25</v>
          </cell>
          <cell r="N727"/>
        </row>
        <row r="728">
          <cell r="A728" t="str">
            <v>2.2.3.18.45</v>
          </cell>
          <cell r="B728" t="str">
            <v>S48 - 115 x 145</v>
          </cell>
          <cell r="C728"/>
          <cell r="D728"/>
          <cell r="E728"/>
          <cell r="F728"/>
          <cell r="G728"/>
          <cell r="H728">
            <v>4.7</v>
          </cell>
          <cell r="I728"/>
          <cell r="J728">
            <v>2.76</v>
          </cell>
          <cell r="K728">
            <v>12.97</v>
          </cell>
          <cell r="L728" t="str">
            <v/>
          </cell>
          <cell r="M728">
            <v>12.97</v>
          </cell>
          <cell r="N728"/>
        </row>
        <row r="729">
          <cell r="A729" t="str">
            <v>2.2.3.18.46</v>
          </cell>
          <cell r="B729" t="str">
            <v>S49 - 95 x 105</v>
          </cell>
          <cell r="C729"/>
          <cell r="D729"/>
          <cell r="E729"/>
          <cell r="F729"/>
          <cell r="G729"/>
          <cell r="H729">
            <v>4</v>
          </cell>
          <cell r="I729"/>
          <cell r="J729">
            <v>2.76</v>
          </cell>
          <cell r="K729">
            <v>11.04</v>
          </cell>
          <cell r="L729" t="str">
            <v/>
          </cell>
          <cell r="M729">
            <v>11.04</v>
          </cell>
          <cell r="N729"/>
        </row>
        <row r="730">
          <cell r="A730" t="str">
            <v>2.2.3.18.47</v>
          </cell>
          <cell r="B730" t="str">
            <v>S50 - 115 x 200</v>
          </cell>
          <cell r="C730"/>
          <cell r="D730"/>
          <cell r="E730"/>
          <cell r="F730"/>
          <cell r="G730"/>
          <cell r="H730">
            <v>6.3</v>
          </cell>
          <cell r="I730"/>
          <cell r="J730">
            <v>2.76</v>
          </cell>
          <cell r="K730">
            <v>17.39</v>
          </cell>
          <cell r="L730" t="str">
            <v/>
          </cell>
          <cell r="M730">
            <v>17.39</v>
          </cell>
          <cell r="N730"/>
        </row>
        <row r="731">
          <cell r="A731" t="str">
            <v>2.2.3.18.48</v>
          </cell>
          <cell r="B731" t="str">
            <v>S51 - 95 x 105</v>
          </cell>
          <cell r="C731"/>
          <cell r="D731"/>
          <cell r="E731"/>
          <cell r="F731"/>
          <cell r="G731"/>
          <cell r="H731">
            <v>4</v>
          </cell>
          <cell r="I731"/>
          <cell r="J731">
            <v>2.76</v>
          </cell>
          <cell r="K731">
            <v>11.04</v>
          </cell>
          <cell r="L731" t="str">
            <v/>
          </cell>
          <cell r="M731">
            <v>11.04</v>
          </cell>
          <cell r="N731"/>
        </row>
        <row r="732">
          <cell r="A732" t="str">
            <v>2.2.3.18.49</v>
          </cell>
          <cell r="B732" t="str">
            <v>S52 - 75 x 105</v>
          </cell>
          <cell r="C732"/>
          <cell r="D732"/>
          <cell r="E732"/>
          <cell r="F732"/>
          <cell r="G732"/>
          <cell r="H732">
            <v>3.6</v>
          </cell>
          <cell r="I732"/>
          <cell r="J732">
            <v>3</v>
          </cell>
          <cell r="K732">
            <v>10.8</v>
          </cell>
          <cell r="L732" t="str">
            <v/>
          </cell>
          <cell r="M732">
            <v>10.8</v>
          </cell>
          <cell r="N732"/>
        </row>
        <row r="733">
          <cell r="A733" t="str">
            <v>2.2.3.18.50</v>
          </cell>
          <cell r="B733" t="str">
            <v>S53 - 110 x 170</v>
          </cell>
          <cell r="C733"/>
          <cell r="D733"/>
          <cell r="E733"/>
          <cell r="F733"/>
          <cell r="G733"/>
          <cell r="H733">
            <v>3.6</v>
          </cell>
          <cell r="I733"/>
          <cell r="J733">
            <v>3.22</v>
          </cell>
          <cell r="K733">
            <v>11.59</v>
          </cell>
          <cell r="L733" t="str">
            <v/>
          </cell>
          <cell r="M733">
            <v>11.59</v>
          </cell>
          <cell r="N733"/>
        </row>
        <row r="734">
          <cell r="A734" t="str">
            <v>2.2.3.18.51</v>
          </cell>
          <cell r="B734" t="str">
            <v>S54 - 80 x 180</v>
          </cell>
          <cell r="C734"/>
          <cell r="D734"/>
          <cell r="E734"/>
          <cell r="F734"/>
          <cell r="G734"/>
          <cell r="H734">
            <v>5.2</v>
          </cell>
          <cell r="I734"/>
          <cell r="J734">
            <v>2.4</v>
          </cell>
          <cell r="K734">
            <v>12.48</v>
          </cell>
          <cell r="L734" t="str">
            <v/>
          </cell>
          <cell r="M734">
            <v>12.48</v>
          </cell>
          <cell r="N734"/>
        </row>
        <row r="735">
          <cell r="A735" t="str">
            <v>2.2.3.18.52</v>
          </cell>
          <cell r="B735" t="str">
            <v>S55 - 95 x 200</v>
          </cell>
          <cell r="C735"/>
          <cell r="D735"/>
          <cell r="E735"/>
          <cell r="F735"/>
          <cell r="G735"/>
          <cell r="H735">
            <v>5.9</v>
          </cell>
          <cell r="I735"/>
          <cell r="J735">
            <v>2.76</v>
          </cell>
          <cell r="K735">
            <v>16.28</v>
          </cell>
          <cell r="L735" t="str">
            <v/>
          </cell>
          <cell r="M735">
            <v>16.28</v>
          </cell>
          <cell r="N735"/>
        </row>
        <row r="736">
          <cell r="A736" t="str">
            <v>2.2.3.18.53</v>
          </cell>
          <cell r="B736" t="str">
            <v>S56 - 90 x 135</v>
          </cell>
          <cell r="C736"/>
          <cell r="D736"/>
          <cell r="E736"/>
          <cell r="F736"/>
          <cell r="G736"/>
          <cell r="H736">
            <v>4.5</v>
          </cell>
          <cell r="I736"/>
          <cell r="J736">
            <v>2.76</v>
          </cell>
          <cell r="K736">
            <v>12.42</v>
          </cell>
          <cell r="L736" t="str">
            <v/>
          </cell>
          <cell r="M736">
            <v>12.42</v>
          </cell>
          <cell r="N736"/>
        </row>
        <row r="737">
          <cell r="A737" t="str">
            <v>2.2.3.18.54</v>
          </cell>
          <cell r="B737" t="str">
            <v>S57 - 85 x 165</v>
          </cell>
          <cell r="C737"/>
          <cell r="D737"/>
          <cell r="E737"/>
          <cell r="F737"/>
          <cell r="G737"/>
          <cell r="H737">
            <v>5</v>
          </cell>
          <cell r="I737"/>
          <cell r="J737">
            <v>2.76</v>
          </cell>
          <cell r="K737">
            <v>13.8</v>
          </cell>
          <cell r="L737" t="str">
            <v/>
          </cell>
          <cell r="M737">
            <v>13.8</v>
          </cell>
          <cell r="N737"/>
        </row>
        <row r="738">
          <cell r="A738" t="str">
            <v>2.2.3.18.55</v>
          </cell>
          <cell r="B738" t="str">
            <v>S58 - 90 x 135</v>
          </cell>
          <cell r="C738"/>
          <cell r="D738"/>
          <cell r="E738"/>
          <cell r="F738"/>
          <cell r="G738"/>
          <cell r="H738">
            <v>4.5</v>
          </cell>
          <cell r="I738"/>
          <cell r="J738">
            <v>2.76</v>
          </cell>
          <cell r="K738">
            <v>12.42</v>
          </cell>
          <cell r="L738" t="str">
            <v/>
          </cell>
          <cell r="M738">
            <v>12.42</v>
          </cell>
          <cell r="N738"/>
        </row>
        <row r="739">
          <cell r="A739" t="str">
            <v>2.2.3.18.56</v>
          </cell>
          <cell r="B739" t="str">
            <v>Cisterna</v>
          </cell>
          <cell r="C739"/>
          <cell r="D739"/>
          <cell r="E739"/>
          <cell r="F739"/>
          <cell r="G739"/>
          <cell r="H739">
            <v>19.399999999999999</v>
          </cell>
          <cell r="I739"/>
          <cell r="J739">
            <v>2</v>
          </cell>
          <cell r="K739">
            <v>38.799999999999997</v>
          </cell>
          <cell r="L739" t="str">
            <v/>
          </cell>
          <cell r="M739">
            <v>38.799999999999997</v>
          </cell>
          <cell r="N739"/>
        </row>
        <row r="740">
          <cell r="A740" t="str">
            <v>2.2.4</v>
          </cell>
          <cell r="B740" t="str">
            <v>SUPERESTRUTURA</v>
          </cell>
          <cell r="C740"/>
          <cell r="D740"/>
          <cell r="E740"/>
          <cell r="F740"/>
          <cell r="G740"/>
          <cell r="H740"/>
          <cell r="I740"/>
          <cell r="J740"/>
          <cell r="K740"/>
          <cell r="L740"/>
          <cell r="M740"/>
          <cell r="N740"/>
        </row>
        <row r="741">
          <cell r="A741" t="str">
            <v>2.2.4.1</v>
          </cell>
          <cell r="B741">
            <v>92762</v>
          </cell>
          <cell r="C741" t="str">
            <v>SINAPI</v>
          </cell>
          <cell r="D741" t="str">
            <v>ARMAÇÃO DE PILAR OU VIGA DE ESTRUTURA CONVENCIONAL DE CONCRETO ARMADO UTILIZANDO AÇO CA-50 DE 10,0 MM - MONTAGEM. AF_06/2022</v>
          </cell>
          <cell r="E741" t="str">
            <v>KG</v>
          </cell>
          <cell r="F741"/>
          <cell r="G741"/>
          <cell r="H741"/>
          <cell r="I741"/>
          <cell r="J741"/>
          <cell r="K741"/>
          <cell r="L741"/>
          <cell r="M741"/>
          <cell r="N741">
            <v>4951.3999999999996</v>
          </cell>
        </row>
        <row r="742">
          <cell r="A742" t="str">
            <v>2.2.4.1.1</v>
          </cell>
          <cell r="B742" t="str">
            <v>Pilares</v>
          </cell>
          <cell r="C742"/>
          <cell r="D742"/>
          <cell r="E742"/>
          <cell r="F742">
            <v>3014.3</v>
          </cell>
          <cell r="G742"/>
          <cell r="H742"/>
          <cell r="I742"/>
          <cell r="J742"/>
          <cell r="K742" t="str">
            <v/>
          </cell>
          <cell r="L742" t="str">
            <v/>
          </cell>
          <cell r="M742">
            <v>3014.3</v>
          </cell>
          <cell r="N742"/>
        </row>
        <row r="743">
          <cell r="A743" t="str">
            <v>2.2.4.1.2</v>
          </cell>
          <cell r="B743" t="str">
            <v>Vigas</v>
          </cell>
          <cell r="C743"/>
          <cell r="D743"/>
          <cell r="E743"/>
          <cell r="F743">
            <v>1937.1</v>
          </cell>
          <cell r="G743"/>
          <cell r="H743"/>
          <cell r="I743"/>
          <cell r="J743"/>
          <cell r="K743" t="str">
            <v/>
          </cell>
          <cell r="L743" t="str">
            <v/>
          </cell>
          <cell r="M743">
            <v>1937.1</v>
          </cell>
          <cell r="N743"/>
        </row>
        <row r="744">
          <cell r="A744" t="str">
            <v>2.2.4.2</v>
          </cell>
          <cell r="B744">
            <v>92763</v>
          </cell>
          <cell r="C744" t="str">
            <v>SINAPI</v>
          </cell>
          <cell r="D744" t="str">
            <v>ARMAÇÃO DE PILAR OU VIGA DE ESTRUTURA CONVENCIONAL DE CONCRETO ARMADO UTILIZANDO AÇO CA-50 DE 12,5 MM - MONTAGEM. AF_06/2022</v>
          </cell>
          <cell r="E744" t="str">
            <v>KG</v>
          </cell>
          <cell r="F744"/>
          <cell r="G744"/>
          <cell r="H744"/>
          <cell r="I744"/>
          <cell r="J744"/>
          <cell r="K744"/>
          <cell r="L744"/>
          <cell r="M744"/>
          <cell r="N744">
            <v>1273.8</v>
          </cell>
        </row>
        <row r="745">
          <cell r="A745" t="str">
            <v>2.2.4.2.1</v>
          </cell>
          <cell r="B745" t="str">
            <v>Pilares</v>
          </cell>
          <cell r="C745"/>
          <cell r="D745"/>
          <cell r="E745"/>
          <cell r="F745">
            <v>580.29999999999995</v>
          </cell>
          <cell r="G745"/>
          <cell r="H745"/>
          <cell r="I745"/>
          <cell r="J745"/>
          <cell r="K745" t="str">
            <v/>
          </cell>
          <cell r="L745" t="str">
            <v/>
          </cell>
          <cell r="M745">
            <v>580.29999999999995</v>
          </cell>
          <cell r="N745"/>
        </row>
        <row r="746">
          <cell r="A746" t="str">
            <v>2.2.4.2.2</v>
          </cell>
          <cell r="B746" t="str">
            <v>Vigas</v>
          </cell>
          <cell r="C746"/>
          <cell r="D746"/>
          <cell r="E746"/>
          <cell r="F746">
            <v>693.5</v>
          </cell>
          <cell r="G746"/>
          <cell r="H746"/>
          <cell r="I746"/>
          <cell r="J746"/>
          <cell r="K746" t="str">
            <v/>
          </cell>
          <cell r="L746" t="str">
            <v/>
          </cell>
          <cell r="M746">
            <v>693.5</v>
          </cell>
          <cell r="N746"/>
        </row>
        <row r="747">
          <cell r="A747" t="str">
            <v>2.2.4.3</v>
          </cell>
          <cell r="B747">
            <v>92759</v>
          </cell>
          <cell r="C747" t="str">
            <v>SINAPI</v>
          </cell>
          <cell r="D747" t="str">
            <v>ARMAÇÃO DE PILAR OU VIGA DE ESTRUTURA CONVENCIONAL DE CONCRETO ARMADO UTILIZANDO AÇO CA-60 DE 5,0 MM - MONTAGEM. AF_06/2022</v>
          </cell>
          <cell r="E747" t="str">
            <v>KG</v>
          </cell>
          <cell r="F747"/>
          <cell r="G747"/>
          <cell r="H747"/>
          <cell r="I747"/>
          <cell r="J747"/>
          <cell r="K747"/>
          <cell r="L747"/>
          <cell r="M747"/>
          <cell r="N747">
            <v>2266.8999999999996</v>
          </cell>
        </row>
        <row r="748">
          <cell r="A748" t="str">
            <v>2.2.4.3.1</v>
          </cell>
          <cell r="B748" t="str">
            <v>Pilares</v>
          </cell>
          <cell r="C748"/>
          <cell r="D748"/>
          <cell r="E748"/>
          <cell r="F748">
            <v>1044.0999999999999</v>
          </cell>
          <cell r="G748"/>
          <cell r="H748"/>
          <cell r="I748"/>
          <cell r="J748"/>
          <cell r="K748" t="str">
            <v/>
          </cell>
          <cell r="L748" t="str">
            <v/>
          </cell>
          <cell r="M748">
            <v>1044.0999999999999</v>
          </cell>
          <cell r="N748"/>
        </row>
        <row r="749">
          <cell r="A749" t="str">
            <v>2.2.4.3.2</v>
          </cell>
          <cell r="B749" t="str">
            <v>Vigas</v>
          </cell>
          <cell r="C749"/>
          <cell r="D749"/>
          <cell r="E749"/>
          <cell r="F749">
            <v>1222.8</v>
          </cell>
          <cell r="G749"/>
          <cell r="H749"/>
          <cell r="I749"/>
          <cell r="J749"/>
          <cell r="K749" t="str">
            <v/>
          </cell>
          <cell r="L749" t="str">
            <v/>
          </cell>
          <cell r="M749">
            <v>1222.8</v>
          </cell>
          <cell r="N749"/>
        </row>
        <row r="750">
          <cell r="A750" t="str">
            <v>2.2.4.4</v>
          </cell>
          <cell r="B750">
            <v>92760</v>
          </cell>
          <cell r="C750" t="str">
            <v>SINAPI</v>
          </cell>
          <cell r="D750" t="str">
            <v>ARMAÇÃO DE PILAR OU VIGA DE ESTRUTURA CONVENCIONAL DE CONCRETO ARMADO UTILIZANDO AÇO CA-50 DE 6,3 MM - MONTAGEM. AF_06/2022</v>
          </cell>
          <cell r="E750" t="str">
            <v>KG</v>
          </cell>
          <cell r="F750"/>
          <cell r="G750"/>
          <cell r="H750"/>
          <cell r="I750"/>
          <cell r="J750"/>
          <cell r="K750"/>
          <cell r="L750"/>
          <cell r="M750"/>
          <cell r="N750">
            <v>383.5</v>
          </cell>
        </row>
        <row r="751">
          <cell r="A751" t="str">
            <v>2.2.4.4.1</v>
          </cell>
          <cell r="B751" t="str">
            <v>Vigas</v>
          </cell>
          <cell r="C751"/>
          <cell r="D751"/>
          <cell r="E751"/>
          <cell r="F751">
            <v>383.5</v>
          </cell>
          <cell r="G751"/>
          <cell r="H751"/>
          <cell r="I751"/>
          <cell r="J751"/>
          <cell r="K751" t="str">
            <v/>
          </cell>
          <cell r="L751" t="str">
            <v/>
          </cell>
          <cell r="M751">
            <v>383.5</v>
          </cell>
          <cell r="N751"/>
        </row>
        <row r="752">
          <cell r="A752" t="str">
            <v>2.2.4.5</v>
          </cell>
          <cell r="B752">
            <v>92761</v>
          </cell>
          <cell r="C752" t="str">
            <v>SINAPI</v>
          </cell>
          <cell r="D752" t="str">
            <v>ARMAÇÃO DE PILAR OU VIGA DE ESTRUTURA CONVENCIONAL DE CONCRETO ARMADO UTILIZANDO AÇO CA-50 DE 8,0 MM - MONTAGEM. AF_06/2022</v>
          </cell>
          <cell r="E752" t="str">
            <v>KG</v>
          </cell>
          <cell r="F752"/>
          <cell r="G752"/>
          <cell r="H752"/>
          <cell r="I752"/>
          <cell r="J752"/>
          <cell r="K752"/>
          <cell r="L752"/>
          <cell r="M752"/>
          <cell r="N752">
            <v>1197</v>
          </cell>
        </row>
        <row r="753">
          <cell r="A753" t="str">
            <v>2.2.4.5.1</v>
          </cell>
          <cell r="B753" t="str">
            <v>Vigas</v>
          </cell>
          <cell r="C753"/>
          <cell r="D753"/>
          <cell r="E753"/>
          <cell r="F753">
            <v>1197</v>
          </cell>
          <cell r="G753"/>
          <cell r="H753"/>
          <cell r="I753"/>
          <cell r="J753"/>
          <cell r="K753" t="str">
            <v/>
          </cell>
          <cell r="L753" t="str">
            <v/>
          </cell>
          <cell r="M753">
            <v>1197</v>
          </cell>
          <cell r="N753"/>
        </row>
        <row r="754">
          <cell r="A754" t="str">
            <v>2.2.4.6</v>
          </cell>
          <cell r="B754">
            <v>92764</v>
          </cell>
          <cell r="C754" t="str">
            <v>SINAPI</v>
          </cell>
          <cell r="D754" t="str">
            <v>ARMAÇÃO DE PILAR OU VIGA DE ESTRUTURA CONVENCIONAL DE CONCRETO ARMADO UTILIZANDO AÇO CA-50 DE 16,0 MM - MONTAGEM. AF_06/2022</v>
          </cell>
          <cell r="E754" t="str">
            <v>KG</v>
          </cell>
          <cell r="F754"/>
          <cell r="G754"/>
          <cell r="H754"/>
          <cell r="I754"/>
          <cell r="J754"/>
          <cell r="K754"/>
          <cell r="L754"/>
          <cell r="M754"/>
          <cell r="N754">
            <v>321.60000000000002</v>
          </cell>
        </row>
        <row r="755">
          <cell r="A755" t="str">
            <v>2.2.4.6.1</v>
          </cell>
          <cell r="B755" t="str">
            <v>Vigas</v>
          </cell>
          <cell r="C755"/>
          <cell r="D755"/>
          <cell r="E755"/>
          <cell r="F755">
            <v>321.60000000000002</v>
          </cell>
          <cell r="G755"/>
          <cell r="H755"/>
          <cell r="I755"/>
          <cell r="J755"/>
          <cell r="K755" t="str">
            <v/>
          </cell>
          <cell r="L755" t="str">
            <v/>
          </cell>
          <cell r="M755">
            <v>321.60000000000002</v>
          </cell>
          <cell r="N755"/>
        </row>
        <row r="756">
          <cell r="A756" t="str">
            <v>2.2.4.7</v>
          </cell>
          <cell r="B756">
            <v>92769</v>
          </cell>
          <cell r="C756" t="str">
            <v>SINAPI</v>
          </cell>
          <cell r="D756" t="str">
            <v>ARMAÇÃO DE LAJE DE ESTRUTURA CONVENCIONAL DE CONCRETO ARMADO UTILIZANDO AÇO CA-50 DE 6,3 MM - MONTAGEM. AF_06/2022</v>
          </cell>
          <cell r="E756" t="str">
            <v>KG</v>
          </cell>
          <cell r="F756"/>
          <cell r="G756"/>
          <cell r="H756"/>
          <cell r="I756"/>
          <cell r="J756"/>
          <cell r="K756"/>
          <cell r="L756"/>
          <cell r="M756"/>
          <cell r="N756">
            <v>56.9</v>
          </cell>
        </row>
        <row r="757">
          <cell r="A757" t="str">
            <v>2.2.4.7.1</v>
          </cell>
          <cell r="B757" t="str">
            <v>Lajes</v>
          </cell>
          <cell r="C757"/>
          <cell r="D757"/>
          <cell r="E757"/>
          <cell r="F757">
            <v>56.9</v>
          </cell>
          <cell r="G757"/>
          <cell r="H757"/>
          <cell r="I757"/>
          <cell r="J757"/>
          <cell r="K757" t="str">
            <v/>
          </cell>
          <cell r="L757" t="str">
            <v/>
          </cell>
          <cell r="M757">
            <v>56.9</v>
          </cell>
          <cell r="N757"/>
        </row>
        <row r="758">
          <cell r="A758" t="str">
            <v>2.2.4.8</v>
          </cell>
          <cell r="B758">
            <v>92770</v>
          </cell>
          <cell r="C758" t="str">
            <v>SINAPI</v>
          </cell>
          <cell r="D758" t="str">
            <v>ARMAÇÃO DE LAJE DE ESTRUTURA CONVENCIONAL DE CONCRETO ARMADO UTILIZANDO AÇO CA-50 DE 8,0 MM - MONTAGEM. AF_06/2022</v>
          </cell>
          <cell r="E758" t="str">
            <v>KG</v>
          </cell>
          <cell r="F758"/>
          <cell r="G758"/>
          <cell r="H758"/>
          <cell r="I758"/>
          <cell r="J758"/>
          <cell r="K758"/>
          <cell r="L758"/>
          <cell r="M758"/>
          <cell r="N758">
            <v>22.7</v>
          </cell>
        </row>
        <row r="759">
          <cell r="A759" t="str">
            <v>2.2.4.8.1</v>
          </cell>
          <cell r="B759" t="str">
            <v>Lajes</v>
          </cell>
          <cell r="C759"/>
          <cell r="D759"/>
          <cell r="E759"/>
          <cell r="F759">
            <v>22.7</v>
          </cell>
          <cell r="G759"/>
          <cell r="H759"/>
          <cell r="I759"/>
          <cell r="J759"/>
          <cell r="K759" t="str">
            <v/>
          </cell>
          <cell r="L759" t="str">
            <v/>
          </cell>
          <cell r="M759">
            <v>22.7</v>
          </cell>
          <cell r="N759"/>
        </row>
        <row r="760">
          <cell r="A760" t="str">
            <v>2.2.4.9</v>
          </cell>
          <cell r="B760">
            <v>92771</v>
          </cell>
          <cell r="C760" t="str">
            <v>SINAPI</v>
          </cell>
          <cell r="D760" t="str">
            <v>ARMAÇÃO DE LAJE DE ESTRUTURA CONVENCIONAL DE CONCRETO ARMADO UTILIZANDO AÇO CA-50 DE 10,0 MM - MONTAGEM. AF_06/2022</v>
          </cell>
          <cell r="E760" t="str">
            <v>KG</v>
          </cell>
          <cell r="F760"/>
          <cell r="G760"/>
          <cell r="H760"/>
          <cell r="I760"/>
          <cell r="J760"/>
          <cell r="K760"/>
          <cell r="L760"/>
          <cell r="M760"/>
          <cell r="N760">
            <v>11</v>
          </cell>
        </row>
        <row r="761">
          <cell r="A761" t="str">
            <v>2.2.4.9.1</v>
          </cell>
          <cell r="B761" t="str">
            <v>Lajes</v>
          </cell>
          <cell r="C761"/>
          <cell r="D761"/>
          <cell r="E761"/>
          <cell r="F761">
            <v>11</v>
          </cell>
          <cell r="G761"/>
          <cell r="H761"/>
          <cell r="I761"/>
          <cell r="J761"/>
          <cell r="K761" t="str">
            <v/>
          </cell>
          <cell r="L761" t="str">
            <v/>
          </cell>
          <cell r="M761">
            <v>11</v>
          </cell>
          <cell r="N761"/>
        </row>
        <row r="762">
          <cell r="A762" t="str">
            <v>2.2.4.10</v>
          </cell>
          <cell r="B762">
            <v>92772</v>
          </cell>
          <cell r="C762" t="str">
            <v>SINAPI</v>
          </cell>
          <cell r="D762" t="str">
            <v>ARMAÇÃO DE LAJE DE ESTRUTURA CONVENCIONAL DE CONCRETO ARMADO UTILIZANDO AÇO CA-50 DE 12,5 MM - MONTAGEM. AF_06/2022</v>
          </cell>
          <cell r="E762" t="str">
            <v>KG</v>
          </cell>
          <cell r="F762"/>
          <cell r="G762"/>
          <cell r="H762"/>
          <cell r="I762"/>
          <cell r="J762"/>
          <cell r="K762"/>
          <cell r="L762"/>
          <cell r="M762"/>
          <cell r="N762">
            <v>10</v>
          </cell>
        </row>
        <row r="763">
          <cell r="A763" t="str">
            <v>2.2.4.10.1</v>
          </cell>
          <cell r="B763" t="str">
            <v>Lajes</v>
          </cell>
          <cell r="C763"/>
          <cell r="D763"/>
          <cell r="E763"/>
          <cell r="F763">
            <v>10</v>
          </cell>
          <cell r="G763"/>
          <cell r="H763"/>
          <cell r="I763"/>
          <cell r="J763"/>
          <cell r="K763" t="str">
            <v/>
          </cell>
          <cell r="L763" t="str">
            <v/>
          </cell>
          <cell r="M763">
            <v>10</v>
          </cell>
          <cell r="N763"/>
        </row>
        <row r="764">
          <cell r="A764" t="str">
            <v>2.2.4.11</v>
          </cell>
          <cell r="B764">
            <v>92768</v>
          </cell>
          <cell r="C764" t="str">
            <v>SINAPI</v>
          </cell>
          <cell r="D764" t="str">
            <v>ARMAÇÃO DE LAJE DE ESTRUTURA CONVENCIONAL DE CONCRETO ARMADO UTILIZANDO AÇO CA-60 DE 5,0 MM - MONTAGEM. AF_06/2022</v>
          </cell>
          <cell r="E764" t="str">
            <v>KG</v>
          </cell>
          <cell r="F764"/>
          <cell r="G764"/>
          <cell r="H764"/>
          <cell r="I764"/>
          <cell r="J764"/>
          <cell r="K764"/>
          <cell r="L764"/>
          <cell r="M764"/>
          <cell r="N764">
            <v>511.1</v>
          </cell>
        </row>
        <row r="765">
          <cell r="A765" t="str">
            <v>2.2.4.11.1</v>
          </cell>
          <cell r="B765" t="str">
            <v>Lajes</v>
          </cell>
          <cell r="C765"/>
          <cell r="D765"/>
          <cell r="E765"/>
          <cell r="F765">
            <v>511.1</v>
          </cell>
          <cell r="G765"/>
          <cell r="H765"/>
          <cell r="I765"/>
          <cell r="J765"/>
          <cell r="K765" t="str">
            <v/>
          </cell>
          <cell r="L765" t="str">
            <v/>
          </cell>
          <cell r="M765">
            <v>511.1</v>
          </cell>
          <cell r="N765"/>
        </row>
        <row r="766">
          <cell r="A766" t="str">
            <v>2.2.4.12</v>
          </cell>
          <cell r="B766">
            <v>95944</v>
          </cell>
          <cell r="C766" t="str">
            <v>SINAPI</v>
          </cell>
          <cell r="D766" t="str">
            <v>ARMAÇÃO DE ESCADA, DE UMA ESTRUTURA CONVENCIONAL DE CONCRETO ARMADO UTILIZANDO AÇO CA-50 DE 6,3 MM - MONTAGEM. AF_11/2020</v>
          </cell>
          <cell r="E766" t="str">
            <v>KG</v>
          </cell>
          <cell r="F766"/>
          <cell r="G766"/>
          <cell r="H766"/>
          <cell r="I766"/>
          <cell r="J766"/>
          <cell r="K766"/>
          <cell r="L766"/>
          <cell r="M766"/>
          <cell r="N766">
            <v>39.700000000000003</v>
          </cell>
        </row>
        <row r="767">
          <cell r="A767" t="str">
            <v>2.2.4.12.1</v>
          </cell>
          <cell r="B767" t="str">
            <v>Escadas</v>
          </cell>
          <cell r="C767"/>
          <cell r="D767"/>
          <cell r="E767"/>
          <cell r="F767">
            <v>39.700000000000003</v>
          </cell>
          <cell r="G767"/>
          <cell r="H767"/>
          <cell r="I767"/>
          <cell r="J767"/>
          <cell r="K767" t="str">
            <v/>
          </cell>
          <cell r="L767" t="str">
            <v/>
          </cell>
          <cell r="M767">
            <v>39.700000000000003</v>
          </cell>
          <cell r="N767"/>
        </row>
        <row r="768">
          <cell r="A768" t="str">
            <v>2.2.4.13</v>
          </cell>
          <cell r="B768">
            <v>95945</v>
          </cell>
          <cell r="C768" t="str">
            <v>SINAPI</v>
          </cell>
          <cell r="D768" t="str">
            <v>ARMAÇÃO DE ESCADA, DE UMA ESTRUTURA CONVENCIONAL DE CONCRETO ARMADO UTILIZANDO AÇO CA-50 DE 8,0 MM - MONTAGEM. AF_11/2020</v>
          </cell>
          <cell r="E768" t="str">
            <v>KG</v>
          </cell>
          <cell r="F768"/>
          <cell r="G768"/>
          <cell r="H768"/>
          <cell r="I768"/>
          <cell r="J768"/>
          <cell r="K768"/>
          <cell r="L768"/>
          <cell r="M768"/>
          <cell r="N768">
            <v>85.3</v>
          </cell>
        </row>
        <row r="769">
          <cell r="A769" t="str">
            <v>2.2.4.13.1</v>
          </cell>
          <cell r="B769" t="str">
            <v>Escadas</v>
          </cell>
          <cell r="C769"/>
          <cell r="D769"/>
          <cell r="E769"/>
          <cell r="F769">
            <v>85.3</v>
          </cell>
          <cell r="G769"/>
          <cell r="H769"/>
          <cell r="I769"/>
          <cell r="J769"/>
          <cell r="K769" t="str">
            <v/>
          </cell>
          <cell r="L769" t="str">
            <v/>
          </cell>
          <cell r="M769">
            <v>85.3</v>
          </cell>
          <cell r="N769"/>
        </row>
        <row r="770">
          <cell r="A770" t="str">
            <v>2.2.4.14</v>
          </cell>
          <cell r="B770">
            <v>95946</v>
          </cell>
          <cell r="C770" t="str">
            <v>SINAPI</v>
          </cell>
          <cell r="D770" t="str">
            <v>ARMAÇÃO DE ESCADA, DE UMA ESTRUTURA CONVENCIONAL DE CONCRETO ARMADO UTILIZANDO AÇO CA-50 DE 10,0 MM - MONTAGEM. AF_11/2020</v>
          </cell>
          <cell r="E770" t="str">
            <v>KG</v>
          </cell>
          <cell r="F770"/>
          <cell r="G770"/>
          <cell r="H770"/>
          <cell r="I770"/>
          <cell r="J770"/>
          <cell r="K770"/>
          <cell r="L770"/>
          <cell r="M770"/>
          <cell r="N770">
            <v>62.8</v>
          </cell>
        </row>
        <row r="771">
          <cell r="A771" t="str">
            <v>2.2.4.14.1</v>
          </cell>
          <cell r="B771" t="str">
            <v>Escadas</v>
          </cell>
          <cell r="C771"/>
          <cell r="D771"/>
          <cell r="E771"/>
          <cell r="F771">
            <v>62.8</v>
          </cell>
          <cell r="G771"/>
          <cell r="H771"/>
          <cell r="I771"/>
          <cell r="J771"/>
          <cell r="K771" t="str">
            <v/>
          </cell>
          <cell r="L771" t="str">
            <v/>
          </cell>
          <cell r="M771">
            <v>62.8</v>
          </cell>
          <cell r="N771"/>
        </row>
        <row r="772">
          <cell r="A772" t="str">
            <v>2.2.4.15</v>
          </cell>
          <cell r="B772">
            <v>95943</v>
          </cell>
          <cell r="C772" t="str">
            <v>SINAPI</v>
          </cell>
          <cell r="D772" t="str">
            <v>ARMAÇÃO DE ESCADA, DE UMA ESTRUTURA CONVENCIONAL DE CONCRETO ARMADO UTILIZANDO AÇO CA-60 DE 5,0 MM - MONTAGEM. AF_11/2020</v>
          </cell>
          <cell r="E772" t="str">
            <v>KG</v>
          </cell>
          <cell r="F772"/>
          <cell r="G772"/>
          <cell r="H772"/>
          <cell r="I772"/>
          <cell r="J772"/>
          <cell r="K772"/>
          <cell r="L772"/>
          <cell r="M772"/>
          <cell r="N772">
            <v>22</v>
          </cell>
        </row>
        <row r="773">
          <cell r="A773" t="str">
            <v>2.2.4.15.1</v>
          </cell>
          <cell r="B773" t="str">
            <v>Escadas</v>
          </cell>
          <cell r="C773"/>
          <cell r="D773"/>
          <cell r="E773"/>
          <cell r="F773">
            <v>22</v>
          </cell>
          <cell r="G773"/>
          <cell r="H773"/>
          <cell r="I773"/>
          <cell r="J773"/>
          <cell r="K773" t="str">
            <v/>
          </cell>
          <cell r="L773" t="str">
            <v/>
          </cell>
          <cell r="M773">
            <v>22</v>
          </cell>
          <cell r="N773"/>
        </row>
        <row r="774">
          <cell r="A774" t="str">
            <v>2.2.4.16</v>
          </cell>
          <cell r="B774">
            <v>92267</v>
          </cell>
          <cell r="C774" t="str">
            <v>SINAPI</v>
          </cell>
          <cell r="D774" t="str">
            <v>FABRICAÇÃO DE FÔRMA PARA LAJES, EM CHAPA DE MADEIRA COMPENSADA RESINADA, E = 17 MM. AF_09/2020</v>
          </cell>
          <cell r="E774" t="str">
            <v>M2</v>
          </cell>
          <cell r="F774"/>
          <cell r="G774"/>
          <cell r="H774"/>
          <cell r="I774"/>
          <cell r="J774"/>
          <cell r="K774"/>
          <cell r="L774"/>
          <cell r="M774"/>
          <cell r="N774">
            <v>4.5999999999999996</v>
          </cell>
        </row>
        <row r="775">
          <cell r="A775" t="str">
            <v>2.2.4.16.1</v>
          </cell>
          <cell r="B775" t="str">
            <v>Lajes</v>
          </cell>
          <cell r="C775"/>
          <cell r="D775"/>
          <cell r="E775"/>
          <cell r="F775"/>
          <cell r="G775"/>
          <cell r="H775"/>
          <cell r="I775"/>
          <cell r="J775"/>
          <cell r="K775">
            <v>4.5999999999999996</v>
          </cell>
          <cell r="L775" t="str">
            <v/>
          </cell>
          <cell r="M775">
            <v>4.5999999999999996</v>
          </cell>
          <cell r="N775"/>
        </row>
        <row r="776">
          <cell r="A776" t="str">
            <v>2.2.4.17</v>
          </cell>
          <cell r="B776">
            <v>101969</v>
          </cell>
          <cell r="C776" t="str">
            <v>SINAPI</v>
          </cell>
          <cell r="D776" t="str">
            <v>FABRICAÇÃO DE FÔRMA PARA ESCADAS, COM 2 LANCES EM "U" E LAJE PLANA, EM CHAPA DE MADEIRA COMPENSADA PLASTIFICADA, E=18 MM. AF_11/2020</v>
          </cell>
          <cell r="E776" t="str">
            <v>M2</v>
          </cell>
          <cell r="F776"/>
          <cell r="G776"/>
          <cell r="H776"/>
          <cell r="I776"/>
          <cell r="J776"/>
          <cell r="K776"/>
          <cell r="L776"/>
          <cell r="M776"/>
          <cell r="N776">
            <v>44.4</v>
          </cell>
        </row>
        <row r="777">
          <cell r="A777" t="str">
            <v>2.2.4.17.1</v>
          </cell>
          <cell r="B777" t="str">
            <v>Escadas</v>
          </cell>
          <cell r="C777"/>
          <cell r="D777"/>
          <cell r="E777"/>
          <cell r="F777"/>
          <cell r="G777"/>
          <cell r="H777"/>
          <cell r="I777"/>
          <cell r="J777"/>
          <cell r="K777">
            <v>44.4</v>
          </cell>
          <cell r="L777" t="str">
            <v/>
          </cell>
          <cell r="M777">
            <v>44.4</v>
          </cell>
          <cell r="N777"/>
        </row>
        <row r="778">
          <cell r="A778" t="str">
            <v>2.2.4.18</v>
          </cell>
          <cell r="B778">
            <v>92269</v>
          </cell>
          <cell r="C778" t="str">
            <v>SINAPI</v>
          </cell>
          <cell r="D778" t="str">
            <v>FABRICAÇÃO DE FÔRMA PARA PILARES E ESTRUTURAS SIMILARES, EM MADEIRA SERRADA, E=25 MM. AF_09/2020</v>
          </cell>
          <cell r="E778" t="str">
            <v>M2</v>
          </cell>
          <cell r="F778"/>
          <cell r="G778"/>
          <cell r="H778"/>
          <cell r="I778"/>
          <cell r="J778"/>
          <cell r="K778"/>
          <cell r="L778"/>
          <cell r="M778"/>
          <cell r="N778">
            <v>744.3</v>
          </cell>
        </row>
        <row r="779">
          <cell r="A779" t="str">
            <v>2.2.4.18.1</v>
          </cell>
          <cell r="B779" t="str">
            <v>Pilares</v>
          </cell>
          <cell r="C779"/>
          <cell r="D779"/>
          <cell r="E779"/>
          <cell r="F779"/>
          <cell r="G779"/>
          <cell r="H779"/>
          <cell r="I779"/>
          <cell r="J779"/>
          <cell r="K779">
            <v>744.3</v>
          </cell>
          <cell r="L779" t="str">
            <v/>
          </cell>
          <cell r="M779">
            <v>744.3</v>
          </cell>
          <cell r="N779"/>
        </row>
        <row r="780">
          <cell r="A780" t="str">
            <v>2.2.4.19</v>
          </cell>
          <cell r="B780">
            <v>92265</v>
          </cell>
          <cell r="C780" t="str">
            <v>SINAPI</v>
          </cell>
          <cell r="D780" t="str">
            <v>FABRICAÇÃO DE FÔRMA PARA VIGAS, EM CHAPA DE MADEIRA COMPENSADA RESINADA, E = 17 MM. AF_09/2020</v>
          </cell>
          <cell r="E780" t="str">
            <v>M2</v>
          </cell>
          <cell r="F780"/>
          <cell r="G780"/>
          <cell r="H780"/>
          <cell r="I780"/>
          <cell r="J780"/>
          <cell r="K780"/>
          <cell r="L780"/>
          <cell r="M780"/>
          <cell r="N780">
            <v>1081.7</v>
          </cell>
        </row>
        <row r="781">
          <cell r="A781" t="str">
            <v>2.2.4.19.1</v>
          </cell>
          <cell r="B781" t="str">
            <v>Vigas</v>
          </cell>
          <cell r="C781"/>
          <cell r="D781"/>
          <cell r="E781"/>
          <cell r="F781"/>
          <cell r="G781"/>
          <cell r="H781"/>
          <cell r="I781"/>
          <cell r="J781"/>
          <cell r="K781">
            <v>1081.7</v>
          </cell>
          <cell r="L781" t="str">
            <v/>
          </cell>
          <cell r="M781">
            <v>1081.7</v>
          </cell>
          <cell r="N781"/>
        </row>
        <row r="782">
          <cell r="A782" t="str">
            <v>2.2.4.20</v>
          </cell>
          <cell r="B782">
            <v>94966</v>
          </cell>
          <cell r="C782" t="str">
            <v>SINAPI</v>
          </cell>
          <cell r="D782" t="str">
            <v>CONCRETO FCK = 30MPA, TRAÇO 1:2,1:2,5 (EM MASSA SECA DE CIMENTO/ AREIA MÉDIA/ BRITA 1) - PREPARO MECÂNICO COM BETONEIRA 400 L. AF_05/2021</v>
          </cell>
          <cell r="E782" t="str">
            <v>M3</v>
          </cell>
          <cell r="F782"/>
          <cell r="G782"/>
          <cell r="H782"/>
          <cell r="I782"/>
          <cell r="J782"/>
          <cell r="K782"/>
          <cell r="L782"/>
          <cell r="M782"/>
          <cell r="N782">
            <v>161.69999999999999</v>
          </cell>
        </row>
        <row r="783">
          <cell r="A783" t="str">
            <v>2.2.4.20.1</v>
          </cell>
          <cell r="B783" t="str">
            <v>Pilares</v>
          </cell>
          <cell r="C783"/>
          <cell r="D783"/>
          <cell r="E783"/>
          <cell r="F783"/>
          <cell r="G783"/>
          <cell r="H783"/>
          <cell r="I783"/>
          <cell r="J783"/>
          <cell r="K783" t="str">
            <v/>
          </cell>
          <cell r="L783">
            <v>45.4</v>
          </cell>
          <cell r="M783">
            <v>45.4</v>
          </cell>
          <cell r="N783"/>
        </row>
        <row r="784">
          <cell r="A784" t="str">
            <v>2.2.4.20.2</v>
          </cell>
          <cell r="B784" t="str">
            <v>Vigas</v>
          </cell>
          <cell r="C784"/>
          <cell r="D784"/>
          <cell r="E784"/>
          <cell r="F784"/>
          <cell r="G784"/>
          <cell r="H784"/>
          <cell r="I784"/>
          <cell r="J784"/>
          <cell r="K784" t="str">
            <v/>
          </cell>
          <cell r="L784">
            <v>75.099999999999994</v>
          </cell>
          <cell r="M784">
            <v>75.099999999999994</v>
          </cell>
          <cell r="N784"/>
        </row>
        <row r="785">
          <cell r="A785" t="str">
            <v>2.2.4.20.3</v>
          </cell>
          <cell r="B785" t="str">
            <v>Lajes</v>
          </cell>
          <cell r="C785"/>
          <cell r="D785"/>
          <cell r="E785"/>
          <cell r="F785"/>
          <cell r="G785"/>
          <cell r="H785"/>
          <cell r="I785"/>
          <cell r="J785"/>
          <cell r="K785" t="str">
            <v/>
          </cell>
          <cell r="L785">
            <v>36.6</v>
          </cell>
          <cell r="M785">
            <v>36.6</v>
          </cell>
          <cell r="N785"/>
        </row>
        <row r="786">
          <cell r="A786" t="str">
            <v>2.2.4.20.4</v>
          </cell>
          <cell r="B786" t="str">
            <v>Escadas</v>
          </cell>
          <cell r="C786"/>
          <cell r="D786"/>
          <cell r="E786"/>
          <cell r="F786"/>
          <cell r="G786"/>
          <cell r="H786"/>
          <cell r="I786"/>
          <cell r="J786"/>
          <cell r="K786" t="str">
            <v/>
          </cell>
          <cell r="L786">
            <v>4.5999999999999996</v>
          </cell>
          <cell r="M786">
            <v>4.5999999999999996</v>
          </cell>
          <cell r="N786"/>
        </row>
        <row r="787">
          <cell r="A787" t="str">
            <v>2.2.4.21</v>
          </cell>
          <cell r="B787">
            <v>103670</v>
          </cell>
          <cell r="C787" t="str">
            <v>SINAPI</v>
          </cell>
          <cell r="D787" t="str">
            <v>LANÇAMENTO COM USO DE BALDES, ADENSAMENTO E ACABAMENTO DE CONCRETO EM ESTRUTURAS. AF_02/2022</v>
          </cell>
          <cell r="E787" t="str">
            <v>M3</v>
          </cell>
          <cell r="F787"/>
          <cell r="G787"/>
          <cell r="H787"/>
          <cell r="I787"/>
          <cell r="J787"/>
          <cell r="K787"/>
          <cell r="L787"/>
          <cell r="M787"/>
          <cell r="N787">
            <v>161.69999999999999</v>
          </cell>
        </row>
        <row r="788">
          <cell r="A788" t="str">
            <v>2.2.4.21.1</v>
          </cell>
          <cell r="B788" t="str">
            <v>Pilares</v>
          </cell>
          <cell r="C788"/>
          <cell r="D788"/>
          <cell r="E788"/>
          <cell r="F788"/>
          <cell r="G788"/>
          <cell r="H788"/>
          <cell r="I788"/>
          <cell r="J788"/>
          <cell r="K788" t="str">
            <v/>
          </cell>
          <cell r="L788">
            <v>45.4</v>
          </cell>
          <cell r="M788">
            <v>45.4</v>
          </cell>
          <cell r="N788"/>
        </row>
        <row r="789">
          <cell r="A789" t="str">
            <v>2.2.4.21.2</v>
          </cell>
          <cell r="B789" t="str">
            <v>Vigas</v>
          </cell>
          <cell r="C789"/>
          <cell r="D789"/>
          <cell r="E789"/>
          <cell r="F789"/>
          <cell r="G789"/>
          <cell r="H789"/>
          <cell r="I789"/>
          <cell r="J789"/>
          <cell r="K789" t="str">
            <v/>
          </cell>
          <cell r="L789">
            <v>75.099999999999994</v>
          </cell>
          <cell r="M789">
            <v>75.099999999999994</v>
          </cell>
          <cell r="N789"/>
        </row>
        <row r="790">
          <cell r="A790" t="str">
            <v>2.2.4.21.3</v>
          </cell>
          <cell r="B790" t="str">
            <v>Lajes</v>
          </cell>
          <cell r="C790"/>
          <cell r="D790"/>
          <cell r="E790"/>
          <cell r="F790"/>
          <cell r="G790"/>
          <cell r="H790"/>
          <cell r="I790"/>
          <cell r="J790"/>
          <cell r="K790" t="str">
            <v/>
          </cell>
          <cell r="L790">
            <v>36.6</v>
          </cell>
          <cell r="M790">
            <v>36.6</v>
          </cell>
          <cell r="N790"/>
        </row>
        <row r="791">
          <cell r="A791" t="str">
            <v>2.2.4.21.4</v>
          </cell>
          <cell r="B791" t="str">
            <v>Escadas</v>
          </cell>
          <cell r="C791"/>
          <cell r="D791"/>
          <cell r="E791"/>
          <cell r="F791"/>
          <cell r="G791"/>
          <cell r="H791"/>
          <cell r="I791"/>
          <cell r="J791"/>
          <cell r="K791" t="str">
            <v/>
          </cell>
          <cell r="L791">
            <v>4.5999999999999996</v>
          </cell>
          <cell r="M791">
            <v>4.5999999999999996</v>
          </cell>
          <cell r="N791"/>
        </row>
        <row r="792">
          <cell r="A792" t="str">
            <v>2.2.4.22</v>
          </cell>
          <cell r="B792" t="str">
            <v>SEDUC637</v>
          </cell>
          <cell r="C792" t="str">
            <v>PRÓPRIA</v>
          </cell>
          <cell r="D792" t="str">
            <v>LAJE PRÉ-FABRICADA TRELIÇADA PARA PISO OU COBERTURA, INTEREIXO 38CM, H=12CM, EL. ENCHIMENTO EM EPS H=8CM, INCLUSIVE ESCORAMENTO EM MADEIRA E CAPEAMENTO 4CM. (REF: 07393/ORSE-ORSE-06/2025)</v>
          </cell>
          <cell r="E792" t="str">
            <v>M2</v>
          </cell>
          <cell r="F792"/>
          <cell r="G792"/>
          <cell r="H792"/>
          <cell r="I792"/>
          <cell r="J792"/>
          <cell r="K792"/>
          <cell r="L792"/>
          <cell r="M792"/>
          <cell r="N792">
            <v>687.04</v>
          </cell>
        </row>
        <row r="793">
          <cell r="A793" t="str">
            <v>2.2.4.22.1</v>
          </cell>
          <cell r="B793" t="str">
            <v>Laje 1pav</v>
          </cell>
          <cell r="C793"/>
          <cell r="D793"/>
          <cell r="E793"/>
          <cell r="F793"/>
          <cell r="G793"/>
          <cell r="H793"/>
          <cell r="I793"/>
          <cell r="J793"/>
          <cell r="K793">
            <v>199.63</v>
          </cell>
          <cell r="L793" t="str">
            <v/>
          </cell>
          <cell r="M793">
            <v>199.63</v>
          </cell>
          <cell r="N793"/>
        </row>
        <row r="794">
          <cell r="A794" t="str">
            <v>2.2.4.22.2</v>
          </cell>
          <cell r="B794" t="str">
            <v>Laje 2pav (nível 1)</v>
          </cell>
          <cell r="C794"/>
          <cell r="D794"/>
          <cell r="E794"/>
          <cell r="F794"/>
          <cell r="G794"/>
          <cell r="H794"/>
          <cell r="I794"/>
          <cell r="J794"/>
          <cell r="K794">
            <v>26.08</v>
          </cell>
          <cell r="L794" t="str">
            <v/>
          </cell>
          <cell r="M794">
            <v>26.08</v>
          </cell>
          <cell r="N794"/>
        </row>
        <row r="795">
          <cell r="A795" t="str">
            <v>2.2.4.22.3</v>
          </cell>
          <cell r="B795" t="str">
            <v>Laje 2pav (nível 2)</v>
          </cell>
          <cell r="C795"/>
          <cell r="D795"/>
          <cell r="E795"/>
          <cell r="F795"/>
          <cell r="G795"/>
          <cell r="H795"/>
          <cell r="I795"/>
          <cell r="J795"/>
          <cell r="K795">
            <v>330.19</v>
          </cell>
          <cell r="L795" t="str">
            <v/>
          </cell>
          <cell r="M795">
            <v>330.19</v>
          </cell>
          <cell r="N795"/>
        </row>
        <row r="796">
          <cell r="A796" t="str">
            <v>2.2.4.22.4</v>
          </cell>
          <cell r="B796" t="str">
            <v>Nível caixa dágua</v>
          </cell>
          <cell r="C796"/>
          <cell r="D796"/>
          <cell r="E796"/>
          <cell r="F796"/>
          <cell r="G796"/>
          <cell r="H796"/>
          <cell r="I796"/>
          <cell r="J796"/>
          <cell r="K796">
            <v>55</v>
          </cell>
          <cell r="L796" t="str">
            <v/>
          </cell>
          <cell r="M796">
            <v>55</v>
          </cell>
          <cell r="N796"/>
        </row>
        <row r="797">
          <cell r="A797" t="str">
            <v>2.2.4.22.5</v>
          </cell>
          <cell r="B797" t="str">
            <v>Nível Telhado</v>
          </cell>
          <cell r="C797"/>
          <cell r="D797"/>
          <cell r="E797"/>
          <cell r="F797"/>
          <cell r="G797"/>
          <cell r="H797"/>
          <cell r="I797"/>
          <cell r="J797"/>
          <cell r="K797">
            <v>76.14</v>
          </cell>
          <cell r="L797" t="str">
            <v/>
          </cell>
          <cell r="M797">
            <v>76.14</v>
          </cell>
          <cell r="N797"/>
        </row>
        <row r="798">
          <cell r="A798" t="str">
            <v>2.2.4.23</v>
          </cell>
          <cell r="B798" t="str">
            <v>SEDUC830</v>
          </cell>
          <cell r="C798" t="str">
            <v>PRÓPRIA</v>
          </cell>
          <cell r="D798" t="e">
            <v>#VALUE!</v>
          </cell>
          <cell r="E798" t="str">
            <v>M2</v>
          </cell>
          <cell r="F798"/>
          <cell r="G798"/>
          <cell r="H798"/>
          <cell r="I798"/>
          <cell r="J798"/>
          <cell r="K798"/>
          <cell r="L798"/>
          <cell r="M798"/>
          <cell r="N798">
            <v>4.3099999999999996</v>
          </cell>
        </row>
        <row r="799">
          <cell r="A799" t="str">
            <v>2.2.4.23.1</v>
          </cell>
          <cell r="B799" t="str">
            <v>Mezanino sala de projeção</v>
          </cell>
          <cell r="C799"/>
          <cell r="D799"/>
          <cell r="E799"/>
          <cell r="F799"/>
          <cell r="G799"/>
          <cell r="H799"/>
          <cell r="I799"/>
          <cell r="J799"/>
          <cell r="K799">
            <v>4.3099999999999996</v>
          </cell>
          <cell r="L799" t="str">
            <v/>
          </cell>
          <cell r="M799">
            <v>4.3099999999999996</v>
          </cell>
          <cell r="N799"/>
        </row>
        <row r="800">
          <cell r="A800" t="str">
            <v>2.2.4.24</v>
          </cell>
          <cell r="B800" t="str">
            <v>SEDUC831</v>
          </cell>
          <cell r="C800" t="str">
            <v>PRÓPRIA</v>
          </cell>
          <cell r="D800" t="e">
            <v>#VALUE!</v>
          </cell>
          <cell r="E800" t="str">
            <v>UN</v>
          </cell>
          <cell r="F800"/>
          <cell r="G800"/>
          <cell r="H800"/>
          <cell r="I800"/>
          <cell r="J800"/>
          <cell r="K800"/>
          <cell r="L800"/>
          <cell r="M800"/>
          <cell r="N800">
            <v>1</v>
          </cell>
        </row>
        <row r="801">
          <cell r="A801" t="str">
            <v>2.2.4.24.1</v>
          </cell>
          <cell r="B801" t="str">
            <v>Sala de projeção</v>
          </cell>
          <cell r="C801"/>
          <cell r="D801"/>
          <cell r="E801"/>
          <cell r="F801">
            <v>1</v>
          </cell>
          <cell r="G801"/>
          <cell r="H801"/>
          <cell r="I801"/>
          <cell r="J801"/>
          <cell r="K801" t="str">
            <v/>
          </cell>
          <cell r="L801" t="str">
            <v/>
          </cell>
          <cell r="M801">
            <v>1</v>
          </cell>
          <cell r="N801"/>
        </row>
        <row r="802">
          <cell r="A802" t="str">
            <v>2.2.5</v>
          </cell>
          <cell r="B802" t="str">
            <v>PAREDES, DIVISÓRIAS E PAINÉIS</v>
          </cell>
          <cell r="C802"/>
          <cell r="D802"/>
          <cell r="E802"/>
          <cell r="F802"/>
          <cell r="G802"/>
          <cell r="H802"/>
          <cell r="I802"/>
          <cell r="J802"/>
          <cell r="K802"/>
          <cell r="L802"/>
          <cell r="M802"/>
          <cell r="N802"/>
        </row>
        <row r="803">
          <cell r="A803" t="str">
            <v>2.2.5.1</v>
          </cell>
          <cell r="B803">
            <v>103357</v>
          </cell>
          <cell r="C803" t="str">
            <v>SINAPI</v>
          </cell>
          <cell r="D803" t="str">
            <v>ALVENARIA DE VEDAÇÃO DE BLOCOS CERÂMICOS FURADOS NA HORIZONTAL DE 9X19X29 CM (ESPESSURA 9 CM) E ARGAMASSA DE ASSENTAMENTO COM PREPARO MANUAL. AF_12/2021</v>
          </cell>
          <cell r="E803" t="str">
            <v>M2</v>
          </cell>
          <cell r="F803"/>
          <cell r="G803"/>
          <cell r="H803"/>
          <cell r="I803"/>
          <cell r="J803"/>
          <cell r="K803"/>
          <cell r="L803"/>
          <cell r="M803"/>
          <cell r="N803">
            <v>503.42999999999995</v>
          </cell>
        </row>
        <row r="804">
          <cell r="A804" t="str">
            <v>2.2.5.1.1</v>
          </cell>
          <cell r="B804" t="str">
            <v>1º PAVIMENTO</v>
          </cell>
          <cell r="C804"/>
          <cell r="D804"/>
          <cell r="E804"/>
          <cell r="F804"/>
          <cell r="G804"/>
          <cell r="H804"/>
          <cell r="I804"/>
          <cell r="J804"/>
          <cell r="K804" t="str">
            <v/>
          </cell>
          <cell r="L804" t="str">
            <v/>
          </cell>
          <cell r="M804">
            <v>0</v>
          </cell>
          <cell r="N804"/>
        </row>
        <row r="805">
          <cell r="A805" t="str">
            <v>2.2.5.1.2</v>
          </cell>
          <cell r="B805" t="str">
            <v>Paredes sobre pé direito duplo da entrada</v>
          </cell>
          <cell r="C805"/>
          <cell r="D805"/>
          <cell r="E805"/>
          <cell r="F805"/>
          <cell r="G805"/>
          <cell r="H805"/>
          <cell r="I805"/>
          <cell r="J805"/>
          <cell r="K805">
            <v>63.97</v>
          </cell>
          <cell r="L805" t="str">
            <v/>
          </cell>
          <cell r="M805">
            <v>63.97</v>
          </cell>
          <cell r="N805"/>
        </row>
        <row r="806">
          <cell r="A806" t="str">
            <v>2.2.5.1.3</v>
          </cell>
          <cell r="B806" t="str">
            <v>Parede entre laje descoberta e sala 02</v>
          </cell>
          <cell r="C806"/>
          <cell r="D806"/>
          <cell r="E806"/>
          <cell r="F806"/>
          <cell r="G806"/>
          <cell r="H806"/>
          <cell r="I806"/>
          <cell r="J806"/>
          <cell r="K806">
            <v>7.1</v>
          </cell>
          <cell r="L806" t="str">
            <v/>
          </cell>
          <cell r="M806">
            <v>7.1</v>
          </cell>
          <cell r="N806"/>
        </row>
        <row r="807">
          <cell r="A807" t="str">
            <v>2.2.5.1.4</v>
          </cell>
          <cell r="B807" t="str">
            <v>Parede da porta - sala 02</v>
          </cell>
          <cell r="C807"/>
          <cell r="D807"/>
          <cell r="E807"/>
          <cell r="F807"/>
          <cell r="G807"/>
          <cell r="H807"/>
          <cell r="I807"/>
          <cell r="J807"/>
          <cell r="K807">
            <v>12.88</v>
          </cell>
          <cell r="L807" t="str">
            <v/>
          </cell>
          <cell r="M807">
            <v>12.88</v>
          </cell>
          <cell r="N807"/>
        </row>
        <row r="808">
          <cell r="A808" t="str">
            <v>2.2.5.1.5</v>
          </cell>
          <cell r="B808" t="str">
            <v>Paredes - lavabo e entrada do elevador 1 pav</v>
          </cell>
          <cell r="C808"/>
          <cell r="D808"/>
          <cell r="E808"/>
          <cell r="F808"/>
          <cell r="G808"/>
          <cell r="H808"/>
          <cell r="I808"/>
          <cell r="J808"/>
          <cell r="K808">
            <v>15.83</v>
          </cell>
          <cell r="L808" t="str">
            <v/>
          </cell>
          <cell r="M808">
            <v>15.83</v>
          </cell>
          <cell r="N808"/>
        </row>
        <row r="809">
          <cell r="A809" t="str">
            <v>2.2.5.1.6</v>
          </cell>
          <cell r="B809" t="str">
            <v>Átrios 1 e 2 pav</v>
          </cell>
          <cell r="C809"/>
          <cell r="D809"/>
          <cell r="E809"/>
          <cell r="F809"/>
          <cell r="G809"/>
          <cell r="H809"/>
          <cell r="I809"/>
          <cell r="J809"/>
          <cell r="K809">
            <v>56.2</v>
          </cell>
          <cell r="L809" t="str">
            <v/>
          </cell>
          <cell r="M809">
            <v>56.2</v>
          </cell>
          <cell r="N809"/>
        </row>
        <row r="810">
          <cell r="A810" t="str">
            <v>2.2.5.1.7</v>
          </cell>
          <cell r="B810" t="str">
            <v>Shaft sobre cinema</v>
          </cell>
          <cell r="C810"/>
          <cell r="D810"/>
          <cell r="E810"/>
          <cell r="F810"/>
          <cell r="G810"/>
          <cell r="H810"/>
          <cell r="I810"/>
          <cell r="J810"/>
          <cell r="K810">
            <v>22.45</v>
          </cell>
          <cell r="L810" t="str">
            <v/>
          </cell>
          <cell r="M810">
            <v>22.45</v>
          </cell>
          <cell r="N810"/>
        </row>
        <row r="811">
          <cell r="A811" t="str">
            <v>2.2.5.1.8</v>
          </cell>
          <cell r="B811" t="str">
            <v>2º PAVIMENTO - Paredes que nascem</v>
          </cell>
          <cell r="C811"/>
          <cell r="D811"/>
          <cell r="E811"/>
          <cell r="F811"/>
          <cell r="G811"/>
          <cell r="H811"/>
          <cell r="I811"/>
          <cell r="J811"/>
          <cell r="K811" t="str">
            <v/>
          </cell>
          <cell r="L811" t="str">
            <v/>
          </cell>
          <cell r="M811">
            <v>0</v>
          </cell>
          <cell r="N811"/>
        </row>
        <row r="812">
          <cell r="A812" t="str">
            <v>2.2.5.1.9</v>
          </cell>
          <cell r="B812" t="str">
            <v>Sala de aula - paredes divisórias</v>
          </cell>
          <cell r="C812"/>
          <cell r="D812"/>
          <cell r="E812"/>
          <cell r="F812"/>
          <cell r="G812"/>
          <cell r="H812"/>
          <cell r="I812"/>
          <cell r="J812"/>
          <cell r="K812">
            <v>26.7</v>
          </cell>
          <cell r="L812" t="str">
            <v/>
          </cell>
          <cell r="M812">
            <v>26.7</v>
          </cell>
          <cell r="N812"/>
        </row>
        <row r="813">
          <cell r="A813" t="str">
            <v>2.2.5.1.10</v>
          </cell>
          <cell r="B813" t="str">
            <v>Paredes Lab de informática, sala de aula, adm e reunião</v>
          </cell>
          <cell r="C813"/>
          <cell r="D813"/>
          <cell r="E813"/>
          <cell r="F813"/>
          <cell r="G813"/>
          <cell r="H813"/>
          <cell r="I813"/>
          <cell r="J813"/>
          <cell r="K813">
            <v>62.72</v>
          </cell>
          <cell r="L813" t="str">
            <v/>
          </cell>
          <cell r="M813">
            <v>62.72</v>
          </cell>
          <cell r="N813"/>
        </row>
        <row r="814">
          <cell r="A814" t="str">
            <v>2.2.5.1.11</v>
          </cell>
          <cell r="B814" t="str">
            <v>Parede Sala de projeção - até nível de cobertura</v>
          </cell>
          <cell r="C814"/>
          <cell r="D814"/>
          <cell r="E814"/>
          <cell r="F814"/>
          <cell r="G814"/>
          <cell r="H814"/>
          <cell r="I814"/>
          <cell r="J814"/>
          <cell r="K814">
            <v>88.08</v>
          </cell>
          <cell r="L814" t="str">
            <v/>
          </cell>
          <cell r="M814">
            <v>88.08</v>
          </cell>
          <cell r="N814"/>
        </row>
        <row r="815">
          <cell r="A815" t="str">
            <v>2.2.5.1.12</v>
          </cell>
          <cell r="B815" t="str">
            <v>Parede - sala ADM 13,51 m2</v>
          </cell>
          <cell r="C815"/>
          <cell r="D815"/>
          <cell r="E815"/>
          <cell r="F815"/>
          <cell r="G815"/>
          <cell r="H815"/>
          <cell r="I815"/>
          <cell r="J815"/>
          <cell r="K815">
            <v>7.82</v>
          </cell>
          <cell r="L815" t="str">
            <v/>
          </cell>
          <cell r="M815">
            <v>7.82</v>
          </cell>
          <cell r="N815"/>
        </row>
        <row r="816">
          <cell r="A816" t="str">
            <v>2.2.5.1.13</v>
          </cell>
          <cell r="B816" t="str">
            <v>Banheiros</v>
          </cell>
          <cell r="C816"/>
          <cell r="D816"/>
          <cell r="E816"/>
          <cell r="F816"/>
          <cell r="G816"/>
          <cell r="H816"/>
          <cell r="I816"/>
          <cell r="J816"/>
          <cell r="K816">
            <v>35.54</v>
          </cell>
          <cell r="L816" t="str">
            <v/>
          </cell>
          <cell r="M816">
            <v>35.54</v>
          </cell>
          <cell r="N816"/>
        </row>
        <row r="817">
          <cell r="A817" t="str">
            <v>2.2.5.1.14</v>
          </cell>
          <cell r="B817" t="str">
            <v>Paredes camarim</v>
          </cell>
          <cell r="C817"/>
          <cell r="D817"/>
          <cell r="E817"/>
          <cell r="F817"/>
          <cell r="G817"/>
          <cell r="H817"/>
          <cell r="I817"/>
          <cell r="J817"/>
          <cell r="K817">
            <v>20.84</v>
          </cell>
          <cell r="L817" t="str">
            <v/>
          </cell>
          <cell r="M817">
            <v>20.84</v>
          </cell>
          <cell r="N817"/>
        </row>
        <row r="818">
          <cell r="A818" t="str">
            <v>2.2.5.1.15</v>
          </cell>
          <cell r="B818" t="str">
            <v>Estúdio de imagem + edição de vídeo</v>
          </cell>
          <cell r="C818"/>
          <cell r="D818"/>
          <cell r="E818"/>
          <cell r="F818"/>
          <cell r="G818"/>
          <cell r="H818"/>
          <cell r="I818"/>
          <cell r="J818"/>
          <cell r="K818">
            <v>47.83</v>
          </cell>
          <cell r="L818" t="str">
            <v/>
          </cell>
          <cell r="M818">
            <v>47.83</v>
          </cell>
          <cell r="N818"/>
        </row>
        <row r="819">
          <cell r="A819" t="str">
            <v>2.2.5.1.16</v>
          </cell>
          <cell r="B819" t="str">
            <v>Entrada do elevador - 2 pav</v>
          </cell>
          <cell r="C819"/>
          <cell r="D819"/>
          <cell r="E819"/>
          <cell r="F819"/>
          <cell r="G819"/>
          <cell r="H819"/>
          <cell r="I819"/>
          <cell r="J819"/>
          <cell r="K819">
            <v>3.93</v>
          </cell>
          <cell r="L819" t="str">
            <v/>
          </cell>
          <cell r="M819">
            <v>3.93</v>
          </cell>
          <cell r="N819"/>
        </row>
        <row r="820">
          <cell r="A820" t="str">
            <v>2.2.5.1.17</v>
          </cell>
          <cell r="B820" t="str">
            <v>COBERTURA</v>
          </cell>
          <cell r="C820"/>
          <cell r="D820"/>
          <cell r="E820"/>
          <cell r="F820"/>
          <cell r="G820"/>
          <cell r="H820"/>
          <cell r="I820"/>
          <cell r="J820"/>
          <cell r="K820" t="str">
            <v/>
          </cell>
          <cell r="L820" t="str">
            <v/>
          </cell>
          <cell r="M820">
            <v>0</v>
          </cell>
          <cell r="N820"/>
        </row>
        <row r="821">
          <cell r="A821" t="str">
            <v>2.2.5.1.18</v>
          </cell>
          <cell r="B821" t="str">
            <v>Paredes de fechamento da casa de máquinas</v>
          </cell>
          <cell r="C821"/>
          <cell r="D821"/>
          <cell r="E821"/>
          <cell r="F821"/>
          <cell r="G821"/>
          <cell r="H821"/>
          <cell r="I821"/>
          <cell r="J821"/>
          <cell r="K821">
            <v>31.54</v>
          </cell>
          <cell r="L821" t="str">
            <v/>
          </cell>
          <cell r="M821">
            <v>31.54</v>
          </cell>
          <cell r="N821"/>
        </row>
        <row r="822">
          <cell r="A822" t="str">
            <v>2.2.5.2</v>
          </cell>
          <cell r="B822">
            <v>105024</v>
          </cell>
          <cell r="C822" t="str">
            <v>SINAPI</v>
          </cell>
          <cell r="D822" t="str">
            <v>VERGA MOLDADA IN LOCO EM CONCRETO, ESPESSURA DE *10* CM. AF_03/2024</v>
          </cell>
          <cell r="E822" t="str">
            <v>M</v>
          </cell>
          <cell r="F822"/>
          <cell r="G822"/>
          <cell r="H822"/>
          <cell r="I822"/>
          <cell r="J822"/>
          <cell r="K822"/>
          <cell r="L822"/>
          <cell r="M822"/>
          <cell r="N822">
            <v>68.95</v>
          </cell>
        </row>
        <row r="823">
          <cell r="A823" t="str">
            <v>2.2.5.2.1</v>
          </cell>
          <cell r="B823" t="str">
            <v>PORTAS - 1º PAVIMENTO</v>
          </cell>
          <cell r="C823"/>
          <cell r="D823"/>
          <cell r="E823"/>
          <cell r="F823"/>
          <cell r="G823"/>
          <cell r="H823"/>
          <cell r="I823"/>
          <cell r="J823"/>
          <cell r="K823" t="str">
            <v/>
          </cell>
          <cell r="L823" t="str">
            <v/>
          </cell>
          <cell r="M823">
            <v>0</v>
          </cell>
          <cell r="N823"/>
        </row>
        <row r="824">
          <cell r="A824" t="str">
            <v>2.2.5.2.2</v>
          </cell>
          <cell r="B824" t="str">
            <v>P14 - 70 x 180</v>
          </cell>
          <cell r="C824"/>
          <cell r="D824"/>
          <cell r="E824"/>
          <cell r="F824">
            <v>1</v>
          </cell>
          <cell r="G824"/>
          <cell r="H824">
            <v>1.05</v>
          </cell>
          <cell r="I824"/>
          <cell r="J824"/>
          <cell r="K824" t="str">
            <v/>
          </cell>
          <cell r="L824" t="str">
            <v/>
          </cell>
          <cell r="M824">
            <v>1.05</v>
          </cell>
          <cell r="N824"/>
        </row>
        <row r="825">
          <cell r="A825" t="str">
            <v>2.2.5.2.3</v>
          </cell>
          <cell r="B825" t="str">
            <v>P10 - 90 x 210</v>
          </cell>
          <cell r="C825"/>
          <cell r="D825"/>
          <cell r="E825"/>
          <cell r="F825">
            <v>2</v>
          </cell>
          <cell r="G825"/>
          <cell r="H825">
            <v>1.35</v>
          </cell>
          <cell r="I825"/>
          <cell r="J825"/>
          <cell r="K825" t="str">
            <v/>
          </cell>
          <cell r="L825" t="str">
            <v/>
          </cell>
          <cell r="M825">
            <v>2.7</v>
          </cell>
          <cell r="N825"/>
        </row>
        <row r="826">
          <cell r="A826" t="str">
            <v>2.2.5.2.4</v>
          </cell>
          <cell r="B826" t="str">
            <v>P9 - 90 x 210</v>
          </cell>
          <cell r="C826"/>
          <cell r="D826"/>
          <cell r="E826"/>
          <cell r="F826">
            <v>1</v>
          </cell>
          <cell r="G826"/>
          <cell r="H826">
            <v>1.35</v>
          </cell>
          <cell r="I826"/>
          <cell r="J826"/>
          <cell r="K826" t="str">
            <v/>
          </cell>
          <cell r="L826" t="str">
            <v/>
          </cell>
          <cell r="M826">
            <v>1.35</v>
          </cell>
          <cell r="N826"/>
        </row>
        <row r="827">
          <cell r="A827" t="str">
            <v>2.2.5.2.5</v>
          </cell>
          <cell r="B827" t="str">
            <v>P11 - 88 x 216</v>
          </cell>
          <cell r="C827"/>
          <cell r="D827"/>
          <cell r="E827"/>
          <cell r="F827">
            <v>1</v>
          </cell>
          <cell r="G827"/>
          <cell r="H827">
            <v>1.35</v>
          </cell>
          <cell r="I827"/>
          <cell r="J827"/>
          <cell r="K827" t="str">
            <v/>
          </cell>
          <cell r="L827" t="str">
            <v/>
          </cell>
          <cell r="M827">
            <v>1.35</v>
          </cell>
          <cell r="N827"/>
        </row>
        <row r="828">
          <cell r="A828" t="str">
            <v>2.2.5.2.6</v>
          </cell>
          <cell r="B828" t="str">
            <v>JANELAS - 1º PAVIMENTO</v>
          </cell>
          <cell r="C828"/>
          <cell r="D828"/>
          <cell r="E828"/>
          <cell r="F828"/>
          <cell r="G828"/>
          <cell r="H828"/>
          <cell r="I828"/>
          <cell r="J828"/>
          <cell r="K828" t="str">
            <v/>
          </cell>
          <cell r="L828" t="str">
            <v/>
          </cell>
          <cell r="M828">
            <v>0</v>
          </cell>
          <cell r="N828"/>
        </row>
        <row r="829">
          <cell r="A829" t="str">
            <v>2.2.5.2.7</v>
          </cell>
          <cell r="B829" t="str">
            <v>J11 - 120 x 110</v>
          </cell>
          <cell r="C829"/>
          <cell r="D829"/>
          <cell r="E829"/>
          <cell r="F829">
            <v>6</v>
          </cell>
          <cell r="G829"/>
          <cell r="H829">
            <v>1.4</v>
          </cell>
          <cell r="I829"/>
          <cell r="J829"/>
          <cell r="K829" t="str">
            <v/>
          </cell>
          <cell r="L829" t="str">
            <v/>
          </cell>
          <cell r="M829">
            <v>8.4</v>
          </cell>
          <cell r="N829"/>
        </row>
        <row r="830">
          <cell r="A830" t="str">
            <v>2.2.5.2.8</v>
          </cell>
          <cell r="B830" t="str">
            <v>PORTAS - 2º PAVIMENTO</v>
          </cell>
          <cell r="C830"/>
          <cell r="D830"/>
          <cell r="E830"/>
          <cell r="F830"/>
          <cell r="G830"/>
          <cell r="H830"/>
          <cell r="I830"/>
          <cell r="J830"/>
          <cell r="K830" t="str">
            <v/>
          </cell>
          <cell r="L830" t="str">
            <v/>
          </cell>
          <cell r="M830">
            <v>0</v>
          </cell>
          <cell r="N830"/>
        </row>
        <row r="831">
          <cell r="A831" t="str">
            <v>2.2.5.2.9</v>
          </cell>
          <cell r="B831" t="str">
            <v>P9 - 90 x 210</v>
          </cell>
          <cell r="C831"/>
          <cell r="D831"/>
          <cell r="E831"/>
          <cell r="F831">
            <v>5</v>
          </cell>
          <cell r="G831"/>
          <cell r="H831">
            <v>1.35</v>
          </cell>
          <cell r="I831"/>
          <cell r="J831"/>
          <cell r="K831" t="str">
            <v/>
          </cell>
          <cell r="L831" t="str">
            <v/>
          </cell>
          <cell r="M831">
            <v>6.75</v>
          </cell>
          <cell r="N831"/>
        </row>
        <row r="832">
          <cell r="A832" t="str">
            <v>2.2.5.2.10</v>
          </cell>
          <cell r="B832" t="str">
            <v>P10 - 90 x 210</v>
          </cell>
          <cell r="C832"/>
          <cell r="D832"/>
          <cell r="E832"/>
          <cell r="F832">
            <v>8</v>
          </cell>
          <cell r="G832"/>
          <cell r="H832">
            <v>1.35</v>
          </cell>
          <cell r="I832"/>
          <cell r="J832"/>
          <cell r="K832" t="str">
            <v/>
          </cell>
          <cell r="L832" t="str">
            <v/>
          </cell>
          <cell r="M832">
            <v>10.8</v>
          </cell>
          <cell r="N832"/>
        </row>
        <row r="833">
          <cell r="A833" t="str">
            <v>2.2.5.2.11</v>
          </cell>
          <cell r="B833" t="str">
            <v>P7 - 90 x 210</v>
          </cell>
          <cell r="C833"/>
          <cell r="D833"/>
          <cell r="E833"/>
          <cell r="F833">
            <v>5</v>
          </cell>
          <cell r="G833"/>
          <cell r="H833">
            <v>1.35</v>
          </cell>
          <cell r="I833"/>
          <cell r="J833"/>
          <cell r="K833" t="str">
            <v/>
          </cell>
          <cell r="L833" t="str">
            <v/>
          </cell>
          <cell r="M833">
            <v>6.75</v>
          </cell>
          <cell r="N833"/>
        </row>
        <row r="834">
          <cell r="A834" t="str">
            <v>2.2.5.2.12</v>
          </cell>
          <cell r="B834" t="str">
            <v>JANELAS - 2º PAVIMENTO</v>
          </cell>
          <cell r="C834"/>
          <cell r="D834"/>
          <cell r="E834"/>
          <cell r="F834"/>
          <cell r="G834"/>
          <cell r="H834"/>
          <cell r="I834"/>
          <cell r="J834"/>
          <cell r="K834" t="str">
            <v/>
          </cell>
          <cell r="L834" t="str">
            <v/>
          </cell>
          <cell r="M834">
            <v>0</v>
          </cell>
          <cell r="N834"/>
        </row>
        <row r="835">
          <cell r="A835" t="str">
            <v>2.2.5.2.13</v>
          </cell>
          <cell r="B835" t="str">
            <v>J13 - 120 x 110</v>
          </cell>
          <cell r="C835"/>
          <cell r="D835"/>
          <cell r="E835"/>
          <cell r="F835">
            <v>1</v>
          </cell>
          <cell r="G835"/>
          <cell r="H835">
            <v>1.8</v>
          </cell>
          <cell r="I835"/>
          <cell r="J835"/>
          <cell r="K835" t="str">
            <v/>
          </cell>
          <cell r="L835" t="str">
            <v/>
          </cell>
          <cell r="M835">
            <v>1.8</v>
          </cell>
          <cell r="N835"/>
        </row>
        <row r="836">
          <cell r="A836" t="str">
            <v>2.2.5.2.14</v>
          </cell>
          <cell r="B836" t="str">
            <v>J2 - 200 x 110</v>
          </cell>
          <cell r="C836"/>
          <cell r="D836"/>
          <cell r="E836"/>
          <cell r="F836">
            <v>3</v>
          </cell>
          <cell r="G836"/>
          <cell r="H836">
            <v>3</v>
          </cell>
          <cell r="I836"/>
          <cell r="J836"/>
          <cell r="K836" t="str">
            <v/>
          </cell>
          <cell r="L836" t="str">
            <v/>
          </cell>
          <cell r="M836">
            <v>9</v>
          </cell>
          <cell r="N836"/>
        </row>
        <row r="837">
          <cell r="A837" t="str">
            <v>2.2.5.2.15</v>
          </cell>
          <cell r="B837" t="str">
            <v>J11 - 120 x 110</v>
          </cell>
          <cell r="C837"/>
          <cell r="D837"/>
          <cell r="E837"/>
          <cell r="F837">
            <v>3</v>
          </cell>
          <cell r="G837"/>
          <cell r="H837">
            <v>1.4</v>
          </cell>
          <cell r="I837"/>
          <cell r="J837"/>
          <cell r="K837" t="str">
            <v/>
          </cell>
          <cell r="L837" t="str">
            <v/>
          </cell>
          <cell r="M837">
            <v>4.2</v>
          </cell>
          <cell r="N837"/>
        </row>
        <row r="838">
          <cell r="A838" t="str">
            <v>2.2.5.2.16</v>
          </cell>
          <cell r="B838" t="str">
            <v>J12 - 120 x 110</v>
          </cell>
          <cell r="C838"/>
          <cell r="D838"/>
          <cell r="E838"/>
          <cell r="F838">
            <v>2</v>
          </cell>
          <cell r="G838"/>
          <cell r="H838">
            <v>1.4</v>
          </cell>
          <cell r="I838"/>
          <cell r="J838"/>
          <cell r="K838" t="str">
            <v/>
          </cell>
          <cell r="L838" t="str">
            <v/>
          </cell>
          <cell r="M838">
            <v>2.8</v>
          </cell>
          <cell r="N838"/>
        </row>
        <row r="839">
          <cell r="A839" t="str">
            <v>2.2.5.2.17</v>
          </cell>
          <cell r="B839" t="str">
            <v>J4 - 200 x 50</v>
          </cell>
          <cell r="C839"/>
          <cell r="D839"/>
          <cell r="E839"/>
          <cell r="F839">
            <v>4</v>
          </cell>
          <cell r="G839"/>
          <cell r="H839">
            <v>3</v>
          </cell>
          <cell r="I839"/>
          <cell r="J839"/>
          <cell r="K839" t="str">
            <v/>
          </cell>
          <cell r="L839" t="str">
            <v/>
          </cell>
          <cell r="M839">
            <v>12</v>
          </cell>
          <cell r="N839"/>
        </row>
        <row r="840">
          <cell r="A840" t="str">
            <v>2.2.5.3</v>
          </cell>
          <cell r="B840">
            <v>105030</v>
          </cell>
          <cell r="C840" t="str">
            <v>SINAPI</v>
          </cell>
          <cell r="D840" t="str">
            <v>CONTRAVERGA MOLDADA IN LOCO EM CONCRETO, ESPESSURA DE *10* CM. AF_03/2024</v>
          </cell>
          <cell r="E840" t="str">
            <v>M</v>
          </cell>
          <cell r="F840"/>
          <cell r="G840"/>
          <cell r="H840"/>
          <cell r="I840"/>
          <cell r="J840"/>
          <cell r="K840"/>
          <cell r="L840"/>
          <cell r="M840"/>
          <cell r="N840">
            <v>29.8</v>
          </cell>
        </row>
        <row r="841">
          <cell r="A841" t="str">
            <v>2.2.5.3.1</v>
          </cell>
          <cell r="B841" t="str">
            <v>JANELAS</v>
          </cell>
          <cell r="C841"/>
          <cell r="D841"/>
          <cell r="E841"/>
          <cell r="F841"/>
          <cell r="G841"/>
          <cell r="H841"/>
          <cell r="I841"/>
          <cell r="J841"/>
          <cell r="K841" t="str">
            <v/>
          </cell>
          <cell r="L841" t="str">
            <v/>
          </cell>
          <cell r="M841">
            <v>0</v>
          </cell>
          <cell r="N841"/>
        </row>
        <row r="842">
          <cell r="A842" t="str">
            <v>2.2.5.3.2</v>
          </cell>
          <cell r="B842" t="str">
            <v>J13 - 120 x 110</v>
          </cell>
          <cell r="C842"/>
          <cell r="D842"/>
          <cell r="E842"/>
          <cell r="F842">
            <v>1</v>
          </cell>
          <cell r="G842"/>
          <cell r="H842">
            <v>1.8</v>
          </cell>
          <cell r="I842"/>
          <cell r="J842"/>
          <cell r="K842" t="str">
            <v/>
          </cell>
          <cell r="L842" t="str">
            <v/>
          </cell>
          <cell r="M842">
            <v>1.8</v>
          </cell>
          <cell r="N842"/>
        </row>
        <row r="843">
          <cell r="A843" t="str">
            <v>2.2.5.3.3</v>
          </cell>
          <cell r="B843" t="str">
            <v>J2 - 200 x 110</v>
          </cell>
          <cell r="C843"/>
          <cell r="D843"/>
          <cell r="E843"/>
          <cell r="F843">
            <v>3</v>
          </cell>
          <cell r="G843"/>
          <cell r="H843">
            <v>3</v>
          </cell>
          <cell r="I843"/>
          <cell r="J843"/>
          <cell r="K843" t="str">
            <v/>
          </cell>
          <cell r="L843" t="str">
            <v/>
          </cell>
          <cell r="M843">
            <v>9</v>
          </cell>
          <cell r="N843"/>
        </row>
        <row r="844">
          <cell r="A844" t="str">
            <v>2.2.5.3.4</v>
          </cell>
          <cell r="B844" t="str">
            <v>J11 - 120 x 110</v>
          </cell>
          <cell r="C844"/>
          <cell r="D844"/>
          <cell r="E844"/>
          <cell r="F844">
            <v>3</v>
          </cell>
          <cell r="G844"/>
          <cell r="H844">
            <v>1.4</v>
          </cell>
          <cell r="I844"/>
          <cell r="J844"/>
          <cell r="K844" t="str">
            <v/>
          </cell>
          <cell r="L844" t="str">
            <v/>
          </cell>
          <cell r="M844">
            <v>4.2</v>
          </cell>
          <cell r="N844"/>
        </row>
        <row r="845">
          <cell r="A845" t="str">
            <v>2.2.5.3.5</v>
          </cell>
          <cell r="B845" t="str">
            <v>J12 - 120 x 110</v>
          </cell>
          <cell r="C845"/>
          <cell r="D845"/>
          <cell r="E845"/>
          <cell r="F845">
            <v>2</v>
          </cell>
          <cell r="G845"/>
          <cell r="H845">
            <v>1.4</v>
          </cell>
          <cell r="I845"/>
          <cell r="J845"/>
          <cell r="K845" t="str">
            <v/>
          </cell>
          <cell r="L845" t="str">
            <v/>
          </cell>
          <cell r="M845">
            <v>2.8</v>
          </cell>
          <cell r="N845"/>
        </row>
        <row r="846">
          <cell r="A846" t="str">
            <v>2.2.5.3.6</v>
          </cell>
          <cell r="B846" t="str">
            <v>J4 - 200 x 50</v>
          </cell>
          <cell r="C846"/>
          <cell r="D846"/>
          <cell r="E846"/>
          <cell r="F846">
            <v>4</v>
          </cell>
          <cell r="G846"/>
          <cell r="H846">
            <v>3</v>
          </cell>
          <cell r="I846"/>
          <cell r="J846"/>
          <cell r="K846" t="str">
            <v/>
          </cell>
          <cell r="L846" t="str">
            <v/>
          </cell>
          <cell r="M846">
            <v>12</v>
          </cell>
          <cell r="N846"/>
        </row>
        <row r="847">
          <cell r="A847" t="str">
            <v>2.2.5.4</v>
          </cell>
          <cell r="B847" t="str">
            <v>SEDUC752</v>
          </cell>
          <cell r="C847" t="str">
            <v>PRÓPRIA</v>
          </cell>
          <cell r="D847" t="str">
            <v>PAREDE DE GESSO ACARTONADO - DRY-WALL D95/70/60 - CHAPA 1RU /1RU ESP. 12,5MM, INSTALADO SISTEMA LAFARGE GYPSUM OU SIMILAR (REF: 11389/ORSE-ORSE-09/2025)</v>
          </cell>
          <cell r="E847" t="str">
            <v>M2</v>
          </cell>
          <cell r="F847"/>
          <cell r="G847"/>
          <cell r="H847"/>
          <cell r="I847"/>
          <cell r="J847"/>
          <cell r="K847"/>
          <cell r="L847"/>
          <cell r="M847"/>
          <cell r="N847">
            <v>70.680000000000007</v>
          </cell>
        </row>
        <row r="848">
          <cell r="A848" t="str">
            <v>2.2.5.4.1</v>
          </cell>
          <cell r="B848" t="str">
            <v>Paredes laterais administração e sala de autodescrição</v>
          </cell>
          <cell r="C848"/>
          <cell r="D848"/>
          <cell r="E848"/>
          <cell r="F848"/>
          <cell r="G848"/>
          <cell r="H848"/>
          <cell r="I848"/>
          <cell r="J848"/>
          <cell r="K848">
            <v>23.4</v>
          </cell>
          <cell r="L848" t="str">
            <v/>
          </cell>
          <cell r="M848">
            <v>23.4</v>
          </cell>
          <cell r="N848"/>
        </row>
        <row r="849">
          <cell r="A849" t="str">
            <v>2.2.5.4.2</v>
          </cell>
          <cell r="B849" t="str">
            <v>2º Pavimento</v>
          </cell>
          <cell r="C849"/>
          <cell r="D849"/>
          <cell r="E849"/>
          <cell r="F849"/>
          <cell r="G849"/>
          <cell r="H849"/>
          <cell r="I849"/>
          <cell r="J849"/>
          <cell r="K849">
            <v>47.28</v>
          </cell>
          <cell r="L849" t="str">
            <v/>
          </cell>
          <cell r="M849">
            <v>47.28</v>
          </cell>
          <cell r="N849"/>
        </row>
        <row r="850">
          <cell r="A850" t="str">
            <v>2.2.5.5</v>
          </cell>
          <cell r="B850">
            <v>102253</v>
          </cell>
          <cell r="C850" t="str">
            <v>SINAPI</v>
          </cell>
          <cell r="D850" t="str">
            <v>DIVISORIA SANITÁRIA, EM GRANITO CINZA POLIDO, ESP = 3CM, ASSENTADO COM ARGAMASSA COLANTE AC III-E. AF_10/2025</v>
          </cell>
          <cell r="E850" t="str">
            <v>M2</v>
          </cell>
          <cell r="F850"/>
          <cell r="G850"/>
          <cell r="H850"/>
          <cell r="I850"/>
          <cell r="J850"/>
          <cell r="K850"/>
          <cell r="L850"/>
          <cell r="M850"/>
          <cell r="N850">
            <v>7.1</v>
          </cell>
        </row>
        <row r="851">
          <cell r="A851" t="str">
            <v>2.2.5.5.1</v>
          </cell>
          <cell r="B851" t="str">
            <v>Banheiros 2º pav</v>
          </cell>
          <cell r="C851"/>
          <cell r="D851"/>
          <cell r="E851"/>
          <cell r="F851"/>
          <cell r="G851"/>
          <cell r="H851"/>
          <cell r="I851"/>
          <cell r="J851"/>
          <cell r="K851">
            <v>7.1</v>
          </cell>
          <cell r="L851" t="str">
            <v/>
          </cell>
          <cell r="M851">
            <v>7.1</v>
          </cell>
          <cell r="N851"/>
        </row>
        <row r="852">
          <cell r="A852" t="str">
            <v>2.2.5.6</v>
          </cell>
          <cell r="B852" t="str">
            <v>SEDUC753</v>
          </cell>
          <cell r="C852" t="str">
            <v>PRÓPRIA</v>
          </cell>
          <cell r="D852" t="str">
            <v>DIVISÓRIA COM PLACA MDF 25MM REVESTIDO COM CHAPA EM FÓRMICA ALMOND REF.: L112 OU SIMILAR - REV 01 (REF: 08854/ORSE-ORSE-03/2025)</v>
          </cell>
          <cell r="E852" t="str">
            <v>M2</v>
          </cell>
          <cell r="F852"/>
          <cell r="G852"/>
          <cell r="H852"/>
          <cell r="I852"/>
          <cell r="J852"/>
          <cell r="K852"/>
          <cell r="L852"/>
          <cell r="M852"/>
          <cell r="N852">
            <v>2.64</v>
          </cell>
        </row>
        <row r="853">
          <cell r="A853" t="str">
            <v>2.2.5.6.1</v>
          </cell>
          <cell r="B853" t="str">
            <v>Área de estudos - 2 pav</v>
          </cell>
          <cell r="C853"/>
          <cell r="D853"/>
          <cell r="E853"/>
          <cell r="F853"/>
          <cell r="G853"/>
          <cell r="H853"/>
          <cell r="I853"/>
          <cell r="J853"/>
          <cell r="K853">
            <v>2.64</v>
          </cell>
          <cell r="L853" t="str">
            <v/>
          </cell>
          <cell r="M853">
            <v>2.64</v>
          </cell>
          <cell r="N853"/>
        </row>
        <row r="854">
          <cell r="A854" t="str">
            <v>2.2.6</v>
          </cell>
          <cell r="B854" t="str">
            <v>COBERTURA</v>
          </cell>
          <cell r="C854"/>
          <cell r="D854"/>
          <cell r="E854"/>
          <cell r="F854"/>
          <cell r="G854"/>
          <cell r="H854"/>
          <cell r="I854"/>
          <cell r="J854"/>
          <cell r="K854"/>
          <cell r="L854"/>
          <cell r="M854"/>
          <cell r="N854"/>
        </row>
        <row r="855">
          <cell r="A855" t="str">
            <v>2.2.6.1</v>
          </cell>
          <cell r="B855" t="str">
            <v>SEDUC796</v>
          </cell>
          <cell r="C855" t="str">
            <v>PRÓPRIA</v>
          </cell>
          <cell r="D855" t="str">
            <v>TRAMA DE AÇO COMPOSTA POR TERÇAS PARA TELHADOS DE ATÉ 2 ÁGUAS PARA TELHA ONDULADA DE FIBROCIMENTO, METÁLICA, PLÁSTICA OU TERMOACÚSTICA, INCLUSO TRANSPORTE VERTICAL - PROJETO CINE REX - TERESINA-PI. AF_07/2019 (REF: 92580-SINAPI-09/2025)</v>
          </cell>
          <cell r="E855" t="str">
            <v>M2</v>
          </cell>
          <cell r="F855"/>
          <cell r="G855"/>
          <cell r="H855"/>
          <cell r="I855"/>
          <cell r="J855"/>
          <cell r="K855"/>
          <cell r="L855"/>
          <cell r="M855"/>
          <cell r="N855">
            <v>133.13</v>
          </cell>
        </row>
        <row r="856">
          <cell r="A856" t="str">
            <v>2.2.6.1.1</v>
          </cell>
          <cell r="B856" t="str">
            <v>Cobertura lado direito</v>
          </cell>
          <cell r="C856"/>
          <cell r="D856"/>
          <cell r="E856"/>
          <cell r="F856"/>
          <cell r="G856"/>
          <cell r="H856"/>
          <cell r="I856"/>
          <cell r="J856"/>
          <cell r="K856">
            <v>66.27</v>
          </cell>
          <cell r="L856" t="str">
            <v/>
          </cell>
          <cell r="M856">
            <v>66.27</v>
          </cell>
          <cell r="N856"/>
        </row>
        <row r="857">
          <cell r="A857" t="str">
            <v>2.2.6.1.2</v>
          </cell>
          <cell r="B857" t="str">
            <v>Cobertura casa de máquinas</v>
          </cell>
          <cell r="C857"/>
          <cell r="D857"/>
          <cell r="E857"/>
          <cell r="F857"/>
          <cell r="G857"/>
          <cell r="H857"/>
          <cell r="I857"/>
          <cell r="J857"/>
          <cell r="K857">
            <v>58.07</v>
          </cell>
          <cell r="L857" t="str">
            <v/>
          </cell>
          <cell r="M857">
            <v>58.07</v>
          </cell>
          <cell r="N857"/>
        </row>
        <row r="858">
          <cell r="A858" t="str">
            <v>2.2.6.1.3</v>
          </cell>
          <cell r="B858" t="str">
            <v>Átrios</v>
          </cell>
          <cell r="C858"/>
          <cell r="D858"/>
          <cell r="E858"/>
          <cell r="F858"/>
          <cell r="G858"/>
          <cell r="H858"/>
          <cell r="I858"/>
          <cell r="J858"/>
          <cell r="K858">
            <v>8.7899999999999991</v>
          </cell>
          <cell r="L858" t="str">
            <v/>
          </cell>
          <cell r="M858">
            <v>8.7899999999999991</v>
          </cell>
          <cell r="N858"/>
        </row>
        <row r="859">
          <cell r="A859" t="str">
            <v>2.2.6.2</v>
          </cell>
          <cell r="B859">
            <v>94216</v>
          </cell>
          <cell r="C859" t="str">
            <v>SINAPI</v>
          </cell>
          <cell r="D859" t="str">
            <v>TELHAMENTO COM TELHA METÁLICA TERMOACÚSTICA E = 30 MM, COM ATÉ 2 ÁGUAS, INCLUSO IÇAMENTO. AF_07/2019</v>
          </cell>
          <cell r="E859" t="str">
            <v>M2</v>
          </cell>
          <cell r="F859"/>
          <cell r="G859"/>
          <cell r="H859"/>
          <cell r="I859"/>
          <cell r="J859"/>
          <cell r="K859"/>
          <cell r="L859"/>
          <cell r="M859"/>
          <cell r="N859">
            <v>133.13</v>
          </cell>
        </row>
        <row r="860">
          <cell r="A860" t="str">
            <v>2.2.6.2.1</v>
          </cell>
          <cell r="B860" t="str">
            <v>Cobertura</v>
          </cell>
          <cell r="C860"/>
          <cell r="D860"/>
          <cell r="E860"/>
          <cell r="F860"/>
          <cell r="G860"/>
          <cell r="H860"/>
          <cell r="I860"/>
          <cell r="J860"/>
          <cell r="K860">
            <v>133.13</v>
          </cell>
          <cell r="L860" t="str">
            <v/>
          </cell>
          <cell r="M860">
            <v>133.13</v>
          </cell>
          <cell r="N860"/>
        </row>
        <row r="861">
          <cell r="A861" t="str">
            <v>2.2.6.3</v>
          </cell>
          <cell r="B861" t="str">
            <v>SEDUC754</v>
          </cell>
          <cell r="C861" t="str">
            <v>PRÓPRIA</v>
          </cell>
          <cell r="D861" t="str">
            <v>TELHAMENTO COM TELHA TRANSLÚCIDA EM FIBRA DE VIDRO,0,50 X 0,19M (REF: 08625/ORSE-ORSE-09/2025)</v>
          </cell>
          <cell r="E861" t="str">
            <v>M2</v>
          </cell>
          <cell r="F861"/>
          <cell r="G861"/>
          <cell r="H861"/>
          <cell r="I861"/>
          <cell r="J861"/>
          <cell r="K861"/>
          <cell r="L861"/>
          <cell r="M861"/>
          <cell r="N861">
            <v>8.7899999999999991</v>
          </cell>
        </row>
        <row r="862">
          <cell r="A862" t="str">
            <v>2.2.6.3.1</v>
          </cell>
          <cell r="B862" t="str">
            <v>Cobertura dos átrios</v>
          </cell>
          <cell r="C862"/>
          <cell r="D862"/>
          <cell r="E862"/>
          <cell r="F862"/>
          <cell r="G862"/>
          <cell r="H862"/>
          <cell r="I862"/>
          <cell r="J862"/>
          <cell r="K862">
            <v>8.7899999999999991</v>
          </cell>
          <cell r="L862" t="str">
            <v/>
          </cell>
          <cell r="M862">
            <v>8.7899999999999991</v>
          </cell>
          <cell r="N862"/>
        </row>
        <row r="863">
          <cell r="A863" t="str">
            <v>2.2.6.4</v>
          </cell>
          <cell r="B863">
            <v>100327</v>
          </cell>
          <cell r="C863" t="str">
            <v>SINAPI</v>
          </cell>
          <cell r="D863" t="str">
            <v>RUFO EXTERNO/INTERNO EM CHAPA DE AÇO GALVANIZADO NÚMERO 26, CORTE DE 33 CM, INCLUSO IÇAMENTO. AF_07/2019</v>
          </cell>
          <cell r="E863" t="str">
            <v>M</v>
          </cell>
          <cell r="F863"/>
          <cell r="G863"/>
          <cell r="H863"/>
          <cell r="I863"/>
          <cell r="J863"/>
          <cell r="K863"/>
          <cell r="L863"/>
          <cell r="M863"/>
          <cell r="N863">
            <v>49.32</v>
          </cell>
        </row>
        <row r="864">
          <cell r="A864" t="str">
            <v>2.2.6.4.1</v>
          </cell>
          <cell r="B864" t="str">
            <v>Cobertura</v>
          </cell>
          <cell r="C864"/>
          <cell r="D864"/>
          <cell r="E864"/>
          <cell r="F864"/>
          <cell r="G864"/>
          <cell r="H864">
            <v>49.32</v>
          </cell>
          <cell r="I864"/>
          <cell r="J864"/>
          <cell r="K864" t="str">
            <v/>
          </cell>
          <cell r="L864" t="str">
            <v/>
          </cell>
          <cell r="M864">
            <v>49.32</v>
          </cell>
          <cell r="N864"/>
        </row>
        <row r="865">
          <cell r="A865" t="str">
            <v>2.2.6.5</v>
          </cell>
          <cell r="B865" t="str">
            <v>SEDUC57</v>
          </cell>
          <cell r="C865" t="str">
            <v>PRÓPRIA</v>
          </cell>
          <cell r="D865" t="str">
            <v>CHAPIM PRÉ-MOLDADO DE CONCRETO ARMADO E=3CM</v>
          </cell>
          <cell r="E865" t="str">
            <v>M2</v>
          </cell>
          <cell r="F865"/>
          <cell r="G865"/>
          <cell r="H865"/>
          <cell r="I865"/>
          <cell r="J865"/>
          <cell r="K865"/>
          <cell r="L865"/>
          <cell r="M865"/>
          <cell r="N865">
            <v>19.13</v>
          </cell>
        </row>
        <row r="866">
          <cell r="A866" t="str">
            <v>2.2.6.5.1</v>
          </cell>
          <cell r="B866" t="str">
            <v>Casa de máquinas - cobertura dos fundos</v>
          </cell>
          <cell r="C866"/>
          <cell r="D866"/>
          <cell r="E866"/>
          <cell r="F866"/>
          <cell r="G866"/>
          <cell r="H866">
            <v>44.62</v>
          </cell>
          <cell r="I866">
            <v>0.25</v>
          </cell>
          <cell r="J866"/>
          <cell r="K866">
            <v>11.16</v>
          </cell>
          <cell r="L866" t="str">
            <v/>
          </cell>
          <cell r="M866">
            <v>11.16</v>
          </cell>
          <cell r="N866"/>
        </row>
        <row r="867">
          <cell r="A867" t="str">
            <v>2.2.6.5.2</v>
          </cell>
          <cell r="B867" t="str">
            <v>Cobertura lateral - área com átrios</v>
          </cell>
          <cell r="C867"/>
          <cell r="D867"/>
          <cell r="E867"/>
          <cell r="F867"/>
          <cell r="G867"/>
          <cell r="H867">
            <v>31.86</v>
          </cell>
          <cell r="I867">
            <v>0.25</v>
          </cell>
          <cell r="J867"/>
          <cell r="K867">
            <v>7.97</v>
          </cell>
          <cell r="L867" t="str">
            <v/>
          </cell>
          <cell r="M867">
            <v>7.97</v>
          </cell>
          <cell r="N867"/>
        </row>
        <row r="868">
          <cell r="A868" t="str">
            <v>2.2.7</v>
          </cell>
          <cell r="B868" t="str">
            <v>ESQUADRIAS</v>
          </cell>
          <cell r="C868"/>
          <cell r="D868"/>
          <cell r="E868"/>
          <cell r="F868"/>
          <cell r="G868"/>
          <cell r="H868"/>
          <cell r="I868"/>
          <cell r="J868"/>
          <cell r="K868"/>
          <cell r="L868"/>
          <cell r="M868"/>
          <cell r="N868"/>
        </row>
        <row r="869">
          <cell r="A869" t="str">
            <v>2.2.7.1</v>
          </cell>
          <cell r="B869">
            <v>91341</v>
          </cell>
          <cell r="C869" t="str">
            <v>SINAPI</v>
          </cell>
          <cell r="D869" t="str">
            <v>PORTA EM ALUMÍNIO DE ABRIR TIPO VENEZIANA COM GUARNIÇÃO, FIXAÇÃO COM PARAFUSOS - FORNECIMENTO E INSTALAÇÃO. AF_10/2025</v>
          </cell>
          <cell r="E869" t="str">
            <v>M2</v>
          </cell>
          <cell r="F869"/>
          <cell r="G869"/>
          <cell r="H869"/>
          <cell r="I869"/>
          <cell r="J869"/>
          <cell r="K869"/>
          <cell r="L869"/>
          <cell r="M869"/>
          <cell r="N869">
            <v>10.34</v>
          </cell>
        </row>
        <row r="870">
          <cell r="A870" t="str">
            <v>2.2.7.1.1</v>
          </cell>
          <cell r="B870" t="str">
            <v>P3 - 70 x 1,65</v>
          </cell>
          <cell r="C870"/>
          <cell r="D870"/>
          <cell r="E870"/>
          <cell r="F870">
            <v>4</v>
          </cell>
          <cell r="G870"/>
          <cell r="H870">
            <v>0.7</v>
          </cell>
          <cell r="I870"/>
          <cell r="J870">
            <v>1.65</v>
          </cell>
          <cell r="K870">
            <v>1.1599999999999999</v>
          </cell>
          <cell r="L870" t="str">
            <v/>
          </cell>
          <cell r="M870">
            <v>4.6399999999999997</v>
          </cell>
          <cell r="N870"/>
        </row>
        <row r="871">
          <cell r="A871" t="str">
            <v>2.2.7.1.2</v>
          </cell>
          <cell r="B871" t="str">
            <v>P11- 88 x 216</v>
          </cell>
          <cell r="C871"/>
          <cell r="D871"/>
          <cell r="E871"/>
          <cell r="F871">
            <v>3</v>
          </cell>
          <cell r="G871"/>
          <cell r="H871">
            <v>0.88</v>
          </cell>
          <cell r="I871"/>
          <cell r="J871">
            <v>2.16</v>
          </cell>
          <cell r="K871">
            <v>1.9</v>
          </cell>
          <cell r="L871" t="str">
            <v/>
          </cell>
          <cell r="M871">
            <v>5.7</v>
          </cell>
          <cell r="N871"/>
        </row>
        <row r="872">
          <cell r="A872" t="str">
            <v>2.2.7.2</v>
          </cell>
          <cell r="B872">
            <v>94805</v>
          </cell>
          <cell r="C872" t="str">
            <v>SINAPI</v>
          </cell>
          <cell r="D872" t="str">
            <v>PORTA DE ALUMÍNIO DE ABRIR PARA VIDRO SEM GUARNIÇÃO, 87X210CM, FIXAÇÃO COM PARAFUSOS, INCLUSIVE VIDROS - FORNECIMENTO E INSTALAÇÃO. AF_10/2025</v>
          </cell>
          <cell r="E872" t="str">
            <v>UN</v>
          </cell>
          <cell r="F872"/>
          <cell r="G872"/>
          <cell r="H872"/>
          <cell r="I872"/>
          <cell r="J872"/>
          <cell r="K872"/>
          <cell r="L872"/>
          <cell r="M872"/>
          <cell r="N872">
            <v>7</v>
          </cell>
        </row>
        <row r="873">
          <cell r="A873" t="str">
            <v>2.2.7.2.1</v>
          </cell>
          <cell r="B873" t="str">
            <v>P9 - 90 x 210</v>
          </cell>
          <cell r="C873"/>
          <cell r="D873"/>
          <cell r="E873"/>
          <cell r="F873">
            <v>7</v>
          </cell>
          <cell r="G873"/>
          <cell r="H873"/>
          <cell r="I873"/>
          <cell r="J873"/>
          <cell r="K873" t="str">
            <v/>
          </cell>
          <cell r="L873" t="str">
            <v/>
          </cell>
          <cell r="M873">
            <v>7</v>
          </cell>
          <cell r="N873"/>
        </row>
        <row r="874">
          <cell r="A874" t="str">
            <v>2.2.7.3</v>
          </cell>
          <cell r="B874">
            <v>90823</v>
          </cell>
          <cell r="C874" t="str">
            <v>SINAPI</v>
          </cell>
          <cell r="D874" t="str">
            <v>PORTA DE MADEIRA PARA PINTURA, SEMI-OCA (LEVE OU MÉDIA), 90X210CM, ESPESSURA DE 3,5CM, INCLUSO DOBRADIÇAS - FORNECIMENTO E INSTALAÇÃO. AF_10/2025</v>
          </cell>
          <cell r="E874" t="str">
            <v>UN</v>
          </cell>
          <cell r="F874"/>
          <cell r="G874"/>
          <cell r="H874"/>
          <cell r="I874"/>
          <cell r="J874"/>
          <cell r="K874"/>
          <cell r="L874"/>
          <cell r="M874"/>
          <cell r="N874">
            <v>8</v>
          </cell>
        </row>
        <row r="875">
          <cell r="A875" t="str">
            <v>2.2.7.3.1</v>
          </cell>
          <cell r="B875" t="str">
            <v>P10 - 90 x 210</v>
          </cell>
          <cell r="C875"/>
          <cell r="D875"/>
          <cell r="E875"/>
          <cell r="F875">
            <v>8</v>
          </cell>
          <cell r="G875"/>
          <cell r="H875"/>
          <cell r="I875"/>
          <cell r="J875"/>
          <cell r="K875" t="str">
            <v/>
          </cell>
          <cell r="L875" t="str">
            <v/>
          </cell>
          <cell r="M875">
            <v>8</v>
          </cell>
          <cell r="N875"/>
        </row>
        <row r="876">
          <cell r="A876" t="str">
            <v>2.2.7.4</v>
          </cell>
          <cell r="B876" t="str">
            <v>SEDUC761</v>
          </cell>
          <cell r="C876" t="str">
            <v>PRÓPRIA</v>
          </cell>
          <cell r="D876" t="str">
            <v>PORTA ACÚSTICA EM MADEIRA 0,90 X 2,10, ESPESSURA 80MM COM VISOR DE 25 X25 CM (REF: 12941/ORSE-ORSE-09/2025)</v>
          </cell>
          <cell r="E876" t="str">
            <v>UN</v>
          </cell>
          <cell r="F876"/>
          <cell r="G876"/>
          <cell r="H876"/>
          <cell r="I876"/>
          <cell r="J876"/>
          <cell r="K876"/>
          <cell r="L876"/>
          <cell r="M876"/>
          <cell r="N876">
            <v>5</v>
          </cell>
        </row>
        <row r="877">
          <cell r="A877" t="str">
            <v>2.2.7.4.1</v>
          </cell>
          <cell r="B877" t="str">
            <v>P7 - 90 x 210</v>
          </cell>
          <cell r="C877"/>
          <cell r="D877"/>
          <cell r="E877"/>
          <cell r="F877">
            <v>5</v>
          </cell>
          <cell r="G877"/>
          <cell r="H877"/>
          <cell r="I877"/>
          <cell r="J877"/>
          <cell r="K877" t="str">
            <v/>
          </cell>
          <cell r="L877" t="str">
            <v/>
          </cell>
          <cell r="M877">
            <v>5</v>
          </cell>
          <cell r="N877"/>
        </row>
        <row r="878">
          <cell r="A878" t="str">
            <v>2.2.7.5</v>
          </cell>
          <cell r="B878">
            <v>94590</v>
          </cell>
          <cell r="C878" t="str">
            <v>SINAPI</v>
          </cell>
          <cell r="D878" t="str">
            <v>CONTRAMARCO DE ALUMÍNIO, FIXAÇÃO COM PARAFUSO - FORNECIMENTO E INSTALAÇÃO. AF_11/2024</v>
          </cell>
          <cell r="E878" t="str">
            <v>M</v>
          </cell>
          <cell r="F878"/>
          <cell r="G878"/>
          <cell r="H878"/>
          <cell r="I878"/>
          <cell r="J878"/>
          <cell r="K878"/>
          <cell r="L878"/>
          <cell r="M878"/>
          <cell r="N878">
            <v>146.4</v>
          </cell>
        </row>
        <row r="879">
          <cell r="A879" t="str">
            <v>2.2.7.5.1</v>
          </cell>
          <cell r="B879" t="str">
            <v>J2 - 200 x 110</v>
          </cell>
          <cell r="C879"/>
          <cell r="D879"/>
          <cell r="E879"/>
          <cell r="F879">
            <v>10</v>
          </cell>
          <cell r="G879"/>
          <cell r="H879">
            <v>6.2</v>
          </cell>
          <cell r="I879"/>
          <cell r="J879"/>
          <cell r="K879" t="str">
            <v/>
          </cell>
          <cell r="L879" t="str">
            <v/>
          </cell>
          <cell r="M879">
            <v>62</v>
          </cell>
          <cell r="N879"/>
        </row>
        <row r="880">
          <cell r="A880" t="str">
            <v>2.2.7.5.2</v>
          </cell>
          <cell r="B880" t="str">
            <v>J4 - 200 x 50</v>
          </cell>
          <cell r="C880"/>
          <cell r="D880"/>
          <cell r="E880"/>
          <cell r="F880">
            <v>4</v>
          </cell>
          <cell r="G880"/>
          <cell r="H880">
            <v>5</v>
          </cell>
          <cell r="I880"/>
          <cell r="J880"/>
          <cell r="K880" t="str">
            <v/>
          </cell>
          <cell r="L880" t="str">
            <v/>
          </cell>
          <cell r="M880">
            <v>20</v>
          </cell>
          <cell r="N880"/>
        </row>
        <row r="881">
          <cell r="A881" t="str">
            <v>2.2.7.5.3</v>
          </cell>
          <cell r="B881" t="str">
            <v>J11 - 120 x 110</v>
          </cell>
          <cell r="C881"/>
          <cell r="D881"/>
          <cell r="E881"/>
          <cell r="F881">
            <v>9</v>
          </cell>
          <cell r="G881"/>
          <cell r="H881">
            <v>4.5999999999999996</v>
          </cell>
          <cell r="I881"/>
          <cell r="J881"/>
          <cell r="K881" t="str">
            <v/>
          </cell>
          <cell r="L881" t="str">
            <v/>
          </cell>
          <cell r="M881">
            <v>41.4</v>
          </cell>
          <cell r="N881"/>
        </row>
        <row r="882">
          <cell r="A882" t="str">
            <v>2.2.7.5.4</v>
          </cell>
          <cell r="B882" t="str">
            <v>J12 - 120 x 110</v>
          </cell>
          <cell r="C882"/>
          <cell r="D882"/>
          <cell r="E882"/>
          <cell r="F882">
            <v>4</v>
          </cell>
          <cell r="G882"/>
          <cell r="H882">
            <v>4.5999999999999996</v>
          </cell>
          <cell r="I882"/>
          <cell r="J882"/>
          <cell r="K882" t="str">
            <v/>
          </cell>
          <cell r="L882" t="str">
            <v/>
          </cell>
          <cell r="M882">
            <v>18.399999999999999</v>
          </cell>
          <cell r="N882"/>
        </row>
        <row r="883">
          <cell r="A883" t="str">
            <v>2.2.7.5.5</v>
          </cell>
          <cell r="B883" t="str">
            <v>J13 - 120 x 110</v>
          </cell>
          <cell r="C883"/>
          <cell r="D883"/>
          <cell r="E883"/>
          <cell r="F883">
            <v>1</v>
          </cell>
          <cell r="G883"/>
          <cell r="H883">
            <v>4.5999999999999996</v>
          </cell>
          <cell r="I883"/>
          <cell r="J883"/>
          <cell r="K883" t="str">
            <v/>
          </cell>
          <cell r="L883" t="str">
            <v/>
          </cell>
          <cell r="M883">
            <v>4.5999999999999996</v>
          </cell>
          <cell r="N883"/>
        </row>
        <row r="884">
          <cell r="A884" t="str">
            <v>2.2.7.6</v>
          </cell>
          <cell r="B884">
            <v>94570</v>
          </cell>
          <cell r="C884" t="str">
            <v>SINAPI</v>
          </cell>
          <cell r="D884" t="e">
            <v>#VALUE!</v>
          </cell>
          <cell r="E884" t="str">
            <v>M2</v>
          </cell>
          <cell r="F884"/>
          <cell r="G884"/>
          <cell r="H884"/>
          <cell r="I884"/>
          <cell r="J884"/>
          <cell r="K884"/>
          <cell r="L884"/>
          <cell r="M884"/>
          <cell r="N884">
            <v>37.400000000000006</v>
          </cell>
        </row>
        <row r="885">
          <cell r="A885" t="str">
            <v>2.2.7.6.1</v>
          </cell>
          <cell r="B885" t="str">
            <v>J2 - 200 x 110</v>
          </cell>
          <cell r="C885"/>
          <cell r="D885"/>
          <cell r="E885"/>
          <cell r="F885">
            <v>8</v>
          </cell>
          <cell r="G885"/>
          <cell r="H885">
            <v>2</v>
          </cell>
          <cell r="I885"/>
          <cell r="J885">
            <v>1.1000000000000001</v>
          </cell>
          <cell r="K885">
            <v>2.2000000000000002</v>
          </cell>
          <cell r="L885" t="str">
            <v/>
          </cell>
          <cell r="M885">
            <v>17.600000000000001</v>
          </cell>
          <cell r="N885"/>
        </row>
        <row r="886">
          <cell r="A886" t="str">
            <v>2.2.7.6.2</v>
          </cell>
          <cell r="B886" t="str">
            <v>J11 - 120 x 110</v>
          </cell>
          <cell r="C886"/>
          <cell r="D886"/>
          <cell r="E886"/>
          <cell r="F886">
            <v>9</v>
          </cell>
          <cell r="G886"/>
          <cell r="H886">
            <v>1.2</v>
          </cell>
          <cell r="I886"/>
          <cell r="J886">
            <v>1.1000000000000001</v>
          </cell>
          <cell r="K886">
            <v>1.32</v>
          </cell>
          <cell r="L886" t="str">
            <v/>
          </cell>
          <cell r="M886">
            <v>11.88</v>
          </cell>
          <cell r="N886"/>
        </row>
        <row r="887">
          <cell r="A887" t="str">
            <v>2.2.7.6.3</v>
          </cell>
          <cell r="B887" t="str">
            <v>J12 - 120 x 110</v>
          </cell>
          <cell r="C887"/>
          <cell r="D887"/>
          <cell r="E887"/>
          <cell r="F887">
            <v>2</v>
          </cell>
          <cell r="G887"/>
          <cell r="H887">
            <v>1.2</v>
          </cell>
          <cell r="I887"/>
          <cell r="J887">
            <v>1.1000000000000001</v>
          </cell>
          <cell r="K887">
            <v>1.32</v>
          </cell>
          <cell r="L887" t="str">
            <v/>
          </cell>
          <cell r="M887">
            <v>2.64</v>
          </cell>
          <cell r="N887"/>
        </row>
        <row r="888">
          <cell r="A888" t="str">
            <v>2.2.7.6.4</v>
          </cell>
          <cell r="B888" t="str">
            <v>J13 - 120 x 110</v>
          </cell>
          <cell r="C888"/>
          <cell r="D888"/>
          <cell r="E888"/>
          <cell r="F888">
            <v>4</v>
          </cell>
          <cell r="G888"/>
          <cell r="H888">
            <v>1.2</v>
          </cell>
          <cell r="I888"/>
          <cell r="J888">
            <v>1.1000000000000001</v>
          </cell>
          <cell r="K888">
            <v>1.32</v>
          </cell>
          <cell r="L888" t="str">
            <v/>
          </cell>
          <cell r="M888">
            <v>5.28</v>
          </cell>
          <cell r="N888"/>
        </row>
        <row r="889">
          <cell r="A889" t="str">
            <v>2.2.7.7</v>
          </cell>
          <cell r="B889">
            <v>94573</v>
          </cell>
          <cell r="C889" t="str">
            <v>SINAPI</v>
          </cell>
          <cell r="D889" t="e">
            <v>#VALUE!</v>
          </cell>
          <cell r="E889" t="str">
            <v>M2</v>
          </cell>
          <cell r="F889"/>
          <cell r="G889"/>
          <cell r="H889"/>
          <cell r="I889"/>
          <cell r="J889"/>
          <cell r="K889"/>
          <cell r="L889"/>
          <cell r="M889"/>
          <cell r="N889">
            <v>4</v>
          </cell>
        </row>
        <row r="890">
          <cell r="A890" t="str">
            <v>2.2.7.7.1</v>
          </cell>
          <cell r="B890" t="str">
            <v>J4 - 200 x 50</v>
          </cell>
          <cell r="C890"/>
          <cell r="D890"/>
          <cell r="E890"/>
          <cell r="F890">
            <v>4</v>
          </cell>
          <cell r="G890"/>
          <cell r="H890">
            <v>2</v>
          </cell>
          <cell r="I890"/>
          <cell r="J890">
            <v>0.5</v>
          </cell>
          <cell r="K890">
            <v>1</v>
          </cell>
          <cell r="L890" t="str">
            <v/>
          </cell>
          <cell r="M890">
            <v>4</v>
          </cell>
          <cell r="N890"/>
        </row>
        <row r="891">
          <cell r="A891" t="str">
            <v>2.2.7.8</v>
          </cell>
          <cell r="B891">
            <v>101965</v>
          </cell>
          <cell r="C891" t="str">
            <v>SINAPI</v>
          </cell>
          <cell r="D891" t="str">
            <v>PEITORIL LINEAR EM GRANITO OU MÁRMORE, L = 15CM, ASSENTADO COM ARGAMASSA 1:6 COM ADITIVO. AF_11/2020</v>
          </cell>
          <cell r="E891" t="str">
            <v>M</v>
          </cell>
          <cell r="F891"/>
          <cell r="G891"/>
          <cell r="H891"/>
          <cell r="I891"/>
          <cell r="J891"/>
          <cell r="K891"/>
          <cell r="L891"/>
          <cell r="M891"/>
          <cell r="N891">
            <v>41.999999999999993</v>
          </cell>
        </row>
        <row r="892">
          <cell r="A892" t="str">
            <v>2.2.7.8.1</v>
          </cell>
          <cell r="B892" t="str">
            <v>J2 - 200 x 110</v>
          </cell>
          <cell r="C892"/>
          <cell r="D892"/>
          <cell r="E892"/>
          <cell r="F892">
            <v>8</v>
          </cell>
          <cell r="G892"/>
          <cell r="H892">
            <v>2</v>
          </cell>
          <cell r="I892"/>
          <cell r="J892"/>
          <cell r="K892" t="str">
            <v/>
          </cell>
          <cell r="L892" t="str">
            <v/>
          </cell>
          <cell r="M892">
            <v>16</v>
          </cell>
          <cell r="N892"/>
        </row>
        <row r="893">
          <cell r="A893" t="str">
            <v>2.2.7.8.2</v>
          </cell>
          <cell r="B893" t="str">
            <v>J4 - 200 x 50</v>
          </cell>
          <cell r="C893"/>
          <cell r="D893"/>
          <cell r="E893"/>
          <cell r="F893">
            <v>4</v>
          </cell>
          <cell r="G893"/>
          <cell r="H893">
            <v>2</v>
          </cell>
          <cell r="I893"/>
          <cell r="J893"/>
          <cell r="K893" t="str">
            <v/>
          </cell>
          <cell r="L893" t="str">
            <v/>
          </cell>
          <cell r="M893">
            <v>8</v>
          </cell>
          <cell r="N893"/>
        </row>
        <row r="894">
          <cell r="A894" t="str">
            <v>2.2.7.8.3</v>
          </cell>
          <cell r="B894" t="str">
            <v>J11 - 120 x 110</v>
          </cell>
          <cell r="C894"/>
          <cell r="D894"/>
          <cell r="E894"/>
          <cell r="F894">
            <v>9</v>
          </cell>
          <cell r="G894"/>
          <cell r="H894">
            <v>1.2</v>
          </cell>
          <cell r="I894"/>
          <cell r="J894"/>
          <cell r="K894" t="str">
            <v/>
          </cell>
          <cell r="L894" t="str">
            <v/>
          </cell>
          <cell r="M894">
            <v>10.8</v>
          </cell>
          <cell r="N894"/>
        </row>
        <row r="895">
          <cell r="A895" t="str">
            <v>2.2.7.8.4</v>
          </cell>
          <cell r="B895" t="str">
            <v>J12 - 120 x 110</v>
          </cell>
          <cell r="C895"/>
          <cell r="D895"/>
          <cell r="E895"/>
          <cell r="F895">
            <v>2</v>
          </cell>
          <cell r="G895"/>
          <cell r="H895">
            <v>1.2</v>
          </cell>
          <cell r="I895"/>
          <cell r="J895"/>
          <cell r="K895" t="str">
            <v/>
          </cell>
          <cell r="L895" t="str">
            <v/>
          </cell>
          <cell r="M895">
            <v>2.4</v>
          </cell>
          <cell r="N895"/>
        </row>
        <row r="896">
          <cell r="A896" t="str">
            <v>2.2.7.8.5</v>
          </cell>
          <cell r="B896" t="str">
            <v>J13 - 120 x 110</v>
          </cell>
          <cell r="C896"/>
          <cell r="D896"/>
          <cell r="E896"/>
          <cell r="F896">
            <v>4</v>
          </cell>
          <cell r="G896"/>
          <cell r="H896">
            <v>1.2</v>
          </cell>
          <cell r="I896"/>
          <cell r="J896"/>
          <cell r="K896" t="str">
            <v/>
          </cell>
          <cell r="L896" t="str">
            <v/>
          </cell>
          <cell r="M896">
            <v>4.8</v>
          </cell>
          <cell r="N896"/>
        </row>
        <row r="897">
          <cell r="A897" t="str">
            <v>2.2.8</v>
          </cell>
          <cell r="B897" t="str">
            <v>REVESTIMENTOS</v>
          </cell>
          <cell r="C897"/>
          <cell r="D897"/>
          <cell r="E897"/>
          <cell r="F897"/>
          <cell r="G897"/>
          <cell r="H897"/>
          <cell r="I897"/>
          <cell r="J897"/>
          <cell r="K897"/>
          <cell r="L897"/>
          <cell r="M897"/>
          <cell r="N897"/>
        </row>
        <row r="898">
          <cell r="A898" t="str">
            <v>2.2.8.1</v>
          </cell>
          <cell r="B898">
            <v>87879</v>
          </cell>
          <cell r="C898" t="str">
            <v>SINAPI</v>
          </cell>
          <cell r="D898" t="str">
            <v>CHAPISCO APLICADO EM ALVENARIAS E ESTRUTURAS DE CONCRETO INTERNAS, COM COLHER DE PEDREIRO. ARGAMASSA TRAÇO 1:3 COM PREPARO EM BETONEIRA 400L. AF_10/2022</v>
          </cell>
          <cell r="E898" t="str">
            <v>M2</v>
          </cell>
          <cell r="F898"/>
          <cell r="G898"/>
          <cell r="H898"/>
          <cell r="I898"/>
          <cell r="J898"/>
          <cell r="K898"/>
          <cell r="L898"/>
          <cell r="M898"/>
          <cell r="N898">
            <v>984.41</v>
          </cell>
        </row>
        <row r="899">
          <cell r="A899" t="str">
            <v>2.2.8.1.1</v>
          </cell>
          <cell r="B899" t="str">
            <v>1º PAVIMENTO</v>
          </cell>
          <cell r="C899"/>
          <cell r="D899"/>
          <cell r="E899"/>
          <cell r="F899"/>
          <cell r="G899"/>
          <cell r="H899"/>
          <cell r="I899"/>
          <cell r="J899"/>
          <cell r="K899" t="str">
            <v/>
          </cell>
          <cell r="L899" t="str">
            <v/>
          </cell>
          <cell r="M899">
            <v>0</v>
          </cell>
          <cell r="N899"/>
        </row>
        <row r="900">
          <cell r="A900" t="str">
            <v>2.2.8.1.2</v>
          </cell>
          <cell r="B900" t="str">
            <v>Paredes sobre pé direito duplo da entrada - duas faces</v>
          </cell>
          <cell r="C900"/>
          <cell r="D900"/>
          <cell r="E900"/>
          <cell r="F900"/>
          <cell r="G900">
            <v>2</v>
          </cell>
          <cell r="H900"/>
          <cell r="I900"/>
          <cell r="J900"/>
          <cell r="K900">
            <v>63.97</v>
          </cell>
          <cell r="L900" t="str">
            <v/>
          </cell>
          <cell r="M900">
            <v>127.94</v>
          </cell>
          <cell r="N900"/>
        </row>
        <row r="901">
          <cell r="A901" t="str">
            <v>2.2.8.1.3</v>
          </cell>
          <cell r="B901" t="str">
            <v>Parede entre laje descoberta e sala 02 - duas faces</v>
          </cell>
          <cell r="C901"/>
          <cell r="D901"/>
          <cell r="E901"/>
          <cell r="F901"/>
          <cell r="G901">
            <v>2</v>
          </cell>
          <cell r="H901"/>
          <cell r="I901"/>
          <cell r="J901"/>
          <cell r="K901">
            <v>7.1</v>
          </cell>
          <cell r="L901" t="str">
            <v/>
          </cell>
          <cell r="M901">
            <v>14.2</v>
          </cell>
          <cell r="N901"/>
        </row>
        <row r="902">
          <cell r="A902" t="str">
            <v>2.2.8.1.4</v>
          </cell>
          <cell r="B902" t="str">
            <v>Parede da porta - sala 02 - duas faces</v>
          </cell>
          <cell r="C902"/>
          <cell r="D902"/>
          <cell r="E902"/>
          <cell r="F902"/>
          <cell r="G902">
            <v>2</v>
          </cell>
          <cell r="H902"/>
          <cell r="I902"/>
          <cell r="J902"/>
          <cell r="K902">
            <v>12.88</v>
          </cell>
          <cell r="L902" t="str">
            <v/>
          </cell>
          <cell r="M902">
            <v>25.76</v>
          </cell>
          <cell r="N902"/>
        </row>
        <row r="903">
          <cell r="A903" t="str">
            <v>2.2.8.1.5</v>
          </cell>
          <cell r="B903" t="str">
            <v>Paredes - lavabo e entrada do elevador 1 pav - duas faces</v>
          </cell>
          <cell r="C903"/>
          <cell r="D903"/>
          <cell r="E903"/>
          <cell r="F903"/>
          <cell r="G903">
            <v>2</v>
          </cell>
          <cell r="H903"/>
          <cell r="I903"/>
          <cell r="J903"/>
          <cell r="K903">
            <v>15.83</v>
          </cell>
          <cell r="L903" t="str">
            <v/>
          </cell>
          <cell r="M903">
            <v>31.66</v>
          </cell>
          <cell r="N903"/>
        </row>
        <row r="904">
          <cell r="A904" t="str">
            <v>2.2.8.1.6</v>
          </cell>
          <cell r="B904" t="str">
            <v>Átrios 1 e 2 pav - duas faces</v>
          </cell>
          <cell r="C904"/>
          <cell r="D904"/>
          <cell r="E904"/>
          <cell r="F904"/>
          <cell r="G904">
            <v>2</v>
          </cell>
          <cell r="H904"/>
          <cell r="I904"/>
          <cell r="J904"/>
          <cell r="K904">
            <v>56.2</v>
          </cell>
          <cell r="L904" t="str">
            <v/>
          </cell>
          <cell r="M904">
            <v>112.4</v>
          </cell>
          <cell r="N904"/>
        </row>
        <row r="905">
          <cell r="A905" t="str">
            <v>2.2.8.1.7</v>
          </cell>
          <cell r="B905" t="str">
            <v>Shaft sobre cinema - uma face</v>
          </cell>
          <cell r="C905"/>
          <cell r="D905"/>
          <cell r="E905"/>
          <cell r="F905"/>
          <cell r="G905"/>
          <cell r="H905"/>
          <cell r="I905"/>
          <cell r="J905"/>
          <cell r="K905">
            <v>22.45</v>
          </cell>
          <cell r="L905" t="str">
            <v/>
          </cell>
          <cell r="M905">
            <v>22.45</v>
          </cell>
          <cell r="N905"/>
        </row>
        <row r="906">
          <cell r="A906" t="str">
            <v>2.2.8.1.8</v>
          </cell>
          <cell r="B906" t="str">
            <v>2º PAVIMENTO - PAREDES QUE NASCEM</v>
          </cell>
          <cell r="C906"/>
          <cell r="D906"/>
          <cell r="E906"/>
          <cell r="F906"/>
          <cell r="G906"/>
          <cell r="H906"/>
          <cell r="I906"/>
          <cell r="J906"/>
          <cell r="K906" t="str">
            <v/>
          </cell>
          <cell r="L906" t="str">
            <v/>
          </cell>
          <cell r="M906">
            <v>0</v>
          </cell>
          <cell r="N906"/>
        </row>
        <row r="907">
          <cell r="A907" t="str">
            <v>2.2.8.1.9</v>
          </cell>
          <cell r="B907" t="str">
            <v>Sala de aula - paredes divisórias - duas faces</v>
          </cell>
          <cell r="C907"/>
          <cell r="D907"/>
          <cell r="E907"/>
          <cell r="F907"/>
          <cell r="G907">
            <v>2</v>
          </cell>
          <cell r="H907"/>
          <cell r="I907"/>
          <cell r="J907"/>
          <cell r="K907">
            <v>26.7</v>
          </cell>
          <cell r="L907" t="str">
            <v/>
          </cell>
          <cell r="M907">
            <v>53.4</v>
          </cell>
          <cell r="N907"/>
        </row>
        <row r="908">
          <cell r="A908" t="str">
            <v>2.2.8.1.10</v>
          </cell>
          <cell r="B908" t="str">
            <v>Paredes Lab de informática, sala de aula, adm e reunião - duas faces</v>
          </cell>
          <cell r="C908"/>
          <cell r="D908"/>
          <cell r="E908"/>
          <cell r="F908"/>
          <cell r="G908">
            <v>2</v>
          </cell>
          <cell r="H908"/>
          <cell r="I908"/>
          <cell r="J908"/>
          <cell r="K908">
            <v>62.72</v>
          </cell>
          <cell r="L908" t="str">
            <v/>
          </cell>
          <cell r="M908">
            <v>125.44</v>
          </cell>
          <cell r="N908"/>
        </row>
        <row r="909">
          <cell r="A909" t="str">
            <v>2.2.8.1.11</v>
          </cell>
          <cell r="B909" t="str">
            <v>Parede Sala de projeção - até nível de cobertura - duas faces</v>
          </cell>
          <cell r="C909"/>
          <cell r="D909"/>
          <cell r="E909"/>
          <cell r="F909"/>
          <cell r="G909">
            <v>2</v>
          </cell>
          <cell r="H909"/>
          <cell r="I909"/>
          <cell r="J909"/>
          <cell r="K909">
            <v>88.08</v>
          </cell>
          <cell r="L909" t="str">
            <v/>
          </cell>
          <cell r="M909">
            <v>176.16</v>
          </cell>
          <cell r="N909"/>
        </row>
        <row r="910">
          <cell r="A910" t="str">
            <v>2.2.8.1.12</v>
          </cell>
          <cell r="B910" t="str">
            <v>Parede - sala ADM 13,51 m2 - duas faces</v>
          </cell>
          <cell r="C910"/>
          <cell r="D910"/>
          <cell r="E910"/>
          <cell r="F910"/>
          <cell r="G910">
            <v>2</v>
          </cell>
          <cell r="H910"/>
          <cell r="I910"/>
          <cell r="J910"/>
          <cell r="K910">
            <v>7.82</v>
          </cell>
          <cell r="L910" t="str">
            <v/>
          </cell>
          <cell r="M910">
            <v>15.64</v>
          </cell>
          <cell r="N910"/>
        </row>
        <row r="911">
          <cell r="A911" t="str">
            <v>2.2.8.1.13</v>
          </cell>
          <cell r="B911" t="str">
            <v>Banheiros - duas faces</v>
          </cell>
          <cell r="C911"/>
          <cell r="D911"/>
          <cell r="E911"/>
          <cell r="F911"/>
          <cell r="G911">
            <v>2</v>
          </cell>
          <cell r="H911"/>
          <cell r="I911"/>
          <cell r="J911"/>
          <cell r="K911">
            <v>35.54</v>
          </cell>
          <cell r="L911" t="str">
            <v/>
          </cell>
          <cell r="M911">
            <v>71.08</v>
          </cell>
          <cell r="N911"/>
        </row>
        <row r="912">
          <cell r="A912" t="str">
            <v>2.2.8.1.14</v>
          </cell>
          <cell r="B912" t="str">
            <v>Paredes camarim - duas faces</v>
          </cell>
          <cell r="C912"/>
          <cell r="D912"/>
          <cell r="E912"/>
          <cell r="F912"/>
          <cell r="G912">
            <v>2</v>
          </cell>
          <cell r="H912"/>
          <cell r="I912"/>
          <cell r="J912"/>
          <cell r="K912">
            <v>20.84</v>
          </cell>
          <cell r="L912" t="str">
            <v/>
          </cell>
          <cell r="M912">
            <v>41.68</v>
          </cell>
          <cell r="N912"/>
        </row>
        <row r="913">
          <cell r="A913" t="str">
            <v>2.2.8.1.15</v>
          </cell>
          <cell r="B913" t="str">
            <v>Estúdio de imagem + edição de vídeo - duas faces</v>
          </cell>
          <cell r="C913"/>
          <cell r="D913"/>
          <cell r="E913"/>
          <cell r="F913"/>
          <cell r="G913">
            <v>2</v>
          </cell>
          <cell r="H913"/>
          <cell r="I913"/>
          <cell r="J913"/>
          <cell r="K913">
            <v>47.83</v>
          </cell>
          <cell r="L913" t="str">
            <v/>
          </cell>
          <cell r="M913">
            <v>95.66</v>
          </cell>
          <cell r="N913"/>
        </row>
        <row r="914">
          <cell r="A914" t="str">
            <v>2.2.8.1.16</v>
          </cell>
          <cell r="B914" t="str">
            <v>Entrada do elevador - 2 pav - duas faces</v>
          </cell>
          <cell r="C914"/>
          <cell r="D914"/>
          <cell r="E914"/>
          <cell r="F914"/>
          <cell r="G914">
            <v>2</v>
          </cell>
          <cell r="H914"/>
          <cell r="I914"/>
          <cell r="J914"/>
          <cell r="K914">
            <v>3.93</v>
          </cell>
          <cell r="L914" t="str">
            <v/>
          </cell>
          <cell r="M914">
            <v>7.86</v>
          </cell>
          <cell r="N914"/>
        </row>
        <row r="915">
          <cell r="A915" t="str">
            <v>2.2.8.1.17</v>
          </cell>
          <cell r="B915" t="str">
            <v>COBERTURA</v>
          </cell>
          <cell r="C915"/>
          <cell r="D915"/>
          <cell r="E915"/>
          <cell r="F915"/>
          <cell r="G915"/>
          <cell r="H915"/>
          <cell r="I915"/>
          <cell r="J915"/>
          <cell r="K915" t="str">
            <v/>
          </cell>
          <cell r="L915" t="str">
            <v/>
          </cell>
          <cell r="M915">
            <v>0</v>
          </cell>
          <cell r="N915"/>
        </row>
        <row r="916">
          <cell r="A916" t="str">
            <v>2.2.8.1.18</v>
          </cell>
          <cell r="B916" t="str">
            <v>Paredes de fechamento da casa de máquinas - duas faces</v>
          </cell>
          <cell r="C916"/>
          <cell r="D916"/>
          <cell r="E916"/>
          <cell r="F916"/>
          <cell r="G916">
            <v>2</v>
          </cell>
          <cell r="H916"/>
          <cell r="I916"/>
          <cell r="J916"/>
          <cell r="K916">
            <v>31.54</v>
          </cell>
          <cell r="L916" t="str">
            <v/>
          </cell>
          <cell r="M916">
            <v>63.08</v>
          </cell>
          <cell r="N916"/>
        </row>
        <row r="917">
          <cell r="A917" t="str">
            <v>2.2.8.2</v>
          </cell>
          <cell r="B917">
            <v>87553</v>
          </cell>
          <cell r="C917" t="str">
            <v>SINAPI</v>
          </cell>
          <cell r="D917" t="str">
            <v>EMBOÇO, EM ARGAMASSA TRAÇO 1:2:8, PREPARO MECÂNICO, APLICADO MANUALMENTE EM PAREDES INTERNAS DE AMBIENTES COM ÁREA MAIOR QUE 10M², E = 10MM, COM TALISCAS. AF_03/2024</v>
          </cell>
          <cell r="E917" t="str">
            <v>M2</v>
          </cell>
          <cell r="F917"/>
          <cell r="G917"/>
          <cell r="H917"/>
          <cell r="I917"/>
          <cell r="J917"/>
          <cell r="K917"/>
          <cell r="L917"/>
          <cell r="M917"/>
          <cell r="N917">
            <v>984.41</v>
          </cell>
        </row>
        <row r="918">
          <cell r="A918" t="str">
            <v>2.2.8.2.1</v>
          </cell>
          <cell r="B918" t="str">
            <v>Área total de chapisco</v>
          </cell>
          <cell r="C918"/>
          <cell r="D918"/>
          <cell r="E918"/>
          <cell r="F918"/>
          <cell r="G918"/>
          <cell r="H918"/>
          <cell r="I918"/>
          <cell r="J918"/>
          <cell r="K918">
            <v>984.41</v>
          </cell>
          <cell r="L918" t="str">
            <v/>
          </cell>
          <cell r="M918">
            <v>984.41</v>
          </cell>
          <cell r="N918"/>
        </row>
        <row r="919">
          <cell r="A919" t="str">
            <v>2.2.8.3</v>
          </cell>
          <cell r="B919" t="str">
            <v>SEDUC738</v>
          </cell>
          <cell r="C919" t="str">
            <v>PRÓPRIA</v>
          </cell>
          <cell r="D919" t="str">
            <v>PORCELANATO RETIFICADO POLIDO C/ ARG. PRÉ-FABRICADA - P/ PAREDE (REF: C4446-SEINFRA 28)</v>
          </cell>
          <cell r="E919" t="str">
            <v>M2</v>
          </cell>
          <cell r="F919"/>
          <cell r="G919"/>
          <cell r="H919"/>
          <cell r="I919"/>
          <cell r="J919"/>
          <cell r="K919"/>
          <cell r="L919"/>
          <cell r="M919"/>
          <cell r="N919">
            <v>149.18</v>
          </cell>
        </row>
        <row r="920">
          <cell r="A920" t="str">
            <v>2.2.8.3.1</v>
          </cell>
          <cell r="B920" t="str">
            <v>1º PAVIMENTO</v>
          </cell>
          <cell r="C920"/>
          <cell r="D920"/>
          <cell r="E920"/>
          <cell r="F920"/>
          <cell r="G920"/>
          <cell r="H920"/>
          <cell r="I920"/>
          <cell r="J920"/>
          <cell r="K920" t="str">
            <v/>
          </cell>
          <cell r="L920" t="str">
            <v/>
          </cell>
          <cell r="M920">
            <v>0</v>
          </cell>
          <cell r="N920"/>
        </row>
        <row r="921">
          <cell r="A921" t="str">
            <v>2.2.8.3.2</v>
          </cell>
          <cell r="B921" t="str">
            <v>Lavabos</v>
          </cell>
          <cell r="C921"/>
          <cell r="D921"/>
          <cell r="E921"/>
          <cell r="F921"/>
          <cell r="G921"/>
          <cell r="H921"/>
          <cell r="I921"/>
          <cell r="J921"/>
          <cell r="K921">
            <v>22.56</v>
          </cell>
          <cell r="L921" t="str">
            <v/>
          </cell>
          <cell r="M921">
            <v>22.56</v>
          </cell>
          <cell r="N921"/>
        </row>
        <row r="922">
          <cell r="A922" t="str">
            <v>2.2.8.3.3</v>
          </cell>
          <cell r="B922" t="str">
            <v>2º PAVIMENTO</v>
          </cell>
          <cell r="C922"/>
          <cell r="D922"/>
          <cell r="E922"/>
          <cell r="F922"/>
          <cell r="G922"/>
          <cell r="H922"/>
          <cell r="I922"/>
          <cell r="J922"/>
          <cell r="K922" t="str">
            <v/>
          </cell>
          <cell r="L922" t="str">
            <v/>
          </cell>
          <cell r="M922">
            <v>0</v>
          </cell>
          <cell r="N922"/>
        </row>
        <row r="923">
          <cell r="A923" t="str">
            <v>2.2.8.3.4</v>
          </cell>
          <cell r="B923" t="str">
            <v>Wc masculino e feminino</v>
          </cell>
          <cell r="C923"/>
          <cell r="D923"/>
          <cell r="E923"/>
          <cell r="F923"/>
          <cell r="G923"/>
          <cell r="H923"/>
          <cell r="I923"/>
          <cell r="J923"/>
          <cell r="K923">
            <v>59.81</v>
          </cell>
          <cell r="L923" t="str">
            <v/>
          </cell>
          <cell r="M923">
            <v>59.81</v>
          </cell>
          <cell r="N923"/>
        </row>
        <row r="924">
          <cell r="A924" t="str">
            <v>2.2.8.3.5</v>
          </cell>
          <cell r="B924" t="str">
            <v>Wc acessível</v>
          </cell>
          <cell r="C924"/>
          <cell r="D924"/>
          <cell r="E924"/>
          <cell r="F924"/>
          <cell r="G924"/>
          <cell r="H924"/>
          <cell r="I924"/>
          <cell r="J924"/>
          <cell r="K924">
            <v>27.83</v>
          </cell>
          <cell r="L924" t="str">
            <v/>
          </cell>
          <cell r="M924">
            <v>27.83</v>
          </cell>
          <cell r="N924"/>
        </row>
        <row r="925">
          <cell r="A925" t="str">
            <v>2.2.8.3.6</v>
          </cell>
          <cell r="B925" t="str">
            <v>Lavabo - camarim</v>
          </cell>
          <cell r="C925"/>
          <cell r="D925"/>
          <cell r="E925"/>
          <cell r="F925"/>
          <cell r="G925"/>
          <cell r="H925"/>
          <cell r="I925"/>
          <cell r="J925"/>
          <cell r="K925">
            <v>20.8</v>
          </cell>
          <cell r="L925" t="str">
            <v/>
          </cell>
          <cell r="M925">
            <v>20.8</v>
          </cell>
          <cell r="N925"/>
        </row>
        <row r="926">
          <cell r="A926" t="str">
            <v>2.2.8.3.7</v>
          </cell>
          <cell r="B926" t="str">
            <v>Lavabo - sala de reunião</v>
          </cell>
          <cell r="C926"/>
          <cell r="D926"/>
          <cell r="E926"/>
          <cell r="F926"/>
          <cell r="G926"/>
          <cell r="H926"/>
          <cell r="I926"/>
          <cell r="J926"/>
          <cell r="K926">
            <v>18.18</v>
          </cell>
          <cell r="L926" t="str">
            <v/>
          </cell>
          <cell r="M926">
            <v>18.18</v>
          </cell>
          <cell r="N926"/>
        </row>
        <row r="927">
          <cell r="A927" t="str">
            <v>2.2.8.4</v>
          </cell>
          <cell r="B927">
            <v>96113</v>
          </cell>
          <cell r="C927" t="str">
            <v>SINAPI</v>
          </cell>
          <cell r="D927" t="str">
            <v>FORRO EM PLACAS DE GESSO, PARA AMBIENTES COMERCIAIS. AF_08/2023_PS</v>
          </cell>
          <cell r="E927" t="str">
            <v>M2</v>
          </cell>
          <cell r="F927"/>
          <cell r="G927"/>
          <cell r="H927"/>
          <cell r="I927"/>
          <cell r="J927"/>
          <cell r="K927"/>
          <cell r="L927"/>
          <cell r="M927"/>
          <cell r="N927">
            <v>457.96</v>
          </cell>
        </row>
        <row r="928">
          <cell r="A928" t="str">
            <v>2.2.8.4.1</v>
          </cell>
          <cell r="B928" t="str">
            <v>1º PAVIMENTO</v>
          </cell>
          <cell r="C928"/>
          <cell r="D928"/>
          <cell r="E928"/>
          <cell r="F928"/>
          <cell r="G928"/>
          <cell r="H928"/>
          <cell r="I928"/>
          <cell r="J928"/>
          <cell r="K928" t="str">
            <v/>
          </cell>
          <cell r="L928" t="str">
            <v/>
          </cell>
          <cell r="M928">
            <v>0</v>
          </cell>
          <cell r="N928"/>
        </row>
        <row r="929">
          <cell r="A929" t="str">
            <v>2.2.8.4.2</v>
          </cell>
          <cell r="B929" t="str">
            <v>Depósito / Biblioteca audiovisual / Exposição / Sala de aula / Circulação</v>
          </cell>
          <cell r="C929"/>
          <cell r="D929"/>
          <cell r="E929"/>
          <cell r="F929"/>
          <cell r="G929"/>
          <cell r="H929"/>
          <cell r="I929"/>
          <cell r="J929"/>
          <cell r="K929">
            <v>170.88</v>
          </cell>
          <cell r="L929" t="str">
            <v/>
          </cell>
          <cell r="M929">
            <v>170.88</v>
          </cell>
          <cell r="N929"/>
        </row>
        <row r="930">
          <cell r="A930" t="str">
            <v>2.2.8.4.3</v>
          </cell>
          <cell r="B930" t="str">
            <v>Banheiro e lavabo</v>
          </cell>
          <cell r="C930"/>
          <cell r="D930"/>
          <cell r="E930"/>
          <cell r="F930"/>
          <cell r="G930"/>
          <cell r="H930"/>
          <cell r="I930"/>
          <cell r="J930"/>
          <cell r="K930">
            <v>8.64</v>
          </cell>
          <cell r="L930" t="str">
            <v/>
          </cell>
          <cell r="M930">
            <v>8.64</v>
          </cell>
          <cell r="N930"/>
        </row>
        <row r="931">
          <cell r="A931" t="str">
            <v>2.2.8.4.4</v>
          </cell>
          <cell r="B931" t="str">
            <v>2º PAVIMENTO</v>
          </cell>
          <cell r="C931"/>
          <cell r="D931"/>
          <cell r="E931"/>
          <cell r="F931"/>
          <cell r="G931"/>
          <cell r="H931"/>
          <cell r="I931"/>
          <cell r="J931"/>
          <cell r="K931" t="str">
            <v/>
          </cell>
          <cell r="L931" t="str">
            <v/>
          </cell>
          <cell r="M931">
            <v>0</v>
          </cell>
          <cell r="N931"/>
        </row>
        <row r="932">
          <cell r="A932" t="str">
            <v>2.2.8.4.5</v>
          </cell>
          <cell r="B932" t="str">
            <v>Banheiros e lavabos</v>
          </cell>
          <cell r="C932"/>
          <cell r="D932"/>
          <cell r="E932"/>
          <cell r="F932"/>
          <cell r="G932"/>
          <cell r="H932"/>
          <cell r="I932"/>
          <cell r="J932"/>
          <cell r="K932">
            <v>29.96</v>
          </cell>
          <cell r="L932" t="str">
            <v/>
          </cell>
          <cell r="M932">
            <v>29.96</v>
          </cell>
          <cell r="N932"/>
        </row>
        <row r="933">
          <cell r="A933" t="str">
            <v>2.2.8.4.6</v>
          </cell>
          <cell r="B933" t="str">
            <v>Lab de informática + Sala de reunião + circulação</v>
          </cell>
          <cell r="C933"/>
          <cell r="D933"/>
          <cell r="E933"/>
          <cell r="F933"/>
          <cell r="G933"/>
          <cell r="H933"/>
          <cell r="I933"/>
          <cell r="J933"/>
          <cell r="K933">
            <v>122.28</v>
          </cell>
          <cell r="L933" t="str">
            <v/>
          </cell>
          <cell r="M933">
            <v>122.28</v>
          </cell>
          <cell r="N933"/>
        </row>
        <row r="934">
          <cell r="A934" t="str">
            <v>2.2.8.4.7</v>
          </cell>
          <cell r="B934" t="str">
            <v>Área de estudos</v>
          </cell>
          <cell r="C934"/>
          <cell r="D934"/>
          <cell r="E934"/>
          <cell r="F934"/>
          <cell r="G934"/>
          <cell r="H934"/>
          <cell r="I934"/>
          <cell r="J934"/>
          <cell r="K934">
            <v>28.23</v>
          </cell>
          <cell r="L934" t="str">
            <v/>
          </cell>
          <cell r="M934">
            <v>28.23</v>
          </cell>
          <cell r="N934"/>
        </row>
        <row r="935">
          <cell r="A935" t="str">
            <v>2.2.8.4.8</v>
          </cell>
          <cell r="B935" t="str">
            <v>Administração</v>
          </cell>
          <cell r="C935"/>
          <cell r="D935"/>
          <cell r="E935"/>
          <cell r="F935"/>
          <cell r="G935"/>
          <cell r="H935"/>
          <cell r="I935"/>
          <cell r="J935"/>
          <cell r="K935">
            <v>21.91</v>
          </cell>
          <cell r="L935" t="str">
            <v/>
          </cell>
          <cell r="M935">
            <v>21.91</v>
          </cell>
          <cell r="N935"/>
        </row>
        <row r="936">
          <cell r="A936" t="str">
            <v>2.2.8.4.9</v>
          </cell>
          <cell r="B936" t="str">
            <v>Sala de Aula</v>
          </cell>
          <cell r="C936"/>
          <cell r="D936"/>
          <cell r="E936"/>
          <cell r="F936"/>
          <cell r="G936"/>
          <cell r="H936"/>
          <cell r="I936"/>
          <cell r="J936"/>
          <cell r="K936">
            <v>28.88</v>
          </cell>
          <cell r="L936" t="str">
            <v/>
          </cell>
          <cell r="M936">
            <v>28.88</v>
          </cell>
          <cell r="N936"/>
        </row>
        <row r="937">
          <cell r="A937" t="str">
            <v>2.2.8.4.10</v>
          </cell>
          <cell r="B937" t="str">
            <v>Camarim</v>
          </cell>
          <cell r="C937"/>
          <cell r="D937"/>
          <cell r="E937"/>
          <cell r="F937"/>
          <cell r="G937"/>
          <cell r="H937"/>
          <cell r="I937"/>
          <cell r="J937"/>
          <cell r="K937">
            <v>8.0299999999999994</v>
          </cell>
          <cell r="L937" t="str">
            <v/>
          </cell>
          <cell r="M937">
            <v>8.0299999999999994</v>
          </cell>
          <cell r="N937"/>
        </row>
        <row r="938">
          <cell r="A938" t="str">
            <v>2.2.8.4.11</v>
          </cell>
          <cell r="B938" t="str">
            <v>Sala de projeção + Depósito</v>
          </cell>
          <cell r="C938"/>
          <cell r="D938"/>
          <cell r="E938"/>
          <cell r="F938"/>
          <cell r="G938"/>
          <cell r="H938"/>
          <cell r="I938"/>
          <cell r="J938"/>
          <cell r="K938">
            <v>39.15</v>
          </cell>
          <cell r="L938" t="str">
            <v/>
          </cell>
          <cell r="M938">
            <v>39.15</v>
          </cell>
          <cell r="N938"/>
        </row>
        <row r="939">
          <cell r="A939" t="str">
            <v>2.2.8.5</v>
          </cell>
          <cell r="B939" t="str">
            <v>SEDUC588</v>
          </cell>
          <cell r="C939" t="str">
            <v>PRÓPRIA</v>
          </cell>
          <cell r="D939" t="str">
            <v>FORRO EM FIBRA MINERAL, PARA AMBIENTES COMERCIAIS, INCLUSIVE ESTRUTURA DE FIXAÇÃO. (REF: 05/2025)</v>
          </cell>
          <cell r="E939" t="str">
            <v>M2</v>
          </cell>
          <cell r="F939"/>
          <cell r="G939"/>
          <cell r="H939"/>
          <cell r="I939"/>
          <cell r="J939"/>
          <cell r="K939"/>
          <cell r="L939"/>
          <cell r="M939"/>
          <cell r="N939">
            <v>62.569999999999993</v>
          </cell>
        </row>
        <row r="940">
          <cell r="A940" t="str">
            <v>2.2.8.5.1</v>
          </cell>
          <cell r="B940" t="str">
            <v>Estúdio de imagem</v>
          </cell>
          <cell r="C940"/>
          <cell r="D940"/>
          <cell r="E940"/>
          <cell r="F940"/>
          <cell r="G940"/>
          <cell r="H940"/>
          <cell r="I940"/>
          <cell r="J940"/>
          <cell r="K940">
            <v>43.55</v>
          </cell>
          <cell r="L940" t="str">
            <v/>
          </cell>
          <cell r="M940">
            <v>43.55</v>
          </cell>
          <cell r="N940"/>
        </row>
        <row r="941">
          <cell r="A941" t="str">
            <v>2.2.8.5.2</v>
          </cell>
          <cell r="B941" t="str">
            <v>Edição de vídeo</v>
          </cell>
          <cell r="C941"/>
          <cell r="D941"/>
          <cell r="E941"/>
          <cell r="F941"/>
          <cell r="G941"/>
          <cell r="H941"/>
          <cell r="I941"/>
          <cell r="J941"/>
          <cell r="K941">
            <v>19.02</v>
          </cell>
          <cell r="L941" t="str">
            <v/>
          </cell>
          <cell r="M941">
            <v>19.02</v>
          </cell>
          <cell r="N941"/>
        </row>
        <row r="942">
          <cell r="A942" t="str">
            <v>2.2.8.6</v>
          </cell>
          <cell r="B942" t="str">
            <v>SEDUC829</v>
          </cell>
          <cell r="C942" t="str">
            <v>PRÓPRIA</v>
          </cell>
          <cell r="D942" t="str">
            <v>ISOLAMENTO ACÚSTICO COM PLACA DE ESPUMA DE POLIURETANO POLIESTER MODELO PYRAMID COR NATURAL 25/30 ( SONEX ILLTEC / OWA ) OU SIMILAR) (REF: 13312/ORSE-ORSE-07/2025)</v>
          </cell>
          <cell r="E942" t="str">
            <v>M2</v>
          </cell>
          <cell r="F942"/>
          <cell r="G942"/>
          <cell r="H942"/>
          <cell r="I942"/>
          <cell r="J942"/>
          <cell r="K942"/>
          <cell r="L942"/>
          <cell r="M942"/>
          <cell r="N942">
            <v>212.99</v>
          </cell>
        </row>
        <row r="943">
          <cell r="A943" t="str">
            <v>2.2.8.6.1</v>
          </cell>
          <cell r="B943" t="str">
            <v>Estúdio de imagem</v>
          </cell>
          <cell r="C943"/>
          <cell r="D943"/>
          <cell r="E943"/>
          <cell r="F943"/>
          <cell r="G943"/>
          <cell r="H943">
            <v>27.72</v>
          </cell>
          <cell r="I943"/>
          <cell r="J943">
            <v>3.8</v>
          </cell>
          <cell r="K943">
            <v>105.34</v>
          </cell>
          <cell r="L943" t="str">
            <v/>
          </cell>
          <cell r="M943">
            <v>105.34</v>
          </cell>
          <cell r="N943"/>
        </row>
        <row r="944">
          <cell r="A944" t="str">
            <v>2.2.8.6.2</v>
          </cell>
          <cell r="B944" t="str">
            <v>Cabine de descrição</v>
          </cell>
          <cell r="C944"/>
          <cell r="D944"/>
          <cell r="E944"/>
          <cell r="F944"/>
          <cell r="G944"/>
          <cell r="H944">
            <v>11.24</v>
          </cell>
          <cell r="I944"/>
          <cell r="J944">
            <v>2.63</v>
          </cell>
          <cell r="K944">
            <v>29.56</v>
          </cell>
          <cell r="L944" t="str">
            <v/>
          </cell>
          <cell r="M944">
            <v>29.56</v>
          </cell>
          <cell r="N944"/>
        </row>
        <row r="945">
          <cell r="A945" t="str">
            <v>2.2.8.6.3</v>
          </cell>
          <cell r="B945" t="str">
            <v>Sala de Projeção</v>
          </cell>
          <cell r="C945"/>
          <cell r="D945"/>
          <cell r="E945"/>
          <cell r="F945"/>
          <cell r="G945"/>
          <cell r="H945"/>
          <cell r="I945"/>
          <cell r="J945"/>
          <cell r="K945">
            <v>78.09</v>
          </cell>
          <cell r="L945" t="str">
            <v/>
          </cell>
          <cell r="M945">
            <v>78.09</v>
          </cell>
          <cell r="N945"/>
        </row>
        <row r="946">
          <cell r="A946" t="str">
            <v>2.2.9</v>
          </cell>
          <cell r="B946" t="str">
            <v>PISOS</v>
          </cell>
          <cell r="C946"/>
          <cell r="D946"/>
          <cell r="E946"/>
          <cell r="F946"/>
          <cell r="G946"/>
          <cell r="H946"/>
          <cell r="I946"/>
          <cell r="J946"/>
          <cell r="K946"/>
          <cell r="L946"/>
          <cell r="M946"/>
          <cell r="N946"/>
        </row>
        <row r="947">
          <cell r="A947" t="str">
            <v>2.2.9.1</v>
          </cell>
          <cell r="B947">
            <v>98546</v>
          </cell>
          <cell r="C947" t="str">
            <v>SINAPI</v>
          </cell>
          <cell r="D947" t="str">
            <v>IMPERMEABILIZAÇÃO DE SUPERFÍCIE COM MANTA ASFÁLTICA, UMA CAMADA, INCLUSIVE APLICAÇÃO DE PRIMER ASFÁLTICO, E=4MM. AF_09/2023</v>
          </cell>
          <cell r="E947" t="str">
            <v>M2</v>
          </cell>
          <cell r="F947"/>
          <cell r="G947"/>
          <cell r="H947"/>
          <cell r="I947"/>
          <cell r="J947"/>
          <cell r="K947"/>
          <cell r="L947"/>
          <cell r="M947"/>
          <cell r="N947">
            <v>154.04</v>
          </cell>
        </row>
        <row r="948">
          <cell r="A948" t="str">
            <v>2.2.9.1.1</v>
          </cell>
          <cell r="B948" t="str">
            <v>1º Pavimento - banheiro e lavabo (área com dobra de 30cm)</v>
          </cell>
          <cell r="C948"/>
          <cell r="D948"/>
          <cell r="E948"/>
          <cell r="F948"/>
          <cell r="G948"/>
          <cell r="H948"/>
          <cell r="I948"/>
          <cell r="J948"/>
          <cell r="K948">
            <v>12.57</v>
          </cell>
          <cell r="L948" t="str">
            <v/>
          </cell>
          <cell r="M948">
            <v>12.57</v>
          </cell>
          <cell r="N948"/>
        </row>
        <row r="949">
          <cell r="A949" t="str">
            <v>2.2.9.1.2</v>
          </cell>
          <cell r="B949" t="str">
            <v>2º Pavimento - banheiros e lavabos (área com dobra de 30cm)</v>
          </cell>
          <cell r="C949"/>
          <cell r="D949"/>
          <cell r="E949"/>
          <cell r="F949"/>
          <cell r="G949"/>
          <cell r="H949"/>
          <cell r="I949"/>
          <cell r="J949"/>
          <cell r="K949">
            <v>50.62</v>
          </cell>
          <cell r="L949" t="str">
            <v/>
          </cell>
          <cell r="M949">
            <v>50.62</v>
          </cell>
          <cell r="N949"/>
        </row>
        <row r="950">
          <cell r="A950" t="str">
            <v>2.2.9.1.3</v>
          </cell>
          <cell r="B950" t="str">
            <v>Laje da caixa d'água (área com dobra de 30cm)</v>
          </cell>
          <cell r="C950"/>
          <cell r="D950"/>
          <cell r="E950"/>
          <cell r="F950"/>
          <cell r="G950"/>
          <cell r="H950"/>
          <cell r="I950"/>
          <cell r="J950"/>
          <cell r="K950">
            <v>90.85</v>
          </cell>
          <cell r="L950" t="str">
            <v/>
          </cell>
          <cell r="M950">
            <v>90.85</v>
          </cell>
          <cell r="N950"/>
        </row>
        <row r="951">
          <cell r="A951" t="str">
            <v>2.2.9.2</v>
          </cell>
          <cell r="B951">
            <v>87630</v>
          </cell>
          <cell r="C951" t="str">
            <v>SINAPI</v>
          </cell>
          <cell r="D951" t="str">
            <v>CONTRAPISO EM ARGAMASSA TRAÇO 1:4 (CIMENTO E AREIA), PREPARO MECÂNICO COM BETONEIRA 400 L, APLICADO EM ÁREAS SECAS SOBRE LAJE, ADERIDO, ACABAMENTO NÃO REFORÇADO, ESPESSURA 3CM. AF_07/2021</v>
          </cell>
          <cell r="E951" t="str">
            <v>M2</v>
          </cell>
          <cell r="F951"/>
          <cell r="G951"/>
          <cell r="H951"/>
          <cell r="I951"/>
          <cell r="J951"/>
          <cell r="K951"/>
          <cell r="L951"/>
          <cell r="M951"/>
          <cell r="N951">
            <v>704.32</v>
          </cell>
        </row>
        <row r="952">
          <cell r="A952" t="str">
            <v>2.2.9.2.1</v>
          </cell>
          <cell r="B952" t="str">
            <v>Piso vinílico - 1º pavimento</v>
          </cell>
          <cell r="C952"/>
          <cell r="D952"/>
          <cell r="E952"/>
          <cell r="F952"/>
          <cell r="G952"/>
          <cell r="H952"/>
          <cell r="I952"/>
          <cell r="J952"/>
          <cell r="K952">
            <v>170.88</v>
          </cell>
          <cell r="L952" t="str">
            <v/>
          </cell>
          <cell r="M952">
            <v>170.88</v>
          </cell>
          <cell r="N952"/>
        </row>
        <row r="953">
          <cell r="A953" t="str">
            <v>2.2.9.2.2</v>
          </cell>
          <cell r="B953" t="str">
            <v>Laje impermeabilizada - 1º pavimento</v>
          </cell>
          <cell r="C953"/>
          <cell r="D953"/>
          <cell r="E953"/>
          <cell r="F953"/>
          <cell r="G953"/>
          <cell r="H953"/>
          <cell r="I953"/>
          <cell r="J953"/>
          <cell r="K953">
            <v>39.15</v>
          </cell>
          <cell r="L953" t="str">
            <v/>
          </cell>
          <cell r="M953">
            <v>39.15</v>
          </cell>
          <cell r="N953"/>
        </row>
        <row r="954">
          <cell r="A954" t="str">
            <v>2.2.9.2.3</v>
          </cell>
          <cell r="B954" t="str">
            <v>Piso vinílico - 2º pavimento</v>
          </cell>
          <cell r="C954"/>
          <cell r="D954"/>
          <cell r="E954"/>
          <cell r="F954"/>
          <cell r="G954"/>
          <cell r="H954"/>
          <cell r="I954"/>
          <cell r="J954"/>
          <cell r="K954">
            <v>246.23</v>
          </cell>
          <cell r="L954" t="str">
            <v/>
          </cell>
          <cell r="M954">
            <v>246.23</v>
          </cell>
          <cell r="N954"/>
        </row>
        <row r="955">
          <cell r="A955" t="str">
            <v>2.2.9.2.4</v>
          </cell>
          <cell r="B955" t="str">
            <v>Piso emborrachado - 2º pavimento</v>
          </cell>
          <cell r="C955"/>
          <cell r="D955"/>
          <cell r="E955"/>
          <cell r="F955"/>
          <cell r="G955"/>
          <cell r="H955"/>
          <cell r="I955"/>
          <cell r="J955"/>
          <cell r="K955">
            <v>84.45</v>
          </cell>
          <cell r="L955" t="str">
            <v/>
          </cell>
          <cell r="M955">
            <v>84.45</v>
          </cell>
          <cell r="N955"/>
        </row>
        <row r="956">
          <cell r="A956" t="str">
            <v>2.2.9.2.5</v>
          </cell>
          <cell r="B956" t="str">
            <v>Laje da caixa dágua</v>
          </cell>
          <cell r="C956"/>
          <cell r="D956"/>
          <cell r="E956"/>
          <cell r="F956"/>
          <cell r="G956"/>
          <cell r="H956"/>
          <cell r="I956"/>
          <cell r="J956"/>
          <cell r="K956">
            <v>79.349999999999994</v>
          </cell>
          <cell r="L956" t="str">
            <v/>
          </cell>
          <cell r="M956">
            <v>79.349999999999994</v>
          </cell>
          <cell r="N956"/>
        </row>
        <row r="957">
          <cell r="A957" t="str">
            <v>2.2.9.2.6</v>
          </cell>
          <cell r="B957" t="str">
            <v>Laje da casa de máquinas</v>
          </cell>
          <cell r="C957"/>
          <cell r="D957"/>
          <cell r="E957"/>
          <cell r="F957"/>
          <cell r="G957"/>
          <cell r="H957"/>
          <cell r="I957"/>
          <cell r="J957"/>
          <cell r="K957">
            <v>84.26</v>
          </cell>
          <cell r="L957" t="str">
            <v/>
          </cell>
          <cell r="M957">
            <v>84.26</v>
          </cell>
          <cell r="N957"/>
        </row>
        <row r="958">
          <cell r="A958" t="str">
            <v>2.2.9.3</v>
          </cell>
          <cell r="B958" t="str">
            <v>SEDUC762</v>
          </cell>
          <cell r="C958" t="str">
            <v>PRÓPRIA</v>
          </cell>
          <cell r="D958" t="str">
            <v>ACABAMENTO DE SUPERFÍCIE DE PISO DE CONCRETO COM DESEMPOLAMENTO MANUAL (REF: 03644/ORSE-ORSE-09/2025)</v>
          </cell>
          <cell r="E958" t="str">
            <v>M2</v>
          </cell>
          <cell r="F958"/>
          <cell r="G958"/>
          <cell r="H958"/>
          <cell r="I958"/>
          <cell r="J958"/>
          <cell r="K958"/>
          <cell r="L958"/>
          <cell r="M958"/>
          <cell r="N958">
            <v>417.11</v>
          </cell>
        </row>
        <row r="959">
          <cell r="A959" t="str">
            <v>2.2.9.3.1</v>
          </cell>
          <cell r="B959" t="str">
            <v>Área de piso vinílico</v>
          </cell>
          <cell r="C959"/>
          <cell r="D959"/>
          <cell r="E959"/>
          <cell r="F959"/>
          <cell r="G959"/>
          <cell r="H959"/>
          <cell r="I959"/>
          <cell r="J959"/>
          <cell r="K959">
            <v>417.11</v>
          </cell>
          <cell r="L959" t="str">
            <v/>
          </cell>
          <cell r="M959">
            <v>417.11</v>
          </cell>
          <cell r="N959"/>
        </row>
        <row r="960">
          <cell r="A960" t="str">
            <v>2.2.9.4</v>
          </cell>
          <cell r="B960" t="str">
            <v>SEDUC385</v>
          </cell>
          <cell r="C960" t="str">
            <v>PRÓPRIA</v>
          </cell>
          <cell r="D960" t="str">
            <v>PISO VINÍLICO TIPO "PAVIFLEX", E=2,0MM - FORNECIMENTO E COLOCAÇÃO (REF: C4504-SEINFRA 28 / SINAPI: 101727)</v>
          </cell>
          <cell r="E960" t="str">
            <v>M2</v>
          </cell>
          <cell r="F960"/>
          <cell r="G960"/>
          <cell r="H960"/>
          <cell r="I960"/>
          <cell r="J960"/>
          <cell r="K960"/>
          <cell r="L960"/>
          <cell r="M960"/>
          <cell r="N960">
            <v>417.11</v>
          </cell>
        </row>
        <row r="961">
          <cell r="A961" t="str">
            <v>2.2.9.4.1</v>
          </cell>
          <cell r="B961" t="str">
            <v>Área de piso vinílico</v>
          </cell>
          <cell r="C961"/>
          <cell r="D961"/>
          <cell r="E961"/>
          <cell r="F961"/>
          <cell r="G961"/>
          <cell r="H961"/>
          <cell r="I961"/>
          <cell r="J961"/>
          <cell r="K961">
            <v>417.11</v>
          </cell>
          <cell r="L961" t="str">
            <v/>
          </cell>
          <cell r="M961">
            <v>417.11</v>
          </cell>
          <cell r="N961"/>
        </row>
        <row r="962">
          <cell r="A962" t="str">
            <v>2.2.9.5</v>
          </cell>
          <cell r="B962">
            <v>104598</v>
          </cell>
          <cell r="C962" t="str">
            <v>SINAPI</v>
          </cell>
          <cell r="D962" t="str">
            <v>REVESTIMENTO CERÂMICO PARA PISO COM PLACAS TIPO PORCELANATO DE DIMENSÕES 80X80 CM APLICADA EM AMBIENTES DE ÁREA MAIOR QUE 10 M². AF_02/2023_PE</v>
          </cell>
          <cell r="E962" t="str">
            <v>M2</v>
          </cell>
          <cell r="F962"/>
          <cell r="G962"/>
          <cell r="H962"/>
          <cell r="I962"/>
          <cell r="J962"/>
          <cell r="K962"/>
          <cell r="L962"/>
          <cell r="M962"/>
          <cell r="N962">
            <v>42.59</v>
          </cell>
        </row>
        <row r="963">
          <cell r="A963" t="str">
            <v>2.2.9.5.1</v>
          </cell>
          <cell r="B963" t="str">
            <v>1º Pavimento - banheiro e lavabo</v>
          </cell>
          <cell r="C963"/>
          <cell r="D963"/>
          <cell r="E963"/>
          <cell r="F963"/>
          <cell r="G963"/>
          <cell r="H963"/>
          <cell r="I963"/>
          <cell r="J963"/>
          <cell r="K963">
            <v>8.64</v>
          </cell>
          <cell r="L963" t="str">
            <v/>
          </cell>
          <cell r="M963">
            <v>8.64</v>
          </cell>
          <cell r="N963"/>
        </row>
        <row r="964">
          <cell r="A964" t="str">
            <v>2.2.9.5.2</v>
          </cell>
          <cell r="B964" t="str">
            <v>2º Pavimento - banheiros e lavabos</v>
          </cell>
          <cell r="C964"/>
          <cell r="D964"/>
          <cell r="E964"/>
          <cell r="F964"/>
          <cell r="G964"/>
          <cell r="H964"/>
          <cell r="I964"/>
          <cell r="J964"/>
          <cell r="K964">
            <v>33.950000000000003</v>
          </cell>
          <cell r="L964" t="str">
            <v/>
          </cell>
          <cell r="M964">
            <v>33.950000000000003</v>
          </cell>
          <cell r="N964"/>
        </row>
        <row r="965">
          <cell r="A965" t="str">
            <v>2.2.9.6</v>
          </cell>
          <cell r="B965">
            <v>101734</v>
          </cell>
          <cell r="C965" t="str">
            <v>SINAPI</v>
          </cell>
          <cell r="D965" t="str">
            <v>PISO DE BORRACHA PASTILHADO, ESPESSURA 15MM, ASSENTADO COM ARGAMASSA. AF_09/2020</v>
          </cell>
          <cell r="E965" t="str">
            <v>M2</v>
          </cell>
          <cell r="F965"/>
          <cell r="G965"/>
          <cell r="H965"/>
          <cell r="I965"/>
          <cell r="J965"/>
          <cell r="K965"/>
          <cell r="L965"/>
          <cell r="M965"/>
          <cell r="N965">
            <v>84.45</v>
          </cell>
        </row>
        <row r="966">
          <cell r="A966" t="str">
            <v>2.2.9.6.1</v>
          </cell>
          <cell r="B966" t="str">
            <v>Piso emborrachado - 2º pavimento</v>
          </cell>
          <cell r="C966"/>
          <cell r="D966"/>
          <cell r="E966"/>
          <cell r="F966"/>
          <cell r="G966"/>
          <cell r="H966"/>
          <cell r="I966"/>
          <cell r="J966"/>
          <cell r="K966">
            <v>84.45</v>
          </cell>
          <cell r="L966" t="str">
            <v/>
          </cell>
          <cell r="M966">
            <v>84.45</v>
          </cell>
          <cell r="N966"/>
        </row>
        <row r="967">
          <cell r="A967" t="str">
            <v>2.2.9.7</v>
          </cell>
          <cell r="B967" t="str">
            <v>SEDUC828</v>
          </cell>
          <cell r="C967" t="str">
            <v>PRÓPRIA</v>
          </cell>
          <cell r="D967" t="str">
            <v>PISO EM GRANITO APLICADO EM AMBIENTES INTERNOS. AF_09/2020 (REF: 98671-SINAPI-09/2025)</v>
          </cell>
          <cell r="E967" t="str">
            <v>M2</v>
          </cell>
          <cell r="F967"/>
          <cell r="G967"/>
          <cell r="H967"/>
          <cell r="I967"/>
          <cell r="J967"/>
          <cell r="K967"/>
          <cell r="L967"/>
          <cell r="M967"/>
          <cell r="N967">
            <v>31.25</v>
          </cell>
        </row>
        <row r="968">
          <cell r="A968" t="str">
            <v>2.2.9.7.1</v>
          </cell>
          <cell r="B968" t="str">
            <v>Escada dos fundos do prédio</v>
          </cell>
          <cell r="C968"/>
          <cell r="D968"/>
          <cell r="E968"/>
          <cell r="F968"/>
          <cell r="G968"/>
          <cell r="H968"/>
          <cell r="I968"/>
          <cell r="J968"/>
          <cell r="K968">
            <v>27.89</v>
          </cell>
          <cell r="L968" t="str">
            <v/>
          </cell>
          <cell r="M968">
            <v>27.89</v>
          </cell>
          <cell r="N968"/>
        </row>
        <row r="969">
          <cell r="A969" t="str">
            <v>2.2.9.7.2</v>
          </cell>
          <cell r="B969" t="str">
            <v>Bebedouro</v>
          </cell>
          <cell r="C969"/>
          <cell r="D969"/>
          <cell r="E969"/>
          <cell r="F969">
            <v>3</v>
          </cell>
          <cell r="G969"/>
          <cell r="H969">
            <v>1.4</v>
          </cell>
          <cell r="I969">
            <v>0.8</v>
          </cell>
          <cell r="J969"/>
          <cell r="K969">
            <v>1.1200000000000001</v>
          </cell>
          <cell r="L969" t="str">
            <v/>
          </cell>
          <cell r="M969">
            <v>3.36</v>
          </cell>
          <cell r="N969"/>
        </row>
        <row r="970">
          <cell r="A970" t="str">
            <v>2.2.9.8</v>
          </cell>
          <cell r="B970" t="str">
            <v>SEDUC86</v>
          </cell>
          <cell r="C970" t="str">
            <v>PRÓPRIA</v>
          </cell>
          <cell r="D970" t="str">
            <v>PISO PODOTÁTIL INTERNO EM BORRACHA, ASSENTAMENTO COM COLA VINIL (FORNECIMENTO E ASSENTAMENTO)</v>
          </cell>
          <cell r="E970" t="str">
            <v>M2</v>
          </cell>
          <cell r="F970"/>
          <cell r="G970"/>
          <cell r="H970"/>
          <cell r="I970"/>
          <cell r="J970"/>
          <cell r="K970"/>
          <cell r="L970"/>
          <cell r="M970"/>
          <cell r="N970">
            <v>0.54</v>
          </cell>
        </row>
        <row r="971">
          <cell r="A971" t="str">
            <v>2.2.9.8.1</v>
          </cell>
          <cell r="B971" t="str">
            <v>Piso podotátil em projeto</v>
          </cell>
          <cell r="C971"/>
          <cell r="D971"/>
          <cell r="E971"/>
          <cell r="F971">
            <v>6</v>
          </cell>
          <cell r="G971"/>
          <cell r="H971">
            <v>0.3</v>
          </cell>
          <cell r="I971">
            <v>0.3</v>
          </cell>
          <cell r="J971"/>
          <cell r="K971">
            <v>0.09</v>
          </cell>
          <cell r="L971" t="str">
            <v/>
          </cell>
          <cell r="M971">
            <v>0.54</v>
          </cell>
          <cell r="N971"/>
        </row>
        <row r="972">
          <cell r="A972" t="str">
            <v>2.2.9.9</v>
          </cell>
          <cell r="B972" t="str">
            <v>SEDUC763</v>
          </cell>
          <cell r="C972" t="str">
            <v>PRÓPRIA</v>
          </cell>
          <cell r="D972" t="str">
            <v>IMPERMEABILIZAÇÃO COM MANTA ASFÁLTICA, CLASSE B, ESTRUTURADA COM POLIESTER NÃO TECIDO, FACE EXPOSTA EM ALUMÍNIO, TIPO II, E=4MM (REF: C5014-SEINFRA 28)</v>
          </cell>
          <cell r="E972" t="str">
            <v>M2</v>
          </cell>
          <cell r="F972"/>
          <cell r="G972"/>
          <cell r="H972"/>
          <cell r="I972"/>
          <cell r="J972"/>
          <cell r="K972"/>
          <cell r="L972"/>
          <cell r="M972"/>
          <cell r="N972">
            <v>141.76</v>
          </cell>
        </row>
        <row r="973">
          <cell r="A973" t="str">
            <v>2.2.9.9.1</v>
          </cell>
          <cell r="B973" t="str">
            <v>Lajes expostas</v>
          </cell>
          <cell r="C973"/>
          <cell r="D973"/>
          <cell r="E973"/>
          <cell r="F973"/>
          <cell r="G973"/>
          <cell r="H973"/>
          <cell r="I973"/>
          <cell r="J973"/>
          <cell r="K973">
            <v>91.02</v>
          </cell>
          <cell r="L973" t="str">
            <v/>
          </cell>
          <cell r="M973">
            <v>91.02</v>
          </cell>
          <cell r="N973"/>
        </row>
        <row r="974">
          <cell r="A974" t="str">
            <v>2.2.9.9.2</v>
          </cell>
          <cell r="B974" t="str">
            <v>Laje casa de máquinas</v>
          </cell>
          <cell r="C974"/>
          <cell r="D974"/>
          <cell r="E974"/>
          <cell r="F974"/>
          <cell r="G974"/>
          <cell r="H974"/>
          <cell r="I974"/>
          <cell r="J974"/>
          <cell r="K974">
            <v>50.74</v>
          </cell>
          <cell r="L974" t="str">
            <v/>
          </cell>
          <cell r="M974">
            <v>50.74</v>
          </cell>
          <cell r="N974"/>
        </row>
        <row r="975">
          <cell r="A975" t="str">
            <v>2.2.10</v>
          </cell>
          <cell r="B975" t="str">
            <v>INSTALAÇÕES DE SPDA</v>
          </cell>
          <cell r="C975"/>
          <cell r="D975"/>
          <cell r="E975"/>
          <cell r="F975"/>
          <cell r="G975"/>
          <cell r="H975"/>
          <cell r="I975"/>
          <cell r="J975"/>
          <cell r="K975"/>
          <cell r="L975"/>
          <cell r="M975"/>
          <cell r="N975"/>
        </row>
        <row r="976">
          <cell r="A976" t="str">
            <v>2.2.10.1</v>
          </cell>
          <cell r="B976">
            <v>96989</v>
          </cell>
          <cell r="C976" t="str">
            <v>SINAPI</v>
          </cell>
          <cell r="D976" t="str">
            <v>CAPTOR TIPO FRANKLIN PARA SPDA - FORNECIMENTO E INSTALAÇÃO. AF_08/2023</v>
          </cell>
          <cell r="E976" t="str">
            <v>UN</v>
          </cell>
          <cell r="F976"/>
          <cell r="G976"/>
          <cell r="H976"/>
          <cell r="I976"/>
          <cell r="J976"/>
          <cell r="K976"/>
          <cell r="L976"/>
          <cell r="M976"/>
          <cell r="N976">
            <v>1</v>
          </cell>
        </row>
        <row r="977">
          <cell r="A977" t="str">
            <v>2.2.10.1.1</v>
          </cell>
          <cell r="B977" t="str">
            <v>Projeto de SPDA</v>
          </cell>
          <cell r="C977"/>
          <cell r="D977"/>
          <cell r="E977"/>
          <cell r="F977">
            <v>1</v>
          </cell>
          <cell r="G977"/>
          <cell r="H977"/>
          <cell r="I977"/>
          <cell r="J977"/>
          <cell r="K977" t="str">
            <v/>
          </cell>
          <cell r="L977" t="str">
            <v/>
          </cell>
          <cell r="M977">
            <v>1</v>
          </cell>
          <cell r="N977"/>
        </row>
        <row r="978">
          <cell r="A978" t="str">
            <v>2.2.10.2</v>
          </cell>
          <cell r="B978">
            <v>104746</v>
          </cell>
          <cell r="C978" t="str">
            <v>SINAPI</v>
          </cell>
          <cell r="D978" t="str">
            <v>MINI CAPTOR PARA SPDA - FORNECIMENTO E INSTALAÇÃO. AF_08/2023</v>
          </cell>
          <cell r="E978" t="str">
            <v>UN</v>
          </cell>
          <cell r="F978"/>
          <cell r="G978"/>
          <cell r="H978"/>
          <cell r="I978"/>
          <cell r="J978"/>
          <cell r="K978"/>
          <cell r="L978"/>
          <cell r="M978"/>
          <cell r="N978">
            <v>35</v>
          </cell>
        </row>
        <row r="979">
          <cell r="A979" t="str">
            <v>2.2.10.2.1</v>
          </cell>
          <cell r="B979" t="str">
            <v>Projeto de SPDA</v>
          </cell>
          <cell r="C979"/>
          <cell r="D979"/>
          <cell r="E979"/>
          <cell r="F979">
            <v>35</v>
          </cell>
          <cell r="G979"/>
          <cell r="H979"/>
          <cell r="I979"/>
          <cell r="J979"/>
          <cell r="K979" t="str">
            <v/>
          </cell>
          <cell r="L979" t="str">
            <v/>
          </cell>
          <cell r="M979">
            <v>35</v>
          </cell>
          <cell r="N979"/>
        </row>
        <row r="980">
          <cell r="A980" t="str">
            <v>2.2.10.3</v>
          </cell>
          <cell r="B980">
            <v>96987</v>
          </cell>
          <cell r="C980" t="str">
            <v>SINAPI</v>
          </cell>
          <cell r="D980" t="str">
            <v>BASE METÁLICA PARA MASTRO 1 ½" PARA SPDA - FORNECIMENTO E INSTALAÇÃO. AF_08/2023</v>
          </cell>
          <cell r="E980" t="str">
            <v>UN</v>
          </cell>
          <cell r="F980"/>
          <cell r="G980"/>
          <cell r="H980"/>
          <cell r="I980"/>
          <cell r="J980"/>
          <cell r="K980"/>
          <cell r="L980"/>
          <cell r="M980"/>
          <cell r="N980">
            <v>1</v>
          </cell>
        </row>
        <row r="981">
          <cell r="A981" t="str">
            <v>2.2.10.3.1</v>
          </cell>
          <cell r="B981" t="str">
            <v>Projeto de SPDA</v>
          </cell>
          <cell r="C981"/>
          <cell r="D981"/>
          <cell r="E981"/>
          <cell r="F981">
            <v>1</v>
          </cell>
          <cell r="G981"/>
          <cell r="H981"/>
          <cell r="I981"/>
          <cell r="J981"/>
          <cell r="K981" t="str">
            <v/>
          </cell>
          <cell r="L981" t="str">
            <v/>
          </cell>
          <cell r="M981">
            <v>1</v>
          </cell>
          <cell r="N981"/>
        </row>
        <row r="982">
          <cell r="A982" t="str">
            <v>2.2.10.4</v>
          </cell>
          <cell r="B982">
            <v>96985</v>
          </cell>
          <cell r="C982" t="str">
            <v>SINAPI</v>
          </cell>
          <cell r="D982" t="str">
            <v>HASTE DE ATERRAMENTO, DIÂMETRO 5/8", COM 3 METROS - FORNECIMENTO E INSTALAÇÃO. AF_08/2023</v>
          </cell>
          <cell r="E982" t="str">
            <v>UN</v>
          </cell>
          <cell r="F982"/>
          <cell r="G982"/>
          <cell r="H982"/>
          <cell r="I982"/>
          <cell r="J982"/>
          <cell r="K982"/>
          <cell r="L982"/>
          <cell r="M982"/>
          <cell r="N982">
            <v>16</v>
          </cell>
        </row>
        <row r="983">
          <cell r="A983" t="str">
            <v>2.2.10.4.1</v>
          </cell>
          <cell r="B983" t="str">
            <v>Projeto de SPDA</v>
          </cell>
          <cell r="C983"/>
          <cell r="D983"/>
          <cell r="E983"/>
          <cell r="F983">
            <v>16</v>
          </cell>
          <cell r="G983"/>
          <cell r="H983"/>
          <cell r="I983"/>
          <cell r="J983"/>
          <cell r="K983" t="str">
            <v/>
          </cell>
          <cell r="L983" t="str">
            <v/>
          </cell>
          <cell r="M983">
            <v>16</v>
          </cell>
          <cell r="N983"/>
        </row>
        <row r="984">
          <cell r="A984" t="str">
            <v>2.2.10.5</v>
          </cell>
          <cell r="B984">
            <v>98463</v>
          </cell>
          <cell r="C984" t="str">
            <v>SINAPI</v>
          </cell>
          <cell r="D984" t="str">
            <v>SUPORTE ISOLADOR PARA FIXAÇÃO DA CORDOALHA DE COBRE EM ALVENARIA OU CONCRETO - FORNECIMENTO E INSTALAÇÃO. AF_08/2023</v>
          </cell>
          <cell r="E984" t="str">
            <v>UN</v>
          </cell>
          <cell r="F984"/>
          <cell r="G984"/>
          <cell r="H984"/>
          <cell r="I984"/>
          <cell r="J984"/>
          <cell r="K984"/>
          <cell r="L984"/>
          <cell r="M984"/>
          <cell r="N984">
            <v>66</v>
          </cell>
        </row>
        <row r="985">
          <cell r="A985" t="str">
            <v>2.2.10.5.1</v>
          </cell>
          <cell r="B985" t="str">
            <v>Projeto de SPDA</v>
          </cell>
          <cell r="C985"/>
          <cell r="D985"/>
          <cell r="E985"/>
          <cell r="F985">
            <v>66</v>
          </cell>
          <cell r="G985"/>
          <cell r="H985"/>
          <cell r="I985"/>
          <cell r="J985"/>
          <cell r="K985" t="str">
            <v/>
          </cell>
          <cell r="L985" t="str">
            <v/>
          </cell>
          <cell r="M985">
            <v>66</v>
          </cell>
          <cell r="N985"/>
        </row>
        <row r="986">
          <cell r="A986" t="str">
            <v>2.2.10.6</v>
          </cell>
          <cell r="B986">
            <v>96973</v>
          </cell>
          <cell r="C986" t="str">
            <v>SINAPI</v>
          </cell>
          <cell r="D986" t="str">
            <v>CORDOALHA DE COBRE NU 35 MM², NÃO ENTERRADA, COM ISOLADOR - FORNECIMENTO E INSTALAÇÃO. AF_08/2023</v>
          </cell>
          <cell r="E986" t="str">
            <v>M</v>
          </cell>
          <cell r="F986"/>
          <cell r="G986"/>
          <cell r="H986"/>
          <cell r="I986"/>
          <cell r="J986"/>
          <cell r="K986"/>
          <cell r="L986"/>
          <cell r="M986"/>
          <cell r="N986">
            <v>397.32</v>
          </cell>
        </row>
        <row r="987">
          <cell r="A987" t="str">
            <v>2.2.10.6.1</v>
          </cell>
          <cell r="B987" t="str">
            <v>Projeto de SPDA</v>
          </cell>
          <cell r="C987"/>
          <cell r="D987"/>
          <cell r="E987"/>
          <cell r="F987"/>
          <cell r="G987"/>
          <cell r="H987">
            <v>397.32</v>
          </cell>
          <cell r="I987"/>
          <cell r="J987"/>
          <cell r="K987" t="str">
            <v/>
          </cell>
          <cell r="L987" t="str">
            <v/>
          </cell>
          <cell r="M987">
            <v>397.32</v>
          </cell>
          <cell r="N987"/>
        </row>
        <row r="988">
          <cell r="A988" t="str">
            <v>2.2.10.7</v>
          </cell>
          <cell r="B988">
            <v>96977</v>
          </cell>
          <cell r="C988" t="str">
            <v>SINAPI</v>
          </cell>
          <cell r="D988" t="str">
            <v>CORDOALHA DE COBRE NU 50 MM², ENTERRADA - FORNECIMENTO E INSTALAÇÃO. AF_08/2023</v>
          </cell>
          <cell r="E988" t="str">
            <v>M</v>
          </cell>
          <cell r="F988"/>
          <cell r="G988"/>
          <cell r="H988"/>
          <cell r="I988"/>
          <cell r="J988"/>
          <cell r="K988"/>
          <cell r="L988"/>
          <cell r="M988"/>
          <cell r="N988">
            <v>139.19999999999999</v>
          </cell>
        </row>
        <row r="989">
          <cell r="A989" t="str">
            <v>2.2.10.7.1</v>
          </cell>
          <cell r="B989" t="str">
            <v>Projeto de SPDA</v>
          </cell>
          <cell r="C989"/>
          <cell r="D989"/>
          <cell r="E989"/>
          <cell r="F989"/>
          <cell r="G989"/>
          <cell r="H989">
            <v>139.19999999999999</v>
          </cell>
          <cell r="I989"/>
          <cell r="J989"/>
          <cell r="K989" t="str">
            <v/>
          </cell>
          <cell r="L989" t="str">
            <v/>
          </cell>
          <cell r="M989">
            <v>139.19999999999999</v>
          </cell>
          <cell r="N989"/>
        </row>
        <row r="990">
          <cell r="A990" t="str">
            <v>2.2.10.8</v>
          </cell>
          <cell r="B990">
            <v>104750</v>
          </cell>
          <cell r="C990" t="str">
            <v>SINAPI</v>
          </cell>
          <cell r="D990" t="str">
            <v>CONECTOR GRAMPO METÁLICO TIPO OLHAL, PARA SPDA, PARA HASTE DE ATERRAMENTO DE 5/8" E CABOS DE 10 A 50 MM2 - FORNECIMENTO E INSTALAÇÃO. AF_08/2023</v>
          </cell>
          <cell r="E990" t="str">
            <v>UN</v>
          </cell>
          <cell r="F990"/>
          <cell r="G990"/>
          <cell r="H990"/>
          <cell r="I990"/>
          <cell r="J990"/>
          <cell r="K990"/>
          <cell r="L990"/>
          <cell r="M990"/>
          <cell r="N990">
            <v>18</v>
          </cell>
        </row>
        <row r="991">
          <cell r="A991" t="str">
            <v>2.2.10.8.1</v>
          </cell>
          <cell r="B991" t="str">
            <v>Projeto de SPDA</v>
          </cell>
          <cell r="C991"/>
          <cell r="D991"/>
          <cell r="E991"/>
          <cell r="F991">
            <v>18</v>
          </cell>
          <cell r="G991"/>
          <cell r="H991"/>
          <cell r="I991"/>
          <cell r="J991"/>
          <cell r="K991" t="str">
            <v/>
          </cell>
          <cell r="L991" t="str">
            <v/>
          </cell>
          <cell r="M991">
            <v>18</v>
          </cell>
          <cell r="N991"/>
        </row>
        <row r="992">
          <cell r="A992" t="str">
            <v>2.2.10.9</v>
          </cell>
          <cell r="B992" t="str">
            <v>SEDUC800</v>
          </cell>
          <cell r="C992" t="str">
            <v>PRÓPRIA</v>
          </cell>
          <cell r="D992" t="str">
            <v>FORNECIMENTO E INSTALAÇÃO DE HASTE DE ATERRAMENTO GALVANIZADA A FOGO 3/8"X3,45M (RE-BAR) TEL-760, EXCLUSIVE CLIPS (REF: 07903/ORSE-ORSE-09/2025)</v>
          </cell>
          <cell r="E992" t="str">
            <v>UN</v>
          </cell>
          <cell r="F992"/>
          <cell r="G992"/>
          <cell r="H992"/>
          <cell r="I992"/>
          <cell r="J992"/>
          <cell r="K992"/>
          <cell r="L992"/>
          <cell r="M992"/>
          <cell r="N992">
            <v>20</v>
          </cell>
        </row>
        <row r="993">
          <cell r="A993" t="str">
            <v>2.2.10.9.1</v>
          </cell>
          <cell r="B993" t="str">
            <v>Projeto de SPDA</v>
          </cell>
          <cell r="C993"/>
          <cell r="D993"/>
          <cell r="E993"/>
          <cell r="F993">
            <v>20</v>
          </cell>
          <cell r="G993"/>
          <cell r="H993"/>
          <cell r="I993"/>
          <cell r="J993"/>
          <cell r="K993" t="str">
            <v/>
          </cell>
          <cell r="L993" t="str">
            <v/>
          </cell>
          <cell r="M993">
            <v>20</v>
          </cell>
          <cell r="N993"/>
        </row>
        <row r="994">
          <cell r="A994" t="str">
            <v>2.2.10.10</v>
          </cell>
          <cell r="B994" t="str">
            <v>SEDUC647</v>
          </cell>
          <cell r="C994" t="str">
            <v>PRÓPRIA</v>
          </cell>
          <cell r="D994" t="str">
            <v>CAIXA DE EQUIPOTENCIALIZAÇÃO EM AÇO 200X200X90MM, PARA EMBUTIR COM TAMPA, COM 9 TERMINAIS, REF:TEL-901 OU SIMILAR (SPDA)</v>
          </cell>
          <cell r="E994" t="str">
            <v>UN</v>
          </cell>
          <cell r="F994"/>
          <cell r="G994"/>
          <cell r="H994"/>
          <cell r="I994"/>
          <cell r="J994"/>
          <cell r="K994"/>
          <cell r="L994"/>
          <cell r="M994"/>
          <cell r="N994">
            <v>1</v>
          </cell>
        </row>
        <row r="995">
          <cell r="A995" t="str">
            <v>2.2.10.10.1</v>
          </cell>
          <cell r="B995" t="str">
            <v>Projeto de SPDA</v>
          </cell>
          <cell r="C995"/>
          <cell r="D995"/>
          <cell r="E995"/>
          <cell r="F995">
            <v>1</v>
          </cell>
          <cell r="G995"/>
          <cell r="H995"/>
          <cell r="I995"/>
          <cell r="J995"/>
          <cell r="K995" t="str">
            <v/>
          </cell>
          <cell r="L995" t="str">
            <v/>
          </cell>
          <cell r="M995">
            <v>1</v>
          </cell>
          <cell r="N995"/>
        </row>
        <row r="996">
          <cell r="A996" t="str">
            <v>2.2.10.11</v>
          </cell>
          <cell r="B996">
            <v>98111</v>
          </cell>
          <cell r="C996" t="str">
            <v>SINAPI</v>
          </cell>
          <cell r="D996" t="str">
            <v>CAIXA DE INSPEÇÃO PARA ATERRAMENTO, CIRCULAR, EM POLIETILENO, DIÂMETRO INTERNO = 0,3 M. AF_12/2020</v>
          </cell>
          <cell r="E996" t="str">
            <v>UN</v>
          </cell>
          <cell r="F996"/>
          <cell r="G996"/>
          <cell r="H996"/>
          <cell r="I996"/>
          <cell r="J996"/>
          <cell r="K996"/>
          <cell r="L996"/>
          <cell r="M996"/>
          <cell r="N996">
            <v>2</v>
          </cell>
        </row>
        <row r="997">
          <cell r="A997" t="str">
            <v>2.2.10.11.1</v>
          </cell>
          <cell r="B997" t="str">
            <v>Projeto de SPDA</v>
          </cell>
          <cell r="C997"/>
          <cell r="D997"/>
          <cell r="E997"/>
          <cell r="F997">
            <v>2</v>
          </cell>
          <cell r="G997"/>
          <cell r="H997"/>
          <cell r="I997"/>
          <cell r="J997"/>
          <cell r="K997" t="str">
            <v/>
          </cell>
          <cell r="L997" t="str">
            <v/>
          </cell>
          <cell r="M997">
            <v>2</v>
          </cell>
          <cell r="N997"/>
        </row>
        <row r="998">
          <cell r="A998" t="str">
            <v>2.2.10.12</v>
          </cell>
          <cell r="B998" t="str">
            <v>SEDUC827</v>
          </cell>
          <cell r="C998" t="str">
            <v>PRÓPRIA</v>
          </cell>
          <cell r="D998" t="str">
            <v>SOLDA EXOTÉRMICA (REF: C3909-SEINFRA 28)</v>
          </cell>
          <cell r="E998" t="str">
            <v>UN</v>
          </cell>
          <cell r="F998"/>
          <cell r="G998"/>
          <cell r="H998"/>
          <cell r="I998"/>
          <cell r="J998"/>
          <cell r="K998"/>
          <cell r="L998"/>
          <cell r="M998"/>
          <cell r="N998">
            <v>10</v>
          </cell>
        </row>
        <row r="999">
          <cell r="A999" t="str">
            <v>2.2.10.12.1</v>
          </cell>
          <cell r="B999" t="str">
            <v>Projeto de SPDA</v>
          </cell>
          <cell r="C999"/>
          <cell r="D999"/>
          <cell r="E999"/>
          <cell r="F999">
            <v>10</v>
          </cell>
          <cell r="G999"/>
          <cell r="H999"/>
          <cell r="I999"/>
          <cell r="J999"/>
          <cell r="K999" t="str">
            <v/>
          </cell>
          <cell r="L999" t="str">
            <v/>
          </cell>
          <cell r="M999">
            <v>10</v>
          </cell>
          <cell r="N999"/>
        </row>
        <row r="1000">
          <cell r="A1000" t="str">
            <v>2.2.11</v>
          </cell>
          <cell r="B1000" t="str">
            <v>INSTALAÇÕES ELÉTRICAS</v>
          </cell>
          <cell r="C1000"/>
          <cell r="D1000"/>
          <cell r="E1000"/>
          <cell r="F1000"/>
          <cell r="G1000"/>
          <cell r="H1000"/>
          <cell r="I1000"/>
          <cell r="J1000"/>
          <cell r="K1000"/>
          <cell r="L1000"/>
          <cell r="M1000"/>
          <cell r="N1000"/>
        </row>
        <row r="1001">
          <cell r="A1001" t="str">
            <v>2.2.11.1</v>
          </cell>
          <cell r="B1001">
            <v>91941</v>
          </cell>
          <cell r="C1001" t="str">
            <v>SINAPI</v>
          </cell>
          <cell r="D1001" t="str">
            <v>CAIXA RETANGULAR 4" X 2" BAIXA (0,30 M DO PISO), PVC, INSTALADA EM PAREDE - FORNECIMENTO E INSTALAÇÃO. AF_03/2023</v>
          </cell>
          <cell r="E1001" t="str">
            <v>UN</v>
          </cell>
          <cell r="F1001"/>
          <cell r="G1001"/>
          <cell r="H1001"/>
          <cell r="I1001"/>
          <cell r="J1001"/>
          <cell r="K1001"/>
          <cell r="L1001"/>
          <cell r="M1001"/>
          <cell r="N1001">
            <v>253</v>
          </cell>
        </row>
        <row r="1002">
          <cell r="A1002" t="str">
            <v>2.2.11.1.1</v>
          </cell>
          <cell r="B1002" t="str">
            <v>Projeto Elétrico</v>
          </cell>
          <cell r="C1002"/>
          <cell r="D1002"/>
          <cell r="E1002"/>
          <cell r="F1002">
            <v>253</v>
          </cell>
          <cell r="G1002"/>
          <cell r="H1002"/>
          <cell r="I1002"/>
          <cell r="J1002"/>
          <cell r="K1002" t="str">
            <v/>
          </cell>
          <cell r="L1002" t="str">
            <v/>
          </cell>
          <cell r="M1002">
            <v>253</v>
          </cell>
          <cell r="N1002"/>
        </row>
        <row r="1003">
          <cell r="A1003" t="str">
            <v>2.2.11.2</v>
          </cell>
          <cell r="B1003">
            <v>91937</v>
          </cell>
          <cell r="C1003" t="str">
            <v>SINAPI</v>
          </cell>
          <cell r="D1003" t="str">
            <v>CAIXA OCTOGONAL 3" X 3", PVC, INSTALADA EM LAJE - FORNECIMENTO E INSTALAÇÃO. AF_03/2023</v>
          </cell>
          <cell r="E1003" t="str">
            <v>UN</v>
          </cell>
          <cell r="F1003"/>
          <cell r="G1003"/>
          <cell r="H1003"/>
          <cell r="I1003"/>
          <cell r="J1003"/>
          <cell r="K1003"/>
          <cell r="L1003"/>
          <cell r="M1003"/>
          <cell r="N1003">
            <v>300</v>
          </cell>
        </row>
        <row r="1004">
          <cell r="A1004" t="str">
            <v>2.2.11.2.1</v>
          </cell>
          <cell r="B1004" t="str">
            <v>Projeto Elétrico</v>
          </cell>
          <cell r="C1004"/>
          <cell r="D1004"/>
          <cell r="E1004"/>
          <cell r="F1004">
            <v>300</v>
          </cell>
          <cell r="G1004"/>
          <cell r="H1004"/>
          <cell r="I1004"/>
          <cell r="J1004"/>
          <cell r="K1004" t="str">
            <v/>
          </cell>
          <cell r="L1004" t="str">
            <v/>
          </cell>
          <cell r="M1004">
            <v>300</v>
          </cell>
          <cell r="N1004"/>
        </row>
        <row r="1005">
          <cell r="A1005" t="str">
            <v>2.2.11.3</v>
          </cell>
          <cell r="B1005" t="str">
            <v>SEDUC102</v>
          </cell>
          <cell r="C1005" t="str">
            <v>PRÓPRIA</v>
          </cell>
          <cell r="D1005" t="str">
            <v>INSTALAÇÃO DE CAIXA PASSAGEM METALICA 15 X 15 X 10CM.</v>
          </cell>
          <cell r="E1005" t="str">
            <v>UN</v>
          </cell>
          <cell r="F1005"/>
          <cell r="G1005"/>
          <cell r="H1005"/>
          <cell r="I1005"/>
          <cell r="J1005"/>
          <cell r="K1005"/>
          <cell r="L1005"/>
          <cell r="M1005"/>
          <cell r="N1005">
            <v>25</v>
          </cell>
        </row>
        <row r="1006">
          <cell r="A1006" t="str">
            <v>2.2.11.3.1</v>
          </cell>
          <cell r="B1006" t="str">
            <v>Projeto Elétrico</v>
          </cell>
          <cell r="C1006"/>
          <cell r="D1006"/>
          <cell r="E1006"/>
          <cell r="F1006">
            <v>25</v>
          </cell>
          <cell r="G1006"/>
          <cell r="H1006"/>
          <cell r="I1006"/>
          <cell r="J1006"/>
          <cell r="K1006" t="str">
            <v/>
          </cell>
          <cell r="L1006" t="str">
            <v/>
          </cell>
          <cell r="M1006">
            <v>25</v>
          </cell>
          <cell r="N1006"/>
        </row>
        <row r="1007">
          <cell r="A1007" t="str">
            <v>2.2.11.4</v>
          </cell>
          <cell r="B1007" t="str">
            <v>SEDUC141</v>
          </cell>
          <cell r="C1007" t="str">
            <v>PRÓPRIA</v>
          </cell>
          <cell r="D1007" t="str">
            <v>CAIXA DE PASSAGEM COM TAMPA PARAFUSADA 200X200X100mm</v>
          </cell>
          <cell r="E1007" t="str">
            <v>UN</v>
          </cell>
          <cell r="F1007"/>
          <cell r="G1007"/>
          <cell r="H1007"/>
          <cell r="I1007"/>
          <cell r="J1007"/>
          <cell r="K1007"/>
          <cell r="L1007"/>
          <cell r="M1007"/>
          <cell r="N1007">
            <v>5</v>
          </cell>
        </row>
        <row r="1008">
          <cell r="A1008" t="str">
            <v>2.2.11.4.1</v>
          </cell>
          <cell r="B1008" t="str">
            <v>Projeto Elétrico</v>
          </cell>
          <cell r="C1008"/>
          <cell r="D1008"/>
          <cell r="E1008"/>
          <cell r="F1008">
            <v>5</v>
          </cell>
          <cell r="G1008"/>
          <cell r="H1008"/>
          <cell r="I1008"/>
          <cell r="J1008"/>
          <cell r="K1008" t="str">
            <v/>
          </cell>
          <cell r="L1008" t="str">
            <v/>
          </cell>
          <cell r="M1008">
            <v>5</v>
          </cell>
          <cell r="N1008"/>
        </row>
        <row r="1009">
          <cell r="A1009" t="str">
            <v>2.2.11.5</v>
          </cell>
          <cell r="B1009">
            <v>97882</v>
          </cell>
          <cell r="C1009" t="str">
            <v>SINAPI</v>
          </cell>
          <cell r="D1009" t="str">
            <v>CAIXA ENTERRADA ELÉTRICA RETANGULAR, EM CONCRETO PRÉ-MOLDADO, FUNDO COM BRITA, DIMENSÕES INTERNAS: 0,4X0,4X0,4 M. AF_12/2020</v>
          </cell>
          <cell r="E1009" t="str">
            <v>UN</v>
          </cell>
          <cell r="F1009"/>
          <cell r="G1009"/>
          <cell r="H1009"/>
          <cell r="I1009"/>
          <cell r="J1009"/>
          <cell r="K1009"/>
          <cell r="L1009"/>
          <cell r="M1009"/>
          <cell r="N1009">
            <v>3</v>
          </cell>
        </row>
        <row r="1010">
          <cell r="A1010" t="str">
            <v>2.2.11.5.1</v>
          </cell>
          <cell r="B1010" t="str">
            <v>Projeto Elétrico</v>
          </cell>
          <cell r="C1010"/>
          <cell r="D1010"/>
          <cell r="E1010"/>
          <cell r="F1010">
            <v>3</v>
          </cell>
          <cell r="G1010"/>
          <cell r="H1010"/>
          <cell r="I1010"/>
          <cell r="J1010"/>
          <cell r="K1010" t="str">
            <v/>
          </cell>
          <cell r="L1010" t="str">
            <v/>
          </cell>
          <cell r="M1010">
            <v>3</v>
          </cell>
          <cell r="N1010"/>
        </row>
        <row r="1011">
          <cell r="A1011" t="str">
            <v>2.2.11.6</v>
          </cell>
          <cell r="B1011">
            <v>91875</v>
          </cell>
          <cell r="C1011" t="str">
            <v>SINAPI</v>
          </cell>
          <cell r="D1011" t="str">
            <v>LUVA PARA ELETRODUTO, PVC, ROSCÁVEL, DN 25 MM (3/4"), PARA CIRCUITOS TERMINAIS, INSTALADA EM FORRO - FORNECIMENTO E INSTALAÇÃO. AF_03/2023</v>
          </cell>
          <cell r="E1011" t="str">
            <v>UN</v>
          </cell>
          <cell r="F1011"/>
          <cell r="G1011"/>
          <cell r="H1011"/>
          <cell r="I1011"/>
          <cell r="J1011"/>
          <cell r="K1011"/>
          <cell r="L1011"/>
          <cell r="M1011"/>
          <cell r="N1011">
            <v>100</v>
          </cell>
        </row>
        <row r="1012">
          <cell r="A1012" t="str">
            <v>2.2.11.6.1</v>
          </cell>
          <cell r="B1012" t="str">
            <v>Projeto Elétrico</v>
          </cell>
          <cell r="C1012"/>
          <cell r="D1012"/>
          <cell r="E1012"/>
          <cell r="F1012">
            <v>100</v>
          </cell>
          <cell r="G1012"/>
          <cell r="H1012"/>
          <cell r="I1012"/>
          <cell r="J1012"/>
          <cell r="K1012" t="str">
            <v/>
          </cell>
          <cell r="L1012" t="str">
            <v/>
          </cell>
          <cell r="M1012">
            <v>100</v>
          </cell>
          <cell r="N1012"/>
        </row>
        <row r="1013">
          <cell r="A1013" t="str">
            <v>2.2.11.7</v>
          </cell>
          <cell r="B1013">
            <v>91876</v>
          </cell>
          <cell r="C1013" t="str">
            <v>SINAPI</v>
          </cell>
          <cell r="D1013" t="str">
            <v>LUVA PARA ELETRODUTO, PVC, ROSCÁVEL, DN 32 MM (1"), PARA CIRCUITOS TERMINAIS, INSTALADA EM FORRO - FORNECIMENTO E INSTALAÇÃO. AF_03/2023</v>
          </cell>
          <cell r="E1013" t="str">
            <v>UN</v>
          </cell>
          <cell r="F1013"/>
          <cell r="G1013"/>
          <cell r="H1013"/>
          <cell r="I1013"/>
          <cell r="J1013"/>
          <cell r="K1013"/>
          <cell r="L1013"/>
          <cell r="M1013"/>
          <cell r="N1013">
            <v>58</v>
          </cell>
        </row>
        <row r="1014">
          <cell r="A1014" t="str">
            <v>2.2.11.7.1</v>
          </cell>
          <cell r="B1014" t="str">
            <v>Projeto Elétrico</v>
          </cell>
          <cell r="C1014"/>
          <cell r="D1014"/>
          <cell r="E1014"/>
          <cell r="F1014">
            <v>58</v>
          </cell>
          <cell r="G1014"/>
          <cell r="H1014"/>
          <cell r="I1014"/>
          <cell r="J1014"/>
          <cell r="K1014" t="str">
            <v/>
          </cell>
          <cell r="L1014" t="str">
            <v/>
          </cell>
          <cell r="M1014">
            <v>58</v>
          </cell>
          <cell r="N1014"/>
        </row>
        <row r="1015">
          <cell r="A1015" t="str">
            <v>2.2.11.8</v>
          </cell>
          <cell r="B1015">
            <v>93013</v>
          </cell>
          <cell r="C1015" t="str">
            <v>SINAPI</v>
          </cell>
          <cell r="D1015" t="str">
            <v>LUVA PARA ELETRODUTO, PVC, ROSCÁVEL, DN 50 MM (1 1/2"), PARA REDE ENTERRADA DE DISTRIBUIÇÃO DE ENERGIA ELÉTRICA - FORNECIMENTO E INSTALAÇÃO. AF_12/2021</v>
          </cell>
          <cell r="E1015" t="str">
            <v>UN</v>
          </cell>
          <cell r="F1015"/>
          <cell r="G1015"/>
          <cell r="H1015"/>
          <cell r="I1015"/>
          <cell r="J1015"/>
          <cell r="K1015"/>
          <cell r="L1015"/>
          <cell r="M1015"/>
          <cell r="N1015">
            <v>13</v>
          </cell>
        </row>
        <row r="1016">
          <cell r="A1016" t="str">
            <v>2.2.11.8.1</v>
          </cell>
          <cell r="B1016" t="str">
            <v>Projeto Elétrico</v>
          </cell>
          <cell r="C1016"/>
          <cell r="D1016"/>
          <cell r="E1016"/>
          <cell r="F1016">
            <v>13</v>
          </cell>
          <cell r="G1016"/>
          <cell r="H1016"/>
          <cell r="I1016"/>
          <cell r="J1016"/>
          <cell r="K1016" t="str">
            <v/>
          </cell>
          <cell r="L1016" t="str">
            <v/>
          </cell>
          <cell r="M1016">
            <v>13</v>
          </cell>
          <cell r="N1016"/>
        </row>
        <row r="1017">
          <cell r="A1017" t="str">
            <v>2.2.11.9</v>
          </cell>
          <cell r="B1017">
            <v>91926</v>
          </cell>
          <cell r="C1017" t="str">
            <v>SINAPI</v>
          </cell>
          <cell r="D1017" t="str">
            <v>CABO DE COBRE FLEXÍVEL ISOLADO, 2,5 MM², ANTI-CHAMA 450/750 V, PARA CIRCUITOS TERMINAIS - FORNECIMENTO E INSTALAÇÃO. AF_03/2023</v>
          </cell>
          <cell r="E1017" t="str">
            <v>M</v>
          </cell>
          <cell r="F1017"/>
          <cell r="G1017"/>
          <cell r="H1017"/>
          <cell r="I1017"/>
          <cell r="J1017"/>
          <cell r="K1017"/>
          <cell r="L1017"/>
          <cell r="M1017"/>
          <cell r="N1017">
            <v>5444.92</v>
          </cell>
        </row>
        <row r="1018">
          <cell r="A1018" t="str">
            <v>2.2.11.9.1</v>
          </cell>
          <cell r="B1018" t="str">
            <v>Projeto Elétrico</v>
          </cell>
          <cell r="C1018"/>
          <cell r="D1018"/>
          <cell r="E1018"/>
          <cell r="F1018"/>
          <cell r="G1018"/>
          <cell r="H1018">
            <v>5444.92</v>
          </cell>
          <cell r="I1018"/>
          <cell r="J1018"/>
          <cell r="K1018" t="str">
            <v/>
          </cell>
          <cell r="L1018" t="str">
            <v/>
          </cell>
          <cell r="M1018">
            <v>5444.92</v>
          </cell>
          <cell r="N1018"/>
        </row>
        <row r="1019">
          <cell r="A1019" t="str">
            <v>2.2.11.10</v>
          </cell>
          <cell r="B1019">
            <v>91928</v>
          </cell>
          <cell r="C1019" t="str">
            <v>SINAPI</v>
          </cell>
          <cell r="D1019" t="str">
            <v>CABO DE COBRE FLEXÍVEL ISOLADO, 4 MM², ANTI-CHAMA 450/750 V, PARA CIRCUITOS TERMINAIS - FORNECIMENTO E INSTALAÇÃO. AF_03/2023</v>
          </cell>
          <cell r="E1019" t="str">
            <v>M</v>
          </cell>
          <cell r="F1019"/>
          <cell r="G1019"/>
          <cell r="H1019"/>
          <cell r="I1019"/>
          <cell r="J1019"/>
          <cell r="K1019"/>
          <cell r="L1019"/>
          <cell r="M1019"/>
          <cell r="N1019">
            <v>1708.61</v>
          </cell>
        </row>
        <row r="1020">
          <cell r="A1020" t="str">
            <v>2.2.11.10.1</v>
          </cell>
          <cell r="B1020" t="str">
            <v>Projeto Elétrico</v>
          </cell>
          <cell r="C1020"/>
          <cell r="D1020"/>
          <cell r="E1020"/>
          <cell r="F1020"/>
          <cell r="G1020"/>
          <cell r="H1020">
            <v>1708.61</v>
          </cell>
          <cell r="I1020"/>
          <cell r="J1020"/>
          <cell r="K1020" t="str">
            <v/>
          </cell>
          <cell r="L1020" t="str">
            <v/>
          </cell>
          <cell r="M1020">
            <v>1708.61</v>
          </cell>
          <cell r="N1020"/>
        </row>
        <row r="1021">
          <cell r="A1021" t="str">
            <v>2.2.11.11</v>
          </cell>
          <cell r="B1021">
            <v>91931</v>
          </cell>
          <cell r="C1021" t="str">
            <v>SINAPI</v>
          </cell>
          <cell r="D1021" t="str">
            <v>CABO DE COBRE FLEXÍVEL ISOLADO, 6 MM², ANTI-CHAMA 0,6/1,0 KV, PARA CIRCUITOS TERMINAIS - FORNECIMENTO E INSTALAÇÃO. AF_03/2023</v>
          </cell>
          <cell r="E1021" t="str">
            <v>M</v>
          </cell>
          <cell r="F1021"/>
          <cell r="G1021"/>
          <cell r="H1021"/>
          <cell r="I1021"/>
          <cell r="J1021"/>
          <cell r="K1021"/>
          <cell r="L1021"/>
          <cell r="M1021"/>
          <cell r="N1021">
            <v>759.74</v>
          </cell>
        </row>
        <row r="1022">
          <cell r="A1022" t="str">
            <v>2.2.11.11.1</v>
          </cell>
          <cell r="B1022" t="str">
            <v>Projeto Elétrico</v>
          </cell>
          <cell r="C1022"/>
          <cell r="D1022"/>
          <cell r="E1022"/>
          <cell r="F1022"/>
          <cell r="G1022"/>
          <cell r="H1022">
            <v>759.74</v>
          </cell>
          <cell r="I1022"/>
          <cell r="J1022"/>
          <cell r="K1022" t="str">
            <v/>
          </cell>
          <cell r="L1022" t="str">
            <v/>
          </cell>
          <cell r="M1022">
            <v>759.74</v>
          </cell>
          <cell r="N1022"/>
        </row>
        <row r="1023">
          <cell r="A1023" t="str">
            <v>2.2.11.12</v>
          </cell>
          <cell r="B1023">
            <v>91935</v>
          </cell>
          <cell r="C1023" t="str">
            <v>SINAPI</v>
          </cell>
          <cell r="D1023" t="str">
            <v>CABO DE COBRE FLEXÍVEL ISOLADO, 16 MM², ANTI-CHAMA 0,6/1,0 KV, PARA CIRCUITOS TERMINAIS - FORNECIMENTO E INSTALAÇÃO. AF_03/2023</v>
          </cell>
          <cell r="E1023" t="str">
            <v>M</v>
          </cell>
          <cell r="F1023"/>
          <cell r="G1023"/>
          <cell r="H1023"/>
          <cell r="I1023"/>
          <cell r="J1023"/>
          <cell r="K1023"/>
          <cell r="L1023"/>
          <cell r="M1023"/>
          <cell r="N1023">
            <v>127.4</v>
          </cell>
        </row>
        <row r="1024">
          <cell r="A1024" t="str">
            <v>2.2.11.12.1</v>
          </cell>
          <cell r="B1024" t="str">
            <v>Projeto Elétrico</v>
          </cell>
          <cell r="C1024"/>
          <cell r="D1024"/>
          <cell r="E1024"/>
          <cell r="F1024"/>
          <cell r="G1024"/>
          <cell r="H1024">
            <v>127.4</v>
          </cell>
          <cell r="I1024"/>
          <cell r="J1024"/>
          <cell r="K1024" t="str">
            <v/>
          </cell>
          <cell r="L1024" t="str">
            <v/>
          </cell>
          <cell r="M1024">
            <v>127.4</v>
          </cell>
          <cell r="N1024"/>
        </row>
        <row r="1025">
          <cell r="A1025" t="str">
            <v>2.2.11.13</v>
          </cell>
          <cell r="B1025">
            <v>92988</v>
          </cell>
          <cell r="C1025" t="str">
            <v>SINAPI</v>
          </cell>
          <cell r="D1025" t="str">
            <v>CABO DE COBRE FLEXÍVEL ISOLADO, 50 MM², ANTI-CHAMA 0,6/1,0 KV, PARA REDE ENTERRADA DE DISTRIBUIÇÃO DE ENERGIA ELÉTRICA - FORNECIMENTO E INSTALAÇÃO. AF_12/2021</v>
          </cell>
          <cell r="E1025" t="str">
            <v>M</v>
          </cell>
          <cell r="F1025"/>
          <cell r="G1025"/>
          <cell r="H1025"/>
          <cell r="I1025"/>
          <cell r="J1025"/>
          <cell r="K1025"/>
          <cell r="L1025"/>
          <cell r="M1025"/>
          <cell r="N1025">
            <v>7.19</v>
          </cell>
        </row>
        <row r="1026">
          <cell r="A1026" t="str">
            <v>2.2.11.13.1</v>
          </cell>
          <cell r="B1026" t="str">
            <v>Projeto Elétrico</v>
          </cell>
          <cell r="C1026"/>
          <cell r="D1026"/>
          <cell r="E1026"/>
          <cell r="F1026"/>
          <cell r="G1026"/>
          <cell r="H1026">
            <v>7.19</v>
          </cell>
          <cell r="I1026"/>
          <cell r="J1026"/>
          <cell r="K1026" t="str">
            <v/>
          </cell>
          <cell r="L1026" t="str">
            <v/>
          </cell>
          <cell r="M1026">
            <v>7.19</v>
          </cell>
          <cell r="N1026"/>
        </row>
        <row r="1027">
          <cell r="A1027" t="str">
            <v>2.2.11.14</v>
          </cell>
          <cell r="B1027">
            <v>92990</v>
          </cell>
          <cell r="C1027" t="str">
            <v>SINAPI</v>
          </cell>
          <cell r="D1027" t="str">
            <v>CABO DE COBRE FLEXÍVEL ISOLADO, 70 MM², ANTI-CHAMA 0,6/1,0 KV, PARA REDE ENTERRADA DE DISTRIBUIÇÃO DE ENERGIA ELÉTRICA - FORNECIMENTO E INSTALAÇÃO. AF_12/2021</v>
          </cell>
          <cell r="E1027" t="str">
            <v>M</v>
          </cell>
          <cell r="F1027"/>
          <cell r="G1027"/>
          <cell r="H1027"/>
          <cell r="I1027"/>
          <cell r="J1027"/>
          <cell r="K1027"/>
          <cell r="L1027"/>
          <cell r="M1027"/>
          <cell r="N1027">
            <v>35.6</v>
          </cell>
        </row>
        <row r="1028">
          <cell r="A1028" t="str">
            <v>2.2.11.14.1</v>
          </cell>
          <cell r="B1028" t="str">
            <v>Projeto Elétrico</v>
          </cell>
          <cell r="C1028"/>
          <cell r="D1028"/>
          <cell r="E1028"/>
          <cell r="F1028"/>
          <cell r="G1028"/>
          <cell r="H1028">
            <v>35.6</v>
          </cell>
          <cell r="I1028"/>
          <cell r="J1028"/>
          <cell r="K1028" t="str">
            <v/>
          </cell>
          <cell r="L1028" t="str">
            <v/>
          </cell>
          <cell r="M1028">
            <v>35.6</v>
          </cell>
          <cell r="N1028"/>
        </row>
        <row r="1029">
          <cell r="A1029" t="str">
            <v>2.2.11.15</v>
          </cell>
          <cell r="B1029">
            <v>92996</v>
          </cell>
          <cell r="C1029" t="str">
            <v>SINAPI</v>
          </cell>
          <cell r="D1029" t="str">
            <v>CABO DE COBRE FLEXÍVEL ISOLADO, 150 MM², ANTI-CHAMA 0,6/1,0 KV, PARA REDE ENTERRADA DE DISTRIBUIÇÃO DE ENERGIA ELÉTRICA - FORNECIMENTO E INSTALAÇÃO. AF_12/2021</v>
          </cell>
          <cell r="E1029" t="str">
            <v>M</v>
          </cell>
          <cell r="F1029"/>
          <cell r="G1029"/>
          <cell r="H1029"/>
          <cell r="I1029"/>
          <cell r="J1029"/>
          <cell r="K1029"/>
          <cell r="L1029"/>
          <cell r="M1029"/>
          <cell r="N1029">
            <v>151.6</v>
          </cell>
        </row>
        <row r="1030">
          <cell r="A1030" t="str">
            <v>2.2.11.15.1</v>
          </cell>
          <cell r="B1030" t="str">
            <v>Projeto Elétrico</v>
          </cell>
          <cell r="C1030"/>
          <cell r="D1030"/>
          <cell r="E1030"/>
          <cell r="F1030"/>
          <cell r="G1030"/>
          <cell r="H1030">
            <v>151.6</v>
          </cell>
          <cell r="I1030"/>
          <cell r="J1030"/>
          <cell r="K1030" t="str">
            <v/>
          </cell>
          <cell r="L1030" t="str">
            <v/>
          </cell>
          <cell r="M1030">
            <v>151.6</v>
          </cell>
          <cell r="N1030"/>
        </row>
        <row r="1031">
          <cell r="A1031" t="str">
            <v>2.2.11.16</v>
          </cell>
          <cell r="B1031">
            <v>91983</v>
          </cell>
          <cell r="C1031" t="str">
            <v>SINAPI</v>
          </cell>
          <cell r="D1031" t="str">
            <v>DIMMER ROTATIVO (1 MÓDULO), 220V/600W, INCLUINDO SUPORTE E PLACA - FORNECIMENTO E INSTALAÇÃO. AF_03/2023</v>
          </cell>
          <cell r="E1031" t="str">
            <v>UN</v>
          </cell>
          <cell r="F1031"/>
          <cell r="G1031"/>
          <cell r="H1031"/>
          <cell r="I1031"/>
          <cell r="J1031"/>
          <cell r="K1031"/>
          <cell r="L1031"/>
          <cell r="M1031"/>
          <cell r="N1031">
            <v>2</v>
          </cell>
        </row>
        <row r="1032">
          <cell r="A1032" t="str">
            <v>2.2.11.16.1</v>
          </cell>
          <cell r="B1032" t="str">
            <v>Projeto Elétrico</v>
          </cell>
          <cell r="C1032"/>
          <cell r="D1032"/>
          <cell r="E1032"/>
          <cell r="F1032">
            <v>2</v>
          </cell>
          <cell r="G1032"/>
          <cell r="H1032"/>
          <cell r="I1032"/>
          <cell r="J1032"/>
          <cell r="K1032" t="str">
            <v/>
          </cell>
          <cell r="L1032" t="str">
            <v/>
          </cell>
          <cell r="M1032">
            <v>2</v>
          </cell>
          <cell r="N1032"/>
        </row>
        <row r="1033">
          <cell r="A1033" t="str">
            <v>2.2.11.17</v>
          </cell>
          <cell r="B1033">
            <v>91953</v>
          </cell>
          <cell r="C1033" t="str">
            <v>SINAPI</v>
          </cell>
          <cell r="D1033" t="str">
            <v>INTERRUPTOR SIMPLES (1 MÓDULO), 10A/250V, INCLUINDO SUPORTE E PLACA - FORNECIMENTO E INSTALAÇÃO. AF_03/2023</v>
          </cell>
          <cell r="E1033" t="str">
            <v>UN</v>
          </cell>
          <cell r="F1033"/>
          <cell r="G1033"/>
          <cell r="H1033"/>
          <cell r="I1033"/>
          <cell r="J1033"/>
          <cell r="K1033"/>
          <cell r="L1033"/>
          <cell r="M1033"/>
          <cell r="N1033">
            <v>38</v>
          </cell>
        </row>
        <row r="1034">
          <cell r="A1034" t="str">
            <v>2.2.11.17.1</v>
          </cell>
          <cell r="B1034" t="str">
            <v>Projeto Elétrico</v>
          </cell>
          <cell r="C1034"/>
          <cell r="D1034"/>
          <cell r="E1034"/>
          <cell r="F1034">
            <v>38</v>
          </cell>
          <cell r="G1034"/>
          <cell r="H1034"/>
          <cell r="I1034"/>
          <cell r="J1034"/>
          <cell r="K1034" t="str">
            <v/>
          </cell>
          <cell r="L1034" t="str">
            <v/>
          </cell>
          <cell r="M1034">
            <v>38</v>
          </cell>
          <cell r="N1034"/>
        </row>
        <row r="1035">
          <cell r="A1035" t="str">
            <v>2.2.11.18</v>
          </cell>
          <cell r="B1035">
            <v>91959</v>
          </cell>
          <cell r="C1035" t="str">
            <v>SINAPI</v>
          </cell>
          <cell r="D1035" t="str">
            <v>INTERRUPTOR SIMPLES (2 MÓDULOS), 10A/250V, INCLUINDO SUPORTE E PLACA - FORNECIMENTO E INSTALAÇÃO. AF_03/2023</v>
          </cell>
          <cell r="E1035" t="str">
            <v>UN</v>
          </cell>
          <cell r="F1035"/>
          <cell r="G1035"/>
          <cell r="H1035"/>
          <cell r="I1035"/>
          <cell r="J1035"/>
          <cell r="K1035"/>
          <cell r="L1035"/>
          <cell r="M1035"/>
          <cell r="N1035">
            <v>11</v>
          </cell>
        </row>
        <row r="1036">
          <cell r="A1036" t="str">
            <v>2.2.11.18.1</v>
          </cell>
          <cell r="B1036" t="str">
            <v>Projeto Elétrico</v>
          </cell>
          <cell r="C1036"/>
          <cell r="D1036"/>
          <cell r="E1036"/>
          <cell r="F1036">
            <v>11</v>
          </cell>
          <cell r="G1036"/>
          <cell r="H1036"/>
          <cell r="I1036"/>
          <cell r="J1036"/>
          <cell r="K1036" t="str">
            <v/>
          </cell>
          <cell r="L1036" t="str">
            <v/>
          </cell>
          <cell r="M1036">
            <v>11</v>
          </cell>
          <cell r="N1036"/>
        </row>
        <row r="1037">
          <cell r="A1037" t="str">
            <v>2.2.11.19</v>
          </cell>
          <cell r="B1037">
            <v>91967</v>
          </cell>
          <cell r="C1037" t="str">
            <v>SINAPI</v>
          </cell>
          <cell r="D1037" t="str">
            <v>INTERRUPTOR SIMPLES (3 MÓDULOS), 10A/250V, INCLUINDO SUPORTE E PLACA - FORNECIMENTO E INSTALAÇÃO. AF_03/2023</v>
          </cell>
          <cell r="E1037" t="str">
            <v>UN</v>
          </cell>
          <cell r="F1037"/>
          <cell r="G1037"/>
          <cell r="H1037"/>
          <cell r="I1037"/>
          <cell r="J1037"/>
          <cell r="K1037"/>
          <cell r="L1037"/>
          <cell r="M1037"/>
          <cell r="N1037">
            <v>8</v>
          </cell>
        </row>
        <row r="1038">
          <cell r="A1038" t="str">
            <v>2.2.11.19.1</v>
          </cell>
          <cell r="B1038" t="str">
            <v>Projeto Elétrico</v>
          </cell>
          <cell r="C1038"/>
          <cell r="D1038"/>
          <cell r="E1038"/>
          <cell r="F1038">
            <v>8</v>
          </cell>
          <cell r="G1038"/>
          <cell r="H1038"/>
          <cell r="I1038"/>
          <cell r="J1038"/>
          <cell r="K1038" t="str">
            <v/>
          </cell>
          <cell r="L1038" t="str">
            <v/>
          </cell>
          <cell r="M1038">
            <v>8</v>
          </cell>
          <cell r="N1038"/>
        </row>
        <row r="1039">
          <cell r="A1039" t="str">
            <v>2.2.11.20</v>
          </cell>
          <cell r="B1039">
            <v>92000</v>
          </cell>
          <cell r="C1039" t="str">
            <v>SINAPI</v>
          </cell>
          <cell r="D1039" t="str">
            <v>TOMADA BAIXA DE EMBUTIR (1 MÓDULO), 2P+T 10 A, INCLUINDO SUPORTE E PLACA - FORNECIMENTO E INSTALAÇÃO. AF_03/2023</v>
          </cell>
          <cell r="E1039" t="str">
            <v>UN</v>
          </cell>
          <cell r="F1039"/>
          <cell r="G1039"/>
          <cell r="H1039"/>
          <cell r="I1039"/>
          <cell r="J1039"/>
          <cell r="K1039"/>
          <cell r="L1039"/>
          <cell r="M1039"/>
          <cell r="N1039">
            <v>70</v>
          </cell>
        </row>
        <row r="1040">
          <cell r="A1040" t="str">
            <v>2.2.11.20.1</v>
          </cell>
          <cell r="B1040" t="str">
            <v>Projeto Elétrico</v>
          </cell>
          <cell r="C1040"/>
          <cell r="D1040"/>
          <cell r="E1040"/>
          <cell r="F1040">
            <v>70</v>
          </cell>
          <cell r="G1040"/>
          <cell r="H1040"/>
          <cell r="I1040"/>
          <cell r="J1040"/>
          <cell r="K1040" t="str">
            <v/>
          </cell>
          <cell r="L1040" t="str">
            <v/>
          </cell>
          <cell r="M1040">
            <v>70</v>
          </cell>
          <cell r="N1040"/>
        </row>
        <row r="1041">
          <cell r="A1041" t="str">
            <v>2.2.11.21</v>
          </cell>
          <cell r="B1041">
            <v>92004</v>
          </cell>
          <cell r="C1041" t="str">
            <v>SINAPI</v>
          </cell>
          <cell r="D1041" t="str">
            <v>TOMADA MÉDIA DE EMBUTIR (2 MÓDULOS), 2P+T 10 A, INCLUINDO SUPORTE E PLACA - FORNECIMENTO E INSTALAÇÃO. AF_03/2023</v>
          </cell>
          <cell r="E1041" t="str">
            <v>UN</v>
          </cell>
          <cell r="F1041"/>
          <cell r="G1041"/>
          <cell r="H1041"/>
          <cell r="I1041"/>
          <cell r="J1041"/>
          <cell r="K1041"/>
          <cell r="L1041"/>
          <cell r="M1041"/>
          <cell r="N1041">
            <v>23</v>
          </cell>
        </row>
        <row r="1042">
          <cell r="A1042" t="str">
            <v>2.2.11.21.1</v>
          </cell>
          <cell r="B1042" t="str">
            <v>Projeto Elétrico</v>
          </cell>
          <cell r="C1042"/>
          <cell r="D1042"/>
          <cell r="E1042"/>
          <cell r="F1042">
            <v>23</v>
          </cell>
          <cell r="G1042"/>
          <cell r="H1042"/>
          <cell r="I1042"/>
          <cell r="J1042"/>
          <cell r="K1042" t="str">
            <v/>
          </cell>
          <cell r="L1042" t="str">
            <v/>
          </cell>
          <cell r="M1042">
            <v>23</v>
          </cell>
          <cell r="N1042"/>
        </row>
        <row r="1043">
          <cell r="A1043" t="str">
            <v>2.2.11.22</v>
          </cell>
          <cell r="B1043">
            <v>93654</v>
          </cell>
          <cell r="C1043" t="str">
            <v>SINAPI</v>
          </cell>
          <cell r="D1043" t="str">
            <v>DISJUNTOR MONOPOLAR TIPO DIN, CORRENTE NOMINAL DE 16A - FORNECIMENTO E INSTALAÇÃO. AF_07/2025</v>
          </cell>
          <cell r="E1043" t="str">
            <v>UN</v>
          </cell>
          <cell r="F1043"/>
          <cell r="G1043"/>
          <cell r="H1043"/>
          <cell r="I1043"/>
          <cell r="J1043"/>
          <cell r="K1043"/>
          <cell r="L1043"/>
          <cell r="M1043"/>
          <cell r="N1043">
            <v>39</v>
          </cell>
        </row>
        <row r="1044">
          <cell r="A1044" t="str">
            <v>2.2.11.22.1</v>
          </cell>
          <cell r="B1044" t="str">
            <v>Projeto Elétrico</v>
          </cell>
          <cell r="C1044"/>
          <cell r="D1044"/>
          <cell r="E1044"/>
          <cell r="F1044">
            <v>39</v>
          </cell>
          <cell r="G1044"/>
          <cell r="H1044"/>
          <cell r="I1044"/>
          <cell r="J1044"/>
          <cell r="K1044" t="str">
            <v/>
          </cell>
          <cell r="L1044" t="str">
            <v/>
          </cell>
          <cell r="M1044">
            <v>39</v>
          </cell>
          <cell r="N1044"/>
        </row>
        <row r="1045">
          <cell r="A1045" t="str">
            <v>2.2.11.23</v>
          </cell>
          <cell r="B1045">
            <v>93655</v>
          </cell>
          <cell r="C1045" t="str">
            <v>SINAPI</v>
          </cell>
          <cell r="D1045" t="str">
            <v>DISJUNTOR MONOPOLAR TIPO DIN, CORRENTE NOMINAL DE 20A - FORNECIMENTO E INSTALAÇÃO. AF_07/2025</v>
          </cell>
          <cell r="E1045" t="str">
            <v>UN</v>
          </cell>
          <cell r="F1045"/>
          <cell r="G1045"/>
          <cell r="H1045"/>
          <cell r="I1045"/>
          <cell r="J1045"/>
          <cell r="K1045"/>
          <cell r="L1045"/>
          <cell r="M1045"/>
          <cell r="N1045">
            <v>14</v>
          </cell>
        </row>
        <row r="1046">
          <cell r="A1046" t="str">
            <v>2.2.11.23.1</v>
          </cell>
          <cell r="B1046" t="str">
            <v>Projeto Elétrico</v>
          </cell>
          <cell r="C1046"/>
          <cell r="D1046"/>
          <cell r="E1046"/>
          <cell r="F1046">
            <v>14</v>
          </cell>
          <cell r="G1046"/>
          <cell r="H1046"/>
          <cell r="I1046"/>
          <cell r="J1046"/>
          <cell r="K1046" t="str">
            <v/>
          </cell>
          <cell r="L1046" t="str">
            <v/>
          </cell>
          <cell r="M1046">
            <v>14</v>
          </cell>
          <cell r="N1046"/>
        </row>
        <row r="1047">
          <cell r="A1047" t="str">
            <v>2.2.11.24</v>
          </cell>
          <cell r="B1047">
            <v>93668</v>
          </cell>
          <cell r="C1047" t="str">
            <v>SINAPI</v>
          </cell>
          <cell r="D1047" t="str">
            <v>DISJUNTOR TRIPOLAR TIPO DIN, CORRENTE NOMINAL DE 16A - FORNECIMENTO E INSTALAÇÃO. AF_07/2025</v>
          </cell>
          <cell r="E1047" t="str">
            <v>UN</v>
          </cell>
          <cell r="F1047"/>
          <cell r="G1047"/>
          <cell r="H1047"/>
          <cell r="I1047"/>
          <cell r="J1047"/>
          <cell r="K1047"/>
          <cell r="L1047"/>
          <cell r="M1047"/>
          <cell r="N1047">
            <v>6</v>
          </cell>
        </row>
        <row r="1048">
          <cell r="A1048" t="str">
            <v>2.2.11.24.1</v>
          </cell>
          <cell r="B1048" t="str">
            <v>Projeto Elétrico</v>
          </cell>
          <cell r="C1048"/>
          <cell r="D1048"/>
          <cell r="E1048"/>
          <cell r="F1048">
            <v>6</v>
          </cell>
          <cell r="G1048"/>
          <cell r="H1048"/>
          <cell r="I1048"/>
          <cell r="J1048"/>
          <cell r="K1048" t="str">
            <v/>
          </cell>
          <cell r="L1048" t="str">
            <v/>
          </cell>
          <cell r="M1048">
            <v>6</v>
          </cell>
          <cell r="N1048"/>
        </row>
        <row r="1049">
          <cell r="A1049" t="str">
            <v>2.2.11.25</v>
          </cell>
          <cell r="B1049">
            <v>93669</v>
          </cell>
          <cell r="C1049" t="str">
            <v>SINAPI</v>
          </cell>
          <cell r="D1049" t="str">
            <v>DISJUNTOR TRIPOLAR TIPO DIN, CORRENTE NOMINAL DE 20A - FORNECIMENTO E INSTALAÇÃO. AF_07/2025</v>
          </cell>
          <cell r="E1049" t="str">
            <v>UN</v>
          </cell>
          <cell r="F1049"/>
          <cell r="G1049"/>
          <cell r="H1049"/>
          <cell r="I1049"/>
          <cell r="J1049"/>
          <cell r="K1049"/>
          <cell r="L1049"/>
          <cell r="M1049"/>
          <cell r="N1049">
            <v>4</v>
          </cell>
        </row>
        <row r="1050">
          <cell r="A1050" t="str">
            <v>2.2.11.25.1</v>
          </cell>
          <cell r="B1050" t="str">
            <v>Projeto Elétrico</v>
          </cell>
          <cell r="C1050"/>
          <cell r="D1050"/>
          <cell r="E1050"/>
          <cell r="F1050">
            <v>4</v>
          </cell>
          <cell r="G1050"/>
          <cell r="H1050"/>
          <cell r="I1050"/>
          <cell r="J1050"/>
          <cell r="K1050" t="str">
            <v/>
          </cell>
          <cell r="L1050" t="str">
            <v/>
          </cell>
          <cell r="M1050">
            <v>4</v>
          </cell>
          <cell r="N1050"/>
        </row>
        <row r="1051">
          <cell r="A1051" t="str">
            <v>2.2.11.26</v>
          </cell>
          <cell r="B1051">
            <v>93671</v>
          </cell>
          <cell r="C1051" t="str">
            <v>SINAPI</v>
          </cell>
          <cell r="D1051" t="str">
            <v>DISJUNTOR TRIPOLAR TIPO DIN, CORRENTE NOMINAL DE 32A - FORNECIMENTO E INSTALAÇÃO. AF_07/2025</v>
          </cell>
          <cell r="E1051" t="str">
            <v>UN</v>
          </cell>
          <cell r="F1051"/>
          <cell r="G1051"/>
          <cell r="H1051"/>
          <cell r="I1051"/>
          <cell r="J1051"/>
          <cell r="K1051"/>
          <cell r="L1051"/>
          <cell r="M1051"/>
          <cell r="N1051">
            <v>6</v>
          </cell>
        </row>
        <row r="1052">
          <cell r="A1052" t="str">
            <v>2.2.11.26.1</v>
          </cell>
          <cell r="B1052" t="str">
            <v>Projeto Elétrico</v>
          </cell>
          <cell r="C1052"/>
          <cell r="D1052"/>
          <cell r="E1052"/>
          <cell r="F1052">
            <v>6</v>
          </cell>
          <cell r="G1052"/>
          <cell r="H1052"/>
          <cell r="I1052"/>
          <cell r="J1052"/>
          <cell r="K1052" t="str">
            <v/>
          </cell>
          <cell r="L1052" t="str">
            <v/>
          </cell>
          <cell r="M1052">
            <v>6</v>
          </cell>
          <cell r="N1052"/>
        </row>
        <row r="1053">
          <cell r="A1053" t="str">
            <v>2.2.11.27</v>
          </cell>
          <cell r="B1053">
            <v>93672</v>
          </cell>
          <cell r="C1053" t="str">
            <v>SINAPI</v>
          </cell>
          <cell r="D1053" t="str">
            <v>DISJUNTOR TRIPOLAR TIPO DIN, CORRENTE NOMINAL DE 40A - FORNECIMENTO E INSTALAÇÃO. AF_07/2025</v>
          </cell>
          <cell r="E1053" t="str">
            <v>UN</v>
          </cell>
          <cell r="F1053"/>
          <cell r="G1053"/>
          <cell r="H1053"/>
          <cell r="I1053"/>
          <cell r="J1053"/>
          <cell r="K1053"/>
          <cell r="L1053"/>
          <cell r="M1053"/>
          <cell r="N1053">
            <v>7</v>
          </cell>
        </row>
        <row r="1054">
          <cell r="A1054" t="str">
            <v>2.2.11.27.1</v>
          </cell>
          <cell r="B1054" t="str">
            <v>Projeto Elétrico</v>
          </cell>
          <cell r="C1054"/>
          <cell r="D1054"/>
          <cell r="E1054"/>
          <cell r="F1054">
            <v>7</v>
          </cell>
          <cell r="G1054"/>
          <cell r="H1054"/>
          <cell r="I1054"/>
          <cell r="J1054"/>
          <cell r="K1054" t="str">
            <v/>
          </cell>
          <cell r="L1054" t="str">
            <v/>
          </cell>
          <cell r="M1054">
            <v>7</v>
          </cell>
          <cell r="N1054"/>
        </row>
        <row r="1055">
          <cell r="A1055" t="str">
            <v>2.2.11.28</v>
          </cell>
          <cell r="B1055" t="str">
            <v>SEDUC747</v>
          </cell>
          <cell r="C1055" t="str">
            <v>PRÓPRIA</v>
          </cell>
          <cell r="D1055" t="str">
            <v>DISJUNTOR TRIFÁSICO TPO DIN DE 250A INSTALADO EM QUADRO.</v>
          </cell>
          <cell r="E1055" t="str">
            <v>UN</v>
          </cell>
          <cell r="F1055"/>
          <cell r="G1055"/>
          <cell r="H1055"/>
          <cell r="I1055"/>
          <cell r="J1055"/>
          <cell r="K1055"/>
          <cell r="L1055"/>
          <cell r="M1055"/>
          <cell r="N1055">
            <v>2</v>
          </cell>
        </row>
        <row r="1056">
          <cell r="A1056" t="str">
            <v>2.2.11.28.1</v>
          </cell>
          <cell r="B1056" t="str">
            <v>Projeto Elétrico</v>
          </cell>
          <cell r="C1056"/>
          <cell r="D1056"/>
          <cell r="E1056"/>
          <cell r="F1056">
            <v>2</v>
          </cell>
          <cell r="G1056"/>
          <cell r="H1056"/>
          <cell r="I1056"/>
          <cell r="J1056"/>
          <cell r="K1056" t="str">
            <v/>
          </cell>
          <cell r="L1056" t="str">
            <v/>
          </cell>
          <cell r="M1056">
            <v>2</v>
          </cell>
          <cell r="N1056"/>
        </row>
        <row r="1057">
          <cell r="A1057" t="str">
            <v>2.2.11.29</v>
          </cell>
          <cell r="B1057" t="str">
            <v>SEDUC545</v>
          </cell>
          <cell r="C1057" t="str">
            <v>PRÓPRIA</v>
          </cell>
          <cell r="D1057" t="str">
            <v>DISJUNTOR TERMOMAGNETICO TRIPOLAR 350 A, PADRÃO DIN (EUROPEU - LINHA BRANCA), 65KA (REF: 11558/ORSE-ORSE-12/2023)</v>
          </cell>
          <cell r="E1057" t="str">
            <v>UN</v>
          </cell>
          <cell r="F1057"/>
          <cell r="G1057"/>
          <cell r="H1057"/>
          <cell r="I1057"/>
          <cell r="J1057"/>
          <cell r="K1057"/>
          <cell r="L1057"/>
          <cell r="M1057"/>
          <cell r="N1057">
            <v>1</v>
          </cell>
        </row>
        <row r="1058">
          <cell r="A1058" t="str">
            <v>2.2.11.29.1</v>
          </cell>
          <cell r="B1058" t="str">
            <v>Projeto Elétrico</v>
          </cell>
          <cell r="C1058"/>
          <cell r="D1058"/>
          <cell r="E1058"/>
          <cell r="F1058">
            <v>1</v>
          </cell>
          <cell r="G1058"/>
          <cell r="H1058"/>
          <cell r="I1058"/>
          <cell r="J1058"/>
          <cell r="K1058" t="str">
            <v/>
          </cell>
          <cell r="L1058" t="str">
            <v/>
          </cell>
          <cell r="M1058">
            <v>1</v>
          </cell>
          <cell r="N1058"/>
        </row>
        <row r="1059">
          <cell r="A1059" t="str">
            <v>2.2.11.30</v>
          </cell>
          <cell r="B1059" t="str">
            <v>SEDUC123</v>
          </cell>
          <cell r="C1059" t="str">
            <v>PRÓPRIA</v>
          </cell>
          <cell r="D1059" t="str">
            <v>INSTALAÇÃO DE DPS 45KA CLASSE II, INCLUSO DISJUNTOR DE PROTEÇÃO</v>
          </cell>
          <cell r="E1059" t="str">
            <v>UN</v>
          </cell>
          <cell r="F1059"/>
          <cell r="G1059"/>
          <cell r="H1059"/>
          <cell r="I1059"/>
          <cell r="J1059"/>
          <cell r="K1059"/>
          <cell r="L1059"/>
          <cell r="M1059"/>
          <cell r="N1059">
            <v>36</v>
          </cell>
        </row>
        <row r="1060">
          <cell r="A1060" t="str">
            <v>2.2.11.30.1</v>
          </cell>
          <cell r="B1060" t="str">
            <v>Projeto Elétrico</v>
          </cell>
          <cell r="C1060"/>
          <cell r="D1060"/>
          <cell r="E1060"/>
          <cell r="F1060">
            <v>36</v>
          </cell>
          <cell r="G1060"/>
          <cell r="H1060"/>
          <cell r="I1060"/>
          <cell r="J1060"/>
          <cell r="K1060" t="str">
            <v/>
          </cell>
          <cell r="L1060" t="str">
            <v/>
          </cell>
          <cell r="M1060">
            <v>36</v>
          </cell>
          <cell r="N1060"/>
        </row>
        <row r="1061">
          <cell r="A1061" t="str">
            <v>2.2.11.31</v>
          </cell>
          <cell r="B1061">
            <v>91835</v>
          </cell>
          <cell r="C1061" t="str">
            <v>SINAPI</v>
          </cell>
          <cell r="D1061" t="str">
            <v>ELETRODUTO FLEXÍVEL CORRUGADO REFORÇADO, PVC, DN 25 MM (3/4"), PARA CIRCUITOS TERMINAIS, INSTALADO EM FORRO - FORNECIMENTO E INSTALAÇÃO. AF_03/2023</v>
          </cell>
          <cell r="E1061" t="str">
            <v>M</v>
          </cell>
          <cell r="F1061"/>
          <cell r="G1061"/>
          <cell r="H1061"/>
          <cell r="I1061"/>
          <cell r="J1061"/>
          <cell r="K1061"/>
          <cell r="L1061"/>
          <cell r="M1061"/>
          <cell r="N1061">
            <v>1062.19</v>
          </cell>
        </row>
        <row r="1062">
          <cell r="A1062" t="str">
            <v>2.2.11.31.1</v>
          </cell>
          <cell r="B1062" t="str">
            <v>Projeto Elétrico</v>
          </cell>
          <cell r="C1062"/>
          <cell r="D1062"/>
          <cell r="E1062"/>
          <cell r="F1062"/>
          <cell r="G1062"/>
          <cell r="H1062">
            <v>1062.19</v>
          </cell>
          <cell r="I1062"/>
          <cell r="J1062"/>
          <cell r="K1062" t="str">
            <v/>
          </cell>
          <cell r="L1062" t="str">
            <v/>
          </cell>
          <cell r="M1062">
            <v>1062.19</v>
          </cell>
          <cell r="N1062"/>
        </row>
        <row r="1063">
          <cell r="A1063" t="str">
            <v>2.2.11.32</v>
          </cell>
          <cell r="B1063">
            <v>91836</v>
          </cell>
          <cell r="C1063" t="str">
            <v>SINAPI</v>
          </cell>
          <cell r="D1063" t="str">
            <v>ELETRODUTO FLEXÍVEL CORRUGADO, PVC, DN 32 MM (1"), PARA CIRCUITOS TERMINAIS, INSTALADO EM FORRO - FORNECIMENTO E INSTALAÇÃO. AF_03/2023</v>
          </cell>
          <cell r="E1063" t="str">
            <v>M</v>
          </cell>
          <cell r="F1063"/>
          <cell r="G1063"/>
          <cell r="H1063"/>
          <cell r="I1063"/>
          <cell r="J1063"/>
          <cell r="K1063"/>
          <cell r="L1063"/>
          <cell r="M1063"/>
          <cell r="N1063">
            <v>24.87</v>
          </cell>
        </row>
        <row r="1064">
          <cell r="A1064" t="str">
            <v>2.2.11.32.1</v>
          </cell>
          <cell r="B1064" t="str">
            <v>Projeto Elétrico</v>
          </cell>
          <cell r="C1064"/>
          <cell r="D1064"/>
          <cell r="E1064"/>
          <cell r="F1064"/>
          <cell r="G1064"/>
          <cell r="H1064">
            <v>24.87</v>
          </cell>
          <cell r="I1064"/>
          <cell r="J1064"/>
          <cell r="K1064" t="str">
            <v/>
          </cell>
          <cell r="L1064" t="str">
            <v/>
          </cell>
          <cell r="M1064">
            <v>24.87</v>
          </cell>
          <cell r="N1064"/>
        </row>
        <row r="1065">
          <cell r="A1065" t="str">
            <v>2.2.11.33</v>
          </cell>
          <cell r="B1065">
            <v>91867</v>
          </cell>
          <cell r="C1065" t="str">
            <v>SINAPI</v>
          </cell>
          <cell r="D1065" t="str">
            <v>ELETRODUTO RÍGIDO ROSCÁVEL, PVC, DN 25 MM (3/4"), PARA CIRCUITOS TERMINAIS, INSTALADO EM LAJE - FORNECIMENTO E INSTALAÇÃO. AF_03/2023</v>
          </cell>
          <cell r="E1065" t="str">
            <v>M</v>
          </cell>
          <cell r="F1065"/>
          <cell r="G1065"/>
          <cell r="H1065"/>
          <cell r="I1065"/>
          <cell r="J1065"/>
          <cell r="K1065"/>
          <cell r="L1065"/>
          <cell r="M1065"/>
          <cell r="N1065">
            <v>89.2</v>
          </cell>
        </row>
        <row r="1066">
          <cell r="A1066" t="str">
            <v>2.2.11.33.1</v>
          </cell>
          <cell r="B1066" t="str">
            <v>Projeto Elétrico</v>
          </cell>
          <cell r="C1066"/>
          <cell r="D1066"/>
          <cell r="E1066"/>
          <cell r="F1066"/>
          <cell r="G1066"/>
          <cell r="H1066">
            <v>89.2</v>
          </cell>
          <cell r="I1066"/>
          <cell r="J1066"/>
          <cell r="K1066" t="str">
            <v/>
          </cell>
          <cell r="L1066" t="str">
            <v/>
          </cell>
          <cell r="M1066">
            <v>89.2</v>
          </cell>
          <cell r="N1066"/>
        </row>
        <row r="1067">
          <cell r="A1067" t="str">
            <v>2.2.11.34</v>
          </cell>
          <cell r="B1067">
            <v>91869</v>
          </cell>
          <cell r="C1067" t="str">
            <v>SINAPI</v>
          </cell>
          <cell r="D1067" t="str">
            <v>ELETRODUTO RÍGIDO ROSCÁVEL, PVC, DN 40 MM (1 1/4"), PARA CIRCUITOS TERMINAIS, INSTALADO EM LAJE - FORNECIMENTO E INSTALAÇÃO. AF_03/2023</v>
          </cell>
          <cell r="E1067" t="str">
            <v>M</v>
          </cell>
          <cell r="F1067"/>
          <cell r="G1067"/>
          <cell r="H1067"/>
          <cell r="I1067"/>
          <cell r="J1067"/>
          <cell r="K1067"/>
          <cell r="L1067"/>
          <cell r="M1067"/>
          <cell r="N1067">
            <v>130.87</v>
          </cell>
        </row>
        <row r="1068">
          <cell r="A1068" t="str">
            <v>2.2.11.34.1</v>
          </cell>
          <cell r="B1068" t="str">
            <v>Projeto Elétrico</v>
          </cell>
          <cell r="C1068"/>
          <cell r="D1068"/>
          <cell r="E1068"/>
          <cell r="F1068"/>
          <cell r="G1068"/>
          <cell r="H1068">
            <v>130.87</v>
          </cell>
          <cell r="I1068"/>
          <cell r="J1068"/>
          <cell r="K1068" t="str">
            <v/>
          </cell>
          <cell r="L1068" t="str">
            <v/>
          </cell>
          <cell r="M1068">
            <v>130.87</v>
          </cell>
          <cell r="N1068"/>
        </row>
        <row r="1069">
          <cell r="A1069" t="str">
            <v>2.2.11.35</v>
          </cell>
          <cell r="B1069">
            <v>93008</v>
          </cell>
          <cell r="C1069" t="str">
            <v>SINAPI</v>
          </cell>
          <cell r="D1069" t="str">
            <v>ELETRODUTO RÍGIDO ROSCÁVEL, PVC, DN 50 MM (1 1/2"), PARA REDE ENTERRADA DE DISTRIBUIÇÃO DE ENERGIA ELÉTRICA - FORNECIMENTO E INSTALAÇÃO. AF_12/2021</v>
          </cell>
          <cell r="E1069" t="str">
            <v>M</v>
          </cell>
          <cell r="F1069"/>
          <cell r="G1069"/>
          <cell r="H1069"/>
          <cell r="I1069"/>
          <cell r="J1069"/>
          <cell r="K1069"/>
          <cell r="L1069"/>
          <cell r="M1069"/>
          <cell r="N1069">
            <v>47.41</v>
          </cell>
        </row>
        <row r="1070">
          <cell r="A1070" t="str">
            <v>2.2.11.35.1</v>
          </cell>
          <cell r="B1070" t="str">
            <v>Projeto Elétrico</v>
          </cell>
          <cell r="C1070"/>
          <cell r="D1070"/>
          <cell r="E1070"/>
          <cell r="F1070"/>
          <cell r="G1070"/>
          <cell r="H1070">
            <v>47.41</v>
          </cell>
          <cell r="I1070"/>
          <cell r="J1070"/>
          <cell r="K1070" t="str">
            <v/>
          </cell>
          <cell r="L1070" t="str">
            <v/>
          </cell>
          <cell r="M1070">
            <v>47.41</v>
          </cell>
          <cell r="N1070"/>
        </row>
        <row r="1071">
          <cell r="A1071" t="str">
            <v>2.2.11.36</v>
          </cell>
          <cell r="B1071">
            <v>91840</v>
          </cell>
          <cell r="C1071" t="str">
            <v>SINAPI</v>
          </cell>
          <cell r="D1071" t="str">
            <v>ELETRODUTO FLEXÍVEL CORRUGADO, PEAD, DN 40 MM (1 1/4"), PARA CIRCUITOS TERMINAIS, INSTALADO EM FORRO - FORNECIMENTO E INSTALAÇÃO. AF_03/2023</v>
          </cell>
          <cell r="E1071" t="str">
            <v>M</v>
          </cell>
          <cell r="F1071"/>
          <cell r="G1071"/>
          <cell r="H1071"/>
          <cell r="I1071"/>
          <cell r="J1071"/>
          <cell r="K1071"/>
          <cell r="L1071"/>
          <cell r="M1071"/>
          <cell r="N1071">
            <v>27.97</v>
          </cell>
        </row>
        <row r="1072">
          <cell r="A1072" t="str">
            <v>2.2.11.36.1</v>
          </cell>
          <cell r="B1072" t="str">
            <v>Projeto Elétrico</v>
          </cell>
          <cell r="C1072"/>
          <cell r="D1072"/>
          <cell r="E1072"/>
          <cell r="F1072"/>
          <cell r="G1072"/>
          <cell r="H1072">
            <v>27.97</v>
          </cell>
          <cell r="I1072"/>
          <cell r="J1072"/>
          <cell r="K1072" t="str">
            <v/>
          </cell>
          <cell r="L1072" t="str">
            <v/>
          </cell>
          <cell r="M1072">
            <v>27.97</v>
          </cell>
          <cell r="N1072"/>
        </row>
        <row r="1073">
          <cell r="A1073" t="str">
            <v>2.2.11.37</v>
          </cell>
          <cell r="B1073">
            <v>97668</v>
          </cell>
          <cell r="C1073" t="str">
            <v>SINAPI</v>
          </cell>
          <cell r="D1073" t="str">
            <v>ELETRODUTO FLEXÍVEL CORRUGADO, PEAD, DN 63 (2"), PARA REDE ENTERRADA DE DISTRIBUIÇÃO DE ENERGIA ELÉTRICA - FORNECIMENTO E INSTALAÇÃO. AF_12/2021</v>
          </cell>
          <cell r="E1073" t="str">
            <v>M</v>
          </cell>
          <cell r="F1073"/>
          <cell r="G1073"/>
          <cell r="H1073"/>
          <cell r="I1073"/>
          <cell r="J1073"/>
          <cell r="K1073"/>
          <cell r="L1073"/>
          <cell r="M1073"/>
          <cell r="N1073">
            <v>7.19</v>
          </cell>
        </row>
        <row r="1074">
          <cell r="A1074" t="str">
            <v>2.2.11.37.1</v>
          </cell>
          <cell r="B1074" t="str">
            <v>Projeto Elétrico</v>
          </cell>
          <cell r="C1074"/>
          <cell r="D1074"/>
          <cell r="E1074"/>
          <cell r="F1074"/>
          <cell r="G1074"/>
          <cell r="H1074">
            <v>7.19</v>
          </cell>
          <cell r="I1074"/>
          <cell r="J1074"/>
          <cell r="K1074" t="str">
            <v/>
          </cell>
          <cell r="L1074" t="str">
            <v/>
          </cell>
          <cell r="M1074">
            <v>7.19</v>
          </cell>
          <cell r="N1074"/>
        </row>
        <row r="1075">
          <cell r="A1075" t="str">
            <v>2.2.11.38</v>
          </cell>
          <cell r="B1075">
            <v>97669</v>
          </cell>
          <cell r="C1075" t="str">
            <v>SINAPI</v>
          </cell>
          <cell r="D1075" t="str">
            <v>ELETRODUTO FLEXÍVEL CORRUGADO, PEAD, DN 90 (3"), PARA REDE ENTERRADA DE DISTRIBUIÇÃO DE ENERGIA ELÉTRICA - FORNECIMENTO E INSTALAÇÃO. AF_12/2021</v>
          </cell>
          <cell r="E1075" t="str">
            <v>M</v>
          </cell>
          <cell r="F1075"/>
          <cell r="G1075"/>
          <cell r="H1075"/>
          <cell r="I1075"/>
          <cell r="J1075"/>
          <cell r="K1075"/>
          <cell r="L1075"/>
          <cell r="M1075"/>
          <cell r="N1075">
            <v>32.9</v>
          </cell>
        </row>
        <row r="1076">
          <cell r="A1076" t="str">
            <v>2.2.11.38.1</v>
          </cell>
          <cell r="B1076" t="str">
            <v>Projeto Elétrico</v>
          </cell>
          <cell r="C1076"/>
          <cell r="D1076"/>
          <cell r="E1076"/>
          <cell r="F1076"/>
          <cell r="G1076"/>
          <cell r="H1076">
            <v>32.9</v>
          </cell>
          <cell r="I1076"/>
          <cell r="J1076"/>
          <cell r="K1076" t="str">
            <v/>
          </cell>
          <cell r="L1076" t="str">
            <v/>
          </cell>
          <cell r="M1076">
            <v>32.9</v>
          </cell>
          <cell r="N1076"/>
        </row>
        <row r="1077">
          <cell r="A1077" t="str">
            <v>2.2.11.39</v>
          </cell>
          <cell r="B1077" t="str">
            <v>SEDUC803</v>
          </cell>
          <cell r="C1077" t="str">
            <v>PRÓPRIA</v>
          </cell>
          <cell r="D1077" t="str">
            <v>LUMINÁRIA PLAFON DE SOBROPOR EM LED 22.5X22.5 CM, 18W 4000K BIVOLT, AVANT OU SIMILAR (REF: 13670/ORSE-ORSE-09/2025)</v>
          </cell>
          <cell r="E1077" t="str">
            <v>UN</v>
          </cell>
          <cell r="F1077"/>
          <cell r="G1077"/>
          <cell r="H1077"/>
          <cell r="I1077"/>
          <cell r="J1077"/>
          <cell r="K1077"/>
          <cell r="L1077"/>
          <cell r="M1077"/>
          <cell r="N1077">
            <v>54</v>
          </cell>
        </row>
        <row r="1078">
          <cell r="A1078" t="str">
            <v>2.2.11.39.1</v>
          </cell>
          <cell r="B1078" t="str">
            <v>Projeto Elétrico</v>
          </cell>
          <cell r="C1078"/>
          <cell r="D1078"/>
          <cell r="E1078"/>
          <cell r="F1078">
            <v>54</v>
          </cell>
          <cell r="G1078"/>
          <cell r="H1078"/>
          <cell r="I1078"/>
          <cell r="J1078"/>
          <cell r="K1078" t="str">
            <v/>
          </cell>
          <cell r="L1078" t="str">
            <v/>
          </cell>
          <cell r="M1078">
            <v>54</v>
          </cell>
          <cell r="N1078"/>
        </row>
        <row r="1079">
          <cell r="A1079" t="str">
            <v>2.2.11.40</v>
          </cell>
          <cell r="B1079" t="str">
            <v>SEDUC805</v>
          </cell>
          <cell r="C1079" t="str">
            <v>PRÓPRIA</v>
          </cell>
          <cell r="D1079" t="str">
            <v>FITA DE LED COM FONTE BIVOLT, 5M, E = 8MM, 2.700K (LUZ AMARELA), TIPO COB, G-LIGHT OU SIMILAR (REF: 13594/ORSE-ORSE-09/2025)</v>
          </cell>
          <cell r="E1079" t="str">
            <v>M</v>
          </cell>
          <cell r="F1079"/>
          <cell r="G1079"/>
          <cell r="H1079"/>
          <cell r="I1079"/>
          <cell r="J1079"/>
          <cell r="K1079"/>
          <cell r="L1079"/>
          <cell r="M1079"/>
          <cell r="N1079">
            <v>151</v>
          </cell>
        </row>
        <row r="1080">
          <cell r="A1080" t="str">
            <v>2.2.11.40.1</v>
          </cell>
          <cell r="B1080" t="str">
            <v>Projeto Elétrico</v>
          </cell>
          <cell r="C1080"/>
          <cell r="D1080"/>
          <cell r="E1080"/>
          <cell r="F1080"/>
          <cell r="G1080"/>
          <cell r="H1080">
            <v>151</v>
          </cell>
          <cell r="I1080"/>
          <cell r="J1080"/>
          <cell r="K1080" t="str">
            <v/>
          </cell>
          <cell r="L1080" t="str">
            <v/>
          </cell>
          <cell r="M1080">
            <v>151</v>
          </cell>
          <cell r="N1080"/>
        </row>
        <row r="1081">
          <cell r="A1081" t="str">
            <v>2.2.11.41</v>
          </cell>
          <cell r="B1081" t="str">
            <v>SEDUC164</v>
          </cell>
          <cell r="C1081" t="str">
            <v>PRÓPRIA</v>
          </cell>
          <cell r="D1081" t="str">
            <v>REFLETOR DE LED 50W FORNECIDO E INSTALADO</v>
          </cell>
          <cell r="E1081" t="str">
            <v>UN</v>
          </cell>
          <cell r="F1081"/>
          <cell r="G1081"/>
          <cell r="H1081"/>
          <cell r="I1081"/>
          <cell r="J1081"/>
          <cell r="K1081"/>
          <cell r="L1081"/>
          <cell r="M1081"/>
          <cell r="N1081">
            <v>8</v>
          </cell>
        </row>
        <row r="1082">
          <cell r="A1082" t="str">
            <v>2.2.11.41.1</v>
          </cell>
          <cell r="B1082" t="str">
            <v>Projeto Elétrico</v>
          </cell>
          <cell r="C1082"/>
          <cell r="D1082"/>
          <cell r="E1082"/>
          <cell r="F1082">
            <v>8</v>
          </cell>
          <cell r="G1082"/>
          <cell r="H1082"/>
          <cell r="I1082"/>
          <cell r="J1082"/>
          <cell r="K1082" t="str">
            <v/>
          </cell>
          <cell r="L1082" t="str">
            <v/>
          </cell>
          <cell r="M1082">
            <v>8</v>
          </cell>
          <cell r="N1082"/>
        </row>
        <row r="1083">
          <cell r="A1083" t="str">
            <v>2.2.11.42</v>
          </cell>
          <cell r="B1083" t="str">
            <v>SEDUC806</v>
          </cell>
          <cell r="C1083" t="str">
            <v>PRÓPRIA</v>
          </cell>
          <cell r="D1083" t="str">
            <v>FORNECIMENTO E INSTALAÇÃO DE TRILHO ELETRIFICADO DE 2M COM 04 SPOTS DIRECIONÁVEIS, INCLUSIVE LÂMPADA PAR 20 (REF: 13517/ORSE-ORSE-09/2025)</v>
          </cell>
          <cell r="E1083" t="str">
            <v>UN</v>
          </cell>
          <cell r="F1083"/>
          <cell r="G1083"/>
          <cell r="H1083"/>
          <cell r="I1083"/>
          <cell r="J1083"/>
          <cell r="K1083"/>
          <cell r="L1083"/>
          <cell r="M1083"/>
          <cell r="N1083">
            <v>2</v>
          </cell>
        </row>
        <row r="1084">
          <cell r="A1084" t="str">
            <v>2.2.11.42.1</v>
          </cell>
          <cell r="B1084" t="str">
            <v>Projeto Elétrico</v>
          </cell>
          <cell r="C1084"/>
          <cell r="D1084"/>
          <cell r="E1084"/>
          <cell r="F1084">
            <v>2</v>
          </cell>
          <cell r="G1084"/>
          <cell r="H1084"/>
          <cell r="I1084"/>
          <cell r="J1084"/>
          <cell r="K1084" t="str">
            <v/>
          </cell>
          <cell r="L1084" t="str">
            <v/>
          </cell>
          <cell r="M1084">
            <v>2</v>
          </cell>
          <cell r="N1084"/>
        </row>
        <row r="1085">
          <cell r="A1085" t="str">
            <v>2.2.11.43</v>
          </cell>
          <cell r="B1085" t="str">
            <v>SEDUC149</v>
          </cell>
          <cell r="C1085" t="str">
            <v>PRÓPRIA</v>
          </cell>
          <cell r="D1085" t="str">
            <v>LUMINÁRIA LED SLIM 36 W</v>
          </cell>
          <cell r="E1085" t="str">
            <v>UN</v>
          </cell>
          <cell r="F1085"/>
          <cell r="G1085"/>
          <cell r="H1085"/>
          <cell r="I1085"/>
          <cell r="J1085"/>
          <cell r="K1085"/>
          <cell r="L1085"/>
          <cell r="M1085"/>
          <cell r="N1085">
            <v>167</v>
          </cell>
        </row>
        <row r="1086">
          <cell r="A1086" t="str">
            <v>2.2.11.43.1</v>
          </cell>
          <cell r="B1086" t="str">
            <v>Projeto Elétrico</v>
          </cell>
          <cell r="C1086"/>
          <cell r="D1086"/>
          <cell r="E1086"/>
          <cell r="F1086">
            <v>167</v>
          </cell>
          <cell r="G1086"/>
          <cell r="H1086"/>
          <cell r="I1086"/>
          <cell r="J1086"/>
          <cell r="K1086" t="str">
            <v/>
          </cell>
          <cell r="L1086" t="str">
            <v/>
          </cell>
          <cell r="M1086">
            <v>167</v>
          </cell>
          <cell r="N1086"/>
        </row>
        <row r="1087">
          <cell r="A1087" t="str">
            <v>2.2.11.44</v>
          </cell>
          <cell r="B1087" t="str">
            <v>SEDUC166</v>
          </cell>
          <cell r="C1087" t="str">
            <v>PRÓPRIA</v>
          </cell>
          <cell r="D1087" t="str">
            <v>ARANDELA TARTARUGA EM ALUMINIO, COM LAMPADA DE LED 15W</v>
          </cell>
          <cell r="E1087" t="str">
            <v>UN</v>
          </cell>
          <cell r="F1087"/>
          <cell r="G1087"/>
          <cell r="H1087"/>
          <cell r="I1087"/>
          <cell r="J1087"/>
          <cell r="K1087"/>
          <cell r="L1087"/>
          <cell r="M1087"/>
          <cell r="N1087">
            <v>18</v>
          </cell>
        </row>
        <row r="1088">
          <cell r="A1088" t="str">
            <v>2.2.11.44.1</v>
          </cell>
          <cell r="B1088" t="str">
            <v>Projeto Elétrico</v>
          </cell>
          <cell r="C1088"/>
          <cell r="D1088"/>
          <cell r="E1088"/>
          <cell r="F1088">
            <v>18</v>
          </cell>
          <cell r="G1088"/>
          <cell r="H1088"/>
          <cell r="I1088"/>
          <cell r="J1088"/>
          <cell r="K1088" t="str">
            <v/>
          </cell>
          <cell r="L1088" t="str">
            <v/>
          </cell>
          <cell r="M1088">
            <v>18</v>
          </cell>
          <cell r="N1088"/>
        </row>
        <row r="1089">
          <cell r="A1089" t="str">
            <v>2.2.11.45</v>
          </cell>
          <cell r="B1089" t="str">
            <v>SEDUC194</v>
          </cell>
          <cell r="C1089" t="str">
            <v>PRÓPRIA</v>
          </cell>
          <cell r="D1089" t="str">
            <v>LUMINÁRIA LÂMPADA TUBULAR LED 2X18 W</v>
          </cell>
          <cell r="E1089" t="str">
            <v>UN</v>
          </cell>
          <cell r="F1089"/>
          <cell r="G1089"/>
          <cell r="H1089"/>
          <cell r="I1089"/>
          <cell r="J1089"/>
          <cell r="K1089"/>
          <cell r="L1089"/>
          <cell r="M1089"/>
          <cell r="N1089">
            <v>12</v>
          </cell>
        </row>
        <row r="1090">
          <cell r="A1090" t="str">
            <v>2.2.11.45.1</v>
          </cell>
          <cell r="B1090" t="str">
            <v>Projeto Elétrico</v>
          </cell>
          <cell r="C1090"/>
          <cell r="D1090"/>
          <cell r="E1090"/>
          <cell r="F1090">
            <v>12</v>
          </cell>
          <cell r="G1090"/>
          <cell r="H1090"/>
          <cell r="I1090"/>
          <cell r="J1090"/>
          <cell r="K1090" t="str">
            <v/>
          </cell>
          <cell r="L1090" t="str">
            <v/>
          </cell>
          <cell r="M1090">
            <v>12</v>
          </cell>
          <cell r="N1090"/>
        </row>
        <row r="1091">
          <cell r="A1091" t="str">
            <v>2.2.11.46</v>
          </cell>
          <cell r="B1091" t="str">
            <v>SEDUC675</v>
          </cell>
          <cell r="C1091" t="str">
            <v>PRÓPRIA</v>
          </cell>
          <cell r="D1091" t="str">
            <v>INSTALAÇÃO DE QUADRO DE DISTRIBUIÇÃO DE EMBUTIR 50 DISJUNTORES</v>
          </cell>
          <cell r="E1091" t="str">
            <v>UN</v>
          </cell>
          <cell r="F1091"/>
          <cell r="G1091"/>
          <cell r="H1091"/>
          <cell r="I1091"/>
          <cell r="J1091"/>
          <cell r="K1091"/>
          <cell r="L1091"/>
          <cell r="M1091"/>
          <cell r="N1091">
            <v>1</v>
          </cell>
        </row>
        <row r="1092">
          <cell r="A1092" t="str">
            <v>2.2.11.46.1</v>
          </cell>
          <cell r="B1092" t="str">
            <v>Projeto Elétrico</v>
          </cell>
          <cell r="C1092"/>
          <cell r="D1092"/>
          <cell r="E1092"/>
          <cell r="F1092">
            <v>1</v>
          </cell>
          <cell r="G1092"/>
          <cell r="H1092"/>
          <cell r="I1092"/>
          <cell r="J1092"/>
          <cell r="K1092" t="str">
            <v/>
          </cell>
          <cell r="L1092" t="str">
            <v/>
          </cell>
          <cell r="M1092">
            <v>1</v>
          </cell>
          <cell r="N1092"/>
        </row>
        <row r="1093">
          <cell r="A1093" t="str">
            <v>2.2.11.47</v>
          </cell>
          <cell r="B1093">
            <v>101878</v>
          </cell>
          <cell r="C1093" t="str">
            <v>SINAPI</v>
          </cell>
          <cell r="D1093" t="str">
            <v>QUADRO DE DISTRIBUIÇÃO DE ENERGIA EM CHAPA DE AÇO GALVANIZADO, DE SOBREPOR, COM BARRAMENTO TRIFÁSICO, PARA 18 DISJUNTORES DIN 100A - FORNECIMENTO E INSTALAÇÃO. AF_07/2025</v>
          </cell>
          <cell r="E1093" t="str">
            <v>UN</v>
          </cell>
          <cell r="F1093"/>
          <cell r="G1093"/>
          <cell r="H1093"/>
          <cell r="I1093"/>
          <cell r="J1093"/>
          <cell r="K1093"/>
          <cell r="L1093"/>
          <cell r="M1093"/>
          <cell r="N1093">
            <v>1</v>
          </cell>
        </row>
        <row r="1094">
          <cell r="A1094" t="str">
            <v>2.2.11.47.1</v>
          </cell>
          <cell r="B1094" t="str">
            <v>Projeto Elétrico</v>
          </cell>
          <cell r="C1094"/>
          <cell r="D1094"/>
          <cell r="E1094"/>
          <cell r="F1094">
            <v>1</v>
          </cell>
          <cell r="G1094"/>
          <cell r="H1094"/>
          <cell r="I1094"/>
          <cell r="J1094"/>
          <cell r="K1094" t="str">
            <v/>
          </cell>
          <cell r="L1094" t="str">
            <v/>
          </cell>
          <cell r="M1094">
            <v>1</v>
          </cell>
          <cell r="N1094"/>
        </row>
        <row r="1095">
          <cell r="A1095" t="str">
            <v>2.2.11.48</v>
          </cell>
          <cell r="B1095">
            <v>101879</v>
          </cell>
          <cell r="C1095" t="str">
            <v>SINAPI</v>
          </cell>
          <cell r="D1095" t="str">
            <v>QUADRO DE DISTRIBUIÇÃO DE ENERGIA EM CHAPA DE AÇO GALVANIZADO, DE EMBUTIR, COM BARRAMENTO TRIFÁSICO, PARA 24 DISJUNTORES DIN 100A - FORNECIMENTO E INSTALAÇÃO. AF_07/2025</v>
          </cell>
          <cell r="E1095" t="str">
            <v>UN</v>
          </cell>
          <cell r="F1095"/>
          <cell r="G1095"/>
          <cell r="H1095"/>
          <cell r="I1095"/>
          <cell r="J1095"/>
          <cell r="K1095"/>
          <cell r="L1095"/>
          <cell r="M1095"/>
          <cell r="N1095">
            <v>5</v>
          </cell>
        </row>
        <row r="1096">
          <cell r="A1096" t="str">
            <v>2.2.11.48.1</v>
          </cell>
          <cell r="B1096" t="str">
            <v>Projeto Elétrico</v>
          </cell>
          <cell r="C1096"/>
          <cell r="D1096"/>
          <cell r="E1096"/>
          <cell r="F1096">
            <v>5</v>
          </cell>
          <cell r="G1096"/>
          <cell r="H1096"/>
          <cell r="I1096"/>
          <cell r="J1096"/>
          <cell r="K1096" t="str">
            <v/>
          </cell>
          <cell r="L1096" t="str">
            <v/>
          </cell>
          <cell r="M1096">
            <v>5</v>
          </cell>
          <cell r="N1096"/>
        </row>
        <row r="1097">
          <cell r="A1097" t="str">
            <v>2.2.11.49</v>
          </cell>
          <cell r="B1097">
            <v>101880</v>
          </cell>
          <cell r="C1097" t="str">
            <v>SINAPI</v>
          </cell>
          <cell r="D1097" t="str">
            <v>QUADRO DE DISTRIBUIÇÃO DE ENERGIA EM CHAPA DE AÇO GALVANIZADO, DE EMBUTIR, COM BARRAMENTO TRIFÁSICO, PARA 30 DISJUNTORES DIN 150A - FORNECIMENTO E INSTALAÇÃO. AF_07/2025</v>
          </cell>
          <cell r="E1097" t="str">
            <v>UN</v>
          </cell>
          <cell r="F1097"/>
          <cell r="G1097"/>
          <cell r="H1097"/>
          <cell r="I1097"/>
          <cell r="J1097"/>
          <cell r="K1097"/>
          <cell r="L1097"/>
          <cell r="M1097"/>
          <cell r="N1097">
            <v>1</v>
          </cell>
        </row>
        <row r="1098">
          <cell r="A1098" t="str">
            <v>2.2.11.49.1</v>
          </cell>
          <cell r="B1098" t="str">
            <v>Projeto Elétrico</v>
          </cell>
          <cell r="C1098"/>
          <cell r="D1098"/>
          <cell r="E1098"/>
          <cell r="F1098">
            <v>1</v>
          </cell>
          <cell r="G1098"/>
          <cell r="H1098"/>
          <cell r="I1098"/>
          <cell r="J1098"/>
          <cell r="K1098" t="str">
            <v/>
          </cell>
          <cell r="L1098" t="str">
            <v/>
          </cell>
          <cell r="M1098">
            <v>1</v>
          </cell>
          <cell r="N1098"/>
        </row>
        <row r="1099">
          <cell r="A1099" t="str">
            <v>2.2.12</v>
          </cell>
          <cell r="B1099" t="str">
            <v>INSTALAÇÕES DE LÓGICA</v>
          </cell>
          <cell r="C1099"/>
          <cell r="D1099"/>
          <cell r="E1099"/>
          <cell r="F1099"/>
          <cell r="G1099"/>
          <cell r="H1099"/>
          <cell r="I1099"/>
          <cell r="J1099"/>
          <cell r="K1099"/>
          <cell r="L1099"/>
          <cell r="M1099"/>
          <cell r="N1099"/>
        </row>
        <row r="1100">
          <cell r="A1100" t="str">
            <v>2.2.12.1</v>
          </cell>
          <cell r="B1100">
            <v>98307</v>
          </cell>
          <cell r="C1100" t="str">
            <v>SINAPI</v>
          </cell>
          <cell r="D1100" t="str">
            <v>TOMADA DE REDE RJ45 - FORNECIMENTO E INSTALAÇÃO. AF_08/2025</v>
          </cell>
          <cell r="E1100" t="str">
            <v>UN</v>
          </cell>
          <cell r="F1100"/>
          <cell r="G1100"/>
          <cell r="H1100"/>
          <cell r="I1100"/>
          <cell r="J1100"/>
          <cell r="K1100"/>
          <cell r="L1100"/>
          <cell r="M1100"/>
          <cell r="N1100">
            <v>66</v>
          </cell>
        </row>
        <row r="1101">
          <cell r="A1101" t="str">
            <v>2.2.12.1.1</v>
          </cell>
          <cell r="B1101" t="str">
            <v>Projeto de Lógica</v>
          </cell>
          <cell r="C1101"/>
          <cell r="D1101"/>
          <cell r="E1101"/>
          <cell r="F1101">
            <v>66</v>
          </cell>
          <cell r="G1101"/>
          <cell r="H1101"/>
          <cell r="I1101"/>
          <cell r="J1101"/>
          <cell r="K1101" t="str">
            <v/>
          </cell>
          <cell r="L1101" t="str">
            <v/>
          </cell>
          <cell r="M1101">
            <v>66</v>
          </cell>
          <cell r="N1101"/>
        </row>
        <row r="1102">
          <cell r="A1102" t="str">
            <v>2.2.12.2</v>
          </cell>
          <cell r="B1102">
            <v>91941</v>
          </cell>
          <cell r="C1102" t="str">
            <v>SINAPI</v>
          </cell>
          <cell r="D1102" t="str">
            <v>CAIXA RETANGULAR 4" X 2" BAIXA (0,30 M DO PISO), PVC, INSTALADA EM PAREDE - FORNECIMENTO E INSTALAÇÃO. AF_03/2023</v>
          </cell>
          <cell r="E1102" t="str">
            <v>UN</v>
          </cell>
          <cell r="F1102"/>
          <cell r="G1102"/>
          <cell r="H1102"/>
          <cell r="I1102"/>
          <cell r="J1102"/>
          <cell r="K1102"/>
          <cell r="L1102"/>
          <cell r="M1102"/>
          <cell r="N1102">
            <v>66</v>
          </cell>
        </row>
        <row r="1103">
          <cell r="A1103" t="str">
            <v>2.2.12.2.1</v>
          </cell>
          <cell r="B1103" t="str">
            <v>Projeto de Lógica</v>
          </cell>
          <cell r="C1103"/>
          <cell r="D1103"/>
          <cell r="E1103"/>
          <cell r="F1103">
            <v>66</v>
          </cell>
          <cell r="G1103"/>
          <cell r="H1103"/>
          <cell r="I1103"/>
          <cell r="J1103"/>
          <cell r="K1103" t="str">
            <v/>
          </cell>
          <cell r="L1103" t="str">
            <v/>
          </cell>
          <cell r="M1103">
            <v>66</v>
          </cell>
          <cell r="N1103"/>
        </row>
        <row r="1104">
          <cell r="A1104" t="str">
            <v>2.2.12.3</v>
          </cell>
          <cell r="B1104">
            <v>91875</v>
          </cell>
          <cell r="C1104" t="str">
            <v>SINAPI</v>
          </cell>
          <cell r="D1104" t="str">
            <v>LUVA PARA ELETRODUTO, PVC, ROSCÁVEL, DN 25 MM (3/4"), PARA CIRCUITOS TERMINAIS, INSTALADA EM FORRO - FORNECIMENTO E INSTALAÇÃO. AF_03/2023</v>
          </cell>
          <cell r="E1104" t="str">
            <v>UN</v>
          </cell>
          <cell r="F1104"/>
          <cell r="G1104"/>
          <cell r="H1104"/>
          <cell r="I1104"/>
          <cell r="J1104"/>
          <cell r="K1104"/>
          <cell r="L1104"/>
          <cell r="M1104"/>
          <cell r="N1104">
            <v>2</v>
          </cell>
        </row>
        <row r="1105">
          <cell r="A1105" t="str">
            <v>2.2.12.3.1</v>
          </cell>
          <cell r="B1105" t="str">
            <v>Projeto de Lógica</v>
          </cell>
          <cell r="C1105"/>
          <cell r="D1105"/>
          <cell r="E1105"/>
          <cell r="F1105">
            <v>2</v>
          </cell>
          <cell r="G1105"/>
          <cell r="H1105"/>
          <cell r="I1105"/>
          <cell r="J1105"/>
          <cell r="K1105" t="str">
            <v/>
          </cell>
          <cell r="L1105" t="str">
            <v/>
          </cell>
          <cell r="M1105">
            <v>2</v>
          </cell>
          <cell r="N1105"/>
        </row>
        <row r="1106">
          <cell r="A1106" t="str">
            <v>2.2.12.4</v>
          </cell>
          <cell r="B1106">
            <v>98297</v>
          </cell>
          <cell r="C1106" t="str">
            <v>SINAPI</v>
          </cell>
          <cell r="D1106" t="str">
            <v>CABO ELETRÔNICO CATEGORIA 6, INSTALADO EM EDIFICAÇÃO INSTITUCIONAL - FORNECIMENTO E INSTALAÇÃO. AF_08/2025</v>
          </cell>
          <cell r="E1106" t="str">
            <v>M</v>
          </cell>
          <cell r="F1106"/>
          <cell r="G1106"/>
          <cell r="H1106"/>
          <cell r="I1106"/>
          <cell r="J1106"/>
          <cell r="K1106"/>
          <cell r="L1106"/>
          <cell r="M1106"/>
          <cell r="N1106">
            <v>1069.48</v>
          </cell>
        </row>
        <row r="1107">
          <cell r="A1107" t="str">
            <v>2.2.12.4.1</v>
          </cell>
          <cell r="B1107" t="str">
            <v>Projeto de Lógica</v>
          </cell>
          <cell r="C1107"/>
          <cell r="D1107"/>
          <cell r="E1107"/>
          <cell r="F1107"/>
          <cell r="G1107"/>
          <cell r="H1107">
            <v>1069.48</v>
          </cell>
          <cell r="I1107"/>
          <cell r="J1107"/>
          <cell r="K1107" t="str">
            <v/>
          </cell>
          <cell r="L1107" t="str">
            <v/>
          </cell>
          <cell r="M1107">
            <v>1069.48</v>
          </cell>
          <cell r="N1107"/>
        </row>
        <row r="1108">
          <cell r="A1108" t="str">
            <v>2.2.12.5</v>
          </cell>
          <cell r="B1108" t="str">
            <v>SEDUC141</v>
          </cell>
          <cell r="C1108" t="str">
            <v>PRÓPRIA</v>
          </cell>
          <cell r="D1108" t="str">
            <v>CAIXA DE PASSAGEM COM TAMPA PARAFUSADA 200X200X100mm</v>
          </cell>
          <cell r="E1108" t="str">
            <v>UN</v>
          </cell>
          <cell r="F1108"/>
          <cell r="G1108"/>
          <cell r="H1108"/>
          <cell r="I1108"/>
          <cell r="J1108"/>
          <cell r="K1108"/>
          <cell r="L1108"/>
          <cell r="M1108"/>
          <cell r="N1108">
            <v>3</v>
          </cell>
        </row>
        <row r="1109">
          <cell r="A1109" t="str">
            <v>2.2.12.5.1</v>
          </cell>
          <cell r="B1109" t="str">
            <v>Projeto de Lógica</v>
          </cell>
          <cell r="C1109"/>
          <cell r="D1109"/>
          <cell r="E1109"/>
          <cell r="F1109">
            <v>3</v>
          </cell>
          <cell r="G1109"/>
          <cell r="H1109"/>
          <cell r="I1109"/>
          <cell r="J1109"/>
          <cell r="K1109" t="str">
            <v/>
          </cell>
          <cell r="L1109" t="str">
            <v/>
          </cell>
          <cell r="M1109">
            <v>3</v>
          </cell>
          <cell r="N1109"/>
        </row>
        <row r="1110">
          <cell r="A1110" t="str">
            <v>2.2.12.6</v>
          </cell>
          <cell r="B1110">
            <v>91835</v>
          </cell>
          <cell r="C1110" t="str">
            <v>SINAPI</v>
          </cell>
          <cell r="D1110" t="str">
            <v>ELETRODUTO FLEXÍVEL CORRUGADO REFORÇADO, PVC, DN 25 MM (3/4"), PARA CIRCUITOS TERMINAIS, INSTALADO EM FORRO - FORNECIMENTO E INSTALAÇÃO. AF_03/2023</v>
          </cell>
          <cell r="E1110" t="str">
            <v>M</v>
          </cell>
          <cell r="F1110"/>
          <cell r="G1110"/>
          <cell r="H1110"/>
          <cell r="I1110"/>
          <cell r="J1110"/>
          <cell r="K1110"/>
          <cell r="L1110"/>
          <cell r="M1110"/>
          <cell r="N1110">
            <v>246.36</v>
          </cell>
        </row>
        <row r="1111">
          <cell r="A1111" t="str">
            <v>2.2.12.6.1</v>
          </cell>
          <cell r="B1111" t="str">
            <v>Projeto de Lógica</v>
          </cell>
          <cell r="C1111"/>
          <cell r="D1111"/>
          <cell r="E1111"/>
          <cell r="F1111"/>
          <cell r="G1111"/>
          <cell r="H1111">
            <v>246.36</v>
          </cell>
          <cell r="I1111"/>
          <cell r="J1111"/>
          <cell r="K1111" t="str">
            <v/>
          </cell>
          <cell r="L1111" t="str">
            <v/>
          </cell>
          <cell r="M1111">
            <v>246.36</v>
          </cell>
          <cell r="N1111"/>
        </row>
        <row r="1112">
          <cell r="A1112" t="str">
            <v>2.2.12.7</v>
          </cell>
          <cell r="B1112">
            <v>91836</v>
          </cell>
          <cell r="C1112" t="str">
            <v>SINAPI</v>
          </cell>
          <cell r="D1112" t="str">
            <v>ELETRODUTO FLEXÍVEL CORRUGADO, PVC, DN 32 MM (1"), PARA CIRCUITOS TERMINAIS, INSTALADO EM FORRO - FORNECIMENTO E INSTALAÇÃO. AF_03/2023</v>
          </cell>
          <cell r="E1112" t="str">
            <v>M</v>
          </cell>
          <cell r="F1112"/>
          <cell r="G1112"/>
          <cell r="H1112"/>
          <cell r="I1112"/>
          <cell r="J1112"/>
          <cell r="K1112"/>
          <cell r="L1112"/>
          <cell r="M1112"/>
          <cell r="N1112">
            <v>3.4</v>
          </cell>
        </row>
        <row r="1113">
          <cell r="A1113" t="str">
            <v>2.2.12.7.1</v>
          </cell>
          <cell r="B1113" t="str">
            <v>Projeto de Lógica</v>
          </cell>
          <cell r="C1113"/>
          <cell r="D1113"/>
          <cell r="E1113"/>
          <cell r="F1113"/>
          <cell r="G1113"/>
          <cell r="H1113">
            <v>3.4</v>
          </cell>
          <cell r="I1113"/>
          <cell r="J1113"/>
          <cell r="K1113" t="str">
            <v/>
          </cell>
          <cell r="L1113" t="str">
            <v/>
          </cell>
          <cell r="M1113">
            <v>3.4</v>
          </cell>
          <cell r="N1113"/>
        </row>
        <row r="1114">
          <cell r="A1114" t="str">
            <v>2.2.12.8</v>
          </cell>
          <cell r="B1114">
            <v>91863</v>
          </cell>
          <cell r="C1114" t="str">
            <v>SINAPI</v>
          </cell>
          <cell r="D1114" t="str">
            <v>ELETRODUTO RÍGIDO ROSCÁVEL, PVC, DN 25 MM (3/4"), PARA CIRCUITOS TERMINAIS, INSTALADO EM FORRO - FORNECIMENTO E INSTALAÇÃO. AF_03/2023</v>
          </cell>
          <cell r="E1114" t="str">
            <v>M</v>
          </cell>
          <cell r="F1114"/>
          <cell r="G1114"/>
          <cell r="H1114"/>
          <cell r="I1114"/>
          <cell r="J1114"/>
          <cell r="K1114"/>
          <cell r="L1114"/>
          <cell r="M1114"/>
          <cell r="N1114">
            <v>8.3000000000000007</v>
          </cell>
        </row>
        <row r="1115">
          <cell r="A1115" t="str">
            <v>2.2.12.8.1</v>
          </cell>
          <cell r="B1115" t="str">
            <v>Projeto de Lógica</v>
          </cell>
          <cell r="C1115"/>
          <cell r="D1115"/>
          <cell r="E1115"/>
          <cell r="F1115"/>
          <cell r="G1115"/>
          <cell r="H1115">
            <v>8.3000000000000007</v>
          </cell>
          <cell r="I1115"/>
          <cell r="J1115"/>
          <cell r="K1115" t="str">
            <v/>
          </cell>
          <cell r="L1115" t="str">
            <v/>
          </cell>
          <cell r="M1115">
            <v>8.3000000000000007</v>
          </cell>
          <cell r="N1115"/>
        </row>
        <row r="1116">
          <cell r="A1116" t="str">
            <v>2.2.12.9</v>
          </cell>
          <cell r="B1116">
            <v>98302</v>
          </cell>
          <cell r="C1116" t="str">
            <v>SINAPI</v>
          </cell>
          <cell r="D1116" t="str">
            <v>PATCH PANEL 24 PORTAS, CATEGORIA 6 - FORNECIMENTO E INSTALAÇÃO. AF_08/2025</v>
          </cell>
          <cell r="E1116" t="str">
            <v>UN</v>
          </cell>
          <cell r="F1116"/>
          <cell r="G1116"/>
          <cell r="H1116"/>
          <cell r="I1116"/>
          <cell r="J1116"/>
          <cell r="K1116"/>
          <cell r="L1116"/>
          <cell r="M1116"/>
          <cell r="N1116">
            <v>2</v>
          </cell>
        </row>
        <row r="1117">
          <cell r="A1117" t="str">
            <v>2.2.12.9.1</v>
          </cell>
          <cell r="B1117" t="str">
            <v>Projeto de Lógica</v>
          </cell>
          <cell r="C1117"/>
          <cell r="D1117"/>
          <cell r="E1117"/>
          <cell r="F1117">
            <v>2</v>
          </cell>
          <cell r="G1117"/>
          <cell r="H1117"/>
          <cell r="I1117"/>
          <cell r="J1117"/>
          <cell r="K1117" t="str">
            <v/>
          </cell>
          <cell r="L1117" t="str">
            <v/>
          </cell>
          <cell r="M1117">
            <v>2</v>
          </cell>
          <cell r="N1117"/>
        </row>
        <row r="1118">
          <cell r="A1118" t="str">
            <v>2.2.12.10</v>
          </cell>
          <cell r="B1118" t="str">
            <v>SEDUC801</v>
          </cell>
          <cell r="C1118" t="str">
            <v>PRÓPRIA</v>
          </cell>
          <cell r="D1118" t="str">
            <v>SWITCH 24 PORTAS 10/100 MBPS - FORNECIMENTO (REF: 07867/ORSE-ORSE-09/2025)</v>
          </cell>
          <cell r="E1118" t="str">
            <v>UN</v>
          </cell>
          <cell r="F1118"/>
          <cell r="G1118"/>
          <cell r="H1118"/>
          <cell r="I1118"/>
          <cell r="J1118"/>
          <cell r="K1118"/>
          <cell r="L1118"/>
          <cell r="M1118"/>
          <cell r="N1118">
            <v>2</v>
          </cell>
        </row>
        <row r="1119">
          <cell r="A1119" t="str">
            <v>2.2.12.10.1</v>
          </cell>
          <cell r="B1119" t="str">
            <v>Projeto de Lógica</v>
          </cell>
          <cell r="C1119"/>
          <cell r="D1119"/>
          <cell r="E1119"/>
          <cell r="F1119">
            <v>2</v>
          </cell>
          <cell r="G1119"/>
          <cell r="H1119"/>
          <cell r="I1119"/>
          <cell r="J1119"/>
          <cell r="K1119" t="str">
            <v/>
          </cell>
          <cell r="L1119" t="str">
            <v/>
          </cell>
          <cell r="M1119">
            <v>2</v>
          </cell>
          <cell r="N1119"/>
        </row>
        <row r="1120">
          <cell r="A1120" t="str">
            <v>2.2.12.11</v>
          </cell>
          <cell r="B1120" t="str">
            <v>SEDUC670</v>
          </cell>
          <cell r="C1120" t="str">
            <v>PRÓPRIA</v>
          </cell>
          <cell r="D1120" t="str">
            <v>FORNECIMENTO E INSTALAÇÃO DE MINI RACK CAPACIDADE 49 A 72 PONTOS</v>
          </cell>
          <cell r="E1120" t="str">
            <v>UN</v>
          </cell>
          <cell r="F1120"/>
          <cell r="G1120"/>
          <cell r="H1120"/>
          <cell r="I1120"/>
          <cell r="J1120"/>
          <cell r="K1120"/>
          <cell r="L1120"/>
          <cell r="M1120"/>
          <cell r="N1120">
            <v>1</v>
          </cell>
        </row>
        <row r="1121">
          <cell r="A1121" t="str">
            <v>2.2.12.11.1</v>
          </cell>
          <cell r="B1121" t="str">
            <v>Projeto de Lógica</v>
          </cell>
          <cell r="C1121"/>
          <cell r="D1121"/>
          <cell r="E1121"/>
          <cell r="F1121">
            <v>1</v>
          </cell>
          <cell r="G1121"/>
          <cell r="H1121"/>
          <cell r="I1121"/>
          <cell r="J1121"/>
          <cell r="K1121" t="str">
            <v/>
          </cell>
          <cell r="L1121" t="str">
            <v/>
          </cell>
          <cell r="M1121">
            <v>1</v>
          </cell>
          <cell r="N1121"/>
        </row>
        <row r="1122">
          <cell r="A1122" t="str">
            <v>2.2.12.12</v>
          </cell>
          <cell r="B1122" t="str">
            <v>SEDUC102</v>
          </cell>
          <cell r="C1122" t="str">
            <v>PRÓPRIA</v>
          </cell>
          <cell r="D1122" t="str">
            <v>INSTALAÇÃO DE CAIXA PASSAGEM METALICA 15 X 15 X 10CM.</v>
          </cell>
          <cell r="E1122" t="str">
            <v>UN</v>
          </cell>
          <cell r="F1122"/>
          <cell r="G1122"/>
          <cell r="H1122"/>
          <cell r="I1122"/>
          <cell r="J1122"/>
          <cell r="K1122"/>
          <cell r="L1122"/>
          <cell r="M1122"/>
          <cell r="N1122">
            <v>3</v>
          </cell>
        </row>
        <row r="1123">
          <cell r="A1123" t="str">
            <v>2.2.12.12.1</v>
          </cell>
          <cell r="B1123" t="str">
            <v>Projeto de Lógica</v>
          </cell>
          <cell r="C1123"/>
          <cell r="D1123"/>
          <cell r="E1123"/>
          <cell r="F1123">
            <v>3</v>
          </cell>
          <cell r="G1123"/>
          <cell r="H1123"/>
          <cell r="I1123"/>
          <cell r="J1123"/>
          <cell r="K1123" t="str">
            <v/>
          </cell>
          <cell r="L1123" t="str">
            <v/>
          </cell>
          <cell r="M1123">
            <v>3</v>
          </cell>
          <cell r="N1123"/>
        </row>
        <row r="1124">
          <cell r="A1124" t="str">
            <v>2.2.12.13</v>
          </cell>
          <cell r="B1124" t="str">
            <v>SEDUC199</v>
          </cell>
          <cell r="C1124" t="str">
            <v>PRÓPRIA</v>
          </cell>
          <cell r="D1124" t="str">
            <v>PERFILADO PERFURADO 38 X 38 MM - FORNECIMENTO E INSTALAÇÃO</v>
          </cell>
          <cell r="E1124" t="str">
            <v>M</v>
          </cell>
          <cell r="F1124"/>
          <cell r="G1124"/>
          <cell r="H1124"/>
          <cell r="I1124"/>
          <cell r="J1124"/>
          <cell r="K1124"/>
          <cell r="L1124"/>
          <cell r="M1124"/>
          <cell r="N1124">
            <v>125</v>
          </cell>
        </row>
        <row r="1125">
          <cell r="A1125" t="str">
            <v>2.2.12.13.1</v>
          </cell>
          <cell r="B1125" t="str">
            <v>Projeto de Lógica</v>
          </cell>
          <cell r="C1125"/>
          <cell r="D1125"/>
          <cell r="E1125"/>
          <cell r="F1125"/>
          <cell r="G1125"/>
          <cell r="H1125">
            <v>125</v>
          </cell>
          <cell r="I1125"/>
          <cell r="J1125"/>
          <cell r="K1125" t="str">
            <v/>
          </cell>
          <cell r="L1125" t="str">
            <v/>
          </cell>
          <cell r="M1125">
            <v>125</v>
          </cell>
          <cell r="N1125"/>
        </row>
        <row r="1126">
          <cell r="A1126" t="str">
            <v>2.2.12.14</v>
          </cell>
          <cell r="B1126" t="str">
            <v>SEDUC573</v>
          </cell>
          <cell r="C1126" t="str">
            <v>PRÓPRIA</v>
          </cell>
          <cell r="D1126" t="str">
            <v>FORNECIMENTO E INSTALAÇÃO FIBRA OPTICA</v>
          </cell>
          <cell r="E1126" t="str">
            <v>M</v>
          </cell>
          <cell r="F1126"/>
          <cell r="G1126"/>
          <cell r="H1126"/>
          <cell r="I1126"/>
          <cell r="J1126"/>
          <cell r="K1126"/>
          <cell r="L1126"/>
          <cell r="M1126"/>
          <cell r="N1126">
            <v>55</v>
          </cell>
        </row>
        <row r="1127">
          <cell r="A1127" t="str">
            <v>2.2.12.14.1</v>
          </cell>
          <cell r="B1127" t="str">
            <v>Projeto de Lógica</v>
          </cell>
          <cell r="C1127"/>
          <cell r="D1127"/>
          <cell r="E1127"/>
          <cell r="F1127"/>
          <cell r="G1127"/>
          <cell r="H1127">
            <v>55</v>
          </cell>
          <cell r="I1127"/>
          <cell r="J1127"/>
          <cell r="K1127" t="str">
            <v/>
          </cell>
          <cell r="L1127" t="str">
            <v/>
          </cell>
          <cell r="M1127">
            <v>55</v>
          </cell>
          <cell r="N1127"/>
        </row>
        <row r="1128">
          <cell r="A1128" t="str">
            <v>2.2.13</v>
          </cell>
          <cell r="B1128" t="str">
            <v>SUBESTAÇÃO ÁREA 225 KVA 13.8 KV</v>
          </cell>
          <cell r="C1128"/>
          <cell r="D1128"/>
          <cell r="E1128"/>
          <cell r="F1128"/>
          <cell r="G1128"/>
          <cell r="H1128"/>
          <cell r="I1128"/>
          <cell r="J1128"/>
          <cell r="K1128"/>
          <cell r="L1128"/>
          <cell r="M1128"/>
          <cell r="N1128"/>
        </row>
        <row r="1129">
          <cell r="A1129" t="str">
            <v>2.2.13.1</v>
          </cell>
          <cell r="B1129" t="str">
            <v>SEDUC868</v>
          </cell>
          <cell r="C1129" t="str">
            <v>PRÓPRIA</v>
          </cell>
          <cell r="D1129" t="str">
            <v>FORNECIMENTO E INSTALAÇÃO DE BUCHA DE PASSAGEM INTERNA/INTERNA, EM PORCELANA, CLASSE 15 KV, CORRENTE 400A (NBI 110 KV), INCLUSO SUPORTE P/BUCHA (REF: 10294/ORSE-ORSE-11/2025)</v>
          </cell>
          <cell r="E1129" t="str">
            <v>UN</v>
          </cell>
          <cell r="F1129"/>
          <cell r="G1129"/>
          <cell r="H1129"/>
          <cell r="I1129"/>
          <cell r="J1129"/>
          <cell r="K1129"/>
          <cell r="L1129"/>
          <cell r="M1129"/>
          <cell r="N1129">
            <v>3</v>
          </cell>
        </row>
        <row r="1130">
          <cell r="A1130" t="str">
            <v>2.2.13.1.1</v>
          </cell>
          <cell r="B1130" t="str">
            <v>Projeto de Subestação 225 KVA</v>
          </cell>
          <cell r="C1130"/>
          <cell r="D1130"/>
          <cell r="E1130"/>
          <cell r="F1130">
            <v>3</v>
          </cell>
          <cell r="G1130"/>
          <cell r="H1130"/>
          <cell r="I1130"/>
          <cell r="J1130"/>
          <cell r="K1130" t="str">
            <v/>
          </cell>
          <cell r="L1130" t="str">
            <v/>
          </cell>
          <cell r="M1130">
            <v>3</v>
          </cell>
          <cell r="N1130"/>
        </row>
        <row r="1131">
          <cell r="A1131" t="str">
            <v>2.2.13.2</v>
          </cell>
          <cell r="B1131" t="str">
            <v>SEDUC869</v>
          </cell>
          <cell r="C1131" t="str">
            <v>PRÓPRIA</v>
          </cell>
          <cell r="D1131" t="str">
            <v>FORNECIMENTO DE PÁRA-RAIO DE DISTRIBUIÇÃO POLIMÉRICO 15KV, (REF: 02930/ORSE-ORSE-11/2025)</v>
          </cell>
          <cell r="E1131" t="str">
            <v>UN</v>
          </cell>
          <cell r="F1131"/>
          <cell r="G1131"/>
          <cell r="H1131"/>
          <cell r="I1131"/>
          <cell r="J1131"/>
          <cell r="K1131"/>
          <cell r="L1131"/>
          <cell r="M1131"/>
          <cell r="N1131">
            <v>3</v>
          </cell>
        </row>
        <row r="1132">
          <cell r="A1132" t="str">
            <v>2.2.13.2.1</v>
          </cell>
          <cell r="B1132" t="str">
            <v>Projeto de Subestação 225 KVA</v>
          </cell>
          <cell r="C1132"/>
          <cell r="D1132"/>
          <cell r="E1132"/>
          <cell r="F1132">
            <v>3</v>
          </cell>
          <cell r="G1132"/>
          <cell r="H1132"/>
          <cell r="I1132"/>
          <cell r="J1132"/>
          <cell r="K1132" t="str">
            <v/>
          </cell>
          <cell r="L1132" t="str">
            <v/>
          </cell>
          <cell r="M1132">
            <v>3</v>
          </cell>
          <cell r="N1132"/>
        </row>
        <row r="1133">
          <cell r="A1133" t="str">
            <v>2.2.13.3</v>
          </cell>
          <cell r="B1133">
            <v>96977</v>
          </cell>
          <cell r="C1133" t="str">
            <v>SINAPI</v>
          </cell>
          <cell r="D1133" t="str">
            <v>CORDOALHA DE COBRE NU 50 MM², ENTERRADA - FORNECIMENTO E INSTALAÇÃO. AF_08/2023</v>
          </cell>
          <cell r="E1133" t="str">
            <v>M</v>
          </cell>
          <cell r="F1133"/>
          <cell r="G1133"/>
          <cell r="H1133"/>
          <cell r="I1133"/>
          <cell r="J1133"/>
          <cell r="K1133"/>
          <cell r="L1133"/>
          <cell r="M1133"/>
          <cell r="N1133">
            <v>50</v>
          </cell>
        </row>
        <row r="1134">
          <cell r="A1134" t="str">
            <v>2.2.13.3.1</v>
          </cell>
          <cell r="B1134" t="str">
            <v>Projeto de Subestação 225 KVA</v>
          </cell>
          <cell r="C1134"/>
          <cell r="D1134"/>
          <cell r="E1134"/>
          <cell r="F1134"/>
          <cell r="G1134"/>
          <cell r="H1134">
            <v>50</v>
          </cell>
          <cell r="I1134"/>
          <cell r="J1134"/>
          <cell r="K1134" t="str">
            <v/>
          </cell>
          <cell r="L1134" t="str">
            <v/>
          </cell>
          <cell r="M1134">
            <v>50</v>
          </cell>
          <cell r="N1134"/>
        </row>
        <row r="1135">
          <cell r="A1135" t="str">
            <v>2.2.13.4</v>
          </cell>
          <cell r="B1135" t="str">
            <v>SEDUC870</v>
          </cell>
          <cell r="C1135" t="str">
            <v>PRÓPRIA</v>
          </cell>
          <cell r="D1135" t="str">
            <v>TELA METÁLICA AÇO GALVANIZADO, MALHA (13 X 13)MM2 (REF: C2423-SEINFRA 28)</v>
          </cell>
          <cell r="E1135" t="str">
            <v>M2</v>
          </cell>
          <cell r="F1135"/>
          <cell r="G1135"/>
          <cell r="H1135"/>
          <cell r="I1135"/>
          <cell r="J1135"/>
          <cell r="K1135"/>
          <cell r="L1135"/>
          <cell r="M1135"/>
          <cell r="N1135">
            <v>2.5</v>
          </cell>
        </row>
        <row r="1136">
          <cell r="A1136" t="str">
            <v>2.2.13.4.1</v>
          </cell>
          <cell r="B1136" t="str">
            <v>Projeto de Subestação 225 KVA</v>
          </cell>
          <cell r="C1136"/>
          <cell r="D1136"/>
          <cell r="E1136"/>
          <cell r="F1136"/>
          <cell r="G1136"/>
          <cell r="H1136"/>
          <cell r="I1136"/>
          <cell r="J1136"/>
          <cell r="K1136">
            <v>2.5</v>
          </cell>
          <cell r="L1136" t="str">
            <v/>
          </cell>
          <cell r="M1136">
            <v>2.5</v>
          </cell>
          <cell r="N1136"/>
        </row>
        <row r="1137">
          <cell r="A1137" t="str">
            <v>2.2.13.5</v>
          </cell>
          <cell r="B1137" t="str">
            <v>SEDUC871</v>
          </cell>
          <cell r="C1137" t="str">
            <v>PRÓPRIA</v>
          </cell>
          <cell r="D1137" t="str">
            <v>TELA DE AÇO GALVANIZADO, FIO 12 BWG, MALHA 1/2", ONDULADA, QUADRADA, SEM REVESTIMENTO (REF: C2423-SEINFRA 28)</v>
          </cell>
          <cell r="E1137" t="str">
            <v>M2</v>
          </cell>
          <cell r="F1137"/>
          <cell r="G1137"/>
          <cell r="H1137"/>
          <cell r="I1137"/>
          <cell r="J1137"/>
          <cell r="K1137"/>
          <cell r="L1137"/>
          <cell r="M1137"/>
          <cell r="N1137">
            <v>14</v>
          </cell>
        </row>
        <row r="1138">
          <cell r="A1138" t="str">
            <v>2.2.13.5.1</v>
          </cell>
          <cell r="B1138" t="str">
            <v>Projeto de Subestação 225 KVA</v>
          </cell>
          <cell r="C1138"/>
          <cell r="D1138"/>
          <cell r="E1138"/>
          <cell r="F1138"/>
          <cell r="G1138"/>
          <cell r="H1138"/>
          <cell r="I1138"/>
          <cell r="J1138"/>
          <cell r="K1138">
            <v>14</v>
          </cell>
          <cell r="L1138" t="str">
            <v/>
          </cell>
          <cell r="M1138">
            <v>14</v>
          </cell>
          <cell r="N1138"/>
        </row>
        <row r="1139">
          <cell r="A1139" t="str">
            <v>2.2.13.6</v>
          </cell>
          <cell r="B1139" t="str">
            <v>SEDUC872</v>
          </cell>
          <cell r="C1139" t="str">
            <v>PRÓPRIA</v>
          </cell>
          <cell r="D1139" t="str">
            <v>ARANDELA BLINDADA, EM ALUMÍNIO FUNDIDO COM PINTURA ELETROSTÁTICA A PÓ, COM GRADE DE PROTEÇÃO E SUPORTE ARTICULADO, GLOBO EM VIDRO E SOQUETE E-27 (REF: C4371-SEINFRA 28)</v>
          </cell>
          <cell r="E1139" t="str">
            <v>UN</v>
          </cell>
          <cell r="F1139"/>
          <cell r="G1139"/>
          <cell r="H1139"/>
          <cell r="I1139"/>
          <cell r="J1139"/>
          <cell r="K1139"/>
          <cell r="L1139"/>
          <cell r="M1139"/>
          <cell r="N1139">
            <v>2</v>
          </cell>
        </row>
        <row r="1140">
          <cell r="A1140" t="str">
            <v>2.2.13.6.1</v>
          </cell>
          <cell r="B1140" t="str">
            <v>Projeto de Subestação 225 KVA</v>
          </cell>
          <cell r="C1140"/>
          <cell r="D1140"/>
          <cell r="E1140"/>
          <cell r="F1140">
            <v>2</v>
          </cell>
          <cell r="G1140"/>
          <cell r="H1140"/>
          <cell r="I1140"/>
          <cell r="J1140"/>
          <cell r="K1140" t="str">
            <v/>
          </cell>
          <cell r="L1140" t="str">
            <v/>
          </cell>
          <cell r="M1140">
            <v>2</v>
          </cell>
          <cell r="N1140"/>
        </row>
        <row r="1141">
          <cell r="A1141" t="str">
            <v>2.2.13.7</v>
          </cell>
          <cell r="B1141" t="str">
            <v>SEDUC873</v>
          </cell>
          <cell r="C1141" t="str">
            <v>PRÓPRIA</v>
          </cell>
          <cell r="D1141" t="str">
            <v>MÃO-DE-OBRA PARA IMPLANTAÇÃO DE CHAVE FACA, COM FORNECIMENTO DE CHAVE FACA (REF: 04839/ORSE-ORSE-11/2025)</v>
          </cell>
          <cell r="E1141" t="str">
            <v>UN</v>
          </cell>
          <cell r="F1141"/>
          <cell r="G1141"/>
          <cell r="H1141"/>
          <cell r="I1141"/>
          <cell r="J1141"/>
          <cell r="K1141"/>
          <cell r="L1141"/>
          <cell r="M1141"/>
          <cell r="N1141">
            <v>1</v>
          </cell>
        </row>
        <row r="1142">
          <cell r="A1142" t="str">
            <v>2.2.13.7.1</v>
          </cell>
          <cell r="B1142" t="str">
            <v>Projeto de Subestação 225 KVA</v>
          </cell>
          <cell r="C1142"/>
          <cell r="D1142"/>
          <cell r="E1142"/>
          <cell r="F1142">
            <v>1</v>
          </cell>
          <cell r="G1142"/>
          <cell r="H1142"/>
          <cell r="I1142"/>
          <cell r="J1142"/>
          <cell r="K1142" t="str">
            <v/>
          </cell>
          <cell r="L1142" t="str">
            <v/>
          </cell>
          <cell r="M1142">
            <v>1</v>
          </cell>
          <cell r="N1142"/>
        </row>
        <row r="1143">
          <cell r="A1143" t="str">
            <v>2.2.13.8</v>
          </cell>
          <cell r="B1143" t="str">
            <v>SEDUC874</v>
          </cell>
          <cell r="C1143" t="str">
            <v>PRÓPRIA</v>
          </cell>
          <cell r="D1143" t="str">
            <v>ESTRADO (TAPETE) DE BORRACHA ISOLANTE 15 KV - DIMENSÕES 1.000 X 1.000 X 25 MM (REF: 12844/ORSE-ORSE-11/2025)</v>
          </cell>
          <cell r="E1143" t="str">
            <v>PÇ</v>
          </cell>
          <cell r="F1143"/>
          <cell r="G1143"/>
          <cell r="H1143"/>
          <cell r="I1143"/>
          <cell r="J1143"/>
          <cell r="K1143"/>
          <cell r="L1143"/>
          <cell r="M1143"/>
          <cell r="N1143">
            <v>1</v>
          </cell>
        </row>
        <row r="1144">
          <cell r="A1144" t="str">
            <v>2.2.13.8.1</v>
          </cell>
          <cell r="B1144" t="str">
            <v>Projeto de Subestação 225 KVA</v>
          </cell>
          <cell r="C1144"/>
          <cell r="D1144"/>
          <cell r="E1144"/>
          <cell r="F1144">
            <v>1</v>
          </cell>
          <cell r="G1144"/>
          <cell r="H1144"/>
          <cell r="I1144"/>
          <cell r="J1144"/>
          <cell r="K1144" t="str">
            <v/>
          </cell>
          <cell r="L1144" t="str">
            <v/>
          </cell>
          <cell r="M1144">
            <v>1</v>
          </cell>
          <cell r="N1144"/>
        </row>
        <row r="1145">
          <cell r="A1145" t="str">
            <v>2.2.13.9</v>
          </cell>
          <cell r="B1145" t="str">
            <v>SEDUC875</v>
          </cell>
          <cell r="C1145" t="str">
            <v>PRÓPRIA</v>
          </cell>
          <cell r="D1145" t="str">
            <v>BARRAMENTO DE ALTA TENSÃO EM VERGALHÃO DE COBRE NU 3/8"</v>
          </cell>
          <cell r="E1145" t="str">
            <v>UN</v>
          </cell>
          <cell r="F1145"/>
          <cell r="G1145"/>
          <cell r="H1145"/>
          <cell r="I1145"/>
          <cell r="J1145"/>
          <cell r="K1145"/>
          <cell r="L1145"/>
          <cell r="M1145"/>
          <cell r="N1145">
            <v>16</v>
          </cell>
        </row>
        <row r="1146">
          <cell r="A1146" t="str">
            <v>2.2.13.9.1</v>
          </cell>
          <cell r="B1146" t="str">
            <v>Projeto de Subestação 225 KVA</v>
          </cell>
          <cell r="C1146"/>
          <cell r="D1146"/>
          <cell r="E1146"/>
          <cell r="F1146">
            <v>16</v>
          </cell>
          <cell r="G1146"/>
          <cell r="H1146"/>
          <cell r="I1146"/>
          <cell r="J1146"/>
          <cell r="K1146" t="str">
            <v/>
          </cell>
          <cell r="L1146" t="str">
            <v/>
          </cell>
          <cell r="M1146">
            <v>16</v>
          </cell>
          <cell r="N1146"/>
        </row>
        <row r="1147">
          <cell r="A1147" t="str">
            <v>2.2.13.10</v>
          </cell>
          <cell r="B1147" t="str">
            <v>SEDUC876</v>
          </cell>
          <cell r="C1147" t="str">
            <v>PRÓPRIA</v>
          </cell>
          <cell r="D1147" t="str">
            <v>FORNECIMENTO DE ISOLADOR DE DISCO POLIMÉRICO 15 KV (REF: 03066/ORSE-ORSE-11/2025)</v>
          </cell>
          <cell r="E1147" t="str">
            <v>UN</v>
          </cell>
          <cell r="F1147"/>
          <cell r="G1147"/>
          <cell r="H1147"/>
          <cell r="I1147"/>
          <cell r="J1147"/>
          <cell r="K1147"/>
          <cell r="L1147"/>
          <cell r="M1147"/>
          <cell r="N1147">
            <v>23</v>
          </cell>
        </row>
        <row r="1148">
          <cell r="A1148" t="str">
            <v>2.2.13.10.1</v>
          </cell>
          <cell r="B1148" t="str">
            <v>Projeto de Subestação 225 KVA</v>
          </cell>
          <cell r="C1148"/>
          <cell r="D1148"/>
          <cell r="E1148"/>
          <cell r="F1148">
            <v>23</v>
          </cell>
          <cell r="G1148"/>
          <cell r="H1148"/>
          <cell r="I1148"/>
          <cell r="J1148"/>
          <cell r="K1148" t="str">
            <v/>
          </cell>
          <cell r="L1148" t="str">
            <v/>
          </cell>
          <cell r="M1148">
            <v>23</v>
          </cell>
          <cell r="N1148"/>
        </row>
        <row r="1149">
          <cell r="A1149" t="str">
            <v>2.2.13.11</v>
          </cell>
          <cell r="B1149" t="str">
            <v>SEDUC897</v>
          </cell>
          <cell r="C1149" t="str">
            <v>PRÓPRIA</v>
          </cell>
          <cell r="D1149" t="str">
            <v>INSTALAÇÃO DE MEDIÇÃO COM PROTEÇÃO PARA TRANSFORMADOR DE 225 KVA.</v>
          </cell>
          <cell r="E1149" t="str">
            <v>UN</v>
          </cell>
          <cell r="F1149"/>
          <cell r="G1149"/>
          <cell r="H1149"/>
          <cell r="I1149"/>
          <cell r="J1149"/>
          <cell r="K1149"/>
          <cell r="L1149"/>
          <cell r="M1149"/>
          <cell r="N1149">
            <v>1</v>
          </cell>
        </row>
        <row r="1150">
          <cell r="A1150" t="str">
            <v>2.2.13.11.1</v>
          </cell>
          <cell r="B1150" t="str">
            <v>Projeto de Subestação 225 KVA</v>
          </cell>
          <cell r="C1150"/>
          <cell r="D1150"/>
          <cell r="E1150"/>
          <cell r="F1150">
            <v>1</v>
          </cell>
          <cell r="G1150"/>
          <cell r="H1150"/>
          <cell r="I1150"/>
          <cell r="J1150"/>
          <cell r="K1150" t="str">
            <v/>
          </cell>
          <cell r="L1150" t="str">
            <v/>
          </cell>
          <cell r="M1150">
            <v>1</v>
          </cell>
          <cell r="N1150"/>
        </row>
        <row r="1151">
          <cell r="A1151" t="str">
            <v>2.2.13.12</v>
          </cell>
          <cell r="B1151">
            <v>95726</v>
          </cell>
          <cell r="C1151" t="str">
            <v>SINAPI</v>
          </cell>
          <cell r="D1151" t="str">
            <v>ELETRODUTO RÍGIDO SOLDÁVEL, PVC, DN 20 MM (1/2"), APARENTE - FORNECIMENTO E INSTALAÇÃO. AF_10/2022</v>
          </cell>
          <cell r="E1151" t="str">
            <v>M</v>
          </cell>
          <cell r="F1151"/>
          <cell r="G1151"/>
          <cell r="H1151"/>
          <cell r="I1151"/>
          <cell r="J1151"/>
          <cell r="K1151"/>
          <cell r="L1151"/>
          <cell r="M1151"/>
          <cell r="N1151">
            <v>6</v>
          </cell>
        </row>
        <row r="1152">
          <cell r="A1152" t="str">
            <v>2.2.13.12.1</v>
          </cell>
          <cell r="B1152" t="str">
            <v>Projeto de Subestação 225 KVA</v>
          </cell>
          <cell r="C1152"/>
          <cell r="D1152"/>
          <cell r="E1152"/>
          <cell r="F1152"/>
          <cell r="G1152"/>
          <cell r="H1152">
            <v>6</v>
          </cell>
          <cell r="I1152"/>
          <cell r="J1152"/>
          <cell r="K1152" t="str">
            <v/>
          </cell>
          <cell r="L1152" t="str">
            <v/>
          </cell>
          <cell r="M1152">
            <v>6</v>
          </cell>
          <cell r="N1152"/>
        </row>
        <row r="1153">
          <cell r="A1153" t="str">
            <v>2.2.13.13</v>
          </cell>
          <cell r="B1153">
            <v>95727</v>
          </cell>
          <cell r="C1153" t="str">
            <v>SINAPI</v>
          </cell>
          <cell r="D1153" t="str">
            <v>ELETRODUTO RÍGIDO SOLDÁVEL, PVC, DN 25 MM (3/4"), APARENTE - FORNECIMENTO E INSTALAÇÃO. AF_10/2022</v>
          </cell>
          <cell r="E1153" t="str">
            <v>M</v>
          </cell>
          <cell r="F1153"/>
          <cell r="G1153"/>
          <cell r="H1153"/>
          <cell r="I1153"/>
          <cell r="J1153"/>
          <cell r="K1153"/>
          <cell r="L1153"/>
          <cell r="M1153"/>
          <cell r="N1153">
            <v>9</v>
          </cell>
        </row>
        <row r="1154">
          <cell r="A1154" t="str">
            <v>2.2.13.13.1</v>
          </cell>
          <cell r="B1154" t="str">
            <v>Projeto de Subestação 225 KVA</v>
          </cell>
          <cell r="C1154"/>
          <cell r="D1154"/>
          <cell r="E1154"/>
          <cell r="F1154"/>
          <cell r="G1154"/>
          <cell r="H1154">
            <v>9</v>
          </cell>
          <cell r="I1154"/>
          <cell r="J1154"/>
          <cell r="K1154" t="str">
            <v/>
          </cell>
          <cell r="L1154" t="str">
            <v/>
          </cell>
          <cell r="M1154">
            <v>9</v>
          </cell>
          <cell r="N1154"/>
        </row>
        <row r="1155">
          <cell r="A1155" t="str">
            <v>2.2.13.14</v>
          </cell>
          <cell r="B1155" t="str">
            <v>SEDUC178</v>
          </cell>
          <cell r="C1155" t="str">
            <v>PRÓPRIA</v>
          </cell>
          <cell r="D1155" t="str">
            <v>ELETRODUTO EM FERRO GALVANIZADO PESADO SEM COSTURA 1 1/2" X 3M</v>
          </cell>
          <cell r="E1155" t="str">
            <v>M</v>
          </cell>
          <cell r="F1155"/>
          <cell r="G1155"/>
          <cell r="H1155"/>
          <cell r="I1155"/>
          <cell r="J1155"/>
          <cell r="K1155"/>
          <cell r="L1155"/>
          <cell r="M1155"/>
          <cell r="N1155">
            <v>22</v>
          </cell>
        </row>
        <row r="1156">
          <cell r="A1156" t="str">
            <v>2.2.13.14.1</v>
          </cell>
          <cell r="B1156" t="str">
            <v>Projeto de Subestação 225 KVA</v>
          </cell>
          <cell r="C1156"/>
          <cell r="D1156"/>
          <cell r="E1156"/>
          <cell r="F1156"/>
          <cell r="G1156"/>
          <cell r="H1156">
            <v>22</v>
          </cell>
          <cell r="I1156"/>
          <cell r="J1156"/>
          <cell r="K1156" t="str">
            <v/>
          </cell>
          <cell r="L1156" t="str">
            <v/>
          </cell>
          <cell r="M1156">
            <v>22</v>
          </cell>
          <cell r="N1156"/>
        </row>
        <row r="1157">
          <cell r="A1157" t="str">
            <v>2.2.13.15</v>
          </cell>
          <cell r="B1157">
            <v>96985</v>
          </cell>
          <cell r="C1157" t="str">
            <v>SINAPI</v>
          </cell>
          <cell r="D1157" t="str">
            <v>HASTE DE ATERRAMENTO, DIÂMETRO 5/8", COM 3 METROS - FORNECIMENTO E INSTALAÇÃO. AF_08/2023</v>
          </cell>
          <cell r="E1157" t="str">
            <v>UN</v>
          </cell>
          <cell r="F1157"/>
          <cell r="G1157"/>
          <cell r="H1157"/>
          <cell r="I1157"/>
          <cell r="J1157"/>
          <cell r="K1157"/>
          <cell r="L1157"/>
          <cell r="M1157"/>
          <cell r="N1157">
            <v>5</v>
          </cell>
        </row>
        <row r="1158">
          <cell r="A1158" t="str">
            <v>2.2.13.15.1</v>
          </cell>
          <cell r="B1158" t="str">
            <v>Projeto de Subestação 225 KVA</v>
          </cell>
          <cell r="C1158"/>
          <cell r="D1158"/>
          <cell r="E1158"/>
          <cell r="F1158">
            <v>5</v>
          </cell>
          <cell r="G1158"/>
          <cell r="H1158"/>
          <cell r="I1158"/>
          <cell r="J1158"/>
          <cell r="K1158" t="str">
            <v/>
          </cell>
          <cell r="L1158" t="str">
            <v/>
          </cell>
          <cell r="M1158">
            <v>5</v>
          </cell>
          <cell r="N1158"/>
        </row>
        <row r="1159">
          <cell r="A1159" t="str">
            <v>2.2.13.16</v>
          </cell>
          <cell r="B1159">
            <v>98111</v>
          </cell>
          <cell r="C1159" t="str">
            <v>SINAPI</v>
          </cell>
          <cell r="D1159" t="str">
            <v>CAIXA DE INSPEÇÃO PARA ATERRAMENTO, CIRCULAR, EM POLIETILENO, DIÂMETRO INTERNO = 0,3 M. AF_12/2020</v>
          </cell>
          <cell r="E1159" t="str">
            <v>UN</v>
          </cell>
          <cell r="F1159"/>
          <cell r="G1159"/>
          <cell r="H1159"/>
          <cell r="I1159"/>
          <cell r="J1159"/>
          <cell r="K1159"/>
          <cell r="L1159"/>
          <cell r="M1159"/>
          <cell r="N1159">
            <v>1</v>
          </cell>
        </row>
        <row r="1160">
          <cell r="A1160" t="str">
            <v>2.2.13.16.1</v>
          </cell>
          <cell r="B1160" t="str">
            <v>Projeto de Subestação 225 KVA</v>
          </cell>
          <cell r="C1160"/>
          <cell r="D1160"/>
          <cell r="E1160"/>
          <cell r="F1160">
            <v>1</v>
          </cell>
          <cell r="G1160"/>
          <cell r="H1160"/>
          <cell r="I1160"/>
          <cell r="J1160"/>
          <cell r="K1160" t="str">
            <v/>
          </cell>
          <cell r="L1160" t="str">
            <v/>
          </cell>
          <cell r="M1160">
            <v>1</v>
          </cell>
          <cell r="N1160"/>
        </row>
        <row r="1161">
          <cell r="A1161" t="str">
            <v>2.2.13.17</v>
          </cell>
          <cell r="B1161">
            <v>101907</v>
          </cell>
          <cell r="C1161" t="str">
            <v>SINAPI</v>
          </cell>
          <cell r="D1161" t="str">
            <v>EXTINTOR DE INCÊNDIO PORTÁTIL COM CARGA DE CO2 DE 6 KG, CLASSE BC - FORNECIMENTO E INSTALAÇÃO. AF_10/2020_PE</v>
          </cell>
          <cell r="E1161" t="str">
            <v>UN</v>
          </cell>
          <cell r="F1161"/>
          <cell r="G1161"/>
          <cell r="H1161"/>
          <cell r="I1161"/>
          <cell r="J1161"/>
          <cell r="K1161"/>
          <cell r="L1161"/>
          <cell r="M1161"/>
          <cell r="N1161">
            <v>1</v>
          </cell>
        </row>
        <row r="1162">
          <cell r="A1162" t="str">
            <v>2.2.13.17.1</v>
          </cell>
          <cell r="B1162" t="str">
            <v>Projeto de Subestação 225 KVA</v>
          </cell>
          <cell r="C1162"/>
          <cell r="D1162"/>
          <cell r="E1162"/>
          <cell r="F1162">
            <v>1</v>
          </cell>
          <cell r="G1162"/>
          <cell r="H1162"/>
          <cell r="I1162"/>
          <cell r="J1162"/>
          <cell r="K1162" t="str">
            <v/>
          </cell>
          <cell r="L1162" t="str">
            <v/>
          </cell>
          <cell r="M1162">
            <v>1</v>
          </cell>
          <cell r="N1162"/>
        </row>
        <row r="1163">
          <cell r="A1163" t="str">
            <v>2.2.13.18</v>
          </cell>
          <cell r="B1163" t="str">
            <v>SEDUC355</v>
          </cell>
          <cell r="C1163" t="str">
            <v>PRÓPRIA</v>
          </cell>
          <cell r="D1163" t="str">
            <v>SOLICITAÇÃO DE EVT JUNTO A EQUATORIAL</v>
          </cell>
          <cell r="E1163" t="str">
            <v>UN</v>
          </cell>
          <cell r="F1163"/>
          <cell r="G1163"/>
          <cell r="H1163"/>
          <cell r="I1163"/>
          <cell r="J1163"/>
          <cell r="K1163"/>
          <cell r="L1163"/>
          <cell r="M1163"/>
          <cell r="N1163">
            <v>1</v>
          </cell>
        </row>
        <row r="1164">
          <cell r="A1164" t="str">
            <v>2.2.13.18.1</v>
          </cell>
          <cell r="B1164" t="str">
            <v>Projeto de Subestação 225 KVA</v>
          </cell>
          <cell r="C1164"/>
          <cell r="D1164"/>
          <cell r="E1164"/>
          <cell r="F1164">
            <v>1</v>
          </cell>
          <cell r="G1164"/>
          <cell r="H1164"/>
          <cell r="I1164"/>
          <cell r="J1164"/>
          <cell r="K1164" t="str">
            <v/>
          </cell>
          <cell r="L1164" t="str">
            <v/>
          </cell>
          <cell r="M1164">
            <v>1</v>
          </cell>
          <cell r="N1164"/>
        </row>
        <row r="1165">
          <cell r="A1165" t="str">
            <v>2.2.13.19</v>
          </cell>
          <cell r="B1165">
            <v>97882</v>
          </cell>
          <cell r="C1165" t="str">
            <v>SINAPI</v>
          </cell>
          <cell r="D1165" t="str">
            <v>CAIXA ENTERRADA ELÉTRICA RETANGULAR, EM CONCRETO PRÉ-MOLDADO, FUNDO COM BRITA, DIMENSÕES INTERNAS: 0,4X0,4X0,4 M. AF_12/2020</v>
          </cell>
          <cell r="E1165" t="str">
            <v>UN</v>
          </cell>
          <cell r="F1165"/>
          <cell r="G1165"/>
          <cell r="H1165"/>
          <cell r="I1165"/>
          <cell r="J1165"/>
          <cell r="K1165"/>
          <cell r="L1165"/>
          <cell r="M1165"/>
          <cell r="N1165">
            <v>1</v>
          </cell>
        </row>
        <row r="1166">
          <cell r="A1166" t="str">
            <v>2.2.13.19.1</v>
          </cell>
          <cell r="B1166" t="str">
            <v>Projeto de Subestação 225 KVA</v>
          </cell>
          <cell r="C1166"/>
          <cell r="D1166"/>
          <cell r="E1166"/>
          <cell r="F1166">
            <v>1</v>
          </cell>
          <cell r="G1166"/>
          <cell r="H1166"/>
          <cell r="I1166"/>
          <cell r="J1166"/>
          <cell r="K1166" t="str">
            <v/>
          </cell>
          <cell r="L1166" t="str">
            <v/>
          </cell>
          <cell r="M1166">
            <v>1</v>
          </cell>
          <cell r="N1166"/>
        </row>
        <row r="1167">
          <cell r="A1167" t="str">
            <v>2.2.13.20</v>
          </cell>
          <cell r="B1167">
            <v>102107</v>
          </cell>
          <cell r="C1167" t="str">
            <v>SINAPI</v>
          </cell>
          <cell r="D1167" t="str">
            <v>TRANSFORMADOR DE DISTRIBUIÇÃO, 225 KVA, TRIFÁSICO, 60 HZ, CLASSE 15 KV, IMERSO EM ÓLEO MINERAL, INSTALAÇÃO EM POSTE (NÃO INCLUSO SUPORTE) - FORNECIMENTO E INSTALAÇÃO. AF_12/2020</v>
          </cell>
          <cell r="E1167" t="str">
            <v>UN</v>
          </cell>
          <cell r="F1167"/>
          <cell r="G1167"/>
          <cell r="H1167"/>
          <cell r="I1167"/>
          <cell r="J1167"/>
          <cell r="K1167"/>
          <cell r="L1167"/>
          <cell r="M1167"/>
          <cell r="N1167">
            <v>1</v>
          </cell>
        </row>
        <row r="1168">
          <cell r="A1168" t="str">
            <v>2.2.13.20.1</v>
          </cell>
          <cell r="B1168" t="str">
            <v>Projeto de Subestação 225 KVA</v>
          </cell>
          <cell r="C1168"/>
          <cell r="D1168"/>
          <cell r="E1168"/>
          <cell r="F1168">
            <v>1</v>
          </cell>
          <cell r="G1168"/>
          <cell r="H1168"/>
          <cell r="I1168"/>
          <cell r="J1168"/>
          <cell r="K1168" t="str">
            <v/>
          </cell>
          <cell r="L1168" t="str">
            <v/>
          </cell>
          <cell r="M1168">
            <v>1</v>
          </cell>
          <cell r="N1168"/>
        </row>
        <row r="1169">
          <cell r="A1169" t="str">
            <v>2.2.13.21</v>
          </cell>
          <cell r="B1169">
            <v>95818</v>
          </cell>
          <cell r="C1169" t="str">
            <v>SINAPI</v>
          </cell>
          <cell r="D1169" t="str">
            <v>CONDULETE DE PVC, TIPO X, PARA ELETRODUTO DE PVC SOLDÁVEL DN 32 MM (1"), APARENTE - FORNECIMENTO E INSTALAÇÃO. AF_10/2022</v>
          </cell>
          <cell r="E1169" t="str">
            <v>UN</v>
          </cell>
          <cell r="F1169"/>
          <cell r="G1169"/>
          <cell r="H1169"/>
          <cell r="I1169"/>
          <cell r="J1169"/>
          <cell r="K1169"/>
          <cell r="L1169"/>
          <cell r="M1169"/>
          <cell r="N1169">
            <v>6</v>
          </cell>
        </row>
        <row r="1170">
          <cell r="A1170" t="str">
            <v>2.2.13.21.1</v>
          </cell>
          <cell r="B1170" t="str">
            <v>Projeto de Subestação 225 KVA</v>
          </cell>
          <cell r="C1170"/>
          <cell r="D1170"/>
          <cell r="E1170"/>
          <cell r="F1170">
            <v>6</v>
          </cell>
          <cell r="G1170"/>
          <cell r="H1170"/>
          <cell r="I1170"/>
          <cell r="J1170"/>
          <cell r="K1170" t="str">
            <v/>
          </cell>
          <cell r="L1170" t="str">
            <v/>
          </cell>
          <cell r="M1170">
            <v>6</v>
          </cell>
          <cell r="N1170"/>
        </row>
        <row r="1171">
          <cell r="A1171" t="str">
            <v>2.2.13.22</v>
          </cell>
          <cell r="B1171">
            <v>91905</v>
          </cell>
          <cell r="C1171" t="str">
            <v>SINAPI</v>
          </cell>
          <cell r="D1171" t="str">
            <v>CURVA 90 GRAUS PARA ELETRODUTO, PVC, ROSCÁVEL, DN 32 MM (1"), PARA CIRCUITOS TERMINAIS, INSTALADA EM LAJE - FORNECIMENTO E INSTALAÇÃO. AF_03/2023</v>
          </cell>
          <cell r="E1171" t="str">
            <v>UN</v>
          </cell>
          <cell r="F1171"/>
          <cell r="G1171"/>
          <cell r="H1171"/>
          <cell r="I1171"/>
          <cell r="J1171"/>
          <cell r="K1171"/>
          <cell r="L1171"/>
          <cell r="M1171"/>
          <cell r="N1171">
            <v>2</v>
          </cell>
        </row>
        <row r="1172">
          <cell r="A1172" t="str">
            <v>2.2.13.22.1</v>
          </cell>
          <cell r="B1172" t="str">
            <v>Projeto de Subestação 225 KVA</v>
          </cell>
          <cell r="C1172"/>
          <cell r="D1172"/>
          <cell r="E1172"/>
          <cell r="F1172">
            <v>2</v>
          </cell>
          <cell r="G1172"/>
          <cell r="H1172"/>
          <cell r="I1172"/>
          <cell r="J1172"/>
          <cell r="K1172" t="str">
            <v/>
          </cell>
          <cell r="L1172" t="str">
            <v/>
          </cell>
          <cell r="M1172">
            <v>2</v>
          </cell>
          <cell r="N1172"/>
        </row>
        <row r="1173">
          <cell r="A1173" t="str">
            <v>2.2.13.23</v>
          </cell>
          <cell r="B1173" t="str">
            <v>SEDUC877</v>
          </cell>
          <cell r="C1173" t="str">
            <v>PRÓPRIA</v>
          </cell>
          <cell r="D1173" t="str">
            <v>CANTONEIRA DE AÇO PERFIL "L" EM ABAS IGUAIS 1"X1"X1/8" COM PARAFUSOS - REV. 01 (REF: 09818/ORSE-ORSE-11/2025)</v>
          </cell>
          <cell r="E1173" t="str">
            <v>M</v>
          </cell>
          <cell r="F1173"/>
          <cell r="G1173"/>
          <cell r="H1173"/>
          <cell r="I1173"/>
          <cell r="J1173"/>
          <cell r="K1173"/>
          <cell r="L1173"/>
          <cell r="M1173"/>
          <cell r="N1173">
            <v>12.68</v>
          </cell>
        </row>
        <row r="1174">
          <cell r="A1174" t="str">
            <v>2.2.13.23.1</v>
          </cell>
          <cell r="B1174" t="str">
            <v>Projeto de Subestação 225 KVA</v>
          </cell>
          <cell r="C1174"/>
          <cell r="D1174"/>
          <cell r="E1174"/>
          <cell r="F1174"/>
          <cell r="G1174"/>
          <cell r="H1174">
            <v>12.68</v>
          </cell>
          <cell r="I1174"/>
          <cell r="J1174"/>
          <cell r="K1174" t="str">
            <v/>
          </cell>
          <cell r="L1174" t="str">
            <v/>
          </cell>
          <cell r="M1174">
            <v>12.68</v>
          </cell>
          <cell r="N1174"/>
        </row>
        <row r="1175">
          <cell r="A1175" t="str">
            <v>2.2.14</v>
          </cell>
          <cell r="B1175" t="str">
            <v>INSTALAÇÕES ELÉTRICAS PARA CLIMATIZAÇÃO</v>
          </cell>
          <cell r="C1175"/>
          <cell r="D1175"/>
          <cell r="E1175"/>
          <cell r="F1175"/>
          <cell r="G1175"/>
          <cell r="H1175"/>
          <cell r="I1175"/>
          <cell r="J1175"/>
          <cell r="K1175"/>
          <cell r="L1175"/>
          <cell r="M1175"/>
          <cell r="N1175"/>
        </row>
        <row r="1176">
          <cell r="A1176" t="str">
            <v>2.2.14.1</v>
          </cell>
          <cell r="B1176">
            <v>91941</v>
          </cell>
          <cell r="C1176" t="str">
            <v>SINAPI</v>
          </cell>
          <cell r="D1176" t="str">
            <v>CAIXA RETANGULAR 4" X 2" BAIXA (0,30 M DO PISO), PVC, INSTALADA EM PAREDE - FORNECIMENTO E INSTALAÇÃO. AF_03/2023</v>
          </cell>
          <cell r="E1176" t="str">
            <v>UN</v>
          </cell>
          <cell r="F1176"/>
          <cell r="G1176"/>
          <cell r="H1176"/>
          <cell r="I1176"/>
          <cell r="J1176"/>
          <cell r="K1176"/>
          <cell r="L1176"/>
          <cell r="M1176"/>
          <cell r="N1176">
            <v>31</v>
          </cell>
        </row>
        <row r="1177">
          <cell r="A1177" t="str">
            <v>2.2.14.1.1</v>
          </cell>
          <cell r="B1177" t="str">
            <v>Projeto Elétrico para Climatização</v>
          </cell>
          <cell r="C1177"/>
          <cell r="D1177"/>
          <cell r="E1177"/>
          <cell r="F1177">
            <v>31</v>
          </cell>
          <cell r="G1177"/>
          <cell r="H1177"/>
          <cell r="I1177"/>
          <cell r="J1177"/>
          <cell r="K1177" t="str">
            <v/>
          </cell>
          <cell r="L1177" t="str">
            <v/>
          </cell>
          <cell r="M1177">
            <v>31</v>
          </cell>
          <cell r="N1177"/>
        </row>
        <row r="1178">
          <cell r="A1178" t="str">
            <v>2.2.14.2</v>
          </cell>
          <cell r="B1178" t="str">
            <v>SEDUC141</v>
          </cell>
          <cell r="C1178" t="str">
            <v>PRÓPRIA</v>
          </cell>
          <cell r="D1178" t="str">
            <v>CAIXA DE PASSAGEM COM TAMPA PARAFUSADA 200X200X100mm</v>
          </cell>
          <cell r="E1178" t="str">
            <v>UN</v>
          </cell>
          <cell r="F1178"/>
          <cell r="G1178"/>
          <cell r="H1178"/>
          <cell r="I1178"/>
          <cell r="J1178"/>
          <cell r="K1178"/>
          <cell r="L1178"/>
          <cell r="M1178"/>
          <cell r="N1178">
            <v>2</v>
          </cell>
        </row>
        <row r="1179">
          <cell r="A1179" t="str">
            <v>2.2.14.2.1</v>
          </cell>
          <cell r="B1179" t="str">
            <v>Projeto Elétrico para Climatização</v>
          </cell>
          <cell r="C1179"/>
          <cell r="D1179"/>
          <cell r="E1179"/>
          <cell r="F1179">
            <v>2</v>
          </cell>
          <cell r="G1179"/>
          <cell r="H1179"/>
          <cell r="I1179"/>
          <cell r="J1179"/>
          <cell r="K1179" t="str">
            <v/>
          </cell>
          <cell r="L1179" t="str">
            <v/>
          </cell>
          <cell r="M1179">
            <v>2</v>
          </cell>
          <cell r="N1179"/>
        </row>
        <row r="1180">
          <cell r="A1180" t="str">
            <v>2.2.14.3</v>
          </cell>
          <cell r="B1180">
            <v>91877</v>
          </cell>
          <cell r="C1180" t="str">
            <v>SINAPI</v>
          </cell>
          <cell r="D1180" t="str">
            <v>LUVA PARA ELETRODUTO, PVC, ROSCÁVEL, DN 40 MM (1 1/4"), PARA CIRCUITOS TERMINAIS, INSTALADA EM FORRO - FORNECIMENTO E INSTALAÇÃO. AF_03/2023</v>
          </cell>
          <cell r="E1180" t="str">
            <v>UN</v>
          </cell>
          <cell r="F1180"/>
          <cell r="G1180"/>
          <cell r="H1180"/>
          <cell r="I1180"/>
          <cell r="J1180"/>
          <cell r="K1180"/>
          <cell r="L1180"/>
          <cell r="M1180"/>
          <cell r="N1180">
            <v>3</v>
          </cell>
        </row>
        <row r="1181">
          <cell r="A1181" t="str">
            <v>2.2.14.3.1</v>
          </cell>
          <cell r="B1181" t="str">
            <v>Projeto Elétrico para Climatização</v>
          </cell>
          <cell r="C1181"/>
          <cell r="D1181"/>
          <cell r="E1181"/>
          <cell r="F1181">
            <v>3</v>
          </cell>
          <cell r="G1181"/>
          <cell r="H1181"/>
          <cell r="I1181"/>
          <cell r="J1181"/>
          <cell r="K1181" t="str">
            <v/>
          </cell>
          <cell r="L1181" t="str">
            <v/>
          </cell>
          <cell r="M1181">
            <v>3</v>
          </cell>
          <cell r="N1181"/>
        </row>
        <row r="1182">
          <cell r="A1182" t="str">
            <v>2.2.14.4</v>
          </cell>
          <cell r="B1182">
            <v>93014</v>
          </cell>
          <cell r="C1182" t="str">
            <v>SINAPI</v>
          </cell>
          <cell r="D1182" t="str">
            <v>LUVA PARA ELETRODUTO, PVC, ROSCÁVEL, DN 60 MM (2"), PARA REDE ENTERRADA DE DISTRIBUIÇÃO DE ENERGIA ELÉTRICA - FORNECIMENTO E INSTALAÇÃO. AF_12/2021</v>
          </cell>
          <cell r="E1182" t="str">
            <v>UN</v>
          </cell>
          <cell r="F1182"/>
          <cell r="G1182"/>
          <cell r="H1182"/>
          <cell r="I1182"/>
          <cell r="J1182"/>
          <cell r="K1182"/>
          <cell r="L1182"/>
          <cell r="M1182"/>
          <cell r="N1182">
            <v>9</v>
          </cell>
        </row>
        <row r="1183">
          <cell r="A1183" t="str">
            <v>2.2.14.4.1</v>
          </cell>
          <cell r="B1183" t="str">
            <v>Projeto Elétrico para Climatização</v>
          </cell>
          <cell r="C1183"/>
          <cell r="D1183"/>
          <cell r="E1183"/>
          <cell r="F1183">
            <v>9</v>
          </cell>
          <cell r="G1183"/>
          <cell r="H1183"/>
          <cell r="I1183"/>
          <cell r="J1183"/>
          <cell r="K1183" t="str">
            <v/>
          </cell>
          <cell r="L1183" t="str">
            <v/>
          </cell>
          <cell r="M1183">
            <v>9</v>
          </cell>
          <cell r="N1183"/>
        </row>
        <row r="1184">
          <cell r="A1184" t="str">
            <v>2.2.14.5</v>
          </cell>
          <cell r="B1184">
            <v>91928</v>
          </cell>
          <cell r="C1184" t="str">
            <v>SINAPI</v>
          </cell>
          <cell r="D1184" t="str">
            <v>CABO DE COBRE FLEXÍVEL ISOLADO, 4 MM², ANTI-CHAMA 450/750 V, PARA CIRCUITOS TERMINAIS - FORNECIMENTO E INSTALAÇÃO. AF_03/2023</v>
          </cell>
          <cell r="E1184" t="str">
            <v>M</v>
          </cell>
          <cell r="F1184"/>
          <cell r="G1184"/>
          <cell r="H1184"/>
          <cell r="I1184"/>
          <cell r="J1184"/>
          <cell r="K1184"/>
          <cell r="L1184"/>
          <cell r="M1184"/>
          <cell r="N1184">
            <v>508.6</v>
          </cell>
        </row>
        <row r="1185">
          <cell r="A1185" t="str">
            <v>2.2.14.5.1</v>
          </cell>
          <cell r="B1185" t="str">
            <v>Projeto Elétrico para Climatização</v>
          </cell>
          <cell r="C1185"/>
          <cell r="D1185"/>
          <cell r="E1185"/>
          <cell r="F1185"/>
          <cell r="G1185"/>
          <cell r="H1185">
            <v>508.6</v>
          </cell>
          <cell r="I1185"/>
          <cell r="J1185"/>
          <cell r="K1185" t="str">
            <v/>
          </cell>
          <cell r="L1185" t="str">
            <v/>
          </cell>
          <cell r="M1185">
            <v>508.6</v>
          </cell>
          <cell r="N1185"/>
        </row>
        <row r="1186">
          <cell r="A1186" t="str">
            <v>2.2.14.6</v>
          </cell>
          <cell r="B1186">
            <v>91931</v>
          </cell>
          <cell r="C1186" t="str">
            <v>SINAPI</v>
          </cell>
          <cell r="D1186" t="str">
            <v>CABO DE COBRE FLEXÍVEL ISOLADO, 6 MM², ANTI-CHAMA 0,6/1,0 KV, PARA CIRCUITOS TERMINAIS - FORNECIMENTO E INSTALAÇÃO. AF_03/2023</v>
          </cell>
          <cell r="E1186" t="str">
            <v>M</v>
          </cell>
          <cell r="F1186"/>
          <cell r="G1186"/>
          <cell r="H1186"/>
          <cell r="I1186"/>
          <cell r="J1186"/>
          <cell r="K1186"/>
          <cell r="L1186"/>
          <cell r="M1186"/>
          <cell r="N1186">
            <v>18.12</v>
          </cell>
        </row>
        <row r="1187">
          <cell r="A1187" t="str">
            <v>2.2.14.6.1</v>
          </cell>
          <cell r="B1187" t="str">
            <v>Projeto Elétrico para Climatização</v>
          </cell>
          <cell r="C1187"/>
          <cell r="D1187"/>
          <cell r="E1187"/>
          <cell r="F1187"/>
          <cell r="G1187"/>
          <cell r="H1187">
            <v>18.12</v>
          </cell>
          <cell r="I1187"/>
          <cell r="J1187"/>
          <cell r="K1187" t="str">
            <v/>
          </cell>
          <cell r="L1187" t="str">
            <v/>
          </cell>
          <cell r="M1187">
            <v>18.12</v>
          </cell>
          <cell r="N1187"/>
        </row>
        <row r="1188">
          <cell r="A1188" t="str">
            <v>2.2.14.7</v>
          </cell>
          <cell r="B1188">
            <v>91935</v>
          </cell>
          <cell r="C1188" t="str">
            <v>SINAPI</v>
          </cell>
          <cell r="D1188" t="str">
            <v>CABO DE COBRE FLEXÍVEL ISOLADO, 16 MM², ANTI-CHAMA 0,6/1,0 KV, PARA CIRCUITOS TERMINAIS - FORNECIMENTO E INSTALAÇÃO. AF_03/2023</v>
          </cell>
          <cell r="E1188" t="str">
            <v>M</v>
          </cell>
          <cell r="F1188"/>
          <cell r="G1188"/>
          <cell r="H1188"/>
          <cell r="I1188"/>
          <cell r="J1188"/>
          <cell r="K1188"/>
          <cell r="L1188"/>
          <cell r="M1188"/>
          <cell r="N1188">
            <v>140.31</v>
          </cell>
        </row>
        <row r="1189">
          <cell r="A1189" t="str">
            <v>2.2.14.7.1</v>
          </cell>
          <cell r="B1189" t="str">
            <v>Projeto Elétrico para Climatização</v>
          </cell>
          <cell r="C1189"/>
          <cell r="D1189"/>
          <cell r="E1189"/>
          <cell r="F1189"/>
          <cell r="G1189"/>
          <cell r="H1189">
            <v>140.31</v>
          </cell>
          <cell r="I1189"/>
          <cell r="J1189"/>
          <cell r="K1189" t="str">
            <v/>
          </cell>
          <cell r="L1189" t="str">
            <v/>
          </cell>
          <cell r="M1189">
            <v>140.31</v>
          </cell>
          <cell r="N1189"/>
        </row>
        <row r="1190">
          <cell r="A1190" t="str">
            <v>2.2.14.8</v>
          </cell>
          <cell r="B1190">
            <v>92988</v>
          </cell>
          <cell r="C1190" t="str">
            <v>SINAPI</v>
          </cell>
          <cell r="D1190" t="str">
            <v>CABO DE COBRE FLEXÍVEL ISOLADO, 50 MM², ANTI-CHAMA 0,6/1,0 KV, PARA REDE ENTERRADA DE DISTRIBUIÇÃO DE ENERGIA ELÉTRICA - FORNECIMENTO E INSTALAÇÃO. AF_12/2021</v>
          </cell>
          <cell r="E1190" t="str">
            <v>M</v>
          </cell>
          <cell r="F1190"/>
          <cell r="G1190"/>
          <cell r="H1190"/>
          <cell r="I1190"/>
          <cell r="J1190"/>
          <cell r="K1190"/>
          <cell r="L1190"/>
          <cell r="M1190"/>
          <cell r="N1190">
            <v>3.58</v>
          </cell>
        </row>
        <row r="1191">
          <cell r="A1191" t="str">
            <v>2.2.14.8.1</v>
          </cell>
          <cell r="B1191" t="str">
            <v>Projeto Elétrico para Climatização</v>
          </cell>
          <cell r="C1191"/>
          <cell r="D1191"/>
          <cell r="E1191"/>
          <cell r="F1191"/>
          <cell r="G1191"/>
          <cell r="H1191">
            <v>3.58</v>
          </cell>
          <cell r="I1191"/>
          <cell r="J1191"/>
          <cell r="K1191" t="str">
            <v/>
          </cell>
          <cell r="L1191" t="str">
            <v/>
          </cell>
          <cell r="M1191">
            <v>3.58</v>
          </cell>
          <cell r="N1191"/>
        </row>
        <row r="1192">
          <cell r="A1192" t="str">
            <v>2.2.14.9</v>
          </cell>
          <cell r="B1192">
            <v>92992</v>
          </cell>
          <cell r="C1192" t="str">
            <v>SINAPI</v>
          </cell>
          <cell r="D1192" t="str">
            <v>CABO DE COBRE FLEXÍVEL ISOLADO, 95 MM², ANTI-CHAMA 0,6/1,0 KV, PARA REDE ENTERRADA DE DISTRIBUIÇÃO DE ENERGIA ELÉTRICA - FORNECIMENTO E INSTALAÇÃO. AF_12/2021</v>
          </cell>
          <cell r="E1192" t="str">
            <v>M</v>
          </cell>
          <cell r="F1192"/>
          <cell r="G1192"/>
          <cell r="H1192"/>
          <cell r="I1192"/>
          <cell r="J1192"/>
          <cell r="K1192"/>
          <cell r="L1192"/>
          <cell r="M1192"/>
          <cell r="N1192">
            <v>14.31</v>
          </cell>
        </row>
        <row r="1193">
          <cell r="A1193" t="str">
            <v>2.2.14.9.1</v>
          </cell>
          <cell r="B1193" t="str">
            <v>Projeto Elétrico para Climatização</v>
          </cell>
          <cell r="C1193"/>
          <cell r="D1193"/>
          <cell r="E1193"/>
          <cell r="F1193"/>
          <cell r="G1193"/>
          <cell r="H1193">
            <v>14.31</v>
          </cell>
          <cell r="I1193"/>
          <cell r="J1193"/>
          <cell r="K1193" t="str">
            <v/>
          </cell>
          <cell r="L1193" t="str">
            <v/>
          </cell>
          <cell r="M1193">
            <v>14.31</v>
          </cell>
          <cell r="N1193"/>
        </row>
        <row r="1194">
          <cell r="A1194" t="str">
            <v>2.2.14.10</v>
          </cell>
          <cell r="B1194">
            <v>93654</v>
          </cell>
          <cell r="C1194" t="str">
            <v>SINAPI</v>
          </cell>
          <cell r="D1194" t="str">
            <v>DISJUNTOR MONOPOLAR TIPO DIN, CORRENTE NOMINAL DE 16A - FORNECIMENTO E INSTALAÇÃO. AF_07/2025</v>
          </cell>
          <cell r="E1194" t="str">
            <v>UN</v>
          </cell>
          <cell r="F1194"/>
          <cell r="G1194"/>
          <cell r="H1194"/>
          <cell r="I1194"/>
          <cell r="J1194"/>
          <cell r="K1194"/>
          <cell r="L1194"/>
          <cell r="M1194"/>
          <cell r="N1194">
            <v>10</v>
          </cell>
        </row>
        <row r="1195">
          <cell r="A1195" t="str">
            <v>2.2.14.10.1</v>
          </cell>
          <cell r="B1195" t="str">
            <v>Projeto Elétrico para Climatização</v>
          </cell>
          <cell r="C1195"/>
          <cell r="D1195"/>
          <cell r="E1195"/>
          <cell r="F1195">
            <v>10</v>
          </cell>
          <cell r="G1195"/>
          <cell r="H1195"/>
          <cell r="I1195"/>
          <cell r="J1195"/>
          <cell r="K1195" t="str">
            <v/>
          </cell>
          <cell r="L1195" t="str">
            <v/>
          </cell>
          <cell r="M1195">
            <v>10</v>
          </cell>
          <cell r="N1195"/>
        </row>
        <row r="1196">
          <cell r="A1196" t="str">
            <v>2.2.14.11</v>
          </cell>
          <cell r="B1196">
            <v>93655</v>
          </cell>
          <cell r="C1196" t="str">
            <v>SINAPI</v>
          </cell>
          <cell r="D1196" t="str">
            <v>DISJUNTOR MONOPOLAR TIPO DIN, CORRENTE NOMINAL DE 20A - FORNECIMENTO E INSTALAÇÃO. AF_07/2025</v>
          </cell>
          <cell r="E1196" t="str">
            <v>UN</v>
          </cell>
          <cell r="F1196"/>
          <cell r="G1196"/>
          <cell r="H1196"/>
          <cell r="I1196"/>
          <cell r="J1196"/>
          <cell r="K1196"/>
          <cell r="L1196"/>
          <cell r="M1196"/>
          <cell r="N1196">
            <v>14</v>
          </cell>
        </row>
        <row r="1197">
          <cell r="A1197" t="str">
            <v>2.2.14.11.1</v>
          </cell>
          <cell r="B1197" t="str">
            <v>Projeto Elétrico para Climatização</v>
          </cell>
          <cell r="C1197"/>
          <cell r="D1197"/>
          <cell r="E1197"/>
          <cell r="F1197">
            <v>14</v>
          </cell>
          <cell r="G1197"/>
          <cell r="H1197"/>
          <cell r="I1197"/>
          <cell r="J1197"/>
          <cell r="K1197" t="str">
            <v/>
          </cell>
          <cell r="L1197" t="str">
            <v/>
          </cell>
          <cell r="M1197">
            <v>14</v>
          </cell>
          <cell r="N1197"/>
        </row>
        <row r="1198">
          <cell r="A1198" t="str">
            <v>2.2.14.12</v>
          </cell>
          <cell r="B1198">
            <v>93668</v>
          </cell>
          <cell r="C1198" t="str">
            <v>SINAPI</v>
          </cell>
          <cell r="D1198" t="str">
            <v>DISJUNTOR TRIPOLAR TIPO DIN, CORRENTE NOMINAL DE 16A - FORNECIMENTO E INSTALAÇÃO. AF_07/2025</v>
          </cell>
          <cell r="E1198" t="str">
            <v>UN</v>
          </cell>
          <cell r="F1198"/>
          <cell r="G1198"/>
          <cell r="H1198"/>
          <cell r="I1198"/>
          <cell r="J1198"/>
          <cell r="K1198"/>
          <cell r="L1198"/>
          <cell r="M1198"/>
          <cell r="N1198">
            <v>2</v>
          </cell>
        </row>
        <row r="1199">
          <cell r="A1199" t="str">
            <v>2.2.14.12.1</v>
          </cell>
          <cell r="B1199" t="str">
            <v>Projeto Elétrico para Climatização</v>
          </cell>
          <cell r="C1199"/>
          <cell r="D1199"/>
          <cell r="E1199"/>
          <cell r="F1199">
            <v>2</v>
          </cell>
          <cell r="G1199"/>
          <cell r="H1199"/>
          <cell r="I1199"/>
          <cell r="J1199"/>
          <cell r="K1199" t="str">
            <v/>
          </cell>
          <cell r="L1199" t="str">
            <v/>
          </cell>
          <cell r="M1199">
            <v>2</v>
          </cell>
          <cell r="N1199"/>
        </row>
        <row r="1200">
          <cell r="A1200" t="str">
            <v>2.2.14.13</v>
          </cell>
          <cell r="B1200">
            <v>93671</v>
          </cell>
          <cell r="C1200" t="str">
            <v>SINAPI</v>
          </cell>
          <cell r="D1200" t="str">
            <v>DISJUNTOR TRIPOLAR TIPO DIN, CORRENTE NOMINAL DE 32A - FORNECIMENTO E INSTALAÇÃO. AF_07/2025</v>
          </cell>
          <cell r="E1200" t="str">
            <v>UN</v>
          </cell>
          <cell r="F1200"/>
          <cell r="G1200"/>
          <cell r="H1200"/>
          <cell r="I1200"/>
          <cell r="J1200"/>
          <cell r="K1200"/>
          <cell r="L1200"/>
          <cell r="M1200"/>
          <cell r="N1200">
            <v>1</v>
          </cell>
        </row>
        <row r="1201">
          <cell r="A1201" t="str">
            <v>2.2.14.13.1</v>
          </cell>
          <cell r="B1201" t="str">
            <v>Projeto Elétrico para Climatização</v>
          </cell>
          <cell r="C1201"/>
          <cell r="D1201"/>
          <cell r="E1201"/>
          <cell r="F1201">
            <v>1</v>
          </cell>
          <cell r="G1201"/>
          <cell r="H1201"/>
          <cell r="I1201"/>
          <cell r="J1201"/>
          <cell r="K1201" t="str">
            <v/>
          </cell>
          <cell r="L1201" t="str">
            <v/>
          </cell>
          <cell r="M1201">
            <v>1</v>
          </cell>
          <cell r="N1201"/>
        </row>
        <row r="1202">
          <cell r="A1202" t="str">
            <v>2.2.14.14</v>
          </cell>
          <cell r="B1202">
            <v>93672</v>
          </cell>
          <cell r="C1202" t="str">
            <v>SINAPI</v>
          </cell>
          <cell r="D1202" t="str">
            <v>DISJUNTOR TRIPOLAR TIPO DIN, CORRENTE NOMINAL DE 40A - FORNECIMENTO E INSTALAÇÃO. AF_07/2025</v>
          </cell>
          <cell r="E1202" t="str">
            <v>UN</v>
          </cell>
          <cell r="F1202"/>
          <cell r="G1202"/>
          <cell r="H1202"/>
          <cell r="I1202"/>
          <cell r="J1202"/>
          <cell r="K1202"/>
          <cell r="L1202"/>
          <cell r="M1202"/>
          <cell r="N1202">
            <v>5</v>
          </cell>
        </row>
        <row r="1203">
          <cell r="A1203" t="str">
            <v>2.2.14.14.1</v>
          </cell>
          <cell r="B1203" t="str">
            <v>Projeto Elétrico para Climatização</v>
          </cell>
          <cell r="C1203"/>
          <cell r="D1203"/>
          <cell r="E1203"/>
          <cell r="F1203">
            <v>5</v>
          </cell>
          <cell r="G1203"/>
          <cell r="H1203"/>
          <cell r="I1203"/>
          <cell r="J1203"/>
          <cell r="K1203" t="str">
            <v/>
          </cell>
          <cell r="L1203" t="str">
            <v/>
          </cell>
          <cell r="M1203">
            <v>5</v>
          </cell>
          <cell r="N1203"/>
        </row>
        <row r="1204">
          <cell r="A1204" t="str">
            <v>2.2.14.15</v>
          </cell>
          <cell r="B1204" t="str">
            <v>SEDUC123</v>
          </cell>
          <cell r="C1204" t="str">
            <v>PRÓPRIA</v>
          </cell>
          <cell r="D1204" t="str">
            <v>INSTALAÇÃO DE DPS 45KA CLASSE II, INCLUSO DISJUNTOR DE PROTEÇÃO</v>
          </cell>
          <cell r="E1204" t="str">
            <v>UN</v>
          </cell>
          <cell r="F1204"/>
          <cell r="G1204"/>
          <cell r="H1204"/>
          <cell r="I1204"/>
          <cell r="J1204"/>
          <cell r="K1204"/>
          <cell r="L1204"/>
          <cell r="M1204"/>
          <cell r="N1204">
            <v>4</v>
          </cell>
        </row>
        <row r="1205">
          <cell r="A1205" t="str">
            <v>2.2.14.15.1</v>
          </cell>
          <cell r="B1205" t="str">
            <v>Projeto Elétrico para Climatização</v>
          </cell>
          <cell r="C1205"/>
          <cell r="D1205"/>
          <cell r="E1205"/>
          <cell r="F1205">
            <v>4</v>
          </cell>
          <cell r="G1205"/>
          <cell r="H1205"/>
          <cell r="I1205"/>
          <cell r="J1205"/>
          <cell r="K1205" t="str">
            <v/>
          </cell>
          <cell r="L1205" t="str">
            <v/>
          </cell>
          <cell r="M1205">
            <v>4</v>
          </cell>
          <cell r="N1205"/>
        </row>
        <row r="1206">
          <cell r="A1206" t="str">
            <v>2.2.14.16</v>
          </cell>
          <cell r="B1206">
            <v>91835</v>
          </cell>
          <cell r="C1206" t="str">
            <v>SINAPI</v>
          </cell>
          <cell r="D1206" t="str">
            <v>ELETRODUTO FLEXÍVEL CORRUGADO REFORÇADO, PVC, DN 25 MM (3/4"), PARA CIRCUITOS TERMINAIS, INSTALADO EM FORRO - FORNECIMENTO E INSTALAÇÃO. AF_03/2023</v>
          </cell>
          <cell r="E1206" t="str">
            <v>M</v>
          </cell>
          <cell r="F1206"/>
          <cell r="G1206"/>
          <cell r="H1206"/>
          <cell r="I1206"/>
          <cell r="J1206"/>
          <cell r="K1206"/>
          <cell r="L1206"/>
          <cell r="M1206"/>
          <cell r="N1206">
            <v>87.71</v>
          </cell>
        </row>
        <row r="1207">
          <cell r="A1207" t="str">
            <v>2.2.14.16.1</v>
          </cell>
          <cell r="B1207" t="str">
            <v>Projeto Elétrico para Climatização</v>
          </cell>
          <cell r="C1207"/>
          <cell r="D1207"/>
          <cell r="E1207"/>
          <cell r="F1207"/>
          <cell r="G1207"/>
          <cell r="H1207">
            <v>87.71</v>
          </cell>
          <cell r="I1207"/>
          <cell r="J1207"/>
          <cell r="K1207" t="str">
            <v/>
          </cell>
          <cell r="L1207" t="str">
            <v/>
          </cell>
          <cell r="M1207">
            <v>87.71</v>
          </cell>
          <cell r="N1207"/>
        </row>
        <row r="1208">
          <cell r="A1208" t="str">
            <v>2.2.14.17</v>
          </cell>
          <cell r="B1208">
            <v>91869</v>
          </cell>
          <cell r="C1208" t="str">
            <v>SINAPI</v>
          </cell>
          <cell r="D1208" t="str">
            <v>ELETRODUTO RÍGIDO ROSCÁVEL, PVC, DN 40 MM (1 1/4"), PARA CIRCUITOS TERMINAIS, INSTALADO EM LAJE - FORNECIMENTO E INSTALAÇÃO. AF_03/2023</v>
          </cell>
          <cell r="E1208" t="str">
            <v>M</v>
          </cell>
          <cell r="F1208"/>
          <cell r="G1208"/>
          <cell r="H1208"/>
          <cell r="I1208"/>
          <cell r="J1208"/>
          <cell r="K1208"/>
          <cell r="L1208"/>
          <cell r="M1208"/>
          <cell r="N1208">
            <v>9.9600000000000009</v>
          </cell>
        </row>
        <row r="1209">
          <cell r="A1209" t="str">
            <v>2.2.14.17.1</v>
          </cell>
          <cell r="B1209" t="str">
            <v>Projeto Elétrico para Climatização</v>
          </cell>
          <cell r="C1209"/>
          <cell r="D1209"/>
          <cell r="E1209"/>
          <cell r="F1209"/>
          <cell r="G1209"/>
          <cell r="H1209">
            <v>9.9600000000000009</v>
          </cell>
          <cell r="I1209"/>
          <cell r="J1209"/>
          <cell r="K1209" t="str">
            <v/>
          </cell>
          <cell r="L1209" t="str">
            <v/>
          </cell>
          <cell r="M1209">
            <v>9.9600000000000009</v>
          </cell>
          <cell r="N1209"/>
        </row>
        <row r="1210">
          <cell r="A1210" t="str">
            <v>2.2.14.18</v>
          </cell>
          <cell r="B1210">
            <v>93008</v>
          </cell>
          <cell r="C1210" t="str">
            <v>SINAPI</v>
          </cell>
          <cell r="D1210" t="str">
            <v>ELETRODUTO RÍGIDO ROSCÁVEL, PVC, DN 50 MM (1 1/2"), PARA REDE ENTERRADA DE DISTRIBUIÇÃO DE ENERGIA ELÉTRICA - FORNECIMENTO E INSTALAÇÃO. AF_12/2021</v>
          </cell>
          <cell r="E1210" t="str">
            <v>M</v>
          </cell>
          <cell r="F1210"/>
          <cell r="G1210"/>
          <cell r="H1210"/>
          <cell r="I1210"/>
          <cell r="J1210"/>
          <cell r="K1210"/>
          <cell r="L1210"/>
          <cell r="M1210"/>
          <cell r="N1210">
            <v>2.4</v>
          </cell>
        </row>
        <row r="1211">
          <cell r="A1211" t="str">
            <v>2.2.14.18.1</v>
          </cell>
          <cell r="B1211" t="str">
            <v>Projeto Elétrico para Climatização</v>
          </cell>
          <cell r="C1211"/>
          <cell r="D1211"/>
          <cell r="E1211"/>
          <cell r="F1211"/>
          <cell r="G1211"/>
          <cell r="H1211">
            <v>2.4</v>
          </cell>
          <cell r="I1211"/>
          <cell r="J1211"/>
          <cell r="K1211" t="str">
            <v/>
          </cell>
          <cell r="L1211" t="str">
            <v/>
          </cell>
          <cell r="M1211">
            <v>2.4</v>
          </cell>
          <cell r="N1211"/>
        </row>
        <row r="1212">
          <cell r="A1212" t="str">
            <v>2.2.14.19</v>
          </cell>
          <cell r="B1212">
            <v>93009</v>
          </cell>
          <cell r="C1212" t="str">
            <v>SINAPI</v>
          </cell>
          <cell r="D1212" t="str">
            <v>ELETRODUTO RÍGIDO ROSCÁVEL, PVC, DN 60 MM (2"), PARA REDE ENTERRADA DE DISTRIBUIÇÃO DE ENERGIA ELÉTRICA - FORNECIMENTO E INSTALAÇÃO. AF_12/2021</v>
          </cell>
          <cell r="E1212" t="str">
            <v>M</v>
          </cell>
          <cell r="F1212"/>
          <cell r="G1212"/>
          <cell r="H1212"/>
          <cell r="I1212"/>
          <cell r="J1212"/>
          <cell r="K1212"/>
          <cell r="L1212"/>
          <cell r="M1212"/>
          <cell r="N1212">
            <v>19.87</v>
          </cell>
        </row>
        <row r="1213">
          <cell r="A1213" t="str">
            <v>2.2.14.19.1</v>
          </cell>
          <cell r="B1213" t="str">
            <v>Projeto Elétrico para Climatização</v>
          </cell>
          <cell r="C1213"/>
          <cell r="D1213"/>
          <cell r="E1213"/>
          <cell r="F1213"/>
          <cell r="G1213"/>
          <cell r="H1213">
            <v>19.87</v>
          </cell>
          <cell r="I1213"/>
          <cell r="J1213"/>
          <cell r="K1213" t="str">
            <v/>
          </cell>
          <cell r="L1213" t="str">
            <v/>
          </cell>
          <cell r="M1213">
            <v>19.87</v>
          </cell>
          <cell r="N1213"/>
        </row>
        <row r="1214">
          <cell r="A1214" t="str">
            <v>2.2.14.20</v>
          </cell>
          <cell r="B1214">
            <v>101879</v>
          </cell>
          <cell r="C1214" t="str">
            <v>SINAPI</v>
          </cell>
          <cell r="D1214" t="str">
            <v>QUADRO DE DISTRIBUIÇÃO DE ENERGIA EM CHAPA DE AÇO GALVANIZADO, DE EMBUTIR, COM BARRAMENTO TRIFÁSICO, PARA 24 DISJUNTORES DIN 100A - FORNECIMENTO E INSTALAÇÃO. AF_07/2025</v>
          </cell>
          <cell r="E1214" t="str">
            <v>UN</v>
          </cell>
          <cell r="F1214"/>
          <cell r="G1214"/>
          <cell r="H1214"/>
          <cell r="I1214"/>
          <cell r="J1214"/>
          <cell r="K1214"/>
          <cell r="L1214"/>
          <cell r="M1214"/>
          <cell r="N1214">
            <v>1</v>
          </cell>
        </row>
        <row r="1215">
          <cell r="A1215" t="str">
            <v>2.2.14.20.1</v>
          </cell>
          <cell r="B1215" t="str">
            <v>Projeto Elétrico para Climatização</v>
          </cell>
          <cell r="C1215"/>
          <cell r="D1215"/>
          <cell r="E1215"/>
          <cell r="F1215">
            <v>1</v>
          </cell>
          <cell r="G1215"/>
          <cell r="H1215"/>
          <cell r="I1215"/>
          <cell r="J1215"/>
          <cell r="K1215" t="str">
            <v/>
          </cell>
          <cell r="L1215" t="str">
            <v/>
          </cell>
          <cell r="M1215">
            <v>1</v>
          </cell>
          <cell r="N1215"/>
        </row>
        <row r="1216">
          <cell r="A1216" t="str">
            <v>2.2.15</v>
          </cell>
          <cell r="B1216" t="str">
            <v>INSTALAÇÕES HIDRÁULICAS</v>
          </cell>
          <cell r="C1216"/>
          <cell r="D1216"/>
          <cell r="E1216"/>
          <cell r="F1216"/>
          <cell r="G1216"/>
          <cell r="H1216"/>
          <cell r="I1216"/>
          <cell r="J1216"/>
          <cell r="K1216"/>
          <cell r="L1216"/>
          <cell r="M1216"/>
          <cell r="N1216"/>
        </row>
        <row r="1217">
          <cell r="A1217" t="str">
            <v>2.2.15.1</v>
          </cell>
          <cell r="B1217">
            <v>102118</v>
          </cell>
          <cell r="C1217" t="str">
            <v>SINAPI</v>
          </cell>
          <cell r="D1217" t="str">
            <v>BOMBA CENTRÍFUGA, TRIFÁSICA, 3 CV OU 2,96 HP, HM 34 A 40 M, Q 8,6 A 14,8 M3/H - FORNECIMENTO E INSTALAÇÃO. AF_11/2025_PS</v>
          </cell>
          <cell r="E1217" t="str">
            <v>UN</v>
          </cell>
          <cell r="F1217"/>
          <cell r="G1217"/>
          <cell r="H1217"/>
          <cell r="I1217"/>
          <cell r="J1217"/>
          <cell r="K1217"/>
          <cell r="L1217"/>
          <cell r="M1217"/>
          <cell r="N1217">
            <v>1</v>
          </cell>
        </row>
        <row r="1218">
          <cell r="A1218" t="str">
            <v>2.2.15.1.1</v>
          </cell>
          <cell r="B1218" t="str">
            <v>Projeto Hidráulico</v>
          </cell>
          <cell r="C1218"/>
          <cell r="D1218"/>
          <cell r="E1218"/>
          <cell r="F1218">
            <v>1</v>
          </cell>
          <cell r="G1218"/>
          <cell r="H1218"/>
          <cell r="I1218"/>
          <cell r="J1218"/>
          <cell r="K1218" t="str">
            <v/>
          </cell>
          <cell r="L1218" t="str">
            <v/>
          </cell>
          <cell r="M1218">
            <v>1</v>
          </cell>
          <cell r="N1218"/>
        </row>
        <row r="1219">
          <cell r="A1219" t="str">
            <v>2.2.15.2</v>
          </cell>
          <cell r="B1219">
            <v>94497</v>
          </cell>
          <cell r="C1219" t="str">
            <v>SINAPI</v>
          </cell>
          <cell r="D1219" t="str">
            <v>REGISTRO DE GAVETA BRUTO, LATÃO, ROSCÁVEL, 1 1/2" - FORNECIMENTO E INSTALAÇÃO. AF_08/2021</v>
          </cell>
          <cell r="E1219" t="str">
            <v>UN</v>
          </cell>
          <cell r="F1219"/>
          <cell r="G1219"/>
          <cell r="H1219"/>
          <cell r="I1219"/>
          <cell r="J1219"/>
          <cell r="K1219"/>
          <cell r="L1219"/>
          <cell r="M1219"/>
          <cell r="N1219">
            <v>4</v>
          </cell>
        </row>
        <row r="1220">
          <cell r="A1220" t="str">
            <v>2.2.15.2.1</v>
          </cell>
          <cell r="B1220" t="str">
            <v>Projeto Hidráulico</v>
          </cell>
          <cell r="C1220"/>
          <cell r="D1220"/>
          <cell r="E1220"/>
          <cell r="F1220">
            <v>4</v>
          </cell>
          <cell r="G1220"/>
          <cell r="H1220"/>
          <cell r="I1220"/>
          <cell r="J1220"/>
          <cell r="K1220" t="str">
            <v/>
          </cell>
          <cell r="L1220" t="str">
            <v/>
          </cell>
          <cell r="M1220">
            <v>4</v>
          </cell>
          <cell r="N1220"/>
        </row>
        <row r="1221">
          <cell r="A1221" t="str">
            <v>2.2.15.3</v>
          </cell>
          <cell r="B1221">
            <v>94495</v>
          </cell>
          <cell r="C1221" t="str">
            <v>SINAPI</v>
          </cell>
          <cell r="D1221" t="str">
            <v>REGISTRO DE GAVETA BRUTO, LATÃO, ROSCÁVEL, 1" - FORNECIMENTO E INSTALAÇÃO. AF_08/2021</v>
          </cell>
          <cell r="E1221" t="str">
            <v>UN</v>
          </cell>
          <cell r="F1221"/>
          <cell r="G1221"/>
          <cell r="H1221"/>
          <cell r="I1221"/>
          <cell r="J1221"/>
          <cell r="K1221"/>
          <cell r="L1221"/>
          <cell r="M1221"/>
          <cell r="N1221">
            <v>1</v>
          </cell>
        </row>
        <row r="1222">
          <cell r="A1222" t="str">
            <v>2.2.15.3.1</v>
          </cell>
          <cell r="B1222" t="str">
            <v>Projeto Hidráulico</v>
          </cell>
          <cell r="C1222"/>
          <cell r="D1222"/>
          <cell r="E1222"/>
          <cell r="F1222">
            <v>1</v>
          </cell>
          <cell r="G1222"/>
          <cell r="H1222"/>
          <cell r="I1222"/>
          <cell r="J1222"/>
          <cell r="K1222" t="str">
            <v/>
          </cell>
          <cell r="L1222" t="str">
            <v/>
          </cell>
          <cell r="M1222">
            <v>1</v>
          </cell>
          <cell r="N1222"/>
        </row>
        <row r="1223">
          <cell r="A1223" t="str">
            <v>2.2.15.4</v>
          </cell>
          <cell r="B1223">
            <v>89987</v>
          </cell>
          <cell r="C1223" t="str">
            <v>SINAPI</v>
          </cell>
          <cell r="D1223" t="str">
            <v>REGISTRO DE GAVETA BRUTO, LATÃO, ROSCÁVEL, 3/4", COM ACABAMENTO E CANOPLA CROMADOS - FORNECIMENTO E INSTALAÇÃO. AF_08/2021</v>
          </cell>
          <cell r="E1223" t="str">
            <v>UN</v>
          </cell>
          <cell r="F1223"/>
          <cell r="G1223"/>
          <cell r="H1223"/>
          <cell r="I1223"/>
          <cell r="J1223"/>
          <cell r="K1223"/>
          <cell r="L1223"/>
          <cell r="M1223"/>
          <cell r="N1223">
            <v>28</v>
          </cell>
        </row>
        <row r="1224">
          <cell r="A1224" t="str">
            <v>2.2.15.4.1</v>
          </cell>
          <cell r="B1224" t="str">
            <v>Projeto Hidráulico</v>
          </cell>
          <cell r="C1224"/>
          <cell r="D1224"/>
          <cell r="E1224"/>
          <cell r="F1224">
            <v>28</v>
          </cell>
          <cell r="G1224"/>
          <cell r="H1224"/>
          <cell r="I1224"/>
          <cell r="J1224"/>
          <cell r="K1224" t="str">
            <v/>
          </cell>
          <cell r="L1224" t="str">
            <v/>
          </cell>
          <cell r="M1224">
            <v>28</v>
          </cell>
          <cell r="N1224"/>
        </row>
        <row r="1225">
          <cell r="A1225" t="str">
            <v>2.2.15.5</v>
          </cell>
          <cell r="B1225">
            <v>89353</v>
          </cell>
          <cell r="C1225" t="str">
            <v>SINAPI</v>
          </cell>
          <cell r="D1225" t="str">
            <v>REGISTRO DE GAVETA BRUTO, LATÃO, ROSCÁVEL, 3/4" - FORNECIMENTO E INSTALAÇÃO. AF_08/2021</v>
          </cell>
          <cell r="E1225" t="str">
            <v>UN</v>
          </cell>
          <cell r="F1225"/>
          <cell r="G1225"/>
          <cell r="H1225"/>
          <cell r="I1225"/>
          <cell r="J1225"/>
          <cell r="K1225"/>
          <cell r="L1225"/>
          <cell r="M1225"/>
          <cell r="N1225">
            <v>3</v>
          </cell>
        </row>
        <row r="1226">
          <cell r="A1226" t="str">
            <v>2.2.15.5.1</v>
          </cell>
          <cell r="B1226" t="str">
            <v>Projeto Hidráulico</v>
          </cell>
          <cell r="C1226"/>
          <cell r="D1226"/>
          <cell r="E1226"/>
          <cell r="F1226">
            <v>3</v>
          </cell>
          <cell r="G1226"/>
          <cell r="H1226"/>
          <cell r="I1226"/>
          <cell r="J1226"/>
          <cell r="K1226" t="str">
            <v/>
          </cell>
          <cell r="L1226" t="str">
            <v/>
          </cell>
          <cell r="M1226">
            <v>3</v>
          </cell>
          <cell r="N1226"/>
        </row>
        <row r="1227">
          <cell r="A1227" t="str">
            <v>2.2.15.6</v>
          </cell>
          <cell r="B1227">
            <v>99631</v>
          </cell>
          <cell r="C1227" t="str">
            <v>SINAPI</v>
          </cell>
          <cell r="D1227" t="str">
            <v>VÁLVULA DE RETENÇÃO VERTICAL, DE BRONZE, ROSCÁVEL, 1 1/2" - FORNECIMENTO E INSTALAÇÃO. AF_08/2021</v>
          </cell>
          <cell r="E1227" t="str">
            <v>UN</v>
          </cell>
          <cell r="F1227"/>
          <cell r="G1227"/>
          <cell r="H1227"/>
          <cell r="I1227"/>
          <cell r="J1227"/>
          <cell r="K1227"/>
          <cell r="L1227"/>
          <cell r="M1227"/>
          <cell r="N1227">
            <v>1</v>
          </cell>
        </row>
        <row r="1228">
          <cell r="A1228" t="str">
            <v>2.2.15.6.1</v>
          </cell>
          <cell r="B1228" t="str">
            <v>Projeto Hidráulico</v>
          </cell>
          <cell r="C1228"/>
          <cell r="D1228"/>
          <cell r="E1228"/>
          <cell r="F1228">
            <v>1</v>
          </cell>
          <cell r="G1228"/>
          <cell r="H1228"/>
          <cell r="I1228"/>
          <cell r="J1228"/>
          <cell r="K1228" t="str">
            <v/>
          </cell>
          <cell r="L1228" t="str">
            <v/>
          </cell>
          <cell r="M1228">
            <v>1</v>
          </cell>
          <cell r="N1228"/>
        </row>
        <row r="1229">
          <cell r="A1229" t="str">
            <v>2.2.15.7</v>
          </cell>
          <cell r="B1229">
            <v>103011</v>
          </cell>
          <cell r="C1229" t="str">
            <v>SINAPI</v>
          </cell>
          <cell r="D1229" t="str">
            <v>VÁLVULA DE RETENÇÃO, DE BRONZE, PÉ COM CRIVOS, ROSCÁVEL, 1" - FORNECIMENTO E INSTALAÇÃO. AF_08/2021</v>
          </cell>
          <cell r="E1229" t="str">
            <v>UN</v>
          </cell>
          <cell r="F1229"/>
          <cell r="G1229"/>
          <cell r="H1229"/>
          <cell r="I1229"/>
          <cell r="J1229"/>
          <cell r="K1229"/>
          <cell r="L1229"/>
          <cell r="M1229"/>
          <cell r="N1229">
            <v>1</v>
          </cell>
        </row>
        <row r="1230">
          <cell r="A1230" t="str">
            <v>2.2.15.7.1</v>
          </cell>
          <cell r="B1230" t="str">
            <v>Projeto Hidráulico</v>
          </cell>
          <cell r="C1230"/>
          <cell r="D1230"/>
          <cell r="E1230"/>
          <cell r="F1230">
            <v>1</v>
          </cell>
          <cell r="G1230"/>
          <cell r="H1230"/>
          <cell r="I1230"/>
          <cell r="J1230"/>
          <cell r="K1230" t="str">
            <v/>
          </cell>
          <cell r="L1230" t="str">
            <v/>
          </cell>
          <cell r="M1230">
            <v>1</v>
          </cell>
          <cell r="N1230"/>
        </row>
        <row r="1231">
          <cell r="A1231" t="str">
            <v>2.2.15.8</v>
          </cell>
          <cell r="B1231">
            <v>94704</v>
          </cell>
          <cell r="C1231" t="str">
            <v>SINAPI</v>
          </cell>
          <cell r="D1231" t="str">
            <v>ADAPTADOR COM FLANGE E ANEL DE VEDAÇÃO, PVC, SOLDÁVEL, DN 32 MM X 1", INSTALADO EM RESERVAÇÃO PREDIAL DE ÁGUA - FORNECIMENTO E INSTALAÇÃO. AF_04/2024</v>
          </cell>
          <cell r="E1231" t="str">
            <v>UN</v>
          </cell>
          <cell r="F1231"/>
          <cell r="G1231"/>
          <cell r="H1231"/>
          <cell r="I1231"/>
          <cell r="J1231"/>
          <cell r="K1231"/>
          <cell r="L1231"/>
          <cell r="M1231"/>
          <cell r="N1231">
            <v>1</v>
          </cell>
        </row>
        <row r="1232">
          <cell r="A1232" t="str">
            <v>2.2.15.8.1</v>
          </cell>
          <cell r="B1232" t="str">
            <v>Projeto Hidráulico</v>
          </cell>
          <cell r="C1232"/>
          <cell r="D1232"/>
          <cell r="E1232"/>
          <cell r="F1232">
            <v>1</v>
          </cell>
          <cell r="G1232"/>
          <cell r="H1232"/>
          <cell r="I1232"/>
          <cell r="J1232"/>
          <cell r="K1232" t="str">
            <v/>
          </cell>
          <cell r="L1232" t="str">
            <v/>
          </cell>
          <cell r="M1232">
            <v>1</v>
          </cell>
          <cell r="N1232"/>
        </row>
        <row r="1233">
          <cell r="A1233" t="str">
            <v>2.2.15.9</v>
          </cell>
          <cell r="B1233">
            <v>94703</v>
          </cell>
          <cell r="C1233" t="str">
            <v>SINAPI</v>
          </cell>
          <cell r="D1233" t="str">
            <v>ADAPTADOR COM FLANGE E ANEL DE VEDAÇÃO, PVC, SOLDÁVEL, DN 25 MM X 3/4", INSTALADO EM RESERVAÇÃO PREDIAL DE ÁGUA - FORNECIMENTO E INSTALAÇÃO. AF_04/2024</v>
          </cell>
          <cell r="E1233" t="str">
            <v>UN</v>
          </cell>
          <cell r="F1233"/>
          <cell r="G1233"/>
          <cell r="H1233"/>
          <cell r="I1233"/>
          <cell r="J1233"/>
          <cell r="K1233"/>
          <cell r="L1233"/>
          <cell r="M1233"/>
          <cell r="N1233">
            <v>1</v>
          </cell>
        </row>
        <row r="1234">
          <cell r="A1234" t="str">
            <v>2.2.15.9.1</v>
          </cell>
          <cell r="B1234" t="str">
            <v>Projeto Hidráulico</v>
          </cell>
          <cell r="C1234"/>
          <cell r="D1234"/>
          <cell r="E1234"/>
          <cell r="F1234">
            <v>1</v>
          </cell>
          <cell r="G1234"/>
          <cell r="H1234"/>
          <cell r="I1234"/>
          <cell r="J1234"/>
          <cell r="K1234" t="str">
            <v/>
          </cell>
          <cell r="L1234" t="str">
            <v/>
          </cell>
          <cell r="M1234">
            <v>1</v>
          </cell>
          <cell r="N1234"/>
        </row>
        <row r="1235">
          <cell r="A1235" t="str">
            <v>2.2.15.10</v>
          </cell>
          <cell r="B1235">
            <v>94656</v>
          </cell>
          <cell r="C1235" t="str">
            <v>SINAPI</v>
          </cell>
          <cell r="D1235" t="str">
            <v>ADAPTADOR CURTO COM BOLSA E ROSCA PARA REGISTRO, PVC, SOLDÁVEL, DN 25 MM X 3/4", INSTALADO EM RESERVAÇÃO PREDIAL DE ÁGUA - FORNECIMENTO E INSTALAÇÃO. AF_04/2024</v>
          </cell>
          <cell r="E1235" t="str">
            <v>UN</v>
          </cell>
          <cell r="F1235"/>
          <cell r="G1235"/>
          <cell r="H1235"/>
          <cell r="I1235"/>
          <cell r="J1235"/>
          <cell r="K1235"/>
          <cell r="L1235"/>
          <cell r="M1235"/>
          <cell r="N1235">
            <v>59</v>
          </cell>
        </row>
        <row r="1236">
          <cell r="A1236" t="str">
            <v>2.2.15.10.1</v>
          </cell>
          <cell r="B1236" t="str">
            <v>Projeto Hidráulico</v>
          </cell>
          <cell r="C1236"/>
          <cell r="D1236"/>
          <cell r="E1236"/>
          <cell r="F1236">
            <v>59</v>
          </cell>
          <cell r="G1236"/>
          <cell r="H1236"/>
          <cell r="I1236"/>
          <cell r="J1236"/>
          <cell r="K1236" t="str">
            <v/>
          </cell>
          <cell r="L1236" t="str">
            <v/>
          </cell>
          <cell r="M1236">
            <v>59</v>
          </cell>
          <cell r="N1236"/>
        </row>
        <row r="1237">
          <cell r="A1237" t="str">
            <v>2.2.15.11</v>
          </cell>
          <cell r="B1237">
            <v>94658</v>
          </cell>
          <cell r="C1237" t="str">
            <v>SINAPI</v>
          </cell>
          <cell r="D1237" t="str">
            <v>ADAPTADOR CURTO COM BOLSA E ROSCA PARA REGISTRO, PVC, SOLDÁVEL, DN 32 MM X 1", INSTALADO EM RESERVAÇÃO PREDIAL DE ÁGUA - FORNECIMENTO E INSTALAÇÃO. AF_04/2024</v>
          </cell>
          <cell r="E1237" t="str">
            <v>UN</v>
          </cell>
          <cell r="F1237"/>
          <cell r="G1237"/>
          <cell r="H1237"/>
          <cell r="I1237"/>
          <cell r="J1237"/>
          <cell r="K1237"/>
          <cell r="L1237"/>
          <cell r="M1237"/>
          <cell r="N1237">
            <v>3</v>
          </cell>
        </row>
        <row r="1238">
          <cell r="A1238" t="str">
            <v>2.2.15.11.1</v>
          </cell>
          <cell r="B1238" t="str">
            <v>Projeto Hidráulico</v>
          </cell>
          <cell r="C1238"/>
          <cell r="D1238"/>
          <cell r="E1238"/>
          <cell r="F1238">
            <v>3</v>
          </cell>
          <cell r="G1238"/>
          <cell r="H1238"/>
          <cell r="I1238"/>
          <cell r="J1238"/>
          <cell r="K1238" t="str">
            <v/>
          </cell>
          <cell r="L1238" t="str">
            <v/>
          </cell>
          <cell r="M1238">
            <v>3</v>
          </cell>
          <cell r="N1238"/>
        </row>
        <row r="1239">
          <cell r="A1239" t="str">
            <v>2.2.15.12</v>
          </cell>
          <cell r="B1239">
            <v>94662</v>
          </cell>
          <cell r="C1239" t="str">
            <v>SINAPI</v>
          </cell>
          <cell r="D1239" t="str">
            <v>ADAPTADOR CURTO COM BOLSA E ROSCA PARA REGISTRO, PVC, SOLDÁVEL, DN 50 MM X 1 1/2", INSTALADO EM RESERVAÇÃO PREDIAL DE ÁGUA - FORNECIMENTO E INSTALAÇÃO. AF_04/2024</v>
          </cell>
          <cell r="E1239" t="str">
            <v>UN</v>
          </cell>
          <cell r="F1239"/>
          <cell r="G1239"/>
          <cell r="H1239"/>
          <cell r="I1239"/>
          <cell r="J1239"/>
          <cell r="K1239"/>
          <cell r="L1239"/>
          <cell r="M1239"/>
          <cell r="N1239">
            <v>10</v>
          </cell>
        </row>
        <row r="1240">
          <cell r="A1240" t="str">
            <v>2.2.15.12.1</v>
          </cell>
          <cell r="B1240" t="str">
            <v>Projeto Hidráulico</v>
          </cell>
          <cell r="C1240"/>
          <cell r="D1240"/>
          <cell r="E1240"/>
          <cell r="F1240">
            <v>10</v>
          </cell>
          <cell r="G1240"/>
          <cell r="H1240"/>
          <cell r="I1240"/>
          <cell r="J1240"/>
          <cell r="K1240" t="str">
            <v/>
          </cell>
          <cell r="L1240" t="str">
            <v/>
          </cell>
          <cell r="M1240">
            <v>10</v>
          </cell>
          <cell r="N1240"/>
        </row>
        <row r="1241">
          <cell r="A1241" t="str">
            <v>2.2.15.13</v>
          </cell>
          <cell r="B1241">
            <v>103967</v>
          </cell>
          <cell r="C1241" t="str">
            <v>SINAPI</v>
          </cell>
          <cell r="D1241" t="str">
            <v>BUCHA DE REDUÇÃO, LONGA, PVC, SOLDÁVEL, DN 50 X 32 MM, INSTALADO EM PRUMADA DE ÁGUA - FORNECIMENTO E INSTALAÇÃO. AF_06/2022</v>
          </cell>
          <cell r="E1241" t="str">
            <v>UN</v>
          </cell>
          <cell r="F1241"/>
          <cell r="G1241"/>
          <cell r="H1241"/>
          <cell r="I1241"/>
          <cell r="J1241"/>
          <cell r="K1241"/>
          <cell r="L1241"/>
          <cell r="M1241"/>
          <cell r="N1241">
            <v>4</v>
          </cell>
        </row>
        <row r="1242">
          <cell r="A1242" t="str">
            <v>2.2.15.13.1</v>
          </cell>
          <cell r="B1242" t="str">
            <v>Projeto Hidráulico</v>
          </cell>
          <cell r="C1242"/>
          <cell r="D1242"/>
          <cell r="E1242"/>
          <cell r="F1242">
            <v>4</v>
          </cell>
          <cell r="G1242"/>
          <cell r="H1242"/>
          <cell r="I1242"/>
          <cell r="J1242"/>
          <cell r="K1242" t="str">
            <v/>
          </cell>
          <cell r="L1242" t="str">
            <v/>
          </cell>
          <cell r="M1242">
            <v>4</v>
          </cell>
          <cell r="N1242"/>
        </row>
        <row r="1243">
          <cell r="A1243" t="str">
            <v>2.2.15.14</v>
          </cell>
          <cell r="B1243">
            <v>105234</v>
          </cell>
          <cell r="C1243" t="str">
            <v>SINAPI</v>
          </cell>
          <cell r="D1243" t="str">
            <v>BUCHA DE REDUÇÃO PVC, SOLDÁVEL, LONGA, DN 50 X 25 MM, INSTALADO EM RESERVAÇÃO PREDIAL DE ÁGUA - FORNECIMENTO E INSTALAÇÃO. AF_04/2024</v>
          </cell>
          <cell r="E1243" t="str">
            <v>UN</v>
          </cell>
          <cell r="F1243"/>
          <cell r="G1243"/>
          <cell r="H1243"/>
          <cell r="I1243"/>
          <cell r="J1243"/>
          <cell r="K1243"/>
          <cell r="L1243"/>
          <cell r="M1243"/>
          <cell r="N1243">
            <v>3</v>
          </cell>
        </row>
        <row r="1244">
          <cell r="A1244" t="str">
            <v>2.2.15.14.1</v>
          </cell>
          <cell r="B1244" t="str">
            <v>Projeto Hidráulico</v>
          </cell>
          <cell r="C1244"/>
          <cell r="D1244"/>
          <cell r="E1244"/>
          <cell r="F1244">
            <v>3</v>
          </cell>
          <cell r="G1244"/>
          <cell r="H1244"/>
          <cell r="I1244"/>
          <cell r="J1244"/>
          <cell r="K1244" t="str">
            <v/>
          </cell>
          <cell r="L1244" t="str">
            <v/>
          </cell>
          <cell r="M1244">
            <v>3</v>
          </cell>
          <cell r="N1244"/>
        </row>
        <row r="1245">
          <cell r="A1245" t="str">
            <v>2.2.15.15</v>
          </cell>
          <cell r="B1245">
            <v>89489</v>
          </cell>
          <cell r="C1245" t="str">
            <v>SINAPI</v>
          </cell>
          <cell r="D1245" t="str">
            <v>CURVA 90 GRAUS, PVC, SOLDÁVEL, DN 25MM, INSTALADO EM PRUMADA DE ÁGUA - FORNECIMENTO E INSTALAÇÃO. AF_06/2022</v>
          </cell>
          <cell r="E1245" t="str">
            <v>UN</v>
          </cell>
          <cell r="F1245"/>
          <cell r="G1245"/>
          <cell r="H1245"/>
          <cell r="I1245"/>
          <cell r="J1245"/>
          <cell r="K1245"/>
          <cell r="L1245"/>
          <cell r="M1245"/>
          <cell r="N1245">
            <v>110</v>
          </cell>
        </row>
        <row r="1246">
          <cell r="A1246" t="str">
            <v>2.2.15.15.1</v>
          </cell>
          <cell r="B1246" t="str">
            <v>Projeto Hidráulico</v>
          </cell>
          <cell r="C1246"/>
          <cell r="D1246"/>
          <cell r="E1246"/>
          <cell r="F1246">
            <v>110</v>
          </cell>
          <cell r="G1246"/>
          <cell r="H1246"/>
          <cell r="I1246"/>
          <cell r="J1246"/>
          <cell r="K1246" t="str">
            <v/>
          </cell>
          <cell r="L1246" t="str">
            <v/>
          </cell>
          <cell r="M1246">
            <v>110</v>
          </cell>
          <cell r="N1246"/>
        </row>
        <row r="1247">
          <cell r="A1247" t="str">
            <v>2.2.15.16</v>
          </cell>
          <cell r="B1247">
            <v>89415</v>
          </cell>
          <cell r="C1247" t="str">
            <v>SINAPI</v>
          </cell>
          <cell r="D1247" t="str">
            <v>CURVA 90 GRAUS, PVC, SOLDÁVEL, DN 32MM, INSTALADO EM RAMAL DE DISTRIBUIÇÃO DE ÁGUA - FORNECIMENTO E INSTALAÇÃO. AF_06/2022</v>
          </cell>
          <cell r="E1247" t="str">
            <v>UN</v>
          </cell>
          <cell r="F1247"/>
          <cell r="G1247"/>
          <cell r="H1247"/>
          <cell r="I1247"/>
          <cell r="J1247"/>
          <cell r="K1247"/>
          <cell r="L1247"/>
          <cell r="M1247"/>
          <cell r="N1247">
            <v>3</v>
          </cell>
        </row>
        <row r="1248">
          <cell r="A1248" t="str">
            <v>2.2.15.16.1</v>
          </cell>
          <cell r="B1248" t="str">
            <v>Projeto Hidráulico</v>
          </cell>
          <cell r="C1248"/>
          <cell r="D1248"/>
          <cell r="E1248"/>
          <cell r="F1248">
            <v>3</v>
          </cell>
          <cell r="G1248"/>
          <cell r="H1248"/>
          <cell r="I1248"/>
          <cell r="J1248"/>
          <cell r="K1248" t="str">
            <v/>
          </cell>
          <cell r="L1248" t="str">
            <v/>
          </cell>
          <cell r="M1248">
            <v>3</v>
          </cell>
          <cell r="N1248"/>
        </row>
        <row r="1249">
          <cell r="A1249" t="str">
            <v>2.2.15.17</v>
          </cell>
          <cell r="B1249">
            <v>94679</v>
          </cell>
          <cell r="C1249" t="str">
            <v>SINAPI</v>
          </cell>
          <cell r="D1249" t="str">
            <v>CURVA 90 GRAUS, PVC, SOLDÁVEL, DN 50 MM, INSTALADO EM RESERVAÇÃO PREDIAL DE ÁGUA - FORNECIMENTO E INSTALAÇÃO. AF_04/2024</v>
          </cell>
          <cell r="E1249" t="str">
            <v>UN</v>
          </cell>
          <cell r="F1249"/>
          <cell r="G1249"/>
          <cell r="H1249"/>
          <cell r="I1249"/>
          <cell r="J1249"/>
          <cell r="K1249"/>
          <cell r="L1249"/>
          <cell r="M1249"/>
          <cell r="N1249">
            <v>11</v>
          </cell>
        </row>
        <row r="1250">
          <cell r="A1250" t="str">
            <v>2.2.15.17.1</v>
          </cell>
          <cell r="B1250" t="str">
            <v>Projeto Hidráulico</v>
          </cell>
          <cell r="C1250"/>
          <cell r="D1250"/>
          <cell r="E1250"/>
          <cell r="F1250">
            <v>11</v>
          </cell>
          <cell r="G1250"/>
          <cell r="H1250"/>
          <cell r="I1250"/>
          <cell r="J1250"/>
          <cell r="K1250" t="str">
            <v/>
          </cell>
          <cell r="L1250" t="str">
            <v/>
          </cell>
          <cell r="M1250">
            <v>11</v>
          </cell>
          <cell r="N1250"/>
        </row>
        <row r="1251">
          <cell r="A1251" t="str">
            <v>2.2.15.18</v>
          </cell>
          <cell r="B1251">
            <v>89411</v>
          </cell>
          <cell r="C1251" t="str">
            <v>SINAPI</v>
          </cell>
          <cell r="D1251" t="str">
            <v>CURVA 45 GRAUS, PVC, SOLDÁVEL, DN 25MM, INSTALADO EM RAMAL DE DISTRIBUIÇÃO DE ÁGUA - FORNECIMENTO E INSTALAÇÃO. AF_06/2022</v>
          </cell>
          <cell r="E1251" t="str">
            <v>UN</v>
          </cell>
          <cell r="F1251"/>
          <cell r="G1251"/>
          <cell r="H1251"/>
          <cell r="I1251"/>
          <cell r="J1251"/>
          <cell r="K1251"/>
          <cell r="L1251"/>
          <cell r="M1251"/>
          <cell r="N1251">
            <v>1</v>
          </cell>
        </row>
        <row r="1252">
          <cell r="A1252" t="str">
            <v>2.2.15.18.1</v>
          </cell>
          <cell r="B1252" t="str">
            <v>Projeto Hidráulico</v>
          </cell>
          <cell r="C1252"/>
          <cell r="D1252"/>
          <cell r="E1252"/>
          <cell r="F1252">
            <v>1</v>
          </cell>
          <cell r="G1252"/>
          <cell r="H1252"/>
          <cell r="I1252"/>
          <cell r="J1252"/>
          <cell r="K1252" t="str">
            <v/>
          </cell>
          <cell r="L1252" t="str">
            <v/>
          </cell>
          <cell r="M1252">
            <v>1</v>
          </cell>
          <cell r="N1252"/>
        </row>
        <row r="1253">
          <cell r="A1253" t="str">
            <v>2.2.15.19</v>
          </cell>
          <cell r="B1253">
            <v>89485</v>
          </cell>
          <cell r="C1253" t="str">
            <v>SINAPI</v>
          </cell>
          <cell r="D1253" t="str">
            <v>JOELHO 45 GRAUS, PVC, SOLDÁVEL, DN 25MM, INSTALADO EM PRUMADA DE ÁGUA - FORNECIMENTO E INSTALAÇÃO. AF_06/2022</v>
          </cell>
          <cell r="E1253" t="str">
            <v>UN</v>
          </cell>
          <cell r="F1253"/>
          <cell r="G1253"/>
          <cell r="H1253"/>
          <cell r="I1253"/>
          <cell r="J1253"/>
          <cell r="K1253"/>
          <cell r="L1253"/>
          <cell r="M1253"/>
          <cell r="N1253">
            <v>16</v>
          </cell>
        </row>
        <row r="1254">
          <cell r="A1254" t="str">
            <v>2.2.15.19.1</v>
          </cell>
          <cell r="B1254" t="str">
            <v>Projeto Hidráulico</v>
          </cell>
          <cell r="C1254"/>
          <cell r="D1254"/>
          <cell r="E1254"/>
          <cell r="F1254">
            <v>16</v>
          </cell>
          <cell r="G1254"/>
          <cell r="H1254"/>
          <cell r="I1254"/>
          <cell r="J1254"/>
          <cell r="K1254" t="str">
            <v/>
          </cell>
          <cell r="L1254" t="str">
            <v/>
          </cell>
          <cell r="M1254">
            <v>16</v>
          </cell>
          <cell r="N1254"/>
        </row>
        <row r="1255">
          <cell r="A1255" t="str">
            <v>2.2.15.20</v>
          </cell>
          <cell r="B1255">
            <v>103974</v>
          </cell>
          <cell r="C1255" t="str">
            <v>SINAPI</v>
          </cell>
          <cell r="D1255" t="str">
            <v>JOELHO DE REDUÇÃO, 90 GRAUS, PVC, SOLDÁVEL, DN 32 MM X 25 MM, INSTALADO EM PRUMADA DE ÁGUA - FORNECIMENTO E INSTALAÇÃO. AF_06/2022</v>
          </cell>
          <cell r="E1255" t="str">
            <v>UN</v>
          </cell>
          <cell r="F1255"/>
          <cell r="G1255"/>
          <cell r="H1255"/>
          <cell r="I1255"/>
          <cell r="J1255"/>
          <cell r="K1255"/>
          <cell r="L1255"/>
          <cell r="M1255"/>
          <cell r="N1255">
            <v>3</v>
          </cell>
        </row>
        <row r="1256">
          <cell r="A1256" t="str">
            <v>2.2.15.20.1</v>
          </cell>
          <cell r="B1256" t="str">
            <v>Projeto Hidráulico</v>
          </cell>
          <cell r="C1256"/>
          <cell r="D1256"/>
          <cell r="E1256"/>
          <cell r="F1256">
            <v>3</v>
          </cell>
          <cell r="G1256"/>
          <cell r="H1256"/>
          <cell r="I1256"/>
          <cell r="J1256"/>
          <cell r="K1256" t="str">
            <v/>
          </cell>
          <cell r="L1256" t="str">
            <v/>
          </cell>
          <cell r="M1256">
            <v>3</v>
          </cell>
          <cell r="N1256"/>
        </row>
        <row r="1257">
          <cell r="A1257" t="str">
            <v>2.2.15.21</v>
          </cell>
          <cell r="B1257">
            <v>94663</v>
          </cell>
          <cell r="C1257" t="str">
            <v>SINAPI</v>
          </cell>
          <cell r="D1257" t="str">
            <v>LUVA, PVC, SOLDÁVEL, DN 50 MM, INSTALADO EM RESERVAÇÃO PREDIAL DE ÁGUA - FORNECIMENTO E INSTALAÇÃO. AF_04/2024</v>
          </cell>
          <cell r="E1257" t="str">
            <v>UN</v>
          </cell>
          <cell r="F1257"/>
          <cell r="G1257"/>
          <cell r="H1257"/>
          <cell r="I1257"/>
          <cell r="J1257"/>
          <cell r="K1257"/>
          <cell r="L1257"/>
          <cell r="M1257"/>
          <cell r="N1257">
            <v>1</v>
          </cell>
        </row>
        <row r="1258">
          <cell r="A1258" t="str">
            <v>2.2.15.21.1</v>
          </cell>
          <cell r="B1258" t="str">
            <v>Projeto Hidráulico</v>
          </cell>
          <cell r="C1258"/>
          <cell r="D1258"/>
          <cell r="E1258"/>
          <cell r="F1258">
            <v>1</v>
          </cell>
          <cell r="G1258"/>
          <cell r="H1258"/>
          <cell r="I1258"/>
          <cell r="J1258"/>
          <cell r="K1258" t="str">
            <v/>
          </cell>
          <cell r="L1258" t="str">
            <v/>
          </cell>
          <cell r="M1258">
            <v>1</v>
          </cell>
          <cell r="N1258"/>
        </row>
        <row r="1259">
          <cell r="A1259" t="str">
            <v>2.2.15.22</v>
          </cell>
          <cell r="B1259">
            <v>89528</v>
          </cell>
          <cell r="C1259" t="str">
            <v>SINAPI</v>
          </cell>
          <cell r="D1259" t="str">
            <v>LUVA, PVC, SOLDÁVEL, DN 25MM, INSTALADO EM PRUMADA DE ÁGUA - FORNECIMENTO E INSTALAÇÃO. AF_06/2022</v>
          </cell>
          <cell r="E1259" t="str">
            <v>UN</v>
          </cell>
          <cell r="F1259"/>
          <cell r="G1259"/>
          <cell r="H1259"/>
          <cell r="I1259"/>
          <cell r="J1259"/>
          <cell r="K1259"/>
          <cell r="L1259"/>
          <cell r="M1259"/>
          <cell r="N1259">
            <v>21</v>
          </cell>
        </row>
        <row r="1260">
          <cell r="A1260" t="str">
            <v>2.2.15.22.1</v>
          </cell>
          <cell r="B1260" t="str">
            <v>Projeto Hidráulico</v>
          </cell>
          <cell r="C1260"/>
          <cell r="D1260"/>
          <cell r="E1260"/>
          <cell r="F1260">
            <v>21</v>
          </cell>
          <cell r="G1260"/>
          <cell r="H1260"/>
          <cell r="I1260"/>
          <cell r="J1260"/>
          <cell r="K1260" t="str">
            <v/>
          </cell>
          <cell r="L1260" t="str">
            <v/>
          </cell>
          <cell r="M1260">
            <v>21</v>
          </cell>
          <cell r="N1260"/>
        </row>
        <row r="1261">
          <cell r="A1261" t="str">
            <v>2.2.15.23</v>
          </cell>
          <cell r="B1261">
            <v>94796</v>
          </cell>
          <cell r="C1261" t="str">
            <v>SINAPI</v>
          </cell>
          <cell r="D1261" t="str">
            <v>TORNEIRA DE BOIA PARA CAIXA D'ÁGUA, ROSCÁVEL, 3/4" - FORNECIMENTO E INSTALAÇÃO. AF_08/2021</v>
          </cell>
          <cell r="E1261" t="str">
            <v>UN</v>
          </cell>
          <cell r="F1261"/>
          <cell r="G1261"/>
          <cell r="H1261"/>
          <cell r="I1261"/>
          <cell r="J1261"/>
          <cell r="K1261"/>
          <cell r="L1261"/>
          <cell r="M1261"/>
          <cell r="N1261">
            <v>1</v>
          </cell>
        </row>
        <row r="1262">
          <cell r="A1262" t="str">
            <v>2.2.15.23.1</v>
          </cell>
          <cell r="B1262" t="str">
            <v>Projeto Hidráulico</v>
          </cell>
          <cell r="C1262"/>
          <cell r="D1262"/>
          <cell r="E1262"/>
          <cell r="F1262">
            <v>1</v>
          </cell>
          <cell r="G1262"/>
          <cell r="H1262"/>
          <cell r="I1262"/>
          <cell r="J1262"/>
          <cell r="K1262" t="str">
            <v/>
          </cell>
          <cell r="L1262" t="str">
            <v/>
          </cell>
          <cell r="M1262">
            <v>1</v>
          </cell>
          <cell r="N1262"/>
        </row>
        <row r="1263">
          <cell r="A1263" t="str">
            <v>2.2.15.24</v>
          </cell>
          <cell r="B1263">
            <v>102619</v>
          </cell>
          <cell r="C1263" t="str">
            <v>SINAPI</v>
          </cell>
          <cell r="D1263" t="str">
            <v>CAIXA D´ÁGUA EM POLIÉSTER REFORÇADO COM FIBRA DE VIDRO, 10000 LITROS - FORNECIMENTO E INSTALAÇÃO. AF_06/2021</v>
          </cell>
          <cell r="E1263" t="str">
            <v>UN</v>
          </cell>
          <cell r="F1263"/>
          <cell r="G1263"/>
          <cell r="H1263"/>
          <cell r="I1263"/>
          <cell r="J1263"/>
          <cell r="K1263"/>
          <cell r="L1263"/>
          <cell r="M1263"/>
          <cell r="N1263">
            <v>3</v>
          </cell>
        </row>
        <row r="1264">
          <cell r="A1264" t="str">
            <v>2.2.15.24.1</v>
          </cell>
          <cell r="B1264" t="str">
            <v>Projeto Hidráulico</v>
          </cell>
          <cell r="C1264"/>
          <cell r="D1264"/>
          <cell r="E1264"/>
          <cell r="F1264">
            <v>3</v>
          </cell>
          <cell r="G1264"/>
          <cell r="H1264"/>
          <cell r="I1264"/>
          <cell r="J1264"/>
          <cell r="K1264" t="str">
            <v/>
          </cell>
          <cell r="L1264" t="str">
            <v/>
          </cell>
          <cell r="M1264">
            <v>3</v>
          </cell>
          <cell r="N1264"/>
        </row>
        <row r="1265">
          <cell r="A1265" t="str">
            <v>2.2.15.25</v>
          </cell>
          <cell r="B1265">
            <v>89440</v>
          </cell>
          <cell r="C1265" t="str">
            <v>SINAPI</v>
          </cell>
          <cell r="D1265" t="str">
            <v>TE, PVC, SOLDÁVEL, DN 25MM, INSTALADO EM RAMAL DE DISTRIBUIÇÃO DE ÁGUA - FORNECIMENTO E INSTALAÇÃO. AF_06/2022</v>
          </cell>
          <cell r="E1265" t="str">
            <v>UN</v>
          </cell>
          <cell r="F1265"/>
          <cell r="G1265"/>
          <cell r="H1265"/>
          <cell r="I1265"/>
          <cell r="J1265"/>
          <cell r="K1265"/>
          <cell r="L1265"/>
          <cell r="M1265"/>
          <cell r="N1265">
            <v>28</v>
          </cell>
        </row>
        <row r="1266">
          <cell r="A1266" t="str">
            <v>2.2.15.25.1</v>
          </cell>
          <cell r="B1266" t="str">
            <v>Projeto Hidráulico</v>
          </cell>
          <cell r="C1266"/>
          <cell r="D1266"/>
          <cell r="E1266"/>
          <cell r="F1266">
            <v>28</v>
          </cell>
          <cell r="G1266"/>
          <cell r="H1266"/>
          <cell r="I1266"/>
          <cell r="J1266"/>
          <cell r="K1266" t="str">
            <v/>
          </cell>
          <cell r="L1266" t="str">
            <v/>
          </cell>
          <cell r="M1266">
            <v>28</v>
          </cell>
          <cell r="N1266"/>
        </row>
        <row r="1267">
          <cell r="A1267" t="str">
            <v>2.2.15.26</v>
          </cell>
          <cell r="B1267">
            <v>89443</v>
          </cell>
          <cell r="C1267" t="str">
            <v>SINAPI</v>
          </cell>
          <cell r="D1267" t="str">
            <v>TE, PVC, SOLDÁVEL, DN 32MM, INSTALADO EM RAMAL DE DISTRIBUIÇÃO DE ÁGUA - FORNECIMENTO E INSTALAÇÃO. AF_06/2022</v>
          </cell>
          <cell r="E1267" t="str">
            <v>UN</v>
          </cell>
          <cell r="F1267"/>
          <cell r="G1267"/>
          <cell r="H1267"/>
          <cell r="I1267"/>
          <cell r="J1267"/>
          <cell r="K1267"/>
          <cell r="L1267"/>
          <cell r="M1267"/>
          <cell r="N1267">
            <v>1</v>
          </cell>
        </row>
        <row r="1268">
          <cell r="A1268" t="str">
            <v>2.2.15.26.1</v>
          </cell>
          <cell r="B1268" t="str">
            <v>Projeto Hidráulico</v>
          </cell>
          <cell r="C1268"/>
          <cell r="D1268"/>
          <cell r="E1268"/>
          <cell r="F1268">
            <v>1</v>
          </cell>
          <cell r="G1268"/>
          <cell r="H1268"/>
          <cell r="I1268"/>
          <cell r="J1268"/>
          <cell r="K1268" t="str">
            <v/>
          </cell>
          <cell r="L1268" t="str">
            <v/>
          </cell>
          <cell r="M1268">
            <v>1</v>
          </cell>
          <cell r="N1268"/>
        </row>
        <row r="1269">
          <cell r="A1269" t="str">
            <v>2.2.15.27</v>
          </cell>
          <cell r="B1269">
            <v>104004</v>
          </cell>
          <cell r="C1269" t="str">
            <v>SINAPI</v>
          </cell>
          <cell r="D1269" t="str">
            <v>TE, PVC, SOLDÁVEL, DN 50MM, INSTALADO EM RAMAL DE DISTRIBUIÇÃO DE ÁGUA - FORNECIMENTO E INSTALAÇÃO. AF_06/2022</v>
          </cell>
          <cell r="E1269" t="str">
            <v>UN</v>
          </cell>
          <cell r="F1269"/>
          <cell r="G1269"/>
          <cell r="H1269"/>
          <cell r="I1269"/>
          <cell r="J1269"/>
          <cell r="K1269"/>
          <cell r="L1269"/>
          <cell r="M1269"/>
          <cell r="N1269">
            <v>8</v>
          </cell>
        </row>
        <row r="1270">
          <cell r="A1270" t="str">
            <v>2.2.15.27.1</v>
          </cell>
          <cell r="B1270" t="str">
            <v>Projeto Hidráulico</v>
          </cell>
          <cell r="C1270"/>
          <cell r="D1270"/>
          <cell r="E1270"/>
          <cell r="F1270">
            <v>8</v>
          </cell>
          <cell r="G1270"/>
          <cell r="H1270"/>
          <cell r="I1270"/>
          <cell r="J1270"/>
          <cell r="K1270" t="str">
            <v/>
          </cell>
          <cell r="L1270" t="str">
            <v/>
          </cell>
          <cell r="M1270">
            <v>8</v>
          </cell>
          <cell r="N1270"/>
        </row>
        <row r="1271">
          <cell r="A1271" t="str">
            <v>2.2.15.28</v>
          </cell>
          <cell r="B1271">
            <v>104006</v>
          </cell>
          <cell r="C1271" t="str">
            <v>SINAPI</v>
          </cell>
          <cell r="D1271" t="str">
            <v>TÊ DE REDUÇÃO, PVC, SOLDÁVEL, DN 50MM X 25MM, INSTALADO EM RAMAL DE DISTRIBUIÇÃO DE ÁGUA - FORNECIMENTO E INSTALAÇÃO. AF_06/2022</v>
          </cell>
          <cell r="E1271" t="str">
            <v>UN</v>
          </cell>
          <cell r="F1271"/>
          <cell r="G1271"/>
          <cell r="H1271"/>
          <cell r="I1271"/>
          <cell r="J1271"/>
          <cell r="K1271"/>
          <cell r="L1271"/>
          <cell r="M1271"/>
          <cell r="N1271">
            <v>3</v>
          </cell>
        </row>
        <row r="1272">
          <cell r="A1272" t="str">
            <v>2.2.15.28.1</v>
          </cell>
          <cell r="B1272" t="str">
            <v>Projeto Hidráulico</v>
          </cell>
          <cell r="C1272"/>
          <cell r="D1272"/>
          <cell r="E1272"/>
          <cell r="F1272">
            <v>3</v>
          </cell>
          <cell r="G1272"/>
          <cell r="H1272"/>
          <cell r="I1272"/>
          <cell r="J1272"/>
          <cell r="K1272" t="str">
            <v/>
          </cell>
          <cell r="L1272" t="str">
            <v/>
          </cell>
          <cell r="M1272">
            <v>3</v>
          </cell>
          <cell r="N1272"/>
        </row>
        <row r="1273">
          <cell r="A1273" t="str">
            <v>2.2.15.29</v>
          </cell>
          <cell r="B1273">
            <v>89366</v>
          </cell>
          <cell r="C1273" t="str">
            <v>SINAPI</v>
          </cell>
          <cell r="D1273" t="str">
            <v>JOELHO 90 GRAUS COM BUCHA DE LATÃO, PVC, SOLDÁVEL, DN 25MM, X 3/4 INSTALADO EM RAMAL OU SUB-RAMAL DE ÁGUA - FORNECIMENTO E INSTALAÇÃO. AF_06/2022</v>
          </cell>
          <cell r="E1273" t="str">
            <v>UN</v>
          </cell>
          <cell r="F1273"/>
          <cell r="G1273"/>
          <cell r="H1273"/>
          <cell r="I1273"/>
          <cell r="J1273"/>
          <cell r="K1273"/>
          <cell r="L1273"/>
          <cell r="M1273"/>
          <cell r="N1273">
            <v>2</v>
          </cell>
        </row>
        <row r="1274">
          <cell r="A1274" t="str">
            <v>2.2.15.29.1</v>
          </cell>
          <cell r="B1274" t="str">
            <v>Projeto Hidráulico</v>
          </cell>
          <cell r="C1274"/>
          <cell r="D1274"/>
          <cell r="E1274"/>
          <cell r="F1274">
            <v>2</v>
          </cell>
          <cell r="G1274"/>
          <cell r="H1274"/>
          <cell r="I1274"/>
          <cell r="J1274"/>
          <cell r="K1274" t="str">
            <v/>
          </cell>
          <cell r="L1274" t="str">
            <v/>
          </cell>
          <cell r="M1274">
            <v>2</v>
          </cell>
          <cell r="N1274"/>
        </row>
        <row r="1275">
          <cell r="A1275" t="str">
            <v>2.2.15.30</v>
          </cell>
          <cell r="B1275">
            <v>90373</v>
          </cell>
          <cell r="C1275" t="str">
            <v>SINAPI</v>
          </cell>
          <cell r="D1275" t="str">
            <v>JOELHO 90 GRAUS COM BUCHA DE LATÃO, PVC, SOLDÁVEL, DN 25MM, X 1/2 INSTALADO EM RAMAL OU SUB-RAMAL DE ÁGUA - FORNECIMENTO E INSTALAÇÃO. AF_06/2022</v>
          </cell>
          <cell r="E1275" t="str">
            <v>UN</v>
          </cell>
          <cell r="F1275"/>
          <cell r="G1275"/>
          <cell r="H1275"/>
          <cell r="I1275"/>
          <cell r="J1275"/>
          <cell r="K1275"/>
          <cell r="L1275"/>
          <cell r="M1275"/>
          <cell r="N1275">
            <v>34</v>
          </cell>
        </row>
        <row r="1276">
          <cell r="A1276" t="str">
            <v>2.2.15.30.1</v>
          </cell>
          <cell r="B1276" t="str">
            <v>Projeto Hidráulico</v>
          </cell>
          <cell r="C1276"/>
          <cell r="D1276"/>
          <cell r="E1276"/>
          <cell r="F1276">
            <v>34</v>
          </cell>
          <cell r="G1276"/>
          <cell r="H1276"/>
          <cell r="I1276"/>
          <cell r="J1276"/>
          <cell r="K1276" t="str">
            <v/>
          </cell>
          <cell r="L1276" t="str">
            <v/>
          </cell>
          <cell r="M1276">
            <v>34</v>
          </cell>
          <cell r="N1276"/>
        </row>
        <row r="1277">
          <cell r="A1277" t="str">
            <v>2.2.15.31</v>
          </cell>
          <cell r="B1277">
            <v>89396</v>
          </cell>
          <cell r="C1277" t="str">
            <v>SINAPI</v>
          </cell>
          <cell r="D1277" t="str">
            <v>TÊ COM BUCHA DE LATÃO NA BOLSA CENTRAL, PVC, SOLDÁVEL, DN 25MM X 1/2, INSTALADO EM RAMAL OU SUB-RAMAL DE ÁGUA - FORNECIMENTO E INSTALAÇÃO. AF_06/2022</v>
          </cell>
          <cell r="E1277" t="str">
            <v>UN</v>
          </cell>
          <cell r="F1277"/>
          <cell r="G1277"/>
          <cell r="H1277"/>
          <cell r="I1277"/>
          <cell r="J1277"/>
          <cell r="K1277"/>
          <cell r="L1277"/>
          <cell r="M1277"/>
          <cell r="N1277">
            <v>5</v>
          </cell>
        </row>
        <row r="1278">
          <cell r="A1278" t="str">
            <v>2.2.15.31.1</v>
          </cell>
          <cell r="B1278" t="str">
            <v>Projeto Hidráulico</v>
          </cell>
          <cell r="C1278"/>
          <cell r="D1278"/>
          <cell r="E1278"/>
          <cell r="F1278">
            <v>5</v>
          </cell>
          <cell r="G1278"/>
          <cell r="H1278"/>
          <cell r="I1278"/>
          <cell r="J1278"/>
          <cell r="K1278" t="str">
            <v/>
          </cell>
          <cell r="L1278" t="str">
            <v/>
          </cell>
          <cell r="M1278">
            <v>5</v>
          </cell>
          <cell r="N1278"/>
        </row>
        <row r="1279">
          <cell r="A1279" t="str">
            <v>2.2.15.32</v>
          </cell>
          <cell r="B1279" t="str">
            <v>SEDUC793</v>
          </cell>
          <cell r="C1279" t="str">
            <v>PRÓPRIA</v>
          </cell>
          <cell r="D1279" t="str">
            <v>PRESSURIZADOR ATÉ 12MCA/160W/220V (REF: 12882/ORSE-ORSE-09/2025)</v>
          </cell>
          <cell r="E1279" t="str">
            <v>UN</v>
          </cell>
          <cell r="F1279"/>
          <cell r="G1279"/>
          <cell r="H1279"/>
          <cell r="I1279"/>
          <cell r="J1279"/>
          <cell r="K1279"/>
          <cell r="L1279"/>
          <cell r="M1279"/>
          <cell r="N1279">
            <v>1</v>
          </cell>
        </row>
        <row r="1280">
          <cell r="A1280" t="str">
            <v>2.2.15.32.1</v>
          </cell>
          <cell r="B1280" t="str">
            <v>Projeto Hidráulico</v>
          </cell>
          <cell r="C1280"/>
          <cell r="D1280"/>
          <cell r="E1280"/>
          <cell r="F1280">
            <v>1</v>
          </cell>
          <cell r="G1280"/>
          <cell r="H1280"/>
          <cell r="I1280"/>
          <cell r="J1280"/>
          <cell r="K1280" t="str">
            <v/>
          </cell>
          <cell r="L1280" t="str">
            <v/>
          </cell>
          <cell r="M1280">
            <v>1</v>
          </cell>
          <cell r="N1280"/>
        </row>
        <row r="1281">
          <cell r="A1281" t="str">
            <v>2.2.15.33</v>
          </cell>
          <cell r="B1281">
            <v>89356</v>
          </cell>
          <cell r="C1281" t="str">
            <v>SINAPI</v>
          </cell>
          <cell r="D1281" t="str">
            <v>TUBO, PVC, SOLDÁVEL, DE 25MM, INSTALADO EM RAMAL OU SUB-RAMAL DE ÁGUA - FORNECIMENTO E INSTALAÇÃO. AF_06/2022</v>
          </cell>
          <cell r="E1281" t="str">
            <v>M</v>
          </cell>
          <cell r="F1281"/>
          <cell r="G1281"/>
          <cell r="H1281"/>
          <cell r="I1281"/>
          <cell r="J1281"/>
          <cell r="K1281"/>
          <cell r="L1281"/>
          <cell r="M1281"/>
          <cell r="N1281">
            <v>292.91000000000003</v>
          </cell>
        </row>
        <row r="1282">
          <cell r="A1282" t="str">
            <v>2.2.15.33.1</v>
          </cell>
          <cell r="B1282" t="str">
            <v>Projeto Hidráulico</v>
          </cell>
          <cell r="C1282"/>
          <cell r="D1282"/>
          <cell r="E1282"/>
          <cell r="F1282"/>
          <cell r="G1282"/>
          <cell r="H1282">
            <v>292.91000000000003</v>
          </cell>
          <cell r="I1282"/>
          <cell r="J1282"/>
          <cell r="K1282" t="str">
            <v/>
          </cell>
          <cell r="L1282" t="str">
            <v/>
          </cell>
          <cell r="M1282">
            <v>292.91000000000003</v>
          </cell>
          <cell r="N1282"/>
        </row>
        <row r="1283">
          <cell r="A1283" t="str">
            <v>2.2.15.34</v>
          </cell>
          <cell r="B1283">
            <v>89357</v>
          </cell>
          <cell r="C1283" t="str">
            <v>SINAPI</v>
          </cell>
          <cell r="D1283" t="str">
            <v>TUBO, PVC, SOLDÁVEL, DE 32MM, INSTALADO EM RAMAL OU SUB-RAMAL DE ÁGUA - FORNECIMENTO E INSTALAÇÃO. AF_06/2022</v>
          </cell>
          <cell r="E1283" t="str">
            <v>M</v>
          </cell>
          <cell r="F1283"/>
          <cell r="G1283"/>
          <cell r="H1283"/>
          <cell r="I1283"/>
          <cell r="J1283"/>
          <cell r="K1283"/>
          <cell r="L1283"/>
          <cell r="M1283"/>
          <cell r="N1283">
            <v>48.09</v>
          </cell>
        </row>
        <row r="1284">
          <cell r="A1284" t="str">
            <v>2.2.15.34.1</v>
          </cell>
          <cell r="B1284" t="str">
            <v>Projeto Hidráulico</v>
          </cell>
          <cell r="C1284"/>
          <cell r="D1284"/>
          <cell r="E1284"/>
          <cell r="F1284"/>
          <cell r="G1284"/>
          <cell r="H1284">
            <v>48.09</v>
          </cell>
          <cell r="I1284"/>
          <cell r="J1284"/>
          <cell r="K1284" t="str">
            <v/>
          </cell>
          <cell r="L1284" t="str">
            <v/>
          </cell>
          <cell r="M1284">
            <v>48.09</v>
          </cell>
          <cell r="N1284"/>
        </row>
        <row r="1285">
          <cell r="A1285" t="str">
            <v>2.2.15.35</v>
          </cell>
          <cell r="B1285">
            <v>103979</v>
          </cell>
          <cell r="C1285" t="str">
            <v>SINAPI</v>
          </cell>
          <cell r="D1285" t="str">
            <v>TUBO, PVC, SOLDÁVEL, DE 50MM, INSTALADO EM RAMAL DE DISTRIBUIÇÃO DE ÁGUA - FORNECIMENTO E INSTALAÇÃO. AF_06/2022</v>
          </cell>
          <cell r="E1285" t="str">
            <v>M</v>
          </cell>
          <cell r="F1285"/>
          <cell r="G1285"/>
          <cell r="H1285"/>
          <cell r="I1285"/>
          <cell r="J1285"/>
          <cell r="K1285"/>
          <cell r="L1285"/>
          <cell r="M1285"/>
          <cell r="N1285">
            <v>11.58</v>
          </cell>
        </row>
        <row r="1286">
          <cell r="A1286" t="str">
            <v>2.2.15.35.1</v>
          </cell>
          <cell r="B1286" t="str">
            <v>Projeto Hidráulico</v>
          </cell>
          <cell r="C1286"/>
          <cell r="D1286"/>
          <cell r="E1286"/>
          <cell r="F1286"/>
          <cell r="G1286"/>
          <cell r="H1286">
            <v>11.58</v>
          </cell>
          <cell r="I1286"/>
          <cell r="J1286"/>
          <cell r="K1286" t="str">
            <v/>
          </cell>
          <cell r="L1286" t="str">
            <v/>
          </cell>
          <cell r="M1286">
            <v>11.58</v>
          </cell>
          <cell r="N1286"/>
        </row>
        <row r="1287">
          <cell r="A1287" t="str">
            <v>2.2.16</v>
          </cell>
          <cell r="B1287" t="str">
            <v>INSTALAÇÕES SANITÁRIAS</v>
          </cell>
          <cell r="C1287"/>
          <cell r="D1287"/>
          <cell r="E1287"/>
          <cell r="F1287"/>
          <cell r="G1287"/>
          <cell r="H1287"/>
          <cell r="I1287"/>
          <cell r="J1287"/>
          <cell r="K1287"/>
          <cell r="L1287"/>
          <cell r="M1287"/>
          <cell r="N1287"/>
        </row>
        <row r="1288">
          <cell r="A1288" t="str">
            <v>2.2.16.1</v>
          </cell>
          <cell r="B1288" t="str">
            <v>SEDUC458</v>
          </cell>
          <cell r="C1288" t="str">
            <v>PRÓPRIA</v>
          </cell>
          <cell r="D1288" t="str">
            <v>(COMPOSIÇÃO REPRESENTATIVA) DO SERVIÇO DE INSTALAÇÃO DE TUBO DE PVC, SÉRIE NORMAL, ESGOTO PREDIAL, DN 40 MM (INSTALADO EM RAMAL DE DESCARGA OU RAMAL DE ESGOTO SANITÁRIO), INCLUSIVE CORTES E FIXAÇÕES, PARA PRÉDIOS.</v>
          </cell>
          <cell r="E1288" t="str">
            <v>M</v>
          </cell>
          <cell r="F1288"/>
          <cell r="G1288"/>
          <cell r="H1288"/>
          <cell r="I1288"/>
          <cell r="J1288"/>
          <cell r="K1288"/>
          <cell r="L1288"/>
          <cell r="M1288"/>
          <cell r="N1288">
            <v>26.6</v>
          </cell>
        </row>
        <row r="1289">
          <cell r="A1289" t="str">
            <v>2.2.16.1.1</v>
          </cell>
          <cell r="B1289" t="str">
            <v>Projeto Sanitário</v>
          </cell>
          <cell r="C1289"/>
          <cell r="D1289"/>
          <cell r="E1289"/>
          <cell r="F1289"/>
          <cell r="G1289"/>
          <cell r="H1289">
            <v>26.6</v>
          </cell>
          <cell r="I1289"/>
          <cell r="J1289"/>
          <cell r="K1289" t="str">
            <v/>
          </cell>
          <cell r="L1289" t="str">
            <v/>
          </cell>
          <cell r="M1289">
            <v>26.6</v>
          </cell>
          <cell r="N1289"/>
        </row>
        <row r="1290">
          <cell r="A1290" t="str">
            <v>2.2.16.2</v>
          </cell>
          <cell r="B1290" t="str">
            <v>SEDUC459</v>
          </cell>
          <cell r="C1290" t="str">
            <v>PRÓPRIA</v>
          </cell>
          <cell r="D1290" t="str">
            <v>(COMPOSIÇÃO REPRESENTATIVA) DO SERVIÇO DE INSTALAÇÃO DE TUBO DE PVC, SÉRIE NORMAL, ESGOTO PREDIAL, DN 50 MM (INSTALADO EM RAMAL DE DESCARGA OU RAMAL DE ESGOTO SANITÁRIO), INCLUSIVE CORTES E FIXAÇÕES PARA, PRÉDIOS.</v>
          </cell>
          <cell r="E1290" t="str">
            <v>M</v>
          </cell>
          <cell r="F1290"/>
          <cell r="G1290"/>
          <cell r="H1290"/>
          <cell r="I1290"/>
          <cell r="J1290"/>
          <cell r="K1290"/>
          <cell r="L1290"/>
          <cell r="M1290"/>
          <cell r="N1290">
            <v>183.96</v>
          </cell>
        </row>
        <row r="1291">
          <cell r="A1291" t="str">
            <v>2.2.16.2.1</v>
          </cell>
          <cell r="B1291" t="str">
            <v>Projeto Sanitário</v>
          </cell>
          <cell r="C1291"/>
          <cell r="D1291"/>
          <cell r="E1291"/>
          <cell r="F1291"/>
          <cell r="G1291"/>
          <cell r="H1291">
            <v>183.96</v>
          </cell>
          <cell r="I1291"/>
          <cell r="J1291"/>
          <cell r="K1291" t="str">
            <v/>
          </cell>
          <cell r="L1291" t="str">
            <v/>
          </cell>
          <cell r="M1291">
            <v>183.96</v>
          </cell>
          <cell r="N1291"/>
        </row>
        <row r="1292">
          <cell r="A1292" t="str">
            <v>2.2.16.3</v>
          </cell>
          <cell r="B1292" t="str">
            <v>SEDUC460</v>
          </cell>
          <cell r="C1292" t="str">
            <v>PRÓPRIA</v>
          </cell>
          <cell r="D1292" t="str">
            <v>(COMPOSIÇÃO REPRESENTATIVA) DO SERVIÇO DE INST. TUBO PVC, SÉRIE N, ESGOTO PREDIAL, DN 75 MM, (INST. EM RAMAL DE DESCARGA, RAMAL DE ESG. SANITÁRIO, PRUMADA DE ESG. SANITÁRIO OU VENTILAÇÃO), INCL. CORTES E FIXAÇÕES, P/ PRÉDIOS.</v>
          </cell>
          <cell r="E1292" t="str">
            <v>M</v>
          </cell>
          <cell r="F1292"/>
          <cell r="G1292"/>
          <cell r="H1292"/>
          <cell r="I1292"/>
          <cell r="J1292"/>
          <cell r="K1292"/>
          <cell r="L1292"/>
          <cell r="M1292"/>
          <cell r="N1292">
            <v>5.31</v>
          </cell>
        </row>
        <row r="1293">
          <cell r="A1293" t="str">
            <v>2.2.16.3.1</v>
          </cell>
          <cell r="B1293" t="str">
            <v>Projeto Sanitário</v>
          </cell>
          <cell r="C1293"/>
          <cell r="D1293"/>
          <cell r="E1293"/>
          <cell r="F1293"/>
          <cell r="G1293"/>
          <cell r="H1293">
            <v>5.31</v>
          </cell>
          <cell r="I1293"/>
          <cell r="J1293"/>
          <cell r="K1293" t="str">
            <v/>
          </cell>
          <cell r="L1293" t="str">
            <v/>
          </cell>
          <cell r="M1293">
            <v>5.31</v>
          </cell>
          <cell r="N1293"/>
        </row>
        <row r="1294">
          <cell r="A1294" t="str">
            <v>2.2.16.4</v>
          </cell>
          <cell r="B1294" t="str">
            <v>SEDUC461</v>
          </cell>
          <cell r="C1294" t="str">
            <v>PRÓPRIA</v>
          </cell>
          <cell r="D1294" t="str">
            <v>(COMPOSIÇÃO REPRESENTATIVA) DO SERVIÇO DE INST. TUBO PVC, SÉRIE N, ESGOTO PREDIAL, 100 MM (INST. RAMAL DESCARGA, RAMAL DE ESG. SANIT., PRUMADA ESG. SANIT., VENTILAÇÃO OU SUB-COLETOR AÉREO), INCL. CORTES, FIXAÇÕES, P/ PRÉDIOS.</v>
          </cell>
          <cell r="E1294" t="str">
            <v>M</v>
          </cell>
          <cell r="F1294"/>
          <cell r="G1294"/>
          <cell r="H1294"/>
          <cell r="I1294"/>
          <cell r="J1294"/>
          <cell r="K1294"/>
          <cell r="L1294"/>
          <cell r="M1294"/>
          <cell r="N1294">
            <v>117.5</v>
          </cell>
        </row>
        <row r="1295">
          <cell r="A1295" t="str">
            <v>2.2.16.4.1</v>
          </cell>
          <cell r="B1295" t="str">
            <v>Projeto Sanitário</v>
          </cell>
          <cell r="C1295"/>
          <cell r="D1295"/>
          <cell r="E1295"/>
          <cell r="F1295"/>
          <cell r="G1295"/>
          <cell r="H1295">
            <v>117.5</v>
          </cell>
          <cell r="I1295"/>
          <cell r="J1295"/>
          <cell r="K1295" t="str">
            <v/>
          </cell>
          <cell r="L1295" t="str">
            <v/>
          </cell>
          <cell r="M1295">
            <v>117.5</v>
          </cell>
          <cell r="N1295"/>
        </row>
        <row r="1296">
          <cell r="A1296" t="str">
            <v>2.2.16.5</v>
          </cell>
          <cell r="B1296">
            <v>89707</v>
          </cell>
          <cell r="C1296" t="str">
            <v>SINAPI</v>
          </cell>
          <cell r="D1296" t="str">
            <v>CAIXA SIFONADA, PVC, DN 100 X 100 X 50 MM, JUNTA ELÁSTICA, FORNECIDA E INSTALADA EM RAMAL DE DESCARGA OU EM RAMAL DE ESGOTO SANITÁRIO. AF_08/2022</v>
          </cell>
          <cell r="E1296" t="str">
            <v>UN</v>
          </cell>
          <cell r="F1296"/>
          <cell r="G1296"/>
          <cell r="H1296"/>
          <cell r="I1296"/>
          <cell r="J1296"/>
          <cell r="K1296"/>
          <cell r="L1296"/>
          <cell r="M1296"/>
          <cell r="N1296">
            <v>1</v>
          </cell>
        </row>
        <row r="1297">
          <cell r="A1297" t="str">
            <v>2.2.16.5.1</v>
          </cell>
          <cell r="B1297" t="str">
            <v>Projeto Sanitário</v>
          </cell>
          <cell r="C1297"/>
          <cell r="D1297"/>
          <cell r="E1297"/>
          <cell r="F1297">
            <v>1</v>
          </cell>
          <cell r="G1297"/>
          <cell r="H1297"/>
          <cell r="I1297"/>
          <cell r="J1297"/>
          <cell r="K1297" t="str">
            <v/>
          </cell>
          <cell r="L1297" t="str">
            <v/>
          </cell>
          <cell r="M1297">
            <v>1</v>
          </cell>
          <cell r="N1297"/>
        </row>
        <row r="1298">
          <cell r="A1298" t="str">
            <v>2.2.16.6</v>
          </cell>
          <cell r="B1298">
            <v>98110</v>
          </cell>
          <cell r="C1298" t="str">
            <v>SINAPI</v>
          </cell>
          <cell r="D1298" t="str">
            <v>CAIXA DE GORDURA PEQUENA (CAPACIDADE: 19 L), CIRCULAR, EM PVC, DIÂMETRO INTERNO= 0,3 M. AF_12/2020</v>
          </cell>
          <cell r="E1298" t="str">
            <v>UN</v>
          </cell>
          <cell r="F1298"/>
          <cell r="G1298"/>
          <cell r="H1298"/>
          <cell r="I1298"/>
          <cell r="J1298"/>
          <cell r="K1298"/>
          <cell r="L1298"/>
          <cell r="M1298"/>
          <cell r="N1298">
            <v>2</v>
          </cell>
        </row>
        <row r="1299">
          <cell r="A1299" t="str">
            <v>2.2.16.6.1</v>
          </cell>
          <cell r="B1299" t="str">
            <v>Projeto Sanitário</v>
          </cell>
          <cell r="C1299"/>
          <cell r="D1299"/>
          <cell r="E1299"/>
          <cell r="F1299">
            <v>2</v>
          </cell>
          <cell r="G1299"/>
          <cell r="H1299"/>
          <cell r="I1299"/>
          <cell r="J1299"/>
          <cell r="K1299" t="str">
            <v/>
          </cell>
          <cell r="L1299" t="str">
            <v/>
          </cell>
          <cell r="M1299">
            <v>2</v>
          </cell>
          <cell r="N1299"/>
        </row>
        <row r="1300">
          <cell r="A1300" t="str">
            <v>2.2.16.7</v>
          </cell>
          <cell r="B1300" t="str">
            <v>SEDUC794</v>
          </cell>
          <cell r="C1300" t="str">
            <v>PRÓPRIA</v>
          </cell>
          <cell r="D1300" t="str">
            <v>CAIXA DE INSPEÇÃO EM PVC 300MM (REF: 04718/ORSE-ORSE-09/2025)</v>
          </cell>
          <cell r="E1300" t="str">
            <v>UN</v>
          </cell>
          <cell r="F1300"/>
          <cell r="G1300"/>
          <cell r="H1300"/>
          <cell r="I1300"/>
          <cell r="J1300"/>
          <cell r="K1300"/>
          <cell r="L1300"/>
          <cell r="M1300"/>
          <cell r="N1300">
            <v>7</v>
          </cell>
        </row>
        <row r="1301">
          <cell r="A1301" t="str">
            <v>2.2.16.7.1</v>
          </cell>
          <cell r="B1301" t="str">
            <v>Projeto Sanitário</v>
          </cell>
          <cell r="C1301"/>
          <cell r="D1301"/>
          <cell r="E1301"/>
          <cell r="F1301">
            <v>7</v>
          </cell>
          <cell r="G1301"/>
          <cell r="H1301"/>
          <cell r="I1301"/>
          <cell r="J1301"/>
          <cell r="K1301" t="str">
            <v/>
          </cell>
          <cell r="L1301" t="str">
            <v/>
          </cell>
          <cell r="M1301">
            <v>7</v>
          </cell>
          <cell r="N1301"/>
        </row>
        <row r="1302">
          <cell r="A1302" t="str">
            <v>2.2.16.8</v>
          </cell>
          <cell r="B1302">
            <v>89707</v>
          </cell>
          <cell r="C1302" t="str">
            <v>SINAPI</v>
          </cell>
          <cell r="D1302" t="str">
            <v>CAIXA SIFONADA, PVC, DN 100 X 100 X 50 MM, JUNTA ELÁSTICA, FORNECIDA E INSTALADA EM RAMAL DE DESCARGA OU EM RAMAL DE ESGOTO SANITÁRIO. AF_08/2022</v>
          </cell>
          <cell r="E1302" t="str">
            <v>UN</v>
          </cell>
          <cell r="F1302"/>
          <cell r="G1302"/>
          <cell r="H1302"/>
          <cell r="I1302"/>
          <cell r="J1302"/>
          <cell r="K1302"/>
          <cell r="L1302"/>
          <cell r="M1302"/>
          <cell r="N1302">
            <v>10</v>
          </cell>
        </row>
        <row r="1303">
          <cell r="A1303" t="str">
            <v>2.2.16.8.1</v>
          </cell>
          <cell r="B1303" t="str">
            <v>Projeto Sanitário</v>
          </cell>
          <cell r="C1303"/>
          <cell r="D1303"/>
          <cell r="E1303"/>
          <cell r="F1303">
            <v>10</v>
          </cell>
          <cell r="G1303"/>
          <cell r="H1303"/>
          <cell r="I1303"/>
          <cell r="J1303"/>
          <cell r="K1303" t="str">
            <v/>
          </cell>
          <cell r="L1303" t="str">
            <v/>
          </cell>
          <cell r="M1303">
            <v>10</v>
          </cell>
          <cell r="N1303"/>
        </row>
        <row r="1304">
          <cell r="A1304" t="str">
            <v>2.2.16.9</v>
          </cell>
          <cell r="B1304">
            <v>104329</v>
          </cell>
          <cell r="C1304" t="str">
            <v>SINAPI</v>
          </cell>
          <cell r="D1304" t="str">
            <v>CAIXA SIFONADA, COM GRELHA REDONDA, PVC, DN 150 X 150 X 50 MM, JUNTA SOLDÁVEL, FORNECIDA E INSTALADA EM RAMAL DE DESCARGA OU EM RAMAL DE ESGOTO SANITÁRIO. AF_08/2022</v>
          </cell>
          <cell r="E1304" t="str">
            <v>UN</v>
          </cell>
          <cell r="F1304"/>
          <cell r="G1304"/>
          <cell r="H1304"/>
          <cell r="I1304"/>
          <cell r="J1304"/>
          <cell r="K1304"/>
          <cell r="L1304"/>
          <cell r="M1304"/>
          <cell r="N1304">
            <v>5</v>
          </cell>
        </row>
        <row r="1305">
          <cell r="A1305" t="str">
            <v>2.2.16.9.1</v>
          </cell>
          <cell r="B1305" t="str">
            <v>Projeto Sanitário</v>
          </cell>
          <cell r="C1305"/>
          <cell r="D1305"/>
          <cell r="E1305"/>
          <cell r="F1305">
            <v>5</v>
          </cell>
          <cell r="G1305"/>
          <cell r="H1305"/>
          <cell r="I1305"/>
          <cell r="J1305"/>
          <cell r="K1305" t="str">
            <v/>
          </cell>
          <cell r="L1305" t="str">
            <v/>
          </cell>
          <cell r="M1305">
            <v>5</v>
          </cell>
          <cell r="N1305"/>
        </row>
        <row r="1306">
          <cell r="A1306" t="str">
            <v>2.2.16.10</v>
          </cell>
          <cell r="B1306" t="str">
            <v>SEDUC695</v>
          </cell>
          <cell r="C1306" t="str">
            <v>PRÓPRIA</v>
          </cell>
          <cell r="D1306" t="str">
            <v>ANEL DE BORRACHA PARA TUBO PVC SANITARIO D = 100MM (REF: 01212/ORSE-ORSE-07/2025)</v>
          </cell>
          <cell r="E1306" t="str">
            <v>UN</v>
          </cell>
          <cell r="F1306"/>
          <cell r="G1306"/>
          <cell r="H1306"/>
          <cell r="I1306"/>
          <cell r="J1306"/>
          <cell r="K1306"/>
          <cell r="L1306"/>
          <cell r="M1306"/>
          <cell r="N1306">
            <v>135</v>
          </cell>
        </row>
        <row r="1307">
          <cell r="A1307" t="str">
            <v>2.2.16.10.1</v>
          </cell>
          <cell r="B1307" t="str">
            <v>Projeto Sanitário</v>
          </cell>
          <cell r="C1307"/>
          <cell r="D1307"/>
          <cell r="E1307"/>
          <cell r="F1307">
            <v>135</v>
          </cell>
          <cell r="G1307"/>
          <cell r="H1307"/>
          <cell r="I1307"/>
          <cell r="J1307"/>
          <cell r="K1307" t="str">
            <v/>
          </cell>
          <cell r="L1307" t="str">
            <v/>
          </cell>
          <cell r="M1307">
            <v>135</v>
          </cell>
          <cell r="N1307"/>
        </row>
        <row r="1308">
          <cell r="A1308" t="str">
            <v>2.2.16.11</v>
          </cell>
          <cell r="B1308" t="str">
            <v>SEDUC431</v>
          </cell>
          <cell r="C1308" t="str">
            <v>PRÓPRIA</v>
          </cell>
          <cell r="D1308" t="str">
            <v>ANEL DE BORRACHA PARA TUBO PVC SANITARIO D = 50MM (REF: 03404/ORSE-ORSE-05/2024)</v>
          </cell>
          <cell r="E1308" t="str">
            <v>UN</v>
          </cell>
          <cell r="F1308"/>
          <cell r="G1308"/>
          <cell r="H1308"/>
          <cell r="I1308"/>
          <cell r="J1308"/>
          <cell r="K1308"/>
          <cell r="L1308"/>
          <cell r="M1308"/>
          <cell r="N1308">
            <v>229</v>
          </cell>
        </row>
        <row r="1309">
          <cell r="A1309" t="str">
            <v>2.2.16.11.1</v>
          </cell>
          <cell r="B1309" t="str">
            <v>Projeto Sanitário</v>
          </cell>
          <cell r="C1309"/>
          <cell r="D1309"/>
          <cell r="E1309"/>
          <cell r="F1309">
            <v>229</v>
          </cell>
          <cell r="G1309"/>
          <cell r="H1309"/>
          <cell r="I1309"/>
          <cell r="J1309"/>
          <cell r="K1309" t="str">
            <v/>
          </cell>
          <cell r="L1309" t="str">
            <v/>
          </cell>
          <cell r="M1309">
            <v>229</v>
          </cell>
          <cell r="N1309"/>
        </row>
        <row r="1310">
          <cell r="A1310" t="str">
            <v>2.2.16.12</v>
          </cell>
          <cell r="B1310" t="str">
            <v>SEDUC505</v>
          </cell>
          <cell r="C1310" t="str">
            <v>PRÓPRIA</v>
          </cell>
          <cell r="D1310" t="str">
            <v>ANEL DE BORRACHA PARA TUBO PVC SANITARIO D = 75MM (REF: 03404/ORSE-ORSE-05/2024)</v>
          </cell>
          <cell r="E1310" t="str">
            <v>UN</v>
          </cell>
          <cell r="F1310"/>
          <cell r="G1310"/>
          <cell r="H1310"/>
          <cell r="I1310"/>
          <cell r="J1310"/>
          <cell r="K1310"/>
          <cell r="L1310"/>
          <cell r="M1310"/>
          <cell r="N1310">
            <v>10</v>
          </cell>
        </row>
        <row r="1311">
          <cell r="A1311" t="str">
            <v>2.2.16.12.1</v>
          </cell>
          <cell r="B1311" t="str">
            <v>Projeto Sanitário</v>
          </cell>
          <cell r="C1311"/>
          <cell r="D1311"/>
          <cell r="E1311"/>
          <cell r="F1311">
            <v>10</v>
          </cell>
          <cell r="G1311"/>
          <cell r="H1311"/>
          <cell r="I1311"/>
          <cell r="J1311"/>
          <cell r="K1311" t="str">
            <v/>
          </cell>
          <cell r="L1311" t="str">
            <v/>
          </cell>
          <cell r="M1311">
            <v>10</v>
          </cell>
          <cell r="N1311"/>
        </row>
        <row r="1312">
          <cell r="A1312" t="str">
            <v>2.2.16.13</v>
          </cell>
          <cell r="B1312">
            <v>104063</v>
          </cell>
          <cell r="C1312" t="str">
            <v>SINAPI</v>
          </cell>
          <cell r="D1312" t="str">
            <v>CURVA LONGA, 45 GRAUS, PVC OCRE, JUNTA ELÁSTICA, DN 100 MM, PARA COLETOR PREDIAL DE ESGOTO. AF_06/2022</v>
          </cell>
          <cell r="E1312" t="str">
            <v>UN</v>
          </cell>
          <cell r="F1312"/>
          <cell r="G1312"/>
          <cell r="H1312"/>
          <cell r="I1312"/>
          <cell r="J1312"/>
          <cell r="K1312"/>
          <cell r="L1312"/>
          <cell r="M1312"/>
          <cell r="N1312">
            <v>14</v>
          </cell>
        </row>
        <row r="1313">
          <cell r="A1313" t="str">
            <v>2.2.16.13.1</v>
          </cell>
          <cell r="B1313" t="str">
            <v>Projeto Sanitário</v>
          </cell>
          <cell r="C1313"/>
          <cell r="D1313"/>
          <cell r="E1313"/>
          <cell r="F1313">
            <v>14</v>
          </cell>
          <cell r="G1313"/>
          <cell r="H1313"/>
          <cell r="I1313"/>
          <cell r="J1313"/>
          <cell r="K1313" t="str">
            <v/>
          </cell>
          <cell r="L1313" t="str">
            <v/>
          </cell>
          <cell r="M1313">
            <v>14</v>
          </cell>
          <cell r="N1313"/>
        </row>
        <row r="1314">
          <cell r="A1314" t="str">
            <v>2.2.16.14</v>
          </cell>
          <cell r="B1314">
            <v>89728</v>
          </cell>
          <cell r="C1314" t="str">
            <v>SINAPI</v>
          </cell>
          <cell r="D1314" t="str">
            <v>CURVA CURTA 90 GRAUS, PVC, SERIE NORMAL, ESGOTO PREDIAL, DN 40 MM, JUNTA SOLDÁVEL, FORNECIDO E INSTALADO EM RAMAL DE DESCARGA OU RAMAL DE ESGOTO SANITÁRIO. AF_08/2022</v>
          </cell>
          <cell r="E1314" t="str">
            <v>UN</v>
          </cell>
          <cell r="F1314"/>
          <cell r="G1314"/>
          <cell r="H1314"/>
          <cell r="I1314"/>
          <cell r="J1314"/>
          <cell r="K1314"/>
          <cell r="L1314"/>
          <cell r="M1314"/>
          <cell r="N1314">
            <v>19</v>
          </cell>
        </row>
        <row r="1315">
          <cell r="A1315" t="str">
            <v>2.2.16.14.1</v>
          </cell>
          <cell r="B1315" t="str">
            <v>Projeto Sanitário</v>
          </cell>
          <cell r="C1315"/>
          <cell r="D1315"/>
          <cell r="E1315"/>
          <cell r="F1315">
            <v>19</v>
          </cell>
          <cell r="G1315"/>
          <cell r="H1315"/>
          <cell r="I1315"/>
          <cell r="J1315"/>
          <cell r="K1315" t="str">
            <v/>
          </cell>
          <cell r="L1315" t="str">
            <v/>
          </cell>
          <cell r="M1315">
            <v>19</v>
          </cell>
          <cell r="N1315"/>
        </row>
        <row r="1316">
          <cell r="A1316" t="str">
            <v>2.2.16.15</v>
          </cell>
          <cell r="B1316">
            <v>89851</v>
          </cell>
          <cell r="C1316" t="str">
            <v>SINAPI</v>
          </cell>
          <cell r="D1316" t="str">
            <v>JOELHO 45 GRAUS, PVC, SERIE NORMAL, ESGOTO PREDIAL, DN 100 MM, JUNTA ELÁSTICA, FORNECIDO E INSTALADO EM SUBCOLETOR AÉREO DE ESGOTO SANITÁRIO. AF_08/2022</v>
          </cell>
          <cell r="E1316" t="str">
            <v>UN</v>
          </cell>
          <cell r="F1316"/>
          <cell r="G1316"/>
          <cell r="H1316"/>
          <cell r="I1316"/>
          <cell r="J1316"/>
          <cell r="K1316"/>
          <cell r="L1316"/>
          <cell r="M1316"/>
          <cell r="N1316">
            <v>22</v>
          </cell>
        </row>
        <row r="1317">
          <cell r="A1317" t="str">
            <v>2.2.16.15.1</v>
          </cell>
          <cell r="B1317" t="str">
            <v>Projeto Sanitário</v>
          </cell>
          <cell r="C1317"/>
          <cell r="D1317"/>
          <cell r="E1317"/>
          <cell r="F1317">
            <v>22</v>
          </cell>
          <cell r="G1317"/>
          <cell r="H1317"/>
          <cell r="I1317"/>
          <cell r="J1317"/>
          <cell r="K1317" t="str">
            <v/>
          </cell>
          <cell r="L1317" t="str">
            <v/>
          </cell>
          <cell r="M1317">
            <v>22</v>
          </cell>
          <cell r="N1317"/>
        </row>
        <row r="1318">
          <cell r="A1318" t="str">
            <v>2.2.16.16</v>
          </cell>
          <cell r="B1318">
            <v>89726</v>
          </cell>
          <cell r="C1318" t="str">
            <v>SINAPI</v>
          </cell>
          <cell r="D1318" t="str">
            <v>JOELHO 45 GRAUS, PVC, SERIE NORMAL, ESGOTO PREDIAL, DN 40 MM, JUNTA SOLDÁVEL, FORNECIDO E INSTALADO EM RAMAL DE DESCARGA OU RAMAL DE ESGOTO SANITÁRIO. AF_08/2022</v>
          </cell>
          <cell r="E1318" t="str">
            <v>UN</v>
          </cell>
          <cell r="F1318"/>
          <cell r="G1318"/>
          <cell r="H1318"/>
          <cell r="I1318"/>
          <cell r="J1318"/>
          <cell r="K1318"/>
          <cell r="L1318"/>
          <cell r="M1318"/>
          <cell r="N1318">
            <v>29</v>
          </cell>
        </row>
        <row r="1319">
          <cell r="A1319" t="str">
            <v>2.2.16.16.1</v>
          </cell>
          <cell r="B1319" t="str">
            <v>Projeto Sanitário</v>
          </cell>
          <cell r="C1319"/>
          <cell r="D1319"/>
          <cell r="E1319"/>
          <cell r="F1319">
            <v>29</v>
          </cell>
          <cell r="G1319"/>
          <cell r="H1319"/>
          <cell r="I1319"/>
          <cell r="J1319"/>
          <cell r="K1319" t="str">
            <v/>
          </cell>
          <cell r="L1319" t="str">
            <v/>
          </cell>
          <cell r="M1319">
            <v>29</v>
          </cell>
          <cell r="N1319"/>
        </row>
        <row r="1320">
          <cell r="A1320" t="str">
            <v>2.2.16.17</v>
          </cell>
          <cell r="B1320">
            <v>89802</v>
          </cell>
          <cell r="C1320" t="str">
            <v>SINAPI</v>
          </cell>
          <cell r="D1320" t="str">
            <v>JOELHO 45 GRAUS, PVC, SERIE NORMAL, ESGOTO PREDIAL, DN 50 MM, JUNTA ELÁSTICA, FORNECIDO E INSTALADO EM PRUMADA DE ESGOTO SANITÁRIO OU VENTILAÇÃO. AF_08/2022</v>
          </cell>
          <cell r="E1320" t="str">
            <v>UN</v>
          </cell>
          <cell r="F1320"/>
          <cell r="G1320"/>
          <cell r="H1320"/>
          <cell r="I1320"/>
          <cell r="J1320"/>
          <cell r="K1320"/>
          <cell r="L1320"/>
          <cell r="M1320"/>
          <cell r="N1320">
            <v>77</v>
          </cell>
        </row>
        <row r="1321">
          <cell r="A1321" t="str">
            <v>2.2.16.17.1</v>
          </cell>
          <cell r="B1321" t="str">
            <v>Projeto Sanitário</v>
          </cell>
          <cell r="C1321"/>
          <cell r="D1321"/>
          <cell r="E1321"/>
          <cell r="F1321">
            <v>77</v>
          </cell>
          <cell r="G1321"/>
          <cell r="H1321"/>
          <cell r="I1321"/>
          <cell r="J1321"/>
          <cell r="K1321" t="str">
            <v/>
          </cell>
          <cell r="L1321" t="str">
            <v/>
          </cell>
          <cell r="M1321">
            <v>77</v>
          </cell>
          <cell r="N1321"/>
        </row>
        <row r="1322">
          <cell r="A1322" t="str">
            <v>2.2.16.18</v>
          </cell>
          <cell r="B1322">
            <v>89806</v>
          </cell>
          <cell r="C1322" t="str">
            <v>SINAPI</v>
          </cell>
          <cell r="D1322" t="str">
            <v>JOELHO 45 GRAUS, PVC, SERIE NORMAL, ESGOTO PREDIAL, DN 75 MM, JUNTA ELÁSTICA, FORNECIDO E INSTALADO EM PRUMADA DE ESGOTO SANITÁRIO OU VENTILAÇÃO. AF_08/2022</v>
          </cell>
          <cell r="E1322" t="str">
            <v>UN</v>
          </cell>
          <cell r="F1322"/>
          <cell r="G1322"/>
          <cell r="H1322"/>
          <cell r="I1322"/>
          <cell r="J1322"/>
          <cell r="K1322"/>
          <cell r="L1322"/>
          <cell r="M1322"/>
          <cell r="N1322">
            <v>3</v>
          </cell>
        </row>
        <row r="1323">
          <cell r="A1323" t="str">
            <v>2.2.16.18.1</v>
          </cell>
          <cell r="B1323" t="str">
            <v>Projeto Sanitário</v>
          </cell>
          <cell r="C1323"/>
          <cell r="D1323"/>
          <cell r="E1323"/>
          <cell r="F1323">
            <v>3</v>
          </cell>
          <cell r="G1323"/>
          <cell r="H1323"/>
          <cell r="I1323"/>
          <cell r="J1323"/>
          <cell r="K1323" t="str">
            <v/>
          </cell>
          <cell r="L1323" t="str">
            <v/>
          </cell>
          <cell r="M1323">
            <v>3</v>
          </cell>
          <cell r="N1323"/>
        </row>
        <row r="1324">
          <cell r="A1324" t="str">
            <v>2.2.16.19</v>
          </cell>
          <cell r="B1324">
            <v>89731</v>
          </cell>
          <cell r="C1324" t="str">
            <v>SINAPI</v>
          </cell>
          <cell r="D1324" t="str">
            <v>JOELHO 90 GRAUS, PVC, SERIE NORMAL, ESGOTO PREDIAL, DN 50 MM, JUNTA ELÁSTICA, FORNECIDO E INSTALADO EM RAMAL DE DESCARGA OU RAMAL DE ESGOTO SANITÁRIO. AF_08/2022</v>
          </cell>
          <cell r="E1324" t="str">
            <v>UN</v>
          </cell>
          <cell r="F1324"/>
          <cell r="G1324"/>
          <cell r="H1324"/>
          <cell r="I1324"/>
          <cell r="J1324"/>
          <cell r="K1324"/>
          <cell r="L1324"/>
          <cell r="M1324"/>
          <cell r="N1324">
            <v>64</v>
          </cell>
        </row>
        <row r="1325">
          <cell r="A1325" t="str">
            <v>2.2.16.19.1</v>
          </cell>
          <cell r="B1325" t="str">
            <v>Projeto Sanitário</v>
          </cell>
          <cell r="C1325"/>
          <cell r="D1325"/>
          <cell r="E1325"/>
          <cell r="F1325">
            <v>64</v>
          </cell>
          <cell r="G1325"/>
          <cell r="H1325"/>
          <cell r="I1325"/>
          <cell r="J1325"/>
          <cell r="K1325" t="str">
            <v/>
          </cell>
          <cell r="L1325" t="str">
            <v/>
          </cell>
          <cell r="M1325">
            <v>64</v>
          </cell>
          <cell r="N1325"/>
        </row>
        <row r="1326">
          <cell r="A1326" t="str">
            <v>2.2.16.20</v>
          </cell>
          <cell r="B1326">
            <v>89850</v>
          </cell>
          <cell r="C1326" t="str">
            <v>SINAPI</v>
          </cell>
          <cell r="D1326" t="str">
            <v>JOELHO 90 GRAUS, PVC, SERIE NORMAL, ESGOTO PREDIAL, DN 100 MM, JUNTA ELÁSTICA, FORNECIDO E INSTALADO EM SUBCOLETOR AÉREO DE ESGOTO SANITÁRIO. AF_08/2022</v>
          </cell>
          <cell r="E1326" t="str">
            <v>UN</v>
          </cell>
          <cell r="F1326"/>
          <cell r="G1326"/>
          <cell r="H1326"/>
          <cell r="I1326"/>
          <cell r="J1326"/>
          <cell r="K1326"/>
          <cell r="L1326"/>
          <cell r="M1326"/>
          <cell r="N1326">
            <v>17</v>
          </cell>
        </row>
        <row r="1327">
          <cell r="A1327" t="str">
            <v>2.2.16.20.1</v>
          </cell>
          <cell r="B1327" t="str">
            <v>Projeto Sanitário</v>
          </cell>
          <cell r="C1327"/>
          <cell r="D1327"/>
          <cell r="E1327"/>
          <cell r="F1327">
            <v>17</v>
          </cell>
          <cell r="G1327"/>
          <cell r="H1327"/>
          <cell r="I1327"/>
          <cell r="J1327"/>
          <cell r="K1327" t="str">
            <v/>
          </cell>
          <cell r="L1327" t="str">
            <v/>
          </cell>
          <cell r="M1327">
            <v>17</v>
          </cell>
          <cell r="N1327"/>
        </row>
        <row r="1328">
          <cell r="A1328" t="str">
            <v>2.2.16.21</v>
          </cell>
          <cell r="B1328">
            <v>89805</v>
          </cell>
          <cell r="C1328" t="str">
            <v>SINAPI</v>
          </cell>
          <cell r="D1328" t="str">
            <v>JOELHO 90 GRAUS, PVC, SERIE NORMAL, ESGOTO PREDIAL, DN 75 MM, JUNTA ELÁSTICA, FORNECIDO E INSTALADO EM PRUMADA DE ESGOTO SANITÁRIO OU VENTILAÇÃO. AF_08/2022</v>
          </cell>
          <cell r="E1328" t="str">
            <v>UN</v>
          </cell>
          <cell r="F1328"/>
          <cell r="G1328"/>
          <cell r="H1328"/>
          <cell r="I1328"/>
          <cell r="J1328"/>
          <cell r="K1328"/>
          <cell r="L1328"/>
          <cell r="M1328"/>
          <cell r="N1328">
            <v>2</v>
          </cell>
        </row>
        <row r="1329">
          <cell r="A1329" t="str">
            <v>2.2.16.21.1</v>
          </cell>
          <cell r="B1329" t="str">
            <v>Projeto Sanitário</v>
          </cell>
          <cell r="C1329"/>
          <cell r="D1329"/>
          <cell r="E1329"/>
          <cell r="F1329">
            <v>2</v>
          </cell>
          <cell r="G1329"/>
          <cell r="H1329"/>
          <cell r="I1329"/>
          <cell r="J1329"/>
          <cell r="K1329" t="str">
            <v/>
          </cell>
          <cell r="L1329" t="str">
            <v/>
          </cell>
          <cell r="M1329">
            <v>2</v>
          </cell>
          <cell r="N1329"/>
        </row>
        <row r="1330">
          <cell r="A1330" t="str">
            <v>2.2.16.22</v>
          </cell>
          <cell r="B1330" t="str">
            <v>SEDUC464</v>
          </cell>
          <cell r="C1330" t="str">
            <v>PRÓPRIA</v>
          </cell>
          <cell r="D1330" t="str">
            <v>JOELHO DE 90°COM BOLSA PARA ANEL, EM PVC RÍGIDO C/ ANÉIS, PARA ESGOTO SECUNDÁRIO, DIÂM = 40MM (REF: 01672/ORSE-ORSE-05/2024)</v>
          </cell>
          <cell r="E1330" t="str">
            <v>UN</v>
          </cell>
          <cell r="F1330"/>
          <cell r="G1330"/>
          <cell r="H1330"/>
          <cell r="I1330"/>
          <cell r="J1330"/>
          <cell r="K1330"/>
          <cell r="L1330"/>
          <cell r="M1330"/>
          <cell r="N1330">
            <v>18</v>
          </cell>
        </row>
        <row r="1331">
          <cell r="A1331" t="str">
            <v>2.2.16.22.1</v>
          </cell>
          <cell r="B1331" t="str">
            <v>Projeto Sanitário</v>
          </cell>
          <cell r="C1331"/>
          <cell r="D1331"/>
          <cell r="E1331"/>
          <cell r="F1331">
            <v>18</v>
          </cell>
          <cell r="G1331"/>
          <cell r="H1331"/>
          <cell r="I1331"/>
          <cell r="J1331"/>
          <cell r="K1331" t="str">
            <v/>
          </cell>
          <cell r="L1331" t="str">
            <v/>
          </cell>
          <cell r="M1331">
            <v>18</v>
          </cell>
          <cell r="N1331"/>
        </row>
        <row r="1332">
          <cell r="A1332" t="str">
            <v>2.2.16.23</v>
          </cell>
          <cell r="B1332">
            <v>104345</v>
          </cell>
          <cell r="C1332" t="str">
            <v>SINAPI</v>
          </cell>
          <cell r="D1332" t="str">
            <v>JUNÇÃO DE REDUÇÃO INVERTIDA, PVC, SÉRIE NORMAL, ESGOTO PREDIAL, DN 100 X 50 MM, JUNTA ELÁSTICA, FORNECIDO E INSTALADO EM RAMAL DE DESCARGA OU RAMAL DE ESGOTO SANITÁRIO. AF_08/2022</v>
          </cell>
          <cell r="E1332" t="str">
            <v>UN</v>
          </cell>
          <cell r="F1332"/>
          <cell r="G1332"/>
          <cell r="H1332"/>
          <cell r="I1332"/>
          <cell r="J1332"/>
          <cell r="K1332"/>
          <cell r="L1332"/>
          <cell r="M1332"/>
          <cell r="N1332">
            <v>1</v>
          </cell>
        </row>
        <row r="1333">
          <cell r="A1333" t="str">
            <v>2.2.16.23.1</v>
          </cell>
          <cell r="B1333" t="str">
            <v>Projeto Sanitário</v>
          </cell>
          <cell r="C1333"/>
          <cell r="D1333"/>
          <cell r="E1333"/>
          <cell r="F1333">
            <v>1</v>
          </cell>
          <cell r="G1333"/>
          <cell r="H1333"/>
          <cell r="I1333"/>
          <cell r="J1333"/>
          <cell r="K1333" t="str">
            <v/>
          </cell>
          <cell r="L1333" t="str">
            <v/>
          </cell>
          <cell r="M1333">
            <v>1</v>
          </cell>
          <cell r="N1333"/>
        </row>
        <row r="1334">
          <cell r="A1334" t="str">
            <v>2.2.16.24</v>
          </cell>
          <cell r="B1334" t="str">
            <v>SEDUC465</v>
          </cell>
          <cell r="C1334" t="str">
            <v>PRÓPRIA</v>
          </cell>
          <cell r="D1334" t="str">
            <v>JUNÇÃO SIMPLES EM PVC RÍGIDO C/ ANÉIS, PARA ESGOTO PRIMÁRIO, DIÂM =100 X 50MM (REF: 01636/ORSE-ORSE-05/2024)</v>
          </cell>
          <cell r="E1334" t="str">
            <v>UN</v>
          </cell>
          <cell r="F1334"/>
          <cell r="G1334"/>
          <cell r="H1334"/>
          <cell r="I1334"/>
          <cell r="J1334"/>
          <cell r="K1334"/>
          <cell r="L1334"/>
          <cell r="M1334"/>
          <cell r="N1334">
            <v>15</v>
          </cell>
        </row>
        <row r="1335">
          <cell r="A1335" t="str">
            <v>2.2.16.24.1</v>
          </cell>
          <cell r="B1335" t="str">
            <v>Projeto Sanitário</v>
          </cell>
          <cell r="C1335"/>
          <cell r="D1335"/>
          <cell r="E1335"/>
          <cell r="F1335">
            <v>15</v>
          </cell>
          <cell r="G1335"/>
          <cell r="H1335"/>
          <cell r="I1335"/>
          <cell r="J1335"/>
          <cell r="K1335" t="str">
            <v/>
          </cell>
          <cell r="L1335" t="str">
            <v/>
          </cell>
          <cell r="M1335">
            <v>15</v>
          </cell>
          <cell r="N1335"/>
        </row>
        <row r="1336">
          <cell r="A1336" t="str">
            <v>2.2.16.25</v>
          </cell>
          <cell r="B1336">
            <v>89797</v>
          </cell>
          <cell r="C1336" t="str">
            <v>SINAPI</v>
          </cell>
          <cell r="D1336" t="str">
            <v>JUNÇÃO SIMPLES, PVC, SERIE NORMAL, ESGOTO PREDIAL, DN 100 X 100 MM, JUNTA ELÁSTICA, FORNECIDO E INSTALADO EM RAMAL DE DESCARGA OU RAMAL DE ESGOTO SANITÁRIO. AF_08/2022</v>
          </cell>
          <cell r="E1336" t="str">
            <v>UN</v>
          </cell>
          <cell r="F1336"/>
          <cell r="G1336"/>
          <cell r="H1336"/>
          <cell r="I1336"/>
          <cell r="J1336"/>
          <cell r="K1336"/>
          <cell r="L1336"/>
          <cell r="M1336"/>
          <cell r="N1336">
            <v>17</v>
          </cell>
        </row>
        <row r="1337">
          <cell r="A1337" t="str">
            <v>2.2.16.25.1</v>
          </cell>
          <cell r="B1337" t="str">
            <v>Projeto Sanitário</v>
          </cell>
          <cell r="C1337"/>
          <cell r="D1337"/>
          <cell r="E1337"/>
          <cell r="F1337">
            <v>17</v>
          </cell>
          <cell r="G1337"/>
          <cell r="H1337"/>
          <cell r="I1337"/>
          <cell r="J1337"/>
          <cell r="K1337" t="str">
            <v/>
          </cell>
          <cell r="L1337" t="str">
            <v/>
          </cell>
          <cell r="M1337">
            <v>17</v>
          </cell>
          <cell r="N1337"/>
        </row>
        <row r="1338">
          <cell r="A1338" t="str">
            <v>2.2.16.26</v>
          </cell>
          <cell r="B1338">
            <v>89827</v>
          </cell>
          <cell r="C1338" t="str">
            <v>SINAPI</v>
          </cell>
          <cell r="D1338" t="str">
            <v>JUNÇÃO SIMPLES, PVC, SERIE NORMAL, ESGOTO PREDIAL, DN 50 X 50 MM, JUNTA ELÁSTICA, FORNECIDO E INSTALADO EM PRUMADA DE ESGOTO SANITÁRIO OU VENTILAÇÃO. AF_08/2022</v>
          </cell>
          <cell r="E1338" t="str">
            <v>UN</v>
          </cell>
          <cell r="F1338"/>
          <cell r="G1338"/>
          <cell r="H1338"/>
          <cell r="I1338"/>
          <cell r="J1338"/>
          <cell r="K1338"/>
          <cell r="L1338"/>
          <cell r="M1338"/>
          <cell r="N1338">
            <v>13</v>
          </cell>
        </row>
        <row r="1339">
          <cell r="A1339" t="str">
            <v>2.2.16.26.1</v>
          </cell>
          <cell r="B1339" t="str">
            <v>Projeto Sanitário</v>
          </cell>
          <cell r="C1339"/>
          <cell r="D1339"/>
          <cell r="E1339"/>
          <cell r="F1339">
            <v>13</v>
          </cell>
          <cell r="G1339"/>
          <cell r="H1339"/>
          <cell r="I1339"/>
          <cell r="J1339"/>
          <cell r="K1339" t="str">
            <v/>
          </cell>
          <cell r="L1339" t="str">
            <v/>
          </cell>
          <cell r="M1339">
            <v>13</v>
          </cell>
          <cell r="N1339"/>
        </row>
        <row r="1340">
          <cell r="A1340" t="str">
            <v>2.2.16.27</v>
          </cell>
          <cell r="B1340" t="str">
            <v>SEDUC466</v>
          </cell>
          <cell r="C1340" t="str">
            <v>PRÓPRIA</v>
          </cell>
          <cell r="D1340" t="str">
            <v>JUNÇÃO SIMPLES EM PVC RÍGIDO SOLDÁVEL, PARA ESGOTO PRIMÁRIO, DIÂM = 75 X 50MM REV.01 - 10/2022 (REF: 01560/ORSE-ORSE-05/2024)</v>
          </cell>
          <cell r="E1340" t="str">
            <v>UN</v>
          </cell>
          <cell r="F1340"/>
          <cell r="G1340"/>
          <cell r="H1340"/>
          <cell r="I1340"/>
          <cell r="J1340"/>
          <cell r="K1340"/>
          <cell r="L1340"/>
          <cell r="M1340"/>
          <cell r="N1340">
            <v>1</v>
          </cell>
        </row>
        <row r="1341">
          <cell r="A1341" t="str">
            <v>2.2.16.27.1</v>
          </cell>
          <cell r="B1341" t="str">
            <v>Projeto Sanitário</v>
          </cell>
          <cell r="C1341"/>
          <cell r="D1341"/>
          <cell r="E1341"/>
          <cell r="F1341">
            <v>1</v>
          </cell>
          <cell r="G1341"/>
          <cell r="H1341"/>
          <cell r="I1341"/>
          <cell r="J1341"/>
          <cell r="K1341" t="str">
            <v/>
          </cell>
          <cell r="L1341" t="str">
            <v/>
          </cell>
          <cell r="M1341">
            <v>1</v>
          </cell>
          <cell r="N1341"/>
        </row>
        <row r="1342">
          <cell r="A1342" t="str">
            <v>2.2.16.28</v>
          </cell>
          <cell r="B1342">
            <v>89830</v>
          </cell>
          <cell r="C1342" t="str">
            <v>SINAPI</v>
          </cell>
          <cell r="D1342" t="str">
            <v>JUNÇÃO SIMPLES, PVC, SERIE NORMAL, ESGOTO PREDIAL, DN 75 X 75 MM, JUNTA ELÁSTICA, FORNECIDO E INSTALADO EM PRUMADA DE ESGOTO SANITÁRIO OU VENTILAÇÃO. AF_08/2022</v>
          </cell>
          <cell r="E1342" t="str">
            <v>UN</v>
          </cell>
          <cell r="F1342"/>
          <cell r="G1342"/>
          <cell r="H1342"/>
          <cell r="I1342"/>
          <cell r="J1342"/>
          <cell r="K1342"/>
          <cell r="L1342"/>
          <cell r="M1342"/>
          <cell r="N1342">
            <v>1</v>
          </cell>
        </row>
        <row r="1343">
          <cell r="A1343" t="str">
            <v>2.2.16.28.1</v>
          </cell>
          <cell r="B1343" t="str">
            <v>Projeto Sanitário</v>
          </cell>
          <cell r="C1343"/>
          <cell r="D1343"/>
          <cell r="E1343"/>
          <cell r="F1343">
            <v>1</v>
          </cell>
          <cell r="G1343"/>
          <cell r="H1343"/>
          <cell r="I1343"/>
          <cell r="J1343"/>
          <cell r="K1343" t="str">
            <v/>
          </cell>
          <cell r="L1343" t="str">
            <v/>
          </cell>
          <cell r="M1343">
            <v>1</v>
          </cell>
          <cell r="N1343"/>
        </row>
        <row r="1344">
          <cell r="A1344" t="str">
            <v>2.2.16.29</v>
          </cell>
          <cell r="B1344">
            <v>89752</v>
          </cell>
          <cell r="C1344" t="str">
            <v>SINAPI</v>
          </cell>
          <cell r="D1344" t="str">
            <v>LUVA SIMPLES, PVC, SERIE NORMAL, ESGOTO PREDIAL, DN 40 MM, JUNTA SOLDÁVEL, FORNECIDO E INSTALADO EM RAMAL DE DESCARGA OU RAMAL DE ESGOTO SANITÁRIO. AF_08/2022</v>
          </cell>
          <cell r="E1344" t="str">
            <v>UN</v>
          </cell>
          <cell r="F1344"/>
          <cell r="G1344"/>
          <cell r="H1344"/>
          <cell r="I1344"/>
          <cell r="J1344"/>
          <cell r="K1344"/>
          <cell r="L1344"/>
          <cell r="M1344"/>
          <cell r="N1344">
            <v>50</v>
          </cell>
        </row>
        <row r="1345">
          <cell r="A1345" t="str">
            <v>2.2.16.29.1</v>
          </cell>
          <cell r="B1345" t="str">
            <v>Projeto Sanitário</v>
          </cell>
          <cell r="C1345"/>
          <cell r="D1345"/>
          <cell r="E1345"/>
          <cell r="F1345">
            <v>50</v>
          </cell>
          <cell r="G1345"/>
          <cell r="H1345"/>
          <cell r="I1345"/>
          <cell r="J1345"/>
          <cell r="K1345" t="str">
            <v/>
          </cell>
          <cell r="L1345" t="str">
            <v/>
          </cell>
          <cell r="M1345">
            <v>50</v>
          </cell>
          <cell r="N1345"/>
        </row>
        <row r="1346">
          <cell r="A1346" t="str">
            <v>2.2.16.30</v>
          </cell>
          <cell r="B1346">
            <v>89856</v>
          </cell>
          <cell r="C1346" t="str">
            <v>SINAPI</v>
          </cell>
          <cell r="D1346" t="str">
            <v>LUVA SIMPLES, PVC, SERIE NORMAL, ESGOTO PREDIAL, DN 100 MM, JUNTA ELÁSTICA, FORNECIDO E INSTALADO EM SUBCOLETOR AÉREO DE ESGOTO SANITÁRIO. AF_08/2022</v>
          </cell>
          <cell r="E1346" t="str">
            <v>UN</v>
          </cell>
          <cell r="F1346"/>
          <cell r="G1346"/>
          <cell r="H1346"/>
          <cell r="I1346"/>
          <cell r="J1346"/>
          <cell r="K1346"/>
          <cell r="L1346"/>
          <cell r="M1346"/>
          <cell r="N1346">
            <v>89</v>
          </cell>
        </row>
        <row r="1347">
          <cell r="A1347" t="str">
            <v>2.2.16.30.1</v>
          </cell>
          <cell r="B1347" t="str">
            <v>Projeto Sanitário</v>
          </cell>
          <cell r="C1347"/>
          <cell r="D1347"/>
          <cell r="E1347"/>
          <cell r="F1347">
            <v>89</v>
          </cell>
          <cell r="G1347"/>
          <cell r="H1347"/>
          <cell r="I1347"/>
          <cell r="J1347"/>
          <cell r="K1347" t="str">
            <v/>
          </cell>
          <cell r="L1347" t="str">
            <v/>
          </cell>
          <cell r="M1347">
            <v>89</v>
          </cell>
          <cell r="N1347"/>
        </row>
        <row r="1348">
          <cell r="A1348" t="str">
            <v>2.2.16.31</v>
          </cell>
          <cell r="B1348">
            <v>89813</v>
          </cell>
          <cell r="C1348" t="str">
            <v>SINAPI</v>
          </cell>
          <cell r="D1348" t="str">
            <v>LUVA SIMPLES, PVC, SERIE NORMAL, ESGOTO PREDIAL, DN 50 MM, JUNTA ELÁSTICA, FORNECIDO E INSTALADO EM PRUMADA DE ESGOTO SANITÁRIO OU VENTILAÇÃO. AF_08/2022</v>
          </cell>
          <cell r="E1348" t="str">
            <v>UN</v>
          </cell>
          <cell r="F1348"/>
          <cell r="G1348"/>
          <cell r="H1348"/>
          <cell r="I1348"/>
          <cell r="J1348"/>
          <cell r="K1348"/>
          <cell r="L1348"/>
          <cell r="M1348"/>
          <cell r="N1348">
            <v>45</v>
          </cell>
        </row>
        <row r="1349">
          <cell r="A1349" t="str">
            <v>2.2.16.31.1</v>
          </cell>
          <cell r="B1349" t="str">
            <v>Projeto Sanitário</v>
          </cell>
          <cell r="C1349"/>
          <cell r="D1349"/>
          <cell r="E1349"/>
          <cell r="F1349">
            <v>45</v>
          </cell>
          <cell r="G1349"/>
          <cell r="H1349"/>
          <cell r="I1349"/>
          <cell r="J1349"/>
          <cell r="K1349" t="str">
            <v/>
          </cell>
          <cell r="L1349" t="str">
            <v/>
          </cell>
          <cell r="M1349">
            <v>45</v>
          </cell>
          <cell r="N1349"/>
        </row>
        <row r="1350">
          <cell r="A1350" t="str">
            <v>2.2.16.32</v>
          </cell>
          <cell r="B1350">
            <v>89754</v>
          </cell>
          <cell r="C1350" t="str">
            <v>SINAPI</v>
          </cell>
          <cell r="D1350" t="str">
            <v>LUVA DE CORRER, PVC, SERIE NORMAL, ESGOTO PREDIAL, DN 50 MM, JUNTA ELÁSTICA, FORNECIDO E INSTALADO EM RAMAL DE DESCARGA OU RAMAL DE ESGOTO SANITÁRIO. AF_08/2022</v>
          </cell>
          <cell r="E1350" t="str">
            <v>UN</v>
          </cell>
          <cell r="F1350"/>
          <cell r="G1350"/>
          <cell r="H1350"/>
          <cell r="I1350"/>
          <cell r="J1350"/>
          <cell r="K1350"/>
          <cell r="L1350"/>
          <cell r="M1350"/>
          <cell r="N1350">
            <v>2</v>
          </cell>
        </row>
        <row r="1351">
          <cell r="A1351" t="str">
            <v>2.2.16.32.1</v>
          </cell>
          <cell r="B1351" t="str">
            <v>Projeto Sanitário</v>
          </cell>
          <cell r="C1351"/>
          <cell r="D1351"/>
          <cell r="E1351"/>
          <cell r="F1351">
            <v>2</v>
          </cell>
          <cell r="G1351"/>
          <cell r="H1351"/>
          <cell r="I1351"/>
          <cell r="J1351"/>
          <cell r="K1351" t="str">
            <v/>
          </cell>
          <cell r="L1351" t="str">
            <v/>
          </cell>
          <cell r="M1351">
            <v>2</v>
          </cell>
          <cell r="N1351"/>
        </row>
        <row r="1352">
          <cell r="A1352" t="str">
            <v>2.2.16.33</v>
          </cell>
          <cell r="B1352">
            <v>89817</v>
          </cell>
          <cell r="C1352" t="str">
            <v>SINAPI</v>
          </cell>
          <cell r="D1352" t="str">
            <v>LUVA SIMPLES, PVC, SERIE NORMAL, ESGOTO PREDIAL, DN 75 MM, JUNTA ELÁSTICA, FORNECIDO E INSTALADO EM PRUMADA DE ESGOTO SANITÁRIO OU VENTILAÇÃO. AF_08/2022</v>
          </cell>
          <cell r="E1352" t="str">
            <v>UN</v>
          </cell>
          <cell r="F1352"/>
          <cell r="G1352"/>
          <cell r="H1352"/>
          <cell r="I1352"/>
          <cell r="J1352"/>
          <cell r="K1352"/>
          <cell r="L1352"/>
          <cell r="M1352"/>
          <cell r="N1352">
            <v>1</v>
          </cell>
        </row>
        <row r="1353">
          <cell r="A1353" t="str">
            <v>2.2.16.33.1</v>
          </cell>
          <cell r="B1353" t="str">
            <v>Projeto Sanitário</v>
          </cell>
          <cell r="C1353"/>
          <cell r="D1353"/>
          <cell r="E1353"/>
          <cell r="F1353">
            <v>1</v>
          </cell>
          <cell r="G1353"/>
          <cell r="H1353"/>
          <cell r="I1353"/>
          <cell r="J1353"/>
          <cell r="K1353" t="str">
            <v/>
          </cell>
          <cell r="L1353" t="str">
            <v/>
          </cell>
          <cell r="M1353">
            <v>1</v>
          </cell>
          <cell r="N1353"/>
        </row>
        <row r="1354">
          <cell r="A1354" t="str">
            <v>2.2.16.34</v>
          </cell>
          <cell r="B1354" t="str">
            <v>SEDUC432</v>
          </cell>
          <cell r="C1354" t="str">
            <v>PRÓPRIA</v>
          </cell>
          <cell r="D1354" t="str">
            <v>VEDAÇÃO PARA SAÍDA DE VASO SANITÁRIO EM PVC RÍGIDO SOLDÁVEL, PARA ESGOTO PRIMÁRIO, DIÂM = 100MM (REF: 01595/ORSE-ORSE-05/2024)</v>
          </cell>
          <cell r="E1354" t="str">
            <v>UN</v>
          </cell>
          <cell r="F1354"/>
          <cell r="G1354"/>
          <cell r="H1354"/>
          <cell r="I1354"/>
          <cell r="J1354"/>
          <cell r="K1354"/>
          <cell r="L1354"/>
          <cell r="M1354"/>
          <cell r="N1354">
            <v>19</v>
          </cell>
        </row>
        <row r="1355">
          <cell r="A1355" t="str">
            <v>2.2.16.34.1</v>
          </cell>
          <cell r="B1355" t="str">
            <v>Projeto Sanitário</v>
          </cell>
          <cell r="C1355"/>
          <cell r="D1355"/>
          <cell r="E1355"/>
          <cell r="F1355">
            <v>19</v>
          </cell>
          <cell r="G1355"/>
          <cell r="H1355"/>
          <cell r="I1355"/>
          <cell r="J1355"/>
          <cell r="K1355" t="str">
            <v/>
          </cell>
          <cell r="L1355" t="str">
            <v/>
          </cell>
          <cell r="M1355">
            <v>19</v>
          </cell>
          <cell r="N1355"/>
        </row>
        <row r="1356">
          <cell r="A1356" t="str">
            <v>2.2.16.35</v>
          </cell>
          <cell r="B1356">
            <v>104348</v>
          </cell>
          <cell r="C1356" t="str">
            <v>SINAPI</v>
          </cell>
          <cell r="D1356" t="str">
            <v>TERMINAL DE VENTILAÇÃO, PVC, SÉRIE NORMAL, ESGOTO PREDIAL, DN 50 MM, JUNTA SOLDÁVEL, FORNECIDO E INSTALADO EM PRUMADA DE ESGOTO SANITÁRIO OU VENTILAÇÃO. AF_08/2022</v>
          </cell>
          <cell r="E1356" t="str">
            <v>UN</v>
          </cell>
          <cell r="F1356"/>
          <cell r="G1356"/>
          <cell r="H1356"/>
          <cell r="I1356"/>
          <cell r="J1356"/>
          <cell r="K1356"/>
          <cell r="L1356"/>
          <cell r="M1356"/>
          <cell r="N1356">
            <v>6</v>
          </cell>
        </row>
        <row r="1357">
          <cell r="A1357" t="str">
            <v>2.2.16.35.1</v>
          </cell>
          <cell r="B1357" t="str">
            <v>Projeto Sanitário</v>
          </cell>
          <cell r="C1357"/>
          <cell r="D1357"/>
          <cell r="E1357"/>
          <cell r="F1357">
            <v>6</v>
          </cell>
          <cell r="G1357"/>
          <cell r="H1357"/>
          <cell r="I1357"/>
          <cell r="J1357"/>
          <cell r="K1357" t="str">
            <v/>
          </cell>
          <cell r="L1357" t="str">
            <v/>
          </cell>
          <cell r="M1357">
            <v>6</v>
          </cell>
          <cell r="N1357"/>
        </row>
        <row r="1358">
          <cell r="A1358" t="str">
            <v>2.2.16.36</v>
          </cell>
          <cell r="B1358" t="str">
            <v>SEDUC404</v>
          </cell>
          <cell r="C1358" t="str">
            <v>PRÓPRIA</v>
          </cell>
          <cell r="D1358" t="str">
            <v>TÊ SANITÁRIO EM PVC RÍGIDO SOLDÁVEL, PARA ESGOTO PRIMÁRIO, DIÂM = 100 X 50 MM (REF: 01588/ORSE</v>
          </cell>
          <cell r="E1358" t="str">
            <v>UN</v>
          </cell>
          <cell r="F1358"/>
          <cell r="G1358"/>
          <cell r="H1358"/>
          <cell r="I1358"/>
          <cell r="J1358"/>
          <cell r="K1358"/>
          <cell r="L1358"/>
          <cell r="M1358"/>
          <cell r="N1358">
            <v>9</v>
          </cell>
        </row>
        <row r="1359">
          <cell r="A1359" t="str">
            <v>2.2.16.36.1</v>
          </cell>
          <cell r="B1359" t="str">
            <v>Projeto Sanitário</v>
          </cell>
          <cell r="C1359"/>
          <cell r="D1359"/>
          <cell r="E1359"/>
          <cell r="F1359">
            <v>9</v>
          </cell>
          <cell r="G1359"/>
          <cell r="H1359"/>
          <cell r="I1359"/>
          <cell r="J1359"/>
          <cell r="K1359" t="str">
            <v/>
          </cell>
          <cell r="L1359" t="str">
            <v/>
          </cell>
          <cell r="M1359">
            <v>9</v>
          </cell>
          <cell r="N1359"/>
        </row>
        <row r="1360">
          <cell r="A1360" t="str">
            <v>2.2.16.37</v>
          </cell>
          <cell r="B1360">
            <v>104354</v>
          </cell>
          <cell r="C1360" t="str">
            <v>SINAPI</v>
          </cell>
          <cell r="D1360" t="str">
            <v>TE, PVC, SÉRIE NORMAL, ESGOTO PREDIAL, DN 100 X 75 MM, JUNTA ELÁSTICA, FORNECIDO E INSTALADO EM PRUMADA DE ESGOTO SANITÁRIO OU VENTILAÇÃO. AF_08/2022</v>
          </cell>
          <cell r="E1360" t="str">
            <v>UN</v>
          </cell>
          <cell r="F1360"/>
          <cell r="G1360"/>
          <cell r="H1360"/>
          <cell r="I1360"/>
          <cell r="J1360"/>
          <cell r="K1360"/>
          <cell r="L1360"/>
          <cell r="M1360"/>
          <cell r="N1360">
            <v>1</v>
          </cell>
        </row>
        <row r="1361">
          <cell r="A1361" t="str">
            <v>2.2.16.37.1</v>
          </cell>
          <cell r="B1361" t="str">
            <v>Projeto Sanitário</v>
          </cell>
          <cell r="C1361"/>
          <cell r="D1361"/>
          <cell r="E1361"/>
          <cell r="F1361">
            <v>1</v>
          </cell>
          <cell r="G1361"/>
          <cell r="H1361"/>
          <cell r="I1361"/>
          <cell r="J1361"/>
          <cell r="K1361" t="str">
            <v/>
          </cell>
          <cell r="L1361" t="str">
            <v/>
          </cell>
          <cell r="M1361">
            <v>1</v>
          </cell>
          <cell r="N1361"/>
        </row>
        <row r="1362">
          <cell r="A1362" t="str">
            <v>2.2.16.38</v>
          </cell>
          <cell r="B1362" t="str">
            <v>SEDUC403</v>
          </cell>
          <cell r="C1362" t="str">
            <v>PRÓPRIA</v>
          </cell>
          <cell r="D1362" t="str">
            <v>TÊ SANITÁRIO EM PVC RÍGIDO SOLDÁVEL, PARA ESGOTO PRIMÁRIO, DIÂM = 50 X 50MM (REF: 01658/ORSE</v>
          </cell>
          <cell r="E1362" t="str">
            <v>UN</v>
          </cell>
          <cell r="F1362"/>
          <cell r="G1362"/>
          <cell r="H1362"/>
          <cell r="I1362"/>
          <cell r="J1362"/>
          <cell r="K1362"/>
          <cell r="L1362"/>
          <cell r="M1362"/>
          <cell r="N1362">
            <v>10</v>
          </cell>
        </row>
        <row r="1363">
          <cell r="A1363" t="str">
            <v>2.2.16.38.1</v>
          </cell>
          <cell r="B1363" t="str">
            <v>Projeto Sanitário</v>
          </cell>
          <cell r="C1363"/>
          <cell r="D1363"/>
          <cell r="E1363"/>
          <cell r="F1363">
            <v>10</v>
          </cell>
          <cell r="G1363"/>
          <cell r="H1363"/>
          <cell r="I1363"/>
          <cell r="J1363"/>
          <cell r="K1363" t="str">
            <v/>
          </cell>
          <cell r="L1363" t="str">
            <v/>
          </cell>
          <cell r="M1363">
            <v>10</v>
          </cell>
          <cell r="N1363"/>
        </row>
        <row r="1364">
          <cell r="A1364" t="str">
            <v>2.2.17</v>
          </cell>
          <cell r="B1364" t="str">
            <v>INSTALAÇÕES PLUVIAIS</v>
          </cell>
          <cell r="C1364"/>
          <cell r="D1364"/>
          <cell r="E1364"/>
          <cell r="F1364"/>
          <cell r="G1364"/>
          <cell r="H1364"/>
          <cell r="I1364"/>
          <cell r="J1364"/>
          <cell r="K1364"/>
          <cell r="L1364"/>
          <cell r="M1364"/>
          <cell r="N1364"/>
        </row>
        <row r="1365">
          <cell r="A1365" t="str">
            <v>2.2.17.1</v>
          </cell>
          <cell r="B1365">
            <v>97897</v>
          </cell>
          <cell r="C1365" t="str">
            <v>SINAPI</v>
          </cell>
          <cell r="D1365" t="str">
            <v>CAIXA ENTERRADA HIDRÁULICA RETANGULAR, EM CONCRETO PRÉ-MOLDADO, DIMENSÕES INTERNAS: 0,6X0,6X0,5 M. AF_12/2020</v>
          </cell>
          <cell r="E1365" t="str">
            <v>UN</v>
          </cell>
          <cell r="F1365"/>
          <cell r="G1365"/>
          <cell r="H1365"/>
          <cell r="I1365"/>
          <cell r="J1365"/>
          <cell r="K1365"/>
          <cell r="L1365"/>
          <cell r="M1365"/>
          <cell r="N1365">
            <v>2</v>
          </cell>
        </row>
        <row r="1366">
          <cell r="A1366" t="str">
            <v>2.2.17.1.1</v>
          </cell>
          <cell r="B1366" t="str">
            <v>Caixas de areia</v>
          </cell>
          <cell r="C1366"/>
          <cell r="D1366"/>
          <cell r="E1366"/>
          <cell r="F1366">
            <v>2</v>
          </cell>
          <cell r="G1366"/>
          <cell r="H1366"/>
          <cell r="I1366"/>
          <cell r="J1366"/>
          <cell r="K1366" t="str">
            <v/>
          </cell>
          <cell r="L1366" t="str">
            <v/>
          </cell>
          <cell r="M1366">
            <v>2</v>
          </cell>
          <cell r="N1366"/>
        </row>
        <row r="1367">
          <cell r="A1367" t="str">
            <v>2.2.17.2</v>
          </cell>
          <cell r="B1367">
            <v>94229</v>
          </cell>
          <cell r="C1367" t="str">
            <v>SINAPI</v>
          </cell>
          <cell r="D1367" t="str">
            <v>CALHA EM CHAPA DE AÇO GALVANIZADO NÚMERO 24, DESENVOLVIMENTO DE 100 CM, INCLUSO TRANSPORTE VERTICAL. AF_07/2019</v>
          </cell>
          <cell r="E1367" t="str">
            <v>M</v>
          </cell>
          <cell r="F1367"/>
          <cell r="G1367"/>
          <cell r="H1367"/>
          <cell r="I1367"/>
          <cell r="J1367"/>
          <cell r="K1367"/>
          <cell r="L1367"/>
          <cell r="M1367"/>
          <cell r="N1367">
            <v>132.19999999999999</v>
          </cell>
        </row>
        <row r="1368">
          <cell r="A1368" t="str">
            <v>2.2.17.2.1</v>
          </cell>
          <cell r="B1368" t="str">
            <v>Calhas</v>
          </cell>
          <cell r="C1368"/>
          <cell r="D1368"/>
          <cell r="E1368"/>
          <cell r="F1368"/>
          <cell r="G1368"/>
          <cell r="H1368">
            <v>132.19999999999999</v>
          </cell>
          <cell r="I1368"/>
          <cell r="J1368"/>
          <cell r="K1368" t="str">
            <v/>
          </cell>
          <cell r="L1368" t="str">
            <v/>
          </cell>
          <cell r="M1368">
            <v>132.19999999999999</v>
          </cell>
          <cell r="N1368"/>
        </row>
        <row r="1369">
          <cell r="A1369" t="str">
            <v>2.2.17.3</v>
          </cell>
          <cell r="B1369">
            <v>89578</v>
          </cell>
          <cell r="C1369" t="str">
            <v>SINAPI</v>
          </cell>
          <cell r="D1369" t="str">
            <v>TUBO PVC, SÉRIE R, ÁGUA PLUVIAL, DN 100 MM, FORNECIDO E INSTALADO EM CONDUTORES VERTICAIS DE ÁGUAS PLUVIAIS. AF_06/2022</v>
          </cell>
          <cell r="E1369" t="str">
            <v>M</v>
          </cell>
          <cell r="F1369"/>
          <cell r="G1369"/>
          <cell r="H1369"/>
          <cell r="I1369"/>
          <cell r="J1369"/>
          <cell r="K1369"/>
          <cell r="L1369"/>
          <cell r="M1369"/>
          <cell r="N1369">
            <v>212.8</v>
          </cell>
        </row>
        <row r="1370">
          <cell r="A1370" t="str">
            <v>2.2.17.3.1</v>
          </cell>
          <cell r="B1370" t="str">
            <v>Descida e encaminhamento de águas pluviais</v>
          </cell>
          <cell r="C1370"/>
          <cell r="D1370"/>
          <cell r="E1370"/>
          <cell r="F1370"/>
          <cell r="G1370"/>
          <cell r="H1370">
            <v>212.8</v>
          </cell>
          <cell r="I1370"/>
          <cell r="J1370"/>
          <cell r="K1370" t="str">
            <v/>
          </cell>
          <cell r="L1370" t="str">
            <v/>
          </cell>
          <cell r="M1370">
            <v>212.8</v>
          </cell>
          <cell r="N1370"/>
        </row>
        <row r="1371">
          <cell r="A1371" t="str">
            <v>2.2.17.4</v>
          </cell>
          <cell r="B1371">
            <v>104166</v>
          </cell>
          <cell r="C1371" t="str">
            <v>SINAPI</v>
          </cell>
          <cell r="D1371" t="str">
            <v>TUBO PVC, SÉRIE R, ÁGUA PLUVIAL, DN 150 MM, FORNECIDO E INSTALADO EM RAMAL DE ENCAMINHAMENTO. AF_06/2022</v>
          </cell>
          <cell r="E1371" t="str">
            <v>M</v>
          </cell>
          <cell r="F1371"/>
          <cell r="G1371"/>
          <cell r="H1371"/>
          <cell r="I1371"/>
          <cell r="J1371"/>
          <cell r="K1371"/>
          <cell r="L1371"/>
          <cell r="M1371"/>
          <cell r="N1371">
            <v>40.299999999999997</v>
          </cell>
        </row>
        <row r="1372">
          <cell r="A1372" t="str">
            <v>2.2.17.4.1</v>
          </cell>
          <cell r="B1372" t="str">
            <v>Projeto de águas pluviais</v>
          </cell>
          <cell r="C1372"/>
          <cell r="D1372"/>
          <cell r="E1372"/>
          <cell r="F1372"/>
          <cell r="G1372"/>
          <cell r="H1372">
            <v>40.299999999999997</v>
          </cell>
          <cell r="I1372"/>
          <cell r="J1372"/>
          <cell r="K1372" t="str">
            <v/>
          </cell>
          <cell r="L1372" t="str">
            <v/>
          </cell>
          <cell r="M1372">
            <v>40.299999999999997</v>
          </cell>
          <cell r="N1372"/>
        </row>
        <row r="1373">
          <cell r="A1373" t="str">
            <v>2.2.17.5</v>
          </cell>
          <cell r="B1373" t="str">
            <v>SEDUC408</v>
          </cell>
          <cell r="C1373" t="str">
            <v>PRÓPRIA</v>
          </cell>
          <cell r="D1373" t="str">
            <v>RALO HEMISFÉRICO EM Fº Fº, TIPO ABACAXI Ø 100MM (REF: 04283/ORSE-ORSE-05/2024)</v>
          </cell>
          <cell r="E1373" t="str">
            <v>UN</v>
          </cell>
          <cell r="F1373"/>
          <cell r="G1373"/>
          <cell r="H1373"/>
          <cell r="I1373"/>
          <cell r="J1373"/>
          <cell r="K1373"/>
          <cell r="L1373"/>
          <cell r="M1373"/>
          <cell r="N1373">
            <v>12</v>
          </cell>
        </row>
        <row r="1374">
          <cell r="A1374" t="str">
            <v>2.2.17.5.1</v>
          </cell>
          <cell r="B1374" t="str">
            <v>Projeto de águas pluviais</v>
          </cell>
          <cell r="C1374"/>
          <cell r="D1374"/>
          <cell r="E1374"/>
          <cell r="F1374">
            <v>12</v>
          </cell>
          <cell r="G1374"/>
          <cell r="H1374"/>
          <cell r="I1374"/>
          <cell r="J1374"/>
          <cell r="K1374" t="str">
            <v/>
          </cell>
          <cell r="L1374" t="str">
            <v/>
          </cell>
          <cell r="M1374">
            <v>12</v>
          </cell>
          <cell r="N1374"/>
        </row>
        <row r="1375">
          <cell r="A1375" t="str">
            <v>2.2.17.6</v>
          </cell>
          <cell r="B1375" t="str">
            <v>SEDUC695</v>
          </cell>
          <cell r="C1375" t="str">
            <v>PRÓPRIA</v>
          </cell>
          <cell r="D1375" t="str">
            <v>ANEL DE BORRACHA PARA TUBO PVC SANITARIO D = 100MM (REF: 01212/ORSE-ORSE-07/2025)</v>
          </cell>
          <cell r="E1375" t="str">
            <v>UN</v>
          </cell>
          <cell r="F1375"/>
          <cell r="G1375"/>
          <cell r="H1375"/>
          <cell r="I1375"/>
          <cell r="J1375"/>
          <cell r="K1375"/>
          <cell r="L1375"/>
          <cell r="M1375"/>
          <cell r="N1375">
            <v>84</v>
          </cell>
        </row>
        <row r="1376">
          <cell r="A1376" t="str">
            <v>2.2.17.6.1</v>
          </cell>
          <cell r="B1376" t="str">
            <v>Projeto de águas pluviais</v>
          </cell>
          <cell r="C1376"/>
          <cell r="D1376"/>
          <cell r="E1376"/>
          <cell r="F1376">
            <v>84</v>
          </cell>
          <cell r="G1376"/>
          <cell r="H1376"/>
          <cell r="I1376"/>
          <cell r="J1376"/>
          <cell r="K1376" t="str">
            <v/>
          </cell>
          <cell r="L1376" t="str">
            <v/>
          </cell>
          <cell r="M1376">
            <v>84</v>
          </cell>
          <cell r="N1376"/>
        </row>
        <row r="1377">
          <cell r="A1377" t="str">
            <v>2.2.17.7</v>
          </cell>
          <cell r="B1377" t="str">
            <v>SEDUC651</v>
          </cell>
          <cell r="C1377" t="str">
            <v>PRÓPRIA</v>
          </cell>
          <cell r="D1377" t="str">
            <v>ANEL DE BORRACHA PARA TUBO PVC SANITARIO D = 150MM (REF: 01212/ORSE-ORSE-05/2024)</v>
          </cell>
          <cell r="E1377" t="str">
            <v>UN</v>
          </cell>
          <cell r="F1377"/>
          <cell r="G1377"/>
          <cell r="H1377"/>
          <cell r="I1377"/>
          <cell r="J1377"/>
          <cell r="K1377"/>
          <cell r="L1377"/>
          <cell r="M1377"/>
          <cell r="N1377">
            <v>12</v>
          </cell>
        </row>
        <row r="1378">
          <cell r="A1378" t="str">
            <v>2.2.17.7.1</v>
          </cell>
          <cell r="B1378" t="str">
            <v>Projeto de águas pluviais</v>
          </cell>
          <cell r="C1378"/>
          <cell r="D1378"/>
          <cell r="E1378"/>
          <cell r="F1378">
            <v>12</v>
          </cell>
          <cell r="G1378"/>
          <cell r="H1378"/>
          <cell r="I1378"/>
          <cell r="J1378"/>
          <cell r="K1378" t="str">
            <v/>
          </cell>
          <cell r="L1378" t="str">
            <v/>
          </cell>
          <cell r="M1378">
            <v>12</v>
          </cell>
          <cell r="N1378"/>
        </row>
        <row r="1379">
          <cell r="A1379" t="str">
            <v>2.2.17.8</v>
          </cell>
          <cell r="B1379" t="str">
            <v>SEDUC789</v>
          </cell>
          <cell r="C1379" t="str">
            <v>PRÓPRIA</v>
          </cell>
          <cell r="D1379" t="str">
            <v>CURVA 45° LONGA EM PVC RÍGIDO C/ ANÉIS, DIÂM =100MM REV.01 - 10/2022 (REF: 01621/ORSE-ORSE-09/2025)</v>
          </cell>
          <cell r="E1379" t="str">
            <v>UN</v>
          </cell>
          <cell r="F1379"/>
          <cell r="G1379"/>
          <cell r="H1379"/>
          <cell r="I1379"/>
          <cell r="J1379"/>
          <cell r="K1379"/>
          <cell r="L1379"/>
          <cell r="M1379"/>
          <cell r="N1379">
            <v>8</v>
          </cell>
        </row>
        <row r="1380">
          <cell r="A1380" t="str">
            <v>2.2.17.8.1</v>
          </cell>
          <cell r="B1380" t="str">
            <v>Projeto de águas pluviais</v>
          </cell>
          <cell r="C1380"/>
          <cell r="D1380"/>
          <cell r="E1380"/>
          <cell r="F1380">
            <v>8</v>
          </cell>
          <cell r="G1380"/>
          <cell r="H1380"/>
          <cell r="I1380"/>
          <cell r="J1380"/>
          <cell r="K1380" t="str">
            <v/>
          </cell>
          <cell r="L1380" t="str">
            <v/>
          </cell>
          <cell r="M1380">
            <v>8</v>
          </cell>
          <cell r="N1380"/>
        </row>
        <row r="1381">
          <cell r="A1381" t="str">
            <v>2.2.17.9</v>
          </cell>
          <cell r="B1381" t="str">
            <v>SEDUC790</v>
          </cell>
          <cell r="C1381" t="str">
            <v>PRÓPRIA</v>
          </cell>
          <cell r="D1381" t="str">
            <v>CURVA 45° LONGA EM PVC RÍGIDO C/ ANÉIS, DIÂM =150MM REV.01 - 10/2022 (REF: 01621/ORSE-ORSE-09/2025)</v>
          </cell>
          <cell r="E1381" t="str">
            <v>UN</v>
          </cell>
          <cell r="F1381"/>
          <cell r="G1381"/>
          <cell r="H1381"/>
          <cell r="I1381"/>
          <cell r="J1381"/>
          <cell r="K1381"/>
          <cell r="L1381"/>
          <cell r="M1381"/>
          <cell r="N1381">
            <v>1</v>
          </cell>
        </row>
        <row r="1382">
          <cell r="A1382" t="str">
            <v>2.2.17.9.1</v>
          </cell>
          <cell r="B1382" t="str">
            <v>Projeto de águas pluviais</v>
          </cell>
          <cell r="C1382"/>
          <cell r="D1382"/>
          <cell r="E1382"/>
          <cell r="F1382">
            <v>1</v>
          </cell>
          <cell r="G1382"/>
          <cell r="H1382"/>
          <cell r="I1382"/>
          <cell r="J1382"/>
          <cell r="K1382" t="str">
            <v/>
          </cell>
          <cell r="L1382" t="str">
            <v/>
          </cell>
          <cell r="M1382">
            <v>1</v>
          </cell>
          <cell r="N1382"/>
        </row>
        <row r="1383">
          <cell r="A1383" t="str">
            <v>2.2.17.10</v>
          </cell>
          <cell r="B1383">
            <v>95695</v>
          </cell>
          <cell r="C1383" t="str">
            <v>SINAPI</v>
          </cell>
          <cell r="D1383" t="str">
            <v>CURVA 90 GRAUS, PVC, SERIE R, ÁGUA PLUVIAL, DN 100 MM, JUNTA ELÁSTICA, FORNECIDO E INSTALADO EM CONDUTORES VERTICAIS DE ÁGUAS PLUVIAIS. AF_06/2022</v>
          </cell>
          <cell r="E1383" t="str">
            <v>UN</v>
          </cell>
          <cell r="F1383"/>
          <cell r="G1383"/>
          <cell r="H1383"/>
          <cell r="I1383"/>
          <cell r="J1383"/>
          <cell r="K1383"/>
          <cell r="L1383"/>
          <cell r="M1383"/>
          <cell r="N1383">
            <v>21</v>
          </cell>
        </row>
        <row r="1384">
          <cell r="A1384" t="str">
            <v>2.2.17.10.1</v>
          </cell>
          <cell r="B1384" t="str">
            <v>Projeto de águas pluviais</v>
          </cell>
          <cell r="C1384"/>
          <cell r="D1384"/>
          <cell r="E1384"/>
          <cell r="F1384">
            <v>21</v>
          </cell>
          <cell r="G1384"/>
          <cell r="H1384"/>
          <cell r="I1384"/>
          <cell r="J1384"/>
          <cell r="K1384" t="str">
            <v/>
          </cell>
          <cell r="L1384" t="str">
            <v/>
          </cell>
          <cell r="M1384">
            <v>21</v>
          </cell>
          <cell r="N1384"/>
        </row>
        <row r="1385">
          <cell r="A1385" t="str">
            <v>2.2.17.11</v>
          </cell>
          <cell r="B1385">
            <v>104064</v>
          </cell>
          <cell r="C1385" t="str">
            <v>SINAPI</v>
          </cell>
          <cell r="D1385" t="str">
            <v>CURVA LONGA, 90 GRAUS, PVC OCRE, JUNTA ELÁSTICA, DN 150 MM, PARA COLETOR PREDIAL DE ESGOTO. AF_06/2022</v>
          </cell>
          <cell r="E1385" t="str">
            <v>UN</v>
          </cell>
          <cell r="F1385"/>
          <cell r="G1385"/>
          <cell r="H1385"/>
          <cell r="I1385"/>
          <cell r="J1385"/>
          <cell r="K1385"/>
          <cell r="L1385"/>
          <cell r="M1385"/>
          <cell r="N1385">
            <v>2</v>
          </cell>
        </row>
        <row r="1386">
          <cell r="A1386" t="str">
            <v>2.2.17.11.1</v>
          </cell>
          <cell r="B1386" t="str">
            <v>Projeto de águas pluviais</v>
          </cell>
          <cell r="C1386"/>
          <cell r="D1386"/>
          <cell r="E1386"/>
          <cell r="F1386">
            <v>2</v>
          </cell>
          <cell r="G1386"/>
          <cell r="H1386"/>
          <cell r="I1386"/>
          <cell r="J1386"/>
          <cell r="K1386" t="str">
            <v/>
          </cell>
          <cell r="L1386" t="str">
            <v/>
          </cell>
          <cell r="M1386">
            <v>2</v>
          </cell>
          <cell r="N1386"/>
        </row>
        <row r="1387">
          <cell r="A1387" t="str">
            <v>2.2.17.12</v>
          </cell>
          <cell r="B1387">
            <v>89591</v>
          </cell>
          <cell r="C1387" t="str">
            <v>SINAPI</v>
          </cell>
          <cell r="D1387" t="str">
            <v>JOELHO 45 GRAUS, PVC, SERIE R, ÁGUA PLUVIAL, DN 150 MM, JUNTA ELÁSTICA, FORNECIDO E INSTALADO EM CONDUTORES VERTICAIS DE ÁGUAS PLUVIAIS. AF_06/2022</v>
          </cell>
          <cell r="E1387" t="str">
            <v>UN</v>
          </cell>
          <cell r="F1387"/>
          <cell r="G1387"/>
          <cell r="H1387"/>
          <cell r="I1387"/>
          <cell r="J1387"/>
          <cell r="K1387"/>
          <cell r="L1387"/>
          <cell r="M1387"/>
          <cell r="N1387">
            <v>4</v>
          </cell>
        </row>
        <row r="1388">
          <cell r="A1388" t="str">
            <v>2.2.17.12.1</v>
          </cell>
          <cell r="B1388" t="str">
            <v>Projeto de águas pluviais</v>
          </cell>
          <cell r="C1388"/>
          <cell r="D1388"/>
          <cell r="E1388"/>
          <cell r="F1388">
            <v>4</v>
          </cell>
          <cell r="G1388"/>
          <cell r="H1388"/>
          <cell r="I1388"/>
          <cell r="J1388"/>
          <cell r="K1388" t="str">
            <v/>
          </cell>
          <cell r="L1388" t="str">
            <v/>
          </cell>
          <cell r="M1388">
            <v>4</v>
          </cell>
          <cell r="N1388"/>
        </row>
        <row r="1389">
          <cell r="A1389" t="str">
            <v>2.2.17.13</v>
          </cell>
          <cell r="B1389">
            <v>89585</v>
          </cell>
          <cell r="C1389" t="str">
            <v>SINAPI</v>
          </cell>
          <cell r="D1389" t="str">
            <v>JOELHO 45 GRAUS, PVC, SERIE R, ÁGUA PLUVIAL, DN 100 MM, JUNTA ELÁSTICA, FORNECIDO E INSTALADO EM CONDUTORES VERTICAIS DE ÁGUAS PLUVIAIS. AF_06/2022</v>
          </cell>
          <cell r="E1389" t="str">
            <v>UN</v>
          </cell>
          <cell r="F1389"/>
          <cell r="G1389"/>
          <cell r="H1389"/>
          <cell r="I1389"/>
          <cell r="J1389"/>
          <cell r="K1389"/>
          <cell r="L1389"/>
          <cell r="M1389"/>
          <cell r="N1389">
            <v>10</v>
          </cell>
        </row>
        <row r="1390">
          <cell r="A1390" t="str">
            <v>2.2.17.13.1</v>
          </cell>
          <cell r="B1390" t="str">
            <v>Projeto de águas pluviais</v>
          </cell>
          <cell r="C1390"/>
          <cell r="D1390"/>
          <cell r="E1390"/>
          <cell r="F1390">
            <v>10</v>
          </cell>
          <cell r="G1390"/>
          <cell r="H1390"/>
          <cell r="I1390"/>
          <cell r="J1390"/>
          <cell r="K1390" t="str">
            <v/>
          </cell>
          <cell r="L1390" t="str">
            <v/>
          </cell>
          <cell r="M1390">
            <v>10</v>
          </cell>
          <cell r="N1390"/>
        </row>
        <row r="1391">
          <cell r="A1391" t="str">
            <v>2.2.17.14</v>
          </cell>
          <cell r="B1391">
            <v>89584</v>
          </cell>
          <cell r="C1391" t="str">
            <v>SINAPI</v>
          </cell>
          <cell r="D1391" t="str">
            <v>JOELHO 90 GRAUS, PVC, SERIE R, ÁGUA PLUVIAL, DN 100 MM, JUNTA ELÁSTICA, FORNECIDO E INSTALADO EM CONDUTORES VERTICAIS DE ÁGUAS PLUVIAIS. AF_06/2022</v>
          </cell>
          <cell r="E1391" t="str">
            <v>UN</v>
          </cell>
          <cell r="F1391"/>
          <cell r="G1391"/>
          <cell r="H1391"/>
          <cell r="I1391"/>
          <cell r="J1391"/>
          <cell r="K1391"/>
          <cell r="L1391"/>
          <cell r="M1391"/>
          <cell r="N1391">
            <v>6</v>
          </cell>
        </row>
        <row r="1392">
          <cell r="A1392" t="str">
            <v>2.2.17.14.1</v>
          </cell>
          <cell r="B1392" t="str">
            <v>Projeto de águas pluviais</v>
          </cell>
          <cell r="C1392"/>
          <cell r="D1392"/>
          <cell r="E1392"/>
          <cell r="F1392">
            <v>6</v>
          </cell>
          <cell r="G1392"/>
          <cell r="H1392"/>
          <cell r="I1392"/>
          <cell r="J1392"/>
          <cell r="K1392" t="str">
            <v/>
          </cell>
          <cell r="L1392" t="str">
            <v/>
          </cell>
          <cell r="M1392">
            <v>6</v>
          </cell>
          <cell r="N1392"/>
        </row>
        <row r="1393">
          <cell r="A1393" t="str">
            <v>2.2.17.15</v>
          </cell>
          <cell r="B1393">
            <v>89554</v>
          </cell>
          <cell r="C1393" t="str">
            <v>SINAPI</v>
          </cell>
          <cell r="D1393" t="str">
            <v>LUVA SIMPLES, PVC, SERIE R, ÁGUA PLUVIAL, DN 100 MM, JUNTA ELÁSTICA, FORNECIDO E INSTALADO EM RAMAL DE ENCAMINHAMENTO. AF_06/2022</v>
          </cell>
          <cell r="E1393" t="str">
            <v>UN</v>
          </cell>
          <cell r="F1393"/>
          <cell r="G1393"/>
          <cell r="H1393"/>
          <cell r="I1393"/>
          <cell r="J1393"/>
          <cell r="K1393"/>
          <cell r="L1393"/>
          <cell r="M1393"/>
          <cell r="N1393">
            <v>12</v>
          </cell>
        </row>
        <row r="1394">
          <cell r="A1394" t="str">
            <v>2.2.17.15.1</v>
          </cell>
          <cell r="B1394" t="str">
            <v>Projeto de águas pluviais</v>
          </cell>
          <cell r="C1394"/>
          <cell r="D1394"/>
          <cell r="E1394"/>
          <cell r="F1394">
            <v>12</v>
          </cell>
          <cell r="G1394"/>
          <cell r="H1394"/>
          <cell r="I1394"/>
          <cell r="J1394"/>
          <cell r="K1394" t="str">
            <v/>
          </cell>
          <cell r="L1394" t="str">
            <v/>
          </cell>
          <cell r="M1394">
            <v>12</v>
          </cell>
          <cell r="N1394"/>
        </row>
        <row r="1395">
          <cell r="A1395" t="str">
            <v>2.2.17.16</v>
          </cell>
          <cell r="B1395">
            <v>104170</v>
          </cell>
          <cell r="C1395" t="str">
            <v>SINAPI</v>
          </cell>
          <cell r="D1395" t="str">
            <v>LUVA SIMPLES, PVC, SERIE R, ÁGUA PLUVIAL, DN 150 MM, JUNTA ELÁSTICA, FORNECIDO E INSTALADO EM RAMAL DE ENCAMINHAMENTO. AF_06/2022</v>
          </cell>
          <cell r="E1395" t="str">
            <v>UN</v>
          </cell>
          <cell r="F1395"/>
          <cell r="G1395"/>
          <cell r="H1395"/>
          <cell r="I1395"/>
          <cell r="J1395"/>
          <cell r="K1395"/>
          <cell r="L1395"/>
          <cell r="M1395"/>
          <cell r="N1395">
            <v>3</v>
          </cell>
        </row>
        <row r="1396">
          <cell r="A1396" t="str">
            <v>2.2.17.16.1</v>
          </cell>
          <cell r="B1396" t="str">
            <v>Projeto de águas pluviais</v>
          </cell>
          <cell r="C1396"/>
          <cell r="D1396"/>
          <cell r="E1396"/>
          <cell r="F1396">
            <v>3</v>
          </cell>
          <cell r="G1396"/>
          <cell r="H1396"/>
          <cell r="I1396"/>
          <cell r="J1396"/>
          <cell r="K1396" t="str">
            <v/>
          </cell>
          <cell r="L1396" t="str">
            <v/>
          </cell>
          <cell r="M1396">
            <v>3</v>
          </cell>
          <cell r="N1396"/>
        </row>
        <row r="1397">
          <cell r="A1397" t="str">
            <v>2.2.17.17</v>
          </cell>
          <cell r="B1397">
            <v>89571</v>
          </cell>
          <cell r="C1397" t="str">
            <v>SINAPI</v>
          </cell>
          <cell r="D1397" t="str">
            <v>TÊ, PVC, SERIE R, ÁGUA PLUVIAL, DN 100 X 100 MM, JUNTA ELÁSTICA, FORNECIDO E INSTALADO EM RAMAL DE ENCAMINHAMENTO. AF_06/2022</v>
          </cell>
          <cell r="E1397" t="str">
            <v>UN</v>
          </cell>
          <cell r="F1397"/>
          <cell r="G1397"/>
          <cell r="H1397"/>
          <cell r="I1397"/>
          <cell r="J1397"/>
          <cell r="K1397"/>
          <cell r="L1397"/>
          <cell r="M1397"/>
          <cell r="N1397">
            <v>1</v>
          </cell>
        </row>
        <row r="1398">
          <cell r="A1398" t="str">
            <v>2.2.17.17.1</v>
          </cell>
          <cell r="B1398" t="str">
            <v>Projeto de águas pluviais</v>
          </cell>
          <cell r="C1398"/>
          <cell r="D1398"/>
          <cell r="E1398"/>
          <cell r="F1398">
            <v>1</v>
          </cell>
          <cell r="G1398"/>
          <cell r="H1398"/>
          <cell r="I1398"/>
          <cell r="J1398"/>
          <cell r="K1398" t="str">
            <v/>
          </cell>
          <cell r="L1398" t="str">
            <v/>
          </cell>
          <cell r="M1398">
            <v>1</v>
          </cell>
          <cell r="N1398"/>
        </row>
        <row r="1399">
          <cell r="A1399" t="str">
            <v>2.2.17.18</v>
          </cell>
          <cell r="B1399" t="str">
            <v>SEDUC791</v>
          </cell>
          <cell r="C1399" t="str">
            <v>PRÓPRIA</v>
          </cell>
          <cell r="D1399" t="str">
            <v>VÁLVULA DE RETENÇÃO HORIZONTAL, DE PVC, ROSCÁVEL, 6" - FORNECIMENTO E INSTALAÇÃO. AF_08/2021 (REF: 99626-SINAPI-09/2025)</v>
          </cell>
          <cell r="E1399" t="str">
            <v>UN</v>
          </cell>
          <cell r="F1399"/>
          <cell r="G1399"/>
          <cell r="H1399"/>
          <cell r="I1399"/>
          <cell r="J1399"/>
          <cell r="K1399"/>
          <cell r="L1399"/>
          <cell r="M1399"/>
          <cell r="N1399">
            <v>9</v>
          </cell>
        </row>
        <row r="1400">
          <cell r="A1400" t="str">
            <v>2.2.17.18.1</v>
          </cell>
          <cell r="B1400" t="str">
            <v>Projeto de águas pluviais</v>
          </cell>
          <cell r="C1400"/>
          <cell r="D1400"/>
          <cell r="E1400"/>
          <cell r="F1400">
            <v>9</v>
          </cell>
          <cell r="G1400"/>
          <cell r="H1400"/>
          <cell r="I1400"/>
          <cell r="J1400"/>
          <cell r="K1400" t="str">
            <v/>
          </cell>
          <cell r="L1400" t="str">
            <v/>
          </cell>
          <cell r="M1400">
            <v>9</v>
          </cell>
          <cell r="N1400"/>
        </row>
        <row r="1401">
          <cell r="A1401" t="str">
            <v>2.2.18</v>
          </cell>
          <cell r="B1401" t="str">
            <v>DRENAGEM DE CLIMATIZAÇÃO</v>
          </cell>
          <cell r="C1401"/>
          <cell r="D1401"/>
          <cell r="E1401"/>
          <cell r="F1401"/>
          <cell r="G1401"/>
          <cell r="H1401"/>
          <cell r="I1401"/>
          <cell r="J1401"/>
          <cell r="K1401"/>
          <cell r="L1401"/>
          <cell r="M1401"/>
          <cell r="N1401"/>
        </row>
        <row r="1402">
          <cell r="A1402" t="str">
            <v>2.2.18.1</v>
          </cell>
          <cell r="B1402">
            <v>89495</v>
          </cell>
          <cell r="C1402" t="str">
            <v>SINAPI</v>
          </cell>
          <cell r="D1402" t="str">
            <v>RALO SIFONADO, PVC, DN 100 X 40 MM, JUNTA SOLDÁVEL, FORNECIDO E INSTALADO EM RAMAIS DE ENCAMINHAMENTO DE ÁGUA PLUVIAL. AF_06/2022</v>
          </cell>
          <cell r="E1402" t="str">
            <v>UN</v>
          </cell>
          <cell r="F1402"/>
          <cell r="G1402"/>
          <cell r="H1402"/>
          <cell r="I1402"/>
          <cell r="J1402"/>
          <cell r="K1402"/>
          <cell r="L1402"/>
          <cell r="M1402"/>
          <cell r="N1402">
            <v>2</v>
          </cell>
        </row>
        <row r="1403">
          <cell r="A1403" t="str">
            <v>2.2.18.1.1</v>
          </cell>
          <cell r="B1403" t="str">
            <v>Projeto de drenagem para climatização</v>
          </cell>
          <cell r="C1403"/>
          <cell r="D1403"/>
          <cell r="E1403"/>
          <cell r="F1403">
            <v>2</v>
          </cell>
          <cell r="G1403"/>
          <cell r="H1403"/>
          <cell r="I1403"/>
          <cell r="J1403"/>
          <cell r="K1403" t="str">
            <v/>
          </cell>
          <cell r="L1403" t="str">
            <v/>
          </cell>
          <cell r="M1403">
            <v>2</v>
          </cell>
          <cell r="N1403"/>
        </row>
        <row r="1404">
          <cell r="A1404" t="str">
            <v>2.2.18.2</v>
          </cell>
          <cell r="B1404" t="str">
            <v>SEDUC809</v>
          </cell>
          <cell r="C1404" t="str">
            <v>PRÓPRIA</v>
          </cell>
          <cell r="D1404" t="str">
            <v>ANEL DE BORRACHA PARA TUBO PVC D = 100MM (REF: 01212/ORSE-ORSE-07/2025)</v>
          </cell>
          <cell r="E1404" t="str">
            <v>UN</v>
          </cell>
          <cell r="F1404"/>
          <cell r="G1404"/>
          <cell r="H1404"/>
          <cell r="I1404"/>
          <cell r="J1404"/>
          <cell r="K1404"/>
          <cell r="L1404"/>
          <cell r="M1404"/>
          <cell r="N1404">
            <v>8</v>
          </cell>
        </row>
        <row r="1405">
          <cell r="A1405" t="str">
            <v>2.2.18.2.1</v>
          </cell>
          <cell r="B1405" t="str">
            <v>Projeto de drenagem para climatização</v>
          </cell>
          <cell r="C1405"/>
          <cell r="D1405"/>
          <cell r="E1405"/>
          <cell r="F1405">
            <v>8</v>
          </cell>
          <cell r="G1405"/>
          <cell r="H1405"/>
          <cell r="I1405"/>
          <cell r="J1405"/>
          <cell r="K1405" t="str">
            <v/>
          </cell>
          <cell r="L1405" t="str">
            <v/>
          </cell>
          <cell r="M1405">
            <v>8</v>
          </cell>
          <cell r="N1405"/>
        </row>
        <row r="1406">
          <cell r="A1406" t="str">
            <v>2.2.18.3</v>
          </cell>
          <cell r="B1406" t="str">
            <v>SEDUC810</v>
          </cell>
          <cell r="C1406" t="str">
            <v>PRÓPRIA</v>
          </cell>
          <cell r="D1406" t="str">
            <v>ANEL DE BORRACHA PARA TUBO PVC D = 50MM (REF: 03404/ORSE-ORSE-05/2024)</v>
          </cell>
          <cell r="E1406" t="str">
            <v>UN</v>
          </cell>
          <cell r="F1406"/>
          <cell r="G1406"/>
          <cell r="H1406"/>
          <cell r="I1406"/>
          <cell r="J1406"/>
          <cell r="K1406"/>
          <cell r="L1406"/>
          <cell r="M1406"/>
          <cell r="N1406">
            <v>18</v>
          </cell>
        </row>
        <row r="1407">
          <cell r="A1407" t="str">
            <v>2.2.18.3.1</v>
          </cell>
          <cell r="B1407" t="str">
            <v>Projeto de drenagem para climatização</v>
          </cell>
          <cell r="C1407"/>
          <cell r="D1407"/>
          <cell r="E1407"/>
          <cell r="F1407">
            <v>18</v>
          </cell>
          <cell r="G1407"/>
          <cell r="H1407"/>
          <cell r="I1407"/>
          <cell r="J1407"/>
          <cell r="K1407" t="str">
            <v/>
          </cell>
          <cell r="L1407" t="str">
            <v/>
          </cell>
          <cell r="M1407">
            <v>18</v>
          </cell>
          <cell r="N1407"/>
        </row>
        <row r="1408">
          <cell r="A1408" t="str">
            <v>2.2.18.4</v>
          </cell>
          <cell r="B1408">
            <v>89546</v>
          </cell>
          <cell r="C1408" t="str">
            <v>SINAPI</v>
          </cell>
          <cell r="D1408" t="str">
            <v>BUCHA DE REDUÇÃO LONGA, PVC, SERIE R, ÁGUA PLUVIAL, DN 50 X 40 MM, JUNTA ELÁSTICA, FORNECIDO E INSTALADO EM RAMAL DE ENCAMINHAMENTO. AF_06/2022</v>
          </cell>
          <cell r="E1408" t="str">
            <v>UN</v>
          </cell>
          <cell r="F1408"/>
          <cell r="G1408"/>
          <cell r="H1408"/>
          <cell r="I1408"/>
          <cell r="J1408"/>
          <cell r="K1408"/>
          <cell r="L1408"/>
          <cell r="M1408"/>
          <cell r="N1408">
            <v>6</v>
          </cell>
        </row>
        <row r="1409">
          <cell r="A1409" t="str">
            <v>2.2.18.4.1</v>
          </cell>
          <cell r="B1409" t="str">
            <v>Projeto de drenagem para climatização</v>
          </cell>
          <cell r="C1409"/>
          <cell r="D1409"/>
          <cell r="E1409"/>
          <cell r="F1409">
            <v>6</v>
          </cell>
          <cell r="G1409"/>
          <cell r="H1409"/>
          <cell r="I1409"/>
          <cell r="J1409"/>
          <cell r="K1409" t="str">
            <v/>
          </cell>
          <cell r="L1409" t="str">
            <v/>
          </cell>
          <cell r="M1409">
            <v>6</v>
          </cell>
          <cell r="N1409"/>
        </row>
        <row r="1410">
          <cell r="A1410" t="str">
            <v>2.2.18.5</v>
          </cell>
          <cell r="B1410" t="str">
            <v>SEDUC808</v>
          </cell>
          <cell r="C1410" t="str">
            <v>PRÓPRIA</v>
          </cell>
          <cell r="D1410" t="str">
            <v>CURVA CURTA 90 GRAUS, PVC, SERIE NORMAL, DN 40 MM, JUNTA SOLDÁVEL, FORNECIDO E INSTALADO EM DRENO DE AR CONDICIONADO. AF_08/2022 (REF: 89728-SINAPI-09/2025)</v>
          </cell>
          <cell r="E1410" t="str">
            <v>UN</v>
          </cell>
          <cell r="F1410"/>
          <cell r="G1410"/>
          <cell r="H1410"/>
          <cell r="I1410"/>
          <cell r="J1410"/>
          <cell r="K1410"/>
          <cell r="L1410"/>
          <cell r="M1410"/>
          <cell r="N1410">
            <v>11</v>
          </cell>
        </row>
        <row r="1411">
          <cell r="A1411" t="str">
            <v>2.2.18.5.1</v>
          </cell>
          <cell r="B1411" t="str">
            <v>Projeto de drenagem para climatização</v>
          </cell>
          <cell r="C1411"/>
          <cell r="D1411"/>
          <cell r="E1411"/>
          <cell r="F1411">
            <v>11</v>
          </cell>
          <cell r="G1411"/>
          <cell r="H1411"/>
          <cell r="I1411"/>
          <cell r="J1411"/>
          <cell r="K1411" t="str">
            <v/>
          </cell>
          <cell r="L1411" t="str">
            <v/>
          </cell>
          <cell r="M1411">
            <v>11</v>
          </cell>
          <cell r="N1411"/>
        </row>
        <row r="1412">
          <cell r="A1412" t="str">
            <v>2.2.18.6</v>
          </cell>
          <cell r="B1412">
            <v>89516</v>
          </cell>
          <cell r="C1412" t="str">
            <v>SINAPI</v>
          </cell>
          <cell r="D1412" t="str">
            <v>JOELHO 45 GRAUS, PVC, SERIE R, ÁGUA PLUVIAL, DN 40 MM, JUNTA SOLDÁVEL, FORNECIDO E INSTALADO EM RAMAL DE ENCAMINHAMENTO. AF_06/2022</v>
          </cell>
          <cell r="E1412" t="str">
            <v>UN</v>
          </cell>
          <cell r="F1412"/>
          <cell r="G1412"/>
          <cell r="H1412"/>
          <cell r="I1412"/>
          <cell r="J1412"/>
          <cell r="K1412"/>
          <cell r="L1412"/>
          <cell r="M1412"/>
          <cell r="N1412">
            <v>10</v>
          </cell>
        </row>
        <row r="1413">
          <cell r="A1413" t="str">
            <v>2.2.18.6.1</v>
          </cell>
          <cell r="B1413" t="str">
            <v>Projeto de drenagem para climatização</v>
          </cell>
          <cell r="C1413"/>
          <cell r="D1413"/>
          <cell r="E1413"/>
          <cell r="F1413">
            <v>10</v>
          </cell>
          <cell r="G1413"/>
          <cell r="H1413"/>
          <cell r="I1413"/>
          <cell r="J1413"/>
          <cell r="K1413" t="str">
            <v/>
          </cell>
          <cell r="L1413" t="str">
            <v/>
          </cell>
          <cell r="M1413">
            <v>10</v>
          </cell>
          <cell r="N1413"/>
        </row>
        <row r="1414">
          <cell r="A1414" t="str">
            <v>2.2.18.7</v>
          </cell>
          <cell r="B1414">
            <v>89520</v>
          </cell>
          <cell r="C1414" t="str">
            <v>SINAPI</v>
          </cell>
          <cell r="D1414" t="str">
            <v>JOELHO 45 GRAUS, PVC, SERIE R, ÁGUA PLUVIAL, DN 50 MM, JUNTA ELÁSTICA, FORNECIDO E INSTALADO EM RAMAL DE ENCAMINHAMENTO. AF_06/2022</v>
          </cell>
          <cell r="E1414" t="str">
            <v>UN</v>
          </cell>
          <cell r="F1414"/>
          <cell r="G1414"/>
          <cell r="H1414"/>
          <cell r="I1414"/>
          <cell r="J1414"/>
          <cell r="K1414"/>
          <cell r="L1414"/>
          <cell r="M1414"/>
          <cell r="N1414">
            <v>11</v>
          </cell>
        </row>
        <row r="1415">
          <cell r="A1415" t="str">
            <v>2.2.18.7.1</v>
          </cell>
          <cell r="B1415" t="str">
            <v>Projeto de drenagem para climatização</v>
          </cell>
          <cell r="C1415"/>
          <cell r="D1415"/>
          <cell r="E1415"/>
          <cell r="F1415">
            <v>11</v>
          </cell>
          <cell r="G1415"/>
          <cell r="H1415"/>
          <cell r="I1415"/>
          <cell r="J1415"/>
          <cell r="K1415" t="str">
            <v/>
          </cell>
          <cell r="L1415" t="str">
            <v/>
          </cell>
          <cell r="M1415">
            <v>11</v>
          </cell>
          <cell r="N1415"/>
        </row>
        <row r="1416">
          <cell r="A1416" t="str">
            <v>2.2.18.8</v>
          </cell>
          <cell r="B1416">
            <v>104319</v>
          </cell>
          <cell r="C1416" t="str">
            <v>SINAPI</v>
          </cell>
          <cell r="D1416" t="str">
            <v>JOELHO 90 GRAUS, PVC, SOLDÁVEL, DN 32 MM, INSTALADO EM DRENO DE AR CONDICIONADO - FORNECIMENTO E INSTALAÇÃO. AF_08/2022</v>
          </cell>
          <cell r="E1416" t="str">
            <v>UN</v>
          </cell>
          <cell r="F1416"/>
          <cell r="G1416"/>
          <cell r="H1416"/>
          <cell r="I1416"/>
          <cell r="J1416"/>
          <cell r="K1416"/>
          <cell r="L1416"/>
          <cell r="M1416"/>
          <cell r="N1416">
            <v>51</v>
          </cell>
        </row>
        <row r="1417">
          <cell r="A1417" t="str">
            <v>2.2.18.8.1</v>
          </cell>
          <cell r="B1417" t="str">
            <v>Projeto de drenagem para climatização</v>
          </cell>
          <cell r="C1417"/>
          <cell r="D1417"/>
          <cell r="E1417"/>
          <cell r="F1417">
            <v>51</v>
          </cell>
          <cell r="G1417"/>
          <cell r="H1417"/>
          <cell r="I1417"/>
          <cell r="J1417"/>
          <cell r="K1417" t="str">
            <v/>
          </cell>
          <cell r="L1417" t="str">
            <v/>
          </cell>
          <cell r="M1417">
            <v>51</v>
          </cell>
          <cell r="N1417"/>
        </row>
        <row r="1418">
          <cell r="A1418" t="str">
            <v>2.2.18.9</v>
          </cell>
          <cell r="B1418" t="str">
            <v>SEDUC811</v>
          </cell>
          <cell r="C1418" t="str">
            <v>PRÓPRIA</v>
          </cell>
          <cell r="D1418" t="str">
            <v>JUNÇÃO DE REDUÇÃO INVERTIDA, PVC, SÉRIE NORMAL, DN 100 X 50 MM, JUNTA ELÁSTICA, FORNECIDO E INSTALADO EM DRENO DE AR CONDICIONADO. AF_08/2022 (REF: 104345-SINAPI-09/2025)</v>
          </cell>
          <cell r="E1418" t="str">
            <v>UN</v>
          </cell>
          <cell r="F1418"/>
          <cell r="G1418"/>
          <cell r="H1418"/>
          <cell r="I1418"/>
          <cell r="J1418"/>
          <cell r="K1418"/>
          <cell r="L1418"/>
          <cell r="M1418"/>
          <cell r="N1418">
            <v>8</v>
          </cell>
        </row>
        <row r="1419">
          <cell r="A1419" t="str">
            <v>2.2.18.9.1</v>
          </cell>
          <cell r="B1419" t="str">
            <v>Projeto de drenagem para climatização</v>
          </cell>
          <cell r="C1419"/>
          <cell r="D1419"/>
          <cell r="E1419"/>
          <cell r="F1419">
            <v>8</v>
          </cell>
          <cell r="G1419"/>
          <cell r="H1419"/>
          <cell r="I1419"/>
          <cell r="J1419"/>
          <cell r="K1419" t="str">
            <v/>
          </cell>
          <cell r="L1419" t="str">
            <v/>
          </cell>
          <cell r="M1419">
            <v>8</v>
          </cell>
          <cell r="N1419"/>
        </row>
        <row r="1420">
          <cell r="A1420" t="str">
            <v>2.2.18.10</v>
          </cell>
          <cell r="B1420">
            <v>89561</v>
          </cell>
          <cell r="C1420" t="str">
            <v>SINAPI</v>
          </cell>
          <cell r="D1420" t="str">
            <v>JUNÇÃO SIMPLES, PVC, SERIE R, ÁGUA PLUVIAL, DN 40 MM, JUNTA SOLDÁVEL, FORNECIDO E INSTALADO EM RAMAL DE ENCAMINHAMENTO. AF_06/2022</v>
          </cell>
          <cell r="E1420" t="str">
            <v>UN</v>
          </cell>
          <cell r="F1420"/>
          <cell r="G1420"/>
          <cell r="H1420"/>
          <cell r="I1420"/>
          <cell r="J1420"/>
          <cell r="K1420"/>
          <cell r="L1420"/>
          <cell r="M1420"/>
          <cell r="N1420">
            <v>4</v>
          </cell>
        </row>
        <row r="1421">
          <cell r="A1421" t="str">
            <v>2.2.18.10.1</v>
          </cell>
          <cell r="B1421" t="str">
            <v>Projeto de drenagem para climatização</v>
          </cell>
          <cell r="C1421"/>
          <cell r="D1421"/>
          <cell r="E1421"/>
          <cell r="F1421">
            <v>4</v>
          </cell>
          <cell r="G1421"/>
          <cell r="H1421"/>
          <cell r="I1421"/>
          <cell r="J1421"/>
          <cell r="K1421" t="str">
            <v/>
          </cell>
          <cell r="L1421" t="str">
            <v/>
          </cell>
          <cell r="M1421">
            <v>4</v>
          </cell>
          <cell r="N1421"/>
        </row>
        <row r="1422">
          <cell r="A1422" t="str">
            <v>2.2.18.11</v>
          </cell>
          <cell r="B1422">
            <v>89544</v>
          </cell>
          <cell r="C1422" t="str">
            <v>SINAPI</v>
          </cell>
          <cell r="D1422" t="str">
            <v>LUVA SIMPLES, PVC, SERIE R, ÁGUA PLUVIAL, DN 40 MM, JUNTA SOLDÁVEL, FORNECIDO E INSTALADO EM RAMAL DE ENCAMINHAMENTO. AF_06/2022</v>
          </cell>
          <cell r="E1422" t="str">
            <v>UN</v>
          </cell>
          <cell r="F1422"/>
          <cell r="G1422"/>
          <cell r="H1422"/>
          <cell r="I1422"/>
          <cell r="J1422"/>
          <cell r="K1422"/>
          <cell r="L1422"/>
          <cell r="M1422"/>
          <cell r="N1422">
            <v>3</v>
          </cell>
        </row>
        <row r="1423">
          <cell r="A1423" t="str">
            <v>2.2.18.11.1</v>
          </cell>
          <cell r="B1423" t="str">
            <v>Projeto de drenagem para climatização</v>
          </cell>
          <cell r="C1423"/>
          <cell r="D1423"/>
          <cell r="E1423"/>
          <cell r="F1423">
            <v>3</v>
          </cell>
          <cell r="G1423"/>
          <cell r="H1423"/>
          <cell r="I1423"/>
          <cell r="J1423"/>
          <cell r="K1423" t="str">
            <v/>
          </cell>
          <cell r="L1423" t="str">
            <v/>
          </cell>
          <cell r="M1423">
            <v>3</v>
          </cell>
          <cell r="N1423"/>
        </row>
        <row r="1424">
          <cell r="A1424" t="str">
            <v>2.2.18.12</v>
          </cell>
          <cell r="B1424">
            <v>89545</v>
          </cell>
          <cell r="C1424" t="str">
            <v>SINAPI</v>
          </cell>
          <cell r="D1424" t="str">
            <v>LUVA SIMPLES, PVC, SERIE R, ÁGUA PLUVIAL, DN 50 MM, JUNTA ELÁSTICA, FORNECIDO E INSTALADO EM RAMAL DE ENCAMINHAMENTO. AF_06/2022</v>
          </cell>
          <cell r="E1424" t="str">
            <v>UN</v>
          </cell>
          <cell r="F1424"/>
          <cell r="G1424"/>
          <cell r="H1424"/>
          <cell r="I1424"/>
          <cell r="J1424"/>
          <cell r="K1424"/>
          <cell r="L1424"/>
          <cell r="M1424"/>
          <cell r="N1424">
            <v>2</v>
          </cell>
        </row>
        <row r="1425">
          <cell r="A1425" t="str">
            <v>2.2.18.12.1</v>
          </cell>
          <cell r="B1425" t="str">
            <v>Projeto de drenagem para climatização</v>
          </cell>
          <cell r="C1425"/>
          <cell r="D1425"/>
          <cell r="E1425"/>
          <cell r="F1425">
            <v>2</v>
          </cell>
          <cell r="G1425"/>
          <cell r="H1425"/>
          <cell r="I1425"/>
          <cell r="J1425"/>
          <cell r="K1425" t="str">
            <v/>
          </cell>
          <cell r="L1425" t="str">
            <v/>
          </cell>
          <cell r="M1425">
            <v>2</v>
          </cell>
          <cell r="N1425"/>
        </row>
        <row r="1426">
          <cell r="A1426" t="str">
            <v>2.2.18.13</v>
          </cell>
          <cell r="B1426" t="str">
            <v>SEDUC812</v>
          </cell>
          <cell r="C1426" t="str">
            <v>PRÓPRIA</v>
          </cell>
          <cell r="D1426" t="str">
            <v>BUCHA REDUÇÃO PVC SOLD D=1 1/4"X1" (40X32MM) (REF: C0493-SEINFRA 28)</v>
          </cell>
          <cell r="E1426" t="str">
            <v>UN</v>
          </cell>
          <cell r="F1426"/>
          <cell r="G1426"/>
          <cell r="H1426"/>
          <cell r="I1426"/>
          <cell r="J1426"/>
          <cell r="K1426"/>
          <cell r="L1426"/>
          <cell r="M1426"/>
          <cell r="N1426">
            <v>17</v>
          </cell>
        </row>
        <row r="1427">
          <cell r="A1427" t="str">
            <v>2.2.18.13.1</v>
          </cell>
          <cell r="B1427" t="str">
            <v>Projeto de drenagem para climatização</v>
          </cell>
          <cell r="C1427"/>
          <cell r="D1427"/>
          <cell r="E1427"/>
          <cell r="F1427">
            <v>17</v>
          </cell>
          <cell r="G1427"/>
          <cell r="H1427"/>
          <cell r="I1427"/>
          <cell r="J1427"/>
          <cell r="K1427" t="str">
            <v/>
          </cell>
          <cell r="L1427" t="str">
            <v/>
          </cell>
          <cell r="M1427">
            <v>17</v>
          </cell>
          <cell r="N1427"/>
        </row>
        <row r="1428">
          <cell r="A1428" t="str">
            <v>2.2.18.14</v>
          </cell>
          <cell r="B1428">
            <v>104324</v>
          </cell>
          <cell r="C1428" t="str">
            <v>SINAPI</v>
          </cell>
          <cell r="D1428" t="str">
            <v>TE, PVC, SOLDÁVEL, DN 32 MM, INSTALADO EM DRENO DE AR CONDICIONADO - FORNECIMENTO E INSTALAÇÃO. AF_08/2022</v>
          </cell>
          <cell r="E1428" t="str">
            <v>UN</v>
          </cell>
          <cell r="F1428"/>
          <cell r="G1428"/>
          <cell r="H1428"/>
          <cell r="I1428"/>
          <cell r="J1428"/>
          <cell r="K1428"/>
          <cell r="L1428"/>
          <cell r="M1428"/>
          <cell r="N1428">
            <v>3</v>
          </cell>
        </row>
        <row r="1429">
          <cell r="A1429" t="str">
            <v>2.2.18.14.1</v>
          </cell>
          <cell r="B1429" t="str">
            <v>Projeto de drenagem para climatização</v>
          </cell>
          <cell r="C1429"/>
          <cell r="D1429"/>
          <cell r="E1429"/>
          <cell r="F1429">
            <v>3</v>
          </cell>
          <cell r="G1429"/>
          <cell r="H1429"/>
          <cell r="I1429"/>
          <cell r="J1429"/>
          <cell r="K1429" t="str">
            <v/>
          </cell>
          <cell r="L1429" t="str">
            <v/>
          </cell>
          <cell r="M1429">
            <v>3</v>
          </cell>
          <cell r="N1429"/>
        </row>
        <row r="1430">
          <cell r="A1430" t="str">
            <v>2.2.18.15</v>
          </cell>
          <cell r="B1430" t="str">
            <v>SEDUC813</v>
          </cell>
          <cell r="C1430" t="str">
            <v>PRÓPRIA</v>
          </cell>
          <cell r="D1430" t="str">
            <v>TE, PVC, SOLDÁVEL, DN 40 MM, INSTALADO EM DRENO DE AR CONDICIONADO - FORNECIMENTO E INSTALAÇÃO. AF_08/2022 (REF: 104324-SINAPI-09/2025)</v>
          </cell>
          <cell r="E1430" t="str">
            <v>UN</v>
          </cell>
          <cell r="F1430"/>
          <cell r="G1430"/>
          <cell r="H1430"/>
          <cell r="I1430"/>
          <cell r="J1430"/>
          <cell r="K1430"/>
          <cell r="L1430"/>
          <cell r="M1430"/>
          <cell r="N1430">
            <v>17</v>
          </cell>
        </row>
        <row r="1431">
          <cell r="A1431" t="str">
            <v>2.2.18.15.1</v>
          </cell>
          <cell r="B1431" t="str">
            <v>Projeto de drenagem para climatização</v>
          </cell>
          <cell r="C1431"/>
          <cell r="D1431"/>
          <cell r="E1431"/>
          <cell r="F1431">
            <v>17</v>
          </cell>
          <cell r="G1431"/>
          <cell r="H1431"/>
          <cell r="I1431"/>
          <cell r="J1431"/>
          <cell r="K1431" t="str">
            <v/>
          </cell>
          <cell r="L1431" t="str">
            <v/>
          </cell>
          <cell r="M1431">
            <v>17</v>
          </cell>
          <cell r="N1431"/>
        </row>
        <row r="1432">
          <cell r="A1432" t="str">
            <v>2.2.18.16</v>
          </cell>
          <cell r="B1432">
            <v>89508</v>
          </cell>
          <cell r="C1432" t="str">
            <v>SINAPI</v>
          </cell>
          <cell r="D1432" t="str">
            <v>TUBO PVC, SÉRIE R, ÁGUA PLUVIAL, DN 40 MM, FORNECIDO E INSTALADO EM RAMAL DE ENCAMINHAMENTO. AF_06/2022</v>
          </cell>
          <cell r="E1432" t="str">
            <v>M</v>
          </cell>
          <cell r="F1432"/>
          <cell r="G1432"/>
          <cell r="H1432"/>
          <cell r="I1432"/>
          <cell r="J1432"/>
          <cell r="K1432"/>
          <cell r="L1432"/>
          <cell r="M1432"/>
          <cell r="N1432">
            <v>84.9</v>
          </cell>
        </row>
        <row r="1433">
          <cell r="A1433" t="str">
            <v>2.2.18.16.1</v>
          </cell>
          <cell r="B1433" t="str">
            <v>Projeto de drenagem para climatização</v>
          </cell>
          <cell r="C1433"/>
          <cell r="D1433"/>
          <cell r="E1433"/>
          <cell r="F1433"/>
          <cell r="G1433"/>
          <cell r="H1433">
            <v>84.9</v>
          </cell>
          <cell r="I1433"/>
          <cell r="J1433"/>
          <cell r="K1433" t="str">
            <v/>
          </cell>
          <cell r="L1433" t="str">
            <v/>
          </cell>
          <cell r="M1433">
            <v>84.9</v>
          </cell>
          <cell r="N1433"/>
        </row>
        <row r="1434">
          <cell r="A1434" t="str">
            <v>2.2.18.17</v>
          </cell>
          <cell r="B1434">
            <v>89509</v>
          </cell>
          <cell r="C1434" t="str">
            <v>SINAPI</v>
          </cell>
          <cell r="D1434" t="str">
            <v>TUBO PVC, SÉRIE R, ÁGUA PLUVIAL, DN 50 MM, FORNECIDO E INSTALADO EM RAMAL DE ENCAMINHAMENTO. AF_06/2022</v>
          </cell>
          <cell r="E1434" t="str">
            <v>M</v>
          </cell>
          <cell r="F1434"/>
          <cell r="G1434"/>
          <cell r="H1434"/>
          <cell r="I1434"/>
          <cell r="J1434"/>
          <cell r="K1434"/>
          <cell r="L1434"/>
          <cell r="M1434"/>
          <cell r="N1434">
            <v>4.3</v>
          </cell>
        </row>
        <row r="1435">
          <cell r="A1435" t="str">
            <v>2.2.18.17.1</v>
          </cell>
          <cell r="B1435" t="str">
            <v>Projeto de drenagem para climatização</v>
          </cell>
          <cell r="C1435"/>
          <cell r="D1435"/>
          <cell r="E1435"/>
          <cell r="F1435"/>
          <cell r="G1435"/>
          <cell r="H1435">
            <v>4.3</v>
          </cell>
          <cell r="I1435"/>
          <cell r="J1435"/>
          <cell r="K1435" t="str">
            <v/>
          </cell>
          <cell r="L1435" t="str">
            <v/>
          </cell>
          <cell r="M1435">
            <v>4.3</v>
          </cell>
          <cell r="N1435"/>
        </row>
        <row r="1436">
          <cell r="A1436" t="str">
            <v>2.2.18.18</v>
          </cell>
          <cell r="B1436">
            <v>104316</v>
          </cell>
          <cell r="C1436" t="str">
            <v>SINAPI</v>
          </cell>
          <cell r="D1436" t="str">
            <v>TUBO, PVC, SOLDÁVEL, DE 32MM, INSTALADO EM DRENO DE AR CONDICIONADO - FORNECIMENTO E INSTALAÇÃO. AF_08/2022</v>
          </cell>
          <cell r="E1436" t="str">
            <v>M</v>
          </cell>
          <cell r="F1436"/>
          <cell r="G1436"/>
          <cell r="H1436"/>
          <cell r="I1436"/>
          <cell r="J1436"/>
          <cell r="K1436"/>
          <cell r="L1436"/>
          <cell r="M1436"/>
          <cell r="N1436">
            <v>35.5</v>
          </cell>
        </row>
        <row r="1437">
          <cell r="A1437" t="str">
            <v>2.2.18.18.1</v>
          </cell>
          <cell r="B1437" t="str">
            <v>Projeto de drenagem para climatização</v>
          </cell>
          <cell r="C1437"/>
          <cell r="D1437"/>
          <cell r="E1437"/>
          <cell r="F1437"/>
          <cell r="G1437"/>
          <cell r="H1437">
            <v>35.5</v>
          </cell>
          <cell r="I1437"/>
          <cell r="J1437"/>
          <cell r="K1437" t="str">
            <v/>
          </cell>
          <cell r="L1437" t="str">
            <v/>
          </cell>
          <cell r="M1437">
            <v>35.5</v>
          </cell>
          <cell r="N1437"/>
        </row>
        <row r="1438">
          <cell r="A1438" t="str">
            <v>2.2.18.19</v>
          </cell>
          <cell r="B1438" t="str">
            <v>SEDUC814</v>
          </cell>
          <cell r="C1438" t="str">
            <v>PRÓPRIA</v>
          </cell>
          <cell r="D1438" t="str">
            <v>FORNECIMENTO E INSTALAÇÃO DE TUBO DE BORRACHA ELASTOMÉRICA ARMAFLEX M-42 Ø 1 1/4" (REF: 11393/ORSE-ORSE-09/2025)</v>
          </cell>
          <cell r="E1438" t="str">
            <v>M</v>
          </cell>
          <cell r="F1438"/>
          <cell r="G1438"/>
          <cell r="H1438"/>
          <cell r="I1438"/>
          <cell r="J1438"/>
          <cell r="K1438"/>
          <cell r="L1438"/>
          <cell r="M1438"/>
          <cell r="N1438">
            <v>81.099999999999994</v>
          </cell>
        </row>
        <row r="1439">
          <cell r="A1439" t="str">
            <v>2.2.18.19.1</v>
          </cell>
          <cell r="B1439" t="str">
            <v>Projeto de drenagem para climatização</v>
          </cell>
          <cell r="C1439"/>
          <cell r="D1439"/>
          <cell r="E1439"/>
          <cell r="F1439"/>
          <cell r="G1439"/>
          <cell r="H1439">
            <v>81.099999999999994</v>
          </cell>
          <cell r="I1439"/>
          <cell r="J1439"/>
          <cell r="K1439" t="str">
            <v/>
          </cell>
          <cell r="L1439" t="str">
            <v/>
          </cell>
          <cell r="M1439">
            <v>81.099999999999994</v>
          </cell>
          <cell r="N1439"/>
        </row>
        <row r="1440">
          <cell r="A1440" t="str">
            <v>2.2.19</v>
          </cell>
          <cell r="B1440" t="str">
            <v>PREV. E COMBATE A INCÊNDIO</v>
          </cell>
          <cell r="C1440"/>
          <cell r="D1440"/>
          <cell r="E1440"/>
          <cell r="F1440"/>
          <cell r="G1440"/>
          <cell r="H1440"/>
          <cell r="I1440"/>
          <cell r="J1440"/>
          <cell r="K1440"/>
          <cell r="L1440"/>
          <cell r="M1440"/>
          <cell r="N1440"/>
        </row>
        <row r="1441">
          <cell r="A1441" t="str">
            <v>2.2.19.1</v>
          </cell>
          <cell r="B1441" t="str">
            <v>SEDUC619</v>
          </cell>
          <cell r="C1441" t="str">
            <v>PRÓPRIA</v>
          </cell>
          <cell r="D1441" t="str">
            <v>CONDULETE EM ALUMÍNIO TIPO LL DE 3/4" (REF: 00390/ORSE-ORSE-11/2024)</v>
          </cell>
          <cell r="E1441" t="str">
            <v>UN</v>
          </cell>
          <cell r="F1441"/>
          <cell r="G1441"/>
          <cell r="H1441"/>
          <cell r="I1441"/>
          <cell r="J1441"/>
          <cell r="K1441"/>
          <cell r="L1441"/>
          <cell r="M1441"/>
          <cell r="N1441">
            <v>29</v>
          </cell>
        </row>
        <row r="1442">
          <cell r="A1442" t="str">
            <v>2.2.19.1.1</v>
          </cell>
          <cell r="B1442" t="str">
            <v>Acessórios para eletrodutos</v>
          </cell>
          <cell r="C1442"/>
          <cell r="D1442"/>
          <cell r="E1442"/>
          <cell r="F1442">
            <v>29</v>
          </cell>
          <cell r="G1442"/>
          <cell r="H1442"/>
          <cell r="I1442"/>
          <cell r="J1442"/>
          <cell r="K1442" t="str">
            <v/>
          </cell>
          <cell r="L1442" t="str">
            <v/>
          </cell>
          <cell r="M1442">
            <v>29</v>
          </cell>
          <cell r="N1442"/>
        </row>
        <row r="1443">
          <cell r="A1443" t="str">
            <v>2.2.19.2</v>
          </cell>
          <cell r="B1443">
            <v>95787</v>
          </cell>
          <cell r="C1443" t="str">
            <v>SINAPI</v>
          </cell>
          <cell r="D1443" t="str">
            <v>CONDULETE DE ALUMÍNIO, TIPO LR, PARA ELETRODUTO DE AÇO GALVANIZADO DN 20 MM (3/4"), APARENTE - FORNECIMENTO E INSTALAÇÃO. AF_10/2022</v>
          </cell>
          <cell r="E1443" t="str">
            <v>UN</v>
          </cell>
          <cell r="F1443"/>
          <cell r="G1443"/>
          <cell r="H1443"/>
          <cell r="I1443"/>
          <cell r="J1443"/>
          <cell r="K1443"/>
          <cell r="L1443"/>
          <cell r="M1443"/>
          <cell r="N1443">
            <v>3</v>
          </cell>
        </row>
        <row r="1444">
          <cell r="A1444" t="str">
            <v>2.2.19.2.1</v>
          </cell>
          <cell r="B1444" t="str">
            <v>Acessórios para eletrodutos</v>
          </cell>
          <cell r="C1444"/>
          <cell r="D1444"/>
          <cell r="E1444"/>
          <cell r="F1444">
            <v>3</v>
          </cell>
          <cell r="G1444"/>
          <cell r="H1444"/>
          <cell r="I1444"/>
          <cell r="J1444"/>
          <cell r="K1444" t="str">
            <v/>
          </cell>
          <cell r="L1444" t="str">
            <v/>
          </cell>
          <cell r="M1444">
            <v>3</v>
          </cell>
          <cell r="N1444"/>
        </row>
        <row r="1445">
          <cell r="A1445" t="str">
            <v>2.2.19.3</v>
          </cell>
          <cell r="B1445">
            <v>95796</v>
          </cell>
          <cell r="C1445" t="str">
            <v>SINAPI</v>
          </cell>
          <cell r="D1445" t="str">
            <v>CONDULETE DE ALUMÍNIO, TIPO T, PARA ELETRODUTO DE AÇO GALVANIZADO DN 25 MM (1"), APARENTE - FORNECIMENTO E INSTALAÇÃO. AF_10/2022</v>
          </cell>
          <cell r="E1445" t="str">
            <v>UN</v>
          </cell>
          <cell r="F1445"/>
          <cell r="G1445"/>
          <cell r="H1445"/>
          <cell r="I1445"/>
          <cell r="J1445"/>
          <cell r="K1445"/>
          <cell r="L1445"/>
          <cell r="M1445"/>
          <cell r="N1445">
            <v>1</v>
          </cell>
        </row>
        <row r="1446">
          <cell r="A1446" t="str">
            <v>2.2.19.3.1</v>
          </cell>
          <cell r="B1446" t="str">
            <v>Acessórios para eletrodutos</v>
          </cell>
          <cell r="C1446"/>
          <cell r="D1446"/>
          <cell r="E1446"/>
          <cell r="F1446">
            <v>1</v>
          </cell>
          <cell r="G1446"/>
          <cell r="H1446"/>
          <cell r="I1446"/>
          <cell r="J1446"/>
          <cell r="K1446" t="str">
            <v/>
          </cell>
          <cell r="L1446" t="str">
            <v/>
          </cell>
          <cell r="M1446">
            <v>1</v>
          </cell>
          <cell r="N1446"/>
        </row>
        <row r="1447">
          <cell r="A1447" t="str">
            <v>2.2.19.4</v>
          </cell>
          <cell r="B1447">
            <v>95795</v>
          </cell>
          <cell r="C1447" t="str">
            <v>SINAPI</v>
          </cell>
          <cell r="D1447" t="str">
            <v>CONDULETE DE ALUMÍNIO, TIPO T, PARA ELETRODUTO DE AÇO GALVANIZADO DN 20 MM (3/4"), APARENTE - FORNECIMENTO E INSTALAÇÃO. AF_10/2022</v>
          </cell>
          <cell r="E1447" t="str">
            <v>UN</v>
          </cell>
          <cell r="F1447"/>
          <cell r="G1447"/>
          <cell r="H1447"/>
          <cell r="I1447"/>
          <cell r="J1447"/>
          <cell r="K1447"/>
          <cell r="L1447"/>
          <cell r="M1447"/>
          <cell r="N1447">
            <v>5</v>
          </cell>
        </row>
        <row r="1448">
          <cell r="A1448" t="str">
            <v>2.2.19.4.1</v>
          </cell>
          <cell r="B1448" t="str">
            <v>Acessórios para eletrodutos</v>
          </cell>
          <cell r="C1448"/>
          <cell r="D1448"/>
          <cell r="E1448"/>
          <cell r="F1448">
            <v>5</v>
          </cell>
          <cell r="G1448"/>
          <cell r="H1448"/>
          <cell r="I1448"/>
          <cell r="J1448"/>
          <cell r="K1448" t="str">
            <v/>
          </cell>
          <cell r="L1448" t="str">
            <v/>
          </cell>
          <cell r="M1448">
            <v>5</v>
          </cell>
          <cell r="N1448"/>
        </row>
        <row r="1449">
          <cell r="A1449" t="str">
            <v>2.2.19.5</v>
          </cell>
          <cell r="B1449">
            <v>95802</v>
          </cell>
          <cell r="C1449" t="str">
            <v>SINAPI</v>
          </cell>
          <cell r="D1449" t="str">
            <v>CONDULETE DE ALUMÍNIO, TIPO X, PARA ELETRODUTO DE AÇO GALVANIZADO DN 25 MM (1"), APARENTE - FORNECIMENTO E INSTALAÇÃO. AF_10/2022</v>
          </cell>
          <cell r="E1449" t="str">
            <v>UN</v>
          </cell>
          <cell r="F1449"/>
          <cell r="G1449"/>
          <cell r="H1449"/>
          <cell r="I1449"/>
          <cell r="J1449"/>
          <cell r="K1449"/>
          <cell r="L1449"/>
          <cell r="M1449"/>
          <cell r="N1449">
            <v>1</v>
          </cell>
        </row>
        <row r="1450">
          <cell r="A1450" t="str">
            <v>2.2.19.5.1</v>
          </cell>
          <cell r="B1450" t="str">
            <v>Acessórios para eletrodutos</v>
          </cell>
          <cell r="C1450"/>
          <cell r="D1450"/>
          <cell r="E1450"/>
          <cell r="F1450">
            <v>1</v>
          </cell>
          <cell r="G1450"/>
          <cell r="H1450"/>
          <cell r="I1450"/>
          <cell r="J1450"/>
          <cell r="K1450" t="str">
            <v/>
          </cell>
          <cell r="L1450" t="str">
            <v/>
          </cell>
          <cell r="M1450">
            <v>1</v>
          </cell>
          <cell r="N1450"/>
        </row>
        <row r="1451">
          <cell r="A1451" t="str">
            <v>2.2.19.6</v>
          </cell>
          <cell r="B1451" t="str">
            <v>SEDUC174</v>
          </cell>
          <cell r="C1451" t="str">
            <v>PRÓPRIA</v>
          </cell>
          <cell r="D1451" t="str">
            <v>LUVA DE FERRO GALVANIZADO 1"- FORNECIMENTO E INSTALAÇÃO.</v>
          </cell>
          <cell r="E1451" t="str">
            <v>UN</v>
          </cell>
          <cell r="F1451"/>
          <cell r="G1451"/>
          <cell r="H1451"/>
          <cell r="I1451"/>
          <cell r="J1451"/>
          <cell r="K1451"/>
          <cell r="L1451"/>
          <cell r="M1451"/>
          <cell r="N1451">
            <v>32</v>
          </cell>
        </row>
        <row r="1452">
          <cell r="A1452" t="str">
            <v>2.2.19.6.1</v>
          </cell>
          <cell r="B1452" t="str">
            <v>Acessórios para eletrodutos</v>
          </cell>
          <cell r="C1452"/>
          <cell r="D1452"/>
          <cell r="E1452"/>
          <cell r="F1452">
            <v>32</v>
          </cell>
          <cell r="G1452"/>
          <cell r="H1452"/>
          <cell r="I1452"/>
          <cell r="J1452"/>
          <cell r="K1452" t="str">
            <v/>
          </cell>
          <cell r="L1452" t="str">
            <v/>
          </cell>
          <cell r="M1452">
            <v>32</v>
          </cell>
          <cell r="N1452"/>
        </row>
        <row r="1453">
          <cell r="A1453" t="str">
            <v>2.2.19.7</v>
          </cell>
          <cell r="B1453" t="str">
            <v>SEDUC678</v>
          </cell>
          <cell r="C1453" t="str">
            <v>PRÓPRIA</v>
          </cell>
          <cell r="D1453" t="str">
            <v>LUVA DE EMENDA PARA ELETRODUTO, AÇO GALVANIZADO, DN 20 MM (3/4"), APARENTE, INSTALADA EM PAREDE - FORNECIMENTO E INSTALAÇÂO (REF: 13376/ORSE-ORSE-06/2025)</v>
          </cell>
          <cell r="E1453" t="str">
            <v>UN</v>
          </cell>
          <cell r="F1453"/>
          <cell r="G1453"/>
          <cell r="H1453"/>
          <cell r="I1453"/>
          <cell r="J1453"/>
          <cell r="K1453"/>
          <cell r="L1453"/>
          <cell r="M1453"/>
          <cell r="N1453">
            <v>2</v>
          </cell>
        </row>
        <row r="1454">
          <cell r="A1454" t="str">
            <v>2.2.19.7.1</v>
          </cell>
          <cell r="B1454" t="str">
            <v>Acessórios para eletrodutos</v>
          </cell>
          <cell r="C1454"/>
          <cell r="D1454"/>
          <cell r="E1454"/>
          <cell r="F1454">
            <v>2</v>
          </cell>
          <cell r="G1454"/>
          <cell r="H1454"/>
          <cell r="I1454"/>
          <cell r="J1454"/>
          <cell r="K1454" t="str">
            <v/>
          </cell>
          <cell r="L1454" t="str">
            <v/>
          </cell>
          <cell r="M1454">
            <v>2</v>
          </cell>
          <cell r="N1454"/>
        </row>
        <row r="1455">
          <cell r="A1455" t="str">
            <v>2.2.19.8</v>
          </cell>
          <cell r="B1455" t="str">
            <v>SEDUC719</v>
          </cell>
          <cell r="C1455" t="str">
            <v>PRÓPRIA</v>
          </cell>
          <cell r="D1455" t="str">
            <v>BUCHA DE NYLON Nº06, REF:TEL-5306 - SPDA (FORNECIMENTO) (REF: 10093/ORSE-ORSE-08/2025)</v>
          </cell>
          <cell r="E1455" t="str">
            <v>UN</v>
          </cell>
          <cell r="F1455"/>
          <cell r="G1455"/>
          <cell r="H1455"/>
          <cell r="I1455"/>
          <cell r="J1455"/>
          <cell r="K1455"/>
          <cell r="L1455"/>
          <cell r="M1455"/>
          <cell r="N1455">
            <v>313</v>
          </cell>
        </row>
        <row r="1456">
          <cell r="A1456" t="str">
            <v>2.2.19.8.1</v>
          </cell>
          <cell r="B1456" t="str">
            <v>Projeto de Combate à Incêndio</v>
          </cell>
          <cell r="C1456"/>
          <cell r="D1456"/>
          <cell r="E1456"/>
          <cell r="F1456">
            <v>313</v>
          </cell>
          <cell r="G1456"/>
          <cell r="H1456"/>
          <cell r="I1456"/>
          <cell r="J1456"/>
          <cell r="K1456" t="str">
            <v/>
          </cell>
          <cell r="L1456" t="str">
            <v/>
          </cell>
          <cell r="M1456">
            <v>313</v>
          </cell>
          <cell r="N1456"/>
        </row>
        <row r="1457">
          <cell r="A1457" t="str">
            <v>2.2.19.9</v>
          </cell>
          <cell r="B1457" t="str">
            <v>SEDUC548</v>
          </cell>
          <cell r="C1457" t="str">
            <v>PRÓPRIA</v>
          </cell>
          <cell r="D1457" t="str">
            <v>PARAFUSO AUTO-ATARRAXANTE EM AÇO INOX - 4,2 X 32MM - FORNECIMENTO E COLOCAÇÃO (REF: 11039/ORSE-ORSE-12/2024)</v>
          </cell>
          <cell r="E1457" t="str">
            <v>UN</v>
          </cell>
          <cell r="F1457"/>
          <cell r="G1457"/>
          <cell r="H1457"/>
          <cell r="I1457"/>
          <cell r="J1457"/>
          <cell r="K1457"/>
          <cell r="L1457"/>
          <cell r="M1457"/>
          <cell r="N1457">
            <v>313</v>
          </cell>
        </row>
        <row r="1458">
          <cell r="A1458" t="str">
            <v>2.2.19.9.1</v>
          </cell>
          <cell r="B1458" t="str">
            <v>Projeto de Combate à Incêndio</v>
          </cell>
          <cell r="C1458"/>
          <cell r="D1458"/>
          <cell r="E1458"/>
          <cell r="F1458">
            <v>313</v>
          </cell>
          <cell r="G1458"/>
          <cell r="H1458"/>
          <cell r="I1458"/>
          <cell r="J1458"/>
          <cell r="K1458" t="str">
            <v/>
          </cell>
          <cell r="L1458" t="str">
            <v/>
          </cell>
          <cell r="M1458">
            <v>313</v>
          </cell>
          <cell r="N1458"/>
        </row>
        <row r="1459">
          <cell r="A1459" t="str">
            <v>2.2.19.10</v>
          </cell>
          <cell r="B1459" t="str">
            <v>SEDUC768</v>
          </cell>
          <cell r="C1459" t="str">
            <v>PRÓPRIA</v>
          </cell>
          <cell r="D1459" t="str">
            <v>FORNECIMENTO E INSTALAÇÃO DE TAMPA CEGA P/CONDULETE CAIXA 4" X 2" (REF: 10909/ORSE-ORSE-09/2025)</v>
          </cell>
          <cell r="E1459" t="str">
            <v>UN</v>
          </cell>
          <cell r="F1459"/>
          <cell r="G1459"/>
          <cell r="H1459"/>
          <cell r="I1459"/>
          <cell r="J1459"/>
          <cell r="K1459"/>
          <cell r="L1459"/>
          <cell r="M1459"/>
          <cell r="N1459">
            <v>39</v>
          </cell>
        </row>
        <row r="1460">
          <cell r="A1460" t="str">
            <v>2.2.19.10.1</v>
          </cell>
          <cell r="B1460" t="str">
            <v>Projeto de Combate à Incêndio</v>
          </cell>
          <cell r="C1460"/>
          <cell r="D1460"/>
          <cell r="E1460"/>
          <cell r="F1460">
            <v>39</v>
          </cell>
          <cell r="G1460"/>
          <cell r="H1460"/>
          <cell r="I1460"/>
          <cell r="J1460"/>
          <cell r="K1460" t="str">
            <v/>
          </cell>
          <cell r="L1460" t="str">
            <v/>
          </cell>
          <cell r="M1460">
            <v>39</v>
          </cell>
          <cell r="N1460"/>
        </row>
        <row r="1461">
          <cell r="A1461" t="str">
            <v>2.2.19.11</v>
          </cell>
          <cell r="B1461" t="str">
            <v>SEDUC231</v>
          </cell>
          <cell r="C1461" t="str">
            <v>PRÓPRIA</v>
          </cell>
          <cell r="D1461" t="str">
            <v>CENTRAL DE ALARME E DETECÇÃO DE INCENDIO, CAPACIDADE: 8 LAÇOS, COM 2 LINHAS, MOD.VR-8L, VERIN OU SIMILAR</v>
          </cell>
          <cell r="E1461" t="str">
            <v>UN</v>
          </cell>
          <cell r="F1461"/>
          <cell r="G1461"/>
          <cell r="H1461"/>
          <cell r="I1461"/>
          <cell r="J1461"/>
          <cell r="K1461"/>
          <cell r="L1461"/>
          <cell r="M1461"/>
          <cell r="N1461">
            <v>2</v>
          </cell>
        </row>
        <row r="1462">
          <cell r="A1462" t="str">
            <v>2.2.19.11.1</v>
          </cell>
          <cell r="B1462" t="str">
            <v>Projeto de Combate à Incêndio</v>
          </cell>
          <cell r="C1462"/>
          <cell r="D1462"/>
          <cell r="E1462"/>
          <cell r="F1462">
            <v>2</v>
          </cell>
          <cell r="G1462"/>
          <cell r="H1462"/>
          <cell r="I1462"/>
          <cell r="J1462"/>
          <cell r="K1462" t="str">
            <v/>
          </cell>
          <cell r="L1462" t="str">
            <v/>
          </cell>
          <cell r="M1462">
            <v>2</v>
          </cell>
          <cell r="N1462"/>
        </row>
        <row r="1463">
          <cell r="A1463" t="str">
            <v>2.2.19.12</v>
          </cell>
          <cell r="B1463" t="str">
            <v>SEDUC770</v>
          </cell>
          <cell r="C1463" t="str">
            <v>PRÓPRIA</v>
          </cell>
          <cell r="D1463" t="str">
            <v>DETECTOR DE FUMAÇA ÓPTICO ENDEREÇÁVEL, MODELO VRE-F, MARCA VERIN OU SIMILAR (REF: 12018/ORSE-ORSE-09/2025)</v>
          </cell>
          <cell r="E1463" t="str">
            <v>UN</v>
          </cell>
          <cell r="F1463"/>
          <cell r="G1463"/>
          <cell r="H1463"/>
          <cell r="I1463"/>
          <cell r="J1463"/>
          <cell r="K1463"/>
          <cell r="L1463"/>
          <cell r="M1463"/>
          <cell r="N1463">
            <v>30</v>
          </cell>
        </row>
        <row r="1464">
          <cell r="A1464" t="str">
            <v>2.2.19.12.1</v>
          </cell>
          <cell r="B1464" t="str">
            <v>Projeto de Combate à Incêndio</v>
          </cell>
          <cell r="C1464"/>
          <cell r="D1464"/>
          <cell r="E1464"/>
          <cell r="F1464">
            <v>30</v>
          </cell>
          <cell r="G1464"/>
          <cell r="H1464"/>
          <cell r="I1464"/>
          <cell r="J1464"/>
          <cell r="K1464" t="str">
            <v/>
          </cell>
          <cell r="L1464" t="str">
            <v/>
          </cell>
          <cell r="M1464">
            <v>30</v>
          </cell>
          <cell r="N1464"/>
        </row>
        <row r="1465">
          <cell r="A1465" t="str">
            <v>2.2.19.13</v>
          </cell>
          <cell r="B1465" t="str">
            <v>SEDUC549</v>
          </cell>
          <cell r="C1465" t="str">
            <v>PRÓPRIA</v>
          </cell>
          <cell r="D1465" t="str">
            <v>ABRAÇADEIRA GALVANIZADA TIPO "D" DE 3/4" (REF: 08441/ORSE-ORSE-12/2024)</v>
          </cell>
          <cell r="E1465" t="str">
            <v>UN</v>
          </cell>
          <cell r="F1465"/>
          <cell r="G1465"/>
          <cell r="H1465"/>
          <cell r="I1465"/>
          <cell r="J1465"/>
          <cell r="K1465"/>
          <cell r="L1465"/>
          <cell r="M1465"/>
          <cell r="N1465">
            <v>217</v>
          </cell>
        </row>
        <row r="1466">
          <cell r="A1466" t="str">
            <v>2.2.19.13.1</v>
          </cell>
          <cell r="B1466" t="str">
            <v>Projeto de Combate à Incêndio</v>
          </cell>
          <cell r="C1466"/>
          <cell r="D1466"/>
          <cell r="E1466"/>
          <cell r="F1466">
            <v>217</v>
          </cell>
          <cell r="G1466"/>
          <cell r="H1466"/>
          <cell r="I1466"/>
          <cell r="J1466"/>
          <cell r="K1466" t="str">
            <v/>
          </cell>
          <cell r="L1466" t="str">
            <v/>
          </cell>
          <cell r="M1466">
            <v>217</v>
          </cell>
          <cell r="N1466"/>
        </row>
        <row r="1467">
          <cell r="A1467" t="str">
            <v>2.2.19.14</v>
          </cell>
          <cell r="B1467" t="str">
            <v>SEDUC481</v>
          </cell>
          <cell r="C1467" t="str">
            <v>PRÓPRIA</v>
          </cell>
          <cell r="D1467" t="str">
            <v>ELETRODUTO DE AÇO GALVANIZADO, CLASSE LEVE, DN 20 MM (3/4"), APARENTE, INSTALADA EM PAREDE - FORNECIMENTO E INSTALAÇÂO (REF: 13612/ORSE-ORSE-05/2024)</v>
          </cell>
          <cell r="E1467" t="str">
            <v>M</v>
          </cell>
          <cell r="F1467"/>
          <cell r="G1467"/>
          <cell r="H1467"/>
          <cell r="I1467"/>
          <cell r="J1467"/>
          <cell r="K1467"/>
          <cell r="L1467"/>
          <cell r="M1467"/>
          <cell r="N1467">
            <v>190.6</v>
          </cell>
        </row>
        <row r="1468">
          <cell r="A1468" t="str">
            <v>2.2.19.14.1</v>
          </cell>
          <cell r="B1468" t="str">
            <v>Projeto de Combate à Incêndio</v>
          </cell>
          <cell r="C1468"/>
          <cell r="D1468"/>
          <cell r="E1468"/>
          <cell r="F1468"/>
          <cell r="G1468"/>
          <cell r="H1468">
            <v>190.6</v>
          </cell>
          <cell r="I1468"/>
          <cell r="J1468"/>
          <cell r="K1468" t="str">
            <v/>
          </cell>
          <cell r="L1468" t="str">
            <v/>
          </cell>
          <cell r="M1468">
            <v>190.6</v>
          </cell>
          <cell r="N1468"/>
        </row>
        <row r="1469">
          <cell r="A1469" t="str">
            <v>2.2.19.15</v>
          </cell>
          <cell r="B1469" t="str">
            <v>SEDUC682</v>
          </cell>
          <cell r="C1469" t="str">
            <v>PRÓPRIA</v>
          </cell>
          <cell r="D1469" t="str">
            <v>ABRAÇADEIRA METÁLICA TIPO "U" DE 3/4" (REF: 12140/ORSE-ORSE-06/2025)</v>
          </cell>
          <cell r="E1469" t="str">
            <v>UN</v>
          </cell>
          <cell r="F1469"/>
          <cell r="G1469"/>
          <cell r="H1469"/>
          <cell r="I1469"/>
          <cell r="J1469"/>
          <cell r="K1469"/>
          <cell r="L1469"/>
          <cell r="M1469"/>
          <cell r="N1469">
            <v>10</v>
          </cell>
        </row>
        <row r="1470">
          <cell r="A1470" t="str">
            <v>2.2.19.15.1</v>
          </cell>
          <cell r="B1470" t="str">
            <v>Projeto de Combate à Incêndio</v>
          </cell>
          <cell r="C1470"/>
          <cell r="D1470"/>
          <cell r="E1470"/>
          <cell r="F1470">
            <v>10</v>
          </cell>
          <cell r="G1470"/>
          <cell r="H1470"/>
          <cell r="I1470"/>
          <cell r="J1470"/>
          <cell r="K1470" t="str">
            <v/>
          </cell>
          <cell r="L1470" t="str">
            <v/>
          </cell>
          <cell r="M1470">
            <v>10</v>
          </cell>
          <cell r="N1470"/>
        </row>
        <row r="1471">
          <cell r="A1471" t="str">
            <v>2.2.19.16</v>
          </cell>
          <cell r="B1471" t="str">
            <v>SEDUC230</v>
          </cell>
          <cell r="C1471" t="str">
            <v>PRÓPRIA</v>
          </cell>
          <cell r="D1471" t="str">
            <v>ACIONADOR MANUAL (BOTOEIRA) TIPO QUEBRA-VIDRO, P/INSTAL. INCENDIO</v>
          </cell>
          <cell r="E1471" t="str">
            <v>UN</v>
          </cell>
          <cell r="F1471"/>
          <cell r="G1471"/>
          <cell r="H1471"/>
          <cell r="I1471"/>
          <cell r="J1471"/>
          <cell r="K1471"/>
          <cell r="L1471"/>
          <cell r="M1471"/>
          <cell r="N1471">
            <v>6</v>
          </cell>
        </row>
        <row r="1472">
          <cell r="A1472" t="str">
            <v>2.2.19.16.1</v>
          </cell>
          <cell r="B1472" t="str">
            <v>Projeto de Combate à Incêndio</v>
          </cell>
          <cell r="C1472"/>
          <cell r="D1472"/>
          <cell r="E1472"/>
          <cell r="F1472">
            <v>6</v>
          </cell>
          <cell r="G1472"/>
          <cell r="H1472"/>
          <cell r="I1472"/>
          <cell r="J1472"/>
          <cell r="K1472" t="str">
            <v/>
          </cell>
          <cell r="L1472" t="str">
            <v/>
          </cell>
          <cell r="M1472">
            <v>6</v>
          </cell>
          <cell r="N1472"/>
        </row>
        <row r="1473">
          <cell r="A1473" t="str">
            <v>2.2.19.17</v>
          </cell>
          <cell r="B1473" t="str">
            <v>SEDUC480</v>
          </cell>
          <cell r="C1473" t="str">
            <v>PRÓPRIA</v>
          </cell>
          <cell r="D1473" t="str">
            <v>CENTRAL DE ALARME ENDEREÇÁVEL DE INCENDIO COM SISTEMA P/ ATÉ 250 DISPOSITIVOS, MARCAL VERIN OU SIMILAR, MODELO VRE-250 C/ BATERIA DE 12V E 7AMPERES (REF: 11820/ORSE-ORSE-05/2024)</v>
          </cell>
          <cell r="E1473" t="str">
            <v>UN</v>
          </cell>
          <cell r="F1473"/>
          <cell r="G1473"/>
          <cell r="H1473"/>
          <cell r="I1473"/>
          <cell r="J1473"/>
          <cell r="K1473"/>
          <cell r="L1473"/>
          <cell r="M1473"/>
          <cell r="N1473">
            <v>1</v>
          </cell>
        </row>
        <row r="1474">
          <cell r="A1474" t="str">
            <v>2.2.19.17.1</v>
          </cell>
          <cell r="B1474" t="str">
            <v>Projeto de Combate à Incêndio</v>
          </cell>
          <cell r="C1474"/>
          <cell r="D1474"/>
          <cell r="E1474"/>
          <cell r="F1474">
            <v>1</v>
          </cell>
          <cell r="G1474"/>
          <cell r="H1474"/>
          <cell r="I1474"/>
          <cell r="J1474"/>
          <cell r="K1474" t="str">
            <v/>
          </cell>
          <cell r="L1474" t="str">
            <v/>
          </cell>
          <cell r="M1474">
            <v>1</v>
          </cell>
          <cell r="N1474"/>
        </row>
        <row r="1475">
          <cell r="A1475" t="str">
            <v>2.2.19.18</v>
          </cell>
          <cell r="B1475" t="str">
            <v>SEDUC612</v>
          </cell>
          <cell r="C1475" t="str">
            <v>PRÓPRIA</v>
          </cell>
          <cell r="D1475" t="str">
            <v>SIRENE AÚDIOVISUAL ENDEREÇAVEL, 120DB, PARA ALARME DE INCÊNDIO (REF: 11824/ORSE-ORSE-12/2024)</v>
          </cell>
          <cell r="E1475" t="str">
            <v>UN</v>
          </cell>
          <cell r="F1475"/>
          <cell r="G1475"/>
          <cell r="H1475"/>
          <cell r="I1475"/>
          <cell r="J1475"/>
          <cell r="K1475"/>
          <cell r="L1475"/>
          <cell r="M1475"/>
          <cell r="N1475">
            <v>2</v>
          </cell>
        </row>
        <row r="1476">
          <cell r="A1476" t="str">
            <v>2.2.19.18.1</v>
          </cell>
          <cell r="B1476" t="str">
            <v>Projeto de Combate à Incêndio</v>
          </cell>
          <cell r="C1476"/>
          <cell r="D1476"/>
          <cell r="E1476"/>
          <cell r="F1476">
            <v>2</v>
          </cell>
          <cell r="G1476"/>
          <cell r="H1476"/>
          <cell r="I1476"/>
          <cell r="J1476"/>
          <cell r="K1476" t="str">
            <v/>
          </cell>
          <cell r="L1476" t="str">
            <v/>
          </cell>
          <cell r="M1476">
            <v>2</v>
          </cell>
          <cell r="N1476"/>
        </row>
        <row r="1477">
          <cell r="A1477" t="str">
            <v>2.2.19.19</v>
          </cell>
          <cell r="B1477">
            <v>102122</v>
          </cell>
          <cell r="C1477" t="str">
            <v>SINAPI</v>
          </cell>
          <cell r="D1477" t="str">
            <v>BOMBA CENTRÍFUGA, TRIFÁSICA, 10 CV OU 9,86 HP, HM 85 A 140 M, Q 4,2 A 14,9 M3/H - FORNECIMENTO E INSTALAÇÃO. AF_11/2025_PS</v>
          </cell>
          <cell r="E1477" t="str">
            <v>UN</v>
          </cell>
          <cell r="F1477"/>
          <cell r="G1477"/>
          <cell r="H1477"/>
          <cell r="I1477"/>
          <cell r="J1477"/>
          <cell r="K1477"/>
          <cell r="L1477"/>
          <cell r="M1477"/>
          <cell r="N1477">
            <v>2</v>
          </cell>
        </row>
        <row r="1478">
          <cell r="A1478" t="str">
            <v>2.2.19.19.1</v>
          </cell>
          <cell r="B1478" t="str">
            <v>Projeto de Combate à Incêndio</v>
          </cell>
          <cell r="C1478"/>
          <cell r="D1478"/>
          <cell r="E1478"/>
          <cell r="F1478">
            <v>2</v>
          </cell>
          <cell r="G1478"/>
          <cell r="H1478"/>
          <cell r="I1478"/>
          <cell r="J1478"/>
          <cell r="K1478" t="str">
            <v/>
          </cell>
          <cell r="L1478" t="str">
            <v/>
          </cell>
          <cell r="M1478">
            <v>2</v>
          </cell>
          <cell r="N1478"/>
        </row>
        <row r="1479">
          <cell r="A1479" t="str">
            <v>2.2.19.20</v>
          </cell>
          <cell r="B1479" t="str">
            <v>SEDUC501</v>
          </cell>
          <cell r="C1479" t="str">
            <v>PRÓPRIA</v>
          </cell>
          <cell r="D1479" t="str">
            <v>BUCHA DE REDUÇÃO DE AÇO GALVANIZADO 1 1/2"X 1" (REF: C4374-SEINFRA 28)</v>
          </cell>
          <cell r="E1479" t="str">
            <v>UN</v>
          </cell>
          <cell r="F1479"/>
          <cell r="G1479"/>
          <cell r="H1479"/>
          <cell r="I1479"/>
          <cell r="J1479"/>
          <cell r="K1479"/>
          <cell r="L1479"/>
          <cell r="M1479"/>
          <cell r="N1479">
            <v>4</v>
          </cell>
        </row>
        <row r="1480">
          <cell r="A1480" t="str">
            <v>2.2.19.20.1</v>
          </cell>
          <cell r="B1480" t="str">
            <v>Projeto de Combate à Incêndio</v>
          </cell>
          <cell r="C1480"/>
          <cell r="D1480"/>
          <cell r="E1480"/>
          <cell r="F1480">
            <v>4</v>
          </cell>
          <cell r="G1480"/>
          <cell r="H1480"/>
          <cell r="I1480"/>
          <cell r="J1480"/>
          <cell r="K1480" t="str">
            <v/>
          </cell>
          <cell r="L1480" t="str">
            <v/>
          </cell>
          <cell r="M1480">
            <v>4</v>
          </cell>
          <cell r="N1480"/>
        </row>
        <row r="1481">
          <cell r="A1481" t="str">
            <v>2.2.19.21</v>
          </cell>
          <cell r="B1481">
            <v>92676</v>
          </cell>
          <cell r="C1481" t="str">
            <v>SINAPI</v>
          </cell>
          <cell r="D1481" t="str">
            <v>JOELHO 90 GRAUS, EM FERRO GALVANIZADO, CONEXÃO ROSQUEADA, DN 50 (2"), INSTALADO EM REDE DE ALIMENTAÇÃO PARA SPRINKLER - FORNECIMENTO E INSTALAÇÃO. AF_10/2020</v>
          </cell>
          <cell r="E1481" t="str">
            <v>UN</v>
          </cell>
          <cell r="F1481"/>
          <cell r="G1481"/>
          <cell r="H1481"/>
          <cell r="I1481"/>
          <cell r="J1481"/>
          <cell r="K1481"/>
          <cell r="L1481"/>
          <cell r="M1481"/>
          <cell r="N1481">
            <v>3</v>
          </cell>
        </row>
        <row r="1482">
          <cell r="A1482" t="str">
            <v>2.2.19.21.1</v>
          </cell>
          <cell r="B1482" t="str">
            <v>Projeto de Combate à Incêndio</v>
          </cell>
          <cell r="C1482"/>
          <cell r="D1482"/>
          <cell r="E1482"/>
          <cell r="F1482">
            <v>3</v>
          </cell>
          <cell r="G1482"/>
          <cell r="H1482"/>
          <cell r="I1482"/>
          <cell r="J1482"/>
          <cell r="K1482" t="str">
            <v/>
          </cell>
          <cell r="L1482" t="str">
            <v/>
          </cell>
          <cell r="M1482">
            <v>3</v>
          </cell>
          <cell r="N1482"/>
        </row>
        <row r="1483">
          <cell r="A1483" t="str">
            <v>2.2.19.22</v>
          </cell>
          <cell r="B1483">
            <v>92678</v>
          </cell>
          <cell r="C1483" t="str">
            <v>SINAPI</v>
          </cell>
          <cell r="D1483" t="str">
            <v>JOELHO 90 GRAUS, EM FERRO GALVANIZADO, CONEXÃO ROSQUEADA, DN 65 (2 1/2"), INSTALADO EM REDE DE ALIMENTAÇÃO PARA SPRINKLER - FORNECIMENTO E INSTALAÇÃO. AF_10/2020</v>
          </cell>
          <cell r="E1483" t="str">
            <v>UN</v>
          </cell>
          <cell r="F1483"/>
          <cell r="G1483"/>
          <cell r="H1483"/>
          <cell r="I1483"/>
          <cell r="J1483"/>
          <cell r="K1483"/>
          <cell r="L1483"/>
          <cell r="M1483"/>
          <cell r="N1483">
            <v>31</v>
          </cell>
        </row>
        <row r="1484">
          <cell r="A1484" t="str">
            <v>2.2.19.22.1</v>
          </cell>
          <cell r="B1484" t="str">
            <v>Projeto de Combate à Incêndio</v>
          </cell>
          <cell r="C1484"/>
          <cell r="D1484"/>
          <cell r="E1484"/>
          <cell r="F1484">
            <v>31</v>
          </cell>
          <cell r="G1484"/>
          <cell r="H1484"/>
          <cell r="I1484"/>
          <cell r="J1484"/>
          <cell r="K1484" t="str">
            <v/>
          </cell>
          <cell r="L1484" t="str">
            <v/>
          </cell>
          <cell r="M1484">
            <v>31</v>
          </cell>
          <cell r="N1484"/>
        </row>
        <row r="1485">
          <cell r="A1485" t="str">
            <v>2.2.19.23</v>
          </cell>
          <cell r="B1485" t="str">
            <v>SEDUC482</v>
          </cell>
          <cell r="C1485" t="str">
            <v>PRÓPRIA</v>
          </cell>
          <cell r="D1485" t="str">
            <v>JOELHO 90 GRAUS, EM FERRO GALVANIZADO, CONEXÃO ROSQUEADA, DN 20 (3/4"), FORNECIMENTO E INSTALAÇÃO. AF_10/2020 (REF: 92701-SINAPI-06/2024)</v>
          </cell>
          <cell r="E1485" t="str">
            <v>UN</v>
          </cell>
          <cell r="F1485"/>
          <cell r="G1485"/>
          <cell r="H1485"/>
          <cell r="I1485"/>
          <cell r="J1485"/>
          <cell r="K1485"/>
          <cell r="L1485"/>
          <cell r="M1485"/>
          <cell r="N1485">
            <v>2</v>
          </cell>
        </row>
        <row r="1486">
          <cell r="A1486" t="str">
            <v>2.2.19.23.1</v>
          </cell>
          <cell r="B1486" t="str">
            <v>Projeto de Combate à Incêndio</v>
          </cell>
          <cell r="C1486"/>
          <cell r="D1486"/>
          <cell r="E1486"/>
          <cell r="F1486">
            <v>2</v>
          </cell>
          <cell r="G1486"/>
          <cell r="H1486"/>
          <cell r="I1486"/>
          <cell r="J1486"/>
          <cell r="K1486" t="str">
            <v/>
          </cell>
          <cell r="L1486" t="str">
            <v/>
          </cell>
          <cell r="M1486">
            <v>2</v>
          </cell>
          <cell r="N1486"/>
        </row>
        <row r="1487">
          <cell r="A1487" t="str">
            <v>2.2.19.24</v>
          </cell>
          <cell r="B1487">
            <v>97436</v>
          </cell>
          <cell r="C1487" t="str">
            <v>SINAPI</v>
          </cell>
          <cell r="D1487" t="str">
            <v>CURVA 90 GRAUS, EM AÇO, CONEXÃO RANHURADA, DN 65 (2 1/2"), INSTALADO EM PRUMADAS - FORNECIMENTO E INSTALAÇÃO. AF_10/2020</v>
          </cell>
          <cell r="E1487" t="str">
            <v>UN</v>
          </cell>
          <cell r="F1487"/>
          <cell r="G1487"/>
          <cell r="H1487"/>
          <cell r="I1487"/>
          <cell r="J1487"/>
          <cell r="K1487"/>
          <cell r="L1487"/>
          <cell r="M1487"/>
          <cell r="N1487">
            <v>2</v>
          </cell>
        </row>
        <row r="1488">
          <cell r="A1488" t="str">
            <v>2.2.19.24.1</v>
          </cell>
          <cell r="B1488" t="str">
            <v>Projeto de Combate à Incêndio</v>
          </cell>
          <cell r="C1488"/>
          <cell r="D1488"/>
          <cell r="E1488"/>
          <cell r="F1488">
            <v>2</v>
          </cell>
          <cell r="G1488"/>
          <cell r="H1488"/>
          <cell r="I1488"/>
          <cell r="J1488"/>
          <cell r="K1488" t="str">
            <v/>
          </cell>
          <cell r="L1488" t="str">
            <v/>
          </cell>
          <cell r="M1488">
            <v>2</v>
          </cell>
          <cell r="N1488"/>
        </row>
        <row r="1489">
          <cell r="A1489" t="str">
            <v>2.2.19.25</v>
          </cell>
          <cell r="B1489">
            <v>92378</v>
          </cell>
          <cell r="C1489" t="str">
            <v>SINAPI</v>
          </cell>
          <cell r="D1489" t="str">
            <v>LUVA, EM FERRO GALVANIZADO, DN 65 (2 1/2"), CONEXÃO ROSQUEADA, INSTALADO EM REDE DE ALIMENTAÇÃO PARA HIDRANTE - FORNECIMENTO E INSTALAÇÃO. AF_10/2020</v>
          </cell>
          <cell r="E1489" t="str">
            <v>UN</v>
          </cell>
          <cell r="F1489"/>
          <cell r="G1489"/>
          <cell r="H1489"/>
          <cell r="I1489"/>
          <cell r="J1489"/>
          <cell r="K1489"/>
          <cell r="L1489"/>
          <cell r="M1489"/>
          <cell r="N1489">
            <v>8</v>
          </cell>
        </row>
        <row r="1490">
          <cell r="A1490" t="str">
            <v>2.2.19.25.1</v>
          </cell>
          <cell r="B1490" t="str">
            <v>Projeto de Combate à Incêndio</v>
          </cell>
          <cell r="C1490"/>
          <cell r="D1490"/>
          <cell r="E1490"/>
          <cell r="F1490">
            <v>8</v>
          </cell>
          <cell r="G1490"/>
          <cell r="H1490"/>
          <cell r="I1490"/>
          <cell r="J1490"/>
          <cell r="K1490" t="str">
            <v/>
          </cell>
          <cell r="L1490" t="str">
            <v/>
          </cell>
          <cell r="M1490">
            <v>8</v>
          </cell>
          <cell r="N1490"/>
        </row>
        <row r="1491">
          <cell r="A1491" t="str">
            <v>2.2.19.26</v>
          </cell>
          <cell r="B1491" t="str">
            <v>SEDUC771</v>
          </cell>
          <cell r="C1491" t="str">
            <v>PRÓPRIA</v>
          </cell>
          <cell r="D1491" t="str">
            <v>FORNECIMENTO E ASSENTAMENTO DE LUVA DE FERRO GALVANIZADO DE 3/4" (REF: 00935/ORSE-ORSE-09/2025)</v>
          </cell>
          <cell r="E1491" t="str">
            <v>UN</v>
          </cell>
          <cell r="F1491"/>
          <cell r="G1491"/>
          <cell r="H1491"/>
          <cell r="I1491"/>
          <cell r="J1491"/>
          <cell r="K1491"/>
          <cell r="L1491"/>
          <cell r="M1491"/>
          <cell r="N1491">
            <v>4</v>
          </cell>
        </row>
        <row r="1492">
          <cell r="A1492" t="str">
            <v>2.2.19.26.1</v>
          </cell>
          <cell r="B1492" t="str">
            <v>Projeto de Combate à Incêndio</v>
          </cell>
          <cell r="C1492"/>
          <cell r="D1492"/>
          <cell r="E1492"/>
          <cell r="F1492">
            <v>4</v>
          </cell>
          <cell r="G1492"/>
          <cell r="H1492"/>
          <cell r="I1492"/>
          <cell r="J1492"/>
          <cell r="K1492" t="str">
            <v/>
          </cell>
          <cell r="L1492" t="str">
            <v/>
          </cell>
          <cell r="M1492">
            <v>4</v>
          </cell>
          <cell r="N1492"/>
        </row>
        <row r="1493">
          <cell r="A1493" t="str">
            <v>2.2.19.27</v>
          </cell>
          <cell r="B1493" t="str">
            <v>SEDUC436</v>
          </cell>
          <cell r="C1493" t="str">
            <v>PRÓPRIA</v>
          </cell>
          <cell r="D1493" t="str">
            <v>NIPLE DUPLO AÇO GALV. D=65MM (2 1/2") (REF: C1821-SEINFRA 28)</v>
          </cell>
          <cell r="E1493" t="str">
            <v>UN</v>
          </cell>
          <cell r="F1493"/>
          <cell r="G1493"/>
          <cell r="H1493"/>
          <cell r="I1493"/>
          <cell r="J1493"/>
          <cell r="K1493"/>
          <cell r="L1493"/>
          <cell r="M1493"/>
          <cell r="N1493">
            <v>8</v>
          </cell>
        </row>
        <row r="1494">
          <cell r="A1494" t="str">
            <v>2.2.19.27.1</v>
          </cell>
          <cell r="B1494" t="str">
            <v>Projeto de Combate à Incêndio</v>
          </cell>
          <cell r="C1494"/>
          <cell r="D1494"/>
          <cell r="E1494"/>
          <cell r="F1494">
            <v>8</v>
          </cell>
          <cell r="G1494"/>
          <cell r="H1494"/>
          <cell r="I1494"/>
          <cell r="J1494"/>
          <cell r="K1494" t="str">
            <v/>
          </cell>
          <cell r="L1494" t="str">
            <v/>
          </cell>
          <cell r="M1494">
            <v>8</v>
          </cell>
          <cell r="N1494"/>
        </row>
        <row r="1495">
          <cell r="A1495" t="str">
            <v>2.2.19.28</v>
          </cell>
          <cell r="B1495" t="str">
            <v>SEDUC528</v>
          </cell>
          <cell r="C1495" t="str">
            <v>PRÓPRIA</v>
          </cell>
          <cell r="D1495" t="str">
            <v>TUBO AÇO GALV. C/OU S/COST.INCL.CONEXÕES D= 20MM (3/4") (REF: C2544-SEINFRA 28)</v>
          </cell>
          <cell r="E1495" t="str">
            <v>M</v>
          </cell>
          <cell r="F1495"/>
          <cell r="G1495"/>
          <cell r="H1495"/>
          <cell r="I1495"/>
          <cell r="J1495"/>
          <cell r="K1495"/>
          <cell r="L1495"/>
          <cell r="M1495"/>
          <cell r="N1495">
            <v>1</v>
          </cell>
        </row>
        <row r="1496">
          <cell r="A1496" t="str">
            <v>2.2.19.28.1</v>
          </cell>
          <cell r="B1496" t="str">
            <v>Projeto de Combate à Incêndio</v>
          </cell>
          <cell r="C1496"/>
          <cell r="D1496"/>
          <cell r="E1496"/>
          <cell r="F1496"/>
          <cell r="G1496"/>
          <cell r="H1496">
            <v>1</v>
          </cell>
          <cell r="I1496"/>
          <cell r="J1496"/>
          <cell r="K1496" t="str">
            <v/>
          </cell>
          <cell r="L1496" t="str">
            <v/>
          </cell>
          <cell r="M1496">
            <v>1</v>
          </cell>
          <cell r="N1496"/>
        </row>
        <row r="1497">
          <cell r="A1497" t="str">
            <v>2.2.19.29</v>
          </cell>
          <cell r="B1497">
            <v>92336</v>
          </cell>
          <cell r="C1497" t="str">
            <v>SINAPI</v>
          </cell>
          <cell r="D1497" t="str">
            <v>TUBO DE AÇO GALVANIZADO COM COSTURA, CLASSE MÉDIA, CONEXÃO RANHURADA, DN 65 (2 1/2"), INSTALADO EM PRUMADAS - FORNECIMENTO E INSTALAÇÃO. AF_10/2020</v>
          </cell>
          <cell r="E1497" t="str">
            <v>M</v>
          </cell>
          <cell r="F1497"/>
          <cell r="G1497"/>
          <cell r="H1497"/>
          <cell r="I1497"/>
          <cell r="J1497"/>
          <cell r="K1497"/>
          <cell r="L1497"/>
          <cell r="M1497"/>
          <cell r="N1497">
            <v>164.1</v>
          </cell>
        </row>
        <row r="1498">
          <cell r="A1498" t="str">
            <v>2.2.19.29.1</v>
          </cell>
          <cell r="B1498" t="str">
            <v>Projeto de Combate à Incêndio</v>
          </cell>
          <cell r="C1498"/>
          <cell r="D1498"/>
          <cell r="E1498"/>
          <cell r="F1498"/>
          <cell r="G1498"/>
          <cell r="H1498">
            <v>164.1</v>
          </cell>
          <cell r="I1498"/>
          <cell r="J1498"/>
          <cell r="K1498" t="str">
            <v/>
          </cell>
          <cell r="L1498" t="str">
            <v/>
          </cell>
          <cell r="M1498">
            <v>164.1</v>
          </cell>
          <cell r="N1498"/>
        </row>
        <row r="1499">
          <cell r="A1499" t="str">
            <v>2.2.19.30</v>
          </cell>
          <cell r="B1499">
            <v>97440</v>
          </cell>
          <cell r="C1499" t="str">
            <v>SINAPI</v>
          </cell>
          <cell r="D1499" t="str">
            <v>TÊ, EM AÇO, CONEXÃO RANHURADA, DN 65 (2 1/2"), INSTALADO EM PRUMADAS - FORNECIMENTO E INSTALAÇÃO. AF_10/2020</v>
          </cell>
          <cell r="E1499" t="str">
            <v>UN</v>
          </cell>
          <cell r="F1499"/>
          <cell r="G1499"/>
          <cell r="H1499"/>
          <cell r="I1499"/>
          <cell r="J1499"/>
          <cell r="K1499"/>
          <cell r="L1499"/>
          <cell r="M1499"/>
          <cell r="N1499">
            <v>32</v>
          </cell>
        </row>
        <row r="1500">
          <cell r="A1500" t="str">
            <v>2.2.19.30.1</v>
          </cell>
          <cell r="B1500" t="str">
            <v>Projeto de Combate à Incêndio</v>
          </cell>
          <cell r="C1500"/>
          <cell r="D1500"/>
          <cell r="E1500"/>
          <cell r="F1500">
            <v>32</v>
          </cell>
          <cell r="G1500"/>
          <cell r="H1500"/>
          <cell r="I1500"/>
          <cell r="J1500"/>
          <cell r="K1500" t="str">
            <v/>
          </cell>
          <cell r="L1500" t="str">
            <v/>
          </cell>
          <cell r="M1500">
            <v>32</v>
          </cell>
          <cell r="N1500"/>
        </row>
        <row r="1501">
          <cell r="A1501" t="str">
            <v>2.2.19.31</v>
          </cell>
          <cell r="B1501">
            <v>97442</v>
          </cell>
          <cell r="C1501" t="str">
            <v>SINAPI</v>
          </cell>
          <cell r="D1501" t="str">
            <v>TÊ, EM AÇO, CONEXÃO RANHURADA, DN 80 (3"), INSTALADO EM PRUMADAS - FORNECIMENTO E INSTALAÇÃO. AF_10/2020</v>
          </cell>
          <cell r="E1501" t="str">
            <v>UN</v>
          </cell>
          <cell r="F1501"/>
          <cell r="G1501"/>
          <cell r="H1501"/>
          <cell r="I1501"/>
          <cell r="J1501"/>
          <cell r="K1501"/>
          <cell r="L1501"/>
          <cell r="M1501"/>
          <cell r="N1501">
            <v>3</v>
          </cell>
        </row>
        <row r="1502">
          <cell r="A1502" t="str">
            <v>2.2.19.31.1</v>
          </cell>
          <cell r="B1502" t="str">
            <v>Projeto de Combate à Incêndio</v>
          </cell>
          <cell r="C1502"/>
          <cell r="D1502"/>
          <cell r="E1502"/>
          <cell r="F1502">
            <v>3</v>
          </cell>
          <cell r="G1502"/>
          <cell r="H1502"/>
          <cell r="I1502"/>
          <cell r="J1502"/>
          <cell r="K1502" t="str">
            <v/>
          </cell>
          <cell r="L1502" t="str">
            <v/>
          </cell>
          <cell r="M1502">
            <v>3</v>
          </cell>
          <cell r="N1502"/>
        </row>
        <row r="1503">
          <cell r="A1503" t="str">
            <v>2.2.19.32</v>
          </cell>
          <cell r="B1503" t="str">
            <v>SEDUC772</v>
          </cell>
          <cell r="C1503" t="str">
            <v>PRÓPRIA</v>
          </cell>
          <cell r="D1503" t="str">
            <v>TE DE REDUÇÃO, EM FERRO GALVANIZADO, CONEXÃO ROSQUEADA, DN 65 MM X 50 MM (2 1/2" X 2") (REF: 105211-SINAPI-03/2025)</v>
          </cell>
          <cell r="E1503" t="str">
            <v>UN</v>
          </cell>
          <cell r="F1503"/>
          <cell r="G1503"/>
          <cell r="H1503"/>
          <cell r="I1503"/>
          <cell r="J1503"/>
          <cell r="K1503"/>
          <cell r="L1503"/>
          <cell r="M1503"/>
          <cell r="N1503">
            <v>2</v>
          </cell>
        </row>
        <row r="1504">
          <cell r="A1504" t="str">
            <v>2.2.19.32.1</v>
          </cell>
          <cell r="B1504" t="str">
            <v>Projeto de Combate à Incêndio</v>
          </cell>
          <cell r="C1504"/>
          <cell r="D1504"/>
          <cell r="E1504"/>
          <cell r="F1504">
            <v>2</v>
          </cell>
          <cell r="G1504"/>
          <cell r="H1504"/>
          <cell r="I1504"/>
          <cell r="J1504"/>
          <cell r="K1504" t="str">
            <v/>
          </cell>
          <cell r="L1504" t="str">
            <v/>
          </cell>
          <cell r="M1504">
            <v>2</v>
          </cell>
          <cell r="N1504"/>
        </row>
        <row r="1505">
          <cell r="A1505" t="str">
            <v>2.2.19.33</v>
          </cell>
          <cell r="B1505">
            <v>92890</v>
          </cell>
          <cell r="C1505" t="str">
            <v>SINAPI</v>
          </cell>
          <cell r="D1505" t="str">
            <v>UNIÃO, EM FERRO GALVANIZADO, DN 65 (2 1/2"), CONEXÃO ROSQUEADA, INSTALADO EM PRUMADAS - FORNECIMENTO E INSTALAÇÃO. AF_10/2020</v>
          </cell>
          <cell r="E1505" t="str">
            <v>UN</v>
          </cell>
          <cell r="F1505"/>
          <cell r="G1505"/>
          <cell r="H1505"/>
          <cell r="I1505"/>
          <cell r="J1505"/>
          <cell r="K1505"/>
          <cell r="L1505"/>
          <cell r="M1505"/>
          <cell r="N1505">
            <v>7</v>
          </cell>
        </row>
        <row r="1506">
          <cell r="A1506" t="str">
            <v>2.2.19.33.1</v>
          </cell>
          <cell r="B1506" t="str">
            <v>Projeto de Combate à Incêndio</v>
          </cell>
          <cell r="C1506"/>
          <cell r="D1506"/>
          <cell r="E1506"/>
          <cell r="F1506">
            <v>7</v>
          </cell>
          <cell r="G1506"/>
          <cell r="H1506"/>
          <cell r="I1506"/>
          <cell r="J1506"/>
          <cell r="K1506" t="str">
            <v/>
          </cell>
          <cell r="L1506" t="str">
            <v/>
          </cell>
          <cell r="M1506">
            <v>7</v>
          </cell>
          <cell r="N1506"/>
        </row>
        <row r="1507">
          <cell r="A1507" t="str">
            <v>2.2.19.34</v>
          </cell>
          <cell r="B1507" t="str">
            <v>SEDUC491</v>
          </cell>
          <cell r="C1507" t="str">
            <v>PRÓPRIA</v>
          </cell>
          <cell r="D1507" t="str">
            <v>ABRIGOS PARA HIDRANTE, 70X50X25CM, COM REGISTRO GLOBO ANGULAR 45 GRAUS 2 1/2", ADAPTADOR STORZ 2 1/2", MANGUEIRA DE INCÊNDIO 15M 2 1/2" E ESGUICHO EM LATÃO 2 1/2" - FORNECIMENTO E INSTALAÇÃO. AF_10/2020 (REF ITEM SINAPI/PI - 101912)</v>
          </cell>
          <cell r="E1507" t="str">
            <v>UN</v>
          </cell>
          <cell r="F1507"/>
          <cell r="G1507"/>
          <cell r="H1507"/>
          <cell r="I1507"/>
          <cell r="J1507"/>
          <cell r="K1507"/>
          <cell r="L1507"/>
          <cell r="M1507"/>
          <cell r="N1507">
            <v>6</v>
          </cell>
        </row>
        <row r="1508">
          <cell r="A1508" t="str">
            <v>2.2.19.34.1</v>
          </cell>
          <cell r="B1508" t="str">
            <v>Projeto de Combate à Incêndio</v>
          </cell>
          <cell r="C1508"/>
          <cell r="D1508"/>
          <cell r="E1508"/>
          <cell r="F1508">
            <v>6</v>
          </cell>
          <cell r="G1508"/>
          <cell r="H1508"/>
          <cell r="I1508"/>
          <cell r="J1508"/>
          <cell r="K1508" t="str">
            <v/>
          </cell>
          <cell r="L1508" t="str">
            <v/>
          </cell>
          <cell r="M1508">
            <v>6</v>
          </cell>
          <cell r="N1508"/>
        </row>
        <row r="1509">
          <cell r="A1509" t="str">
            <v>2.2.19.35</v>
          </cell>
          <cell r="B1509" t="str">
            <v>SEDUC475</v>
          </cell>
          <cell r="C1509" t="str">
            <v>PRÓPRIA</v>
          </cell>
          <cell r="D1509" t="str">
            <v>HIDRANTE C/REGISTRO GLOBO ANGULAR D= 65MM (2 1/2") (REF: C1456-SEINFRA 28)</v>
          </cell>
          <cell r="E1509" t="str">
            <v>UN</v>
          </cell>
          <cell r="F1509"/>
          <cell r="G1509"/>
          <cell r="H1509"/>
          <cell r="I1509"/>
          <cell r="J1509"/>
          <cell r="K1509"/>
          <cell r="L1509"/>
          <cell r="M1509"/>
          <cell r="N1509">
            <v>6</v>
          </cell>
        </row>
        <row r="1510">
          <cell r="A1510" t="str">
            <v>2.2.19.35.1</v>
          </cell>
          <cell r="B1510" t="str">
            <v>Projeto de Combate à Incêndio</v>
          </cell>
          <cell r="C1510"/>
          <cell r="D1510"/>
          <cell r="E1510"/>
          <cell r="F1510">
            <v>6</v>
          </cell>
          <cell r="G1510"/>
          <cell r="H1510"/>
          <cell r="I1510"/>
          <cell r="J1510"/>
          <cell r="K1510" t="str">
            <v/>
          </cell>
          <cell r="L1510" t="str">
            <v/>
          </cell>
          <cell r="M1510">
            <v>6</v>
          </cell>
          <cell r="N1510"/>
        </row>
        <row r="1511">
          <cell r="A1511" t="str">
            <v>2.2.19.36</v>
          </cell>
          <cell r="B1511" t="str">
            <v>SEDUC690</v>
          </cell>
          <cell r="C1511" t="str">
            <v>PRÓPRIA</v>
          </cell>
          <cell r="D1511" t="str">
            <v>SINALIZAÇÃO PARA HIDRANTE - PISO (REF: C4649-SEINFRA 28)</v>
          </cell>
          <cell r="E1511" t="str">
            <v>UN</v>
          </cell>
          <cell r="F1511"/>
          <cell r="G1511"/>
          <cell r="H1511"/>
          <cell r="I1511"/>
          <cell r="J1511"/>
          <cell r="K1511"/>
          <cell r="L1511"/>
          <cell r="M1511"/>
          <cell r="N1511">
            <v>6</v>
          </cell>
        </row>
        <row r="1512">
          <cell r="A1512" t="str">
            <v>2.2.19.36.1</v>
          </cell>
          <cell r="B1512" t="str">
            <v>Projeto de Combate à Incêndio</v>
          </cell>
          <cell r="C1512"/>
          <cell r="D1512"/>
          <cell r="E1512"/>
          <cell r="F1512">
            <v>6</v>
          </cell>
          <cell r="G1512"/>
          <cell r="H1512"/>
          <cell r="I1512"/>
          <cell r="J1512"/>
          <cell r="K1512" t="str">
            <v/>
          </cell>
          <cell r="L1512" t="str">
            <v/>
          </cell>
          <cell r="M1512">
            <v>6</v>
          </cell>
          <cell r="N1512"/>
        </row>
        <row r="1513">
          <cell r="A1513" t="str">
            <v>2.2.19.37</v>
          </cell>
          <cell r="B1513" t="str">
            <v>SEDUC691</v>
          </cell>
          <cell r="C1513" t="str">
            <v>PRÓPRIA</v>
          </cell>
          <cell r="D1513" t="str">
            <v>FORNECIMENTO E INSTALAÇÃO DE PLACA DE SINALIZAÇÃO INDICATIVA DE "HIDRANTE" EM PVC, DIM.: 20 X 20 CM</v>
          </cell>
          <cell r="E1513" t="str">
            <v>UN</v>
          </cell>
          <cell r="F1513"/>
          <cell r="G1513"/>
          <cell r="H1513"/>
          <cell r="I1513"/>
          <cell r="J1513"/>
          <cell r="K1513"/>
          <cell r="L1513"/>
          <cell r="M1513"/>
          <cell r="N1513">
            <v>6</v>
          </cell>
        </row>
        <row r="1514">
          <cell r="A1514" t="str">
            <v>2.2.19.37.1</v>
          </cell>
          <cell r="B1514" t="str">
            <v>Projeto de Combate à Incêndio</v>
          </cell>
          <cell r="C1514"/>
          <cell r="D1514"/>
          <cell r="E1514"/>
          <cell r="F1514">
            <v>6</v>
          </cell>
          <cell r="G1514"/>
          <cell r="H1514"/>
          <cell r="I1514"/>
          <cell r="J1514"/>
          <cell r="K1514" t="str">
            <v/>
          </cell>
          <cell r="L1514" t="str">
            <v/>
          </cell>
          <cell r="M1514">
            <v>6</v>
          </cell>
          <cell r="N1514"/>
        </row>
        <row r="1515">
          <cell r="A1515" t="str">
            <v>2.2.19.38</v>
          </cell>
          <cell r="B1515" t="str">
            <v>SEDUC773</v>
          </cell>
          <cell r="C1515" t="str">
            <v>PRÓPRIA</v>
          </cell>
          <cell r="D1515" t="str">
            <v>HIDRANTE DE RECALQUE INCLUINDO CAIXA EM ALVENARIA DE TIJOLOS MACIÇOS ESP. = 0,12M, DIM. INT. = 0.40 X 0.60 X 0.35M, COM TAMPA EM FERRO FUNDIDO 0,40 X 0,60 E FUNDO COM BRITA (REF: 11894/ORSE-ORSE-09/2025)</v>
          </cell>
          <cell r="E1515" t="str">
            <v>UN</v>
          </cell>
          <cell r="F1515"/>
          <cell r="G1515"/>
          <cell r="H1515"/>
          <cell r="I1515"/>
          <cell r="J1515"/>
          <cell r="K1515"/>
          <cell r="L1515"/>
          <cell r="M1515"/>
          <cell r="N1515">
            <v>2</v>
          </cell>
        </row>
        <row r="1516">
          <cell r="A1516" t="str">
            <v>2.2.19.38.1</v>
          </cell>
          <cell r="B1516" t="str">
            <v>Projeto de Combate à Incêndio</v>
          </cell>
          <cell r="C1516"/>
          <cell r="D1516"/>
          <cell r="E1516"/>
          <cell r="F1516">
            <v>2</v>
          </cell>
          <cell r="G1516"/>
          <cell r="H1516"/>
          <cell r="I1516"/>
          <cell r="J1516"/>
          <cell r="K1516" t="str">
            <v/>
          </cell>
          <cell r="L1516" t="str">
            <v/>
          </cell>
          <cell r="M1516">
            <v>2</v>
          </cell>
          <cell r="N1516"/>
        </row>
        <row r="1517">
          <cell r="A1517" t="str">
            <v>2.2.19.39</v>
          </cell>
          <cell r="B1517" t="str">
            <v>SEDUC478</v>
          </cell>
          <cell r="C1517" t="str">
            <v>PRÓPRIA</v>
          </cell>
          <cell r="D1517" t="str">
            <v>REGISTRO GAVETA BRUTO, D = 65 MM (2 1/2") - REF.1502-B, PN16, DECA OU SIMILAR (REF: 01461/ORSE-ORSE-05/2024)</v>
          </cell>
          <cell r="E1517" t="str">
            <v>UN</v>
          </cell>
          <cell r="F1517"/>
          <cell r="G1517"/>
          <cell r="H1517"/>
          <cell r="I1517"/>
          <cell r="J1517"/>
          <cell r="K1517"/>
          <cell r="L1517"/>
          <cell r="M1517"/>
          <cell r="N1517">
            <v>3</v>
          </cell>
        </row>
        <row r="1518">
          <cell r="A1518" t="str">
            <v>2.2.19.39.1</v>
          </cell>
          <cell r="B1518" t="str">
            <v>Projeto de Combate à Incêndio</v>
          </cell>
          <cell r="C1518"/>
          <cell r="D1518"/>
          <cell r="E1518"/>
          <cell r="F1518">
            <v>3</v>
          </cell>
          <cell r="G1518"/>
          <cell r="H1518"/>
          <cell r="I1518"/>
          <cell r="J1518"/>
          <cell r="K1518" t="str">
            <v/>
          </cell>
          <cell r="L1518" t="str">
            <v/>
          </cell>
          <cell r="M1518">
            <v>3</v>
          </cell>
          <cell r="N1518"/>
        </row>
        <row r="1519">
          <cell r="A1519" t="str">
            <v>2.2.19.40</v>
          </cell>
          <cell r="B1519" t="str">
            <v>SEDUC479</v>
          </cell>
          <cell r="C1519" t="str">
            <v>PRÓPRIA</v>
          </cell>
          <cell r="D1519" t="str">
            <v>VÁLVULA DE RETENÇÃO HORIZ.OU VERT. D= 65MM (2 1/2") (REF: C2703-SEINFRA 28)</v>
          </cell>
          <cell r="E1519" t="str">
            <v>UN</v>
          </cell>
          <cell r="F1519"/>
          <cell r="G1519"/>
          <cell r="H1519"/>
          <cell r="I1519"/>
          <cell r="J1519"/>
          <cell r="K1519"/>
          <cell r="L1519"/>
          <cell r="M1519"/>
          <cell r="N1519">
            <v>3</v>
          </cell>
        </row>
        <row r="1520">
          <cell r="A1520" t="str">
            <v>2.2.19.40.1</v>
          </cell>
          <cell r="B1520" t="str">
            <v>Projeto de Combate à Incêndio</v>
          </cell>
          <cell r="C1520"/>
          <cell r="D1520"/>
          <cell r="E1520"/>
          <cell r="F1520">
            <v>3</v>
          </cell>
          <cell r="G1520"/>
          <cell r="H1520"/>
          <cell r="I1520"/>
          <cell r="J1520"/>
          <cell r="K1520" t="str">
            <v/>
          </cell>
          <cell r="L1520" t="str">
            <v/>
          </cell>
          <cell r="M1520">
            <v>3</v>
          </cell>
          <cell r="N1520"/>
        </row>
        <row r="1521">
          <cell r="A1521" t="str">
            <v>2.2.19.41</v>
          </cell>
          <cell r="B1521">
            <v>95249</v>
          </cell>
          <cell r="C1521" t="str">
            <v>SINAPI</v>
          </cell>
          <cell r="D1521" t="str">
            <v>VÁLVULA DE ESFERA BRUTA, BRONZE, ROSCÁVEL, 3/4" - FORNECIMENTO E INSTALAÇÃO. AF_08/2021</v>
          </cell>
          <cell r="E1521" t="str">
            <v>UN</v>
          </cell>
          <cell r="F1521"/>
          <cell r="G1521"/>
          <cell r="H1521"/>
          <cell r="I1521"/>
          <cell r="J1521"/>
          <cell r="K1521"/>
          <cell r="L1521"/>
          <cell r="M1521"/>
          <cell r="N1521">
            <v>2</v>
          </cell>
        </row>
        <row r="1522">
          <cell r="A1522" t="str">
            <v>2.2.19.41.1</v>
          </cell>
          <cell r="B1522" t="str">
            <v>Projeto de Combate à Incêndio</v>
          </cell>
          <cell r="C1522"/>
          <cell r="D1522"/>
          <cell r="E1522"/>
          <cell r="F1522">
            <v>2</v>
          </cell>
          <cell r="G1522"/>
          <cell r="H1522"/>
          <cell r="I1522"/>
          <cell r="J1522"/>
          <cell r="K1522" t="str">
            <v/>
          </cell>
          <cell r="L1522" t="str">
            <v/>
          </cell>
          <cell r="M1522">
            <v>2</v>
          </cell>
          <cell r="N1522"/>
        </row>
        <row r="1523">
          <cell r="A1523" t="str">
            <v>2.2.19.42</v>
          </cell>
          <cell r="B1523">
            <v>94500</v>
          </cell>
          <cell r="C1523" t="str">
            <v>SINAPI</v>
          </cell>
          <cell r="D1523" t="str">
            <v>REGISTRO DE GAVETA BRUTO, LATÃO, ROSCÁVEL, 3" - FORNECIMENTO E INSTALAÇÃO. AF_08/2021</v>
          </cell>
          <cell r="E1523" t="str">
            <v>UN</v>
          </cell>
          <cell r="F1523"/>
          <cell r="G1523"/>
          <cell r="H1523"/>
          <cell r="I1523"/>
          <cell r="J1523"/>
          <cell r="K1523"/>
          <cell r="L1523"/>
          <cell r="M1523"/>
          <cell r="N1523">
            <v>1</v>
          </cell>
        </row>
        <row r="1524">
          <cell r="A1524" t="str">
            <v>2.2.19.42.1</v>
          </cell>
          <cell r="B1524" t="str">
            <v>Projeto de Combate à Incêndio</v>
          </cell>
          <cell r="C1524"/>
          <cell r="D1524"/>
          <cell r="E1524"/>
          <cell r="F1524">
            <v>1</v>
          </cell>
          <cell r="G1524"/>
          <cell r="H1524"/>
          <cell r="I1524"/>
          <cell r="J1524"/>
          <cell r="K1524" t="str">
            <v/>
          </cell>
          <cell r="L1524" t="str">
            <v/>
          </cell>
          <cell r="M1524">
            <v>1</v>
          </cell>
          <cell r="N1524"/>
        </row>
        <row r="1525">
          <cell r="A1525" t="str">
            <v>2.2.19.43</v>
          </cell>
          <cell r="B1525">
            <v>103016</v>
          </cell>
          <cell r="C1525" t="str">
            <v>SINAPI</v>
          </cell>
          <cell r="D1525" t="str">
            <v>VÁLVULA DE RETENÇÃO, DE BRONZE, PÉ COM CRIVOS, ROSCÁVEL, 3" - FORNECIMENTO E INSTALAÇÃO. AF_08/2021</v>
          </cell>
          <cell r="E1525" t="str">
            <v>UN</v>
          </cell>
          <cell r="F1525"/>
          <cell r="G1525"/>
          <cell r="H1525"/>
          <cell r="I1525"/>
          <cell r="J1525"/>
          <cell r="K1525"/>
          <cell r="L1525"/>
          <cell r="M1525"/>
          <cell r="N1525">
            <v>1</v>
          </cell>
        </row>
        <row r="1526">
          <cell r="A1526" t="str">
            <v>2.2.19.43.1</v>
          </cell>
          <cell r="B1526" t="str">
            <v>Projeto de Combate à Incêndio</v>
          </cell>
          <cell r="C1526"/>
          <cell r="D1526"/>
          <cell r="E1526"/>
          <cell r="F1526">
            <v>1</v>
          </cell>
          <cell r="G1526"/>
          <cell r="H1526"/>
          <cell r="I1526"/>
          <cell r="J1526"/>
          <cell r="K1526" t="str">
            <v/>
          </cell>
          <cell r="L1526" t="str">
            <v/>
          </cell>
          <cell r="M1526">
            <v>1</v>
          </cell>
          <cell r="N1526"/>
        </row>
        <row r="1527">
          <cell r="A1527" t="str">
            <v>2.2.19.44</v>
          </cell>
          <cell r="B1527">
            <v>95253</v>
          </cell>
          <cell r="C1527" t="str">
            <v>SINAPI</v>
          </cell>
          <cell r="D1527" t="str">
            <v>VÁLVULA DE ESFERA BRUTA, BRONZE, ROSCÁVEL, 2" - FORNECIMENTO E INSTALAÇÃO. AF_08/2021</v>
          </cell>
          <cell r="E1527" t="str">
            <v>UN</v>
          </cell>
          <cell r="F1527"/>
          <cell r="G1527"/>
          <cell r="H1527"/>
          <cell r="I1527"/>
          <cell r="J1527"/>
          <cell r="K1527"/>
          <cell r="L1527"/>
          <cell r="M1527"/>
          <cell r="N1527">
            <v>6</v>
          </cell>
        </row>
        <row r="1528">
          <cell r="A1528" t="str">
            <v>2.2.19.44.1</v>
          </cell>
          <cell r="B1528" t="str">
            <v>Projeto de Combate à Incêndio</v>
          </cell>
          <cell r="C1528"/>
          <cell r="D1528"/>
          <cell r="E1528"/>
          <cell r="F1528">
            <v>6</v>
          </cell>
          <cell r="G1528"/>
          <cell r="H1528"/>
          <cell r="I1528"/>
          <cell r="J1528"/>
          <cell r="K1528" t="str">
            <v/>
          </cell>
          <cell r="L1528" t="str">
            <v/>
          </cell>
          <cell r="M1528">
            <v>6</v>
          </cell>
          <cell r="N1528"/>
        </row>
        <row r="1529">
          <cell r="A1529" t="str">
            <v>2.2.19.45</v>
          </cell>
          <cell r="B1529" t="str">
            <v>SEDUC774</v>
          </cell>
          <cell r="C1529" t="str">
            <v>PRÓPRIA</v>
          </cell>
          <cell r="D1529" t="str">
            <v>MANÔMETRO 0 A 10 KGF/CM2, D=100MM, CONEXÃO 1/2" BSP - FORNECIMENTO E INSTALAÇÃO (REF: 07859/ORSE-ORSE-09/2025)</v>
          </cell>
          <cell r="E1529" t="str">
            <v>UN</v>
          </cell>
          <cell r="F1529"/>
          <cell r="G1529"/>
          <cell r="H1529"/>
          <cell r="I1529"/>
          <cell r="J1529"/>
          <cell r="K1529"/>
          <cell r="L1529"/>
          <cell r="M1529"/>
          <cell r="N1529">
            <v>4</v>
          </cell>
        </row>
        <row r="1530">
          <cell r="A1530" t="str">
            <v>2.2.19.45.1</v>
          </cell>
          <cell r="B1530" t="str">
            <v>Projeto de Combate à Incêndio</v>
          </cell>
          <cell r="C1530"/>
          <cell r="D1530"/>
          <cell r="E1530"/>
          <cell r="F1530">
            <v>4</v>
          </cell>
          <cell r="G1530"/>
          <cell r="H1530"/>
          <cell r="I1530"/>
          <cell r="J1530"/>
          <cell r="K1530" t="str">
            <v/>
          </cell>
          <cell r="L1530" t="str">
            <v/>
          </cell>
          <cell r="M1530">
            <v>4</v>
          </cell>
          <cell r="N1530"/>
        </row>
        <row r="1531">
          <cell r="A1531" t="str">
            <v>2.2.19.46</v>
          </cell>
          <cell r="B1531" t="str">
            <v>SEDUC775</v>
          </cell>
          <cell r="C1531" t="str">
            <v>PRÓPRIA</v>
          </cell>
          <cell r="D1531" t="str">
            <v>VÁLVULA DE FLUXO CONTÍNUO GALVANIZADA (P/ INCENDIO) (REF: 08940/ORSE-ORSE-09/2025)</v>
          </cell>
          <cell r="E1531" t="str">
            <v>UN</v>
          </cell>
          <cell r="F1531"/>
          <cell r="G1531"/>
          <cell r="H1531"/>
          <cell r="I1531"/>
          <cell r="J1531"/>
          <cell r="K1531"/>
          <cell r="L1531"/>
          <cell r="M1531"/>
          <cell r="N1531">
            <v>4</v>
          </cell>
        </row>
        <row r="1532">
          <cell r="A1532" t="str">
            <v>2.2.19.46.1</v>
          </cell>
          <cell r="B1532" t="str">
            <v>Projeto de Combate à Incêndio</v>
          </cell>
          <cell r="C1532"/>
          <cell r="D1532"/>
          <cell r="E1532"/>
          <cell r="F1532">
            <v>4</v>
          </cell>
          <cell r="G1532"/>
          <cell r="H1532"/>
          <cell r="I1532"/>
          <cell r="J1532"/>
          <cell r="K1532" t="str">
            <v/>
          </cell>
          <cell r="L1532" t="str">
            <v/>
          </cell>
          <cell r="M1532">
            <v>4</v>
          </cell>
          <cell r="N1532"/>
        </row>
        <row r="1533">
          <cell r="A1533" t="str">
            <v>2.2.19.47</v>
          </cell>
          <cell r="B1533">
            <v>94796</v>
          </cell>
          <cell r="C1533" t="str">
            <v>SINAPI</v>
          </cell>
          <cell r="D1533" t="str">
            <v>TORNEIRA DE BOIA PARA CAIXA D'ÁGUA, ROSCÁVEL, 3/4" - FORNECIMENTO E INSTALAÇÃO. AF_08/2021</v>
          </cell>
          <cell r="E1533" t="str">
            <v>UN</v>
          </cell>
          <cell r="F1533"/>
          <cell r="G1533"/>
          <cell r="H1533"/>
          <cell r="I1533"/>
          <cell r="J1533"/>
          <cell r="K1533"/>
          <cell r="L1533"/>
          <cell r="M1533"/>
          <cell r="N1533">
            <v>2</v>
          </cell>
        </row>
        <row r="1534">
          <cell r="A1534" t="str">
            <v>2.2.19.47.1</v>
          </cell>
          <cell r="B1534" t="str">
            <v>Projeto de Combate à Incêndio</v>
          </cell>
          <cell r="C1534"/>
          <cell r="D1534"/>
          <cell r="E1534"/>
          <cell r="F1534">
            <v>2</v>
          </cell>
          <cell r="G1534"/>
          <cell r="H1534"/>
          <cell r="I1534"/>
          <cell r="J1534"/>
          <cell r="K1534" t="str">
            <v/>
          </cell>
          <cell r="L1534" t="str">
            <v/>
          </cell>
          <cell r="M1534">
            <v>2</v>
          </cell>
          <cell r="N1534"/>
        </row>
        <row r="1535">
          <cell r="A1535" t="str">
            <v>2.2.19.48</v>
          </cell>
          <cell r="B1535" t="str">
            <v>SEDUC229</v>
          </cell>
          <cell r="C1535" t="str">
            <v>PRÓPRIA</v>
          </cell>
          <cell r="D1535" t="str">
            <v>CAMPAINHA (ALARME) TIPO GONGO 4" VCC, PARA INCÊNDIO</v>
          </cell>
          <cell r="E1535" t="str">
            <v>UN</v>
          </cell>
          <cell r="F1535"/>
          <cell r="G1535"/>
          <cell r="H1535"/>
          <cell r="I1535"/>
          <cell r="J1535"/>
          <cell r="K1535"/>
          <cell r="L1535"/>
          <cell r="M1535"/>
          <cell r="N1535">
            <v>6</v>
          </cell>
        </row>
        <row r="1536">
          <cell r="A1536" t="str">
            <v>2.2.19.48.1</v>
          </cell>
          <cell r="B1536" t="str">
            <v>Projeto de Combate à Incêndio</v>
          </cell>
          <cell r="C1536"/>
          <cell r="D1536"/>
          <cell r="E1536"/>
          <cell r="F1536">
            <v>6</v>
          </cell>
          <cell r="G1536"/>
          <cell r="H1536"/>
          <cell r="I1536"/>
          <cell r="J1536"/>
          <cell r="K1536" t="str">
            <v/>
          </cell>
          <cell r="L1536" t="str">
            <v/>
          </cell>
          <cell r="M1536">
            <v>6</v>
          </cell>
          <cell r="N1536"/>
        </row>
        <row r="1537">
          <cell r="A1537" t="str">
            <v>2.2.19.49</v>
          </cell>
          <cell r="B1537" t="str">
            <v>SEDUC398</v>
          </cell>
          <cell r="C1537" t="str">
            <v>PRÓPRIA</v>
          </cell>
          <cell r="D1537" t="str">
            <v>EXTINTOR DE PÓ QUIMICO SECO ABC REF ORSE (12315/ORSE)</v>
          </cell>
          <cell r="E1537" t="str">
            <v>UN</v>
          </cell>
          <cell r="F1537"/>
          <cell r="G1537"/>
          <cell r="H1537"/>
          <cell r="I1537"/>
          <cell r="J1537"/>
          <cell r="K1537"/>
          <cell r="L1537"/>
          <cell r="M1537"/>
          <cell r="N1537">
            <v>10</v>
          </cell>
        </row>
        <row r="1538">
          <cell r="A1538" t="str">
            <v>2.2.19.49.1</v>
          </cell>
          <cell r="B1538" t="str">
            <v>Projeto de Combate à Incêndio</v>
          </cell>
          <cell r="C1538"/>
          <cell r="D1538"/>
          <cell r="E1538"/>
          <cell r="F1538">
            <v>10</v>
          </cell>
          <cell r="G1538"/>
          <cell r="H1538"/>
          <cell r="I1538"/>
          <cell r="J1538"/>
          <cell r="K1538" t="str">
            <v/>
          </cell>
          <cell r="L1538" t="str">
            <v/>
          </cell>
          <cell r="M1538">
            <v>10</v>
          </cell>
          <cell r="N1538"/>
        </row>
        <row r="1539">
          <cell r="A1539" t="str">
            <v>2.2.19.50</v>
          </cell>
          <cell r="B1539" t="str">
            <v>SEDUC227</v>
          </cell>
          <cell r="C1539" t="str">
            <v>PRÓPRIA</v>
          </cell>
          <cell r="D1539" t="str">
            <v>FORNECIMENTO E INSTALAÇÃO DE PLACA DE SINALIZAÇÃO INDICATIVA DE "EXTINTOR" EM PVC, DIM.: 20 X 20 CM</v>
          </cell>
          <cell r="E1539" t="str">
            <v>UN</v>
          </cell>
          <cell r="F1539"/>
          <cell r="G1539"/>
          <cell r="H1539"/>
          <cell r="I1539"/>
          <cell r="J1539"/>
          <cell r="K1539"/>
          <cell r="L1539"/>
          <cell r="M1539"/>
          <cell r="N1539">
            <v>10</v>
          </cell>
        </row>
        <row r="1540">
          <cell r="A1540" t="str">
            <v>2.2.19.50.1</v>
          </cell>
          <cell r="B1540" t="str">
            <v>Projeto de Combate à Incêndio</v>
          </cell>
          <cell r="C1540"/>
          <cell r="D1540"/>
          <cell r="E1540"/>
          <cell r="F1540">
            <v>10</v>
          </cell>
          <cell r="G1540"/>
          <cell r="H1540"/>
          <cell r="I1540"/>
          <cell r="J1540"/>
          <cell r="K1540" t="str">
            <v/>
          </cell>
          <cell r="L1540" t="str">
            <v/>
          </cell>
          <cell r="M1540">
            <v>10</v>
          </cell>
          <cell r="N1540"/>
        </row>
        <row r="1541">
          <cell r="A1541" t="str">
            <v>2.2.19.51</v>
          </cell>
          <cell r="B1541" t="str">
            <v>SEDUC527</v>
          </cell>
          <cell r="C1541" t="str">
            <v>PRÓPRIA</v>
          </cell>
          <cell r="D1541" t="str">
            <v>SINALIZAÇÃO PARA EXTINTOR (REF: C4649-SEINFRA 28)</v>
          </cell>
          <cell r="E1541" t="str">
            <v>UN</v>
          </cell>
          <cell r="F1541"/>
          <cell r="G1541"/>
          <cell r="H1541"/>
          <cell r="I1541"/>
          <cell r="J1541"/>
          <cell r="K1541"/>
          <cell r="L1541"/>
          <cell r="M1541"/>
          <cell r="N1541">
            <v>9</v>
          </cell>
        </row>
        <row r="1542">
          <cell r="A1542" t="str">
            <v>2.2.19.51.1</v>
          </cell>
          <cell r="B1542" t="str">
            <v>extinto</v>
          </cell>
          <cell r="C1542"/>
          <cell r="D1542"/>
          <cell r="E1542"/>
          <cell r="F1542">
            <v>9</v>
          </cell>
          <cell r="G1542"/>
          <cell r="H1542"/>
          <cell r="I1542"/>
          <cell r="J1542"/>
          <cell r="K1542" t="str">
            <v/>
          </cell>
          <cell r="L1542" t="str">
            <v/>
          </cell>
          <cell r="M1542">
            <v>9</v>
          </cell>
          <cell r="N1542"/>
        </row>
        <row r="1543">
          <cell r="A1543" t="str">
            <v>2.2.19.52</v>
          </cell>
          <cell r="B1543" t="str">
            <v>SEDUC228</v>
          </cell>
          <cell r="C1543" t="str">
            <v>PRÓPRIA</v>
          </cell>
          <cell r="D1543" t="str">
            <v>FORNECIMENTO E INSTALAÇÃO DE PLACA DE SINALIZAÇÃO DE SEGURANÇA CONTRA INCÊNDIO, COM SETA INDICATIVA PARA SAÍDA DE EMERGÊNCIA, FOTOLUMINESCENTE DE 20X40CM, EM PVC DE 2 MM, ANTI-CHAMAS (SÍMBOLOS, CORES E PICTOGRAMAS CONFORME NBR 16820)</v>
          </cell>
          <cell r="E1543" t="str">
            <v>UN</v>
          </cell>
          <cell r="F1543"/>
          <cell r="G1543"/>
          <cell r="H1543"/>
          <cell r="I1543"/>
          <cell r="J1543"/>
          <cell r="K1543"/>
          <cell r="L1543"/>
          <cell r="M1543"/>
          <cell r="N1543">
            <v>47</v>
          </cell>
        </row>
        <row r="1544">
          <cell r="A1544" t="str">
            <v>2.2.19.52.1</v>
          </cell>
          <cell r="B1544" t="str">
            <v>Projeto de Combate à Incêndio</v>
          </cell>
          <cell r="C1544"/>
          <cell r="D1544"/>
          <cell r="E1544"/>
          <cell r="F1544">
            <v>47</v>
          </cell>
          <cell r="G1544"/>
          <cell r="H1544"/>
          <cell r="I1544"/>
          <cell r="J1544"/>
          <cell r="K1544" t="str">
            <v/>
          </cell>
          <cell r="L1544" t="str">
            <v/>
          </cell>
          <cell r="M1544">
            <v>47</v>
          </cell>
          <cell r="N1544"/>
        </row>
        <row r="1545">
          <cell r="A1545" t="str">
            <v>2.2.19.53</v>
          </cell>
          <cell r="B1545">
            <v>97599</v>
          </cell>
          <cell r="C1545" t="str">
            <v>SINAPI</v>
          </cell>
          <cell r="D1545" t="str">
            <v>LUMINÁRIA DE EMERGÊNCIA, COM 30 LÂMPADAS LED DE 2 W, SEM REATOR - FORNECIMENTO E INSTALAÇÃO. AF_09/2024</v>
          </cell>
          <cell r="E1545" t="str">
            <v>UN</v>
          </cell>
          <cell r="F1545"/>
          <cell r="G1545"/>
          <cell r="H1545"/>
          <cell r="I1545"/>
          <cell r="J1545"/>
          <cell r="K1545"/>
          <cell r="L1545"/>
          <cell r="M1545"/>
          <cell r="N1545">
            <v>32</v>
          </cell>
        </row>
        <row r="1546">
          <cell r="A1546" t="str">
            <v>2.2.19.53.1</v>
          </cell>
          <cell r="B1546" t="str">
            <v>Projeto de Combate à Incêndio</v>
          </cell>
          <cell r="C1546"/>
          <cell r="D1546"/>
          <cell r="E1546"/>
          <cell r="F1546">
            <v>32</v>
          </cell>
          <cell r="G1546"/>
          <cell r="H1546"/>
          <cell r="I1546"/>
          <cell r="J1546"/>
          <cell r="K1546" t="str">
            <v/>
          </cell>
          <cell r="L1546" t="str">
            <v/>
          </cell>
          <cell r="M1546">
            <v>32</v>
          </cell>
          <cell r="N1546"/>
        </row>
        <row r="1547">
          <cell r="A1547" t="str">
            <v>2.2.19.54</v>
          </cell>
          <cell r="B1547" t="str">
            <v>SEDUC235</v>
          </cell>
          <cell r="C1547" t="str">
            <v>PRÓPRIA</v>
          </cell>
          <cell r="D1547" t="str">
            <v>BARRA ANTIPANICO DUPLA</v>
          </cell>
          <cell r="E1547" t="str">
            <v>UN</v>
          </cell>
          <cell r="F1547"/>
          <cell r="G1547"/>
          <cell r="H1547"/>
          <cell r="I1547"/>
          <cell r="J1547"/>
          <cell r="K1547"/>
          <cell r="L1547"/>
          <cell r="M1547"/>
          <cell r="N1547">
            <v>4</v>
          </cell>
        </row>
        <row r="1548">
          <cell r="A1548" t="str">
            <v>2.2.19.54.1</v>
          </cell>
          <cell r="B1548" t="str">
            <v>Portas do cinema</v>
          </cell>
          <cell r="C1548"/>
          <cell r="D1548"/>
          <cell r="E1548"/>
          <cell r="F1548">
            <v>4</v>
          </cell>
          <cell r="G1548"/>
          <cell r="H1548"/>
          <cell r="I1548"/>
          <cell r="J1548"/>
          <cell r="K1548" t="str">
            <v/>
          </cell>
          <cell r="L1548" t="str">
            <v/>
          </cell>
          <cell r="M1548">
            <v>4</v>
          </cell>
          <cell r="N1548"/>
        </row>
        <row r="1549">
          <cell r="A1549" t="str">
            <v>2.2.19.55</v>
          </cell>
          <cell r="B1549" t="str">
            <v>SEDUC776</v>
          </cell>
          <cell r="C1549" t="str">
            <v>PRÓPRIA</v>
          </cell>
          <cell r="D1549" t="str">
            <v>BUCHA DE REDUÇÃO DE AÇO GALVANIZADO 1 1/4" X 1" (REF: C4374-SEINFRA 28)</v>
          </cell>
          <cell r="E1549" t="str">
            <v>UN</v>
          </cell>
          <cell r="F1549"/>
          <cell r="G1549"/>
          <cell r="H1549"/>
          <cell r="I1549"/>
          <cell r="J1549"/>
          <cell r="K1549"/>
          <cell r="L1549"/>
          <cell r="M1549"/>
          <cell r="N1549">
            <v>16</v>
          </cell>
        </row>
        <row r="1550">
          <cell r="A1550" t="str">
            <v>2.2.19.55.1</v>
          </cell>
          <cell r="B1550" t="str">
            <v>Projeto de Combate à Incêndio</v>
          </cell>
          <cell r="C1550"/>
          <cell r="D1550"/>
          <cell r="E1550"/>
          <cell r="F1550">
            <v>16</v>
          </cell>
          <cell r="G1550"/>
          <cell r="H1550"/>
          <cell r="I1550"/>
          <cell r="J1550"/>
          <cell r="K1550" t="str">
            <v/>
          </cell>
          <cell r="L1550" t="str">
            <v/>
          </cell>
          <cell r="M1550">
            <v>16</v>
          </cell>
          <cell r="N1550"/>
        </row>
        <row r="1551">
          <cell r="A1551" t="str">
            <v>2.2.19.56</v>
          </cell>
          <cell r="B1551" t="str">
            <v>SEDUC777</v>
          </cell>
          <cell r="C1551" t="str">
            <v>PRÓPRIA</v>
          </cell>
          <cell r="D1551" t="str">
            <v>BUCHA DE REDUÇÃO DE AÇO GALVANIZADO 1 1/4" X 1/2" (REF: C4374-SEINFRA 28)</v>
          </cell>
          <cell r="E1551" t="str">
            <v>UN</v>
          </cell>
          <cell r="F1551"/>
          <cell r="G1551"/>
          <cell r="H1551"/>
          <cell r="I1551"/>
          <cell r="J1551"/>
          <cell r="K1551"/>
          <cell r="L1551"/>
          <cell r="M1551"/>
          <cell r="N1551">
            <v>2</v>
          </cell>
        </row>
        <row r="1552">
          <cell r="A1552" t="str">
            <v>2.2.19.56.1</v>
          </cell>
          <cell r="B1552" t="str">
            <v>Projeto de Combate à Incêndio</v>
          </cell>
          <cell r="C1552"/>
          <cell r="D1552"/>
          <cell r="E1552"/>
          <cell r="F1552">
            <v>2</v>
          </cell>
          <cell r="G1552"/>
          <cell r="H1552"/>
          <cell r="I1552"/>
          <cell r="J1552"/>
          <cell r="K1552" t="str">
            <v/>
          </cell>
          <cell r="L1552" t="str">
            <v/>
          </cell>
          <cell r="M1552">
            <v>2</v>
          </cell>
          <cell r="N1552"/>
        </row>
        <row r="1553">
          <cell r="A1553" t="str">
            <v>2.2.19.57</v>
          </cell>
          <cell r="B1553" t="str">
            <v>SEDUC778</v>
          </cell>
          <cell r="C1553" t="str">
            <v>PRÓPRIA</v>
          </cell>
          <cell r="D1553" t="str">
            <v>BUCHA DE REDUÇÃO DE AÇO GALVANIZADO 1/4" X 1/2" (REF: C4374-SEINFRA 28)</v>
          </cell>
          <cell r="E1553" t="str">
            <v>UN</v>
          </cell>
          <cell r="F1553"/>
          <cell r="G1553"/>
          <cell r="H1553"/>
          <cell r="I1553"/>
          <cell r="J1553"/>
          <cell r="K1553"/>
          <cell r="L1553"/>
          <cell r="M1553"/>
          <cell r="N1553">
            <v>4</v>
          </cell>
        </row>
        <row r="1554">
          <cell r="A1554" t="str">
            <v>2.2.19.57.1</v>
          </cell>
          <cell r="B1554" t="str">
            <v>Projeto de Combate à Incêndio</v>
          </cell>
          <cell r="C1554"/>
          <cell r="D1554"/>
          <cell r="E1554"/>
          <cell r="F1554">
            <v>4</v>
          </cell>
          <cell r="G1554"/>
          <cell r="H1554"/>
          <cell r="I1554"/>
          <cell r="J1554"/>
          <cell r="K1554" t="str">
            <v/>
          </cell>
          <cell r="L1554" t="str">
            <v/>
          </cell>
          <cell r="M1554">
            <v>4</v>
          </cell>
          <cell r="N1554"/>
        </row>
        <row r="1555">
          <cell r="A1555" t="str">
            <v>2.2.19.58</v>
          </cell>
          <cell r="B1555" t="str">
            <v>SEDUC779</v>
          </cell>
          <cell r="C1555" t="str">
            <v>PRÓPRIA</v>
          </cell>
          <cell r="D1555" t="str">
            <v>BUCHA DE REDUÇÃO DE AÇO GALVANIZADO 2" X 1 1/2" (REF: C4374-SEINFRA 28)</v>
          </cell>
          <cell r="E1555" t="str">
            <v>UN</v>
          </cell>
          <cell r="F1555"/>
          <cell r="G1555"/>
          <cell r="H1555"/>
          <cell r="I1555"/>
          <cell r="J1555"/>
          <cell r="K1555"/>
          <cell r="L1555"/>
          <cell r="M1555"/>
          <cell r="N1555">
            <v>3</v>
          </cell>
        </row>
        <row r="1556">
          <cell r="A1556" t="str">
            <v>2.2.19.58.1</v>
          </cell>
          <cell r="B1556" t="str">
            <v>Projeto de Combate à Incêndio</v>
          </cell>
          <cell r="C1556"/>
          <cell r="D1556"/>
          <cell r="E1556"/>
          <cell r="F1556">
            <v>3</v>
          </cell>
          <cell r="G1556"/>
          <cell r="H1556"/>
          <cell r="I1556"/>
          <cell r="J1556"/>
          <cell r="K1556" t="str">
            <v/>
          </cell>
          <cell r="L1556" t="str">
            <v/>
          </cell>
          <cell r="M1556">
            <v>3</v>
          </cell>
          <cell r="N1556"/>
        </row>
        <row r="1557">
          <cell r="A1557" t="str">
            <v>2.2.19.59</v>
          </cell>
          <cell r="B1557" t="str">
            <v>SEDUC780</v>
          </cell>
          <cell r="C1557" t="str">
            <v>PRÓPRIA</v>
          </cell>
          <cell r="D1557" t="str">
            <v>BUCHA DE REDUÇÃO DE AÇO GALVANIZADO 2 1/2" X 1 1/4" (REF: C4374-SEINFRA 28)</v>
          </cell>
          <cell r="E1557" t="str">
            <v>UN</v>
          </cell>
          <cell r="F1557"/>
          <cell r="G1557"/>
          <cell r="H1557"/>
          <cell r="I1557"/>
          <cell r="J1557"/>
          <cell r="K1557"/>
          <cell r="L1557"/>
          <cell r="M1557"/>
          <cell r="N1557">
            <v>15</v>
          </cell>
        </row>
        <row r="1558">
          <cell r="A1558" t="str">
            <v>2.2.19.59.1</v>
          </cell>
          <cell r="B1558" t="str">
            <v>Projeto de Combate à Incêndio</v>
          </cell>
          <cell r="C1558"/>
          <cell r="D1558"/>
          <cell r="E1558"/>
          <cell r="F1558">
            <v>15</v>
          </cell>
          <cell r="G1558"/>
          <cell r="H1558"/>
          <cell r="I1558"/>
          <cell r="J1558"/>
          <cell r="K1558" t="str">
            <v/>
          </cell>
          <cell r="L1558" t="str">
            <v/>
          </cell>
          <cell r="M1558">
            <v>15</v>
          </cell>
          <cell r="N1558"/>
        </row>
        <row r="1559">
          <cell r="A1559" t="str">
            <v>2.2.19.60</v>
          </cell>
          <cell r="B1559" t="str">
            <v>SEDUC781</v>
          </cell>
          <cell r="C1559" t="str">
            <v>PRÓPRIA</v>
          </cell>
          <cell r="D1559" t="str">
            <v>BUCHA DE REDUÇÃO DE AÇO GALVANIZADO 2 1/2" X 2" (REF: C4374-SEINFRA 28)</v>
          </cell>
          <cell r="E1559" t="str">
            <v>UN</v>
          </cell>
          <cell r="F1559"/>
          <cell r="G1559"/>
          <cell r="H1559"/>
          <cell r="I1559"/>
          <cell r="J1559"/>
          <cell r="K1559"/>
          <cell r="L1559"/>
          <cell r="M1559"/>
          <cell r="N1559">
            <v>1</v>
          </cell>
        </row>
        <row r="1560">
          <cell r="A1560" t="str">
            <v>2.2.19.60.1</v>
          </cell>
          <cell r="B1560" t="str">
            <v>Projeto de Combate à Incêndio</v>
          </cell>
          <cell r="C1560"/>
          <cell r="D1560"/>
          <cell r="E1560"/>
          <cell r="F1560">
            <v>1</v>
          </cell>
          <cell r="G1560"/>
          <cell r="H1560"/>
          <cell r="I1560"/>
          <cell r="J1560"/>
          <cell r="K1560" t="str">
            <v/>
          </cell>
          <cell r="L1560" t="str">
            <v/>
          </cell>
          <cell r="M1560">
            <v>1</v>
          </cell>
          <cell r="N1560"/>
        </row>
        <row r="1561">
          <cell r="A1561" t="str">
            <v>2.2.19.61</v>
          </cell>
          <cell r="B1561" t="str">
            <v>SEDUC782</v>
          </cell>
          <cell r="C1561" t="str">
            <v>PRÓPRIA</v>
          </cell>
          <cell r="D1561" t="str">
            <v>BUCHA DE REDUÇÃO DE AÇO GALVANIZADO 2 1/2" X 3" (REF: C4374-SEINFRA 28)</v>
          </cell>
          <cell r="E1561" t="str">
            <v>UN</v>
          </cell>
          <cell r="F1561"/>
          <cell r="G1561"/>
          <cell r="H1561"/>
          <cell r="I1561"/>
          <cell r="J1561"/>
          <cell r="K1561"/>
          <cell r="L1561"/>
          <cell r="M1561"/>
          <cell r="N1561">
            <v>2</v>
          </cell>
        </row>
        <row r="1562">
          <cell r="A1562" t="str">
            <v>2.2.19.61.1</v>
          </cell>
          <cell r="B1562" t="str">
            <v>Projeto de Combate à Incêndio</v>
          </cell>
          <cell r="C1562"/>
          <cell r="D1562"/>
          <cell r="E1562"/>
          <cell r="F1562">
            <v>2</v>
          </cell>
          <cell r="G1562"/>
          <cell r="H1562"/>
          <cell r="I1562"/>
          <cell r="J1562"/>
          <cell r="K1562" t="str">
            <v/>
          </cell>
          <cell r="L1562" t="str">
            <v/>
          </cell>
          <cell r="M1562">
            <v>2</v>
          </cell>
          <cell r="N1562"/>
        </row>
        <row r="1563">
          <cell r="A1563" t="str">
            <v>2.2.19.62</v>
          </cell>
          <cell r="B1563" t="str">
            <v>SEDUC783</v>
          </cell>
          <cell r="C1563" t="str">
            <v>PRÓPRIA</v>
          </cell>
          <cell r="D1563" t="str">
            <v>BUCHA DE REDUÇÃO DE AÇO GALVANIZADO 1/2" X 3/8" (REF: C4374-SEINFRA 28)</v>
          </cell>
          <cell r="E1563" t="str">
            <v>UN</v>
          </cell>
          <cell r="F1563"/>
          <cell r="G1563"/>
          <cell r="H1563"/>
          <cell r="I1563"/>
          <cell r="J1563"/>
          <cell r="K1563"/>
          <cell r="L1563"/>
          <cell r="M1563"/>
          <cell r="N1563">
            <v>4</v>
          </cell>
        </row>
        <row r="1564">
          <cell r="A1564" t="str">
            <v>2.2.19.62.1</v>
          </cell>
          <cell r="B1564" t="str">
            <v>Projeto de Combate à Incêndio</v>
          </cell>
          <cell r="C1564"/>
          <cell r="D1564"/>
          <cell r="E1564"/>
          <cell r="F1564">
            <v>4</v>
          </cell>
          <cell r="G1564"/>
          <cell r="H1564"/>
          <cell r="I1564"/>
          <cell r="J1564"/>
          <cell r="K1564" t="str">
            <v/>
          </cell>
          <cell r="L1564" t="str">
            <v/>
          </cell>
          <cell r="M1564">
            <v>4</v>
          </cell>
          <cell r="N1564"/>
        </row>
        <row r="1565">
          <cell r="A1565" t="str">
            <v>2.2.19.63</v>
          </cell>
          <cell r="B1565">
            <v>92670</v>
          </cell>
          <cell r="C1565" t="str">
            <v>SINAPI</v>
          </cell>
          <cell r="D1565" t="str">
            <v>JOELHO 90 GRAUS, EM FERRO GALVANIZADO, CONEXÃO ROSQUEADA, DN 25 (1"), INSTALADO EM REDE DE ALIMENTAÇÃO PARA SPRINKLER - FORNECIMENTO E INSTALAÇÃO. AF_10/2020</v>
          </cell>
          <cell r="E1565" t="str">
            <v>UN</v>
          </cell>
          <cell r="F1565"/>
          <cell r="G1565"/>
          <cell r="H1565"/>
          <cell r="I1565"/>
          <cell r="J1565"/>
          <cell r="K1565"/>
          <cell r="L1565"/>
          <cell r="M1565"/>
          <cell r="N1565">
            <v>52</v>
          </cell>
        </row>
        <row r="1566">
          <cell r="A1566" t="str">
            <v>2.2.19.63.1</v>
          </cell>
          <cell r="B1566" t="str">
            <v>Projeto de Combate à Incêndio</v>
          </cell>
          <cell r="C1566"/>
          <cell r="D1566"/>
          <cell r="E1566"/>
          <cell r="F1566">
            <v>52</v>
          </cell>
          <cell r="G1566"/>
          <cell r="H1566"/>
          <cell r="I1566"/>
          <cell r="J1566"/>
          <cell r="K1566" t="str">
            <v/>
          </cell>
          <cell r="L1566" t="str">
            <v/>
          </cell>
          <cell r="M1566">
            <v>52</v>
          </cell>
          <cell r="N1566"/>
        </row>
        <row r="1567">
          <cell r="A1567" t="str">
            <v>2.2.19.64</v>
          </cell>
          <cell r="B1567">
            <v>92680</v>
          </cell>
          <cell r="C1567" t="str">
            <v>SINAPI</v>
          </cell>
          <cell r="D1567" t="str">
            <v>JOELHO 90 GRAUS, EM FERRO GALVANIZADO, CONEXÃO ROSQUEADA, DN 80 (3"), INSTALADO EM REDE DE ALIMENTAÇÃO PARA SPRINKLER - FORNECIMENTO E INSTALAÇÃO. AF_10/2020</v>
          </cell>
          <cell r="E1567" t="str">
            <v>UN</v>
          </cell>
          <cell r="F1567"/>
          <cell r="G1567"/>
          <cell r="H1567"/>
          <cell r="I1567"/>
          <cell r="J1567"/>
          <cell r="K1567"/>
          <cell r="L1567"/>
          <cell r="M1567"/>
          <cell r="N1567">
            <v>2</v>
          </cell>
        </row>
        <row r="1568">
          <cell r="A1568" t="str">
            <v>2.2.19.64.1</v>
          </cell>
          <cell r="B1568" t="str">
            <v>Projeto de Combate à Incêndio</v>
          </cell>
          <cell r="C1568"/>
          <cell r="D1568"/>
          <cell r="E1568"/>
          <cell r="F1568">
            <v>2</v>
          </cell>
          <cell r="G1568"/>
          <cell r="H1568"/>
          <cell r="I1568"/>
          <cell r="J1568"/>
          <cell r="K1568" t="str">
            <v/>
          </cell>
          <cell r="L1568" t="str">
            <v/>
          </cell>
          <cell r="M1568">
            <v>2</v>
          </cell>
          <cell r="N1568"/>
        </row>
        <row r="1569">
          <cell r="A1569" t="str">
            <v>2.2.19.65</v>
          </cell>
          <cell r="B1569" t="str">
            <v>SEDUC784</v>
          </cell>
          <cell r="C1569" t="str">
            <v>PRÓPRIA</v>
          </cell>
          <cell r="D1569" t="str">
            <v>FORNECIMENTO E ASSENTAMENTO DE JOELHO DE REDUÇÃO DE FERRO GALVANIZADO DE 1 1/4" X 1" (REF: 01002/ORSE-ORSE-09/2025)</v>
          </cell>
          <cell r="E1569" t="str">
            <v>UN</v>
          </cell>
          <cell r="F1569"/>
          <cell r="G1569"/>
          <cell r="H1569"/>
          <cell r="I1569"/>
          <cell r="J1569"/>
          <cell r="K1569"/>
          <cell r="L1569"/>
          <cell r="M1569"/>
          <cell r="N1569">
            <v>8</v>
          </cell>
        </row>
        <row r="1570">
          <cell r="A1570" t="str">
            <v>2.2.19.65.1</v>
          </cell>
          <cell r="B1570" t="str">
            <v>Projeto de Combate à Incêndio</v>
          </cell>
          <cell r="C1570"/>
          <cell r="D1570"/>
          <cell r="E1570"/>
          <cell r="F1570">
            <v>8</v>
          </cell>
          <cell r="G1570"/>
          <cell r="H1570"/>
          <cell r="I1570"/>
          <cell r="J1570"/>
          <cell r="K1570" t="str">
            <v/>
          </cell>
          <cell r="L1570" t="str">
            <v/>
          </cell>
          <cell r="M1570">
            <v>8</v>
          </cell>
          <cell r="N1570"/>
        </row>
        <row r="1571">
          <cell r="A1571" t="str">
            <v>2.2.19.66</v>
          </cell>
          <cell r="B1571">
            <v>92668</v>
          </cell>
          <cell r="C1571" t="str">
            <v>SINAPI</v>
          </cell>
          <cell r="D1571" t="str">
            <v>LUVA, EM FERRO GALVANIZADO, CONEXÃO ROSQUEADA, DN 80 (3"), INSTALADO EM REDE DE ALIMENTAÇÃO PARA SPRINKLER - FORNECIMENTO E INSTALAÇÃO. AF_10/2020</v>
          </cell>
          <cell r="E1571" t="str">
            <v>UN</v>
          </cell>
          <cell r="F1571"/>
          <cell r="G1571"/>
          <cell r="H1571"/>
          <cell r="I1571"/>
          <cell r="J1571"/>
          <cell r="K1571"/>
          <cell r="L1571"/>
          <cell r="M1571"/>
          <cell r="N1571">
            <v>1</v>
          </cell>
        </row>
        <row r="1572">
          <cell r="A1572" t="str">
            <v>2.2.19.66.1</v>
          </cell>
          <cell r="B1572" t="str">
            <v>Projeto de Combate à Incêndio</v>
          </cell>
          <cell r="C1572"/>
          <cell r="D1572"/>
          <cell r="E1572"/>
          <cell r="F1572">
            <v>1</v>
          </cell>
          <cell r="G1572"/>
          <cell r="H1572"/>
          <cell r="I1572"/>
          <cell r="J1572"/>
          <cell r="K1572" t="str">
            <v/>
          </cell>
          <cell r="L1572" t="str">
            <v/>
          </cell>
          <cell r="M1572">
            <v>1</v>
          </cell>
          <cell r="N1572"/>
        </row>
        <row r="1573">
          <cell r="A1573" t="str">
            <v>2.2.19.67</v>
          </cell>
          <cell r="B1573">
            <v>92667</v>
          </cell>
          <cell r="C1573" t="str">
            <v>SINAPI</v>
          </cell>
          <cell r="D1573" t="str">
            <v>NIPLE, EM FERRO GALVANIZADO, CONEXÃO ROSQUEADA, DN 80 (3"), INSTALADO EM REDE DE ALIMENTAÇÃO PARA SPRINKLER - FORNECIMENTO E INSTALAÇÃO. AF_10/2020</v>
          </cell>
          <cell r="E1573" t="str">
            <v>UN</v>
          </cell>
          <cell r="F1573"/>
          <cell r="G1573"/>
          <cell r="H1573"/>
          <cell r="I1573"/>
          <cell r="J1573"/>
          <cell r="K1573"/>
          <cell r="L1573"/>
          <cell r="M1573"/>
          <cell r="N1573">
            <v>2</v>
          </cell>
        </row>
        <row r="1574">
          <cell r="A1574" t="str">
            <v>2.2.19.67.1</v>
          </cell>
          <cell r="B1574" t="str">
            <v>Projeto de Combate à Incêndio</v>
          </cell>
          <cell r="C1574"/>
          <cell r="D1574"/>
          <cell r="E1574"/>
          <cell r="F1574">
            <v>2</v>
          </cell>
          <cell r="G1574"/>
          <cell r="H1574"/>
          <cell r="I1574"/>
          <cell r="J1574"/>
          <cell r="K1574" t="str">
            <v/>
          </cell>
          <cell r="L1574" t="str">
            <v/>
          </cell>
          <cell r="M1574">
            <v>2</v>
          </cell>
          <cell r="N1574"/>
        </row>
        <row r="1575">
          <cell r="A1575" t="str">
            <v>2.2.19.68</v>
          </cell>
          <cell r="B1575" t="str">
            <v>SEDUC785</v>
          </cell>
          <cell r="C1575" t="str">
            <v>PRÓPRIA</v>
          </cell>
          <cell r="D1575" t="str">
            <v>SPRINKLER TIPO PENDENTE, 68 °C, UNIÃO POR ROSCA DN 20 MM (3/4") - FORNECIMENTO E INSTALAÇÃO. AF_10/2020 (REF: 95696-SINAPI-09/2025)</v>
          </cell>
          <cell r="E1575" t="str">
            <v>UN</v>
          </cell>
          <cell r="F1575"/>
          <cell r="G1575"/>
          <cell r="H1575"/>
          <cell r="I1575"/>
          <cell r="J1575"/>
          <cell r="K1575"/>
          <cell r="L1575"/>
          <cell r="M1575"/>
          <cell r="N1575">
            <v>39</v>
          </cell>
        </row>
        <row r="1576">
          <cell r="A1576" t="str">
            <v>2.2.19.68.1</v>
          </cell>
          <cell r="B1576" t="str">
            <v>Projeto de Combate à Incêndio</v>
          </cell>
          <cell r="C1576"/>
          <cell r="D1576"/>
          <cell r="E1576"/>
          <cell r="F1576">
            <v>39</v>
          </cell>
          <cell r="G1576"/>
          <cell r="H1576"/>
          <cell r="I1576"/>
          <cell r="J1576"/>
          <cell r="K1576" t="str">
            <v/>
          </cell>
          <cell r="L1576" t="str">
            <v/>
          </cell>
          <cell r="M1576">
            <v>39</v>
          </cell>
          <cell r="N1576"/>
        </row>
        <row r="1577">
          <cell r="A1577" t="str">
            <v>2.2.19.69</v>
          </cell>
          <cell r="B1577" t="str">
            <v>SEDUC786</v>
          </cell>
          <cell r="C1577" t="str">
            <v>PRÓPRIA</v>
          </cell>
          <cell r="D1577" t="str">
            <v>TUBO DE AÇO GALVANIZADO COM COSTURA, CLASSE MÉDIA, CONEXÃO ROSQUEADA, DN 15 (1/2"), INSTALADO EM REDE DE ALIMENTAÇÃO PARA SPRINKLER - FORNECIMENTO E INSTALAÇÃO. AF_10/2020 (REF: 97535-SINAPI-09/2025)</v>
          </cell>
          <cell r="E1577" t="str">
            <v>M</v>
          </cell>
          <cell r="F1577"/>
          <cell r="G1577"/>
          <cell r="H1577"/>
          <cell r="I1577"/>
          <cell r="J1577"/>
          <cell r="K1577"/>
          <cell r="L1577"/>
          <cell r="M1577"/>
          <cell r="N1577">
            <v>0.7</v>
          </cell>
        </row>
        <row r="1578">
          <cell r="A1578" t="str">
            <v>2.2.19.69.1</v>
          </cell>
          <cell r="B1578" t="str">
            <v>Projeto de Combate à Incêndio</v>
          </cell>
          <cell r="C1578"/>
          <cell r="D1578"/>
          <cell r="E1578"/>
          <cell r="F1578"/>
          <cell r="G1578"/>
          <cell r="H1578">
            <v>0.7</v>
          </cell>
          <cell r="I1578"/>
          <cell r="J1578"/>
          <cell r="K1578" t="str">
            <v/>
          </cell>
          <cell r="L1578" t="str">
            <v/>
          </cell>
          <cell r="M1578">
            <v>0.7</v>
          </cell>
          <cell r="N1578"/>
        </row>
        <row r="1579">
          <cell r="A1579" t="str">
            <v>2.2.19.70</v>
          </cell>
          <cell r="B1579">
            <v>97535</v>
          </cell>
          <cell r="C1579" t="str">
            <v>SINAPI</v>
          </cell>
          <cell r="D1579" t="str">
            <v>TUBO DE AÇO GALVANIZADO COM COSTURA, CLASSE MÉDIA, CONEXÃO ROSQUEADA, DN 25 (1"), INSTALADO EM REDE DE ALIMENTAÇÃO PARA SPRINKLER - FORNECIMENTO E INSTALAÇÃO. AF_10/2020</v>
          </cell>
          <cell r="E1579" t="str">
            <v>M</v>
          </cell>
          <cell r="F1579"/>
          <cell r="G1579"/>
          <cell r="H1579"/>
          <cell r="I1579"/>
          <cell r="J1579"/>
          <cell r="K1579"/>
          <cell r="L1579"/>
          <cell r="M1579"/>
          <cell r="N1579">
            <v>48</v>
          </cell>
        </row>
        <row r="1580">
          <cell r="A1580" t="str">
            <v>2.2.19.70.1</v>
          </cell>
          <cell r="B1580" t="str">
            <v>Projeto de Combate à Incêndio</v>
          </cell>
          <cell r="C1580"/>
          <cell r="D1580"/>
          <cell r="E1580"/>
          <cell r="F1580"/>
          <cell r="G1580"/>
          <cell r="H1580">
            <v>48</v>
          </cell>
          <cell r="I1580"/>
          <cell r="J1580"/>
          <cell r="K1580" t="str">
            <v/>
          </cell>
          <cell r="L1580" t="str">
            <v/>
          </cell>
          <cell r="M1580">
            <v>48</v>
          </cell>
          <cell r="N1580"/>
        </row>
        <row r="1581">
          <cell r="A1581" t="str">
            <v>2.2.19.71</v>
          </cell>
          <cell r="B1581">
            <v>92652</v>
          </cell>
          <cell r="C1581" t="str">
            <v>SINAPI</v>
          </cell>
          <cell r="D1581" t="str">
            <v>TUBO DE AÇO GALVANIZADO COM COSTURA, CLASSE MÉDIA, CONEXÃO ROSQUEADA, DN 32 (1 1/4"), INSTALADO EM REDE DE ALIMENTAÇÃO PARA SPRINKLER - FORNECIMENTO E INSTALAÇÃO. AF_10/2020</v>
          </cell>
          <cell r="E1581" t="str">
            <v>M</v>
          </cell>
          <cell r="F1581"/>
          <cell r="G1581"/>
          <cell r="H1581"/>
          <cell r="I1581"/>
          <cell r="J1581"/>
          <cell r="K1581"/>
          <cell r="L1581"/>
          <cell r="M1581"/>
          <cell r="N1581">
            <v>21</v>
          </cell>
        </row>
        <row r="1582">
          <cell r="A1582" t="str">
            <v>2.2.19.71.1</v>
          </cell>
          <cell r="B1582" t="str">
            <v>Projeto de Combate à Incêndio</v>
          </cell>
          <cell r="C1582"/>
          <cell r="D1582"/>
          <cell r="E1582"/>
          <cell r="F1582"/>
          <cell r="G1582"/>
          <cell r="H1582">
            <v>21</v>
          </cell>
          <cell r="I1582"/>
          <cell r="J1582"/>
          <cell r="K1582" t="str">
            <v/>
          </cell>
          <cell r="L1582" t="str">
            <v/>
          </cell>
          <cell r="M1582">
            <v>21</v>
          </cell>
          <cell r="N1582"/>
        </row>
        <row r="1583">
          <cell r="A1583" t="str">
            <v>2.2.19.72</v>
          </cell>
          <cell r="B1583">
            <v>92653</v>
          </cell>
          <cell r="C1583" t="str">
            <v>SINAPI</v>
          </cell>
          <cell r="D1583" t="str">
            <v>TUBO DE AÇO GALVANIZADO COM COSTURA, CLASSE MÉDIA, CONEXÃO ROSQUEADA, DN 40 (1 1/2"), INSTALADO EM REDE DE ALIMENTAÇÃO PARA SPRINKLER - FORNECIMENTO E INSTALAÇÃO. AF_10/2020</v>
          </cell>
          <cell r="E1583" t="str">
            <v>M</v>
          </cell>
          <cell r="F1583"/>
          <cell r="G1583"/>
          <cell r="H1583"/>
          <cell r="I1583"/>
          <cell r="J1583"/>
          <cell r="K1583"/>
          <cell r="L1583"/>
          <cell r="M1583"/>
          <cell r="N1583">
            <v>3</v>
          </cell>
        </row>
        <row r="1584">
          <cell r="A1584" t="str">
            <v>2.2.19.72.1</v>
          </cell>
          <cell r="B1584" t="str">
            <v>Projeto de Combate à Incêndio</v>
          </cell>
          <cell r="C1584"/>
          <cell r="D1584"/>
          <cell r="E1584"/>
          <cell r="F1584"/>
          <cell r="G1584"/>
          <cell r="H1584">
            <v>3</v>
          </cell>
          <cell r="I1584"/>
          <cell r="J1584"/>
          <cell r="K1584" t="str">
            <v/>
          </cell>
          <cell r="L1584" t="str">
            <v/>
          </cell>
          <cell r="M1584">
            <v>3</v>
          </cell>
          <cell r="N1584"/>
        </row>
        <row r="1585">
          <cell r="A1585" t="str">
            <v>2.2.19.73</v>
          </cell>
          <cell r="B1585">
            <v>92654</v>
          </cell>
          <cell r="C1585" t="str">
            <v>SINAPI</v>
          </cell>
          <cell r="D1585" t="str">
            <v>TUBO DE AÇO GALVANIZADO COM COSTURA, CLASSE MÉDIA, CONEXÃO ROSQUEADA, DN 50 (2"), INSTALADO EM REDE DE ALIMENTAÇÃO PARA SPRINKLER - FORNECIMENTO E INSTALAÇÃO. AF_10/2020</v>
          </cell>
          <cell r="E1585" t="str">
            <v>M</v>
          </cell>
          <cell r="F1585"/>
          <cell r="G1585"/>
          <cell r="H1585"/>
          <cell r="I1585"/>
          <cell r="J1585"/>
          <cell r="K1585"/>
          <cell r="L1585"/>
          <cell r="M1585"/>
          <cell r="N1585">
            <v>65.599999999999994</v>
          </cell>
        </row>
        <row r="1586">
          <cell r="A1586" t="str">
            <v>2.2.19.73.1</v>
          </cell>
          <cell r="B1586" t="str">
            <v>Projeto de Combate à Incêndio</v>
          </cell>
          <cell r="C1586"/>
          <cell r="D1586"/>
          <cell r="E1586"/>
          <cell r="F1586"/>
          <cell r="G1586"/>
          <cell r="H1586">
            <v>65.599999999999994</v>
          </cell>
          <cell r="I1586"/>
          <cell r="J1586"/>
          <cell r="K1586" t="str">
            <v/>
          </cell>
          <cell r="L1586" t="str">
            <v/>
          </cell>
          <cell r="M1586">
            <v>65.599999999999994</v>
          </cell>
          <cell r="N1586"/>
        </row>
        <row r="1587">
          <cell r="A1587" t="str">
            <v>2.2.19.74</v>
          </cell>
          <cell r="B1587">
            <v>92656</v>
          </cell>
          <cell r="C1587" t="str">
            <v>SINAPI</v>
          </cell>
          <cell r="D1587" t="str">
            <v>TUBO DE AÇO GALVANIZADO COM COSTURA, CLASSE MÉDIA, CONEXÃO ROSQUEADA, DN 80 (3"), INSTALADO EM REDE DE ALIMENTAÇÃO PARA SPRINKLER - FORNECIMENTO E INSTALAÇÃO. AF_10/2020</v>
          </cell>
          <cell r="E1587" t="str">
            <v>M</v>
          </cell>
          <cell r="F1587"/>
          <cell r="G1587"/>
          <cell r="H1587"/>
          <cell r="I1587"/>
          <cell r="J1587"/>
          <cell r="K1587"/>
          <cell r="L1587"/>
          <cell r="M1587"/>
          <cell r="N1587">
            <v>9.4</v>
          </cell>
        </row>
        <row r="1588">
          <cell r="A1588" t="str">
            <v>2.2.19.74.1</v>
          </cell>
          <cell r="B1588" t="str">
            <v>Projeto de Combate à Incêndio</v>
          </cell>
          <cell r="C1588"/>
          <cell r="D1588"/>
          <cell r="E1588"/>
          <cell r="F1588"/>
          <cell r="G1588"/>
          <cell r="H1588">
            <v>9.4</v>
          </cell>
          <cell r="I1588"/>
          <cell r="J1588"/>
          <cell r="K1588" t="str">
            <v/>
          </cell>
          <cell r="L1588" t="str">
            <v/>
          </cell>
          <cell r="M1588">
            <v>9.4</v>
          </cell>
          <cell r="N1588"/>
        </row>
        <row r="1589">
          <cell r="A1589" t="str">
            <v>2.2.19.75</v>
          </cell>
          <cell r="B1589">
            <v>92682</v>
          </cell>
          <cell r="C1589" t="str">
            <v>SINAPI</v>
          </cell>
          <cell r="D1589" t="str">
            <v>TÊ, EM FERRO GALVANIZADO, CONEXÃO ROSQUEADA, DN 32 (1 1/4"), INSTALADO EM REDE DE ALIMENTAÇÃO PARA SPRINKLER - FORNECIMENTO E INSTALAÇÃO. AF_10/2020</v>
          </cell>
          <cell r="E1589" t="str">
            <v>UN</v>
          </cell>
          <cell r="F1589"/>
          <cell r="G1589"/>
          <cell r="H1589"/>
          <cell r="I1589"/>
          <cell r="J1589"/>
          <cell r="K1589"/>
          <cell r="L1589"/>
          <cell r="M1589"/>
          <cell r="N1589">
            <v>3</v>
          </cell>
        </row>
        <row r="1590">
          <cell r="A1590" t="str">
            <v>2.2.19.75.1</v>
          </cell>
          <cell r="B1590" t="str">
            <v>Projeto de Combate à Incêndio</v>
          </cell>
          <cell r="C1590"/>
          <cell r="D1590"/>
          <cell r="E1590"/>
          <cell r="F1590">
            <v>3</v>
          </cell>
          <cell r="G1590"/>
          <cell r="H1590"/>
          <cell r="I1590"/>
          <cell r="J1590"/>
          <cell r="K1590" t="str">
            <v/>
          </cell>
          <cell r="L1590" t="str">
            <v/>
          </cell>
          <cell r="M1590">
            <v>3</v>
          </cell>
          <cell r="N1590"/>
        </row>
        <row r="1591">
          <cell r="A1591" t="str">
            <v>2.2.19.76</v>
          </cell>
          <cell r="B1591">
            <v>92684</v>
          </cell>
          <cell r="C1591" t="str">
            <v>SINAPI</v>
          </cell>
          <cell r="D1591" t="str">
            <v>TÊ, EM FERRO GALVANIZADO, CONEXÃO ROSQUEADA, DN 50 (2"), INSTALADO EM REDE DE ALIMENTAÇÃO PARA SPRINKLER - FORNECIMENTO E INSTALAÇÃO. AF_10/2020</v>
          </cell>
          <cell r="E1591" t="str">
            <v>UN</v>
          </cell>
          <cell r="F1591"/>
          <cell r="G1591"/>
          <cell r="H1591"/>
          <cell r="I1591"/>
          <cell r="J1591"/>
          <cell r="K1591"/>
          <cell r="L1591"/>
          <cell r="M1591"/>
          <cell r="N1591">
            <v>4</v>
          </cell>
        </row>
        <row r="1592">
          <cell r="A1592" t="str">
            <v>2.2.19.76.1</v>
          </cell>
          <cell r="B1592" t="str">
            <v>Projeto de Combate à Incêndio</v>
          </cell>
          <cell r="C1592"/>
          <cell r="D1592"/>
          <cell r="E1592"/>
          <cell r="F1592">
            <v>4</v>
          </cell>
          <cell r="G1592"/>
          <cell r="H1592"/>
          <cell r="I1592"/>
          <cell r="J1592"/>
          <cell r="K1592" t="str">
            <v/>
          </cell>
          <cell r="L1592" t="str">
            <v/>
          </cell>
          <cell r="M1592">
            <v>4</v>
          </cell>
          <cell r="N1592"/>
        </row>
        <row r="1593">
          <cell r="A1593" t="str">
            <v>2.2.19.77</v>
          </cell>
          <cell r="B1593" t="str">
            <v>SEDUC787</v>
          </cell>
          <cell r="C1593" t="str">
            <v>PRÓPRIA</v>
          </cell>
          <cell r="D1593" t="str">
            <v>FORNECIMENTO E ASSENTAMENTO DE TE DE REDUÇÃO DE FERRO GALVANIZADO DE 2" X 1" (REF: 10895/ORSE-ORSE-09/2025)</v>
          </cell>
          <cell r="E1593" t="str">
            <v>UN</v>
          </cell>
          <cell r="F1593"/>
          <cell r="G1593"/>
          <cell r="H1593"/>
          <cell r="I1593"/>
          <cell r="J1593"/>
          <cell r="K1593"/>
          <cell r="L1593"/>
          <cell r="M1593"/>
          <cell r="N1593">
            <v>15</v>
          </cell>
        </row>
        <row r="1594">
          <cell r="A1594" t="str">
            <v>2.2.19.77.1</v>
          </cell>
          <cell r="B1594" t="str">
            <v>Projeto de Combate à Incêndio</v>
          </cell>
          <cell r="C1594"/>
          <cell r="D1594"/>
          <cell r="E1594"/>
          <cell r="F1594">
            <v>15</v>
          </cell>
          <cell r="G1594"/>
          <cell r="H1594"/>
          <cell r="I1594"/>
          <cell r="J1594"/>
          <cell r="K1594" t="str">
            <v/>
          </cell>
          <cell r="L1594" t="str">
            <v/>
          </cell>
          <cell r="M1594">
            <v>15</v>
          </cell>
          <cell r="N1594"/>
        </row>
        <row r="1595">
          <cell r="A1595" t="str">
            <v>2.2.19.78</v>
          </cell>
          <cell r="B1595" t="str">
            <v>SEDUC788</v>
          </cell>
          <cell r="C1595" t="str">
            <v>PRÓPRIA</v>
          </cell>
          <cell r="D1595" t="str">
            <v>FORNECIMENTO E ASSENTAMENTO DE TE DE REDUÇÃO DE FERRO GALVANIZADO DE 3" X 1" (REF: 10895/ORSE-ORSE-09/2025)</v>
          </cell>
          <cell r="E1595" t="str">
            <v>UN</v>
          </cell>
          <cell r="F1595"/>
          <cell r="G1595"/>
          <cell r="H1595"/>
          <cell r="I1595"/>
          <cell r="J1595"/>
          <cell r="K1595"/>
          <cell r="L1595"/>
          <cell r="M1595"/>
          <cell r="N1595">
            <v>2</v>
          </cell>
        </row>
        <row r="1596">
          <cell r="A1596" t="str">
            <v>2.2.19.78.1</v>
          </cell>
          <cell r="B1596" t="str">
            <v>Projeto de Combate à Incêndio</v>
          </cell>
          <cell r="C1596"/>
          <cell r="D1596"/>
          <cell r="E1596"/>
          <cell r="F1596">
            <v>2</v>
          </cell>
          <cell r="G1596"/>
          <cell r="H1596"/>
          <cell r="I1596"/>
          <cell r="J1596"/>
          <cell r="K1596" t="str">
            <v/>
          </cell>
          <cell r="L1596" t="str">
            <v/>
          </cell>
          <cell r="M1596">
            <v>2</v>
          </cell>
          <cell r="N1596"/>
        </row>
        <row r="1597">
          <cell r="A1597" t="str">
            <v>2.2.19.79</v>
          </cell>
          <cell r="B1597">
            <v>92901</v>
          </cell>
          <cell r="C1597" t="str">
            <v>SINAPI</v>
          </cell>
          <cell r="D1597" t="str">
            <v>UNIÃO, EM FERRO GALVANIZADO, CONEXÃO ROSQUEADA, DN 50 (2"), INSTALADO EM REDE DE ALIMENTAÇÃO PARA SPRINKLER - FORNECIMENTO E INSTALAÇÃO. AF_10/2020</v>
          </cell>
          <cell r="E1597" t="str">
            <v>UN</v>
          </cell>
          <cell r="F1597"/>
          <cell r="G1597"/>
          <cell r="H1597"/>
          <cell r="I1597"/>
          <cell r="J1597"/>
          <cell r="K1597"/>
          <cell r="L1597"/>
          <cell r="M1597"/>
          <cell r="N1597">
            <v>8</v>
          </cell>
        </row>
        <row r="1598">
          <cell r="A1598" t="str">
            <v>2.2.19.79.1</v>
          </cell>
          <cell r="B1598" t="str">
            <v>Projeto de Combate à Incêndio</v>
          </cell>
          <cell r="C1598"/>
          <cell r="D1598"/>
          <cell r="E1598"/>
          <cell r="F1598">
            <v>8</v>
          </cell>
          <cell r="G1598"/>
          <cell r="H1598"/>
          <cell r="I1598"/>
          <cell r="J1598"/>
          <cell r="K1598" t="str">
            <v/>
          </cell>
          <cell r="L1598" t="str">
            <v/>
          </cell>
          <cell r="M1598">
            <v>8</v>
          </cell>
          <cell r="N1598"/>
        </row>
        <row r="1599">
          <cell r="A1599" t="str">
            <v>2.2.19.80</v>
          </cell>
          <cell r="B1599">
            <v>92903</v>
          </cell>
          <cell r="C1599" t="str">
            <v>SINAPI</v>
          </cell>
          <cell r="D1599" t="str">
            <v>UNIÃO, EM FERRO GALVANIZADO, CONEXÃO ROSQUEADA, DN 80 (3"), INSTALADO EM REDE DE ALIMENTAÇÃO PARA SPRINKLER - FORNECIMENTO E INSTALAÇÃO. AF_10/2020</v>
          </cell>
          <cell r="E1599" t="str">
            <v>UN</v>
          </cell>
          <cell r="F1599"/>
          <cell r="G1599"/>
          <cell r="H1599"/>
          <cell r="I1599"/>
          <cell r="J1599"/>
          <cell r="K1599"/>
          <cell r="L1599"/>
          <cell r="M1599"/>
          <cell r="N1599">
            <v>2</v>
          </cell>
        </row>
        <row r="1600">
          <cell r="A1600" t="str">
            <v>2.2.19.80.1</v>
          </cell>
          <cell r="B1600" t="str">
            <v>Projeto de Combate à Incêndio</v>
          </cell>
          <cell r="C1600"/>
          <cell r="D1600"/>
          <cell r="E1600"/>
          <cell r="F1600">
            <v>2</v>
          </cell>
          <cell r="G1600"/>
          <cell r="H1600"/>
          <cell r="I1600"/>
          <cell r="J1600"/>
          <cell r="K1600" t="str">
            <v/>
          </cell>
          <cell r="L1600" t="str">
            <v/>
          </cell>
          <cell r="M1600">
            <v>2</v>
          </cell>
          <cell r="N1600"/>
        </row>
        <row r="1601">
          <cell r="A1601" t="str">
            <v>2.2.19.81</v>
          </cell>
          <cell r="B1601">
            <v>97500</v>
          </cell>
          <cell r="C1601" t="str">
            <v>SINAPI</v>
          </cell>
          <cell r="D1601" t="str">
            <v>LUVA COM REDUÇÃO, EM AÇO, CONEXÃO SOLDADA, DN 25 X 20 MM (1" X 3/4"), INSTALADO EM REDE DE ALIMENTAÇÃO PARA SPRINKLER - FORNECIMENTO E INSTALAÇÃO. AF_10/2020</v>
          </cell>
          <cell r="E1601" t="str">
            <v>UN</v>
          </cell>
          <cell r="F1601"/>
          <cell r="G1601"/>
          <cell r="H1601"/>
          <cell r="I1601"/>
          <cell r="J1601"/>
          <cell r="K1601"/>
          <cell r="L1601"/>
          <cell r="M1601"/>
          <cell r="N1601">
            <v>39</v>
          </cell>
        </row>
        <row r="1602">
          <cell r="A1602" t="str">
            <v>2.2.19.81.1</v>
          </cell>
          <cell r="B1602" t="str">
            <v>Projeto de Combate à Incêndio</v>
          </cell>
          <cell r="C1602"/>
          <cell r="D1602"/>
          <cell r="E1602"/>
          <cell r="F1602">
            <v>39</v>
          </cell>
          <cell r="G1602"/>
          <cell r="H1602"/>
          <cell r="I1602"/>
          <cell r="J1602"/>
          <cell r="K1602" t="str">
            <v/>
          </cell>
          <cell r="L1602" t="str">
            <v/>
          </cell>
          <cell r="M1602">
            <v>39</v>
          </cell>
          <cell r="N1602"/>
        </row>
        <row r="1603">
          <cell r="A1603" t="str">
            <v>2.2.19.82</v>
          </cell>
          <cell r="B1603">
            <v>97506</v>
          </cell>
          <cell r="C1603" t="str">
            <v>SINAPI</v>
          </cell>
          <cell r="D1603" t="str">
            <v>LUVA COM REDUÇÃO, EM AÇO, CONEXÃO SOLDADA, DN 40 X 32 MM (1 1/2" X 1 1/4"), INSTALADO EM REDE DE ALIMENTAÇÃO PARA SPRINKLER - FORNECIMENTO E INSTALAÇÃO. AF_10/2020</v>
          </cell>
          <cell r="E1603" t="str">
            <v>UN</v>
          </cell>
          <cell r="F1603"/>
          <cell r="G1603"/>
          <cell r="H1603"/>
          <cell r="I1603"/>
          <cell r="J1603"/>
          <cell r="K1603"/>
          <cell r="L1603"/>
          <cell r="M1603"/>
          <cell r="N1603">
            <v>6</v>
          </cell>
        </row>
        <row r="1604">
          <cell r="A1604" t="str">
            <v>2.2.19.82.1</v>
          </cell>
          <cell r="B1604" t="str">
            <v>Projeto de Combate à Incêndio</v>
          </cell>
          <cell r="C1604"/>
          <cell r="D1604"/>
          <cell r="E1604"/>
          <cell r="F1604">
            <v>6</v>
          </cell>
          <cell r="G1604"/>
          <cell r="H1604"/>
          <cell r="I1604"/>
          <cell r="J1604"/>
          <cell r="K1604" t="str">
            <v/>
          </cell>
          <cell r="L1604" t="str">
            <v/>
          </cell>
          <cell r="M1604">
            <v>6</v>
          </cell>
          <cell r="N1604"/>
        </row>
        <row r="1605">
          <cell r="A1605" t="str">
            <v>2.2.19.83</v>
          </cell>
          <cell r="B1605">
            <v>92947</v>
          </cell>
          <cell r="C1605" t="str">
            <v>SINAPI</v>
          </cell>
          <cell r="D1605" t="str">
            <v>LUVA DE REDUÇÃO, EM FERRO GALVANIZADO, 2" X 1 1/4", CONEXÃO ROSQUEADA, INSTALADO EM REDE DE ALIMENTAÇÃO PARA SPRINKLER - FORNECIMENTO E INSTALAÇÃO. AF_10/2020</v>
          </cell>
          <cell r="E1605" t="str">
            <v>UN</v>
          </cell>
          <cell r="F1605"/>
          <cell r="G1605"/>
          <cell r="H1605"/>
          <cell r="I1605"/>
          <cell r="J1605"/>
          <cell r="K1605"/>
          <cell r="L1605"/>
          <cell r="M1605"/>
          <cell r="N1605">
            <v>2</v>
          </cell>
        </row>
        <row r="1606">
          <cell r="A1606" t="str">
            <v>2.2.19.83.1</v>
          </cell>
          <cell r="B1606" t="str">
            <v>Projeto de Combate à Incêndio</v>
          </cell>
          <cell r="C1606"/>
          <cell r="D1606"/>
          <cell r="E1606"/>
          <cell r="F1606">
            <v>2</v>
          </cell>
          <cell r="G1606"/>
          <cell r="H1606"/>
          <cell r="I1606"/>
          <cell r="J1606"/>
          <cell r="K1606" t="str">
            <v/>
          </cell>
          <cell r="L1606" t="str">
            <v/>
          </cell>
          <cell r="M1606">
            <v>2</v>
          </cell>
          <cell r="N1606"/>
        </row>
        <row r="1607">
          <cell r="A1607" t="str">
            <v>2.2.19.84</v>
          </cell>
          <cell r="B1607">
            <v>92952</v>
          </cell>
          <cell r="C1607" t="str">
            <v>SINAPI</v>
          </cell>
          <cell r="D1607" t="str">
            <v>LUVA DE REDUÇÃO, EM FERRO GALVANIZADO, 3" X 2", CONEXÃO ROSQUEADA, INSTALADO EM REDE DE ALIMENTAÇÃO PARA SPRINKLER - FORNECIMENTO E INSTALAÇÃO. AF_10/2020</v>
          </cell>
          <cell r="E1607" t="str">
            <v>UN</v>
          </cell>
          <cell r="F1607"/>
          <cell r="G1607"/>
          <cell r="H1607"/>
          <cell r="I1607"/>
          <cell r="J1607"/>
          <cell r="K1607"/>
          <cell r="L1607"/>
          <cell r="M1607"/>
          <cell r="N1607">
            <v>1</v>
          </cell>
        </row>
        <row r="1608">
          <cell r="A1608" t="str">
            <v>2.2.19.84.1</v>
          </cell>
          <cell r="B1608" t="str">
            <v>Projeto de Combate à Incêndio</v>
          </cell>
          <cell r="C1608"/>
          <cell r="D1608"/>
          <cell r="E1608"/>
          <cell r="F1608">
            <v>1</v>
          </cell>
          <cell r="G1608"/>
          <cell r="H1608"/>
          <cell r="I1608"/>
          <cell r="J1608"/>
          <cell r="K1608" t="str">
            <v/>
          </cell>
          <cell r="L1608" t="str">
            <v/>
          </cell>
          <cell r="M1608">
            <v>1</v>
          </cell>
          <cell r="N1608"/>
        </row>
        <row r="1609">
          <cell r="A1609" t="str">
            <v>2.2.19.85</v>
          </cell>
          <cell r="B1609">
            <v>92951</v>
          </cell>
          <cell r="C1609" t="str">
            <v>SINAPI</v>
          </cell>
          <cell r="D1609" t="str">
            <v>LUVA DE REDUÇÃO, EM FERRO GALVANIZADO, 3" X 2 1/2", CONEXÃO ROSQUEADA, INSTALADO EM REDE DE ALIMENTAÇÃO PARA SPRINKLER - FORNECIMENTO E INSTALAÇÃO. AF_10/2020</v>
          </cell>
          <cell r="E1609" t="str">
            <v>UN</v>
          </cell>
          <cell r="F1609"/>
          <cell r="G1609"/>
          <cell r="H1609"/>
          <cell r="I1609"/>
          <cell r="J1609"/>
          <cell r="K1609"/>
          <cell r="L1609"/>
          <cell r="M1609"/>
          <cell r="N1609">
            <v>1</v>
          </cell>
        </row>
        <row r="1610">
          <cell r="A1610" t="str">
            <v>2.2.19.85.1</v>
          </cell>
          <cell r="B1610" t="str">
            <v>Projeto de Combate à Incêndio</v>
          </cell>
          <cell r="C1610"/>
          <cell r="D1610"/>
          <cell r="E1610"/>
          <cell r="F1610">
            <v>1</v>
          </cell>
          <cell r="G1610"/>
          <cell r="H1610"/>
          <cell r="I1610"/>
          <cell r="J1610"/>
          <cell r="K1610" t="str">
            <v/>
          </cell>
          <cell r="L1610" t="str">
            <v/>
          </cell>
          <cell r="M1610">
            <v>1</v>
          </cell>
          <cell r="N1610"/>
        </row>
        <row r="1611">
          <cell r="A1611" t="str">
            <v>2.2.20</v>
          </cell>
          <cell r="B1611" t="str">
            <v>LOUÇAS, CUBAS E BANCADAS</v>
          </cell>
          <cell r="C1611"/>
          <cell r="D1611"/>
          <cell r="E1611"/>
          <cell r="F1611"/>
          <cell r="G1611"/>
          <cell r="H1611"/>
          <cell r="I1611"/>
          <cell r="J1611"/>
          <cell r="K1611"/>
          <cell r="L1611"/>
          <cell r="M1611"/>
          <cell r="N1611"/>
        </row>
        <row r="1612">
          <cell r="A1612" t="str">
            <v>2.2.20.1</v>
          </cell>
          <cell r="B1612" t="str">
            <v>SEDUC740</v>
          </cell>
          <cell r="C1612" t="str">
            <v>PRÓPRIA</v>
          </cell>
          <cell r="D1612" t="str">
            <v>BANCADA EM GRANITO SÃO GABRIEL, E=2CM (REF: 13664/ORSE-ORSE-08/2025)</v>
          </cell>
          <cell r="E1612" t="str">
            <v>M2</v>
          </cell>
          <cell r="F1612"/>
          <cell r="G1612"/>
          <cell r="H1612"/>
          <cell r="I1612"/>
          <cell r="J1612"/>
          <cell r="K1612"/>
          <cell r="L1612"/>
          <cell r="M1612"/>
          <cell r="N1612">
            <v>33.799999999999997</v>
          </cell>
        </row>
        <row r="1613">
          <cell r="A1613" t="str">
            <v>2.2.20.1.1</v>
          </cell>
          <cell r="B1613" t="str">
            <v>1º PAVIMENTO</v>
          </cell>
          <cell r="C1613"/>
          <cell r="D1613"/>
          <cell r="E1613"/>
          <cell r="F1613"/>
          <cell r="G1613"/>
          <cell r="H1613"/>
          <cell r="I1613"/>
          <cell r="J1613"/>
          <cell r="K1613" t="str">
            <v/>
          </cell>
          <cell r="L1613" t="str">
            <v/>
          </cell>
          <cell r="M1613">
            <v>0</v>
          </cell>
          <cell r="N1613"/>
        </row>
        <row r="1614">
          <cell r="A1614" t="str">
            <v>2.2.20.1.2</v>
          </cell>
          <cell r="B1614" t="str">
            <v>Biblioteca Audiovisual</v>
          </cell>
          <cell r="C1614"/>
          <cell r="D1614"/>
          <cell r="E1614"/>
          <cell r="F1614"/>
          <cell r="G1614"/>
          <cell r="H1614"/>
          <cell r="I1614"/>
          <cell r="J1614"/>
          <cell r="K1614">
            <v>2.86</v>
          </cell>
          <cell r="L1614" t="str">
            <v/>
          </cell>
          <cell r="M1614">
            <v>2.86</v>
          </cell>
          <cell r="N1614"/>
        </row>
        <row r="1615">
          <cell r="A1615" t="str">
            <v>2.2.20.1.3</v>
          </cell>
          <cell r="B1615" t="str">
            <v>Lavabos</v>
          </cell>
          <cell r="C1615"/>
          <cell r="D1615"/>
          <cell r="E1615"/>
          <cell r="F1615">
            <v>2</v>
          </cell>
          <cell r="G1615"/>
          <cell r="H1615"/>
          <cell r="I1615"/>
          <cell r="J1615"/>
          <cell r="K1615">
            <v>0.98</v>
          </cell>
          <cell r="L1615" t="str">
            <v/>
          </cell>
          <cell r="M1615">
            <v>1.96</v>
          </cell>
          <cell r="N1615"/>
        </row>
        <row r="1616">
          <cell r="A1616" t="str">
            <v>2.2.20.1.4</v>
          </cell>
          <cell r="B1616" t="str">
            <v>2º PAVIMENTO</v>
          </cell>
          <cell r="C1616"/>
          <cell r="D1616"/>
          <cell r="E1616"/>
          <cell r="F1616"/>
          <cell r="G1616"/>
          <cell r="H1616"/>
          <cell r="I1616"/>
          <cell r="J1616"/>
          <cell r="K1616" t="str">
            <v/>
          </cell>
          <cell r="L1616" t="str">
            <v/>
          </cell>
          <cell r="M1616">
            <v>0</v>
          </cell>
          <cell r="N1616"/>
        </row>
        <row r="1617">
          <cell r="A1617" t="str">
            <v>2.2.20.1.5</v>
          </cell>
          <cell r="B1617" t="str">
            <v>Laboratório de informática</v>
          </cell>
          <cell r="C1617"/>
          <cell r="D1617"/>
          <cell r="E1617"/>
          <cell r="F1617"/>
          <cell r="G1617"/>
          <cell r="H1617"/>
          <cell r="I1617"/>
          <cell r="J1617"/>
          <cell r="K1617">
            <v>6.25</v>
          </cell>
          <cell r="L1617" t="str">
            <v/>
          </cell>
          <cell r="M1617">
            <v>6.25</v>
          </cell>
          <cell r="N1617"/>
        </row>
        <row r="1618">
          <cell r="A1618" t="str">
            <v>2.2.20.1.6</v>
          </cell>
          <cell r="B1618" t="str">
            <v>Edição de Vídeo - corredor</v>
          </cell>
          <cell r="C1618"/>
          <cell r="D1618"/>
          <cell r="E1618"/>
          <cell r="F1618"/>
          <cell r="G1618"/>
          <cell r="H1618"/>
          <cell r="I1618"/>
          <cell r="J1618"/>
          <cell r="K1618">
            <v>11.12</v>
          </cell>
          <cell r="L1618" t="str">
            <v/>
          </cell>
          <cell r="M1618">
            <v>11.12</v>
          </cell>
          <cell r="N1618"/>
        </row>
        <row r="1619">
          <cell r="A1619" t="str">
            <v>2.2.20.1.7</v>
          </cell>
          <cell r="B1619" t="str">
            <v>Sala de Edição de vídeo</v>
          </cell>
          <cell r="C1619"/>
          <cell r="D1619"/>
          <cell r="E1619"/>
          <cell r="F1619"/>
          <cell r="G1619"/>
          <cell r="H1619"/>
          <cell r="I1619"/>
          <cell r="J1619"/>
          <cell r="K1619">
            <v>6.38</v>
          </cell>
          <cell r="L1619" t="str">
            <v/>
          </cell>
          <cell r="M1619">
            <v>6.38</v>
          </cell>
          <cell r="N1619"/>
        </row>
        <row r="1620">
          <cell r="A1620" t="str">
            <v>2.2.20.1.8</v>
          </cell>
          <cell r="B1620" t="str">
            <v>Lavabo - camarim</v>
          </cell>
          <cell r="C1620"/>
          <cell r="D1620"/>
          <cell r="E1620"/>
          <cell r="F1620"/>
          <cell r="G1620"/>
          <cell r="H1620"/>
          <cell r="I1620"/>
          <cell r="J1620"/>
          <cell r="K1620">
            <v>1.1100000000000001</v>
          </cell>
          <cell r="L1620" t="str">
            <v/>
          </cell>
          <cell r="M1620">
            <v>1.1100000000000001</v>
          </cell>
          <cell r="N1620"/>
        </row>
        <row r="1621">
          <cell r="A1621" t="str">
            <v>2.2.20.1.9</v>
          </cell>
          <cell r="B1621" t="str">
            <v>Lavabo - reunião</v>
          </cell>
          <cell r="C1621"/>
          <cell r="D1621"/>
          <cell r="E1621"/>
          <cell r="F1621"/>
          <cell r="G1621"/>
          <cell r="H1621"/>
          <cell r="I1621"/>
          <cell r="J1621"/>
          <cell r="K1621">
            <v>0.98</v>
          </cell>
          <cell r="L1621" t="str">
            <v/>
          </cell>
          <cell r="M1621">
            <v>0.98</v>
          </cell>
          <cell r="N1621"/>
        </row>
        <row r="1622">
          <cell r="A1622" t="str">
            <v>2.2.20.1.10</v>
          </cell>
          <cell r="B1622" t="str">
            <v>Banheiros masculino e feminino</v>
          </cell>
          <cell r="C1622"/>
          <cell r="D1622"/>
          <cell r="E1622"/>
          <cell r="F1622">
            <v>2</v>
          </cell>
          <cell r="G1622"/>
          <cell r="H1622"/>
          <cell r="I1622"/>
          <cell r="J1622"/>
          <cell r="K1622">
            <v>1.57</v>
          </cell>
          <cell r="L1622" t="str">
            <v/>
          </cell>
          <cell r="M1622">
            <v>3.14</v>
          </cell>
          <cell r="N1622"/>
        </row>
        <row r="1623">
          <cell r="A1623" t="str">
            <v>2.2.20.2</v>
          </cell>
          <cell r="B1623" t="str">
            <v>SEDUC301</v>
          </cell>
          <cell r="C1623" t="str">
            <v>PRÓPRIA</v>
          </cell>
          <cell r="D1623" t="str">
            <v>CUBA DE EMBUTIR OVAL EM LOUÇA BRANCA, 35 X 50CM OU EQUIVALENTE, INCLUSO VÁLVULA E SIFÃO TIPO COPO EM METAL CROMADO - FORNECIMENTO E INSTALAÇÃO</v>
          </cell>
          <cell r="E1623" t="str">
            <v>UN</v>
          </cell>
          <cell r="F1623"/>
          <cell r="G1623"/>
          <cell r="H1623"/>
          <cell r="I1623"/>
          <cell r="J1623"/>
          <cell r="K1623"/>
          <cell r="L1623"/>
          <cell r="M1623"/>
          <cell r="N1623">
            <v>8</v>
          </cell>
        </row>
        <row r="1624">
          <cell r="A1624" t="str">
            <v>2.2.20.2.1</v>
          </cell>
          <cell r="B1624" t="str">
            <v>1º Pavimento</v>
          </cell>
          <cell r="C1624"/>
          <cell r="D1624"/>
          <cell r="E1624"/>
          <cell r="F1624">
            <v>2</v>
          </cell>
          <cell r="G1624"/>
          <cell r="H1624"/>
          <cell r="I1624"/>
          <cell r="J1624"/>
          <cell r="K1624" t="str">
            <v/>
          </cell>
          <cell r="L1624" t="str">
            <v/>
          </cell>
          <cell r="M1624">
            <v>2</v>
          </cell>
          <cell r="N1624"/>
        </row>
        <row r="1625">
          <cell r="A1625" t="str">
            <v>2.2.20.2.2</v>
          </cell>
          <cell r="B1625" t="str">
            <v>2º Pavimento</v>
          </cell>
          <cell r="C1625"/>
          <cell r="D1625"/>
          <cell r="E1625"/>
          <cell r="F1625">
            <v>6</v>
          </cell>
          <cell r="G1625"/>
          <cell r="H1625"/>
          <cell r="I1625"/>
          <cell r="J1625"/>
          <cell r="K1625" t="str">
            <v/>
          </cell>
          <cell r="L1625" t="str">
            <v/>
          </cell>
          <cell r="M1625">
            <v>6</v>
          </cell>
          <cell r="N1625"/>
        </row>
        <row r="1626">
          <cell r="A1626" t="str">
            <v>2.2.20.3</v>
          </cell>
          <cell r="B1626" t="str">
            <v>SEDUC240</v>
          </cell>
          <cell r="C1626" t="str">
            <v>PRÓPRIA</v>
          </cell>
          <cell r="D1626" t="str">
            <v>LAVATÓRIO LOUÇA BRANCA COM COLUNA SUSPENSA (PARA PCD), 45 X 55CM OU EQUIVALENTE, INCLUSO SIFÃO TIPO GARRAFA, VÁLVULA, ENGATE FLEXÍVEL EM METAL CROMADO, TORNEIRA TEMPORIZADORA CROMADA (PADRÃO MÉDIO) - FORNECIMENTO E INSTALAÇÃO.</v>
          </cell>
          <cell r="E1626" t="str">
            <v>UN</v>
          </cell>
          <cell r="F1626"/>
          <cell r="G1626"/>
          <cell r="H1626"/>
          <cell r="I1626"/>
          <cell r="J1626"/>
          <cell r="K1626"/>
          <cell r="L1626"/>
          <cell r="M1626"/>
          <cell r="N1626">
            <v>1</v>
          </cell>
        </row>
        <row r="1627">
          <cell r="A1627" t="str">
            <v>2.2.20.3.1</v>
          </cell>
          <cell r="B1627" t="str">
            <v>Banheiro acessível - 2º pavimento</v>
          </cell>
          <cell r="C1627"/>
          <cell r="D1627"/>
          <cell r="E1627"/>
          <cell r="F1627">
            <v>1</v>
          </cell>
          <cell r="G1627"/>
          <cell r="H1627"/>
          <cell r="I1627"/>
          <cell r="J1627"/>
          <cell r="K1627" t="str">
            <v/>
          </cell>
          <cell r="L1627" t="str">
            <v/>
          </cell>
          <cell r="M1627">
            <v>1</v>
          </cell>
          <cell r="N1627"/>
        </row>
        <row r="1628">
          <cell r="A1628" t="str">
            <v>2.2.20.4</v>
          </cell>
          <cell r="B1628">
            <v>86931</v>
          </cell>
          <cell r="C1628" t="str">
            <v>SINAPI</v>
          </cell>
          <cell r="D1628" t="str">
            <v>VASO SANITÁRIO SIFONADO COM CAIXA ACOPLADA LOUÇA BRANCA, INCLUSO ENGATE FLEXÍVEL EM PLÁSTICO BRANCO, 1/2 X 40CM - FORNECIMENTO E INSTALAÇÃO. AF_01/2020</v>
          </cell>
          <cell r="E1628" t="str">
            <v>UN</v>
          </cell>
          <cell r="F1628"/>
          <cell r="G1628"/>
          <cell r="H1628"/>
          <cell r="I1628"/>
          <cell r="J1628"/>
          <cell r="K1628"/>
          <cell r="L1628"/>
          <cell r="M1628"/>
          <cell r="N1628">
            <v>9</v>
          </cell>
        </row>
        <row r="1629">
          <cell r="A1629" t="str">
            <v>2.2.20.4.1</v>
          </cell>
          <cell r="B1629" t="str">
            <v>1º Pavimento</v>
          </cell>
          <cell r="C1629"/>
          <cell r="D1629"/>
          <cell r="E1629"/>
          <cell r="F1629">
            <v>2</v>
          </cell>
          <cell r="G1629"/>
          <cell r="H1629"/>
          <cell r="I1629"/>
          <cell r="J1629"/>
          <cell r="K1629" t="str">
            <v/>
          </cell>
          <cell r="L1629" t="str">
            <v/>
          </cell>
          <cell r="M1629">
            <v>2</v>
          </cell>
          <cell r="N1629"/>
        </row>
        <row r="1630">
          <cell r="A1630" t="str">
            <v>2.2.20.4.2</v>
          </cell>
          <cell r="B1630" t="str">
            <v>2º Pavimento</v>
          </cell>
          <cell r="C1630"/>
          <cell r="D1630"/>
          <cell r="E1630"/>
          <cell r="F1630">
            <v>7</v>
          </cell>
          <cell r="G1630"/>
          <cell r="H1630"/>
          <cell r="I1630"/>
          <cell r="J1630"/>
          <cell r="K1630" t="str">
            <v/>
          </cell>
          <cell r="L1630" t="str">
            <v/>
          </cell>
          <cell r="M1630">
            <v>7</v>
          </cell>
          <cell r="N1630"/>
        </row>
        <row r="1631">
          <cell r="A1631" t="str">
            <v>2.2.20.5</v>
          </cell>
          <cell r="B1631">
            <v>100859</v>
          </cell>
          <cell r="C1631" t="str">
            <v>SINAPI</v>
          </cell>
          <cell r="D1631" t="str">
            <v>MICTÓRIO SIFONADO LOUÇA BRANCA PARA ENTRADA DE ÁGUA EMBUTIDA - PADRÃO ALTO - FORNECIMENTO E INSTALAÇÃO. AF_01/2020</v>
          </cell>
          <cell r="E1631" t="str">
            <v>UN</v>
          </cell>
          <cell r="F1631"/>
          <cell r="G1631"/>
          <cell r="H1631"/>
          <cell r="I1631"/>
          <cell r="J1631"/>
          <cell r="K1631"/>
          <cell r="L1631"/>
          <cell r="M1631"/>
          <cell r="N1631">
            <v>1</v>
          </cell>
        </row>
        <row r="1632">
          <cell r="A1632" t="str">
            <v>2.2.20.5.1</v>
          </cell>
          <cell r="B1632" t="str">
            <v>Banheiro masculino</v>
          </cell>
          <cell r="C1632"/>
          <cell r="D1632"/>
          <cell r="E1632"/>
          <cell r="F1632">
            <v>1</v>
          </cell>
          <cell r="G1632"/>
          <cell r="H1632"/>
          <cell r="I1632"/>
          <cell r="J1632"/>
          <cell r="K1632" t="str">
            <v/>
          </cell>
          <cell r="L1632" t="str">
            <v/>
          </cell>
          <cell r="M1632">
            <v>1</v>
          </cell>
          <cell r="N1632"/>
        </row>
        <row r="1633">
          <cell r="A1633" t="str">
            <v>2.2.20.6</v>
          </cell>
          <cell r="B1633">
            <v>86885</v>
          </cell>
          <cell r="C1633" t="str">
            <v>SINAPI</v>
          </cell>
          <cell r="D1633" t="str">
            <v>ENGATE FLEXÍVEL EM PLÁSTICO BRANCO, 1/2" X 40CM - FORNECIMENTO E INSTALAÇÃO. AF_01/2020</v>
          </cell>
          <cell r="E1633" t="str">
            <v>UN</v>
          </cell>
          <cell r="F1633"/>
          <cell r="G1633"/>
          <cell r="H1633"/>
          <cell r="I1633"/>
          <cell r="J1633"/>
          <cell r="K1633"/>
          <cell r="L1633"/>
          <cell r="M1633"/>
          <cell r="N1633">
            <v>20</v>
          </cell>
        </row>
        <row r="1634">
          <cell r="A1634" t="str">
            <v>2.2.20.6.1</v>
          </cell>
          <cell r="B1634" t="str">
            <v>Vasos sanitários</v>
          </cell>
          <cell r="C1634"/>
          <cell r="D1634"/>
          <cell r="E1634"/>
          <cell r="F1634">
            <v>9</v>
          </cell>
          <cell r="G1634"/>
          <cell r="H1634"/>
          <cell r="I1634"/>
          <cell r="J1634"/>
          <cell r="K1634" t="str">
            <v/>
          </cell>
          <cell r="L1634" t="str">
            <v/>
          </cell>
          <cell r="M1634">
            <v>9</v>
          </cell>
          <cell r="N1634"/>
        </row>
        <row r="1635">
          <cell r="A1635" t="str">
            <v>2.2.20.6.2</v>
          </cell>
          <cell r="B1635" t="str">
            <v>Cubas de louça</v>
          </cell>
          <cell r="C1635"/>
          <cell r="D1635"/>
          <cell r="E1635"/>
          <cell r="F1635">
            <v>8</v>
          </cell>
          <cell r="G1635"/>
          <cell r="H1635"/>
          <cell r="I1635"/>
          <cell r="J1635"/>
          <cell r="K1635" t="str">
            <v/>
          </cell>
          <cell r="L1635" t="str">
            <v/>
          </cell>
          <cell r="M1635">
            <v>8</v>
          </cell>
          <cell r="N1635"/>
        </row>
        <row r="1636">
          <cell r="A1636" t="str">
            <v>2.2.20.6.3</v>
          </cell>
          <cell r="B1636" t="str">
            <v>Bebedouros</v>
          </cell>
          <cell r="C1636"/>
          <cell r="D1636"/>
          <cell r="E1636"/>
          <cell r="F1636">
            <v>2</v>
          </cell>
          <cell r="G1636"/>
          <cell r="H1636"/>
          <cell r="I1636"/>
          <cell r="J1636"/>
          <cell r="K1636" t="str">
            <v/>
          </cell>
          <cell r="L1636" t="str">
            <v/>
          </cell>
          <cell r="M1636">
            <v>2</v>
          </cell>
          <cell r="N1636"/>
        </row>
        <row r="1637">
          <cell r="A1637" t="str">
            <v>2.2.20.6.4</v>
          </cell>
          <cell r="B1637" t="str">
            <v>Mictório</v>
          </cell>
          <cell r="C1637"/>
          <cell r="D1637"/>
          <cell r="E1637"/>
          <cell r="F1637">
            <v>1</v>
          </cell>
          <cell r="G1637"/>
          <cell r="H1637"/>
          <cell r="I1637"/>
          <cell r="J1637"/>
          <cell r="K1637" t="str">
            <v/>
          </cell>
          <cell r="L1637" t="str">
            <v/>
          </cell>
          <cell r="M1637">
            <v>1</v>
          </cell>
          <cell r="N1637"/>
        </row>
        <row r="1638">
          <cell r="A1638" t="str">
            <v>2.2.21</v>
          </cell>
          <cell r="B1638" t="str">
            <v>METAIS E ACESSÓRIOS</v>
          </cell>
          <cell r="C1638"/>
          <cell r="D1638"/>
          <cell r="E1638"/>
          <cell r="F1638"/>
          <cell r="G1638"/>
          <cell r="H1638"/>
          <cell r="I1638"/>
          <cell r="J1638"/>
          <cell r="K1638"/>
          <cell r="L1638"/>
          <cell r="M1638"/>
          <cell r="N1638"/>
        </row>
        <row r="1639">
          <cell r="A1639" t="str">
            <v>2.2.21.1</v>
          </cell>
          <cell r="B1639">
            <v>95547</v>
          </cell>
          <cell r="C1639" t="str">
            <v>SINAPI</v>
          </cell>
          <cell r="D1639" t="str">
            <v>SABONETEIRA PLASTICA TIPO DISPENSER PARA SABONETE LIQUIDO COM RESERVATORIO 800 A 1500 ML, INCLUSO FIXAÇÃO. AF_01/2020</v>
          </cell>
          <cell r="E1639" t="str">
            <v>UN</v>
          </cell>
          <cell r="F1639"/>
          <cell r="G1639"/>
          <cell r="H1639"/>
          <cell r="I1639"/>
          <cell r="J1639"/>
          <cell r="K1639"/>
          <cell r="L1639"/>
          <cell r="M1639"/>
          <cell r="N1639">
            <v>7</v>
          </cell>
        </row>
        <row r="1640">
          <cell r="A1640" t="str">
            <v>2.2.21.1.1</v>
          </cell>
          <cell r="B1640" t="str">
            <v>1º Pavimento</v>
          </cell>
          <cell r="C1640"/>
          <cell r="D1640"/>
          <cell r="E1640"/>
          <cell r="F1640">
            <v>2</v>
          </cell>
          <cell r="G1640"/>
          <cell r="H1640"/>
          <cell r="I1640"/>
          <cell r="J1640"/>
          <cell r="K1640" t="str">
            <v/>
          </cell>
          <cell r="L1640" t="str">
            <v/>
          </cell>
          <cell r="M1640">
            <v>2</v>
          </cell>
          <cell r="N1640"/>
        </row>
        <row r="1641">
          <cell r="A1641" t="str">
            <v>2.2.21.1.2</v>
          </cell>
          <cell r="B1641" t="str">
            <v>2º Pavimento</v>
          </cell>
          <cell r="C1641"/>
          <cell r="D1641"/>
          <cell r="E1641"/>
          <cell r="F1641">
            <v>5</v>
          </cell>
          <cell r="G1641"/>
          <cell r="H1641"/>
          <cell r="I1641"/>
          <cell r="J1641"/>
          <cell r="K1641" t="str">
            <v/>
          </cell>
          <cell r="L1641" t="str">
            <v/>
          </cell>
          <cell r="M1641">
            <v>5</v>
          </cell>
          <cell r="N1641"/>
        </row>
        <row r="1642">
          <cell r="A1642" t="str">
            <v>2.2.21.2</v>
          </cell>
          <cell r="B1642" t="str">
            <v>SEDUC243</v>
          </cell>
          <cell r="C1642" t="str">
            <v>PRÓPRIA</v>
          </cell>
          <cell r="D1642" t="str">
            <v>PORTA PAPEL HIGIÊNICO ROLÃO (DISPENSER) DE PLÁSTICO, FIXADO NO BOX - FORNECIMENTO E INSTALAÇÃO</v>
          </cell>
          <cell r="E1642" t="str">
            <v>UN</v>
          </cell>
          <cell r="F1642"/>
          <cell r="G1642"/>
          <cell r="H1642"/>
          <cell r="I1642"/>
          <cell r="J1642"/>
          <cell r="K1642"/>
          <cell r="L1642"/>
          <cell r="M1642"/>
          <cell r="N1642">
            <v>9</v>
          </cell>
        </row>
        <row r="1643">
          <cell r="A1643" t="str">
            <v>2.2.21.2.1</v>
          </cell>
          <cell r="B1643" t="str">
            <v>Vasos sanitários</v>
          </cell>
          <cell r="C1643"/>
          <cell r="D1643"/>
          <cell r="E1643"/>
          <cell r="F1643">
            <v>9</v>
          </cell>
          <cell r="G1643"/>
          <cell r="H1643"/>
          <cell r="I1643"/>
          <cell r="J1643"/>
          <cell r="K1643" t="str">
            <v/>
          </cell>
          <cell r="L1643" t="str">
            <v/>
          </cell>
          <cell r="M1643">
            <v>9</v>
          </cell>
          <cell r="N1643"/>
        </row>
        <row r="1644">
          <cell r="A1644" t="str">
            <v>2.2.21.3</v>
          </cell>
          <cell r="B1644" t="str">
            <v>SEDUC244</v>
          </cell>
          <cell r="C1644" t="str">
            <v>PRÓPRIA</v>
          </cell>
          <cell r="D1644" t="str">
            <v>PORTA PAPEL TOALHA (DISPENSER) DE PLÁSTICO, FIXADO NA PAREDE - FORNECIMENTO E INSTALAÇÃO</v>
          </cell>
          <cell r="E1644" t="str">
            <v>UN</v>
          </cell>
          <cell r="F1644"/>
          <cell r="G1644"/>
          <cell r="H1644"/>
          <cell r="I1644"/>
          <cell r="J1644"/>
          <cell r="K1644"/>
          <cell r="L1644"/>
          <cell r="M1644"/>
          <cell r="N1644">
            <v>7</v>
          </cell>
        </row>
        <row r="1645">
          <cell r="A1645" t="str">
            <v>2.2.21.3.1</v>
          </cell>
          <cell r="B1645" t="str">
            <v>1º Pavimento</v>
          </cell>
          <cell r="C1645"/>
          <cell r="D1645"/>
          <cell r="E1645"/>
          <cell r="F1645">
            <v>2</v>
          </cell>
          <cell r="G1645"/>
          <cell r="H1645"/>
          <cell r="I1645"/>
          <cell r="J1645"/>
          <cell r="K1645" t="str">
            <v/>
          </cell>
          <cell r="L1645" t="str">
            <v/>
          </cell>
          <cell r="M1645">
            <v>2</v>
          </cell>
          <cell r="N1645"/>
        </row>
        <row r="1646">
          <cell r="A1646" t="str">
            <v>2.2.21.3.2</v>
          </cell>
          <cell r="B1646" t="str">
            <v>2º Pavimento</v>
          </cell>
          <cell r="C1646"/>
          <cell r="D1646"/>
          <cell r="E1646"/>
          <cell r="F1646">
            <v>5</v>
          </cell>
          <cell r="G1646"/>
          <cell r="H1646"/>
          <cell r="I1646"/>
          <cell r="J1646"/>
          <cell r="K1646" t="str">
            <v/>
          </cell>
          <cell r="L1646" t="str">
            <v/>
          </cell>
          <cell r="M1646">
            <v>5</v>
          </cell>
          <cell r="N1646"/>
        </row>
        <row r="1647">
          <cell r="A1647" t="str">
            <v>2.2.21.4</v>
          </cell>
          <cell r="B1647">
            <v>100849</v>
          </cell>
          <cell r="C1647" t="str">
            <v>SINAPI</v>
          </cell>
          <cell r="D1647" t="str">
            <v>ASSENTO SANITÁRIO CONVENCIONAL - FORNECIMENTO E INSTALACAO. AF_01/2020</v>
          </cell>
          <cell r="E1647" t="str">
            <v>UN</v>
          </cell>
          <cell r="F1647"/>
          <cell r="G1647"/>
          <cell r="H1647"/>
          <cell r="I1647"/>
          <cell r="J1647"/>
          <cell r="K1647"/>
          <cell r="L1647"/>
          <cell r="M1647"/>
          <cell r="N1647">
            <v>9</v>
          </cell>
        </row>
        <row r="1648">
          <cell r="A1648" t="str">
            <v>2.2.21.4.1</v>
          </cell>
          <cell r="B1648" t="str">
            <v>Vasos sanitários</v>
          </cell>
          <cell r="C1648"/>
          <cell r="D1648"/>
          <cell r="E1648"/>
          <cell r="F1648">
            <v>9</v>
          </cell>
          <cell r="G1648"/>
          <cell r="H1648"/>
          <cell r="I1648"/>
          <cell r="J1648"/>
          <cell r="K1648" t="str">
            <v/>
          </cell>
          <cell r="L1648" t="str">
            <v/>
          </cell>
          <cell r="M1648">
            <v>9</v>
          </cell>
          <cell r="N1648"/>
        </row>
        <row r="1649">
          <cell r="A1649" t="str">
            <v>2.2.21.5</v>
          </cell>
          <cell r="B1649">
            <v>86915</v>
          </cell>
          <cell r="C1649" t="str">
            <v>SINAPI</v>
          </cell>
          <cell r="D1649" t="str">
            <v>TORNEIRA CROMADA DE MESA, 1/2" OU 3/4", PARA LAVATÓRIO, PADRÃO MÉDIO - FORNECIMENTO E INSTALAÇÃO. AF_01/2020</v>
          </cell>
          <cell r="E1649" t="str">
            <v>UN</v>
          </cell>
          <cell r="F1649"/>
          <cell r="G1649"/>
          <cell r="H1649"/>
          <cell r="I1649"/>
          <cell r="J1649"/>
          <cell r="K1649"/>
          <cell r="L1649"/>
          <cell r="M1649"/>
          <cell r="N1649">
            <v>8</v>
          </cell>
        </row>
        <row r="1650">
          <cell r="A1650" t="str">
            <v>2.2.21.5.1</v>
          </cell>
          <cell r="B1650" t="str">
            <v>Cubas de louça</v>
          </cell>
          <cell r="C1650"/>
          <cell r="D1650"/>
          <cell r="E1650"/>
          <cell r="F1650">
            <v>8</v>
          </cell>
          <cell r="G1650"/>
          <cell r="H1650"/>
          <cell r="I1650"/>
          <cell r="J1650"/>
          <cell r="K1650" t="str">
            <v/>
          </cell>
          <cell r="L1650" t="str">
            <v/>
          </cell>
          <cell r="M1650">
            <v>8</v>
          </cell>
          <cell r="N1650"/>
        </row>
        <row r="1651">
          <cell r="A1651" t="str">
            <v>2.2.21.6</v>
          </cell>
          <cell r="B1651">
            <v>100868</v>
          </cell>
          <cell r="C1651" t="str">
            <v>SINAPI</v>
          </cell>
          <cell r="D1651" t="str">
            <v>BARRA DE APOIO RETA, EM ACO INOX POLIDO, COMPRIMENTO 80 CM, FIXADA NA PAREDE - FORNECIMENTO E INSTALAÇÃO. AF_01/2020</v>
          </cell>
          <cell r="E1651" t="str">
            <v>UN</v>
          </cell>
          <cell r="F1651"/>
          <cell r="G1651"/>
          <cell r="H1651"/>
          <cell r="I1651"/>
          <cell r="J1651"/>
          <cell r="K1651"/>
          <cell r="L1651"/>
          <cell r="M1651"/>
          <cell r="N1651">
            <v>2</v>
          </cell>
        </row>
        <row r="1652">
          <cell r="A1652" t="str">
            <v>2.2.21.6.1</v>
          </cell>
          <cell r="B1652" t="str">
            <v>Lavabos acessíveis</v>
          </cell>
          <cell r="C1652"/>
          <cell r="D1652"/>
          <cell r="E1652"/>
          <cell r="F1652">
            <v>2</v>
          </cell>
          <cell r="G1652"/>
          <cell r="H1652"/>
          <cell r="I1652"/>
          <cell r="J1652"/>
          <cell r="K1652" t="str">
            <v/>
          </cell>
          <cell r="L1652" t="str">
            <v/>
          </cell>
          <cell r="M1652">
            <v>2</v>
          </cell>
          <cell r="N1652"/>
        </row>
        <row r="1653">
          <cell r="A1653" t="str">
            <v>2.2.21.7</v>
          </cell>
          <cell r="B1653">
            <v>100867</v>
          </cell>
          <cell r="C1653" t="str">
            <v>SINAPI</v>
          </cell>
          <cell r="D1653" t="str">
            <v>BARRA DE APOIO RETA, EM ACO INOX POLIDO, COMPRIMENTO 70 CM, FIXADA NA PAREDE - FORNECIMENTO E INSTALAÇÃO. AF_01/2020</v>
          </cell>
          <cell r="E1653" t="str">
            <v>UN</v>
          </cell>
          <cell r="F1653"/>
          <cell r="G1653"/>
          <cell r="H1653"/>
          <cell r="I1653"/>
          <cell r="J1653"/>
          <cell r="K1653"/>
          <cell r="L1653"/>
          <cell r="M1653"/>
          <cell r="N1653">
            <v>1</v>
          </cell>
        </row>
        <row r="1654">
          <cell r="A1654" t="str">
            <v>2.2.21.7.1</v>
          </cell>
          <cell r="B1654" t="str">
            <v>Banheiro Acessível</v>
          </cell>
          <cell r="C1654"/>
          <cell r="D1654"/>
          <cell r="E1654"/>
          <cell r="F1654">
            <v>1</v>
          </cell>
          <cell r="G1654"/>
          <cell r="H1654"/>
          <cell r="I1654"/>
          <cell r="J1654"/>
          <cell r="K1654" t="str">
            <v/>
          </cell>
          <cell r="L1654" t="str">
            <v/>
          </cell>
          <cell r="M1654">
            <v>1</v>
          </cell>
          <cell r="N1654"/>
        </row>
        <row r="1655">
          <cell r="A1655" t="str">
            <v>2.2.21.8</v>
          </cell>
          <cell r="B1655">
            <v>100863</v>
          </cell>
          <cell r="C1655" t="str">
            <v>SINAPI</v>
          </cell>
          <cell r="D1655" t="str">
            <v>BARRA DE APOIO EM "L", EM ACO INOX POLIDO 70 X 70 CM, FIXADA NA PAREDE - FORNECIMENTO E INSTALACAO. AF_01/2020</v>
          </cell>
          <cell r="E1655" t="str">
            <v>UN</v>
          </cell>
          <cell r="F1655"/>
          <cell r="G1655"/>
          <cell r="H1655"/>
          <cell r="I1655"/>
          <cell r="J1655"/>
          <cell r="K1655"/>
          <cell r="L1655"/>
          <cell r="M1655"/>
          <cell r="N1655">
            <v>1</v>
          </cell>
        </row>
        <row r="1656">
          <cell r="A1656" t="str">
            <v>2.2.21.8.1</v>
          </cell>
          <cell r="B1656" t="str">
            <v>Banheiro Acessível</v>
          </cell>
          <cell r="C1656"/>
          <cell r="D1656"/>
          <cell r="E1656"/>
          <cell r="F1656">
            <v>1</v>
          </cell>
          <cell r="G1656"/>
          <cell r="H1656"/>
          <cell r="I1656"/>
          <cell r="J1656"/>
          <cell r="K1656" t="str">
            <v/>
          </cell>
          <cell r="L1656" t="str">
            <v/>
          </cell>
          <cell r="M1656">
            <v>1</v>
          </cell>
          <cell r="N1656"/>
        </row>
        <row r="1657">
          <cell r="A1657" t="str">
            <v>2.2.21.9</v>
          </cell>
          <cell r="B1657">
            <v>100866</v>
          </cell>
          <cell r="C1657" t="str">
            <v>SINAPI</v>
          </cell>
          <cell r="D1657" t="str">
            <v>BARRA DE APOIO RETA, EM ACO INOX POLIDO, COMPRIMENTO 60CM, FIXADA NA PAREDE - FORNECIMENTO E INSTALAÇÃO. AF_01/2020</v>
          </cell>
          <cell r="E1657" t="str">
            <v>UN</v>
          </cell>
          <cell r="F1657"/>
          <cell r="G1657"/>
          <cell r="H1657"/>
          <cell r="I1657"/>
          <cell r="J1657"/>
          <cell r="K1657"/>
          <cell r="L1657"/>
          <cell r="M1657"/>
          <cell r="N1657">
            <v>1</v>
          </cell>
        </row>
        <row r="1658">
          <cell r="A1658" t="str">
            <v>2.2.21.9.1</v>
          </cell>
          <cell r="B1658" t="str">
            <v>Banheiro Acessível</v>
          </cell>
          <cell r="C1658"/>
          <cell r="D1658"/>
          <cell r="E1658"/>
          <cell r="F1658">
            <v>1</v>
          </cell>
          <cell r="G1658"/>
          <cell r="H1658"/>
          <cell r="I1658"/>
          <cell r="J1658"/>
          <cell r="K1658" t="str">
            <v/>
          </cell>
          <cell r="L1658" t="str">
            <v/>
          </cell>
          <cell r="M1658">
            <v>1</v>
          </cell>
          <cell r="N1658"/>
        </row>
        <row r="1659">
          <cell r="A1659" t="str">
            <v>2.2.22</v>
          </cell>
          <cell r="B1659" t="str">
            <v>PINTURAS</v>
          </cell>
          <cell r="C1659"/>
          <cell r="D1659"/>
          <cell r="E1659"/>
          <cell r="F1659"/>
          <cell r="G1659"/>
          <cell r="H1659"/>
          <cell r="I1659"/>
          <cell r="J1659"/>
          <cell r="K1659"/>
          <cell r="L1659"/>
          <cell r="M1659"/>
          <cell r="N1659"/>
        </row>
        <row r="1660">
          <cell r="A1660" t="str">
            <v>2.2.22.1</v>
          </cell>
          <cell r="B1660">
            <v>88485</v>
          </cell>
          <cell r="C1660" t="str">
            <v>SINAPI</v>
          </cell>
          <cell r="D1660" t="str">
            <v>FUNDO SELADOR ACRÍLICO, APLICAÇÃO MANUAL EM PAREDE, UMA DEMÃO. AF_04/2023</v>
          </cell>
          <cell r="E1660" t="str">
            <v>M2</v>
          </cell>
          <cell r="F1660"/>
          <cell r="G1660"/>
          <cell r="H1660"/>
          <cell r="I1660"/>
          <cell r="J1660"/>
          <cell r="K1660"/>
          <cell r="L1660"/>
          <cell r="M1660"/>
          <cell r="N1660">
            <v>941.4799999999999</v>
          </cell>
        </row>
        <row r="1661">
          <cell r="A1661" t="str">
            <v>2.2.22.1.1</v>
          </cell>
          <cell r="B1661" t="str">
            <v>1º PAVIMENTO</v>
          </cell>
          <cell r="C1661"/>
          <cell r="D1661"/>
          <cell r="E1661"/>
          <cell r="F1661"/>
          <cell r="G1661"/>
          <cell r="H1661"/>
          <cell r="I1661"/>
          <cell r="J1661"/>
          <cell r="K1661" t="str">
            <v/>
          </cell>
          <cell r="L1661" t="str">
            <v/>
          </cell>
          <cell r="M1661">
            <v>0</v>
          </cell>
          <cell r="N1661"/>
        </row>
        <row r="1662">
          <cell r="A1662" t="str">
            <v>2.2.22.1.2</v>
          </cell>
          <cell r="B1662" t="str">
            <v>Depósito</v>
          </cell>
          <cell r="C1662"/>
          <cell r="D1662"/>
          <cell r="E1662"/>
          <cell r="F1662"/>
          <cell r="G1662"/>
          <cell r="H1662">
            <v>17.28</v>
          </cell>
          <cell r="I1662"/>
          <cell r="J1662">
            <v>2.9</v>
          </cell>
          <cell r="K1662">
            <v>50.11</v>
          </cell>
          <cell r="L1662" t="str">
            <v/>
          </cell>
          <cell r="M1662">
            <v>50.11</v>
          </cell>
          <cell r="N1662"/>
        </row>
        <row r="1663">
          <cell r="A1663" t="str">
            <v>2.2.22.1.3</v>
          </cell>
          <cell r="B1663" t="str">
            <v>Corredores / circulação</v>
          </cell>
          <cell r="C1663"/>
          <cell r="D1663"/>
          <cell r="E1663"/>
          <cell r="F1663"/>
          <cell r="G1663"/>
          <cell r="H1663">
            <v>64.5</v>
          </cell>
          <cell r="I1663"/>
          <cell r="J1663">
            <v>2.5</v>
          </cell>
          <cell r="K1663">
            <v>161.25</v>
          </cell>
          <cell r="L1663" t="str">
            <v/>
          </cell>
          <cell r="M1663">
            <v>161.25</v>
          </cell>
          <cell r="N1663"/>
        </row>
        <row r="1664">
          <cell r="A1664" t="str">
            <v>2.2.22.1.4</v>
          </cell>
          <cell r="B1664" t="str">
            <v>Sala de aula 02</v>
          </cell>
          <cell r="C1664"/>
          <cell r="D1664"/>
          <cell r="E1664"/>
          <cell r="F1664"/>
          <cell r="G1664"/>
          <cell r="H1664"/>
          <cell r="I1664"/>
          <cell r="J1664"/>
          <cell r="K1664">
            <v>95.5</v>
          </cell>
          <cell r="L1664" t="str">
            <v/>
          </cell>
          <cell r="M1664">
            <v>95.5</v>
          </cell>
          <cell r="N1664"/>
        </row>
        <row r="1665">
          <cell r="A1665" t="str">
            <v>2.2.22.1.5</v>
          </cell>
          <cell r="B1665" t="str">
            <v>2º PAVIMENTO</v>
          </cell>
          <cell r="C1665"/>
          <cell r="D1665"/>
          <cell r="E1665"/>
          <cell r="F1665"/>
          <cell r="G1665"/>
          <cell r="H1665"/>
          <cell r="I1665"/>
          <cell r="J1665"/>
          <cell r="K1665" t="str">
            <v/>
          </cell>
          <cell r="L1665" t="str">
            <v/>
          </cell>
          <cell r="M1665">
            <v>0</v>
          </cell>
          <cell r="N1665"/>
        </row>
        <row r="1666">
          <cell r="A1666" t="str">
            <v>2.2.22.1.6</v>
          </cell>
          <cell r="B1666" t="str">
            <v>Adm 13m2</v>
          </cell>
          <cell r="C1666"/>
          <cell r="D1666"/>
          <cell r="E1666"/>
          <cell r="F1666"/>
          <cell r="G1666"/>
          <cell r="H1666">
            <v>14.8</v>
          </cell>
          <cell r="I1666"/>
          <cell r="J1666">
            <v>2.5299999999999998</v>
          </cell>
          <cell r="K1666">
            <v>37.44</v>
          </cell>
          <cell r="L1666" t="str">
            <v/>
          </cell>
          <cell r="M1666">
            <v>37.44</v>
          </cell>
          <cell r="N1666"/>
        </row>
        <row r="1667">
          <cell r="A1667" t="str">
            <v>2.2.22.1.7</v>
          </cell>
          <cell r="B1667" t="str">
            <v>Circulações / corredores</v>
          </cell>
          <cell r="C1667"/>
          <cell r="D1667"/>
          <cell r="E1667"/>
          <cell r="F1667"/>
          <cell r="G1667"/>
          <cell r="H1667">
            <v>94.23</v>
          </cell>
          <cell r="I1667"/>
          <cell r="J1667">
            <v>2.5299999999999998</v>
          </cell>
          <cell r="K1667">
            <v>238.4</v>
          </cell>
          <cell r="L1667" t="str">
            <v/>
          </cell>
          <cell r="M1667">
            <v>238.4</v>
          </cell>
          <cell r="N1667"/>
        </row>
        <row r="1668">
          <cell r="A1668" t="str">
            <v>2.2.22.1.8</v>
          </cell>
          <cell r="B1668" t="str">
            <v>Lab de informática</v>
          </cell>
          <cell r="C1668"/>
          <cell r="D1668"/>
          <cell r="E1668"/>
          <cell r="F1668"/>
          <cell r="G1668"/>
          <cell r="H1668">
            <v>15.72</v>
          </cell>
          <cell r="I1668"/>
          <cell r="J1668">
            <v>2.5299999999999998</v>
          </cell>
          <cell r="K1668">
            <v>39.770000000000003</v>
          </cell>
          <cell r="L1668" t="str">
            <v/>
          </cell>
          <cell r="M1668">
            <v>39.770000000000003</v>
          </cell>
          <cell r="N1668"/>
        </row>
        <row r="1669">
          <cell r="A1669" t="str">
            <v>2.2.22.1.9</v>
          </cell>
          <cell r="B1669" t="str">
            <v>Sala de Aula</v>
          </cell>
          <cell r="C1669"/>
          <cell r="D1669"/>
          <cell r="E1669"/>
          <cell r="F1669"/>
          <cell r="G1669"/>
          <cell r="H1669">
            <v>22.3</v>
          </cell>
          <cell r="I1669"/>
          <cell r="J1669">
            <v>2.5299999999999998</v>
          </cell>
          <cell r="K1669">
            <v>56.42</v>
          </cell>
          <cell r="L1669" t="str">
            <v/>
          </cell>
          <cell r="M1669">
            <v>56.42</v>
          </cell>
          <cell r="N1669"/>
        </row>
        <row r="1670">
          <cell r="A1670" t="str">
            <v>2.2.22.1.10</v>
          </cell>
          <cell r="B1670" t="str">
            <v>Adm 8m2</v>
          </cell>
          <cell r="C1670"/>
          <cell r="D1670"/>
          <cell r="E1670"/>
          <cell r="F1670"/>
          <cell r="G1670"/>
          <cell r="H1670">
            <v>12.3</v>
          </cell>
          <cell r="I1670"/>
          <cell r="J1670">
            <v>2.5299999999999998</v>
          </cell>
          <cell r="K1670">
            <v>31.12</v>
          </cell>
          <cell r="L1670" t="str">
            <v/>
          </cell>
          <cell r="M1670">
            <v>31.12</v>
          </cell>
          <cell r="N1670"/>
        </row>
        <row r="1671">
          <cell r="A1671" t="str">
            <v>2.2.22.1.11</v>
          </cell>
          <cell r="B1671" t="str">
            <v>Sala de reunião</v>
          </cell>
          <cell r="C1671"/>
          <cell r="D1671"/>
          <cell r="E1671"/>
          <cell r="F1671"/>
          <cell r="G1671"/>
          <cell r="H1671">
            <v>14.48</v>
          </cell>
          <cell r="I1671"/>
          <cell r="J1671">
            <v>2.5299999999999998</v>
          </cell>
          <cell r="K1671">
            <v>36.630000000000003</v>
          </cell>
          <cell r="L1671" t="str">
            <v/>
          </cell>
          <cell r="M1671">
            <v>36.630000000000003</v>
          </cell>
          <cell r="N1671"/>
        </row>
        <row r="1672">
          <cell r="A1672" t="str">
            <v>2.2.22.1.12</v>
          </cell>
          <cell r="B1672" t="str">
            <v>Edição de vídeo - corredor</v>
          </cell>
          <cell r="C1672"/>
          <cell r="D1672"/>
          <cell r="E1672"/>
          <cell r="F1672"/>
          <cell r="G1672"/>
          <cell r="H1672">
            <v>29.24</v>
          </cell>
          <cell r="I1672"/>
          <cell r="J1672">
            <v>2.5299999999999998</v>
          </cell>
          <cell r="K1672">
            <v>73.98</v>
          </cell>
          <cell r="L1672" t="str">
            <v/>
          </cell>
          <cell r="M1672">
            <v>73.98</v>
          </cell>
          <cell r="N1672"/>
        </row>
        <row r="1673">
          <cell r="A1673" t="str">
            <v>2.2.22.1.13</v>
          </cell>
          <cell r="B1673" t="str">
            <v>Sala Edição de vídeo</v>
          </cell>
          <cell r="C1673"/>
          <cell r="D1673"/>
          <cell r="E1673"/>
          <cell r="F1673"/>
          <cell r="G1673"/>
          <cell r="H1673">
            <v>17.96</v>
          </cell>
          <cell r="I1673"/>
          <cell r="J1673">
            <v>2.5</v>
          </cell>
          <cell r="K1673">
            <v>44.9</v>
          </cell>
          <cell r="L1673" t="str">
            <v/>
          </cell>
          <cell r="M1673">
            <v>44.9</v>
          </cell>
          <cell r="N1673"/>
        </row>
        <row r="1674">
          <cell r="A1674" t="str">
            <v>2.2.22.1.14</v>
          </cell>
          <cell r="B1674" t="str">
            <v>Camarim</v>
          </cell>
          <cell r="C1674"/>
          <cell r="D1674"/>
          <cell r="E1674"/>
          <cell r="F1674"/>
          <cell r="G1674"/>
          <cell r="H1674">
            <v>11.42</v>
          </cell>
          <cell r="I1674"/>
          <cell r="J1674">
            <v>2.5</v>
          </cell>
          <cell r="K1674">
            <v>28.55</v>
          </cell>
          <cell r="L1674" t="str">
            <v/>
          </cell>
          <cell r="M1674">
            <v>28.55</v>
          </cell>
          <cell r="N1674"/>
        </row>
        <row r="1675">
          <cell r="A1675" t="str">
            <v>2.2.22.1.15</v>
          </cell>
          <cell r="B1675" t="str">
            <v>Face externa - parede do mezanino</v>
          </cell>
          <cell r="C1675"/>
          <cell r="D1675"/>
          <cell r="E1675"/>
          <cell r="F1675"/>
          <cell r="G1675"/>
          <cell r="H1675"/>
          <cell r="I1675"/>
          <cell r="J1675"/>
          <cell r="K1675">
            <v>47.41</v>
          </cell>
          <cell r="L1675" t="str">
            <v/>
          </cell>
          <cell r="M1675">
            <v>47.41</v>
          </cell>
          <cell r="N1675"/>
        </row>
        <row r="1676">
          <cell r="A1676" t="str">
            <v>2.2.22.2</v>
          </cell>
          <cell r="B1676">
            <v>88495</v>
          </cell>
          <cell r="C1676" t="str">
            <v>SINAPI</v>
          </cell>
          <cell r="D1676" t="str">
            <v>EMASSAMENTO COM MASSA LÁTEX, APLICAÇÃO EM PAREDE, UMA DEMÃO, LIXAMENTO MANUAL. AF_04/2023</v>
          </cell>
          <cell r="E1676" t="str">
            <v>M2</v>
          </cell>
          <cell r="F1676"/>
          <cell r="G1676"/>
          <cell r="H1676"/>
          <cell r="I1676"/>
          <cell r="J1676"/>
          <cell r="K1676"/>
          <cell r="L1676"/>
          <cell r="M1676"/>
          <cell r="N1676">
            <v>941.48</v>
          </cell>
        </row>
        <row r="1677">
          <cell r="A1677" t="str">
            <v>2.2.22.2.1</v>
          </cell>
          <cell r="B1677" t="str">
            <v>Área total de fundo selador em paredes</v>
          </cell>
          <cell r="C1677"/>
          <cell r="D1677"/>
          <cell r="E1677"/>
          <cell r="F1677"/>
          <cell r="G1677"/>
          <cell r="H1677"/>
          <cell r="I1677"/>
          <cell r="J1677"/>
          <cell r="K1677">
            <v>941.48</v>
          </cell>
          <cell r="L1677" t="str">
            <v/>
          </cell>
          <cell r="M1677">
            <v>941.48</v>
          </cell>
          <cell r="N1677"/>
        </row>
        <row r="1678">
          <cell r="A1678" t="str">
            <v>2.2.22.3</v>
          </cell>
          <cell r="B1678">
            <v>88489</v>
          </cell>
          <cell r="C1678" t="str">
            <v>SINAPI</v>
          </cell>
          <cell r="D1678" t="str">
            <v>PINTURA LÁTEX ACRÍLICA PREMIUM, APLICAÇÃO MANUAL EM PAREDES, DUAS DEMÃOS. AF_04/2023</v>
          </cell>
          <cell r="E1678" t="str">
            <v>M2</v>
          </cell>
          <cell r="F1678"/>
          <cell r="G1678"/>
          <cell r="H1678"/>
          <cell r="I1678"/>
          <cell r="J1678"/>
          <cell r="K1678"/>
          <cell r="L1678"/>
          <cell r="M1678"/>
          <cell r="N1678">
            <v>941.48</v>
          </cell>
        </row>
        <row r="1679">
          <cell r="A1679" t="str">
            <v>2.2.22.3.1</v>
          </cell>
          <cell r="B1679" t="str">
            <v>Área de emassamento em paredes</v>
          </cell>
          <cell r="C1679"/>
          <cell r="D1679"/>
          <cell r="E1679"/>
          <cell r="F1679"/>
          <cell r="G1679"/>
          <cell r="H1679"/>
          <cell r="I1679"/>
          <cell r="J1679"/>
          <cell r="K1679">
            <v>941.48</v>
          </cell>
          <cell r="L1679" t="str">
            <v/>
          </cell>
          <cell r="M1679">
            <v>941.48</v>
          </cell>
          <cell r="N1679"/>
        </row>
        <row r="1680">
          <cell r="A1680" t="str">
            <v>2.2.22.4</v>
          </cell>
          <cell r="B1680">
            <v>102489</v>
          </cell>
          <cell r="C1680" t="str">
            <v>SINAPI</v>
          </cell>
          <cell r="D1680" t="str">
            <v>PINTURA HIDROFUGANTE COM SILICONE, APLICAÇÃO MANUAL, 2 DEMÃOS. AF_05/2021</v>
          </cell>
          <cell r="E1680" t="str">
            <v>M2</v>
          </cell>
          <cell r="F1680"/>
          <cell r="G1680"/>
          <cell r="H1680"/>
          <cell r="I1680"/>
          <cell r="J1680"/>
          <cell r="K1680"/>
          <cell r="L1680"/>
          <cell r="M1680"/>
          <cell r="N1680">
            <v>38.42</v>
          </cell>
        </row>
        <row r="1681">
          <cell r="A1681" t="str">
            <v>2.2.22.4.1</v>
          </cell>
          <cell r="B1681" t="str">
            <v>Forros dos banheiros e lavabos</v>
          </cell>
          <cell r="C1681"/>
          <cell r="D1681"/>
          <cell r="E1681"/>
          <cell r="F1681"/>
          <cell r="G1681"/>
          <cell r="H1681"/>
          <cell r="I1681"/>
          <cell r="J1681"/>
          <cell r="K1681">
            <v>38.42</v>
          </cell>
          <cell r="L1681" t="str">
            <v/>
          </cell>
          <cell r="M1681">
            <v>38.42</v>
          </cell>
          <cell r="N1681"/>
        </row>
        <row r="1682">
          <cell r="A1682" t="str">
            <v>2.2.22.5</v>
          </cell>
          <cell r="B1682">
            <v>88484</v>
          </cell>
          <cell r="C1682" t="str">
            <v>SINAPI</v>
          </cell>
          <cell r="D1682" t="str">
            <v>FUNDO SELADOR ACRÍLICO, APLICAÇÃO MANUAL EM TETO, UMA DEMÃO. AF_04/2023</v>
          </cell>
          <cell r="E1682" t="str">
            <v>M2</v>
          </cell>
          <cell r="F1682"/>
          <cell r="G1682"/>
          <cell r="H1682"/>
          <cell r="I1682"/>
          <cell r="J1682"/>
          <cell r="K1682"/>
          <cell r="L1682"/>
          <cell r="M1682"/>
          <cell r="N1682">
            <v>457.96</v>
          </cell>
        </row>
        <row r="1683">
          <cell r="A1683" t="str">
            <v>2.2.22.5.1</v>
          </cell>
          <cell r="B1683" t="str">
            <v>Área de forro de gesso</v>
          </cell>
          <cell r="C1683"/>
          <cell r="D1683"/>
          <cell r="E1683"/>
          <cell r="F1683"/>
          <cell r="G1683"/>
          <cell r="H1683"/>
          <cell r="I1683"/>
          <cell r="J1683"/>
          <cell r="K1683">
            <v>457.96</v>
          </cell>
          <cell r="L1683" t="str">
            <v/>
          </cell>
          <cell r="M1683">
            <v>457.96</v>
          </cell>
          <cell r="N1683"/>
        </row>
        <row r="1684">
          <cell r="A1684" t="str">
            <v>2.2.22.6</v>
          </cell>
          <cell r="B1684">
            <v>88494</v>
          </cell>
          <cell r="C1684" t="str">
            <v>SINAPI</v>
          </cell>
          <cell r="D1684" t="str">
            <v>EMASSAMENTO COM MASSA LÁTEX, APLICAÇÃO EM TETO, UMA DEMÃO, LIXAMENTO MANUAL. AF_04/2023</v>
          </cell>
          <cell r="E1684" t="str">
            <v>M2</v>
          </cell>
          <cell r="F1684"/>
          <cell r="G1684"/>
          <cell r="H1684"/>
          <cell r="I1684"/>
          <cell r="J1684"/>
          <cell r="K1684"/>
          <cell r="L1684"/>
          <cell r="M1684"/>
          <cell r="N1684">
            <v>457.96</v>
          </cell>
        </row>
        <row r="1685">
          <cell r="A1685" t="str">
            <v>2.2.22.6.1</v>
          </cell>
          <cell r="B1685" t="str">
            <v>Área total de fundo selador em teto</v>
          </cell>
          <cell r="C1685"/>
          <cell r="D1685"/>
          <cell r="E1685"/>
          <cell r="F1685"/>
          <cell r="G1685"/>
          <cell r="H1685"/>
          <cell r="I1685"/>
          <cell r="J1685"/>
          <cell r="K1685">
            <v>457.96</v>
          </cell>
          <cell r="L1685" t="str">
            <v/>
          </cell>
          <cell r="M1685">
            <v>457.96</v>
          </cell>
          <cell r="N1685"/>
        </row>
        <row r="1686">
          <cell r="A1686" t="str">
            <v>2.2.22.7</v>
          </cell>
          <cell r="B1686">
            <v>88488</v>
          </cell>
          <cell r="C1686" t="str">
            <v>SINAPI</v>
          </cell>
          <cell r="D1686" t="str">
            <v>PINTURA LÁTEX ACRÍLICA PREMIUM, APLICAÇÃO MANUAL EM TETO, DUAS DEMÃOS. AF_04/2023</v>
          </cell>
          <cell r="E1686" t="str">
            <v>M2</v>
          </cell>
          <cell r="F1686"/>
          <cell r="G1686"/>
          <cell r="H1686"/>
          <cell r="I1686"/>
          <cell r="J1686"/>
          <cell r="K1686"/>
          <cell r="L1686"/>
          <cell r="M1686"/>
          <cell r="N1686">
            <v>457.96</v>
          </cell>
        </row>
        <row r="1687">
          <cell r="A1687" t="str">
            <v>2.2.22.7.1</v>
          </cell>
          <cell r="B1687" t="str">
            <v>Área de emassamento em teto</v>
          </cell>
          <cell r="C1687"/>
          <cell r="D1687"/>
          <cell r="E1687"/>
          <cell r="F1687"/>
          <cell r="G1687"/>
          <cell r="H1687"/>
          <cell r="I1687"/>
          <cell r="J1687"/>
          <cell r="K1687">
            <v>457.96</v>
          </cell>
          <cell r="L1687" t="str">
            <v/>
          </cell>
          <cell r="M1687">
            <v>457.96</v>
          </cell>
          <cell r="N1687"/>
        </row>
        <row r="1688">
          <cell r="A1688" t="str">
            <v>2.2.22.8</v>
          </cell>
          <cell r="B1688">
            <v>100722</v>
          </cell>
          <cell r="C1688" t="str">
            <v>SINAPI</v>
          </cell>
          <cell r="D1688" t="str">
            <v>PINTURA COM TINTA ALQUÍDICA DE FUNDO (TIPO ZARCÃO) APLICADA A ROLO OU PINCEL SOBRE SUPERFÍCIES METÁLICAS (EXCETO PERFIL) EXECUTADO EM OBRA (POR DEMÃO). AF_01/2020</v>
          </cell>
          <cell r="E1688" t="str">
            <v>M2</v>
          </cell>
          <cell r="F1688"/>
          <cell r="G1688"/>
          <cell r="H1688"/>
          <cell r="I1688"/>
          <cell r="J1688"/>
          <cell r="K1688"/>
          <cell r="L1688"/>
          <cell r="M1688"/>
          <cell r="N1688">
            <v>112.16</v>
          </cell>
        </row>
        <row r="1689">
          <cell r="A1689" t="str">
            <v>2.2.22.8.1</v>
          </cell>
          <cell r="B1689" t="str">
            <v>Área total de janelas</v>
          </cell>
          <cell r="C1689"/>
          <cell r="D1689"/>
          <cell r="E1689"/>
          <cell r="F1689">
            <v>2</v>
          </cell>
          <cell r="G1689"/>
          <cell r="H1689"/>
          <cell r="I1689"/>
          <cell r="J1689"/>
          <cell r="K1689">
            <v>41.4</v>
          </cell>
          <cell r="L1689" t="str">
            <v/>
          </cell>
          <cell r="M1689">
            <v>82.8</v>
          </cell>
          <cell r="N1689"/>
        </row>
        <row r="1690">
          <cell r="A1690" t="str">
            <v>2.2.22.8.2</v>
          </cell>
          <cell r="B1690" t="str">
            <v>Área total de portas de alumínio</v>
          </cell>
          <cell r="C1690"/>
          <cell r="D1690"/>
          <cell r="E1690"/>
          <cell r="F1690">
            <v>4</v>
          </cell>
          <cell r="G1690"/>
          <cell r="H1690"/>
          <cell r="I1690"/>
          <cell r="J1690"/>
          <cell r="K1690">
            <v>7</v>
          </cell>
          <cell r="L1690" t="str">
            <v/>
          </cell>
          <cell r="M1690">
            <v>28</v>
          </cell>
          <cell r="N1690"/>
        </row>
        <row r="1691">
          <cell r="A1691" t="str">
            <v>2.2.22.8.3</v>
          </cell>
          <cell r="B1691" t="str">
            <v>Corrimãos - sala de projeção</v>
          </cell>
          <cell r="C1691"/>
          <cell r="D1691"/>
          <cell r="E1691"/>
          <cell r="F1691">
            <v>2</v>
          </cell>
          <cell r="G1691"/>
          <cell r="H1691">
            <v>4.5599999999999996</v>
          </cell>
          <cell r="I1691">
            <v>0.15</v>
          </cell>
          <cell r="J1691"/>
          <cell r="K1691">
            <v>0.68</v>
          </cell>
          <cell r="L1691" t="str">
            <v/>
          </cell>
          <cell r="M1691">
            <v>1.36</v>
          </cell>
          <cell r="N1691"/>
        </row>
        <row r="1692">
          <cell r="A1692" t="str">
            <v>2.2.22.9</v>
          </cell>
          <cell r="B1692">
            <v>100746</v>
          </cell>
          <cell r="C1692" t="str">
            <v>SINAPI</v>
          </cell>
          <cell r="D1692" t="str">
            <v>PINTURA COM TINTA ALQUÍDICA DE ACABAMENTO (ESMALTE SINTÉTICO BRILHANTE) APLICADA A ROLO OU PINCEL SOBRE SUPERFÍCIES METÁLICAS (EXCETO PERFIL) EXECUTADO EM OBRA (POR DEMÃO). AF_01/2020</v>
          </cell>
          <cell r="E1692" t="str">
            <v>M2</v>
          </cell>
          <cell r="F1692"/>
          <cell r="G1692"/>
          <cell r="H1692"/>
          <cell r="I1692"/>
          <cell r="J1692"/>
          <cell r="K1692"/>
          <cell r="L1692"/>
          <cell r="M1692"/>
          <cell r="N1692">
            <v>112.16</v>
          </cell>
        </row>
        <row r="1693">
          <cell r="A1693" t="str">
            <v>2.2.22.9.1</v>
          </cell>
          <cell r="B1693" t="str">
            <v>Área total de aplicação de zarcão</v>
          </cell>
          <cell r="C1693"/>
          <cell r="D1693"/>
          <cell r="E1693"/>
          <cell r="F1693"/>
          <cell r="G1693"/>
          <cell r="H1693"/>
          <cell r="I1693"/>
          <cell r="J1693"/>
          <cell r="K1693">
            <v>112.16</v>
          </cell>
          <cell r="L1693" t="str">
            <v/>
          </cell>
          <cell r="M1693">
            <v>112.16</v>
          </cell>
          <cell r="N1693"/>
        </row>
        <row r="1694">
          <cell r="A1694" t="str">
            <v>2.2.22.10</v>
          </cell>
          <cell r="B1694" t="str">
            <v>SEDUC764</v>
          </cell>
          <cell r="C1694" t="str">
            <v>PRÓPRIA</v>
          </cell>
          <cell r="D1694" t="str">
            <v>PLOTAGEM DE ADESIVO VINIL EM LETREIRO (C/APLICAÇÃO) (REF: 10710/ORSE-ORSE-09/2025)</v>
          </cell>
          <cell r="E1694" t="str">
            <v>M2</v>
          </cell>
          <cell r="F1694"/>
          <cell r="G1694"/>
          <cell r="H1694"/>
          <cell r="I1694"/>
          <cell r="J1694"/>
          <cell r="K1694"/>
          <cell r="L1694"/>
          <cell r="M1694"/>
          <cell r="N1694">
            <v>30.24</v>
          </cell>
        </row>
        <row r="1695">
          <cell r="A1695" t="str">
            <v>2.2.22.10.1</v>
          </cell>
          <cell r="B1695" t="str">
            <v>P10 - 90 x 210</v>
          </cell>
          <cell r="C1695"/>
          <cell r="D1695"/>
          <cell r="E1695"/>
          <cell r="F1695">
            <v>8</v>
          </cell>
          <cell r="G1695">
            <v>2</v>
          </cell>
          <cell r="H1695">
            <v>0.9</v>
          </cell>
          <cell r="I1695"/>
          <cell r="J1695">
            <v>2.1</v>
          </cell>
          <cell r="K1695">
            <v>1.89</v>
          </cell>
          <cell r="L1695" t="str">
            <v/>
          </cell>
          <cell r="M1695">
            <v>30.24</v>
          </cell>
          <cell r="N1695"/>
        </row>
        <row r="1696">
          <cell r="A1696" t="str">
            <v>2.2.23</v>
          </cell>
          <cell r="B1696" t="str">
            <v>SERVIÇOS COMPLEMENTARES</v>
          </cell>
          <cell r="C1696"/>
          <cell r="D1696"/>
          <cell r="E1696"/>
          <cell r="F1696"/>
          <cell r="G1696"/>
          <cell r="H1696"/>
          <cell r="I1696"/>
          <cell r="J1696"/>
          <cell r="K1696"/>
          <cell r="L1696"/>
          <cell r="M1696"/>
          <cell r="N1696"/>
        </row>
        <row r="1697">
          <cell r="A1697" t="str">
            <v>2.2.23.1</v>
          </cell>
          <cell r="B1697" t="str">
            <v>SEDUC260</v>
          </cell>
          <cell r="C1697" t="str">
            <v>PRÓPRIA</v>
          </cell>
          <cell r="D1697" t="str">
            <v>ESPELHO CRISTAL, ESPESSURA 4MM, COM PARAFUSOS DE FIXAÇÃO, SEM MOLDURA</v>
          </cell>
          <cell r="E1697" t="str">
            <v>M2</v>
          </cell>
          <cell r="F1697"/>
          <cell r="G1697"/>
          <cell r="H1697"/>
          <cell r="I1697"/>
          <cell r="J1697"/>
          <cell r="K1697"/>
          <cell r="L1697"/>
          <cell r="M1697"/>
          <cell r="N1697">
            <v>3.36</v>
          </cell>
        </row>
        <row r="1698">
          <cell r="A1698" t="str">
            <v>2.2.23.1.1</v>
          </cell>
          <cell r="B1698" t="str">
            <v>Lavabos 1º andar</v>
          </cell>
          <cell r="C1698"/>
          <cell r="D1698"/>
          <cell r="E1698"/>
          <cell r="F1698">
            <v>2</v>
          </cell>
          <cell r="G1698"/>
          <cell r="H1698">
            <v>0.6</v>
          </cell>
          <cell r="I1698"/>
          <cell r="J1698">
            <v>0.8</v>
          </cell>
          <cell r="K1698">
            <v>0.48</v>
          </cell>
          <cell r="L1698" t="str">
            <v/>
          </cell>
          <cell r="M1698">
            <v>0.96</v>
          </cell>
          <cell r="N1698"/>
        </row>
        <row r="1699">
          <cell r="A1699" t="str">
            <v>2.2.23.1.2</v>
          </cell>
          <cell r="B1699" t="str">
            <v>Banheiros masculino e feminino - 2º pavimento</v>
          </cell>
          <cell r="C1699"/>
          <cell r="D1699"/>
          <cell r="E1699"/>
          <cell r="F1699">
            <v>2</v>
          </cell>
          <cell r="G1699"/>
          <cell r="H1699">
            <v>1.5</v>
          </cell>
          <cell r="I1699"/>
          <cell r="J1699">
            <v>0.8</v>
          </cell>
          <cell r="K1699">
            <v>1.2</v>
          </cell>
          <cell r="L1699" t="str">
            <v/>
          </cell>
          <cell r="M1699">
            <v>2.4</v>
          </cell>
          <cell r="N1699"/>
        </row>
        <row r="1700">
          <cell r="A1700" t="str">
            <v>2.2.23.2</v>
          </cell>
          <cell r="B1700" t="str">
            <v>SEDUC765</v>
          </cell>
          <cell r="C1700" t="str">
            <v>PRÓPRIA</v>
          </cell>
          <cell r="D1700" t="str">
            <v>CORRIMÃO DUPLO CENTRAL EM TUBO DE FERRO GALVANIZADO 1 1/2", COM CHUMBADORES PARA FIXAÇÃO NO PISO (REF: 12189/ORSE-ORSE-09/2025)</v>
          </cell>
          <cell r="E1700" t="str">
            <v>M</v>
          </cell>
          <cell r="F1700"/>
          <cell r="G1700"/>
          <cell r="H1700"/>
          <cell r="I1700"/>
          <cell r="J1700"/>
          <cell r="K1700"/>
          <cell r="L1700"/>
          <cell r="M1700"/>
          <cell r="N1700">
            <v>1.52</v>
          </cell>
        </row>
        <row r="1701">
          <cell r="A1701" t="str">
            <v>2.2.23.2.1</v>
          </cell>
          <cell r="B1701" t="str">
            <v>Sala de projeção</v>
          </cell>
          <cell r="C1701"/>
          <cell r="D1701"/>
          <cell r="E1701"/>
          <cell r="F1701"/>
          <cell r="G1701"/>
          <cell r="H1701">
            <v>1.52</v>
          </cell>
          <cell r="I1701"/>
          <cell r="J1701"/>
          <cell r="K1701" t="str">
            <v/>
          </cell>
          <cell r="L1701" t="str">
            <v/>
          </cell>
          <cell r="M1701">
            <v>1.52</v>
          </cell>
          <cell r="N1701"/>
        </row>
        <row r="1702">
          <cell r="A1702" t="str">
            <v>2.2.23.3</v>
          </cell>
          <cell r="B1702" t="str">
            <v>SEDUC766</v>
          </cell>
          <cell r="C1702" t="str">
            <v>PRÓPRIA</v>
          </cell>
          <cell r="D1702" t="str">
            <v>CORRIMÃO DUPLO EM TUBO DE FERRO GALVANIZADO 1 1/2", COM CHUMBADORES PARA FIXAÇÃO EM ALVENARIA (REF: 13609/ORSE-ORSE-09/2025)</v>
          </cell>
          <cell r="E1702" t="str">
            <v>M</v>
          </cell>
          <cell r="F1702"/>
          <cell r="G1702"/>
          <cell r="H1702"/>
          <cell r="I1702"/>
          <cell r="J1702"/>
          <cell r="K1702"/>
          <cell r="L1702"/>
          <cell r="M1702"/>
          <cell r="N1702">
            <v>1.52</v>
          </cell>
        </row>
        <row r="1703">
          <cell r="A1703" t="str">
            <v>2.2.23.3.1</v>
          </cell>
          <cell r="B1703" t="str">
            <v>Sala de projeção</v>
          </cell>
          <cell r="C1703"/>
          <cell r="D1703"/>
          <cell r="E1703"/>
          <cell r="F1703"/>
          <cell r="G1703"/>
          <cell r="H1703">
            <v>1.52</v>
          </cell>
          <cell r="I1703"/>
          <cell r="J1703"/>
          <cell r="K1703" t="str">
            <v/>
          </cell>
          <cell r="L1703" t="str">
            <v/>
          </cell>
          <cell r="M1703">
            <v>1.52</v>
          </cell>
          <cell r="N1703"/>
        </row>
        <row r="1704">
          <cell r="A1704" t="str">
            <v>2.2.23.4</v>
          </cell>
          <cell r="B1704" t="str">
            <v>SEDUC630</v>
          </cell>
          <cell r="C1704" t="str">
            <v>PRÓPRIA</v>
          </cell>
          <cell r="D1704" t="str">
            <v>PLACA DE IDENTIFICAÇÃO DE AMBIENTES EM ACRÍLICO, 15X60CM, COM APLICAÇÃO EM UMA FACE DE VINIL AUTOADESIVO E FIXADO COM FITA DUPLA FACE / REFERÊNCIA DO ITEM: SEINFRA/CE - C4629</v>
          </cell>
          <cell r="E1704" t="str">
            <v>UN</v>
          </cell>
          <cell r="F1704"/>
          <cell r="G1704"/>
          <cell r="H1704"/>
          <cell r="I1704"/>
          <cell r="J1704"/>
          <cell r="K1704"/>
          <cell r="L1704"/>
          <cell r="M1704"/>
          <cell r="N1704">
            <v>21</v>
          </cell>
        </row>
        <row r="1705">
          <cell r="A1705" t="str">
            <v>2.2.23.4.1</v>
          </cell>
          <cell r="B1705" t="str">
            <v>1º PAVIMENTO</v>
          </cell>
          <cell r="C1705"/>
          <cell r="D1705"/>
          <cell r="E1705"/>
          <cell r="F1705"/>
          <cell r="G1705"/>
          <cell r="H1705"/>
          <cell r="I1705"/>
          <cell r="J1705"/>
          <cell r="K1705" t="str">
            <v/>
          </cell>
          <cell r="L1705" t="str">
            <v/>
          </cell>
          <cell r="M1705">
            <v>0</v>
          </cell>
          <cell r="N1705"/>
        </row>
        <row r="1706">
          <cell r="A1706" t="str">
            <v>2.2.23.4.2</v>
          </cell>
          <cell r="B1706" t="str">
            <v>Lavabos</v>
          </cell>
          <cell r="C1706"/>
          <cell r="D1706"/>
          <cell r="E1706"/>
          <cell r="F1706">
            <v>2</v>
          </cell>
          <cell r="G1706"/>
          <cell r="H1706"/>
          <cell r="I1706"/>
          <cell r="J1706"/>
          <cell r="K1706" t="str">
            <v/>
          </cell>
          <cell r="L1706" t="str">
            <v/>
          </cell>
          <cell r="M1706">
            <v>2</v>
          </cell>
          <cell r="N1706"/>
        </row>
        <row r="1707">
          <cell r="A1707" t="str">
            <v>2.2.23.4.3</v>
          </cell>
          <cell r="B1707" t="str">
            <v>Elevador</v>
          </cell>
          <cell r="C1707"/>
          <cell r="D1707"/>
          <cell r="E1707"/>
          <cell r="F1707">
            <v>1</v>
          </cell>
          <cell r="G1707"/>
          <cell r="H1707"/>
          <cell r="I1707"/>
          <cell r="J1707"/>
          <cell r="K1707" t="str">
            <v/>
          </cell>
          <cell r="L1707" t="str">
            <v/>
          </cell>
          <cell r="M1707">
            <v>1</v>
          </cell>
          <cell r="N1707"/>
        </row>
        <row r="1708">
          <cell r="A1708" t="str">
            <v>2.2.23.4.4</v>
          </cell>
          <cell r="B1708" t="str">
            <v>Sala de aula</v>
          </cell>
          <cell r="C1708"/>
          <cell r="D1708"/>
          <cell r="E1708"/>
          <cell r="F1708">
            <v>1</v>
          </cell>
          <cell r="G1708"/>
          <cell r="H1708"/>
          <cell r="I1708"/>
          <cell r="J1708"/>
          <cell r="K1708" t="str">
            <v/>
          </cell>
          <cell r="L1708" t="str">
            <v/>
          </cell>
          <cell r="M1708">
            <v>1</v>
          </cell>
          <cell r="N1708"/>
        </row>
        <row r="1709">
          <cell r="A1709" t="str">
            <v>2.2.23.4.5</v>
          </cell>
          <cell r="B1709" t="str">
            <v>Depósito</v>
          </cell>
          <cell r="C1709"/>
          <cell r="D1709"/>
          <cell r="E1709"/>
          <cell r="F1709">
            <v>1</v>
          </cell>
          <cell r="G1709"/>
          <cell r="H1709"/>
          <cell r="I1709"/>
          <cell r="J1709"/>
          <cell r="K1709" t="str">
            <v/>
          </cell>
          <cell r="L1709" t="str">
            <v/>
          </cell>
          <cell r="M1709">
            <v>1</v>
          </cell>
          <cell r="N1709"/>
        </row>
        <row r="1710">
          <cell r="A1710" t="str">
            <v>2.2.23.4.6</v>
          </cell>
          <cell r="B1710" t="str">
            <v>2º PAVIMENTO</v>
          </cell>
          <cell r="C1710"/>
          <cell r="D1710"/>
          <cell r="E1710"/>
          <cell r="F1710"/>
          <cell r="G1710"/>
          <cell r="H1710"/>
          <cell r="I1710"/>
          <cell r="J1710"/>
          <cell r="K1710" t="str">
            <v/>
          </cell>
          <cell r="L1710" t="str">
            <v/>
          </cell>
          <cell r="M1710">
            <v>0</v>
          </cell>
          <cell r="N1710"/>
        </row>
        <row r="1711">
          <cell r="A1711" t="str">
            <v>2.2.23.4.7</v>
          </cell>
          <cell r="B1711" t="str">
            <v>Banheiros e lavabos</v>
          </cell>
          <cell r="C1711"/>
          <cell r="D1711"/>
          <cell r="E1711"/>
          <cell r="F1711">
            <v>5</v>
          </cell>
          <cell r="G1711"/>
          <cell r="H1711"/>
          <cell r="I1711"/>
          <cell r="J1711"/>
          <cell r="K1711" t="str">
            <v/>
          </cell>
          <cell r="L1711" t="str">
            <v/>
          </cell>
          <cell r="M1711">
            <v>5</v>
          </cell>
          <cell r="N1711"/>
        </row>
        <row r="1712">
          <cell r="A1712" t="str">
            <v>2.2.23.4.8</v>
          </cell>
          <cell r="B1712" t="str">
            <v>Administração</v>
          </cell>
          <cell r="C1712"/>
          <cell r="D1712"/>
          <cell r="E1712"/>
          <cell r="F1712">
            <v>2</v>
          </cell>
          <cell r="G1712"/>
          <cell r="H1712"/>
          <cell r="I1712"/>
          <cell r="J1712"/>
          <cell r="K1712" t="str">
            <v/>
          </cell>
          <cell r="L1712" t="str">
            <v/>
          </cell>
          <cell r="M1712">
            <v>2</v>
          </cell>
          <cell r="N1712"/>
        </row>
        <row r="1713">
          <cell r="A1713" t="str">
            <v>2.2.23.4.9</v>
          </cell>
          <cell r="B1713" t="str">
            <v>Laboratório de informática e sala de aula</v>
          </cell>
          <cell r="C1713"/>
          <cell r="D1713"/>
          <cell r="E1713"/>
          <cell r="F1713">
            <v>2</v>
          </cell>
          <cell r="G1713"/>
          <cell r="H1713"/>
          <cell r="I1713"/>
          <cell r="J1713"/>
          <cell r="K1713" t="str">
            <v/>
          </cell>
          <cell r="L1713" t="str">
            <v/>
          </cell>
          <cell r="M1713">
            <v>2</v>
          </cell>
          <cell r="N1713"/>
        </row>
        <row r="1714">
          <cell r="A1714" t="str">
            <v>2.2.23.4.10</v>
          </cell>
          <cell r="B1714" t="str">
            <v>Sala de reunião</v>
          </cell>
          <cell r="C1714"/>
          <cell r="D1714"/>
          <cell r="E1714"/>
          <cell r="F1714">
            <v>1</v>
          </cell>
          <cell r="G1714"/>
          <cell r="H1714"/>
          <cell r="I1714"/>
          <cell r="J1714"/>
          <cell r="K1714" t="str">
            <v/>
          </cell>
          <cell r="L1714" t="str">
            <v/>
          </cell>
          <cell r="M1714">
            <v>1</v>
          </cell>
          <cell r="N1714"/>
        </row>
        <row r="1715">
          <cell r="A1715" t="str">
            <v>2.2.23.4.11</v>
          </cell>
          <cell r="B1715" t="str">
            <v>Edição de vídeo</v>
          </cell>
          <cell r="C1715"/>
          <cell r="D1715"/>
          <cell r="E1715"/>
          <cell r="F1715">
            <v>1</v>
          </cell>
          <cell r="G1715"/>
          <cell r="H1715"/>
          <cell r="I1715"/>
          <cell r="J1715"/>
          <cell r="K1715" t="str">
            <v/>
          </cell>
          <cell r="L1715" t="str">
            <v/>
          </cell>
          <cell r="M1715">
            <v>1</v>
          </cell>
          <cell r="N1715"/>
        </row>
        <row r="1716">
          <cell r="A1716" t="str">
            <v>2.2.23.4.12</v>
          </cell>
          <cell r="B1716" t="str">
            <v>Elevador</v>
          </cell>
          <cell r="C1716"/>
          <cell r="D1716"/>
          <cell r="E1716"/>
          <cell r="F1716">
            <v>1</v>
          </cell>
          <cell r="G1716"/>
          <cell r="H1716"/>
          <cell r="I1716"/>
          <cell r="J1716"/>
          <cell r="K1716" t="str">
            <v/>
          </cell>
          <cell r="L1716" t="str">
            <v/>
          </cell>
          <cell r="M1716">
            <v>1</v>
          </cell>
          <cell r="N1716"/>
        </row>
        <row r="1717">
          <cell r="A1717" t="str">
            <v>2.2.23.4.13</v>
          </cell>
          <cell r="B1717" t="str">
            <v>Sala de projeção e Depósito</v>
          </cell>
          <cell r="C1717"/>
          <cell r="D1717"/>
          <cell r="E1717"/>
          <cell r="F1717">
            <v>2</v>
          </cell>
          <cell r="G1717"/>
          <cell r="H1717"/>
          <cell r="I1717"/>
          <cell r="J1717"/>
          <cell r="K1717" t="str">
            <v/>
          </cell>
          <cell r="L1717" t="str">
            <v/>
          </cell>
          <cell r="M1717">
            <v>2</v>
          </cell>
          <cell r="N1717"/>
        </row>
        <row r="1718">
          <cell r="A1718" t="str">
            <v>2.2.23.4.14</v>
          </cell>
          <cell r="B1718" t="str">
            <v>Camarim</v>
          </cell>
          <cell r="C1718"/>
          <cell r="D1718"/>
          <cell r="E1718"/>
          <cell r="F1718">
            <v>1</v>
          </cell>
          <cell r="G1718"/>
          <cell r="H1718"/>
          <cell r="I1718"/>
          <cell r="J1718"/>
          <cell r="K1718" t="str">
            <v/>
          </cell>
          <cell r="L1718" t="str">
            <v/>
          </cell>
          <cell r="M1718">
            <v>1</v>
          </cell>
          <cell r="N1718"/>
        </row>
        <row r="1719">
          <cell r="A1719" t="str">
            <v>2.2.23.4.15</v>
          </cell>
          <cell r="B1719" t="str">
            <v>Estúdio de imagem</v>
          </cell>
          <cell r="C1719"/>
          <cell r="D1719"/>
          <cell r="E1719"/>
          <cell r="F1719">
            <v>1</v>
          </cell>
          <cell r="G1719"/>
          <cell r="H1719"/>
          <cell r="I1719"/>
          <cell r="J1719"/>
          <cell r="K1719" t="str">
            <v/>
          </cell>
          <cell r="L1719" t="str">
            <v/>
          </cell>
          <cell r="M1719">
            <v>1</v>
          </cell>
          <cell r="N1719"/>
        </row>
        <row r="1720">
          <cell r="A1720" t="str">
            <v>2.2.23.5</v>
          </cell>
          <cell r="B1720" t="str">
            <v>SEDUC276</v>
          </cell>
          <cell r="C1720" t="str">
            <v>PRÓPRIA</v>
          </cell>
          <cell r="D1720" t="str">
            <v>CARGA MANUAL DE ENTULHO EM CAMINHÃO BASCULANTE 6 M3</v>
          </cell>
          <cell r="E1720" t="str">
            <v>M3</v>
          </cell>
          <cell r="F1720"/>
          <cell r="G1720"/>
          <cell r="H1720"/>
          <cell r="I1720"/>
          <cell r="J1720"/>
          <cell r="K1720"/>
          <cell r="L1720"/>
          <cell r="M1720"/>
          <cell r="N1720">
            <v>4.9400000000000004</v>
          </cell>
        </row>
        <row r="1721">
          <cell r="A1721" t="str">
            <v>2.2.23.5.1</v>
          </cell>
          <cell r="B1721" t="str">
            <v>Taxa de entulhos por área de obra</v>
          </cell>
          <cell r="C1721"/>
          <cell r="D1721"/>
          <cell r="E1721"/>
          <cell r="F1721"/>
          <cell r="G1721">
            <v>0.01</v>
          </cell>
          <cell r="H1721"/>
          <cell r="I1721"/>
          <cell r="J1721"/>
          <cell r="K1721">
            <v>494.29</v>
          </cell>
          <cell r="L1721" t="str">
            <v/>
          </cell>
          <cell r="M1721">
            <v>4.9400000000000004</v>
          </cell>
          <cell r="N1721"/>
        </row>
        <row r="1722">
          <cell r="A1722" t="str">
            <v>2.2.23.6</v>
          </cell>
          <cell r="B1722">
            <v>97914</v>
          </cell>
          <cell r="C1722" t="str">
            <v>SINAPI</v>
          </cell>
          <cell r="D1722" t="str">
            <v>TRANSPORTE COM CAMINHÃO BASCULANTE DE 6 M³, EM VIA URBANA PAVIMENTADA, DMT ATÉ 30 KM (UNIDADE: M3XKM). AF_07/2020</v>
          </cell>
          <cell r="E1722" t="str">
            <v>M3XKM</v>
          </cell>
          <cell r="F1722"/>
          <cell r="G1722"/>
          <cell r="H1722"/>
          <cell r="I1722"/>
          <cell r="J1722"/>
          <cell r="K1722"/>
          <cell r="L1722"/>
          <cell r="M1722"/>
          <cell r="N1722">
            <v>4.9400000000000004</v>
          </cell>
        </row>
        <row r="1723">
          <cell r="A1723" t="str">
            <v>2.2.23.6.1</v>
          </cell>
          <cell r="B1723" t="str">
            <v>Transporte de entulhos</v>
          </cell>
          <cell r="C1723"/>
          <cell r="D1723"/>
          <cell r="E1723"/>
          <cell r="F1723"/>
          <cell r="G1723"/>
          <cell r="H1723"/>
          <cell r="I1723"/>
          <cell r="J1723"/>
          <cell r="K1723" t="str">
            <v/>
          </cell>
          <cell r="L1723">
            <v>4.9400000000000004</v>
          </cell>
          <cell r="M1723">
            <v>4.9400000000000004</v>
          </cell>
          <cell r="N1723"/>
        </row>
        <row r="1724">
          <cell r="A1724" t="str">
            <v>2.2.23.7</v>
          </cell>
          <cell r="B1724" t="str">
            <v>SEDUC277</v>
          </cell>
          <cell r="C1724" t="str">
            <v>PRÓPRIA</v>
          </cell>
          <cell r="D1724" t="str">
            <v>LIMPEZA GERAL E FINAL DA OBRA</v>
          </cell>
          <cell r="E1724" t="str">
            <v>M2</v>
          </cell>
          <cell r="F1724"/>
          <cell r="G1724"/>
          <cell r="H1724"/>
          <cell r="I1724"/>
          <cell r="J1724"/>
          <cell r="K1724"/>
          <cell r="L1724"/>
          <cell r="M1724"/>
          <cell r="N1724">
            <v>494.29</v>
          </cell>
        </row>
        <row r="1725">
          <cell r="A1725" t="str">
            <v>2.2.23.7.1</v>
          </cell>
          <cell r="B1725" t="str">
            <v>Área de obra</v>
          </cell>
          <cell r="C1725"/>
          <cell r="D1725"/>
          <cell r="E1725"/>
          <cell r="F1725"/>
          <cell r="G1725"/>
          <cell r="H1725"/>
          <cell r="I1725"/>
          <cell r="J1725"/>
          <cell r="K1725">
            <v>494.29</v>
          </cell>
          <cell r="L1725" t="str">
            <v/>
          </cell>
          <cell r="M1725">
            <v>494.29</v>
          </cell>
          <cell r="N1725"/>
        </row>
        <row r="1728">
          <cell r="D1728" t="str">
            <v xml:space="preserve">Jose Orlando da silva Junior
Engenheiro Civil
CREA RN: 1921916877
</v>
          </cell>
          <cell r="E1728" t="str">
            <v xml:space="preserve">Jessé Gomes da Silva Colaço
Engenheiro Eletricista
responsável Instalações Elétricas
CREA RN: 1921453605
</v>
          </cell>
          <cell r="F1728"/>
          <cell r="G1728"/>
          <cell r="H1728"/>
          <cell r="I1728"/>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0">
          <cell r="B10" t="str">
            <v>30 DIAS</v>
          </cell>
        </row>
      </sheetData>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sheetName val="RESUMO"/>
      <sheetName val="CFF"/>
      <sheetName val="ORCAMENTO"/>
      <sheetName val="DESCRITIVO"/>
      <sheetName val="CO"/>
      <sheetName val="MEMORIA"/>
      <sheetName val="ADM"/>
      <sheetName val="CPU"/>
      <sheetName val="CPUAUX1"/>
      <sheetName val="CPUAUX2"/>
      <sheetName val="CPUAUX3"/>
      <sheetName val="CPUAUX4"/>
      <sheetName val="CPUAUX5"/>
      <sheetName val="BDI DIF"/>
      <sheetName val="BDI"/>
      <sheetName val="LSINAPI"/>
      <sheetName val="LSICRO"/>
      <sheetName val="ABC_S"/>
      <sheetName val="ABC_I"/>
      <sheetName val="COMPRAS"/>
      <sheetName val="CONTRATOS"/>
      <sheetName val="S"/>
      <sheetName val="I"/>
      <sheetName val="E"/>
    </sheetNames>
    <sheetDataSet>
      <sheetData sheetId="0"/>
      <sheetData sheetId="1"/>
      <sheetData sheetId="2"/>
      <sheetData sheetId="3"/>
      <sheetData sheetId="4"/>
      <sheetData sheetId="5"/>
      <sheetData sheetId="6">
        <row r="1">
          <cell r="A1" t="e">
            <v>#VALUE!</v>
          </cell>
          <cell r="B1" t="str">
            <v>Apêndice VI - Memória de Cálculo</v>
          </cell>
          <cell r="C1"/>
          <cell r="D1"/>
          <cell r="E1"/>
          <cell r="F1"/>
          <cell r="G1"/>
          <cell r="H1"/>
          <cell r="I1"/>
          <cell r="J1"/>
          <cell r="K1"/>
          <cell r="L1"/>
          <cell r="M1" t="e">
            <v>#VALUE!</v>
          </cell>
          <cell r="N1"/>
        </row>
        <row r="2">
          <cell r="A2"/>
          <cell r="B2" t="str">
            <v>GOVERNO DO ESTADO DO PIAUÍ</v>
          </cell>
          <cell r="C2"/>
          <cell r="D2"/>
          <cell r="E2"/>
          <cell r="F2"/>
          <cell r="G2"/>
          <cell r="H2"/>
          <cell r="I2"/>
          <cell r="J2"/>
          <cell r="K2"/>
          <cell r="L2"/>
          <cell r="M2"/>
          <cell r="N2"/>
        </row>
        <row r="3">
          <cell r="A3"/>
          <cell r="B3" t="str">
            <v>SECRETARIA DE ESTADO DA EDUCAÇÃO - SEDUC</v>
          </cell>
          <cell r="C3"/>
          <cell r="D3"/>
          <cell r="E3"/>
          <cell r="F3"/>
          <cell r="G3"/>
          <cell r="H3"/>
          <cell r="I3"/>
          <cell r="J3"/>
          <cell r="K3"/>
          <cell r="L3"/>
          <cell r="M3"/>
          <cell r="N3"/>
        </row>
        <row r="4">
          <cell r="A4"/>
          <cell r="B4" t="str">
            <v>UNIDADE DE GESTÃO DA REDE FÍSICA - UGERF</v>
          </cell>
          <cell r="C4"/>
          <cell r="D4"/>
          <cell r="E4"/>
          <cell r="F4"/>
          <cell r="G4"/>
          <cell r="H4"/>
          <cell r="I4"/>
          <cell r="J4"/>
          <cell r="K4"/>
          <cell r="L4"/>
          <cell r="M4"/>
          <cell r="N4"/>
        </row>
        <row r="5">
          <cell r="A5" t="str">
            <v>OBRA:</v>
          </cell>
          <cell r="B5" t="str">
            <v>REFORMA E AMPLIAÇÃO - CINE REX</v>
          </cell>
          <cell r="C5"/>
          <cell r="D5"/>
          <cell r="E5"/>
          <cell r="F5"/>
          <cell r="G5"/>
          <cell r="H5"/>
          <cell r="I5"/>
          <cell r="J5"/>
          <cell r="K5"/>
          <cell r="L5"/>
          <cell r="M5" t="str">
            <v>LEIS SOCIAIS (%):</v>
          </cell>
          <cell r="N5">
            <v>113.33</v>
          </cell>
        </row>
        <row r="6">
          <cell r="A6" t="str">
            <v>DATA:</v>
          </cell>
          <cell r="B6" t="str">
            <v>FEVEREIRO DE 2026</v>
          </cell>
          <cell r="C6"/>
          <cell r="D6"/>
          <cell r="E6"/>
          <cell r="F6"/>
          <cell r="G6"/>
          <cell r="H6"/>
          <cell r="I6"/>
          <cell r="J6"/>
          <cell r="K6" t="str">
            <v>LOCAL:</v>
          </cell>
          <cell r="L6"/>
          <cell r="M6" t="str">
            <v>BDI (%):</v>
          </cell>
          <cell r="N6">
            <v>23.54</v>
          </cell>
        </row>
        <row r="7">
          <cell r="A7" t="str">
            <v>ENDEREÇO:</v>
          </cell>
          <cell r="B7" t="str">
            <v>PRAÇA PEDRO II, 1301 - CENTRO</v>
          </cell>
          <cell r="C7"/>
          <cell r="D7"/>
          <cell r="E7"/>
          <cell r="F7"/>
          <cell r="G7"/>
          <cell r="H7"/>
          <cell r="I7"/>
          <cell r="J7"/>
          <cell r="K7" t="str">
            <v>TERESINA - PI</v>
          </cell>
          <cell r="L7"/>
          <cell r="M7" t="str">
            <v>BDI DIF (%):</v>
          </cell>
          <cell r="N7">
            <v>17.7</v>
          </cell>
        </row>
        <row r="8">
          <cell r="A8" t="str">
            <v>DATA BASE:</v>
          </cell>
          <cell r="B8" t="str">
            <v>SINAPI PI 12/2025 | SEINFRA CE 28 | ORSE SE 11/2025 |CPOS 09/2025</v>
          </cell>
          <cell r="C8"/>
          <cell r="D8"/>
          <cell r="E8"/>
          <cell r="F8"/>
          <cell r="G8"/>
          <cell r="H8"/>
          <cell r="I8"/>
          <cell r="J8"/>
          <cell r="K8"/>
          <cell r="L8"/>
          <cell r="M8" t="str">
            <v>TIPO:</v>
          </cell>
          <cell r="N8" t="str">
            <v>SEM DESONERAÇÃO</v>
          </cell>
        </row>
        <row r="10">
          <cell r="A10" t="str">
            <v>ITEM</v>
          </cell>
          <cell r="B10" t="str">
            <v>CÓDIGO</v>
          </cell>
          <cell r="C10" t="str">
            <v>FONTE</v>
          </cell>
          <cell r="D10" t="str">
            <v>DESCRIÇÃO</v>
          </cell>
          <cell r="E10" t="str">
            <v>UNID.</v>
          </cell>
          <cell r="F10" t="str">
            <v>QUANT.</v>
          </cell>
          <cell r="G10" t="str">
            <v>COEF.</v>
          </cell>
          <cell r="H10" t="str">
            <v>COMP. (m)</v>
          </cell>
          <cell r="I10" t="str">
            <v>LARG. (m)</v>
          </cell>
          <cell r="J10" t="str">
            <v>ALT. (m)</v>
          </cell>
          <cell r="K10" t="str">
            <v>ÁREA (m2)</v>
          </cell>
          <cell r="L10" t="str">
            <v>VOL. (m3)</v>
          </cell>
          <cell r="M10" t="str">
            <v>PARCIAL</v>
          </cell>
          <cell r="N10" t="str">
            <v>TOTAL</v>
          </cell>
        </row>
        <row r="11">
          <cell r="A11">
            <v>1</v>
          </cell>
          <cell r="B11" t="str">
            <v>REFORMA</v>
          </cell>
          <cell r="C11"/>
          <cell r="D11"/>
          <cell r="E11"/>
          <cell r="F11"/>
          <cell r="G11"/>
          <cell r="H11"/>
          <cell r="I11"/>
          <cell r="J11"/>
          <cell r="K11"/>
          <cell r="L11"/>
          <cell r="M11"/>
          <cell r="N11"/>
        </row>
        <row r="12">
          <cell r="A12" t="str">
            <v>1.1</v>
          </cell>
          <cell r="B12" t="str">
            <v>ADMINISTRAÇÃO</v>
          </cell>
          <cell r="C12"/>
          <cell r="D12"/>
          <cell r="E12"/>
          <cell r="F12"/>
          <cell r="G12"/>
          <cell r="H12"/>
          <cell r="I12"/>
          <cell r="J12"/>
          <cell r="K12"/>
          <cell r="L12"/>
          <cell r="M12"/>
          <cell r="N12"/>
        </row>
        <row r="13">
          <cell r="A13" t="str">
            <v>1.1.1</v>
          </cell>
          <cell r="B13" t="str">
            <v>SEDUCADM2</v>
          </cell>
          <cell r="C13" t="str">
            <v>PRÓPRIA</v>
          </cell>
          <cell r="D13" t="str">
            <v>ADMINISTRAÇÃO LOCAL PARA REFORMA</v>
          </cell>
          <cell r="E13" t="str">
            <v>MES</v>
          </cell>
          <cell r="F13"/>
          <cell r="G13"/>
          <cell r="H13"/>
          <cell r="I13"/>
          <cell r="J13"/>
          <cell r="K13"/>
          <cell r="L13"/>
          <cell r="M13"/>
          <cell r="N13">
            <v>19</v>
          </cell>
        </row>
        <row r="14">
          <cell r="A14" t="str">
            <v>1.1.1.1</v>
          </cell>
          <cell r="B14" t="str">
            <v>Quantidade de meses de duração da obra</v>
          </cell>
          <cell r="C14"/>
          <cell r="D14"/>
          <cell r="E14"/>
          <cell r="F14">
            <v>19</v>
          </cell>
          <cell r="G14"/>
          <cell r="H14"/>
          <cell r="I14"/>
          <cell r="J14"/>
          <cell r="K14" t="str">
            <v/>
          </cell>
          <cell r="L14" t="str">
            <v/>
          </cell>
          <cell r="M14">
            <v>19</v>
          </cell>
          <cell r="N14"/>
        </row>
        <row r="15">
          <cell r="A15" t="str">
            <v>1.2</v>
          </cell>
          <cell r="B15" t="str">
            <v>SERVIÇOS PRELIMINARES</v>
          </cell>
          <cell r="C15"/>
          <cell r="D15"/>
          <cell r="E15"/>
          <cell r="F15"/>
          <cell r="G15"/>
          <cell r="H15"/>
          <cell r="I15"/>
          <cell r="J15"/>
          <cell r="K15"/>
          <cell r="L15"/>
          <cell r="M15"/>
          <cell r="N15"/>
        </row>
        <row r="16">
          <cell r="A16" t="str">
            <v>1.2.1</v>
          </cell>
          <cell r="B16" t="str">
            <v>SEDUC853</v>
          </cell>
          <cell r="C16" t="str">
            <v>PRÓPRIA</v>
          </cell>
          <cell r="D16" t="str">
            <v>DESENVOLVIMENTO INTEGRADO DE PROJETOS ACÚSTICOS (ISOLAMENTO, CONDICIONAMENTO E SONORIZAÇÃO) OBSERVAÇÃO: ÁREA ATENDIDA</v>
          </cell>
          <cell r="E16" t="str">
            <v>M2</v>
          </cell>
          <cell r="F16"/>
          <cell r="G16"/>
          <cell r="H16"/>
          <cell r="I16"/>
          <cell r="J16"/>
          <cell r="K16"/>
          <cell r="L16"/>
          <cell r="M16"/>
          <cell r="N16">
            <v>1074.24</v>
          </cell>
        </row>
        <row r="17">
          <cell r="A17" t="str">
            <v>1.2.1.1</v>
          </cell>
          <cell r="B17" t="str">
            <v>Paredes com tratamento acústico</v>
          </cell>
          <cell r="C17"/>
          <cell r="D17"/>
          <cell r="E17"/>
          <cell r="F17"/>
          <cell r="G17"/>
          <cell r="H17"/>
          <cell r="I17"/>
          <cell r="J17"/>
          <cell r="K17">
            <v>632.14</v>
          </cell>
          <cell r="L17" t="str">
            <v/>
          </cell>
          <cell r="M17">
            <v>632.14</v>
          </cell>
          <cell r="N17"/>
        </row>
        <row r="18">
          <cell r="A18" t="str">
            <v>1.2.1.2</v>
          </cell>
          <cell r="B18" t="str">
            <v>Forros com tratamento acústico</v>
          </cell>
          <cell r="C18"/>
          <cell r="D18"/>
          <cell r="E18"/>
          <cell r="F18"/>
          <cell r="G18"/>
          <cell r="H18"/>
          <cell r="I18"/>
          <cell r="J18"/>
          <cell r="K18">
            <v>357.65</v>
          </cell>
          <cell r="L18" t="str">
            <v/>
          </cell>
          <cell r="M18">
            <v>357.65</v>
          </cell>
          <cell r="N18"/>
        </row>
        <row r="19">
          <cell r="A19" t="str">
            <v>1.2.1.3</v>
          </cell>
          <cell r="B19" t="str">
            <v>Piso emborrachado - 2º pavimento</v>
          </cell>
          <cell r="C19"/>
          <cell r="D19"/>
          <cell r="E19"/>
          <cell r="F19"/>
          <cell r="G19"/>
          <cell r="H19"/>
          <cell r="I19"/>
          <cell r="J19"/>
          <cell r="K19">
            <v>84.45</v>
          </cell>
          <cell r="L19" t="str">
            <v/>
          </cell>
          <cell r="M19">
            <v>84.45</v>
          </cell>
          <cell r="N19"/>
        </row>
        <row r="20">
          <cell r="A20" t="str">
            <v>1.2.2</v>
          </cell>
          <cell r="B20" t="str">
            <v>SEDUC888</v>
          </cell>
          <cell r="C20" t="str">
            <v>PRÓPRIA</v>
          </cell>
          <cell r="D20" t="str">
            <v>ENSAIO - ESCLEROMETRIA</v>
          </cell>
          <cell r="E20" t="str">
            <v>UN</v>
          </cell>
          <cell r="F20"/>
          <cell r="G20"/>
          <cell r="H20"/>
          <cell r="I20"/>
          <cell r="J20"/>
          <cell r="K20"/>
          <cell r="L20"/>
          <cell r="M20"/>
          <cell r="N20">
            <v>46</v>
          </cell>
        </row>
        <row r="21">
          <cell r="A21" t="str">
            <v>1.2.2.1</v>
          </cell>
          <cell r="B21" t="str">
            <v>Ensaio em vigas</v>
          </cell>
          <cell r="C21"/>
          <cell r="D21"/>
          <cell r="E21"/>
          <cell r="F21">
            <v>20</v>
          </cell>
          <cell r="G21"/>
          <cell r="H21"/>
          <cell r="I21"/>
          <cell r="J21"/>
          <cell r="K21" t="str">
            <v/>
          </cell>
          <cell r="L21" t="str">
            <v/>
          </cell>
          <cell r="M21">
            <v>20</v>
          </cell>
          <cell r="N21"/>
        </row>
        <row r="22">
          <cell r="A22" t="str">
            <v>1.2.2.2</v>
          </cell>
          <cell r="B22" t="str">
            <v>Ensaio em pilares</v>
          </cell>
          <cell r="C22"/>
          <cell r="D22"/>
          <cell r="E22"/>
          <cell r="F22">
            <v>21</v>
          </cell>
          <cell r="G22"/>
          <cell r="H22"/>
          <cell r="I22"/>
          <cell r="J22"/>
          <cell r="K22" t="str">
            <v/>
          </cell>
          <cell r="L22" t="str">
            <v/>
          </cell>
          <cell r="M22">
            <v>21</v>
          </cell>
          <cell r="N22"/>
        </row>
        <row r="23">
          <cell r="A23" t="str">
            <v>1.2.2.3</v>
          </cell>
          <cell r="B23" t="str">
            <v>Ensaio em lajes</v>
          </cell>
          <cell r="C23"/>
          <cell r="D23"/>
          <cell r="E23"/>
          <cell r="F23">
            <v>5</v>
          </cell>
          <cell r="G23"/>
          <cell r="H23"/>
          <cell r="I23"/>
          <cell r="J23"/>
          <cell r="K23" t="str">
            <v/>
          </cell>
          <cell r="L23" t="str">
            <v/>
          </cell>
          <cell r="M23">
            <v>5</v>
          </cell>
          <cell r="N23"/>
        </row>
        <row r="24">
          <cell r="A24" t="str">
            <v>1.2.3</v>
          </cell>
          <cell r="B24" t="str">
            <v>SEDUC889</v>
          </cell>
          <cell r="C24" t="str">
            <v>PRÓPRIA</v>
          </cell>
          <cell r="D24" t="str">
            <v>ENSAIO - PACOMETRIA TIPO 1 (SEM DETERMINAÇÃO DE BITOLA)</v>
          </cell>
          <cell r="E24" t="str">
            <v>UN</v>
          </cell>
          <cell r="F24"/>
          <cell r="G24"/>
          <cell r="H24"/>
          <cell r="I24"/>
          <cell r="J24"/>
          <cell r="K24"/>
          <cell r="L24"/>
          <cell r="M24"/>
          <cell r="N24">
            <v>46</v>
          </cell>
        </row>
        <row r="25">
          <cell r="A25" t="str">
            <v>1.2.3.1</v>
          </cell>
          <cell r="B25" t="str">
            <v>Ensaio em vigas</v>
          </cell>
          <cell r="C25"/>
          <cell r="D25"/>
          <cell r="E25"/>
          <cell r="F25">
            <v>20</v>
          </cell>
          <cell r="G25"/>
          <cell r="H25"/>
          <cell r="I25"/>
          <cell r="J25"/>
          <cell r="K25" t="str">
            <v/>
          </cell>
          <cell r="L25" t="str">
            <v/>
          </cell>
          <cell r="M25">
            <v>20</v>
          </cell>
          <cell r="N25"/>
        </row>
        <row r="26">
          <cell r="A26" t="str">
            <v>1.2.3.2</v>
          </cell>
          <cell r="B26" t="str">
            <v>Ensaio em pilares</v>
          </cell>
          <cell r="C26"/>
          <cell r="D26"/>
          <cell r="E26"/>
          <cell r="F26">
            <v>21</v>
          </cell>
          <cell r="G26"/>
          <cell r="H26"/>
          <cell r="I26"/>
          <cell r="J26"/>
          <cell r="K26" t="str">
            <v/>
          </cell>
          <cell r="L26" t="str">
            <v/>
          </cell>
          <cell r="M26">
            <v>21</v>
          </cell>
          <cell r="N26"/>
        </row>
        <row r="27">
          <cell r="A27" t="str">
            <v>1.2.3.3</v>
          </cell>
          <cell r="B27" t="str">
            <v>Ensaio em lajes</v>
          </cell>
          <cell r="C27"/>
          <cell r="D27"/>
          <cell r="E27"/>
          <cell r="F27">
            <v>5</v>
          </cell>
          <cell r="G27"/>
          <cell r="H27"/>
          <cell r="I27"/>
          <cell r="J27"/>
          <cell r="K27" t="str">
            <v/>
          </cell>
          <cell r="L27" t="str">
            <v/>
          </cell>
          <cell r="M27">
            <v>5</v>
          </cell>
          <cell r="N27"/>
        </row>
        <row r="28">
          <cell r="A28" t="str">
            <v>1.2.4</v>
          </cell>
          <cell r="B28" t="str">
            <v>SEDUC890</v>
          </cell>
          <cell r="C28" t="str">
            <v>PRÓPRIA</v>
          </cell>
          <cell r="D28" t="str">
            <v>ENSAIO - PROFUNDIDADE DE CARBONATAÇÃO</v>
          </cell>
          <cell r="E28" t="str">
            <v>UN</v>
          </cell>
          <cell r="F28"/>
          <cell r="G28"/>
          <cell r="H28"/>
          <cell r="I28"/>
          <cell r="J28"/>
          <cell r="K28"/>
          <cell r="L28"/>
          <cell r="M28"/>
          <cell r="N28">
            <v>46</v>
          </cell>
        </row>
        <row r="29">
          <cell r="A29" t="str">
            <v>1.2.4.1</v>
          </cell>
          <cell r="B29" t="str">
            <v>Ensaio em vigas</v>
          </cell>
          <cell r="C29"/>
          <cell r="D29"/>
          <cell r="E29"/>
          <cell r="F29">
            <v>20</v>
          </cell>
          <cell r="G29"/>
          <cell r="H29"/>
          <cell r="I29"/>
          <cell r="J29"/>
          <cell r="K29" t="str">
            <v/>
          </cell>
          <cell r="L29" t="str">
            <v/>
          </cell>
          <cell r="M29">
            <v>20</v>
          </cell>
          <cell r="N29"/>
        </row>
        <row r="30">
          <cell r="A30" t="str">
            <v>1.2.4.2</v>
          </cell>
          <cell r="B30" t="str">
            <v>Ensaio em pilares</v>
          </cell>
          <cell r="C30"/>
          <cell r="D30"/>
          <cell r="E30"/>
          <cell r="F30">
            <v>21</v>
          </cell>
          <cell r="G30"/>
          <cell r="H30"/>
          <cell r="I30"/>
          <cell r="J30"/>
          <cell r="K30" t="str">
            <v/>
          </cell>
          <cell r="L30" t="str">
            <v/>
          </cell>
          <cell r="M30">
            <v>21</v>
          </cell>
          <cell r="N30"/>
        </row>
        <row r="31">
          <cell r="A31" t="str">
            <v>1.2.4.3</v>
          </cell>
          <cell r="B31" t="str">
            <v>Ensaio em lajes</v>
          </cell>
          <cell r="C31"/>
          <cell r="D31"/>
          <cell r="E31"/>
          <cell r="F31">
            <v>5</v>
          </cell>
          <cell r="G31"/>
          <cell r="H31"/>
          <cell r="I31"/>
          <cell r="J31"/>
          <cell r="K31" t="str">
            <v/>
          </cell>
          <cell r="L31" t="str">
            <v/>
          </cell>
          <cell r="M31">
            <v>5</v>
          </cell>
          <cell r="N31"/>
        </row>
        <row r="32">
          <cell r="A32" t="str">
            <v>1.2.5</v>
          </cell>
          <cell r="B32" t="str">
            <v>SEDUC11</v>
          </cell>
          <cell r="C32" t="str">
            <v>PRÓPRIA</v>
          </cell>
          <cell r="D32" t="str">
            <v>KIT DE CFTV COMPOSTO DE DVR DE 08 CANAIS, HD DE 2TB, 08 CÂMERAS HD. INCLUSIVE CABOS, CONECTORES E DEMAIS EQUIPAMENTOS NECESSÁRIOS AO SISTEMA</v>
          </cell>
          <cell r="E32" t="str">
            <v>UN</v>
          </cell>
          <cell r="F32"/>
          <cell r="G32"/>
          <cell r="H32"/>
          <cell r="I32"/>
          <cell r="J32"/>
          <cell r="K32"/>
          <cell r="L32"/>
          <cell r="M32"/>
          <cell r="N32">
            <v>1</v>
          </cell>
        </row>
        <row r="33">
          <cell r="A33" t="str">
            <v>1.2.5.1</v>
          </cell>
          <cell r="B33" t="str">
            <v>Kit CFTV para monitoramento da Obra</v>
          </cell>
          <cell r="C33"/>
          <cell r="D33"/>
          <cell r="E33"/>
          <cell r="F33">
            <v>1</v>
          </cell>
          <cell r="G33"/>
          <cell r="H33"/>
          <cell r="I33"/>
          <cell r="J33"/>
          <cell r="K33" t="str">
            <v/>
          </cell>
          <cell r="L33" t="str">
            <v/>
          </cell>
          <cell r="M33">
            <v>1</v>
          </cell>
          <cell r="N33"/>
        </row>
        <row r="34">
          <cell r="A34" t="str">
            <v>1.2.6</v>
          </cell>
          <cell r="B34">
            <v>103689</v>
          </cell>
          <cell r="C34" t="str">
            <v>SINAPI</v>
          </cell>
          <cell r="D34" t="str">
            <v>FORNECIMENTO E INSTALAÇÃO DE PLACA DE OBRA COM CHAPA GALVANIZADA E ESTRUTURA DE MADEIRA. AF_03/2022_PS</v>
          </cell>
          <cell r="E34" t="str">
            <v>M2</v>
          </cell>
          <cell r="F34"/>
          <cell r="G34"/>
          <cell r="H34"/>
          <cell r="I34"/>
          <cell r="J34"/>
          <cell r="K34"/>
          <cell r="L34"/>
          <cell r="M34"/>
          <cell r="N34">
            <v>4.5</v>
          </cell>
        </row>
        <row r="35">
          <cell r="A35" t="str">
            <v>1.2.6.1</v>
          </cell>
          <cell r="B35" t="str">
            <v>Base = 3,00 m ; Altura = 1,50 m</v>
          </cell>
          <cell r="C35"/>
          <cell r="D35"/>
          <cell r="E35"/>
          <cell r="F35"/>
          <cell r="G35"/>
          <cell r="H35"/>
          <cell r="I35">
            <v>3</v>
          </cell>
          <cell r="J35">
            <v>1.5</v>
          </cell>
          <cell r="K35">
            <v>4.5</v>
          </cell>
          <cell r="L35" t="str">
            <v/>
          </cell>
          <cell r="M35">
            <v>4.5</v>
          </cell>
          <cell r="N35"/>
        </row>
        <row r="36">
          <cell r="A36" t="str">
            <v>1.2.7</v>
          </cell>
          <cell r="B36" t="str">
            <v>SEDUC654</v>
          </cell>
          <cell r="C36" t="str">
            <v>PRÓPRIA</v>
          </cell>
          <cell r="D36" t="str">
            <v>LOCAÇÃO DE CONTÊINER BANHEIRO COM 02 VASOS SANITÁRIOS, 01 LAVATÓRIO E 04 CHUVEIROS - 6,00 X 2,35M (REF: C4995-SEINFRA 28)</v>
          </cell>
          <cell r="E36" t="str">
            <v>MÊS</v>
          </cell>
          <cell r="F36"/>
          <cell r="G36"/>
          <cell r="H36"/>
          <cell r="I36"/>
          <cell r="J36"/>
          <cell r="K36"/>
          <cell r="L36"/>
          <cell r="M36"/>
          <cell r="N36">
            <v>5</v>
          </cell>
        </row>
        <row r="37">
          <cell r="A37" t="str">
            <v>1.2.7.1</v>
          </cell>
          <cell r="B37" t="str">
            <v>Banheiros temporários</v>
          </cell>
          <cell r="C37"/>
          <cell r="D37"/>
          <cell r="E37"/>
          <cell r="F37">
            <v>5</v>
          </cell>
          <cell r="G37"/>
          <cell r="H37"/>
          <cell r="I37"/>
          <cell r="J37"/>
          <cell r="K37" t="str">
            <v/>
          </cell>
          <cell r="L37" t="str">
            <v/>
          </cell>
          <cell r="M37">
            <v>5</v>
          </cell>
          <cell r="N37"/>
        </row>
        <row r="38">
          <cell r="A38" t="str">
            <v>1.2.8</v>
          </cell>
          <cell r="B38" t="str">
            <v>SEDUC817</v>
          </cell>
          <cell r="C38" t="str">
            <v>PRÓPRIA</v>
          </cell>
          <cell r="D38" t="str">
            <v>RECUPERAÇÃO CONCRETO, S/REFORÇO E RECONSTITUIÇÃO “GROUNT”, ESP.=60MM (REF: C4739-SEINFRA 28)</v>
          </cell>
          <cell r="E38" t="str">
            <v>M2</v>
          </cell>
          <cell r="F38"/>
          <cell r="G38"/>
          <cell r="H38"/>
          <cell r="I38"/>
          <cell r="J38"/>
          <cell r="K38"/>
          <cell r="L38"/>
          <cell r="M38"/>
          <cell r="N38">
            <v>98.11</v>
          </cell>
        </row>
        <row r="39">
          <cell r="A39" t="str">
            <v>1.2.8.1</v>
          </cell>
          <cell r="B39" t="str">
            <v>Previsão de recuperação estrutural</v>
          </cell>
          <cell r="C39"/>
          <cell r="D39"/>
          <cell r="E39"/>
          <cell r="F39"/>
          <cell r="G39">
            <v>0.1</v>
          </cell>
          <cell r="H39"/>
          <cell r="I39"/>
          <cell r="J39"/>
          <cell r="K39">
            <v>981.07</v>
          </cell>
          <cell r="L39" t="str">
            <v/>
          </cell>
          <cell r="M39">
            <v>98.11</v>
          </cell>
          <cell r="N39"/>
        </row>
        <row r="40">
          <cell r="A40" t="str">
            <v>1.2.9</v>
          </cell>
          <cell r="B40" t="str">
            <v>SEDUC884</v>
          </cell>
          <cell r="C40" t="str">
            <v>PRÓPRIA</v>
          </cell>
          <cell r="D40" t="str">
            <v>ELABORAÇÃO DE PROJETO EXECUTIVO DE CÁLCULO ESTRUTURAL PARA FUNDAÇÕES</v>
          </cell>
          <cell r="E40" t="str">
            <v>UN</v>
          </cell>
          <cell r="F40"/>
          <cell r="G40"/>
          <cell r="H40"/>
          <cell r="I40"/>
          <cell r="J40"/>
          <cell r="K40"/>
          <cell r="L40"/>
          <cell r="M40"/>
          <cell r="N40">
            <v>1</v>
          </cell>
        </row>
        <row r="41">
          <cell r="A41" t="str">
            <v>1.2.9.1</v>
          </cell>
          <cell r="B41" t="str">
            <v>Projeto complementar para fundações</v>
          </cell>
          <cell r="C41"/>
          <cell r="D41"/>
          <cell r="E41"/>
          <cell r="F41">
            <v>1</v>
          </cell>
          <cell r="G41"/>
          <cell r="H41"/>
          <cell r="I41"/>
          <cell r="J41"/>
          <cell r="K41" t="str">
            <v/>
          </cell>
          <cell r="L41" t="str">
            <v/>
          </cell>
          <cell r="M41">
            <v>1</v>
          </cell>
          <cell r="N41"/>
        </row>
        <row r="42">
          <cell r="A42" t="str">
            <v>1.2.10</v>
          </cell>
          <cell r="B42" t="str">
            <v>SEDUC893</v>
          </cell>
          <cell r="C42" t="str">
            <v>PRÓPRIA</v>
          </cell>
          <cell r="D42" t="str">
            <v>ELABORAÇÃO DE PROJETO EXECUTIVO DE CÁLCULO DE RECUPERAÇÃO DE ESTRUTURAS COM REFORÇO</v>
          </cell>
          <cell r="E42" t="str">
            <v>UN</v>
          </cell>
          <cell r="F42"/>
          <cell r="G42"/>
          <cell r="H42"/>
          <cell r="I42"/>
          <cell r="J42"/>
          <cell r="K42"/>
          <cell r="L42"/>
          <cell r="M42"/>
          <cell r="N42">
            <v>1</v>
          </cell>
        </row>
        <row r="43">
          <cell r="A43" t="str">
            <v>1.2.10.1</v>
          </cell>
          <cell r="B43" t="str">
            <v>Projeto de recuperação de estrutura existente</v>
          </cell>
          <cell r="C43"/>
          <cell r="D43"/>
          <cell r="E43"/>
          <cell r="F43">
            <v>1</v>
          </cell>
          <cell r="G43"/>
          <cell r="H43"/>
          <cell r="I43"/>
          <cell r="J43"/>
          <cell r="K43" t="str">
            <v/>
          </cell>
          <cell r="L43" t="str">
            <v/>
          </cell>
          <cell r="M43">
            <v>1</v>
          </cell>
          <cell r="N43"/>
        </row>
        <row r="44">
          <cell r="A44" t="str">
            <v>1.2.11</v>
          </cell>
          <cell r="B44" t="str">
            <v>SEDUC891</v>
          </cell>
          <cell r="C44" t="str">
            <v>PRÓPRIA</v>
          </cell>
          <cell r="D44" t="str">
            <v>ELABORAÇÃO DE PLANO EXECUTIVO DE INTERVENÇÃO ESTRUTURAL</v>
          </cell>
          <cell r="E44" t="str">
            <v>UN</v>
          </cell>
          <cell r="F44"/>
          <cell r="G44"/>
          <cell r="H44"/>
          <cell r="I44"/>
          <cell r="J44"/>
          <cell r="K44"/>
          <cell r="L44"/>
          <cell r="M44"/>
          <cell r="N44">
            <v>3</v>
          </cell>
        </row>
        <row r="45">
          <cell r="A45" t="str">
            <v>1.2.11.1</v>
          </cell>
          <cell r="B45" t="str">
            <v>MEMORIAL DESCRITIVO - PROJETO ESTRUTURAL</v>
          </cell>
          <cell r="C45"/>
          <cell r="D45"/>
          <cell r="E45"/>
          <cell r="F45"/>
          <cell r="G45"/>
          <cell r="H45"/>
          <cell r="I45"/>
          <cell r="J45"/>
          <cell r="K45" t="str">
            <v/>
          </cell>
          <cell r="L45" t="str">
            <v/>
          </cell>
          <cell r="M45">
            <v>0</v>
          </cell>
          <cell r="N45"/>
        </row>
        <row r="46">
          <cell r="A46" t="str">
            <v>1.2.11.2</v>
          </cell>
          <cell r="B46" t="str">
            <v>Disposição estrutural da marquise e da laje sobre foyer</v>
          </cell>
          <cell r="C46"/>
          <cell r="D46"/>
          <cell r="E46"/>
          <cell r="F46">
            <v>1</v>
          </cell>
          <cell r="G46"/>
          <cell r="H46"/>
          <cell r="I46"/>
          <cell r="J46"/>
          <cell r="K46" t="str">
            <v/>
          </cell>
          <cell r="L46" t="str">
            <v/>
          </cell>
          <cell r="M46">
            <v>1</v>
          </cell>
          <cell r="N46"/>
        </row>
        <row r="47">
          <cell r="A47" t="str">
            <v>1.2.11.3</v>
          </cell>
          <cell r="B47" t="str">
            <v>Demolição do mezanino</v>
          </cell>
          <cell r="C47"/>
          <cell r="D47"/>
          <cell r="E47"/>
          <cell r="F47">
            <v>1</v>
          </cell>
          <cell r="G47"/>
          <cell r="H47"/>
          <cell r="I47"/>
          <cell r="J47"/>
          <cell r="K47" t="str">
            <v/>
          </cell>
          <cell r="L47" t="str">
            <v/>
          </cell>
          <cell r="M47">
            <v>1</v>
          </cell>
          <cell r="N47"/>
        </row>
        <row r="48">
          <cell r="A48" t="str">
            <v>1.2.11.4</v>
          </cell>
          <cell r="B48" t="str">
            <v>Escavação das fundações</v>
          </cell>
          <cell r="C48"/>
          <cell r="D48"/>
          <cell r="E48"/>
          <cell r="F48">
            <v>1</v>
          </cell>
          <cell r="G48"/>
          <cell r="H48"/>
          <cell r="I48"/>
          <cell r="J48"/>
          <cell r="K48" t="str">
            <v/>
          </cell>
          <cell r="L48" t="str">
            <v/>
          </cell>
          <cell r="M48">
            <v>1</v>
          </cell>
          <cell r="N48"/>
        </row>
        <row r="49">
          <cell r="A49" t="str">
            <v>1.3</v>
          </cell>
          <cell r="B49" t="str">
            <v>RETIRADAS E DEMOLIÇÕES</v>
          </cell>
          <cell r="C49"/>
          <cell r="D49"/>
          <cell r="E49"/>
          <cell r="F49"/>
          <cell r="G49"/>
          <cell r="H49"/>
          <cell r="I49"/>
          <cell r="J49"/>
          <cell r="K49"/>
          <cell r="L49"/>
          <cell r="M49"/>
          <cell r="N49"/>
        </row>
        <row r="50">
          <cell r="A50" t="str">
            <v>1.3.1</v>
          </cell>
          <cell r="B50">
            <v>97625</v>
          </cell>
          <cell r="C50" t="str">
            <v>SINAPI</v>
          </cell>
          <cell r="D50" t="str">
            <v>DEMOLIÇÃO DE ALVENARIA PARA QUALQUER TIPO DE BLOCO, DE FORMA MECANIZADA, SEM REAPROVEITAMENTO. AF_09/2023</v>
          </cell>
          <cell r="E50" t="str">
            <v>M3</v>
          </cell>
          <cell r="F50"/>
          <cell r="G50"/>
          <cell r="H50"/>
          <cell r="I50"/>
          <cell r="J50"/>
          <cell r="K50"/>
          <cell r="L50"/>
          <cell r="M50"/>
          <cell r="N50">
            <v>253.60999999999999</v>
          </cell>
        </row>
        <row r="51">
          <cell r="A51" t="str">
            <v>1.3.1.1</v>
          </cell>
          <cell r="B51" t="str">
            <v>TÉRREO</v>
          </cell>
          <cell r="C51"/>
          <cell r="D51"/>
          <cell r="E51"/>
          <cell r="F51"/>
          <cell r="G51"/>
          <cell r="H51"/>
          <cell r="I51"/>
          <cell r="J51"/>
          <cell r="K51" t="str">
            <v/>
          </cell>
          <cell r="L51" t="str">
            <v/>
          </cell>
          <cell r="M51">
            <v>0</v>
          </cell>
          <cell r="N51"/>
        </row>
        <row r="52">
          <cell r="A52" t="str">
            <v>1.3.1.2</v>
          </cell>
          <cell r="B52" t="str">
            <v>Parede da bancada a ser demolida - entrada lado esquerdo</v>
          </cell>
          <cell r="C52"/>
          <cell r="D52"/>
          <cell r="E52"/>
          <cell r="F52"/>
          <cell r="G52"/>
          <cell r="H52">
            <v>6.73</v>
          </cell>
          <cell r="I52">
            <v>0.15</v>
          </cell>
          <cell r="J52">
            <v>0.94</v>
          </cell>
          <cell r="K52" t="str">
            <v/>
          </cell>
          <cell r="L52">
            <v>0.95</v>
          </cell>
          <cell r="M52">
            <v>0.95</v>
          </cell>
          <cell r="N52"/>
        </row>
        <row r="53">
          <cell r="A53" t="str">
            <v>1.3.1.3</v>
          </cell>
          <cell r="B53" t="str">
            <v>Banheiros - entrada lado esquerdo</v>
          </cell>
          <cell r="C53"/>
          <cell r="D53"/>
          <cell r="E53"/>
          <cell r="F53"/>
          <cell r="G53"/>
          <cell r="H53"/>
          <cell r="I53"/>
          <cell r="J53"/>
          <cell r="K53" t="str">
            <v/>
          </cell>
          <cell r="L53">
            <v>2.15</v>
          </cell>
          <cell r="M53">
            <v>2.15</v>
          </cell>
          <cell r="N53"/>
        </row>
        <row r="54">
          <cell r="A54" t="str">
            <v>1.3.1.4</v>
          </cell>
          <cell r="B54" t="str">
            <v>Paredes guarda corpo da escada - entrada lado esquerdo</v>
          </cell>
          <cell r="C54"/>
          <cell r="D54"/>
          <cell r="E54"/>
          <cell r="F54"/>
          <cell r="G54"/>
          <cell r="H54"/>
          <cell r="I54"/>
          <cell r="J54"/>
          <cell r="K54" t="str">
            <v/>
          </cell>
          <cell r="L54">
            <v>5.12</v>
          </cell>
          <cell r="M54">
            <v>5.12</v>
          </cell>
          <cell r="N54"/>
        </row>
        <row r="55">
          <cell r="A55" t="str">
            <v>1.3.1.5</v>
          </cell>
          <cell r="B55" t="str">
            <v>Parede atrás da escada - entrada lado esquerdo</v>
          </cell>
          <cell r="C55"/>
          <cell r="D55"/>
          <cell r="E55"/>
          <cell r="F55"/>
          <cell r="G55"/>
          <cell r="H55"/>
          <cell r="I55"/>
          <cell r="J55"/>
          <cell r="K55" t="str">
            <v/>
          </cell>
          <cell r="L55">
            <v>2.59</v>
          </cell>
          <cell r="M55">
            <v>2.59</v>
          </cell>
          <cell r="N55"/>
        </row>
        <row r="56">
          <cell r="A56" t="str">
            <v>1.3.1.6</v>
          </cell>
          <cell r="B56" t="str">
            <v>Paredes do fundo da construção - lado esquerdo</v>
          </cell>
          <cell r="C56"/>
          <cell r="D56"/>
          <cell r="E56"/>
          <cell r="F56"/>
          <cell r="G56"/>
          <cell r="H56"/>
          <cell r="I56"/>
          <cell r="J56"/>
          <cell r="K56" t="str">
            <v/>
          </cell>
          <cell r="L56">
            <v>13.62</v>
          </cell>
          <cell r="M56">
            <v>13.62</v>
          </cell>
          <cell r="N56"/>
        </row>
        <row r="57">
          <cell r="A57" t="str">
            <v>1.3.1.7</v>
          </cell>
          <cell r="B57" t="str">
            <v>Paredes guarda corpo da escada central - lado esquerdo</v>
          </cell>
          <cell r="C57"/>
          <cell r="D57"/>
          <cell r="E57"/>
          <cell r="F57"/>
          <cell r="G57"/>
          <cell r="H57"/>
          <cell r="I57"/>
          <cell r="J57"/>
          <cell r="K57" t="str">
            <v/>
          </cell>
          <cell r="L57">
            <v>8.25</v>
          </cell>
          <cell r="M57">
            <v>8.25</v>
          </cell>
          <cell r="N57"/>
        </row>
        <row r="58">
          <cell r="A58" t="str">
            <v>1.3.1.8</v>
          </cell>
          <cell r="B58" t="str">
            <v>Paredes guarda corpo da escada central - lado direito</v>
          </cell>
          <cell r="C58"/>
          <cell r="D58"/>
          <cell r="E58"/>
          <cell r="F58"/>
          <cell r="G58"/>
          <cell r="H58"/>
          <cell r="I58"/>
          <cell r="J58"/>
          <cell r="K58" t="str">
            <v/>
          </cell>
          <cell r="L58">
            <v>9.27</v>
          </cell>
          <cell r="M58">
            <v>9.27</v>
          </cell>
          <cell r="N58"/>
        </row>
        <row r="59">
          <cell r="A59" t="str">
            <v>1.3.1.9</v>
          </cell>
          <cell r="B59" t="str">
            <v>Paredão entre área central e direita - largura 0,5m</v>
          </cell>
          <cell r="C59"/>
          <cell r="D59"/>
          <cell r="E59"/>
          <cell r="F59"/>
          <cell r="G59"/>
          <cell r="H59">
            <v>5.73</v>
          </cell>
          <cell r="I59">
            <v>0.5</v>
          </cell>
          <cell r="J59">
            <v>4.01</v>
          </cell>
          <cell r="K59" t="str">
            <v/>
          </cell>
          <cell r="L59">
            <v>11.49</v>
          </cell>
          <cell r="M59">
            <v>11.49</v>
          </cell>
          <cell r="N59"/>
        </row>
        <row r="60">
          <cell r="A60" t="str">
            <v>1.3.1.10</v>
          </cell>
          <cell r="B60" t="str">
            <v>Paredinha - bancada central do salão</v>
          </cell>
          <cell r="C60"/>
          <cell r="D60"/>
          <cell r="E60"/>
          <cell r="F60"/>
          <cell r="G60"/>
          <cell r="H60"/>
          <cell r="I60"/>
          <cell r="J60"/>
          <cell r="K60" t="str">
            <v/>
          </cell>
          <cell r="L60">
            <v>0.85</v>
          </cell>
          <cell r="M60">
            <v>0.85</v>
          </cell>
          <cell r="N60"/>
        </row>
        <row r="61">
          <cell r="A61" t="str">
            <v>1.3.1.11</v>
          </cell>
          <cell r="B61" t="str">
            <v>Paredinha - bancada lado direito do salão</v>
          </cell>
          <cell r="C61"/>
          <cell r="D61"/>
          <cell r="E61"/>
          <cell r="F61"/>
          <cell r="G61"/>
          <cell r="H61">
            <v>9.11</v>
          </cell>
          <cell r="I61">
            <v>0.1</v>
          </cell>
          <cell r="J61">
            <v>1.07</v>
          </cell>
          <cell r="K61" t="str">
            <v/>
          </cell>
          <cell r="L61">
            <v>0.97</v>
          </cell>
          <cell r="M61">
            <v>0.97</v>
          </cell>
          <cell r="N61"/>
        </row>
        <row r="62">
          <cell r="A62" t="str">
            <v>1.3.1.12</v>
          </cell>
          <cell r="B62" t="str">
            <v>Paredão do fundo do salão</v>
          </cell>
          <cell r="C62"/>
          <cell r="D62"/>
          <cell r="E62"/>
          <cell r="F62"/>
          <cell r="G62"/>
          <cell r="H62"/>
          <cell r="I62"/>
          <cell r="J62"/>
          <cell r="K62" t="str">
            <v/>
          </cell>
          <cell r="L62">
            <v>37.93</v>
          </cell>
          <cell r="M62">
            <v>37.93</v>
          </cell>
          <cell r="N62"/>
        </row>
        <row r="63">
          <cell r="A63" t="str">
            <v>1.3.1.13</v>
          </cell>
          <cell r="B63" t="str">
            <v>Camarins e banheiros atrás do palco</v>
          </cell>
          <cell r="C63"/>
          <cell r="D63"/>
          <cell r="E63"/>
          <cell r="F63"/>
          <cell r="G63"/>
          <cell r="H63"/>
          <cell r="I63"/>
          <cell r="J63"/>
          <cell r="K63" t="str">
            <v/>
          </cell>
          <cell r="L63">
            <v>14.22</v>
          </cell>
          <cell r="M63">
            <v>14.22</v>
          </cell>
          <cell r="N63"/>
        </row>
        <row r="64">
          <cell r="A64" t="str">
            <v>1.3.1.14</v>
          </cell>
          <cell r="B64" t="str">
            <v>Paredes guarda corpo da escada - entrada lado direito</v>
          </cell>
          <cell r="C64"/>
          <cell r="D64"/>
          <cell r="E64"/>
          <cell r="F64"/>
          <cell r="G64"/>
          <cell r="H64"/>
          <cell r="I64"/>
          <cell r="J64"/>
          <cell r="K64" t="str">
            <v/>
          </cell>
          <cell r="L64">
            <v>6.21</v>
          </cell>
          <cell r="M64">
            <v>6.21</v>
          </cell>
          <cell r="N64"/>
        </row>
        <row r="65">
          <cell r="A65" t="str">
            <v>1.3.1.15</v>
          </cell>
          <cell r="B65" t="str">
            <v>Parede divisória - lado direito</v>
          </cell>
          <cell r="C65"/>
          <cell r="D65"/>
          <cell r="E65"/>
          <cell r="F65"/>
          <cell r="G65"/>
          <cell r="H65"/>
          <cell r="I65"/>
          <cell r="J65"/>
          <cell r="K65" t="str">
            <v/>
          </cell>
          <cell r="L65">
            <v>1.45</v>
          </cell>
          <cell r="M65">
            <v>1.45</v>
          </cell>
          <cell r="N65"/>
        </row>
        <row r="66">
          <cell r="A66" t="str">
            <v>1.3.1.16</v>
          </cell>
          <cell r="B66" t="str">
            <v>Banheiro e divisórias dos fundos - lado direito</v>
          </cell>
          <cell r="C66"/>
          <cell r="D66"/>
          <cell r="E66"/>
          <cell r="F66"/>
          <cell r="G66"/>
          <cell r="H66"/>
          <cell r="I66"/>
          <cell r="J66"/>
          <cell r="K66" t="str">
            <v/>
          </cell>
          <cell r="L66">
            <v>6.56</v>
          </cell>
          <cell r="M66">
            <v>6.56</v>
          </cell>
          <cell r="N66"/>
        </row>
        <row r="67">
          <cell r="A67" t="str">
            <v>1.3.1.17</v>
          </cell>
          <cell r="B67" t="str">
            <v>Escadas</v>
          </cell>
          <cell r="C67"/>
          <cell r="D67"/>
          <cell r="E67"/>
          <cell r="F67">
            <v>2</v>
          </cell>
          <cell r="G67"/>
          <cell r="H67">
            <v>2.16</v>
          </cell>
          <cell r="I67">
            <v>0.3</v>
          </cell>
          <cell r="J67">
            <v>5.7</v>
          </cell>
          <cell r="K67" t="str">
            <v/>
          </cell>
          <cell r="L67">
            <v>3.69</v>
          </cell>
          <cell r="M67">
            <v>7.38</v>
          </cell>
          <cell r="N67"/>
        </row>
        <row r="68">
          <cell r="A68" t="str">
            <v>1.3.1.18</v>
          </cell>
          <cell r="B68" t="str">
            <v>PAVIMENTO 1</v>
          </cell>
          <cell r="C68"/>
          <cell r="D68"/>
          <cell r="E68"/>
          <cell r="F68"/>
          <cell r="G68"/>
          <cell r="H68"/>
          <cell r="I68"/>
          <cell r="J68"/>
          <cell r="K68" t="str">
            <v/>
          </cell>
          <cell r="L68" t="str">
            <v/>
          </cell>
          <cell r="M68">
            <v>0</v>
          </cell>
          <cell r="N68"/>
        </row>
        <row r="69">
          <cell r="A69" t="str">
            <v>1.3.1.19</v>
          </cell>
          <cell r="B69" t="str">
            <v>Lado esquerdo</v>
          </cell>
          <cell r="C69"/>
          <cell r="D69"/>
          <cell r="E69"/>
          <cell r="F69"/>
          <cell r="G69"/>
          <cell r="H69"/>
          <cell r="I69"/>
          <cell r="J69"/>
          <cell r="K69" t="str">
            <v/>
          </cell>
          <cell r="L69">
            <v>31.01</v>
          </cell>
          <cell r="M69">
            <v>31.01</v>
          </cell>
          <cell r="N69"/>
        </row>
        <row r="70">
          <cell r="A70" t="str">
            <v>1.3.1.20</v>
          </cell>
          <cell r="B70" t="str">
            <v>Área central</v>
          </cell>
          <cell r="C70"/>
          <cell r="D70"/>
          <cell r="E70"/>
          <cell r="F70"/>
          <cell r="G70"/>
          <cell r="H70"/>
          <cell r="I70"/>
          <cell r="J70"/>
          <cell r="K70" t="str">
            <v/>
          </cell>
          <cell r="L70">
            <v>18.440000000000001</v>
          </cell>
          <cell r="M70">
            <v>18.440000000000001</v>
          </cell>
          <cell r="N70"/>
        </row>
        <row r="71">
          <cell r="A71" t="str">
            <v>1.3.1.21</v>
          </cell>
          <cell r="B71" t="str">
            <v>Lado esquerdo</v>
          </cell>
          <cell r="C71"/>
          <cell r="D71"/>
          <cell r="E71"/>
          <cell r="F71"/>
          <cell r="G71"/>
          <cell r="H71"/>
          <cell r="I71"/>
          <cell r="J71"/>
          <cell r="K71" t="str">
            <v/>
          </cell>
          <cell r="L71">
            <v>5.78</v>
          </cell>
          <cell r="M71">
            <v>5.78</v>
          </cell>
          <cell r="N71"/>
        </row>
        <row r="72">
          <cell r="A72" t="str">
            <v>1.3.1.22</v>
          </cell>
          <cell r="B72" t="str">
            <v>PAVIMENTO 2</v>
          </cell>
          <cell r="C72"/>
          <cell r="D72"/>
          <cell r="E72"/>
          <cell r="F72"/>
          <cell r="G72"/>
          <cell r="H72"/>
          <cell r="I72"/>
          <cell r="J72"/>
          <cell r="K72" t="str">
            <v/>
          </cell>
          <cell r="L72" t="str">
            <v/>
          </cell>
          <cell r="M72">
            <v>0</v>
          </cell>
          <cell r="N72"/>
        </row>
        <row r="73">
          <cell r="A73" t="str">
            <v>1.3.1.23</v>
          </cell>
          <cell r="B73" t="str">
            <v>Lado esquerdo</v>
          </cell>
          <cell r="C73"/>
          <cell r="D73"/>
          <cell r="E73"/>
          <cell r="F73"/>
          <cell r="G73"/>
          <cell r="H73"/>
          <cell r="I73"/>
          <cell r="J73"/>
          <cell r="K73" t="str">
            <v/>
          </cell>
          <cell r="L73">
            <v>15.38</v>
          </cell>
          <cell r="M73">
            <v>15.38</v>
          </cell>
          <cell r="N73"/>
        </row>
        <row r="74">
          <cell r="A74" t="str">
            <v>1.3.1.24</v>
          </cell>
          <cell r="B74" t="str">
            <v>Área central</v>
          </cell>
          <cell r="C74"/>
          <cell r="D74"/>
          <cell r="E74"/>
          <cell r="F74"/>
          <cell r="G74"/>
          <cell r="H74"/>
          <cell r="I74"/>
          <cell r="J74"/>
          <cell r="K74" t="str">
            <v/>
          </cell>
          <cell r="L74">
            <v>39.06</v>
          </cell>
          <cell r="M74">
            <v>39.06</v>
          </cell>
          <cell r="N74"/>
        </row>
        <row r="75">
          <cell r="A75" t="str">
            <v>1.3.1.25</v>
          </cell>
          <cell r="B75" t="str">
            <v>Lado direito</v>
          </cell>
          <cell r="C75"/>
          <cell r="D75"/>
          <cell r="E75"/>
          <cell r="F75"/>
          <cell r="G75"/>
          <cell r="H75"/>
          <cell r="I75"/>
          <cell r="J75"/>
          <cell r="K75" t="str">
            <v/>
          </cell>
          <cell r="L75">
            <v>14.93</v>
          </cell>
          <cell r="M75">
            <v>14.93</v>
          </cell>
          <cell r="N75"/>
        </row>
        <row r="76">
          <cell r="A76" t="str">
            <v>1.3.2</v>
          </cell>
          <cell r="B76" t="str">
            <v>SEDUC24</v>
          </cell>
          <cell r="C76" t="str">
            <v>PRÓPRIA</v>
          </cell>
          <cell r="D76" t="str">
            <v>DEMOLIÇÃO DE PISO DE ALTA RESISTÊNCIA INCLUSIVE LASTRO DE CONCRETO</v>
          </cell>
          <cell r="E76" t="str">
            <v>M2</v>
          </cell>
          <cell r="F76"/>
          <cell r="G76"/>
          <cell r="H76"/>
          <cell r="I76"/>
          <cell r="J76"/>
          <cell r="K76"/>
          <cell r="L76"/>
          <cell r="M76"/>
          <cell r="N76">
            <v>508.90999999999997</v>
          </cell>
        </row>
        <row r="77">
          <cell r="A77" t="str">
            <v>1.3.2.1</v>
          </cell>
          <cell r="B77" t="str">
            <v>Térreo</v>
          </cell>
          <cell r="C77"/>
          <cell r="D77"/>
          <cell r="E77"/>
          <cell r="F77"/>
          <cell r="G77"/>
          <cell r="H77"/>
          <cell r="I77"/>
          <cell r="J77"/>
          <cell r="K77">
            <v>396.52</v>
          </cell>
          <cell r="L77" t="str">
            <v/>
          </cell>
          <cell r="M77">
            <v>396.52</v>
          </cell>
          <cell r="N77"/>
        </row>
        <row r="78">
          <cell r="A78" t="str">
            <v>1.3.2.2</v>
          </cell>
          <cell r="B78" t="str">
            <v>Pavimento 2</v>
          </cell>
          <cell r="C78"/>
          <cell r="D78"/>
          <cell r="E78"/>
          <cell r="F78"/>
          <cell r="G78"/>
          <cell r="H78"/>
          <cell r="I78"/>
          <cell r="J78"/>
          <cell r="K78">
            <v>112.39</v>
          </cell>
          <cell r="L78" t="str">
            <v/>
          </cell>
          <cell r="M78">
            <v>112.39</v>
          </cell>
          <cell r="N78"/>
        </row>
        <row r="79">
          <cell r="A79" t="str">
            <v>1.3.3</v>
          </cell>
          <cell r="B79">
            <v>97643</v>
          </cell>
          <cell r="C79" t="str">
            <v>SINAPI</v>
          </cell>
          <cell r="D79" t="str">
            <v>REMOÇÃO DE PISO DE MADEIRA (ASSOALHO E BARROTE), DE FORMA MANUAL, SEM REAPROVEITAMENTO. AF_09/2023</v>
          </cell>
          <cell r="E79" t="str">
            <v>M2</v>
          </cell>
          <cell r="F79"/>
          <cell r="G79"/>
          <cell r="H79"/>
          <cell r="I79"/>
          <cell r="J79"/>
          <cell r="K79"/>
          <cell r="L79"/>
          <cell r="M79"/>
          <cell r="N79">
            <v>95.15</v>
          </cell>
        </row>
        <row r="80">
          <cell r="A80" t="str">
            <v>1.3.3.1</v>
          </cell>
          <cell r="B80" t="str">
            <v>Mezanino - área de plateia</v>
          </cell>
          <cell r="C80"/>
          <cell r="D80"/>
          <cell r="E80"/>
          <cell r="F80"/>
          <cell r="G80"/>
          <cell r="H80"/>
          <cell r="I80"/>
          <cell r="J80"/>
          <cell r="K80">
            <v>95.15</v>
          </cell>
          <cell r="L80" t="str">
            <v/>
          </cell>
          <cell r="M80">
            <v>95.15</v>
          </cell>
          <cell r="N80"/>
        </row>
        <row r="81">
          <cell r="A81" t="str">
            <v>1.3.4</v>
          </cell>
          <cell r="B81">
            <v>97629</v>
          </cell>
          <cell r="C81" t="str">
            <v>SINAPI</v>
          </cell>
          <cell r="D81" t="str">
            <v>DEMOLIÇÃO DE LAJES, EM CONCRETO ARMADO, DE FORMA MECANIZADA COM MARTELETE, SEM REAPROVEITAMENTO. AF_09/2023</v>
          </cell>
          <cell r="E81" t="str">
            <v>M3</v>
          </cell>
          <cell r="F81"/>
          <cell r="G81"/>
          <cell r="H81"/>
          <cell r="I81"/>
          <cell r="J81"/>
          <cell r="K81"/>
          <cell r="L81"/>
          <cell r="M81"/>
          <cell r="N81">
            <v>44.71</v>
          </cell>
        </row>
        <row r="82">
          <cell r="A82" t="str">
            <v>1.3.4.1</v>
          </cell>
          <cell r="B82" t="str">
            <v>Demolição de mezanino</v>
          </cell>
          <cell r="C82"/>
          <cell r="D82"/>
          <cell r="E82"/>
          <cell r="F82"/>
          <cell r="G82"/>
          <cell r="H82"/>
          <cell r="I82"/>
          <cell r="J82">
            <v>0.2</v>
          </cell>
          <cell r="K82">
            <v>220.69</v>
          </cell>
          <cell r="L82">
            <v>44.14</v>
          </cell>
          <cell r="M82">
            <v>44.14</v>
          </cell>
          <cell r="N82"/>
        </row>
        <row r="83">
          <cell r="A83" t="str">
            <v>1.3.4.2</v>
          </cell>
          <cell r="B83" t="str">
            <v>Laje intermediária</v>
          </cell>
          <cell r="C83"/>
          <cell r="D83"/>
          <cell r="E83"/>
          <cell r="F83"/>
          <cell r="G83"/>
          <cell r="H83"/>
          <cell r="I83"/>
          <cell r="J83">
            <v>0.15</v>
          </cell>
          <cell r="K83">
            <v>3.77</v>
          </cell>
          <cell r="L83">
            <v>0.56999999999999995</v>
          </cell>
          <cell r="M83">
            <v>0.56999999999999995</v>
          </cell>
          <cell r="N83"/>
        </row>
        <row r="84">
          <cell r="A84" t="str">
            <v>1.3.5</v>
          </cell>
          <cell r="B84" t="str">
            <v>SEDUC26</v>
          </cell>
          <cell r="C84" t="str">
            <v>PRÓPRIA</v>
          </cell>
          <cell r="D84" t="str">
            <v>DEMOLIÇÃO DE PISO CERÂMICO INCLUSIVE LASTRO DE CONCRETO</v>
          </cell>
          <cell r="E84" t="str">
            <v>M2</v>
          </cell>
          <cell r="F84"/>
          <cell r="G84"/>
          <cell r="H84"/>
          <cell r="I84"/>
          <cell r="J84"/>
          <cell r="K84"/>
          <cell r="L84"/>
          <cell r="M84"/>
          <cell r="N84">
            <v>264.84999999999997</v>
          </cell>
        </row>
        <row r="85">
          <cell r="A85" t="str">
            <v>1.3.5.1</v>
          </cell>
          <cell r="B85" t="str">
            <v>Térreo</v>
          </cell>
          <cell r="C85"/>
          <cell r="D85"/>
          <cell r="E85"/>
          <cell r="F85"/>
          <cell r="G85"/>
          <cell r="H85"/>
          <cell r="I85"/>
          <cell r="J85"/>
          <cell r="K85">
            <v>251.92</v>
          </cell>
          <cell r="L85" t="str">
            <v/>
          </cell>
          <cell r="M85">
            <v>251.92</v>
          </cell>
          <cell r="N85"/>
        </row>
        <row r="86">
          <cell r="A86" t="str">
            <v>1.3.5.2</v>
          </cell>
          <cell r="B86" t="str">
            <v>1º Pavimento</v>
          </cell>
          <cell r="C86"/>
          <cell r="D86"/>
          <cell r="E86"/>
          <cell r="F86"/>
          <cell r="G86"/>
          <cell r="H86"/>
          <cell r="I86"/>
          <cell r="J86"/>
          <cell r="K86">
            <v>12.93</v>
          </cell>
          <cell r="L86" t="str">
            <v/>
          </cell>
          <cell r="M86">
            <v>12.93</v>
          </cell>
          <cell r="N86"/>
        </row>
        <row r="87">
          <cell r="A87" t="str">
            <v>1.3.6</v>
          </cell>
          <cell r="B87">
            <v>97634</v>
          </cell>
          <cell r="C87" t="str">
            <v>SINAPI</v>
          </cell>
          <cell r="D87" t="str">
            <v>DEMOLIÇÃO DE REVESTIMENTO CERÂMICO, DE FORMA MECANIZADA COM MARTELETE, SEM REAPROVEITAMENTO. AF_09/2023</v>
          </cell>
          <cell r="E87" t="str">
            <v>M2</v>
          </cell>
          <cell r="F87"/>
          <cell r="G87"/>
          <cell r="H87"/>
          <cell r="I87"/>
          <cell r="J87"/>
          <cell r="K87"/>
          <cell r="L87"/>
          <cell r="M87"/>
          <cell r="N87">
            <v>45.34</v>
          </cell>
        </row>
        <row r="88">
          <cell r="A88" t="str">
            <v>1.3.6.1</v>
          </cell>
          <cell r="B88" t="str">
            <v>REVESTIMENTOS DE PAREDE - térreo</v>
          </cell>
          <cell r="C88"/>
          <cell r="D88"/>
          <cell r="E88"/>
          <cell r="F88"/>
          <cell r="G88"/>
          <cell r="H88"/>
          <cell r="I88"/>
          <cell r="J88"/>
          <cell r="K88" t="str">
            <v/>
          </cell>
          <cell r="L88" t="str">
            <v/>
          </cell>
          <cell r="M88">
            <v>0</v>
          </cell>
          <cell r="N88"/>
        </row>
        <row r="89">
          <cell r="A89" t="str">
            <v>1.3.6.2</v>
          </cell>
          <cell r="B89" t="str">
            <v>Banheiro ligado à fachada lateral direita - parede a manter</v>
          </cell>
          <cell r="C89"/>
          <cell r="D89"/>
          <cell r="E89"/>
          <cell r="F89"/>
          <cell r="G89"/>
          <cell r="H89">
            <v>3.45</v>
          </cell>
          <cell r="I89"/>
          <cell r="J89">
            <v>2</v>
          </cell>
          <cell r="K89">
            <v>6.9</v>
          </cell>
          <cell r="L89" t="str">
            <v/>
          </cell>
          <cell r="M89">
            <v>6.9</v>
          </cell>
          <cell r="N89"/>
        </row>
        <row r="90">
          <cell r="A90" t="str">
            <v>1.3.6.3</v>
          </cell>
          <cell r="B90" t="str">
            <v>Banheiros ligados à fachada lateral esquerda (frente) - parede a manter</v>
          </cell>
          <cell r="C90"/>
          <cell r="D90"/>
          <cell r="E90"/>
          <cell r="F90"/>
          <cell r="G90"/>
          <cell r="H90">
            <v>3.45</v>
          </cell>
          <cell r="I90"/>
          <cell r="J90">
            <v>2</v>
          </cell>
          <cell r="K90">
            <v>6.9</v>
          </cell>
          <cell r="L90" t="str">
            <v/>
          </cell>
          <cell r="M90">
            <v>6.9</v>
          </cell>
          <cell r="N90"/>
        </row>
        <row r="91">
          <cell r="A91" t="str">
            <v>1.3.6.4</v>
          </cell>
          <cell r="B91" t="str">
            <v>Banheiros ligados à fachada lateral esquerda (fundo) - parede a manter</v>
          </cell>
          <cell r="C91"/>
          <cell r="D91"/>
          <cell r="E91"/>
          <cell r="F91"/>
          <cell r="G91"/>
          <cell r="H91">
            <v>3.75</v>
          </cell>
          <cell r="I91"/>
          <cell r="J91">
            <v>2</v>
          </cell>
          <cell r="K91">
            <v>7.5</v>
          </cell>
          <cell r="L91" t="str">
            <v/>
          </cell>
          <cell r="M91">
            <v>7.5</v>
          </cell>
          <cell r="N91"/>
        </row>
        <row r="92">
          <cell r="A92" t="str">
            <v>1.3.6.5</v>
          </cell>
          <cell r="B92" t="str">
            <v>REVESTIMENTOS DE PAREDE - Superior</v>
          </cell>
          <cell r="C92"/>
          <cell r="D92"/>
          <cell r="E92"/>
          <cell r="F92"/>
          <cell r="G92"/>
          <cell r="H92"/>
          <cell r="I92"/>
          <cell r="J92"/>
          <cell r="K92" t="str">
            <v/>
          </cell>
          <cell r="L92" t="str">
            <v/>
          </cell>
          <cell r="M92">
            <v>0</v>
          </cell>
          <cell r="N92"/>
        </row>
        <row r="93">
          <cell r="A93" t="str">
            <v>1.3.6.6</v>
          </cell>
          <cell r="B93" t="str">
            <v>Banheiros saída da escada - paredes a manter</v>
          </cell>
          <cell r="C93"/>
          <cell r="D93"/>
          <cell r="E93"/>
          <cell r="F93"/>
          <cell r="G93"/>
          <cell r="H93">
            <v>12.02</v>
          </cell>
          <cell r="I93"/>
          <cell r="J93">
            <v>2</v>
          </cell>
          <cell r="K93">
            <v>24.04</v>
          </cell>
          <cell r="L93" t="str">
            <v/>
          </cell>
          <cell r="M93">
            <v>24.04</v>
          </cell>
          <cell r="N93"/>
        </row>
        <row r="94">
          <cell r="A94" t="str">
            <v>1.3.7</v>
          </cell>
          <cell r="B94" t="str">
            <v>SEDUC20</v>
          </cell>
          <cell r="C94" t="str">
            <v>PRÓPRIA</v>
          </cell>
          <cell r="D94" t="str">
            <v>REMOÇÃO DE BANCADA DE GRANITO, MÁRMORE OU MARMORITE</v>
          </cell>
          <cell r="E94" t="str">
            <v>M2</v>
          </cell>
          <cell r="F94"/>
          <cell r="G94"/>
          <cell r="H94"/>
          <cell r="I94"/>
          <cell r="J94"/>
          <cell r="K94"/>
          <cell r="L94"/>
          <cell r="M94"/>
          <cell r="N94">
            <v>14.599999999999998</v>
          </cell>
        </row>
        <row r="95">
          <cell r="A95" t="str">
            <v>1.3.7.1</v>
          </cell>
          <cell r="B95" t="str">
            <v>Bancada da entrada - lado esquerdo</v>
          </cell>
          <cell r="C95"/>
          <cell r="D95"/>
          <cell r="E95"/>
          <cell r="F95"/>
          <cell r="G95"/>
          <cell r="H95"/>
          <cell r="I95"/>
          <cell r="J95"/>
          <cell r="K95">
            <v>2.44</v>
          </cell>
          <cell r="L95" t="str">
            <v/>
          </cell>
          <cell r="M95">
            <v>2.44</v>
          </cell>
          <cell r="N95"/>
        </row>
        <row r="96">
          <cell r="A96" t="str">
            <v>1.3.7.2</v>
          </cell>
          <cell r="B96" t="str">
            <v>Bancada central - área do salão</v>
          </cell>
          <cell r="C96"/>
          <cell r="D96"/>
          <cell r="E96"/>
          <cell r="F96"/>
          <cell r="G96"/>
          <cell r="H96"/>
          <cell r="I96"/>
          <cell r="J96"/>
          <cell r="K96">
            <v>6.77</v>
          </cell>
          <cell r="L96" t="str">
            <v/>
          </cell>
          <cell r="M96">
            <v>6.77</v>
          </cell>
          <cell r="N96"/>
        </row>
        <row r="97">
          <cell r="A97" t="str">
            <v>1.3.7.3</v>
          </cell>
          <cell r="B97" t="str">
            <v>Bancada lateral - área do salão</v>
          </cell>
          <cell r="C97"/>
          <cell r="D97"/>
          <cell r="E97"/>
          <cell r="F97"/>
          <cell r="G97"/>
          <cell r="H97"/>
          <cell r="I97"/>
          <cell r="J97"/>
          <cell r="K97">
            <v>5.39</v>
          </cell>
          <cell r="L97" t="str">
            <v/>
          </cell>
          <cell r="M97">
            <v>5.39</v>
          </cell>
          <cell r="N97"/>
        </row>
        <row r="98">
          <cell r="A98" t="str">
            <v>1.3.8</v>
          </cell>
          <cell r="B98">
            <v>97650</v>
          </cell>
          <cell r="C98" t="str">
            <v>SINAPI</v>
          </cell>
          <cell r="D98" t="str">
            <v>REMOÇÃO DE TRAMA DE MADEIRA PARA COBERTURA, DE FORMA MANUAL, SEM REAPROVEITAMENTO. AF_09/2023</v>
          </cell>
          <cell r="E98" t="str">
            <v>M2</v>
          </cell>
          <cell r="F98"/>
          <cell r="G98"/>
          <cell r="H98"/>
          <cell r="I98"/>
          <cell r="J98"/>
          <cell r="K98"/>
          <cell r="L98"/>
          <cell r="M98"/>
          <cell r="N98">
            <v>668.79</v>
          </cell>
        </row>
        <row r="99">
          <cell r="A99" t="str">
            <v>1.3.8.1</v>
          </cell>
          <cell r="B99" t="str">
            <v>Área total de cobertura</v>
          </cell>
          <cell r="C99"/>
          <cell r="D99"/>
          <cell r="E99"/>
          <cell r="F99"/>
          <cell r="G99"/>
          <cell r="H99"/>
          <cell r="I99"/>
          <cell r="J99"/>
          <cell r="K99">
            <v>668.79</v>
          </cell>
          <cell r="L99" t="str">
            <v/>
          </cell>
          <cell r="M99">
            <v>668.79</v>
          </cell>
          <cell r="N99"/>
        </row>
        <row r="100">
          <cell r="A100" t="str">
            <v>1.3.9</v>
          </cell>
          <cell r="B100">
            <v>97647</v>
          </cell>
          <cell r="C100" t="str">
            <v>SINAPI</v>
          </cell>
          <cell r="D100" t="str">
            <v>REMOÇÃO DE TELHAS DE FIBROCIMENTO METÁLICA E CERÂMICA, DE FORMA MANUAL, SEM REAPROVEITAMENTO. AF_09/2023</v>
          </cell>
          <cell r="E100" t="str">
            <v>M2</v>
          </cell>
          <cell r="F100"/>
          <cell r="G100"/>
          <cell r="H100"/>
          <cell r="I100"/>
          <cell r="J100"/>
          <cell r="K100"/>
          <cell r="L100"/>
          <cell r="M100"/>
          <cell r="N100">
            <v>668.79</v>
          </cell>
        </row>
        <row r="101">
          <cell r="A101" t="str">
            <v>1.3.9.1</v>
          </cell>
          <cell r="B101" t="str">
            <v>Área de remoção de madeiramento</v>
          </cell>
          <cell r="C101"/>
          <cell r="D101"/>
          <cell r="E101"/>
          <cell r="F101"/>
          <cell r="G101"/>
          <cell r="H101"/>
          <cell r="I101"/>
          <cell r="J101"/>
          <cell r="K101">
            <v>668.79</v>
          </cell>
          <cell r="L101" t="str">
            <v/>
          </cell>
          <cell r="M101">
            <v>668.79</v>
          </cell>
          <cell r="N101"/>
        </row>
        <row r="102">
          <cell r="A102" t="str">
            <v>1.3.10</v>
          </cell>
          <cell r="B102">
            <v>97663</v>
          </cell>
          <cell r="C102" t="str">
            <v>SINAPI</v>
          </cell>
          <cell r="D102" t="str">
            <v>REMOÇÃO DE LOUÇAS, DE FORMA MANUAL, SEM REAPROVEITAMENTO. AF_09/2023</v>
          </cell>
          <cell r="E102" t="str">
            <v>UN</v>
          </cell>
          <cell r="F102"/>
          <cell r="G102"/>
          <cell r="H102"/>
          <cell r="I102"/>
          <cell r="J102"/>
          <cell r="K102"/>
          <cell r="L102"/>
          <cell r="M102"/>
          <cell r="N102">
            <v>24</v>
          </cell>
        </row>
        <row r="103">
          <cell r="A103" t="str">
            <v>1.3.10.1</v>
          </cell>
          <cell r="B103" t="str">
            <v>Louças existentes</v>
          </cell>
          <cell r="C103"/>
          <cell r="D103"/>
          <cell r="E103"/>
          <cell r="F103">
            <v>24</v>
          </cell>
          <cell r="G103"/>
          <cell r="H103"/>
          <cell r="I103"/>
          <cell r="J103"/>
          <cell r="K103" t="str">
            <v/>
          </cell>
          <cell r="L103" t="str">
            <v/>
          </cell>
          <cell r="M103">
            <v>24</v>
          </cell>
          <cell r="N103"/>
        </row>
        <row r="104">
          <cell r="A104" t="str">
            <v>1.3.11</v>
          </cell>
          <cell r="B104">
            <v>104791</v>
          </cell>
          <cell r="C104" t="str">
            <v>SINAPI</v>
          </cell>
          <cell r="D104" t="str">
            <v>DEMOLIÇÃO DE ARGAMASSAS, DE FORMA DE FORMA MECANIZADA COM MARTELETE, SEM REAPROVEITAMENTO. AF_09/2023</v>
          </cell>
          <cell r="E104" t="str">
            <v>M2</v>
          </cell>
          <cell r="F104"/>
          <cell r="G104"/>
          <cell r="H104"/>
          <cell r="I104"/>
          <cell r="J104"/>
          <cell r="K104"/>
          <cell r="L104"/>
          <cell r="M104"/>
          <cell r="N104">
            <v>1945.1599999999999</v>
          </cell>
        </row>
        <row r="105">
          <cell r="A105" t="str">
            <v>1.3.11.1</v>
          </cell>
          <cell r="B105" t="str">
            <v>Fachada térreo - faces internas</v>
          </cell>
          <cell r="C105"/>
          <cell r="D105"/>
          <cell r="E105"/>
          <cell r="F105"/>
          <cell r="G105"/>
          <cell r="H105">
            <v>10.82</v>
          </cell>
          <cell r="I105"/>
          <cell r="J105">
            <v>4.74</v>
          </cell>
          <cell r="K105">
            <v>51.29</v>
          </cell>
          <cell r="L105" t="str">
            <v/>
          </cell>
          <cell r="M105">
            <v>51.29</v>
          </cell>
          <cell r="N105"/>
        </row>
        <row r="106">
          <cell r="A106" t="str">
            <v>1.3.11.2</v>
          </cell>
          <cell r="B106" t="str">
            <v>Fachada superior - faces internas - parte mais baixa</v>
          </cell>
          <cell r="C106"/>
          <cell r="D106"/>
          <cell r="E106"/>
          <cell r="F106"/>
          <cell r="G106"/>
          <cell r="H106">
            <v>3.66</v>
          </cell>
          <cell r="I106"/>
          <cell r="J106">
            <v>4.67</v>
          </cell>
          <cell r="K106">
            <v>17.09</v>
          </cell>
          <cell r="L106" t="str">
            <v/>
          </cell>
          <cell r="M106">
            <v>17.09</v>
          </cell>
          <cell r="N106"/>
        </row>
        <row r="107">
          <cell r="A107" t="str">
            <v>1.3.11.3</v>
          </cell>
          <cell r="B107" t="str">
            <v>Fachada superior - faces internas - Altura média</v>
          </cell>
          <cell r="C107"/>
          <cell r="D107"/>
          <cell r="E107"/>
          <cell r="F107"/>
          <cell r="G107"/>
          <cell r="H107">
            <v>12.34</v>
          </cell>
          <cell r="I107"/>
          <cell r="J107">
            <v>6.97</v>
          </cell>
          <cell r="K107">
            <v>86.01</v>
          </cell>
          <cell r="L107" t="str">
            <v/>
          </cell>
          <cell r="M107">
            <v>86.01</v>
          </cell>
          <cell r="N107"/>
        </row>
        <row r="108">
          <cell r="A108" t="str">
            <v>1.3.11.4</v>
          </cell>
          <cell r="B108" t="str">
            <v>Fachada superior - faces internas - parte mais alta</v>
          </cell>
          <cell r="C108"/>
          <cell r="D108"/>
          <cell r="E108"/>
          <cell r="F108"/>
          <cell r="G108"/>
          <cell r="H108">
            <v>5.37</v>
          </cell>
          <cell r="I108"/>
          <cell r="J108">
            <v>9.6999999999999993</v>
          </cell>
          <cell r="K108">
            <v>52.09</v>
          </cell>
          <cell r="L108" t="str">
            <v/>
          </cell>
          <cell r="M108">
            <v>52.09</v>
          </cell>
          <cell r="N108"/>
        </row>
        <row r="109">
          <cell r="A109" t="str">
            <v>1.3.11.5</v>
          </cell>
          <cell r="B109" t="str">
            <v>Parede lateral - lado esquerdo - duas faces</v>
          </cell>
          <cell r="C109"/>
          <cell r="D109"/>
          <cell r="E109"/>
          <cell r="F109"/>
          <cell r="G109">
            <v>2</v>
          </cell>
          <cell r="H109">
            <v>34.65</v>
          </cell>
          <cell r="I109"/>
          <cell r="J109">
            <v>8.6999999999999993</v>
          </cell>
          <cell r="K109">
            <v>301.45999999999998</v>
          </cell>
          <cell r="L109" t="str">
            <v/>
          </cell>
          <cell r="M109">
            <v>602.91999999999996</v>
          </cell>
          <cell r="N109"/>
        </row>
        <row r="110">
          <cell r="A110" t="str">
            <v>1.3.11.6</v>
          </cell>
          <cell r="B110" t="str">
            <v>Parede a manter - entre banheiros - lado esquerdo - duas faces</v>
          </cell>
          <cell r="C110"/>
          <cell r="D110"/>
          <cell r="E110"/>
          <cell r="F110"/>
          <cell r="G110">
            <v>2</v>
          </cell>
          <cell r="H110"/>
          <cell r="I110"/>
          <cell r="J110"/>
          <cell r="K110">
            <v>14.05</v>
          </cell>
          <cell r="L110" t="str">
            <v/>
          </cell>
          <cell r="M110">
            <v>28.1</v>
          </cell>
          <cell r="N110"/>
        </row>
        <row r="111">
          <cell r="A111" t="str">
            <v>1.3.11.7</v>
          </cell>
          <cell r="B111" t="str">
            <v>Paredão lateral a manter - lado esquerdo - fechamento sala de cinema</v>
          </cell>
          <cell r="C111"/>
          <cell r="D111"/>
          <cell r="E111"/>
          <cell r="F111"/>
          <cell r="G111">
            <v>2</v>
          </cell>
          <cell r="H111"/>
          <cell r="I111"/>
          <cell r="J111"/>
          <cell r="K111">
            <v>228.65</v>
          </cell>
          <cell r="L111" t="str">
            <v/>
          </cell>
          <cell r="M111">
            <v>457.3</v>
          </cell>
          <cell r="N111"/>
        </row>
        <row r="112">
          <cell r="A112" t="str">
            <v>1.3.11.8</v>
          </cell>
          <cell r="B112" t="str">
            <v>Paredes das saletas a manter - laterais ao palco</v>
          </cell>
          <cell r="C112"/>
          <cell r="D112"/>
          <cell r="E112"/>
          <cell r="F112"/>
          <cell r="G112">
            <v>2</v>
          </cell>
          <cell r="H112"/>
          <cell r="I112"/>
          <cell r="J112"/>
          <cell r="K112">
            <v>57.36</v>
          </cell>
          <cell r="L112" t="str">
            <v/>
          </cell>
          <cell r="M112">
            <v>114.72</v>
          </cell>
          <cell r="N112"/>
        </row>
        <row r="113">
          <cell r="A113" t="str">
            <v>1.3.11.9</v>
          </cell>
          <cell r="B113" t="str">
            <v>Parede lateral - lado direito - duas faces</v>
          </cell>
          <cell r="C113"/>
          <cell r="D113"/>
          <cell r="E113"/>
          <cell r="F113"/>
          <cell r="G113">
            <v>2</v>
          </cell>
          <cell r="H113"/>
          <cell r="I113"/>
          <cell r="J113"/>
          <cell r="K113">
            <v>241.66</v>
          </cell>
          <cell r="L113" t="str">
            <v/>
          </cell>
          <cell r="M113">
            <v>483.32</v>
          </cell>
          <cell r="N113"/>
        </row>
        <row r="114">
          <cell r="A114" t="str">
            <v>1.3.11.10</v>
          </cell>
          <cell r="B114" t="str">
            <v>Parede sobre palco - duas faces</v>
          </cell>
          <cell r="C114"/>
          <cell r="D114"/>
          <cell r="E114"/>
          <cell r="F114"/>
          <cell r="G114">
            <v>2</v>
          </cell>
          <cell r="H114">
            <v>13.08</v>
          </cell>
          <cell r="I114"/>
          <cell r="J114">
            <v>2</v>
          </cell>
          <cell r="K114">
            <v>26.16</v>
          </cell>
          <cell r="L114" t="str">
            <v/>
          </cell>
          <cell r="M114">
            <v>52.32</v>
          </cell>
          <cell r="N114"/>
        </row>
        <row r="115">
          <cell r="A115" t="str">
            <v>1.3.12</v>
          </cell>
          <cell r="B115" t="str">
            <v>SEDUC826</v>
          </cell>
          <cell r="C115" t="str">
            <v>PRÓPRIA</v>
          </cell>
          <cell r="D115" t="str">
            <v>ANDAIME METÁLICO FACHADEIRO - LOCAÇÃO MENSAL , EXCETO MONTAGEM, DESMONTAGEM E TELA (REF: 13311/ORSE-ORSE-09/2025)</v>
          </cell>
          <cell r="E115" t="str">
            <v>M2XMÊS</v>
          </cell>
          <cell r="F115"/>
          <cell r="G115"/>
          <cell r="H115"/>
          <cell r="I115"/>
          <cell r="J115"/>
          <cell r="K115"/>
          <cell r="L115"/>
          <cell r="M115"/>
          <cell r="N115">
            <v>80</v>
          </cell>
        </row>
        <row r="116">
          <cell r="A116" t="str">
            <v>1.3.12.1</v>
          </cell>
          <cell r="B116" t="str">
            <v>10 metros de altura - duas torres - 4 meses</v>
          </cell>
          <cell r="C116"/>
          <cell r="D116"/>
          <cell r="E116"/>
          <cell r="F116">
            <v>4</v>
          </cell>
          <cell r="G116"/>
          <cell r="H116">
            <v>2</v>
          </cell>
          <cell r="I116"/>
          <cell r="J116">
            <v>10</v>
          </cell>
          <cell r="K116">
            <v>20</v>
          </cell>
          <cell r="L116" t="str">
            <v/>
          </cell>
          <cell r="M116">
            <v>80</v>
          </cell>
          <cell r="N116"/>
        </row>
        <row r="117">
          <cell r="A117" t="str">
            <v>1.3.13</v>
          </cell>
          <cell r="B117">
            <v>97063</v>
          </cell>
          <cell r="C117" t="str">
            <v>SINAPI</v>
          </cell>
          <cell r="D117" t="str">
            <v>MONTAGEM E DESMONTAGEM DE ANDAIME MODULAR FACHADEIRO, COM PISO METÁLICO, PARA EDIFÍCIOS COM MULTIPLOS PAVIMENTOS (EXCLUSIVE ANDAIME E LIMPEZA). AF_03/2024</v>
          </cell>
          <cell r="E117" t="str">
            <v>M2</v>
          </cell>
          <cell r="F117"/>
          <cell r="G117"/>
          <cell r="H117"/>
          <cell r="I117"/>
          <cell r="J117"/>
          <cell r="K117"/>
          <cell r="L117"/>
          <cell r="M117"/>
          <cell r="N117">
            <v>80</v>
          </cell>
        </row>
        <row r="118">
          <cell r="A118" t="str">
            <v>1.3.13.1</v>
          </cell>
          <cell r="B118" t="str">
            <v>10 metros de altura - duas torres - 4 meses</v>
          </cell>
          <cell r="C118"/>
          <cell r="D118"/>
          <cell r="E118"/>
          <cell r="F118">
            <v>4</v>
          </cell>
          <cell r="G118"/>
          <cell r="H118"/>
          <cell r="I118"/>
          <cell r="J118"/>
          <cell r="K118">
            <v>20</v>
          </cell>
          <cell r="L118" t="str">
            <v/>
          </cell>
          <cell r="M118">
            <v>80</v>
          </cell>
          <cell r="N118"/>
        </row>
        <row r="119">
          <cell r="A119" t="str">
            <v>1.3.14</v>
          </cell>
          <cell r="B119" t="str">
            <v>SEDUC276</v>
          </cell>
          <cell r="C119" t="str">
            <v>PRÓPRIA</v>
          </cell>
          <cell r="D119" t="str">
            <v>CARGA MANUAL DE ENTULHO EM CAMINHÃO BASCULANTE 6 M3</v>
          </cell>
          <cell r="E119" t="str">
            <v>M3</v>
          </cell>
          <cell r="F119"/>
          <cell r="G119"/>
          <cell r="H119"/>
          <cell r="I119"/>
          <cell r="J119"/>
          <cell r="K119"/>
          <cell r="L119"/>
          <cell r="M119"/>
          <cell r="N119">
            <v>820</v>
          </cell>
        </row>
        <row r="120">
          <cell r="A120" t="str">
            <v>1.3.14.1</v>
          </cell>
          <cell r="B120" t="str">
            <v>Entulho de demolições</v>
          </cell>
          <cell r="C120"/>
          <cell r="D120"/>
          <cell r="E120"/>
          <cell r="F120"/>
          <cell r="G120"/>
          <cell r="H120"/>
          <cell r="I120"/>
          <cell r="J120"/>
          <cell r="K120" t="str">
            <v/>
          </cell>
          <cell r="L120">
            <v>820</v>
          </cell>
          <cell r="M120">
            <v>820</v>
          </cell>
          <cell r="N120"/>
        </row>
        <row r="121">
          <cell r="A121" t="str">
            <v>1.3.15</v>
          </cell>
          <cell r="B121">
            <v>97914</v>
          </cell>
          <cell r="C121" t="str">
            <v>SINAPI</v>
          </cell>
          <cell r="D121" t="str">
            <v>TRANSPORTE COM CAMINHÃO BASCULANTE DE 6 M³, EM VIA URBANA PAVIMENTADA, DMT ATÉ 30 KM (UNIDADE: M3XKM). AF_07/2020</v>
          </cell>
          <cell r="E121" t="str">
            <v>M3XKM</v>
          </cell>
          <cell r="F121"/>
          <cell r="G121"/>
          <cell r="H121"/>
          <cell r="I121"/>
          <cell r="J121"/>
          <cell r="K121"/>
          <cell r="L121"/>
          <cell r="M121"/>
          <cell r="N121">
            <v>12300</v>
          </cell>
        </row>
        <row r="122">
          <cell r="A122" t="str">
            <v>1.3.15.1</v>
          </cell>
          <cell r="B122" t="str">
            <v>Carga de Volume em DMT média de 15 Km</v>
          </cell>
          <cell r="C122"/>
          <cell r="D122"/>
          <cell r="E122"/>
          <cell r="F122">
            <v>15</v>
          </cell>
          <cell r="G122"/>
          <cell r="H122"/>
          <cell r="I122"/>
          <cell r="J122"/>
          <cell r="K122" t="str">
            <v/>
          </cell>
          <cell r="L122">
            <v>820</v>
          </cell>
          <cell r="M122">
            <v>12300</v>
          </cell>
          <cell r="N122"/>
        </row>
        <row r="123">
          <cell r="A123" t="str">
            <v>1.4</v>
          </cell>
          <cell r="B123" t="str">
            <v>CINE REX - TÉRREO E PRIMEIRO PAVIMENTO</v>
          </cell>
          <cell r="C123"/>
          <cell r="D123"/>
          <cell r="E123"/>
          <cell r="F123"/>
          <cell r="G123"/>
          <cell r="H123"/>
          <cell r="I123"/>
          <cell r="J123"/>
          <cell r="K123"/>
          <cell r="L123"/>
          <cell r="M123"/>
          <cell r="N123"/>
        </row>
        <row r="124">
          <cell r="A124" t="str">
            <v>1.4.1</v>
          </cell>
          <cell r="B124" t="str">
            <v>PAREDES, DIVISÓRIAS E PAINÉIS</v>
          </cell>
          <cell r="C124"/>
          <cell r="D124"/>
          <cell r="E124"/>
          <cell r="F124"/>
          <cell r="G124"/>
          <cell r="H124"/>
          <cell r="I124"/>
          <cell r="J124"/>
          <cell r="K124"/>
          <cell r="L124"/>
          <cell r="M124"/>
          <cell r="N124"/>
        </row>
        <row r="125">
          <cell r="A125" t="str">
            <v>1.4.1.1</v>
          </cell>
          <cell r="B125">
            <v>103357</v>
          </cell>
          <cell r="C125" t="str">
            <v>SINAPI</v>
          </cell>
          <cell r="D125" t="str">
            <v>ALVENARIA DE VEDAÇÃO DE BLOCOS CERÂMICOS FURADOS NA HORIZONTAL DE 9X19X29 CM (ESPESSURA 9 CM) E ARGAMASSA DE ASSENTAMENTO COM PREPARO MANUAL. AF_12/2021</v>
          </cell>
          <cell r="E125" t="str">
            <v>M2</v>
          </cell>
          <cell r="F125"/>
          <cell r="G125"/>
          <cell r="H125"/>
          <cell r="I125"/>
          <cell r="J125"/>
          <cell r="K125"/>
          <cell r="L125"/>
          <cell r="M125"/>
          <cell r="N125">
            <v>618.56999999999994</v>
          </cell>
        </row>
        <row r="126">
          <cell r="A126" t="str">
            <v>1.4.1.1.1</v>
          </cell>
          <cell r="B126" t="str">
            <v>TÉRREO</v>
          </cell>
          <cell r="C126"/>
          <cell r="D126"/>
          <cell r="E126"/>
          <cell r="F126"/>
          <cell r="G126"/>
          <cell r="H126"/>
          <cell r="I126"/>
          <cell r="J126"/>
          <cell r="K126" t="str">
            <v/>
          </cell>
          <cell r="L126" t="str">
            <v/>
          </cell>
          <cell r="M126">
            <v>0</v>
          </cell>
          <cell r="N126"/>
        </row>
        <row r="127">
          <cell r="A127" t="str">
            <v>1.4.1.1.2</v>
          </cell>
          <cell r="B127" t="str">
            <v>Balcão do café</v>
          </cell>
          <cell r="C127"/>
          <cell r="D127"/>
          <cell r="E127"/>
          <cell r="F127"/>
          <cell r="G127"/>
          <cell r="H127"/>
          <cell r="I127"/>
          <cell r="J127"/>
          <cell r="K127">
            <v>3</v>
          </cell>
          <cell r="L127" t="str">
            <v/>
          </cell>
          <cell r="M127">
            <v>3</v>
          </cell>
          <cell r="N127"/>
        </row>
        <row r="128">
          <cell r="A128" t="str">
            <v>1.4.1.1.3</v>
          </cell>
          <cell r="B128" t="str">
            <v>Paredes - lavabos - café (paredes da janela sobem até 2pav)</v>
          </cell>
          <cell r="C128"/>
          <cell r="D128"/>
          <cell r="E128"/>
          <cell r="F128"/>
          <cell r="G128"/>
          <cell r="H128"/>
          <cell r="I128"/>
          <cell r="J128"/>
          <cell r="K128">
            <v>53.78</v>
          </cell>
          <cell r="L128" t="str">
            <v/>
          </cell>
          <cell r="M128">
            <v>53.78</v>
          </cell>
          <cell r="N128"/>
        </row>
        <row r="129">
          <cell r="A129" t="str">
            <v>1.4.1.1.4</v>
          </cell>
          <cell r="B129" t="str">
            <v>Banheiros do cinema - com parede de divisa com sala de comando</v>
          </cell>
          <cell r="C129"/>
          <cell r="D129"/>
          <cell r="E129"/>
          <cell r="F129"/>
          <cell r="G129"/>
          <cell r="H129"/>
          <cell r="I129"/>
          <cell r="J129"/>
          <cell r="K129">
            <v>39.82</v>
          </cell>
          <cell r="L129" t="str">
            <v/>
          </cell>
          <cell r="M129">
            <v>39.82</v>
          </cell>
          <cell r="N129"/>
        </row>
        <row r="130">
          <cell r="A130" t="str">
            <v>1.4.1.1.5</v>
          </cell>
          <cell r="B130" t="str">
            <v>Parede fechamento da sala de comando</v>
          </cell>
          <cell r="C130"/>
          <cell r="D130"/>
          <cell r="E130"/>
          <cell r="F130"/>
          <cell r="G130"/>
          <cell r="H130"/>
          <cell r="I130"/>
          <cell r="J130"/>
          <cell r="K130">
            <v>5.8</v>
          </cell>
          <cell r="L130" t="str">
            <v/>
          </cell>
          <cell r="M130">
            <v>5.8</v>
          </cell>
          <cell r="N130"/>
        </row>
        <row r="131">
          <cell r="A131" t="str">
            <v>1.4.1.1.6</v>
          </cell>
          <cell r="B131" t="str">
            <v>Banheiro da sala de comando - trechos de parede até o 2pav</v>
          </cell>
          <cell r="C131"/>
          <cell r="D131"/>
          <cell r="E131"/>
          <cell r="F131"/>
          <cell r="G131"/>
          <cell r="H131"/>
          <cell r="I131"/>
          <cell r="J131"/>
          <cell r="K131">
            <v>15.7</v>
          </cell>
          <cell r="L131" t="str">
            <v/>
          </cell>
          <cell r="M131">
            <v>15.7</v>
          </cell>
          <cell r="N131"/>
        </row>
        <row r="132">
          <cell r="A132" t="str">
            <v>1.4.1.1.7</v>
          </cell>
          <cell r="B132" t="str">
            <v>Paredão da tela do cinema + banheiros</v>
          </cell>
          <cell r="C132"/>
          <cell r="D132"/>
          <cell r="E132"/>
          <cell r="F132"/>
          <cell r="G132"/>
          <cell r="H132"/>
          <cell r="I132"/>
          <cell r="J132"/>
          <cell r="K132">
            <v>78.569999999999993</v>
          </cell>
          <cell r="L132" t="str">
            <v/>
          </cell>
          <cell r="M132">
            <v>78.569999999999993</v>
          </cell>
          <cell r="N132"/>
        </row>
        <row r="133">
          <cell r="A133" t="str">
            <v>1.4.1.1.8</v>
          </cell>
          <cell r="B133" t="str">
            <v>Parede dupla - escada - fundo do prédio</v>
          </cell>
          <cell r="C133"/>
          <cell r="D133"/>
          <cell r="E133"/>
          <cell r="F133"/>
          <cell r="G133"/>
          <cell r="H133"/>
          <cell r="I133"/>
          <cell r="J133"/>
          <cell r="K133">
            <v>29.47</v>
          </cell>
          <cell r="L133" t="str">
            <v/>
          </cell>
          <cell r="M133">
            <v>29.47</v>
          </cell>
          <cell r="N133"/>
        </row>
        <row r="134">
          <cell r="A134" t="str">
            <v>1.4.1.1.9</v>
          </cell>
          <cell r="B134" t="str">
            <v>Parede da porta - estúdio de som</v>
          </cell>
          <cell r="C134"/>
          <cell r="D134"/>
          <cell r="E134"/>
          <cell r="F134"/>
          <cell r="G134"/>
          <cell r="H134"/>
          <cell r="I134"/>
          <cell r="J134"/>
          <cell r="K134">
            <v>13.55</v>
          </cell>
          <cell r="L134" t="str">
            <v/>
          </cell>
          <cell r="M134">
            <v>13.55</v>
          </cell>
          <cell r="N134"/>
        </row>
        <row r="135">
          <cell r="A135" t="str">
            <v>1.4.1.1.10</v>
          </cell>
          <cell r="B135" t="str">
            <v>Paredes - edição de som</v>
          </cell>
          <cell r="C135"/>
          <cell r="D135"/>
          <cell r="E135"/>
          <cell r="F135"/>
          <cell r="G135"/>
          <cell r="H135"/>
          <cell r="I135"/>
          <cell r="J135"/>
          <cell r="K135">
            <v>37.75</v>
          </cell>
          <cell r="L135" t="str">
            <v/>
          </cell>
          <cell r="M135">
            <v>37.75</v>
          </cell>
          <cell r="N135"/>
        </row>
        <row r="136">
          <cell r="A136" t="str">
            <v>1.4.1.1.11</v>
          </cell>
          <cell r="B136" t="str">
            <v>Paredes da escada - fundos do prédio</v>
          </cell>
          <cell r="C136"/>
          <cell r="D136"/>
          <cell r="E136"/>
          <cell r="F136"/>
          <cell r="G136"/>
          <cell r="H136"/>
          <cell r="I136"/>
          <cell r="J136"/>
          <cell r="K136">
            <v>40.700000000000003</v>
          </cell>
          <cell r="L136" t="str">
            <v/>
          </cell>
          <cell r="M136">
            <v>40.700000000000003</v>
          </cell>
          <cell r="N136"/>
        </row>
        <row r="137">
          <cell r="A137" t="str">
            <v>1.4.1.1.12</v>
          </cell>
          <cell r="B137" t="str">
            <v>Átrio da copa</v>
          </cell>
          <cell r="C137"/>
          <cell r="D137"/>
          <cell r="E137"/>
          <cell r="F137"/>
          <cell r="G137"/>
          <cell r="H137"/>
          <cell r="I137"/>
          <cell r="J137"/>
          <cell r="K137">
            <v>29.5</v>
          </cell>
          <cell r="L137" t="str">
            <v/>
          </cell>
          <cell r="M137">
            <v>29.5</v>
          </cell>
          <cell r="N137"/>
        </row>
        <row r="138">
          <cell r="A138" t="str">
            <v>1.4.1.1.13</v>
          </cell>
          <cell r="B138" t="str">
            <v>Área técnica</v>
          </cell>
          <cell r="C138"/>
          <cell r="D138"/>
          <cell r="E138"/>
          <cell r="F138"/>
          <cell r="G138"/>
          <cell r="H138"/>
          <cell r="I138"/>
          <cell r="J138"/>
          <cell r="K138">
            <v>22.59</v>
          </cell>
          <cell r="L138" t="str">
            <v/>
          </cell>
          <cell r="M138">
            <v>22.59</v>
          </cell>
          <cell r="N138"/>
        </row>
        <row r="139">
          <cell r="A139" t="str">
            <v>1.4.1.1.14</v>
          </cell>
          <cell r="B139" t="str">
            <v>Shaft da entrada</v>
          </cell>
          <cell r="C139"/>
          <cell r="D139"/>
          <cell r="E139"/>
          <cell r="F139"/>
          <cell r="G139"/>
          <cell r="H139"/>
          <cell r="I139"/>
          <cell r="J139"/>
          <cell r="K139">
            <v>9.9600000000000009</v>
          </cell>
          <cell r="L139" t="str">
            <v/>
          </cell>
          <cell r="M139">
            <v>9.9600000000000009</v>
          </cell>
          <cell r="N139"/>
        </row>
        <row r="140">
          <cell r="A140" t="str">
            <v>1.4.1.1.15</v>
          </cell>
          <cell r="B140" t="str">
            <v>Bilheteria - parede lateral até 1º pavimento</v>
          </cell>
          <cell r="C140"/>
          <cell r="D140"/>
          <cell r="E140"/>
          <cell r="F140"/>
          <cell r="G140"/>
          <cell r="H140"/>
          <cell r="I140"/>
          <cell r="J140"/>
          <cell r="K140">
            <v>36.65</v>
          </cell>
          <cell r="L140" t="str">
            <v/>
          </cell>
          <cell r="M140">
            <v>36.65</v>
          </cell>
          <cell r="N140"/>
        </row>
        <row r="141">
          <cell r="A141" t="str">
            <v>1.4.1.1.16</v>
          </cell>
          <cell r="B141" t="str">
            <v>Entrada do elevador - térreo</v>
          </cell>
          <cell r="C141"/>
          <cell r="D141"/>
          <cell r="E141"/>
          <cell r="F141"/>
          <cell r="G141"/>
          <cell r="H141"/>
          <cell r="I141"/>
          <cell r="J141"/>
          <cell r="K141">
            <v>4.51</v>
          </cell>
          <cell r="L141" t="str">
            <v/>
          </cell>
          <cell r="M141">
            <v>4.51</v>
          </cell>
          <cell r="N141"/>
        </row>
        <row r="142">
          <cell r="A142" t="str">
            <v>1.4.1.1.17</v>
          </cell>
          <cell r="B142" t="str">
            <v>Shafts dos lavabos - cinema e sala de comando</v>
          </cell>
          <cell r="C142"/>
          <cell r="D142"/>
          <cell r="E142"/>
          <cell r="F142"/>
          <cell r="G142"/>
          <cell r="H142"/>
          <cell r="I142"/>
          <cell r="J142"/>
          <cell r="K142">
            <v>14</v>
          </cell>
          <cell r="L142" t="str">
            <v/>
          </cell>
          <cell r="M142">
            <v>14</v>
          </cell>
          <cell r="N142"/>
        </row>
        <row r="143">
          <cell r="A143" t="str">
            <v>1.4.1.1.18</v>
          </cell>
          <cell r="B143" t="str">
            <v>Lavabo do palco</v>
          </cell>
          <cell r="C143"/>
          <cell r="D143"/>
          <cell r="E143"/>
          <cell r="F143"/>
          <cell r="G143"/>
          <cell r="H143"/>
          <cell r="I143"/>
          <cell r="J143"/>
          <cell r="K143">
            <v>3.76</v>
          </cell>
          <cell r="L143" t="str">
            <v/>
          </cell>
          <cell r="M143">
            <v>3.76</v>
          </cell>
          <cell r="N143"/>
        </row>
        <row r="144">
          <cell r="A144" t="str">
            <v>1.4.1.1.19</v>
          </cell>
          <cell r="B144" t="str">
            <v>Bancada da entrada</v>
          </cell>
          <cell r="C144"/>
          <cell r="D144"/>
          <cell r="E144"/>
          <cell r="F144"/>
          <cell r="G144"/>
          <cell r="H144"/>
          <cell r="I144"/>
          <cell r="J144"/>
          <cell r="K144">
            <v>5.4</v>
          </cell>
          <cell r="L144" t="str">
            <v/>
          </cell>
          <cell r="M144">
            <v>5.4</v>
          </cell>
          <cell r="N144"/>
        </row>
        <row r="145">
          <cell r="A145" t="str">
            <v>1.4.1.1.20</v>
          </cell>
          <cell r="B145" t="str">
            <v>Bancada da recepção</v>
          </cell>
          <cell r="C145"/>
          <cell r="D145"/>
          <cell r="E145"/>
          <cell r="F145"/>
          <cell r="G145"/>
          <cell r="H145"/>
          <cell r="I145"/>
          <cell r="J145"/>
          <cell r="K145">
            <v>2</v>
          </cell>
          <cell r="L145" t="str">
            <v/>
          </cell>
          <cell r="M145">
            <v>2</v>
          </cell>
          <cell r="N145"/>
        </row>
        <row r="146">
          <cell r="A146" t="str">
            <v>1.4.1.1.21</v>
          </cell>
          <cell r="B146" t="str">
            <v>Paredão duplo dos fundos do prédio</v>
          </cell>
          <cell r="C146"/>
          <cell r="D146"/>
          <cell r="E146"/>
          <cell r="F146"/>
          <cell r="G146"/>
          <cell r="H146"/>
          <cell r="I146"/>
          <cell r="J146"/>
          <cell r="K146">
            <v>172.06</v>
          </cell>
          <cell r="L146" t="str">
            <v/>
          </cell>
          <cell r="M146">
            <v>172.06</v>
          </cell>
          <cell r="N146"/>
        </row>
        <row r="147">
          <cell r="A147" t="str">
            <v>1.4.1.2</v>
          </cell>
          <cell r="B147">
            <v>105024</v>
          </cell>
          <cell r="C147" t="str">
            <v>SINAPI</v>
          </cell>
          <cell r="D147" t="str">
            <v>VERGA MOLDADA IN LOCO EM CONCRETO, ESPESSURA DE *10* CM. AF_03/2024</v>
          </cell>
          <cell r="E147" t="str">
            <v>M</v>
          </cell>
          <cell r="F147"/>
          <cell r="G147"/>
          <cell r="H147"/>
          <cell r="I147"/>
          <cell r="J147"/>
          <cell r="K147"/>
          <cell r="L147"/>
          <cell r="M147"/>
          <cell r="N147">
            <v>32.849999999999994</v>
          </cell>
        </row>
        <row r="148">
          <cell r="A148" t="str">
            <v>1.4.1.2.1</v>
          </cell>
          <cell r="B148" t="str">
            <v>PORTAS - TÉRREO</v>
          </cell>
          <cell r="C148"/>
          <cell r="D148"/>
          <cell r="E148"/>
          <cell r="F148"/>
          <cell r="G148"/>
          <cell r="H148"/>
          <cell r="I148"/>
          <cell r="J148"/>
          <cell r="K148" t="str">
            <v/>
          </cell>
          <cell r="L148" t="str">
            <v/>
          </cell>
          <cell r="M148">
            <v>0</v>
          </cell>
          <cell r="N148"/>
        </row>
        <row r="149">
          <cell r="A149" t="str">
            <v>1.4.1.2.2</v>
          </cell>
          <cell r="B149" t="str">
            <v>P9 - 90 x 210</v>
          </cell>
          <cell r="C149"/>
          <cell r="D149"/>
          <cell r="E149"/>
          <cell r="F149">
            <v>2</v>
          </cell>
          <cell r="G149"/>
          <cell r="H149">
            <v>1.35</v>
          </cell>
          <cell r="I149"/>
          <cell r="J149"/>
          <cell r="K149" t="str">
            <v/>
          </cell>
          <cell r="L149" t="str">
            <v/>
          </cell>
          <cell r="M149">
            <v>2.7</v>
          </cell>
          <cell r="N149"/>
        </row>
        <row r="150">
          <cell r="A150" t="str">
            <v>1.4.1.2.3</v>
          </cell>
          <cell r="B150" t="str">
            <v>P10 - 90 x 210</v>
          </cell>
          <cell r="C150"/>
          <cell r="D150"/>
          <cell r="E150"/>
          <cell r="F150">
            <v>7</v>
          </cell>
          <cell r="G150"/>
          <cell r="H150">
            <v>1.35</v>
          </cell>
          <cell r="I150"/>
          <cell r="J150"/>
          <cell r="K150" t="str">
            <v/>
          </cell>
          <cell r="L150" t="str">
            <v/>
          </cell>
          <cell r="M150">
            <v>9.4499999999999993</v>
          </cell>
          <cell r="N150"/>
        </row>
        <row r="151">
          <cell r="A151" t="str">
            <v>1.4.1.2.4</v>
          </cell>
          <cell r="B151" t="str">
            <v>P7 - 90 x 210</v>
          </cell>
          <cell r="C151"/>
          <cell r="D151"/>
          <cell r="E151"/>
          <cell r="F151">
            <v>3</v>
          </cell>
          <cell r="G151"/>
          <cell r="H151">
            <v>1.35</v>
          </cell>
          <cell r="I151"/>
          <cell r="J151"/>
          <cell r="K151" t="str">
            <v/>
          </cell>
          <cell r="L151" t="str">
            <v/>
          </cell>
          <cell r="M151">
            <v>4.05</v>
          </cell>
          <cell r="N151"/>
        </row>
        <row r="152">
          <cell r="A152" t="str">
            <v>1.4.1.2.5</v>
          </cell>
          <cell r="B152" t="str">
            <v>P5 - 130 x 210</v>
          </cell>
          <cell r="C152"/>
          <cell r="D152"/>
          <cell r="E152"/>
          <cell r="F152">
            <v>2</v>
          </cell>
          <cell r="G152"/>
          <cell r="H152">
            <v>1.95</v>
          </cell>
          <cell r="I152"/>
          <cell r="J152"/>
          <cell r="K152" t="str">
            <v/>
          </cell>
          <cell r="L152" t="str">
            <v/>
          </cell>
          <cell r="M152">
            <v>3.9</v>
          </cell>
          <cell r="N152"/>
        </row>
        <row r="153">
          <cell r="A153" t="str">
            <v>1.4.1.2.6</v>
          </cell>
          <cell r="B153" t="str">
            <v>JANELAS - TÉRREO</v>
          </cell>
          <cell r="C153"/>
          <cell r="D153"/>
          <cell r="E153"/>
          <cell r="F153"/>
          <cell r="G153"/>
          <cell r="H153"/>
          <cell r="I153"/>
          <cell r="J153"/>
          <cell r="K153" t="str">
            <v/>
          </cell>
          <cell r="L153" t="str">
            <v/>
          </cell>
          <cell r="M153">
            <v>0</v>
          </cell>
          <cell r="N153"/>
        </row>
        <row r="154">
          <cell r="A154" t="str">
            <v>1.4.1.2.7</v>
          </cell>
          <cell r="B154" t="str">
            <v>J1 - 120 x 150</v>
          </cell>
          <cell r="C154"/>
          <cell r="D154"/>
          <cell r="E154"/>
          <cell r="F154">
            <v>1</v>
          </cell>
          <cell r="G154"/>
          <cell r="H154">
            <v>1.4</v>
          </cell>
          <cell r="I154"/>
          <cell r="J154"/>
          <cell r="K154" t="str">
            <v/>
          </cell>
          <cell r="L154" t="str">
            <v/>
          </cell>
          <cell r="M154">
            <v>1.4</v>
          </cell>
          <cell r="N154"/>
        </row>
        <row r="155">
          <cell r="A155" t="str">
            <v>1.4.1.2.8</v>
          </cell>
          <cell r="B155" t="str">
            <v>J9 - 170 x 110</v>
          </cell>
          <cell r="C155"/>
          <cell r="D155"/>
          <cell r="E155"/>
          <cell r="F155">
            <v>1</v>
          </cell>
          <cell r="G155"/>
          <cell r="H155">
            <v>1.9</v>
          </cell>
          <cell r="I155"/>
          <cell r="J155"/>
          <cell r="K155" t="str">
            <v/>
          </cell>
          <cell r="L155" t="str">
            <v/>
          </cell>
          <cell r="M155">
            <v>1.9</v>
          </cell>
          <cell r="N155"/>
        </row>
        <row r="156">
          <cell r="A156" t="str">
            <v>1.4.1.2.9</v>
          </cell>
          <cell r="B156" t="str">
            <v>J3 - 150 x 50</v>
          </cell>
          <cell r="C156"/>
          <cell r="D156"/>
          <cell r="E156"/>
          <cell r="F156">
            <v>3</v>
          </cell>
          <cell r="G156"/>
          <cell r="H156">
            <v>1.75</v>
          </cell>
          <cell r="I156"/>
          <cell r="J156"/>
          <cell r="K156" t="str">
            <v/>
          </cell>
          <cell r="L156" t="str">
            <v/>
          </cell>
          <cell r="M156">
            <v>5.25</v>
          </cell>
          <cell r="N156"/>
        </row>
        <row r="157">
          <cell r="A157" t="str">
            <v>1.4.1.2.10</v>
          </cell>
          <cell r="B157" t="str">
            <v>J11- 120 x 110</v>
          </cell>
          <cell r="C157"/>
          <cell r="D157"/>
          <cell r="E157"/>
          <cell r="F157">
            <v>3</v>
          </cell>
          <cell r="G157"/>
          <cell r="H157">
            <v>1.4</v>
          </cell>
          <cell r="I157"/>
          <cell r="J157"/>
          <cell r="K157" t="str">
            <v/>
          </cell>
          <cell r="L157" t="str">
            <v/>
          </cell>
          <cell r="M157">
            <v>4.2</v>
          </cell>
          <cell r="N157"/>
        </row>
        <row r="158">
          <cell r="A158" t="str">
            <v>1.4.1.3</v>
          </cell>
          <cell r="B158">
            <v>105030</v>
          </cell>
          <cell r="C158" t="str">
            <v>SINAPI</v>
          </cell>
          <cell r="D158" t="str">
            <v>CONTRAVERGA MOLDADA IN LOCO EM CONCRETO, ESPESSURA DE *10* CM. AF_03/2024</v>
          </cell>
          <cell r="E158" t="str">
            <v>M</v>
          </cell>
          <cell r="F158"/>
          <cell r="G158"/>
          <cell r="H158"/>
          <cell r="I158"/>
          <cell r="J158"/>
          <cell r="K158"/>
          <cell r="L158"/>
          <cell r="M158"/>
          <cell r="N158">
            <v>12.75</v>
          </cell>
        </row>
        <row r="159">
          <cell r="A159" t="str">
            <v>1.4.1.3.1</v>
          </cell>
          <cell r="B159" t="str">
            <v>JANELAS</v>
          </cell>
          <cell r="C159"/>
          <cell r="D159"/>
          <cell r="E159"/>
          <cell r="F159"/>
          <cell r="G159"/>
          <cell r="H159"/>
          <cell r="I159"/>
          <cell r="J159"/>
          <cell r="K159" t="str">
            <v/>
          </cell>
          <cell r="L159" t="str">
            <v/>
          </cell>
          <cell r="M159">
            <v>0</v>
          </cell>
          <cell r="N159"/>
        </row>
        <row r="160">
          <cell r="A160" t="str">
            <v>1.4.1.3.2</v>
          </cell>
          <cell r="B160" t="str">
            <v>J11 - 120 x 110</v>
          </cell>
          <cell r="C160"/>
          <cell r="D160"/>
          <cell r="E160"/>
          <cell r="F160">
            <v>3</v>
          </cell>
          <cell r="G160"/>
          <cell r="H160">
            <v>1.4</v>
          </cell>
          <cell r="I160"/>
          <cell r="J160"/>
          <cell r="K160" t="str">
            <v/>
          </cell>
          <cell r="L160" t="str">
            <v/>
          </cell>
          <cell r="M160">
            <v>4.2</v>
          </cell>
          <cell r="N160"/>
        </row>
        <row r="161">
          <cell r="A161" t="str">
            <v>1.4.1.3.3</v>
          </cell>
          <cell r="B161" t="str">
            <v>J9 - 170 x 110</v>
          </cell>
          <cell r="C161"/>
          <cell r="D161"/>
          <cell r="E161"/>
          <cell r="F161">
            <v>1</v>
          </cell>
          <cell r="G161"/>
          <cell r="H161">
            <v>1.9</v>
          </cell>
          <cell r="I161"/>
          <cell r="J161"/>
          <cell r="K161" t="str">
            <v/>
          </cell>
          <cell r="L161" t="str">
            <v/>
          </cell>
          <cell r="M161">
            <v>1.9</v>
          </cell>
          <cell r="N161"/>
        </row>
        <row r="162">
          <cell r="A162" t="str">
            <v>1.4.1.3.4</v>
          </cell>
          <cell r="B162" t="str">
            <v>J3 - 150 x 50</v>
          </cell>
          <cell r="C162"/>
          <cell r="D162"/>
          <cell r="E162"/>
          <cell r="F162">
            <v>3</v>
          </cell>
          <cell r="G162"/>
          <cell r="H162">
            <v>1.75</v>
          </cell>
          <cell r="I162"/>
          <cell r="J162"/>
          <cell r="K162" t="str">
            <v/>
          </cell>
          <cell r="L162" t="str">
            <v/>
          </cell>
          <cell r="M162">
            <v>5.25</v>
          </cell>
          <cell r="N162"/>
        </row>
        <row r="163">
          <cell r="A163" t="str">
            <v>1.4.1.3.5</v>
          </cell>
          <cell r="B163" t="str">
            <v>J1 - 120 x 150</v>
          </cell>
          <cell r="C163"/>
          <cell r="D163"/>
          <cell r="E163"/>
          <cell r="F163">
            <v>1</v>
          </cell>
          <cell r="G163"/>
          <cell r="H163">
            <v>1.4</v>
          </cell>
          <cell r="I163"/>
          <cell r="J163"/>
          <cell r="K163" t="str">
            <v/>
          </cell>
          <cell r="L163" t="str">
            <v/>
          </cell>
          <cell r="M163">
            <v>1.4</v>
          </cell>
          <cell r="N163"/>
        </row>
        <row r="164">
          <cell r="A164" t="str">
            <v>1.4.1.4</v>
          </cell>
          <cell r="B164" t="str">
            <v>SEDUC752</v>
          </cell>
          <cell r="C164" t="str">
            <v>PRÓPRIA</v>
          </cell>
          <cell r="D164" t="str">
            <v>PAREDE DE GESSO ACARTONADO - DRY-WALL D95/70/60 - CHAPA 1RU /1RU ESP. 12,5MM, INSTALADO SISTEMA LAFARGE GYPSUM OU SIMILAR (REF: 11389/ORSE-ORSE-09/2025)</v>
          </cell>
          <cell r="E164" t="str">
            <v>M2</v>
          </cell>
          <cell r="F164"/>
          <cell r="G164"/>
          <cell r="H164"/>
          <cell r="I164"/>
          <cell r="J164"/>
          <cell r="K164"/>
          <cell r="L164"/>
          <cell r="M164"/>
          <cell r="N164">
            <v>85.93</v>
          </cell>
        </row>
        <row r="165">
          <cell r="A165" t="str">
            <v>1.4.1.4.1</v>
          </cell>
          <cell r="B165" t="str">
            <v>Divisórias - Serviço do café</v>
          </cell>
          <cell r="C165"/>
          <cell r="D165"/>
          <cell r="E165"/>
          <cell r="F165"/>
          <cell r="G165"/>
          <cell r="H165"/>
          <cell r="I165"/>
          <cell r="J165"/>
          <cell r="K165">
            <v>9.83</v>
          </cell>
          <cell r="L165" t="str">
            <v/>
          </cell>
          <cell r="M165">
            <v>9.83</v>
          </cell>
          <cell r="N165"/>
        </row>
        <row r="166">
          <cell r="A166" t="str">
            <v>1.4.1.4.2</v>
          </cell>
          <cell r="B166" t="str">
            <v>Divisórias - copa</v>
          </cell>
          <cell r="C166"/>
          <cell r="D166"/>
          <cell r="E166"/>
          <cell r="F166"/>
          <cell r="G166"/>
          <cell r="H166"/>
          <cell r="I166"/>
          <cell r="J166"/>
          <cell r="K166">
            <v>19.239999999999998</v>
          </cell>
          <cell r="L166" t="str">
            <v/>
          </cell>
          <cell r="M166">
            <v>19.239999999999998</v>
          </cell>
          <cell r="N166"/>
        </row>
        <row r="167">
          <cell r="A167" t="str">
            <v>1.4.1.4.3</v>
          </cell>
          <cell r="B167" t="str">
            <v>Shaft do cinema</v>
          </cell>
          <cell r="C167"/>
          <cell r="D167"/>
          <cell r="E167"/>
          <cell r="F167"/>
          <cell r="G167"/>
          <cell r="H167"/>
          <cell r="I167"/>
          <cell r="J167"/>
          <cell r="K167">
            <v>56.86</v>
          </cell>
          <cell r="L167" t="str">
            <v/>
          </cell>
          <cell r="M167">
            <v>56.86</v>
          </cell>
          <cell r="N167"/>
        </row>
        <row r="168">
          <cell r="A168" t="str">
            <v>1.4.1.5</v>
          </cell>
          <cell r="B168">
            <v>102253</v>
          </cell>
          <cell r="C168" t="str">
            <v>SINAPI</v>
          </cell>
          <cell r="D168" t="str">
            <v>DIVISORIA SANITÁRIA, EM GRANITO CINZA POLIDO, ESP = 3CM, ASSENTADO COM ARGAMASSA COLANTE AC III-E. AF_10/2025</v>
          </cell>
          <cell r="E168" t="str">
            <v>M2</v>
          </cell>
          <cell r="F168"/>
          <cell r="G168"/>
          <cell r="H168"/>
          <cell r="I168"/>
          <cell r="J168"/>
          <cell r="K168"/>
          <cell r="L168"/>
          <cell r="M168"/>
          <cell r="N168">
            <v>13.93</v>
          </cell>
        </row>
        <row r="169">
          <cell r="A169" t="str">
            <v>1.4.1.5.1</v>
          </cell>
          <cell r="B169" t="str">
            <v>Banheiros do térreo</v>
          </cell>
          <cell r="C169"/>
          <cell r="D169"/>
          <cell r="E169"/>
          <cell r="F169"/>
          <cell r="G169"/>
          <cell r="H169"/>
          <cell r="I169"/>
          <cell r="J169"/>
          <cell r="K169">
            <v>13.93</v>
          </cell>
          <cell r="L169" t="str">
            <v/>
          </cell>
          <cell r="M169">
            <v>13.93</v>
          </cell>
          <cell r="N169"/>
        </row>
        <row r="170">
          <cell r="A170" t="str">
            <v>1.4.1.6</v>
          </cell>
          <cell r="B170" t="str">
            <v>SEDUC753</v>
          </cell>
          <cell r="C170" t="str">
            <v>PRÓPRIA</v>
          </cell>
          <cell r="D170" t="str">
            <v>DIVISÓRIA COM PLACA MDF 25MM REVESTIDO COM CHAPA EM FÓRMICA ALMOND REF.: L112 OU SIMILAR - REV 01 (REF: 08854/ORSE-ORSE-03/2025)</v>
          </cell>
          <cell r="E170" t="str">
            <v>M2</v>
          </cell>
          <cell r="F170"/>
          <cell r="G170"/>
          <cell r="H170"/>
          <cell r="I170"/>
          <cell r="J170"/>
          <cell r="K170"/>
          <cell r="L170"/>
          <cell r="M170"/>
          <cell r="N170">
            <v>3.2</v>
          </cell>
        </row>
        <row r="171">
          <cell r="A171" t="str">
            <v>1.4.1.6.1</v>
          </cell>
          <cell r="B171" t="str">
            <v>Área de estudos - térreo</v>
          </cell>
          <cell r="C171"/>
          <cell r="D171"/>
          <cell r="E171"/>
          <cell r="F171"/>
          <cell r="G171"/>
          <cell r="H171"/>
          <cell r="I171"/>
          <cell r="J171"/>
          <cell r="K171">
            <v>3.2</v>
          </cell>
          <cell r="L171" t="str">
            <v/>
          </cell>
          <cell r="M171">
            <v>3.2</v>
          </cell>
          <cell r="N171"/>
        </row>
        <row r="172">
          <cell r="A172" t="str">
            <v>1.4.2</v>
          </cell>
          <cell r="B172" t="str">
            <v>COBERTURA</v>
          </cell>
          <cell r="C172"/>
          <cell r="D172"/>
          <cell r="E172"/>
          <cell r="F172"/>
          <cell r="G172"/>
          <cell r="H172"/>
          <cell r="I172"/>
          <cell r="J172"/>
          <cell r="K172"/>
          <cell r="L172"/>
          <cell r="M172"/>
          <cell r="N172"/>
        </row>
        <row r="173">
          <cell r="A173" t="str">
            <v>1.4.2.1</v>
          </cell>
          <cell r="B173" t="str">
            <v>SEDUC795</v>
          </cell>
          <cell r="C173" t="str">
            <v>PRÓPRIA</v>
          </cell>
          <cell r="D173" t="str">
            <v>FABRICAÇÃO E INSTALAÇÃO DE TESOURA INTEIRA EM AÇO, PARA TELHA ONDULADA DE FIBROCIMENTO, METÁLICA, PLÁSTICA OU TERMOACÚSTICA, INCLUSO IÇAMENTO - PROJETO CINE REX - TERESINA-PI. AF_07/2019 (REF: 92620-SINAPI-06/2025)</v>
          </cell>
          <cell r="E173" t="str">
            <v>UN</v>
          </cell>
          <cell r="F173"/>
          <cell r="G173"/>
          <cell r="H173"/>
          <cell r="I173"/>
          <cell r="J173"/>
          <cell r="K173"/>
          <cell r="L173"/>
          <cell r="M173"/>
          <cell r="N173">
            <v>5</v>
          </cell>
        </row>
        <row r="174">
          <cell r="A174" t="str">
            <v>1.4.2.1.1</v>
          </cell>
          <cell r="B174" t="str">
            <v>Projeto Estrutural</v>
          </cell>
          <cell r="C174"/>
          <cell r="D174"/>
          <cell r="E174"/>
          <cell r="F174">
            <v>5</v>
          </cell>
          <cell r="G174"/>
          <cell r="H174"/>
          <cell r="I174"/>
          <cell r="J174"/>
          <cell r="K174" t="str">
            <v/>
          </cell>
          <cell r="L174" t="str">
            <v/>
          </cell>
          <cell r="M174">
            <v>5</v>
          </cell>
          <cell r="N174"/>
        </row>
        <row r="175">
          <cell r="A175" t="str">
            <v>1.4.2.2</v>
          </cell>
          <cell r="B175" t="str">
            <v>SEDUC796</v>
          </cell>
          <cell r="C175" t="str">
            <v>PRÓPRIA</v>
          </cell>
          <cell r="D175" t="str">
            <v>TRAMA DE AÇO COMPOSTA POR TERÇAS PARA TELHADOS DE ATÉ 2 ÁGUAS PARA TELHA ONDULADA DE FIBROCIMENTO, METÁLICA, PLÁSTICA OU TERMOACÚSTICA, INCLUSO TRANSPORTE VERTICAL - PROJETO CINE REX - TERESINA-PI. AF_07/2019 (REF: 92580-SINAPI-09/2025)</v>
          </cell>
          <cell r="E175" t="str">
            <v>M2</v>
          </cell>
          <cell r="F175"/>
          <cell r="G175"/>
          <cell r="H175"/>
          <cell r="I175"/>
          <cell r="J175"/>
          <cell r="K175"/>
          <cell r="L175"/>
          <cell r="M175"/>
          <cell r="N175">
            <v>385.83</v>
          </cell>
        </row>
        <row r="176">
          <cell r="A176" t="str">
            <v>1.4.2.2.1</v>
          </cell>
          <cell r="B176" t="str">
            <v>Cobertura principal</v>
          </cell>
          <cell r="C176"/>
          <cell r="D176"/>
          <cell r="E176"/>
          <cell r="F176"/>
          <cell r="G176"/>
          <cell r="H176"/>
          <cell r="I176"/>
          <cell r="J176"/>
          <cell r="K176">
            <v>286.58</v>
          </cell>
          <cell r="L176" t="str">
            <v/>
          </cell>
          <cell r="M176">
            <v>286.58</v>
          </cell>
          <cell r="N176"/>
        </row>
        <row r="177">
          <cell r="A177" t="str">
            <v>1.4.2.2.2</v>
          </cell>
          <cell r="B177" t="str">
            <v>Cobertura - frente do prédio</v>
          </cell>
          <cell r="C177"/>
          <cell r="D177"/>
          <cell r="E177"/>
          <cell r="F177"/>
          <cell r="G177"/>
          <cell r="H177"/>
          <cell r="I177"/>
          <cell r="J177"/>
          <cell r="K177">
            <v>99.25</v>
          </cell>
          <cell r="L177" t="str">
            <v/>
          </cell>
          <cell r="M177">
            <v>99.25</v>
          </cell>
          <cell r="N177"/>
        </row>
        <row r="178">
          <cell r="A178" t="str">
            <v>1.4.2.3</v>
          </cell>
          <cell r="B178">
            <v>94216</v>
          </cell>
          <cell r="C178" t="str">
            <v>SINAPI</v>
          </cell>
          <cell r="D178" t="str">
            <v>TELHAMENTO COM TELHA METÁLICA TERMOACÚSTICA E = 30 MM, COM ATÉ 2 ÁGUAS, INCLUSO IÇAMENTO. AF_07/2019</v>
          </cell>
          <cell r="E178" t="str">
            <v>M2</v>
          </cell>
          <cell r="F178"/>
          <cell r="G178"/>
          <cell r="H178"/>
          <cell r="I178"/>
          <cell r="J178"/>
          <cell r="K178"/>
          <cell r="L178"/>
          <cell r="M178"/>
          <cell r="N178">
            <v>385.83</v>
          </cell>
        </row>
        <row r="179">
          <cell r="A179" t="str">
            <v>1.4.2.3.1</v>
          </cell>
          <cell r="B179" t="str">
            <v>Cobertura</v>
          </cell>
          <cell r="C179"/>
          <cell r="D179"/>
          <cell r="E179"/>
          <cell r="F179"/>
          <cell r="G179"/>
          <cell r="H179"/>
          <cell r="I179"/>
          <cell r="J179"/>
          <cell r="K179">
            <v>385.83</v>
          </cell>
          <cell r="L179" t="str">
            <v/>
          </cell>
          <cell r="M179">
            <v>385.83</v>
          </cell>
          <cell r="N179"/>
        </row>
        <row r="180">
          <cell r="A180" t="str">
            <v>1.4.2.4</v>
          </cell>
          <cell r="B180">
            <v>100327</v>
          </cell>
          <cell r="C180" t="str">
            <v>SINAPI</v>
          </cell>
          <cell r="D180" t="str">
            <v>RUFO EXTERNO/INTERNO EM CHAPA DE AÇO GALVANIZADO NÚMERO 26, CORTE DE 33 CM, INCLUSO IÇAMENTO. AF_07/2019</v>
          </cell>
          <cell r="E180" t="str">
            <v>M</v>
          </cell>
          <cell r="F180"/>
          <cell r="G180"/>
          <cell r="H180"/>
          <cell r="I180"/>
          <cell r="J180"/>
          <cell r="K180"/>
          <cell r="L180"/>
          <cell r="M180"/>
          <cell r="N180">
            <v>125.72</v>
          </cell>
        </row>
        <row r="181">
          <cell r="A181" t="str">
            <v>1.4.2.4.1</v>
          </cell>
          <cell r="B181" t="str">
            <v>Cobertura</v>
          </cell>
          <cell r="C181"/>
          <cell r="D181"/>
          <cell r="E181"/>
          <cell r="F181"/>
          <cell r="G181"/>
          <cell r="H181">
            <v>125.72</v>
          </cell>
          <cell r="I181"/>
          <cell r="J181"/>
          <cell r="K181" t="str">
            <v/>
          </cell>
          <cell r="L181" t="str">
            <v/>
          </cell>
          <cell r="M181">
            <v>125.72</v>
          </cell>
          <cell r="N181"/>
        </row>
        <row r="182">
          <cell r="A182" t="str">
            <v>1.4.2.5</v>
          </cell>
          <cell r="B182" t="str">
            <v>SEDUC57</v>
          </cell>
          <cell r="C182" t="str">
            <v>PRÓPRIA</v>
          </cell>
          <cell r="D182" t="str">
            <v>CHAPIM PRÉ-MOLDADO DE CONCRETO ARMADO E=3CM</v>
          </cell>
          <cell r="E182" t="str">
            <v>M2</v>
          </cell>
          <cell r="F182"/>
          <cell r="G182"/>
          <cell r="H182"/>
          <cell r="I182"/>
          <cell r="J182"/>
          <cell r="K182"/>
          <cell r="L182"/>
          <cell r="M182"/>
          <cell r="N182">
            <v>3.38</v>
          </cell>
        </row>
        <row r="183">
          <cell r="A183" t="str">
            <v>1.4.2.5.1</v>
          </cell>
          <cell r="B183" t="str">
            <v>Cobertura - Caixas d'água</v>
          </cell>
          <cell r="C183"/>
          <cell r="D183"/>
          <cell r="E183"/>
          <cell r="F183"/>
          <cell r="G183"/>
          <cell r="H183">
            <v>13.5</v>
          </cell>
          <cell r="I183">
            <v>0.25</v>
          </cell>
          <cell r="J183"/>
          <cell r="K183">
            <v>3.38</v>
          </cell>
          <cell r="L183" t="str">
            <v/>
          </cell>
          <cell r="M183">
            <v>3.38</v>
          </cell>
          <cell r="N183"/>
        </row>
        <row r="184">
          <cell r="A184" t="str">
            <v>1.4.3</v>
          </cell>
          <cell r="B184" t="str">
            <v>ESQUADRIAS</v>
          </cell>
          <cell r="C184"/>
          <cell r="D184"/>
          <cell r="E184"/>
          <cell r="F184"/>
          <cell r="G184"/>
          <cell r="H184"/>
          <cell r="I184"/>
          <cell r="J184"/>
          <cell r="K184"/>
          <cell r="L184"/>
          <cell r="M184"/>
          <cell r="N184"/>
        </row>
        <row r="185">
          <cell r="A185" t="str">
            <v>1.4.3.1</v>
          </cell>
          <cell r="B185" t="str">
            <v>SEDUC759</v>
          </cell>
          <cell r="C185" t="str">
            <v>PRÓPRIA</v>
          </cell>
          <cell r="D185" t="str">
            <v>PORTA DE ALUMÍNIO C/VIDRO CRISTAL TEMPERADO (REF: C1968-SEINFRA 28)</v>
          </cell>
          <cell r="E185" t="str">
            <v>M2</v>
          </cell>
          <cell r="F185"/>
          <cell r="G185"/>
          <cell r="H185"/>
          <cell r="I185"/>
          <cell r="J185"/>
          <cell r="K185"/>
          <cell r="L185"/>
          <cell r="M185"/>
          <cell r="N185">
            <v>17.68</v>
          </cell>
        </row>
        <row r="186">
          <cell r="A186" t="str">
            <v>1.4.3.1.1</v>
          </cell>
          <cell r="B186" t="str">
            <v>P1 - 362 x 210</v>
          </cell>
          <cell r="C186"/>
          <cell r="D186"/>
          <cell r="E186"/>
          <cell r="F186">
            <v>1</v>
          </cell>
          <cell r="G186"/>
          <cell r="H186">
            <v>3.62</v>
          </cell>
          <cell r="I186"/>
          <cell r="J186">
            <v>2.1</v>
          </cell>
          <cell r="K186">
            <v>7.6</v>
          </cell>
          <cell r="L186" t="str">
            <v/>
          </cell>
          <cell r="M186">
            <v>7.6</v>
          </cell>
          <cell r="N186"/>
        </row>
        <row r="187">
          <cell r="A187" t="str">
            <v>1.4.3.1.2</v>
          </cell>
          <cell r="B187" t="str">
            <v>P2 - 130 x 210</v>
          </cell>
          <cell r="C187"/>
          <cell r="D187"/>
          <cell r="E187"/>
          <cell r="F187">
            <v>1</v>
          </cell>
          <cell r="G187"/>
          <cell r="H187">
            <v>1.3</v>
          </cell>
          <cell r="I187"/>
          <cell r="J187">
            <v>2.1</v>
          </cell>
          <cell r="K187">
            <v>2.73</v>
          </cell>
          <cell r="L187" t="str">
            <v/>
          </cell>
          <cell r="M187">
            <v>2.73</v>
          </cell>
          <cell r="N187"/>
        </row>
        <row r="188">
          <cell r="A188" t="str">
            <v>1.4.3.1.3</v>
          </cell>
          <cell r="B188" t="str">
            <v>P4 - 200 x 210</v>
          </cell>
          <cell r="C188"/>
          <cell r="D188"/>
          <cell r="E188"/>
          <cell r="F188">
            <v>1</v>
          </cell>
          <cell r="G188"/>
          <cell r="H188">
            <v>2</v>
          </cell>
          <cell r="I188"/>
          <cell r="J188">
            <v>2.1</v>
          </cell>
          <cell r="K188">
            <v>4.2</v>
          </cell>
          <cell r="L188" t="str">
            <v/>
          </cell>
          <cell r="M188">
            <v>4.2</v>
          </cell>
          <cell r="N188"/>
        </row>
        <row r="189">
          <cell r="A189" t="str">
            <v>1.4.3.1.4</v>
          </cell>
          <cell r="B189" t="str">
            <v>P12 - 150 x 210</v>
          </cell>
          <cell r="C189"/>
          <cell r="D189"/>
          <cell r="E189"/>
          <cell r="F189">
            <v>1</v>
          </cell>
          <cell r="G189"/>
          <cell r="H189">
            <v>1.5</v>
          </cell>
          <cell r="I189"/>
          <cell r="J189">
            <v>2.1</v>
          </cell>
          <cell r="K189">
            <v>3.15</v>
          </cell>
          <cell r="L189" t="str">
            <v/>
          </cell>
          <cell r="M189">
            <v>3.15</v>
          </cell>
          <cell r="N189"/>
        </row>
        <row r="190">
          <cell r="A190" t="str">
            <v>1.4.3.2</v>
          </cell>
          <cell r="B190">
            <v>91341</v>
          </cell>
          <cell r="C190" t="str">
            <v>SINAPI</v>
          </cell>
          <cell r="D190" t="str">
            <v>PORTA EM ALUMÍNIO DE ABRIR TIPO VENEZIANA COM GUARNIÇÃO, FIXAÇÃO COM PARAFUSOS - FORNECIMENTO E INSTALAÇÃO. AF_10/2025</v>
          </cell>
          <cell r="E190" t="str">
            <v>M2</v>
          </cell>
          <cell r="F190"/>
          <cell r="G190"/>
          <cell r="H190"/>
          <cell r="I190"/>
          <cell r="J190"/>
          <cell r="K190"/>
          <cell r="L190"/>
          <cell r="M190"/>
          <cell r="N190">
            <v>8.64</v>
          </cell>
        </row>
        <row r="191">
          <cell r="A191" t="str">
            <v>1.4.3.2.1</v>
          </cell>
          <cell r="B191" t="str">
            <v>P3 - 70 x 1,65</v>
          </cell>
          <cell r="C191"/>
          <cell r="D191"/>
          <cell r="E191"/>
          <cell r="F191">
            <v>6</v>
          </cell>
          <cell r="G191"/>
          <cell r="H191">
            <v>0.7</v>
          </cell>
          <cell r="I191"/>
          <cell r="J191">
            <v>1.65</v>
          </cell>
          <cell r="K191">
            <v>1.1599999999999999</v>
          </cell>
          <cell r="L191" t="str">
            <v/>
          </cell>
          <cell r="M191">
            <v>6.96</v>
          </cell>
          <cell r="N191"/>
        </row>
        <row r="192">
          <cell r="A192" t="str">
            <v>1.4.3.2.2</v>
          </cell>
          <cell r="B192" t="str">
            <v>P15 - 80 x 210</v>
          </cell>
          <cell r="C192"/>
          <cell r="D192"/>
          <cell r="E192"/>
          <cell r="F192">
            <v>1</v>
          </cell>
          <cell r="G192"/>
          <cell r="H192">
            <v>0.8</v>
          </cell>
          <cell r="I192"/>
          <cell r="J192">
            <v>2.1</v>
          </cell>
          <cell r="K192">
            <v>1.68</v>
          </cell>
          <cell r="L192" t="str">
            <v/>
          </cell>
          <cell r="M192">
            <v>1.68</v>
          </cell>
          <cell r="N192"/>
        </row>
        <row r="193">
          <cell r="A193" t="str">
            <v>1.4.3.3</v>
          </cell>
          <cell r="B193" t="str">
            <v>SEDUC662</v>
          </cell>
          <cell r="C193" t="str">
            <v>PRÓPRIA</v>
          </cell>
          <cell r="D193" t="str">
            <v>PORTA DE ABRIR, EM VIDRO TEMPERADO, 90X210 CM, ESPESSURA 10 MM, INCLUSIVE ACESSÓRIOS. AF_01/2021 (REF: 102184-SINAPI-06/2025)</v>
          </cell>
          <cell r="E193" t="str">
            <v>UN</v>
          </cell>
          <cell r="F193"/>
          <cell r="G193"/>
          <cell r="H193"/>
          <cell r="I193"/>
          <cell r="J193"/>
          <cell r="K193"/>
          <cell r="L193"/>
          <cell r="M193"/>
          <cell r="N193">
            <v>3</v>
          </cell>
        </row>
        <row r="194">
          <cell r="A194" t="str">
            <v>1.4.3.3.1</v>
          </cell>
          <cell r="B194" t="str">
            <v>P9 - 90 x 210</v>
          </cell>
          <cell r="C194"/>
          <cell r="D194"/>
          <cell r="E194"/>
          <cell r="F194">
            <v>3</v>
          </cell>
          <cell r="G194"/>
          <cell r="H194"/>
          <cell r="I194"/>
          <cell r="J194"/>
          <cell r="K194" t="str">
            <v/>
          </cell>
          <cell r="L194" t="str">
            <v/>
          </cell>
          <cell r="M194">
            <v>3</v>
          </cell>
          <cell r="N194"/>
        </row>
        <row r="195">
          <cell r="A195" t="str">
            <v>1.4.3.4</v>
          </cell>
          <cell r="B195">
            <v>91296</v>
          </cell>
          <cell r="C195" t="str">
            <v>SINAPI</v>
          </cell>
          <cell r="D195" t="str">
            <v>PORTA DE MADEIRA FRISADA, SEMI-OCA (LEVE OU MÉDIA), 70X210CM, ESPESSURA DE 3CM, INCLUSO DOBRADIÇAS - FORNECIMENTO E INSTALAÇÃO. AF_10/2025</v>
          </cell>
          <cell r="E195" t="str">
            <v>UN</v>
          </cell>
          <cell r="F195"/>
          <cell r="G195"/>
          <cell r="H195"/>
          <cell r="I195"/>
          <cell r="J195"/>
          <cell r="K195"/>
          <cell r="L195"/>
          <cell r="M195"/>
          <cell r="N195">
            <v>1</v>
          </cell>
        </row>
        <row r="196">
          <cell r="A196" t="str">
            <v>1.4.3.4.1</v>
          </cell>
          <cell r="B196" t="str">
            <v>P6 - 66 x 210</v>
          </cell>
          <cell r="C196"/>
          <cell r="D196"/>
          <cell r="E196"/>
          <cell r="F196">
            <v>1</v>
          </cell>
          <cell r="G196"/>
          <cell r="H196"/>
          <cell r="I196"/>
          <cell r="J196"/>
          <cell r="K196" t="str">
            <v/>
          </cell>
          <cell r="L196" t="str">
            <v/>
          </cell>
          <cell r="M196">
            <v>1</v>
          </cell>
          <cell r="N196"/>
        </row>
        <row r="197">
          <cell r="A197" t="str">
            <v>1.4.3.5</v>
          </cell>
          <cell r="B197" t="str">
            <v>SEDUC760</v>
          </cell>
          <cell r="C197" t="str">
            <v>PRÓPRIA</v>
          </cell>
          <cell r="D197" t="e">
            <v>#VALUE!</v>
          </cell>
          <cell r="E197" t="str">
            <v>M2</v>
          </cell>
          <cell r="F197"/>
          <cell r="G197"/>
          <cell r="H197"/>
          <cell r="I197"/>
          <cell r="J197"/>
          <cell r="K197"/>
          <cell r="L197"/>
          <cell r="M197"/>
          <cell r="N197">
            <v>11.559999999999999</v>
          </cell>
        </row>
        <row r="198">
          <cell r="A198" t="str">
            <v>1.4.3.5.1</v>
          </cell>
          <cell r="B198" t="str">
            <v>P5 - 130 x 210</v>
          </cell>
          <cell r="C198"/>
          <cell r="D198"/>
          <cell r="E198"/>
          <cell r="F198">
            <v>2</v>
          </cell>
          <cell r="G198"/>
          <cell r="H198">
            <v>1.3</v>
          </cell>
          <cell r="I198"/>
          <cell r="J198">
            <v>2.1</v>
          </cell>
          <cell r="K198">
            <v>2.73</v>
          </cell>
          <cell r="L198" t="str">
            <v/>
          </cell>
          <cell r="M198">
            <v>5.46</v>
          </cell>
          <cell r="N198"/>
        </row>
        <row r="199">
          <cell r="A199" t="str">
            <v>1.4.3.5.2</v>
          </cell>
          <cell r="B199" t="str">
            <v>P8 - 145 x 210</v>
          </cell>
          <cell r="C199"/>
          <cell r="D199"/>
          <cell r="E199"/>
          <cell r="F199">
            <v>2</v>
          </cell>
          <cell r="G199"/>
          <cell r="H199">
            <v>1.45</v>
          </cell>
          <cell r="I199"/>
          <cell r="J199">
            <v>2.1</v>
          </cell>
          <cell r="K199">
            <v>3.05</v>
          </cell>
          <cell r="L199" t="str">
            <v/>
          </cell>
          <cell r="M199">
            <v>6.1</v>
          </cell>
          <cell r="N199"/>
        </row>
        <row r="200">
          <cell r="A200" t="str">
            <v>1.4.3.6</v>
          </cell>
          <cell r="B200">
            <v>90823</v>
          </cell>
          <cell r="C200" t="str">
            <v>SINAPI</v>
          </cell>
          <cell r="D200" t="str">
            <v>PORTA DE MADEIRA PARA PINTURA, SEMI-OCA (LEVE OU MÉDIA), 90X210CM, ESPESSURA DE 3,5CM, INCLUSO DOBRADIÇAS - FORNECIMENTO E INSTALAÇÃO. AF_10/2025</v>
          </cell>
          <cell r="E200" t="str">
            <v>UN</v>
          </cell>
          <cell r="F200"/>
          <cell r="G200"/>
          <cell r="H200"/>
          <cell r="I200"/>
          <cell r="J200"/>
          <cell r="K200"/>
          <cell r="L200"/>
          <cell r="M200"/>
          <cell r="N200">
            <v>7</v>
          </cell>
        </row>
        <row r="201">
          <cell r="A201" t="str">
            <v>1.4.3.6.1</v>
          </cell>
          <cell r="B201" t="str">
            <v>P10 - 90 x 210</v>
          </cell>
          <cell r="C201"/>
          <cell r="D201"/>
          <cell r="E201"/>
          <cell r="F201">
            <v>7</v>
          </cell>
          <cell r="G201"/>
          <cell r="H201"/>
          <cell r="I201"/>
          <cell r="J201"/>
          <cell r="K201" t="str">
            <v/>
          </cell>
          <cell r="L201" t="str">
            <v/>
          </cell>
          <cell r="M201">
            <v>7</v>
          </cell>
          <cell r="N201"/>
        </row>
        <row r="202">
          <cell r="A202" t="str">
            <v>1.4.3.7</v>
          </cell>
          <cell r="B202" t="str">
            <v>SEDUC761</v>
          </cell>
          <cell r="C202" t="str">
            <v>PRÓPRIA</v>
          </cell>
          <cell r="D202" t="str">
            <v>PORTA ACÚSTICA EM MADEIRA 0,90 X 2,10, ESPESSURA 80MM COM VISOR DE 25 X25 CM (REF: 12941/ORSE-ORSE-09/2025)</v>
          </cell>
          <cell r="E202" t="str">
            <v>UN</v>
          </cell>
          <cell r="F202"/>
          <cell r="G202"/>
          <cell r="H202"/>
          <cell r="I202"/>
          <cell r="J202"/>
          <cell r="K202"/>
          <cell r="L202"/>
          <cell r="M202"/>
          <cell r="N202">
            <v>3</v>
          </cell>
        </row>
        <row r="203">
          <cell r="A203" t="str">
            <v>1.4.3.7.1</v>
          </cell>
          <cell r="B203" t="str">
            <v>P7 - 90 x 210</v>
          </cell>
          <cell r="C203"/>
          <cell r="D203"/>
          <cell r="E203"/>
          <cell r="F203">
            <v>3</v>
          </cell>
          <cell r="G203"/>
          <cell r="H203"/>
          <cell r="I203"/>
          <cell r="J203"/>
          <cell r="K203" t="str">
            <v/>
          </cell>
          <cell r="L203" t="str">
            <v/>
          </cell>
          <cell r="M203">
            <v>3</v>
          </cell>
          <cell r="N203"/>
        </row>
        <row r="204">
          <cell r="A204" t="str">
            <v>1.4.3.8</v>
          </cell>
          <cell r="B204">
            <v>94590</v>
          </cell>
          <cell r="C204" t="str">
            <v>SINAPI</v>
          </cell>
          <cell r="D204" t="str">
            <v>CONTRAMARCO DE ALUMÍNIO, FIXAÇÃO COM PARAFUSO - FORNECIMENTO E INSTALAÇÃO. AF_11/2024</v>
          </cell>
          <cell r="E204" t="str">
            <v>M</v>
          </cell>
          <cell r="F204"/>
          <cell r="G204"/>
          <cell r="H204"/>
          <cell r="I204"/>
          <cell r="J204"/>
          <cell r="K204"/>
          <cell r="L204"/>
          <cell r="M204"/>
          <cell r="N204">
            <v>54.2</v>
          </cell>
        </row>
        <row r="205">
          <cell r="A205" t="str">
            <v>1.4.3.8.1</v>
          </cell>
          <cell r="B205" t="str">
            <v>J1 - 120 x 150</v>
          </cell>
          <cell r="C205"/>
          <cell r="D205"/>
          <cell r="E205"/>
          <cell r="F205">
            <v>1</v>
          </cell>
          <cell r="G205"/>
          <cell r="H205">
            <v>5.4</v>
          </cell>
          <cell r="I205"/>
          <cell r="J205"/>
          <cell r="K205" t="str">
            <v/>
          </cell>
          <cell r="L205" t="str">
            <v/>
          </cell>
          <cell r="M205">
            <v>5.4</v>
          </cell>
          <cell r="N205"/>
        </row>
        <row r="206">
          <cell r="A206" t="str">
            <v>1.4.3.8.2</v>
          </cell>
          <cell r="B206" t="str">
            <v>J2 - 200 x 110</v>
          </cell>
          <cell r="C206"/>
          <cell r="D206"/>
          <cell r="E206"/>
          <cell r="F206">
            <v>2</v>
          </cell>
          <cell r="G206"/>
          <cell r="H206">
            <v>6.2</v>
          </cell>
          <cell r="I206"/>
          <cell r="J206"/>
          <cell r="K206" t="str">
            <v/>
          </cell>
          <cell r="L206" t="str">
            <v/>
          </cell>
          <cell r="M206">
            <v>12.4</v>
          </cell>
          <cell r="N206"/>
        </row>
        <row r="207">
          <cell r="A207" t="str">
            <v>1.4.3.8.3</v>
          </cell>
          <cell r="B207" t="str">
            <v>J3 - 150 x 50</v>
          </cell>
          <cell r="C207"/>
          <cell r="D207"/>
          <cell r="E207"/>
          <cell r="F207">
            <v>3</v>
          </cell>
          <cell r="G207"/>
          <cell r="H207">
            <v>4</v>
          </cell>
          <cell r="I207"/>
          <cell r="J207"/>
          <cell r="K207" t="str">
            <v/>
          </cell>
          <cell r="L207" t="str">
            <v/>
          </cell>
          <cell r="M207">
            <v>12</v>
          </cell>
          <cell r="N207"/>
        </row>
        <row r="208">
          <cell r="A208" t="str">
            <v>1.4.3.8.4</v>
          </cell>
          <cell r="B208" t="str">
            <v>J4 - 200 x 50</v>
          </cell>
          <cell r="C208"/>
          <cell r="D208"/>
          <cell r="E208"/>
          <cell r="F208">
            <v>1</v>
          </cell>
          <cell r="G208"/>
          <cell r="H208">
            <v>5</v>
          </cell>
          <cell r="I208"/>
          <cell r="J208"/>
          <cell r="K208" t="str">
            <v/>
          </cell>
          <cell r="L208" t="str">
            <v/>
          </cell>
          <cell r="M208">
            <v>5</v>
          </cell>
          <cell r="N208"/>
        </row>
        <row r="209">
          <cell r="A209" t="str">
            <v>1.4.3.8.5</v>
          </cell>
          <cell r="B209" t="str">
            <v>J9 - 170 x 110</v>
          </cell>
          <cell r="C209"/>
          <cell r="D209"/>
          <cell r="E209"/>
          <cell r="F209">
            <v>1</v>
          </cell>
          <cell r="G209"/>
          <cell r="H209">
            <v>5.6</v>
          </cell>
          <cell r="I209"/>
          <cell r="J209"/>
          <cell r="K209" t="str">
            <v/>
          </cell>
          <cell r="L209" t="str">
            <v/>
          </cell>
          <cell r="M209">
            <v>5.6</v>
          </cell>
          <cell r="N209"/>
        </row>
        <row r="210">
          <cell r="A210" t="str">
            <v>1.4.3.8.6</v>
          </cell>
          <cell r="B210" t="str">
            <v>J11 - 120 x 110</v>
          </cell>
          <cell r="C210"/>
          <cell r="D210"/>
          <cell r="E210"/>
          <cell r="F210">
            <v>3</v>
          </cell>
          <cell r="G210"/>
          <cell r="H210">
            <v>4.5999999999999996</v>
          </cell>
          <cell r="I210"/>
          <cell r="J210"/>
          <cell r="K210" t="str">
            <v/>
          </cell>
          <cell r="L210" t="str">
            <v/>
          </cell>
          <cell r="M210">
            <v>13.8</v>
          </cell>
          <cell r="N210"/>
        </row>
        <row r="211">
          <cell r="A211" t="str">
            <v>1.4.3.9</v>
          </cell>
          <cell r="B211">
            <v>94570</v>
          </cell>
          <cell r="C211" t="str">
            <v>SINAPI</v>
          </cell>
          <cell r="D211" t="e">
            <v>#VALUE!</v>
          </cell>
          <cell r="E211" t="str">
            <v>M2</v>
          </cell>
          <cell r="F211"/>
          <cell r="G211"/>
          <cell r="H211"/>
          <cell r="I211"/>
          <cell r="J211"/>
          <cell r="K211"/>
          <cell r="L211"/>
          <cell r="M211"/>
          <cell r="N211">
            <v>14.280000000000001</v>
          </cell>
        </row>
        <row r="212">
          <cell r="A212" t="str">
            <v>1.4.3.9.1</v>
          </cell>
          <cell r="B212" t="str">
            <v>J1 - 120 x 150</v>
          </cell>
          <cell r="C212"/>
          <cell r="D212"/>
          <cell r="E212"/>
          <cell r="F212">
            <v>1</v>
          </cell>
          <cell r="G212"/>
          <cell r="H212">
            <v>1.2</v>
          </cell>
          <cell r="I212"/>
          <cell r="J212">
            <v>1.5</v>
          </cell>
          <cell r="K212">
            <v>1.8</v>
          </cell>
          <cell r="L212" t="str">
            <v/>
          </cell>
          <cell r="M212">
            <v>1.8</v>
          </cell>
          <cell r="N212"/>
        </row>
        <row r="213">
          <cell r="A213" t="str">
            <v>1.4.3.9.2</v>
          </cell>
          <cell r="B213" t="str">
            <v>J2 - 200 x 110</v>
          </cell>
          <cell r="C213"/>
          <cell r="D213"/>
          <cell r="E213"/>
          <cell r="F213">
            <v>2</v>
          </cell>
          <cell r="G213"/>
          <cell r="H213">
            <v>2</v>
          </cell>
          <cell r="I213"/>
          <cell r="J213">
            <v>1.1000000000000001</v>
          </cell>
          <cell r="K213">
            <v>2.2000000000000002</v>
          </cell>
          <cell r="L213" t="str">
            <v/>
          </cell>
          <cell r="M213">
            <v>4.4000000000000004</v>
          </cell>
          <cell r="N213"/>
        </row>
        <row r="214">
          <cell r="A214" t="str">
            <v>1.4.3.9.3</v>
          </cell>
          <cell r="B214" t="str">
            <v>J3 - 150 x 50</v>
          </cell>
          <cell r="C214"/>
          <cell r="D214"/>
          <cell r="E214"/>
          <cell r="F214">
            <v>3</v>
          </cell>
          <cell r="G214"/>
          <cell r="H214">
            <v>1.5</v>
          </cell>
          <cell r="I214"/>
          <cell r="J214">
            <v>0.5</v>
          </cell>
          <cell r="K214">
            <v>0.75</v>
          </cell>
          <cell r="L214" t="str">
            <v/>
          </cell>
          <cell r="M214">
            <v>2.25</v>
          </cell>
          <cell r="N214"/>
        </row>
        <row r="215">
          <cell r="A215" t="str">
            <v>1.4.3.9.4</v>
          </cell>
          <cell r="B215" t="str">
            <v>J9 - 170 x 110</v>
          </cell>
          <cell r="C215"/>
          <cell r="D215"/>
          <cell r="E215"/>
          <cell r="F215">
            <v>1</v>
          </cell>
          <cell r="G215"/>
          <cell r="H215">
            <v>1.7</v>
          </cell>
          <cell r="I215"/>
          <cell r="J215">
            <v>1.1000000000000001</v>
          </cell>
          <cell r="K215">
            <v>1.87</v>
          </cell>
          <cell r="L215" t="str">
            <v/>
          </cell>
          <cell r="M215">
            <v>1.87</v>
          </cell>
          <cell r="N215"/>
        </row>
        <row r="216">
          <cell r="A216" t="str">
            <v>1.4.3.9.5</v>
          </cell>
          <cell r="B216" t="str">
            <v>J11 - 120 x 110</v>
          </cell>
          <cell r="C216"/>
          <cell r="D216"/>
          <cell r="E216"/>
          <cell r="F216">
            <v>3</v>
          </cell>
          <cell r="G216"/>
          <cell r="H216">
            <v>1.2</v>
          </cell>
          <cell r="I216"/>
          <cell r="J216">
            <v>1.1000000000000001</v>
          </cell>
          <cell r="K216">
            <v>1.32</v>
          </cell>
          <cell r="L216" t="str">
            <v/>
          </cell>
          <cell r="M216">
            <v>3.96</v>
          </cell>
          <cell r="N216"/>
        </row>
        <row r="217">
          <cell r="A217" t="str">
            <v>1.4.3.10</v>
          </cell>
          <cell r="B217">
            <v>94573</v>
          </cell>
          <cell r="C217" t="str">
            <v>SINAPI</v>
          </cell>
          <cell r="D217" t="e">
            <v>#VALUE!</v>
          </cell>
          <cell r="E217" t="str">
            <v>M2</v>
          </cell>
          <cell r="F217"/>
          <cell r="G217"/>
          <cell r="H217"/>
          <cell r="I217"/>
          <cell r="J217"/>
          <cell r="K217"/>
          <cell r="L217"/>
          <cell r="M217"/>
          <cell r="N217">
            <v>1</v>
          </cell>
        </row>
        <row r="218">
          <cell r="A218" t="str">
            <v>1.4.3.10.1</v>
          </cell>
          <cell r="B218" t="str">
            <v>J4 - 200 x 50</v>
          </cell>
          <cell r="C218"/>
          <cell r="D218"/>
          <cell r="E218"/>
          <cell r="F218">
            <v>1</v>
          </cell>
          <cell r="G218"/>
          <cell r="H218">
            <v>2</v>
          </cell>
          <cell r="I218"/>
          <cell r="J218">
            <v>0.5</v>
          </cell>
          <cell r="K218">
            <v>1</v>
          </cell>
          <cell r="L218" t="str">
            <v/>
          </cell>
          <cell r="M218">
            <v>1</v>
          </cell>
          <cell r="N218"/>
        </row>
        <row r="219">
          <cell r="A219" t="str">
            <v>1.4.3.11</v>
          </cell>
          <cell r="B219">
            <v>101965</v>
          </cell>
          <cell r="C219" t="str">
            <v>SINAPI</v>
          </cell>
          <cell r="D219" t="str">
            <v>PEITORIL LINEAR EM GRANITO OU MÁRMORE, L = 15CM, ASSENTADO COM ARGAMASSA 1:6 COM ADITIVO. AF_11/2020</v>
          </cell>
          <cell r="E219" t="str">
            <v>M</v>
          </cell>
          <cell r="F219"/>
          <cell r="G219"/>
          <cell r="H219"/>
          <cell r="I219"/>
          <cell r="J219"/>
          <cell r="K219"/>
          <cell r="L219"/>
          <cell r="M219"/>
          <cell r="N219">
            <v>17</v>
          </cell>
        </row>
        <row r="220">
          <cell r="A220" t="str">
            <v>1.4.3.11.1</v>
          </cell>
          <cell r="B220" t="str">
            <v>J1 - 120 x 150</v>
          </cell>
          <cell r="C220"/>
          <cell r="D220"/>
          <cell r="E220"/>
          <cell r="F220">
            <v>1</v>
          </cell>
          <cell r="G220"/>
          <cell r="H220">
            <v>1.2</v>
          </cell>
          <cell r="I220"/>
          <cell r="J220"/>
          <cell r="K220" t="str">
            <v/>
          </cell>
          <cell r="L220" t="str">
            <v/>
          </cell>
          <cell r="M220">
            <v>1.2</v>
          </cell>
          <cell r="N220"/>
        </row>
        <row r="221">
          <cell r="A221" t="str">
            <v>1.4.3.11.2</v>
          </cell>
          <cell r="B221" t="str">
            <v>J2 - 200 x 110</v>
          </cell>
          <cell r="C221"/>
          <cell r="D221"/>
          <cell r="E221"/>
          <cell r="F221">
            <v>2</v>
          </cell>
          <cell r="G221"/>
          <cell r="H221">
            <v>2</v>
          </cell>
          <cell r="I221"/>
          <cell r="J221"/>
          <cell r="K221" t="str">
            <v/>
          </cell>
          <cell r="L221" t="str">
            <v/>
          </cell>
          <cell r="M221">
            <v>4</v>
          </cell>
          <cell r="N221"/>
        </row>
        <row r="222">
          <cell r="A222" t="str">
            <v>1.4.3.11.3</v>
          </cell>
          <cell r="B222" t="str">
            <v>J3 - 150 x 50</v>
          </cell>
          <cell r="C222"/>
          <cell r="D222"/>
          <cell r="E222"/>
          <cell r="F222">
            <v>3</v>
          </cell>
          <cell r="G222"/>
          <cell r="H222">
            <v>1.5</v>
          </cell>
          <cell r="I222"/>
          <cell r="J222"/>
          <cell r="K222" t="str">
            <v/>
          </cell>
          <cell r="L222" t="str">
            <v/>
          </cell>
          <cell r="M222">
            <v>4.5</v>
          </cell>
          <cell r="N222"/>
        </row>
        <row r="223">
          <cell r="A223" t="str">
            <v>1.4.3.11.4</v>
          </cell>
          <cell r="B223" t="str">
            <v>J4 - 200 x 50</v>
          </cell>
          <cell r="C223"/>
          <cell r="D223"/>
          <cell r="E223"/>
          <cell r="F223">
            <v>1</v>
          </cell>
          <cell r="G223"/>
          <cell r="H223">
            <v>2</v>
          </cell>
          <cell r="I223"/>
          <cell r="J223"/>
          <cell r="K223" t="str">
            <v/>
          </cell>
          <cell r="L223" t="str">
            <v/>
          </cell>
          <cell r="M223">
            <v>2</v>
          </cell>
          <cell r="N223"/>
        </row>
        <row r="224">
          <cell r="A224" t="str">
            <v>1.4.3.11.5</v>
          </cell>
          <cell r="B224" t="str">
            <v>J9 - 170 x 110</v>
          </cell>
          <cell r="C224"/>
          <cell r="D224"/>
          <cell r="E224"/>
          <cell r="F224">
            <v>1</v>
          </cell>
          <cell r="G224"/>
          <cell r="H224">
            <v>1.7</v>
          </cell>
          <cell r="I224"/>
          <cell r="J224"/>
          <cell r="K224" t="str">
            <v/>
          </cell>
          <cell r="L224" t="str">
            <v/>
          </cell>
          <cell r="M224">
            <v>1.7</v>
          </cell>
          <cell r="N224"/>
        </row>
        <row r="225">
          <cell r="A225" t="str">
            <v>1.4.3.11.6</v>
          </cell>
          <cell r="B225" t="str">
            <v>J11 - 120 x 110</v>
          </cell>
          <cell r="C225"/>
          <cell r="D225"/>
          <cell r="E225"/>
          <cell r="F225">
            <v>3</v>
          </cell>
          <cell r="G225"/>
          <cell r="H225">
            <v>1.2</v>
          </cell>
          <cell r="I225"/>
          <cell r="J225"/>
          <cell r="K225" t="str">
            <v/>
          </cell>
          <cell r="L225" t="str">
            <v/>
          </cell>
          <cell r="M225">
            <v>3.6</v>
          </cell>
          <cell r="N225"/>
        </row>
        <row r="226">
          <cell r="A226" t="str">
            <v>1.4.4</v>
          </cell>
          <cell r="B226" t="str">
            <v>REVESTIMENTOS</v>
          </cell>
          <cell r="C226"/>
          <cell r="D226"/>
          <cell r="E226"/>
          <cell r="F226"/>
          <cell r="G226"/>
          <cell r="H226"/>
          <cell r="I226"/>
          <cell r="J226"/>
          <cell r="K226"/>
          <cell r="L226"/>
          <cell r="M226"/>
          <cell r="N226"/>
        </row>
        <row r="227">
          <cell r="A227" t="str">
            <v>1.4.4.1</v>
          </cell>
          <cell r="B227">
            <v>87879</v>
          </cell>
          <cell r="C227" t="str">
            <v>SINAPI</v>
          </cell>
          <cell r="D227" t="str">
            <v>CHAPISCO APLICADO EM ALVENARIAS E ESTRUTURAS DE CONCRETO INTERNAS, COM COLHER DE PEDREIRO. ARGAMASSA TRAÇO 1:3 COM PREPARO EM BETONEIRA 400L. AF_10/2022</v>
          </cell>
          <cell r="E227" t="str">
            <v>M2</v>
          </cell>
          <cell r="F227"/>
          <cell r="G227"/>
          <cell r="H227"/>
          <cell r="I227"/>
          <cell r="J227"/>
          <cell r="K227"/>
          <cell r="L227"/>
          <cell r="M227"/>
          <cell r="N227">
            <v>2999.0200000000004</v>
          </cell>
        </row>
        <row r="228">
          <cell r="A228" t="str">
            <v>1.4.4.1.1</v>
          </cell>
          <cell r="B228" t="str">
            <v>Área de demolição de argamassas</v>
          </cell>
          <cell r="C228"/>
          <cell r="D228"/>
          <cell r="E228"/>
          <cell r="F228"/>
          <cell r="G228"/>
          <cell r="H228"/>
          <cell r="I228"/>
          <cell r="J228"/>
          <cell r="K228">
            <v>1945.16</v>
          </cell>
          <cell r="L228" t="str">
            <v/>
          </cell>
          <cell r="M228">
            <v>1945.16</v>
          </cell>
          <cell r="N228"/>
        </row>
        <row r="229">
          <cell r="A229" t="str">
            <v>1.4.4.1.2</v>
          </cell>
          <cell r="B229" t="str">
            <v>TÉRREO - PAREDES NOVAS</v>
          </cell>
          <cell r="C229"/>
          <cell r="D229"/>
          <cell r="E229"/>
          <cell r="F229"/>
          <cell r="G229"/>
          <cell r="H229"/>
          <cell r="I229"/>
          <cell r="J229"/>
          <cell r="K229" t="str">
            <v/>
          </cell>
          <cell r="L229" t="str">
            <v/>
          </cell>
          <cell r="M229">
            <v>0</v>
          </cell>
          <cell r="N229"/>
        </row>
        <row r="230">
          <cell r="A230" t="str">
            <v>1.4.4.1.3</v>
          </cell>
          <cell r="B230" t="str">
            <v>Balcão do café - duas faces</v>
          </cell>
          <cell r="C230"/>
          <cell r="D230"/>
          <cell r="E230"/>
          <cell r="F230"/>
          <cell r="G230">
            <v>2</v>
          </cell>
          <cell r="H230"/>
          <cell r="I230"/>
          <cell r="J230"/>
          <cell r="K230">
            <v>3</v>
          </cell>
          <cell r="L230" t="str">
            <v/>
          </cell>
          <cell r="M230">
            <v>6</v>
          </cell>
          <cell r="N230"/>
        </row>
        <row r="231">
          <cell r="A231" t="str">
            <v>1.4.4.1.4</v>
          </cell>
          <cell r="B231" t="str">
            <v>Paredes - lavabos - café (paredes da janela sobem até 2pav) - duas faces</v>
          </cell>
          <cell r="C231"/>
          <cell r="D231"/>
          <cell r="E231"/>
          <cell r="F231"/>
          <cell r="G231">
            <v>2</v>
          </cell>
          <cell r="H231"/>
          <cell r="I231"/>
          <cell r="J231"/>
          <cell r="K231">
            <v>53.78</v>
          </cell>
          <cell r="L231" t="str">
            <v/>
          </cell>
          <cell r="M231">
            <v>107.56</v>
          </cell>
          <cell r="N231"/>
        </row>
        <row r="232">
          <cell r="A232" t="str">
            <v>1.4.4.1.5</v>
          </cell>
          <cell r="B232" t="str">
            <v>Banheiros do cinema - com parede de divisa com sala de comando - duas faces</v>
          </cell>
          <cell r="C232"/>
          <cell r="D232"/>
          <cell r="E232"/>
          <cell r="F232"/>
          <cell r="G232">
            <v>2</v>
          </cell>
          <cell r="H232"/>
          <cell r="I232"/>
          <cell r="J232"/>
          <cell r="K232">
            <v>39.82</v>
          </cell>
          <cell r="L232" t="str">
            <v/>
          </cell>
          <cell r="M232">
            <v>79.64</v>
          </cell>
          <cell r="N232"/>
        </row>
        <row r="233">
          <cell r="A233" t="str">
            <v>1.4.4.1.6</v>
          </cell>
          <cell r="B233" t="str">
            <v>Parede fechamento da sala de comando - duas faces</v>
          </cell>
          <cell r="C233"/>
          <cell r="D233"/>
          <cell r="E233"/>
          <cell r="F233"/>
          <cell r="G233">
            <v>2</v>
          </cell>
          <cell r="H233"/>
          <cell r="I233"/>
          <cell r="J233"/>
          <cell r="K233">
            <v>5.65</v>
          </cell>
          <cell r="L233" t="str">
            <v/>
          </cell>
          <cell r="M233">
            <v>11.3</v>
          </cell>
          <cell r="N233"/>
        </row>
        <row r="234">
          <cell r="A234" t="str">
            <v>1.4.4.1.7</v>
          </cell>
          <cell r="B234" t="str">
            <v>Banheiro da sala de comando - trechos de parede até o 2pav - duas faces</v>
          </cell>
          <cell r="C234"/>
          <cell r="D234"/>
          <cell r="E234"/>
          <cell r="F234"/>
          <cell r="G234">
            <v>2</v>
          </cell>
          <cell r="H234"/>
          <cell r="I234"/>
          <cell r="J234"/>
          <cell r="K234">
            <v>15.7</v>
          </cell>
          <cell r="L234" t="str">
            <v/>
          </cell>
          <cell r="M234">
            <v>31.4</v>
          </cell>
          <cell r="N234"/>
        </row>
        <row r="235">
          <cell r="A235" t="str">
            <v>1.4.4.1.8</v>
          </cell>
          <cell r="B235" t="str">
            <v>Paredão da tela do cinema + banheiros - duas faces</v>
          </cell>
          <cell r="C235"/>
          <cell r="D235"/>
          <cell r="E235"/>
          <cell r="F235"/>
          <cell r="G235">
            <v>2</v>
          </cell>
          <cell r="H235"/>
          <cell r="I235"/>
          <cell r="J235"/>
          <cell r="K235">
            <v>78.569999999999993</v>
          </cell>
          <cell r="L235" t="str">
            <v/>
          </cell>
          <cell r="M235">
            <v>157.13999999999999</v>
          </cell>
          <cell r="N235"/>
        </row>
        <row r="236">
          <cell r="A236" t="str">
            <v>1.4.4.1.9</v>
          </cell>
          <cell r="B236" t="str">
            <v>Parede da porta - estúdio de som - duas faces</v>
          </cell>
          <cell r="C236"/>
          <cell r="D236"/>
          <cell r="E236"/>
          <cell r="F236"/>
          <cell r="G236">
            <v>2</v>
          </cell>
          <cell r="H236"/>
          <cell r="I236"/>
          <cell r="J236"/>
          <cell r="K236">
            <v>13.55</v>
          </cell>
          <cell r="L236" t="str">
            <v/>
          </cell>
          <cell r="M236">
            <v>27.1</v>
          </cell>
          <cell r="N236"/>
        </row>
        <row r="237">
          <cell r="A237" t="str">
            <v>1.4.4.1.10</v>
          </cell>
          <cell r="B237" t="str">
            <v>Paredes - edição de som - duas faces</v>
          </cell>
          <cell r="C237"/>
          <cell r="D237"/>
          <cell r="E237"/>
          <cell r="F237"/>
          <cell r="G237">
            <v>2</v>
          </cell>
          <cell r="H237"/>
          <cell r="I237"/>
          <cell r="J237"/>
          <cell r="K237">
            <v>37.75</v>
          </cell>
          <cell r="L237" t="str">
            <v/>
          </cell>
          <cell r="M237">
            <v>75.5</v>
          </cell>
          <cell r="N237"/>
        </row>
        <row r="238">
          <cell r="A238" t="str">
            <v>1.4.4.1.11</v>
          </cell>
          <cell r="B238" t="str">
            <v>Parede divisa - coordenação e escada - duas faces</v>
          </cell>
          <cell r="C238"/>
          <cell r="D238"/>
          <cell r="E238"/>
          <cell r="F238"/>
          <cell r="G238">
            <v>2</v>
          </cell>
          <cell r="H238"/>
          <cell r="I238"/>
          <cell r="J238"/>
          <cell r="K238">
            <v>28.99</v>
          </cell>
          <cell r="L238" t="str">
            <v/>
          </cell>
          <cell r="M238">
            <v>57.98</v>
          </cell>
          <cell r="N238"/>
        </row>
        <row r="239">
          <cell r="A239" t="str">
            <v>1.4.4.1.12</v>
          </cell>
          <cell r="B239" t="str">
            <v>Paredes - escada dos fundos - duas faces</v>
          </cell>
          <cell r="C239"/>
          <cell r="D239"/>
          <cell r="E239"/>
          <cell r="F239"/>
          <cell r="G239">
            <v>2</v>
          </cell>
          <cell r="H239"/>
          <cell r="I239"/>
          <cell r="J239"/>
          <cell r="K239">
            <v>40.700000000000003</v>
          </cell>
          <cell r="L239" t="str">
            <v/>
          </cell>
          <cell r="M239">
            <v>81.400000000000006</v>
          </cell>
          <cell r="N239"/>
        </row>
        <row r="240">
          <cell r="A240" t="str">
            <v>1.4.4.1.13</v>
          </cell>
          <cell r="B240" t="str">
            <v>Átrio da copa - duas faces</v>
          </cell>
          <cell r="C240"/>
          <cell r="D240"/>
          <cell r="E240"/>
          <cell r="F240"/>
          <cell r="G240">
            <v>2</v>
          </cell>
          <cell r="H240"/>
          <cell r="I240"/>
          <cell r="J240"/>
          <cell r="K240">
            <v>29.5</v>
          </cell>
          <cell r="L240" t="str">
            <v/>
          </cell>
          <cell r="M240">
            <v>59</v>
          </cell>
          <cell r="N240"/>
        </row>
        <row r="241">
          <cell r="A241" t="str">
            <v>1.4.4.1.14</v>
          </cell>
          <cell r="B241" t="str">
            <v>Área técnica - duas faces</v>
          </cell>
          <cell r="C241"/>
          <cell r="D241"/>
          <cell r="E241"/>
          <cell r="F241"/>
          <cell r="G241">
            <v>2</v>
          </cell>
          <cell r="H241"/>
          <cell r="I241"/>
          <cell r="J241"/>
          <cell r="K241">
            <v>22.59</v>
          </cell>
          <cell r="L241" t="str">
            <v/>
          </cell>
          <cell r="M241">
            <v>45.18</v>
          </cell>
          <cell r="N241"/>
        </row>
        <row r="242">
          <cell r="A242" t="str">
            <v>1.4.4.1.15</v>
          </cell>
          <cell r="B242" t="str">
            <v>Shaft da entrada - uma face</v>
          </cell>
          <cell r="C242"/>
          <cell r="D242"/>
          <cell r="E242"/>
          <cell r="F242"/>
          <cell r="G242"/>
          <cell r="H242"/>
          <cell r="I242"/>
          <cell r="J242"/>
          <cell r="K242">
            <v>9.9600000000000009</v>
          </cell>
          <cell r="L242" t="str">
            <v/>
          </cell>
          <cell r="M242">
            <v>9.9600000000000009</v>
          </cell>
          <cell r="N242"/>
        </row>
        <row r="243">
          <cell r="A243" t="str">
            <v>1.4.4.1.16</v>
          </cell>
          <cell r="B243" t="str">
            <v>Bilheteria - parede lateral até 1º pavimento - duas faces</v>
          </cell>
          <cell r="C243"/>
          <cell r="D243"/>
          <cell r="E243"/>
          <cell r="F243"/>
          <cell r="G243">
            <v>2</v>
          </cell>
          <cell r="H243"/>
          <cell r="I243"/>
          <cell r="J243"/>
          <cell r="K243">
            <v>36.65</v>
          </cell>
          <cell r="L243" t="str">
            <v/>
          </cell>
          <cell r="M243">
            <v>73.3</v>
          </cell>
          <cell r="N243"/>
        </row>
        <row r="244">
          <cell r="A244" t="str">
            <v>1.4.4.1.17</v>
          </cell>
          <cell r="B244" t="str">
            <v>Entrada do elevador - térreo - duas faces</v>
          </cell>
          <cell r="C244"/>
          <cell r="D244"/>
          <cell r="E244"/>
          <cell r="F244"/>
          <cell r="G244">
            <v>2</v>
          </cell>
          <cell r="H244"/>
          <cell r="I244"/>
          <cell r="J244"/>
          <cell r="K244">
            <v>4.51</v>
          </cell>
          <cell r="L244" t="str">
            <v/>
          </cell>
          <cell r="M244">
            <v>9.02</v>
          </cell>
          <cell r="N244"/>
        </row>
        <row r="245">
          <cell r="A245" t="str">
            <v>1.4.4.1.18</v>
          </cell>
          <cell r="B245" t="str">
            <v>Shafts dos lavabos - cinema e sala de comando</v>
          </cell>
          <cell r="C245"/>
          <cell r="D245"/>
          <cell r="E245"/>
          <cell r="F245"/>
          <cell r="G245">
            <v>2</v>
          </cell>
          <cell r="H245"/>
          <cell r="I245"/>
          <cell r="J245"/>
          <cell r="K245">
            <v>14</v>
          </cell>
          <cell r="L245" t="str">
            <v/>
          </cell>
          <cell r="M245">
            <v>28</v>
          </cell>
          <cell r="N245"/>
        </row>
        <row r="246">
          <cell r="A246" t="str">
            <v>1.4.4.1.19</v>
          </cell>
          <cell r="B246" t="str">
            <v>Lavabo do palco - duas faces</v>
          </cell>
          <cell r="C246"/>
          <cell r="D246"/>
          <cell r="E246"/>
          <cell r="F246"/>
          <cell r="G246">
            <v>2</v>
          </cell>
          <cell r="H246"/>
          <cell r="I246"/>
          <cell r="J246"/>
          <cell r="K246">
            <v>3.76</v>
          </cell>
          <cell r="L246" t="str">
            <v/>
          </cell>
          <cell r="M246">
            <v>7.52</v>
          </cell>
          <cell r="N246"/>
        </row>
        <row r="247">
          <cell r="A247" t="str">
            <v>1.4.4.1.20</v>
          </cell>
          <cell r="B247" t="str">
            <v>Bancada da entrada - duas faces</v>
          </cell>
          <cell r="C247"/>
          <cell r="D247"/>
          <cell r="E247"/>
          <cell r="F247"/>
          <cell r="G247">
            <v>2</v>
          </cell>
          <cell r="H247"/>
          <cell r="I247"/>
          <cell r="J247"/>
          <cell r="K247">
            <v>5.4</v>
          </cell>
          <cell r="L247" t="str">
            <v/>
          </cell>
          <cell r="M247">
            <v>10.8</v>
          </cell>
          <cell r="N247"/>
        </row>
        <row r="248">
          <cell r="A248" t="str">
            <v>1.4.4.1.21</v>
          </cell>
          <cell r="B248" t="str">
            <v>Bancada da recepção - duas faces</v>
          </cell>
          <cell r="C248"/>
          <cell r="D248"/>
          <cell r="E248"/>
          <cell r="F248"/>
          <cell r="G248">
            <v>2</v>
          </cell>
          <cell r="H248"/>
          <cell r="I248"/>
          <cell r="J248"/>
          <cell r="K248">
            <v>2</v>
          </cell>
          <cell r="L248" t="str">
            <v/>
          </cell>
          <cell r="M248">
            <v>4</v>
          </cell>
          <cell r="N248"/>
        </row>
        <row r="249">
          <cell r="A249" t="str">
            <v>1.4.4.1.22</v>
          </cell>
          <cell r="B249" t="str">
            <v>Paredão duplo dos fundos do prédio</v>
          </cell>
          <cell r="C249"/>
          <cell r="D249"/>
          <cell r="E249"/>
          <cell r="F249"/>
          <cell r="G249"/>
          <cell r="H249"/>
          <cell r="I249"/>
          <cell r="J249"/>
          <cell r="K249">
            <v>172.06</v>
          </cell>
          <cell r="L249" t="str">
            <v/>
          </cell>
          <cell r="M249">
            <v>172.06</v>
          </cell>
          <cell r="N249"/>
        </row>
        <row r="250">
          <cell r="A250" t="str">
            <v>1.4.4.2</v>
          </cell>
          <cell r="B250">
            <v>87553</v>
          </cell>
          <cell r="C250" t="str">
            <v>SINAPI</v>
          </cell>
          <cell r="D250" t="str">
            <v>EMBOÇO, EM ARGAMASSA TRAÇO 1:2:8, PREPARO MECÂNICO, APLICADO MANUALMENTE EM PAREDES INTERNAS DE AMBIENTES COM ÁREA MAIOR QUE 10M², E = 10MM, COM TALISCAS. AF_03/2024</v>
          </cell>
          <cell r="E250" t="str">
            <v>M2</v>
          </cell>
          <cell r="F250"/>
          <cell r="G250"/>
          <cell r="H250"/>
          <cell r="I250"/>
          <cell r="J250"/>
          <cell r="K250"/>
          <cell r="L250"/>
          <cell r="M250"/>
          <cell r="N250">
            <v>2999.02</v>
          </cell>
        </row>
        <row r="251">
          <cell r="A251" t="str">
            <v>1.4.4.2.1</v>
          </cell>
          <cell r="B251" t="str">
            <v>Área total de chapisco</v>
          </cell>
          <cell r="C251"/>
          <cell r="D251"/>
          <cell r="E251"/>
          <cell r="F251"/>
          <cell r="G251"/>
          <cell r="H251"/>
          <cell r="I251"/>
          <cell r="J251"/>
          <cell r="K251">
            <v>2999.02</v>
          </cell>
          <cell r="L251" t="str">
            <v/>
          </cell>
          <cell r="M251">
            <v>2999.02</v>
          </cell>
          <cell r="N251"/>
        </row>
        <row r="252">
          <cell r="A252" t="str">
            <v>1.4.4.3</v>
          </cell>
          <cell r="B252" t="str">
            <v>SEDUC738</v>
          </cell>
          <cell r="C252" t="str">
            <v>PRÓPRIA</v>
          </cell>
          <cell r="D252" t="str">
            <v>PORCELANATO RETIFICADO POLIDO C/ ARG. PRÉ-FABRICADA - P/ PAREDE (REF: C4446-SEINFRA 28)</v>
          </cell>
          <cell r="E252" t="str">
            <v>M2</v>
          </cell>
          <cell r="F252"/>
          <cell r="G252"/>
          <cell r="H252"/>
          <cell r="I252"/>
          <cell r="J252"/>
          <cell r="K252"/>
          <cell r="L252"/>
          <cell r="M252"/>
          <cell r="N252">
            <v>182.89</v>
          </cell>
        </row>
        <row r="253">
          <cell r="A253" t="str">
            <v>1.4.4.3.1</v>
          </cell>
          <cell r="B253" t="str">
            <v>TÉRREO</v>
          </cell>
          <cell r="C253"/>
          <cell r="D253"/>
          <cell r="E253"/>
          <cell r="F253"/>
          <cell r="G253"/>
          <cell r="H253"/>
          <cell r="I253"/>
          <cell r="J253"/>
          <cell r="K253" t="str">
            <v/>
          </cell>
          <cell r="L253" t="str">
            <v/>
          </cell>
          <cell r="M253">
            <v>0</v>
          </cell>
          <cell r="N253"/>
        </row>
        <row r="254">
          <cell r="A254" t="str">
            <v>1.4.4.3.2</v>
          </cell>
          <cell r="B254" t="str">
            <v>Lavabos acessibilidade</v>
          </cell>
          <cell r="C254"/>
          <cell r="D254"/>
          <cell r="E254"/>
          <cell r="F254"/>
          <cell r="G254"/>
          <cell r="H254"/>
          <cell r="I254"/>
          <cell r="J254"/>
          <cell r="K254">
            <v>28.06</v>
          </cell>
          <cell r="L254" t="str">
            <v/>
          </cell>
          <cell r="M254">
            <v>28.06</v>
          </cell>
          <cell r="N254"/>
        </row>
        <row r="255">
          <cell r="A255" t="str">
            <v>1.4.4.3.3</v>
          </cell>
          <cell r="B255" t="str">
            <v>Wc Feminino / Wc masculino</v>
          </cell>
          <cell r="C255"/>
          <cell r="D255"/>
          <cell r="E255"/>
          <cell r="F255"/>
          <cell r="G255"/>
          <cell r="H255"/>
          <cell r="I255"/>
          <cell r="J255"/>
          <cell r="K255">
            <v>76.69</v>
          </cell>
          <cell r="L255" t="str">
            <v/>
          </cell>
          <cell r="M255">
            <v>76.69</v>
          </cell>
          <cell r="N255"/>
        </row>
        <row r="256">
          <cell r="A256" t="str">
            <v>1.4.4.3.4</v>
          </cell>
          <cell r="B256" t="str">
            <v>Lavabo - sala de comando</v>
          </cell>
          <cell r="C256"/>
          <cell r="D256"/>
          <cell r="E256"/>
          <cell r="F256"/>
          <cell r="G256"/>
          <cell r="H256"/>
          <cell r="I256"/>
          <cell r="J256"/>
          <cell r="K256">
            <v>21.13</v>
          </cell>
          <cell r="L256" t="str">
            <v/>
          </cell>
          <cell r="M256">
            <v>21.13</v>
          </cell>
          <cell r="N256"/>
        </row>
        <row r="257">
          <cell r="A257" t="str">
            <v>1.4.4.3.5</v>
          </cell>
          <cell r="B257" t="str">
            <v>Lavabo - coordenação</v>
          </cell>
          <cell r="C257"/>
          <cell r="D257"/>
          <cell r="E257"/>
          <cell r="F257"/>
          <cell r="G257"/>
          <cell r="H257"/>
          <cell r="I257"/>
          <cell r="J257"/>
          <cell r="K257">
            <v>18.440000000000001</v>
          </cell>
          <cell r="L257" t="str">
            <v/>
          </cell>
          <cell r="M257">
            <v>18.440000000000001</v>
          </cell>
          <cell r="N257"/>
        </row>
        <row r="258">
          <cell r="A258" t="str">
            <v>1.4.4.3.6</v>
          </cell>
          <cell r="B258" t="str">
            <v>Café</v>
          </cell>
          <cell r="C258"/>
          <cell r="D258"/>
          <cell r="E258"/>
          <cell r="F258"/>
          <cell r="G258"/>
          <cell r="H258"/>
          <cell r="I258"/>
          <cell r="J258"/>
          <cell r="K258">
            <v>20</v>
          </cell>
          <cell r="L258" t="str">
            <v/>
          </cell>
          <cell r="M258">
            <v>20</v>
          </cell>
          <cell r="N258"/>
        </row>
        <row r="259">
          <cell r="A259" t="str">
            <v>1.4.4.3.7</v>
          </cell>
          <cell r="B259" t="str">
            <v>Copa</v>
          </cell>
          <cell r="C259"/>
          <cell r="D259"/>
          <cell r="E259"/>
          <cell r="F259"/>
          <cell r="G259"/>
          <cell r="H259"/>
          <cell r="I259"/>
          <cell r="J259"/>
          <cell r="K259">
            <v>18.57</v>
          </cell>
          <cell r="L259" t="str">
            <v/>
          </cell>
          <cell r="M259">
            <v>18.57</v>
          </cell>
          <cell r="N259"/>
        </row>
        <row r="260">
          <cell r="A260" t="str">
            <v>1.4.4.4</v>
          </cell>
          <cell r="B260">
            <v>96113</v>
          </cell>
          <cell r="C260" t="str">
            <v>SINAPI</v>
          </cell>
          <cell r="D260" t="str">
            <v>FORRO EM PLACAS DE GESSO, PARA AMBIENTES COMERCIAIS. AF_08/2023_PS</v>
          </cell>
          <cell r="E260" t="str">
            <v>M2</v>
          </cell>
          <cell r="F260"/>
          <cell r="G260"/>
          <cell r="H260"/>
          <cell r="I260"/>
          <cell r="J260"/>
          <cell r="K260"/>
          <cell r="L260"/>
          <cell r="M260"/>
          <cell r="N260">
            <v>308.19000000000005</v>
          </cell>
        </row>
        <row r="261">
          <cell r="A261" t="str">
            <v>1.4.4.4.1</v>
          </cell>
          <cell r="B261" t="str">
            <v>TÉRREO</v>
          </cell>
          <cell r="C261"/>
          <cell r="D261"/>
          <cell r="E261"/>
          <cell r="F261"/>
          <cell r="G261"/>
          <cell r="H261"/>
          <cell r="I261"/>
          <cell r="J261"/>
          <cell r="K261" t="str">
            <v/>
          </cell>
          <cell r="L261" t="str">
            <v/>
          </cell>
          <cell r="M261">
            <v>0</v>
          </cell>
          <cell r="N261"/>
        </row>
        <row r="262">
          <cell r="A262" t="str">
            <v>1.4.4.4.2</v>
          </cell>
          <cell r="B262" t="str">
            <v>Banheiros e lavabos</v>
          </cell>
          <cell r="C262"/>
          <cell r="D262"/>
          <cell r="E262"/>
          <cell r="F262"/>
          <cell r="G262"/>
          <cell r="H262"/>
          <cell r="I262"/>
          <cell r="J262"/>
          <cell r="K262">
            <v>43.08</v>
          </cell>
          <cell r="L262" t="str">
            <v/>
          </cell>
          <cell r="M262">
            <v>43.08</v>
          </cell>
          <cell r="N262"/>
        </row>
        <row r="263">
          <cell r="A263" t="str">
            <v>1.4.4.4.3</v>
          </cell>
          <cell r="B263" t="str">
            <v>Café</v>
          </cell>
          <cell r="C263"/>
          <cell r="D263"/>
          <cell r="E263"/>
          <cell r="F263"/>
          <cell r="G263"/>
          <cell r="H263"/>
          <cell r="I263"/>
          <cell r="J263"/>
          <cell r="K263">
            <v>47.1</v>
          </cell>
          <cell r="L263" t="str">
            <v/>
          </cell>
          <cell r="M263">
            <v>47.1</v>
          </cell>
          <cell r="N263"/>
        </row>
        <row r="264">
          <cell r="A264" t="str">
            <v>1.4.4.4.4</v>
          </cell>
          <cell r="B264" t="str">
            <v>Entrada do cinema e Entrada da Escola</v>
          </cell>
          <cell r="C264"/>
          <cell r="D264"/>
          <cell r="E264"/>
          <cell r="F264"/>
          <cell r="G264"/>
          <cell r="H264"/>
          <cell r="I264"/>
          <cell r="J264"/>
          <cell r="K264">
            <v>78.73</v>
          </cell>
          <cell r="L264" t="str">
            <v/>
          </cell>
          <cell r="M264">
            <v>78.73</v>
          </cell>
          <cell r="N264"/>
        </row>
        <row r="265">
          <cell r="A265" t="str">
            <v>1.4.4.4.5</v>
          </cell>
          <cell r="B265" t="str">
            <v>Bilheteria</v>
          </cell>
          <cell r="C265"/>
          <cell r="D265"/>
          <cell r="E265"/>
          <cell r="F265"/>
          <cell r="G265"/>
          <cell r="H265"/>
          <cell r="I265"/>
          <cell r="J265"/>
          <cell r="K265">
            <v>6.96</v>
          </cell>
          <cell r="L265" t="str">
            <v/>
          </cell>
          <cell r="M265">
            <v>6.96</v>
          </cell>
          <cell r="N265"/>
        </row>
        <row r="266">
          <cell r="A266" t="str">
            <v>1.4.4.4.6</v>
          </cell>
          <cell r="B266" t="str">
            <v>Corredores</v>
          </cell>
          <cell r="C266"/>
          <cell r="D266"/>
          <cell r="E266"/>
          <cell r="F266"/>
          <cell r="G266"/>
          <cell r="H266"/>
          <cell r="I266"/>
          <cell r="J266"/>
          <cell r="K266">
            <v>67.98</v>
          </cell>
          <cell r="L266" t="str">
            <v/>
          </cell>
          <cell r="M266">
            <v>67.98</v>
          </cell>
          <cell r="N266"/>
        </row>
        <row r="267">
          <cell r="A267" t="str">
            <v>1.4.4.4.7</v>
          </cell>
          <cell r="B267" t="str">
            <v>Área técnica + área de estudos + copa</v>
          </cell>
          <cell r="C267"/>
          <cell r="D267"/>
          <cell r="E267"/>
          <cell r="F267"/>
          <cell r="G267"/>
          <cell r="H267"/>
          <cell r="I267"/>
          <cell r="J267"/>
          <cell r="K267">
            <v>26.37</v>
          </cell>
          <cell r="L267" t="str">
            <v/>
          </cell>
          <cell r="M267">
            <v>26.37</v>
          </cell>
          <cell r="N267"/>
        </row>
        <row r="268">
          <cell r="A268" t="str">
            <v>1.4.4.4.8</v>
          </cell>
          <cell r="B268" t="str">
            <v>Sala de Comando + sala de edição de som</v>
          </cell>
          <cell r="C268"/>
          <cell r="D268"/>
          <cell r="E268"/>
          <cell r="F268"/>
          <cell r="G268"/>
          <cell r="H268"/>
          <cell r="I268"/>
          <cell r="J268"/>
          <cell r="K268">
            <v>37.97</v>
          </cell>
          <cell r="L268" t="str">
            <v/>
          </cell>
          <cell r="M268">
            <v>37.97</v>
          </cell>
          <cell r="N268"/>
        </row>
        <row r="269">
          <cell r="A269" t="str">
            <v>1.4.4.5</v>
          </cell>
          <cell r="B269" t="str">
            <v>SEDUC739</v>
          </cell>
          <cell r="C269" t="str">
            <v>PRÓPRIA</v>
          </cell>
          <cell r="D269" t="str">
            <v>FORNECIMENTO E INSTALAÇÃO DE CARPETE BERBER POINT 650 DA BEAULIEU E=6MM (REF: 05014/ORSE-ORSE-08/2025)</v>
          </cell>
          <cell r="E269" t="str">
            <v>M2</v>
          </cell>
          <cell r="F269"/>
          <cell r="G269"/>
          <cell r="H269"/>
          <cell r="I269"/>
          <cell r="J269"/>
          <cell r="K269"/>
          <cell r="L269"/>
          <cell r="M269"/>
          <cell r="N269">
            <v>72.819999999999993</v>
          </cell>
        </row>
        <row r="270">
          <cell r="A270" t="str">
            <v>1.4.4.5.1</v>
          </cell>
          <cell r="B270" t="str">
            <v>Cinema - paredes</v>
          </cell>
          <cell r="C270"/>
          <cell r="D270"/>
          <cell r="E270"/>
          <cell r="F270"/>
          <cell r="G270"/>
          <cell r="H270"/>
          <cell r="I270"/>
          <cell r="J270"/>
          <cell r="K270">
            <v>72.819999999999993</v>
          </cell>
          <cell r="L270" t="str">
            <v/>
          </cell>
          <cell r="M270">
            <v>72.819999999999993</v>
          </cell>
          <cell r="N270"/>
        </row>
        <row r="271">
          <cell r="A271" t="str">
            <v>1.4.4.6</v>
          </cell>
          <cell r="B271" t="str">
            <v>SEDUC878</v>
          </cell>
          <cell r="C271" t="str">
            <v>PRÓPRIA</v>
          </cell>
          <cell r="D271" t="e">
            <v>#VALUE!</v>
          </cell>
          <cell r="E271" t="str">
            <v>M2</v>
          </cell>
          <cell r="F271"/>
          <cell r="G271"/>
          <cell r="H271"/>
          <cell r="I271"/>
          <cell r="J271"/>
          <cell r="K271"/>
          <cell r="L271"/>
          <cell r="M271"/>
          <cell r="N271">
            <v>268.55</v>
          </cell>
        </row>
        <row r="272">
          <cell r="A272" t="str">
            <v>1.4.4.6.1</v>
          </cell>
          <cell r="B272" t="str">
            <v>Forro do cinema</v>
          </cell>
          <cell r="C272"/>
          <cell r="D272"/>
          <cell r="E272"/>
          <cell r="F272"/>
          <cell r="G272"/>
          <cell r="H272"/>
          <cell r="I272"/>
          <cell r="J272"/>
          <cell r="K272">
            <v>268.55</v>
          </cell>
          <cell r="L272" t="str">
            <v/>
          </cell>
          <cell r="M272">
            <v>268.55</v>
          </cell>
          <cell r="N272"/>
        </row>
        <row r="273">
          <cell r="A273" t="str">
            <v>1.4.4.7</v>
          </cell>
          <cell r="B273" t="str">
            <v>SEDUC588</v>
          </cell>
          <cell r="C273" t="str">
            <v>PRÓPRIA</v>
          </cell>
          <cell r="D273" t="str">
            <v>FORRO EM FIBRA MINERAL, PARA AMBIENTES COMERCIAIS, INCLUSIVE ESTRUTURA DE FIXAÇÃO. (REF: 05/2025)</v>
          </cell>
          <cell r="E273" t="str">
            <v>M2</v>
          </cell>
          <cell r="F273"/>
          <cell r="G273"/>
          <cell r="H273"/>
          <cell r="I273"/>
          <cell r="J273"/>
          <cell r="K273"/>
          <cell r="L273"/>
          <cell r="M273"/>
          <cell r="N273">
            <v>26.44</v>
          </cell>
        </row>
        <row r="274">
          <cell r="A274" t="str">
            <v>1.4.4.7.1</v>
          </cell>
          <cell r="B274" t="str">
            <v>Estúdio de som - forro</v>
          </cell>
          <cell r="C274"/>
          <cell r="D274"/>
          <cell r="E274"/>
          <cell r="F274"/>
          <cell r="G274"/>
          <cell r="H274"/>
          <cell r="I274"/>
          <cell r="J274"/>
          <cell r="K274">
            <v>26.44</v>
          </cell>
          <cell r="L274" t="str">
            <v/>
          </cell>
          <cell r="M274">
            <v>26.44</v>
          </cell>
          <cell r="N274"/>
        </row>
        <row r="275">
          <cell r="A275" t="str">
            <v>1.4.4.8</v>
          </cell>
          <cell r="B275">
            <v>99813</v>
          </cell>
          <cell r="C275" t="str">
            <v>SINAPI</v>
          </cell>
          <cell r="D275" t="str">
            <v>LIMPEZA DE REVESTIMENTO CERÂMICO/ MÁRMORE/ GRANITO EM PAREDE UTILIZANDO DETERGENTE NEUTRO E ESCOVAÇÃO MANUAL. AF_10/2025_PS</v>
          </cell>
          <cell r="E275" t="str">
            <v>M2</v>
          </cell>
          <cell r="F275"/>
          <cell r="G275"/>
          <cell r="H275"/>
          <cell r="I275"/>
          <cell r="J275"/>
          <cell r="K275"/>
          <cell r="L275"/>
          <cell r="M275"/>
          <cell r="N275">
            <v>264.06</v>
          </cell>
        </row>
        <row r="276">
          <cell r="A276" t="str">
            <v>1.4.4.8.1</v>
          </cell>
          <cell r="B276" t="str">
            <v>Fachada</v>
          </cell>
          <cell r="C276"/>
          <cell r="D276"/>
          <cell r="E276"/>
          <cell r="F276"/>
          <cell r="G276"/>
          <cell r="H276"/>
          <cell r="I276"/>
          <cell r="J276"/>
          <cell r="K276">
            <v>264.06</v>
          </cell>
          <cell r="L276" t="str">
            <v/>
          </cell>
          <cell r="M276">
            <v>264.06</v>
          </cell>
          <cell r="N276"/>
        </row>
        <row r="277">
          <cell r="A277" t="str">
            <v>1.4.4.9</v>
          </cell>
          <cell r="B277" t="str">
            <v>SEDUC824</v>
          </cell>
          <cell r="C277" t="str">
            <v>PRÓPRIA</v>
          </cell>
          <cell r="D277" t="str">
            <v>FORNECIMENTO COM INSTALAÇÃO DE DIFUSOR ACÚSTICO MULTIFACETADO, CONSTUIDO EM MDF ACABAMENTO EM PINTURA NA COR INDICADA PELA ARQUITETURA (OBRA: CONSERVATÓRIO DE MÚSICA) (REF: 13345/ORSE-ORSE-09/2025)</v>
          </cell>
          <cell r="E277" t="str">
            <v>M2</v>
          </cell>
          <cell r="F277"/>
          <cell r="G277"/>
          <cell r="H277"/>
          <cell r="I277"/>
          <cell r="J277"/>
          <cell r="K277"/>
          <cell r="L277"/>
          <cell r="M277"/>
          <cell r="N277">
            <v>97.84</v>
          </cell>
        </row>
        <row r="278">
          <cell r="A278" t="str">
            <v>1.4.4.9.1</v>
          </cell>
          <cell r="B278" t="str">
            <v>Parede do fundo do cinema</v>
          </cell>
          <cell r="C278"/>
          <cell r="D278"/>
          <cell r="E278"/>
          <cell r="F278"/>
          <cell r="G278"/>
          <cell r="H278"/>
          <cell r="I278"/>
          <cell r="J278"/>
          <cell r="K278">
            <v>97.84</v>
          </cell>
          <cell r="L278" t="str">
            <v/>
          </cell>
          <cell r="M278">
            <v>97.84</v>
          </cell>
          <cell r="N278"/>
        </row>
        <row r="279">
          <cell r="A279" t="str">
            <v>1.4.4.10</v>
          </cell>
          <cell r="B279" t="str">
            <v>SEDUC851</v>
          </cell>
          <cell r="C279" t="str">
            <v>PRÓPRIA</v>
          </cell>
          <cell r="D279" t="e">
            <v>#VALUE!</v>
          </cell>
          <cell r="E279" t="str">
            <v>M2</v>
          </cell>
          <cell r="F279"/>
          <cell r="G279"/>
          <cell r="H279"/>
          <cell r="I279"/>
          <cell r="J279"/>
          <cell r="K279"/>
          <cell r="L279"/>
          <cell r="M279"/>
          <cell r="N279">
            <v>210.94</v>
          </cell>
        </row>
        <row r="280">
          <cell r="A280" t="str">
            <v>1.4.4.10.1</v>
          </cell>
          <cell r="B280" t="str">
            <v>Paredes laterais do cinema</v>
          </cell>
          <cell r="C280"/>
          <cell r="D280"/>
          <cell r="E280"/>
          <cell r="F280"/>
          <cell r="G280"/>
          <cell r="H280"/>
          <cell r="I280"/>
          <cell r="J280"/>
          <cell r="K280">
            <v>210.94</v>
          </cell>
          <cell r="L280" t="str">
            <v/>
          </cell>
          <cell r="M280">
            <v>210.94</v>
          </cell>
          <cell r="N280"/>
        </row>
        <row r="281">
          <cell r="A281" t="str">
            <v>1.4.4.11</v>
          </cell>
          <cell r="B281" t="str">
            <v>SEDUC829</v>
          </cell>
          <cell r="C281" t="str">
            <v>PRÓPRIA</v>
          </cell>
          <cell r="D281" t="str">
            <v>ISOLAMENTO ACÚSTICO COM PLACA DE ESPUMA DE POLIURETANO POLIESTER MODELO PYRAMID COR NATURAL 25/30 ( SONEX ILLTEC / OWA ) OU SIMILAR) (REF: 13312/ORSE-ORSE-07/2025)</v>
          </cell>
          <cell r="E281" t="str">
            <v>M2</v>
          </cell>
          <cell r="F281"/>
          <cell r="G281"/>
          <cell r="H281"/>
          <cell r="I281"/>
          <cell r="J281"/>
          <cell r="K281"/>
          <cell r="L281"/>
          <cell r="M281"/>
          <cell r="N281">
            <v>110.37</v>
          </cell>
        </row>
        <row r="282">
          <cell r="A282" t="str">
            <v>1.4.4.11.1</v>
          </cell>
          <cell r="B282" t="str">
            <v>Sala de Edição de som</v>
          </cell>
          <cell r="C282"/>
          <cell r="D282"/>
          <cell r="E282"/>
          <cell r="F282"/>
          <cell r="G282"/>
          <cell r="H282">
            <v>20.56</v>
          </cell>
          <cell r="I282"/>
          <cell r="J282">
            <v>2.7</v>
          </cell>
          <cell r="K282">
            <v>55.51</v>
          </cell>
          <cell r="L282" t="str">
            <v/>
          </cell>
          <cell r="M282">
            <v>55.51</v>
          </cell>
          <cell r="N282"/>
        </row>
        <row r="283">
          <cell r="A283" t="str">
            <v>1.4.4.11.2</v>
          </cell>
          <cell r="B283" t="str">
            <v>Estúdio de som</v>
          </cell>
          <cell r="C283"/>
          <cell r="D283"/>
          <cell r="E283"/>
          <cell r="F283"/>
          <cell r="G283"/>
          <cell r="H283">
            <v>20.32</v>
          </cell>
          <cell r="I283"/>
          <cell r="J283">
            <v>2.7</v>
          </cell>
          <cell r="K283">
            <v>54.86</v>
          </cell>
          <cell r="L283" t="str">
            <v/>
          </cell>
          <cell r="M283">
            <v>54.86</v>
          </cell>
          <cell r="N283"/>
        </row>
        <row r="284">
          <cell r="A284" t="str">
            <v>1.4.5</v>
          </cell>
          <cell r="B284" t="str">
            <v>PISOS</v>
          </cell>
          <cell r="C284"/>
          <cell r="D284"/>
          <cell r="E284"/>
          <cell r="F284"/>
          <cell r="G284"/>
          <cell r="H284"/>
          <cell r="I284"/>
          <cell r="J284"/>
          <cell r="K284"/>
          <cell r="L284"/>
          <cell r="M284"/>
          <cell r="N284"/>
        </row>
        <row r="285">
          <cell r="A285" t="str">
            <v>1.4.5.1</v>
          </cell>
          <cell r="B285">
            <v>96620</v>
          </cell>
          <cell r="C285" t="str">
            <v>SINAPI</v>
          </cell>
          <cell r="D285" t="str">
            <v>LASTRO DE CONCRETO MAGRO, APLICADO EM PISOS, LAJES SOBRE SOLO OU RADIERS. AF_01/2024</v>
          </cell>
          <cell r="E285" t="str">
            <v>M3</v>
          </cell>
          <cell r="F285"/>
          <cell r="G285"/>
          <cell r="H285"/>
          <cell r="I285"/>
          <cell r="J285"/>
          <cell r="K285"/>
          <cell r="L285"/>
          <cell r="M285"/>
          <cell r="N285">
            <v>45.67</v>
          </cell>
        </row>
        <row r="286">
          <cell r="A286" t="str">
            <v>1.4.5.1.1</v>
          </cell>
          <cell r="B286" t="str">
            <v>Áreas de revestimento cerâmico - térreo</v>
          </cell>
          <cell r="C286"/>
          <cell r="D286"/>
          <cell r="E286"/>
          <cell r="F286"/>
          <cell r="G286"/>
          <cell r="H286"/>
          <cell r="I286"/>
          <cell r="J286">
            <v>0.05</v>
          </cell>
          <cell r="K286">
            <v>65.47</v>
          </cell>
          <cell r="L286">
            <v>3.27</v>
          </cell>
          <cell r="M286">
            <v>3.27</v>
          </cell>
          <cell r="N286"/>
        </row>
        <row r="287">
          <cell r="A287" t="str">
            <v>1.4.5.1.2</v>
          </cell>
          <cell r="B287" t="str">
            <v>Outros pisos - térreo</v>
          </cell>
          <cell r="C287"/>
          <cell r="D287"/>
          <cell r="E287"/>
          <cell r="F287"/>
          <cell r="G287"/>
          <cell r="H287"/>
          <cell r="I287"/>
          <cell r="J287">
            <v>7.0000000000000007E-2</v>
          </cell>
          <cell r="K287">
            <v>605.76</v>
          </cell>
          <cell r="L287">
            <v>42.4</v>
          </cell>
          <cell r="M287">
            <v>42.4</v>
          </cell>
          <cell r="N287"/>
        </row>
        <row r="288">
          <cell r="A288" t="str">
            <v>1.4.5.2</v>
          </cell>
          <cell r="B288">
            <v>87630</v>
          </cell>
          <cell r="C288" t="str">
            <v>SINAPI</v>
          </cell>
          <cell r="D288" t="str">
            <v>CONTRAPISO EM ARGAMASSA TRAÇO 1:4 (CIMENTO E AREIA), PREPARO MECÂNICO COM BETONEIRA 400 L, APLICADO EM ÁREAS SECAS SOBRE LAJE, ADERIDO, ACABAMENTO NÃO REFORÇADO, ESPESSURA 3CM. AF_07/2021</v>
          </cell>
          <cell r="E288" t="str">
            <v>M2</v>
          </cell>
          <cell r="F288"/>
          <cell r="G288"/>
          <cell r="H288"/>
          <cell r="I288"/>
          <cell r="J288"/>
          <cell r="K288"/>
          <cell r="L288"/>
          <cell r="M288"/>
          <cell r="N288">
            <v>596.75999999999988</v>
          </cell>
        </row>
        <row r="289">
          <cell r="A289" t="str">
            <v>1.4.5.2.1</v>
          </cell>
          <cell r="B289" t="str">
            <v>Piso vinílico - térreo</v>
          </cell>
          <cell r="C289"/>
          <cell r="D289"/>
          <cell r="E289"/>
          <cell r="F289"/>
          <cell r="G289"/>
          <cell r="H289"/>
          <cell r="I289"/>
          <cell r="J289"/>
          <cell r="K289">
            <v>185.45</v>
          </cell>
          <cell r="L289" t="str">
            <v/>
          </cell>
          <cell r="M289">
            <v>185.45</v>
          </cell>
          <cell r="N289"/>
        </row>
        <row r="290">
          <cell r="A290" t="str">
            <v>1.4.5.2.2</v>
          </cell>
          <cell r="B290" t="str">
            <v>Cinema</v>
          </cell>
          <cell r="C290"/>
          <cell r="D290"/>
          <cell r="E290"/>
          <cell r="F290"/>
          <cell r="G290"/>
          <cell r="H290"/>
          <cell r="I290"/>
          <cell r="J290"/>
          <cell r="K290">
            <v>346.9</v>
          </cell>
          <cell r="L290" t="str">
            <v/>
          </cell>
          <cell r="M290">
            <v>346.9</v>
          </cell>
          <cell r="N290"/>
        </row>
        <row r="291">
          <cell r="A291" t="str">
            <v>1.4.5.2.3</v>
          </cell>
          <cell r="B291" t="str">
            <v>Piso emborrachado - térreo</v>
          </cell>
          <cell r="C291"/>
          <cell r="D291"/>
          <cell r="E291"/>
          <cell r="F291"/>
          <cell r="G291"/>
          <cell r="H291"/>
          <cell r="I291"/>
          <cell r="J291"/>
          <cell r="K291">
            <v>64.41</v>
          </cell>
          <cell r="L291" t="str">
            <v/>
          </cell>
          <cell r="M291">
            <v>64.41</v>
          </cell>
          <cell r="N291"/>
        </row>
        <row r="292">
          <cell r="A292" t="str">
            <v>1.4.5.3</v>
          </cell>
          <cell r="B292" t="str">
            <v>SEDUC762</v>
          </cell>
          <cell r="C292" t="str">
            <v>PRÓPRIA</v>
          </cell>
          <cell r="D292" t="str">
            <v>ACABAMENTO DE SUPERFÍCIE DE PISO DE CONCRETO COM DESEMPOLAMENTO MANUAL (REF: 03644/ORSE-ORSE-09/2025)</v>
          </cell>
          <cell r="E292" t="str">
            <v>M2</v>
          </cell>
          <cell r="F292"/>
          <cell r="G292"/>
          <cell r="H292"/>
          <cell r="I292"/>
          <cell r="J292"/>
          <cell r="K292"/>
          <cell r="L292"/>
          <cell r="M292"/>
          <cell r="N292">
            <v>249.86</v>
          </cell>
        </row>
        <row r="293">
          <cell r="A293" t="str">
            <v>1.4.5.3.1</v>
          </cell>
          <cell r="B293" t="str">
            <v>Área de piso vinílico</v>
          </cell>
          <cell r="C293"/>
          <cell r="D293"/>
          <cell r="E293"/>
          <cell r="F293"/>
          <cell r="G293"/>
          <cell r="H293"/>
          <cell r="I293"/>
          <cell r="J293"/>
          <cell r="K293">
            <v>249.86</v>
          </cell>
          <cell r="L293" t="str">
            <v/>
          </cell>
          <cell r="M293">
            <v>249.86</v>
          </cell>
          <cell r="N293"/>
        </row>
        <row r="294">
          <cell r="A294" t="str">
            <v>1.4.5.4</v>
          </cell>
          <cell r="B294" t="str">
            <v>SEDUC385</v>
          </cell>
          <cell r="C294" t="str">
            <v>PRÓPRIA</v>
          </cell>
          <cell r="D294" t="str">
            <v>PISO VINÍLICO TIPO "PAVIFLEX", E=2,0MM - FORNECIMENTO E COLOCAÇÃO (REF: C4504-SEINFRA 28 / SINAPI: 101727)</v>
          </cell>
          <cell r="E294" t="str">
            <v>M2</v>
          </cell>
          <cell r="F294"/>
          <cell r="G294"/>
          <cell r="H294"/>
          <cell r="I294"/>
          <cell r="J294"/>
          <cell r="K294"/>
          <cell r="L294"/>
          <cell r="M294"/>
          <cell r="N294">
            <v>249.86</v>
          </cell>
        </row>
        <row r="295">
          <cell r="A295" t="str">
            <v>1.4.5.4.1</v>
          </cell>
          <cell r="B295" t="str">
            <v>Área de piso vinílico</v>
          </cell>
          <cell r="C295"/>
          <cell r="D295"/>
          <cell r="E295"/>
          <cell r="F295"/>
          <cell r="G295"/>
          <cell r="H295"/>
          <cell r="I295"/>
          <cell r="J295"/>
          <cell r="K295">
            <v>249.86</v>
          </cell>
          <cell r="L295" t="str">
            <v/>
          </cell>
          <cell r="M295">
            <v>249.86</v>
          </cell>
          <cell r="N295"/>
        </row>
        <row r="296">
          <cell r="A296" t="str">
            <v>1.4.5.5</v>
          </cell>
          <cell r="B296">
            <v>104598</v>
          </cell>
          <cell r="C296" t="str">
            <v>SINAPI</v>
          </cell>
          <cell r="D296" t="str">
            <v>REVESTIMENTO CERÂMICO PARA PISO COM PLACAS TIPO PORCELANATO DE DIMENSÕES 80X80 CM APLICADA EM AMBIENTES DE ÁREA MAIOR QUE 10 M². AF_02/2023_PE</v>
          </cell>
          <cell r="E296" t="str">
            <v>M2</v>
          </cell>
          <cell r="F296"/>
          <cell r="G296"/>
          <cell r="H296"/>
          <cell r="I296"/>
          <cell r="J296"/>
          <cell r="K296"/>
          <cell r="L296"/>
          <cell r="M296"/>
          <cell r="N296">
            <v>65.47</v>
          </cell>
        </row>
        <row r="297">
          <cell r="A297" t="str">
            <v>1.4.5.5.1</v>
          </cell>
          <cell r="B297" t="str">
            <v>Áreas de revestimento cerâmico - térreo</v>
          </cell>
          <cell r="C297"/>
          <cell r="D297"/>
          <cell r="E297"/>
          <cell r="F297"/>
          <cell r="G297"/>
          <cell r="H297"/>
          <cell r="I297"/>
          <cell r="J297"/>
          <cell r="K297">
            <v>65.47</v>
          </cell>
          <cell r="L297" t="str">
            <v/>
          </cell>
          <cell r="M297">
            <v>65.47</v>
          </cell>
          <cell r="N297"/>
        </row>
        <row r="298">
          <cell r="A298" t="str">
            <v>1.4.5.6</v>
          </cell>
          <cell r="B298">
            <v>101734</v>
          </cell>
          <cell r="C298" t="str">
            <v>SINAPI</v>
          </cell>
          <cell r="D298" t="str">
            <v>PISO DE BORRACHA PASTILHADO, ESPESSURA 15MM, ASSENTADO COM ARGAMASSA. AF_09/2020</v>
          </cell>
          <cell r="E298" t="str">
            <v>M2</v>
          </cell>
          <cell r="F298"/>
          <cell r="G298"/>
          <cell r="H298"/>
          <cell r="I298"/>
          <cell r="J298"/>
          <cell r="K298"/>
          <cell r="L298"/>
          <cell r="M298"/>
          <cell r="N298">
            <v>64.41</v>
          </cell>
        </row>
        <row r="299">
          <cell r="A299" t="str">
            <v>1.4.5.6.1</v>
          </cell>
          <cell r="B299" t="str">
            <v>Piso emborrachado - térreo</v>
          </cell>
          <cell r="C299"/>
          <cell r="D299"/>
          <cell r="E299"/>
          <cell r="F299"/>
          <cell r="G299"/>
          <cell r="H299"/>
          <cell r="I299"/>
          <cell r="J299"/>
          <cell r="K299">
            <v>64.41</v>
          </cell>
          <cell r="L299" t="str">
            <v/>
          </cell>
          <cell r="M299">
            <v>64.41</v>
          </cell>
          <cell r="N299"/>
        </row>
        <row r="300">
          <cell r="A300" t="str">
            <v>1.4.5.7</v>
          </cell>
          <cell r="B300" t="str">
            <v>SEDUC739</v>
          </cell>
          <cell r="C300" t="str">
            <v>PRÓPRIA</v>
          </cell>
          <cell r="D300" t="str">
            <v>FORNECIMENTO E INSTALAÇÃO DE CARPETE BERBER POINT 650 DA BEAULIEU E=6MM (REF: 05014/ORSE-ORSE-08/2025)</v>
          </cell>
          <cell r="E300" t="str">
            <v>M2</v>
          </cell>
          <cell r="F300"/>
          <cell r="G300"/>
          <cell r="H300"/>
          <cell r="I300"/>
          <cell r="J300"/>
          <cell r="K300"/>
          <cell r="L300"/>
          <cell r="M300"/>
          <cell r="N300">
            <v>346.9</v>
          </cell>
        </row>
        <row r="301">
          <cell r="A301" t="str">
            <v>1.4.5.7.1</v>
          </cell>
          <cell r="B301" t="str">
            <v>Cinema - piso</v>
          </cell>
          <cell r="C301"/>
          <cell r="D301"/>
          <cell r="E301"/>
          <cell r="F301"/>
          <cell r="G301"/>
          <cell r="H301"/>
          <cell r="I301"/>
          <cell r="J301"/>
          <cell r="K301">
            <v>346.9</v>
          </cell>
          <cell r="L301" t="str">
            <v/>
          </cell>
          <cell r="M301">
            <v>346.9</v>
          </cell>
          <cell r="N301"/>
        </row>
        <row r="302">
          <cell r="A302" t="str">
            <v>1.4.5.8</v>
          </cell>
          <cell r="B302" t="str">
            <v>SEDUC828</v>
          </cell>
          <cell r="C302" t="str">
            <v>PRÓPRIA</v>
          </cell>
          <cell r="D302" t="str">
            <v>PISO EM GRANITO APLICADO EM AMBIENTES INTERNOS. AF_09/2020 (REF: 98671-SINAPI-09/2025)</v>
          </cell>
          <cell r="E302" t="str">
            <v>M2</v>
          </cell>
          <cell r="F302"/>
          <cell r="G302"/>
          <cell r="H302"/>
          <cell r="I302"/>
          <cell r="J302"/>
          <cell r="K302"/>
          <cell r="L302"/>
          <cell r="M302"/>
          <cell r="N302">
            <v>7.14</v>
          </cell>
        </row>
        <row r="303">
          <cell r="A303" t="str">
            <v>1.4.5.8.1</v>
          </cell>
          <cell r="B303" t="str">
            <v>Degraus da entrada</v>
          </cell>
          <cell r="C303"/>
          <cell r="D303"/>
          <cell r="E303"/>
          <cell r="F303"/>
          <cell r="G303"/>
          <cell r="H303"/>
          <cell r="I303"/>
          <cell r="J303"/>
          <cell r="K303">
            <v>6.02</v>
          </cell>
          <cell r="L303" t="str">
            <v/>
          </cell>
          <cell r="M303">
            <v>6.02</v>
          </cell>
          <cell r="N303"/>
        </row>
        <row r="304">
          <cell r="A304" t="str">
            <v>1.4.5.8.2</v>
          </cell>
          <cell r="B304" t="str">
            <v>Bebedouros</v>
          </cell>
          <cell r="C304"/>
          <cell r="D304"/>
          <cell r="E304"/>
          <cell r="F304">
            <v>1</v>
          </cell>
          <cell r="G304"/>
          <cell r="H304">
            <v>1.4</v>
          </cell>
          <cell r="I304">
            <v>0.8</v>
          </cell>
          <cell r="J304"/>
          <cell r="K304">
            <v>1.1200000000000001</v>
          </cell>
          <cell r="L304" t="str">
            <v/>
          </cell>
          <cell r="M304">
            <v>1.1200000000000001</v>
          </cell>
          <cell r="N304"/>
        </row>
        <row r="305">
          <cell r="A305" t="str">
            <v>1.4.5.9</v>
          </cell>
          <cell r="B305" t="str">
            <v>SEDUC86</v>
          </cell>
          <cell r="C305" t="str">
            <v>PRÓPRIA</v>
          </cell>
          <cell r="D305" t="str">
            <v>PISO PODOTÁTIL INTERNO EM BORRACHA, ASSENTAMENTO COM COLA VINIL (FORNECIMENTO E ASSENTAMENTO)</v>
          </cell>
          <cell r="E305" t="str">
            <v>M2</v>
          </cell>
          <cell r="F305"/>
          <cell r="G305"/>
          <cell r="H305"/>
          <cell r="I305"/>
          <cell r="J305"/>
          <cell r="K305"/>
          <cell r="L305"/>
          <cell r="M305"/>
          <cell r="N305">
            <v>12.87</v>
          </cell>
        </row>
        <row r="306">
          <cell r="A306" t="str">
            <v>1.4.5.9.1</v>
          </cell>
          <cell r="B306" t="str">
            <v>Piso podotátil em projeto</v>
          </cell>
          <cell r="C306"/>
          <cell r="D306"/>
          <cell r="E306"/>
          <cell r="F306">
            <v>143</v>
          </cell>
          <cell r="G306"/>
          <cell r="H306">
            <v>0.3</v>
          </cell>
          <cell r="I306">
            <v>0.3</v>
          </cell>
          <cell r="J306"/>
          <cell r="K306">
            <v>0.09</v>
          </cell>
          <cell r="L306" t="str">
            <v/>
          </cell>
          <cell r="M306">
            <v>12.87</v>
          </cell>
          <cell r="N306"/>
        </row>
        <row r="307">
          <cell r="A307" t="str">
            <v>1.4.6</v>
          </cell>
          <cell r="B307" t="str">
            <v>LOUÇAS, CUBAS E BANCADAS</v>
          </cell>
          <cell r="C307"/>
          <cell r="D307"/>
          <cell r="E307"/>
          <cell r="F307"/>
          <cell r="G307"/>
          <cell r="H307"/>
          <cell r="I307"/>
          <cell r="J307"/>
          <cell r="K307"/>
          <cell r="L307"/>
          <cell r="M307"/>
          <cell r="N307"/>
        </row>
        <row r="308">
          <cell r="A308" t="str">
            <v>1.4.6.1</v>
          </cell>
          <cell r="B308" t="str">
            <v>SEDUC740</v>
          </cell>
          <cell r="C308" t="str">
            <v>PRÓPRIA</v>
          </cell>
          <cell r="D308" t="str">
            <v>BANCADA EM GRANITO SÃO GABRIEL, E=2CM (REF: 13664/ORSE-ORSE-08/2025)</v>
          </cell>
          <cell r="E308" t="str">
            <v>M2</v>
          </cell>
          <cell r="F308"/>
          <cell r="G308"/>
          <cell r="H308"/>
          <cell r="I308"/>
          <cell r="J308"/>
          <cell r="K308"/>
          <cell r="L308"/>
          <cell r="M308"/>
          <cell r="N308">
            <v>23.09</v>
          </cell>
        </row>
        <row r="309">
          <cell r="A309" t="str">
            <v>1.4.6.1.1</v>
          </cell>
          <cell r="B309" t="str">
            <v>TÉRREO</v>
          </cell>
          <cell r="C309"/>
          <cell r="D309"/>
          <cell r="E309"/>
          <cell r="F309"/>
          <cell r="G309"/>
          <cell r="H309"/>
          <cell r="I309"/>
          <cell r="J309"/>
          <cell r="K309" t="str">
            <v/>
          </cell>
          <cell r="L309" t="str">
            <v/>
          </cell>
          <cell r="M309">
            <v>0</v>
          </cell>
          <cell r="N309"/>
        </row>
        <row r="310">
          <cell r="A310" t="str">
            <v>1.4.6.1.2</v>
          </cell>
          <cell r="B310" t="str">
            <v>Bancadas do café</v>
          </cell>
          <cell r="C310"/>
          <cell r="D310"/>
          <cell r="E310"/>
          <cell r="F310"/>
          <cell r="G310"/>
          <cell r="H310"/>
          <cell r="I310"/>
          <cell r="J310"/>
          <cell r="K310">
            <v>2.3199999999999998</v>
          </cell>
          <cell r="L310" t="str">
            <v/>
          </cell>
          <cell r="M310">
            <v>2.3199999999999998</v>
          </cell>
          <cell r="N310"/>
        </row>
        <row r="311">
          <cell r="A311" t="str">
            <v>1.4.6.1.3</v>
          </cell>
          <cell r="B311" t="str">
            <v>Bomboniere</v>
          </cell>
          <cell r="C311"/>
          <cell r="D311"/>
          <cell r="E311"/>
          <cell r="F311"/>
          <cell r="G311"/>
          <cell r="H311"/>
          <cell r="I311"/>
          <cell r="J311"/>
          <cell r="K311">
            <v>3.72</v>
          </cell>
          <cell r="L311" t="str">
            <v/>
          </cell>
          <cell r="M311">
            <v>3.72</v>
          </cell>
          <cell r="N311"/>
        </row>
        <row r="312">
          <cell r="A312" t="str">
            <v>1.4.6.1.4</v>
          </cell>
          <cell r="B312" t="str">
            <v>Recepção</v>
          </cell>
          <cell r="C312"/>
          <cell r="D312"/>
          <cell r="E312"/>
          <cell r="F312"/>
          <cell r="G312"/>
          <cell r="H312"/>
          <cell r="I312"/>
          <cell r="J312"/>
          <cell r="K312">
            <v>0.9</v>
          </cell>
          <cell r="L312" t="str">
            <v/>
          </cell>
          <cell r="M312">
            <v>0.9</v>
          </cell>
          <cell r="N312"/>
        </row>
        <row r="313">
          <cell r="A313" t="str">
            <v>1.4.6.1.5</v>
          </cell>
          <cell r="B313" t="str">
            <v>Sala de Edição de som</v>
          </cell>
          <cell r="C313"/>
          <cell r="D313"/>
          <cell r="E313"/>
          <cell r="F313"/>
          <cell r="G313"/>
          <cell r="H313"/>
          <cell r="I313"/>
          <cell r="J313"/>
          <cell r="K313">
            <v>9.76</v>
          </cell>
          <cell r="L313" t="str">
            <v/>
          </cell>
          <cell r="M313">
            <v>9.76</v>
          </cell>
          <cell r="N313"/>
        </row>
        <row r="314">
          <cell r="A314" t="str">
            <v>1.4.6.1.6</v>
          </cell>
          <cell r="B314" t="str">
            <v>Copa - cooktop</v>
          </cell>
          <cell r="C314"/>
          <cell r="D314"/>
          <cell r="E314"/>
          <cell r="F314"/>
          <cell r="G314"/>
          <cell r="H314">
            <v>0.9</v>
          </cell>
          <cell r="I314">
            <v>0.6</v>
          </cell>
          <cell r="J314"/>
          <cell r="K314">
            <v>0.54</v>
          </cell>
          <cell r="L314" t="str">
            <v/>
          </cell>
          <cell r="M314">
            <v>0.54</v>
          </cell>
          <cell r="N314"/>
        </row>
        <row r="315">
          <cell r="A315" t="str">
            <v>1.4.6.1.7</v>
          </cell>
          <cell r="B315" t="str">
            <v>Lavabo - edição de som</v>
          </cell>
          <cell r="C315"/>
          <cell r="D315"/>
          <cell r="E315"/>
          <cell r="F315"/>
          <cell r="G315"/>
          <cell r="H315"/>
          <cell r="I315"/>
          <cell r="J315"/>
          <cell r="K315">
            <v>1.2</v>
          </cell>
          <cell r="L315" t="str">
            <v/>
          </cell>
          <cell r="M315">
            <v>1.2</v>
          </cell>
          <cell r="N315"/>
        </row>
        <row r="316">
          <cell r="A316" t="str">
            <v>1.4.6.1.8</v>
          </cell>
          <cell r="B316" t="str">
            <v>Lavabo - sala de comando</v>
          </cell>
          <cell r="C316"/>
          <cell r="D316"/>
          <cell r="E316"/>
          <cell r="F316"/>
          <cell r="G316"/>
          <cell r="H316"/>
          <cell r="I316"/>
          <cell r="J316"/>
          <cell r="K316">
            <v>0.98</v>
          </cell>
          <cell r="L316" t="str">
            <v/>
          </cell>
          <cell r="M316">
            <v>0.98</v>
          </cell>
          <cell r="N316"/>
        </row>
        <row r="317">
          <cell r="A317" t="str">
            <v>1.4.6.1.9</v>
          </cell>
          <cell r="B317" t="str">
            <v>Banheiro masculino</v>
          </cell>
          <cell r="C317"/>
          <cell r="D317"/>
          <cell r="E317"/>
          <cell r="F317"/>
          <cell r="G317"/>
          <cell r="H317"/>
          <cell r="I317"/>
          <cell r="J317"/>
          <cell r="K317">
            <v>1.57</v>
          </cell>
          <cell r="L317" t="str">
            <v/>
          </cell>
          <cell r="M317">
            <v>1.57</v>
          </cell>
          <cell r="N317"/>
        </row>
        <row r="318">
          <cell r="A318" t="str">
            <v>1.4.6.1.10</v>
          </cell>
          <cell r="B318" t="str">
            <v>Banheiro feminino</v>
          </cell>
          <cell r="C318"/>
          <cell r="D318"/>
          <cell r="E318"/>
          <cell r="F318"/>
          <cell r="G318"/>
          <cell r="H318"/>
          <cell r="I318"/>
          <cell r="J318"/>
          <cell r="K318">
            <v>2.1</v>
          </cell>
          <cell r="L318" t="str">
            <v/>
          </cell>
          <cell r="M318">
            <v>2.1</v>
          </cell>
          <cell r="N318"/>
        </row>
        <row r="319">
          <cell r="A319" t="str">
            <v>1.4.6.2</v>
          </cell>
          <cell r="B319" t="str">
            <v>SEDUC238</v>
          </cell>
          <cell r="C319" t="str">
            <v>PRÓPRIA</v>
          </cell>
          <cell r="D319" t="str">
            <v>BANCADA EM AÇO INOX - 304, L=60CM, PARA CUBAS SIMPLES, CONCRETADA, ACABAMENTO LISO E POLIDO, ASSENTADA COM ARGAMASSA TRAÇO T-1(1:3), EXCLUSIVE CUBA, SIFÃO, VÁLVULA E TORNEIRA</v>
          </cell>
          <cell r="E319" t="str">
            <v>M</v>
          </cell>
          <cell r="F319"/>
          <cell r="G319"/>
          <cell r="H319"/>
          <cell r="I319"/>
          <cell r="J319"/>
          <cell r="K319"/>
          <cell r="L319"/>
          <cell r="M319"/>
          <cell r="N319">
            <v>3.4</v>
          </cell>
        </row>
        <row r="320">
          <cell r="A320" t="str">
            <v>1.4.6.2.1</v>
          </cell>
          <cell r="B320" t="str">
            <v>Café</v>
          </cell>
          <cell r="C320"/>
          <cell r="D320"/>
          <cell r="E320"/>
          <cell r="F320"/>
          <cell r="G320"/>
          <cell r="H320"/>
          <cell r="I320"/>
          <cell r="J320"/>
          <cell r="K320">
            <v>1.9</v>
          </cell>
          <cell r="L320" t="str">
            <v/>
          </cell>
          <cell r="M320">
            <v>1.9</v>
          </cell>
          <cell r="N320"/>
        </row>
        <row r="321">
          <cell r="A321" t="str">
            <v>1.4.6.2.2</v>
          </cell>
          <cell r="B321" t="str">
            <v>Copa</v>
          </cell>
          <cell r="C321"/>
          <cell r="D321"/>
          <cell r="E321"/>
          <cell r="F321"/>
          <cell r="G321"/>
          <cell r="H321">
            <v>2.5</v>
          </cell>
          <cell r="I321">
            <v>0.6</v>
          </cell>
          <cell r="J321"/>
          <cell r="K321">
            <v>1.5</v>
          </cell>
          <cell r="L321" t="str">
            <v/>
          </cell>
          <cell r="M321">
            <v>1.5</v>
          </cell>
          <cell r="N321"/>
        </row>
        <row r="322">
          <cell r="A322" t="str">
            <v>1.4.6.3</v>
          </cell>
          <cell r="B322" t="str">
            <v>SEDUC302</v>
          </cell>
          <cell r="C322" t="str">
            <v>PRÓPRIA</v>
          </cell>
          <cell r="D322" t="str">
            <v>CUBA DE EMBUTIR DE AÇO INOXIDÁVEL MÉDIA, INCLUSO VÁLVULA TIPO AMERICANA E SIFÃO TIPO COPO EM METAL CROMADO - FORNECIMENTO E INSTALAÇÃO</v>
          </cell>
          <cell r="E322" t="str">
            <v>UN</v>
          </cell>
          <cell r="F322"/>
          <cell r="G322"/>
          <cell r="H322"/>
          <cell r="I322"/>
          <cell r="J322"/>
          <cell r="K322"/>
          <cell r="L322"/>
          <cell r="M322"/>
          <cell r="N322">
            <v>2</v>
          </cell>
        </row>
        <row r="323">
          <cell r="A323" t="str">
            <v>1.4.6.3.1</v>
          </cell>
          <cell r="B323" t="str">
            <v>Café e Copa</v>
          </cell>
          <cell r="C323"/>
          <cell r="D323"/>
          <cell r="E323"/>
          <cell r="F323">
            <v>2</v>
          </cell>
          <cell r="G323"/>
          <cell r="H323"/>
          <cell r="I323"/>
          <cell r="J323"/>
          <cell r="K323" t="str">
            <v/>
          </cell>
          <cell r="L323" t="str">
            <v/>
          </cell>
          <cell r="M323">
            <v>2</v>
          </cell>
          <cell r="N323"/>
        </row>
        <row r="324">
          <cell r="A324" t="str">
            <v>1.4.6.4</v>
          </cell>
          <cell r="B324" t="str">
            <v>SEDUC301</v>
          </cell>
          <cell r="C324" t="str">
            <v>PRÓPRIA</v>
          </cell>
          <cell r="D324" t="str">
            <v>CUBA DE EMBUTIR OVAL EM LOUÇA BRANCA, 35 X 50CM OU EQUIVALENTE, INCLUSO VÁLVULA E SIFÃO TIPO COPO EM METAL CROMADO - FORNECIMENTO E INSTALAÇÃO</v>
          </cell>
          <cell r="E324" t="str">
            <v>UN</v>
          </cell>
          <cell r="F324"/>
          <cell r="G324"/>
          <cell r="H324"/>
          <cell r="I324"/>
          <cell r="J324"/>
          <cell r="K324"/>
          <cell r="L324"/>
          <cell r="M324"/>
          <cell r="N324">
            <v>7</v>
          </cell>
        </row>
        <row r="325">
          <cell r="A325" t="str">
            <v>1.4.6.4.1</v>
          </cell>
          <cell r="B325" t="str">
            <v>Térreo</v>
          </cell>
          <cell r="C325"/>
          <cell r="D325"/>
          <cell r="E325"/>
          <cell r="F325">
            <v>7</v>
          </cell>
          <cell r="G325"/>
          <cell r="H325"/>
          <cell r="I325"/>
          <cell r="J325"/>
          <cell r="K325" t="str">
            <v/>
          </cell>
          <cell r="L325" t="str">
            <v/>
          </cell>
          <cell r="M325">
            <v>7</v>
          </cell>
          <cell r="N325"/>
        </row>
        <row r="326">
          <cell r="A326" t="str">
            <v>1.4.6.5</v>
          </cell>
          <cell r="B326" t="str">
            <v>SEDUC240</v>
          </cell>
          <cell r="C326" t="str">
            <v>PRÓPRIA</v>
          </cell>
          <cell r="D326" t="str">
            <v>LAVATÓRIO LOUÇA BRANCA COM COLUNA SUSPENSA (PARA PCD), 45 X 55CM OU EQUIVALENTE, INCLUSO SIFÃO TIPO GARRAFA, VÁLVULA, ENGATE FLEXÍVEL EM METAL CROMADO, TORNEIRA TEMPORIZADORA CROMADA (PADRÃO MÉDIO) - FORNECIMENTO E INSTALAÇÃO.</v>
          </cell>
          <cell r="E326" t="str">
            <v>UN</v>
          </cell>
          <cell r="F326"/>
          <cell r="G326"/>
          <cell r="H326"/>
          <cell r="I326"/>
          <cell r="J326"/>
          <cell r="K326"/>
          <cell r="L326"/>
          <cell r="M326"/>
          <cell r="N326">
            <v>2</v>
          </cell>
        </row>
        <row r="327">
          <cell r="A327" t="str">
            <v>1.4.6.5.1</v>
          </cell>
          <cell r="B327" t="str">
            <v>Lavabos acessíveis - térreo</v>
          </cell>
          <cell r="C327"/>
          <cell r="D327"/>
          <cell r="E327"/>
          <cell r="F327">
            <v>2</v>
          </cell>
          <cell r="G327"/>
          <cell r="H327"/>
          <cell r="I327"/>
          <cell r="J327"/>
          <cell r="K327" t="str">
            <v/>
          </cell>
          <cell r="L327" t="str">
            <v/>
          </cell>
          <cell r="M327">
            <v>2</v>
          </cell>
          <cell r="N327"/>
        </row>
        <row r="328">
          <cell r="A328" t="str">
            <v>1.4.6.6</v>
          </cell>
          <cell r="B328">
            <v>86931</v>
          </cell>
          <cell r="C328" t="str">
            <v>SINAPI</v>
          </cell>
          <cell r="D328" t="str">
            <v>VASO SANITÁRIO SIFONADO COM CAIXA ACOPLADA LOUÇA BRANCA, INCLUSO ENGATE FLEXÍVEL EM PLÁSTICO BRANCO, 1/2 X 40CM - FORNECIMENTO E INSTALAÇÃO. AF_01/2020</v>
          </cell>
          <cell r="E328" t="str">
            <v>UN</v>
          </cell>
          <cell r="F328"/>
          <cell r="G328"/>
          <cell r="H328"/>
          <cell r="I328"/>
          <cell r="J328"/>
          <cell r="K328"/>
          <cell r="L328"/>
          <cell r="M328"/>
          <cell r="N328">
            <v>10</v>
          </cell>
        </row>
        <row r="329">
          <cell r="A329" t="str">
            <v>1.4.6.6.1</v>
          </cell>
          <cell r="B329" t="str">
            <v>Térreo</v>
          </cell>
          <cell r="C329"/>
          <cell r="D329"/>
          <cell r="E329"/>
          <cell r="F329">
            <v>10</v>
          </cell>
          <cell r="G329"/>
          <cell r="H329"/>
          <cell r="I329"/>
          <cell r="J329"/>
          <cell r="K329" t="str">
            <v/>
          </cell>
          <cell r="L329" t="str">
            <v/>
          </cell>
          <cell r="M329">
            <v>10</v>
          </cell>
          <cell r="N329"/>
        </row>
        <row r="330">
          <cell r="A330" t="str">
            <v>1.4.6.7</v>
          </cell>
          <cell r="B330">
            <v>86885</v>
          </cell>
          <cell r="C330" t="str">
            <v>SINAPI</v>
          </cell>
          <cell r="D330" t="str">
            <v>ENGATE FLEXÍVEL EM PLÁSTICO BRANCO, 1/2" X 40CM - FORNECIMENTO E INSTALAÇÃO. AF_01/2020</v>
          </cell>
          <cell r="E330" t="str">
            <v>UN</v>
          </cell>
          <cell r="F330"/>
          <cell r="G330"/>
          <cell r="H330"/>
          <cell r="I330"/>
          <cell r="J330"/>
          <cell r="K330"/>
          <cell r="L330"/>
          <cell r="M330"/>
          <cell r="N330">
            <v>18</v>
          </cell>
        </row>
        <row r="331">
          <cell r="A331" t="str">
            <v>1.4.6.7.1</v>
          </cell>
          <cell r="B331" t="str">
            <v>Vasos sanitários</v>
          </cell>
          <cell r="C331"/>
          <cell r="D331"/>
          <cell r="E331"/>
          <cell r="F331">
            <v>10</v>
          </cell>
          <cell r="G331"/>
          <cell r="H331"/>
          <cell r="I331"/>
          <cell r="J331"/>
          <cell r="K331" t="str">
            <v/>
          </cell>
          <cell r="L331" t="str">
            <v/>
          </cell>
          <cell r="M331">
            <v>10</v>
          </cell>
          <cell r="N331"/>
        </row>
        <row r="332">
          <cell r="A332" t="str">
            <v>1.4.6.7.2</v>
          </cell>
          <cell r="B332" t="str">
            <v>Cubas de louça</v>
          </cell>
          <cell r="C332"/>
          <cell r="D332"/>
          <cell r="E332"/>
          <cell r="F332">
            <v>7</v>
          </cell>
          <cell r="G332"/>
          <cell r="H332"/>
          <cell r="I332"/>
          <cell r="J332"/>
          <cell r="K332" t="str">
            <v/>
          </cell>
          <cell r="L332" t="str">
            <v/>
          </cell>
          <cell r="M332">
            <v>7</v>
          </cell>
          <cell r="N332"/>
        </row>
        <row r="333">
          <cell r="A333" t="str">
            <v>1.4.6.7.3</v>
          </cell>
          <cell r="B333" t="str">
            <v>Bebedouros</v>
          </cell>
          <cell r="C333"/>
          <cell r="D333"/>
          <cell r="E333"/>
          <cell r="F333">
            <v>1</v>
          </cell>
          <cell r="G333"/>
          <cell r="H333"/>
          <cell r="I333"/>
          <cell r="J333"/>
          <cell r="K333" t="str">
            <v/>
          </cell>
          <cell r="L333" t="str">
            <v/>
          </cell>
          <cell r="M333">
            <v>1</v>
          </cell>
          <cell r="N333"/>
        </row>
        <row r="334">
          <cell r="A334" t="str">
            <v>1.4.7</v>
          </cell>
          <cell r="B334" t="str">
            <v>METAIS E ACESSÓRIOS</v>
          </cell>
          <cell r="C334"/>
          <cell r="D334"/>
          <cell r="E334"/>
          <cell r="F334"/>
          <cell r="G334"/>
          <cell r="H334"/>
          <cell r="I334"/>
          <cell r="J334"/>
          <cell r="K334"/>
          <cell r="L334"/>
          <cell r="M334"/>
          <cell r="N334"/>
        </row>
        <row r="335">
          <cell r="A335" t="str">
            <v>1.4.7.1</v>
          </cell>
          <cell r="B335">
            <v>95547</v>
          </cell>
          <cell r="C335" t="str">
            <v>SINAPI</v>
          </cell>
          <cell r="D335" t="str">
            <v>SABONETEIRA PLASTICA TIPO DISPENSER PARA SABONETE LIQUIDO COM RESERVATORIO 800 A 1500 ML, INCLUSO FIXAÇÃO. AF_01/2020</v>
          </cell>
          <cell r="E335" t="str">
            <v>UN</v>
          </cell>
          <cell r="F335"/>
          <cell r="G335"/>
          <cell r="H335"/>
          <cell r="I335"/>
          <cell r="J335"/>
          <cell r="K335"/>
          <cell r="L335"/>
          <cell r="M335"/>
          <cell r="N335">
            <v>6</v>
          </cell>
        </row>
        <row r="336">
          <cell r="A336" t="str">
            <v>1.4.7.1.1</v>
          </cell>
          <cell r="B336" t="str">
            <v>Térreo</v>
          </cell>
          <cell r="C336"/>
          <cell r="D336"/>
          <cell r="E336"/>
          <cell r="F336">
            <v>6</v>
          </cell>
          <cell r="G336"/>
          <cell r="H336"/>
          <cell r="I336"/>
          <cell r="J336"/>
          <cell r="K336" t="str">
            <v/>
          </cell>
          <cell r="L336" t="str">
            <v/>
          </cell>
          <cell r="M336">
            <v>6</v>
          </cell>
          <cell r="N336"/>
        </row>
        <row r="337">
          <cell r="A337" t="str">
            <v>1.4.7.2</v>
          </cell>
          <cell r="B337" t="str">
            <v>SEDUC243</v>
          </cell>
          <cell r="C337" t="str">
            <v>PRÓPRIA</v>
          </cell>
          <cell r="D337" t="str">
            <v>PORTA PAPEL HIGIÊNICO ROLÃO (DISPENSER) DE PLÁSTICO, FIXADO NO BOX - FORNECIMENTO E INSTALAÇÃO</v>
          </cell>
          <cell r="E337" t="str">
            <v>UN</v>
          </cell>
          <cell r="F337"/>
          <cell r="G337"/>
          <cell r="H337"/>
          <cell r="I337"/>
          <cell r="J337"/>
          <cell r="K337"/>
          <cell r="L337"/>
          <cell r="M337"/>
          <cell r="N337">
            <v>7</v>
          </cell>
        </row>
        <row r="338">
          <cell r="A338" t="str">
            <v>1.4.7.2.1</v>
          </cell>
          <cell r="B338" t="str">
            <v>Vasos sanitários</v>
          </cell>
          <cell r="C338"/>
          <cell r="D338"/>
          <cell r="E338"/>
          <cell r="F338">
            <v>7</v>
          </cell>
          <cell r="G338"/>
          <cell r="H338"/>
          <cell r="I338"/>
          <cell r="J338"/>
          <cell r="K338" t="str">
            <v/>
          </cell>
          <cell r="L338" t="str">
            <v/>
          </cell>
          <cell r="M338">
            <v>7</v>
          </cell>
          <cell r="N338"/>
        </row>
        <row r="339">
          <cell r="A339" t="str">
            <v>1.4.7.3</v>
          </cell>
          <cell r="B339" t="str">
            <v>SEDUC244</v>
          </cell>
          <cell r="C339" t="str">
            <v>PRÓPRIA</v>
          </cell>
          <cell r="D339" t="str">
            <v>PORTA PAPEL TOALHA (DISPENSER) DE PLÁSTICO, FIXADO NA PAREDE - FORNECIMENTO E INSTALAÇÃO</v>
          </cell>
          <cell r="E339" t="str">
            <v>UN</v>
          </cell>
          <cell r="F339"/>
          <cell r="G339"/>
          <cell r="H339"/>
          <cell r="I339"/>
          <cell r="J339"/>
          <cell r="K339"/>
          <cell r="L339"/>
          <cell r="M339"/>
          <cell r="N339">
            <v>6</v>
          </cell>
        </row>
        <row r="340">
          <cell r="A340" t="str">
            <v>1.4.7.3.1</v>
          </cell>
          <cell r="B340" t="str">
            <v>Térreo</v>
          </cell>
          <cell r="C340"/>
          <cell r="D340"/>
          <cell r="E340"/>
          <cell r="F340">
            <v>6</v>
          </cell>
          <cell r="G340"/>
          <cell r="H340"/>
          <cell r="I340"/>
          <cell r="J340"/>
          <cell r="K340" t="str">
            <v/>
          </cell>
          <cell r="L340" t="str">
            <v/>
          </cell>
          <cell r="M340">
            <v>6</v>
          </cell>
          <cell r="N340"/>
        </row>
        <row r="341">
          <cell r="A341" t="str">
            <v>1.4.7.4</v>
          </cell>
          <cell r="B341">
            <v>100849</v>
          </cell>
          <cell r="C341" t="str">
            <v>SINAPI</v>
          </cell>
          <cell r="D341" t="str">
            <v>ASSENTO SANITÁRIO CONVENCIONAL - FORNECIMENTO E INSTALACAO. AF_01/2020</v>
          </cell>
          <cell r="E341" t="str">
            <v>UN</v>
          </cell>
          <cell r="F341"/>
          <cell r="G341"/>
          <cell r="H341"/>
          <cell r="I341"/>
          <cell r="J341"/>
          <cell r="K341"/>
          <cell r="L341"/>
          <cell r="M341"/>
          <cell r="N341">
            <v>7</v>
          </cell>
        </row>
        <row r="342">
          <cell r="A342" t="str">
            <v>1.4.7.4.1</v>
          </cell>
          <cell r="B342" t="str">
            <v>Vasos sanitários</v>
          </cell>
          <cell r="C342"/>
          <cell r="D342"/>
          <cell r="E342"/>
          <cell r="F342">
            <v>7</v>
          </cell>
          <cell r="G342"/>
          <cell r="H342"/>
          <cell r="I342"/>
          <cell r="J342"/>
          <cell r="K342" t="str">
            <v/>
          </cell>
          <cell r="L342" t="str">
            <v/>
          </cell>
          <cell r="M342">
            <v>7</v>
          </cell>
          <cell r="N342"/>
        </row>
        <row r="343">
          <cell r="A343" t="str">
            <v>1.4.7.5</v>
          </cell>
          <cell r="B343">
            <v>86909</v>
          </cell>
          <cell r="C343" t="str">
            <v>SINAPI</v>
          </cell>
          <cell r="D343" t="str">
            <v>TORNEIRA CROMADA TUBO MÓVEL, DE MESA, 1/2" OU 3/4", PARA PIA DE COZINHA, PADRÃO ALTO - FORNECIMENTO E INSTALAÇÃO. AF_01/2020</v>
          </cell>
          <cell r="E343" t="str">
            <v>UN</v>
          </cell>
          <cell r="F343"/>
          <cell r="G343"/>
          <cell r="H343"/>
          <cell r="I343"/>
          <cell r="J343"/>
          <cell r="K343"/>
          <cell r="L343"/>
          <cell r="M343"/>
          <cell r="N343">
            <v>2</v>
          </cell>
        </row>
        <row r="344">
          <cell r="A344" t="str">
            <v>1.4.7.5.1</v>
          </cell>
          <cell r="B344" t="str">
            <v>Cubas inox</v>
          </cell>
          <cell r="C344"/>
          <cell r="D344"/>
          <cell r="E344"/>
          <cell r="F344">
            <v>2</v>
          </cell>
          <cell r="G344"/>
          <cell r="H344"/>
          <cell r="I344"/>
          <cell r="J344"/>
          <cell r="K344" t="str">
            <v/>
          </cell>
          <cell r="L344" t="str">
            <v/>
          </cell>
          <cell r="M344">
            <v>2</v>
          </cell>
          <cell r="N344"/>
        </row>
        <row r="345">
          <cell r="A345" t="str">
            <v>1.4.7.6</v>
          </cell>
          <cell r="B345">
            <v>86915</v>
          </cell>
          <cell r="C345" t="str">
            <v>SINAPI</v>
          </cell>
          <cell r="D345" t="str">
            <v>TORNEIRA CROMADA DE MESA, 1/2" OU 3/4", PARA LAVATÓRIO, PADRÃO MÉDIO - FORNECIMENTO E INSTALAÇÃO. AF_01/2020</v>
          </cell>
          <cell r="E345" t="str">
            <v>UN</v>
          </cell>
          <cell r="F345"/>
          <cell r="G345"/>
          <cell r="H345"/>
          <cell r="I345"/>
          <cell r="J345"/>
          <cell r="K345"/>
          <cell r="L345"/>
          <cell r="M345"/>
          <cell r="N345">
            <v>7</v>
          </cell>
        </row>
        <row r="346">
          <cell r="A346" t="str">
            <v>1.4.7.6.1</v>
          </cell>
          <cell r="B346" t="str">
            <v>Cubas de louça</v>
          </cell>
          <cell r="C346"/>
          <cell r="D346"/>
          <cell r="E346"/>
          <cell r="F346">
            <v>7</v>
          </cell>
          <cell r="G346"/>
          <cell r="H346"/>
          <cell r="I346"/>
          <cell r="J346"/>
          <cell r="K346" t="str">
            <v/>
          </cell>
          <cell r="L346" t="str">
            <v/>
          </cell>
          <cell r="M346">
            <v>7</v>
          </cell>
          <cell r="N346"/>
        </row>
        <row r="347">
          <cell r="A347" t="str">
            <v>1.4.7.7</v>
          </cell>
          <cell r="B347">
            <v>100868</v>
          </cell>
          <cell r="C347" t="str">
            <v>SINAPI</v>
          </cell>
          <cell r="D347" t="str">
            <v>BARRA DE APOIO RETA, EM ACO INOX POLIDO, COMPRIMENTO 80 CM, FIXADA NA PAREDE - FORNECIMENTO E INSTALAÇÃO. AF_01/2020</v>
          </cell>
          <cell r="E347" t="str">
            <v>UN</v>
          </cell>
          <cell r="F347"/>
          <cell r="G347"/>
          <cell r="H347"/>
          <cell r="I347"/>
          <cell r="J347"/>
          <cell r="K347"/>
          <cell r="L347"/>
          <cell r="M347"/>
          <cell r="N347">
            <v>2</v>
          </cell>
        </row>
        <row r="348">
          <cell r="A348" t="str">
            <v>1.4.7.7.1</v>
          </cell>
          <cell r="B348" t="str">
            <v>Lavabos acessíveis</v>
          </cell>
          <cell r="C348"/>
          <cell r="D348"/>
          <cell r="E348"/>
          <cell r="F348">
            <v>2</v>
          </cell>
          <cell r="G348"/>
          <cell r="H348"/>
          <cell r="I348"/>
          <cell r="J348"/>
          <cell r="K348" t="str">
            <v/>
          </cell>
          <cell r="L348" t="str">
            <v/>
          </cell>
          <cell r="M348">
            <v>2</v>
          </cell>
          <cell r="N348"/>
        </row>
        <row r="349">
          <cell r="A349" t="str">
            <v>1.4.7.8</v>
          </cell>
          <cell r="B349">
            <v>100867</v>
          </cell>
          <cell r="C349" t="str">
            <v>SINAPI</v>
          </cell>
          <cell r="D349" t="str">
            <v>BARRA DE APOIO RETA, EM ACO INOX POLIDO, COMPRIMENTO 70 CM, FIXADA NA PAREDE - FORNECIMENTO E INSTALAÇÃO. AF_01/2020</v>
          </cell>
          <cell r="E349" t="str">
            <v>UN</v>
          </cell>
          <cell r="F349"/>
          <cell r="G349"/>
          <cell r="H349"/>
          <cell r="I349"/>
          <cell r="J349"/>
          <cell r="K349"/>
          <cell r="L349"/>
          <cell r="M349"/>
          <cell r="N349">
            <v>2</v>
          </cell>
        </row>
        <row r="350">
          <cell r="A350" t="str">
            <v>1.4.7.8.1</v>
          </cell>
          <cell r="B350" t="str">
            <v>Banheiro Acessível</v>
          </cell>
          <cell r="C350"/>
          <cell r="D350"/>
          <cell r="E350"/>
          <cell r="F350">
            <v>2</v>
          </cell>
          <cell r="G350"/>
          <cell r="H350"/>
          <cell r="I350"/>
          <cell r="J350"/>
          <cell r="K350" t="str">
            <v/>
          </cell>
          <cell r="L350" t="str">
            <v/>
          </cell>
          <cell r="M350">
            <v>2</v>
          </cell>
          <cell r="N350"/>
        </row>
        <row r="351">
          <cell r="A351" t="str">
            <v>1.4.7.9</v>
          </cell>
          <cell r="B351">
            <v>100863</v>
          </cell>
          <cell r="C351" t="str">
            <v>SINAPI</v>
          </cell>
          <cell r="D351" t="str">
            <v>BARRA DE APOIO EM "L", EM ACO INOX POLIDO 70 X 70 CM, FIXADA NA PAREDE - FORNECIMENTO E INSTALACAO. AF_01/2020</v>
          </cell>
          <cell r="E351" t="str">
            <v>UN</v>
          </cell>
          <cell r="F351"/>
          <cell r="G351"/>
          <cell r="H351"/>
          <cell r="I351"/>
          <cell r="J351"/>
          <cell r="K351"/>
          <cell r="L351"/>
          <cell r="M351"/>
          <cell r="N351">
            <v>1</v>
          </cell>
        </row>
        <row r="352">
          <cell r="A352" t="str">
            <v>1.4.7.9.1</v>
          </cell>
          <cell r="B352" t="str">
            <v>Banheiro Acessível</v>
          </cell>
          <cell r="C352"/>
          <cell r="D352"/>
          <cell r="E352"/>
          <cell r="F352">
            <v>1</v>
          </cell>
          <cell r="G352"/>
          <cell r="H352"/>
          <cell r="I352"/>
          <cell r="J352"/>
          <cell r="K352" t="str">
            <v/>
          </cell>
          <cell r="L352" t="str">
            <v/>
          </cell>
          <cell r="M352">
            <v>1</v>
          </cell>
          <cell r="N352"/>
        </row>
        <row r="353">
          <cell r="A353" t="str">
            <v>1.4.7.10</v>
          </cell>
          <cell r="B353">
            <v>100866</v>
          </cell>
          <cell r="C353" t="str">
            <v>SINAPI</v>
          </cell>
          <cell r="D353" t="str">
            <v>BARRA DE APOIO RETA, EM ACO INOX POLIDO, COMPRIMENTO 60CM, FIXADA NA PAREDE - FORNECIMENTO E INSTALAÇÃO. AF_01/2020</v>
          </cell>
          <cell r="E353" t="str">
            <v>UN</v>
          </cell>
          <cell r="F353"/>
          <cell r="G353"/>
          <cell r="H353"/>
          <cell r="I353"/>
          <cell r="J353"/>
          <cell r="K353"/>
          <cell r="L353"/>
          <cell r="M353"/>
          <cell r="N353">
            <v>2</v>
          </cell>
        </row>
        <row r="354">
          <cell r="A354" t="str">
            <v>1.4.7.10.1</v>
          </cell>
          <cell r="B354" t="str">
            <v>Banheiro Acessível</v>
          </cell>
          <cell r="C354"/>
          <cell r="D354"/>
          <cell r="E354"/>
          <cell r="F354">
            <v>2</v>
          </cell>
          <cell r="G354"/>
          <cell r="H354"/>
          <cell r="I354"/>
          <cell r="J354"/>
          <cell r="K354" t="str">
            <v/>
          </cell>
          <cell r="L354" t="str">
            <v/>
          </cell>
          <cell r="M354">
            <v>2</v>
          </cell>
          <cell r="N354"/>
        </row>
        <row r="355">
          <cell r="A355" t="str">
            <v>1.4.8</v>
          </cell>
          <cell r="B355" t="str">
            <v>PINTURAS</v>
          </cell>
          <cell r="C355"/>
          <cell r="D355"/>
          <cell r="E355"/>
          <cell r="F355"/>
          <cell r="G355"/>
          <cell r="H355"/>
          <cell r="I355"/>
          <cell r="J355"/>
          <cell r="K355"/>
          <cell r="L355"/>
          <cell r="M355"/>
          <cell r="N355"/>
        </row>
        <row r="356">
          <cell r="A356" t="str">
            <v>1.4.8.1</v>
          </cell>
          <cell r="B356">
            <v>88485</v>
          </cell>
          <cell r="C356" t="str">
            <v>SINAPI</v>
          </cell>
          <cell r="D356" t="str">
            <v>FUNDO SELADOR ACRÍLICO, APLICAÇÃO MANUAL EM PAREDE, UMA DEMÃO. AF_04/2023</v>
          </cell>
          <cell r="E356" t="str">
            <v>M2</v>
          </cell>
          <cell r="F356"/>
          <cell r="G356"/>
          <cell r="H356"/>
          <cell r="I356"/>
          <cell r="J356"/>
          <cell r="K356"/>
          <cell r="L356"/>
          <cell r="M356"/>
          <cell r="N356">
            <v>1593.0600000000002</v>
          </cell>
        </row>
        <row r="357">
          <cell r="A357" t="str">
            <v>1.4.8.1.1</v>
          </cell>
          <cell r="B357" t="str">
            <v>TÉRREO</v>
          </cell>
          <cell r="C357"/>
          <cell r="D357"/>
          <cell r="E357"/>
          <cell r="F357"/>
          <cell r="G357"/>
          <cell r="H357"/>
          <cell r="I357"/>
          <cell r="J357"/>
          <cell r="K357" t="str">
            <v/>
          </cell>
          <cell r="L357" t="str">
            <v/>
          </cell>
          <cell r="M357">
            <v>0</v>
          </cell>
          <cell r="N357"/>
        </row>
        <row r="358">
          <cell r="A358" t="str">
            <v>1.4.8.1.2</v>
          </cell>
          <cell r="B358" t="str">
            <v>Paredes do café</v>
          </cell>
          <cell r="C358"/>
          <cell r="D358"/>
          <cell r="E358"/>
          <cell r="F358"/>
          <cell r="G358"/>
          <cell r="H358"/>
          <cell r="I358"/>
          <cell r="J358"/>
          <cell r="K358">
            <v>140.88</v>
          </cell>
          <cell r="L358" t="str">
            <v/>
          </cell>
          <cell r="M358">
            <v>140.88</v>
          </cell>
          <cell r="N358"/>
        </row>
        <row r="359">
          <cell r="A359" t="str">
            <v>1.4.8.1.3</v>
          </cell>
          <cell r="B359" t="str">
            <v>Entrada do cinema</v>
          </cell>
          <cell r="C359"/>
          <cell r="D359"/>
          <cell r="E359"/>
          <cell r="F359"/>
          <cell r="G359"/>
          <cell r="H359"/>
          <cell r="I359"/>
          <cell r="J359"/>
          <cell r="K359">
            <v>117.6</v>
          </cell>
          <cell r="L359" t="str">
            <v/>
          </cell>
          <cell r="M359">
            <v>117.6</v>
          </cell>
          <cell r="N359"/>
        </row>
        <row r="360">
          <cell r="A360" t="str">
            <v>1.4.8.1.4</v>
          </cell>
          <cell r="B360" t="str">
            <v>Entrada da escola de cinema</v>
          </cell>
          <cell r="C360"/>
          <cell r="D360"/>
          <cell r="E360"/>
          <cell r="F360"/>
          <cell r="G360"/>
          <cell r="H360">
            <v>11.57</v>
          </cell>
          <cell r="I360"/>
          <cell r="J360">
            <v>2.48</v>
          </cell>
          <cell r="K360">
            <v>28.69</v>
          </cell>
          <cell r="L360" t="str">
            <v/>
          </cell>
          <cell r="M360">
            <v>28.69</v>
          </cell>
          <cell r="N360"/>
        </row>
        <row r="361">
          <cell r="A361" t="str">
            <v>1.4.8.1.5</v>
          </cell>
          <cell r="B361" t="str">
            <v>Corredor</v>
          </cell>
          <cell r="C361"/>
          <cell r="D361"/>
          <cell r="E361"/>
          <cell r="F361"/>
          <cell r="G361"/>
          <cell r="H361">
            <v>69.41</v>
          </cell>
          <cell r="I361"/>
          <cell r="J361">
            <v>2.4</v>
          </cell>
          <cell r="K361">
            <v>166.58</v>
          </cell>
          <cell r="L361" t="str">
            <v/>
          </cell>
          <cell r="M361">
            <v>166.58</v>
          </cell>
          <cell r="N361"/>
        </row>
        <row r="362">
          <cell r="A362" t="str">
            <v>1.4.8.1.6</v>
          </cell>
          <cell r="B362" t="str">
            <v>Depósito / casa de bombas - interno</v>
          </cell>
          <cell r="C362"/>
          <cell r="D362"/>
          <cell r="E362"/>
          <cell r="F362"/>
          <cell r="G362"/>
          <cell r="H362">
            <v>6.28</v>
          </cell>
          <cell r="I362"/>
          <cell r="J362">
            <v>2.4</v>
          </cell>
          <cell r="K362">
            <v>15.07</v>
          </cell>
          <cell r="L362" t="str">
            <v/>
          </cell>
          <cell r="M362">
            <v>15.07</v>
          </cell>
          <cell r="N362"/>
        </row>
        <row r="363">
          <cell r="A363" t="str">
            <v>1.4.8.1.7</v>
          </cell>
          <cell r="B363" t="str">
            <v>Circulação dos banheiros</v>
          </cell>
          <cell r="C363"/>
          <cell r="D363"/>
          <cell r="E363"/>
          <cell r="F363"/>
          <cell r="G363"/>
          <cell r="H363">
            <v>14.22</v>
          </cell>
          <cell r="I363"/>
          <cell r="J363">
            <v>2.5099999999999998</v>
          </cell>
          <cell r="K363">
            <v>35.69</v>
          </cell>
          <cell r="L363" t="str">
            <v/>
          </cell>
          <cell r="M363">
            <v>35.69</v>
          </cell>
          <cell r="N363"/>
        </row>
        <row r="364">
          <cell r="A364" t="str">
            <v>1.4.8.1.8</v>
          </cell>
          <cell r="B364" t="str">
            <v>Edição de som</v>
          </cell>
          <cell r="C364"/>
          <cell r="D364"/>
          <cell r="E364"/>
          <cell r="F364"/>
          <cell r="G364"/>
          <cell r="H364"/>
          <cell r="I364"/>
          <cell r="J364"/>
          <cell r="K364">
            <v>53</v>
          </cell>
          <cell r="L364" t="str">
            <v/>
          </cell>
          <cell r="M364">
            <v>53</v>
          </cell>
          <cell r="N364"/>
        </row>
        <row r="365">
          <cell r="A365" t="str">
            <v>1.4.8.1.9</v>
          </cell>
          <cell r="B365" t="str">
            <v>Sala de comando</v>
          </cell>
          <cell r="C365"/>
          <cell r="D365"/>
          <cell r="E365"/>
          <cell r="F365"/>
          <cell r="G365"/>
          <cell r="H365">
            <v>11.4</v>
          </cell>
          <cell r="I365"/>
          <cell r="J365">
            <v>2.64</v>
          </cell>
          <cell r="K365">
            <v>30.1</v>
          </cell>
          <cell r="L365" t="str">
            <v/>
          </cell>
          <cell r="M365">
            <v>30.1</v>
          </cell>
          <cell r="N365"/>
        </row>
        <row r="366">
          <cell r="A366" t="str">
            <v>1.4.8.1.10</v>
          </cell>
          <cell r="B366" t="str">
            <v>Entrada do elevador</v>
          </cell>
          <cell r="C366"/>
          <cell r="D366"/>
          <cell r="E366"/>
          <cell r="F366"/>
          <cell r="G366"/>
          <cell r="H366"/>
          <cell r="I366"/>
          <cell r="J366"/>
          <cell r="K366">
            <v>3</v>
          </cell>
          <cell r="L366" t="str">
            <v/>
          </cell>
          <cell r="M366">
            <v>3</v>
          </cell>
          <cell r="N366"/>
        </row>
        <row r="367">
          <cell r="A367" t="str">
            <v>1.4.8.1.11</v>
          </cell>
          <cell r="B367" t="str">
            <v>Parede de fundo do prédio - área da escada</v>
          </cell>
          <cell r="C367"/>
          <cell r="D367"/>
          <cell r="E367"/>
          <cell r="F367"/>
          <cell r="G367"/>
          <cell r="H367"/>
          <cell r="I367"/>
          <cell r="J367"/>
          <cell r="K367">
            <v>6.04</v>
          </cell>
          <cell r="L367" t="str">
            <v/>
          </cell>
          <cell r="M367">
            <v>6.04</v>
          </cell>
          <cell r="N367"/>
        </row>
        <row r="368">
          <cell r="A368" t="str">
            <v>1.4.8.1.12</v>
          </cell>
          <cell r="B368" t="str">
            <v>Paredes da escada</v>
          </cell>
          <cell r="C368"/>
          <cell r="D368"/>
          <cell r="E368"/>
          <cell r="F368"/>
          <cell r="G368"/>
          <cell r="H368"/>
          <cell r="I368"/>
          <cell r="J368"/>
          <cell r="K368">
            <v>21.62</v>
          </cell>
          <cell r="L368" t="str">
            <v/>
          </cell>
          <cell r="M368">
            <v>21.62</v>
          </cell>
          <cell r="N368"/>
        </row>
        <row r="369">
          <cell r="A369" t="str">
            <v>1.4.8.1.13</v>
          </cell>
          <cell r="B369" t="str">
            <v>Átrio 3 pavimentos</v>
          </cell>
          <cell r="C369"/>
          <cell r="D369"/>
          <cell r="E369"/>
          <cell r="F369"/>
          <cell r="G369"/>
          <cell r="H369"/>
          <cell r="I369"/>
          <cell r="J369"/>
          <cell r="K369">
            <v>62.4</v>
          </cell>
          <cell r="L369" t="str">
            <v/>
          </cell>
          <cell r="M369">
            <v>62.4</v>
          </cell>
          <cell r="N369"/>
        </row>
        <row r="370">
          <cell r="A370" t="str">
            <v>1.4.8.1.14</v>
          </cell>
          <cell r="B370" t="str">
            <v>Átrio 2 pavimentos</v>
          </cell>
          <cell r="C370"/>
          <cell r="D370"/>
          <cell r="E370"/>
          <cell r="F370"/>
          <cell r="G370"/>
          <cell r="H370"/>
          <cell r="I370"/>
          <cell r="J370"/>
          <cell r="K370">
            <v>43.9</v>
          </cell>
          <cell r="L370" t="str">
            <v/>
          </cell>
          <cell r="M370">
            <v>43.9</v>
          </cell>
          <cell r="N370"/>
        </row>
        <row r="371">
          <cell r="A371" t="str">
            <v>1.4.8.1.15</v>
          </cell>
          <cell r="B371" t="str">
            <v>Paredes da tela de cinema</v>
          </cell>
          <cell r="C371"/>
          <cell r="D371"/>
          <cell r="E371"/>
          <cell r="F371"/>
          <cell r="G371"/>
          <cell r="H371"/>
          <cell r="I371"/>
          <cell r="J371"/>
          <cell r="K371">
            <v>87.96</v>
          </cell>
          <cell r="L371" t="str">
            <v/>
          </cell>
          <cell r="M371">
            <v>87.96</v>
          </cell>
          <cell r="N371"/>
        </row>
        <row r="372">
          <cell r="A372" t="str">
            <v>1.4.8.1.16</v>
          </cell>
          <cell r="B372" t="str">
            <v>FACES EXTERNAS</v>
          </cell>
          <cell r="C372"/>
          <cell r="D372"/>
          <cell r="E372"/>
          <cell r="F372"/>
          <cell r="G372"/>
          <cell r="H372"/>
          <cell r="I372"/>
          <cell r="J372"/>
          <cell r="K372" t="str">
            <v/>
          </cell>
          <cell r="L372" t="str">
            <v/>
          </cell>
          <cell r="M372">
            <v>0</v>
          </cell>
          <cell r="N372"/>
        </row>
        <row r="373">
          <cell r="A373" t="str">
            <v>1.4.8.1.17</v>
          </cell>
          <cell r="B373" t="str">
            <v>Paredão externo - face externa - lado esquerdo</v>
          </cell>
          <cell r="C373"/>
          <cell r="D373"/>
          <cell r="E373"/>
          <cell r="F373"/>
          <cell r="G373"/>
          <cell r="H373"/>
          <cell r="I373"/>
          <cell r="J373"/>
          <cell r="K373">
            <v>117.5</v>
          </cell>
          <cell r="L373" t="str">
            <v/>
          </cell>
          <cell r="M373">
            <v>117.5</v>
          </cell>
          <cell r="N373"/>
        </row>
        <row r="374">
          <cell r="A374" t="str">
            <v>1.4.8.1.18</v>
          </cell>
          <cell r="B374" t="str">
            <v>Paredes de faces externas - área das lajes expostas - esquerdo</v>
          </cell>
          <cell r="C374"/>
          <cell r="D374"/>
          <cell r="E374"/>
          <cell r="F374"/>
          <cell r="G374"/>
          <cell r="H374"/>
          <cell r="I374"/>
          <cell r="J374"/>
          <cell r="K374">
            <v>305.35000000000002</v>
          </cell>
          <cell r="L374" t="str">
            <v/>
          </cell>
          <cell r="M374">
            <v>305.35000000000002</v>
          </cell>
          <cell r="N374"/>
        </row>
        <row r="375">
          <cell r="A375" t="str">
            <v>1.4.8.1.19</v>
          </cell>
          <cell r="B375" t="str">
            <v>Faces externas - casa de máquinas</v>
          </cell>
          <cell r="C375"/>
          <cell r="D375"/>
          <cell r="E375"/>
          <cell r="F375"/>
          <cell r="G375"/>
          <cell r="H375"/>
          <cell r="I375"/>
          <cell r="J375"/>
          <cell r="K375">
            <v>65.510000000000005</v>
          </cell>
          <cell r="L375" t="str">
            <v/>
          </cell>
          <cell r="M375">
            <v>65.510000000000005</v>
          </cell>
          <cell r="N375"/>
        </row>
        <row r="376">
          <cell r="A376" t="str">
            <v>1.4.8.1.20</v>
          </cell>
          <cell r="B376" t="str">
            <v>Paredes externas e platibandas - cobertura caixas d'água</v>
          </cell>
          <cell r="C376"/>
          <cell r="D376"/>
          <cell r="E376"/>
          <cell r="F376"/>
          <cell r="G376"/>
          <cell r="H376"/>
          <cell r="I376"/>
          <cell r="J376"/>
          <cell r="K376">
            <v>92.94</v>
          </cell>
          <cell r="L376" t="str">
            <v/>
          </cell>
          <cell r="M376">
            <v>92.94</v>
          </cell>
          <cell r="N376"/>
        </row>
        <row r="377">
          <cell r="A377" t="str">
            <v>1.4.8.1.21</v>
          </cell>
          <cell r="B377" t="str">
            <v>Platibandas - cobertura principal</v>
          </cell>
          <cell r="C377"/>
          <cell r="D377"/>
          <cell r="E377"/>
          <cell r="F377"/>
          <cell r="G377"/>
          <cell r="H377"/>
          <cell r="I377"/>
          <cell r="J377"/>
          <cell r="K377">
            <v>124.43</v>
          </cell>
          <cell r="L377" t="str">
            <v/>
          </cell>
          <cell r="M377">
            <v>124.43</v>
          </cell>
          <cell r="N377"/>
        </row>
        <row r="378">
          <cell r="A378" t="str">
            <v>1.4.8.1.22</v>
          </cell>
          <cell r="B378" t="str">
            <v>Platibandas - cobertura lateral direita</v>
          </cell>
          <cell r="C378"/>
          <cell r="D378"/>
          <cell r="E378"/>
          <cell r="F378"/>
          <cell r="G378"/>
          <cell r="H378"/>
          <cell r="I378"/>
          <cell r="J378"/>
          <cell r="K378">
            <v>58.06</v>
          </cell>
          <cell r="L378" t="str">
            <v/>
          </cell>
          <cell r="M378">
            <v>58.06</v>
          </cell>
          <cell r="N378"/>
        </row>
        <row r="379">
          <cell r="A379" t="str">
            <v>1.4.8.1.23</v>
          </cell>
          <cell r="B379" t="str">
            <v>Platibandas - cobertura lateral esquerda</v>
          </cell>
          <cell r="C379"/>
          <cell r="D379"/>
          <cell r="E379"/>
          <cell r="F379"/>
          <cell r="G379"/>
          <cell r="H379"/>
          <cell r="I379"/>
          <cell r="J379"/>
          <cell r="K379">
            <v>16.739999999999998</v>
          </cell>
          <cell r="L379" t="str">
            <v/>
          </cell>
          <cell r="M379">
            <v>16.739999999999998</v>
          </cell>
          <cell r="N379"/>
        </row>
        <row r="380">
          <cell r="A380" t="str">
            <v>1.4.8.2</v>
          </cell>
          <cell r="B380">
            <v>88495</v>
          </cell>
          <cell r="C380" t="str">
            <v>SINAPI</v>
          </cell>
          <cell r="D380" t="str">
            <v>EMASSAMENTO COM MASSA LÁTEX, APLICAÇÃO EM PAREDE, UMA DEMÃO, LIXAMENTO MANUAL. AF_04/2023</v>
          </cell>
          <cell r="E380" t="str">
            <v>M2</v>
          </cell>
          <cell r="F380"/>
          <cell r="G380"/>
          <cell r="H380"/>
          <cell r="I380"/>
          <cell r="J380"/>
          <cell r="K380"/>
          <cell r="L380"/>
          <cell r="M380"/>
          <cell r="N380">
            <v>1593.06</v>
          </cell>
        </row>
        <row r="381">
          <cell r="A381" t="str">
            <v>1.4.8.2.1</v>
          </cell>
          <cell r="B381" t="str">
            <v>Área total de fundo selador em paredes</v>
          </cell>
          <cell r="C381"/>
          <cell r="D381"/>
          <cell r="E381"/>
          <cell r="F381"/>
          <cell r="G381"/>
          <cell r="H381"/>
          <cell r="I381"/>
          <cell r="J381"/>
          <cell r="K381">
            <v>1593.06</v>
          </cell>
          <cell r="L381" t="str">
            <v/>
          </cell>
          <cell r="M381">
            <v>1593.06</v>
          </cell>
          <cell r="N381"/>
        </row>
        <row r="382">
          <cell r="A382" t="str">
            <v>1.4.8.3</v>
          </cell>
          <cell r="B382">
            <v>88489</v>
          </cell>
          <cell r="C382" t="str">
            <v>SINAPI</v>
          </cell>
          <cell r="D382" t="str">
            <v>PINTURA LÁTEX ACRÍLICA PREMIUM, APLICAÇÃO MANUAL EM PAREDES, DUAS DEMÃOS. AF_04/2023</v>
          </cell>
          <cell r="E382" t="str">
            <v>M2</v>
          </cell>
          <cell r="F382"/>
          <cell r="G382"/>
          <cell r="H382"/>
          <cell r="I382"/>
          <cell r="J382"/>
          <cell r="K382"/>
          <cell r="L382"/>
          <cell r="M382"/>
          <cell r="N382">
            <v>1593.06</v>
          </cell>
        </row>
        <row r="383">
          <cell r="A383" t="str">
            <v>1.4.8.3.1</v>
          </cell>
          <cell r="B383" t="str">
            <v>Área de emassamento em paredes</v>
          </cell>
          <cell r="C383"/>
          <cell r="D383"/>
          <cell r="E383"/>
          <cell r="F383"/>
          <cell r="G383"/>
          <cell r="H383"/>
          <cell r="I383"/>
          <cell r="J383"/>
          <cell r="K383">
            <v>1593.06</v>
          </cell>
          <cell r="L383" t="str">
            <v/>
          </cell>
          <cell r="M383">
            <v>1593.06</v>
          </cell>
          <cell r="N383"/>
        </row>
        <row r="384">
          <cell r="A384" t="str">
            <v>1.4.8.4</v>
          </cell>
          <cell r="B384">
            <v>102489</v>
          </cell>
          <cell r="C384" t="str">
            <v>SINAPI</v>
          </cell>
          <cell r="D384" t="str">
            <v>PINTURA HIDROFUGANTE COM SILICONE, APLICAÇÃO MANUAL, 2 DEMÃOS. AF_05/2021</v>
          </cell>
          <cell r="E384" t="str">
            <v>M2</v>
          </cell>
          <cell r="F384"/>
          <cell r="G384"/>
          <cell r="H384"/>
          <cell r="I384"/>
          <cell r="J384"/>
          <cell r="K384"/>
          <cell r="L384"/>
          <cell r="M384"/>
          <cell r="N384">
            <v>43.08</v>
          </cell>
        </row>
        <row r="385">
          <cell r="A385" t="str">
            <v>1.4.8.4.1</v>
          </cell>
          <cell r="B385" t="str">
            <v>Forros dos banheiros e lavabos</v>
          </cell>
          <cell r="C385"/>
          <cell r="D385"/>
          <cell r="E385"/>
          <cell r="F385"/>
          <cell r="G385"/>
          <cell r="H385"/>
          <cell r="I385"/>
          <cell r="J385"/>
          <cell r="K385">
            <v>43.08</v>
          </cell>
          <cell r="L385" t="str">
            <v/>
          </cell>
          <cell r="M385">
            <v>43.08</v>
          </cell>
          <cell r="N385"/>
        </row>
        <row r="386">
          <cell r="A386" t="str">
            <v>1.4.8.5</v>
          </cell>
          <cell r="B386">
            <v>88484</v>
          </cell>
          <cell r="C386" t="str">
            <v>SINAPI</v>
          </cell>
          <cell r="D386" t="str">
            <v>FUNDO SELADOR ACRÍLICO, APLICAÇÃO MANUAL EM TETO, UMA DEMÃO. AF_04/2023</v>
          </cell>
          <cell r="E386" t="str">
            <v>M2</v>
          </cell>
          <cell r="F386"/>
          <cell r="G386"/>
          <cell r="H386"/>
          <cell r="I386"/>
          <cell r="J386"/>
          <cell r="K386"/>
          <cell r="L386"/>
          <cell r="M386"/>
          <cell r="N386">
            <v>308.19</v>
          </cell>
        </row>
        <row r="387">
          <cell r="A387" t="str">
            <v>1.4.8.5.1</v>
          </cell>
          <cell r="B387" t="str">
            <v>Área de forro de gesso</v>
          </cell>
          <cell r="C387"/>
          <cell r="D387"/>
          <cell r="E387"/>
          <cell r="F387"/>
          <cell r="G387"/>
          <cell r="H387"/>
          <cell r="I387"/>
          <cell r="J387"/>
          <cell r="K387">
            <v>308.19</v>
          </cell>
          <cell r="L387" t="str">
            <v/>
          </cell>
          <cell r="M387">
            <v>308.19</v>
          </cell>
          <cell r="N387"/>
        </row>
        <row r="388">
          <cell r="A388" t="str">
            <v>1.4.8.6</v>
          </cell>
          <cell r="B388">
            <v>88494</v>
          </cell>
          <cell r="C388" t="str">
            <v>SINAPI</v>
          </cell>
          <cell r="D388" t="str">
            <v>EMASSAMENTO COM MASSA LÁTEX, APLICAÇÃO EM TETO, UMA DEMÃO, LIXAMENTO MANUAL. AF_04/2023</v>
          </cell>
          <cell r="E388" t="str">
            <v>M2</v>
          </cell>
          <cell r="F388"/>
          <cell r="G388"/>
          <cell r="H388"/>
          <cell r="I388"/>
          <cell r="J388"/>
          <cell r="K388"/>
          <cell r="L388"/>
          <cell r="M388"/>
          <cell r="N388">
            <v>308.19</v>
          </cell>
        </row>
        <row r="389">
          <cell r="A389" t="str">
            <v>1.4.8.6.1</v>
          </cell>
          <cell r="B389" t="str">
            <v>Área total de fundo selador em teto</v>
          </cell>
          <cell r="C389"/>
          <cell r="D389"/>
          <cell r="E389"/>
          <cell r="F389"/>
          <cell r="G389"/>
          <cell r="H389"/>
          <cell r="I389"/>
          <cell r="J389"/>
          <cell r="K389">
            <v>308.19</v>
          </cell>
          <cell r="L389" t="str">
            <v/>
          </cell>
          <cell r="M389">
            <v>308.19</v>
          </cell>
          <cell r="N389"/>
        </row>
        <row r="390">
          <cell r="A390" t="str">
            <v>1.4.8.7</v>
          </cell>
          <cell r="B390">
            <v>88488</v>
          </cell>
          <cell r="C390" t="str">
            <v>SINAPI</v>
          </cell>
          <cell r="D390" t="str">
            <v>PINTURA LÁTEX ACRÍLICA PREMIUM, APLICAÇÃO MANUAL EM TETO, DUAS DEMÃOS. AF_04/2023</v>
          </cell>
          <cell r="E390" t="str">
            <v>M2</v>
          </cell>
          <cell r="F390"/>
          <cell r="G390"/>
          <cell r="H390"/>
          <cell r="I390"/>
          <cell r="J390"/>
          <cell r="K390"/>
          <cell r="L390"/>
          <cell r="M390"/>
          <cell r="N390">
            <v>308.19</v>
          </cell>
        </row>
        <row r="391">
          <cell r="A391" t="str">
            <v>1.4.8.7.1</v>
          </cell>
          <cell r="B391" t="str">
            <v>Área de emassamento em teto</v>
          </cell>
          <cell r="C391"/>
          <cell r="D391"/>
          <cell r="E391"/>
          <cell r="F391"/>
          <cell r="G391"/>
          <cell r="H391"/>
          <cell r="I391"/>
          <cell r="J391"/>
          <cell r="K391">
            <v>308.19</v>
          </cell>
          <cell r="L391" t="str">
            <v/>
          </cell>
          <cell r="M391">
            <v>308.19</v>
          </cell>
          <cell r="N391"/>
        </row>
        <row r="392">
          <cell r="A392" t="str">
            <v>1.4.8.8</v>
          </cell>
          <cell r="B392">
            <v>100722</v>
          </cell>
          <cell r="C392" t="str">
            <v>SINAPI</v>
          </cell>
          <cell r="D392" t="str">
            <v>PINTURA COM TINTA ALQUÍDICA DE FUNDO (TIPO ZARCÃO) APLICADA A ROLO OU PINCEL SOBRE SUPERFÍCIES METÁLICAS (EXCETO PERFIL) EXECUTADO EM OBRA (POR DEMÃO). AF_01/2020</v>
          </cell>
          <cell r="E392" t="str">
            <v>M2</v>
          </cell>
          <cell r="F392"/>
          <cell r="G392"/>
          <cell r="H392"/>
          <cell r="I392"/>
          <cell r="J392"/>
          <cell r="K392"/>
          <cell r="L392"/>
          <cell r="M392"/>
          <cell r="N392">
            <v>90.38000000000001</v>
          </cell>
        </row>
        <row r="393">
          <cell r="A393" t="str">
            <v>1.4.8.8.1</v>
          </cell>
          <cell r="B393" t="str">
            <v>Área total de janelas</v>
          </cell>
          <cell r="C393"/>
          <cell r="D393"/>
          <cell r="E393"/>
          <cell r="F393">
            <v>2</v>
          </cell>
          <cell r="G393"/>
          <cell r="H393"/>
          <cell r="I393"/>
          <cell r="J393"/>
          <cell r="K393">
            <v>15.28</v>
          </cell>
          <cell r="L393" t="str">
            <v/>
          </cell>
          <cell r="M393">
            <v>30.56</v>
          </cell>
          <cell r="N393"/>
        </row>
        <row r="394">
          <cell r="A394" t="str">
            <v>1.4.8.8.2</v>
          </cell>
          <cell r="B394" t="str">
            <v>Área de portas de alumínio</v>
          </cell>
          <cell r="C394"/>
          <cell r="D394"/>
          <cell r="E394"/>
          <cell r="F394">
            <v>4</v>
          </cell>
          <cell r="G394"/>
          <cell r="H394"/>
          <cell r="I394"/>
          <cell r="J394"/>
          <cell r="K394">
            <v>8.64</v>
          </cell>
          <cell r="L394" t="str">
            <v/>
          </cell>
          <cell r="M394">
            <v>34.56</v>
          </cell>
          <cell r="N394"/>
        </row>
        <row r="395">
          <cell r="A395" t="str">
            <v>1.4.8.8.3</v>
          </cell>
          <cell r="B395" t="str">
            <v>Área de corrimão</v>
          </cell>
          <cell r="C395"/>
          <cell r="D395"/>
          <cell r="E395"/>
          <cell r="F395">
            <v>2</v>
          </cell>
          <cell r="G395"/>
          <cell r="H395">
            <v>63.14</v>
          </cell>
          <cell r="I395">
            <v>0.2</v>
          </cell>
          <cell r="J395"/>
          <cell r="K395">
            <v>12.63</v>
          </cell>
          <cell r="L395" t="str">
            <v/>
          </cell>
          <cell r="M395">
            <v>25.26</v>
          </cell>
          <cell r="N395"/>
        </row>
        <row r="396">
          <cell r="A396" t="str">
            <v>1.4.8.9</v>
          </cell>
          <cell r="B396">
            <v>100746</v>
          </cell>
          <cell r="C396" t="str">
            <v>SINAPI</v>
          </cell>
          <cell r="D396" t="str">
            <v>PINTURA COM TINTA ALQUÍDICA DE ACABAMENTO (ESMALTE SINTÉTICO BRILHANTE) APLICADA A ROLO OU PINCEL SOBRE SUPERFÍCIES METÁLICAS (EXCETO PERFIL) EXECUTADO EM OBRA (POR DEMÃO). AF_01/2020</v>
          </cell>
          <cell r="E396" t="str">
            <v>M2</v>
          </cell>
          <cell r="F396"/>
          <cell r="G396"/>
          <cell r="H396"/>
          <cell r="I396"/>
          <cell r="J396"/>
          <cell r="K396"/>
          <cell r="L396"/>
          <cell r="M396"/>
          <cell r="N396">
            <v>90.38</v>
          </cell>
        </row>
        <row r="397">
          <cell r="A397" t="str">
            <v>1.4.8.9.1</v>
          </cell>
          <cell r="B397" t="str">
            <v>Área total de aplicação de zarcão</v>
          </cell>
          <cell r="C397"/>
          <cell r="D397"/>
          <cell r="E397"/>
          <cell r="F397"/>
          <cell r="G397"/>
          <cell r="H397"/>
          <cell r="I397"/>
          <cell r="J397"/>
          <cell r="K397">
            <v>90.38</v>
          </cell>
          <cell r="L397" t="str">
            <v/>
          </cell>
          <cell r="M397">
            <v>90.38</v>
          </cell>
          <cell r="N397"/>
        </row>
        <row r="398">
          <cell r="A398" t="str">
            <v>1.4.8.10</v>
          </cell>
          <cell r="B398">
            <v>102193</v>
          </cell>
          <cell r="C398" t="str">
            <v>SINAPI</v>
          </cell>
          <cell r="D398" t="str">
            <v>LIXAMENTO DE MADEIRA PARA APLICAÇÃO DE FUNDO OU PINTURA. AF_01/2021</v>
          </cell>
          <cell r="E398" t="str">
            <v>M2</v>
          </cell>
          <cell r="F398"/>
          <cell r="G398"/>
          <cell r="H398"/>
          <cell r="I398"/>
          <cell r="J398"/>
          <cell r="K398"/>
          <cell r="L398"/>
          <cell r="M398"/>
          <cell r="N398">
            <v>2.94</v>
          </cell>
        </row>
        <row r="399">
          <cell r="A399" t="str">
            <v>1.4.8.10.1</v>
          </cell>
          <cell r="B399" t="str">
            <v>P6 - 70 x 210</v>
          </cell>
          <cell r="C399"/>
          <cell r="D399"/>
          <cell r="E399"/>
          <cell r="F399">
            <v>1</v>
          </cell>
          <cell r="G399">
            <v>2</v>
          </cell>
          <cell r="H399">
            <v>0.7</v>
          </cell>
          <cell r="I399"/>
          <cell r="J399">
            <v>2.1</v>
          </cell>
          <cell r="K399">
            <v>1.47</v>
          </cell>
          <cell r="L399" t="str">
            <v/>
          </cell>
          <cell r="M399">
            <v>2.94</v>
          </cell>
          <cell r="N399"/>
        </row>
        <row r="400">
          <cell r="A400" t="str">
            <v>1.4.8.11</v>
          </cell>
          <cell r="B400">
            <v>102201</v>
          </cell>
          <cell r="C400" t="str">
            <v>SINAPI</v>
          </cell>
          <cell r="D400" t="str">
            <v>APLICAÇÃO MASSA ACRÍLICA PARA MADEIRA, PARA PINTURA COM TINTA DE ACABAMENTO (PIGMENTADA). AF_01/2021</v>
          </cell>
          <cell r="E400" t="str">
            <v>M2</v>
          </cell>
          <cell r="F400"/>
          <cell r="G400"/>
          <cell r="H400"/>
          <cell r="I400"/>
          <cell r="J400"/>
          <cell r="K400"/>
          <cell r="L400"/>
          <cell r="M400"/>
          <cell r="N400">
            <v>2.94</v>
          </cell>
        </row>
        <row r="401">
          <cell r="A401" t="str">
            <v>1.4.8.11.1</v>
          </cell>
          <cell r="B401" t="str">
            <v>Portas em madeira</v>
          </cell>
          <cell r="C401"/>
          <cell r="D401"/>
          <cell r="E401"/>
          <cell r="F401"/>
          <cell r="G401"/>
          <cell r="H401"/>
          <cell r="I401"/>
          <cell r="J401"/>
          <cell r="K401">
            <v>2.94</v>
          </cell>
          <cell r="L401" t="str">
            <v/>
          </cell>
          <cell r="M401">
            <v>2.94</v>
          </cell>
          <cell r="N401"/>
        </row>
        <row r="402">
          <cell r="A402" t="str">
            <v>1.4.8.12</v>
          </cell>
          <cell r="B402">
            <v>102227</v>
          </cell>
          <cell r="C402" t="str">
            <v>SINAPI</v>
          </cell>
          <cell r="D402" t="str">
            <v>PINTURA TINTA DE ACABAMENTO (PIGMENTADA) A ÓLEO EM MADEIRA, 3 DEMÃOS. AF_01/2021</v>
          </cell>
          <cell r="E402" t="str">
            <v>M2</v>
          </cell>
          <cell r="F402"/>
          <cell r="G402"/>
          <cell r="H402"/>
          <cell r="I402"/>
          <cell r="J402"/>
          <cell r="K402"/>
          <cell r="L402"/>
          <cell r="M402"/>
          <cell r="N402">
            <v>2.94</v>
          </cell>
        </row>
        <row r="403">
          <cell r="A403" t="str">
            <v>1.4.8.12.1</v>
          </cell>
          <cell r="B403" t="str">
            <v>Portas em madeira</v>
          </cell>
          <cell r="C403"/>
          <cell r="D403"/>
          <cell r="E403"/>
          <cell r="F403"/>
          <cell r="G403"/>
          <cell r="H403"/>
          <cell r="I403"/>
          <cell r="J403"/>
          <cell r="K403">
            <v>2.94</v>
          </cell>
          <cell r="L403" t="str">
            <v/>
          </cell>
          <cell r="M403">
            <v>2.94</v>
          </cell>
          <cell r="N403"/>
        </row>
        <row r="404">
          <cell r="A404" t="str">
            <v>1.4.8.13</v>
          </cell>
          <cell r="B404" t="str">
            <v>SEDUC764</v>
          </cell>
          <cell r="C404" t="str">
            <v>PRÓPRIA</v>
          </cell>
          <cell r="D404" t="str">
            <v>PLOTAGEM DE ADESIVO VINIL EM LETREIRO (C/APLICAÇÃO) (REF: 10710/ORSE-ORSE-09/2025)</v>
          </cell>
          <cell r="E404" t="str">
            <v>M2</v>
          </cell>
          <cell r="F404"/>
          <cell r="G404"/>
          <cell r="H404"/>
          <cell r="I404"/>
          <cell r="J404"/>
          <cell r="K404"/>
          <cell r="L404"/>
          <cell r="M404"/>
          <cell r="N404">
            <v>26.46</v>
          </cell>
        </row>
        <row r="405">
          <cell r="A405" t="str">
            <v>1.4.8.13.1</v>
          </cell>
          <cell r="B405" t="str">
            <v>P10 - 90 x 210</v>
          </cell>
          <cell r="C405"/>
          <cell r="D405"/>
          <cell r="E405"/>
          <cell r="F405">
            <v>7</v>
          </cell>
          <cell r="G405">
            <v>2</v>
          </cell>
          <cell r="H405">
            <v>0.9</v>
          </cell>
          <cell r="I405"/>
          <cell r="J405">
            <v>2.1</v>
          </cell>
          <cell r="K405">
            <v>1.89</v>
          </cell>
          <cell r="L405" t="str">
            <v/>
          </cell>
          <cell r="M405">
            <v>26.46</v>
          </cell>
          <cell r="N405"/>
        </row>
        <row r="406">
          <cell r="A406" t="str">
            <v>1.4.9</v>
          </cell>
          <cell r="B406" t="str">
            <v>SERVIÇOS COMPLEMENTARES</v>
          </cell>
          <cell r="C406"/>
          <cell r="D406"/>
          <cell r="E406"/>
          <cell r="F406"/>
          <cell r="G406"/>
          <cell r="H406"/>
          <cell r="I406"/>
          <cell r="J406"/>
          <cell r="K406"/>
          <cell r="L406"/>
          <cell r="M406"/>
          <cell r="N406"/>
        </row>
        <row r="407">
          <cell r="A407" t="str">
            <v>1.4.9.1</v>
          </cell>
          <cell r="B407" t="str">
            <v>SEDUC260</v>
          </cell>
          <cell r="C407" t="str">
            <v>PRÓPRIA</v>
          </cell>
          <cell r="D407" t="str">
            <v>ESPELHO CRISTAL, ESPESSURA 4MM, COM PARAFUSOS DE FIXAÇÃO, SEM MOLDURA</v>
          </cell>
          <cell r="E407" t="str">
            <v>M2</v>
          </cell>
          <cell r="F407"/>
          <cell r="G407"/>
          <cell r="H407"/>
          <cell r="I407"/>
          <cell r="J407"/>
          <cell r="K407"/>
          <cell r="L407"/>
          <cell r="M407"/>
          <cell r="N407">
            <v>6.16</v>
          </cell>
        </row>
        <row r="408">
          <cell r="A408" t="str">
            <v>1.4.9.1.1</v>
          </cell>
          <cell r="B408" t="str">
            <v>Lavabos e banheiro acessível</v>
          </cell>
          <cell r="C408"/>
          <cell r="D408"/>
          <cell r="E408"/>
          <cell r="F408">
            <v>7</v>
          </cell>
          <cell r="G408"/>
          <cell r="H408">
            <v>0.6</v>
          </cell>
          <cell r="I408"/>
          <cell r="J408">
            <v>0.8</v>
          </cell>
          <cell r="K408">
            <v>0.48</v>
          </cell>
          <cell r="L408" t="str">
            <v/>
          </cell>
          <cell r="M408">
            <v>3.36</v>
          </cell>
          <cell r="N408"/>
        </row>
        <row r="409">
          <cell r="A409" t="str">
            <v>1.4.9.1.2</v>
          </cell>
          <cell r="B409" t="str">
            <v>Banheiro feminino - térreo</v>
          </cell>
          <cell r="C409"/>
          <cell r="D409"/>
          <cell r="E409"/>
          <cell r="F409"/>
          <cell r="G409"/>
          <cell r="H409">
            <v>2</v>
          </cell>
          <cell r="I409"/>
          <cell r="J409">
            <v>0.8</v>
          </cell>
          <cell r="K409">
            <v>1.6</v>
          </cell>
          <cell r="L409" t="str">
            <v/>
          </cell>
          <cell r="M409">
            <v>1.6</v>
          </cell>
          <cell r="N409"/>
        </row>
        <row r="410">
          <cell r="A410" t="str">
            <v>1.4.9.1.3</v>
          </cell>
          <cell r="B410" t="str">
            <v>Banheiro masculino - térreo</v>
          </cell>
          <cell r="C410"/>
          <cell r="D410"/>
          <cell r="E410"/>
          <cell r="F410"/>
          <cell r="G410"/>
          <cell r="H410">
            <v>1.5</v>
          </cell>
          <cell r="I410"/>
          <cell r="J410">
            <v>0.8</v>
          </cell>
          <cell r="K410">
            <v>1.2</v>
          </cell>
          <cell r="L410" t="str">
            <v/>
          </cell>
          <cell r="M410">
            <v>1.2</v>
          </cell>
          <cell r="N410"/>
        </row>
        <row r="411">
          <cell r="A411" t="str">
            <v>1.4.9.2</v>
          </cell>
          <cell r="B411" t="str">
            <v>SEDUC765</v>
          </cell>
          <cell r="C411" t="str">
            <v>PRÓPRIA</v>
          </cell>
          <cell r="D411" t="str">
            <v>CORRIMÃO DUPLO CENTRAL EM TUBO DE FERRO GALVANIZADO 1 1/2", COM CHUMBADORES PARA FIXAÇÃO NO PISO (REF: 12189/ORSE-ORSE-09/2025)</v>
          </cell>
          <cell r="E411" t="str">
            <v>M</v>
          </cell>
          <cell r="F411"/>
          <cell r="G411"/>
          <cell r="H411"/>
          <cell r="I411"/>
          <cell r="J411"/>
          <cell r="K411"/>
          <cell r="L411"/>
          <cell r="M411"/>
          <cell r="N411">
            <v>23.6</v>
          </cell>
        </row>
        <row r="412">
          <cell r="A412" t="str">
            <v>1.4.9.2.1</v>
          </cell>
          <cell r="B412" t="str">
            <v>Corimãos da entrada</v>
          </cell>
          <cell r="C412"/>
          <cell r="D412"/>
          <cell r="E412"/>
          <cell r="F412">
            <v>8</v>
          </cell>
          <cell r="G412"/>
          <cell r="H412">
            <v>2.95</v>
          </cell>
          <cell r="I412"/>
          <cell r="J412"/>
          <cell r="K412" t="str">
            <v/>
          </cell>
          <cell r="L412" t="str">
            <v/>
          </cell>
          <cell r="M412">
            <v>23.6</v>
          </cell>
          <cell r="N412"/>
        </row>
        <row r="413">
          <cell r="A413" t="str">
            <v>1.4.9.3</v>
          </cell>
          <cell r="B413" t="str">
            <v>SEDUC825</v>
          </cell>
          <cell r="C413" t="str">
            <v>PRÓPRIA</v>
          </cell>
          <cell r="D413" t="e">
            <v>#VALUE!</v>
          </cell>
          <cell r="E413" t="str">
            <v>UN</v>
          </cell>
          <cell r="F413"/>
          <cell r="G413"/>
          <cell r="H413"/>
          <cell r="I413"/>
          <cell r="J413"/>
          <cell r="K413"/>
          <cell r="L413"/>
          <cell r="M413"/>
          <cell r="N413">
            <v>2</v>
          </cell>
        </row>
        <row r="414">
          <cell r="A414" t="str">
            <v>1.4.9.3.1</v>
          </cell>
          <cell r="B414" t="str">
            <v>Entrada e cinema</v>
          </cell>
          <cell r="C414"/>
          <cell r="D414"/>
          <cell r="E414"/>
          <cell r="F414">
            <v>2</v>
          </cell>
          <cell r="G414"/>
          <cell r="H414"/>
          <cell r="I414"/>
          <cell r="J414"/>
          <cell r="K414" t="str">
            <v/>
          </cell>
          <cell r="L414" t="str">
            <v/>
          </cell>
          <cell r="M414">
            <v>2</v>
          </cell>
          <cell r="N414"/>
        </row>
        <row r="415">
          <cell r="A415" t="str">
            <v>1.4.9.4</v>
          </cell>
          <cell r="B415" t="str">
            <v>SEDUC842</v>
          </cell>
          <cell r="C415" t="str">
            <v>PRÓPRIA</v>
          </cell>
          <cell r="D415" t="str">
            <v>ELEVADOR PARA PASSAGEIROS USO INTERNO COM CAPACIDADE MÍNIMA DE 600KG PARA TRÊS PARADAS, PORTAS UNILATERAIS (REF. CPOS/CDHU 61.01.680 09/2025)</v>
          </cell>
          <cell r="E415" t="str">
            <v>CJ</v>
          </cell>
          <cell r="F415"/>
          <cell r="G415"/>
          <cell r="H415"/>
          <cell r="I415"/>
          <cell r="J415"/>
          <cell r="K415"/>
          <cell r="L415"/>
          <cell r="M415"/>
          <cell r="N415">
            <v>1</v>
          </cell>
        </row>
        <row r="416">
          <cell r="A416" t="str">
            <v>1.4.9.4.1</v>
          </cell>
          <cell r="B416" t="str">
            <v>Elevador</v>
          </cell>
          <cell r="C416"/>
          <cell r="D416"/>
          <cell r="E416"/>
          <cell r="F416">
            <v>1</v>
          </cell>
          <cell r="G416"/>
          <cell r="H416"/>
          <cell r="I416"/>
          <cell r="J416"/>
          <cell r="K416" t="str">
            <v/>
          </cell>
          <cell r="L416" t="str">
            <v/>
          </cell>
          <cell r="M416">
            <v>1</v>
          </cell>
          <cell r="N416"/>
        </row>
        <row r="417">
          <cell r="A417" t="str">
            <v>1.4.9.5</v>
          </cell>
          <cell r="B417" t="str">
            <v>SEDUC630</v>
          </cell>
          <cell r="C417" t="str">
            <v>PRÓPRIA</v>
          </cell>
          <cell r="D417" t="str">
            <v>PLACA DE IDENTIFICAÇÃO DE AMBIENTES EM ACRÍLICO, 15X60CM, COM APLICAÇÃO EM UMA FACE DE VINIL AUTOADESIVO E FIXADO COM FITA DUPLA FACE / REFERÊNCIA DO ITEM: SEINFRA/CE - C4629</v>
          </cell>
          <cell r="E417" t="str">
            <v>UN</v>
          </cell>
          <cell r="F417"/>
          <cell r="G417"/>
          <cell r="H417"/>
          <cell r="I417"/>
          <cell r="J417"/>
          <cell r="K417"/>
          <cell r="L417"/>
          <cell r="M417"/>
          <cell r="N417">
            <v>13</v>
          </cell>
        </row>
        <row r="418">
          <cell r="A418" t="str">
            <v>1.4.9.5.1</v>
          </cell>
          <cell r="B418" t="str">
            <v>TÉRREO</v>
          </cell>
          <cell r="C418"/>
          <cell r="D418"/>
          <cell r="E418"/>
          <cell r="F418"/>
          <cell r="G418"/>
          <cell r="H418"/>
          <cell r="I418"/>
          <cell r="J418"/>
          <cell r="K418" t="str">
            <v/>
          </cell>
          <cell r="L418" t="str">
            <v/>
          </cell>
          <cell r="M418">
            <v>0</v>
          </cell>
          <cell r="N418"/>
        </row>
        <row r="419">
          <cell r="A419" t="str">
            <v>1.4.9.5.2</v>
          </cell>
          <cell r="B419" t="str">
            <v>Banheiros e lavabos</v>
          </cell>
          <cell r="C419"/>
          <cell r="D419"/>
          <cell r="E419"/>
          <cell r="F419">
            <v>6</v>
          </cell>
          <cell r="G419"/>
          <cell r="H419"/>
          <cell r="I419"/>
          <cell r="J419"/>
          <cell r="K419" t="str">
            <v/>
          </cell>
          <cell r="L419" t="str">
            <v/>
          </cell>
          <cell r="M419">
            <v>6</v>
          </cell>
          <cell r="N419"/>
        </row>
        <row r="420">
          <cell r="A420" t="str">
            <v>1.4.9.5.3</v>
          </cell>
          <cell r="B420" t="str">
            <v>Área técnica</v>
          </cell>
          <cell r="C420"/>
          <cell r="D420"/>
          <cell r="E420"/>
          <cell r="F420">
            <v>1</v>
          </cell>
          <cell r="G420"/>
          <cell r="H420"/>
          <cell r="I420"/>
          <cell r="J420"/>
          <cell r="K420" t="str">
            <v/>
          </cell>
          <cell r="L420" t="str">
            <v/>
          </cell>
          <cell r="M420">
            <v>1</v>
          </cell>
          <cell r="N420"/>
        </row>
        <row r="421">
          <cell r="A421" t="str">
            <v>1.4.9.5.4</v>
          </cell>
          <cell r="B421" t="str">
            <v>Copa</v>
          </cell>
          <cell r="C421"/>
          <cell r="D421"/>
          <cell r="E421"/>
          <cell r="F421">
            <v>1</v>
          </cell>
          <cell r="G421"/>
          <cell r="H421"/>
          <cell r="I421"/>
          <cell r="J421"/>
          <cell r="K421" t="str">
            <v/>
          </cell>
          <cell r="L421" t="str">
            <v/>
          </cell>
          <cell r="M421">
            <v>1</v>
          </cell>
          <cell r="N421"/>
        </row>
        <row r="422">
          <cell r="A422" t="str">
            <v>1.4.9.5.5</v>
          </cell>
          <cell r="B422" t="str">
            <v>Sala de comando</v>
          </cell>
          <cell r="C422"/>
          <cell r="D422"/>
          <cell r="E422"/>
          <cell r="F422">
            <v>1</v>
          </cell>
          <cell r="G422"/>
          <cell r="H422"/>
          <cell r="I422"/>
          <cell r="J422"/>
          <cell r="K422" t="str">
            <v/>
          </cell>
          <cell r="L422" t="str">
            <v/>
          </cell>
          <cell r="M422">
            <v>1</v>
          </cell>
          <cell r="N422"/>
        </row>
        <row r="423">
          <cell r="A423" t="str">
            <v>1.4.9.5.6</v>
          </cell>
          <cell r="B423" t="str">
            <v>Bilheteria</v>
          </cell>
          <cell r="C423"/>
          <cell r="D423"/>
          <cell r="E423"/>
          <cell r="F423">
            <v>1</v>
          </cell>
          <cell r="G423"/>
          <cell r="H423"/>
          <cell r="I423"/>
          <cell r="J423"/>
          <cell r="K423" t="str">
            <v/>
          </cell>
          <cell r="L423" t="str">
            <v/>
          </cell>
          <cell r="M423">
            <v>1</v>
          </cell>
          <cell r="N423"/>
        </row>
        <row r="424">
          <cell r="A424" t="str">
            <v>1.4.9.5.7</v>
          </cell>
          <cell r="B424" t="str">
            <v>Elevador</v>
          </cell>
          <cell r="C424"/>
          <cell r="D424"/>
          <cell r="E424"/>
          <cell r="F424">
            <v>1</v>
          </cell>
          <cell r="G424"/>
          <cell r="H424"/>
          <cell r="I424"/>
          <cell r="J424"/>
          <cell r="K424" t="str">
            <v/>
          </cell>
          <cell r="L424" t="str">
            <v/>
          </cell>
          <cell r="M424">
            <v>1</v>
          </cell>
          <cell r="N424"/>
        </row>
        <row r="425">
          <cell r="A425" t="str">
            <v>1.4.9.5.8</v>
          </cell>
          <cell r="B425" t="str">
            <v>Estúdio e Edição de som</v>
          </cell>
          <cell r="C425"/>
          <cell r="D425"/>
          <cell r="E425"/>
          <cell r="F425">
            <v>2</v>
          </cell>
          <cell r="G425"/>
          <cell r="H425"/>
          <cell r="I425"/>
          <cell r="J425"/>
          <cell r="K425" t="str">
            <v/>
          </cell>
          <cell r="L425" t="str">
            <v/>
          </cell>
          <cell r="M425">
            <v>2</v>
          </cell>
          <cell r="N425"/>
        </row>
        <row r="426">
          <cell r="A426" t="str">
            <v>1.4.9.6</v>
          </cell>
          <cell r="B426" t="str">
            <v>SEDUC262</v>
          </cell>
          <cell r="C426" t="str">
            <v>PRÓPRIA</v>
          </cell>
          <cell r="D426" t="str">
            <v>ESCADA DE MARINHEIRO EM TUBO DE AÇO GALVANIZADO</v>
          </cell>
          <cell r="E426" t="str">
            <v>M</v>
          </cell>
          <cell r="F426"/>
          <cell r="G426"/>
          <cell r="H426"/>
          <cell r="I426"/>
          <cell r="J426"/>
          <cell r="K426"/>
          <cell r="L426"/>
          <cell r="M426"/>
          <cell r="N426">
            <v>3.65</v>
          </cell>
        </row>
        <row r="427">
          <cell r="A427" t="str">
            <v>1.4.9.6.1</v>
          </cell>
          <cell r="B427" t="str">
            <v>Escada de acesso</v>
          </cell>
          <cell r="C427"/>
          <cell r="D427"/>
          <cell r="E427"/>
          <cell r="F427"/>
          <cell r="G427"/>
          <cell r="H427">
            <v>3.65</v>
          </cell>
          <cell r="I427"/>
          <cell r="J427"/>
          <cell r="K427" t="str">
            <v/>
          </cell>
          <cell r="L427" t="str">
            <v/>
          </cell>
          <cell r="M427">
            <v>3.65</v>
          </cell>
          <cell r="N427"/>
        </row>
        <row r="428">
          <cell r="A428" t="str">
            <v>1.4.9.7</v>
          </cell>
          <cell r="B428" t="str">
            <v>SEDUC280</v>
          </cell>
          <cell r="C428" t="str">
            <v>PRÓPRIA</v>
          </cell>
          <cell r="D428" t="str">
            <v>PLACA DE INAUGURAÇÃO EM AÇO ESCOVADO, 60X40CM, COM GRAVAÇÃO EM BAIXO RELEVO POR CORROSÃO QUÍMICA E FIXADO COM PARAFUSO FRANCES</v>
          </cell>
          <cell r="E428" t="str">
            <v>UN</v>
          </cell>
          <cell r="F428"/>
          <cell r="G428"/>
          <cell r="H428"/>
          <cell r="I428"/>
          <cell r="J428"/>
          <cell r="K428"/>
          <cell r="L428"/>
          <cell r="M428"/>
          <cell r="N428">
            <v>1</v>
          </cell>
        </row>
        <row r="429">
          <cell r="A429" t="str">
            <v>1.4.9.7.1</v>
          </cell>
          <cell r="B429" t="str">
            <v>Inauguração de obra</v>
          </cell>
          <cell r="C429"/>
          <cell r="D429"/>
          <cell r="E429"/>
          <cell r="F429">
            <v>1</v>
          </cell>
          <cell r="G429"/>
          <cell r="H429"/>
          <cell r="I429"/>
          <cell r="J429"/>
          <cell r="K429" t="str">
            <v/>
          </cell>
          <cell r="L429" t="str">
            <v/>
          </cell>
          <cell r="M429">
            <v>1</v>
          </cell>
          <cell r="N429"/>
        </row>
        <row r="430">
          <cell r="A430" t="str">
            <v>1.4.9.8</v>
          </cell>
          <cell r="B430" t="str">
            <v>SEDUC767</v>
          </cell>
          <cell r="C430" t="str">
            <v>PRÓPRIA</v>
          </cell>
          <cell r="D430" t="str">
            <v>LETRAS E SÍMBOLOS EM ALUMÍNIO 50 X 50 - INSTALADO</v>
          </cell>
          <cell r="E430" t="str">
            <v>UN</v>
          </cell>
          <cell r="F430"/>
          <cell r="G430"/>
          <cell r="H430"/>
          <cell r="I430"/>
          <cell r="J430"/>
          <cell r="K430"/>
          <cell r="L430"/>
          <cell r="M430"/>
          <cell r="N430">
            <v>41</v>
          </cell>
        </row>
        <row r="431">
          <cell r="A431" t="str">
            <v>1.4.9.8.1</v>
          </cell>
          <cell r="B431" t="str">
            <v>Letreiro da entrada do cinema</v>
          </cell>
          <cell r="C431"/>
          <cell r="D431"/>
          <cell r="E431"/>
          <cell r="F431">
            <v>41</v>
          </cell>
          <cell r="G431"/>
          <cell r="H431"/>
          <cell r="I431"/>
          <cell r="J431"/>
          <cell r="K431" t="str">
            <v/>
          </cell>
          <cell r="L431" t="str">
            <v/>
          </cell>
          <cell r="M431">
            <v>41</v>
          </cell>
          <cell r="N431"/>
        </row>
        <row r="432">
          <cell r="A432" t="str">
            <v>1.4.9.9</v>
          </cell>
          <cell r="B432" t="str">
            <v>SEDUC276</v>
          </cell>
          <cell r="C432" t="str">
            <v>PRÓPRIA</v>
          </cell>
          <cell r="D432" t="str">
            <v>CARGA MANUAL DE ENTULHO EM CAMINHÃO BASCULANTE 6 M3</v>
          </cell>
          <cell r="E432" t="str">
            <v>M3</v>
          </cell>
          <cell r="F432"/>
          <cell r="G432"/>
          <cell r="H432"/>
          <cell r="I432"/>
          <cell r="J432"/>
          <cell r="K432"/>
          <cell r="L432"/>
          <cell r="M432"/>
          <cell r="N432">
            <v>87.23</v>
          </cell>
        </row>
        <row r="433">
          <cell r="A433" t="str">
            <v>1.4.9.9.1</v>
          </cell>
          <cell r="B433" t="str">
            <v>Taxa de entulhos por área de obra</v>
          </cell>
          <cell r="C433"/>
          <cell r="D433"/>
          <cell r="E433"/>
          <cell r="F433"/>
          <cell r="G433">
            <v>0.01</v>
          </cell>
          <cell r="H433"/>
          <cell r="I433"/>
          <cell r="J433"/>
          <cell r="K433">
            <v>486.78</v>
          </cell>
          <cell r="L433" t="str">
            <v/>
          </cell>
          <cell r="M433">
            <v>4.87</v>
          </cell>
          <cell r="N433"/>
        </row>
        <row r="434">
          <cell r="A434" t="str">
            <v>1.4.9.9.2</v>
          </cell>
          <cell r="B434" t="str">
            <v>Expurgo de escavações</v>
          </cell>
          <cell r="C434"/>
          <cell r="D434"/>
          <cell r="E434"/>
          <cell r="F434"/>
          <cell r="G434"/>
          <cell r="H434"/>
          <cell r="I434"/>
          <cell r="J434"/>
          <cell r="K434" t="str">
            <v/>
          </cell>
          <cell r="L434">
            <v>82.36</v>
          </cell>
          <cell r="M434">
            <v>82.36</v>
          </cell>
          <cell r="N434"/>
        </row>
        <row r="435">
          <cell r="A435" t="str">
            <v>1.4.9.10</v>
          </cell>
          <cell r="B435">
            <v>97914</v>
          </cell>
          <cell r="C435" t="str">
            <v>SINAPI</v>
          </cell>
          <cell r="D435" t="str">
            <v>TRANSPORTE COM CAMINHÃO BASCULANTE DE 6 M³, EM VIA URBANA PAVIMENTADA, DMT ATÉ 30 KM (UNIDADE: M3XKM). AF_07/2020</v>
          </cell>
          <cell r="E435" t="str">
            <v>M3XKM</v>
          </cell>
          <cell r="F435"/>
          <cell r="G435"/>
          <cell r="H435"/>
          <cell r="I435"/>
          <cell r="J435"/>
          <cell r="K435"/>
          <cell r="L435"/>
          <cell r="M435"/>
          <cell r="N435">
            <v>87.23</v>
          </cell>
        </row>
        <row r="436">
          <cell r="A436" t="str">
            <v>1.4.9.10.1</v>
          </cell>
          <cell r="B436" t="str">
            <v>Transporte de entulhos</v>
          </cell>
          <cell r="C436"/>
          <cell r="D436"/>
          <cell r="E436"/>
          <cell r="F436"/>
          <cell r="G436"/>
          <cell r="H436"/>
          <cell r="I436"/>
          <cell r="J436"/>
          <cell r="K436" t="str">
            <v/>
          </cell>
          <cell r="L436">
            <v>87.23</v>
          </cell>
          <cell r="M436">
            <v>87.23</v>
          </cell>
          <cell r="N436"/>
        </row>
        <row r="437">
          <cell r="A437" t="str">
            <v>1.4.9.11</v>
          </cell>
          <cell r="B437" t="str">
            <v>SEDUC277</v>
          </cell>
          <cell r="C437" t="str">
            <v>PRÓPRIA</v>
          </cell>
          <cell r="D437" t="str">
            <v>LIMPEZA GERAL E FINAL DA OBRA</v>
          </cell>
          <cell r="E437" t="str">
            <v>M2</v>
          </cell>
          <cell r="F437"/>
          <cell r="G437"/>
          <cell r="H437"/>
          <cell r="I437"/>
          <cell r="J437"/>
          <cell r="K437"/>
          <cell r="L437"/>
          <cell r="M437"/>
          <cell r="N437">
            <v>486.78</v>
          </cell>
        </row>
        <row r="438">
          <cell r="A438" t="str">
            <v>1.4.9.11.1</v>
          </cell>
          <cell r="B438" t="str">
            <v>Área de obra</v>
          </cell>
          <cell r="C438"/>
          <cell r="D438"/>
          <cell r="E438"/>
          <cell r="F438"/>
          <cell r="G438"/>
          <cell r="H438"/>
          <cell r="I438"/>
          <cell r="J438"/>
          <cell r="K438">
            <v>486.78</v>
          </cell>
          <cell r="L438" t="str">
            <v/>
          </cell>
          <cell r="M438">
            <v>486.78</v>
          </cell>
          <cell r="N438"/>
        </row>
        <row r="439">
          <cell r="A439">
            <v>2</v>
          </cell>
          <cell r="B439" t="str">
            <v>AMPLIAÇÃO</v>
          </cell>
          <cell r="C439"/>
          <cell r="D439"/>
          <cell r="E439"/>
          <cell r="F439"/>
          <cell r="G439"/>
          <cell r="H439"/>
          <cell r="I439"/>
          <cell r="J439"/>
          <cell r="K439"/>
          <cell r="L439"/>
          <cell r="M439"/>
          <cell r="N439"/>
        </row>
        <row r="440">
          <cell r="A440" t="str">
            <v>2.1</v>
          </cell>
          <cell r="B440" t="str">
            <v>ADMINISTRAÇÃO</v>
          </cell>
          <cell r="C440"/>
          <cell r="D440"/>
          <cell r="E440"/>
          <cell r="F440"/>
          <cell r="G440"/>
          <cell r="H440"/>
          <cell r="I440"/>
          <cell r="J440"/>
          <cell r="K440"/>
          <cell r="L440"/>
          <cell r="M440"/>
          <cell r="N440"/>
        </row>
        <row r="441">
          <cell r="A441" t="str">
            <v>2.1.1</v>
          </cell>
          <cell r="B441" t="str">
            <v>SEDUCADM1</v>
          </cell>
          <cell r="C441" t="str">
            <v>PRÓPRIA</v>
          </cell>
          <cell r="D441" t="str">
            <v>ADMINISTRAÇÃO LOCAL PARA CONSTRUÇÃO/AMPLIAÇÃO</v>
          </cell>
          <cell r="E441" t="str">
            <v>MES</v>
          </cell>
          <cell r="F441"/>
          <cell r="G441"/>
          <cell r="H441"/>
          <cell r="I441"/>
          <cell r="J441"/>
          <cell r="K441"/>
          <cell r="L441"/>
          <cell r="M441"/>
          <cell r="N441">
            <v>19</v>
          </cell>
        </row>
        <row r="442">
          <cell r="A442" t="str">
            <v>2.1.1.1</v>
          </cell>
          <cell r="B442" t="str">
            <v>Quantidade de meses de duração da obra</v>
          </cell>
          <cell r="C442"/>
          <cell r="D442"/>
          <cell r="E442"/>
          <cell r="F442">
            <v>19</v>
          </cell>
          <cell r="G442"/>
          <cell r="H442"/>
          <cell r="I442"/>
          <cell r="J442"/>
          <cell r="K442" t="str">
            <v/>
          </cell>
          <cell r="L442" t="str">
            <v/>
          </cell>
          <cell r="M442">
            <v>19</v>
          </cell>
          <cell r="N442"/>
        </row>
        <row r="443">
          <cell r="A443" t="str">
            <v>2.2</v>
          </cell>
          <cell r="B443" t="str">
            <v>CINE REX - SEGUNDO PAVIMENTO</v>
          </cell>
          <cell r="C443"/>
          <cell r="D443"/>
          <cell r="E443"/>
          <cell r="F443"/>
          <cell r="G443"/>
          <cell r="H443"/>
          <cell r="I443"/>
          <cell r="J443"/>
          <cell r="K443"/>
          <cell r="L443"/>
          <cell r="M443"/>
          <cell r="N443"/>
        </row>
        <row r="444">
          <cell r="A444" t="str">
            <v>2.2.1</v>
          </cell>
          <cell r="B444" t="str">
            <v>SERVIÇOS PRELIMINARES</v>
          </cell>
          <cell r="C444"/>
          <cell r="D444"/>
          <cell r="E444"/>
          <cell r="F444"/>
          <cell r="G444"/>
          <cell r="H444"/>
          <cell r="I444"/>
          <cell r="J444"/>
          <cell r="K444"/>
          <cell r="L444"/>
          <cell r="M444"/>
          <cell r="N444"/>
        </row>
        <row r="445">
          <cell r="A445" t="str">
            <v>2.2.1.1</v>
          </cell>
          <cell r="B445">
            <v>99059</v>
          </cell>
          <cell r="C445" t="str">
            <v>SINAPI</v>
          </cell>
          <cell r="D445" t="str">
            <v>LOCAÇÃO CONVENCIONAL DE OBRA, UTILIZANDO GABARITO DE TÁBUAS CORRIDAS PONTALETADAS A CADA 2,00M - 2 UTILIZAÇÕES. AF_03/2024</v>
          </cell>
          <cell r="E445" t="str">
            <v>M</v>
          </cell>
          <cell r="F445"/>
          <cell r="G445"/>
          <cell r="H445"/>
          <cell r="I445"/>
          <cell r="J445"/>
          <cell r="K445"/>
          <cell r="L445"/>
          <cell r="M445"/>
          <cell r="N445">
            <v>109.5</v>
          </cell>
        </row>
        <row r="446">
          <cell r="A446" t="str">
            <v>2.2.1.1.1</v>
          </cell>
          <cell r="B446" t="str">
            <v>Locação de obra</v>
          </cell>
          <cell r="C446"/>
          <cell r="D446"/>
          <cell r="E446"/>
          <cell r="F446"/>
          <cell r="G446"/>
          <cell r="H446">
            <v>109.5</v>
          </cell>
          <cell r="I446"/>
          <cell r="J446"/>
          <cell r="K446" t="str">
            <v/>
          </cell>
          <cell r="L446" t="str">
            <v/>
          </cell>
          <cell r="M446">
            <v>109.5</v>
          </cell>
          <cell r="N446"/>
        </row>
        <row r="447">
          <cell r="A447" t="str">
            <v>2.2.2</v>
          </cell>
          <cell r="B447" t="str">
            <v>MOVIMENTO DE TERRA</v>
          </cell>
          <cell r="C447"/>
          <cell r="D447"/>
          <cell r="E447"/>
          <cell r="F447"/>
          <cell r="G447"/>
          <cell r="H447"/>
          <cell r="I447"/>
          <cell r="J447"/>
          <cell r="K447"/>
          <cell r="L447"/>
          <cell r="M447"/>
          <cell r="N447"/>
        </row>
        <row r="448">
          <cell r="A448" t="str">
            <v>2.2.2.1</v>
          </cell>
          <cell r="B448">
            <v>96523</v>
          </cell>
          <cell r="C448" t="str">
            <v>SINAPI</v>
          </cell>
          <cell r="D448" t="str">
            <v>ESCAVAÇÃO MANUAL PARA BLOCO DE COROAMENTO OU SAPATA (INCLUINDO ESCAVAÇÃO PARA COLOCAÇÃO DE FÔRMAS). AF_01/2024</v>
          </cell>
          <cell r="E448" t="str">
            <v>M3</v>
          </cell>
          <cell r="F448"/>
          <cell r="G448"/>
          <cell r="H448"/>
          <cell r="I448"/>
          <cell r="J448"/>
          <cell r="K448"/>
          <cell r="L448"/>
          <cell r="M448"/>
          <cell r="N448">
            <v>300.85000000000002</v>
          </cell>
        </row>
        <row r="449">
          <cell r="A449" t="str">
            <v>2.2.2.1.1</v>
          </cell>
          <cell r="B449" t="str">
            <v>S1 80 x 90</v>
          </cell>
          <cell r="C449"/>
          <cell r="D449"/>
          <cell r="E449"/>
          <cell r="F449"/>
          <cell r="G449"/>
          <cell r="H449">
            <v>0.8</v>
          </cell>
          <cell r="I449">
            <v>0.9</v>
          </cell>
          <cell r="J449">
            <v>3.5</v>
          </cell>
          <cell r="K449" t="str">
            <v/>
          </cell>
          <cell r="L449">
            <v>2.52</v>
          </cell>
          <cell r="M449">
            <v>2.52</v>
          </cell>
          <cell r="N449"/>
        </row>
        <row r="450">
          <cell r="A450" t="str">
            <v>2.2.2.1.2</v>
          </cell>
          <cell r="B450" t="str">
            <v>S2 - 95 x 130</v>
          </cell>
          <cell r="C450"/>
          <cell r="D450"/>
          <cell r="E450"/>
          <cell r="F450"/>
          <cell r="G450"/>
          <cell r="H450">
            <v>0.95</v>
          </cell>
          <cell r="I450">
            <v>1.3</v>
          </cell>
          <cell r="J450">
            <v>3.5</v>
          </cell>
          <cell r="K450" t="str">
            <v/>
          </cell>
          <cell r="L450">
            <v>4.32</v>
          </cell>
          <cell r="M450">
            <v>4.32</v>
          </cell>
          <cell r="N450"/>
        </row>
        <row r="451">
          <cell r="A451" t="str">
            <v>2.2.2.1.3</v>
          </cell>
          <cell r="B451" t="str">
            <v>S3 - 85 x 105</v>
          </cell>
          <cell r="C451"/>
          <cell r="D451"/>
          <cell r="E451"/>
          <cell r="F451"/>
          <cell r="G451"/>
          <cell r="H451">
            <v>0.85</v>
          </cell>
          <cell r="I451">
            <v>1.05</v>
          </cell>
          <cell r="J451">
            <v>3.5</v>
          </cell>
          <cell r="K451" t="str">
            <v/>
          </cell>
          <cell r="L451">
            <v>3.12</v>
          </cell>
          <cell r="M451">
            <v>3.12</v>
          </cell>
          <cell r="N451"/>
        </row>
        <row r="452">
          <cell r="A452" t="str">
            <v>2.2.2.1.4</v>
          </cell>
          <cell r="B452" t="str">
            <v>S4 - 75 x 120</v>
          </cell>
          <cell r="C452"/>
          <cell r="D452"/>
          <cell r="E452"/>
          <cell r="F452"/>
          <cell r="G452"/>
          <cell r="H452">
            <v>0.75</v>
          </cell>
          <cell r="I452">
            <v>1.2</v>
          </cell>
          <cell r="J452">
            <v>3.5</v>
          </cell>
          <cell r="K452" t="str">
            <v/>
          </cell>
          <cell r="L452">
            <v>3.15</v>
          </cell>
          <cell r="M452">
            <v>3.15</v>
          </cell>
          <cell r="N452"/>
        </row>
        <row r="453">
          <cell r="A453" t="str">
            <v>2.2.2.1.5</v>
          </cell>
          <cell r="B453" t="str">
            <v>S5 - 100 x 90</v>
          </cell>
          <cell r="C453"/>
          <cell r="D453"/>
          <cell r="E453"/>
          <cell r="F453"/>
          <cell r="G453"/>
          <cell r="H453">
            <v>1</v>
          </cell>
          <cell r="I453">
            <v>0.9</v>
          </cell>
          <cell r="J453">
            <v>2.56</v>
          </cell>
          <cell r="K453" t="str">
            <v/>
          </cell>
          <cell r="L453">
            <v>2.2999999999999998</v>
          </cell>
          <cell r="M453">
            <v>2.2999999999999998</v>
          </cell>
          <cell r="N453"/>
        </row>
        <row r="454">
          <cell r="A454" t="str">
            <v>2.2.2.1.6</v>
          </cell>
          <cell r="B454" t="str">
            <v>S6 - 60 x 115</v>
          </cell>
          <cell r="C454"/>
          <cell r="D454"/>
          <cell r="E454"/>
          <cell r="F454"/>
          <cell r="G454"/>
          <cell r="H454">
            <v>0.6</v>
          </cell>
          <cell r="I454">
            <v>1.1499999999999999</v>
          </cell>
          <cell r="J454">
            <v>2.56</v>
          </cell>
          <cell r="K454" t="str">
            <v/>
          </cell>
          <cell r="L454">
            <v>1.77</v>
          </cell>
          <cell r="M454">
            <v>1.77</v>
          </cell>
          <cell r="N454"/>
        </row>
        <row r="455">
          <cell r="A455" t="str">
            <v>2.2.2.1.7</v>
          </cell>
          <cell r="B455" t="str">
            <v>S7 - 60 x 95</v>
          </cell>
          <cell r="C455"/>
          <cell r="D455"/>
          <cell r="E455"/>
          <cell r="F455"/>
          <cell r="G455"/>
          <cell r="H455">
            <v>0.6</v>
          </cell>
          <cell r="I455">
            <v>0.95</v>
          </cell>
          <cell r="J455">
            <v>2.56</v>
          </cell>
          <cell r="K455" t="str">
            <v/>
          </cell>
          <cell r="L455">
            <v>1.46</v>
          </cell>
          <cell r="M455">
            <v>1.46</v>
          </cell>
          <cell r="N455"/>
        </row>
        <row r="456">
          <cell r="A456" t="str">
            <v>2.2.2.1.8</v>
          </cell>
          <cell r="B456" t="str">
            <v>S8 - 65 x 155</v>
          </cell>
          <cell r="C456"/>
          <cell r="D456"/>
          <cell r="E456"/>
          <cell r="F456"/>
          <cell r="G456"/>
          <cell r="H456">
            <v>0.6</v>
          </cell>
          <cell r="I456">
            <v>1.55</v>
          </cell>
          <cell r="J456">
            <v>2.76</v>
          </cell>
          <cell r="K456" t="str">
            <v/>
          </cell>
          <cell r="L456">
            <v>2.57</v>
          </cell>
          <cell r="M456">
            <v>2.57</v>
          </cell>
          <cell r="N456"/>
        </row>
        <row r="457">
          <cell r="A457" t="str">
            <v>2.2.2.1.9</v>
          </cell>
          <cell r="B457" t="str">
            <v>S9 - 100 x 200</v>
          </cell>
          <cell r="C457"/>
          <cell r="D457"/>
          <cell r="E457"/>
          <cell r="F457"/>
          <cell r="G457"/>
          <cell r="H457">
            <v>1</v>
          </cell>
          <cell r="I457">
            <v>2</v>
          </cell>
          <cell r="J457">
            <v>2.76</v>
          </cell>
          <cell r="K457" t="str">
            <v/>
          </cell>
          <cell r="L457">
            <v>5.52</v>
          </cell>
          <cell r="M457">
            <v>5.52</v>
          </cell>
          <cell r="N457"/>
        </row>
        <row r="458">
          <cell r="A458" t="str">
            <v>2.2.2.1.10</v>
          </cell>
          <cell r="B458" t="str">
            <v>S11 - 110 x 120</v>
          </cell>
          <cell r="C458"/>
          <cell r="D458"/>
          <cell r="E458"/>
          <cell r="F458"/>
          <cell r="G458"/>
          <cell r="H458">
            <v>1.1000000000000001</v>
          </cell>
          <cell r="I458">
            <v>1.2</v>
          </cell>
          <cell r="J458">
            <v>3.5</v>
          </cell>
          <cell r="K458" t="str">
            <v/>
          </cell>
          <cell r="L458">
            <v>4.62</v>
          </cell>
          <cell r="M458">
            <v>4.62</v>
          </cell>
          <cell r="N458"/>
        </row>
        <row r="459">
          <cell r="A459" t="str">
            <v>2.2.2.1.11</v>
          </cell>
          <cell r="B459" t="str">
            <v>S12 - 95 x 105</v>
          </cell>
          <cell r="C459"/>
          <cell r="D459"/>
          <cell r="E459"/>
          <cell r="F459"/>
          <cell r="G459"/>
          <cell r="H459">
            <v>0.95</v>
          </cell>
          <cell r="I459">
            <v>1.05</v>
          </cell>
          <cell r="J459">
            <v>3.5</v>
          </cell>
          <cell r="K459" t="str">
            <v/>
          </cell>
          <cell r="L459">
            <v>3.49</v>
          </cell>
          <cell r="M459">
            <v>3.49</v>
          </cell>
          <cell r="N459"/>
        </row>
        <row r="460">
          <cell r="A460" t="str">
            <v>2.2.2.1.12</v>
          </cell>
          <cell r="B460" t="str">
            <v>S13 - 95 x 140</v>
          </cell>
          <cell r="C460"/>
          <cell r="D460"/>
          <cell r="E460"/>
          <cell r="F460"/>
          <cell r="G460"/>
          <cell r="H460">
            <v>0.95</v>
          </cell>
          <cell r="I460">
            <v>1.4</v>
          </cell>
          <cell r="J460">
            <v>3.5</v>
          </cell>
          <cell r="K460" t="str">
            <v/>
          </cell>
          <cell r="L460">
            <v>4.66</v>
          </cell>
          <cell r="M460">
            <v>4.66</v>
          </cell>
          <cell r="N460"/>
        </row>
        <row r="461">
          <cell r="A461" t="str">
            <v>2.2.2.1.13</v>
          </cell>
          <cell r="B461" t="str">
            <v>S14 - 95 x 125</v>
          </cell>
          <cell r="C461"/>
          <cell r="D461"/>
          <cell r="E461"/>
          <cell r="F461"/>
          <cell r="G461"/>
          <cell r="H461">
            <v>0.95</v>
          </cell>
          <cell r="I461">
            <v>1.25</v>
          </cell>
          <cell r="J461">
            <v>3.5</v>
          </cell>
          <cell r="K461" t="str">
            <v/>
          </cell>
          <cell r="L461">
            <v>4.16</v>
          </cell>
          <cell r="M461">
            <v>4.16</v>
          </cell>
          <cell r="N461"/>
        </row>
        <row r="462">
          <cell r="A462" t="str">
            <v>2.2.2.1.14</v>
          </cell>
          <cell r="B462" t="str">
            <v>S15- S-16 - 95 x 130</v>
          </cell>
          <cell r="C462"/>
          <cell r="D462"/>
          <cell r="E462"/>
          <cell r="F462">
            <v>2</v>
          </cell>
          <cell r="G462"/>
          <cell r="H462">
            <v>0.95</v>
          </cell>
          <cell r="I462">
            <v>1.3</v>
          </cell>
          <cell r="J462">
            <v>2.56</v>
          </cell>
          <cell r="K462" t="str">
            <v/>
          </cell>
          <cell r="L462">
            <v>3.16</v>
          </cell>
          <cell r="M462">
            <v>6.32</v>
          </cell>
          <cell r="N462"/>
        </row>
        <row r="463">
          <cell r="A463" t="str">
            <v>2.2.2.1.15</v>
          </cell>
          <cell r="B463" t="str">
            <v>S17 - 100 x 130</v>
          </cell>
          <cell r="C463"/>
          <cell r="D463"/>
          <cell r="E463"/>
          <cell r="F463"/>
          <cell r="G463"/>
          <cell r="H463">
            <v>1</v>
          </cell>
          <cell r="I463">
            <v>1.3</v>
          </cell>
          <cell r="J463">
            <v>2.56</v>
          </cell>
          <cell r="K463" t="str">
            <v/>
          </cell>
          <cell r="L463">
            <v>3.33</v>
          </cell>
          <cell r="M463">
            <v>3.33</v>
          </cell>
          <cell r="N463"/>
        </row>
        <row r="464">
          <cell r="A464" t="str">
            <v>2.2.2.1.16</v>
          </cell>
          <cell r="B464" t="str">
            <v>S18 - 110 x 120</v>
          </cell>
          <cell r="C464"/>
          <cell r="D464"/>
          <cell r="E464"/>
          <cell r="F464"/>
          <cell r="G464"/>
          <cell r="H464">
            <v>1.1000000000000001</v>
          </cell>
          <cell r="I464">
            <v>1.3</v>
          </cell>
          <cell r="J464">
            <v>2.76</v>
          </cell>
          <cell r="K464" t="str">
            <v/>
          </cell>
          <cell r="L464">
            <v>3.95</v>
          </cell>
          <cell r="M464">
            <v>3.95</v>
          </cell>
          <cell r="N464"/>
        </row>
        <row r="465">
          <cell r="A465" t="str">
            <v>2.2.2.1.17</v>
          </cell>
          <cell r="B465" t="str">
            <v>S19 - 105 x 125</v>
          </cell>
          <cell r="C465"/>
          <cell r="D465"/>
          <cell r="E465"/>
          <cell r="F465"/>
          <cell r="G465"/>
          <cell r="H465">
            <v>1.05</v>
          </cell>
          <cell r="I465">
            <v>1.25</v>
          </cell>
          <cell r="J465">
            <v>3.5</v>
          </cell>
          <cell r="K465" t="str">
            <v/>
          </cell>
          <cell r="L465">
            <v>4.59</v>
          </cell>
          <cell r="M465">
            <v>4.59</v>
          </cell>
          <cell r="N465"/>
        </row>
        <row r="466">
          <cell r="A466" t="str">
            <v>2.2.2.1.18</v>
          </cell>
          <cell r="B466" t="str">
            <v>S20 - 55 x 65</v>
          </cell>
          <cell r="C466"/>
          <cell r="D466"/>
          <cell r="E466"/>
          <cell r="F466"/>
          <cell r="G466"/>
          <cell r="H466">
            <v>0.55000000000000004</v>
          </cell>
          <cell r="I466">
            <v>0.65</v>
          </cell>
          <cell r="J466">
            <v>2.76</v>
          </cell>
          <cell r="K466" t="str">
            <v/>
          </cell>
          <cell r="L466">
            <v>0.99</v>
          </cell>
          <cell r="M466">
            <v>0.99</v>
          </cell>
          <cell r="N466"/>
        </row>
        <row r="467">
          <cell r="A467" t="str">
            <v>2.2.2.1.19</v>
          </cell>
          <cell r="B467" t="str">
            <v>S21 - 105 x 115</v>
          </cell>
          <cell r="C467"/>
          <cell r="D467"/>
          <cell r="E467"/>
          <cell r="F467"/>
          <cell r="G467"/>
          <cell r="H467">
            <v>1.05</v>
          </cell>
          <cell r="I467">
            <v>1.1499999999999999</v>
          </cell>
          <cell r="J467">
            <v>2.76</v>
          </cell>
          <cell r="K467" t="str">
            <v/>
          </cell>
          <cell r="L467">
            <v>3.33</v>
          </cell>
          <cell r="M467">
            <v>3.33</v>
          </cell>
          <cell r="N467"/>
        </row>
        <row r="468">
          <cell r="A468" t="str">
            <v>2.2.2.1.20</v>
          </cell>
          <cell r="B468" t="str">
            <v>S22 - 100 x 220</v>
          </cell>
          <cell r="C468"/>
          <cell r="D468"/>
          <cell r="E468"/>
          <cell r="F468"/>
          <cell r="G468"/>
          <cell r="H468">
            <v>1</v>
          </cell>
          <cell r="I468">
            <v>2.2000000000000002</v>
          </cell>
          <cell r="J468">
            <v>2.76</v>
          </cell>
          <cell r="K468" t="str">
            <v/>
          </cell>
          <cell r="L468">
            <v>6.07</v>
          </cell>
          <cell r="M468">
            <v>6.07</v>
          </cell>
          <cell r="N468"/>
        </row>
        <row r="469">
          <cell r="A469" t="str">
            <v>2.2.2.1.21</v>
          </cell>
          <cell r="B469" t="str">
            <v>S23 - 90 x 100</v>
          </cell>
          <cell r="C469"/>
          <cell r="D469"/>
          <cell r="E469"/>
          <cell r="F469"/>
          <cell r="G469"/>
          <cell r="H469">
            <v>0.9</v>
          </cell>
          <cell r="I469">
            <v>1</v>
          </cell>
          <cell r="J469">
            <v>3.5</v>
          </cell>
          <cell r="K469" t="str">
            <v/>
          </cell>
          <cell r="L469">
            <v>3.15</v>
          </cell>
          <cell r="M469">
            <v>3.15</v>
          </cell>
          <cell r="N469"/>
        </row>
        <row r="470">
          <cell r="A470" t="str">
            <v>2.2.2.1.22</v>
          </cell>
          <cell r="B470" t="str">
            <v>S24 - 65 x 55</v>
          </cell>
          <cell r="C470"/>
          <cell r="D470"/>
          <cell r="E470"/>
          <cell r="F470"/>
          <cell r="G470"/>
          <cell r="H470">
            <v>0.65</v>
          </cell>
          <cell r="I470">
            <v>0.55000000000000004</v>
          </cell>
          <cell r="J470">
            <v>2.76</v>
          </cell>
          <cell r="K470" t="str">
            <v/>
          </cell>
          <cell r="L470">
            <v>0.99</v>
          </cell>
          <cell r="M470">
            <v>0.99</v>
          </cell>
          <cell r="N470"/>
        </row>
        <row r="471">
          <cell r="A471" t="str">
            <v>2.2.2.1.23</v>
          </cell>
          <cell r="B471" t="str">
            <v>S25 - 110 x 120</v>
          </cell>
          <cell r="C471"/>
          <cell r="D471"/>
          <cell r="E471"/>
          <cell r="F471"/>
          <cell r="G471"/>
          <cell r="H471">
            <v>1.1000000000000001</v>
          </cell>
          <cell r="I471">
            <v>1.2</v>
          </cell>
          <cell r="J471">
            <v>3.5</v>
          </cell>
          <cell r="K471" t="str">
            <v/>
          </cell>
          <cell r="L471">
            <v>4.62</v>
          </cell>
          <cell r="M471">
            <v>4.62</v>
          </cell>
          <cell r="N471"/>
        </row>
        <row r="472">
          <cell r="A472" t="str">
            <v>2.2.2.1.24</v>
          </cell>
          <cell r="B472" t="str">
            <v>S26 - 105 x 125</v>
          </cell>
          <cell r="C472"/>
          <cell r="D472"/>
          <cell r="E472"/>
          <cell r="F472"/>
          <cell r="G472"/>
          <cell r="H472">
            <v>1.05</v>
          </cell>
          <cell r="I472">
            <v>1.25</v>
          </cell>
          <cell r="J472">
            <v>3.5</v>
          </cell>
          <cell r="K472" t="str">
            <v/>
          </cell>
          <cell r="L472">
            <v>4.59</v>
          </cell>
          <cell r="M472">
            <v>4.59</v>
          </cell>
          <cell r="N472"/>
        </row>
        <row r="473">
          <cell r="A473" t="str">
            <v>2.2.2.1.25</v>
          </cell>
          <cell r="B473" t="str">
            <v>S27 - 55 x 65</v>
          </cell>
          <cell r="C473"/>
          <cell r="D473"/>
          <cell r="E473"/>
          <cell r="F473"/>
          <cell r="G473"/>
          <cell r="H473">
            <v>0.55000000000000004</v>
          </cell>
          <cell r="I473">
            <v>0.65</v>
          </cell>
          <cell r="J473">
            <v>2.76</v>
          </cell>
          <cell r="K473" t="str">
            <v/>
          </cell>
          <cell r="L473">
            <v>0.99</v>
          </cell>
          <cell r="M473">
            <v>0.99</v>
          </cell>
          <cell r="N473"/>
        </row>
        <row r="474">
          <cell r="A474" t="str">
            <v>2.2.2.1.26</v>
          </cell>
          <cell r="B474" t="str">
            <v>S28- 105 x 115</v>
          </cell>
          <cell r="C474"/>
          <cell r="D474"/>
          <cell r="E474"/>
          <cell r="F474"/>
          <cell r="G474"/>
          <cell r="H474">
            <v>1.05</v>
          </cell>
          <cell r="I474">
            <v>1.1499999999999999</v>
          </cell>
          <cell r="J474">
            <v>3.5</v>
          </cell>
          <cell r="K474" t="str">
            <v/>
          </cell>
          <cell r="L474">
            <v>4.2300000000000004</v>
          </cell>
          <cell r="M474">
            <v>4.2300000000000004</v>
          </cell>
          <cell r="N474"/>
        </row>
        <row r="475">
          <cell r="A475" t="str">
            <v>2.2.2.1.27</v>
          </cell>
          <cell r="B475" t="str">
            <v>S29 - 105 x 125</v>
          </cell>
          <cell r="C475"/>
          <cell r="D475"/>
          <cell r="E475"/>
          <cell r="F475"/>
          <cell r="G475"/>
          <cell r="H475">
            <v>1.05</v>
          </cell>
          <cell r="I475">
            <v>1.2</v>
          </cell>
          <cell r="J475">
            <v>3.5</v>
          </cell>
          <cell r="K475" t="str">
            <v/>
          </cell>
          <cell r="L475">
            <v>4.41</v>
          </cell>
          <cell r="M475">
            <v>4.41</v>
          </cell>
          <cell r="N475"/>
        </row>
        <row r="476">
          <cell r="A476" t="str">
            <v>2.2.2.1.28</v>
          </cell>
          <cell r="B476" t="str">
            <v>S30 - 120 x 140</v>
          </cell>
          <cell r="C476"/>
          <cell r="D476"/>
          <cell r="E476"/>
          <cell r="F476"/>
          <cell r="G476"/>
          <cell r="H476">
            <v>1.2</v>
          </cell>
          <cell r="I476">
            <v>1.4</v>
          </cell>
          <cell r="J476">
            <v>3.5</v>
          </cell>
          <cell r="K476" t="str">
            <v/>
          </cell>
          <cell r="L476">
            <v>5.88</v>
          </cell>
          <cell r="M476">
            <v>5.88</v>
          </cell>
          <cell r="N476"/>
        </row>
        <row r="477">
          <cell r="A477" t="str">
            <v>2.2.2.1.29</v>
          </cell>
          <cell r="B477" t="str">
            <v>S31 - 120 x 130</v>
          </cell>
          <cell r="C477"/>
          <cell r="D477"/>
          <cell r="E477"/>
          <cell r="F477"/>
          <cell r="G477"/>
          <cell r="H477">
            <v>1.2</v>
          </cell>
          <cell r="I477">
            <v>1.3</v>
          </cell>
          <cell r="J477">
            <v>2.76</v>
          </cell>
          <cell r="K477" t="str">
            <v/>
          </cell>
          <cell r="L477">
            <v>4.3099999999999996</v>
          </cell>
          <cell r="M477">
            <v>4.3099999999999996</v>
          </cell>
          <cell r="N477"/>
        </row>
        <row r="478">
          <cell r="A478" t="str">
            <v>2.2.2.1.30</v>
          </cell>
          <cell r="B478" t="str">
            <v>S32 - 95 x 220</v>
          </cell>
          <cell r="C478"/>
          <cell r="D478"/>
          <cell r="E478"/>
          <cell r="F478"/>
          <cell r="G478"/>
          <cell r="H478">
            <v>0.95</v>
          </cell>
          <cell r="I478">
            <v>2.2000000000000002</v>
          </cell>
          <cell r="J478">
            <v>2.76</v>
          </cell>
          <cell r="K478" t="str">
            <v/>
          </cell>
          <cell r="L478">
            <v>5.77</v>
          </cell>
          <cell r="M478">
            <v>5.77</v>
          </cell>
          <cell r="N478"/>
        </row>
        <row r="479">
          <cell r="A479" t="str">
            <v>2.2.2.1.31</v>
          </cell>
          <cell r="B479" t="str">
            <v>S33 - 120 x 125</v>
          </cell>
          <cell r="C479"/>
          <cell r="D479"/>
          <cell r="E479"/>
          <cell r="F479"/>
          <cell r="G479"/>
          <cell r="H479">
            <v>1.2</v>
          </cell>
          <cell r="I479">
            <v>1.25</v>
          </cell>
          <cell r="J479">
            <v>3.5</v>
          </cell>
          <cell r="K479" t="str">
            <v/>
          </cell>
          <cell r="L479">
            <v>5.25</v>
          </cell>
          <cell r="M479">
            <v>5.25</v>
          </cell>
          <cell r="N479"/>
        </row>
        <row r="480">
          <cell r="A480" t="str">
            <v>2.2.2.1.32</v>
          </cell>
          <cell r="B480" t="str">
            <v>S34 - 125 x 145</v>
          </cell>
          <cell r="C480"/>
          <cell r="D480"/>
          <cell r="E480"/>
          <cell r="F480"/>
          <cell r="G480"/>
          <cell r="H480">
            <v>1.25</v>
          </cell>
          <cell r="I480">
            <v>1.45</v>
          </cell>
          <cell r="J480">
            <v>3.5</v>
          </cell>
          <cell r="K480" t="str">
            <v/>
          </cell>
          <cell r="L480">
            <v>6.34</v>
          </cell>
          <cell r="M480">
            <v>6.34</v>
          </cell>
          <cell r="N480"/>
        </row>
        <row r="481">
          <cell r="A481" t="str">
            <v>2.2.2.1.33</v>
          </cell>
          <cell r="B481" t="str">
            <v>S35 - 85 x 165</v>
          </cell>
          <cell r="C481"/>
          <cell r="D481"/>
          <cell r="E481"/>
          <cell r="F481"/>
          <cell r="G481"/>
          <cell r="H481">
            <v>0.85</v>
          </cell>
          <cell r="I481">
            <v>1.65</v>
          </cell>
          <cell r="J481">
            <v>2.76</v>
          </cell>
          <cell r="K481" t="str">
            <v/>
          </cell>
          <cell r="L481">
            <v>3.87</v>
          </cell>
          <cell r="M481">
            <v>3.87</v>
          </cell>
          <cell r="N481"/>
        </row>
        <row r="482">
          <cell r="A482" t="str">
            <v>2.2.2.1.34</v>
          </cell>
          <cell r="B482" t="str">
            <v>S36 - 115 x 130</v>
          </cell>
          <cell r="C482"/>
          <cell r="D482"/>
          <cell r="E482"/>
          <cell r="F482"/>
          <cell r="G482"/>
          <cell r="H482">
            <v>1.1499999999999999</v>
          </cell>
          <cell r="I482">
            <v>1.3</v>
          </cell>
          <cell r="J482">
            <v>3.5</v>
          </cell>
          <cell r="K482" t="str">
            <v/>
          </cell>
          <cell r="L482">
            <v>5.23</v>
          </cell>
          <cell r="M482">
            <v>5.23</v>
          </cell>
          <cell r="N482"/>
        </row>
        <row r="483">
          <cell r="A483" t="str">
            <v>2.2.2.1.35</v>
          </cell>
          <cell r="B483" t="str">
            <v>S37 - 70 x 80</v>
          </cell>
          <cell r="C483"/>
          <cell r="D483"/>
          <cell r="E483"/>
          <cell r="F483"/>
          <cell r="G483"/>
          <cell r="H483">
            <v>0.7</v>
          </cell>
          <cell r="I483">
            <v>0.8</v>
          </cell>
          <cell r="J483">
            <v>2.76</v>
          </cell>
          <cell r="K483" t="str">
            <v/>
          </cell>
          <cell r="L483">
            <v>1.55</v>
          </cell>
          <cell r="M483">
            <v>1.55</v>
          </cell>
          <cell r="N483"/>
        </row>
        <row r="484">
          <cell r="A484" t="str">
            <v>2.2.2.1.36</v>
          </cell>
          <cell r="B484" t="str">
            <v>S38- 115 x 135</v>
          </cell>
          <cell r="C484"/>
          <cell r="D484"/>
          <cell r="E484"/>
          <cell r="F484"/>
          <cell r="G484"/>
          <cell r="H484">
            <v>1.1499999999999999</v>
          </cell>
          <cell r="I484">
            <v>1.35</v>
          </cell>
          <cell r="J484">
            <v>2.76</v>
          </cell>
          <cell r="K484" t="str">
            <v/>
          </cell>
          <cell r="L484">
            <v>4.28</v>
          </cell>
          <cell r="M484">
            <v>4.28</v>
          </cell>
          <cell r="N484"/>
        </row>
        <row r="485">
          <cell r="A485" t="str">
            <v>2.2.2.1.37</v>
          </cell>
          <cell r="B485" t="str">
            <v>S39 - 100 x 110</v>
          </cell>
          <cell r="C485"/>
          <cell r="D485"/>
          <cell r="E485"/>
          <cell r="F485"/>
          <cell r="G485"/>
          <cell r="H485">
            <v>1</v>
          </cell>
          <cell r="I485">
            <v>1.1000000000000001</v>
          </cell>
          <cell r="J485">
            <v>2.76</v>
          </cell>
          <cell r="K485" t="str">
            <v/>
          </cell>
          <cell r="L485">
            <v>3.04</v>
          </cell>
          <cell r="M485">
            <v>3.04</v>
          </cell>
          <cell r="N485"/>
        </row>
        <row r="486">
          <cell r="A486" t="str">
            <v>2.2.2.1.38</v>
          </cell>
          <cell r="B486" t="str">
            <v>S40 - 100 x 200</v>
          </cell>
          <cell r="C486"/>
          <cell r="D486"/>
          <cell r="E486"/>
          <cell r="F486"/>
          <cell r="G486"/>
          <cell r="H486">
            <v>1</v>
          </cell>
          <cell r="I486">
            <v>2</v>
          </cell>
          <cell r="J486">
            <v>2.76</v>
          </cell>
          <cell r="K486" t="str">
            <v/>
          </cell>
          <cell r="L486">
            <v>5.52</v>
          </cell>
          <cell r="M486">
            <v>5.52</v>
          </cell>
          <cell r="N486"/>
        </row>
        <row r="487">
          <cell r="A487" t="str">
            <v>2.2.2.1.39</v>
          </cell>
          <cell r="B487" t="str">
            <v>S41 - 105 x 115</v>
          </cell>
          <cell r="C487"/>
          <cell r="D487"/>
          <cell r="E487"/>
          <cell r="F487"/>
          <cell r="G487"/>
          <cell r="H487">
            <v>1.05</v>
          </cell>
          <cell r="I487">
            <v>1.1499999999999999</v>
          </cell>
          <cell r="J487">
            <v>3.5</v>
          </cell>
          <cell r="K487" t="str">
            <v/>
          </cell>
          <cell r="L487">
            <v>4.2300000000000004</v>
          </cell>
          <cell r="M487">
            <v>4.2300000000000004</v>
          </cell>
          <cell r="N487"/>
        </row>
        <row r="488">
          <cell r="A488" t="str">
            <v>2.2.2.1.40</v>
          </cell>
          <cell r="B488" t="str">
            <v>S42 - 115 x 130</v>
          </cell>
          <cell r="C488"/>
          <cell r="D488"/>
          <cell r="E488"/>
          <cell r="F488"/>
          <cell r="G488"/>
          <cell r="H488">
            <v>1.1499999999999999</v>
          </cell>
          <cell r="I488">
            <v>1.3</v>
          </cell>
          <cell r="J488">
            <v>3.5</v>
          </cell>
          <cell r="K488" t="str">
            <v/>
          </cell>
          <cell r="L488">
            <v>5.23</v>
          </cell>
          <cell r="M488">
            <v>5.23</v>
          </cell>
          <cell r="N488"/>
        </row>
        <row r="489">
          <cell r="A489" t="str">
            <v>2.2.2.1.41</v>
          </cell>
          <cell r="B489" t="str">
            <v>S43 - 95 x 105</v>
          </cell>
          <cell r="C489"/>
          <cell r="D489"/>
          <cell r="E489"/>
          <cell r="F489"/>
          <cell r="G489"/>
          <cell r="H489">
            <v>0.95</v>
          </cell>
          <cell r="I489">
            <v>1.05</v>
          </cell>
          <cell r="J489">
            <v>3.5</v>
          </cell>
          <cell r="K489" t="str">
            <v/>
          </cell>
          <cell r="L489">
            <v>3.49</v>
          </cell>
          <cell r="M489">
            <v>3.49</v>
          </cell>
          <cell r="N489"/>
        </row>
        <row r="490">
          <cell r="A490" t="str">
            <v>2.2.2.1.42</v>
          </cell>
          <cell r="B490" t="str">
            <v>S44 - S45 - 105 x 135</v>
          </cell>
          <cell r="C490"/>
          <cell r="D490"/>
          <cell r="E490"/>
          <cell r="F490">
            <v>2</v>
          </cell>
          <cell r="G490"/>
          <cell r="H490">
            <v>1.05</v>
          </cell>
          <cell r="I490">
            <v>1.3</v>
          </cell>
          <cell r="J490">
            <v>2.76</v>
          </cell>
          <cell r="K490" t="str">
            <v/>
          </cell>
          <cell r="L490">
            <v>3.77</v>
          </cell>
          <cell r="M490">
            <v>7.54</v>
          </cell>
          <cell r="N490"/>
        </row>
        <row r="491">
          <cell r="A491" t="str">
            <v>2.2.2.1.43</v>
          </cell>
          <cell r="B491" t="str">
            <v>S46 - 110 x 140</v>
          </cell>
          <cell r="C491"/>
          <cell r="D491"/>
          <cell r="E491"/>
          <cell r="F491"/>
          <cell r="G491"/>
          <cell r="H491">
            <v>1.1000000000000001</v>
          </cell>
          <cell r="I491">
            <v>1.4</v>
          </cell>
          <cell r="J491">
            <v>2.76</v>
          </cell>
          <cell r="K491" t="str">
            <v/>
          </cell>
          <cell r="L491">
            <v>4.25</v>
          </cell>
          <cell r="M491">
            <v>4.25</v>
          </cell>
          <cell r="N491"/>
        </row>
        <row r="492">
          <cell r="A492" t="str">
            <v>2.2.2.1.44</v>
          </cell>
          <cell r="B492" t="str">
            <v>S47- 105 x 135</v>
          </cell>
          <cell r="C492"/>
          <cell r="D492"/>
          <cell r="E492"/>
          <cell r="F492"/>
          <cell r="G492"/>
          <cell r="H492">
            <v>1.05</v>
          </cell>
          <cell r="I492">
            <v>1.35</v>
          </cell>
          <cell r="J492">
            <v>2.76</v>
          </cell>
          <cell r="K492" t="str">
            <v/>
          </cell>
          <cell r="L492">
            <v>3.91</v>
          </cell>
          <cell r="M492">
            <v>3.91</v>
          </cell>
          <cell r="N492"/>
        </row>
        <row r="493">
          <cell r="A493" t="str">
            <v>2.2.2.1.45</v>
          </cell>
          <cell r="B493" t="str">
            <v>S48 - 115 x 145</v>
          </cell>
          <cell r="C493"/>
          <cell r="D493"/>
          <cell r="E493"/>
          <cell r="F493"/>
          <cell r="G493"/>
          <cell r="H493">
            <v>1.1499999999999999</v>
          </cell>
          <cell r="I493">
            <v>1.45</v>
          </cell>
          <cell r="J493">
            <v>2.76</v>
          </cell>
          <cell r="K493" t="str">
            <v/>
          </cell>
          <cell r="L493">
            <v>4.5999999999999996</v>
          </cell>
          <cell r="M493">
            <v>4.5999999999999996</v>
          </cell>
          <cell r="N493"/>
        </row>
        <row r="494">
          <cell r="A494" t="str">
            <v>2.2.2.1.46</v>
          </cell>
          <cell r="B494" t="str">
            <v>S49 - 95 x 105</v>
          </cell>
          <cell r="C494"/>
          <cell r="D494"/>
          <cell r="E494"/>
          <cell r="F494"/>
          <cell r="G494"/>
          <cell r="H494">
            <v>0.95</v>
          </cell>
          <cell r="I494">
            <v>1.05</v>
          </cell>
          <cell r="J494">
            <v>2.76</v>
          </cell>
          <cell r="K494" t="str">
            <v/>
          </cell>
          <cell r="L494">
            <v>2.75</v>
          </cell>
          <cell r="M494">
            <v>2.75</v>
          </cell>
          <cell r="N494"/>
        </row>
        <row r="495">
          <cell r="A495" t="str">
            <v>2.2.2.1.47</v>
          </cell>
          <cell r="B495" t="str">
            <v>S50 - 115 x 200</v>
          </cell>
          <cell r="C495"/>
          <cell r="D495"/>
          <cell r="E495"/>
          <cell r="F495"/>
          <cell r="G495"/>
          <cell r="H495">
            <v>1.1499999999999999</v>
          </cell>
          <cell r="I495">
            <v>2</v>
          </cell>
          <cell r="J495">
            <v>2.76</v>
          </cell>
          <cell r="K495" t="str">
            <v/>
          </cell>
          <cell r="L495">
            <v>6.35</v>
          </cell>
          <cell r="M495">
            <v>6.35</v>
          </cell>
          <cell r="N495"/>
        </row>
        <row r="496">
          <cell r="A496" t="str">
            <v>2.2.2.1.48</v>
          </cell>
          <cell r="B496" t="str">
            <v>S51 - 95 x 105</v>
          </cell>
          <cell r="C496"/>
          <cell r="D496"/>
          <cell r="E496"/>
          <cell r="F496"/>
          <cell r="G496"/>
          <cell r="H496">
            <v>0.95</v>
          </cell>
          <cell r="I496">
            <v>1.05</v>
          </cell>
          <cell r="J496">
            <v>2.76</v>
          </cell>
          <cell r="K496" t="str">
            <v/>
          </cell>
          <cell r="L496">
            <v>2.75</v>
          </cell>
          <cell r="M496">
            <v>2.75</v>
          </cell>
          <cell r="N496"/>
        </row>
        <row r="497">
          <cell r="A497" t="str">
            <v>2.2.2.1.49</v>
          </cell>
          <cell r="B497" t="str">
            <v>S52 - 75 x 105</v>
          </cell>
          <cell r="C497"/>
          <cell r="D497"/>
          <cell r="E497"/>
          <cell r="F497"/>
          <cell r="G497"/>
          <cell r="H497">
            <v>0.75</v>
          </cell>
          <cell r="I497">
            <v>1.05</v>
          </cell>
          <cell r="J497">
            <v>3.5</v>
          </cell>
          <cell r="K497" t="str">
            <v/>
          </cell>
          <cell r="L497">
            <v>2.76</v>
          </cell>
          <cell r="M497">
            <v>2.76</v>
          </cell>
          <cell r="N497"/>
        </row>
        <row r="498">
          <cell r="A498" t="str">
            <v>2.2.2.1.50</v>
          </cell>
          <cell r="B498" t="str">
            <v>S53 - 110 x 170</v>
          </cell>
          <cell r="C498"/>
          <cell r="D498"/>
          <cell r="E498"/>
          <cell r="F498"/>
          <cell r="G498"/>
          <cell r="H498">
            <v>1.1000000000000001</v>
          </cell>
          <cell r="I498">
            <v>1.7</v>
          </cell>
          <cell r="J498">
            <v>3.22</v>
          </cell>
          <cell r="K498" t="str">
            <v/>
          </cell>
          <cell r="L498">
            <v>6.02</v>
          </cell>
          <cell r="M498">
            <v>6.02</v>
          </cell>
          <cell r="N498"/>
        </row>
        <row r="499">
          <cell r="A499" t="str">
            <v>2.2.2.1.51</v>
          </cell>
          <cell r="B499" t="str">
            <v>S54 - 80 x 180</v>
          </cell>
          <cell r="C499"/>
          <cell r="D499"/>
          <cell r="E499"/>
          <cell r="F499"/>
          <cell r="G499"/>
          <cell r="H499">
            <v>0.8</v>
          </cell>
          <cell r="I499">
            <v>1.8</v>
          </cell>
          <cell r="J499">
            <v>2.4</v>
          </cell>
          <cell r="K499" t="str">
            <v/>
          </cell>
          <cell r="L499">
            <v>3.46</v>
          </cell>
          <cell r="M499">
            <v>3.46</v>
          </cell>
          <cell r="N499"/>
        </row>
        <row r="500">
          <cell r="A500" t="str">
            <v>2.2.2.1.52</v>
          </cell>
          <cell r="B500" t="str">
            <v>S55 - 95 x 200</v>
          </cell>
          <cell r="C500"/>
          <cell r="D500"/>
          <cell r="E500"/>
          <cell r="F500"/>
          <cell r="G500"/>
          <cell r="H500">
            <v>0.95</v>
          </cell>
          <cell r="I500">
            <v>2</v>
          </cell>
          <cell r="J500">
            <v>2.76</v>
          </cell>
          <cell r="K500" t="str">
            <v/>
          </cell>
          <cell r="L500">
            <v>5.24</v>
          </cell>
          <cell r="M500">
            <v>5.24</v>
          </cell>
          <cell r="N500"/>
        </row>
        <row r="501">
          <cell r="A501" t="str">
            <v>2.2.2.1.53</v>
          </cell>
          <cell r="B501" t="str">
            <v>S56 - 90 x 135</v>
          </cell>
          <cell r="C501"/>
          <cell r="D501"/>
          <cell r="E501"/>
          <cell r="F501"/>
          <cell r="G501"/>
          <cell r="H501">
            <v>0.9</v>
          </cell>
          <cell r="I501">
            <v>1.35</v>
          </cell>
          <cell r="J501">
            <v>2.76</v>
          </cell>
          <cell r="K501" t="str">
            <v/>
          </cell>
          <cell r="L501">
            <v>3.35</v>
          </cell>
          <cell r="M501">
            <v>3.35</v>
          </cell>
          <cell r="N501"/>
        </row>
        <row r="502">
          <cell r="A502" t="str">
            <v>2.2.2.1.54</v>
          </cell>
          <cell r="B502" t="str">
            <v>S57 - 85 x 165</v>
          </cell>
          <cell r="C502"/>
          <cell r="D502"/>
          <cell r="E502"/>
          <cell r="F502"/>
          <cell r="G502"/>
          <cell r="H502">
            <v>0.85</v>
          </cell>
          <cell r="I502">
            <v>1.65</v>
          </cell>
          <cell r="J502">
            <v>2.76</v>
          </cell>
          <cell r="K502" t="str">
            <v/>
          </cell>
          <cell r="L502">
            <v>3.87</v>
          </cell>
          <cell r="M502">
            <v>3.87</v>
          </cell>
          <cell r="N502"/>
        </row>
        <row r="503">
          <cell r="A503" t="str">
            <v>2.2.2.1.55</v>
          </cell>
          <cell r="B503" t="str">
            <v>S58 - 90 x 135</v>
          </cell>
          <cell r="C503"/>
          <cell r="D503"/>
          <cell r="E503"/>
          <cell r="F503"/>
          <cell r="G503"/>
          <cell r="H503">
            <v>0.9</v>
          </cell>
          <cell r="I503">
            <v>1.35</v>
          </cell>
          <cell r="J503">
            <v>2.76</v>
          </cell>
          <cell r="K503" t="str">
            <v/>
          </cell>
          <cell r="L503">
            <v>3.35</v>
          </cell>
          <cell r="M503">
            <v>3.35</v>
          </cell>
          <cell r="N503"/>
        </row>
        <row r="504">
          <cell r="A504" t="str">
            <v>2.2.2.1.56</v>
          </cell>
          <cell r="B504" t="str">
            <v>S59 - 110 x 110</v>
          </cell>
          <cell r="C504"/>
          <cell r="D504"/>
          <cell r="E504"/>
          <cell r="F504"/>
          <cell r="G504"/>
          <cell r="H504">
            <v>1.1000000000000001</v>
          </cell>
          <cell r="I504">
            <v>1.1000000000000001</v>
          </cell>
          <cell r="J504">
            <v>0.55000000000000004</v>
          </cell>
          <cell r="K504" t="str">
            <v/>
          </cell>
          <cell r="L504">
            <v>0.67</v>
          </cell>
          <cell r="M504">
            <v>0.67</v>
          </cell>
          <cell r="N504"/>
        </row>
        <row r="505">
          <cell r="A505" t="str">
            <v>2.2.2.1.57</v>
          </cell>
          <cell r="B505" t="str">
            <v>S10 - 105 x 105</v>
          </cell>
          <cell r="C505"/>
          <cell r="D505"/>
          <cell r="E505"/>
          <cell r="F505"/>
          <cell r="G505"/>
          <cell r="H505">
            <v>1.05</v>
          </cell>
          <cell r="I505">
            <v>1.05</v>
          </cell>
          <cell r="J505">
            <v>0.5</v>
          </cell>
          <cell r="K505" t="str">
            <v/>
          </cell>
          <cell r="L505">
            <v>0.55000000000000004</v>
          </cell>
          <cell r="M505">
            <v>0.55000000000000004</v>
          </cell>
          <cell r="N505"/>
        </row>
        <row r="506">
          <cell r="A506" t="str">
            <v>2.2.2.1.58</v>
          </cell>
          <cell r="B506" t="str">
            <v>Cisterna</v>
          </cell>
          <cell r="C506"/>
          <cell r="D506"/>
          <cell r="E506"/>
          <cell r="F506"/>
          <cell r="G506"/>
          <cell r="H506">
            <v>7.7</v>
          </cell>
          <cell r="I506">
            <v>2</v>
          </cell>
          <cell r="J506">
            <v>2</v>
          </cell>
          <cell r="K506" t="str">
            <v/>
          </cell>
          <cell r="L506">
            <v>30.8</v>
          </cell>
          <cell r="M506">
            <v>30.8</v>
          </cell>
          <cell r="N506"/>
        </row>
        <row r="507">
          <cell r="A507" t="str">
            <v>2.2.2.1.59</v>
          </cell>
          <cell r="B507" t="str">
            <v>Escavação do piso para regularização do cinema</v>
          </cell>
          <cell r="C507"/>
          <cell r="D507"/>
          <cell r="E507"/>
          <cell r="F507"/>
          <cell r="G507"/>
          <cell r="H507"/>
          <cell r="I507"/>
          <cell r="J507">
            <v>0.4</v>
          </cell>
          <cell r="K507">
            <v>123.55</v>
          </cell>
          <cell r="L507">
            <v>49.42</v>
          </cell>
          <cell r="M507">
            <v>49.42</v>
          </cell>
          <cell r="N507"/>
        </row>
        <row r="508">
          <cell r="A508" t="str">
            <v>2.2.2.2</v>
          </cell>
          <cell r="B508">
            <v>96527</v>
          </cell>
          <cell r="C508" t="str">
            <v>SINAPI</v>
          </cell>
          <cell r="D508" t="str">
            <v>ESCAVAÇÃO MANUAL PARA VIGA BALDRAME OU SAPATA CORRIDA (INCLUINDO ESCAVAÇÃO PARA COLOCAÇÃO DE FÔRMAS). AF_01/2024</v>
          </cell>
          <cell r="E508" t="str">
            <v>M3</v>
          </cell>
          <cell r="F508"/>
          <cell r="G508"/>
          <cell r="H508"/>
          <cell r="I508"/>
          <cell r="J508"/>
          <cell r="K508"/>
          <cell r="L508"/>
          <cell r="M508"/>
          <cell r="N508">
            <v>29.42</v>
          </cell>
        </row>
        <row r="509">
          <cell r="A509" t="str">
            <v>2.2.2.2.1</v>
          </cell>
          <cell r="B509" t="str">
            <v>Vigas 12 x 30</v>
          </cell>
          <cell r="C509"/>
          <cell r="D509"/>
          <cell r="E509"/>
          <cell r="F509"/>
          <cell r="G509"/>
          <cell r="H509">
            <v>122.3</v>
          </cell>
          <cell r="I509">
            <v>0.3</v>
          </cell>
          <cell r="J509">
            <v>0.4</v>
          </cell>
          <cell r="K509" t="str">
            <v/>
          </cell>
          <cell r="L509">
            <v>14.68</v>
          </cell>
          <cell r="M509">
            <v>14.68</v>
          </cell>
          <cell r="N509"/>
        </row>
        <row r="510">
          <cell r="A510" t="str">
            <v>2.2.2.2.2</v>
          </cell>
          <cell r="B510" t="str">
            <v>Vigas 15 x 30</v>
          </cell>
          <cell r="C510"/>
          <cell r="D510"/>
          <cell r="E510"/>
          <cell r="F510"/>
          <cell r="G510"/>
          <cell r="H510">
            <v>7.47</v>
          </cell>
          <cell r="I510">
            <v>0.3</v>
          </cell>
          <cell r="J510">
            <v>0.4</v>
          </cell>
          <cell r="K510" t="str">
            <v/>
          </cell>
          <cell r="L510">
            <v>0.9</v>
          </cell>
          <cell r="M510">
            <v>0.9</v>
          </cell>
          <cell r="N510"/>
        </row>
        <row r="511">
          <cell r="A511" t="str">
            <v>2.2.2.2.3</v>
          </cell>
          <cell r="B511" t="str">
            <v>Vigas 14 x 30</v>
          </cell>
          <cell r="C511"/>
          <cell r="D511"/>
          <cell r="E511"/>
          <cell r="F511"/>
          <cell r="G511"/>
          <cell r="H511">
            <v>32.909999999999997</v>
          </cell>
          <cell r="I511">
            <v>0.3</v>
          </cell>
          <cell r="J511">
            <v>0.4</v>
          </cell>
          <cell r="K511" t="str">
            <v/>
          </cell>
          <cell r="L511">
            <v>3.95</v>
          </cell>
          <cell r="M511">
            <v>3.95</v>
          </cell>
          <cell r="N511"/>
        </row>
        <row r="512">
          <cell r="A512" t="str">
            <v>2.2.2.2.4</v>
          </cell>
          <cell r="B512" t="str">
            <v>Vigas 15 x 40</v>
          </cell>
          <cell r="C512"/>
          <cell r="D512"/>
          <cell r="E512"/>
          <cell r="F512"/>
          <cell r="G512"/>
          <cell r="H512">
            <v>2.87</v>
          </cell>
          <cell r="I512">
            <v>0.3</v>
          </cell>
          <cell r="J512">
            <v>0.5</v>
          </cell>
          <cell r="K512" t="str">
            <v/>
          </cell>
          <cell r="L512">
            <v>0.43</v>
          </cell>
          <cell r="M512">
            <v>0.43</v>
          </cell>
          <cell r="N512"/>
        </row>
        <row r="513">
          <cell r="A513" t="str">
            <v>2.2.2.2.5</v>
          </cell>
          <cell r="B513" t="str">
            <v>Vigas 14 x 40</v>
          </cell>
          <cell r="C513"/>
          <cell r="D513"/>
          <cell r="E513"/>
          <cell r="F513"/>
          <cell r="G513"/>
          <cell r="H513">
            <v>24.04</v>
          </cell>
          <cell r="I513">
            <v>0.3</v>
          </cell>
          <cell r="J513">
            <v>0.5</v>
          </cell>
          <cell r="K513" t="str">
            <v/>
          </cell>
          <cell r="L513">
            <v>3.61</v>
          </cell>
          <cell r="M513">
            <v>3.61</v>
          </cell>
          <cell r="N513"/>
        </row>
        <row r="514">
          <cell r="A514" t="str">
            <v>2.2.2.2.6</v>
          </cell>
          <cell r="B514" t="str">
            <v>Vigas 14 x 50</v>
          </cell>
          <cell r="C514"/>
          <cell r="D514"/>
          <cell r="E514"/>
          <cell r="F514"/>
          <cell r="G514"/>
          <cell r="H514">
            <v>10.62</v>
          </cell>
          <cell r="I514">
            <v>0.3</v>
          </cell>
          <cell r="J514">
            <v>0.6</v>
          </cell>
          <cell r="K514" t="str">
            <v/>
          </cell>
          <cell r="L514">
            <v>1.91</v>
          </cell>
          <cell r="M514">
            <v>1.91</v>
          </cell>
          <cell r="N514"/>
        </row>
        <row r="515">
          <cell r="A515" t="str">
            <v>2.2.2.2.7</v>
          </cell>
          <cell r="B515" t="str">
            <v>Vigas 14 x 60</v>
          </cell>
          <cell r="C515"/>
          <cell r="D515"/>
          <cell r="E515"/>
          <cell r="F515"/>
          <cell r="G515"/>
          <cell r="H515">
            <v>4.05</v>
          </cell>
          <cell r="I515">
            <v>0.3</v>
          </cell>
          <cell r="J515">
            <v>0.7</v>
          </cell>
          <cell r="K515" t="str">
            <v/>
          </cell>
          <cell r="L515">
            <v>0.85</v>
          </cell>
          <cell r="M515">
            <v>0.85</v>
          </cell>
          <cell r="N515"/>
        </row>
        <row r="516">
          <cell r="A516" t="str">
            <v>2.2.2.2.8</v>
          </cell>
          <cell r="B516" t="str">
            <v>Vigas 14 x 70</v>
          </cell>
          <cell r="C516"/>
          <cell r="D516"/>
          <cell r="E516"/>
          <cell r="F516"/>
          <cell r="G516"/>
          <cell r="H516">
            <v>5.9</v>
          </cell>
          <cell r="I516">
            <v>0.3</v>
          </cell>
          <cell r="J516">
            <v>0.8</v>
          </cell>
          <cell r="K516" t="str">
            <v/>
          </cell>
          <cell r="L516">
            <v>1.42</v>
          </cell>
          <cell r="M516">
            <v>1.42</v>
          </cell>
          <cell r="N516"/>
        </row>
        <row r="517">
          <cell r="A517" t="str">
            <v>2.2.2.2.9</v>
          </cell>
          <cell r="B517" t="str">
            <v>Vigas 14 x 95</v>
          </cell>
          <cell r="C517"/>
          <cell r="D517"/>
          <cell r="E517"/>
          <cell r="F517"/>
          <cell r="G517"/>
          <cell r="H517">
            <v>5.3</v>
          </cell>
          <cell r="I517">
            <v>0.3</v>
          </cell>
          <cell r="J517">
            <v>1.05</v>
          </cell>
          <cell r="K517" t="str">
            <v/>
          </cell>
          <cell r="L517">
            <v>1.67</v>
          </cell>
          <cell r="M517">
            <v>1.67</v>
          </cell>
          <cell r="N517"/>
        </row>
        <row r="518">
          <cell r="A518" t="str">
            <v>2.2.2.3</v>
          </cell>
          <cell r="B518" t="str">
            <v>SEDUC352</v>
          </cell>
          <cell r="C518" t="str">
            <v>PRÓPRIA</v>
          </cell>
          <cell r="D518" t="str">
            <v>REATERRO APILOADO (REF: C0096-SEINFRA 28)</v>
          </cell>
          <cell r="E518" t="str">
            <v>M3</v>
          </cell>
          <cell r="F518"/>
          <cell r="G518"/>
          <cell r="H518"/>
          <cell r="I518"/>
          <cell r="J518"/>
          <cell r="K518"/>
          <cell r="L518"/>
          <cell r="M518"/>
          <cell r="N518">
            <v>209.77999999999997</v>
          </cell>
        </row>
        <row r="519">
          <cell r="A519" t="str">
            <v>2.2.2.3.1</v>
          </cell>
          <cell r="B519" t="str">
            <v>S1</v>
          </cell>
          <cell r="C519"/>
          <cell r="D519"/>
          <cell r="E519"/>
          <cell r="F519"/>
          <cell r="G519"/>
          <cell r="H519">
            <v>0.8</v>
          </cell>
          <cell r="I519">
            <v>0.9</v>
          </cell>
          <cell r="J519">
            <v>2.7</v>
          </cell>
          <cell r="K519" t="str">
            <v/>
          </cell>
          <cell r="L519">
            <v>1.94</v>
          </cell>
          <cell r="M519">
            <v>1.94</v>
          </cell>
          <cell r="N519"/>
        </row>
        <row r="520">
          <cell r="A520" t="str">
            <v>2.2.2.3.2</v>
          </cell>
          <cell r="B520" t="str">
            <v>S2</v>
          </cell>
          <cell r="C520"/>
          <cell r="D520"/>
          <cell r="E520"/>
          <cell r="F520"/>
          <cell r="G520"/>
          <cell r="H520">
            <v>0.95</v>
          </cell>
          <cell r="I520">
            <v>1.3</v>
          </cell>
          <cell r="J520">
            <v>2.7</v>
          </cell>
          <cell r="K520" t="str">
            <v/>
          </cell>
          <cell r="L520">
            <v>3.33</v>
          </cell>
          <cell r="M520">
            <v>3.33</v>
          </cell>
          <cell r="N520"/>
        </row>
        <row r="521">
          <cell r="A521" t="str">
            <v>2.2.2.3.3</v>
          </cell>
          <cell r="B521" t="str">
            <v>S3</v>
          </cell>
          <cell r="C521"/>
          <cell r="D521"/>
          <cell r="E521"/>
          <cell r="F521"/>
          <cell r="G521"/>
          <cell r="H521">
            <v>0.85</v>
          </cell>
          <cell r="I521">
            <v>1.05</v>
          </cell>
          <cell r="J521">
            <v>2.6</v>
          </cell>
          <cell r="K521" t="str">
            <v/>
          </cell>
          <cell r="L521">
            <v>2.3199999999999998</v>
          </cell>
          <cell r="M521">
            <v>2.3199999999999998</v>
          </cell>
          <cell r="N521"/>
        </row>
        <row r="522">
          <cell r="A522" t="str">
            <v>2.2.2.3.4</v>
          </cell>
          <cell r="B522" t="str">
            <v>S4</v>
          </cell>
          <cell r="C522"/>
          <cell r="D522"/>
          <cell r="E522"/>
          <cell r="F522"/>
          <cell r="G522"/>
          <cell r="H522">
            <v>0.75</v>
          </cell>
          <cell r="I522">
            <v>1.2</v>
          </cell>
          <cell r="J522">
            <v>2.65</v>
          </cell>
          <cell r="K522" t="str">
            <v/>
          </cell>
          <cell r="L522">
            <v>2.39</v>
          </cell>
          <cell r="M522">
            <v>2.39</v>
          </cell>
          <cell r="N522"/>
        </row>
        <row r="523">
          <cell r="A523" t="str">
            <v>2.2.2.3.5</v>
          </cell>
          <cell r="B523" t="str">
            <v>S5</v>
          </cell>
          <cell r="C523"/>
          <cell r="D523"/>
          <cell r="E523"/>
          <cell r="F523"/>
          <cell r="G523"/>
          <cell r="H523">
            <v>1</v>
          </cell>
          <cell r="I523">
            <v>0.9</v>
          </cell>
          <cell r="J523">
            <v>2.21</v>
          </cell>
          <cell r="K523" t="str">
            <v/>
          </cell>
          <cell r="L523">
            <v>1.99</v>
          </cell>
          <cell r="M523">
            <v>1.99</v>
          </cell>
          <cell r="N523"/>
        </row>
        <row r="524">
          <cell r="A524" t="str">
            <v>2.2.2.3.6</v>
          </cell>
          <cell r="B524" t="str">
            <v>S6</v>
          </cell>
          <cell r="C524"/>
          <cell r="D524"/>
          <cell r="E524"/>
          <cell r="F524"/>
          <cell r="G524"/>
          <cell r="H524">
            <v>0.6</v>
          </cell>
          <cell r="I524">
            <v>1.1499999999999999</v>
          </cell>
          <cell r="J524">
            <v>2.21</v>
          </cell>
          <cell r="K524" t="str">
            <v/>
          </cell>
          <cell r="L524">
            <v>1.52</v>
          </cell>
          <cell r="M524">
            <v>1.52</v>
          </cell>
          <cell r="N524"/>
        </row>
        <row r="525">
          <cell r="A525" t="str">
            <v>2.2.2.3.7</v>
          </cell>
          <cell r="B525" t="str">
            <v>S7</v>
          </cell>
          <cell r="C525"/>
          <cell r="D525"/>
          <cell r="E525"/>
          <cell r="F525"/>
          <cell r="G525"/>
          <cell r="H525">
            <v>0.6</v>
          </cell>
          <cell r="I525">
            <v>0.95</v>
          </cell>
          <cell r="J525">
            <v>2.2599999999999998</v>
          </cell>
          <cell r="K525" t="str">
            <v/>
          </cell>
          <cell r="L525">
            <v>1.29</v>
          </cell>
          <cell r="M525">
            <v>1.29</v>
          </cell>
          <cell r="N525"/>
        </row>
        <row r="526">
          <cell r="A526" t="str">
            <v>2.2.2.3.8</v>
          </cell>
          <cell r="B526" t="str">
            <v>S8</v>
          </cell>
          <cell r="C526"/>
          <cell r="D526"/>
          <cell r="E526"/>
          <cell r="F526"/>
          <cell r="G526"/>
          <cell r="H526">
            <v>0.65</v>
          </cell>
          <cell r="I526">
            <v>1.55</v>
          </cell>
          <cell r="J526">
            <v>2.31</v>
          </cell>
          <cell r="K526" t="str">
            <v/>
          </cell>
          <cell r="L526">
            <v>2.33</v>
          </cell>
          <cell r="M526">
            <v>2.33</v>
          </cell>
          <cell r="N526"/>
        </row>
        <row r="527">
          <cell r="A527" t="str">
            <v>2.2.2.3.9</v>
          </cell>
          <cell r="B527" t="str">
            <v>S9</v>
          </cell>
          <cell r="C527"/>
          <cell r="D527"/>
          <cell r="E527"/>
          <cell r="F527"/>
          <cell r="G527"/>
          <cell r="H527">
            <v>1</v>
          </cell>
          <cell r="I527">
            <v>2</v>
          </cell>
          <cell r="J527">
            <v>2.16</v>
          </cell>
          <cell r="K527" t="str">
            <v/>
          </cell>
          <cell r="L527">
            <v>4.32</v>
          </cell>
          <cell r="M527">
            <v>4.32</v>
          </cell>
          <cell r="N527"/>
        </row>
        <row r="528">
          <cell r="A528" t="str">
            <v>2.2.2.3.10</v>
          </cell>
          <cell r="B528" t="str">
            <v>S11</v>
          </cell>
          <cell r="C528"/>
          <cell r="D528"/>
          <cell r="E528"/>
          <cell r="F528"/>
          <cell r="G528"/>
          <cell r="H528">
            <v>1.1000000000000001</v>
          </cell>
          <cell r="I528">
            <v>1.2</v>
          </cell>
          <cell r="J528">
            <v>2.7</v>
          </cell>
          <cell r="K528" t="str">
            <v/>
          </cell>
          <cell r="L528">
            <v>3.56</v>
          </cell>
          <cell r="M528">
            <v>3.56</v>
          </cell>
          <cell r="N528"/>
        </row>
        <row r="529">
          <cell r="A529" t="str">
            <v>2.2.2.3.11</v>
          </cell>
          <cell r="B529" t="str">
            <v>S12</v>
          </cell>
          <cell r="C529"/>
          <cell r="D529"/>
          <cell r="E529"/>
          <cell r="F529"/>
          <cell r="G529"/>
          <cell r="H529">
            <v>0.95</v>
          </cell>
          <cell r="I529">
            <v>1.05</v>
          </cell>
          <cell r="J529">
            <v>2.7</v>
          </cell>
          <cell r="K529" t="str">
            <v/>
          </cell>
          <cell r="L529">
            <v>2.69</v>
          </cell>
          <cell r="M529">
            <v>2.69</v>
          </cell>
          <cell r="N529"/>
        </row>
        <row r="530">
          <cell r="A530" t="str">
            <v>2.2.2.3.12</v>
          </cell>
          <cell r="B530" t="str">
            <v>S13</v>
          </cell>
          <cell r="C530"/>
          <cell r="D530"/>
          <cell r="E530"/>
          <cell r="F530"/>
          <cell r="G530"/>
          <cell r="H530">
            <v>0.95</v>
          </cell>
          <cell r="I530">
            <v>1.4</v>
          </cell>
          <cell r="J530">
            <v>2.7</v>
          </cell>
          <cell r="K530" t="str">
            <v/>
          </cell>
          <cell r="L530">
            <v>3.59</v>
          </cell>
          <cell r="M530">
            <v>3.59</v>
          </cell>
          <cell r="N530"/>
        </row>
        <row r="531">
          <cell r="A531" t="str">
            <v>2.2.2.3.13</v>
          </cell>
          <cell r="B531" t="str">
            <v>S14</v>
          </cell>
          <cell r="C531"/>
          <cell r="D531"/>
          <cell r="E531"/>
          <cell r="F531"/>
          <cell r="G531"/>
          <cell r="H531">
            <v>0.95</v>
          </cell>
          <cell r="I531">
            <v>1.25</v>
          </cell>
          <cell r="J531">
            <v>2.7</v>
          </cell>
          <cell r="K531" t="str">
            <v/>
          </cell>
          <cell r="L531">
            <v>3.21</v>
          </cell>
          <cell r="M531">
            <v>3.21</v>
          </cell>
          <cell r="N531"/>
        </row>
        <row r="532">
          <cell r="A532" t="str">
            <v>2.2.2.3.14</v>
          </cell>
          <cell r="B532" t="str">
            <v>S15</v>
          </cell>
          <cell r="C532"/>
          <cell r="D532"/>
          <cell r="E532"/>
          <cell r="F532"/>
          <cell r="G532"/>
          <cell r="H532">
            <v>0.95</v>
          </cell>
          <cell r="I532">
            <v>1.3</v>
          </cell>
          <cell r="J532">
            <v>2.2599999999999998</v>
          </cell>
          <cell r="K532" t="str">
            <v/>
          </cell>
          <cell r="L532">
            <v>2.79</v>
          </cell>
          <cell r="M532">
            <v>2.79</v>
          </cell>
          <cell r="N532"/>
        </row>
        <row r="533">
          <cell r="A533" t="str">
            <v>2.2.2.3.15</v>
          </cell>
          <cell r="B533" t="str">
            <v>S16</v>
          </cell>
          <cell r="C533"/>
          <cell r="D533"/>
          <cell r="E533"/>
          <cell r="F533"/>
          <cell r="G533"/>
          <cell r="H533">
            <v>0.95</v>
          </cell>
          <cell r="I533">
            <v>1.3</v>
          </cell>
          <cell r="J533">
            <v>2.2599999999999998</v>
          </cell>
          <cell r="K533" t="str">
            <v/>
          </cell>
          <cell r="L533">
            <v>2.79</v>
          </cell>
          <cell r="M533">
            <v>2.79</v>
          </cell>
          <cell r="N533"/>
        </row>
        <row r="534">
          <cell r="A534" t="str">
            <v>2.2.2.3.16</v>
          </cell>
          <cell r="B534" t="str">
            <v>S17</v>
          </cell>
          <cell r="C534"/>
          <cell r="D534"/>
          <cell r="E534"/>
          <cell r="F534"/>
          <cell r="G534"/>
          <cell r="H534">
            <v>1</v>
          </cell>
          <cell r="I534">
            <v>1.3</v>
          </cell>
          <cell r="J534">
            <v>2.2599999999999998</v>
          </cell>
          <cell r="K534" t="str">
            <v/>
          </cell>
          <cell r="L534">
            <v>2.94</v>
          </cell>
          <cell r="M534">
            <v>2.94</v>
          </cell>
          <cell r="N534"/>
        </row>
        <row r="535">
          <cell r="A535" t="str">
            <v>2.2.2.3.17</v>
          </cell>
          <cell r="B535" t="str">
            <v>S18</v>
          </cell>
          <cell r="C535"/>
          <cell r="D535"/>
          <cell r="E535"/>
          <cell r="F535"/>
          <cell r="G535"/>
          <cell r="H535">
            <v>1.1000000000000001</v>
          </cell>
          <cell r="I535">
            <v>1.2</v>
          </cell>
          <cell r="J535">
            <v>2.46</v>
          </cell>
          <cell r="K535" t="str">
            <v/>
          </cell>
          <cell r="L535">
            <v>3.25</v>
          </cell>
          <cell r="M535">
            <v>3.25</v>
          </cell>
          <cell r="N535"/>
        </row>
        <row r="536">
          <cell r="A536" t="str">
            <v>2.2.2.3.18</v>
          </cell>
          <cell r="B536" t="str">
            <v>S19</v>
          </cell>
          <cell r="C536"/>
          <cell r="D536"/>
          <cell r="E536"/>
          <cell r="F536"/>
          <cell r="G536"/>
          <cell r="H536">
            <v>1</v>
          </cell>
          <cell r="I536">
            <v>2.1</v>
          </cell>
          <cell r="J536">
            <v>2.11</v>
          </cell>
          <cell r="K536" t="str">
            <v/>
          </cell>
          <cell r="L536">
            <v>4.43</v>
          </cell>
          <cell r="M536">
            <v>4.43</v>
          </cell>
          <cell r="N536"/>
        </row>
        <row r="537">
          <cell r="A537" t="str">
            <v>2.2.2.3.19</v>
          </cell>
          <cell r="B537" t="str">
            <v>S20</v>
          </cell>
          <cell r="C537"/>
          <cell r="D537"/>
          <cell r="E537"/>
          <cell r="F537"/>
          <cell r="G537"/>
          <cell r="H537">
            <v>0.9</v>
          </cell>
          <cell r="I537">
            <v>1</v>
          </cell>
          <cell r="J537">
            <v>2.7</v>
          </cell>
          <cell r="K537" t="str">
            <v/>
          </cell>
          <cell r="L537">
            <v>2.4300000000000002</v>
          </cell>
          <cell r="M537">
            <v>2.4300000000000002</v>
          </cell>
          <cell r="N537"/>
        </row>
        <row r="538">
          <cell r="A538" t="str">
            <v>2.2.2.3.20</v>
          </cell>
          <cell r="B538" t="str">
            <v>S21</v>
          </cell>
          <cell r="C538"/>
          <cell r="D538"/>
          <cell r="E538"/>
          <cell r="F538"/>
          <cell r="G538"/>
          <cell r="H538">
            <v>0.65</v>
          </cell>
          <cell r="I538">
            <v>0.55000000000000004</v>
          </cell>
          <cell r="J538">
            <v>2.46</v>
          </cell>
          <cell r="K538" t="str">
            <v/>
          </cell>
          <cell r="L538">
            <v>0.88</v>
          </cell>
          <cell r="M538">
            <v>0.88</v>
          </cell>
          <cell r="N538"/>
        </row>
        <row r="539">
          <cell r="A539" t="str">
            <v>2.2.2.3.21</v>
          </cell>
          <cell r="B539" t="str">
            <v>S22</v>
          </cell>
          <cell r="C539"/>
          <cell r="D539"/>
          <cell r="E539"/>
          <cell r="F539"/>
          <cell r="G539"/>
          <cell r="H539">
            <v>1.1000000000000001</v>
          </cell>
          <cell r="I539">
            <v>1.2</v>
          </cell>
          <cell r="J539">
            <v>2.7</v>
          </cell>
          <cell r="K539" t="str">
            <v/>
          </cell>
          <cell r="L539">
            <v>3.56</v>
          </cell>
          <cell r="M539">
            <v>3.56</v>
          </cell>
          <cell r="N539"/>
        </row>
        <row r="540">
          <cell r="A540" t="str">
            <v>2.2.2.3.22</v>
          </cell>
          <cell r="B540" t="str">
            <v>S23</v>
          </cell>
          <cell r="C540"/>
          <cell r="D540"/>
          <cell r="E540"/>
          <cell r="F540"/>
          <cell r="G540"/>
          <cell r="H540">
            <v>1.05</v>
          </cell>
          <cell r="I540">
            <v>1.25</v>
          </cell>
          <cell r="J540">
            <v>2.7</v>
          </cell>
          <cell r="K540" t="str">
            <v/>
          </cell>
          <cell r="L540">
            <v>3.54</v>
          </cell>
          <cell r="M540">
            <v>3.54</v>
          </cell>
          <cell r="N540"/>
        </row>
        <row r="541">
          <cell r="A541" t="str">
            <v>2.2.2.3.23</v>
          </cell>
          <cell r="B541" t="str">
            <v>S24</v>
          </cell>
          <cell r="C541"/>
          <cell r="D541"/>
          <cell r="E541"/>
          <cell r="F541"/>
          <cell r="G541"/>
          <cell r="H541">
            <v>0.55000000000000004</v>
          </cell>
          <cell r="I541">
            <v>0.65</v>
          </cell>
          <cell r="J541">
            <v>2.46</v>
          </cell>
          <cell r="K541" t="str">
            <v/>
          </cell>
          <cell r="L541">
            <v>0.88</v>
          </cell>
          <cell r="M541">
            <v>0.88</v>
          </cell>
          <cell r="N541"/>
        </row>
        <row r="542">
          <cell r="A542" t="str">
            <v>2.2.2.3.24</v>
          </cell>
          <cell r="B542" t="str">
            <v>S25</v>
          </cell>
          <cell r="C542"/>
          <cell r="D542"/>
          <cell r="E542"/>
          <cell r="F542"/>
          <cell r="G542"/>
          <cell r="H542">
            <v>1.05</v>
          </cell>
          <cell r="I542">
            <v>1.1499999999999999</v>
          </cell>
          <cell r="J542">
            <v>2.46</v>
          </cell>
          <cell r="K542" t="str">
            <v/>
          </cell>
          <cell r="L542">
            <v>2.97</v>
          </cell>
          <cell r="M542">
            <v>2.97</v>
          </cell>
          <cell r="N542"/>
        </row>
        <row r="543">
          <cell r="A543" t="str">
            <v>2.2.2.3.25</v>
          </cell>
          <cell r="B543" t="str">
            <v>S26</v>
          </cell>
          <cell r="C543"/>
          <cell r="D543"/>
          <cell r="E543"/>
          <cell r="F543"/>
          <cell r="G543"/>
          <cell r="H543">
            <v>1</v>
          </cell>
          <cell r="I543">
            <v>2.2000000000000002</v>
          </cell>
          <cell r="J543">
            <v>2.06</v>
          </cell>
          <cell r="K543" t="str">
            <v/>
          </cell>
          <cell r="L543">
            <v>4.53</v>
          </cell>
          <cell r="M543">
            <v>4.53</v>
          </cell>
          <cell r="N543"/>
        </row>
        <row r="544">
          <cell r="A544" t="str">
            <v>2.2.2.3.26</v>
          </cell>
          <cell r="B544" t="str">
            <v>S27</v>
          </cell>
          <cell r="C544"/>
          <cell r="D544"/>
          <cell r="E544"/>
          <cell r="F544"/>
          <cell r="G544"/>
          <cell r="H544">
            <v>1.05</v>
          </cell>
          <cell r="I544">
            <v>1.1499999999999999</v>
          </cell>
          <cell r="J544">
            <v>2.7</v>
          </cell>
          <cell r="K544" t="str">
            <v/>
          </cell>
          <cell r="L544">
            <v>3.26</v>
          </cell>
          <cell r="M544">
            <v>3.26</v>
          </cell>
          <cell r="N544"/>
        </row>
        <row r="545">
          <cell r="A545" t="str">
            <v>2.2.2.3.27</v>
          </cell>
          <cell r="B545" t="str">
            <v>S28</v>
          </cell>
          <cell r="C545"/>
          <cell r="D545"/>
          <cell r="E545"/>
          <cell r="F545"/>
          <cell r="G545"/>
          <cell r="H545">
            <v>1.05</v>
          </cell>
          <cell r="I545">
            <v>1.25</v>
          </cell>
          <cell r="J545">
            <v>2.7</v>
          </cell>
          <cell r="K545" t="str">
            <v/>
          </cell>
          <cell r="L545">
            <v>3.54</v>
          </cell>
          <cell r="M545">
            <v>3.54</v>
          </cell>
          <cell r="N545"/>
        </row>
        <row r="546">
          <cell r="A546" t="str">
            <v>2.2.2.3.28</v>
          </cell>
          <cell r="B546" t="str">
            <v>S29</v>
          </cell>
          <cell r="C546"/>
          <cell r="D546"/>
          <cell r="E546"/>
          <cell r="F546"/>
          <cell r="G546"/>
          <cell r="H546">
            <v>1.2</v>
          </cell>
          <cell r="I546">
            <v>1.4</v>
          </cell>
          <cell r="J546">
            <v>2.65</v>
          </cell>
          <cell r="K546" t="str">
            <v/>
          </cell>
          <cell r="L546">
            <v>4.45</v>
          </cell>
          <cell r="M546">
            <v>4.45</v>
          </cell>
          <cell r="N546"/>
        </row>
        <row r="547">
          <cell r="A547" t="str">
            <v>2.2.2.3.29</v>
          </cell>
          <cell r="B547" t="str">
            <v>S30</v>
          </cell>
          <cell r="C547"/>
          <cell r="D547"/>
          <cell r="E547"/>
          <cell r="F547"/>
          <cell r="G547"/>
          <cell r="H547">
            <v>1.2</v>
          </cell>
          <cell r="I547">
            <v>1.3</v>
          </cell>
          <cell r="J547">
            <v>2.41</v>
          </cell>
          <cell r="K547" t="str">
            <v/>
          </cell>
          <cell r="L547">
            <v>3.76</v>
          </cell>
          <cell r="M547">
            <v>3.76</v>
          </cell>
          <cell r="N547"/>
        </row>
        <row r="548">
          <cell r="A548" t="str">
            <v>2.2.2.3.30</v>
          </cell>
          <cell r="B548" t="str">
            <v>S31</v>
          </cell>
          <cell r="C548"/>
          <cell r="D548"/>
          <cell r="E548"/>
          <cell r="F548"/>
          <cell r="G548"/>
          <cell r="H548">
            <v>0.95</v>
          </cell>
          <cell r="I548">
            <v>2.2000000000000002</v>
          </cell>
          <cell r="J548">
            <v>2.06</v>
          </cell>
          <cell r="K548" t="str">
            <v/>
          </cell>
          <cell r="L548">
            <v>4.3099999999999996</v>
          </cell>
          <cell r="M548">
            <v>4.3099999999999996</v>
          </cell>
          <cell r="N548"/>
        </row>
        <row r="549">
          <cell r="A549" t="str">
            <v>2.2.2.3.31</v>
          </cell>
          <cell r="B549" t="str">
            <v>S32</v>
          </cell>
          <cell r="C549"/>
          <cell r="D549"/>
          <cell r="E549"/>
          <cell r="F549"/>
          <cell r="G549"/>
          <cell r="H549">
            <v>1.2</v>
          </cell>
          <cell r="I549">
            <v>1.25</v>
          </cell>
          <cell r="J549">
            <v>2.65</v>
          </cell>
          <cell r="K549" t="str">
            <v/>
          </cell>
          <cell r="L549">
            <v>3.98</v>
          </cell>
          <cell r="M549">
            <v>3.98</v>
          </cell>
          <cell r="N549"/>
        </row>
        <row r="550">
          <cell r="A550" t="str">
            <v>2.2.2.3.32</v>
          </cell>
          <cell r="B550" t="str">
            <v>S33</v>
          </cell>
          <cell r="C550"/>
          <cell r="D550"/>
          <cell r="E550"/>
          <cell r="F550"/>
          <cell r="G550"/>
          <cell r="H550">
            <v>1.25</v>
          </cell>
          <cell r="I550">
            <v>1.45</v>
          </cell>
          <cell r="J550">
            <v>2.65</v>
          </cell>
          <cell r="K550" t="str">
            <v/>
          </cell>
          <cell r="L550">
            <v>4.8</v>
          </cell>
          <cell r="M550">
            <v>4.8</v>
          </cell>
          <cell r="N550"/>
        </row>
        <row r="551">
          <cell r="A551" t="str">
            <v>2.2.2.3.33</v>
          </cell>
          <cell r="B551" t="str">
            <v>S34</v>
          </cell>
          <cell r="C551"/>
          <cell r="D551"/>
          <cell r="E551"/>
          <cell r="F551"/>
          <cell r="G551"/>
          <cell r="H551">
            <v>0.85</v>
          </cell>
          <cell r="I551">
            <v>1.65</v>
          </cell>
          <cell r="J551">
            <v>2.2599999999999998</v>
          </cell>
          <cell r="K551" t="str">
            <v/>
          </cell>
          <cell r="L551">
            <v>3.17</v>
          </cell>
          <cell r="M551">
            <v>3.17</v>
          </cell>
          <cell r="N551"/>
        </row>
        <row r="552">
          <cell r="A552" t="str">
            <v>2.2.2.3.34</v>
          </cell>
          <cell r="B552" t="str">
            <v>S35</v>
          </cell>
          <cell r="C552"/>
          <cell r="D552"/>
          <cell r="E552"/>
          <cell r="F552"/>
          <cell r="G552"/>
          <cell r="H552">
            <v>1.1499999999999999</v>
          </cell>
          <cell r="I552">
            <v>1.3</v>
          </cell>
          <cell r="J552">
            <v>2.65</v>
          </cell>
          <cell r="K552" t="str">
            <v/>
          </cell>
          <cell r="L552">
            <v>3.96</v>
          </cell>
          <cell r="M552">
            <v>3.96</v>
          </cell>
          <cell r="N552"/>
        </row>
        <row r="553">
          <cell r="A553" t="str">
            <v>2.2.2.3.35</v>
          </cell>
          <cell r="B553" t="str">
            <v>S36</v>
          </cell>
          <cell r="C553"/>
          <cell r="D553"/>
          <cell r="E553"/>
          <cell r="F553"/>
          <cell r="G553"/>
          <cell r="H553">
            <v>0.7</v>
          </cell>
          <cell r="I553">
            <v>0.8</v>
          </cell>
          <cell r="J553">
            <v>2.46</v>
          </cell>
          <cell r="K553" t="str">
            <v/>
          </cell>
          <cell r="L553">
            <v>1.38</v>
          </cell>
          <cell r="M553">
            <v>1.38</v>
          </cell>
          <cell r="N553"/>
        </row>
        <row r="554">
          <cell r="A554" t="str">
            <v>2.2.2.3.36</v>
          </cell>
          <cell r="B554" t="str">
            <v>S37</v>
          </cell>
          <cell r="C554"/>
          <cell r="D554"/>
          <cell r="E554"/>
          <cell r="F554"/>
          <cell r="G554"/>
          <cell r="H554">
            <v>1.1499999999999999</v>
          </cell>
          <cell r="I554">
            <v>1.35</v>
          </cell>
          <cell r="J554">
            <v>2.41</v>
          </cell>
          <cell r="K554" t="str">
            <v/>
          </cell>
          <cell r="L554">
            <v>3.74</v>
          </cell>
          <cell r="M554">
            <v>3.74</v>
          </cell>
          <cell r="N554"/>
        </row>
        <row r="555">
          <cell r="A555" t="str">
            <v>2.2.2.3.37</v>
          </cell>
          <cell r="B555" t="str">
            <v>S38</v>
          </cell>
          <cell r="C555"/>
          <cell r="D555"/>
          <cell r="E555"/>
          <cell r="F555"/>
          <cell r="G555"/>
          <cell r="H555">
            <v>1</v>
          </cell>
          <cell r="I555">
            <v>1.1000000000000001</v>
          </cell>
          <cell r="J555">
            <v>2.46</v>
          </cell>
          <cell r="K555" t="str">
            <v/>
          </cell>
          <cell r="L555">
            <v>2.71</v>
          </cell>
          <cell r="M555">
            <v>2.71</v>
          </cell>
          <cell r="N555"/>
        </row>
        <row r="556">
          <cell r="A556" t="str">
            <v>2.2.2.3.38</v>
          </cell>
          <cell r="B556" t="str">
            <v>S39</v>
          </cell>
          <cell r="C556"/>
          <cell r="D556"/>
          <cell r="E556"/>
          <cell r="F556"/>
          <cell r="G556"/>
          <cell r="H556">
            <v>1</v>
          </cell>
          <cell r="I556">
            <v>2</v>
          </cell>
          <cell r="J556">
            <v>2.16</v>
          </cell>
          <cell r="K556" t="str">
            <v/>
          </cell>
          <cell r="L556">
            <v>4.32</v>
          </cell>
          <cell r="M556">
            <v>4.32</v>
          </cell>
          <cell r="N556"/>
        </row>
        <row r="557">
          <cell r="A557" t="str">
            <v>2.2.2.3.39</v>
          </cell>
          <cell r="B557" t="str">
            <v>S40</v>
          </cell>
          <cell r="C557"/>
          <cell r="D557"/>
          <cell r="E557"/>
          <cell r="F557"/>
          <cell r="G557"/>
          <cell r="H557">
            <v>1.05</v>
          </cell>
          <cell r="I557">
            <v>1.1499999999999999</v>
          </cell>
          <cell r="J557">
            <v>2.7</v>
          </cell>
          <cell r="K557" t="str">
            <v/>
          </cell>
          <cell r="L557">
            <v>3.26</v>
          </cell>
          <cell r="M557">
            <v>3.26</v>
          </cell>
          <cell r="N557"/>
        </row>
        <row r="558">
          <cell r="A558" t="str">
            <v>2.2.2.3.40</v>
          </cell>
          <cell r="B558" t="str">
            <v>S41</v>
          </cell>
          <cell r="C558"/>
          <cell r="D558"/>
          <cell r="E558"/>
          <cell r="F558"/>
          <cell r="G558"/>
          <cell r="H558">
            <v>1.1499999999999999</v>
          </cell>
          <cell r="I558">
            <v>1.3</v>
          </cell>
          <cell r="J558">
            <v>2.65</v>
          </cell>
          <cell r="K558" t="str">
            <v/>
          </cell>
          <cell r="L558">
            <v>3.96</v>
          </cell>
          <cell r="M558">
            <v>3.96</v>
          </cell>
          <cell r="N558"/>
        </row>
        <row r="559">
          <cell r="A559" t="str">
            <v>2.2.2.3.41</v>
          </cell>
          <cell r="B559" t="str">
            <v>S42</v>
          </cell>
          <cell r="C559"/>
          <cell r="D559"/>
          <cell r="E559"/>
          <cell r="F559"/>
          <cell r="G559"/>
          <cell r="H559">
            <v>0.95</v>
          </cell>
          <cell r="I559">
            <v>1.05</v>
          </cell>
          <cell r="J559">
            <v>2.7</v>
          </cell>
          <cell r="K559" t="str">
            <v/>
          </cell>
          <cell r="L559">
            <v>2.69</v>
          </cell>
          <cell r="M559">
            <v>2.69</v>
          </cell>
          <cell r="N559"/>
        </row>
        <row r="560">
          <cell r="A560" t="str">
            <v>2.2.2.3.42</v>
          </cell>
          <cell r="B560" t="str">
            <v>S43</v>
          </cell>
          <cell r="C560"/>
          <cell r="D560"/>
          <cell r="E560"/>
          <cell r="F560"/>
          <cell r="G560"/>
          <cell r="H560">
            <v>1.05</v>
          </cell>
          <cell r="I560">
            <v>1.35</v>
          </cell>
          <cell r="J560">
            <v>2.46</v>
          </cell>
          <cell r="K560" t="str">
            <v/>
          </cell>
          <cell r="L560">
            <v>3.49</v>
          </cell>
          <cell r="M560">
            <v>3.49</v>
          </cell>
          <cell r="N560"/>
        </row>
        <row r="561">
          <cell r="A561" t="str">
            <v>2.2.2.3.43</v>
          </cell>
          <cell r="B561" t="str">
            <v>S44</v>
          </cell>
          <cell r="C561"/>
          <cell r="D561"/>
          <cell r="E561"/>
          <cell r="F561"/>
          <cell r="G561"/>
          <cell r="H561">
            <v>1.05</v>
          </cell>
          <cell r="I561">
            <v>1.35</v>
          </cell>
          <cell r="J561">
            <v>2.46</v>
          </cell>
          <cell r="K561" t="str">
            <v/>
          </cell>
          <cell r="L561">
            <v>3.49</v>
          </cell>
          <cell r="M561">
            <v>3.49</v>
          </cell>
          <cell r="N561"/>
        </row>
        <row r="562">
          <cell r="A562" t="str">
            <v>2.2.2.3.44</v>
          </cell>
          <cell r="B562" t="str">
            <v>S45</v>
          </cell>
          <cell r="C562"/>
          <cell r="D562"/>
          <cell r="E562"/>
          <cell r="F562"/>
          <cell r="G562"/>
          <cell r="H562">
            <v>1.1000000000000001</v>
          </cell>
          <cell r="I562">
            <v>1.4</v>
          </cell>
          <cell r="J562">
            <v>2.46</v>
          </cell>
          <cell r="K562" t="str">
            <v/>
          </cell>
          <cell r="L562">
            <v>3.79</v>
          </cell>
          <cell r="M562">
            <v>3.79</v>
          </cell>
          <cell r="N562"/>
        </row>
        <row r="563">
          <cell r="A563" t="str">
            <v>2.2.2.3.45</v>
          </cell>
          <cell r="B563" t="str">
            <v>S46</v>
          </cell>
          <cell r="C563"/>
          <cell r="D563"/>
          <cell r="E563"/>
          <cell r="F563"/>
          <cell r="G563"/>
          <cell r="H563">
            <v>1.05</v>
          </cell>
          <cell r="I563">
            <v>1.35</v>
          </cell>
          <cell r="J563">
            <v>2.46</v>
          </cell>
          <cell r="K563" t="str">
            <v/>
          </cell>
          <cell r="L563">
            <v>3.49</v>
          </cell>
          <cell r="M563">
            <v>3.49</v>
          </cell>
          <cell r="N563"/>
        </row>
        <row r="564">
          <cell r="A564" t="str">
            <v>2.2.2.3.46</v>
          </cell>
          <cell r="B564" t="str">
            <v>S47</v>
          </cell>
          <cell r="C564"/>
          <cell r="D564"/>
          <cell r="E564"/>
          <cell r="F564"/>
          <cell r="G564"/>
          <cell r="H564">
            <v>1.1499999999999999</v>
          </cell>
          <cell r="I564">
            <v>1.45</v>
          </cell>
          <cell r="J564">
            <v>2.41</v>
          </cell>
          <cell r="K564" t="str">
            <v/>
          </cell>
          <cell r="L564">
            <v>4.0199999999999996</v>
          </cell>
          <cell r="M564">
            <v>4.0199999999999996</v>
          </cell>
          <cell r="N564"/>
        </row>
        <row r="565">
          <cell r="A565" t="str">
            <v>2.2.2.3.47</v>
          </cell>
          <cell r="B565" t="str">
            <v>S48</v>
          </cell>
          <cell r="C565"/>
          <cell r="D565"/>
          <cell r="E565"/>
          <cell r="F565"/>
          <cell r="G565"/>
          <cell r="H565">
            <v>0.95</v>
          </cell>
          <cell r="I565">
            <v>1.05</v>
          </cell>
          <cell r="J565">
            <v>2.46</v>
          </cell>
          <cell r="K565" t="str">
            <v/>
          </cell>
          <cell r="L565">
            <v>2.4500000000000002</v>
          </cell>
          <cell r="M565">
            <v>2.4500000000000002</v>
          </cell>
          <cell r="N565"/>
        </row>
        <row r="566">
          <cell r="A566" t="str">
            <v>2.2.2.3.48</v>
          </cell>
          <cell r="B566" t="str">
            <v>S49</v>
          </cell>
          <cell r="C566"/>
          <cell r="D566"/>
          <cell r="E566"/>
          <cell r="F566"/>
          <cell r="G566"/>
          <cell r="H566">
            <v>1.1499999999999999</v>
          </cell>
          <cell r="I566">
            <v>2</v>
          </cell>
          <cell r="J566">
            <v>2.16</v>
          </cell>
          <cell r="K566" t="str">
            <v/>
          </cell>
          <cell r="L566">
            <v>4.97</v>
          </cell>
          <cell r="M566">
            <v>4.97</v>
          </cell>
          <cell r="N566"/>
        </row>
        <row r="567">
          <cell r="A567" t="str">
            <v>2.2.2.3.49</v>
          </cell>
          <cell r="B567" t="str">
            <v>S50</v>
          </cell>
          <cell r="C567"/>
          <cell r="D567"/>
          <cell r="E567"/>
          <cell r="F567"/>
          <cell r="G567"/>
          <cell r="H567">
            <v>0.95</v>
          </cell>
          <cell r="I567">
            <v>1.05</v>
          </cell>
          <cell r="J567">
            <v>2.46</v>
          </cell>
          <cell r="K567" t="str">
            <v/>
          </cell>
          <cell r="L567">
            <v>2.4500000000000002</v>
          </cell>
          <cell r="M567">
            <v>2.4500000000000002</v>
          </cell>
          <cell r="N567"/>
        </row>
        <row r="568">
          <cell r="A568" t="str">
            <v>2.2.2.3.50</v>
          </cell>
          <cell r="B568" t="str">
            <v>S51</v>
          </cell>
          <cell r="C568"/>
          <cell r="D568"/>
          <cell r="E568"/>
          <cell r="F568"/>
          <cell r="G568"/>
          <cell r="H568">
            <v>0.75</v>
          </cell>
          <cell r="I568">
            <v>1.05</v>
          </cell>
          <cell r="J568">
            <v>2.7</v>
          </cell>
          <cell r="K568" t="str">
            <v/>
          </cell>
          <cell r="L568">
            <v>2.13</v>
          </cell>
          <cell r="M568">
            <v>2.13</v>
          </cell>
          <cell r="N568"/>
        </row>
        <row r="569">
          <cell r="A569" t="str">
            <v>2.2.2.3.51</v>
          </cell>
          <cell r="B569" t="str">
            <v>S52</v>
          </cell>
          <cell r="C569"/>
          <cell r="D569"/>
          <cell r="E569"/>
          <cell r="F569"/>
          <cell r="G569"/>
          <cell r="H569">
            <v>1.1000000000000001</v>
          </cell>
          <cell r="I569">
            <v>1.7</v>
          </cell>
          <cell r="J569">
            <v>2.72</v>
          </cell>
          <cell r="K569" t="str">
            <v/>
          </cell>
          <cell r="L569">
            <v>5.09</v>
          </cell>
          <cell r="M569">
            <v>5.09</v>
          </cell>
          <cell r="N569"/>
        </row>
        <row r="570">
          <cell r="A570" t="str">
            <v>2.2.2.3.52</v>
          </cell>
          <cell r="B570" t="str">
            <v>S53</v>
          </cell>
          <cell r="C570"/>
          <cell r="D570"/>
          <cell r="E570"/>
          <cell r="F570"/>
          <cell r="G570"/>
          <cell r="H570">
            <v>0.8</v>
          </cell>
          <cell r="I570">
            <v>1.8</v>
          </cell>
          <cell r="J570">
            <v>1.85</v>
          </cell>
          <cell r="K570" t="str">
            <v/>
          </cell>
          <cell r="L570">
            <v>2.66</v>
          </cell>
          <cell r="M570">
            <v>2.66</v>
          </cell>
          <cell r="N570"/>
        </row>
        <row r="571">
          <cell r="A571" t="str">
            <v>2.2.2.3.53</v>
          </cell>
          <cell r="B571" t="str">
            <v>S54</v>
          </cell>
          <cell r="C571"/>
          <cell r="D571"/>
          <cell r="E571"/>
          <cell r="F571"/>
          <cell r="G571"/>
          <cell r="H571">
            <v>0.95</v>
          </cell>
          <cell r="I571">
            <v>2</v>
          </cell>
          <cell r="J571">
            <v>2.16</v>
          </cell>
          <cell r="K571" t="str">
            <v/>
          </cell>
          <cell r="L571">
            <v>4.0999999999999996</v>
          </cell>
          <cell r="M571">
            <v>4.0999999999999996</v>
          </cell>
          <cell r="N571"/>
        </row>
        <row r="572">
          <cell r="A572" t="str">
            <v>2.2.2.3.54</v>
          </cell>
          <cell r="B572" t="str">
            <v>S55</v>
          </cell>
          <cell r="C572"/>
          <cell r="D572"/>
          <cell r="E572"/>
          <cell r="F572"/>
          <cell r="G572"/>
          <cell r="H572">
            <v>0.9</v>
          </cell>
          <cell r="I572">
            <v>1.35</v>
          </cell>
          <cell r="J572">
            <v>2.36</v>
          </cell>
          <cell r="K572" t="str">
            <v/>
          </cell>
          <cell r="L572">
            <v>2.87</v>
          </cell>
          <cell r="M572">
            <v>2.87</v>
          </cell>
          <cell r="N572"/>
        </row>
        <row r="573">
          <cell r="A573" t="str">
            <v>2.2.2.3.55</v>
          </cell>
          <cell r="B573" t="str">
            <v>S56</v>
          </cell>
          <cell r="C573"/>
          <cell r="D573"/>
          <cell r="E573"/>
          <cell r="F573"/>
          <cell r="G573"/>
          <cell r="H573">
            <v>0.85</v>
          </cell>
          <cell r="I573">
            <v>1.65</v>
          </cell>
          <cell r="J573">
            <v>2.2599999999999998</v>
          </cell>
          <cell r="K573" t="str">
            <v/>
          </cell>
          <cell r="L573">
            <v>3.17</v>
          </cell>
          <cell r="M573">
            <v>3.17</v>
          </cell>
          <cell r="N573"/>
        </row>
        <row r="574">
          <cell r="A574" t="str">
            <v>2.2.2.3.56</v>
          </cell>
          <cell r="B574" t="str">
            <v>S57</v>
          </cell>
          <cell r="C574"/>
          <cell r="D574"/>
          <cell r="E574"/>
          <cell r="F574"/>
          <cell r="G574"/>
          <cell r="H574">
            <v>0.9</v>
          </cell>
          <cell r="I574">
            <v>1.35</v>
          </cell>
          <cell r="J574">
            <v>2.36</v>
          </cell>
          <cell r="K574" t="str">
            <v/>
          </cell>
          <cell r="L574">
            <v>2.87</v>
          </cell>
          <cell r="M574">
            <v>2.87</v>
          </cell>
          <cell r="N574"/>
        </row>
        <row r="575">
          <cell r="A575" t="str">
            <v>2.2.2.3.57</v>
          </cell>
          <cell r="B575" t="str">
            <v>S58</v>
          </cell>
          <cell r="C575"/>
          <cell r="D575"/>
          <cell r="E575"/>
          <cell r="F575"/>
          <cell r="G575"/>
          <cell r="H575">
            <v>1.05</v>
          </cell>
          <cell r="I575">
            <v>1.65</v>
          </cell>
          <cell r="J575">
            <v>2.2599999999999998</v>
          </cell>
          <cell r="K575" t="str">
            <v/>
          </cell>
          <cell r="L575">
            <v>3.92</v>
          </cell>
          <cell r="M575">
            <v>3.92</v>
          </cell>
          <cell r="N575"/>
        </row>
        <row r="576">
          <cell r="A576" t="str">
            <v>2.2.2.3.58</v>
          </cell>
          <cell r="B576" t="str">
            <v>Vigas com 12 de largura</v>
          </cell>
          <cell r="C576"/>
          <cell r="D576"/>
          <cell r="E576"/>
          <cell r="F576"/>
          <cell r="G576"/>
          <cell r="H576">
            <v>122.3</v>
          </cell>
          <cell r="I576">
            <v>0.18</v>
          </cell>
          <cell r="J576">
            <v>0.1</v>
          </cell>
          <cell r="K576" t="str">
            <v/>
          </cell>
          <cell r="L576">
            <v>2.2000000000000002</v>
          </cell>
          <cell r="M576">
            <v>2.2000000000000002</v>
          </cell>
          <cell r="N576"/>
        </row>
        <row r="577">
          <cell r="A577" t="str">
            <v>2.2.2.3.59</v>
          </cell>
          <cell r="B577" t="str">
            <v>Vigas com 14 de largura</v>
          </cell>
          <cell r="C577"/>
          <cell r="D577"/>
          <cell r="E577"/>
          <cell r="F577"/>
          <cell r="G577"/>
          <cell r="H577">
            <v>61.58</v>
          </cell>
          <cell r="I577">
            <v>0.16</v>
          </cell>
          <cell r="J577">
            <v>0.1</v>
          </cell>
          <cell r="K577" t="str">
            <v/>
          </cell>
          <cell r="L577">
            <v>0.99</v>
          </cell>
          <cell r="M577">
            <v>0.99</v>
          </cell>
          <cell r="N577"/>
        </row>
        <row r="578">
          <cell r="A578" t="str">
            <v>2.2.2.3.60</v>
          </cell>
          <cell r="B578" t="str">
            <v>Vigas com 15 de largura</v>
          </cell>
          <cell r="C578"/>
          <cell r="D578"/>
          <cell r="E578"/>
          <cell r="F578"/>
          <cell r="G578"/>
          <cell r="H578">
            <v>10.34</v>
          </cell>
          <cell r="I578">
            <v>0.15</v>
          </cell>
          <cell r="J578">
            <v>0.1</v>
          </cell>
          <cell r="K578" t="str">
            <v/>
          </cell>
          <cell r="L578">
            <v>0.16</v>
          </cell>
          <cell r="M578">
            <v>0.16</v>
          </cell>
          <cell r="N578"/>
        </row>
        <row r="579">
          <cell r="A579" t="str">
            <v>2.2.2.3.61</v>
          </cell>
          <cell r="B579" t="str">
            <v>Reaterro para regularização do piso do cinema</v>
          </cell>
          <cell r="C579"/>
          <cell r="D579"/>
          <cell r="E579"/>
          <cell r="F579"/>
          <cell r="G579"/>
          <cell r="H579"/>
          <cell r="I579"/>
          <cell r="J579">
            <v>0.2</v>
          </cell>
          <cell r="K579">
            <v>123.55</v>
          </cell>
          <cell r="L579">
            <v>24.71</v>
          </cell>
          <cell r="M579">
            <v>24.71</v>
          </cell>
          <cell r="N579"/>
        </row>
        <row r="580">
          <cell r="A580" t="str">
            <v>2.2.3</v>
          </cell>
          <cell r="B580" t="str">
            <v>INFRAESTRUTURA</v>
          </cell>
          <cell r="C580"/>
          <cell r="D580"/>
          <cell r="E580"/>
          <cell r="F580"/>
          <cell r="G580"/>
          <cell r="H580"/>
          <cell r="I580"/>
          <cell r="J580"/>
          <cell r="K580"/>
          <cell r="L580"/>
          <cell r="M580"/>
          <cell r="N580"/>
        </row>
        <row r="581">
          <cell r="A581" t="str">
            <v>2.2.3.1</v>
          </cell>
          <cell r="B581">
            <v>96619</v>
          </cell>
          <cell r="C581" t="str">
            <v>SINAPI</v>
          </cell>
          <cell r="D581" t="str">
            <v>LASTRO DE CONCRETO MAGRO, APLICADO EM BLOCOS DE COROAMENTO OU SAPATAS, ESPESSURA DE 5 CM. AF_01/2024</v>
          </cell>
          <cell r="E581" t="str">
            <v>M2</v>
          </cell>
          <cell r="F581"/>
          <cell r="G581"/>
          <cell r="H581"/>
          <cell r="I581"/>
          <cell r="J581"/>
          <cell r="K581"/>
          <cell r="L581"/>
          <cell r="M581"/>
          <cell r="N581">
            <v>77.250000000000014</v>
          </cell>
        </row>
        <row r="582">
          <cell r="A582" t="str">
            <v>2.2.3.1.1</v>
          </cell>
          <cell r="B582" t="str">
            <v>S1</v>
          </cell>
          <cell r="C582"/>
          <cell r="D582"/>
          <cell r="E582"/>
          <cell r="F582"/>
          <cell r="G582"/>
          <cell r="H582">
            <v>0.8</v>
          </cell>
          <cell r="I582">
            <v>0.9</v>
          </cell>
          <cell r="J582"/>
          <cell r="K582">
            <v>0.72</v>
          </cell>
          <cell r="L582" t="str">
            <v/>
          </cell>
          <cell r="M582">
            <v>0.72</v>
          </cell>
          <cell r="N582"/>
        </row>
        <row r="583">
          <cell r="A583" t="str">
            <v>2.2.3.1.2</v>
          </cell>
          <cell r="B583" t="str">
            <v>S2</v>
          </cell>
          <cell r="C583"/>
          <cell r="D583"/>
          <cell r="E583"/>
          <cell r="F583"/>
          <cell r="G583"/>
          <cell r="H583">
            <v>0.95</v>
          </cell>
          <cell r="I583">
            <v>1.3</v>
          </cell>
          <cell r="J583"/>
          <cell r="K583">
            <v>1.24</v>
          </cell>
          <cell r="L583" t="str">
            <v/>
          </cell>
          <cell r="M583">
            <v>1.24</v>
          </cell>
          <cell r="N583"/>
        </row>
        <row r="584">
          <cell r="A584" t="str">
            <v>2.2.3.1.3</v>
          </cell>
          <cell r="B584" t="str">
            <v>S3</v>
          </cell>
          <cell r="C584"/>
          <cell r="D584"/>
          <cell r="E584"/>
          <cell r="F584"/>
          <cell r="G584"/>
          <cell r="H584">
            <v>0.85</v>
          </cell>
          <cell r="I584">
            <v>1.05</v>
          </cell>
          <cell r="J584"/>
          <cell r="K584">
            <v>0.89</v>
          </cell>
          <cell r="L584" t="str">
            <v/>
          </cell>
          <cell r="M584">
            <v>0.89</v>
          </cell>
          <cell r="N584"/>
        </row>
        <row r="585">
          <cell r="A585" t="str">
            <v>2.2.3.1.4</v>
          </cell>
          <cell r="B585" t="str">
            <v>S4</v>
          </cell>
          <cell r="C585"/>
          <cell r="D585"/>
          <cell r="E585"/>
          <cell r="F585"/>
          <cell r="G585"/>
          <cell r="H585">
            <v>0.75</v>
          </cell>
          <cell r="I585">
            <v>1.2</v>
          </cell>
          <cell r="J585"/>
          <cell r="K585">
            <v>0.9</v>
          </cell>
          <cell r="L585" t="str">
            <v/>
          </cell>
          <cell r="M585">
            <v>0.9</v>
          </cell>
          <cell r="N585"/>
        </row>
        <row r="586">
          <cell r="A586" t="str">
            <v>2.2.3.1.5</v>
          </cell>
          <cell r="B586" t="str">
            <v>S5</v>
          </cell>
          <cell r="C586"/>
          <cell r="D586"/>
          <cell r="E586"/>
          <cell r="F586"/>
          <cell r="G586"/>
          <cell r="H586">
            <v>1</v>
          </cell>
          <cell r="I586">
            <v>0.9</v>
          </cell>
          <cell r="J586"/>
          <cell r="K586">
            <v>0.9</v>
          </cell>
          <cell r="L586" t="str">
            <v/>
          </cell>
          <cell r="M586">
            <v>0.9</v>
          </cell>
          <cell r="N586"/>
        </row>
        <row r="587">
          <cell r="A587" t="str">
            <v>2.2.3.1.6</v>
          </cell>
          <cell r="B587" t="str">
            <v>S6</v>
          </cell>
          <cell r="C587"/>
          <cell r="D587"/>
          <cell r="E587"/>
          <cell r="F587"/>
          <cell r="G587"/>
          <cell r="H587">
            <v>0.6</v>
          </cell>
          <cell r="I587">
            <v>1.1499999999999999</v>
          </cell>
          <cell r="J587"/>
          <cell r="K587">
            <v>0.69</v>
          </cell>
          <cell r="L587" t="str">
            <v/>
          </cell>
          <cell r="M587">
            <v>0.69</v>
          </cell>
          <cell r="N587"/>
        </row>
        <row r="588">
          <cell r="A588" t="str">
            <v>2.2.3.1.7</v>
          </cell>
          <cell r="B588" t="str">
            <v>S7</v>
          </cell>
          <cell r="C588"/>
          <cell r="D588"/>
          <cell r="E588"/>
          <cell r="F588"/>
          <cell r="G588"/>
          <cell r="H588">
            <v>0.6</v>
          </cell>
          <cell r="I588">
            <v>0.95</v>
          </cell>
          <cell r="J588"/>
          <cell r="K588">
            <v>0.56999999999999995</v>
          </cell>
          <cell r="L588" t="str">
            <v/>
          </cell>
          <cell r="M588">
            <v>0.56999999999999995</v>
          </cell>
          <cell r="N588"/>
        </row>
        <row r="589">
          <cell r="A589" t="str">
            <v>2.2.3.1.8</v>
          </cell>
          <cell r="B589" t="str">
            <v>S8</v>
          </cell>
          <cell r="C589"/>
          <cell r="D589"/>
          <cell r="E589"/>
          <cell r="F589"/>
          <cell r="G589"/>
          <cell r="H589">
            <v>0.65</v>
          </cell>
          <cell r="I589">
            <v>1.55</v>
          </cell>
          <cell r="J589"/>
          <cell r="K589">
            <v>1.01</v>
          </cell>
          <cell r="L589" t="str">
            <v/>
          </cell>
          <cell r="M589">
            <v>1.01</v>
          </cell>
          <cell r="N589"/>
        </row>
        <row r="590">
          <cell r="A590" t="str">
            <v>2.2.3.1.9</v>
          </cell>
          <cell r="B590" t="str">
            <v>S9</v>
          </cell>
          <cell r="C590"/>
          <cell r="D590"/>
          <cell r="E590"/>
          <cell r="F590"/>
          <cell r="G590"/>
          <cell r="H590">
            <v>1</v>
          </cell>
          <cell r="I590">
            <v>2</v>
          </cell>
          <cell r="J590"/>
          <cell r="K590">
            <v>2</v>
          </cell>
          <cell r="L590" t="str">
            <v/>
          </cell>
          <cell r="M590">
            <v>2</v>
          </cell>
          <cell r="N590"/>
        </row>
        <row r="591">
          <cell r="A591" t="str">
            <v>2.2.3.1.10</v>
          </cell>
          <cell r="B591" t="str">
            <v>S10</v>
          </cell>
          <cell r="C591"/>
          <cell r="D591"/>
          <cell r="E591"/>
          <cell r="F591"/>
          <cell r="G591"/>
          <cell r="H591">
            <v>1.1000000000000001</v>
          </cell>
          <cell r="I591">
            <v>1.1000000000000001</v>
          </cell>
          <cell r="J591"/>
          <cell r="K591">
            <v>1.21</v>
          </cell>
          <cell r="L591" t="str">
            <v/>
          </cell>
          <cell r="M591">
            <v>1.21</v>
          </cell>
          <cell r="N591"/>
        </row>
        <row r="592">
          <cell r="A592" t="str">
            <v>2.2.3.1.11</v>
          </cell>
          <cell r="B592" t="str">
            <v>S11</v>
          </cell>
          <cell r="C592"/>
          <cell r="D592"/>
          <cell r="E592"/>
          <cell r="F592"/>
          <cell r="G592"/>
          <cell r="H592">
            <v>1.1000000000000001</v>
          </cell>
          <cell r="I592">
            <v>1.2</v>
          </cell>
          <cell r="J592"/>
          <cell r="K592">
            <v>1.32</v>
          </cell>
          <cell r="L592" t="str">
            <v/>
          </cell>
          <cell r="M592">
            <v>1.32</v>
          </cell>
          <cell r="N592"/>
        </row>
        <row r="593">
          <cell r="A593" t="str">
            <v>2.2.3.1.12</v>
          </cell>
          <cell r="B593" t="str">
            <v>S12</v>
          </cell>
          <cell r="C593"/>
          <cell r="D593"/>
          <cell r="E593"/>
          <cell r="F593"/>
          <cell r="G593"/>
          <cell r="H593">
            <v>0.95</v>
          </cell>
          <cell r="I593">
            <v>1.05</v>
          </cell>
          <cell r="J593"/>
          <cell r="K593">
            <v>1</v>
          </cell>
          <cell r="L593" t="str">
            <v/>
          </cell>
          <cell r="M593">
            <v>1</v>
          </cell>
          <cell r="N593"/>
        </row>
        <row r="594">
          <cell r="A594" t="str">
            <v>2.2.3.1.13</v>
          </cell>
          <cell r="B594" t="str">
            <v>S13</v>
          </cell>
          <cell r="C594"/>
          <cell r="D594"/>
          <cell r="E594"/>
          <cell r="F594"/>
          <cell r="G594"/>
          <cell r="H594">
            <v>0.95</v>
          </cell>
          <cell r="I594">
            <v>1.4</v>
          </cell>
          <cell r="J594"/>
          <cell r="K594">
            <v>1.33</v>
          </cell>
          <cell r="L594" t="str">
            <v/>
          </cell>
          <cell r="M594">
            <v>1.33</v>
          </cell>
          <cell r="N594"/>
        </row>
        <row r="595">
          <cell r="A595" t="str">
            <v>2.2.3.1.14</v>
          </cell>
          <cell r="B595" t="str">
            <v>S14</v>
          </cell>
          <cell r="C595"/>
          <cell r="D595"/>
          <cell r="E595"/>
          <cell r="F595"/>
          <cell r="G595"/>
          <cell r="H595">
            <v>0.95</v>
          </cell>
          <cell r="I595">
            <v>1.25</v>
          </cell>
          <cell r="J595"/>
          <cell r="K595">
            <v>1.19</v>
          </cell>
          <cell r="L595" t="str">
            <v/>
          </cell>
          <cell r="M595">
            <v>1.19</v>
          </cell>
          <cell r="N595"/>
        </row>
        <row r="596">
          <cell r="A596" t="str">
            <v>2.2.3.1.15</v>
          </cell>
          <cell r="B596" t="str">
            <v>S15</v>
          </cell>
          <cell r="C596"/>
          <cell r="D596"/>
          <cell r="E596"/>
          <cell r="F596"/>
          <cell r="G596"/>
          <cell r="H596">
            <v>0.95</v>
          </cell>
          <cell r="I596">
            <v>1.3</v>
          </cell>
          <cell r="J596"/>
          <cell r="K596">
            <v>1.24</v>
          </cell>
          <cell r="L596" t="str">
            <v/>
          </cell>
          <cell r="M596">
            <v>1.24</v>
          </cell>
          <cell r="N596"/>
        </row>
        <row r="597">
          <cell r="A597" t="str">
            <v>2.2.3.1.16</v>
          </cell>
          <cell r="B597" t="str">
            <v>S16</v>
          </cell>
          <cell r="C597"/>
          <cell r="D597"/>
          <cell r="E597"/>
          <cell r="F597"/>
          <cell r="G597"/>
          <cell r="H597">
            <v>0.95</v>
          </cell>
          <cell r="I597">
            <v>1.3</v>
          </cell>
          <cell r="J597"/>
          <cell r="K597">
            <v>1.24</v>
          </cell>
          <cell r="L597" t="str">
            <v/>
          </cell>
          <cell r="M597">
            <v>1.24</v>
          </cell>
          <cell r="N597"/>
        </row>
        <row r="598">
          <cell r="A598" t="str">
            <v>2.2.3.1.17</v>
          </cell>
          <cell r="B598" t="str">
            <v>S17</v>
          </cell>
          <cell r="C598"/>
          <cell r="D598"/>
          <cell r="E598"/>
          <cell r="F598"/>
          <cell r="G598"/>
          <cell r="H598">
            <v>1</v>
          </cell>
          <cell r="I598">
            <v>1.3</v>
          </cell>
          <cell r="J598"/>
          <cell r="K598">
            <v>1.3</v>
          </cell>
          <cell r="L598" t="str">
            <v/>
          </cell>
          <cell r="M598">
            <v>1.3</v>
          </cell>
          <cell r="N598"/>
        </row>
        <row r="599">
          <cell r="A599" t="str">
            <v>2.2.3.1.18</v>
          </cell>
          <cell r="B599" t="str">
            <v>S18</v>
          </cell>
          <cell r="C599"/>
          <cell r="D599"/>
          <cell r="E599"/>
          <cell r="F599"/>
          <cell r="G599"/>
          <cell r="H599">
            <v>1.1000000000000001</v>
          </cell>
          <cell r="I599">
            <v>1.2</v>
          </cell>
          <cell r="J599"/>
          <cell r="K599">
            <v>1.32</v>
          </cell>
          <cell r="L599" t="str">
            <v/>
          </cell>
          <cell r="M599">
            <v>1.32</v>
          </cell>
          <cell r="N599"/>
        </row>
        <row r="600">
          <cell r="A600" t="str">
            <v>2.2.3.1.19</v>
          </cell>
          <cell r="B600" t="str">
            <v>S19</v>
          </cell>
          <cell r="C600"/>
          <cell r="D600"/>
          <cell r="E600"/>
          <cell r="F600"/>
          <cell r="G600"/>
          <cell r="H600">
            <v>1</v>
          </cell>
          <cell r="I600">
            <v>2.1</v>
          </cell>
          <cell r="J600"/>
          <cell r="K600">
            <v>2.1</v>
          </cell>
          <cell r="L600" t="str">
            <v/>
          </cell>
          <cell r="M600">
            <v>2.1</v>
          </cell>
          <cell r="N600"/>
        </row>
        <row r="601">
          <cell r="A601" t="str">
            <v>2.2.3.1.20</v>
          </cell>
          <cell r="B601" t="str">
            <v>S20</v>
          </cell>
          <cell r="C601"/>
          <cell r="D601"/>
          <cell r="E601"/>
          <cell r="F601"/>
          <cell r="G601"/>
          <cell r="H601">
            <v>0.9</v>
          </cell>
          <cell r="I601">
            <v>1</v>
          </cell>
          <cell r="J601"/>
          <cell r="K601">
            <v>0.9</v>
          </cell>
          <cell r="L601" t="str">
            <v/>
          </cell>
          <cell r="M601">
            <v>0.9</v>
          </cell>
          <cell r="N601"/>
        </row>
        <row r="602">
          <cell r="A602" t="str">
            <v>2.2.3.1.21</v>
          </cell>
          <cell r="B602" t="str">
            <v>S21</v>
          </cell>
          <cell r="C602"/>
          <cell r="D602"/>
          <cell r="E602"/>
          <cell r="F602"/>
          <cell r="G602"/>
          <cell r="H602">
            <v>0.65</v>
          </cell>
          <cell r="I602">
            <v>0.55000000000000004</v>
          </cell>
          <cell r="J602"/>
          <cell r="K602">
            <v>0.36</v>
          </cell>
          <cell r="L602" t="str">
            <v/>
          </cell>
          <cell r="M602">
            <v>0.36</v>
          </cell>
          <cell r="N602"/>
        </row>
        <row r="603">
          <cell r="A603" t="str">
            <v>2.2.3.1.22</v>
          </cell>
          <cell r="B603" t="str">
            <v>S22</v>
          </cell>
          <cell r="C603"/>
          <cell r="D603"/>
          <cell r="E603"/>
          <cell r="F603"/>
          <cell r="G603"/>
          <cell r="H603">
            <v>1.1000000000000001</v>
          </cell>
          <cell r="I603">
            <v>1.2</v>
          </cell>
          <cell r="J603"/>
          <cell r="K603">
            <v>1.32</v>
          </cell>
          <cell r="L603" t="str">
            <v/>
          </cell>
          <cell r="M603">
            <v>1.32</v>
          </cell>
          <cell r="N603"/>
        </row>
        <row r="604">
          <cell r="A604" t="str">
            <v>2.2.3.1.23</v>
          </cell>
          <cell r="B604" t="str">
            <v>S23</v>
          </cell>
          <cell r="C604"/>
          <cell r="D604"/>
          <cell r="E604"/>
          <cell r="F604"/>
          <cell r="G604"/>
          <cell r="H604">
            <v>1.05</v>
          </cell>
          <cell r="I604">
            <v>1.25</v>
          </cell>
          <cell r="J604"/>
          <cell r="K604">
            <v>1.31</v>
          </cell>
          <cell r="L604" t="str">
            <v/>
          </cell>
          <cell r="M604">
            <v>1.31</v>
          </cell>
          <cell r="N604"/>
        </row>
        <row r="605">
          <cell r="A605" t="str">
            <v>2.2.3.1.24</v>
          </cell>
          <cell r="B605" t="str">
            <v>S24</v>
          </cell>
          <cell r="C605"/>
          <cell r="D605"/>
          <cell r="E605"/>
          <cell r="F605"/>
          <cell r="G605"/>
          <cell r="H605">
            <v>0.55000000000000004</v>
          </cell>
          <cell r="I605">
            <v>0.65</v>
          </cell>
          <cell r="J605"/>
          <cell r="K605">
            <v>0.36</v>
          </cell>
          <cell r="L605" t="str">
            <v/>
          </cell>
          <cell r="M605">
            <v>0.36</v>
          </cell>
          <cell r="N605"/>
        </row>
        <row r="606">
          <cell r="A606" t="str">
            <v>2.2.3.1.25</v>
          </cell>
          <cell r="B606" t="str">
            <v>S25</v>
          </cell>
          <cell r="C606"/>
          <cell r="D606"/>
          <cell r="E606"/>
          <cell r="F606"/>
          <cell r="G606"/>
          <cell r="H606">
            <v>1.05</v>
          </cell>
          <cell r="I606">
            <v>1.1499999999999999</v>
          </cell>
          <cell r="J606"/>
          <cell r="K606">
            <v>1.21</v>
          </cell>
          <cell r="L606" t="str">
            <v/>
          </cell>
          <cell r="M606">
            <v>1.21</v>
          </cell>
          <cell r="N606"/>
        </row>
        <row r="607">
          <cell r="A607" t="str">
            <v>2.2.3.1.26</v>
          </cell>
          <cell r="B607" t="str">
            <v>S26</v>
          </cell>
          <cell r="C607"/>
          <cell r="D607"/>
          <cell r="E607"/>
          <cell r="F607"/>
          <cell r="G607"/>
          <cell r="H607">
            <v>1</v>
          </cell>
          <cell r="I607">
            <v>2.2000000000000002</v>
          </cell>
          <cell r="J607"/>
          <cell r="K607">
            <v>2.2000000000000002</v>
          </cell>
          <cell r="L607" t="str">
            <v/>
          </cell>
          <cell r="M607">
            <v>2.2000000000000002</v>
          </cell>
          <cell r="N607"/>
        </row>
        <row r="608">
          <cell r="A608" t="str">
            <v>2.2.3.1.27</v>
          </cell>
          <cell r="B608" t="str">
            <v>S27</v>
          </cell>
          <cell r="C608"/>
          <cell r="D608"/>
          <cell r="E608"/>
          <cell r="F608"/>
          <cell r="G608"/>
          <cell r="H608">
            <v>1.05</v>
          </cell>
          <cell r="I608">
            <v>1.1499999999999999</v>
          </cell>
          <cell r="J608"/>
          <cell r="K608">
            <v>1.21</v>
          </cell>
          <cell r="L608" t="str">
            <v/>
          </cell>
          <cell r="M608">
            <v>1.21</v>
          </cell>
          <cell r="N608"/>
        </row>
        <row r="609">
          <cell r="A609" t="str">
            <v>2.2.3.1.28</v>
          </cell>
          <cell r="B609" t="str">
            <v>S28</v>
          </cell>
          <cell r="C609"/>
          <cell r="D609"/>
          <cell r="E609"/>
          <cell r="F609"/>
          <cell r="G609"/>
          <cell r="H609">
            <v>1.05</v>
          </cell>
          <cell r="I609">
            <v>1.25</v>
          </cell>
          <cell r="J609"/>
          <cell r="K609">
            <v>1.31</v>
          </cell>
          <cell r="L609" t="str">
            <v/>
          </cell>
          <cell r="M609">
            <v>1.31</v>
          </cell>
          <cell r="N609"/>
        </row>
        <row r="610">
          <cell r="A610" t="str">
            <v>2.2.3.1.29</v>
          </cell>
          <cell r="B610" t="str">
            <v>S29</v>
          </cell>
          <cell r="C610"/>
          <cell r="D610"/>
          <cell r="E610"/>
          <cell r="F610"/>
          <cell r="G610"/>
          <cell r="H610">
            <v>1.2</v>
          </cell>
          <cell r="I610">
            <v>1.4</v>
          </cell>
          <cell r="J610"/>
          <cell r="K610">
            <v>1.68</v>
          </cell>
          <cell r="L610" t="str">
            <v/>
          </cell>
          <cell r="M610">
            <v>1.68</v>
          </cell>
          <cell r="N610"/>
        </row>
        <row r="611">
          <cell r="A611" t="str">
            <v>2.2.3.1.30</v>
          </cell>
          <cell r="B611" t="str">
            <v>S30</v>
          </cell>
          <cell r="C611"/>
          <cell r="D611"/>
          <cell r="E611"/>
          <cell r="F611"/>
          <cell r="G611"/>
          <cell r="H611">
            <v>1.2</v>
          </cell>
          <cell r="I611">
            <v>1.3</v>
          </cell>
          <cell r="J611"/>
          <cell r="K611">
            <v>1.56</v>
          </cell>
          <cell r="L611" t="str">
            <v/>
          </cell>
          <cell r="M611">
            <v>1.56</v>
          </cell>
          <cell r="N611"/>
        </row>
        <row r="612">
          <cell r="A612" t="str">
            <v>2.2.3.1.31</v>
          </cell>
          <cell r="B612" t="str">
            <v>S31</v>
          </cell>
          <cell r="C612"/>
          <cell r="D612"/>
          <cell r="E612"/>
          <cell r="F612"/>
          <cell r="G612"/>
          <cell r="H612">
            <v>0.95</v>
          </cell>
          <cell r="I612">
            <v>2.2000000000000002</v>
          </cell>
          <cell r="J612"/>
          <cell r="K612">
            <v>2.09</v>
          </cell>
          <cell r="L612" t="str">
            <v/>
          </cell>
          <cell r="M612">
            <v>2.09</v>
          </cell>
          <cell r="N612"/>
        </row>
        <row r="613">
          <cell r="A613" t="str">
            <v>2.2.3.1.32</v>
          </cell>
          <cell r="B613" t="str">
            <v>S32</v>
          </cell>
          <cell r="C613"/>
          <cell r="D613"/>
          <cell r="E613"/>
          <cell r="F613"/>
          <cell r="G613"/>
          <cell r="H613">
            <v>1.2</v>
          </cell>
          <cell r="I613">
            <v>1.25</v>
          </cell>
          <cell r="J613"/>
          <cell r="K613">
            <v>1.5</v>
          </cell>
          <cell r="L613" t="str">
            <v/>
          </cell>
          <cell r="M613">
            <v>1.5</v>
          </cell>
          <cell r="N613"/>
        </row>
        <row r="614">
          <cell r="A614" t="str">
            <v>2.2.3.1.33</v>
          </cell>
          <cell r="B614" t="str">
            <v>S33</v>
          </cell>
          <cell r="C614"/>
          <cell r="D614"/>
          <cell r="E614"/>
          <cell r="F614"/>
          <cell r="G614"/>
          <cell r="H614">
            <v>1.25</v>
          </cell>
          <cell r="I614">
            <v>1.45</v>
          </cell>
          <cell r="J614"/>
          <cell r="K614">
            <v>1.81</v>
          </cell>
          <cell r="L614" t="str">
            <v/>
          </cell>
          <cell r="M614">
            <v>1.81</v>
          </cell>
          <cell r="N614"/>
        </row>
        <row r="615">
          <cell r="A615" t="str">
            <v>2.2.3.1.34</v>
          </cell>
          <cell r="B615" t="str">
            <v>S34</v>
          </cell>
          <cell r="C615"/>
          <cell r="D615"/>
          <cell r="E615"/>
          <cell r="F615"/>
          <cell r="G615"/>
          <cell r="H615">
            <v>0.85</v>
          </cell>
          <cell r="I615">
            <v>1.65</v>
          </cell>
          <cell r="J615"/>
          <cell r="K615">
            <v>1.4</v>
          </cell>
          <cell r="L615" t="str">
            <v/>
          </cell>
          <cell r="M615">
            <v>1.4</v>
          </cell>
          <cell r="N615"/>
        </row>
        <row r="616">
          <cell r="A616" t="str">
            <v>2.2.3.1.35</v>
          </cell>
          <cell r="B616" t="str">
            <v>S35</v>
          </cell>
          <cell r="C616"/>
          <cell r="D616"/>
          <cell r="E616"/>
          <cell r="F616"/>
          <cell r="G616"/>
          <cell r="H616">
            <v>1.1499999999999999</v>
          </cell>
          <cell r="I616">
            <v>1.3</v>
          </cell>
          <cell r="J616"/>
          <cell r="K616">
            <v>1.5</v>
          </cell>
          <cell r="L616" t="str">
            <v/>
          </cell>
          <cell r="M616">
            <v>1.5</v>
          </cell>
          <cell r="N616"/>
        </row>
        <row r="617">
          <cell r="A617" t="str">
            <v>2.2.3.1.36</v>
          </cell>
          <cell r="B617" t="str">
            <v>S36</v>
          </cell>
          <cell r="C617"/>
          <cell r="D617"/>
          <cell r="E617"/>
          <cell r="F617"/>
          <cell r="G617"/>
          <cell r="H617">
            <v>0.7</v>
          </cell>
          <cell r="I617">
            <v>0.8</v>
          </cell>
          <cell r="J617"/>
          <cell r="K617">
            <v>0.56000000000000005</v>
          </cell>
          <cell r="L617" t="str">
            <v/>
          </cell>
          <cell r="M617">
            <v>0.56000000000000005</v>
          </cell>
          <cell r="N617"/>
        </row>
        <row r="618">
          <cell r="A618" t="str">
            <v>2.2.3.1.37</v>
          </cell>
          <cell r="B618" t="str">
            <v>S37</v>
          </cell>
          <cell r="C618"/>
          <cell r="D618"/>
          <cell r="E618"/>
          <cell r="F618"/>
          <cell r="G618"/>
          <cell r="H618">
            <v>1.1499999999999999</v>
          </cell>
          <cell r="I618">
            <v>1.35</v>
          </cell>
          <cell r="J618"/>
          <cell r="K618">
            <v>1.55</v>
          </cell>
          <cell r="L618" t="str">
            <v/>
          </cell>
          <cell r="M618">
            <v>1.55</v>
          </cell>
          <cell r="N618"/>
        </row>
        <row r="619">
          <cell r="A619" t="str">
            <v>2.2.3.1.38</v>
          </cell>
          <cell r="B619" t="str">
            <v>S38</v>
          </cell>
          <cell r="C619"/>
          <cell r="D619"/>
          <cell r="E619"/>
          <cell r="F619"/>
          <cell r="G619"/>
          <cell r="H619">
            <v>1</v>
          </cell>
          <cell r="I619">
            <v>1.1000000000000001</v>
          </cell>
          <cell r="J619"/>
          <cell r="K619">
            <v>1.1000000000000001</v>
          </cell>
          <cell r="L619" t="str">
            <v/>
          </cell>
          <cell r="M619">
            <v>1.1000000000000001</v>
          </cell>
          <cell r="N619"/>
        </row>
        <row r="620">
          <cell r="A620" t="str">
            <v>2.2.3.1.39</v>
          </cell>
          <cell r="B620" t="str">
            <v>S39</v>
          </cell>
          <cell r="C620"/>
          <cell r="D620"/>
          <cell r="E620"/>
          <cell r="F620"/>
          <cell r="G620"/>
          <cell r="H620">
            <v>1</v>
          </cell>
          <cell r="I620">
            <v>2</v>
          </cell>
          <cell r="J620"/>
          <cell r="K620">
            <v>2</v>
          </cell>
          <cell r="L620" t="str">
            <v/>
          </cell>
          <cell r="M620">
            <v>2</v>
          </cell>
          <cell r="N620"/>
        </row>
        <row r="621">
          <cell r="A621" t="str">
            <v>2.2.3.1.40</v>
          </cell>
          <cell r="B621" t="str">
            <v>S40</v>
          </cell>
          <cell r="C621"/>
          <cell r="D621"/>
          <cell r="E621"/>
          <cell r="F621"/>
          <cell r="G621"/>
          <cell r="H621">
            <v>1.05</v>
          </cell>
          <cell r="I621">
            <v>1.1499999999999999</v>
          </cell>
          <cell r="J621"/>
          <cell r="K621">
            <v>1.21</v>
          </cell>
          <cell r="L621" t="str">
            <v/>
          </cell>
          <cell r="M621">
            <v>1.21</v>
          </cell>
          <cell r="N621"/>
        </row>
        <row r="622">
          <cell r="A622" t="str">
            <v>2.2.3.1.41</v>
          </cell>
          <cell r="B622" t="str">
            <v>S41</v>
          </cell>
          <cell r="C622"/>
          <cell r="D622"/>
          <cell r="E622"/>
          <cell r="F622"/>
          <cell r="G622"/>
          <cell r="H622">
            <v>1.1499999999999999</v>
          </cell>
          <cell r="I622">
            <v>1.3</v>
          </cell>
          <cell r="J622"/>
          <cell r="K622">
            <v>1.5</v>
          </cell>
          <cell r="L622" t="str">
            <v/>
          </cell>
          <cell r="M622">
            <v>1.5</v>
          </cell>
          <cell r="N622"/>
        </row>
        <row r="623">
          <cell r="A623" t="str">
            <v>2.2.3.1.42</v>
          </cell>
          <cell r="B623" t="str">
            <v>S42</v>
          </cell>
          <cell r="C623"/>
          <cell r="D623"/>
          <cell r="E623"/>
          <cell r="F623"/>
          <cell r="G623"/>
          <cell r="H623">
            <v>0.95</v>
          </cell>
          <cell r="I623">
            <v>1.05</v>
          </cell>
          <cell r="J623"/>
          <cell r="K623">
            <v>1</v>
          </cell>
          <cell r="L623" t="str">
            <v/>
          </cell>
          <cell r="M623">
            <v>1</v>
          </cell>
          <cell r="N623"/>
        </row>
        <row r="624">
          <cell r="A624" t="str">
            <v>2.2.3.1.43</v>
          </cell>
          <cell r="B624" t="str">
            <v>S43</v>
          </cell>
          <cell r="C624"/>
          <cell r="D624"/>
          <cell r="E624"/>
          <cell r="F624"/>
          <cell r="G624"/>
          <cell r="H624">
            <v>1.05</v>
          </cell>
          <cell r="I624">
            <v>1.35</v>
          </cell>
          <cell r="J624"/>
          <cell r="K624">
            <v>1.42</v>
          </cell>
          <cell r="L624" t="str">
            <v/>
          </cell>
          <cell r="M624">
            <v>1.42</v>
          </cell>
          <cell r="N624"/>
        </row>
        <row r="625">
          <cell r="A625" t="str">
            <v>2.2.3.1.44</v>
          </cell>
          <cell r="B625" t="str">
            <v>S44</v>
          </cell>
          <cell r="C625"/>
          <cell r="D625"/>
          <cell r="E625"/>
          <cell r="F625"/>
          <cell r="G625"/>
          <cell r="H625">
            <v>1.05</v>
          </cell>
          <cell r="I625">
            <v>1.35</v>
          </cell>
          <cell r="J625"/>
          <cell r="K625">
            <v>1.42</v>
          </cell>
          <cell r="L625" t="str">
            <v/>
          </cell>
          <cell r="M625">
            <v>1.42</v>
          </cell>
          <cell r="N625"/>
        </row>
        <row r="626">
          <cell r="A626" t="str">
            <v>2.2.3.1.45</v>
          </cell>
          <cell r="B626" t="str">
            <v>S45</v>
          </cell>
          <cell r="C626"/>
          <cell r="D626"/>
          <cell r="E626"/>
          <cell r="F626"/>
          <cell r="G626"/>
          <cell r="H626">
            <v>1.1000000000000001</v>
          </cell>
          <cell r="I626">
            <v>1.4</v>
          </cell>
          <cell r="J626"/>
          <cell r="K626">
            <v>1.54</v>
          </cell>
          <cell r="L626" t="str">
            <v/>
          </cell>
          <cell r="M626">
            <v>1.54</v>
          </cell>
          <cell r="N626"/>
        </row>
        <row r="627">
          <cell r="A627" t="str">
            <v>2.2.3.1.46</v>
          </cell>
          <cell r="B627" t="str">
            <v>S46</v>
          </cell>
          <cell r="C627"/>
          <cell r="D627"/>
          <cell r="E627"/>
          <cell r="F627"/>
          <cell r="G627"/>
          <cell r="H627">
            <v>1.05</v>
          </cell>
          <cell r="I627">
            <v>1.35</v>
          </cell>
          <cell r="J627"/>
          <cell r="K627">
            <v>1.42</v>
          </cell>
          <cell r="L627" t="str">
            <v/>
          </cell>
          <cell r="M627">
            <v>1.42</v>
          </cell>
          <cell r="N627"/>
        </row>
        <row r="628">
          <cell r="A628" t="str">
            <v>2.2.3.1.47</v>
          </cell>
          <cell r="B628" t="str">
            <v>S47</v>
          </cell>
          <cell r="C628"/>
          <cell r="D628"/>
          <cell r="E628"/>
          <cell r="F628"/>
          <cell r="G628"/>
          <cell r="H628">
            <v>1.1499999999999999</v>
          </cell>
          <cell r="I628">
            <v>1.45</v>
          </cell>
          <cell r="J628"/>
          <cell r="K628">
            <v>1.67</v>
          </cell>
          <cell r="L628" t="str">
            <v/>
          </cell>
          <cell r="M628">
            <v>1.67</v>
          </cell>
          <cell r="N628"/>
        </row>
        <row r="629">
          <cell r="A629" t="str">
            <v>2.2.3.1.48</v>
          </cell>
          <cell r="B629" t="str">
            <v>S48</v>
          </cell>
          <cell r="C629"/>
          <cell r="D629"/>
          <cell r="E629"/>
          <cell r="F629"/>
          <cell r="G629"/>
          <cell r="H629">
            <v>0.95</v>
          </cell>
          <cell r="I629">
            <v>1.05</v>
          </cell>
          <cell r="J629"/>
          <cell r="K629">
            <v>1</v>
          </cell>
          <cell r="L629" t="str">
            <v/>
          </cell>
          <cell r="M629">
            <v>1</v>
          </cell>
          <cell r="N629"/>
        </row>
        <row r="630">
          <cell r="A630" t="str">
            <v>2.2.3.1.49</v>
          </cell>
          <cell r="B630" t="str">
            <v>S49</v>
          </cell>
          <cell r="C630"/>
          <cell r="D630"/>
          <cell r="E630"/>
          <cell r="F630"/>
          <cell r="G630"/>
          <cell r="H630">
            <v>1.1499999999999999</v>
          </cell>
          <cell r="I630">
            <v>2</v>
          </cell>
          <cell r="J630"/>
          <cell r="K630">
            <v>2.2999999999999998</v>
          </cell>
          <cell r="L630" t="str">
            <v/>
          </cell>
          <cell r="M630">
            <v>2.2999999999999998</v>
          </cell>
          <cell r="N630"/>
        </row>
        <row r="631">
          <cell r="A631" t="str">
            <v>2.2.3.1.50</v>
          </cell>
          <cell r="B631" t="str">
            <v>S50</v>
          </cell>
          <cell r="C631"/>
          <cell r="D631"/>
          <cell r="E631"/>
          <cell r="F631"/>
          <cell r="G631"/>
          <cell r="H631">
            <v>0.95</v>
          </cell>
          <cell r="I631">
            <v>1.05</v>
          </cell>
          <cell r="J631"/>
          <cell r="K631">
            <v>1</v>
          </cell>
          <cell r="L631" t="str">
            <v/>
          </cell>
          <cell r="M631">
            <v>1</v>
          </cell>
          <cell r="N631"/>
        </row>
        <row r="632">
          <cell r="A632" t="str">
            <v>2.2.3.1.51</v>
          </cell>
          <cell r="B632" t="str">
            <v>S51</v>
          </cell>
          <cell r="C632"/>
          <cell r="D632"/>
          <cell r="E632"/>
          <cell r="F632"/>
          <cell r="G632"/>
          <cell r="H632">
            <v>0.75</v>
          </cell>
          <cell r="I632">
            <v>1.05</v>
          </cell>
          <cell r="J632"/>
          <cell r="K632">
            <v>0.79</v>
          </cell>
          <cell r="L632" t="str">
            <v/>
          </cell>
          <cell r="M632">
            <v>0.79</v>
          </cell>
          <cell r="N632"/>
        </row>
        <row r="633">
          <cell r="A633" t="str">
            <v>2.2.3.1.52</v>
          </cell>
          <cell r="B633" t="str">
            <v>S52</v>
          </cell>
          <cell r="C633"/>
          <cell r="D633"/>
          <cell r="E633"/>
          <cell r="F633"/>
          <cell r="G633"/>
          <cell r="H633">
            <v>1.1000000000000001</v>
          </cell>
          <cell r="I633">
            <v>1.7</v>
          </cell>
          <cell r="J633"/>
          <cell r="K633">
            <v>1.87</v>
          </cell>
          <cell r="L633" t="str">
            <v/>
          </cell>
          <cell r="M633">
            <v>1.87</v>
          </cell>
          <cell r="N633"/>
        </row>
        <row r="634">
          <cell r="A634" t="str">
            <v>2.2.3.1.53</v>
          </cell>
          <cell r="B634" t="str">
            <v>S53</v>
          </cell>
          <cell r="C634"/>
          <cell r="D634"/>
          <cell r="E634"/>
          <cell r="F634"/>
          <cell r="G634"/>
          <cell r="H634">
            <v>0.8</v>
          </cell>
          <cell r="I634">
            <v>1.8</v>
          </cell>
          <cell r="J634"/>
          <cell r="K634">
            <v>1.44</v>
          </cell>
          <cell r="L634" t="str">
            <v/>
          </cell>
          <cell r="M634">
            <v>1.44</v>
          </cell>
          <cell r="N634"/>
        </row>
        <row r="635">
          <cell r="A635" t="str">
            <v>2.2.3.1.54</v>
          </cell>
          <cell r="B635" t="str">
            <v>S54</v>
          </cell>
          <cell r="C635"/>
          <cell r="D635"/>
          <cell r="E635"/>
          <cell r="F635"/>
          <cell r="G635"/>
          <cell r="H635">
            <v>0.95</v>
          </cell>
          <cell r="I635">
            <v>2</v>
          </cell>
          <cell r="J635"/>
          <cell r="K635">
            <v>1.9</v>
          </cell>
          <cell r="L635" t="str">
            <v/>
          </cell>
          <cell r="M635">
            <v>1.9</v>
          </cell>
          <cell r="N635"/>
        </row>
        <row r="636">
          <cell r="A636" t="str">
            <v>2.2.3.1.55</v>
          </cell>
          <cell r="B636" t="str">
            <v>S55</v>
          </cell>
          <cell r="C636"/>
          <cell r="D636"/>
          <cell r="E636"/>
          <cell r="F636"/>
          <cell r="G636"/>
          <cell r="H636">
            <v>0.9</v>
          </cell>
          <cell r="I636">
            <v>1.35</v>
          </cell>
          <cell r="J636"/>
          <cell r="K636">
            <v>1.22</v>
          </cell>
          <cell r="L636" t="str">
            <v/>
          </cell>
          <cell r="M636">
            <v>1.22</v>
          </cell>
          <cell r="N636"/>
        </row>
        <row r="637">
          <cell r="A637" t="str">
            <v>2.2.3.1.56</v>
          </cell>
          <cell r="B637" t="str">
            <v>S56</v>
          </cell>
          <cell r="C637"/>
          <cell r="D637"/>
          <cell r="E637"/>
          <cell r="F637"/>
          <cell r="G637"/>
          <cell r="H637">
            <v>0.85</v>
          </cell>
          <cell r="I637">
            <v>1.65</v>
          </cell>
          <cell r="J637"/>
          <cell r="K637">
            <v>1.4</v>
          </cell>
          <cell r="L637" t="str">
            <v/>
          </cell>
          <cell r="M637">
            <v>1.4</v>
          </cell>
          <cell r="N637"/>
        </row>
        <row r="638">
          <cell r="A638" t="str">
            <v>2.2.3.1.57</v>
          </cell>
          <cell r="B638" t="str">
            <v>S57</v>
          </cell>
          <cell r="C638"/>
          <cell r="D638"/>
          <cell r="E638"/>
          <cell r="F638"/>
          <cell r="G638"/>
          <cell r="H638">
            <v>0.9</v>
          </cell>
          <cell r="I638">
            <v>1.35</v>
          </cell>
          <cell r="J638"/>
          <cell r="K638">
            <v>1.22</v>
          </cell>
          <cell r="L638" t="str">
            <v/>
          </cell>
          <cell r="M638">
            <v>1.22</v>
          </cell>
          <cell r="N638"/>
        </row>
        <row r="639">
          <cell r="A639" t="str">
            <v>2.2.3.1.58</v>
          </cell>
          <cell r="B639" t="str">
            <v>S58</v>
          </cell>
          <cell r="C639"/>
          <cell r="D639"/>
          <cell r="E639"/>
          <cell r="F639"/>
          <cell r="G639"/>
          <cell r="H639">
            <v>1.05</v>
          </cell>
          <cell r="I639">
            <v>1.65</v>
          </cell>
          <cell r="J639"/>
          <cell r="K639">
            <v>1.73</v>
          </cell>
          <cell r="L639" t="str">
            <v/>
          </cell>
          <cell r="M639">
            <v>1.73</v>
          </cell>
          <cell r="N639"/>
        </row>
        <row r="640">
          <cell r="A640" t="str">
            <v>2.2.3.1.59</v>
          </cell>
          <cell r="B640" t="str">
            <v>S59</v>
          </cell>
          <cell r="C640"/>
          <cell r="D640"/>
          <cell r="E640"/>
          <cell r="F640"/>
          <cell r="G640"/>
          <cell r="H640">
            <v>1.05</v>
          </cell>
          <cell r="I640">
            <v>1.05</v>
          </cell>
          <cell r="J640"/>
          <cell r="K640">
            <v>1.1000000000000001</v>
          </cell>
          <cell r="L640" t="str">
            <v/>
          </cell>
          <cell r="M640">
            <v>1.1000000000000001</v>
          </cell>
          <cell r="N640"/>
        </row>
        <row r="641">
          <cell r="A641" t="str">
            <v>2.2.3.2</v>
          </cell>
          <cell r="B641" t="str">
            <v>SEDUC35</v>
          </cell>
          <cell r="C641" t="str">
            <v>PRÓPRIA</v>
          </cell>
          <cell r="D641" t="str">
            <v>ALVENARIA DE EMBASAMENTO EM TIJOLO CERÂMICO DE 06 FUROS (09X14X19CM), ESPESSURA DE 14CM, ASSENTADO COM ARGAMASSA TRAÇO 1:4 (CIMENTO E AREIA)</v>
          </cell>
          <cell r="E641" t="str">
            <v>M3</v>
          </cell>
          <cell r="F641"/>
          <cell r="G641"/>
          <cell r="H641"/>
          <cell r="I641"/>
          <cell r="J641"/>
          <cell r="K641"/>
          <cell r="L641"/>
          <cell r="M641"/>
          <cell r="N641">
            <v>4.5</v>
          </cell>
        </row>
        <row r="642">
          <cell r="A642" t="str">
            <v>2.2.3.2.1</v>
          </cell>
          <cell r="B642" t="str">
            <v>Degraus do piso do cinema</v>
          </cell>
          <cell r="C642"/>
          <cell r="D642"/>
          <cell r="E642"/>
          <cell r="F642">
            <v>10</v>
          </cell>
          <cell r="G642"/>
          <cell r="H642">
            <v>10.6</v>
          </cell>
          <cell r="I642">
            <v>0.14000000000000001</v>
          </cell>
          <cell r="J642">
            <v>0.3</v>
          </cell>
          <cell r="K642" t="str">
            <v/>
          </cell>
          <cell r="L642">
            <v>0.45</v>
          </cell>
          <cell r="M642">
            <v>4.5</v>
          </cell>
          <cell r="N642"/>
        </row>
        <row r="643">
          <cell r="A643" t="str">
            <v>2.2.3.3</v>
          </cell>
          <cell r="B643">
            <v>96545</v>
          </cell>
          <cell r="C643" t="str">
            <v>SINAPI</v>
          </cell>
          <cell r="D643" t="str">
            <v>ARMAÇÃO DE BLOCO UTILIZANDO AÇO CA-50 DE 8 MM - MONTAGEM. AF_01/2024</v>
          </cell>
          <cell r="E643" t="str">
            <v>KG</v>
          </cell>
          <cell r="F643"/>
          <cell r="G643"/>
          <cell r="H643"/>
          <cell r="I643"/>
          <cell r="J643"/>
          <cell r="K643"/>
          <cell r="L643"/>
          <cell r="M643"/>
          <cell r="N643">
            <v>509.7</v>
          </cell>
        </row>
        <row r="644">
          <cell r="A644" t="str">
            <v>2.2.3.3.1</v>
          </cell>
          <cell r="B644" t="str">
            <v>Projeto de Fundações</v>
          </cell>
          <cell r="C644"/>
          <cell r="D644"/>
          <cell r="E644"/>
          <cell r="F644">
            <v>509.7</v>
          </cell>
          <cell r="G644"/>
          <cell r="H644"/>
          <cell r="I644"/>
          <cell r="J644"/>
          <cell r="K644" t="str">
            <v/>
          </cell>
          <cell r="L644" t="str">
            <v/>
          </cell>
          <cell r="M644">
            <v>509.7</v>
          </cell>
          <cell r="N644"/>
        </row>
        <row r="645">
          <cell r="A645" t="str">
            <v>2.2.3.4</v>
          </cell>
          <cell r="B645">
            <v>96546</v>
          </cell>
          <cell r="C645" t="str">
            <v>SINAPI</v>
          </cell>
          <cell r="D645" t="str">
            <v>ARMAÇÃO DE BLOCO UTILIZANDO AÇO CA-50 DE 10 MM - MONTAGEM. AF_01/2024</v>
          </cell>
          <cell r="E645" t="str">
            <v>KG</v>
          </cell>
          <cell r="F645"/>
          <cell r="G645"/>
          <cell r="H645"/>
          <cell r="I645"/>
          <cell r="J645"/>
          <cell r="K645"/>
          <cell r="L645"/>
          <cell r="M645"/>
          <cell r="N645">
            <v>145.5</v>
          </cell>
        </row>
        <row r="646">
          <cell r="A646" t="str">
            <v>2.2.3.4.1</v>
          </cell>
          <cell r="B646" t="str">
            <v>Projeto de Fundações</v>
          </cell>
          <cell r="C646"/>
          <cell r="D646"/>
          <cell r="E646"/>
          <cell r="F646">
            <v>145.5</v>
          </cell>
          <cell r="G646"/>
          <cell r="H646"/>
          <cell r="I646"/>
          <cell r="J646"/>
          <cell r="K646" t="str">
            <v/>
          </cell>
          <cell r="L646" t="str">
            <v/>
          </cell>
          <cell r="M646">
            <v>145.5</v>
          </cell>
          <cell r="N646"/>
        </row>
        <row r="647">
          <cell r="A647" t="str">
            <v>2.2.3.5</v>
          </cell>
          <cell r="B647">
            <v>96543</v>
          </cell>
          <cell r="C647" t="str">
            <v>SINAPI</v>
          </cell>
          <cell r="D647" t="str">
            <v>ARMAÇÃO DE BLOCO UTILIZANDO AÇO CA-60 DE 5 MM - MONTAGEM. AF_01/2024</v>
          </cell>
          <cell r="E647" t="str">
            <v>KG</v>
          </cell>
          <cell r="F647"/>
          <cell r="G647"/>
          <cell r="H647"/>
          <cell r="I647"/>
          <cell r="J647"/>
          <cell r="K647"/>
          <cell r="L647"/>
          <cell r="M647"/>
          <cell r="N647">
            <v>12.8</v>
          </cell>
        </row>
        <row r="648">
          <cell r="A648" t="str">
            <v>2.2.3.5.1</v>
          </cell>
          <cell r="B648" t="str">
            <v>Projeto de Fundações</v>
          </cell>
          <cell r="C648"/>
          <cell r="D648"/>
          <cell r="E648"/>
          <cell r="F648">
            <v>12.8</v>
          </cell>
          <cell r="G648"/>
          <cell r="H648"/>
          <cell r="I648"/>
          <cell r="J648"/>
          <cell r="K648" t="str">
            <v/>
          </cell>
          <cell r="L648" t="str">
            <v/>
          </cell>
          <cell r="M648">
            <v>12.8</v>
          </cell>
          <cell r="N648"/>
        </row>
        <row r="649">
          <cell r="A649" t="str">
            <v>2.2.3.6</v>
          </cell>
          <cell r="B649">
            <v>96532</v>
          </cell>
          <cell r="C649" t="str">
            <v>SINAPI</v>
          </cell>
          <cell r="D649" t="str">
            <v>FABRICAÇÃO, MONTAGEM E DESMONTAGEM DE FÔRMA PARA SAPATA, EM MADEIRA SERRADA, E=25 MM, 2 UTILIZAÇÕES. AF_01/2024</v>
          </cell>
          <cell r="E649" t="str">
            <v>M2</v>
          </cell>
          <cell r="F649"/>
          <cell r="G649"/>
          <cell r="H649"/>
          <cell r="I649"/>
          <cell r="J649"/>
          <cell r="K649"/>
          <cell r="L649"/>
          <cell r="M649"/>
          <cell r="N649">
            <v>69.8</v>
          </cell>
        </row>
        <row r="650">
          <cell r="A650" t="str">
            <v>2.2.3.6.1</v>
          </cell>
          <cell r="B650" t="str">
            <v>Projeto de Fundações</v>
          </cell>
          <cell r="C650"/>
          <cell r="D650"/>
          <cell r="E650"/>
          <cell r="F650"/>
          <cell r="G650"/>
          <cell r="H650"/>
          <cell r="I650"/>
          <cell r="J650"/>
          <cell r="K650">
            <v>69.8</v>
          </cell>
          <cell r="L650" t="str">
            <v/>
          </cell>
          <cell r="M650">
            <v>69.8</v>
          </cell>
          <cell r="N650"/>
        </row>
        <row r="651">
          <cell r="A651" t="str">
            <v>2.2.3.7</v>
          </cell>
          <cell r="B651">
            <v>92769</v>
          </cell>
          <cell r="C651" t="str">
            <v>SINAPI</v>
          </cell>
          <cell r="D651" t="str">
            <v>ARMAÇÃO DE LAJE DE ESTRUTURA CONVENCIONAL DE CONCRETO ARMADO UTILIZANDO AÇO CA-50 DE 6,3 MM - MONTAGEM. AF_06/2022</v>
          </cell>
          <cell r="E651" t="str">
            <v>KG</v>
          </cell>
          <cell r="F651"/>
          <cell r="G651"/>
          <cell r="H651"/>
          <cell r="I651"/>
          <cell r="J651"/>
          <cell r="K651"/>
          <cell r="L651"/>
          <cell r="M651"/>
          <cell r="N651">
            <v>449.7</v>
          </cell>
        </row>
        <row r="652">
          <cell r="A652" t="str">
            <v>2.2.3.7.1</v>
          </cell>
          <cell r="B652" t="str">
            <v>Projeto de Fundações</v>
          </cell>
          <cell r="C652"/>
          <cell r="D652"/>
          <cell r="E652"/>
          <cell r="F652">
            <v>449.7</v>
          </cell>
          <cell r="G652"/>
          <cell r="H652"/>
          <cell r="I652"/>
          <cell r="J652"/>
          <cell r="K652" t="str">
            <v/>
          </cell>
          <cell r="L652" t="str">
            <v/>
          </cell>
          <cell r="M652">
            <v>449.7</v>
          </cell>
          <cell r="N652"/>
        </row>
        <row r="653">
          <cell r="A653" t="str">
            <v>2.2.3.8</v>
          </cell>
          <cell r="B653">
            <v>92770</v>
          </cell>
          <cell r="C653" t="str">
            <v>SINAPI</v>
          </cell>
          <cell r="D653" t="str">
            <v>ARMAÇÃO DE LAJE DE ESTRUTURA CONVENCIONAL DE CONCRETO ARMADO UTILIZANDO AÇO CA-50 DE 8,0 MM - MONTAGEM. AF_06/2022</v>
          </cell>
          <cell r="E653" t="str">
            <v>KG</v>
          </cell>
          <cell r="F653"/>
          <cell r="G653"/>
          <cell r="H653"/>
          <cell r="I653"/>
          <cell r="J653"/>
          <cell r="K653"/>
          <cell r="L653"/>
          <cell r="M653"/>
          <cell r="N653">
            <v>309.10000000000002</v>
          </cell>
        </row>
        <row r="654">
          <cell r="A654" t="str">
            <v>2.2.3.8.1</v>
          </cell>
          <cell r="B654" t="str">
            <v>Projeto de Fundações</v>
          </cell>
          <cell r="C654"/>
          <cell r="D654"/>
          <cell r="E654"/>
          <cell r="F654">
            <v>309.10000000000002</v>
          </cell>
          <cell r="G654"/>
          <cell r="H654"/>
          <cell r="I654"/>
          <cell r="J654"/>
          <cell r="K654" t="str">
            <v/>
          </cell>
          <cell r="L654" t="str">
            <v/>
          </cell>
          <cell r="M654">
            <v>309.10000000000002</v>
          </cell>
          <cell r="N654"/>
        </row>
        <row r="655">
          <cell r="A655" t="str">
            <v>2.2.3.9</v>
          </cell>
          <cell r="B655">
            <v>92771</v>
          </cell>
          <cell r="C655" t="str">
            <v>SINAPI</v>
          </cell>
          <cell r="D655" t="str">
            <v>ARMAÇÃO DE LAJE DE ESTRUTURA CONVENCIONAL DE CONCRETO ARMADO UTILIZANDO AÇO CA-50 DE 10,0 MM - MONTAGEM. AF_06/2022</v>
          </cell>
          <cell r="E655" t="str">
            <v>KG</v>
          </cell>
          <cell r="F655"/>
          <cell r="G655"/>
          <cell r="H655"/>
          <cell r="I655"/>
          <cell r="J655"/>
          <cell r="K655"/>
          <cell r="L655"/>
          <cell r="M655"/>
          <cell r="N655">
            <v>193.3</v>
          </cell>
        </row>
        <row r="656">
          <cell r="A656" t="str">
            <v>2.2.3.9.1</v>
          </cell>
          <cell r="B656" t="str">
            <v>Projeto de Fundações</v>
          </cell>
          <cell r="C656"/>
          <cell r="D656"/>
          <cell r="E656"/>
          <cell r="F656">
            <v>193.3</v>
          </cell>
          <cell r="G656"/>
          <cell r="H656"/>
          <cell r="I656"/>
          <cell r="J656"/>
          <cell r="K656" t="str">
            <v/>
          </cell>
          <cell r="L656" t="str">
            <v/>
          </cell>
          <cell r="M656">
            <v>193.3</v>
          </cell>
          <cell r="N656"/>
        </row>
        <row r="657">
          <cell r="A657" t="str">
            <v>2.2.3.10</v>
          </cell>
          <cell r="B657">
            <v>92772</v>
          </cell>
          <cell r="C657" t="str">
            <v>SINAPI</v>
          </cell>
          <cell r="D657" t="str">
            <v>ARMAÇÃO DE LAJE DE ESTRUTURA CONVENCIONAL DE CONCRETO ARMADO UTILIZANDO AÇO CA-50 DE 12,5 MM - MONTAGEM. AF_06/2022</v>
          </cell>
          <cell r="E657" t="str">
            <v>KG</v>
          </cell>
          <cell r="F657"/>
          <cell r="G657"/>
          <cell r="H657"/>
          <cell r="I657"/>
          <cell r="J657"/>
          <cell r="K657"/>
          <cell r="L657"/>
          <cell r="M657"/>
          <cell r="N657">
            <v>31.5</v>
          </cell>
        </row>
        <row r="658">
          <cell r="A658" t="str">
            <v>2.2.3.10.1</v>
          </cell>
          <cell r="B658" t="str">
            <v>Projeto de Fundações</v>
          </cell>
          <cell r="C658"/>
          <cell r="D658"/>
          <cell r="E658"/>
          <cell r="F658">
            <v>31.5</v>
          </cell>
          <cell r="G658"/>
          <cell r="H658"/>
          <cell r="I658"/>
          <cell r="J658"/>
          <cell r="K658" t="str">
            <v/>
          </cell>
          <cell r="L658" t="str">
            <v/>
          </cell>
          <cell r="M658">
            <v>31.5</v>
          </cell>
          <cell r="N658"/>
        </row>
        <row r="659">
          <cell r="A659" t="str">
            <v>2.2.3.11</v>
          </cell>
          <cell r="B659">
            <v>92773</v>
          </cell>
          <cell r="C659" t="str">
            <v>SINAPI</v>
          </cell>
          <cell r="D659" t="str">
            <v>ARMAÇÃO DE LAJE DE ESTRUTURA CONVENCIONAL DE CONCRETO ARMADO UTILIZANDO AÇO CA-50 DE 16,0 MM - MONTAGEM. AF_06/2022</v>
          </cell>
          <cell r="E659" t="str">
            <v>KG</v>
          </cell>
          <cell r="F659"/>
          <cell r="G659"/>
          <cell r="H659"/>
          <cell r="I659"/>
          <cell r="J659"/>
          <cell r="K659"/>
          <cell r="L659"/>
          <cell r="M659"/>
          <cell r="N659">
            <v>2.7</v>
          </cell>
        </row>
        <row r="660">
          <cell r="A660" t="str">
            <v>2.2.3.11.1</v>
          </cell>
          <cell r="B660" t="str">
            <v>Projeto de Fundações</v>
          </cell>
          <cell r="C660"/>
          <cell r="D660"/>
          <cell r="E660"/>
          <cell r="F660">
            <v>2.7</v>
          </cell>
          <cell r="G660"/>
          <cell r="H660"/>
          <cell r="I660"/>
          <cell r="J660"/>
          <cell r="K660" t="str">
            <v/>
          </cell>
          <cell r="L660" t="str">
            <v/>
          </cell>
          <cell r="M660">
            <v>2.7</v>
          </cell>
          <cell r="N660"/>
        </row>
        <row r="661">
          <cell r="A661" t="str">
            <v>2.2.3.12</v>
          </cell>
          <cell r="B661">
            <v>92768</v>
          </cell>
          <cell r="C661" t="str">
            <v>SINAPI</v>
          </cell>
          <cell r="D661" t="str">
            <v>ARMAÇÃO DE LAJE DE ESTRUTURA CONVENCIONAL DE CONCRETO ARMADO UTILIZANDO AÇO CA-60 DE 5,0 MM - MONTAGEM. AF_06/2022</v>
          </cell>
          <cell r="E661" t="str">
            <v>KG</v>
          </cell>
          <cell r="F661"/>
          <cell r="G661"/>
          <cell r="H661"/>
          <cell r="I661"/>
          <cell r="J661"/>
          <cell r="K661"/>
          <cell r="L661"/>
          <cell r="M661"/>
          <cell r="N661">
            <v>30.6</v>
          </cell>
        </row>
        <row r="662">
          <cell r="A662" t="str">
            <v>2.2.3.12.1</v>
          </cell>
          <cell r="B662" t="str">
            <v>Projeto de Fundações</v>
          </cell>
          <cell r="C662"/>
          <cell r="D662"/>
          <cell r="E662"/>
          <cell r="F662">
            <v>30.6</v>
          </cell>
          <cell r="G662"/>
          <cell r="H662"/>
          <cell r="I662"/>
          <cell r="J662"/>
          <cell r="K662" t="str">
            <v/>
          </cell>
          <cell r="L662" t="str">
            <v/>
          </cell>
          <cell r="M662">
            <v>30.6</v>
          </cell>
          <cell r="N662"/>
        </row>
        <row r="663">
          <cell r="A663" t="str">
            <v>2.2.3.13</v>
          </cell>
          <cell r="B663">
            <v>92267</v>
          </cell>
          <cell r="C663" t="str">
            <v>SINAPI</v>
          </cell>
          <cell r="D663" t="str">
            <v>FABRICAÇÃO DE FÔRMA PARA LAJES, EM CHAPA DE MADEIRA COMPENSADA RESINADA, E = 17 MM. AF_09/2020</v>
          </cell>
          <cell r="E663" t="str">
            <v>M2</v>
          </cell>
          <cell r="F663"/>
          <cell r="G663"/>
          <cell r="H663"/>
          <cell r="I663"/>
          <cell r="J663"/>
          <cell r="K663"/>
          <cell r="L663"/>
          <cell r="M663"/>
          <cell r="N663">
            <v>90.8</v>
          </cell>
        </row>
        <row r="664">
          <cell r="A664" t="str">
            <v>2.2.3.13.1</v>
          </cell>
          <cell r="B664" t="str">
            <v>Projeto de Fundações</v>
          </cell>
          <cell r="C664"/>
          <cell r="D664"/>
          <cell r="E664"/>
          <cell r="F664"/>
          <cell r="G664"/>
          <cell r="H664"/>
          <cell r="I664"/>
          <cell r="J664"/>
          <cell r="K664">
            <v>90.8</v>
          </cell>
          <cell r="L664" t="str">
            <v/>
          </cell>
          <cell r="M664">
            <v>90.8</v>
          </cell>
          <cell r="N664"/>
        </row>
        <row r="665">
          <cell r="A665" t="str">
            <v>2.2.3.14</v>
          </cell>
          <cell r="B665">
            <v>96557</v>
          </cell>
          <cell r="C665" t="str">
            <v>SINAPI</v>
          </cell>
          <cell r="D665" t="str">
            <v>CONCRETAGEM DE BLOCO DE COROAMENTO OU VIGA BALDRAME, FCK 30 MPA, COM USO DE BOMBA - LANÇAMENTO, ADENSAMENTO E ACABAMENTO. AF_01/2024</v>
          </cell>
          <cell r="E665" t="str">
            <v>M3</v>
          </cell>
          <cell r="F665"/>
          <cell r="G665"/>
          <cell r="H665"/>
          <cell r="I665"/>
          <cell r="J665"/>
          <cell r="K665"/>
          <cell r="L665"/>
          <cell r="M665"/>
          <cell r="N665">
            <v>23.3</v>
          </cell>
        </row>
        <row r="666">
          <cell r="A666" t="str">
            <v>2.2.3.14.1</v>
          </cell>
          <cell r="B666" t="str">
            <v>Projeto de Fundações</v>
          </cell>
          <cell r="C666"/>
          <cell r="D666"/>
          <cell r="E666"/>
          <cell r="F666"/>
          <cell r="G666"/>
          <cell r="H666"/>
          <cell r="I666"/>
          <cell r="J666"/>
          <cell r="K666" t="str">
            <v/>
          </cell>
          <cell r="L666">
            <v>23.3</v>
          </cell>
          <cell r="M666">
            <v>23.3</v>
          </cell>
          <cell r="N666"/>
        </row>
        <row r="667">
          <cell r="A667" t="str">
            <v>2.2.3.15</v>
          </cell>
          <cell r="B667">
            <v>98557</v>
          </cell>
          <cell r="C667" t="str">
            <v>SINAPI</v>
          </cell>
          <cell r="D667" t="str">
            <v>IMPERMEABILIZAÇÃO DE SUPERFÍCIE COM EMULSÃO ASFÁLTICA, 2 DEMÃOS. AF_09/2023</v>
          </cell>
          <cell r="E667" t="str">
            <v>M2</v>
          </cell>
          <cell r="F667"/>
          <cell r="G667"/>
          <cell r="H667"/>
          <cell r="I667"/>
          <cell r="J667"/>
          <cell r="K667"/>
          <cell r="L667"/>
          <cell r="M667"/>
          <cell r="N667">
            <v>180.78</v>
          </cell>
        </row>
        <row r="668">
          <cell r="A668" t="str">
            <v>2.2.3.15.1</v>
          </cell>
          <cell r="B668" t="str">
            <v>Vigas 12 x 30</v>
          </cell>
          <cell r="C668"/>
          <cell r="D668"/>
          <cell r="E668"/>
          <cell r="F668"/>
          <cell r="G668"/>
          <cell r="H668">
            <v>122.3</v>
          </cell>
          <cell r="I668">
            <v>0.72</v>
          </cell>
          <cell r="J668"/>
          <cell r="K668">
            <v>88.06</v>
          </cell>
          <cell r="L668" t="str">
            <v/>
          </cell>
          <cell r="M668">
            <v>88.06</v>
          </cell>
          <cell r="N668"/>
        </row>
        <row r="669">
          <cell r="A669" t="str">
            <v>2.2.3.15.2</v>
          </cell>
          <cell r="B669" t="str">
            <v>Vigas 15 x 30</v>
          </cell>
          <cell r="C669"/>
          <cell r="D669"/>
          <cell r="E669"/>
          <cell r="F669"/>
          <cell r="G669"/>
          <cell r="H669">
            <v>7.47</v>
          </cell>
          <cell r="I669">
            <v>0.75</v>
          </cell>
          <cell r="J669"/>
          <cell r="K669">
            <v>5.6</v>
          </cell>
          <cell r="L669" t="str">
            <v/>
          </cell>
          <cell r="M669">
            <v>5.6</v>
          </cell>
          <cell r="N669"/>
        </row>
        <row r="670">
          <cell r="A670" t="str">
            <v>2.2.3.15.3</v>
          </cell>
          <cell r="B670" t="str">
            <v>Vigas 14 x 30</v>
          </cell>
          <cell r="C670"/>
          <cell r="D670"/>
          <cell r="E670"/>
          <cell r="F670"/>
          <cell r="G670"/>
          <cell r="H670">
            <v>32.909999999999997</v>
          </cell>
          <cell r="I670">
            <v>0.74</v>
          </cell>
          <cell r="J670"/>
          <cell r="K670">
            <v>24.35</v>
          </cell>
          <cell r="L670" t="str">
            <v/>
          </cell>
          <cell r="M670">
            <v>24.35</v>
          </cell>
          <cell r="N670"/>
        </row>
        <row r="671">
          <cell r="A671" t="str">
            <v>2.2.3.15.4</v>
          </cell>
          <cell r="B671" t="str">
            <v>Vigas 15 x 40</v>
          </cell>
          <cell r="C671"/>
          <cell r="D671"/>
          <cell r="E671"/>
          <cell r="F671"/>
          <cell r="G671"/>
          <cell r="H671">
            <v>2.87</v>
          </cell>
          <cell r="I671">
            <v>0.95</v>
          </cell>
          <cell r="J671"/>
          <cell r="K671">
            <v>2.73</v>
          </cell>
          <cell r="L671" t="str">
            <v/>
          </cell>
          <cell r="M671">
            <v>2.73</v>
          </cell>
          <cell r="N671"/>
        </row>
        <row r="672">
          <cell r="A672" t="str">
            <v>2.2.3.15.5</v>
          </cell>
          <cell r="B672" t="str">
            <v>Vigas 14 x 40</v>
          </cell>
          <cell r="C672"/>
          <cell r="D672"/>
          <cell r="E672"/>
          <cell r="F672"/>
          <cell r="G672"/>
          <cell r="H672">
            <v>24.04</v>
          </cell>
          <cell r="I672">
            <v>0.94</v>
          </cell>
          <cell r="J672"/>
          <cell r="K672">
            <v>22.6</v>
          </cell>
          <cell r="L672" t="str">
            <v/>
          </cell>
          <cell r="M672">
            <v>22.6</v>
          </cell>
          <cell r="N672"/>
        </row>
        <row r="673">
          <cell r="A673" t="str">
            <v>2.2.3.15.6</v>
          </cell>
          <cell r="B673" t="str">
            <v>Vigas 14 x 50</v>
          </cell>
          <cell r="C673"/>
          <cell r="D673"/>
          <cell r="E673"/>
          <cell r="F673"/>
          <cell r="G673"/>
          <cell r="H673">
            <v>10.62</v>
          </cell>
          <cell r="I673">
            <v>1.1399999999999999</v>
          </cell>
          <cell r="J673"/>
          <cell r="K673">
            <v>12.11</v>
          </cell>
          <cell r="L673" t="str">
            <v/>
          </cell>
          <cell r="M673">
            <v>12.11</v>
          </cell>
          <cell r="N673"/>
        </row>
        <row r="674">
          <cell r="A674" t="str">
            <v>2.2.3.15.7</v>
          </cell>
          <cell r="B674" t="str">
            <v>Vigas 14 x 60</v>
          </cell>
          <cell r="C674"/>
          <cell r="D674"/>
          <cell r="E674"/>
          <cell r="F674"/>
          <cell r="G674"/>
          <cell r="H674">
            <v>4.05</v>
          </cell>
          <cell r="I674">
            <v>1.34</v>
          </cell>
          <cell r="J674"/>
          <cell r="K674">
            <v>5.43</v>
          </cell>
          <cell r="L674" t="str">
            <v/>
          </cell>
          <cell r="M674">
            <v>5.43</v>
          </cell>
          <cell r="N674"/>
        </row>
        <row r="675">
          <cell r="A675" t="str">
            <v>2.2.3.15.8</v>
          </cell>
          <cell r="B675" t="str">
            <v>Vigas 14 x 70</v>
          </cell>
          <cell r="C675"/>
          <cell r="D675"/>
          <cell r="E675"/>
          <cell r="F675"/>
          <cell r="G675"/>
          <cell r="H675">
            <v>5.9</v>
          </cell>
          <cell r="I675">
            <v>1.54</v>
          </cell>
          <cell r="J675"/>
          <cell r="K675">
            <v>9.09</v>
          </cell>
          <cell r="L675" t="str">
            <v/>
          </cell>
          <cell r="M675">
            <v>9.09</v>
          </cell>
          <cell r="N675"/>
        </row>
        <row r="676">
          <cell r="A676" t="str">
            <v>2.2.3.15.9</v>
          </cell>
          <cell r="B676" t="str">
            <v>Vigas 14 x 95</v>
          </cell>
          <cell r="C676"/>
          <cell r="D676"/>
          <cell r="E676"/>
          <cell r="F676"/>
          <cell r="G676"/>
          <cell r="H676">
            <v>5.3</v>
          </cell>
          <cell r="I676">
            <v>2.04</v>
          </cell>
          <cell r="J676"/>
          <cell r="K676">
            <v>10.81</v>
          </cell>
          <cell r="L676" t="str">
            <v/>
          </cell>
          <cell r="M676">
            <v>10.81</v>
          </cell>
          <cell r="N676"/>
        </row>
        <row r="677">
          <cell r="A677" t="str">
            <v>2.2.3.16</v>
          </cell>
          <cell r="B677">
            <v>98555</v>
          </cell>
          <cell r="C677" t="str">
            <v>SINAPI</v>
          </cell>
          <cell r="D677" t="str">
            <v>IMPERMEABILIZAÇÃO DE SUPERFÍCIE COM ARGAMASSA POLIMÉRICA / MEMBRANA ACRÍLICA, 3 DEMÃOS. AF_09/2023</v>
          </cell>
          <cell r="E677" t="str">
            <v>M2</v>
          </cell>
          <cell r="F677"/>
          <cell r="G677"/>
          <cell r="H677"/>
          <cell r="I677"/>
          <cell r="J677"/>
          <cell r="K677"/>
          <cell r="L677"/>
          <cell r="M677"/>
          <cell r="N677">
            <v>36.28</v>
          </cell>
        </row>
        <row r="678">
          <cell r="A678" t="str">
            <v>2.2.3.16.1</v>
          </cell>
          <cell r="B678" t="str">
            <v>Fundo da cisterna</v>
          </cell>
          <cell r="C678"/>
          <cell r="D678"/>
          <cell r="E678"/>
          <cell r="F678"/>
          <cell r="G678"/>
          <cell r="H678">
            <v>7</v>
          </cell>
          <cell r="I678">
            <v>1.2</v>
          </cell>
          <cell r="J678"/>
          <cell r="K678">
            <v>8.4</v>
          </cell>
          <cell r="L678" t="str">
            <v/>
          </cell>
          <cell r="M678">
            <v>8.4</v>
          </cell>
          <cell r="N678"/>
        </row>
        <row r="679">
          <cell r="A679" t="str">
            <v>2.2.3.16.2</v>
          </cell>
          <cell r="B679" t="str">
            <v>Paredes menores</v>
          </cell>
          <cell r="C679"/>
          <cell r="D679"/>
          <cell r="E679"/>
          <cell r="F679"/>
          <cell r="G679">
            <v>2</v>
          </cell>
          <cell r="H679">
            <v>1.2</v>
          </cell>
          <cell r="I679"/>
          <cell r="J679">
            <v>1.7</v>
          </cell>
          <cell r="K679">
            <v>2.04</v>
          </cell>
          <cell r="L679" t="str">
            <v/>
          </cell>
          <cell r="M679">
            <v>4.08</v>
          </cell>
          <cell r="N679"/>
        </row>
        <row r="680">
          <cell r="A680" t="str">
            <v>2.2.3.16.3</v>
          </cell>
          <cell r="B680" t="str">
            <v>Paredes maiores</v>
          </cell>
          <cell r="C680"/>
          <cell r="D680"/>
          <cell r="E680"/>
          <cell r="F680"/>
          <cell r="G680">
            <v>2</v>
          </cell>
          <cell r="H680">
            <v>7</v>
          </cell>
          <cell r="I680"/>
          <cell r="J680">
            <v>1.7</v>
          </cell>
          <cell r="K680">
            <v>11.9</v>
          </cell>
          <cell r="L680" t="str">
            <v/>
          </cell>
          <cell r="M680">
            <v>23.8</v>
          </cell>
          <cell r="N680"/>
        </row>
        <row r="681">
          <cell r="A681" t="str">
            <v>2.2.3.17</v>
          </cell>
          <cell r="B681">
            <v>98563</v>
          </cell>
          <cell r="C681" t="str">
            <v>SINAPI</v>
          </cell>
          <cell r="D681" t="str">
            <v>PROTEÇÃO MECÂNICA DE SUPERFÍCIE HORIZONTAL COM ARGAMASSA DE CIMENTO E AREIA, TRAÇO 1:3, E=2CM. AF_09/2023</v>
          </cell>
          <cell r="E681" t="str">
            <v>M2</v>
          </cell>
          <cell r="F681"/>
          <cell r="G681"/>
          <cell r="H681"/>
          <cell r="I681"/>
          <cell r="J681"/>
          <cell r="K681"/>
          <cell r="L681"/>
          <cell r="M681"/>
          <cell r="N681">
            <v>36.28</v>
          </cell>
        </row>
        <row r="682">
          <cell r="A682" t="str">
            <v>2.2.3.17.1</v>
          </cell>
          <cell r="B682" t="str">
            <v>Área impermeabilizada da cisterna</v>
          </cell>
          <cell r="C682"/>
          <cell r="D682"/>
          <cell r="E682"/>
          <cell r="F682"/>
          <cell r="G682"/>
          <cell r="H682"/>
          <cell r="I682"/>
          <cell r="J682"/>
          <cell r="K682">
            <v>36.28</v>
          </cell>
          <cell r="L682" t="str">
            <v/>
          </cell>
          <cell r="M682">
            <v>36.28</v>
          </cell>
          <cell r="N682"/>
        </row>
        <row r="683">
          <cell r="A683" t="str">
            <v>2.2.3.18</v>
          </cell>
          <cell r="B683">
            <v>101578</v>
          </cell>
          <cell r="C683" t="str">
            <v>SINAPI</v>
          </cell>
          <cell r="D683" t="str">
            <v>ESCORAMENTO DE VALA, TIPO DESCONTÍNUO, COM PROFUNDIDADE DE 1,5 M A 3,0 M, LARGURA MENOR QUE 1,5 M. AF_08/2020</v>
          </cell>
          <cell r="E683" t="str">
            <v>M2</v>
          </cell>
          <cell r="F683"/>
          <cell r="G683"/>
          <cell r="H683"/>
          <cell r="I683"/>
          <cell r="J683"/>
          <cell r="K683"/>
          <cell r="L683"/>
          <cell r="M683"/>
          <cell r="N683">
            <v>760.5999999999998</v>
          </cell>
        </row>
        <row r="684">
          <cell r="A684" t="str">
            <v>2.2.3.18.1</v>
          </cell>
          <cell r="B684" t="str">
            <v>S1 80 x 90</v>
          </cell>
          <cell r="C684"/>
          <cell r="D684"/>
          <cell r="E684"/>
          <cell r="F684"/>
          <cell r="G684"/>
          <cell r="H684">
            <v>3.4</v>
          </cell>
          <cell r="I684"/>
          <cell r="J684">
            <v>3</v>
          </cell>
          <cell r="K684">
            <v>10.199999999999999</v>
          </cell>
          <cell r="L684" t="str">
            <v/>
          </cell>
          <cell r="M684">
            <v>10.199999999999999</v>
          </cell>
          <cell r="N684"/>
        </row>
        <row r="685">
          <cell r="A685" t="str">
            <v>2.2.3.18.2</v>
          </cell>
          <cell r="B685" t="str">
            <v>S2 - 95 x 130</v>
          </cell>
          <cell r="C685"/>
          <cell r="D685"/>
          <cell r="E685"/>
          <cell r="F685"/>
          <cell r="G685"/>
          <cell r="H685">
            <v>4.5</v>
          </cell>
          <cell r="I685"/>
          <cell r="J685">
            <v>3</v>
          </cell>
          <cell r="K685">
            <v>13.5</v>
          </cell>
          <cell r="L685" t="str">
            <v/>
          </cell>
          <cell r="M685">
            <v>13.5</v>
          </cell>
          <cell r="N685"/>
        </row>
        <row r="686">
          <cell r="A686" t="str">
            <v>2.2.3.18.3</v>
          </cell>
          <cell r="B686" t="str">
            <v>S3 - 85 x 105</v>
          </cell>
          <cell r="C686"/>
          <cell r="D686"/>
          <cell r="E686"/>
          <cell r="F686"/>
          <cell r="G686"/>
          <cell r="H686">
            <v>3.8</v>
          </cell>
          <cell r="I686"/>
          <cell r="J686">
            <v>3</v>
          </cell>
          <cell r="K686">
            <v>11.4</v>
          </cell>
          <cell r="L686" t="str">
            <v/>
          </cell>
          <cell r="M686">
            <v>11.4</v>
          </cell>
          <cell r="N686"/>
        </row>
        <row r="687">
          <cell r="A687" t="str">
            <v>2.2.3.18.4</v>
          </cell>
          <cell r="B687" t="str">
            <v>S4 - 75 x 120</v>
          </cell>
          <cell r="C687"/>
          <cell r="D687"/>
          <cell r="E687"/>
          <cell r="F687"/>
          <cell r="G687"/>
          <cell r="H687">
            <v>3.9</v>
          </cell>
          <cell r="I687"/>
          <cell r="J687">
            <v>3</v>
          </cell>
          <cell r="K687">
            <v>11.7</v>
          </cell>
          <cell r="L687" t="str">
            <v/>
          </cell>
          <cell r="M687">
            <v>11.7</v>
          </cell>
          <cell r="N687"/>
        </row>
        <row r="688">
          <cell r="A688" t="str">
            <v>2.2.3.18.5</v>
          </cell>
          <cell r="B688" t="str">
            <v>S5 - 100 x 90</v>
          </cell>
          <cell r="C688"/>
          <cell r="D688"/>
          <cell r="E688"/>
          <cell r="F688"/>
          <cell r="G688"/>
          <cell r="H688">
            <v>3.8</v>
          </cell>
          <cell r="I688"/>
          <cell r="J688">
            <v>2.56</v>
          </cell>
          <cell r="K688">
            <v>9.73</v>
          </cell>
          <cell r="L688" t="str">
            <v/>
          </cell>
          <cell r="M688">
            <v>9.73</v>
          </cell>
          <cell r="N688"/>
        </row>
        <row r="689">
          <cell r="A689" t="str">
            <v>2.2.3.18.6</v>
          </cell>
          <cell r="B689" t="str">
            <v>S6 - 60 x 115</v>
          </cell>
          <cell r="C689"/>
          <cell r="D689"/>
          <cell r="E689"/>
          <cell r="F689"/>
          <cell r="G689"/>
          <cell r="H689">
            <v>3.5</v>
          </cell>
          <cell r="I689"/>
          <cell r="J689">
            <v>2.56</v>
          </cell>
          <cell r="K689">
            <v>8.9600000000000009</v>
          </cell>
          <cell r="L689" t="str">
            <v/>
          </cell>
          <cell r="M689">
            <v>8.9600000000000009</v>
          </cell>
          <cell r="N689"/>
        </row>
        <row r="690">
          <cell r="A690" t="str">
            <v>2.2.3.18.7</v>
          </cell>
          <cell r="B690" t="str">
            <v>S7 - 60 x 95</v>
          </cell>
          <cell r="C690"/>
          <cell r="D690"/>
          <cell r="E690"/>
          <cell r="F690"/>
          <cell r="G690"/>
          <cell r="H690">
            <v>3.1</v>
          </cell>
          <cell r="I690"/>
          <cell r="J690">
            <v>2.56</v>
          </cell>
          <cell r="K690">
            <v>7.94</v>
          </cell>
          <cell r="L690" t="str">
            <v/>
          </cell>
          <cell r="M690">
            <v>7.94</v>
          </cell>
          <cell r="N690"/>
        </row>
        <row r="691">
          <cell r="A691" t="str">
            <v>2.2.3.18.8</v>
          </cell>
          <cell r="B691" t="str">
            <v>S8 - 65 x 155</v>
          </cell>
          <cell r="C691"/>
          <cell r="D691"/>
          <cell r="E691"/>
          <cell r="F691"/>
          <cell r="G691"/>
          <cell r="H691">
            <v>4.3</v>
          </cell>
          <cell r="I691"/>
          <cell r="J691">
            <v>2.76</v>
          </cell>
          <cell r="K691">
            <v>11.87</v>
          </cell>
          <cell r="L691" t="str">
            <v/>
          </cell>
          <cell r="M691">
            <v>11.87</v>
          </cell>
          <cell r="N691"/>
        </row>
        <row r="692">
          <cell r="A692" t="str">
            <v>2.2.3.18.9</v>
          </cell>
          <cell r="B692" t="str">
            <v>S9 - 100 x 200</v>
          </cell>
          <cell r="C692"/>
          <cell r="D692"/>
          <cell r="E692"/>
          <cell r="F692"/>
          <cell r="G692"/>
          <cell r="H692">
            <v>6</v>
          </cell>
          <cell r="I692"/>
          <cell r="J692">
            <v>2.76</v>
          </cell>
          <cell r="K692">
            <v>16.559999999999999</v>
          </cell>
          <cell r="L692" t="str">
            <v/>
          </cell>
          <cell r="M692">
            <v>16.559999999999999</v>
          </cell>
          <cell r="N692"/>
        </row>
        <row r="693">
          <cell r="A693" t="str">
            <v>2.2.3.18.10</v>
          </cell>
          <cell r="B693" t="str">
            <v>S11 - 110 x 120</v>
          </cell>
          <cell r="C693"/>
          <cell r="D693"/>
          <cell r="E693"/>
          <cell r="F693"/>
          <cell r="G693"/>
          <cell r="H693">
            <v>4.5999999999999996</v>
          </cell>
          <cell r="I693"/>
          <cell r="J693">
            <v>3</v>
          </cell>
          <cell r="K693">
            <v>13.8</v>
          </cell>
          <cell r="L693" t="str">
            <v/>
          </cell>
          <cell r="M693">
            <v>13.8</v>
          </cell>
          <cell r="N693"/>
        </row>
        <row r="694">
          <cell r="A694" t="str">
            <v>2.2.3.18.11</v>
          </cell>
          <cell r="B694" t="str">
            <v>S12 - 95 x 105</v>
          </cell>
          <cell r="C694"/>
          <cell r="D694"/>
          <cell r="E694"/>
          <cell r="F694"/>
          <cell r="G694"/>
          <cell r="H694">
            <v>4</v>
          </cell>
          <cell r="I694"/>
          <cell r="J694">
            <v>3</v>
          </cell>
          <cell r="K694">
            <v>12</v>
          </cell>
          <cell r="L694" t="str">
            <v/>
          </cell>
          <cell r="M694">
            <v>12</v>
          </cell>
          <cell r="N694"/>
        </row>
        <row r="695">
          <cell r="A695" t="str">
            <v>2.2.3.18.12</v>
          </cell>
          <cell r="B695" t="str">
            <v>S13 - 95 x 140</v>
          </cell>
          <cell r="C695"/>
          <cell r="D695"/>
          <cell r="E695"/>
          <cell r="F695"/>
          <cell r="G695"/>
          <cell r="H695">
            <v>4.7</v>
          </cell>
          <cell r="I695"/>
          <cell r="J695">
            <v>3</v>
          </cell>
          <cell r="K695">
            <v>14.1</v>
          </cell>
          <cell r="L695" t="str">
            <v/>
          </cell>
          <cell r="M695">
            <v>14.1</v>
          </cell>
          <cell r="N695"/>
        </row>
        <row r="696">
          <cell r="A696" t="str">
            <v>2.2.3.18.13</v>
          </cell>
          <cell r="B696" t="str">
            <v>S14 - 95 x 125</v>
          </cell>
          <cell r="C696"/>
          <cell r="D696"/>
          <cell r="E696"/>
          <cell r="F696"/>
          <cell r="G696"/>
          <cell r="H696">
            <v>4.4000000000000004</v>
          </cell>
          <cell r="I696"/>
          <cell r="J696">
            <v>3</v>
          </cell>
          <cell r="K696">
            <v>13.2</v>
          </cell>
          <cell r="L696" t="str">
            <v/>
          </cell>
          <cell r="M696">
            <v>13.2</v>
          </cell>
          <cell r="N696"/>
        </row>
        <row r="697">
          <cell r="A697" t="str">
            <v>2.2.3.18.14</v>
          </cell>
          <cell r="B697" t="str">
            <v>S15- S-16 - 95 x 130</v>
          </cell>
          <cell r="C697"/>
          <cell r="D697"/>
          <cell r="E697"/>
          <cell r="F697">
            <v>2</v>
          </cell>
          <cell r="G697"/>
          <cell r="H697">
            <v>4.5</v>
          </cell>
          <cell r="I697"/>
          <cell r="J697">
            <v>2.56</v>
          </cell>
          <cell r="K697">
            <v>11.52</v>
          </cell>
          <cell r="L697" t="str">
            <v/>
          </cell>
          <cell r="M697">
            <v>23.04</v>
          </cell>
          <cell r="N697"/>
        </row>
        <row r="698">
          <cell r="A698" t="str">
            <v>2.2.3.18.15</v>
          </cell>
          <cell r="B698" t="str">
            <v>S17 - 100 x 130</v>
          </cell>
          <cell r="C698"/>
          <cell r="D698"/>
          <cell r="E698"/>
          <cell r="F698"/>
          <cell r="G698"/>
          <cell r="H698">
            <v>4.5999999999999996</v>
          </cell>
          <cell r="I698"/>
          <cell r="J698">
            <v>2.56</v>
          </cell>
          <cell r="K698">
            <v>11.78</v>
          </cell>
          <cell r="L698" t="str">
            <v/>
          </cell>
          <cell r="M698">
            <v>11.78</v>
          </cell>
          <cell r="N698"/>
        </row>
        <row r="699">
          <cell r="A699" t="str">
            <v>2.2.3.18.16</v>
          </cell>
          <cell r="B699" t="str">
            <v>S18 - 110 x 120</v>
          </cell>
          <cell r="C699"/>
          <cell r="D699"/>
          <cell r="E699"/>
          <cell r="F699"/>
          <cell r="G699"/>
          <cell r="H699">
            <v>4.8</v>
          </cell>
          <cell r="I699"/>
          <cell r="J699">
            <v>2.76</v>
          </cell>
          <cell r="K699">
            <v>13.25</v>
          </cell>
          <cell r="L699" t="str">
            <v/>
          </cell>
          <cell r="M699">
            <v>13.25</v>
          </cell>
          <cell r="N699"/>
        </row>
        <row r="700">
          <cell r="A700" t="str">
            <v>2.2.3.18.17</v>
          </cell>
          <cell r="B700" t="str">
            <v>S19 - 105 x 125</v>
          </cell>
          <cell r="C700"/>
          <cell r="D700"/>
          <cell r="E700"/>
          <cell r="F700"/>
          <cell r="G700"/>
          <cell r="H700">
            <v>4.5999999999999996</v>
          </cell>
          <cell r="I700"/>
          <cell r="J700">
            <v>3</v>
          </cell>
          <cell r="K700">
            <v>13.8</v>
          </cell>
          <cell r="L700" t="str">
            <v/>
          </cell>
          <cell r="M700">
            <v>13.8</v>
          </cell>
          <cell r="N700"/>
        </row>
        <row r="701">
          <cell r="A701" t="str">
            <v>2.2.3.18.18</v>
          </cell>
          <cell r="B701" t="str">
            <v>S20 - 55 x 65</v>
          </cell>
          <cell r="C701"/>
          <cell r="D701"/>
          <cell r="E701"/>
          <cell r="F701"/>
          <cell r="G701"/>
          <cell r="H701">
            <v>2.4</v>
          </cell>
          <cell r="I701"/>
          <cell r="J701">
            <v>2.76</v>
          </cell>
          <cell r="K701">
            <v>6.62</v>
          </cell>
          <cell r="L701" t="str">
            <v/>
          </cell>
          <cell r="M701">
            <v>6.62</v>
          </cell>
          <cell r="N701"/>
        </row>
        <row r="702">
          <cell r="A702" t="str">
            <v>2.2.3.18.19</v>
          </cell>
          <cell r="B702" t="str">
            <v>S21 - 105 x 115</v>
          </cell>
          <cell r="C702"/>
          <cell r="D702"/>
          <cell r="E702"/>
          <cell r="F702"/>
          <cell r="G702"/>
          <cell r="H702">
            <v>4.4000000000000004</v>
          </cell>
          <cell r="I702"/>
          <cell r="J702">
            <v>2.76</v>
          </cell>
          <cell r="K702">
            <v>12.14</v>
          </cell>
          <cell r="L702" t="str">
            <v/>
          </cell>
          <cell r="M702">
            <v>12.14</v>
          </cell>
          <cell r="N702"/>
        </row>
        <row r="703">
          <cell r="A703" t="str">
            <v>2.2.3.18.20</v>
          </cell>
          <cell r="B703" t="str">
            <v>S22 - 100 x 220</v>
          </cell>
          <cell r="C703"/>
          <cell r="D703"/>
          <cell r="E703"/>
          <cell r="F703"/>
          <cell r="G703"/>
          <cell r="H703">
            <v>6.4</v>
          </cell>
          <cell r="I703"/>
          <cell r="J703">
            <v>2.76</v>
          </cell>
          <cell r="K703">
            <v>17.66</v>
          </cell>
          <cell r="L703" t="str">
            <v/>
          </cell>
          <cell r="M703">
            <v>17.66</v>
          </cell>
          <cell r="N703"/>
        </row>
        <row r="704">
          <cell r="A704" t="str">
            <v>2.2.3.18.21</v>
          </cell>
          <cell r="B704" t="str">
            <v>S23 - 90 x 100</v>
          </cell>
          <cell r="C704"/>
          <cell r="D704"/>
          <cell r="E704"/>
          <cell r="F704"/>
          <cell r="G704"/>
          <cell r="H704">
            <v>3.8</v>
          </cell>
          <cell r="I704"/>
          <cell r="J704">
            <v>3</v>
          </cell>
          <cell r="K704">
            <v>11.4</v>
          </cell>
          <cell r="L704" t="str">
            <v/>
          </cell>
          <cell r="M704">
            <v>11.4</v>
          </cell>
          <cell r="N704"/>
        </row>
        <row r="705">
          <cell r="A705" t="str">
            <v>2.2.3.18.22</v>
          </cell>
          <cell r="B705" t="str">
            <v>S24 - 65 x 55</v>
          </cell>
          <cell r="C705"/>
          <cell r="D705"/>
          <cell r="E705"/>
          <cell r="F705"/>
          <cell r="G705"/>
          <cell r="H705">
            <v>2.4</v>
          </cell>
          <cell r="I705"/>
          <cell r="J705">
            <v>2.76</v>
          </cell>
          <cell r="K705">
            <v>6.62</v>
          </cell>
          <cell r="L705" t="str">
            <v/>
          </cell>
          <cell r="M705">
            <v>6.62</v>
          </cell>
          <cell r="N705"/>
        </row>
        <row r="706">
          <cell r="A706" t="str">
            <v>2.2.3.18.23</v>
          </cell>
          <cell r="B706" t="str">
            <v>S25 - 110 x 120</v>
          </cell>
          <cell r="C706"/>
          <cell r="D706"/>
          <cell r="E706"/>
          <cell r="F706"/>
          <cell r="G706"/>
          <cell r="H706">
            <v>4.5999999999999996</v>
          </cell>
          <cell r="I706"/>
          <cell r="J706">
            <v>3</v>
          </cell>
          <cell r="K706">
            <v>13.8</v>
          </cell>
          <cell r="L706" t="str">
            <v/>
          </cell>
          <cell r="M706">
            <v>13.8</v>
          </cell>
          <cell r="N706"/>
        </row>
        <row r="707">
          <cell r="A707" t="str">
            <v>2.2.3.18.24</v>
          </cell>
          <cell r="B707" t="str">
            <v>S26 - 105 x 125</v>
          </cell>
          <cell r="C707"/>
          <cell r="D707"/>
          <cell r="E707"/>
          <cell r="F707"/>
          <cell r="G707"/>
          <cell r="H707">
            <v>4.5999999999999996</v>
          </cell>
          <cell r="I707"/>
          <cell r="J707">
            <v>3</v>
          </cell>
          <cell r="K707">
            <v>13.8</v>
          </cell>
          <cell r="L707" t="str">
            <v/>
          </cell>
          <cell r="M707">
            <v>13.8</v>
          </cell>
          <cell r="N707"/>
        </row>
        <row r="708">
          <cell r="A708" t="str">
            <v>2.2.3.18.25</v>
          </cell>
          <cell r="B708" t="str">
            <v>S27 - 55 x 65</v>
          </cell>
          <cell r="C708"/>
          <cell r="D708"/>
          <cell r="E708"/>
          <cell r="F708"/>
          <cell r="G708"/>
          <cell r="H708">
            <v>2.4</v>
          </cell>
          <cell r="I708"/>
          <cell r="J708">
            <v>2.76</v>
          </cell>
          <cell r="K708">
            <v>6.62</v>
          </cell>
          <cell r="L708" t="str">
            <v/>
          </cell>
          <cell r="M708">
            <v>6.62</v>
          </cell>
          <cell r="N708"/>
        </row>
        <row r="709">
          <cell r="A709" t="str">
            <v>2.2.3.18.26</v>
          </cell>
          <cell r="B709" t="str">
            <v>S28- 105 x 115</v>
          </cell>
          <cell r="C709"/>
          <cell r="D709"/>
          <cell r="E709"/>
          <cell r="F709"/>
          <cell r="G709"/>
          <cell r="H709">
            <v>4.4000000000000004</v>
          </cell>
          <cell r="I709"/>
          <cell r="J709">
            <v>3</v>
          </cell>
          <cell r="K709">
            <v>13.2</v>
          </cell>
          <cell r="L709" t="str">
            <v/>
          </cell>
          <cell r="M709">
            <v>13.2</v>
          </cell>
          <cell r="N709"/>
        </row>
        <row r="710">
          <cell r="A710" t="str">
            <v>2.2.3.18.27</v>
          </cell>
          <cell r="B710" t="str">
            <v>S29 - 105 x 125</v>
          </cell>
          <cell r="C710"/>
          <cell r="D710"/>
          <cell r="E710"/>
          <cell r="F710"/>
          <cell r="G710"/>
          <cell r="H710">
            <v>4.5</v>
          </cell>
          <cell r="I710"/>
          <cell r="J710">
            <v>3</v>
          </cell>
          <cell r="K710">
            <v>13.5</v>
          </cell>
          <cell r="L710" t="str">
            <v/>
          </cell>
          <cell r="M710">
            <v>13.5</v>
          </cell>
          <cell r="N710"/>
        </row>
        <row r="711">
          <cell r="A711" t="str">
            <v>2.2.3.18.28</v>
          </cell>
          <cell r="B711" t="str">
            <v>S30 - 120 x 140</v>
          </cell>
          <cell r="C711"/>
          <cell r="D711"/>
          <cell r="E711"/>
          <cell r="F711"/>
          <cell r="G711"/>
          <cell r="H711">
            <v>5.2</v>
          </cell>
          <cell r="I711"/>
          <cell r="J711">
            <v>3</v>
          </cell>
          <cell r="K711">
            <v>15.6</v>
          </cell>
          <cell r="L711" t="str">
            <v/>
          </cell>
          <cell r="M711">
            <v>15.6</v>
          </cell>
          <cell r="N711"/>
        </row>
        <row r="712">
          <cell r="A712" t="str">
            <v>2.2.3.18.29</v>
          </cell>
          <cell r="B712" t="str">
            <v>S31 - 120 x 130</v>
          </cell>
          <cell r="C712"/>
          <cell r="D712"/>
          <cell r="E712"/>
          <cell r="F712"/>
          <cell r="G712"/>
          <cell r="H712">
            <v>5</v>
          </cell>
          <cell r="I712"/>
          <cell r="J712">
            <v>2.76</v>
          </cell>
          <cell r="K712">
            <v>13.8</v>
          </cell>
          <cell r="L712" t="str">
            <v/>
          </cell>
          <cell r="M712">
            <v>13.8</v>
          </cell>
          <cell r="N712"/>
        </row>
        <row r="713">
          <cell r="A713" t="str">
            <v>2.2.3.18.30</v>
          </cell>
          <cell r="B713" t="str">
            <v>S32 - 95 x 220</v>
          </cell>
          <cell r="C713"/>
          <cell r="D713"/>
          <cell r="E713"/>
          <cell r="F713"/>
          <cell r="G713"/>
          <cell r="H713">
            <v>6.3</v>
          </cell>
          <cell r="I713"/>
          <cell r="J713">
            <v>2.76</v>
          </cell>
          <cell r="K713">
            <v>17.39</v>
          </cell>
          <cell r="L713" t="str">
            <v/>
          </cell>
          <cell r="M713">
            <v>17.39</v>
          </cell>
          <cell r="N713"/>
        </row>
        <row r="714">
          <cell r="A714" t="str">
            <v>2.2.3.18.31</v>
          </cell>
          <cell r="B714" t="str">
            <v>S33 - 120 x 125</v>
          </cell>
          <cell r="C714"/>
          <cell r="D714"/>
          <cell r="E714"/>
          <cell r="F714"/>
          <cell r="G714"/>
          <cell r="H714">
            <v>4.9000000000000004</v>
          </cell>
          <cell r="I714"/>
          <cell r="J714">
            <v>3</v>
          </cell>
          <cell r="K714">
            <v>14.7</v>
          </cell>
          <cell r="L714" t="str">
            <v/>
          </cell>
          <cell r="M714">
            <v>14.7</v>
          </cell>
          <cell r="N714"/>
        </row>
        <row r="715">
          <cell r="A715" t="str">
            <v>2.2.3.18.32</v>
          </cell>
          <cell r="B715" t="str">
            <v>S34 - 125 x 145</v>
          </cell>
          <cell r="C715"/>
          <cell r="D715"/>
          <cell r="E715"/>
          <cell r="F715"/>
          <cell r="G715"/>
          <cell r="H715">
            <v>5.4</v>
          </cell>
          <cell r="I715"/>
          <cell r="J715">
            <v>3</v>
          </cell>
          <cell r="K715">
            <v>16.2</v>
          </cell>
          <cell r="L715" t="str">
            <v/>
          </cell>
          <cell r="M715">
            <v>16.2</v>
          </cell>
          <cell r="N715"/>
        </row>
        <row r="716">
          <cell r="A716" t="str">
            <v>2.2.3.18.33</v>
          </cell>
          <cell r="B716" t="str">
            <v>S35 - 85 x 165</v>
          </cell>
          <cell r="C716"/>
          <cell r="D716"/>
          <cell r="E716"/>
          <cell r="F716"/>
          <cell r="G716"/>
          <cell r="H716">
            <v>5</v>
          </cell>
          <cell r="I716"/>
          <cell r="J716">
            <v>2.76</v>
          </cell>
          <cell r="K716">
            <v>13.8</v>
          </cell>
          <cell r="L716" t="str">
            <v/>
          </cell>
          <cell r="M716">
            <v>13.8</v>
          </cell>
          <cell r="N716"/>
        </row>
        <row r="717">
          <cell r="A717" t="str">
            <v>2.2.3.18.34</v>
          </cell>
          <cell r="B717" t="str">
            <v>S36 - 115 x 130</v>
          </cell>
          <cell r="C717"/>
          <cell r="D717"/>
          <cell r="E717"/>
          <cell r="F717"/>
          <cell r="G717"/>
          <cell r="H717">
            <v>4.9000000000000004</v>
          </cell>
          <cell r="I717"/>
          <cell r="J717">
            <v>3</v>
          </cell>
          <cell r="K717">
            <v>14.7</v>
          </cell>
          <cell r="L717" t="str">
            <v/>
          </cell>
          <cell r="M717">
            <v>14.7</v>
          </cell>
          <cell r="N717"/>
        </row>
        <row r="718">
          <cell r="A718" t="str">
            <v>2.2.3.18.35</v>
          </cell>
          <cell r="B718" t="str">
            <v>S37 - 70 x 80</v>
          </cell>
          <cell r="C718"/>
          <cell r="D718"/>
          <cell r="E718"/>
          <cell r="F718"/>
          <cell r="G718"/>
          <cell r="H718">
            <v>3</v>
          </cell>
          <cell r="I718"/>
          <cell r="J718">
            <v>2.76</v>
          </cell>
          <cell r="K718">
            <v>8.2799999999999994</v>
          </cell>
          <cell r="L718" t="str">
            <v/>
          </cell>
          <cell r="M718">
            <v>8.2799999999999994</v>
          </cell>
          <cell r="N718"/>
        </row>
        <row r="719">
          <cell r="A719" t="str">
            <v>2.2.3.18.36</v>
          </cell>
          <cell r="B719" t="str">
            <v>S38- 115 x 135</v>
          </cell>
          <cell r="C719"/>
          <cell r="D719"/>
          <cell r="E719"/>
          <cell r="F719"/>
          <cell r="G719"/>
          <cell r="H719">
            <v>4.8</v>
          </cell>
          <cell r="I719"/>
          <cell r="J719">
            <v>2.76</v>
          </cell>
          <cell r="K719">
            <v>13.25</v>
          </cell>
          <cell r="L719" t="str">
            <v/>
          </cell>
          <cell r="M719">
            <v>13.25</v>
          </cell>
          <cell r="N719"/>
        </row>
        <row r="720">
          <cell r="A720" t="str">
            <v>2.2.3.18.37</v>
          </cell>
          <cell r="B720" t="str">
            <v>S39 - 100 x 110</v>
          </cell>
          <cell r="C720"/>
          <cell r="D720"/>
          <cell r="E720"/>
          <cell r="F720"/>
          <cell r="G720"/>
          <cell r="H720">
            <v>4.2</v>
          </cell>
          <cell r="I720"/>
          <cell r="J720">
            <v>2.76</v>
          </cell>
          <cell r="K720">
            <v>11.59</v>
          </cell>
          <cell r="L720" t="str">
            <v/>
          </cell>
          <cell r="M720">
            <v>11.59</v>
          </cell>
          <cell r="N720"/>
        </row>
        <row r="721">
          <cell r="A721" t="str">
            <v>2.2.3.18.38</v>
          </cell>
          <cell r="B721" t="str">
            <v>S40 - 100 x 200</v>
          </cell>
          <cell r="C721"/>
          <cell r="D721"/>
          <cell r="E721"/>
          <cell r="F721"/>
          <cell r="G721"/>
          <cell r="H721">
            <v>6</v>
          </cell>
          <cell r="I721"/>
          <cell r="J721">
            <v>2.76</v>
          </cell>
          <cell r="K721">
            <v>16.559999999999999</v>
          </cell>
          <cell r="L721" t="str">
            <v/>
          </cell>
          <cell r="M721">
            <v>16.559999999999999</v>
          </cell>
          <cell r="N721"/>
        </row>
        <row r="722">
          <cell r="A722" t="str">
            <v>2.2.3.18.39</v>
          </cell>
          <cell r="B722" t="str">
            <v>S41 - 105 x 115</v>
          </cell>
          <cell r="C722"/>
          <cell r="D722"/>
          <cell r="E722"/>
          <cell r="F722"/>
          <cell r="G722"/>
          <cell r="H722">
            <v>4.4000000000000004</v>
          </cell>
          <cell r="I722"/>
          <cell r="J722">
            <v>3</v>
          </cell>
          <cell r="K722">
            <v>13.2</v>
          </cell>
          <cell r="L722" t="str">
            <v/>
          </cell>
          <cell r="M722">
            <v>13.2</v>
          </cell>
          <cell r="N722"/>
        </row>
        <row r="723">
          <cell r="A723" t="str">
            <v>2.2.3.18.40</v>
          </cell>
          <cell r="B723" t="str">
            <v>S42 - 115 x 130</v>
          </cell>
          <cell r="C723"/>
          <cell r="D723"/>
          <cell r="E723"/>
          <cell r="F723"/>
          <cell r="G723"/>
          <cell r="H723">
            <v>4.9000000000000004</v>
          </cell>
          <cell r="I723"/>
          <cell r="J723">
            <v>3</v>
          </cell>
          <cell r="K723">
            <v>14.7</v>
          </cell>
          <cell r="L723" t="str">
            <v/>
          </cell>
          <cell r="M723">
            <v>14.7</v>
          </cell>
          <cell r="N723"/>
        </row>
        <row r="724">
          <cell r="A724" t="str">
            <v>2.2.3.18.41</v>
          </cell>
          <cell r="B724" t="str">
            <v>S43 - 95 x 105</v>
          </cell>
          <cell r="C724"/>
          <cell r="D724"/>
          <cell r="E724"/>
          <cell r="F724"/>
          <cell r="G724"/>
          <cell r="H724">
            <v>4</v>
          </cell>
          <cell r="I724"/>
          <cell r="J724">
            <v>3</v>
          </cell>
          <cell r="K724">
            <v>12</v>
          </cell>
          <cell r="L724" t="str">
            <v/>
          </cell>
          <cell r="M724">
            <v>12</v>
          </cell>
          <cell r="N724"/>
        </row>
        <row r="725">
          <cell r="A725" t="str">
            <v>2.2.3.18.42</v>
          </cell>
          <cell r="B725" t="str">
            <v>S44 - S45 - 105 x 135</v>
          </cell>
          <cell r="C725"/>
          <cell r="D725"/>
          <cell r="E725"/>
          <cell r="F725">
            <v>2</v>
          </cell>
          <cell r="G725"/>
          <cell r="H725">
            <v>4.7</v>
          </cell>
          <cell r="I725"/>
          <cell r="J725">
            <v>2.76</v>
          </cell>
          <cell r="K725">
            <v>12.97</v>
          </cell>
          <cell r="L725" t="str">
            <v/>
          </cell>
          <cell r="M725">
            <v>25.94</v>
          </cell>
          <cell r="N725"/>
        </row>
        <row r="726">
          <cell r="A726" t="str">
            <v>2.2.3.18.43</v>
          </cell>
          <cell r="B726" t="str">
            <v>S46 - 110 x 140</v>
          </cell>
          <cell r="C726"/>
          <cell r="D726"/>
          <cell r="E726"/>
          <cell r="F726"/>
          <cell r="G726"/>
          <cell r="H726">
            <v>4.5</v>
          </cell>
          <cell r="I726"/>
          <cell r="J726">
            <v>2.76</v>
          </cell>
          <cell r="K726">
            <v>12.42</v>
          </cell>
          <cell r="L726" t="str">
            <v/>
          </cell>
          <cell r="M726">
            <v>12.42</v>
          </cell>
          <cell r="N726"/>
        </row>
        <row r="727">
          <cell r="A727" t="str">
            <v>2.2.3.18.44</v>
          </cell>
          <cell r="B727" t="str">
            <v>S47- 105 x 135</v>
          </cell>
          <cell r="C727"/>
          <cell r="D727"/>
          <cell r="E727"/>
          <cell r="F727"/>
          <cell r="G727"/>
          <cell r="H727">
            <v>4.8</v>
          </cell>
          <cell r="I727"/>
          <cell r="J727">
            <v>2.76</v>
          </cell>
          <cell r="K727">
            <v>13.25</v>
          </cell>
          <cell r="L727" t="str">
            <v/>
          </cell>
          <cell r="M727">
            <v>13.25</v>
          </cell>
          <cell r="N727"/>
        </row>
        <row r="728">
          <cell r="A728" t="str">
            <v>2.2.3.18.45</v>
          </cell>
          <cell r="B728" t="str">
            <v>S48 - 115 x 145</v>
          </cell>
          <cell r="C728"/>
          <cell r="D728"/>
          <cell r="E728"/>
          <cell r="F728"/>
          <cell r="G728"/>
          <cell r="H728">
            <v>4.7</v>
          </cell>
          <cell r="I728"/>
          <cell r="J728">
            <v>2.76</v>
          </cell>
          <cell r="K728">
            <v>12.97</v>
          </cell>
          <cell r="L728" t="str">
            <v/>
          </cell>
          <cell r="M728">
            <v>12.97</v>
          </cell>
          <cell r="N728"/>
        </row>
        <row r="729">
          <cell r="A729" t="str">
            <v>2.2.3.18.46</v>
          </cell>
          <cell r="B729" t="str">
            <v>S49 - 95 x 105</v>
          </cell>
          <cell r="C729"/>
          <cell r="D729"/>
          <cell r="E729"/>
          <cell r="F729"/>
          <cell r="G729"/>
          <cell r="H729">
            <v>4</v>
          </cell>
          <cell r="I729"/>
          <cell r="J729">
            <v>2.76</v>
          </cell>
          <cell r="K729">
            <v>11.04</v>
          </cell>
          <cell r="L729" t="str">
            <v/>
          </cell>
          <cell r="M729">
            <v>11.04</v>
          </cell>
          <cell r="N729"/>
        </row>
        <row r="730">
          <cell r="A730" t="str">
            <v>2.2.3.18.47</v>
          </cell>
          <cell r="B730" t="str">
            <v>S50 - 115 x 200</v>
          </cell>
          <cell r="C730"/>
          <cell r="D730"/>
          <cell r="E730"/>
          <cell r="F730"/>
          <cell r="G730"/>
          <cell r="H730">
            <v>6.3</v>
          </cell>
          <cell r="I730"/>
          <cell r="J730">
            <v>2.76</v>
          </cell>
          <cell r="K730">
            <v>17.39</v>
          </cell>
          <cell r="L730" t="str">
            <v/>
          </cell>
          <cell r="M730">
            <v>17.39</v>
          </cell>
          <cell r="N730"/>
        </row>
        <row r="731">
          <cell r="A731" t="str">
            <v>2.2.3.18.48</v>
          </cell>
          <cell r="B731" t="str">
            <v>S51 - 95 x 105</v>
          </cell>
          <cell r="C731"/>
          <cell r="D731"/>
          <cell r="E731"/>
          <cell r="F731"/>
          <cell r="G731"/>
          <cell r="H731">
            <v>4</v>
          </cell>
          <cell r="I731"/>
          <cell r="J731">
            <v>2.76</v>
          </cell>
          <cell r="K731">
            <v>11.04</v>
          </cell>
          <cell r="L731" t="str">
            <v/>
          </cell>
          <cell r="M731">
            <v>11.04</v>
          </cell>
          <cell r="N731"/>
        </row>
        <row r="732">
          <cell r="A732" t="str">
            <v>2.2.3.18.49</v>
          </cell>
          <cell r="B732" t="str">
            <v>S52 - 75 x 105</v>
          </cell>
          <cell r="C732"/>
          <cell r="D732"/>
          <cell r="E732"/>
          <cell r="F732"/>
          <cell r="G732"/>
          <cell r="H732">
            <v>3.6</v>
          </cell>
          <cell r="I732"/>
          <cell r="J732">
            <v>3</v>
          </cell>
          <cell r="K732">
            <v>10.8</v>
          </cell>
          <cell r="L732" t="str">
            <v/>
          </cell>
          <cell r="M732">
            <v>10.8</v>
          </cell>
          <cell r="N732"/>
        </row>
        <row r="733">
          <cell r="A733" t="str">
            <v>2.2.3.18.50</v>
          </cell>
          <cell r="B733" t="str">
            <v>S53 - 110 x 170</v>
          </cell>
          <cell r="C733"/>
          <cell r="D733"/>
          <cell r="E733"/>
          <cell r="F733"/>
          <cell r="G733"/>
          <cell r="H733">
            <v>3.6</v>
          </cell>
          <cell r="I733"/>
          <cell r="J733">
            <v>3.22</v>
          </cell>
          <cell r="K733">
            <v>11.59</v>
          </cell>
          <cell r="L733" t="str">
            <v/>
          </cell>
          <cell r="M733">
            <v>11.59</v>
          </cell>
          <cell r="N733"/>
        </row>
        <row r="734">
          <cell r="A734" t="str">
            <v>2.2.3.18.51</v>
          </cell>
          <cell r="B734" t="str">
            <v>S54 - 80 x 180</v>
          </cell>
          <cell r="C734"/>
          <cell r="D734"/>
          <cell r="E734"/>
          <cell r="F734"/>
          <cell r="G734"/>
          <cell r="H734">
            <v>5.2</v>
          </cell>
          <cell r="I734"/>
          <cell r="J734">
            <v>2.4</v>
          </cell>
          <cell r="K734">
            <v>12.48</v>
          </cell>
          <cell r="L734" t="str">
            <v/>
          </cell>
          <cell r="M734">
            <v>12.48</v>
          </cell>
          <cell r="N734"/>
        </row>
        <row r="735">
          <cell r="A735" t="str">
            <v>2.2.3.18.52</v>
          </cell>
          <cell r="B735" t="str">
            <v>S55 - 95 x 200</v>
          </cell>
          <cell r="C735"/>
          <cell r="D735"/>
          <cell r="E735"/>
          <cell r="F735"/>
          <cell r="G735"/>
          <cell r="H735">
            <v>5.9</v>
          </cell>
          <cell r="I735"/>
          <cell r="J735">
            <v>2.76</v>
          </cell>
          <cell r="K735">
            <v>16.28</v>
          </cell>
          <cell r="L735" t="str">
            <v/>
          </cell>
          <cell r="M735">
            <v>16.28</v>
          </cell>
          <cell r="N735"/>
        </row>
        <row r="736">
          <cell r="A736" t="str">
            <v>2.2.3.18.53</v>
          </cell>
          <cell r="B736" t="str">
            <v>S56 - 90 x 135</v>
          </cell>
          <cell r="C736"/>
          <cell r="D736"/>
          <cell r="E736"/>
          <cell r="F736"/>
          <cell r="G736"/>
          <cell r="H736">
            <v>4.5</v>
          </cell>
          <cell r="I736"/>
          <cell r="J736">
            <v>2.76</v>
          </cell>
          <cell r="K736">
            <v>12.42</v>
          </cell>
          <cell r="L736" t="str">
            <v/>
          </cell>
          <cell r="M736">
            <v>12.42</v>
          </cell>
          <cell r="N736"/>
        </row>
        <row r="737">
          <cell r="A737" t="str">
            <v>2.2.3.18.54</v>
          </cell>
          <cell r="B737" t="str">
            <v>S57 - 85 x 165</v>
          </cell>
          <cell r="C737"/>
          <cell r="D737"/>
          <cell r="E737"/>
          <cell r="F737"/>
          <cell r="G737"/>
          <cell r="H737">
            <v>5</v>
          </cell>
          <cell r="I737"/>
          <cell r="J737">
            <v>2.76</v>
          </cell>
          <cell r="K737">
            <v>13.8</v>
          </cell>
          <cell r="L737" t="str">
            <v/>
          </cell>
          <cell r="M737">
            <v>13.8</v>
          </cell>
          <cell r="N737"/>
        </row>
        <row r="738">
          <cell r="A738" t="str">
            <v>2.2.3.18.55</v>
          </cell>
          <cell r="B738" t="str">
            <v>S58 - 90 x 135</v>
          </cell>
          <cell r="C738"/>
          <cell r="D738"/>
          <cell r="E738"/>
          <cell r="F738"/>
          <cell r="G738"/>
          <cell r="H738">
            <v>4.5</v>
          </cell>
          <cell r="I738"/>
          <cell r="J738">
            <v>2.76</v>
          </cell>
          <cell r="K738">
            <v>12.42</v>
          </cell>
          <cell r="L738" t="str">
            <v/>
          </cell>
          <cell r="M738">
            <v>12.42</v>
          </cell>
          <cell r="N738"/>
        </row>
        <row r="739">
          <cell r="A739" t="str">
            <v>2.2.3.18.56</v>
          </cell>
          <cell r="B739" t="str">
            <v>Cisterna</v>
          </cell>
          <cell r="C739"/>
          <cell r="D739"/>
          <cell r="E739"/>
          <cell r="F739"/>
          <cell r="G739"/>
          <cell r="H739">
            <v>19.399999999999999</v>
          </cell>
          <cell r="I739"/>
          <cell r="J739">
            <v>2</v>
          </cell>
          <cell r="K739">
            <v>38.799999999999997</v>
          </cell>
          <cell r="L739" t="str">
            <v/>
          </cell>
          <cell r="M739">
            <v>38.799999999999997</v>
          </cell>
          <cell r="N739"/>
        </row>
        <row r="740">
          <cell r="A740" t="str">
            <v>2.2.4</v>
          </cell>
          <cell r="B740" t="str">
            <v>SUPERESTRUTURA</v>
          </cell>
          <cell r="C740"/>
          <cell r="D740"/>
          <cell r="E740"/>
          <cell r="F740"/>
          <cell r="G740"/>
          <cell r="H740"/>
          <cell r="I740"/>
          <cell r="J740"/>
          <cell r="K740"/>
          <cell r="L740"/>
          <cell r="M740"/>
          <cell r="N740"/>
        </row>
        <row r="741">
          <cell r="A741" t="str">
            <v>2.2.4.1</v>
          </cell>
          <cell r="B741">
            <v>92762</v>
          </cell>
          <cell r="C741" t="str">
            <v>SINAPI</v>
          </cell>
          <cell r="D741" t="str">
            <v>ARMAÇÃO DE PILAR OU VIGA DE ESTRUTURA CONVENCIONAL DE CONCRETO ARMADO UTILIZANDO AÇO CA-50 DE 10,0 MM - MONTAGEM. AF_06/2022</v>
          </cell>
          <cell r="E741" t="str">
            <v>KG</v>
          </cell>
          <cell r="F741"/>
          <cell r="G741"/>
          <cell r="H741"/>
          <cell r="I741"/>
          <cell r="J741"/>
          <cell r="K741"/>
          <cell r="L741"/>
          <cell r="M741"/>
          <cell r="N741">
            <v>4951.3999999999996</v>
          </cell>
        </row>
        <row r="742">
          <cell r="A742" t="str">
            <v>2.2.4.1.1</v>
          </cell>
          <cell r="B742" t="str">
            <v>Pilares</v>
          </cell>
          <cell r="C742"/>
          <cell r="D742"/>
          <cell r="E742"/>
          <cell r="F742">
            <v>3014.3</v>
          </cell>
          <cell r="G742"/>
          <cell r="H742"/>
          <cell r="I742"/>
          <cell r="J742"/>
          <cell r="K742" t="str">
            <v/>
          </cell>
          <cell r="L742" t="str">
            <v/>
          </cell>
          <cell r="M742">
            <v>3014.3</v>
          </cell>
          <cell r="N742"/>
        </row>
        <row r="743">
          <cell r="A743" t="str">
            <v>2.2.4.1.2</v>
          </cell>
          <cell r="B743" t="str">
            <v>Vigas</v>
          </cell>
          <cell r="C743"/>
          <cell r="D743"/>
          <cell r="E743"/>
          <cell r="F743">
            <v>1937.1</v>
          </cell>
          <cell r="G743"/>
          <cell r="H743"/>
          <cell r="I743"/>
          <cell r="J743"/>
          <cell r="K743" t="str">
            <v/>
          </cell>
          <cell r="L743" t="str">
            <v/>
          </cell>
          <cell r="M743">
            <v>1937.1</v>
          </cell>
          <cell r="N743"/>
        </row>
        <row r="744">
          <cell r="A744" t="str">
            <v>2.2.4.2</v>
          </cell>
          <cell r="B744">
            <v>92763</v>
          </cell>
          <cell r="C744" t="str">
            <v>SINAPI</v>
          </cell>
          <cell r="D744" t="str">
            <v>ARMAÇÃO DE PILAR OU VIGA DE ESTRUTURA CONVENCIONAL DE CONCRETO ARMADO UTILIZANDO AÇO CA-50 DE 12,5 MM - MONTAGEM. AF_06/2022</v>
          </cell>
          <cell r="E744" t="str">
            <v>KG</v>
          </cell>
          <cell r="F744"/>
          <cell r="G744"/>
          <cell r="H744"/>
          <cell r="I744"/>
          <cell r="J744"/>
          <cell r="K744"/>
          <cell r="L744"/>
          <cell r="M744"/>
          <cell r="N744">
            <v>1273.8</v>
          </cell>
        </row>
        <row r="745">
          <cell r="A745" t="str">
            <v>2.2.4.2.1</v>
          </cell>
          <cell r="B745" t="str">
            <v>Pilares</v>
          </cell>
          <cell r="C745"/>
          <cell r="D745"/>
          <cell r="E745"/>
          <cell r="F745">
            <v>580.29999999999995</v>
          </cell>
          <cell r="G745"/>
          <cell r="H745"/>
          <cell r="I745"/>
          <cell r="J745"/>
          <cell r="K745" t="str">
            <v/>
          </cell>
          <cell r="L745" t="str">
            <v/>
          </cell>
          <cell r="M745">
            <v>580.29999999999995</v>
          </cell>
          <cell r="N745"/>
        </row>
        <row r="746">
          <cell r="A746" t="str">
            <v>2.2.4.2.2</v>
          </cell>
          <cell r="B746" t="str">
            <v>Vigas</v>
          </cell>
          <cell r="C746"/>
          <cell r="D746"/>
          <cell r="E746"/>
          <cell r="F746">
            <v>693.5</v>
          </cell>
          <cell r="G746"/>
          <cell r="H746"/>
          <cell r="I746"/>
          <cell r="J746"/>
          <cell r="K746" t="str">
            <v/>
          </cell>
          <cell r="L746" t="str">
            <v/>
          </cell>
          <cell r="M746">
            <v>693.5</v>
          </cell>
          <cell r="N746"/>
        </row>
        <row r="747">
          <cell r="A747" t="str">
            <v>2.2.4.3</v>
          </cell>
          <cell r="B747">
            <v>92759</v>
          </cell>
          <cell r="C747" t="str">
            <v>SINAPI</v>
          </cell>
          <cell r="D747" t="str">
            <v>ARMAÇÃO DE PILAR OU VIGA DE ESTRUTURA CONVENCIONAL DE CONCRETO ARMADO UTILIZANDO AÇO CA-60 DE 5,0 MM - MONTAGEM. AF_06/2022</v>
          </cell>
          <cell r="E747" t="str">
            <v>KG</v>
          </cell>
          <cell r="F747"/>
          <cell r="G747"/>
          <cell r="H747"/>
          <cell r="I747"/>
          <cell r="J747"/>
          <cell r="K747"/>
          <cell r="L747"/>
          <cell r="M747"/>
          <cell r="N747">
            <v>2266.8999999999996</v>
          </cell>
        </row>
        <row r="748">
          <cell r="A748" t="str">
            <v>2.2.4.3.1</v>
          </cell>
          <cell r="B748" t="str">
            <v>Pilares</v>
          </cell>
          <cell r="C748"/>
          <cell r="D748"/>
          <cell r="E748"/>
          <cell r="F748">
            <v>1044.0999999999999</v>
          </cell>
          <cell r="G748"/>
          <cell r="H748"/>
          <cell r="I748"/>
          <cell r="J748"/>
          <cell r="K748" t="str">
            <v/>
          </cell>
          <cell r="L748" t="str">
            <v/>
          </cell>
          <cell r="M748">
            <v>1044.0999999999999</v>
          </cell>
          <cell r="N748"/>
        </row>
        <row r="749">
          <cell r="A749" t="str">
            <v>2.2.4.3.2</v>
          </cell>
          <cell r="B749" t="str">
            <v>Vigas</v>
          </cell>
          <cell r="C749"/>
          <cell r="D749"/>
          <cell r="E749"/>
          <cell r="F749">
            <v>1222.8</v>
          </cell>
          <cell r="G749"/>
          <cell r="H749"/>
          <cell r="I749"/>
          <cell r="J749"/>
          <cell r="K749" t="str">
            <v/>
          </cell>
          <cell r="L749" t="str">
            <v/>
          </cell>
          <cell r="M749">
            <v>1222.8</v>
          </cell>
          <cell r="N749"/>
        </row>
        <row r="750">
          <cell r="A750" t="str">
            <v>2.2.4.4</v>
          </cell>
          <cell r="B750">
            <v>92760</v>
          </cell>
          <cell r="C750" t="str">
            <v>SINAPI</v>
          </cell>
          <cell r="D750" t="str">
            <v>ARMAÇÃO DE PILAR OU VIGA DE ESTRUTURA CONVENCIONAL DE CONCRETO ARMADO UTILIZANDO AÇO CA-50 DE 6,3 MM - MONTAGEM. AF_06/2022</v>
          </cell>
          <cell r="E750" t="str">
            <v>KG</v>
          </cell>
          <cell r="F750"/>
          <cell r="G750"/>
          <cell r="H750"/>
          <cell r="I750"/>
          <cell r="J750"/>
          <cell r="K750"/>
          <cell r="L750"/>
          <cell r="M750"/>
          <cell r="N750">
            <v>383.5</v>
          </cell>
        </row>
        <row r="751">
          <cell r="A751" t="str">
            <v>2.2.4.4.1</v>
          </cell>
          <cell r="B751" t="str">
            <v>Vigas</v>
          </cell>
          <cell r="C751"/>
          <cell r="D751"/>
          <cell r="E751"/>
          <cell r="F751">
            <v>383.5</v>
          </cell>
          <cell r="G751"/>
          <cell r="H751"/>
          <cell r="I751"/>
          <cell r="J751"/>
          <cell r="K751" t="str">
            <v/>
          </cell>
          <cell r="L751" t="str">
            <v/>
          </cell>
          <cell r="M751">
            <v>383.5</v>
          </cell>
          <cell r="N751"/>
        </row>
        <row r="752">
          <cell r="A752" t="str">
            <v>2.2.4.5</v>
          </cell>
          <cell r="B752">
            <v>92761</v>
          </cell>
          <cell r="C752" t="str">
            <v>SINAPI</v>
          </cell>
          <cell r="D752" t="str">
            <v>ARMAÇÃO DE PILAR OU VIGA DE ESTRUTURA CONVENCIONAL DE CONCRETO ARMADO UTILIZANDO AÇO CA-50 DE 8,0 MM - MONTAGEM. AF_06/2022</v>
          </cell>
          <cell r="E752" t="str">
            <v>KG</v>
          </cell>
          <cell r="F752"/>
          <cell r="G752"/>
          <cell r="H752"/>
          <cell r="I752"/>
          <cell r="J752"/>
          <cell r="K752"/>
          <cell r="L752"/>
          <cell r="M752"/>
          <cell r="N752">
            <v>1197</v>
          </cell>
        </row>
        <row r="753">
          <cell r="A753" t="str">
            <v>2.2.4.5.1</v>
          </cell>
          <cell r="B753" t="str">
            <v>Vigas</v>
          </cell>
          <cell r="C753"/>
          <cell r="D753"/>
          <cell r="E753"/>
          <cell r="F753">
            <v>1197</v>
          </cell>
          <cell r="G753"/>
          <cell r="H753"/>
          <cell r="I753"/>
          <cell r="J753"/>
          <cell r="K753" t="str">
            <v/>
          </cell>
          <cell r="L753" t="str">
            <v/>
          </cell>
          <cell r="M753">
            <v>1197</v>
          </cell>
          <cell r="N753"/>
        </row>
        <row r="754">
          <cell r="A754" t="str">
            <v>2.2.4.6</v>
          </cell>
          <cell r="B754">
            <v>92764</v>
          </cell>
          <cell r="C754" t="str">
            <v>SINAPI</v>
          </cell>
          <cell r="D754" t="str">
            <v>ARMAÇÃO DE PILAR OU VIGA DE ESTRUTURA CONVENCIONAL DE CONCRETO ARMADO UTILIZANDO AÇO CA-50 DE 16,0 MM - MONTAGEM. AF_06/2022</v>
          </cell>
          <cell r="E754" t="str">
            <v>KG</v>
          </cell>
          <cell r="F754"/>
          <cell r="G754"/>
          <cell r="H754"/>
          <cell r="I754"/>
          <cell r="J754"/>
          <cell r="K754"/>
          <cell r="L754"/>
          <cell r="M754"/>
          <cell r="N754">
            <v>321.60000000000002</v>
          </cell>
        </row>
        <row r="755">
          <cell r="A755" t="str">
            <v>2.2.4.6.1</v>
          </cell>
          <cell r="B755" t="str">
            <v>Vigas</v>
          </cell>
          <cell r="C755"/>
          <cell r="D755"/>
          <cell r="E755"/>
          <cell r="F755">
            <v>321.60000000000002</v>
          </cell>
          <cell r="G755"/>
          <cell r="H755"/>
          <cell r="I755"/>
          <cell r="J755"/>
          <cell r="K755" t="str">
            <v/>
          </cell>
          <cell r="L755" t="str">
            <v/>
          </cell>
          <cell r="M755">
            <v>321.60000000000002</v>
          </cell>
          <cell r="N755"/>
        </row>
        <row r="756">
          <cell r="A756" t="str">
            <v>2.2.4.7</v>
          </cell>
          <cell r="B756">
            <v>92769</v>
          </cell>
          <cell r="C756" t="str">
            <v>SINAPI</v>
          </cell>
          <cell r="D756" t="str">
            <v>ARMAÇÃO DE LAJE DE ESTRUTURA CONVENCIONAL DE CONCRETO ARMADO UTILIZANDO AÇO CA-50 DE 6,3 MM - MONTAGEM. AF_06/2022</v>
          </cell>
          <cell r="E756" t="str">
            <v>KG</v>
          </cell>
          <cell r="F756"/>
          <cell r="G756"/>
          <cell r="H756"/>
          <cell r="I756"/>
          <cell r="J756"/>
          <cell r="K756"/>
          <cell r="L756"/>
          <cell r="M756"/>
          <cell r="N756">
            <v>56.9</v>
          </cell>
        </row>
        <row r="757">
          <cell r="A757" t="str">
            <v>2.2.4.7.1</v>
          </cell>
          <cell r="B757" t="str">
            <v>Lajes</v>
          </cell>
          <cell r="C757"/>
          <cell r="D757"/>
          <cell r="E757"/>
          <cell r="F757">
            <v>56.9</v>
          </cell>
          <cell r="G757"/>
          <cell r="H757"/>
          <cell r="I757"/>
          <cell r="J757"/>
          <cell r="K757" t="str">
            <v/>
          </cell>
          <cell r="L757" t="str">
            <v/>
          </cell>
          <cell r="M757">
            <v>56.9</v>
          </cell>
          <cell r="N757"/>
        </row>
        <row r="758">
          <cell r="A758" t="str">
            <v>2.2.4.8</v>
          </cell>
          <cell r="B758">
            <v>92770</v>
          </cell>
          <cell r="C758" t="str">
            <v>SINAPI</v>
          </cell>
          <cell r="D758" t="str">
            <v>ARMAÇÃO DE LAJE DE ESTRUTURA CONVENCIONAL DE CONCRETO ARMADO UTILIZANDO AÇO CA-50 DE 8,0 MM - MONTAGEM. AF_06/2022</v>
          </cell>
          <cell r="E758" t="str">
            <v>KG</v>
          </cell>
          <cell r="F758"/>
          <cell r="G758"/>
          <cell r="H758"/>
          <cell r="I758"/>
          <cell r="J758"/>
          <cell r="K758"/>
          <cell r="L758"/>
          <cell r="M758"/>
          <cell r="N758">
            <v>22.7</v>
          </cell>
        </row>
        <row r="759">
          <cell r="A759" t="str">
            <v>2.2.4.8.1</v>
          </cell>
          <cell r="B759" t="str">
            <v>Lajes</v>
          </cell>
          <cell r="C759"/>
          <cell r="D759"/>
          <cell r="E759"/>
          <cell r="F759">
            <v>22.7</v>
          </cell>
          <cell r="G759"/>
          <cell r="H759"/>
          <cell r="I759"/>
          <cell r="J759"/>
          <cell r="K759" t="str">
            <v/>
          </cell>
          <cell r="L759" t="str">
            <v/>
          </cell>
          <cell r="M759">
            <v>22.7</v>
          </cell>
          <cell r="N759"/>
        </row>
        <row r="760">
          <cell r="A760" t="str">
            <v>2.2.4.9</v>
          </cell>
          <cell r="B760">
            <v>92771</v>
          </cell>
          <cell r="C760" t="str">
            <v>SINAPI</v>
          </cell>
          <cell r="D760" t="str">
            <v>ARMAÇÃO DE LAJE DE ESTRUTURA CONVENCIONAL DE CONCRETO ARMADO UTILIZANDO AÇO CA-50 DE 10,0 MM - MONTAGEM. AF_06/2022</v>
          </cell>
          <cell r="E760" t="str">
            <v>KG</v>
          </cell>
          <cell r="F760"/>
          <cell r="G760"/>
          <cell r="H760"/>
          <cell r="I760"/>
          <cell r="J760"/>
          <cell r="K760"/>
          <cell r="L760"/>
          <cell r="M760"/>
          <cell r="N760">
            <v>11</v>
          </cell>
        </row>
        <row r="761">
          <cell r="A761" t="str">
            <v>2.2.4.9.1</v>
          </cell>
          <cell r="B761" t="str">
            <v>Lajes</v>
          </cell>
          <cell r="C761"/>
          <cell r="D761"/>
          <cell r="E761"/>
          <cell r="F761">
            <v>11</v>
          </cell>
          <cell r="G761"/>
          <cell r="H761"/>
          <cell r="I761"/>
          <cell r="J761"/>
          <cell r="K761" t="str">
            <v/>
          </cell>
          <cell r="L761" t="str">
            <v/>
          </cell>
          <cell r="M761">
            <v>11</v>
          </cell>
          <cell r="N761"/>
        </row>
        <row r="762">
          <cell r="A762" t="str">
            <v>2.2.4.10</v>
          </cell>
          <cell r="B762">
            <v>92772</v>
          </cell>
          <cell r="C762" t="str">
            <v>SINAPI</v>
          </cell>
          <cell r="D762" t="str">
            <v>ARMAÇÃO DE LAJE DE ESTRUTURA CONVENCIONAL DE CONCRETO ARMADO UTILIZANDO AÇO CA-50 DE 12,5 MM - MONTAGEM. AF_06/2022</v>
          </cell>
          <cell r="E762" t="str">
            <v>KG</v>
          </cell>
          <cell r="F762"/>
          <cell r="G762"/>
          <cell r="H762"/>
          <cell r="I762"/>
          <cell r="J762"/>
          <cell r="K762"/>
          <cell r="L762"/>
          <cell r="M762"/>
          <cell r="N762">
            <v>10</v>
          </cell>
        </row>
        <row r="763">
          <cell r="A763" t="str">
            <v>2.2.4.10.1</v>
          </cell>
          <cell r="B763" t="str">
            <v>Lajes</v>
          </cell>
          <cell r="C763"/>
          <cell r="D763"/>
          <cell r="E763"/>
          <cell r="F763">
            <v>10</v>
          </cell>
          <cell r="G763"/>
          <cell r="H763"/>
          <cell r="I763"/>
          <cell r="J763"/>
          <cell r="K763" t="str">
            <v/>
          </cell>
          <cell r="L763" t="str">
            <v/>
          </cell>
          <cell r="M763">
            <v>10</v>
          </cell>
          <cell r="N763"/>
        </row>
        <row r="764">
          <cell r="A764" t="str">
            <v>2.2.4.11</v>
          </cell>
          <cell r="B764">
            <v>92768</v>
          </cell>
          <cell r="C764" t="str">
            <v>SINAPI</v>
          </cell>
          <cell r="D764" t="str">
            <v>ARMAÇÃO DE LAJE DE ESTRUTURA CONVENCIONAL DE CONCRETO ARMADO UTILIZANDO AÇO CA-60 DE 5,0 MM - MONTAGEM. AF_06/2022</v>
          </cell>
          <cell r="E764" t="str">
            <v>KG</v>
          </cell>
          <cell r="F764"/>
          <cell r="G764"/>
          <cell r="H764"/>
          <cell r="I764"/>
          <cell r="J764"/>
          <cell r="K764"/>
          <cell r="L764"/>
          <cell r="M764"/>
          <cell r="N764">
            <v>511.1</v>
          </cell>
        </row>
        <row r="765">
          <cell r="A765" t="str">
            <v>2.2.4.11.1</v>
          </cell>
          <cell r="B765" t="str">
            <v>Lajes</v>
          </cell>
          <cell r="C765"/>
          <cell r="D765"/>
          <cell r="E765"/>
          <cell r="F765">
            <v>511.1</v>
          </cell>
          <cell r="G765"/>
          <cell r="H765"/>
          <cell r="I765"/>
          <cell r="J765"/>
          <cell r="K765" t="str">
            <v/>
          </cell>
          <cell r="L765" t="str">
            <v/>
          </cell>
          <cell r="M765">
            <v>511.1</v>
          </cell>
          <cell r="N765"/>
        </row>
        <row r="766">
          <cell r="A766" t="str">
            <v>2.2.4.12</v>
          </cell>
          <cell r="B766">
            <v>95944</v>
          </cell>
          <cell r="C766" t="str">
            <v>SINAPI</v>
          </cell>
          <cell r="D766" t="str">
            <v>ARMAÇÃO DE ESCADA, DE UMA ESTRUTURA CONVENCIONAL DE CONCRETO ARMADO UTILIZANDO AÇO CA-50 DE 6,3 MM - MONTAGEM. AF_11/2020</v>
          </cell>
          <cell r="E766" t="str">
            <v>KG</v>
          </cell>
          <cell r="F766"/>
          <cell r="G766"/>
          <cell r="H766"/>
          <cell r="I766"/>
          <cell r="J766"/>
          <cell r="K766"/>
          <cell r="L766"/>
          <cell r="M766"/>
          <cell r="N766">
            <v>39.700000000000003</v>
          </cell>
        </row>
        <row r="767">
          <cell r="A767" t="str">
            <v>2.2.4.12.1</v>
          </cell>
          <cell r="B767" t="str">
            <v>Escadas</v>
          </cell>
          <cell r="C767"/>
          <cell r="D767"/>
          <cell r="E767"/>
          <cell r="F767">
            <v>39.700000000000003</v>
          </cell>
          <cell r="G767"/>
          <cell r="H767"/>
          <cell r="I767"/>
          <cell r="J767"/>
          <cell r="K767" t="str">
            <v/>
          </cell>
          <cell r="L767" t="str">
            <v/>
          </cell>
          <cell r="M767">
            <v>39.700000000000003</v>
          </cell>
          <cell r="N767"/>
        </row>
        <row r="768">
          <cell r="A768" t="str">
            <v>2.2.4.13</v>
          </cell>
          <cell r="B768">
            <v>95945</v>
          </cell>
          <cell r="C768" t="str">
            <v>SINAPI</v>
          </cell>
          <cell r="D768" t="str">
            <v>ARMAÇÃO DE ESCADA, DE UMA ESTRUTURA CONVENCIONAL DE CONCRETO ARMADO UTILIZANDO AÇO CA-50 DE 8,0 MM - MONTAGEM. AF_11/2020</v>
          </cell>
          <cell r="E768" t="str">
            <v>KG</v>
          </cell>
          <cell r="F768"/>
          <cell r="G768"/>
          <cell r="H768"/>
          <cell r="I768"/>
          <cell r="J768"/>
          <cell r="K768"/>
          <cell r="L768"/>
          <cell r="M768"/>
          <cell r="N768">
            <v>85.3</v>
          </cell>
        </row>
        <row r="769">
          <cell r="A769" t="str">
            <v>2.2.4.13.1</v>
          </cell>
          <cell r="B769" t="str">
            <v>Escadas</v>
          </cell>
          <cell r="C769"/>
          <cell r="D769"/>
          <cell r="E769"/>
          <cell r="F769">
            <v>85.3</v>
          </cell>
          <cell r="G769"/>
          <cell r="H769"/>
          <cell r="I769"/>
          <cell r="J769"/>
          <cell r="K769" t="str">
            <v/>
          </cell>
          <cell r="L769" t="str">
            <v/>
          </cell>
          <cell r="M769">
            <v>85.3</v>
          </cell>
          <cell r="N769"/>
        </row>
        <row r="770">
          <cell r="A770" t="str">
            <v>2.2.4.14</v>
          </cell>
          <cell r="B770">
            <v>95946</v>
          </cell>
          <cell r="C770" t="str">
            <v>SINAPI</v>
          </cell>
          <cell r="D770" t="str">
            <v>ARMAÇÃO DE ESCADA, DE UMA ESTRUTURA CONVENCIONAL DE CONCRETO ARMADO UTILIZANDO AÇO CA-50 DE 10,0 MM - MONTAGEM. AF_11/2020</v>
          </cell>
          <cell r="E770" t="str">
            <v>KG</v>
          </cell>
          <cell r="F770"/>
          <cell r="G770"/>
          <cell r="H770"/>
          <cell r="I770"/>
          <cell r="J770"/>
          <cell r="K770"/>
          <cell r="L770"/>
          <cell r="M770"/>
          <cell r="N770">
            <v>62.8</v>
          </cell>
        </row>
        <row r="771">
          <cell r="A771" t="str">
            <v>2.2.4.14.1</v>
          </cell>
          <cell r="B771" t="str">
            <v>Escadas</v>
          </cell>
          <cell r="C771"/>
          <cell r="D771"/>
          <cell r="E771"/>
          <cell r="F771">
            <v>62.8</v>
          </cell>
          <cell r="G771"/>
          <cell r="H771"/>
          <cell r="I771"/>
          <cell r="J771"/>
          <cell r="K771" t="str">
            <v/>
          </cell>
          <cell r="L771" t="str">
            <v/>
          </cell>
          <cell r="M771">
            <v>62.8</v>
          </cell>
          <cell r="N771"/>
        </row>
        <row r="772">
          <cell r="A772" t="str">
            <v>2.2.4.15</v>
          </cell>
          <cell r="B772">
            <v>95943</v>
          </cell>
          <cell r="C772" t="str">
            <v>SINAPI</v>
          </cell>
          <cell r="D772" t="str">
            <v>ARMAÇÃO DE ESCADA, DE UMA ESTRUTURA CONVENCIONAL DE CONCRETO ARMADO UTILIZANDO AÇO CA-60 DE 5,0 MM - MONTAGEM. AF_11/2020</v>
          </cell>
          <cell r="E772" t="str">
            <v>KG</v>
          </cell>
          <cell r="F772"/>
          <cell r="G772"/>
          <cell r="H772"/>
          <cell r="I772"/>
          <cell r="J772"/>
          <cell r="K772"/>
          <cell r="L772"/>
          <cell r="M772"/>
          <cell r="N772">
            <v>22</v>
          </cell>
        </row>
        <row r="773">
          <cell r="A773" t="str">
            <v>2.2.4.15.1</v>
          </cell>
          <cell r="B773" t="str">
            <v>Escadas</v>
          </cell>
          <cell r="C773"/>
          <cell r="D773"/>
          <cell r="E773"/>
          <cell r="F773">
            <v>22</v>
          </cell>
          <cell r="G773"/>
          <cell r="H773"/>
          <cell r="I773"/>
          <cell r="J773"/>
          <cell r="K773" t="str">
            <v/>
          </cell>
          <cell r="L773" t="str">
            <v/>
          </cell>
          <cell r="M773">
            <v>22</v>
          </cell>
          <cell r="N773"/>
        </row>
        <row r="774">
          <cell r="A774" t="str">
            <v>2.2.4.16</v>
          </cell>
          <cell r="B774">
            <v>92267</v>
          </cell>
          <cell r="C774" t="str">
            <v>SINAPI</v>
          </cell>
          <cell r="D774" t="str">
            <v>FABRICAÇÃO DE FÔRMA PARA LAJES, EM CHAPA DE MADEIRA COMPENSADA RESINADA, E = 17 MM. AF_09/2020</v>
          </cell>
          <cell r="E774" t="str">
            <v>M2</v>
          </cell>
          <cell r="F774"/>
          <cell r="G774"/>
          <cell r="H774"/>
          <cell r="I774"/>
          <cell r="J774"/>
          <cell r="K774"/>
          <cell r="L774"/>
          <cell r="M774"/>
          <cell r="N774">
            <v>4.5999999999999996</v>
          </cell>
        </row>
        <row r="775">
          <cell r="A775" t="str">
            <v>2.2.4.16.1</v>
          </cell>
          <cell r="B775" t="str">
            <v>Lajes</v>
          </cell>
          <cell r="C775"/>
          <cell r="D775"/>
          <cell r="E775"/>
          <cell r="F775"/>
          <cell r="G775"/>
          <cell r="H775"/>
          <cell r="I775"/>
          <cell r="J775"/>
          <cell r="K775">
            <v>4.5999999999999996</v>
          </cell>
          <cell r="L775" t="str">
            <v/>
          </cell>
          <cell r="M775">
            <v>4.5999999999999996</v>
          </cell>
          <cell r="N775"/>
        </row>
        <row r="776">
          <cell r="A776" t="str">
            <v>2.2.4.17</v>
          </cell>
          <cell r="B776">
            <v>101969</v>
          </cell>
          <cell r="C776" t="str">
            <v>SINAPI</v>
          </cell>
          <cell r="D776" t="str">
            <v>FABRICAÇÃO DE FÔRMA PARA ESCADAS, COM 2 LANCES EM "U" E LAJE PLANA, EM CHAPA DE MADEIRA COMPENSADA PLASTIFICADA, E=18 MM. AF_11/2020</v>
          </cell>
          <cell r="E776" t="str">
            <v>M2</v>
          </cell>
          <cell r="F776"/>
          <cell r="G776"/>
          <cell r="H776"/>
          <cell r="I776"/>
          <cell r="J776"/>
          <cell r="K776"/>
          <cell r="L776"/>
          <cell r="M776"/>
          <cell r="N776">
            <v>44.4</v>
          </cell>
        </row>
        <row r="777">
          <cell r="A777" t="str">
            <v>2.2.4.17.1</v>
          </cell>
          <cell r="B777" t="str">
            <v>Escadas</v>
          </cell>
          <cell r="C777"/>
          <cell r="D777"/>
          <cell r="E777"/>
          <cell r="F777"/>
          <cell r="G777"/>
          <cell r="H777"/>
          <cell r="I777"/>
          <cell r="J777"/>
          <cell r="K777">
            <v>44.4</v>
          </cell>
          <cell r="L777" t="str">
            <v/>
          </cell>
          <cell r="M777">
            <v>44.4</v>
          </cell>
          <cell r="N777"/>
        </row>
        <row r="778">
          <cell r="A778" t="str">
            <v>2.2.4.18</v>
          </cell>
          <cell r="B778">
            <v>92269</v>
          </cell>
          <cell r="C778" t="str">
            <v>SINAPI</v>
          </cell>
          <cell r="D778" t="str">
            <v>FABRICAÇÃO DE FÔRMA PARA PILARES E ESTRUTURAS SIMILARES, EM MADEIRA SERRADA, E=25 MM. AF_09/2020</v>
          </cell>
          <cell r="E778" t="str">
            <v>M2</v>
          </cell>
          <cell r="F778"/>
          <cell r="G778"/>
          <cell r="H778"/>
          <cell r="I778"/>
          <cell r="J778"/>
          <cell r="K778"/>
          <cell r="L778"/>
          <cell r="M778"/>
          <cell r="N778">
            <v>744.3</v>
          </cell>
        </row>
        <row r="779">
          <cell r="A779" t="str">
            <v>2.2.4.18.1</v>
          </cell>
          <cell r="B779" t="str">
            <v>Pilares</v>
          </cell>
          <cell r="C779"/>
          <cell r="D779"/>
          <cell r="E779"/>
          <cell r="F779"/>
          <cell r="G779"/>
          <cell r="H779"/>
          <cell r="I779"/>
          <cell r="J779"/>
          <cell r="K779">
            <v>744.3</v>
          </cell>
          <cell r="L779" t="str">
            <v/>
          </cell>
          <cell r="M779">
            <v>744.3</v>
          </cell>
          <cell r="N779"/>
        </row>
        <row r="780">
          <cell r="A780" t="str">
            <v>2.2.4.19</v>
          </cell>
          <cell r="B780">
            <v>92265</v>
          </cell>
          <cell r="C780" t="str">
            <v>SINAPI</v>
          </cell>
          <cell r="D780" t="str">
            <v>FABRICAÇÃO DE FÔRMA PARA VIGAS, EM CHAPA DE MADEIRA COMPENSADA RESINADA, E = 17 MM. AF_09/2020</v>
          </cell>
          <cell r="E780" t="str">
            <v>M2</v>
          </cell>
          <cell r="F780"/>
          <cell r="G780"/>
          <cell r="H780"/>
          <cell r="I780"/>
          <cell r="J780"/>
          <cell r="K780"/>
          <cell r="L780"/>
          <cell r="M780"/>
          <cell r="N780">
            <v>1081.7</v>
          </cell>
        </row>
        <row r="781">
          <cell r="A781" t="str">
            <v>2.2.4.19.1</v>
          </cell>
          <cell r="B781" t="str">
            <v>Vigas</v>
          </cell>
          <cell r="C781"/>
          <cell r="D781"/>
          <cell r="E781"/>
          <cell r="F781"/>
          <cell r="G781"/>
          <cell r="H781"/>
          <cell r="I781"/>
          <cell r="J781"/>
          <cell r="K781">
            <v>1081.7</v>
          </cell>
          <cell r="L781" t="str">
            <v/>
          </cell>
          <cell r="M781">
            <v>1081.7</v>
          </cell>
          <cell r="N781"/>
        </row>
        <row r="782">
          <cell r="A782" t="str">
            <v>2.2.4.20</v>
          </cell>
          <cell r="B782">
            <v>94966</v>
          </cell>
          <cell r="C782" t="str">
            <v>SINAPI</v>
          </cell>
          <cell r="D782" t="str">
            <v>CONCRETO FCK = 30MPA, TRAÇO 1:2,1:2,5 (EM MASSA SECA DE CIMENTO/ AREIA MÉDIA/ BRITA 1) - PREPARO MECÂNICO COM BETONEIRA 400 L. AF_05/2021</v>
          </cell>
          <cell r="E782" t="str">
            <v>M3</v>
          </cell>
          <cell r="F782"/>
          <cell r="G782"/>
          <cell r="H782"/>
          <cell r="I782"/>
          <cell r="J782"/>
          <cell r="K782"/>
          <cell r="L782"/>
          <cell r="M782"/>
          <cell r="N782">
            <v>161.69999999999999</v>
          </cell>
        </row>
        <row r="783">
          <cell r="A783" t="str">
            <v>2.2.4.20.1</v>
          </cell>
          <cell r="B783" t="str">
            <v>Pilares</v>
          </cell>
          <cell r="C783"/>
          <cell r="D783"/>
          <cell r="E783"/>
          <cell r="F783"/>
          <cell r="G783"/>
          <cell r="H783"/>
          <cell r="I783"/>
          <cell r="J783"/>
          <cell r="K783" t="str">
            <v/>
          </cell>
          <cell r="L783">
            <v>45.4</v>
          </cell>
          <cell r="M783">
            <v>45.4</v>
          </cell>
          <cell r="N783"/>
        </row>
        <row r="784">
          <cell r="A784" t="str">
            <v>2.2.4.20.2</v>
          </cell>
          <cell r="B784" t="str">
            <v>Vigas</v>
          </cell>
          <cell r="C784"/>
          <cell r="D784"/>
          <cell r="E784"/>
          <cell r="F784"/>
          <cell r="G784"/>
          <cell r="H784"/>
          <cell r="I784"/>
          <cell r="J784"/>
          <cell r="K784" t="str">
            <v/>
          </cell>
          <cell r="L784">
            <v>75.099999999999994</v>
          </cell>
          <cell r="M784">
            <v>75.099999999999994</v>
          </cell>
          <cell r="N784"/>
        </row>
        <row r="785">
          <cell r="A785" t="str">
            <v>2.2.4.20.3</v>
          </cell>
          <cell r="B785" t="str">
            <v>Lajes</v>
          </cell>
          <cell r="C785"/>
          <cell r="D785"/>
          <cell r="E785"/>
          <cell r="F785"/>
          <cell r="G785"/>
          <cell r="H785"/>
          <cell r="I785"/>
          <cell r="J785"/>
          <cell r="K785" t="str">
            <v/>
          </cell>
          <cell r="L785">
            <v>36.6</v>
          </cell>
          <cell r="M785">
            <v>36.6</v>
          </cell>
          <cell r="N785"/>
        </row>
        <row r="786">
          <cell r="A786" t="str">
            <v>2.2.4.20.4</v>
          </cell>
          <cell r="B786" t="str">
            <v>Escadas</v>
          </cell>
          <cell r="C786"/>
          <cell r="D786"/>
          <cell r="E786"/>
          <cell r="F786"/>
          <cell r="G786"/>
          <cell r="H786"/>
          <cell r="I786"/>
          <cell r="J786"/>
          <cell r="K786" t="str">
            <v/>
          </cell>
          <cell r="L786">
            <v>4.5999999999999996</v>
          </cell>
          <cell r="M786">
            <v>4.5999999999999996</v>
          </cell>
          <cell r="N786"/>
        </row>
        <row r="787">
          <cell r="A787" t="str">
            <v>2.2.4.21</v>
          </cell>
          <cell r="B787">
            <v>103670</v>
          </cell>
          <cell r="C787" t="str">
            <v>SINAPI</v>
          </cell>
          <cell r="D787" t="str">
            <v>LANÇAMENTO COM USO DE BALDES, ADENSAMENTO E ACABAMENTO DE CONCRETO EM ESTRUTURAS. AF_02/2022</v>
          </cell>
          <cell r="E787" t="str">
            <v>M3</v>
          </cell>
          <cell r="F787"/>
          <cell r="G787"/>
          <cell r="H787"/>
          <cell r="I787"/>
          <cell r="J787"/>
          <cell r="K787"/>
          <cell r="L787"/>
          <cell r="M787"/>
          <cell r="N787">
            <v>161.69999999999999</v>
          </cell>
        </row>
        <row r="788">
          <cell r="A788" t="str">
            <v>2.2.4.21.1</v>
          </cell>
          <cell r="B788" t="str">
            <v>Pilares</v>
          </cell>
          <cell r="C788"/>
          <cell r="D788"/>
          <cell r="E788"/>
          <cell r="F788"/>
          <cell r="G788"/>
          <cell r="H788"/>
          <cell r="I788"/>
          <cell r="J788"/>
          <cell r="K788" t="str">
            <v/>
          </cell>
          <cell r="L788">
            <v>45.4</v>
          </cell>
          <cell r="M788">
            <v>45.4</v>
          </cell>
          <cell r="N788"/>
        </row>
        <row r="789">
          <cell r="A789" t="str">
            <v>2.2.4.21.2</v>
          </cell>
          <cell r="B789" t="str">
            <v>Vigas</v>
          </cell>
          <cell r="C789"/>
          <cell r="D789"/>
          <cell r="E789"/>
          <cell r="F789"/>
          <cell r="G789"/>
          <cell r="H789"/>
          <cell r="I789"/>
          <cell r="J789"/>
          <cell r="K789" t="str">
            <v/>
          </cell>
          <cell r="L789">
            <v>75.099999999999994</v>
          </cell>
          <cell r="M789">
            <v>75.099999999999994</v>
          </cell>
          <cell r="N789"/>
        </row>
        <row r="790">
          <cell r="A790" t="str">
            <v>2.2.4.21.3</v>
          </cell>
          <cell r="B790" t="str">
            <v>Lajes</v>
          </cell>
          <cell r="C790"/>
          <cell r="D790"/>
          <cell r="E790"/>
          <cell r="F790"/>
          <cell r="G790"/>
          <cell r="H790"/>
          <cell r="I790"/>
          <cell r="J790"/>
          <cell r="K790" t="str">
            <v/>
          </cell>
          <cell r="L790">
            <v>36.6</v>
          </cell>
          <cell r="M790">
            <v>36.6</v>
          </cell>
          <cell r="N790"/>
        </row>
        <row r="791">
          <cell r="A791" t="str">
            <v>2.2.4.21.4</v>
          </cell>
          <cell r="B791" t="str">
            <v>Escadas</v>
          </cell>
          <cell r="C791"/>
          <cell r="D791"/>
          <cell r="E791"/>
          <cell r="F791"/>
          <cell r="G791"/>
          <cell r="H791"/>
          <cell r="I791"/>
          <cell r="J791"/>
          <cell r="K791" t="str">
            <v/>
          </cell>
          <cell r="L791">
            <v>4.5999999999999996</v>
          </cell>
          <cell r="M791">
            <v>4.5999999999999996</v>
          </cell>
          <cell r="N791"/>
        </row>
        <row r="792">
          <cell r="A792" t="str">
            <v>2.2.4.22</v>
          </cell>
          <cell r="B792" t="str">
            <v>SEDUC637</v>
          </cell>
          <cell r="C792" t="str">
            <v>PRÓPRIA</v>
          </cell>
          <cell r="D792" t="str">
            <v>LAJE PRÉ-FABRICADA TRELIÇADA PARA PISO OU COBERTURA, INTEREIXO 38CM, H=12CM, EL. ENCHIMENTO EM EPS H=8CM, INCLUSIVE ESCORAMENTO EM MADEIRA E CAPEAMENTO 4CM. (REF: 07393/ORSE-ORSE-06/2025)</v>
          </cell>
          <cell r="E792" t="str">
            <v>M2</v>
          </cell>
          <cell r="F792"/>
          <cell r="G792"/>
          <cell r="H792"/>
          <cell r="I792"/>
          <cell r="J792"/>
          <cell r="K792"/>
          <cell r="L792"/>
          <cell r="M792"/>
          <cell r="N792">
            <v>687.04</v>
          </cell>
        </row>
        <row r="793">
          <cell r="A793" t="str">
            <v>2.2.4.22.1</v>
          </cell>
          <cell r="B793" t="str">
            <v>Laje 1pav</v>
          </cell>
          <cell r="C793"/>
          <cell r="D793"/>
          <cell r="E793"/>
          <cell r="F793"/>
          <cell r="G793"/>
          <cell r="H793"/>
          <cell r="I793"/>
          <cell r="J793"/>
          <cell r="K793">
            <v>199.63</v>
          </cell>
          <cell r="L793" t="str">
            <v/>
          </cell>
          <cell r="M793">
            <v>199.63</v>
          </cell>
          <cell r="N793"/>
        </row>
        <row r="794">
          <cell r="A794" t="str">
            <v>2.2.4.22.2</v>
          </cell>
          <cell r="B794" t="str">
            <v>Laje 2pav (nível 1)</v>
          </cell>
          <cell r="C794"/>
          <cell r="D794"/>
          <cell r="E794"/>
          <cell r="F794"/>
          <cell r="G794"/>
          <cell r="H794"/>
          <cell r="I794"/>
          <cell r="J794"/>
          <cell r="K794">
            <v>26.08</v>
          </cell>
          <cell r="L794" t="str">
            <v/>
          </cell>
          <cell r="M794">
            <v>26.08</v>
          </cell>
          <cell r="N794"/>
        </row>
        <row r="795">
          <cell r="A795" t="str">
            <v>2.2.4.22.3</v>
          </cell>
          <cell r="B795" t="str">
            <v>Laje 2pav (nível 2)</v>
          </cell>
          <cell r="C795"/>
          <cell r="D795"/>
          <cell r="E795"/>
          <cell r="F795"/>
          <cell r="G795"/>
          <cell r="H795"/>
          <cell r="I795"/>
          <cell r="J795"/>
          <cell r="K795">
            <v>330.19</v>
          </cell>
          <cell r="L795" t="str">
            <v/>
          </cell>
          <cell r="M795">
            <v>330.19</v>
          </cell>
          <cell r="N795"/>
        </row>
        <row r="796">
          <cell r="A796" t="str">
            <v>2.2.4.22.4</v>
          </cell>
          <cell r="B796" t="str">
            <v>Nível caixa dágua</v>
          </cell>
          <cell r="C796"/>
          <cell r="D796"/>
          <cell r="E796"/>
          <cell r="F796"/>
          <cell r="G796"/>
          <cell r="H796"/>
          <cell r="I796"/>
          <cell r="J796"/>
          <cell r="K796">
            <v>55</v>
          </cell>
          <cell r="L796" t="str">
            <v/>
          </cell>
          <cell r="M796">
            <v>55</v>
          </cell>
          <cell r="N796"/>
        </row>
        <row r="797">
          <cell r="A797" t="str">
            <v>2.2.4.22.5</v>
          </cell>
          <cell r="B797" t="str">
            <v>Nível Telhado</v>
          </cell>
          <cell r="C797"/>
          <cell r="D797"/>
          <cell r="E797"/>
          <cell r="F797"/>
          <cell r="G797"/>
          <cell r="H797"/>
          <cell r="I797"/>
          <cell r="J797"/>
          <cell r="K797">
            <v>76.14</v>
          </cell>
          <cell r="L797" t="str">
            <v/>
          </cell>
          <cell r="M797">
            <v>76.14</v>
          </cell>
          <cell r="N797"/>
        </row>
        <row r="798">
          <cell r="A798" t="str">
            <v>2.2.4.23</v>
          </cell>
          <cell r="B798" t="str">
            <v>SEDUC830</v>
          </cell>
          <cell r="C798" t="str">
            <v>PRÓPRIA</v>
          </cell>
          <cell r="D798" t="e">
            <v>#VALUE!</v>
          </cell>
          <cell r="E798" t="str">
            <v>M2</v>
          </cell>
          <cell r="F798"/>
          <cell r="G798"/>
          <cell r="H798"/>
          <cell r="I798"/>
          <cell r="J798"/>
          <cell r="K798"/>
          <cell r="L798"/>
          <cell r="M798"/>
          <cell r="N798">
            <v>4.3099999999999996</v>
          </cell>
        </row>
        <row r="799">
          <cell r="A799" t="str">
            <v>2.2.4.23.1</v>
          </cell>
          <cell r="B799" t="str">
            <v>Mezanino sala de projeção</v>
          </cell>
          <cell r="C799"/>
          <cell r="D799"/>
          <cell r="E799"/>
          <cell r="F799"/>
          <cell r="G799"/>
          <cell r="H799"/>
          <cell r="I799"/>
          <cell r="J799"/>
          <cell r="K799">
            <v>4.3099999999999996</v>
          </cell>
          <cell r="L799" t="str">
            <v/>
          </cell>
          <cell r="M799">
            <v>4.3099999999999996</v>
          </cell>
          <cell r="N799"/>
        </row>
        <row r="800">
          <cell r="A800" t="str">
            <v>2.2.4.24</v>
          </cell>
          <cell r="B800" t="str">
            <v>SEDUC831</v>
          </cell>
          <cell r="C800" t="str">
            <v>PRÓPRIA</v>
          </cell>
          <cell r="D800" t="e">
            <v>#VALUE!</v>
          </cell>
          <cell r="E800" t="str">
            <v>UN</v>
          </cell>
          <cell r="F800"/>
          <cell r="G800"/>
          <cell r="H800"/>
          <cell r="I800"/>
          <cell r="J800"/>
          <cell r="K800"/>
          <cell r="L800"/>
          <cell r="M800"/>
          <cell r="N800">
            <v>1</v>
          </cell>
        </row>
        <row r="801">
          <cell r="A801" t="str">
            <v>2.2.4.24.1</v>
          </cell>
          <cell r="B801" t="str">
            <v>Sala de projeção</v>
          </cell>
          <cell r="C801"/>
          <cell r="D801"/>
          <cell r="E801"/>
          <cell r="F801">
            <v>1</v>
          </cell>
          <cell r="G801"/>
          <cell r="H801"/>
          <cell r="I801"/>
          <cell r="J801"/>
          <cell r="K801" t="str">
            <v/>
          </cell>
          <cell r="L801" t="str">
            <v/>
          </cell>
          <cell r="M801">
            <v>1</v>
          </cell>
          <cell r="N801"/>
        </row>
        <row r="802">
          <cell r="A802" t="str">
            <v>2.2.5</v>
          </cell>
          <cell r="B802" t="str">
            <v>PAREDES, DIVISÓRIAS E PAINÉIS</v>
          </cell>
          <cell r="C802"/>
          <cell r="D802"/>
          <cell r="E802"/>
          <cell r="F802"/>
          <cell r="G802"/>
          <cell r="H802"/>
          <cell r="I802"/>
          <cell r="J802"/>
          <cell r="K802"/>
          <cell r="L802"/>
          <cell r="M802"/>
          <cell r="N802"/>
        </row>
        <row r="803">
          <cell r="A803" t="str">
            <v>2.2.5.1</v>
          </cell>
          <cell r="B803">
            <v>103357</v>
          </cell>
          <cell r="C803" t="str">
            <v>SINAPI</v>
          </cell>
          <cell r="D803" t="str">
            <v>ALVENARIA DE VEDAÇÃO DE BLOCOS CERÂMICOS FURADOS NA HORIZONTAL DE 9X19X29 CM (ESPESSURA 9 CM) E ARGAMASSA DE ASSENTAMENTO COM PREPARO MANUAL. AF_12/2021</v>
          </cell>
          <cell r="E803" t="str">
            <v>M2</v>
          </cell>
          <cell r="F803"/>
          <cell r="G803"/>
          <cell r="H803"/>
          <cell r="I803"/>
          <cell r="J803"/>
          <cell r="K803"/>
          <cell r="L803"/>
          <cell r="M803"/>
          <cell r="N803">
            <v>503.42999999999995</v>
          </cell>
        </row>
        <row r="804">
          <cell r="A804" t="str">
            <v>2.2.5.1.1</v>
          </cell>
          <cell r="B804" t="str">
            <v>1º PAVIMENTO</v>
          </cell>
          <cell r="C804"/>
          <cell r="D804"/>
          <cell r="E804"/>
          <cell r="F804"/>
          <cell r="G804"/>
          <cell r="H804"/>
          <cell r="I804"/>
          <cell r="J804"/>
          <cell r="K804" t="str">
            <v/>
          </cell>
          <cell r="L804" t="str">
            <v/>
          </cell>
          <cell r="M804">
            <v>0</v>
          </cell>
          <cell r="N804"/>
        </row>
        <row r="805">
          <cell r="A805" t="str">
            <v>2.2.5.1.2</v>
          </cell>
          <cell r="B805" t="str">
            <v>Paredes sobre pé direito duplo da entrada</v>
          </cell>
          <cell r="C805"/>
          <cell r="D805"/>
          <cell r="E805"/>
          <cell r="F805"/>
          <cell r="G805"/>
          <cell r="H805"/>
          <cell r="I805"/>
          <cell r="J805"/>
          <cell r="K805">
            <v>63.97</v>
          </cell>
          <cell r="L805" t="str">
            <v/>
          </cell>
          <cell r="M805">
            <v>63.97</v>
          </cell>
          <cell r="N805"/>
        </row>
        <row r="806">
          <cell r="A806" t="str">
            <v>2.2.5.1.3</v>
          </cell>
          <cell r="B806" t="str">
            <v>Parede entre laje descoberta e sala 02</v>
          </cell>
          <cell r="C806"/>
          <cell r="D806"/>
          <cell r="E806"/>
          <cell r="F806"/>
          <cell r="G806"/>
          <cell r="H806"/>
          <cell r="I806"/>
          <cell r="J806"/>
          <cell r="K806">
            <v>7.1</v>
          </cell>
          <cell r="L806" t="str">
            <v/>
          </cell>
          <cell r="M806">
            <v>7.1</v>
          </cell>
          <cell r="N806"/>
        </row>
        <row r="807">
          <cell r="A807" t="str">
            <v>2.2.5.1.4</v>
          </cell>
          <cell r="B807" t="str">
            <v>Parede da porta - sala 02</v>
          </cell>
          <cell r="C807"/>
          <cell r="D807"/>
          <cell r="E807"/>
          <cell r="F807"/>
          <cell r="G807"/>
          <cell r="H807"/>
          <cell r="I807"/>
          <cell r="J807"/>
          <cell r="K807">
            <v>12.88</v>
          </cell>
          <cell r="L807" t="str">
            <v/>
          </cell>
          <cell r="M807">
            <v>12.88</v>
          </cell>
          <cell r="N807"/>
        </row>
        <row r="808">
          <cell r="A808" t="str">
            <v>2.2.5.1.5</v>
          </cell>
          <cell r="B808" t="str">
            <v>Paredes - lavabo e entrada do elevador 1 pav</v>
          </cell>
          <cell r="C808"/>
          <cell r="D808"/>
          <cell r="E808"/>
          <cell r="F808"/>
          <cell r="G808"/>
          <cell r="H808"/>
          <cell r="I808"/>
          <cell r="J808"/>
          <cell r="K808">
            <v>15.83</v>
          </cell>
          <cell r="L808" t="str">
            <v/>
          </cell>
          <cell r="M808">
            <v>15.83</v>
          </cell>
          <cell r="N808"/>
        </row>
        <row r="809">
          <cell r="A809" t="str">
            <v>2.2.5.1.6</v>
          </cell>
          <cell r="B809" t="str">
            <v>Átrios 1 e 2 pav</v>
          </cell>
          <cell r="C809"/>
          <cell r="D809"/>
          <cell r="E809"/>
          <cell r="F809"/>
          <cell r="G809"/>
          <cell r="H809"/>
          <cell r="I809"/>
          <cell r="J809"/>
          <cell r="K809">
            <v>56.2</v>
          </cell>
          <cell r="L809" t="str">
            <v/>
          </cell>
          <cell r="M809">
            <v>56.2</v>
          </cell>
          <cell r="N809"/>
        </row>
        <row r="810">
          <cell r="A810" t="str">
            <v>2.2.5.1.7</v>
          </cell>
          <cell r="B810" t="str">
            <v>Shaft sobre cinema</v>
          </cell>
          <cell r="C810"/>
          <cell r="D810"/>
          <cell r="E810"/>
          <cell r="F810"/>
          <cell r="G810"/>
          <cell r="H810"/>
          <cell r="I810"/>
          <cell r="J810"/>
          <cell r="K810">
            <v>22.45</v>
          </cell>
          <cell r="L810" t="str">
            <v/>
          </cell>
          <cell r="M810">
            <v>22.45</v>
          </cell>
          <cell r="N810"/>
        </row>
        <row r="811">
          <cell r="A811" t="str">
            <v>2.2.5.1.8</v>
          </cell>
          <cell r="B811" t="str">
            <v>2º PAVIMENTO - Paredes que nascem</v>
          </cell>
          <cell r="C811"/>
          <cell r="D811"/>
          <cell r="E811"/>
          <cell r="F811"/>
          <cell r="G811"/>
          <cell r="H811"/>
          <cell r="I811"/>
          <cell r="J811"/>
          <cell r="K811" t="str">
            <v/>
          </cell>
          <cell r="L811" t="str">
            <v/>
          </cell>
          <cell r="M811">
            <v>0</v>
          </cell>
          <cell r="N811"/>
        </row>
        <row r="812">
          <cell r="A812" t="str">
            <v>2.2.5.1.9</v>
          </cell>
          <cell r="B812" t="str">
            <v>Sala de aula - paredes divisórias</v>
          </cell>
          <cell r="C812"/>
          <cell r="D812"/>
          <cell r="E812"/>
          <cell r="F812"/>
          <cell r="G812"/>
          <cell r="H812"/>
          <cell r="I812"/>
          <cell r="J812"/>
          <cell r="K812">
            <v>26.7</v>
          </cell>
          <cell r="L812" t="str">
            <v/>
          </cell>
          <cell r="M812">
            <v>26.7</v>
          </cell>
          <cell r="N812"/>
        </row>
        <row r="813">
          <cell r="A813" t="str">
            <v>2.2.5.1.10</v>
          </cell>
          <cell r="B813" t="str">
            <v>Paredes Lab de informática, sala de aula, adm e reunião</v>
          </cell>
          <cell r="C813"/>
          <cell r="D813"/>
          <cell r="E813"/>
          <cell r="F813"/>
          <cell r="G813"/>
          <cell r="H813"/>
          <cell r="I813"/>
          <cell r="J813"/>
          <cell r="K813">
            <v>62.72</v>
          </cell>
          <cell r="L813" t="str">
            <v/>
          </cell>
          <cell r="M813">
            <v>62.72</v>
          </cell>
          <cell r="N813"/>
        </row>
        <row r="814">
          <cell r="A814" t="str">
            <v>2.2.5.1.11</v>
          </cell>
          <cell r="B814" t="str">
            <v>Parede Sala de projeção - até nível de cobertura</v>
          </cell>
          <cell r="C814"/>
          <cell r="D814"/>
          <cell r="E814"/>
          <cell r="F814"/>
          <cell r="G814"/>
          <cell r="H814"/>
          <cell r="I814"/>
          <cell r="J814"/>
          <cell r="K814">
            <v>88.08</v>
          </cell>
          <cell r="L814" t="str">
            <v/>
          </cell>
          <cell r="M814">
            <v>88.08</v>
          </cell>
          <cell r="N814"/>
        </row>
        <row r="815">
          <cell r="A815" t="str">
            <v>2.2.5.1.12</v>
          </cell>
          <cell r="B815" t="str">
            <v>Parede - sala ADM 13,51 m2</v>
          </cell>
          <cell r="C815"/>
          <cell r="D815"/>
          <cell r="E815"/>
          <cell r="F815"/>
          <cell r="G815"/>
          <cell r="H815"/>
          <cell r="I815"/>
          <cell r="J815"/>
          <cell r="K815">
            <v>7.82</v>
          </cell>
          <cell r="L815" t="str">
            <v/>
          </cell>
          <cell r="M815">
            <v>7.82</v>
          </cell>
          <cell r="N815"/>
        </row>
        <row r="816">
          <cell r="A816" t="str">
            <v>2.2.5.1.13</v>
          </cell>
          <cell r="B816" t="str">
            <v>Banheiros</v>
          </cell>
          <cell r="C816"/>
          <cell r="D816"/>
          <cell r="E816"/>
          <cell r="F816"/>
          <cell r="G816"/>
          <cell r="H816"/>
          <cell r="I816"/>
          <cell r="J816"/>
          <cell r="K816">
            <v>35.54</v>
          </cell>
          <cell r="L816" t="str">
            <v/>
          </cell>
          <cell r="M816">
            <v>35.54</v>
          </cell>
          <cell r="N816"/>
        </row>
        <row r="817">
          <cell r="A817" t="str">
            <v>2.2.5.1.14</v>
          </cell>
          <cell r="B817" t="str">
            <v>Paredes camarim</v>
          </cell>
          <cell r="C817"/>
          <cell r="D817"/>
          <cell r="E817"/>
          <cell r="F817"/>
          <cell r="G817"/>
          <cell r="H817"/>
          <cell r="I817"/>
          <cell r="J817"/>
          <cell r="K817">
            <v>20.84</v>
          </cell>
          <cell r="L817" t="str">
            <v/>
          </cell>
          <cell r="M817">
            <v>20.84</v>
          </cell>
          <cell r="N817"/>
        </row>
        <row r="818">
          <cell r="A818" t="str">
            <v>2.2.5.1.15</v>
          </cell>
          <cell r="B818" t="str">
            <v>Estúdio de imagem + edição de vídeo</v>
          </cell>
          <cell r="C818"/>
          <cell r="D818"/>
          <cell r="E818"/>
          <cell r="F818"/>
          <cell r="G818"/>
          <cell r="H818"/>
          <cell r="I818"/>
          <cell r="J818"/>
          <cell r="K818">
            <v>47.83</v>
          </cell>
          <cell r="L818" t="str">
            <v/>
          </cell>
          <cell r="M818">
            <v>47.83</v>
          </cell>
          <cell r="N818"/>
        </row>
        <row r="819">
          <cell r="A819" t="str">
            <v>2.2.5.1.16</v>
          </cell>
          <cell r="B819" t="str">
            <v>Entrada do elevador - 2 pav</v>
          </cell>
          <cell r="C819"/>
          <cell r="D819"/>
          <cell r="E819"/>
          <cell r="F819"/>
          <cell r="G819"/>
          <cell r="H819"/>
          <cell r="I819"/>
          <cell r="J819"/>
          <cell r="K819">
            <v>3.93</v>
          </cell>
          <cell r="L819" t="str">
            <v/>
          </cell>
          <cell r="M819">
            <v>3.93</v>
          </cell>
          <cell r="N819"/>
        </row>
        <row r="820">
          <cell r="A820" t="str">
            <v>2.2.5.1.17</v>
          </cell>
          <cell r="B820" t="str">
            <v>COBERTURA</v>
          </cell>
          <cell r="C820"/>
          <cell r="D820"/>
          <cell r="E820"/>
          <cell r="F820"/>
          <cell r="G820"/>
          <cell r="H820"/>
          <cell r="I820"/>
          <cell r="J820"/>
          <cell r="K820" t="str">
            <v/>
          </cell>
          <cell r="L820" t="str">
            <v/>
          </cell>
          <cell r="M820">
            <v>0</v>
          </cell>
          <cell r="N820"/>
        </row>
        <row r="821">
          <cell r="A821" t="str">
            <v>2.2.5.1.18</v>
          </cell>
          <cell r="B821" t="str">
            <v>Paredes de fechamento da casa de máquinas</v>
          </cell>
          <cell r="C821"/>
          <cell r="D821"/>
          <cell r="E821"/>
          <cell r="F821"/>
          <cell r="G821"/>
          <cell r="H821"/>
          <cell r="I821"/>
          <cell r="J821"/>
          <cell r="K821">
            <v>31.54</v>
          </cell>
          <cell r="L821" t="str">
            <v/>
          </cell>
          <cell r="M821">
            <v>31.54</v>
          </cell>
          <cell r="N821"/>
        </row>
        <row r="822">
          <cell r="A822" t="str">
            <v>2.2.5.2</v>
          </cell>
          <cell r="B822">
            <v>105024</v>
          </cell>
          <cell r="C822" t="str">
            <v>SINAPI</v>
          </cell>
          <cell r="D822" t="str">
            <v>VERGA MOLDADA IN LOCO EM CONCRETO, ESPESSURA DE *10* CM. AF_03/2024</v>
          </cell>
          <cell r="E822" t="str">
            <v>M</v>
          </cell>
          <cell r="F822"/>
          <cell r="G822"/>
          <cell r="H822"/>
          <cell r="I822"/>
          <cell r="J822"/>
          <cell r="K822"/>
          <cell r="L822"/>
          <cell r="M822"/>
          <cell r="N822">
            <v>68.95</v>
          </cell>
        </row>
        <row r="823">
          <cell r="A823" t="str">
            <v>2.2.5.2.1</v>
          </cell>
          <cell r="B823" t="str">
            <v>PORTAS - 1º PAVIMENTO</v>
          </cell>
          <cell r="C823"/>
          <cell r="D823"/>
          <cell r="E823"/>
          <cell r="F823"/>
          <cell r="G823"/>
          <cell r="H823"/>
          <cell r="I823"/>
          <cell r="J823"/>
          <cell r="K823" t="str">
            <v/>
          </cell>
          <cell r="L823" t="str">
            <v/>
          </cell>
          <cell r="M823">
            <v>0</v>
          </cell>
          <cell r="N823"/>
        </row>
        <row r="824">
          <cell r="A824" t="str">
            <v>2.2.5.2.2</v>
          </cell>
          <cell r="B824" t="str">
            <v>P14 - 70 x 180</v>
          </cell>
          <cell r="C824"/>
          <cell r="D824"/>
          <cell r="E824"/>
          <cell r="F824">
            <v>1</v>
          </cell>
          <cell r="G824"/>
          <cell r="H824">
            <v>1.05</v>
          </cell>
          <cell r="I824"/>
          <cell r="J824"/>
          <cell r="K824" t="str">
            <v/>
          </cell>
          <cell r="L824" t="str">
            <v/>
          </cell>
          <cell r="M824">
            <v>1.05</v>
          </cell>
          <cell r="N824"/>
        </row>
        <row r="825">
          <cell r="A825" t="str">
            <v>2.2.5.2.3</v>
          </cell>
          <cell r="B825" t="str">
            <v>P10 - 90 x 210</v>
          </cell>
          <cell r="C825"/>
          <cell r="D825"/>
          <cell r="E825"/>
          <cell r="F825">
            <v>2</v>
          </cell>
          <cell r="G825"/>
          <cell r="H825">
            <v>1.35</v>
          </cell>
          <cell r="I825"/>
          <cell r="J825"/>
          <cell r="K825" t="str">
            <v/>
          </cell>
          <cell r="L825" t="str">
            <v/>
          </cell>
          <cell r="M825">
            <v>2.7</v>
          </cell>
          <cell r="N825"/>
        </row>
        <row r="826">
          <cell r="A826" t="str">
            <v>2.2.5.2.4</v>
          </cell>
          <cell r="B826" t="str">
            <v>P9 - 90 x 210</v>
          </cell>
          <cell r="C826"/>
          <cell r="D826"/>
          <cell r="E826"/>
          <cell r="F826">
            <v>1</v>
          </cell>
          <cell r="G826"/>
          <cell r="H826">
            <v>1.35</v>
          </cell>
          <cell r="I826"/>
          <cell r="J826"/>
          <cell r="K826" t="str">
            <v/>
          </cell>
          <cell r="L826" t="str">
            <v/>
          </cell>
          <cell r="M826">
            <v>1.35</v>
          </cell>
          <cell r="N826"/>
        </row>
        <row r="827">
          <cell r="A827" t="str">
            <v>2.2.5.2.5</v>
          </cell>
          <cell r="B827" t="str">
            <v>P11 - 88 x 216</v>
          </cell>
          <cell r="C827"/>
          <cell r="D827"/>
          <cell r="E827"/>
          <cell r="F827">
            <v>1</v>
          </cell>
          <cell r="G827"/>
          <cell r="H827">
            <v>1.35</v>
          </cell>
          <cell r="I827"/>
          <cell r="J827"/>
          <cell r="K827" t="str">
            <v/>
          </cell>
          <cell r="L827" t="str">
            <v/>
          </cell>
          <cell r="M827">
            <v>1.35</v>
          </cell>
          <cell r="N827"/>
        </row>
        <row r="828">
          <cell r="A828" t="str">
            <v>2.2.5.2.6</v>
          </cell>
          <cell r="B828" t="str">
            <v>JANELAS - 1º PAVIMENTO</v>
          </cell>
          <cell r="C828"/>
          <cell r="D828"/>
          <cell r="E828"/>
          <cell r="F828"/>
          <cell r="G828"/>
          <cell r="H828"/>
          <cell r="I828"/>
          <cell r="J828"/>
          <cell r="K828" t="str">
            <v/>
          </cell>
          <cell r="L828" t="str">
            <v/>
          </cell>
          <cell r="M828">
            <v>0</v>
          </cell>
          <cell r="N828"/>
        </row>
        <row r="829">
          <cell r="A829" t="str">
            <v>2.2.5.2.7</v>
          </cell>
          <cell r="B829" t="str">
            <v>J11 - 120 x 110</v>
          </cell>
          <cell r="C829"/>
          <cell r="D829"/>
          <cell r="E829"/>
          <cell r="F829">
            <v>6</v>
          </cell>
          <cell r="G829"/>
          <cell r="H829">
            <v>1.4</v>
          </cell>
          <cell r="I829"/>
          <cell r="J829"/>
          <cell r="K829" t="str">
            <v/>
          </cell>
          <cell r="L829" t="str">
            <v/>
          </cell>
          <cell r="M829">
            <v>8.4</v>
          </cell>
          <cell r="N829"/>
        </row>
        <row r="830">
          <cell r="A830" t="str">
            <v>2.2.5.2.8</v>
          </cell>
          <cell r="B830" t="str">
            <v>PORTAS - 2º PAVIMENTO</v>
          </cell>
          <cell r="C830"/>
          <cell r="D830"/>
          <cell r="E830"/>
          <cell r="F830"/>
          <cell r="G830"/>
          <cell r="H830"/>
          <cell r="I830"/>
          <cell r="J830"/>
          <cell r="K830" t="str">
            <v/>
          </cell>
          <cell r="L830" t="str">
            <v/>
          </cell>
          <cell r="M830">
            <v>0</v>
          </cell>
          <cell r="N830"/>
        </row>
        <row r="831">
          <cell r="A831" t="str">
            <v>2.2.5.2.9</v>
          </cell>
          <cell r="B831" t="str">
            <v>P9 - 90 x 210</v>
          </cell>
          <cell r="C831"/>
          <cell r="D831"/>
          <cell r="E831"/>
          <cell r="F831">
            <v>5</v>
          </cell>
          <cell r="G831"/>
          <cell r="H831">
            <v>1.35</v>
          </cell>
          <cell r="I831"/>
          <cell r="J831"/>
          <cell r="K831" t="str">
            <v/>
          </cell>
          <cell r="L831" t="str">
            <v/>
          </cell>
          <cell r="M831">
            <v>6.75</v>
          </cell>
          <cell r="N831"/>
        </row>
        <row r="832">
          <cell r="A832" t="str">
            <v>2.2.5.2.10</v>
          </cell>
          <cell r="B832" t="str">
            <v>P10 - 90 x 210</v>
          </cell>
          <cell r="C832"/>
          <cell r="D832"/>
          <cell r="E832"/>
          <cell r="F832">
            <v>8</v>
          </cell>
          <cell r="G832"/>
          <cell r="H832">
            <v>1.35</v>
          </cell>
          <cell r="I832"/>
          <cell r="J832"/>
          <cell r="K832" t="str">
            <v/>
          </cell>
          <cell r="L832" t="str">
            <v/>
          </cell>
          <cell r="M832">
            <v>10.8</v>
          </cell>
          <cell r="N832"/>
        </row>
        <row r="833">
          <cell r="A833" t="str">
            <v>2.2.5.2.11</v>
          </cell>
          <cell r="B833" t="str">
            <v>P7 - 90 x 210</v>
          </cell>
          <cell r="C833"/>
          <cell r="D833"/>
          <cell r="E833"/>
          <cell r="F833">
            <v>5</v>
          </cell>
          <cell r="G833"/>
          <cell r="H833">
            <v>1.35</v>
          </cell>
          <cell r="I833"/>
          <cell r="J833"/>
          <cell r="K833" t="str">
            <v/>
          </cell>
          <cell r="L833" t="str">
            <v/>
          </cell>
          <cell r="M833">
            <v>6.75</v>
          </cell>
          <cell r="N833"/>
        </row>
        <row r="834">
          <cell r="A834" t="str">
            <v>2.2.5.2.12</v>
          </cell>
          <cell r="B834" t="str">
            <v>JANELAS - 2º PAVIMENTO</v>
          </cell>
          <cell r="C834"/>
          <cell r="D834"/>
          <cell r="E834"/>
          <cell r="F834"/>
          <cell r="G834"/>
          <cell r="H834"/>
          <cell r="I834"/>
          <cell r="J834"/>
          <cell r="K834" t="str">
            <v/>
          </cell>
          <cell r="L834" t="str">
            <v/>
          </cell>
          <cell r="M834">
            <v>0</v>
          </cell>
          <cell r="N834"/>
        </row>
        <row r="835">
          <cell r="A835" t="str">
            <v>2.2.5.2.13</v>
          </cell>
          <cell r="B835" t="str">
            <v>J13 - 120 x 110</v>
          </cell>
          <cell r="C835"/>
          <cell r="D835"/>
          <cell r="E835"/>
          <cell r="F835">
            <v>1</v>
          </cell>
          <cell r="G835"/>
          <cell r="H835">
            <v>1.8</v>
          </cell>
          <cell r="I835"/>
          <cell r="J835"/>
          <cell r="K835" t="str">
            <v/>
          </cell>
          <cell r="L835" t="str">
            <v/>
          </cell>
          <cell r="M835">
            <v>1.8</v>
          </cell>
          <cell r="N835"/>
        </row>
        <row r="836">
          <cell r="A836" t="str">
            <v>2.2.5.2.14</v>
          </cell>
          <cell r="B836" t="str">
            <v>J2 - 200 x 110</v>
          </cell>
          <cell r="C836"/>
          <cell r="D836"/>
          <cell r="E836"/>
          <cell r="F836">
            <v>3</v>
          </cell>
          <cell r="G836"/>
          <cell r="H836">
            <v>3</v>
          </cell>
          <cell r="I836"/>
          <cell r="J836"/>
          <cell r="K836" t="str">
            <v/>
          </cell>
          <cell r="L836" t="str">
            <v/>
          </cell>
          <cell r="M836">
            <v>9</v>
          </cell>
          <cell r="N836"/>
        </row>
        <row r="837">
          <cell r="A837" t="str">
            <v>2.2.5.2.15</v>
          </cell>
          <cell r="B837" t="str">
            <v>J11 - 120 x 110</v>
          </cell>
          <cell r="C837"/>
          <cell r="D837"/>
          <cell r="E837"/>
          <cell r="F837">
            <v>3</v>
          </cell>
          <cell r="G837"/>
          <cell r="H837">
            <v>1.4</v>
          </cell>
          <cell r="I837"/>
          <cell r="J837"/>
          <cell r="K837" t="str">
            <v/>
          </cell>
          <cell r="L837" t="str">
            <v/>
          </cell>
          <cell r="M837">
            <v>4.2</v>
          </cell>
          <cell r="N837"/>
        </row>
        <row r="838">
          <cell r="A838" t="str">
            <v>2.2.5.2.16</v>
          </cell>
          <cell r="B838" t="str">
            <v>J12 - 120 x 110</v>
          </cell>
          <cell r="C838"/>
          <cell r="D838"/>
          <cell r="E838"/>
          <cell r="F838">
            <v>2</v>
          </cell>
          <cell r="G838"/>
          <cell r="H838">
            <v>1.4</v>
          </cell>
          <cell r="I838"/>
          <cell r="J838"/>
          <cell r="K838" t="str">
            <v/>
          </cell>
          <cell r="L838" t="str">
            <v/>
          </cell>
          <cell r="M838">
            <v>2.8</v>
          </cell>
          <cell r="N838"/>
        </row>
        <row r="839">
          <cell r="A839" t="str">
            <v>2.2.5.2.17</v>
          </cell>
          <cell r="B839" t="str">
            <v>J4 - 200 x 50</v>
          </cell>
          <cell r="C839"/>
          <cell r="D839"/>
          <cell r="E839"/>
          <cell r="F839">
            <v>4</v>
          </cell>
          <cell r="G839"/>
          <cell r="H839">
            <v>3</v>
          </cell>
          <cell r="I839"/>
          <cell r="J839"/>
          <cell r="K839" t="str">
            <v/>
          </cell>
          <cell r="L839" t="str">
            <v/>
          </cell>
          <cell r="M839">
            <v>12</v>
          </cell>
          <cell r="N839"/>
        </row>
        <row r="840">
          <cell r="A840" t="str">
            <v>2.2.5.3</v>
          </cell>
          <cell r="B840">
            <v>105030</v>
          </cell>
          <cell r="C840" t="str">
            <v>SINAPI</v>
          </cell>
          <cell r="D840" t="str">
            <v>CONTRAVERGA MOLDADA IN LOCO EM CONCRETO, ESPESSURA DE *10* CM. AF_03/2024</v>
          </cell>
          <cell r="E840" t="str">
            <v>M</v>
          </cell>
          <cell r="F840"/>
          <cell r="G840"/>
          <cell r="H840"/>
          <cell r="I840"/>
          <cell r="J840"/>
          <cell r="K840"/>
          <cell r="L840"/>
          <cell r="M840"/>
          <cell r="N840">
            <v>29.8</v>
          </cell>
        </row>
        <row r="841">
          <cell r="A841" t="str">
            <v>2.2.5.3.1</v>
          </cell>
          <cell r="B841" t="str">
            <v>JANELAS</v>
          </cell>
          <cell r="C841"/>
          <cell r="D841"/>
          <cell r="E841"/>
          <cell r="F841"/>
          <cell r="G841"/>
          <cell r="H841"/>
          <cell r="I841"/>
          <cell r="J841"/>
          <cell r="K841" t="str">
            <v/>
          </cell>
          <cell r="L841" t="str">
            <v/>
          </cell>
          <cell r="M841">
            <v>0</v>
          </cell>
          <cell r="N841"/>
        </row>
        <row r="842">
          <cell r="A842" t="str">
            <v>2.2.5.3.2</v>
          </cell>
          <cell r="B842" t="str">
            <v>J13 - 120 x 110</v>
          </cell>
          <cell r="C842"/>
          <cell r="D842"/>
          <cell r="E842"/>
          <cell r="F842">
            <v>1</v>
          </cell>
          <cell r="G842"/>
          <cell r="H842">
            <v>1.8</v>
          </cell>
          <cell r="I842"/>
          <cell r="J842"/>
          <cell r="K842" t="str">
            <v/>
          </cell>
          <cell r="L842" t="str">
            <v/>
          </cell>
          <cell r="M842">
            <v>1.8</v>
          </cell>
          <cell r="N842"/>
        </row>
        <row r="843">
          <cell r="A843" t="str">
            <v>2.2.5.3.3</v>
          </cell>
          <cell r="B843" t="str">
            <v>J2 - 200 x 110</v>
          </cell>
          <cell r="C843"/>
          <cell r="D843"/>
          <cell r="E843"/>
          <cell r="F843">
            <v>3</v>
          </cell>
          <cell r="G843"/>
          <cell r="H843">
            <v>3</v>
          </cell>
          <cell r="I843"/>
          <cell r="J843"/>
          <cell r="K843" t="str">
            <v/>
          </cell>
          <cell r="L843" t="str">
            <v/>
          </cell>
          <cell r="M843">
            <v>9</v>
          </cell>
          <cell r="N843"/>
        </row>
        <row r="844">
          <cell r="A844" t="str">
            <v>2.2.5.3.4</v>
          </cell>
          <cell r="B844" t="str">
            <v>J11 - 120 x 110</v>
          </cell>
          <cell r="C844"/>
          <cell r="D844"/>
          <cell r="E844"/>
          <cell r="F844">
            <v>3</v>
          </cell>
          <cell r="G844"/>
          <cell r="H844">
            <v>1.4</v>
          </cell>
          <cell r="I844"/>
          <cell r="J844"/>
          <cell r="K844" t="str">
            <v/>
          </cell>
          <cell r="L844" t="str">
            <v/>
          </cell>
          <cell r="M844">
            <v>4.2</v>
          </cell>
          <cell r="N844"/>
        </row>
        <row r="845">
          <cell r="A845" t="str">
            <v>2.2.5.3.5</v>
          </cell>
          <cell r="B845" t="str">
            <v>J12 - 120 x 110</v>
          </cell>
          <cell r="C845"/>
          <cell r="D845"/>
          <cell r="E845"/>
          <cell r="F845">
            <v>2</v>
          </cell>
          <cell r="G845"/>
          <cell r="H845">
            <v>1.4</v>
          </cell>
          <cell r="I845"/>
          <cell r="J845"/>
          <cell r="K845" t="str">
            <v/>
          </cell>
          <cell r="L845" t="str">
            <v/>
          </cell>
          <cell r="M845">
            <v>2.8</v>
          </cell>
          <cell r="N845"/>
        </row>
        <row r="846">
          <cell r="A846" t="str">
            <v>2.2.5.3.6</v>
          </cell>
          <cell r="B846" t="str">
            <v>J4 - 200 x 50</v>
          </cell>
          <cell r="C846"/>
          <cell r="D846"/>
          <cell r="E846"/>
          <cell r="F846">
            <v>4</v>
          </cell>
          <cell r="G846"/>
          <cell r="H846">
            <v>3</v>
          </cell>
          <cell r="I846"/>
          <cell r="J846"/>
          <cell r="K846" t="str">
            <v/>
          </cell>
          <cell r="L846" t="str">
            <v/>
          </cell>
          <cell r="M846">
            <v>12</v>
          </cell>
          <cell r="N846"/>
        </row>
        <row r="847">
          <cell r="A847" t="str">
            <v>2.2.5.4</v>
          </cell>
          <cell r="B847" t="str">
            <v>SEDUC752</v>
          </cell>
          <cell r="C847" t="str">
            <v>PRÓPRIA</v>
          </cell>
          <cell r="D847" t="str">
            <v>PAREDE DE GESSO ACARTONADO - DRY-WALL D95/70/60 - CHAPA 1RU /1RU ESP. 12,5MM, INSTALADO SISTEMA LAFARGE GYPSUM OU SIMILAR (REF: 11389/ORSE-ORSE-09/2025)</v>
          </cell>
          <cell r="E847" t="str">
            <v>M2</v>
          </cell>
          <cell r="F847"/>
          <cell r="G847"/>
          <cell r="H847"/>
          <cell r="I847"/>
          <cell r="J847"/>
          <cell r="K847"/>
          <cell r="L847"/>
          <cell r="M847"/>
          <cell r="N847">
            <v>70.680000000000007</v>
          </cell>
        </row>
        <row r="848">
          <cell r="A848" t="str">
            <v>2.2.5.4.1</v>
          </cell>
          <cell r="B848" t="str">
            <v>Paredes laterais administração e sala de autodescrição</v>
          </cell>
          <cell r="C848"/>
          <cell r="D848"/>
          <cell r="E848"/>
          <cell r="F848"/>
          <cell r="G848"/>
          <cell r="H848"/>
          <cell r="I848"/>
          <cell r="J848"/>
          <cell r="K848">
            <v>23.4</v>
          </cell>
          <cell r="L848" t="str">
            <v/>
          </cell>
          <cell r="M848">
            <v>23.4</v>
          </cell>
          <cell r="N848"/>
        </row>
        <row r="849">
          <cell r="A849" t="str">
            <v>2.2.5.4.2</v>
          </cell>
          <cell r="B849" t="str">
            <v>2º Pavimento</v>
          </cell>
          <cell r="C849"/>
          <cell r="D849"/>
          <cell r="E849"/>
          <cell r="F849"/>
          <cell r="G849"/>
          <cell r="H849"/>
          <cell r="I849"/>
          <cell r="J849"/>
          <cell r="K849">
            <v>47.28</v>
          </cell>
          <cell r="L849" t="str">
            <v/>
          </cell>
          <cell r="M849">
            <v>47.28</v>
          </cell>
          <cell r="N849"/>
        </row>
        <row r="850">
          <cell r="A850" t="str">
            <v>2.2.5.5</v>
          </cell>
          <cell r="B850">
            <v>102253</v>
          </cell>
          <cell r="C850" t="str">
            <v>SINAPI</v>
          </cell>
          <cell r="D850" t="str">
            <v>DIVISORIA SANITÁRIA, EM GRANITO CINZA POLIDO, ESP = 3CM, ASSENTADO COM ARGAMASSA COLANTE AC III-E. AF_10/2025</v>
          </cell>
          <cell r="E850" t="str">
            <v>M2</v>
          </cell>
          <cell r="F850"/>
          <cell r="G850"/>
          <cell r="H850"/>
          <cell r="I850"/>
          <cell r="J850"/>
          <cell r="K850"/>
          <cell r="L850"/>
          <cell r="M850"/>
          <cell r="N850">
            <v>7.1</v>
          </cell>
        </row>
        <row r="851">
          <cell r="A851" t="str">
            <v>2.2.5.5.1</v>
          </cell>
          <cell r="B851" t="str">
            <v>Banheiros 2º pav</v>
          </cell>
          <cell r="C851"/>
          <cell r="D851"/>
          <cell r="E851"/>
          <cell r="F851"/>
          <cell r="G851"/>
          <cell r="H851"/>
          <cell r="I851"/>
          <cell r="J851"/>
          <cell r="K851">
            <v>7.1</v>
          </cell>
          <cell r="L851" t="str">
            <v/>
          </cell>
          <cell r="M851">
            <v>7.1</v>
          </cell>
          <cell r="N851"/>
        </row>
        <row r="852">
          <cell r="A852" t="str">
            <v>2.2.5.6</v>
          </cell>
          <cell r="B852" t="str">
            <v>SEDUC753</v>
          </cell>
          <cell r="C852" t="str">
            <v>PRÓPRIA</v>
          </cell>
          <cell r="D852" t="str">
            <v>DIVISÓRIA COM PLACA MDF 25MM REVESTIDO COM CHAPA EM FÓRMICA ALMOND REF.: L112 OU SIMILAR - REV 01 (REF: 08854/ORSE-ORSE-03/2025)</v>
          </cell>
          <cell r="E852" t="str">
            <v>M2</v>
          </cell>
          <cell r="F852"/>
          <cell r="G852"/>
          <cell r="H852"/>
          <cell r="I852"/>
          <cell r="J852"/>
          <cell r="K852"/>
          <cell r="L852"/>
          <cell r="M852"/>
          <cell r="N852">
            <v>2.64</v>
          </cell>
        </row>
        <row r="853">
          <cell r="A853" t="str">
            <v>2.2.5.6.1</v>
          </cell>
          <cell r="B853" t="str">
            <v>Área de estudos - 2 pav</v>
          </cell>
          <cell r="C853"/>
          <cell r="D853"/>
          <cell r="E853"/>
          <cell r="F853"/>
          <cell r="G853"/>
          <cell r="H853"/>
          <cell r="I853"/>
          <cell r="J853"/>
          <cell r="K853">
            <v>2.64</v>
          </cell>
          <cell r="L853" t="str">
            <v/>
          </cell>
          <cell r="M853">
            <v>2.64</v>
          </cell>
          <cell r="N853"/>
        </row>
        <row r="854">
          <cell r="A854" t="str">
            <v>2.2.6</v>
          </cell>
          <cell r="B854" t="str">
            <v>COBERTURA</v>
          </cell>
          <cell r="C854"/>
          <cell r="D854"/>
          <cell r="E854"/>
          <cell r="F854"/>
          <cell r="G854"/>
          <cell r="H854"/>
          <cell r="I854"/>
          <cell r="J854"/>
          <cell r="K854"/>
          <cell r="L854"/>
          <cell r="M854"/>
          <cell r="N854"/>
        </row>
        <row r="855">
          <cell r="A855" t="str">
            <v>2.2.6.1</v>
          </cell>
          <cell r="B855" t="str">
            <v>SEDUC796</v>
          </cell>
          <cell r="C855" t="str">
            <v>PRÓPRIA</v>
          </cell>
          <cell r="D855" t="str">
            <v>TRAMA DE AÇO COMPOSTA POR TERÇAS PARA TELHADOS DE ATÉ 2 ÁGUAS PARA TELHA ONDULADA DE FIBROCIMENTO, METÁLICA, PLÁSTICA OU TERMOACÚSTICA, INCLUSO TRANSPORTE VERTICAL - PROJETO CINE REX - TERESINA-PI. AF_07/2019 (REF: 92580-SINAPI-09/2025)</v>
          </cell>
          <cell r="E855" t="str">
            <v>M2</v>
          </cell>
          <cell r="F855"/>
          <cell r="G855"/>
          <cell r="H855"/>
          <cell r="I855"/>
          <cell r="J855"/>
          <cell r="K855"/>
          <cell r="L855"/>
          <cell r="M855"/>
          <cell r="N855">
            <v>133.13</v>
          </cell>
        </row>
        <row r="856">
          <cell r="A856" t="str">
            <v>2.2.6.1.1</v>
          </cell>
          <cell r="B856" t="str">
            <v>Cobertura lado direito</v>
          </cell>
          <cell r="C856"/>
          <cell r="D856"/>
          <cell r="E856"/>
          <cell r="F856"/>
          <cell r="G856"/>
          <cell r="H856"/>
          <cell r="I856"/>
          <cell r="J856"/>
          <cell r="K856">
            <v>66.27</v>
          </cell>
          <cell r="L856" t="str">
            <v/>
          </cell>
          <cell r="M856">
            <v>66.27</v>
          </cell>
          <cell r="N856"/>
        </row>
        <row r="857">
          <cell r="A857" t="str">
            <v>2.2.6.1.2</v>
          </cell>
          <cell r="B857" t="str">
            <v>Cobertura casa de máquinas</v>
          </cell>
          <cell r="C857"/>
          <cell r="D857"/>
          <cell r="E857"/>
          <cell r="F857"/>
          <cell r="G857"/>
          <cell r="H857"/>
          <cell r="I857"/>
          <cell r="J857"/>
          <cell r="K857">
            <v>58.07</v>
          </cell>
          <cell r="L857" t="str">
            <v/>
          </cell>
          <cell r="M857">
            <v>58.07</v>
          </cell>
          <cell r="N857"/>
        </row>
        <row r="858">
          <cell r="A858" t="str">
            <v>2.2.6.1.3</v>
          </cell>
          <cell r="B858" t="str">
            <v>Átrios</v>
          </cell>
          <cell r="C858"/>
          <cell r="D858"/>
          <cell r="E858"/>
          <cell r="F858"/>
          <cell r="G858"/>
          <cell r="H858"/>
          <cell r="I858"/>
          <cell r="J858"/>
          <cell r="K858">
            <v>8.7899999999999991</v>
          </cell>
          <cell r="L858" t="str">
            <v/>
          </cell>
          <cell r="M858">
            <v>8.7899999999999991</v>
          </cell>
          <cell r="N858"/>
        </row>
        <row r="859">
          <cell r="A859" t="str">
            <v>2.2.6.2</v>
          </cell>
          <cell r="B859">
            <v>94216</v>
          </cell>
          <cell r="C859" t="str">
            <v>SINAPI</v>
          </cell>
          <cell r="D859" t="str">
            <v>TELHAMENTO COM TELHA METÁLICA TERMOACÚSTICA E = 30 MM, COM ATÉ 2 ÁGUAS, INCLUSO IÇAMENTO. AF_07/2019</v>
          </cell>
          <cell r="E859" t="str">
            <v>M2</v>
          </cell>
          <cell r="F859"/>
          <cell r="G859"/>
          <cell r="H859"/>
          <cell r="I859"/>
          <cell r="J859"/>
          <cell r="K859"/>
          <cell r="L859"/>
          <cell r="M859"/>
          <cell r="N859">
            <v>133.13</v>
          </cell>
        </row>
        <row r="860">
          <cell r="A860" t="str">
            <v>2.2.6.2.1</v>
          </cell>
          <cell r="B860" t="str">
            <v>Cobertura</v>
          </cell>
          <cell r="C860"/>
          <cell r="D860"/>
          <cell r="E860"/>
          <cell r="F860"/>
          <cell r="G860"/>
          <cell r="H860"/>
          <cell r="I860"/>
          <cell r="J860"/>
          <cell r="K860">
            <v>133.13</v>
          </cell>
          <cell r="L860" t="str">
            <v/>
          </cell>
          <cell r="M860">
            <v>133.13</v>
          </cell>
          <cell r="N860"/>
        </row>
        <row r="861">
          <cell r="A861" t="str">
            <v>2.2.6.3</v>
          </cell>
          <cell r="B861" t="str">
            <v>SEDUC754</v>
          </cell>
          <cell r="C861" t="str">
            <v>PRÓPRIA</v>
          </cell>
          <cell r="D861" t="str">
            <v>TELHAMENTO COM TELHA TRANSLÚCIDA EM FIBRA DE VIDRO,0,50 X 0,19M (REF: 08625/ORSE-ORSE-09/2025)</v>
          </cell>
          <cell r="E861" t="str">
            <v>M2</v>
          </cell>
          <cell r="F861"/>
          <cell r="G861"/>
          <cell r="H861"/>
          <cell r="I861"/>
          <cell r="J861"/>
          <cell r="K861"/>
          <cell r="L861"/>
          <cell r="M861"/>
          <cell r="N861">
            <v>8.7899999999999991</v>
          </cell>
        </row>
        <row r="862">
          <cell r="A862" t="str">
            <v>2.2.6.3.1</v>
          </cell>
          <cell r="B862" t="str">
            <v>Cobertura dos átrios</v>
          </cell>
          <cell r="C862"/>
          <cell r="D862"/>
          <cell r="E862"/>
          <cell r="F862"/>
          <cell r="G862"/>
          <cell r="H862"/>
          <cell r="I862"/>
          <cell r="J862"/>
          <cell r="K862">
            <v>8.7899999999999991</v>
          </cell>
          <cell r="L862" t="str">
            <v/>
          </cell>
          <cell r="M862">
            <v>8.7899999999999991</v>
          </cell>
          <cell r="N862"/>
        </row>
        <row r="863">
          <cell r="A863" t="str">
            <v>2.2.6.4</v>
          </cell>
          <cell r="B863">
            <v>100327</v>
          </cell>
          <cell r="C863" t="str">
            <v>SINAPI</v>
          </cell>
          <cell r="D863" t="str">
            <v>RUFO EXTERNO/INTERNO EM CHAPA DE AÇO GALVANIZADO NÚMERO 26, CORTE DE 33 CM, INCLUSO IÇAMENTO. AF_07/2019</v>
          </cell>
          <cell r="E863" t="str">
            <v>M</v>
          </cell>
          <cell r="F863"/>
          <cell r="G863"/>
          <cell r="H863"/>
          <cell r="I863"/>
          <cell r="J863"/>
          <cell r="K863"/>
          <cell r="L863"/>
          <cell r="M863"/>
          <cell r="N863">
            <v>49.32</v>
          </cell>
        </row>
        <row r="864">
          <cell r="A864" t="str">
            <v>2.2.6.4.1</v>
          </cell>
          <cell r="B864" t="str">
            <v>Cobertura</v>
          </cell>
          <cell r="C864"/>
          <cell r="D864"/>
          <cell r="E864"/>
          <cell r="F864"/>
          <cell r="G864"/>
          <cell r="H864">
            <v>49.32</v>
          </cell>
          <cell r="I864"/>
          <cell r="J864"/>
          <cell r="K864" t="str">
            <v/>
          </cell>
          <cell r="L864" t="str">
            <v/>
          </cell>
          <cell r="M864">
            <v>49.32</v>
          </cell>
          <cell r="N864"/>
        </row>
        <row r="865">
          <cell r="A865" t="str">
            <v>2.2.6.5</v>
          </cell>
          <cell r="B865" t="str">
            <v>SEDUC57</v>
          </cell>
          <cell r="C865" t="str">
            <v>PRÓPRIA</v>
          </cell>
          <cell r="D865" t="str">
            <v>CHAPIM PRÉ-MOLDADO DE CONCRETO ARMADO E=3CM</v>
          </cell>
          <cell r="E865" t="str">
            <v>M2</v>
          </cell>
          <cell r="F865"/>
          <cell r="G865"/>
          <cell r="H865"/>
          <cell r="I865"/>
          <cell r="J865"/>
          <cell r="K865"/>
          <cell r="L865"/>
          <cell r="M865"/>
          <cell r="N865">
            <v>19.13</v>
          </cell>
        </row>
        <row r="866">
          <cell r="A866" t="str">
            <v>2.2.6.5.1</v>
          </cell>
          <cell r="B866" t="str">
            <v>Casa de máquinas - cobertura dos fundos</v>
          </cell>
          <cell r="C866"/>
          <cell r="D866"/>
          <cell r="E866"/>
          <cell r="F866"/>
          <cell r="G866"/>
          <cell r="H866">
            <v>44.62</v>
          </cell>
          <cell r="I866">
            <v>0.25</v>
          </cell>
          <cell r="J866"/>
          <cell r="K866">
            <v>11.16</v>
          </cell>
          <cell r="L866" t="str">
            <v/>
          </cell>
          <cell r="M866">
            <v>11.16</v>
          </cell>
          <cell r="N866"/>
        </row>
        <row r="867">
          <cell r="A867" t="str">
            <v>2.2.6.5.2</v>
          </cell>
          <cell r="B867" t="str">
            <v>Cobertura lateral - área com átrios</v>
          </cell>
          <cell r="C867"/>
          <cell r="D867"/>
          <cell r="E867"/>
          <cell r="F867"/>
          <cell r="G867"/>
          <cell r="H867">
            <v>31.86</v>
          </cell>
          <cell r="I867">
            <v>0.25</v>
          </cell>
          <cell r="J867"/>
          <cell r="K867">
            <v>7.97</v>
          </cell>
          <cell r="L867" t="str">
            <v/>
          </cell>
          <cell r="M867">
            <v>7.97</v>
          </cell>
          <cell r="N867"/>
        </row>
        <row r="868">
          <cell r="A868" t="str">
            <v>2.2.7</v>
          </cell>
          <cell r="B868" t="str">
            <v>ESQUADRIAS</v>
          </cell>
          <cell r="C868"/>
          <cell r="D868"/>
          <cell r="E868"/>
          <cell r="F868"/>
          <cell r="G868"/>
          <cell r="H868"/>
          <cell r="I868"/>
          <cell r="J868"/>
          <cell r="K868"/>
          <cell r="L868"/>
          <cell r="M868"/>
          <cell r="N868"/>
        </row>
        <row r="869">
          <cell r="A869" t="str">
            <v>2.2.7.1</v>
          </cell>
          <cell r="B869">
            <v>91341</v>
          </cell>
          <cell r="C869" t="str">
            <v>SINAPI</v>
          </cell>
          <cell r="D869" t="str">
            <v>PORTA EM ALUMÍNIO DE ABRIR TIPO VENEZIANA COM GUARNIÇÃO, FIXAÇÃO COM PARAFUSOS - FORNECIMENTO E INSTALAÇÃO. AF_10/2025</v>
          </cell>
          <cell r="E869" t="str">
            <v>M2</v>
          </cell>
          <cell r="F869"/>
          <cell r="G869"/>
          <cell r="H869"/>
          <cell r="I869"/>
          <cell r="J869"/>
          <cell r="K869"/>
          <cell r="L869"/>
          <cell r="M869"/>
          <cell r="N869">
            <v>10.34</v>
          </cell>
        </row>
        <row r="870">
          <cell r="A870" t="str">
            <v>2.2.7.1.1</v>
          </cell>
          <cell r="B870" t="str">
            <v>P3 - 70 x 1,65</v>
          </cell>
          <cell r="C870"/>
          <cell r="D870"/>
          <cell r="E870"/>
          <cell r="F870">
            <v>4</v>
          </cell>
          <cell r="G870"/>
          <cell r="H870">
            <v>0.7</v>
          </cell>
          <cell r="I870"/>
          <cell r="J870">
            <v>1.65</v>
          </cell>
          <cell r="K870">
            <v>1.1599999999999999</v>
          </cell>
          <cell r="L870" t="str">
            <v/>
          </cell>
          <cell r="M870">
            <v>4.6399999999999997</v>
          </cell>
          <cell r="N870"/>
        </row>
        <row r="871">
          <cell r="A871" t="str">
            <v>2.2.7.1.2</v>
          </cell>
          <cell r="B871" t="str">
            <v>P11- 88 x 216</v>
          </cell>
          <cell r="C871"/>
          <cell r="D871"/>
          <cell r="E871"/>
          <cell r="F871">
            <v>3</v>
          </cell>
          <cell r="G871"/>
          <cell r="H871">
            <v>0.88</v>
          </cell>
          <cell r="I871"/>
          <cell r="J871">
            <v>2.16</v>
          </cell>
          <cell r="K871">
            <v>1.9</v>
          </cell>
          <cell r="L871" t="str">
            <v/>
          </cell>
          <cell r="M871">
            <v>5.7</v>
          </cell>
          <cell r="N871"/>
        </row>
        <row r="872">
          <cell r="A872" t="str">
            <v>2.2.7.2</v>
          </cell>
          <cell r="B872">
            <v>94805</v>
          </cell>
          <cell r="C872" t="str">
            <v>SINAPI</v>
          </cell>
          <cell r="D872" t="str">
            <v>PORTA DE ALUMÍNIO DE ABRIR PARA VIDRO SEM GUARNIÇÃO, 87X210CM, FIXAÇÃO COM PARAFUSOS, INCLUSIVE VIDROS - FORNECIMENTO E INSTALAÇÃO. AF_10/2025</v>
          </cell>
          <cell r="E872" t="str">
            <v>UN</v>
          </cell>
          <cell r="F872"/>
          <cell r="G872"/>
          <cell r="H872"/>
          <cell r="I872"/>
          <cell r="J872"/>
          <cell r="K872"/>
          <cell r="L872"/>
          <cell r="M872"/>
          <cell r="N872">
            <v>7</v>
          </cell>
        </row>
        <row r="873">
          <cell r="A873" t="str">
            <v>2.2.7.2.1</v>
          </cell>
          <cell r="B873" t="str">
            <v>P9 - 90 x 210</v>
          </cell>
          <cell r="C873"/>
          <cell r="D873"/>
          <cell r="E873"/>
          <cell r="F873">
            <v>7</v>
          </cell>
          <cell r="G873"/>
          <cell r="H873"/>
          <cell r="I873"/>
          <cell r="J873"/>
          <cell r="K873" t="str">
            <v/>
          </cell>
          <cell r="L873" t="str">
            <v/>
          </cell>
          <cell r="M873">
            <v>7</v>
          </cell>
          <cell r="N873"/>
        </row>
        <row r="874">
          <cell r="A874" t="str">
            <v>2.2.7.3</v>
          </cell>
          <cell r="B874">
            <v>90823</v>
          </cell>
          <cell r="C874" t="str">
            <v>SINAPI</v>
          </cell>
          <cell r="D874" t="str">
            <v>PORTA DE MADEIRA PARA PINTURA, SEMI-OCA (LEVE OU MÉDIA), 90X210CM, ESPESSURA DE 3,5CM, INCLUSO DOBRADIÇAS - FORNECIMENTO E INSTALAÇÃO. AF_10/2025</v>
          </cell>
          <cell r="E874" t="str">
            <v>UN</v>
          </cell>
          <cell r="F874"/>
          <cell r="G874"/>
          <cell r="H874"/>
          <cell r="I874"/>
          <cell r="J874"/>
          <cell r="K874"/>
          <cell r="L874"/>
          <cell r="M874"/>
          <cell r="N874">
            <v>8</v>
          </cell>
        </row>
        <row r="875">
          <cell r="A875" t="str">
            <v>2.2.7.3.1</v>
          </cell>
          <cell r="B875" t="str">
            <v>P10 - 90 x 210</v>
          </cell>
          <cell r="C875"/>
          <cell r="D875"/>
          <cell r="E875"/>
          <cell r="F875">
            <v>8</v>
          </cell>
          <cell r="G875"/>
          <cell r="H875"/>
          <cell r="I875"/>
          <cell r="J875"/>
          <cell r="K875" t="str">
            <v/>
          </cell>
          <cell r="L875" t="str">
            <v/>
          </cell>
          <cell r="M875">
            <v>8</v>
          </cell>
          <cell r="N875"/>
        </row>
        <row r="876">
          <cell r="A876" t="str">
            <v>2.2.7.4</v>
          </cell>
          <cell r="B876" t="str">
            <v>SEDUC761</v>
          </cell>
          <cell r="C876" t="str">
            <v>PRÓPRIA</v>
          </cell>
          <cell r="D876" t="str">
            <v>PORTA ACÚSTICA EM MADEIRA 0,90 X 2,10, ESPESSURA 80MM COM VISOR DE 25 X25 CM (REF: 12941/ORSE-ORSE-09/2025)</v>
          </cell>
          <cell r="E876" t="str">
            <v>UN</v>
          </cell>
          <cell r="F876"/>
          <cell r="G876"/>
          <cell r="H876"/>
          <cell r="I876"/>
          <cell r="J876"/>
          <cell r="K876"/>
          <cell r="L876"/>
          <cell r="M876"/>
          <cell r="N876">
            <v>5</v>
          </cell>
        </row>
        <row r="877">
          <cell r="A877" t="str">
            <v>2.2.7.4.1</v>
          </cell>
          <cell r="B877" t="str">
            <v>P7 - 90 x 210</v>
          </cell>
          <cell r="C877"/>
          <cell r="D877"/>
          <cell r="E877"/>
          <cell r="F877">
            <v>5</v>
          </cell>
          <cell r="G877"/>
          <cell r="H877"/>
          <cell r="I877"/>
          <cell r="J877"/>
          <cell r="K877" t="str">
            <v/>
          </cell>
          <cell r="L877" t="str">
            <v/>
          </cell>
          <cell r="M877">
            <v>5</v>
          </cell>
          <cell r="N877"/>
        </row>
        <row r="878">
          <cell r="A878" t="str">
            <v>2.2.7.5</v>
          </cell>
          <cell r="B878">
            <v>94590</v>
          </cell>
          <cell r="C878" t="str">
            <v>SINAPI</v>
          </cell>
          <cell r="D878" t="str">
            <v>CONTRAMARCO DE ALUMÍNIO, FIXAÇÃO COM PARAFUSO - FORNECIMENTO E INSTALAÇÃO. AF_11/2024</v>
          </cell>
          <cell r="E878" t="str">
            <v>M</v>
          </cell>
          <cell r="F878"/>
          <cell r="G878"/>
          <cell r="H878"/>
          <cell r="I878"/>
          <cell r="J878"/>
          <cell r="K878"/>
          <cell r="L878"/>
          <cell r="M878"/>
          <cell r="N878">
            <v>146.4</v>
          </cell>
        </row>
        <row r="879">
          <cell r="A879" t="str">
            <v>2.2.7.5.1</v>
          </cell>
          <cell r="B879" t="str">
            <v>J2 - 200 x 110</v>
          </cell>
          <cell r="C879"/>
          <cell r="D879"/>
          <cell r="E879"/>
          <cell r="F879">
            <v>10</v>
          </cell>
          <cell r="G879"/>
          <cell r="H879">
            <v>6.2</v>
          </cell>
          <cell r="I879"/>
          <cell r="J879"/>
          <cell r="K879" t="str">
            <v/>
          </cell>
          <cell r="L879" t="str">
            <v/>
          </cell>
          <cell r="M879">
            <v>62</v>
          </cell>
          <cell r="N879"/>
        </row>
        <row r="880">
          <cell r="A880" t="str">
            <v>2.2.7.5.2</v>
          </cell>
          <cell r="B880" t="str">
            <v>J4 - 200 x 50</v>
          </cell>
          <cell r="C880"/>
          <cell r="D880"/>
          <cell r="E880"/>
          <cell r="F880">
            <v>4</v>
          </cell>
          <cell r="G880"/>
          <cell r="H880">
            <v>5</v>
          </cell>
          <cell r="I880"/>
          <cell r="J880"/>
          <cell r="K880" t="str">
            <v/>
          </cell>
          <cell r="L880" t="str">
            <v/>
          </cell>
          <cell r="M880">
            <v>20</v>
          </cell>
          <cell r="N880"/>
        </row>
        <row r="881">
          <cell r="A881" t="str">
            <v>2.2.7.5.3</v>
          </cell>
          <cell r="B881" t="str">
            <v>J11 - 120 x 110</v>
          </cell>
          <cell r="C881"/>
          <cell r="D881"/>
          <cell r="E881"/>
          <cell r="F881">
            <v>9</v>
          </cell>
          <cell r="G881"/>
          <cell r="H881">
            <v>4.5999999999999996</v>
          </cell>
          <cell r="I881"/>
          <cell r="J881"/>
          <cell r="K881" t="str">
            <v/>
          </cell>
          <cell r="L881" t="str">
            <v/>
          </cell>
          <cell r="M881">
            <v>41.4</v>
          </cell>
          <cell r="N881"/>
        </row>
        <row r="882">
          <cell r="A882" t="str">
            <v>2.2.7.5.4</v>
          </cell>
          <cell r="B882" t="str">
            <v>J12 - 120 x 110</v>
          </cell>
          <cell r="C882"/>
          <cell r="D882"/>
          <cell r="E882"/>
          <cell r="F882">
            <v>4</v>
          </cell>
          <cell r="G882"/>
          <cell r="H882">
            <v>4.5999999999999996</v>
          </cell>
          <cell r="I882"/>
          <cell r="J882"/>
          <cell r="K882" t="str">
            <v/>
          </cell>
          <cell r="L882" t="str">
            <v/>
          </cell>
          <cell r="M882">
            <v>18.399999999999999</v>
          </cell>
          <cell r="N882"/>
        </row>
        <row r="883">
          <cell r="A883" t="str">
            <v>2.2.7.5.5</v>
          </cell>
          <cell r="B883" t="str">
            <v>J13 - 120 x 110</v>
          </cell>
          <cell r="C883"/>
          <cell r="D883"/>
          <cell r="E883"/>
          <cell r="F883">
            <v>1</v>
          </cell>
          <cell r="G883"/>
          <cell r="H883">
            <v>4.5999999999999996</v>
          </cell>
          <cell r="I883"/>
          <cell r="J883"/>
          <cell r="K883" t="str">
            <v/>
          </cell>
          <cell r="L883" t="str">
            <v/>
          </cell>
          <cell r="M883">
            <v>4.5999999999999996</v>
          </cell>
          <cell r="N883"/>
        </row>
        <row r="884">
          <cell r="A884" t="str">
            <v>2.2.7.6</v>
          </cell>
          <cell r="B884">
            <v>94570</v>
          </cell>
          <cell r="C884" t="str">
            <v>SINAPI</v>
          </cell>
          <cell r="D884" t="e">
            <v>#VALUE!</v>
          </cell>
          <cell r="E884" t="str">
            <v>M2</v>
          </cell>
          <cell r="F884"/>
          <cell r="G884"/>
          <cell r="H884"/>
          <cell r="I884"/>
          <cell r="J884"/>
          <cell r="K884"/>
          <cell r="L884"/>
          <cell r="M884"/>
          <cell r="N884">
            <v>37.400000000000006</v>
          </cell>
        </row>
        <row r="885">
          <cell r="A885" t="str">
            <v>2.2.7.6.1</v>
          </cell>
          <cell r="B885" t="str">
            <v>J2 - 200 x 110</v>
          </cell>
          <cell r="C885"/>
          <cell r="D885"/>
          <cell r="E885"/>
          <cell r="F885">
            <v>8</v>
          </cell>
          <cell r="G885"/>
          <cell r="H885">
            <v>2</v>
          </cell>
          <cell r="I885"/>
          <cell r="J885">
            <v>1.1000000000000001</v>
          </cell>
          <cell r="K885">
            <v>2.2000000000000002</v>
          </cell>
          <cell r="L885" t="str">
            <v/>
          </cell>
          <cell r="M885">
            <v>17.600000000000001</v>
          </cell>
          <cell r="N885"/>
        </row>
        <row r="886">
          <cell r="A886" t="str">
            <v>2.2.7.6.2</v>
          </cell>
          <cell r="B886" t="str">
            <v>J11 - 120 x 110</v>
          </cell>
          <cell r="C886"/>
          <cell r="D886"/>
          <cell r="E886"/>
          <cell r="F886">
            <v>9</v>
          </cell>
          <cell r="G886"/>
          <cell r="H886">
            <v>1.2</v>
          </cell>
          <cell r="I886"/>
          <cell r="J886">
            <v>1.1000000000000001</v>
          </cell>
          <cell r="K886">
            <v>1.32</v>
          </cell>
          <cell r="L886" t="str">
            <v/>
          </cell>
          <cell r="M886">
            <v>11.88</v>
          </cell>
          <cell r="N886"/>
        </row>
        <row r="887">
          <cell r="A887" t="str">
            <v>2.2.7.6.3</v>
          </cell>
          <cell r="B887" t="str">
            <v>J12 - 120 x 110</v>
          </cell>
          <cell r="C887"/>
          <cell r="D887"/>
          <cell r="E887"/>
          <cell r="F887">
            <v>2</v>
          </cell>
          <cell r="G887"/>
          <cell r="H887">
            <v>1.2</v>
          </cell>
          <cell r="I887"/>
          <cell r="J887">
            <v>1.1000000000000001</v>
          </cell>
          <cell r="K887">
            <v>1.32</v>
          </cell>
          <cell r="L887" t="str">
            <v/>
          </cell>
          <cell r="M887">
            <v>2.64</v>
          </cell>
          <cell r="N887"/>
        </row>
        <row r="888">
          <cell r="A888" t="str">
            <v>2.2.7.6.4</v>
          </cell>
          <cell r="B888" t="str">
            <v>J13 - 120 x 110</v>
          </cell>
          <cell r="C888"/>
          <cell r="D888"/>
          <cell r="E888"/>
          <cell r="F888">
            <v>4</v>
          </cell>
          <cell r="G888"/>
          <cell r="H888">
            <v>1.2</v>
          </cell>
          <cell r="I888"/>
          <cell r="J888">
            <v>1.1000000000000001</v>
          </cell>
          <cell r="K888">
            <v>1.32</v>
          </cell>
          <cell r="L888" t="str">
            <v/>
          </cell>
          <cell r="M888">
            <v>5.28</v>
          </cell>
          <cell r="N888"/>
        </row>
        <row r="889">
          <cell r="A889" t="str">
            <v>2.2.7.7</v>
          </cell>
          <cell r="B889">
            <v>94573</v>
          </cell>
          <cell r="C889" t="str">
            <v>SINAPI</v>
          </cell>
          <cell r="D889" t="e">
            <v>#VALUE!</v>
          </cell>
          <cell r="E889" t="str">
            <v>M2</v>
          </cell>
          <cell r="F889"/>
          <cell r="G889"/>
          <cell r="H889"/>
          <cell r="I889"/>
          <cell r="J889"/>
          <cell r="K889"/>
          <cell r="L889"/>
          <cell r="M889"/>
          <cell r="N889">
            <v>4</v>
          </cell>
        </row>
        <row r="890">
          <cell r="A890" t="str">
            <v>2.2.7.7.1</v>
          </cell>
          <cell r="B890" t="str">
            <v>J4 - 200 x 50</v>
          </cell>
          <cell r="C890"/>
          <cell r="D890"/>
          <cell r="E890"/>
          <cell r="F890">
            <v>4</v>
          </cell>
          <cell r="G890"/>
          <cell r="H890">
            <v>2</v>
          </cell>
          <cell r="I890"/>
          <cell r="J890">
            <v>0.5</v>
          </cell>
          <cell r="K890">
            <v>1</v>
          </cell>
          <cell r="L890" t="str">
            <v/>
          </cell>
          <cell r="M890">
            <v>4</v>
          </cell>
          <cell r="N890"/>
        </row>
        <row r="891">
          <cell r="A891" t="str">
            <v>2.2.7.8</v>
          </cell>
          <cell r="B891">
            <v>101965</v>
          </cell>
          <cell r="C891" t="str">
            <v>SINAPI</v>
          </cell>
          <cell r="D891" t="str">
            <v>PEITORIL LINEAR EM GRANITO OU MÁRMORE, L = 15CM, ASSENTADO COM ARGAMASSA 1:6 COM ADITIVO. AF_11/2020</v>
          </cell>
          <cell r="E891" t="str">
            <v>M</v>
          </cell>
          <cell r="F891"/>
          <cell r="G891"/>
          <cell r="H891"/>
          <cell r="I891"/>
          <cell r="J891"/>
          <cell r="K891"/>
          <cell r="L891"/>
          <cell r="M891"/>
          <cell r="N891">
            <v>41.999999999999993</v>
          </cell>
        </row>
        <row r="892">
          <cell r="A892" t="str">
            <v>2.2.7.8.1</v>
          </cell>
          <cell r="B892" t="str">
            <v>J2 - 200 x 110</v>
          </cell>
          <cell r="C892"/>
          <cell r="D892"/>
          <cell r="E892"/>
          <cell r="F892">
            <v>8</v>
          </cell>
          <cell r="G892"/>
          <cell r="H892">
            <v>2</v>
          </cell>
          <cell r="I892"/>
          <cell r="J892"/>
          <cell r="K892" t="str">
            <v/>
          </cell>
          <cell r="L892" t="str">
            <v/>
          </cell>
          <cell r="M892">
            <v>16</v>
          </cell>
          <cell r="N892"/>
        </row>
        <row r="893">
          <cell r="A893" t="str">
            <v>2.2.7.8.2</v>
          </cell>
          <cell r="B893" t="str">
            <v>J4 - 200 x 50</v>
          </cell>
          <cell r="C893"/>
          <cell r="D893"/>
          <cell r="E893"/>
          <cell r="F893">
            <v>4</v>
          </cell>
          <cell r="G893"/>
          <cell r="H893">
            <v>2</v>
          </cell>
          <cell r="I893"/>
          <cell r="J893"/>
          <cell r="K893" t="str">
            <v/>
          </cell>
          <cell r="L893" t="str">
            <v/>
          </cell>
          <cell r="M893">
            <v>8</v>
          </cell>
          <cell r="N893"/>
        </row>
        <row r="894">
          <cell r="A894" t="str">
            <v>2.2.7.8.3</v>
          </cell>
          <cell r="B894" t="str">
            <v>J11 - 120 x 110</v>
          </cell>
          <cell r="C894"/>
          <cell r="D894"/>
          <cell r="E894"/>
          <cell r="F894">
            <v>9</v>
          </cell>
          <cell r="G894"/>
          <cell r="H894">
            <v>1.2</v>
          </cell>
          <cell r="I894"/>
          <cell r="J894"/>
          <cell r="K894" t="str">
            <v/>
          </cell>
          <cell r="L894" t="str">
            <v/>
          </cell>
          <cell r="M894">
            <v>10.8</v>
          </cell>
          <cell r="N894"/>
        </row>
        <row r="895">
          <cell r="A895" t="str">
            <v>2.2.7.8.4</v>
          </cell>
          <cell r="B895" t="str">
            <v>J12 - 120 x 110</v>
          </cell>
          <cell r="C895"/>
          <cell r="D895"/>
          <cell r="E895"/>
          <cell r="F895">
            <v>2</v>
          </cell>
          <cell r="G895"/>
          <cell r="H895">
            <v>1.2</v>
          </cell>
          <cell r="I895"/>
          <cell r="J895"/>
          <cell r="K895" t="str">
            <v/>
          </cell>
          <cell r="L895" t="str">
            <v/>
          </cell>
          <cell r="M895">
            <v>2.4</v>
          </cell>
          <cell r="N895"/>
        </row>
        <row r="896">
          <cell r="A896" t="str">
            <v>2.2.7.8.5</v>
          </cell>
          <cell r="B896" t="str">
            <v>J13 - 120 x 110</v>
          </cell>
          <cell r="C896"/>
          <cell r="D896"/>
          <cell r="E896"/>
          <cell r="F896">
            <v>4</v>
          </cell>
          <cell r="G896"/>
          <cell r="H896">
            <v>1.2</v>
          </cell>
          <cell r="I896"/>
          <cell r="J896"/>
          <cell r="K896" t="str">
            <v/>
          </cell>
          <cell r="L896" t="str">
            <v/>
          </cell>
          <cell r="M896">
            <v>4.8</v>
          </cell>
          <cell r="N896"/>
        </row>
        <row r="897">
          <cell r="A897" t="str">
            <v>2.2.8</v>
          </cell>
          <cell r="B897" t="str">
            <v>REVESTIMENTOS</v>
          </cell>
          <cell r="C897"/>
          <cell r="D897"/>
          <cell r="E897"/>
          <cell r="F897"/>
          <cell r="G897"/>
          <cell r="H897"/>
          <cell r="I897"/>
          <cell r="J897"/>
          <cell r="K897"/>
          <cell r="L897"/>
          <cell r="M897"/>
          <cell r="N897"/>
        </row>
        <row r="898">
          <cell r="A898" t="str">
            <v>2.2.8.1</v>
          </cell>
          <cell r="B898">
            <v>87879</v>
          </cell>
          <cell r="C898" t="str">
            <v>SINAPI</v>
          </cell>
          <cell r="D898" t="str">
            <v>CHAPISCO APLICADO EM ALVENARIAS E ESTRUTURAS DE CONCRETO INTERNAS, COM COLHER DE PEDREIRO. ARGAMASSA TRAÇO 1:3 COM PREPARO EM BETONEIRA 400L. AF_10/2022</v>
          </cell>
          <cell r="E898" t="str">
            <v>M2</v>
          </cell>
          <cell r="F898"/>
          <cell r="G898"/>
          <cell r="H898"/>
          <cell r="I898"/>
          <cell r="J898"/>
          <cell r="K898"/>
          <cell r="L898"/>
          <cell r="M898"/>
          <cell r="N898">
            <v>984.41</v>
          </cell>
        </row>
        <row r="899">
          <cell r="A899" t="str">
            <v>2.2.8.1.1</v>
          </cell>
          <cell r="B899" t="str">
            <v>1º PAVIMENTO</v>
          </cell>
          <cell r="C899"/>
          <cell r="D899"/>
          <cell r="E899"/>
          <cell r="F899"/>
          <cell r="G899"/>
          <cell r="H899"/>
          <cell r="I899"/>
          <cell r="J899"/>
          <cell r="K899" t="str">
            <v/>
          </cell>
          <cell r="L899" t="str">
            <v/>
          </cell>
          <cell r="M899">
            <v>0</v>
          </cell>
          <cell r="N899"/>
        </row>
        <row r="900">
          <cell r="A900" t="str">
            <v>2.2.8.1.2</v>
          </cell>
          <cell r="B900" t="str">
            <v>Paredes sobre pé direito duplo da entrada - duas faces</v>
          </cell>
          <cell r="C900"/>
          <cell r="D900"/>
          <cell r="E900"/>
          <cell r="F900"/>
          <cell r="G900">
            <v>2</v>
          </cell>
          <cell r="H900"/>
          <cell r="I900"/>
          <cell r="J900"/>
          <cell r="K900">
            <v>63.97</v>
          </cell>
          <cell r="L900" t="str">
            <v/>
          </cell>
          <cell r="M900">
            <v>127.94</v>
          </cell>
          <cell r="N900"/>
        </row>
        <row r="901">
          <cell r="A901" t="str">
            <v>2.2.8.1.3</v>
          </cell>
          <cell r="B901" t="str">
            <v>Parede entre laje descoberta e sala 02 - duas faces</v>
          </cell>
          <cell r="C901"/>
          <cell r="D901"/>
          <cell r="E901"/>
          <cell r="F901"/>
          <cell r="G901">
            <v>2</v>
          </cell>
          <cell r="H901"/>
          <cell r="I901"/>
          <cell r="J901"/>
          <cell r="K901">
            <v>7.1</v>
          </cell>
          <cell r="L901" t="str">
            <v/>
          </cell>
          <cell r="M901">
            <v>14.2</v>
          </cell>
          <cell r="N901"/>
        </row>
        <row r="902">
          <cell r="A902" t="str">
            <v>2.2.8.1.4</v>
          </cell>
          <cell r="B902" t="str">
            <v>Parede da porta - sala 02 - duas faces</v>
          </cell>
          <cell r="C902"/>
          <cell r="D902"/>
          <cell r="E902"/>
          <cell r="F902"/>
          <cell r="G902">
            <v>2</v>
          </cell>
          <cell r="H902"/>
          <cell r="I902"/>
          <cell r="J902"/>
          <cell r="K902">
            <v>12.88</v>
          </cell>
          <cell r="L902" t="str">
            <v/>
          </cell>
          <cell r="M902">
            <v>25.76</v>
          </cell>
          <cell r="N902"/>
        </row>
        <row r="903">
          <cell r="A903" t="str">
            <v>2.2.8.1.5</v>
          </cell>
          <cell r="B903" t="str">
            <v>Paredes - lavabo e entrada do elevador 1 pav - duas faces</v>
          </cell>
          <cell r="C903"/>
          <cell r="D903"/>
          <cell r="E903"/>
          <cell r="F903"/>
          <cell r="G903">
            <v>2</v>
          </cell>
          <cell r="H903"/>
          <cell r="I903"/>
          <cell r="J903"/>
          <cell r="K903">
            <v>15.83</v>
          </cell>
          <cell r="L903" t="str">
            <v/>
          </cell>
          <cell r="M903">
            <v>31.66</v>
          </cell>
          <cell r="N903"/>
        </row>
        <row r="904">
          <cell r="A904" t="str">
            <v>2.2.8.1.6</v>
          </cell>
          <cell r="B904" t="str">
            <v>Átrios 1 e 2 pav - duas faces</v>
          </cell>
          <cell r="C904"/>
          <cell r="D904"/>
          <cell r="E904"/>
          <cell r="F904"/>
          <cell r="G904">
            <v>2</v>
          </cell>
          <cell r="H904"/>
          <cell r="I904"/>
          <cell r="J904"/>
          <cell r="K904">
            <v>56.2</v>
          </cell>
          <cell r="L904" t="str">
            <v/>
          </cell>
          <cell r="M904">
            <v>112.4</v>
          </cell>
          <cell r="N904"/>
        </row>
        <row r="905">
          <cell r="A905" t="str">
            <v>2.2.8.1.7</v>
          </cell>
          <cell r="B905" t="str">
            <v>Shaft sobre cinema - uma face</v>
          </cell>
          <cell r="C905"/>
          <cell r="D905"/>
          <cell r="E905"/>
          <cell r="F905"/>
          <cell r="G905"/>
          <cell r="H905"/>
          <cell r="I905"/>
          <cell r="J905"/>
          <cell r="K905">
            <v>22.45</v>
          </cell>
          <cell r="L905" t="str">
            <v/>
          </cell>
          <cell r="M905">
            <v>22.45</v>
          </cell>
          <cell r="N905"/>
        </row>
        <row r="906">
          <cell r="A906" t="str">
            <v>2.2.8.1.8</v>
          </cell>
          <cell r="B906" t="str">
            <v>2º PAVIMENTO - PAREDES QUE NASCEM</v>
          </cell>
          <cell r="C906"/>
          <cell r="D906"/>
          <cell r="E906"/>
          <cell r="F906"/>
          <cell r="G906"/>
          <cell r="H906"/>
          <cell r="I906"/>
          <cell r="J906"/>
          <cell r="K906" t="str">
            <v/>
          </cell>
          <cell r="L906" t="str">
            <v/>
          </cell>
          <cell r="M906">
            <v>0</v>
          </cell>
          <cell r="N906"/>
        </row>
        <row r="907">
          <cell r="A907" t="str">
            <v>2.2.8.1.9</v>
          </cell>
          <cell r="B907" t="str">
            <v>Sala de aula - paredes divisórias - duas faces</v>
          </cell>
          <cell r="C907"/>
          <cell r="D907"/>
          <cell r="E907"/>
          <cell r="F907"/>
          <cell r="G907">
            <v>2</v>
          </cell>
          <cell r="H907"/>
          <cell r="I907"/>
          <cell r="J907"/>
          <cell r="K907">
            <v>26.7</v>
          </cell>
          <cell r="L907" t="str">
            <v/>
          </cell>
          <cell r="M907">
            <v>53.4</v>
          </cell>
          <cell r="N907"/>
        </row>
        <row r="908">
          <cell r="A908" t="str">
            <v>2.2.8.1.10</v>
          </cell>
          <cell r="B908" t="str">
            <v>Paredes Lab de informática, sala de aula, adm e reunião - duas faces</v>
          </cell>
          <cell r="C908"/>
          <cell r="D908"/>
          <cell r="E908"/>
          <cell r="F908"/>
          <cell r="G908">
            <v>2</v>
          </cell>
          <cell r="H908"/>
          <cell r="I908"/>
          <cell r="J908"/>
          <cell r="K908">
            <v>62.72</v>
          </cell>
          <cell r="L908" t="str">
            <v/>
          </cell>
          <cell r="M908">
            <v>125.44</v>
          </cell>
          <cell r="N908"/>
        </row>
        <row r="909">
          <cell r="A909" t="str">
            <v>2.2.8.1.11</v>
          </cell>
          <cell r="B909" t="str">
            <v>Parede Sala de projeção - até nível de cobertura - duas faces</v>
          </cell>
          <cell r="C909"/>
          <cell r="D909"/>
          <cell r="E909"/>
          <cell r="F909"/>
          <cell r="G909">
            <v>2</v>
          </cell>
          <cell r="H909"/>
          <cell r="I909"/>
          <cell r="J909"/>
          <cell r="K909">
            <v>88.08</v>
          </cell>
          <cell r="L909" t="str">
            <v/>
          </cell>
          <cell r="M909">
            <v>176.16</v>
          </cell>
          <cell r="N909"/>
        </row>
        <row r="910">
          <cell r="A910" t="str">
            <v>2.2.8.1.12</v>
          </cell>
          <cell r="B910" t="str">
            <v>Parede - sala ADM 13,51 m2 - duas faces</v>
          </cell>
          <cell r="C910"/>
          <cell r="D910"/>
          <cell r="E910"/>
          <cell r="F910"/>
          <cell r="G910">
            <v>2</v>
          </cell>
          <cell r="H910"/>
          <cell r="I910"/>
          <cell r="J910"/>
          <cell r="K910">
            <v>7.82</v>
          </cell>
          <cell r="L910" t="str">
            <v/>
          </cell>
          <cell r="M910">
            <v>15.64</v>
          </cell>
          <cell r="N910"/>
        </row>
        <row r="911">
          <cell r="A911" t="str">
            <v>2.2.8.1.13</v>
          </cell>
          <cell r="B911" t="str">
            <v>Banheiros - duas faces</v>
          </cell>
          <cell r="C911"/>
          <cell r="D911"/>
          <cell r="E911"/>
          <cell r="F911"/>
          <cell r="G911">
            <v>2</v>
          </cell>
          <cell r="H911"/>
          <cell r="I911"/>
          <cell r="J911"/>
          <cell r="K911">
            <v>35.54</v>
          </cell>
          <cell r="L911" t="str">
            <v/>
          </cell>
          <cell r="M911">
            <v>71.08</v>
          </cell>
          <cell r="N911"/>
        </row>
        <row r="912">
          <cell r="A912" t="str">
            <v>2.2.8.1.14</v>
          </cell>
          <cell r="B912" t="str">
            <v>Paredes camarim - duas faces</v>
          </cell>
          <cell r="C912"/>
          <cell r="D912"/>
          <cell r="E912"/>
          <cell r="F912"/>
          <cell r="G912">
            <v>2</v>
          </cell>
          <cell r="H912"/>
          <cell r="I912"/>
          <cell r="J912"/>
          <cell r="K912">
            <v>20.84</v>
          </cell>
          <cell r="L912" t="str">
            <v/>
          </cell>
          <cell r="M912">
            <v>41.68</v>
          </cell>
          <cell r="N912"/>
        </row>
        <row r="913">
          <cell r="A913" t="str">
            <v>2.2.8.1.15</v>
          </cell>
          <cell r="B913" t="str">
            <v>Estúdio de imagem + edição de vídeo - duas faces</v>
          </cell>
          <cell r="C913"/>
          <cell r="D913"/>
          <cell r="E913"/>
          <cell r="F913"/>
          <cell r="G913">
            <v>2</v>
          </cell>
          <cell r="H913"/>
          <cell r="I913"/>
          <cell r="J913"/>
          <cell r="K913">
            <v>47.83</v>
          </cell>
          <cell r="L913" t="str">
            <v/>
          </cell>
          <cell r="M913">
            <v>95.66</v>
          </cell>
          <cell r="N913"/>
        </row>
        <row r="914">
          <cell r="A914" t="str">
            <v>2.2.8.1.16</v>
          </cell>
          <cell r="B914" t="str">
            <v>Entrada do elevador - 2 pav - duas faces</v>
          </cell>
          <cell r="C914"/>
          <cell r="D914"/>
          <cell r="E914"/>
          <cell r="F914"/>
          <cell r="G914">
            <v>2</v>
          </cell>
          <cell r="H914"/>
          <cell r="I914"/>
          <cell r="J914"/>
          <cell r="K914">
            <v>3.93</v>
          </cell>
          <cell r="L914" t="str">
            <v/>
          </cell>
          <cell r="M914">
            <v>7.86</v>
          </cell>
          <cell r="N914"/>
        </row>
        <row r="915">
          <cell r="A915" t="str">
            <v>2.2.8.1.17</v>
          </cell>
          <cell r="B915" t="str">
            <v>COBERTURA</v>
          </cell>
          <cell r="C915"/>
          <cell r="D915"/>
          <cell r="E915"/>
          <cell r="F915"/>
          <cell r="G915"/>
          <cell r="H915"/>
          <cell r="I915"/>
          <cell r="J915"/>
          <cell r="K915" t="str">
            <v/>
          </cell>
          <cell r="L915" t="str">
            <v/>
          </cell>
          <cell r="M915">
            <v>0</v>
          </cell>
          <cell r="N915"/>
        </row>
        <row r="916">
          <cell r="A916" t="str">
            <v>2.2.8.1.18</v>
          </cell>
          <cell r="B916" t="str">
            <v>Paredes de fechamento da casa de máquinas - duas faces</v>
          </cell>
          <cell r="C916"/>
          <cell r="D916"/>
          <cell r="E916"/>
          <cell r="F916"/>
          <cell r="G916">
            <v>2</v>
          </cell>
          <cell r="H916"/>
          <cell r="I916"/>
          <cell r="J916"/>
          <cell r="K916">
            <v>31.54</v>
          </cell>
          <cell r="L916" t="str">
            <v/>
          </cell>
          <cell r="M916">
            <v>63.08</v>
          </cell>
          <cell r="N916"/>
        </row>
        <row r="917">
          <cell r="A917" t="str">
            <v>2.2.8.2</v>
          </cell>
          <cell r="B917">
            <v>87553</v>
          </cell>
          <cell r="C917" t="str">
            <v>SINAPI</v>
          </cell>
          <cell r="D917" t="str">
            <v>EMBOÇO, EM ARGAMASSA TRAÇO 1:2:8, PREPARO MECÂNICO, APLICADO MANUALMENTE EM PAREDES INTERNAS DE AMBIENTES COM ÁREA MAIOR QUE 10M², E = 10MM, COM TALISCAS. AF_03/2024</v>
          </cell>
          <cell r="E917" t="str">
            <v>M2</v>
          </cell>
          <cell r="F917"/>
          <cell r="G917"/>
          <cell r="H917"/>
          <cell r="I917"/>
          <cell r="J917"/>
          <cell r="K917"/>
          <cell r="L917"/>
          <cell r="M917"/>
          <cell r="N917">
            <v>984.41</v>
          </cell>
        </row>
        <row r="918">
          <cell r="A918" t="str">
            <v>2.2.8.2.1</v>
          </cell>
          <cell r="B918" t="str">
            <v>Área total de chapisco</v>
          </cell>
          <cell r="C918"/>
          <cell r="D918"/>
          <cell r="E918"/>
          <cell r="F918"/>
          <cell r="G918"/>
          <cell r="H918"/>
          <cell r="I918"/>
          <cell r="J918"/>
          <cell r="K918">
            <v>984.41</v>
          </cell>
          <cell r="L918" t="str">
            <v/>
          </cell>
          <cell r="M918">
            <v>984.41</v>
          </cell>
          <cell r="N918"/>
        </row>
        <row r="919">
          <cell r="A919" t="str">
            <v>2.2.8.3</v>
          </cell>
          <cell r="B919" t="str">
            <v>SEDUC738</v>
          </cell>
          <cell r="C919" t="str">
            <v>PRÓPRIA</v>
          </cell>
          <cell r="D919" t="str">
            <v>PORCELANATO RETIFICADO POLIDO C/ ARG. PRÉ-FABRICADA - P/ PAREDE (REF: C4446-SEINFRA 28)</v>
          </cell>
          <cell r="E919" t="str">
            <v>M2</v>
          </cell>
          <cell r="F919"/>
          <cell r="G919"/>
          <cell r="H919"/>
          <cell r="I919"/>
          <cell r="J919"/>
          <cell r="K919"/>
          <cell r="L919"/>
          <cell r="M919"/>
          <cell r="N919">
            <v>149.18</v>
          </cell>
        </row>
        <row r="920">
          <cell r="A920" t="str">
            <v>2.2.8.3.1</v>
          </cell>
          <cell r="B920" t="str">
            <v>1º PAVIMENTO</v>
          </cell>
          <cell r="C920"/>
          <cell r="D920"/>
          <cell r="E920"/>
          <cell r="F920"/>
          <cell r="G920"/>
          <cell r="H920"/>
          <cell r="I920"/>
          <cell r="J920"/>
          <cell r="K920" t="str">
            <v/>
          </cell>
          <cell r="L920" t="str">
            <v/>
          </cell>
          <cell r="M920">
            <v>0</v>
          </cell>
          <cell r="N920"/>
        </row>
        <row r="921">
          <cell r="A921" t="str">
            <v>2.2.8.3.2</v>
          </cell>
          <cell r="B921" t="str">
            <v>Lavabos</v>
          </cell>
          <cell r="C921"/>
          <cell r="D921"/>
          <cell r="E921"/>
          <cell r="F921"/>
          <cell r="G921"/>
          <cell r="H921"/>
          <cell r="I921"/>
          <cell r="J921"/>
          <cell r="K921">
            <v>22.56</v>
          </cell>
          <cell r="L921" t="str">
            <v/>
          </cell>
          <cell r="M921">
            <v>22.56</v>
          </cell>
          <cell r="N921"/>
        </row>
        <row r="922">
          <cell r="A922" t="str">
            <v>2.2.8.3.3</v>
          </cell>
          <cell r="B922" t="str">
            <v>2º PAVIMENTO</v>
          </cell>
          <cell r="C922"/>
          <cell r="D922"/>
          <cell r="E922"/>
          <cell r="F922"/>
          <cell r="G922"/>
          <cell r="H922"/>
          <cell r="I922"/>
          <cell r="J922"/>
          <cell r="K922" t="str">
            <v/>
          </cell>
          <cell r="L922" t="str">
            <v/>
          </cell>
          <cell r="M922">
            <v>0</v>
          </cell>
          <cell r="N922"/>
        </row>
        <row r="923">
          <cell r="A923" t="str">
            <v>2.2.8.3.4</v>
          </cell>
          <cell r="B923" t="str">
            <v>Wc masculino e feminino</v>
          </cell>
          <cell r="C923"/>
          <cell r="D923"/>
          <cell r="E923"/>
          <cell r="F923"/>
          <cell r="G923"/>
          <cell r="H923"/>
          <cell r="I923"/>
          <cell r="J923"/>
          <cell r="K923">
            <v>59.81</v>
          </cell>
          <cell r="L923" t="str">
            <v/>
          </cell>
          <cell r="M923">
            <v>59.81</v>
          </cell>
          <cell r="N923"/>
        </row>
        <row r="924">
          <cell r="A924" t="str">
            <v>2.2.8.3.5</v>
          </cell>
          <cell r="B924" t="str">
            <v>Wc acessível</v>
          </cell>
          <cell r="C924"/>
          <cell r="D924"/>
          <cell r="E924"/>
          <cell r="F924"/>
          <cell r="G924"/>
          <cell r="H924"/>
          <cell r="I924"/>
          <cell r="J924"/>
          <cell r="K924">
            <v>27.83</v>
          </cell>
          <cell r="L924" t="str">
            <v/>
          </cell>
          <cell r="M924">
            <v>27.83</v>
          </cell>
          <cell r="N924"/>
        </row>
        <row r="925">
          <cell r="A925" t="str">
            <v>2.2.8.3.6</v>
          </cell>
          <cell r="B925" t="str">
            <v>Lavabo - camarim</v>
          </cell>
          <cell r="C925"/>
          <cell r="D925"/>
          <cell r="E925"/>
          <cell r="F925"/>
          <cell r="G925"/>
          <cell r="H925"/>
          <cell r="I925"/>
          <cell r="J925"/>
          <cell r="K925">
            <v>20.8</v>
          </cell>
          <cell r="L925" t="str">
            <v/>
          </cell>
          <cell r="M925">
            <v>20.8</v>
          </cell>
          <cell r="N925"/>
        </row>
        <row r="926">
          <cell r="A926" t="str">
            <v>2.2.8.3.7</v>
          </cell>
          <cell r="B926" t="str">
            <v>Lavabo - sala de reunião</v>
          </cell>
          <cell r="C926"/>
          <cell r="D926"/>
          <cell r="E926"/>
          <cell r="F926"/>
          <cell r="G926"/>
          <cell r="H926"/>
          <cell r="I926"/>
          <cell r="J926"/>
          <cell r="K926">
            <v>18.18</v>
          </cell>
          <cell r="L926" t="str">
            <v/>
          </cell>
          <cell r="M926">
            <v>18.18</v>
          </cell>
          <cell r="N926"/>
        </row>
        <row r="927">
          <cell r="A927" t="str">
            <v>2.2.8.4</v>
          </cell>
          <cell r="B927">
            <v>96113</v>
          </cell>
          <cell r="C927" t="str">
            <v>SINAPI</v>
          </cell>
          <cell r="D927" t="str">
            <v>FORRO EM PLACAS DE GESSO, PARA AMBIENTES COMERCIAIS. AF_08/2023_PS</v>
          </cell>
          <cell r="E927" t="str">
            <v>M2</v>
          </cell>
          <cell r="F927"/>
          <cell r="G927"/>
          <cell r="H927"/>
          <cell r="I927"/>
          <cell r="J927"/>
          <cell r="K927"/>
          <cell r="L927"/>
          <cell r="M927"/>
          <cell r="N927">
            <v>457.96</v>
          </cell>
        </row>
        <row r="928">
          <cell r="A928" t="str">
            <v>2.2.8.4.1</v>
          </cell>
          <cell r="B928" t="str">
            <v>1º PAVIMENTO</v>
          </cell>
          <cell r="C928"/>
          <cell r="D928"/>
          <cell r="E928"/>
          <cell r="F928"/>
          <cell r="G928"/>
          <cell r="H928"/>
          <cell r="I928"/>
          <cell r="J928"/>
          <cell r="K928" t="str">
            <v/>
          </cell>
          <cell r="L928" t="str">
            <v/>
          </cell>
          <cell r="M928">
            <v>0</v>
          </cell>
          <cell r="N928"/>
        </row>
        <row r="929">
          <cell r="A929" t="str">
            <v>2.2.8.4.2</v>
          </cell>
          <cell r="B929" t="str">
            <v>Depósito / Biblioteca audiovisual / Exposição / Sala de aula / Circulação</v>
          </cell>
          <cell r="C929"/>
          <cell r="D929"/>
          <cell r="E929"/>
          <cell r="F929"/>
          <cell r="G929"/>
          <cell r="H929"/>
          <cell r="I929"/>
          <cell r="J929"/>
          <cell r="K929">
            <v>170.88</v>
          </cell>
          <cell r="L929" t="str">
            <v/>
          </cell>
          <cell r="M929">
            <v>170.88</v>
          </cell>
          <cell r="N929"/>
        </row>
        <row r="930">
          <cell r="A930" t="str">
            <v>2.2.8.4.3</v>
          </cell>
          <cell r="B930" t="str">
            <v>Banheiro e lavabo</v>
          </cell>
          <cell r="C930"/>
          <cell r="D930"/>
          <cell r="E930"/>
          <cell r="F930"/>
          <cell r="G930"/>
          <cell r="H930"/>
          <cell r="I930"/>
          <cell r="J930"/>
          <cell r="K930">
            <v>8.64</v>
          </cell>
          <cell r="L930" t="str">
            <v/>
          </cell>
          <cell r="M930">
            <v>8.64</v>
          </cell>
          <cell r="N930"/>
        </row>
        <row r="931">
          <cell r="A931" t="str">
            <v>2.2.8.4.4</v>
          </cell>
          <cell r="B931" t="str">
            <v>2º PAVIMENTO</v>
          </cell>
          <cell r="C931"/>
          <cell r="D931"/>
          <cell r="E931"/>
          <cell r="F931"/>
          <cell r="G931"/>
          <cell r="H931"/>
          <cell r="I931"/>
          <cell r="J931"/>
          <cell r="K931" t="str">
            <v/>
          </cell>
          <cell r="L931" t="str">
            <v/>
          </cell>
          <cell r="M931">
            <v>0</v>
          </cell>
          <cell r="N931"/>
        </row>
        <row r="932">
          <cell r="A932" t="str">
            <v>2.2.8.4.5</v>
          </cell>
          <cell r="B932" t="str">
            <v>Banheiros e lavabos</v>
          </cell>
          <cell r="C932"/>
          <cell r="D932"/>
          <cell r="E932"/>
          <cell r="F932"/>
          <cell r="G932"/>
          <cell r="H932"/>
          <cell r="I932"/>
          <cell r="J932"/>
          <cell r="K932">
            <v>29.96</v>
          </cell>
          <cell r="L932" t="str">
            <v/>
          </cell>
          <cell r="M932">
            <v>29.96</v>
          </cell>
          <cell r="N932"/>
        </row>
        <row r="933">
          <cell r="A933" t="str">
            <v>2.2.8.4.6</v>
          </cell>
          <cell r="B933" t="str">
            <v>Lab de informática + Sala de reunião + circulação</v>
          </cell>
          <cell r="C933"/>
          <cell r="D933"/>
          <cell r="E933"/>
          <cell r="F933"/>
          <cell r="G933"/>
          <cell r="H933"/>
          <cell r="I933"/>
          <cell r="J933"/>
          <cell r="K933">
            <v>122.28</v>
          </cell>
          <cell r="L933" t="str">
            <v/>
          </cell>
          <cell r="M933">
            <v>122.28</v>
          </cell>
          <cell r="N933"/>
        </row>
        <row r="934">
          <cell r="A934" t="str">
            <v>2.2.8.4.7</v>
          </cell>
          <cell r="B934" t="str">
            <v>Área de estudos</v>
          </cell>
          <cell r="C934"/>
          <cell r="D934"/>
          <cell r="E934"/>
          <cell r="F934"/>
          <cell r="G934"/>
          <cell r="H934"/>
          <cell r="I934"/>
          <cell r="J934"/>
          <cell r="K934">
            <v>28.23</v>
          </cell>
          <cell r="L934" t="str">
            <v/>
          </cell>
          <cell r="M934">
            <v>28.23</v>
          </cell>
          <cell r="N934"/>
        </row>
        <row r="935">
          <cell r="A935" t="str">
            <v>2.2.8.4.8</v>
          </cell>
          <cell r="B935" t="str">
            <v>Administração</v>
          </cell>
          <cell r="C935"/>
          <cell r="D935"/>
          <cell r="E935"/>
          <cell r="F935"/>
          <cell r="G935"/>
          <cell r="H935"/>
          <cell r="I935"/>
          <cell r="J935"/>
          <cell r="K935">
            <v>21.91</v>
          </cell>
          <cell r="L935" t="str">
            <v/>
          </cell>
          <cell r="M935">
            <v>21.91</v>
          </cell>
          <cell r="N935"/>
        </row>
        <row r="936">
          <cell r="A936" t="str">
            <v>2.2.8.4.9</v>
          </cell>
          <cell r="B936" t="str">
            <v>Sala de Aula</v>
          </cell>
          <cell r="C936"/>
          <cell r="D936"/>
          <cell r="E936"/>
          <cell r="F936"/>
          <cell r="G936"/>
          <cell r="H936"/>
          <cell r="I936"/>
          <cell r="J936"/>
          <cell r="K936">
            <v>28.88</v>
          </cell>
          <cell r="L936" t="str">
            <v/>
          </cell>
          <cell r="M936">
            <v>28.88</v>
          </cell>
          <cell r="N936"/>
        </row>
        <row r="937">
          <cell r="A937" t="str">
            <v>2.2.8.4.10</v>
          </cell>
          <cell r="B937" t="str">
            <v>Camarim</v>
          </cell>
          <cell r="C937"/>
          <cell r="D937"/>
          <cell r="E937"/>
          <cell r="F937"/>
          <cell r="G937"/>
          <cell r="H937"/>
          <cell r="I937"/>
          <cell r="J937"/>
          <cell r="K937">
            <v>8.0299999999999994</v>
          </cell>
          <cell r="L937" t="str">
            <v/>
          </cell>
          <cell r="M937">
            <v>8.0299999999999994</v>
          </cell>
          <cell r="N937"/>
        </row>
        <row r="938">
          <cell r="A938" t="str">
            <v>2.2.8.4.11</v>
          </cell>
          <cell r="B938" t="str">
            <v>Sala de projeção + Depósito</v>
          </cell>
          <cell r="C938"/>
          <cell r="D938"/>
          <cell r="E938"/>
          <cell r="F938"/>
          <cell r="G938"/>
          <cell r="H938"/>
          <cell r="I938"/>
          <cell r="J938"/>
          <cell r="K938">
            <v>39.15</v>
          </cell>
          <cell r="L938" t="str">
            <v/>
          </cell>
          <cell r="M938">
            <v>39.15</v>
          </cell>
          <cell r="N938"/>
        </row>
        <row r="939">
          <cell r="A939" t="str">
            <v>2.2.8.5</v>
          </cell>
          <cell r="B939" t="str">
            <v>SEDUC588</v>
          </cell>
          <cell r="C939" t="str">
            <v>PRÓPRIA</v>
          </cell>
          <cell r="D939" t="str">
            <v>FORRO EM FIBRA MINERAL, PARA AMBIENTES COMERCIAIS, INCLUSIVE ESTRUTURA DE FIXAÇÃO. (REF: 05/2025)</v>
          </cell>
          <cell r="E939" t="str">
            <v>M2</v>
          </cell>
          <cell r="F939"/>
          <cell r="G939"/>
          <cell r="H939"/>
          <cell r="I939"/>
          <cell r="J939"/>
          <cell r="K939"/>
          <cell r="L939"/>
          <cell r="M939"/>
          <cell r="N939">
            <v>62.569999999999993</v>
          </cell>
        </row>
        <row r="940">
          <cell r="A940" t="str">
            <v>2.2.8.5.1</v>
          </cell>
          <cell r="B940" t="str">
            <v>Estúdio de imagem</v>
          </cell>
          <cell r="C940"/>
          <cell r="D940"/>
          <cell r="E940"/>
          <cell r="F940"/>
          <cell r="G940"/>
          <cell r="H940"/>
          <cell r="I940"/>
          <cell r="J940"/>
          <cell r="K940">
            <v>43.55</v>
          </cell>
          <cell r="L940" t="str">
            <v/>
          </cell>
          <cell r="M940">
            <v>43.55</v>
          </cell>
          <cell r="N940"/>
        </row>
        <row r="941">
          <cell r="A941" t="str">
            <v>2.2.8.5.2</v>
          </cell>
          <cell r="B941" t="str">
            <v>Edição de vídeo</v>
          </cell>
          <cell r="C941"/>
          <cell r="D941"/>
          <cell r="E941"/>
          <cell r="F941"/>
          <cell r="G941"/>
          <cell r="H941"/>
          <cell r="I941"/>
          <cell r="J941"/>
          <cell r="K941">
            <v>19.02</v>
          </cell>
          <cell r="L941" t="str">
            <v/>
          </cell>
          <cell r="M941">
            <v>19.02</v>
          </cell>
          <cell r="N941"/>
        </row>
        <row r="942">
          <cell r="A942" t="str">
            <v>2.2.8.6</v>
          </cell>
          <cell r="B942" t="str">
            <v>SEDUC829</v>
          </cell>
          <cell r="C942" t="str">
            <v>PRÓPRIA</v>
          </cell>
          <cell r="D942" t="str">
            <v>ISOLAMENTO ACÚSTICO COM PLACA DE ESPUMA DE POLIURETANO POLIESTER MODELO PYRAMID COR NATURAL 25/30 ( SONEX ILLTEC / OWA ) OU SIMILAR) (REF: 13312/ORSE-ORSE-07/2025)</v>
          </cell>
          <cell r="E942" t="str">
            <v>M2</v>
          </cell>
          <cell r="F942"/>
          <cell r="G942"/>
          <cell r="H942"/>
          <cell r="I942"/>
          <cell r="J942"/>
          <cell r="K942"/>
          <cell r="L942"/>
          <cell r="M942"/>
          <cell r="N942">
            <v>212.99</v>
          </cell>
        </row>
        <row r="943">
          <cell r="A943" t="str">
            <v>2.2.8.6.1</v>
          </cell>
          <cell r="B943" t="str">
            <v>Estúdio de imagem</v>
          </cell>
          <cell r="C943"/>
          <cell r="D943"/>
          <cell r="E943"/>
          <cell r="F943"/>
          <cell r="G943"/>
          <cell r="H943">
            <v>27.72</v>
          </cell>
          <cell r="I943"/>
          <cell r="J943">
            <v>3.8</v>
          </cell>
          <cell r="K943">
            <v>105.34</v>
          </cell>
          <cell r="L943" t="str">
            <v/>
          </cell>
          <cell r="M943">
            <v>105.34</v>
          </cell>
          <cell r="N943"/>
        </row>
        <row r="944">
          <cell r="A944" t="str">
            <v>2.2.8.6.2</v>
          </cell>
          <cell r="B944" t="str">
            <v>Cabine de descrição</v>
          </cell>
          <cell r="C944"/>
          <cell r="D944"/>
          <cell r="E944"/>
          <cell r="F944"/>
          <cell r="G944"/>
          <cell r="H944">
            <v>11.24</v>
          </cell>
          <cell r="I944"/>
          <cell r="J944">
            <v>2.63</v>
          </cell>
          <cell r="K944">
            <v>29.56</v>
          </cell>
          <cell r="L944" t="str">
            <v/>
          </cell>
          <cell r="M944">
            <v>29.56</v>
          </cell>
          <cell r="N944"/>
        </row>
        <row r="945">
          <cell r="A945" t="str">
            <v>2.2.8.6.3</v>
          </cell>
          <cell r="B945" t="str">
            <v>Sala de Projeção</v>
          </cell>
          <cell r="C945"/>
          <cell r="D945"/>
          <cell r="E945"/>
          <cell r="F945"/>
          <cell r="G945"/>
          <cell r="H945"/>
          <cell r="I945"/>
          <cell r="J945"/>
          <cell r="K945">
            <v>78.09</v>
          </cell>
          <cell r="L945" t="str">
            <v/>
          </cell>
          <cell r="M945">
            <v>78.09</v>
          </cell>
          <cell r="N945"/>
        </row>
        <row r="946">
          <cell r="A946" t="str">
            <v>2.2.9</v>
          </cell>
          <cell r="B946" t="str">
            <v>PISOS</v>
          </cell>
          <cell r="C946"/>
          <cell r="D946"/>
          <cell r="E946"/>
          <cell r="F946"/>
          <cell r="G946"/>
          <cell r="H946"/>
          <cell r="I946"/>
          <cell r="J946"/>
          <cell r="K946"/>
          <cell r="L946"/>
          <cell r="M946"/>
          <cell r="N946"/>
        </row>
        <row r="947">
          <cell r="A947" t="str">
            <v>2.2.9.1</v>
          </cell>
          <cell r="B947">
            <v>98546</v>
          </cell>
          <cell r="C947" t="str">
            <v>SINAPI</v>
          </cell>
          <cell r="D947" t="str">
            <v>IMPERMEABILIZAÇÃO DE SUPERFÍCIE COM MANTA ASFÁLTICA, UMA CAMADA, INCLUSIVE APLICAÇÃO DE PRIMER ASFÁLTICO, E=4MM. AF_09/2023</v>
          </cell>
          <cell r="E947" t="str">
            <v>M2</v>
          </cell>
          <cell r="F947"/>
          <cell r="G947"/>
          <cell r="H947"/>
          <cell r="I947"/>
          <cell r="J947"/>
          <cell r="K947"/>
          <cell r="L947"/>
          <cell r="M947"/>
          <cell r="N947">
            <v>154.04</v>
          </cell>
        </row>
        <row r="948">
          <cell r="A948" t="str">
            <v>2.2.9.1.1</v>
          </cell>
          <cell r="B948" t="str">
            <v>1º Pavimento - banheiro e lavabo (área com dobra de 30cm)</v>
          </cell>
          <cell r="C948"/>
          <cell r="D948"/>
          <cell r="E948"/>
          <cell r="F948"/>
          <cell r="G948"/>
          <cell r="H948"/>
          <cell r="I948"/>
          <cell r="J948"/>
          <cell r="K948">
            <v>12.57</v>
          </cell>
          <cell r="L948" t="str">
            <v/>
          </cell>
          <cell r="M948">
            <v>12.57</v>
          </cell>
          <cell r="N948"/>
        </row>
        <row r="949">
          <cell r="A949" t="str">
            <v>2.2.9.1.2</v>
          </cell>
          <cell r="B949" t="str">
            <v>2º Pavimento - banheiros e lavabos (área com dobra de 30cm)</v>
          </cell>
          <cell r="C949"/>
          <cell r="D949"/>
          <cell r="E949"/>
          <cell r="F949"/>
          <cell r="G949"/>
          <cell r="H949"/>
          <cell r="I949"/>
          <cell r="J949"/>
          <cell r="K949">
            <v>50.62</v>
          </cell>
          <cell r="L949" t="str">
            <v/>
          </cell>
          <cell r="M949">
            <v>50.62</v>
          </cell>
          <cell r="N949"/>
        </row>
        <row r="950">
          <cell r="A950" t="str">
            <v>2.2.9.1.3</v>
          </cell>
          <cell r="B950" t="str">
            <v>Laje da caixa d'água (área com dobra de 30cm)</v>
          </cell>
          <cell r="C950"/>
          <cell r="D950"/>
          <cell r="E950"/>
          <cell r="F950"/>
          <cell r="G950"/>
          <cell r="H950"/>
          <cell r="I950"/>
          <cell r="J950"/>
          <cell r="K950">
            <v>90.85</v>
          </cell>
          <cell r="L950" t="str">
            <v/>
          </cell>
          <cell r="M950">
            <v>90.85</v>
          </cell>
          <cell r="N950"/>
        </row>
        <row r="951">
          <cell r="A951" t="str">
            <v>2.2.9.2</v>
          </cell>
          <cell r="B951">
            <v>87630</v>
          </cell>
          <cell r="C951" t="str">
            <v>SINAPI</v>
          </cell>
          <cell r="D951" t="str">
            <v>CONTRAPISO EM ARGAMASSA TRAÇO 1:4 (CIMENTO E AREIA), PREPARO MECÂNICO COM BETONEIRA 400 L, APLICADO EM ÁREAS SECAS SOBRE LAJE, ADERIDO, ACABAMENTO NÃO REFORÇADO, ESPESSURA 3CM. AF_07/2021</v>
          </cell>
          <cell r="E951" t="str">
            <v>M2</v>
          </cell>
          <cell r="F951"/>
          <cell r="G951"/>
          <cell r="H951"/>
          <cell r="I951"/>
          <cell r="J951"/>
          <cell r="K951"/>
          <cell r="L951"/>
          <cell r="M951"/>
          <cell r="N951">
            <v>704.32</v>
          </cell>
        </row>
        <row r="952">
          <cell r="A952" t="str">
            <v>2.2.9.2.1</v>
          </cell>
          <cell r="B952" t="str">
            <v>Piso vinílico - 1º pavimento</v>
          </cell>
          <cell r="C952"/>
          <cell r="D952"/>
          <cell r="E952"/>
          <cell r="F952"/>
          <cell r="G952"/>
          <cell r="H952"/>
          <cell r="I952"/>
          <cell r="J952"/>
          <cell r="K952">
            <v>170.88</v>
          </cell>
          <cell r="L952" t="str">
            <v/>
          </cell>
          <cell r="M952">
            <v>170.88</v>
          </cell>
          <cell r="N952"/>
        </row>
        <row r="953">
          <cell r="A953" t="str">
            <v>2.2.9.2.2</v>
          </cell>
          <cell r="B953" t="str">
            <v>Laje impermeabilizada - 1º pavimento</v>
          </cell>
          <cell r="C953"/>
          <cell r="D953"/>
          <cell r="E953"/>
          <cell r="F953"/>
          <cell r="G953"/>
          <cell r="H953"/>
          <cell r="I953"/>
          <cell r="J953"/>
          <cell r="K953">
            <v>39.15</v>
          </cell>
          <cell r="L953" t="str">
            <v/>
          </cell>
          <cell r="M953">
            <v>39.15</v>
          </cell>
          <cell r="N953"/>
        </row>
        <row r="954">
          <cell r="A954" t="str">
            <v>2.2.9.2.3</v>
          </cell>
          <cell r="B954" t="str">
            <v>Piso vinílico - 2º pavimento</v>
          </cell>
          <cell r="C954"/>
          <cell r="D954"/>
          <cell r="E954"/>
          <cell r="F954"/>
          <cell r="G954"/>
          <cell r="H954"/>
          <cell r="I954"/>
          <cell r="J954"/>
          <cell r="K954">
            <v>246.23</v>
          </cell>
          <cell r="L954" t="str">
            <v/>
          </cell>
          <cell r="M954">
            <v>246.23</v>
          </cell>
          <cell r="N954"/>
        </row>
        <row r="955">
          <cell r="A955" t="str">
            <v>2.2.9.2.4</v>
          </cell>
          <cell r="B955" t="str">
            <v>Piso emborrachado - 2º pavimento</v>
          </cell>
          <cell r="C955"/>
          <cell r="D955"/>
          <cell r="E955"/>
          <cell r="F955"/>
          <cell r="G955"/>
          <cell r="H955"/>
          <cell r="I955"/>
          <cell r="J955"/>
          <cell r="K955">
            <v>84.45</v>
          </cell>
          <cell r="L955" t="str">
            <v/>
          </cell>
          <cell r="M955">
            <v>84.45</v>
          </cell>
          <cell r="N955"/>
        </row>
        <row r="956">
          <cell r="A956" t="str">
            <v>2.2.9.2.5</v>
          </cell>
          <cell r="B956" t="str">
            <v>Laje da caixa dágua</v>
          </cell>
          <cell r="C956"/>
          <cell r="D956"/>
          <cell r="E956"/>
          <cell r="F956"/>
          <cell r="G956"/>
          <cell r="H956"/>
          <cell r="I956"/>
          <cell r="J956"/>
          <cell r="K956">
            <v>79.349999999999994</v>
          </cell>
          <cell r="L956" t="str">
            <v/>
          </cell>
          <cell r="M956">
            <v>79.349999999999994</v>
          </cell>
          <cell r="N956"/>
        </row>
        <row r="957">
          <cell r="A957" t="str">
            <v>2.2.9.2.6</v>
          </cell>
          <cell r="B957" t="str">
            <v>Laje da casa de máquinas</v>
          </cell>
          <cell r="C957"/>
          <cell r="D957"/>
          <cell r="E957"/>
          <cell r="F957"/>
          <cell r="G957"/>
          <cell r="H957"/>
          <cell r="I957"/>
          <cell r="J957"/>
          <cell r="K957">
            <v>84.26</v>
          </cell>
          <cell r="L957" t="str">
            <v/>
          </cell>
          <cell r="M957">
            <v>84.26</v>
          </cell>
          <cell r="N957"/>
        </row>
        <row r="958">
          <cell r="A958" t="str">
            <v>2.2.9.3</v>
          </cell>
          <cell r="B958" t="str">
            <v>SEDUC762</v>
          </cell>
          <cell r="C958" t="str">
            <v>PRÓPRIA</v>
          </cell>
          <cell r="D958" t="str">
            <v>ACABAMENTO DE SUPERFÍCIE DE PISO DE CONCRETO COM DESEMPOLAMENTO MANUAL (REF: 03644/ORSE-ORSE-09/2025)</v>
          </cell>
          <cell r="E958" t="str">
            <v>M2</v>
          </cell>
          <cell r="F958"/>
          <cell r="G958"/>
          <cell r="H958"/>
          <cell r="I958"/>
          <cell r="J958"/>
          <cell r="K958"/>
          <cell r="L958"/>
          <cell r="M958"/>
          <cell r="N958">
            <v>417.11</v>
          </cell>
        </row>
        <row r="959">
          <cell r="A959" t="str">
            <v>2.2.9.3.1</v>
          </cell>
          <cell r="B959" t="str">
            <v>Área de piso vinílico</v>
          </cell>
          <cell r="C959"/>
          <cell r="D959"/>
          <cell r="E959"/>
          <cell r="F959"/>
          <cell r="G959"/>
          <cell r="H959"/>
          <cell r="I959"/>
          <cell r="J959"/>
          <cell r="K959">
            <v>417.11</v>
          </cell>
          <cell r="L959" t="str">
            <v/>
          </cell>
          <cell r="M959">
            <v>417.11</v>
          </cell>
          <cell r="N959"/>
        </row>
        <row r="960">
          <cell r="A960" t="str">
            <v>2.2.9.4</v>
          </cell>
          <cell r="B960" t="str">
            <v>SEDUC385</v>
          </cell>
          <cell r="C960" t="str">
            <v>PRÓPRIA</v>
          </cell>
          <cell r="D960" t="str">
            <v>PISO VINÍLICO TIPO "PAVIFLEX", E=2,0MM - FORNECIMENTO E COLOCAÇÃO (REF: C4504-SEINFRA 28 / SINAPI: 101727)</v>
          </cell>
          <cell r="E960" t="str">
            <v>M2</v>
          </cell>
          <cell r="F960"/>
          <cell r="G960"/>
          <cell r="H960"/>
          <cell r="I960"/>
          <cell r="J960"/>
          <cell r="K960"/>
          <cell r="L960"/>
          <cell r="M960"/>
          <cell r="N960">
            <v>417.11</v>
          </cell>
        </row>
        <row r="961">
          <cell r="A961" t="str">
            <v>2.2.9.4.1</v>
          </cell>
          <cell r="B961" t="str">
            <v>Área de piso vinílico</v>
          </cell>
          <cell r="C961"/>
          <cell r="D961"/>
          <cell r="E961"/>
          <cell r="F961"/>
          <cell r="G961"/>
          <cell r="H961"/>
          <cell r="I961"/>
          <cell r="J961"/>
          <cell r="K961">
            <v>417.11</v>
          </cell>
          <cell r="L961" t="str">
            <v/>
          </cell>
          <cell r="M961">
            <v>417.11</v>
          </cell>
          <cell r="N961"/>
        </row>
        <row r="962">
          <cell r="A962" t="str">
            <v>2.2.9.5</v>
          </cell>
          <cell r="B962">
            <v>104598</v>
          </cell>
          <cell r="C962" t="str">
            <v>SINAPI</v>
          </cell>
          <cell r="D962" t="str">
            <v>REVESTIMENTO CERÂMICO PARA PISO COM PLACAS TIPO PORCELANATO DE DIMENSÕES 80X80 CM APLICADA EM AMBIENTES DE ÁREA MAIOR QUE 10 M². AF_02/2023_PE</v>
          </cell>
          <cell r="E962" t="str">
            <v>M2</v>
          </cell>
          <cell r="F962"/>
          <cell r="G962"/>
          <cell r="H962"/>
          <cell r="I962"/>
          <cell r="J962"/>
          <cell r="K962"/>
          <cell r="L962"/>
          <cell r="M962"/>
          <cell r="N962">
            <v>42.59</v>
          </cell>
        </row>
        <row r="963">
          <cell r="A963" t="str">
            <v>2.2.9.5.1</v>
          </cell>
          <cell r="B963" t="str">
            <v>1º Pavimento - banheiro e lavabo</v>
          </cell>
          <cell r="C963"/>
          <cell r="D963"/>
          <cell r="E963"/>
          <cell r="F963"/>
          <cell r="G963"/>
          <cell r="H963"/>
          <cell r="I963"/>
          <cell r="J963"/>
          <cell r="K963">
            <v>8.64</v>
          </cell>
          <cell r="L963" t="str">
            <v/>
          </cell>
          <cell r="M963">
            <v>8.64</v>
          </cell>
          <cell r="N963"/>
        </row>
        <row r="964">
          <cell r="A964" t="str">
            <v>2.2.9.5.2</v>
          </cell>
          <cell r="B964" t="str">
            <v>2º Pavimento - banheiros e lavabos</v>
          </cell>
          <cell r="C964"/>
          <cell r="D964"/>
          <cell r="E964"/>
          <cell r="F964"/>
          <cell r="G964"/>
          <cell r="H964"/>
          <cell r="I964"/>
          <cell r="J964"/>
          <cell r="K964">
            <v>33.950000000000003</v>
          </cell>
          <cell r="L964" t="str">
            <v/>
          </cell>
          <cell r="M964">
            <v>33.950000000000003</v>
          </cell>
          <cell r="N964"/>
        </row>
        <row r="965">
          <cell r="A965" t="str">
            <v>2.2.9.6</v>
          </cell>
          <cell r="B965">
            <v>101734</v>
          </cell>
          <cell r="C965" t="str">
            <v>SINAPI</v>
          </cell>
          <cell r="D965" t="str">
            <v>PISO DE BORRACHA PASTILHADO, ESPESSURA 15MM, ASSENTADO COM ARGAMASSA. AF_09/2020</v>
          </cell>
          <cell r="E965" t="str">
            <v>M2</v>
          </cell>
          <cell r="F965"/>
          <cell r="G965"/>
          <cell r="H965"/>
          <cell r="I965"/>
          <cell r="J965"/>
          <cell r="K965"/>
          <cell r="L965"/>
          <cell r="M965"/>
          <cell r="N965">
            <v>84.45</v>
          </cell>
        </row>
        <row r="966">
          <cell r="A966" t="str">
            <v>2.2.9.6.1</v>
          </cell>
          <cell r="B966" t="str">
            <v>Piso emborrachado - 2º pavimento</v>
          </cell>
          <cell r="C966"/>
          <cell r="D966"/>
          <cell r="E966"/>
          <cell r="F966"/>
          <cell r="G966"/>
          <cell r="H966"/>
          <cell r="I966"/>
          <cell r="J966"/>
          <cell r="K966">
            <v>84.45</v>
          </cell>
          <cell r="L966" t="str">
            <v/>
          </cell>
          <cell r="M966">
            <v>84.45</v>
          </cell>
          <cell r="N966"/>
        </row>
        <row r="967">
          <cell r="A967" t="str">
            <v>2.2.9.7</v>
          </cell>
          <cell r="B967" t="str">
            <v>SEDUC828</v>
          </cell>
          <cell r="C967" t="str">
            <v>PRÓPRIA</v>
          </cell>
          <cell r="D967" t="str">
            <v>PISO EM GRANITO APLICADO EM AMBIENTES INTERNOS. AF_09/2020 (REF: 98671-SINAPI-09/2025)</v>
          </cell>
          <cell r="E967" t="str">
            <v>M2</v>
          </cell>
          <cell r="F967"/>
          <cell r="G967"/>
          <cell r="H967"/>
          <cell r="I967"/>
          <cell r="J967"/>
          <cell r="K967"/>
          <cell r="L967"/>
          <cell r="M967"/>
          <cell r="N967">
            <v>31.25</v>
          </cell>
        </row>
        <row r="968">
          <cell r="A968" t="str">
            <v>2.2.9.7.1</v>
          </cell>
          <cell r="B968" t="str">
            <v>Escada dos fundos do prédio</v>
          </cell>
          <cell r="C968"/>
          <cell r="D968"/>
          <cell r="E968"/>
          <cell r="F968"/>
          <cell r="G968"/>
          <cell r="H968"/>
          <cell r="I968"/>
          <cell r="J968"/>
          <cell r="K968">
            <v>27.89</v>
          </cell>
          <cell r="L968" t="str">
            <v/>
          </cell>
          <cell r="M968">
            <v>27.89</v>
          </cell>
          <cell r="N968"/>
        </row>
        <row r="969">
          <cell r="A969" t="str">
            <v>2.2.9.7.2</v>
          </cell>
          <cell r="B969" t="str">
            <v>Bebedouro</v>
          </cell>
          <cell r="C969"/>
          <cell r="D969"/>
          <cell r="E969"/>
          <cell r="F969">
            <v>3</v>
          </cell>
          <cell r="G969"/>
          <cell r="H969">
            <v>1.4</v>
          </cell>
          <cell r="I969">
            <v>0.8</v>
          </cell>
          <cell r="J969"/>
          <cell r="K969">
            <v>1.1200000000000001</v>
          </cell>
          <cell r="L969" t="str">
            <v/>
          </cell>
          <cell r="M969">
            <v>3.36</v>
          </cell>
          <cell r="N969"/>
        </row>
        <row r="970">
          <cell r="A970" t="str">
            <v>2.2.9.8</v>
          </cell>
          <cell r="B970" t="str">
            <v>SEDUC86</v>
          </cell>
          <cell r="C970" t="str">
            <v>PRÓPRIA</v>
          </cell>
          <cell r="D970" t="str">
            <v>PISO PODOTÁTIL INTERNO EM BORRACHA, ASSENTAMENTO COM COLA VINIL (FORNECIMENTO E ASSENTAMENTO)</v>
          </cell>
          <cell r="E970" t="str">
            <v>M2</v>
          </cell>
          <cell r="F970"/>
          <cell r="G970"/>
          <cell r="H970"/>
          <cell r="I970"/>
          <cell r="J970"/>
          <cell r="K970"/>
          <cell r="L970"/>
          <cell r="M970"/>
          <cell r="N970">
            <v>0.54</v>
          </cell>
        </row>
        <row r="971">
          <cell r="A971" t="str">
            <v>2.2.9.8.1</v>
          </cell>
          <cell r="B971" t="str">
            <v>Piso podotátil em projeto</v>
          </cell>
          <cell r="C971"/>
          <cell r="D971"/>
          <cell r="E971"/>
          <cell r="F971">
            <v>6</v>
          </cell>
          <cell r="G971"/>
          <cell r="H971">
            <v>0.3</v>
          </cell>
          <cell r="I971">
            <v>0.3</v>
          </cell>
          <cell r="J971"/>
          <cell r="K971">
            <v>0.09</v>
          </cell>
          <cell r="L971" t="str">
            <v/>
          </cell>
          <cell r="M971">
            <v>0.54</v>
          </cell>
          <cell r="N971"/>
        </row>
        <row r="972">
          <cell r="A972" t="str">
            <v>2.2.9.9</v>
          </cell>
          <cell r="B972" t="str">
            <v>SEDUC763</v>
          </cell>
          <cell r="C972" t="str">
            <v>PRÓPRIA</v>
          </cell>
          <cell r="D972" t="str">
            <v>IMPERMEABILIZAÇÃO COM MANTA ASFÁLTICA, CLASSE B, ESTRUTURADA COM POLIESTER NÃO TECIDO, FACE EXPOSTA EM ALUMÍNIO, TIPO II, E=4MM (REF: C5014-SEINFRA 28)</v>
          </cell>
          <cell r="E972" t="str">
            <v>M2</v>
          </cell>
          <cell r="F972"/>
          <cell r="G972"/>
          <cell r="H972"/>
          <cell r="I972"/>
          <cell r="J972"/>
          <cell r="K972"/>
          <cell r="L972"/>
          <cell r="M972"/>
          <cell r="N972">
            <v>141.76</v>
          </cell>
        </row>
        <row r="973">
          <cell r="A973" t="str">
            <v>2.2.9.9.1</v>
          </cell>
          <cell r="B973" t="str">
            <v>Lajes expostas</v>
          </cell>
          <cell r="C973"/>
          <cell r="D973"/>
          <cell r="E973"/>
          <cell r="F973"/>
          <cell r="G973"/>
          <cell r="H973"/>
          <cell r="I973"/>
          <cell r="J973"/>
          <cell r="K973">
            <v>91.02</v>
          </cell>
          <cell r="L973" t="str">
            <v/>
          </cell>
          <cell r="M973">
            <v>91.02</v>
          </cell>
          <cell r="N973"/>
        </row>
        <row r="974">
          <cell r="A974" t="str">
            <v>2.2.9.9.2</v>
          </cell>
          <cell r="B974" t="str">
            <v>Laje casa de máquinas</v>
          </cell>
          <cell r="C974"/>
          <cell r="D974"/>
          <cell r="E974"/>
          <cell r="F974"/>
          <cell r="G974"/>
          <cell r="H974"/>
          <cell r="I974"/>
          <cell r="J974"/>
          <cell r="K974">
            <v>50.74</v>
          </cell>
          <cell r="L974" t="str">
            <v/>
          </cell>
          <cell r="M974">
            <v>50.74</v>
          </cell>
          <cell r="N974"/>
        </row>
        <row r="975">
          <cell r="A975" t="str">
            <v>2.2.10</v>
          </cell>
          <cell r="B975" t="str">
            <v>INSTALAÇÕES DE SPDA</v>
          </cell>
          <cell r="C975"/>
          <cell r="D975"/>
          <cell r="E975"/>
          <cell r="F975"/>
          <cell r="G975"/>
          <cell r="H975"/>
          <cell r="I975"/>
          <cell r="J975"/>
          <cell r="K975"/>
          <cell r="L975"/>
          <cell r="M975"/>
          <cell r="N975"/>
        </row>
        <row r="976">
          <cell r="A976" t="str">
            <v>2.2.10.1</v>
          </cell>
          <cell r="B976">
            <v>96989</v>
          </cell>
          <cell r="C976" t="str">
            <v>SINAPI</v>
          </cell>
          <cell r="D976" t="str">
            <v>CAPTOR TIPO FRANKLIN PARA SPDA - FORNECIMENTO E INSTALAÇÃO. AF_08/2023</v>
          </cell>
          <cell r="E976" t="str">
            <v>UN</v>
          </cell>
          <cell r="F976"/>
          <cell r="G976"/>
          <cell r="H976"/>
          <cell r="I976"/>
          <cell r="J976"/>
          <cell r="K976"/>
          <cell r="L976"/>
          <cell r="M976"/>
          <cell r="N976">
            <v>1</v>
          </cell>
        </row>
        <row r="977">
          <cell r="A977" t="str">
            <v>2.2.10.1.1</v>
          </cell>
          <cell r="B977" t="str">
            <v>Projeto de SPDA</v>
          </cell>
          <cell r="C977"/>
          <cell r="D977"/>
          <cell r="E977"/>
          <cell r="F977">
            <v>1</v>
          </cell>
          <cell r="G977"/>
          <cell r="H977"/>
          <cell r="I977"/>
          <cell r="J977"/>
          <cell r="K977" t="str">
            <v/>
          </cell>
          <cell r="L977" t="str">
            <v/>
          </cell>
          <cell r="M977">
            <v>1</v>
          </cell>
          <cell r="N977"/>
        </row>
        <row r="978">
          <cell r="A978" t="str">
            <v>2.2.10.2</v>
          </cell>
          <cell r="B978">
            <v>104746</v>
          </cell>
          <cell r="C978" t="str">
            <v>SINAPI</v>
          </cell>
          <cell r="D978" t="str">
            <v>MINI CAPTOR PARA SPDA - FORNECIMENTO E INSTALAÇÃO. AF_08/2023</v>
          </cell>
          <cell r="E978" t="str">
            <v>UN</v>
          </cell>
          <cell r="F978"/>
          <cell r="G978"/>
          <cell r="H978"/>
          <cell r="I978"/>
          <cell r="J978"/>
          <cell r="K978"/>
          <cell r="L978"/>
          <cell r="M978"/>
          <cell r="N978">
            <v>35</v>
          </cell>
        </row>
        <row r="979">
          <cell r="A979" t="str">
            <v>2.2.10.2.1</v>
          </cell>
          <cell r="B979" t="str">
            <v>Projeto de SPDA</v>
          </cell>
          <cell r="C979"/>
          <cell r="D979"/>
          <cell r="E979"/>
          <cell r="F979">
            <v>35</v>
          </cell>
          <cell r="G979"/>
          <cell r="H979"/>
          <cell r="I979"/>
          <cell r="J979"/>
          <cell r="K979" t="str">
            <v/>
          </cell>
          <cell r="L979" t="str">
            <v/>
          </cell>
          <cell r="M979">
            <v>35</v>
          </cell>
          <cell r="N979"/>
        </row>
        <row r="980">
          <cell r="A980" t="str">
            <v>2.2.10.3</v>
          </cell>
          <cell r="B980">
            <v>96987</v>
          </cell>
          <cell r="C980" t="str">
            <v>SINAPI</v>
          </cell>
          <cell r="D980" t="str">
            <v>BASE METÁLICA PARA MASTRO 1 ½" PARA SPDA - FORNECIMENTO E INSTALAÇÃO. AF_08/2023</v>
          </cell>
          <cell r="E980" t="str">
            <v>UN</v>
          </cell>
          <cell r="F980"/>
          <cell r="G980"/>
          <cell r="H980"/>
          <cell r="I980"/>
          <cell r="J980"/>
          <cell r="K980"/>
          <cell r="L980"/>
          <cell r="M980"/>
          <cell r="N980">
            <v>1</v>
          </cell>
        </row>
        <row r="981">
          <cell r="A981" t="str">
            <v>2.2.10.3.1</v>
          </cell>
          <cell r="B981" t="str">
            <v>Projeto de SPDA</v>
          </cell>
          <cell r="C981"/>
          <cell r="D981"/>
          <cell r="E981"/>
          <cell r="F981">
            <v>1</v>
          </cell>
          <cell r="G981"/>
          <cell r="H981"/>
          <cell r="I981"/>
          <cell r="J981"/>
          <cell r="K981" t="str">
            <v/>
          </cell>
          <cell r="L981" t="str">
            <v/>
          </cell>
          <cell r="M981">
            <v>1</v>
          </cell>
          <cell r="N981"/>
        </row>
        <row r="982">
          <cell r="A982" t="str">
            <v>2.2.10.4</v>
          </cell>
          <cell r="B982">
            <v>96985</v>
          </cell>
          <cell r="C982" t="str">
            <v>SINAPI</v>
          </cell>
          <cell r="D982" t="str">
            <v>HASTE DE ATERRAMENTO, DIÂMETRO 5/8", COM 3 METROS - FORNECIMENTO E INSTALAÇÃO. AF_08/2023</v>
          </cell>
          <cell r="E982" t="str">
            <v>UN</v>
          </cell>
          <cell r="F982"/>
          <cell r="G982"/>
          <cell r="H982"/>
          <cell r="I982"/>
          <cell r="J982"/>
          <cell r="K982"/>
          <cell r="L982"/>
          <cell r="M982"/>
          <cell r="N982">
            <v>16</v>
          </cell>
        </row>
        <row r="983">
          <cell r="A983" t="str">
            <v>2.2.10.4.1</v>
          </cell>
          <cell r="B983" t="str">
            <v>Projeto de SPDA</v>
          </cell>
          <cell r="C983"/>
          <cell r="D983"/>
          <cell r="E983"/>
          <cell r="F983">
            <v>16</v>
          </cell>
          <cell r="G983"/>
          <cell r="H983"/>
          <cell r="I983"/>
          <cell r="J983"/>
          <cell r="K983" t="str">
            <v/>
          </cell>
          <cell r="L983" t="str">
            <v/>
          </cell>
          <cell r="M983">
            <v>16</v>
          </cell>
          <cell r="N983"/>
        </row>
        <row r="984">
          <cell r="A984" t="str">
            <v>2.2.10.5</v>
          </cell>
          <cell r="B984">
            <v>98463</v>
          </cell>
          <cell r="C984" t="str">
            <v>SINAPI</v>
          </cell>
          <cell r="D984" t="str">
            <v>SUPORTE ISOLADOR PARA FIXAÇÃO DA CORDOALHA DE COBRE EM ALVENARIA OU CONCRETO - FORNECIMENTO E INSTALAÇÃO. AF_08/2023</v>
          </cell>
          <cell r="E984" t="str">
            <v>UN</v>
          </cell>
          <cell r="F984"/>
          <cell r="G984"/>
          <cell r="H984"/>
          <cell r="I984"/>
          <cell r="J984"/>
          <cell r="K984"/>
          <cell r="L984"/>
          <cell r="M984"/>
          <cell r="N984">
            <v>66</v>
          </cell>
        </row>
        <row r="985">
          <cell r="A985" t="str">
            <v>2.2.10.5.1</v>
          </cell>
          <cell r="B985" t="str">
            <v>Projeto de SPDA</v>
          </cell>
          <cell r="C985"/>
          <cell r="D985"/>
          <cell r="E985"/>
          <cell r="F985">
            <v>66</v>
          </cell>
          <cell r="G985"/>
          <cell r="H985"/>
          <cell r="I985"/>
          <cell r="J985"/>
          <cell r="K985" t="str">
            <v/>
          </cell>
          <cell r="L985" t="str">
            <v/>
          </cell>
          <cell r="M985">
            <v>66</v>
          </cell>
          <cell r="N985"/>
        </row>
        <row r="986">
          <cell r="A986" t="str">
            <v>2.2.10.6</v>
          </cell>
          <cell r="B986">
            <v>96973</v>
          </cell>
          <cell r="C986" t="str">
            <v>SINAPI</v>
          </cell>
          <cell r="D986" t="str">
            <v>CORDOALHA DE COBRE NU 35 MM², NÃO ENTERRADA, COM ISOLADOR - FORNECIMENTO E INSTALAÇÃO. AF_08/2023</v>
          </cell>
          <cell r="E986" t="str">
            <v>M</v>
          </cell>
          <cell r="F986"/>
          <cell r="G986"/>
          <cell r="H986"/>
          <cell r="I986"/>
          <cell r="J986"/>
          <cell r="K986"/>
          <cell r="L986"/>
          <cell r="M986"/>
          <cell r="N986">
            <v>397.32</v>
          </cell>
        </row>
        <row r="987">
          <cell r="A987" t="str">
            <v>2.2.10.6.1</v>
          </cell>
          <cell r="B987" t="str">
            <v>Projeto de SPDA</v>
          </cell>
          <cell r="C987"/>
          <cell r="D987"/>
          <cell r="E987"/>
          <cell r="F987"/>
          <cell r="G987"/>
          <cell r="H987">
            <v>397.32</v>
          </cell>
          <cell r="I987"/>
          <cell r="J987"/>
          <cell r="K987" t="str">
            <v/>
          </cell>
          <cell r="L987" t="str">
            <v/>
          </cell>
          <cell r="M987">
            <v>397.32</v>
          </cell>
          <cell r="N987"/>
        </row>
        <row r="988">
          <cell r="A988" t="str">
            <v>2.2.10.7</v>
          </cell>
          <cell r="B988">
            <v>96977</v>
          </cell>
          <cell r="C988" t="str">
            <v>SINAPI</v>
          </cell>
          <cell r="D988" t="str">
            <v>CORDOALHA DE COBRE NU 50 MM², ENTERRADA - FORNECIMENTO E INSTALAÇÃO. AF_08/2023</v>
          </cell>
          <cell r="E988" t="str">
            <v>M</v>
          </cell>
          <cell r="F988"/>
          <cell r="G988"/>
          <cell r="H988"/>
          <cell r="I988"/>
          <cell r="J988"/>
          <cell r="K988"/>
          <cell r="L988"/>
          <cell r="M988"/>
          <cell r="N988">
            <v>139.19999999999999</v>
          </cell>
        </row>
        <row r="989">
          <cell r="A989" t="str">
            <v>2.2.10.7.1</v>
          </cell>
          <cell r="B989" t="str">
            <v>Projeto de SPDA</v>
          </cell>
          <cell r="C989"/>
          <cell r="D989"/>
          <cell r="E989"/>
          <cell r="F989"/>
          <cell r="G989"/>
          <cell r="H989">
            <v>139.19999999999999</v>
          </cell>
          <cell r="I989"/>
          <cell r="J989"/>
          <cell r="K989" t="str">
            <v/>
          </cell>
          <cell r="L989" t="str">
            <v/>
          </cell>
          <cell r="M989">
            <v>139.19999999999999</v>
          </cell>
          <cell r="N989"/>
        </row>
        <row r="990">
          <cell r="A990" t="str">
            <v>2.2.10.8</v>
          </cell>
          <cell r="B990">
            <v>104750</v>
          </cell>
          <cell r="C990" t="str">
            <v>SINAPI</v>
          </cell>
          <cell r="D990" t="str">
            <v>CONECTOR GRAMPO METÁLICO TIPO OLHAL, PARA SPDA, PARA HASTE DE ATERRAMENTO DE 5/8" E CABOS DE 10 A 50 MM2 - FORNECIMENTO E INSTALAÇÃO. AF_08/2023</v>
          </cell>
          <cell r="E990" t="str">
            <v>UN</v>
          </cell>
          <cell r="F990"/>
          <cell r="G990"/>
          <cell r="H990"/>
          <cell r="I990"/>
          <cell r="J990"/>
          <cell r="K990"/>
          <cell r="L990"/>
          <cell r="M990"/>
          <cell r="N990">
            <v>18</v>
          </cell>
        </row>
        <row r="991">
          <cell r="A991" t="str">
            <v>2.2.10.8.1</v>
          </cell>
          <cell r="B991" t="str">
            <v>Projeto de SPDA</v>
          </cell>
          <cell r="C991"/>
          <cell r="D991"/>
          <cell r="E991"/>
          <cell r="F991">
            <v>18</v>
          </cell>
          <cell r="G991"/>
          <cell r="H991"/>
          <cell r="I991"/>
          <cell r="J991"/>
          <cell r="K991" t="str">
            <v/>
          </cell>
          <cell r="L991" t="str">
            <v/>
          </cell>
          <cell r="M991">
            <v>18</v>
          </cell>
          <cell r="N991"/>
        </row>
        <row r="992">
          <cell r="A992" t="str">
            <v>2.2.10.9</v>
          </cell>
          <cell r="B992" t="str">
            <v>SEDUC800</v>
          </cell>
          <cell r="C992" t="str">
            <v>PRÓPRIA</v>
          </cell>
          <cell r="D992" t="str">
            <v>FORNECIMENTO E INSTALAÇÃO DE HASTE DE ATERRAMENTO GALVANIZADA A FOGO 3/8"X3,45M (RE-BAR) TEL-760, EXCLUSIVE CLIPS (REF: 07903/ORSE-ORSE-09/2025)</v>
          </cell>
          <cell r="E992" t="str">
            <v>UN</v>
          </cell>
          <cell r="F992"/>
          <cell r="G992"/>
          <cell r="H992"/>
          <cell r="I992"/>
          <cell r="J992"/>
          <cell r="K992"/>
          <cell r="L992"/>
          <cell r="M992"/>
          <cell r="N992">
            <v>20</v>
          </cell>
        </row>
        <row r="993">
          <cell r="A993" t="str">
            <v>2.2.10.9.1</v>
          </cell>
          <cell r="B993" t="str">
            <v>Projeto de SPDA</v>
          </cell>
          <cell r="C993"/>
          <cell r="D993"/>
          <cell r="E993"/>
          <cell r="F993">
            <v>20</v>
          </cell>
          <cell r="G993"/>
          <cell r="H993"/>
          <cell r="I993"/>
          <cell r="J993"/>
          <cell r="K993" t="str">
            <v/>
          </cell>
          <cell r="L993" t="str">
            <v/>
          </cell>
          <cell r="M993">
            <v>20</v>
          </cell>
          <cell r="N993"/>
        </row>
        <row r="994">
          <cell r="A994" t="str">
            <v>2.2.10.10</v>
          </cell>
          <cell r="B994" t="str">
            <v>SEDUC647</v>
          </cell>
          <cell r="C994" t="str">
            <v>PRÓPRIA</v>
          </cell>
          <cell r="D994" t="str">
            <v>CAIXA DE EQUIPOTENCIALIZAÇÃO EM AÇO 200X200X90MM, PARA EMBUTIR COM TAMPA, COM 9 TERMINAIS, REF:TEL-901 OU SIMILAR (SPDA)</v>
          </cell>
          <cell r="E994" t="str">
            <v>UN</v>
          </cell>
          <cell r="F994"/>
          <cell r="G994"/>
          <cell r="H994"/>
          <cell r="I994"/>
          <cell r="J994"/>
          <cell r="K994"/>
          <cell r="L994"/>
          <cell r="M994"/>
          <cell r="N994">
            <v>1</v>
          </cell>
        </row>
        <row r="995">
          <cell r="A995" t="str">
            <v>2.2.10.10.1</v>
          </cell>
          <cell r="B995" t="str">
            <v>Projeto de SPDA</v>
          </cell>
          <cell r="C995"/>
          <cell r="D995"/>
          <cell r="E995"/>
          <cell r="F995">
            <v>1</v>
          </cell>
          <cell r="G995"/>
          <cell r="H995"/>
          <cell r="I995"/>
          <cell r="J995"/>
          <cell r="K995" t="str">
            <v/>
          </cell>
          <cell r="L995" t="str">
            <v/>
          </cell>
          <cell r="M995">
            <v>1</v>
          </cell>
          <cell r="N995"/>
        </row>
        <row r="996">
          <cell r="A996" t="str">
            <v>2.2.10.11</v>
          </cell>
          <cell r="B996">
            <v>98111</v>
          </cell>
          <cell r="C996" t="str">
            <v>SINAPI</v>
          </cell>
          <cell r="D996" t="str">
            <v>CAIXA DE INSPEÇÃO PARA ATERRAMENTO, CIRCULAR, EM POLIETILENO, DIÂMETRO INTERNO = 0,3 M. AF_12/2020</v>
          </cell>
          <cell r="E996" t="str">
            <v>UN</v>
          </cell>
          <cell r="F996"/>
          <cell r="G996"/>
          <cell r="H996"/>
          <cell r="I996"/>
          <cell r="J996"/>
          <cell r="K996"/>
          <cell r="L996"/>
          <cell r="M996"/>
          <cell r="N996">
            <v>2</v>
          </cell>
        </row>
        <row r="997">
          <cell r="A997" t="str">
            <v>2.2.10.11.1</v>
          </cell>
          <cell r="B997" t="str">
            <v>Projeto de SPDA</v>
          </cell>
          <cell r="C997"/>
          <cell r="D997"/>
          <cell r="E997"/>
          <cell r="F997">
            <v>2</v>
          </cell>
          <cell r="G997"/>
          <cell r="H997"/>
          <cell r="I997"/>
          <cell r="J997"/>
          <cell r="K997" t="str">
            <v/>
          </cell>
          <cell r="L997" t="str">
            <v/>
          </cell>
          <cell r="M997">
            <v>2</v>
          </cell>
          <cell r="N997"/>
        </row>
        <row r="998">
          <cell r="A998" t="str">
            <v>2.2.10.12</v>
          </cell>
          <cell r="B998" t="str">
            <v>SEDUC827</v>
          </cell>
          <cell r="C998" t="str">
            <v>PRÓPRIA</v>
          </cell>
          <cell r="D998" t="str">
            <v>SOLDA EXOTÉRMICA (REF: C3909-SEINFRA 28)</v>
          </cell>
          <cell r="E998" t="str">
            <v>UN</v>
          </cell>
          <cell r="F998"/>
          <cell r="G998"/>
          <cell r="H998"/>
          <cell r="I998"/>
          <cell r="J998"/>
          <cell r="K998"/>
          <cell r="L998"/>
          <cell r="M998"/>
          <cell r="N998">
            <v>10</v>
          </cell>
        </row>
        <row r="999">
          <cell r="A999" t="str">
            <v>2.2.10.12.1</v>
          </cell>
          <cell r="B999" t="str">
            <v>Projeto de SPDA</v>
          </cell>
          <cell r="C999"/>
          <cell r="D999"/>
          <cell r="E999"/>
          <cell r="F999">
            <v>10</v>
          </cell>
          <cell r="G999"/>
          <cell r="H999"/>
          <cell r="I999"/>
          <cell r="J999"/>
          <cell r="K999" t="str">
            <v/>
          </cell>
          <cell r="L999" t="str">
            <v/>
          </cell>
          <cell r="M999">
            <v>10</v>
          </cell>
          <cell r="N999"/>
        </row>
        <row r="1000">
          <cell r="A1000" t="str">
            <v>2.2.11</v>
          </cell>
          <cell r="B1000" t="str">
            <v>INSTALAÇÕES ELÉTRICAS</v>
          </cell>
          <cell r="C1000"/>
          <cell r="D1000"/>
          <cell r="E1000"/>
          <cell r="F1000"/>
          <cell r="G1000"/>
          <cell r="H1000"/>
          <cell r="I1000"/>
          <cell r="J1000"/>
          <cell r="K1000"/>
          <cell r="L1000"/>
          <cell r="M1000"/>
          <cell r="N1000"/>
        </row>
        <row r="1001">
          <cell r="A1001" t="str">
            <v>2.2.11.1</v>
          </cell>
          <cell r="B1001">
            <v>91941</v>
          </cell>
          <cell r="C1001" t="str">
            <v>SINAPI</v>
          </cell>
          <cell r="D1001" t="str">
            <v>CAIXA RETANGULAR 4" X 2" BAIXA (0,30 M DO PISO), PVC, INSTALADA EM PAREDE - FORNECIMENTO E INSTALAÇÃO. AF_03/2023</v>
          </cell>
          <cell r="E1001" t="str">
            <v>UN</v>
          </cell>
          <cell r="F1001"/>
          <cell r="G1001"/>
          <cell r="H1001"/>
          <cell r="I1001"/>
          <cell r="J1001"/>
          <cell r="K1001"/>
          <cell r="L1001"/>
          <cell r="M1001"/>
          <cell r="N1001">
            <v>253</v>
          </cell>
        </row>
        <row r="1002">
          <cell r="A1002" t="str">
            <v>2.2.11.1.1</v>
          </cell>
          <cell r="B1002" t="str">
            <v>Projeto Elétrico</v>
          </cell>
          <cell r="C1002"/>
          <cell r="D1002"/>
          <cell r="E1002"/>
          <cell r="F1002">
            <v>253</v>
          </cell>
          <cell r="G1002"/>
          <cell r="H1002"/>
          <cell r="I1002"/>
          <cell r="J1002"/>
          <cell r="K1002" t="str">
            <v/>
          </cell>
          <cell r="L1002" t="str">
            <v/>
          </cell>
          <cell r="M1002">
            <v>253</v>
          </cell>
          <cell r="N1002"/>
        </row>
        <row r="1003">
          <cell r="A1003" t="str">
            <v>2.2.11.2</v>
          </cell>
          <cell r="B1003">
            <v>91937</v>
          </cell>
          <cell r="C1003" t="str">
            <v>SINAPI</v>
          </cell>
          <cell r="D1003" t="str">
            <v>CAIXA OCTOGONAL 3" X 3", PVC, INSTALADA EM LAJE - FORNECIMENTO E INSTALAÇÃO. AF_03/2023</v>
          </cell>
          <cell r="E1003" t="str">
            <v>UN</v>
          </cell>
          <cell r="F1003"/>
          <cell r="G1003"/>
          <cell r="H1003"/>
          <cell r="I1003"/>
          <cell r="J1003"/>
          <cell r="K1003"/>
          <cell r="L1003"/>
          <cell r="M1003"/>
          <cell r="N1003">
            <v>300</v>
          </cell>
        </row>
        <row r="1004">
          <cell r="A1004" t="str">
            <v>2.2.11.2.1</v>
          </cell>
          <cell r="B1004" t="str">
            <v>Projeto Elétrico</v>
          </cell>
          <cell r="C1004"/>
          <cell r="D1004"/>
          <cell r="E1004"/>
          <cell r="F1004">
            <v>300</v>
          </cell>
          <cell r="G1004"/>
          <cell r="H1004"/>
          <cell r="I1004"/>
          <cell r="J1004"/>
          <cell r="K1004" t="str">
            <v/>
          </cell>
          <cell r="L1004" t="str">
            <v/>
          </cell>
          <cell r="M1004">
            <v>300</v>
          </cell>
          <cell r="N1004"/>
        </row>
        <row r="1005">
          <cell r="A1005" t="str">
            <v>2.2.11.3</v>
          </cell>
          <cell r="B1005" t="str">
            <v>SEDUC102</v>
          </cell>
          <cell r="C1005" t="str">
            <v>PRÓPRIA</v>
          </cell>
          <cell r="D1005" t="str">
            <v>INSTALAÇÃO DE CAIXA PASSAGEM METALICA 15 X 15 X 10CM.</v>
          </cell>
          <cell r="E1005" t="str">
            <v>UN</v>
          </cell>
          <cell r="F1005"/>
          <cell r="G1005"/>
          <cell r="H1005"/>
          <cell r="I1005"/>
          <cell r="J1005"/>
          <cell r="K1005"/>
          <cell r="L1005"/>
          <cell r="M1005"/>
          <cell r="N1005">
            <v>25</v>
          </cell>
        </row>
        <row r="1006">
          <cell r="A1006" t="str">
            <v>2.2.11.3.1</v>
          </cell>
          <cell r="B1006" t="str">
            <v>Projeto Elétrico</v>
          </cell>
          <cell r="C1006"/>
          <cell r="D1006"/>
          <cell r="E1006"/>
          <cell r="F1006">
            <v>25</v>
          </cell>
          <cell r="G1006"/>
          <cell r="H1006"/>
          <cell r="I1006"/>
          <cell r="J1006"/>
          <cell r="K1006" t="str">
            <v/>
          </cell>
          <cell r="L1006" t="str">
            <v/>
          </cell>
          <cell r="M1006">
            <v>25</v>
          </cell>
          <cell r="N1006"/>
        </row>
        <row r="1007">
          <cell r="A1007" t="str">
            <v>2.2.11.4</v>
          </cell>
          <cell r="B1007" t="str">
            <v>SEDUC141</v>
          </cell>
          <cell r="C1007" t="str">
            <v>PRÓPRIA</v>
          </cell>
          <cell r="D1007" t="str">
            <v>CAIXA DE PASSAGEM COM TAMPA PARAFUSADA 200X200X100mm</v>
          </cell>
          <cell r="E1007" t="str">
            <v>UN</v>
          </cell>
          <cell r="F1007"/>
          <cell r="G1007"/>
          <cell r="H1007"/>
          <cell r="I1007"/>
          <cell r="J1007"/>
          <cell r="K1007"/>
          <cell r="L1007"/>
          <cell r="M1007"/>
          <cell r="N1007">
            <v>5</v>
          </cell>
        </row>
        <row r="1008">
          <cell r="A1008" t="str">
            <v>2.2.11.4.1</v>
          </cell>
          <cell r="B1008" t="str">
            <v>Projeto Elétrico</v>
          </cell>
          <cell r="C1008"/>
          <cell r="D1008"/>
          <cell r="E1008"/>
          <cell r="F1008">
            <v>5</v>
          </cell>
          <cell r="G1008"/>
          <cell r="H1008"/>
          <cell r="I1008"/>
          <cell r="J1008"/>
          <cell r="K1008" t="str">
            <v/>
          </cell>
          <cell r="L1008" t="str">
            <v/>
          </cell>
          <cell r="M1008">
            <v>5</v>
          </cell>
          <cell r="N1008"/>
        </row>
        <row r="1009">
          <cell r="A1009" t="str">
            <v>2.2.11.5</v>
          </cell>
          <cell r="B1009">
            <v>97882</v>
          </cell>
          <cell r="C1009" t="str">
            <v>SINAPI</v>
          </cell>
          <cell r="D1009" t="str">
            <v>CAIXA ENTERRADA ELÉTRICA RETANGULAR, EM CONCRETO PRÉ-MOLDADO, FUNDO COM BRITA, DIMENSÕES INTERNAS: 0,4X0,4X0,4 M. AF_12/2020</v>
          </cell>
          <cell r="E1009" t="str">
            <v>UN</v>
          </cell>
          <cell r="F1009"/>
          <cell r="G1009"/>
          <cell r="H1009"/>
          <cell r="I1009"/>
          <cell r="J1009"/>
          <cell r="K1009"/>
          <cell r="L1009"/>
          <cell r="M1009"/>
          <cell r="N1009">
            <v>3</v>
          </cell>
        </row>
        <row r="1010">
          <cell r="A1010" t="str">
            <v>2.2.11.5.1</v>
          </cell>
          <cell r="B1010" t="str">
            <v>Projeto Elétrico</v>
          </cell>
          <cell r="C1010"/>
          <cell r="D1010"/>
          <cell r="E1010"/>
          <cell r="F1010">
            <v>3</v>
          </cell>
          <cell r="G1010"/>
          <cell r="H1010"/>
          <cell r="I1010"/>
          <cell r="J1010"/>
          <cell r="K1010" t="str">
            <v/>
          </cell>
          <cell r="L1010" t="str">
            <v/>
          </cell>
          <cell r="M1010">
            <v>3</v>
          </cell>
          <cell r="N1010"/>
        </row>
        <row r="1011">
          <cell r="A1011" t="str">
            <v>2.2.11.6</v>
          </cell>
          <cell r="B1011">
            <v>91875</v>
          </cell>
          <cell r="C1011" t="str">
            <v>SINAPI</v>
          </cell>
          <cell r="D1011" t="str">
            <v>LUVA PARA ELETRODUTO, PVC, ROSCÁVEL, DN 25 MM (3/4"), PARA CIRCUITOS TERMINAIS, INSTALADA EM FORRO - FORNECIMENTO E INSTALAÇÃO. AF_03/2023</v>
          </cell>
          <cell r="E1011" t="str">
            <v>UN</v>
          </cell>
          <cell r="F1011"/>
          <cell r="G1011"/>
          <cell r="H1011"/>
          <cell r="I1011"/>
          <cell r="J1011"/>
          <cell r="K1011"/>
          <cell r="L1011"/>
          <cell r="M1011"/>
          <cell r="N1011">
            <v>100</v>
          </cell>
        </row>
        <row r="1012">
          <cell r="A1012" t="str">
            <v>2.2.11.6.1</v>
          </cell>
          <cell r="B1012" t="str">
            <v>Projeto Elétrico</v>
          </cell>
          <cell r="C1012"/>
          <cell r="D1012"/>
          <cell r="E1012"/>
          <cell r="F1012">
            <v>100</v>
          </cell>
          <cell r="G1012"/>
          <cell r="H1012"/>
          <cell r="I1012"/>
          <cell r="J1012"/>
          <cell r="K1012" t="str">
            <v/>
          </cell>
          <cell r="L1012" t="str">
            <v/>
          </cell>
          <cell r="M1012">
            <v>100</v>
          </cell>
          <cell r="N1012"/>
        </row>
        <row r="1013">
          <cell r="A1013" t="str">
            <v>2.2.11.7</v>
          </cell>
          <cell r="B1013">
            <v>91876</v>
          </cell>
          <cell r="C1013" t="str">
            <v>SINAPI</v>
          </cell>
          <cell r="D1013" t="str">
            <v>LUVA PARA ELETRODUTO, PVC, ROSCÁVEL, DN 32 MM (1"), PARA CIRCUITOS TERMINAIS, INSTALADA EM FORRO - FORNECIMENTO E INSTALAÇÃO. AF_03/2023</v>
          </cell>
          <cell r="E1013" t="str">
            <v>UN</v>
          </cell>
          <cell r="F1013"/>
          <cell r="G1013"/>
          <cell r="H1013"/>
          <cell r="I1013"/>
          <cell r="J1013"/>
          <cell r="K1013"/>
          <cell r="L1013"/>
          <cell r="M1013"/>
          <cell r="N1013">
            <v>58</v>
          </cell>
        </row>
        <row r="1014">
          <cell r="A1014" t="str">
            <v>2.2.11.7.1</v>
          </cell>
          <cell r="B1014" t="str">
            <v>Projeto Elétrico</v>
          </cell>
          <cell r="C1014"/>
          <cell r="D1014"/>
          <cell r="E1014"/>
          <cell r="F1014">
            <v>58</v>
          </cell>
          <cell r="G1014"/>
          <cell r="H1014"/>
          <cell r="I1014"/>
          <cell r="J1014"/>
          <cell r="K1014" t="str">
            <v/>
          </cell>
          <cell r="L1014" t="str">
            <v/>
          </cell>
          <cell r="M1014">
            <v>58</v>
          </cell>
          <cell r="N1014"/>
        </row>
        <row r="1015">
          <cell r="A1015" t="str">
            <v>2.2.11.8</v>
          </cell>
          <cell r="B1015">
            <v>93013</v>
          </cell>
          <cell r="C1015" t="str">
            <v>SINAPI</v>
          </cell>
          <cell r="D1015" t="str">
            <v>LUVA PARA ELETRODUTO, PVC, ROSCÁVEL, DN 50 MM (1 1/2"), PARA REDE ENTERRADA DE DISTRIBUIÇÃO DE ENERGIA ELÉTRICA - FORNECIMENTO E INSTALAÇÃO. AF_12/2021</v>
          </cell>
          <cell r="E1015" t="str">
            <v>UN</v>
          </cell>
          <cell r="F1015"/>
          <cell r="G1015"/>
          <cell r="H1015"/>
          <cell r="I1015"/>
          <cell r="J1015"/>
          <cell r="K1015"/>
          <cell r="L1015"/>
          <cell r="M1015"/>
          <cell r="N1015">
            <v>13</v>
          </cell>
        </row>
        <row r="1016">
          <cell r="A1016" t="str">
            <v>2.2.11.8.1</v>
          </cell>
          <cell r="B1016" t="str">
            <v>Projeto Elétrico</v>
          </cell>
          <cell r="C1016"/>
          <cell r="D1016"/>
          <cell r="E1016"/>
          <cell r="F1016">
            <v>13</v>
          </cell>
          <cell r="G1016"/>
          <cell r="H1016"/>
          <cell r="I1016"/>
          <cell r="J1016"/>
          <cell r="K1016" t="str">
            <v/>
          </cell>
          <cell r="L1016" t="str">
            <v/>
          </cell>
          <cell r="M1016">
            <v>13</v>
          </cell>
          <cell r="N1016"/>
        </row>
        <row r="1017">
          <cell r="A1017" t="str">
            <v>2.2.11.9</v>
          </cell>
          <cell r="B1017">
            <v>91926</v>
          </cell>
          <cell r="C1017" t="str">
            <v>SINAPI</v>
          </cell>
          <cell r="D1017" t="str">
            <v>CABO DE COBRE FLEXÍVEL ISOLADO, 2,5 MM², ANTI-CHAMA 450/750 V, PARA CIRCUITOS TERMINAIS - FORNECIMENTO E INSTALAÇÃO. AF_03/2023</v>
          </cell>
          <cell r="E1017" t="str">
            <v>M</v>
          </cell>
          <cell r="F1017"/>
          <cell r="G1017"/>
          <cell r="H1017"/>
          <cell r="I1017"/>
          <cell r="J1017"/>
          <cell r="K1017"/>
          <cell r="L1017"/>
          <cell r="M1017"/>
          <cell r="N1017">
            <v>5444.92</v>
          </cell>
        </row>
        <row r="1018">
          <cell r="A1018" t="str">
            <v>2.2.11.9.1</v>
          </cell>
          <cell r="B1018" t="str">
            <v>Projeto Elétrico</v>
          </cell>
          <cell r="C1018"/>
          <cell r="D1018"/>
          <cell r="E1018"/>
          <cell r="F1018"/>
          <cell r="G1018"/>
          <cell r="H1018">
            <v>5444.92</v>
          </cell>
          <cell r="I1018"/>
          <cell r="J1018"/>
          <cell r="K1018" t="str">
            <v/>
          </cell>
          <cell r="L1018" t="str">
            <v/>
          </cell>
          <cell r="M1018">
            <v>5444.92</v>
          </cell>
          <cell r="N1018"/>
        </row>
        <row r="1019">
          <cell r="A1019" t="str">
            <v>2.2.11.10</v>
          </cell>
          <cell r="B1019">
            <v>91928</v>
          </cell>
          <cell r="C1019" t="str">
            <v>SINAPI</v>
          </cell>
          <cell r="D1019" t="str">
            <v>CABO DE COBRE FLEXÍVEL ISOLADO, 4 MM², ANTI-CHAMA 450/750 V, PARA CIRCUITOS TERMINAIS - FORNECIMENTO E INSTALAÇÃO. AF_03/2023</v>
          </cell>
          <cell r="E1019" t="str">
            <v>M</v>
          </cell>
          <cell r="F1019"/>
          <cell r="G1019"/>
          <cell r="H1019"/>
          <cell r="I1019"/>
          <cell r="J1019"/>
          <cell r="K1019"/>
          <cell r="L1019"/>
          <cell r="M1019"/>
          <cell r="N1019">
            <v>1708.61</v>
          </cell>
        </row>
        <row r="1020">
          <cell r="A1020" t="str">
            <v>2.2.11.10.1</v>
          </cell>
          <cell r="B1020" t="str">
            <v>Projeto Elétrico</v>
          </cell>
          <cell r="C1020"/>
          <cell r="D1020"/>
          <cell r="E1020"/>
          <cell r="F1020"/>
          <cell r="G1020"/>
          <cell r="H1020">
            <v>1708.61</v>
          </cell>
          <cell r="I1020"/>
          <cell r="J1020"/>
          <cell r="K1020" t="str">
            <v/>
          </cell>
          <cell r="L1020" t="str">
            <v/>
          </cell>
          <cell r="M1020">
            <v>1708.61</v>
          </cell>
          <cell r="N1020"/>
        </row>
        <row r="1021">
          <cell r="A1021" t="str">
            <v>2.2.11.11</v>
          </cell>
          <cell r="B1021">
            <v>91931</v>
          </cell>
          <cell r="C1021" t="str">
            <v>SINAPI</v>
          </cell>
          <cell r="D1021" t="str">
            <v>CABO DE COBRE FLEXÍVEL ISOLADO, 6 MM², ANTI-CHAMA 0,6/1,0 KV, PARA CIRCUITOS TERMINAIS - FORNECIMENTO E INSTALAÇÃO. AF_03/2023</v>
          </cell>
          <cell r="E1021" t="str">
            <v>M</v>
          </cell>
          <cell r="F1021"/>
          <cell r="G1021"/>
          <cell r="H1021"/>
          <cell r="I1021"/>
          <cell r="J1021"/>
          <cell r="K1021"/>
          <cell r="L1021"/>
          <cell r="M1021"/>
          <cell r="N1021">
            <v>759.74</v>
          </cell>
        </row>
        <row r="1022">
          <cell r="A1022" t="str">
            <v>2.2.11.11.1</v>
          </cell>
          <cell r="B1022" t="str">
            <v>Projeto Elétrico</v>
          </cell>
          <cell r="C1022"/>
          <cell r="D1022"/>
          <cell r="E1022"/>
          <cell r="F1022"/>
          <cell r="G1022"/>
          <cell r="H1022">
            <v>759.74</v>
          </cell>
          <cell r="I1022"/>
          <cell r="J1022"/>
          <cell r="K1022" t="str">
            <v/>
          </cell>
          <cell r="L1022" t="str">
            <v/>
          </cell>
          <cell r="M1022">
            <v>759.74</v>
          </cell>
          <cell r="N1022"/>
        </row>
        <row r="1023">
          <cell r="A1023" t="str">
            <v>2.2.11.12</v>
          </cell>
          <cell r="B1023">
            <v>91935</v>
          </cell>
          <cell r="C1023" t="str">
            <v>SINAPI</v>
          </cell>
          <cell r="D1023" t="str">
            <v>CABO DE COBRE FLEXÍVEL ISOLADO, 16 MM², ANTI-CHAMA 0,6/1,0 KV, PARA CIRCUITOS TERMINAIS - FORNECIMENTO E INSTALAÇÃO. AF_03/2023</v>
          </cell>
          <cell r="E1023" t="str">
            <v>M</v>
          </cell>
          <cell r="F1023"/>
          <cell r="G1023"/>
          <cell r="H1023"/>
          <cell r="I1023"/>
          <cell r="J1023"/>
          <cell r="K1023"/>
          <cell r="L1023"/>
          <cell r="M1023"/>
          <cell r="N1023">
            <v>127.4</v>
          </cell>
        </row>
        <row r="1024">
          <cell r="A1024" t="str">
            <v>2.2.11.12.1</v>
          </cell>
          <cell r="B1024" t="str">
            <v>Projeto Elétrico</v>
          </cell>
          <cell r="C1024"/>
          <cell r="D1024"/>
          <cell r="E1024"/>
          <cell r="F1024"/>
          <cell r="G1024"/>
          <cell r="H1024">
            <v>127.4</v>
          </cell>
          <cell r="I1024"/>
          <cell r="J1024"/>
          <cell r="K1024" t="str">
            <v/>
          </cell>
          <cell r="L1024" t="str">
            <v/>
          </cell>
          <cell r="M1024">
            <v>127.4</v>
          </cell>
          <cell r="N1024"/>
        </row>
        <row r="1025">
          <cell r="A1025" t="str">
            <v>2.2.11.13</v>
          </cell>
          <cell r="B1025">
            <v>92988</v>
          </cell>
          <cell r="C1025" t="str">
            <v>SINAPI</v>
          </cell>
          <cell r="D1025" t="str">
            <v>CABO DE COBRE FLEXÍVEL ISOLADO, 50 MM², ANTI-CHAMA 0,6/1,0 KV, PARA REDE ENTERRADA DE DISTRIBUIÇÃO DE ENERGIA ELÉTRICA - FORNECIMENTO E INSTALAÇÃO. AF_12/2021</v>
          </cell>
          <cell r="E1025" t="str">
            <v>M</v>
          </cell>
          <cell r="F1025"/>
          <cell r="G1025"/>
          <cell r="H1025"/>
          <cell r="I1025"/>
          <cell r="J1025"/>
          <cell r="K1025"/>
          <cell r="L1025"/>
          <cell r="M1025"/>
          <cell r="N1025">
            <v>7.19</v>
          </cell>
        </row>
        <row r="1026">
          <cell r="A1026" t="str">
            <v>2.2.11.13.1</v>
          </cell>
          <cell r="B1026" t="str">
            <v>Projeto Elétrico</v>
          </cell>
          <cell r="C1026"/>
          <cell r="D1026"/>
          <cell r="E1026"/>
          <cell r="F1026"/>
          <cell r="G1026"/>
          <cell r="H1026">
            <v>7.19</v>
          </cell>
          <cell r="I1026"/>
          <cell r="J1026"/>
          <cell r="K1026" t="str">
            <v/>
          </cell>
          <cell r="L1026" t="str">
            <v/>
          </cell>
          <cell r="M1026">
            <v>7.19</v>
          </cell>
          <cell r="N1026"/>
        </row>
        <row r="1027">
          <cell r="A1027" t="str">
            <v>2.2.11.14</v>
          </cell>
          <cell r="B1027">
            <v>92990</v>
          </cell>
          <cell r="C1027" t="str">
            <v>SINAPI</v>
          </cell>
          <cell r="D1027" t="str">
            <v>CABO DE COBRE FLEXÍVEL ISOLADO, 70 MM², ANTI-CHAMA 0,6/1,0 KV, PARA REDE ENTERRADA DE DISTRIBUIÇÃO DE ENERGIA ELÉTRICA - FORNECIMENTO E INSTALAÇÃO. AF_12/2021</v>
          </cell>
          <cell r="E1027" t="str">
            <v>M</v>
          </cell>
          <cell r="F1027"/>
          <cell r="G1027"/>
          <cell r="H1027"/>
          <cell r="I1027"/>
          <cell r="J1027"/>
          <cell r="K1027"/>
          <cell r="L1027"/>
          <cell r="M1027"/>
          <cell r="N1027">
            <v>35.6</v>
          </cell>
        </row>
        <row r="1028">
          <cell r="A1028" t="str">
            <v>2.2.11.14.1</v>
          </cell>
          <cell r="B1028" t="str">
            <v>Projeto Elétrico</v>
          </cell>
          <cell r="C1028"/>
          <cell r="D1028"/>
          <cell r="E1028"/>
          <cell r="F1028"/>
          <cell r="G1028"/>
          <cell r="H1028">
            <v>35.6</v>
          </cell>
          <cell r="I1028"/>
          <cell r="J1028"/>
          <cell r="K1028" t="str">
            <v/>
          </cell>
          <cell r="L1028" t="str">
            <v/>
          </cell>
          <cell r="M1028">
            <v>35.6</v>
          </cell>
          <cell r="N1028"/>
        </row>
        <row r="1029">
          <cell r="A1029" t="str">
            <v>2.2.11.15</v>
          </cell>
          <cell r="B1029">
            <v>92996</v>
          </cell>
          <cell r="C1029" t="str">
            <v>SINAPI</v>
          </cell>
          <cell r="D1029" t="str">
            <v>CABO DE COBRE FLEXÍVEL ISOLADO, 150 MM², ANTI-CHAMA 0,6/1,0 KV, PARA REDE ENTERRADA DE DISTRIBUIÇÃO DE ENERGIA ELÉTRICA - FORNECIMENTO E INSTALAÇÃO. AF_12/2021</v>
          </cell>
          <cell r="E1029" t="str">
            <v>M</v>
          </cell>
          <cell r="F1029"/>
          <cell r="G1029"/>
          <cell r="H1029"/>
          <cell r="I1029"/>
          <cell r="J1029"/>
          <cell r="K1029"/>
          <cell r="L1029"/>
          <cell r="M1029"/>
          <cell r="N1029">
            <v>151.6</v>
          </cell>
        </row>
        <row r="1030">
          <cell r="A1030" t="str">
            <v>2.2.11.15.1</v>
          </cell>
          <cell r="B1030" t="str">
            <v>Projeto Elétrico</v>
          </cell>
          <cell r="C1030"/>
          <cell r="D1030"/>
          <cell r="E1030"/>
          <cell r="F1030"/>
          <cell r="G1030"/>
          <cell r="H1030">
            <v>151.6</v>
          </cell>
          <cell r="I1030"/>
          <cell r="J1030"/>
          <cell r="K1030" t="str">
            <v/>
          </cell>
          <cell r="L1030" t="str">
            <v/>
          </cell>
          <cell r="M1030">
            <v>151.6</v>
          </cell>
          <cell r="N1030"/>
        </row>
        <row r="1031">
          <cell r="A1031" t="str">
            <v>2.2.11.16</v>
          </cell>
          <cell r="B1031">
            <v>91983</v>
          </cell>
          <cell r="C1031" t="str">
            <v>SINAPI</v>
          </cell>
          <cell r="D1031" t="str">
            <v>DIMMER ROTATIVO (1 MÓDULO), 220V/600W, INCLUINDO SUPORTE E PLACA - FORNECIMENTO E INSTALAÇÃO. AF_03/2023</v>
          </cell>
          <cell r="E1031" t="str">
            <v>UN</v>
          </cell>
          <cell r="F1031"/>
          <cell r="G1031"/>
          <cell r="H1031"/>
          <cell r="I1031"/>
          <cell r="J1031"/>
          <cell r="K1031"/>
          <cell r="L1031"/>
          <cell r="M1031"/>
          <cell r="N1031">
            <v>2</v>
          </cell>
        </row>
        <row r="1032">
          <cell r="A1032" t="str">
            <v>2.2.11.16.1</v>
          </cell>
          <cell r="B1032" t="str">
            <v>Projeto Elétrico</v>
          </cell>
          <cell r="C1032"/>
          <cell r="D1032"/>
          <cell r="E1032"/>
          <cell r="F1032">
            <v>2</v>
          </cell>
          <cell r="G1032"/>
          <cell r="H1032"/>
          <cell r="I1032"/>
          <cell r="J1032"/>
          <cell r="K1032" t="str">
            <v/>
          </cell>
          <cell r="L1032" t="str">
            <v/>
          </cell>
          <cell r="M1032">
            <v>2</v>
          </cell>
          <cell r="N1032"/>
        </row>
        <row r="1033">
          <cell r="A1033" t="str">
            <v>2.2.11.17</v>
          </cell>
          <cell r="B1033">
            <v>91953</v>
          </cell>
          <cell r="C1033" t="str">
            <v>SINAPI</v>
          </cell>
          <cell r="D1033" t="str">
            <v>INTERRUPTOR SIMPLES (1 MÓDULO), 10A/250V, INCLUINDO SUPORTE E PLACA - FORNECIMENTO E INSTALAÇÃO. AF_03/2023</v>
          </cell>
          <cell r="E1033" t="str">
            <v>UN</v>
          </cell>
          <cell r="F1033"/>
          <cell r="G1033"/>
          <cell r="H1033"/>
          <cell r="I1033"/>
          <cell r="J1033"/>
          <cell r="K1033"/>
          <cell r="L1033"/>
          <cell r="M1033"/>
          <cell r="N1033">
            <v>38</v>
          </cell>
        </row>
        <row r="1034">
          <cell r="A1034" t="str">
            <v>2.2.11.17.1</v>
          </cell>
          <cell r="B1034" t="str">
            <v>Projeto Elétrico</v>
          </cell>
          <cell r="C1034"/>
          <cell r="D1034"/>
          <cell r="E1034"/>
          <cell r="F1034">
            <v>38</v>
          </cell>
          <cell r="G1034"/>
          <cell r="H1034"/>
          <cell r="I1034"/>
          <cell r="J1034"/>
          <cell r="K1034" t="str">
            <v/>
          </cell>
          <cell r="L1034" t="str">
            <v/>
          </cell>
          <cell r="M1034">
            <v>38</v>
          </cell>
          <cell r="N1034"/>
        </row>
        <row r="1035">
          <cell r="A1035" t="str">
            <v>2.2.11.18</v>
          </cell>
          <cell r="B1035">
            <v>91959</v>
          </cell>
          <cell r="C1035" t="str">
            <v>SINAPI</v>
          </cell>
          <cell r="D1035" t="str">
            <v>INTERRUPTOR SIMPLES (2 MÓDULOS), 10A/250V, INCLUINDO SUPORTE E PLACA - FORNECIMENTO E INSTALAÇÃO. AF_03/2023</v>
          </cell>
          <cell r="E1035" t="str">
            <v>UN</v>
          </cell>
          <cell r="F1035"/>
          <cell r="G1035"/>
          <cell r="H1035"/>
          <cell r="I1035"/>
          <cell r="J1035"/>
          <cell r="K1035"/>
          <cell r="L1035"/>
          <cell r="M1035"/>
          <cell r="N1035">
            <v>11</v>
          </cell>
        </row>
        <row r="1036">
          <cell r="A1036" t="str">
            <v>2.2.11.18.1</v>
          </cell>
          <cell r="B1036" t="str">
            <v>Projeto Elétrico</v>
          </cell>
          <cell r="C1036"/>
          <cell r="D1036"/>
          <cell r="E1036"/>
          <cell r="F1036">
            <v>11</v>
          </cell>
          <cell r="G1036"/>
          <cell r="H1036"/>
          <cell r="I1036"/>
          <cell r="J1036"/>
          <cell r="K1036" t="str">
            <v/>
          </cell>
          <cell r="L1036" t="str">
            <v/>
          </cell>
          <cell r="M1036">
            <v>11</v>
          </cell>
          <cell r="N1036"/>
        </row>
        <row r="1037">
          <cell r="A1037" t="str">
            <v>2.2.11.19</v>
          </cell>
          <cell r="B1037">
            <v>91967</v>
          </cell>
          <cell r="C1037" t="str">
            <v>SINAPI</v>
          </cell>
          <cell r="D1037" t="str">
            <v>INTERRUPTOR SIMPLES (3 MÓDULOS), 10A/250V, INCLUINDO SUPORTE E PLACA - FORNECIMENTO E INSTALAÇÃO. AF_03/2023</v>
          </cell>
          <cell r="E1037" t="str">
            <v>UN</v>
          </cell>
          <cell r="F1037"/>
          <cell r="G1037"/>
          <cell r="H1037"/>
          <cell r="I1037"/>
          <cell r="J1037"/>
          <cell r="K1037"/>
          <cell r="L1037"/>
          <cell r="M1037"/>
          <cell r="N1037">
            <v>8</v>
          </cell>
        </row>
        <row r="1038">
          <cell r="A1038" t="str">
            <v>2.2.11.19.1</v>
          </cell>
          <cell r="B1038" t="str">
            <v>Projeto Elétrico</v>
          </cell>
          <cell r="C1038"/>
          <cell r="D1038"/>
          <cell r="E1038"/>
          <cell r="F1038">
            <v>8</v>
          </cell>
          <cell r="G1038"/>
          <cell r="H1038"/>
          <cell r="I1038"/>
          <cell r="J1038"/>
          <cell r="K1038" t="str">
            <v/>
          </cell>
          <cell r="L1038" t="str">
            <v/>
          </cell>
          <cell r="M1038">
            <v>8</v>
          </cell>
          <cell r="N1038"/>
        </row>
        <row r="1039">
          <cell r="A1039" t="str">
            <v>2.2.11.20</v>
          </cell>
          <cell r="B1039">
            <v>92000</v>
          </cell>
          <cell r="C1039" t="str">
            <v>SINAPI</v>
          </cell>
          <cell r="D1039" t="str">
            <v>TOMADA BAIXA DE EMBUTIR (1 MÓDULO), 2P+T 10 A, INCLUINDO SUPORTE E PLACA - FORNECIMENTO E INSTALAÇÃO. AF_03/2023</v>
          </cell>
          <cell r="E1039" t="str">
            <v>UN</v>
          </cell>
          <cell r="F1039"/>
          <cell r="G1039"/>
          <cell r="H1039"/>
          <cell r="I1039"/>
          <cell r="J1039"/>
          <cell r="K1039"/>
          <cell r="L1039"/>
          <cell r="M1039"/>
          <cell r="N1039">
            <v>70</v>
          </cell>
        </row>
        <row r="1040">
          <cell r="A1040" t="str">
            <v>2.2.11.20.1</v>
          </cell>
          <cell r="B1040" t="str">
            <v>Projeto Elétrico</v>
          </cell>
          <cell r="C1040"/>
          <cell r="D1040"/>
          <cell r="E1040"/>
          <cell r="F1040">
            <v>70</v>
          </cell>
          <cell r="G1040"/>
          <cell r="H1040"/>
          <cell r="I1040"/>
          <cell r="J1040"/>
          <cell r="K1040" t="str">
            <v/>
          </cell>
          <cell r="L1040" t="str">
            <v/>
          </cell>
          <cell r="M1040">
            <v>70</v>
          </cell>
          <cell r="N1040"/>
        </row>
        <row r="1041">
          <cell r="A1041" t="str">
            <v>2.2.11.21</v>
          </cell>
          <cell r="B1041">
            <v>92004</v>
          </cell>
          <cell r="C1041" t="str">
            <v>SINAPI</v>
          </cell>
          <cell r="D1041" t="str">
            <v>TOMADA MÉDIA DE EMBUTIR (2 MÓDULOS), 2P+T 10 A, INCLUINDO SUPORTE E PLACA - FORNECIMENTO E INSTALAÇÃO. AF_03/2023</v>
          </cell>
          <cell r="E1041" t="str">
            <v>UN</v>
          </cell>
          <cell r="F1041"/>
          <cell r="G1041"/>
          <cell r="H1041"/>
          <cell r="I1041"/>
          <cell r="J1041"/>
          <cell r="K1041"/>
          <cell r="L1041"/>
          <cell r="M1041"/>
          <cell r="N1041">
            <v>23</v>
          </cell>
        </row>
        <row r="1042">
          <cell r="A1042" t="str">
            <v>2.2.11.21.1</v>
          </cell>
          <cell r="B1042" t="str">
            <v>Projeto Elétrico</v>
          </cell>
          <cell r="C1042"/>
          <cell r="D1042"/>
          <cell r="E1042"/>
          <cell r="F1042">
            <v>23</v>
          </cell>
          <cell r="G1042"/>
          <cell r="H1042"/>
          <cell r="I1042"/>
          <cell r="J1042"/>
          <cell r="K1042" t="str">
            <v/>
          </cell>
          <cell r="L1042" t="str">
            <v/>
          </cell>
          <cell r="M1042">
            <v>23</v>
          </cell>
          <cell r="N1042"/>
        </row>
        <row r="1043">
          <cell r="A1043" t="str">
            <v>2.2.11.22</v>
          </cell>
          <cell r="B1043">
            <v>93654</v>
          </cell>
          <cell r="C1043" t="str">
            <v>SINAPI</v>
          </cell>
          <cell r="D1043" t="str">
            <v>DISJUNTOR MONOPOLAR TIPO DIN, CORRENTE NOMINAL DE 16A - FORNECIMENTO E INSTALAÇÃO. AF_07/2025</v>
          </cell>
          <cell r="E1043" t="str">
            <v>UN</v>
          </cell>
          <cell r="F1043"/>
          <cell r="G1043"/>
          <cell r="H1043"/>
          <cell r="I1043"/>
          <cell r="J1043"/>
          <cell r="K1043"/>
          <cell r="L1043"/>
          <cell r="M1043"/>
          <cell r="N1043">
            <v>39</v>
          </cell>
        </row>
        <row r="1044">
          <cell r="A1044" t="str">
            <v>2.2.11.22.1</v>
          </cell>
          <cell r="B1044" t="str">
            <v>Projeto Elétrico</v>
          </cell>
          <cell r="C1044"/>
          <cell r="D1044"/>
          <cell r="E1044"/>
          <cell r="F1044">
            <v>39</v>
          </cell>
          <cell r="G1044"/>
          <cell r="H1044"/>
          <cell r="I1044"/>
          <cell r="J1044"/>
          <cell r="K1044" t="str">
            <v/>
          </cell>
          <cell r="L1044" t="str">
            <v/>
          </cell>
          <cell r="M1044">
            <v>39</v>
          </cell>
          <cell r="N1044"/>
        </row>
        <row r="1045">
          <cell r="A1045" t="str">
            <v>2.2.11.23</v>
          </cell>
          <cell r="B1045">
            <v>93655</v>
          </cell>
          <cell r="C1045" t="str">
            <v>SINAPI</v>
          </cell>
          <cell r="D1045" t="str">
            <v>DISJUNTOR MONOPOLAR TIPO DIN, CORRENTE NOMINAL DE 20A - FORNECIMENTO E INSTALAÇÃO. AF_07/2025</v>
          </cell>
          <cell r="E1045" t="str">
            <v>UN</v>
          </cell>
          <cell r="F1045"/>
          <cell r="G1045"/>
          <cell r="H1045"/>
          <cell r="I1045"/>
          <cell r="J1045"/>
          <cell r="K1045"/>
          <cell r="L1045"/>
          <cell r="M1045"/>
          <cell r="N1045">
            <v>14</v>
          </cell>
        </row>
        <row r="1046">
          <cell r="A1046" t="str">
            <v>2.2.11.23.1</v>
          </cell>
          <cell r="B1046" t="str">
            <v>Projeto Elétrico</v>
          </cell>
          <cell r="C1046"/>
          <cell r="D1046"/>
          <cell r="E1046"/>
          <cell r="F1046">
            <v>14</v>
          </cell>
          <cell r="G1046"/>
          <cell r="H1046"/>
          <cell r="I1046"/>
          <cell r="J1046"/>
          <cell r="K1046" t="str">
            <v/>
          </cell>
          <cell r="L1046" t="str">
            <v/>
          </cell>
          <cell r="M1046">
            <v>14</v>
          </cell>
          <cell r="N1046"/>
        </row>
        <row r="1047">
          <cell r="A1047" t="str">
            <v>2.2.11.24</v>
          </cell>
          <cell r="B1047">
            <v>93668</v>
          </cell>
          <cell r="C1047" t="str">
            <v>SINAPI</v>
          </cell>
          <cell r="D1047" t="str">
            <v>DISJUNTOR TRIPOLAR TIPO DIN, CORRENTE NOMINAL DE 16A - FORNECIMENTO E INSTALAÇÃO. AF_07/2025</v>
          </cell>
          <cell r="E1047" t="str">
            <v>UN</v>
          </cell>
          <cell r="F1047"/>
          <cell r="G1047"/>
          <cell r="H1047"/>
          <cell r="I1047"/>
          <cell r="J1047"/>
          <cell r="K1047"/>
          <cell r="L1047"/>
          <cell r="M1047"/>
          <cell r="N1047">
            <v>6</v>
          </cell>
        </row>
        <row r="1048">
          <cell r="A1048" t="str">
            <v>2.2.11.24.1</v>
          </cell>
          <cell r="B1048" t="str">
            <v>Projeto Elétrico</v>
          </cell>
          <cell r="C1048"/>
          <cell r="D1048"/>
          <cell r="E1048"/>
          <cell r="F1048">
            <v>6</v>
          </cell>
          <cell r="G1048"/>
          <cell r="H1048"/>
          <cell r="I1048"/>
          <cell r="J1048"/>
          <cell r="K1048" t="str">
            <v/>
          </cell>
          <cell r="L1048" t="str">
            <v/>
          </cell>
          <cell r="M1048">
            <v>6</v>
          </cell>
          <cell r="N1048"/>
        </row>
        <row r="1049">
          <cell r="A1049" t="str">
            <v>2.2.11.25</v>
          </cell>
          <cell r="B1049">
            <v>93669</v>
          </cell>
          <cell r="C1049" t="str">
            <v>SINAPI</v>
          </cell>
          <cell r="D1049" t="str">
            <v>DISJUNTOR TRIPOLAR TIPO DIN, CORRENTE NOMINAL DE 20A - FORNECIMENTO E INSTALAÇÃO. AF_07/2025</v>
          </cell>
          <cell r="E1049" t="str">
            <v>UN</v>
          </cell>
          <cell r="F1049"/>
          <cell r="G1049"/>
          <cell r="H1049"/>
          <cell r="I1049"/>
          <cell r="J1049"/>
          <cell r="K1049"/>
          <cell r="L1049"/>
          <cell r="M1049"/>
          <cell r="N1049">
            <v>4</v>
          </cell>
        </row>
        <row r="1050">
          <cell r="A1050" t="str">
            <v>2.2.11.25.1</v>
          </cell>
          <cell r="B1050" t="str">
            <v>Projeto Elétrico</v>
          </cell>
          <cell r="C1050"/>
          <cell r="D1050"/>
          <cell r="E1050"/>
          <cell r="F1050">
            <v>4</v>
          </cell>
          <cell r="G1050"/>
          <cell r="H1050"/>
          <cell r="I1050"/>
          <cell r="J1050"/>
          <cell r="K1050" t="str">
            <v/>
          </cell>
          <cell r="L1050" t="str">
            <v/>
          </cell>
          <cell r="M1050">
            <v>4</v>
          </cell>
          <cell r="N1050"/>
        </row>
        <row r="1051">
          <cell r="A1051" t="str">
            <v>2.2.11.26</v>
          </cell>
          <cell r="B1051">
            <v>93671</v>
          </cell>
          <cell r="C1051" t="str">
            <v>SINAPI</v>
          </cell>
          <cell r="D1051" t="str">
            <v>DISJUNTOR TRIPOLAR TIPO DIN, CORRENTE NOMINAL DE 32A - FORNECIMENTO E INSTALAÇÃO. AF_07/2025</v>
          </cell>
          <cell r="E1051" t="str">
            <v>UN</v>
          </cell>
          <cell r="F1051"/>
          <cell r="G1051"/>
          <cell r="H1051"/>
          <cell r="I1051"/>
          <cell r="J1051"/>
          <cell r="K1051"/>
          <cell r="L1051"/>
          <cell r="M1051"/>
          <cell r="N1051">
            <v>6</v>
          </cell>
        </row>
        <row r="1052">
          <cell r="A1052" t="str">
            <v>2.2.11.26.1</v>
          </cell>
          <cell r="B1052" t="str">
            <v>Projeto Elétrico</v>
          </cell>
          <cell r="C1052"/>
          <cell r="D1052"/>
          <cell r="E1052"/>
          <cell r="F1052">
            <v>6</v>
          </cell>
          <cell r="G1052"/>
          <cell r="H1052"/>
          <cell r="I1052"/>
          <cell r="J1052"/>
          <cell r="K1052" t="str">
            <v/>
          </cell>
          <cell r="L1052" t="str">
            <v/>
          </cell>
          <cell r="M1052">
            <v>6</v>
          </cell>
          <cell r="N1052"/>
        </row>
        <row r="1053">
          <cell r="A1053" t="str">
            <v>2.2.11.27</v>
          </cell>
          <cell r="B1053">
            <v>93672</v>
          </cell>
          <cell r="C1053" t="str">
            <v>SINAPI</v>
          </cell>
          <cell r="D1053" t="str">
            <v>DISJUNTOR TRIPOLAR TIPO DIN, CORRENTE NOMINAL DE 40A - FORNECIMENTO E INSTALAÇÃO. AF_07/2025</v>
          </cell>
          <cell r="E1053" t="str">
            <v>UN</v>
          </cell>
          <cell r="F1053"/>
          <cell r="G1053"/>
          <cell r="H1053"/>
          <cell r="I1053"/>
          <cell r="J1053"/>
          <cell r="K1053"/>
          <cell r="L1053"/>
          <cell r="M1053"/>
          <cell r="N1053">
            <v>7</v>
          </cell>
        </row>
        <row r="1054">
          <cell r="A1054" t="str">
            <v>2.2.11.27.1</v>
          </cell>
          <cell r="B1054" t="str">
            <v>Projeto Elétrico</v>
          </cell>
          <cell r="C1054"/>
          <cell r="D1054"/>
          <cell r="E1054"/>
          <cell r="F1054">
            <v>7</v>
          </cell>
          <cell r="G1054"/>
          <cell r="H1054"/>
          <cell r="I1054"/>
          <cell r="J1054"/>
          <cell r="K1054" t="str">
            <v/>
          </cell>
          <cell r="L1054" t="str">
            <v/>
          </cell>
          <cell r="M1054">
            <v>7</v>
          </cell>
          <cell r="N1054"/>
        </row>
        <row r="1055">
          <cell r="A1055" t="str">
            <v>2.2.11.28</v>
          </cell>
          <cell r="B1055" t="str">
            <v>SEDUC747</v>
          </cell>
          <cell r="C1055" t="str">
            <v>PRÓPRIA</v>
          </cell>
          <cell r="D1055" t="str">
            <v>DISJUNTOR TRIFÁSICO TPO DIN DE 250A INSTALADO EM QUADRO.</v>
          </cell>
          <cell r="E1055" t="str">
            <v>UN</v>
          </cell>
          <cell r="F1055"/>
          <cell r="G1055"/>
          <cell r="H1055"/>
          <cell r="I1055"/>
          <cell r="J1055"/>
          <cell r="K1055"/>
          <cell r="L1055"/>
          <cell r="M1055"/>
          <cell r="N1055">
            <v>2</v>
          </cell>
        </row>
        <row r="1056">
          <cell r="A1056" t="str">
            <v>2.2.11.28.1</v>
          </cell>
          <cell r="B1056" t="str">
            <v>Projeto Elétrico</v>
          </cell>
          <cell r="C1056"/>
          <cell r="D1056"/>
          <cell r="E1056"/>
          <cell r="F1056">
            <v>2</v>
          </cell>
          <cell r="G1056"/>
          <cell r="H1056"/>
          <cell r="I1056"/>
          <cell r="J1056"/>
          <cell r="K1056" t="str">
            <v/>
          </cell>
          <cell r="L1056" t="str">
            <v/>
          </cell>
          <cell r="M1056">
            <v>2</v>
          </cell>
          <cell r="N1056"/>
        </row>
        <row r="1057">
          <cell r="A1057" t="str">
            <v>2.2.11.29</v>
          </cell>
          <cell r="B1057" t="str">
            <v>SEDUC545</v>
          </cell>
          <cell r="C1057" t="str">
            <v>PRÓPRIA</v>
          </cell>
          <cell r="D1057" t="str">
            <v>DISJUNTOR TERMOMAGNETICO TRIPOLAR 350 A, PADRÃO DIN (EUROPEU - LINHA BRANCA), 65KA (REF: 11558/ORSE-ORSE-12/2023)</v>
          </cell>
          <cell r="E1057" t="str">
            <v>UN</v>
          </cell>
          <cell r="F1057"/>
          <cell r="G1057"/>
          <cell r="H1057"/>
          <cell r="I1057"/>
          <cell r="J1057"/>
          <cell r="K1057"/>
          <cell r="L1057"/>
          <cell r="M1057"/>
          <cell r="N1057">
            <v>1</v>
          </cell>
        </row>
        <row r="1058">
          <cell r="A1058" t="str">
            <v>2.2.11.29.1</v>
          </cell>
          <cell r="B1058" t="str">
            <v>Projeto Elétrico</v>
          </cell>
          <cell r="C1058"/>
          <cell r="D1058"/>
          <cell r="E1058"/>
          <cell r="F1058">
            <v>1</v>
          </cell>
          <cell r="G1058"/>
          <cell r="H1058"/>
          <cell r="I1058"/>
          <cell r="J1058"/>
          <cell r="K1058" t="str">
            <v/>
          </cell>
          <cell r="L1058" t="str">
            <v/>
          </cell>
          <cell r="M1058">
            <v>1</v>
          </cell>
          <cell r="N1058"/>
        </row>
        <row r="1059">
          <cell r="A1059" t="str">
            <v>2.2.11.30</v>
          </cell>
          <cell r="B1059" t="str">
            <v>SEDUC123</v>
          </cell>
          <cell r="C1059" t="str">
            <v>PRÓPRIA</v>
          </cell>
          <cell r="D1059" t="str">
            <v>INSTALAÇÃO DE DPS 45KA CLASSE II, INCLUSO DISJUNTOR DE PROTEÇÃO</v>
          </cell>
          <cell r="E1059" t="str">
            <v>UN</v>
          </cell>
          <cell r="F1059"/>
          <cell r="G1059"/>
          <cell r="H1059"/>
          <cell r="I1059"/>
          <cell r="J1059"/>
          <cell r="K1059"/>
          <cell r="L1059"/>
          <cell r="M1059"/>
          <cell r="N1059">
            <v>36</v>
          </cell>
        </row>
        <row r="1060">
          <cell r="A1060" t="str">
            <v>2.2.11.30.1</v>
          </cell>
          <cell r="B1060" t="str">
            <v>Projeto Elétrico</v>
          </cell>
          <cell r="C1060"/>
          <cell r="D1060"/>
          <cell r="E1060"/>
          <cell r="F1060">
            <v>36</v>
          </cell>
          <cell r="G1060"/>
          <cell r="H1060"/>
          <cell r="I1060"/>
          <cell r="J1060"/>
          <cell r="K1060" t="str">
            <v/>
          </cell>
          <cell r="L1060" t="str">
            <v/>
          </cell>
          <cell r="M1060">
            <v>36</v>
          </cell>
          <cell r="N1060"/>
        </row>
        <row r="1061">
          <cell r="A1061" t="str">
            <v>2.2.11.31</v>
          </cell>
          <cell r="B1061">
            <v>91835</v>
          </cell>
          <cell r="C1061" t="str">
            <v>SINAPI</v>
          </cell>
          <cell r="D1061" t="str">
            <v>ELETRODUTO FLEXÍVEL CORRUGADO REFORÇADO, PVC, DN 25 MM (3/4"), PARA CIRCUITOS TERMINAIS, INSTALADO EM FORRO - FORNECIMENTO E INSTALAÇÃO. AF_03/2023</v>
          </cell>
          <cell r="E1061" t="str">
            <v>M</v>
          </cell>
          <cell r="F1061"/>
          <cell r="G1061"/>
          <cell r="H1061"/>
          <cell r="I1061"/>
          <cell r="J1061"/>
          <cell r="K1061"/>
          <cell r="L1061"/>
          <cell r="M1061"/>
          <cell r="N1061">
            <v>1062.19</v>
          </cell>
        </row>
        <row r="1062">
          <cell r="A1062" t="str">
            <v>2.2.11.31.1</v>
          </cell>
          <cell r="B1062" t="str">
            <v>Projeto Elétrico</v>
          </cell>
          <cell r="C1062"/>
          <cell r="D1062"/>
          <cell r="E1062"/>
          <cell r="F1062"/>
          <cell r="G1062"/>
          <cell r="H1062">
            <v>1062.19</v>
          </cell>
          <cell r="I1062"/>
          <cell r="J1062"/>
          <cell r="K1062" t="str">
            <v/>
          </cell>
          <cell r="L1062" t="str">
            <v/>
          </cell>
          <cell r="M1062">
            <v>1062.19</v>
          </cell>
          <cell r="N1062"/>
        </row>
        <row r="1063">
          <cell r="A1063" t="str">
            <v>2.2.11.32</v>
          </cell>
          <cell r="B1063">
            <v>91836</v>
          </cell>
          <cell r="C1063" t="str">
            <v>SINAPI</v>
          </cell>
          <cell r="D1063" t="str">
            <v>ELETRODUTO FLEXÍVEL CORRUGADO, PVC, DN 32 MM (1"), PARA CIRCUITOS TERMINAIS, INSTALADO EM FORRO - FORNECIMENTO E INSTALAÇÃO. AF_03/2023</v>
          </cell>
          <cell r="E1063" t="str">
            <v>M</v>
          </cell>
          <cell r="F1063"/>
          <cell r="G1063"/>
          <cell r="H1063"/>
          <cell r="I1063"/>
          <cell r="J1063"/>
          <cell r="K1063"/>
          <cell r="L1063"/>
          <cell r="M1063"/>
          <cell r="N1063">
            <v>24.87</v>
          </cell>
        </row>
        <row r="1064">
          <cell r="A1064" t="str">
            <v>2.2.11.32.1</v>
          </cell>
          <cell r="B1064" t="str">
            <v>Projeto Elétrico</v>
          </cell>
          <cell r="C1064"/>
          <cell r="D1064"/>
          <cell r="E1064"/>
          <cell r="F1064"/>
          <cell r="G1064"/>
          <cell r="H1064">
            <v>24.87</v>
          </cell>
          <cell r="I1064"/>
          <cell r="J1064"/>
          <cell r="K1064" t="str">
            <v/>
          </cell>
          <cell r="L1064" t="str">
            <v/>
          </cell>
          <cell r="M1064">
            <v>24.87</v>
          </cell>
          <cell r="N1064"/>
        </row>
        <row r="1065">
          <cell r="A1065" t="str">
            <v>2.2.11.33</v>
          </cell>
          <cell r="B1065">
            <v>91867</v>
          </cell>
          <cell r="C1065" t="str">
            <v>SINAPI</v>
          </cell>
          <cell r="D1065" t="str">
            <v>ELETRODUTO RÍGIDO ROSCÁVEL, PVC, DN 25 MM (3/4"), PARA CIRCUITOS TERMINAIS, INSTALADO EM LAJE - FORNECIMENTO E INSTALAÇÃO. AF_03/2023</v>
          </cell>
          <cell r="E1065" t="str">
            <v>M</v>
          </cell>
          <cell r="F1065"/>
          <cell r="G1065"/>
          <cell r="H1065"/>
          <cell r="I1065"/>
          <cell r="J1065"/>
          <cell r="K1065"/>
          <cell r="L1065"/>
          <cell r="M1065"/>
          <cell r="N1065">
            <v>89.2</v>
          </cell>
        </row>
        <row r="1066">
          <cell r="A1066" t="str">
            <v>2.2.11.33.1</v>
          </cell>
          <cell r="B1066" t="str">
            <v>Projeto Elétrico</v>
          </cell>
          <cell r="C1066"/>
          <cell r="D1066"/>
          <cell r="E1066"/>
          <cell r="F1066"/>
          <cell r="G1066"/>
          <cell r="H1066">
            <v>89.2</v>
          </cell>
          <cell r="I1066"/>
          <cell r="J1066"/>
          <cell r="K1066" t="str">
            <v/>
          </cell>
          <cell r="L1066" t="str">
            <v/>
          </cell>
          <cell r="M1066">
            <v>89.2</v>
          </cell>
          <cell r="N1066"/>
        </row>
        <row r="1067">
          <cell r="A1067" t="str">
            <v>2.2.11.34</v>
          </cell>
          <cell r="B1067">
            <v>91869</v>
          </cell>
          <cell r="C1067" t="str">
            <v>SINAPI</v>
          </cell>
          <cell r="D1067" t="str">
            <v>ELETRODUTO RÍGIDO ROSCÁVEL, PVC, DN 40 MM (1 1/4"), PARA CIRCUITOS TERMINAIS, INSTALADO EM LAJE - FORNECIMENTO E INSTALAÇÃO. AF_03/2023</v>
          </cell>
          <cell r="E1067" t="str">
            <v>M</v>
          </cell>
          <cell r="F1067"/>
          <cell r="G1067"/>
          <cell r="H1067"/>
          <cell r="I1067"/>
          <cell r="J1067"/>
          <cell r="K1067"/>
          <cell r="L1067"/>
          <cell r="M1067"/>
          <cell r="N1067">
            <v>130.87</v>
          </cell>
        </row>
        <row r="1068">
          <cell r="A1068" t="str">
            <v>2.2.11.34.1</v>
          </cell>
          <cell r="B1068" t="str">
            <v>Projeto Elétrico</v>
          </cell>
          <cell r="C1068"/>
          <cell r="D1068"/>
          <cell r="E1068"/>
          <cell r="F1068"/>
          <cell r="G1068"/>
          <cell r="H1068">
            <v>130.87</v>
          </cell>
          <cell r="I1068"/>
          <cell r="J1068"/>
          <cell r="K1068" t="str">
            <v/>
          </cell>
          <cell r="L1068" t="str">
            <v/>
          </cell>
          <cell r="M1068">
            <v>130.87</v>
          </cell>
          <cell r="N1068"/>
        </row>
        <row r="1069">
          <cell r="A1069" t="str">
            <v>2.2.11.35</v>
          </cell>
          <cell r="B1069">
            <v>93008</v>
          </cell>
          <cell r="C1069" t="str">
            <v>SINAPI</v>
          </cell>
          <cell r="D1069" t="str">
            <v>ELETRODUTO RÍGIDO ROSCÁVEL, PVC, DN 50 MM (1 1/2"), PARA REDE ENTERRADA DE DISTRIBUIÇÃO DE ENERGIA ELÉTRICA - FORNECIMENTO E INSTALAÇÃO. AF_12/2021</v>
          </cell>
          <cell r="E1069" t="str">
            <v>M</v>
          </cell>
          <cell r="F1069"/>
          <cell r="G1069"/>
          <cell r="H1069"/>
          <cell r="I1069"/>
          <cell r="J1069"/>
          <cell r="K1069"/>
          <cell r="L1069"/>
          <cell r="M1069"/>
          <cell r="N1069">
            <v>47.41</v>
          </cell>
        </row>
        <row r="1070">
          <cell r="A1070" t="str">
            <v>2.2.11.35.1</v>
          </cell>
          <cell r="B1070" t="str">
            <v>Projeto Elétrico</v>
          </cell>
          <cell r="C1070"/>
          <cell r="D1070"/>
          <cell r="E1070"/>
          <cell r="F1070"/>
          <cell r="G1070"/>
          <cell r="H1070">
            <v>47.41</v>
          </cell>
          <cell r="I1070"/>
          <cell r="J1070"/>
          <cell r="K1070" t="str">
            <v/>
          </cell>
          <cell r="L1070" t="str">
            <v/>
          </cell>
          <cell r="M1070">
            <v>47.41</v>
          </cell>
          <cell r="N1070"/>
        </row>
        <row r="1071">
          <cell r="A1071" t="str">
            <v>2.2.11.36</v>
          </cell>
          <cell r="B1071">
            <v>91840</v>
          </cell>
          <cell r="C1071" t="str">
            <v>SINAPI</v>
          </cell>
          <cell r="D1071" t="str">
            <v>ELETRODUTO FLEXÍVEL CORRUGADO, PEAD, DN 40 MM (1 1/4"), PARA CIRCUITOS TERMINAIS, INSTALADO EM FORRO - FORNECIMENTO E INSTALAÇÃO. AF_03/2023</v>
          </cell>
          <cell r="E1071" t="str">
            <v>M</v>
          </cell>
          <cell r="F1071"/>
          <cell r="G1071"/>
          <cell r="H1071"/>
          <cell r="I1071"/>
          <cell r="J1071"/>
          <cell r="K1071"/>
          <cell r="L1071"/>
          <cell r="M1071"/>
          <cell r="N1071">
            <v>27.97</v>
          </cell>
        </row>
        <row r="1072">
          <cell r="A1072" t="str">
            <v>2.2.11.36.1</v>
          </cell>
          <cell r="B1072" t="str">
            <v>Projeto Elétrico</v>
          </cell>
          <cell r="C1072"/>
          <cell r="D1072"/>
          <cell r="E1072"/>
          <cell r="F1072"/>
          <cell r="G1072"/>
          <cell r="H1072">
            <v>27.97</v>
          </cell>
          <cell r="I1072"/>
          <cell r="J1072"/>
          <cell r="K1072" t="str">
            <v/>
          </cell>
          <cell r="L1072" t="str">
            <v/>
          </cell>
          <cell r="M1072">
            <v>27.97</v>
          </cell>
          <cell r="N1072"/>
        </row>
        <row r="1073">
          <cell r="A1073" t="str">
            <v>2.2.11.37</v>
          </cell>
          <cell r="B1073">
            <v>97668</v>
          </cell>
          <cell r="C1073" t="str">
            <v>SINAPI</v>
          </cell>
          <cell r="D1073" t="str">
            <v>ELETRODUTO FLEXÍVEL CORRUGADO, PEAD, DN 63 (2"), PARA REDE ENTERRADA DE DISTRIBUIÇÃO DE ENERGIA ELÉTRICA - FORNECIMENTO E INSTALAÇÃO. AF_12/2021</v>
          </cell>
          <cell r="E1073" t="str">
            <v>M</v>
          </cell>
          <cell r="F1073"/>
          <cell r="G1073"/>
          <cell r="H1073"/>
          <cell r="I1073"/>
          <cell r="J1073"/>
          <cell r="K1073"/>
          <cell r="L1073"/>
          <cell r="M1073"/>
          <cell r="N1073">
            <v>7.19</v>
          </cell>
        </row>
        <row r="1074">
          <cell r="A1074" t="str">
            <v>2.2.11.37.1</v>
          </cell>
          <cell r="B1074" t="str">
            <v>Projeto Elétrico</v>
          </cell>
          <cell r="C1074"/>
          <cell r="D1074"/>
          <cell r="E1074"/>
          <cell r="F1074"/>
          <cell r="G1074"/>
          <cell r="H1074">
            <v>7.19</v>
          </cell>
          <cell r="I1074"/>
          <cell r="J1074"/>
          <cell r="K1074" t="str">
            <v/>
          </cell>
          <cell r="L1074" t="str">
            <v/>
          </cell>
          <cell r="M1074">
            <v>7.19</v>
          </cell>
          <cell r="N1074"/>
        </row>
        <row r="1075">
          <cell r="A1075" t="str">
            <v>2.2.11.38</v>
          </cell>
          <cell r="B1075">
            <v>97669</v>
          </cell>
          <cell r="C1075" t="str">
            <v>SINAPI</v>
          </cell>
          <cell r="D1075" t="str">
            <v>ELETRODUTO FLEXÍVEL CORRUGADO, PEAD, DN 90 (3"), PARA REDE ENTERRADA DE DISTRIBUIÇÃO DE ENERGIA ELÉTRICA - FORNECIMENTO E INSTALAÇÃO. AF_12/2021</v>
          </cell>
          <cell r="E1075" t="str">
            <v>M</v>
          </cell>
          <cell r="F1075"/>
          <cell r="G1075"/>
          <cell r="H1075"/>
          <cell r="I1075"/>
          <cell r="J1075"/>
          <cell r="K1075"/>
          <cell r="L1075"/>
          <cell r="M1075"/>
          <cell r="N1075">
            <v>32.9</v>
          </cell>
        </row>
        <row r="1076">
          <cell r="A1076" t="str">
            <v>2.2.11.38.1</v>
          </cell>
          <cell r="B1076" t="str">
            <v>Projeto Elétrico</v>
          </cell>
          <cell r="C1076"/>
          <cell r="D1076"/>
          <cell r="E1076"/>
          <cell r="F1076"/>
          <cell r="G1076"/>
          <cell r="H1076">
            <v>32.9</v>
          </cell>
          <cell r="I1076"/>
          <cell r="J1076"/>
          <cell r="K1076" t="str">
            <v/>
          </cell>
          <cell r="L1076" t="str">
            <v/>
          </cell>
          <cell r="M1076">
            <v>32.9</v>
          </cell>
          <cell r="N1076"/>
        </row>
        <row r="1077">
          <cell r="A1077" t="str">
            <v>2.2.11.39</v>
          </cell>
          <cell r="B1077" t="str">
            <v>SEDUC803</v>
          </cell>
          <cell r="C1077" t="str">
            <v>PRÓPRIA</v>
          </cell>
          <cell r="D1077" t="str">
            <v>LUMINÁRIA PLAFON DE SOBROPOR EM LED 22.5X22.5 CM, 18W 4000K BIVOLT, AVANT OU SIMILAR (REF: 13670/ORSE-ORSE-09/2025)</v>
          </cell>
          <cell r="E1077" t="str">
            <v>UN</v>
          </cell>
          <cell r="F1077"/>
          <cell r="G1077"/>
          <cell r="H1077"/>
          <cell r="I1077"/>
          <cell r="J1077"/>
          <cell r="K1077"/>
          <cell r="L1077"/>
          <cell r="M1077"/>
          <cell r="N1077">
            <v>54</v>
          </cell>
        </row>
        <row r="1078">
          <cell r="A1078" t="str">
            <v>2.2.11.39.1</v>
          </cell>
          <cell r="B1078" t="str">
            <v>Projeto Elétrico</v>
          </cell>
          <cell r="C1078"/>
          <cell r="D1078"/>
          <cell r="E1078"/>
          <cell r="F1078">
            <v>54</v>
          </cell>
          <cell r="G1078"/>
          <cell r="H1078"/>
          <cell r="I1078"/>
          <cell r="J1078"/>
          <cell r="K1078" t="str">
            <v/>
          </cell>
          <cell r="L1078" t="str">
            <v/>
          </cell>
          <cell r="M1078">
            <v>54</v>
          </cell>
          <cell r="N1078"/>
        </row>
        <row r="1079">
          <cell r="A1079" t="str">
            <v>2.2.11.40</v>
          </cell>
          <cell r="B1079" t="str">
            <v>SEDUC805</v>
          </cell>
          <cell r="C1079" t="str">
            <v>PRÓPRIA</v>
          </cell>
          <cell r="D1079" t="str">
            <v>FITA DE LED COM FONTE BIVOLT, 5M, E = 8MM, 2.700K (LUZ AMARELA), TIPO COB, G-LIGHT OU SIMILAR (REF: 13594/ORSE-ORSE-09/2025)</v>
          </cell>
          <cell r="E1079" t="str">
            <v>M</v>
          </cell>
          <cell r="F1079"/>
          <cell r="G1079"/>
          <cell r="H1079"/>
          <cell r="I1079"/>
          <cell r="J1079"/>
          <cell r="K1079"/>
          <cell r="L1079"/>
          <cell r="M1079"/>
          <cell r="N1079">
            <v>151</v>
          </cell>
        </row>
        <row r="1080">
          <cell r="A1080" t="str">
            <v>2.2.11.40.1</v>
          </cell>
          <cell r="B1080" t="str">
            <v>Projeto Elétrico</v>
          </cell>
          <cell r="C1080"/>
          <cell r="D1080"/>
          <cell r="E1080"/>
          <cell r="F1080"/>
          <cell r="G1080"/>
          <cell r="H1080">
            <v>151</v>
          </cell>
          <cell r="I1080"/>
          <cell r="J1080"/>
          <cell r="K1080" t="str">
            <v/>
          </cell>
          <cell r="L1080" t="str">
            <v/>
          </cell>
          <cell r="M1080">
            <v>151</v>
          </cell>
          <cell r="N1080"/>
        </row>
        <row r="1081">
          <cell r="A1081" t="str">
            <v>2.2.11.41</v>
          </cell>
          <cell r="B1081" t="str">
            <v>SEDUC164</v>
          </cell>
          <cell r="C1081" t="str">
            <v>PRÓPRIA</v>
          </cell>
          <cell r="D1081" t="str">
            <v>REFLETOR DE LED 50W FORNECIDO E INSTALADO</v>
          </cell>
          <cell r="E1081" t="str">
            <v>UN</v>
          </cell>
          <cell r="F1081"/>
          <cell r="G1081"/>
          <cell r="H1081"/>
          <cell r="I1081"/>
          <cell r="J1081"/>
          <cell r="K1081"/>
          <cell r="L1081"/>
          <cell r="M1081"/>
          <cell r="N1081">
            <v>8</v>
          </cell>
        </row>
        <row r="1082">
          <cell r="A1082" t="str">
            <v>2.2.11.41.1</v>
          </cell>
          <cell r="B1082" t="str">
            <v>Projeto Elétrico</v>
          </cell>
          <cell r="C1082"/>
          <cell r="D1082"/>
          <cell r="E1082"/>
          <cell r="F1082">
            <v>8</v>
          </cell>
          <cell r="G1082"/>
          <cell r="H1082"/>
          <cell r="I1082"/>
          <cell r="J1082"/>
          <cell r="K1082" t="str">
            <v/>
          </cell>
          <cell r="L1082" t="str">
            <v/>
          </cell>
          <cell r="M1082">
            <v>8</v>
          </cell>
          <cell r="N1082"/>
        </row>
        <row r="1083">
          <cell r="A1083" t="str">
            <v>2.2.11.42</v>
          </cell>
          <cell r="B1083" t="str">
            <v>SEDUC806</v>
          </cell>
          <cell r="C1083" t="str">
            <v>PRÓPRIA</v>
          </cell>
          <cell r="D1083" t="str">
            <v>FORNECIMENTO E INSTALAÇÃO DE TRILHO ELETRIFICADO DE 2M COM 04 SPOTS DIRECIONÁVEIS, INCLUSIVE LÂMPADA PAR 20 (REF: 13517/ORSE-ORSE-09/2025)</v>
          </cell>
          <cell r="E1083" t="str">
            <v>UN</v>
          </cell>
          <cell r="F1083"/>
          <cell r="G1083"/>
          <cell r="H1083"/>
          <cell r="I1083"/>
          <cell r="J1083"/>
          <cell r="K1083"/>
          <cell r="L1083"/>
          <cell r="M1083"/>
          <cell r="N1083">
            <v>2</v>
          </cell>
        </row>
        <row r="1084">
          <cell r="A1084" t="str">
            <v>2.2.11.42.1</v>
          </cell>
          <cell r="B1084" t="str">
            <v>Projeto Elétrico</v>
          </cell>
          <cell r="C1084"/>
          <cell r="D1084"/>
          <cell r="E1084"/>
          <cell r="F1084">
            <v>2</v>
          </cell>
          <cell r="G1084"/>
          <cell r="H1084"/>
          <cell r="I1084"/>
          <cell r="J1084"/>
          <cell r="K1084" t="str">
            <v/>
          </cell>
          <cell r="L1084" t="str">
            <v/>
          </cell>
          <cell r="M1084">
            <v>2</v>
          </cell>
          <cell r="N1084"/>
        </row>
        <row r="1085">
          <cell r="A1085" t="str">
            <v>2.2.11.43</v>
          </cell>
          <cell r="B1085" t="str">
            <v>SEDUC149</v>
          </cell>
          <cell r="C1085" t="str">
            <v>PRÓPRIA</v>
          </cell>
          <cell r="D1085" t="str">
            <v>LUMINÁRIA LED SLIM 36 W</v>
          </cell>
          <cell r="E1085" t="str">
            <v>UN</v>
          </cell>
          <cell r="F1085"/>
          <cell r="G1085"/>
          <cell r="H1085"/>
          <cell r="I1085"/>
          <cell r="J1085"/>
          <cell r="K1085"/>
          <cell r="L1085"/>
          <cell r="M1085"/>
          <cell r="N1085">
            <v>167</v>
          </cell>
        </row>
        <row r="1086">
          <cell r="A1086" t="str">
            <v>2.2.11.43.1</v>
          </cell>
          <cell r="B1086" t="str">
            <v>Projeto Elétrico</v>
          </cell>
          <cell r="C1086"/>
          <cell r="D1086"/>
          <cell r="E1086"/>
          <cell r="F1086">
            <v>167</v>
          </cell>
          <cell r="G1086"/>
          <cell r="H1086"/>
          <cell r="I1086"/>
          <cell r="J1086"/>
          <cell r="K1086" t="str">
            <v/>
          </cell>
          <cell r="L1086" t="str">
            <v/>
          </cell>
          <cell r="M1086">
            <v>167</v>
          </cell>
          <cell r="N1086"/>
        </row>
        <row r="1087">
          <cell r="A1087" t="str">
            <v>2.2.11.44</v>
          </cell>
          <cell r="B1087" t="str">
            <v>SEDUC166</v>
          </cell>
          <cell r="C1087" t="str">
            <v>PRÓPRIA</v>
          </cell>
          <cell r="D1087" t="str">
            <v>ARANDELA TARTARUGA EM ALUMINIO, COM LAMPADA DE LED 15W</v>
          </cell>
          <cell r="E1087" t="str">
            <v>UN</v>
          </cell>
          <cell r="F1087"/>
          <cell r="G1087"/>
          <cell r="H1087"/>
          <cell r="I1087"/>
          <cell r="J1087"/>
          <cell r="K1087"/>
          <cell r="L1087"/>
          <cell r="M1087"/>
          <cell r="N1087">
            <v>18</v>
          </cell>
        </row>
        <row r="1088">
          <cell r="A1088" t="str">
            <v>2.2.11.44.1</v>
          </cell>
          <cell r="B1088" t="str">
            <v>Projeto Elétrico</v>
          </cell>
          <cell r="C1088"/>
          <cell r="D1088"/>
          <cell r="E1088"/>
          <cell r="F1088">
            <v>18</v>
          </cell>
          <cell r="G1088"/>
          <cell r="H1088"/>
          <cell r="I1088"/>
          <cell r="J1088"/>
          <cell r="K1088" t="str">
            <v/>
          </cell>
          <cell r="L1088" t="str">
            <v/>
          </cell>
          <cell r="M1088">
            <v>18</v>
          </cell>
          <cell r="N1088"/>
        </row>
        <row r="1089">
          <cell r="A1089" t="str">
            <v>2.2.11.45</v>
          </cell>
          <cell r="B1089" t="str">
            <v>SEDUC194</v>
          </cell>
          <cell r="C1089" t="str">
            <v>PRÓPRIA</v>
          </cell>
          <cell r="D1089" t="str">
            <v>LUMINÁRIA LÂMPADA TUBULAR LED 2X18 W</v>
          </cell>
          <cell r="E1089" t="str">
            <v>UN</v>
          </cell>
          <cell r="F1089"/>
          <cell r="G1089"/>
          <cell r="H1089"/>
          <cell r="I1089"/>
          <cell r="J1089"/>
          <cell r="K1089"/>
          <cell r="L1089"/>
          <cell r="M1089"/>
          <cell r="N1089">
            <v>12</v>
          </cell>
        </row>
        <row r="1090">
          <cell r="A1090" t="str">
            <v>2.2.11.45.1</v>
          </cell>
          <cell r="B1090" t="str">
            <v>Projeto Elétrico</v>
          </cell>
          <cell r="C1090"/>
          <cell r="D1090"/>
          <cell r="E1090"/>
          <cell r="F1090">
            <v>12</v>
          </cell>
          <cell r="G1090"/>
          <cell r="H1090"/>
          <cell r="I1090"/>
          <cell r="J1090"/>
          <cell r="K1090" t="str">
            <v/>
          </cell>
          <cell r="L1090" t="str">
            <v/>
          </cell>
          <cell r="M1090">
            <v>12</v>
          </cell>
          <cell r="N1090"/>
        </row>
        <row r="1091">
          <cell r="A1091" t="str">
            <v>2.2.11.46</v>
          </cell>
          <cell r="B1091" t="str">
            <v>SEDUC675</v>
          </cell>
          <cell r="C1091" t="str">
            <v>PRÓPRIA</v>
          </cell>
          <cell r="D1091" t="str">
            <v>INSTALAÇÃO DE QUADRO DE DISTRIBUIÇÃO DE EMBUTIR 50 DISJUNTORES</v>
          </cell>
          <cell r="E1091" t="str">
            <v>UN</v>
          </cell>
          <cell r="F1091"/>
          <cell r="G1091"/>
          <cell r="H1091"/>
          <cell r="I1091"/>
          <cell r="J1091"/>
          <cell r="K1091"/>
          <cell r="L1091"/>
          <cell r="M1091"/>
          <cell r="N1091">
            <v>1</v>
          </cell>
        </row>
        <row r="1092">
          <cell r="A1092" t="str">
            <v>2.2.11.46.1</v>
          </cell>
          <cell r="B1092" t="str">
            <v>Projeto Elétrico</v>
          </cell>
          <cell r="C1092"/>
          <cell r="D1092"/>
          <cell r="E1092"/>
          <cell r="F1092">
            <v>1</v>
          </cell>
          <cell r="G1092"/>
          <cell r="H1092"/>
          <cell r="I1092"/>
          <cell r="J1092"/>
          <cell r="K1092" t="str">
            <v/>
          </cell>
          <cell r="L1092" t="str">
            <v/>
          </cell>
          <cell r="M1092">
            <v>1</v>
          </cell>
          <cell r="N1092"/>
        </row>
        <row r="1093">
          <cell r="A1093" t="str">
            <v>2.2.11.47</v>
          </cell>
          <cell r="B1093">
            <v>101878</v>
          </cell>
          <cell r="C1093" t="str">
            <v>SINAPI</v>
          </cell>
          <cell r="D1093" t="str">
            <v>QUADRO DE DISTRIBUIÇÃO DE ENERGIA EM CHAPA DE AÇO GALVANIZADO, DE SOBREPOR, COM BARRAMENTO TRIFÁSICO, PARA 18 DISJUNTORES DIN 100A - FORNECIMENTO E INSTALAÇÃO. AF_07/2025</v>
          </cell>
          <cell r="E1093" t="str">
            <v>UN</v>
          </cell>
          <cell r="F1093"/>
          <cell r="G1093"/>
          <cell r="H1093"/>
          <cell r="I1093"/>
          <cell r="J1093"/>
          <cell r="K1093"/>
          <cell r="L1093"/>
          <cell r="M1093"/>
          <cell r="N1093">
            <v>1</v>
          </cell>
        </row>
        <row r="1094">
          <cell r="A1094" t="str">
            <v>2.2.11.47.1</v>
          </cell>
          <cell r="B1094" t="str">
            <v>Projeto Elétrico</v>
          </cell>
          <cell r="C1094"/>
          <cell r="D1094"/>
          <cell r="E1094"/>
          <cell r="F1094">
            <v>1</v>
          </cell>
          <cell r="G1094"/>
          <cell r="H1094"/>
          <cell r="I1094"/>
          <cell r="J1094"/>
          <cell r="K1094" t="str">
            <v/>
          </cell>
          <cell r="L1094" t="str">
            <v/>
          </cell>
          <cell r="M1094">
            <v>1</v>
          </cell>
          <cell r="N1094"/>
        </row>
        <row r="1095">
          <cell r="A1095" t="str">
            <v>2.2.11.48</v>
          </cell>
          <cell r="B1095">
            <v>101879</v>
          </cell>
          <cell r="C1095" t="str">
            <v>SINAPI</v>
          </cell>
          <cell r="D1095" t="str">
            <v>QUADRO DE DISTRIBUIÇÃO DE ENERGIA EM CHAPA DE AÇO GALVANIZADO, DE EMBUTIR, COM BARRAMENTO TRIFÁSICO, PARA 24 DISJUNTORES DIN 100A - FORNECIMENTO E INSTALAÇÃO. AF_07/2025</v>
          </cell>
          <cell r="E1095" t="str">
            <v>UN</v>
          </cell>
          <cell r="F1095"/>
          <cell r="G1095"/>
          <cell r="H1095"/>
          <cell r="I1095"/>
          <cell r="J1095"/>
          <cell r="K1095"/>
          <cell r="L1095"/>
          <cell r="M1095"/>
          <cell r="N1095">
            <v>5</v>
          </cell>
        </row>
        <row r="1096">
          <cell r="A1096" t="str">
            <v>2.2.11.48.1</v>
          </cell>
          <cell r="B1096" t="str">
            <v>Projeto Elétrico</v>
          </cell>
          <cell r="C1096"/>
          <cell r="D1096"/>
          <cell r="E1096"/>
          <cell r="F1096">
            <v>5</v>
          </cell>
          <cell r="G1096"/>
          <cell r="H1096"/>
          <cell r="I1096"/>
          <cell r="J1096"/>
          <cell r="K1096" t="str">
            <v/>
          </cell>
          <cell r="L1096" t="str">
            <v/>
          </cell>
          <cell r="M1096">
            <v>5</v>
          </cell>
          <cell r="N1096"/>
        </row>
        <row r="1097">
          <cell r="A1097" t="str">
            <v>2.2.11.49</v>
          </cell>
          <cell r="B1097">
            <v>101880</v>
          </cell>
          <cell r="C1097" t="str">
            <v>SINAPI</v>
          </cell>
          <cell r="D1097" t="str">
            <v>QUADRO DE DISTRIBUIÇÃO DE ENERGIA EM CHAPA DE AÇO GALVANIZADO, DE EMBUTIR, COM BARRAMENTO TRIFÁSICO, PARA 30 DISJUNTORES DIN 150A - FORNECIMENTO E INSTALAÇÃO. AF_07/2025</v>
          </cell>
          <cell r="E1097" t="str">
            <v>UN</v>
          </cell>
          <cell r="F1097"/>
          <cell r="G1097"/>
          <cell r="H1097"/>
          <cell r="I1097"/>
          <cell r="J1097"/>
          <cell r="K1097"/>
          <cell r="L1097"/>
          <cell r="M1097"/>
          <cell r="N1097">
            <v>1</v>
          </cell>
        </row>
        <row r="1098">
          <cell r="A1098" t="str">
            <v>2.2.11.49.1</v>
          </cell>
          <cell r="B1098" t="str">
            <v>Projeto Elétrico</v>
          </cell>
          <cell r="C1098"/>
          <cell r="D1098"/>
          <cell r="E1098"/>
          <cell r="F1098">
            <v>1</v>
          </cell>
          <cell r="G1098"/>
          <cell r="H1098"/>
          <cell r="I1098"/>
          <cell r="J1098"/>
          <cell r="K1098" t="str">
            <v/>
          </cell>
          <cell r="L1098" t="str">
            <v/>
          </cell>
          <cell r="M1098">
            <v>1</v>
          </cell>
          <cell r="N1098"/>
        </row>
        <row r="1099">
          <cell r="A1099" t="str">
            <v>2.2.12</v>
          </cell>
          <cell r="B1099" t="str">
            <v>INSTALAÇÕES DE LÓGICA</v>
          </cell>
          <cell r="C1099"/>
          <cell r="D1099"/>
          <cell r="E1099"/>
          <cell r="F1099"/>
          <cell r="G1099"/>
          <cell r="H1099"/>
          <cell r="I1099"/>
          <cell r="J1099"/>
          <cell r="K1099"/>
          <cell r="L1099"/>
          <cell r="M1099"/>
          <cell r="N1099"/>
        </row>
        <row r="1100">
          <cell r="A1100" t="str">
            <v>2.2.12.1</v>
          </cell>
          <cell r="B1100">
            <v>98307</v>
          </cell>
          <cell r="C1100" t="str">
            <v>SINAPI</v>
          </cell>
          <cell r="D1100" t="str">
            <v>TOMADA DE REDE RJ45 - FORNECIMENTO E INSTALAÇÃO. AF_08/2025</v>
          </cell>
          <cell r="E1100" t="str">
            <v>UN</v>
          </cell>
          <cell r="F1100"/>
          <cell r="G1100"/>
          <cell r="H1100"/>
          <cell r="I1100"/>
          <cell r="J1100"/>
          <cell r="K1100"/>
          <cell r="L1100"/>
          <cell r="M1100"/>
          <cell r="N1100">
            <v>66</v>
          </cell>
        </row>
        <row r="1101">
          <cell r="A1101" t="str">
            <v>2.2.12.1.1</v>
          </cell>
          <cell r="B1101" t="str">
            <v>Projeto de Lógica</v>
          </cell>
          <cell r="C1101"/>
          <cell r="D1101"/>
          <cell r="E1101"/>
          <cell r="F1101">
            <v>66</v>
          </cell>
          <cell r="G1101"/>
          <cell r="H1101"/>
          <cell r="I1101"/>
          <cell r="J1101"/>
          <cell r="K1101" t="str">
            <v/>
          </cell>
          <cell r="L1101" t="str">
            <v/>
          </cell>
          <cell r="M1101">
            <v>66</v>
          </cell>
          <cell r="N1101"/>
        </row>
        <row r="1102">
          <cell r="A1102" t="str">
            <v>2.2.12.2</v>
          </cell>
          <cell r="B1102">
            <v>91941</v>
          </cell>
          <cell r="C1102" t="str">
            <v>SINAPI</v>
          </cell>
          <cell r="D1102" t="str">
            <v>CAIXA RETANGULAR 4" X 2" BAIXA (0,30 M DO PISO), PVC, INSTALADA EM PAREDE - FORNECIMENTO E INSTALAÇÃO. AF_03/2023</v>
          </cell>
          <cell r="E1102" t="str">
            <v>UN</v>
          </cell>
          <cell r="F1102"/>
          <cell r="G1102"/>
          <cell r="H1102"/>
          <cell r="I1102"/>
          <cell r="J1102"/>
          <cell r="K1102"/>
          <cell r="L1102"/>
          <cell r="M1102"/>
          <cell r="N1102">
            <v>66</v>
          </cell>
        </row>
        <row r="1103">
          <cell r="A1103" t="str">
            <v>2.2.12.2.1</v>
          </cell>
          <cell r="B1103" t="str">
            <v>Projeto de Lógica</v>
          </cell>
          <cell r="C1103"/>
          <cell r="D1103"/>
          <cell r="E1103"/>
          <cell r="F1103">
            <v>66</v>
          </cell>
          <cell r="G1103"/>
          <cell r="H1103"/>
          <cell r="I1103"/>
          <cell r="J1103"/>
          <cell r="K1103" t="str">
            <v/>
          </cell>
          <cell r="L1103" t="str">
            <v/>
          </cell>
          <cell r="M1103">
            <v>66</v>
          </cell>
          <cell r="N1103"/>
        </row>
        <row r="1104">
          <cell r="A1104" t="str">
            <v>2.2.12.3</v>
          </cell>
          <cell r="B1104">
            <v>91875</v>
          </cell>
          <cell r="C1104" t="str">
            <v>SINAPI</v>
          </cell>
          <cell r="D1104" t="str">
            <v>LUVA PARA ELETRODUTO, PVC, ROSCÁVEL, DN 25 MM (3/4"), PARA CIRCUITOS TERMINAIS, INSTALADA EM FORRO - FORNECIMENTO E INSTALAÇÃO. AF_03/2023</v>
          </cell>
          <cell r="E1104" t="str">
            <v>UN</v>
          </cell>
          <cell r="F1104"/>
          <cell r="G1104"/>
          <cell r="H1104"/>
          <cell r="I1104"/>
          <cell r="J1104"/>
          <cell r="K1104"/>
          <cell r="L1104"/>
          <cell r="M1104"/>
          <cell r="N1104">
            <v>2</v>
          </cell>
        </row>
        <row r="1105">
          <cell r="A1105" t="str">
            <v>2.2.12.3.1</v>
          </cell>
          <cell r="B1105" t="str">
            <v>Projeto de Lógica</v>
          </cell>
          <cell r="C1105"/>
          <cell r="D1105"/>
          <cell r="E1105"/>
          <cell r="F1105">
            <v>2</v>
          </cell>
          <cell r="G1105"/>
          <cell r="H1105"/>
          <cell r="I1105"/>
          <cell r="J1105"/>
          <cell r="K1105" t="str">
            <v/>
          </cell>
          <cell r="L1105" t="str">
            <v/>
          </cell>
          <cell r="M1105">
            <v>2</v>
          </cell>
          <cell r="N1105"/>
        </row>
        <row r="1106">
          <cell r="A1106" t="str">
            <v>2.2.12.4</v>
          </cell>
          <cell r="B1106">
            <v>98297</v>
          </cell>
          <cell r="C1106" t="str">
            <v>SINAPI</v>
          </cell>
          <cell r="D1106" t="str">
            <v>CABO ELETRÔNICO CATEGORIA 6, INSTALADO EM EDIFICAÇÃO INSTITUCIONAL - FORNECIMENTO E INSTALAÇÃO. AF_08/2025</v>
          </cell>
          <cell r="E1106" t="str">
            <v>M</v>
          </cell>
          <cell r="F1106"/>
          <cell r="G1106"/>
          <cell r="H1106"/>
          <cell r="I1106"/>
          <cell r="J1106"/>
          <cell r="K1106"/>
          <cell r="L1106"/>
          <cell r="M1106"/>
          <cell r="N1106">
            <v>1069.48</v>
          </cell>
        </row>
        <row r="1107">
          <cell r="A1107" t="str">
            <v>2.2.12.4.1</v>
          </cell>
          <cell r="B1107" t="str">
            <v>Projeto de Lógica</v>
          </cell>
          <cell r="C1107"/>
          <cell r="D1107"/>
          <cell r="E1107"/>
          <cell r="F1107"/>
          <cell r="G1107"/>
          <cell r="H1107">
            <v>1069.48</v>
          </cell>
          <cell r="I1107"/>
          <cell r="J1107"/>
          <cell r="K1107" t="str">
            <v/>
          </cell>
          <cell r="L1107" t="str">
            <v/>
          </cell>
          <cell r="M1107">
            <v>1069.48</v>
          </cell>
          <cell r="N1107"/>
        </row>
        <row r="1108">
          <cell r="A1108" t="str">
            <v>2.2.12.5</v>
          </cell>
          <cell r="B1108" t="str">
            <v>SEDUC141</v>
          </cell>
          <cell r="C1108" t="str">
            <v>PRÓPRIA</v>
          </cell>
          <cell r="D1108" t="str">
            <v>CAIXA DE PASSAGEM COM TAMPA PARAFUSADA 200X200X100mm</v>
          </cell>
          <cell r="E1108" t="str">
            <v>UN</v>
          </cell>
          <cell r="F1108"/>
          <cell r="G1108"/>
          <cell r="H1108"/>
          <cell r="I1108"/>
          <cell r="J1108"/>
          <cell r="K1108"/>
          <cell r="L1108"/>
          <cell r="M1108"/>
          <cell r="N1108">
            <v>3</v>
          </cell>
        </row>
        <row r="1109">
          <cell r="A1109" t="str">
            <v>2.2.12.5.1</v>
          </cell>
          <cell r="B1109" t="str">
            <v>Projeto de Lógica</v>
          </cell>
          <cell r="C1109"/>
          <cell r="D1109"/>
          <cell r="E1109"/>
          <cell r="F1109">
            <v>3</v>
          </cell>
          <cell r="G1109"/>
          <cell r="H1109"/>
          <cell r="I1109"/>
          <cell r="J1109"/>
          <cell r="K1109" t="str">
            <v/>
          </cell>
          <cell r="L1109" t="str">
            <v/>
          </cell>
          <cell r="M1109">
            <v>3</v>
          </cell>
          <cell r="N1109"/>
        </row>
        <row r="1110">
          <cell r="A1110" t="str">
            <v>2.2.12.6</v>
          </cell>
          <cell r="B1110">
            <v>91835</v>
          </cell>
          <cell r="C1110" t="str">
            <v>SINAPI</v>
          </cell>
          <cell r="D1110" t="str">
            <v>ELETRODUTO FLEXÍVEL CORRUGADO REFORÇADO, PVC, DN 25 MM (3/4"), PARA CIRCUITOS TERMINAIS, INSTALADO EM FORRO - FORNECIMENTO E INSTALAÇÃO. AF_03/2023</v>
          </cell>
          <cell r="E1110" t="str">
            <v>M</v>
          </cell>
          <cell r="F1110"/>
          <cell r="G1110"/>
          <cell r="H1110"/>
          <cell r="I1110"/>
          <cell r="J1110"/>
          <cell r="K1110"/>
          <cell r="L1110"/>
          <cell r="M1110"/>
          <cell r="N1110">
            <v>246.36</v>
          </cell>
        </row>
        <row r="1111">
          <cell r="A1111" t="str">
            <v>2.2.12.6.1</v>
          </cell>
          <cell r="B1111" t="str">
            <v>Projeto de Lógica</v>
          </cell>
          <cell r="C1111"/>
          <cell r="D1111"/>
          <cell r="E1111"/>
          <cell r="F1111"/>
          <cell r="G1111"/>
          <cell r="H1111">
            <v>246.36</v>
          </cell>
          <cell r="I1111"/>
          <cell r="J1111"/>
          <cell r="K1111" t="str">
            <v/>
          </cell>
          <cell r="L1111" t="str">
            <v/>
          </cell>
          <cell r="M1111">
            <v>246.36</v>
          </cell>
          <cell r="N1111"/>
        </row>
        <row r="1112">
          <cell r="A1112" t="str">
            <v>2.2.12.7</v>
          </cell>
          <cell r="B1112">
            <v>91836</v>
          </cell>
          <cell r="C1112" t="str">
            <v>SINAPI</v>
          </cell>
          <cell r="D1112" t="str">
            <v>ELETRODUTO FLEXÍVEL CORRUGADO, PVC, DN 32 MM (1"), PARA CIRCUITOS TERMINAIS, INSTALADO EM FORRO - FORNECIMENTO E INSTALAÇÃO. AF_03/2023</v>
          </cell>
          <cell r="E1112" t="str">
            <v>M</v>
          </cell>
          <cell r="F1112"/>
          <cell r="G1112"/>
          <cell r="H1112"/>
          <cell r="I1112"/>
          <cell r="J1112"/>
          <cell r="K1112"/>
          <cell r="L1112"/>
          <cell r="M1112"/>
          <cell r="N1112">
            <v>3.4</v>
          </cell>
        </row>
        <row r="1113">
          <cell r="A1113" t="str">
            <v>2.2.12.7.1</v>
          </cell>
          <cell r="B1113" t="str">
            <v>Projeto de Lógica</v>
          </cell>
          <cell r="C1113"/>
          <cell r="D1113"/>
          <cell r="E1113"/>
          <cell r="F1113"/>
          <cell r="G1113"/>
          <cell r="H1113">
            <v>3.4</v>
          </cell>
          <cell r="I1113"/>
          <cell r="J1113"/>
          <cell r="K1113" t="str">
            <v/>
          </cell>
          <cell r="L1113" t="str">
            <v/>
          </cell>
          <cell r="M1113">
            <v>3.4</v>
          </cell>
          <cell r="N1113"/>
        </row>
        <row r="1114">
          <cell r="A1114" t="str">
            <v>2.2.12.8</v>
          </cell>
          <cell r="B1114">
            <v>91863</v>
          </cell>
          <cell r="C1114" t="str">
            <v>SINAPI</v>
          </cell>
          <cell r="D1114" t="str">
            <v>ELETRODUTO RÍGIDO ROSCÁVEL, PVC, DN 25 MM (3/4"), PARA CIRCUITOS TERMINAIS, INSTALADO EM FORRO - FORNECIMENTO E INSTALAÇÃO. AF_03/2023</v>
          </cell>
          <cell r="E1114" t="str">
            <v>M</v>
          </cell>
          <cell r="F1114"/>
          <cell r="G1114"/>
          <cell r="H1114"/>
          <cell r="I1114"/>
          <cell r="J1114"/>
          <cell r="K1114"/>
          <cell r="L1114"/>
          <cell r="M1114"/>
          <cell r="N1114">
            <v>8.3000000000000007</v>
          </cell>
        </row>
        <row r="1115">
          <cell r="A1115" t="str">
            <v>2.2.12.8.1</v>
          </cell>
          <cell r="B1115" t="str">
            <v>Projeto de Lógica</v>
          </cell>
          <cell r="C1115"/>
          <cell r="D1115"/>
          <cell r="E1115"/>
          <cell r="F1115"/>
          <cell r="G1115"/>
          <cell r="H1115">
            <v>8.3000000000000007</v>
          </cell>
          <cell r="I1115"/>
          <cell r="J1115"/>
          <cell r="K1115" t="str">
            <v/>
          </cell>
          <cell r="L1115" t="str">
            <v/>
          </cell>
          <cell r="M1115">
            <v>8.3000000000000007</v>
          </cell>
          <cell r="N1115"/>
        </row>
        <row r="1116">
          <cell r="A1116" t="str">
            <v>2.2.12.9</v>
          </cell>
          <cell r="B1116">
            <v>98302</v>
          </cell>
          <cell r="C1116" t="str">
            <v>SINAPI</v>
          </cell>
          <cell r="D1116" t="str">
            <v>PATCH PANEL 24 PORTAS, CATEGORIA 6 - FORNECIMENTO E INSTALAÇÃO. AF_08/2025</v>
          </cell>
          <cell r="E1116" t="str">
            <v>UN</v>
          </cell>
          <cell r="F1116"/>
          <cell r="G1116"/>
          <cell r="H1116"/>
          <cell r="I1116"/>
          <cell r="J1116"/>
          <cell r="K1116"/>
          <cell r="L1116"/>
          <cell r="M1116"/>
          <cell r="N1116">
            <v>2</v>
          </cell>
        </row>
        <row r="1117">
          <cell r="A1117" t="str">
            <v>2.2.12.9.1</v>
          </cell>
          <cell r="B1117" t="str">
            <v>Projeto de Lógica</v>
          </cell>
          <cell r="C1117"/>
          <cell r="D1117"/>
          <cell r="E1117"/>
          <cell r="F1117">
            <v>2</v>
          </cell>
          <cell r="G1117"/>
          <cell r="H1117"/>
          <cell r="I1117"/>
          <cell r="J1117"/>
          <cell r="K1117" t="str">
            <v/>
          </cell>
          <cell r="L1117" t="str">
            <v/>
          </cell>
          <cell r="M1117">
            <v>2</v>
          </cell>
          <cell r="N1117"/>
        </row>
        <row r="1118">
          <cell r="A1118" t="str">
            <v>2.2.12.10</v>
          </cell>
          <cell r="B1118" t="str">
            <v>SEDUC801</v>
          </cell>
          <cell r="C1118" t="str">
            <v>PRÓPRIA</v>
          </cell>
          <cell r="D1118" t="str">
            <v>SWITCH 24 PORTAS 10/100 MBPS - FORNECIMENTO (REF: 07867/ORSE-ORSE-09/2025)</v>
          </cell>
          <cell r="E1118" t="str">
            <v>UN</v>
          </cell>
          <cell r="F1118"/>
          <cell r="G1118"/>
          <cell r="H1118"/>
          <cell r="I1118"/>
          <cell r="J1118"/>
          <cell r="K1118"/>
          <cell r="L1118"/>
          <cell r="M1118"/>
          <cell r="N1118">
            <v>2</v>
          </cell>
        </row>
        <row r="1119">
          <cell r="A1119" t="str">
            <v>2.2.12.10.1</v>
          </cell>
          <cell r="B1119" t="str">
            <v>Projeto de Lógica</v>
          </cell>
          <cell r="C1119"/>
          <cell r="D1119"/>
          <cell r="E1119"/>
          <cell r="F1119">
            <v>2</v>
          </cell>
          <cell r="G1119"/>
          <cell r="H1119"/>
          <cell r="I1119"/>
          <cell r="J1119"/>
          <cell r="K1119" t="str">
            <v/>
          </cell>
          <cell r="L1119" t="str">
            <v/>
          </cell>
          <cell r="M1119">
            <v>2</v>
          </cell>
          <cell r="N1119"/>
        </row>
        <row r="1120">
          <cell r="A1120" t="str">
            <v>2.2.12.11</v>
          </cell>
          <cell r="B1120" t="str">
            <v>SEDUC670</v>
          </cell>
          <cell r="C1120" t="str">
            <v>PRÓPRIA</v>
          </cell>
          <cell r="D1120" t="str">
            <v>FORNECIMENTO E INSTALAÇÃO DE MINI RACK CAPACIDADE 49 A 72 PONTOS</v>
          </cell>
          <cell r="E1120" t="str">
            <v>UN</v>
          </cell>
          <cell r="F1120"/>
          <cell r="G1120"/>
          <cell r="H1120"/>
          <cell r="I1120"/>
          <cell r="J1120"/>
          <cell r="K1120"/>
          <cell r="L1120"/>
          <cell r="M1120"/>
          <cell r="N1120">
            <v>1</v>
          </cell>
        </row>
        <row r="1121">
          <cell r="A1121" t="str">
            <v>2.2.12.11.1</v>
          </cell>
          <cell r="B1121" t="str">
            <v>Projeto de Lógica</v>
          </cell>
          <cell r="C1121"/>
          <cell r="D1121"/>
          <cell r="E1121"/>
          <cell r="F1121">
            <v>1</v>
          </cell>
          <cell r="G1121"/>
          <cell r="H1121"/>
          <cell r="I1121"/>
          <cell r="J1121"/>
          <cell r="K1121" t="str">
            <v/>
          </cell>
          <cell r="L1121" t="str">
            <v/>
          </cell>
          <cell r="M1121">
            <v>1</v>
          </cell>
          <cell r="N1121"/>
        </row>
        <row r="1122">
          <cell r="A1122" t="str">
            <v>2.2.12.12</v>
          </cell>
          <cell r="B1122" t="str">
            <v>SEDUC102</v>
          </cell>
          <cell r="C1122" t="str">
            <v>PRÓPRIA</v>
          </cell>
          <cell r="D1122" t="str">
            <v>INSTALAÇÃO DE CAIXA PASSAGEM METALICA 15 X 15 X 10CM.</v>
          </cell>
          <cell r="E1122" t="str">
            <v>UN</v>
          </cell>
          <cell r="F1122"/>
          <cell r="G1122"/>
          <cell r="H1122"/>
          <cell r="I1122"/>
          <cell r="J1122"/>
          <cell r="K1122"/>
          <cell r="L1122"/>
          <cell r="M1122"/>
          <cell r="N1122">
            <v>3</v>
          </cell>
        </row>
        <row r="1123">
          <cell r="A1123" t="str">
            <v>2.2.12.12.1</v>
          </cell>
          <cell r="B1123" t="str">
            <v>Projeto de Lógica</v>
          </cell>
          <cell r="C1123"/>
          <cell r="D1123"/>
          <cell r="E1123"/>
          <cell r="F1123">
            <v>3</v>
          </cell>
          <cell r="G1123"/>
          <cell r="H1123"/>
          <cell r="I1123"/>
          <cell r="J1123"/>
          <cell r="K1123" t="str">
            <v/>
          </cell>
          <cell r="L1123" t="str">
            <v/>
          </cell>
          <cell r="M1123">
            <v>3</v>
          </cell>
          <cell r="N1123"/>
        </row>
        <row r="1124">
          <cell r="A1124" t="str">
            <v>2.2.12.13</v>
          </cell>
          <cell r="B1124" t="str">
            <v>SEDUC199</v>
          </cell>
          <cell r="C1124" t="str">
            <v>PRÓPRIA</v>
          </cell>
          <cell r="D1124" t="str">
            <v>PERFILADO PERFURADO 38 X 38 MM - FORNECIMENTO E INSTALAÇÃO</v>
          </cell>
          <cell r="E1124" t="str">
            <v>M</v>
          </cell>
          <cell r="F1124"/>
          <cell r="G1124"/>
          <cell r="H1124"/>
          <cell r="I1124"/>
          <cell r="J1124"/>
          <cell r="K1124"/>
          <cell r="L1124"/>
          <cell r="M1124"/>
          <cell r="N1124">
            <v>125</v>
          </cell>
        </row>
        <row r="1125">
          <cell r="A1125" t="str">
            <v>2.2.12.13.1</v>
          </cell>
          <cell r="B1125" t="str">
            <v>Projeto de Lógica</v>
          </cell>
          <cell r="C1125"/>
          <cell r="D1125"/>
          <cell r="E1125"/>
          <cell r="F1125"/>
          <cell r="G1125"/>
          <cell r="H1125">
            <v>125</v>
          </cell>
          <cell r="I1125"/>
          <cell r="J1125"/>
          <cell r="K1125" t="str">
            <v/>
          </cell>
          <cell r="L1125" t="str">
            <v/>
          </cell>
          <cell r="M1125">
            <v>125</v>
          </cell>
          <cell r="N1125"/>
        </row>
        <row r="1126">
          <cell r="A1126" t="str">
            <v>2.2.12.14</v>
          </cell>
          <cell r="B1126" t="str">
            <v>SEDUC573</v>
          </cell>
          <cell r="C1126" t="str">
            <v>PRÓPRIA</v>
          </cell>
          <cell r="D1126" t="str">
            <v>FORNECIMENTO E INSTALAÇÃO FIBRA OPTICA</v>
          </cell>
          <cell r="E1126" t="str">
            <v>M</v>
          </cell>
          <cell r="F1126"/>
          <cell r="G1126"/>
          <cell r="H1126"/>
          <cell r="I1126"/>
          <cell r="J1126"/>
          <cell r="K1126"/>
          <cell r="L1126"/>
          <cell r="M1126"/>
          <cell r="N1126">
            <v>55</v>
          </cell>
        </row>
        <row r="1127">
          <cell r="A1127" t="str">
            <v>2.2.12.14.1</v>
          </cell>
          <cell r="B1127" t="str">
            <v>Projeto de Lógica</v>
          </cell>
          <cell r="C1127"/>
          <cell r="D1127"/>
          <cell r="E1127"/>
          <cell r="F1127"/>
          <cell r="G1127"/>
          <cell r="H1127">
            <v>55</v>
          </cell>
          <cell r="I1127"/>
          <cell r="J1127"/>
          <cell r="K1127" t="str">
            <v/>
          </cell>
          <cell r="L1127" t="str">
            <v/>
          </cell>
          <cell r="M1127">
            <v>55</v>
          </cell>
          <cell r="N1127"/>
        </row>
        <row r="1128">
          <cell r="A1128" t="str">
            <v>2.2.13</v>
          </cell>
          <cell r="B1128" t="str">
            <v>SUBESTAÇÃO ÁREA 225 KVA 13.8 KV</v>
          </cell>
          <cell r="C1128"/>
          <cell r="D1128"/>
          <cell r="E1128"/>
          <cell r="F1128"/>
          <cell r="G1128"/>
          <cell r="H1128"/>
          <cell r="I1128"/>
          <cell r="J1128"/>
          <cell r="K1128"/>
          <cell r="L1128"/>
          <cell r="M1128"/>
          <cell r="N1128"/>
        </row>
        <row r="1129">
          <cell r="A1129" t="str">
            <v>2.2.13.1</v>
          </cell>
          <cell r="B1129" t="str">
            <v>SEDUC868</v>
          </cell>
          <cell r="C1129" t="str">
            <v>PRÓPRIA</v>
          </cell>
          <cell r="D1129" t="str">
            <v>FORNECIMENTO E INSTALAÇÃO DE BUCHA DE PASSAGEM INTERNA/INTERNA, EM PORCELANA, CLASSE 15 KV, CORRENTE 400A (NBI 110 KV), INCLUSO SUPORTE P/BUCHA (REF: 10294/ORSE-ORSE-11/2025)</v>
          </cell>
          <cell r="E1129" t="str">
            <v>UN</v>
          </cell>
          <cell r="F1129"/>
          <cell r="G1129"/>
          <cell r="H1129"/>
          <cell r="I1129"/>
          <cell r="J1129"/>
          <cell r="K1129"/>
          <cell r="L1129"/>
          <cell r="M1129"/>
          <cell r="N1129">
            <v>3</v>
          </cell>
        </row>
        <row r="1130">
          <cell r="A1130" t="str">
            <v>2.2.13.1.1</v>
          </cell>
          <cell r="B1130" t="str">
            <v>Projeto de Subestação 225 KVA</v>
          </cell>
          <cell r="C1130"/>
          <cell r="D1130"/>
          <cell r="E1130"/>
          <cell r="F1130">
            <v>3</v>
          </cell>
          <cell r="G1130"/>
          <cell r="H1130"/>
          <cell r="I1130"/>
          <cell r="J1130"/>
          <cell r="K1130" t="str">
            <v/>
          </cell>
          <cell r="L1130" t="str">
            <v/>
          </cell>
          <cell r="M1130">
            <v>3</v>
          </cell>
          <cell r="N1130"/>
        </row>
        <row r="1131">
          <cell r="A1131" t="str">
            <v>2.2.13.2</v>
          </cell>
          <cell r="B1131" t="str">
            <v>SEDUC869</v>
          </cell>
          <cell r="C1131" t="str">
            <v>PRÓPRIA</v>
          </cell>
          <cell r="D1131" t="str">
            <v>FORNECIMENTO DE PÁRA-RAIO DE DISTRIBUIÇÃO POLIMÉRICO 15KV, (REF: 02930/ORSE-ORSE-11/2025)</v>
          </cell>
          <cell r="E1131" t="str">
            <v>UN</v>
          </cell>
          <cell r="F1131"/>
          <cell r="G1131"/>
          <cell r="H1131"/>
          <cell r="I1131"/>
          <cell r="J1131"/>
          <cell r="K1131"/>
          <cell r="L1131"/>
          <cell r="M1131"/>
          <cell r="N1131">
            <v>3</v>
          </cell>
        </row>
        <row r="1132">
          <cell r="A1132" t="str">
            <v>2.2.13.2.1</v>
          </cell>
          <cell r="B1132" t="str">
            <v>Projeto de Subestação 225 KVA</v>
          </cell>
          <cell r="C1132"/>
          <cell r="D1132"/>
          <cell r="E1132"/>
          <cell r="F1132">
            <v>3</v>
          </cell>
          <cell r="G1132"/>
          <cell r="H1132"/>
          <cell r="I1132"/>
          <cell r="J1132"/>
          <cell r="K1132" t="str">
            <v/>
          </cell>
          <cell r="L1132" t="str">
            <v/>
          </cell>
          <cell r="M1132">
            <v>3</v>
          </cell>
          <cell r="N1132"/>
        </row>
        <row r="1133">
          <cell r="A1133" t="str">
            <v>2.2.13.3</v>
          </cell>
          <cell r="B1133">
            <v>96977</v>
          </cell>
          <cell r="C1133" t="str">
            <v>SINAPI</v>
          </cell>
          <cell r="D1133" t="str">
            <v>CORDOALHA DE COBRE NU 50 MM², ENTERRADA - FORNECIMENTO E INSTALAÇÃO. AF_08/2023</v>
          </cell>
          <cell r="E1133" t="str">
            <v>M</v>
          </cell>
          <cell r="F1133"/>
          <cell r="G1133"/>
          <cell r="H1133"/>
          <cell r="I1133"/>
          <cell r="J1133"/>
          <cell r="K1133"/>
          <cell r="L1133"/>
          <cell r="M1133"/>
          <cell r="N1133">
            <v>50</v>
          </cell>
        </row>
        <row r="1134">
          <cell r="A1134" t="str">
            <v>2.2.13.3.1</v>
          </cell>
          <cell r="B1134" t="str">
            <v>Projeto de Subestação 225 KVA</v>
          </cell>
          <cell r="C1134"/>
          <cell r="D1134"/>
          <cell r="E1134"/>
          <cell r="F1134"/>
          <cell r="G1134"/>
          <cell r="H1134">
            <v>50</v>
          </cell>
          <cell r="I1134"/>
          <cell r="J1134"/>
          <cell r="K1134" t="str">
            <v/>
          </cell>
          <cell r="L1134" t="str">
            <v/>
          </cell>
          <cell r="M1134">
            <v>50</v>
          </cell>
          <cell r="N1134"/>
        </row>
        <row r="1135">
          <cell r="A1135" t="str">
            <v>2.2.13.4</v>
          </cell>
          <cell r="B1135" t="str">
            <v>SEDUC870</v>
          </cell>
          <cell r="C1135" t="str">
            <v>PRÓPRIA</v>
          </cell>
          <cell r="D1135" t="str">
            <v>TELA METÁLICA AÇO GALVANIZADO, MALHA (13 X 13)MM2 (REF: C2423-SEINFRA 28)</v>
          </cell>
          <cell r="E1135" t="str">
            <v>M2</v>
          </cell>
          <cell r="F1135"/>
          <cell r="G1135"/>
          <cell r="H1135"/>
          <cell r="I1135"/>
          <cell r="J1135"/>
          <cell r="K1135"/>
          <cell r="L1135"/>
          <cell r="M1135"/>
          <cell r="N1135">
            <v>2.5</v>
          </cell>
        </row>
        <row r="1136">
          <cell r="A1136" t="str">
            <v>2.2.13.4.1</v>
          </cell>
          <cell r="B1136" t="str">
            <v>Projeto de Subestação 225 KVA</v>
          </cell>
          <cell r="C1136"/>
          <cell r="D1136"/>
          <cell r="E1136"/>
          <cell r="F1136"/>
          <cell r="G1136"/>
          <cell r="H1136"/>
          <cell r="I1136"/>
          <cell r="J1136"/>
          <cell r="K1136">
            <v>2.5</v>
          </cell>
          <cell r="L1136" t="str">
            <v/>
          </cell>
          <cell r="M1136">
            <v>2.5</v>
          </cell>
          <cell r="N1136"/>
        </row>
        <row r="1137">
          <cell r="A1137" t="str">
            <v>2.2.13.5</v>
          </cell>
          <cell r="B1137" t="str">
            <v>SEDUC871</v>
          </cell>
          <cell r="C1137" t="str">
            <v>PRÓPRIA</v>
          </cell>
          <cell r="D1137" t="str">
            <v>TELA DE AÇO GALVANIZADO, FIO 12 BWG, MALHA 1/2", ONDULADA, QUADRADA, SEM REVESTIMENTO (REF: C2423-SEINFRA 28)</v>
          </cell>
          <cell r="E1137" t="str">
            <v>M2</v>
          </cell>
          <cell r="F1137"/>
          <cell r="G1137"/>
          <cell r="H1137"/>
          <cell r="I1137"/>
          <cell r="J1137"/>
          <cell r="K1137"/>
          <cell r="L1137"/>
          <cell r="M1137"/>
          <cell r="N1137">
            <v>14</v>
          </cell>
        </row>
        <row r="1138">
          <cell r="A1138" t="str">
            <v>2.2.13.5.1</v>
          </cell>
          <cell r="B1138" t="str">
            <v>Projeto de Subestação 225 KVA</v>
          </cell>
          <cell r="C1138"/>
          <cell r="D1138"/>
          <cell r="E1138"/>
          <cell r="F1138"/>
          <cell r="G1138"/>
          <cell r="H1138"/>
          <cell r="I1138"/>
          <cell r="J1138"/>
          <cell r="K1138">
            <v>14</v>
          </cell>
          <cell r="L1138" t="str">
            <v/>
          </cell>
          <cell r="M1138">
            <v>14</v>
          </cell>
          <cell r="N1138"/>
        </row>
        <row r="1139">
          <cell r="A1139" t="str">
            <v>2.2.13.6</v>
          </cell>
          <cell r="B1139" t="str">
            <v>SEDUC872</v>
          </cell>
          <cell r="C1139" t="str">
            <v>PRÓPRIA</v>
          </cell>
          <cell r="D1139" t="str">
            <v>ARANDELA BLINDADA, EM ALUMÍNIO FUNDIDO COM PINTURA ELETROSTÁTICA A PÓ, COM GRADE DE PROTEÇÃO E SUPORTE ARTICULADO, GLOBO EM VIDRO E SOQUETE E-27 (REF: C4371-SEINFRA 28)</v>
          </cell>
          <cell r="E1139" t="str">
            <v>UN</v>
          </cell>
          <cell r="F1139"/>
          <cell r="G1139"/>
          <cell r="H1139"/>
          <cell r="I1139"/>
          <cell r="J1139"/>
          <cell r="K1139"/>
          <cell r="L1139"/>
          <cell r="M1139"/>
          <cell r="N1139">
            <v>2</v>
          </cell>
        </row>
        <row r="1140">
          <cell r="A1140" t="str">
            <v>2.2.13.6.1</v>
          </cell>
          <cell r="B1140" t="str">
            <v>Projeto de Subestação 225 KVA</v>
          </cell>
          <cell r="C1140"/>
          <cell r="D1140"/>
          <cell r="E1140"/>
          <cell r="F1140">
            <v>2</v>
          </cell>
          <cell r="G1140"/>
          <cell r="H1140"/>
          <cell r="I1140"/>
          <cell r="J1140"/>
          <cell r="K1140" t="str">
            <v/>
          </cell>
          <cell r="L1140" t="str">
            <v/>
          </cell>
          <cell r="M1140">
            <v>2</v>
          </cell>
          <cell r="N1140"/>
        </row>
        <row r="1141">
          <cell r="A1141" t="str">
            <v>2.2.13.7</v>
          </cell>
          <cell r="B1141" t="str">
            <v>SEDUC873</v>
          </cell>
          <cell r="C1141" t="str">
            <v>PRÓPRIA</v>
          </cell>
          <cell r="D1141" t="str">
            <v>MÃO-DE-OBRA PARA IMPLANTAÇÃO DE CHAVE FACA, COM FORNECIMENTO DE CHAVE FACA (REF: 04839/ORSE-ORSE-11/2025)</v>
          </cell>
          <cell r="E1141" t="str">
            <v>UN</v>
          </cell>
          <cell r="F1141"/>
          <cell r="G1141"/>
          <cell r="H1141"/>
          <cell r="I1141"/>
          <cell r="J1141"/>
          <cell r="K1141"/>
          <cell r="L1141"/>
          <cell r="M1141"/>
          <cell r="N1141">
            <v>1</v>
          </cell>
        </row>
        <row r="1142">
          <cell r="A1142" t="str">
            <v>2.2.13.7.1</v>
          </cell>
          <cell r="B1142" t="str">
            <v>Projeto de Subestação 225 KVA</v>
          </cell>
          <cell r="C1142"/>
          <cell r="D1142"/>
          <cell r="E1142"/>
          <cell r="F1142">
            <v>1</v>
          </cell>
          <cell r="G1142"/>
          <cell r="H1142"/>
          <cell r="I1142"/>
          <cell r="J1142"/>
          <cell r="K1142" t="str">
            <v/>
          </cell>
          <cell r="L1142" t="str">
            <v/>
          </cell>
          <cell r="M1142">
            <v>1</v>
          </cell>
          <cell r="N1142"/>
        </row>
        <row r="1143">
          <cell r="A1143" t="str">
            <v>2.2.13.8</v>
          </cell>
          <cell r="B1143" t="str">
            <v>SEDUC874</v>
          </cell>
          <cell r="C1143" t="str">
            <v>PRÓPRIA</v>
          </cell>
          <cell r="D1143" t="str">
            <v>ESTRADO (TAPETE) DE BORRACHA ISOLANTE 15 KV - DIMENSÕES 1.000 X 1.000 X 25 MM (REF: 12844/ORSE-ORSE-11/2025)</v>
          </cell>
          <cell r="E1143" t="str">
            <v>PÇ</v>
          </cell>
          <cell r="F1143"/>
          <cell r="G1143"/>
          <cell r="H1143"/>
          <cell r="I1143"/>
          <cell r="J1143"/>
          <cell r="K1143"/>
          <cell r="L1143"/>
          <cell r="M1143"/>
          <cell r="N1143">
            <v>1</v>
          </cell>
        </row>
        <row r="1144">
          <cell r="A1144" t="str">
            <v>2.2.13.8.1</v>
          </cell>
          <cell r="B1144" t="str">
            <v>Projeto de Subestação 225 KVA</v>
          </cell>
          <cell r="C1144"/>
          <cell r="D1144"/>
          <cell r="E1144"/>
          <cell r="F1144">
            <v>1</v>
          </cell>
          <cell r="G1144"/>
          <cell r="H1144"/>
          <cell r="I1144"/>
          <cell r="J1144"/>
          <cell r="K1144" t="str">
            <v/>
          </cell>
          <cell r="L1144" t="str">
            <v/>
          </cell>
          <cell r="M1144">
            <v>1</v>
          </cell>
          <cell r="N1144"/>
        </row>
        <row r="1145">
          <cell r="A1145" t="str">
            <v>2.2.13.9</v>
          </cell>
          <cell r="B1145" t="str">
            <v>SEDUC875</v>
          </cell>
          <cell r="C1145" t="str">
            <v>PRÓPRIA</v>
          </cell>
          <cell r="D1145" t="str">
            <v>BARRAMENTO DE ALTA TENSÃO EM VERGALHÃO DE COBRE NU 3/8"</v>
          </cell>
          <cell r="E1145" t="str">
            <v>UN</v>
          </cell>
          <cell r="F1145"/>
          <cell r="G1145"/>
          <cell r="H1145"/>
          <cell r="I1145"/>
          <cell r="J1145"/>
          <cell r="K1145"/>
          <cell r="L1145"/>
          <cell r="M1145"/>
          <cell r="N1145">
            <v>16</v>
          </cell>
        </row>
        <row r="1146">
          <cell r="A1146" t="str">
            <v>2.2.13.9.1</v>
          </cell>
          <cell r="B1146" t="str">
            <v>Projeto de Subestação 225 KVA</v>
          </cell>
          <cell r="C1146"/>
          <cell r="D1146"/>
          <cell r="E1146"/>
          <cell r="F1146">
            <v>16</v>
          </cell>
          <cell r="G1146"/>
          <cell r="H1146"/>
          <cell r="I1146"/>
          <cell r="J1146"/>
          <cell r="K1146" t="str">
            <v/>
          </cell>
          <cell r="L1146" t="str">
            <v/>
          </cell>
          <cell r="M1146">
            <v>16</v>
          </cell>
          <cell r="N1146"/>
        </row>
        <row r="1147">
          <cell r="A1147" t="str">
            <v>2.2.13.10</v>
          </cell>
          <cell r="B1147" t="str">
            <v>SEDUC876</v>
          </cell>
          <cell r="C1147" t="str">
            <v>PRÓPRIA</v>
          </cell>
          <cell r="D1147" t="str">
            <v>FORNECIMENTO DE ISOLADOR DE DISCO POLIMÉRICO 15 KV (REF: 03066/ORSE-ORSE-11/2025)</v>
          </cell>
          <cell r="E1147" t="str">
            <v>UN</v>
          </cell>
          <cell r="F1147"/>
          <cell r="G1147"/>
          <cell r="H1147"/>
          <cell r="I1147"/>
          <cell r="J1147"/>
          <cell r="K1147"/>
          <cell r="L1147"/>
          <cell r="M1147"/>
          <cell r="N1147">
            <v>23</v>
          </cell>
        </row>
        <row r="1148">
          <cell r="A1148" t="str">
            <v>2.2.13.10.1</v>
          </cell>
          <cell r="B1148" t="str">
            <v>Projeto de Subestação 225 KVA</v>
          </cell>
          <cell r="C1148"/>
          <cell r="D1148"/>
          <cell r="E1148"/>
          <cell r="F1148">
            <v>23</v>
          </cell>
          <cell r="G1148"/>
          <cell r="H1148"/>
          <cell r="I1148"/>
          <cell r="J1148"/>
          <cell r="K1148" t="str">
            <v/>
          </cell>
          <cell r="L1148" t="str">
            <v/>
          </cell>
          <cell r="M1148">
            <v>23</v>
          </cell>
          <cell r="N1148"/>
        </row>
        <row r="1149">
          <cell r="A1149" t="str">
            <v>2.2.13.11</v>
          </cell>
          <cell r="B1149" t="str">
            <v>SEDUC836</v>
          </cell>
          <cell r="C1149" t="str">
            <v>PRÓPRIA</v>
          </cell>
          <cell r="D1149" t="str">
            <v>INSTALAÇÃO DE MEDIÇÃO COM PROTEÇÃO PARA TRANSFORMADOR DE 225 KVA.</v>
          </cell>
          <cell r="E1149" t="str">
            <v>UN</v>
          </cell>
          <cell r="F1149"/>
          <cell r="G1149"/>
          <cell r="H1149"/>
          <cell r="I1149"/>
          <cell r="J1149"/>
          <cell r="K1149"/>
          <cell r="L1149"/>
          <cell r="M1149"/>
          <cell r="N1149">
            <v>1</v>
          </cell>
        </row>
        <row r="1150">
          <cell r="A1150" t="str">
            <v>2.2.13.11.1</v>
          </cell>
          <cell r="B1150" t="str">
            <v>Projeto de Subestação 225 KVA</v>
          </cell>
          <cell r="C1150"/>
          <cell r="D1150"/>
          <cell r="E1150"/>
          <cell r="F1150">
            <v>1</v>
          </cell>
          <cell r="G1150"/>
          <cell r="H1150"/>
          <cell r="I1150"/>
          <cell r="J1150"/>
          <cell r="K1150" t="str">
            <v/>
          </cell>
          <cell r="L1150" t="str">
            <v/>
          </cell>
          <cell r="M1150">
            <v>1</v>
          </cell>
          <cell r="N1150"/>
        </row>
        <row r="1151">
          <cell r="A1151" t="str">
            <v>2.2.13.12</v>
          </cell>
          <cell r="B1151">
            <v>95726</v>
          </cell>
          <cell r="C1151" t="str">
            <v>SINAPI</v>
          </cell>
          <cell r="D1151" t="str">
            <v>ELETRODUTO RÍGIDO SOLDÁVEL, PVC, DN 20 MM (1/2"), APARENTE - FORNECIMENTO E INSTALAÇÃO. AF_10/2022</v>
          </cell>
          <cell r="E1151" t="str">
            <v>M</v>
          </cell>
          <cell r="F1151"/>
          <cell r="G1151"/>
          <cell r="H1151"/>
          <cell r="I1151"/>
          <cell r="J1151"/>
          <cell r="K1151"/>
          <cell r="L1151"/>
          <cell r="M1151"/>
          <cell r="N1151">
            <v>6</v>
          </cell>
        </row>
        <row r="1152">
          <cell r="A1152" t="str">
            <v>2.2.13.12.1</v>
          </cell>
          <cell r="B1152" t="str">
            <v>Projeto de Subestação 225 KVA</v>
          </cell>
          <cell r="C1152"/>
          <cell r="D1152"/>
          <cell r="E1152"/>
          <cell r="F1152"/>
          <cell r="G1152"/>
          <cell r="H1152">
            <v>6</v>
          </cell>
          <cell r="I1152"/>
          <cell r="J1152"/>
          <cell r="K1152" t="str">
            <v/>
          </cell>
          <cell r="L1152" t="str">
            <v/>
          </cell>
          <cell r="M1152">
            <v>6</v>
          </cell>
          <cell r="N1152"/>
        </row>
        <row r="1153">
          <cell r="A1153" t="str">
            <v>2.2.13.13</v>
          </cell>
          <cell r="B1153">
            <v>95727</v>
          </cell>
          <cell r="C1153" t="str">
            <v>SINAPI</v>
          </cell>
          <cell r="D1153" t="str">
            <v>ELETRODUTO RÍGIDO SOLDÁVEL, PVC, DN 25 MM (3/4"), APARENTE - FORNECIMENTO E INSTALAÇÃO. AF_10/2022</v>
          </cell>
          <cell r="E1153" t="str">
            <v>M</v>
          </cell>
          <cell r="F1153"/>
          <cell r="G1153"/>
          <cell r="H1153"/>
          <cell r="I1153"/>
          <cell r="J1153"/>
          <cell r="K1153"/>
          <cell r="L1153"/>
          <cell r="M1153"/>
          <cell r="N1153">
            <v>9</v>
          </cell>
        </row>
        <row r="1154">
          <cell r="A1154" t="str">
            <v>2.2.13.13.1</v>
          </cell>
          <cell r="B1154" t="str">
            <v>Projeto de Subestação 225 KVA</v>
          </cell>
          <cell r="C1154"/>
          <cell r="D1154"/>
          <cell r="E1154"/>
          <cell r="F1154"/>
          <cell r="G1154"/>
          <cell r="H1154">
            <v>9</v>
          </cell>
          <cell r="I1154"/>
          <cell r="J1154"/>
          <cell r="K1154" t="str">
            <v/>
          </cell>
          <cell r="L1154" t="str">
            <v/>
          </cell>
          <cell r="M1154">
            <v>9</v>
          </cell>
          <cell r="N1154"/>
        </row>
        <row r="1155">
          <cell r="A1155" t="str">
            <v>2.2.13.14</v>
          </cell>
          <cell r="B1155" t="str">
            <v>SEDUC178</v>
          </cell>
          <cell r="C1155" t="str">
            <v>PRÓPRIA</v>
          </cell>
          <cell r="D1155" t="str">
            <v>ELETRODUTO EM FERRO GALVANIZADO PESADO SEM COSTURA 1 1/2" X 3M</v>
          </cell>
          <cell r="E1155" t="str">
            <v>M</v>
          </cell>
          <cell r="F1155"/>
          <cell r="G1155"/>
          <cell r="H1155"/>
          <cell r="I1155"/>
          <cell r="J1155"/>
          <cell r="K1155"/>
          <cell r="L1155"/>
          <cell r="M1155"/>
          <cell r="N1155">
            <v>22</v>
          </cell>
        </row>
        <row r="1156">
          <cell r="A1156" t="str">
            <v>2.2.13.14.1</v>
          </cell>
          <cell r="B1156" t="str">
            <v>Projeto de Subestação 225 KVA</v>
          </cell>
          <cell r="C1156"/>
          <cell r="D1156"/>
          <cell r="E1156"/>
          <cell r="F1156"/>
          <cell r="G1156"/>
          <cell r="H1156">
            <v>22</v>
          </cell>
          <cell r="I1156"/>
          <cell r="J1156"/>
          <cell r="K1156" t="str">
            <v/>
          </cell>
          <cell r="L1156" t="str">
            <v/>
          </cell>
          <cell r="M1156">
            <v>22</v>
          </cell>
          <cell r="N1156"/>
        </row>
        <row r="1157">
          <cell r="A1157" t="str">
            <v>2.2.13.15</v>
          </cell>
          <cell r="B1157">
            <v>96985</v>
          </cell>
          <cell r="C1157" t="str">
            <v>SINAPI</v>
          </cell>
          <cell r="D1157" t="str">
            <v>HASTE DE ATERRAMENTO, DIÂMETRO 5/8", COM 3 METROS - FORNECIMENTO E INSTALAÇÃO. AF_08/2023</v>
          </cell>
          <cell r="E1157" t="str">
            <v>UN</v>
          </cell>
          <cell r="F1157"/>
          <cell r="G1157"/>
          <cell r="H1157"/>
          <cell r="I1157"/>
          <cell r="J1157"/>
          <cell r="K1157"/>
          <cell r="L1157"/>
          <cell r="M1157"/>
          <cell r="N1157">
            <v>5</v>
          </cell>
        </row>
        <row r="1158">
          <cell r="A1158" t="str">
            <v>2.2.13.15.1</v>
          </cell>
          <cell r="B1158" t="str">
            <v>Projeto de Subestação 225 KVA</v>
          </cell>
          <cell r="C1158"/>
          <cell r="D1158"/>
          <cell r="E1158"/>
          <cell r="F1158">
            <v>5</v>
          </cell>
          <cell r="G1158"/>
          <cell r="H1158"/>
          <cell r="I1158"/>
          <cell r="J1158"/>
          <cell r="K1158" t="str">
            <v/>
          </cell>
          <cell r="L1158" t="str">
            <v/>
          </cell>
          <cell r="M1158">
            <v>5</v>
          </cell>
          <cell r="N1158"/>
        </row>
        <row r="1159">
          <cell r="A1159" t="str">
            <v>2.2.13.16</v>
          </cell>
          <cell r="B1159">
            <v>98111</v>
          </cell>
          <cell r="C1159" t="str">
            <v>SINAPI</v>
          </cell>
          <cell r="D1159" t="str">
            <v>CAIXA DE INSPEÇÃO PARA ATERRAMENTO, CIRCULAR, EM POLIETILENO, DIÂMETRO INTERNO = 0,3 M. AF_12/2020</v>
          </cell>
          <cell r="E1159" t="str">
            <v>UN</v>
          </cell>
          <cell r="F1159"/>
          <cell r="G1159"/>
          <cell r="H1159"/>
          <cell r="I1159"/>
          <cell r="J1159"/>
          <cell r="K1159"/>
          <cell r="L1159"/>
          <cell r="M1159"/>
          <cell r="N1159">
            <v>1</v>
          </cell>
        </row>
        <row r="1160">
          <cell r="A1160" t="str">
            <v>2.2.13.16.1</v>
          </cell>
          <cell r="B1160" t="str">
            <v>Projeto de Subestação 225 KVA</v>
          </cell>
          <cell r="C1160"/>
          <cell r="D1160"/>
          <cell r="E1160"/>
          <cell r="F1160">
            <v>1</v>
          </cell>
          <cell r="G1160"/>
          <cell r="H1160"/>
          <cell r="I1160"/>
          <cell r="J1160"/>
          <cell r="K1160" t="str">
            <v/>
          </cell>
          <cell r="L1160" t="str">
            <v/>
          </cell>
          <cell r="M1160">
            <v>1</v>
          </cell>
          <cell r="N1160"/>
        </row>
        <row r="1161">
          <cell r="A1161" t="str">
            <v>2.2.13.17</v>
          </cell>
          <cell r="B1161">
            <v>101907</v>
          </cell>
          <cell r="C1161" t="str">
            <v>SINAPI</v>
          </cell>
          <cell r="D1161" t="str">
            <v>EXTINTOR DE INCÊNDIO PORTÁTIL COM CARGA DE CO2 DE 6 KG, CLASSE BC - FORNECIMENTO E INSTALAÇÃO. AF_10/2020_PE</v>
          </cell>
          <cell r="E1161" t="str">
            <v>UN</v>
          </cell>
          <cell r="F1161"/>
          <cell r="G1161"/>
          <cell r="H1161"/>
          <cell r="I1161"/>
          <cell r="J1161"/>
          <cell r="K1161"/>
          <cell r="L1161"/>
          <cell r="M1161"/>
          <cell r="N1161">
            <v>1</v>
          </cell>
        </row>
        <row r="1162">
          <cell r="A1162" t="str">
            <v>2.2.13.17.1</v>
          </cell>
          <cell r="B1162" t="str">
            <v>Projeto de Subestação 225 KVA</v>
          </cell>
          <cell r="C1162"/>
          <cell r="D1162"/>
          <cell r="E1162"/>
          <cell r="F1162">
            <v>1</v>
          </cell>
          <cell r="G1162"/>
          <cell r="H1162"/>
          <cell r="I1162"/>
          <cell r="J1162"/>
          <cell r="K1162" t="str">
            <v/>
          </cell>
          <cell r="L1162" t="str">
            <v/>
          </cell>
          <cell r="M1162">
            <v>1</v>
          </cell>
          <cell r="N1162"/>
        </row>
        <row r="1163">
          <cell r="A1163" t="str">
            <v>2.2.13.18</v>
          </cell>
          <cell r="B1163" t="str">
            <v>SEDUC355</v>
          </cell>
          <cell r="C1163" t="str">
            <v>PRÓPRIA</v>
          </cell>
          <cell r="D1163" t="str">
            <v>SOLICITAÇÃO DE EVT JUNTO A EQUATORIAL</v>
          </cell>
          <cell r="E1163" t="str">
            <v>UN</v>
          </cell>
          <cell r="F1163"/>
          <cell r="G1163"/>
          <cell r="H1163"/>
          <cell r="I1163"/>
          <cell r="J1163"/>
          <cell r="K1163"/>
          <cell r="L1163"/>
          <cell r="M1163"/>
          <cell r="N1163">
            <v>1</v>
          </cell>
        </row>
        <row r="1164">
          <cell r="A1164" t="str">
            <v>2.2.13.18.1</v>
          </cell>
          <cell r="B1164" t="str">
            <v>Projeto de Subestação 225 KVA</v>
          </cell>
          <cell r="C1164"/>
          <cell r="D1164"/>
          <cell r="E1164"/>
          <cell r="F1164">
            <v>1</v>
          </cell>
          <cell r="G1164"/>
          <cell r="H1164"/>
          <cell r="I1164"/>
          <cell r="J1164"/>
          <cell r="K1164" t="str">
            <v/>
          </cell>
          <cell r="L1164" t="str">
            <v/>
          </cell>
          <cell r="M1164">
            <v>1</v>
          </cell>
          <cell r="N1164"/>
        </row>
        <row r="1165">
          <cell r="A1165" t="str">
            <v>2.2.13.19</v>
          </cell>
          <cell r="B1165">
            <v>97882</v>
          </cell>
          <cell r="C1165" t="str">
            <v>SINAPI</v>
          </cell>
          <cell r="D1165" t="str">
            <v>CAIXA ENTERRADA ELÉTRICA RETANGULAR, EM CONCRETO PRÉ-MOLDADO, FUNDO COM BRITA, DIMENSÕES INTERNAS: 0,4X0,4X0,4 M. AF_12/2020</v>
          </cell>
          <cell r="E1165" t="str">
            <v>UN</v>
          </cell>
          <cell r="F1165"/>
          <cell r="G1165"/>
          <cell r="H1165"/>
          <cell r="I1165"/>
          <cell r="J1165"/>
          <cell r="K1165"/>
          <cell r="L1165"/>
          <cell r="M1165"/>
          <cell r="N1165">
            <v>1</v>
          </cell>
        </row>
        <row r="1166">
          <cell r="A1166" t="str">
            <v>2.2.13.19.1</v>
          </cell>
          <cell r="B1166" t="str">
            <v>Projeto de Subestação 225 KVA</v>
          </cell>
          <cell r="C1166"/>
          <cell r="D1166"/>
          <cell r="E1166"/>
          <cell r="F1166">
            <v>1</v>
          </cell>
          <cell r="G1166"/>
          <cell r="H1166"/>
          <cell r="I1166"/>
          <cell r="J1166"/>
          <cell r="K1166" t="str">
            <v/>
          </cell>
          <cell r="L1166" t="str">
            <v/>
          </cell>
          <cell r="M1166">
            <v>1</v>
          </cell>
          <cell r="N1166"/>
        </row>
        <row r="1167">
          <cell r="A1167" t="str">
            <v>2.2.13.20</v>
          </cell>
          <cell r="B1167">
            <v>102107</v>
          </cell>
          <cell r="C1167" t="str">
            <v>SINAPI</v>
          </cell>
          <cell r="D1167" t="str">
            <v>TRANSFORMADOR DE DISTRIBUIÇÃO, 225 KVA, TRIFÁSICO, 60 HZ, CLASSE 15 KV, IMERSO EM ÓLEO MINERAL, INSTALAÇÃO EM POSTE (NÃO INCLUSO SUPORTE) - FORNECIMENTO E INSTALAÇÃO. AF_12/2020</v>
          </cell>
          <cell r="E1167" t="str">
            <v>UN</v>
          </cell>
          <cell r="F1167"/>
          <cell r="G1167"/>
          <cell r="H1167"/>
          <cell r="I1167"/>
          <cell r="J1167"/>
          <cell r="K1167"/>
          <cell r="L1167"/>
          <cell r="M1167"/>
          <cell r="N1167">
            <v>1</v>
          </cell>
        </row>
        <row r="1168">
          <cell r="A1168" t="str">
            <v>2.2.13.20.1</v>
          </cell>
          <cell r="B1168" t="str">
            <v>Projeto de Subestação 225 KVA</v>
          </cell>
          <cell r="C1168"/>
          <cell r="D1168"/>
          <cell r="E1168"/>
          <cell r="F1168">
            <v>1</v>
          </cell>
          <cell r="G1168"/>
          <cell r="H1168"/>
          <cell r="I1168"/>
          <cell r="J1168"/>
          <cell r="K1168" t="str">
            <v/>
          </cell>
          <cell r="L1168" t="str">
            <v/>
          </cell>
          <cell r="M1168">
            <v>1</v>
          </cell>
          <cell r="N1168"/>
        </row>
        <row r="1169">
          <cell r="A1169" t="str">
            <v>2.2.13.21</v>
          </cell>
          <cell r="B1169">
            <v>95818</v>
          </cell>
          <cell r="C1169" t="str">
            <v>SINAPI</v>
          </cell>
          <cell r="D1169" t="str">
            <v>CONDULETE DE PVC, TIPO X, PARA ELETRODUTO DE PVC SOLDÁVEL DN 32 MM (1"), APARENTE - FORNECIMENTO E INSTALAÇÃO. AF_10/2022</v>
          </cell>
          <cell r="E1169" t="str">
            <v>UN</v>
          </cell>
          <cell r="F1169"/>
          <cell r="G1169"/>
          <cell r="H1169"/>
          <cell r="I1169"/>
          <cell r="J1169"/>
          <cell r="K1169"/>
          <cell r="L1169"/>
          <cell r="M1169"/>
          <cell r="N1169">
            <v>6</v>
          </cell>
        </row>
        <row r="1170">
          <cell r="A1170" t="str">
            <v>2.2.13.21.1</v>
          </cell>
          <cell r="B1170" t="str">
            <v>Projeto de Subestação 225 KVA</v>
          </cell>
          <cell r="C1170"/>
          <cell r="D1170"/>
          <cell r="E1170"/>
          <cell r="F1170">
            <v>6</v>
          </cell>
          <cell r="G1170"/>
          <cell r="H1170"/>
          <cell r="I1170"/>
          <cell r="J1170"/>
          <cell r="K1170" t="str">
            <v/>
          </cell>
          <cell r="L1170" t="str">
            <v/>
          </cell>
          <cell r="M1170">
            <v>6</v>
          </cell>
          <cell r="N1170"/>
        </row>
        <row r="1171">
          <cell r="A1171" t="str">
            <v>2.2.13.22</v>
          </cell>
          <cell r="B1171">
            <v>91905</v>
          </cell>
          <cell r="C1171" t="str">
            <v>SINAPI</v>
          </cell>
          <cell r="D1171" t="str">
            <v>CURVA 90 GRAUS PARA ELETRODUTO, PVC, ROSCÁVEL, DN 32 MM (1"), PARA CIRCUITOS TERMINAIS, INSTALADA EM LAJE - FORNECIMENTO E INSTALAÇÃO. AF_03/2023</v>
          </cell>
          <cell r="E1171" t="str">
            <v>UN</v>
          </cell>
          <cell r="F1171"/>
          <cell r="G1171"/>
          <cell r="H1171"/>
          <cell r="I1171"/>
          <cell r="J1171"/>
          <cell r="K1171"/>
          <cell r="L1171"/>
          <cell r="M1171"/>
          <cell r="N1171">
            <v>2</v>
          </cell>
        </row>
        <row r="1172">
          <cell r="A1172" t="str">
            <v>2.2.13.22.1</v>
          </cell>
          <cell r="B1172" t="str">
            <v>Projeto de Subestação 225 KVA</v>
          </cell>
          <cell r="C1172"/>
          <cell r="D1172"/>
          <cell r="E1172"/>
          <cell r="F1172">
            <v>2</v>
          </cell>
          <cell r="G1172"/>
          <cell r="H1172"/>
          <cell r="I1172"/>
          <cell r="J1172"/>
          <cell r="K1172" t="str">
            <v/>
          </cell>
          <cell r="L1172" t="str">
            <v/>
          </cell>
          <cell r="M1172">
            <v>2</v>
          </cell>
          <cell r="N1172"/>
        </row>
        <row r="1173">
          <cell r="A1173" t="str">
            <v>2.2.13.23</v>
          </cell>
          <cell r="B1173" t="str">
            <v>SEDUC877</v>
          </cell>
          <cell r="C1173" t="str">
            <v>PRÓPRIA</v>
          </cell>
          <cell r="D1173" t="str">
            <v>CANTONEIRA DE AÇO PERFIL "L" EM ABAS IGUAIS 1"X1"X1/8" COM PARAFUSOS - REV. 01 (REF: 09818/ORSE-ORSE-11/2025)</v>
          </cell>
          <cell r="E1173" t="str">
            <v>M</v>
          </cell>
          <cell r="F1173"/>
          <cell r="G1173"/>
          <cell r="H1173"/>
          <cell r="I1173"/>
          <cell r="J1173"/>
          <cell r="K1173"/>
          <cell r="L1173"/>
          <cell r="M1173"/>
          <cell r="N1173">
            <v>12.68</v>
          </cell>
        </row>
        <row r="1174">
          <cell r="A1174" t="str">
            <v>2.2.13.23.1</v>
          </cell>
          <cell r="B1174" t="str">
            <v>Projeto de Subestação 225 KVA</v>
          </cell>
          <cell r="C1174"/>
          <cell r="D1174"/>
          <cell r="E1174"/>
          <cell r="F1174"/>
          <cell r="G1174"/>
          <cell r="H1174">
            <v>12.68</v>
          </cell>
          <cell r="I1174"/>
          <cell r="J1174"/>
          <cell r="K1174" t="str">
            <v/>
          </cell>
          <cell r="L1174" t="str">
            <v/>
          </cell>
          <cell r="M1174">
            <v>12.68</v>
          </cell>
          <cell r="N1174"/>
        </row>
        <row r="1175">
          <cell r="A1175" t="str">
            <v>2.2.14</v>
          </cell>
          <cell r="B1175" t="str">
            <v>INSTALAÇÕES ELÉTRICAS PARA CLIMATIZAÇÃO</v>
          </cell>
          <cell r="C1175"/>
          <cell r="D1175"/>
          <cell r="E1175"/>
          <cell r="F1175"/>
          <cell r="G1175"/>
          <cell r="H1175"/>
          <cell r="I1175"/>
          <cell r="J1175"/>
          <cell r="K1175"/>
          <cell r="L1175"/>
          <cell r="M1175"/>
          <cell r="N1175"/>
        </row>
        <row r="1176">
          <cell r="A1176" t="str">
            <v>2.2.14.1</v>
          </cell>
          <cell r="B1176">
            <v>91941</v>
          </cell>
          <cell r="C1176" t="str">
            <v>SINAPI</v>
          </cell>
          <cell r="D1176" t="str">
            <v>CAIXA RETANGULAR 4" X 2" BAIXA (0,30 M DO PISO), PVC, INSTALADA EM PAREDE - FORNECIMENTO E INSTALAÇÃO. AF_03/2023</v>
          </cell>
          <cell r="E1176" t="str">
            <v>UN</v>
          </cell>
          <cell r="F1176"/>
          <cell r="G1176"/>
          <cell r="H1176"/>
          <cell r="I1176"/>
          <cell r="J1176"/>
          <cell r="K1176"/>
          <cell r="L1176"/>
          <cell r="M1176"/>
          <cell r="N1176">
            <v>31</v>
          </cell>
        </row>
        <row r="1177">
          <cell r="A1177" t="str">
            <v>2.2.14.1.1</v>
          </cell>
          <cell r="B1177" t="str">
            <v>Projeto Elétrico para Climatização</v>
          </cell>
          <cell r="C1177"/>
          <cell r="D1177"/>
          <cell r="E1177"/>
          <cell r="F1177">
            <v>31</v>
          </cell>
          <cell r="G1177"/>
          <cell r="H1177"/>
          <cell r="I1177"/>
          <cell r="J1177"/>
          <cell r="K1177" t="str">
            <v/>
          </cell>
          <cell r="L1177" t="str">
            <v/>
          </cell>
          <cell r="M1177">
            <v>31</v>
          </cell>
          <cell r="N1177"/>
        </row>
        <row r="1178">
          <cell r="A1178" t="str">
            <v>2.2.14.2</v>
          </cell>
          <cell r="B1178" t="str">
            <v>SEDUC141</v>
          </cell>
          <cell r="C1178" t="str">
            <v>PRÓPRIA</v>
          </cell>
          <cell r="D1178" t="str">
            <v>CAIXA DE PASSAGEM COM TAMPA PARAFUSADA 200X200X100mm</v>
          </cell>
          <cell r="E1178" t="str">
            <v>UN</v>
          </cell>
          <cell r="F1178"/>
          <cell r="G1178"/>
          <cell r="H1178"/>
          <cell r="I1178"/>
          <cell r="J1178"/>
          <cell r="K1178"/>
          <cell r="L1178"/>
          <cell r="M1178"/>
          <cell r="N1178">
            <v>2</v>
          </cell>
        </row>
        <row r="1179">
          <cell r="A1179" t="str">
            <v>2.2.14.2.1</v>
          </cell>
          <cell r="B1179" t="str">
            <v>Projeto Elétrico para Climatização</v>
          </cell>
          <cell r="C1179"/>
          <cell r="D1179"/>
          <cell r="E1179"/>
          <cell r="F1179">
            <v>2</v>
          </cell>
          <cell r="G1179"/>
          <cell r="H1179"/>
          <cell r="I1179"/>
          <cell r="J1179"/>
          <cell r="K1179" t="str">
            <v/>
          </cell>
          <cell r="L1179" t="str">
            <v/>
          </cell>
          <cell r="M1179">
            <v>2</v>
          </cell>
          <cell r="N1179"/>
        </row>
        <row r="1180">
          <cell r="A1180" t="str">
            <v>2.2.14.3</v>
          </cell>
          <cell r="B1180">
            <v>91877</v>
          </cell>
          <cell r="C1180" t="str">
            <v>SINAPI</v>
          </cell>
          <cell r="D1180" t="str">
            <v>LUVA PARA ELETRODUTO, PVC, ROSCÁVEL, DN 40 MM (1 1/4"), PARA CIRCUITOS TERMINAIS, INSTALADA EM FORRO - FORNECIMENTO E INSTALAÇÃO. AF_03/2023</v>
          </cell>
          <cell r="E1180" t="str">
            <v>UN</v>
          </cell>
          <cell r="F1180"/>
          <cell r="G1180"/>
          <cell r="H1180"/>
          <cell r="I1180"/>
          <cell r="J1180"/>
          <cell r="K1180"/>
          <cell r="L1180"/>
          <cell r="M1180"/>
          <cell r="N1180">
            <v>3</v>
          </cell>
        </row>
        <row r="1181">
          <cell r="A1181" t="str">
            <v>2.2.14.3.1</v>
          </cell>
          <cell r="B1181" t="str">
            <v>Projeto Elétrico para Climatização</v>
          </cell>
          <cell r="C1181"/>
          <cell r="D1181"/>
          <cell r="E1181"/>
          <cell r="F1181">
            <v>3</v>
          </cell>
          <cell r="G1181"/>
          <cell r="H1181"/>
          <cell r="I1181"/>
          <cell r="J1181"/>
          <cell r="K1181" t="str">
            <v/>
          </cell>
          <cell r="L1181" t="str">
            <v/>
          </cell>
          <cell r="M1181">
            <v>3</v>
          </cell>
          <cell r="N1181"/>
        </row>
        <row r="1182">
          <cell r="A1182" t="str">
            <v>2.2.14.4</v>
          </cell>
          <cell r="B1182">
            <v>93014</v>
          </cell>
          <cell r="C1182" t="str">
            <v>SINAPI</v>
          </cell>
          <cell r="D1182" t="str">
            <v>LUVA PARA ELETRODUTO, PVC, ROSCÁVEL, DN 60 MM (2"), PARA REDE ENTERRADA DE DISTRIBUIÇÃO DE ENERGIA ELÉTRICA - FORNECIMENTO E INSTALAÇÃO. AF_12/2021</v>
          </cell>
          <cell r="E1182" t="str">
            <v>UN</v>
          </cell>
          <cell r="F1182"/>
          <cell r="G1182"/>
          <cell r="H1182"/>
          <cell r="I1182"/>
          <cell r="J1182"/>
          <cell r="K1182"/>
          <cell r="L1182"/>
          <cell r="M1182"/>
          <cell r="N1182">
            <v>9</v>
          </cell>
        </row>
        <row r="1183">
          <cell r="A1183" t="str">
            <v>2.2.14.4.1</v>
          </cell>
          <cell r="B1183" t="str">
            <v>Projeto Elétrico para Climatização</v>
          </cell>
          <cell r="C1183"/>
          <cell r="D1183"/>
          <cell r="E1183"/>
          <cell r="F1183">
            <v>9</v>
          </cell>
          <cell r="G1183"/>
          <cell r="H1183"/>
          <cell r="I1183"/>
          <cell r="J1183"/>
          <cell r="K1183" t="str">
            <v/>
          </cell>
          <cell r="L1183" t="str">
            <v/>
          </cell>
          <cell r="M1183">
            <v>9</v>
          </cell>
          <cell r="N1183"/>
        </row>
        <row r="1184">
          <cell r="A1184" t="str">
            <v>2.2.14.5</v>
          </cell>
          <cell r="B1184">
            <v>91928</v>
          </cell>
          <cell r="C1184" t="str">
            <v>SINAPI</v>
          </cell>
          <cell r="D1184" t="str">
            <v>CABO DE COBRE FLEXÍVEL ISOLADO, 4 MM², ANTI-CHAMA 450/750 V, PARA CIRCUITOS TERMINAIS - FORNECIMENTO E INSTALAÇÃO. AF_03/2023</v>
          </cell>
          <cell r="E1184" t="str">
            <v>M</v>
          </cell>
          <cell r="F1184"/>
          <cell r="G1184"/>
          <cell r="H1184"/>
          <cell r="I1184"/>
          <cell r="J1184"/>
          <cell r="K1184"/>
          <cell r="L1184"/>
          <cell r="M1184"/>
          <cell r="N1184">
            <v>508.6</v>
          </cell>
        </row>
        <row r="1185">
          <cell r="A1185" t="str">
            <v>2.2.14.5.1</v>
          </cell>
          <cell r="B1185" t="str">
            <v>Projeto Elétrico para Climatização</v>
          </cell>
          <cell r="C1185"/>
          <cell r="D1185"/>
          <cell r="E1185"/>
          <cell r="F1185"/>
          <cell r="G1185"/>
          <cell r="H1185">
            <v>508.6</v>
          </cell>
          <cell r="I1185"/>
          <cell r="J1185"/>
          <cell r="K1185" t="str">
            <v/>
          </cell>
          <cell r="L1185" t="str">
            <v/>
          </cell>
          <cell r="M1185">
            <v>508.6</v>
          </cell>
          <cell r="N1185"/>
        </row>
        <row r="1186">
          <cell r="A1186" t="str">
            <v>2.2.14.6</v>
          </cell>
          <cell r="B1186">
            <v>91931</v>
          </cell>
          <cell r="C1186" t="str">
            <v>SINAPI</v>
          </cell>
          <cell r="D1186" t="str">
            <v>CABO DE COBRE FLEXÍVEL ISOLADO, 6 MM², ANTI-CHAMA 0,6/1,0 KV, PARA CIRCUITOS TERMINAIS - FORNECIMENTO E INSTALAÇÃO. AF_03/2023</v>
          </cell>
          <cell r="E1186" t="str">
            <v>M</v>
          </cell>
          <cell r="F1186"/>
          <cell r="G1186"/>
          <cell r="H1186"/>
          <cell r="I1186"/>
          <cell r="J1186"/>
          <cell r="K1186"/>
          <cell r="L1186"/>
          <cell r="M1186"/>
          <cell r="N1186">
            <v>18.12</v>
          </cell>
        </row>
        <row r="1187">
          <cell r="A1187" t="str">
            <v>2.2.14.6.1</v>
          </cell>
          <cell r="B1187" t="str">
            <v>Projeto Elétrico para Climatização</v>
          </cell>
          <cell r="C1187"/>
          <cell r="D1187"/>
          <cell r="E1187"/>
          <cell r="F1187"/>
          <cell r="G1187"/>
          <cell r="H1187">
            <v>18.12</v>
          </cell>
          <cell r="I1187"/>
          <cell r="J1187"/>
          <cell r="K1187" t="str">
            <v/>
          </cell>
          <cell r="L1187" t="str">
            <v/>
          </cell>
          <cell r="M1187">
            <v>18.12</v>
          </cell>
          <cell r="N1187"/>
        </row>
        <row r="1188">
          <cell r="A1188" t="str">
            <v>2.2.14.7</v>
          </cell>
          <cell r="B1188">
            <v>91935</v>
          </cell>
          <cell r="C1188" t="str">
            <v>SINAPI</v>
          </cell>
          <cell r="D1188" t="str">
            <v>CABO DE COBRE FLEXÍVEL ISOLADO, 16 MM², ANTI-CHAMA 0,6/1,0 KV, PARA CIRCUITOS TERMINAIS - FORNECIMENTO E INSTALAÇÃO. AF_03/2023</v>
          </cell>
          <cell r="E1188" t="str">
            <v>M</v>
          </cell>
          <cell r="F1188"/>
          <cell r="G1188"/>
          <cell r="H1188"/>
          <cell r="I1188"/>
          <cell r="J1188"/>
          <cell r="K1188"/>
          <cell r="L1188"/>
          <cell r="M1188"/>
          <cell r="N1188">
            <v>140.31</v>
          </cell>
        </row>
        <row r="1189">
          <cell r="A1189" t="str">
            <v>2.2.14.7.1</v>
          </cell>
          <cell r="B1189" t="str">
            <v>Projeto Elétrico para Climatização</v>
          </cell>
          <cell r="C1189"/>
          <cell r="D1189"/>
          <cell r="E1189"/>
          <cell r="F1189"/>
          <cell r="G1189"/>
          <cell r="H1189">
            <v>140.31</v>
          </cell>
          <cell r="I1189"/>
          <cell r="J1189"/>
          <cell r="K1189" t="str">
            <v/>
          </cell>
          <cell r="L1189" t="str">
            <v/>
          </cell>
          <cell r="M1189">
            <v>140.31</v>
          </cell>
          <cell r="N1189"/>
        </row>
        <row r="1190">
          <cell r="A1190" t="str">
            <v>2.2.14.8</v>
          </cell>
          <cell r="B1190">
            <v>92988</v>
          </cell>
          <cell r="C1190" t="str">
            <v>SINAPI</v>
          </cell>
          <cell r="D1190" t="str">
            <v>CABO DE COBRE FLEXÍVEL ISOLADO, 50 MM², ANTI-CHAMA 0,6/1,0 KV, PARA REDE ENTERRADA DE DISTRIBUIÇÃO DE ENERGIA ELÉTRICA - FORNECIMENTO E INSTALAÇÃO. AF_12/2021</v>
          </cell>
          <cell r="E1190" t="str">
            <v>M</v>
          </cell>
          <cell r="F1190"/>
          <cell r="G1190"/>
          <cell r="H1190"/>
          <cell r="I1190"/>
          <cell r="J1190"/>
          <cell r="K1190"/>
          <cell r="L1190"/>
          <cell r="M1190"/>
          <cell r="N1190">
            <v>3.58</v>
          </cell>
        </row>
        <row r="1191">
          <cell r="A1191" t="str">
            <v>2.2.14.8.1</v>
          </cell>
          <cell r="B1191" t="str">
            <v>Projeto Elétrico para Climatização</v>
          </cell>
          <cell r="C1191"/>
          <cell r="D1191"/>
          <cell r="E1191"/>
          <cell r="F1191"/>
          <cell r="G1191"/>
          <cell r="H1191">
            <v>3.58</v>
          </cell>
          <cell r="I1191"/>
          <cell r="J1191"/>
          <cell r="K1191" t="str">
            <v/>
          </cell>
          <cell r="L1191" t="str">
            <v/>
          </cell>
          <cell r="M1191">
            <v>3.58</v>
          </cell>
          <cell r="N1191"/>
        </row>
        <row r="1192">
          <cell r="A1192" t="str">
            <v>2.2.14.9</v>
          </cell>
          <cell r="B1192">
            <v>92992</v>
          </cell>
          <cell r="C1192" t="str">
            <v>SINAPI</v>
          </cell>
          <cell r="D1192" t="str">
            <v>CABO DE COBRE FLEXÍVEL ISOLADO, 95 MM², ANTI-CHAMA 0,6/1,0 KV, PARA REDE ENTERRADA DE DISTRIBUIÇÃO DE ENERGIA ELÉTRICA - FORNECIMENTO E INSTALAÇÃO. AF_12/2021</v>
          </cell>
          <cell r="E1192" t="str">
            <v>M</v>
          </cell>
          <cell r="F1192"/>
          <cell r="G1192"/>
          <cell r="H1192"/>
          <cell r="I1192"/>
          <cell r="J1192"/>
          <cell r="K1192"/>
          <cell r="L1192"/>
          <cell r="M1192"/>
          <cell r="N1192">
            <v>14.31</v>
          </cell>
        </row>
        <row r="1193">
          <cell r="A1193" t="str">
            <v>2.2.14.9.1</v>
          </cell>
          <cell r="B1193" t="str">
            <v>Projeto Elétrico para Climatização</v>
          </cell>
          <cell r="C1193"/>
          <cell r="D1193"/>
          <cell r="E1193"/>
          <cell r="F1193"/>
          <cell r="G1193"/>
          <cell r="H1193">
            <v>14.31</v>
          </cell>
          <cell r="I1193"/>
          <cell r="J1193"/>
          <cell r="K1193" t="str">
            <v/>
          </cell>
          <cell r="L1193" t="str">
            <v/>
          </cell>
          <cell r="M1193">
            <v>14.31</v>
          </cell>
          <cell r="N1193"/>
        </row>
        <row r="1194">
          <cell r="A1194" t="str">
            <v>2.2.14.10</v>
          </cell>
          <cell r="B1194">
            <v>93654</v>
          </cell>
          <cell r="C1194" t="str">
            <v>SINAPI</v>
          </cell>
          <cell r="D1194" t="str">
            <v>DISJUNTOR MONOPOLAR TIPO DIN, CORRENTE NOMINAL DE 16A - FORNECIMENTO E INSTALAÇÃO. AF_07/2025</v>
          </cell>
          <cell r="E1194" t="str">
            <v>UN</v>
          </cell>
          <cell r="F1194"/>
          <cell r="G1194"/>
          <cell r="H1194"/>
          <cell r="I1194"/>
          <cell r="J1194"/>
          <cell r="K1194"/>
          <cell r="L1194"/>
          <cell r="M1194"/>
          <cell r="N1194">
            <v>10</v>
          </cell>
        </row>
        <row r="1195">
          <cell r="A1195" t="str">
            <v>2.2.14.10.1</v>
          </cell>
          <cell r="B1195" t="str">
            <v>Projeto Elétrico para Climatização</v>
          </cell>
          <cell r="C1195"/>
          <cell r="D1195"/>
          <cell r="E1195"/>
          <cell r="F1195">
            <v>10</v>
          </cell>
          <cell r="G1195"/>
          <cell r="H1195"/>
          <cell r="I1195"/>
          <cell r="J1195"/>
          <cell r="K1195" t="str">
            <v/>
          </cell>
          <cell r="L1195" t="str">
            <v/>
          </cell>
          <cell r="M1195">
            <v>10</v>
          </cell>
          <cell r="N1195"/>
        </row>
        <row r="1196">
          <cell r="A1196" t="str">
            <v>2.2.14.11</v>
          </cell>
          <cell r="B1196">
            <v>93655</v>
          </cell>
          <cell r="C1196" t="str">
            <v>SINAPI</v>
          </cell>
          <cell r="D1196" t="str">
            <v>DISJUNTOR MONOPOLAR TIPO DIN, CORRENTE NOMINAL DE 20A - FORNECIMENTO E INSTALAÇÃO. AF_07/2025</v>
          </cell>
          <cell r="E1196" t="str">
            <v>UN</v>
          </cell>
          <cell r="F1196"/>
          <cell r="G1196"/>
          <cell r="H1196"/>
          <cell r="I1196"/>
          <cell r="J1196"/>
          <cell r="K1196"/>
          <cell r="L1196"/>
          <cell r="M1196"/>
          <cell r="N1196">
            <v>14</v>
          </cell>
        </row>
        <row r="1197">
          <cell r="A1197" t="str">
            <v>2.2.14.11.1</v>
          </cell>
          <cell r="B1197" t="str">
            <v>Projeto Elétrico para Climatização</v>
          </cell>
          <cell r="C1197"/>
          <cell r="D1197"/>
          <cell r="E1197"/>
          <cell r="F1197">
            <v>14</v>
          </cell>
          <cell r="G1197"/>
          <cell r="H1197"/>
          <cell r="I1197"/>
          <cell r="J1197"/>
          <cell r="K1197" t="str">
            <v/>
          </cell>
          <cell r="L1197" t="str">
            <v/>
          </cell>
          <cell r="M1197">
            <v>14</v>
          </cell>
          <cell r="N1197"/>
        </row>
        <row r="1198">
          <cell r="A1198" t="str">
            <v>2.2.14.12</v>
          </cell>
          <cell r="B1198">
            <v>93668</v>
          </cell>
          <cell r="C1198" t="str">
            <v>SINAPI</v>
          </cell>
          <cell r="D1198" t="str">
            <v>DISJUNTOR TRIPOLAR TIPO DIN, CORRENTE NOMINAL DE 16A - FORNECIMENTO E INSTALAÇÃO. AF_07/2025</v>
          </cell>
          <cell r="E1198" t="str">
            <v>UN</v>
          </cell>
          <cell r="F1198"/>
          <cell r="G1198"/>
          <cell r="H1198"/>
          <cell r="I1198"/>
          <cell r="J1198"/>
          <cell r="K1198"/>
          <cell r="L1198"/>
          <cell r="M1198"/>
          <cell r="N1198">
            <v>2</v>
          </cell>
        </row>
        <row r="1199">
          <cell r="A1199" t="str">
            <v>2.2.14.12.1</v>
          </cell>
          <cell r="B1199" t="str">
            <v>Projeto Elétrico para Climatização</v>
          </cell>
          <cell r="C1199"/>
          <cell r="D1199"/>
          <cell r="E1199"/>
          <cell r="F1199">
            <v>2</v>
          </cell>
          <cell r="G1199"/>
          <cell r="H1199"/>
          <cell r="I1199"/>
          <cell r="J1199"/>
          <cell r="K1199" t="str">
            <v/>
          </cell>
          <cell r="L1199" t="str">
            <v/>
          </cell>
          <cell r="M1199">
            <v>2</v>
          </cell>
          <cell r="N1199"/>
        </row>
        <row r="1200">
          <cell r="A1200" t="str">
            <v>2.2.14.13</v>
          </cell>
          <cell r="B1200">
            <v>93671</v>
          </cell>
          <cell r="C1200" t="str">
            <v>SINAPI</v>
          </cell>
          <cell r="D1200" t="str">
            <v>DISJUNTOR TRIPOLAR TIPO DIN, CORRENTE NOMINAL DE 32A - FORNECIMENTO E INSTALAÇÃO. AF_07/2025</v>
          </cell>
          <cell r="E1200" t="str">
            <v>UN</v>
          </cell>
          <cell r="F1200"/>
          <cell r="G1200"/>
          <cell r="H1200"/>
          <cell r="I1200"/>
          <cell r="J1200"/>
          <cell r="K1200"/>
          <cell r="L1200"/>
          <cell r="M1200"/>
          <cell r="N1200">
            <v>1</v>
          </cell>
        </row>
        <row r="1201">
          <cell r="A1201" t="str">
            <v>2.2.14.13.1</v>
          </cell>
          <cell r="B1201" t="str">
            <v>Projeto Elétrico para Climatização</v>
          </cell>
          <cell r="C1201"/>
          <cell r="D1201"/>
          <cell r="E1201"/>
          <cell r="F1201">
            <v>1</v>
          </cell>
          <cell r="G1201"/>
          <cell r="H1201"/>
          <cell r="I1201"/>
          <cell r="J1201"/>
          <cell r="K1201" t="str">
            <v/>
          </cell>
          <cell r="L1201" t="str">
            <v/>
          </cell>
          <cell r="M1201">
            <v>1</v>
          </cell>
          <cell r="N1201"/>
        </row>
        <row r="1202">
          <cell r="A1202" t="str">
            <v>2.2.14.14</v>
          </cell>
          <cell r="B1202">
            <v>93672</v>
          </cell>
          <cell r="C1202" t="str">
            <v>SINAPI</v>
          </cell>
          <cell r="D1202" t="str">
            <v>DISJUNTOR TRIPOLAR TIPO DIN, CORRENTE NOMINAL DE 40A - FORNECIMENTO E INSTALAÇÃO. AF_07/2025</v>
          </cell>
          <cell r="E1202" t="str">
            <v>UN</v>
          </cell>
          <cell r="F1202"/>
          <cell r="G1202"/>
          <cell r="H1202"/>
          <cell r="I1202"/>
          <cell r="J1202"/>
          <cell r="K1202"/>
          <cell r="L1202"/>
          <cell r="M1202"/>
          <cell r="N1202">
            <v>5</v>
          </cell>
        </row>
        <row r="1203">
          <cell r="A1203" t="str">
            <v>2.2.14.14.1</v>
          </cell>
          <cell r="B1203" t="str">
            <v>Projeto Elétrico para Climatização</v>
          </cell>
          <cell r="C1203"/>
          <cell r="D1203"/>
          <cell r="E1203"/>
          <cell r="F1203">
            <v>5</v>
          </cell>
          <cell r="G1203"/>
          <cell r="H1203"/>
          <cell r="I1203"/>
          <cell r="J1203"/>
          <cell r="K1203" t="str">
            <v/>
          </cell>
          <cell r="L1203" t="str">
            <v/>
          </cell>
          <cell r="M1203">
            <v>5</v>
          </cell>
          <cell r="N1203"/>
        </row>
        <row r="1204">
          <cell r="A1204" t="str">
            <v>2.2.14.15</v>
          </cell>
          <cell r="B1204" t="str">
            <v>SEDUC123</v>
          </cell>
          <cell r="C1204" t="str">
            <v>PRÓPRIA</v>
          </cell>
          <cell r="D1204" t="str">
            <v>INSTALAÇÃO DE DPS 45KA CLASSE II, INCLUSO DISJUNTOR DE PROTEÇÃO</v>
          </cell>
          <cell r="E1204" t="str">
            <v>UN</v>
          </cell>
          <cell r="F1204"/>
          <cell r="G1204"/>
          <cell r="H1204"/>
          <cell r="I1204"/>
          <cell r="J1204"/>
          <cell r="K1204"/>
          <cell r="L1204"/>
          <cell r="M1204"/>
          <cell r="N1204">
            <v>4</v>
          </cell>
        </row>
        <row r="1205">
          <cell r="A1205" t="str">
            <v>2.2.14.15.1</v>
          </cell>
          <cell r="B1205" t="str">
            <v>Projeto Elétrico para Climatização</v>
          </cell>
          <cell r="C1205"/>
          <cell r="D1205"/>
          <cell r="E1205"/>
          <cell r="F1205">
            <v>4</v>
          </cell>
          <cell r="G1205"/>
          <cell r="H1205"/>
          <cell r="I1205"/>
          <cell r="J1205"/>
          <cell r="K1205" t="str">
            <v/>
          </cell>
          <cell r="L1205" t="str">
            <v/>
          </cell>
          <cell r="M1205">
            <v>4</v>
          </cell>
          <cell r="N1205"/>
        </row>
        <row r="1206">
          <cell r="A1206" t="str">
            <v>2.2.14.16</v>
          </cell>
          <cell r="B1206">
            <v>91835</v>
          </cell>
          <cell r="C1206" t="str">
            <v>SINAPI</v>
          </cell>
          <cell r="D1206" t="str">
            <v>ELETRODUTO FLEXÍVEL CORRUGADO REFORÇADO, PVC, DN 25 MM (3/4"), PARA CIRCUITOS TERMINAIS, INSTALADO EM FORRO - FORNECIMENTO E INSTALAÇÃO. AF_03/2023</v>
          </cell>
          <cell r="E1206" t="str">
            <v>M</v>
          </cell>
          <cell r="F1206"/>
          <cell r="G1206"/>
          <cell r="H1206"/>
          <cell r="I1206"/>
          <cell r="J1206"/>
          <cell r="K1206"/>
          <cell r="L1206"/>
          <cell r="M1206"/>
          <cell r="N1206">
            <v>87.71</v>
          </cell>
        </row>
        <row r="1207">
          <cell r="A1207" t="str">
            <v>2.2.14.16.1</v>
          </cell>
          <cell r="B1207" t="str">
            <v>Projeto Elétrico para Climatização</v>
          </cell>
          <cell r="C1207"/>
          <cell r="D1207"/>
          <cell r="E1207"/>
          <cell r="F1207"/>
          <cell r="G1207"/>
          <cell r="H1207">
            <v>87.71</v>
          </cell>
          <cell r="I1207"/>
          <cell r="J1207"/>
          <cell r="K1207" t="str">
            <v/>
          </cell>
          <cell r="L1207" t="str">
            <v/>
          </cell>
          <cell r="M1207">
            <v>87.71</v>
          </cell>
          <cell r="N1207"/>
        </row>
        <row r="1208">
          <cell r="A1208" t="str">
            <v>2.2.14.17</v>
          </cell>
          <cell r="B1208">
            <v>91869</v>
          </cell>
          <cell r="C1208" t="str">
            <v>SINAPI</v>
          </cell>
          <cell r="D1208" t="str">
            <v>ELETRODUTO RÍGIDO ROSCÁVEL, PVC, DN 40 MM (1 1/4"), PARA CIRCUITOS TERMINAIS, INSTALADO EM LAJE - FORNECIMENTO E INSTALAÇÃO. AF_03/2023</v>
          </cell>
          <cell r="E1208" t="str">
            <v>M</v>
          </cell>
          <cell r="F1208"/>
          <cell r="G1208"/>
          <cell r="H1208"/>
          <cell r="I1208"/>
          <cell r="J1208"/>
          <cell r="K1208"/>
          <cell r="L1208"/>
          <cell r="M1208"/>
          <cell r="N1208">
            <v>9.9600000000000009</v>
          </cell>
        </row>
        <row r="1209">
          <cell r="A1209" t="str">
            <v>2.2.14.17.1</v>
          </cell>
          <cell r="B1209" t="str">
            <v>Projeto Elétrico para Climatização</v>
          </cell>
          <cell r="C1209"/>
          <cell r="D1209"/>
          <cell r="E1209"/>
          <cell r="F1209"/>
          <cell r="G1209"/>
          <cell r="H1209">
            <v>9.9600000000000009</v>
          </cell>
          <cell r="I1209"/>
          <cell r="J1209"/>
          <cell r="K1209" t="str">
            <v/>
          </cell>
          <cell r="L1209" t="str">
            <v/>
          </cell>
          <cell r="M1209">
            <v>9.9600000000000009</v>
          </cell>
          <cell r="N1209"/>
        </row>
        <row r="1210">
          <cell r="A1210" t="str">
            <v>2.2.14.18</v>
          </cell>
          <cell r="B1210">
            <v>93008</v>
          </cell>
          <cell r="C1210" t="str">
            <v>SINAPI</v>
          </cell>
          <cell r="D1210" t="str">
            <v>ELETRODUTO RÍGIDO ROSCÁVEL, PVC, DN 50 MM (1 1/2"), PARA REDE ENTERRADA DE DISTRIBUIÇÃO DE ENERGIA ELÉTRICA - FORNECIMENTO E INSTALAÇÃO. AF_12/2021</v>
          </cell>
          <cell r="E1210" t="str">
            <v>M</v>
          </cell>
          <cell r="F1210"/>
          <cell r="G1210"/>
          <cell r="H1210"/>
          <cell r="I1210"/>
          <cell r="J1210"/>
          <cell r="K1210"/>
          <cell r="L1210"/>
          <cell r="M1210"/>
          <cell r="N1210">
            <v>2.4</v>
          </cell>
        </row>
        <row r="1211">
          <cell r="A1211" t="str">
            <v>2.2.14.18.1</v>
          </cell>
          <cell r="B1211" t="str">
            <v>Projeto Elétrico para Climatização</v>
          </cell>
          <cell r="C1211"/>
          <cell r="D1211"/>
          <cell r="E1211"/>
          <cell r="F1211"/>
          <cell r="G1211"/>
          <cell r="H1211">
            <v>2.4</v>
          </cell>
          <cell r="I1211"/>
          <cell r="J1211"/>
          <cell r="K1211" t="str">
            <v/>
          </cell>
          <cell r="L1211" t="str">
            <v/>
          </cell>
          <cell r="M1211">
            <v>2.4</v>
          </cell>
          <cell r="N1211"/>
        </row>
        <row r="1212">
          <cell r="A1212" t="str">
            <v>2.2.14.19</v>
          </cell>
          <cell r="B1212">
            <v>93009</v>
          </cell>
          <cell r="C1212" t="str">
            <v>SINAPI</v>
          </cell>
          <cell r="D1212" t="str">
            <v>ELETRODUTO RÍGIDO ROSCÁVEL, PVC, DN 60 MM (2"), PARA REDE ENTERRADA DE DISTRIBUIÇÃO DE ENERGIA ELÉTRICA - FORNECIMENTO E INSTALAÇÃO. AF_12/2021</v>
          </cell>
          <cell r="E1212" t="str">
            <v>M</v>
          </cell>
          <cell r="F1212"/>
          <cell r="G1212"/>
          <cell r="H1212"/>
          <cell r="I1212"/>
          <cell r="J1212"/>
          <cell r="K1212"/>
          <cell r="L1212"/>
          <cell r="M1212"/>
          <cell r="N1212">
            <v>19.87</v>
          </cell>
        </row>
        <row r="1213">
          <cell r="A1213" t="str">
            <v>2.2.14.19.1</v>
          </cell>
          <cell r="B1213" t="str">
            <v>Projeto Elétrico para Climatização</v>
          </cell>
          <cell r="C1213"/>
          <cell r="D1213"/>
          <cell r="E1213"/>
          <cell r="F1213"/>
          <cell r="G1213"/>
          <cell r="H1213">
            <v>19.87</v>
          </cell>
          <cell r="I1213"/>
          <cell r="J1213"/>
          <cell r="K1213" t="str">
            <v/>
          </cell>
          <cell r="L1213" t="str">
            <v/>
          </cell>
          <cell r="M1213">
            <v>19.87</v>
          </cell>
          <cell r="N1213"/>
        </row>
        <row r="1214">
          <cell r="A1214" t="str">
            <v>2.2.14.20</v>
          </cell>
          <cell r="B1214">
            <v>101879</v>
          </cell>
          <cell r="C1214" t="str">
            <v>SINAPI</v>
          </cell>
          <cell r="D1214" t="str">
            <v>QUADRO DE DISTRIBUIÇÃO DE ENERGIA EM CHAPA DE AÇO GALVANIZADO, DE EMBUTIR, COM BARRAMENTO TRIFÁSICO, PARA 24 DISJUNTORES DIN 100A - FORNECIMENTO E INSTALAÇÃO. AF_07/2025</v>
          </cell>
          <cell r="E1214" t="str">
            <v>UN</v>
          </cell>
          <cell r="F1214"/>
          <cell r="G1214"/>
          <cell r="H1214"/>
          <cell r="I1214"/>
          <cell r="J1214"/>
          <cell r="K1214"/>
          <cell r="L1214"/>
          <cell r="M1214"/>
          <cell r="N1214">
            <v>1</v>
          </cell>
        </row>
        <row r="1215">
          <cell r="A1215" t="str">
            <v>2.2.14.20.1</v>
          </cell>
          <cell r="B1215" t="str">
            <v>Projeto Elétrico para Climatização</v>
          </cell>
          <cell r="C1215"/>
          <cell r="D1215"/>
          <cell r="E1215"/>
          <cell r="F1215">
            <v>1</v>
          </cell>
          <cell r="G1215"/>
          <cell r="H1215"/>
          <cell r="I1215"/>
          <cell r="J1215"/>
          <cell r="K1215" t="str">
            <v/>
          </cell>
          <cell r="L1215" t="str">
            <v/>
          </cell>
          <cell r="M1215">
            <v>1</v>
          </cell>
          <cell r="N1215"/>
        </row>
        <row r="1216">
          <cell r="A1216" t="str">
            <v>2.2.15</v>
          </cell>
          <cell r="B1216" t="str">
            <v>INSTALAÇÕES HIDRÁULICAS</v>
          </cell>
          <cell r="C1216"/>
          <cell r="D1216"/>
          <cell r="E1216"/>
          <cell r="F1216"/>
          <cell r="G1216"/>
          <cell r="H1216"/>
          <cell r="I1216"/>
          <cell r="J1216"/>
          <cell r="K1216"/>
          <cell r="L1216"/>
          <cell r="M1216"/>
          <cell r="N1216"/>
        </row>
        <row r="1217">
          <cell r="A1217" t="str">
            <v>2.2.15.1</v>
          </cell>
          <cell r="B1217">
            <v>102118</v>
          </cell>
          <cell r="C1217" t="str">
            <v>SINAPI</v>
          </cell>
          <cell r="D1217" t="str">
            <v>BOMBA CENTRÍFUGA, TRIFÁSICA, 3 CV OU 2,96 HP, HM 34 A 40 M, Q 8,6 A 14,8 M3/H - FORNECIMENTO E INSTALAÇÃO. AF_11/2025_PS</v>
          </cell>
          <cell r="E1217" t="str">
            <v>UN</v>
          </cell>
          <cell r="F1217"/>
          <cell r="G1217"/>
          <cell r="H1217"/>
          <cell r="I1217"/>
          <cell r="J1217"/>
          <cell r="K1217"/>
          <cell r="L1217"/>
          <cell r="M1217"/>
          <cell r="N1217">
            <v>1</v>
          </cell>
        </row>
        <row r="1218">
          <cell r="A1218" t="str">
            <v>2.2.15.1.1</v>
          </cell>
          <cell r="B1218" t="str">
            <v>Projeto Hidráulico</v>
          </cell>
          <cell r="C1218"/>
          <cell r="D1218"/>
          <cell r="E1218"/>
          <cell r="F1218">
            <v>1</v>
          </cell>
          <cell r="G1218"/>
          <cell r="H1218"/>
          <cell r="I1218"/>
          <cell r="J1218"/>
          <cell r="K1218" t="str">
            <v/>
          </cell>
          <cell r="L1218" t="str">
            <v/>
          </cell>
          <cell r="M1218">
            <v>1</v>
          </cell>
          <cell r="N1218"/>
        </row>
        <row r="1219">
          <cell r="A1219" t="str">
            <v>2.2.15.2</v>
          </cell>
          <cell r="B1219">
            <v>94497</v>
          </cell>
          <cell r="C1219" t="str">
            <v>SINAPI</v>
          </cell>
          <cell r="D1219" t="str">
            <v>REGISTRO DE GAVETA BRUTO, LATÃO, ROSCÁVEL, 1 1/2" - FORNECIMENTO E INSTALAÇÃO. AF_08/2021</v>
          </cell>
          <cell r="E1219" t="str">
            <v>UN</v>
          </cell>
          <cell r="F1219"/>
          <cell r="G1219"/>
          <cell r="H1219"/>
          <cell r="I1219"/>
          <cell r="J1219"/>
          <cell r="K1219"/>
          <cell r="L1219"/>
          <cell r="M1219"/>
          <cell r="N1219">
            <v>4</v>
          </cell>
        </row>
        <row r="1220">
          <cell r="A1220" t="str">
            <v>2.2.15.2.1</v>
          </cell>
          <cell r="B1220" t="str">
            <v>Projeto Hidráulico</v>
          </cell>
          <cell r="C1220"/>
          <cell r="D1220"/>
          <cell r="E1220"/>
          <cell r="F1220">
            <v>4</v>
          </cell>
          <cell r="G1220"/>
          <cell r="H1220"/>
          <cell r="I1220"/>
          <cell r="J1220"/>
          <cell r="K1220" t="str">
            <v/>
          </cell>
          <cell r="L1220" t="str">
            <v/>
          </cell>
          <cell r="M1220">
            <v>4</v>
          </cell>
          <cell r="N1220"/>
        </row>
        <row r="1221">
          <cell r="A1221" t="str">
            <v>2.2.15.3</v>
          </cell>
          <cell r="B1221">
            <v>94495</v>
          </cell>
          <cell r="C1221" t="str">
            <v>SINAPI</v>
          </cell>
          <cell r="D1221" t="str">
            <v>REGISTRO DE GAVETA BRUTO, LATÃO, ROSCÁVEL, 1" - FORNECIMENTO E INSTALAÇÃO. AF_08/2021</v>
          </cell>
          <cell r="E1221" t="str">
            <v>UN</v>
          </cell>
          <cell r="F1221"/>
          <cell r="G1221"/>
          <cell r="H1221"/>
          <cell r="I1221"/>
          <cell r="J1221"/>
          <cell r="K1221"/>
          <cell r="L1221"/>
          <cell r="M1221"/>
          <cell r="N1221">
            <v>1</v>
          </cell>
        </row>
        <row r="1222">
          <cell r="A1222" t="str">
            <v>2.2.15.3.1</v>
          </cell>
          <cell r="B1222" t="str">
            <v>Projeto Hidráulico</v>
          </cell>
          <cell r="C1222"/>
          <cell r="D1222"/>
          <cell r="E1222"/>
          <cell r="F1222">
            <v>1</v>
          </cell>
          <cell r="G1222"/>
          <cell r="H1222"/>
          <cell r="I1222"/>
          <cell r="J1222"/>
          <cell r="K1222" t="str">
            <v/>
          </cell>
          <cell r="L1222" t="str">
            <v/>
          </cell>
          <cell r="M1222">
            <v>1</v>
          </cell>
          <cell r="N1222"/>
        </row>
        <row r="1223">
          <cell r="A1223" t="str">
            <v>2.2.15.4</v>
          </cell>
          <cell r="B1223">
            <v>89987</v>
          </cell>
          <cell r="C1223" t="str">
            <v>SINAPI</v>
          </cell>
          <cell r="D1223" t="str">
            <v>REGISTRO DE GAVETA BRUTO, LATÃO, ROSCÁVEL, 3/4", COM ACABAMENTO E CANOPLA CROMADOS - FORNECIMENTO E INSTALAÇÃO. AF_08/2021</v>
          </cell>
          <cell r="E1223" t="str">
            <v>UN</v>
          </cell>
          <cell r="F1223"/>
          <cell r="G1223"/>
          <cell r="H1223"/>
          <cell r="I1223"/>
          <cell r="J1223"/>
          <cell r="K1223"/>
          <cell r="L1223"/>
          <cell r="M1223"/>
          <cell r="N1223">
            <v>28</v>
          </cell>
        </row>
        <row r="1224">
          <cell r="A1224" t="str">
            <v>2.2.15.4.1</v>
          </cell>
          <cell r="B1224" t="str">
            <v>Projeto Hidráulico</v>
          </cell>
          <cell r="C1224"/>
          <cell r="D1224"/>
          <cell r="E1224"/>
          <cell r="F1224">
            <v>28</v>
          </cell>
          <cell r="G1224"/>
          <cell r="H1224"/>
          <cell r="I1224"/>
          <cell r="J1224"/>
          <cell r="K1224" t="str">
            <v/>
          </cell>
          <cell r="L1224" t="str">
            <v/>
          </cell>
          <cell r="M1224">
            <v>28</v>
          </cell>
          <cell r="N1224"/>
        </row>
        <row r="1225">
          <cell r="A1225" t="str">
            <v>2.2.15.5</v>
          </cell>
          <cell r="B1225">
            <v>89353</v>
          </cell>
          <cell r="C1225" t="str">
            <v>SINAPI</v>
          </cell>
          <cell r="D1225" t="str">
            <v>REGISTRO DE GAVETA BRUTO, LATÃO, ROSCÁVEL, 3/4" - FORNECIMENTO E INSTALAÇÃO. AF_08/2021</v>
          </cell>
          <cell r="E1225" t="str">
            <v>UN</v>
          </cell>
          <cell r="F1225"/>
          <cell r="G1225"/>
          <cell r="H1225"/>
          <cell r="I1225"/>
          <cell r="J1225"/>
          <cell r="K1225"/>
          <cell r="L1225"/>
          <cell r="M1225"/>
          <cell r="N1225">
            <v>3</v>
          </cell>
        </row>
        <row r="1226">
          <cell r="A1226" t="str">
            <v>2.2.15.5.1</v>
          </cell>
          <cell r="B1226" t="str">
            <v>Projeto Hidráulico</v>
          </cell>
          <cell r="C1226"/>
          <cell r="D1226"/>
          <cell r="E1226"/>
          <cell r="F1226">
            <v>3</v>
          </cell>
          <cell r="G1226"/>
          <cell r="H1226"/>
          <cell r="I1226"/>
          <cell r="J1226"/>
          <cell r="K1226" t="str">
            <v/>
          </cell>
          <cell r="L1226" t="str">
            <v/>
          </cell>
          <cell r="M1226">
            <v>3</v>
          </cell>
          <cell r="N1226"/>
        </row>
        <row r="1227">
          <cell r="A1227" t="str">
            <v>2.2.15.6</v>
          </cell>
          <cell r="B1227">
            <v>99631</v>
          </cell>
          <cell r="C1227" t="str">
            <v>SINAPI</v>
          </cell>
          <cell r="D1227" t="str">
            <v>VÁLVULA DE RETENÇÃO VERTICAL, DE BRONZE, ROSCÁVEL, 1 1/2" - FORNECIMENTO E INSTALAÇÃO. AF_08/2021</v>
          </cell>
          <cell r="E1227" t="str">
            <v>UN</v>
          </cell>
          <cell r="F1227"/>
          <cell r="G1227"/>
          <cell r="H1227"/>
          <cell r="I1227"/>
          <cell r="J1227"/>
          <cell r="K1227"/>
          <cell r="L1227"/>
          <cell r="M1227"/>
          <cell r="N1227">
            <v>1</v>
          </cell>
        </row>
        <row r="1228">
          <cell r="A1228" t="str">
            <v>2.2.15.6.1</v>
          </cell>
          <cell r="B1228" t="str">
            <v>Projeto Hidráulico</v>
          </cell>
          <cell r="C1228"/>
          <cell r="D1228"/>
          <cell r="E1228"/>
          <cell r="F1228">
            <v>1</v>
          </cell>
          <cell r="G1228"/>
          <cell r="H1228"/>
          <cell r="I1228"/>
          <cell r="J1228"/>
          <cell r="K1228" t="str">
            <v/>
          </cell>
          <cell r="L1228" t="str">
            <v/>
          </cell>
          <cell r="M1228">
            <v>1</v>
          </cell>
          <cell r="N1228"/>
        </row>
        <row r="1229">
          <cell r="A1229" t="str">
            <v>2.2.15.7</v>
          </cell>
          <cell r="B1229">
            <v>103011</v>
          </cell>
          <cell r="C1229" t="str">
            <v>SINAPI</v>
          </cell>
          <cell r="D1229" t="str">
            <v>VÁLVULA DE RETENÇÃO, DE BRONZE, PÉ COM CRIVOS, ROSCÁVEL, 1" - FORNECIMENTO E INSTALAÇÃO. AF_08/2021</v>
          </cell>
          <cell r="E1229" t="str">
            <v>UN</v>
          </cell>
          <cell r="F1229"/>
          <cell r="G1229"/>
          <cell r="H1229"/>
          <cell r="I1229"/>
          <cell r="J1229"/>
          <cell r="K1229"/>
          <cell r="L1229"/>
          <cell r="M1229"/>
          <cell r="N1229">
            <v>1</v>
          </cell>
        </row>
        <row r="1230">
          <cell r="A1230" t="str">
            <v>2.2.15.7.1</v>
          </cell>
          <cell r="B1230" t="str">
            <v>Projeto Hidráulico</v>
          </cell>
          <cell r="C1230"/>
          <cell r="D1230"/>
          <cell r="E1230"/>
          <cell r="F1230">
            <v>1</v>
          </cell>
          <cell r="G1230"/>
          <cell r="H1230"/>
          <cell r="I1230"/>
          <cell r="J1230"/>
          <cell r="K1230" t="str">
            <v/>
          </cell>
          <cell r="L1230" t="str">
            <v/>
          </cell>
          <cell r="M1230">
            <v>1</v>
          </cell>
          <cell r="N1230"/>
        </row>
        <row r="1231">
          <cell r="A1231" t="str">
            <v>2.2.15.8</v>
          </cell>
          <cell r="B1231">
            <v>94704</v>
          </cell>
          <cell r="C1231" t="str">
            <v>SINAPI</v>
          </cell>
          <cell r="D1231" t="str">
            <v>ADAPTADOR COM FLANGE E ANEL DE VEDAÇÃO, PVC, SOLDÁVEL, DN 32 MM X 1", INSTALADO EM RESERVAÇÃO PREDIAL DE ÁGUA - FORNECIMENTO E INSTALAÇÃO. AF_04/2024</v>
          </cell>
          <cell r="E1231" t="str">
            <v>UN</v>
          </cell>
          <cell r="F1231"/>
          <cell r="G1231"/>
          <cell r="H1231"/>
          <cell r="I1231"/>
          <cell r="J1231"/>
          <cell r="K1231"/>
          <cell r="L1231"/>
          <cell r="M1231"/>
          <cell r="N1231">
            <v>1</v>
          </cell>
        </row>
        <row r="1232">
          <cell r="A1232" t="str">
            <v>2.2.15.8.1</v>
          </cell>
          <cell r="B1232" t="str">
            <v>Projeto Hidráulico</v>
          </cell>
          <cell r="C1232"/>
          <cell r="D1232"/>
          <cell r="E1232"/>
          <cell r="F1232">
            <v>1</v>
          </cell>
          <cell r="G1232"/>
          <cell r="H1232"/>
          <cell r="I1232"/>
          <cell r="J1232"/>
          <cell r="K1232" t="str">
            <v/>
          </cell>
          <cell r="L1232" t="str">
            <v/>
          </cell>
          <cell r="M1232">
            <v>1</v>
          </cell>
          <cell r="N1232"/>
        </row>
        <row r="1233">
          <cell r="A1233" t="str">
            <v>2.2.15.9</v>
          </cell>
          <cell r="B1233">
            <v>94703</v>
          </cell>
          <cell r="C1233" t="str">
            <v>SINAPI</v>
          </cell>
          <cell r="D1233" t="str">
            <v>ADAPTADOR COM FLANGE E ANEL DE VEDAÇÃO, PVC, SOLDÁVEL, DN 25 MM X 3/4", INSTALADO EM RESERVAÇÃO PREDIAL DE ÁGUA - FORNECIMENTO E INSTALAÇÃO. AF_04/2024</v>
          </cell>
          <cell r="E1233" t="str">
            <v>UN</v>
          </cell>
          <cell r="F1233"/>
          <cell r="G1233"/>
          <cell r="H1233"/>
          <cell r="I1233"/>
          <cell r="J1233"/>
          <cell r="K1233"/>
          <cell r="L1233"/>
          <cell r="M1233"/>
          <cell r="N1233">
            <v>1</v>
          </cell>
        </row>
        <row r="1234">
          <cell r="A1234" t="str">
            <v>2.2.15.9.1</v>
          </cell>
          <cell r="B1234" t="str">
            <v>Projeto Hidráulico</v>
          </cell>
          <cell r="C1234"/>
          <cell r="D1234"/>
          <cell r="E1234"/>
          <cell r="F1234">
            <v>1</v>
          </cell>
          <cell r="G1234"/>
          <cell r="H1234"/>
          <cell r="I1234"/>
          <cell r="J1234"/>
          <cell r="K1234" t="str">
            <v/>
          </cell>
          <cell r="L1234" t="str">
            <v/>
          </cell>
          <cell r="M1234">
            <v>1</v>
          </cell>
          <cell r="N1234"/>
        </row>
        <row r="1235">
          <cell r="A1235" t="str">
            <v>2.2.15.10</v>
          </cell>
          <cell r="B1235">
            <v>94656</v>
          </cell>
          <cell r="C1235" t="str">
            <v>SINAPI</v>
          </cell>
          <cell r="D1235" t="str">
            <v>ADAPTADOR CURTO COM BOLSA E ROSCA PARA REGISTRO, PVC, SOLDÁVEL, DN 25 MM X 3/4", INSTALADO EM RESERVAÇÃO PREDIAL DE ÁGUA - FORNECIMENTO E INSTALAÇÃO. AF_04/2024</v>
          </cell>
          <cell r="E1235" t="str">
            <v>UN</v>
          </cell>
          <cell r="F1235"/>
          <cell r="G1235"/>
          <cell r="H1235"/>
          <cell r="I1235"/>
          <cell r="J1235"/>
          <cell r="K1235"/>
          <cell r="L1235"/>
          <cell r="M1235"/>
          <cell r="N1235">
            <v>59</v>
          </cell>
        </row>
        <row r="1236">
          <cell r="A1236" t="str">
            <v>2.2.15.10.1</v>
          </cell>
          <cell r="B1236" t="str">
            <v>Projeto Hidráulico</v>
          </cell>
          <cell r="C1236"/>
          <cell r="D1236"/>
          <cell r="E1236"/>
          <cell r="F1236">
            <v>59</v>
          </cell>
          <cell r="G1236"/>
          <cell r="H1236"/>
          <cell r="I1236"/>
          <cell r="J1236"/>
          <cell r="K1236" t="str">
            <v/>
          </cell>
          <cell r="L1236" t="str">
            <v/>
          </cell>
          <cell r="M1236">
            <v>59</v>
          </cell>
          <cell r="N1236"/>
        </row>
        <row r="1237">
          <cell r="A1237" t="str">
            <v>2.2.15.11</v>
          </cell>
          <cell r="B1237">
            <v>94658</v>
          </cell>
          <cell r="C1237" t="str">
            <v>SINAPI</v>
          </cell>
          <cell r="D1237" t="str">
            <v>ADAPTADOR CURTO COM BOLSA E ROSCA PARA REGISTRO, PVC, SOLDÁVEL, DN 32 MM X 1", INSTALADO EM RESERVAÇÃO PREDIAL DE ÁGUA - FORNECIMENTO E INSTALAÇÃO. AF_04/2024</v>
          </cell>
          <cell r="E1237" t="str">
            <v>UN</v>
          </cell>
          <cell r="F1237"/>
          <cell r="G1237"/>
          <cell r="H1237"/>
          <cell r="I1237"/>
          <cell r="J1237"/>
          <cell r="K1237"/>
          <cell r="L1237"/>
          <cell r="M1237"/>
          <cell r="N1237">
            <v>3</v>
          </cell>
        </row>
        <row r="1238">
          <cell r="A1238" t="str">
            <v>2.2.15.11.1</v>
          </cell>
          <cell r="B1238" t="str">
            <v>Projeto Hidráulico</v>
          </cell>
          <cell r="C1238"/>
          <cell r="D1238"/>
          <cell r="E1238"/>
          <cell r="F1238">
            <v>3</v>
          </cell>
          <cell r="G1238"/>
          <cell r="H1238"/>
          <cell r="I1238"/>
          <cell r="J1238"/>
          <cell r="K1238" t="str">
            <v/>
          </cell>
          <cell r="L1238" t="str">
            <v/>
          </cell>
          <cell r="M1238">
            <v>3</v>
          </cell>
          <cell r="N1238"/>
        </row>
        <row r="1239">
          <cell r="A1239" t="str">
            <v>2.2.15.12</v>
          </cell>
          <cell r="B1239">
            <v>94662</v>
          </cell>
          <cell r="C1239" t="str">
            <v>SINAPI</v>
          </cell>
          <cell r="D1239" t="str">
            <v>ADAPTADOR CURTO COM BOLSA E ROSCA PARA REGISTRO, PVC, SOLDÁVEL, DN 50 MM X 1 1/2", INSTALADO EM RESERVAÇÃO PREDIAL DE ÁGUA - FORNECIMENTO E INSTALAÇÃO. AF_04/2024</v>
          </cell>
          <cell r="E1239" t="str">
            <v>UN</v>
          </cell>
          <cell r="F1239"/>
          <cell r="G1239"/>
          <cell r="H1239"/>
          <cell r="I1239"/>
          <cell r="J1239"/>
          <cell r="K1239"/>
          <cell r="L1239"/>
          <cell r="M1239"/>
          <cell r="N1239">
            <v>10</v>
          </cell>
        </row>
        <row r="1240">
          <cell r="A1240" t="str">
            <v>2.2.15.12.1</v>
          </cell>
          <cell r="B1240" t="str">
            <v>Projeto Hidráulico</v>
          </cell>
          <cell r="C1240"/>
          <cell r="D1240"/>
          <cell r="E1240"/>
          <cell r="F1240">
            <v>10</v>
          </cell>
          <cell r="G1240"/>
          <cell r="H1240"/>
          <cell r="I1240"/>
          <cell r="J1240"/>
          <cell r="K1240" t="str">
            <v/>
          </cell>
          <cell r="L1240" t="str">
            <v/>
          </cell>
          <cell r="M1240">
            <v>10</v>
          </cell>
          <cell r="N1240"/>
        </row>
        <row r="1241">
          <cell r="A1241" t="str">
            <v>2.2.15.13</v>
          </cell>
          <cell r="B1241">
            <v>103967</v>
          </cell>
          <cell r="C1241" t="str">
            <v>SINAPI</v>
          </cell>
          <cell r="D1241" t="str">
            <v>BUCHA DE REDUÇÃO, LONGA, PVC, SOLDÁVEL, DN 50 X 32 MM, INSTALADO EM PRUMADA DE ÁGUA - FORNECIMENTO E INSTALAÇÃO. AF_06/2022</v>
          </cell>
          <cell r="E1241" t="str">
            <v>UN</v>
          </cell>
          <cell r="F1241"/>
          <cell r="G1241"/>
          <cell r="H1241"/>
          <cell r="I1241"/>
          <cell r="J1241"/>
          <cell r="K1241"/>
          <cell r="L1241"/>
          <cell r="M1241"/>
          <cell r="N1241">
            <v>4</v>
          </cell>
        </row>
        <row r="1242">
          <cell r="A1242" t="str">
            <v>2.2.15.13.1</v>
          </cell>
          <cell r="B1242" t="str">
            <v>Projeto Hidráulico</v>
          </cell>
          <cell r="C1242"/>
          <cell r="D1242"/>
          <cell r="E1242"/>
          <cell r="F1242">
            <v>4</v>
          </cell>
          <cell r="G1242"/>
          <cell r="H1242"/>
          <cell r="I1242"/>
          <cell r="J1242"/>
          <cell r="K1242" t="str">
            <v/>
          </cell>
          <cell r="L1242" t="str">
            <v/>
          </cell>
          <cell r="M1242">
            <v>4</v>
          </cell>
          <cell r="N1242"/>
        </row>
        <row r="1243">
          <cell r="A1243" t="str">
            <v>2.2.15.14</v>
          </cell>
          <cell r="B1243">
            <v>105234</v>
          </cell>
          <cell r="C1243" t="str">
            <v>SINAPI</v>
          </cell>
          <cell r="D1243" t="str">
            <v>BUCHA DE REDUÇÃO PVC, SOLDÁVEL, LONGA, DN 50 X 25 MM, INSTALADO EM RESERVAÇÃO PREDIAL DE ÁGUA - FORNECIMENTO E INSTALAÇÃO. AF_04/2024</v>
          </cell>
          <cell r="E1243" t="str">
            <v>UN</v>
          </cell>
          <cell r="F1243"/>
          <cell r="G1243"/>
          <cell r="H1243"/>
          <cell r="I1243"/>
          <cell r="J1243"/>
          <cell r="K1243"/>
          <cell r="L1243"/>
          <cell r="M1243"/>
          <cell r="N1243">
            <v>3</v>
          </cell>
        </row>
        <row r="1244">
          <cell r="A1244" t="str">
            <v>2.2.15.14.1</v>
          </cell>
          <cell r="B1244" t="str">
            <v>Projeto Hidráulico</v>
          </cell>
          <cell r="C1244"/>
          <cell r="D1244"/>
          <cell r="E1244"/>
          <cell r="F1244">
            <v>3</v>
          </cell>
          <cell r="G1244"/>
          <cell r="H1244"/>
          <cell r="I1244"/>
          <cell r="J1244"/>
          <cell r="K1244" t="str">
            <v/>
          </cell>
          <cell r="L1244" t="str">
            <v/>
          </cell>
          <cell r="M1244">
            <v>3</v>
          </cell>
          <cell r="N1244"/>
        </row>
        <row r="1245">
          <cell r="A1245" t="str">
            <v>2.2.15.15</v>
          </cell>
          <cell r="B1245">
            <v>89489</v>
          </cell>
          <cell r="C1245" t="str">
            <v>SINAPI</v>
          </cell>
          <cell r="D1245" t="str">
            <v>CURVA 90 GRAUS, PVC, SOLDÁVEL, DN 25MM, INSTALADO EM PRUMADA DE ÁGUA - FORNECIMENTO E INSTALAÇÃO. AF_06/2022</v>
          </cell>
          <cell r="E1245" t="str">
            <v>UN</v>
          </cell>
          <cell r="F1245"/>
          <cell r="G1245"/>
          <cell r="H1245"/>
          <cell r="I1245"/>
          <cell r="J1245"/>
          <cell r="K1245"/>
          <cell r="L1245"/>
          <cell r="M1245"/>
          <cell r="N1245">
            <v>110</v>
          </cell>
        </row>
        <row r="1246">
          <cell r="A1246" t="str">
            <v>2.2.15.15.1</v>
          </cell>
          <cell r="B1246" t="str">
            <v>Projeto Hidráulico</v>
          </cell>
          <cell r="C1246"/>
          <cell r="D1246"/>
          <cell r="E1246"/>
          <cell r="F1246">
            <v>110</v>
          </cell>
          <cell r="G1246"/>
          <cell r="H1246"/>
          <cell r="I1246"/>
          <cell r="J1246"/>
          <cell r="K1246" t="str">
            <v/>
          </cell>
          <cell r="L1246" t="str">
            <v/>
          </cell>
          <cell r="M1246">
            <v>110</v>
          </cell>
          <cell r="N1246"/>
        </row>
        <row r="1247">
          <cell r="A1247" t="str">
            <v>2.2.15.16</v>
          </cell>
          <cell r="B1247">
            <v>89415</v>
          </cell>
          <cell r="C1247" t="str">
            <v>SINAPI</v>
          </cell>
          <cell r="D1247" t="str">
            <v>CURVA 90 GRAUS, PVC, SOLDÁVEL, DN 32MM, INSTALADO EM RAMAL DE DISTRIBUIÇÃO DE ÁGUA - FORNECIMENTO E INSTALAÇÃO. AF_06/2022</v>
          </cell>
          <cell r="E1247" t="str">
            <v>UN</v>
          </cell>
          <cell r="F1247"/>
          <cell r="G1247"/>
          <cell r="H1247"/>
          <cell r="I1247"/>
          <cell r="J1247"/>
          <cell r="K1247"/>
          <cell r="L1247"/>
          <cell r="M1247"/>
          <cell r="N1247">
            <v>3</v>
          </cell>
        </row>
        <row r="1248">
          <cell r="A1248" t="str">
            <v>2.2.15.16.1</v>
          </cell>
          <cell r="B1248" t="str">
            <v>Projeto Hidráulico</v>
          </cell>
          <cell r="C1248"/>
          <cell r="D1248"/>
          <cell r="E1248"/>
          <cell r="F1248">
            <v>3</v>
          </cell>
          <cell r="G1248"/>
          <cell r="H1248"/>
          <cell r="I1248"/>
          <cell r="J1248"/>
          <cell r="K1248" t="str">
            <v/>
          </cell>
          <cell r="L1248" t="str">
            <v/>
          </cell>
          <cell r="M1248">
            <v>3</v>
          </cell>
          <cell r="N1248"/>
        </row>
        <row r="1249">
          <cell r="A1249" t="str">
            <v>2.2.15.17</v>
          </cell>
          <cell r="B1249">
            <v>94679</v>
          </cell>
          <cell r="C1249" t="str">
            <v>SINAPI</v>
          </cell>
          <cell r="D1249" t="str">
            <v>CURVA 90 GRAUS, PVC, SOLDÁVEL, DN 50 MM, INSTALADO EM RESERVAÇÃO PREDIAL DE ÁGUA - FORNECIMENTO E INSTALAÇÃO. AF_04/2024</v>
          </cell>
          <cell r="E1249" t="str">
            <v>UN</v>
          </cell>
          <cell r="F1249"/>
          <cell r="G1249"/>
          <cell r="H1249"/>
          <cell r="I1249"/>
          <cell r="J1249"/>
          <cell r="K1249"/>
          <cell r="L1249"/>
          <cell r="M1249"/>
          <cell r="N1249">
            <v>11</v>
          </cell>
        </row>
        <row r="1250">
          <cell r="A1250" t="str">
            <v>2.2.15.17.1</v>
          </cell>
          <cell r="B1250" t="str">
            <v>Projeto Hidráulico</v>
          </cell>
          <cell r="C1250"/>
          <cell r="D1250"/>
          <cell r="E1250"/>
          <cell r="F1250">
            <v>11</v>
          </cell>
          <cell r="G1250"/>
          <cell r="H1250"/>
          <cell r="I1250"/>
          <cell r="J1250"/>
          <cell r="K1250" t="str">
            <v/>
          </cell>
          <cell r="L1250" t="str">
            <v/>
          </cell>
          <cell r="M1250">
            <v>11</v>
          </cell>
          <cell r="N1250"/>
        </row>
        <row r="1251">
          <cell r="A1251" t="str">
            <v>2.2.15.18</v>
          </cell>
          <cell r="B1251">
            <v>89411</v>
          </cell>
          <cell r="C1251" t="str">
            <v>SINAPI</v>
          </cell>
          <cell r="D1251" t="str">
            <v>CURVA 45 GRAUS, PVC, SOLDÁVEL, DN 25MM, INSTALADO EM RAMAL DE DISTRIBUIÇÃO DE ÁGUA - FORNECIMENTO E INSTALAÇÃO. AF_06/2022</v>
          </cell>
          <cell r="E1251" t="str">
            <v>UN</v>
          </cell>
          <cell r="F1251"/>
          <cell r="G1251"/>
          <cell r="H1251"/>
          <cell r="I1251"/>
          <cell r="J1251"/>
          <cell r="K1251"/>
          <cell r="L1251"/>
          <cell r="M1251"/>
          <cell r="N1251">
            <v>1</v>
          </cell>
        </row>
        <row r="1252">
          <cell r="A1252" t="str">
            <v>2.2.15.18.1</v>
          </cell>
          <cell r="B1252" t="str">
            <v>Projeto Hidráulico</v>
          </cell>
          <cell r="C1252"/>
          <cell r="D1252"/>
          <cell r="E1252"/>
          <cell r="F1252">
            <v>1</v>
          </cell>
          <cell r="G1252"/>
          <cell r="H1252"/>
          <cell r="I1252"/>
          <cell r="J1252"/>
          <cell r="K1252" t="str">
            <v/>
          </cell>
          <cell r="L1252" t="str">
            <v/>
          </cell>
          <cell r="M1252">
            <v>1</v>
          </cell>
          <cell r="N1252"/>
        </row>
        <row r="1253">
          <cell r="A1253" t="str">
            <v>2.2.15.19</v>
          </cell>
          <cell r="B1253">
            <v>89485</v>
          </cell>
          <cell r="C1253" t="str">
            <v>SINAPI</v>
          </cell>
          <cell r="D1253" t="str">
            <v>JOELHO 45 GRAUS, PVC, SOLDÁVEL, DN 25MM, INSTALADO EM PRUMADA DE ÁGUA - FORNECIMENTO E INSTALAÇÃO. AF_06/2022</v>
          </cell>
          <cell r="E1253" t="str">
            <v>UN</v>
          </cell>
          <cell r="F1253"/>
          <cell r="G1253"/>
          <cell r="H1253"/>
          <cell r="I1253"/>
          <cell r="J1253"/>
          <cell r="K1253"/>
          <cell r="L1253"/>
          <cell r="M1253"/>
          <cell r="N1253">
            <v>16</v>
          </cell>
        </row>
        <row r="1254">
          <cell r="A1254" t="str">
            <v>2.2.15.19.1</v>
          </cell>
          <cell r="B1254" t="str">
            <v>Projeto Hidráulico</v>
          </cell>
          <cell r="C1254"/>
          <cell r="D1254"/>
          <cell r="E1254"/>
          <cell r="F1254">
            <v>16</v>
          </cell>
          <cell r="G1254"/>
          <cell r="H1254"/>
          <cell r="I1254"/>
          <cell r="J1254"/>
          <cell r="K1254" t="str">
            <v/>
          </cell>
          <cell r="L1254" t="str">
            <v/>
          </cell>
          <cell r="M1254">
            <v>16</v>
          </cell>
          <cell r="N1254"/>
        </row>
        <row r="1255">
          <cell r="A1255" t="str">
            <v>2.2.15.20</v>
          </cell>
          <cell r="B1255">
            <v>103974</v>
          </cell>
          <cell r="C1255" t="str">
            <v>SINAPI</v>
          </cell>
          <cell r="D1255" t="str">
            <v>JOELHO DE REDUÇÃO, 90 GRAUS, PVC, SOLDÁVEL, DN 32 MM X 25 MM, INSTALADO EM PRUMADA DE ÁGUA - FORNECIMENTO E INSTALAÇÃO. AF_06/2022</v>
          </cell>
          <cell r="E1255" t="str">
            <v>UN</v>
          </cell>
          <cell r="F1255"/>
          <cell r="G1255"/>
          <cell r="H1255"/>
          <cell r="I1255"/>
          <cell r="J1255"/>
          <cell r="K1255"/>
          <cell r="L1255"/>
          <cell r="M1255"/>
          <cell r="N1255">
            <v>3</v>
          </cell>
        </row>
        <row r="1256">
          <cell r="A1256" t="str">
            <v>2.2.15.20.1</v>
          </cell>
          <cell r="B1256" t="str">
            <v>Projeto Hidráulico</v>
          </cell>
          <cell r="C1256"/>
          <cell r="D1256"/>
          <cell r="E1256"/>
          <cell r="F1256">
            <v>3</v>
          </cell>
          <cell r="G1256"/>
          <cell r="H1256"/>
          <cell r="I1256"/>
          <cell r="J1256"/>
          <cell r="K1256" t="str">
            <v/>
          </cell>
          <cell r="L1256" t="str">
            <v/>
          </cell>
          <cell r="M1256">
            <v>3</v>
          </cell>
          <cell r="N1256"/>
        </row>
        <row r="1257">
          <cell r="A1257" t="str">
            <v>2.2.15.21</v>
          </cell>
          <cell r="B1257">
            <v>94663</v>
          </cell>
          <cell r="C1257" t="str">
            <v>SINAPI</v>
          </cell>
          <cell r="D1257" t="str">
            <v>LUVA, PVC, SOLDÁVEL, DN 50 MM, INSTALADO EM RESERVAÇÃO PREDIAL DE ÁGUA - FORNECIMENTO E INSTALAÇÃO. AF_04/2024</v>
          </cell>
          <cell r="E1257" t="str">
            <v>UN</v>
          </cell>
          <cell r="F1257"/>
          <cell r="G1257"/>
          <cell r="H1257"/>
          <cell r="I1257"/>
          <cell r="J1257"/>
          <cell r="K1257"/>
          <cell r="L1257"/>
          <cell r="M1257"/>
          <cell r="N1257">
            <v>1</v>
          </cell>
        </row>
        <row r="1258">
          <cell r="A1258" t="str">
            <v>2.2.15.21.1</v>
          </cell>
          <cell r="B1258" t="str">
            <v>Projeto Hidráulico</v>
          </cell>
          <cell r="C1258"/>
          <cell r="D1258"/>
          <cell r="E1258"/>
          <cell r="F1258">
            <v>1</v>
          </cell>
          <cell r="G1258"/>
          <cell r="H1258"/>
          <cell r="I1258"/>
          <cell r="J1258"/>
          <cell r="K1258" t="str">
            <v/>
          </cell>
          <cell r="L1258" t="str">
            <v/>
          </cell>
          <cell r="M1258">
            <v>1</v>
          </cell>
          <cell r="N1258"/>
        </row>
        <row r="1259">
          <cell r="A1259" t="str">
            <v>2.2.15.22</v>
          </cell>
          <cell r="B1259">
            <v>89528</v>
          </cell>
          <cell r="C1259" t="str">
            <v>SINAPI</v>
          </cell>
          <cell r="D1259" t="str">
            <v>LUVA, PVC, SOLDÁVEL, DN 25MM, INSTALADO EM PRUMADA DE ÁGUA - FORNECIMENTO E INSTALAÇÃO. AF_06/2022</v>
          </cell>
          <cell r="E1259" t="str">
            <v>UN</v>
          </cell>
          <cell r="F1259"/>
          <cell r="G1259"/>
          <cell r="H1259"/>
          <cell r="I1259"/>
          <cell r="J1259"/>
          <cell r="K1259"/>
          <cell r="L1259"/>
          <cell r="M1259"/>
          <cell r="N1259">
            <v>21</v>
          </cell>
        </row>
        <row r="1260">
          <cell r="A1260" t="str">
            <v>2.2.15.22.1</v>
          </cell>
          <cell r="B1260" t="str">
            <v>Projeto Hidráulico</v>
          </cell>
          <cell r="C1260"/>
          <cell r="D1260"/>
          <cell r="E1260"/>
          <cell r="F1260">
            <v>21</v>
          </cell>
          <cell r="G1260"/>
          <cell r="H1260"/>
          <cell r="I1260"/>
          <cell r="J1260"/>
          <cell r="K1260" t="str">
            <v/>
          </cell>
          <cell r="L1260" t="str">
            <v/>
          </cell>
          <cell r="M1260">
            <v>21</v>
          </cell>
          <cell r="N1260"/>
        </row>
        <row r="1261">
          <cell r="A1261" t="str">
            <v>2.2.15.23</v>
          </cell>
          <cell r="B1261">
            <v>94796</v>
          </cell>
          <cell r="C1261" t="str">
            <v>SINAPI</v>
          </cell>
          <cell r="D1261" t="str">
            <v>TORNEIRA DE BOIA PARA CAIXA D'ÁGUA, ROSCÁVEL, 3/4" - FORNECIMENTO E INSTALAÇÃO. AF_08/2021</v>
          </cell>
          <cell r="E1261" t="str">
            <v>UN</v>
          </cell>
          <cell r="F1261"/>
          <cell r="G1261"/>
          <cell r="H1261"/>
          <cell r="I1261"/>
          <cell r="J1261"/>
          <cell r="K1261"/>
          <cell r="L1261"/>
          <cell r="M1261"/>
          <cell r="N1261">
            <v>1</v>
          </cell>
        </row>
        <row r="1262">
          <cell r="A1262" t="str">
            <v>2.2.15.23.1</v>
          </cell>
          <cell r="B1262" t="str">
            <v>Projeto Hidráulico</v>
          </cell>
          <cell r="C1262"/>
          <cell r="D1262"/>
          <cell r="E1262"/>
          <cell r="F1262">
            <v>1</v>
          </cell>
          <cell r="G1262"/>
          <cell r="H1262"/>
          <cell r="I1262"/>
          <cell r="J1262"/>
          <cell r="K1262" t="str">
            <v/>
          </cell>
          <cell r="L1262" t="str">
            <v/>
          </cell>
          <cell r="M1262">
            <v>1</v>
          </cell>
          <cell r="N1262"/>
        </row>
        <row r="1263">
          <cell r="A1263" t="str">
            <v>2.2.15.24</v>
          </cell>
          <cell r="B1263">
            <v>102619</v>
          </cell>
          <cell r="C1263" t="str">
            <v>SINAPI</v>
          </cell>
          <cell r="D1263" t="str">
            <v>CAIXA D´ÁGUA EM POLIÉSTER REFORÇADO COM FIBRA DE VIDRO, 10000 LITROS - FORNECIMENTO E INSTALAÇÃO. AF_06/2021</v>
          </cell>
          <cell r="E1263" t="str">
            <v>UN</v>
          </cell>
          <cell r="F1263"/>
          <cell r="G1263"/>
          <cell r="H1263"/>
          <cell r="I1263"/>
          <cell r="J1263"/>
          <cell r="K1263"/>
          <cell r="L1263"/>
          <cell r="M1263"/>
          <cell r="N1263">
            <v>3</v>
          </cell>
        </row>
        <row r="1264">
          <cell r="A1264" t="str">
            <v>2.2.15.24.1</v>
          </cell>
          <cell r="B1264" t="str">
            <v>Projeto Hidráulico</v>
          </cell>
          <cell r="C1264"/>
          <cell r="D1264"/>
          <cell r="E1264"/>
          <cell r="F1264">
            <v>3</v>
          </cell>
          <cell r="G1264"/>
          <cell r="H1264"/>
          <cell r="I1264"/>
          <cell r="J1264"/>
          <cell r="K1264" t="str">
            <v/>
          </cell>
          <cell r="L1264" t="str">
            <v/>
          </cell>
          <cell r="M1264">
            <v>3</v>
          </cell>
          <cell r="N1264"/>
        </row>
        <row r="1265">
          <cell r="A1265" t="str">
            <v>2.2.15.25</v>
          </cell>
          <cell r="B1265">
            <v>89440</v>
          </cell>
          <cell r="C1265" t="str">
            <v>SINAPI</v>
          </cell>
          <cell r="D1265" t="str">
            <v>TE, PVC, SOLDÁVEL, DN 25MM, INSTALADO EM RAMAL DE DISTRIBUIÇÃO DE ÁGUA - FORNECIMENTO E INSTALAÇÃO. AF_06/2022</v>
          </cell>
          <cell r="E1265" t="str">
            <v>UN</v>
          </cell>
          <cell r="F1265"/>
          <cell r="G1265"/>
          <cell r="H1265"/>
          <cell r="I1265"/>
          <cell r="J1265"/>
          <cell r="K1265"/>
          <cell r="L1265"/>
          <cell r="M1265"/>
          <cell r="N1265">
            <v>28</v>
          </cell>
        </row>
        <row r="1266">
          <cell r="A1266" t="str">
            <v>2.2.15.25.1</v>
          </cell>
          <cell r="B1266" t="str">
            <v>Projeto Hidráulico</v>
          </cell>
          <cell r="C1266"/>
          <cell r="D1266"/>
          <cell r="E1266"/>
          <cell r="F1266">
            <v>28</v>
          </cell>
          <cell r="G1266"/>
          <cell r="H1266"/>
          <cell r="I1266"/>
          <cell r="J1266"/>
          <cell r="K1266" t="str">
            <v/>
          </cell>
          <cell r="L1266" t="str">
            <v/>
          </cell>
          <cell r="M1266">
            <v>28</v>
          </cell>
          <cell r="N1266"/>
        </row>
        <row r="1267">
          <cell r="A1267" t="str">
            <v>2.2.15.26</v>
          </cell>
          <cell r="B1267">
            <v>89443</v>
          </cell>
          <cell r="C1267" t="str">
            <v>SINAPI</v>
          </cell>
          <cell r="D1267" t="str">
            <v>TE, PVC, SOLDÁVEL, DN 32MM, INSTALADO EM RAMAL DE DISTRIBUIÇÃO DE ÁGUA - FORNECIMENTO E INSTALAÇÃO. AF_06/2022</v>
          </cell>
          <cell r="E1267" t="str">
            <v>UN</v>
          </cell>
          <cell r="F1267"/>
          <cell r="G1267"/>
          <cell r="H1267"/>
          <cell r="I1267"/>
          <cell r="J1267"/>
          <cell r="K1267"/>
          <cell r="L1267"/>
          <cell r="M1267"/>
          <cell r="N1267">
            <v>1</v>
          </cell>
        </row>
        <row r="1268">
          <cell r="A1268" t="str">
            <v>2.2.15.26.1</v>
          </cell>
          <cell r="B1268" t="str">
            <v>Projeto Hidráulico</v>
          </cell>
          <cell r="C1268"/>
          <cell r="D1268"/>
          <cell r="E1268"/>
          <cell r="F1268">
            <v>1</v>
          </cell>
          <cell r="G1268"/>
          <cell r="H1268"/>
          <cell r="I1268"/>
          <cell r="J1268"/>
          <cell r="K1268" t="str">
            <v/>
          </cell>
          <cell r="L1268" t="str">
            <v/>
          </cell>
          <cell r="M1268">
            <v>1</v>
          </cell>
          <cell r="N1268"/>
        </row>
        <row r="1269">
          <cell r="A1269" t="str">
            <v>2.2.15.27</v>
          </cell>
          <cell r="B1269">
            <v>104004</v>
          </cell>
          <cell r="C1269" t="str">
            <v>SINAPI</v>
          </cell>
          <cell r="D1269" t="str">
            <v>TE, PVC, SOLDÁVEL, DN 50MM, INSTALADO EM RAMAL DE DISTRIBUIÇÃO DE ÁGUA - FORNECIMENTO E INSTALAÇÃO. AF_06/2022</v>
          </cell>
          <cell r="E1269" t="str">
            <v>UN</v>
          </cell>
          <cell r="F1269"/>
          <cell r="G1269"/>
          <cell r="H1269"/>
          <cell r="I1269"/>
          <cell r="J1269"/>
          <cell r="K1269"/>
          <cell r="L1269"/>
          <cell r="M1269"/>
          <cell r="N1269">
            <v>8</v>
          </cell>
        </row>
        <row r="1270">
          <cell r="A1270" t="str">
            <v>2.2.15.27.1</v>
          </cell>
          <cell r="B1270" t="str">
            <v>Projeto Hidráulico</v>
          </cell>
          <cell r="C1270"/>
          <cell r="D1270"/>
          <cell r="E1270"/>
          <cell r="F1270">
            <v>8</v>
          </cell>
          <cell r="G1270"/>
          <cell r="H1270"/>
          <cell r="I1270"/>
          <cell r="J1270"/>
          <cell r="K1270" t="str">
            <v/>
          </cell>
          <cell r="L1270" t="str">
            <v/>
          </cell>
          <cell r="M1270">
            <v>8</v>
          </cell>
          <cell r="N1270"/>
        </row>
        <row r="1271">
          <cell r="A1271" t="str">
            <v>2.2.15.28</v>
          </cell>
          <cell r="B1271">
            <v>104006</v>
          </cell>
          <cell r="C1271" t="str">
            <v>SINAPI</v>
          </cell>
          <cell r="D1271" t="str">
            <v>TÊ DE REDUÇÃO, PVC, SOLDÁVEL, DN 50MM X 25MM, INSTALADO EM RAMAL DE DISTRIBUIÇÃO DE ÁGUA - FORNECIMENTO E INSTALAÇÃO. AF_06/2022</v>
          </cell>
          <cell r="E1271" t="str">
            <v>UN</v>
          </cell>
          <cell r="F1271"/>
          <cell r="G1271"/>
          <cell r="H1271"/>
          <cell r="I1271"/>
          <cell r="J1271"/>
          <cell r="K1271"/>
          <cell r="L1271"/>
          <cell r="M1271"/>
          <cell r="N1271">
            <v>3</v>
          </cell>
        </row>
        <row r="1272">
          <cell r="A1272" t="str">
            <v>2.2.15.28.1</v>
          </cell>
          <cell r="B1272" t="str">
            <v>Projeto Hidráulico</v>
          </cell>
          <cell r="C1272"/>
          <cell r="D1272"/>
          <cell r="E1272"/>
          <cell r="F1272">
            <v>3</v>
          </cell>
          <cell r="G1272"/>
          <cell r="H1272"/>
          <cell r="I1272"/>
          <cell r="J1272"/>
          <cell r="K1272" t="str">
            <v/>
          </cell>
          <cell r="L1272" t="str">
            <v/>
          </cell>
          <cell r="M1272">
            <v>3</v>
          </cell>
          <cell r="N1272"/>
        </row>
        <row r="1273">
          <cell r="A1273" t="str">
            <v>2.2.15.29</v>
          </cell>
          <cell r="B1273">
            <v>89366</v>
          </cell>
          <cell r="C1273" t="str">
            <v>SINAPI</v>
          </cell>
          <cell r="D1273" t="str">
            <v>JOELHO 90 GRAUS COM BUCHA DE LATÃO, PVC, SOLDÁVEL, DN 25MM, X 3/4 INSTALADO EM RAMAL OU SUB-RAMAL DE ÁGUA - FORNECIMENTO E INSTALAÇÃO. AF_06/2022</v>
          </cell>
          <cell r="E1273" t="str">
            <v>UN</v>
          </cell>
          <cell r="F1273"/>
          <cell r="G1273"/>
          <cell r="H1273"/>
          <cell r="I1273"/>
          <cell r="J1273"/>
          <cell r="K1273"/>
          <cell r="L1273"/>
          <cell r="M1273"/>
          <cell r="N1273">
            <v>2</v>
          </cell>
        </row>
        <row r="1274">
          <cell r="A1274" t="str">
            <v>2.2.15.29.1</v>
          </cell>
          <cell r="B1274" t="str">
            <v>Projeto Hidráulico</v>
          </cell>
          <cell r="C1274"/>
          <cell r="D1274"/>
          <cell r="E1274"/>
          <cell r="F1274">
            <v>2</v>
          </cell>
          <cell r="G1274"/>
          <cell r="H1274"/>
          <cell r="I1274"/>
          <cell r="J1274"/>
          <cell r="K1274" t="str">
            <v/>
          </cell>
          <cell r="L1274" t="str">
            <v/>
          </cell>
          <cell r="M1274">
            <v>2</v>
          </cell>
          <cell r="N1274"/>
        </row>
        <row r="1275">
          <cell r="A1275" t="str">
            <v>2.2.15.30</v>
          </cell>
          <cell r="B1275">
            <v>90373</v>
          </cell>
          <cell r="C1275" t="str">
            <v>SINAPI</v>
          </cell>
          <cell r="D1275" t="str">
            <v>JOELHO 90 GRAUS COM BUCHA DE LATÃO, PVC, SOLDÁVEL, DN 25MM, X 1/2 INSTALADO EM RAMAL OU SUB-RAMAL DE ÁGUA - FORNECIMENTO E INSTALAÇÃO. AF_06/2022</v>
          </cell>
          <cell r="E1275" t="str">
            <v>UN</v>
          </cell>
          <cell r="F1275"/>
          <cell r="G1275"/>
          <cell r="H1275"/>
          <cell r="I1275"/>
          <cell r="J1275"/>
          <cell r="K1275"/>
          <cell r="L1275"/>
          <cell r="M1275"/>
          <cell r="N1275">
            <v>34</v>
          </cell>
        </row>
        <row r="1276">
          <cell r="A1276" t="str">
            <v>2.2.15.30.1</v>
          </cell>
          <cell r="B1276" t="str">
            <v>Projeto Hidráulico</v>
          </cell>
          <cell r="C1276"/>
          <cell r="D1276"/>
          <cell r="E1276"/>
          <cell r="F1276">
            <v>34</v>
          </cell>
          <cell r="G1276"/>
          <cell r="H1276"/>
          <cell r="I1276"/>
          <cell r="J1276"/>
          <cell r="K1276" t="str">
            <v/>
          </cell>
          <cell r="L1276" t="str">
            <v/>
          </cell>
          <cell r="M1276">
            <v>34</v>
          </cell>
          <cell r="N1276"/>
        </row>
        <row r="1277">
          <cell r="A1277" t="str">
            <v>2.2.15.31</v>
          </cell>
          <cell r="B1277">
            <v>89396</v>
          </cell>
          <cell r="C1277" t="str">
            <v>SINAPI</v>
          </cell>
          <cell r="D1277" t="str">
            <v>TÊ COM BUCHA DE LATÃO NA BOLSA CENTRAL, PVC, SOLDÁVEL, DN 25MM X 1/2, INSTALADO EM RAMAL OU SUB-RAMAL DE ÁGUA - FORNECIMENTO E INSTALAÇÃO. AF_06/2022</v>
          </cell>
          <cell r="E1277" t="str">
            <v>UN</v>
          </cell>
          <cell r="F1277"/>
          <cell r="G1277"/>
          <cell r="H1277"/>
          <cell r="I1277"/>
          <cell r="J1277"/>
          <cell r="K1277"/>
          <cell r="L1277"/>
          <cell r="M1277"/>
          <cell r="N1277">
            <v>5</v>
          </cell>
        </row>
        <row r="1278">
          <cell r="A1278" t="str">
            <v>2.2.15.31.1</v>
          </cell>
          <cell r="B1278" t="str">
            <v>Projeto Hidráulico</v>
          </cell>
          <cell r="C1278"/>
          <cell r="D1278"/>
          <cell r="E1278"/>
          <cell r="F1278">
            <v>5</v>
          </cell>
          <cell r="G1278"/>
          <cell r="H1278"/>
          <cell r="I1278"/>
          <cell r="J1278"/>
          <cell r="K1278" t="str">
            <v/>
          </cell>
          <cell r="L1278" t="str">
            <v/>
          </cell>
          <cell r="M1278">
            <v>5</v>
          </cell>
          <cell r="N1278"/>
        </row>
        <row r="1279">
          <cell r="A1279" t="str">
            <v>2.2.15.32</v>
          </cell>
          <cell r="B1279" t="str">
            <v>SEDUC793</v>
          </cell>
          <cell r="C1279" t="str">
            <v>PRÓPRIA</v>
          </cell>
          <cell r="D1279" t="str">
            <v>PRESSURIZADOR ATÉ 12MCA/160W/220V (REF: 12882/ORSE-ORSE-09/2025)</v>
          </cell>
          <cell r="E1279" t="str">
            <v>UN</v>
          </cell>
          <cell r="F1279"/>
          <cell r="G1279"/>
          <cell r="H1279"/>
          <cell r="I1279"/>
          <cell r="J1279"/>
          <cell r="K1279"/>
          <cell r="L1279"/>
          <cell r="M1279"/>
          <cell r="N1279">
            <v>1</v>
          </cell>
        </row>
        <row r="1280">
          <cell r="A1280" t="str">
            <v>2.2.15.32.1</v>
          </cell>
          <cell r="B1280" t="str">
            <v>Projeto Hidráulico</v>
          </cell>
          <cell r="C1280"/>
          <cell r="D1280"/>
          <cell r="E1280"/>
          <cell r="F1280">
            <v>1</v>
          </cell>
          <cell r="G1280"/>
          <cell r="H1280"/>
          <cell r="I1280"/>
          <cell r="J1280"/>
          <cell r="K1280" t="str">
            <v/>
          </cell>
          <cell r="L1280" t="str">
            <v/>
          </cell>
          <cell r="M1280">
            <v>1</v>
          </cell>
          <cell r="N1280"/>
        </row>
        <row r="1281">
          <cell r="A1281" t="str">
            <v>2.2.15.33</v>
          </cell>
          <cell r="B1281">
            <v>89356</v>
          </cell>
          <cell r="C1281" t="str">
            <v>SINAPI</v>
          </cell>
          <cell r="D1281" t="str">
            <v>TUBO, PVC, SOLDÁVEL, DE 25MM, INSTALADO EM RAMAL OU SUB-RAMAL DE ÁGUA - FORNECIMENTO E INSTALAÇÃO. AF_06/2022</v>
          </cell>
          <cell r="E1281" t="str">
            <v>M</v>
          </cell>
          <cell r="F1281"/>
          <cell r="G1281"/>
          <cell r="H1281"/>
          <cell r="I1281"/>
          <cell r="J1281"/>
          <cell r="K1281"/>
          <cell r="L1281"/>
          <cell r="M1281"/>
          <cell r="N1281">
            <v>292.91000000000003</v>
          </cell>
        </row>
        <row r="1282">
          <cell r="A1282" t="str">
            <v>2.2.15.33.1</v>
          </cell>
          <cell r="B1282" t="str">
            <v>Projeto Hidráulico</v>
          </cell>
          <cell r="C1282"/>
          <cell r="D1282"/>
          <cell r="E1282"/>
          <cell r="F1282"/>
          <cell r="G1282"/>
          <cell r="H1282">
            <v>292.91000000000003</v>
          </cell>
          <cell r="I1282"/>
          <cell r="J1282"/>
          <cell r="K1282" t="str">
            <v/>
          </cell>
          <cell r="L1282" t="str">
            <v/>
          </cell>
          <cell r="M1282">
            <v>292.91000000000003</v>
          </cell>
          <cell r="N1282"/>
        </row>
        <row r="1283">
          <cell r="A1283" t="str">
            <v>2.2.15.34</v>
          </cell>
          <cell r="B1283">
            <v>89357</v>
          </cell>
          <cell r="C1283" t="str">
            <v>SINAPI</v>
          </cell>
          <cell r="D1283" t="str">
            <v>TUBO, PVC, SOLDÁVEL, DE 32MM, INSTALADO EM RAMAL OU SUB-RAMAL DE ÁGUA - FORNECIMENTO E INSTALAÇÃO. AF_06/2022</v>
          </cell>
          <cell r="E1283" t="str">
            <v>M</v>
          </cell>
          <cell r="F1283"/>
          <cell r="G1283"/>
          <cell r="H1283"/>
          <cell r="I1283"/>
          <cell r="J1283"/>
          <cell r="K1283"/>
          <cell r="L1283"/>
          <cell r="M1283"/>
          <cell r="N1283">
            <v>48.09</v>
          </cell>
        </row>
        <row r="1284">
          <cell r="A1284" t="str">
            <v>2.2.15.34.1</v>
          </cell>
          <cell r="B1284" t="str">
            <v>Projeto Hidráulico</v>
          </cell>
          <cell r="C1284"/>
          <cell r="D1284"/>
          <cell r="E1284"/>
          <cell r="F1284"/>
          <cell r="G1284"/>
          <cell r="H1284">
            <v>48.09</v>
          </cell>
          <cell r="I1284"/>
          <cell r="J1284"/>
          <cell r="K1284" t="str">
            <v/>
          </cell>
          <cell r="L1284" t="str">
            <v/>
          </cell>
          <cell r="M1284">
            <v>48.09</v>
          </cell>
          <cell r="N1284"/>
        </row>
        <row r="1285">
          <cell r="A1285" t="str">
            <v>2.2.15.35</v>
          </cell>
          <cell r="B1285">
            <v>103979</v>
          </cell>
          <cell r="C1285" t="str">
            <v>SINAPI</v>
          </cell>
          <cell r="D1285" t="str">
            <v>TUBO, PVC, SOLDÁVEL, DE 50MM, INSTALADO EM RAMAL DE DISTRIBUIÇÃO DE ÁGUA - FORNECIMENTO E INSTALAÇÃO. AF_06/2022</v>
          </cell>
          <cell r="E1285" t="str">
            <v>M</v>
          </cell>
          <cell r="F1285"/>
          <cell r="G1285"/>
          <cell r="H1285"/>
          <cell r="I1285"/>
          <cell r="J1285"/>
          <cell r="K1285"/>
          <cell r="L1285"/>
          <cell r="M1285"/>
          <cell r="N1285">
            <v>11.58</v>
          </cell>
        </row>
        <row r="1286">
          <cell r="A1286" t="str">
            <v>2.2.15.35.1</v>
          </cell>
          <cell r="B1286" t="str">
            <v>Projeto Hidráulico</v>
          </cell>
          <cell r="C1286"/>
          <cell r="D1286"/>
          <cell r="E1286"/>
          <cell r="F1286"/>
          <cell r="G1286"/>
          <cell r="H1286">
            <v>11.58</v>
          </cell>
          <cell r="I1286"/>
          <cell r="J1286"/>
          <cell r="K1286" t="str">
            <v/>
          </cell>
          <cell r="L1286" t="str">
            <v/>
          </cell>
          <cell r="M1286">
            <v>11.58</v>
          </cell>
          <cell r="N1286"/>
        </row>
        <row r="1287">
          <cell r="A1287" t="str">
            <v>2.2.16</v>
          </cell>
          <cell r="B1287" t="str">
            <v>INSTALAÇÕES SANITÁRIAS</v>
          </cell>
          <cell r="C1287"/>
          <cell r="D1287"/>
          <cell r="E1287"/>
          <cell r="F1287"/>
          <cell r="G1287"/>
          <cell r="H1287"/>
          <cell r="I1287"/>
          <cell r="J1287"/>
          <cell r="K1287"/>
          <cell r="L1287"/>
          <cell r="M1287"/>
          <cell r="N1287"/>
        </row>
        <row r="1288">
          <cell r="A1288" t="str">
            <v>2.2.16.1</v>
          </cell>
          <cell r="B1288" t="str">
            <v>SEDUC458</v>
          </cell>
          <cell r="C1288" t="str">
            <v>PRÓPRIA</v>
          </cell>
          <cell r="D1288" t="str">
            <v>(COMPOSIÇÃO REPRESENTATIVA) DO SERVIÇO DE INSTALAÇÃO DE TUBO DE PVC, SÉRIE NORMAL, ESGOTO PREDIAL, DN 40 MM (INSTALADO EM RAMAL DE DESCARGA OU RAMAL DE ESGOTO SANITÁRIO), INCLUSIVE CORTES E FIXAÇÕES, PARA PRÉDIOS.</v>
          </cell>
          <cell r="E1288" t="str">
            <v>M</v>
          </cell>
          <cell r="F1288"/>
          <cell r="G1288"/>
          <cell r="H1288"/>
          <cell r="I1288"/>
          <cell r="J1288"/>
          <cell r="K1288"/>
          <cell r="L1288"/>
          <cell r="M1288"/>
          <cell r="N1288">
            <v>26.6</v>
          </cell>
        </row>
        <row r="1289">
          <cell r="A1289" t="str">
            <v>2.2.16.1.1</v>
          </cell>
          <cell r="B1289" t="str">
            <v>Projeto Sanitário</v>
          </cell>
          <cell r="C1289"/>
          <cell r="D1289"/>
          <cell r="E1289"/>
          <cell r="F1289"/>
          <cell r="G1289"/>
          <cell r="H1289">
            <v>26.6</v>
          </cell>
          <cell r="I1289"/>
          <cell r="J1289"/>
          <cell r="K1289" t="str">
            <v/>
          </cell>
          <cell r="L1289" t="str">
            <v/>
          </cell>
          <cell r="M1289">
            <v>26.6</v>
          </cell>
          <cell r="N1289"/>
        </row>
        <row r="1290">
          <cell r="A1290" t="str">
            <v>2.2.16.2</v>
          </cell>
          <cell r="B1290" t="str">
            <v>SEDUC459</v>
          </cell>
          <cell r="C1290" t="str">
            <v>PRÓPRIA</v>
          </cell>
          <cell r="D1290" t="str">
            <v>(COMPOSIÇÃO REPRESENTATIVA) DO SERVIÇO DE INSTALAÇÃO DE TUBO DE PVC, SÉRIE NORMAL, ESGOTO PREDIAL, DN 50 MM (INSTALADO EM RAMAL DE DESCARGA OU RAMAL DE ESGOTO SANITÁRIO), INCLUSIVE CORTES E FIXAÇÕES PARA, PRÉDIOS.</v>
          </cell>
          <cell r="E1290" t="str">
            <v>M</v>
          </cell>
          <cell r="F1290"/>
          <cell r="G1290"/>
          <cell r="H1290"/>
          <cell r="I1290"/>
          <cell r="J1290"/>
          <cell r="K1290"/>
          <cell r="L1290"/>
          <cell r="M1290"/>
          <cell r="N1290">
            <v>183.96</v>
          </cell>
        </row>
        <row r="1291">
          <cell r="A1291" t="str">
            <v>2.2.16.2.1</v>
          </cell>
          <cell r="B1291" t="str">
            <v>Projeto Sanitário</v>
          </cell>
          <cell r="C1291"/>
          <cell r="D1291"/>
          <cell r="E1291"/>
          <cell r="F1291"/>
          <cell r="G1291"/>
          <cell r="H1291">
            <v>183.96</v>
          </cell>
          <cell r="I1291"/>
          <cell r="J1291"/>
          <cell r="K1291" t="str">
            <v/>
          </cell>
          <cell r="L1291" t="str">
            <v/>
          </cell>
          <cell r="M1291">
            <v>183.96</v>
          </cell>
          <cell r="N1291"/>
        </row>
        <row r="1292">
          <cell r="A1292" t="str">
            <v>2.2.16.3</v>
          </cell>
          <cell r="B1292" t="str">
            <v>SEDUC460</v>
          </cell>
          <cell r="C1292" t="str">
            <v>PRÓPRIA</v>
          </cell>
          <cell r="D1292" t="str">
            <v>(COMPOSIÇÃO REPRESENTATIVA) DO SERVIÇO DE INST. TUBO PVC, SÉRIE N, ESGOTO PREDIAL, DN 75 MM, (INST. EM RAMAL DE DESCARGA, RAMAL DE ESG. SANITÁRIO, PRUMADA DE ESG. SANITÁRIO OU VENTILAÇÃO), INCL. CORTES E FIXAÇÕES, P/ PRÉDIOS.</v>
          </cell>
          <cell r="E1292" t="str">
            <v>M</v>
          </cell>
          <cell r="F1292"/>
          <cell r="G1292"/>
          <cell r="H1292"/>
          <cell r="I1292"/>
          <cell r="J1292"/>
          <cell r="K1292"/>
          <cell r="L1292"/>
          <cell r="M1292"/>
          <cell r="N1292">
            <v>5.31</v>
          </cell>
        </row>
        <row r="1293">
          <cell r="A1293" t="str">
            <v>2.2.16.3.1</v>
          </cell>
          <cell r="B1293" t="str">
            <v>Projeto Sanitário</v>
          </cell>
          <cell r="C1293"/>
          <cell r="D1293"/>
          <cell r="E1293"/>
          <cell r="F1293"/>
          <cell r="G1293"/>
          <cell r="H1293">
            <v>5.31</v>
          </cell>
          <cell r="I1293"/>
          <cell r="J1293"/>
          <cell r="K1293" t="str">
            <v/>
          </cell>
          <cell r="L1293" t="str">
            <v/>
          </cell>
          <cell r="M1293">
            <v>5.31</v>
          </cell>
          <cell r="N1293"/>
        </row>
        <row r="1294">
          <cell r="A1294" t="str">
            <v>2.2.16.4</v>
          </cell>
          <cell r="B1294" t="str">
            <v>SEDUC461</v>
          </cell>
          <cell r="C1294" t="str">
            <v>PRÓPRIA</v>
          </cell>
          <cell r="D1294" t="str">
            <v>(COMPOSIÇÃO REPRESENTATIVA) DO SERVIÇO DE INST. TUBO PVC, SÉRIE N, ESGOTO PREDIAL, 100 MM (INST. RAMAL DESCARGA, RAMAL DE ESG. SANIT., PRUMADA ESG. SANIT., VENTILAÇÃO OU SUB-COLETOR AÉREO), INCL. CORTES, FIXAÇÕES, P/ PRÉDIOS.</v>
          </cell>
          <cell r="E1294" t="str">
            <v>M</v>
          </cell>
          <cell r="F1294"/>
          <cell r="G1294"/>
          <cell r="H1294"/>
          <cell r="I1294"/>
          <cell r="J1294"/>
          <cell r="K1294"/>
          <cell r="L1294"/>
          <cell r="M1294"/>
          <cell r="N1294">
            <v>117.5</v>
          </cell>
        </row>
        <row r="1295">
          <cell r="A1295" t="str">
            <v>2.2.16.4.1</v>
          </cell>
          <cell r="B1295" t="str">
            <v>Projeto Sanitário</v>
          </cell>
          <cell r="C1295"/>
          <cell r="D1295"/>
          <cell r="E1295"/>
          <cell r="F1295"/>
          <cell r="G1295"/>
          <cell r="H1295">
            <v>117.5</v>
          </cell>
          <cell r="I1295"/>
          <cell r="J1295"/>
          <cell r="K1295" t="str">
            <v/>
          </cell>
          <cell r="L1295" t="str">
            <v/>
          </cell>
          <cell r="M1295">
            <v>117.5</v>
          </cell>
          <cell r="N1295"/>
        </row>
        <row r="1296">
          <cell r="A1296" t="str">
            <v>2.2.16.5</v>
          </cell>
          <cell r="B1296">
            <v>89707</v>
          </cell>
          <cell r="C1296" t="str">
            <v>SINAPI</v>
          </cell>
          <cell r="D1296" t="str">
            <v>CAIXA SIFONADA, PVC, DN 100 X 100 X 50 MM, JUNTA ELÁSTICA, FORNECIDA E INSTALADA EM RAMAL DE DESCARGA OU EM RAMAL DE ESGOTO SANITÁRIO. AF_08/2022</v>
          </cell>
          <cell r="E1296" t="str">
            <v>UN</v>
          </cell>
          <cell r="F1296"/>
          <cell r="G1296"/>
          <cell r="H1296"/>
          <cell r="I1296"/>
          <cell r="J1296"/>
          <cell r="K1296"/>
          <cell r="L1296"/>
          <cell r="M1296"/>
          <cell r="N1296">
            <v>1</v>
          </cell>
        </row>
        <row r="1297">
          <cell r="A1297" t="str">
            <v>2.2.16.5.1</v>
          </cell>
          <cell r="B1297" t="str">
            <v>Projeto Sanitário</v>
          </cell>
          <cell r="C1297"/>
          <cell r="D1297"/>
          <cell r="E1297"/>
          <cell r="F1297">
            <v>1</v>
          </cell>
          <cell r="G1297"/>
          <cell r="H1297"/>
          <cell r="I1297"/>
          <cell r="J1297"/>
          <cell r="K1297" t="str">
            <v/>
          </cell>
          <cell r="L1297" t="str">
            <v/>
          </cell>
          <cell r="M1297">
            <v>1</v>
          </cell>
          <cell r="N1297"/>
        </row>
        <row r="1298">
          <cell r="A1298" t="str">
            <v>2.2.16.6</v>
          </cell>
          <cell r="B1298">
            <v>98110</v>
          </cell>
          <cell r="C1298" t="str">
            <v>SINAPI</v>
          </cell>
          <cell r="D1298" t="str">
            <v>CAIXA DE GORDURA PEQUENA (CAPACIDADE: 19 L), CIRCULAR, EM PVC, DIÂMETRO INTERNO= 0,3 M. AF_12/2020</v>
          </cell>
          <cell r="E1298" t="str">
            <v>UN</v>
          </cell>
          <cell r="F1298"/>
          <cell r="G1298"/>
          <cell r="H1298"/>
          <cell r="I1298"/>
          <cell r="J1298"/>
          <cell r="K1298"/>
          <cell r="L1298"/>
          <cell r="M1298"/>
          <cell r="N1298">
            <v>2</v>
          </cell>
        </row>
        <row r="1299">
          <cell r="A1299" t="str">
            <v>2.2.16.6.1</v>
          </cell>
          <cell r="B1299" t="str">
            <v>Projeto Sanitário</v>
          </cell>
          <cell r="C1299"/>
          <cell r="D1299"/>
          <cell r="E1299"/>
          <cell r="F1299">
            <v>2</v>
          </cell>
          <cell r="G1299"/>
          <cell r="H1299"/>
          <cell r="I1299"/>
          <cell r="J1299"/>
          <cell r="K1299" t="str">
            <v/>
          </cell>
          <cell r="L1299" t="str">
            <v/>
          </cell>
          <cell r="M1299">
            <v>2</v>
          </cell>
          <cell r="N1299"/>
        </row>
        <row r="1300">
          <cell r="A1300" t="str">
            <v>2.2.16.7</v>
          </cell>
          <cell r="B1300" t="str">
            <v>SEDUC794</v>
          </cell>
          <cell r="C1300" t="str">
            <v>PRÓPRIA</v>
          </cell>
          <cell r="D1300" t="str">
            <v>CAIXA DE INSPEÇÃO EM PVC 300MM (REF: 04718/ORSE-ORSE-09/2025)</v>
          </cell>
          <cell r="E1300" t="str">
            <v>UN</v>
          </cell>
          <cell r="F1300"/>
          <cell r="G1300"/>
          <cell r="H1300"/>
          <cell r="I1300"/>
          <cell r="J1300"/>
          <cell r="K1300"/>
          <cell r="L1300"/>
          <cell r="M1300"/>
          <cell r="N1300">
            <v>7</v>
          </cell>
        </row>
        <row r="1301">
          <cell r="A1301" t="str">
            <v>2.2.16.7.1</v>
          </cell>
          <cell r="B1301" t="str">
            <v>Projeto Sanitário</v>
          </cell>
          <cell r="C1301"/>
          <cell r="D1301"/>
          <cell r="E1301"/>
          <cell r="F1301">
            <v>7</v>
          </cell>
          <cell r="G1301"/>
          <cell r="H1301"/>
          <cell r="I1301"/>
          <cell r="J1301"/>
          <cell r="K1301" t="str">
            <v/>
          </cell>
          <cell r="L1301" t="str">
            <v/>
          </cell>
          <cell r="M1301">
            <v>7</v>
          </cell>
          <cell r="N1301"/>
        </row>
        <row r="1302">
          <cell r="A1302" t="str">
            <v>2.2.16.8</v>
          </cell>
          <cell r="B1302">
            <v>89707</v>
          </cell>
          <cell r="C1302" t="str">
            <v>SINAPI</v>
          </cell>
          <cell r="D1302" t="str">
            <v>CAIXA SIFONADA, PVC, DN 100 X 100 X 50 MM, JUNTA ELÁSTICA, FORNECIDA E INSTALADA EM RAMAL DE DESCARGA OU EM RAMAL DE ESGOTO SANITÁRIO. AF_08/2022</v>
          </cell>
          <cell r="E1302" t="str">
            <v>UN</v>
          </cell>
          <cell r="F1302"/>
          <cell r="G1302"/>
          <cell r="H1302"/>
          <cell r="I1302"/>
          <cell r="J1302"/>
          <cell r="K1302"/>
          <cell r="L1302"/>
          <cell r="M1302"/>
          <cell r="N1302">
            <v>10</v>
          </cell>
        </row>
        <row r="1303">
          <cell r="A1303" t="str">
            <v>2.2.16.8.1</v>
          </cell>
          <cell r="B1303" t="str">
            <v>Projeto Sanitário</v>
          </cell>
          <cell r="C1303"/>
          <cell r="D1303"/>
          <cell r="E1303"/>
          <cell r="F1303">
            <v>10</v>
          </cell>
          <cell r="G1303"/>
          <cell r="H1303"/>
          <cell r="I1303"/>
          <cell r="J1303"/>
          <cell r="K1303" t="str">
            <v/>
          </cell>
          <cell r="L1303" t="str">
            <v/>
          </cell>
          <cell r="M1303">
            <v>10</v>
          </cell>
          <cell r="N1303"/>
        </row>
        <row r="1304">
          <cell r="A1304" t="str">
            <v>2.2.16.9</v>
          </cell>
          <cell r="B1304">
            <v>104329</v>
          </cell>
          <cell r="C1304" t="str">
            <v>SINAPI</v>
          </cell>
          <cell r="D1304" t="str">
            <v>CAIXA SIFONADA, COM GRELHA REDONDA, PVC, DN 150 X 150 X 50 MM, JUNTA SOLDÁVEL, FORNECIDA E INSTALADA EM RAMAL DE DESCARGA OU EM RAMAL DE ESGOTO SANITÁRIO. AF_08/2022</v>
          </cell>
          <cell r="E1304" t="str">
            <v>UN</v>
          </cell>
          <cell r="F1304"/>
          <cell r="G1304"/>
          <cell r="H1304"/>
          <cell r="I1304"/>
          <cell r="J1304"/>
          <cell r="K1304"/>
          <cell r="L1304"/>
          <cell r="M1304"/>
          <cell r="N1304">
            <v>5</v>
          </cell>
        </row>
        <row r="1305">
          <cell r="A1305" t="str">
            <v>2.2.16.9.1</v>
          </cell>
          <cell r="B1305" t="str">
            <v>Projeto Sanitário</v>
          </cell>
          <cell r="C1305"/>
          <cell r="D1305"/>
          <cell r="E1305"/>
          <cell r="F1305">
            <v>5</v>
          </cell>
          <cell r="G1305"/>
          <cell r="H1305"/>
          <cell r="I1305"/>
          <cell r="J1305"/>
          <cell r="K1305" t="str">
            <v/>
          </cell>
          <cell r="L1305" t="str">
            <v/>
          </cell>
          <cell r="M1305">
            <v>5</v>
          </cell>
          <cell r="N1305"/>
        </row>
        <row r="1306">
          <cell r="A1306" t="str">
            <v>2.2.16.10</v>
          </cell>
          <cell r="B1306" t="str">
            <v>SEDUC695</v>
          </cell>
          <cell r="C1306" t="str">
            <v>PRÓPRIA</v>
          </cell>
          <cell r="D1306" t="str">
            <v>ANEL DE BORRACHA PARA TUBO PVC SANITARIO D = 100MM (REF: 01212/ORSE-ORSE-07/2025)</v>
          </cell>
          <cell r="E1306" t="str">
            <v>UN</v>
          </cell>
          <cell r="F1306"/>
          <cell r="G1306"/>
          <cell r="H1306"/>
          <cell r="I1306"/>
          <cell r="J1306"/>
          <cell r="K1306"/>
          <cell r="L1306"/>
          <cell r="M1306"/>
          <cell r="N1306">
            <v>135</v>
          </cell>
        </row>
        <row r="1307">
          <cell r="A1307" t="str">
            <v>2.2.16.10.1</v>
          </cell>
          <cell r="B1307" t="str">
            <v>Projeto Sanitário</v>
          </cell>
          <cell r="C1307"/>
          <cell r="D1307"/>
          <cell r="E1307"/>
          <cell r="F1307">
            <v>135</v>
          </cell>
          <cell r="G1307"/>
          <cell r="H1307"/>
          <cell r="I1307"/>
          <cell r="J1307"/>
          <cell r="K1307" t="str">
            <v/>
          </cell>
          <cell r="L1307" t="str">
            <v/>
          </cell>
          <cell r="M1307">
            <v>135</v>
          </cell>
          <cell r="N1307"/>
        </row>
        <row r="1308">
          <cell r="A1308" t="str">
            <v>2.2.16.11</v>
          </cell>
          <cell r="B1308" t="str">
            <v>SEDUC431</v>
          </cell>
          <cell r="C1308" t="str">
            <v>PRÓPRIA</v>
          </cell>
          <cell r="D1308" t="str">
            <v>ANEL DE BORRACHA PARA TUBO PVC SANITARIO D = 50MM (REF: 03404/ORSE-ORSE-05/2024)</v>
          </cell>
          <cell r="E1308" t="str">
            <v>UN</v>
          </cell>
          <cell r="F1308"/>
          <cell r="G1308"/>
          <cell r="H1308"/>
          <cell r="I1308"/>
          <cell r="J1308"/>
          <cell r="K1308"/>
          <cell r="L1308"/>
          <cell r="M1308"/>
          <cell r="N1308">
            <v>229</v>
          </cell>
        </row>
        <row r="1309">
          <cell r="A1309" t="str">
            <v>2.2.16.11.1</v>
          </cell>
          <cell r="B1309" t="str">
            <v>Projeto Sanitário</v>
          </cell>
          <cell r="C1309"/>
          <cell r="D1309"/>
          <cell r="E1309"/>
          <cell r="F1309">
            <v>229</v>
          </cell>
          <cell r="G1309"/>
          <cell r="H1309"/>
          <cell r="I1309"/>
          <cell r="J1309"/>
          <cell r="K1309" t="str">
            <v/>
          </cell>
          <cell r="L1309" t="str">
            <v/>
          </cell>
          <cell r="M1309">
            <v>229</v>
          </cell>
          <cell r="N1309"/>
        </row>
        <row r="1310">
          <cell r="A1310" t="str">
            <v>2.2.16.12</v>
          </cell>
          <cell r="B1310" t="str">
            <v>SEDUC505</v>
          </cell>
          <cell r="C1310" t="str">
            <v>PRÓPRIA</v>
          </cell>
          <cell r="D1310" t="str">
            <v>ANEL DE BORRACHA PARA TUBO PVC SANITARIO D = 75MM (REF: 03404/ORSE-ORSE-05/2024)</v>
          </cell>
          <cell r="E1310" t="str">
            <v>UN</v>
          </cell>
          <cell r="F1310"/>
          <cell r="G1310"/>
          <cell r="H1310"/>
          <cell r="I1310"/>
          <cell r="J1310"/>
          <cell r="K1310"/>
          <cell r="L1310"/>
          <cell r="M1310"/>
          <cell r="N1310">
            <v>10</v>
          </cell>
        </row>
        <row r="1311">
          <cell r="A1311" t="str">
            <v>2.2.16.12.1</v>
          </cell>
          <cell r="B1311" t="str">
            <v>Projeto Sanitário</v>
          </cell>
          <cell r="C1311"/>
          <cell r="D1311"/>
          <cell r="E1311"/>
          <cell r="F1311">
            <v>10</v>
          </cell>
          <cell r="G1311"/>
          <cell r="H1311"/>
          <cell r="I1311"/>
          <cell r="J1311"/>
          <cell r="K1311" t="str">
            <v/>
          </cell>
          <cell r="L1311" t="str">
            <v/>
          </cell>
          <cell r="M1311">
            <v>10</v>
          </cell>
          <cell r="N1311"/>
        </row>
        <row r="1312">
          <cell r="A1312" t="str">
            <v>2.2.16.13</v>
          </cell>
          <cell r="B1312">
            <v>104063</v>
          </cell>
          <cell r="C1312" t="str">
            <v>SINAPI</v>
          </cell>
          <cell r="D1312" t="str">
            <v>CURVA LONGA, 45 GRAUS, PVC OCRE, JUNTA ELÁSTICA, DN 100 MM, PARA COLETOR PREDIAL DE ESGOTO. AF_06/2022</v>
          </cell>
          <cell r="E1312" t="str">
            <v>UN</v>
          </cell>
          <cell r="F1312"/>
          <cell r="G1312"/>
          <cell r="H1312"/>
          <cell r="I1312"/>
          <cell r="J1312"/>
          <cell r="K1312"/>
          <cell r="L1312"/>
          <cell r="M1312"/>
          <cell r="N1312">
            <v>14</v>
          </cell>
        </row>
        <row r="1313">
          <cell r="A1313" t="str">
            <v>2.2.16.13.1</v>
          </cell>
          <cell r="B1313" t="str">
            <v>Projeto Sanitário</v>
          </cell>
          <cell r="C1313"/>
          <cell r="D1313"/>
          <cell r="E1313"/>
          <cell r="F1313">
            <v>14</v>
          </cell>
          <cell r="G1313"/>
          <cell r="H1313"/>
          <cell r="I1313"/>
          <cell r="J1313"/>
          <cell r="K1313" t="str">
            <v/>
          </cell>
          <cell r="L1313" t="str">
            <v/>
          </cell>
          <cell r="M1313">
            <v>14</v>
          </cell>
          <cell r="N1313"/>
        </row>
        <row r="1314">
          <cell r="A1314" t="str">
            <v>2.2.16.14</v>
          </cell>
          <cell r="B1314">
            <v>89728</v>
          </cell>
          <cell r="C1314" t="str">
            <v>SINAPI</v>
          </cell>
          <cell r="D1314" t="str">
            <v>CURVA CURTA 90 GRAUS, PVC, SERIE NORMAL, ESGOTO PREDIAL, DN 40 MM, JUNTA SOLDÁVEL, FORNECIDO E INSTALADO EM RAMAL DE DESCARGA OU RAMAL DE ESGOTO SANITÁRIO. AF_08/2022</v>
          </cell>
          <cell r="E1314" t="str">
            <v>UN</v>
          </cell>
          <cell r="F1314"/>
          <cell r="G1314"/>
          <cell r="H1314"/>
          <cell r="I1314"/>
          <cell r="J1314"/>
          <cell r="K1314"/>
          <cell r="L1314"/>
          <cell r="M1314"/>
          <cell r="N1314">
            <v>19</v>
          </cell>
        </row>
        <row r="1315">
          <cell r="A1315" t="str">
            <v>2.2.16.14.1</v>
          </cell>
          <cell r="B1315" t="str">
            <v>Projeto Sanitário</v>
          </cell>
          <cell r="C1315"/>
          <cell r="D1315"/>
          <cell r="E1315"/>
          <cell r="F1315">
            <v>19</v>
          </cell>
          <cell r="G1315"/>
          <cell r="H1315"/>
          <cell r="I1315"/>
          <cell r="J1315"/>
          <cell r="K1315" t="str">
            <v/>
          </cell>
          <cell r="L1315" t="str">
            <v/>
          </cell>
          <cell r="M1315">
            <v>19</v>
          </cell>
          <cell r="N1315"/>
        </row>
        <row r="1316">
          <cell r="A1316" t="str">
            <v>2.2.16.15</v>
          </cell>
          <cell r="B1316">
            <v>89851</v>
          </cell>
          <cell r="C1316" t="str">
            <v>SINAPI</v>
          </cell>
          <cell r="D1316" t="str">
            <v>JOELHO 45 GRAUS, PVC, SERIE NORMAL, ESGOTO PREDIAL, DN 100 MM, JUNTA ELÁSTICA, FORNECIDO E INSTALADO EM SUBCOLETOR AÉREO DE ESGOTO SANITÁRIO. AF_08/2022</v>
          </cell>
          <cell r="E1316" t="str">
            <v>UN</v>
          </cell>
          <cell r="F1316"/>
          <cell r="G1316"/>
          <cell r="H1316"/>
          <cell r="I1316"/>
          <cell r="J1316"/>
          <cell r="K1316"/>
          <cell r="L1316"/>
          <cell r="M1316"/>
          <cell r="N1316">
            <v>22</v>
          </cell>
        </row>
        <row r="1317">
          <cell r="A1317" t="str">
            <v>2.2.16.15.1</v>
          </cell>
          <cell r="B1317" t="str">
            <v>Projeto Sanitário</v>
          </cell>
          <cell r="C1317"/>
          <cell r="D1317"/>
          <cell r="E1317"/>
          <cell r="F1317">
            <v>22</v>
          </cell>
          <cell r="G1317"/>
          <cell r="H1317"/>
          <cell r="I1317"/>
          <cell r="J1317"/>
          <cell r="K1317" t="str">
            <v/>
          </cell>
          <cell r="L1317" t="str">
            <v/>
          </cell>
          <cell r="M1317">
            <v>22</v>
          </cell>
          <cell r="N1317"/>
        </row>
        <row r="1318">
          <cell r="A1318" t="str">
            <v>2.2.16.16</v>
          </cell>
          <cell r="B1318">
            <v>89726</v>
          </cell>
          <cell r="C1318" t="str">
            <v>SINAPI</v>
          </cell>
          <cell r="D1318" t="str">
            <v>JOELHO 45 GRAUS, PVC, SERIE NORMAL, ESGOTO PREDIAL, DN 40 MM, JUNTA SOLDÁVEL, FORNECIDO E INSTALADO EM RAMAL DE DESCARGA OU RAMAL DE ESGOTO SANITÁRIO. AF_08/2022</v>
          </cell>
          <cell r="E1318" t="str">
            <v>UN</v>
          </cell>
          <cell r="F1318"/>
          <cell r="G1318"/>
          <cell r="H1318"/>
          <cell r="I1318"/>
          <cell r="J1318"/>
          <cell r="K1318"/>
          <cell r="L1318"/>
          <cell r="M1318"/>
          <cell r="N1318">
            <v>29</v>
          </cell>
        </row>
        <row r="1319">
          <cell r="A1319" t="str">
            <v>2.2.16.16.1</v>
          </cell>
          <cell r="B1319" t="str">
            <v>Projeto Sanitário</v>
          </cell>
          <cell r="C1319"/>
          <cell r="D1319"/>
          <cell r="E1319"/>
          <cell r="F1319">
            <v>29</v>
          </cell>
          <cell r="G1319"/>
          <cell r="H1319"/>
          <cell r="I1319"/>
          <cell r="J1319"/>
          <cell r="K1319" t="str">
            <v/>
          </cell>
          <cell r="L1319" t="str">
            <v/>
          </cell>
          <cell r="M1319">
            <v>29</v>
          </cell>
          <cell r="N1319"/>
        </row>
        <row r="1320">
          <cell r="A1320" t="str">
            <v>2.2.16.17</v>
          </cell>
          <cell r="B1320">
            <v>89802</v>
          </cell>
          <cell r="C1320" t="str">
            <v>SINAPI</v>
          </cell>
          <cell r="D1320" t="str">
            <v>JOELHO 45 GRAUS, PVC, SERIE NORMAL, ESGOTO PREDIAL, DN 50 MM, JUNTA ELÁSTICA, FORNECIDO E INSTALADO EM PRUMADA DE ESGOTO SANITÁRIO OU VENTILAÇÃO. AF_08/2022</v>
          </cell>
          <cell r="E1320" t="str">
            <v>UN</v>
          </cell>
          <cell r="F1320"/>
          <cell r="G1320"/>
          <cell r="H1320"/>
          <cell r="I1320"/>
          <cell r="J1320"/>
          <cell r="K1320"/>
          <cell r="L1320"/>
          <cell r="M1320"/>
          <cell r="N1320">
            <v>77</v>
          </cell>
        </row>
        <row r="1321">
          <cell r="A1321" t="str">
            <v>2.2.16.17.1</v>
          </cell>
          <cell r="B1321" t="str">
            <v>Projeto Sanitário</v>
          </cell>
          <cell r="C1321"/>
          <cell r="D1321"/>
          <cell r="E1321"/>
          <cell r="F1321">
            <v>77</v>
          </cell>
          <cell r="G1321"/>
          <cell r="H1321"/>
          <cell r="I1321"/>
          <cell r="J1321"/>
          <cell r="K1321" t="str">
            <v/>
          </cell>
          <cell r="L1321" t="str">
            <v/>
          </cell>
          <cell r="M1321">
            <v>77</v>
          </cell>
          <cell r="N1321"/>
        </row>
        <row r="1322">
          <cell r="A1322" t="str">
            <v>2.2.16.18</v>
          </cell>
          <cell r="B1322">
            <v>89806</v>
          </cell>
          <cell r="C1322" t="str">
            <v>SINAPI</v>
          </cell>
          <cell r="D1322" t="str">
            <v>JOELHO 45 GRAUS, PVC, SERIE NORMAL, ESGOTO PREDIAL, DN 75 MM, JUNTA ELÁSTICA, FORNECIDO E INSTALADO EM PRUMADA DE ESGOTO SANITÁRIO OU VENTILAÇÃO. AF_08/2022</v>
          </cell>
          <cell r="E1322" t="str">
            <v>UN</v>
          </cell>
          <cell r="F1322"/>
          <cell r="G1322"/>
          <cell r="H1322"/>
          <cell r="I1322"/>
          <cell r="J1322"/>
          <cell r="K1322"/>
          <cell r="L1322"/>
          <cell r="M1322"/>
          <cell r="N1322">
            <v>3</v>
          </cell>
        </row>
        <row r="1323">
          <cell r="A1323" t="str">
            <v>2.2.16.18.1</v>
          </cell>
          <cell r="B1323" t="str">
            <v>Projeto Sanitário</v>
          </cell>
          <cell r="C1323"/>
          <cell r="D1323"/>
          <cell r="E1323"/>
          <cell r="F1323">
            <v>3</v>
          </cell>
          <cell r="G1323"/>
          <cell r="H1323"/>
          <cell r="I1323"/>
          <cell r="J1323"/>
          <cell r="K1323" t="str">
            <v/>
          </cell>
          <cell r="L1323" t="str">
            <v/>
          </cell>
          <cell r="M1323">
            <v>3</v>
          </cell>
          <cell r="N1323"/>
        </row>
        <row r="1324">
          <cell r="A1324" t="str">
            <v>2.2.16.19</v>
          </cell>
          <cell r="B1324">
            <v>89731</v>
          </cell>
          <cell r="C1324" t="str">
            <v>SINAPI</v>
          </cell>
          <cell r="D1324" t="str">
            <v>JOELHO 90 GRAUS, PVC, SERIE NORMAL, ESGOTO PREDIAL, DN 50 MM, JUNTA ELÁSTICA, FORNECIDO E INSTALADO EM RAMAL DE DESCARGA OU RAMAL DE ESGOTO SANITÁRIO. AF_08/2022</v>
          </cell>
          <cell r="E1324" t="str">
            <v>UN</v>
          </cell>
          <cell r="F1324"/>
          <cell r="G1324"/>
          <cell r="H1324"/>
          <cell r="I1324"/>
          <cell r="J1324"/>
          <cell r="K1324"/>
          <cell r="L1324"/>
          <cell r="M1324"/>
          <cell r="N1324">
            <v>64</v>
          </cell>
        </row>
        <row r="1325">
          <cell r="A1325" t="str">
            <v>2.2.16.19.1</v>
          </cell>
          <cell r="B1325" t="str">
            <v>Projeto Sanitário</v>
          </cell>
          <cell r="C1325"/>
          <cell r="D1325"/>
          <cell r="E1325"/>
          <cell r="F1325">
            <v>64</v>
          </cell>
          <cell r="G1325"/>
          <cell r="H1325"/>
          <cell r="I1325"/>
          <cell r="J1325"/>
          <cell r="K1325" t="str">
            <v/>
          </cell>
          <cell r="L1325" t="str">
            <v/>
          </cell>
          <cell r="M1325">
            <v>64</v>
          </cell>
          <cell r="N1325"/>
        </row>
        <row r="1326">
          <cell r="A1326" t="str">
            <v>2.2.16.20</v>
          </cell>
          <cell r="B1326">
            <v>89850</v>
          </cell>
          <cell r="C1326" t="str">
            <v>SINAPI</v>
          </cell>
          <cell r="D1326" t="str">
            <v>JOELHO 90 GRAUS, PVC, SERIE NORMAL, ESGOTO PREDIAL, DN 100 MM, JUNTA ELÁSTICA, FORNECIDO E INSTALADO EM SUBCOLETOR AÉREO DE ESGOTO SANITÁRIO. AF_08/2022</v>
          </cell>
          <cell r="E1326" t="str">
            <v>UN</v>
          </cell>
          <cell r="F1326"/>
          <cell r="G1326"/>
          <cell r="H1326"/>
          <cell r="I1326"/>
          <cell r="J1326"/>
          <cell r="K1326"/>
          <cell r="L1326"/>
          <cell r="M1326"/>
          <cell r="N1326">
            <v>17</v>
          </cell>
        </row>
        <row r="1327">
          <cell r="A1327" t="str">
            <v>2.2.16.20.1</v>
          </cell>
          <cell r="B1327" t="str">
            <v>Projeto Sanitário</v>
          </cell>
          <cell r="C1327"/>
          <cell r="D1327"/>
          <cell r="E1327"/>
          <cell r="F1327">
            <v>17</v>
          </cell>
          <cell r="G1327"/>
          <cell r="H1327"/>
          <cell r="I1327"/>
          <cell r="J1327"/>
          <cell r="K1327" t="str">
            <v/>
          </cell>
          <cell r="L1327" t="str">
            <v/>
          </cell>
          <cell r="M1327">
            <v>17</v>
          </cell>
          <cell r="N1327"/>
        </row>
        <row r="1328">
          <cell r="A1328" t="str">
            <v>2.2.16.21</v>
          </cell>
          <cell r="B1328">
            <v>89805</v>
          </cell>
          <cell r="C1328" t="str">
            <v>SINAPI</v>
          </cell>
          <cell r="D1328" t="str">
            <v>JOELHO 90 GRAUS, PVC, SERIE NORMAL, ESGOTO PREDIAL, DN 75 MM, JUNTA ELÁSTICA, FORNECIDO E INSTALADO EM PRUMADA DE ESGOTO SANITÁRIO OU VENTILAÇÃO. AF_08/2022</v>
          </cell>
          <cell r="E1328" t="str">
            <v>UN</v>
          </cell>
          <cell r="F1328"/>
          <cell r="G1328"/>
          <cell r="H1328"/>
          <cell r="I1328"/>
          <cell r="J1328"/>
          <cell r="K1328"/>
          <cell r="L1328"/>
          <cell r="M1328"/>
          <cell r="N1328">
            <v>2</v>
          </cell>
        </row>
        <row r="1329">
          <cell r="A1329" t="str">
            <v>2.2.16.21.1</v>
          </cell>
          <cell r="B1329" t="str">
            <v>Projeto Sanitário</v>
          </cell>
          <cell r="C1329"/>
          <cell r="D1329"/>
          <cell r="E1329"/>
          <cell r="F1329">
            <v>2</v>
          </cell>
          <cell r="G1329"/>
          <cell r="H1329"/>
          <cell r="I1329"/>
          <cell r="J1329"/>
          <cell r="K1329" t="str">
            <v/>
          </cell>
          <cell r="L1329" t="str">
            <v/>
          </cell>
          <cell r="M1329">
            <v>2</v>
          </cell>
          <cell r="N1329"/>
        </row>
        <row r="1330">
          <cell r="A1330" t="str">
            <v>2.2.16.22</v>
          </cell>
          <cell r="B1330" t="str">
            <v>SEDUC464</v>
          </cell>
          <cell r="C1330" t="str">
            <v>PRÓPRIA</v>
          </cell>
          <cell r="D1330" t="str">
            <v>JOELHO DE 90°COM BOLSA PARA ANEL, EM PVC RÍGIDO C/ ANÉIS, PARA ESGOTO SECUNDÁRIO, DIÂM = 40MM (REF: 01672/ORSE-ORSE-05/2024)</v>
          </cell>
          <cell r="E1330" t="str">
            <v>UN</v>
          </cell>
          <cell r="F1330"/>
          <cell r="G1330"/>
          <cell r="H1330"/>
          <cell r="I1330"/>
          <cell r="J1330"/>
          <cell r="K1330"/>
          <cell r="L1330"/>
          <cell r="M1330"/>
          <cell r="N1330">
            <v>18</v>
          </cell>
        </row>
        <row r="1331">
          <cell r="A1331" t="str">
            <v>2.2.16.22.1</v>
          </cell>
          <cell r="B1331" t="str">
            <v>Projeto Sanitário</v>
          </cell>
          <cell r="C1331"/>
          <cell r="D1331"/>
          <cell r="E1331"/>
          <cell r="F1331">
            <v>18</v>
          </cell>
          <cell r="G1331"/>
          <cell r="H1331"/>
          <cell r="I1331"/>
          <cell r="J1331"/>
          <cell r="K1331" t="str">
            <v/>
          </cell>
          <cell r="L1331" t="str">
            <v/>
          </cell>
          <cell r="M1331">
            <v>18</v>
          </cell>
          <cell r="N1331"/>
        </row>
        <row r="1332">
          <cell r="A1332" t="str">
            <v>2.2.16.23</v>
          </cell>
          <cell r="B1332">
            <v>104345</v>
          </cell>
          <cell r="C1332" t="str">
            <v>SINAPI</v>
          </cell>
          <cell r="D1332" t="str">
            <v>JUNÇÃO DE REDUÇÃO INVERTIDA, PVC, SÉRIE NORMAL, ESGOTO PREDIAL, DN 100 X 50 MM, JUNTA ELÁSTICA, FORNECIDO E INSTALADO EM RAMAL DE DESCARGA OU RAMAL DE ESGOTO SANITÁRIO. AF_08/2022</v>
          </cell>
          <cell r="E1332" t="str">
            <v>UN</v>
          </cell>
          <cell r="F1332"/>
          <cell r="G1332"/>
          <cell r="H1332"/>
          <cell r="I1332"/>
          <cell r="J1332"/>
          <cell r="K1332"/>
          <cell r="L1332"/>
          <cell r="M1332"/>
          <cell r="N1332">
            <v>1</v>
          </cell>
        </row>
        <row r="1333">
          <cell r="A1333" t="str">
            <v>2.2.16.23.1</v>
          </cell>
          <cell r="B1333" t="str">
            <v>Projeto Sanitário</v>
          </cell>
          <cell r="C1333"/>
          <cell r="D1333"/>
          <cell r="E1333"/>
          <cell r="F1333">
            <v>1</v>
          </cell>
          <cell r="G1333"/>
          <cell r="H1333"/>
          <cell r="I1333"/>
          <cell r="J1333"/>
          <cell r="K1333" t="str">
            <v/>
          </cell>
          <cell r="L1333" t="str">
            <v/>
          </cell>
          <cell r="M1333">
            <v>1</v>
          </cell>
          <cell r="N1333"/>
        </row>
        <row r="1334">
          <cell r="A1334" t="str">
            <v>2.2.16.24</v>
          </cell>
          <cell r="B1334" t="str">
            <v>SEDUC465</v>
          </cell>
          <cell r="C1334" t="str">
            <v>PRÓPRIA</v>
          </cell>
          <cell r="D1334" t="str">
            <v>JUNÇÃO SIMPLES EM PVC RÍGIDO C/ ANÉIS, PARA ESGOTO PRIMÁRIO, DIÂM =100 X 50MM (REF: 01636/ORSE-ORSE-05/2024)</v>
          </cell>
          <cell r="E1334" t="str">
            <v>UN</v>
          </cell>
          <cell r="F1334"/>
          <cell r="G1334"/>
          <cell r="H1334"/>
          <cell r="I1334"/>
          <cell r="J1334"/>
          <cell r="K1334"/>
          <cell r="L1334"/>
          <cell r="M1334"/>
          <cell r="N1334">
            <v>15</v>
          </cell>
        </row>
        <row r="1335">
          <cell r="A1335" t="str">
            <v>2.2.16.24.1</v>
          </cell>
          <cell r="B1335" t="str">
            <v>Projeto Sanitário</v>
          </cell>
          <cell r="C1335"/>
          <cell r="D1335"/>
          <cell r="E1335"/>
          <cell r="F1335">
            <v>15</v>
          </cell>
          <cell r="G1335"/>
          <cell r="H1335"/>
          <cell r="I1335"/>
          <cell r="J1335"/>
          <cell r="K1335" t="str">
            <v/>
          </cell>
          <cell r="L1335" t="str">
            <v/>
          </cell>
          <cell r="M1335">
            <v>15</v>
          </cell>
          <cell r="N1335"/>
        </row>
        <row r="1336">
          <cell r="A1336" t="str">
            <v>2.2.16.25</v>
          </cell>
          <cell r="B1336">
            <v>89797</v>
          </cell>
          <cell r="C1336" t="str">
            <v>SINAPI</v>
          </cell>
          <cell r="D1336" t="str">
            <v>JUNÇÃO SIMPLES, PVC, SERIE NORMAL, ESGOTO PREDIAL, DN 100 X 100 MM, JUNTA ELÁSTICA, FORNECIDO E INSTALADO EM RAMAL DE DESCARGA OU RAMAL DE ESGOTO SANITÁRIO. AF_08/2022</v>
          </cell>
          <cell r="E1336" t="str">
            <v>UN</v>
          </cell>
          <cell r="F1336"/>
          <cell r="G1336"/>
          <cell r="H1336"/>
          <cell r="I1336"/>
          <cell r="J1336"/>
          <cell r="K1336"/>
          <cell r="L1336"/>
          <cell r="M1336"/>
          <cell r="N1336">
            <v>17</v>
          </cell>
        </row>
        <row r="1337">
          <cell r="A1337" t="str">
            <v>2.2.16.25.1</v>
          </cell>
          <cell r="B1337" t="str">
            <v>Projeto Sanitário</v>
          </cell>
          <cell r="C1337"/>
          <cell r="D1337"/>
          <cell r="E1337"/>
          <cell r="F1337">
            <v>17</v>
          </cell>
          <cell r="G1337"/>
          <cell r="H1337"/>
          <cell r="I1337"/>
          <cell r="J1337"/>
          <cell r="K1337" t="str">
            <v/>
          </cell>
          <cell r="L1337" t="str">
            <v/>
          </cell>
          <cell r="M1337">
            <v>17</v>
          </cell>
          <cell r="N1337"/>
        </row>
        <row r="1338">
          <cell r="A1338" t="str">
            <v>2.2.16.26</v>
          </cell>
          <cell r="B1338">
            <v>89827</v>
          </cell>
          <cell r="C1338" t="str">
            <v>SINAPI</v>
          </cell>
          <cell r="D1338" t="str">
            <v>JUNÇÃO SIMPLES, PVC, SERIE NORMAL, ESGOTO PREDIAL, DN 50 X 50 MM, JUNTA ELÁSTICA, FORNECIDO E INSTALADO EM PRUMADA DE ESGOTO SANITÁRIO OU VENTILAÇÃO. AF_08/2022</v>
          </cell>
          <cell r="E1338" t="str">
            <v>UN</v>
          </cell>
          <cell r="F1338"/>
          <cell r="G1338"/>
          <cell r="H1338"/>
          <cell r="I1338"/>
          <cell r="J1338"/>
          <cell r="K1338"/>
          <cell r="L1338"/>
          <cell r="M1338"/>
          <cell r="N1338">
            <v>13</v>
          </cell>
        </row>
        <row r="1339">
          <cell r="A1339" t="str">
            <v>2.2.16.26.1</v>
          </cell>
          <cell r="B1339" t="str">
            <v>Projeto Sanitário</v>
          </cell>
          <cell r="C1339"/>
          <cell r="D1339"/>
          <cell r="E1339"/>
          <cell r="F1339">
            <v>13</v>
          </cell>
          <cell r="G1339"/>
          <cell r="H1339"/>
          <cell r="I1339"/>
          <cell r="J1339"/>
          <cell r="K1339" t="str">
            <v/>
          </cell>
          <cell r="L1339" t="str">
            <v/>
          </cell>
          <cell r="M1339">
            <v>13</v>
          </cell>
          <cell r="N1339"/>
        </row>
        <row r="1340">
          <cell r="A1340" t="str">
            <v>2.2.16.27</v>
          </cell>
          <cell r="B1340" t="str">
            <v>SEDUC466</v>
          </cell>
          <cell r="C1340" t="str">
            <v>PRÓPRIA</v>
          </cell>
          <cell r="D1340" t="str">
            <v>JUNÇÃO SIMPLES EM PVC RÍGIDO SOLDÁVEL, PARA ESGOTO PRIMÁRIO, DIÂM = 75 X 50MM REV.01 - 10/2022 (REF: 01560/ORSE-ORSE-05/2024)</v>
          </cell>
          <cell r="E1340" t="str">
            <v>UN</v>
          </cell>
          <cell r="F1340"/>
          <cell r="G1340"/>
          <cell r="H1340"/>
          <cell r="I1340"/>
          <cell r="J1340"/>
          <cell r="K1340"/>
          <cell r="L1340"/>
          <cell r="M1340"/>
          <cell r="N1340">
            <v>1</v>
          </cell>
        </row>
        <row r="1341">
          <cell r="A1341" t="str">
            <v>2.2.16.27.1</v>
          </cell>
          <cell r="B1341" t="str">
            <v>Projeto Sanitário</v>
          </cell>
          <cell r="C1341"/>
          <cell r="D1341"/>
          <cell r="E1341"/>
          <cell r="F1341">
            <v>1</v>
          </cell>
          <cell r="G1341"/>
          <cell r="H1341"/>
          <cell r="I1341"/>
          <cell r="J1341"/>
          <cell r="K1341" t="str">
            <v/>
          </cell>
          <cell r="L1341" t="str">
            <v/>
          </cell>
          <cell r="M1341">
            <v>1</v>
          </cell>
          <cell r="N1341"/>
        </row>
        <row r="1342">
          <cell r="A1342" t="str">
            <v>2.2.16.28</v>
          </cell>
          <cell r="B1342">
            <v>89830</v>
          </cell>
          <cell r="C1342" t="str">
            <v>SINAPI</v>
          </cell>
          <cell r="D1342" t="str">
            <v>JUNÇÃO SIMPLES, PVC, SERIE NORMAL, ESGOTO PREDIAL, DN 75 X 75 MM, JUNTA ELÁSTICA, FORNECIDO E INSTALADO EM PRUMADA DE ESGOTO SANITÁRIO OU VENTILAÇÃO. AF_08/2022</v>
          </cell>
          <cell r="E1342" t="str">
            <v>UN</v>
          </cell>
          <cell r="F1342"/>
          <cell r="G1342"/>
          <cell r="H1342"/>
          <cell r="I1342"/>
          <cell r="J1342"/>
          <cell r="K1342"/>
          <cell r="L1342"/>
          <cell r="M1342"/>
          <cell r="N1342">
            <v>1</v>
          </cell>
        </row>
        <row r="1343">
          <cell r="A1343" t="str">
            <v>2.2.16.28.1</v>
          </cell>
          <cell r="B1343" t="str">
            <v>Projeto Sanitário</v>
          </cell>
          <cell r="C1343"/>
          <cell r="D1343"/>
          <cell r="E1343"/>
          <cell r="F1343">
            <v>1</v>
          </cell>
          <cell r="G1343"/>
          <cell r="H1343"/>
          <cell r="I1343"/>
          <cell r="J1343"/>
          <cell r="K1343" t="str">
            <v/>
          </cell>
          <cell r="L1343" t="str">
            <v/>
          </cell>
          <cell r="M1343">
            <v>1</v>
          </cell>
          <cell r="N1343"/>
        </row>
        <row r="1344">
          <cell r="A1344" t="str">
            <v>2.2.16.29</v>
          </cell>
          <cell r="B1344">
            <v>89752</v>
          </cell>
          <cell r="C1344" t="str">
            <v>SINAPI</v>
          </cell>
          <cell r="D1344" t="str">
            <v>LUVA SIMPLES, PVC, SERIE NORMAL, ESGOTO PREDIAL, DN 40 MM, JUNTA SOLDÁVEL, FORNECIDO E INSTALADO EM RAMAL DE DESCARGA OU RAMAL DE ESGOTO SANITÁRIO. AF_08/2022</v>
          </cell>
          <cell r="E1344" t="str">
            <v>UN</v>
          </cell>
          <cell r="F1344"/>
          <cell r="G1344"/>
          <cell r="H1344"/>
          <cell r="I1344"/>
          <cell r="J1344"/>
          <cell r="K1344"/>
          <cell r="L1344"/>
          <cell r="M1344"/>
          <cell r="N1344">
            <v>50</v>
          </cell>
        </row>
        <row r="1345">
          <cell r="A1345" t="str">
            <v>2.2.16.29.1</v>
          </cell>
          <cell r="B1345" t="str">
            <v>Projeto Sanitário</v>
          </cell>
          <cell r="C1345"/>
          <cell r="D1345"/>
          <cell r="E1345"/>
          <cell r="F1345">
            <v>50</v>
          </cell>
          <cell r="G1345"/>
          <cell r="H1345"/>
          <cell r="I1345"/>
          <cell r="J1345"/>
          <cell r="K1345" t="str">
            <v/>
          </cell>
          <cell r="L1345" t="str">
            <v/>
          </cell>
          <cell r="M1345">
            <v>50</v>
          </cell>
          <cell r="N1345"/>
        </row>
        <row r="1346">
          <cell r="A1346" t="str">
            <v>2.2.16.30</v>
          </cell>
          <cell r="B1346">
            <v>89856</v>
          </cell>
          <cell r="C1346" t="str">
            <v>SINAPI</v>
          </cell>
          <cell r="D1346" t="str">
            <v>LUVA SIMPLES, PVC, SERIE NORMAL, ESGOTO PREDIAL, DN 100 MM, JUNTA ELÁSTICA, FORNECIDO E INSTALADO EM SUBCOLETOR AÉREO DE ESGOTO SANITÁRIO. AF_08/2022</v>
          </cell>
          <cell r="E1346" t="str">
            <v>UN</v>
          </cell>
          <cell r="F1346"/>
          <cell r="G1346"/>
          <cell r="H1346"/>
          <cell r="I1346"/>
          <cell r="J1346"/>
          <cell r="K1346"/>
          <cell r="L1346"/>
          <cell r="M1346"/>
          <cell r="N1346">
            <v>89</v>
          </cell>
        </row>
        <row r="1347">
          <cell r="A1347" t="str">
            <v>2.2.16.30.1</v>
          </cell>
          <cell r="B1347" t="str">
            <v>Projeto Sanitário</v>
          </cell>
          <cell r="C1347"/>
          <cell r="D1347"/>
          <cell r="E1347"/>
          <cell r="F1347">
            <v>89</v>
          </cell>
          <cell r="G1347"/>
          <cell r="H1347"/>
          <cell r="I1347"/>
          <cell r="J1347"/>
          <cell r="K1347" t="str">
            <v/>
          </cell>
          <cell r="L1347" t="str">
            <v/>
          </cell>
          <cell r="M1347">
            <v>89</v>
          </cell>
          <cell r="N1347"/>
        </row>
        <row r="1348">
          <cell r="A1348" t="str">
            <v>2.2.16.31</v>
          </cell>
          <cell r="B1348">
            <v>89813</v>
          </cell>
          <cell r="C1348" t="str">
            <v>SINAPI</v>
          </cell>
          <cell r="D1348" t="str">
            <v>LUVA SIMPLES, PVC, SERIE NORMAL, ESGOTO PREDIAL, DN 50 MM, JUNTA ELÁSTICA, FORNECIDO E INSTALADO EM PRUMADA DE ESGOTO SANITÁRIO OU VENTILAÇÃO. AF_08/2022</v>
          </cell>
          <cell r="E1348" t="str">
            <v>UN</v>
          </cell>
          <cell r="F1348"/>
          <cell r="G1348"/>
          <cell r="H1348"/>
          <cell r="I1348"/>
          <cell r="J1348"/>
          <cell r="K1348"/>
          <cell r="L1348"/>
          <cell r="M1348"/>
          <cell r="N1348">
            <v>45</v>
          </cell>
        </row>
        <row r="1349">
          <cell r="A1349" t="str">
            <v>2.2.16.31.1</v>
          </cell>
          <cell r="B1349" t="str">
            <v>Projeto Sanitário</v>
          </cell>
          <cell r="C1349"/>
          <cell r="D1349"/>
          <cell r="E1349"/>
          <cell r="F1349">
            <v>45</v>
          </cell>
          <cell r="G1349"/>
          <cell r="H1349"/>
          <cell r="I1349"/>
          <cell r="J1349"/>
          <cell r="K1349" t="str">
            <v/>
          </cell>
          <cell r="L1349" t="str">
            <v/>
          </cell>
          <cell r="M1349">
            <v>45</v>
          </cell>
          <cell r="N1349"/>
        </row>
        <row r="1350">
          <cell r="A1350" t="str">
            <v>2.2.16.32</v>
          </cell>
          <cell r="B1350">
            <v>89754</v>
          </cell>
          <cell r="C1350" t="str">
            <v>SINAPI</v>
          </cell>
          <cell r="D1350" t="str">
            <v>LUVA DE CORRER, PVC, SERIE NORMAL, ESGOTO PREDIAL, DN 50 MM, JUNTA ELÁSTICA, FORNECIDO E INSTALADO EM RAMAL DE DESCARGA OU RAMAL DE ESGOTO SANITÁRIO. AF_08/2022</v>
          </cell>
          <cell r="E1350" t="str">
            <v>UN</v>
          </cell>
          <cell r="F1350"/>
          <cell r="G1350"/>
          <cell r="H1350"/>
          <cell r="I1350"/>
          <cell r="J1350"/>
          <cell r="K1350"/>
          <cell r="L1350"/>
          <cell r="M1350"/>
          <cell r="N1350">
            <v>2</v>
          </cell>
        </row>
        <row r="1351">
          <cell r="A1351" t="str">
            <v>2.2.16.32.1</v>
          </cell>
          <cell r="B1351" t="str">
            <v>Projeto Sanitário</v>
          </cell>
          <cell r="C1351"/>
          <cell r="D1351"/>
          <cell r="E1351"/>
          <cell r="F1351">
            <v>2</v>
          </cell>
          <cell r="G1351"/>
          <cell r="H1351"/>
          <cell r="I1351"/>
          <cell r="J1351"/>
          <cell r="K1351" t="str">
            <v/>
          </cell>
          <cell r="L1351" t="str">
            <v/>
          </cell>
          <cell r="M1351">
            <v>2</v>
          </cell>
          <cell r="N1351"/>
        </row>
        <row r="1352">
          <cell r="A1352" t="str">
            <v>2.2.16.33</v>
          </cell>
          <cell r="B1352">
            <v>89817</v>
          </cell>
          <cell r="C1352" t="str">
            <v>SINAPI</v>
          </cell>
          <cell r="D1352" t="str">
            <v>LUVA SIMPLES, PVC, SERIE NORMAL, ESGOTO PREDIAL, DN 75 MM, JUNTA ELÁSTICA, FORNECIDO E INSTALADO EM PRUMADA DE ESGOTO SANITÁRIO OU VENTILAÇÃO. AF_08/2022</v>
          </cell>
          <cell r="E1352" t="str">
            <v>UN</v>
          </cell>
          <cell r="F1352"/>
          <cell r="G1352"/>
          <cell r="H1352"/>
          <cell r="I1352"/>
          <cell r="J1352"/>
          <cell r="K1352"/>
          <cell r="L1352"/>
          <cell r="M1352"/>
          <cell r="N1352">
            <v>1</v>
          </cell>
        </row>
        <row r="1353">
          <cell r="A1353" t="str">
            <v>2.2.16.33.1</v>
          </cell>
          <cell r="B1353" t="str">
            <v>Projeto Sanitário</v>
          </cell>
          <cell r="C1353"/>
          <cell r="D1353"/>
          <cell r="E1353"/>
          <cell r="F1353">
            <v>1</v>
          </cell>
          <cell r="G1353"/>
          <cell r="H1353"/>
          <cell r="I1353"/>
          <cell r="J1353"/>
          <cell r="K1353" t="str">
            <v/>
          </cell>
          <cell r="L1353" t="str">
            <v/>
          </cell>
          <cell r="M1353">
            <v>1</v>
          </cell>
          <cell r="N1353"/>
        </row>
        <row r="1354">
          <cell r="A1354" t="str">
            <v>2.2.16.34</v>
          </cell>
          <cell r="B1354" t="str">
            <v>SEDUC432</v>
          </cell>
          <cell r="C1354" t="str">
            <v>PRÓPRIA</v>
          </cell>
          <cell r="D1354" t="str">
            <v>VEDAÇÃO PARA SAÍDA DE VASO SANITÁRIO EM PVC RÍGIDO SOLDÁVEL, PARA ESGOTO PRIMÁRIO, DIÂM = 100MM (REF: 01595/ORSE-ORSE-05/2024)</v>
          </cell>
          <cell r="E1354" t="str">
            <v>UN</v>
          </cell>
          <cell r="F1354"/>
          <cell r="G1354"/>
          <cell r="H1354"/>
          <cell r="I1354"/>
          <cell r="J1354"/>
          <cell r="K1354"/>
          <cell r="L1354"/>
          <cell r="M1354"/>
          <cell r="N1354">
            <v>19</v>
          </cell>
        </row>
        <row r="1355">
          <cell r="A1355" t="str">
            <v>2.2.16.34.1</v>
          </cell>
          <cell r="B1355" t="str">
            <v>Projeto Sanitário</v>
          </cell>
          <cell r="C1355"/>
          <cell r="D1355"/>
          <cell r="E1355"/>
          <cell r="F1355">
            <v>19</v>
          </cell>
          <cell r="G1355"/>
          <cell r="H1355"/>
          <cell r="I1355"/>
          <cell r="J1355"/>
          <cell r="K1355" t="str">
            <v/>
          </cell>
          <cell r="L1355" t="str">
            <v/>
          </cell>
          <cell r="M1355">
            <v>19</v>
          </cell>
          <cell r="N1355"/>
        </row>
        <row r="1356">
          <cell r="A1356" t="str">
            <v>2.2.16.35</v>
          </cell>
          <cell r="B1356">
            <v>104348</v>
          </cell>
          <cell r="C1356" t="str">
            <v>SINAPI</v>
          </cell>
          <cell r="D1356" t="str">
            <v>TERMINAL DE VENTILAÇÃO, PVC, SÉRIE NORMAL, ESGOTO PREDIAL, DN 50 MM, JUNTA SOLDÁVEL, FORNECIDO E INSTALADO EM PRUMADA DE ESGOTO SANITÁRIO OU VENTILAÇÃO. AF_08/2022</v>
          </cell>
          <cell r="E1356" t="str">
            <v>UN</v>
          </cell>
          <cell r="F1356"/>
          <cell r="G1356"/>
          <cell r="H1356"/>
          <cell r="I1356"/>
          <cell r="J1356"/>
          <cell r="K1356"/>
          <cell r="L1356"/>
          <cell r="M1356"/>
          <cell r="N1356">
            <v>6</v>
          </cell>
        </row>
        <row r="1357">
          <cell r="A1357" t="str">
            <v>2.2.16.35.1</v>
          </cell>
          <cell r="B1357" t="str">
            <v>Projeto Sanitário</v>
          </cell>
          <cell r="C1357"/>
          <cell r="D1357"/>
          <cell r="E1357"/>
          <cell r="F1357">
            <v>6</v>
          </cell>
          <cell r="G1357"/>
          <cell r="H1357"/>
          <cell r="I1357"/>
          <cell r="J1357"/>
          <cell r="K1357" t="str">
            <v/>
          </cell>
          <cell r="L1357" t="str">
            <v/>
          </cell>
          <cell r="M1357">
            <v>6</v>
          </cell>
          <cell r="N1357"/>
        </row>
        <row r="1358">
          <cell r="A1358" t="str">
            <v>2.2.16.36</v>
          </cell>
          <cell r="B1358" t="str">
            <v>SEDUC404</v>
          </cell>
          <cell r="C1358" t="str">
            <v>PRÓPRIA</v>
          </cell>
          <cell r="D1358" t="str">
            <v>TÊ SANITÁRIO EM PVC RÍGIDO SOLDÁVEL, PARA ESGOTO PRIMÁRIO, DIÂM = 100 X 50 MM (REF: 01588/ORSE</v>
          </cell>
          <cell r="E1358" t="str">
            <v>UN</v>
          </cell>
          <cell r="F1358"/>
          <cell r="G1358"/>
          <cell r="H1358"/>
          <cell r="I1358"/>
          <cell r="J1358"/>
          <cell r="K1358"/>
          <cell r="L1358"/>
          <cell r="M1358"/>
          <cell r="N1358">
            <v>9</v>
          </cell>
        </row>
        <row r="1359">
          <cell r="A1359" t="str">
            <v>2.2.16.36.1</v>
          </cell>
          <cell r="B1359" t="str">
            <v>Projeto Sanitário</v>
          </cell>
          <cell r="C1359"/>
          <cell r="D1359"/>
          <cell r="E1359"/>
          <cell r="F1359">
            <v>9</v>
          </cell>
          <cell r="G1359"/>
          <cell r="H1359"/>
          <cell r="I1359"/>
          <cell r="J1359"/>
          <cell r="K1359" t="str">
            <v/>
          </cell>
          <cell r="L1359" t="str">
            <v/>
          </cell>
          <cell r="M1359">
            <v>9</v>
          </cell>
          <cell r="N1359"/>
        </row>
        <row r="1360">
          <cell r="A1360" t="str">
            <v>2.2.16.37</v>
          </cell>
          <cell r="B1360">
            <v>104354</v>
          </cell>
          <cell r="C1360" t="str">
            <v>SINAPI</v>
          </cell>
          <cell r="D1360" t="str">
            <v>TE, PVC, SÉRIE NORMAL, ESGOTO PREDIAL, DN 100 X 75 MM, JUNTA ELÁSTICA, FORNECIDO E INSTALADO EM PRUMADA DE ESGOTO SANITÁRIO OU VENTILAÇÃO. AF_08/2022</v>
          </cell>
          <cell r="E1360" t="str">
            <v>UN</v>
          </cell>
          <cell r="F1360"/>
          <cell r="G1360"/>
          <cell r="H1360"/>
          <cell r="I1360"/>
          <cell r="J1360"/>
          <cell r="K1360"/>
          <cell r="L1360"/>
          <cell r="M1360"/>
          <cell r="N1360">
            <v>1</v>
          </cell>
        </row>
        <row r="1361">
          <cell r="A1361" t="str">
            <v>2.2.16.37.1</v>
          </cell>
          <cell r="B1361" t="str">
            <v>Projeto Sanitário</v>
          </cell>
          <cell r="C1361"/>
          <cell r="D1361"/>
          <cell r="E1361"/>
          <cell r="F1361">
            <v>1</v>
          </cell>
          <cell r="G1361"/>
          <cell r="H1361"/>
          <cell r="I1361"/>
          <cell r="J1361"/>
          <cell r="K1361" t="str">
            <v/>
          </cell>
          <cell r="L1361" t="str">
            <v/>
          </cell>
          <cell r="M1361">
            <v>1</v>
          </cell>
          <cell r="N1361"/>
        </row>
        <row r="1362">
          <cell r="A1362" t="str">
            <v>2.2.16.38</v>
          </cell>
          <cell r="B1362" t="str">
            <v>SEDUC403</v>
          </cell>
          <cell r="C1362" t="str">
            <v>PRÓPRIA</v>
          </cell>
          <cell r="D1362" t="str">
            <v>TÊ SANITÁRIO EM PVC RÍGIDO SOLDÁVEL, PARA ESGOTO PRIMÁRIO, DIÂM = 50 X 50MM (REF: 01658/ORSE</v>
          </cell>
          <cell r="E1362" t="str">
            <v>UN</v>
          </cell>
          <cell r="F1362"/>
          <cell r="G1362"/>
          <cell r="H1362"/>
          <cell r="I1362"/>
          <cell r="J1362"/>
          <cell r="K1362"/>
          <cell r="L1362"/>
          <cell r="M1362"/>
          <cell r="N1362">
            <v>10</v>
          </cell>
        </row>
        <row r="1363">
          <cell r="A1363" t="str">
            <v>2.2.16.38.1</v>
          </cell>
          <cell r="B1363" t="str">
            <v>Projeto Sanitário</v>
          </cell>
          <cell r="C1363"/>
          <cell r="D1363"/>
          <cell r="E1363"/>
          <cell r="F1363">
            <v>10</v>
          </cell>
          <cell r="G1363"/>
          <cell r="H1363"/>
          <cell r="I1363"/>
          <cell r="J1363"/>
          <cell r="K1363" t="str">
            <v/>
          </cell>
          <cell r="L1363" t="str">
            <v/>
          </cell>
          <cell r="M1363">
            <v>10</v>
          </cell>
          <cell r="N1363"/>
        </row>
        <row r="1364">
          <cell r="A1364" t="str">
            <v>2.2.17</v>
          </cell>
          <cell r="B1364" t="str">
            <v>INSTALAÇÕES PLUVIAIS</v>
          </cell>
          <cell r="C1364"/>
          <cell r="D1364"/>
          <cell r="E1364"/>
          <cell r="F1364"/>
          <cell r="G1364"/>
          <cell r="H1364"/>
          <cell r="I1364"/>
          <cell r="J1364"/>
          <cell r="K1364"/>
          <cell r="L1364"/>
          <cell r="M1364"/>
          <cell r="N1364"/>
        </row>
        <row r="1365">
          <cell r="A1365" t="str">
            <v>2.2.17.1</v>
          </cell>
          <cell r="B1365">
            <v>97897</v>
          </cell>
          <cell r="C1365" t="str">
            <v>SINAPI</v>
          </cell>
          <cell r="D1365" t="str">
            <v>CAIXA ENTERRADA HIDRÁULICA RETANGULAR, EM CONCRETO PRÉ-MOLDADO, DIMENSÕES INTERNAS: 0,6X0,6X0,5 M. AF_12/2020</v>
          </cell>
          <cell r="E1365" t="str">
            <v>UN</v>
          </cell>
          <cell r="F1365"/>
          <cell r="G1365"/>
          <cell r="H1365"/>
          <cell r="I1365"/>
          <cell r="J1365"/>
          <cell r="K1365"/>
          <cell r="L1365"/>
          <cell r="M1365"/>
          <cell r="N1365">
            <v>2</v>
          </cell>
        </row>
        <row r="1366">
          <cell r="A1366" t="str">
            <v>2.2.17.1.1</v>
          </cell>
          <cell r="B1366" t="str">
            <v>Caixas de areia</v>
          </cell>
          <cell r="C1366"/>
          <cell r="D1366"/>
          <cell r="E1366"/>
          <cell r="F1366">
            <v>2</v>
          </cell>
          <cell r="G1366"/>
          <cell r="H1366"/>
          <cell r="I1366"/>
          <cell r="J1366"/>
          <cell r="K1366" t="str">
            <v/>
          </cell>
          <cell r="L1366" t="str">
            <v/>
          </cell>
          <cell r="M1366">
            <v>2</v>
          </cell>
          <cell r="N1366"/>
        </row>
        <row r="1367">
          <cell r="A1367" t="str">
            <v>2.2.17.2</v>
          </cell>
          <cell r="B1367">
            <v>94229</v>
          </cell>
          <cell r="C1367" t="str">
            <v>SINAPI</v>
          </cell>
          <cell r="D1367" t="str">
            <v>CALHA EM CHAPA DE AÇO GALVANIZADO NÚMERO 24, DESENVOLVIMENTO DE 100 CM, INCLUSO TRANSPORTE VERTICAL. AF_07/2019</v>
          </cell>
          <cell r="E1367" t="str">
            <v>M</v>
          </cell>
          <cell r="F1367"/>
          <cell r="G1367"/>
          <cell r="H1367"/>
          <cell r="I1367"/>
          <cell r="J1367"/>
          <cell r="K1367"/>
          <cell r="L1367"/>
          <cell r="M1367"/>
          <cell r="N1367">
            <v>132.19999999999999</v>
          </cell>
        </row>
        <row r="1368">
          <cell r="A1368" t="str">
            <v>2.2.17.2.1</v>
          </cell>
          <cell r="B1368" t="str">
            <v>Calhas</v>
          </cell>
          <cell r="C1368"/>
          <cell r="D1368"/>
          <cell r="E1368"/>
          <cell r="F1368"/>
          <cell r="G1368"/>
          <cell r="H1368">
            <v>132.19999999999999</v>
          </cell>
          <cell r="I1368"/>
          <cell r="J1368"/>
          <cell r="K1368" t="str">
            <v/>
          </cell>
          <cell r="L1368" t="str">
            <v/>
          </cell>
          <cell r="M1368">
            <v>132.19999999999999</v>
          </cell>
          <cell r="N1368"/>
        </row>
        <row r="1369">
          <cell r="A1369" t="str">
            <v>2.2.17.3</v>
          </cell>
          <cell r="B1369">
            <v>89578</v>
          </cell>
          <cell r="C1369" t="str">
            <v>SINAPI</v>
          </cell>
          <cell r="D1369" t="str">
            <v>TUBO PVC, SÉRIE R, ÁGUA PLUVIAL, DN 100 MM, FORNECIDO E INSTALADO EM CONDUTORES VERTICAIS DE ÁGUAS PLUVIAIS. AF_06/2022</v>
          </cell>
          <cell r="E1369" t="str">
            <v>M</v>
          </cell>
          <cell r="F1369"/>
          <cell r="G1369"/>
          <cell r="H1369"/>
          <cell r="I1369"/>
          <cell r="J1369"/>
          <cell r="K1369"/>
          <cell r="L1369"/>
          <cell r="M1369"/>
          <cell r="N1369">
            <v>212.8</v>
          </cell>
        </row>
        <row r="1370">
          <cell r="A1370" t="str">
            <v>2.2.17.3.1</v>
          </cell>
          <cell r="B1370" t="str">
            <v>Descida e encaminhamento de águas pluviais</v>
          </cell>
          <cell r="C1370"/>
          <cell r="D1370"/>
          <cell r="E1370"/>
          <cell r="F1370"/>
          <cell r="G1370"/>
          <cell r="H1370">
            <v>212.8</v>
          </cell>
          <cell r="I1370"/>
          <cell r="J1370"/>
          <cell r="K1370" t="str">
            <v/>
          </cell>
          <cell r="L1370" t="str">
            <v/>
          </cell>
          <cell r="M1370">
            <v>212.8</v>
          </cell>
          <cell r="N1370"/>
        </row>
        <row r="1371">
          <cell r="A1371" t="str">
            <v>2.2.17.4</v>
          </cell>
          <cell r="B1371">
            <v>104166</v>
          </cell>
          <cell r="C1371" t="str">
            <v>SINAPI</v>
          </cell>
          <cell r="D1371" t="str">
            <v>TUBO PVC, SÉRIE R, ÁGUA PLUVIAL, DN 150 MM, FORNECIDO E INSTALADO EM RAMAL DE ENCAMINHAMENTO. AF_06/2022</v>
          </cell>
          <cell r="E1371" t="str">
            <v>M</v>
          </cell>
          <cell r="F1371"/>
          <cell r="G1371"/>
          <cell r="H1371"/>
          <cell r="I1371"/>
          <cell r="J1371"/>
          <cell r="K1371"/>
          <cell r="L1371"/>
          <cell r="M1371"/>
          <cell r="N1371">
            <v>40.299999999999997</v>
          </cell>
        </row>
        <row r="1372">
          <cell r="A1372" t="str">
            <v>2.2.17.4.1</v>
          </cell>
          <cell r="B1372" t="str">
            <v>Projeto de águas pluviais</v>
          </cell>
          <cell r="C1372"/>
          <cell r="D1372"/>
          <cell r="E1372"/>
          <cell r="F1372"/>
          <cell r="G1372"/>
          <cell r="H1372">
            <v>40.299999999999997</v>
          </cell>
          <cell r="I1372"/>
          <cell r="J1372"/>
          <cell r="K1372" t="str">
            <v/>
          </cell>
          <cell r="L1372" t="str">
            <v/>
          </cell>
          <cell r="M1372">
            <v>40.299999999999997</v>
          </cell>
          <cell r="N1372"/>
        </row>
        <row r="1373">
          <cell r="A1373" t="str">
            <v>2.2.17.5</v>
          </cell>
          <cell r="B1373" t="str">
            <v>SEDUC408</v>
          </cell>
          <cell r="C1373" t="str">
            <v>PRÓPRIA</v>
          </cell>
          <cell r="D1373" t="str">
            <v>RALO HEMISFÉRICO EM Fº Fº, TIPO ABACAXI Ø 100MM (REF: 04283/ORSE-ORSE-05/2024)</v>
          </cell>
          <cell r="E1373" t="str">
            <v>UN</v>
          </cell>
          <cell r="F1373"/>
          <cell r="G1373"/>
          <cell r="H1373"/>
          <cell r="I1373"/>
          <cell r="J1373"/>
          <cell r="K1373"/>
          <cell r="L1373"/>
          <cell r="M1373"/>
          <cell r="N1373">
            <v>12</v>
          </cell>
        </row>
        <row r="1374">
          <cell r="A1374" t="str">
            <v>2.2.17.5.1</v>
          </cell>
          <cell r="B1374" t="str">
            <v>Projeto de águas pluviais</v>
          </cell>
          <cell r="C1374"/>
          <cell r="D1374"/>
          <cell r="E1374"/>
          <cell r="F1374">
            <v>12</v>
          </cell>
          <cell r="G1374"/>
          <cell r="H1374"/>
          <cell r="I1374"/>
          <cell r="J1374"/>
          <cell r="K1374" t="str">
            <v/>
          </cell>
          <cell r="L1374" t="str">
            <v/>
          </cell>
          <cell r="M1374">
            <v>12</v>
          </cell>
          <cell r="N1374"/>
        </row>
        <row r="1375">
          <cell r="A1375" t="str">
            <v>2.2.17.6</v>
          </cell>
          <cell r="B1375" t="str">
            <v>SEDUC695</v>
          </cell>
          <cell r="C1375" t="str">
            <v>PRÓPRIA</v>
          </cell>
          <cell r="D1375" t="str">
            <v>ANEL DE BORRACHA PARA TUBO PVC SANITARIO D = 100MM (REF: 01212/ORSE-ORSE-07/2025)</v>
          </cell>
          <cell r="E1375" t="str">
            <v>UN</v>
          </cell>
          <cell r="F1375"/>
          <cell r="G1375"/>
          <cell r="H1375"/>
          <cell r="I1375"/>
          <cell r="J1375"/>
          <cell r="K1375"/>
          <cell r="L1375"/>
          <cell r="M1375"/>
          <cell r="N1375">
            <v>84</v>
          </cell>
        </row>
        <row r="1376">
          <cell r="A1376" t="str">
            <v>2.2.17.6.1</v>
          </cell>
          <cell r="B1376" t="str">
            <v>Projeto de águas pluviais</v>
          </cell>
          <cell r="C1376"/>
          <cell r="D1376"/>
          <cell r="E1376"/>
          <cell r="F1376">
            <v>84</v>
          </cell>
          <cell r="G1376"/>
          <cell r="H1376"/>
          <cell r="I1376"/>
          <cell r="J1376"/>
          <cell r="K1376" t="str">
            <v/>
          </cell>
          <cell r="L1376" t="str">
            <v/>
          </cell>
          <cell r="M1376">
            <v>84</v>
          </cell>
          <cell r="N1376"/>
        </row>
        <row r="1377">
          <cell r="A1377" t="str">
            <v>2.2.17.7</v>
          </cell>
          <cell r="B1377" t="str">
            <v>SEDUC651</v>
          </cell>
          <cell r="C1377" t="str">
            <v>PRÓPRIA</v>
          </cell>
          <cell r="D1377" t="str">
            <v>ANEL DE BORRACHA PARA TUBO PVC SANITARIO D = 150MM (REF: 01212/ORSE-ORSE-05/2024)</v>
          </cell>
          <cell r="E1377" t="str">
            <v>UN</v>
          </cell>
          <cell r="F1377"/>
          <cell r="G1377"/>
          <cell r="H1377"/>
          <cell r="I1377"/>
          <cell r="J1377"/>
          <cell r="K1377"/>
          <cell r="L1377"/>
          <cell r="M1377"/>
          <cell r="N1377">
            <v>12</v>
          </cell>
        </row>
        <row r="1378">
          <cell r="A1378" t="str">
            <v>2.2.17.7.1</v>
          </cell>
          <cell r="B1378" t="str">
            <v>Projeto de águas pluviais</v>
          </cell>
          <cell r="C1378"/>
          <cell r="D1378"/>
          <cell r="E1378"/>
          <cell r="F1378">
            <v>12</v>
          </cell>
          <cell r="G1378"/>
          <cell r="H1378"/>
          <cell r="I1378"/>
          <cell r="J1378"/>
          <cell r="K1378" t="str">
            <v/>
          </cell>
          <cell r="L1378" t="str">
            <v/>
          </cell>
          <cell r="M1378">
            <v>12</v>
          </cell>
          <cell r="N1378"/>
        </row>
        <row r="1379">
          <cell r="A1379" t="str">
            <v>2.2.17.8</v>
          </cell>
          <cell r="B1379" t="str">
            <v>SEDUC789</v>
          </cell>
          <cell r="C1379" t="str">
            <v>PRÓPRIA</v>
          </cell>
          <cell r="D1379" t="str">
            <v>CURVA 45° LONGA EM PVC RÍGIDO C/ ANÉIS, DIÂM =100MM REV.01 - 10/2022 (REF: 01621/ORSE-ORSE-09/2025)</v>
          </cell>
          <cell r="E1379" t="str">
            <v>UN</v>
          </cell>
          <cell r="F1379"/>
          <cell r="G1379"/>
          <cell r="H1379"/>
          <cell r="I1379"/>
          <cell r="J1379"/>
          <cell r="K1379"/>
          <cell r="L1379"/>
          <cell r="M1379"/>
          <cell r="N1379">
            <v>8</v>
          </cell>
        </row>
        <row r="1380">
          <cell r="A1380" t="str">
            <v>2.2.17.8.1</v>
          </cell>
          <cell r="B1380" t="str">
            <v>Projeto de águas pluviais</v>
          </cell>
          <cell r="C1380"/>
          <cell r="D1380"/>
          <cell r="E1380"/>
          <cell r="F1380">
            <v>8</v>
          </cell>
          <cell r="G1380"/>
          <cell r="H1380"/>
          <cell r="I1380"/>
          <cell r="J1380"/>
          <cell r="K1380" t="str">
            <v/>
          </cell>
          <cell r="L1380" t="str">
            <v/>
          </cell>
          <cell r="M1380">
            <v>8</v>
          </cell>
          <cell r="N1380"/>
        </row>
        <row r="1381">
          <cell r="A1381" t="str">
            <v>2.2.17.9</v>
          </cell>
          <cell r="B1381" t="str">
            <v>SEDUC790</v>
          </cell>
          <cell r="C1381" t="str">
            <v>PRÓPRIA</v>
          </cell>
          <cell r="D1381" t="str">
            <v>CURVA 45° LONGA EM PVC RÍGIDO C/ ANÉIS, DIÂM =150MM REV.01 - 10/2022 (REF: 01621/ORSE-ORSE-09/2025)</v>
          </cell>
          <cell r="E1381" t="str">
            <v>UN</v>
          </cell>
          <cell r="F1381"/>
          <cell r="G1381"/>
          <cell r="H1381"/>
          <cell r="I1381"/>
          <cell r="J1381"/>
          <cell r="K1381"/>
          <cell r="L1381"/>
          <cell r="M1381"/>
          <cell r="N1381">
            <v>1</v>
          </cell>
        </row>
        <row r="1382">
          <cell r="A1382" t="str">
            <v>2.2.17.9.1</v>
          </cell>
          <cell r="B1382" t="str">
            <v>Projeto de águas pluviais</v>
          </cell>
          <cell r="C1382"/>
          <cell r="D1382"/>
          <cell r="E1382"/>
          <cell r="F1382">
            <v>1</v>
          </cell>
          <cell r="G1382"/>
          <cell r="H1382"/>
          <cell r="I1382"/>
          <cell r="J1382"/>
          <cell r="K1382" t="str">
            <v/>
          </cell>
          <cell r="L1382" t="str">
            <v/>
          </cell>
          <cell r="M1382">
            <v>1</v>
          </cell>
          <cell r="N1382"/>
        </row>
        <row r="1383">
          <cell r="A1383" t="str">
            <v>2.2.17.10</v>
          </cell>
          <cell r="B1383">
            <v>95695</v>
          </cell>
          <cell r="C1383" t="str">
            <v>SINAPI</v>
          </cell>
          <cell r="D1383" t="str">
            <v>CURVA 90 GRAUS, PVC, SERIE R, ÁGUA PLUVIAL, DN 100 MM, JUNTA ELÁSTICA, FORNECIDO E INSTALADO EM CONDUTORES VERTICAIS DE ÁGUAS PLUVIAIS. AF_06/2022</v>
          </cell>
          <cell r="E1383" t="str">
            <v>UN</v>
          </cell>
          <cell r="F1383"/>
          <cell r="G1383"/>
          <cell r="H1383"/>
          <cell r="I1383"/>
          <cell r="J1383"/>
          <cell r="K1383"/>
          <cell r="L1383"/>
          <cell r="M1383"/>
          <cell r="N1383">
            <v>21</v>
          </cell>
        </row>
        <row r="1384">
          <cell r="A1384" t="str">
            <v>2.2.17.10.1</v>
          </cell>
          <cell r="B1384" t="str">
            <v>Projeto de águas pluviais</v>
          </cell>
          <cell r="C1384"/>
          <cell r="D1384"/>
          <cell r="E1384"/>
          <cell r="F1384">
            <v>21</v>
          </cell>
          <cell r="G1384"/>
          <cell r="H1384"/>
          <cell r="I1384"/>
          <cell r="J1384"/>
          <cell r="K1384" t="str">
            <v/>
          </cell>
          <cell r="L1384" t="str">
            <v/>
          </cell>
          <cell r="M1384">
            <v>21</v>
          </cell>
          <cell r="N1384"/>
        </row>
        <row r="1385">
          <cell r="A1385" t="str">
            <v>2.2.17.11</v>
          </cell>
          <cell r="B1385">
            <v>104064</v>
          </cell>
          <cell r="C1385" t="str">
            <v>SINAPI</v>
          </cell>
          <cell r="D1385" t="str">
            <v>CURVA LONGA, 90 GRAUS, PVC OCRE, JUNTA ELÁSTICA, DN 150 MM, PARA COLETOR PREDIAL DE ESGOTO. AF_06/2022</v>
          </cell>
          <cell r="E1385" t="str">
            <v>UN</v>
          </cell>
          <cell r="F1385"/>
          <cell r="G1385"/>
          <cell r="H1385"/>
          <cell r="I1385"/>
          <cell r="J1385"/>
          <cell r="K1385"/>
          <cell r="L1385"/>
          <cell r="M1385"/>
          <cell r="N1385">
            <v>2</v>
          </cell>
        </row>
        <row r="1386">
          <cell r="A1386" t="str">
            <v>2.2.17.11.1</v>
          </cell>
          <cell r="B1386" t="str">
            <v>Projeto de águas pluviais</v>
          </cell>
          <cell r="C1386"/>
          <cell r="D1386"/>
          <cell r="E1386"/>
          <cell r="F1386">
            <v>2</v>
          </cell>
          <cell r="G1386"/>
          <cell r="H1386"/>
          <cell r="I1386"/>
          <cell r="J1386"/>
          <cell r="K1386" t="str">
            <v/>
          </cell>
          <cell r="L1386" t="str">
            <v/>
          </cell>
          <cell r="M1386">
            <v>2</v>
          </cell>
          <cell r="N1386"/>
        </row>
        <row r="1387">
          <cell r="A1387" t="str">
            <v>2.2.17.12</v>
          </cell>
          <cell r="B1387">
            <v>89591</v>
          </cell>
          <cell r="C1387" t="str">
            <v>SINAPI</v>
          </cell>
          <cell r="D1387" t="str">
            <v>JOELHO 45 GRAUS, PVC, SERIE R, ÁGUA PLUVIAL, DN 150 MM, JUNTA ELÁSTICA, FORNECIDO E INSTALADO EM CONDUTORES VERTICAIS DE ÁGUAS PLUVIAIS. AF_06/2022</v>
          </cell>
          <cell r="E1387" t="str">
            <v>UN</v>
          </cell>
          <cell r="F1387"/>
          <cell r="G1387"/>
          <cell r="H1387"/>
          <cell r="I1387"/>
          <cell r="J1387"/>
          <cell r="K1387"/>
          <cell r="L1387"/>
          <cell r="M1387"/>
          <cell r="N1387">
            <v>4</v>
          </cell>
        </row>
        <row r="1388">
          <cell r="A1388" t="str">
            <v>2.2.17.12.1</v>
          </cell>
          <cell r="B1388" t="str">
            <v>Projeto de águas pluviais</v>
          </cell>
          <cell r="C1388"/>
          <cell r="D1388"/>
          <cell r="E1388"/>
          <cell r="F1388">
            <v>4</v>
          </cell>
          <cell r="G1388"/>
          <cell r="H1388"/>
          <cell r="I1388"/>
          <cell r="J1388"/>
          <cell r="K1388" t="str">
            <v/>
          </cell>
          <cell r="L1388" t="str">
            <v/>
          </cell>
          <cell r="M1388">
            <v>4</v>
          </cell>
          <cell r="N1388"/>
        </row>
        <row r="1389">
          <cell r="A1389" t="str">
            <v>2.2.17.13</v>
          </cell>
          <cell r="B1389">
            <v>89585</v>
          </cell>
          <cell r="C1389" t="str">
            <v>SINAPI</v>
          </cell>
          <cell r="D1389" t="str">
            <v>JOELHO 45 GRAUS, PVC, SERIE R, ÁGUA PLUVIAL, DN 100 MM, JUNTA ELÁSTICA, FORNECIDO E INSTALADO EM CONDUTORES VERTICAIS DE ÁGUAS PLUVIAIS. AF_06/2022</v>
          </cell>
          <cell r="E1389" t="str">
            <v>UN</v>
          </cell>
          <cell r="F1389"/>
          <cell r="G1389"/>
          <cell r="H1389"/>
          <cell r="I1389"/>
          <cell r="J1389"/>
          <cell r="K1389"/>
          <cell r="L1389"/>
          <cell r="M1389"/>
          <cell r="N1389">
            <v>10</v>
          </cell>
        </row>
        <row r="1390">
          <cell r="A1390" t="str">
            <v>2.2.17.13.1</v>
          </cell>
          <cell r="B1390" t="str">
            <v>Projeto de águas pluviais</v>
          </cell>
          <cell r="C1390"/>
          <cell r="D1390"/>
          <cell r="E1390"/>
          <cell r="F1390">
            <v>10</v>
          </cell>
          <cell r="G1390"/>
          <cell r="H1390"/>
          <cell r="I1390"/>
          <cell r="J1390"/>
          <cell r="K1390" t="str">
            <v/>
          </cell>
          <cell r="L1390" t="str">
            <v/>
          </cell>
          <cell r="M1390">
            <v>10</v>
          </cell>
          <cell r="N1390"/>
        </row>
        <row r="1391">
          <cell r="A1391" t="str">
            <v>2.2.17.14</v>
          </cell>
          <cell r="B1391">
            <v>89584</v>
          </cell>
          <cell r="C1391" t="str">
            <v>SINAPI</v>
          </cell>
          <cell r="D1391" t="str">
            <v>JOELHO 90 GRAUS, PVC, SERIE R, ÁGUA PLUVIAL, DN 100 MM, JUNTA ELÁSTICA, FORNECIDO E INSTALADO EM CONDUTORES VERTICAIS DE ÁGUAS PLUVIAIS. AF_06/2022</v>
          </cell>
          <cell r="E1391" t="str">
            <v>UN</v>
          </cell>
          <cell r="F1391"/>
          <cell r="G1391"/>
          <cell r="H1391"/>
          <cell r="I1391"/>
          <cell r="J1391"/>
          <cell r="K1391"/>
          <cell r="L1391"/>
          <cell r="M1391"/>
          <cell r="N1391">
            <v>6</v>
          </cell>
        </row>
        <row r="1392">
          <cell r="A1392" t="str">
            <v>2.2.17.14.1</v>
          </cell>
          <cell r="B1392" t="str">
            <v>Projeto de águas pluviais</v>
          </cell>
          <cell r="C1392"/>
          <cell r="D1392"/>
          <cell r="E1392"/>
          <cell r="F1392">
            <v>6</v>
          </cell>
          <cell r="G1392"/>
          <cell r="H1392"/>
          <cell r="I1392"/>
          <cell r="J1392"/>
          <cell r="K1392" t="str">
            <v/>
          </cell>
          <cell r="L1392" t="str">
            <v/>
          </cell>
          <cell r="M1392">
            <v>6</v>
          </cell>
          <cell r="N1392"/>
        </row>
        <row r="1393">
          <cell r="A1393" t="str">
            <v>2.2.17.15</v>
          </cell>
          <cell r="B1393">
            <v>89554</v>
          </cell>
          <cell r="C1393" t="str">
            <v>SINAPI</v>
          </cell>
          <cell r="D1393" t="str">
            <v>LUVA SIMPLES, PVC, SERIE R, ÁGUA PLUVIAL, DN 100 MM, JUNTA ELÁSTICA, FORNECIDO E INSTALADO EM RAMAL DE ENCAMINHAMENTO. AF_06/2022</v>
          </cell>
          <cell r="E1393" t="str">
            <v>UN</v>
          </cell>
          <cell r="F1393"/>
          <cell r="G1393"/>
          <cell r="H1393"/>
          <cell r="I1393"/>
          <cell r="J1393"/>
          <cell r="K1393"/>
          <cell r="L1393"/>
          <cell r="M1393"/>
          <cell r="N1393">
            <v>12</v>
          </cell>
        </row>
        <row r="1394">
          <cell r="A1394" t="str">
            <v>2.2.17.15.1</v>
          </cell>
          <cell r="B1394" t="str">
            <v>Projeto de águas pluviais</v>
          </cell>
          <cell r="C1394"/>
          <cell r="D1394"/>
          <cell r="E1394"/>
          <cell r="F1394">
            <v>12</v>
          </cell>
          <cell r="G1394"/>
          <cell r="H1394"/>
          <cell r="I1394"/>
          <cell r="J1394"/>
          <cell r="K1394" t="str">
            <v/>
          </cell>
          <cell r="L1394" t="str">
            <v/>
          </cell>
          <cell r="M1394">
            <v>12</v>
          </cell>
          <cell r="N1394"/>
        </row>
        <row r="1395">
          <cell r="A1395" t="str">
            <v>2.2.17.16</v>
          </cell>
          <cell r="B1395">
            <v>104170</v>
          </cell>
          <cell r="C1395" t="str">
            <v>SINAPI</v>
          </cell>
          <cell r="D1395" t="str">
            <v>LUVA SIMPLES, PVC, SERIE R, ÁGUA PLUVIAL, DN 150 MM, JUNTA ELÁSTICA, FORNECIDO E INSTALADO EM RAMAL DE ENCAMINHAMENTO. AF_06/2022</v>
          </cell>
          <cell r="E1395" t="str">
            <v>UN</v>
          </cell>
          <cell r="F1395"/>
          <cell r="G1395"/>
          <cell r="H1395"/>
          <cell r="I1395"/>
          <cell r="J1395"/>
          <cell r="K1395"/>
          <cell r="L1395"/>
          <cell r="M1395"/>
          <cell r="N1395">
            <v>3</v>
          </cell>
        </row>
        <row r="1396">
          <cell r="A1396" t="str">
            <v>2.2.17.16.1</v>
          </cell>
          <cell r="B1396" t="str">
            <v>Projeto de águas pluviais</v>
          </cell>
          <cell r="C1396"/>
          <cell r="D1396"/>
          <cell r="E1396"/>
          <cell r="F1396">
            <v>3</v>
          </cell>
          <cell r="G1396"/>
          <cell r="H1396"/>
          <cell r="I1396"/>
          <cell r="J1396"/>
          <cell r="K1396" t="str">
            <v/>
          </cell>
          <cell r="L1396" t="str">
            <v/>
          </cell>
          <cell r="M1396">
            <v>3</v>
          </cell>
          <cell r="N1396"/>
        </row>
        <row r="1397">
          <cell r="A1397" t="str">
            <v>2.2.17.17</v>
          </cell>
          <cell r="B1397">
            <v>89571</v>
          </cell>
          <cell r="C1397" t="str">
            <v>SINAPI</v>
          </cell>
          <cell r="D1397" t="str">
            <v>TÊ, PVC, SERIE R, ÁGUA PLUVIAL, DN 100 X 100 MM, JUNTA ELÁSTICA, FORNECIDO E INSTALADO EM RAMAL DE ENCAMINHAMENTO. AF_06/2022</v>
          </cell>
          <cell r="E1397" t="str">
            <v>UN</v>
          </cell>
          <cell r="F1397"/>
          <cell r="G1397"/>
          <cell r="H1397"/>
          <cell r="I1397"/>
          <cell r="J1397"/>
          <cell r="K1397"/>
          <cell r="L1397"/>
          <cell r="M1397"/>
          <cell r="N1397">
            <v>1</v>
          </cell>
        </row>
        <row r="1398">
          <cell r="A1398" t="str">
            <v>2.2.17.17.1</v>
          </cell>
          <cell r="B1398" t="str">
            <v>Projeto de águas pluviais</v>
          </cell>
          <cell r="C1398"/>
          <cell r="D1398"/>
          <cell r="E1398"/>
          <cell r="F1398">
            <v>1</v>
          </cell>
          <cell r="G1398"/>
          <cell r="H1398"/>
          <cell r="I1398"/>
          <cell r="J1398"/>
          <cell r="K1398" t="str">
            <v/>
          </cell>
          <cell r="L1398" t="str">
            <v/>
          </cell>
          <cell r="M1398">
            <v>1</v>
          </cell>
          <cell r="N1398"/>
        </row>
        <row r="1399">
          <cell r="A1399" t="str">
            <v>2.2.17.18</v>
          </cell>
          <cell r="B1399" t="str">
            <v>SEDUC791</v>
          </cell>
          <cell r="C1399" t="str">
            <v>PRÓPRIA</v>
          </cell>
          <cell r="D1399" t="str">
            <v>VÁLVULA DE RETENÇÃO HORIZONTAL, DE PVC, ROSCÁVEL, 6" - FORNECIMENTO E INSTALAÇÃO. AF_08/2021 (REF: 99626-SINAPI-09/2025)</v>
          </cell>
          <cell r="E1399" t="str">
            <v>UN</v>
          </cell>
          <cell r="F1399"/>
          <cell r="G1399"/>
          <cell r="H1399"/>
          <cell r="I1399"/>
          <cell r="J1399"/>
          <cell r="K1399"/>
          <cell r="L1399"/>
          <cell r="M1399"/>
          <cell r="N1399">
            <v>9</v>
          </cell>
        </row>
        <row r="1400">
          <cell r="A1400" t="str">
            <v>2.2.17.18.1</v>
          </cell>
          <cell r="B1400" t="str">
            <v>Projeto de águas pluviais</v>
          </cell>
          <cell r="C1400"/>
          <cell r="D1400"/>
          <cell r="E1400"/>
          <cell r="F1400">
            <v>9</v>
          </cell>
          <cell r="G1400"/>
          <cell r="H1400"/>
          <cell r="I1400"/>
          <cell r="J1400"/>
          <cell r="K1400" t="str">
            <v/>
          </cell>
          <cell r="L1400" t="str">
            <v/>
          </cell>
          <cell r="M1400">
            <v>9</v>
          </cell>
          <cell r="N1400"/>
        </row>
        <row r="1401">
          <cell r="A1401" t="str">
            <v>2.2.18</v>
          </cell>
          <cell r="B1401" t="str">
            <v>DRENAGEM DE CLIMATIZAÇÃO</v>
          </cell>
          <cell r="C1401"/>
          <cell r="D1401"/>
          <cell r="E1401"/>
          <cell r="F1401"/>
          <cell r="G1401"/>
          <cell r="H1401"/>
          <cell r="I1401"/>
          <cell r="J1401"/>
          <cell r="K1401"/>
          <cell r="L1401"/>
          <cell r="M1401"/>
          <cell r="N1401"/>
        </row>
        <row r="1402">
          <cell r="A1402" t="str">
            <v>2.2.18.1</v>
          </cell>
          <cell r="B1402">
            <v>89495</v>
          </cell>
          <cell r="C1402" t="str">
            <v>SINAPI</v>
          </cell>
          <cell r="D1402" t="str">
            <v>RALO SIFONADO, PVC, DN 100 X 40 MM, JUNTA SOLDÁVEL, FORNECIDO E INSTALADO EM RAMAIS DE ENCAMINHAMENTO DE ÁGUA PLUVIAL. AF_06/2022</v>
          </cell>
          <cell r="E1402" t="str">
            <v>UN</v>
          </cell>
          <cell r="F1402"/>
          <cell r="G1402"/>
          <cell r="H1402"/>
          <cell r="I1402"/>
          <cell r="J1402"/>
          <cell r="K1402"/>
          <cell r="L1402"/>
          <cell r="M1402"/>
          <cell r="N1402">
            <v>2</v>
          </cell>
        </row>
        <row r="1403">
          <cell r="A1403" t="str">
            <v>2.2.18.1.1</v>
          </cell>
          <cell r="B1403" t="str">
            <v>Projeto de drenagem para climatização</v>
          </cell>
          <cell r="C1403"/>
          <cell r="D1403"/>
          <cell r="E1403"/>
          <cell r="F1403">
            <v>2</v>
          </cell>
          <cell r="G1403"/>
          <cell r="H1403"/>
          <cell r="I1403"/>
          <cell r="J1403"/>
          <cell r="K1403" t="str">
            <v/>
          </cell>
          <cell r="L1403" t="str">
            <v/>
          </cell>
          <cell r="M1403">
            <v>2</v>
          </cell>
          <cell r="N1403"/>
        </row>
        <row r="1404">
          <cell r="A1404" t="str">
            <v>2.2.18.2</v>
          </cell>
          <cell r="B1404" t="str">
            <v>SEDUC809</v>
          </cell>
          <cell r="C1404" t="str">
            <v>PRÓPRIA</v>
          </cell>
          <cell r="D1404" t="str">
            <v>ANEL DE BORRACHA PARA TUBO PVC D = 100MM (REF: 01212/ORSE-ORSE-07/2025)</v>
          </cell>
          <cell r="E1404" t="str">
            <v>UN</v>
          </cell>
          <cell r="F1404"/>
          <cell r="G1404"/>
          <cell r="H1404"/>
          <cell r="I1404"/>
          <cell r="J1404"/>
          <cell r="K1404"/>
          <cell r="L1404"/>
          <cell r="M1404"/>
          <cell r="N1404">
            <v>8</v>
          </cell>
        </row>
        <row r="1405">
          <cell r="A1405" t="str">
            <v>2.2.18.2.1</v>
          </cell>
          <cell r="B1405" t="str">
            <v>Projeto de drenagem para climatização</v>
          </cell>
          <cell r="C1405"/>
          <cell r="D1405"/>
          <cell r="E1405"/>
          <cell r="F1405">
            <v>8</v>
          </cell>
          <cell r="G1405"/>
          <cell r="H1405"/>
          <cell r="I1405"/>
          <cell r="J1405"/>
          <cell r="K1405" t="str">
            <v/>
          </cell>
          <cell r="L1405" t="str">
            <v/>
          </cell>
          <cell r="M1405">
            <v>8</v>
          </cell>
          <cell r="N1405"/>
        </row>
        <row r="1406">
          <cell r="A1406" t="str">
            <v>2.2.18.3</v>
          </cell>
          <cell r="B1406" t="str">
            <v>SEDUC810</v>
          </cell>
          <cell r="C1406" t="str">
            <v>PRÓPRIA</v>
          </cell>
          <cell r="D1406" t="str">
            <v>ANEL DE BORRACHA PARA TUBO PVC D = 50MM (REF: 03404/ORSE-ORSE-05/2024)</v>
          </cell>
          <cell r="E1406" t="str">
            <v>UN</v>
          </cell>
          <cell r="F1406"/>
          <cell r="G1406"/>
          <cell r="H1406"/>
          <cell r="I1406"/>
          <cell r="J1406"/>
          <cell r="K1406"/>
          <cell r="L1406"/>
          <cell r="M1406"/>
          <cell r="N1406">
            <v>18</v>
          </cell>
        </row>
        <row r="1407">
          <cell r="A1407" t="str">
            <v>2.2.18.3.1</v>
          </cell>
          <cell r="B1407" t="str">
            <v>Projeto de drenagem para climatização</v>
          </cell>
          <cell r="C1407"/>
          <cell r="D1407"/>
          <cell r="E1407"/>
          <cell r="F1407">
            <v>18</v>
          </cell>
          <cell r="G1407"/>
          <cell r="H1407"/>
          <cell r="I1407"/>
          <cell r="J1407"/>
          <cell r="K1407" t="str">
            <v/>
          </cell>
          <cell r="L1407" t="str">
            <v/>
          </cell>
          <cell r="M1407">
            <v>18</v>
          </cell>
          <cell r="N1407"/>
        </row>
        <row r="1408">
          <cell r="A1408" t="str">
            <v>2.2.18.4</v>
          </cell>
          <cell r="B1408">
            <v>89546</v>
          </cell>
          <cell r="C1408" t="str">
            <v>SINAPI</v>
          </cell>
          <cell r="D1408" t="str">
            <v>BUCHA DE REDUÇÃO LONGA, PVC, SERIE R, ÁGUA PLUVIAL, DN 50 X 40 MM, JUNTA ELÁSTICA, FORNECIDO E INSTALADO EM RAMAL DE ENCAMINHAMENTO. AF_06/2022</v>
          </cell>
          <cell r="E1408" t="str">
            <v>UN</v>
          </cell>
          <cell r="F1408"/>
          <cell r="G1408"/>
          <cell r="H1408"/>
          <cell r="I1408"/>
          <cell r="J1408"/>
          <cell r="K1408"/>
          <cell r="L1408"/>
          <cell r="M1408"/>
          <cell r="N1408">
            <v>6</v>
          </cell>
        </row>
        <row r="1409">
          <cell r="A1409" t="str">
            <v>2.2.18.4.1</v>
          </cell>
          <cell r="B1409" t="str">
            <v>Projeto de drenagem para climatização</v>
          </cell>
          <cell r="C1409"/>
          <cell r="D1409"/>
          <cell r="E1409"/>
          <cell r="F1409">
            <v>6</v>
          </cell>
          <cell r="G1409"/>
          <cell r="H1409"/>
          <cell r="I1409"/>
          <cell r="J1409"/>
          <cell r="K1409" t="str">
            <v/>
          </cell>
          <cell r="L1409" t="str">
            <v/>
          </cell>
          <cell r="M1409">
            <v>6</v>
          </cell>
          <cell r="N1409"/>
        </row>
        <row r="1410">
          <cell r="A1410" t="str">
            <v>2.2.18.5</v>
          </cell>
          <cell r="B1410" t="str">
            <v>SEDUC808</v>
          </cell>
          <cell r="C1410" t="str">
            <v>PRÓPRIA</v>
          </cell>
          <cell r="D1410" t="str">
            <v>CURVA CURTA 90 GRAUS, PVC, SERIE NORMAL, DN 40 MM, JUNTA SOLDÁVEL, FORNECIDO E INSTALADO EM DRENO DE AR CONDICIONADO. AF_08/2022 (REF: 89728-SINAPI-09/2025)</v>
          </cell>
          <cell r="E1410" t="str">
            <v>UN</v>
          </cell>
          <cell r="F1410"/>
          <cell r="G1410"/>
          <cell r="H1410"/>
          <cell r="I1410"/>
          <cell r="J1410"/>
          <cell r="K1410"/>
          <cell r="L1410"/>
          <cell r="M1410"/>
          <cell r="N1410">
            <v>11</v>
          </cell>
        </row>
        <row r="1411">
          <cell r="A1411" t="str">
            <v>2.2.18.5.1</v>
          </cell>
          <cell r="B1411" t="str">
            <v>Projeto de drenagem para climatização</v>
          </cell>
          <cell r="C1411"/>
          <cell r="D1411"/>
          <cell r="E1411"/>
          <cell r="F1411">
            <v>11</v>
          </cell>
          <cell r="G1411"/>
          <cell r="H1411"/>
          <cell r="I1411"/>
          <cell r="J1411"/>
          <cell r="K1411" t="str">
            <v/>
          </cell>
          <cell r="L1411" t="str">
            <v/>
          </cell>
          <cell r="M1411">
            <v>11</v>
          </cell>
          <cell r="N1411"/>
        </row>
        <row r="1412">
          <cell r="A1412" t="str">
            <v>2.2.18.6</v>
          </cell>
          <cell r="B1412">
            <v>89516</v>
          </cell>
          <cell r="C1412" t="str">
            <v>SINAPI</v>
          </cell>
          <cell r="D1412" t="str">
            <v>JOELHO 45 GRAUS, PVC, SERIE R, ÁGUA PLUVIAL, DN 40 MM, JUNTA SOLDÁVEL, FORNECIDO E INSTALADO EM RAMAL DE ENCAMINHAMENTO. AF_06/2022</v>
          </cell>
          <cell r="E1412" t="str">
            <v>UN</v>
          </cell>
          <cell r="F1412"/>
          <cell r="G1412"/>
          <cell r="H1412"/>
          <cell r="I1412"/>
          <cell r="J1412"/>
          <cell r="K1412"/>
          <cell r="L1412"/>
          <cell r="M1412"/>
          <cell r="N1412">
            <v>10</v>
          </cell>
        </row>
        <row r="1413">
          <cell r="A1413" t="str">
            <v>2.2.18.6.1</v>
          </cell>
          <cell r="B1413" t="str">
            <v>Projeto de drenagem para climatização</v>
          </cell>
          <cell r="C1413"/>
          <cell r="D1413"/>
          <cell r="E1413"/>
          <cell r="F1413">
            <v>10</v>
          </cell>
          <cell r="G1413"/>
          <cell r="H1413"/>
          <cell r="I1413"/>
          <cell r="J1413"/>
          <cell r="K1413" t="str">
            <v/>
          </cell>
          <cell r="L1413" t="str">
            <v/>
          </cell>
          <cell r="M1413">
            <v>10</v>
          </cell>
          <cell r="N1413"/>
        </row>
        <row r="1414">
          <cell r="A1414" t="str">
            <v>2.2.18.7</v>
          </cell>
          <cell r="B1414">
            <v>89520</v>
          </cell>
          <cell r="C1414" t="str">
            <v>SINAPI</v>
          </cell>
          <cell r="D1414" t="str">
            <v>JOELHO 45 GRAUS, PVC, SERIE R, ÁGUA PLUVIAL, DN 50 MM, JUNTA ELÁSTICA, FORNECIDO E INSTALADO EM RAMAL DE ENCAMINHAMENTO. AF_06/2022</v>
          </cell>
          <cell r="E1414" t="str">
            <v>UN</v>
          </cell>
          <cell r="F1414"/>
          <cell r="G1414"/>
          <cell r="H1414"/>
          <cell r="I1414"/>
          <cell r="J1414"/>
          <cell r="K1414"/>
          <cell r="L1414"/>
          <cell r="M1414"/>
          <cell r="N1414">
            <v>11</v>
          </cell>
        </row>
        <row r="1415">
          <cell r="A1415" t="str">
            <v>2.2.18.7.1</v>
          </cell>
          <cell r="B1415" t="str">
            <v>Projeto de drenagem para climatização</v>
          </cell>
          <cell r="C1415"/>
          <cell r="D1415"/>
          <cell r="E1415"/>
          <cell r="F1415">
            <v>11</v>
          </cell>
          <cell r="G1415"/>
          <cell r="H1415"/>
          <cell r="I1415"/>
          <cell r="J1415"/>
          <cell r="K1415" t="str">
            <v/>
          </cell>
          <cell r="L1415" t="str">
            <v/>
          </cell>
          <cell r="M1415">
            <v>11</v>
          </cell>
          <cell r="N1415"/>
        </row>
        <row r="1416">
          <cell r="A1416" t="str">
            <v>2.2.18.8</v>
          </cell>
          <cell r="B1416">
            <v>104319</v>
          </cell>
          <cell r="C1416" t="str">
            <v>SINAPI</v>
          </cell>
          <cell r="D1416" t="str">
            <v>JOELHO 90 GRAUS, PVC, SOLDÁVEL, DN 32 MM, INSTALADO EM DRENO DE AR CONDICIONADO - FORNECIMENTO E INSTALAÇÃO. AF_08/2022</v>
          </cell>
          <cell r="E1416" t="str">
            <v>UN</v>
          </cell>
          <cell r="F1416"/>
          <cell r="G1416"/>
          <cell r="H1416"/>
          <cell r="I1416"/>
          <cell r="J1416"/>
          <cell r="K1416"/>
          <cell r="L1416"/>
          <cell r="M1416"/>
          <cell r="N1416">
            <v>51</v>
          </cell>
        </row>
        <row r="1417">
          <cell r="A1417" t="str">
            <v>2.2.18.8.1</v>
          </cell>
          <cell r="B1417" t="str">
            <v>Projeto de drenagem para climatização</v>
          </cell>
          <cell r="C1417"/>
          <cell r="D1417"/>
          <cell r="E1417"/>
          <cell r="F1417">
            <v>51</v>
          </cell>
          <cell r="G1417"/>
          <cell r="H1417"/>
          <cell r="I1417"/>
          <cell r="J1417"/>
          <cell r="K1417" t="str">
            <v/>
          </cell>
          <cell r="L1417" t="str">
            <v/>
          </cell>
          <cell r="M1417">
            <v>51</v>
          </cell>
          <cell r="N1417"/>
        </row>
        <row r="1418">
          <cell r="A1418" t="str">
            <v>2.2.18.9</v>
          </cell>
          <cell r="B1418" t="str">
            <v>SEDUC811</v>
          </cell>
          <cell r="C1418" t="str">
            <v>PRÓPRIA</v>
          </cell>
          <cell r="D1418" t="str">
            <v>JUNÇÃO DE REDUÇÃO INVERTIDA, PVC, SÉRIE NORMAL, DN 100 X 50 MM, JUNTA ELÁSTICA, FORNECIDO E INSTALADO EM DRENO DE AR CONDICIONADO. AF_08/2022 (REF: 104345-SINAPI-09/2025)</v>
          </cell>
          <cell r="E1418" t="str">
            <v>UN</v>
          </cell>
          <cell r="F1418"/>
          <cell r="G1418"/>
          <cell r="H1418"/>
          <cell r="I1418"/>
          <cell r="J1418"/>
          <cell r="K1418"/>
          <cell r="L1418"/>
          <cell r="M1418"/>
          <cell r="N1418">
            <v>8</v>
          </cell>
        </row>
        <row r="1419">
          <cell r="A1419" t="str">
            <v>2.2.18.9.1</v>
          </cell>
          <cell r="B1419" t="str">
            <v>Projeto de drenagem para climatização</v>
          </cell>
          <cell r="C1419"/>
          <cell r="D1419"/>
          <cell r="E1419"/>
          <cell r="F1419">
            <v>8</v>
          </cell>
          <cell r="G1419"/>
          <cell r="H1419"/>
          <cell r="I1419"/>
          <cell r="J1419"/>
          <cell r="K1419" t="str">
            <v/>
          </cell>
          <cell r="L1419" t="str">
            <v/>
          </cell>
          <cell r="M1419">
            <v>8</v>
          </cell>
          <cell r="N1419"/>
        </row>
        <row r="1420">
          <cell r="A1420" t="str">
            <v>2.2.18.10</v>
          </cell>
          <cell r="B1420">
            <v>89561</v>
          </cell>
          <cell r="C1420" t="str">
            <v>SINAPI</v>
          </cell>
          <cell r="D1420" t="str">
            <v>JUNÇÃO SIMPLES, PVC, SERIE R, ÁGUA PLUVIAL, DN 40 MM, JUNTA SOLDÁVEL, FORNECIDO E INSTALADO EM RAMAL DE ENCAMINHAMENTO. AF_06/2022</v>
          </cell>
          <cell r="E1420" t="str">
            <v>UN</v>
          </cell>
          <cell r="F1420"/>
          <cell r="G1420"/>
          <cell r="H1420"/>
          <cell r="I1420"/>
          <cell r="J1420"/>
          <cell r="K1420"/>
          <cell r="L1420"/>
          <cell r="M1420"/>
          <cell r="N1420">
            <v>4</v>
          </cell>
        </row>
        <row r="1421">
          <cell r="A1421" t="str">
            <v>2.2.18.10.1</v>
          </cell>
          <cell r="B1421" t="str">
            <v>Projeto de drenagem para climatização</v>
          </cell>
          <cell r="C1421"/>
          <cell r="D1421"/>
          <cell r="E1421"/>
          <cell r="F1421">
            <v>4</v>
          </cell>
          <cell r="G1421"/>
          <cell r="H1421"/>
          <cell r="I1421"/>
          <cell r="J1421"/>
          <cell r="K1421" t="str">
            <v/>
          </cell>
          <cell r="L1421" t="str">
            <v/>
          </cell>
          <cell r="M1421">
            <v>4</v>
          </cell>
          <cell r="N1421"/>
        </row>
        <row r="1422">
          <cell r="A1422" t="str">
            <v>2.2.18.11</v>
          </cell>
          <cell r="B1422">
            <v>89544</v>
          </cell>
          <cell r="C1422" t="str">
            <v>SINAPI</v>
          </cell>
          <cell r="D1422" t="str">
            <v>LUVA SIMPLES, PVC, SERIE R, ÁGUA PLUVIAL, DN 40 MM, JUNTA SOLDÁVEL, FORNECIDO E INSTALADO EM RAMAL DE ENCAMINHAMENTO. AF_06/2022</v>
          </cell>
          <cell r="E1422" t="str">
            <v>UN</v>
          </cell>
          <cell r="F1422"/>
          <cell r="G1422"/>
          <cell r="H1422"/>
          <cell r="I1422"/>
          <cell r="J1422"/>
          <cell r="K1422"/>
          <cell r="L1422"/>
          <cell r="M1422"/>
          <cell r="N1422">
            <v>3</v>
          </cell>
        </row>
        <row r="1423">
          <cell r="A1423" t="str">
            <v>2.2.18.11.1</v>
          </cell>
          <cell r="B1423" t="str">
            <v>Projeto de drenagem para climatização</v>
          </cell>
          <cell r="C1423"/>
          <cell r="D1423"/>
          <cell r="E1423"/>
          <cell r="F1423">
            <v>3</v>
          </cell>
          <cell r="G1423"/>
          <cell r="H1423"/>
          <cell r="I1423"/>
          <cell r="J1423"/>
          <cell r="K1423" t="str">
            <v/>
          </cell>
          <cell r="L1423" t="str">
            <v/>
          </cell>
          <cell r="M1423">
            <v>3</v>
          </cell>
          <cell r="N1423"/>
        </row>
        <row r="1424">
          <cell r="A1424" t="str">
            <v>2.2.18.12</v>
          </cell>
          <cell r="B1424">
            <v>89545</v>
          </cell>
          <cell r="C1424" t="str">
            <v>SINAPI</v>
          </cell>
          <cell r="D1424" t="str">
            <v>LUVA SIMPLES, PVC, SERIE R, ÁGUA PLUVIAL, DN 50 MM, JUNTA ELÁSTICA, FORNECIDO E INSTALADO EM RAMAL DE ENCAMINHAMENTO. AF_06/2022</v>
          </cell>
          <cell r="E1424" t="str">
            <v>UN</v>
          </cell>
          <cell r="F1424"/>
          <cell r="G1424"/>
          <cell r="H1424"/>
          <cell r="I1424"/>
          <cell r="J1424"/>
          <cell r="K1424"/>
          <cell r="L1424"/>
          <cell r="M1424"/>
          <cell r="N1424">
            <v>2</v>
          </cell>
        </row>
        <row r="1425">
          <cell r="A1425" t="str">
            <v>2.2.18.12.1</v>
          </cell>
          <cell r="B1425" t="str">
            <v>Projeto de drenagem para climatização</v>
          </cell>
          <cell r="C1425"/>
          <cell r="D1425"/>
          <cell r="E1425"/>
          <cell r="F1425">
            <v>2</v>
          </cell>
          <cell r="G1425"/>
          <cell r="H1425"/>
          <cell r="I1425"/>
          <cell r="J1425"/>
          <cell r="K1425" t="str">
            <v/>
          </cell>
          <cell r="L1425" t="str">
            <v/>
          </cell>
          <cell r="M1425">
            <v>2</v>
          </cell>
          <cell r="N1425"/>
        </row>
        <row r="1426">
          <cell r="A1426" t="str">
            <v>2.2.18.13</v>
          </cell>
          <cell r="B1426" t="str">
            <v>SEDUC812</v>
          </cell>
          <cell r="C1426" t="str">
            <v>PRÓPRIA</v>
          </cell>
          <cell r="D1426" t="str">
            <v>BUCHA REDUÇÃO PVC SOLD D=1 1/4"X1" (40X32MM) (REF: C0493-SEINFRA 28)</v>
          </cell>
          <cell r="E1426" t="str">
            <v>UN</v>
          </cell>
          <cell r="F1426"/>
          <cell r="G1426"/>
          <cell r="H1426"/>
          <cell r="I1426"/>
          <cell r="J1426"/>
          <cell r="K1426"/>
          <cell r="L1426"/>
          <cell r="M1426"/>
          <cell r="N1426">
            <v>17</v>
          </cell>
        </row>
        <row r="1427">
          <cell r="A1427" t="str">
            <v>2.2.18.13.1</v>
          </cell>
          <cell r="B1427" t="str">
            <v>Projeto de drenagem para climatização</v>
          </cell>
          <cell r="C1427"/>
          <cell r="D1427"/>
          <cell r="E1427"/>
          <cell r="F1427">
            <v>17</v>
          </cell>
          <cell r="G1427"/>
          <cell r="H1427"/>
          <cell r="I1427"/>
          <cell r="J1427"/>
          <cell r="K1427" t="str">
            <v/>
          </cell>
          <cell r="L1427" t="str">
            <v/>
          </cell>
          <cell r="M1427">
            <v>17</v>
          </cell>
          <cell r="N1427"/>
        </row>
        <row r="1428">
          <cell r="A1428" t="str">
            <v>2.2.18.14</v>
          </cell>
          <cell r="B1428">
            <v>104324</v>
          </cell>
          <cell r="C1428" t="str">
            <v>SINAPI</v>
          </cell>
          <cell r="D1428" t="str">
            <v>TE, PVC, SOLDÁVEL, DN 32 MM, INSTALADO EM DRENO DE AR CONDICIONADO - FORNECIMENTO E INSTALAÇÃO. AF_08/2022</v>
          </cell>
          <cell r="E1428" t="str">
            <v>UN</v>
          </cell>
          <cell r="F1428"/>
          <cell r="G1428"/>
          <cell r="H1428"/>
          <cell r="I1428"/>
          <cell r="J1428"/>
          <cell r="K1428"/>
          <cell r="L1428"/>
          <cell r="M1428"/>
          <cell r="N1428">
            <v>3</v>
          </cell>
        </row>
        <row r="1429">
          <cell r="A1429" t="str">
            <v>2.2.18.14.1</v>
          </cell>
          <cell r="B1429" t="str">
            <v>Projeto de drenagem para climatização</v>
          </cell>
          <cell r="C1429"/>
          <cell r="D1429"/>
          <cell r="E1429"/>
          <cell r="F1429">
            <v>3</v>
          </cell>
          <cell r="G1429"/>
          <cell r="H1429"/>
          <cell r="I1429"/>
          <cell r="J1429"/>
          <cell r="K1429" t="str">
            <v/>
          </cell>
          <cell r="L1429" t="str">
            <v/>
          </cell>
          <cell r="M1429">
            <v>3</v>
          </cell>
          <cell r="N1429"/>
        </row>
        <row r="1430">
          <cell r="A1430" t="str">
            <v>2.2.18.15</v>
          </cell>
          <cell r="B1430" t="str">
            <v>SEDUC813</v>
          </cell>
          <cell r="C1430" t="str">
            <v>PRÓPRIA</v>
          </cell>
          <cell r="D1430" t="str">
            <v>TE, PVC, SOLDÁVEL, DN 40 MM, INSTALADO EM DRENO DE AR CONDICIONADO - FORNECIMENTO E INSTALAÇÃO. AF_08/2022 (REF: 104324-SINAPI-09/2025)</v>
          </cell>
          <cell r="E1430" t="str">
            <v>UN</v>
          </cell>
          <cell r="F1430"/>
          <cell r="G1430"/>
          <cell r="H1430"/>
          <cell r="I1430"/>
          <cell r="J1430"/>
          <cell r="K1430"/>
          <cell r="L1430"/>
          <cell r="M1430"/>
          <cell r="N1430">
            <v>17</v>
          </cell>
        </row>
        <row r="1431">
          <cell r="A1431" t="str">
            <v>2.2.18.15.1</v>
          </cell>
          <cell r="B1431" t="str">
            <v>Projeto de drenagem para climatização</v>
          </cell>
          <cell r="C1431"/>
          <cell r="D1431"/>
          <cell r="E1431"/>
          <cell r="F1431">
            <v>17</v>
          </cell>
          <cell r="G1431"/>
          <cell r="H1431"/>
          <cell r="I1431"/>
          <cell r="J1431"/>
          <cell r="K1431" t="str">
            <v/>
          </cell>
          <cell r="L1431" t="str">
            <v/>
          </cell>
          <cell r="M1431">
            <v>17</v>
          </cell>
          <cell r="N1431"/>
        </row>
        <row r="1432">
          <cell r="A1432" t="str">
            <v>2.2.18.16</v>
          </cell>
          <cell r="B1432">
            <v>89508</v>
          </cell>
          <cell r="C1432" t="str">
            <v>SINAPI</v>
          </cell>
          <cell r="D1432" t="str">
            <v>TUBO PVC, SÉRIE R, ÁGUA PLUVIAL, DN 40 MM, FORNECIDO E INSTALADO EM RAMAL DE ENCAMINHAMENTO. AF_06/2022</v>
          </cell>
          <cell r="E1432" t="str">
            <v>M</v>
          </cell>
          <cell r="F1432"/>
          <cell r="G1432"/>
          <cell r="H1432"/>
          <cell r="I1432"/>
          <cell r="J1432"/>
          <cell r="K1432"/>
          <cell r="L1432"/>
          <cell r="M1432"/>
          <cell r="N1432">
            <v>84.9</v>
          </cell>
        </row>
        <row r="1433">
          <cell r="A1433" t="str">
            <v>2.2.18.16.1</v>
          </cell>
          <cell r="B1433" t="str">
            <v>Projeto de drenagem para climatização</v>
          </cell>
          <cell r="C1433"/>
          <cell r="D1433"/>
          <cell r="E1433"/>
          <cell r="F1433"/>
          <cell r="G1433"/>
          <cell r="H1433">
            <v>84.9</v>
          </cell>
          <cell r="I1433"/>
          <cell r="J1433"/>
          <cell r="K1433" t="str">
            <v/>
          </cell>
          <cell r="L1433" t="str">
            <v/>
          </cell>
          <cell r="M1433">
            <v>84.9</v>
          </cell>
          <cell r="N1433"/>
        </row>
        <row r="1434">
          <cell r="A1434" t="str">
            <v>2.2.18.17</v>
          </cell>
          <cell r="B1434">
            <v>89509</v>
          </cell>
          <cell r="C1434" t="str">
            <v>SINAPI</v>
          </cell>
          <cell r="D1434" t="str">
            <v>TUBO PVC, SÉRIE R, ÁGUA PLUVIAL, DN 50 MM, FORNECIDO E INSTALADO EM RAMAL DE ENCAMINHAMENTO. AF_06/2022</v>
          </cell>
          <cell r="E1434" t="str">
            <v>M</v>
          </cell>
          <cell r="F1434"/>
          <cell r="G1434"/>
          <cell r="H1434"/>
          <cell r="I1434"/>
          <cell r="J1434"/>
          <cell r="K1434"/>
          <cell r="L1434"/>
          <cell r="M1434"/>
          <cell r="N1434">
            <v>4.3</v>
          </cell>
        </row>
        <row r="1435">
          <cell r="A1435" t="str">
            <v>2.2.18.17.1</v>
          </cell>
          <cell r="B1435" t="str">
            <v>Projeto de drenagem para climatização</v>
          </cell>
          <cell r="C1435"/>
          <cell r="D1435"/>
          <cell r="E1435"/>
          <cell r="F1435"/>
          <cell r="G1435"/>
          <cell r="H1435">
            <v>4.3</v>
          </cell>
          <cell r="I1435"/>
          <cell r="J1435"/>
          <cell r="K1435" t="str">
            <v/>
          </cell>
          <cell r="L1435" t="str">
            <v/>
          </cell>
          <cell r="M1435">
            <v>4.3</v>
          </cell>
          <cell r="N1435"/>
        </row>
        <row r="1436">
          <cell r="A1436" t="str">
            <v>2.2.18.18</v>
          </cell>
          <cell r="B1436">
            <v>104316</v>
          </cell>
          <cell r="C1436" t="str">
            <v>SINAPI</v>
          </cell>
          <cell r="D1436" t="str">
            <v>TUBO, PVC, SOLDÁVEL, DE 32MM, INSTALADO EM DRENO DE AR CONDICIONADO - FORNECIMENTO E INSTALAÇÃO. AF_08/2022</v>
          </cell>
          <cell r="E1436" t="str">
            <v>M</v>
          </cell>
          <cell r="F1436"/>
          <cell r="G1436"/>
          <cell r="H1436"/>
          <cell r="I1436"/>
          <cell r="J1436"/>
          <cell r="K1436"/>
          <cell r="L1436"/>
          <cell r="M1436"/>
          <cell r="N1436">
            <v>35.5</v>
          </cell>
        </row>
        <row r="1437">
          <cell r="A1437" t="str">
            <v>2.2.18.18.1</v>
          </cell>
          <cell r="B1437" t="str">
            <v>Projeto de drenagem para climatização</v>
          </cell>
          <cell r="C1437"/>
          <cell r="D1437"/>
          <cell r="E1437"/>
          <cell r="F1437"/>
          <cell r="G1437"/>
          <cell r="H1437">
            <v>35.5</v>
          </cell>
          <cell r="I1437"/>
          <cell r="J1437"/>
          <cell r="K1437" t="str">
            <v/>
          </cell>
          <cell r="L1437" t="str">
            <v/>
          </cell>
          <cell r="M1437">
            <v>35.5</v>
          </cell>
          <cell r="N1437"/>
        </row>
        <row r="1438">
          <cell r="A1438" t="str">
            <v>2.2.18.19</v>
          </cell>
          <cell r="B1438" t="str">
            <v>SEDUC814</v>
          </cell>
          <cell r="C1438" t="str">
            <v>PRÓPRIA</v>
          </cell>
          <cell r="D1438" t="str">
            <v>FORNECIMENTO E INSTALAÇÃO DE TUBO DE BORRACHA ELASTOMÉRICA ARMAFLEX M-42 Ø 1 1/4" (REF: 11393/ORSE-ORSE-09/2025)</v>
          </cell>
          <cell r="E1438" t="str">
            <v>M</v>
          </cell>
          <cell r="F1438"/>
          <cell r="G1438"/>
          <cell r="H1438"/>
          <cell r="I1438"/>
          <cell r="J1438"/>
          <cell r="K1438"/>
          <cell r="L1438"/>
          <cell r="M1438"/>
          <cell r="N1438">
            <v>81.099999999999994</v>
          </cell>
        </row>
        <row r="1439">
          <cell r="A1439" t="str">
            <v>2.2.18.19.1</v>
          </cell>
          <cell r="B1439" t="str">
            <v>Projeto de drenagem para climatização</v>
          </cell>
          <cell r="C1439"/>
          <cell r="D1439"/>
          <cell r="E1439"/>
          <cell r="F1439"/>
          <cell r="G1439"/>
          <cell r="H1439">
            <v>81.099999999999994</v>
          </cell>
          <cell r="I1439"/>
          <cell r="J1439"/>
          <cell r="K1439" t="str">
            <v/>
          </cell>
          <cell r="L1439" t="str">
            <v/>
          </cell>
          <cell r="M1439">
            <v>81.099999999999994</v>
          </cell>
          <cell r="N1439"/>
        </row>
        <row r="1440">
          <cell r="A1440" t="str">
            <v>2.2.19</v>
          </cell>
          <cell r="B1440" t="str">
            <v>PREV. E COMBATE A INCÊNDIO</v>
          </cell>
          <cell r="C1440"/>
          <cell r="D1440"/>
          <cell r="E1440"/>
          <cell r="F1440"/>
          <cell r="G1440"/>
          <cell r="H1440"/>
          <cell r="I1440"/>
          <cell r="J1440"/>
          <cell r="K1440"/>
          <cell r="L1440"/>
          <cell r="M1440"/>
          <cell r="N1440"/>
        </row>
        <row r="1441">
          <cell r="A1441" t="str">
            <v>2.2.19.1</v>
          </cell>
          <cell r="B1441" t="str">
            <v>SEDUC619</v>
          </cell>
          <cell r="C1441" t="str">
            <v>PRÓPRIA</v>
          </cell>
          <cell r="D1441" t="str">
            <v>CONDULETE EM ALUMÍNIO TIPO LL DE 3/4" (REF: 00390/ORSE-ORSE-11/2024)</v>
          </cell>
          <cell r="E1441" t="str">
            <v>UN</v>
          </cell>
          <cell r="F1441"/>
          <cell r="G1441"/>
          <cell r="H1441"/>
          <cell r="I1441"/>
          <cell r="J1441"/>
          <cell r="K1441"/>
          <cell r="L1441"/>
          <cell r="M1441"/>
          <cell r="N1441">
            <v>29</v>
          </cell>
        </row>
        <row r="1442">
          <cell r="A1442" t="str">
            <v>2.2.19.1.1</v>
          </cell>
          <cell r="B1442" t="str">
            <v>Acessórios para eletrodutos</v>
          </cell>
          <cell r="C1442"/>
          <cell r="D1442"/>
          <cell r="E1442"/>
          <cell r="F1442">
            <v>29</v>
          </cell>
          <cell r="G1442"/>
          <cell r="H1442"/>
          <cell r="I1442"/>
          <cell r="J1442"/>
          <cell r="K1442" t="str">
            <v/>
          </cell>
          <cell r="L1442" t="str">
            <v/>
          </cell>
          <cell r="M1442">
            <v>29</v>
          </cell>
          <cell r="N1442"/>
        </row>
        <row r="1443">
          <cell r="A1443" t="str">
            <v>2.2.19.2</v>
          </cell>
          <cell r="B1443">
            <v>95787</v>
          </cell>
          <cell r="C1443" t="str">
            <v>SINAPI</v>
          </cell>
          <cell r="D1443" t="str">
            <v>CONDULETE DE ALUMÍNIO, TIPO LR, PARA ELETRODUTO DE AÇO GALVANIZADO DN 20 MM (3/4"), APARENTE - FORNECIMENTO E INSTALAÇÃO. AF_10/2022</v>
          </cell>
          <cell r="E1443" t="str">
            <v>UN</v>
          </cell>
          <cell r="F1443"/>
          <cell r="G1443"/>
          <cell r="H1443"/>
          <cell r="I1443"/>
          <cell r="J1443"/>
          <cell r="K1443"/>
          <cell r="L1443"/>
          <cell r="M1443"/>
          <cell r="N1443">
            <v>3</v>
          </cell>
        </row>
        <row r="1444">
          <cell r="A1444" t="str">
            <v>2.2.19.2.1</v>
          </cell>
          <cell r="B1444" t="str">
            <v>Acessórios para eletrodutos</v>
          </cell>
          <cell r="C1444"/>
          <cell r="D1444"/>
          <cell r="E1444"/>
          <cell r="F1444">
            <v>3</v>
          </cell>
          <cell r="G1444"/>
          <cell r="H1444"/>
          <cell r="I1444"/>
          <cell r="J1444"/>
          <cell r="K1444" t="str">
            <v/>
          </cell>
          <cell r="L1444" t="str">
            <v/>
          </cell>
          <cell r="M1444">
            <v>3</v>
          </cell>
          <cell r="N1444"/>
        </row>
        <row r="1445">
          <cell r="A1445" t="str">
            <v>2.2.19.3</v>
          </cell>
          <cell r="B1445">
            <v>95796</v>
          </cell>
          <cell r="C1445" t="str">
            <v>SINAPI</v>
          </cell>
          <cell r="D1445" t="str">
            <v>CONDULETE DE ALUMÍNIO, TIPO T, PARA ELETRODUTO DE AÇO GALVANIZADO DN 25 MM (1"), APARENTE - FORNECIMENTO E INSTALAÇÃO. AF_10/2022</v>
          </cell>
          <cell r="E1445" t="str">
            <v>UN</v>
          </cell>
          <cell r="F1445"/>
          <cell r="G1445"/>
          <cell r="H1445"/>
          <cell r="I1445"/>
          <cell r="J1445"/>
          <cell r="K1445"/>
          <cell r="L1445"/>
          <cell r="M1445"/>
          <cell r="N1445">
            <v>1</v>
          </cell>
        </row>
        <row r="1446">
          <cell r="A1446" t="str">
            <v>2.2.19.3.1</v>
          </cell>
          <cell r="B1446" t="str">
            <v>Acessórios para eletrodutos</v>
          </cell>
          <cell r="C1446"/>
          <cell r="D1446"/>
          <cell r="E1446"/>
          <cell r="F1446">
            <v>1</v>
          </cell>
          <cell r="G1446"/>
          <cell r="H1446"/>
          <cell r="I1446"/>
          <cell r="J1446"/>
          <cell r="K1446" t="str">
            <v/>
          </cell>
          <cell r="L1446" t="str">
            <v/>
          </cell>
          <cell r="M1446">
            <v>1</v>
          </cell>
          <cell r="N1446"/>
        </row>
        <row r="1447">
          <cell r="A1447" t="str">
            <v>2.2.19.4</v>
          </cell>
          <cell r="B1447">
            <v>95795</v>
          </cell>
          <cell r="C1447" t="str">
            <v>SINAPI</v>
          </cell>
          <cell r="D1447" t="str">
            <v>CONDULETE DE ALUMÍNIO, TIPO T, PARA ELETRODUTO DE AÇO GALVANIZADO DN 20 MM (3/4"), APARENTE - FORNECIMENTO E INSTALAÇÃO. AF_10/2022</v>
          </cell>
          <cell r="E1447" t="str">
            <v>UN</v>
          </cell>
          <cell r="F1447"/>
          <cell r="G1447"/>
          <cell r="H1447"/>
          <cell r="I1447"/>
          <cell r="J1447"/>
          <cell r="K1447"/>
          <cell r="L1447"/>
          <cell r="M1447"/>
          <cell r="N1447">
            <v>5</v>
          </cell>
        </row>
        <row r="1448">
          <cell r="A1448" t="str">
            <v>2.2.19.4.1</v>
          </cell>
          <cell r="B1448" t="str">
            <v>Acessórios para eletrodutos</v>
          </cell>
          <cell r="C1448"/>
          <cell r="D1448"/>
          <cell r="E1448"/>
          <cell r="F1448">
            <v>5</v>
          </cell>
          <cell r="G1448"/>
          <cell r="H1448"/>
          <cell r="I1448"/>
          <cell r="J1448"/>
          <cell r="K1448" t="str">
            <v/>
          </cell>
          <cell r="L1448" t="str">
            <v/>
          </cell>
          <cell r="M1448">
            <v>5</v>
          </cell>
          <cell r="N1448"/>
        </row>
        <row r="1449">
          <cell r="A1449" t="str">
            <v>2.2.19.5</v>
          </cell>
          <cell r="B1449">
            <v>95802</v>
          </cell>
          <cell r="C1449" t="str">
            <v>SINAPI</v>
          </cell>
          <cell r="D1449" t="str">
            <v>CONDULETE DE ALUMÍNIO, TIPO X, PARA ELETRODUTO DE AÇO GALVANIZADO DN 25 MM (1"), APARENTE - FORNECIMENTO E INSTALAÇÃO. AF_10/2022</v>
          </cell>
          <cell r="E1449" t="str">
            <v>UN</v>
          </cell>
          <cell r="F1449"/>
          <cell r="G1449"/>
          <cell r="H1449"/>
          <cell r="I1449"/>
          <cell r="J1449"/>
          <cell r="K1449"/>
          <cell r="L1449"/>
          <cell r="M1449"/>
          <cell r="N1449">
            <v>1</v>
          </cell>
        </row>
        <row r="1450">
          <cell r="A1450" t="str">
            <v>2.2.19.5.1</v>
          </cell>
          <cell r="B1450" t="str">
            <v>Acessórios para eletrodutos</v>
          </cell>
          <cell r="C1450"/>
          <cell r="D1450"/>
          <cell r="E1450"/>
          <cell r="F1450">
            <v>1</v>
          </cell>
          <cell r="G1450"/>
          <cell r="H1450"/>
          <cell r="I1450"/>
          <cell r="J1450"/>
          <cell r="K1450" t="str">
            <v/>
          </cell>
          <cell r="L1450" t="str">
            <v/>
          </cell>
          <cell r="M1450">
            <v>1</v>
          </cell>
          <cell r="N1450"/>
        </row>
        <row r="1451">
          <cell r="A1451" t="str">
            <v>2.2.19.6</v>
          </cell>
          <cell r="B1451" t="str">
            <v>SEDUC174</v>
          </cell>
          <cell r="C1451" t="str">
            <v>PRÓPRIA</v>
          </cell>
          <cell r="D1451" t="str">
            <v>LUVA DE FERRO GALVANIZADO 1"- FORNECIMENTO E INSTALAÇÃO.</v>
          </cell>
          <cell r="E1451" t="str">
            <v>UN</v>
          </cell>
          <cell r="F1451"/>
          <cell r="G1451"/>
          <cell r="H1451"/>
          <cell r="I1451"/>
          <cell r="J1451"/>
          <cell r="K1451"/>
          <cell r="L1451"/>
          <cell r="M1451"/>
          <cell r="N1451">
            <v>32</v>
          </cell>
        </row>
        <row r="1452">
          <cell r="A1452" t="str">
            <v>2.2.19.6.1</v>
          </cell>
          <cell r="B1452" t="str">
            <v>Acessórios para eletrodutos</v>
          </cell>
          <cell r="C1452"/>
          <cell r="D1452"/>
          <cell r="E1452"/>
          <cell r="F1452">
            <v>32</v>
          </cell>
          <cell r="G1452"/>
          <cell r="H1452"/>
          <cell r="I1452"/>
          <cell r="J1452"/>
          <cell r="K1452" t="str">
            <v/>
          </cell>
          <cell r="L1452" t="str">
            <v/>
          </cell>
          <cell r="M1452">
            <v>32</v>
          </cell>
          <cell r="N1452"/>
        </row>
        <row r="1453">
          <cell r="A1453" t="str">
            <v>2.2.19.7</v>
          </cell>
          <cell r="B1453" t="str">
            <v>SEDUC678</v>
          </cell>
          <cell r="C1453" t="str">
            <v>PRÓPRIA</v>
          </cell>
          <cell r="D1453" t="str">
            <v>LUVA DE EMENDA PARA ELETRODUTO, AÇO GALVANIZADO, DN 20 MM (3/4"), APARENTE, INSTALADA EM PAREDE - FORNECIMENTO E INSTALAÇÂO (REF: 13376/ORSE-ORSE-06/2025)</v>
          </cell>
          <cell r="E1453" t="str">
            <v>UN</v>
          </cell>
          <cell r="F1453"/>
          <cell r="G1453"/>
          <cell r="H1453"/>
          <cell r="I1453"/>
          <cell r="J1453"/>
          <cell r="K1453"/>
          <cell r="L1453"/>
          <cell r="M1453"/>
          <cell r="N1453">
            <v>2</v>
          </cell>
        </row>
        <row r="1454">
          <cell r="A1454" t="str">
            <v>2.2.19.7.1</v>
          </cell>
          <cell r="B1454" t="str">
            <v>Acessórios para eletrodutos</v>
          </cell>
          <cell r="C1454"/>
          <cell r="D1454"/>
          <cell r="E1454"/>
          <cell r="F1454">
            <v>2</v>
          </cell>
          <cell r="G1454"/>
          <cell r="H1454"/>
          <cell r="I1454"/>
          <cell r="J1454"/>
          <cell r="K1454" t="str">
            <v/>
          </cell>
          <cell r="L1454" t="str">
            <v/>
          </cell>
          <cell r="M1454">
            <v>2</v>
          </cell>
          <cell r="N1454"/>
        </row>
        <row r="1455">
          <cell r="A1455" t="str">
            <v>2.2.19.8</v>
          </cell>
          <cell r="B1455" t="str">
            <v>SEDUC719</v>
          </cell>
          <cell r="C1455" t="str">
            <v>PRÓPRIA</v>
          </cell>
          <cell r="D1455" t="str">
            <v>BUCHA DE NYLON Nº06, REF:TEL-5306 - SPDA (FORNECIMENTO) (REF: 10093/ORSE-ORSE-08/2025)</v>
          </cell>
          <cell r="E1455" t="str">
            <v>UN</v>
          </cell>
          <cell r="F1455"/>
          <cell r="G1455"/>
          <cell r="H1455"/>
          <cell r="I1455"/>
          <cell r="J1455"/>
          <cell r="K1455"/>
          <cell r="L1455"/>
          <cell r="M1455"/>
          <cell r="N1455">
            <v>313</v>
          </cell>
        </row>
        <row r="1456">
          <cell r="A1456" t="str">
            <v>2.2.19.8.1</v>
          </cell>
          <cell r="B1456" t="str">
            <v>Projeto de Combate à Incêndio</v>
          </cell>
          <cell r="C1456"/>
          <cell r="D1456"/>
          <cell r="E1456"/>
          <cell r="F1456">
            <v>313</v>
          </cell>
          <cell r="G1456"/>
          <cell r="H1456"/>
          <cell r="I1456"/>
          <cell r="J1456"/>
          <cell r="K1456" t="str">
            <v/>
          </cell>
          <cell r="L1456" t="str">
            <v/>
          </cell>
          <cell r="M1456">
            <v>313</v>
          </cell>
          <cell r="N1456"/>
        </row>
        <row r="1457">
          <cell r="A1457" t="str">
            <v>2.2.19.9</v>
          </cell>
          <cell r="B1457" t="str">
            <v>SEDUC548</v>
          </cell>
          <cell r="C1457" t="str">
            <v>PRÓPRIA</v>
          </cell>
          <cell r="D1457" t="str">
            <v>PARAFUSO AUTO-ATARRAXANTE EM AÇO INOX - 4,2 X 32MM - FORNECIMENTO E COLOCAÇÃO (REF: 11039/ORSE-ORSE-12/2024)</v>
          </cell>
          <cell r="E1457" t="str">
            <v>UN</v>
          </cell>
          <cell r="F1457"/>
          <cell r="G1457"/>
          <cell r="H1457"/>
          <cell r="I1457"/>
          <cell r="J1457"/>
          <cell r="K1457"/>
          <cell r="L1457"/>
          <cell r="M1457"/>
          <cell r="N1457">
            <v>313</v>
          </cell>
        </row>
        <row r="1458">
          <cell r="A1458" t="str">
            <v>2.2.19.9.1</v>
          </cell>
          <cell r="B1458" t="str">
            <v>Projeto de Combate à Incêndio</v>
          </cell>
          <cell r="C1458"/>
          <cell r="D1458"/>
          <cell r="E1458"/>
          <cell r="F1458">
            <v>313</v>
          </cell>
          <cell r="G1458"/>
          <cell r="H1458"/>
          <cell r="I1458"/>
          <cell r="J1458"/>
          <cell r="K1458" t="str">
            <v/>
          </cell>
          <cell r="L1458" t="str">
            <v/>
          </cell>
          <cell r="M1458">
            <v>313</v>
          </cell>
          <cell r="N1458"/>
        </row>
        <row r="1459">
          <cell r="A1459" t="str">
            <v>2.2.19.10</v>
          </cell>
          <cell r="B1459" t="str">
            <v>SEDUC768</v>
          </cell>
          <cell r="C1459" t="str">
            <v>PRÓPRIA</v>
          </cell>
          <cell r="D1459" t="str">
            <v>FORNECIMENTO E INSTALAÇÃO DE TAMPA CEGA P/CONDULETE CAIXA 4" X 2" (REF: 10909/ORSE-ORSE-09/2025)</v>
          </cell>
          <cell r="E1459" t="str">
            <v>UN</v>
          </cell>
          <cell r="F1459"/>
          <cell r="G1459"/>
          <cell r="H1459"/>
          <cell r="I1459"/>
          <cell r="J1459"/>
          <cell r="K1459"/>
          <cell r="L1459"/>
          <cell r="M1459"/>
          <cell r="N1459">
            <v>39</v>
          </cell>
        </row>
        <row r="1460">
          <cell r="A1460" t="str">
            <v>2.2.19.10.1</v>
          </cell>
          <cell r="B1460" t="str">
            <v>Projeto de Combate à Incêndio</v>
          </cell>
          <cell r="C1460"/>
          <cell r="D1460"/>
          <cell r="E1460"/>
          <cell r="F1460">
            <v>39</v>
          </cell>
          <cell r="G1460"/>
          <cell r="H1460"/>
          <cell r="I1460"/>
          <cell r="J1460"/>
          <cell r="K1460" t="str">
            <v/>
          </cell>
          <cell r="L1460" t="str">
            <v/>
          </cell>
          <cell r="M1460">
            <v>39</v>
          </cell>
          <cell r="N1460"/>
        </row>
        <row r="1461">
          <cell r="A1461" t="str">
            <v>2.2.19.11</v>
          </cell>
          <cell r="B1461" t="str">
            <v>SEDUC231</v>
          </cell>
          <cell r="C1461" t="str">
            <v>PRÓPRIA</v>
          </cell>
          <cell r="D1461" t="str">
            <v>CENTRAL DE ALARME E DETECÇÃO DE INCENDIO, CAPACIDADE: 8 LAÇOS, COM 2 LINHAS, MOD.VR-8L, VERIN OU SIMILAR</v>
          </cell>
          <cell r="E1461" t="str">
            <v>UN</v>
          </cell>
          <cell r="F1461"/>
          <cell r="G1461"/>
          <cell r="H1461"/>
          <cell r="I1461"/>
          <cell r="J1461"/>
          <cell r="K1461"/>
          <cell r="L1461"/>
          <cell r="M1461"/>
          <cell r="N1461">
            <v>2</v>
          </cell>
        </row>
        <row r="1462">
          <cell r="A1462" t="str">
            <v>2.2.19.11.1</v>
          </cell>
          <cell r="B1462" t="str">
            <v>Projeto de Combate à Incêndio</v>
          </cell>
          <cell r="C1462"/>
          <cell r="D1462"/>
          <cell r="E1462"/>
          <cell r="F1462">
            <v>2</v>
          </cell>
          <cell r="G1462"/>
          <cell r="H1462"/>
          <cell r="I1462"/>
          <cell r="J1462"/>
          <cell r="K1462" t="str">
            <v/>
          </cell>
          <cell r="L1462" t="str">
            <v/>
          </cell>
          <cell r="M1462">
            <v>2</v>
          </cell>
          <cell r="N1462"/>
        </row>
        <row r="1463">
          <cell r="A1463" t="str">
            <v>2.2.19.12</v>
          </cell>
          <cell r="B1463" t="str">
            <v>SEDUC770</v>
          </cell>
          <cell r="C1463" t="str">
            <v>PRÓPRIA</v>
          </cell>
          <cell r="D1463" t="str">
            <v>DETECTOR DE FUMAÇA ÓPTICO ENDEREÇÁVEL, MODELO VRE-F, MARCA VERIN OU SIMILAR (REF: 12018/ORSE-ORSE-09/2025)</v>
          </cell>
          <cell r="E1463" t="str">
            <v>UN</v>
          </cell>
          <cell r="F1463"/>
          <cell r="G1463"/>
          <cell r="H1463"/>
          <cell r="I1463"/>
          <cell r="J1463"/>
          <cell r="K1463"/>
          <cell r="L1463"/>
          <cell r="M1463"/>
          <cell r="N1463">
            <v>30</v>
          </cell>
        </row>
        <row r="1464">
          <cell r="A1464" t="str">
            <v>2.2.19.12.1</v>
          </cell>
          <cell r="B1464" t="str">
            <v>Projeto de Combate à Incêndio</v>
          </cell>
          <cell r="C1464"/>
          <cell r="D1464"/>
          <cell r="E1464"/>
          <cell r="F1464">
            <v>30</v>
          </cell>
          <cell r="G1464"/>
          <cell r="H1464"/>
          <cell r="I1464"/>
          <cell r="J1464"/>
          <cell r="K1464" t="str">
            <v/>
          </cell>
          <cell r="L1464" t="str">
            <v/>
          </cell>
          <cell r="M1464">
            <v>30</v>
          </cell>
          <cell r="N1464"/>
        </row>
        <row r="1465">
          <cell r="A1465" t="str">
            <v>2.2.19.13</v>
          </cell>
          <cell r="B1465" t="str">
            <v>SEDUC549</v>
          </cell>
          <cell r="C1465" t="str">
            <v>PRÓPRIA</v>
          </cell>
          <cell r="D1465" t="str">
            <v>ABRAÇADEIRA GALVANIZADA TIPO "D" DE 3/4" (REF: 08441/ORSE-ORSE-12/2024)</v>
          </cell>
          <cell r="E1465" t="str">
            <v>UN</v>
          </cell>
          <cell r="F1465"/>
          <cell r="G1465"/>
          <cell r="H1465"/>
          <cell r="I1465"/>
          <cell r="J1465"/>
          <cell r="K1465"/>
          <cell r="L1465"/>
          <cell r="M1465"/>
          <cell r="N1465">
            <v>217</v>
          </cell>
        </row>
        <row r="1466">
          <cell r="A1466" t="str">
            <v>2.2.19.13.1</v>
          </cell>
          <cell r="B1466" t="str">
            <v>Projeto de Combate à Incêndio</v>
          </cell>
          <cell r="C1466"/>
          <cell r="D1466"/>
          <cell r="E1466"/>
          <cell r="F1466">
            <v>217</v>
          </cell>
          <cell r="G1466"/>
          <cell r="H1466"/>
          <cell r="I1466"/>
          <cell r="J1466"/>
          <cell r="K1466" t="str">
            <v/>
          </cell>
          <cell r="L1466" t="str">
            <v/>
          </cell>
          <cell r="M1466">
            <v>217</v>
          </cell>
          <cell r="N1466"/>
        </row>
        <row r="1467">
          <cell r="A1467" t="str">
            <v>2.2.19.14</v>
          </cell>
          <cell r="B1467" t="str">
            <v>SEDUC481</v>
          </cell>
          <cell r="C1467" t="str">
            <v>PRÓPRIA</v>
          </cell>
          <cell r="D1467" t="str">
            <v>ELETRODUTO DE AÇO GALVANIZADO, CLASSE LEVE, DN 20 MM (3/4"), APARENTE, INSTALADA EM PAREDE - FORNECIMENTO E INSTALAÇÂO (REF: 13612/ORSE-ORSE-05/2024)</v>
          </cell>
          <cell r="E1467" t="str">
            <v>M</v>
          </cell>
          <cell r="F1467"/>
          <cell r="G1467"/>
          <cell r="H1467"/>
          <cell r="I1467"/>
          <cell r="J1467"/>
          <cell r="K1467"/>
          <cell r="L1467"/>
          <cell r="M1467"/>
          <cell r="N1467">
            <v>190.6</v>
          </cell>
        </row>
        <row r="1468">
          <cell r="A1468" t="str">
            <v>2.2.19.14.1</v>
          </cell>
          <cell r="B1468" t="str">
            <v>Projeto de Combate à Incêndio</v>
          </cell>
          <cell r="C1468"/>
          <cell r="D1468"/>
          <cell r="E1468"/>
          <cell r="F1468"/>
          <cell r="G1468"/>
          <cell r="H1468">
            <v>190.6</v>
          </cell>
          <cell r="I1468"/>
          <cell r="J1468"/>
          <cell r="K1468" t="str">
            <v/>
          </cell>
          <cell r="L1468" t="str">
            <v/>
          </cell>
          <cell r="M1468">
            <v>190.6</v>
          </cell>
          <cell r="N1468"/>
        </row>
        <row r="1469">
          <cell r="A1469" t="str">
            <v>2.2.19.15</v>
          </cell>
          <cell r="B1469" t="str">
            <v>SEDUC682</v>
          </cell>
          <cell r="C1469" t="str">
            <v>PRÓPRIA</v>
          </cell>
          <cell r="D1469" t="str">
            <v>ABRAÇADEIRA METÁLICA TIPO "U" DE 3/4" (REF: 12140/ORSE-ORSE-06/2025)</v>
          </cell>
          <cell r="E1469" t="str">
            <v>UN</v>
          </cell>
          <cell r="F1469"/>
          <cell r="G1469"/>
          <cell r="H1469"/>
          <cell r="I1469"/>
          <cell r="J1469"/>
          <cell r="K1469"/>
          <cell r="L1469"/>
          <cell r="M1469"/>
          <cell r="N1469">
            <v>10</v>
          </cell>
        </row>
        <row r="1470">
          <cell r="A1470" t="str">
            <v>2.2.19.15.1</v>
          </cell>
          <cell r="B1470" t="str">
            <v>Projeto de Combate à Incêndio</v>
          </cell>
          <cell r="C1470"/>
          <cell r="D1470"/>
          <cell r="E1470"/>
          <cell r="F1470">
            <v>10</v>
          </cell>
          <cell r="G1470"/>
          <cell r="H1470"/>
          <cell r="I1470"/>
          <cell r="J1470"/>
          <cell r="K1470" t="str">
            <v/>
          </cell>
          <cell r="L1470" t="str">
            <v/>
          </cell>
          <cell r="M1470">
            <v>10</v>
          </cell>
          <cell r="N1470"/>
        </row>
        <row r="1471">
          <cell r="A1471" t="str">
            <v>2.2.19.16</v>
          </cell>
          <cell r="B1471" t="str">
            <v>SEDUC230</v>
          </cell>
          <cell r="C1471" t="str">
            <v>PRÓPRIA</v>
          </cell>
          <cell r="D1471" t="str">
            <v>ACIONADOR MANUAL (BOTOEIRA) TIPO QUEBRA-VIDRO, P/INSTAL. INCENDIO</v>
          </cell>
          <cell r="E1471" t="str">
            <v>UN</v>
          </cell>
          <cell r="F1471"/>
          <cell r="G1471"/>
          <cell r="H1471"/>
          <cell r="I1471"/>
          <cell r="J1471"/>
          <cell r="K1471"/>
          <cell r="L1471"/>
          <cell r="M1471"/>
          <cell r="N1471">
            <v>6</v>
          </cell>
        </row>
        <row r="1472">
          <cell r="A1472" t="str">
            <v>2.2.19.16.1</v>
          </cell>
          <cell r="B1472" t="str">
            <v>Projeto de Combate à Incêndio</v>
          </cell>
          <cell r="C1472"/>
          <cell r="D1472"/>
          <cell r="E1472"/>
          <cell r="F1472">
            <v>6</v>
          </cell>
          <cell r="G1472"/>
          <cell r="H1472"/>
          <cell r="I1472"/>
          <cell r="J1472"/>
          <cell r="K1472" t="str">
            <v/>
          </cell>
          <cell r="L1472" t="str">
            <v/>
          </cell>
          <cell r="M1472">
            <v>6</v>
          </cell>
          <cell r="N1472"/>
        </row>
        <row r="1473">
          <cell r="A1473" t="str">
            <v>2.2.19.17</v>
          </cell>
          <cell r="B1473" t="str">
            <v>SEDUC480</v>
          </cell>
          <cell r="C1473" t="str">
            <v>PRÓPRIA</v>
          </cell>
          <cell r="D1473" t="str">
            <v>CENTRAL DE ALARME ENDEREÇÁVEL DE INCENDIO COM SISTEMA P/ ATÉ 250 DISPOSITIVOS, MARCAL VERIN OU SIMILAR, MODELO VRE-250 C/ BATERIA DE 12V E 7AMPERES (REF: 11820/ORSE-ORSE-05/2024)</v>
          </cell>
          <cell r="E1473" t="str">
            <v>UN</v>
          </cell>
          <cell r="F1473"/>
          <cell r="G1473"/>
          <cell r="H1473"/>
          <cell r="I1473"/>
          <cell r="J1473"/>
          <cell r="K1473"/>
          <cell r="L1473"/>
          <cell r="M1473"/>
          <cell r="N1473">
            <v>1</v>
          </cell>
        </row>
        <row r="1474">
          <cell r="A1474" t="str">
            <v>2.2.19.17.1</v>
          </cell>
          <cell r="B1474" t="str">
            <v>Projeto de Combate à Incêndio</v>
          </cell>
          <cell r="C1474"/>
          <cell r="D1474"/>
          <cell r="E1474"/>
          <cell r="F1474">
            <v>1</v>
          </cell>
          <cell r="G1474"/>
          <cell r="H1474"/>
          <cell r="I1474"/>
          <cell r="J1474"/>
          <cell r="K1474" t="str">
            <v/>
          </cell>
          <cell r="L1474" t="str">
            <v/>
          </cell>
          <cell r="M1474">
            <v>1</v>
          </cell>
          <cell r="N1474"/>
        </row>
        <row r="1475">
          <cell r="A1475" t="str">
            <v>2.2.19.18</v>
          </cell>
          <cell r="B1475" t="str">
            <v>SEDUC612</v>
          </cell>
          <cell r="C1475" t="str">
            <v>PRÓPRIA</v>
          </cell>
          <cell r="D1475" t="str">
            <v>SIRENE AÚDIOVISUAL ENDEREÇAVEL, 120DB, PARA ALARME DE INCÊNDIO (REF: 11824/ORSE-ORSE-12/2024)</v>
          </cell>
          <cell r="E1475" t="str">
            <v>UN</v>
          </cell>
          <cell r="F1475"/>
          <cell r="G1475"/>
          <cell r="H1475"/>
          <cell r="I1475"/>
          <cell r="J1475"/>
          <cell r="K1475"/>
          <cell r="L1475"/>
          <cell r="M1475"/>
          <cell r="N1475">
            <v>2</v>
          </cell>
        </row>
        <row r="1476">
          <cell r="A1476" t="str">
            <v>2.2.19.18.1</v>
          </cell>
          <cell r="B1476" t="str">
            <v>Projeto de Combate à Incêndio</v>
          </cell>
          <cell r="C1476"/>
          <cell r="D1476"/>
          <cell r="E1476"/>
          <cell r="F1476">
            <v>2</v>
          </cell>
          <cell r="G1476"/>
          <cell r="H1476"/>
          <cell r="I1476"/>
          <cell r="J1476"/>
          <cell r="K1476" t="str">
            <v/>
          </cell>
          <cell r="L1476" t="str">
            <v/>
          </cell>
          <cell r="M1476">
            <v>2</v>
          </cell>
          <cell r="N1476"/>
        </row>
        <row r="1477">
          <cell r="A1477" t="str">
            <v>2.2.19.19</v>
          </cell>
          <cell r="B1477">
            <v>102122</v>
          </cell>
          <cell r="C1477" t="str">
            <v>SINAPI</v>
          </cell>
          <cell r="D1477" t="str">
            <v>BOMBA CENTRÍFUGA, TRIFÁSICA, 10 CV OU 9,86 HP, HM 85 A 140 M, Q 4,2 A 14,9 M3/H - FORNECIMENTO E INSTALAÇÃO. AF_11/2025_PS</v>
          </cell>
          <cell r="E1477" t="str">
            <v>UN</v>
          </cell>
          <cell r="F1477"/>
          <cell r="G1477"/>
          <cell r="H1477"/>
          <cell r="I1477"/>
          <cell r="J1477"/>
          <cell r="K1477"/>
          <cell r="L1477"/>
          <cell r="M1477"/>
          <cell r="N1477">
            <v>2</v>
          </cell>
        </row>
        <row r="1478">
          <cell r="A1478" t="str">
            <v>2.2.19.19.1</v>
          </cell>
          <cell r="B1478" t="str">
            <v>Projeto de Combate à Incêndio</v>
          </cell>
          <cell r="C1478"/>
          <cell r="D1478"/>
          <cell r="E1478"/>
          <cell r="F1478">
            <v>2</v>
          </cell>
          <cell r="G1478"/>
          <cell r="H1478"/>
          <cell r="I1478"/>
          <cell r="J1478"/>
          <cell r="K1478" t="str">
            <v/>
          </cell>
          <cell r="L1478" t="str">
            <v/>
          </cell>
          <cell r="M1478">
            <v>2</v>
          </cell>
          <cell r="N1478"/>
        </row>
        <row r="1479">
          <cell r="A1479" t="str">
            <v>2.2.19.20</v>
          </cell>
          <cell r="B1479" t="str">
            <v>SEDUC501</v>
          </cell>
          <cell r="C1479" t="str">
            <v>PRÓPRIA</v>
          </cell>
          <cell r="D1479" t="str">
            <v>BUCHA DE REDUÇÃO DE AÇO GALVANIZADO 1 1/2"X 1" (REF: C4374-SEINFRA 28)</v>
          </cell>
          <cell r="E1479" t="str">
            <v>UN</v>
          </cell>
          <cell r="F1479"/>
          <cell r="G1479"/>
          <cell r="H1479"/>
          <cell r="I1479"/>
          <cell r="J1479"/>
          <cell r="K1479"/>
          <cell r="L1479"/>
          <cell r="M1479"/>
          <cell r="N1479">
            <v>4</v>
          </cell>
        </row>
        <row r="1480">
          <cell r="A1480" t="str">
            <v>2.2.19.20.1</v>
          </cell>
          <cell r="B1480" t="str">
            <v>Projeto de Combate à Incêndio</v>
          </cell>
          <cell r="C1480"/>
          <cell r="D1480"/>
          <cell r="E1480"/>
          <cell r="F1480">
            <v>4</v>
          </cell>
          <cell r="G1480"/>
          <cell r="H1480"/>
          <cell r="I1480"/>
          <cell r="J1480"/>
          <cell r="K1480" t="str">
            <v/>
          </cell>
          <cell r="L1480" t="str">
            <v/>
          </cell>
          <cell r="M1480">
            <v>4</v>
          </cell>
          <cell r="N1480"/>
        </row>
        <row r="1481">
          <cell r="A1481" t="str">
            <v>2.2.19.21</v>
          </cell>
          <cell r="B1481">
            <v>92676</v>
          </cell>
          <cell r="C1481" t="str">
            <v>SINAPI</v>
          </cell>
          <cell r="D1481" t="str">
            <v>JOELHO 90 GRAUS, EM FERRO GALVANIZADO, CONEXÃO ROSQUEADA, DN 50 (2"), INSTALADO EM REDE DE ALIMENTAÇÃO PARA SPRINKLER - FORNECIMENTO E INSTALAÇÃO. AF_10/2020</v>
          </cell>
          <cell r="E1481" t="str">
            <v>UN</v>
          </cell>
          <cell r="F1481"/>
          <cell r="G1481"/>
          <cell r="H1481"/>
          <cell r="I1481"/>
          <cell r="J1481"/>
          <cell r="K1481"/>
          <cell r="L1481"/>
          <cell r="M1481"/>
          <cell r="N1481">
            <v>3</v>
          </cell>
        </row>
        <row r="1482">
          <cell r="A1482" t="str">
            <v>2.2.19.21.1</v>
          </cell>
          <cell r="B1482" t="str">
            <v>Projeto de Combate à Incêndio</v>
          </cell>
          <cell r="C1482"/>
          <cell r="D1482"/>
          <cell r="E1482"/>
          <cell r="F1482">
            <v>3</v>
          </cell>
          <cell r="G1482"/>
          <cell r="H1482"/>
          <cell r="I1482"/>
          <cell r="J1482"/>
          <cell r="K1482" t="str">
            <v/>
          </cell>
          <cell r="L1482" t="str">
            <v/>
          </cell>
          <cell r="M1482">
            <v>3</v>
          </cell>
          <cell r="N1482"/>
        </row>
        <row r="1483">
          <cell r="A1483" t="str">
            <v>2.2.19.22</v>
          </cell>
          <cell r="B1483">
            <v>92678</v>
          </cell>
          <cell r="C1483" t="str">
            <v>SINAPI</v>
          </cell>
          <cell r="D1483" t="str">
            <v>JOELHO 90 GRAUS, EM FERRO GALVANIZADO, CONEXÃO ROSQUEADA, DN 65 (2 1/2"), INSTALADO EM REDE DE ALIMENTAÇÃO PARA SPRINKLER - FORNECIMENTO E INSTALAÇÃO. AF_10/2020</v>
          </cell>
          <cell r="E1483" t="str">
            <v>UN</v>
          </cell>
          <cell r="F1483"/>
          <cell r="G1483"/>
          <cell r="H1483"/>
          <cell r="I1483"/>
          <cell r="J1483"/>
          <cell r="K1483"/>
          <cell r="L1483"/>
          <cell r="M1483"/>
          <cell r="N1483">
            <v>31</v>
          </cell>
        </row>
        <row r="1484">
          <cell r="A1484" t="str">
            <v>2.2.19.22.1</v>
          </cell>
          <cell r="B1484" t="str">
            <v>Projeto de Combate à Incêndio</v>
          </cell>
          <cell r="C1484"/>
          <cell r="D1484"/>
          <cell r="E1484"/>
          <cell r="F1484">
            <v>31</v>
          </cell>
          <cell r="G1484"/>
          <cell r="H1484"/>
          <cell r="I1484"/>
          <cell r="J1484"/>
          <cell r="K1484" t="str">
            <v/>
          </cell>
          <cell r="L1484" t="str">
            <v/>
          </cell>
          <cell r="M1484">
            <v>31</v>
          </cell>
          <cell r="N1484"/>
        </row>
        <row r="1485">
          <cell r="A1485" t="str">
            <v>2.2.19.23</v>
          </cell>
          <cell r="B1485" t="str">
            <v>SEDUC482</v>
          </cell>
          <cell r="C1485" t="str">
            <v>PRÓPRIA</v>
          </cell>
          <cell r="D1485" t="str">
            <v>JOELHO 90 GRAUS, EM FERRO GALVANIZADO, CONEXÃO ROSQUEADA, DN 20 (3/4"), FORNECIMENTO E INSTALAÇÃO. AF_10/2020 (REF: 92701-SINAPI-06/2024)</v>
          </cell>
          <cell r="E1485" t="str">
            <v>UN</v>
          </cell>
          <cell r="F1485"/>
          <cell r="G1485"/>
          <cell r="H1485"/>
          <cell r="I1485"/>
          <cell r="J1485"/>
          <cell r="K1485"/>
          <cell r="L1485"/>
          <cell r="M1485"/>
          <cell r="N1485">
            <v>2</v>
          </cell>
        </row>
        <row r="1486">
          <cell r="A1486" t="str">
            <v>2.2.19.23.1</v>
          </cell>
          <cell r="B1486" t="str">
            <v>Projeto de Combate à Incêndio</v>
          </cell>
          <cell r="C1486"/>
          <cell r="D1486"/>
          <cell r="E1486"/>
          <cell r="F1486">
            <v>2</v>
          </cell>
          <cell r="G1486"/>
          <cell r="H1486"/>
          <cell r="I1486"/>
          <cell r="J1486"/>
          <cell r="K1486" t="str">
            <v/>
          </cell>
          <cell r="L1486" t="str">
            <v/>
          </cell>
          <cell r="M1486">
            <v>2</v>
          </cell>
          <cell r="N1486"/>
        </row>
        <row r="1487">
          <cell r="A1487" t="str">
            <v>2.2.19.24</v>
          </cell>
          <cell r="B1487">
            <v>97436</v>
          </cell>
          <cell r="C1487" t="str">
            <v>SINAPI</v>
          </cell>
          <cell r="D1487" t="str">
            <v>CURVA 90 GRAUS, EM AÇO, CONEXÃO RANHURADA, DN 65 (2 1/2"), INSTALADO EM PRUMADAS - FORNECIMENTO E INSTALAÇÃO. AF_10/2020</v>
          </cell>
          <cell r="E1487" t="str">
            <v>UN</v>
          </cell>
          <cell r="F1487"/>
          <cell r="G1487"/>
          <cell r="H1487"/>
          <cell r="I1487"/>
          <cell r="J1487"/>
          <cell r="K1487"/>
          <cell r="L1487"/>
          <cell r="M1487"/>
          <cell r="N1487">
            <v>2</v>
          </cell>
        </row>
        <row r="1488">
          <cell r="A1488" t="str">
            <v>2.2.19.24.1</v>
          </cell>
          <cell r="B1488" t="str">
            <v>Projeto de Combate à Incêndio</v>
          </cell>
          <cell r="C1488"/>
          <cell r="D1488"/>
          <cell r="E1488"/>
          <cell r="F1488">
            <v>2</v>
          </cell>
          <cell r="G1488"/>
          <cell r="H1488"/>
          <cell r="I1488"/>
          <cell r="J1488"/>
          <cell r="K1488" t="str">
            <v/>
          </cell>
          <cell r="L1488" t="str">
            <v/>
          </cell>
          <cell r="M1488">
            <v>2</v>
          </cell>
          <cell r="N1488"/>
        </row>
        <row r="1489">
          <cell r="A1489" t="str">
            <v>2.2.19.25</v>
          </cell>
          <cell r="B1489">
            <v>92378</v>
          </cell>
          <cell r="C1489" t="str">
            <v>SINAPI</v>
          </cell>
          <cell r="D1489" t="str">
            <v>LUVA, EM FERRO GALVANIZADO, DN 65 (2 1/2"), CONEXÃO ROSQUEADA, INSTALADO EM REDE DE ALIMENTAÇÃO PARA HIDRANTE - FORNECIMENTO E INSTALAÇÃO. AF_10/2020</v>
          </cell>
          <cell r="E1489" t="str">
            <v>UN</v>
          </cell>
          <cell r="F1489"/>
          <cell r="G1489"/>
          <cell r="H1489"/>
          <cell r="I1489"/>
          <cell r="J1489"/>
          <cell r="K1489"/>
          <cell r="L1489"/>
          <cell r="M1489"/>
          <cell r="N1489">
            <v>8</v>
          </cell>
        </row>
        <row r="1490">
          <cell r="A1490" t="str">
            <v>2.2.19.25.1</v>
          </cell>
          <cell r="B1490" t="str">
            <v>Projeto de Combate à Incêndio</v>
          </cell>
          <cell r="C1490"/>
          <cell r="D1490"/>
          <cell r="E1490"/>
          <cell r="F1490">
            <v>8</v>
          </cell>
          <cell r="G1490"/>
          <cell r="H1490"/>
          <cell r="I1490"/>
          <cell r="J1490"/>
          <cell r="K1490" t="str">
            <v/>
          </cell>
          <cell r="L1490" t="str">
            <v/>
          </cell>
          <cell r="M1490">
            <v>8</v>
          </cell>
          <cell r="N1490"/>
        </row>
        <row r="1491">
          <cell r="A1491" t="str">
            <v>2.2.19.26</v>
          </cell>
          <cell r="B1491" t="str">
            <v>SEDUC771</v>
          </cell>
          <cell r="C1491" t="str">
            <v>PRÓPRIA</v>
          </cell>
          <cell r="D1491" t="str">
            <v>FORNECIMENTO E ASSENTAMENTO DE LUVA DE FERRO GALVANIZADO DE 3/4" (REF: 00935/ORSE-ORSE-09/2025)</v>
          </cell>
          <cell r="E1491" t="str">
            <v>UN</v>
          </cell>
          <cell r="F1491"/>
          <cell r="G1491"/>
          <cell r="H1491"/>
          <cell r="I1491"/>
          <cell r="J1491"/>
          <cell r="K1491"/>
          <cell r="L1491"/>
          <cell r="M1491"/>
          <cell r="N1491">
            <v>4</v>
          </cell>
        </row>
        <row r="1492">
          <cell r="A1492" t="str">
            <v>2.2.19.26.1</v>
          </cell>
          <cell r="B1492" t="str">
            <v>Projeto de Combate à Incêndio</v>
          </cell>
          <cell r="C1492"/>
          <cell r="D1492"/>
          <cell r="E1492"/>
          <cell r="F1492">
            <v>4</v>
          </cell>
          <cell r="G1492"/>
          <cell r="H1492"/>
          <cell r="I1492"/>
          <cell r="J1492"/>
          <cell r="K1492" t="str">
            <v/>
          </cell>
          <cell r="L1492" t="str">
            <v/>
          </cell>
          <cell r="M1492">
            <v>4</v>
          </cell>
          <cell r="N1492"/>
        </row>
        <row r="1493">
          <cell r="A1493" t="str">
            <v>2.2.19.27</v>
          </cell>
          <cell r="B1493" t="str">
            <v>SEDUC436</v>
          </cell>
          <cell r="C1493" t="str">
            <v>PRÓPRIA</v>
          </cell>
          <cell r="D1493" t="str">
            <v>NIPLE DUPLO AÇO GALV. D=65MM (2 1/2") (REF: C1821-SEINFRA 28)</v>
          </cell>
          <cell r="E1493" t="str">
            <v>UN</v>
          </cell>
          <cell r="F1493"/>
          <cell r="G1493"/>
          <cell r="H1493"/>
          <cell r="I1493"/>
          <cell r="J1493"/>
          <cell r="K1493"/>
          <cell r="L1493"/>
          <cell r="M1493"/>
          <cell r="N1493">
            <v>8</v>
          </cell>
        </row>
        <row r="1494">
          <cell r="A1494" t="str">
            <v>2.2.19.27.1</v>
          </cell>
          <cell r="B1494" t="str">
            <v>Projeto de Combate à Incêndio</v>
          </cell>
          <cell r="C1494"/>
          <cell r="D1494"/>
          <cell r="E1494"/>
          <cell r="F1494">
            <v>8</v>
          </cell>
          <cell r="G1494"/>
          <cell r="H1494"/>
          <cell r="I1494"/>
          <cell r="J1494"/>
          <cell r="K1494" t="str">
            <v/>
          </cell>
          <cell r="L1494" t="str">
            <v/>
          </cell>
          <cell r="M1494">
            <v>8</v>
          </cell>
          <cell r="N1494"/>
        </row>
        <row r="1495">
          <cell r="A1495" t="str">
            <v>2.2.19.28</v>
          </cell>
          <cell r="B1495" t="str">
            <v>SEDUC528</v>
          </cell>
          <cell r="C1495" t="str">
            <v>PRÓPRIA</v>
          </cell>
          <cell r="D1495" t="str">
            <v>TUBO AÇO GALV. C/OU S/COST.INCL.CONEXÕES D= 20MM (3/4") (REF: C2544-SEINFRA 28)</v>
          </cell>
          <cell r="E1495" t="str">
            <v>M</v>
          </cell>
          <cell r="F1495"/>
          <cell r="G1495"/>
          <cell r="H1495"/>
          <cell r="I1495"/>
          <cell r="J1495"/>
          <cell r="K1495"/>
          <cell r="L1495"/>
          <cell r="M1495"/>
          <cell r="N1495">
            <v>1</v>
          </cell>
        </row>
        <row r="1496">
          <cell r="A1496" t="str">
            <v>2.2.19.28.1</v>
          </cell>
          <cell r="B1496" t="str">
            <v>Projeto de Combate à Incêndio</v>
          </cell>
          <cell r="C1496"/>
          <cell r="D1496"/>
          <cell r="E1496"/>
          <cell r="F1496"/>
          <cell r="G1496"/>
          <cell r="H1496">
            <v>1</v>
          </cell>
          <cell r="I1496"/>
          <cell r="J1496"/>
          <cell r="K1496" t="str">
            <v/>
          </cell>
          <cell r="L1496" t="str">
            <v/>
          </cell>
          <cell r="M1496">
            <v>1</v>
          </cell>
          <cell r="N1496"/>
        </row>
        <row r="1497">
          <cell r="A1497" t="str">
            <v>2.2.19.29</v>
          </cell>
          <cell r="B1497">
            <v>92336</v>
          </cell>
          <cell r="C1497" t="str">
            <v>SINAPI</v>
          </cell>
          <cell r="D1497" t="str">
            <v>TUBO DE AÇO GALVANIZADO COM COSTURA, CLASSE MÉDIA, CONEXÃO RANHURADA, DN 65 (2 1/2"), INSTALADO EM PRUMADAS - FORNECIMENTO E INSTALAÇÃO. AF_10/2020</v>
          </cell>
          <cell r="E1497" t="str">
            <v>M</v>
          </cell>
          <cell r="F1497"/>
          <cell r="G1497"/>
          <cell r="H1497"/>
          <cell r="I1497"/>
          <cell r="J1497"/>
          <cell r="K1497"/>
          <cell r="L1497"/>
          <cell r="M1497"/>
          <cell r="N1497">
            <v>164.1</v>
          </cell>
        </row>
        <row r="1498">
          <cell r="A1498" t="str">
            <v>2.2.19.29.1</v>
          </cell>
          <cell r="B1498" t="str">
            <v>Projeto de Combate à Incêndio</v>
          </cell>
          <cell r="C1498"/>
          <cell r="D1498"/>
          <cell r="E1498"/>
          <cell r="F1498"/>
          <cell r="G1498"/>
          <cell r="H1498">
            <v>164.1</v>
          </cell>
          <cell r="I1498"/>
          <cell r="J1498"/>
          <cell r="K1498" t="str">
            <v/>
          </cell>
          <cell r="L1498" t="str">
            <v/>
          </cell>
          <cell r="M1498">
            <v>164.1</v>
          </cell>
          <cell r="N1498"/>
        </row>
        <row r="1499">
          <cell r="A1499" t="str">
            <v>2.2.19.30</v>
          </cell>
          <cell r="B1499">
            <v>97440</v>
          </cell>
          <cell r="C1499" t="str">
            <v>SINAPI</v>
          </cell>
          <cell r="D1499" t="str">
            <v>TÊ, EM AÇO, CONEXÃO RANHURADA, DN 65 (2 1/2"), INSTALADO EM PRUMADAS - FORNECIMENTO E INSTALAÇÃO. AF_10/2020</v>
          </cell>
          <cell r="E1499" t="str">
            <v>UN</v>
          </cell>
          <cell r="F1499"/>
          <cell r="G1499"/>
          <cell r="H1499"/>
          <cell r="I1499"/>
          <cell r="J1499"/>
          <cell r="K1499"/>
          <cell r="L1499"/>
          <cell r="M1499"/>
          <cell r="N1499">
            <v>32</v>
          </cell>
        </row>
        <row r="1500">
          <cell r="A1500" t="str">
            <v>2.2.19.30.1</v>
          </cell>
          <cell r="B1500" t="str">
            <v>Projeto de Combate à Incêndio</v>
          </cell>
          <cell r="C1500"/>
          <cell r="D1500"/>
          <cell r="E1500"/>
          <cell r="F1500">
            <v>32</v>
          </cell>
          <cell r="G1500"/>
          <cell r="H1500"/>
          <cell r="I1500"/>
          <cell r="J1500"/>
          <cell r="K1500" t="str">
            <v/>
          </cell>
          <cell r="L1500" t="str">
            <v/>
          </cell>
          <cell r="M1500">
            <v>32</v>
          </cell>
          <cell r="N1500"/>
        </row>
        <row r="1501">
          <cell r="A1501" t="str">
            <v>2.2.19.31</v>
          </cell>
          <cell r="B1501">
            <v>97442</v>
          </cell>
          <cell r="C1501" t="str">
            <v>SINAPI</v>
          </cell>
          <cell r="D1501" t="str">
            <v>TÊ, EM AÇO, CONEXÃO RANHURADA, DN 80 (3"), INSTALADO EM PRUMADAS - FORNECIMENTO E INSTALAÇÃO. AF_10/2020</v>
          </cell>
          <cell r="E1501" t="str">
            <v>UN</v>
          </cell>
          <cell r="F1501"/>
          <cell r="G1501"/>
          <cell r="H1501"/>
          <cell r="I1501"/>
          <cell r="J1501"/>
          <cell r="K1501"/>
          <cell r="L1501"/>
          <cell r="M1501"/>
          <cell r="N1501">
            <v>3</v>
          </cell>
        </row>
        <row r="1502">
          <cell r="A1502" t="str">
            <v>2.2.19.31.1</v>
          </cell>
          <cell r="B1502" t="str">
            <v>Projeto de Combate à Incêndio</v>
          </cell>
          <cell r="C1502"/>
          <cell r="D1502"/>
          <cell r="E1502"/>
          <cell r="F1502">
            <v>3</v>
          </cell>
          <cell r="G1502"/>
          <cell r="H1502"/>
          <cell r="I1502"/>
          <cell r="J1502"/>
          <cell r="K1502" t="str">
            <v/>
          </cell>
          <cell r="L1502" t="str">
            <v/>
          </cell>
          <cell r="M1502">
            <v>3</v>
          </cell>
          <cell r="N1502"/>
        </row>
        <row r="1503">
          <cell r="A1503" t="str">
            <v>2.2.19.32</v>
          </cell>
          <cell r="B1503" t="str">
            <v>SEDUC772</v>
          </cell>
          <cell r="C1503" t="str">
            <v>PRÓPRIA</v>
          </cell>
          <cell r="D1503" t="str">
            <v>TE DE REDUÇÃO, EM FERRO GALVANIZADO, CONEXÃO ROSQUEADA, DN 65 MM X 50 MM (2 1/2" X 2") (REF: 105211-SINAPI-03/2025)</v>
          </cell>
          <cell r="E1503" t="str">
            <v>UN</v>
          </cell>
          <cell r="F1503"/>
          <cell r="G1503"/>
          <cell r="H1503"/>
          <cell r="I1503"/>
          <cell r="J1503"/>
          <cell r="K1503"/>
          <cell r="L1503"/>
          <cell r="M1503"/>
          <cell r="N1503">
            <v>2</v>
          </cell>
        </row>
        <row r="1504">
          <cell r="A1504" t="str">
            <v>2.2.19.32.1</v>
          </cell>
          <cell r="B1504" t="str">
            <v>Projeto de Combate à Incêndio</v>
          </cell>
          <cell r="C1504"/>
          <cell r="D1504"/>
          <cell r="E1504"/>
          <cell r="F1504">
            <v>2</v>
          </cell>
          <cell r="G1504"/>
          <cell r="H1504"/>
          <cell r="I1504"/>
          <cell r="J1504"/>
          <cell r="K1504" t="str">
            <v/>
          </cell>
          <cell r="L1504" t="str">
            <v/>
          </cell>
          <cell r="M1504">
            <v>2</v>
          </cell>
          <cell r="N1504"/>
        </row>
        <row r="1505">
          <cell r="A1505" t="str">
            <v>2.2.19.33</v>
          </cell>
          <cell r="B1505">
            <v>92890</v>
          </cell>
          <cell r="C1505" t="str">
            <v>SINAPI</v>
          </cell>
          <cell r="D1505" t="str">
            <v>UNIÃO, EM FERRO GALVANIZADO, DN 65 (2 1/2"), CONEXÃO ROSQUEADA, INSTALADO EM PRUMADAS - FORNECIMENTO E INSTALAÇÃO. AF_10/2020</v>
          </cell>
          <cell r="E1505" t="str">
            <v>UN</v>
          </cell>
          <cell r="F1505"/>
          <cell r="G1505"/>
          <cell r="H1505"/>
          <cell r="I1505"/>
          <cell r="J1505"/>
          <cell r="K1505"/>
          <cell r="L1505"/>
          <cell r="M1505"/>
          <cell r="N1505">
            <v>7</v>
          </cell>
        </row>
        <row r="1506">
          <cell r="A1506" t="str">
            <v>2.2.19.33.1</v>
          </cell>
          <cell r="B1506" t="str">
            <v>Projeto de Combate à Incêndio</v>
          </cell>
          <cell r="C1506"/>
          <cell r="D1506"/>
          <cell r="E1506"/>
          <cell r="F1506">
            <v>7</v>
          </cell>
          <cell r="G1506"/>
          <cell r="H1506"/>
          <cell r="I1506"/>
          <cell r="J1506"/>
          <cell r="K1506" t="str">
            <v/>
          </cell>
          <cell r="L1506" t="str">
            <v/>
          </cell>
          <cell r="M1506">
            <v>7</v>
          </cell>
          <cell r="N1506"/>
        </row>
        <row r="1507">
          <cell r="A1507" t="str">
            <v>2.2.19.34</v>
          </cell>
          <cell r="B1507" t="str">
            <v>SEDUC491</v>
          </cell>
          <cell r="C1507" t="str">
            <v>PRÓPRIA</v>
          </cell>
          <cell r="D1507" t="str">
            <v>ABRIGOS PARA HIDRANTE, 70X50X25CM, COM REGISTRO GLOBO ANGULAR 45 GRAUS 2 1/2", ADAPTADOR STORZ 2 1/2", MANGUEIRA DE INCÊNDIO 15M 2 1/2" E ESGUICHO EM LATÃO 2 1/2" - FORNECIMENTO E INSTALAÇÃO. AF_10/2020 (REF ITEM SINAPI/PI - 101912)</v>
          </cell>
          <cell r="E1507" t="str">
            <v>UN</v>
          </cell>
          <cell r="F1507"/>
          <cell r="G1507"/>
          <cell r="H1507"/>
          <cell r="I1507"/>
          <cell r="J1507"/>
          <cell r="K1507"/>
          <cell r="L1507"/>
          <cell r="M1507"/>
          <cell r="N1507">
            <v>6</v>
          </cell>
        </row>
        <row r="1508">
          <cell r="A1508" t="str">
            <v>2.2.19.34.1</v>
          </cell>
          <cell r="B1508" t="str">
            <v>Projeto de Combate à Incêndio</v>
          </cell>
          <cell r="C1508"/>
          <cell r="D1508"/>
          <cell r="E1508"/>
          <cell r="F1508">
            <v>6</v>
          </cell>
          <cell r="G1508"/>
          <cell r="H1508"/>
          <cell r="I1508"/>
          <cell r="J1508"/>
          <cell r="K1508" t="str">
            <v/>
          </cell>
          <cell r="L1508" t="str">
            <v/>
          </cell>
          <cell r="M1508">
            <v>6</v>
          </cell>
          <cell r="N1508"/>
        </row>
        <row r="1509">
          <cell r="A1509" t="str">
            <v>2.2.19.35</v>
          </cell>
          <cell r="B1509" t="str">
            <v>SEDUC475</v>
          </cell>
          <cell r="C1509" t="str">
            <v>PRÓPRIA</v>
          </cell>
          <cell r="D1509" t="str">
            <v>HIDRANTE C/REGISTRO GLOBO ANGULAR D= 65MM (2 1/2") (REF: C1456-SEINFRA 28)</v>
          </cell>
          <cell r="E1509" t="str">
            <v>UN</v>
          </cell>
          <cell r="F1509"/>
          <cell r="G1509"/>
          <cell r="H1509"/>
          <cell r="I1509"/>
          <cell r="J1509"/>
          <cell r="K1509"/>
          <cell r="L1509"/>
          <cell r="M1509"/>
          <cell r="N1509">
            <v>6</v>
          </cell>
        </row>
        <row r="1510">
          <cell r="A1510" t="str">
            <v>2.2.19.35.1</v>
          </cell>
          <cell r="B1510" t="str">
            <v>Projeto de Combate à Incêndio</v>
          </cell>
          <cell r="C1510"/>
          <cell r="D1510"/>
          <cell r="E1510"/>
          <cell r="F1510">
            <v>6</v>
          </cell>
          <cell r="G1510"/>
          <cell r="H1510"/>
          <cell r="I1510"/>
          <cell r="J1510"/>
          <cell r="K1510" t="str">
            <v/>
          </cell>
          <cell r="L1510" t="str">
            <v/>
          </cell>
          <cell r="M1510">
            <v>6</v>
          </cell>
          <cell r="N1510"/>
        </row>
        <row r="1511">
          <cell r="A1511" t="str">
            <v>2.2.19.36</v>
          </cell>
          <cell r="B1511" t="str">
            <v>SEDUC690</v>
          </cell>
          <cell r="C1511" t="str">
            <v>PRÓPRIA</v>
          </cell>
          <cell r="D1511" t="str">
            <v>SINALIZAÇÃO PARA HIDRANTE - PISO (REF: C4649-SEINFRA 28)</v>
          </cell>
          <cell r="E1511" t="str">
            <v>UN</v>
          </cell>
          <cell r="F1511"/>
          <cell r="G1511"/>
          <cell r="H1511"/>
          <cell r="I1511"/>
          <cell r="J1511"/>
          <cell r="K1511"/>
          <cell r="L1511"/>
          <cell r="M1511"/>
          <cell r="N1511">
            <v>6</v>
          </cell>
        </row>
        <row r="1512">
          <cell r="A1512" t="str">
            <v>2.2.19.36.1</v>
          </cell>
          <cell r="B1512" t="str">
            <v>Projeto de Combate à Incêndio</v>
          </cell>
          <cell r="C1512"/>
          <cell r="D1512"/>
          <cell r="E1512"/>
          <cell r="F1512">
            <v>6</v>
          </cell>
          <cell r="G1512"/>
          <cell r="H1512"/>
          <cell r="I1512"/>
          <cell r="J1512"/>
          <cell r="K1512" t="str">
            <v/>
          </cell>
          <cell r="L1512" t="str">
            <v/>
          </cell>
          <cell r="M1512">
            <v>6</v>
          </cell>
          <cell r="N1512"/>
        </row>
        <row r="1513">
          <cell r="A1513" t="str">
            <v>2.2.19.37</v>
          </cell>
          <cell r="B1513" t="str">
            <v>SEDUC691</v>
          </cell>
          <cell r="C1513" t="str">
            <v>PRÓPRIA</v>
          </cell>
          <cell r="D1513" t="str">
            <v>FORNECIMENTO E INSTALAÇÃO DE PLACA DE SINALIZAÇÃO INDICATIVA DE "HIDRANTE" EM PVC, DIM.: 20 X 20 CM</v>
          </cell>
          <cell r="E1513" t="str">
            <v>UN</v>
          </cell>
          <cell r="F1513"/>
          <cell r="G1513"/>
          <cell r="H1513"/>
          <cell r="I1513"/>
          <cell r="J1513"/>
          <cell r="K1513"/>
          <cell r="L1513"/>
          <cell r="M1513"/>
          <cell r="N1513">
            <v>6</v>
          </cell>
        </row>
        <row r="1514">
          <cell r="A1514" t="str">
            <v>2.2.19.37.1</v>
          </cell>
          <cell r="B1514" t="str">
            <v>Projeto de Combate à Incêndio</v>
          </cell>
          <cell r="C1514"/>
          <cell r="D1514"/>
          <cell r="E1514"/>
          <cell r="F1514">
            <v>6</v>
          </cell>
          <cell r="G1514"/>
          <cell r="H1514"/>
          <cell r="I1514"/>
          <cell r="J1514"/>
          <cell r="K1514" t="str">
            <v/>
          </cell>
          <cell r="L1514" t="str">
            <v/>
          </cell>
          <cell r="M1514">
            <v>6</v>
          </cell>
          <cell r="N1514"/>
        </row>
        <row r="1515">
          <cell r="A1515" t="str">
            <v>2.2.19.38</v>
          </cell>
          <cell r="B1515" t="str">
            <v>SEDUC773</v>
          </cell>
          <cell r="C1515" t="str">
            <v>PRÓPRIA</v>
          </cell>
          <cell r="D1515" t="str">
            <v>HIDRANTE DE RECALQUE INCLUINDO CAIXA EM ALVENARIA DE TIJOLOS MACIÇOS ESP. = 0,12M, DIM. INT. = 0.40 X 0.60 X 0.35M, COM TAMPA EM FERRO FUNDIDO 0,40 X 0,60 E FUNDO COM BRITA (REF: 11894/ORSE-ORSE-09/2025)</v>
          </cell>
          <cell r="E1515" t="str">
            <v>UN</v>
          </cell>
          <cell r="F1515"/>
          <cell r="G1515"/>
          <cell r="H1515"/>
          <cell r="I1515"/>
          <cell r="J1515"/>
          <cell r="K1515"/>
          <cell r="L1515"/>
          <cell r="M1515"/>
          <cell r="N1515">
            <v>2</v>
          </cell>
        </row>
        <row r="1516">
          <cell r="A1516" t="str">
            <v>2.2.19.38.1</v>
          </cell>
          <cell r="B1516" t="str">
            <v>Projeto de Combate à Incêndio</v>
          </cell>
          <cell r="C1516"/>
          <cell r="D1516"/>
          <cell r="E1516"/>
          <cell r="F1516">
            <v>2</v>
          </cell>
          <cell r="G1516"/>
          <cell r="H1516"/>
          <cell r="I1516"/>
          <cell r="J1516"/>
          <cell r="K1516" t="str">
            <v/>
          </cell>
          <cell r="L1516" t="str">
            <v/>
          </cell>
          <cell r="M1516">
            <v>2</v>
          </cell>
          <cell r="N1516"/>
        </row>
        <row r="1517">
          <cell r="A1517" t="str">
            <v>2.2.19.39</v>
          </cell>
          <cell r="B1517" t="str">
            <v>SEDUC478</v>
          </cell>
          <cell r="C1517" t="str">
            <v>PRÓPRIA</v>
          </cell>
          <cell r="D1517" t="str">
            <v>REGISTRO GAVETA BRUTO, D = 65 MM (2 1/2") - REF.1502-B, PN16, DECA OU SIMILAR (REF: 01461/ORSE-ORSE-05/2024)</v>
          </cell>
          <cell r="E1517" t="str">
            <v>UN</v>
          </cell>
          <cell r="F1517"/>
          <cell r="G1517"/>
          <cell r="H1517"/>
          <cell r="I1517"/>
          <cell r="J1517"/>
          <cell r="K1517"/>
          <cell r="L1517"/>
          <cell r="M1517"/>
          <cell r="N1517">
            <v>3</v>
          </cell>
        </row>
        <row r="1518">
          <cell r="A1518" t="str">
            <v>2.2.19.39.1</v>
          </cell>
          <cell r="B1518" t="str">
            <v>Projeto de Combate à Incêndio</v>
          </cell>
          <cell r="C1518"/>
          <cell r="D1518"/>
          <cell r="E1518"/>
          <cell r="F1518">
            <v>3</v>
          </cell>
          <cell r="G1518"/>
          <cell r="H1518"/>
          <cell r="I1518"/>
          <cell r="J1518"/>
          <cell r="K1518" t="str">
            <v/>
          </cell>
          <cell r="L1518" t="str">
            <v/>
          </cell>
          <cell r="M1518">
            <v>3</v>
          </cell>
          <cell r="N1518"/>
        </row>
        <row r="1519">
          <cell r="A1519" t="str">
            <v>2.2.19.40</v>
          </cell>
          <cell r="B1519" t="str">
            <v>SEDUC479</v>
          </cell>
          <cell r="C1519" t="str">
            <v>PRÓPRIA</v>
          </cell>
          <cell r="D1519" t="str">
            <v>VÁLVULA DE RETENÇÃO HORIZ.OU VERT. D= 65MM (2 1/2") (REF: C2703-SEINFRA 28)</v>
          </cell>
          <cell r="E1519" t="str">
            <v>UN</v>
          </cell>
          <cell r="F1519"/>
          <cell r="G1519"/>
          <cell r="H1519"/>
          <cell r="I1519"/>
          <cell r="J1519"/>
          <cell r="K1519"/>
          <cell r="L1519"/>
          <cell r="M1519"/>
          <cell r="N1519">
            <v>3</v>
          </cell>
        </row>
        <row r="1520">
          <cell r="A1520" t="str">
            <v>2.2.19.40.1</v>
          </cell>
          <cell r="B1520" t="str">
            <v>Projeto de Combate à Incêndio</v>
          </cell>
          <cell r="C1520"/>
          <cell r="D1520"/>
          <cell r="E1520"/>
          <cell r="F1520">
            <v>3</v>
          </cell>
          <cell r="G1520"/>
          <cell r="H1520"/>
          <cell r="I1520"/>
          <cell r="J1520"/>
          <cell r="K1520" t="str">
            <v/>
          </cell>
          <cell r="L1520" t="str">
            <v/>
          </cell>
          <cell r="M1520">
            <v>3</v>
          </cell>
          <cell r="N1520"/>
        </row>
        <row r="1521">
          <cell r="A1521" t="str">
            <v>2.2.19.41</v>
          </cell>
          <cell r="B1521">
            <v>95249</v>
          </cell>
          <cell r="C1521" t="str">
            <v>SINAPI</v>
          </cell>
          <cell r="D1521" t="str">
            <v>VÁLVULA DE ESFERA BRUTA, BRONZE, ROSCÁVEL, 3/4" - FORNECIMENTO E INSTALAÇÃO. AF_08/2021</v>
          </cell>
          <cell r="E1521" t="str">
            <v>UN</v>
          </cell>
          <cell r="F1521"/>
          <cell r="G1521"/>
          <cell r="H1521"/>
          <cell r="I1521"/>
          <cell r="J1521"/>
          <cell r="K1521"/>
          <cell r="L1521"/>
          <cell r="M1521"/>
          <cell r="N1521">
            <v>2</v>
          </cell>
        </row>
        <row r="1522">
          <cell r="A1522" t="str">
            <v>2.2.19.41.1</v>
          </cell>
          <cell r="B1522" t="str">
            <v>Projeto de Combate à Incêndio</v>
          </cell>
          <cell r="C1522"/>
          <cell r="D1522"/>
          <cell r="E1522"/>
          <cell r="F1522">
            <v>2</v>
          </cell>
          <cell r="G1522"/>
          <cell r="H1522"/>
          <cell r="I1522"/>
          <cell r="J1522"/>
          <cell r="K1522" t="str">
            <v/>
          </cell>
          <cell r="L1522" t="str">
            <v/>
          </cell>
          <cell r="M1522">
            <v>2</v>
          </cell>
          <cell r="N1522"/>
        </row>
        <row r="1523">
          <cell r="A1523" t="str">
            <v>2.2.19.42</v>
          </cell>
          <cell r="B1523">
            <v>94500</v>
          </cell>
          <cell r="C1523" t="str">
            <v>SINAPI</v>
          </cell>
          <cell r="D1523" t="str">
            <v>REGISTRO DE GAVETA BRUTO, LATÃO, ROSCÁVEL, 3" - FORNECIMENTO E INSTALAÇÃO. AF_08/2021</v>
          </cell>
          <cell r="E1523" t="str">
            <v>UN</v>
          </cell>
          <cell r="F1523"/>
          <cell r="G1523"/>
          <cell r="H1523"/>
          <cell r="I1523"/>
          <cell r="J1523"/>
          <cell r="K1523"/>
          <cell r="L1523"/>
          <cell r="M1523"/>
          <cell r="N1523">
            <v>1</v>
          </cell>
        </row>
        <row r="1524">
          <cell r="A1524" t="str">
            <v>2.2.19.42.1</v>
          </cell>
          <cell r="B1524" t="str">
            <v>Projeto de Combate à Incêndio</v>
          </cell>
          <cell r="C1524"/>
          <cell r="D1524"/>
          <cell r="E1524"/>
          <cell r="F1524">
            <v>1</v>
          </cell>
          <cell r="G1524"/>
          <cell r="H1524"/>
          <cell r="I1524"/>
          <cell r="J1524"/>
          <cell r="K1524" t="str">
            <v/>
          </cell>
          <cell r="L1524" t="str">
            <v/>
          </cell>
          <cell r="M1524">
            <v>1</v>
          </cell>
          <cell r="N1524"/>
        </row>
        <row r="1525">
          <cell r="A1525" t="str">
            <v>2.2.19.43</v>
          </cell>
          <cell r="B1525">
            <v>103016</v>
          </cell>
          <cell r="C1525" t="str">
            <v>SINAPI</v>
          </cell>
          <cell r="D1525" t="str">
            <v>VÁLVULA DE RETENÇÃO, DE BRONZE, PÉ COM CRIVOS, ROSCÁVEL, 3" - FORNECIMENTO E INSTALAÇÃO. AF_08/2021</v>
          </cell>
          <cell r="E1525" t="str">
            <v>UN</v>
          </cell>
          <cell r="F1525"/>
          <cell r="G1525"/>
          <cell r="H1525"/>
          <cell r="I1525"/>
          <cell r="J1525"/>
          <cell r="K1525"/>
          <cell r="L1525"/>
          <cell r="M1525"/>
          <cell r="N1525">
            <v>1</v>
          </cell>
        </row>
        <row r="1526">
          <cell r="A1526" t="str">
            <v>2.2.19.43.1</v>
          </cell>
          <cell r="B1526" t="str">
            <v>Projeto de Combate à Incêndio</v>
          </cell>
          <cell r="C1526"/>
          <cell r="D1526"/>
          <cell r="E1526"/>
          <cell r="F1526">
            <v>1</v>
          </cell>
          <cell r="G1526"/>
          <cell r="H1526"/>
          <cell r="I1526"/>
          <cell r="J1526"/>
          <cell r="K1526" t="str">
            <v/>
          </cell>
          <cell r="L1526" t="str">
            <v/>
          </cell>
          <cell r="M1526">
            <v>1</v>
          </cell>
          <cell r="N1526"/>
        </row>
        <row r="1527">
          <cell r="A1527" t="str">
            <v>2.2.19.44</v>
          </cell>
          <cell r="B1527">
            <v>95253</v>
          </cell>
          <cell r="C1527" t="str">
            <v>SINAPI</v>
          </cell>
          <cell r="D1527" t="str">
            <v>VÁLVULA DE ESFERA BRUTA, BRONZE, ROSCÁVEL, 2" - FORNECIMENTO E INSTALAÇÃO. AF_08/2021</v>
          </cell>
          <cell r="E1527" t="str">
            <v>UN</v>
          </cell>
          <cell r="F1527"/>
          <cell r="G1527"/>
          <cell r="H1527"/>
          <cell r="I1527"/>
          <cell r="J1527"/>
          <cell r="K1527"/>
          <cell r="L1527"/>
          <cell r="M1527"/>
          <cell r="N1527">
            <v>6</v>
          </cell>
        </row>
        <row r="1528">
          <cell r="A1528" t="str">
            <v>2.2.19.44.1</v>
          </cell>
          <cell r="B1528" t="str">
            <v>Projeto de Combate à Incêndio</v>
          </cell>
          <cell r="C1528"/>
          <cell r="D1528"/>
          <cell r="E1528"/>
          <cell r="F1528">
            <v>6</v>
          </cell>
          <cell r="G1528"/>
          <cell r="H1528"/>
          <cell r="I1528"/>
          <cell r="J1528"/>
          <cell r="K1528" t="str">
            <v/>
          </cell>
          <cell r="L1528" t="str">
            <v/>
          </cell>
          <cell r="M1528">
            <v>6</v>
          </cell>
          <cell r="N1528"/>
        </row>
        <row r="1529">
          <cell r="A1529" t="str">
            <v>2.2.19.45</v>
          </cell>
          <cell r="B1529" t="str">
            <v>SEDUC774</v>
          </cell>
          <cell r="C1529" t="str">
            <v>PRÓPRIA</v>
          </cell>
          <cell r="D1529" t="str">
            <v>MANÔMETRO 0 A 10 KGF/CM2, D=100MM, CONEXÃO 1/2" BSP - FORNECIMENTO E INSTALAÇÃO (REF: 07859/ORSE-ORSE-09/2025)</v>
          </cell>
          <cell r="E1529" t="str">
            <v>UN</v>
          </cell>
          <cell r="F1529"/>
          <cell r="G1529"/>
          <cell r="H1529"/>
          <cell r="I1529"/>
          <cell r="J1529"/>
          <cell r="K1529"/>
          <cell r="L1529"/>
          <cell r="M1529"/>
          <cell r="N1529">
            <v>4</v>
          </cell>
        </row>
        <row r="1530">
          <cell r="A1530" t="str">
            <v>2.2.19.45.1</v>
          </cell>
          <cell r="B1530" t="str">
            <v>Projeto de Combate à Incêndio</v>
          </cell>
          <cell r="C1530"/>
          <cell r="D1530"/>
          <cell r="E1530"/>
          <cell r="F1530">
            <v>4</v>
          </cell>
          <cell r="G1530"/>
          <cell r="H1530"/>
          <cell r="I1530"/>
          <cell r="J1530"/>
          <cell r="K1530" t="str">
            <v/>
          </cell>
          <cell r="L1530" t="str">
            <v/>
          </cell>
          <cell r="M1530">
            <v>4</v>
          </cell>
          <cell r="N1530"/>
        </row>
        <row r="1531">
          <cell r="A1531" t="str">
            <v>2.2.19.46</v>
          </cell>
          <cell r="B1531" t="str">
            <v>SEDUC775</v>
          </cell>
          <cell r="C1531" t="str">
            <v>PRÓPRIA</v>
          </cell>
          <cell r="D1531" t="str">
            <v>VÁLVULA DE FLUXO CONTÍNUO GALVANIZADA (P/ INCENDIO) (REF: 08940/ORSE-ORSE-09/2025)</v>
          </cell>
          <cell r="E1531" t="str">
            <v>UN</v>
          </cell>
          <cell r="F1531"/>
          <cell r="G1531"/>
          <cell r="H1531"/>
          <cell r="I1531"/>
          <cell r="J1531"/>
          <cell r="K1531"/>
          <cell r="L1531"/>
          <cell r="M1531"/>
          <cell r="N1531">
            <v>4</v>
          </cell>
        </row>
        <row r="1532">
          <cell r="A1532" t="str">
            <v>2.2.19.46.1</v>
          </cell>
          <cell r="B1532" t="str">
            <v>Projeto de Combate à Incêndio</v>
          </cell>
          <cell r="C1532"/>
          <cell r="D1532"/>
          <cell r="E1532"/>
          <cell r="F1532">
            <v>4</v>
          </cell>
          <cell r="G1532"/>
          <cell r="H1532"/>
          <cell r="I1532"/>
          <cell r="J1532"/>
          <cell r="K1532" t="str">
            <v/>
          </cell>
          <cell r="L1532" t="str">
            <v/>
          </cell>
          <cell r="M1532">
            <v>4</v>
          </cell>
          <cell r="N1532"/>
        </row>
        <row r="1533">
          <cell r="A1533" t="str">
            <v>2.2.19.47</v>
          </cell>
          <cell r="B1533">
            <v>94796</v>
          </cell>
          <cell r="C1533" t="str">
            <v>SINAPI</v>
          </cell>
          <cell r="D1533" t="str">
            <v>TORNEIRA DE BOIA PARA CAIXA D'ÁGUA, ROSCÁVEL, 3/4" - FORNECIMENTO E INSTALAÇÃO. AF_08/2021</v>
          </cell>
          <cell r="E1533" t="str">
            <v>UN</v>
          </cell>
          <cell r="F1533"/>
          <cell r="G1533"/>
          <cell r="H1533"/>
          <cell r="I1533"/>
          <cell r="J1533"/>
          <cell r="K1533"/>
          <cell r="L1533"/>
          <cell r="M1533"/>
          <cell r="N1533">
            <v>2</v>
          </cell>
        </row>
        <row r="1534">
          <cell r="A1534" t="str">
            <v>2.2.19.47.1</v>
          </cell>
          <cell r="B1534" t="str">
            <v>Projeto de Combate à Incêndio</v>
          </cell>
          <cell r="C1534"/>
          <cell r="D1534"/>
          <cell r="E1534"/>
          <cell r="F1534">
            <v>2</v>
          </cell>
          <cell r="G1534"/>
          <cell r="H1534"/>
          <cell r="I1534"/>
          <cell r="J1534"/>
          <cell r="K1534" t="str">
            <v/>
          </cell>
          <cell r="L1534" t="str">
            <v/>
          </cell>
          <cell r="M1534">
            <v>2</v>
          </cell>
          <cell r="N1534"/>
        </row>
        <row r="1535">
          <cell r="A1535" t="str">
            <v>2.2.19.48</v>
          </cell>
          <cell r="B1535" t="str">
            <v>SEDUC229</v>
          </cell>
          <cell r="C1535" t="str">
            <v>PRÓPRIA</v>
          </cell>
          <cell r="D1535" t="str">
            <v>CAMPAINHA (ALARME) TIPO GONGO 4" VCC, PARA INCÊNDIO</v>
          </cell>
          <cell r="E1535" t="str">
            <v>UN</v>
          </cell>
          <cell r="F1535"/>
          <cell r="G1535"/>
          <cell r="H1535"/>
          <cell r="I1535"/>
          <cell r="J1535"/>
          <cell r="K1535"/>
          <cell r="L1535"/>
          <cell r="M1535"/>
          <cell r="N1535">
            <v>6</v>
          </cell>
        </row>
        <row r="1536">
          <cell r="A1536" t="str">
            <v>2.2.19.48.1</v>
          </cell>
          <cell r="B1536" t="str">
            <v>Projeto de Combate à Incêndio</v>
          </cell>
          <cell r="C1536"/>
          <cell r="D1536"/>
          <cell r="E1536"/>
          <cell r="F1536">
            <v>6</v>
          </cell>
          <cell r="G1536"/>
          <cell r="H1536"/>
          <cell r="I1536"/>
          <cell r="J1536"/>
          <cell r="K1536" t="str">
            <v/>
          </cell>
          <cell r="L1536" t="str">
            <v/>
          </cell>
          <cell r="M1536">
            <v>6</v>
          </cell>
          <cell r="N1536"/>
        </row>
        <row r="1537">
          <cell r="A1537" t="str">
            <v>2.2.19.49</v>
          </cell>
          <cell r="B1537" t="str">
            <v>SEDUC398</v>
          </cell>
          <cell r="C1537" t="str">
            <v>PRÓPRIA</v>
          </cell>
          <cell r="D1537" t="str">
            <v>EXTINTOR DE PÓ QUIMICO SECO ABC REF ORSE (12315/ORSE)</v>
          </cell>
          <cell r="E1537" t="str">
            <v>UN</v>
          </cell>
          <cell r="F1537"/>
          <cell r="G1537"/>
          <cell r="H1537"/>
          <cell r="I1537"/>
          <cell r="J1537"/>
          <cell r="K1537"/>
          <cell r="L1537"/>
          <cell r="M1537"/>
          <cell r="N1537">
            <v>10</v>
          </cell>
        </row>
        <row r="1538">
          <cell r="A1538" t="str">
            <v>2.2.19.49.1</v>
          </cell>
          <cell r="B1538" t="str">
            <v>Projeto de Combate à Incêndio</v>
          </cell>
          <cell r="C1538"/>
          <cell r="D1538"/>
          <cell r="E1538"/>
          <cell r="F1538">
            <v>10</v>
          </cell>
          <cell r="G1538"/>
          <cell r="H1538"/>
          <cell r="I1538"/>
          <cell r="J1538"/>
          <cell r="K1538" t="str">
            <v/>
          </cell>
          <cell r="L1538" t="str">
            <v/>
          </cell>
          <cell r="M1538">
            <v>10</v>
          </cell>
          <cell r="N1538"/>
        </row>
        <row r="1539">
          <cell r="A1539" t="str">
            <v>2.2.19.50</v>
          </cell>
          <cell r="B1539" t="str">
            <v>SEDUC227</v>
          </cell>
          <cell r="C1539" t="str">
            <v>PRÓPRIA</v>
          </cell>
          <cell r="D1539" t="str">
            <v>FORNECIMENTO E INSTALAÇÃO DE PLACA DE SINALIZAÇÃO INDICATIVA DE "EXTINTOR" EM PVC, DIM.: 20 X 20 CM</v>
          </cell>
          <cell r="E1539" t="str">
            <v>UN</v>
          </cell>
          <cell r="F1539"/>
          <cell r="G1539"/>
          <cell r="H1539"/>
          <cell r="I1539"/>
          <cell r="J1539"/>
          <cell r="K1539"/>
          <cell r="L1539"/>
          <cell r="M1539"/>
          <cell r="N1539">
            <v>10</v>
          </cell>
        </row>
        <row r="1540">
          <cell r="A1540" t="str">
            <v>2.2.19.50.1</v>
          </cell>
          <cell r="B1540" t="str">
            <v>Projeto de Combate à Incêndio</v>
          </cell>
          <cell r="C1540"/>
          <cell r="D1540"/>
          <cell r="E1540"/>
          <cell r="F1540">
            <v>10</v>
          </cell>
          <cell r="G1540"/>
          <cell r="H1540"/>
          <cell r="I1540"/>
          <cell r="J1540"/>
          <cell r="K1540" t="str">
            <v/>
          </cell>
          <cell r="L1540" t="str">
            <v/>
          </cell>
          <cell r="M1540">
            <v>10</v>
          </cell>
          <cell r="N1540"/>
        </row>
        <row r="1541">
          <cell r="A1541" t="str">
            <v>2.2.19.51</v>
          </cell>
          <cell r="B1541" t="str">
            <v>SEDUC527</v>
          </cell>
          <cell r="C1541" t="str">
            <v>PRÓPRIA</v>
          </cell>
          <cell r="D1541" t="str">
            <v>SINALIZAÇÃO PARA EXTINTOR (REF: C4649-SEINFRA 28)</v>
          </cell>
          <cell r="E1541" t="str">
            <v>UN</v>
          </cell>
          <cell r="F1541"/>
          <cell r="G1541"/>
          <cell r="H1541"/>
          <cell r="I1541"/>
          <cell r="J1541"/>
          <cell r="K1541"/>
          <cell r="L1541"/>
          <cell r="M1541"/>
          <cell r="N1541">
            <v>9</v>
          </cell>
        </row>
        <row r="1542">
          <cell r="A1542" t="str">
            <v>2.2.19.51.1</v>
          </cell>
          <cell r="B1542" t="str">
            <v>extinto</v>
          </cell>
          <cell r="C1542"/>
          <cell r="D1542"/>
          <cell r="E1542"/>
          <cell r="F1542">
            <v>9</v>
          </cell>
          <cell r="G1542"/>
          <cell r="H1542"/>
          <cell r="I1542"/>
          <cell r="J1542"/>
          <cell r="K1542" t="str">
            <v/>
          </cell>
          <cell r="L1542" t="str">
            <v/>
          </cell>
          <cell r="M1542">
            <v>9</v>
          </cell>
          <cell r="N1542"/>
        </row>
        <row r="1543">
          <cell r="A1543" t="str">
            <v>2.2.19.52</v>
          </cell>
          <cell r="B1543" t="str">
            <v>SEDUC228</v>
          </cell>
          <cell r="C1543" t="str">
            <v>PRÓPRIA</v>
          </cell>
          <cell r="D1543" t="str">
            <v>FORNECIMENTO E INSTALAÇÃO DE PLACA DE SINALIZAÇÃO DE SEGURANÇA CONTRA INCÊNDIO, COM SETA INDICATIVA PARA SAÍDA DE EMERGÊNCIA, FOTOLUMINESCENTE DE 20X40CM, EM PVC DE 2 MM, ANTI-CHAMAS (SÍMBOLOS, CORES E PICTOGRAMAS CONFORME NBR 16820)</v>
          </cell>
          <cell r="E1543" t="str">
            <v>UN</v>
          </cell>
          <cell r="F1543"/>
          <cell r="G1543"/>
          <cell r="H1543"/>
          <cell r="I1543"/>
          <cell r="J1543"/>
          <cell r="K1543"/>
          <cell r="L1543"/>
          <cell r="M1543"/>
          <cell r="N1543">
            <v>47</v>
          </cell>
        </row>
        <row r="1544">
          <cell r="A1544" t="str">
            <v>2.2.19.52.1</v>
          </cell>
          <cell r="B1544" t="str">
            <v>Projeto de Combate à Incêndio</v>
          </cell>
          <cell r="C1544"/>
          <cell r="D1544"/>
          <cell r="E1544"/>
          <cell r="F1544">
            <v>47</v>
          </cell>
          <cell r="G1544"/>
          <cell r="H1544"/>
          <cell r="I1544"/>
          <cell r="J1544"/>
          <cell r="K1544" t="str">
            <v/>
          </cell>
          <cell r="L1544" t="str">
            <v/>
          </cell>
          <cell r="M1544">
            <v>47</v>
          </cell>
          <cell r="N1544"/>
        </row>
        <row r="1545">
          <cell r="A1545" t="str">
            <v>2.2.19.53</v>
          </cell>
          <cell r="B1545">
            <v>97599</v>
          </cell>
          <cell r="C1545" t="str">
            <v>SINAPI</v>
          </cell>
          <cell r="D1545" t="str">
            <v>LUMINÁRIA DE EMERGÊNCIA, COM 30 LÂMPADAS LED DE 2 W, SEM REATOR - FORNECIMENTO E INSTALAÇÃO. AF_09/2024</v>
          </cell>
          <cell r="E1545" t="str">
            <v>UN</v>
          </cell>
          <cell r="F1545"/>
          <cell r="G1545"/>
          <cell r="H1545"/>
          <cell r="I1545"/>
          <cell r="J1545"/>
          <cell r="K1545"/>
          <cell r="L1545"/>
          <cell r="M1545"/>
          <cell r="N1545">
            <v>32</v>
          </cell>
        </row>
        <row r="1546">
          <cell r="A1546" t="str">
            <v>2.2.19.53.1</v>
          </cell>
          <cell r="B1546" t="str">
            <v>Projeto de Combate à Incêndio</v>
          </cell>
          <cell r="C1546"/>
          <cell r="D1546"/>
          <cell r="E1546"/>
          <cell r="F1546">
            <v>32</v>
          </cell>
          <cell r="G1546"/>
          <cell r="H1546"/>
          <cell r="I1546"/>
          <cell r="J1546"/>
          <cell r="K1546" t="str">
            <v/>
          </cell>
          <cell r="L1546" t="str">
            <v/>
          </cell>
          <cell r="M1546">
            <v>32</v>
          </cell>
          <cell r="N1546"/>
        </row>
        <row r="1547">
          <cell r="A1547" t="str">
            <v>2.2.19.54</v>
          </cell>
          <cell r="B1547" t="str">
            <v>SEDUC235</v>
          </cell>
          <cell r="C1547" t="str">
            <v>PRÓPRIA</v>
          </cell>
          <cell r="D1547" t="str">
            <v>BARRA ANTIPANICO DUPLA</v>
          </cell>
          <cell r="E1547" t="str">
            <v>UN</v>
          </cell>
          <cell r="F1547"/>
          <cell r="G1547"/>
          <cell r="H1547"/>
          <cell r="I1547"/>
          <cell r="J1547"/>
          <cell r="K1547"/>
          <cell r="L1547"/>
          <cell r="M1547"/>
          <cell r="N1547">
            <v>4</v>
          </cell>
        </row>
        <row r="1548">
          <cell r="A1548" t="str">
            <v>2.2.19.54.1</v>
          </cell>
          <cell r="B1548" t="str">
            <v>Portas do cinema</v>
          </cell>
          <cell r="C1548"/>
          <cell r="D1548"/>
          <cell r="E1548"/>
          <cell r="F1548">
            <v>4</v>
          </cell>
          <cell r="G1548"/>
          <cell r="H1548"/>
          <cell r="I1548"/>
          <cell r="J1548"/>
          <cell r="K1548" t="str">
            <v/>
          </cell>
          <cell r="L1548" t="str">
            <v/>
          </cell>
          <cell r="M1548">
            <v>4</v>
          </cell>
          <cell r="N1548"/>
        </row>
        <row r="1549">
          <cell r="A1549" t="str">
            <v>2.2.19.55</v>
          </cell>
          <cell r="B1549" t="str">
            <v>SEDUC776</v>
          </cell>
          <cell r="C1549" t="str">
            <v>PRÓPRIA</v>
          </cell>
          <cell r="D1549" t="str">
            <v>BUCHA DE REDUÇÃO DE AÇO GALVANIZADO 1 1/4" X 1" (REF: C4374-SEINFRA 28)</v>
          </cell>
          <cell r="E1549" t="str">
            <v>UN</v>
          </cell>
          <cell r="F1549"/>
          <cell r="G1549"/>
          <cell r="H1549"/>
          <cell r="I1549"/>
          <cell r="J1549"/>
          <cell r="K1549"/>
          <cell r="L1549"/>
          <cell r="M1549"/>
          <cell r="N1549">
            <v>16</v>
          </cell>
        </row>
        <row r="1550">
          <cell r="A1550" t="str">
            <v>2.2.19.55.1</v>
          </cell>
          <cell r="B1550" t="str">
            <v>Projeto de Combate à Incêndio</v>
          </cell>
          <cell r="C1550"/>
          <cell r="D1550"/>
          <cell r="E1550"/>
          <cell r="F1550">
            <v>16</v>
          </cell>
          <cell r="G1550"/>
          <cell r="H1550"/>
          <cell r="I1550"/>
          <cell r="J1550"/>
          <cell r="K1550" t="str">
            <v/>
          </cell>
          <cell r="L1550" t="str">
            <v/>
          </cell>
          <cell r="M1550">
            <v>16</v>
          </cell>
          <cell r="N1550"/>
        </row>
        <row r="1551">
          <cell r="A1551" t="str">
            <v>2.2.19.56</v>
          </cell>
          <cell r="B1551" t="str">
            <v>SEDUC777</v>
          </cell>
          <cell r="C1551" t="str">
            <v>PRÓPRIA</v>
          </cell>
          <cell r="D1551" t="str">
            <v>BUCHA DE REDUÇÃO DE AÇO GALVANIZADO 1 1/4" X 1/2" (REF: C4374-SEINFRA 28)</v>
          </cell>
          <cell r="E1551" t="str">
            <v>UN</v>
          </cell>
          <cell r="F1551"/>
          <cell r="G1551"/>
          <cell r="H1551"/>
          <cell r="I1551"/>
          <cell r="J1551"/>
          <cell r="K1551"/>
          <cell r="L1551"/>
          <cell r="M1551"/>
          <cell r="N1551">
            <v>2</v>
          </cell>
        </row>
        <row r="1552">
          <cell r="A1552" t="str">
            <v>2.2.19.56.1</v>
          </cell>
          <cell r="B1552" t="str">
            <v>Projeto de Combate à Incêndio</v>
          </cell>
          <cell r="C1552"/>
          <cell r="D1552"/>
          <cell r="E1552"/>
          <cell r="F1552">
            <v>2</v>
          </cell>
          <cell r="G1552"/>
          <cell r="H1552"/>
          <cell r="I1552"/>
          <cell r="J1552"/>
          <cell r="K1552" t="str">
            <v/>
          </cell>
          <cell r="L1552" t="str">
            <v/>
          </cell>
          <cell r="M1552">
            <v>2</v>
          </cell>
          <cell r="N1552"/>
        </row>
        <row r="1553">
          <cell r="A1553" t="str">
            <v>2.2.19.57</v>
          </cell>
          <cell r="B1553" t="str">
            <v>SEDUC778</v>
          </cell>
          <cell r="C1553" t="str">
            <v>PRÓPRIA</v>
          </cell>
          <cell r="D1553" t="str">
            <v>BUCHA DE REDUÇÃO DE AÇO GALVANIZADO 1/4" X 1/2" (REF: C4374-SEINFRA 28)</v>
          </cell>
          <cell r="E1553" t="str">
            <v>UN</v>
          </cell>
          <cell r="F1553"/>
          <cell r="G1553"/>
          <cell r="H1553"/>
          <cell r="I1553"/>
          <cell r="J1553"/>
          <cell r="K1553"/>
          <cell r="L1553"/>
          <cell r="M1553"/>
          <cell r="N1553">
            <v>4</v>
          </cell>
        </row>
        <row r="1554">
          <cell r="A1554" t="str">
            <v>2.2.19.57.1</v>
          </cell>
          <cell r="B1554" t="str">
            <v>Projeto de Combate à Incêndio</v>
          </cell>
          <cell r="C1554"/>
          <cell r="D1554"/>
          <cell r="E1554"/>
          <cell r="F1554">
            <v>4</v>
          </cell>
          <cell r="G1554"/>
          <cell r="H1554"/>
          <cell r="I1554"/>
          <cell r="J1554"/>
          <cell r="K1554" t="str">
            <v/>
          </cell>
          <cell r="L1554" t="str">
            <v/>
          </cell>
          <cell r="M1554">
            <v>4</v>
          </cell>
          <cell r="N1554"/>
        </row>
        <row r="1555">
          <cell r="A1555" t="str">
            <v>2.2.19.58</v>
          </cell>
          <cell r="B1555" t="str">
            <v>SEDUC779</v>
          </cell>
          <cell r="C1555" t="str">
            <v>PRÓPRIA</v>
          </cell>
          <cell r="D1555" t="str">
            <v>BUCHA DE REDUÇÃO DE AÇO GALVANIZADO 2" X 1 1/2" (REF: C4374-SEINFRA 28)</v>
          </cell>
          <cell r="E1555" t="str">
            <v>UN</v>
          </cell>
          <cell r="F1555"/>
          <cell r="G1555"/>
          <cell r="H1555"/>
          <cell r="I1555"/>
          <cell r="J1555"/>
          <cell r="K1555"/>
          <cell r="L1555"/>
          <cell r="M1555"/>
          <cell r="N1555">
            <v>3</v>
          </cell>
        </row>
        <row r="1556">
          <cell r="A1556" t="str">
            <v>2.2.19.58.1</v>
          </cell>
          <cell r="B1556" t="str">
            <v>Projeto de Combate à Incêndio</v>
          </cell>
          <cell r="C1556"/>
          <cell r="D1556"/>
          <cell r="E1556"/>
          <cell r="F1556">
            <v>3</v>
          </cell>
          <cell r="G1556"/>
          <cell r="H1556"/>
          <cell r="I1556"/>
          <cell r="J1556"/>
          <cell r="K1556" t="str">
            <v/>
          </cell>
          <cell r="L1556" t="str">
            <v/>
          </cell>
          <cell r="M1556">
            <v>3</v>
          </cell>
          <cell r="N1556"/>
        </row>
        <row r="1557">
          <cell r="A1557" t="str">
            <v>2.2.19.59</v>
          </cell>
          <cell r="B1557" t="str">
            <v>SEDUC780</v>
          </cell>
          <cell r="C1557" t="str">
            <v>PRÓPRIA</v>
          </cell>
          <cell r="D1557" t="str">
            <v>BUCHA DE REDUÇÃO DE AÇO GALVANIZADO 2 1/2" X 1 1/4" (REF: C4374-SEINFRA 28)</v>
          </cell>
          <cell r="E1557" t="str">
            <v>UN</v>
          </cell>
          <cell r="F1557"/>
          <cell r="G1557"/>
          <cell r="H1557"/>
          <cell r="I1557"/>
          <cell r="J1557"/>
          <cell r="K1557"/>
          <cell r="L1557"/>
          <cell r="M1557"/>
          <cell r="N1557">
            <v>15</v>
          </cell>
        </row>
        <row r="1558">
          <cell r="A1558" t="str">
            <v>2.2.19.59.1</v>
          </cell>
          <cell r="B1558" t="str">
            <v>Projeto de Combate à Incêndio</v>
          </cell>
          <cell r="C1558"/>
          <cell r="D1558"/>
          <cell r="E1558"/>
          <cell r="F1558">
            <v>15</v>
          </cell>
          <cell r="G1558"/>
          <cell r="H1558"/>
          <cell r="I1558"/>
          <cell r="J1558"/>
          <cell r="K1558" t="str">
            <v/>
          </cell>
          <cell r="L1558" t="str">
            <v/>
          </cell>
          <cell r="M1558">
            <v>15</v>
          </cell>
          <cell r="N1558"/>
        </row>
        <row r="1559">
          <cell r="A1559" t="str">
            <v>2.2.19.60</v>
          </cell>
          <cell r="B1559" t="str">
            <v>SEDUC781</v>
          </cell>
          <cell r="C1559" t="str">
            <v>PRÓPRIA</v>
          </cell>
          <cell r="D1559" t="str">
            <v>BUCHA DE REDUÇÃO DE AÇO GALVANIZADO 2 1/2" X 2" (REF: C4374-SEINFRA 28)</v>
          </cell>
          <cell r="E1559" t="str">
            <v>UN</v>
          </cell>
          <cell r="F1559"/>
          <cell r="G1559"/>
          <cell r="H1559"/>
          <cell r="I1559"/>
          <cell r="J1559"/>
          <cell r="K1559"/>
          <cell r="L1559"/>
          <cell r="M1559"/>
          <cell r="N1559">
            <v>1</v>
          </cell>
        </row>
        <row r="1560">
          <cell r="A1560" t="str">
            <v>2.2.19.60.1</v>
          </cell>
          <cell r="B1560" t="str">
            <v>Projeto de Combate à Incêndio</v>
          </cell>
          <cell r="C1560"/>
          <cell r="D1560"/>
          <cell r="E1560"/>
          <cell r="F1560">
            <v>1</v>
          </cell>
          <cell r="G1560"/>
          <cell r="H1560"/>
          <cell r="I1560"/>
          <cell r="J1560"/>
          <cell r="K1560" t="str">
            <v/>
          </cell>
          <cell r="L1560" t="str">
            <v/>
          </cell>
          <cell r="M1560">
            <v>1</v>
          </cell>
          <cell r="N1560"/>
        </row>
        <row r="1561">
          <cell r="A1561" t="str">
            <v>2.2.19.61</v>
          </cell>
          <cell r="B1561" t="str">
            <v>SEDUC782</v>
          </cell>
          <cell r="C1561" t="str">
            <v>PRÓPRIA</v>
          </cell>
          <cell r="D1561" t="str">
            <v>BUCHA DE REDUÇÃO DE AÇO GALVANIZADO 2 1/2" X 3" (REF: C4374-SEINFRA 28)</v>
          </cell>
          <cell r="E1561" t="str">
            <v>UN</v>
          </cell>
          <cell r="F1561"/>
          <cell r="G1561"/>
          <cell r="H1561"/>
          <cell r="I1561"/>
          <cell r="J1561"/>
          <cell r="K1561"/>
          <cell r="L1561"/>
          <cell r="M1561"/>
          <cell r="N1561">
            <v>2</v>
          </cell>
        </row>
        <row r="1562">
          <cell r="A1562" t="str">
            <v>2.2.19.61.1</v>
          </cell>
          <cell r="B1562" t="str">
            <v>Projeto de Combate à Incêndio</v>
          </cell>
          <cell r="C1562"/>
          <cell r="D1562"/>
          <cell r="E1562"/>
          <cell r="F1562">
            <v>2</v>
          </cell>
          <cell r="G1562"/>
          <cell r="H1562"/>
          <cell r="I1562"/>
          <cell r="J1562"/>
          <cell r="K1562" t="str">
            <v/>
          </cell>
          <cell r="L1562" t="str">
            <v/>
          </cell>
          <cell r="M1562">
            <v>2</v>
          </cell>
          <cell r="N1562"/>
        </row>
        <row r="1563">
          <cell r="A1563" t="str">
            <v>2.2.19.62</v>
          </cell>
          <cell r="B1563" t="str">
            <v>SEDUC783</v>
          </cell>
          <cell r="C1563" t="str">
            <v>PRÓPRIA</v>
          </cell>
          <cell r="D1563" t="str">
            <v>BUCHA DE REDUÇÃO DE AÇO GALVANIZADO 1/2" X 3/8" (REF: C4374-SEINFRA 28)</v>
          </cell>
          <cell r="E1563" t="str">
            <v>UN</v>
          </cell>
          <cell r="F1563"/>
          <cell r="G1563"/>
          <cell r="H1563"/>
          <cell r="I1563"/>
          <cell r="J1563"/>
          <cell r="K1563"/>
          <cell r="L1563"/>
          <cell r="M1563"/>
          <cell r="N1563">
            <v>4</v>
          </cell>
        </row>
        <row r="1564">
          <cell r="A1564" t="str">
            <v>2.2.19.62.1</v>
          </cell>
          <cell r="B1564" t="str">
            <v>Projeto de Combate à Incêndio</v>
          </cell>
          <cell r="C1564"/>
          <cell r="D1564"/>
          <cell r="E1564"/>
          <cell r="F1564">
            <v>4</v>
          </cell>
          <cell r="G1564"/>
          <cell r="H1564"/>
          <cell r="I1564"/>
          <cell r="J1564"/>
          <cell r="K1564" t="str">
            <v/>
          </cell>
          <cell r="L1564" t="str">
            <v/>
          </cell>
          <cell r="M1564">
            <v>4</v>
          </cell>
          <cell r="N1564"/>
        </row>
        <row r="1565">
          <cell r="A1565" t="str">
            <v>2.2.19.63</v>
          </cell>
          <cell r="B1565">
            <v>92670</v>
          </cell>
          <cell r="C1565" t="str">
            <v>SINAPI</v>
          </cell>
          <cell r="D1565" t="str">
            <v>JOELHO 90 GRAUS, EM FERRO GALVANIZADO, CONEXÃO ROSQUEADA, DN 25 (1"), INSTALADO EM REDE DE ALIMENTAÇÃO PARA SPRINKLER - FORNECIMENTO E INSTALAÇÃO. AF_10/2020</v>
          </cell>
          <cell r="E1565" t="str">
            <v>UN</v>
          </cell>
          <cell r="F1565"/>
          <cell r="G1565"/>
          <cell r="H1565"/>
          <cell r="I1565"/>
          <cell r="J1565"/>
          <cell r="K1565"/>
          <cell r="L1565"/>
          <cell r="M1565"/>
          <cell r="N1565">
            <v>52</v>
          </cell>
        </row>
        <row r="1566">
          <cell r="A1566" t="str">
            <v>2.2.19.63.1</v>
          </cell>
          <cell r="B1566" t="str">
            <v>Projeto de Combate à Incêndio</v>
          </cell>
          <cell r="C1566"/>
          <cell r="D1566"/>
          <cell r="E1566"/>
          <cell r="F1566">
            <v>52</v>
          </cell>
          <cell r="G1566"/>
          <cell r="H1566"/>
          <cell r="I1566"/>
          <cell r="J1566"/>
          <cell r="K1566" t="str">
            <v/>
          </cell>
          <cell r="L1566" t="str">
            <v/>
          </cell>
          <cell r="M1566">
            <v>52</v>
          </cell>
          <cell r="N1566"/>
        </row>
        <row r="1567">
          <cell r="A1567" t="str">
            <v>2.2.19.64</v>
          </cell>
          <cell r="B1567">
            <v>92680</v>
          </cell>
          <cell r="C1567" t="str">
            <v>SINAPI</v>
          </cell>
          <cell r="D1567" t="str">
            <v>JOELHO 90 GRAUS, EM FERRO GALVANIZADO, CONEXÃO ROSQUEADA, DN 80 (3"), INSTALADO EM REDE DE ALIMENTAÇÃO PARA SPRINKLER - FORNECIMENTO E INSTALAÇÃO. AF_10/2020</v>
          </cell>
          <cell r="E1567" t="str">
            <v>UN</v>
          </cell>
          <cell r="F1567"/>
          <cell r="G1567"/>
          <cell r="H1567"/>
          <cell r="I1567"/>
          <cell r="J1567"/>
          <cell r="K1567"/>
          <cell r="L1567"/>
          <cell r="M1567"/>
          <cell r="N1567">
            <v>2</v>
          </cell>
        </row>
        <row r="1568">
          <cell r="A1568" t="str">
            <v>2.2.19.64.1</v>
          </cell>
          <cell r="B1568" t="str">
            <v>Projeto de Combate à Incêndio</v>
          </cell>
          <cell r="C1568"/>
          <cell r="D1568"/>
          <cell r="E1568"/>
          <cell r="F1568">
            <v>2</v>
          </cell>
          <cell r="G1568"/>
          <cell r="H1568"/>
          <cell r="I1568"/>
          <cell r="J1568"/>
          <cell r="K1568" t="str">
            <v/>
          </cell>
          <cell r="L1568" t="str">
            <v/>
          </cell>
          <cell r="M1568">
            <v>2</v>
          </cell>
          <cell r="N1568"/>
        </row>
        <row r="1569">
          <cell r="A1569" t="str">
            <v>2.2.19.65</v>
          </cell>
          <cell r="B1569" t="str">
            <v>SEDUC784</v>
          </cell>
          <cell r="C1569" t="str">
            <v>PRÓPRIA</v>
          </cell>
          <cell r="D1569" t="str">
            <v>FORNECIMENTO E ASSENTAMENTO DE JOELHO DE REDUÇÃO DE FERRO GALVANIZADO DE 1 1/4" X 1" (REF: 01002/ORSE-ORSE-09/2025)</v>
          </cell>
          <cell r="E1569" t="str">
            <v>UN</v>
          </cell>
          <cell r="F1569"/>
          <cell r="G1569"/>
          <cell r="H1569"/>
          <cell r="I1569"/>
          <cell r="J1569"/>
          <cell r="K1569"/>
          <cell r="L1569"/>
          <cell r="M1569"/>
          <cell r="N1569">
            <v>8</v>
          </cell>
        </row>
        <row r="1570">
          <cell r="A1570" t="str">
            <v>2.2.19.65.1</v>
          </cell>
          <cell r="B1570" t="str">
            <v>Projeto de Combate à Incêndio</v>
          </cell>
          <cell r="C1570"/>
          <cell r="D1570"/>
          <cell r="E1570"/>
          <cell r="F1570">
            <v>8</v>
          </cell>
          <cell r="G1570"/>
          <cell r="H1570"/>
          <cell r="I1570"/>
          <cell r="J1570"/>
          <cell r="K1570" t="str">
            <v/>
          </cell>
          <cell r="L1570" t="str">
            <v/>
          </cell>
          <cell r="M1570">
            <v>8</v>
          </cell>
          <cell r="N1570"/>
        </row>
        <row r="1571">
          <cell r="A1571" t="str">
            <v>2.2.19.66</v>
          </cell>
          <cell r="B1571">
            <v>92668</v>
          </cell>
          <cell r="C1571" t="str">
            <v>SINAPI</v>
          </cell>
          <cell r="D1571" t="str">
            <v>LUVA, EM FERRO GALVANIZADO, CONEXÃO ROSQUEADA, DN 80 (3"), INSTALADO EM REDE DE ALIMENTAÇÃO PARA SPRINKLER - FORNECIMENTO E INSTALAÇÃO. AF_10/2020</v>
          </cell>
          <cell r="E1571" t="str">
            <v>UN</v>
          </cell>
          <cell r="F1571"/>
          <cell r="G1571"/>
          <cell r="H1571"/>
          <cell r="I1571"/>
          <cell r="J1571"/>
          <cell r="K1571"/>
          <cell r="L1571"/>
          <cell r="M1571"/>
          <cell r="N1571">
            <v>1</v>
          </cell>
        </row>
        <row r="1572">
          <cell r="A1572" t="str">
            <v>2.2.19.66.1</v>
          </cell>
          <cell r="B1572" t="str">
            <v>Projeto de Combate à Incêndio</v>
          </cell>
          <cell r="C1572"/>
          <cell r="D1572"/>
          <cell r="E1572"/>
          <cell r="F1572">
            <v>1</v>
          </cell>
          <cell r="G1572"/>
          <cell r="H1572"/>
          <cell r="I1572"/>
          <cell r="J1572"/>
          <cell r="K1572" t="str">
            <v/>
          </cell>
          <cell r="L1572" t="str">
            <v/>
          </cell>
          <cell r="M1572">
            <v>1</v>
          </cell>
          <cell r="N1572"/>
        </row>
        <row r="1573">
          <cell r="A1573" t="str">
            <v>2.2.19.67</v>
          </cell>
          <cell r="B1573">
            <v>92667</v>
          </cell>
          <cell r="C1573" t="str">
            <v>SINAPI</v>
          </cell>
          <cell r="D1573" t="str">
            <v>NIPLE, EM FERRO GALVANIZADO, CONEXÃO ROSQUEADA, DN 80 (3"), INSTALADO EM REDE DE ALIMENTAÇÃO PARA SPRINKLER - FORNECIMENTO E INSTALAÇÃO. AF_10/2020</v>
          </cell>
          <cell r="E1573" t="str">
            <v>UN</v>
          </cell>
          <cell r="F1573"/>
          <cell r="G1573"/>
          <cell r="H1573"/>
          <cell r="I1573"/>
          <cell r="J1573"/>
          <cell r="K1573"/>
          <cell r="L1573"/>
          <cell r="M1573"/>
          <cell r="N1573">
            <v>2</v>
          </cell>
        </row>
        <row r="1574">
          <cell r="A1574" t="str">
            <v>2.2.19.67.1</v>
          </cell>
          <cell r="B1574" t="str">
            <v>Projeto de Combate à Incêndio</v>
          </cell>
          <cell r="C1574"/>
          <cell r="D1574"/>
          <cell r="E1574"/>
          <cell r="F1574">
            <v>2</v>
          </cell>
          <cell r="G1574"/>
          <cell r="H1574"/>
          <cell r="I1574"/>
          <cell r="J1574"/>
          <cell r="K1574" t="str">
            <v/>
          </cell>
          <cell r="L1574" t="str">
            <v/>
          </cell>
          <cell r="M1574">
            <v>2</v>
          </cell>
          <cell r="N1574"/>
        </row>
        <row r="1575">
          <cell r="A1575" t="str">
            <v>2.2.19.68</v>
          </cell>
          <cell r="B1575" t="str">
            <v>SEDUC785</v>
          </cell>
          <cell r="C1575" t="str">
            <v>PRÓPRIA</v>
          </cell>
          <cell r="D1575" t="str">
            <v>SPRINKLER TIPO PENDENTE, 68 °C, UNIÃO POR ROSCA DN 20 MM (3/4") - FORNECIMENTO E INSTALAÇÃO. AF_10/2020 (REF: 95696-SINAPI-09/2025)</v>
          </cell>
          <cell r="E1575" t="str">
            <v>UN</v>
          </cell>
          <cell r="F1575"/>
          <cell r="G1575"/>
          <cell r="H1575"/>
          <cell r="I1575"/>
          <cell r="J1575"/>
          <cell r="K1575"/>
          <cell r="L1575"/>
          <cell r="M1575"/>
          <cell r="N1575">
            <v>39</v>
          </cell>
        </row>
        <row r="1576">
          <cell r="A1576" t="str">
            <v>2.2.19.68.1</v>
          </cell>
          <cell r="B1576" t="str">
            <v>Projeto de Combate à Incêndio</v>
          </cell>
          <cell r="C1576"/>
          <cell r="D1576"/>
          <cell r="E1576"/>
          <cell r="F1576">
            <v>39</v>
          </cell>
          <cell r="G1576"/>
          <cell r="H1576"/>
          <cell r="I1576"/>
          <cell r="J1576"/>
          <cell r="K1576" t="str">
            <v/>
          </cell>
          <cell r="L1576" t="str">
            <v/>
          </cell>
          <cell r="M1576">
            <v>39</v>
          </cell>
          <cell r="N1576"/>
        </row>
        <row r="1577">
          <cell r="A1577" t="str">
            <v>2.2.19.69</v>
          </cell>
          <cell r="B1577" t="str">
            <v>SEDUC786</v>
          </cell>
          <cell r="C1577" t="str">
            <v>PRÓPRIA</v>
          </cell>
          <cell r="D1577" t="str">
            <v>TUBO DE AÇO GALVANIZADO COM COSTURA, CLASSE MÉDIA, CONEXÃO ROSQUEADA, DN 15 (1/2"), INSTALADO EM REDE DE ALIMENTAÇÃO PARA SPRINKLER - FORNECIMENTO E INSTALAÇÃO. AF_10/2020 (REF: 97535-SINAPI-09/2025)</v>
          </cell>
          <cell r="E1577" t="str">
            <v>M</v>
          </cell>
          <cell r="F1577"/>
          <cell r="G1577"/>
          <cell r="H1577"/>
          <cell r="I1577"/>
          <cell r="J1577"/>
          <cell r="K1577"/>
          <cell r="L1577"/>
          <cell r="M1577"/>
          <cell r="N1577">
            <v>0.7</v>
          </cell>
        </row>
        <row r="1578">
          <cell r="A1578" t="str">
            <v>2.2.19.69.1</v>
          </cell>
          <cell r="B1578" t="str">
            <v>Projeto de Combate à Incêndio</v>
          </cell>
          <cell r="C1578"/>
          <cell r="D1578"/>
          <cell r="E1578"/>
          <cell r="F1578"/>
          <cell r="G1578"/>
          <cell r="H1578">
            <v>0.7</v>
          </cell>
          <cell r="I1578"/>
          <cell r="J1578"/>
          <cell r="K1578" t="str">
            <v/>
          </cell>
          <cell r="L1578" t="str">
            <v/>
          </cell>
          <cell r="M1578">
            <v>0.7</v>
          </cell>
          <cell r="N1578"/>
        </row>
        <row r="1579">
          <cell r="A1579" t="str">
            <v>2.2.19.70</v>
          </cell>
          <cell r="B1579">
            <v>97535</v>
          </cell>
          <cell r="C1579" t="str">
            <v>SINAPI</v>
          </cell>
          <cell r="D1579" t="str">
            <v>TUBO DE AÇO GALVANIZADO COM COSTURA, CLASSE MÉDIA, CONEXÃO ROSQUEADA, DN 25 (1"), INSTALADO EM REDE DE ALIMENTAÇÃO PARA SPRINKLER - FORNECIMENTO E INSTALAÇÃO. AF_10/2020</v>
          </cell>
          <cell r="E1579" t="str">
            <v>M</v>
          </cell>
          <cell r="F1579"/>
          <cell r="G1579"/>
          <cell r="H1579"/>
          <cell r="I1579"/>
          <cell r="J1579"/>
          <cell r="K1579"/>
          <cell r="L1579"/>
          <cell r="M1579"/>
          <cell r="N1579">
            <v>48</v>
          </cell>
        </row>
        <row r="1580">
          <cell r="A1580" t="str">
            <v>2.2.19.70.1</v>
          </cell>
          <cell r="B1580" t="str">
            <v>Projeto de Combate à Incêndio</v>
          </cell>
          <cell r="C1580"/>
          <cell r="D1580"/>
          <cell r="E1580"/>
          <cell r="F1580"/>
          <cell r="G1580"/>
          <cell r="H1580">
            <v>48</v>
          </cell>
          <cell r="I1580"/>
          <cell r="J1580"/>
          <cell r="K1580" t="str">
            <v/>
          </cell>
          <cell r="L1580" t="str">
            <v/>
          </cell>
          <cell r="M1580">
            <v>48</v>
          </cell>
          <cell r="N1580"/>
        </row>
        <row r="1581">
          <cell r="A1581" t="str">
            <v>2.2.19.71</v>
          </cell>
          <cell r="B1581">
            <v>92652</v>
          </cell>
          <cell r="C1581" t="str">
            <v>SINAPI</v>
          </cell>
          <cell r="D1581" t="str">
            <v>TUBO DE AÇO GALVANIZADO COM COSTURA, CLASSE MÉDIA, CONEXÃO ROSQUEADA, DN 32 (1 1/4"), INSTALADO EM REDE DE ALIMENTAÇÃO PARA SPRINKLER - FORNECIMENTO E INSTALAÇÃO. AF_10/2020</v>
          </cell>
          <cell r="E1581" t="str">
            <v>M</v>
          </cell>
          <cell r="F1581"/>
          <cell r="G1581"/>
          <cell r="H1581"/>
          <cell r="I1581"/>
          <cell r="J1581"/>
          <cell r="K1581"/>
          <cell r="L1581"/>
          <cell r="M1581"/>
          <cell r="N1581">
            <v>21</v>
          </cell>
        </row>
        <row r="1582">
          <cell r="A1582" t="str">
            <v>2.2.19.71.1</v>
          </cell>
          <cell r="B1582" t="str">
            <v>Projeto de Combate à Incêndio</v>
          </cell>
          <cell r="C1582"/>
          <cell r="D1582"/>
          <cell r="E1582"/>
          <cell r="F1582"/>
          <cell r="G1582"/>
          <cell r="H1582">
            <v>21</v>
          </cell>
          <cell r="I1582"/>
          <cell r="J1582"/>
          <cell r="K1582" t="str">
            <v/>
          </cell>
          <cell r="L1582" t="str">
            <v/>
          </cell>
          <cell r="M1582">
            <v>21</v>
          </cell>
          <cell r="N1582"/>
        </row>
        <row r="1583">
          <cell r="A1583" t="str">
            <v>2.2.19.72</v>
          </cell>
          <cell r="B1583">
            <v>92653</v>
          </cell>
          <cell r="C1583" t="str">
            <v>SINAPI</v>
          </cell>
          <cell r="D1583" t="str">
            <v>TUBO DE AÇO GALVANIZADO COM COSTURA, CLASSE MÉDIA, CONEXÃO ROSQUEADA, DN 40 (1 1/2"), INSTALADO EM REDE DE ALIMENTAÇÃO PARA SPRINKLER - FORNECIMENTO E INSTALAÇÃO. AF_10/2020</v>
          </cell>
          <cell r="E1583" t="str">
            <v>M</v>
          </cell>
          <cell r="F1583"/>
          <cell r="G1583"/>
          <cell r="H1583"/>
          <cell r="I1583"/>
          <cell r="J1583"/>
          <cell r="K1583"/>
          <cell r="L1583"/>
          <cell r="M1583"/>
          <cell r="N1583">
            <v>3</v>
          </cell>
        </row>
        <row r="1584">
          <cell r="A1584" t="str">
            <v>2.2.19.72.1</v>
          </cell>
          <cell r="B1584" t="str">
            <v>Projeto de Combate à Incêndio</v>
          </cell>
          <cell r="C1584"/>
          <cell r="D1584"/>
          <cell r="E1584"/>
          <cell r="F1584"/>
          <cell r="G1584"/>
          <cell r="H1584">
            <v>3</v>
          </cell>
          <cell r="I1584"/>
          <cell r="J1584"/>
          <cell r="K1584" t="str">
            <v/>
          </cell>
          <cell r="L1584" t="str">
            <v/>
          </cell>
          <cell r="M1584">
            <v>3</v>
          </cell>
          <cell r="N1584"/>
        </row>
        <row r="1585">
          <cell r="A1585" t="str">
            <v>2.2.19.73</v>
          </cell>
          <cell r="B1585">
            <v>92654</v>
          </cell>
          <cell r="C1585" t="str">
            <v>SINAPI</v>
          </cell>
          <cell r="D1585" t="str">
            <v>TUBO DE AÇO GALVANIZADO COM COSTURA, CLASSE MÉDIA, CONEXÃO ROSQUEADA, DN 50 (2"), INSTALADO EM REDE DE ALIMENTAÇÃO PARA SPRINKLER - FORNECIMENTO E INSTALAÇÃO. AF_10/2020</v>
          </cell>
          <cell r="E1585" t="str">
            <v>M</v>
          </cell>
          <cell r="F1585"/>
          <cell r="G1585"/>
          <cell r="H1585"/>
          <cell r="I1585"/>
          <cell r="J1585"/>
          <cell r="K1585"/>
          <cell r="L1585"/>
          <cell r="M1585"/>
          <cell r="N1585">
            <v>65.599999999999994</v>
          </cell>
        </row>
        <row r="1586">
          <cell r="A1586" t="str">
            <v>2.2.19.73.1</v>
          </cell>
          <cell r="B1586" t="str">
            <v>Projeto de Combate à Incêndio</v>
          </cell>
          <cell r="C1586"/>
          <cell r="D1586"/>
          <cell r="E1586"/>
          <cell r="F1586"/>
          <cell r="G1586"/>
          <cell r="H1586">
            <v>65.599999999999994</v>
          </cell>
          <cell r="I1586"/>
          <cell r="J1586"/>
          <cell r="K1586" t="str">
            <v/>
          </cell>
          <cell r="L1586" t="str">
            <v/>
          </cell>
          <cell r="M1586">
            <v>65.599999999999994</v>
          </cell>
          <cell r="N1586"/>
        </row>
        <row r="1587">
          <cell r="A1587" t="str">
            <v>2.2.19.74</v>
          </cell>
          <cell r="B1587">
            <v>92656</v>
          </cell>
          <cell r="C1587" t="str">
            <v>SINAPI</v>
          </cell>
          <cell r="D1587" t="str">
            <v>TUBO DE AÇO GALVANIZADO COM COSTURA, CLASSE MÉDIA, CONEXÃO ROSQUEADA, DN 80 (3"), INSTALADO EM REDE DE ALIMENTAÇÃO PARA SPRINKLER - FORNECIMENTO E INSTALAÇÃO. AF_10/2020</v>
          </cell>
          <cell r="E1587" t="str">
            <v>M</v>
          </cell>
          <cell r="F1587"/>
          <cell r="G1587"/>
          <cell r="H1587"/>
          <cell r="I1587"/>
          <cell r="J1587"/>
          <cell r="K1587"/>
          <cell r="L1587"/>
          <cell r="M1587"/>
          <cell r="N1587">
            <v>9.4</v>
          </cell>
        </row>
        <row r="1588">
          <cell r="A1588" t="str">
            <v>2.2.19.74.1</v>
          </cell>
          <cell r="B1588" t="str">
            <v>Projeto de Combate à Incêndio</v>
          </cell>
          <cell r="C1588"/>
          <cell r="D1588"/>
          <cell r="E1588"/>
          <cell r="F1588"/>
          <cell r="G1588"/>
          <cell r="H1588">
            <v>9.4</v>
          </cell>
          <cell r="I1588"/>
          <cell r="J1588"/>
          <cell r="K1588" t="str">
            <v/>
          </cell>
          <cell r="L1588" t="str">
            <v/>
          </cell>
          <cell r="M1588">
            <v>9.4</v>
          </cell>
          <cell r="N1588"/>
        </row>
        <row r="1589">
          <cell r="A1589" t="str">
            <v>2.2.19.75</v>
          </cell>
          <cell r="B1589">
            <v>92682</v>
          </cell>
          <cell r="C1589" t="str">
            <v>SINAPI</v>
          </cell>
          <cell r="D1589" t="str">
            <v>TÊ, EM FERRO GALVANIZADO, CONEXÃO ROSQUEADA, DN 32 (1 1/4"), INSTALADO EM REDE DE ALIMENTAÇÃO PARA SPRINKLER - FORNECIMENTO E INSTALAÇÃO. AF_10/2020</v>
          </cell>
          <cell r="E1589" t="str">
            <v>UN</v>
          </cell>
          <cell r="F1589"/>
          <cell r="G1589"/>
          <cell r="H1589"/>
          <cell r="I1589"/>
          <cell r="J1589"/>
          <cell r="K1589"/>
          <cell r="L1589"/>
          <cell r="M1589"/>
          <cell r="N1589">
            <v>3</v>
          </cell>
        </row>
        <row r="1590">
          <cell r="A1590" t="str">
            <v>2.2.19.75.1</v>
          </cell>
          <cell r="B1590" t="str">
            <v>Projeto de Combate à Incêndio</v>
          </cell>
          <cell r="C1590"/>
          <cell r="D1590"/>
          <cell r="E1590"/>
          <cell r="F1590">
            <v>3</v>
          </cell>
          <cell r="G1590"/>
          <cell r="H1590"/>
          <cell r="I1590"/>
          <cell r="J1590"/>
          <cell r="K1590" t="str">
            <v/>
          </cell>
          <cell r="L1590" t="str">
            <v/>
          </cell>
          <cell r="M1590">
            <v>3</v>
          </cell>
          <cell r="N1590"/>
        </row>
        <row r="1591">
          <cell r="A1591" t="str">
            <v>2.2.19.76</v>
          </cell>
          <cell r="B1591">
            <v>92684</v>
          </cell>
          <cell r="C1591" t="str">
            <v>SINAPI</v>
          </cell>
          <cell r="D1591" t="str">
            <v>TÊ, EM FERRO GALVANIZADO, CONEXÃO ROSQUEADA, DN 50 (2"), INSTALADO EM REDE DE ALIMENTAÇÃO PARA SPRINKLER - FORNECIMENTO E INSTALAÇÃO. AF_10/2020</v>
          </cell>
          <cell r="E1591" t="str">
            <v>UN</v>
          </cell>
          <cell r="F1591"/>
          <cell r="G1591"/>
          <cell r="H1591"/>
          <cell r="I1591"/>
          <cell r="J1591"/>
          <cell r="K1591"/>
          <cell r="L1591"/>
          <cell r="M1591"/>
          <cell r="N1591">
            <v>4</v>
          </cell>
        </row>
        <row r="1592">
          <cell r="A1592" t="str">
            <v>2.2.19.76.1</v>
          </cell>
          <cell r="B1592" t="str">
            <v>Projeto de Combate à Incêndio</v>
          </cell>
          <cell r="C1592"/>
          <cell r="D1592"/>
          <cell r="E1592"/>
          <cell r="F1592">
            <v>4</v>
          </cell>
          <cell r="G1592"/>
          <cell r="H1592"/>
          <cell r="I1592"/>
          <cell r="J1592"/>
          <cell r="K1592" t="str">
            <v/>
          </cell>
          <cell r="L1592" t="str">
            <v/>
          </cell>
          <cell r="M1592">
            <v>4</v>
          </cell>
          <cell r="N1592"/>
        </row>
        <row r="1593">
          <cell r="A1593" t="str">
            <v>2.2.19.77</v>
          </cell>
          <cell r="B1593" t="str">
            <v>SEDUC787</v>
          </cell>
          <cell r="C1593" t="str">
            <v>PRÓPRIA</v>
          </cell>
          <cell r="D1593" t="str">
            <v>FORNECIMENTO E ASSENTAMENTO DE TE DE REDUÇÃO DE FERRO GALVANIZADO DE 2" X 1" (REF: 10895/ORSE-ORSE-09/2025)</v>
          </cell>
          <cell r="E1593" t="str">
            <v>UN</v>
          </cell>
          <cell r="F1593"/>
          <cell r="G1593"/>
          <cell r="H1593"/>
          <cell r="I1593"/>
          <cell r="J1593"/>
          <cell r="K1593"/>
          <cell r="L1593"/>
          <cell r="M1593"/>
          <cell r="N1593">
            <v>15</v>
          </cell>
        </row>
        <row r="1594">
          <cell r="A1594" t="str">
            <v>2.2.19.77.1</v>
          </cell>
          <cell r="B1594" t="str">
            <v>Projeto de Combate à Incêndio</v>
          </cell>
          <cell r="C1594"/>
          <cell r="D1594"/>
          <cell r="E1594"/>
          <cell r="F1594">
            <v>15</v>
          </cell>
          <cell r="G1594"/>
          <cell r="H1594"/>
          <cell r="I1594"/>
          <cell r="J1594"/>
          <cell r="K1594" t="str">
            <v/>
          </cell>
          <cell r="L1594" t="str">
            <v/>
          </cell>
          <cell r="M1594">
            <v>15</v>
          </cell>
          <cell r="N1594"/>
        </row>
        <row r="1595">
          <cell r="A1595" t="str">
            <v>2.2.19.78</v>
          </cell>
          <cell r="B1595" t="str">
            <v>SEDUC788</v>
          </cell>
          <cell r="C1595" t="str">
            <v>PRÓPRIA</v>
          </cell>
          <cell r="D1595" t="str">
            <v>FORNECIMENTO E ASSENTAMENTO DE TE DE REDUÇÃO DE FERRO GALVANIZADO DE 3" X 1" (REF: 10895/ORSE-ORSE-09/2025)</v>
          </cell>
          <cell r="E1595" t="str">
            <v>UN</v>
          </cell>
          <cell r="F1595"/>
          <cell r="G1595"/>
          <cell r="H1595"/>
          <cell r="I1595"/>
          <cell r="J1595"/>
          <cell r="K1595"/>
          <cell r="L1595"/>
          <cell r="M1595"/>
          <cell r="N1595">
            <v>2</v>
          </cell>
        </row>
        <row r="1596">
          <cell r="A1596" t="str">
            <v>2.2.19.78.1</v>
          </cell>
          <cell r="B1596" t="str">
            <v>Projeto de Combate à Incêndio</v>
          </cell>
          <cell r="C1596"/>
          <cell r="D1596"/>
          <cell r="E1596"/>
          <cell r="F1596">
            <v>2</v>
          </cell>
          <cell r="G1596"/>
          <cell r="H1596"/>
          <cell r="I1596"/>
          <cell r="J1596"/>
          <cell r="K1596" t="str">
            <v/>
          </cell>
          <cell r="L1596" t="str">
            <v/>
          </cell>
          <cell r="M1596">
            <v>2</v>
          </cell>
          <cell r="N1596"/>
        </row>
        <row r="1597">
          <cell r="A1597" t="str">
            <v>2.2.19.79</v>
          </cell>
          <cell r="B1597">
            <v>92901</v>
          </cell>
          <cell r="C1597" t="str">
            <v>SINAPI</v>
          </cell>
          <cell r="D1597" t="str">
            <v>UNIÃO, EM FERRO GALVANIZADO, CONEXÃO ROSQUEADA, DN 50 (2"), INSTALADO EM REDE DE ALIMENTAÇÃO PARA SPRINKLER - FORNECIMENTO E INSTALAÇÃO. AF_10/2020</v>
          </cell>
          <cell r="E1597" t="str">
            <v>UN</v>
          </cell>
          <cell r="F1597"/>
          <cell r="G1597"/>
          <cell r="H1597"/>
          <cell r="I1597"/>
          <cell r="J1597"/>
          <cell r="K1597"/>
          <cell r="L1597"/>
          <cell r="M1597"/>
          <cell r="N1597">
            <v>8</v>
          </cell>
        </row>
        <row r="1598">
          <cell r="A1598" t="str">
            <v>2.2.19.79.1</v>
          </cell>
          <cell r="B1598" t="str">
            <v>Projeto de Combate à Incêndio</v>
          </cell>
          <cell r="C1598"/>
          <cell r="D1598"/>
          <cell r="E1598"/>
          <cell r="F1598">
            <v>8</v>
          </cell>
          <cell r="G1598"/>
          <cell r="H1598"/>
          <cell r="I1598"/>
          <cell r="J1598"/>
          <cell r="K1598" t="str">
            <v/>
          </cell>
          <cell r="L1598" t="str">
            <v/>
          </cell>
          <cell r="M1598">
            <v>8</v>
          </cell>
          <cell r="N1598"/>
        </row>
        <row r="1599">
          <cell r="A1599" t="str">
            <v>2.2.19.80</v>
          </cell>
          <cell r="B1599">
            <v>92903</v>
          </cell>
          <cell r="C1599" t="str">
            <v>SINAPI</v>
          </cell>
          <cell r="D1599" t="str">
            <v>UNIÃO, EM FERRO GALVANIZADO, CONEXÃO ROSQUEADA, DN 80 (3"), INSTALADO EM REDE DE ALIMENTAÇÃO PARA SPRINKLER - FORNECIMENTO E INSTALAÇÃO. AF_10/2020</v>
          </cell>
          <cell r="E1599" t="str">
            <v>UN</v>
          </cell>
          <cell r="F1599"/>
          <cell r="G1599"/>
          <cell r="H1599"/>
          <cell r="I1599"/>
          <cell r="J1599"/>
          <cell r="K1599"/>
          <cell r="L1599"/>
          <cell r="M1599"/>
          <cell r="N1599">
            <v>2</v>
          </cell>
        </row>
        <row r="1600">
          <cell r="A1600" t="str">
            <v>2.2.19.80.1</v>
          </cell>
          <cell r="B1600" t="str">
            <v>Projeto de Combate à Incêndio</v>
          </cell>
          <cell r="C1600"/>
          <cell r="D1600"/>
          <cell r="E1600"/>
          <cell r="F1600">
            <v>2</v>
          </cell>
          <cell r="G1600"/>
          <cell r="H1600"/>
          <cell r="I1600"/>
          <cell r="J1600"/>
          <cell r="K1600" t="str">
            <v/>
          </cell>
          <cell r="L1600" t="str">
            <v/>
          </cell>
          <cell r="M1600">
            <v>2</v>
          </cell>
          <cell r="N1600"/>
        </row>
        <row r="1601">
          <cell r="A1601" t="str">
            <v>2.2.19.81</v>
          </cell>
          <cell r="B1601">
            <v>97500</v>
          </cell>
          <cell r="C1601" t="str">
            <v>SINAPI</v>
          </cell>
          <cell r="D1601" t="str">
            <v>LUVA COM REDUÇÃO, EM AÇO, CONEXÃO SOLDADA, DN 25 X 20 MM (1" X 3/4"), INSTALADO EM REDE DE ALIMENTAÇÃO PARA SPRINKLER - FORNECIMENTO E INSTALAÇÃO. AF_10/2020</v>
          </cell>
          <cell r="E1601" t="str">
            <v>UN</v>
          </cell>
          <cell r="F1601"/>
          <cell r="G1601"/>
          <cell r="H1601"/>
          <cell r="I1601"/>
          <cell r="J1601"/>
          <cell r="K1601"/>
          <cell r="L1601"/>
          <cell r="M1601"/>
          <cell r="N1601">
            <v>39</v>
          </cell>
        </row>
        <row r="1602">
          <cell r="A1602" t="str">
            <v>2.2.19.81.1</v>
          </cell>
          <cell r="B1602" t="str">
            <v>Projeto de Combate à Incêndio</v>
          </cell>
          <cell r="C1602"/>
          <cell r="D1602"/>
          <cell r="E1602"/>
          <cell r="F1602">
            <v>39</v>
          </cell>
          <cell r="G1602"/>
          <cell r="H1602"/>
          <cell r="I1602"/>
          <cell r="J1602"/>
          <cell r="K1602" t="str">
            <v/>
          </cell>
          <cell r="L1602" t="str">
            <v/>
          </cell>
          <cell r="M1602">
            <v>39</v>
          </cell>
          <cell r="N1602"/>
        </row>
        <row r="1603">
          <cell r="A1603" t="str">
            <v>2.2.19.82</v>
          </cell>
          <cell r="B1603">
            <v>97506</v>
          </cell>
          <cell r="C1603" t="str">
            <v>SINAPI</v>
          </cell>
          <cell r="D1603" t="str">
            <v>LUVA COM REDUÇÃO, EM AÇO, CONEXÃO SOLDADA, DN 40 X 32 MM (1 1/2" X 1 1/4"), INSTALADO EM REDE DE ALIMENTAÇÃO PARA SPRINKLER - FORNECIMENTO E INSTALAÇÃO. AF_10/2020</v>
          </cell>
          <cell r="E1603" t="str">
            <v>UN</v>
          </cell>
          <cell r="F1603"/>
          <cell r="G1603"/>
          <cell r="H1603"/>
          <cell r="I1603"/>
          <cell r="J1603"/>
          <cell r="K1603"/>
          <cell r="L1603"/>
          <cell r="M1603"/>
          <cell r="N1603">
            <v>6</v>
          </cell>
        </row>
        <row r="1604">
          <cell r="A1604" t="str">
            <v>2.2.19.82.1</v>
          </cell>
          <cell r="B1604" t="str">
            <v>Projeto de Combate à Incêndio</v>
          </cell>
          <cell r="C1604"/>
          <cell r="D1604"/>
          <cell r="E1604"/>
          <cell r="F1604">
            <v>6</v>
          </cell>
          <cell r="G1604"/>
          <cell r="H1604"/>
          <cell r="I1604"/>
          <cell r="J1604"/>
          <cell r="K1604" t="str">
            <v/>
          </cell>
          <cell r="L1604" t="str">
            <v/>
          </cell>
          <cell r="M1604">
            <v>6</v>
          </cell>
          <cell r="N1604"/>
        </row>
        <row r="1605">
          <cell r="A1605" t="str">
            <v>2.2.19.83</v>
          </cell>
          <cell r="B1605">
            <v>92947</v>
          </cell>
          <cell r="C1605" t="str">
            <v>SINAPI</v>
          </cell>
          <cell r="D1605" t="str">
            <v>LUVA DE REDUÇÃO, EM FERRO GALVANIZADO, 2" X 1 1/4", CONEXÃO ROSQUEADA, INSTALADO EM REDE DE ALIMENTAÇÃO PARA SPRINKLER - FORNECIMENTO E INSTALAÇÃO. AF_10/2020</v>
          </cell>
          <cell r="E1605" t="str">
            <v>UN</v>
          </cell>
          <cell r="F1605"/>
          <cell r="G1605"/>
          <cell r="H1605"/>
          <cell r="I1605"/>
          <cell r="J1605"/>
          <cell r="K1605"/>
          <cell r="L1605"/>
          <cell r="M1605"/>
          <cell r="N1605">
            <v>2</v>
          </cell>
        </row>
        <row r="1606">
          <cell r="A1606" t="str">
            <v>2.2.19.83.1</v>
          </cell>
          <cell r="B1606" t="str">
            <v>Projeto de Combate à Incêndio</v>
          </cell>
          <cell r="C1606"/>
          <cell r="D1606"/>
          <cell r="E1606"/>
          <cell r="F1606">
            <v>2</v>
          </cell>
          <cell r="G1606"/>
          <cell r="H1606"/>
          <cell r="I1606"/>
          <cell r="J1606"/>
          <cell r="K1606" t="str">
            <v/>
          </cell>
          <cell r="L1606" t="str">
            <v/>
          </cell>
          <cell r="M1606">
            <v>2</v>
          </cell>
          <cell r="N1606"/>
        </row>
        <row r="1607">
          <cell r="A1607" t="str">
            <v>2.2.19.84</v>
          </cell>
          <cell r="B1607">
            <v>92952</v>
          </cell>
          <cell r="C1607" t="str">
            <v>SINAPI</v>
          </cell>
          <cell r="D1607" t="str">
            <v>LUVA DE REDUÇÃO, EM FERRO GALVANIZADO, 3" X 2", CONEXÃO ROSQUEADA, INSTALADO EM REDE DE ALIMENTAÇÃO PARA SPRINKLER - FORNECIMENTO E INSTALAÇÃO. AF_10/2020</v>
          </cell>
          <cell r="E1607" t="str">
            <v>UN</v>
          </cell>
          <cell r="F1607"/>
          <cell r="G1607"/>
          <cell r="H1607"/>
          <cell r="I1607"/>
          <cell r="J1607"/>
          <cell r="K1607"/>
          <cell r="L1607"/>
          <cell r="M1607"/>
          <cell r="N1607">
            <v>1</v>
          </cell>
        </row>
        <row r="1608">
          <cell r="A1608" t="str">
            <v>2.2.19.84.1</v>
          </cell>
          <cell r="B1608" t="str">
            <v>Projeto de Combate à Incêndio</v>
          </cell>
          <cell r="C1608"/>
          <cell r="D1608"/>
          <cell r="E1608"/>
          <cell r="F1608">
            <v>1</v>
          </cell>
          <cell r="G1608"/>
          <cell r="H1608"/>
          <cell r="I1608"/>
          <cell r="J1608"/>
          <cell r="K1608" t="str">
            <v/>
          </cell>
          <cell r="L1608" t="str">
            <v/>
          </cell>
          <cell r="M1608">
            <v>1</v>
          </cell>
          <cell r="N1608"/>
        </row>
        <row r="1609">
          <cell r="A1609" t="str">
            <v>2.2.19.85</v>
          </cell>
          <cell r="B1609">
            <v>92951</v>
          </cell>
          <cell r="C1609" t="str">
            <v>SINAPI</v>
          </cell>
          <cell r="D1609" t="str">
            <v>LUVA DE REDUÇÃO, EM FERRO GALVANIZADO, 3" X 2 1/2", CONEXÃO ROSQUEADA, INSTALADO EM REDE DE ALIMENTAÇÃO PARA SPRINKLER - FORNECIMENTO E INSTALAÇÃO. AF_10/2020</v>
          </cell>
          <cell r="E1609" t="str">
            <v>UN</v>
          </cell>
          <cell r="F1609"/>
          <cell r="G1609"/>
          <cell r="H1609"/>
          <cell r="I1609"/>
          <cell r="J1609"/>
          <cell r="K1609"/>
          <cell r="L1609"/>
          <cell r="M1609"/>
          <cell r="N1609">
            <v>1</v>
          </cell>
        </row>
        <row r="1610">
          <cell r="A1610" t="str">
            <v>2.2.19.85.1</v>
          </cell>
          <cell r="B1610" t="str">
            <v>Projeto de Combate à Incêndio</v>
          </cell>
          <cell r="C1610"/>
          <cell r="D1610"/>
          <cell r="E1610"/>
          <cell r="F1610">
            <v>1</v>
          </cell>
          <cell r="G1610"/>
          <cell r="H1610"/>
          <cell r="I1610"/>
          <cell r="J1610"/>
          <cell r="K1610" t="str">
            <v/>
          </cell>
          <cell r="L1610" t="str">
            <v/>
          </cell>
          <cell r="M1610">
            <v>1</v>
          </cell>
          <cell r="N1610"/>
        </row>
        <row r="1611">
          <cell r="A1611" t="str">
            <v>2.2.20</v>
          </cell>
          <cell r="B1611" t="str">
            <v>LOUÇAS, CUBAS E BANCADAS</v>
          </cell>
          <cell r="C1611"/>
          <cell r="D1611"/>
          <cell r="E1611"/>
          <cell r="F1611"/>
          <cell r="G1611"/>
          <cell r="H1611"/>
          <cell r="I1611"/>
          <cell r="J1611"/>
          <cell r="K1611"/>
          <cell r="L1611"/>
          <cell r="M1611"/>
          <cell r="N1611"/>
        </row>
        <row r="1612">
          <cell r="A1612" t="str">
            <v>2.2.20.1</v>
          </cell>
          <cell r="B1612" t="str">
            <v>SEDUC740</v>
          </cell>
          <cell r="C1612" t="str">
            <v>PRÓPRIA</v>
          </cell>
          <cell r="D1612" t="str">
            <v>BANCADA EM GRANITO SÃO GABRIEL, E=2CM (REF: 13664/ORSE-ORSE-08/2025)</v>
          </cell>
          <cell r="E1612" t="str">
            <v>M2</v>
          </cell>
          <cell r="F1612"/>
          <cell r="G1612"/>
          <cell r="H1612"/>
          <cell r="I1612"/>
          <cell r="J1612"/>
          <cell r="K1612"/>
          <cell r="L1612"/>
          <cell r="M1612"/>
          <cell r="N1612">
            <v>33.799999999999997</v>
          </cell>
        </row>
        <row r="1613">
          <cell r="A1613" t="str">
            <v>2.2.20.1.1</v>
          </cell>
          <cell r="B1613" t="str">
            <v>1º PAVIMENTO</v>
          </cell>
          <cell r="C1613"/>
          <cell r="D1613"/>
          <cell r="E1613"/>
          <cell r="F1613"/>
          <cell r="G1613"/>
          <cell r="H1613"/>
          <cell r="I1613"/>
          <cell r="J1613"/>
          <cell r="K1613" t="str">
            <v/>
          </cell>
          <cell r="L1613" t="str">
            <v/>
          </cell>
          <cell r="M1613">
            <v>0</v>
          </cell>
          <cell r="N1613"/>
        </row>
        <row r="1614">
          <cell r="A1614" t="str">
            <v>2.2.20.1.2</v>
          </cell>
          <cell r="B1614" t="str">
            <v>Biblioteca Audiovisual</v>
          </cell>
          <cell r="C1614"/>
          <cell r="D1614"/>
          <cell r="E1614"/>
          <cell r="F1614"/>
          <cell r="G1614"/>
          <cell r="H1614"/>
          <cell r="I1614"/>
          <cell r="J1614"/>
          <cell r="K1614">
            <v>2.86</v>
          </cell>
          <cell r="L1614" t="str">
            <v/>
          </cell>
          <cell r="M1614">
            <v>2.86</v>
          </cell>
          <cell r="N1614"/>
        </row>
        <row r="1615">
          <cell r="A1615" t="str">
            <v>2.2.20.1.3</v>
          </cell>
          <cell r="B1615" t="str">
            <v>Lavabos</v>
          </cell>
          <cell r="C1615"/>
          <cell r="D1615"/>
          <cell r="E1615"/>
          <cell r="F1615">
            <v>2</v>
          </cell>
          <cell r="G1615"/>
          <cell r="H1615"/>
          <cell r="I1615"/>
          <cell r="J1615"/>
          <cell r="K1615">
            <v>0.98</v>
          </cell>
          <cell r="L1615" t="str">
            <v/>
          </cell>
          <cell r="M1615">
            <v>1.96</v>
          </cell>
          <cell r="N1615"/>
        </row>
        <row r="1616">
          <cell r="A1616" t="str">
            <v>2.2.20.1.4</v>
          </cell>
          <cell r="B1616" t="str">
            <v>2º PAVIMENTO</v>
          </cell>
          <cell r="C1616"/>
          <cell r="D1616"/>
          <cell r="E1616"/>
          <cell r="F1616"/>
          <cell r="G1616"/>
          <cell r="H1616"/>
          <cell r="I1616"/>
          <cell r="J1616"/>
          <cell r="K1616" t="str">
            <v/>
          </cell>
          <cell r="L1616" t="str">
            <v/>
          </cell>
          <cell r="M1616">
            <v>0</v>
          </cell>
          <cell r="N1616"/>
        </row>
        <row r="1617">
          <cell r="A1617" t="str">
            <v>2.2.20.1.5</v>
          </cell>
          <cell r="B1617" t="str">
            <v>Laboratório de informática</v>
          </cell>
          <cell r="C1617"/>
          <cell r="D1617"/>
          <cell r="E1617"/>
          <cell r="F1617"/>
          <cell r="G1617"/>
          <cell r="H1617"/>
          <cell r="I1617"/>
          <cell r="J1617"/>
          <cell r="K1617">
            <v>6.25</v>
          </cell>
          <cell r="L1617" t="str">
            <v/>
          </cell>
          <cell r="M1617">
            <v>6.25</v>
          </cell>
          <cell r="N1617"/>
        </row>
        <row r="1618">
          <cell r="A1618" t="str">
            <v>2.2.20.1.6</v>
          </cell>
          <cell r="B1618" t="str">
            <v>Edição de Vídeo - corredor</v>
          </cell>
          <cell r="C1618"/>
          <cell r="D1618"/>
          <cell r="E1618"/>
          <cell r="F1618"/>
          <cell r="G1618"/>
          <cell r="H1618"/>
          <cell r="I1618"/>
          <cell r="J1618"/>
          <cell r="K1618">
            <v>11.12</v>
          </cell>
          <cell r="L1618" t="str">
            <v/>
          </cell>
          <cell r="M1618">
            <v>11.12</v>
          </cell>
          <cell r="N1618"/>
        </row>
        <row r="1619">
          <cell r="A1619" t="str">
            <v>2.2.20.1.7</v>
          </cell>
          <cell r="B1619" t="str">
            <v>Sala de Edição de vídeo</v>
          </cell>
          <cell r="C1619"/>
          <cell r="D1619"/>
          <cell r="E1619"/>
          <cell r="F1619"/>
          <cell r="G1619"/>
          <cell r="H1619"/>
          <cell r="I1619"/>
          <cell r="J1619"/>
          <cell r="K1619">
            <v>6.38</v>
          </cell>
          <cell r="L1619" t="str">
            <v/>
          </cell>
          <cell r="M1619">
            <v>6.38</v>
          </cell>
          <cell r="N1619"/>
        </row>
        <row r="1620">
          <cell r="A1620" t="str">
            <v>2.2.20.1.8</v>
          </cell>
          <cell r="B1620" t="str">
            <v>Lavabo - camarim</v>
          </cell>
          <cell r="C1620"/>
          <cell r="D1620"/>
          <cell r="E1620"/>
          <cell r="F1620"/>
          <cell r="G1620"/>
          <cell r="H1620"/>
          <cell r="I1620"/>
          <cell r="J1620"/>
          <cell r="K1620">
            <v>1.1100000000000001</v>
          </cell>
          <cell r="L1620" t="str">
            <v/>
          </cell>
          <cell r="M1620">
            <v>1.1100000000000001</v>
          </cell>
          <cell r="N1620"/>
        </row>
        <row r="1621">
          <cell r="A1621" t="str">
            <v>2.2.20.1.9</v>
          </cell>
          <cell r="B1621" t="str">
            <v>Lavabo - reunião</v>
          </cell>
          <cell r="C1621"/>
          <cell r="D1621"/>
          <cell r="E1621"/>
          <cell r="F1621"/>
          <cell r="G1621"/>
          <cell r="H1621"/>
          <cell r="I1621"/>
          <cell r="J1621"/>
          <cell r="K1621">
            <v>0.98</v>
          </cell>
          <cell r="L1621" t="str">
            <v/>
          </cell>
          <cell r="M1621">
            <v>0.98</v>
          </cell>
          <cell r="N1621"/>
        </row>
        <row r="1622">
          <cell r="A1622" t="str">
            <v>2.2.20.1.10</v>
          </cell>
          <cell r="B1622" t="str">
            <v>Banheiros masculino e feminino</v>
          </cell>
          <cell r="C1622"/>
          <cell r="D1622"/>
          <cell r="E1622"/>
          <cell r="F1622">
            <v>2</v>
          </cell>
          <cell r="G1622"/>
          <cell r="H1622"/>
          <cell r="I1622"/>
          <cell r="J1622"/>
          <cell r="K1622">
            <v>1.57</v>
          </cell>
          <cell r="L1622" t="str">
            <v/>
          </cell>
          <cell r="M1622">
            <v>3.14</v>
          </cell>
          <cell r="N1622"/>
        </row>
        <row r="1623">
          <cell r="A1623" t="str">
            <v>2.2.20.2</v>
          </cell>
          <cell r="B1623" t="str">
            <v>SEDUC301</v>
          </cell>
          <cell r="C1623" t="str">
            <v>PRÓPRIA</v>
          </cell>
          <cell r="D1623" t="str">
            <v>CUBA DE EMBUTIR OVAL EM LOUÇA BRANCA, 35 X 50CM OU EQUIVALENTE, INCLUSO VÁLVULA E SIFÃO TIPO COPO EM METAL CROMADO - FORNECIMENTO E INSTALAÇÃO</v>
          </cell>
          <cell r="E1623" t="str">
            <v>UN</v>
          </cell>
          <cell r="F1623"/>
          <cell r="G1623"/>
          <cell r="H1623"/>
          <cell r="I1623"/>
          <cell r="J1623"/>
          <cell r="K1623"/>
          <cell r="L1623"/>
          <cell r="M1623"/>
          <cell r="N1623">
            <v>8</v>
          </cell>
        </row>
        <row r="1624">
          <cell r="A1624" t="str">
            <v>2.2.20.2.1</v>
          </cell>
          <cell r="B1624" t="str">
            <v>1º Pavimento</v>
          </cell>
          <cell r="C1624"/>
          <cell r="D1624"/>
          <cell r="E1624"/>
          <cell r="F1624">
            <v>2</v>
          </cell>
          <cell r="G1624"/>
          <cell r="H1624"/>
          <cell r="I1624"/>
          <cell r="J1624"/>
          <cell r="K1624" t="str">
            <v/>
          </cell>
          <cell r="L1624" t="str">
            <v/>
          </cell>
          <cell r="M1624">
            <v>2</v>
          </cell>
          <cell r="N1624"/>
        </row>
        <row r="1625">
          <cell r="A1625" t="str">
            <v>2.2.20.2.2</v>
          </cell>
          <cell r="B1625" t="str">
            <v>2º Pavimento</v>
          </cell>
          <cell r="C1625"/>
          <cell r="D1625"/>
          <cell r="E1625"/>
          <cell r="F1625">
            <v>6</v>
          </cell>
          <cell r="G1625"/>
          <cell r="H1625"/>
          <cell r="I1625"/>
          <cell r="J1625"/>
          <cell r="K1625" t="str">
            <v/>
          </cell>
          <cell r="L1625" t="str">
            <v/>
          </cell>
          <cell r="M1625">
            <v>6</v>
          </cell>
          <cell r="N1625"/>
        </row>
        <row r="1626">
          <cell r="A1626" t="str">
            <v>2.2.20.3</v>
          </cell>
          <cell r="B1626" t="str">
            <v>SEDUC240</v>
          </cell>
          <cell r="C1626" t="str">
            <v>PRÓPRIA</v>
          </cell>
          <cell r="D1626" t="str">
            <v>LAVATÓRIO LOUÇA BRANCA COM COLUNA SUSPENSA (PARA PCD), 45 X 55CM OU EQUIVALENTE, INCLUSO SIFÃO TIPO GARRAFA, VÁLVULA, ENGATE FLEXÍVEL EM METAL CROMADO, TORNEIRA TEMPORIZADORA CROMADA (PADRÃO MÉDIO) - FORNECIMENTO E INSTALAÇÃO.</v>
          </cell>
          <cell r="E1626" t="str">
            <v>UN</v>
          </cell>
          <cell r="F1626"/>
          <cell r="G1626"/>
          <cell r="H1626"/>
          <cell r="I1626"/>
          <cell r="J1626"/>
          <cell r="K1626"/>
          <cell r="L1626"/>
          <cell r="M1626"/>
          <cell r="N1626">
            <v>1</v>
          </cell>
        </row>
        <row r="1627">
          <cell r="A1627" t="str">
            <v>2.2.20.3.1</v>
          </cell>
          <cell r="B1627" t="str">
            <v>Banheiro acessível - 2º pavimento</v>
          </cell>
          <cell r="C1627"/>
          <cell r="D1627"/>
          <cell r="E1627"/>
          <cell r="F1627">
            <v>1</v>
          </cell>
          <cell r="G1627"/>
          <cell r="H1627"/>
          <cell r="I1627"/>
          <cell r="J1627"/>
          <cell r="K1627" t="str">
            <v/>
          </cell>
          <cell r="L1627" t="str">
            <v/>
          </cell>
          <cell r="M1627">
            <v>1</v>
          </cell>
          <cell r="N1627"/>
        </row>
        <row r="1628">
          <cell r="A1628" t="str">
            <v>2.2.20.4</v>
          </cell>
          <cell r="B1628">
            <v>86931</v>
          </cell>
          <cell r="C1628" t="str">
            <v>SINAPI</v>
          </cell>
          <cell r="D1628" t="str">
            <v>VASO SANITÁRIO SIFONADO COM CAIXA ACOPLADA LOUÇA BRANCA, INCLUSO ENGATE FLEXÍVEL EM PLÁSTICO BRANCO, 1/2 X 40CM - FORNECIMENTO E INSTALAÇÃO. AF_01/2020</v>
          </cell>
          <cell r="E1628" t="str">
            <v>UN</v>
          </cell>
          <cell r="F1628"/>
          <cell r="G1628"/>
          <cell r="H1628"/>
          <cell r="I1628"/>
          <cell r="J1628"/>
          <cell r="K1628"/>
          <cell r="L1628"/>
          <cell r="M1628"/>
          <cell r="N1628">
            <v>9</v>
          </cell>
        </row>
        <row r="1629">
          <cell r="A1629" t="str">
            <v>2.2.20.4.1</v>
          </cell>
          <cell r="B1629" t="str">
            <v>1º Pavimento</v>
          </cell>
          <cell r="C1629"/>
          <cell r="D1629"/>
          <cell r="E1629"/>
          <cell r="F1629">
            <v>2</v>
          </cell>
          <cell r="G1629"/>
          <cell r="H1629"/>
          <cell r="I1629"/>
          <cell r="J1629"/>
          <cell r="K1629" t="str">
            <v/>
          </cell>
          <cell r="L1629" t="str">
            <v/>
          </cell>
          <cell r="M1629">
            <v>2</v>
          </cell>
          <cell r="N1629"/>
        </row>
        <row r="1630">
          <cell r="A1630" t="str">
            <v>2.2.20.4.2</v>
          </cell>
          <cell r="B1630" t="str">
            <v>2º Pavimento</v>
          </cell>
          <cell r="C1630"/>
          <cell r="D1630"/>
          <cell r="E1630"/>
          <cell r="F1630">
            <v>7</v>
          </cell>
          <cell r="G1630"/>
          <cell r="H1630"/>
          <cell r="I1630"/>
          <cell r="J1630"/>
          <cell r="K1630" t="str">
            <v/>
          </cell>
          <cell r="L1630" t="str">
            <v/>
          </cell>
          <cell r="M1630">
            <v>7</v>
          </cell>
          <cell r="N1630"/>
        </row>
        <row r="1631">
          <cell r="A1631" t="str">
            <v>2.2.20.5</v>
          </cell>
          <cell r="B1631">
            <v>100859</v>
          </cell>
          <cell r="C1631" t="str">
            <v>SINAPI</v>
          </cell>
          <cell r="D1631" t="str">
            <v>MICTÓRIO SIFONADO LOUÇA BRANCA PARA ENTRADA DE ÁGUA EMBUTIDA - PADRÃO ALTO - FORNECIMENTO E INSTALAÇÃO. AF_01/2020</v>
          </cell>
          <cell r="E1631" t="str">
            <v>UN</v>
          </cell>
          <cell r="F1631"/>
          <cell r="G1631"/>
          <cell r="H1631"/>
          <cell r="I1631"/>
          <cell r="J1631"/>
          <cell r="K1631"/>
          <cell r="L1631"/>
          <cell r="M1631"/>
          <cell r="N1631">
            <v>1</v>
          </cell>
        </row>
        <row r="1632">
          <cell r="A1632" t="str">
            <v>2.2.20.5.1</v>
          </cell>
          <cell r="B1632" t="str">
            <v>Banheiro masculino</v>
          </cell>
          <cell r="C1632"/>
          <cell r="D1632"/>
          <cell r="E1632"/>
          <cell r="F1632">
            <v>1</v>
          </cell>
          <cell r="G1632"/>
          <cell r="H1632"/>
          <cell r="I1632"/>
          <cell r="J1632"/>
          <cell r="K1632" t="str">
            <v/>
          </cell>
          <cell r="L1632" t="str">
            <v/>
          </cell>
          <cell r="M1632">
            <v>1</v>
          </cell>
          <cell r="N1632"/>
        </row>
        <row r="1633">
          <cell r="A1633" t="str">
            <v>2.2.20.6</v>
          </cell>
          <cell r="B1633">
            <v>86885</v>
          </cell>
          <cell r="C1633" t="str">
            <v>SINAPI</v>
          </cell>
          <cell r="D1633" t="str">
            <v>ENGATE FLEXÍVEL EM PLÁSTICO BRANCO, 1/2" X 40CM - FORNECIMENTO E INSTALAÇÃO. AF_01/2020</v>
          </cell>
          <cell r="E1633" t="str">
            <v>UN</v>
          </cell>
          <cell r="F1633"/>
          <cell r="G1633"/>
          <cell r="H1633"/>
          <cell r="I1633"/>
          <cell r="J1633"/>
          <cell r="K1633"/>
          <cell r="L1633"/>
          <cell r="M1633"/>
          <cell r="N1633">
            <v>20</v>
          </cell>
        </row>
        <row r="1634">
          <cell r="A1634" t="str">
            <v>2.2.20.6.1</v>
          </cell>
          <cell r="B1634" t="str">
            <v>Vasos sanitários</v>
          </cell>
          <cell r="C1634"/>
          <cell r="D1634"/>
          <cell r="E1634"/>
          <cell r="F1634">
            <v>9</v>
          </cell>
          <cell r="G1634"/>
          <cell r="H1634"/>
          <cell r="I1634"/>
          <cell r="J1634"/>
          <cell r="K1634" t="str">
            <v/>
          </cell>
          <cell r="L1634" t="str">
            <v/>
          </cell>
          <cell r="M1634">
            <v>9</v>
          </cell>
          <cell r="N1634"/>
        </row>
        <row r="1635">
          <cell r="A1635" t="str">
            <v>2.2.20.6.2</v>
          </cell>
          <cell r="B1635" t="str">
            <v>Cubas de louça</v>
          </cell>
          <cell r="C1635"/>
          <cell r="D1635"/>
          <cell r="E1635"/>
          <cell r="F1635">
            <v>8</v>
          </cell>
          <cell r="G1635"/>
          <cell r="H1635"/>
          <cell r="I1635"/>
          <cell r="J1635"/>
          <cell r="K1635" t="str">
            <v/>
          </cell>
          <cell r="L1635" t="str">
            <v/>
          </cell>
          <cell r="M1635">
            <v>8</v>
          </cell>
          <cell r="N1635"/>
        </row>
        <row r="1636">
          <cell r="A1636" t="str">
            <v>2.2.20.6.3</v>
          </cell>
          <cell r="B1636" t="str">
            <v>Bebedouros</v>
          </cell>
          <cell r="C1636"/>
          <cell r="D1636"/>
          <cell r="E1636"/>
          <cell r="F1636">
            <v>2</v>
          </cell>
          <cell r="G1636"/>
          <cell r="H1636"/>
          <cell r="I1636"/>
          <cell r="J1636"/>
          <cell r="K1636" t="str">
            <v/>
          </cell>
          <cell r="L1636" t="str">
            <v/>
          </cell>
          <cell r="M1636">
            <v>2</v>
          </cell>
          <cell r="N1636"/>
        </row>
        <row r="1637">
          <cell r="A1637" t="str">
            <v>2.2.20.6.4</v>
          </cell>
          <cell r="B1637" t="str">
            <v>Mictório</v>
          </cell>
          <cell r="C1637"/>
          <cell r="D1637"/>
          <cell r="E1637"/>
          <cell r="F1637">
            <v>1</v>
          </cell>
          <cell r="G1637"/>
          <cell r="H1637"/>
          <cell r="I1637"/>
          <cell r="J1637"/>
          <cell r="K1637" t="str">
            <v/>
          </cell>
          <cell r="L1637" t="str">
            <v/>
          </cell>
          <cell r="M1637">
            <v>1</v>
          </cell>
          <cell r="N1637"/>
        </row>
        <row r="1638">
          <cell r="A1638" t="str">
            <v>2.2.21</v>
          </cell>
          <cell r="B1638" t="str">
            <v>METAIS E ACESSÓRIOS</v>
          </cell>
          <cell r="C1638"/>
          <cell r="D1638"/>
          <cell r="E1638"/>
          <cell r="F1638"/>
          <cell r="G1638"/>
          <cell r="H1638"/>
          <cell r="I1638"/>
          <cell r="J1638"/>
          <cell r="K1638"/>
          <cell r="L1638"/>
          <cell r="M1638"/>
          <cell r="N1638"/>
        </row>
        <row r="1639">
          <cell r="A1639" t="str">
            <v>2.2.21.1</v>
          </cell>
          <cell r="B1639">
            <v>95547</v>
          </cell>
          <cell r="C1639" t="str">
            <v>SINAPI</v>
          </cell>
          <cell r="D1639" t="str">
            <v>SABONETEIRA PLASTICA TIPO DISPENSER PARA SABONETE LIQUIDO COM RESERVATORIO 800 A 1500 ML, INCLUSO FIXAÇÃO. AF_01/2020</v>
          </cell>
          <cell r="E1639" t="str">
            <v>UN</v>
          </cell>
          <cell r="F1639"/>
          <cell r="G1639"/>
          <cell r="H1639"/>
          <cell r="I1639"/>
          <cell r="J1639"/>
          <cell r="K1639"/>
          <cell r="L1639"/>
          <cell r="M1639"/>
          <cell r="N1639">
            <v>7</v>
          </cell>
        </row>
        <row r="1640">
          <cell r="A1640" t="str">
            <v>2.2.21.1.1</v>
          </cell>
          <cell r="B1640" t="str">
            <v>1º Pavimento</v>
          </cell>
          <cell r="C1640"/>
          <cell r="D1640"/>
          <cell r="E1640"/>
          <cell r="F1640">
            <v>2</v>
          </cell>
          <cell r="G1640"/>
          <cell r="H1640"/>
          <cell r="I1640"/>
          <cell r="J1640"/>
          <cell r="K1640" t="str">
            <v/>
          </cell>
          <cell r="L1640" t="str">
            <v/>
          </cell>
          <cell r="M1640">
            <v>2</v>
          </cell>
          <cell r="N1640"/>
        </row>
        <row r="1641">
          <cell r="A1641" t="str">
            <v>2.2.21.1.2</v>
          </cell>
          <cell r="B1641" t="str">
            <v>2º Pavimento</v>
          </cell>
          <cell r="C1641"/>
          <cell r="D1641"/>
          <cell r="E1641"/>
          <cell r="F1641">
            <v>5</v>
          </cell>
          <cell r="G1641"/>
          <cell r="H1641"/>
          <cell r="I1641"/>
          <cell r="J1641"/>
          <cell r="K1641" t="str">
            <v/>
          </cell>
          <cell r="L1641" t="str">
            <v/>
          </cell>
          <cell r="M1641">
            <v>5</v>
          </cell>
          <cell r="N1641"/>
        </row>
        <row r="1642">
          <cell r="A1642" t="str">
            <v>2.2.21.2</v>
          </cell>
          <cell r="B1642" t="str">
            <v>SEDUC243</v>
          </cell>
          <cell r="C1642" t="str">
            <v>PRÓPRIA</v>
          </cell>
          <cell r="D1642" t="str">
            <v>PORTA PAPEL HIGIÊNICO ROLÃO (DISPENSER) DE PLÁSTICO, FIXADO NO BOX - FORNECIMENTO E INSTALAÇÃO</v>
          </cell>
          <cell r="E1642" t="str">
            <v>UN</v>
          </cell>
          <cell r="F1642"/>
          <cell r="G1642"/>
          <cell r="H1642"/>
          <cell r="I1642"/>
          <cell r="J1642"/>
          <cell r="K1642"/>
          <cell r="L1642"/>
          <cell r="M1642"/>
          <cell r="N1642">
            <v>9</v>
          </cell>
        </row>
        <row r="1643">
          <cell r="A1643" t="str">
            <v>2.2.21.2.1</v>
          </cell>
          <cell r="B1643" t="str">
            <v>Vasos sanitários</v>
          </cell>
          <cell r="C1643"/>
          <cell r="D1643"/>
          <cell r="E1643"/>
          <cell r="F1643">
            <v>9</v>
          </cell>
          <cell r="G1643"/>
          <cell r="H1643"/>
          <cell r="I1643"/>
          <cell r="J1643"/>
          <cell r="K1643" t="str">
            <v/>
          </cell>
          <cell r="L1643" t="str">
            <v/>
          </cell>
          <cell r="M1643">
            <v>9</v>
          </cell>
          <cell r="N1643"/>
        </row>
        <row r="1644">
          <cell r="A1644" t="str">
            <v>2.2.21.3</v>
          </cell>
          <cell r="B1644" t="str">
            <v>SEDUC244</v>
          </cell>
          <cell r="C1644" t="str">
            <v>PRÓPRIA</v>
          </cell>
          <cell r="D1644" t="str">
            <v>PORTA PAPEL TOALHA (DISPENSER) DE PLÁSTICO, FIXADO NA PAREDE - FORNECIMENTO E INSTALAÇÃO</v>
          </cell>
          <cell r="E1644" t="str">
            <v>UN</v>
          </cell>
          <cell r="F1644"/>
          <cell r="G1644"/>
          <cell r="H1644"/>
          <cell r="I1644"/>
          <cell r="J1644"/>
          <cell r="K1644"/>
          <cell r="L1644"/>
          <cell r="M1644"/>
          <cell r="N1644">
            <v>7</v>
          </cell>
        </row>
        <row r="1645">
          <cell r="A1645" t="str">
            <v>2.2.21.3.1</v>
          </cell>
          <cell r="B1645" t="str">
            <v>1º Pavimento</v>
          </cell>
          <cell r="C1645"/>
          <cell r="D1645"/>
          <cell r="E1645"/>
          <cell r="F1645">
            <v>2</v>
          </cell>
          <cell r="G1645"/>
          <cell r="H1645"/>
          <cell r="I1645"/>
          <cell r="J1645"/>
          <cell r="K1645" t="str">
            <v/>
          </cell>
          <cell r="L1645" t="str">
            <v/>
          </cell>
          <cell r="M1645">
            <v>2</v>
          </cell>
          <cell r="N1645"/>
        </row>
        <row r="1646">
          <cell r="A1646" t="str">
            <v>2.2.21.3.2</v>
          </cell>
          <cell r="B1646" t="str">
            <v>2º Pavimento</v>
          </cell>
          <cell r="C1646"/>
          <cell r="D1646"/>
          <cell r="E1646"/>
          <cell r="F1646">
            <v>5</v>
          </cell>
          <cell r="G1646"/>
          <cell r="H1646"/>
          <cell r="I1646"/>
          <cell r="J1646"/>
          <cell r="K1646" t="str">
            <v/>
          </cell>
          <cell r="L1646" t="str">
            <v/>
          </cell>
          <cell r="M1646">
            <v>5</v>
          </cell>
          <cell r="N1646"/>
        </row>
        <row r="1647">
          <cell r="A1647" t="str">
            <v>2.2.21.4</v>
          </cell>
          <cell r="B1647">
            <v>100849</v>
          </cell>
          <cell r="C1647" t="str">
            <v>SINAPI</v>
          </cell>
          <cell r="D1647" t="str">
            <v>ASSENTO SANITÁRIO CONVENCIONAL - FORNECIMENTO E INSTALACAO. AF_01/2020</v>
          </cell>
          <cell r="E1647" t="str">
            <v>UN</v>
          </cell>
          <cell r="F1647"/>
          <cell r="G1647"/>
          <cell r="H1647"/>
          <cell r="I1647"/>
          <cell r="J1647"/>
          <cell r="K1647"/>
          <cell r="L1647"/>
          <cell r="M1647"/>
          <cell r="N1647">
            <v>9</v>
          </cell>
        </row>
        <row r="1648">
          <cell r="A1648" t="str">
            <v>2.2.21.4.1</v>
          </cell>
          <cell r="B1648" t="str">
            <v>Vasos sanitários</v>
          </cell>
          <cell r="C1648"/>
          <cell r="D1648"/>
          <cell r="E1648"/>
          <cell r="F1648">
            <v>9</v>
          </cell>
          <cell r="G1648"/>
          <cell r="H1648"/>
          <cell r="I1648"/>
          <cell r="J1648"/>
          <cell r="K1648" t="str">
            <v/>
          </cell>
          <cell r="L1648" t="str">
            <v/>
          </cell>
          <cell r="M1648">
            <v>9</v>
          </cell>
          <cell r="N1648"/>
        </row>
        <row r="1649">
          <cell r="A1649" t="str">
            <v>2.2.21.5</v>
          </cell>
          <cell r="B1649">
            <v>86915</v>
          </cell>
          <cell r="C1649" t="str">
            <v>SINAPI</v>
          </cell>
          <cell r="D1649" t="str">
            <v>TORNEIRA CROMADA DE MESA, 1/2" OU 3/4", PARA LAVATÓRIO, PADRÃO MÉDIO - FORNECIMENTO E INSTALAÇÃO. AF_01/2020</v>
          </cell>
          <cell r="E1649" t="str">
            <v>UN</v>
          </cell>
          <cell r="F1649"/>
          <cell r="G1649"/>
          <cell r="H1649"/>
          <cell r="I1649"/>
          <cell r="J1649"/>
          <cell r="K1649"/>
          <cell r="L1649"/>
          <cell r="M1649"/>
          <cell r="N1649">
            <v>8</v>
          </cell>
        </row>
        <row r="1650">
          <cell r="A1650" t="str">
            <v>2.2.21.5.1</v>
          </cell>
          <cell r="B1650" t="str">
            <v>Cubas de louça</v>
          </cell>
          <cell r="C1650"/>
          <cell r="D1650"/>
          <cell r="E1650"/>
          <cell r="F1650">
            <v>8</v>
          </cell>
          <cell r="G1650"/>
          <cell r="H1650"/>
          <cell r="I1650"/>
          <cell r="J1650"/>
          <cell r="K1650" t="str">
            <v/>
          </cell>
          <cell r="L1650" t="str">
            <v/>
          </cell>
          <cell r="M1650">
            <v>8</v>
          </cell>
          <cell r="N1650"/>
        </row>
        <row r="1651">
          <cell r="A1651" t="str">
            <v>2.2.21.6</v>
          </cell>
          <cell r="B1651">
            <v>100868</v>
          </cell>
          <cell r="C1651" t="str">
            <v>SINAPI</v>
          </cell>
          <cell r="D1651" t="str">
            <v>BARRA DE APOIO RETA, EM ACO INOX POLIDO, COMPRIMENTO 80 CM, FIXADA NA PAREDE - FORNECIMENTO E INSTALAÇÃO. AF_01/2020</v>
          </cell>
          <cell r="E1651" t="str">
            <v>UN</v>
          </cell>
          <cell r="F1651"/>
          <cell r="G1651"/>
          <cell r="H1651"/>
          <cell r="I1651"/>
          <cell r="J1651"/>
          <cell r="K1651"/>
          <cell r="L1651"/>
          <cell r="M1651"/>
          <cell r="N1651">
            <v>2</v>
          </cell>
        </row>
        <row r="1652">
          <cell r="A1652" t="str">
            <v>2.2.21.6.1</v>
          </cell>
          <cell r="B1652" t="str">
            <v>Lavabos acessíveis</v>
          </cell>
          <cell r="C1652"/>
          <cell r="D1652"/>
          <cell r="E1652"/>
          <cell r="F1652">
            <v>2</v>
          </cell>
          <cell r="G1652"/>
          <cell r="H1652"/>
          <cell r="I1652"/>
          <cell r="J1652"/>
          <cell r="K1652" t="str">
            <v/>
          </cell>
          <cell r="L1652" t="str">
            <v/>
          </cell>
          <cell r="M1652">
            <v>2</v>
          </cell>
          <cell r="N1652"/>
        </row>
        <row r="1653">
          <cell r="A1653" t="str">
            <v>2.2.21.7</v>
          </cell>
          <cell r="B1653">
            <v>100867</v>
          </cell>
          <cell r="C1653" t="str">
            <v>SINAPI</v>
          </cell>
          <cell r="D1653" t="str">
            <v>BARRA DE APOIO RETA, EM ACO INOX POLIDO, COMPRIMENTO 70 CM, FIXADA NA PAREDE - FORNECIMENTO E INSTALAÇÃO. AF_01/2020</v>
          </cell>
          <cell r="E1653" t="str">
            <v>UN</v>
          </cell>
          <cell r="F1653"/>
          <cell r="G1653"/>
          <cell r="H1653"/>
          <cell r="I1653"/>
          <cell r="J1653"/>
          <cell r="K1653"/>
          <cell r="L1653"/>
          <cell r="M1653"/>
          <cell r="N1653">
            <v>1</v>
          </cell>
        </row>
        <row r="1654">
          <cell r="A1654" t="str">
            <v>2.2.21.7.1</v>
          </cell>
          <cell r="B1654" t="str">
            <v>Banheiro Acessível</v>
          </cell>
          <cell r="C1654"/>
          <cell r="D1654"/>
          <cell r="E1654"/>
          <cell r="F1654">
            <v>1</v>
          </cell>
          <cell r="G1654"/>
          <cell r="H1654"/>
          <cell r="I1654"/>
          <cell r="J1654"/>
          <cell r="K1654" t="str">
            <v/>
          </cell>
          <cell r="L1654" t="str">
            <v/>
          </cell>
          <cell r="M1654">
            <v>1</v>
          </cell>
          <cell r="N1654"/>
        </row>
        <row r="1655">
          <cell r="A1655" t="str">
            <v>2.2.21.8</v>
          </cell>
          <cell r="B1655">
            <v>100863</v>
          </cell>
          <cell r="C1655" t="str">
            <v>SINAPI</v>
          </cell>
          <cell r="D1655" t="str">
            <v>BARRA DE APOIO EM "L", EM ACO INOX POLIDO 70 X 70 CM, FIXADA NA PAREDE - FORNECIMENTO E INSTALACAO. AF_01/2020</v>
          </cell>
          <cell r="E1655" t="str">
            <v>UN</v>
          </cell>
          <cell r="F1655"/>
          <cell r="G1655"/>
          <cell r="H1655"/>
          <cell r="I1655"/>
          <cell r="J1655"/>
          <cell r="K1655"/>
          <cell r="L1655"/>
          <cell r="M1655"/>
          <cell r="N1655">
            <v>1</v>
          </cell>
        </row>
        <row r="1656">
          <cell r="A1656" t="str">
            <v>2.2.21.8.1</v>
          </cell>
          <cell r="B1656" t="str">
            <v>Banheiro Acessível</v>
          </cell>
          <cell r="C1656"/>
          <cell r="D1656"/>
          <cell r="E1656"/>
          <cell r="F1656">
            <v>1</v>
          </cell>
          <cell r="G1656"/>
          <cell r="H1656"/>
          <cell r="I1656"/>
          <cell r="J1656"/>
          <cell r="K1656" t="str">
            <v/>
          </cell>
          <cell r="L1656" t="str">
            <v/>
          </cell>
          <cell r="M1656">
            <v>1</v>
          </cell>
          <cell r="N1656"/>
        </row>
        <row r="1657">
          <cell r="A1657" t="str">
            <v>2.2.21.9</v>
          </cell>
          <cell r="B1657">
            <v>100866</v>
          </cell>
          <cell r="C1657" t="str">
            <v>SINAPI</v>
          </cell>
          <cell r="D1657" t="str">
            <v>BARRA DE APOIO RETA, EM ACO INOX POLIDO, COMPRIMENTO 60CM, FIXADA NA PAREDE - FORNECIMENTO E INSTALAÇÃO. AF_01/2020</v>
          </cell>
          <cell r="E1657" t="str">
            <v>UN</v>
          </cell>
          <cell r="F1657"/>
          <cell r="G1657"/>
          <cell r="H1657"/>
          <cell r="I1657"/>
          <cell r="J1657"/>
          <cell r="K1657"/>
          <cell r="L1657"/>
          <cell r="M1657"/>
          <cell r="N1657">
            <v>1</v>
          </cell>
        </row>
        <row r="1658">
          <cell r="A1658" t="str">
            <v>2.2.21.9.1</v>
          </cell>
          <cell r="B1658" t="str">
            <v>Banheiro Acessível</v>
          </cell>
          <cell r="C1658"/>
          <cell r="D1658"/>
          <cell r="E1658"/>
          <cell r="F1658">
            <v>1</v>
          </cell>
          <cell r="G1658"/>
          <cell r="H1658"/>
          <cell r="I1658"/>
          <cell r="J1658"/>
          <cell r="K1658" t="str">
            <v/>
          </cell>
          <cell r="L1658" t="str">
            <v/>
          </cell>
          <cell r="M1658">
            <v>1</v>
          </cell>
          <cell r="N1658"/>
        </row>
        <row r="1659">
          <cell r="A1659" t="str">
            <v>2.2.22</v>
          </cell>
          <cell r="B1659" t="str">
            <v>PINTURAS</v>
          </cell>
          <cell r="C1659"/>
          <cell r="D1659"/>
          <cell r="E1659"/>
          <cell r="F1659"/>
          <cell r="G1659"/>
          <cell r="H1659"/>
          <cell r="I1659"/>
          <cell r="J1659"/>
          <cell r="K1659"/>
          <cell r="L1659"/>
          <cell r="M1659"/>
          <cell r="N1659"/>
        </row>
        <row r="1660">
          <cell r="A1660" t="str">
            <v>2.2.22.1</v>
          </cell>
          <cell r="B1660">
            <v>88485</v>
          </cell>
          <cell r="C1660" t="str">
            <v>SINAPI</v>
          </cell>
          <cell r="D1660" t="str">
            <v>FUNDO SELADOR ACRÍLICO, APLICAÇÃO MANUAL EM PAREDE, UMA DEMÃO. AF_04/2023</v>
          </cell>
          <cell r="E1660" t="str">
            <v>M2</v>
          </cell>
          <cell r="F1660"/>
          <cell r="G1660"/>
          <cell r="H1660"/>
          <cell r="I1660"/>
          <cell r="J1660"/>
          <cell r="K1660"/>
          <cell r="L1660"/>
          <cell r="M1660"/>
          <cell r="N1660">
            <v>941.4799999999999</v>
          </cell>
        </row>
        <row r="1661">
          <cell r="A1661" t="str">
            <v>2.2.22.1.1</v>
          </cell>
          <cell r="B1661" t="str">
            <v>1º PAVIMENTO</v>
          </cell>
          <cell r="C1661"/>
          <cell r="D1661"/>
          <cell r="E1661"/>
          <cell r="F1661"/>
          <cell r="G1661"/>
          <cell r="H1661"/>
          <cell r="I1661"/>
          <cell r="J1661"/>
          <cell r="K1661" t="str">
            <v/>
          </cell>
          <cell r="L1661" t="str">
            <v/>
          </cell>
          <cell r="M1661">
            <v>0</v>
          </cell>
          <cell r="N1661"/>
        </row>
        <row r="1662">
          <cell r="A1662" t="str">
            <v>2.2.22.1.2</v>
          </cell>
          <cell r="B1662" t="str">
            <v>Depósito</v>
          </cell>
          <cell r="C1662"/>
          <cell r="D1662"/>
          <cell r="E1662"/>
          <cell r="F1662"/>
          <cell r="G1662"/>
          <cell r="H1662">
            <v>17.28</v>
          </cell>
          <cell r="I1662"/>
          <cell r="J1662">
            <v>2.9</v>
          </cell>
          <cell r="K1662">
            <v>50.11</v>
          </cell>
          <cell r="L1662" t="str">
            <v/>
          </cell>
          <cell r="M1662">
            <v>50.11</v>
          </cell>
          <cell r="N1662"/>
        </row>
        <row r="1663">
          <cell r="A1663" t="str">
            <v>2.2.22.1.3</v>
          </cell>
          <cell r="B1663" t="str">
            <v>Corredores / circulação</v>
          </cell>
          <cell r="C1663"/>
          <cell r="D1663"/>
          <cell r="E1663"/>
          <cell r="F1663"/>
          <cell r="G1663"/>
          <cell r="H1663">
            <v>64.5</v>
          </cell>
          <cell r="I1663"/>
          <cell r="J1663">
            <v>2.5</v>
          </cell>
          <cell r="K1663">
            <v>161.25</v>
          </cell>
          <cell r="L1663" t="str">
            <v/>
          </cell>
          <cell r="M1663">
            <v>161.25</v>
          </cell>
          <cell r="N1663"/>
        </row>
        <row r="1664">
          <cell r="A1664" t="str">
            <v>2.2.22.1.4</v>
          </cell>
          <cell r="B1664" t="str">
            <v>Sala de aula 02</v>
          </cell>
          <cell r="C1664"/>
          <cell r="D1664"/>
          <cell r="E1664"/>
          <cell r="F1664"/>
          <cell r="G1664"/>
          <cell r="H1664"/>
          <cell r="I1664"/>
          <cell r="J1664"/>
          <cell r="K1664">
            <v>95.5</v>
          </cell>
          <cell r="L1664" t="str">
            <v/>
          </cell>
          <cell r="M1664">
            <v>95.5</v>
          </cell>
          <cell r="N1664"/>
        </row>
        <row r="1665">
          <cell r="A1665" t="str">
            <v>2.2.22.1.5</v>
          </cell>
          <cell r="B1665" t="str">
            <v>2º PAVIMENTO</v>
          </cell>
          <cell r="C1665"/>
          <cell r="D1665"/>
          <cell r="E1665"/>
          <cell r="F1665"/>
          <cell r="G1665"/>
          <cell r="H1665"/>
          <cell r="I1665"/>
          <cell r="J1665"/>
          <cell r="K1665" t="str">
            <v/>
          </cell>
          <cell r="L1665" t="str">
            <v/>
          </cell>
          <cell r="M1665">
            <v>0</v>
          </cell>
          <cell r="N1665"/>
        </row>
        <row r="1666">
          <cell r="A1666" t="str">
            <v>2.2.22.1.6</v>
          </cell>
          <cell r="B1666" t="str">
            <v>Adm 13m2</v>
          </cell>
          <cell r="C1666"/>
          <cell r="D1666"/>
          <cell r="E1666"/>
          <cell r="F1666"/>
          <cell r="G1666"/>
          <cell r="H1666">
            <v>14.8</v>
          </cell>
          <cell r="I1666"/>
          <cell r="J1666">
            <v>2.5299999999999998</v>
          </cell>
          <cell r="K1666">
            <v>37.44</v>
          </cell>
          <cell r="L1666" t="str">
            <v/>
          </cell>
          <cell r="M1666">
            <v>37.44</v>
          </cell>
          <cell r="N1666"/>
        </row>
        <row r="1667">
          <cell r="A1667" t="str">
            <v>2.2.22.1.7</v>
          </cell>
          <cell r="B1667" t="str">
            <v>Circulações / corredores</v>
          </cell>
          <cell r="C1667"/>
          <cell r="D1667"/>
          <cell r="E1667"/>
          <cell r="F1667"/>
          <cell r="G1667"/>
          <cell r="H1667">
            <v>94.23</v>
          </cell>
          <cell r="I1667"/>
          <cell r="J1667">
            <v>2.5299999999999998</v>
          </cell>
          <cell r="K1667">
            <v>238.4</v>
          </cell>
          <cell r="L1667" t="str">
            <v/>
          </cell>
          <cell r="M1667">
            <v>238.4</v>
          </cell>
          <cell r="N1667"/>
        </row>
        <row r="1668">
          <cell r="A1668" t="str">
            <v>2.2.22.1.8</v>
          </cell>
          <cell r="B1668" t="str">
            <v>Lab de informática</v>
          </cell>
          <cell r="C1668"/>
          <cell r="D1668"/>
          <cell r="E1668"/>
          <cell r="F1668"/>
          <cell r="G1668"/>
          <cell r="H1668">
            <v>15.72</v>
          </cell>
          <cell r="I1668"/>
          <cell r="J1668">
            <v>2.5299999999999998</v>
          </cell>
          <cell r="K1668">
            <v>39.770000000000003</v>
          </cell>
          <cell r="L1668" t="str">
            <v/>
          </cell>
          <cell r="M1668">
            <v>39.770000000000003</v>
          </cell>
          <cell r="N1668"/>
        </row>
        <row r="1669">
          <cell r="A1669" t="str">
            <v>2.2.22.1.9</v>
          </cell>
          <cell r="B1669" t="str">
            <v>Sala de Aula</v>
          </cell>
          <cell r="C1669"/>
          <cell r="D1669"/>
          <cell r="E1669"/>
          <cell r="F1669"/>
          <cell r="G1669"/>
          <cell r="H1669">
            <v>22.3</v>
          </cell>
          <cell r="I1669"/>
          <cell r="J1669">
            <v>2.5299999999999998</v>
          </cell>
          <cell r="K1669">
            <v>56.42</v>
          </cell>
          <cell r="L1669" t="str">
            <v/>
          </cell>
          <cell r="M1669">
            <v>56.42</v>
          </cell>
          <cell r="N1669"/>
        </row>
        <row r="1670">
          <cell r="A1670" t="str">
            <v>2.2.22.1.10</v>
          </cell>
          <cell r="B1670" t="str">
            <v>Adm 8m2</v>
          </cell>
          <cell r="C1670"/>
          <cell r="D1670"/>
          <cell r="E1670"/>
          <cell r="F1670"/>
          <cell r="G1670"/>
          <cell r="H1670">
            <v>12.3</v>
          </cell>
          <cell r="I1670"/>
          <cell r="J1670">
            <v>2.5299999999999998</v>
          </cell>
          <cell r="K1670">
            <v>31.12</v>
          </cell>
          <cell r="L1670" t="str">
            <v/>
          </cell>
          <cell r="M1670">
            <v>31.12</v>
          </cell>
          <cell r="N1670"/>
        </row>
        <row r="1671">
          <cell r="A1671" t="str">
            <v>2.2.22.1.11</v>
          </cell>
          <cell r="B1671" t="str">
            <v>Sala de reunião</v>
          </cell>
          <cell r="C1671"/>
          <cell r="D1671"/>
          <cell r="E1671"/>
          <cell r="F1671"/>
          <cell r="G1671"/>
          <cell r="H1671">
            <v>14.48</v>
          </cell>
          <cell r="I1671"/>
          <cell r="J1671">
            <v>2.5299999999999998</v>
          </cell>
          <cell r="K1671">
            <v>36.630000000000003</v>
          </cell>
          <cell r="L1671" t="str">
            <v/>
          </cell>
          <cell r="M1671">
            <v>36.630000000000003</v>
          </cell>
          <cell r="N1671"/>
        </row>
        <row r="1672">
          <cell r="A1672" t="str">
            <v>2.2.22.1.12</v>
          </cell>
          <cell r="B1672" t="str">
            <v>Edição de vídeo - corredor</v>
          </cell>
          <cell r="C1672"/>
          <cell r="D1672"/>
          <cell r="E1672"/>
          <cell r="F1672"/>
          <cell r="G1672"/>
          <cell r="H1672">
            <v>29.24</v>
          </cell>
          <cell r="I1672"/>
          <cell r="J1672">
            <v>2.5299999999999998</v>
          </cell>
          <cell r="K1672">
            <v>73.98</v>
          </cell>
          <cell r="L1672" t="str">
            <v/>
          </cell>
          <cell r="M1672">
            <v>73.98</v>
          </cell>
          <cell r="N1672"/>
        </row>
        <row r="1673">
          <cell r="A1673" t="str">
            <v>2.2.22.1.13</v>
          </cell>
          <cell r="B1673" t="str">
            <v>Sala Edição de vídeo</v>
          </cell>
          <cell r="C1673"/>
          <cell r="D1673"/>
          <cell r="E1673"/>
          <cell r="F1673"/>
          <cell r="G1673"/>
          <cell r="H1673">
            <v>17.96</v>
          </cell>
          <cell r="I1673"/>
          <cell r="J1673">
            <v>2.5</v>
          </cell>
          <cell r="K1673">
            <v>44.9</v>
          </cell>
          <cell r="L1673" t="str">
            <v/>
          </cell>
          <cell r="M1673">
            <v>44.9</v>
          </cell>
          <cell r="N1673"/>
        </row>
        <row r="1674">
          <cell r="A1674" t="str">
            <v>2.2.22.1.14</v>
          </cell>
          <cell r="B1674" t="str">
            <v>Camarim</v>
          </cell>
          <cell r="C1674"/>
          <cell r="D1674"/>
          <cell r="E1674"/>
          <cell r="F1674"/>
          <cell r="G1674"/>
          <cell r="H1674">
            <v>11.42</v>
          </cell>
          <cell r="I1674"/>
          <cell r="J1674">
            <v>2.5</v>
          </cell>
          <cell r="K1674">
            <v>28.55</v>
          </cell>
          <cell r="L1674" t="str">
            <v/>
          </cell>
          <cell r="M1674">
            <v>28.55</v>
          </cell>
          <cell r="N1674"/>
        </row>
        <row r="1675">
          <cell r="A1675" t="str">
            <v>2.2.22.1.15</v>
          </cell>
          <cell r="B1675" t="str">
            <v>Face externa - parede do mezanino</v>
          </cell>
          <cell r="C1675"/>
          <cell r="D1675"/>
          <cell r="E1675"/>
          <cell r="F1675"/>
          <cell r="G1675"/>
          <cell r="H1675"/>
          <cell r="I1675"/>
          <cell r="J1675"/>
          <cell r="K1675">
            <v>47.41</v>
          </cell>
          <cell r="L1675" t="str">
            <v/>
          </cell>
          <cell r="M1675">
            <v>47.41</v>
          </cell>
          <cell r="N1675"/>
        </row>
        <row r="1676">
          <cell r="A1676" t="str">
            <v>2.2.22.2</v>
          </cell>
          <cell r="B1676">
            <v>88495</v>
          </cell>
          <cell r="C1676" t="str">
            <v>SINAPI</v>
          </cell>
          <cell r="D1676" t="str">
            <v>EMASSAMENTO COM MASSA LÁTEX, APLICAÇÃO EM PAREDE, UMA DEMÃO, LIXAMENTO MANUAL. AF_04/2023</v>
          </cell>
          <cell r="E1676" t="str">
            <v>M2</v>
          </cell>
          <cell r="F1676"/>
          <cell r="G1676"/>
          <cell r="H1676"/>
          <cell r="I1676"/>
          <cell r="J1676"/>
          <cell r="K1676"/>
          <cell r="L1676"/>
          <cell r="M1676"/>
          <cell r="N1676">
            <v>941.48</v>
          </cell>
        </row>
        <row r="1677">
          <cell r="A1677" t="str">
            <v>2.2.22.2.1</v>
          </cell>
          <cell r="B1677" t="str">
            <v>Área total de fundo selador em paredes</v>
          </cell>
          <cell r="C1677"/>
          <cell r="D1677"/>
          <cell r="E1677"/>
          <cell r="F1677"/>
          <cell r="G1677"/>
          <cell r="H1677"/>
          <cell r="I1677"/>
          <cell r="J1677"/>
          <cell r="K1677">
            <v>941.48</v>
          </cell>
          <cell r="L1677" t="str">
            <v/>
          </cell>
          <cell r="M1677">
            <v>941.48</v>
          </cell>
          <cell r="N1677"/>
        </row>
        <row r="1678">
          <cell r="A1678" t="str">
            <v>2.2.22.3</v>
          </cell>
          <cell r="B1678">
            <v>88489</v>
          </cell>
          <cell r="C1678" t="str">
            <v>SINAPI</v>
          </cell>
          <cell r="D1678" t="str">
            <v>PINTURA LÁTEX ACRÍLICA PREMIUM, APLICAÇÃO MANUAL EM PAREDES, DUAS DEMÃOS. AF_04/2023</v>
          </cell>
          <cell r="E1678" t="str">
            <v>M2</v>
          </cell>
          <cell r="F1678"/>
          <cell r="G1678"/>
          <cell r="H1678"/>
          <cell r="I1678"/>
          <cell r="J1678"/>
          <cell r="K1678"/>
          <cell r="L1678"/>
          <cell r="M1678"/>
          <cell r="N1678">
            <v>941.48</v>
          </cell>
        </row>
        <row r="1679">
          <cell r="A1679" t="str">
            <v>2.2.22.3.1</v>
          </cell>
          <cell r="B1679" t="str">
            <v>Área de emassamento em paredes</v>
          </cell>
          <cell r="C1679"/>
          <cell r="D1679"/>
          <cell r="E1679"/>
          <cell r="F1679"/>
          <cell r="G1679"/>
          <cell r="H1679"/>
          <cell r="I1679"/>
          <cell r="J1679"/>
          <cell r="K1679">
            <v>941.48</v>
          </cell>
          <cell r="L1679" t="str">
            <v/>
          </cell>
          <cell r="M1679">
            <v>941.48</v>
          </cell>
          <cell r="N1679"/>
        </row>
        <row r="1680">
          <cell r="A1680" t="str">
            <v>2.2.22.4</v>
          </cell>
          <cell r="B1680">
            <v>102489</v>
          </cell>
          <cell r="C1680" t="str">
            <v>SINAPI</v>
          </cell>
          <cell r="D1680" t="str">
            <v>PINTURA HIDROFUGANTE COM SILICONE, APLICAÇÃO MANUAL, 2 DEMÃOS. AF_05/2021</v>
          </cell>
          <cell r="E1680" t="str">
            <v>M2</v>
          </cell>
          <cell r="F1680"/>
          <cell r="G1680"/>
          <cell r="H1680"/>
          <cell r="I1680"/>
          <cell r="J1680"/>
          <cell r="K1680"/>
          <cell r="L1680"/>
          <cell r="M1680"/>
          <cell r="N1680">
            <v>38.42</v>
          </cell>
        </row>
        <row r="1681">
          <cell r="A1681" t="str">
            <v>2.2.22.4.1</v>
          </cell>
          <cell r="B1681" t="str">
            <v>Forros dos banheiros e lavabos</v>
          </cell>
          <cell r="C1681"/>
          <cell r="D1681"/>
          <cell r="E1681"/>
          <cell r="F1681"/>
          <cell r="G1681"/>
          <cell r="H1681"/>
          <cell r="I1681"/>
          <cell r="J1681"/>
          <cell r="K1681">
            <v>38.42</v>
          </cell>
          <cell r="L1681" t="str">
            <v/>
          </cell>
          <cell r="M1681">
            <v>38.42</v>
          </cell>
          <cell r="N1681"/>
        </row>
        <row r="1682">
          <cell r="A1682" t="str">
            <v>2.2.22.5</v>
          </cell>
          <cell r="B1682">
            <v>88484</v>
          </cell>
          <cell r="C1682" t="str">
            <v>SINAPI</v>
          </cell>
          <cell r="D1682" t="str">
            <v>FUNDO SELADOR ACRÍLICO, APLICAÇÃO MANUAL EM TETO, UMA DEMÃO. AF_04/2023</v>
          </cell>
          <cell r="E1682" t="str">
            <v>M2</v>
          </cell>
          <cell r="F1682"/>
          <cell r="G1682"/>
          <cell r="H1682"/>
          <cell r="I1682"/>
          <cell r="J1682"/>
          <cell r="K1682"/>
          <cell r="L1682"/>
          <cell r="M1682"/>
          <cell r="N1682">
            <v>457.96</v>
          </cell>
        </row>
        <row r="1683">
          <cell r="A1683" t="str">
            <v>2.2.22.5.1</v>
          </cell>
          <cell r="B1683" t="str">
            <v>Área de forro de gesso</v>
          </cell>
          <cell r="C1683"/>
          <cell r="D1683"/>
          <cell r="E1683"/>
          <cell r="F1683"/>
          <cell r="G1683"/>
          <cell r="H1683"/>
          <cell r="I1683"/>
          <cell r="J1683"/>
          <cell r="K1683">
            <v>457.96</v>
          </cell>
          <cell r="L1683" t="str">
            <v/>
          </cell>
          <cell r="M1683">
            <v>457.96</v>
          </cell>
          <cell r="N1683"/>
        </row>
        <row r="1684">
          <cell r="A1684" t="str">
            <v>2.2.22.6</v>
          </cell>
          <cell r="B1684">
            <v>88494</v>
          </cell>
          <cell r="C1684" t="str">
            <v>SINAPI</v>
          </cell>
          <cell r="D1684" t="str">
            <v>EMASSAMENTO COM MASSA LÁTEX, APLICAÇÃO EM TETO, UMA DEMÃO, LIXAMENTO MANUAL. AF_04/2023</v>
          </cell>
          <cell r="E1684" t="str">
            <v>M2</v>
          </cell>
          <cell r="F1684"/>
          <cell r="G1684"/>
          <cell r="H1684"/>
          <cell r="I1684"/>
          <cell r="J1684"/>
          <cell r="K1684"/>
          <cell r="L1684"/>
          <cell r="M1684"/>
          <cell r="N1684">
            <v>457.96</v>
          </cell>
        </row>
        <row r="1685">
          <cell r="A1685" t="str">
            <v>2.2.22.6.1</v>
          </cell>
          <cell r="B1685" t="str">
            <v>Área total de fundo selador em teto</v>
          </cell>
          <cell r="C1685"/>
          <cell r="D1685"/>
          <cell r="E1685"/>
          <cell r="F1685"/>
          <cell r="G1685"/>
          <cell r="H1685"/>
          <cell r="I1685"/>
          <cell r="J1685"/>
          <cell r="K1685">
            <v>457.96</v>
          </cell>
          <cell r="L1685" t="str">
            <v/>
          </cell>
          <cell r="M1685">
            <v>457.96</v>
          </cell>
          <cell r="N1685"/>
        </row>
        <row r="1686">
          <cell r="A1686" t="str">
            <v>2.2.22.7</v>
          </cell>
          <cell r="B1686">
            <v>88488</v>
          </cell>
          <cell r="C1686" t="str">
            <v>SINAPI</v>
          </cell>
          <cell r="D1686" t="str">
            <v>PINTURA LÁTEX ACRÍLICA PREMIUM, APLICAÇÃO MANUAL EM TETO, DUAS DEMÃOS. AF_04/2023</v>
          </cell>
          <cell r="E1686" t="str">
            <v>M2</v>
          </cell>
          <cell r="F1686"/>
          <cell r="G1686"/>
          <cell r="H1686"/>
          <cell r="I1686"/>
          <cell r="J1686"/>
          <cell r="K1686"/>
          <cell r="L1686"/>
          <cell r="M1686"/>
          <cell r="N1686">
            <v>457.96</v>
          </cell>
        </row>
        <row r="1687">
          <cell r="A1687" t="str">
            <v>2.2.22.7.1</v>
          </cell>
          <cell r="B1687" t="str">
            <v>Área de emassamento em teto</v>
          </cell>
          <cell r="C1687"/>
          <cell r="D1687"/>
          <cell r="E1687"/>
          <cell r="F1687"/>
          <cell r="G1687"/>
          <cell r="H1687"/>
          <cell r="I1687"/>
          <cell r="J1687"/>
          <cell r="K1687">
            <v>457.96</v>
          </cell>
          <cell r="L1687" t="str">
            <v/>
          </cell>
          <cell r="M1687">
            <v>457.96</v>
          </cell>
          <cell r="N1687"/>
        </row>
        <row r="1688">
          <cell r="A1688" t="str">
            <v>2.2.22.8</v>
          </cell>
          <cell r="B1688">
            <v>100722</v>
          </cell>
          <cell r="C1688" t="str">
            <v>SINAPI</v>
          </cell>
          <cell r="D1688" t="str">
            <v>PINTURA COM TINTA ALQUÍDICA DE FUNDO (TIPO ZARCÃO) APLICADA A ROLO OU PINCEL SOBRE SUPERFÍCIES METÁLICAS (EXCETO PERFIL) EXECUTADO EM OBRA (POR DEMÃO). AF_01/2020</v>
          </cell>
          <cell r="E1688" t="str">
            <v>M2</v>
          </cell>
          <cell r="F1688"/>
          <cell r="G1688"/>
          <cell r="H1688"/>
          <cell r="I1688"/>
          <cell r="J1688"/>
          <cell r="K1688"/>
          <cell r="L1688"/>
          <cell r="M1688"/>
          <cell r="N1688">
            <v>112.16</v>
          </cell>
        </row>
        <row r="1689">
          <cell r="A1689" t="str">
            <v>2.2.22.8.1</v>
          </cell>
          <cell r="B1689" t="str">
            <v>Área total de janelas</v>
          </cell>
          <cell r="C1689"/>
          <cell r="D1689"/>
          <cell r="E1689"/>
          <cell r="F1689">
            <v>2</v>
          </cell>
          <cell r="G1689"/>
          <cell r="H1689"/>
          <cell r="I1689"/>
          <cell r="J1689"/>
          <cell r="K1689">
            <v>41.4</v>
          </cell>
          <cell r="L1689" t="str">
            <v/>
          </cell>
          <cell r="M1689">
            <v>82.8</v>
          </cell>
          <cell r="N1689"/>
        </row>
        <row r="1690">
          <cell r="A1690" t="str">
            <v>2.2.22.8.2</v>
          </cell>
          <cell r="B1690" t="str">
            <v>Área total de portas de alumínio</v>
          </cell>
          <cell r="C1690"/>
          <cell r="D1690"/>
          <cell r="E1690"/>
          <cell r="F1690">
            <v>4</v>
          </cell>
          <cell r="G1690"/>
          <cell r="H1690"/>
          <cell r="I1690"/>
          <cell r="J1690"/>
          <cell r="K1690">
            <v>7</v>
          </cell>
          <cell r="L1690" t="str">
            <v/>
          </cell>
          <cell r="M1690">
            <v>28</v>
          </cell>
          <cell r="N1690"/>
        </row>
        <row r="1691">
          <cell r="A1691" t="str">
            <v>2.2.22.8.3</v>
          </cell>
          <cell r="B1691" t="str">
            <v>Corrimãos - sala de projeção</v>
          </cell>
          <cell r="C1691"/>
          <cell r="D1691"/>
          <cell r="E1691"/>
          <cell r="F1691">
            <v>2</v>
          </cell>
          <cell r="G1691"/>
          <cell r="H1691">
            <v>4.5599999999999996</v>
          </cell>
          <cell r="I1691">
            <v>0.15</v>
          </cell>
          <cell r="J1691"/>
          <cell r="K1691">
            <v>0.68</v>
          </cell>
          <cell r="L1691" t="str">
            <v/>
          </cell>
          <cell r="M1691">
            <v>1.36</v>
          </cell>
          <cell r="N1691"/>
        </row>
        <row r="1692">
          <cell r="A1692" t="str">
            <v>2.2.22.9</v>
          </cell>
          <cell r="B1692">
            <v>100746</v>
          </cell>
          <cell r="C1692" t="str">
            <v>SINAPI</v>
          </cell>
          <cell r="D1692" t="str">
            <v>PINTURA COM TINTA ALQUÍDICA DE ACABAMENTO (ESMALTE SINTÉTICO BRILHANTE) APLICADA A ROLO OU PINCEL SOBRE SUPERFÍCIES METÁLICAS (EXCETO PERFIL) EXECUTADO EM OBRA (POR DEMÃO). AF_01/2020</v>
          </cell>
          <cell r="E1692" t="str">
            <v>M2</v>
          </cell>
          <cell r="F1692"/>
          <cell r="G1692"/>
          <cell r="H1692"/>
          <cell r="I1692"/>
          <cell r="J1692"/>
          <cell r="K1692"/>
          <cell r="L1692"/>
          <cell r="M1692"/>
          <cell r="N1692">
            <v>112.16</v>
          </cell>
        </row>
        <row r="1693">
          <cell r="A1693" t="str">
            <v>2.2.22.9.1</v>
          </cell>
          <cell r="B1693" t="str">
            <v>Área total de aplicação de zarcão</v>
          </cell>
          <cell r="C1693"/>
          <cell r="D1693"/>
          <cell r="E1693"/>
          <cell r="F1693"/>
          <cell r="G1693"/>
          <cell r="H1693"/>
          <cell r="I1693"/>
          <cell r="J1693"/>
          <cell r="K1693">
            <v>112.16</v>
          </cell>
          <cell r="L1693" t="str">
            <v/>
          </cell>
          <cell r="M1693">
            <v>112.16</v>
          </cell>
          <cell r="N1693"/>
        </row>
        <row r="1694">
          <cell r="A1694" t="str">
            <v>2.2.22.10</v>
          </cell>
          <cell r="B1694" t="str">
            <v>SEDUC764</v>
          </cell>
          <cell r="C1694" t="str">
            <v>PRÓPRIA</v>
          </cell>
          <cell r="D1694" t="str">
            <v>PLOTAGEM DE ADESIVO VINIL EM LETREIRO (C/APLICAÇÃO) (REF: 10710/ORSE-ORSE-09/2025)</v>
          </cell>
          <cell r="E1694" t="str">
            <v>M2</v>
          </cell>
          <cell r="F1694"/>
          <cell r="G1694"/>
          <cell r="H1694"/>
          <cell r="I1694"/>
          <cell r="J1694"/>
          <cell r="K1694"/>
          <cell r="L1694"/>
          <cell r="M1694"/>
          <cell r="N1694">
            <v>30.24</v>
          </cell>
        </row>
        <row r="1695">
          <cell r="A1695" t="str">
            <v>2.2.22.10.1</v>
          </cell>
          <cell r="B1695" t="str">
            <v>P10 - 90 x 210</v>
          </cell>
          <cell r="C1695"/>
          <cell r="D1695"/>
          <cell r="E1695"/>
          <cell r="F1695">
            <v>8</v>
          </cell>
          <cell r="G1695">
            <v>2</v>
          </cell>
          <cell r="H1695">
            <v>0.9</v>
          </cell>
          <cell r="I1695"/>
          <cell r="J1695">
            <v>2.1</v>
          </cell>
          <cell r="K1695">
            <v>1.89</v>
          </cell>
          <cell r="L1695" t="str">
            <v/>
          </cell>
          <cell r="M1695">
            <v>30.24</v>
          </cell>
          <cell r="N1695"/>
        </row>
        <row r="1696">
          <cell r="A1696" t="str">
            <v>2.2.23</v>
          </cell>
          <cell r="B1696" t="str">
            <v>SERVIÇOS COMPLEMENTARES</v>
          </cell>
          <cell r="C1696"/>
          <cell r="D1696"/>
          <cell r="E1696"/>
          <cell r="F1696"/>
          <cell r="G1696"/>
          <cell r="H1696"/>
          <cell r="I1696"/>
          <cell r="J1696"/>
          <cell r="K1696"/>
          <cell r="L1696"/>
          <cell r="M1696"/>
          <cell r="N1696"/>
        </row>
        <row r="1697">
          <cell r="A1697" t="str">
            <v>2.2.23.1</v>
          </cell>
          <cell r="B1697" t="str">
            <v>SEDUC260</v>
          </cell>
          <cell r="C1697" t="str">
            <v>PRÓPRIA</v>
          </cell>
          <cell r="D1697" t="str">
            <v>ESPELHO CRISTAL, ESPESSURA 4MM, COM PARAFUSOS DE FIXAÇÃO, SEM MOLDURA</v>
          </cell>
          <cell r="E1697" t="str">
            <v>M2</v>
          </cell>
          <cell r="F1697"/>
          <cell r="G1697"/>
          <cell r="H1697"/>
          <cell r="I1697"/>
          <cell r="J1697"/>
          <cell r="K1697"/>
          <cell r="L1697"/>
          <cell r="M1697"/>
          <cell r="N1697">
            <v>3.36</v>
          </cell>
        </row>
        <row r="1698">
          <cell r="A1698" t="str">
            <v>2.2.23.1.1</v>
          </cell>
          <cell r="B1698" t="str">
            <v>Lavabos 1º andar</v>
          </cell>
          <cell r="C1698"/>
          <cell r="D1698"/>
          <cell r="E1698"/>
          <cell r="F1698">
            <v>2</v>
          </cell>
          <cell r="G1698"/>
          <cell r="H1698">
            <v>0.6</v>
          </cell>
          <cell r="I1698"/>
          <cell r="J1698">
            <v>0.8</v>
          </cell>
          <cell r="K1698">
            <v>0.48</v>
          </cell>
          <cell r="L1698" t="str">
            <v/>
          </cell>
          <cell r="M1698">
            <v>0.96</v>
          </cell>
          <cell r="N1698"/>
        </row>
        <row r="1699">
          <cell r="A1699" t="str">
            <v>2.2.23.1.2</v>
          </cell>
          <cell r="B1699" t="str">
            <v>Banheiros masculino e feminino - 2º pavimento</v>
          </cell>
          <cell r="C1699"/>
          <cell r="D1699"/>
          <cell r="E1699"/>
          <cell r="F1699">
            <v>2</v>
          </cell>
          <cell r="G1699"/>
          <cell r="H1699">
            <v>1.5</v>
          </cell>
          <cell r="I1699"/>
          <cell r="J1699">
            <v>0.8</v>
          </cell>
          <cell r="K1699">
            <v>1.2</v>
          </cell>
          <cell r="L1699" t="str">
            <v/>
          </cell>
          <cell r="M1699">
            <v>2.4</v>
          </cell>
          <cell r="N1699"/>
        </row>
        <row r="1700">
          <cell r="A1700" t="str">
            <v>2.2.23.2</v>
          </cell>
          <cell r="B1700" t="str">
            <v>SEDUC765</v>
          </cell>
          <cell r="C1700" t="str">
            <v>PRÓPRIA</v>
          </cell>
          <cell r="D1700" t="str">
            <v>CORRIMÃO DUPLO CENTRAL EM TUBO DE FERRO GALVANIZADO 1 1/2", COM CHUMBADORES PARA FIXAÇÃO NO PISO (REF: 12189/ORSE-ORSE-09/2025)</v>
          </cell>
          <cell r="E1700" t="str">
            <v>M</v>
          </cell>
          <cell r="F1700"/>
          <cell r="G1700"/>
          <cell r="H1700"/>
          <cell r="I1700"/>
          <cell r="J1700"/>
          <cell r="K1700"/>
          <cell r="L1700"/>
          <cell r="M1700"/>
          <cell r="N1700">
            <v>1.52</v>
          </cell>
        </row>
        <row r="1701">
          <cell r="A1701" t="str">
            <v>2.2.23.2.1</v>
          </cell>
          <cell r="B1701" t="str">
            <v>Sala de projeção</v>
          </cell>
          <cell r="C1701"/>
          <cell r="D1701"/>
          <cell r="E1701"/>
          <cell r="F1701"/>
          <cell r="G1701"/>
          <cell r="H1701">
            <v>1.52</v>
          </cell>
          <cell r="I1701"/>
          <cell r="J1701"/>
          <cell r="K1701" t="str">
            <v/>
          </cell>
          <cell r="L1701" t="str">
            <v/>
          </cell>
          <cell r="M1701">
            <v>1.52</v>
          </cell>
          <cell r="N1701"/>
        </row>
        <row r="1702">
          <cell r="A1702" t="str">
            <v>2.2.23.3</v>
          </cell>
          <cell r="B1702" t="str">
            <v>SEDUC766</v>
          </cell>
          <cell r="C1702" t="str">
            <v>PRÓPRIA</v>
          </cell>
          <cell r="D1702" t="str">
            <v>CORRIMÃO DUPLO EM TUBO DE FERRO GALVANIZADO 1 1/2", COM CHUMBADORES PARA FIXAÇÃO EM ALVENARIA (REF: 13609/ORSE-ORSE-09/2025)</v>
          </cell>
          <cell r="E1702" t="str">
            <v>M</v>
          </cell>
          <cell r="F1702"/>
          <cell r="G1702"/>
          <cell r="H1702"/>
          <cell r="I1702"/>
          <cell r="J1702"/>
          <cell r="K1702"/>
          <cell r="L1702"/>
          <cell r="M1702"/>
          <cell r="N1702">
            <v>1.52</v>
          </cell>
        </row>
        <row r="1703">
          <cell r="A1703" t="str">
            <v>2.2.23.3.1</v>
          </cell>
          <cell r="B1703" t="str">
            <v>Sala de projeção</v>
          </cell>
          <cell r="C1703"/>
          <cell r="D1703"/>
          <cell r="E1703"/>
          <cell r="F1703"/>
          <cell r="G1703"/>
          <cell r="H1703">
            <v>1.52</v>
          </cell>
          <cell r="I1703"/>
          <cell r="J1703"/>
          <cell r="K1703" t="str">
            <v/>
          </cell>
          <cell r="L1703" t="str">
            <v/>
          </cell>
          <cell r="M1703">
            <v>1.52</v>
          </cell>
          <cell r="N1703"/>
        </row>
        <row r="1704">
          <cell r="A1704" t="str">
            <v>2.2.23.4</v>
          </cell>
          <cell r="B1704" t="str">
            <v>SEDUC630</v>
          </cell>
          <cell r="C1704" t="str">
            <v>PRÓPRIA</v>
          </cell>
          <cell r="D1704" t="str">
            <v>PLACA DE IDENTIFICAÇÃO DE AMBIENTES EM ACRÍLICO, 15X60CM, COM APLICAÇÃO EM UMA FACE DE VINIL AUTOADESIVO E FIXADO COM FITA DUPLA FACE / REFERÊNCIA DO ITEM: SEINFRA/CE - C4629</v>
          </cell>
          <cell r="E1704" t="str">
            <v>UN</v>
          </cell>
          <cell r="F1704"/>
          <cell r="G1704"/>
          <cell r="H1704"/>
          <cell r="I1704"/>
          <cell r="J1704"/>
          <cell r="K1704"/>
          <cell r="L1704"/>
          <cell r="M1704"/>
          <cell r="N1704">
            <v>21</v>
          </cell>
        </row>
        <row r="1705">
          <cell r="A1705" t="str">
            <v>2.2.23.4.1</v>
          </cell>
          <cell r="B1705" t="str">
            <v>1º PAVIMENTO</v>
          </cell>
          <cell r="C1705"/>
          <cell r="D1705"/>
          <cell r="E1705"/>
          <cell r="F1705"/>
          <cell r="G1705"/>
          <cell r="H1705"/>
          <cell r="I1705"/>
          <cell r="J1705"/>
          <cell r="K1705" t="str">
            <v/>
          </cell>
          <cell r="L1705" t="str">
            <v/>
          </cell>
          <cell r="M1705">
            <v>0</v>
          </cell>
          <cell r="N1705"/>
        </row>
        <row r="1706">
          <cell r="A1706" t="str">
            <v>2.2.23.4.2</v>
          </cell>
          <cell r="B1706" t="str">
            <v>Lavabos</v>
          </cell>
          <cell r="C1706"/>
          <cell r="D1706"/>
          <cell r="E1706"/>
          <cell r="F1706">
            <v>2</v>
          </cell>
          <cell r="G1706"/>
          <cell r="H1706"/>
          <cell r="I1706"/>
          <cell r="J1706"/>
          <cell r="K1706" t="str">
            <v/>
          </cell>
          <cell r="L1706" t="str">
            <v/>
          </cell>
          <cell r="M1706">
            <v>2</v>
          </cell>
          <cell r="N1706"/>
        </row>
        <row r="1707">
          <cell r="A1707" t="str">
            <v>2.2.23.4.3</v>
          </cell>
          <cell r="B1707" t="str">
            <v>Elevador</v>
          </cell>
          <cell r="C1707"/>
          <cell r="D1707"/>
          <cell r="E1707"/>
          <cell r="F1707">
            <v>1</v>
          </cell>
          <cell r="G1707"/>
          <cell r="H1707"/>
          <cell r="I1707"/>
          <cell r="J1707"/>
          <cell r="K1707" t="str">
            <v/>
          </cell>
          <cell r="L1707" t="str">
            <v/>
          </cell>
          <cell r="M1707">
            <v>1</v>
          </cell>
          <cell r="N1707"/>
        </row>
        <row r="1708">
          <cell r="A1708" t="str">
            <v>2.2.23.4.4</v>
          </cell>
          <cell r="B1708" t="str">
            <v>Sala de aula</v>
          </cell>
          <cell r="C1708"/>
          <cell r="D1708"/>
          <cell r="E1708"/>
          <cell r="F1708">
            <v>1</v>
          </cell>
          <cell r="G1708"/>
          <cell r="H1708"/>
          <cell r="I1708"/>
          <cell r="J1708"/>
          <cell r="K1708" t="str">
            <v/>
          </cell>
          <cell r="L1708" t="str">
            <v/>
          </cell>
          <cell r="M1708">
            <v>1</v>
          </cell>
          <cell r="N1708"/>
        </row>
        <row r="1709">
          <cell r="A1709" t="str">
            <v>2.2.23.4.5</v>
          </cell>
          <cell r="B1709" t="str">
            <v>Depósito</v>
          </cell>
          <cell r="C1709"/>
          <cell r="D1709"/>
          <cell r="E1709"/>
          <cell r="F1709">
            <v>1</v>
          </cell>
          <cell r="G1709"/>
          <cell r="H1709"/>
          <cell r="I1709"/>
          <cell r="J1709"/>
          <cell r="K1709" t="str">
            <v/>
          </cell>
          <cell r="L1709" t="str">
            <v/>
          </cell>
          <cell r="M1709">
            <v>1</v>
          </cell>
          <cell r="N1709"/>
        </row>
        <row r="1710">
          <cell r="A1710" t="str">
            <v>2.2.23.4.6</v>
          </cell>
          <cell r="B1710" t="str">
            <v>2º PAVIMENTO</v>
          </cell>
          <cell r="C1710"/>
          <cell r="D1710"/>
          <cell r="E1710"/>
          <cell r="F1710"/>
          <cell r="G1710"/>
          <cell r="H1710"/>
          <cell r="I1710"/>
          <cell r="J1710"/>
          <cell r="K1710" t="str">
            <v/>
          </cell>
          <cell r="L1710" t="str">
            <v/>
          </cell>
          <cell r="M1710">
            <v>0</v>
          </cell>
          <cell r="N1710"/>
        </row>
        <row r="1711">
          <cell r="A1711" t="str">
            <v>2.2.23.4.7</v>
          </cell>
          <cell r="B1711" t="str">
            <v>Banheiros e lavabos</v>
          </cell>
          <cell r="C1711"/>
          <cell r="D1711"/>
          <cell r="E1711"/>
          <cell r="F1711">
            <v>5</v>
          </cell>
          <cell r="G1711"/>
          <cell r="H1711"/>
          <cell r="I1711"/>
          <cell r="J1711"/>
          <cell r="K1711" t="str">
            <v/>
          </cell>
          <cell r="L1711" t="str">
            <v/>
          </cell>
          <cell r="M1711">
            <v>5</v>
          </cell>
          <cell r="N1711"/>
        </row>
        <row r="1712">
          <cell r="A1712" t="str">
            <v>2.2.23.4.8</v>
          </cell>
          <cell r="B1712" t="str">
            <v>Administração</v>
          </cell>
          <cell r="C1712"/>
          <cell r="D1712"/>
          <cell r="E1712"/>
          <cell r="F1712">
            <v>2</v>
          </cell>
          <cell r="G1712"/>
          <cell r="H1712"/>
          <cell r="I1712"/>
          <cell r="J1712"/>
          <cell r="K1712" t="str">
            <v/>
          </cell>
          <cell r="L1712" t="str">
            <v/>
          </cell>
          <cell r="M1712">
            <v>2</v>
          </cell>
          <cell r="N1712"/>
        </row>
        <row r="1713">
          <cell r="A1713" t="str">
            <v>2.2.23.4.9</v>
          </cell>
          <cell r="B1713" t="str">
            <v>Laboratório de informática e sala de aula</v>
          </cell>
          <cell r="C1713"/>
          <cell r="D1713"/>
          <cell r="E1713"/>
          <cell r="F1713">
            <v>2</v>
          </cell>
          <cell r="G1713"/>
          <cell r="H1713"/>
          <cell r="I1713"/>
          <cell r="J1713"/>
          <cell r="K1713" t="str">
            <v/>
          </cell>
          <cell r="L1713" t="str">
            <v/>
          </cell>
          <cell r="M1713">
            <v>2</v>
          </cell>
          <cell r="N1713"/>
        </row>
        <row r="1714">
          <cell r="A1714" t="str">
            <v>2.2.23.4.10</v>
          </cell>
          <cell r="B1714" t="str">
            <v>Sala de reunião</v>
          </cell>
          <cell r="C1714"/>
          <cell r="D1714"/>
          <cell r="E1714"/>
          <cell r="F1714">
            <v>1</v>
          </cell>
          <cell r="G1714"/>
          <cell r="H1714"/>
          <cell r="I1714"/>
          <cell r="J1714"/>
          <cell r="K1714" t="str">
            <v/>
          </cell>
          <cell r="L1714" t="str">
            <v/>
          </cell>
          <cell r="M1714">
            <v>1</v>
          </cell>
          <cell r="N1714"/>
        </row>
        <row r="1715">
          <cell r="A1715" t="str">
            <v>2.2.23.4.11</v>
          </cell>
          <cell r="B1715" t="str">
            <v>Edição de vídeo</v>
          </cell>
          <cell r="C1715"/>
          <cell r="D1715"/>
          <cell r="E1715"/>
          <cell r="F1715">
            <v>1</v>
          </cell>
          <cell r="G1715"/>
          <cell r="H1715"/>
          <cell r="I1715"/>
          <cell r="J1715"/>
          <cell r="K1715" t="str">
            <v/>
          </cell>
          <cell r="L1715" t="str">
            <v/>
          </cell>
          <cell r="M1715">
            <v>1</v>
          </cell>
          <cell r="N1715"/>
        </row>
        <row r="1716">
          <cell r="A1716" t="str">
            <v>2.2.23.4.12</v>
          </cell>
          <cell r="B1716" t="str">
            <v>Elevador</v>
          </cell>
          <cell r="C1716"/>
          <cell r="D1716"/>
          <cell r="E1716"/>
          <cell r="F1716">
            <v>1</v>
          </cell>
          <cell r="G1716"/>
          <cell r="H1716"/>
          <cell r="I1716"/>
          <cell r="J1716"/>
          <cell r="K1716" t="str">
            <v/>
          </cell>
          <cell r="L1716" t="str">
            <v/>
          </cell>
          <cell r="M1716">
            <v>1</v>
          </cell>
          <cell r="N1716"/>
        </row>
        <row r="1717">
          <cell r="A1717" t="str">
            <v>2.2.23.4.13</v>
          </cell>
          <cell r="B1717" t="str">
            <v>Sala de projeção e Depósito</v>
          </cell>
          <cell r="C1717"/>
          <cell r="D1717"/>
          <cell r="E1717"/>
          <cell r="F1717">
            <v>2</v>
          </cell>
          <cell r="G1717"/>
          <cell r="H1717"/>
          <cell r="I1717"/>
          <cell r="J1717"/>
          <cell r="K1717" t="str">
            <v/>
          </cell>
          <cell r="L1717" t="str">
            <v/>
          </cell>
          <cell r="M1717">
            <v>2</v>
          </cell>
          <cell r="N1717"/>
        </row>
        <row r="1718">
          <cell r="A1718" t="str">
            <v>2.2.23.4.14</v>
          </cell>
          <cell r="B1718" t="str">
            <v>Camarim</v>
          </cell>
          <cell r="C1718"/>
          <cell r="D1718"/>
          <cell r="E1718"/>
          <cell r="F1718">
            <v>1</v>
          </cell>
          <cell r="G1718"/>
          <cell r="H1718"/>
          <cell r="I1718"/>
          <cell r="J1718"/>
          <cell r="K1718" t="str">
            <v/>
          </cell>
          <cell r="L1718" t="str">
            <v/>
          </cell>
          <cell r="M1718">
            <v>1</v>
          </cell>
          <cell r="N1718"/>
        </row>
        <row r="1719">
          <cell r="A1719" t="str">
            <v>2.2.23.4.15</v>
          </cell>
          <cell r="B1719" t="str">
            <v>Estúdio de imagem</v>
          </cell>
          <cell r="C1719"/>
          <cell r="D1719"/>
          <cell r="E1719"/>
          <cell r="F1719">
            <v>1</v>
          </cell>
          <cell r="G1719"/>
          <cell r="H1719"/>
          <cell r="I1719"/>
          <cell r="J1719"/>
          <cell r="K1719" t="str">
            <v/>
          </cell>
          <cell r="L1719" t="str">
            <v/>
          </cell>
          <cell r="M1719">
            <v>1</v>
          </cell>
          <cell r="N1719"/>
        </row>
        <row r="1720">
          <cell r="A1720" t="str">
            <v>2.2.23.5</v>
          </cell>
          <cell r="B1720" t="str">
            <v>SEDUC276</v>
          </cell>
          <cell r="C1720" t="str">
            <v>PRÓPRIA</v>
          </cell>
          <cell r="D1720" t="str">
            <v>CARGA MANUAL DE ENTULHO EM CAMINHÃO BASCULANTE 6 M3</v>
          </cell>
          <cell r="E1720" t="str">
            <v>M3</v>
          </cell>
          <cell r="F1720"/>
          <cell r="G1720"/>
          <cell r="H1720"/>
          <cell r="I1720"/>
          <cell r="J1720"/>
          <cell r="K1720"/>
          <cell r="L1720"/>
          <cell r="M1720"/>
          <cell r="N1720">
            <v>4.9400000000000004</v>
          </cell>
        </row>
        <row r="1721">
          <cell r="A1721" t="str">
            <v>2.2.23.5.1</v>
          </cell>
          <cell r="B1721" t="str">
            <v>Taxa de entulhos por área de obra</v>
          </cell>
          <cell r="C1721"/>
          <cell r="D1721"/>
          <cell r="E1721"/>
          <cell r="F1721"/>
          <cell r="G1721">
            <v>0.01</v>
          </cell>
          <cell r="H1721"/>
          <cell r="I1721"/>
          <cell r="J1721"/>
          <cell r="K1721">
            <v>494.29</v>
          </cell>
          <cell r="L1721" t="str">
            <v/>
          </cell>
          <cell r="M1721">
            <v>4.9400000000000004</v>
          </cell>
          <cell r="N1721"/>
        </row>
        <row r="1722">
          <cell r="A1722" t="str">
            <v>2.2.23.6</v>
          </cell>
          <cell r="B1722">
            <v>97914</v>
          </cell>
          <cell r="C1722" t="str">
            <v>SINAPI</v>
          </cell>
          <cell r="D1722" t="str">
            <v>TRANSPORTE COM CAMINHÃO BASCULANTE DE 6 M³, EM VIA URBANA PAVIMENTADA, DMT ATÉ 30 KM (UNIDADE: M3XKM). AF_07/2020</v>
          </cell>
          <cell r="E1722" t="str">
            <v>M3XKM</v>
          </cell>
          <cell r="F1722"/>
          <cell r="G1722"/>
          <cell r="H1722"/>
          <cell r="I1722"/>
          <cell r="J1722"/>
          <cell r="K1722"/>
          <cell r="L1722"/>
          <cell r="M1722"/>
          <cell r="N1722">
            <v>4.9400000000000004</v>
          </cell>
        </row>
        <row r="1723">
          <cell r="A1723" t="str">
            <v>2.2.23.6.1</v>
          </cell>
          <cell r="B1723" t="str">
            <v>Transporte de entulhos</v>
          </cell>
          <cell r="C1723"/>
          <cell r="D1723"/>
          <cell r="E1723"/>
          <cell r="F1723"/>
          <cell r="G1723"/>
          <cell r="H1723"/>
          <cell r="I1723"/>
          <cell r="J1723"/>
          <cell r="K1723" t="str">
            <v/>
          </cell>
          <cell r="L1723">
            <v>4.9400000000000004</v>
          </cell>
          <cell r="M1723">
            <v>4.9400000000000004</v>
          </cell>
          <cell r="N1723"/>
        </row>
        <row r="1724">
          <cell r="A1724" t="str">
            <v>2.2.23.7</v>
          </cell>
          <cell r="B1724" t="str">
            <v>SEDUC277</v>
          </cell>
          <cell r="C1724" t="str">
            <v>PRÓPRIA</v>
          </cell>
          <cell r="D1724" t="str">
            <v>LIMPEZA GERAL E FINAL DA OBRA</v>
          </cell>
          <cell r="E1724" t="str">
            <v>M2</v>
          </cell>
          <cell r="F1724"/>
          <cell r="G1724"/>
          <cell r="H1724"/>
          <cell r="I1724"/>
          <cell r="J1724"/>
          <cell r="K1724"/>
          <cell r="L1724"/>
          <cell r="M1724"/>
          <cell r="N1724">
            <v>494.29</v>
          </cell>
        </row>
        <row r="1725">
          <cell r="A1725" t="str">
            <v>2.2.23.7.1</v>
          </cell>
          <cell r="B1725" t="str">
            <v>Área de obra</v>
          </cell>
          <cell r="C1725"/>
          <cell r="D1725"/>
          <cell r="E1725"/>
          <cell r="F1725"/>
          <cell r="G1725"/>
          <cell r="H1725"/>
          <cell r="I1725"/>
          <cell r="J1725"/>
          <cell r="K1725">
            <v>494.29</v>
          </cell>
          <cell r="L1725" t="str">
            <v/>
          </cell>
          <cell r="M1725">
            <v>494.29</v>
          </cell>
          <cell r="N1725"/>
        </row>
        <row r="1728">
          <cell r="D1728" t="str">
            <v xml:space="preserve">Jose Orlando da silva Junior
Engenheiro Civil
CREA RN: 1921916877
</v>
          </cell>
          <cell r="E1728" t="str">
            <v xml:space="preserve">Jessé Gomes da Silva Colaço
Engenheiro Eletricista responsável pelas Instalações Elétricas
CREA RN: 1921453605
</v>
          </cell>
          <cell r="F1728"/>
          <cell r="G1728"/>
          <cell r="H1728"/>
          <cell r="I1728"/>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RESUMO"/>
      <sheetName val="CFF"/>
      <sheetName val="ORCAMENTO"/>
      <sheetName val="DESCRITIVO"/>
      <sheetName val="CO"/>
      <sheetName val="MEMORIA"/>
      <sheetName val="ADM"/>
      <sheetName val="CPU"/>
      <sheetName val="CPUAUX1"/>
      <sheetName val="CPUAUX2"/>
      <sheetName val="CPUAUX3"/>
      <sheetName val="CPUAUX4"/>
      <sheetName val="CPUAUX5"/>
      <sheetName val="BDI"/>
      <sheetName val="LSINAPI"/>
      <sheetName val="LSICRO"/>
      <sheetName val="ABC_S"/>
      <sheetName val="ABC_I"/>
      <sheetName val="COMPRAS"/>
      <sheetName val="CONTRATOS"/>
      <sheetName val="S"/>
      <sheetName val="I"/>
      <sheetName val="E"/>
    </sheetNames>
    <sheetDataSet>
      <sheetData sheetId="0"/>
      <sheetData sheetId="1"/>
      <sheetData sheetId="2"/>
      <sheetData sheetId="3"/>
      <sheetData sheetId="4"/>
      <sheetData sheetId="5"/>
      <sheetData sheetId="6"/>
      <sheetData sheetId="7"/>
      <sheetData sheetId="8"/>
      <sheetData sheetId="9">
        <row r="1">
          <cell r="A1"/>
          <cell r="B1" t="str">
            <v>PLANILHA DE COMPOSIÇÕES UNITÁRIAS AUXILIARES - NÍVEL 1</v>
          </cell>
          <cell r="C1"/>
          <cell r="D1"/>
          <cell r="E1"/>
          <cell r="F1"/>
          <cell r="G1"/>
          <cell r="H1"/>
          <cell r="I1"/>
          <cell r="J1"/>
        </row>
        <row r="2">
          <cell r="A2"/>
          <cell r="B2" t="str">
            <v>GOVERNO DO ESTADO DO PIAUÍ</v>
          </cell>
          <cell r="C2"/>
          <cell r="D2"/>
          <cell r="E2"/>
          <cell r="F2"/>
          <cell r="G2"/>
          <cell r="H2"/>
          <cell r="I2"/>
          <cell r="J2"/>
        </row>
        <row r="3">
          <cell r="A3"/>
          <cell r="B3" t="str">
            <v>SECRETARIA DE ESTADO DA EDUCAÇÃO - SEDUC</v>
          </cell>
          <cell r="C3"/>
          <cell r="D3"/>
          <cell r="E3"/>
          <cell r="F3"/>
          <cell r="G3"/>
          <cell r="H3"/>
          <cell r="I3"/>
          <cell r="J3"/>
        </row>
        <row r="4">
          <cell r="A4"/>
          <cell r="B4" t="str">
            <v>UNIDADE DE GESTÃO DA REDE FÍSICA - UGERF</v>
          </cell>
          <cell r="C4"/>
          <cell r="D4"/>
          <cell r="E4"/>
          <cell r="F4"/>
          <cell r="G4"/>
          <cell r="H4"/>
          <cell r="I4"/>
          <cell r="J4"/>
        </row>
        <row r="5">
          <cell r="A5" t="str">
            <v>OBRA:</v>
          </cell>
          <cell r="B5" t="str">
            <v>REFORMA CINE REX</v>
          </cell>
          <cell r="C5"/>
          <cell r="D5"/>
          <cell r="E5"/>
          <cell r="F5"/>
          <cell r="G5"/>
          <cell r="H5"/>
          <cell r="I5" t="str">
            <v>LEIS SOCIAIS (%):</v>
          </cell>
          <cell r="J5">
            <v>113.33</v>
          </cell>
        </row>
        <row r="6">
          <cell r="A6" t="str">
            <v>DATA:</v>
          </cell>
          <cell r="B6" t="str">
            <v>FEVEREIRO DE 2026</v>
          </cell>
          <cell r="C6"/>
          <cell r="D6"/>
          <cell r="E6"/>
          <cell r="F6"/>
          <cell r="G6" t="str">
            <v>LOCAL:</v>
          </cell>
          <cell r="H6"/>
          <cell r="I6" t="str">
            <v>BDI (%):</v>
          </cell>
          <cell r="J6">
            <v>23.54</v>
          </cell>
        </row>
        <row r="7">
          <cell r="A7" t="str">
            <v>ENDEREÇO:</v>
          </cell>
          <cell r="B7" t="str">
            <v>PRAÇA PEDRO II, 1301 - CENTRO</v>
          </cell>
          <cell r="C7"/>
          <cell r="D7"/>
          <cell r="E7"/>
          <cell r="F7"/>
          <cell r="G7" t="str">
            <v>TERESINA - PI</v>
          </cell>
          <cell r="H7"/>
          <cell r="I7" t="str">
            <v/>
          </cell>
          <cell r="J7"/>
        </row>
        <row r="8">
          <cell r="A8" t="str">
            <v>DATA BASE:</v>
          </cell>
          <cell r="B8" t="str">
            <v>SINAPI PI 12/2025 | SEINFRA CE 28 | ORSE SE 11/2025 |CPOS 09/2025</v>
          </cell>
          <cell r="C8"/>
          <cell r="D8"/>
          <cell r="E8"/>
          <cell r="F8"/>
          <cell r="G8"/>
          <cell r="H8"/>
          <cell r="I8" t="str">
            <v>TIPO:</v>
          </cell>
          <cell r="J8" t="str">
            <v>SEM DESONERAÇÃO</v>
          </cell>
        </row>
        <row r="10">
          <cell r="A10" t="str">
            <v>CLASSE/TIPO</v>
          </cell>
          <cell r="B10" t="str">
            <v>CÓDIGO</v>
          </cell>
          <cell r="C10" t="str">
            <v>FONTE</v>
          </cell>
          <cell r="D10" t="str">
            <v>DESCRIÇÃO</v>
          </cell>
          <cell r="E10" t="str">
            <v>UNID.</v>
          </cell>
          <cell r="F10" t="str">
            <v>COEF.</v>
          </cell>
          <cell r="G10" t="str">
            <v>P. UNIT. (R$)</v>
          </cell>
          <cell r="H10"/>
          <cell r="I10" t="str">
            <v>TOTAL (R$)</v>
          </cell>
          <cell r="J10"/>
        </row>
        <row r="11">
          <cell r="A11" t="str">
            <v>LIVR</v>
          </cell>
          <cell r="B11">
            <v>90777</v>
          </cell>
          <cell r="C11" t="str">
            <v>SINAPI</v>
          </cell>
          <cell r="D11" t="str">
            <v>ENGENHEIRO CIVIL DE OBRA JUNIOR COM ENCARGOS COMPLEMENTARES</v>
          </cell>
          <cell r="E11" t="str">
            <v>H</v>
          </cell>
          <cell r="F11"/>
          <cell r="G11">
            <v>131.69999999999999</v>
          </cell>
          <cell r="H11"/>
          <cell r="I11"/>
          <cell r="J11"/>
        </row>
        <row r="12">
          <cell r="A12" t="str">
            <v>COMPOSICAO</v>
          </cell>
          <cell r="B12">
            <v>95402</v>
          </cell>
          <cell r="C12" t="str">
            <v>SINAPI</v>
          </cell>
          <cell r="D12" t="str">
            <v>CURSO DE CAPACITAÇÃO PARA ENGENHEIRO CIVIL DE OBRA JÚNIOR (ENCARGOS COMPLEMENTARES) - HORISTA</v>
          </cell>
          <cell r="E12" t="str">
            <v>H</v>
          </cell>
          <cell r="F12">
            <v>1</v>
          </cell>
          <cell r="G12">
            <v>1.84</v>
          </cell>
          <cell r="H12"/>
          <cell r="I12">
            <v>1.84</v>
          </cell>
          <cell r="J12"/>
        </row>
        <row r="13">
          <cell r="A13" t="str">
            <v>INSUMO</v>
          </cell>
          <cell r="B13">
            <v>43486</v>
          </cell>
          <cell r="C13" t="str">
            <v>SINAPI</v>
          </cell>
          <cell r="D13" t="str">
            <v>EPI - FAMILIA ENGENHEIRO CIVIL - HORISTA (ENCARGOS COMPLEMENTARES - COLETADO CAIXA)</v>
          </cell>
          <cell r="E13" t="str">
            <v>H</v>
          </cell>
          <cell r="F13">
            <v>1</v>
          </cell>
          <cell r="G13">
            <v>0.77</v>
          </cell>
          <cell r="H13"/>
          <cell r="I13">
            <v>0.77</v>
          </cell>
          <cell r="J13"/>
        </row>
        <row r="14">
          <cell r="A14" t="str">
            <v>INSUMO</v>
          </cell>
          <cell r="B14">
            <v>43462</v>
          </cell>
          <cell r="C14" t="str">
            <v>SINAPI</v>
          </cell>
          <cell r="D14" t="str">
            <v>FERRAMENTAS - FAMILIA ENGENHEIRO CIVIL - HORISTA (ENCARGOS COMPLEMENTARES - COLETADO CAIXA)</v>
          </cell>
          <cell r="E14" t="str">
            <v>H</v>
          </cell>
          <cell r="F14">
            <v>1</v>
          </cell>
          <cell r="G14">
            <v>0.01</v>
          </cell>
          <cell r="H14"/>
          <cell r="I14">
            <v>0.01</v>
          </cell>
          <cell r="J14"/>
        </row>
        <row r="15">
          <cell r="A15" t="str">
            <v>INSUMO</v>
          </cell>
          <cell r="B15">
            <v>37373</v>
          </cell>
          <cell r="C15" t="str">
            <v>SINAPI</v>
          </cell>
          <cell r="D15" t="str">
            <v>SEGURO - HORISTA (COLETADO CAIXA - ENCARGOS COMPLEMENTARES)</v>
          </cell>
          <cell r="E15" t="str">
            <v>H</v>
          </cell>
          <cell r="F15">
            <v>1</v>
          </cell>
          <cell r="G15">
            <v>0.08</v>
          </cell>
          <cell r="H15"/>
          <cell r="I15">
            <v>0.08</v>
          </cell>
          <cell r="J15"/>
        </row>
        <row r="16">
          <cell r="A16" t="str">
            <v>INSUMO</v>
          </cell>
          <cell r="B16">
            <v>37372</v>
          </cell>
          <cell r="C16" t="str">
            <v>SINAPI</v>
          </cell>
          <cell r="D16" t="str">
            <v>EXAMES - HORISTA (COLETADO CAIXA - ENCARGOS COMPLEMENTARES)</v>
          </cell>
          <cell r="E16" t="str">
            <v>H</v>
          </cell>
          <cell r="F16">
            <v>1</v>
          </cell>
          <cell r="G16">
            <v>1.43</v>
          </cell>
          <cell r="H16"/>
          <cell r="I16">
            <v>1.43</v>
          </cell>
          <cell r="J16"/>
        </row>
        <row r="17">
          <cell r="A17" t="str">
            <v>INSUMO</v>
          </cell>
          <cell r="B17">
            <v>37370</v>
          </cell>
          <cell r="C17" t="str">
            <v>SINAPI</v>
          </cell>
          <cell r="D17" t="str">
            <v>ALIMENTACAO - HORISTA (COLETADO CAIXA - ENCARGOS COMPLEMENTARES)</v>
          </cell>
          <cell r="E17" t="str">
            <v>H</v>
          </cell>
          <cell r="F17">
            <v>1</v>
          </cell>
          <cell r="G17">
            <v>2.46</v>
          </cell>
          <cell r="H17"/>
          <cell r="I17">
            <v>2.46</v>
          </cell>
          <cell r="J17"/>
        </row>
        <row r="18">
          <cell r="A18" t="str">
            <v>INSUMO</v>
          </cell>
          <cell r="B18">
            <v>2706</v>
          </cell>
          <cell r="C18" t="str">
            <v>SINAPI</v>
          </cell>
          <cell r="D18" t="str">
            <v>ENGENHEIRO CIVIL DE OBRA JUNIOR (HORISTA)</v>
          </cell>
          <cell r="E18" t="str">
            <v>H</v>
          </cell>
          <cell r="F18">
            <v>1</v>
          </cell>
          <cell r="G18">
            <v>125.11</v>
          </cell>
          <cell r="H18"/>
          <cell r="I18">
            <v>125.11</v>
          </cell>
          <cell r="J18"/>
        </row>
        <row r="19">
          <cell r="A19" t="str">
            <v>TOTAL SEM BDI - 90777</v>
          </cell>
          <cell r="B19"/>
          <cell r="C19"/>
          <cell r="D19"/>
          <cell r="E19"/>
          <cell r="F19"/>
          <cell r="G19"/>
          <cell r="H19"/>
          <cell r="I19">
            <v>131.69999999999999</v>
          </cell>
          <cell r="J19"/>
        </row>
        <row r="21">
          <cell r="A21" t="str">
            <v>CLASSE/TIPO</v>
          </cell>
          <cell r="B21" t="str">
            <v>CÓDIGO</v>
          </cell>
          <cell r="C21" t="str">
            <v>FONTE</v>
          </cell>
          <cell r="D21" t="str">
            <v>DESCRIÇÃO</v>
          </cell>
          <cell r="E21" t="str">
            <v>UNID.</v>
          </cell>
          <cell r="F21" t="str">
            <v>COEF.</v>
          </cell>
          <cell r="G21" t="str">
            <v>P. UNIT. (R$)</v>
          </cell>
          <cell r="H21"/>
          <cell r="I21" t="str">
            <v>TOTAL (R$)</v>
          </cell>
          <cell r="J21"/>
        </row>
        <row r="22">
          <cell r="A22" t="str">
            <v>LIVR</v>
          </cell>
          <cell r="B22">
            <v>90780</v>
          </cell>
          <cell r="C22" t="str">
            <v>SINAPI</v>
          </cell>
          <cell r="D22" t="str">
            <v>MESTRE DE OBRAS COM ENCARGOS COMPLEMENTARES</v>
          </cell>
          <cell r="E22" t="str">
            <v>H</v>
          </cell>
          <cell r="F22"/>
          <cell r="G22">
            <v>56.63</v>
          </cell>
          <cell r="H22"/>
          <cell r="I22"/>
          <cell r="J22"/>
        </row>
        <row r="23">
          <cell r="A23" t="str">
            <v>COMPOSICAO</v>
          </cell>
          <cell r="B23">
            <v>95405</v>
          </cell>
          <cell r="C23" t="str">
            <v>SINAPI</v>
          </cell>
          <cell r="D23" t="str">
            <v>CURSO DE CAPACITAÇÃO PARA MESTRE DE OBRAS (ENCARGOS COMPLEMENTARES) - HORISTA</v>
          </cell>
          <cell r="E23" t="str">
            <v>H</v>
          </cell>
          <cell r="F23">
            <v>1</v>
          </cell>
          <cell r="G23">
            <v>1.05</v>
          </cell>
          <cell r="H23"/>
          <cell r="I23">
            <v>1.05</v>
          </cell>
          <cell r="J23"/>
        </row>
        <row r="24">
          <cell r="A24" t="str">
            <v>INSUMO</v>
          </cell>
          <cell r="B24">
            <v>43487</v>
          </cell>
          <cell r="C24" t="str">
            <v>SINAPI</v>
          </cell>
          <cell r="D24" t="str">
            <v>EPI - FAMILIA ENCARREGADO GERAL - HORISTA (ENCARGOS COMPLEMENTARES - COLETADO CAIXA)</v>
          </cell>
          <cell r="E24" t="str">
            <v>H</v>
          </cell>
          <cell r="F24">
            <v>1</v>
          </cell>
          <cell r="G24">
            <v>1.28</v>
          </cell>
          <cell r="H24"/>
          <cell r="I24">
            <v>1.28</v>
          </cell>
          <cell r="J24"/>
        </row>
        <row r="25">
          <cell r="A25" t="str">
            <v>INSUMO</v>
          </cell>
          <cell r="B25">
            <v>43463</v>
          </cell>
          <cell r="C25" t="str">
            <v>SINAPI</v>
          </cell>
          <cell r="D25" t="str">
            <v>FERRAMENTAS - FAMILIA ENCARREGADO GERAL - HORISTA (ENCARGOS COMPLEMENTARES - COLETADO CAIXA)</v>
          </cell>
          <cell r="E25" t="str">
            <v>H</v>
          </cell>
          <cell r="F25">
            <v>1</v>
          </cell>
          <cell r="G25">
            <v>0.08</v>
          </cell>
          <cell r="H25"/>
          <cell r="I25">
            <v>0.08</v>
          </cell>
          <cell r="J25"/>
        </row>
        <row r="26">
          <cell r="A26" t="str">
            <v>INSUMO</v>
          </cell>
          <cell r="B26">
            <v>37373</v>
          </cell>
          <cell r="C26" t="str">
            <v>SINAPI</v>
          </cell>
          <cell r="D26" t="str">
            <v>SEGURO - HORISTA (COLETADO CAIXA - ENCARGOS COMPLEMENTARES)</v>
          </cell>
          <cell r="E26" t="str">
            <v>H</v>
          </cell>
          <cell r="F26">
            <v>1</v>
          </cell>
          <cell r="G26">
            <v>0.08</v>
          </cell>
          <cell r="H26"/>
          <cell r="I26">
            <v>0.08</v>
          </cell>
          <cell r="J26"/>
        </row>
        <row r="27">
          <cell r="A27" t="str">
            <v>INSUMO</v>
          </cell>
          <cell r="B27">
            <v>37372</v>
          </cell>
          <cell r="C27" t="str">
            <v>SINAPI</v>
          </cell>
          <cell r="D27" t="str">
            <v>EXAMES - HORISTA (COLETADO CAIXA - ENCARGOS COMPLEMENTARES)</v>
          </cell>
          <cell r="E27" t="str">
            <v>H</v>
          </cell>
          <cell r="F27">
            <v>1</v>
          </cell>
          <cell r="G27">
            <v>1.43</v>
          </cell>
          <cell r="H27"/>
          <cell r="I27">
            <v>1.43</v>
          </cell>
          <cell r="J27"/>
        </row>
        <row r="28">
          <cell r="A28" t="str">
            <v>INSUMO</v>
          </cell>
          <cell r="B28">
            <v>37371</v>
          </cell>
          <cell r="C28" t="str">
            <v>SINAPI</v>
          </cell>
          <cell r="D28" t="str">
            <v>TRANSPORTE - HORISTA (COLETADO CAIXA - ENCARGOS COMPLEMENTARES)</v>
          </cell>
          <cell r="E28" t="str">
            <v>H</v>
          </cell>
          <cell r="F28">
            <v>1</v>
          </cell>
          <cell r="G28">
            <v>0.56999999999999995</v>
          </cell>
          <cell r="H28"/>
          <cell r="I28">
            <v>0.56999999999999995</v>
          </cell>
          <cell r="J28"/>
        </row>
        <row r="29">
          <cell r="A29" t="str">
            <v>INSUMO</v>
          </cell>
          <cell r="B29">
            <v>37370</v>
          </cell>
          <cell r="C29" t="str">
            <v>SINAPI</v>
          </cell>
          <cell r="D29" t="str">
            <v>ALIMENTACAO - HORISTA (COLETADO CAIXA - ENCARGOS COMPLEMENTARES)</v>
          </cell>
          <cell r="E29" t="str">
            <v>H</v>
          </cell>
          <cell r="F29">
            <v>1</v>
          </cell>
          <cell r="G29">
            <v>2.46</v>
          </cell>
          <cell r="H29"/>
          <cell r="I29">
            <v>2.46</v>
          </cell>
          <cell r="J29"/>
        </row>
        <row r="30">
          <cell r="A30" t="str">
            <v>INSUMO</v>
          </cell>
          <cell r="B30">
            <v>4069</v>
          </cell>
          <cell r="C30" t="str">
            <v>SINAPI</v>
          </cell>
          <cell r="D30" t="str">
            <v>MESTRE DE OBRAS (HORISTA)</v>
          </cell>
          <cell r="E30" t="str">
            <v>H</v>
          </cell>
          <cell r="F30">
            <v>1</v>
          </cell>
          <cell r="G30">
            <v>49.68</v>
          </cell>
          <cell r="H30"/>
          <cell r="I30">
            <v>49.68</v>
          </cell>
          <cell r="J30"/>
        </row>
        <row r="31">
          <cell r="A31" t="str">
            <v>TOTAL SEM BDI - 90780</v>
          </cell>
          <cell r="B31"/>
          <cell r="C31"/>
          <cell r="D31"/>
          <cell r="E31"/>
          <cell r="F31"/>
          <cell r="G31"/>
          <cell r="H31"/>
          <cell r="I31">
            <v>56.63</v>
          </cell>
          <cell r="J31"/>
        </row>
        <row r="33">
          <cell r="A33" t="str">
            <v>CLASSE/TIPO</v>
          </cell>
          <cell r="B33" t="str">
            <v>CÓDIGO</v>
          </cell>
          <cell r="C33" t="str">
            <v>FONTE</v>
          </cell>
          <cell r="D33" t="str">
            <v>DESCRIÇÃO</v>
          </cell>
          <cell r="E33" t="str">
            <v>UNID.</v>
          </cell>
          <cell r="F33" t="str">
            <v>COEF.</v>
          </cell>
          <cell r="G33" t="str">
            <v>P. UNIT. (R$)</v>
          </cell>
          <cell r="H33"/>
          <cell r="I33" t="str">
            <v>TOTAL (R$)</v>
          </cell>
          <cell r="J33"/>
        </row>
        <row r="34">
          <cell r="A34" t="str">
            <v>LIVR</v>
          </cell>
          <cell r="B34">
            <v>90766</v>
          </cell>
          <cell r="C34" t="str">
            <v>SINAPI</v>
          </cell>
          <cell r="D34" t="str">
            <v>ALMOXARIFE COM ENCARGOS COMPLEMENTARES</v>
          </cell>
          <cell r="E34" t="str">
            <v>H</v>
          </cell>
          <cell r="F34"/>
          <cell r="G34">
            <v>25.839999999999996</v>
          </cell>
          <cell r="H34"/>
          <cell r="I34"/>
          <cell r="J34"/>
        </row>
        <row r="35">
          <cell r="A35" t="str">
            <v>COMPOSICAO</v>
          </cell>
          <cell r="B35">
            <v>95392</v>
          </cell>
          <cell r="C35" t="str">
            <v>SINAPI</v>
          </cell>
          <cell r="D35" t="str">
            <v>CURSO DE CAPACITAÇÃO PARA ALMOXARIFE (ENCARGOS COMPLEMENTARES) - HORISTA</v>
          </cell>
          <cell r="E35" t="str">
            <v>H</v>
          </cell>
          <cell r="F35">
            <v>1</v>
          </cell>
          <cell r="G35">
            <v>0.1</v>
          </cell>
          <cell r="H35"/>
          <cell r="I35">
            <v>0.1</v>
          </cell>
          <cell r="J35"/>
        </row>
        <row r="36">
          <cell r="A36" t="str">
            <v>INSUMO</v>
          </cell>
          <cell r="B36">
            <v>43482</v>
          </cell>
          <cell r="C36" t="str">
            <v>SINAPI</v>
          </cell>
          <cell r="D36" t="str">
            <v>EPI - FAMILIA ALMOXARIFE - HORISTA (ENCARGOS COMPLEMENTARES - COLETADO CAIXA)</v>
          </cell>
          <cell r="E36" t="str">
            <v>H</v>
          </cell>
          <cell r="F36">
            <v>1</v>
          </cell>
          <cell r="G36">
            <v>0.81</v>
          </cell>
          <cell r="H36"/>
          <cell r="I36">
            <v>0.81</v>
          </cell>
          <cell r="J36"/>
        </row>
        <row r="37">
          <cell r="A37" t="str">
            <v>INSUMO</v>
          </cell>
          <cell r="B37">
            <v>43458</v>
          </cell>
          <cell r="C37" t="str">
            <v>SINAPI</v>
          </cell>
          <cell r="D37" t="str">
            <v>FERRAMENTAS - FAMILIA ALMOXARIFE - HORISTA (ENCARGOS COMPLEMENTARES - COLETADO CAIXA)</v>
          </cell>
          <cell r="E37" t="str">
            <v>H</v>
          </cell>
          <cell r="F37">
            <v>1</v>
          </cell>
          <cell r="G37">
            <v>0.06</v>
          </cell>
          <cell r="H37"/>
          <cell r="I37">
            <v>0.06</v>
          </cell>
          <cell r="J37"/>
        </row>
        <row r="38">
          <cell r="A38" t="str">
            <v>INSUMO</v>
          </cell>
          <cell r="B38">
            <v>37373</v>
          </cell>
          <cell r="C38" t="str">
            <v>SINAPI</v>
          </cell>
          <cell r="D38" t="str">
            <v>SEGURO - HORISTA (COLETADO CAIXA - ENCARGOS COMPLEMENTARES)</v>
          </cell>
          <cell r="E38" t="str">
            <v>H</v>
          </cell>
          <cell r="F38">
            <v>1</v>
          </cell>
          <cell r="G38">
            <v>0.08</v>
          </cell>
          <cell r="H38"/>
          <cell r="I38">
            <v>0.08</v>
          </cell>
          <cell r="J38"/>
        </row>
        <row r="39">
          <cell r="A39" t="str">
            <v>INSUMO</v>
          </cell>
          <cell r="B39">
            <v>37372</v>
          </cell>
          <cell r="C39" t="str">
            <v>SINAPI</v>
          </cell>
          <cell r="D39" t="str">
            <v>EXAMES - HORISTA (COLETADO CAIXA - ENCARGOS COMPLEMENTARES)</v>
          </cell>
          <cell r="E39" t="str">
            <v>H</v>
          </cell>
          <cell r="F39">
            <v>1</v>
          </cell>
          <cell r="G39">
            <v>1.43</v>
          </cell>
          <cell r="H39"/>
          <cell r="I39">
            <v>1.43</v>
          </cell>
          <cell r="J39"/>
        </row>
        <row r="40">
          <cell r="A40" t="str">
            <v>INSUMO</v>
          </cell>
          <cell r="B40">
            <v>37371</v>
          </cell>
          <cell r="C40" t="str">
            <v>SINAPI</v>
          </cell>
          <cell r="D40" t="str">
            <v>TRANSPORTE - HORISTA (COLETADO CAIXA - ENCARGOS COMPLEMENTARES)</v>
          </cell>
          <cell r="E40" t="str">
            <v>H</v>
          </cell>
          <cell r="F40">
            <v>1</v>
          </cell>
          <cell r="G40">
            <v>0.56999999999999995</v>
          </cell>
          <cell r="H40"/>
          <cell r="I40">
            <v>0.56999999999999995</v>
          </cell>
          <cell r="J40"/>
        </row>
        <row r="41">
          <cell r="A41" t="str">
            <v>INSUMO</v>
          </cell>
          <cell r="B41">
            <v>37370</v>
          </cell>
          <cell r="C41" t="str">
            <v>SINAPI</v>
          </cell>
          <cell r="D41" t="str">
            <v>ALIMENTACAO - HORISTA (COLETADO CAIXA - ENCARGOS COMPLEMENTARES)</v>
          </cell>
          <cell r="E41" t="str">
            <v>H</v>
          </cell>
          <cell r="F41">
            <v>1</v>
          </cell>
          <cell r="G41">
            <v>2.46</v>
          </cell>
          <cell r="H41"/>
          <cell r="I41">
            <v>2.46</v>
          </cell>
          <cell r="J41"/>
        </row>
        <row r="42">
          <cell r="A42" t="str">
            <v>INSUMO</v>
          </cell>
          <cell r="B42">
            <v>253</v>
          </cell>
          <cell r="C42" t="str">
            <v>SINAPI</v>
          </cell>
          <cell r="D42" t="str">
            <v>ALMOXARIFE (HORISTA)</v>
          </cell>
          <cell r="E42" t="str">
            <v>H</v>
          </cell>
          <cell r="F42">
            <v>1</v>
          </cell>
          <cell r="G42">
            <v>20.329999999999998</v>
          </cell>
          <cell r="H42"/>
          <cell r="I42">
            <v>20.329999999999998</v>
          </cell>
          <cell r="J42"/>
        </row>
        <row r="43">
          <cell r="A43" t="str">
            <v>TOTAL SEM BDI - 90766</v>
          </cell>
          <cell r="B43"/>
          <cell r="C43"/>
          <cell r="D43"/>
          <cell r="E43"/>
          <cell r="F43"/>
          <cell r="G43"/>
          <cell r="H43"/>
          <cell r="I43">
            <v>25.839999999999996</v>
          </cell>
          <cell r="J43"/>
        </row>
        <row r="45">
          <cell r="A45" t="str">
            <v>CLASSE/TIPO</v>
          </cell>
          <cell r="B45" t="str">
            <v>CÓDIGO</v>
          </cell>
          <cell r="C45" t="str">
            <v>FONTE</v>
          </cell>
          <cell r="D45" t="str">
            <v>DESCRIÇÃO</v>
          </cell>
          <cell r="E45" t="str">
            <v>UNID.</v>
          </cell>
          <cell r="F45" t="str">
            <v>COEF.</v>
          </cell>
          <cell r="G45" t="str">
            <v>P. UNIT. (R$)</v>
          </cell>
          <cell r="H45"/>
          <cell r="I45" t="str">
            <v>TOTAL (R$)</v>
          </cell>
          <cell r="J45"/>
        </row>
        <row r="46">
          <cell r="A46" t="str">
            <v>LIVR</v>
          </cell>
          <cell r="B46">
            <v>100309</v>
          </cell>
          <cell r="C46" t="str">
            <v>SINAPI</v>
          </cell>
          <cell r="D46" t="str">
            <v>TÉCNICO EM SEGURANÇA DO TRABALHO COM ENCARGOS COMPLEMENTARES</v>
          </cell>
          <cell r="E46" t="str">
            <v>H</v>
          </cell>
          <cell r="F46"/>
          <cell r="G46">
            <v>30.63</v>
          </cell>
          <cell r="H46"/>
          <cell r="I46"/>
          <cell r="J46"/>
        </row>
        <row r="47">
          <cell r="A47" t="str">
            <v>COMPOSICAO</v>
          </cell>
          <cell r="B47">
            <v>100299</v>
          </cell>
          <cell r="C47" t="str">
            <v>SINAPI</v>
          </cell>
          <cell r="D47" t="str">
            <v>CURSO DE CAPACITAÇÃO PARA TÉCNICO EM SEGURANÇA DO TRABALHO (ENCARGOS COMPLEMENTARES) - HORISTA</v>
          </cell>
          <cell r="E47" t="str">
            <v>H</v>
          </cell>
          <cell r="F47">
            <v>1</v>
          </cell>
          <cell r="G47">
            <v>0.44</v>
          </cell>
          <cell r="H47"/>
          <cell r="I47">
            <v>0.44</v>
          </cell>
          <cell r="J47"/>
        </row>
        <row r="48">
          <cell r="A48" t="str">
            <v>INSUMO</v>
          </cell>
          <cell r="B48">
            <v>43482</v>
          </cell>
          <cell r="C48" t="str">
            <v>SINAPI</v>
          </cell>
          <cell r="D48" t="str">
            <v>EPI - FAMILIA ALMOXARIFE - HORISTA (ENCARGOS COMPLEMENTARES - COLETADO CAIXA)</v>
          </cell>
          <cell r="E48" t="str">
            <v>H</v>
          </cell>
          <cell r="F48">
            <v>1</v>
          </cell>
          <cell r="G48">
            <v>0.81</v>
          </cell>
          <cell r="H48"/>
          <cell r="I48">
            <v>0.81</v>
          </cell>
          <cell r="J48"/>
        </row>
        <row r="49">
          <cell r="A49" t="str">
            <v>INSUMO</v>
          </cell>
          <cell r="B49">
            <v>43458</v>
          </cell>
          <cell r="C49" t="str">
            <v>SINAPI</v>
          </cell>
          <cell r="D49" t="str">
            <v>FERRAMENTAS - FAMILIA ALMOXARIFE - HORISTA (ENCARGOS COMPLEMENTARES - COLETADO CAIXA)</v>
          </cell>
          <cell r="E49" t="str">
            <v>H</v>
          </cell>
          <cell r="F49">
            <v>1</v>
          </cell>
          <cell r="G49">
            <v>0.06</v>
          </cell>
          <cell r="H49"/>
          <cell r="I49">
            <v>0.06</v>
          </cell>
          <cell r="J49"/>
        </row>
        <row r="50">
          <cell r="A50" t="str">
            <v>INSUMO</v>
          </cell>
          <cell r="B50">
            <v>40943</v>
          </cell>
          <cell r="C50" t="str">
            <v>SINAPI</v>
          </cell>
          <cell r="D50" t="str">
            <v>TECNICO EM SEGURANCA DO TRABALHO (HORISTA)</v>
          </cell>
          <cell r="E50" t="str">
            <v>H</v>
          </cell>
          <cell r="F50">
            <v>1</v>
          </cell>
          <cell r="G50">
            <v>24.78</v>
          </cell>
          <cell r="H50"/>
          <cell r="I50">
            <v>24.78</v>
          </cell>
          <cell r="J50"/>
        </row>
        <row r="51">
          <cell r="A51" t="str">
            <v>INSUMO</v>
          </cell>
          <cell r="B51">
            <v>37373</v>
          </cell>
          <cell r="C51" t="str">
            <v>SINAPI</v>
          </cell>
          <cell r="D51" t="str">
            <v>SEGURO - HORISTA (COLETADO CAIXA - ENCARGOS COMPLEMENTARES)</v>
          </cell>
          <cell r="E51" t="str">
            <v>H</v>
          </cell>
          <cell r="F51">
            <v>1</v>
          </cell>
          <cell r="G51">
            <v>0.08</v>
          </cell>
          <cell r="H51"/>
          <cell r="I51">
            <v>0.08</v>
          </cell>
          <cell r="J51"/>
        </row>
        <row r="52">
          <cell r="A52" t="str">
            <v>INSUMO</v>
          </cell>
          <cell r="B52">
            <v>37372</v>
          </cell>
          <cell r="C52" t="str">
            <v>SINAPI</v>
          </cell>
          <cell r="D52" t="str">
            <v>EXAMES - HORISTA (COLETADO CAIXA - ENCARGOS COMPLEMENTARES)</v>
          </cell>
          <cell r="E52" t="str">
            <v>H</v>
          </cell>
          <cell r="F52">
            <v>1</v>
          </cell>
          <cell r="G52">
            <v>1.43</v>
          </cell>
          <cell r="H52"/>
          <cell r="I52">
            <v>1.43</v>
          </cell>
          <cell r="J52"/>
        </row>
        <row r="53">
          <cell r="A53" t="str">
            <v>INSUMO</v>
          </cell>
          <cell r="B53">
            <v>37371</v>
          </cell>
          <cell r="C53" t="str">
            <v>SINAPI</v>
          </cell>
          <cell r="D53" t="str">
            <v>TRANSPORTE - HORISTA (COLETADO CAIXA - ENCARGOS COMPLEMENTARES)</v>
          </cell>
          <cell r="E53" t="str">
            <v>H</v>
          </cell>
          <cell r="F53">
            <v>1</v>
          </cell>
          <cell r="G53">
            <v>0.56999999999999995</v>
          </cell>
          <cell r="H53"/>
          <cell r="I53">
            <v>0.56999999999999995</v>
          </cell>
          <cell r="J53"/>
        </row>
        <row r="54">
          <cell r="A54" t="str">
            <v>INSUMO</v>
          </cell>
          <cell r="B54">
            <v>37370</v>
          </cell>
          <cell r="C54" t="str">
            <v>SINAPI</v>
          </cell>
          <cell r="D54" t="str">
            <v>ALIMENTACAO - HORISTA (COLETADO CAIXA - ENCARGOS COMPLEMENTARES)</v>
          </cell>
          <cell r="E54" t="str">
            <v>H</v>
          </cell>
          <cell r="F54">
            <v>1</v>
          </cell>
          <cell r="G54">
            <v>2.46</v>
          </cell>
          <cell r="H54"/>
          <cell r="I54">
            <v>2.46</v>
          </cell>
          <cell r="J54"/>
        </row>
        <row r="55">
          <cell r="A55" t="str">
            <v>TOTAL SEM BDI - 100309</v>
          </cell>
          <cell r="B55"/>
          <cell r="C55"/>
          <cell r="D55"/>
          <cell r="E55"/>
          <cell r="F55"/>
          <cell r="G55"/>
          <cell r="H55"/>
          <cell r="I55">
            <v>30.63</v>
          </cell>
          <cell r="J55"/>
        </row>
        <row r="57">
          <cell r="A57" t="str">
            <v>CLASSE/TIPO</v>
          </cell>
          <cell r="B57" t="str">
            <v>CÓDIGO</v>
          </cell>
          <cell r="C57" t="str">
            <v>FONTE</v>
          </cell>
          <cell r="D57" t="str">
            <v>DESCRIÇÃO</v>
          </cell>
          <cell r="E57" t="str">
            <v>UNID.</v>
          </cell>
          <cell r="F57" t="str">
            <v>COEF.</v>
          </cell>
          <cell r="G57" t="str">
            <v>P. UNIT. (R$)</v>
          </cell>
          <cell r="H57"/>
          <cell r="I57" t="str">
            <v>TOTAL (R$)</v>
          </cell>
          <cell r="J57"/>
        </row>
        <row r="58">
          <cell r="A58" t="str">
            <v>LIVR</v>
          </cell>
          <cell r="B58">
            <v>100289</v>
          </cell>
          <cell r="C58" t="str">
            <v>SINAPI</v>
          </cell>
          <cell r="D58" t="str">
            <v>VIGIA DIURNO COM ENCARGOS COMPLEMENTARES</v>
          </cell>
          <cell r="E58" t="str">
            <v>H</v>
          </cell>
          <cell r="F58"/>
          <cell r="G58">
            <v>21.47</v>
          </cell>
          <cell r="H58"/>
          <cell r="I58"/>
          <cell r="J58"/>
        </row>
        <row r="59">
          <cell r="A59" t="str">
            <v>COMPOSICAO</v>
          </cell>
          <cell r="B59">
            <v>100288</v>
          </cell>
          <cell r="C59" t="str">
            <v>SINAPI</v>
          </cell>
          <cell r="D59" t="str">
            <v>CURSO DE CAPACITAÇÃO PARA VIGIA DIURNO (ENCARGOS COMPLEMENTARES) - HORISTA</v>
          </cell>
          <cell r="E59" t="str">
            <v>H</v>
          </cell>
          <cell r="F59">
            <v>1</v>
          </cell>
          <cell r="G59">
            <v>7.0000000000000007E-2</v>
          </cell>
          <cell r="H59"/>
          <cell r="I59">
            <v>7.0000000000000007E-2</v>
          </cell>
          <cell r="J59"/>
        </row>
        <row r="60">
          <cell r="A60" t="str">
            <v>INSUMO</v>
          </cell>
          <cell r="B60">
            <v>43491</v>
          </cell>
          <cell r="C60" t="str">
            <v>SINAPI</v>
          </cell>
          <cell r="D60" t="str">
            <v>EPI - FAMILIA SERVENTE - HORISTA (ENCARGOS COMPLEMENTARES - COLETADO CAIXA)</v>
          </cell>
          <cell r="E60" t="str">
            <v>H</v>
          </cell>
          <cell r="F60">
            <v>1</v>
          </cell>
          <cell r="G60">
            <v>1.39</v>
          </cell>
          <cell r="H60"/>
          <cell r="I60">
            <v>1.39</v>
          </cell>
          <cell r="J60"/>
        </row>
        <row r="61">
          <cell r="A61" t="str">
            <v>INSUMO</v>
          </cell>
          <cell r="B61">
            <v>43467</v>
          </cell>
          <cell r="C61" t="str">
            <v>SINAPI</v>
          </cell>
          <cell r="D61" t="str">
            <v>FERRAMENTAS - FAMILIA SERVENTE - HORISTA (ENCARGOS COMPLEMENTARES - COLETADO CAIXA)</v>
          </cell>
          <cell r="E61" t="str">
            <v>H</v>
          </cell>
          <cell r="F61">
            <v>1</v>
          </cell>
          <cell r="G61">
            <v>0.61</v>
          </cell>
          <cell r="H61"/>
          <cell r="I61">
            <v>0.61</v>
          </cell>
          <cell r="J61"/>
        </row>
        <row r="62">
          <cell r="A62" t="str">
            <v>INSUMO</v>
          </cell>
          <cell r="B62">
            <v>37373</v>
          </cell>
          <cell r="C62" t="str">
            <v>SINAPI</v>
          </cell>
          <cell r="D62" t="str">
            <v>SEGURO - HORISTA (COLETADO CAIXA - ENCARGOS COMPLEMENTARES)</v>
          </cell>
          <cell r="E62" t="str">
            <v>H</v>
          </cell>
          <cell r="F62">
            <v>1</v>
          </cell>
          <cell r="G62">
            <v>0.08</v>
          </cell>
          <cell r="H62"/>
          <cell r="I62">
            <v>0.08</v>
          </cell>
          <cell r="J62"/>
        </row>
        <row r="63">
          <cell r="A63" t="str">
            <v>INSUMO</v>
          </cell>
          <cell r="B63">
            <v>37372</v>
          </cell>
          <cell r="C63" t="str">
            <v>SINAPI</v>
          </cell>
          <cell r="D63" t="str">
            <v>EXAMES - HORISTA (COLETADO CAIXA - ENCARGOS COMPLEMENTARES)</v>
          </cell>
          <cell r="E63" t="str">
            <v>H</v>
          </cell>
          <cell r="F63">
            <v>1</v>
          </cell>
          <cell r="G63">
            <v>1.43</v>
          </cell>
          <cell r="H63"/>
          <cell r="I63">
            <v>1.43</v>
          </cell>
          <cell r="J63"/>
        </row>
        <row r="64">
          <cell r="A64" t="str">
            <v>INSUMO</v>
          </cell>
          <cell r="B64">
            <v>37371</v>
          </cell>
          <cell r="C64" t="str">
            <v>SINAPI</v>
          </cell>
          <cell r="D64" t="str">
            <v>TRANSPORTE - HORISTA (COLETADO CAIXA - ENCARGOS COMPLEMENTARES)</v>
          </cell>
          <cell r="E64" t="str">
            <v>H</v>
          </cell>
          <cell r="F64">
            <v>1</v>
          </cell>
          <cell r="G64">
            <v>0.56999999999999995</v>
          </cell>
          <cell r="H64"/>
          <cell r="I64">
            <v>0.56999999999999995</v>
          </cell>
          <cell r="J64"/>
        </row>
        <row r="65">
          <cell r="A65" t="str">
            <v>INSUMO</v>
          </cell>
          <cell r="B65">
            <v>37370</v>
          </cell>
          <cell r="C65" t="str">
            <v>SINAPI</v>
          </cell>
          <cell r="D65" t="str">
            <v>ALIMENTACAO - HORISTA (COLETADO CAIXA - ENCARGOS COMPLEMENTARES)</v>
          </cell>
          <cell r="E65" t="str">
            <v>H</v>
          </cell>
          <cell r="F65">
            <v>1</v>
          </cell>
          <cell r="G65">
            <v>2.46</v>
          </cell>
          <cell r="H65"/>
          <cell r="I65">
            <v>2.46</v>
          </cell>
          <cell r="J65"/>
        </row>
        <row r="66">
          <cell r="A66" t="str">
            <v>INSUMO</v>
          </cell>
          <cell r="B66">
            <v>34345</v>
          </cell>
          <cell r="C66" t="str">
            <v>SINAPI</v>
          </cell>
          <cell r="D66" t="str">
            <v>VIGIA DIURNO (HORISTA)</v>
          </cell>
          <cell r="E66" t="str">
            <v>H</v>
          </cell>
          <cell r="F66">
            <v>1</v>
          </cell>
          <cell r="G66">
            <v>14.86</v>
          </cell>
          <cell r="H66"/>
          <cell r="I66">
            <v>14.86</v>
          </cell>
          <cell r="J66"/>
        </row>
        <row r="67">
          <cell r="A67" t="str">
            <v>TOTAL SEM BDI - 100289</v>
          </cell>
          <cell r="B67"/>
          <cell r="C67"/>
          <cell r="D67"/>
          <cell r="E67"/>
          <cell r="F67"/>
          <cell r="G67"/>
          <cell r="H67"/>
          <cell r="I67">
            <v>21.47</v>
          </cell>
          <cell r="J67"/>
        </row>
        <row r="69">
          <cell r="A69" t="str">
            <v>CLASSE/TIPO</v>
          </cell>
          <cell r="B69" t="str">
            <v>CÓDIGO</v>
          </cell>
          <cell r="C69" t="str">
            <v>FONTE</v>
          </cell>
          <cell r="D69" t="str">
            <v>DESCRIÇÃO</v>
          </cell>
          <cell r="E69" t="str">
            <v>UNID.</v>
          </cell>
          <cell r="F69" t="str">
            <v>COEF.</v>
          </cell>
          <cell r="G69" t="str">
            <v>P. UNIT. (R$)</v>
          </cell>
          <cell r="H69"/>
          <cell r="I69" t="str">
            <v>TOTAL (R$)</v>
          </cell>
          <cell r="J69"/>
        </row>
        <row r="70">
          <cell r="A70" t="str">
            <v>LIVR</v>
          </cell>
          <cell r="B70">
            <v>88266</v>
          </cell>
          <cell r="C70" t="str">
            <v>SINAPI</v>
          </cell>
          <cell r="D70" t="str">
            <v>ELETROTÉCNICO COM ENCARGOS COMPLEMENTARES</v>
          </cell>
          <cell r="E70" t="str">
            <v>H</v>
          </cell>
          <cell r="F70"/>
          <cell r="G70">
            <v>35.81</v>
          </cell>
          <cell r="H70"/>
          <cell r="I70"/>
          <cell r="J70"/>
        </row>
        <row r="71">
          <cell r="A71" t="str">
            <v>COMPOSICAO</v>
          </cell>
          <cell r="B71">
            <v>95334</v>
          </cell>
          <cell r="C71" t="str">
            <v>SINAPI</v>
          </cell>
          <cell r="D71" t="str">
            <v>CURSO DE CAPACITAÇÃO PARA ELETROTÉCNICO (ENCARGOS COMPLEMENTARES) - HORISTA</v>
          </cell>
          <cell r="E71" t="str">
            <v>H</v>
          </cell>
          <cell r="F71">
            <v>1</v>
          </cell>
          <cell r="G71">
            <v>0.87</v>
          </cell>
          <cell r="H71"/>
          <cell r="I71">
            <v>0.87</v>
          </cell>
          <cell r="J71"/>
        </row>
        <row r="72">
          <cell r="A72" t="str">
            <v>INSUMO</v>
          </cell>
          <cell r="B72">
            <v>43484</v>
          </cell>
          <cell r="C72" t="str">
            <v>SINAPI</v>
          </cell>
          <cell r="D72" t="str">
            <v>EPI - FAMILIA ELETRICISTA - HORISTA (ENCARGOS COMPLEMENTARES - COLETADO CAIXA)</v>
          </cell>
          <cell r="E72" t="str">
            <v>H</v>
          </cell>
          <cell r="F72">
            <v>1</v>
          </cell>
          <cell r="G72">
            <v>1.26</v>
          </cell>
          <cell r="H72"/>
          <cell r="I72">
            <v>1.26</v>
          </cell>
          <cell r="J72"/>
        </row>
        <row r="73">
          <cell r="A73" t="str">
            <v>INSUMO</v>
          </cell>
          <cell r="B73">
            <v>43460</v>
          </cell>
          <cell r="C73" t="str">
            <v>SINAPI</v>
          </cell>
          <cell r="D73" t="str">
            <v>FERRAMENTAS - FAMILIA ELETRICISTA - HORISTA (ENCARGOS COMPLEMENTARES - COLETADO CAIXA)</v>
          </cell>
          <cell r="E73" t="str">
            <v>H</v>
          </cell>
          <cell r="F73">
            <v>1</v>
          </cell>
          <cell r="G73">
            <v>0.86</v>
          </cell>
          <cell r="H73"/>
          <cell r="I73">
            <v>0.86</v>
          </cell>
          <cell r="J73"/>
        </row>
        <row r="74">
          <cell r="A74" t="str">
            <v>INSUMO</v>
          </cell>
          <cell r="B74">
            <v>37373</v>
          </cell>
          <cell r="C74" t="str">
            <v>SINAPI</v>
          </cell>
          <cell r="D74" t="str">
            <v>SEGURO - HORISTA (COLETADO CAIXA - ENCARGOS COMPLEMENTARES)</v>
          </cell>
          <cell r="E74" t="str">
            <v>H</v>
          </cell>
          <cell r="F74">
            <v>1</v>
          </cell>
          <cell r="G74">
            <v>0.08</v>
          </cell>
          <cell r="H74"/>
          <cell r="I74">
            <v>0.08</v>
          </cell>
          <cell r="J74"/>
        </row>
        <row r="75">
          <cell r="A75" t="str">
            <v>INSUMO</v>
          </cell>
          <cell r="B75">
            <v>37372</v>
          </cell>
          <cell r="C75" t="str">
            <v>SINAPI</v>
          </cell>
          <cell r="D75" t="str">
            <v>EXAMES - HORISTA (COLETADO CAIXA - ENCARGOS COMPLEMENTARES)</v>
          </cell>
          <cell r="E75" t="str">
            <v>H</v>
          </cell>
          <cell r="F75">
            <v>1</v>
          </cell>
          <cell r="G75">
            <v>1.43</v>
          </cell>
          <cell r="H75"/>
          <cell r="I75">
            <v>1.43</v>
          </cell>
          <cell r="J75"/>
        </row>
        <row r="76">
          <cell r="A76" t="str">
            <v>INSUMO</v>
          </cell>
          <cell r="B76">
            <v>37371</v>
          </cell>
          <cell r="C76" t="str">
            <v>SINAPI</v>
          </cell>
          <cell r="D76" t="str">
            <v>TRANSPORTE - HORISTA (COLETADO CAIXA - ENCARGOS COMPLEMENTARES)</v>
          </cell>
          <cell r="E76" t="str">
            <v>H</v>
          </cell>
          <cell r="F76">
            <v>1</v>
          </cell>
          <cell r="G76">
            <v>0.56999999999999995</v>
          </cell>
          <cell r="H76"/>
          <cell r="I76">
            <v>0.56999999999999995</v>
          </cell>
          <cell r="J76"/>
        </row>
        <row r="77">
          <cell r="A77" t="str">
            <v>INSUMO</v>
          </cell>
          <cell r="B77">
            <v>37370</v>
          </cell>
          <cell r="C77" t="str">
            <v>SINAPI</v>
          </cell>
          <cell r="D77" t="str">
            <v>ALIMENTACAO - HORISTA (COLETADO CAIXA - ENCARGOS COMPLEMENTARES)</v>
          </cell>
          <cell r="E77" t="str">
            <v>H</v>
          </cell>
          <cell r="F77">
            <v>1</v>
          </cell>
          <cell r="G77">
            <v>2.46</v>
          </cell>
          <cell r="H77"/>
          <cell r="I77">
            <v>2.46</v>
          </cell>
          <cell r="J77"/>
        </row>
        <row r="78">
          <cell r="A78" t="str">
            <v>INSUMO</v>
          </cell>
          <cell r="B78">
            <v>2438</v>
          </cell>
          <cell r="C78" t="str">
            <v>SINAPI</v>
          </cell>
          <cell r="D78" t="str">
            <v>ELETROTECNICO (HORISTA)</v>
          </cell>
          <cell r="E78" t="str">
            <v>H</v>
          </cell>
          <cell r="F78">
            <v>1</v>
          </cell>
          <cell r="G78">
            <v>28.28</v>
          </cell>
          <cell r="H78"/>
          <cell r="I78">
            <v>28.28</v>
          </cell>
          <cell r="J78"/>
        </row>
        <row r="79">
          <cell r="A79" t="str">
            <v>TOTAL SEM BDI - 88266</v>
          </cell>
          <cell r="B79"/>
          <cell r="C79"/>
          <cell r="D79"/>
          <cell r="E79"/>
          <cell r="F79"/>
          <cell r="G79"/>
          <cell r="H79"/>
          <cell r="I79">
            <v>35.81</v>
          </cell>
          <cell r="J79"/>
        </row>
        <row r="81">
          <cell r="A81" t="str">
            <v>CLASSE/TIPO</v>
          </cell>
          <cell r="B81" t="str">
            <v>CÓDIGO</v>
          </cell>
          <cell r="C81" t="str">
            <v>FONTE</v>
          </cell>
          <cell r="D81" t="str">
            <v>DESCRIÇÃO</v>
          </cell>
          <cell r="E81" t="str">
            <v>UNID.</v>
          </cell>
          <cell r="F81" t="str">
            <v>COEF.</v>
          </cell>
          <cell r="G81" t="str">
            <v>P. UNIT. (R$)</v>
          </cell>
          <cell r="H81"/>
          <cell r="I81" t="str">
            <v>TOTAL (R$)</v>
          </cell>
          <cell r="J81"/>
        </row>
        <row r="82">
          <cell r="A82" t="str">
            <v>PINTM</v>
          </cell>
          <cell r="B82">
            <v>102234</v>
          </cell>
          <cell r="C82" t="str">
            <v>SINAPI</v>
          </cell>
          <cell r="D82" t="str">
            <v>PINTURA IMUNIZANTE PARA MADEIRA, 2 DEMÃOS. AF_01/2021</v>
          </cell>
          <cell r="E82" t="str">
            <v>M2</v>
          </cell>
          <cell r="F82"/>
          <cell r="G82">
            <v>25.310000000000002</v>
          </cell>
          <cell r="H82"/>
          <cell r="I82"/>
          <cell r="J82"/>
        </row>
        <row r="83">
          <cell r="A83" t="str">
            <v>COMPOSICAO</v>
          </cell>
          <cell r="B83">
            <v>88310</v>
          </cell>
          <cell r="C83" t="str">
            <v>SINAPI</v>
          </cell>
          <cell r="D83" t="str">
            <v>PINTOR COM ENCARGOS COMPLEMENTARES</v>
          </cell>
          <cell r="E83" t="str">
            <v>H</v>
          </cell>
          <cell r="F83">
            <v>0.45290000000000002</v>
          </cell>
          <cell r="G83">
            <v>29.069999999999997</v>
          </cell>
          <cell r="H83"/>
          <cell r="I83">
            <v>13.16</v>
          </cell>
          <cell r="J83"/>
        </row>
        <row r="84">
          <cell r="A84" t="str">
            <v>INSUMO</v>
          </cell>
          <cell r="B84">
            <v>7340</v>
          </cell>
          <cell r="C84" t="str">
            <v>SINAPI</v>
          </cell>
          <cell r="D84" t="str">
            <v>IMUNIZANTE PARA MADEIRA, INCOLOR</v>
          </cell>
          <cell r="E84" t="str">
            <v>L</v>
          </cell>
          <cell r="F84">
            <v>0.32569999999999999</v>
          </cell>
          <cell r="G84">
            <v>37.31</v>
          </cell>
          <cell r="H84"/>
          <cell r="I84">
            <v>12.15</v>
          </cell>
          <cell r="J84"/>
        </row>
        <row r="85">
          <cell r="A85" t="str">
            <v>TOTAL SEM BDI - 102234</v>
          </cell>
          <cell r="B85"/>
          <cell r="C85"/>
          <cell r="D85"/>
          <cell r="E85"/>
          <cell r="F85"/>
          <cell r="G85"/>
          <cell r="H85"/>
          <cell r="I85">
            <v>25.310000000000002</v>
          </cell>
          <cell r="J85"/>
        </row>
        <row r="87">
          <cell r="A87" t="str">
            <v>CLASSE/TIPO</v>
          </cell>
          <cell r="B87" t="str">
            <v>CÓDIGO</v>
          </cell>
          <cell r="C87" t="str">
            <v>FONTE</v>
          </cell>
          <cell r="D87" t="str">
            <v>DESCRIÇÃO</v>
          </cell>
          <cell r="E87" t="str">
            <v>UNID.</v>
          </cell>
          <cell r="F87" t="str">
            <v>COEF.</v>
          </cell>
          <cell r="G87" t="str">
            <v>P. UNIT. (R$)</v>
          </cell>
          <cell r="H87"/>
          <cell r="I87" t="str">
            <v>TOTAL (R$)</v>
          </cell>
          <cell r="J87"/>
        </row>
        <row r="88">
          <cell r="A88" t="str">
            <v>LIVR</v>
          </cell>
          <cell r="B88">
            <v>88316</v>
          </cell>
          <cell r="C88" t="str">
            <v>SINAPI</v>
          </cell>
          <cell r="D88" t="str">
            <v>SERVENTE COM ENCARGOS COMPLEMENTARES</v>
          </cell>
          <cell r="E88" t="str">
            <v>H</v>
          </cell>
          <cell r="F88"/>
          <cell r="G88">
            <v>21.71</v>
          </cell>
          <cell r="H88"/>
          <cell r="I88"/>
          <cell r="J88"/>
        </row>
        <row r="89">
          <cell r="A89" t="str">
            <v>COMPOSICAO</v>
          </cell>
          <cell r="B89">
            <v>95378</v>
          </cell>
          <cell r="C89" t="str">
            <v>SINAPI</v>
          </cell>
          <cell r="D89" t="str">
            <v>CURSO DE CAPACITAÇÃO PARA SERVENTE (ENCARGOS COMPLEMENTARES) - HORISTA</v>
          </cell>
          <cell r="E89" t="str">
            <v>H</v>
          </cell>
          <cell r="F89">
            <v>1</v>
          </cell>
          <cell r="G89">
            <v>0.31</v>
          </cell>
          <cell r="H89"/>
          <cell r="I89">
            <v>0.31</v>
          </cell>
          <cell r="J89"/>
        </row>
        <row r="90">
          <cell r="A90" t="str">
            <v>INSUMO</v>
          </cell>
          <cell r="B90">
            <v>43491</v>
          </cell>
          <cell r="C90" t="str">
            <v>SINAPI</v>
          </cell>
          <cell r="D90" t="str">
            <v>EPI - FAMILIA SERVENTE - HORISTA (ENCARGOS COMPLEMENTARES - COLETADO CAIXA)</v>
          </cell>
          <cell r="E90" t="str">
            <v>H</v>
          </cell>
          <cell r="F90">
            <v>1</v>
          </cell>
          <cell r="G90">
            <v>1.39</v>
          </cell>
          <cell r="H90"/>
          <cell r="I90">
            <v>1.39</v>
          </cell>
          <cell r="J90"/>
        </row>
        <row r="91">
          <cell r="A91" t="str">
            <v>INSUMO</v>
          </cell>
          <cell r="B91">
            <v>43467</v>
          </cell>
          <cell r="C91" t="str">
            <v>SINAPI</v>
          </cell>
          <cell r="D91" t="str">
            <v>FERRAMENTAS - FAMILIA SERVENTE - HORISTA (ENCARGOS COMPLEMENTARES - COLETADO CAIXA)</v>
          </cell>
          <cell r="E91" t="str">
            <v>H</v>
          </cell>
          <cell r="F91">
            <v>1</v>
          </cell>
          <cell r="G91">
            <v>0.61</v>
          </cell>
          <cell r="H91"/>
          <cell r="I91">
            <v>0.61</v>
          </cell>
          <cell r="J91"/>
        </row>
        <row r="92">
          <cell r="A92" t="str">
            <v>INSUMO</v>
          </cell>
          <cell r="B92">
            <v>37373</v>
          </cell>
          <cell r="C92" t="str">
            <v>SINAPI</v>
          </cell>
          <cell r="D92" t="str">
            <v>SEGURO - HORISTA (COLETADO CAIXA - ENCARGOS COMPLEMENTARES)</v>
          </cell>
          <cell r="E92" t="str">
            <v>H</v>
          </cell>
          <cell r="F92">
            <v>1</v>
          </cell>
          <cell r="G92">
            <v>0.08</v>
          </cell>
          <cell r="H92"/>
          <cell r="I92">
            <v>0.08</v>
          </cell>
          <cell r="J92"/>
        </row>
        <row r="93">
          <cell r="A93" t="str">
            <v>INSUMO</v>
          </cell>
          <cell r="B93">
            <v>37372</v>
          </cell>
          <cell r="C93" t="str">
            <v>SINAPI</v>
          </cell>
          <cell r="D93" t="str">
            <v>EXAMES - HORISTA (COLETADO CAIXA - ENCARGOS COMPLEMENTARES)</v>
          </cell>
          <cell r="E93" t="str">
            <v>H</v>
          </cell>
          <cell r="F93">
            <v>1</v>
          </cell>
          <cell r="G93">
            <v>1.43</v>
          </cell>
          <cell r="H93"/>
          <cell r="I93">
            <v>1.43</v>
          </cell>
          <cell r="J93"/>
        </row>
        <row r="94">
          <cell r="A94" t="str">
            <v>INSUMO</v>
          </cell>
          <cell r="B94">
            <v>37371</v>
          </cell>
          <cell r="C94" t="str">
            <v>SINAPI</v>
          </cell>
          <cell r="D94" t="str">
            <v>TRANSPORTE - HORISTA (COLETADO CAIXA - ENCARGOS COMPLEMENTARES)</v>
          </cell>
          <cell r="E94" t="str">
            <v>H</v>
          </cell>
          <cell r="F94">
            <v>1</v>
          </cell>
          <cell r="G94">
            <v>0.56999999999999995</v>
          </cell>
          <cell r="H94"/>
          <cell r="I94">
            <v>0.56999999999999995</v>
          </cell>
          <cell r="J94"/>
        </row>
        <row r="95">
          <cell r="A95" t="str">
            <v>INSUMO</v>
          </cell>
          <cell r="B95">
            <v>37370</v>
          </cell>
          <cell r="C95" t="str">
            <v>SINAPI</v>
          </cell>
          <cell r="D95" t="str">
            <v>ALIMENTACAO - HORISTA (COLETADO CAIXA - ENCARGOS COMPLEMENTARES)</v>
          </cell>
          <cell r="E95" t="str">
            <v>H</v>
          </cell>
          <cell r="F95">
            <v>1</v>
          </cell>
          <cell r="G95">
            <v>2.46</v>
          </cell>
          <cell r="H95"/>
          <cell r="I95">
            <v>2.46</v>
          </cell>
          <cell r="J95"/>
        </row>
        <row r="96">
          <cell r="A96" t="str">
            <v>INSUMO</v>
          </cell>
          <cell r="B96">
            <v>6111</v>
          </cell>
          <cell r="C96" t="str">
            <v>SINAPI</v>
          </cell>
          <cell r="D96" t="str">
            <v>SERVENTE DE OBRAS (HORISTA)</v>
          </cell>
          <cell r="E96" t="str">
            <v>H</v>
          </cell>
          <cell r="F96">
            <v>1</v>
          </cell>
          <cell r="G96">
            <v>14.86</v>
          </cell>
          <cell r="H96"/>
          <cell r="I96">
            <v>14.86</v>
          </cell>
          <cell r="J96"/>
        </row>
        <row r="97">
          <cell r="A97" t="str">
            <v>TOTAL SEM BDI - 88316</v>
          </cell>
          <cell r="B97"/>
          <cell r="C97"/>
          <cell r="D97"/>
          <cell r="E97"/>
          <cell r="F97"/>
          <cell r="G97"/>
          <cell r="H97"/>
          <cell r="I97">
            <v>21.71</v>
          </cell>
          <cell r="J97"/>
        </row>
        <row r="99">
          <cell r="A99" t="str">
            <v>CLASSE/TIPO</v>
          </cell>
          <cell r="B99" t="str">
            <v>CÓDIGO</v>
          </cell>
          <cell r="C99" t="str">
            <v>FONTE</v>
          </cell>
          <cell r="D99" t="str">
            <v>DESCRIÇÃO</v>
          </cell>
          <cell r="E99" t="str">
            <v>UNID.</v>
          </cell>
          <cell r="F99" t="str">
            <v>COEF.</v>
          </cell>
          <cell r="G99" t="str">
            <v>P. UNIT. (R$)</v>
          </cell>
          <cell r="H99"/>
          <cell r="I99" t="str">
            <v>TOTAL (R$)</v>
          </cell>
          <cell r="J99"/>
        </row>
        <row r="100">
          <cell r="A100" t="str">
            <v>LIVR</v>
          </cell>
          <cell r="B100">
            <v>88262</v>
          </cell>
          <cell r="C100" t="str">
            <v>SINAPI</v>
          </cell>
          <cell r="D100" t="str">
            <v>CARPINTEIRO DE FORMAS COM ENCARGOS COMPLEMENTARES</v>
          </cell>
          <cell r="E100" t="str">
            <v>H</v>
          </cell>
          <cell r="F100"/>
          <cell r="G100">
            <v>26.97</v>
          </cell>
          <cell r="H100"/>
          <cell r="I100"/>
          <cell r="J100"/>
        </row>
        <row r="101">
          <cell r="A101" t="str">
            <v>COMPOSICAO</v>
          </cell>
          <cell r="B101">
            <v>95330</v>
          </cell>
          <cell r="C101" t="str">
            <v>SINAPI</v>
          </cell>
          <cell r="D101" t="str">
            <v>CURSO DE CAPACITAÇÃO PARA CARPINTEIRO DE FÔRMAS (ENCARGOS COMPLEMENTARES) - HORISTA</v>
          </cell>
          <cell r="E101" t="str">
            <v>H</v>
          </cell>
          <cell r="F101">
            <v>1</v>
          </cell>
          <cell r="G101">
            <v>0.23</v>
          </cell>
          <cell r="H101"/>
          <cell r="I101">
            <v>0.23</v>
          </cell>
          <cell r="J101"/>
        </row>
        <row r="102">
          <cell r="A102" t="str">
            <v>INSUMO</v>
          </cell>
          <cell r="B102">
            <v>43483</v>
          </cell>
          <cell r="C102" t="str">
            <v>SINAPI</v>
          </cell>
          <cell r="D102" t="str">
            <v>EPI - FAMILIA CARPINTEIRO DE FORMAS - HORISTA (ENCARGOS COMPLEMENTARES - COLETADO CAIXA)</v>
          </cell>
          <cell r="E102" t="str">
            <v>H</v>
          </cell>
          <cell r="F102">
            <v>1</v>
          </cell>
          <cell r="G102">
            <v>1.43</v>
          </cell>
          <cell r="H102"/>
          <cell r="I102">
            <v>1.43</v>
          </cell>
          <cell r="J102"/>
        </row>
        <row r="103">
          <cell r="A103" t="str">
            <v>INSUMO</v>
          </cell>
          <cell r="B103">
            <v>43459</v>
          </cell>
          <cell r="C103" t="str">
            <v>SINAPI</v>
          </cell>
          <cell r="D103" t="str">
            <v>FERRAMENTAS - FAMILIA CARPINTEIRO DE FORMAS - HORISTA (ENCARGOS COMPLEMENTARES - COLETADO CAIXA)</v>
          </cell>
          <cell r="E103" t="str">
            <v>H</v>
          </cell>
          <cell r="F103">
            <v>1</v>
          </cell>
          <cell r="G103">
            <v>0.44</v>
          </cell>
          <cell r="H103"/>
          <cell r="I103">
            <v>0.44</v>
          </cell>
          <cell r="J103"/>
        </row>
        <row r="104">
          <cell r="A104" t="str">
            <v>INSUMO</v>
          </cell>
          <cell r="B104">
            <v>37373</v>
          </cell>
          <cell r="C104" t="str">
            <v>SINAPI</v>
          </cell>
          <cell r="D104" t="str">
            <v>SEGURO - HORISTA (COLETADO CAIXA - ENCARGOS COMPLEMENTARES)</v>
          </cell>
          <cell r="E104" t="str">
            <v>H</v>
          </cell>
          <cell r="F104">
            <v>1</v>
          </cell>
          <cell r="G104">
            <v>0.08</v>
          </cell>
          <cell r="H104"/>
          <cell r="I104">
            <v>0.08</v>
          </cell>
          <cell r="J104"/>
        </row>
        <row r="105">
          <cell r="A105" t="str">
            <v>INSUMO</v>
          </cell>
          <cell r="B105">
            <v>37372</v>
          </cell>
          <cell r="C105" t="str">
            <v>SINAPI</v>
          </cell>
          <cell r="D105" t="str">
            <v>EXAMES - HORISTA (COLETADO CAIXA - ENCARGOS COMPLEMENTARES)</v>
          </cell>
          <cell r="E105" t="str">
            <v>H</v>
          </cell>
          <cell r="F105">
            <v>1</v>
          </cell>
          <cell r="G105">
            <v>1.43</v>
          </cell>
          <cell r="H105"/>
          <cell r="I105">
            <v>1.43</v>
          </cell>
          <cell r="J105"/>
        </row>
        <row r="106">
          <cell r="A106" t="str">
            <v>INSUMO</v>
          </cell>
          <cell r="B106">
            <v>37371</v>
          </cell>
          <cell r="C106" t="str">
            <v>SINAPI</v>
          </cell>
          <cell r="D106" t="str">
            <v>TRANSPORTE - HORISTA (COLETADO CAIXA - ENCARGOS COMPLEMENTARES)</v>
          </cell>
          <cell r="E106" t="str">
            <v>H</v>
          </cell>
          <cell r="F106">
            <v>1</v>
          </cell>
          <cell r="G106">
            <v>0.56999999999999995</v>
          </cell>
          <cell r="H106"/>
          <cell r="I106">
            <v>0.56999999999999995</v>
          </cell>
          <cell r="J106"/>
        </row>
        <row r="107">
          <cell r="A107" t="str">
            <v>INSUMO</v>
          </cell>
          <cell r="B107">
            <v>37370</v>
          </cell>
          <cell r="C107" t="str">
            <v>SINAPI</v>
          </cell>
          <cell r="D107" t="str">
            <v>ALIMENTACAO - HORISTA (COLETADO CAIXA - ENCARGOS COMPLEMENTARES)</v>
          </cell>
          <cell r="E107" t="str">
            <v>H</v>
          </cell>
          <cell r="F107">
            <v>1</v>
          </cell>
          <cell r="G107">
            <v>2.46</v>
          </cell>
          <cell r="H107"/>
          <cell r="I107">
            <v>2.46</v>
          </cell>
          <cell r="J107"/>
        </row>
        <row r="108">
          <cell r="A108" t="str">
            <v>INSUMO</v>
          </cell>
          <cell r="B108">
            <v>1213</v>
          </cell>
          <cell r="C108" t="str">
            <v>SINAPI</v>
          </cell>
          <cell r="D108" t="str">
            <v>CARPINTEIRO DE FORMAS PARA CONCRETO (HORISTA)</v>
          </cell>
          <cell r="E108" t="str">
            <v>H</v>
          </cell>
          <cell r="F108">
            <v>1</v>
          </cell>
          <cell r="G108">
            <v>20.329999999999998</v>
          </cell>
          <cell r="H108"/>
          <cell r="I108">
            <v>20.329999999999998</v>
          </cell>
          <cell r="J108"/>
        </row>
        <row r="109">
          <cell r="A109" t="str">
            <v>TOTAL SEM BDI - 88262</v>
          </cell>
          <cell r="B109"/>
          <cell r="C109"/>
          <cell r="D109"/>
          <cell r="E109"/>
          <cell r="F109"/>
          <cell r="G109"/>
          <cell r="H109"/>
          <cell r="I109">
            <v>26.97</v>
          </cell>
          <cell r="J109"/>
        </row>
        <row r="111">
          <cell r="A111" t="str">
            <v>CLASSE/TIPO</v>
          </cell>
          <cell r="B111" t="str">
            <v>CÓDIGO</v>
          </cell>
          <cell r="C111" t="str">
            <v>FONTE</v>
          </cell>
          <cell r="D111" t="str">
            <v>DESCRIÇÃO</v>
          </cell>
          <cell r="E111" t="str">
            <v>UNID.</v>
          </cell>
          <cell r="F111" t="str">
            <v>COEF.</v>
          </cell>
          <cell r="G111" t="str">
            <v>P. UNIT. (R$)</v>
          </cell>
          <cell r="H111"/>
          <cell r="I111" t="str">
            <v>TOTAL (R$)</v>
          </cell>
          <cell r="J111"/>
        </row>
        <row r="112">
          <cell r="A112" t="str">
            <v>LIVR</v>
          </cell>
          <cell r="B112">
            <v>88245</v>
          </cell>
          <cell r="C112" t="str">
            <v>SINAPI</v>
          </cell>
          <cell r="D112" t="str">
            <v>ARMADOR COM ENCARGOS COMPLEMENTARES</v>
          </cell>
          <cell r="E112" t="str">
            <v>H</v>
          </cell>
          <cell r="F112"/>
          <cell r="G112">
            <v>27.189999999999998</v>
          </cell>
          <cell r="H112"/>
          <cell r="I112"/>
          <cell r="J112"/>
        </row>
        <row r="113">
          <cell r="A113" t="str">
            <v>COMPOSICAO</v>
          </cell>
          <cell r="B113">
            <v>95314</v>
          </cell>
          <cell r="C113" t="str">
            <v>SINAPI</v>
          </cell>
          <cell r="D113" t="str">
            <v>CURSO DE CAPACITAÇÃO PARA ARMADOR (ENCARGOS COMPLEMENTARES) - HORISTA</v>
          </cell>
          <cell r="E113" t="str">
            <v>H</v>
          </cell>
          <cell r="F113">
            <v>1</v>
          </cell>
          <cell r="G113">
            <v>0.23</v>
          </cell>
          <cell r="H113"/>
          <cell r="I113">
            <v>0.23</v>
          </cell>
          <cell r="J113"/>
        </row>
        <row r="114">
          <cell r="A114" t="str">
            <v>INSUMO</v>
          </cell>
          <cell r="B114">
            <v>43489</v>
          </cell>
          <cell r="C114" t="str">
            <v>SINAPI</v>
          </cell>
          <cell r="D114" t="str">
            <v>EPI - FAMILIA PEDREIRO - HORISTA (ENCARGOS COMPLEMENTARES - COLETADO CAIXA)</v>
          </cell>
          <cell r="E114" t="str">
            <v>H</v>
          </cell>
          <cell r="F114">
            <v>1</v>
          </cell>
          <cell r="G114">
            <v>1.31</v>
          </cell>
          <cell r="H114"/>
          <cell r="I114">
            <v>1.31</v>
          </cell>
          <cell r="J114"/>
        </row>
        <row r="115">
          <cell r="A115" t="str">
            <v>INSUMO</v>
          </cell>
          <cell r="B115">
            <v>43465</v>
          </cell>
          <cell r="C115" t="str">
            <v>SINAPI</v>
          </cell>
          <cell r="D115" t="str">
            <v>FERRAMENTAS - FAMILIA PEDREIRO - HORISTA (ENCARGOS COMPLEMENTARES - COLETADO CAIXA)</v>
          </cell>
          <cell r="E115" t="str">
            <v>H</v>
          </cell>
          <cell r="F115">
            <v>1</v>
          </cell>
          <cell r="G115">
            <v>0.78</v>
          </cell>
          <cell r="H115"/>
          <cell r="I115">
            <v>0.78</v>
          </cell>
          <cell r="J115"/>
        </row>
        <row r="116">
          <cell r="A116" t="str">
            <v>INSUMO</v>
          </cell>
          <cell r="B116">
            <v>37373</v>
          </cell>
          <cell r="C116" t="str">
            <v>SINAPI</v>
          </cell>
          <cell r="D116" t="str">
            <v>SEGURO - HORISTA (COLETADO CAIXA - ENCARGOS COMPLEMENTARES)</v>
          </cell>
          <cell r="E116" t="str">
            <v>H</v>
          </cell>
          <cell r="F116">
            <v>1</v>
          </cell>
          <cell r="G116">
            <v>0.08</v>
          </cell>
          <cell r="H116"/>
          <cell r="I116">
            <v>0.08</v>
          </cell>
          <cell r="J116"/>
        </row>
        <row r="117">
          <cell r="A117" t="str">
            <v>INSUMO</v>
          </cell>
          <cell r="B117">
            <v>37372</v>
          </cell>
          <cell r="C117" t="str">
            <v>SINAPI</v>
          </cell>
          <cell r="D117" t="str">
            <v>EXAMES - HORISTA (COLETADO CAIXA - ENCARGOS COMPLEMENTARES)</v>
          </cell>
          <cell r="E117" t="str">
            <v>H</v>
          </cell>
          <cell r="F117">
            <v>1</v>
          </cell>
          <cell r="G117">
            <v>1.43</v>
          </cell>
          <cell r="H117"/>
          <cell r="I117">
            <v>1.43</v>
          </cell>
          <cell r="J117"/>
        </row>
        <row r="118">
          <cell r="A118" t="str">
            <v>INSUMO</v>
          </cell>
          <cell r="B118">
            <v>37371</v>
          </cell>
          <cell r="C118" t="str">
            <v>SINAPI</v>
          </cell>
          <cell r="D118" t="str">
            <v>TRANSPORTE - HORISTA (COLETADO CAIXA - ENCARGOS COMPLEMENTARES)</v>
          </cell>
          <cell r="E118" t="str">
            <v>H</v>
          </cell>
          <cell r="F118">
            <v>1</v>
          </cell>
          <cell r="G118">
            <v>0.56999999999999995</v>
          </cell>
          <cell r="H118"/>
          <cell r="I118">
            <v>0.56999999999999995</v>
          </cell>
          <cell r="J118"/>
        </row>
        <row r="119">
          <cell r="A119" t="str">
            <v>INSUMO</v>
          </cell>
          <cell r="B119">
            <v>37370</v>
          </cell>
          <cell r="C119" t="str">
            <v>SINAPI</v>
          </cell>
          <cell r="D119" t="str">
            <v>ALIMENTACAO - HORISTA (COLETADO CAIXA - ENCARGOS COMPLEMENTARES)</v>
          </cell>
          <cell r="E119" t="str">
            <v>H</v>
          </cell>
          <cell r="F119">
            <v>1</v>
          </cell>
          <cell r="G119">
            <v>2.46</v>
          </cell>
          <cell r="H119"/>
          <cell r="I119">
            <v>2.46</v>
          </cell>
          <cell r="J119"/>
        </row>
        <row r="120">
          <cell r="A120" t="str">
            <v>INSUMO</v>
          </cell>
          <cell r="B120">
            <v>378</v>
          </cell>
          <cell r="C120" t="str">
            <v>SINAPI</v>
          </cell>
          <cell r="D120" t="str">
            <v>ARMADOR (HORISTA)</v>
          </cell>
          <cell r="E120" t="str">
            <v>H</v>
          </cell>
          <cell r="F120">
            <v>1</v>
          </cell>
          <cell r="G120">
            <v>20.329999999999998</v>
          </cell>
          <cell r="H120"/>
          <cell r="I120">
            <v>20.329999999999998</v>
          </cell>
          <cell r="J120"/>
        </row>
        <row r="121">
          <cell r="A121" t="str">
            <v>TOTAL SEM BDI - 88245</v>
          </cell>
          <cell r="B121"/>
          <cell r="C121"/>
          <cell r="D121"/>
          <cell r="E121"/>
          <cell r="F121"/>
          <cell r="G121"/>
          <cell r="H121"/>
          <cell r="I121">
            <v>27.189999999999998</v>
          </cell>
          <cell r="J121"/>
        </row>
        <row r="123">
          <cell r="A123" t="str">
            <v>CLASSE/TIPO</v>
          </cell>
          <cell r="B123" t="str">
            <v>CÓDIGO</v>
          </cell>
          <cell r="C123" t="str">
            <v>FONTE</v>
          </cell>
          <cell r="D123" t="str">
            <v>DESCRIÇÃO</v>
          </cell>
          <cell r="E123" t="str">
            <v>UNID.</v>
          </cell>
          <cell r="F123" t="str">
            <v>COEF.</v>
          </cell>
          <cell r="G123" t="str">
            <v>P. UNIT. (R$)</v>
          </cell>
          <cell r="H123"/>
          <cell r="I123" t="str">
            <v>TOTAL (R$)</v>
          </cell>
          <cell r="J123"/>
        </row>
        <row r="124">
          <cell r="A124" t="str">
            <v>LIVR</v>
          </cell>
          <cell r="B124">
            <v>88309</v>
          </cell>
          <cell r="C124" t="str">
            <v>SINAPI</v>
          </cell>
          <cell r="D124" t="str">
            <v>PEDREIRO COM ENCARGOS COMPLEMENTARES</v>
          </cell>
          <cell r="E124" t="str">
            <v>H</v>
          </cell>
          <cell r="F124"/>
          <cell r="G124">
            <v>27.39</v>
          </cell>
          <cell r="H124"/>
          <cell r="I124"/>
          <cell r="J124"/>
        </row>
        <row r="125">
          <cell r="A125" t="str">
            <v>COMPOSICAO</v>
          </cell>
          <cell r="B125">
            <v>95371</v>
          </cell>
          <cell r="C125" t="str">
            <v>SINAPI</v>
          </cell>
          <cell r="D125" t="str">
            <v>CURSO DE CAPACITAÇÃO PARA PEDREIRO (ENCARGOS COMPLEMENTARES) - HORISTA</v>
          </cell>
          <cell r="E125" t="str">
            <v>H</v>
          </cell>
          <cell r="F125">
            <v>1</v>
          </cell>
          <cell r="G125">
            <v>0.43</v>
          </cell>
          <cell r="H125"/>
          <cell r="I125">
            <v>0.43</v>
          </cell>
          <cell r="J125"/>
        </row>
        <row r="126">
          <cell r="A126" t="str">
            <v>INSUMO</v>
          </cell>
          <cell r="B126">
            <v>43489</v>
          </cell>
          <cell r="C126" t="str">
            <v>SINAPI</v>
          </cell>
          <cell r="D126" t="str">
            <v>EPI - FAMILIA PEDREIRO - HORISTA (ENCARGOS COMPLEMENTARES - COLETADO CAIXA)</v>
          </cell>
          <cell r="E126" t="str">
            <v>H</v>
          </cell>
          <cell r="F126">
            <v>1</v>
          </cell>
          <cell r="G126">
            <v>1.31</v>
          </cell>
          <cell r="H126"/>
          <cell r="I126">
            <v>1.31</v>
          </cell>
          <cell r="J126"/>
        </row>
        <row r="127">
          <cell r="A127" t="str">
            <v>INSUMO</v>
          </cell>
          <cell r="B127">
            <v>43465</v>
          </cell>
          <cell r="C127" t="str">
            <v>SINAPI</v>
          </cell>
          <cell r="D127" t="str">
            <v>FERRAMENTAS - FAMILIA PEDREIRO - HORISTA (ENCARGOS COMPLEMENTARES - COLETADO CAIXA)</v>
          </cell>
          <cell r="E127" t="str">
            <v>H</v>
          </cell>
          <cell r="F127">
            <v>1</v>
          </cell>
          <cell r="G127">
            <v>0.78</v>
          </cell>
          <cell r="H127"/>
          <cell r="I127">
            <v>0.78</v>
          </cell>
          <cell r="J127"/>
        </row>
        <row r="128">
          <cell r="A128" t="str">
            <v>INSUMO</v>
          </cell>
          <cell r="B128">
            <v>37373</v>
          </cell>
          <cell r="C128" t="str">
            <v>SINAPI</v>
          </cell>
          <cell r="D128" t="str">
            <v>SEGURO - HORISTA (COLETADO CAIXA - ENCARGOS COMPLEMENTARES)</v>
          </cell>
          <cell r="E128" t="str">
            <v>H</v>
          </cell>
          <cell r="F128">
            <v>1</v>
          </cell>
          <cell r="G128">
            <v>0.08</v>
          </cell>
          <cell r="H128"/>
          <cell r="I128">
            <v>0.08</v>
          </cell>
          <cell r="J128"/>
        </row>
        <row r="129">
          <cell r="A129" t="str">
            <v>INSUMO</v>
          </cell>
          <cell r="B129">
            <v>37372</v>
          </cell>
          <cell r="C129" t="str">
            <v>SINAPI</v>
          </cell>
          <cell r="D129" t="str">
            <v>EXAMES - HORISTA (COLETADO CAIXA - ENCARGOS COMPLEMENTARES)</v>
          </cell>
          <cell r="E129" t="str">
            <v>H</v>
          </cell>
          <cell r="F129">
            <v>1</v>
          </cell>
          <cell r="G129">
            <v>1.43</v>
          </cell>
          <cell r="H129"/>
          <cell r="I129">
            <v>1.43</v>
          </cell>
          <cell r="J129"/>
        </row>
        <row r="130">
          <cell r="A130" t="str">
            <v>INSUMO</v>
          </cell>
          <cell r="B130">
            <v>37371</v>
          </cell>
          <cell r="C130" t="str">
            <v>SINAPI</v>
          </cell>
          <cell r="D130" t="str">
            <v>TRANSPORTE - HORISTA (COLETADO CAIXA - ENCARGOS COMPLEMENTARES)</v>
          </cell>
          <cell r="E130" t="str">
            <v>H</v>
          </cell>
          <cell r="F130">
            <v>1</v>
          </cell>
          <cell r="G130">
            <v>0.56999999999999995</v>
          </cell>
          <cell r="H130"/>
          <cell r="I130">
            <v>0.56999999999999995</v>
          </cell>
          <cell r="J130"/>
        </row>
        <row r="131">
          <cell r="A131" t="str">
            <v>INSUMO</v>
          </cell>
          <cell r="B131">
            <v>37370</v>
          </cell>
          <cell r="C131" t="str">
            <v>SINAPI</v>
          </cell>
          <cell r="D131" t="str">
            <v>ALIMENTACAO - HORISTA (COLETADO CAIXA - ENCARGOS COMPLEMENTARES)</v>
          </cell>
          <cell r="E131" t="str">
            <v>H</v>
          </cell>
          <cell r="F131">
            <v>1</v>
          </cell>
          <cell r="G131">
            <v>2.46</v>
          </cell>
          <cell r="H131"/>
          <cell r="I131">
            <v>2.46</v>
          </cell>
          <cell r="J131"/>
        </row>
        <row r="132">
          <cell r="A132" t="str">
            <v>INSUMO</v>
          </cell>
          <cell r="B132">
            <v>4750</v>
          </cell>
          <cell r="C132" t="str">
            <v>SINAPI</v>
          </cell>
          <cell r="D132" t="str">
            <v>PEDREIRO (HORISTA)</v>
          </cell>
          <cell r="E132" t="str">
            <v>H</v>
          </cell>
          <cell r="F132">
            <v>1</v>
          </cell>
          <cell r="G132">
            <v>20.329999999999998</v>
          </cell>
          <cell r="H132"/>
          <cell r="I132">
            <v>20.329999999999998</v>
          </cell>
          <cell r="J132"/>
        </row>
        <row r="133">
          <cell r="A133" t="str">
            <v>TOTAL SEM BDI - 88309</v>
          </cell>
          <cell r="B133"/>
          <cell r="C133"/>
          <cell r="D133"/>
          <cell r="E133"/>
          <cell r="F133"/>
          <cell r="G133"/>
          <cell r="H133"/>
          <cell r="I133">
            <v>27.39</v>
          </cell>
          <cell r="J133"/>
        </row>
        <row r="135">
          <cell r="A135" t="str">
            <v>CLASSE/TIPO</v>
          </cell>
          <cell r="B135" t="str">
            <v>CÓDIGO</v>
          </cell>
          <cell r="C135" t="str">
            <v>FONTE</v>
          </cell>
          <cell r="D135" t="str">
            <v>DESCRIÇÃO</v>
          </cell>
          <cell r="E135" t="str">
            <v>UNID.</v>
          </cell>
          <cell r="F135" t="str">
            <v>COEF.</v>
          </cell>
          <cell r="G135" t="str">
            <v>P. UNIT. (R$)</v>
          </cell>
          <cell r="H135"/>
          <cell r="I135" t="str">
            <v>TOTAL (R$)</v>
          </cell>
          <cell r="J135"/>
        </row>
        <row r="136">
          <cell r="A136" t="str">
            <v/>
          </cell>
          <cell r="B136" t="str">
            <v>SEDUC816</v>
          </cell>
          <cell r="C136" t="str">
            <v>PRÓPRIA</v>
          </cell>
          <cell r="D136" t="str">
            <v>RESTAURO - RECUPERAÇÃO DE ARMADURAS DE CONCRETO ARMADO, INCLUSIVE LIXAMENTO E PROTEÇÃO COM TINTA NITOPRIMER REV. 01 03/2022 (REF: 08742/ORSE-ORSE-09/2025)</v>
          </cell>
          <cell r="E136" t="str">
            <v>M</v>
          </cell>
          <cell r="F136"/>
          <cell r="G136">
            <v>59.8</v>
          </cell>
          <cell r="H136"/>
          <cell r="I136"/>
          <cell r="J136"/>
        </row>
        <row r="137">
          <cell r="A137" t="str">
            <v>INSUMO</v>
          </cell>
          <cell r="B137" t="str">
            <v>00081/ORSE</v>
          </cell>
          <cell r="C137" t="str">
            <v>ORSE</v>
          </cell>
          <cell r="D137" t="str">
            <v>AÇO CA-50 6,3 A 12,5 MM</v>
          </cell>
          <cell r="E137" t="str">
            <v>KG</v>
          </cell>
          <cell r="F137">
            <v>1.27</v>
          </cell>
          <cell r="G137">
            <v>9</v>
          </cell>
          <cell r="H137"/>
          <cell r="I137">
            <v>11.43</v>
          </cell>
          <cell r="J137"/>
        </row>
        <row r="138">
          <cell r="A138" t="str">
            <v>INSUMO</v>
          </cell>
          <cell r="B138" t="str">
            <v>04480/ORSE</v>
          </cell>
          <cell r="C138" t="str">
            <v>ORSE</v>
          </cell>
          <cell r="D138" t="str">
            <v>TINTA COM ALTO TEOR DE ZINCO - NITOPRIMER ZN OU SIMILAR</v>
          </cell>
          <cell r="E138" t="str">
            <v>L</v>
          </cell>
          <cell r="F138">
            <v>0.04</v>
          </cell>
          <cell r="G138">
            <v>243.06</v>
          </cell>
          <cell r="H138"/>
          <cell r="I138">
            <v>9.7200000000000006</v>
          </cell>
          <cell r="J138"/>
        </row>
        <row r="139">
          <cell r="A139" t="str">
            <v>INSUMO</v>
          </cell>
          <cell r="B139">
            <v>3768</v>
          </cell>
          <cell r="C139" t="str">
            <v>SINAPI</v>
          </cell>
          <cell r="D139" t="str">
            <v>LIXA EM FOLHA PARA FERRO, NUMERO 150</v>
          </cell>
          <cell r="E139" t="str">
            <v>UN</v>
          </cell>
          <cell r="F139">
            <v>1</v>
          </cell>
          <cell r="G139">
            <v>2.66</v>
          </cell>
          <cell r="H139"/>
          <cell r="I139">
            <v>2.66</v>
          </cell>
          <cell r="J139"/>
        </row>
        <row r="140">
          <cell r="A140" t="str">
            <v>INSUMO</v>
          </cell>
          <cell r="B140">
            <v>43132</v>
          </cell>
          <cell r="C140" t="str">
            <v>SINAPI</v>
          </cell>
          <cell r="D140" t="str">
            <v>ARAME RECOZIDO 16 BWG, D = 1,65 MM (0,016 KG/M) OU 18 BWG, D = 1,25 MM (0,01 KG/M)</v>
          </cell>
          <cell r="E140" t="str">
            <v>KG</v>
          </cell>
          <cell r="F140">
            <v>3.2000000000000001E-2</v>
          </cell>
          <cell r="G140">
            <v>21.59</v>
          </cell>
          <cell r="H140"/>
          <cell r="I140">
            <v>0.69</v>
          </cell>
          <cell r="J140"/>
        </row>
        <row r="141">
          <cell r="A141" t="str">
            <v>COMPOSICAO</v>
          </cell>
          <cell r="B141">
            <v>88316</v>
          </cell>
          <cell r="C141" t="str">
            <v>SINAPI</v>
          </cell>
          <cell r="D141" t="str">
            <v>SERVENTE COM ENCARGOS COMPLEMENTARES</v>
          </cell>
          <cell r="E141" t="str">
            <v>H</v>
          </cell>
          <cell r="F141">
            <v>1</v>
          </cell>
          <cell r="G141">
            <v>21.71</v>
          </cell>
          <cell r="H141"/>
          <cell r="I141">
            <v>21.71</v>
          </cell>
          <cell r="J141"/>
        </row>
        <row r="142">
          <cell r="A142" t="str">
            <v>COMPOSICAO</v>
          </cell>
          <cell r="B142">
            <v>88245</v>
          </cell>
          <cell r="C142" t="str">
            <v>SINAPI</v>
          </cell>
          <cell r="D142" t="str">
            <v>ARMADOR COM ENCARGOS COMPLEMENTARES</v>
          </cell>
          <cell r="E142" t="str">
            <v>H</v>
          </cell>
          <cell r="F142">
            <v>0.5</v>
          </cell>
          <cell r="G142">
            <v>27.189999999999998</v>
          </cell>
          <cell r="H142"/>
          <cell r="I142">
            <v>13.59</v>
          </cell>
          <cell r="J142"/>
        </row>
        <row r="143">
          <cell r="A143" t="str">
            <v>TOTAL SEM BDI - SEDUC816</v>
          </cell>
          <cell r="B143"/>
          <cell r="C143"/>
          <cell r="D143"/>
          <cell r="E143"/>
          <cell r="F143"/>
          <cell r="G143"/>
          <cell r="H143"/>
          <cell r="I143">
            <v>59.8</v>
          </cell>
          <cell r="J143"/>
        </row>
        <row r="145">
          <cell r="A145" t="str">
            <v>CLASSE/TIPO</v>
          </cell>
          <cell r="B145" t="str">
            <v>CÓDIGO</v>
          </cell>
          <cell r="C145" t="str">
            <v>FONTE</v>
          </cell>
          <cell r="D145" t="str">
            <v>DESCRIÇÃO</v>
          </cell>
          <cell r="E145" t="str">
            <v>UNID.</v>
          </cell>
          <cell r="F145" t="str">
            <v>COEF.</v>
          </cell>
          <cell r="G145" t="str">
            <v>P. UNIT. (R$)</v>
          </cell>
          <cell r="H145"/>
          <cell r="I145" t="str">
            <v>TOTAL (R$)</v>
          </cell>
          <cell r="J145"/>
        </row>
        <row r="146">
          <cell r="A146" t="str">
            <v>CUSTH</v>
          </cell>
          <cell r="B146">
            <v>5942</v>
          </cell>
          <cell r="C146" t="str">
            <v>SINAPI</v>
          </cell>
          <cell r="D146" t="str">
            <v>PÁ CARREGADEIRA SOBRE RODAS, POTÊNCIA LÍQUIDA 128 HP, CAPACIDADE DA CAÇAMBA 1,7 A 2,8 M3, PESO OPERACIONAL 11632 KG - CHI DIURNO. AF_06/2014</v>
          </cell>
          <cell r="E146" t="str">
            <v>CHI</v>
          </cell>
          <cell r="F146"/>
          <cell r="G146">
            <v>74.17</v>
          </cell>
          <cell r="H146"/>
          <cell r="I146"/>
          <cell r="J146"/>
        </row>
        <row r="147">
          <cell r="A147" t="str">
            <v>COMPOSICAO</v>
          </cell>
          <cell r="B147">
            <v>89129</v>
          </cell>
          <cell r="C147" t="str">
            <v>SINAPI</v>
          </cell>
          <cell r="D147" t="str">
            <v>PÁ CARREGADEIRA SOBRE RODAS, POTÊNCIA LÍQUIDA 128 HP, CAPACIDADE DA CAÇAMBA 1,7 A 2,8 M3, PESO OPERACIONAL 11632 KG - JUROS. AF_06/2014</v>
          </cell>
          <cell r="E147" t="str">
            <v>H</v>
          </cell>
          <cell r="F147">
            <v>1</v>
          </cell>
          <cell r="G147">
            <v>9.84</v>
          </cell>
          <cell r="H147"/>
          <cell r="I147">
            <v>9.84</v>
          </cell>
          <cell r="J147"/>
        </row>
        <row r="148">
          <cell r="A148" t="str">
            <v>COMPOSICAO</v>
          </cell>
          <cell r="B148">
            <v>89128</v>
          </cell>
          <cell r="C148" t="str">
            <v>SINAPI</v>
          </cell>
          <cell r="D148" t="str">
            <v>PÁ CARREGADEIRA SOBRE RODAS, POTÊNCIA LÍQUIDA 128 HP, CAPACIDADE DA CAÇAMBA 1,7 A 2,8 M3, PESO OPERACIONAL 11632 KG - DEPRECIAÇÃO. AF_06/2014</v>
          </cell>
          <cell r="E148" t="str">
            <v>H</v>
          </cell>
          <cell r="F148">
            <v>1</v>
          </cell>
          <cell r="G148">
            <v>37.24</v>
          </cell>
          <cell r="H148"/>
          <cell r="I148">
            <v>37.24</v>
          </cell>
          <cell r="J148"/>
        </row>
        <row r="149">
          <cell r="A149" t="str">
            <v>COMPOSICAO</v>
          </cell>
          <cell r="B149">
            <v>88301</v>
          </cell>
          <cell r="C149" t="str">
            <v>SINAPI</v>
          </cell>
          <cell r="D149" t="str">
            <v>OPERADOR DE PÁ CARREGADEIRA COM ENCARGOS COMPLEMENTARES</v>
          </cell>
          <cell r="E149" t="str">
            <v>H</v>
          </cell>
          <cell r="F149">
            <v>1</v>
          </cell>
          <cell r="G149">
            <v>27.09</v>
          </cell>
          <cell r="H149"/>
          <cell r="I149">
            <v>27.09</v>
          </cell>
          <cell r="J149"/>
        </row>
        <row r="150">
          <cell r="A150" t="str">
            <v>TOTAL SEM BDI - 5942</v>
          </cell>
          <cell r="B150"/>
          <cell r="C150"/>
          <cell r="D150"/>
          <cell r="E150"/>
          <cell r="F150"/>
          <cell r="G150"/>
          <cell r="H150"/>
          <cell r="I150">
            <v>74.17</v>
          </cell>
          <cell r="J150"/>
        </row>
        <row r="152">
          <cell r="A152" t="str">
            <v>CLASSE/TIPO</v>
          </cell>
          <cell r="B152" t="str">
            <v>CÓDIGO</v>
          </cell>
          <cell r="C152" t="str">
            <v>FONTE</v>
          </cell>
          <cell r="D152" t="str">
            <v>DESCRIÇÃO</v>
          </cell>
          <cell r="E152" t="str">
            <v>UNID.</v>
          </cell>
          <cell r="F152" t="str">
            <v>COEF.</v>
          </cell>
          <cell r="G152" t="str">
            <v>P. UNIT. (R$)</v>
          </cell>
          <cell r="H152"/>
          <cell r="I152" t="str">
            <v>TOTAL (R$)</v>
          </cell>
          <cell r="J152"/>
        </row>
        <row r="153">
          <cell r="A153" t="str">
            <v>CUSTH</v>
          </cell>
          <cell r="B153">
            <v>5940</v>
          </cell>
          <cell r="C153" t="str">
            <v>SINAPI</v>
          </cell>
          <cell r="D153" t="str">
            <v>PÁ CARREGADEIRA SOBRE RODAS, POTÊNCIA LÍQUIDA 128 HP, CAPACIDADE DA CAÇAMBA 1,7 A 2,8 M3, PESO OPERACIONAL 11632 KG - CHP DIURNO. AF_06/2014</v>
          </cell>
          <cell r="E153" t="str">
            <v>CHP</v>
          </cell>
          <cell r="F153"/>
          <cell r="G153">
            <v>166.39999999999998</v>
          </cell>
          <cell r="H153"/>
          <cell r="I153"/>
          <cell r="J153"/>
        </row>
        <row r="154">
          <cell r="A154" t="str">
            <v>COMPOSICAO</v>
          </cell>
          <cell r="B154">
            <v>89129</v>
          </cell>
          <cell r="C154" t="str">
            <v>SINAPI</v>
          </cell>
          <cell r="D154" t="str">
            <v>PÁ CARREGADEIRA SOBRE RODAS, POTÊNCIA LÍQUIDA 128 HP, CAPACIDADE DA CAÇAMBA 1,7 A 2,8 M3, PESO OPERACIONAL 11632 KG - JUROS. AF_06/2014</v>
          </cell>
          <cell r="E154" t="str">
            <v>H</v>
          </cell>
          <cell r="F154">
            <v>1</v>
          </cell>
          <cell r="G154">
            <v>9.84</v>
          </cell>
          <cell r="H154"/>
          <cell r="I154">
            <v>9.84</v>
          </cell>
          <cell r="J154"/>
        </row>
        <row r="155">
          <cell r="A155" t="str">
            <v>COMPOSICAO</v>
          </cell>
          <cell r="B155">
            <v>89128</v>
          </cell>
          <cell r="C155" t="str">
            <v>SINAPI</v>
          </cell>
          <cell r="D155" t="str">
            <v>PÁ CARREGADEIRA SOBRE RODAS, POTÊNCIA LÍQUIDA 128 HP, CAPACIDADE DA CAÇAMBA 1,7 A 2,8 M3, PESO OPERACIONAL 11632 KG - DEPRECIAÇÃO. AF_06/2014</v>
          </cell>
          <cell r="E155" t="str">
            <v>H</v>
          </cell>
          <cell r="F155">
            <v>1</v>
          </cell>
          <cell r="G155">
            <v>37.24</v>
          </cell>
          <cell r="H155"/>
          <cell r="I155">
            <v>37.24</v>
          </cell>
          <cell r="J155"/>
        </row>
        <row r="156">
          <cell r="A156" t="str">
            <v>COMPOSICAO</v>
          </cell>
          <cell r="B156">
            <v>88301</v>
          </cell>
          <cell r="C156" t="str">
            <v>SINAPI</v>
          </cell>
          <cell r="D156" t="str">
            <v>OPERADOR DE PÁ CARREGADEIRA COM ENCARGOS COMPLEMENTARES</v>
          </cell>
          <cell r="E156" t="str">
            <v>H</v>
          </cell>
          <cell r="F156">
            <v>1</v>
          </cell>
          <cell r="G156">
            <v>27.09</v>
          </cell>
          <cell r="H156"/>
          <cell r="I156">
            <v>27.09</v>
          </cell>
          <cell r="J156"/>
        </row>
        <row r="157">
          <cell r="A157" t="str">
            <v>COMPOSICAO</v>
          </cell>
          <cell r="B157">
            <v>53858</v>
          </cell>
          <cell r="C157" t="str">
            <v>SINAPI</v>
          </cell>
          <cell r="D157" t="str">
            <v>PÁ CARREGADEIRA SOBRE RODAS, POTÊNCIA LÍQUIDA 128 HP, CAPACIDADE DA CAÇAMBA 1,7 A 2,8 M3, PESO OPERACIONAL 11632 KG - MATERIAIS NA OPERAÇÃO. AF_06/2014</v>
          </cell>
          <cell r="E157" t="str">
            <v>H</v>
          </cell>
          <cell r="F157">
            <v>1</v>
          </cell>
          <cell r="G157">
            <v>45.68</v>
          </cell>
          <cell r="H157"/>
          <cell r="I157">
            <v>45.68</v>
          </cell>
          <cell r="J157"/>
        </row>
        <row r="158">
          <cell r="A158" t="str">
            <v>COMPOSICAO</v>
          </cell>
          <cell r="B158">
            <v>53857</v>
          </cell>
          <cell r="C158" t="str">
            <v>SINAPI</v>
          </cell>
          <cell r="D158" t="str">
            <v>PÁ CARREGADEIRA SOBRE RODAS, POTÊNCIA LÍQUIDA 128 HP, CAPACIDADE DA CAÇAMBA 1,7 A 2,8 M3, PESO OPERACIONAL 11632 KG - MANUTENÇÃO. AF_06/2014</v>
          </cell>
          <cell r="E158" t="str">
            <v>H</v>
          </cell>
          <cell r="F158">
            <v>1</v>
          </cell>
          <cell r="G158">
            <v>46.55</v>
          </cell>
          <cell r="H158"/>
          <cell r="I158">
            <v>46.55</v>
          </cell>
          <cell r="J158"/>
        </row>
        <row r="159">
          <cell r="A159" t="str">
            <v>TOTAL SEM BDI - 5940</v>
          </cell>
          <cell r="B159"/>
          <cell r="C159"/>
          <cell r="D159"/>
          <cell r="E159"/>
          <cell r="F159"/>
          <cell r="G159"/>
          <cell r="H159"/>
          <cell r="I159">
            <v>166.39999999999998</v>
          </cell>
          <cell r="J159"/>
        </row>
        <row r="161">
          <cell r="A161" t="str">
            <v>CLASSE/TIPO</v>
          </cell>
          <cell r="B161" t="str">
            <v>CÓDIGO</v>
          </cell>
          <cell r="C161" t="str">
            <v>FONTE</v>
          </cell>
          <cell r="D161" t="str">
            <v>DESCRIÇÃO</v>
          </cell>
          <cell r="E161" t="str">
            <v>UNID.</v>
          </cell>
          <cell r="F161" t="str">
            <v>COEF.</v>
          </cell>
          <cell r="G161" t="str">
            <v>P. UNIT. (R$)</v>
          </cell>
          <cell r="H161"/>
          <cell r="I161" t="str">
            <v>TOTAL (R$)</v>
          </cell>
          <cell r="J161"/>
        </row>
        <row r="162">
          <cell r="A162" t="str">
            <v>CUSTH</v>
          </cell>
          <cell r="B162">
            <v>102275</v>
          </cell>
          <cell r="C162" t="str">
            <v>SINAPI</v>
          </cell>
          <cell r="D162" t="str">
            <v>MARTELO DEMOLIDOR ELÉTRICO, COM POTÊNCIA DE 2.000 W, 1.000 IMPACTOS POR MINUTO, PESO DE 30 KG - CHP DIURNO. AF_01/2021</v>
          </cell>
          <cell r="E162" t="str">
            <v>CHP</v>
          </cell>
          <cell r="F162"/>
          <cell r="G162">
            <v>27.44</v>
          </cell>
          <cell r="H162"/>
          <cell r="I162"/>
          <cell r="J162"/>
        </row>
        <row r="163">
          <cell r="A163" t="str">
            <v>COMPOSICAO</v>
          </cell>
          <cell r="B163">
            <v>102273</v>
          </cell>
          <cell r="C163" t="str">
            <v>SINAPI</v>
          </cell>
          <cell r="D163" t="str">
            <v>MARTELO DEMOLIDOR ELÉTRICO, COM POTÊNCIA DE 2.000 W, 1.000 IMPACTOS POR MINUTO, PESO DE 30 KG - MATERIAIS NA OPERAÇÃO. AF_01/2021</v>
          </cell>
          <cell r="E163" t="str">
            <v>H</v>
          </cell>
          <cell r="F163">
            <v>1</v>
          </cell>
          <cell r="G163">
            <v>1.87</v>
          </cell>
          <cell r="H163"/>
          <cell r="I163">
            <v>1.87</v>
          </cell>
          <cell r="J163"/>
        </row>
        <row r="164">
          <cell r="A164" t="str">
            <v>COMPOSICAO</v>
          </cell>
          <cell r="B164">
            <v>102272</v>
          </cell>
          <cell r="C164" t="str">
            <v>SINAPI</v>
          </cell>
          <cell r="D164" t="str">
            <v>MARTELO DEMOLIDOR ELÉTRICO, COM POTÊNCIA DE 2.000 W, 1.000 IMPACTOS POR MINUTO, PESO DE 30 KG - MANUTENÇÃO. AF_01/2021</v>
          </cell>
          <cell r="E164" t="str">
            <v>H</v>
          </cell>
          <cell r="F164">
            <v>1</v>
          </cell>
          <cell r="G164">
            <v>0.83</v>
          </cell>
          <cell r="H164"/>
          <cell r="I164">
            <v>0.83</v>
          </cell>
          <cell r="J164"/>
        </row>
        <row r="165">
          <cell r="A165" t="str">
            <v>COMPOSICAO</v>
          </cell>
          <cell r="B165">
            <v>102271</v>
          </cell>
          <cell r="C165" t="str">
            <v>SINAPI</v>
          </cell>
          <cell r="D165" t="str">
            <v>MARTELO DEMOLIDOR ELÉTRICO, COM POTÊNCIA DE 2.000 W, 1.000 IMPACTOS POR MINUTO, PESO DE 30 KG - JUROS. AF_01/2021</v>
          </cell>
          <cell r="E165" t="str">
            <v>H</v>
          </cell>
          <cell r="F165">
            <v>1</v>
          </cell>
          <cell r="G165">
            <v>0.15</v>
          </cell>
          <cell r="H165"/>
          <cell r="I165">
            <v>0.15</v>
          </cell>
          <cell r="J165"/>
        </row>
        <row r="166">
          <cell r="A166" t="str">
            <v>COMPOSICAO</v>
          </cell>
          <cell r="B166">
            <v>102270</v>
          </cell>
          <cell r="C166" t="str">
            <v>SINAPI</v>
          </cell>
          <cell r="D166" t="str">
            <v>MARTELO DEMOLIDOR ELÉTRICO, COM POTÊNCIA DE 2.000 W, 1.000 IMPACTOS POR MINUTO, PESO DE 30 KG - DEPRECIAÇÃO. AF_01/2021</v>
          </cell>
          <cell r="E166" t="str">
            <v>H</v>
          </cell>
          <cell r="F166">
            <v>1</v>
          </cell>
          <cell r="G166">
            <v>0.66</v>
          </cell>
          <cell r="H166"/>
          <cell r="I166">
            <v>0.66</v>
          </cell>
          <cell r="J166"/>
        </row>
        <row r="167">
          <cell r="A167" t="str">
            <v>COMPOSICAO</v>
          </cell>
          <cell r="B167">
            <v>88298</v>
          </cell>
          <cell r="C167" t="str">
            <v>SINAPI</v>
          </cell>
          <cell r="D167" t="str">
            <v>OPERADOR DE MARTELETE OU MARTELETEIRO COM ENCARGOS COMPLEMENTARES</v>
          </cell>
          <cell r="E167" t="str">
            <v>H</v>
          </cell>
          <cell r="F167">
            <v>1</v>
          </cell>
          <cell r="G167">
            <v>23.93</v>
          </cell>
          <cell r="H167"/>
          <cell r="I167">
            <v>23.93</v>
          </cell>
          <cell r="J167"/>
        </row>
        <row r="168">
          <cell r="A168" t="str">
            <v>TOTAL SEM BDI - 102275</v>
          </cell>
          <cell r="B168"/>
          <cell r="C168"/>
          <cell r="D168"/>
          <cell r="E168"/>
          <cell r="F168"/>
          <cell r="G168"/>
          <cell r="H168"/>
          <cell r="I168">
            <v>27.44</v>
          </cell>
          <cell r="J168"/>
        </row>
        <row r="170">
          <cell r="A170" t="str">
            <v>CLASSE/TIPO</v>
          </cell>
          <cell r="B170" t="str">
            <v>CÓDIGO</v>
          </cell>
          <cell r="C170" t="str">
            <v>FONTE</v>
          </cell>
          <cell r="D170" t="str">
            <v>DESCRIÇÃO</v>
          </cell>
          <cell r="E170" t="str">
            <v>UNID.</v>
          </cell>
          <cell r="F170" t="str">
            <v>COEF.</v>
          </cell>
          <cell r="G170" t="str">
            <v>P. UNIT. (R$)</v>
          </cell>
          <cell r="H170"/>
          <cell r="I170" t="str">
            <v>TOTAL (R$)</v>
          </cell>
          <cell r="J170"/>
        </row>
        <row r="171">
          <cell r="A171" t="str">
            <v>CUSTH</v>
          </cell>
          <cell r="B171">
            <v>102274</v>
          </cell>
          <cell r="C171" t="str">
            <v>SINAPI</v>
          </cell>
          <cell r="D171" t="str">
            <v>MARTELO DEMOLIDOR ELÉTRICO, COM POTÊNCIA DE 2.000 W, 1.000 IMPACTOS POR MINUTO, PESO DE 30 KG - CHI DIURNO. AF_01/2021</v>
          </cell>
          <cell r="E171" t="str">
            <v>CHI</v>
          </cell>
          <cell r="F171"/>
          <cell r="G171">
            <v>24.74</v>
          </cell>
          <cell r="H171"/>
          <cell r="I171"/>
          <cell r="J171"/>
        </row>
        <row r="172">
          <cell r="A172" t="str">
            <v>COMPOSICAO</v>
          </cell>
          <cell r="B172">
            <v>102271</v>
          </cell>
          <cell r="C172" t="str">
            <v>SINAPI</v>
          </cell>
          <cell r="D172" t="str">
            <v>MARTELO DEMOLIDOR ELÉTRICO, COM POTÊNCIA DE 2.000 W, 1.000 IMPACTOS POR MINUTO, PESO DE 30 KG - JUROS. AF_01/2021</v>
          </cell>
          <cell r="E172" t="str">
            <v>H</v>
          </cell>
          <cell r="F172">
            <v>1</v>
          </cell>
          <cell r="G172">
            <v>0.15</v>
          </cell>
          <cell r="H172"/>
          <cell r="I172">
            <v>0.15</v>
          </cell>
          <cell r="J172"/>
        </row>
        <row r="173">
          <cell r="A173" t="str">
            <v>COMPOSICAO</v>
          </cell>
          <cell r="B173">
            <v>102270</v>
          </cell>
          <cell r="C173" t="str">
            <v>SINAPI</v>
          </cell>
          <cell r="D173" t="str">
            <v>MARTELO DEMOLIDOR ELÉTRICO, COM POTÊNCIA DE 2.000 W, 1.000 IMPACTOS POR MINUTO, PESO DE 30 KG - DEPRECIAÇÃO. AF_01/2021</v>
          </cell>
          <cell r="E173" t="str">
            <v>H</v>
          </cell>
          <cell r="F173">
            <v>1</v>
          </cell>
          <cell r="G173">
            <v>0.66</v>
          </cell>
          <cell r="H173"/>
          <cell r="I173">
            <v>0.66</v>
          </cell>
          <cell r="J173"/>
        </row>
        <row r="174">
          <cell r="A174" t="str">
            <v>COMPOSICAO</v>
          </cell>
          <cell r="B174">
            <v>88298</v>
          </cell>
          <cell r="C174" t="str">
            <v>SINAPI</v>
          </cell>
          <cell r="D174" t="str">
            <v>OPERADOR DE MARTELETE OU MARTELETEIRO COM ENCARGOS COMPLEMENTARES</v>
          </cell>
          <cell r="E174" t="str">
            <v>H</v>
          </cell>
          <cell r="F174">
            <v>1</v>
          </cell>
          <cell r="G174">
            <v>23.93</v>
          </cell>
          <cell r="H174"/>
          <cell r="I174">
            <v>23.93</v>
          </cell>
          <cell r="J174"/>
        </row>
        <row r="175">
          <cell r="A175" t="str">
            <v>TOTAL SEM BDI - 102274</v>
          </cell>
          <cell r="B175"/>
          <cell r="C175"/>
          <cell r="D175"/>
          <cell r="E175"/>
          <cell r="F175"/>
          <cell r="G175"/>
          <cell r="H175"/>
          <cell r="I175">
            <v>24.74</v>
          </cell>
          <cell r="J175"/>
        </row>
        <row r="177">
          <cell r="A177" t="str">
            <v>CLASSE/TIPO</v>
          </cell>
          <cell r="B177" t="str">
            <v>CÓDIGO</v>
          </cell>
          <cell r="C177" t="str">
            <v>FONTE</v>
          </cell>
          <cell r="D177" t="str">
            <v>DESCRIÇÃO</v>
          </cell>
          <cell r="E177" t="str">
            <v>UNID.</v>
          </cell>
          <cell r="F177" t="str">
            <v>COEF.</v>
          </cell>
          <cell r="G177" t="str">
            <v>P. UNIT. (R$)</v>
          </cell>
          <cell r="H177"/>
          <cell r="I177" t="str">
            <v>TOTAL (R$)</v>
          </cell>
          <cell r="J177"/>
        </row>
        <row r="178">
          <cell r="A178" t="str">
            <v>LIVR</v>
          </cell>
          <cell r="B178">
            <v>88256</v>
          </cell>
          <cell r="C178" t="str">
            <v>SINAPI</v>
          </cell>
          <cell r="D178" t="str">
            <v>AZULEJISTA OU LADRILHEIRO COM ENCARGOS COMPLEMENTARES</v>
          </cell>
          <cell r="E178" t="str">
            <v>H</v>
          </cell>
          <cell r="F178"/>
          <cell r="G178">
            <v>27.259999999999998</v>
          </cell>
          <cell r="H178"/>
          <cell r="I178"/>
          <cell r="J178"/>
        </row>
        <row r="179">
          <cell r="A179" t="str">
            <v>COMPOSICAO</v>
          </cell>
          <cell r="B179">
            <v>95324</v>
          </cell>
          <cell r="C179" t="str">
            <v>SINAPI</v>
          </cell>
          <cell r="D179" t="str">
            <v>CURSO DE CAPACITAÇÃO PARA AZULEJISTA OU LADRILHEIRO (ENCARGOS COMPLEMENTARES) - HORISTA</v>
          </cell>
          <cell r="E179" t="str">
            <v>H</v>
          </cell>
          <cell r="F179">
            <v>1</v>
          </cell>
          <cell r="G179">
            <v>0.3</v>
          </cell>
          <cell r="H179"/>
          <cell r="I179">
            <v>0.3</v>
          </cell>
          <cell r="J179"/>
        </row>
        <row r="180">
          <cell r="A180" t="str">
            <v>INSUMO</v>
          </cell>
          <cell r="B180">
            <v>43489</v>
          </cell>
          <cell r="C180" t="str">
            <v>SINAPI</v>
          </cell>
          <cell r="D180" t="str">
            <v>EPI - FAMILIA PEDREIRO - HORISTA (ENCARGOS COMPLEMENTARES - COLETADO CAIXA)</v>
          </cell>
          <cell r="E180" t="str">
            <v>H</v>
          </cell>
          <cell r="F180">
            <v>1</v>
          </cell>
          <cell r="G180">
            <v>1.31</v>
          </cell>
          <cell r="H180"/>
          <cell r="I180">
            <v>1.31</v>
          </cell>
          <cell r="J180"/>
        </row>
        <row r="181">
          <cell r="A181" t="str">
            <v>INSUMO</v>
          </cell>
          <cell r="B181">
            <v>43465</v>
          </cell>
          <cell r="C181" t="str">
            <v>SINAPI</v>
          </cell>
          <cell r="D181" t="str">
            <v>FERRAMENTAS - FAMILIA PEDREIRO - HORISTA (ENCARGOS COMPLEMENTARES - COLETADO CAIXA)</v>
          </cell>
          <cell r="E181" t="str">
            <v>H</v>
          </cell>
          <cell r="F181">
            <v>1</v>
          </cell>
          <cell r="G181">
            <v>0.78</v>
          </cell>
          <cell r="H181"/>
          <cell r="I181">
            <v>0.78</v>
          </cell>
          <cell r="J181"/>
        </row>
        <row r="182">
          <cell r="A182" t="str">
            <v>INSUMO</v>
          </cell>
          <cell r="B182">
            <v>37373</v>
          </cell>
          <cell r="C182" t="str">
            <v>SINAPI</v>
          </cell>
          <cell r="D182" t="str">
            <v>SEGURO - HORISTA (COLETADO CAIXA - ENCARGOS COMPLEMENTARES)</v>
          </cell>
          <cell r="E182" t="str">
            <v>H</v>
          </cell>
          <cell r="F182">
            <v>1</v>
          </cell>
          <cell r="G182">
            <v>0.08</v>
          </cell>
          <cell r="H182"/>
          <cell r="I182">
            <v>0.08</v>
          </cell>
          <cell r="J182"/>
        </row>
        <row r="183">
          <cell r="A183" t="str">
            <v>INSUMO</v>
          </cell>
          <cell r="B183">
            <v>37372</v>
          </cell>
          <cell r="C183" t="str">
            <v>SINAPI</v>
          </cell>
          <cell r="D183" t="str">
            <v>EXAMES - HORISTA (COLETADO CAIXA - ENCARGOS COMPLEMENTARES)</v>
          </cell>
          <cell r="E183" t="str">
            <v>H</v>
          </cell>
          <cell r="F183">
            <v>1</v>
          </cell>
          <cell r="G183">
            <v>1.43</v>
          </cell>
          <cell r="H183"/>
          <cell r="I183">
            <v>1.43</v>
          </cell>
          <cell r="J183"/>
        </row>
        <row r="184">
          <cell r="A184" t="str">
            <v>INSUMO</v>
          </cell>
          <cell r="B184">
            <v>37371</v>
          </cell>
          <cell r="C184" t="str">
            <v>SINAPI</v>
          </cell>
          <cell r="D184" t="str">
            <v>TRANSPORTE - HORISTA (COLETADO CAIXA - ENCARGOS COMPLEMENTARES)</v>
          </cell>
          <cell r="E184" t="str">
            <v>H</v>
          </cell>
          <cell r="F184">
            <v>1</v>
          </cell>
          <cell r="G184">
            <v>0.56999999999999995</v>
          </cell>
          <cell r="H184"/>
          <cell r="I184">
            <v>0.56999999999999995</v>
          </cell>
          <cell r="J184"/>
        </row>
        <row r="185">
          <cell r="A185" t="str">
            <v>INSUMO</v>
          </cell>
          <cell r="B185">
            <v>37370</v>
          </cell>
          <cell r="C185" t="str">
            <v>SINAPI</v>
          </cell>
          <cell r="D185" t="str">
            <v>ALIMENTACAO - HORISTA (COLETADO CAIXA - ENCARGOS COMPLEMENTARES)</v>
          </cell>
          <cell r="E185" t="str">
            <v>H</v>
          </cell>
          <cell r="F185">
            <v>1</v>
          </cell>
          <cell r="G185">
            <v>2.46</v>
          </cell>
          <cell r="H185"/>
          <cell r="I185">
            <v>2.46</v>
          </cell>
          <cell r="J185"/>
        </row>
        <row r="186">
          <cell r="A186" t="str">
            <v>INSUMO</v>
          </cell>
          <cell r="B186">
            <v>4760</v>
          </cell>
          <cell r="C186" t="str">
            <v>SINAPI</v>
          </cell>
          <cell r="D186" t="str">
            <v>AZULEJISTA OU LADRILHEIRO (HORISTA)</v>
          </cell>
          <cell r="E186" t="str">
            <v>H</v>
          </cell>
          <cell r="F186">
            <v>1</v>
          </cell>
          <cell r="G186">
            <v>20.329999999999998</v>
          </cell>
          <cell r="H186"/>
          <cell r="I186">
            <v>20.329999999999998</v>
          </cell>
          <cell r="J186"/>
        </row>
        <row r="187">
          <cell r="A187" t="str">
            <v>TOTAL SEM BDI - 88256</v>
          </cell>
          <cell r="B187"/>
          <cell r="C187"/>
          <cell r="D187"/>
          <cell r="E187"/>
          <cell r="F187"/>
          <cell r="G187"/>
          <cell r="H187"/>
          <cell r="I187">
            <v>27.259999999999998</v>
          </cell>
          <cell r="J187"/>
        </row>
        <row r="189">
          <cell r="A189" t="str">
            <v>CLASSE/TIPO</v>
          </cell>
          <cell r="B189" t="str">
            <v>CÓDIGO</v>
          </cell>
          <cell r="C189" t="str">
            <v>FONTE</v>
          </cell>
          <cell r="D189" t="str">
            <v>DESCRIÇÃO</v>
          </cell>
          <cell r="E189" t="str">
            <v>UNID.</v>
          </cell>
          <cell r="F189" t="str">
            <v>COEF.</v>
          </cell>
          <cell r="G189" t="str">
            <v>P. UNIT. (R$)</v>
          </cell>
          <cell r="H189"/>
          <cell r="I189" t="str">
            <v>TOTAL (R$)</v>
          </cell>
          <cell r="J189"/>
        </row>
        <row r="190">
          <cell r="A190" t="str">
            <v>LIVR</v>
          </cell>
          <cell r="B190">
            <v>88323</v>
          </cell>
          <cell r="C190" t="str">
            <v>SINAPI</v>
          </cell>
          <cell r="D190" t="str">
            <v>TELHADISTA COM ENCARGOS COMPLEMENTARES</v>
          </cell>
          <cell r="E190" t="str">
            <v>H</v>
          </cell>
          <cell r="F190"/>
          <cell r="G190">
            <v>26.71</v>
          </cell>
          <cell r="H190"/>
          <cell r="I190"/>
          <cell r="J190"/>
        </row>
        <row r="191">
          <cell r="A191" t="str">
            <v>COMPOSICAO</v>
          </cell>
          <cell r="B191">
            <v>95385</v>
          </cell>
          <cell r="C191" t="str">
            <v>SINAPI</v>
          </cell>
          <cell r="D191" t="str">
            <v>CURSO DE CAPACITAÇÃO PARA TELHADISTA (ENCARGOS COMPLEMENTARES) - HORISTA</v>
          </cell>
          <cell r="E191" t="str">
            <v>H</v>
          </cell>
          <cell r="F191">
            <v>1</v>
          </cell>
          <cell r="G191">
            <v>0.23</v>
          </cell>
          <cell r="H191"/>
          <cell r="I191">
            <v>0.23</v>
          </cell>
          <cell r="J191"/>
        </row>
        <row r="192">
          <cell r="A192" t="str">
            <v>INSUMO</v>
          </cell>
          <cell r="B192">
            <v>43483</v>
          </cell>
          <cell r="C192" t="str">
            <v>SINAPI</v>
          </cell>
          <cell r="D192" t="str">
            <v>EPI - FAMILIA CARPINTEIRO DE FORMAS - HORISTA (ENCARGOS COMPLEMENTARES - COLETADO CAIXA)</v>
          </cell>
          <cell r="E192" t="str">
            <v>H</v>
          </cell>
          <cell r="F192">
            <v>1</v>
          </cell>
          <cell r="G192">
            <v>1.43</v>
          </cell>
          <cell r="H192"/>
          <cell r="I192">
            <v>1.43</v>
          </cell>
          <cell r="J192"/>
        </row>
        <row r="193">
          <cell r="A193" t="str">
            <v>INSUMO</v>
          </cell>
          <cell r="B193">
            <v>43459</v>
          </cell>
          <cell r="C193" t="str">
            <v>SINAPI</v>
          </cell>
          <cell r="D193" t="str">
            <v>FERRAMENTAS - FAMILIA CARPINTEIRO DE FORMAS - HORISTA (ENCARGOS COMPLEMENTARES - COLETADO CAIXA)</v>
          </cell>
          <cell r="E193" t="str">
            <v>H</v>
          </cell>
          <cell r="F193">
            <v>1</v>
          </cell>
          <cell r="G193">
            <v>0.44</v>
          </cell>
          <cell r="H193"/>
          <cell r="I193">
            <v>0.44</v>
          </cell>
          <cell r="J193"/>
        </row>
        <row r="194">
          <cell r="A194" t="str">
            <v>INSUMO</v>
          </cell>
          <cell r="B194">
            <v>37373</v>
          </cell>
          <cell r="C194" t="str">
            <v>SINAPI</v>
          </cell>
          <cell r="D194" t="str">
            <v>SEGURO - HORISTA (COLETADO CAIXA - ENCARGOS COMPLEMENTARES)</v>
          </cell>
          <cell r="E194" t="str">
            <v>H</v>
          </cell>
          <cell r="F194">
            <v>1</v>
          </cell>
          <cell r="G194">
            <v>0.08</v>
          </cell>
          <cell r="H194"/>
          <cell r="I194">
            <v>0.08</v>
          </cell>
          <cell r="J194"/>
        </row>
        <row r="195">
          <cell r="A195" t="str">
            <v>INSUMO</v>
          </cell>
          <cell r="B195">
            <v>37372</v>
          </cell>
          <cell r="C195" t="str">
            <v>SINAPI</v>
          </cell>
          <cell r="D195" t="str">
            <v>EXAMES - HORISTA (COLETADO CAIXA - ENCARGOS COMPLEMENTARES)</v>
          </cell>
          <cell r="E195" t="str">
            <v>H</v>
          </cell>
          <cell r="F195">
            <v>1</v>
          </cell>
          <cell r="G195">
            <v>1.43</v>
          </cell>
          <cell r="H195"/>
          <cell r="I195">
            <v>1.43</v>
          </cell>
          <cell r="J195"/>
        </row>
        <row r="196">
          <cell r="A196" t="str">
            <v>INSUMO</v>
          </cell>
          <cell r="B196">
            <v>37371</v>
          </cell>
          <cell r="C196" t="str">
            <v>SINAPI</v>
          </cell>
          <cell r="D196" t="str">
            <v>TRANSPORTE - HORISTA (COLETADO CAIXA - ENCARGOS COMPLEMENTARES)</v>
          </cell>
          <cell r="E196" t="str">
            <v>H</v>
          </cell>
          <cell r="F196">
            <v>1</v>
          </cell>
          <cell r="G196">
            <v>0.56999999999999995</v>
          </cell>
          <cell r="H196"/>
          <cell r="I196">
            <v>0.56999999999999995</v>
          </cell>
          <cell r="J196"/>
        </row>
        <row r="197">
          <cell r="A197" t="str">
            <v>INSUMO</v>
          </cell>
          <cell r="B197">
            <v>37370</v>
          </cell>
          <cell r="C197" t="str">
            <v>SINAPI</v>
          </cell>
          <cell r="D197" t="str">
            <v>ALIMENTACAO - HORISTA (COLETADO CAIXA - ENCARGOS COMPLEMENTARES)</v>
          </cell>
          <cell r="E197" t="str">
            <v>H</v>
          </cell>
          <cell r="F197">
            <v>1</v>
          </cell>
          <cell r="G197">
            <v>2.46</v>
          </cell>
          <cell r="H197"/>
          <cell r="I197">
            <v>2.46</v>
          </cell>
          <cell r="J197"/>
        </row>
        <row r="198">
          <cell r="A198" t="str">
            <v>INSUMO</v>
          </cell>
          <cell r="B198">
            <v>12869</v>
          </cell>
          <cell r="C198" t="str">
            <v>SINAPI</v>
          </cell>
          <cell r="D198" t="str">
            <v>TELHADOR / TELHADISTA (HORISTA)</v>
          </cell>
          <cell r="E198" t="str">
            <v>H</v>
          </cell>
          <cell r="F198">
            <v>1</v>
          </cell>
          <cell r="G198">
            <v>20.07</v>
          </cell>
          <cell r="H198"/>
          <cell r="I198">
            <v>20.07</v>
          </cell>
          <cell r="J198"/>
        </row>
        <row r="199">
          <cell r="A199" t="str">
            <v>TOTAL SEM BDI - 88323</v>
          </cell>
          <cell r="B199"/>
          <cell r="C199"/>
          <cell r="D199"/>
          <cell r="E199"/>
          <cell r="F199"/>
          <cell r="G199"/>
          <cell r="H199"/>
          <cell r="I199">
            <v>26.71</v>
          </cell>
          <cell r="J199"/>
        </row>
        <row r="201">
          <cell r="A201" t="str">
            <v>CLASSE/TIPO</v>
          </cell>
          <cell r="B201" t="str">
            <v>CÓDIGO</v>
          </cell>
          <cell r="C201" t="str">
            <v>FONTE</v>
          </cell>
          <cell r="D201" t="str">
            <v>DESCRIÇÃO</v>
          </cell>
          <cell r="E201" t="str">
            <v>UNID.</v>
          </cell>
          <cell r="F201" t="str">
            <v>COEF.</v>
          </cell>
          <cell r="G201" t="str">
            <v>P. UNIT. (R$)</v>
          </cell>
          <cell r="H201"/>
          <cell r="I201" t="str">
            <v>TOTAL (R$)</v>
          </cell>
          <cell r="J201"/>
        </row>
        <row r="202">
          <cell r="A202" t="str">
            <v>LIVR</v>
          </cell>
          <cell r="B202">
            <v>88267</v>
          </cell>
          <cell r="C202" t="str">
            <v>SINAPI</v>
          </cell>
          <cell r="D202" t="str">
            <v>ENCANADOR OU BOMBEIRO HIDRÁULICO COM ENCARGOS COMPLEMENTARES</v>
          </cell>
          <cell r="E202" t="str">
            <v>H</v>
          </cell>
          <cell r="F202"/>
          <cell r="G202">
            <v>26.669999999999998</v>
          </cell>
          <cell r="H202"/>
          <cell r="I202"/>
          <cell r="J202"/>
        </row>
        <row r="203">
          <cell r="A203" t="str">
            <v>COMPOSICAO</v>
          </cell>
          <cell r="B203">
            <v>95335</v>
          </cell>
          <cell r="C203" t="str">
            <v>SINAPI</v>
          </cell>
          <cell r="D203" t="str">
            <v>CURSO DE CAPACITAÇÃO PARA ENCANADOR OU BOMBEIRO HIDRÁULICO (ENCARGOS COMPLEMENTARES) - HORISTA</v>
          </cell>
          <cell r="E203" t="str">
            <v>H</v>
          </cell>
          <cell r="F203">
            <v>1</v>
          </cell>
          <cell r="G203">
            <v>0.36</v>
          </cell>
          <cell r="H203"/>
          <cell r="I203">
            <v>0.36</v>
          </cell>
          <cell r="J203"/>
        </row>
        <row r="204">
          <cell r="A204" t="str">
            <v>INSUMO</v>
          </cell>
          <cell r="B204">
            <v>43485</v>
          </cell>
          <cell r="C204" t="str">
            <v>SINAPI</v>
          </cell>
          <cell r="D204" t="str">
            <v>EPI - FAMILIA ENCANADOR - HORISTA (ENCARGOS COMPLEMENTARES - COLETADO CAIXA)</v>
          </cell>
          <cell r="E204" t="str">
            <v>H</v>
          </cell>
          <cell r="F204">
            <v>1</v>
          </cell>
          <cell r="G204">
            <v>1.1299999999999999</v>
          </cell>
          <cell r="H204"/>
          <cell r="I204">
            <v>1.1299999999999999</v>
          </cell>
          <cell r="J204"/>
        </row>
        <row r="205">
          <cell r="A205" t="str">
            <v>INSUMO</v>
          </cell>
          <cell r="B205">
            <v>43461</v>
          </cell>
          <cell r="C205" t="str">
            <v>SINAPI</v>
          </cell>
          <cell r="D205" t="str">
            <v>FERRAMENTAS - FAMILIA ENCANADOR - HORISTA (ENCARGOS COMPLEMENTARES - COLETADO CAIXA)</v>
          </cell>
          <cell r="E205" t="str">
            <v>H</v>
          </cell>
          <cell r="F205">
            <v>1</v>
          </cell>
          <cell r="G205">
            <v>0.31</v>
          </cell>
          <cell r="H205"/>
          <cell r="I205">
            <v>0.31</v>
          </cell>
          <cell r="J205"/>
        </row>
        <row r="206">
          <cell r="A206" t="str">
            <v>INSUMO</v>
          </cell>
          <cell r="B206">
            <v>37373</v>
          </cell>
          <cell r="C206" t="str">
            <v>SINAPI</v>
          </cell>
          <cell r="D206" t="str">
            <v>SEGURO - HORISTA (COLETADO CAIXA - ENCARGOS COMPLEMENTARES)</v>
          </cell>
          <cell r="E206" t="str">
            <v>H</v>
          </cell>
          <cell r="F206">
            <v>1</v>
          </cell>
          <cell r="G206">
            <v>0.08</v>
          </cell>
          <cell r="H206"/>
          <cell r="I206">
            <v>0.08</v>
          </cell>
          <cell r="J206"/>
        </row>
        <row r="207">
          <cell r="A207" t="str">
            <v>INSUMO</v>
          </cell>
          <cell r="B207">
            <v>37372</v>
          </cell>
          <cell r="C207" t="str">
            <v>SINAPI</v>
          </cell>
          <cell r="D207" t="str">
            <v>EXAMES - HORISTA (COLETADO CAIXA - ENCARGOS COMPLEMENTARES)</v>
          </cell>
          <cell r="E207" t="str">
            <v>H</v>
          </cell>
          <cell r="F207">
            <v>1</v>
          </cell>
          <cell r="G207">
            <v>1.43</v>
          </cell>
          <cell r="H207"/>
          <cell r="I207">
            <v>1.43</v>
          </cell>
          <cell r="J207"/>
        </row>
        <row r="208">
          <cell r="A208" t="str">
            <v>INSUMO</v>
          </cell>
          <cell r="B208">
            <v>37371</v>
          </cell>
          <cell r="C208" t="str">
            <v>SINAPI</v>
          </cell>
          <cell r="D208" t="str">
            <v>TRANSPORTE - HORISTA (COLETADO CAIXA - ENCARGOS COMPLEMENTARES)</v>
          </cell>
          <cell r="E208" t="str">
            <v>H</v>
          </cell>
          <cell r="F208">
            <v>1</v>
          </cell>
          <cell r="G208">
            <v>0.56999999999999995</v>
          </cell>
          <cell r="H208"/>
          <cell r="I208">
            <v>0.56999999999999995</v>
          </cell>
          <cell r="J208"/>
        </row>
        <row r="209">
          <cell r="A209" t="str">
            <v>INSUMO</v>
          </cell>
          <cell r="B209">
            <v>37370</v>
          </cell>
          <cell r="C209" t="str">
            <v>SINAPI</v>
          </cell>
          <cell r="D209" t="str">
            <v>ALIMENTACAO - HORISTA (COLETADO CAIXA - ENCARGOS COMPLEMENTARES)</v>
          </cell>
          <cell r="E209" t="str">
            <v>H</v>
          </cell>
          <cell r="F209">
            <v>1</v>
          </cell>
          <cell r="G209">
            <v>2.46</v>
          </cell>
          <cell r="H209"/>
          <cell r="I209">
            <v>2.46</v>
          </cell>
          <cell r="J209"/>
        </row>
        <row r="210">
          <cell r="A210" t="str">
            <v>INSUMO</v>
          </cell>
          <cell r="B210">
            <v>2696</v>
          </cell>
          <cell r="C210" t="str">
            <v>SINAPI</v>
          </cell>
          <cell r="D210" t="str">
            <v>ENCANADOR OU BOMBEIRO HIDRAULICO (HORISTA)</v>
          </cell>
          <cell r="E210" t="str">
            <v>H</v>
          </cell>
          <cell r="F210">
            <v>1</v>
          </cell>
          <cell r="G210">
            <v>20.329999999999998</v>
          </cell>
          <cell r="H210"/>
          <cell r="I210">
            <v>20.329999999999998</v>
          </cell>
          <cell r="J210"/>
        </row>
        <row r="211">
          <cell r="A211" t="str">
            <v>TOTAL SEM BDI - 88267</v>
          </cell>
          <cell r="B211"/>
          <cell r="C211"/>
          <cell r="D211"/>
          <cell r="E211"/>
          <cell r="F211"/>
          <cell r="G211"/>
          <cell r="H211"/>
          <cell r="I211">
            <v>26.669999999999998</v>
          </cell>
          <cell r="J211"/>
        </row>
        <row r="213">
          <cell r="A213" t="str">
            <v>CLASSE/TIPO</v>
          </cell>
          <cell r="B213" t="str">
            <v>CÓDIGO</v>
          </cell>
          <cell r="C213" t="str">
            <v>FONTE</v>
          </cell>
          <cell r="D213" t="str">
            <v>DESCRIÇÃO</v>
          </cell>
          <cell r="E213" t="str">
            <v>UNID.</v>
          </cell>
          <cell r="F213" t="str">
            <v>COEF.</v>
          </cell>
          <cell r="G213" t="str">
            <v>P. UNIT. (R$)</v>
          </cell>
          <cell r="H213"/>
          <cell r="I213" t="str">
            <v>TOTAL (R$)</v>
          </cell>
          <cell r="J213"/>
        </row>
        <row r="214">
          <cell r="A214" t="str">
            <v>LIVR</v>
          </cell>
          <cell r="B214">
            <v>88278</v>
          </cell>
          <cell r="C214" t="str">
            <v>SINAPI</v>
          </cell>
          <cell r="D214" t="str">
            <v>MONTADOR DE ESTRUTURAS METÁLICAS COM ENCARGOS COMPLEMENTARES</v>
          </cell>
          <cell r="E214" t="str">
            <v>H</v>
          </cell>
          <cell r="F214"/>
          <cell r="G214">
            <v>22.390000000000004</v>
          </cell>
          <cell r="H214"/>
          <cell r="I214"/>
          <cell r="J214"/>
        </row>
        <row r="215">
          <cell r="A215" t="str">
            <v>COMPOSICAO</v>
          </cell>
          <cell r="B215">
            <v>95344</v>
          </cell>
          <cell r="C215" t="str">
            <v>SINAPI</v>
          </cell>
          <cell r="D215" t="str">
            <v>CURSO DE CAPACITAÇÃO PARA MONTADOR DE ESTRUTURA METÁLICA (ENCARGOS COMPLEMENTARES) - HORISTA</v>
          </cell>
          <cell r="E215" t="str">
            <v>H</v>
          </cell>
          <cell r="F215">
            <v>1</v>
          </cell>
          <cell r="G215">
            <v>0.19</v>
          </cell>
          <cell r="H215"/>
          <cell r="I215">
            <v>0.19</v>
          </cell>
          <cell r="J215"/>
        </row>
        <row r="216">
          <cell r="A216" t="str">
            <v>INSUMO</v>
          </cell>
          <cell r="B216">
            <v>44497</v>
          </cell>
          <cell r="C216" t="str">
            <v>SINAPI</v>
          </cell>
          <cell r="D216" t="str">
            <v>MONTADOR DE ESTRUTURAS METALICAS HORISTA</v>
          </cell>
          <cell r="E216" t="str">
            <v>H</v>
          </cell>
          <cell r="F216">
            <v>1</v>
          </cell>
          <cell r="G216">
            <v>16.760000000000002</v>
          </cell>
          <cell r="H216"/>
          <cell r="I216">
            <v>16.760000000000002</v>
          </cell>
          <cell r="J216"/>
        </row>
        <row r="217">
          <cell r="A217" t="str">
            <v>INSUMO</v>
          </cell>
          <cell r="B217">
            <v>43488</v>
          </cell>
          <cell r="C217" t="str">
            <v>SINAPI</v>
          </cell>
          <cell r="D217" t="str">
            <v>EPI - FAMILIA OPERADOR ESCAVADEIRA - HORISTA (ENCARGOS COMPLEMENTARES - COLETADO CAIXA)</v>
          </cell>
          <cell r="E217" t="str">
            <v>H</v>
          </cell>
          <cell r="F217">
            <v>1</v>
          </cell>
          <cell r="G217">
            <v>0.89</v>
          </cell>
          <cell r="H217"/>
          <cell r="I217">
            <v>0.89</v>
          </cell>
          <cell r="J217"/>
        </row>
        <row r="218">
          <cell r="A218" t="str">
            <v>INSUMO</v>
          </cell>
          <cell r="B218">
            <v>43464</v>
          </cell>
          <cell r="C218" t="str">
            <v>SINAPI</v>
          </cell>
          <cell r="D218" t="str">
            <v>FERRAMENTAS - FAMILIA OPERADOR ESCAVADEIRA - HORISTA (ENCARGOS COMPLEMENTARES - COLETADO CAIXA)</v>
          </cell>
          <cell r="E218" t="str">
            <v>H</v>
          </cell>
          <cell r="F218">
            <v>1</v>
          </cell>
          <cell r="G218">
            <v>0.01</v>
          </cell>
          <cell r="H218"/>
          <cell r="I218">
            <v>0.01</v>
          </cell>
          <cell r="J218"/>
        </row>
        <row r="219">
          <cell r="A219" t="str">
            <v>INSUMO</v>
          </cell>
          <cell r="B219">
            <v>37373</v>
          </cell>
          <cell r="C219" t="str">
            <v>SINAPI</v>
          </cell>
          <cell r="D219" t="str">
            <v>SEGURO - HORISTA (COLETADO CAIXA - ENCARGOS COMPLEMENTARES)</v>
          </cell>
          <cell r="E219" t="str">
            <v>H</v>
          </cell>
          <cell r="F219">
            <v>1</v>
          </cell>
          <cell r="G219">
            <v>0.08</v>
          </cell>
          <cell r="H219"/>
          <cell r="I219">
            <v>0.08</v>
          </cell>
          <cell r="J219"/>
        </row>
        <row r="220">
          <cell r="A220" t="str">
            <v>INSUMO</v>
          </cell>
          <cell r="B220">
            <v>37372</v>
          </cell>
          <cell r="C220" t="str">
            <v>SINAPI</v>
          </cell>
          <cell r="D220" t="str">
            <v>EXAMES - HORISTA (COLETADO CAIXA - ENCARGOS COMPLEMENTARES)</v>
          </cell>
          <cell r="E220" t="str">
            <v>H</v>
          </cell>
          <cell r="F220">
            <v>1</v>
          </cell>
          <cell r="G220">
            <v>1.43</v>
          </cell>
          <cell r="H220"/>
          <cell r="I220">
            <v>1.43</v>
          </cell>
          <cell r="J220"/>
        </row>
        <row r="221">
          <cell r="A221" t="str">
            <v>INSUMO</v>
          </cell>
          <cell r="B221">
            <v>37371</v>
          </cell>
          <cell r="C221" t="str">
            <v>SINAPI</v>
          </cell>
          <cell r="D221" t="str">
            <v>TRANSPORTE - HORISTA (COLETADO CAIXA - ENCARGOS COMPLEMENTARES)</v>
          </cell>
          <cell r="E221" t="str">
            <v>H</v>
          </cell>
          <cell r="F221">
            <v>1</v>
          </cell>
          <cell r="G221">
            <v>0.56999999999999995</v>
          </cell>
          <cell r="H221"/>
          <cell r="I221">
            <v>0.56999999999999995</v>
          </cell>
          <cell r="J221"/>
        </row>
        <row r="222">
          <cell r="A222" t="str">
            <v>INSUMO</v>
          </cell>
          <cell r="B222">
            <v>37370</v>
          </cell>
          <cell r="C222" t="str">
            <v>SINAPI</v>
          </cell>
          <cell r="D222" t="str">
            <v>ALIMENTACAO - HORISTA (COLETADO CAIXA - ENCARGOS COMPLEMENTARES)</v>
          </cell>
          <cell r="E222" t="str">
            <v>H</v>
          </cell>
          <cell r="F222">
            <v>1</v>
          </cell>
          <cell r="G222">
            <v>2.46</v>
          </cell>
          <cell r="H222"/>
          <cell r="I222">
            <v>2.46</v>
          </cell>
          <cell r="J222"/>
        </row>
        <row r="223">
          <cell r="A223" t="str">
            <v>TOTAL SEM BDI - 88278</v>
          </cell>
          <cell r="B223"/>
          <cell r="C223"/>
          <cell r="D223"/>
          <cell r="E223"/>
          <cell r="F223"/>
          <cell r="G223"/>
          <cell r="H223"/>
          <cell r="I223">
            <v>22.390000000000004</v>
          </cell>
          <cell r="J223"/>
        </row>
        <row r="225">
          <cell r="A225" t="str">
            <v>CLASSE/TIPO</v>
          </cell>
          <cell r="B225" t="str">
            <v>CÓDIGO</v>
          </cell>
          <cell r="C225" t="str">
            <v>FONTE</v>
          </cell>
          <cell r="D225" t="str">
            <v>DESCRIÇÃO</v>
          </cell>
          <cell r="E225" t="str">
            <v>UNID.</v>
          </cell>
          <cell r="F225" t="str">
            <v>COEF.</v>
          </cell>
          <cell r="G225" t="str">
            <v>P. UNIT. (R$)</v>
          </cell>
          <cell r="H225"/>
          <cell r="I225" t="str">
            <v>TOTAL (R$)</v>
          </cell>
          <cell r="J225"/>
        </row>
        <row r="226">
          <cell r="A226" t="str">
            <v>TRANSCO</v>
          </cell>
          <cell r="B226">
            <v>100251</v>
          </cell>
          <cell r="C226" t="str">
            <v>SINAPI</v>
          </cell>
          <cell r="D226" t="str">
            <v>TRANSPORTE HORIZONTAL MANUAL, DE TUBO DE AÇO CARBONO LEVE OU MÉDIO, PRETO OU GALVANIZADO, COM DIÂMETRO MAIOR QUE 32 MM E MENOR OU IGUAL A 65 MM (UNIDADE: MXKM). AF_07/2019</v>
          </cell>
          <cell r="E226" t="str">
            <v>MXKM</v>
          </cell>
          <cell r="F226"/>
          <cell r="G226">
            <v>13.28</v>
          </cell>
          <cell r="H226"/>
          <cell r="I226"/>
          <cell r="J226"/>
        </row>
        <row r="227">
          <cell r="A227" t="str">
            <v>COMPOSICAO</v>
          </cell>
          <cell r="B227">
            <v>88316</v>
          </cell>
          <cell r="C227" t="str">
            <v>SINAPI</v>
          </cell>
          <cell r="D227" t="str">
            <v>SERVENTE COM ENCARGOS COMPLEMENTARES</v>
          </cell>
          <cell r="E227" t="str">
            <v>H</v>
          </cell>
          <cell r="F227">
            <v>0.61180000000000001</v>
          </cell>
          <cell r="G227">
            <v>21.71</v>
          </cell>
          <cell r="H227"/>
          <cell r="I227">
            <v>13.28</v>
          </cell>
          <cell r="J227"/>
        </row>
        <row r="228">
          <cell r="A228" t="str">
            <v>TOTAL SEM BDI - 100251</v>
          </cell>
          <cell r="B228"/>
          <cell r="C228"/>
          <cell r="D228"/>
          <cell r="E228"/>
          <cell r="F228"/>
          <cell r="G228"/>
          <cell r="H228"/>
          <cell r="I228">
            <v>13.28</v>
          </cell>
          <cell r="J228"/>
        </row>
        <row r="230">
          <cell r="A230" t="str">
            <v>CLASSE/TIPO</v>
          </cell>
          <cell r="B230" t="str">
            <v>CÓDIGO</v>
          </cell>
          <cell r="C230" t="str">
            <v>FONTE</v>
          </cell>
          <cell r="D230" t="str">
            <v>DESCRIÇÃO</v>
          </cell>
          <cell r="E230" t="str">
            <v>UNID.</v>
          </cell>
          <cell r="F230" t="str">
            <v>COEF.</v>
          </cell>
          <cell r="G230" t="str">
            <v>P. UNIT. (R$)</v>
          </cell>
          <cell r="H230"/>
          <cell r="I230" t="str">
            <v>TOTAL (R$)</v>
          </cell>
          <cell r="J230"/>
        </row>
        <row r="231">
          <cell r="A231" t="str">
            <v>CUSTH</v>
          </cell>
          <cell r="B231">
            <v>67827</v>
          </cell>
          <cell r="C231" t="str">
            <v>SINAPI</v>
          </cell>
          <cell r="D231" t="str">
            <v>CAMINHÃO BASCULANTE 6 M3 TOCO, PESO BRUTO TOTAL 16.000 KG, CARGA ÚTIL MÁXIMA 11.130 KG, DISTÂNCIA ENTRE EIXOS 5,36 M, POTÊNCIA 185 CV, INCLUSIVE CAÇAMBA METÁLICA - CHI DIURNO. AF_06/2014</v>
          </cell>
          <cell r="E231" t="str">
            <v>CHI</v>
          </cell>
          <cell r="F231"/>
          <cell r="G231">
            <v>61.370000000000005</v>
          </cell>
          <cell r="H231"/>
          <cell r="I231"/>
          <cell r="J231"/>
        </row>
        <row r="232">
          <cell r="A232" t="str">
            <v>COMPOSICAO</v>
          </cell>
          <cell r="B232">
            <v>91402</v>
          </cell>
          <cell r="C232" t="str">
            <v>SINAPI</v>
          </cell>
          <cell r="D232" t="str">
            <v>CAMINHÃO BASCULANTE 6 M3 TOCO, PESO BRUTO TOTAL 16.000 KG, CARGA ÚTIL MÁXIMA 11.130 KG, DISTÂNCIA ENTRE EIXOS 5,36 M, POTÊNCIA 185 CV, INCLUSIVE CAÇAMBA METÁLICA - IMPOSTOS E SEGUROS. AF_06/2014</v>
          </cell>
          <cell r="E232" t="str">
            <v>H</v>
          </cell>
          <cell r="F232">
            <v>1</v>
          </cell>
          <cell r="G232">
            <v>3.5300000000000002</v>
          </cell>
          <cell r="H232"/>
          <cell r="I232">
            <v>3.53</v>
          </cell>
          <cell r="J232"/>
        </row>
        <row r="233">
          <cell r="A233" t="str">
            <v>COMPOSICAO</v>
          </cell>
          <cell r="B233">
            <v>88281</v>
          </cell>
          <cell r="C233" t="str">
            <v>SINAPI</v>
          </cell>
          <cell r="D233" t="str">
            <v>MOTORISTA DE BASCULANTE COM ENCARGOS COMPLEMENTARES</v>
          </cell>
          <cell r="E233" t="str">
            <v>H</v>
          </cell>
          <cell r="F233">
            <v>1</v>
          </cell>
          <cell r="G233">
            <v>26.65</v>
          </cell>
          <cell r="H233"/>
          <cell r="I233">
            <v>26.65</v>
          </cell>
          <cell r="J233"/>
        </row>
        <row r="234">
          <cell r="A234" t="str">
            <v>COMPOSICAO</v>
          </cell>
          <cell r="B234">
            <v>7059</v>
          </cell>
          <cell r="C234" t="str">
            <v>SINAPI</v>
          </cell>
          <cell r="D234" t="str">
            <v>CAMINHÃO BASCULANTE 6 M3 TOCO, PESO BRUTO TOTAL 16.000 KG, CARGA ÚTIL MÁXIMA 11.130 KG, DISTÂNCIA ENTRE EIXOS 5,36 M, POTÊNCIA 185 CV, INCLUSIVE CAÇAMBA METÁLICA - JUROS. AF_06/2014</v>
          </cell>
          <cell r="E234" t="str">
            <v>H</v>
          </cell>
          <cell r="F234">
            <v>1</v>
          </cell>
          <cell r="G234">
            <v>8.75</v>
          </cell>
          <cell r="H234"/>
          <cell r="I234">
            <v>8.75</v>
          </cell>
          <cell r="J234"/>
        </row>
        <row r="235">
          <cell r="A235" t="str">
            <v>COMPOSICAO</v>
          </cell>
          <cell r="B235">
            <v>7058</v>
          </cell>
          <cell r="C235" t="str">
            <v>SINAPI</v>
          </cell>
          <cell r="D235" t="str">
            <v>CAMINHÃO BASCULANTE 6 M3 TOCO, PESO BRUTO TOTAL 16.000 KG, CARGA ÚTIL MÁXIMA 11.130 KG, DISTÂNCIA ENTRE EIXOS 5,36 M, POTÊNCIA 185 CV, INCLUSIVE CAÇAMBA METÁLICA - DEPRECIAÇÃO. AF_06/2014</v>
          </cell>
          <cell r="E235" t="str">
            <v>H</v>
          </cell>
          <cell r="F235">
            <v>1</v>
          </cell>
          <cell r="G235">
            <v>22.439999999999998</v>
          </cell>
          <cell r="H235"/>
          <cell r="I235">
            <v>22.44</v>
          </cell>
          <cell r="J235"/>
        </row>
        <row r="236">
          <cell r="A236" t="str">
            <v>TOTAL SEM BDI - 67827</v>
          </cell>
          <cell r="B236"/>
          <cell r="C236"/>
          <cell r="D236"/>
          <cell r="E236"/>
          <cell r="F236"/>
          <cell r="G236"/>
          <cell r="H236"/>
          <cell r="I236">
            <v>61.370000000000005</v>
          </cell>
          <cell r="J236"/>
        </row>
        <row r="238">
          <cell r="A238" t="str">
            <v>CLASSE/TIPO</v>
          </cell>
          <cell r="B238" t="str">
            <v>CÓDIGO</v>
          </cell>
          <cell r="C238" t="str">
            <v>FONTE</v>
          </cell>
          <cell r="D238" t="str">
            <v>DESCRIÇÃO</v>
          </cell>
          <cell r="E238" t="str">
            <v>UNID.</v>
          </cell>
          <cell r="F238" t="str">
            <v>COEF.</v>
          </cell>
          <cell r="G238" t="str">
            <v>P. UNIT. (R$)</v>
          </cell>
          <cell r="H238"/>
          <cell r="I238" t="str">
            <v>TOTAL (R$)</v>
          </cell>
          <cell r="J238"/>
        </row>
        <row r="239">
          <cell r="A239" t="str">
            <v>CUSTH</v>
          </cell>
          <cell r="B239">
            <v>67826</v>
          </cell>
          <cell r="C239" t="str">
            <v>SINAPI</v>
          </cell>
          <cell r="D239" t="str">
            <v>CAMINHÃO BASCULANTE 6 M3 TOCO, PESO BRUTO TOTAL 16.000 KG, CARGA ÚTIL MÁXIMA 11.130 KG, DISTÂNCIA ENTRE EIXOS 5,36 M, POTÊNCIA 185 CV, INCLUSIVE CAÇAMBA METÁLICA - CHP DIURNO. AF_06/2014</v>
          </cell>
          <cell r="E239" t="str">
            <v>CHP</v>
          </cell>
          <cell r="F239"/>
          <cell r="G239">
            <v>183.58</v>
          </cell>
          <cell r="H239"/>
          <cell r="I239"/>
          <cell r="J239"/>
        </row>
        <row r="240">
          <cell r="A240" t="str">
            <v>COMPOSICAO</v>
          </cell>
          <cell r="B240">
            <v>91402</v>
          </cell>
          <cell r="C240" t="str">
            <v>SINAPI</v>
          </cell>
          <cell r="D240" t="str">
            <v>CAMINHÃO BASCULANTE 6 M3 TOCO, PESO BRUTO TOTAL 16.000 KG, CARGA ÚTIL MÁXIMA 11.130 KG, DISTÂNCIA ENTRE EIXOS 5,36 M, POTÊNCIA 185 CV, INCLUSIVE CAÇAMBA METÁLICA - IMPOSTOS E SEGUROS. AF_06/2014</v>
          </cell>
          <cell r="E240" t="str">
            <v>H</v>
          </cell>
          <cell r="F240">
            <v>1</v>
          </cell>
          <cell r="G240">
            <v>3.5300000000000002</v>
          </cell>
          <cell r="H240"/>
          <cell r="I240">
            <v>3.53</v>
          </cell>
          <cell r="J240"/>
        </row>
        <row r="241">
          <cell r="A241" t="str">
            <v>COMPOSICAO</v>
          </cell>
          <cell r="B241">
            <v>88281</v>
          </cell>
          <cell r="C241" t="str">
            <v>SINAPI</v>
          </cell>
          <cell r="D241" t="str">
            <v>MOTORISTA DE BASCULANTE COM ENCARGOS COMPLEMENTARES</v>
          </cell>
          <cell r="E241" t="str">
            <v>H</v>
          </cell>
          <cell r="F241">
            <v>1</v>
          </cell>
          <cell r="G241">
            <v>26.65</v>
          </cell>
          <cell r="H241"/>
          <cell r="I241">
            <v>26.65</v>
          </cell>
          <cell r="J241"/>
        </row>
        <row r="242">
          <cell r="A242" t="str">
            <v>COMPOSICAO</v>
          </cell>
          <cell r="B242">
            <v>7061</v>
          </cell>
          <cell r="C242" t="str">
            <v>SINAPI</v>
          </cell>
          <cell r="D242" t="str">
            <v>CAMINHÃO BASCULANTE 6 M3 TOCO, PESO BRUTO TOTAL 16.000 KG, CARGA ÚTIL MÁXIMA 11.130 KG, DISTÂNCIA ENTRE EIXOS 5,36 M, POTÊNCIA 185 CV, INCLUSIVE CAÇAMBA METÁLICA - MATERIAIS NA OPERAÇÃO. AF_06/2014</v>
          </cell>
          <cell r="E242" t="str">
            <v>H</v>
          </cell>
          <cell r="F242">
            <v>1</v>
          </cell>
          <cell r="G242">
            <v>81.44</v>
          </cell>
          <cell r="H242"/>
          <cell r="I242">
            <v>81.44</v>
          </cell>
          <cell r="J242"/>
        </row>
        <row r="243">
          <cell r="A243" t="str">
            <v>COMPOSICAO</v>
          </cell>
          <cell r="B243">
            <v>7060</v>
          </cell>
          <cell r="C243" t="str">
            <v>SINAPI</v>
          </cell>
          <cell r="D243" t="str">
            <v>CAMINHÃO BASCULANTE 6 M3 TOCO, PESO BRUTO TOTAL 16.000 KG, CARGA ÚTIL MÁXIMA 11.130 KG, DISTÂNCIA ENTRE EIXOS 5,36 M, POTÊNCIA 185 CV, INCLUSIVE CAÇAMBA METÁLICA - MANUTENÇÃO. AF_06/2014</v>
          </cell>
          <cell r="E243" t="str">
            <v>H</v>
          </cell>
          <cell r="F243">
            <v>1</v>
          </cell>
          <cell r="G243">
            <v>40.769999999999996</v>
          </cell>
          <cell r="H243"/>
          <cell r="I243">
            <v>40.770000000000003</v>
          </cell>
          <cell r="J243"/>
        </row>
        <row r="244">
          <cell r="A244" t="str">
            <v>COMPOSICAO</v>
          </cell>
          <cell r="B244">
            <v>7059</v>
          </cell>
          <cell r="C244" t="str">
            <v>SINAPI</v>
          </cell>
          <cell r="D244" t="str">
            <v>CAMINHÃO BASCULANTE 6 M3 TOCO, PESO BRUTO TOTAL 16.000 KG, CARGA ÚTIL MÁXIMA 11.130 KG, DISTÂNCIA ENTRE EIXOS 5,36 M, POTÊNCIA 185 CV, INCLUSIVE CAÇAMBA METÁLICA - JUROS. AF_06/2014</v>
          </cell>
          <cell r="E244" t="str">
            <v>H</v>
          </cell>
          <cell r="F244">
            <v>1</v>
          </cell>
          <cell r="G244">
            <v>8.75</v>
          </cell>
          <cell r="H244"/>
          <cell r="I244">
            <v>8.75</v>
          </cell>
          <cell r="J244"/>
        </row>
        <row r="245">
          <cell r="A245" t="str">
            <v>COMPOSICAO</v>
          </cell>
          <cell r="B245">
            <v>7058</v>
          </cell>
          <cell r="C245" t="str">
            <v>SINAPI</v>
          </cell>
          <cell r="D245" t="str">
            <v>CAMINHÃO BASCULANTE 6 M3 TOCO, PESO BRUTO TOTAL 16.000 KG, CARGA ÚTIL MÁXIMA 11.130 KG, DISTÂNCIA ENTRE EIXOS 5,36 M, POTÊNCIA 185 CV, INCLUSIVE CAÇAMBA METÁLICA - DEPRECIAÇÃO. AF_06/2014</v>
          </cell>
          <cell r="E245" t="str">
            <v>H</v>
          </cell>
          <cell r="F245">
            <v>1</v>
          </cell>
          <cell r="G245">
            <v>22.439999999999998</v>
          </cell>
          <cell r="H245"/>
          <cell r="I245">
            <v>22.44</v>
          </cell>
          <cell r="J245"/>
        </row>
        <row r="246">
          <cell r="A246" t="str">
            <v>TOTAL SEM BDI - 67826</v>
          </cell>
          <cell r="B246"/>
          <cell r="C246"/>
          <cell r="D246"/>
          <cell r="E246"/>
          <cell r="F246"/>
          <cell r="G246"/>
          <cell r="H246"/>
          <cell r="I246">
            <v>183.58</v>
          </cell>
          <cell r="J246"/>
        </row>
        <row r="248">
          <cell r="A248" t="str">
            <v>CLASSE/TIPO</v>
          </cell>
          <cell r="B248" t="str">
            <v>CÓDIGO</v>
          </cell>
          <cell r="C248" t="str">
            <v>FONTE</v>
          </cell>
          <cell r="D248" t="str">
            <v>DESCRIÇÃO</v>
          </cell>
          <cell r="E248" t="str">
            <v>UNID.</v>
          </cell>
          <cell r="F248" t="str">
            <v>COEF.</v>
          </cell>
          <cell r="G248" t="str">
            <v>P. UNIT. (R$)</v>
          </cell>
          <cell r="H248"/>
          <cell r="I248" t="str">
            <v>TOTAL (R$)</v>
          </cell>
          <cell r="J248"/>
        </row>
        <row r="249">
          <cell r="A249" t="str">
            <v>PRODC</v>
          </cell>
          <cell r="B249">
            <v>94974</v>
          </cell>
          <cell r="C249" t="str">
            <v>SINAPI</v>
          </cell>
          <cell r="D249" t="str">
            <v>CONCRETO MAGRO PARA LASTRO, TRAÇO 1:4,5:4,5 (EM MASSA SECA DE CIMENTO/ AREIA MÉDIA/ BRITA 1) - PREPARO MANUAL. AF_05/2021</v>
          </cell>
          <cell r="E249" t="str">
            <v>M3</v>
          </cell>
          <cell r="F249"/>
          <cell r="G249">
            <v>600.87</v>
          </cell>
          <cell r="H249"/>
          <cell r="I249"/>
          <cell r="J249"/>
        </row>
        <row r="250">
          <cell r="A250" t="str">
            <v>COMPOSICAO</v>
          </cell>
          <cell r="B250">
            <v>88316</v>
          </cell>
          <cell r="C250" t="str">
            <v>SINAPI</v>
          </cell>
          <cell r="D250" t="str">
            <v>SERVENTE COM ENCARGOS COMPLEMENTARES</v>
          </cell>
          <cell r="E250" t="str">
            <v>H</v>
          </cell>
          <cell r="F250">
            <v>6.2858000000000001</v>
          </cell>
          <cell r="G250">
            <v>21.71</v>
          </cell>
          <cell r="H250"/>
          <cell r="I250">
            <v>136.46</v>
          </cell>
          <cell r="J250"/>
        </row>
        <row r="251">
          <cell r="A251" t="str">
            <v>INSUMO</v>
          </cell>
          <cell r="B251">
            <v>4721</v>
          </cell>
          <cell r="C251" t="str">
            <v>SINAPI</v>
          </cell>
          <cell r="D251" t="str">
            <v>PEDRA BRITADA N. 1 (9,5 A 19 MM) POSTO PEDREIRA/FORNECEDOR, SEM FRETE</v>
          </cell>
          <cell r="E251" t="str">
            <v>M3</v>
          </cell>
          <cell r="F251">
            <v>0.59709999999999996</v>
          </cell>
          <cell r="G251">
            <v>260.63</v>
          </cell>
          <cell r="H251"/>
          <cell r="I251">
            <v>155.62</v>
          </cell>
          <cell r="J251"/>
        </row>
        <row r="252">
          <cell r="A252" t="str">
            <v>INSUMO</v>
          </cell>
          <cell r="B252">
            <v>1379</v>
          </cell>
          <cell r="C252" t="str">
            <v>SINAPI</v>
          </cell>
          <cell r="D252" t="str">
            <v>CIMENTO PORTLAND COMPOSTO CP II-32</v>
          </cell>
          <cell r="E252" t="str">
            <v>KG</v>
          </cell>
          <cell r="F252">
            <v>218.93</v>
          </cell>
          <cell r="G252">
            <v>1.04</v>
          </cell>
          <cell r="H252"/>
          <cell r="I252">
            <v>227.68</v>
          </cell>
          <cell r="J252"/>
        </row>
        <row r="253">
          <cell r="A253" t="str">
            <v>INSUMO</v>
          </cell>
          <cell r="B253">
            <v>370</v>
          </cell>
          <cell r="C253" t="str">
            <v>SINAPI</v>
          </cell>
          <cell r="D253" t="str">
            <v>AREIA MEDIA - POSTO JAZIDA/FORNECEDOR (RETIRADO NA JAZIDA, SEM TRANSPORTE)</v>
          </cell>
          <cell r="E253" t="str">
            <v>M3</v>
          </cell>
          <cell r="F253">
            <v>0.8538</v>
          </cell>
          <cell r="G253">
            <v>95</v>
          </cell>
          <cell r="H253"/>
          <cell r="I253">
            <v>81.11</v>
          </cell>
          <cell r="J253"/>
        </row>
        <row r="254">
          <cell r="A254" t="str">
            <v>TOTAL SEM BDI - 94974</v>
          </cell>
          <cell r="B254"/>
          <cell r="C254"/>
          <cell r="D254"/>
          <cell r="E254"/>
          <cell r="F254"/>
          <cell r="G254"/>
          <cell r="H254"/>
          <cell r="I254">
            <v>600.87</v>
          </cell>
          <cell r="J254"/>
        </row>
        <row r="256">
          <cell r="A256" t="str">
            <v>CLASSE/TIPO</v>
          </cell>
          <cell r="B256" t="str">
            <v>CÓDIGO</v>
          </cell>
          <cell r="C256" t="str">
            <v>FONTE</v>
          </cell>
          <cell r="D256" t="str">
            <v>DESCRIÇÃO</v>
          </cell>
          <cell r="E256" t="str">
            <v>UNID.</v>
          </cell>
          <cell r="F256" t="str">
            <v>COEF.</v>
          </cell>
          <cell r="G256" t="str">
            <v>P. UNIT. (R$)</v>
          </cell>
          <cell r="H256"/>
          <cell r="I256" t="str">
            <v>TOTAL (R$)</v>
          </cell>
          <cell r="J256"/>
        </row>
        <row r="257">
          <cell r="A257" t="str">
            <v>CUSTH</v>
          </cell>
          <cell r="B257">
            <v>91693</v>
          </cell>
          <cell r="C257" t="str">
            <v>SINAPI</v>
          </cell>
          <cell r="D257" t="str">
            <v>SERRA CIRCULAR DE BANCADA COM MOTOR ELÉTRICO POTÊNCIA DE 5HP, COM COIFA PARA DISCO 10" - CHI DIURNO. AF_08/2015</v>
          </cell>
          <cell r="E257" t="str">
            <v>CHI</v>
          </cell>
          <cell r="F257"/>
          <cell r="G257">
            <v>27.26</v>
          </cell>
          <cell r="H257"/>
          <cell r="I257"/>
          <cell r="J257"/>
        </row>
        <row r="258">
          <cell r="A258" t="str">
            <v>COMPOSICAO</v>
          </cell>
          <cell r="B258">
            <v>91689</v>
          </cell>
          <cell r="C258" t="str">
            <v>SINAPI</v>
          </cell>
          <cell r="D258" t="str">
            <v>SERRA CIRCULAR DE BANCADA COM MOTOR ELÉTRICO POTÊNCIA DE 5HP, COM COIFA PARA DISCO 10" - JUROS. AF_08/2015</v>
          </cell>
          <cell r="E258" t="str">
            <v>H</v>
          </cell>
          <cell r="F258">
            <v>1</v>
          </cell>
          <cell r="G258">
            <v>0.01</v>
          </cell>
          <cell r="H258"/>
          <cell r="I258">
            <v>0.01</v>
          </cell>
          <cell r="J258"/>
        </row>
        <row r="259">
          <cell r="A259" t="str">
            <v>COMPOSICAO</v>
          </cell>
          <cell r="B259">
            <v>91688</v>
          </cell>
          <cell r="C259" t="str">
            <v>SINAPI</v>
          </cell>
          <cell r="D259" t="str">
            <v>SERRA CIRCULAR DE BANCADA COM MOTOR ELÉTRICO POTÊNCIA DE 5HP, COM COIFA PARA DISCO 10" - DEPRECIAÇÃO. AF_08/2015</v>
          </cell>
          <cell r="E259" t="str">
            <v>H</v>
          </cell>
          <cell r="F259">
            <v>1</v>
          </cell>
          <cell r="G259">
            <v>0.09</v>
          </cell>
          <cell r="H259"/>
          <cell r="I259">
            <v>0.09</v>
          </cell>
          <cell r="J259"/>
        </row>
        <row r="260">
          <cell r="A260" t="str">
            <v>COMPOSICAO</v>
          </cell>
          <cell r="B260">
            <v>88297</v>
          </cell>
          <cell r="C260" t="str">
            <v>SINAPI</v>
          </cell>
          <cell r="D260" t="str">
            <v>OPERADOR DE MÁQUINAS E EQUIPAMENTOS COM ENCARGOS COMPLEMENTARES</v>
          </cell>
          <cell r="E260" t="str">
            <v>H</v>
          </cell>
          <cell r="F260">
            <v>1</v>
          </cell>
          <cell r="G260">
            <v>27.16</v>
          </cell>
          <cell r="H260"/>
          <cell r="I260">
            <v>27.16</v>
          </cell>
          <cell r="J260"/>
        </row>
        <row r="261">
          <cell r="A261" t="str">
            <v>TOTAL SEM BDI - 91693</v>
          </cell>
          <cell r="B261"/>
          <cell r="C261"/>
          <cell r="D261"/>
          <cell r="E261"/>
          <cell r="F261"/>
          <cell r="G261"/>
          <cell r="H261"/>
          <cell r="I261">
            <v>27.26</v>
          </cell>
          <cell r="J261"/>
        </row>
        <row r="263">
          <cell r="A263" t="str">
            <v>CLASSE/TIPO</v>
          </cell>
          <cell r="B263" t="str">
            <v>CÓDIGO</v>
          </cell>
          <cell r="C263" t="str">
            <v>FONTE</v>
          </cell>
          <cell r="D263" t="str">
            <v>DESCRIÇÃO</v>
          </cell>
          <cell r="E263" t="str">
            <v>UNID.</v>
          </cell>
          <cell r="F263" t="str">
            <v>COEF.</v>
          </cell>
          <cell r="G263" t="str">
            <v>P. UNIT. (R$)</v>
          </cell>
          <cell r="H263"/>
          <cell r="I263" t="str">
            <v>TOTAL (R$)</v>
          </cell>
          <cell r="J263"/>
        </row>
        <row r="264">
          <cell r="A264" t="str">
            <v>CUSTH</v>
          </cell>
          <cell r="B264">
            <v>91692</v>
          </cell>
          <cell r="C264" t="str">
            <v>SINAPI</v>
          </cell>
          <cell r="D264" t="str">
            <v>SERRA CIRCULAR DE BANCADA COM MOTOR ELÉTRICO POTÊNCIA DE 5HP, COM COIFA PARA DISCO 10" - CHP DIURNO. AF_08/2015</v>
          </cell>
          <cell r="E264" t="str">
            <v>CHP</v>
          </cell>
          <cell r="F264"/>
          <cell r="G264">
            <v>28.81</v>
          </cell>
          <cell r="H264"/>
          <cell r="I264"/>
          <cell r="J264"/>
        </row>
        <row r="265">
          <cell r="A265" t="str">
            <v>COMPOSICAO</v>
          </cell>
          <cell r="B265">
            <v>91691</v>
          </cell>
          <cell r="C265" t="str">
            <v>SINAPI</v>
          </cell>
          <cell r="D265" t="str">
            <v>SERRA CIRCULAR DE BANCADA COM MOTOR ELÉTRICO POTÊNCIA DE 5HP, COM COIFA PARA DISCO 10" - MATERIAIS NA OPERAÇÃO. AF_08/2015</v>
          </cell>
          <cell r="E265" t="str">
            <v>H</v>
          </cell>
          <cell r="F265">
            <v>1</v>
          </cell>
          <cell r="G265">
            <v>1.49</v>
          </cell>
          <cell r="H265"/>
          <cell r="I265">
            <v>1.49</v>
          </cell>
          <cell r="J265"/>
        </row>
        <row r="266">
          <cell r="A266" t="str">
            <v>COMPOSICAO</v>
          </cell>
          <cell r="B266">
            <v>91690</v>
          </cell>
          <cell r="C266" t="str">
            <v>SINAPI</v>
          </cell>
          <cell r="D266" t="str">
            <v>SERRA CIRCULAR DE BANCADA COM MOTOR ELÉTRICO POTÊNCIA DE 5HP, COM COIFA PARA DISCO 10" - MANUTENÇÃO. AF_08/2015</v>
          </cell>
          <cell r="E266" t="str">
            <v>H</v>
          </cell>
          <cell r="F266">
            <v>1</v>
          </cell>
          <cell r="G266">
            <v>0.06</v>
          </cell>
          <cell r="H266"/>
          <cell r="I266">
            <v>0.06</v>
          </cell>
          <cell r="J266"/>
        </row>
        <row r="267">
          <cell r="A267" t="str">
            <v>COMPOSICAO</v>
          </cell>
          <cell r="B267">
            <v>91689</v>
          </cell>
          <cell r="C267" t="str">
            <v>SINAPI</v>
          </cell>
          <cell r="D267" t="str">
            <v>SERRA CIRCULAR DE BANCADA COM MOTOR ELÉTRICO POTÊNCIA DE 5HP, COM COIFA PARA DISCO 10" - JUROS. AF_08/2015</v>
          </cell>
          <cell r="E267" t="str">
            <v>H</v>
          </cell>
          <cell r="F267">
            <v>1</v>
          </cell>
          <cell r="G267">
            <v>0.01</v>
          </cell>
          <cell r="H267"/>
          <cell r="I267">
            <v>0.01</v>
          </cell>
          <cell r="J267"/>
        </row>
        <row r="268">
          <cell r="A268" t="str">
            <v>COMPOSICAO</v>
          </cell>
          <cell r="B268">
            <v>91688</v>
          </cell>
          <cell r="C268" t="str">
            <v>SINAPI</v>
          </cell>
          <cell r="D268" t="str">
            <v>SERRA CIRCULAR DE BANCADA COM MOTOR ELÉTRICO POTÊNCIA DE 5HP, COM COIFA PARA DISCO 10" - DEPRECIAÇÃO. AF_08/2015</v>
          </cell>
          <cell r="E268" t="str">
            <v>H</v>
          </cell>
          <cell r="F268">
            <v>1</v>
          </cell>
          <cell r="G268">
            <v>0.09</v>
          </cell>
          <cell r="H268"/>
          <cell r="I268">
            <v>0.09</v>
          </cell>
          <cell r="J268"/>
        </row>
        <row r="269">
          <cell r="A269" t="str">
            <v>COMPOSICAO</v>
          </cell>
          <cell r="B269">
            <v>88297</v>
          </cell>
          <cell r="C269" t="str">
            <v>SINAPI</v>
          </cell>
          <cell r="D269" t="str">
            <v>OPERADOR DE MÁQUINAS E EQUIPAMENTOS COM ENCARGOS COMPLEMENTARES</v>
          </cell>
          <cell r="E269" t="str">
            <v>H</v>
          </cell>
          <cell r="F269">
            <v>1</v>
          </cell>
          <cell r="G269">
            <v>27.16</v>
          </cell>
          <cell r="H269"/>
          <cell r="I269">
            <v>27.16</v>
          </cell>
          <cell r="J269"/>
        </row>
        <row r="270">
          <cell r="A270" t="str">
            <v>TOTAL SEM BDI - 91692</v>
          </cell>
          <cell r="B270"/>
          <cell r="C270"/>
          <cell r="D270"/>
          <cell r="E270"/>
          <cell r="F270"/>
          <cell r="G270"/>
          <cell r="H270"/>
          <cell r="I270">
            <v>28.81</v>
          </cell>
          <cell r="J270"/>
        </row>
        <row r="272">
          <cell r="A272" t="str">
            <v>CLASSE/TIPO</v>
          </cell>
          <cell r="B272" t="str">
            <v>CÓDIGO</v>
          </cell>
          <cell r="C272" t="str">
            <v>FONTE</v>
          </cell>
          <cell r="D272" t="str">
            <v>DESCRIÇÃO</v>
          </cell>
          <cell r="E272" t="str">
            <v>UNID.</v>
          </cell>
          <cell r="F272" t="str">
            <v>COEF.</v>
          </cell>
          <cell r="G272" t="str">
            <v>P. UNIT. (R$)</v>
          </cell>
          <cell r="H272"/>
          <cell r="I272" t="str">
            <v>TOTAL (R$)</v>
          </cell>
          <cell r="J272"/>
        </row>
        <row r="273">
          <cell r="A273" t="str">
            <v>LIVR</v>
          </cell>
          <cell r="B273">
            <v>88239</v>
          </cell>
          <cell r="C273" t="str">
            <v>SINAPI</v>
          </cell>
          <cell r="D273" t="str">
            <v>AJUDANTE DE CARPINTEIRO COM ENCARGOS COMPLEMENTARES</v>
          </cell>
          <cell r="E273" t="str">
            <v>H</v>
          </cell>
          <cell r="F273"/>
          <cell r="G273">
            <v>22.2</v>
          </cell>
          <cell r="H273"/>
          <cell r="I273"/>
          <cell r="J273"/>
        </row>
        <row r="274">
          <cell r="A274" t="str">
            <v>COMPOSICAO</v>
          </cell>
          <cell r="B274">
            <v>95309</v>
          </cell>
          <cell r="C274" t="str">
            <v>SINAPI</v>
          </cell>
          <cell r="D274" t="str">
            <v>CURSO DE CAPACITAÇÃO PARA AJUDANTE DE CARPINTEIRO (ENCARGOS COMPLEMENTARES) - HORISTA</v>
          </cell>
          <cell r="E274" t="str">
            <v>H</v>
          </cell>
          <cell r="F274">
            <v>1</v>
          </cell>
          <cell r="G274">
            <v>0.22</v>
          </cell>
          <cell r="H274"/>
          <cell r="I274">
            <v>0.22</v>
          </cell>
          <cell r="J274"/>
        </row>
        <row r="275">
          <cell r="A275" t="str">
            <v>INSUMO</v>
          </cell>
          <cell r="B275">
            <v>43483</v>
          </cell>
          <cell r="C275" t="str">
            <v>SINAPI</v>
          </cell>
          <cell r="D275" t="str">
            <v>EPI - FAMILIA CARPINTEIRO DE FORMAS - HORISTA (ENCARGOS COMPLEMENTARES - COLETADO CAIXA)</v>
          </cell>
          <cell r="E275" t="str">
            <v>H</v>
          </cell>
          <cell r="F275">
            <v>1</v>
          </cell>
          <cell r="G275">
            <v>1.43</v>
          </cell>
          <cell r="H275"/>
          <cell r="I275">
            <v>1.43</v>
          </cell>
          <cell r="J275"/>
        </row>
        <row r="276">
          <cell r="A276" t="str">
            <v>INSUMO</v>
          </cell>
          <cell r="B276">
            <v>43459</v>
          </cell>
          <cell r="C276" t="str">
            <v>SINAPI</v>
          </cell>
          <cell r="D276" t="str">
            <v>FERRAMENTAS - FAMILIA CARPINTEIRO DE FORMAS - HORISTA (ENCARGOS COMPLEMENTARES - COLETADO CAIXA)</v>
          </cell>
          <cell r="E276" t="str">
            <v>H</v>
          </cell>
          <cell r="F276">
            <v>1</v>
          </cell>
          <cell r="G276">
            <v>0.44</v>
          </cell>
          <cell r="H276"/>
          <cell r="I276">
            <v>0.44</v>
          </cell>
          <cell r="J276"/>
        </row>
        <row r="277">
          <cell r="A277" t="str">
            <v>INSUMO</v>
          </cell>
          <cell r="B277">
            <v>37373</v>
          </cell>
          <cell r="C277" t="str">
            <v>SINAPI</v>
          </cell>
          <cell r="D277" t="str">
            <v>SEGURO - HORISTA (COLETADO CAIXA - ENCARGOS COMPLEMENTARES)</v>
          </cell>
          <cell r="E277" t="str">
            <v>H</v>
          </cell>
          <cell r="F277">
            <v>1</v>
          </cell>
          <cell r="G277">
            <v>0.08</v>
          </cell>
          <cell r="H277"/>
          <cell r="I277">
            <v>0.08</v>
          </cell>
          <cell r="J277"/>
        </row>
        <row r="278">
          <cell r="A278" t="str">
            <v>INSUMO</v>
          </cell>
          <cell r="B278">
            <v>37372</v>
          </cell>
          <cell r="C278" t="str">
            <v>SINAPI</v>
          </cell>
          <cell r="D278" t="str">
            <v>EXAMES - HORISTA (COLETADO CAIXA - ENCARGOS COMPLEMENTARES)</v>
          </cell>
          <cell r="E278" t="str">
            <v>H</v>
          </cell>
          <cell r="F278">
            <v>1</v>
          </cell>
          <cell r="G278">
            <v>1.43</v>
          </cell>
          <cell r="H278"/>
          <cell r="I278">
            <v>1.43</v>
          </cell>
          <cell r="J278"/>
        </row>
        <row r="279">
          <cell r="A279" t="str">
            <v>INSUMO</v>
          </cell>
          <cell r="B279">
            <v>37371</v>
          </cell>
          <cell r="C279" t="str">
            <v>SINAPI</v>
          </cell>
          <cell r="D279" t="str">
            <v>TRANSPORTE - HORISTA (COLETADO CAIXA - ENCARGOS COMPLEMENTARES)</v>
          </cell>
          <cell r="E279" t="str">
            <v>H</v>
          </cell>
          <cell r="F279">
            <v>1</v>
          </cell>
          <cell r="G279">
            <v>0.56999999999999995</v>
          </cell>
          <cell r="H279"/>
          <cell r="I279">
            <v>0.56999999999999995</v>
          </cell>
          <cell r="J279"/>
        </row>
        <row r="280">
          <cell r="A280" t="str">
            <v>INSUMO</v>
          </cell>
          <cell r="B280">
            <v>37370</v>
          </cell>
          <cell r="C280" t="str">
            <v>SINAPI</v>
          </cell>
          <cell r="D280" t="str">
            <v>ALIMENTACAO - HORISTA (COLETADO CAIXA - ENCARGOS COMPLEMENTARES)</v>
          </cell>
          <cell r="E280" t="str">
            <v>H</v>
          </cell>
          <cell r="F280">
            <v>1</v>
          </cell>
          <cell r="G280">
            <v>2.46</v>
          </cell>
          <cell r="H280"/>
          <cell r="I280">
            <v>2.46</v>
          </cell>
          <cell r="J280"/>
        </row>
        <row r="281">
          <cell r="A281" t="str">
            <v>INSUMO</v>
          </cell>
          <cell r="B281">
            <v>6117</v>
          </cell>
          <cell r="C281" t="str">
            <v>SINAPI</v>
          </cell>
          <cell r="D281" t="str">
            <v>CARPINTEIRO AUXILIAR (HORISTA)</v>
          </cell>
          <cell r="E281" t="str">
            <v>H</v>
          </cell>
          <cell r="F281">
            <v>1</v>
          </cell>
          <cell r="G281">
            <v>15.57</v>
          </cell>
          <cell r="H281"/>
          <cell r="I281">
            <v>15.57</v>
          </cell>
          <cell r="J281"/>
        </row>
        <row r="282">
          <cell r="A282" t="str">
            <v>TOTAL SEM BDI - 88239</v>
          </cell>
          <cell r="B282"/>
          <cell r="C282"/>
          <cell r="D282"/>
          <cell r="E282"/>
          <cell r="F282"/>
          <cell r="G282"/>
          <cell r="H282"/>
          <cell r="I282">
            <v>22.2</v>
          </cell>
          <cell r="J282"/>
        </row>
        <row r="284">
          <cell r="A284" t="str">
            <v>CLASSE/TIPO</v>
          </cell>
          <cell r="B284" t="str">
            <v>CÓDIGO</v>
          </cell>
          <cell r="C284" t="str">
            <v>FONTE</v>
          </cell>
          <cell r="D284" t="str">
            <v>DESCRIÇÃO</v>
          </cell>
          <cell r="E284" t="str">
            <v>UNID.</v>
          </cell>
          <cell r="F284" t="str">
            <v>COEF.</v>
          </cell>
          <cell r="G284" t="str">
            <v>P. UNIT. (R$)</v>
          </cell>
          <cell r="H284"/>
          <cell r="I284" t="str">
            <v>TOTAL (R$)</v>
          </cell>
          <cell r="J284"/>
        </row>
        <row r="285">
          <cell r="A285" t="str">
            <v>PRODC</v>
          </cell>
          <cell r="B285">
            <v>94968</v>
          </cell>
          <cell r="C285" t="str">
            <v>SINAPI</v>
          </cell>
          <cell r="D285" t="str">
            <v>CONCRETO MAGRO PARA LASTRO, TRAÇO 1:4,5:4,5 (EM MASSA SECA DE CIMENTO/ AREIA MÉDIA/ BRITA 1) - PREPARO MECÂNICO COM BETONEIRA 600 L. AF_05/2021</v>
          </cell>
          <cell r="E285" t="str">
            <v>M3</v>
          </cell>
          <cell r="F285"/>
          <cell r="G285">
            <v>540.63</v>
          </cell>
          <cell r="H285"/>
          <cell r="I285"/>
          <cell r="J285"/>
        </row>
        <row r="286">
          <cell r="A286" t="str">
            <v>COMPOSICAO</v>
          </cell>
          <cell r="B286">
            <v>89226</v>
          </cell>
          <cell r="C286" t="str">
            <v>SINAPI</v>
          </cell>
          <cell r="D286" t="str">
            <v>BETONEIRA CAPACIDADE NOMINAL DE 600 L, CAPACIDADE DE MISTURA 360 L, MOTOR ELÉTRICO TRIFÁSICO POTÊNCIA DE 4 CV, SEM CARREGADOR - CHI DIURNO. AF_05/2023</v>
          </cell>
          <cell r="E286" t="str">
            <v>CHI</v>
          </cell>
          <cell r="F286">
            <v>0.6462</v>
          </cell>
          <cell r="G286">
            <v>2.16</v>
          </cell>
          <cell r="H286"/>
          <cell r="I286">
            <v>1.39</v>
          </cell>
          <cell r="J286"/>
        </row>
        <row r="287">
          <cell r="A287" t="str">
            <v>COMPOSICAO</v>
          </cell>
          <cell r="B287">
            <v>89225</v>
          </cell>
          <cell r="C287" t="str">
            <v>SINAPI</v>
          </cell>
          <cell r="D287" t="str">
            <v>BETONEIRA CAPACIDADE NOMINAL DE 600 L, CAPACIDADE DE MISTURA 360 L, MOTOR ELÉTRICO TRIFÁSICO POTÊNCIA DE 4 CV, SEM CARREGADOR - CHP DIURNO. AF_05/2023</v>
          </cell>
          <cell r="E287" t="str">
            <v>CHP</v>
          </cell>
          <cell r="F287">
            <v>0.68530000000000002</v>
          </cell>
          <cell r="G287">
            <v>6.83</v>
          </cell>
          <cell r="H287"/>
          <cell r="I287">
            <v>4.68</v>
          </cell>
          <cell r="J287"/>
        </row>
        <row r="288">
          <cell r="A288" t="str">
            <v>COMPOSICAO</v>
          </cell>
          <cell r="B288">
            <v>88377</v>
          </cell>
          <cell r="C288" t="str">
            <v>SINAPI</v>
          </cell>
          <cell r="D288" t="str">
            <v>OPERADOR DE BETONEIRA ESTACIONÁRIA/MISTURADOR COM ENCARGOS COMPLEMENTARES</v>
          </cell>
          <cell r="E288" t="str">
            <v>H</v>
          </cell>
          <cell r="F288">
            <v>1.3314999999999999</v>
          </cell>
          <cell r="G288">
            <v>27.09</v>
          </cell>
          <cell r="H288"/>
          <cell r="I288">
            <v>36.07</v>
          </cell>
          <cell r="J288"/>
        </row>
        <row r="289">
          <cell r="A289" t="str">
            <v>COMPOSICAO</v>
          </cell>
          <cell r="B289">
            <v>88316</v>
          </cell>
          <cell r="C289" t="str">
            <v>SINAPI</v>
          </cell>
          <cell r="D289" t="str">
            <v>SERVENTE COM ENCARGOS COMPLEMENTARES</v>
          </cell>
          <cell r="E289" t="str">
            <v>H</v>
          </cell>
          <cell r="F289">
            <v>2.1057999999999999</v>
          </cell>
          <cell r="G289">
            <v>21.71</v>
          </cell>
          <cell r="H289"/>
          <cell r="I289">
            <v>45.71</v>
          </cell>
          <cell r="J289"/>
        </row>
        <row r="290">
          <cell r="A290" t="str">
            <v>INSUMO</v>
          </cell>
          <cell r="B290">
            <v>4721</v>
          </cell>
          <cell r="C290" t="str">
            <v>SINAPI</v>
          </cell>
          <cell r="D290" t="str">
            <v>PEDRA BRITADA N. 1 (9,5 A 19 MM) POSTO PEDREIRA/FORNECEDOR, SEM FRETE</v>
          </cell>
          <cell r="E290" t="str">
            <v>M3</v>
          </cell>
          <cell r="F290">
            <v>0.58209999999999995</v>
          </cell>
          <cell r="G290">
            <v>260.63</v>
          </cell>
          <cell r="H290"/>
          <cell r="I290">
            <v>151.71</v>
          </cell>
          <cell r="J290"/>
        </row>
        <row r="291">
          <cell r="A291" t="str">
            <v>INSUMO</v>
          </cell>
          <cell r="B291">
            <v>1379</v>
          </cell>
          <cell r="C291" t="str">
            <v>SINAPI</v>
          </cell>
          <cell r="D291" t="str">
            <v>CIMENTO PORTLAND COMPOSTO CP II-32</v>
          </cell>
          <cell r="E291" t="str">
            <v>KG</v>
          </cell>
          <cell r="F291">
            <v>213.45310000000001</v>
          </cell>
          <cell r="G291">
            <v>1.04</v>
          </cell>
          <cell r="H291"/>
          <cell r="I291">
            <v>221.99</v>
          </cell>
          <cell r="J291"/>
        </row>
        <row r="292">
          <cell r="A292" t="str">
            <v>INSUMO</v>
          </cell>
          <cell r="B292">
            <v>370</v>
          </cell>
          <cell r="C292" t="str">
            <v>SINAPI</v>
          </cell>
          <cell r="D292" t="str">
            <v>AREIA MEDIA - POSTO JAZIDA/FORNECEDOR (RETIRADO NA JAZIDA, SEM TRANSPORTE)</v>
          </cell>
          <cell r="E292" t="str">
            <v>M3</v>
          </cell>
          <cell r="F292">
            <v>0.83250000000000002</v>
          </cell>
          <cell r="G292">
            <v>95</v>
          </cell>
          <cell r="H292"/>
          <cell r="I292">
            <v>79.08</v>
          </cell>
          <cell r="J292"/>
        </row>
        <row r="293">
          <cell r="A293" t="str">
            <v>TOTAL SEM BDI - 94968</v>
          </cell>
          <cell r="B293"/>
          <cell r="C293"/>
          <cell r="D293"/>
          <cell r="E293"/>
          <cell r="F293"/>
          <cell r="G293"/>
          <cell r="H293"/>
          <cell r="I293">
            <v>540.63</v>
          </cell>
          <cell r="J293"/>
        </row>
        <row r="295">
          <cell r="A295" t="str">
            <v>CLASSE/TIPO</v>
          </cell>
          <cell r="B295" t="str">
            <v>CÓDIGO</v>
          </cell>
          <cell r="C295" t="str">
            <v>FONTE</v>
          </cell>
          <cell r="D295" t="str">
            <v>DESCRIÇÃO</v>
          </cell>
          <cell r="E295" t="str">
            <v>UNID.</v>
          </cell>
          <cell r="F295" t="str">
            <v>COEF.</v>
          </cell>
          <cell r="G295" t="str">
            <v>P. UNIT. (R$)</v>
          </cell>
          <cell r="H295"/>
          <cell r="I295" t="str">
            <v>TOTAL (R$)</v>
          </cell>
          <cell r="J295"/>
        </row>
        <row r="296">
          <cell r="A296" t="str">
            <v>ARGA</v>
          </cell>
          <cell r="B296">
            <v>87316</v>
          </cell>
          <cell r="C296" t="str">
            <v>SINAPI</v>
          </cell>
          <cell r="D296" t="str">
            <v>ARGAMASSA TRAÇO 1:4 (EM VOLUME DE CIMENTO E AREIA GROSSA ÚMIDA) PARA CHAPISCO CONVENCIONAL, PREPARO MECÂNICO COM BETONEIRA 400 L. AF_08/2019</v>
          </cell>
          <cell r="E296" t="str">
            <v>M3</v>
          </cell>
          <cell r="F296"/>
          <cell r="G296">
            <v>585.54</v>
          </cell>
          <cell r="H296"/>
          <cell r="I296"/>
          <cell r="J296"/>
        </row>
        <row r="297">
          <cell r="A297" t="str">
            <v>COMPOSICAO</v>
          </cell>
          <cell r="B297">
            <v>88831</v>
          </cell>
          <cell r="C297" t="str">
            <v>SINAPI</v>
          </cell>
          <cell r="D297" t="str">
            <v>BETONEIRA CAPACIDADE NOMINAL DE 400 L, CAPACIDADE DE MISTURA 280 L, MOTOR ELÉTRICO TRIFÁSICO POTÊNCIA DE 2 CV, SEM CARREGADOR - CHI DIURNO. AF_05/2023</v>
          </cell>
          <cell r="E297" t="str">
            <v>CHI</v>
          </cell>
          <cell r="F297">
            <v>3.56</v>
          </cell>
          <cell r="G297">
            <v>0.53</v>
          </cell>
          <cell r="H297"/>
          <cell r="I297">
            <v>1.88</v>
          </cell>
          <cell r="J297"/>
        </row>
        <row r="298">
          <cell r="A298" t="str">
            <v>COMPOSICAO</v>
          </cell>
          <cell r="B298">
            <v>88830</v>
          </cell>
          <cell r="C298" t="str">
            <v>SINAPI</v>
          </cell>
          <cell r="D298" t="str">
            <v>BETONEIRA CAPACIDADE NOMINAL DE 400 L, CAPACIDADE DE MISTURA 280 L, MOTOR ELÉTRICO TRIFÁSICO POTÊNCIA DE 2 CV, SEM CARREGADOR - CHP DIURNO. AF_05/2023</v>
          </cell>
          <cell r="E298" t="str">
            <v>CHP</v>
          </cell>
          <cell r="F298">
            <v>1.08</v>
          </cell>
          <cell r="G298">
            <v>2.37</v>
          </cell>
          <cell r="H298"/>
          <cell r="I298">
            <v>2.5499999999999998</v>
          </cell>
          <cell r="J298"/>
        </row>
        <row r="299">
          <cell r="A299" t="str">
            <v>COMPOSICAO</v>
          </cell>
          <cell r="B299">
            <v>88377</v>
          </cell>
          <cell r="C299" t="str">
            <v>SINAPI</v>
          </cell>
          <cell r="D299" t="str">
            <v>OPERADOR DE BETONEIRA ESTACIONÁRIA/MISTURADOR COM ENCARGOS COMPLEMENTARES</v>
          </cell>
          <cell r="E299" t="str">
            <v>H</v>
          </cell>
          <cell r="F299">
            <v>4.6399999999999997</v>
          </cell>
          <cell r="G299">
            <v>27.09</v>
          </cell>
          <cell r="H299"/>
          <cell r="I299">
            <v>125.69</v>
          </cell>
          <cell r="J299"/>
        </row>
        <row r="300">
          <cell r="A300" t="str">
            <v>INSUMO</v>
          </cell>
          <cell r="B300">
            <v>1379</v>
          </cell>
          <cell r="C300" t="str">
            <v>SINAPI</v>
          </cell>
          <cell r="D300" t="str">
            <v>CIMENTO PORTLAND COMPOSTO CP II-32</v>
          </cell>
          <cell r="E300" t="str">
            <v>KG</v>
          </cell>
          <cell r="F300">
            <v>343.52</v>
          </cell>
          <cell r="G300">
            <v>1.04</v>
          </cell>
          <cell r="H300"/>
          <cell r="I300">
            <v>357.26</v>
          </cell>
          <cell r="J300"/>
        </row>
        <row r="301">
          <cell r="A301" t="str">
            <v>INSUMO</v>
          </cell>
          <cell r="B301">
            <v>367</v>
          </cell>
          <cell r="C301" t="str">
            <v>SINAPI</v>
          </cell>
          <cell r="D301" t="str">
            <v>AREIA GROSSA - POSTO JAZIDA/FORNECEDOR (RETIRADO NA JAZIDA, SEM TRANSPORTE)</v>
          </cell>
          <cell r="E301" t="str">
            <v>M3</v>
          </cell>
          <cell r="F301">
            <v>1.02</v>
          </cell>
          <cell r="G301">
            <v>96.24</v>
          </cell>
          <cell r="H301"/>
          <cell r="I301">
            <v>98.16</v>
          </cell>
          <cell r="J301"/>
        </row>
        <row r="302">
          <cell r="A302" t="str">
            <v>TOTAL SEM BDI - 87316</v>
          </cell>
          <cell r="B302"/>
          <cell r="C302"/>
          <cell r="D302"/>
          <cell r="E302"/>
          <cell r="F302"/>
          <cell r="G302"/>
          <cell r="H302"/>
          <cell r="I302">
            <v>585.54</v>
          </cell>
          <cell r="J302"/>
        </row>
        <row r="304">
          <cell r="A304" t="str">
            <v>CLASSE/TIPO</v>
          </cell>
          <cell r="B304" t="str">
            <v>CÓDIGO</v>
          </cell>
          <cell r="C304" t="str">
            <v>FONTE</v>
          </cell>
          <cell r="D304" t="str">
            <v>DESCRIÇÃO</v>
          </cell>
          <cell r="E304" t="str">
            <v>UNID.</v>
          </cell>
          <cell r="F304" t="str">
            <v>COEF.</v>
          </cell>
          <cell r="G304" t="str">
            <v>P. UNIT. (R$)</v>
          </cell>
          <cell r="H304"/>
          <cell r="I304" t="str">
            <v>TOTAL (R$)</v>
          </cell>
          <cell r="J304"/>
        </row>
        <row r="305">
          <cell r="A305" t="str">
            <v>ARMAC</v>
          </cell>
          <cell r="B305">
            <v>92802</v>
          </cell>
          <cell r="C305" t="str">
            <v>SINAPI</v>
          </cell>
          <cell r="D305" t="str">
            <v>CORTE E DOBRA DE AÇO CA-50, DIÂMETRO DE 8,0 MM. AF_06/2022</v>
          </cell>
          <cell r="E305" t="str">
            <v>KG</v>
          </cell>
          <cell r="F305"/>
          <cell r="G305">
            <v>8.8800000000000008</v>
          </cell>
          <cell r="H305"/>
          <cell r="I305"/>
          <cell r="J305"/>
        </row>
        <row r="306">
          <cell r="A306" t="str">
            <v>COMPOSICAO</v>
          </cell>
          <cell r="B306">
            <v>88245</v>
          </cell>
          <cell r="C306" t="str">
            <v>SINAPI</v>
          </cell>
          <cell r="D306" t="str">
            <v>ARMADOR COM ENCARGOS COMPLEMENTARES</v>
          </cell>
          <cell r="E306" t="str">
            <v>H</v>
          </cell>
          <cell r="F306">
            <v>1.6199999999999999E-2</v>
          </cell>
          <cell r="G306">
            <v>27.189999999999998</v>
          </cell>
          <cell r="H306"/>
          <cell r="I306">
            <v>0.44</v>
          </cell>
          <cell r="J306"/>
        </row>
        <row r="307">
          <cell r="A307" t="str">
            <v>COMPOSICAO</v>
          </cell>
          <cell r="B307">
            <v>88238</v>
          </cell>
          <cell r="C307" t="str">
            <v>SINAPI</v>
          </cell>
          <cell r="D307" t="str">
            <v>AJUDANTE DE ARMADOR COM ENCARGOS COMPLEMENTARES</v>
          </cell>
          <cell r="E307" t="str">
            <v>H</v>
          </cell>
          <cell r="F307">
            <v>2.5999999999999999E-3</v>
          </cell>
          <cell r="G307">
            <v>22.37</v>
          </cell>
          <cell r="H307"/>
          <cell r="I307">
            <v>0.05</v>
          </cell>
          <cell r="J307"/>
        </row>
        <row r="308">
          <cell r="A308" t="str">
            <v>INSUMO</v>
          </cell>
          <cell r="B308">
            <v>33</v>
          </cell>
          <cell r="C308" t="str">
            <v>SINAPI</v>
          </cell>
          <cell r="D308" t="str">
            <v>ACO CA-50, 8,0 MM, VERGALHAO</v>
          </cell>
          <cell r="E308" t="str">
            <v>KG</v>
          </cell>
          <cell r="F308">
            <v>1.1100000000000001</v>
          </cell>
          <cell r="G308">
            <v>7.56</v>
          </cell>
          <cell r="H308"/>
          <cell r="I308">
            <v>8.39</v>
          </cell>
          <cell r="J308"/>
        </row>
        <row r="309">
          <cell r="A309" t="str">
            <v>TOTAL SEM BDI - 92802</v>
          </cell>
          <cell r="B309"/>
          <cell r="C309"/>
          <cell r="D309"/>
          <cell r="E309"/>
          <cell r="F309"/>
          <cell r="G309"/>
          <cell r="H309"/>
          <cell r="I309">
            <v>8.8800000000000008</v>
          </cell>
          <cell r="J309"/>
        </row>
        <row r="311">
          <cell r="A311" t="str">
            <v>CLASSE/TIPO</v>
          </cell>
          <cell r="B311" t="str">
            <v>CÓDIGO</v>
          </cell>
          <cell r="C311" t="str">
            <v>FONTE</v>
          </cell>
          <cell r="D311" t="str">
            <v>DESCRIÇÃO</v>
          </cell>
          <cell r="E311" t="str">
            <v>UNID.</v>
          </cell>
          <cell r="F311" t="str">
            <v>COEF.</v>
          </cell>
          <cell r="G311" t="str">
            <v>P. UNIT. (R$)</v>
          </cell>
          <cell r="H311"/>
          <cell r="I311" t="str">
            <v>TOTAL (R$)</v>
          </cell>
          <cell r="J311"/>
        </row>
        <row r="312">
          <cell r="A312" t="str">
            <v>LIVR</v>
          </cell>
          <cell r="B312">
            <v>88238</v>
          </cell>
          <cell r="C312" t="str">
            <v>SINAPI</v>
          </cell>
          <cell r="D312" t="str">
            <v>AJUDANTE DE ARMADOR COM ENCARGOS COMPLEMENTARES</v>
          </cell>
          <cell r="E312" t="str">
            <v>H</v>
          </cell>
          <cell r="F312"/>
          <cell r="G312">
            <v>22.37</v>
          </cell>
          <cell r="H312"/>
          <cell r="I312"/>
          <cell r="J312"/>
        </row>
        <row r="313">
          <cell r="A313" t="str">
            <v>COMPOSICAO</v>
          </cell>
          <cell r="B313">
            <v>95308</v>
          </cell>
          <cell r="C313" t="str">
            <v>SINAPI</v>
          </cell>
          <cell r="D313" t="str">
            <v>CURSO DE CAPACITAÇÃO PARA AJUDANTE DE ARMADOR (ENCARGOS COMPLEMENTARES) - HORISTA</v>
          </cell>
          <cell r="E313" t="str">
            <v>H</v>
          </cell>
          <cell r="F313">
            <v>1</v>
          </cell>
          <cell r="G313">
            <v>0.17</v>
          </cell>
          <cell r="H313"/>
          <cell r="I313">
            <v>0.17</v>
          </cell>
          <cell r="J313"/>
        </row>
        <row r="314">
          <cell r="A314" t="str">
            <v>INSUMO</v>
          </cell>
          <cell r="B314">
            <v>43489</v>
          </cell>
          <cell r="C314" t="str">
            <v>SINAPI</v>
          </cell>
          <cell r="D314" t="str">
            <v>EPI - FAMILIA PEDREIRO - HORISTA (ENCARGOS COMPLEMENTARES - COLETADO CAIXA)</v>
          </cell>
          <cell r="E314" t="str">
            <v>H</v>
          </cell>
          <cell r="F314">
            <v>1</v>
          </cell>
          <cell r="G314">
            <v>1.31</v>
          </cell>
          <cell r="H314"/>
          <cell r="I314">
            <v>1.31</v>
          </cell>
          <cell r="J314"/>
        </row>
        <row r="315">
          <cell r="A315" t="str">
            <v>INSUMO</v>
          </cell>
          <cell r="B315">
            <v>43465</v>
          </cell>
          <cell r="C315" t="str">
            <v>SINAPI</v>
          </cell>
          <cell r="D315" t="str">
            <v>FERRAMENTAS - FAMILIA PEDREIRO - HORISTA (ENCARGOS COMPLEMENTARES - COLETADO CAIXA)</v>
          </cell>
          <cell r="E315" t="str">
            <v>H</v>
          </cell>
          <cell r="F315">
            <v>1</v>
          </cell>
          <cell r="G315">
            <v>0.78</v>
          </cell>
          <cell r="H315"/>
          <cell r="I315">
            <v>0.78</v>
          </cell>
          <cell r="J315"/>
        </row>
        <row r="316">
          <cell r="A316" t="str">
            <v>INSUMO</v>
          </cell>
          <cell r="B316">
            <v>37373</v>
          </cell>
          <cell r="C316" t="str">
            <v>SINAPI</v>
          </cell>
          <cell r="D316" t="str">
            <v>SEGURO - HORISTA (COLETADO CAIXA - ENCARGOS COMPLEMENTARES)</v>
          </cell>
          <cell r="E316" t="str">
            <v>H</v>
          </cell>
          <cell r="F316">
            <v>1</v>
          </cell>
          <cell r="G316">
            <v>0.08</v>
          </cell>
          <cell r="H316"/>
          <cell r="I316">
            <v>0.08</v>
          </cell>
          <cell r="J316"/>
        </row>
        <row r="317">
          <cell r="A317" t="str">
            <v>INSUMO</v>
          </cell>
          <cell r="B317">
            <v>37372</v>
          </cell>
          <cell r="C317" t="str">
            <v>SINAPI</v>
          </cell>
          <cell r="D317" t="str">
            <v>EXAMES - HORISTA (COLETADO CAIXA - ENCARGOS COMPLEMENTARES)</v>
          </cell>
          <cell r="E317" t="str">
            <v>H</v>
          </cell>
          <cell r="F317">
            <v>1</v>
          </cell>
          <cell r="G317">
            <v>1.43</v>
          </cell>
          <cell r="H317"/>
          <cell r="I317">
            <v>1.43</v>
          </cell>
          <cell r="J317"/>
        </row>
        <row r="318">
          <cell r="A318" t="str">
            <v>INSUMO</v>
          </cell>
          <cell r="B318">
            <v>37371</v>
          </cell>
          <cell r="C318" t="str">
            <v>SINAPI</v>
          </cell>
          <cell r="D318" t="str">
            <v>TRANSPORTE - HORISTA (COLETADO CAIXA - ENCARGOS COMPLEMENTARES)</v>
          </cell>
          <cell r="E318" t="str">
            <v>H</v>
          </cell>
          <cell r="F318">
            <v>1</v>
          </cell>
          <cell r="G318">
            <v>0.56999999999999995</v>
          </cell>
          <cell r="H318"/>
          <cell r="I318">
            <v>0.56999999999999995</v>
          </cell>
          <cell r="J318"/>
        </row>
        <row r="319">
          <cell r="A319" t="str">
            <v>INSUMO</v>
          </cell>
          <cell r="B319">
            <v>37370</v>
          </cell>
          <cell r="C319" t="str">
            <v>SINAPI</v>
          </cell>
          <cell r="D319" t="str">
            <v>ALIMENTACAO - HORISTA (COLETADO CAIXA - ENCARGOS COMPLEMENTARES)</v>
          </cell>
          <cell r="E319" t="str">
            <v>H</v>
          </cell>
          <cell r="F319">
            <v>1</v>
          </cell>
          <cell r="G319">
            <v>2.46</v>
          </cell>
          <cell r="H319"/>
          <cell r="I319">
            <v>2.46</v>
          </cell>
          <cell r="J319"/>
        </row>
        <row r="320">
          <cell r="A320" t="str">
            <v>INSUMO</v>
          </cell>
          <cell r="B320">
            <v>6114</v>
          </cell>
          <cell r="C320" t="str">
            <v>SINAPI</v>
          </cell>
          <cell r="D320" t="str">
            <v>AJUDANTE DE ARMADOR (HORISTA)</v>
          </cell>
          <cell r="E320" t="str">
            <v>H</v>
          </cell>
          <cell r="F320">
            <v>1</v>
          </cell>
          <cell r="G320">
            <v>15.57</v>
          </cell>
          <cell r="H320"/>
          <cell r="I320">
            <v>15.57</v>
          </cell>
          <cell r="J320"/>
        </row>
        <row r="321">
          <cell r="A321" t="str">
            <v>TOTAL SEM BDI - 88238</v>
          </cell>
          <cell r="B321"/>
          <cell r="C321"/>
          <cell r="D321"/>
          <cell r="E321"/>
          <cell r="F321"/>
          <cell r="G321"/>
          <cell r="H321"/>
          <cell r="I321">
            <v>22.37</v>
          </cell>
          <cell r="J321"/>
        </row>
        <row r="323">
          <cell r="A323" t="str">
            <v>CLASSE/TIPO</v>
          </cell>
          <cell r="B323" t="str">
            <v>CÓDIGO</v>
          </cell>
          <cell r="C323" t="str">
            <v>FONTE</v>
          </cell>
          <cell r="D323" t="str">
            <v>DESCRIÇÃO</v>
          </cell>
          <cell r="E323" t="str">
            <v>UNID.</v>
          </cell>
          <cell r="F323" t="str">
            <v>COEF.</v>
          </cell>
          <cell r="G323" t="str">
            <v>P. UNIT. (R$)</v>
          </cell>
          <cell r="H323"/>
          <cell r="I323" t="str">
            <v>TOTAL (R$)</v>
          </cell>
          <cell r="J323"/>
        </row>
        <row r="324">
          <cell r="A324" t="str">
            <v>ARMAC</v>
          </cell>
          <cell r="B324">
            <v>92803</v>
          </cell>
          <cell r="C324" t="str">
            <v>SINAPI</v>
          </cell>
          <cell r="D324" t="str">
            <v>CORTE E DOBRA DE AÇO CA-50, DIÂMETRO DE 10,0 MM. AF_06/2022</v>
          </cell>
          <cell r="E324" t="str">
            <v>KG</v>
          </cell>
          <cell r="F324"/>
          <cell r="G324">
            <v>8.16</v>
          </cell>
          <cell r="H324"/>
          <cell r="I324"/>
          <cell r="J324"/>
        </row>
        <row r="325">
          <cell r="A325" t="str">
            <v>COMPOSICAO</v>
          </cell>
          <cell r="B325">
            <v>88245</v>
          </cell>
          <cell r="C325" t="str">
            <v>SINAPI</v>
          </cell>
          <cell r="D325" t="str">
            <v>ARMADOR COM ENCARGOS COMPLEMENTARES</v>
          </cell>
          <cell r="E325" t="str">
            <v>H</v>
          </cell>
          <cell r="F325">
            <v>8.8000000000000005E-3</v>
          </cell>
          <cell r="G325">
            <v>27.189999999999998</v>
          </cell>
          <cell r="H325"/>
          <cell r="I325">
            <v>0.23</v>
          </cell>
          <cell r="J325"/>
        </row>
        <row r="326">
          <cell r="A326" t="str">
            <v>COMPOSICAO</v>
          </cell>
          <cell r="B326">
            <v>88238</v>
          </cell>
          <cell r="C326" t="str">
            <v>SINAPI</v>
          </cell>
          <cell r="D326" t="str">
            <v>AJUDANTE DE ARMADOR COM ENCARGOS COMPLEMENTARES</v>
          </cell>
          <cell r="E326" t="str">
            <v>H</v>
          </cell>
          <cell r="F326">
            <v>1.4E-3</v>
          </cell>
          <cell r="G326">
            <v>22.37</v>
          </cell>
          <cell r="H326"/>
          <cell r="I326">
            <v>0.03</v>
          </cell>
          <cell r="J326"/>
        </row>
        <row r="327">
          <cell r="A327" t="str">
            <v>INSUMO</v>
          </cell>
          <cell r="B327">
            <v>34</v>
          </cell>
          <cell r="C327" t="str">
            <v>SINAPI</v>
          </cell>
          <cell r="D327" t="str">
            <v>ACO CA-50, 10,0 MM, VERGALHAO</v>
          </cell>
          <cell r="E327" t="str">
            <v>KG</v>
          </cell>
          <cell r="F327">
            <v>1.1100000000000001</v>
          </cell>
          <cell r="G327">
            <v>7.12</v>
          </cell>
          <cell r="H327"/>
          <cell r="I327">
            <v>7.9</v>
          </cell>
          <cell r="J327"/>
        </row>
        <row r="328">
          <cell r="A328" t="str">
            <v>TOTAL SEM BDI - 92803</v>
          </cell>
          <cell r="B328"/>
          <cell r="C328"/>
          <cell r="D328"/>
          <cell r="E328"/>
          <cell r="F328"/>
          <cell r="G328"/>
          <cell r="H328"/>
          <cell r="I328">
            <v>8.16</v>
          </cell>
          <cell r="J328"/>
        </row>
        <row r="330">
          <cell r="A330" t="str">
            <v>CLASSE/TIPO</v>
          </cell>
          <cell r="B330" t="str">
            <v>CÓDIGO</v>
          </cell>
          <cell r="C330" t="str">
            <v>FONTE</v>
          </cell>
          <cell r="D330" t="str">
            <v>DESCRIÇÃO</v>
          </cell>
          <cell r="E330" t="str">
            <v>UNID.</v>
          </cell>
          <cell r="F330" t="str">
            <v>COEF.</v>
          </cell>
          <cell r="G330" t="str">
            <v>P. UNIT. (R$)</v>
          </cell>
          <cell r="H330"/>
          <cell r="I330" t="str">
            <v>TOTAL (R$)</v>
          </cell>
          <cell r="J330"/>
        </row>
        <row r="331">
          <cell r="A331" t="str">
            <v>ARMAC</v>
          </cell>
          <cell r="B331">
            <v>92800</v>
          </cell>
          <cell r="C331" t="str">
            <v>SINAPI</v>
          </cell>
          <cell r="D331" t="str">
            <v>CORTE E DOBRA DE AÇO CA-60, DIÂMETRO DE 5,0 MM. AF_06/2022</v>
          </cell>
          <cell r="E331" t="str">
            <v>KG</v>
          </cell>
          <cell r="F331"/>
          <cell r="G331">
            <v>8.99</v>
          </cell>
          <cell r="H331"/>
          <cell r="I331"/>
          <cell r="J331"/>
        </row>
        <row r="332">
          <cell r="A332" t="str">
            <v>COMPOSICAO</v>
          </cell>
          <cell r="B332">
            <v>88245</v>
          </cell>
          <cell r="C332" t="str">
            <v>SINAPI</v>
          </cell>
          <cell r="D332" t="str">
            <v>ARMADOR COM ENCARGOS COMPLEMENTARES</v>
          </cell>
          <cell r="E332" t="str">
            <v>H</v>
          </cell>
          <cell r="F332">
            <v>5.8099999999999999E-2</v>
          </cell>
          <cell r="G332">
            <v>27.189999999999998</v>
          </cell>
          <cell r="H332"/>
          <cell r="I332">
            <v>1.57</v>
          </cell>
          <cell r="J332"/>
        </row>
        <row r="333">
          <cell r="A333" t="str">
            <v>COMPOSICAO</v>
          </cell>
          <cell r="B333">
            <v>88238</v>
          </cell>
          <cell r="C333" t="str">
            <v>SINAPI</v>
          </cell>
          <cell r="D333" t="str">
            <v>AJUDANTE DE ARMADOR COM ENCARGOS COMPLEMENTARES</v>
          </cell>
          <cell r="E333" t="str">
            <v>H</v>
          </cell>
          <cell r="F333">
            <v>9.4999999999999998E-3</v>
          </cell>
          <cell r="G333">
            <v>22.37</v>
          </cell>
          <cell r="H333"/>
          <cell r="I333">
            <v>0.21</v>
          </cell>
          <cell r="J333"/>
        </row>
        <row r="334">
          <cell r="A334" t="str">
            <v>INSUMO</v>
          </cell>
          <cell r="B334">
            <v>43059</v>
          </cell>
          <cell r="C334" t="str">
            <v>SINAPI</v>
          </cell>
          <cell r="D334" t="str">
            <v>ACO CA-60, 4,2 MM, OU 5,0 MM, OU 6,0 MM, OU 7,0 MM, VERGALHAO</v>
          </cell>
          <cell r="E334" t="str">
            <v>KG</v>
          </cell>
          <cell r="F334">
            <v>1.07</v>
          </cell>
          <cell r="G334">
            <v>6.74</v>
          </cell>
          <cell r="H334"/>
          <cell r="I334">
            <v>7.21</v>
          </cell>
          <cell r="J334"/>
        </row>
        <row r="335">
          <cell r="A335" t="str">
            <v>TOTAL SEM BDI - 92800</v>
          </cell>
          <cell r="B335"/>
          <cell r="C335"/>
          <cell r="D335"/>
          <cell r="E335"/>
          <cell r="F335"/>
          <cell r="G335"/>
          <cell r="H335"/>
          <cell r="I335">
            <v>8.99</v>
          </cell>
          <cell r="J335"/>
        </row>
        <row r="337">
          <cell r="A337" t="str">
            <v>CLASSE/TIPO</v>
          </cell>
          <cell r="B337" t="str">
            <v>CÓDIGO</v>
          </cell>
          <cell r="C337" t="str">
            <v>FONTE</v>
          </cell>
          <cell r="D337" t="str">
            <v>DESCRIÇÃO</v>
          </cell>
          <cell r="E337" t="str">
            <v>UNID.</v>
          </cell>
          <cell r="F337" t="str">
            <v>COEF.</v>
          </cell>
          <cell r="G337" t="str">
            <v>P. UNIT. (R$)</v>
          </cell>
          <cell r="H337"/>
          <cell r="I337" t="str">
            <v>TOTAL (R$)</v>
          </cell>
          <cell r="J337"/>
        </row>
        <row r="338">
          <cell r="A338" t="str">
            <v>ARMAC</v>
          </cell>
          <cell r="B338">
            <v>92801</v>
          </cell>
          <cell r="C338" t="str">
            <v>SINAPI</v>
          </cell>
          <cell r="D338" t="str">
            <v>CORTE E DOBRA DE AÇO CA-50, DIÂMETRO DE 6,3 MM. AF_06/2022</v>
          </cell>
          <cell r="E338" t="str">
            <v>KG</v>
          </cell>
          <cell r="F338"/>
          <cell r="G338">
            <v>8.9799999999999986</v>
          </cell>
          <cell r="H338"/>
          <cell r="I338"/>
          <cell r="J338"/>
        </row>
        <row r="339">
          <cell r="A339" t="str">
            <v>COMPOSICAO</v>
          </cell>
          <cell r="B339">
            <v>88245</v>
          </cell>
          <cell r="C339" t="str">
            <v>SINAPI</v>
          </cell>
          <cell r="D339" t="str">
            <v>ARMADOR COM ENCARGOS COMPLEMENTARES</v>
          </cell>
          <cell r="E339" t="str">
            <v>H</v>
          </cell>
          <cell r="F339">
            <v>3.1E-2</v>
          </cell>
          <cell r="G339">
            <v>27.189999999999998</v>
          </cell>
          <cell r="H339"/>
          <cell r="I339">
            <v>0.84</v>
          </cell>
          <cell r="J339"/>
        </row>
        <row r="340">
          <cell r="A340" t="str">
            <v>COMPOSICAO</v>
          </cell>
          <cell r="B340">
            <v>88238</v>
          </cell>
          <cell r="C340" t="str">
            <v>SINAPI</v>
          </cell>
          <cell r="D340" t="str">
            <v>AJUDANTE DE ARMADOR COM ENCARGOS COMPLEMENTARES</v>
          </cell>
          <cell r="E340" t="str">
            <v>H</v>
          </cell>
          <cell r="F340">
            <v>5.1000000000000004E-3</v>
          </cell>
          <cell r="G340">
            <v>22.37</v>
          </cell>
          <cell r="H340"/>
          <cell r="I340">
            <v>0.11</v>
          </cell>
          <cell r="J340"/>
        </row>
        <row r="341">
          <cell r="A341" t="str">
            <v>INSUMO</v>
          </cell>
          <cell r="B341">
            <v>32</v>
          </cell>
          <cell r="C341" t="str">
            <v>SINAPI</v>
          </cell>
          <cell r="D341" t="str">
            <v>ACO CA-50, 6,3 MM, VERGALHAO</v>
          </cell>
          <cell r="E341" t="str">
            <v>KG</v>
          </cell>
          <cell r="F341">
            <v>1.07</v>
          </cell>
          <cell r="G341">
            <v>7.51</v>
          </cell>
          <cell r="H341"/>
          <cell r="I341">
            <v>8.0299999999999994</v>
          </cell>
          <cell r="J341"/>
        </row>
        <row r="342">
          <cell r="A342" t="str">
            <v>TOTAL SEM BDI - 92801</v>
          </cell>
          <cell r="B342"/>
          <cell r="C342"/>
          <cell r="D342"/>
          <cell r="E342"/>
          <cell r="F342"/>
          <cell r="G342"/>
          <cell r="H342"/>
          <cell r="I342">
            <v>8.9799999999999986</v>
          </cell>
          <cell r="J342"/>
        </row>
        <row r="344">
          <cell r="A344" t="str">
            <v>CLASSE/TIPO</v>
          </cell>
          <cell r="B344" t="str">
            <v>CÓDIGO</v>
          </cell>
          <cell r="C344" t="str">
            <v>FONTE</v>
          </cell>
          <cell r="D344" t="str">
            <v>DESCRIÇÃO</v>
          </cell>
          <cell r="E344" t="str">
            <v>UNID.</v>
          </cell>
          <cell r="F344" t="str">
            <v>COEF.</v>
          </cell>
          <cell r="G344" t="str">
            <v>P. UNIT. (R$)</v>
          </cell>
          <cell r="H344"/>
          <cell r="I344" t="str">
            <v>TOTAL (R$)</v>
          </cell>
          <cell r="J344"/>
        </row>
        <row r="345">
          <cell r="A345" t="str">
            <v>ARMAC</v>
          </cell>
          <cell r="B345">
            <v>92804</v>
          </cell>
          <cell r="C345" t="str">
            <v>SINAPI</v>
          </cell>
          <cell r="D345" t="str">
            <v>CORTE E DOBRA DE AÇO CA-50, DIÂMETRO DE 12,5 MM. AF_06/2022</v>
          </cell>
          <cell r="E345" t="str">
            <v>KG</v>
          </cell>
          <cell r="F345"/>
          <cell r="G345">
            <v>6.9799999999999995</v>
          </cell>
          <cell r="H345"/>
          <cell r="I345"/>
          <cell r="J345"/>
        </row>
        <row r="346">
          <cell r="A346" t="str">
            <v>COMPOSICAO</v>
          </cell>
          <cell r="B346">
            <v>88245</v>
          </cell>
          <cell r="C346" t="str">
            <v>SINAPI</v>
          </cell>
          <cell r="D346" t="str">
            <v>ARMADOR COM ENCARGOS COMPLEMENTARES</v>
          </cell>
          <cell r="E346" t="str">
            <v>H</v>
          </cell>
          <cell r="F346">
            <v>4.7999999999999996E-3</v>
          </cell>
          <cell r="G346">
            <v>27.189999999999998</v>
          </cell>
          <cell r="H346"/>
          <cell r="I346">
            <v>0.13</v>
          </cell>
          <cell r="J346"/>
        </row>
        <row r="347">
          <cell r="A347" t="str">
            <v>COMPOSICAO</v>
          </cell>
          <cell r="B347">
            <v>88238</v>
          </cell>
          <cell r="C347" t="str">
            <v>SINAPI</v>
          </cell>
          <cell r="D347" t="str">
            <v>AJUDANTE DE ARMADOR COM ENCARGOS COMPLEMENTARES</v>
          </cell>
          <cell r="E347" t="str">
            <v>H</v>
          </cell>
          <cell r="F347">
            <v>8.0000000000000004E-4</v>
          </cell>
          <cell r="G347">
            <v>22.37</v>
          </cell>
          <cell r="H347"/>
          <cell r="I347">
            <v>0.01</v>
          </cell>
          <cell r="J347"/>
        </row>
        <row r="348">
          <cell r="A348" t="str">
            <v>INSUMO</v>
          </cell>
          <cell r="B348">
            <v>43055</v>
          </cell>
          <cell r="C348" t="str">
            <v>SINAPI</v>
          </cell>
          <cell r="D348" t="str">
            <v>ACO CA-50, 12,5 MM OU 16,0 MM, VERGALHAO</v>
          </cell>
          <cell r="E348" t="str">
            <v>KG</v>
          </cell>
          <cell r="F348">
            <v>1.1100000000000001</v>
          </cell>
          <cell r="G348">
            <v>6.17</v>
          </cell>
          <cell r="H348"/>
          <cell r="I348">
            <v>6.84</v>
          </cell>
          <cell r="J348"/>
        </row>
        <row r="349">
          <cell r="A349" t="str">
            <v>TOTAL SEM BDI - 92804</v>
          </cell>
          <cell r="B349"/>
          <cell r="C349"/>
          <cell r="D349"/>
          <cell r="E349"/>
          <cell r="F349"/>
          <cell r="G349"/>
          <cell r="H349"/>
          <cell r="I349">
            <v>6.9799999999999995</v>
          </cell>
          <cell r="J349"/>
        </row>
        <row r="351">
          <cell r="A351" t="str">
            <v>CLASSE/TIPO</v>
          </cell>
          <cell r="B351" t="str">
            <v>CÓDIGO</v>
          </cell>
          <cell r="C351" t="str">
            <v>FONTE</v>
          </cell>
          <cell r="D351" t="str">
            <v>DESCRIÇÃO</v>
          </cell>
          <cell r="E351" t="str">
            <v>UNID.</v>
          </cell>
          <cell r="F351" t="str">
            <v>COEF.</v>
          </cell>
          <cell r="G351" t="str">
            <v>P. UNIT. (R$)</v>
          </cell>
          <cell r="H351"/>
          <cell r="I351" t="str">
            <v>TOTAL (R$)</v>
          </cell>
          <cell r="J351"/>
        </row>
        <row r="352">
          <cell r="A352" t="str">
            <v>ARMAC</v>
          </cell>
          <cell r="B352">
            <v>92805</v>
          </cell>
          <cell r="C352" t="str">
            <v>SINAPI</v>
          </cell>
          <cell r="D352" t="str">
            <v>CORTE E DOBRA DE AÇO CA-50, DIÂMETRO DE 16,0 MM. AF_06/2022</v>
          </cell>
          <cell r="E352" t="str">
            <v>KG</v>
          </cell>
          <cell r="F352"/>
          <cell r="G352">
            <v>6.8999999999999995</v>
          </cell>
          <cell r="H352"/>
          <cell r="I352"/>
          <cell r="J352"/>
        </row>
        <row r="353">
          <cell r="A353" t="str">
            <v>COMPOSICAO</v>
          </cell>
          <cell r="B353">
            <v>88245</v>
          </cell>
          <cell r="C353" t="str">
            <v>SINAPI</v>
          </cell>
          <cell r="D353" t="str">
            <v>ARMADOR COM ENCARGOS COMPLEMENTARES</v>
          </cell>
          <cell r="E353" t="str">
            <v>H</v>
          </cell>
          <cell r="F353">
            <v>2.5000000000000001E-3</v>
          </cell>
          <cell r="G353">
            <v>27.189999999999998</v>
          </cell>
          <cell r="H353"/>
          <cell r="I353">
            <v>0.06</v>
          </cell>
          <cell r="J353"/>
        </row>
        <row r="354">
          <cell r="A354" t="str">
            <v>INSUMO</v>
          </cell>
          <cell r="B354">
            <v>43055</v>
          </cell>
          <cell r="C354" t="str">
            <v>SINAPI</v>
          </cell>
          <cell r="D354" t="str">
            <v>ACO CA-50, 12,5 MM OU 16,0 MM, VERGALHAO</v>
          </cell>
          <cell r="E354" t="str">
            <v>KG</v>
          </cell>
          <cell r="F354">
            <v>1.1100000000000001</v>
          </cell>
          <cell r="G354">
            <v>6.17</v>
          </cell>
          <cell r="H354"/>
          <cell r="I354">
            <v>6.84</v>
          </cell>
          <cell r="J354"/>
        </row>
        <row r="355">
          <cell r="A355" t="str">
            <v>TOTAL SEM BDI - 92805</v>
          </cell>
          <cell r="B355"/>
          <cell r="C355"/>
          <cell r="D355"/>
          <cell r="E355"/>
          <cell r="F355"/>
          <cell r="G355"/>
          <cell r="H355"/>
          <cell r="I355">
            <v>6.8999999999999995</v>
          </cell>
          <cell r="J355"/>
        </row>
        <row r="357">
          <cell r="A357" t="str">
            <v>CLASSE/TIPO</v>
          </cell>
          <cell r="B357" t="str">
            <v>CÓDIGO</v>
          </cell>
          <cell r="C357" t="str">
            <v>FONTE</v>
          </cell>
          <cell r="D357" t="str">
            <v>DESCRIÇÃO</v>
          </cell>
          <cell r="E357" t="str">
            <v>UNID.</v>
          </cell>
          <cell r="F357" t="str">
            <v>COEF.</v>
          </cell>
          <cell r="G357" t="str">
            <v>P. UNIT. (R$)</v>
          </cell>
          <cell r="H357"/>
          <cell r="I357" t="str">
            <v>TOTAL (R$)</v>
          </cell>
          <cell r="J357"/>
        </row>
        <row r="358">
          <cell r="A358" t="str">
            <v>CUSTH</v>
          </cell>
          <cell r="B358">
            <v>90587</v>
          </cell>
          <cell r="C358" t="str">
            <v>SINAPI</v>
          </cell>
          <cell r="D358" t="str">
            <v>VIBRADOR DE IMERSÃO, DIÂMETRO DE PONTEIRA 45MM, MOTOR ELÉTRICO TRIFÁSICO POTÊNCIA DE 2 CV - CHI DIURNO. AF_06/2015</v>
          </cell>
          <cell r="E358" t="str">
            <v>CHI</v>
          </cell>
          <cell r="F358"/>
          <cell r="G358">
            <v>0.49</v>
          </cell>
          <cell r="H358"/>
          <cell r="I358"/>
          <cell r="J358"/>
        </row>
        <row r="359">
          <cell r="A359" t="str">
            <v>COMPOSICAO</v>
          </cell>
          <cell r="B359">
            <v>90583</v>
          </cell>
          <cell r="C359" t="str">
            <v>SINAPI</v>
          </cell>
          <cell r="D359" t="str">
            <v>VIBRADOR DE IMERSÃO, DIÂMETRO DE PONTEIRA 45MM, MOTOR ELÉTRICO TRIFÁSICO POTÊNCIA DE 2 CV - JUROS. AF_06/2015</v>
          </cell>
          <cell r="E359" t="str">
            <v>H</v>
          </cell>
          <cell r="F359">
            <v>1</v>
          </cell>
          <cell r="G359">
            <v>0.09</v>
          </cell>
          <cell r="H359"/>
          <cell r="I359">
            <v>0.09</v>
          </cell>
          <cell r="J359"/>
        </row>
        <row r="360">
          <cell r="A360" t="str">
            <v>COMPOSICAO</v>
          </cell>
          <cell r="B360">
            <v>90582</v>
          </cell>
          <cell r="C360" t="str">
            <v>SINAPI</v>
          </cell>
          <cell r="D360" t="str">
            <v>VIBRADOR DE IMERSÃO, DIÂMETRO DE PONTEIRA 45MM, MOTOR ELÉTRICO TRIFÁSICO POTÊNCIA DE 2 CV - DEPRECIAÇÃO. AF_06/2015</v>
          </cell>
          <cell r="E360" t="str">
            <v>H</v>
          </cell>
          <cell r="F360">
            <v>1</v>
          </cell>
          <cell r="G360">
            <v>0.4</v>
          </cell>
          <cell r="H360"/>
          <cell r="I360">
            <v>0.4</v>
          </cell>
          <cell r="J360"/>
        </row>
        <row r="361">
          <cell r="A361" t="str">
            <v>TOTAL SEM BDI - 90587</v>
          </cell>
          <cell r="B361"/>
          <cell r="C361"/>
          <cell r="D361"/>
          <cell r="E361"/>
          <cell r="F361"/>
          <cell r="G361"/>
          <cell r="H361"/>
          <cell r="I361">
            <v>0.49</v>
          </cell>
          <cell r="J361"/>
        </row>
        <row r="363">
          <cell r="A363" t="str">
            <v>CLASSE/TIPO</v>
          </cell>
          <cell r="B363" t="str">
            <v>CÓDIGO</v>
          </cell>
          <cell r="C363" t="str">
            <v>FONTE</v>
          </cell>
          <cell r="D363" t="str">
            <v>DESCRIÇÃO</v>
          </cell>
          <cell r="E363" t="str">
            <v>UNID.</v>
          </cell>
          <cell r="F363" t="str">
            <v>COEF.</v>
          </cell>
          <cell r="G363" t="str">
            <v>P. UNIT. (R$)</v>
          </cell>
          <cell r="H363"/>
          <cell r="I363" t="str">
            <v>TOTAL (R$)</v>
          </cell>
          <cell r="J363"/>
        </row>
        <row r="364">
          <cell r="A364" t="str">
            <v>CUSTH</v>
          </cell>
          <cell r="B364">
            <v>90586</v>
          </cell>
          <cell r="C364" t="str">
            <v>SINAPI</v>
          </cell>
          <cell r="D364" t="str">
            <v>VIBRADOR DE IMERSÃO, DIÂMETRO DE PONTEIRA 45MM, MOTOR ELÉTRICO TRIFÁSICO POTÊNCIA DE 2 CV - CHP DIURNO. AF_06/2015</v>
          </cell>
          <cell r="E364" t="str">
            <v>CHP</v>
          </cell>
          <cell r="F364"/>
          <cell r="G364">
            <v>1.3699999999999999</v>
          </cell>
          <cell r="H364"/>
          <cell r="I364"/>
          <cell r="J364"/>
        </row>
        <row r="365">
          <cell r="A365" t="str">
            <v>COMPOSICAO</v>
          </cell>
          <cell r="B365">
            <v>90585</v>
          </cell>
          <cell r="C365" t="str">
            <v>SINAPI</v>
          </cell>
          <cell r="D365" t="str">
            <v>VIBRADOR DE IMERSÃO, DIÂMETRO DE PONTEIRA 45MM, MOTOR ELÉTRICO TRIFÁSICO POTÊNCIA DE 2 CV - MATERIAIS NA OPERAÇÃO. AF_06/2015</v>
          </cell>
          <cell r="E365" t="str">
            <v>H</v>
          </cell>
          <cell r="F365">
            <v>1</v>
          </cell>
          <cell r="G365">
            <v>0.56999999999999995</v>
          </cell>
          <cell r="H365"/>
          <cell r="I365">
            <v>0.56999999999999995</v>
          </cell>
          <cell r="J365"/>
        </row>
        <row r="366">
          <cell r="A366" t="str">
            <v>COMPOSICAO</v>
          </cell>
          <cell r="B366">
            <v>90584</v>
          </cell>
          <cell r="C366" t="str">
            <v>SINAPI</v>
          </cell>
          <cell r="D366" t="str">
            <v>VIBRADOR DE IMERSÃO, DIÂMETRO DE PONTEIRA 45MM, MOTOR ELÉTRICO TRIFÁSICO POTÊNCIA DE 2 CV - MANUTENÇÃO. AF_06/2015</v>
          </cell>
          <cell r="E366" t="str">
            <v>H</v>
          </cell>
          <cell r="F366">
            <v>1</v>
          </cell>
          <cell r="G366">
            <v>0.31</v>
          </cell>
          <cell r="H366"/>
          <cell r="I366">
            <v>0.31</v>
          </cell>
          <cell r="J366"/>
        </row>
        <row r="367">
          <cell r="A367" t="str">
            <v>COMPOSICAO</v>
          </cell>
          <cell r="B367">
            <v>90583</v>
          </cell>
          <cell r="C367" t="str">
            <v>SINAPI</v>
          </cell>
          <cell r="D367" t="str">
            <v>VIBRADOR DE IMERSÃO, DIÂMETRO DE PONTEIRA 45MM, MOTOR ELÉTRICO TRIFÁSICO POTÊNCIA DE 2 CV - JUROS. AF_06/2015</v>
          </cell>
          <cell r="E367" t="str">
            <v>H</v>
          </cell>
          <cell r="F367">
            <v>1</v>
          </cell>
          <cell r="G367">
            <v>0.09</v>
          </cell>
          <cell r="H367"/>
          <cell r="I367">
            <v>0.09</v>
          </cell>
          <cell r="J367"/>
        </row>
        <row r="368">
          <cell r="A368" t="str">
            <v>COMPOSICAO</v>
          </cell>
          <cell r="B368">
            <v>90582</v>
          </cell>
          <cell r="C368" t="str">
            <v>SINAPI</v>
          </cell>
          <cell r="D368" t="str">
            <v>VIBRADOR DE IMERSÃO, DIÂMETRO DE PONTEIRA 45MM, MOTOR ELÉTRICO TRIFÁSICO POTÊNCIA DE 2 CV - DEPRECIAÇÃO. AF_06/2015</v>
          </cell>
          <cell r="E368" t="str">
            <v>H</v>
          </cell>
          <cell r="F368">
            <v>1</v>
          </cell>
          <cell r="G368">
            <v>0.4</v>
          </cell>
          <cell r="H368"/>
          <cell r="I368">
            <v>0.4</v>
          </cell>
          <cell r="J368"/>
        </row>
        <row r="369">
          <cell r="A369" t="str">
            <v>TOTAL SEM BDI - 90586</v>
          </cell>
          <cell r="B369"/>
          <cell r="C369"/>
          <cell r="D369"/>
          <cell r="E369"/>
          <cell r="F369"/>
          <cell r="G369"/>
          <cell r="H369"/>
          <cell r="I369">
            <v>1.3699999999999999</v>
          </cell>
          <cell r="J369"/>
        </row>
        <row r="371">
          <cell r="A371" t="str">
            <v>CLASSE/TIPO</v>
          </cell>
          <cell r="B371" t="str">
            <v>CÓDIGO</v>
          </cell>
          <cell r="C371" t="str">
            <v>FONTE</v>
          </cell>
          <cell r="D371" t="str">
            <v>DESCRIÇÃO</v>
          </cell>
          <cell r="E371" t="str">
            <v>UNID.</v>
          </cell>
          <cell r="F371" t="str">
            <v>COEF.</v>
          </cell>
          <cell r="G371" t="str">
            <v>P. UNIT. (R$)</v>
          </cell>
          <cell r="H371"/>
          <cell r="I371" t="str">
            <v>TOTAL (R$)</v>
          </cell>
          <cell r="J371"/>
        </row>
        <row r="372">
          <cell r="A372" t="str">
            <v>LIVR</v>
          </cell>
          <cell r="B372">
            <v>88270</v>
          </cell>
          <cell r="C372" t="str">
            <v>SINAPI</v>
          </cell>
          <cell r="D372" t="str">
            <v>IMPERMEABILIZADOR COM ENCARGOS COMPLEMENTARES</v>
          </cell>
          <cell r="E372" t="str">
            <v>H</v>
          </cell>
          <cell r="F372"/>
          <cell r="G372">
            <v>27.39</v>
          </cell>
          <cell r="H372"/>
          <cell r="I372"/>
          <cell r="J372"/>
        </row>
        <row r="373">
          <cell r="A373" t="str">
            <v>COMPOSICAO</v>
          </cell>
          <cell r="B373">
            <v>95338</v>
          </cell>
          <cell r="C373" t="str">
            <v>SINAPI</v>
          </cell>
          <cell r="D373" t="str">
            <v>CURSO DE CAPACITAÇÃO PARA IMPERMEABILIZADOR (ENCARGOS COMPLEMENTARES) - HORISTA</v>
          </cell>
          <cell r="E373" t="str">
            <v>H</v>
          </cell>
          <cell r="F373">
            <v>1</v>
          </cell>
          <cell r="G373">
            <v>0.43</v>
          </cell>
          <cell r="H373"/>
          <cell r="I373">
            <v>0.43</v>
          </cell>
          <cell r="J373"/>
        </row>
        <row r="374">
          <cell r="A374" t="str">
            <v>INSUMO</v>
          </cell>
          <cell r="B374">
            <v>43489</v>
          </cell>
          <cell r="C374" t="str">
            <v>SINAPI</v>
          </cell>
          <cell r="D374" t="str">
            <v>EPI - FAMILIA PEDREIRO - HORISTA (ENCARGOS COMPLEMENTARES - COLETADO CAIXA)</v>
          </cell>
          <cell r="E374" t="str">
            <v>H</v>
          </cell>
          <cell r="F374">
            <v>1</v>
          </cell>
          <cell r="G374">
            <v>1.31</v>
          </cell>
          <cell r="H374"/>
          <cell r="I374">
            <v>1.31</v>
          </cell>
          <cell r="J374"/>
        </row>
        <row r="375">
          <cell r="A375" t="str">
            <v>INSUMO</v>
          </cell>
          <cell r="B375">
            <v>43465</v>
          </cell>
          <cell r="C375" t="str">
            <v>SINAPI</v>
          </cell>
          <cell r="D375" t="str">
            <v>FERRAMENTAS - FAMILIA PEDREIRO - HORISTA (ENCARGOS COMPLEMENTARES - COLETADO CAIXA)</v>
          </cell>
          <cell r="E375" t="str">
            <v>H</v>
          </cell>
          <cell r="F375">
            <v>1</v>
          </cell>
          <cell r="G375">
            <v>0.78</v>
          </cell>
          <cell r="H375"/>
          <cell r="I375">
            <v>0.78</v>
          </cell>
          <cell r="J375"/>
        </row>
        <row r="376">
          <cell r="A376" t="str">
            <v>INSUMO</v>
          </cell>
          <cell r="B376">
            <v>37373</v>
          </cell>
          <cell r="C376" t="str">
            <v>SINAPI</v>
          </cell>
          <cell r="D376" t="str">
            <v>SEGURO - HORISTA (COLETADO CAIXA - ENCARGOS COMPLEMENTARES)</v>
          </cell>
          <cell r="E376" t="str">
            <v>H</v>
          </cell>
          <cell r="F376">
            <v>1</v>
          </cell>
          <cell r="G376">
            <v>0.08</v>
          </cell>
          <cell r="H376"/>
          <cell r="I376">
            <v>0.08</v>
          </cell>
          <cell r="J376"/>
        </row>
        <row r="377">
          <cell r="A377" t="str">
            <v>INSUMO</v>
          </cell>
          <cell r="B377">
            <v>37372</v>
          </cell>
          <cell r="C377" t="str">
            <v>SINAPI</v>
          </cell>
          <cell r="D377" t="str">
            <v>EXAMES - HORISTA (COLETADO CAIXA - ENCARGOS COMPLEMENTARES)</v>
          </cell>
          <cell r="E377" t="str">
            <v>H</v>
          </cell>
          <cell r="F377">
            <v>1</v>
          </cell>
          <cell r="G377">
            <v>1.43</v>
          </cell>
          <cell r="H377"/>
          <cell r="I377">
            <v>1.43</v>
          </cell>
          <cell r="J377"/>
        </row>
        <row r="378">
          <cell r="A378" t="str">
            <v>INSUMO</v>
          </cell>
          <cell r="B378">
            <v>37371</v>
          </cell>
          <cell r="C378" t="str">
            <v>SINAPI</v>
          </cell>
          <cell r="D378" t="str">
            <v>TRANSPORTE - HORISTA (COLETADO CAIXA - ENCARGOS COMPLEMENTARES)</v>
          </cell>
          <cell r="E378" t="str">
            <v>H</v>
          </cell>
          <cell r="F378">
            <v>1</v>
          </cell>
          <cell r="G378">
            <v>0.56999999999999995</v>
          </cell>
          <cell r="H378"/>
          <cell r="I378">
            <v>0.56999999999999995</v>
          </cell>
          <cell r="J378"/>
        </row>
        <row r="379">
          <cell r="A379" t="str">
            <v>INSUMO</v>
          </cell>
          <cell r="B379">
            <v>37370</v>
          </cell>
          <cell r="C379" t="str">
            <v>SINAPI</v>
          </cell>
          <cell r="D379" t="str">
            <v>ALIMENTACAO - HORISTA (COLETADO CAIXA - ENCARGOS COMPLEMENTARES)</v>
          </cell>
          <cell r="E379" t="str">
            <v>H</v>
          </cell>
          <cell r="F379">
            <v>1</v>
          </cell>
          <cell r="G379">
            <v>2.46</v>
          </cell>
          <cell r="H379"/>
          <cell r="I379">
            <v>2.46</v>
          </cell>
          <cell r="J379"/>
        </row>
        <row r="380">
          <cell r="A380" t="str">
            <v>INSUMO</v>
          </cell>
          <cell r="B380">
            <v>12873</v>
          </cell>
          <cell r="C380" t="str">
            <v>SINAPI</v>
          </cell>
          <cell r="D380" t="str">
            <v>IMPERMEABILIZADOR (HORISTA)</v>
          </cell>
          <cell r="E380" t="str">
            <v>H</v>
          </cell>
          <cell r="F380">
            <v>1</v>
          </cell>
          <cell r="G380">
            <v>20.329999999999998</v>
          </cell>
          <cell r="H380"/>
          <cell r="I380">
            <v>20.329999999999998</v>
          </cell>
          <cell r="J380"/>
        </row>
        <row r="381">
          <cell r="A381" t="str">
            <v>TOTAL SEM BDI - 88270</v>
          </cell>
          <cell r="B381"/>
          <cell r="C381"/>
          <cell r="D381"/>
          <cell r="E381"/>
          <cell r="F381"/>
          <cell r="G381"/>
          <cell r="H381"/>
          <cell r="I381">
            <v>27.39</v>
          </cell>
          <cell r="J381"/>
        </row>
        <row r="383">
          <cell r="A383" t="str">
            <v>CLASSE/TIPO</v>
          </cell>
          <cell r="B383" t="str">
            <v>CÓDIGO</v>
          </cell>
          <cell r="C383" t="str">
            <v>FONTE</v>
          </cell>
          <cell r="D383" t="str">
            <v>DESCRIÇÃO</v>
          </cell>
          <cell r="E383" t="str">
            <v>UNID.</v>
          </cell>
          <cell r="F383" t="str">
            <v>COEF.</v>
          </cell>
          <cell r="G383" t="str">
            <v>P. UNIT. (R$)</v>
          </cell>
          <cell r="H383"/>
          <cell r="I383" t="str">
            <v>TOTAL (R$)</v>
          </cell>
          <cell r="J383"/>
        </row>
        <row r="384">
          <cell r="A384" t="str">
            <v>LIVR</v>
          </cell>
          <cell r="B384">
            <v>88243</v>
          </cell>
          <cell r="C384" t="str">
            <v>SINAPI</v>
          </cell>
          <cell r="D384" t="str">
            <v>AJUDANTE ESPECIALIZADO COM ENCARGOS COMPLEMENTARES</v>
          </cell>
          <cell r="E384" t="str">
            <v>H</v>
          </cell>
          <cell r="F384"/>
          <cell r="G384">
            <v>22.63</v>
          </cell>
          <cell r="H384"/>
          <cell r="I384"/>
          <cell r="J384"/>
        </row>
        <row r="385">
          <cell r="A385" t="str">
            <v>COMPOSICAO</v>
          </cell>
          <cell r="B385">
            <v>95313</v>
          </cell>
          <cell r="C385" t="str">
            <v>SINAPI</v>
          </cell>
          <cell r="D385" t="str">
            <v>CURSO DE CAPACITAÇÃO PARA AJUDANTE ESPECIALIZADO (ENCARGOS COMPLEMENTARES) - HORISTA</v>
          </cell>
          <cell r="E385" t="str">
            <v>H</v>
          </cell>
          <cell r="F385">
            <v>1</v>
          </cell>
          <cell r="G385">
            <v>0.18</v>
          </cell>
          <cell r="H385"/>
          <cell r="I385">
            <v>0.18</v>
          </cell>
          <cell r="J385"/>
        </row>
        <row r="386">
          <cell r="A386" t="str">
            <v>INSUMO</v>
          </cell>
          <cell r="B386">
            <v>43491</v>
          </cell>
          <cell r="C386" t="str">
            <v>SINAPI</v>
          </cell>
          <cell r="D386" t="str">
            <v>EPI - FAMILIA SERVENTE - HORISTA (ENCARGOS COMPLEMENTARES - COLETADO CAIXA)</v>
          </cell>
          <cell r="E386" t="str">
            <v>H</v>
          </cell>
          <cell r="F386">
            <v>1</v>
          </cell>
          <cell r="G386">
            <v>1.39</v>
          </cell>
          <cell r="H386"/>
          <cell r="I386">
            <v>1.39</v>
          </cell>
          <cell r="J386"/>
        </row>
        <row r="387">
          <cell r="A387" t="str">
            <v>INSUMO</v>
          </cell>
          <cell r="B387">
            <v>43467</v>
          </cell>
          <cell r="C387" t="str">
            <v>SINAPI</v>
          </cell>
          <cell r="D387" t="str">
            <v>FERRAMENTAS - FAMILIA SERVENTE - HORISTA (ENCARGOS COMPLEMENTARES - COLETADO CAIXA)</v>
          </cell>
          <cell r="E387" t="str">
            <v>H</v>
          </cell>
          <cell r="F387">
            <v>1</v>
          </cell>
          <cell r="G387">
            <v>0.61</v>
          </cell>
          <cell r="H387"/>
          <cell r="I387">
            <v>0.61</v>
          </cell>
          <cell r="J387"/>
        </row>
        <row r="388">
          <cell r="A388" t="str">
            <v>INSUMO</v>
          </cell>
          <cell r="B388">
            <v>37373</v>
          </cell>
          <cell r="C388" t="str">
            <v>SINAPI</v>
          </cell>
          <cell r="D388" t="str">
            <v>SEGURO - HORISTA (COLETADO CAIXA - ENCARGOS COMPLEMENTARES)</v>
          </cell>
          <cell r="E388" t="str">
            <v>H</v>
          </cell>
          <cell r="F388">
            <v>1</v>
          </cell>
          <cell r="G388">
            <v>0.08</v>
          </cell>
          <cell r="H388"/>
          <cell r="I388">
            <v>0.08</v>
          </cell>
          <cell r="J388"/>
        </row>
        <row r="389">
          <cell r="A389" t="str">
            <v>INSUMO</v>
          </cell>
          <cell r="B389">
            <v>37372</v>
          </cell>
          <cell r="C389" t="str">
            <v>SINAPI</v>
          </cell>
          <cell r="D389" t="str">
            <v>EXAMES - HORISTA (COLETADO CAIXA - ENCARGOS COMPLEMENTARES)</v>
          </cell>
          <cell r="E389" t="str">
            <v>H</v>
          </cell>
          <cell r="F389">
            <v>1</v>
          </cell>
          <cell r="G389">
            <v>1.43</v>
          </cell>
          <cell r="H389"/>
          <cell r="I389">
            <v>1.43</v>
          </cell>
          <cell r="J389"/>
        </row>
        <row r="390">
          <cell r="A390" t="str">
            <v>INSUMO</v>
          </cell>
          <cell r="B390">
            <v>37371</v>
          </cell>
          <cell r="C390" t="str">
            <v>SINAPI</v>
          </cell>
          <cell r="D390" t="str">
            <v>TRANSPORTE - HORISTA (COLETADO CAIXA - ENCARGOS COMPLEMENTARES)</v>
          </cell>
          <cell r="E390" t="str">
            <v>H</v>
          </cell>
          <cell r="F390">
            <v>1</v>
          </cell>
          <cell r="G390">
            <v>0.56999999999999995</v>
          </cell>
          <cell r="H390"/>
          <cell r="I390">
            <v>0.56999999999999995</v>
          </cell>
          <cell r="J390"/>
        </row>
        <row r="391">
          <cell r="A391" t="str">
            <v>INSUMO</v>
          </cell>
          <cell r="B391">
            <v>37370</v>
          </cell>
          <cell r="C391" t="str">
            <v>SINAPI</v>
          </cell>
          <cell r="D391" t="str">
            <v>ALIMENTACAO - HORISTA (COLETADO CAIXA - ENCARGOS COMPLEMENTARES)</v>
          </cell>
          <cell r="E391" t="str">
            <v>H</v>
          </cell>
          <cell r="F391">
            <v>1</v>
          </cell>
          <cell r="G391">
            <v>2.46</v>
          </cell>
          <cell r="H391"/>
          <cell r="I391">
            <v>2.46</v>
          </cell>
          <cell r="J391"/>
        </row>
        <row r="392">
          <cell r="A392" t="str">
            <v>INSUMO</v>
          </cell>
          <cell r="B392">
            <v>242</v>
          </cell>
          <cell r="C392" t="str">
            <v>SINAPI</v>
          </cell>
          <cell r="D392" t="str">
            <v>AJUDANTE ESPECIALIZADO (HORISTA)</v>
          </cell>
          <cell r="E392" t="str">
            <v>H</v>
          </cell>
          <cell r="F392">
            <v>1</v>
          </cell>
          <cell r="G392">
            <v>15.91</v>
          </cell>
          <cell r="H392"/>
          <cell r="I392">
            <v>15.91</v>
          </cell>
          <cell r="J392"/>
        </row>
        <row r="393">
          <cell r="A393" t="str">
            <v>TOTAL SEM BDI - 88243</v>
          </cell>
          <cell r="B393"/>
          <cell r="C393"/>
          <cell r="D393"/>
          <cell r="E393"/>
          <cell r="F393"/>
          <cell r="G393"/>
          <cell r="H393"/>
          <cell r="I393">
            <v>22.63</v>
          </cell>
          <cell r="J393"/>
        </row>
        <row r="395">
          <cell r="A395" t="str">
            <v>CLASSE/TIPO</v>
          </cell>
          <cell r="B395" t="str">
            <v>CÓDIGO</v>
          </cell>
          <cell r="C395" t="str">
            <v>FONTE</v>
          </cell>
          <cell r="D395" t="str">
            <v>DESCRIÇÃO</v>
          </cell>
          <cell r="E395" t="str">
            <v>UNID.</v>
          </cell>
          <cell r="F395" t="str">
            <v>COEF.</v>
          </cell>
          <cell r="G395" t="str">
            <v>P. UNIT. (R$)</v>
          </cell>
          <cell r="H395"/>
          <cell r="I395" t="str">
            <v>TOTAL (R$)</v>
          </cell>
          <cell r="J395"/>
        </row>
        <row r="396">
          <cell r="A396" t="str">
            <v>ARGA</v>
          </cell>
          <cell r="B396">
            <v>87372</v>
          </cell>
          <cell r="C396" t="str">
            <v>SINAPI</v>
          </cell>
          <cell r="D396" t="str">
            <v>ARGAMASSA TRAÇO 1:3 (EM VOLUME DE CIMENTO E AREIA MÉDIA ÚMIDA) PARA CONTRAPISO, PREPARO MANUAL. AF_08/2019</v>
          </cell>
          <cell r="E396" t="str">
            <v>M3</v>
          </cell>
          <cell r="F396"/>
          <cell r="G396">
            <v>957.8</v>
          </cell>
          <cell r="H396"/>
          <cell r="I396"/>
          <cell r="J396"/>
        </row>
        <row r="397">
          <cell r="A397" t="str">
            <v>COMPOSICAO</v>
          </cell>
          <cell r="B397">
            <v>88316</v>
          </cell>
          <cell r="C397" t="str">
            <v>SINAPI</v>
          </cell>
          <cell r="D397" t="str">
            <v>SERVENTE COM ENCARGOS COMPLEMENTARES</v>
          </cell>
          <cell r="E397" t="str">
            <v>H</v>
          </cell>
          <cell r="F397">
            <v>11.65</v>
          </cell>
          <cell r="G397">
            <v>21.71</v>
          </cell>
          <cell r="H397"/>
          <cell r="I397">
            <v>252.92</v>
          </cell>
          <cell r="J397"/>
        </row>
        <row r="398">
          <cell r="A398" t="str">
            <v>INSUMO</v>
          </cell>
          <cell r="B398">
            <v>1379</v>
          </cell>
          <cell r="C398" t="str">
            <v>SINAPI</v>
          </cell>
          <cell r="D398" t="str">
            <v>CIMENTO PORTLAND COMPOSTO CP II-32</v>
          </cell>
          <cell r="E398" t="str">
            <v>KG</v>
          </cell>
          <cell r="F398">
            <v>563.59</v>
          </cell>
          <cell r="G398">
            <v>1.04</v>
          </cell>
          <cell r="H398"/>
          <cell r="I398">
            <v>586.13</v>
          </cell>
          <cell r="J398"/>
        </row>
        <row r="399">
          <cell r="A399" t="str">
            <v>INSUMO</v>
          </cell>
          <cell r="B399">
            <v>370</v>
          </cell>
          <cell r="C399" t="str">
            <v>SINAPI</v>
          </cell>
          <cell r="D399" t="str">
            <v>AREIA MEDIA - POSTO JAZIDA/FORNECEDOR (RETIRADO NA JAZIDA, SEM TRANSPORTE)</v>
          </cell>
          <cell r="E399" t="str">
            <v>M3</v>
          </cell>
          <cell r="F399">
            <v>1.25</v>
          </cell>
          <cell r="G399">
            <v>95</v>
          </cell>
          <cell r="H399"/>
          <cell r="I399">
            <v>118.75</v>
          </cell>
          <cell r="J399"/>
        </row>
        <row r="400">
          <cell r="A400" t="str">
            <v>TOTAL SEM BDI - 87372</v>
          </cell>
          <cell r="B400"/>
          <cell r="C400"/>
          <cell r="D400"/>
          <cell r="E400"/>
          <cell r="F400"/>
          <cell r="G400"/>
          <cell r="H400"/>
          <cell r="I400">
            <v>957.8</v>
          </cell>
          <cell r="J400"/>
        </row>
        <row r="402">
          <cell r="A402" t="str">
            <v>CLASSE/TIPO</v>
          </cell>
          <cell r="B402" t="str">
            <v>CÓDIGO</v>
          </cell>
          <cell r="C402" t="str">
            <v>FONTE</v>
          </cell>
          <cell r="D402" t="str">
            <v>DESCRIÇÃO</v>
          </cell>
          <cell r="E402" t="str">
            <v>UNID.</v>
          </cell>
          <cell r="F402" t="str">
            <v>COEF.</v>
          </cell>
          <cell r="G402" t="str">
            <v>P. UNIT. (R$)</v>
          </cell>
          <cell r="H402"/>
          <cell r="I402" t="str">
            <v>TOTAL (R$)</v>
          </cell>
          <cell r="J402"/>
        </row>
        <row r="403">
          <cell r="A403" t="str">
            <v>CUSTH</v>
          </cell>
          <cell r="B403">
            <v>88831</v>
          </cell>
          <cell r="C403" t="str">
            <v>SINAPI</v>
          </cell>
          <cell r="D403" t="str">
            <v>BETONEIRA CAPACIDADE NOMINAL DE 400 L, CAPACIDADE DE MISTURA 280 L, MOTOR ELÉTRICO TRIFÁSICO POTÊNCIA DE 2 CV, SEM CARREGADOR - CHI DIURNO. AF_05/2023</v>
          </cell>
          <cell r="E403" t="str">
            <v>CHI</v>
          </cell>
          <cell r="F403"/>
          <cell r="G403">
            <v>0.53</v>
          </cell>
          <cell r="H403"/>
          <cell r="I403"/>
          <cell r="J403"/>
        </row>
        <row r="404">
          <cell r="A404" t="str">
            <v>COMPOSICAO</v>
          </cell>
          <cell r="B404">
            <v>88827</v>
          </cell>
          <cell r="C404" t="str">
            <v>SINAPI</v>
          </cell>
          <cell r="D404" t="str">
            <v>BETONEIRA CAPACIDADE NOMINAL DE 400 L, CAPACIDADE DE MISTURA 280 L, MOTOR ELÉTRICO TRIFÁSICO POTÊNCIA DE 2 CV, SEM CARREGADOR - JUROS. AF_05/2023</v>
          </cell>
          <cell r="E404" t="str">
            <v>H</v>
          </cell>
          <cell r="F404">
            <v>1</v>
          </cell>
          <cell r="G404">
            <v>0.1</v>
          </cell>
          <cell r="H404"/>
          <cell r="I404">
            <v>0.1</v>
          </cell>
          <cell r="J404"/>
        </row>
        <row r="405">
          <cell r="A405" t="str">
            <v>COMPOSICAO</v>
          </cell>
          <cell r="B405">
            <v>88826</v>
          </cell>
          <cell r="C405" t="str">
            <v>SINAPI</v>
          </cell>
          <cell r="D405" t="str">
            <v>BETONEIRA CAPACIDADE NOMINAL DE 400 L, CAPACIDADE DE MISTURA 280 L, MOTOR ELÉTRICO TRIFÁSICO POTÊNCIA DE 2 CV, SEM CARREGADOR - DEPRECIAÇÃO. AF_05/2023</v>
          </cell>
          <cell r="E405" t="str">
            <v>H</v>
          </cell>
          <cell r="F405">
            <v>1</v>
          </cell>
          <cell r="G405">
            <v>0.43</v>
          </cell>
          <cell r="H405"/>
          <cell r="I405">
            <v>0.43</v>
          </cell>
          <cell r="J405"/>
        </row>
        <row r="406">
          <cell r="A406" t="str">
            <v>TOTAL SEM BDI - 88831</v>
          </cell>
          <cell r="B406"/>
          <cell r="C406"/>
          <cell r="D406"/>
          <cell r="E406"/>
          <cell r="F406"/>
          <cell r="G406"/>
          <cell r="H406"/>
          <cell r="I406">
            <v>0.53</v>
          </cell>
          <cell r="J406"/>
        </row>
        <row r="408">
          <cell r="A408" t="str">
            <v>CLASSE/TIPO</v>
          </cell>
          <cell r="B408" t="str">
            <v>CÓDIGO</v>
          </cell>
          <cell r="C408" t="str">
            <v>FONTE</v>
          </cell>
          <cell r="D408" t="str">
            <v>DESCRIÇÃO</v>
          </cell>
          <cell r="E408" t="str">
            <v>UNID.</v>
          </cell>
          <cell r="F408" t="str">
            <v>COEF.</v>
          </cell>
          <cell r="G408" t="str">
            <v>P. UNIT. (R$)</v>
          </cell>
          <cell r="H408"/>
          <cell r="I408" t="str">
            <v>TOTAL (R$)</v>
          </cell>
          <cell r="J408"/>
        </row>
        <row r="409">
          <cell r="A409" t="str">
            <v>CUSTH</v>
          </cell>
          <cell r="B409">
            <v>88830</v>
          </cell>
          <cell r="C409" t="str">
            <v>SINAPI</v>
          </cell>
          <cell r="D409" t="str">
            <v>BETONEIRA CAPACIDADE NOMINAL DE 400 L, CAPACIDADE DE MISTURA 280 L, MOTOR ELÉTRICO TRIFÁSICO POTÊNCIA DE 2 CV, SEM CARREGADOR - CHP DIURNO. AF_05/2023</v>
          </cell>
          <cell r="E409" t="str">
            <v>CHP</v>
          </cell>
          <cell r="F409"/>
          <cell r="G409">
            <v>2.37</v>
          </cell>
          <cell r="H409"/>
          <cell r="I409"/>
          <cell r="J409"/>
        </row>
        <row r="410">
          <cell r="A410" t="str">
            <v>COMPOSICAO</v>
          </cell>
          <cell r="B410">
            <v>88829</v>
          </cell>
          <cell r="C410" t="str">
            <v>SINAPI</v>
          </cell>
          <cell r="D410" t="str">
            <v>BETONEIRA CAPACIDADE NOMINAL DE 400 L, CAPACIDADE DE MISTURA 280 L, MOTOR ELÉTRICO TRIFÁSICO POTÊNCIA DE 2 CV, SEM CARREGADOR - MATERIAIS NA OPERAÇÃO. AF_05/2023</v>
          </cell>
          <cell r="E410" t="str">
            <v>H</v>
          </cell>
          <cell r="F410">
            <v>1</v>
          </cell>
          <cell r="G410">
            <v>1.37</v>
          </cell>
          <cell r="H410"/>
          <cell r="I410">
            <v>1.37</v>
          </cell>
          <cell r="J410"/>
        </row>
        <row r="411">
          <cell r="A411" t="str">
            <v>COMPOSICAO</v>
          </cell>
          <cell r="B411">
            <v>88828</v>
          </cell>
          <cell r="C411" t="str">
            <v>SINAPI</v>
          </cell>
          <cell r="D411" t="str">
            <v>BETONEIRA CAPACIDADE NOMINAL DE 400 L, CAPACIDADE DE MISTURA 280 L, MOTOR ELÉTRICO TRIFÁSICO POTÊNCIA DE 2 CV, SEM CARREGADOR - MANUTENÇÃO. AF_05/2023</v>
          </cell>
          <cell r="E411" t="str">
            <v>H</v>
          </cell>
          <cell r="F411">
            <v>1</v>
          </cell>
          <cell r="G411">
            <v>0.47</v>
          </cell>
          <cell r="H411"/>
          <cell r="I411">
            <v>0.47</v>
          </cell>
          <cell r="J411"/>
        </row>
        <row r="412">
          <cell r="A412" t="str">
            <v>COMPOSICAO</v>
          </cell>
          <cell r="B412">
            <v>88827</v>
          </cell>
          <cell r="C412" t="str">
            <v>SINAPI</v>
          </cell>
          <cell r="D412" t="str">
            <v>BETONEIRA CAPACIDADE NOMINAL DE 400 L, CAPACIDADE DE MISTURA 280 L, MOTOR ELÉTRICO TRIFÁSICO POTÊNCIA DE 2 CV, SEM CARREGADOR - JUROS. AF_05/2023</v>
          </cell>
          <cell r="E412" t="str">
            <v>H</v>
          </cell>
          <cell r="F412">
            <v>1</v>
          </cell>
          <cell r="G412">
            <v>0.1</v>
          </cell>
          <cell r="H412"/>
          <cell r="I412">
            <v>0.1</v>
          </cell>
          <cell r="J412"/>
        </row>
        <row r="413">
          <cell r="A413" t="str">
            <v>COMPOSICAO</v>
          </cell>
          <cell r="B413">
            <v>88826</v>
          </cell>
          <cell r="C413" t="str">
            <v>SINAPI</v>
          </cell>
          <cell r="D413" t="str">
            <v>BETONEIRA CAPACIDADE NOMINAL DE 400 L, CAPACIDADE DE MISTURA 280 L, MOTOR ELÉTRICO TRIFÁSICO POTÊNCIA DE 2 CV, SEM CARREGADOR - DEPRECIAÇÃO. AF_05/2023</v>
          </cell>
          <cell r="E413" t="str">
            <v>H</v>
          </cell>
          <cell r="F413">
            <v>1</v>
          </cell>
          <cell r="G413">
            <v>0.43</v>
          </cell>
          <cell r="H413"/>
          <cell r="I413">
            <v>0.43</v>
          </cell>
          <cell r="J413"/>
        </row>
        <row r="414">
          <cell r="A414" t="str">
            <v>TOTAL SEM BDI - 88830</v>
          </cell>
          <cell r="B414"/>
          <cell r="C414"/>
          <cell r="D414"/>
          <cell r="E414"/>
          <cell r="F414"/>
          <cell r="G414"/>
          <cell r="H414"/>
          <cell r="I414">
            <v>2.37</v>
          </cell>
          <cell r="J414"/>
        </row>
        <row r="416">
          <cell r="A416" t="str">
            <v>CLASSE/TIPO</v>
          </cell>
          <cell r="B416" t="str">
            <v>CÓDIGO</v>
          </cell>
          <cell r="C416" t="str">
            <v>FONTE</v>
          </cell>
          <cell r="D416" t="str">
            <v>DESCRIÇÃO</v>
          </cell>
          <cell r="E416" t="str">
            <v>UNID.</v>
          </cell>
          <cell r="F416" t="str">
            <v>COEF.</v>
          </cell>
          <cell r="G416" t="str">
            <v>P. UNIT. (R$)</v>
          </cell>
          <cell r="H416"/>
          <cell r="I416" t="str">
            <v>TOTAL (R$)</v>
          </cell>
          <cell r="J416"/>
        </row>
        <row r="417">
          <cell r="A417" t="str">
            <v>LIVR</v>
          </cell>
          <cell r="B417">
            <v>88377</v>
          </cell>
          <cell r="C417" t="str">
            <v>SINAPI</v>
          </cell>
          <cell r="D417" t="str">
            <v>OPERADOR DE BETONEIRA ESTACIONÁRIA/MISTURADOR COM ENCARGOS COMPLEMENTARES</v>
          </cell>
          <cell r="E417" t="str">
            <v>H</v>
          </cell>
          <cell r="F417"/>
          <cell r="G417">
            <v>27.09</v>
          </cell>
          <cell r="H417"/>
          <cell r="I417"/>
          <cell r="J417"/>
        </row>
        <row r="418">
          <cell r="A418" t="str">
            <v>COMPOSICAO</v>
          </cell>
          <cell r="B418">
            <v>95389</v>
          </cell>
          <cell r="C418" t="str">
            <v>SINAPI</v>
          </cell>
          <cell r="D418" t="str">
            <v>CURSO DE CAPACITAÇÃO PARA OPERADOR DE BETONEIRA ESTACIONÁRIA/MISTURADOR (ENCARGOS COMPLEMENTARES) - HORISTA</v>
          </cell>
          <cell r="E418" t="str">
            <v>H</v>
          </cell>
          <cell r="F418">
            <v>1</v>
          </cell>
          <cell r="G418">
            <v>0.17</v>
          </cell>
          <cell r="H418"/>
          <cell r="I418">
            <v>0.17</v>
          </cell>
          <cell r="J418"/>
        </row>
        <row r="419">
          <cell r="A419" t="str">
            <v>INSUMO</v>
          </cell>
          <cell r="B419">
            <v>43488</v>
          </cell>
          <cell r="C419" t="str">
            <v>SINAPI</v>
          </cell>
          <cell r="D419" t="str">
            <v>EPI - FAMILIA OPERADOR ESCAVADEIRA - HORISTA (ENCARGOS COMPLEMENTARES - COLETADO CAIXA)</v>
          </cell>
          <cell r="E419" t="str">
            <v>H</v>
          </cell>
          <cell r="F419">
            <v>1</v>
          </cell>
          <cell r="G419">
            <v>0.89</v>
          </cell>
          <cell r="H419"/>
          <cell r="I419">
            <v>0.89</v>
          </cell>
          <cell r="J419"/>
        </row>
        <row r="420">
          <cell r="A420" t="str">
            <v>INSUMO</v>
          </cell>
          <cell r="B420">
            <v>43464</v>
          </cell>
          <cell r="C420" t="str">
            <v>SINAPI</v>
          </cell>
          <cell r="D420" t="str">
            <v>FERRAMENTAS - FAMILIA OPERADOR ESCAVADEIRA - HORISTA (ENCARGOS COMPLEMENTARES - COLETADO CAIXA)</v>
          </cell>
          <cell r="E420" t="str">
            <v>H</v>
          </cell>
          <cell r="F420">
            <v>1</v>
          </cell>
          <cell r="G420">
            <v>0.01</v>
          </cell>
          <cell r="H420"/>
          <cell r="I420">
            <v>0.01</v>
          </cell>
          <cell r="J420"/>
        </row>
        <row r="421">
          <cell r="A421" t="str">
            <v>INSUMO</v>
          </cell>
          <cell r="B421">
            <v>37666</v>
          </cell>
          <cell r="C421" t="str">
            <v>SINAPI</v>
          </cell>
          <cell r="D421" t="str">
            <v>OPERADOR DE BETONEIRA ESTACIONARIA / MISTURADOR (HORISTA)</v>
          </cell>
          <cell r="E421" t="str">
            <v>H</v>
          </cell>
          <cell r="F421">
            <v>1</v>
          </cell>
          <cell r="G421">
            <v>21.48</v>
          </cell>
          <cell r="H421"/>
          <cell r="I421">
            <v>21.48</v>
          </cell>
          <cell r="J421"/>
        </row>
        <row r="422">
          <cell r="A422" t="str">
            <v>INSUMO</v>
          </cell>
          <cell r="B422">
            <v>37373</v>
          </cell>
          <cell r="C422" t="str">
            <v>SINAPI</v>
          </cell>
          <cell r="D422" t="str">
            <v>SEGURO - HORISTA (COLETADO CAIXA - ENCARGOS COMPLEMENTARES)</v>
          </cell>
          <cell r="E422" t="str">
            <v>H</v>
          </cell>
          <cell r="F422">
            <v>1</v>
          </cell>
          <cell r="G422">
            <v>0.08</v>
          </cell>
          <cell r="H422"/>
          <cell r="I422">
            <v>0.08</v>
          </cell>
          <cell r="J422"/>
        </row>
        <row r="423">
          <cell r="A423" t="str">
            <v>INSUMO</v>
          </cell>
          <cell r="B423">
            <v>37372</v>
          </cell>
          <cell r="C423" t="str">
            <v>SINAPI</v>
          </cell>
          <cell r="D423" t="str">
            <v>EXAMES - HORISTA (COLETADO CAIXA - ENCARGOS COMPLEMENTARES)</v>
          </cell>
          <cell r="E423" t="str">
            <v>H</v>
          </cell>
          <cell r="F423">
            <v>1</v>
          </cell>
          <cell r="G423">
            <v>1.43</v>
          </cell>
          <cell r="H423"/>
          <cell r="I423">
            <v>1.43</v>
          </cell>
          <cell r="J423"/>
        </row>
        <row r="424">
          <cell r="A424" t="str">
            <v>INSUMO</v>
          </cell>
          <cell r="B424">
            <v>37371</v>
          </cell>
          <cell r="C424" t="str">
            <v>SINAPI</v>
          </cell>
          <cell r="D424" t="str">
            <v>TRANSPORTE - HORISTA (COLETADO CAIXA - ENCARGOS COMPLEMENTARES)</v>
          </cell>
          <cell r="E424" t="str">
            <v>H</v>
          </cell>
          <cell r="F424">
            <v>1</v>
          </cell>
          <cell r="G424">
            <v>0.56999999999999995</v>
          </cell>
          <cell r="H424"/>
          <cell r="I424">
            <v>0.56999999999999995</v>
          </cell>
          <cell r="J424"/>
        </row>
        <row r="425">
          <cell r="A425" t="str">
            <v>INSUMO</v>
          </cell>
          <cell r="B425">
            <v>37370</v>
          </cell>
          <cell r="C425" t="str">
            <v>SINAPI</v>
          </cell>
          <cell r="D425" t="str">
            <v>ALIMENTACAO - HORISTA (COLETADO CAIXA - ENCARGOS COMPLEMENTARES)</v>
          </cell>
          <cell r="E425" t="str">
            <v>H</v>
          </cell>
          <cell r="F425">
            <v>1</v>
          </cell>
          <cell r="G425">
            <v>2.46</v>
          </cell>
          <cell r="H425"/>
          <cell r="I425">
            <v>2.46</v>
          </cell>
          <cell r="J425"/>
        </row>
        <row r="426">
          <cell r="A426" t="str">
            <v>TOTAL SEM BDI - 88377</v>
          </cell>
          <cell r="B426"/>
          <cell r="C426"/>
          <cell r="D426"/>
          <cell r="E426"/>
          <cell r="F426"/>
          <cell r="G426"/>
          <cell r="H426"/>
          <cell r="I426">
            <v>27.09</v>
          </cell>
          <cell r="J426"/>
        </row>
        <row r="428">
          <cell r="A428" t="str">
            <v>CLASSE/TIPO</v>
          </cell>
          <cell r="B428" t="str">
            <v>CÓDIGO</v>
          </cell>
          <cell r="C428" t="str">
            <v>FONTE</v>
          </cell>
          <cell r="D428" t="str">
            <v>DESCRIÇÃO</v>
          </cell>
          <cell r="E428" t="str">
            <v>UNID.</v>
          </cell>
          <cell r="F428" t="str">
            <v>COEF.</v>
          </cell>
          <cell r="G428" t="str">
            <v>P. UNIT. (R$)</v>
          </cell>
          <cell r="H428"/>
          <cell r="I428" t="str">
            <v>TOTAL (R$)</v>
          </cell>
          <cell r="J428"/>
        </row>
        <row r="429">
          <cell r="A429" t="str">
            <v/>
          </cell>
          <cell r="B429" t="str">
            <v>00140/ORSE</v>
          </cell>
          <cell r="C429" t="str">
            <v>ORSE</v>
          </cell>
          <cell r="D429" t="str">
            <v>AÇO CA - 50 Ø 6,3 A 12,5MM, INCLUSIVE CORTE, DOBRAGEM, MONTAGEM E COLOCACAO DE FERRAGENS NAS FORMAS, PARA SUPERESTRUTURAS E FUNDAÇÕES - R1</v>
          </cell>
          <cell r="E429" t="str">
            <v>KG</v>
          </cell>
          <cell r="F429"/>
          <cell r="G429">
            <v>13.060000000000002</v>
          </cell>
          <cell r="H429"/>
          <cell r="I429"/>
          <cell r="J429"/>
        </row>
        <row r="430">
          <cell r="A430" t="str">
            <v>INSUMO</v>
          </cell>
          <cell r="B430" t="str">
            <v>00081/ORSE</v>
          </cell>
          <cell r="C430" t="str">
            <v>ORSE</v>
          </cell>
          <cell r="D430" t="str">
            <v>AÇO CA-50 6,3 A 12,5 MM</v>
          </cell>
          <cell r="E430" t="str">
            <v>KG</v>
          </cell>
          <cell r="F430">
            <v>1</v>
          </cell>
          <cell r="G430">
            <v>9</v>
          </cell>
          <cell r="H430"/>
          <cell r="I430">
            <v>9</v>
          </cell>
          <cell r="J430"/>
        </row>
        <row r="431">
          <cell r="A431" t="str">
            <v>INSUMO</v>
          </cell>
          <cell r="B431">
            <v>378</v>
          </cell>
          <cell r="C431" t="str">
            <v>SINAPI</v>
          </cell>
          <cell r="D431" t="str">
            <v>ARMADOR (HORISTA)</v>
          </cell>
          <cell r="E431" t="str">
            <v>H</v>
          </cell>
          <cell r="F431">
            <v>0.08</v>
          </cell>
          <cell r="G431">
            <v>20.329999999999998</v>
          </cell>
          <cell r="H431"/>
          <cell r="I431">
            <v>1.62</v>
          </cell>
          <cell r="J431"/>
        </row>
        <row r="432">
          <cell r="A432" t="str">
            <v>INSUMO</v>
          </cell>
          <cell r="B432">
            <v>6111</v>
          </cell>
          <cell r="C432" t="str">
            <v>SINAPI</v>
          </cell>
          <cell r="D432" t="str">
            <v>SERVENTE DE OBRAS (HORISTA)</v>
          </cell>
          <cell r="E432" t="str">
            <v>H</v>
          </cell>
          <cell r="F432">
            <v>0.08</v>
          </cell>
          <cell r="G432">
            <v>14.86</v>
          </cell>
          <cell r="H432"/>
          <cell r="I432">
            <v>1.18</v>
          </cell>
          <cell r="J432"/>
        </row>
        <row r="433">
          <cell r="A433" t="str">
            <v>INSUMO</v>
          </cell>
          <cell r="B433">
            <v>39017</v>
          </cell>
          <cell r="C433" t="str">
            <v>SINAPI</v>
          </cell>
          <cell r="D433" t="str">
            <v>ESPACADOR / DISTANCIADOR CIRCULAR COM ENTRADA LATERAL, EM PLASTICO, PARA VERGALHAO *4,2 A 12,5* MM, COBRIMENTO 20 MM</v>
          </cell>
          <cell r="E433" t="str">
            <v>UN</v>
          </cell>
          <cell r="F433">
            <v>0.4</v>
          </cell>
          <cell r="G433">
            <v>0.22</v>
          </cell>
          <cell r="H433"/>
          <cell r="I433">
            <v>0.08</v>
          </cell>
          <cell r="J433"/>
        </row>
        <row r="434">
          <cell r="A434" t="str">
            <v>INSUMO</v>
          </cell>
          <cell r="B434">
            <v>39315</v>
          </cell>
          <cell r="C434" t="str">
            <v>SINAPI</v>
          </cell>
          <cell r="D434" t="str">
            <v>ESPACADOR / DISTANCIADOR TIPO GARRA DUPLA, EM PLASTICO, COBRIMENTO *20* MM, PARA FERRAGENS DE LAJES E FUNDO DE VIGAS</v>
          </cell>
          <cell r="E434" t="str">
            <v>UN</v>
          </cell>
          <cell r="F434">
            <v>0.4</v>
          </cell>
          <cell r="G434">
            <v>0.36</v>
          </cell>
          <cell r="H434"/>
          <cell r="I434">
            <v>0.14000000000000001</v>
          </cell>
          <cell r="J434"/>
        </row>
        <row r="435">
          <cell r="A435" t="str">
            <v>INSUMO</v>
          </cell>
          <cell r="B435">
            <v>43132</v>
          </cell>
          <cell r="C435" t="str">
            <v>SINAPI</v>
          </cell>
          <cell r="D435" t="str">
            <v>ARAME RECOZIDO 16 BWG, D = 1,65 MM (0,016 KG/M) OU 18 BWG, D = 1,25 MM (0,01 KG/M)</v>
          </cell>
          <cell r="E435" t="str">
            <v>KG</v>
          </cell>
          <cell r="F435">
            <v>0.02</v>
          </cell>
          <cell r="G435">
            <v>21.59</v>
          </cell>
          <cell r="H435"/>
          <cell r="I435">
            <v>0.43</v>
          </cell>
          <cell r="J435"/>
        </row>
        <row r="436">
          <cell r="A436" t="str">
            <v>COMPOSICAO</v>
          </cell>
          <cell r="B436" t="str">
            <v>10549/ORSE</v>
          </cell>
          <cell r="C436" t="str">
            <v>ORSE</v>
          </cell>
          <cell r="D436" t="str">
            <v>ENCARGOS COMPLEMENTARES - SERVENTE</v>
          </cell>
          <cell r="E436" t="str">
            <v>H</v>
          </cell>
          <cell r="F436">
            <v>0.08</v>
          </cell>
          <cell r="G436">
            <v>3.9499999999999993</v>
          </cell>
          <cell r="H436"/>
          <cell r="I436">
            <v>0.31</v>
          </cell>
          <cell r="J436"/>
        </row>
        <row r="437">
          <cell r="A437" t="str">
            <v>COMPOSICAO</v>
          </cell>
          <cell r="B437" t="str">
            <v>10555/ORSE</v>
          </cell>
          <cell r="C437" t="str">
            <v>ORSE</v>
          </cell>
          <cell r="D437" t="str">
            <v>ENCARGOS COMPLEMENTARES - ARMADOR</v>
          </cell>
          <cell r="E437" t="str">
            <v>H</v>
          </cell>
          <cell r="F437">
            <v>0.08</v>
          </cell>
          <cell r="G437">
            <v>3.7499999999999996</v>
          </cell>
          <cell r="H437"/>
          <cell r="I437">
            <v>0.3</v>
          </cell>
          <cell r="J437"/>
        </row>
        <row r="438">
          <cell r="A438" t="str">
            <v>TOTAL SEM BDI - 00140/ORSE</v>
          </cell>
          <cell r="B438"/>
          <cell r="C438"/>
          <cell r="D438"/>
          <cell r="E438"/>
          <cell r="F438"/>
          <cell r="G438"/>
          <cell r="H438"/>
          <cell r="I438">
            <v>13.060000000000002</v>
          </cell>
          <cell r="J438"/>
        </row>
        <row r="440">
          <cell r="A440" t="str">
            <v>CLASSE/TIPO</v>
          </cell>
          <cell r="B440" t="str">
            <v>CÓDIGO</v>
          </cell>
          <cell r="C440" t="str">
            <v>FONTE</v>
          </cell>
          <cell r="D440" t="str">
            <v>DESCRIÇÃO</v>
          </cell>
          <cell r="E440" t="str">
            <v>UNID.</v>
          </cell>
          <cell r="F440" t="str">
            <v>COEF.</v>
          </cell>
          <cell r="G440" t="str">
            <v>P. UNIT. (R$)</v>
          </cell>
          <cell r="H440"/>
          <cell r="I440" t="str">
            <v>TOTAL (R$)</v>
          </cell>
          <cell r="J440"/>
        </row>
        <row r="441">
          <cell r="A441" t="str">
            <v/>
          </cell>
          <cell r="B441" t="str">
            <v>03738/ORSE</v>
          </cell>
          <cell r="C441" t="str">
            <v>ORSE</v>
          </cell>
          <cell r="D441" t="str">
            <v>PINTURA DE PROTEÇÃO SOBRE SUPERFÍCIES METÁLICAS COM APLICAÇÃO DE 01 DEMÃO DE TINTA EPOXI FUNDO ÓXIDO DE FERRO - R1</v>
          </cell>
          <cell r="E441" t="str">
            <v>M2</v>
          </cell>
          <cell r="F441"/>
          <cell r="G441">
            <v>22.21</v>
          </cell>
          <cell r="H441"/>
          <cell r="I441"/>
          <cell r="J441"/>
        </row>
        <row r="442">
          <cell r="A442" t="str">
            <v>INSUMO</v>
          </cell>
          <cell r="B442" t="str">
            <v>02223/ORSE</v>
          </cell>
          <cell r="C442" t="str">
            <v>ORSE</v>
          </cell>
          <cell r="D442" t="str">
            <v>TINTA FUNDO EPÓXI</v>
          </cell>
          <cell r="E442" t="str">
            <v>L</v>
          </cell>
          <cell r="F442">
            <v>0.09</v>
          </cell>
          <cell r="G442">
            <v>125.89</v>
          </cell>
          <cell r="H442"/>
          <cell r="I442">
            <v>11.33</v>
          </cell>
          <cell r="J442"/>
        </row>
        <row r="443">
          <cell r="A443" t="str">
            <v>INSUMO</v>
          </cell>
          <cell r="B443">
            <v>3768</v>
          </cell>
          <cell r="C443" t="str">
            <v>SINAPI</v>
          </cell>
          <cell r="D443" t="str">
            <v>LIXA EM FOLHA PARA FERRO, NUMERO 150</v>
          </cell>
          <cell r="E443" t="str">
            <v>UN</v>
          </cell>
          <cell r="F443">
            <v>0.3</v>
          </cell>
          <cell r="G443">
            <v>2.66</v>
          </cell>
          <cell r="H443"/>
          <cell r="I443">
            <v>0.79</v>
          </cell>
          <cell r="J443"/>
        </row>
        <row r="444">
          <cell r="A444" t="str">
            <v>INSUMO</v>
          </cell>
          <cell r="B444">
            <v>4783</v>
          </cell>
          <cell r="C444" t="str">
            <v>SINAPI</v>
          </cell>
          <cell r="D444" t="str">
            <v>PINTOR (HORISTA)</v>
          </cell>
          <cell r="E444" t="str">
            <v>H</v>
          </cell>
          <cell r="F444">
            <v>0.3</v>
          </cell>
          <cell r="G444">
            <v>20.329999999999998</v>
          </cell>
          <cell r="H444"/>
          <cell r="I444">
            <v>6.09</v>
          </cell>
          <cell r="J444"/>
        </row>
        <row r="445">
          <cell r="A445" t="str">
            <v>INSUMO</v>
          </cell>
          <cell r="B445">
            <v>6111</v>
          </cell>
          <cell r="C445" t="str">
            <v>SINAPI</v>
          </cell>
          <cell r="D445" t="str">
            <v>SERVENTE DE OBRAS (HORISTA)</v>
          </cell>
          <cell r="E445" t="str">
            <v>H</v>
          </cell>
          <cell r="F445">
            <v>0.15</v>
          </cell>
          <cell r="G445">
            <v>14.86</v>
          </cell>
          <cell r="H445"/>
          <cell r="I445">
            <v>2.2200000000000002</v>
          </cell>
          <cell r="J445"/>
        </row>
        <row r="446">
          <cell r="A446" t="str">
            <v>COMPOSICAO</v>
          </cell>
          <cell r="B446" t="str">
            <v>10549/ORSE</v>
          </cell>
          <cell r="C446" t="str">
            <v>ORSE</v>
          </cell>
          <cell r="D446" t="str">
            <v>ENCARGOS COMPLEMENTARES - SERVENTE</v>
          </cell>
          <cell r="E446" t="str">
            <v>H</v>
          </cell>
          <cell r="F446">
            <v>0.15</v>
          </cell>
          <cell r="G446">
            <v>3.9499999999999993</v>
          </cell>
          <cell r="H446"/>
          <cell r="I446">
            <v>0.59</v>
          </cell>
          <cell r="J446"/>
        </row>
        <row r="447">
          <cell r="A447" t="str">
            <v>COMPOSICAO</v>
          </cell>
          <cell r="B447" t="str">
            <v>10553/ORSE</v>
          </cell>
          <cell r="C447" t="str">
            <v>ORSE</v>
          </cell>
          <cell r="D447" t="str">
            <v>ENCARGOS COMPLEMENTARES - PINTOR</v>
          </cell>
          <cell r="E447" t="str">
            <v>H</v>
          </cell>
          <cell r="F447">
            <v>0.3</v>
          </cell>
          <cell r="G447">
            <v>3.9899999999999993</v>
          </cell>
          <cell r="H447"/>
          <cell r="I447">
            <v>1.19</v>
          </cell>
          <cell r="J447"/>
        </row>
        <row r="448">
          <cell r="A448" t="str">
            <v>TOTAL SEM BDI - 03738/ORSE</v>
          </cell>
          <cell r="B448"/>
          <cell r="C448"/>
          <cell r="D448"/>
          <cell r="E448"/>
          <cell r="F448"/>
          <cell r="G448"/>
          <cell r="H448"/>
          <cell r="I448">
            <v>22.21</v>
          </cell>
          <cell r="J448"/>
        </row>
        <row r="450">
          <cell r="A450" t="str">
            <v>CLASSE/TIPO</v>
          </cell>
          <cell r="B450" t="str">
            <v>CÓDIGO</v>
          </cell>
          <cell r="C450" t="str">
            <v>FONTE</v>
          </cell>
          <cell r="D450" t="str">
            <v>DESCRIÇÃO</v>
          </cell>
          <cell r="E450" t="str">
            <v>UNID.</v>
          </cell>
          <cell r="F450" t="str">
            <v>COEF.</v>
          </cell>
          <cell r="G450" t="str">
            <v>P. UNIT. (R$)</v>
          </cell>
          <cell r="H450"/>
          <cell r="I450" t="str">
            <v>TOTAL (R$)</v>
          </cell>
          <cell r="J450"/>
        </row>
        <row r="451">
          <cell r="A451" t="str">
            <v/>
          </cell>
          <cell r="B451" t="str">
            <v>03759/ORSE</v>
          </cell>
          <cell r="C451" t="str">
            <v>ORSE</v>
          </cell>
          <cell r="D451" t="str">
            <v>PINTURA DE ACABAMENTO EM SUPERFÍCIES METÁLICAS COM APLICAÇÃO DE 02 DEMÃOS DE TINTA ESMALTE EPOXI BRANCO, E = 35 MICRA P/ DEMÃO, APLICADO COM ROLO E PINCEL - R1</v>
          </cell>
          <cell r="E451" t="str">
            <v>M2</v>
          </cell>
          <cell r="F451"/>
          <cell r="G451">
            <v>64.349999999999994</v>
          </cell>
          <cell r="H451"/>
          <cell r="I451"/>
          <cell r="J451"/>
        </row>
        <row r="452">
          <cell r="A452" t="str">
            <v>INSUMO</v>
          </cell>
          <cell r="B452" t="str">
            <v>02224/ORSE</v>
          </cell>
          <cell r="C452" t="str">
            <v>ORSE</v>
          </cell>
          <cell r="D452" t="str">
            <v>ESMALTE EPÓXI</v>
          </cell>
          <cell r="E452" t="str">
            <v>L</v>
          </cell>
          <cell r="F452">
            <v>0.24</v>
          </cell>
          <cell r="G452">
            <v>177.41</v>
          </cell>
          <cell r="H452"/>
          <cell r="I452">
            <v>42.57</v>
          </cell>
          <cell r="J452"/>
        </row>
        <row r="453">
          <cell r="A453" t="str">
            <v>INSUMO</v>
          </cell>
          <cell r="B453">
            <v>4783</v>
          </cell>
          <cell r="C453" t="str">
            <v>SINAPI</v>
          </cell>
          <cell r="D453" t="str">
            <v>PINTOR (HORISTA)</v>
          </cell>
          <cell r="E453" t="str">
            <v>H</v>
          </cell>
          <cell r="F453">
            <v>0.6</v>
          </cell>
          <cell r="G453">
            <v>20.329999999999998</v>
          </cell>
          <cell r="H453"/>
          <cell r="I453">
            <v>12.19</v>
          </cell>
          <cell r="J453"/>
        </row>
        <row r="454">
          <cell r="A454" t="str">
            <v>INSUMO</v>
          </cell>
          <cell r="B454">
            <v>5330</v>
          </cell>
          <cell r="C454" t="str">
            <v>SINAPI</v>
          </cell>
          <cell r="D454" t="str">
            <v>DILUENTE EPOXI</v>
          </cell>
          <cell r="E454" t="str">
            <v>L</v>
          </cell>
          <cell r="F454">
            <v>0.02</v>
          </cell>
          <cell r="G454">
            <v>78.77</v>
          </cell>
          <cell r="H454"/>
          <cell r="I454">
            <v>1.57</v>
          </cell>
          <cell r="J454"/>
        </row>
        <row r="455">
          <cell r="A455" t="str">
            <v>INSUMO</v>
          </cell>
          <cell r="B455">
            <v>6111</v>
          </cell>
          <cell r="C455" t="str">
            <v>SINAPI</v>
          </cell>
          <cell r="D455" t="str">
            <v>SERVENTE DE OBRAS (HORISTA)</v>
          </cell>
          <cell r="E455" t="str">
            <v>H</v>
          </cell>
          <cell r="F455">
            <v>0.3</v>
          </cell>
          <cell r="G455">
            <v>14.86</v>
          </cell>
          <cell r="H455"/>
          <cell r="I455">
            <v>4.45</v>
          </cell>
          <cell r="J455"/>
        </row>
        <row r="456">
          <cell r="A456" t="str">
            <v>COMPOSICAO</v>
          </cell>
          <cell r="B456" t="str">
            <v>10549/ORSE</v>
          </cell>
          <cell r="C456" t="str">
            <v>ORSE</v>
          </cell>
          <cell r="D456" t="str">
            <v>ENCARGOS COMPLEMENTARES - SERVENTE</v>
          </cell>
          <cell r="E456" t="str">
            <v>H</v>
          </cell>
          <cell r="F456">
            <v>0.3</v>
          </cell>
          <cell r="G456">
            <v>3.9499999999999993</v>
          </cell>
          <cell r="H456"/>
          <cell r="I456">
            <v>1.18</v>
          </cell>
          <cell r="J456"/>
        </row>
        <row r="457">
          <cell r="A457" t="str">
            <v>COMPOSICAO</v>
          </cell>
          <cell r="B457" t="str">
            <v>10553/ORSE</v>
          </cell>
          <cell r="C457" t="str">
            <v>ORSE</v>
          </cell>
          <cell r="D457" t="str">
            <v>ENCARGOS COMPLEMENTARES - PINTOR</v>
          </cell>
          <cell r="E457" t="str">
            <v>H</v>
          </cell>
          <cell r="F457">
            <v>0.6</v>
          </cell>
          <cell r="G457">
            <v>3.9899999999999993</v>
          </cell>
          <cell r="H457"/>
          <cell r="I457">
            <v>2.39</v>
          </cell>
          <cell r="J457"/>
        </row>
        <row r="458">
          <cell r="A458" t="str">
            <v>TOTAL SEM BDI - 03759/ORSE</v>
          </cell>
          <cell r="B458"/>
          <cell r="C458"/>
          <cell r="D458"/>
          <cell r="E458"/>
          <cell r="F458"/>
          <cell r="G458"/>
          <cell r="H458"/>
          <cell r="I458">
            <v>64.349999999999994</v>
          </cell>
          <cell r="J458"/>
        </row>
        <row r="460">
          <cell r="A460" t="str">
            <v>CLASSE/TIPO</v>
          </cell>
          <cell r="B460" t="str">
            <v>CÓDIGO</v>
          </cell>
          <cell r="C460" t="str">
            <v>FONTE</v>
          </cell>
          <cell r="D460" t="str">
            <v>DESCRIÇÃO</v>
          </cell>
          <cell r="E460" t="str">
            <v>UNID.</v>
          </cell>
          <cell r="F460" t="str">
            <v>COEF.</v>
          </cell>
          <cell r="G460" t="str">
            <v>P. UNIT. (R$)</v>
          </cell>
          <cell r="H460"/>
          <cell r="I460" t="str">
            <v>TOTAL (R$)</v>
          </cell>
          <cell r="J460"/>
        </row>
        <row r="461">
          <cell r="A461" t="str">
            <v>LIVR</v>
          </cell>
          <cell r="B461">
            <v>88317</v>
          </cell>
          <cell r="C461" t="str">
            <v>SINAPI</v>
          </cell>
          <cell r="D461" t="str">
            <v>SOLDADOR COM ENCARGOS COMPLEMENTARES</v>
          </cell>
          <cell r="E461" t="str">
            <v>H</v>
          </cell>
          <cell r="F461"/>
          <cell r="G461">
            <v>28.13</v>
          </cell>
          <cell r="H461"/>
          <cell r="I461"/>
          <cell r="J461"/>
        </row>
        <row r="462">
          <cell r="A462" t="str">
            <v>COMPOSICAO</v>
          </cell>
          <cell r="B462">
            <v>95379</v>
          </cell>
          <cell r="C462" t="str">
            <v>SINAPI</v>
          </cell>
          <cell r="D462" t="str">
            <v>CURSO DE CAPACITAÇÃO PARA SOLDADOR (ENCARGOS COMPLEMENTARES) - HORISTA</v>
          </cell>
          <cell r="E462" t="str">
            <v>H</v>
          </cell>
          <cell r="F462">
            <v>1</v>
          </cell>
          <cell r="G462">
            <v>0.23</v>
          </cell>
          <cell r="H462"/>
          <cell r="I462">
            <v>0.23</v>
          </cell>
          <cell r="J462"/>
        </row>
        <row r="463">
          <cell r="A463" t="str">
            <v>INSUMO</v>
          </cell>
          <cell r="B463">
            <v>43492</v>
          </cell>
          <cell r="C463" t="str">
            <v>SINAPI</v>
          </cell>
          <cell r="D463" t="str">
            <v>EPI - FAMILIA SOLDADOR - HORISTA (ENCARGOS COMPLEMENTARES - COLETADO CAIXA)</v>
          </cell>
          <cell r="E463" t="str">
            <v>H</v>
          </cell>
          <cell r="F463">
            <v>1</v>
          </cell>
          <cell r="G463">
            <v>1.82</v>
          </cell>
          <cell r="H463"/>
          <cell r="I463">
            <v>1.82</v>
          </cell>
          <cell r="J463"/>
        </row>
        <row r="464">
          <cell r="A464" t="str">
            <v>INSUMO</v>
          </cell>
          <cell r="B464">
            <v>43468</v>
          </cell>
          <cell r="C464" t="str">
            <v>SINAPI</v>
          </cell>
          <cell r="D464" t="str">
            <v>FERRAMENTAS - FAMILIA SOLDADOR - HORISTA (ENCARGOS COMPLEMENTARES - COLETADO CAIXA)</v>
          </cell>
          <cell r="E464" t="str">
            <v>H</v>
          </cell>
          <cell r="F464">
            <v>1</v>
          </cell>
          <cell r="G464">
            <v>1.21</v>
          </cell>
          <cell r="H464"/>
          <cell r="I464">
            <v>1.21</v>
          </cell>
          <cell r="J464"/>
        </row>
        <row r="465">
          <cell r="A465" t="str">
            <v>INSUMO</v>
          </cell>
          <cell r="B465">
            <v>37373</v>
          </cell>
          <cell r="C465" t="str">
            <v>SINAPI</v>
          </cell>
          <cell r="D465" t="str">
            <v>SEGURO - HORISTA (COLETADO CAIXA - ENCARGOS COMPLEMENTARES)</v>
          </cell>
          <cell r="E465" t="str">
            <v>H</v>
          </cell>
          <cell r="F465">
            <v>1</v>
          </cell>
          <cell r="G465">
            <v>0.08</v>
          </cell>
          <cell r="H465"/>
          <cell r="I465">
            <v>0.08</v>
          </cell>
          <cell r="J465"/>
        </row>
        <row r="466">
          <cell r="A466" t="str">
            <v>INSUMO</v>
          </cell>
          <cell r="B466">
            <v>37372</v>
          </cell>
          <cell r="C466" t="str">
            <v>SINAPI</v>
          </cell>
          <cell r="D466" t="str">
            <v>EXAMES - HORISTA (COLETADO CAIXA - ENCARGOS COMPLEMENTARES)</v>
          </cell>
          <cell r="E466" t="str">
            <v>H</v>
          </cell>
          <cell r="F466">
            <v>1</v>
          </cell>
          <cell r="G466">
            <v>1.43</v>
          </cell>
          <cell r="H466"/>
          <cell r="I466">
            <v>1.43</v>
          </cell>
          <cell r="J466"/>
        </row>
        <row r="467">
          <cell r="A467" t="str">
            <v>INSUMO</v>
          </cell>
          <cell r="B467">
            <v>37371</v>
          </cell>
          <cell r="C467" t="str">
            <v>SINAPI</v>
          </cell>
          <cell r="D467" t="str">
            <v>TRANSPORTE - HORISTA (COLETADO CAIXA - ENCARGOS COMPLEMENTARES)</v>
          </cell>
          <cell r="E467" t="str">
            <v>H</v>
          </cell>
          <cell r="F467">
            <v>1</v>
          </cell>
          <cell r="G467">
            <v>0.56999999999999995</v>
          </cell>
          <cell r="H467"/>
          <cell r="I467">
            <v>0.56999999999999995</v>
          </cell>
          <cell r="J467"/>
        </row>
        <row r="468">
          <cell r="A468" t="str">
            <v>INSUMO</v>
          </cell>
          <cell r="B468">
            <v>37370</v>
          </cell>
          <cell r="C468" t="str">
            <v>SINAPI</v>
          </cell>
          <cell r="D468" t="str">
            <v>ALIMENTACAO - HORISTA (COLETADO CAIXA - ENCARGOS COMPLEMENTARES)</v>
          </cell>
          <cell r="E468" t="str">
            <v>H</v>
          </cell>
          <cell r="F468">
            <v>1</v>
          </cell>
          <cell r="G468">
            <v>2.46</v>
          </cell>
          <cell r="H468"/>
          <cell r="I468">
            <v>2.46</v>
          </cell>
          <cell r="J468"/>
        </row>
        <row r="469">
          <cell r="A469" t="str">
            <v>INSUMO</v>
          </cell>
          <cell r="B469">
            <v>6160</v>
          </cell>
          <cell r="C469" t="str">
            <v>SINAPI</v>
          </cell>
          <cell r="D469" t="str">
            <v>SOLDADOR (HORISTA)</v>
          </cell>
          <cell r="E469" t="str">
            <v>H</v>
          </cell>
          <cell r="F469">
            <v>1</v>
          </cell>
          <cell r="G469">
            <v>20.329999999999998</v>
          </cell>
          <cell r="H469"/>
          <cell r="I469">
            <v>20.329999999999998</v>
          </cell>
          <cell r="J469"/>
        </row>
        <row r="470">
          <cell r="A470" t="str">
            <v>TOTAL SEM BDI - 88317</v>
          </cell>
          <cell r="B470"/>
          <cell r="C470"/>
          <cell r="D470"/>
          <cell r="E470"/>
          <cell r="F470"/>
          <cell r="G470"/>
          <cell r="H470"/>
          <cell r="I470">
            <v>28.13</v>
          </cell>
          <cell r="J470"/>
        </row>
        <row r="472">
          <cell r="A472" t="str">
            <v>CLASSE/TIPO</v>
          </cell>
          <cell r="B472" t="str">
            <v>CÓDIGO</v>
          </cell>
          <cell r="C472" t="str">
            <v>FONTE</v>
          </cell>
          <cell r="D472" t="str">
            <v>DESCRIÇÃO</v>
          </cell>
          <cell r="E472" t="str">
            <v>UNID.</v>
          </cell>
          <cell r="F472" t="str">
            <v>COEF.</v>
          </cell>
          <cell r="G472" t="str">
            <v>P. UNIT. (R$)</v>
          </cell>
          <cell r="H472"/>
          <cell r="I472" t="str">
            <v>TOTAL (R$)</v>
          </cell>
          <cell r="J472"/>
        </row>
        <row r="473">
          <cell r="A473" t="str">
            <v/>
          </cell>
          <cell r="B473" t="str">
            <v>04078/ORSE</v>
          </cell>
          <cell r="C473" t="str">
            <v>ORSE</v>
          </cell>
          <cell r="D473" t="str">
            <v>PINTURA DE PROTEÇÃO SOBRE SUPERFÍCIES METÁLICAS COM APLICAÇÃO DE 01 DEMÃO DE TINTA SUPER GALVITE (SHERWIN WILLIAMS OU SIMILAR) - R2</v>
          </cell>
          <cell r="E473" t="str">
            <v>M2</v>
          </cell>
          <cell r="F473"/>
          <cell r="G473">
            <v>9.490000000000002</v>
          </cell>
          <cell r="H473"/>
          <cell r="I473"/>
          <cell r="J473"/>
        </row>
        <row r="474">
          <cell r="A474" t="str">
            <v>INSUMO</v>
          </cell>
          <cell r="B474" t="str">
            <v>03204/ORSE</v>
          </cell>
          <cell r="C474" t="str">
            <v>ORSE</v>
          </cell>
          <cell r="D474" t="str">
            <v>TINTA PARA ADERÊNCIA E PROTEÇÃO DE SUPERFÍCIES GALVANIZADAS, SUPER GALVITE, MARCA SHERWIN WILLIAMS OU SIMILAR</v>
          </cell>
          <cell r="E474" t="str">
            <v>L</v>
          </cell>
          <cell r="F474">
            <v>0.09</v>
          </cell>
          <cell r="G474">
            <v>23.5</v>
          </cell>
          <cell r="H474"/>
          <cell r="I474">
            <v>2.11</v>
          </cell>
          <cell r="J474"/>
        </row>
        <row r="475">
          <cell r="A475" t="str">
            <v>INSUMO</v>
          </cell>
          <cell r="B475">
            <v>3768</v>
          </cell>
          <cell r="C475" t="str">
            <v>SINAPI</v>
          </cell>
          <cell r="D475" t="str">
            <v>LIXA EM FOLHA PARA FERRO, NUMERO 150</v>
          </cell>
          <cell r="E475" t="str">
            <v>UN</v>
          </cell>
          <cell r="F475">
            <v>0.25</v>
          </cell>
          <cell r="G475">
            <v>2.66</v>
          </cell>
          <cell r="H475"/>
          <cell r="I475">
            <v>0.66</v>
          </cell>
          <cell r="J475"/>
        </row>
        <row r="476">
          <cell r="A476" t="str">
            <v>INSUMO</v>
          </cell>
          <cell r="B476">
            <v>4783</v>
          </cell>
          <cell r="C476" t="str">
            <v>SINAPI</v>
          </cell>
          <cell r="D476" t="str">
            <v>PINTOR (HORISTA)</v>
          </cell>
          <cell r="E476" t="str">
            <v>H</v>
          </cell>
          <cell r="F476">
            <v>0.2</v>
          </cell>
          <cell r="G476">
            <v>20.329999999999998</v>
          </cell>
          <cell r="H476"/>
          <cell r="I476">
            <v>4.0599999999999996</v>
          </cell>
          <cell r="J476"/>
        </row>
        <row r="477">
          <cell r="A477" t="str">
            <v>INSUMO</v>
          </cell>
          <cell r="B477">
            <v>6111</v>
          </cell>
          <cell r="C477" t="str">
            <v>SINAPI</v>
          </cell>
          <cell r="D477" t="str">
            <v>SERVENTE DE OBRAS (HORISTA)</v>
          </cell>
          <cell r="E477" t="str">
            <v>H</v>
          </cell>
          <cell r="F477">
            <v>0.1</v>
          </cell>
          <cell r="G477">
            <v>14.86</v>
          </cell>
          <cell r="H477"/>
          <cell r="I477">
            <v>1.48</v>
          </cell>
          <cell r="J477"/>
        </row>
        <row r="478">
          <cell r="A478" t="str">
            <v>COMPOSICAO</v>
          </cell>
          <cell r="B478" t="str">
            <v>10549/ORSE</v>
          </cell>
          <cell r="C478" t="str">
            <v>ORSE</v>
          </cell>
          <cell r="D478" t="str">
            <v>ENCARGOS COMPLEMENTARES - SERVENTE</v>
          </cell>
          <cell r="E478" t="str">
            <v>H</v>
          </cell>
          <cell r="F478">
            <v>0.1</v>
          </cell>
          <cell r="G478">
            <v>3.9499999999999993</v>
          </cell>
          <cell r="H478"/>
          <cell r="I478">
            <v>0.39</v>
          </cell>
          <cell r="J478"/>
        </row>
        <row r="479">
          <cell r="A479" t="str">
            <v>COMPOSICAO</v>
          </cell>
          <cell r="B479" t="str">
            <v>10553/ORSE</v>
          </cell>
          <cell r="C479" t="str">
            <v>ORSE</v>
          </cell>
          <cell r="D479" t="str">
            <v>ENCARGOS COMPLEMENTARES - PINTOR</v>
          </cell>
          <cell r="E479" t="str">
            <v>H</v>
          </cell>
          <cell r="F479">
            <v>0.2</v>
          </cell>
          <cell r="G479">
            <v>3.9899999999999993</v>
          </cell>
          <cell r="H479"/>
          <cell r="I479">
            <v>0.79</v>
          </cell>
          <cell r="J479"/>
        </row>
        <row r="480">
          <cell r="A480" t="str">
            <v>TOTAL SEM BDI - 04078/ORSE</v>
          </cell>
          <cell r="B480"/>
          <cell r="C480"/>
          <cell r="D480"/>
          <cell r="E480"/>
          <cell r="F480"/>
          <cell r="G480"/>
          <cell r="H480"/>
          <cell r="I480">
            <v>9.490000000000002</v>
          </cell>
          <cell r="J480"/>
        </row>
        <row r="482">
          <cell r="A482" t="str">
            <v>CLASSE/TIPO</v>
          </cell>
          <cell r="B482" t="str">
            <v>CÓDIGO</v>
          </cell>
          <cell r="C482" t="str">
            <v>FONTE</v>
          </cell>
          <cell r="D482" t="str">
            <v>DESCRIÇÃO</v>
          </cell>
          <cell r="E482" t="str">
            <v>UNID.</v>
          </cell>
          <cell r="F482" t="str">
            <v>COEF.</v>
          </cell>
          <cell r="G482" t="str">
            <v>P. UNIT. (R$)</v>
          </cell>
          <cell r="H482"/>
          <cell r="I482" t="str">
            <v>TOTAL (R$)</v>
          </cell>
          <cell r="J482"/>
        </row>
        <row r="483">
          <cell r="A483" t="str">
            <v>LIVR</v>
          </cell>
          <cell r="B483">
            <v>88315</v>
          </cell>
          <cell r="C483" t="str">
            <v>SINAPI</v>
          </cell>
          <cell r="D483" t="str">
            <v>SERRALHEIRO COM ENCARGOS COMPLEMENTARES</v>
          </cell>
          <cell r="E483" t="str">
            <v>H</v>
          </cell>
          <cell r="F483"/>
          <cell r="G483">
            <v>27.189999999999998</v>
          </cell>
          <cell r="H483"/>
          <cell r="I483"/>
          <cell r="J483"/>
        </row>
        <row r="484">
          <cell r="A484" t="str">
            <v>COMPOSICAO</v>
          </cell>
          <cell r="B484">
            <v>95377</v>
          </cell>
          <cell r="C484" t="str">
            <v>SINAPI</v>
          </cell>
          <cell r="D484" t="str">
            <v>CURSO DE CAPACITAÇÃO PARA SERRALHEIRO (ENCARGOS COMPLEMENTARES) - HORISTA</v>
          </cell>
          <cell r="E484" t="str">
            <v>H</v>
          </cell>
          <cell r="F484">
            <v>1</v>
          </cell>
          <cell r="G484">
            <v>0.23</v>
          </cell>
          <cell r="H484"/>
          <cell r="I484">
            <v>0.23</v>
          </cell>
          <cell r="J484"/>
        </row>
        <row r="485">
          <cell r="A485" t="str">
            <v>INSUMO</v>
          </cell>
          <cell r="B485">
            <v>43489</v>
          </cell>
          <cell r="C485" t="str">
            <v>SINAPI</v>
          </cell>
          <cell r="D485" t="str">
            <v>EPI - FAMILIA PEDREIRO - HORISTA (ENCARGOS COMPLEMENTARES - COLETADO CAIXA)</v>
          </cell>
          <cell r="E485" t="str">
            <v>H</v>
          </cell>
          <cell r="F485">
            <v>1</v>
          </cell>
          <cell r="G485">
            <v>1.31</v>
          </cell>
          <cell r="H485"/>
          <cell r="I485">
            <v>1.31</v>
          </cell>
          <cell r="J485"/>
        </row>
        <row r="486">
          <cell r="A486" t="str">
            <v>INSUMO</v>
          </cell>
          <cell r="B486">
            <v>43465</v>
          </cell>
          <cell r="C486" t="str">
            <v>SINAPI</v>
          </cell>
          <cell r="D486" t="str">
            <v>FERRAMENTAS - FAMILIA PEDREIRO - HORISTA (ENCARGOS COMPLEMENTARES - COLETADO CAIXA)</v>
          </cell>
          <cell r="E486" t="str">
            <v>H</v>
          </cell>
          <cell r="F486">
            <v>1</v>
          </cell>
          <cell r="G486">
            <v>0.78</v>
          </cell>
          <cell r="H486"/>
          <cell r="I486">
            <v>0.78</v>
          </cell>
          <cell r="J486"/>
        </row>
        <row r="487">
          <cell r="A487" t="str">
            <v>INSUMO</v>
          </cell>
          <cell r="B487">
            <v>37373</v>
          </cell>
          <cell r="C487" t="str">
            <v>SINAPI</v>
          </cell>
          <cell r="D487" t="str">
            <v>SEGURO - HORISTA (COLETADO CAIXA - ENCARGOS COMPLEMENTARES)</v>
          </cell>
          <cell r="E487" t="str">
            <v>H</v>
          </cell>
          <cell r="F487">
            <v>1</v>
          </cell>
          <cell r="G487">
            <v>0.08</v>
          </cell>
          <cell r="H487"/>
          <cell r="I487">
            <v>0.08</v>
          </cell>
          <cell r="J487"/>
        </row>
        <row r="488">
          <cell r="A488" t="str">
            <v>INSUMO</v>
          </cell>
          <cell r="B488">
            <v>37372</v>
          </cell>
          <cell r="C488" t="str">
            <v>SINAPI</v>
          </cell>
          <cell r="D488" t="str">
            <v>EXAMES - HORISTA (COLETADO CAIXA - ENCARGOS COMPLEMENTARES)</v>
          </cell>
          <cell r="E488" t="str">
            <v>H</v>
          </cell>
          <cell r="F488">
            <v>1</v>
          </cell>
          <cell r="G488">
            <v>1.43</v>
          </cell>
          <cell r="H488"/>
          <cell r="I488">
            <v>1.43</v>
          </cell>
          <cell r="J488"/>
        </row>
        <row r="489">
          <cell r="A489" t="str">
            <v>INSUMO</v>
          </cell>
          <cell r="B489">
            <v>37371</v>
          </cell>
          <cell r="C489" t="str">
            <v>SINAPI</v>
          </cell>
          <cell r="D489" t="str">
            <v>TRANSPORTE - HORISTA (COLETADO CAIXA - ENCARGOS COMPLEMENTARES)</v>
          </cell>
          <cell r="E489" t="str">
            <v>H</v>
          </cell>
          <cell r="F489">
            <v>1</v>
          </cell>
          <cell r="G489">
            <v>0.56999999999999995</v>
          </cell>
          <cell r="H489"/>
          <cell r="I489">
            <v>0.56999999999999995</v>
          </cell>
          <cell r="J489"/>
        </row>
        <row r="490">
          <cell r="A490" t="str">
            <v>INSUMO</v>
          </cell>
          <cell r="B490">
            <v>37370</v>
          </cell>
          <cell r="C490" t="str">
            <v>SINAPI</v>
          </cell>
          <cell r="D490" t="str">
            <v>ALIMENTACAO - HORISTA (COLETADO CAIXA - ENCARGOS COMPLEMENTARES)</v>
          </cell>
          <cell r="E490" t="str">
            <v>H</v>
          </cell>
          <cell r="F490">
            <v>1</v>
          </cell>
          <cell r="G490">
            <v>2.46</v>
          </cell>
          <cell r="H490"/>
          <cell r="I490">
            <v>2.46</v>
          </cell>
          <cell r="J490"/>
        </row>
        <row r="491">
          <cell r="A491" t="str">
            <v>INSUMO</v>
          </cell>
          <cell r="B491">
            <v>6110</v>
          </cell>
          <cell r="C491" t="str">
            <v>SINAPI</v>
          </cell>
          <cell r="D491" t="str">
            <v>SERRALHEIRO (HORISTA)</v>
          </cell>
          <cell r="E491" t="str">
            <v>H</v>
          </cell>
          <cell r="F491">
            <v>1</v>
          </cell>
          <cell r="G491">
            <v>20.329999999999998</v>
          </cell>
          <cell r="H491"/>
          <cell r="I491">
            <v>20.329999999999998</v>
          </cell>
          <cell r="J491"/>
        </row>
        <row r="492">
          <cell r="A492" t="str">
            <v>TOTAL SEM BDI - 88315</v>
          </cell>
          <cell r="B492"/>
          <cell r="C492"/>
          <cell r="D492"/>
          <cell r="E492"/>
          <cell r="F492"/>
          <cell r="G492"/>
          <cell r="H492"/>
          <cell r="I492">
            <v>27.189999999999998</v>
          </cell>
          <cell r="J492"/>
        </row>
        <row r="494">
          <cell r="A494" t="str">
            <v>CLASSE/TIPO</v>
          </cell>
          <cell r="B494" t="str">
            <v>CÓDIGO</v>
          </cell>
          <cell r="C494" t="str">
            <v>FONTE</v>
          </cell>
          <cell r="D494" t="str">
            <v>DESCRIÇÃO</v>
          </cell>
          <cell r="E494" t="str">
            <v>UNID.</v>
          </cell>
          <cell r="F494" t="str">
            <v>COEF.</v>
          </cell>
          <cell r="G494" t="str">
            <v>P. UNIT. (R$)</v>
          </cell>
          <cell r="H494"/>
          <cell r="I494" t="str">
            <v>TOTAL (R$)</v>
          </cell>
          <cell r="J494"/>
        </row>
        <row r="495">
          <cell r="A495" t="str">
            <v>ARGA</v>
          </cell>
          <cell r="B495">
            <v>87369</v>
          </cell>
          <cell r="C495" t="str">
            <v>SINAPI</v>
          </cell>
          <cell r="D495" t="str">
            <v>ARGAMASSA TRAÇO 1:2:8 (EM VOLUME DE CIMENTO, CAL E AREIA MÉDIA ÚMIDA) PARA EMBOÇO/MASSA ÚNICA/ASSENTAMENTO DE ALVENARIA DE VEDAÇÃO, PREPARO MANUAL. AF_08/2019</v>
          </cell>
          <cell r="E495" t="str">
            <v>M3</v>
          </cell>
          <cell r="F495"/>
          <cell r="G495">
            <v>771.95999999999992</v>
          </cell>
          <cell r="H495"/>
          <cell r="I495"/>
          <cell r="J495"/>
        </row>
        <row r="496">
          <cell r="A496" t="str">
            <v>COMPOSICAO</v>
          </cell>
          <cell r="B496">
            <v>88316</v>
          </cell>
          <cell r="C496" t="str">
            <v>SINAPI</v>
          </cell>
          <cell r="D496" t="str">
            <v>SERVENTE COM ENCARGOS COMPLEMENTARES</v>
          </cell>
          <cell r="E496" t="str">
            <v>H</v>
          </cell>
          <cell r="F496">
            <v>11.1</v>
          </cell>
          <cell r="G496">
            <v>21.71</v>
          </cell>
          <cell r="H496"/>
          <cell r="I496">
            <v>240.98</v>
          </cell>
          <cell r="J496"/>
        </row>
        <row r="497">
          <cell r="A497" t="str">
            <v>INSUMO</v>
          </cell>
          <cell r="B497">
            <v>1379</v>
          </cell>
          <cell r="C497" t="str">
            <v>SINAPI</v>
          </cell>
          <cell r="D497" t="str">
            <v>CIMENTO PORTLAND COMPOSTO CP II-32</v>
          </cell>
          <cell r="E497" t="str">
            <v>KG</v>
          </cell>
          <cell r="F497">
            <v>192.52</v>
          </cell>
          <cell r="G497">
            <v>1.04</v>
          </cell>
          <cell r="H497"/>
          <cell r="I497">
            <v>200.22</v>
          </cell>
          <cell r="J497"/>
        </row>
        <row r="498">
          <cell r="A498" t="str">
            <v>INSUMO</v>
          </cell>
          <cell r="B498">
            <v>1106</v>
          </cell>
          <cell r="C498" t="str">
            <v>SINAPI</v>
          </cell>
          <cell r="D498" t="str">
            <v>CAL HIDRATADA CH-I PARA ARGAMASSAS</v>
          </cell>
          <cell r="E498" t="str">
            <v>KG</v>
          </cell>
          <cell r="F498">
            <v>171.13</v>
          </cell>
          <cell r="G498">
            <v>1.3</v>
          </cell>
          <cell r="H498"/>
          <cell r="I498">
            <v>222.46</v>
          </cell>
          <cell r="J498"/>
        </row>
        <row r="499">
          <cell r="A499" t="str">
            <v>INSUMO</v>
          </cell>
          <cell r="B499">
            <v>370</v>
          </cell>
          <cell r="C499" t="str">
            <v>SINAPI</v>
          </cell>
          <cell r="D499" t="str">
            <v>AREIA MEDIA - POSTO JAZIDA/FORNECEDOR (RETIRADO NA JAZIDA, SEM TRANSPORTE)</v>
          </cell>
          <cell r="E499" t="str">
            <v>M3</v>
          </cell>
          <cell r="F499">
            <v>1.1399999999999999</v>
          </cell>
          <cell r="G499">
            <v>95</v>
          </cell>
          <cell r="H499"/>
          <cell r="I499">
            <v>108.3</v>
          </cell>
          <cell r="J499"/>
        </row>
        <row r="500">
          <cell r="A500" t="str">
            <v>TOTAL SEM BDI - 87369</v>
          </cell>
          <cell r="B500"/>
          <cell r="C500"/>
          <cell r="D500"/>
          <cell r="E500"/>
          <cell r="F500"/>
          <cell r="G500"/>
          <cell r="H500"/>
          <cell r="I500">
            <v>771.95999999999992</v>
          </cell>
          <cell r="J500"/>
        </row>
        <row r="502">
          <cell r="A502" t="str">
            <v>CLASSE/TIPO</v>
          </cell>
          <cell r="B502" t="str">
            <v>CÓDIGO</v>
          </cell>
          <cell r="C502" t="str">
            <v>FONTE</v>
          </cell>
          <cell r="D502" t="str">
            <v>DESCRIÇÃO</v>
          </cell>
          <cell r="E502" t="str">
            <v>UNID.</v>
          </cell>
          <cell r="F502" t="str">
            <v>COEF.</v>
          </cell>
          <cell r="G502" t="str">
            <v>P. UNIT. (R$)</v>
          </cell>
          <cell r="H502"/>
          <cell r="I502" t="str">
            <v>TOTAL (R$)</v>
          </cell>
          <cell r="J502"/>
        </row>
        <row r="503">
          <cell r="A503" t="str">
            <v>PRODC</v>
          </cell>
          <cell r="B503">
            <v>94964</v>
          </cell>
          <cell r="C503" t="str">
            <v>SINAPI</v>
          </cell>
          <cell r="D503" t="str">
            <v>CONCRETO FCK = 20MPA, TRAÇO 1:2,7:3 (EM MASSA SECA DE CIMENTO/ AREIA MÉDIA/ BRITA 1) - PREPARO MECÂNICO COM BETONEIRA 400 L. AF_05/2021</v>
          </cell>
          <cell r="E503" t="str">
            <v>M3</v>
          </cell>
          <cell r="F503"/>
          <cell r="G503">
            <v>661.54</v>
          </cell>
          <cell r="H503"/>
          <cell r="I503"/>
          <cell r="J503"/>
        </row>
        <row r="504">
          <cell r="A504" t="str">
            <v>COMPOSICAO</v>
          </cell>
          <cell r="B504">
            <v>88831</v>
          </cell>
          <cell r="C504" t="str">
            <v>SINAPI</v>
          </cell>
          <cell r="D504" t="str">
            <v>BETONEIRA CAPACIDADE NOMINAL DE 400 L, CAPACIDADE DE MISTURA 280 L, MOTOR ELÉTRICO TRIFÁSICO POTÊNCIA DE 2 CV, SEM CARREGADOR - CHI DIURNO. AF_05/2023</v>
          </cell>
          <cell r="E504" t="str">
            <v>CHI</v>
          </cell>
          <cell r="F504">
            <v>0.77869999999999995</v>
          </cell>
          <cell r="G504">
            <v>0.53</v>
          </cell>
          <cell r="H504"/>
          <cell r="I504">
            <v>0.41</v>
          </cell>
          <cell r="J504"/>
        </row>
        <row r="505">
          <cell r="A505" t="str">
            <v>COMPOSICAO</v>
          </cell>
          <cell r="B505">
            <v>88830</v>
          </cell>
          <cell r="C505" t="str">
            <v>SINAPI</v>
          </cell>
          <cell r="D505" t="str">
            <v>BETONEIRA CAPACIDADE NOMINAL DE 400 L, CAPACIDADE DE MISTURA 280 L, MOTOR ELÉTRICO TRIFÁSICO POTÊNCIA DE 2 CV, SEM CARREGADOR - CHP DIURNO. AF_05/2023</v>
          </cell>
          <cell r="E505" t="str">
            <v>CHP</v>
          </cell>
          <cell r="F505">
            <v>0.82589999999999997</v>
          </cell>
          <cell r="G505">
            <v>2.37</v>
          </cell>
          <cell r="H505"/>
          <cell r="I505">
            <v>1.95</v>
          </cell>
          <cell r="J505"/>
        </row>
        <row r="506">
          <cell r="A506" t="str">
            <v>COMPOSICAO</v>
          </cell>
          <cell r="B506">
            <v>88377</v>
          </cell>
          <cell r="C506" t="str">
            <v>SINAPI</v>
          </cell>
          <cell r="D506" t="str">
            <v>OPERADOR DE BETONEIRA ESTACIONÁRIA/MISTURADOR COM ENCARGOS COMPLEMENTARES</v>
          </cell>
          <cell r="E506" t="str">
            <v>H</v>
          </cell>
          <cell r="F506">
            <v>1.6046</v>
          </cell>
          <cell r="G506">
            <v>27.09</v>
          </cell>
          <cell r="H506"/>
          <cell r="I506">
            <v>43.46</v>
          </cell>
          <cell r="J506"/>
        </row>
        <row r="507">
          <cell r="A507" t="str">
            <v>COMPOSICAO</v>
          </cell>
          <cell r="B507">
            <v>88316</v>
          </cell>
          <cell r="C507" t="str">
            <v>SINAPI</v>
          </cell>
          <cell r="D507" t="str">
            <v>SERVENTE COM ENCARGOS COMPLEMENTARES</v>
          </cell>
          <cell r="E507" t="str">
            <v>H</v>
          </cell>
          <cell r="F507">
            <v>2.5333000000000001</v>
          </cell>
          <cell r="G507">
            <v>21.71</v>
          </cell>
          <cell r="H507"/>
          <cell r="I507">
            <v>54.99</v>
          </cell>
          <cell r="J507"/>
        </row>
        <row r="508">
          <cell r="A508" t="str">
            <v>INSUMO</v>
          </cell>
          <cell r="B508">
            <v>4721</v>
          </cell>
          <cell r="C508" t="str">
            <v>SINAPI</v>
          </cell>
          <cell r="D508" t="str">
            <v>PEDRA BRITADA N. 1 (9,5 A 19 MM) POSTO PEDREIRA/FORNECEDOR, SEM FRETE</v>
          </cell>
          <cell r="E508" t="str">
            <v>M3</v>
          </cell>
          <cell r="F508">
            <v>0.58720000000000006</v>
          </cell>
          <cell r="G508">
            <v>260.63</v>
          </cell>
          <cell r="H508"/>
          <cell r="I508">
            <v>153.04</v>
          </cell>
          <cell r="J508"/>
        </row>
        <row r="509">
          <cell r="A509" t="str">
            <v>INSUMO</v>
          </cell>
          <cell r="B509">
            <v>1379</v>
          </cell>
          <cell r="C509" t="str">
            <v>SINAPI</v>
          </cell>
          <cell r="D509" t="str">
            <v>CIMENTO PORTLAND COMPOSTO CP II-32</v>
          </cell>
          <cell r="E509" t="str">
            <v>KG</v>
          </cell>
          <cell r="F509">
            <v>322.97770000000003</v>
          </cell>
          <cell r="G509">
            <v>1.04</v>
          </cell>
          <cell r="H509"/>
          <cell r="I509">
            <v>335.89</v>
          </cell>
          <cell r="J509"/>
        </row>
        <row r="510">
          <cell r="A510" t="str">
            <v>INSUMO</v>
          </cell>
          <cell r="B510">
            <v>370</v>
          </cell>
          <cell r="C510" t="str">
            <v>SINAPI</v>
          </cell>
          <cell r="D510" t="str">
            <v>AREIA MEDIA - POSTO JAZIDA/FORNECEDOR (RETIRADO NA JAZIDA, SEM TRANSPORTE)</v>
          </cell>
          <cell r="E510" t="str">
            <v>M3</v>
          </cell>
          <cell r="F510">
            <v>0.75580000000000003</v>
          </cell>
          <cell r="G510">
            <v>95</v>
          </cell>
          <cell r="H510"/>
          <cell r="I510">
            <v>71.8</v>
          </cell>
          <cell r="J510"/>
        </row>
        <row r="511">
          <cell r="A511" t="str">
            <v>TOTAL SEM BDI - 94964</v>
          </cell>
          <cell r="B511"/>
          <cell r="C511"/>
          <cell r="D511"/>
          <cell r="E511"/>
          <cell r="F511"/>
          <cell r="G511"/>
          <cell r="H511"/>
          <cell r="I511">
            <v>661.54</v>
          </cell>
          <cell r="J511"/>
        </row>
        <row r="513">
          <cell r="A513" t="str">
            <v>CLASSE/TIPO</v>
          </cell>
          <cell r="B513" t="str">
            <v>CÓDIGO</v>
          </cell>
          <cell r="C513" t="str">
            <v>FONTE</v>
          </cell>
          <cell r="D513" t="str">
            <v>DESCRIÇÃO</v>
          </cell>
          <cell r="E513" t="str">
            <v>UNID.</v>
          </cell>
          <cell r="F513" t="str">
            <v>COEF.</v>
          </cell>
          <cell r="G513" t="str">
            <v>P. UNIT. (R$)</v>
          </cell>
          <cell r="H513"/>
          <cell r="I513" t="str">
            <v>TOTAL (R$)</v>
          </cell>
          <cell r="J513"/>
        </row>
        <row r="514">
          <cell r="A514" t="str">
            <v>FORMCA</v>
          </cell>
          <cell r="B514">
            <v>92270</v>
          </cell>
          <cell r="C514" t="str">
            <v>SINAPI</v>
          </cell>
          <cell r="D514" t="str">
            <v>FABRICAÇÃO DE FÔRMA PARA VIGAS, COM MADEIRA SERRADA, E = 25 MM. AF_09/2020</v>
          </cell>
          <cell r="E514" t="str">
            <v>M2</v>
          </cell>
          <cell r="F514"/>
          <cell r="G514">
            <v>142.22999999999999</v>
          </cell>
          <cell r="H514"/>
          <cell r="I514"/>
          <cell r="J514"/>
        </row>
        <row r="515">
          <cell r="A515" t="str">
            <v>COMPOSICAO</v>
          </cell>
          <cell r="B515">
            <v>91693</v>
          </cell>
          <cell r="C515" t="str">
            <v>SINAPI</v>
          </cell>
          <cell r="D515" t="str">
            <v>SERRA CIRCULAR DE BANCADA COM MOTOR ELÉTRICO POTÊNCIA DE 5HP, COM COIFA PARA DISCO 10" - CHI DIURNO. AF_08/2015</v>
          </cell>
          <cell r="E515" t="str">
            <v>CHI</v>
          </cell>
          <cell r="F515">
            <v>0.224</v>
          </cell>
          <cell r="G515">
            <v>27.26</v>
          </cell>
          <cell r="H515"/>
          <cell r="I515">
            <v>6.1</v>
          </cell>
          <cell r="J515"/>
        </row>
        <row r="516">
          <cell r="A516" t="str">
            <v>COMPOSICAO</v>
          </cell>
          <cell r="B516">
            <v>91692</v>
          </cell>
          <cell r="C516" t="str">
            <v>SINAPI</v>
          </cell>
          <cell r="D516" t="str">
            <v>SERRA CIRCULAR DE BANCADA COM MOTOR ELÉTRICO POTÊNCIA DE 5HP, COM COIFA PARA DISCO 10" - CHP DIURNO. AF_08/2015</v>
          </cell>
          <cell r="E516" t="str">
            <v>CHP</v>
          </cell>
          <cell r="F516">
            <v>5.6000000000000001E-2</v>
          </cell>
          <cell r="G516">
            <v>28.81</v>
          </cell>
          <cell r="H516"/>
          <cell r="I516">
            <v>1.61</v>
          </cell>
          <cell r="J516"/>
        </row>
        <row r="517">
          <cell r="A517" t="str">
            <v>COMPOSICAO</v>
          </cell>
          <cell r="B517">
            <v>88262</v>
          </cell>
          <cell r="C517" t="str">
            <v>SINAPI</v>
          </cell>
          <cell r="D517" t="str">
            <v>CARPINTEIRO DE FORMAS COM ENCARGOS COMPLEMENTARES</v>
          </cell>
          <cell r="E517" t="str">
            <v>H</v>
          </cell>
          <cell r="F517">
            <v>0.79200000000000004</v>
          </cell>
          <cell r="G517">
            <v>26.97</v>
          </cell>
          <cell r="H517"/>
          <cell r="I517">
            <v>21.36</v>
          </cell>
          <cell r="J517"/>
        </row>
        <row r="518">
          <cell r="A518" t="str">
            <v>COMPOSICAO</v>
          </cell>
          <cell r="B518">
            <v>88239</v>
          </cell>
          <cell r="C518" t="str">
            <v>SINAPI</v>
          </cell>
          <cell r="D518" t="str">
            <v>AJUDANTE DE CARPINTEIRO COM ENCARGOS COMPLEMENTARES</v>
          </cell>
          <cell r="E518" t="str">
            <v>H</v>
          </cell>
          <cell r="F518">
            <v>0.17899999999999999</v>
          </cell>
          <cell r="G518">
            <v>22.2</v>
          </cell>
          <cell r="H518"/>
          <cell r="I518">
            <v>3.97</v>
          </cell>
          <cell r="J518"/>
        </row>
        <row r="519">
          <cell r="A519" t="str">
            <v>INSUMO</v>
          </cell>
          <cell r="B519">
            <v>6189</v>
          </cell>
          <cell r="C519" t="str">
            <v>SINAPI</v>
          </cell>
          <cell r="D519" t="str">
            <v>TABUA NAO APARELHADA *2,5 X 30* CM, EM MACARANDUBA/MASSARANDUBA, ANGELIM OU EQUIVALENTE DA REGIAO - BRUTA</v>
          </cell>
          <cell r="E519" t="str">
            <v>M</v>
          </cell>
          <cell r="F519">
            <v>4.4480000000000004</v>
          </cell>
          <cell r="G519">
            <v>20.62</v>
          </cell>
          <cell r="H519"/>
          <cell r="I519">
            <v>91.71</v>
          </cell>
          <cell r="J519"/>
        </row>
        <row r="520">
          <cell r="A520" t="str">
            <v>INSUMO</v>
          </cell>
          <cell r="B520">
            <v>5068</v>
          </cell>
          <cell r="C520" t="str">
            <v>SINAPI</v>
          </cell>
          <cell r="D520" t="str">
            <v>PREGO DE ACO POLIDO COM CABECA 17 X 21 (2 X 11)</v>
          </cell>
          <cell r="E520" t="str">
            <v>KG</v>
          </cell>
          <cell r="F520">
            <v>0.128</v>
          </cell>
          <cell r="G520">
            <v>20.34</v>
          </cell>
          <cell r="H520"/>
          <cell r="I520">
            <v>2.6</v>
          </cell>
          <cell r="J520"/>
        </row>
        <row r="521">
          <cell r="A521" t="str">
            <v>INSUMO</v>
          </cell>
          <cell r="B521">
            <v>4517</v>
          </cell>
          <cell r="C521" t="str">
            <v>SINAPI</v>
          </cell>
          <cell r="D521" t="str">
            <v>SARRAFO *2,5 X 7,5* CM EM PINUS, MISTA OU EQUIVALENTE DA REGIAO - BRUTA</v>
          </cell>
          <cell r="E521" t="str">
            <v>M</v>
          </cell>
          <cell r="F521">
            <v>4.2279999999999998</v>
          </cell>
          <cell r="G521">
            <v>3.52</v>
          </cell>
          <cell r="H521"/>
          <cell r="I521">
            <v>14.88</v>
          </cell>
          <cell r="J521"/>
        </row>
        <row r="522">
          <cell r="A522" t="str">
            <v>TOTAL SEM BDI - 92270</v>
          </cell>
          <cell r="B522"/>
          <cell r="C522"/>
          <cell r="D522"/>
          <cell r="E522"/>
          <cell r="F522"/>
          <cell r="G522"/>
          <cell r="H522"/>
          <cell r="I522">
            <v>142.22999999999999</v>
          </cell>
          <cell r="J522"/>
        </row>
        <row r="524">
          <cell r="A524" t="str">
            <v>CLASSE/TIPO</v>
          </cell>
          <cell r="B524" t="str">
            <v>CÓDIGO</v>
          </cell>
          <cell r="C524" t="str">
            <v>FONTE</v>
          </cell>
          <cell r="D524" t="str">
            <v>DESCRIÇÃO</v>
          </cell>
          <cell r="E524" t="str">
            <v>UNID.</v>
          </cell>
          <cell r="F524" t="str">
            <v>COEF.</v>
          </cell>
          <cell r="G524" t="str">
            <v>P. UNIT. (R$)</v>
          </cell>
          <cell r="H524"/>
          <cell r="I524" t="str">
            <v>TOTAL (R$)</v>
          </cell>
          <cell r="J524"/>
        </row>
        <row r="525">
          <cell r="A525" t="str">
            <v>LIVR</v>
          </cell>
          <cell r="B525">
            <v>88274</v>
          </cell>
          <cell r="C525" t="str">
            <v>SINAPI</v>
          </cell>
          <cell r="D525" t="str">
            <v>MARMORISTA/GRANITEIRO COM ENCARGOS COMPLEMENTARES</v>
          </cell>
          <cell r="E525" t="str">
            <v>H</v>
          </cell>
          <cell r="F525"/>
          <cell r="G525">
            <v>27.18</v>
          </cell>
          <cell r="H525"/>
          <cell r="I525"/>
          <cell r="J525"/>
        </row>
        <row r="526">
          <cell r="A526" t="str">
            <v>COMPOSICAO</v>
          </cell>
          <cell r="B526">
            <v>95341</v>
          </cell>
          <cell r="C526" t="str">
            <v>SINAPI</v>
          </cell>
          <cell r="D526" t="str">
            <v>CURSO DE CAPACITAÇÃO PARA MARMORISTA/GRANITEIRO (ENCARGOS COMPLEMENTARES) - HORISTA</v>
          </cell>
          <cell r="E526" t="str">
            <v>H</v>
          </cell>
          <cell r="F526">
            <v>1</v>
          </cell>
          <cell r="G526">
            <v>0.28999999999999998</v>
          </cell>
          <cell r="H526"/>
          <cell r="I526">
            <v>0.28999999999999998</v>
          </cell>
          <cell r="J526"/>
        </row>
        <row r="527">
          <cell r="A527" t="str">
            <v>INSUMO</v>
          </cell>
          <cell r="B527">
            <v>43489</v>
          </cell>
          <cell r="C527" t="str">
            <v>SINAPI</v>
          </cell>
          <cell r="D527" t="str">
            <v>EPI - FAMILIA PEDREIRO - HORISTA (ENCARGOS COMPLEMENTARES - COLETADO CAIXA)</v>
          </cell>
          <cell r="E527" t="str">
            <v>H</v>
          </cell>
          <cell r="F527">
            <v>1</v>
          </cell>
          <cell r="G527">
            <v>1.31</v>
          </cell>
          <cell r="H527"/>
          <cell r="I527">
            <v>1.31</v>
          </cell>
          <cell r="J527"/>
        </row>
        <row r="528">
          <cell r="A528" t="str">
            <v>INSUMO</v>
          </cell>
          <cell r="B528">
            <v>43465</v>
          </cell>
          <cell r="C528" t="str">
            <v>SINAPI</v>
          </cell>
          <cell r="D528" t="str">
            <v>FERRAMENTAS - FAMILIA PEDREIRO - HORISTA (ENCARGOS COMPLEMENTARES - COLETADO CAIXA)</v>
          </cell>
          <cell r="E528" t="str">
            <v>H</v>
          </cell>
          <cell r="F528">
            <v>1</v>
          </cell>
          <cell r="G528">
            <v>0.78</v>
          </cell>
          <cell r="H528"/>
          <cell r="I528">
            <v>0.78</v>
          </cell>
          <cell r="J528"/>
        </row>
        <row r="529">
          <cell r="A529" t="str">
            <v>INSUMO</v>
          </cell>
          <cell r="B529">
            <v>37373</v>
          </cell>
          <cell r="C529" t="str">
            <v>SINAPI</v>
          </cell>
          <cell r="D529" t="str">
            <v>SEGURO - HORISTA (COLETADO CAIXA - ENCARGOS COMPLEMENTARES)</v>
          </cell>
          <cell r="E529" t="str">
            <v>H</v>
          </cell>
          <cell r="F529">
            <v>1</v>
          </cell>
          <cell r="G529">
            <v>0.08</v>
          </cell>
          <cell r="H529"/>
          <cell r="I529">
            <v>0.08</v>
          </cell>
          <cell r="J529"/>
        </row>
        <row r="530">
          <cell r="A530" t="str">
            <v>INSUMO</v>
          </cell>
          <cell r="B530">
            <v>37372</v>
          </cell>
          <cell r="C530" t="str">
            <v>SINAPI</v>
          </cell>
          <cell r="D530" t="str">
            <v>EXAMES - HORISTA (COLETADO CAIXA - ENCARGOS COMPLEMENTARES)</v>
          </cell>
          <cell r="E530" t="str">
            <v>H</v>
          </cell>
          <cell r="F530">
            <v>1</v>
          </cell>
          <cell r="G530">
            <v>1.43</v>
          </cell>
          <cell r="H530"/>
          <cell r="I530">
            <v>1.43</v>
          </cell>
          <cell r="J530"/>
        </row>
        <row r="531">
          <cell r="A531" t="str">
            <v>INSUMO</v>
          </cell>
          <cell r="B531">
            <v>37371</v>
          </cell>
          <cell r="C531" t="str">
            <v>SINAPI</v>
          </cell>
          <cell r="D531" t="str">
            <v>TRANSPORTE - HORISTA (COLETADO CAIXA - ENCARGOS COMPLEMENTARES)</v>
          </cell>
          <cell r="E531" t="str">
            <v>H</v>
          </cell>
          <cell r="F531">
            <v>1</v>
          </cell>
          <cell r="G531">
            <v>0.56999999999999995</v>
          </cell>
          <cell r="H531"/>
          <cell r="I531">
            <v>0.56999999999999995</v>
          </cell>
          <cell r="J531"/>
        </row>
        <row r="532">
          <cell r="A532" t="str">
            <v>INSUMO</v>
          </cell>
          <cell r="B532">
            <v>37370</v>
          </cell>
          <cell r="C532" t="str">
            <v>SINAPI</v>
          </cell>
          <cell r="D532" t="str">
            <v>ALIMENTACAO - HORISTA (COLETADO CAIXA - ENCARGOS COMPLEMENTARES)</v>
          </cell>
          <cell r="E532" t="str">
            <v>H</v>
          </cell>
          <cell r="F532">
            <v>1</v>
          </cell>
          <cell r="G532">
            <v>2.46</v>
          </cell>
          <cell r="H532"/>
          <cell r="I532">
            <v>2.46</v>
          </cell>
          <cell r="J532"/>
        </row>
        <row r="533">
          <cell r="A533" t="str">
            <v>INSUMO</v>
          </cell>
          <cell r="B533">
            <v>4755</v>
          </cell>
          <cell r="C533" t="str">
            <v>SINAPI</v>
          </cell>
          <cell r="D533" t="str">
            <v>MARMORISTA / GRANITEIRO (HORISTA)</v>
          </cell>
          <cell r="E533" t="str">
            <v>H</v>
          </cell>
          <cell r="F533">
            <v>1</v>
          </cell>
          <cell r="G533">
            <v>20.260000000000002</v>
          </cell>
          <cell r="H533"/>
          <cell r="I533">
            <v>20.260000000000002</v>
          </cell>
          <cell r="J533"/>
        </row>
        <row r="534">
          <cell r="A534" t="str">
            <v>TOTAL SEM BDI - 88274</v>
          </cell>
          <cell r="B534"/>
          <cell r="C534"/>
          <cell r="D534"/>
          <cell r="E534"/>
          <cell r="F534"/>
          <cell r="G534"/>
          <cell r="H534"/>
          <cell r="I534">
            <v>27.18</v>
          </cell>
          <cell r="J534"/>
        </row>
        <row r="536">
          <cell r="A536" t="str">
            <v>CLASSE/TIPO</v>
          </cell>
          <cell r="B536" t="str">
            <v>CÓDIGO</v>
          </cell>
          <cell r="C536" t="str">
            <v>FONTE</v>
          </cell>
          <cell r="D536" t="str">
            <v>DESCRIÇÃO</v>
          </cell>
          <cell r="E536" t="str">
            <v>UNID.</v>
          </cell>
          <cell r="F536" t="str">
            <v>COEF.</v>
          </cell>
          <cell r="G536" t="str">
            <v>P. UNIT. (R$)</v>
          </cell>
          <cell r="H536"/>
          <cell r="I536" t="str">
            <v>TOTAL (R$)</v>
          </cell>
          <cell r="J536"/>
        </row>
        <row r="537">
          <cell r="A537" t="str">
            <v>LIVR</v>
          </cell>
          <cell r="B537">
            <v>88261</v>
          </cell>
          <cell r="C537" t="str">
            <v>SINAPI</v>
          </cell>
          <cell r="D537" t="str">
            <v>CARPINTEIRO DE ESQUADRIAS COM ENCARGOS COMPLEMENTARES</v>
          </cell>
          <cell r="E537" t="str">
            <v>H</v>
          </cell>
          <cell r="F537"/>
          <cell r="G537">
            <v>26.03</v>
          </cell>
          <cell r="H537"/>
          <cell r="I537"/>
          <cell r="J537"/>
        </row>
        <row r="538">
          <cell r="A538" t="str">
            <v>COMPOSICAO</v>
          </cell>
          <cell r="B538">
            <v>95329</v>
          </cell>
          <cell r="C538" t="str">
            <v>SINAPI</v>
          </cell>
          <cell r="D538" t="str">
            <v>CURSO DE CAPACITAÇÃO PARA CARPINTEIRO DE ESQUADRIA (ENCARGOS COMPLEMENTARES) - HORISTA</v>
          </cell>
          <cell r="E538" t="str">
            <v>H</v>
          </cell>
          <cell r="F538">
            <v>1</v>
          </cell>
          <cell r="G538">
            <v>0.28000000000000003</v>
          </cell>
          <cell r="H538"/>
          <cell r="I538">
            <v>0.28000000000000003</v>
          </cell>
          <cell r="J538"/>
        </row>
        <row r="539">
          <cell r="A539" t="str">
            <v>INSUMO</v>
          </cell>
          <cell r="B539">
            <v>43483</v>
          </cell>
          <cell r="C539" t="str">
            <v>SINAPI</v>
          </cell>
          <cell r="D539" t="str">
            <v>EPI - FAMILIA CARPINTEIRO DE FORMAS - HORISTA (ENCARGOS COMPLEMENTARES - COLETADO CAIXA)</v>
          </cell>
          <cell r="E539" t="str">
            <v>H</v>
          </cell>
          <cell r="F539">
            <v>1</v>
          </cell>
          <cell r="G539">
            <v>1.43</v>
          </cell>
          <cell r="H539"/>
          <cell r="I539">
            <v>1.43</v>
          </cell>
          <cell r="J539"/>
        </row>
        <row r="540">
          <cell r="A540" t="str">
            <v>INSUMO</v>
          </cell>
          <cell r="B540">
            <v>43459</v>
          </cell>
          <cell r="C540" t="str">
            <v>SINAPI</v>
          </cell>
          <cell r="D540" t="str">
            <v>FERRAMENTAS - FAMILIA CARPINTEIRO DE FORMAS - HORISTA (ENCARGOS COMPLEMENTARES - COLETADO CAIXA)</v>
          </cell>
          <cell r="E540" t="str">
            <v>H</v>
          </cell>
          <cell r="F540">
            <v>1</v>
          </cell>
          <cell r="G540">
            <v>0.44</v>
          </cell>
          <cell r="H540"/>
          <cell r="I540">
            <v>0.44</v>
          </cell>
          <cell r="J540"/>
        </row>
        <row r="541">
          <cell r="A541" t="str">
            <v>INSUMO</v>
          </cell>
          <cell r="B541">
            <v>37373</v>
          </cell>
          <cell r="C541" t="str">
            <v>SINAPI</v>
          </cell>
          <cell r="D541" t="str">
            <v>SEGURO - HORISTA (COLETADO CAIXA - ENCARGOS COMPLEMENTARES)</v>
          </cell>
          <cell r="E541" t="str">
            <v>H</v>
          </cell>
          <cell r="F541">
            <v>1</v>
          </cell>
          <cell r="G541">
            <v>0.08</v>
          </cell>
          <cell r="H541"/>
          <cell r="I541">
            <v>0.08</v>
          </cell>
          <cell r="J541"/>
        </row>
        <row r="542">
          <cell r="A542" t="str">
            <v>INSUMO</v>
          </cell>
          <cell r="B542">
            <v>37372</v>
          </cell>
          <cell r="C542" t="str">
            <v>SINAPI</v>
          </cell>
          <cell r="D542" t="str">
            <v>EXAMES - HORISTA (COLETADO CAIXA - ENCARGOS COMPLEMENTARES)</v>
          </cell>
          <cell r="E542" t="str">
            <v>H</v>
          </cell>
          <cell r="F542">
            <v>1</v>
          </cell>
          <cell r="G542">
            <v>1.43</v>
          </cell>
          <cell r="H542"/>
          <cell r="I542">
            <v>1.43</v>
          </cell>
          <cell r="J542"/>
        </row>
        <row r="543">
          <cell r="A543" t="str">
            <v>INSUMO</v>
          </cell>
          <cell r="B543">
            <v>37371</v>
          </cell>
          <cell r="C543" t="str">
            <v>SINAPI</v>
          </cell>
          <cell r="D543" t="str">
            <v>TRANSPORTE - HORISTA (COLETADO CAIXA - ENCARGOS COMPLEMENTARES)</v>
          </cell>
          <cell r="E543" t="str">
            <v>H</v>
          </cell>
          <cell r="F543">
            <v>1</v>
          </cell>
          <cell r="G543">
            <v>0.56999999999999995</v>
          </cell>
          <cell r="H543"/>
          <cell r="I543">
            <v>0.56999999999999995</v>
          </cell>
          <cell r="J543"/>
        </row>
        <row r="544">
          <cell r="A544" t="str">
            <v>INSUMO</v>
          </cell>
          <cell r="B544">
            <v>37370</v>
          </cell>
          <cell r="C544" t="str">
            <v>SINAPI</v>
          </cell>
          <cell r="D544" t="str">
            <v>ALIMENTACAO - HORISTA (COLETADO CAIXA - ENCARGOS COMPLEMENTARES)</v>
          </cell>
          <cell r="E544" t="str">
            <v>H</v>
          </cell>
          <cell r="F544">
            <v>1</v>
          </cell>
          <cell r="G544">
            <v>2.46</v>
          </cell>
          <cell r="H544"/>
          <cell r="I544">
            <v>2.46</v>
          </cell>
          <cell r="J544"/>
        </row>
        <row r="545">
          <cell r="A545" t="str">
            <v>INSUMO</v>
          </cell>
          <cell r="B545">
            <v>1214</v>
          </cell>
          <cell r="C545" t="str">
            <v>SINAPI</v>
          </cell>
          <cell r="D545" t="str">
            <v>CARPINTEIRO DE ESQUADRIAS (HORISTA)</v>
          </cell>
          <cell r="E545" t="str">
            <v>H</v>
          </cell>
          <cell r="F545">
            <v>1</v>
          </cell>
          <cell r="G545">
            <v>19.34</v>
          </cell>
          <cell r="H545"/>
          <cell r="I545">
            <v>19.34</v>
          </cell>
          <cell r="J545"/>
        </row>
        <row r="546">
          <cell r="A546" t="str">
            <v>TOTAL SEM BDI - 88261</v>
          </cell>
          <cell r="B546"/>
          <cell r="C546"/>
          <cell r="D546"/>
          <cell r="E546"/>
          <cell r="F546"/>
          <cell r="G546"/>
          <cell r="H546"/>
          <cell r="I546">
            <v>26.03</v>
          </cell>
          <cell r="J546"/>
        </row>
        <row r="548">
          <cell r="A548" t="str">
            <v>CLASSE/TIPO</v>
          </cell>
          <cell r="B548" t="str">
            <v>CÓDIGO</v>
          </cell>
          <cell r="C548" t="str">
            <v>FONTE</v>
          </cell>
          <cell r="D548" t="str">
            <v>DESCRIÇÃO</v>
          </cell>
          <cell r="E548" t="str">
            <v>UNID.</v>
          </cell>
          <cell r="F548" t="str">
            <v>COEF.</v>
          </cell>
          <cell r="G548" t="str">
            <v>P. UNIT. (R$)</v>
          </cell>
          <cell r="H548"/>
          <cell r="I548" t="str">
            <v>TOTAL (R$)</v>
          </cell>
          <cell r="J548"/>
        </row>
        <row r="549">
          <cell r="A549" t="str">
            <v>ESTRC</v>
          </cell>
          <cell r="B549">
            <v>92258</v>
          </cell>
          <cell r="C549" t="str">
            <v>SINAPI</v>
          </cell>
          <cell r="D549" t="str">
            <v>INSTALAÇÃO DE TESOURA (INTEIRA OU MEIA), EM AÇO, PARA VÃOS MAIORES OU IGUAIS A 10,0 M E MENORES OU IGUAIS A 12,0 M, INCLUSO IÇAMENTO, EXCLUSIVE PINTURA. AF_10/2025_PE</v>
          </cell>
          <cell r="E549" t="str">
            <v>UN</v>
          </cell>
          <cell r="F549"/>
          <cell r="G549">
            <v>410.68000000000006</v>
          </cell>
          <cell r="H549"/>
          <cell r="I549"/>
          <cell r="J549"/>
        </row>
        <row r="550">
          <cell r="A550" t="str">
            <v>COMPOSICAO</v>
          </cell>
          <cell r="B550">
            <v>89273</v>
          </cell>
          <cell r="C550" t="str">
            <v>SINAPI</v>
          </cell>
          <cell r="D550" t="str">
            <v>GUINDASTE HIDRÁULICO AUTOPROPELIDO, COM LANÇA TELESCÓPICA 28,80 M, CAPACIDADE MÁXIMA 30 T, POTÊNCIA 97 KW, TRAÇÃO 4 X 4 - CHI DIURNO. AF_11/2014</v>
          </cell>
          <cell r="E550" t="str">
            <v>CHI</v>
          </cell>
          <cell r="F550">
            <v>0.1746241</v>
          </cell>
          <cell r="G550">
            <v>112.52000000000001</v>
          </cell>
          <cell r="H550"/>
          <cell r="I550">
            <v>19.64</v>
          </cell>
          <cell r="J550"/>
        </row>
        <row r="551">
          <cell r="A551" t="str">
            <v>COMPOSICAO</v>
          </cell>
          <cell r="B551">
            <v>89272</v>
          </cell>
          <cell r="C551" t="str">
            <v>SINAPI</v>
          </cell>
          <cell r="D551" t="str">
            <v>GUINDASTE HIDRÁULICO AUTOPROPELIDO, COM LANÇA TELESCÓPICA 28,80 M, CAPACIDADE MÁXIMA 30 T, POTÊNCIA 97 KW, TRAÇÃO 4 X 4 - CHP DIURNO. AF_11/2014</v>
          </cell>
          <cell r="E551" t="str">
            <v>CHP</v>
          </cell>
          <cell r="F551">
            <v>8.6398500000000003E-2</v>
          </cell>
          <cell r="G551">
            <v>224.81</v>
          </cell>
          <cell r="H551"/>
          <cell r="I551">
            <v>19.420000000000002</v>
          </cell>
          <cell r="J551"/>
        </row>
        <row r="552">
          <cell r="A552" t="str">
            <v>COMPOSICAO</v>
          </cell>
          <cell r="B552">
            <v>88316</v>
          </cell>
          <cell r="C552" t="str">
            <v>SINAPI</v>
          </cell>
          <cell r="D552" t="str">
            <v>SERVENTE COM ENCARGOS COMPLEMENTARES</v>
          </cell>
          <cell r="E552" t="str">
            <v>H</v>
          </cell>
          <cell r="F552">
            <v>3.9782202</v>
          </cell>
          <cell r="G552">
            <v>21.71</v>
          </cell>
          <cell r="H552"/>
          <cell r="I552">
            <v>86.36</v>
          </cell>
          <cell r="J552"/>
        </row>
        <row r="553">
          <cell r="A553" t="str">
            <v>COMPOSICAO</v>
          </cell>
          <cell r="B553">
            <v>88278</v>
          </cell>
          <cell r="C553" t="str">
            <v>SINAPI</v>
          </cell>
          <cell r="D553" t="str">
            <v>MONTADOR DE ESTRUTURAS METÁLICAS COM ENCARGOS COMPLEMENTARES</v>
          </cell>
          <cell r="E553" t="str">
            <v>H</v>
          </cell>
          <cell r="F553">
            <v>11.5025485</v>
          </cell>
          <cell r="G553">
            <v>22.390000000000004</v>
          </cell>
          <cell r="H553"/>
          <cell r="I553">
            <v>257.54000000000002</v>
          </cell>
          <cell r="J553"/>
        </row>
        <row r="554">
          <cell r="A554" t="str">
            <v>INSUMO</v>
          </cell>
          <cell r="B554">
            <v>11964</v>
          </cell>
          <cell r="C554" t="str">
            <v>SINAPI</v>
          </cell>
          <cell r="D554" t="str">
            <v>PARAFUSO DE ACO ZINCADO, TIPO CHUMBADOR PARABOLT, DIAMETRO 3/8", COMPRIMENTO 75 MM</v>
          </cell>
          <cell r="E554" t="str">
            <v>UN</v>
          </cell>
          <cell r="F554">
            <v>12</v>
          </cell>
          <cell r="G554">
            <v>2.31</v>
          </cell>
          <cell r="H554"/>
          <cell r="I554">
            <v>27.72</v>
          </cell>
          <cell r="J554"/>
        </row>
        <row r="555">
          <cell r="A555" t="str">
            <v>TOTAL SEM BDI - 92258</v>
          </cell>
          <cell r="B555"/>
          <cell r="C555"/>
          <cell r="D555"/>
          <cell r="E555"/>
          <cell r="F555"/>
          <cell r="G555"/>
          <cell r="H555"/>
          <cell r="I555">
            <v>410.68000000000006</v>
          </cell>
          <cell r="J555"/>
        </row>
        <row r="557">
          <cell r="A557" t="str">
            <v>CLASSE/TIPO</v>
          </cell>
          <cell r="B557" t="str">
            <v>CÓDIGO</v>
          </cell>
          <cell r="C557" t="str">
            <v>FONTE</v>
          </cell>
          <cell r="D557" t="str">
            <v>DESCRIÇÃO</v>
          </cell>
          <cell r="E557" t="str">
            <v>UNID.</v>
          </cell>
          <cell r="F557" t="str">
            <v>COEF.</v>
          </cell>
          <cell r="G557" t="str">
            <v>P. UNIT. (R$)</v>
          </cell>
          <cell r="H557"/>
          <cell r="I557" t="str">
            <v>TOTAL (R$)</v>
          </cell>
          <cell r="J557"/>
        </row>
        <row r="558">
          <cell r="A558" t="str">
            <v>CUSTH</v>
          </cell>
          <cell r="B558">
            <v>93282</v>
          </cell>
          <cell r="C558" t="str">
            <v>SINAPI</v>
          </cell>
          <cell r="D558" t="str">
            <v>GUINCHO ELÉTRICO DE COLUNA, CAPACIDADE 400 KG, COM MOTO FREIO, MOTOR TRIFÁSICO DE 1,25 CV - CHI DIURNO. AF_03/2016</v>
          </cell>
          <cell r="E558" t="str">
            <v>CHI</v>
          </cell>
          <cell r="F558"/>
          <cell r="G558">
            <v>27.73</v>
          </cell>
          <cell r="H558"/>
          <cell r="I558"/>
          <cell r="J558"/>
        </row>
        <row r="559">
          <cell r="A559" t="str">
            <v>COMPOSICAO</v>
          </cell>
          <cell r="B559">
            <v>93278</v>
          </cell>
          <cell r="C559" t="str">
            <v>SINAPI</v>
          </cell>
          <cell r="D559" t="str">
            <v>GUINCHO ELÉTRICO DE COLUNA, CAPACIDADE 400 KG, COM MOTO FREIO, MOTOR TRIFÁSICO DE 1,25 CV - JUROS. AF_03/2016</v>
          </cell>
          <cell r="E559" t="str">
            <v>H</v>
          </cell>
          <cell r="F559">
            <v>1</v>
          </cell>
          <cell r="G559">
            <v>0.08</v>
          </cell>
          <cell r="H559"/>
          <cell r="I559">
            <v>0.08</v>
          </cell>
          <cell r="J559"/>
        </row>
        <row r="560">
          <cell r="A560" t="str">
            <v>COMPOSICAO</v>
          </cell>
          <cell r="B560">
            <v>93277</v>
          </cell>
          <cell r="C560" t="str">
            <v>SINAPI</v>
          </cell>
          <cell r="D560" t="str">
            <v>GUINCHO ELÉTRICO DE COLUNA, CAPACIDADE 400 KG, COM MOTO FREIO, MOTOR TRIFÁSICO DE 1,25 CV - DEPRECIAÇÃO. AF_03/2016</v>
          </cell>
          <cell r="E560" t="str">
            <v>H</v>
          </cell>
          <cell r="F560">
            <v>1</v>
          </cell>
          <cell r="G560">
            <v>0.38</v>
          </cell>
          <cell r="H560"/>
          <cell r="I560">
            <v>0.38</v>
          </cell>
          <cell r="J560"/>
        </row>
        <row r="561">
          <cell r="A561" t="str">
            <v>COMPOSICAO</v>
          </cell>
          <cell r="B561">
            <v>88295</v>
          </cell>
          <cell r="C561" t="str">
            <v>SINAPI</v>
          </cell>
          <cell r="D561" t="str">
            <v>OPERADOR DE GUINCHO COM ENCARGOS COMPLEMENTARES</v>
          </cell>
          <cell r="E561" t="str">
            <v>H</v>
          </cell>
          <cell r="F561">
            <v>1</v>
          </cell>
          <cell r="G561">
            <v>27.27</v>
          </cell>
          <cell r="H561"/>
          <cell r="I561">
            <v>27.27</v>
          </cell>
          <cell r="J561"/>
        </row>
        <row r="562">
          <cell r="A562" t="str">
            <v>TOTAL SEM BDI - 93282</v>
          </cell>
          <cell r="B562"/>
          <cell r="C562"/>
          <cell r="D562"/>
          <cell r="E562"/>
          <cell r="F562"/>
          <cell r="G562"/>
          <cell r="H562"/>
          <cell r="I562">
            <v>27.73</v>
          </cell>
          <cell r="J562"/>
        </row>
        <row r="564">
          <cell r="A564" t="str">
            <v>CLASSE/TIPO</v>
          </cell>
          <cell r="B564" t="str">
            <v>CÓDIGO</v>
          </cell>
          <cell r="C564" t="str">
            <v>FONTE</v>
          </cell>
          <cell r="D564" t="str">
            <v>DESCRIÇÃO</v>
          </cell>
          <cell r="E564" t="str">
            <v>UNID.</v>
          </cell>
          <cell r="F564" t="str">
            <v>COEF.</v>
          </cell>
          <cell r="G564" t="str">
            <v>P. UNIT. (R$)</v>
          </cell>
          <cell r="H564"/>
          <cell r="I564" t="str">
            <v>TOTAL (R$)</v>
          </cell>
          <cell r="J564"/>
        </row>
        <row r="565">
          <cell r="A565" t="str">
            <v>CUSTH</v>
          </cell>
          <cell r="B565">
            <v>93281</v>
          </cell>
          <cell r="C565" t="str">
            <v>SINAPI</v>
          </cell>
          <cell r="D565" t="str">
            <v>GUINCHO ELÉTRICO DE COLUNA, CAPACIDADE 400 KG, COM MOTO FREIO, MOTOR TRIFÁSICO DE 1,25 CV - CHP DIURNO. AF_03/2016</v>
          </cell>
          <cell r="E565" t="str">
            <v>CHP</v>
          </cell>
          <cell r="F565"/>
          <cell r="G565">
            <v>28.939999999999998</v>
          </cell>
          <cell r="H565"/>
          <cell r="I565"/>
          <cell r="J565"/>
        </row>
        <row r="566">
          <cell r="A566" t="str">
            <v>COMPOSICAO</v>
          </cell>
          <cell r="B566">
            <v>93280</v>
          </cell>
          <cell r="C566" t="str">
            <v>SINAPI</v>
          </cell>
          <cell r="D566" t="str">
            <v>GUINCHO ELÉTRICO DE COLUNA, CAPACIDADE 400 KG, COM MOTO FREIO, MOTOR TRIFÁSICO DE 1,25 CV - MATERIAIS NA OPERAÇÃO. AF_03/2016</v>
          </cell>
          <cell r="E566" t="str">
            <v>H</v>
          </cell>
          <cell r="F566">
            <v>1</v>
          </cell>
          <cell r="G566">
            <v>0.85</v>
          </cell>
          <cell r="H566"/>
          <cell r="I566">
            <v>0.85</v>
          </cell>
          <cell r="J566"/>
        </row>
        <row r="567">
          <cell r="A567" t="str">
            <v>COMPOSICAO</v>
          </cell>
          <cell r="B567">
            <v>93279</v>
          </cell>
          <cell r="C567" t="str">
            <v>SINAPI</v>
          </cell>
          <cell r="D567" t="str">
            <v>GUINCHO ELÉTRICO DE COLUNA, CAPACIDADE 400 KG, COM MOTO FREIO, MOTOR TRIFÁSICO DE 1,25 CV - MANUTENÇÃO. AF_03/2016</v>
          </cell>
          <cell r="E567" t="str">
            <v>H</v>
          </cell>
          <cell r="F567">
            <v>1</v>
          </cell>
          <cell r="G567">
            <v>0.36</v>
          </cell>
          <cell r="H567"/>
          <cell r="I567">
            <v>0.36</v>
          </cell>
          <cell r="J567"/>
        </row>
        <row r="568">
          <cell r="A568" t="str">
            <v>COMPOSICAO</v>
          </cell>
          <cell r="B568">
            <v>93278</v>
          </cell>
          <cell r="C568" t="str">
            <v>SINAPI</v>
          </cell>
          <cell r="D568" t="str">
            <v>GUINCHO ELÉTRICO DE COLUNA, CAPACIDADE 400 KG, COM MOTO FREIO, MOTOR TRIFÁSICO DE 1,25 CV - JUROS. AF_03/2016</v>
          </cell>
          <cell r="E568" t="str">
            <v>H</v>
          </cell>
          <cell r="F568">
            <v>1</v>
          </cell>
          <cell r="G568">
            <v>0.08</v>
          </cell>
          <cell r="H568"/>
          <cell r="I568">
            <v>0.08</v>
          </cell>
          <cell r="J568"/>
        </row>
        <row r="569">
          <cell r="A569" t="str">
            <v>COMPOSICAO</v>
          </cell>
          <cell r="B569">
            <v>93277</v>
          </cell>
          <cell r="C569" t="str">
            <v>SINAPI</v>
          </cell>
          <cell r="D569" t="str">
            <v>GUINCHO ELÉTRICO DE COLUNA, CAPACIDADE 400 KG, COM MOTO FREIO, MOTOR TRIFÁSICO DE 1,25 CV - DEPRECIAÇÃO. AF_03/2016</v>
          </cell>
          <cell r="E569" t="str">
            <v>H</v>
          </cell>
          <cell r="F569">
            <v>1</v>
          </cell>
          <cell r="G569">
            <v>0.38</v>
          </cell>
          <cell r="H569"/>
          <cell r="I569">
            <v>0.38</v>
          </cell>
          <cell r="J569"/>
        </row>
        <row r="570">
          <cell r="A570" t="str">
            <v>COMPOSICAO</v>
          </cell>
          <cell r="B570">
            <v>88295</v>
          </cell>
          <cell r="C570" t="str">
            <v>SINAPI</v>
          </cell>
          <cell r="D570" t="str">
            <v>OPERADOR DE GUINCHO COM ENCARGOS COMPLEMENTARES</v>
          </cell>
          <cell r="E570" t="str">
            <v>H</v>
          </cell>
          <cell r="F570">
            <v>1</v>
          </cell>
          <cell r="G570">
            <v>27.27</v>
          </cell>
          <cell r="H570"/>
          <cell r="I570">
            <v>27.27</v>
          </cell>
          <cell r="J570"/>
        </row>
        <row r="571">
          <cell r="A571" t="str">
            <v>TOTAL SEM BDI - 93281</v>
          </cell>
          <cell r="B571"/>
          <cell r="C571"/>
          <cell r="D571"/>
          <cell r="E571"/>
          <cell r="F571"/>
          <cell r="G571"/>
          <cell r="H571"/>
          <cell r="I571">
            <v>28.939999999999998</v>
          </cell>
          <cell r="J571"/>
        </row>
        <row r="573">
          <cell r="A573" t="str">
            <v>CLASSE/TIPO</v>
          </cell>
          <cell r="B573" t="str">
            <v>CÓDIGO</v>
          </cell>
          <cell r="C573" t="str">
            <v>FONTE</v>
          </cell>
          <cell r="D573" t="str">
            <v>DESCRIÇÃO</v>
          </cell>
          <cell r="E573" t="str">
            <v>UNID.</v>
          </cell>
          <cell r="F573" t="str">
            <v>COEF.</v>
          </cell>
          <cell r="G573" t="str">
            <v>P. UNIT. (R$)</v>
          </cell>
          <cell r="H573"/>
          <cell r="I573" t="str">
            <v>TOTAL (R$)</v>
          </cell>
          <cell r="J573"/>
        </row>
        <row r="574">
          <cell r="A574" t="str">
            <v>CUSTH</v>
          </cell>
          <cell r="B574">
            <v>89225</v>
          </cell>
          <cell r="C574" t="str">
            <v>SINAPI</v>
          </cell>
          <cell r="D574" t="str">
            <v>BETONEIRA CAPACIDADE NOMINAL DE 600 L, CAPACIDADE DE MISTURA 360 L, MOTOR ELÉTRICO TRIFÁSICO POTÊNCIA DE 4 CV, SEM CARREGADOR - CHP DIURNO. AF_05/2023</v>
          </cell>
          <cell r="E574" t="str">
            <v>CHP</v>
          </cell>
          <cell r="F574"/>
          <cell r="G574">
            <v>6.83</v>
          </cell>
          <cell r="H574"/>
          <cell r="I574"/>
          <cell r="J574"/>
        </row>
        <row r="575">
          <cell r="A575" t="str">
            <v>COMPOSICAO</v>
          </cell>
          <cell r="B575">
            <v>89224</v>
          </cell>
          <cell r="C575" t="str">
            <v>SINAPI</v>
          </cell>
          <cell r="D575" t="str">
            <v>BETONEIRA CAPACIDADE NOMINAL DE 600 L, CAPACIDADE DE MISTURA 360 L, MOTOR ELÉTRICO TRIFÁSICO POTÊNCIA DE 4 CV, SEM CARREGADOR - MATERIAIS NA OPERAÇÃO. AF_05/2023</v>
          </cell>
          <cell r="E575" t="str">
            <v>H</v>
          </cell>
          <cell r="F575">
            <v>1</v>
          </cell>
          <cell r="G575">
            <v>2.75</v>
          </cell>
          <cell r="H575"/>
          <cell r="I575">
            <v>2.75</v>
          </cell>
          <cell r="J575"/>
        </row>
        <row r="576">
          <cell r="A576" t="str">
            <v>COMPOSICAO</v>
          </cell>
          <cell r="B576">
            <v>89223</v>
          </cell>
          <cell r="C576" t="str">
            <v>SINAPI</v>
          </cell>
          <cell r="D576" t="str">
            <v>BETONEIRA CAPACIDADE NOMINAL DE 600 L, CAPACIDADE DE MISTURA 360 L, MOTOR ELÉTRICO TRIFÁSICO POTÊNCIA DE 4 CV, SEM CARREGADOR - MANUTENÇÃO. AF_05/2023</v>
          </cell>
          <cell r="E576" t="str">
            <v>H</v>
          </cell>
          <cell r="F576">
            <v>1</v>
          </cell>
          <cell r="G576">
            <v>1.92</v>
          </cell>
          <cell r="H576"/>
          <cell r="I576">
            <v>1.92</v>
          </cell>
          <cell r="J576"/>
        </row>
        <row r="577">
          <cell r="A577" t="str">
            <v>COMPOSICAO</v>
          </cell>
          <cell r="B577">
            <v>89222</v>
          </cell>
          <cell r="C577" t="str">
            <v>SINAPI</v>
          </cell>
          <cell r="D577" t="str">
            <v>BETONEIRA CAPACIDADE NOMINAL DE 600 L, CAPACIDADE DE MISTURA 360 L, MOTOR ELÉTRICO TRIFÁSICO POTÊNCIA DE 4 CV, SEM CARREGADOR - JUROS. AF_05/2023</v>
          </cell>
          <cell r="E577" t="str">
            <v>H</v>
          </cell>
          <cell r="F577">
            <v>1</v>
          </cell>
          <cell r="G577">
            <v>0.4</v>
          </cell>
          <cell r="H577"/>
          <cell r="I577">
            <v>0.4</v>
          </cell>
          <cell r="J577"/>
        </row>
        <row r="578">
          <cell r="A578" t="str">
            <v>COMPOSICAO</v>
          </cell>
          <cell r="B578">
            <v>89221</v>
          </cell>
          <cell r="C578" t="str">
            <v>SINAPI</v>
          </cell>
          <cell r="D578" t="str">
            <v>BETONEIRA CAPACIDADE NOMINAL DE 600 L, CAPACIDADE DE MISTURA 360 L, MOTOR ELÉTRICO TRIFÁSICO POTÊNCIA DE 4 CV, SEM CARREGADOR - DEPRECIAÇÃO. AF_05/2023</v>
          </cell>
          <cell r="E578" t="str">
            <v>H</v>
          </cell>
          <cell r="F578">
            <v>1</v>
          </cell>
          <cell r="G578">
            <v>1.76</v>
          </cell>
          <cell r="H578"/>
          <cell r="I578">
            <v>1.76</v>
          </cell>
          <cell r="J578"/>
        </row>
        <row r="579">
          <cell r="A579" t="str">
            <v>TOTAL SEM BDI - 89225</v>
          </cell>
          <cell r="B579"/>
          <cell r="C579"/>
          <cell r="D579"/>
          <cell r="E579"/>
          <cell r="F579"/>
          <cell r="G579"/>
          <cell r="H579"/>
          <cell r="I579">
            <v>6.83</v>
          </cell>
          <cell r="J579"/>
        </row>
        <row r="581">
          <cell r="A581" t="str">
            <v>CLASSE/TIPO</v>
          </cell>
          <cell r="B581" t="str">
            <v>CÓDIGO</v>
          </cell>
          <cell r="C581" t="str">
            <v>FONTE</v>
          </cell>
          <cell r="D581" t="str">
            <v>DESCRIÇÃO</v>
          </cell>
          <cell r="E581" t="str">
            <v>UNID.</v>
          </cell>
          <cell r="F581" t="str">
            <v>COEF.</v>
          </cell>
          <cell r="G581" t="str">
            <v>P. UNIT. (R$)</v>
          </cell>
          <cell r="H581"/>
          <cell r="I581" t="str">
            <v>TOTAL (R$)</v>
          </cell>
          <cell r="J581"/>
        </row>
        <row r="582">
          <cell r="A582" t="str">
            <v>ARMAC</v>
          </cell>
          <cell r="B582">
            <v>92769</v>
          </cell>
          <cell r="C582" t="str">
            <v>SINAPI</v>
          </cell>
          <cell r="D582" t="str">
            <v>ARMAÇÃO DE LAJE DE ESTRUTURA CONVENCIONAL DE CONCRETO ARMADO UTILIZANDO AÇO CA-50 DE 6,3 MM - MONTAGEM. AF_06/2022</v>
          </cell>
          <cell r="E582" t="str">
            <v>KG</v>
          </cell>
          <cell r="F582"/>
          <cell r="G582">
            <v>11.63</v>
          </cell>
          <cell r="H582"/>
          <cell r="I582"/>
          <cell r="J582"/>
        </row>
        <row r="583">
          <cell r="A583" t="str">
            <v>COMPOSICAO</v>
          </cell>
          <cell r="B583">
            <v>92801</v>
          </cell>
          <cell r="C583" t="str">
            <v>SINAPI</v>
          </cell>
          <cell r="D583" t="str">
            <v>CORTE E DOBRA DE AÇO CA-50, DIÂMETRO DE 6,3 MM. AF_06/2022</v>
          </cell>
          <cell r="E583" t="str">
            <v>KG</v>
          </cell>
          <cell r="F583">
            <v>1</v>
          </cell>
          <cell r="G583">
            <v>8.9799999999999986</v>
          </cell>
          <cell r="H583"/>
          <cell r="I583">
            <v>8.98</v>
          </cell>
          <cell r="J583"/>
        </row>
        <row r="584">
          <cell r="A584" t="str">
            <v>COMPOSICAO</v>
          </cell>
          <cell r="B584">
            <v>88245</v>
          </cell>
          <cell r="C584" t="str">
            <v>SINAPI</v>
          </cell>
          <cell r="D584" t="str">
            <v>ARMADOR COM ENCARGOS COMPLEMENTARES</v>
          </cell>
          <cell r="E584" t="str">
            <v>H</v>
          </cell>
          <cell r="F584">
            <v>5.9700000000000003E-2</v>
          </cell>
          <cell r="G584">
            <v>27.189999999999998</v>
          </cell>
          <cell r="H584"/>
          <cell r="I584">
            <v>1.62</v>
          </cell>
          <cell r="J584"/>
        </row>
        <row r="585">
          <cell r="A585" t="str">
            <v>COMPOSICAO</v>
          </cell>
          <cell r="B585">
            <v>88238</v>
          </cell>
          <cell r="C585" t="str">
            <v>SINAPI</v>
          </cell>
          <cell r="D585" t="str">
            <v>AJUDANTE DE ARMADOR COM ENCARGOS COMPLEMENTARES</v>
          </cell>
          <cell r="E585" t="str">
            <v>H</v>
          </cell>
          <cell r="F585">
            <v>9.7999999999999997E-3</v>
          </cell>
          <cell r="G585">
            <v>22.37</v>
          </cell>
          <cell r="H585"/>
          <cell r="I585">
            <v>0.21</v>
          </cell>
          <cell r="J585"/>
        </row>
        <row r="586">
          <cell r="A586" t="str">
            <v>INSUMO</v>
          </cell>
          <cell r="B586">
            <v>43132</v>
          </cell>
          <cell r="C586" t="str">
            <v>SINAPI</v>
          </cell>
          <cell r="D586" t="str">
            <v>ARAME RECOZIDO 16 BWG, D = 1,65 MM (0,016 KG/M) OU 18 BWG, D = 1,25 MM (0,01 KG/M)</v>
          </cell>
          <cell r="E586" t="str">
            <v>KG</v>
          </cell>
          <cell r="F586">
            <v>2.5000000000000001E-2</v>
          </cell>
          <cell r="G586">
            <v>21.59</v>
          </cell>
          <cell r="H586"/>
          <cell r="I586">
            <v>0.53</v>
          </cell>
          <cell r="J586"/>
        </row>
        <row r="587">
          <cell r="A587" t="str">
            <v>INSUMO</v>
          </cell>
          <cell r="B587">
            <v>39017</v>
          </cell>
          <cell r="C587" t="str">
            <v>SINAPI</v>
          </cell>
          <cell r="D587" t="str">
            <v>ESPACADOR / DISTANCIADOR CIRCULAR COM ENTRADA LATERAL, EM PLASTICO, PARA VERGALHAO *4,2 A 12,5* MM, COBRIMENTO 20 MM</v>
          </cell>
          <cell r="E587" t="str">
            <v>UN</v>
          </cell>
          <cell r="F587">
            <v>1.333</v>
          </cell>
          <cell r="G587">
            <v>0.22</v>
          </cell>
          <cell r="H587"/>
          <cell r="I587">
            <v>0.28999999999999998</v>
          </cell>
          <cell r="J587"/>
        </row>
        <row r="588">
          <cell r="A588" t="str">
            <v>TOTAL SEM BDI - 92769</v>
          </cell>
          <cell r="B588"/>
          <cell r="C588"/>
          <cell r="D588"/>
          <cell r="E588"/>
          <cell r="F588"/>
          <cell r="G588"/>
          <cell r="H588"/>
          <cell r="I588">
            <v>11.63</v>
          </cell>
          <cell r="J588"/>
        </row>
        <row r="590">
          <cell r="A590" t="str">
            <v>CLASSE/TIPO</v>
          </cell>
          <cell r="B590" t="str">
            <v>CÓDIGO</v>
          </cell>
          <cell r="C590" t="str">
            <v>FONTE</v>
          </cell>
          <cell r="D590" t="str">
            <v>DESCRIÇÃO</v>
          </cell>
          <cell r="E590" t="str">
            <v>UNID.</v>
          </cell>
          <cell r="F590" t="str">
            <v>COEF.</v>
          </cell>
          <cell r="G590" t="str">
            <v>P. UNIT. (R$)</v>
          </cell>
          <cell r="H590"/>
          <cell r="I590" t="str">
            <v>TOTAL (R$)</v>
          </cell>
          <cell r="J590"/>
        </row>
        <row r="591">
          <cell r="A591" t="str">
            <v>LIVR</v>
          </cell>
          <cell r="B591">
            <v>88325</v>
          </cell>
          <cell r="C591" t="str">
            <v>SINAPI</v>
          </cell>
          <cell r="D591" t="str">
            <v>VIDRACEIRO COM ENCARGOS COMPLEMENTARES</v>
          </cell>
          <cell r="E591" t="str">
            <v>H</v>
          </cell>
          <cell r="F591"/>
          <cell r="G591">
            <v>22.310000000000002</v>
          </cell>
          <cell r="H591"/>
          <cell r="I591"/>
          <cell r="J591"/>
        </row>
        <row r="592">
          <cell r="A592" t="str">
            <v>COMPOSICAO</v>
          </cell>
          <cell r="B592">
            <v>95387</v>
          </cell>
          <cell r="C592" t="str">
            <v>SINAPI</v>
          </cell>
          <cell r="D592" t="str">
            <v>CURSO DE CAPACITAÇÃO PARA VIDRACEIRO (ENCARGOS COMPLEMENTARES) - HORISTA</v>
          </cell>
          <cell r="E592" t="str">
            <v>H</v>
          </cell>
          <cell r="F592">
            <v>1</v>
          </cell>
          <cell r="G592">
            <v>0.22</v>
          </cell>
          <cell r="H592"/>
          <cell r="I592">
            <v>0.22</v>
          </cell>
          <cell r="J592"/>
        </row>
        <row r="593">
          <cell r="A593" t="str">
            <v>INSUMO</v>
          </cell>
          <cell r="B593">
            <v>43489</v>
          </cell>
          <cell r="C593" t="str">
            <v>SINAPI</v>
          </cell>
          <cell r="D593" t="str">
            <v>EPI - FAMILIA PEDREIRO - HORISTA (ENCARGOS COMPLEMENTARES - COLETADO CAIXA)</v>
          </cell>
          <cell r="E593" t="str">
            <v>H</v>
          </cell>
          <cell r="F593">
            <v>1</v>
          </cell>
          <cell r="G593">
            <v>1.31</v>
          </cell>
          <cell r="H593"/>
          <cell r="I593">
            <v>1.31</v>
          </cell>
          <cell r="J593"/>
        </row>
        <row r="594">
          <cell r="A594" t="str">
            <v>INSUMO</v>
          </cell>
          <cell r="B594">
            <v>43465</v>
          </cell>
          <cell r="C594" t="str">
            <v>SINAPI</v>
          </cell>
          <cell r="D594" t="str">
            <v>FERRAMENTAS - FAMILIA PEDREIRO - HORISTA (ENCARGOS COMPLEMENTARES - COLETADO CAIXA)</v>
          </cell>
          <cell r="E594" t="str">
            <v>H</v>
          </cell>
          <cell r="F594">
            <v>1</v>
          </cell>
          <cell r="G594">
            <v>0.78</v>
          </cell>
          <cell r="H594"/>
          <cell r="I594">
            <v>0.78</v>
          </cell>
          <cell r="J594"/>
        </row>
        <row r="595">
          <cell r="A595" t="str">
            <v>INSUMO</v>
          </cell>
          <cell r="B595">
            <v>37373</v>
          </cell>
          <cell r="C595" t="str">
            <v>SINAPI</v>
          </cell>
          <cell r="D595" t="str">
            <v>SEGURO - HORISTA (COLETADO CAIXA - ENCARGOS COMPLEMENTARES)</v>
          </cell>
          <cell r="E595" t="str">
            <v>H</v>
          </cell>
          <cell r="F595">
            <v>1</v>
          </cell>
          <cell r="G595">
            <v>0.08</v>
          </cell>
          <cell r="H595"/>
          <cell r="I595">
            <v>0.08</v>
          </cell>
          <cell r="J595"/>
        </row>
        <row r="596">
          <cell r="A596" t="str">
            <v>INSUMO</v>
          </cell>
          <cell r="B596">
            <v>37372</v>
          </cell>
          <cell r="C596" t="str">
            <v>SINAPI</v>
          </cell>
          <cell r="D596" t="str">
            <v>EXAMES - HORISTA (COLETADO CAIXA - ENCARGOS COMPLEMENTARES)</v>
          </cell>
          <cell r="E596" t="str">
            <v>H</v>
          </cell>
          <cell r="F596">
            <v>1</v>
          </cell>
          <cell r="G596">
            <v>1.43</v>
          </cell>
          <cell r="H596"/>
          <cell r="I596">
            <v>1.43</v>
          </cell>
          <cell r="J596"/>
        </row>
        <row r="597">
          <cell r="A597" t="str">
            <v>INSUMO</v>
          </cell>
          <cell r="B597">
            <v>37371</v>
          </cell>
          <cell r="C597" t="str">
            <v>SINAPI</v>
          </cell>
          <cell r="D597" t="str">
            <v>TRANSPORTE - HORISTA (COLETADO CAIXA - ENCARGOS COMPLEMENTARES)</v>
          </cell>
          <cell r="E597" t="str">
            <v>H</v>
          </cell>
          <cell r="F597">
            <v>1</v>
          </cell>
          <cell r="G597">
            <v>0.56999999999999995</v>
          </cell>
          <cell r="H597"/>
          <cell r="I597">
            <v>0.56999999999999995</v>
          </cell>
          <cell r="J597"/>
        </row>
        <row r="598">
          <cell r="A598" t="str">
            <v>INSUMO</v>
          </cell>
          <cell r="B598">
            <v>37370</v>
          </cell>
          <cell r="C598" t="str">
            <v>SINAPI</v>
          </cell>
          <cell r="D598" t="str">
            <v>ALIMENTACAO - HORISTA (COLETADO CAIXA - ENCARGOS COMPLEMENTARES)</v>
          </cell>
          <cell r="E598" t="str">
            <v>H</v>
          </cell>
          <cell r="F598">
            <v>1</v>
          </cell>
          <cell r="G598">
            <v>2.46</v>
          </cell>
          <cell r="H598"/>
          <cell r="I598">
            <v>2.46</v>
          </cell>
          <cell r="J598"/>
        </row>
        <row r="599">
          <cell r="A599" t="str">
            <v>INSUMO</v>
          </cell>
          <cell r="B599">
            <v>10489</v>
          </cell>
          <cell r="C599" t="str">
            <v>SINAPI</v>
          </cell>
          <cell r="D599" t="str">
            <v>VIDRACEIRO (HORISTA)</v>
          </cell>
          <cell r="E599" t="str">
            <v>H</v>
          </cell>
          <cell r="F599">
            <v>1</v>
          </cell>
          <cell r="G599">
            <v>15.46</v>
          </cell>
          <cell r="H599"/>
          <cell r="I599">
            <v>15.46</v>
          </cell>
          <cell r="J599"/>
        </row>
        <row r="600">
          <cell r="A600" t="str">
            <v>TOTAL SEM BDI - 88325</v>
          </cell>
          <cell r="B600"/>
          <cell r="C600"/>
          <cell r="D600"/>
          <cell r="E600"/>
          <cell r="F600"/>
          <cell r="G600"/>
          <cell r="H600"/>
          <cell r="I600">
            <v>22.310000000000002</v>
          </cell>
          <cell r="J600"/>
        </row>
        <row r="602">
          <cell r="A602" t="str">
            <v>CLASSE/TIPO</v>
          </cell>
          <cell r="B602" t="str">
            <v>CÓDIGO</v>
          </cell>
          <cell r="C602" t="str">
            <v>FONTE</v>
          </cell>
          <cell r="D602" t="str">
            <v>DESCRIÇÃO</v>
          </cell>
          <cell r="E602" t="str">
            <v>UNID.</v>
          </cell>
          <cell r="F602" t="str">
            <v>COEF.</v>
          </cell>
          <cell r="G602" t="str">
            <v>P. UNIT. (R$)</v>
          </cell>
          <cell r="H602"/>
          <cell r="I602" t="str">
            <v>TOTAL (R$)</v>
          </cell>
          <cell r="J602"/>
        </row>
        <row r="603">
          <cell r="A603" t="str">
            <v/>
          </cell>
          <cell r="B603" t="str">
            <v>01903/ORSE</v>
          </cell>
          <cell r="C603" t="str">
            <v>ORSE</v>
          </cell>
          <cell r="D603" t="str">
            <v>ARGAMASSA CIMENTO E AREIA TRAÇO T-1 (1:3) - 1 SACO CIMENTO 50KG / 3 PADIOLAS AREIA DIM. 0.35 X 0.45 X 0.23 M - CONFECÇÃO MECÂNICA E TRANSPORTE</v>
          </cell>
          <cell r="E603" t="str">
            <v>M3</v>
          </cell>
          <cell r="F603"/>
          <cell r="G603">
            <v>648.11999999999989</v>
          </cell>
          <cell r="H603"/>
          <cell r="I603"/>
          <cell r="J603"/>
        </row>
        <row r="604">
          <cell r="A604" t="str">
            <v>INSUMO</v>
          </cell>
          <cell r="B604">
            <v>370</v>
          </cell>
          <cell r="C604" t="str">
            <v>SINAPI</v>
          </cell>
          <cell r="D604" t="str">
            <v>AREIA MEDIA - POSTO JAZIDA/FORNECEDOR (RETIRADO NA JAZIDA, SEM TRANSPORTE)</v>
          </cell>
          <cell r="E604" t="str">
            <v>M3</v>
          </cell>
          <cell r="F604">
            <v>1.08</v>
          </cell>
          <cell r="G604">
            <v>95</v>
          </cell>
          <cell r="H604"/>
          <cell r="I604">
            <v>102.6</v>
          </cell>
          <cell r="J604"/>
        </row>
        <row r="605">
          <cell r="A605" t="str">
            <v>INSUMO</v>
          </cell>
          <cell r="B605">
            <v>1379</v>
          </cell>
          <cell r="C605" t="str">
            <v>SINAPI</v>
          </cell>
          <cell r="D605" t="str">
            <v>CIMENTO PORTLAND COMPOSTO CP II-32</v>
          </cell>
          <cell r="E605" t="str">
            <v>KG</v>
          </cell>
          <cell r="F605">
            <v>452.2</v>
          </cell>
          <cell r="G605">
            <v>1.04</v>
          </cell>
          <cell r="H605"/>
          <cell r="I605">
            <v>470.28</v>
          </cell>
          <cell r="J605"/>
        </row>
        <row r="606">
          <cell r="A606" t="str">
            <v>INSUMO</v>
          </cell>
          <cell r="B606">
            <v>6111</v>
          </cell>
          <cell r="C606" t="str">
            <v>SINAPI</v>
          </cell>
          <cell r="D606" t="str">
            <v>SERVENTE DE OBRAS (HORISTA)</v>
          </cell>
          <cell r="E606" t="str">
            <v>H</v>
          </cell>
          <cell r="F606">
            <v>4</v>
          </cell>
          <cell r="G606">
            <v>14.86</v>
          </cell>
          <cell r="H606"/>
          <cell r="I606">
            <v>59.44</v>
          </cell>
          <cell r="J606"/>
        </row>
        <row r="607">
          <cell r="A607" t="str">
            <v>COMPOSICAO</v>
          </cell>
          <cell r="B607" t="str">
            <v>10549/ORSE</v>
          </cell>
          <cell r="C607" t="str">
            <v>ORSE</v>
          </cell>
          <cell r="D607" t="str">
            <v>ENCARGOS COMPLEMENTARES - SERVENTE</v>
          </cell>
          <cell r="E607" t="str">
            <v>H</v>
          </cell>
          <cell r="F607">
            <v>4</v>
          </cell>
          <cell r="G607">
            <v>3.9499999999999993</v>
          </cell>
          <cell r="H607"/>
          <cell r="I607">
            <v>15.8</v>
          </cell>
          <cell r="J607"/>
        </row>
        <row r="608">
          <cell r="A608" t="str">
            <v>TOTAL SEM BDI - 01903/ORSE</v>
          </cell>
          <cell r="B608"/>
          <cell r="C608"/>
          <cell r="D608"/>
          <cell r="E608"/>
          <cell r="F608"/>
          <cell r="G608"/>
          <cell r="H608"/>
          <cell r="I608">
            <v>648.11999999999989</v>
          </cell>
          <cell r="J608"/>
        </row>
        <row r="610">
          <cell r="A610" t="str">
            <v>CLASSE/TIPO</v>
          </cell>
          <cell r="B610" t="str">
            <v>CÓDIGO</v>
          </cell>
          <cell r="C610" t="str">
            <v>FONTE</v>
          </cell>
          <cell r="D610" t="str">
            <v>DESCRIÇÃO</v>
          </cell>
          <cell r="E610" t="str">
            <v>UNID.</v>
          </cell>
          <cell r="F610" t="str">
            <v>COEF.</v>
          </cell>
          <cell r="G610" t="str">
            <v>P. UNIT. (R$)</v>
          </cell>
          <cell r="H610"/>
          <cell r="I610" t="str">
            <v>TOTAL (R$)</v>
          </cell>
          <cell r="J610"/>
        </row>
        <row r="611">
          <cell r="A611" t="str">
            <v>ARGA</v>
          </cell>
          <cell r="B611">
            <v>87283</v>
          </cell>
          <cell r="C611" t="str">
            <v>SINAPI</v>
          </cell>
          <cell r="D611" t="str">
            <v>ARGAMASSA TRAÇO 1:6 (EM VOLUME DE CIMENTO E AREIA MÉDIA ÚMIDA) COM ADIÇÃO DE PLASTIFICANTE PARA EMBOÇO/MASSA ÚNICA/ASSENTAMENTO DE ALVENARIA DE VEDAÇÃO, PREPARO MECÂNICO COM BETONEIRA 400 L. AF_08/2019</v>
          </cell>
          <cell r="E611" t="str">
            <v>M3</v>
          </cell>
          <cell r="F611"/>
          <cell r="G611">
            <v>539.86</v>
          </cell>
          <cell r="H611"/>
          <cell r="I611"/>
          <cell r="J611"/>
        </row>
        <row r="612">
          <cell r="A612" t="str">
            <v>COMPOSICAO</v>
          </cell>
          <cell r="B612">
            <v>88831</v>
          </cell>
          <cell r="C612" t="str">
            <v>SINAPI</v>
          </cell>
          <cell r="D612" t="str">
            <v>BETONEIRA CAPACIDADE NOMINAL DE 400 L, CAPACIDADE DE MISTURA 280 L, MOTOR ELÉTRICO TRIFÁSICO POTÊNCIA DE 2 CV, SEM CARREGADOR - CHI DIURNO. AF_05/2023</v>
          </cell>
          <cell r="E612" t="str">
            <v>CHI</v>
          </cell>
          <cell r="F612">
            <v>1.01</v>
          </cell>
          <cell r="G612">
            <v>0.53</v>
          </cell>
          <cell r="H612"/>
          <cell r="I612">
            <v>0.53</v>
          </cell>
          <cell r="J612"/>
        </row>
        <row r="613">
          <cell r="A613" t="str">
            <v>COMPOSICAO</v>
          </cell>
          <cell r="B613">
            <v>88830</v>
          </cell>
          <cell r="C613" t="str">
            <v>SINAPI</v>
          </cell>
          <cell r="D613" t="str">
            <v>BETONEIRA CAPACIDADE NOMINAL DE 400 L, CAPACIDADE DE MISTURA 280 L, MOTOR ELÉTRICO TRIFÁSICO POTÊNCIA DE 2 CV, SEM CARREGADOR - CHP DIURNO. AF_05/2023</v>
          </cell>
          <cell r="E613" t="str">
            <v>CHP</v>
          </cell>
          <cell r="F613">
            <v>3.3319999999999999</v>
          </cell>
          <cell r="G613">
            <v>2.37</v>
          </cell>
          <cell r="H613"/>
          <cell r="I613">
            <v>7.89</v>
          </cell>
          <cell r="J613"/>
        </row>
        <row r="614">
          <cell r="A614" t="str">
            <v>COMPOSICAO</v>
          </cell>
          <cell r="B614">
            <v>88377</v>
          </cell>
          <cell r="C614" t="str">
            <v>SINAPI</v>
          </cell>
          <cell r="D614" t="str">
            <v>OPERADOR DE BETONEIRA ESTACIONÁRIA/MISTURADOR COM ENCARGOS COMPLEMENTARES</v>
          </cell>
          <cell r="E614" t="str">
            <v>H</v>
          </cell>
          <cell r="F614">
            <v>4.33</v>
          </cell>
          <cell r="G614">
            <v>27.09</v>
          </cell>
          <cell r="H614"/>
          <cell r="I614">
            <v>117.29</v>
          </cell>
          <cell r="J614"/>
        </row>
        <row r="615">
          <cell r="A615" t="str">
            <v>INSUMO</v>
          </cell>
          <cell r="B615">
            <v>43617</v>
          </cell>
          <cell r="C615" t="str">
            <v>SINAPI</v>
          </cell>
          <cell r="D615" t="str">
            <v>ADITIVO PLASTIFICANTE E ESTABILIZADOR PARA ARGAMASSAS DE ASSENTAMENTO E REBOCO, LIQUIDO E ISENTO DE CLORETOS</v>
          </cell>
          <cell r="E615" t="str">
            <v>L</v>
          </cell>
          <cell r="F615">
            <v>6.3E-2</v>
          </cell>
          <cell r="G615">
            <v>11.39</v>
          </cell>
          <cell r="H615"/>
          <cell r="I615">
            <v>0.71</v>
          </cell>
          <cell r="J615"/>
        </row>
        <row r="616">
          <cell r="A616" t="str">
            <v>INSUMO</v>
          </cell>
          <cell r="B616">
            <v>1379</v>
          </cell>
          <cell r="C616" t="str">
            <v>SINAPI</v>
          </cell>
          <cell r="D616" t="str">
            <v>CIMENTO PORTLAND COMPOSTO CP II-32</v>
          </cell>
          <cell r="E616" t="str">
            <v>KG</v>
          </cell>
          <cell r="F616">
            <v>281.52999999999997</v>
          </cell>
          <cell r="G616">
            <v>1.04</v>
          </cell>
          <cell r="H616"/>
          <cell r="I616">
            <v>292.79000000000002</v>
          </cell>
          <cell r="J616"/>
        </row>
        <row r="617">
          <cell r="A617" t="str">
            <v>INSUMO</v>
          </cell>
          <cell r="B617">
            <v>370</v>
          </cell>
          <cell r="C617" t="str">
            <v>SINAPI</v>
          </cell>
          <cell r="D617" t="str">
            <v>AREIA MEDIA - POSTO JAZIDA/FORNECEDOR (RETIRADO NA JAZIDA, SEM TRANSPORTE)</v>
          </cell>
          <cell r="E617" t="str">
            <v>M3</v>
          </cell>
          <cell r="F617">
            <v>1.27</v>
          </cell>
          <cell r="G617">
            <v>95</v>
          </cell>
          <cell r="H617"/>
          <cell r="I617">
            <v>120.65</v>
          </cell>
          <cell r="J617"/>
        </row>
        <row r="618">
          <cell r="A618" t="str">
            <v>TOTAL SEM BDI - 87283</v>
          </cell>
          <cell r="B618"/>
          <cell r="C618"/>
          <cell r="D618"/>
          <cell r="E618"/>
          <cell r="F618"/>
          <cell r="G618"/>
          <cell r="H618"/>
          <cell r="I618">
            <v>539.86</v>
          </cell>
          <cell r="J618"/>
        </row>
        <row r="620">
          <cell r="A620" t="str">
            <v>CLASSE/TIPO</v>
          </cell>
          <cell r="B620" t="str">
            <v>CÓDIGO</v>
          </cell>
          <cell r="C620" t="str">
            <v>FONTE</v>
          </cell>
          <cell r="D620" t="str">
            <v>DESCRIÇÃO</v>
          </cell>
          <cell r="E620" t="str">
            <v>UNID.</v>
          </cell>
          <cell r="F620" t="str">
            <v>COEF.</v>
          </cell>
          <cell r="G620" t="str">
            <v>P. UNIT. (R$)</v>
          </cell>
          <cell r="H620"/>
          <cell r="I620" t="str">
            <v>TOTAL (R$)</v>
          </cell>
          <cell r="J620"/>
        </row>
        <row r="621">
          <cell r="A621" t="str">
            <v>ARGA</v>
          </cell>
          <cell r="B621">
            <v>87313</v>
          </cell>
          <cell r="C621" t="str">
            <v>SINAPI</v>
          </cell>
          <cell r="D621" t="str">
            <v>ARGAMASSA TRAÇO 1:3 (EM VOLUME DE CIMENTO E AREIA GROSSA ÚMIDA) PARA CHAPISCO CONVENCIONAL, PREPARO MECÂNICO COM BETONEIRA 400 L. AF_08/2019</v>
          </cell>
          <cell r="E621" t="str">
            <v>M3</v>
          </cell>
          <cell r="F621"/>
          <cell r="G621">
            <v>656.12</v>
          </cell>
          <cell r="H621"/>
          <cell r="I621"/>
          <cell r="J621"/>
        </row>
        <row r="622">
          <cell r="A622" t="str">
            <v>COMPOSICAO</v>
          </cell>
          <cell r="B622">
            <v>88831</v>
          </cell>
          <cell r="C622" t="str">
            <v>SINAPI</v>
          </cell>
          <cell r="D622" t="str">
            <v>BETONEIRA CAPACIDADE NOMINAL DE 400 L, CAPACIDADE DE MISTURA 280 L, MOTOR ELÉTRICO TRIFÁSICO POTÊNCIA DE 2 CV, SEM CARREGADOR - CHI DIURNO. AF_05/2023</v>
          </cell>
          <cell r="E622" t="str">
            <v>CHI</v>
          </cell>
          <cell r="F622">
            <v>3.31</v>
          </cell>
          <cell r="G622">
            <v>0.53</v>
          </cell>
          <cell r="H622"/>
          <cell r="I622">
            <v>1.75</v>
          </cell>
          <cell r="J622"/>
        </row>
        <row r="623">
          <cell r="A623" t="str">
            <v>COMPOSICAO</v>
          </cell>
          <cell r="B623">
            <v>88830</v>
          </cell>
          <cell r="C623" t="str">
            <v>SINAPI</v>
          </cell>
          <cell r="D623" t="str">
            <v>BETONEIRA CAPACIDADE NOMINAL DE 400 L, CAPACIDADE DE MISTURA 280 L, MOTOR ELÉTRICO TRIFÁSICO POTÊNCIA DE 2 CV, SEM CARREGADOR - CHP DIURNO. AF_05/2023</v>
          </cell>
          <cell r="E623" t="str">
            <v>CHP</v>
          </cell>
          <cell r="F623">
            <v>1.01</v>
          </cell>
          <cell r="G623">
            <v>2.37</v>
          </cell>
          <cell r="H623"/>
          <cell r="I623">
            <v>2.39</v>
          </cell>
          <cell r="J623"/>
        </row>
        <row r="624">
          <cell r="A624" t="str">
            <v>COMPOSICAO</v>
          </cell>
          <cell r="B624">
            <v>88377</v>
          </cell>
          <cell r="C624" t="str">
            <v>SINAPI</v>
          </cell>
          <cell r="D624" t="str">
            <v>OPERADOR DE BETONEIRA ESTACIONÁRIA/MISTURADOR COM ENCARGOS COMPLEMENTARES</v>
          </cell>
          <cell r="E624" t="str">
            <v>H</v>
          </cell>
          <cell r="F624">
            <v>4.32</v>
          </cell>
          <cell r="G624">
            <v>27.09</v>
          </cell>
          <cell r="H624"/>
          <cell r="I624">
            <v>117.02</v>
          </cell>
          <cell r="J624"/>
        </row>
        <row r="625">
          <cell r="A625" t="str">
            <v>INSUMO</v>
          </cell>
          <cell r="B625">
            <v>1379</v>
          </cell>
          <cell r="C625" t="str">
            <v>SINAPI</v>
          </cell>
          <cell r="D625" t="str">
            <v>CIMENTO PORTLAND COMPOSTO CP II-32</v>
          </cell>
          <cell r="E625" t="str">
            <v>KG</v>
          </cell>
          <cell r="F625">
            <v>426.49</v>
          </cell>
          <cell r="G625">
            <v>1.04</v>
          </cell>
          <cell r="H625"/>
          <cell r="I625">
            <v>443.54</v>
          </cell>
          <cell r="J625"/>
        </row>
        <row r="626">
          <cell r="A626" t="str">
            <v>INSUMO</v>
          </cell>
          <cell r="B626">
            <v>367</v>
          </cell>
          <cell r="C626" t="str">
            <v>SINAPI</v>
          </cell>
          <cell r="D626" t="str">
            <v>AREIA GROSSA - POSTO JAZIDA/FORNECEDOR (RETIRADO NA JAZIDA, SEM TRANSPORTE)</v>
          </cell>
          <cell r="E626" t="str">
            <v>M3</v>
          </cell>
          <cell r="F626">
            <v>0.95</v>
          </cell>
          <cell r="G626">
            <v>96.24</v>
          </cell>
          <cell r="H626"/>
          <cell r="I626">
            <v>91.42</v>
          </cell>
          <cell r="J626"/>
        </row>
        <row r="627">
          <cell r="A627" t="str">
            <v>TOTAL SEM BDI - 87313</v>
          </cell>
          <cell r="B627"/>
          <cell r="C627"/>
          <cell r="D627"/>
          <cell r="E627"/>
          <cell r="F627"/>
          <cell r="G627"/>
          <cell r="H627"/>
          <cell r="I627">
            <v>656.12</v>
          </cell>
          <cell r="J627"/>
        </row>
        <row r="629">
          <cell r="A629" t="str">
            <v>CLASSE/TIPO</v>
          </cell>
          <cell r="B629" t="str">
            <v>CÓDIGO</v>
          </cell>
          <cell r="C629" t="str">
            <v>FONTE</v>
          </cell>
          <cell r="D629" t="str">
            <v>DESCRIÇÃO</v>
          </cell>
          <cell r="E629" t="str">
            <v>UNID.</v>
          </cell>
          <cell r="F629" t="str">
            <v>COEF.</v>
          </cell>
          <cell r="G629" t="str">
            <v>P. UNIT. (R$)</v>
          </cell>
          <cell r="H629"/>
          <cell r="I629" t="str">
            <v>TOTAL (R$)</v>
          </cell>
          <cell r="J629"/>
        </row>
        <row r="630">
          <cell r="A630" t="str">
            <v>ARGA</v>
          </cell>
          <cell r="B630">
            <v>87292</v>
          </cell>
          <cell r="C630" t="str">
            <v>SINAPI</v>
          </cell>
          <cell r="D630" t="str">
            <v>ARGAMASSA TRAÇO 1:2:8 (EM VOLUME DE CIMENTO, CAL E AREIA MÉDIA ÚMIDA) PARA EMBOÇO/MASSA ÚNICA/ASSENTAMENTO DE ALVENARIA DE VEDAÇÃO, PREPARO MECÂNICO COM BETONEIRA 400 L. AF_08/2019</v>
          </cell>
          <cell r="E630" t="str">
            <v>M3</v>
          </cell>
          <cell r="F630"/>
          <cell r="G630">
            <v>666.42000000000007</v>
          </cell>
          <cell r="H630"/>
          <cell r="I630"/>
          <cell r="J630"/>
        </row>
        <row r="631">
          <cell r="A631" t="str">
            <v>COMPOSICAO</v>
          </cell>
          <cell r="B631">
            <v>88831</v>
          </cell>
          <cell r="C631" t="str">
            <v>SINAPI</v>
          </cell>
          <cell r="D631" t="str">
            <v>BETONEIRA CAPACIDADE NOMINAL DE 400 L, CAPACIDADE DE MISTURA 280 L, MOTOR ELÉTRICO TRIFÁSICO POTÊNCIA DE 2 CV, SEM CARREGADOR - CHI DIURNO. AF_05/2023</v>
          </cell>
          <cell r="E631" t="str">
            <v>CHI</v>
          </cell>
          <cell r="F631">
            <v>3.45</v>
          </cell>
          <cell r="G631">
            <v>0.53</v>
          </cell>
          <cell r="H631"/>
          <cell r="I631">
            <v>1.82</v>
          </cell>
          <cell r="J631"/>
        </row>
        <row r="632">
          <cell r="A632" t="str">
            <v>COMPOSICAO</v>
          </cell>
          <cell r="B632">
            <v>88830</v>
          </cell>
          <cell r="C632" t="str">
            <v>SINAPI</v>
          </cell>
          <cell r="D632" t="str">
            <v>BETONEIRA CAPACIDADE NOMINAL DE 400 L, CAPACIDADE DE MISTURA 280 L, MOTOR ELÉTRICO TRIFÁSICO POTÊNCIA DE 2 CV, SEM CARREGADOR - CHP DIURNO. AF_05/2023</v>
          </cell>
          <cell r="E632" t="str">
            <v>CHP</v>
          </cell>
          <cell r="F632">
            <v>1.05</v>
          </cell>
          <cell r="G632">
            <v>2.37</v>
          </cell>
          <cell r="H632"/>
          <cell r="I632">
            <v>2.48</v>
          </cell>
          <cell r="J632"/>
        </row>
        <row r="633">
          <cell r="A633" t="str">
            <v>COMPOSICAO</v>
          </cell>
          <cell r="B633">
            <v>88377</v>
          </cell>
          <cell r="C633" t="str">
            <v>SINAPI</v>
          </cell>
          <cell r="D633" t="str">
            <v>OPERADOR DE BETONEIRA ESTACIONÁRIA/MISTURADOR COM ENCARGOS COMPLEMENTARES</v>
          </cell>
          <cell r="E633" t="str">
            <v>H</v>
          </cell>
          <cell r="F633">
            <v>4.5</v>
          </cell>
          <cell r="G633">
            <v>27.09</v>
          </cell>
          <cell r="H633"/>
          <cell r="I633">
            <v>121.9</v>
          </cell>
          <cell r="J633"/>
        </row>
        <row r="634">
          <cell r="A634" t="str">
            <v>INSUMO</v>
          </cell>
          <cell r="B634">
            <v>1379</v>
          </cell>
          <cell r="C634" t="str">
            <v>SINAPI</v>
          </cell>
          <cell r="D634" t="str">
            <v>CIMENTO PORTLAND COMPOSTO CP II-32</v>
          </cell>
          <cell r="E634" t="str">
            <v>KG</v>
          </cell>
          <cell r="F634">
            <v>195.86</v>
          </cell>
          <cell r="G634">
            <v>1.04</v>
          </cell>
          <cell r="H634"/>
          <cell r="I634">
            <v>203.69</v>
          </cell>
          <cell r="J634"/>
        </row>
        <row r="635">
          <cell r="A635" t="str">
            <v>INSUMO</v>
          </cell>
          <cell r="B635">
            <v>1106</v>
          </cell>
          <cell r="C635" t="str">
            <v>SINAPI</v>
          </cell>
          <cell r="D635" t="str">
            <v>CAL HIDRATADA CH-I PARA ARGAMASSAS</v>
          </cell>
          <cell r="E635" t="str">
            <v>KG</v>
          </cell>
          <cell r="F635">
            <v>174.1</v>
          </cell>
          <cell r="G635">
            <v>1.3</v>
          </cell>
          <cell r="H635"/>
          <cell r="I635">
            <v>226.33</v>
          </cell>
          <cell r="J635"/>
        </row>
        <row r="636">
          <cell r="A636" t="str">
            <v>INSUMO</v>
          </cell>
          <cell r="B636">
            <v>370</v>
          </cell>
          <cell r="C636" t="str">
            <v>SINAPI</v>
          </cell>
          <cell r="D636" t="str">
            <v>AREIA MEDIA - POSTO JAZIDA/FORNECEDOR (RETIRADO NA JAZIDA, SEM TRANSPORTE)</v>
          </cell>
          <cell r="E636" t="str">
            <v>M3</v>
          </cell>
          <cell r="F636">
            <v>1.1599999999999999</v>
          </cell>
          <cell r="G636">
            <v>95</v>
          </cell>
          <cell r="H636"/>
          <cell r="I636">
            <v>110.2</v>
          </cell>
          <cell r="J636"/>
        </row>
        <row r="637">
          <cell r="A637" t="str">
            <v>TOTAL SEM BDI - 87292</v>
          </cell>
          <cell r="B637"/>
          <cell r="C637"/>
          <cell r="D637"/>
          <cell r="E637"/>
          <cell r="F637"/>
          <cell r="G637"/>
          <cell r="H637"/>
          <cell r="I637">
            <v>666.42000000000007</v>
          </cell>
          <cell r="J637"/>
        </row>
        <row r="639">
          <cell r="A639" t="str">
            <v>CLASSE/TIPO</v>
          </cell>
          <cell r="B639" t="str">
            <v>CÓDIGO</v>
          </cell>
          <cell r="C639" t="str">
            <v>FONTE</v>
          </cell>
          <cell r="D639" t="str">
            <v>DESCRIÇÃO</v>
          </cell>
          <cell r="E639" t="str">
            <v>UNID.</v>
          </cell>
          <cell r="F639" t="str">
            <v>COEF.</v>
          </cell>
          <cell r="G639" t="str">
            <v>P. UNIT. (R$)</v>
          </cell>
          <cell r="H639"/>
          <cell r="I639" t="str">
            <v>TOTAL (R$)</v>
          </cell>
          <cell r="J639"/>
        </row>
        <row r="640">
          <cell r="A640" t="str">
            <v>LIVR</v>
          </cell>
          <cell r="B640">
            <v>88269</v>
          </cell>
          <cell r="C640" t="str">
            <v>SINAPI</v>
          </cell>
          <cell r="D640" t="str">
            <v>GESSEIRO COM ENCARGOS COMPLEMENTARES</v>
          </cell>
          <cell r="E640" t="str">
            <v>H</v>
          </cell>
          <cell r="F640"/>
          <cell r="G640">
            <v>26.470000000000002</v>
          </cell>
          <cell r="H640"/>
          <cell r="I640"/>
          <cell r="J640"/>
        </row>
        <row r="641">
          <cell r="A641" t="str">
            <v>COMPOSICAO</v>
          </cell>
          <cell r="B641">
            <v>95337</v>
          </cell>
          <cell r="C641" t="str">
            <v>SINAPI</v>
          </cell>
          <cell r="D641" t="str">
            <v>CURSO DE CAPACITAÇÃO PARA GESSEIRO (ENCARGOS COMPLEMENTARES) - HORISTA</v>
          </cell>
          <cell r="E641" t="str">
            <v>H</v>
          </cell>
          <cell r="F641">
            <v>1</v>
          </cell>
          <cell r="G641">
            <v>0.22</v>
          </cell>
          <cell r="H641"/>
          <cell r="I641">
            <v>0.22</v>
          </cell>
          <cell r="J641"/>
        </row>
        <row r="642">
          <cell r="A642" t="str">
            <v>INSUMO</v>
          </cell>
          <cell r="B642">
            <v>43489</v>
          </cell>
          <cell r="C642" t="str">
            <v>SINAPI</v>
          </cell>
          <cell r="D642" t="str">
            <v>EPI - FAMILIA PEDREIRO - HORISTA (ENCARGOS COMPLEMENTARES - COLETADO CAIXA)</v>
          </cell>
          <cell r="E642" t="str">
            <v>H</v>
          </cell>
          <cell r="F642">
            <v>1</v>
          </cell>
          <cell r="G642">
            <v>1.31</v>
          </cell>
          <cell r="H642"/>
          <cell r="I642">
            <v>1.31</v>
          </cell>
          <cell r="J642"/>
        </row>
        <row r="643">
          <cell r="A643" t="str">
            <v>INSUMO</v>
          </cell>
          <cell r="B643">
            <v>43465</v>
          </cell>
          <cell r="C643" t="str">
            <v>SINAPI</v>
          </cell>
          <cell r="D643" t="str">
            <v>FERRAMENTAS - FAMILIA PEDREIRO - HORISTA (ENCARGOS COMPLEMENTARES - COLETADO CAIXA)</v>
          </cell>
          <cell r="E643" t="str">
            <v>H</v>
          </cell>
          <cell r="F643">
            <v>1</v>
          </cell>
          <cell r="G643">
            <v>0.78</v>
          </cell>
          <cell r="H643"/>
          <cell r="I643">
            <v>0.78</v>
          </cell>
          <cell r="J643"/>
        </row>
        <row r="644">
          <cell r="A644" t="str">
            <v>INSUMO</v>
          </cell>
          <cell r="B644">
            <v>37373</v>
          </cell>
          <cell r="C644" t="str">
            <v>SINAPI</v>
          </cell>
          <cell r="D644" t="str">
            <v>SEGURO - HORISTA (COLETADO CAIXA - ENCARGOS COMPLEMENTARES)</v>
          </cell>
          <cell r="E644" t="str">
            <v>H</v>
          </cell>
          <cell r="F644">
            <v>1</v>
          </cell>
          <cell r="G644">
            <v>0.08</v>
          </cell>
          <cell r="H644"/>
          <cell r="I644">
            <v>0.08</v>
          </cell>
          <cell r="J644"/>
        </row>
        <row r="645">
          <cell r="A645" t="str">
            <v>INSUMO</v>
          </cell>
          <cell r="B645">
            <v>37372</v>
          </cell>
          <cell r="C645" t="str">
            <v>SINAPI</v>
          </cell>
          <cell r="D645" t="str">
            <v>EXAMES - HORISTA (COLETADO CAIXA - ENCARGOS COMPLEMENTARES)</v>
          </cell>
          <cell r="E645" t="str">
            <v>H</v>
          </cell>
          <cell r="F645">
            <v>1</v>
          </cell>
          <cell r="G645">
            <v>1.43</v>
          </cell>
          <cell r="H645"/>
          <cell r="I645">
            <v>1.43</v>
          </cell>
          <cell r="J645"/>
        </row>
        <row r="646">
          <cell r="A646" t="str">
            <v>INSUMO</v>
          </cell>
          <cell r="B646">
            <v>37371</v>
          </cell>
          <cell r="C646" t="str">
            <v>SINAPI</v>
          </cell>
          <cell r="D646" t="str">
            <v>TRANSPORTE - HORISTA (COLETADO CAIXA - ENCARGOS COMPLEMENTARES)</v>
          </cell>
          <cell r="E646" t="str">
            <v>H</v>
          </cell>
          <cell r="F646">
            <v>1</v>
          </cell>
          <cell r="G646">
            <v>0.56999999999999995</v>
          </cell>
          <cell r="H646"/>
          <cell r="I646">
            <v>0.56999999999999995</v>
          </cell>
          <cell r="J646"/>
        </row>
        <row r="647">
          <cell r="A647" t="str">
            <v>INSUMO</v>
          </cell>
          <cell r="B647">
            <v>37370</v>
          </cell>
          <cell r="C647" t="str">
            <v>SINAPI</v>
          </cell>
          <cell r="D647" t="str">
            <v>ALIMENTACAO - HORISTA (COLETADO CAIXA - ENCARGOS COMPLEMENTARES)</v>
          </cell>
          <cell r="E647" t="str">
            <v>H</v>
          </cell>
          <cell r="F647">
            <v>1</v>
          </cell>
          <cell r="G647">
            <v>2.46</v>
          </cell>
          <cell r="H647"/>
          <cell r="I647">
            <v>2.46</v>
          </cell>
          <cell r="J647"/>
        </row>
        <row r="648">
          <cell r="A648" t="str">
            <v>INSUMO</v>
          </cell>
          <cell r="B648">
            <v>12872</v>
          </cell>
          <cell r="C648" t="str">
            <v>SINAPI</v>
          </cell>
          <cell r="D648" t="str">
            <v>GESSEIRO (HORISTA)</v>
          </cell>
          <cell r="E648" t="str">
            <v>H</v>
          </cell>
          <cell r="F648">
            <v>1</v>
          </cell>
          <cell r="G648">
            <v>19.62</v>
          </cell>
          <cell r="H648"/>
          <cell r="I648">
            <v>19.62</v>
          </cell>
          <cell r="J648"/>
        </row>
        <row r="649">
          <cell r="A649" t="str">
            <v>TOTAL SEM BDI - 88269</v>
          </cell>
          <cell r="B649"/>
          <cell r="C649"/>
          <cell r="D649"/>
          <cell r="E649"/>
          <cell r="F649"/>
          <cell r="G649"/>
          <cell r="H649"/>
          <cell r="I649">
            <v>26.470000000000002</v>
          </cell>
          <cell r="J649"/>
        </row>
        <row r="651">
          <cell r="A651" t="str">
            <v>CLASSE/TIPO</v>
          </cell>
          <cell r="B651" t="str">
            <v>CÓDIGO</v>
          </cell>
          <cell r="C651" t="str">
            <v>FONTE</v>
          </cell>
          <cell r="D651" t="str">
            <v>DESCRIÇÃO</v>
          </cell>
          <cell r="E651" t="str">
            <v>UNID.</v>
          </cell>
          <cell r="F651" t="str">
            <v>COEF.</v>
          </cell>
          <cell r="G651" t="str">
            <v>P. UNIT. (R$)</v>
          </cell>
          <cell r="H651"/>
          <cell r="I651" t="str">
            <v>TOTAL (R$)</v>
          </cell>
          <cell r="J651"/>
        </row>
        <row r="652">
          <cell r="A652" t="str">
            <v>ARGA</v>
          </cell>
          <cell r="B652">
            <v>87301</v>
          </cell>
          <cell r="C652" t="str">
            <v>SINAPI</v>
          </cell>
          <cell r="D652" t="str">
            <v>ARGAMASSA TRAÇO 1:4 (EM VOLUME DE CIMENTO E AREIA MÉDIA ÚMIDA) PARA CONTRAPISO, PREPARO MECÂNICO COM BETONEIRA 400 L. AF_08/2019</v>
          </cell>
          <cell r="E652" t="str">
            <v>M3</v>
          </cell>
          <cell r="F652"/>
          <cell r="G652">
            <v>743.46</v>
          </cell>
          <cell r="H652"/>
          <cell r="I652"/>
          <cell r="J652"/>
        </row>
        <row r="653">
          <cell r="A653" t="str">
            <v>COMPOSICAO</v>
          </cell>
          <cell r="B653">
            <v>88831</v>
          </cell>
          <cell r="C653" t="str">
            <v>SINAPI</v>
          </cell>
          <cell r="D653" t="str">
            <v>BETONEIRA CAPACIDADE NOMINAL DE 400 L, CAPACIDADE DE MISTURA 280 L, MOTOR ELÉTRICO TRIFÁSICO POTÊNCIA DE 2 CV, SEM CARREGADOR - CHI DIURNO. AF_05/2023</v>
          </cell>
          <cell r="E653" t="str">
            <v>CHI</v>
          </cell>
          <cell r="F653">
            <v>3.72</v>
          </cell>
          <cell r="G653">
            <v>0.53</v>
          </cell>
          <cell r="H653"/>
          <cell r="I653">
            <v>1.97</v>
          </cell>
          <cell r="J653"/>
        </row>
        <row r="654">
          <cell r="A654" t="str">
            <v>COMPOSICAO</v>
          </cell>
          <cell r="B654">
            <v>88830</v>
          </cell>
          <cell r="C654" t="str">
            <v>SINAPI</v>
          </cell>
          <cell r="D654" t="str">
            <v>BETONEIRA CAPACIDADE NOMINAL DE 400 L, CAPACIDADE DE MISTURA 280 L, MOTOR ELÉTRICO TRIFÁSICO POTÊNCIA DE 2 CV, SEM CARREGADOR - CHP DIURNO. AF_05/2023</v>
          </cell>
          <cell r="E654" t="str">
            <v>CHP</v>
          </cell>
          <cell r="F654">
            <v>1.1299999999999999</v>
          </cell>
          <cell r="G654">
            <v>2.37</v>
          </cell>
          <cell r="H654"/>
          <cell r="I654">
            <v>2.67</v>
          </cell>
          <cell r="J654"/>
        </row>
        <row r="655">
          <cell r="A655" t="str">
            <v>COMPOSICAO</v>
          </cell>
          <cell r="B655">
            <v>88377</v>
          </cell>
          <cell r="C655" t="str">
            <v>SINAPI</v>
          </cell>
          <cell r="D655" t="str">
            <v>OPERADOR DE BETONEIRA ESTACIONÁRIA/MISTURADOR COM ENCARGOS COMPLEMENTARES</v>
          </cell>
          <cell r="E655" t="str">
            <v>H</v>
          </cell>
          <cell r="F655">
            <v>4.8499999999999996</v>
          </cell>
          <cell r="G655">
            <v>27.09</v>
          </cell>
          <cell r="H655"/>
          <cell r="I655">
            <v>131.38</v>
          </cell>
          <cell r="J655"/>
        </row>
        <row r="656">
          <cell r="A656" t="str">
            <v>INSUMO</v>
          </cell>
          <cell r="B656">
            <v>1379</v>
          </cell>
          <cell r="C656" t="str">
            <v>SINAPI</v>
          </cell>
          <cell r="D656" t="str">
            <v>CIMENTO PORTLAND COMPOSTO CP II-32</v>
          </cell>
          <cell r="E656" t="str">
            <v>KG</v>
          </cell>
          <cell r="F656">
            <v>459.85</v>
          </cell>
          <cell r="G656">
            <v>1.04</v>
          </cell>
          <cell r="H656"/>
          <cell r="I656">
            <v>478.24</v>
          </cell>
          <cell r="J656"/>
        </row>
        <row r="657">
          <cell r="A657" t="str">
            <v>INSUMO</v>
          </cell>
          <cell r="B657">
            <v>370</v>
          </cell>
          <cell r="C657" t="str">
            <v>SINAPI</v>
          </cell>
          <cell r="D657" t="str">
            <v>AREIA MEDIA - POSTO JAZIDA/FORNECEDOR (RETIRADO NA JAZIDA, SEM TRANSPORTE)</v>
          </cell>
          <cell r="E657" t="str">
            <v>M3</v>
          </cell>
          <cell r="F657">
            <v>1.36</v>
          </cell>
          <cell r="G657">
            <v>95</v>
          </cell>
          <cell r="H657"/>
          <cell r="I657">
            <v>129.19999999999999</v>
          </cell>
          <cell r="J657"/>
        </row>
        <row r="658">
          <cell r="A658" t="str">
            <v>TOTAL SEM BDI - 87301</v>
          </cell>
          <cell r="B658"/>
          <cell r="C658"/>
          <cell r="D658"/>
          <cell r="E658"/>
          <cell r="F658"/>
          <cell r="G658"/>
          <cell r="H658"/>
          <cell r="I658">
            <v>743.46</v>
          </cell>
          <cell r="J658"/>
        </row>
        <row r="660">
          <cell r="A660" t="str">
            <v>CLASSE/TIPO</v>
          </cell>
          <cell r="B660" t="str">
            <v>CÓDIGO</v>
          </cell>
          <cell r="C660" t="str">
            <v>FONTE</v>
          </cell>
          <cell r="D660" t="str">
            <v>DESCRIÇÃO</v>
          </cell>
          <cell r="E660" t="str">
            <v>UNID.</v>
          </cell>
          <cell r="F660" t="str">
            <v>COEF.</v>
          </cell>
          <cell r="G660" t="str">
            <v>P. UNIT. (R$)</v>
          </cell>
          <cell r="H660"/>
          <cell r="I660" t="str">
            <v>TOTAL (R$)</v>
          </cell>
          <cell r="J660"/>
        </row>
        <row r="661">
          <cell r="A661" t="str">
            <v>ARGA</v>
          </cell>
          <cell r="B661">
            <v>88629</v>
          </cell>
          <cell r="C661" t="str">
            <v>SINAPI</v>
          </cell>
          <cell r="D661" t="str">
            <v>ARGAMASSA TRAÇO 1:3 (EM VOLUME DE CIMENTO E AREIA MÉDIA ÚMIDA), PREPARO MANUAL. AF_08/2019</v>
          </cell>
          <cell r="E661" t="str">
            <v>M3</v>
          </cell>
          <cell r="F661"/>
          <cell r="G661">
            <v>789.96999999999991</v>
          </cell>
          <cell r="H661"/>
          <cell r="I661"/>
          <cell r="J661"/>
        </row>
        <row r="662">
          <cell r="A662" t="str">
            <v>COMPOSICAO</v>
          </cell>
          <cell r="B662">
            <v>88316</v>
          </cell>
          <cell r="C662" t="str">
            <v>SINAPI</v>
          </cell>
          <cell r="D662" t="str">
            <v>SERVENTE COM ENCARGOS COMPLEMENTARES</v>
          </cell>
          <cell r="E662" t="str">
            <v>H</v>
          </cell>
          <cell r="F662">
            <v>8.57</v>
          </cell>
          <cell r="G662">
            <v>21.71</v>
          </cell>
          <cell r="H662"/>
          <cell r="I662">
            <v>186.05</v>
          </cell>
          <cell r="J662"/>
        </row>
        <row r="663">
          <cell r="A663" t="str">
            <v>INSUMO</v>
          </cell>
          <cell r="B663">
            <v>1379</v>
          </cell>
          <cell r="C663" t="str">
            <v>SINAPI</v>
          </cell>
          <cell r="D663" t="str">
            <v>CIMENTO PORTLAND COMPOSTO CP II-32</v>
          </cell>
          <cell r="E663" t="str">
            <v>KG</v>
          </cell>
          <cell r="F663">
            <v>482.96</v>
          </cell>
          <cell r="G663">
            <v>1.04</v>
          </cell>
          <cell r="H663"/>
          <cell r="I663">
            <v>502.27</v>
          </cell>
          <cell r="J663"/>
        </row>
        <row r="664">
          <cell r="A664" t="str">
            <v>INSUMO</v>
          </cell>
          <cell r="B664">
            <v>370</v>
          </cell>
          <cell r="C664" t="str">
            <v>SINAPI</v>
          </cell>
          <cell r="D664" t="str">
            <v>AREIA MEDIA - POSTO JAZIDA/FORNECEDOR (RETIRADO NA JAZIDA, SEM TRANSPORTE)</v>
          </cell>
          <cell r="E664" t="str">
            <v>M3</v>
          </cell>
          <cell r="F664">
            <v>1.07</v>
          </cell>
          <cell r="G664">
            <v>95</v>
          </cell>
          <cell r="H664"/>
          <cell r="I664">
            <v>101.65</v>
          </cell>
          <cell r="J664"/>
        </row>
        <row r="665">
          <cell r="A665" t="str">
            <v>TOTAL SEM BDI - 88629</v>
          </cell>
          <cell r="B665"/>
          <cell r="C665"/>
          <cell r="D665"/>
          <cell r="E665"/>
          <cell r="F665"/>
          <cell r="G665"/>
          <cell r="H665"/>
          <cell r="I665">
            <v>789.96999999999991</v>
          </cell>
          <cell r="J665"/>
        </row>
        <row r="667">
          <cell r="A667" t="str">
            <v>CLASSE/TIPO</v>
          </cell>
          <cell r="B667" t="str">
            <v>CÓDIGO</v>
          </cell>
          <cell r="C667" t="str">
            <v>FONTE</v>
          </cell>
          <cell r="D667" t="str">
            <v>DESCRIÇÃO</v>
          </cell>
          <cell r="E667" t="str">
            <v>UNID.</v>
          </cell>
          <cell r="F667" t="str">
            <v>COEF.</v>
          </cell>
          <cell r="G667" t="str">
            <v>P. UNIT. (R$)</v>
          </cell>
          <cell r="H667"/>
          <cell r="I667" t="str">
            <v>TOTAL (R$)</v>
          </cell>
          <cell r="J667"/>
        </row>
        <row r="668">
          <cell r="A668" t="str">
            <v>LIVR</v>
          </cell>
          <cell r="B668">
            <v>88264</v>
          </cell>
          <cell r="C668" t="str">
            <v>SINAPI</v>
          </cell>
          <cell r="D668" t="str">
            <v>ELETRICISTA COM ENCARGOS COMPLEMENTARES</v>
          </cell>
          <cell r="E668" t="str">
            <v>H</v>
          </cell>
          <cell r="F668"/>
          <cell r="G668">
            <v>27.74</v>
          </cell>
          <cell r="H668"/>
          <cell r="I668"/>
          <cell r="J668"/>
        </row>
        <row r="669">
          <cell r="A669" t="str">
            <v>COMPOSICAO</v>
          </cell>
          <cell r="B669">
            <v>95332</v>
          </cell>
          <cell r="C669" t="str">
            <v>SINAPI</v>
          </cell>
          <cell r="D669" t="str">
            <v>CURSO DE CAPACITAÇÃO PARA ELETRICISTA (ENCARGOS COMPLEMENTARES) - HORISTA</v>
          </cell>
          <cell r="E669" t="str">
            <v>H</v>
          </cell>
          <cell r="F669">
            <v>1</v>
          </cell>
          <cell r="G669">
            <v>0.75</v>
          </cell>
          <cell r="H669"/>
          <cell r="I669">
            <v>0.75</v>
          </cell>
          <cell r="J669"/>
        </row>
        <row r="670">
          <cell r="A670" t="str">
            <v>INSUMO</v>
          </cell>
          <cell r="B670">
            <v>43484</v>
          </cell>
          <cell r="C670" t="str">
            <v>SINAPI</v>
          </cell>
          <cell r="D670" t="str">
            <v>EPI - FAMILIA ELETRICISTA - HORISTA (ENCARGOS COMPLEMENTARES - COLETADO CAIXA)</v>
          </cell>
          <cell r="E670" t="str">
            <v>H</v>
          </cell>
          <cell r="F670">
            <v>1</v>
          </cell>
          <cell r="G670">
            <v>1.26</v>
          </cell>
          <cell r="H670"/>
          <cell r="I670">
            <v>1.26</v>
          </cell>
          <cell r="J670"/>
        </row>
        <row r="671">
          <cell r="A671" t="str">
            <v>INSUMO</v>
          </cell>
          <cell r="B671">
            <v>43460</v>
          </cell>
          <cell r="C671" t="str">
            <v>SINAPI</v>
          </cell>
          <cell r="D671" t="str">
            <v>FERRAMENTAS - FAMILIA ELETRICISTA - HORISTA (ENCARGOS COMPLEMENTARES - COLETADO CAIXA)</v>
          </cell>
          <cell r="E671" t="str">
            <v>H</v>
          </cell>
          <cell r="F671">
            <v>1</v>
          </cell>
          <cell r="G671">
            <v>0.86</v>
          </cell>
          <cell r="H671"/>
          <cell r="I671">
            <v>0.86</v>
          </cell>
          <cell r="J671"/>
        </row>
        <row r="672">
          <cell r="A672" t="str">
            <v>INSUMO</v>
          </cell>
          <cell r="B672">
            <v>37373</v>
          </cell>
          <cell r="C672" t="str">
            <v>SINAPI</v>
          </cell>
          <cell r="D672" t="str">
            <v>SEGURO - HORISTA (COLETADO CAIXA - ENCARGOS COMPLEMENTARES)</v>
          </cell>
          <cell r="E672" t="str">
            <v>H</v>
          </cell>
          <cell r="F672">
            <v>1</v>
          </cell>
          <cell r="G672">
            <v>0.08</v>
          </cell>
          <cell r="H672"/>
          <cell r="I672">
            <v>0.08</v>
          </cell>
          <cell r="J672"/>
        </row>
        <row r="673">
          <cell r="A673" t="str">
            <v>INSUMO</v>
          </cell>
          <cell r="B673">
            <v>37372</v>
          </cell>
          <cell r="C673" t="str">
            <v>SINAPI</v>
          </cell>
          <cell r="D673" t="str">
            <v>EXAMES - HORISTA (COLETADO CAIXA - ENCARGOS COMPLEMENTARES)</v>
          </cell>
          <cell r="E673" t="str">
            <v>H</v>
          </cell>
          <cell r="F673">
            <v>1</v>
          </cell>
          <cell r="G673">
            <v>1.43</v>
          </cell>
          <cell r="H673"/>
          <cell r="I673">
            <v>1.43</v>
          </cell>
          <cell r="J673"/>
        </row>
        <row r="674">
          <cell r="A674" t="str">
            <v>INSUMO</v>
          </cell>
          <cell r="B674">
            <v>37371</v>
          </cell>
          <cell r="C674" t="str">
            <v>SINAPI</v>
          </cell>
          <cell r="D674" t="str">
            <v>TRANSPORTE - HORISTA (COLETADO CAIXA - ENCARGOS COMPLEMENTARES)</v>
          </cell>
          <cell r="E674" t="str">
            <v>H</v>
          </cell>
          <cell r="F674">
            <v>1</v>
          </cell>
          <cell r="G674">
            <v>0.56999999999999995</v>
          </cell>
          <cell r="H674"/>
          <cell r="I674">
            <v>0.56999999999999995</v>
          </cell>
          <cell r="J674"/>
        </row>
        <row r="675">
          <cell r="A675" t="str">
            <v>INSUMO</v>
          </cell>
          <cell r="B675">
            <v>37370</v>
          </cell>
          <cell r="C675" t="str">
            <v>SINAPI</v>
          </cell>
          <cell r="D675" t="str">
            <v>ALIMENTACAO - HORISTA (COLETADO CAIXA - ENCARGOS COMPLEMENTARES)</v>
          </cell>
          <cell r="E675" t="str">
            <v>H</v>
          </cell>
          <cell r="F675">
            <v>1</v>
          </cell>
          <cell r="G675">
            <v>2.46</v>
          </cell>
          <cell r="H675"/>
          <cell r="I675">
            <v>2.46</v>
          </cell>
          <cell r="J675"/>
        </row>
        <row r="676">
          <cell r="A676" t="str">
            <v>INSUMO</v>
          </cell>
          <cell r="B676">
            <v>2436</v>
          </cell>
          <cell r="C676" t="str">
            <v>SINAPI</v>
          </cell>
          <cell r="D676" t="str">
            <v>ELETRICISTA (HORISTA)</v>
          </cell>
          <cell r="E676" t="str">
            <v>H</v>
          </cell>
          <cell r="F676">
            <v>1</v>
          </cell>
          <cell r="G676">
            <v>20.329999999999998</v>
          </cell>
          <cell r="H676"/>
          <cell r="I676">
            <v>20.329999999999998</v>
          </cell>
          <cell r="J676"/>
        </row>
        <row r="677">
          <cell r="A677" t="str">
            <v>TOTAL SEM BDI - 88264</v>
          </cell>
          <cell r="B677"/>
          <cell r="C677"/>
          <cell r="D677"/>
          <cell r="E677"/>
          <cell r="F677"/>
          <cell r="G677"/>
          <cell r="H677"/>
          <cell r="I677">
            <v>27.74</v>
          </cell>
          <cell r="J677"/>
        </row>
        <row r="679">
          <cell r="A679" t="str">
            <v>CLASSE/TIPO</v>
          </cell>
          <cell r="B679" t="str">
            <v>CÓDIGO</v>
          </cell>
          <cell r="C679" t="str">
            <v>FONTE</v>
          </cell>
          <cell r="D679" t="str">
            <v>DESCRIÇÃO</v>
          </cell>
          <cell r="E679" t="str">
            <v>UNID.</v>
          </cell>
          <cell r="F679" t="str">
            <v>COEF.</v>
          </cell>
          <cell r="G679" t="str">
            <v>P. UNIT. (R$)</v>
          </cell>
          <cell r="H679"/>
          <cell r="I679" t="str">
            <v>TOTAL (R$)</v>
          </cell>
          <cell r="J679"/>
        </row>
        <row r="680">
          <cell r="A680" t="str">
            <v>LIVR</v>
          </cell>
          <cell r="B680">
            <v>88247</v>
          </cell>
          <cell r="C680" t="str">
            <v>SINAPI</v>
          </cell>
          <cell r="D680" t="str">
            <v>AUXILIAR DE ELETRICISTA COM ENCARGOS COMPLEMENTARES</v>
          </cell>
          <cell r="E680" t="str">
            <v>H</v>
          </cell>
          <cell r="F680"/>
          <cell r="G680">
            <v>22.810000000000002</v>
          </cell>
          <cell r="H680"/>
          <cell r="I680"/>
          <cell r="J680"/>
        </row>
        <row r="681">
          <cell r="A681" t="str">
            <v>COMPOSICAO</v>
          </cell>
          <cell r="B681">
            <v>95316</v>
          </cell>
          <cell r="C681" t="str">
            <v>SINAPI</v>
          </cell>
          <cell r="D681" t="str">
            <v>CURSO DE CAPACITAÇÃO PARA AUXILIAR DE ELETRICISTA (ENCARGOS COMPLEMENTARES) - HORISTA</v>
          </cell>
          <cell r="E681" t="str">
            <v>H</v>
          </cell>
          <cell r="F681">
            <v>1</v>
          </cell>
          <cell r="G681">
            <v>0.57999999999999996</v>
          </cell>
          <cell r="H681"/>
          <cell r="I681">
            <v>0.57999999999999996</v>
          </cell>
          <cell r="J681"/>
        </row>
        <row r="682">
          <cell r="A682" t="str">
            <v>INSUMO</v>
          </cell>
          <cell r="B682">
            <v>43484</v>
          </cell>
          <cell r="C682" t="str">
            <v>SINAPI</v>
          </cell>
          <cell r="D682" t="str">
            <v>EPI - FAMILIA ELETRICISTA - HORISTA (ENCARGOS COMPLEMENTARES - COLETADO CAIXA)</v>
          </cell>
          <cell r="E682" t="str">
            <v>H</v>
          </cell>
          <cell r="F682">
            <v>1</v>
          </cell>
          <cell r="G682">
            <v>1.26</v>
          </cell>
          <cell r="H682"/>
          <cell r="I682">
            <v>1.26</v>
          </cell>
          <cell r="J682"/>
        </row>
        <row r="683">
          <cell r="A683" t="str">
            <v>INSUMO</v>
          </cell>
          <cell r="B683">
            <v>43460</v>
          </cell>
          <cell r="C683" t="str">
            <v>SINAPI</v>
          </cell>
          <cell r="D683" t="str">
            <v>FERRAMENTAS - FAMILIA ELETRICISTA - HORISTA (ENCARGOS COMPLEMENTARES - COLETADO CAIXA)</v>
          </cell>
          <cell r="E683" t="str">
            <v>H</v>
          </cell>
          <cell r="F683">
            <v>1</v>
          </cell>
          <cell r="G683">
            <v>0.86</v>
          </cell>
          <cell r="H683"/>
          <cell r="I683">
            <v>0.86</v>
          </cell>
          <cell r="J683"/>
        </row>
        <row r="684">
          <cell r="A684" t="str">
            <v>INSUMO</v>
          </cell>
          <cell r="B684">
            <v>37373</v>
          </cell>
          <cell r="C684" t="str">
            <v>SINAPI</v>
          </cell>
          <cell r="D684" t="str">
            <v>SEGURO - HORISTA (COLETADO CAIXA - ENCARGOS COMPLEMENTARES)</v>
          </cell>
          <cell r="E684" t="str">
            <v>H</v>
          </cell>
          <cell r="F684">
            <v>1</v>
          </cell>
          <cell r="G684">
            <v>0.08</v>
          </cell>
          <cell r="H684"/>
          <cell r="I684">
            <v>0.08</v>
          </cell>
          <cell r="J684"/>
        </row>
        <row r="685">
          <cell r="A685" t="str">
            <v>INSUMO</v>
          </cell>
          <cell r="B685">
            <v>37372</v>
          </cell>
          <cell r="C685" t="str">
            <v>SINAPI</v>
          </cell>
          <cell r="D685" t="str">
            <v>EXAMES - HORISTA (COLETADO CAIXA - ENCARGOS COMPLEMENTARES)</v>
          </cell>
          <cell r="E685" t="str">
            <v>H</v>
          </cell>
          <cell r="F685">
            <v>1</v>
          </cell>
          <cell r="G685">
            <v>1.43</v>
          </cell>
          <cell r="H685"/>
          <cell r="I685">
            <v>1.43</v>
          </cell>
          <cell r="J685"/>
        </row>
        <row r="686">
          <cell r="A686" t="str">
            <v>INSUMO</v>
          </cell>
          <cell r="B686">
            <v>37371</v>
          </cell>
          <cell r="C686" t="str">
            <v>SINAPI</v>
          </cell>
          <cell r="D686" t="str">
            <v>TRANSPORTE - HORISTA (COLETADO CAIXA - ENCARGOS COMPLEMENTARES)</v>
          </cell>
          <cell r="E686" t="str">
            <v>H</v>
          </cell>
          <cell r="F686">
            <v>1</v>
          </cell>
          <cell r="G686">
            <v>0.56999999999999995</v>
          </cell>
          <cell r="H686"/>
          <cell r="I686">
            <v>0.56999999999999995</v>
          </cell>
          <cell r="J686"/>
        </row>
        <row r="687">
          <cell r="A687" t="str">
            <v>INSUMO</v>
          </cell>
          <cell r="B687">
            <v>37370</v>
          </cell>
          <cell r="C687" t="str">
            <v>SINAPI</v>
          </cell>
          <cell r="D687" t="str">
            <v>ALIMENTACAO - HORISTA (COLETADO CAIXA - ENCARGOS COMPLEMENTARES)</v>
          </cell>
          <cell r="E687" t="str">
            <v>H</v>
          </cell>
          <cell r="F687">
            <v>1</v>
          </cell>
          <cell r="G687">
            <v>2.46</v>
          </cell>
          <cell r="H687"/>
          <cell r="I687">
            <v>2.46</v>
          </cell>
          <cell r="J687"/>
        </row>
        <row r="688">
          <cell r="A688" t="str">
            <v>INSUMO</v>
          </cell>
          <cell r="B688">
            <v>247</v>
          </cell>
          <cell r="C688" t="str">
            <v>SINAPI</v>
          </cell>
          <cell r="D688" t="str">
            <v>AJUDANTE DE ELETRICISTA (HORISTA)</v>
          </cell>
          <cell r="E688" t="str">
            <v>H</v>
          </cell>
          <cell r="F688">
            <v>1</v>
          </cell>
          <cell r="G688">
            <v>15.57</v>
          </cell>
          <cell r="H688"/>
          <cell r="I688">
            <v>15.57</v>
          </cell>
          <cell r="J688"/>
        </row>
        <row r="689">
          <cell r="A689" t="str">
            <v>TOTAL SEM BDI - 88247</v>
          </cell>
          <cell r="B689"/>
          <cell r="C689"/>
          <cell r="D689"/>
          <cell r="E689"/>
          <cell r="F689"/>
          <cell r="G689"/>
          <cell r="H689"/>
          <cell r="I689">
            <v>22.810000000000002</v>
          </cell>
          <cell r="J689"/>
        </row>
        <row r="691">
          <cell r="A691" t="str">
            <v>CLASSE/TIPO</v>
          </cell>
          <cell r="B691" t="str">
            <v>CÓDIGO</v>
          </cell>
          <cell r="C691" t="str">
            <v>FONTE</v>
          </cell>
          <cell r="D691" t="str">
            <v>DESCRIÇÃO</v>
          </cell>
          <cell r="E691" t="str">
            <v>UNID.</v>
          </cell>
          <cell r="F691" t="str">
            <v>COEF.</v>
          </cell>
          <cell r="G691" t="str">
            <v>P. UNIT. (R$)</v>
          </cell>
          <cell r="H691"/>
          <cell r="I691" t="str">
            <v>TOTAL (R$)</v>
          </cell>
          <cell r="J691"/>
        </row>
        <row r="692">
          <cell r="A692" t="str">
            <v>ESCOR</v>
          </cell>
          <cell r="B692">
            <v>101619</v>
          </cell>
          <cell r="C692" t="str">
            <v>SINAPI</v>
          </cell>
          <cell r="D692" t="str">
            <v>PREPARO DE FUNDO DE VALA COM LARGURA MENOR QUE 1,5 M, COM CAMADA DE BRITA, LANÇAMENTO MANUAL. AF_08/2020</v>
          </cell>
          <cell r="E692" t="str">
            <v>M3</v>
          </cell>
          <cell r="F692"/>
          <cell r="G692">
            <v>484.92</v>
          </cell>
          <cell r="H692"/>
          <cell r="I692"/>
          <cell r="J692"/>
        </row>
        <row r="693">
          <cell r="A693" t="str">
            <v>COMPOSICAO</v>
          </cell>
          <cell r="B693">
            <v>91534</v>
          </cell>
          <cell r="C693" t="str">
            <v>SINAPI</v>
          </cell>
          <cell r="D693" t="str">
            <v>COMPACTADOR DE SOLOS DE PERCUSSÃO (SOQUETE) COM MOTOR A GASOLINA 4 TEMPOS, POTÊNCIA 4 CV - CHI DIURNO. AF_08/2015</v>
          </cell>
          <cell r="E693" t="str">
            <v>CHI</v>
          </cell>
          <cell r="F693">
            <v>6.6600000000000006E-2</v>
          </cell>
          <cell r="G693">
            <v>28.32</v>
          </cell>
          <cell r="H693"/>
          <cell r="I693">
            <v>1.88</v>
          </cell>
          <cell r="J693"/>
        </row>
        <row r="694">
          <cell r="A694" t="str">
            <v>COMPOSICAO</v>
          </cell>
          <cell r="B694">
            <v>91533</v>
          </cell>
          <cell r="C694" t="str">
            <v>SINAPI</v>
          </cell>
          <cell r="D694" t="str">
            <v>COMPACTADOR DE SOLOS DE PERCUSSÃO (SOQUETE) COM MOTOR A GASOLINA 4 TEMPOS, POTÊNCIA 4 CV - CHP DIURNO. AF_08/2015</v>
          </cell>
          <cell r="E694" t="str">
            <v>CHP</v>
          </cell>
          <cell r="F694">
            <v>7.1800000000000003E-2</v>
          </cell>
          <cell r="G694">
            <v>35.44</v>
          </cell>
          <cell r="H694"/>
          <cell r="I694">
            <v>2.54</v>
          </cell>
          <cell r="J694"/>
        </row>
        <row r="695">
          <cell r="A695" t="str">
            <v>COMPOSICAO</v>
          </cell>
          <cell r="B695">
            <v>88316</v>
          </cell>
          <cell r="C695" t="str">
            <v>SINAPI</v>
          </cell>
          <cell r="D695" t="str">
            <v>SERVENTE COM ENCARGOS COMPLEMENTARES</v>
          </cell>
          <cell r="E695" t="str">
            <v>H</v>
          </cell>
          <cell r="F695">
            <v>3.7406999999999999</v>
          </cell>
          <cell r="G695">
            <v>21.71</v>
          </cell>
          <cell r="H695"/>
          <cell r="I695">
            <v>81.209999999999994</v>
          </cell>
          <cell r="J695"/>
        </row>
        <row r="696">
          <cell r="A696" t="str">
            <v>COMPOSICAO</v>
          </cell>
          <cell r="B696">
            <v>88309</v>
          </cell>
          <cell r="C696" t="str">
            <v>SINAPI</v>
          </cell>
          <cell r="D696" t="str">
            <v>PEDREIRO COM ENCARGOS COMPLEMENTARES</v>
          </cell>
          <cell r="E696" t="str">
            <v>H</v>
          </cell>
          <cell r="F696">
            <v>2.4937999999999998</v>
          </cell>
          <cell r="G696">
            <v>27.39</v>
          </cell>
          <cell r="H696"/>
          <cell r="I696">
            <v>68.3</v>
          </cell>
          <cell r="J696"/>
        </row>
        <row r="697">
          <cell r="A697" t="str">
            <v>INSUMO</v>
          </cell>
          <cell r="B697">
            <v>4720</v>
          </cell>
          <cell r="C697" t="str">
            <v>SINAPI</v>
          </cell>
          <cell r="D697" t="str">
            <v>PEDRA BRITADA N. 0, OU PEDRISCO (4,8 A 9,5 MM) POSTO PEDREIRA/FORNECEDOR, SEM FRETE</v>
          </cell>
          <cell r="E697" t="str">
            <v>M3</v>
          </cell>
          <cell r="F697">
            <v>1.1000000000000001</v>
          </cell>
          <cell r="G697">
            <v>300.89999999999998</v>
          </cell>
          <cell r="H697"/>
          <cell r="I697">
            <v>330.99</v>
          </cell>
          <cell r="J697"/>
        </row>
        <row r="698">
          <cell r="A698" t="str">
            <v>TOTAL SEM BDI - 101619</v>
          </cell>
          <cell r="B698"/>
          <cell r="C698"/>
          <cell r="D698"/>
          <cell r="E698"/>
          <cell r="F698"/>
          <cell r="G698"/>
          <cell r="H698"/>
          <cell r="I698">
            <v>484.92</v>
          </cell>
          <cell r="J698"/>
        </row>
        <row r="700">
          <cell r="A700" t="str">
            <v>CLASSE/TIPO</v>
          </cell>
          <cell r="B700" t="str">
            <v>CÓDIGO</v>
          </cell>
          <cell r="C700" t="str">
            <v>FONTE</v>
          </cell>
          <cell r="D700" t="str">
            <v>DESCRIÇÃO</v>
          </cell>
          <cell r="E700" t="str">
            <v>UNID.</v>
          </cell>
          <cell r="F700" t="str">
            <v>COEF.</v>
          </cell>
          <cell r="G700" t="str">
            <v>P. UNIT. (R$)</v>
          </cell>
          <cell r="H700"/>
          <cell r="I700" t="str">
            <v>TOTAL (R$)</v>
          </cell>
          <cell r="J700"/>
        </row>
        <row r="701">
          <cell r="A701" t="str">
            <v>ESTRPM</v>
          </cell>
          <cell r="B701">
            <v>97734</v>
          </cell>
          <cell r="C701" t="str">
            <v>SINAPI</v>
          </cell>
          <cell r="D701" t="str">
            <v>PEÇA RETANGULAR PRÉ-MOLDADA, VOLUME DE CONCRETO DE 10 A 30 LITROS, TAXA DE AÇO APROXIMADA DE 30KG/M³. AF_03/2024</v>
          </cell>
          <cell r="E701" t="str">
            <v>M3</v>
          </cell>
          <cell r="F701"/>
          <cell r="G701">
            <v>3152.24</v>
          </cell>
          <cell r="H701"/>
          <cell r="I701"/>
          <cell r="J701"/>
        </row>
        <row r="702">
          <cell r="A702" t="str">
            <v>COMPOSICAO</v>
          </cell>
          <cell r="B702">
            <v>94971</v>
          </cell>
          <cell r="C702" t="str">
            <v>SINAPI</v>
          </cell>
          <cell r="D702" t="str">
            <v>CONCRETO FCK = 25MPA, TRAÇO 1:2,3:2,7 (EM MASSA SECA DE CIMENTO/ AREIA MÉDIA/ BRITA 1) - PREPARO MECÂNICO COM BETONEIRA 600 L. AF_05/2021</v>
          </cell>
          <cell r="E702" t="str">
            <v>M3</v>
          </cell>
          <cell r="F702">
            <v>1.2</v>
          </cell>
          <cell r="G702">
            <v>686.81000000000006</v>
          </cell>
          <cell r="H702"/>
          <cell r="I702">
            <v>824.17</v>
          </cell>
          <cell r="J702"/>
        </row>
        <row r="703">
          <cell r="A703" t="str">
            <v>COMPOSICAO</v>
          </cell>
          <cell r="B703">
            <v>92767</v>
          </cell>
          <cell r="C703" t="str">
            <v>SINAPI</v>
          </cell>
          <cell r="D703" t="str">
            <v>ARMAÇÃO DE LAJE DE ESTRUTURA CONVENCIONAL DE CONCRETO ARMADO UTILIZANDO AÇO CA-60 DE 4,2 MM - MONTAGEM. AF_06/2022</v>
          </cell>
          <cell r="E703" t="str">
            <v>KG</v>
          </cell>
          <cell r="F703">
            <v>27.898800000000001</v>
          </cell>
          <cell r="G703">
            <v>14.459999999999999</v>
          </cell>
          <cell r="H703"/>
          <cell r="I703">
            <v>403.41</v>
          </cell>
          <cell r="J703"/>
        </row>
        <row r="704">
          <cell r="A704" t="str">
            <v>COMPOSICAO</v>
          </cell>
          <cell r="B704">
            <v>91693</v>
          </cell>
          <cell r="C704" t="str">
            <v>SINAPI</v>
          </cell>
          <cell r="D704" t="str">
            <v>SERRA CIRCULAR DE BANCADA COM MOTOR ELÉTRICO POTÊNCIA DE 5HP, COM COIFA PARA DISCO 10" - CHI DIURNO. AF_08/2015</v>
          </cell>
          <cell r="E704" t="str">
            <v>CHI</v>
          </cell>
          <cell r="F704">
            <v>0.70430000000000004</v>
          </cell>
          <cell r="G704">
            <v>27.26</v>
          </cell>
          <cell r="H704"/>
          <cell r="I704">
            <v>19.190000000000001</v>
          </cell>
          <cell r="J704"/>
        </row>
        <row r="705">
          <cell r="A705" t="str">
            <v>COMPOSICAO</v>
          </cell>
          <cell r="B705">
            <v>91692</v>
          </cell>
          <cell r="C705" t="str">
            <v>SINAPI</v>
          </cell>
          <cell r="D705" t="str">
            <v>SERRA CIRCULAR DE BANCADA COM MOTOR ELÉTRICO POTÊNCIA DE 5HP, COM COIFA PARA DISCO 10" - CHP DIURNO. AF_08/2015</v>
          </cell>
          <cell r="E705" t="str">
            <v>CHP</v>
          </cell>
          <cell r="F705">
            <v>0.48770000000000002</v>
          </cell>
          <cell r="G705">
            <v>28.81</v>
          </cell>
          <cell r="H705"/>
          <cell r="I705">
            <v>14.05</v>
          </cell>
          <cell r="J705"/>
        </row>
        <row r="706">
          <cell r="A706" t="str">
            <v>COMPOSICAO</v>
          </cell>
          <cell r="B706">
            <v>90587</v>
          </cell>
          <cell r="C706" t="str">
            <v>SINAPI</v>
          </cell>
          <cell r="D706" t="str">
            <v>VIBRADOR DE IMERSÃO, DIÂMETRO DE PONTEIRA 45MM, MOTOR ELÉTRICO TRIFÁSICO POTÊNCIA DE 2 CV - CHI DIURNO. AF_06/2015</v>
          </cell>
          <cell r="E706" t="str">
            <v>CHI</v>
          </cell>
          <cell r="F706">
            <v>18.091699999999999</v>
          </cell>
          <cell r="G706">
            <v>0.49</v>
          </cell>
          <cell r="H706"/>
          <cell r="I706">
            <v>8.86</v>
          </cell>
          <cell r="J706"/>
        </row>
        <row r="707">
          <cell r="A707" t="str">
            <v>COMPOSICAO</v>
          </cell>
          <cell r="B707">
            <v>90586</v>
          </cell>
          <cell r="C707" t="str">
            <v>SINAPI</v>
          </cell>
          <cell r="D707" t="str">
            <v>VIBRADOR DE IMERSÃO, DIÂMETRO DE PONTEIRA 45MM, MOTOR ELÉTRICO TRIFÁSICO POTÊNCIA DE 2 CV - CHP DIURNO. AF_06/2015</v>
          </cell>
          <cell r="E707" t="str">
            <v>CHP</v>
          </cell>
          <cell r="F707">
            <v>6.6349999999999998</v>
          </cell>
          <cell r="G707">
            <v>1.3699999999999999</v>
          </cell>
          <cell r="H707"/>
          <cell r="I707">
            <v>9.08</v>
          </cell>
          <cell r="J707"/>
        </row>
        <row r="708">
          <cell r="A708" t="str">
            <v>COMPOSICAO</v>
          </cell>
          <cell r="B708">
            <v>88316</v>
          </cell>
          <cell r="C708" t="str">
            <v>SINAPI</v>
          </cell>
          <cell r="D708" t="str">
            <v>SERVENTE COM ENCARGOS COMPLEMENTARES</v>
          </cell>
          <cell r="E708" t="str">
            <v>H</v>
          </cell>
          <cell r="F708">
            <v>31.349900000000002</v>
          </cell>
          <cell r="G708">
            <v>21.71</v>
          </cell>
          <cell r="H708"/>
          <cell r="I708">
            <v>680.6</v>
          </cell>
          <cell r="J708"/>
        </row>
        <row r="709">
          <cell r="A709" t="str">
            <v>COMPOSICAO</v>
          </cell>
          <cell r="B709">
            <v>88309</v>
          </cell>
          <cell r="C709" t="str">
            <v>SINAPI</v>
          </cell>
          <cell r="D709" t="str">
            <v>PEDREIRO COM ENCARGOS COMPLEMENTARES</v>
          </cell>
          <cell r="E709" t="str">
            <v>H</v>
          </cell>
          <cell r="F709">
            <v>31.349900000000002</v>
          </cell>
          <cell r="G709">
            <v>27.39</v>
          </cell>
          <cell r="H709"/>
          <cell r="I709">
            <v>858.67</v>
          </cell>
          <cell r="J709"/>
        </row>
        <row r="710">
          <cell r="A710" t="str">
            <v>COMPOSICAO</v>
          </cell>
          <cell r="B710">
            <v>88261</v>
          </cell>
          <cell r="C710" t="str">
            <v>SINAPI</v>
          </cell>
          <cell r="D710" t="str">
            <v>CARPINTEIRO DE ESQUADRIAS COM ENCARGOS COMPLEMENTARES</v>
          </cell>
          <cell r="E710" t="str">
            <v>H</v>
          </cell>
          <cell r="F710">
            <v>5.96</v>
          </cell>
          <cell r="G710">
            <v>26.03</v>
          </cell>
          <cell r="H710"/>
          <cell r="I710">
            <v>155.13</v>
          </cell>
          <cell r="J710"/>
        </row>
        <row r="711">
          <cell r="A711" t="str">
            <v>COMPOSICAO</v>
          </cell>
          <cell r="B711">
            <v>88239</v>
          </cell>
          <cell r="C711" t="str">
            <v>SINAPI</v>
          </cell>
          <cell r="D711" t="str">
            <v>AJUDANTE DE CARPINTEIRO COM ENCARGOS COMPLEMENTARES</v>
          </cell>
          <cell r="E711" t="str">
            <v>H</v>
          </cell>
          <cell r="F711">
            <v>1.1919999999999999</v>
          </cell>
          <cell r="G711">
            <v>22.2</v>
          </cell>
          <cell r="H711"/>
          <cell r="I711">
            <v>26.46</v>
          </cell>
          <cell r="J711"/>
        </row>
        <row r="712">
          <cell r="A712" t="str">
            <v>INSUMO</v>
          </cell>
          <cell r="B712">
            <v>20247</v>
          </cell>
          <cell r="C712" t="str">
            <v>SINAPI</v>
          </cell>
          <cell r="D712" t="str">
            <v>PREGO DE ACO POLIDO COM CABECA 15 X 15 (1 1/4 X 13)</v>
          </cell>
          <cell r="E712" t="str">
            <v>KG</v>
          </cell>
          <cell r="F712">
            <v>0.4365</v>
          </cell>
          <cell r="G712">
            <v>22.53</v>
          </cell>
          <cell r="H712"/>
          <cell r="I712">
            <v>9.83</v>
          </cell>
          <cell r="J712"/>
        </row>
        <row r="713">
          <cell r="A713" t="str">
            <v>INSUMO</v>
          </cell>
          <cell r="B713">
            <v>4517</v>
          </cell>
          <cell r="C713" t="str">
            <v>SINAPI</v>
          </cell>
          <cell r="D713" t="str">
            <v>SARRAFO *2,5 X 7,5* CM EM PINUS, MISTA OU EQUIVALENTE DA REGIAO - BRUTA</v>
          </cell>
          <cell r="E713" t="str">
            <v>M</v>
          </cell>
          <cell r="F713">
            <v>5.6283000000000003</v>
          </cell>
          <cell r="G713">
            <v>3.52</v>
          </cell>
          <cell r="H713"/>
          <cell r="I713">
            <v>19.809999999999999</v>
          </cell>
          <cell r="J713"/>
        </row>
        <row r="714">
          <cell r="A714" t="str">
            <v>INSUMO</v>
          </cell>
          <cell r="B714">
            <v>2692</v>
          </cell>
          <cell r="C714" t="str">
            <v>SINAPI</v>
          </cell>
          <cell r="D714" t="str">
            <v>DESMOLDANTE PROTETOR PARA FORMAS DE MADEIRA, DE BASE OLEOSA EMULSIONADA EM AGUA</v>
          </cell>
          <cell r="E714" t="str">
            <v>L</v>
          </cell>
          <cell r="F714">
            <v>8.3299999999999999E-2</v>
          </cell>
          <cell r="G714">
            <v>9.8800000000000008</v>
          </cell>
          <cell r="H714"/>
          <cell r="I714">
            <v>0.82</v>
          </cell>
          <cell r="J714"/>
        </row>
        <row r="715">
          <cell r="A715" t="str">
            <v>INSUMO</v>
          </cell>
          <cell r="B715">
            <v>1358</v>
          </cell>
          <cell r="C715" t="str">
            <v>SINAPI</v>
          </cell>
          <cell r="D715" t="str">
            <v>CHAPA/PAINEL DE MADEIRA COMPENSADA RESINADA (MADEIRITE RESINADO ROSA) PARA FORMA DE CONCRETO, DE 2200 X 1100 MM, E = 17 MM</v>
          </cell>
          <cell r="E715" t="str">
            <v>M2</v>
          </cell>
          <cell r="F715">
            <v>1.9403999999999999</v>
          </cell>
          <cell r="G715">
            <v>62.96</v>
          </cell>
          <cell r="H715"/>
          <cell r="I715">
            <v>122.16</v>
          </cell>
          <cell r="J715"/>
        </row>
        <row r="716">
          <cell r="A716" t="str">
            <v>TOTAL SEM BDI - 97734</v>
          </cell>
          <cell r="B716"/>
          <cell r="C716"/>
          <cell r="D716"/>
          <cell r="E716"/>
          <cell r="F716"/>
          <cell r="G716"/>
          <cell r="H716"/>
          <cell r="I716">
            <v>3152.24</v>
          </cell>
          <cell r="J716"/>
        </row>
        <row r="718">
          <cell r="A718" t="str">
            <v>CLASSE/TIPO</v>
          </cell>
          <cell r="B718" t="str">
            <v>CÓDIGO</v>
          </cell>
          <cell r="C718" t="str">
            <v>FONTE</v>
          </cell>
          <cell r="D718" t="str">
            <v>DESCRIÇÃO</v>
          </cell>
          <cell r="E718" t="str">
            <v>UNID.</v>
          </cell>
          <cell r="F718" t="str">
            <v>COEF.</v>
          </cell>
          <cell r="G718" t="str">
            <v>P. UNIT. (R$)</v>
          </cell>
          <cell r="H718"/>
          <cell r="I718" t="str">
            <v>TOTAL (R$)</v>
          </cell>
          <cell r="J718"/>
        </row>
        <row r="719">
          <cell r="A719" t="str">
            <v>INSTEM</v>
          </cell>
          <cell r="B719">
            <v>91982</v>
          </cell>
          <cell r="C719" t="str">
            <v>SINAPI</v>
          </cell>
          <cell r="D719" t="str">
            <v>DIMMER ROTATIVO (1 MÓDULO), 220V/600W, SEM SUPORTE E SEM PLACA - FORNECIMENTO E INSTALAÇÃO. AF_03/2023</v>
          </cell>
          <cell r="E719" t="str">
            <v>UN</v>
          </cell>
          <cell r="F719"/>
          <cell r="G719">
            <v>105.77</v>
          </cell>
          <cell r="H719"/>
          <cell r="I719"/>
          <cell r="J719"/>
        </row>
        <row r="720">
          <cell r="A720" t="str">
            <v>COMPOSICAO</v>
          </cell>
          <cell r="B720">
            <v>88264</v>
          </cell>
          <cell r="C720" t="str">
            <v>SINAPI</v>
          </cell>
          <cell r="D720" t="str">
            <v>ELETRICISTA COM ENCARGOS COMPLEMENTARES</v>
          </cell>
          <cell r="E720" t="str">
            <v>H</v>
          </cell>
          <cell r="F720">
            <v>0.23200000000000001</v>
          </cell>
          <cell r="G720">
            <v>27.74</v>
          </cell>
          <cell r="H720"/>
          <cell r="I720">
            <v>6.43</v>
          </cell>
          <cell r="J720"/>
        </row>
        <row r="721">
          <cell r="A721" t="str">
            <v>COMPOSICAO</v>
          </cell>
          <cell r="B721">
            <v>88247</v>
          </cell>
          <cell r="C721" t="str">
            <v>SINAPI</v>
          </cell>
          <cell r="D721" t="str">
            <v>AUXILIAR DE ELETRICISTA COM ENCARGOS COMPLEMENTARES</v>
          </cell>
          <cell r="E721" t="str">
            <v>H</v>
          </cell>
          <cell r="F721">
            <v>0.23200000000000001</v>
          </cell>
          <cell r="G721">
            <v>22.810000000000002</v>
          </cell>
          <cell r="H721"/>
          <cell r="I721">
            <v>5.29</v>
          </cell>
          <cell r="J721"/>
        </row>
        <row r="722">
          <cell r="A722" t="str">
            <v>INSUMO</v>
          </cell>
          <cell r="B722">
            <v>38109</v>
          </cell>
          <cell r="C722" t="str">
            <v>SINAPI</v>
          </cell>
          <cell r="D722" t="str">
            <v>VARIADOR DE LUMINOSIDADE ROTATIVO (DIMMER) 220 V, 600 W (APENAS MODULO)</v>
          </cell>
          <cell r="E722" t="str">
            <v>UN</v>
          </cell>
          <cell r="F722">
            <v>1</v>
          </cell>
          <cell r="G722">
            <v>94.05</v>
          </cell>
          <cell r="H722"/>
          <cell r="I722">
            <v>94.05</v>
          </cell>
          <cell r="J722"/>
        </row>
        <row r="723">
          <cell r="A723" t="str">
            <v>TOTAL SEM BDI - 91982</v>
          </cell>
          <cell r="B723"/>
          <cell r="C723"/>
          <cell r="D723"/>
          <cell r="E723"/>
          <cell r="F723"/>
          <cell r="G723"/>
          <cell r="H723"/>
          <cell r="I723">
            <v>105.77</v>
          </cell>
          <cell r="J723"/>
        </row>
        <row r="725">
          <cell r="A725" t="str">
            <v>CLASSE/TIPO</v>
          </cell>
          <cell r="B725" t="str">
            <v>CÓDIGO</v>
          </cell>
          <cell r="C725" t="str">
            <v>FONTE</v>
          </cell>
          <cell r="D725" t="str">
            <v>DESCRIÇÃO</v>
          </cell>
          <cell r="E725" t="str">
            <v>UNID.</v>
          </cell>
          <cell r="F725" t="str">
            <v>COEF.</v>
          </cell>
          <cell r="G725" t="str">
            <v>P. UNIT. (R$)</v>
          </cell>
          <cell r="H725"/>
          <cell r="I725" t="str">
            <v>TOTAL (R$)</v>
          </cell>
          <cell r="J725"/>
        </row>
        <row r="726">
          <cell r="A726" t="str">
            <v>INSTEM</v>
          </cell>
          <cell r="B726">
            <v>91946</v>
          </cell>
          <cell r="C726" t="str">
            <v>SINAPI</v>
          </cell>
          <cell r="D726" t="str">
            <v>SUPORTE PARAFUSADO COM PLACA DE ENCAIXE 4" X 2" MÉDIO (1,30 M DO PISO) PARA PONTO ELÉTRICO - FORNECIMENTO E INSTALAÇÃO. AF_03/2023</v>
          </cell>
          <cell r="E726" t="str">
            <v>UN</v>
          </cell>
          <cell r="F726"/>
          <cell r="G726">
            <v>11.9</v>
          </cell>
          <cell r="H726"/>
          <cell r="I726"/>
          <cell r="J726"/>
        </row>
        <row r="727">
          <cell r="A727" t="str">
            <v>COMPOSICAO</v>
          </cell>
          <cell r="B727">
            <v>88264</v>
          </cell>
          <cell r="C727" t="str">
            <v>SINAPI</v>
          </cell>
          <cell r="D727" t="str">
            <v>ELETRICISTA COM ENCARGOS COMPLEMENTARES</v>
          </cell>
          <cell r="E727" t="str">
            <v>H</v>
          </cell>
          <cell r="F727">
            <v>0.128</v>
          </cell>
          <cell r="G727">
            <v>27.74</v>
          </cell>
          <cell r="H727"/>
          <cell r="I727">
            <v>3.55</v>
          </cell>
          <cell r="J727"/>
        </row>
        <row r="728">
          <cell r="A728" t="str">
            <v>COMPOSICAO</v>
          </cell>
          <cell r="B728">
            <v>88247</v>
          </cell>
          <cell r="C728" t="str">
            <v>SINAPI</v>
          </cell>
          <cell r="D728" t="str">
            <v>AUXILIAR DE ELETRICISTA COM ENCARGOS COMPLEMENTARES</v>
          </cell>
          <cell r="E728" t="str">
            <v>H</v>
          </cell>
          <cell r="F728">
            <v>0.128</v>
          </cell>
          <cell r="G728">
            <v>22.810000000000002</v>
          </cell>
          <cell r="H728"/>
          <cell r="I728">
            <v>2.91</v>
          </cell>
          <cell r="J728"/>
        </row>
        <row r="729">
          <cell r="A729" t="str">
            <v>INSUMO</v>
          </cell>
          <cell r="B729">
            <v>38099</v>
          </cell>
          <cell r="C729" t="str">
            <v>SINAPI</v>
          </cell>
          <cell r="D729" t="str">
            <v>SUPORTE DE FIXACAO PARA ESPELHO / PLACA 4" X 2", PARA 3 MODULOS, PARA INSTALACAO DE TOMADAS E INTERRUPTORES (SOMENTE SUPORTE)</v>
          </cell>
          <cell r="E729" t="str">
            <v>UN</v>
          </cell>
          <cell r="F729">
            <v>1</v>
          </cell>
          <cell r="G729">
            <v>1.86</v>
          </cell>
          <cell r="H729"/>
          <cell r="I729">
            <v>1.86</v>
          </cell>
          <cell r="J729"/>
        </row>
        <row r="730">
          <cell r="A730" t="str">
            <v>INSUMO</v>
          </cell>
          <cell r="B730">
            <v>38094</v>
          </cell>
          <cell r="C730" t="str">
            <v>SINAPI</v>
          </cell>
          <cell r="D730" t="str">
            <v>ESPELHO / PLACA DE 3 POSTOS 4" X 2", PARA INSTALACAO DE TOMADAS E INTERRUPTORES</v>
          </cell>
          <cell r="E730" t="str">
            <v>UN</v>
          </cell>
          <cell r="F730">
            <v>1</v>
          </cell>
          <cell r="G730">
            <v>3.58</v>
          </cell>
          <cell r="H730"/>
          <cell r="I730">
            <v>3.58</v>
          </cell>
          <cell r="J730"/>
        </row>
        <row r="731">
          <cell r="A731" t="str">
            <v>TOTAL SEM BDI - 91946</v>
          </cell>
          <cell r="B731"/>
          <cell r="C731"/>
          <cell r="D731"/>
          <cell r="E731"/>
          <cell r="F731"/>
          <cell r="G731"/>
          <cell r="H731"/>
          <cell r="I731">
            <v>11.9</v>
          </cell>
          <cell r="J731"/>
        </row>
        <row r="733">
          <cell r="A733" t="str">
            <v>CLASSE/TIPO</v>
          </cell>
          <cell r="B733" t="str">
            <v>CÓDIGO</v>
          </cell>
          <cell r="C733" t="str">
            <v>FONTE</v>
          </cell>
          <cell r="D733" t="str">
            <v>DESCRIÇÃO</v>
          </cell>
          <cell r="E733" t="str">
            <v>UNID.</v>
          </cell>
          <cell r="F733" t="str">
            <v>COEF.</v>
          </cell>
          <cell r="G733" t="str">
            <v>P. UNIT. (R$)</v>
          </cell>
          <cell r="H733"/>
          <cell r="I733" t="str">
            <v>TOTAL (R$)</v>
          </cell>
          <cell r="J733"/>
        </row>
        <row r="734">
          <cell r="A734" t="str">
            <v>INSTEM</v>
          </cell>
          <cell r="B734">
            <v>91952</v>
          </cell>
          <cell r="C734" t="str">
            <v>SINAPI</v>
          </cell>
          <cell r="D734" t="str">
            <v>INTERRUPTOR SIMPLES (1 MÓDULO), 10A/250V, SEM SUPORTE E SEM PLACA - FORNECIMENTO E INSTALAÇÃO. AF_03/2023</v>
          </cell>
          <cell r="E734" t="str">
            <v>UN</v>
          </cell>
          <cell r="F734"/>
          <cell r="G734">
            <v>20.169999999999998</v>
          </cell>
          <cell r="H734"/>
          <cell r="I734"/>
          <cell r="J734"/>
        </row>
        <row r="735">
          <cell r="A735" t="str">
            <v>COMPOSICAO</v>
          </cell>
          <cell r="B735">
            <v>88264</v>
          </cell>
          <cell r="C735" t="str">
            <v>SINAPI</v>
          </cell>
          <cell r="D735" t="str">
            <v>ELETRICISTA COM ENCARGOS COMPLEMENTARES</v>
          </cell>
          <cell r="E735" t="str">
            <v>H</v>
          </cell>
          <cell r="F735">
            <v>0.23200000000000001</v>
          </cell>
          <cell r="G735">
            <v>27.74</v>
          </cell>
          <cell r="H735"/>
          <cell r="I735">
            <v>6.43</v>
          </cell>
          <cell r="J735"/>
        </row>
        <row r="736">
          <cell r="A736" t="str">
            <v>COMPOSICAO</v>
          </cell>
          <cell r="B736">
            <v>88247</v>
          </cell>
          <cell r="C736" t="str">
            <v>SINAPI</v>
          </cell>
          <cell r="D736" t="str">
            <v>AUXILIAR DE ELETRICISTA COM ENCARGOS COMPLEMENTARES</v>
          </cell>
          <cell r="E736" t="str">
            <v>H</v>
          </cell>
          <cell r="F736">
            <v>0.23200000000000001</v>
          </cell>
          <cell r="G736">
            <v>22.810000000000002</v>
          </cell>
          <cell r="H736"/>
          <cell r="I736">
            <v>5.29</v>
          </cell>
          <cell r="J736"/>
        </row>
        <row r="737">
          <cell r="A737" t="str">
            <v>INSUMO</v>
          </cell>
          <cell r="B737">
            <v>38112</v>
          </cell>
          <cell r="C737" t="str">
            <v>SINAPI</v>
          </cell>
          <cell r="D737" t="str">
            <v>INTERRUPTOR SIMPLES 10A, 250V (APENAS MODULO)</v>
          </cell>
          <cell r="E737" t="str">
            <v>UN</v>
          </cell>
          <cell r="F737">
            <v>1</v>
          </cell>
          <cell r="G737">
            <v>8.4499999999999993</v>
          </cell>
          <cell r="H737"/>
          <cell r="I737">
            <v>8.4499999999999993</v>
          </cell>
          <cell r="J737"/>
        </row>
        <row r="738">
          <cell r="A738" t="str">
            <v>TOTAL SEM BDI - 91952</v>
          </cell>
          <cell r="B738"/>
          <cell r="C738"/>
          <cell r="D738"/>
          <cell r="E738"/>
          <cell r="F738"/>
          <cell r="G738"/>
          <cell r="H738"/>
          <cell r="I738">
            <v>20.169999999999998</v>
          </cell>
          <cell r="J738"/>
        </row>
        <row r="740">
          <cell r="A740" t="str">
            <v>CLASSE/TIPO</v>
          </cell>
          <cell r="B740" t="str">
            <v>CÓDIGO</v>
          </cell>
          <cell r="C740" t="str">
            <v>FONTE</v>
          </cell>
          <cell r="D740" t="str">
            <v>DESCRIÇÃO</v>
          </cell>
          <cell r="E740" t="str">
            <v>UNID.</v>
          </cell>
          <cell r="F740" t="str">
            <v>COEF.</v>
          </cell>
          <cell r="G740" t="str">
            <v>P. UNIT. (R$)</v>
          </cell>
          <cell r="H740"/>
          <cell r="I740" t="str">
            <v>TOTAL (R$)</v>
          </cell>
          <cell r="J740"/>
        </row>
        <row r="741">
          <cell r="A741" t="str">
            <v>INSTEM</v>
          </cell>
          <cell r="B741">
            <v>91958</v>
          </cell>
          <cell r="C741" t="str">
            <v>SINAPI</v>
          </cell>
          <cell r="D741" t="str">
            <v>INTERRUPTOR SIMPLES (2 MÓDULOS), 10A/250V, SEM SUPORTE E SEM PLACA - FORNECIMENTO E INSTALAÇÃO. AF_03/2023</v>
          </cell>
          <cell r="E741" t="str">
            <v>UN</v>
          </cell>
          <cell r="F741"/>
          <cell r="G741">
            <v>37.21</v>
          </cell>
          <cell r="H741"/>
          <cell r="I741"/>
          <cell r="J741"/>
        </row>
        <row r="742">
          <cell r="A742" t="str">
            <v>COMPOSICAO</v>
          </cell>
          <cell r="B742">
            <v>88264</v>
          </cell>
          <cell r="C742" t="str">
            <v>SINAPI</v>
          </cell>
          <cell r="D742" t="str">
            <v>ELETRICISTA COM ENCARGOS COMPLEMENTARES</v>
          </cell>
          <cell r="E742" t="str">
            <v>H</v>
          </cell>
          <cell r="F742">
            <v>0.40200000000000002</v>
          </cell>
          <cell r="G742">
            <v>27.74</v>
          </cell>
          <cell r="H742"/>
          <cell r="I742">
            <v>11.15</v>
          </cell>
          <cell r="J742"/>
        </row>
        <row r="743">
          <cell r="A743" t="str">
            <v>COMPOSICAO</v>
          </cell>
          <cell r="B743">
            <v>88247</v>
          </cell>
          <cell r="C743" t="str">
            <v>SINAPI</v>
          </cell>
          <cell r="D743" t="str">
            <v>AUXILIAR DE ELETRICISTA COM ENCARGOS COMPLEMENTARES</v>
          </cell>
          <cell r="E743" t="str">
            <v>H</v>
          </cell>
          <cell r="F743">
            <v>0.40200000000000002</v>
          </cell>
          <cell r="G743">
            <v>22.810000000000002</v>
          </cell>
          <cell r="H743"/>
          <cell r="I743">
            <v>9.16</v>
          </cell>
          <cell r="J743"/>
        </row>
        <row r="744">
          <cell r="A744" t="str">
            <v>INSUMO</v>
          </cell>
          <cell r="B744">
            <v>38112</v>
          </cell>
          <cell r="C744" t="str">
            <v>SINAPI</v>
          </cell>
          <cell r="D744" t="str">
            <v>INTERRUPTOR SIMPLES 10A, 250V (APENAS MODULO)</v>
          </cell>
          <cell r="E744" t="str">
            <v>UN</v>
          </cell>
          <cell r="F744">
            <v>2</v>
          </cell>
          <cell r="G744">
            <v>8.4499999999999993</v>
          </cell>
          <cell r="H744"/>
          <cell r="I744">
            <v>16.899999999999999</v>
          </cell>
          <cell r="J744"/>
        </row>
        <row r="745">
          <cell r="A745" t="str">
            <v>TOTAL SEM BDI - 91958</v>
          </cell>
          <cell r="B745"/>
          <cell r="C745"/>
          <cell r="D745"/>
          <cell r="E745"/>
          <cell r="F745"/>
          <cell r="G745"/>
          <cell r="H745"/>
          <cell r="I745">
            <v>37.21</v>
          </cell>
          <cell r="J745"/>
        </row>
        <row r="747">
          <cell r="A747" t="str">
            <v>CLASSE/TIPO</v>
          </cell>
          <cell r="B747" t="str">
            <v>CÓDIGO</v>
          </cell>
          <cell r="C747" t="str">
            <v>FONTE</v>
          </cell>
          <cell r="D747" t="str">
            <v>DESCRIÇÃO</v>
          </cell>
          <cell r="E747" t="str">
            <v>UNID.</v>
          </cell>
          <cell r="F747" t="str">
            <v>COEF.</v>
          </cell>
          <cell r="G747" t="str">
            <v>P. UNIT. (R$)</v>
          </cell>
          <cell r="H747"/>
          <cell r="I747" t="str">
            <v>TOTAL (R$)</v>
          </cell>
          <cell r="J747"/>
        </row>
        <row r="748">
          <cell r="A748" t="str">
            <v>INSTEM</v>
          </cell>
          <cell r="B748">
            <v>91966</v>
          </cell>
          <cell r="C748" t="str">
            <v>SINAPI</v>
          </cell>
          <cell r="D748" t="str">
            <v>INTERRUPTOR SIMPLES (3 MÓDULOS), 10A/250V, SEM SUPORTE E SEM PLACA - FORNECIMENTO E INSTALAÇÃO. AF_03/2023</v>
          </cell>
          <cell r="E748" t="str">
            <v>UN</v>
          </cell>
          <cell r="F748"/>
          <cell r="G748">
            <v>54.25</v>
          </cell>
          <cell r="H748"/>
          <cell r="I748"/>
          <cell r="J748"/>
        </row>
        <row r="749">
          <cell r="A749" t="str">
            <v>COMPOSICAO</v>
          </cell>
          <cell r="B749">
            <v>88264</v>
          </cell>
          <cell r="C749" t="str">
            <v>SINAPI</v>
          </cell>
          <cell r="D749" t="str">
            <v>ELETRICISTA COM ENCARGOS COMPLEMENTARES</v>
          </cell>
          <cell r="E749" t="str">
            <v>H</v>
          </cell>
          <cell r="F749">
            <v>0.57199999999999995</v>
          </cell>
          <cell r="G749">
            <v>27.74</v>
          </cell>
          <cell r="H749"/>
          <cell r="I749">
            <v>15.86</v>
          </cell>
          <cell r="J749"/>
        </row>
        <row r="750">
          <cell r="A750" t="str">
            <v>COMPOSICAO</v>
          </cell>
          <cell r="B750">
            <v>88247</v>
          </cell>
          <cell r="C750" t="str">
            <v>SINAPI</v>
          </cell>
          <cell r="D750" t="str">
            <v>AUXILIAR DE ELETRICISTA COM ENCARGOS COMPLEMENTARES</v>
          </cell>
          <cell r="E750" t="str">
            <v>H</v>
          </cell>
          <cell r="F750">
            <v>0.57199999999999995</v>
          </cell>
          <cell r="G750">
            <v>22.810000000000002</v>
          </cell>
          <cell r="H750"/>
          <cell r="I750">
            <v>13.04</v>
          </cell>
          <cell r="J750"/>
        </row>
        <row r="751">
          <cell r="A751" t="str">
            <v>INSUMO</v>
          </cell>
          <cell r="B751">
            <v>38112</v>
          </cell>
          <cell r="C751" t="str">
            <v>SINAPI</v>
          </cell>
          <cell r="D751" t="str">
            <v>INTERRUPTOR SIMPLES 10A, 250V (APENAS MODULO)</v>
          </cell>
          <cell r="E751" t="str">
            <v>UN</v>
          </cell>
          <cell r="F751">
            <v>3</v>
          </cell>
          <cell r="G751">
            <v>8.4499999999999993</v>
          </cell>
          <cell r="H751"/>
          <cell r="I751">
            <v>25.35</v>
          </cell>
          <cell r="J751"/>
        </row>
        <row r="752">
          <cell r="A752" t="str">
            <v>TOTAL SEM BDI - 91966</v>
          </cell>
          <cell r="B752"/>
          <cell r="C752"/>
          <cell r="D752"/>
          <cell r="E752"/>
          <cell r="F752"/>
          <cell r="G752"/>
          <cell r="H752"/>
          <cell r="I752">
            <v>54.25</v>
          </cell>
          <cell r="J752"/>
        </row>
        <row r="754">
          <cell r="A754" t="str">
            <v>CLASSE/TIPO</v>
          </cell>
          <cell r="B754" t="str">
            <v>CÓDIGO</v>
          </cell>
          <cell r="C754" t="str">
            <v>FONTE</v>
          </cell>
          <cell r="D754" t="str">
            <v>DESCRIÇÃO</v>
          </cell>
          <cell r="E754" t="str">
            <v>UNID.</v>
          </cell>
          <cell r="F754" t="str">
            <v>COEF.</v>
          </cell>
          <cell r="G754" t="str">
            <v>P. UNIT. (R$)</v>
          </cell>
          <cell r="H754"/>
          <cell r="I754" t="str">
            <v>TOTAL (R$)</v>
          </cell>
          <cell r="J754"/>
        </row>
        <row r="755">
          <cell r="A755" t="str">
            <v>INSTEM</v>
          </cell>
          <cell r="B755">
            <v>91998</v>
          </cell>
          <cell r="C755" t="str">
            <v>SINAPI</v>
          </cell>
          <cell r="D755" t="str">
            <v>TOMADA BAIXA DE EMBUTIR (1 MÓDULO), 2P+T 10 A, SEM SUPORTE E SEM PLACA - FORNECIMENTO E INSTALAÇÃO. AF_03/2023</v>
          </cell>
          <cell r="E755" t="str">
            <v>UN</v>
          </cell>
          <cell r="F755"/>
          <cell r="G755">
            <v>21.84</v>
          </cell>
          <cell r="H755"/>
          <cell r="I755"/>
          <cell r="J755"/>
        </row>
        <row r="756">
          <cell r="A756" t="str">
            <v>COMPOSICAO</v>
          </cell>
          <cell r="B756">
            <v>88264</v>
          </cell>
          <cell r="C756" t="str">
            <v>SINAPI</v>
          </cell>
          <cell r="D756" t="str">
            <v>ELETRICISTA COM ENCARGOS COMPLEMENTARES</v>
          </cell>
          <cell r="E756" t="str">
            <v>H</v>
          </cell>
          <cell r="F756">
            <v>0.24199999999999999</v>
          </cell>
          <cell r="G756">
            <v>27.74</v>
          </cell>
          <cell r="H756"/>
          <cell r="I756">
            <v>6.71</v>
          </cell>
          <cell r="J756"/>
        </row>
        <row r="757">
          <cell r="A757" t="str">
            <v>COMPOSICAO</v>
          </cell>
          <cell r="B757">
            <v>88247</v>
          </cell>
          <cell r="C757" t="str">
            <v>SINAPI</v>
          </cell>
          <cell r="D757" t="str">
            <v>AUXILIAR DE ELETRICISTA COM ENCARGOS COMPLEMENTARES</v>
          </cell>
          <cell r="E757" t="str">
            <v>H</v>
          </cell>
          <cell r="F757">
            <v>0.24199999999999999</v>
          </cell>
          <cell r="G757">
            <v>22.810000000000002</v>
          </cell>
          <cell r="H757"/>
          <cell r="I757">
            <v>5.52</v>
          </cell>
          <cell r="J757"/>
        </row>
        <row r="758">
          <cell r="A758" t="str">
            <v>INSUMO</v>
          </cell>
          <cell r="B758">
            <v>38101</v>
          </cell>
          <cell r="C758" t="str">
            <v>SINAPI</v>
          </cell>
          <cell r="D758" t="str">
            <v>TOMADA 2P+T 10A, 250V (APENAS MODULO)</v>
          </cell>
          <cell r="E758" t="str">
            <v>UN</v>
          </cell>
          <cell r="F758">
            <v>1</v>
          </cell>
          <cell r="G758">
            <v>9.61</v>
          </cell>
          <cell r="H758"/>
          <cell r="I758">
            <v>9.61</v>
          </cell>
          <cell r="J758"/>
        </row>
        <row r="759">
          <cell r="A759" t="str">
            <v>TOTAL SEM BDI - 91998</v>
          </cell>
          <cell r="B759"/>
          <cell r="C759"/>
          <cell r="D759"/>
          <cell r="E759"/>
          <cell r="F759"/>
          <cell r="G759"/>
          <cell r="H759"/>
          <cell r="I759">
            <v>21.84</v>
          </cell>
          <cell r="J759"/>
        </row>
        <row r="761">
          <cell r="A761" t="str">
            <v>CLASSE/TIPO</v>
          </cell>
          <cell r="B761" t="str">
            <v>CÓDIGO</v>
          </cell>
          <cell r="C761" t="str">
            <v>FONTE</v>
          </cell>
          <cell r="D761" t="str">
            <v>DESCRIÇÃO</v>
          </cell>
          <cell r="E761" t="str">
            <v>UNID.</v>
          </cell>
          <cell r="F761" t="str">
            <v>COEF.</v>
          </cell>
          <cell r="G761" t="str">
            <v>P. UNIT. (R$)</v>
          </cell>
          <cell r="H761"/>
          <cell r="I761" t="str">
            <v>TOTAL (R$)</v>
          </cell>
          <cell r="J761"/>
        </row>
        <row r="762">
          <cell r="A762" t="str">
            <v>INSTEM</v>
          </cell>
          <cell r="B762">
            <v>92002</v>
          </cell>
          <cell r="C762" t="str">
            <v>SINAPI</v>
          </cell>
          <cell r="D762" t="str">
            <v>TOMADA MÉDIA DE EMBUTIR (2 MÓDULOS), 2P+T 10 A, SEM SUPORTE E SEM PLACA - FORNECIMENTO E INSTALAÇÃO. AF_03/2023</v>
          </cell>
          <cell r="E762" t="str">
            <v>UN</v>
          </cell>
          <cell r="F762"/>
          <cell r="G762">
            <v>48.12</v>
          </cell>
          <cell r="H762"/>
          <cell r="I762"/>
          <cell r="J762"/>
        </row>
        <row r="763">
          <cell r="A763" t="str">
            <v>COMPOSICAO</v>
          </cell>
          <cell r="B763">
            <v>88264</v>
          </cell>
          <cell r="C763" t="str">
            <v>SINAPI</v>
          </cell>
          <cell r="D763" t="str">
            <v>ELETRICISTA COM ENCARGOS COMPLEMENTARES</v>
          </cell>
          <cell r="E763" t="str">
            <v>H</v>
          </cell>
          <cell r="F763">
            <v>0.57199999999999995</v>
          </cell>
          <cell r="G763">
            <v>27.74</v>
          </cell>
          <cell r="H763"/>
          <cell r="I763">
            <v>15.86</v>
          </cell>
          <cell r="J763"/>
        </row>
        <row r="764">
          <cell r="A764" t="str">
            <v>COMPOSICAO</v>
          </cell>
          <cell r="B764">
            <v>88247</v>
          </cell>
          <cell r="C764" t="str">
            <v>SINAPI</v>
          </cell>
          <cell r="D764" t="str">
            <v>AUXILIAR DE ELETRICISTA COM ENCARGOS COMPLEMENTARES</v>
          </cell>
          <cell r="E764" t="str">
            <v>H</v>
          </cell>
          <cell r="F764">
            <v>0.57199999999999995</v>
          </cell>
          <cell r="G764">
            <v>22.810000000000002</v>
          </cell>
          <cell r="H764"/>
          <cell r="I764">
            <v>13.04</v>
          </cell>
          <cell r="J764"/>
        </row>
        <row r="765">
          <cell r="A765" t="str">
            <v>INSUMO</v>
          </cell>
          <cell r="B765">
            <v>38101</v>
          </cell>
          <cell r="C765" t="str">
            <v>SINAPI</v>
          </cell>
          <cell r="D765" t="str">
            <v>TOMADA 2P+T 10A, 250V (APENAS MODULO)</v>
          </cell>
          <cell r="E765" t="str">
            <v>UN</v>
          </cell>
          <cell r="F765">
            <v>2</v>
          </cell>
          <cell r="G765">
            <v>9.61</v>
          </cell>
          <cell r="H765"/>
          <cell r="I765">
            <v>19.22</v>
          </cell>
          <cell r="J765"/>
        </row>
        <row r="766">
          <cell r="A766" t="str">
            <v>TOTAL SEM BDI - 92002</v>
          </cell>
          <cell r="B766"/>
          <cell r="C766"/>
          <cell r="D766"/>
          <cell r="E766"/>
          <cell r="F766"/>
          <cell r="G766"/>
          <cell r="H766"/>
          <cell r="I766">
            <v>48.12</v>
          </cell>
          <cell r="J766"/>
        </row>
        <row r="768">
          <cell r="A768" t="str">
            <v>CLASSE/TIPO</v>
          </cell>
          <cell r="B768" t="str">
            <v>CÓDIGO</v>
          </cell>
          <cell r="C768" t="str">
            <v>FONTE</v>
          </cell>
          <cell r="D768" t="str">
            <v>DESCRIÇÃO</v>
          </cell>
          <cell r="E768" t="str">
            <v>UNID.</v>
          </cell>
          <cell r="F768" t="str">
            <v>COEF.</v>
          </cell>
          <cell r="G768" t="str">
            <v>P. UNIT. (R$)</v>
          </cell>
          <cell r="H768"/>
          <cell r="I768" t="str">
            <v>TOTAL (R$)</v>
          </cell>
          <cell r="J768"/>
        </row>
        <row r="769">
          <cell r="A769" t="str">
            <v>RASG</v>
          </cell>
          <cell r="B769">
            <v>91170</v>
          </cell>
          <cell r="C769" t="str">
            <v>SINAPI</v>
          </cell>
          <cell r="D769" t="str">
            <v>FIXAÇÃO DE TUBOS HORIZONTAIS DE PVC ÁGUA, PVC ESGOTO, PVC ÁGUA PLUVIAL, CPVC, PPR, COBRE OU AÇO, DIÂMETROS MENORES OU IGUAIS A 40 MM, COM ABRAÇADEIRA METÁLICA RÍGIDA TIPO U PERFIL 1 1/4", FIXADA EM PERFILADO EM LAJE. AF_09/2023_PS</v>
          </cell>
          <cell r="E769" t="str">
            <v>M</v>
          </cell>
          <cell r="F769"/>
          <cell r="G769">
            <v>11.379999999999999</v>
          </cell>
          <cell r="H769"/>
          <cell r="I769"/>
          <cell r="J769"/>
        </row>
        <row r="770">
          <cell r="A770" t="str">
            <v>COMPOSICAO</v>
          </cell>
          <cell r="B770">
            <v>88267</v>
          </cell>
          <cell r="C770" t="str">
            <v>SINAPI</v>
          </cell>
          <cell r="D770" t="str">
            <v>ENCANADOR OU BOMBEIRO HIDRÁULICO COM ENCARGOS COMPLEMENTARES</v>
          </cell>
          <cell r="E770" t="str">
            <v>H</v>
          </cell>
          <cell r="F770">
            <v>0.2114</v>
          </cell>
          <cell r="G770">
            <v>26.669999999999998</v>
          </cell>
          <cell r="H770"/>
          <cell r="I770">
            <v>5.63</v>
          </cell>
          <cell r="J770"/>
        </row>
        <row r="771">
          <cell r="A771" t="str">
            <v>COMPOSICAO</v>
          </cell>
          <cell r="B771">
            <v>88248</v>
          </cell>
          <cell r="C771" t="str">
            <v>SINAPI</v>
          </cell>
          <cell r="D771" t="str">
            <v>AUXILIAR DE ENCANADOR OU BOMBEIRO HIDRÁULICO COM ENCARGOS COMPLEMENTARES</v>
          </cell>
          <cell r="E771" t="str">
            <v>H</v>
          </cell>
          <cell r="F771">
            <v>4.8000000000000001E-2</v>
          </cell>
          <cell r="G771">
            <v>21.82</v>
          </cell>
          <cell r="H771"/>
          <cell r="I771">
            <v>1.04</v>
          </cell>
          <cell r="J771"/>
        </row>
        <row r="772">
          <cell r="A772" t="str">
            <v>INSUMO</v>
          </cell>
          <cell r="B772">
            <v>392</v>
          </cell>
          <cell r="C772" t="str">
            <v>SINAPI</v>
          </cell>
          <cell r="D772" t="str">
            <v>ABRACADEIRA EM ACO PARA AMARRACAO DE ELETRODUTOS, TIPO D, COM 1/2" E PARAFUSO DE FIXACAO</v>
          </cell>
          <cell r="E772" t="str">
            <v>UN</v>
          </cell>
          <cell r="F772">
            <v>1.7857000000000001</v>
          </cell>
          <cell r="G772">
            <v>2.64</v>
          </cell>
          <cell r="H772"/>
          <cell r="I772">
            <v>4.71</v>
          </cell>
          <cell r="J772"/>
        </row>
        <row r="773">
          <cell r="A773" t="str">
            <v>TOTAL SEM BDI - 91170</v>
          </cell>
          <cell r="B773"/>
          <cell r="C773"/>
          <cell r="D773"/>
          <cell r="E773"/>
          <cell r="F773"/>
          <cell r="G773"/>
          <cell r="H773"/>
          <cell r="I773">
            <v>11.379999999999999</v>
          </cell>
          <cell r="J773"/>
        </row>
        <row r="775">
          <cell r="A775" t="str">
            <v>CLASSE/TIPO</v>
          </cell>
          <cell r="B775" t="str">
            <v>CÓDIGO</v>
          </cell>
          <cell r="C775" t="str">
            <v>FONTE</v>
          </cell>
          <cell r="D775" t="str">
            <v>DESCRIÇÃO</v>
          </cell>
          <cell r="E775" t="str">
            <v>UNID.</v>
          </cell>
          <cell r="F775" t="str">
            <v>COEF.</v>
          </cell>
          <cell r="G775" t="str">
            <v>P. UNIT. (R$)</v>
          </cell>
          <cell r="H775"/>
          <cell r="I775" t="str">
            <v>TOTAL (R$)</v>
          </cell>
          <cell r="J775"/>
        </row>
        <row r="776">
          <cell r="A776" t="str">
            <v>PRODC</v>
          </cell>
          <cell r="B776">
            <v>94975</v>
          </cell>
          <cell r="C776" t="str">
            <v>SINAPI</v>
          </cell>
          <cell r="D776" t="str">
            <v>CONCRETO FCK = 15MPA, TRAÇO 1:3,4:3,5 (EM MASSA SECA DE CIMENTO/ AREIA MÉDIA/ BRITA 1) - PREPARO MANUAL. AF_05/2021</v>
          </cell>
          <cell r="E776" t="str">
            <v>M3</v>
          </cell>
          <cell r="F776"/>
          <cell r="G776">
            <v>655.06999999999994</v>
          </cell>
          <cell r="H776"/>
          <cell r="I776"/>
          <cell r="J776"/>
        </row>
        <row r="777">
          <cell r="A777" t="str">
            <v>COMPOSICAO</v>
          </cell>
          <cell r="B777">
            <v>88316</v>
          </cell>
          <cell r="C777" t="str">
            <v>SINAPI</v>
          </cell>
          <cell r="D777" t="str">
            <v>SERVENTE COM ENCARGOS COMPLEMENTARES</v>
          </cell>
          <cell r="E777" t="str">
            <v>H</v>
          </cell>
          <cell r="F777">
            <v>6.2066999999999997</v>
          </cell>
          <cell r="G777">
            <v>21.71</v>
          </cell>
          <cell r="H777"/>
          <cell r="I777">
            <v>134.74</v>
          </cell>
          <cell r="J777"/>
        </row>
        <row r="778">
          <cell r="A778" t="str">
            <v>INSUMO</v>
          </cell>
          <cell r="B778">
            <v>4721</v>
          </cell>
          <cell r="C778" t="str">
            <v>SINAPI</v>
          </cell>
          <cell r="D778" t="str">
            <v>PEDRA BRITADA N. 1 (9,5 A 19 MM) POSTO PEDREIRA/FORNECEDOR, SEM FRETE</v>
          </cell>
          <cell r="E778" t="str">
            <v>M3</v>
          </cell>
          <cell r="F778">
            <v>0.58940000000000003</v>
          </cell>
          <cell r="G778">
            <v>260.63</v>
          </cell>
          <cell r="H778"/>
          <cell r="I778">
            <v>153.61000000000001</v>
          </cell>
          <cell r="J778"/>
        </row>
        <row r="779">
          <cell r="A779" t="str">
            <v>INSUMO</v>
          </cell>
          <cell r="B779">
            <v>1379</v>
          </cell>
          <cell r="C779" t="str">
            <v>SINAPI</v>
          </cell>
          <cell r="D779" t="str">
            <v>CIMENTO PORTLAND COMPOSTO CP II-32</v>
          </cell>
          <cell r="E779" t="str">
            <v>KG</v>
          </cell>
          <cell r="F779">
            <v>277.8415</v>
          </cell>
          <cell r="G779">
            <v>1.04</v>
          </cell>
          <cell r="H779"/>
          <cell r="I779">
            <v>288.95</v>
          </cell>
          <cell r="J779"/>
        </row>
        <row r="780">
          <cell r="A780" t="str">
            <v>INSUMO</v>
          </cell>
          <cell r="B780">
            <v>370</v>
          </cell>
          <cell r="C780" t="str">
            <v>SINAPI</v>
          </cell>
          <cell r="D780" t="str">
            <v>AREIA MEDIA - POSTO JAZIDA/FORNECEDOR (RETIRADO NA JAZIDA, SEM TRANSPORTE)</v>
          </cell>
          <cell r="E780" t="str">
            <v>M3</v>
          </cell>
          <cell r="F780">
            <v>0.81869999999999998</v>
          </cell>
          <cell r="G780">
            <v>95</v>
          </cell>
          <cell r="H780"/>
          <cell r="I780">
            <v>77.77</v>
          </cell>
          <cell r="J780"/>
        </row>
        <row r="781">
          <cell r="A781" t="str">
            <v>TOTAL SEM BDI - 94975</v>
          </cell>
          <cell r="B781"/>
          <cell r="C781"/>
          <cell r="D781"/>
          <cell r="E781"/>
          <cell r="F781"/>
          <cell r="G781"/>
          <cell r="H781"/>
          <cell r="I781">
            <v>655.06999999999994</v>
          </cell>
          <cell r="J781"/>
        </row>
        <row r="783">
          <cell r="A783" t="str">
            <v>CLASSE/TIPO</v>
          </cell>
          <cell r="B783" t="str">
            <v>CÓDIGO</v>
          </cell>
          <cell r="C783" t="str">
            <v>FONTE</v>
          </cell>
          <cell r="D783" t="str">
            <v>DESCRIÇÃO</v>
          </cell>
          <cell r="E783" t="str">
            <v>UNID.</v>
          </cell>
          <cell r="F783" t="str">
            <v>COEF.</v>
          </cell>
          <cell r="G783" t="str">
            <v>P. UNIT. (R$)</v>
          </cell>
          <cell r="H783"/>
          <cell r="I783" t="str">
            <v>TOTAL (R$)</v>
          </cell>
          <cell r="J783"/>
        </row>
        <row r="784">
          <cell r="A784" t="str">
            <v>ARGA</v>
          </cell>
          <cell r="B784">
            <v>87367</v>
          </cell>
          <cell r="C784" t="str">
            <v>SINAPI</v>
          </cell>
          <cell r="D784" t="str">
            <v>ARGAMASSA TRAÇO 1:1:6 (EM VOLUME DE CIMENTO, CAL E AREIA MÉDIA ÚMIDA) PARA EMBOÇO/MASSA ÚNICA/ASSENTAMENTO DE ALVENARIA DE VEDAÇÃO, PREPARO MANUAL. AF_08/2019</v>
          </cell>
          <cell r="E784" t="str">
            <v>M3</v>
          </cell>
          <cell r="F784"/>
          <cell r="G784">
            <v>777.68000000000006</v>
          </cell>
          <cell r="H784"/>
          <cell r="I784"/>
          <cell r="J784"/>
        </row>
        <row r="785">
          <cell r="A785" t="str">
            <v>COMPOSICAO</v>
          </cell>
          <cell r="B785">
            <v>88316</v>
          </cell>
          <cell r="C785" t="str">
            <v>SINAPI</v>
          </cell>
          <cell r="D785" t="str">
            <v>SERVENTE COM ENCARGOS COMPLEMENTARES</v>
          </cell>
          <cell r="E785" t="str">
            <v>H</v>
          </cell>
          <cell r="F785">
            <v>11.23</v>
          </cell>
          <cell r="G785">
            <v>21.71</v>
          </cell>
          <cell r="H785"/>
          <cell r="I785">
            <v>243.8</v>
          </cell>
          <cell r="J785"/>
        </row>
        <row r="786">
          <cell r="A786" t="str">
            <v>INSUMO</v>
          </cell>
          <cell r="B786">
            <v>1379</v>
          </cell>
          <cell r="C786" t="str">
            <v>SINAPI</v>
          </cell>
          <cell r="D786" t="str">
            <v>CIMENTO PORTLAND COMPOSTO CP II-32</v>
          </cell>
          <cell r="E786" t="str">
            <v>KG</v>
          </cell>
          <cell r="F786">
            <v>261.89</v>
          </cell>
          <cell r="G786">
            <v>1.04</v>
          </cell>
          <cell r="H786"/>
          <cell r="I786">
            <v>272.36</v>
          </cell>
          <cell r="J786"/>
        </row>
        <row r="787">
          <cell r="A787" t="str">
            <v>INSUMO</v>
          </cell>
          <cell r="B787">
            <v>1106</v>
          </cell>
          <cell r="C787" t="str">
            <v>SINAPI</v>
          </cell>
          <cell r="D787" t="str">
            <v>CAL HIDRATADA CH-I PARA ARGAMASSAS</v>
          </cell>
          <cell r="E787" t="str">
            <v>KG</v>
          </cell>
          <cell r="F787">
            <v>116.4</v>
          </cell>
          <cell r="G787">
            <v>1.3</v>
          </cell>
          <cell r="H787"/>
          <cell r="I787">
            <v>151.32</v>
          </cell>
          <cell r="J787"/>
        </row>
        <row r="788">
          <cell r="A788" t="str">
            <v>INSUMO</v>
          </cell>
          <cell r="B788">
            <v>370</v>
          </cell>
          <cell r="C788" t="str">
            <v>SINAPI</v>
          </cell>
          <cell r="D788" t="str">
            <v>AREIA MEDIA - POSTO JAZIDA/FORNECEDOR (RETIRADO NA JAZIDA, SEM TRANSPORTE)</v>
          </cell>
          <cell r="E788" t="str">
            <v>M3</v>
          </cell>
          <cell r="F788">
            <v>1.1599999999999999</v>
          </cell>
          <cell r="G788">
            <v>95</v>
          </cell>
          <cell r="H788"/>
          <cell r="I788">
            <v>110.2</v>
          </cell>
          <cell r="J788"/>
        </row>
        <row r="789">
          <cell r="A789" t="str">
            <v>TOTAL SEM BDI - 87367</v>
          </cell>
          <cell r="B789"/>
          <cell r="C789"/>
          <cell r="D789"/>
          <cell r="E789"/>
          <cell r="F789"/>
          <cell r="G789"/>
          <cell r="H789"/>
          <cell r="I789">
            <v>777.68000000000006</v>
          </cell>
          <cell r="J789"/>
        </row>
        <row r="791">
          <cell r="A791" t="str">
            <v>CLASSE/TIPO</v>
          </cell>
          <cell r="B791" t="str">
            <v>CÓDIGO</v>
          </cell>
          <cell r="C791" t="str">
            <v>FONTE</v>
          </cell>
          <cell r="D791" t="str">
            <v>DESCRIÇÃO</v>
          </cell>
          <cell r="E791" t="str">
            <v>UNID.</v>
          </cell>
          <cell r="F791" t="str">
            <v>COEF.</v>
          </cell>
          <cell r="G791" t="str">
            <v>P. UNIT. (R$)</v>
          </cell>
          <cell r="H791"/>
          <cell r="I791" t="str">
            <v>TOTAL (R$)</v>
          </cell>
          <cell r="J791"/>
        </row>
        <row r="792">
          <cell r="A792" t="str">
            <v>SPDA</v>
          </cell>
          <cell r="B792">
            <v>98463</v>
          </cell>
          <cell r="C792" t="str">
            <v>SINAPI</v>
          </cell>
          <cell r="D792" t="str">
            <v>SUPORTE ISOLADOR PARA FIXAÇÃO DA CORDOALHA DE COBRE EM ALVENARIA OU CONCRETO - FORNECIMENTO E INSTALAÇÃO. AF_08/2023</v>
          </cell>
          <cell r="E792" t="str">
            <v>UN</v>
          </cell>
          <cell r="F792"/>
          <cell r="G792">
            <v>25.13</v>
          </cell>
          <cell r="H792"/>
          <cell r="I792"/>
          <cell r="J792"/>
        </row>
        <row r="793">
          <cell r="A793" t="str">
            <v>COMPOSICAO</v>
          </cell>
          <cell r="B793">
            <v>88264</v>
          </cell>
          <cell r="C793" t="str">
            <v>SINAPI</v>
          </cell>
          <cell r="D793" t="str">
            <v>ELETRICISTA COM ENCARGOS COMPLEMENTARES</v>
          </cell>
          <cell r="E793" t="str">
            <v>H</v>
          </cell>
          <cell r="F793">
            <v>0.31059999999999999</v>
          </cell>
          <cell r="G793">
            <v>27.74</v>
          </cell>
          <cell r="H793"/>
          <cell r="I793">
            <v>8.61</v>
          </cell>
          <cell r="J793"/>
        </row>
        <row r="794">
          <cell r="A794" t="str">
            <v>COMPOSICAO</v>
          </cell>
          <cell r="B794">
            <v>88247</v>
          </cell>
          <cell r="C794" t="str">
            <v>SINAPI</v>
          </cell>
          <cell r="D794" t="str">
            <v>AUXILIAR DE ELETRICISTA COM ENCARGOS COMPLEMENTARES</v>
          </cell>
          <cell r="E794" t="str">
            <v>H</v>
          </cell>
          <cell r="F794">
            <v>0.31059999999999999</v>
          </cell>
          <cell r="G794">
            <v>22.810000000000002</v>
          </cell>
          <cell r="H794"/>
          <cell r="I794">
            <v>7.08</v>
          </cell>
          <cell r="J794"/>
        </row>
        <row r="795">
          <cell r="A795" t="str">
            <v>INSUMO</v>
          </cell>
          <cell r="B795">
            <v>11267</v>
          </cell>
          <cell r="C795" t="str">
            <v>SINAPI</v>
          </cell>
          <cell r="D795" t="str">
            <v>ARRUELA LISA, REDONDA, DE LATAO POLIDO, DIAMETRO NOMINAL 5/8", DIAMETRO EXTERNO = 34 MM, DIAMETRO DO FURO = 17 MM, ESPESSURA = *2,5* MM</v>
          </cell>
          <cell r="E795" t="str">
            <v>UN</v>
          </cell>
          <cell r="F795">
            <v>1</v>
          </cell>
          <cell r="G795">
            <v>1.42</v>
          </cell>
          <cell r="H795"/>
          <cell r="I795">
            <v>1.42</v>
          </cell>
          <cell r="J795"/>
        </row>
        <row r="796">
          <cell r="A796" t="str">
            <v>INSUMO</v>
          </cell>
          <cell r="B796">
            <v>7572</v>
          </cell>
          <cell r="C796" t="str">
            <v>SINAPI</v>
          </cell>
          <cell r="D796" t="str">
            <v>SUPORTE ISOLADOR REFORCADO DIAMETRO NOMINAL 5/16", COM ROSCA SOBERBA E BUCHA</v>
          </cell>
          <cell r="E796" t="str">
            <v>UN</v>
          </cell>
          <cell r="F796">
            <v>1</v>
          </cell>
          <cell r="G796">
            <v>7.41</v>
          </cell>
          <cell r="H796"/>
          <cell r="I796">
            <v>7.41</v>
          </cell>
          <cell r="J796"/>
        </row>
        <row r="797">
          <cell r="A797" t="str">
            <v>INSUMO</v>
          </cell>
          <cell r="B797">
            <v>7568</v>
          </cell>
          <cell r="C797" t="str">
            <v>SINAPI</v>
          </cell>
          <cell r="D797" t="str">
            <v>BUCHA DE NYLON SEM ABA S10, COM PARAFUSO DE 6,10 X 65 MM EM ACO ZINCADO COM ROSCA SOBERBA, CABECA CHATA E FENDA PHILLIPS</v>
          </cell>
          <cell r="E797" t="str">
            <v>UN</v>
          </cell>
          <cell r="F797">
            <v>1</v>
          </cell>
          <cell r="G797">
            <v>0.61</v>
          </cell>
          <cell r="H797"/>
          <cell r="I797">
            <v>0.61</v>
          </cell>
          <cell r="J797"/>
        </row>
        <row r="798">
          <cell r="A798" t="str">
            <v>TOTAL SEM BDI - 98463</v>
          </cell>
          <cell r="B798"/>
          <cell r="C798"/>
          <cell r="D798"/>
          <cell r="E798"/>
          <cell r="F798"/>
          <cell r="G798"/>
          <cell r="H798"/>
          <cell r="I798">
            <v>25.13</v>
          </cell>
          <cell r="J798"/>
        </row>
        <row r="800">
          <cell r="A800" t="str">
            <v>CLASSE/TIPO</v>
          </cell>
          <cell r="B800" t="str">
            <v>CÓDIGO</v>
          </cell>
          <cell r="C800" t="str">
            <v>FONTE</v>
          </cell>
          <cell r="D800" t="str">
            <v>DESCRIÇÃO</v>
          </cell>
          <cell r="E800" t="str">
            <v>UNID.</v>
          </cell>
          <cell r="F800" t="str">
            <v>COEF.</v>
          </cell>
          <cell r="G800" t="str">
            <v>P. UNIT. (R$)</v>
          </cell>
          <cell r="H800"/>
          <cell r="I800" t="str">
            <v>TOTAL (R$)</v>
          </cell>
          <cell r="J800"/>
        </row>
        <row r="801">
          <cell r="A801" t="str">
            <v>ESCOR</v>
          </cell>
          <cell r="B801">
            <v>101618</v>
          </cell>
          <cell r="C801" t="str">
            <v>SINAPI</v>
          </cell>
          <cell r="D801" t="str">
            <v>PREPARO DE FUNDO DE VALA COM LARGURA MENOR QUE 1,5 M, COM CAMADA DE AREIA, LANÇAMENTO MANUAL. AF_08/2020</v>
          </cell>
          <cell r="E801" t="str">
            <v>M3</v>
          </cell>
          <cell r="F801"/>
          <cell r="G801">
            <v>230.13</v>
          </cell>
          <cell r="H801"/>
          <cell r="I801"/>
          <cell r="J801"/>
        </row>
        <row r="802">
          <cell r="A802" t="str">
            <v>COMPOSICAO</v>
          </cell>
          <cell r="B802">
            <v>91534</v>
          </cell>
          <cell r="C802" t="str">
            <v>SINAPI</v>
          </cell>
          <cell r="D802" t="str">
            <v>COMPACTADOR DE SOLOS DE PERCUSSÃO (SOQUETE) COM MOTOR A GASOLINA 4 TEMPOS, POTÊNCIA 4 CV - CHI DIURNO. AF_08/2015</v>
          </cell>
          <cell r="E802" t="str">
            <v>CHI</v>
          </cell>
          <cell r="F802">
            <v>6.6600000000000006E-2</v>
          </cell>
          <cell r="G802">
            <v>28.32</v>
          </cell>
          <cell r="H802"/>
          <cell r="I802">
            <v>1.88</v>
          </cell>
          <cell r="J802"/>
        </row>
        <row r="803">
          <cell r="A803" t="str">
            <v>COMPOSICAO</v>
          </cell>
          <cell r="B803">
            <v>91533</v>
          </cell>
          <cell r="C803" t="str">
            <v>SINAPI</v>
          </cell>
          <cell r="D803" t="str">
            <v>COMPACTADOR DE SOLOS DE PERCUSSÃO (SOQUETE) COM MOTOR A GASOLINA 4 TEMPOS, POTÊNCIA 4 CV - CHP DIURNO. AF_08/2015</v>
          </cell>
          <cell r="E803" t="str">
            <v>CHP</v>
          </cell>
          <cell r="F803">
            <v>7.1800000000000003E-2</v>
          </cell>
          <cell r="G803">
            <v>35.44</v>
          </cell>
          <cell r="H803"/>
          <cell r="I803">
            <v>2.54</v>
          </cell>
          <cell r="J803"/>
        </row>
        <row r="804">
          <cell r="A804" t="str">
            <v>COMPOSICAO</v>
          </cell>
          <cell r="B804">
            <v>88316</v>
          </cell>
          <cell r="C804" t="str">
            <v>SINAPI</v>
          </cell>
          <cell r="D804" t="str">
            <v>SERVENTE COM ENCARGOS COMPLEMENTARES</v>
          </cell>
          <cell r="E804" t="str">
            <v>H</v>
          </cell>
          <cell r="F804">
            <v>3.0329000000000002</v>
          </cell>
          <cell r="G804">
            <v>21.71</v>
          </cell>
          <cell r="H804"/>
          <cell r="I804">
            <v>65.84</v>
          </cell>
          <cell r="J804"/>
        </row>
        <row r="805">
          <cell r="A805" t="str">
            <v>COMPOSICAO</v>
          </cell>
          <cell r="B805">
            <v>88309</v>
          </cell>
          <cell r="C805" t="str">
            <v>SINAPI</v>
          </cell>
          <cell r="D805" t="str">
            <v>PEDREIRO COM ENCARGOS COMPLEMENTARES</v>
          </cell>
          <cell r="E805" t="str">
            <v>H</v>
          </cell>
          <cell r="F805">
            <v>2.0219</v>
          </cell>
          <cell r="G805">
            <v>27.39</v>
          </cell>
          <cell r="H805"/>
          <cell r="I805">
            <v>55.37</v>
          </cell>
          <cell r="J805"/>
        </row>
        <row r="806">
          <cell r="A806" t="str">
            <v>INSUMO</v>
          </cell>
          <cell r="B806">
            <v>370</v>
          </cell>
          <cell r="C806" t="str">
            <v>SINAPI</v>
          </cell>
          <cell r="D806" t="str">
            <v>AREIA MEDIA - POSTO JAZIDA/FORNECEDOR (RETIRADO NA JAZIDA, SEM TRANSPORTE)</v>
          </cell>
          <cell r="E806" t="str">
            <v>M3</v>
          </cell>
          <cell r="F806">
            <v>1.1000000000000001</v>
          </cell>
          <cell r="G806">
            <v>95</v>
          </cell>
          <cell r="H806"/>
          <cell r="I806">
            <v>104.5</v>
          </cell>
          <cell r="J806"/>
        </row>
        <row r="807">
          <cell r="A807" t="str">
            <v>TOTAL SEM BDI - 101618</v>
          </cell>
          <cell r="B807"/>
          <cell r="C807"/>
          <cell r="D807"/>
          <cell r="E807"/>
          <cell r="F807"/>
          <cell r="G807"/>
          <cell r="H807"/>
          <cell r="I807">
            <v>230.13</v>
          </cell>
          <cell r="J807"/>
        </row>
        <row r="809">
          <cell r="A809" t="str">
            <v>CLASSE/TIPO</v>
          </cell>
          <cell r="B809" t="str">
            <v>CÓDIGO</v>
          </cell>
          <cell r="C809" t="str">
            <v>FONTE</v>
          </cell>
          <cell r="D809" t="str">
            <v>DESCRIÇÃO</v>
          </cell>
          <cell r="E809" t="str">
            <v>UNID.</v>
          </cell>
          <cell r="F809" t="str">
            <v>COEF.</v>
          </cell>
          <cell r="G809" t="str">
            <v>P. UNIT. (R$)</v>
          </cell>
          <cell r="H809"/>
          <cell r="I809" t="str">
            <v>TOTAL (R$)</v>
          </cell>
          <cell r="J809"/>
        </row>
        <row r="810">
          <cell r="A810" t="str">
            <v>REDEL</v>
          </cell>
          <cell r="B810">
            <v>98302</v>
          </cell>
          <cell r="C810" t="str">
            <v>SINAPI</v>
          </cell>
          <cell r="D810" t="str">
            <v>PATCH PANEL 24 PORTAS, CATEGORIA 6 - FORNECIMENTO E INSTALAÇÃO. AF_08/2025</v>
          </cell>
          <cell r="E810" t="str">
            <v>UN</v>
          </cell>
          <cell r="F810"/>
          <cell r="G810">
            <v>1126.3400000000001</v>
          </cell>
          <cell r="H810"/>
          <cell r="I810"/>
          <cell r="J810"/>
        </row>
        <row r="811">
          <cell r="A811" t="str">
            <v>COMPOSICAO</v>
          </cell>
          <cell r="B811">
            <v>88264</v>
          </cell>
          <cell r="C811" t="str">
            <v>SINAPI</v>
          </cell>
          <cell r="D811" t="str">
            <v>ELETRICISTA COM ENCARGOS COMPLEMENTARES</v>
          </cell>
          <cell r="E811" t="str">
            <v>H</v>
          </cell>
          <cell r="F811">
            <v>5.7864000000000004</v>
          </cell>
          <cell r="G811">
            <v>27.74</v>
          </cell>
          <cell r="H811"/>
          <cell r="I811">
            <v>160.51</v>
          </cell>
          <cell r="J811"/>
        </row>
        <row r="812">
          <cell r="A812" t="str">
            <v>COMPOSICAO</v>
          </cell>
          <cell r="B812">
            <v>88247</v>
          </cell>
          <cell r="C812" t="str">
            <v>SINAPI</v>
          </cell>
          <cell r="D812" t="str">
            <v>AUXILIAR DE ELETRICISTA COM ENCARGOS COMPLEMENTARES</v>
          </cell>
          <cell r="E812" t="str">
            <v>H</v>
          </cell>
          <cell r="F812">
            <v>4.3398000000000003</v>
          </cell>
          <cell r="G812">
            <v>22.810000000000002</v>
          </cell>
          <cell r="H812"/>
          <cell r="I812">
            <v>98.99</v>
          </cell>
          <cell r="J812"/>
        </row>
        <row r="813">
          <cell r="A813" t="str">
            <v>INSUMO</v>
          </cell>
          <cell r="B813">
            <v>39596</v>
          </cell>
          <cell r="C813" t="str">
            <v>SINAPI</v>
          </cell>
          <cell r="D813" t="str">
            <v>PATCH PANEL, 24 PORTAS, CATEGORIA 6, COM RACKS DE 19" DE LARGURA E 1 U DE ALTURA</v>
          </cell>
          <cell r="E813" t="str">
            <v>UN</v>
          </cell>
          <cell r="F813">
            <v>1</v>
          </cell>
          <cell r="G813">
            <v>866.84</v>
          </cell>
          <cell r="H813"/>
          <cell r="I813">
            <v>866.84</v>
          </cell>
          <cell r="J813"/>
        </row>
        <row r="814">
          <cell r="A814" t="str">
            <v>TOTAL SEM BDI - 98302</v>
          </cell>
          <cell r="B814"/>
          <cell r="C814"/>
          <cell r="D814"/>
          <cell r="E814"/>
          <cell r="F814"/>
          <cell r="G814"/>
          <cell r="H814"/>
          <cell r="I814">
            <v>1126.3400000000001</v>
          </cell>
          <cell r="J814"/>
        </row>
        <row r="816">
          <cell r="A816" t="str">
            <v>CLASSE/TIPO</v>
          </cell>
          <cell r="B816" t="str">
            <v>CÓDIGO</v>
          </cell>
          <cell r="C816" t="str">
            <v>FONTE</v>
          </cell>
          <cell r="D816" t="str">
            <v>DESCRIÇÃO</v>
          </cell>
          <cell r="E816" t="str">
            <v>UNID.</v>
          </cell>
          <cell r="F816" t="str">
            <v>COEF.</v>
          </cell>
          <cell r="G816" t="str">
            <v>P. UNIT. (R$)</v>
          </cell>
          <cell r="H816"/>
          <cell r="I816" t="str">
            <v>TOTAL (R$)</v>
          </cell>
          <cell r="J816"/>
        </row>
        <row r="817">
          <cell r="A817" t="str">
            <v>REDEE</v>
          </cell>
          <cell r="B817">
            <v>92996</v>
          </cell>
          <cell r="C817" t="str">
            <v>SINAPI</v>
          </cell>
          <cell r="D817" t="str">
            <v>CABO DE COBRE FLEXÍVEL ISOLADO, 150 MM², ANTI-CHAMA 0,6/1,0 KV, PARA REDE ENTERRADA DE DISTRIBUIÇÃO DE ENERGIA ELÉTRICA - FORNECIMENTO E INSTALAÇÃO. AF_12/2021</v>
          </cell>
          <cell r="E817" t="str">
            <v>M</v>
          </cell>
          <cell r="F817"/>
          <cell r="G817">
            <v>181.2</v>
          </cell>
          <cell r="H817"/>
          <cell r="I817"/>
          <cell r="J817"/>
        </row>
        <row r="818">
          <cell r="A818" t="str">
            <v>COMPOSICAO</v>
          </cell>
          <cell r="B818">
            <v>88264</v>
          </cell>
          <cell r="C818" t="str">
            <v>SINAPI</v>
          </cell>
          <cell r="D818" t="str">
            <v>ELETRICISTA COM ENCARGOS COMPLEMENTARES</v>
          </cell>
          <cell r="E818" t="str">
            <v>H</v>
          </cell>
          <cell r="F818">
            <v>0.17150000000000001</v>
          </cell>
          <cell r="G818">
            <v>27.74</v>
          </cell>
          <cell r="H818"/>
          <cell r="I818">
            <v>4.75</v>
          </cell>
          <cell r="J818"/>
        </row>
        <row r="819">
          <cell r="A819" t="str">
            <v>COMPOSICAO</v>
          </cell>
          <cell r="B819">
            <v>88247</v>
          </cell>
          <cell r="C819" t="str">
            <v>SINAPI</v>
          </cell>
          <cell r="D819" t="str">
            <v>AUXILIAR DE ELETRICISTA COM ENCARGOS COMPLEMENTARES</v>
          </cell>
          <cell r="E819" t="str">
            <v>H</v>
          </cell>
          <cell r="F819">
            <v>0.17150000000000001</v>
          </cell>
          <cell r="G819">
            <v>22.810000000000002</v>
          </cell>
          <cell r="H819"/>
          <cell r="I819">
            <v>3.91</v>
          </cell>
          <cell r="J819"/>
        </row>
        <row r="820">
          <cell r="A820" t="str">
            <v>INSUMO</v>
          </cell>
          <cell r="B820">
            <v>21127</v>
          </cell>
          <cell r="C820" t="str">
            <v>SINAPI</v>
          </cell>
          <cell r="D820" t="str">
            <v>FITA ISOLANTE ADESIVA ANTICHAMA, USO ATE 750 V, EM ROLO DE 19 MM X 5 M</v>
          </cell>
          <cell r="E820" t="str">
            <v>UN</v>
          </cell>
          <cell r="F820">
            <v>8.9999999999999993E-3</v>
          </cell>
          <cell r="G820">
            <v>3.66</v>
          </cell>
          <cell r="H820"/>
          <cell r="I820">
            <v>0.03</v>
          </cell>
          <cell r="J820"/>
        </row>
        <row r="821">
          <cell r="A821" t="str">
            <v>INSUMO</v>
          </cell>
          <cell r="B821">
            <v>999</v>
          </cell>
          <cell r="C821" t="str">
            <v>SINAPI</v>
          </cell>
          <cell r="D821" t="str">
            <v>CABO DE COBRE, FLEXIVEL, CLASSE 4 OU 5, ISOLACAO EM PVC/A, ANTICHAMA BWF-B, COBERTURA PVC-ST1, ANTICHAMA BWF-B, 1 CONDUTOR, 0,6/1 KV, SECAO NOMINAL 150 MM2</v>
          </cell>
          <cell r="E821" t="str">
            <v>M</v>
          </cell>
          <cell r="F821">
            <v>1.0149999999999999</v>
          </cell>
          <cell r="G821">
            <v>169.97</v>
          </cell>
          <cell r="H821"/>
          <cell r="I821">
            <v>172.51</v>
          </cell>
          <cell r="J821"/>
        </row>
        <row r="822">
          <cell r="A822" t="str">
            <v>TOTAL SEM BDI - 92996</v>
          </cell>
          <cell r="B822"/>
          <cell r="C822"/>
          <cell r="D822"/>
          <cell r="E822"/>
          <cell r="F822"/>
          <cell r="G822"/>
          <cell r="H822"/>
          <cell r="I822">
            <v>181.2</v>
          </cell>
          <cell r="J822"/>
        </row>
        <row r="824">
          <cell r="A824" t="str">
            <v>CLASSE/TIPO</v>
          </cell>
          <cell r="B824" t="str">
            <v>CÓDIGO</v>
          </cell>
          <cell r="C824" t="str">
            <v>FONTE</v>
          </cell>
          <cell r="D824" t="str">
            <v>DESCRIÇÃO</v>
          </cell>
          <cell r="E824" t="str">
            <v>UNID.</v>
          </cell>
          <cell r="F824" t="str">
            <v>COEF.</v>
          </cell>
          <cell r="G824" t="str">
            <v>P. UNIT. (R$)</v>
          </cell>
          <cell r="H824"/>
          <cell r="I824" t="str">
            <v>TOTAL (R$)</v>
          </cell>
          <cell r="J824"/>
        </row>
        <row r="825">
          <cell r="A825" t="str">
            <v>REDEE</v>
          </cell>
          <cell r="B825">
            <v>92990</v>
          </cell>
          <cell r="C825" t="str">
            <v>SINAPI</v>
          </cell>
          <cell r="D825" t="str">
            <v>CABO DE COBRE FLEXÍVEL ISOLADO, 70 MM², ANTI-CHAMA 0,6/1,0 KV, PARA REDE ENTERRADA DE DISTRIBUIÇÃO DE ENERGIA ELÉTRICA - FORNECIMENTO E INSTALAÇÃO. AF_12/2021</v>
          </cell>
          <cell r="E825" t="str">
            <v>M</v>
          </cell>
          <cell r="F825"/>
          <cell r="G825">
            <v>88.97</v>
          </cell>
          <cell r="H825"/>
          <cell r="I825"/>
          <cell r="J825"/>
        </row>
        <row r="826">
          <cell r="A826" t="str">
            <v>COMPOSICAO</v>
          </cell>
          <cell r="B826">
            <v>88264</v>
          </cell>
          <cell r="C826" t="str">
            <v>SINAPI</v>
          </cell>
          <cell r="D826" t="str">
            <v>ELETRICISTA COM ENCARGOS COMPLEMENTARES</v>
          </cell>
          <cell r="E826" t="str">
            <v>H</v>
          </cell>
          <cell r="F826">
            <v>0.1007</v>
          </cell>
          <cell r="G826">
            <v>27.74</v>
          </cell>
          <cell r="H826"/>
          <cell r="I826">
            <v>2.79</v>
          </cell>
          <cell r="J826"/>
        </row>
        <row r="827">
          <cell r="A827" t="str">
            <v>COMPOSICAO</v>
          </cell>
          <cell r="B827">
            <v>88247</v>
          </cell>
          <cell r="C827" t="str">
            <v>SINAPI</v>
          </cell>
          <cell r="D827" t="str">
            <v>AUXILIAR DE ELETRICISTA COM ENCARGOS COMPLEMENTARES</v>
          </cell>
          <cell r="E827" t="str">
            <v>H</v>
          </cell>
          <cell r="F827">
            <v>0.1007</v>
          </cell>
          <cell r="G827">
            <v>22.810000000000002</v>
          </cell>
          <cell r="H827"/>
          <cell r="I827">
            <v>2.29</v>
          </cell>
          <cell r="J827"/>
        </row>
        <row r="828">
          <cell r="A828" t="str">
            <v>INSUMO</v>
          </cell>
          <cell r="B828">
            <v>21127</v>
          </cell>
          <cell r="C828" t="str">
            <v>SINAPI</v>
          </cell>
          <cell r="D828" t="str">
            <v>FITA ISOLANTE ADESIVA ANTICHAMA, USO ATE 750 V, EM ROLO DE 19 MM X 5 M</v>
          </cell>
          <cell r="E828" t="str">
            <v>UN</v>
          </cell>
          <cell r="F828">
            <v>8.9999999999999993E-3</v>
          </cell>
          <cell r="G828">
            <v>3.66</v>
          </cell>
          <cell r="H828"/>
          <cell r="I828">
            <v>0.03</v>
          </cell>
          <cell r="J828"/>
        </row>
        <row r="829">
          <cell r="A829" t="str">
            <v>INSUMO</v>
          </cell>
          <cell r="B829">
            <v>977</v>
          </cell>
          <cell r="C829" t="str">
            <v>SINAPI</v>
          </cell>
          <cell r="D829" t="str">
            <v>CABO DE COBRE, FLEXIVEL, CLASSE 4 OU 5, ISOLACAO EM PVC/A, ANTICHAMA BWF-B, COBERTURA PVC-ST1, ANTICHAMA BWF-B, 1 CONDUTOR, 0,6/1 KV, SECAO NOMINAL 70 MM2</v>
          </cell>
          <cell r="E829" t="str">
            <v>M</v>
          </cell>
          <cell r="F829">
            <v>1.0149999999999999</v>
          </cell>
          <cell r="G829">
            <v>82.63</v>
          </cell>
          <cell r="H829"/>
          <cell r="I829">
            <v>83.86</v>
          </cell>
          <cell r="J829"/>
        </row>
        <row r="830">
          <cell r="A830" t="str">
            <v>TOTAL SEM BDI - 92990</v>
          </cell>
          <cell r="B830"/>
          <cell r="C830"/>
          <cell r="D830"/>
          <cell r="E830"/>
          <cell r="F830"/>
          <cell r="G830"/>
          <cell r="H830"/>
          <cell r="I830">
            <v>88.97</v>
          </cell>
          <cell r="J830"/>
        </row>
        <row r="832">
          <cell r="A832" t="str">
            <v>CLASSE/TIPO</v>
          </cell>
          <cell r="B832" t="str">
            <v>CÓDIGO</v>
          </cell>
          <cell r="C832" t="str">
            <v>FONTE</v>
          </cell>
          <cell r="D832" t="str">
            <v>DESCRIÇÃO</v>
          </cell>
          <cell r="E832" t="str">
            <v>UNID.</v>
          </cell>
          <cell r="F832" t="str">
            <v>COEF.</v>
          </cell>
          <cell r="G832" t="str">
            <v>P. UNIT. (R$)</v>
          </cell>
          <cell r="H832"/>
          <cell r="I832" t="str">
            <v>TOTAL (R$)</v>
          </cell>
          <cell r="J832"/>
        </row>
        <row r="833">
          <cell r="A833" t="str">
            <v/>
          </cell>
          <cell r="B833" t="str">
            <v>11381/ORSE</v>
          </cell>
          <cell r="C833" t="str">
            <v>ORSE</v>
          </cell>
          <cell r="D833" t="str">
            <v>QUADRO DE MEDIÇÃO INDIRETA PARA TRANSFORMADORES DE ATÉ 225 KVA</v>
          </cell>
          <cell r="E833" t="str">
            <v>UN</v>
          </cell>
          <cell r="F833"/>
          <cell r="G833">
            <v>2583.0299999999997</v>
          </cell>
          <cell r="H833"/>
          <cell r="I833"/>
          <cell r="J833"/>
        </row>
        <row r="834">
          <cell r="A834" t="str">
            <v>INSUMO</v>
          </cell>
          <cell r="B834" t="str">
            <v>12237/ORSE</v>
          </cell>
          <cell r="C834" t="str">
            <v>ORSE</v>
          </cell>
          <cell r="D834" t="str">
            <v>CAIXA PARA MEDIÇÃO INDIRETA P/ TRANSFORMADORES ATÉ 225 KVA</v>
          </cell>
          <cell r="E834" t="str">
            <v>UN</v>
          </cell>
          <cell r="F834">
            <v>1</v>
          </cell>
          <cell r="G834">
            <v>1467.37</v>
          </cell>
          <cell r="H834"/>
          <cell r="I834">
            <v>1467.37</v>
          </cell>
          <cell r="J834"/>
        </row>
        <row r="835">
          <cell r="A835" t="str">
            <v>INSUMO</v>
          </cell>
          <cell r="B835">
            <v>2436</v>
          </cell>
          <cell r="C835" t="str">
            <v>SINAPI</v>
          </cell>
          <cell r="D835" t="str">
            <v>ELETRICISTA (HORISTA)</v>
          </cell>
          <cell r="E835" t="str">
            <v>H</v>
          </cell>
          <cell r="F835">
            <v>26</v>
          </cell>
          <cell r="G835">
            <v>20.329999999999998</v>
          </cell>
          <cell r="H835"/>
          <cell r="I835">
            <v>528.58000000000004</v>
          </cell>
          <cell r="J835"/>
        </row>
        <row r="836">
          <cell r="A836" t="str">
            <v>INSUMO</v>
          </cell>
          <cell r="B836">
            <v>6111</v>
          </cell>
          <cell r="C836" t="str">
            <v>SINAPI</v>
          </cell>
          <cell r="D836" t="str">
            <v>SERVENTE DE OBRAS (HORISTA)</v>
          </cell>
          <cell r="E836" t="str">
            <v>H</v>
          </cell>
          <cell r="F836">
            <v>26</v>
          </cell>
          <cell r="G836">
            <v>14.86</v>
          </cell>
          <cell r="H836"/>
          <cell r="I836">
            <v>386.36</v>
          </cell>
          <cell r="J836"/>
        </row>
        <row r="837">
          <cell r="A837" t="str">
            <v>COMPOSICAO</v>
          </cell>
          <cell r="B837" t="str">
            <v>10549/ORSE</v>
          </cell>
          <cell r="C837" t="str">
            <v>ORSE</v>
          </cell>
          <cell r="D837" t="str">
            <v>ENCARGOS COMPLEMENTARES - SERVENTE</v>
          </cell>
          <cell r="E837" t="str">
            <v>H</v>
          </cell>
          <cell r="F837">
            <v>26</v>
          </cell>
          <cell r="G837">
            <v>3.9499999999999993</v>
          </cell>
          <cell r="H837"/>
          <cell r="I837">
            <v>102.7</v>
          </cell>
          <cell r="J837"/>
        </row>
        <row r="838">
          <cell r="A838" t="str">
            <v>COMPOSICAO</v>
          </cell>
          <cell r="B838" t="str">
            <v>10552/ORSE</v>
          </cell>
          <cell r="C838" t="str">
            <v>ORSE</v>
          </cell>
          <cell r="D838" t="str">
            <v>ENCARGOS COMPLEMENTARES - ELETRICISTA</v>
          </cell>
          <cell r="E838" t="str">
            <v>H</v>
          </cell>
          <cell r="F838">
            <v>26</v>
          </cell>
          <cell r="G838">
            <v>3.7699999999999991</v>
          </cell>
          <cell r="H838"/>
          <cell r="I838">
            <v>98.02</v>
          </cell>
          <cell r="J838"/>
        </row>
        <row r="839">
          <cell r="A839" t="str">
            <v>TOTAL SEM BDI - 11381/ORSE</v>
          </cell>
          <cell r="B839"/>
          <cell r="C839"/>
          <cell r="D839"/>
          <cell r="E839"/>
          <cell r="F839"/>
          <cell r="G839"/>
          <cell r="H839"/>
          <cell r="I839">
            <v>2583.0299999999997</v>
          </cell>
          <cell r="J839"/>
        </row>
        <row r="841">
          <cell r="A841" t="str">
            <v>CLASSE/TIPO</v>
          </cell>
          <cell r="B841" t="str">
            <v>CÓDIGO</v>
          </cell>
          <cell r="C841" t="str">
            <v>FONTE</v>
          </cell>
          <cell r="D841" t="str">
            <v>DESCRIÇÃO</v>
          </cell>
          <cell r="E841" t="str">
            <v>UNID.</v>
          </cell>
          <cell r="F841" t="str">
            <v>COEF.</v>
          </cell>
          <cell r="G841" t="str">
            <v>P. UNIT. (R$)</v>
          </cell>
          <cell r="H841"/>
          <cell r="I841" t="str">
            <v>TOTAL (R$)</v>
          </cell>
          <cell r="J841"/>
        </row>
        <row r="842">
          <cell r="A842" t="str">
            <v>INSTGI</v>
          </cell>
          <cell r="B842">
            <v>92348</v>
          </cell>
          <cell r="C842" t="str">
            <v>SINAPI</v>
          </cell>
          <cell r="D842" t="str">
            <v>NIPLE, EM FERRO GALVANIZADO, DN 80 (3"), CONEXÃO ROSQUEADA, INSTALADO EM PRUMADAS - FORNECIMENTO E INSTALAÇÃO. AF_10/2020</v>
          </cell>
          <cell r="E842" t="str">
            <v>UN</v>
          </cell>
          <cell r="F842"/>
          <cell r="G842">
            <v>120.69</v>
          </cell>
          <cell r="H842"/>
          <cell r="I842"/>
          <cell r="J842"/>
        </row>
        <row r="843">
          <cell r="A843" t="str">
            <v>COMPOSICAO</v>
          </cell>
          <cell r="B843">
            <v>88267</v>
          </cell>
          <cell r="C843" t="str">
            <v>SINAPI</v>
          </cell>
          <cell r="D843" t="str">
            <v>ENCANADOR OU BOMBEIRO HIDRÁULICO COM ENCARGOS COMPLEMENTARES</v>
          </cell>
          <cell r="E843" t="str">
            <v>H</v>
          </cell>
          <cell r="F843">
            <v>0.75800000000000001</v>
          </cell>
          <cell r="G843">
            <v>26.669999999999998</v>
          </cell>
          <cell r="H843"/>
          <cell r="I843">
            <v>20.21</v>
          </cell>
          <cell r="J843"/>
        </row>
        <row r="844">
          <cell r="A844" t="str">
            <v>COMPOSICAO</v>
          </cell>
          <cell r="B844">
            <v>88248</v>
          </cell>
          <cell r="C844" t="str">
            <v>SINAPI</v>
          </cell>
          <cell r="D844" t="str">
            <v>AUXILIAR DE ENCANADOR OU BOMBEIRO HIDRÁULICO COM ENCARGOS COMPLEMENTARES</v>
          </cell>
          <cell r="E844" t="str">
            <v>H</v>
          </cell>
          <cell r="F844">
            <v>0.75800000000000001</v>
          </cell>
          <cell r="G844">
            <v>21.82</v>
          </cell>
          <cell r="H844"/>
          <cell r="I844">
            <v>16.53</v>
          </cell>
          <cell r="J844"/>
        </row>
        <row r="845">
          <cell r="A845" t="str">
            <v>INSUMO</v>
          </cell>
          <cell r="B845">
            <v>7307</v>
          </cell>
          <cell r="C845" t="str">
            <v>SINAPI</v>
          </cell>
          <cell r="D845" t="str">
            <v>FUNDO ANTICORROSIVO PARA METAIS FERROSOS (ZARCAO)</v>
          </cell>
          <cell r="E845" t="str">
            <v>L</v>
          </cell>
          <cell r="F845">
            <v>8.0000000000000002E-3</v>
          </cell>
          <cell r="G845">
            <v>42.45</v>
          </cell>
          <cell r="H845"/>
          <cell r="I845">
            <v>0.33</v>
          </cell>
          <cell r="J845"/>
        </row>
        <row r="846">
          <cell r="A846" t="str">
            <v>INSUMO</v>
          </cell>
          <cell r="B846">
            <v>4182</v>
          </cell>
          <cell r="C846" t="str">
            <v>SINAPI</v>
          </cell>
          <cell r="D846" t="str">
            <v>NIPLE DE FERRO GALVANIZADO, COM ROSCA BSP, DE 3"</v>
          </cell>
          <cell r="E846" t="str">
            <v>UN</v>
          </cell>
          <cell r="F846">
            <v>1</v>
          </cell>
          <cell r="G846">
            <v>83.09</v>
          </cell>
          <cell r="H846"/>
          <cell r="I846">
            <v>83.09</v>
          </cell>
          <cell r="J846"/>
        </row>
        <row r="847">
          <cell r="A847" t="str">
            <v>INSUMO</v>
          </cell>
          <cell r="B847">
            <v>3148</v>
          </cell>
          <cell r="C847" t="str">
            <v>SINAPI</v>
          </cell>
          <cell r="D847" t="str">
            <v>FITA VEDA ROSCA, EM PTFE, ROLO DE 18 MM X 50 M (L X C)</v>
          </cell>
          <cell r="E847" t="str">
            <v>UN</v>
          </cell>
          <cell r="F847">
            <v>3.5000000000000003E-2</v>
          </cell>
          <cell r="G847">
            <v>15.26</v>
          </cell>
          <cell r="H847"/>
          <cell r="I847">
            <v>0.53</v>
          </cell>
          <cell r="J847"/>
        </row>
        <row r="848">
          <cell r="A848" t="str">
            <v>TOTAL SEM BDI - 92348</v>
          </cell>
          <cell r="B848"/>
          <cell r="C848"/>
          <cell r="D848"/>
          <cell r="E848"/>
          <cell r="F848"/>
          <cell r="G848"/>
          <cell r="H848"/>
          <cell r="I848">
            <v>120.69</v>
          </cell>
          <cell r="J848"/>
        </row>
        <row r="850">
          <cell r="A850" t="str">
            <v>CLASSE/TIPO</v>
          </cell>
          <cell r="B850" t="str">
            <v>CÓDIGO</v>
          </cell>
          <cell r="C850" t="str">
            <v>FONTE</v>
          </cell>
          <cell r="D850" t="str">
            <v>DESCRIÇÃO</v>
          </cell>
          <cell r="E850" t="str">
            <v>UNID.</v>
          </cell>
          <cell r="F850" t="str">
            <v>COEF.</v>
          </cell>
          <cell r="G850" t="str">
            <v>P. UNIT. (R$)</v>
          </cell>
          <cell r="H850"/>
          <cell r="I850" t="str">
            <v>TOTAL (R$)</v>
          </cell>
          <cell r="J850"/>
        </row>
        <row r="851">
          <cell r="A851" t="str">
            <v>INSTGI</v>
          </cell>
          <cell r="B851">
            <v>92343</v>
          </cell>
          <cell r="C851" t="str">
            <v>SINAPI</v>
          </cell>
          <cell r="D851" t="str">
            <v>TUBO DE AÇO GALVANIZADO COM COSTURA, CLASSE MÉDIA, DN 80 (3"), CONEXÃO ROSQUEADA, INSTALADO EM PRUMADAS - FORNECIMENTO E INSTALAÇÃO. AF_10/2020</v>
          </cell>
          <cell r="E851" t="str">
            <v>M</v>
          </cell>
          <cell r="F851"/>
          <cell r="G851">
            <v>154.99</v>
          </cell>
          <cell r="H851"/>
          <cell r="I851"/>
          <cell r="J851"/>
        </row>
        <row r="852">
          <cell r="A852" t="str">
            <v>COMPOSICAO</v>
          </cell>
          <cell r="B852">
            <v>88267</v>
          </cell>
          <cell r="C852" t="str">
            <v>SINAPI</v>
          </cell>
          <cell r="D852" t="str">
            <v>ENCANADOR OU BOMBEIRO HIDRÁULICO COM ENCARGOS COMPLEMENTARES</v>
          </cell>
          <cell r="E852" t="str">
            <v>H</v>
          </cell>
          <cell r="F852">
            <v>0.56200000000000006</v>
          </cell>
          <cell r="G852">
            <v>26.669999999999998</v>
          </cell>
          <cell r="H852"/>
          <cell r="I852">
            <v>14.98</v>
          </cell>
          <cell r="J852"/>
        </row>
        <row r="853">
          <cell r="A853" t="str">
            <v>COMPOSICAO</v>
          </cell>
          <cell r="B853">
            <v>88248</v>
          </cell>
          <cell r="C853" t="str">
            <v>SINAPI</v>
          </cell>
          <cell r="D853" t="str">
            <v>AUXILIAR DE ENCANADOR OU BOMBEIRO HIDRÁULICO COM ENCARGOS COMPLEMENTARES</v>
          </cell>
          <cell r="E853" t="str">
            <v>H</v>
          </cell>
          <cell r="F853">
            <v>0.56200000000000006</v>
          </cell>
          <cell r="G853">
            <v>21.82</v>
          </cell>
          <cell r="H853"/>
          <cell r="I853">
            <v>12.26</v>
          </cell>
          <cell r="J853"/>
        </row>
        <row r="854">
          <cell r="A854" t="str">
            <v>INSUMO</v>
          </cell>
          <cell r="B854">
            <v>7694</v>
          </cell>
          <cell r="C854" t="str">
            <v>SINAPI</v>
          </cell>
          <cell r="D854" t="str">
            <v>TUBO ACO GALVANIZADO COM COSTURA, CLASSE MEDIA, DN 3", E = *4,05* MM, PESO *8,47* KG/M (NBR 5580)</v>
          </cell>
          <cell r="E854" t="str">
            <v>M</v>
          </cell>
          <cell r="F854">
            <v>1.0389999999999999</v>
          </cell>
          <cell r="G854">
            <v>122.96</v>
          </cell>
          <cell r="H854"/>
          <cell r="I854">
            <v>127.75</v>
          </cell>
          <cell r="J854"/>
        </row>
        <row r="855">
          <cell r="A855" t="str">
            <v>TOTAL SEM BDI - 92343</v>
          </cell>
          <cell r="B855"/>
          <cell r="C855"/>
          <cell r="D855"/>
          <cell r="E855"/>
          <cell r="F855"/>
          <cell r="G855"/>
          <cell r="H855"/>
          <cell r="I855">
            <v>154.99</v>
          </cell>
          <cell r="J855"/>
        </row>
        <row r="857">
          <cell r="A857" t="str">
            <v>CLASSE/TIPO</v>
          </cell>
          <cell r="B857" t="str">
            <v>CÓDIGO</v>
          </cell>
          <cell r="C857" t="str">
            <v>FONTE</v>
          </cell>
          <cell r="D857" t="str">
            <v>DESCRIÇÃO</v>
          </cell>
          <cell r="E857" t="str">
            <v>UNID.</v>
          </cell>
          <cell r="F857" t="str">
            <v>COEF.</v>
          </cell>
          <cell r="G857" t="str">
            <v>P. UNIT. (R$)</v>
          </cell>
          <cell r="H857"/>
          <cell r="I857" t="str">
            <v>TOTAL (R$)</v>
          </cell>
          <cell r="J857"/>
        </row>
        <row r="858">
          <cell r="A858" t="str">
            <v>LIVR</v>
          </cell>
          <cell r="B858">
            <v>88279</v>
          </cell>
          <cell r="C858" t="str">
            <v>SINAPI</v>
          </cell>
          <cell r="D858" t="str">
            <v>MONTADOR ELETROMECÂNICO COM ENCARGOS COMPLEMENTARES</v>
          </cell>
          <cell r="E858" t="str">
            <v>H</v>
          </cell>
          <cell r="F858"/>
          <cell r="G858">
            <v>28.4</v>
          </cell>
          <cell r="H858"/>
          <cell r="I858"/>
          <cell r="J858"/>
        </row>
        <row r="859">
          <cell r="A859" t="str">
            <v>COMPOSICAO</v>
          </cell>
          <cell r="B859">
            <v>95345</v>
          </cell>
          <cell r="C859" t="str">
            <v>SINAPI</v>
          </cell>
          <cell r="D859" t="str">
            <v>CURSO DE CAPACITAÇÃO PARA MONTADOR ELETROMECÂNICO (ENCARGOS COMPLEMENTARES) - HORISTA</v>
          </cell>
          <cell r="E859" t="str">
            <v>H</v>
          </cell>
          <cell r="F859">
            <v>1</v>
          </cell>
          <cell r="G859">
            <v>0.65</v>
          </cell>
          <cell r="H859"/>
          <cell r="I859">
            <v>0.65</v>
          </cell>
          <cell r="J859"/>
        </row>
        <row r="860">
          <cell r="A860" t="str">
            <v>INSUMO</v>
          </cell>
          <cell r="B860">
            <v>43484</v>
          </cell>
          <cell r="C860" t="str">
            <v>SINAPI</v>
          </cell>
          <cell r="D860" t="str">
            <v>EPI - FAMILIA ELETRICISTA - HORISTA (ENCARGOS COMPLEMENTARES - COLETADO CAIXA)</v>
          </cell>
          <cell r="E860" t="str">
            <v>H</v>
          </cell>
          <cell r="F860">
            <v>1</v>
          </cell>
          <cell r="G860">
            <v>1.26</v>
          </cell>
          <cell r="H860"/>
          <cell r="I860">
            <v>1.26</v>
          </cell>
          <cell r="J860"/>
        </row>
        <row r="861">
          <cell r="A861" t="str">
            <v>INSUMO</v>
          </cell>
          <cell r="B861">
            <v>43460</v>
          </cell>
          <cell r="C861" t="str">
            <v>SINAPI</v>
          </cell>
          <cell r="D861" t="str">
            <v>FERRAMENTAS - FAMILIA ELETRICISTA - HORISTA (ENCARGOS COMPLEMENTARES - COLETADO CAIXA)</v>
          </cell>
          <cell r="E861" t="str">
            <v>H</v>
          </cell>
          <cell r="F861">
            <v>1</v>
          </cell>
          <cell r="G861">
            <v>0.86</v>
          </cell>
          <cell r="H861"/>
          <cell r="I861">
            <v>0.86</v>
          </cell>
          <cell r="J861"/>
        </row>
        <row r="862">
          <cell r="A862" t="str">
            <v>INSUMO</v>
          </cell>
          <cell r="B862">
            <v>37373</v>
          </cell>
          <cell r="C862" t="str">
            <v>SINAPI</v>
          </cell>
          <cell r="D862" t="str">
            <v>SEGURO - HORISTA (COLETADO CAIXA - ENCARGOS COMPLEMENTARES)</v>
          </cell>
          <cell r="E862" t="str">
            <v>H</v>
          </cell>
          <cell r="F862">
            <v>1</v>
          </cell>
          <cell r="G862">
            <v>0.08</v>
          </cell>
          <cell r="H862"/>
          <cell r="I862">
            <v>0.08</v>
          </cell>
          <cell r="J862"/>
        </row>
        <row r="863">
          <cell r="A863" t="str">
            <v>INSUMO</v>
          </cell>
          <cell r="B863">
            <v>37372</v>
          </cell>
          <cell r="C863" t="str">
            <v>SINAPI</v>
          </cell>
          <cell r="D863" t="str">
            <v>EXAMES - HORISTA (COLETADO CAIXA - ENCARGOS COMPLEMENTARES)</v>
          </cell>
          <cell r="E863" t="str">
            <v>H</v>
          </cell>
          <cell r="F863">
            <v>1</v>
          </cell>
          <cell r="G863">
            <v>1.43</v>
          </cell>
          <cell r="H863"/>
          <cell r="I863">
            <v>1.43</v>
          </cell>
          <cell r="J863"/>
        </row>
        <row r="864">
          <cell r="A864" t="str">
            <v>INSUMO</v>
          </cell>
          <cell r="B864">
            <v>37371</v>
          </cell>
          <cell r="C864" t="str">
            <v>SINAPI</v>
          </cell>
          <cell r="D864" t="str">
            <v>TRANSPORTE - HORISTA (COLETADO CAIXA - ENCARGOS COMPLEMENTARES)</v>
          </cell>
          <cell r="E864" t="str">
            <v>H</v>
          </cell>
          <cell r="F864">
            <v>1</v>
          </cell>
          <cell r="G864">
            <v>0.56999999999999995</v>
          </cell>
          <cell r="H864"/>
          <cell r="I864">
            <v>0.56999999999999995</v>
          </cell>
          <cell r="J864"/>
        </row>
        <row r="865">
          <cell r="A865" t="str">
            <v>INSUMO</v>
          </cell>
          <cell r="B865">
            <v>37370</v>
          </cell>
          <cell r="C865" t="str">
            <v>SINAPI</v>
          </cell>
          <cell r="D865" t="str">
            <v>ALIMENTACAO - HORISTA (COLETADO CAIXA - ENCARGOS COMPLEMENTARES)</v>
          </cell>
          <cell r="E865" t="str">
            <v>H</v>
          </cell>
          <cell r="F865">
            <v>1</v>
          </cell>
          <cell r="G865">
            <v>2.46</v>
          </cell>
          <cell r="H865"/>
          <cell r="I865">
            <v>2.46</v>
          </cell>
          <cell r="J865"/>
        </row>
        <row r="866">
          <cell r="A866" t="str">
            <v>INSUMO</v>
          </cell>
          <cell r="B866">
            <v>2437</v>
          </cell>
          <cell r="C866" t="str">
            <v>SINAPI</v>
          </cell>
          <cell r="D866" t="str">
            <v>MONTADOR DE MAQUINAS (HORISTA)</v>
          </cell>
          <cell r="E866" t="str">
            <v>H</v>
          </cell>
          <cell r="F866">
            <v>1</v>
          </cell>
          <cell r="G866">
            <v>21.09</v>
          </cell>
          <cell r="H866"/>
          <cell r="I866">
            <v>21.09</v>
          </cell>
          <cell r="J866"/>
        </row>
        <row r="867">
          <cell r="A867" t="str">
            <v>TOTAL SEM BDI - 88279</v>
          </cell>
          <cell r="B867"/>
          <cell r="C867"/>
          <cell r="D867"/>
          <cell r="E867"/>
          <cell r="F867"/>
          <cell r="G867"/>
          <cell r="H867"/>
          <cell r="I867">
            <v>28.4</v>
          </cell>
          <cell r="J867"/>
        </row>
        <row r="869">
          <cell r="A869" t="str">
            <v>CLASSE/TIPO</v>
          </cell>
          <cell r="B869" t="str">
            <v>CÓDIGO</v>
          </cell>
          <cell r="C869" t="str">
            <v>FONTE</v>
          </cell>
          <cell r="D869" t="str">
            <v>DESCRIÇÃO</v>
          </cell>
          <cell r="E869" t="str">
            <v>UNID.</v>
          </cell>
          <cell r="F869" t="str">
            <v>COEF.</v>
          </cell>
          <cell r="G869" t="str">
            <v>P. UNIT. (R$)</v>
          </cell>
          <cell r="H869"/>
          <cell r="I869" t="str">
            <v>TOTAL (R$)</v>
          </cell>
          <cell r="J869"/>
        </row>
        <row r="870">
          <cell r="A870" t="str">
            <v>LIVR</v>
          </cell>
          <cell r="B870">
            <v>88248</v>
          </cell>
          <cell r="C870" t="str">
            <v>SINAPI</v>
          </cell>
          <cell r="D870" t="str">
            <v>AUXILIAR DE ENCANADOR OU BOMBEIRO HIDRÁULICO COM ENCARGOS COMPLEMENTARES</v>
          </cell>
          <cell r="E870" t="str">
            <v>H</v>
          </cell>
          <cell r="F870"/>
          <cell r="G870">
            <v>21.82</v>
          </cell>
          <cell r="H870"/>
          <cell r="I870"/>
          <cell r="J870"/>
        </row>
        <row r="871">
          <cell r="A871" t="str">
            <v>COMPOSICAO</v>
          </cell>
          <cell r="B871">
            <v>95317</v>
          </cell>
          <cell r="C871" t="str">
            <v>SINAPI</v>
          </cell>
          <cell r="D871" t="str">
            <v>CURSO DE CAPACITAÇÃO PARA AUXILIAR DE ENCANADOR OU BOMBEIRO HIDRÁULICO (ENCARGOS COMPLEMENTARES) - HORISTA</v>
          </cell>
          <cell r="E871" t="str">
            <v>H</v>
          </cell>
          <cell r="F871">
            <v>1</v>
          </cell>
          <cell r="G871">
            <v>0.27</v>
          </cell>
          <cell r="H871"/>
          <cell r="I871">
            <v>0.27</v>
          </cell>
          <cell r="J871"/>
        </row>
        <row r="872">
          <cell r="A872" t="str">
            <v>INSUMO</v>
          </cell>
          <cell r="B872">
            <v>43485</v>
          </cell>
          <cell r="C872" t="str">
            <v>SINAPI</v>
          </cell>
          <cell r="D872" t="str">
            <v>EPI - FAMILIA ENCANADOR - HORISTA (ENCARGOS COMPLEMENTARES - COLETADO CAIXA)</v>
          </cell>
          <cell r="E872" t="str">
            <v>H</v>
          </cell>
          <cell r="F872">
            <v>1</v>
          </cell>
          <cell r="G872">
            <v>1.1299999999999999</v>
          </cell>
          <cell r="H872"/>
          <cell r="I872">
            <v>1.1299999999999999</v>
          </cell>
          <cell r="J872"/>
        </row>
        <row r="873">
          <cell r="A873" t="str">
            <v>INSUMO</v>
          </cell>
          <cell r="B873">
            <v>43461</v>
          </cell>
          <cell r="C873" t="str">
            <v>SINAPI</v>
          </cell>
          <cell r="D873" t="str">
            <v>FERRAMENTAS - FAMILIA ENCANADOR - HORISTA (ENCARGOS COMPLEMENTARES - COLETADO CAIXA)</v>
          </cell>
          <cell r="E873" t="str">
            <v>H</v>
          </cell>
          <cell r="F873">
            <v>1</v>
          </cell>
          <cell r="G873">
            <v>0.31</v>
          </cell>
          <cell r="H873"/>
          <cell r="I873">
            <v>0.31</v>
          </cell>
          <cell r="J873"/>
        </row>
        <row r="874">
          <cell r="A874" t="str">
            <v>INSUMO</v>
          </cell>
          <cell r="B874">
            <v>37373</v>
          </cell>
          <cell r="C874" t="str">
            <v>SINAPI</v>
          </cell>
          <cell r="D874" t="str">
            <v>SEGURO - HORISTA (COLETADO CAIXA - ENCARGOS COMPLEMENTARES)</v>
          </cell>
          <cell r="E874" t="str">
            <v>H</v>
          </cell>
          <cell r="F874">
            <v>1</v>
          </cell>
          <cell r="G874">
            <v>0.08</v>
          </cell>
          <cell r="H874"/>
          <cell r="I874">
            <v>0.08</v>
          </cell>
          <cell r="J874"/>
        </row>
        <row r="875">
          <cell r="A875" t="str">
            <v>INSUMO</v>
          </cell>
          <cell r="B875">
            <v>37372</v>
          </cell>
          <cell r="C875" t="str">
            <v>SINAPI</v>
          </cell>
          <cell r="D875" t="str">
            <v>EXAMES - HORISTA (COLETADO CAIXA - ENCARGOS COMPLEMENTARES)</v>
          </cell>
          <cell r="E875" t="str">
            <v>H</v>
          </cell>
          <cell r="F875">
            <v>1</v>
          </cell>
          <cell r="G875">
            <v>1.43</v>
          </cell>
          <cell r="H875"/>
          <cell r="I875">
            <v>1.43</v>
          </cell>
          <cell r="J875"/>
        </row>
        <row r="876">
          <cell r="A876" t="str">
            <v>INSUMO</v>
          </cell>
          <cell r="B876">
            <v>37371</v>
          </cell>
          <cell r="C876" t="str">
            <v>SINAPI</v>
          </cell>
          <cell r="D876" t="str">
            <v>TRANSPORTE - HORISTA (COLETADO CAIXA - ENCARGOS COMPLEMENTARES)</v>
          </cell>
          <cell r="E876" t="str">
            <v>H</v>
          </cell>
          <cell r="F876">
            <v>1</v>
          </cell>
          <cell r="G876">
            <v>0.56999999999999995</v>
          </cell>
          <cell r="H876"/>
          <cell r="I876">
            <v>0.56999999999999995</v>
          </cell>
          <cell r="J876"/>
        </row>
        <row r="877">
          <cell r="A877" t="str">
            <v>INSUMO</v>
          </cell>
          <cell r="B877">
            <v>37370</v>
          </cell>
          <cell r="C877" t="str">
            <v>SINAPI</v>
          </cell>
          <cell r="D877" t="str">
            <v>ALIMENTACAO - HORISTA (COLETADO CAIXA - ENCARGOS COMPLEMENTARES)</v>
          </cell>
          <cell r="E877" t="str">
            <v>H</v>
          </cell>
          <cell r="F877">
            <v>1</v>
          </cell>
          <cell r="G877">
            <v>2.46</v>
          </cell>
          <cell r="H877"/>
          <cell r="I877">
            <v>2.46</v>
          </cell>
          <cell r="J877"/>
        </row>
        <row r="878">
          <cell r="A878" t="str">
            <v>INSUMO</v>
          </cell>
          <cell r="B878">
            <v>246</v>
          </cell>
          <cell r="C878" t="str">
            <v>SINAPI</v>
          </cell>
          <cell r="D878" t="str">
            <v>AUXILIAR DE ENCANADOR OU BOMBEIRO HIDRAULICO (HORISTA)</v>
          </cell>
          <cell r="E878" t="str">
            <v>H</v>
          </cell>
          <cell r="F878">
            <v>1</v>
          </cell>
          <cell r="G878">
            <v>15.57</v>
          </cell>
          <cell r="H878"/>
          <cell r="I878">
            <v>15.57</v>
          </cell>
          <cell r="J878"/>
        </row>
        <row r="879">
          <cell r="A879" t="str">
            <v>TOTAL SEM BDI - 88248</v>
          </cell>
          <cell r="B879"/>
          <cell r="C879"/>
          <cell r="D879"/>
          <cell r="E879"/>
          <cell r="F879"/>
          <cell r="G879"/>
          <cell r="H879"/>
          <cell r="I879">
            <v>21.82</v>
          </cell>
          <cell r="J879"/>
        </row>
        <row r="881">
          <cell r="A881" t="str">
            <v>CLASSE/TIPO</v>
          </cell>
          <cell r="B881" t="str">
            <v>CÓDIGO</v>
          </cell>
          <cell r="C881" t="str">
            <v>FONTE</v>
          </cell>
          <cell r="D881" t="str">
            <v>DESCRIÇÃO</v>
          </cell>
          <cell r="E881" t="str">
            <v>UNID.</v>
          </cell>
          <cell r="F881" t="str">
            <v>COEF.</v>
          </cell>
          <cell r="G881" t="str">
            <v>P. UNIT. (R$)</v>
          </cell>
          <cell r="H881"/>
          <cell r="I881" t="str">
            <v>TOTAL (R$)</v>
          </cell>
          <cell r="J881"/>
        </row>
        <row r="882">
          <cell r="A882" t="str">
            <v>LIVR</v>
          </cell>
          <cell r="B882">
            <v>90775</v>
          </cell>
          <cell r="C882" t="str">
            <v>SINAPI</v>
          </cell>
          <cell r="D882" t="str">
            <v>DESENHISTA PROJETISTA COM ENCARGOS COMPLEMENTARES</v>
          </cell>
          <cell r="E882" t="str">
            <v>H</v>
          </cell>
          <cell r="F882"/>
          <cell r="G882">
            <v>31.25</v>
          </cell>
          <cell r="H882"/>
          <cell r="I882"/>
          <cell r="J882"/>
        </row>
        <row r="883">
          <cell r="A883" t="str">
            <v>COMPOSICAO</v>
          </cell>
          <cell r="B883">
            <v>95400</v>
          </cell>
          <cell r="C883" t="str">
            <v>SINAPI</v>
          </cell>
          <cell r="D883" t="str">
            <v>CURSO DE CAPACITAÇÃO PARA DESENHISTA PROJETISTA (ENCARGOS COMPLEMENTARES) - HORISTA</v>
          </cell>
          <cell r="E883" t="str">
            <v>H</v>
          </cell>
          <cell r="F883">
            <v>1</v>
          </cell>
          <cell r="G883">
            <v>0.13</v>
          </cell>
          <cell r="H883"/>
          <cell r="I883">
            <v>0.13</v>
          </cell>
          <cell r="J883"/>
        </row>
        <row r="884">
          <cell r="A884" t="str">
            <v>INSUMO</v>
          </cell>
          <cell r="B884">
            <v>43493</v>
          </cell>
          <cell r="C884" t="str">
            <v>SINAPI</v>
          </cell>
          <cell r="D884" t="str">
            <v>EPI - FAMILIA TOPOGRAFO - HORISTA (ENCARGOS COMPLEMENTARES - COLETADO CAIXA)</v>
          </cell>
          <cell r="E884" t="str">
            <v>H</v>
          </cell>
          <cell r="F884">
            <v>1</v>
          </cell>
          <cell r="G884">
            <v>0.74</v>
          </cell>
          <cell r="H884"/>
          <cell r="I884">
            <v>0.74</v>
          </cell>
          <cell r="J884"/>
        </row>
        <row r="885">
          <cell r="A885" t="str">
            <v>INSUMO</v>
          </cell>
          <cell r="B885">
            <v>43469</v>
          </cell>
          <cell r="C885" t="str">
            <v>SINAPI</v>
          </cell>
          <cell r="D885" t="str">
            <v>FERRAMENTAS - FAMILIA TOPOGRAFO - HORISTA (ENCARGOS COMPLEMENTARES - COLETADO CAIXA)</v>
          </cell>
          <cell r="E885" t="str">
            <v>H</v>
          </cell>
          <cell r="F885">
            <v>1</v>
          </cell>
          <cell r="G885">
            <v>0.05</v>
          </cell>
          <cell r="H885"/>
          <cell r="I885">
            <v>0.05</v>
          </cell>
          <cell r="J885"/>
        </row>
        <row r="886">
          <cell r="A886" t="str">
            <v>INSUMO</v>
          </cell>
          <cell r="B886">
            <v>37373</v>
          </cell>
          <cell r="C886" t="str">
            <v>SINAPI</v>
          </cell>
          <cell r="D886" t="str">
            <v>SEGURO - HORISTA (COLETADO CAIXA - ENCARGOS COMPLEMENTARES)</v>
          </cell>
          <cell r="E886" t="str">
            <v>H</v>
          </cell>
          <cell r="F886">
            <v>1</v>
          </cell>
          <cell r="G886">
            <v>0.08</v>
          </cell>
          <cell r="H886"/>
          <cell r="I886">
            <v>0.08</v>
          </cell>
          <cell r="J886"/>
        </row>
        <row r="887">
          <cell r="A887" t="str">
            <v>INSUMO</v>
          </cell>
          <cell r="B887">
            <v>37372</v>
          </cell>
          <cell r="C887" t="str">
            <v>SINAPI</v>
          </cell>
          <cell r="D887" t="str">
            <v>EXAMES - HORISTA (COLETADO CAIXA - ENCARGOS COMPLEMENTARES)</v>
          </cell>
          <cell r="E887" t="str">
            <v>H</v>
          </cell>
          <cell r="F887">
            <v>1</v>
          </cell>
          <cell r="G887">
            <v>1.43</v>
          </cell>
          <cell r="H887"/>
          <cell r="I887">
            <v>1.43</v>
          </cell>
          <cell r="J887"/>
        </row>
        <row r="888">
          <cell r="A888" t="str">
            <v>INSUMO</v>
          </cell>
          <cell r="B888">
            <v>37371</v>
          </cell>
          <cell r="C888" t="str">
            <v>SINAPI</v>
          </cell>
          <cell r="D888" t="str">
            <v>TRANSPORTE - HORISTA (COLETADO CAIXA - ENCARGOS COMPLEMENTARES)</v>
          </cell>
          <cell r="E888" t="str">
            <v>H</v>
          </cell>
          <cell r="F888">
            <v>1</v>
          </cell>
          <cell r="G888">
            <v>0.56999999999999995</v>
          </cell>
          <cell r="H888"/>
          <cell r="I888">
            <v>0.56999999999999995</v>
          </cell>
          <cell r="J888"/>
        </row>
        <row r="889">
          <cell r="A889" t="str">
            <v>INSUMO</v>
          </cell>
          <cell r="B889">
            <v>37370</v>
          </cell>
          <cell r="C889" t="str">
            <v>SINAPI</v>
          </cell>
          <cell r="D889" t="str">
            <v>ALIMENTACAO - HORISTA (COLETADO CAIXA - ENCARGOS COMPLEMENTARES)</v>
          </cell>
          <cell r="E889" t="str">
            <v>H</v>
          </cell>
          <cell r="F889">
            <v>1</v>
          </cell>
          <cell r="G889">
            <v>2.46</v>
          </cell>
          <cell r="H889"/>
          <cell r="I889">
            <v>2.46</v>
          </cell>
          <cell r="J889"/>
        </row>
        <row r="890">
          <cell r="A890" t="str">
            <v>INSUMO</v>
          </cell>
          <cell r="B890">
            <v>2358</v>
          </cell>
          <cell r="C890" t="str">
            <v>SINAPI</v>
          </cell>
          <cell r="D890" t="str">
            <v>DESENHISTA PROJETISTA (HORISTA)</v>
          </cell>
          <cell r="E890" t="str">
            <v>H</v>
          </cell>
          <cell r="F890">
            <v>1</v>
          </cell>
          <cell r="G890">
            <v>25.79</v>
          </cell>
          <cell r="H890"/>
          <cell r="I890">
            <v>25.79</v>
          </cell>
          <cell r="J890"/>
        </row>
        <row r="891">
          <cell r="A891" t="str">
            <v>TOTAL SEM BDI - 90775</v>
          </cell>
          <cell r="B891"/>
          <cell r="C891"/>
          <cell r="D891"/>
          <cell r="E891"/>
          <cell r="F891"/>
          <cell r="G891"/>
          <cell r="H891"/>
          <cell r="I891">
            <v>31.25</v>
          </cell>
          <cell r="J891"/>
        </row>
        <row r="893">
          <cell r="A893" t="str">
            <v>CLASSE/TIPO</v>
          </cell>
          <cell r="B893" t="str">
            <v>CÓDIGO</v>
          </cell>
          <cell r="C893" t="str">
            <v>FONTE</v>
          </cell>
          <cell r="D893" t="str">
            <v>DESCRIÇÃO</v>
          </cell>
          <cell r="E893" t="str">
            <v>UNID.</v>
          </cell>
          <cell r="F893" t="str">
            <v>COEF.</v>
          </cell>
          <cell r="G893" t="str">
            <v>P. UNIT. (R$)</v>
          </cell>
          <cell r="H893"/>
          <cell r="I893" t="str">
            <v>TOTAL (R$)</v>
          </cell>
          <cell r="J893"/>
        </row>
        <row r="894">
          <cell r="A894" t="str">
            <v>CUSTH</v>
          </cell>
          <cell r="B894">
            <v>5928</v>
          </cell>
          <cell r="C894" t="str">
            <v>SINAPI</v>
          </cell>
          <cell r="D894" t="str">
            <v>GUINDAUTO HIDRÁULICO, CAPACIDADE MÁXIMA DE CARGA 6200 KG, MOMENTO MÁXIMO DE CARGA 11,7 TM, ALCANCE MÁXIMO HORIZONTAL 9,70 M, INCLUSIVE CAMINHÃO TOCO PBT 16.000 KG, POTÊNCIA DE 189 CV - CHP DIURNO. AF_06/2014</v>
          </cell>
          <cell r="E894" t="str">
            <v>CHP</v>
          </cell>
          <cell r="F894"/>
          <cell r="G894">
            <v>275.00000000000006</v>
          </cell>
          <cell r="H894"/>
          <cell r="I894"/>
          <cell r="J894"/>
        </row>
        <row r="895">
          <cell r="A895" t="str">
            <v>COMPOSICAO</v>
          </cell>
          <cell r="B895">
            <v>91467</v>
          </cell>
          <cell r="C895" t="str">
            <v>SINAPI</v>
          </cell>
          <cell r="D895" t="str">
            <v>GUINDAUTO HIDRÁULICO, CAPACIDADE MÁXIMA DE CARGA 6200 KG, MOMENTO MÁXIMO DE CARGA 11,7 TM, ALCANCE MÁXIMO HORIZONTAL 9,70 M, INCLUSIVE CAMINHÃO TOCO PBT 16.000 KG, POTÊNCIA DE 189 CV - MATERIAIS NA OPERAÇÃO. AF_08/2015</v>
          </cell>
          <cell r="E895" t="str">
            <v>H</v>
          </cell>
          <cell r="F895">
            <v>1</v>
          </cell>
          <cell r="G895">
            <v>158.05000000000001</v>
          </cell>
          <cell r="H895"/>
          <cell r="I895">
            <v>158.05000000000001</v>
          </cell>
          <cell r="J895"/>
        </row>
        <row r="896">
          <cell r="A896" t="str">
            <v>COMPOSICAO</v>
          </cell>
          <cell r="B896">
            <v>91466</v>
          </cell>
          <cell r="C896" t="str">
            <v>SINAPI</v>
          </cell>
          <cell r="D896" t="str">
            <v>GUINDAUTO HIDRÁULICO, CAPACIDADE MÁXIMA DE CARGA 6200 KG, MOMENTO MÁXIMO DE CARGA 11,7 TM, ALCANCE MÁXIMO HORIZONTAL 9,70 M, INCLUSIVE CAMINHÃO TOCO PBT 16.000 KG, POTÊNCIA DE 189 CV - IMPOSTOS E SEGUROS. AF_08/2015</v>
          </cell>
          <cell r="E896" t="str">
            <v>H</v>
          </cell>
          <cell r="F896">
            <v>1</v>
          </cell>
          <cell r="G896">
            <v>4.08</v>
          </cell>
          <cell r="H896"/>
          <cell r="I896">
            <v>4.08</v>
          </cell>
          <cell r="J896"/>
        </row>
        <row r="897">
          <cell r="A897" t="str">
            <v>COMPOSICAO</v>
          </cell>
          <cell r="B897">
            <v>89262</v>
          </cell>
          <cell r="C897" t="str">
            <v>SINAPI</v>
          </cell>
          <cell r="D897" t="str">
            <v>GUINDAUTO HIDRÁULICO, CAPACIDADE MÁXIMA DE CARGA 6200 KG, MOMENTO MÁXIMO DE CARGA 11,7 TM, ALCANCE MÁXIMO HORIZONTAL 9,70 M, INCLUSIVE CAMINHÃO TOCO PBT 16.000 KG, POTÊNCIA DE 189 CV - MANUTENÇÃO. AF_06/2014</v>
          </cell>
          <cell r="E897" t="str">
            <v>H</v>
          </cell>
          <cell r="F897">
            <v>1</v>
          </cell>
          <cell r="G897">
            <v>46.64</v>
          </cell>
          <cell r="H897"/>
          <cell r="I897">
            <v>46.64</v>
          </cell>
          <cell r="J897"/>
        </row>
        <row r="898">
          <cell r="A898" t="str">
            <v>COMPOSICAO</v>
          </cell>
          <cell r="B898">
            <v>89260</v>
          </cell>
          <cell r="C898" t="str">
            <v>SINAPI</v>
          </cell>
          <cell r="D898" t="str">
            <v>GUINDAUTO HIDRÁULICO, CAPACIDADE MÁXIMA DE CARGA 6200 KG, MOMENTO MÁXIMO DE CARGA 11,7 TM, ALCANCE MÁXIMO HORIZONTAL 9,70 M, INCLUSIVE CAMINHÃO TOCO PBT 16.000 KG, POTÊNCIA DE 189 CV - JUROS. AF_06/2014</v>
          </cell>
          <cell r="E898" t="str">
            <v>H</v>
          </cell>
          <cell r="F898">
            <v>1</v>
          </cell>
          <cell r="G898">
            <v>10.120000000000001</v>
          </cell>
          <cell r="H898"/>
          <cell r="I898">
            <v>10.119999999999999</v>
          </cell>
          <cell r="J898"/>
        </row>
        <row r="899">
          <cell r="A899" t="str">
            <v>COMPOSICAO</v>
          </cell>
          <cell r="B899">
            <v>89259</v>
          </cell>
          <cell r="C899" t="str">
            <v>SINAPI</v>
          </cell>
          <cell r="D899" t="str">
            <v>GUINDAUTO HIDRÁULICO, CAPACIDADE MÁXIMA DE CARGA 6200 KG, MOMENTO MÁXIMO DE CARGA 11,7 TM, ALCANCE MÁXIMO HORIZONTAL 9,70 M, INCLUSIVE CAMINHÃO TOCO PBT 16.000 KG, POTÊNCIA DE 189 CV - DEPRECIAÇÃO. AF_06/2014</v>
          </cell>
          <cell r="E899" t="str">
            <v>H</v>
          </cell>
          <cell r="F899">
            <v>1</v>
          </cell>
          <cell r="G899">
            <v>27.520000000000003</v>
          </cell>
          <cell r="H899"/>
          <cell r="I899">
            <v>27.52</v>
          </cell>
          <cell r="J899"/>
        </row>
        <row r="900">
          <cell r="A900" t="str">
            <v>COMPOSICAO</v>
          </cell>
          <cell r="B900">
            <v>88286</v>
          </cell>
          <cell r="C900" t="str">
            <v>SINAPI</v>
          </cell>
          <cell r="D900" t="str">
            <v>MOTORISTA OPERADOR DE MUNCK COM ENCARGOS COMPLEMENTARES</v>
          </cell>
          <cell r="E900" t="str">
            <v>H</v>
          </cell>
          <cell r="F900">
            <v>1</v>
          </cell>
          <cell r="G900">
            <v>28.590000000000003</v>
          </cell>
          <cell r="H900"/>
          <cell r="I900">
            <v>28.59</v>
          </cell>
          <cell r="J900"/>
        </row>
        <row r="901">
          <cell r="A901" t="str">
            <v>TOTAL SEM BDI - 5928</v>
          </cell>
          <cell r="B901"/>
          <cell r="C901"/>
          <cell r="D901"/>
          <cell r="E901"/>
          <cell r="F901"/>
          <cell r="G901"/>
          <cell r="H901"/>
          <cell r="I901">
            <v>275.00000000000006</v>
          </cell>
          <cell r="J901"/>
        </row>
        <row r="903">
          <cell r="A903" t="str">
            <v>CLASSE/TIPO</v>
          </cell>
          <cell r="B903" t="str">
            <v>CÓDIGO</v>
          </cell>
          <cell r="C903" t="str">
            <v>FONTE</v>
          </cell>
          <cell r="D903" t="str">
            <v>DESCRIÇÃO</v>
          </cell>
          <cell r="E903" t="str">
            <v>UNID.</v>
          </cell>
          <cell r="F903" t="str">
            <v>COEF.</v>
          </cell>
          <cell r="G903" t="str">
            <v>P. UNIT. (R$)</v>
          </cell>
          <cell r="H903"/>
          <cell r="I903" t="str">
            <v>TOTAL (R$)</v>
          </cell>
          <cell r="J903"/>
        </row>
        <row r="904">
          <cell r="A904" t="str">
            <v>CUSTH</v>
          </cell>
          <cell r="B904">
            <v>93288</v>
          </cell>
          <cell r="C904" t="str">
            <v>SINAPI</v>
          </cell>
          <cell r="D904" t="str">
            <v>GUINDASTE HIDRÁULICO AUTOPROPELIDO, COM LANÇA TELESCÓPICA 40 M, CAPACIDADE MÁXIMA 60 T, POTÊNCIA 260 KW - CHI DIURNO. AF_03/2016</v>
          </cell>
          <cell r="E904" t="str">
            <v>CHI</v>
          </cell>
          <cell r="F904"/>
          <cell r="G904">
            <v>184.01999999999998</v>
          </cell>
          <cell r="H904"/>
          <cell r="I904"/>
          <cell r="J904"/>
        </row>
        <row r="905">
          <cell r="A905" t="str">
            <v>COMPOSICAO</v>
          </cell>
          <cell r="B905">
            <v>93296</v>
          </cell>
          <cell r="C905" t="str">
            <v>SINAPI</v>
          </cell>
          <cell r="D905" t="str">
            <v>GUINDASTE HIDRÁULICO AUTOPROPELIDO, COM LANÇA TELESCÓPICA 40 M, CAPACIDADE MÁXIMA 60 T, POTÊNCIA 260 KW - IMPOSTOS E SEGUROS. AF_03/2016</v>
          </cell>
          <cell r="E905" t="str">
            <v>H</v>
          </cell>
          <cell r="F905">
            <v>1</v>
          </cell>
          <cell r="G905">
            <v>14.19</v>
          </cell>
          <cell r="H905"/>
          <cell r="I905">
            <v>14.19</v>
          </cell>
          <cell r="J905"/>
        </row>
        <row r="906">
          <cell r="A906" t="str">
            <v>COMPOSICAO</v>
          </cell>
          <cell r="B906">
            <v>93284</v>
          </cell>
          <cell r="C906" t="str">
            <v>SINAPI</v>
          </cell>
          <cell r="D906" t="str">
            <v>GUINDASTE HIDRÁULICO AUTOPROPELIDO, COM LANÇA TELESCÓPICA 40 M, CAPACIDADE MÁXIMA 60 T, POTÊNCIA 260 KW - JUROS. AF_03/2016</v>
          </cell>
          <cell r="E906" t="str">
            <v>H</v>
          </cell>
          <cell r="F906">
            <v>1</v>
          </cell>
          <cell r="G906">
            <v>35.119999999999997</v>
          </cell>
          <cell r="H906"/>
          <cell r="I906">
            <v>35.119999999999997</v>
          </cell>
          <cell r="J906"/>
        </row>
        <row r="907">
          <cell r="A907" t="str">
            <v>COMPOSICAO</v>
          </cell>
          <cell r="B907">
            <v>93283</v>
          </cell>
          <cell r="C907" t="str">
            <v>SINAPI</v>
          </cell>
          <cell r="D907" t="str">
            <v>GUINDASTE HIDRÁULICO AUTOPROPELIDO, COM LANÇA TELESCÓPICA 40 M, CAPACIDADE MÁXIMA 60 T, POTÊNCIA 260 KW - DEPRECIAÇÃO. AF_03/2016</v>
          </cell>
          <cell r="E907" t="str">
            <v>H</v>
          </cell>
          <cell r="F907">
            <v>1</v>
          </cell>
          <cell r="G907">
            <v>99.64</v>
          </cell>
          <cell r="H907"/>
          <cell r="I907">
            <v>99.64</v>
          </cell>
          <cell r="J907"/>
        </row>
        <row r="908">
          <cell r="A908" t="str">
            <v>COMPOSICAO</v>
          </cell>
          <cell r="B908">
            <v>88296</v>
          </cell>
          <cell r="C908" t="str">
            <v>SINAPI</v>
          </cell>
          <cell r="D908" t="str">
            <v>OPERADOR DE GUINDASTE COM ENCARGOS COMPLEMENTARES</v>
          </cell>
          <cell r="E908" t="str">
            <v>H</v>
          </cell>
          <cell r="F908">
            <v>1</v>
          </cell>
          <cell r="G908">
            <v>35.07</v>
          </cell>
          <cell r="H908"/>
          <cell r="I908">
            <v>35.07</v>
          </cell>
          <cell r="J908"/>
        </row>
        <row r="909">
          <cell r="A909" t="str">
            <v>TOTAL SEM BDI - 93288</v>
          </cell>
          <cell r="B909"/>
          <cell r="C909"/>
          <cell r="D909"/>
          <cell r="E909"/>
          <cell r="F909"/>
          <cell r="G909"/>
          <cell r="H909"/>
          <cell r="I909">
            <v>184.01999999999998</v>
          </cell>
          <cell r="J909"/>
        </row>
        <row r="911">
          <cell r="A911" t="str">
            <v>CLASSE/TIPO</v>
          </cell>
          <cell r="B911" t="str">
            <v>CÓDIGO</v>
          </cell>
          <cell r="C911" t="str">
            <v>FONTE</v>
          </cell>
          <cell r="D911" t="str">
            <v>DESCRIÇÃO</v>
          </cell>
          <cell r="E911" t="str">
            <v>UNID.</v>
          </cell>
          <cell r="F911" t="str">
            <v>COEF.</v>
          </cell>
          <cell r="G911" t="str">
            <v>P. UNIT. (R$)</v>
          </cell>
          <cell r="H911"/>
          <cell r="I911" t="str">
            <v>TOTAL (R$)</v>
          </cell>
          <cell r="J911"/>
        </row>
        <row r="912">
          <cell r="A912" t="str">
            <v>CUSTH</v>
          </cell>
          <cell r="B912">
            <v>93287</v>
          </cell>
          <cell r="C912" t="str">
            <v>SINAPI</v>
          </cell>
          <cell r="D912" t="str">
            <v>GUINDASTE HIDRÁULICO AUTOPROPELIDO, COM LANÇA TELESCÓPICA 40 M, CAPACIDADE MÁXIMA 60 T, POTÊNCIA 260 KW - CHP DIURNO. AF_03/2016</v>
          </cell>
          <cell r="E912" t="str">
            <v>CHP</v>
          </cell>
          <cell r="F912"/>
          <cell r="G912">
            <v>358.49</v>
          </cell>
          <cell r="H912"/>
          <cell r="I912"/>
          <cell r="J912"/>
        </row>
        <row r="913">
          <cell r="A913" t="str">
            <v>COMPOSICAO</v>
          </cell>
          <cell r="B913">
            <v>93296</v>
          </cell>
          <cell r="C913" t="str">
            <v>SINAPI</v>
          </cell>
          <cell r="D913" t="str">
            <v>GUINDASTE HIDRÁULICO AUTOPROPELIDO, COM LANÇA TELESCÓPICA 40 M, CAPACIDADE MÁXIMA 60 T, POTÊNCIA 260 KW - IMPOSTOS E SEGUROS. AF_03/2016</v>
          </cell>
          <cell r="E913" t="str">
            <v>H</v>
          </cell>
          <cell r="F913">
            <v>1</v>
          </cell>
          <cell r="G913">
            <v>14.19</v>
          </cell>
          <cell r="H913"/>
          <cell r="I913">
            <v>14.19</v>
          </cell>
          <cell r="J913"/>
        </row>
        <row r="914">
          <cell r="A914" t="str">
            <v>COMPOSICAO</v>
          </cell>
          <cell r="B914">
            <v>93286</v>
          </cell>
          <cell r="C914" t="str">
            <v>SINAPI</v>
          </cell>
          <cell r="D914" t="str">
            <v>GUINDASTE HIDRÁULICO AUTOPROPELIDO, COM LANÇA TELESCÓPICA 40 M, CAPACIDADE MÁXIMA 60 T, POTÊNCIA 260 KW - MATERIAIS NA OPERAÇÃO. AF_03/2016</v>
          </cell>
          <cell r="E914" t="str">
            <v>H</v>
          </cell>
          <cell r="F914">
            <v>1</v>
          </cell>
          <cell r="G914">
            <v>14.3</v>
          </cell>
          <cell r="H914"/>
          <cell r="I914">
            <v>14.3</v>
          </cell>
          <cell r="J914"/>
        </row>
        <row r="915">
          <cell r="A915" t="str">
            <v>COMPOSICAO</v>
          </cell>
          <cell r="B915">
            <v>93285</v>
          </cell>
          <cell r="C915" t="str">
            <v>SINAPI</v>
          </cell>
          <cell r="D915" t="str">
            <v>GUINDASTE HIDRÁULICO AUTOPROPELIDO, COM LANÇA TELESCÓPICA 40 M, CAPACIDADE MÁXIMA 60 T, POTÊNCIA 260 KW - MANUTENÇÃO. AF_03/2016</v>
          </cell>
          <cell r="E915" t="str">
            <v>H</v>
          </cell>
          <cell r="F915">
            <v>1</v>
          </cell>
          <cell r="G915">
            <v>160.16999999999999</v>
          </cell>
          <cell r="H915"/>
          <cell r="I915">
            <v>160.16999999999999</v>
          </cell>
          <cell r="J915"/>
        </row>
        <row r="916">
          <cell r="A916" t="str">
            <v>COMPOSICAO</v>
          </cell>
          <cell r="B916">
            <v>93284</v>
          </cell>
          <cell r="C916" t="str">
            <v>SINAPI</v>
          </cell>
          <cell r="D916" t="str">
            <v>GUINDASTE HIDRÁULICO AUTOPROPELIDO, COM LANÇA TELESCÓPICA 40 M, CAPACIDADE MÁXIMA 60 T, POTÊNCIA 260 KW - JUROS. AF_03/2016</v>
          </cell>
          <cell r="E916" t="str">
            <v>H</v>
          </cell>
          <cell r="F916">
            <v>1</v>
          </cell>
          <cell r="G916">
            <v>35.119999999999997</v>
          </cell>
          <cell r="H916"/>
          <cell r="I916">
            <v>35.119999999999997</v>
          </cell>
          <cell r="J916"/>
        </row>
        <row r="917">
          <cell r="A917" t="str">
            <v>COMPOSICAO</v>
          </cell>
          <cell r="B917">
            <v>93283</v>
          </cell>
          <cell r="C917" t="str">
            <v>SINAPI</v>
          </cell>
          <cell r="D917" t="str">
            <v>GUINDASTE HIDRÁULICO AUTOPROPELIDO, COM LANÇA TELESCÓPICA 40 M, CAPACIDADE MÁXIMA 60 T, POTÊNCIA 260 KW - DEPRECIAÇÃO. AF_03/2016</v>
          </cell>
          <cell r="E917" t="str">
            <v>H</v>
          </cell>
          <cell r="F917">
            <v>1</v>
          </cell>
          <cell r="G917">
            <v>99.64</v>
          </cell>
          <cell r="H917"/>
          <cell r="I917">
            <v>99.64</v>
          </cell>
          <cell r="J917"/>
        </row>
        <row r="918">
          <cell r="A918" t="str">
            <v>COMPOSICAO</v>
          </cell>
          <cell r="B918">
            <v>88296</v>
          </cell>
          <cell r="C918" t="str">
            <v>SINAPI</v>
          </cell>
          <cell r="D918" t="str">
            <v>OPERADOR DE GUINDASTE COM ENCARGOS COMPLEMENTARES</v>
          </cell>
          <cell r="E918" t="str">
            <v>H</v>
          </cell>
          <cell r="F918">
            <v>1</v>
          </cell>
          <cell r="G918">
            <v>35.07</v>
          </cell>
          <cell r="H918"/>
          <cell r="I918">
            <v>35.07</v>
          </cell>
          <cell r="J918"/>
        </row>
        <row r="919">
          <cell r="A919" t="str">
            <v>TOTAL SEM BDI - 93287</v>
          </cell>
          <cell r="B919"/>
          <cell r="C919"/>
          <cell r="D919"/>
          <cell r="E919"/>
          <cell r="F919"/>
          <cell r="G919"/>
          <cell r="H919"/>
          <cell r="I919">
            <v>358.49</v>
          </cell>
          <cell r="J919"/>
        </row>
        <row r="921">
          <cell r="A921" t="str">
            <v>CLASSE/TIPO</v>
          </cell>
          <cell r="B921" t="str">
            <v>CÓDIGO</v>
          </cell>
          <cell r="C921" t="str">
            <v>FONTE</v>
          </cell>
          <cell r="D921" t="str">
            <v>DESCRIÇÃO</v>
          </cell>
          <cell r="E921" t="str">
            <v>UNID.</v>
          </cell>
          <cell r="F921" t="str">
            <v>COEF.</v>
          </cell>
          <cell r="G921" t="str">
            <v>P. UNIT. (R$)</v>
          </cell>
          <cell r="H921"/>
          <cell r="I921" t="str">
            <v>TOTAL (R$)</v>
          </cell>
          <cell r="J921"/>
        </row>
        <row r="922">
          <cell r="A922" t="str">
            <v>INSTET</v>
          </cell>
          <cell r="B922">
            <v>89711</v>
          </cell>
          <cell r="C922" t="str">
            <v>SINAPI</v>
          </cell>
          <cell r="D922" t="str">
            <v>TUBO PVC, SERIE NORMAL, ESGOTO PREDIAL, DN 40 MM, FORNECIDO E INSTALADO EM RAMAL DE DESCARGA OU RAMAL DE ESGOTO SANITÁRIO. AF_08/2022</v>
          </cell>
          <cell r="E922" t="str">
            <v>M</v>
          </cell>
          <cell r="F922"/>
          <cell r="G922">
            <v>20.529999999999998</v>
          </cell>
          <cell r="H922"/>
          <cell r="I922"/>
          <cell r="J922"/>
        </row>
        <row r="923">
          <cell r="A923" t="str">
            <v>COMPOSICAO</v>
          </cell>
          <cell r="B923">
            <v>88267</v>
          </cell>
          <cell r="C923" t="str">
            <v>SINAPI</v>
          </cell>
          <cell r="D923" t="str">
            <v>ENCANADOR OU BOMBEIRO HIDRÁULICO COM ENCARGOS COMPLEMENTARES</v>
          </cell>
          <cell r="E923" t="str">
            <v>H</v>
          </cell>
          <cell r="F923">
            <v>0.29299999999999998</v>
          </cell>
          <cell r="G923">
            <v>26.669999999999998</v>
          </cell>
          <cell r="H923"/>
          <cell r="I923">
            <v>7.81</v>
          </cell>
          <cell r="J923"/>
        </row>
        <row r="924">
          <cell r="A924" t="str">
            <v>COMPOSICAO</v>
          </cell>
          <cell r="B924">
            <v>88248</v>
          </cell>
          <cell r="C924" t="str">
            <v>SINAPI</v>
          </cell>
          <cell r="D924" t="str">
            <v>AUXILIAR DE ENCANADOR OU BOMBEIRO HIDRÁULICO COM ENCARGOS COMPLEMENTARES</v>
          </cell>
          <cell r="E924" t="str">
            <v>H</v>
          </cell>
          <cell r="F924">
            <v>0.29299999999999998</v>
          </cell>
          <cell r="G924">
            <v>21.82</v>
          </cell>
          <cell r="H924"/>
          <cell r="I924">
            <v>6.39</v>
          </cell>
          <cell r="J924"/>
        </row>
        <row r="925">
          <cell r="A925" t="str">
            <v>INSUMO</v>
          </cell>
          <cell r="B925">
            <v>38383</v>
          </cell>
          <cell r="C925" t="str">
            <v>SINAPI</v>
          </cell>
          <cell r="D925" t="str">
            <v>LIXA D'AGUA EM FOLHA, COR PRETA, GRAO 100</v>
          </cell>
          <cell r="E925" t="str">
            <v>UN</v>
          </cell>
          <cell r="F925">
            <v>1.6299999999999999E-2</v>
          </cell>
          <cell r="G925">
            <v>2.15</v>
          </cell>
          <cell r="H925"/>
          <cell r="I925">
            <v>0.03</v>
          </cell>
          <cell r="J925"/>
        </row>
        <row r="926">
          <cell r="A926" t="str">
            <v>INSUMO</v>
          </cell>
          <cell r="B926">
            <v>9835</v>
          </cell>
          <cell r="C926" t="str">
            <v>SINAPI</v>
          </cell>
          <cell r="D926" t="str">
            <v>TUBO PVC SERIE NORMAL, DN 40 MM, PARA ESGOTO PREDIAL (NBR 5688)</v>
          </cell>
          <cell r="E926" t="str">
            <v>M</v>
          </cell>
          <cell r="F926">
            <v>1.0548999999999999</v>
          </cell>
          <cell r="G926">
            <v>5.98</v>
          </cell>
          <cell r="H926"/>
          <cell r="I926">
            <v>6.3</v>
          </cell>
          <cell r="J926"/>
        </row>
        <row r="927">
          <cell r="A927" t="str">
            <v>TOTAL SEM BDI - 89711</v>
          </cell>
          <cell r="B927"/>
          <cell r="C927"/>
          <cell r="D927"/>
          <cell r="E927"/>
          <cell r="F927"/>
          <cell r="G927"/>
          <cell r="H927"/>
          <cell r="I927">
            <v>20.529999999999998</v>
          </cell>
          <cell r="J927"/>
        </row>
        <row r="929">
          <cell r="A929" t="str">
            <v>CLASSE/TIPO</v>
          </cell>
          <cell r="B929" t="str">
            <v>CÓDIGO</v>
          </cell>
          <cell r="C929" t="str">
            <v>FONTE</v>
          </cell>
          <cell r="D929" t="str">
            <v>DESCRIÇÃO</v>
          </cell>
          <cell r="E929" t="str">
            <v>UNID.</v>
          </cell>
          <cell r="F929" t="str">
            <v>COEF.</v>
          </cell>
          <cell r="G929" t="str">
            <v>P. UNIT. (R$)</v>
          </cell>
          <cell r="H929"/>
          <cell r="I929" t="str">
            <v>TOTAL (R$)</v>
          </cell>
          <cell r="J929"/>
        </row>
        <row r="930">
          <cell r="A930" t="str">
            <v>RASG</v>
          </cell>
          <cell r="B930">
            <v>90436</v>
          </cell>
          <cell r="C930" t="str">
            <v>SINAPI</v>
          </cell>
          <cell r="D930" t="str">
            <v>FURO MANUAL EM ALVENARIA, PARA INSTALAÇÕES HIDRÁULICAS, DIÂMETROS MENORES OU IGUAIS A 40 MM. AF_09/2023</v>
          </cell>
          <cell r="E930" t="str">
            <v>UN</v>
          </cell>
          <cell r="F930"/>
          <cell r="G930">
            <v>14.33</v>
          </cell>
          <cell r="H930"/>
          <cell r="I930"/>
          <cell r="J930"/>
        </row>
        <row r="931">
          <cell r="A931" t="str">
            <v>COMPOSICAO</v>
          </cell>
          <cell r="B931">
            <v>88267</v>
          </cell>
          <cell r="C931" t="str">
            <v>SINAPI</v>
          </cell>
          <cell r="D931" t="str">
            <v>ENCANADOR OU BOMBEIRO HIDRÁULICO COM ENCARGOS COMPLEMENTARES</v>
          </cell>
          <cell r="E931" t="str">
            <v>H</v>
          </cell>
          <cell r="F931">
            <v>0.437</v>
          </cell>
          <cell r="G931">
            <v>26.669999999999998</v>
          </cell>
          <cell r="H931"/>
          <cell r="I931">
            <v>11.65</v>
          </cell>
          <cell r="J931"/>
        </row>
        <row r="932">
          <cell r="A932" t="str">
            <v>COMPOSICAO</v>
          </cell>
          <cell r="B932">
            <v>88248</v>
          </cell>
          <cell r="C932" t="str">
            <v>SINAPI</v>
          </cell>
          <cell r="D932" t="str">
            <v>AUXILIAR DE ENCANADOR OU BOMBEIRO HIDRÁULICO COM ENCARGOS COMPLEMENTARES</v>
          </cell>
          <cell r="E932" t="str">
            <v>H</v>
          </cell>
          <cell r="F932">
            <v>0.1229</v>
          </cell>
          <cell r="G932">
            <v>21.82</v>
          </cell>
          <cell r="H932"/>
          <cell r="I932">
            <v>2.68</v>
          </cell>
          <cell r="J932"/>
        </row>
        <row r="933">
          <cell r="A933" t="str">
            <v>TOTAL SEM BDI - 90436</v>
          </cell>
          <cell r="B933"/>
          <cell r="C933"/>
          <cell r="D933"/>
          <cell r="E933"/>
          <cell r="F933"/>
          <cell r="G933"/>
          <cell r="H933"/>
          <cell r="I933">
            <v>14.33</v>
          </cell>
          <cell r="J933"/>
        </row>
        <row r="935">
          <cell r="A935" t="str">
            <v>CLASSE/TIPO</v>
          </cell>
          <cell r="B935" t="str">
            <v>CÓDIGO</v>
          </cell>
          <cell r="C935" t="str">
            <v>FONTE</v>
          </cell>
          <cell r="D935" t="str">
            <v>DESCRIÇÃO</v>
          </cell>
          <cell r="E935" t="str">
            <v>UNID.</v>
          </cell>
          <cell r="F935" t="str">
            <v>COEF.</v>
          </cell>
          <cell r="G935" t="str">
            <v>P. UNIT. (R$)</v>
          </cell>
          <cell r="H935"/>
          <cell r="I935" t="str">
            <v>TOTAL (R$)</v>
          </cell>
          <cell r="J935"/>
        </row>
        <row r="936">
          <cell r="A936" t="str">
            <v>RASG</v>
          </cell>
          <cell r="B936">
            <v>90443</v>
          </cell>
          <cell r="C936" t="str">
            <v>SINAPI</v>
          </cell>
          <cell r="D936" t="str">
            <v>RASGO LINEAR MANUAL EM ALVENARIA, PARA RAMAIS/ DISTRIBUIÇÃO DE INSTALAÇÕES HIDRÁULICAS, DIÂMETROS MENORES OU IGUAIS A 40 MM. AF_09/2023</v>
          </cell>
          <cell r="E936" t="str">
            <v>M</v>
          </cell>
          <cell r="F936"/>
          <cell r="G936">
            <v>7.6999999999999993</v>
          </cell>
          <cell r="H936"/>
          <cell r="I936"/>
          <cell r="J936"/>
        </row>
        <row r="937">
          <cell r="A937" t="str">
            <v>COMPOSICAO</v>
          </cell>
          <cell r="B937">
            <v>88267</v>
          </cell>
          <cell r="C937" t="str">
            <v>SINAPI</v>
          </cell>
          <cell r="D937" t="str">
            <v>ENCANADOR OU BOMBEIRO HIDRÁULICO COM ENCARGOS COMPLEMENTARES</v>
          </cell>
          <cell r="E937" t="str">
            <v>H</v>
          </cell>
          <cell r="F937">
            <v>0.23480000000000001</v>
          </cell>
          <cell r="G937">
            <v>26.669999999999998</v>
          </cell>
          <cell r="H937"/>
          <cell r="I937">
            <v>6.26</v>
          </cell>
          <cell r="J937"/>
        </row>
        <row r="938">
          <cell r="A938" t="str">
            <v>COMPOSICAO</v>
          </cell>
          <cell r="B938">
            <v>88248</v>
          </cell>
          <cell r="C938" t="str">
            <v>SINAPI</v>
          </cell>
          <cell r="D938" t="str">
            <v>AUXILIAR DE ENCANADOR OU BOMBEIRO HIDRÁULICO COM ENCARGOS COMPLEMENTARES</v>
          </cell>
          <cell r="E938" t="str">
            <v>H</v>
          </cell>
          <cell r="F938">
            <v>6.6000000000000003E-2</v>
          </cell>
          <cell r="G938">
            <v>21.82</v>
          </cell>
          <cell r="H938"/>
          <cell r="I938">
            <v>1.44</v>
          </cell>
          <cell r="J938"/>
        </row>
        <row r="939">
          <cell r="A939" t="str">
            <v>TOTAL SEM BDI - 90443</v>
          </cell>
          <cell r="B939"/>
          <cell r="C939"/>
          <cell r="D939"/>
          <cell r="E939"/>
          <cell r="F939"/>
          <cell r="G939"/>
          <cell r="H939"/>
          <cell r="I939">
            <v>7.6999999999999993</v>
          </cell>
          <cell r="J939"/>
        </row>
        <row r="941">
          <cell r="A941" t="str">
            <v>CLASSE/TIPO</v>
          </cell>
          <cell r="B941" t="str">
            <v>CÓDIGO</v>
          </cell>
          <cell r="C941" t="str">
            <v>FONTE</v>
          </cell>
          <cell r="D941" t="str">
            <v>DESCRIÇÃO</v>
          </cell>
          <cell r="E941" t="str">
            <v>UNID.</v>
          </cell>
          <cell r="F941" t="str">
            <v>COEF.</v>
          </cell>
          <cell r="G941" t="str">
            <v>P. UNIT. (R$)</v>
          </cell>
          <cell r="H941"/>
          <cell r="I941" t="str">
            <v>TOTAL (R$)</v>
          </cell>
          <cell r="J941"/>
        </row>
        <row r="942">
          <cell r="A942" t="str">
            <v>RASG</v>
          </cell>
          <cell r="B942">
            <v>90453</v>
          </cell>
          <cell r="C942" t="str">
            <v>SINAPI</v>
          </cell>
          <cell r="D942" t="str">
            <v>PASSANTE TIPO TUBO COM DIÂMETRO DE 40 MM, FIXADO EM LAJE, PARA PASSAGEM DE TUBULAÇÕES COM NO MÁXIMO 32 MM DE DIÂMETRO. AF_09/2023</v>
          </cell>
          <cell r="E942" t="str">
            <v>UN</v>
          </cell>
          <cell r="F942"/>
          <cell r="G942">
            <v>3.85</v>
          </cell>
          <cell r="H942"/>
          <cell r="I942"/>
          <cell r="J942"/>
        </row>
        <row r="943">
          <cell r="A943" t="str">
            <v>COMPOSICAO</v>
          </cell>
          <cell r="B943">
            <v>88267</v>
          </cell>
          <cell r="C943" t="str">
            <v>SINAPI</v>
          </cell>
          <cell r="D943" t="str">
            <v>ENCANADOR OU BOMBEIRO HIDRÁULICO COM ENCARGOS COMPLEMENTARES</v>
          </cell>
          <cell r="E943" t="str">
            <v>H</v>
          </cell>
          <cell r="F943">
            <v>7.0199999999999999E-2</v>
          </cell>
          <cell r="G943">
            <v>26.669999999999998</v>
          </cell>
          <cell r="H943"/>
          <cell r="I943">
            <v>1.87</v>
          </cell>
          <cell r="J943"/>
        </row>
        <row r="944">
          <cell r="A944" t="str">
            <v>COMPOSICAO</v>
          </cell>
          <cell r="B944">
            <v>88248</v>
          </cell>
          <cell r="C944" t="str">
            <v>SINAPI</v>
          </cell>
          <cell r="D944" t="str">
            <v>AUXILIAR DE ENCANADOR OU BOMBEIRO HIDRÁULICO COM ENCARGOS COMPLEMENTARES</v>
          </cell>
          <cell r="E944" t="str">
            <v>H</v>
          </cell>
          <cell r="F944">
            <v>1.7600000000000001E-2</v>
          </cell>
          <cell r="G944">
            <v>21.82</v>
          </cell>
          <cell r="H944"/>
          <cell r="I944">
            <v>0.38</v>
          </cell>
          <cell r="J944"/>
        </row>
        <row r="945">
          <cell r="A945" t="str">
            <v>INSUMO</v>
          </cell>
          <cell r="B945">
            <v>43132</v>
          </cell>
          <cell r="C945" t="str">
            <v>SINAPI</v>
          </cell>
          <cell r="D945" t="str">
            <v>ARAME RECOZIDO 16 BWG, D = 1,65 MM (0,016 KG/M) OU 18 BWG, D = 1,25 MM (0,01 KG/M)</v>
          </cell>
          <cell r="E945" t="str">
            <v>KG</v>
          </cell>
          <cell r="F945">
            <v>8.8000000000000005E-3</v>
          </cell>
          <cell r="G945">
            <v>21.59</v>
          </cell>
          <cell r="H945"/>
          <cell r="I945">
            <v>0.18</v>
          </cell>
          <cell r="J945"/>
        </row>
        <row r="946">
          <cell r="A946" t="str">
            <v>INSUMO</v>
          </cell>
          <cell r="B946">
            <v>40304</v>
          </cell>
          <cell r="C946" t="str">
            <v>SINAPI</v>
          </cell>
          <cell r="D946" t="str">
            <v>PREGO DE ACO POLIDO COM CABECA DUPLA 17 X 27 (2 1/2 X 11)</v>
          </cell>
          <cell r="E946" t="str">
            <v>KG</v>
          </cell>
          <cell r="F946">
            <v>2.1399999999999999E-2</v>
          </cell>
          <cell r="G946">
            <v>25.11</v>
          </cell>
          <cell r="H946"/>
          <cell r="I946">
            <v>0.53</v>
          </cell>
          <cell r="J946"/>
        </row>
        <row r="947">
          <cell r="A947" t="str">
            <v>INSUMO</v>
          </cell>
          <cell r="B947">
            <v>9835</v>
          </cell>
          <cell r="C947" t="str">
            <v>SINAPI</v>
          </cell>
          <cell r="D947" t="str">
            <v>TUBO PVC SERIE NORMAL, DN 40 MM, PARA ESGOTO PREDIAL (NBR 5688)</v>
          </cell>
          <cell r="E947" t="str">
            <v>M</v>
          </cell>
          <cell r="F947">
            <v>0.15</v>
          </cell>
          <cell r="G947">
            <v>5.98</v>
          </cell>
          <cell r="H947"/>
          <cell r="I947">
            <v>0.89</v>
          </cell>
          <cell r="J947"/>
        </row>
        <row r="948">
          <cell r="A948" t="str">
            <v>TOTAL SEM BDI - 90453</v>
          </cell>
          <cell r="B948"/>
          <cell r="C948"/>
          <cell r="D948"/>
          <cell r="E948"/>
          <cell r="F948"/>
          <cell r="G948"/>
          <cell r="H948"/>
          <cell r="I948">
            <v>3.85</v>
          </cell>
          <cell r="J948"/>
        </row>
        <row r="950">
          <cell r="A950" t="str">
            <v>CLASSE/TIPO</v>
          </cell>
          <cell r="B950" t="str">
            <v>CÓDIGO</v>
          </cell>
          <cell r="C950" t="str">
            <v>FONTE</v>
          </cell>
          <cell r="D950" t="str">
            <v>DESCRIÇÃO</v>
          </cell>
          <cell r="E950" t="str">
            <v>UNID.</v>
          </cell>
          <cell r="F950" t="str">
            <v>COEF.</v>
          </cell>
          <cell r="G950" t="str">
            <v>P. UNIT. (R$)</v>
          </cell>
          <cell r="H950"/>
          <cell r="I950" t="str">
            <v>TOTAL (R$)</v>
          </cell>
          <cell r="J950"/>
        </row>
        <row r="951">
          <cell r="A951" t="str">
            <v>RASG</v>
          </cell>
          <cell r="B951">
            <v>90466</v>
          </cell>
          <cell r="C951" t="str">
            <v>SINAPI</v>
          </cell>
          <cell r="D951" t="str">
            <v>CHUMBAMENTO LINEAR EM ALVENARIA PARA RAMAIS/DISTRIBUIÇÃO DE INSTALAÇÕES HIDRÁULICAS COM DIÂMETROS MENORES OU IGUAIS A 40 MM. AF_09/2023</v>
          </cell>
          <cell r="E951" t="str">
            <v>M</v>
          </cell>
          <cell r="F951"/>
          <cell r="G951">
            <v>15.56</v>
          </cell>
          <cell r="H951"/>
          <cell r="I951"/>
          <cell r="J951"/>
        </row>
        <row r="952">
          <cell r="A952" t="str">
            <v>COMPOSICAO</v>
          </cell>
          <cell r="B952">
            <v>88629</v>
          </cell>
          <cell r="C952" t="str">
            <v>SINAPI</v>
          </cell>
          <cell r="D952" t="str">
            <v>ARGAMASSA TRAÇO 1:3 (EM VOLUME DE CIMENTO E AREIA MÉDIA ÚMIDA), PREPARO MANUAL. AF_08/2019</v>
          </cell>
          <cell r="E952" t="str">
            <v>M3</v>
          </cell>
          <cell r="F952">
            <v>5.1000000000000004E-3</v>
          </cell>
          <cell r="G952">
            <v>789.96999999999991</v>
          </cell>
          <cell r="H952"/>
          <cell r="I952">
            <v>4.0199999999999996</v>
          </cell>
          <cell r="J952"/>
        </row>
        <row r="953">
          <cell r="A953" t="str">
            <v>COMPOSICAO</v>
          </cell>
          <cell r="B953">
            <v>88267</v>
          </cell>
          <cell r="C953" t="str">
            <v>SINAPI</v>
          </cell>
          <cell r="D953" t="str">
            <v>ENCANADOR OU BOMBEIRO HIDRÁULICO COM ENCARGOS COMPLEMENTARES</v>
          </cell>
          <cell r="E953" t="str">
            <v>H</v>
          </cell>
          <cell r="F953">
            <v>0.36499999999999999</v>
          </cell>
          <cell r="G953">
            <v>26.669999999999998</v>
          </cell>
          <cell r="H953"/>
          <cell r="I953">
            <v>9.73</v>
          </cell>
          <cell r="J953"/>
        </row>
        <row r="954">
          <cell r="A954" t="str">
            <v>COMPOSICAO</v>
          </cell>
          <cell r="B954">
            <v>88248</v>
          </cell>
          <cell r="C954" t="str">
            <v>SINAPI</v>
          </cell>
          <cell r="D954" t="str">
            <v>AUXILIAR DE ENCANADOR OU BOMBEIRO HIDRÁULICO COM ENCARGOS COMPLEMENTARES</v>
          </cell>
          <cell r="E954" t="str">
            <v>H</v>
          </cell>
          <cell r="F954">
            <v>8.3000000000000004E-2</v>
          </cell>
          <cell r="G954">
            <v>21.82</v>
          </cell>
          <cell r="H954"/>
          <cell r="I954">
            <v>1.81</v>
          </cell>
          <cell r="J954"/>
        </row>
        <row r="955">
          <cell r="A955" t="str">
            <v>TOTAL SEM BDI - 90466</v>
          </cell>
          <cell r="B955"/>
          <cell r="C955"/>
          <cell r="D955"/>
          <cell r="E955"/>
          <cell r="F955"/>
          <cell r="G955"/>
          <cell r="H955"/>
          <cell r="I955">
            <v>15.56</v>
          </cell>
          <cell r="J955"/>
        </row>
        <row r="957">
          <cell r="A957" t="str">
            <v>CLASSE/TIPO</v>
          </cell>
          <cell r="B957" t="str">
            <v>CÓDIGO</v>
          </cell>
          <cell r="C957" t="str">
            <v>FONTE</v>
          </cell>
          <cell r="D957" t="str">
            <v>DESCRIÇÃO</v>
          </cell>
          <cell r="E957" t="str">
            <v>UNID.</v>
          </cell>
          <cell r="F957" t="str">
            <v>COEF.</v>
          </cell>
          <cell r="G957" t="str">
            <v>P. UNIT. (R$)</v>
          </cell>
          <cell r="H957"/>
          <cell r="I957" t="str">
            <v>TOTAL (R$)</v>
          </cell>
          <cell r="J957"/>
        </row>
        <row r="958">
          <cell r="A958" t="str">
            <v>RASG</v>
          </cell>
          <cell r="B958">
            <v>91185</v>
          </cell>
          <cell r="C958" t="str">
            <v>SINAPI</v>
          </cell>
          <cell r="D958" t="str">
            <v>FIXAÇÃO DE TUBOS HORIZONTAIS DE PVC ÁGUA, PVC ESGOTO, PVC ÁGUA PLUVIAL, CPVC, PPR, COBRE OU AÇO, DIÂMETROS MENORES OU IGUAIS A 40 MM, COM ABRAÇADEIRA METÁLICA FLEXÍVEL 18 MM, FIXADA DIRETAMENTE NA LAJE. AF_09/2023</v>
          </cell>
          <cell r="E958" t="str">
            <v>M</v>
          </cell>
          <cell r="F958"/>
          <cell r="G958">
            <v>23.910000000000004</v>
          </cell>
          <cell r="H958"/>
          <cell r="I958"/>
          <cell r="J958"/>
        </row>
        <row r="959">
          <cell r="A959" t="str">
            <v>COMPOSICAO</v>
          </cell>
          <cell r="B959">
            <v>88267</v>
          </cell>
          <cell r="C959" t="str">
            <v>SINAPI</v>
          </cell>
          <cell r="D959" t="str">
            <v>ENCANADOR OU BOMBEIRO HIDRÁULICO COM ENCARGOS COMPLEMENTARES</v>
          </cell>
          <cell r="E959" t="str">
            <v>H</v>
          </cell>
          <cell r="F959">
            <v>0.65369999999999995</v>
          </cell>
          <cell r="G959">
            <v>26.669999999999998</v>
          </cell>
          <cell r="H959"/>
          <cell r="I959">
            <v>17.43</v>
          </cell>
          <cell r="J959"/>
        </row>
        <row r="960">
          <cell r="A960" t="str">
            <v>COMPOSICAO</v>
          </cell>
          <cell r="B960">
            <v>88248</v>
          </cell>
          <cell r="C960" t="str">
            <v>SINAPI</v>
          </cell>
          <cell r="D960" t="str">
            <v>AUXILIAR DE ENCANADOR OU BOMBEIRO HIDRÁULICO COM ENCARGOS COMPLEMENTARES</v>
          </cell>
          <cell r="E960" t="str">
            <v>H</v>
          </cell>
          <cell r="F960">
            <v>0.14860000000000001</v>
          </cell>
          <cell r="G960">
            <v>21.82</v>
          </cell>
          <cell r="H960"/>
          <cell r="I960">
            <v>3.24</v>
          </cell>
          <cell r="J960"/>
        </row>
        <row r="961">
          <cell r="A961" t="str">
            <v>INSUMO</v>
          </cell>
          <cell r="B961">
            <v>14153</v>
          </cell>
          <cell r="C961" t="str">
            <v>SINAPI</v>
          </cell>
          <cell r="D961" t="str">
            <v>FITA METALICA PERFURADA, L = *18* MM, ROLO DE 30 M, CARGA RECOMENDADA = *30* KGF</v>
          </cell>
          <cell r="E961" t="str">
            <v>UN</v>
          </cell>
          <cell r="F961">
            <v>1.49E-2</v>
          </cell>
          <cell r="G961">
            <v>62.14</v>
          </cell>
          <cell r="H961"/>
          <cell r="I961">
            <v>0.92</v>
          </cell>
          <cell r="J961"/>
        </row>
        <row r="962">
          <cell r="A962" t="str">
            <v>INSUMO</v>
          </cell>
          <cell r="B962">
            <v>4350</v>
          </cell>
          <cell r="C962" t="str">
            <v>SINAPI</v>
          </cell>
          <cell r="D962" t="str">
            <v>BUCHA DE NYLON, DIAMETRO DO FURO 8 MM, COMPRIMENTO 40 MM, COM PARAFUSO DE ROSCA SOBERBA, CABECA CHATA, FENDA SIMPLES, 4,8 X 50 MM</v>
          </cell>
          <cell r="E962" t="str">
            <v>UN</v>
          </cell>
          <cell r="F962">
            <v>3.75</v>
          </cell>
          <cell r="G962">
            <v>0.62</v>
          </cell>
          <cell r="H962"/>
          <cell r="I962">
            <v>2.3199999999999998</v>
          </cell>
          <cell r="J962"/>
        </row>
        <row r="963">
          <cell r="A963" t="str">
            <v>TOTAL SEM BDI - 91185</v>
          </cell>
          <cell r="B963"/>
          <cell r="C963"/>
          <cell r="D963"/>
          <cell r="E963"/>
          <cell r="F963"/>
          <cell r="G963"/>
          <cell r="H963"/>
          <cell r="I963">
            <v>23.910000000000004</v>
          </cell>
          <cell r="J963"/>
        </row>
        <row r="965">
          <cell r="A965" t="str">
            <v>CLASSE/TIPO</v>
          </cell>
          <cell r="B965" t="str">
            <v>CÓDIGO</v>
          </cell>
          <cell r="C965" t="str">
            <v>FONTE</v>
          </cell>
          <cell r="D965" t="str">
            <v>DESCRIÇÃO</v>
          </cell>
          <cell r="E965" t="str">
            <v>UNID.</v>
          </cell>
          <cell r="F965" t="str">
            <v>COEF.</v>
          </cell>
          <cell r="G965" t="str">
            <v>P. UNIT. (R$)</v>
          </cell>
          <cell r="H965"/>
          <cell r="I965" t="str">
            <v>TOTAL (R$)</v>
          </cell>
          <cell r="J965"/>
        </row>
        <row r="966">
          <cell r="A966" t="str">
            <v>RASG</v>
          </cell>
          <cell r="B966">
            <v>91190</v>
          </cell>
          <cell r="C966" t="str">
            <v>SINAPI</v>
          </cell>
          <cell r="D966" t="str">
            <v>CHUMBAMENTO PONTUAL EM PASSAGEM DE TUBO COM DIÂMETRO MENOR OU IGUAL A 40 MM. AF_09/2023</v>
          </cell>
          <cell r="E966" t="str">
            <v>UN</v>
          </cell>
          <cell r="F966"/>
          <cell r="G966">
            <v>11.06</v>
          </cell>
          <cell r="H966"/>
          <cell r="I966"/>
          <cell r="J966"/>
        </row>
        <row r="967">
          <cell r="A967" t="str">
            <v>COMPOSICAO</v>
          </cell>
          <cell r="B967">
            <v>88629</v>
          </cell>
          <cell r="C967" t="str">
            <v>SINAPI</v>
          </cell>
          <cell r="D967" t="str">
            <v>ARGAMASSA TRAÇO 1:3 (EM VOLUME DE CIMENTO E AREIA MÉDIA ÚMIDA), PREPARO MANUAL. AF_08/2019</v>
          </cell>
          <cell r="E967" t="str">
            <v>M3</v>
          </cell>
          <cell r="F967">
            <v>6.0000000000000001E-3</v>
          </cell>
          <cell r="G967">
            <v>789.96999999999991</v>
          </cell>
          <cell r="H967"/>
          <cell r="I967">
            <v>4.7300000000000004</v>
          </cell>
          <cell r="J967"/>
        </row>
        <row r="968">
          <cell r="A968" t="str">
            <v>COMPOSICAO</v>
          </cell>
          <cell r="B968">
            <v>88267</v>
          </cell>
          <cell r="C968" t="str">
            <v>SINAPI</v>
          </cell>
          <cell r="D968" t="str">
            <v>ENCANADOR OU BOMBEIRO HIDRÁULICO COM ENCARGOS COMPLEMENTARES</v>
          </cell>
          <cell r="E968" t="str">
            <v>H</v>
          </cell>
          <cell r="F968">
            <v>0.20030000000000001</v>
          </cell>
          <cell r="G968">
            <v>26.669999999999998</v>
          </cell>
          <cell r="H968"/>
          <cell r="I968">
            <v>5.34</v>
          </cell>
          <cell r="J968"/>
        </row>
        <row r="969">
          <cell r="A969" t="str">
            <v>COMPOSICAO</v>
          </cell>
          <cell r="B969">
            <v>88248</v>
          </cell>
          <cell r="C969" t="str">
            <v>SINAPI</v>
          </cell>
          <cell r="D969" t="str">
            <v>AUXILIAR DE ENCANADOR OU BOMBEIRO HIDRÁULICO COM ENCARGOS COMPLEMENTARES</v>
          </cell>
          <cell r="E969" t="str">
            <v>H</v>
          </cell>
          <cell r="F969">
            <v>4.5499999999999999E-2</v>
          </cell>
          <cell r="G969">
            <v>21.82</v>
          </cell>
          <cell r="H969"/>
          <cell r="I969">
            <v>0.99</v>
          </cell>
          <cell r="J969"/>
        </row>
        <row r="970">
          <cell r="A970" t="str">
            <v>TOTAL SEM BDI - 91190</v>
          </cell>
          <cell r="B970"/>
          <cell r="C970"/>
          <cell r="D970"/>
          <cell r="E970"/>
          <cell r="F970"/>
          <cell r="G970"/>
          <cell r="H970"/>
          <cell r="I970">
            <v>11.06</v>
          </cell>
          <cell r="J970"/>
        </row>
        <row r="972">
          <cell r="A972" t="str">
            <v>CLASSE/TIPO</v>
          </cell>
          <cell r="B972" t="str">
            <v>CÓDIGO</v>
          </cell>
          <cell r="C972" t="str">
            <v>FONTE</v>
          </cell>
          <cell r="D972" t="str">
            <v>DESCRIÇÃO</v>
          </cell>
          <cell r="E972" t="str">
            <v>UNID.</v>
          </cell>
          <cell r="F972" t="str">
            <v>COEF.</v>
          </cell>
          <cell r="G972" t="str">
            <v>P. UNIT. (R$)</v>
          </cell>
          <cell r="H972"/>
          <cell r="I972" t="str">
            <v>TOTAL (R$)</v>
          </cell>
          <cell r="J972"/>
        </row>
        <row r="973">
          <cell r="A973" t="str">
            <v>INSTET</v>
          </cell>
          <cell r="B973">
            <v>89712</v>
          </cell>
          <cell r="C973" t="str">
            <v>SINAPI</v>
          </cell>
          <cell r="D973" t="str">
            <v>TUBO PVC, SERIE NORMAL, ESGOTO PREDIAL, DN 50 MM, FORNECIDO E INSTALADO EM RAMAL DE DESCARGA OU RAMAL DE ESGOTO SANITÁRIO. AF_08/2022</v>
          </cell>
          <cell r="E973" t="str">
            <v>M</v>
          </cell>
          <cell r="F973"/>
          <cell r="G973">
            <v>25.87</v>
          </cell>
          <cell r="H973"/>
          <cell r="I973"/>
          <cell r="J973"/>
        </row>
        <row r="974">
          <cell r="A974" t="str">
            <v>COMPOSICAO</v>
          </cell>
          <cell r="B974">
            <v>88267</v>
          </cell>
          <cell r="C974" t="str">
            <v>SINAPI</v>
          </cell>
          <cell r="D974" t="str">
            <v>ENCANADOR OU BOMBEIRO HIDRÁULICO COM ENCARGOS COMPLEMENTARES</v>
          </cell>
          <cell r="E974" t="str">
            <v>H</v>
          </cell>
          <cell r="F974">
            <v>0.31819999999999998</v>
          </cell>
          <cell r="G974">
            <v>26.669999999999998</v>
          </cell>
          <cell r="H974"/>
          <cell r="I974">
            <v>8.48</v>
          </cell>
          <cell r="J974"/>
        </row>
        <row r="975">
          <cell r="A975" t="str">
            <v>COMPOSICAO</v>
          </cell>
          <cell r="B975">
            <v>88248</v>
          </cell>
          <cell r="C975" t="str">
            <v>SINAPI</v>
          </cell>
          <cell r="D975" t="str">
            <v>AUXILIAR DE ENCANADOR OU BOMBEIRO HIDRÁULICO COM ENCARGOS COMPLEMENTARES</v>
          </cell>
          <cell r="E975" t="str">
            <v>H</v>
          </cell>
          <cell r="F975">
            <v>0.31819999999999998</v>
          </cell>
          <cell r="G975">
            <v>21.82</v>
          </cell>
          <cell r="H975"/>
          <cell r="I975">
            <v>6.94</v>
          </cell>
          <cell r="J975"/>
        </row>
        <row r="976">
          <cell r="A976" t="str">
            <v>INSUMO</v>
          </cell>
          <cell r="B976">
            <v>38383</v>
          </cell>
          <cell r="C976" t="str">
            <v>SINAPI</v>
          </cell>
          <cell r="D976" t="str">
            <v>LIXA D'AGUA EM FOLHA, COR PRETA, GRAO 100</v>
          </cell>
          <cell r="E976" t="str">
            <v>UN</v>
          </cell>
          <cell r="F976">
            <v>1.77E-2</v>
          </cell>
          <cell r="G976">
            <v>2.15</v>
          </cell>
          <cell r="H976"/>
          <cell r="I976">
            <v>0.03</v>
          </cell>
          <cell r="J976"/>
        </row>
        <row r="977">
          <cell r="A977" t="str">
            <v>INSUMO</v>
          </cell>
          <cell r="B977">
            <v>9838</v>
          </cell>
          <cell r="C977" t="str">
            <v>SINAPI</v>
          </cell>
          <cell r="D977" t="str">
            <v>TUBO PVC SERIE NORMAL, DN 50 MM, PARA ESGOTO PREDIAL (NBR 5688)</v>
          </cell>
          <cell r="E977" t="str">
            <v>M</v>
          </cell>
          <cell r="F977">
            <v>1.0548999999999999</v>
          </cell>
          <cell r="G977">
            <v>9.8800000000000008</v>
          </cell>
          <cell r="H977"/>
          <cell r="I977">
            <v>10.42</v>
          </cell>
          <cell r="J977"/>
        </row>
        <row r="978">
          <cell r="A978" t="str">
            <v>TOTAL SEM BDI - 89712</v>
          </cell>
          <cell r="B978"/>
          <cell r="C978"/>
          <cell r="D978"/>
          <cell r="E978"/>
          <cell r="F978"/>
          <cell r="G978"/>
          <cell r="H978"/>
          <cell r="I978">
            <v>25.87</v>
          </cell>
          <cell r="J978"/>
        </row>
        <row r="980">
          <cell r="A980" t="str">
            <v>CLASSE/TIPO</v>
          </cell>
          <cell r="B980" t="str">
            <v>CÓDIGO</v>
          </cell>
          <cell r="C980" t="str">
            <v>FONTE</v>
          </cell>
          <cell r="D980" t="str">
            <v>DESCRIÇÃO</v>
          </cell>
          <cell r="E980" t="str">
            <v>UNID.</v>
          </cell>
          <cell r="F980" t="str">
            <v>COEF.</v>
          </cell>
          <cell r="G980" t="str">
            <v>P. UNIT. (R$)</v>
          </cell>
          <cell r="H980"/>
          <cell r="I980" t="str">
            <v>TOTAL (R$)</v>
          </cell>
          <cell r="J980"/>
        </row>
        <row r="981">
          <cell r="A981" t="str">
            <v>RASG</v>
          </cell>
          <cell r="B981">
            <v>90437</v>
          </cell>
          <cell r="C981" t="str">
            <v>SINAPI</v>
          </cell>
          <cell r="D981" t="str">
            <v>FURO MANUAL EM ALVENARIA, PARA INSTALAÇÕES HIDRÁULICAS, DIÂMETROS MAIORES QUE 40 MM E MENORES OU IGUAIS A 75 MM. AF_09/2023</v>
          </cell>
          <cell r="E981" t="str">
            <v>UN</v>
          </cell>
          <cell r="F981"/>
          <cell r="G981">
            <v>38.19</v>
          </cell>
          <cell r="H981"/>
          <cell r="I981"/>
          <cell r="J981"/>
        </row>
        <row r="982">
          <cell r="A982" t="str">
            <v>COMPOSICAO</v>
          </cell>
          <cell r="B982">
            <v>88267</v>
          </cell>
          <cell r="C982" t="str">
            <v>SINAPI</v>
          </cell>
          <cell r="D982" t="str">
            <v>ENCANADOR OU BOMBEIRO HIDRÁULICO COM ENCARGOS COMPLEMENTARES</v>
          </cell>
          <cell r="E982" t="str">
            <v>H</v>
          </cell>
          <cell r="F982">
            <v>1.1645000000000001</v>
          </cell>
          <cell r="G982">
            <v>26.669999999999998</v>
          </cell>
          <cell r="H982"/>
          <cell r="I982">
            <v>31.05</v>
          </cell>
          <cell r="J982"/>
        </row>
        <row r="983">
          <cell r="A983" t="str">
            <v>COMPOSICAO</v>
          </cell>
          <cell r="B983">
            <v>88248</v>
          </cell>
          <cell r="C983" t="str">
            <v>SINAPI</v>
          </cell>
          <cell r="D983" t="str">
            <v>AUXILIAR DE ENCANADOR OU BOMBEIRO HIDRÁULICO COM ENCARGOS COMPLEMENTARES</v>
          </cell>
          <cell r="E983" t="str">
            <v>H</v>
          </cell>
          <cell r="F983">
            <v>0.32750000000000001</v>
          </cell>
          <cell r="G983">
            <v>21.82</v>
          </cell>
          <cell r="H983"/>
          <cell r="I983">
            <v>7.14</v>
          </cell>
          <cell r="J983"/>
        </row>
        <row r="984">
          <cell r="A984" t="str">
            <v>TOTAL SEM BDI - 90437</v>
          </cell>
          <cell r="B984"/>
          <cell r="C984"/>
          <cell r="D984"/>
          <cell r="E984"/>
          <cell r="F984"/>
          <cell r="G984"/>
          <cell r="H984"/>
          <cell r="I984">
            <v>38.19</v>
          </cell>
          <cell r="J984"/>
        </row>
        <row r="986">
          <cell r="A986" t="str">
            <v>CLASSE/TIPO</v>
          </cell>
          <cell r="B986" t="str">
            <v>CÓDIGO</v>
          </cell>
          <cell r="C986" t="str">
            <v>FONTE</v>
          </cell>
          <cell r="D986" t="str">
            <v>DESCRIÇÃO</v>
          </cell>
          <cell r="E986" t="str">
            <v>UNID.</v>
          </cell>
          <cell r="F986" t="str">
            <v>COEF.</v>
          </cell>
          <cell r="G986" t="str">
            <v>P. UNIT. (R$)</v>
          </cell>
          <cell r="H986"/>
          <cell r="I986" t="str">
            <v>TOTAL (R$)</v>
          </cell>
          <cell r="J986"/>
        </row>
        <row r="987">
          <cell r="A987" t="str">
            <v>RASG</v>
          </cell>
          <cell r="B987">
            <v>90454</v>
          </cell>
          <cell r="C987" t="str">
            <v>SINAPI</v>
          </cell>
          <cell r="D987" t="str">
            <v>PASSANTE TIPO TUBO COM DIÂMETRO DE 75 MM, FIXADO EM LAJE, PARA PASSAGEM DE TUBULAÇÕES COM NO MÁXIMO 50 MM DE DIÂMETRO. AF_09/2023</v>
          </cell>
          <cell r="E987" t="str">
            <v>UN</v>
          </cell>
          <cell r="F987"/>
          <cell r="G987">
            <v>6.09</v>
          </cell>
          <cell r="H987"/>
          <cell r="I987"/>
          <cell r="J987"/>
        </row>
        <row r="988">
          <cell r="A988" t="str">
            <v>COMPOSICAO</v>
          </cell>
          <cell r="B988">
            <v>88267</v>
          </cell>
          <cell r="C988" t="str">
            <v>SINAPI</v>
          </cell>
          <cell r="D988" t="str">
            <v>ENCANADOR OU BOMBEIRO HIDRÁULICO COM ENCARGOS COMPLEMENTARES</v>
          </cell>
          <cell r="E988" t="str">
            <v>H</v>
          </cell>
          <cell r="F988">
            <v>0.10680000000000001</v>
          </cell>
          <cell r="G988">
            <v>26.669999999999998</v>
          </cell>
          <cell r="H988"/>
          <cell r="I988">
            <v>2.84</v>
          </cell>
          <cell r="J988"/>
        </row>
        <row r="989">
          <cell r="A989" t="str">
            <v>COMPOSICAO</v>
          </cell>
          <cell r="B989">
            <v>88248</v>
          </cell>
          <cell r="C989" t="str">
            <v>SINAPI</v>
          </cell>
          <cell r="D989" t="str">
            <v>AUXILIAR DE ENCANADOR OU BOMBEIRO HIDRÁULICO COM ENCARGOS COMPLEMENTARES</v>
          </cell>
          <cell r="E989" t="str">
            <v>H</v>
          </cell>
          <cell r="F989">
            <v>2.6700000000000002E-2</v>
          </cell>
          <cell r="G989">
            <v>21.82</v>
          </cell>
          <cell r="H989"/>
          <cell r="I989">
            <v>0.57999999999999996</v>
          </cell>
          <cell r="J989"/>
        </row>
        <row r="990">
          <cell r="A990" t="str">
            <v>INSUMO</v>
          </cell>
          <cell r="B990">
            <v>43132</v>
          </cell>
          <cell r="C990" t="str">
            <v>SINAPI</v>
          </cell>
          <cell r="D990" t="str">
            <v>ARAME RECOZIDO 16 BWG, D = 1,65 MM (0,016 KG/M) OU 18 BWG, D = 1,25 MM (0,01 KG/M)</v>
          </cell>
          <cell r="E990" t="str">
            <v>KG</v>
          </cell>
          <cell r="F990">
            <v>9.4999999999999998E-3</v>
          </cell>
          <cell r="G990">
            <v>21.59</v>
          </cell>
          <cell r="H990"/>
          <cell r="I990">
            <v>0.2</v>
          </cell>
          <cell r="J990"/>
        </row>
        <row r="991">
          <cell r="A991" t="str">
            <v>INSUMO</v>
          </cell>
          <cell r="B991">
            <v>40304</v>
          </cell>
          <cell r="C991" t="str">
            <v>SINAPI</v>
          </cell>
          <cell r="D991" t="str">
            <v>PREGO DE ACO POLIDO COM CABECA DUPLA 17 X 27 (2 1/2 X 11)</v>
          </cell>
          <cell r="E991" t="str">
            <v>KG</v>
          </cell>
          <cell r="F991">
            <v>2.1399999999999999E-2</v>
          </cell>
          <cell r="G991">
            <v>25.11</v>
          </cell>
          <cell r="H991"/>
          <cell r="I991">
            <v>0.53</v>
          </cell>
          <cell r="J991"/>
        </row>
        <row r="992">
          <cell r="A992" t="str">
            <v>INSUMO</v>
          </cell>
          <cell r="B992">
            <v>9837</v>
          </cell>
          <cell r="C992" t="str">
            <v>SINAPI</v>
          </cell>
          <cell r="D992" t="str">
            <v>TUBO PVC SERIE NORMAL, DN 75 MM, PARA ESGOTO PREDIAL (NBR 5688)</v>
          </cell>
          <cell r="E992" t="str">
            <v>M</v>
          </cell>
          <cell r="F992">
            <v>0.15</v>
          </cell>
          <cell r="G992">
            <v>12.96</v>
          </cell>
          <cell r="H992"/>
          <cell r="I992">
            <v>1.94</v>
          </cell>
          <cell r="J992"/>
        </row>
        <row r="993">
          <cell r="A993" t="str">
            <v>TOTAL SEM BDI - 90454</v>
          </cell>
          <cell r="B993"/>
          <cell r="C993"/>
          <cell r="D993"/>
          <cell r="E993"/>
          <cell r="F993"/>
          <cell r="G993"/>
          <cell r="H993"/>
          <cell r="I993">
            <v>6.09</v>
          </cell>
          <cell r="J993"/>
        </row>
        <row r="995">
          <cell r="A995" t="str">
            <v>CLASSE/TIPO</v>
          </cell>
          <cell r="B995" t="str">
            <v>CÓDIGO</v>
          </cell>
          <cell r="C995" t="str">
            <v>FONTE</v>
          </cell>
          <cell r="D995" t="str">
            <v>DESCRIÇÃO</v>
          </cell>
          <cell r="E995" t="str">
            <v>UNID.</v>
          </cell>
          <cell r="F995" t="str">
            <v>COEF.</v>
          </cell>
          <cell r="G995" t="str">
            <v>P. UNIT. (R$)</v>
          </cell>
          <cell r="H995"/>
          <cell r="I995" t="str">
            <v>TOTAL (R$)</v>
          </cell>
          <cell r="J995"/>
        </row>
        <row r="996">
          <cell r="A996" t="str">
            <v>RASG</v>
          </cell>
          <cell r="B996">
            <v>90467</v>
          </cell>
          <cell r="C996" t="str">
            <v>SINAPI</v>
          </cell>
          <cell r="D996" t="str">
            <v>CHUMBAMENTO LINEAR EM ALVENARIA PARA RAMAIS/DISTRIBUIÇÃO DE INSTALAÇÕES HIDRÁULICAS COM DIÂMETROS MAIORES QUE 40 MM E MENORES OU IGUAIS A 75 MM. AF_09/2023</v>
          </cell>
          <cell r="E996" t="str">
            <v>M</v>
          </cell>
          <cell r="F996"/>
          <cell r="G996">
            <v>23.430000000000003</v>
          </cell>
          <cell r="H996"/>
          <cell r="I996"/>
          <cell r="J996"/>
        </row>
        <row r="997">
          <cell r="A997" t="str">
            <v>COMPOSICAO</v>
          </cell>
          <cell r="B997">
            <v>88629</v>
          </cell>
          <cell r="C997" t="str">
            <v>SINAPI</v>
          </cell>
          <cell r="D997" t="str">
            <v>ARGAMASSA TRAÇO 1:3 (EM VOLUME DE CIMENTO E AREIA MÉDIA ÚMIDA), PREPARO MANUAL. AF_08/2019</v>
          </cell>
          <cell r="E997" t="str">
            <v>M3</v>
          </cell>
          <cell r="F997">
            <v>7.9000000000000008E-3</v>
          </cell>
          <cell r="G997">
            <v>789.96999999999991</v>
          </cell>
          <cell r="H997"/>
          <cell r="I997">
            <v>6.24</v>
          </cell>
          <cell r="J997"/>
        </row>
        <row r="998">
          <cell r="A998" t="str">
            <v>COMPOSICAO</v>
          </cell>
          <cell r="B998">
            <v>88267</v>
          </cell>
          <cell r="C998" t="str">
            <v>SINAPI</v>
          </cell>
          <cell r="D998" t="str">
            <v>ENCANADOR OU BOMBEIRO HIDRÁULICO COM ENCARGOS COMPLEMENTARES</v>
          </cell>
          <cell r="E998" t="str">
            <v>H</v>
          </cell>
          <cell r="F998">
            <v>0.54390000000000005</v>
          </cell>
          <cell r="G998">
            <v>26.669999999999998</v>
          </cell>
          <cell r="H998"/>
          <cell r="I998">
            <v>14.5</v>
          </cell>
          <cell r="J998"/>
        </row>
        <row r="999">
          <cell r="A999" t="str">
            <v>COMPOSICAO</v>
          </cell>
          <cell r="B999">
            <v>88248</v>
          </cell>
          <cell r="C999" t="str">
            <v>SINAPI</v>
          </cell>
          <cell r="D999" t="str">
            <v>AUXILIAR DE ENCANADOR OU BOMBEIRO HIDRÁULICO COM ENCARGOS COMPLEMENTARES</v>
          </cell>
          <cell r="E999" t="str">
            <v>H</v>
          </cell>
          <cell r="F999">
            <v>0.1236</v>
          </cell>
          <cell r="G999">
            <v>21.82</v>
          </cell>
          <cell r="H999"/>
          <cell r="I999">
            <v>2.69</v>
          </cell>
          <cell r="J999"/>
        </row>
        <row r="1000">
          <cell r="A1000" t="str">
            <v>TOTAL SEM BDI - 90467</v>
          </cell>
          <cell r="B1000"/>
          <cell r="C1000"/>
          <cell r="D1000"/>
          <cell r="E1000"/>
          <cell r="F1000"/>
          <cell r="G1000"/>
          <cell r="H1000"/>
          <cell r="I1000">
            <v>23.430000000000003</v>
          </cell>
          <cell r="J1000"/>
        </row>
        <row r="1002">
          <cell r="A1002" t="str">
            <v>CLASSE/TIPO</v>
          </cell>
          <cell r="B1002" t="str">
            <v>CÓDIGO</v>
          </cell>
          <cell r="C1002" t="str">
            <v>FONTE</v>
          </cell>
          <cell r="D1002" t="str">
            <v>DESCRIÇÃO</v>
          </cell>
          <cell r="E1002" t="str">
            <v>UNID.</v>
          </cell>
          <cell r="F1002" t="str">
            <v>COEF.</v>
          </cell>
          <cell r="G1002" t="str">
            <v>P. UNIT. (R$)</v>
          </cell>
          <cell r="H1002"/>
          <cell r="I1002" t="str">
            <v>TOTAL (R$)</v>
          </cell>
          <cell r="J1002"/>
        </row>
        <row r="1003">
          <cell r="A1003" t="str">
            <v>RASG</v>
          </cell>
          <cell r="B1003">
            <v>91186</v>
          </cell>
          <cell r="C1003" t="str">
            <v>SINAPI</v>
          </cell>
          <cell r="D1003" t="str">
            <v>FIXAÇÃO DE TUBOS HORIZONTAIS DE PVC ÁGUA, PVC ESGOTO, PVC ÁGUA PLUVIAL, CPVC, PPR, COBRE OU AÇO, DIÂMETROS MAIORES QUE 40 MM E MENORES OU IGUAIS A 75 MM, COM ABRAÇADEIRA METÁLICA FLEXÍVEL 18 MM, FIXADA DIRETAMENTE NA LAJE. AF_09/2023</v>
          </cell>
          <cell r="E1003" t="str">
            <v>M</v>
          </cell>
          <cell r="F1003"/>
          <cell r="G1003">
            <v>26.35</v>
          </cell>
          <cell r="H1003"/>
          <cell r="I1003"/>
          <cell r="J1003"/>
        </row>
        <row r="1004">
          <cell r="A1004" t="str">
            <v>COMPOSICAO</v>
          </cell>
          <cell r="B1004">
            <v>88267</v>
          </cell>
          <cell r="C1004" t="str">
            <v>SINAPI</v>
          </cell>
          <cell r="D1004" t="str">
            <v>ENCANADOR OU BOMBEIRO HIDRÁULICO COM ENCARGOS COMPLEMENTARES</v>
          </cell>
          <cell r="E1004" t="str">
            <v>H</v>
          </cell>
          <cell r="F1004">
            <v>0.72699999999999998</v>
          </cell>
          <cell r="G1004">
            <v>26.669999999999998</v>
          </cell>
          <cell r="H1004"/>
          <cell r="I1004">
            <v>19.38</v>
          </cell>
          <cell r="J1004"/>
        </row>
        <row r="1005">
          <cell r="A1005" t="str">
            <v>COMPOSICAO</v>
          </cell>
          <cell r="B1005">
            <v>88248</v>
          </cell>
          <cell r="C1005" t="str">
            <v>SINAPI</v>
          </cell>
          <cell r="D1005" t="str">
            <v>AUXILIAR DE ENCANADOR OU BOMBEIRO HIDRÁULICO COM ENCARGOS COMPLEMENTARES</v>
          </cell>
          <cell r="E1005" t="str">
            <v>H</v>
          </cell>
          <cell r="F1005">
            <v>0.16520000000000001</v>
          </cell>
          <cell r="G1005">
            <v>21.82</v>
          </cell>
          <cell r="H1005"/>
          <cell r="I1005">
            <v>3.6</v>
          </cell>
          <cell r="J1005"/>
        </row>
        <row r="1006">
          <cell r="A1006" t="str">
            <v>INSUMO</v>
          </cell>
          <cell r="B1006">
            <v>14153</v>
          </cell>
          <cell r="C1006" t="str">
            <v>SINAPI</v>
          </cell>
          <cell r="D1006" t="str">
            <v>FITA METALICA PERFURADA, L = *18* MM, ROLO DE 30 M, CARGA RECOMENDADA = *30* KGF</v>
          </cell>
          <cell r="E1006" t="str">
            <v>UN</v>
          </cell>
          <cell r="F1006">
            <v>1.9400000000000001E-2</v>
          </cell>
          <cell r="G1006">
            <v>62.14</v>
          </cell>
          <cell r="H1006"/>
          <cell r="I1006">
            <v>1.2</v>
          </cell>
          <cell r="J1006"/>
        </row>
        <row r="1007">
          <cell r="A1007" t="str">
            <v>INSUMO</v>
          </cell>
          <cell r="B1007">
            <v>4350</v>
          </cell>
          <cell r="C1007" t="str">
            <v>SINAPI</v>
          </cell>
          <cell r="D1007" t="str">
            <v>BUCHA DE NYLON, DIAMETRO DO FURO 8 MM, COMPRIMENTO 40 MM, COM PARAFUSO DE ROSCA SOBERBA, CABECA CHATA, FENDA SIMPLES, 4,8 X 50 MM</v>
          </cell>
          <cell r="E1007" t="str">
            <v>UN</v>
          </cell>
          <cell r="F1007">
            <v>3.5</v>
          </cell>
          <cell r="G1007">
            <v>0.62</v>
          </cell>
          <cell r="H1007"/>
          <cell r="I1007">
            <v>2.17</v>
          </cell>
          <cell r="J1007"/>
        </row>
        <row r="1008">
          <cell r="A1008" t="str">
            <v>TOTAL SEM BDI - 91186</v>
          </cell>
          <cell r="B1008"/>
          <cell r="C1008"/>
          <cell r="D1008"/>
          <cell r="E1008"/>
          <cell r="F1008"/>
          <cell r="G1008"/>
          <cell r="H1008"/>
          <cell r="I1008">
            <v>26.35</v>
          </cell>
          <cell r="J1008"/>
        </row>
        <row r="1010">
          <cell r="A1010" t="str">
            <v>CLASSE/TIPO</v>
          </cell>
          <cell r="B1010" t="str">
            <v>CÓDIGO</v>
          </cell>
          <cell r="C1010" t="str">
            <v>FONTE</v>
          </cell>
          <cell r="D1010" t="str">
            <v>DESCRIÇÃO</v>
          </cell>
          <cell r="E1010" t="str">
            <v>UNID.</v>
          </cell>
          <cell r="F1010" t="str">
            <v>COEF.</v>
          </cell>
          <cell r="G1010" t="str">
            <v>P. UNIT. (R$)</v>
          </cell>
          <cell r="H1010"/>
          <cell r="I1010" t="str">
            <v>TOTAL (R$)</v>
          </cell>
          <cell r="J1010"/>
        </row>
        <row r="1011">
          <cell r="A1011" t="str">
            <v>RASG</v>
          </cell>
          <cell r="B1011">
            <v>91191</v>
          </cell>
          <cell r="C1011" t="str">
            <v>SINAPI</v>
          </cell>
          <cell r="D1011" t="str">
            <v>CHUMBAMENTO PONTUAL EM PASSAGEM DE TUBO COM DIÂMETROS ENTRE 40 MM E 75 MM. AF_09/2023</v>
          </cell>
          <cell r="E1011" t="str">
            <v>UN</v>
          </cell>
          <cell r="F1011"/>
          <cell r="G1011">
            <v>15.780000000000001</v>
          </cell>
          <cell r="H1011"/>
          <cell r="I1011"/>
          <cell r="J1011"/>
        </row>
        <row r="1012">
          <cell r="A1012" t="str">
            <v>COMPOSICAO</v>
          </cell>
          <cell r="B1012">
            <v>88629</v>
          </cell>
          <cell r="C1012" t="str">
            <v>SINAPI</v>
          </cell>
          <cell r="D1012" t="str">
            <v>ARGAMASSA TRAÇO 1:3 (EM VOLUME DE CIMENTO E AREIA MÉDIA ÚMIDA), PREPARO MANUAL. AF_08/2019</v>
          </cell>
          <cell r="E1012" t="str">
            <v>M3</v>
          </cell>
          <cell r="F1012">
            <v>1.15E-2</v>
          </cell>
          <cell r="G1012">
            <v>789.96999999999991</v>
          </cell>
          <cell r="H1012"/>
          <cell r="I1012">
            <v>9.08</v>
          </cell>
          <cell r="J1012"/>
        </row>
        <row r="1013">
          <cell r="A1013" t="str">
            <v>COMPOSICAO</v>
          </cell>
          <cell r="B1013">
            <v>88267</v>
          </cell>
          <cell r="C1013" t="str">
            <v>SINAPI</v>
          </cell>
          <cell r="D1013" t="str">
            <v>ENCANADOR OU BOMBEIRO HIDRÁULICO COM ENCARGOS COMPLEMENTARES</v>
          </cell>
          <cell r="E1013" t="str">
            <v>H</v>
          </cell>
          <cell r="F1013">
            <v>0.21210000000000001</v>
          </cell>
          <cell r="G1013">
            <v>26.669999999999998</v>
          </cell>
          <cell r="H1013"/>
          <cell r="I1013">
            <v>5.65</v>
          </cell>
          <cell r="J1013"/>
        </row>
        <row r="1014">
          <cell r="A1014" t="str">
            <v>COMPOSICAO</v>
          </cell>
          <cell r="B1014">
            <v>88248</v>
          </cell>
          <cell r="C1014" t="str">
            <v>SINAPI</v>
          </cell>
          <cell r="D1014" t="str">
            <v>AUXILIAR DE ENCANADOR OU BOMBEIRO HIDRÁULICO COM ENCARGOS COMPLEMENTARES</v>
          </cell>
          <cell r="E1014" t="str">
            <v>H</v>
          </cell>
          <cell r="F1014">
            <v>4.82E-2</v>
          </cell>
          <cell r="G1014">
            <v>21.82</v>
          </cell>
          <cell r="H1014"/>
          <cell r="I1014">
            <v>1.05</v>
          </cell>
          <cell r="J1014"/>
        </row>
        <row r="1015">
          <cell r="A1015" t="str">
            <v>TOTAL SEM BDI - 91191</v>
          </cell>
          <cell r="B1015"/>
          <cell r="C1015"/>
          <cell r="D1015"/>
          <cell r="E1015"/>
          <cell r="F1015"/>
          <cell r="G1015"/>
          <cell r="H1015"/>
          <cell r="I1015">
            <v>15.780000000000001</v>
          </cell>
          <cell r="J1015"/>
        </row>
        <row r="1017">
          <cell r="A1017" t="str">
            <v>CLASSE/TIPO</v>
          </cell>
          <cell r="B1017" t="str">
            <v>CÓDIGO</v>
          </cell>
          <cell r="C1017" t="str">
            <v>FONTE</v>
          </cell>
          <cell r="D1017" t="str">
            <v>DESCRIÇÃO</v>
          </cell>
          <cell r="E1017" t="str">
            <v>UNID.</v>
          </cell>
          <cell r="F1017" t="str">
            <v>COEF.</v>
          </cell>
          <cell r="G1017" t="str">
            <v>P. UNIT. (R$)</v>
          </cell>
          <cell r="H1017"/>
          <cell r="I1017" t="str">
            <v>TOTAL (R$)</v>
          </cell>
          <cell r="J1017"/>
        </row>
        <row r="1018">
          <cell r="A1018" t="str">
            <v>RASG</v>
          </cell>
          <cell r="B1018">
            <v>91222</v>
          </cell>
          <cell r="C1018" t="str">
            <v>SINAPI</v>
          </cell>
          <cell r="D1018" t="str">
            <v>RASGO LINEAR MANUAL EM ALVENARIA, PARA RAMAIS/ DISTRIBUIÇÃO DE INSTALAÇÕES HIDRÁULICAS, DIÂMETROS MAIORES QUE 40 MM E MENORES OU IGUAIS A 75 MM. AF_09/2023</v>
          </cell>
          <cell r="E1018" t="str">
            <v>M</v>
          </cell>
          <cell r="F1018"/>
          <cell r="G1018">
            <v>8.5500000000000007</v>
          </cell>
          <cell r="H1018"/>
          <cell r="I1018"/>
          <cell r="J1018"/>
        </row>
        <row r="1019">
          <cell r="A1019" t="str">
            <v>COMPOSICAO</v>
          </cell>
          <cell r="B1019">
            <v>88267</v>
          </cell>
          <cell r="C1019" t="str">
            <v>SINAPI</v>
          </cell>
          <cell r="D1019" t="str">
            <v>ENCANADOR OU BOMBEIRO HIDRÁULICO COM ENCARGOS COMPLEMENTARES</v>
          </cell>
          <cell r="E1019" t="str">
            <v>H</v>
          </cell>
          <cell r="F1019">
            <v>0.26090000000000002</v>
          </cell>
          <cell r="G1019">
            <v>26.669999999999998</v>
          </cell>
          <cell r="H1019"/>
          <cell r="I1019">
            <v>6.95</v>
          </cell>
          <cell r="J1019"/>
        </row>
        <row r="1020">
          <cell r="A1020" t="str">
            <v>COMPOSICAO</v>
          </cell>
          <cell r="B1020">
            <v>88248</v>
          </cell>
          <cell r="C1020" t="str">
            <v>SINAPI</v>
          </cell>
          <cell r="D1020" t="str">
            <v>AUXILIAR DE ENCANADOR OU BOMBEIRO HIDRÁULICO COM ENCARGOS COMPLEMENTARES</v>
          </cell>
          <cell r="E1020" t="str">
            <v>H</v>
          </cell>
          <cell r="F1020">
            <v>7.3400000000000007E-2</v>
          </cell>
          <cell r="G1020">
            <v>21.82</v>
          </cell>
          <cell r="H1020"/>
          <cell r="I1020">
            <v>1.6</v>
          </cell>
          <cell r="J1020"/>
        </row>
        <row r="1021">
          <cell r="A1021" t="str">
            <v>TOTAL SEM BDI - 91222</v>
          </cell>
          <cell r="B1021"/>
          <cell r="C1021"/>
          <cell r="D1021"/>
          <cell r="E1021"/>
          <cell r="F1021"/>
          <cell r="G1021"/>
          <cell r="H1021"/>
          <cell r="I1021">
            <v>8.5500000000000007</v>
          </cell>
          <cell r="J1021"/>
        </row>
        <row r="1023">
          <cell r="A1023" t="str">
            <v>CLASSE/TIPO</v>
          </cell>
          <cell r="B1023" t="str">
            <v>CÓDIGO</v>
          </cell>
          <cell r="C1023" t="str">
            <v>FONTE</v>
          </cell>
          <cell r="D1023" t="str">
            <v>DESCRIÇÃO</v>
          </cell>
          <cell r="E1023" t="str">
            <v>UNID.</v>
          </cell>
          <cell r="F1023" t="str">
            <v>COEF.</v>
          </cell>
          <cell r="G1023" t="str">
            <v>P. UNIT. (R$)</v>
          </cell>
          <cell r="H1023"/>
          <cell r="I1023" t="str">
            <v>TOTAL (R$)</v>
          </cell>
          <cell r="J1023"/>
        </row>
        <row r="1024">
          <cell r="A1024" t="str">
            <v>INSTET</v>
          </cell>
          <cell r="B1024">
            <v>89713</v>
          </cell>
          <cell r="C1024" t="str">
            <v>SINAPI</v>
          </cell>
          <cell r="D1024" t="str">
            <v>TUBO PVC, SERIE NORMAL, ESGOTO PREDIAL, DN 75 MM, FORNECIDO E INSTALADO EM RAMAL DE DESCARGA OU RAMAL DE ESGOTO SANITÁRIO. AF_08/2022</v>
          </cell>
          <cell r="E1024" t="str">
            <v>M</v>
          </cell>
          <cell r="F1024"/>
          <cell r="G1024">
            <v>32.18</v>
          </cell>
          <cell r="H1024"/>
          <cell r="I1024"/>
          <cell r="J1024"/>
        </row>
        <row r="1025">
          <cell r="A1025" t="str">
            <v>COMPOSICAO</v>
          </cell>
          <cell r="B1025">
            <v>88267</v>
          </cell>
          <cell r="C1025" t="str">
            <v>SINAPI</v>
          </cell>
          <cell r="D1025" t="str">
            <v>ENCANADOR OU BOMBEIRO HIDRÁULICO COM ENCARGOS COMPLEMENTARES</v>
          </cell>
          <cell r="E1025" t="str">
            <v>H</v>
          </cell>
          <cell r="F1025">
            <v>0.38129999999999997</v>
          </cell>
          <cell r="G1025">
            <v>26.669999999999998</v>
          </cell>
          <cell r="H1025"/>
          <cell r="I1025">
            <v>10.16</v>
          </cell>
          <cell r="J1025"/>
        </row>
        <row r="1026">
          <cell r="A1026" t="str">
            <v>COMPOSICAO</v>
          </cell>
          <cell r="B1026">
            <v>88248</v>
          </cell>
          <cell r="C1026" t="str">
            <v>SINAPI</v>
          </cell>
          <cell r="D1026" t="str">
            <v>AUXILIAR DE ENCANADOR OU BOMBEIRO HIDRÁULICO COM ENCARGOS COMPLEMENTARES</v>
          </cell>
          <cell r="E1026" t="str">
            <v>H</v>
          </cell>
          <cell r="F1026">
            <v>0.38129999999999997</v>
          </cell>
          <cell r="G1026">
            <v>21.82</v>
          </cell>
          <cell r="H1026"/>
          <cell r="I1026">
            <v>8.31</v>
          </cell>
          <cell r="J1026"/>
        </row>
        <row r="1027">
          <cell r="A1027" t="str">
            <v>INSUMO</v>
          </cell>
          <cell r="B1027">
            <v>38383</v>
          </cell>
          <cell r="C1027" t="str">
            <v>SINAPI</v>
          </cell>
          <cell r="D1027" t="str">
            <v>LIXA D'AGUA EM FOLHA, COR PRETA, GRAO 100</v>
          </cell>
          <cell r="E1027" t="str">
            <v>UN</v>
          </cell>
          <cell r="F1027">
            <v>2.12E-2</v>
          </cell>
          <cell r="G1027">
            <v>2.15</v>
          </cell>
          <cell r="H1027"/>
          <cell r="I1027">
            <v>0.04</v>
          </cell>
          <cell r="J1027"/>
        </row>
        <row r="1028">
          <cell r="A1028" t="str">
            <v>INSUMO</v>
          </cell>
          <cell r="B1028">
            <v>9837</v>
          </cell>
          <cell r="C1028" t="str">
            <v>SINAPI</v>
          </cell>
          <cell r="D1028" t="str">
            <v>TUBO PVC SERIE NORMAL, DN 75 MM, PARA ESGOTO PREDIAL (NBR 5688)</v>
          </cell>
          <cell r="E1028" t="str">
            <v>M</v>
          </cell>
          <cell r="F1028">
            <v>1.0548999999999999</v>
          </cell>
          <cell r="G1028">
            <v>12.96</v>
          </cell>
          <cell r="H1028"/>
          <cell r="I1028">
            <v>13.67</v>
          </cell>
          <cell r="J1028"/>
        </row>
        <row r="1029">
          <cell r="A1029" t="str">
            <v>TOTAL SEM BDI - 89713</v>
          </cell>
          <cell r="B1029"/>
          <cell r="C1029"/>
          <cell r="D1029"/>
          <cell r="E1029"/>
          <cell r="F1029"/>
          <cell r="G1029"/>
          <cell r="H1029"/>
          <cell r="I1029">
            <v>32.18</v>
          </cell>
          <cell r="J1029"/>
        </row>
        <row r="1031">
          <cell r="A1031" t="str">
            <v>CLASSE/TIPO</v>
          </cell>
          <cell r="B1031" t="str">
            <v>CÓDIGO</v>
          </cell>
          <cell r="C1031" t="str">
            <v>FONTE</v>
          </cell>
          <cell r="D1031" t="str">
            <v>DESCRIÇÃO</v>
          </cell>
          <cell r="E1031" t="str">
            <v>UNID.</v>
          </cell>
          <cell r="F1031" t="str">
            <v>COEF.</v>
          </cell>
          <cell r="G1031" t="str">
            <v>P. UNIT. (R$)</v>
          </cell>
          <cell r="H1031"/>
          <cell r="I1031" t="str">
            <v>TOTAL (R$)</v>
          </cell>
          <cell r="J1031"/>
        </row>
        <row r="1032">
          <cell r="A1032" t="str">
            <v>INSTET</v>
          </cell>
          <cell r="B1032">
            <v>89799</v>
          </cell>
          <cell r="C1032" t="str">
            <v>SINAPI</v>
          </cell>
          <cell r="D1032" t="str">
            <v>TUBO PVC, SERIE NORMAL, ESGOTO PREDIAL, DN 75 MM, FORNECIDO E INSTALADO EM PRUMADA DE ESGOTO SANITÁRIO OU VENTILAÇÃO. AF_08/2022</v>
          </cell>
          <cell r="E1032" t="str">
            <v>M</v>
          </cell>
          <cell r="F1032"/>
          <cell r="G1032">
            <v>21.06</v>
          </cell>
          <cell r="H1032"/>
          <cell r="I1032"/>
          <cell r="J1032"/>
        </row>
        <row r="1033">
          <cell r="A1033" t="str">
            <v>COMPOSICAO</v>
          </cell>
          <cell r="B1033">
            <v>88267</v>
          </cell>
          <cell r="C1033" t="str">
            <v>SINAPI</v>
          </cell>
          <cell r="D1033" t="str">
            <v>ENCANADOR OU BOMBEIRO HIDRÁULICO COM ENCARGOS COMPLEMENTARES</v>
          </cell>
          <cell r="E1033" t="str">
            <v>H</v>
          </cell>
          <cell r="F1033">
            <v>0.15240000000000001</v>
          </cell>
          <cell r="G1033">
            <v>26.669999999999998</v>
          </cell>
          <cell r="H1033"/>
          <cell r="I1033">
            <v>4.0599999999999996</v>
          </cell>
          <cell r="J1033"/>
        </row>
        <row r="1034">
          <cell r="A1034" t="str">
            <v>COMPOSICAO</v>
          </cell>
          <cell r="B1034">
            <v>88248</v>
          </cell>
          <cell r="C1034" t="str">
            <v>SINAPI</v>
          </cell>
          <cell r="D1034" t="str">
            <v>AUXILIAR DE ENCANADOR OU BOMBEIRO HIDRÁULICO COM ENCARGOS COMPLEMENTARES</v>
          </cell>
          <cell r="E1034" t="str">
            <v>H</v>
          </cell>
          <cell r="F1034">
            <v>0.15240000000000001</v>
          </cell>
          <cell r="G1034">
            <v>21.82</v>
          </cell>
          <cell r="H1034"/>
          <cell r="I1034">
            <v>3.32</v>
          </cell>
          <cell r="J1034"/>
        </row>
        <row r="1035">
          <cell r="A1035" t="str">
            <v>INSUMO</v>
          </cell>
          <cell r="B1035">
            <v>38383</v>
          </cell>
          <cell r="C1035" t="str">
            <v>SINAPI</v>
          </cell>
          <cell r="D1035" t="str">
            <v>LIXA D'AGUA EM FOLHA, COR PRETA, GRAO 100</v>
          </cell>
          <cell r="E1035" t="str">
            <v>UN</v>
          </cell>
          <cell r="F1035">
            <v>8.5000000000000006E-3</v>
          </cell>
          <cell r="G1035">
            <v>2.15</v>
          </cell>
          <cell r="H1035"/>
          <cell r="I1035">
            <v>0.01</v>
          </cell>
          <cell r="J1035"/>
        </row>
        <row r="1036">
          <cell r="A1036" t="str">
            <v>INSUMO</v>
          </cell>
          <cell r="B1036">
            <v>9837</v>
          </cell>
          <cell r="C1036" t="str">
            <v>SINAPI</v>
          </cell>
          <cell r="D1036" t="str">
            <v>TUBO PVC SERIE NORMAL, DN 75 MM, PARA ESGOTO PREDIAL (NBR 5688)</v>
          </cell>
          <cell r="E1036" t="str">
            <v>M</v>
          </cell>
          <cell r="F1036">
            <v>1.0548999999999999</v>
          </cell>
          <cell r="G1036">
            <v>12.96</v>
          </cell>
          <cell r="H1036"/>
          <cell r="I1036">
            <v>13.67</v>
          </cell>
          <cell r="J1036"/>
        </row>
        <row r="1037">
          <cell r="A1037" t="str">
            <v>TOTAL SEM BDI - 89799</v>
          </cell>
          <cell r="B1037"/>
          <cell r="C1037"/>
          <cell r="D1037"/>
          <cell r="E1037"/>
          <cell r="F1037"/>
          <cell r="G1037"/>
          <cell r="H1037"/>
          <cell r="I1037">
            <v>21.06</v>
          </cell>
          <cell r="J1037"/>
        </row>
        <row r="1039">
          <cell r="A1039" t="str">
            <v>CLASSE/TIPO</v>
          </cell>
          <cell r="B1039" t="str">
            <v>CÓDIGO</v>
          </cell>
          <cell r="C1039" t="str">
            <v>FONTE</v>
          </cell>
          <cell r="D1039" t="str">
            <v>DESCRIÇÃO</v>
          </cell>
          <cell r="E1039" t="str">
            <v>UNID.</v>
          </cell>
          <cell r="F1039" t="str">
            <v>COEF.</v>
          </cell>
          <cell r="G1039" t="str">
            <v>P. UNIT. (R$)</v>
          </cell>
          <cell r="H1039"/>
          <cell r="I1039" t="str">
            <v>TOTAL (R$)</v>
          </cell>
          <cell r="J1039"/>
        </row>
        <row r="1040">
          <cell r="A1040" t="str">
            <v>INSTET</v>
          </cell>
          <cell r="B1040">
            <v>89714</v>
          </cell>
          <cell r="C1040" t="str">
            <v>SINAPI</v>
          </cell>
          <cell r="D1040" t="str">
            <v>TUBO PVC, SERIE NORMAL, ESGOTO PREDIAL, DN 100 MM, FORNECIDO E INSTALADO EM RAMAL DE DESCARGA OU RAMAL DE ESGOTO SANITÁRIO. AF_08/2022</v>
          </cell>
          <cell r="E1040" t="str">
            <v>M</v>
          </cell>
          <cell r="F1040"/>
          <cell r="G1040">
            <v>36.03</v>
          </cell>
          <cell r="H1040"/>
          <cell r="I1040"/>
          <cell r="J1040"/>
        </row>
        <row r="1041">
          <cell r="A1041" t="str">
            <v>COMPOSICAO</v>
          </cell>
          <cell r="B1041">
            <v>88267</v>
          </cell>
          <cell r="C1041" t="str">
            <v>SINAPI</v>
          </cell>
          <cell r="D1041" t="str">
            <v>ENCANADOR OU BOMBEIRO HIDRÁULICO COM ENCARGOS COMPLEMENTARES</v>
          </cell>
          <cell r="E1041" t="str">
            <v>H</v>
          </cell>
          <cell r="F1041">
            <v>0.44440000000000002</v>
          </cell>
          <cell r="G1041">
            <v>26.669999999999998</v>
          </cell>
          <cell r="H1041"/>
          <cell r="I1041">
            <v>11.85</v>
          </cell>
          <cell r="J1041"/>
        </row>
        <row r="1042">
          <cell r="A1042" t="str">
            <v>COMPOSICAO</v>
          </cell>
          <cell r="B1042">
            <v>88248</v>
          </cell>
          <cell r="C1042" t="str">
            <v>SINAPI</v>
          </cell>
          <cell r="D1042" t="str">
            <v>AUXILIAR DE ENCANADOR OU BOMBEIRO HIDRÁULICO COM ENCARGOS COMPLEMENTARES</v>
          </cell>
          <cell r="E1042" t="str">
            <v>H</v>
          </cell>
          <cell r="F1042">
            <v>0.44440000000000002</v>
          </cell>
          <cell r="G1042">
            <v>21.82</v>
          </cell>
          <cell r="H1042"/>
          <cell r="I1042">
            <v>9.69</v>
          </cell>
          <cell r="J1042"/>
        </row>
        <row r="1043">
          <cell r="A1043" t="str">
            <v>INSUMO</v>
          </cell>
          <cell r="B1043">
            <v>38383</v>
          </cell>
          <cell r="C1043" t="str">
            <v>SINAPI</v>
          </cell>
          <cell r="D1043" t="str">
            <v>LIXA D'AGUA EM FOLHA, COR PRETA, GRAO 100</v>
          </cell>
          <cell r="E1043" t="str">
            <v>UN</v>
          </cell>
          <cell r="F1043">
            <v>2.47E-2</v>
          </cell>
          <cell r="G1043">
            <v>2.15</v>
          </cell>
          <cell r="H1043"/>
          <cell r="I1043">
            <v>0.05</v>
          </cell>
          <cell r="J1043"/>
        </row>
        <row r="1044">
          <cell r="A1044" t="str">
            <v>INSUMO</v>
          </cell>
          <cell r="B1044">
            <v>9836</v>
          </cell>
          <cell r="C1044" t="str">
            <v>SINAPI</v>
          </cell>
          <cell r="D1044" t="str">
            <v>TUBO PVC SERIE NORMAL, DN 100 MM, PARA ESGOTO PREDIAL (NBR 5688)</v>
          </cell>
          <cell r="E1044" t="str">
            <v>M</v>
          </cell>
          <cell r="F1044">
            <v>1.0548999999999999</v>
          </cell>
          <cell r="G1044">
            <v>13.69</v>
          </cell>
          <cell r="H1044"/>
          <cell r="I1044">
            <v>14.44</v>
          </cell>
          <cell r="J1044"/>
        </row>
        <row r="1045">
          <cell r="A1045" t="str">
            <v>TOTAL SEM BDI - 89714</v>
          </cell>
          <cell r="B1045"/>
          <cell r="C1045"/>
          <cell r="D1045"/>
          <cell r="E1045"/>
          <cell r="F1045"/>
          <cell r="G1045"/>
          <cell r="H1045"/>
          <cell r="I1045">
            <v>36.03</v>
          </cell>
          <cell r="J1045"/>
        </row>
        <row r="1047">
          <cell r="A1047" t="str">
            <v>CLASSE/TIPO</v>
          </cell>
          <cell r="B1047" t="str">
            <v>CÓDIGO</v>
          </cell>
          <cell r="C1047" t="str">
            <v>FONTE</v>
          </cell>
          <cell r="D1047" t="str">
            <v>DESCRIÇÃO</v>
          </cell>
          <cell r="E1047" t="str">
            <v>UNID.</v>
          </cell>
          <cell r="F1047" t="str">
            <v>COEF.</v>
          </cell>
          <cell r="G1047" t="str">
            <v>P. UNIT. (R$)</v>
          </cell>
          <cell r="H1047"/>
          <cell r="I1047" t="str">
            <v>TOTAL (R$)</v>
          </cell>
          <cell r="J1047"/>
        </row>
        <row r="1048">
          <cell r="A1048" t="str">
            <v>INSTET</v>
          </cell>
          <cell r="B1048">
            <v>89800</v>
          </cell>
          <cell r="C1048" t="str">
            <v>SINAPI</v>
          </cell>
          <cell r="D1048" t="str">
            <v>TUBO PVC, SERIE NORMAL, ESGOTO PREDIAL, DN 100 MM, FORNECIDO E INSTALADO EM PRUMADA DE ESGOTO SANITÁRIO OU VENTILAÇÃO. AF_08/2022</v>
          </cell>
          <cell r="E1048" t="str">
            <v>M</v>
          </cell>
          <cell r="F1048"/>
          <cell r="G1048">
            <v>27.22</v>
          </cell>
          <cell r="H1048"/>
          <cell r="I1048"/>
          <cell r="J1048"/>
        </row>
        <row r="1049">
          <cell r="A1049" t="str">
            <v>COMPOSICAO</v>
          </cell>
          <cell r="B1049">
            <v>88267</v>
          </cell>
          <cell r="C1049" t="str">
            <v>SINAPI</v>
          </cell>
          <cell r="D1049" t="str">
            <v>ENCANADOR OU BOMBEIRO HIDRÁULICO COM ENCARGOS COMPLEMENTARES</v>
          </cell>
          <cell r="E1049" t="str">
            <v>H</v>
          </cell>
          <cell r="F1049">
            <v>0.26319999999999999</v>
          </cell>
          <cell r="G1049">
            <v>26.669999999999998</v>
          </cell>
          <cell r="H1049"/>
          <cell r="I1049">
            <v>7.01</v>
          </cell>
          <cell r="J1049"/>
        </row>
        <row r="1050">
          <cell r="A1050" t="str">
            <v>COMPOSICAO</v>
          </cell>
          <cell r="B1050">
            <v>88248</v>
          </cell>
          <cell r="C1050" t="str">
            <v>SINAPI</v>
          </cell>
          <cell r="D1050" t="str">
            <v>AUXILIAR DE ENCANADOR OU BOMBEIRO HIDRÁULICO COM ENCARGOS COMPLEMENTARES</v>
          </cell>
          <cell r="E1050" t="str">
            <v>H</v>
          </cell>
          <cell r="F1050">
            <v>0.26319999999999999</v>
          </cell>
          <cell r="G1050">
            <v>21.82</v>
          </cell>
          <cell r="H1050"/>
          <cell r="I1050">
            <v>5.74</v>
          </cell>
          <cell r="J1050"/>
        </row>
        <row r="1051">
          <cell r="A1051" t="str">
            <v>INSUMO</v>
          </cell>
          <cell r="B1051">
            <v>38383</v>
          </cell>
          <cell r="C1051" t="str">
            <v>SINAPI</v>
          </cell>
          <cell r="D1051" t="str">
            <v>LIXA D'AGUA EM FOLHA, COR PRETA, GRAO 100</v>
          </cell>
          <cell r="E1051" t="str">
            <v>UN</v>
          </cell>
          <cell r="F1051">
            <v>1.46E-2</v>
          </cell>
          <cell r="G1051">
            <v>2.15</v>
          </cell>
          <cell r="H1051"/>
          <cell r="I1051">
            <v>0.03</v>
          </cell>
          <cell r="J1051"/>
        </row>
        <row r="1052">
          <cell r="A1052" t="str">
            <v>INSUMO</v>
          </cell>
          <cell r="B1052">
            <v>9836</v>
          </cell>
          <cell r="C1052" t="str">
            <v>SINAPI</v>
          </cell>
          <cell r="D1052" t="str">
            <v>TUBO PVC SERIE NORMAL, DN 100 MM, PARA ESGOTO PREDIAL (NBR 5688)</v>
          </cell>
          <cell r="E1052" t="str">
            <v>M</v>
          </cell>
          <cell r="F1052">
            <v>1.0548999999999999</v>
          </cell>
          <cell r="G1052">
            <v>13.69</v>
          </cell>
          <cell r="H1052"/>
          <cell r="I1052">
            <v>14.44</v>
          </cell>
          <cell r="J1052"/>
        </row>
        <row r="1053">
          <cell r="A1053" t="str">
            <v>TOTAL SEM BDI - 89800</v>
          </cell>
          <cell r="B1053"/>
          <cell r="C1053"/>
          <cell r="D1053"/>
          <cell r="E1053"/>
          <cell r="F1053"/>
          <cell r="G1053"/>
          <cell r="H1053"/>
          <cell r="I1053">
            <v>27.22</v>
          </cell>
          <cell r="J1053"/>
        </row>
        <row r="1055">
          <cell r="A1055" t="str">
            <v>CLASSE/TIPO</v>
          </cell>
          <cell r="B1055" t="str">
            <v>CÓDIGO</v>
          </cell>
          <cell r="C1055" t="str">
            <v>FONTE</v>
          </cell>
          <cell r="D1055" t="str">
            <v>DESCRIÇÃO</v>
          </cell>
          <cell r="E1055" t="str">
            <v>UNID.</v>
          </cell>
          <cell r="F1055" t="str">
            <v>COEF.</v>
          </cell>
          <cell r="G1055" t="str">
            <v>P. UNIT. (R$)</v>
          </cell>
          <cell r="H1055"/>
          <cell r="I1055" t="str">
            <v>TOTAL (R$)</v>
          </cell>
          <cell r="J1055"/>
        </row>
        <row r="1056">
          <cell r="A1056" t="str">
            <v>INSTET</v>
          </cell>
          <cell r="B1056">
            <v>89848</v>
          </cell>
          <cell r="C1056" t="str">
            <v>SINAPI</v>
          </cell>
          <cell r="D1056" t="str">
            <v>TUBO PVC, SERIE NORMAL, ESGOTO PREDIAL, DN 100 MM, FORNECIDO E INSTALADO EM SUBCOLETOR AÉREO DE ESGOTO SANITÁRIO. AF_08/2022</v>
          </cell>
          <cell r="E1056" t="str">
            <v>M</v>
          </cell>
          <cell r="F1056"/>
          <cell r="G1056">
            <v>26.07</v>
          </cell>
          <cell r="H1056"/>
          <cell r="I1056"/>
          <cell r="J1056"/>
        </row>
        <row r="1057">
          <cell r="A1057" t="str">
            <v>COMPOSICAO</v>
          </cell>
          <cell r="B1057">
            <v>88267</v>
          </cell>
          <cell r="C1057" t="str">
            <v>SINAPI</v>
          </cell>
          <cell r="D1057" t="str">
            <v>ENCANADOR OU BOMBEIRO HIDRÁULICO COM ENCARGOS COMPLEMENTARES</v>
          </cell>
          <cell r="E1057" t="str">
            <v>H</v>
          </cell>
          <cell r="F1057">
            <v>0.23960000000000001</v>
          </cell>
          <cell r="G1057">
            <v>26.669999999999998</v>
          </cell>
          <cell r="H1057"/>
          <cell r="I1057">
            <v>6.39</v>
          </cell>
          <cell r="J1057"/>
        </row>
        <row r="1058">
          <cell r="A1058" t="str">
            <v>COMPOSICAO</v>
          </cell>
          <cell r="B1058">
            <v>88248</v>
          </cell>
          <cell r="C1058" t="str">
            <v>SINAPI</v>
          </cell>
          <cell r="D1058" t="str">
            <v>AUXILIAR DE ENCANADOR OU BOMBEIRO HIDRÁULICO COM ENCARGOS COMPLEMENTARES</v>
          </cell>
          <cell r="E1058" t="str">
            <v>H</v>
          </cell>
          <cell r="F1058">
            <v>0.23960000000000001</v>
          </cell>
          <cell r="G1058">
            <v>21.82</v>
          </cell>
          <cell r="H1058"/>
          <cell r="I1058">
            <v>5.22</v>
          </cell>
          <cell r="J1058"/>
        </row>
        <row r="1059">
          <cell r="A1059" t="str">
            <v>INSUMO</v>
          </cell>
          <cell r="B1059">
            <v>38383</v>
          </cell>
          <cell r="C1059" t="str">
            <v>SINAPI</v>
          </cell>
          <cell r="D1059" t="str">
            <v>LIXA D'AGUA EM FOLHA, COR PRETA, GRAO 100</v>
          </cell>
          <cell r="E1059" t="str">
            <v>UN</v>
          </cell>
          <cell r="F1059">
            <v>1.3299999999999999E-2</v>
          </cell>
          <cell r="G1059">
            <v>2.15</v>
          </cell>
          <cell r="H1059"/>
          <cell r="I1059">
            <v>0.02</v>
          </cell>
          <cell r="J1059"/>
        </row>
        <row r="1060">
          <cell r="A1060" t="str">
            <v>INSUMO</v>
          </cell>
          <cell r="B1060">
            <v>9836</v>
          </cell>
          <cell r="C1060" t="str">
            <v>SINAPI</v>
          </cell>
          <cell r="D1060" t="str">
            <v>TUBO PVC SERIE NORMAL, DN 100 MM, PARA ESGOTO PREDIAL (NBR 5688)</v>
          </cell>
          <cell r="E1060" t="str">
            <v>M</v>
          </cell>
          <cell r="F1060">
            <v>1.0548999999999999</v>
          </cell>
          <cell r="G1060">
            <v>13.69</v>
          </cell>
          <cell r="H1060"/>
          <cell r="I1060">
            <v>14.44</v>
          </cell>
          <cell r="J1060"/>
        </row>
        <row r="1061">
          <cell r="A1061" t="str">
            <v>TOTAL SEM BDI - 89848</v>
          </cell>
          <cell r="B1061"/>
          <cell r="C1061"/>
          <cell r="D1061"/>
          <cell r="E1061"/>
          <cell r="F1061"/>
          <cell r="G1061"/>
          <cell r="H1061"/>
          <cell r="I1061">
            <v>26.07</v>
          </cell>
          <cell r="J1061"/>
        </row>
        <row r="1063">
          <cell r="A1063" t="str">
            <v>CLASSE/TIPO</v>
          </cell>
          <cell r="B1063" t="str">
            <v>CÓDIGO</v>
          </cell>
          <cell r="C1063" t="str">
            <v>FONTE</v>
          </cell>
          <cell r="D1063" t="str">
            <v>DESCRIÇÃO</v>
          </cell>
          <cell r="E1063" t="str">
            <v>UNID.</v>
          </cell>
          <cell r="F1063" t="str">
            <v>COEF.</v>
          </cell>
          <cell r="G1063" t="str">
            <v>P. UNIT. (R$)</v>
          </cell>
          <cell r="H1063"/>
          <cell r="I1063" t="str">
            <v>TOTAL (R$)</v>
          </cell>
          <cell r="J1063"/>
        </row>
        <row r="1064">
          <cell r="A1064" t="str">
            <v>RASG</v>
          </cell>
          <cell r="B1064">
            <v>90438</v>
          </cell>
          <cell r="C1064" t="str">
            <v>SINAPI</v>
          </cell>
          <cell r="D1064" t="str">
            <v>FURO MANUAL EM ALVENARIA, PARA INSTALAÇÕES HIDRÁULICAS, DIÂMETROS MAIORES QUE 75 MM E MENORES OU IGUAIS A 100 MM. AF_09/2023</v>
          </cell>
          <cell r="E1064" t="str">
            <v>UN</v>
          </cell>
          <cell r="F1064"/>
          <cell r="G1064">
            <v>55.78</v>
          </cell>
          <cell r="H1064"/>
          <cell r="I1064"/>
          <cell r="J1064"/>
        </row>
        <row r="1065">
          <cell r="A1065" t="str">
            <v>COMPOSICAO</v>
          </cell>
          <cell r="B1065">
            <v>88267</v>
          </cell>
          <cell r="C1065" t="str">
            <v>SINAPI</v>
          </cell>
          <cell r="D1065" t="str">
            <v>ENCANADOR OU BOMBEIRO HIDRÁULICO COM ENCARGOS COMPLEMENTARES</v>
          </cell>
          <cell r="E1065" t="str">
            <v>H</v>
          </cell>
          <cell r="F1065">
            <v>1.7005999999999999</v>
          </cell>
          <cell r="G1065">
            <v>26.669999999999998</v>
          </cell>
          <cell r="H1065"/>
          <cell r="I1065">
            <v>45.35</v>
          </cell>
          <cell r="J1065"/>
        </row>
        <row r="1066">
          <cell r="A1066" t="str">
            <v>COMPOSICAO</v>
          </cell>
          <cell r="B1066">
            <v>88248</v>
          </cell>
          <cell r="C1066" t="str">
            <v>SINAPI</v>
          </cell>
          <cell r="D1066" t="str">
            <v>AUXILIAR DE ENCANADOR OU BOMBEIRO HIDRÁULICO COM ENCARGOS COMPLEMENTARES</v>
          </cell>
          <cell r="E1066" t="str">
            <v>H</v>
          </cell>
          <cell r="F1066">
            <v>0.4783</v>
          </cell>
          <cell r="G1066">
            <v>21.82</v>
          </cell>
          <cell r="H1066"/>
          <cell r="I1066">
            <v>10.43</v>
          </cell>
          <cell r="J1066"/>
        </row>
        <row r="1067">
          <cell r="A1067" t="str">
            <v>TOTAL SEM BDI - 90438</v>
          </cell>
          <cell r="B1067"/>
          <cell r="C1067"/>
          <cell r="D1067"/>
          <cell r="E1067"/>
          <cell r="F1067"/>
          <cell r="G1067"/>
          <cell r="H1067"/>
          <cell r="I1067">
            <v>55.78</v>
          </cell>
          <cell r="J1067"/>
        </row>
        <row r="1069">
          <cell r="A1069" t="str">
            <v>CLASSE/TIPO</v>
          </cell>
          <cell r="B1069" t="str">
            <v>CÓDIGO</v>
          </cell>
          <cell r="C1069" t="str">
            <v>FONTE</v>
          </cell>
          <cell r="D1069" t="str">
            <v>DESCRIÇÃO</v>
          </cell>
          <cell r="E1069" t="str">
            <v>UNID.</v>
          </cell>
          <cell r="F1069" t="str">
            <v>COEF.</v>
          </cell>
          <cell r="G1069" t="str">
            <v>P. UNIT. (R$)</v>
          </cell>
          <cell r="H1069"/>
          <cell r="I1069" t="str">
            <v>TOTAL (R$)</v>
          </cell>
          <cell r="J1069"/>
        </row>
        <row r="1070">
          <cell r="A1070" t="str">
            <v>RASG</v>
          </cell>
          <cell r="B1070">
            <v>90455</v>
          </cell>
          <cell r="C1070" t="str">
            <v>SINAPI</v>
          </cell>
          <cell r="D1070" t="str">
            <v>PASSANTE TIPO TUBO COM DIÂMETRO DE 100 MM, FIXADO EM LAJE, PARA PASSAGEM DE TUBULAÇÕES COM NO MÁXIMO 75 MM DE DIÂMETRO. AF_09/2023</v>
          </cell>
          <cell r="E1070" t="str">
            <v>UN</v>
          </cell>
          <cell r="F1070"/>
          <cell r="G1070">
            <v>7.77</v>
          </cell>
          <cell r="H1070"/>
          <cell r="I1070"/>
          <cell r="J1070"/>
        </row>
        <row r="1071">
          <cell r="A1071" t="str">
            <v>COMPOSICAO</v>
          </cell>
          <cell r="B1071">
            <v>88267</v>
          </cell>
          <cell r="C1071" t="str">
            <v>SINAPI</v>
          </cell>
          <cell r="D1071" t="str">
            <v>ENCANADOR OU BOMBEIRO HIDRÁULICO COM ENCARGOS COMPLEMENTARES</v>
          </cell>
          <cell r="E1071" t="str">
            <v>H</v>
          </cell>
          <cell r="F1071">
            <v>0.15559999999999999</v>
          </cell>
          <cell r="G1071">
            <v>26.669999999999998</v>
          </cell>
          <cell r="H1071"/>
          <cell r="I1071">
            <v>4.1399999999999997</v>
          </cell>
          <cell r="J1071"/>
        </row>
        <row r="1072">
          <cell r="A1072" t="str">
            <v>COMPOSICAO</v>
          </cell>
          <cell r="B1072">
            <v>88248</v>
          </cell>
          <cell r="C1072" t="str">
            <v>SINAPI</v>
          </cell>
          <cell r="D1072" t="str">
            <v>AUXILIAR DE ENCANADOR OU BOMBEIRO HIDRÁULICO COM ENCARGOS COMPLEMENTARES</v>
          </cell>
          <cell r="E1072" t="str">
            <v>H</v>
          </cell>
          <cell r="F1072">
            <v>3.8899999999999997E-2</v>
          </cell>
          <cell r="G1072">
            <v>21.82</v>
          </cell>
          <cell r="H1072"/>
          <cell r="I1072">
            <v>0.84</v>
          </cell>
          <cell r="J1072"/>
        </row>
        <row r="1073">
          <cell r="A1073" t="str">
            <v>INSUMO</v>
          </cell>
          <cell r="B1073">
            <v>43132</v>
          </cell>
          <cell r="C1073" t="str">
            <v>SINAPI</v>
          </cell>
          <cell r="D1073" t="str">
            <v>ARAME RECOZIDO 16 BWG, D = 1,65 MM (0,016 KG/M) OU 18 BWG, D = 1,25 MM (0,01 KG/M)</v>
          </cell>
          <cell r="E1073" t="str">
            <v>KG</v>
          </cell>
          <cell r="F1073">
            <v>0.01</v>
          </cell>
          <cell r="G1073">
            <v>21.59</v>
          </cell>
          <cell r="H1073"/>
          <cell r="I1073">
            <v>0.21</v>
          </cell>
          <cell r="J1073"/>
        </row>
        <row r="1074">
          <cell r="A1074" t="str">
            <v>INSUMO</v>
          </cell>
          <cell r="B1074">
            <v>40304</v>
          </cell>
          <cell r="C1074" t="str">
            <v>SINAPI</v>
          </cell>
          <cell r="D1074" t="str">
            <v>PREGO DE ACO POLIDO COM CABECA DUPLA 17 X 27 (2 1/2 X 11)</v>
          </cell>
          <cell r="E1074" t="str">
            <v>KG</v>
          </cell>
          <cell r="F1074">
            <v>2.1399999999999999E-2</v>
          </cell>
          <cell r="G1074">
            <v>25.11</v>
          </cell>
          <cell r="H1074"/>
          <cell r="I1074">
            <v>0.53</v>
          </cell>
          <cell r="J1074"/>
        </row>
        <row r="1075">
          <cell r="A1075" t="str">
            <v>INSUMO</v>
          </cell>
          <cell r="B1075">
            <v>9836</v>
          </cell>
          <cell r="C1075" t="str">
            <v>SINAPI</v>
          </cell>
          <cell r="D1075" t="str">
            <v>TUBO PVC SERIE NORMAL, DN 100 MM, PARA ESGOTO PREDIAL (NBR 5688)</v>
          </cell>
          <cell r="E1075" t="str">
            <v>M</v>
          </cell>
          <cell r="F1075">
            <v>0.15</v>
          </cell>
          <cell r="G1075">
            <v>13.69</v>
          </cell>
          <cell r="H1075"/>
          <cell r="I1075">
            <v>2.0499999999999998</v>
          </cell>
          <cell r="J1075"/>
        </row>
        <row r="1076">
          <cell r="A1076" t="str">
            <v>TOTAL SEM BDI - 90455</v>
          </cell>
          <cell r="B1076"/>
          <cell r="C1076"/>
          <cell r="D1076"/>
          <cell r="E1076"/>
          <cell r="F1076"/>
          <cell r="G1076"/>
          <cell r="H1076"/>
          <cell r="I1076">
            <v>7.77</v>
          </cell>
          <cell r="J1076"/>
        </row>
        <row r="1078">
          <cell r="A1078" t="str">
            <v>CLASSE/TIPO</v>
          </cell>
          <cell r="B1078" t="str">
            <v>CÓDIGO</v>
          </cell>
          <cell r="C1078" t="str">
            <v>FONTE</v>
          </cell>
          <cell r="D1078" t="str">
            <v>DESCRIÇÃO</v>
          </cell>
          <cell r="E1078" t="str">
            <v>UNID.</v>
          </cell>
          <cell r="F1078" t="str">
            <v>COEF.</v>
          </cell>
          <cell r="G1078" t="str">
            <v>P. UNIT. (R$)</v>
          </cell>
          <cell r="H1078"/>
          <cell r="I1078" t="str">
            <v>TOTAL (R$)</v>
          </cell>
          <cell r="J1078"/>
        </row>
        <row r="1079">
          <cell r="A1079" t="str">
            <v>RASG</v>
          </cell>
          <cell r="B1079">
            <v>91187</v>
          </cell>
          <cell r="C1079" t="str">
            <v>SINAPI</v>
          </cell>
          <cell r="D1079" t="str">
            <v>FIXAÇÃO DE TUBOS HORIZONTAIS DE PVC ÁGUA, PVC ESGOTO, PVC ÁGUA PLUVIAL, CPVC, PPR, COBRE OU AÇO, DIÂMETROS MAIORES QUE 75 MM E MENORES OU IGUAIS A 100 MM, COM ABRAÇADEIRA METÁLICA FLEXÍVEL 18 MM, FIXADA DIRETAMENTE NA LAJE. AF_09/2023</v>
          </cell>
          <cell r="E1079" t="str">
            <v>M</v>
          </cell>
          <cell r="F1079"/>
          <cell r="G1079">
            <v>23.680000000000003</v>
          </cell>
          <cell r="H1079"/>
          <cell r="I1079"/>
          <cell r="J1079"/>
        </row>
        <row r="1080">
          <cell r="A1080" t="str">
            <v>COMPOSICAO</v>
          </cell>
          <cell r="B1080">
            <v>88267</v>
          </cell>
          <cell r="C1080" t="str">
            <v>SINAPI</v>
          </cell>
          <cell r="D1080" t="str">
            <v>ENCANADOR OU BOMBEIRO HIDRÁULICO COM ENCARGOS COMPLEMENTARES</v>
          </cell>
          <cell r="E1080" t="str">
            <v>H</v>
          </cell>
          <cell r="F1080">
            <v>0.66220000000000001</v>
          </cell>
          <cell r="G1080">
            <v>26.669999999999998</v>
          </cell>
          <cell r="H1080"/>
          <cell r="I1080">
            <v>17.66</v>
          </cell>
          <cell r="J1080"/>
        </row>
        <row r="1081">
          <cell r="A1081" t="str">
            <v>COMPOSICAO</v>
          </cell>
          <cell r="B1081">
            <v>88248</v>
          </cell>
          <cell r="C1081" t="str">
            <v>SINAPI</v>
          </cell>
          <cell r="D1081" t="str">
            <v>AUXILIAR DE ENCANADOR OU BOMBEIRO HIDRÁULICO COM ENCARGOS COMPLEMENTARES</v>
          </cell>
          <cell r="E1081" t="str">
            <v>H</v>
          </cell>
          <cell r="F1081">
            <v>0.15049999999999999</v>
          </cell>
          <cell r="G1081">
            <v>21.82</v>
          </cell>
          <cell r="H1081"/>
          <cell r="I1081">
            <v>3.28</v>
          </cell>
          <cell r="J1081"/>
        </row>
        <row r="1082">
          <cell r="A1082" t="str">
            <v>INSUMO</v>
          </cell>
          <cell r="B1082">
            <v>14153</v>
          </cell>
          <cell r="C1082" t="str">
            <v>SINAPI</v>
          </cell>
          <cell r="D1082" t="str">
            <v>FITA METALICA PERFURADA, L = *18* MM, ROLO DE 30 M, CARGA RECOMENDADA = *30* KGF</v>
          </cell>
          <cell r="E1082" t="str">
            <v>UN</v>
          </cell>
          <cell r="F1082">
            <v>1.8499999999999999E-2</v>
          </cell>
          <cell r="G1082">
            <v>62.14</v>
          </cell>
          <cell r="H1082"/>
          <cell r="I1082">
            <v>1.1399999999999999</v>
          </cell>
          <cell r="J1082"/>
        </row>
        <row r="1083">
          <cell r="A1083" t="str">
            <v>INSUMO</v>
          </cell>
          <cell r="B1083">
            <v>4350</v>
          </cell>
          <cell r="C1083" t="str">
            <v>SINAPI</v>
          </cell>
          <cell r="D1083" t="str">
            <v>BUCHA DE NYLON, DIAMETRO DO FURO 8 MM, COMPRIMENTO 40 MM, COM PARAFUSO DE ROSCA SOBERBA, CABECA CHATA, FENDA SIMPLES, 4,8 X 50 MM</v>
          </cell>
          <cell r="E1083" t="str">
            <v>UN</v>
          </cell>
          <cell r="F1083">
            <v>2.5926</v>
          </cell>
          <cell r="G1083">
            <v>0.62</v>
          </cell>
          <cell r="H1083"/>
          <cell r="I1083">
            <v>1.6</v>
          </cell>
          <cell r="J1083"/>
        </row>
        <row r="1084">
          <cell r="A1084" t="str">
            <v>TOTAL SEM BDI - 91187</v>
          </cell>
          <cell r="B1084"/>
          <cell r="C1084"/>
          <cell r="D1084"/>
          <cell r="E1084"/>
          <cell r="F1084"/>
          <cell r="G1084"/>
          <cell r="H1084"/>
          <cell r="I1084">
            <v>23.680000000000003</v>
          </cell>
          <cell r="J1084"/>
        </row>
        <row r="1086">
          <cell r="A1086" t="str">
            <v>CLASSE/TIPO</v>
          </cell>
          <cell r="B1086" t="str">
            <v>CÓDIGO</v>
          </cell>
          <cell r="C1086" t="str">
            <v>FONTE</v>
          </cell>
          <cell r="D1086" t="str">
            <v>DESCRIÇÃO</v>
          </cell>
          <cell r="E1086" t="str">
            <v>UNID.</v>
          </cell>
          <cell r="F1086" t="str">
            <v>COEF.</v>
          </cell>
          <cell r="G1086" t="str">
            <v>P. UNIT. (R$)</v>
          </cell>
          <cell r="H1086"/>
          <cell r="I1086" t="str">
            <v>TOTAL (R$)</v>
          </cell>
          <cell r="J1086"/>
        </row>
        <row r="1087">
          <cell r="A1087" t="str">
            <v>RASG</v>
          </cell>
          <cell r="B1087">
            <v>91192</v>
          </cell>
          <cell r="C1087" t="str">
            <v>SINAPI</v>
          </cell>
          <cell r="D1087" t="str">
            <v>CHUMBAMENTO PONTUAL EM PASSAGEM DE TUBO COM DIÂMETRO MAIOR QUE 75 MM E MENORES OU IGUAIS A 150 MM. AF_09/2023</v>
          </cell>
          <cell r="E1087" t="str">
            <v>UN</v>
          </cell>
          <cell r="F1087"/>
          <cell r="G1087">
            <v>24.220000000000002</v>
          </cell>
          <cell r="H1087"/>
          <cell r="I1087"/>
          <cell r="J1087"/>
        </row>
        <row r="1088">
          <cell r="A1088" t="str">
            <v>COMPOSICAO</v>
          </cell>
          <cell r="B1088">
            <v>88629</v>
          </cell>
          <cell r="C1088" t="str">
            <v>SINAPI</v>
          </cell>
          <cell r="D1088" t="str">
            <v>ARGAMASSA TRAÇO 1:3 (EM VOLUME DE CIMENTO E AREIA MÉDIA ÚMIDA), PREPARO MANUAL. AF_08/2019</v>
          </cell>
          <cell r="E1088" t="str">
            <v>M3</v>
          </cell>
          <cell r="F1088">
            <v>2.1299999999999999E-2</v>
          </cell>
          <cell r="G1088">
            <v>789.96999999999991</v>
          </cell>
          <cell r="H1088"/>
          <cell r="I1088">
            <v>16.82</v>
          </cell>
          <cell r="J1088"/>
        </row>
        <row r="1089">
          <cell r="A1089" t="str">
            <v>COMPOSICAO</v>
          </cell>
          <cell r="B1089">
            <v>88267</v>
          </cell>
          <cell r="C1089" t="str">
            <v>SINAPI</v>
          </cell>
          <cell r="D1089" t="str">
            <v>ENCANADOR OU BOMBEIRO HIDRÁULICO COM ENCARGOS COMPLEMENTARES</v>
          </cell>
          <cell r="E1089" t="str">
            <v>H</v>
          </cell>
          <cell r="F1089">
            <v>0.23400000000000001</v>
          </cell>
          <cell r="G1089">
            <v>26.669999999999998</v>
          </cell>
          <cell r="H1089"/>
          <cell r="I1089">
            <v>6.24</v>
          </cell>
          <cell r="J1089"/>
        </row>
        <row r="1090">
          <cell r="A1090" t="str">
            <v>COMPOSICAO</v>
          </cell>
          <cell r="B1090">
            <v>88248</v>
          </cell>
          <cell r="C1090" t="str">
            <v>SINAPI</v>
          </cell>
          <cell r="D1090" t="str">
            <v>AUXILIAR DE ENCANADOR OU BOMBEIRO HIDRÁULICO COM ENCARGOS COMPLEMENTARES</v>
          </cell>
          <cell r="E1090" t="str">
            <v>H</v>
          </cell>
          <cell r="F1090">
            <v>5.3199999999999997E-2</v>
          </cell>
          <cell r="G1090">
            <v>21.82</v>
          </cell>
          <cell r="H1090"/>
          <cell r="I1090">
            <v>1.1599999999999999</v>
          </cell>
          <cell r="J1090"/>
        </row>
        <row r="1091">
          <cell r="A1091" t="str">
            <v>TOTAL SEM BDI - 91192</v>
          </cell>
          <cell r="B1091"/>
          <cell r="C1091"/>
          <cell r="D1091"/>
          <cell r="E1091"/>
          <cell r="F1091"/>
          <cell r="G1091"/>
          <cell r="H1091"/>
          <cell r="I1091">
            <v>24.220000000000002</v>
          </cell>
          <cell r="J1091"/>
        </row>
        <row r="1093">
          <cell r="A1093" t="str">
            <v>CLASSE/TIPO</v>
          </cell>
          <cell r="B1093" t="str">
            <v>CÓDIGO</v>
          </cell>
          <cell r="C1093" t="str">
            <v>FONTE</v>
          </cell>
          <cell r="D1093" t="str">
            <v>DESCRIÇÃO</v>
          </cell>
          <cell r="E1093" t="str">
            <v>UNID.</v>
          </cell>
          <cell r="F1093" t="str">
            <v>COEF.</v>
          </cell>
          <cell r="G1093" t="str">
            <v>P. UNIT. (R$)</v>
          </cell>
          <cell r="H1093"/>
          <cell r="I1093" t="str">
            <v>TOTAL (R$)</v>
          </cell>
          <cell r="J1093"/>
        </row>
        <row r="1094">
          <cell r="A1094" t="str">
            <v>LIVR</v>
          </cell>
          <cell r="B1094">
            <v>88246</v>
          </cell>
          <cell r="C1094" t="str">
            <v>SINAPI</v>
          </cell>
          <cell r="D1094" t="str">
            <v>ASSENTADOR DE TUBOS COM ENCARGOS COMPLEMENTARES</v>
          </cell>
          <cell r="E1094" t="str">
            <v>H</v>
          </cell>
          <cell r="F1094"/>
          <cell r="G1094">
            <v>19.630000000000003</v>
          </cell>
          <cell r="H1094"/>
          <cell r="I1094"/>
          <cell r="J1094"/>
        </row>
        <row r="1095">
          <cell r="A1095" t="str">
            <v>COMPOSICAO</v>
          </cell>
          <cell r="B1095">
            <v>95315</v>
          </cell>
          <cell r="C1095" t="str">
            <v>SINAPI</v>
          </cell>
          <cell r="D1095" t="str">
            <v>CURSO DE CAPACITAÇÃO PARA ASSENTADOR DE TUBOS (ENCARGOS COMPLEMENTARES) - HORISTA</v>
          </cell>
          <cell r="E1095" t="str">
            <v>H</v>
          </cell>
          <cell r="F1095">
            <v>1</v>
          </cell>
          <cell r="G1095">
            <v>0.2</v>
          </cell>
          <cell r="H1095"/>
          <cell r="I1095">
            <v>0.2</v>
          </cell>
          <cell r="J1095"/>
        </row>
        <row r="1096">
          <cell r="A1096" t="str">
            <v>INSUMO</v>
          </cell>
          <cell r="B1096">
            <v>43488</v>
          </cell>
          <cell r="C1096" t="str">
            <v>SINAPI</v>
          </cell>
          <cell r="D1096" t="str">
            <v>EPI - FAMILIA OPERADOR ESCAVADEIRA - HORISTA (ENCARGOS COMPLEMENTARES - COLETADO CAIXA)</v>
          </cell>
          <cell r="E1096" t="str">
            <v>H</v>
          </cell>
          <cell r="F1096">
            <v>1</v>
          </cell>
          <cell r="G1096">
            <v>0.89</v>
          </cell>
          <cell r="H1096"/>
          <cell r="I1096">
            <v>0.89</v>
          </cell>
          <cell r="J1096"/>
        </row>
        <row r="1097">
          <cell r="A1097" t="str">
            <v>INSUMO</v>
          </cell>
          <cell r="B1097">
            <v>43464</v>
          </cell>
          <cell r="C1097" t="str">
            <v>SINAPI</v>
          </cell>
          <cell r="D1097" t="str">
            <v>FERRAMENTAS - FAMILIA OPERADOR ESCAVADEIRA - HORISTA (ENCARGOS COMPLEMENTARES - COLETADO CAIXA)</v>
          </cell>
          <cell r="E1097" t="str">
            <v>H</v>
          </cell>
          <cell r="F1097">
            <v>1</v>
          </cell>
          <cell r="G1097">
            <v>0.01</v>
          </cell>
          <cell r="H1097"/>
          <cell r="I1097">
            <v>0.01</v>
          </cell>
          <cell r="J1097"/>
        </row>
        <row r="1098">
          <cell r="A1098" t="str">
            <v>INSUMO</v>
          </cell>
          <cell r="B1098">
            <v>40331</v>
          </cell>
          <cell r="C1098" t="str">
            <v>SINAPI</v>
          </cell>
          <cell r="D1098" t="str">
            <v>ASSENTADOR DE MANILHAS (HORISTA)</v>
          </cell>
          <cell r="E1098" t="str">
            <v>H</v>
          </cell>
          <cell r="F1098">
            <v>1</v>
          </cell>
          <cell r="G1098">
            <v>13.99</v>
          </cell>
          <cell r="H1098"/>
          <cell r="I1098">
            <v>13.99</v>
          </cell>
          <cell r="J1098"/>
        </row>
        <row r="1099">
          <cell r="A1099" t="str">
            <v>INSUMO</v>
          </cell>
          <cell r="B1099">
            <v>37373</v>
          </cell>
          <cell r="C1099" t="str">
            <v>SINAPI</v>
          </cell>
          <cell r="D1099" t="str">
            <v>SEGURO - HORISTA (COLETADO CAIXA - ENCARGOS COMPLEMENTARES)</v>
          </cell>
          <cell r="E1099" t="str">
            <v>H</v>
          </cell>
          <cell r="F1099">
            <v>1</v>
          </cell>
          <cell r="G1099">
            <v>0.08</v>
          </cell>
          <cell r="H1099"/>
          <cell r="I1099">
            <v>0.08</v>
          </cell>
          <cell r="J1099"/>
        </row>
        <row r="1100">
          <cell r="A1100" t="str">
            <v>INSUMO</v>
          </cell>
          <cell r="B1100">
            <v>37372</v>
          </cell>
          <cell r="C1100" t="str">
            <v>SINAPI</v>
          </cell>
          <cell r="D1100" t="str">
            <v>EXAMES - HORISTA (COLETADO CAIXA - ENCARGOS COMPLEMENTARES)</v>
          </cell>
          <cell r="E1100" t="str">
            <v>H</v>
          </cell>
          <cell r="F1100">
            <v>1</v>
          </cell>
          <cell r="G1100">
            <v>1.43</v>
          </cell>
          <cell r="H1100"/>
          <cell r="I1100">
            <v>1.43</v>
          </cell>
          <cell r="J1100"/>
        </row>
        <row r="1101">
          <cell r="A1101" t="str">
            <v>INSUMO</v>
          </cell>
          <cell r="B1101">
            <v>37371</v>
          </cell>
          <cell r="C1101" t="str">
            <v>SINAPI</v>
          </cell>
          <cell r="D1101" t="str">
            <v>TRANSPORTE - HORISTA (COLETADO CAIXA - ENCARGOS COMPLEMENTARES)</v>
          </cell>
          <cell r="E1101" t="str">
            <v>H</v>
          </cell>
          <cell r="F1101">
            <v>1</v>
          </cell>
          <cell r="G1101">
            <v>0.56999999999999995</v>
          </cell>
          <cell r="H1101"/>
          <cell r="I1101">
            <v>0.56999999999999995</v>
          </cell>
          <cell r="J1101"/>
        </row>
        <row r="1102">
          <cell r="A1102" t="str">
            <v>INSUMO</v>
          </cell>
          <cell r="B1102">
            <v>37370</v>
          </cell>
          <cell r="C1102" t="str">
            <v>SINAPI</v>
          </cell>
          <cell r="D1102" t="str">
            <v>ALIMENTACAO - HORISTA (COLETADO CAIXA - ENCARGOS COMPLEMENTARES)</v>
          </cell>
          <cell r="E1102" t="str">
            <v>H</v>
          </cell>
          <cell r="F1102">
            <v>1</v>
          </cell>
          <cell r="G1102">
            <v>2.46</v>
          </cell>
          <cell r="H1102"/>
          <cell r="I1102">
            <v>2.46</v>
          </cell>
          <cell r="J1102"/>
        </row>
        <row r="1103">
          <cell r="A1103" t="str">
            <v>TOTAL SEM BDI - 88246</v>
          </cell>
          <cell r="B1103"/>
          <cell r="C1103"/>
          <cell r="D1103"/>
          <cell r="E1103"/>
          <cell r="F1103"/>
          <cell r="G1103"/>
          <cell r="H1103"/>
          <cell r="I1103">
            <v>19.630000000000003</v>
          </cell>
          <cell r="J1103"/>
        </row>
        <row r="1105">
          <cell r="A1105" t="str">
            <v>CLASSE/TIPO</v>
          </cell>
          <cell r="B1105" t="str">
            <v>CÓDIGO</v>
          </cell>
          <cell r="C1105" t="str">
            <v>FONTE</v>
          </cell>
          <cell r="D1105" t="str">
            <v>DESCRIÇÃO</v>
          </cell>
          <cell r="E1105" t="str">
            <v>UNID.</v>
          </cell>
          <cell r="F1105" t="str">
            <v>COEF.</v>
          </cell>
          <cell r="G1105" t="str">
            <v>P. UNIT. (R$)</v>
          </cell>
          <cell r="H1105"/>
          <cell r="I1105" t="str">
            <v>TOTAL (R$)</v>
          </cell>
          <cell r="J1105"/>
        </row>
        <row r="1106">
          <cell r="A1106" t="str">
            <v>CUSTH</v>
          </cell>
          <cell r="B1106">
            <v>5679</v>
          </cell>
          <cell r="C1106" t="str">
            <v>SINAPI</v>
          </cell>
          <cell r="D1106" t="str">
            <v>RETROESCAVADEIRA SOBRE RODAS COM CARREGADEIRA, TRAÇÃO 4X4, POTÊNCIA LÍQ. 88 HP, CAÇAMBA CARREG. CAP. MÍN. 1 M3, CAÇAMBA RETRO CAP. 0,26 M3, PESO OPERACIONAL MÍN. 6.674 KG, PROFUNDIDADE ESCAVAÇÃO MÁX. 4,37 M - CHI DIURNO. AF_06/2014</v>
          </cell>
          <cell r="E1106" t="str">
            <v>CHI</v>
          </cell>
          <cell r="F1106"/>
          <cell r="G1106">
            <v>63.27</v>
          </cell>
          <cell r="H1106"/>
          <cell r="I1106"/>
          <cell r="J1106"/>
        </row>
        <row r="1107">
          <cell r="A1107" t="str">
            <v>COMPOSICAO</v>
          </cell>
          <cell r="B1107">
            <v>88858</v>
          </cell>
          <cell r="C1107" t="str">
            <v>SINAPI</v>
          </cell>
          <cell r="D1107" t="str">
            <v>RETROESCAVADEIRA SOBRE RODAS COM CARREGADEIRA, TRAÇÃO 4X4, POTÊNCIA LÍQ. 88 HP, CAÇAMBA CARREG. CAP. MÍN. 1 M3, CAÇAMBA RETRO CAP. 0,26 M3, PESO OPERACIONAL MÍN. 6.674 KG, PROFUNDIDADE ESCAVAÇÃO MÁX. 4,37 M - JUROS. AF_06/2014</v>
          </cell>
          <cell r="E1107" t="str">
            <v>H</v>
          </cell>
          <cell r="F1107">
            <v>1</v>
          </cell>
          <cell r="G1107">
            <v>6.9</v>
          </cell>
          <cell r="H1107"/>
          <cell r="I1107">
            <v>6.9</v>
          </cell>
          <cell r="J1107"/>
        </row>
        <row r="1108">
          <cell r="A1108" t="str">
            <v>COMPOSICAO</v>
          </cell>
          <cell r="B1108">
            <v>88857</v>
          </cell>
          <cell r="C1108" t="str">
            <v>SINAPI</v>
          </cell>
          <cell r="D1108" t="str">
            <v>RETROESCAVADEIRA SOBRE RODAS COM CARREGADEIRA, TRAÇÃO 4X4, POTÊNCIA LÍQ. 88 HP, CAÇAMBA CARREG. CAP. MÍN. 1 M3, CAÇAMBA RETRO CAP. 0,26 M3, PESO OPERACIONAL MÍN. 6.674 KG, PROFUNDIDADE ESCAVAÇÃO MÁX. 4,37 M - DEPRECIAÇÃO. AF_06/2014</v>
          </cell>
          <cell r="E1108" t="str">
            <v>H</v>
          </cell>
          <cell r="F1108">
            <v>1</v>
          </cell>
          <cell r="G1108">
            <v>26.12</v>
          </cell>
          <cell r="H1108"/>
          <cell r="I1108">
            <v>26.12</v>
          </cell>
          <cell r="J1108"/>
        </row>
        <row r="1109">
          <cell r="A1109" t="str">
            <v>COMPOSICAO</v>
          </cell>
          <cell r="B1109">
            <v>88294</v>
          </cell>
          <cell r="C1109" t="str">
            <v>SINAPI</v>
          </cell>
          <cell r="D1109" t="str">
            <v>OPERADOR DE ESCAVADEIRA COM ENCARGOS COMPLEMENTARES</v>
          </cell>
          <cell r="E1109" t="str">
            <v>H</v>
          </cell>
          <cell r="F1109">
            <v>1</v>
          </cell>
          <cell r="G1109">
            <v>30.25</v>
          </cell>
          <cell r="H1109"/>
          <cell r="I1109">
            <v>30.25</v>
          </cell>
          <cell r="J1109"/>
        </row>
        <row r="1110">
          <cell r="A1110" t="str">
            <v>TOTAL SEM BDI - 5679</v>
          </cell>
          <cell r="B1110"/>
          <cell r="C1110"/>
          <cell r="D1110"/>
          <cell r="E1110"/>
          <cell r="F1110"/>
          <cell r="G1110"/>
          <cell r="H1110"/>
          <cell r="I1110">
            <v>63.27</v>
          </cell>
          <cell r="J1110"/>
        </row>
        <row r="1112">
          <cell r="A1112" t="str">
            <v>CLASSE/TIPO</v>
          </cell>
          <cell r="B1112" t="str">
            <v>CÓDIGO</v>
          </cell>
          <cell r="C1112" t="str">
            <v>FONTE</v>
          </cell>
          <cell r="D1112" t="str">
            <v>DESCRIÇÃO</v>
          </cell>
          <cell r="E1112" t="str">
            <v>UNID.</v>
          </cell>
          <cell r="F1112" t="str">
            <v>COEF.</v>
          </cell>
          <cell r="G1112" t="str">
            <v>P. UNIT. (R$)</v>
          </cell>
          <cell r="H1112"/>
          <cell r="I1112" t="str">
            <v>TOTAL (R$)</v>
          </cell>
          <cell r="J1112"/>
        </row>
        <row r="1113">
          <cell r="A1113" t="str">
            <v>CUSTH</v>
          </cell>
          <cell r="B1113">
            <v>5678</v>
          </cell>
          <cell r="C1113" t="str">
            <v>SINAPI</v>
          </cell>
          <cell r="D1113" t="str">
            <v>RETROESCAVADEIRA SOBRE RODAS COM CARREGADEIRA, TRAÇÃO 4X4, POTÊNCIA LÍQ. 88 HP, CAÇAMBA CARREG. CAP. MÍN. 1 M3, CAÇAMBA RETRO CAP. 0,26 M3, PESO OPERACIONAL MÍN. 6.674 KG, PROFUNDIDADE ESCAVAÇÃO MÁX. 4,37 M - CHP DIURNO. AF_06/2014</v>
          </cell>
          <cell r="E1113" t="str">
            <v>CHP</v>
          </cell>
          <cell r="F1113"/>
          <cell r="G1113">
            <v>146.92000000000002</v>
          </cell>
          <cell r="H1113"/>
          <cell r="I1113"/>
          <cell r="J1113"/>
        </row>
        <row r="1114">
          <cell r="A1114" t="str">
            <v>COMPOSICAO</v>
          </cell>
          <cell r="B1114">
            <v>88858</v>
          </cell>
          <cell r="C1114" t="str">
            <v>SINAPI</v>
          </cell>
          <cell r="D1114" t="str">
            <v>RETROESCAVADEIRA SOBRE RODAS COM CARREGADEIRA, TRAÇÃO 4X4, POTÊNCIA LÍQ. 88 HP, CAÇAMBA CARREG. CAP. MÍN. 1 M3, CAÇAMBA RETRO CAP. 0,26 M3, PESO OPERACIONAL MÍN. 6.674 KG, PROFUNDIDADE ESCAVAÇÃO MÁX. 4,37 M - JUROS. AF_06/2014</v>
          </cell>
          <cell r="E1114" t="str">
            <v>H</v>
          </cell>
          <cell r="F1114">
            <v>1</v>
          </cell>
          <cell r="G1114">
            <v>6.9</v>
          </cell>
          <cell r="H1114"/>
          <cell r="I1114">
            <v>6.9</v>
          </cell>
          <cell r="J1114"/>
        </row>
        <row r="1115">
          <cell r="A1115" t="str">
            <v>COMPOSICAO</v>
          </cell>
          <cell r="B1115">
            <v>88857</v>
          </cell>
          <cell r="C1115" t="str">
            <v>SINAPI</v>
          </cell>
          <cell r="D1115" t="str">
            <v>RETROESCAVADEIRA SOBRE RODAS COM CARREGADEIRA, TRAÇÃO 4X4, POTÊNCIA LÍQ. 88 HP, CAÇAMBA CARREG. CAP. MÍN. 1 M3, CAÇAMBA RETRO CAP. 0,26 M3, PESO OPERACIONAL MÍN. 6.674 KG, PROFUNDIDADE ESCAVAÇÃO MÁX. 4,37 M - DEPRECIAÇÃO. AF_06/2014</v>
          </cell>
          <cell r="E1115" t="str">
            <v>H</v>
          </cell>
          <cell r="F1115">
            <v>1</v>
          </cell>
          <cell r="G1115">
            <v>26.12</v>
          </cell>
          <cell r="H1115"/>
          <cell r="I1115">
            <v>26.12</v>
          </cell>
          <cell r="J1115"/>
        </row>
        <row r="1116">
          <cell r="A1116" t="str">
            <v>COMPOSICAO</v>
          </cell>
          <cell r="B1116">
            <v>88294</v>
          </cell>
          <cell r="C1116" t="str">
            <v>SINAPI</v>
          </cell>
          <cell r="D1116" t="str">
            <v>OPERADOR DE ESCAVADEIRA COM ENCARGOS COMPLEMENTARES</v>
          </cell>
          <cell r="E1116" t="str">
            <v>H</v>
          </cell>
          <cell r="F1116">
            <v>1</v>
          </cell>
          <cell r="G1116">
            <v>30.25</v>
          </cell>
          <cell r="H1116"/>
          <cell r="I1116">
            <v>30.25</v>
          </cell>
          <cell r="J1116"/>
        </row>
        <row r="1117">
          <cell r="A1117" t="str">
            <v>COMPOSICAO</v>
          </cell>
          <cell r="B1117">
            <v>53786</v>
          </cell>
          <cell r="C1117" t="str">
            <v>SINAPI</v>
          </cell>
          <cell r="D1117" t="str">
            <v>RETROESCAVADEIRA SOBRE RODAS COM CARREGADEIRA, TRAÇÃO 4X4, POTÊNCIA LÍQ. 88 HP, CAÇAMBA CARREG. CAP. MÍN. 1 M3, CAÇAMBA RETRO CAP. 0,26 M3, PESO OPERACIONAL MÍN. 6.674 KG, PROFUNDIDADE ESCAVAÇÃO MÁX. 4,37 M - MATERIAIS NA OPERAÇÃO. AF_06/2014</v>
          </cell>
          <cell r="E1117" t="str">
            <v>H</v>
          </cell>
          <cell r="F1117">
            <v>1</v>
          </cell>
          <cell r="G1117">
            <v>51</v>
          </cell>
          <cell r="H1117"/>
          <cell r="I1117">
            <v>51</v>
          </cell>
          <cell r="J1117"/>
        </row>
        <row r="1118">
          <cell r="A1118" t="str">
            <v>COMPOSICAO</v>
          </cell>
          <cell r="B1118">
            <v>5664</v>
          </cell>
          <cell r="C1118" t="str">
            <v>SINAPI</v>
          </cell>
          <cell r="D1118" t="str">
            <v>RETROESCAVADEIRA SOBRE RODAS COM CARREGADEIRA, TRAÇÃO 4X4, POTÊNCIA LÍQ. 88 HP, CAÇAMBA CARREG. CAP. MÍN. 1 M3, CAÇAMBA RETRO CAP. 0,26 M3, PESO OPERACIONAL MÍN. 6.674 KG, PROFUNDIDADE ESCAVAÇÃO MÁX. 4,37 M - MANUTENÇÃO. AF_06/2014</v>
          </cell>
          <cell r="E1118" t="str">
            <v>H</v>
          </cell>
          <cell r="F1118">
            <v>1</v>
          </cell>
          <cell r="G1118">
            <v>32.65</v>
          </cell>
          <cell r="H1118"/>
          <cell r="I1118">
            <v>32.65</v>
          </cell>
          <cell r="J1118"/>
        </row>
        <row r="1119">
          <cell r="A1119" t="str">
            <v>TOTAL SEM BDI - 5678</v>
          </cell>
          <cell r="B1119"/>
          <cell r="C1119"/>
          <cell r="D1119"/>
          <cell r="E1119"/>
          <cell r="F1119"/>
          <cell r="G1119"/>
          <cell r="H1119"/>
          <cell r="I1119">
            <v>146.92000000000002</v>
          </cell>
          <cell r="J1119"/>
        </row>
        <row r="1121">
          <cell r="A1121" t="str">
            <v>CLASSE/TIPO</v>
          </cell>
          <cell r="B1121" t="str">
            <v>CÓDIGO</v>
          </cell>
          <cell r="C1121" t="str">
            <v>FONTE</v>
          </cell>
          <cell r="D1121" t="str">
            <v>DESCRIÇÃO</v>
          </cell>
          <cell r="E1121" t="str">
            <v>UNID.</v>
          </cell>
          <cell r="F1121" t="str">
            <v>COEF.</v>
          </cell>
          <cell r="G1121" t="str">
            <v>P. UNIT. (R$)</v>
          </cell>
          <cell r="H1121"/>
          <cell r="I1121" t="str">
            <v>TOTAL (R$)</v>
          </cell>
          <cell r="J1121"/>
        </row>
        <row r="1122">
          <cell r="A1122" t="str">
            <v>LIVR</v>
          </cell>
          <cell r="B1122">
            <v>100308</v>
          </cell>
          <cell r="C1122" t="str">
            <v>SINAPI</v>
          </cell>
          <cell r="D1122" t="str">
            <v>MECÂNICO DE REFRIGERAÇÃO COM ENCARGOS COMPLEMENTARES</v>
          </cell>
          <cell r="E1122" t="str">
            <v>H</v>
          </cell>
          <cell r="F1122"/>
          <cell r="G1122">
            <v>27.480000000000004</v>
          </cell>
          <cell r="H1122"/>
          <cell r="I1122"/>
          <cell r="J1122"/>
        </row>
        <row r="1123">
          <cell r="A1123" t="str">
            <v>COMPOSICAO</v>
          </cell>
          <cell r="B1123">
            <v>100298</v>
          </cell>
          <cell r="C1123" t="str">
            <v>SINAPI</v>
          </cell>
          <cell r="D1123" t="str">
            <v>CURSO DE CAPACITAÇÃO PARA MECÂNICO DE REFRIGERAÇÃO (ENCARGOS COMPLEMENTARES) - HORISTA</v>
          </cell>
          <cell r="E1123" t="str">
            <v>H</v>
          </cell>
          <cell r="F1123">
            <v>1</v>
          </cell>
          <cell r="G1123">
            <v>0.56000000000000005</v>
          </cell>
          <cell r="H1123"/>
          <cell r="I1123">
            <v>0.56000000000000005</v>
          </cell>
          <cell r="J1123"/>
        </row>
        <row r="1124">
          <cell r="A1124" t="str">
            <v>INSUMO</v>
          </cell>
          <cell r="B1124">
            <v>43484</v>
          </cell>
          <cell r="C1124" t="str">
            <v>SINAPI</v>
          </cell>
          <cell r="D1124" t="str">
            <v>EPI - FAMILIA ELETRICISTA - HORISTA (ENCARGOS COMPLEMENTARES - COLETADO CAIXA)</v>
          </cell>
          <cell r="E1124" t="str">
            <v>H</v>
          </cell>
          <cell r="F1124">
            <v>1</v>
          </cell>
          <cell r="G1124">
            <v>1.26</v>
          </cell>
          <cell r="H1124"/>
          <cell r="I1124">
            <v>1.26</v>
          </cell>
          <cell r="J1124"/>
        </row>
        <row r="1125">
          <cell r="A1125" t="str">
            <v>INSUMO</v>
          </cell>
          <cell r="B1125">
            <v>43460</v>
          </cell>
          <cell r="C1125" t="str">
            <v>SINAPI</v>
          </cell>
          <cell r="D1125" t="str">
            <v>FERRAMENTAS - FAMILIA ELETRICISTA - HORISTA (ENCARGOS COMPLEMENTARES - COLETADO CAIXA)</v>
          </cell>
          <cell r="E1125" t="str">
            <v>H</v>
          </cell>
          <cell r="F1125">
            <v>1</v>
          </cell>
          <cell r="G1125">
            <v>0.86</v>
          </cell>
          <cell r="H1125"/>
          <cell r="I1125">
            <v>0.86</v>
          </cell>
          <cell r="J1125"/>
        </row>
        <row r="1126">
          <cell r="A1126" t="str">
            <v>INSUMO</v>
          </cell>
          <cell r="B1126">
            <v>37373</v>
          </cell>
          <cell r="C1126" t="str">
            <v>SINAPI</v>
          </cell>
          <cell r="D1126" t="str">
            <v>SEGURO - HORISTA (COLETADO CAIXA - ENCARGOS COMPLEMENTARES)</v>
          </cell>
          <cell r="E1126" t="str">
            <v>H</v>
          </cell>
          <cell r="F1126">
            <v>1</v>
          </cell>
          <cell r="G1126">
            <v>0.08</v>
          </cell>
          <cell r="H1126"/>
          <cell r="I1126">
            <v>0.08</v>
          </cell>
          <cell r="J1126"/>
        </row>
        <row r="1127">
          <cell r="A1127" t="str">
            <v>INSUMO</v>
          </cell>
          <cell r="B1127">
            <v>37372</v>
          </cell>
          <cell r="C1127" t="str">
            <v>SINAPI</v>
          </cell>
          <cell r="D1127" t="str">
            <v>EXAMES - HORISTA (COLETADO CAIXA - ENCARGOS COMPLEMENTARES)</v>
          </cell>
          <cell r="E1127" t="str">
            <v>H</v>
          </cell>
          <cell r="F1127">
            <v>1</v>
          </cell>
          <cell r="G1127">
            <v>1.43</v>
          </cell>
          <cell r="H1127"/>
          <cell r="I1127">
            <v>1.43</v>
          </cell>
          <cell r="J1127"/>
        </row>
        <row r="1128">
          <cell r="A1128" t="str">
            <v>INSUMO</v>
          </cell>
          <cell r="B1128">
            <v>37371</v>
          </cell>
          <cell r="C1128" t="str">
            <v>SINAPI</v>
          </cell>
          <cell r="D1128" t="str">
            <v>TRANSPORTE - HORISTA (COLETADO CAIXA - ENCARGOS COMPLEMENTARES)</v>
          </cell>
          <cell r="E1128" t="str">
            <v>H</v>
          </cell>
          <cell r="F1128">
            <v>1</v>
          </cell>
          <cell r="G1128">
            <v>0.56999999999999995</v>
          </cell>
          <cell r="H1128"/>
          <cell r="I1128">
            <v>0.56999999999999995</v>
          </cell>
          <cell r="J1128"/>
        </row>
        <row r="1129">
          <cell r="A1129" t="str">
            <v>INSUMO</v>
          </cell>
          <cell r="B1129">
            <v>37370</v>
          </cell>
          <cell r="C1129" t="str">
            <v>SINAPI</v>
          </cell>
          <cell r="D1129" t="str">
            <v>ALIMENTACAO - HORISTA (COLETADO CAIXA - ENCARGOS COMPLEMENTARES)</v>
          </cell>
          <cell r="E1129" t="str">
            <v>H</v>
          </cell>
          <cell r="F1129">
            <v>1</v>
          </cell>
          <cell r="G1129">
            <v>2.46</v>
          </cell>
          <cell r="H1129"/>
          <cell r="I1129">
            <v>2.46</v>
          </cell>
          <cell r="J1129"/>
        </row>
        <row r="1130">
          <cell r="A1130" t="str">
            <v>INSUMO</v>
          </cell>
          <cell r="B1130">
            <v>34794</v>
          </cell>
          <cell r="C1130" t="str">
            <v>SINAPI</v>
          </cell>
          <cell r="D1130" t="str">
            <v>MECANICO DE REFRIGERACAO (HORISTA)</v>
          </cell>
          <cell r="E1130" t="str">
            <v>H</v>
          </cell>
          <cell r="F1130">
            <v>1</v>
          </cell>
          <cell r="G1130">
            <v>20.260000000000002</v>
          </cell>
          <cell r="H1130"/>
          <cell r="I1130">
            <v>20.260000000000002</v>
          </cell>
          <cell r="J1130"/>
        </row>
        <row r="1131">
          <cell r="A1131" t="str">
            <v>TOTAL SEM BDI - 100308</v>
          </cell>
          <cell r="B1131"/>
          <cell r="C1131"/>
          <cell r="D1131"/>
          <cell r="E1131"/>
          <cell r="F1131"/>
          <cell r="G1131"/>
          <cell r="H1131"/>
          <cell r="I1131">
            <v>27.480000000000004</v>
          </cell>
          <cell r="J1131"/>
        </row>
        <row r="1133">
          <cell r="A1133" t="str">
            <v>CLASSE/TIPO</v>
          </cell>
          <cell r="B1133" t="str">
            <v>CÓDIGO</v>
          </cell>
          <cell r="C1133" t="str">
            <v>FONTE</v>
          </cell>
          <cell r="D1133" t="str">
            <v>DESCRIÇÃO</v>
          </cell>
          <cell r="E1133" t="str">
            <v>UNID.</v>
          </cell>
          <cell r="F1133" t="str">
            <v>COEF.</v>
          </cell>
          <cell r="G1133" t="str">
            <v>P. UNIT. (R$)</v>
          </cell>
          <cell r="H1133"/>
          <cell r="I1133" t="str">
            <v>TOTAL (R$)</v>
          </cell>
          <cell r="J1133"/>
        </row>
        <row r="1134">
          <cell r="A1134" t="str">
            <v>RASG</v>
          </cell>
          <cell r="B1134">
            <v>91173</v>
          </cell>
          <cell r="C1134" t="str">
            <v>SINAPI</v>
          </cell>
          <cell r="D1134" t="str">
            <v>FIXAÇÃO DE TUBOS VERTICAIS DE PVC ÁGUA, PVC ESGOTO, PVC ÁGUA PLUVIAL, CPVC, PPR, COBRE OU AÇO, DIÂMETROS MENORES OU IGUAIS A 40 MM, COM ABRAÇADEIRA METÁLICA RÍGIDA TIPO U PERFIL 1 1/4", FIXADA EM PERFILADO EM PAREDE. AF_09/2023_PS</v>
          </cell>
          <cell r="E1134" t="str">
            <v>M</v>
          </cell>
          <cell r="F1134"/>
          <cell r="G1134">
            <v>4.25</v>
          </cell>
          <cell r="H1134"/>
          <cell r="I1134"/>
          <cell r="J1134"/>
        </row>
        <row r="1135">
          <cell r="A1135" t="str">
            <v>COMPOSICAO</v>
          </cell>
          <cell r="B1135">
            <v>88267</v>
          </cell>
          <cell r="C1135" t="str">
            <v>SINAPI</v>
          </cell>
          <cell r="D1135" t="str">
            <v>ENCANADOR OU BOMBEIRO HIDRÁULICO COM ENCARGOS COMPLEMENTARES</v>
          </cell>
          <cell r="E1135" t="str">
            <v>H</v>
          </cell>
          <cell r="F1135">
            <v>7.8899999999999998E-2</v>
          </cell>
          <cell r="G1135">
            <v>26.669999999999998</v>
          </cell>
          <cell r="H1135"/>
          <cell r="I1135">
            <v>2.1</v>
          </cell>
          <cell r="J1135"/>
        </row>
        <row r="1136">
          <cell r="A1136" t="str">
            <v>COMPOSICAO</v>
          </cell>
          <cell r="B1136">
            <v>88248</v>
          </cell>
          <cell r="C1136" t="str">
            <v>SINAPI</v>
          </cell>
          <cell r="D1136" t="str">
            <v>AUXILIAR DE ENCANADOR OU BOMBEIRO HIDRÁULICO COM ENCARGOS COMPLEMENTARES</v>
          </cell>
          <cell r="E1136" t="str">
            <v>H</v>
          </cell>
          <cell r="F1136">
            <v>1.7899999999999999E-2</v>
          </cell>
          <cell r="G1136">
            <v>21.82</v>
          </cell>
          <cell r="H1136"/>
          <cell r="I1136">
            <v>0.39</v>
          </cell>
          <cell r="J1136"/>
        </row>
        <row r="1137">
          <cell r="A1137" t="str">
            <v>INSUMO</v>
          </cell>
          <cell r="B1137">
            <v>392</v>
          </cell>
          <cell r="C1137" t="str">
            <v>SINAPI</v>
          </cell>
          <cell r="D1137" t="str">
            <v>ABRACADEIRA EM ACO PARA AMARRACAO DE ELETRODUTOS, TIPO D, COM 1/2" E PARAFUSO DE FIXACAO</v>
          </cell>
          <cell r="E1137" t="str">
            <v>UN</v>
          </cell>
          <cell r="F1137">
            <v>0.66669999999999996</v>
          </cell>
          <cell r="G1137">
            <v>2.64</v>
          </cell>
          <cell r="H1137"/>
          <cell r="I1137">
            <v>1.76</v>
          </cell>
          <cell r="J1137"/>
        </row>
        <row r="1138">
          <cell r="A1138" t="str">
            <v>TOTAL SEM BDI - 91173</v>
          </cell>
          <cell r="B1138"/>
          <cell r="C1138"/>
          <cell r="D1138"/>
          <cell r="E1138"/>
          <cell r="F1138"/>
          <cell r="G1138"/>
          <cell r="H1138"/>
          <cell r="I1138">
            <v>4.25</v>
          </cell>
          <cell r="J1138"/>
        </row>
        <row r="1140">
          <cell r="A1140" t="str">
            <v>CLASSE/TIPO</v>
          </cell>
          <cell r="B1140" t="str">
            <v>CÓDIGO</v>
          </cell>
          <cell r="C1140" t="str">
            <v>FONTE</v>
          </cell>
          <cell r="D1140" t="str">
            <v>DESCRIÇÃO</v>
          </cell>
          <cell r="E1140" t="str">
            <v>UNID.</v>
          </cell>
          <cell r="F1140" t="str">
            <v>COEF.</v>
          </cell>
          <cell r="G1140" t="str">
            <v>P. UNIT. (R$)</v>
          </cell>
          <cell r="H1140"/>
          <cell r="I1140" t="str">
            <v>TOTAL (R$)</v>
          </cell>
          <cell r="J1140"/>
        </row>
        <row r="1141">
          <cell r="A1141" t="str">
            <v>INSTGI</v>
          </cell>
          <cell r="B1141">
            <v>92377</v>
          </cell>
          <cell r="C1141" t="str">
            <v>SINAPI</v>
          </cell>
          <cell r="D1141" t="str">
            <v>NIPLE, EM FERRO GALVANIZADO, DN 65 (2 1/2"), CONEXÃO ROSQUEADA, INSTALADO EM REDE DE ALIMENTAÇÃO PARA HIDRANTE - FORNECIMENTO E INSTALAÇÃO. AF_10/2020</v>
          </cell>
          <cell r="E1141" t="str">
            <v>UN</v>
          </cell>
          <cell r="F1141"/>
          <cell r="G1141">
            <v>87.49</v>
          </cell>
          <cell r="H1141"/>
          <cell r="I1141"/>
          <cell r="J1141"/>
        </row>
        <row r="1142">
          <cell r="A1142" t="str">
            <v>COMPOSICAO</v>
          </cell>
          <cell r="B1142">
            <v>88267</v>
          </cell>
          <cell r="C1142" t="str">
            <v>SINAPI</v>
          </cell>
          <cell r="D1142" t="str">
            <v>ENCANADOR OU BOMBEIRO HIDRÁULICO COM ENCARGOS COMPLEMENTARES</v>
          </cell>
          <cell r="E1142" t="str">
            <v>H</v>
          </cell>
          <cell r="F1142">
            <v>0.73599999999999999</v>
          </cell>
          <cell r="G1142">
            <v>26.669999999999998</v>
          </cell>
          <cell r="H1142"/>
          <cell r="I1142">
            <v>19.62</v>
          </cell>
          <cell r="J1142"/>
        </row>
        <row r="1143">
          <cell r="A1143" t="str">
            <v>COMPOSICAO</v>
          </cell>
          <cell r="B1143">
            <v>88248</v>
          </cell>
          <cell r="C1143" t="str">
            <v>SINAPI</v>
          </cell>
          <cell r="D1143" t="str">
            <v>AUXILIAR DE ENCANADOR OU BOMBEIRO HIDRÁULICO COM ENCARGOS COMPLEMENTARES</v>
          </cell>
          <cell r="E1143" t="str">
            <v>H</v>
          </cell>
          <cell r="F1143">
            <v>0.73599999999999999</v>
          </cell>
          <cell r="G1143">
            <v>21.82</v>
          </cell>
          <cell r="H1143"/>
          <cell r="I1143">
            <v>16.05</v>
          </cell>
          <cell r="J1143"/>
        </row>
        <row r="1144">
          <cell r="A1144" t="str">
            <v>INSUMO</v>
          </cell>
          <cell r="B1144">
            <v>7307</v>
          </cell>
          <cell r="C1144" t="str">
            <v>SINAPI</v>
          </cell>
          <cell r="D1144" t="str">
            <v>FUNDO ANTICORROSIVO PARA METAIS FERROSOS (ZARCAO)</v>
          </cell>
          <cell r="E1144" t="str">
            <v>L</v>
          </cell>
          <cell r="F1144">
            <v>7.0000000000000001E-3</v>
          </cell>
          <cell r="G1144">
            <v>42.45</v>
          </cell>
          <cell r="H1144"/>
          <cell r="I1144">
            <v>0.28999999999999998</v>
          </cell>
          <cell r="J1144"/>
        </row>
        <row r="1145">
          <cell r="A1145" t="str">
            <v>INSUMO</v>
          </cell>
          <cell r="B1145">
            <v>4208</v>
          </cell>
          <cell r="C1145" t="str">
            <v>SINAPI</v>
          </cell>
          <cell r="D1145" t="str">
            <v>NIPLE DE FERRO GALVANIZADO, COM ROSCA BSP, DE 2 1/2"</v>
          </cell>
          <cell r="E1145" t="str">
            <v>UN</v>
          </cell>
          <cell r="F1145">
            <v>1</v>
          </cell>
          <cell r="G1145">
            <v>51.08</v>
          </cell>
          <cell r="H1145"/>
          <cell r="I1145">
            <v>51.08</v>
          </cell>
          <cell r="J1145"/>
        </row>
        <row r="1146">
          <cell r="A1146" t="str">
            <v>INSUMO</v>
          </cell>
          <cell r="B1146">
            <v>3148</v>
          </cell>
          <cell r="C1146" t="str">
            <v>SINAPI</v>
          </cell>
          <cell r="D1146" t="str">
            <v>FITA VEDA ROSCA, EM PTFE, ROLO DE 18 MM X 50 M (L X C)</v>
          </cell>
          <cell r="E1146" t="str">
            <v>UN</v>
          </cell>
          <cell r="F1146">
            <v>0.03</v>
          </cell>
          <cell r="G1146">
            <v>15.26</v>
          </cell>
          <cell r="H1146"/>
          <cell r="I1146">
            <v>0.45</v>
          </cell>
          <cell r="J1146"/>
        </row>
        <row r="1147">
          <cell r="A1147" t="str">
            <v>TOTAL SEM BDI - 92377</v>
          </cell>
          <cell r="B1147"/>
          <cell r="C1147"/>
          <cell r="D1147"/>
          <cell r="E1147"/>
          <cell r="F1147"/>
          <cell r="G1147"/>
          <cell r="H1147"/>
          <cell r="I1147">
            <v>87.49</v>
          </cell>
          <cell r="J1147"/>
        </row>
        <row r="1149">
          <cell r="A1149" t="str">
            <v>CLASSE/TIPO</v>
          </cell>
          <cell r="B1149" t="str">
            <v>CÓDIGO</v>
          </cell>
          <cell r="C1149" t="str">
            <v>FONTE</v>
          </cell>
          <cell r="D1149" t="str">
            <v>DESCRIÇÃO</v>
          </cell>
          <cell r="E1149" t="str">
            <v>UNID.</v>
          </cell>
          <cell r="F1149" t="str">
            <v>COEF.</v>
          </cell>
          <cell r="G1149" t="str">
            <v>P. UNIT. (R$)</v>
          </cell>
          <cell r="H1149"/>
          <cell r="I1149" t="str">
            <v>TOTAL (R$)</v>
          </cell>
          <cell r="J1149"/>
        </row>
        <row r="1150">
          <cell r="A1150" t="str">
            <v>LIVR</v>
          </cell>
          <cell r="B1150">
            <v>88310</v>
          </cell>
          <cell r="C1150" t="str">
            <v>SINAPI</v>
          </cell>
          <cell r="D1150" t="str">
            <v>PINTOR COM ENCARGOS COMPLEMENTARES</v>
          </cell>
          <cell r="E1150" t="str">
            <v>H</v>
          </cell>
          <cell r="F1150"/>
          <cell r="G1150">
            <v>29.069999999999997</v>
          </cell>
          <cell r="H1150"/>
          <cell r="I1150"/>
          <cell r="J1150"/>
        </row>
        <row r="1151">
          <cell r="A1151" t="str">
            <v>COMPOSICAO</v>
          </cell>
          <cell r="B1151">
            <v>95372</v>
          </cell>
          <cell r="C1151" t="str">
            <v>SINAPI</v>
          </cell>
          <cell r="D1151" t="str">
            <v>CURSO DE CAPACITAÇÃO PARA PINTOR (ENCARGOS COMPLEMENTARES) - HORISTA</v>
          </cell>
          <cell r="E1151" t="str">
            <v>H</v>
          </cell>
          <cell r="F1151">
            <v>1</v>
          </cell>
          <cell r="G1151">
            <v>0.3</v>
          </cell>
          <cell r="H1151"/>
          <cell r="I1151">
            <v>0.3</v>
          </cell>
          <cell r="J1151"/>
        </row>
        <row r="1152">
          <cell r="A1152" t="str">
            <v>INSUMO</v>
          </cell>
          <cell r="B1152">
            <v>43490</v>
          </cell>
          <cell r="C1152" t="str">
            <v>SINAPI</v>
          </cell>
          <cell r="D1152" t="str">
            <v>EPI - FAMILIA PINTOR - HORISTA (ENCARGOS COMPLEMENTARES - COLETADO CAIXA)</v>
          </cell>
          <cell r="E1152" t="str">
            <v>H</v>
          </cell>
          <cell r="F1152">
            <v>1</v>
          </cell>
          <cell r="G1152">
            <v>1.85</v>
          </cell>
          <cell r="H1152"/>
          <cell r="I1152">
            <v>1.85</v>
          </cell>
          <cell r="J1152"/>
        </row>
        <row r="1153">
          <cell r="A1153" t="str">
            <v>INSUMO</v>
          </cell>
          <cell r="B1153">
            <v>43466</v>
          </cell>
          <cell r="C1153" t="str">
            <v>SINAPI</v>
          </cell>
          <cell r="D1153" t="str">
            <v>FERRAMENTAS - FAMILIA PINTOR - HORISTA (ENCARGOS COMPLEMENTARES - COLETADO CAIXA)</v>
          </cell>
          <cell r="E1153" t="str">
            <v>H</v>
          </cell>
          <cell r="F1153">
            <v>1</v>
          </cell>
          <cell r="G1153">
            <v>2.0499999999999998</v>
          </cell>
          <cell r="H1153"/>
          <cell r="I1153">
            <v>2.0499999999999998</v>
          </cell>
          <cell r="J1153"/>
        </row>
        <row r="1154">
          <cell r="A1154" t="str">
            <v>INSUMO</v>
          </cell>
          <cell r="B1154">
            <v>37373</v>
          </cell>
          <cell r="C1154" t="str">
            <v>SINAPI</v>
          </cell>
          <cell r="D1154" t="str">
            <v>SEGURO - HORISTA (COLETADO CAIXA - ENCARGOS COMPLEMENTARES)</v>
          </cell>
          <cell r="E1154" t="str">
            <v>H</v>
          </cell>
          <cell r="F1154">
            <v>1</v>
          </cell>
          <cell r="G1154">
            <v>0.08</v>
          </cell>
          <cell r="H1154"/>
          <cell r="I1154">
            <v>0.08</v>
          </cell>
          <cell r="J1154"/>
        </row>
        <row r="1155">
          <cell r="A1155" t="str">
            <v>INSUMO</v>
          </cell>
          <cell r="B1155">
            <v>37372</v>
          </cell>
          <cell r="C1155" t="str">
            <v>SINAPI</v>
          </cell>
          <cell r="D1155" t="str">
            <v>EXAMES - HORISTA (COLETADO CAIXA - ENCARGOS COMPLEMENTARES)</v>
          </cell>
          <cell r="E1155" t="str">
            <v>H</v>
          </cell>
          <cell r="F1155">
            <v>1</v>
          </cell>
          <cell r="G1155">
            <v>1.43</v>
          </cell>
          <cell r="H1155"/>
          <cell r="I1155">
            <v>1.43</v>
          </cell>
          <cell r="J1155"/>
        </row>
        <row r="1156">
          <cell r="A1156" t="str">
            <v>INSUMO</v>
          </cell>
          <cell r="B1156">
            <v>37371</v>
          </cell>
          <cell r="C1156" t="str">
            <v>SINAPI</v>
          </cell>
          <cell r="D1156" t="str">
            <v>TRANSPORTE - HORISTA (COLETADO CAIXA - ENCARGOS COMPLEMENTARES)</v>
          </cell>
          <cell r="E1156" t="str">
            <v>H</v>
          </cell>
          <cell r="F1156">
            <v>1</v>
          </cell>
          <cell r="G1156">
            <v>0.56999999999999995</v>
          </cell>
          <cell r="H1156"/>
          <cell r="I1156">
            <v>0.56999999999999995</v>
          </cell>
          <cell r="J1156"/>
        </row>
        <row r="1157">
          <cell r="A1157" t="str">
            <v>INSUMO</v>
          </cell>
          <cell r="B1157">
            <v>37370</v>
          </cell>
          <cell r="C1157" t="str">
            <v>SINAPI</v>
          </cell>
          <cell r="D1157" t="str">
            <v>ALIMENTACAO - HORISTA (COLETADO CAIXA - ENCARGOS COMPLEMENTARES)</v>
          </cell>
          <cell r="E1157" t="str">
            <v>H</v>
          </cell>
          <cell r="F1157">
            <v>1</v>
          </cell>
          <cell r="G1157">
            <v>2.46</v>
          </cell>
          <cell r="H1157"/>
          <cell r="I1157">
            <v>2.46</v>
          </cell>
          <cell r="J1157"/>
        </row>
        <row r="1158">
          <cell r="A1158" t="str">
            <v>INSUMO</v>
          </cell>
          <cell r="B1158">
            <v>4783</v>
          </cell>
          <cell r="C1158" t="str">
            <v>SINAPI</v>
          </cell>
          <cell r="D1158" t="str">
            <v>PINTOR (HORISTA)</v>
          </cell>
          <cell r="E1158" t="str">
            <v>H</v>
          </cell>
          <cell r="F1158">
            <v>1</v>
          </cell>
          <cell r="G1158">
            <v>20.329999999999998</v>
          </cell>
          <cell r="H1158"/>
          <cell r="I1158">
            <v>20.329999999999998</v>
          </cell>
          <cell r="J1158"/>
        </row>
        <row r="1159">
          <cell r="A1159" t="str">
            <v>TOTAL SEM BDI - 88310</v>
          </cell>
          <cell r="B1159"/>
          <cell r="C1159"/>
          <cell r="D1159"/>
          <cell r="E1159"/>
          <cell r="F1159"/>
          <cell r="G1159"/>
          <cell r="H1159"/>
          <cell r="I1159">
            <v>29.069999999999997</v>
          </cell>
          <cell r="J1159"/>
        </row>
        <row r="1161">
          <cell r="A1161" t="str">
            <v>CLASSE/TIPO</v>
          </cell>
          <cell r="B1161" t="str">
            <v>CÓDIGO</v>
          </cell>
          <cell r="C1161" t="str">
            <v>FONTE</v>
          </cell>
          <cell r="D1161" t="str">
            <v>DESCRIÇÃO</v>
          </cell>
          <cell r="E1161" t="str">
            <v>UNID.</v>
          </cell>
          <cell r="F1161" t="str">
            <v>COEF.</v>
          </cell>
          <cell r="G1161" t="str">
            <v>P. UNIT. (R$)</v>
          </cell>
          <cell r="H1161"/>
          <cell r="I1161" t="str">
            <v>TOTAL (R$)</v>
          </cell>
          <cell r="J1161"/>
        </row>
        <row r="1162">
          <cell r="A1162" t="str">
            <v>LIVR</v>
          </cell>
          <cell r="B1162">
            <v>100301</v>
          </cell>
          <cell r="C1162" t="str">
            <v>SINAPI</v>
          </cell>
          <cell r="D1162" t="str">
            <v>AJUDANTE DE PINTOR COM ENCARGOS COMPLEMENTARES</v>
          </cell>
          <cell r="E1162" t="str">
            <v>H</v>
          </cell>
          <cell r="F1162"/>
          <cell r="G1162">
            <v>24.23</v>
          </cell>
          <cell r="H1162"/>
          <cell r="I1162"/>
          <cell r="J1162"/>
        </row>
        <row r="1163">
          <cell r="A1163" t="str">
            <v>COMPOSICAO</v>
          </cell>
          <cell r="B1163">
            <v>100291</v>
          </cell>
          <cell r="C1163" t="str">
            <v>SINAPI</v>
          </cell>
          <cell r="D1163" t="str">
            <v>CURSO DE CAPACITAÇÃO PARA AJUDANTE DE PINTOR (ENCARGOS COMPLEMENTARES) - HORISTA</v>
          </cell>
          <cell r="E1163" t="str">
            <v>H</v>
          </cell>
          <cell r="F1163">
            <v>1</v>
          </cell>
          <cell r="G1163">
            <v>0.22</v>
          </cell>
          <cell r="H1163"/>
          <cell r="I1163">
            <v>0.22</v>
          </cell>
          <cell r="J1163"/>
        </row>
        <row r="1164">
          <cell r="A1164" t="str">
            <v>INSUMO</v>
          </cell>
          <cell r="B1164">
            <v>43490</v>
          </cell>
          <cell r="C1164" t="str">
            <v>SINAPI</v>
          </cell>
          <cell r="D1164" t="str">
            <v>EPI - FAMILIA PINTOR - HORISTA (ENCARGOS COMPLEMENTARES - COLETADO CAIXA)</v>
          </cell>
          <cell r="E1164" t="str">
            <v>H</v>
          </cell>
          <cell r="F1164">
            <v>1</v>
          </cell>
          <cell r="G1164">
            <v>1.85</v>
          </cell>
          <cell r="H1164"/>
          <cell r="I1164">
            <v>1.85</v>
          </cell>
          <cell r="J1164"/>
        </row>
        <row r="1165">
          <cell r="A1165" t="str">
            <v>INSUMO</v>
          </cell>
          <cell r="B1165">
            <v>43466</v>
          </cell>
          <cell r="C1165" t="str">
            <v>SINAPI</v>
          </cell>
          <cell r="D1165" t="str">
            <v>FERRAMENTAS - FAMILIA PINTOR - HORISTA (ENCARGOS COMPLEMENTARES - COLETADO CAIXA)</v>
          </cell>
          <cell r="E1165" t="str">
            <v>H</v>
          </cell>
          <cell r="F1165">
            <v>1</v>
          </cell>
          <cell r="G1165">
            <v>2.0499999999999998</v>
          </cell>
          <cell r="H1165"/>
          <cell r="I1165">
            <v>2.0499999999999998</v>
          </cell>
          <cell r="J1165"/>
        </row>
        <row r="1166">
          <cell r="A1166" t="str">
            <v>INSUMO</v>
          </cell>
          <cell r="B1166">
            <v>37373</v>
          </cell>
          <cell r="C1166" t="str">
            <v>SINAPI</v>
          </cell>
          <cell r="D1166" t="str">
            <v>SEGURO - HORISTA (COLETADO CAIXA - ENCARGOS COMPLEMENTARES)</v>
          </cell>
          <cell r="E1166" t="str">
            <v>H</v>
          </cell>
          <cell r="F1166">
            <v>1</v>
          </cell>
          <cell r="G1166">
            <v>0.08</v>
          </cell>
          <cell r="H1166"/>
          <cell r="I1166">
            <v>0.08</v>
          </cell>
          <cell r="J1166"/>
        </row>
        <row r="1167">
          <cell r="A1167" t="str">
            <v>INSUMO</v>
          </cell>
          <cell r="B1167">
            <v>37372</v>
          </cell>
          <cell r="C1167" t="str">
            <v>SINAPI</v>
          </cell>
          <cell r="D1167" t="str">
            <v>EXAMES - HORISTA (COLETADO CAIXA - ENCARGOS COMPLEMENTARES)</v>
          </cell>
          <cell r="E1167" t="str">
            <v>H</v>
          </cell>
          <cell r="F1167">
            <v>1</v>
          </cell>
          <cell r="G1167">
            <v>1.43</v>
          </cell>
          <cell r="H1167"/>
          <cell r="I1167">
            <v>1.43</v>
          </cell>
          <cell r="J1167"/>
        </row>
        <row r="1168">
          <cell r="A1168" t="str">
            <v>INSUMO</v>
          </cell>
          <cell r="B1168">
            <v>37371</v>
          </cell>
          <cell r="C1168" t="str">
            <v>SINAPI</v>
          </cell>
          <cell r="D1168" t="str">
            <v>TRANSPORTE - HORISTA (COLETADO CAIXA - ENCARGOS COMPLEMENTARES)</v>
          </cell>
          <cell r="E1168" t="str">
            <v>H</v>
          </cell>
          <cell r="F1168">
            <v>1</v>
          </cell>
          <cell r="G1168">
            <v>0.56999999999999995</v>
          </cell>
          <cell r="H1168"/>
          <cell r="I1168">
            <v>0.56999999999999995</v>
          </cell>
          <cell r="J1168"/>
        </row>
        <row r="1169">
          <cell r="A1169" t="str">
            <v>INSUMO</v>
          </cell>
          <cell r="B1169">
            <v>37370</v>
          </cell>
          <cell r="C1169" t="str">
            <v>SINAPI</v>
          </cell>
          <cell r="D1169" t="str">
            <v>ALIMENTACAO - HORISTA (COLETADO CAIXA - ENCARGOS COMPLEMENTARES)</v>
          </cell>
          <cell r="E1169" t="str">
            <v>H</v>
          </cell>
          <cell r="F1169">
            <v>1</v>
          </cell>
          <cell r="G1169">
            <v>2.46</v>
          </cell>
          <cell r="H1169"/>
          <cell r="I1169">
            <v>2.46</v>
          </cell>
          <cell r="J1169"/>
        </row>
        <row r="1170">
          <cell r="A1170" t="str">
            <v>INSUMO</v>
          </cell>
          <cell r="B1170">
            <v>34466</v>
          </cell>
          <cell r="C1170" t="str">
            <v>SINAPI</v>
          </cell>
          <cell r="D1170" t="str">
            <v>AJUDANTE DE PINTOR (HORISTA)</v>
          </cell>
          <cell r="E1170" t="str">
            <v>H</v>
          </cell>
          <cell r="F1170">
            <v>1</v>
          </cell>
          <cell r="G1170">
            <v>15.57</v>
          </cell>
          <cell r="H1170"/>
          <cell r="I1170">
            <v>15.57</v>
          </cell>
          <cell r="J1170"/>
        </row>
        <row r="1171">
          <cell r="A1171" t="str">
            <v>TOTAL SEM BDI - 100301</v>
          </cell>
          <cell r="B1171"/>
          <cell r="C1171"/>
          <cell r="D1171"/>
          <cell r="E1171"/>
          <cell r="F1171"/>
          <cell r="G1171"/>
          <cell r="H1171"/>
          <cell r="I1171">
            <v>24.23</v>
          </cell>
          <cell r="J1171"/>
        </row>
        <row r="1173">
          <cell r="A1173" t="str">
            <v>CLASSE/TIPO</v>
          </cell>
          <cell r="B1173" t="str">
            <v>CÓDIGO</v>
          </cell>
          <cell r="C1173" t="str">
            <v>FONTE</v>
          </cell>
          <cell r="D1173" t="str">
            <v>DESCRIÇÃO</v>
          </cell>
          <cell r="E1173" t="str">
            <v>UNID.</v>
          </cell>
          <cell r="F1173" t="str">
            <v>COEF.</v>
          </cell>
          <cell r="G1173" t="str">
            <v>P. UNIT. (R$)</v>
          </cell>
          <cell r="H1173"/>
          <cell r="I1173" t="str">
            <v>TOTAL (R$)</v>
          </cell>
          <cell r="J1173"/>
        </row>
        <row r="1174">
          <cell r="A1174" t="str">
            <v/>
          </cell>
          <cell r="B1174" t="str">
            <v>00155/ORSE</v>
          </cell>
          <cell r="C1174" t="str">
            <v>ORSE</v>
          </cell>
          <cell r="D1174" t="str">
            <v>ALVENARIA TIJOLO CERÂMICO MACIÇO (5X9X19), ESP = 0,09M (SINGELA), COM ARGAMASSA TRAÇO T5 - 1:2:8 (CIMENTO / CAL / AREIA) C/ JUNTA DE 2,0CM - R1</v>
          </cell>
          <cell r="E1174" t="str">
            <v>M2</v>
          </cell>
          <cell r="F1174"/>
          <cell r="G1174">
            <v>121.13</v>
          </cell>
          <cell r="H1174"/>
          <cell r="I1174"/>
          <cell r="J1174"/>
        </row>
        <row r="1175">
          <cell r="A1175" t="str">
            <v>INSUMO</v>
          </cell>
          <cell r="B1175" t="str">
            <v>02212/ORSE</v>
          </cell>
          <cell r="C1175" t="str">
            <v>ORSE</v>
          </cell>
          <cell r="D1175" t="str">
            <v>TIJOLO CERÂMICO MACIÇO 5 X 9 X 19CM</v>
          </cell>
          <cell r="E1175" t="str">
            <v>UN</v>
          </cell>
          <cell r="F1175">
            <v>68</v>
          </cell>
          <cell r="G1175">
            <v>0.7</v>
          </cell>
          <cell r="H1175"/>
          <cell r="I1175">
            <v>47.6</v>
          </cell>
          <cell r="J1175"/>
        </row>
        <row r="1176">
          <cell r="A1176" t="str">
            <v>INSUMO</v>
          </cell>
          <cell r="B1176">
            <v>4750</v>
          </cell>
          <cell r="C1176" t="str">
            <v>SINAPI</v>
          </cell>
          <cell r="D1176" t="str">
            <v>PEDREIRO (HORISTA)</v>
          </cell>
          <cell r="E1176" t="str">
            <v>H</v>
          </cell>
          <cell r="F1176">
            <v>1.52</v>
          </cell>
          <cell r="G1176">
            <v>20.329999999999998</v>
          </cell>
          <cell r="H1176"/>
          <cell r="I1176">
            <v>30.9</v>
          </cell>
          <cell r="J1176"/>
        </row>
        <row r="1177">
          <cell r="A1177" t="str">
            <v>INSUMO</v>
          </cell>
          <cell r="B1177">
            <v>6111</v>
          </cell>
          <cell r="C1177" t="str">
            <v>SINAPI</v>
          </cell>
          <cell r="D1177" t="str">
            <v>SERVENTE DE OBRAS (HORISTA)</v>
          </cell>
          <cell r="E1177" t="str">
            <v>H</v>
          </cell>
          <cell r="F1177">
            <v>0.91</v>
          </cell>
          <cell r="G1177">
            <v>14.86</v>
          </cell>
          <cell r="H1177"/>
          <cell r="I1177">
            <v>13.52</v>
          </cell>
          <cell r="J1177"/>
        </row>
        <row r="1178">
          <cell r="A1178" t="str">
            <v>COMPOSICAO</v>
          </cell>
          <cell r="B1178" t="str">
            <v>03308/ORSE</v>
          </cell>
          <cell r="C1178" t="str">
            <v>ORSE</v>
          </cell>
          <cell r="D1178" t="str">
            <v>ARGAMASSA EM VOLUME - CIMENTO, CAL E AREIA TRAÇO T-5 (1:2:8) - 1 SACO CIMENTO 50 KG / 2 SACOS CAL 20 KG / 8 PADIOLAS DE AREIA DIM 0.35 X 0.45 X 0.13 M - CONFECÇÃO MECÂNICA E TRANSPORTE</v>
          </cell>
          <cell r="E1178" t="str">
            <v>M3</v>
          </cell>
          <cell r="F1178">
            <v>3.2000000000000001E-2</v>
          </cell>
          <cell r="G1178">
            <v>618.13999999999987</v>
          </cell>
          <cell r="H1178"/>
          <cell r="I1178">
            <v>19.78</v>
          </cell>
          <cell r="J1178"/>
        </row>
        <row r="1179">
          <cell r="A1179" t="str">
            <v>COMPOSICAO</v>
          </cell>
          <cell r="B1179" t="str">
            <v>10549/ORSE</v>
          </cell>
          <cell r="C1179" t="str">
            <v>ORSE</v>
          </cell>
          <cell r="D1179" t="str">
            <v>ENCARGOS COMPLEMENTARES - SERVENTE</v>
          </cell>
          <cell r="E1179" t="str">
            <v>H</v>
          </cell>
          <cell r="F1179">
            <v>0.91</v>
          </cell>
          <cell r="G1179">
            <v>3.9499999999999993</v>
          </cell>
          <cell r="H1179"/>
          <cell r="I1179">
            <v>3.59</v>
          </cell>
          <cell r="J1179"/>
        </row>
        <row r="1180">
          <cell r="A1180" t="str">
            <v>COMPOSICAO</v>
          </cell>
          <cell r="B1180" t="str">
            <v>10550/ORSE</v>
          </cell>
          <cell r="C1180" t="str">
            <v>ORSE</v>
          </cell>
          <cell r="D1180" t="str">
            <v>ENCARGOS COMPLEMENTARES - PEDREIRO</v>
          </cell>
          <cell r="E1180" t="str">
            <v>H</v>
          </cell>
          <cell r="F1180">
            <v>1.52</v>
          </cell>
          <cell r="G1180">
            <v>3.7799999999999994</v>
          </cell>
          <cell r="H1180"/>
          <cell r="I1180">
            <v>5.74</v>
          </cell>
          <cell r="J1180"/>
        </row>
        <row r="1181">
          <cell r="A1181" t="str">
            <v>TOTAL SEM BDI - 00155/ORSE</v>
          </cell>
          <cell r="B1181"/>
          <cell r="C1181"/>
          <cell r="D1181"/>
          <cell r="E1181"/>
          <cell r="F1181"/>
          <cell r="G1181"/>
          <cell r="H1181"/>
          <cell r="I1181">
            <v>121.13</v>
          </cell>
          <cell r="J1181"/>
        </row>
        <row r="1183">
          <cell r="A1183" t="str">
            <v>CLASSE/TIPO</v>
          </cell>
          <cell r="B1183" t="str">
            <v>CÓDIGO</v>
          </cell>
          <cell r="C1183" t="str">
            <v>FONTE</v>
          </cell>
          <cell r="D1183" t="str">
            <v>DESCRIÇÃO</v>
          </cell>
          <cell r="E1183" t="str">
            <v>UNID.</v>
          </cell>
          <cell r="F1183" t="str">
            <v>COEF.</v>
          </cell>
          <cell r="G1183" t="str">
            <v>P. UNIT. (R$)</v>
          </cell>
          <cell r="H1183"/>
          <cell r="I1183" t="str">
            <v>TOTAL (R$)</v>
          </cell>
          <cell r="J1183"/>
        </row>
        <row r="1184">
          <cell r="A1184" t="str">
            <v/>
          </cell>
          <cell r="B1184" t="str">
            <v>01908/ORSE</v>
          </cell>
          <cell r="C1184" t="str">
            <v>ORSE</v>
          </cell>
          <cell r="D1184" t="str">
            <v>REBOCO OU EMBOÇO EXTERNO, DE PAREDE, COM ARGAMASSA TRAÇO T5 - 1:2:8 (CIMENTO / CAL / AREIA), ESPESSURA 2,0 CM</v>
          </cell>
          <cell r="E1184" t="str">
            <v>M2</v>
          </cell>
          <cell r="F1184"/>
          <cell r="G1184">
            <v>38.089999999999996</v>
          </cell>
          <cell r="H1184"/>
          <cell r="I1184"/>
          <cell r="J1184"/>
        </row>
        <row r="1185">
          <cell r="A1185" t="str">
            <v>INSUMO</v>
          </cell>
          <cell r="B1185">
            <v>4750</v>
          </cell>
          <cell r="C1185" t="str">
            <v>SINAPI</v>
          </cell>
          <cell r="D1185" t="str">
            <v>PEDREIRO (HORISTA)</v>
          </cell>
          <cell r="E1185" t="str">
            <v>H</v>
          </cell>
          <cell r="F1185">
            <v>0.6</v>
          </cell>
          <cell r="G1185">
            <v>20.329999999999998</v>
          </cell>
          <cell r="H1185"/>
          <cell r="I1185">
            <v>12.19</v>
          </cell>
          <cell r="J1185"/>
        </row>
        <row r="1186">
          <cell r="A1186" t="str">
            <v>INSUMO</v>
          </cell>
          <cell r="B1186">
            <v>6111</v>
          </cell>
          <cell r="C1186" t="str">
            <v>SINAPI</v>
          </cell>
          <cell r="D1186" t="str">
            <v>SERVENTE DE OBRAS (HORISTA)</v>
          </cell>
          <cell r="E1186" t="str">
            <v>H</v>
          </cell>
          <cell r="F1186">
            <v>0.6</v>
          </cell>
          <cell r="G1186">
            <v>14.86</v>
          </cell>
          <cell r="H1186"/>
          <cell r="I1186">
            <v>8.91</v>
          </cell>
          <cell r="J1186"/>
        </row>
        <row r="1187">
          <cell r="A1187" t="str">
            <v>COMPOSICAO</v>
          </cell>
          <cell r="B1187" t="str">
            <v>03308/ORSE</v>
          </cell>
          <cell r="C1187" t="str">
            <v>ORSE</v>
          </cell>
          <cell r="D1187" t="str">
            <v>ARGAMASSA EM VOLUME - CIMENTO, CAL E AREIA TRAÇO T-5 (1:2:8) - 1 SACO CIMENTO 50 KG / 2 SACOS CAL 20 KG / 8 PADIOLAS DE AREIA DIM 0.35 X 0.45 X 0.13 M - CONFECÇÃO MECÂNICA E TRANSPORTE</v>
          </cell>
          <cell r="E1187" t="str">
            <v>M3</v>
          </cell>
          <cell r="F1187">
            <v>0.02</v>
          </cell>
          <cell r="G1187">
            <v>618.13999999999987</v>
          </cell>
          <cell r="H1187"/>
          <cell r="I1187">
            <v>12.36</v>
          </cell>
          <cell r="J1187"/>
        </row>
        <row r="1188">
          <cell r="A1188" t="str">
            <v>COMPOSICAO</v>
          </cell>
          <cell r="B1188" t="str">
            <v>10549/ORSE</v>
          </cell>
          <cell r="C1188" t="str">
            <v>ORSE</v>
          </cell>
          <cell r="D1188" t="str">
            <v>ENCARGOS COMPLEMENTARES - SERVENTE</v>
          </cell>
          <cell r="E1188" t="str">
            <v>H</v>
          </cell>
          <cell r="F1188">
            <v>0.6</v>
          </cell>
          <cell r="G1188">
            <v>3.9499999999999993</v>
          </cell>
          <cell r="H1188"/>
          <cell r="I1188">
            <v>2.37</v>
          </cell>
          <cell r="J1188"/>
        </row>
        <row r="1189">
          <cell r="A1189" t="str">
            <v>COMPOSICAO</v>
          </cell>
          <cell r="B1189" t="str">
            <v>10550/ORSE</v>
          </cell>
          <cell r="C1189" t="str">
            <v>ORSE</v>
          </cell>
          <cell r="D1189" t="str">
            <v>ENCARGOS COMPLEMENTARES - PEDREIRO</v>
          </cell>
          <cell r="E1189" t="str">
            <v>H</v>
          </cell>
          <cell r="F1189">
            <v>0.6</v>
          </cell>
          <cell r="G1189">
            <v>3.7799999999999994</v>
          </cell>
          <cell r="H1189"/>
          <cell r="I1189">
            <v>2.2599999999999998</v>
          </cell>
          <cell r="J1189"/>
        </row>
        <row r="1190">
          <cell r="A1190" t="str">
            <v>TOTAL SEM BDI - 01908/ORSE</v>
          </cell>
          <cell r="B1190"/>
          <cell r="C1190"/>
          <cell r="D1190"/>
          <cell r="E1190"/>
          <cell r="F1190"/>
          <cell r="G1190"/>
          <cell r="H1190"/>
          <cell r="I1190">
            <v>38.089999999999996</v>
          </cell>
          <cell r="J1190"/>
        </row>
        <row r="1192">
          <cell r="A1192" t="str">
            <v>CLASSE/TIPO</v>
          </cell>
          <cell r="B1192" t="str">
            <v>CÓDIGO</v>
          </cell>
          <cell r="C1192" t="str">
            <v>FONTE</v>
          </cell>
          <cell r="D1192" t="str">
            <v>DESCRIÇÃO</v>
          </cell>
          <cell r="E1192" t="str">
            <v>UNID.</v>
          </cell>
          <cell r="F1192" t="str">
            <v>COEF.</v>
          </cell>
          <cell r="G1192" t="str">
            <v>P. UNIT. (R$)</v>
          </cell>
          <cell r="H1192"/>
          <cell r="I1192" t="str">
            <v>TOTAL (R$)</v>
          </cell>
          <cell r="J1192"/>
        </row>
        <row r="1193">
          <cell r="A1193" t="str">
            <v/>
          </cell>
          <cell r="B1193" t="str">
            <v>02497/ORSE</v>
          </cell>
          <cell r="C1193" t="str">
            <v>ORSE</v>
          </cell>
          <cell r="D1193" t="str">
            <v>ESCAVAÇÃO MANUAL DE VALA OU CAVA EM MATERIAL DE 1ª CATEGORIA, PROFUNDIDADE ATÉ 1,50M</v>
          </cell>
          <cell r="E1193" t="str">
            <v>M3</v>
          </cell>
          <cell r="F1193"/>
          <cell r="G1193">
            <v>56.43</v>
          </cell>
          <cell r="H1193"/>
          <cell r="I1193"/>
          <cell r="J1193"/>
        </row>
        <row r="1194">
          <cell r="A1194" t="str">
            <v>INSUMO</v>
          </cell>
          <cell r="B1194">
            <v>6111</v>
          </cell>
          <cell r="C1194" t="str">
            <v>SINAPI</v>
          </cell>
          <cell r="D1194" t="str">
            <v>SERVENTE DE OBRAS (HORISTA)</v>
          </cell>
          <cell r="E1194" t="str">
            <v>H</v>
          </cell>
          <cell r="F1194">
            <v>3</v>
          </cell>
          <cell r="G1194">
            <v>14.86</v>
          </cell>
          <cell r="H1194"/>
          <cell r="I1194">
            <v>44.58</v>
          </cell>
          <cell r="J1194"/>
        </row>
        <row r="1195">
          <cell r="A1195" t="str">
            <v>COMPOSICAO</v>
          </cell>
          <cell r="B1195" t="str">
            <v>10549/ORSE</v>
          </cell>
          <cell r="C1195" t="str">
            <v>ORSE</v>
          </cell>
          <cell r="D1195" t="str">
            <v>ENCARGOS COMPLEMENTARES - SERVENTE</v>
          </cell>
          <cell r="E1195" t="str">
            <v>H</v>
          </cell>
          <cell r="F1195">
            <v>3</v>
          </cell>
          <cell r="G1195">
            <v>3.9499999999999993</v>
          </cell>
          <cell r="H1195"/>
          <cell r="I1195">
            <v>11.85</v>
          </cell>
          <cell r="J1195"/>
        </row>
        <row r="1196">
          <cell r="A1196" t="str">
            <v>TOTAL SEM BDI - 02497/ORSE</v>
          </cell>
          <cell r="B1196"/>
          <cell r="C1196"/>
          <cell r="D1196"/>
          <cell r="E1196"/>
          <cell r="F1196"/>
          <cell r="G1196"/>
          <cell r="H1196"/>
          <cell r="I1196">
            <v>56.43</v>
          </cell>
          <cell r="J1196"/>
        </row>
        <row r="1198">
          <cell r="A1198" t="str">
            <v>CLASSE/TIPO</v>
          </cell>
          <cell r="B1198" t="str">
            <v>CÓDIGO</v>
          </cell>
          <cell r="C1198" t="str">
            <v>FONTE</v>
          </cell>
          <cell r="D1198" t="str">
            <v>DESCRIÇÃO</v>
          </cell>
          <cell r="E1198" t="str">
            <v>UNID.</v>
          </cell>
          <cell r="F1198" t="str">
            <v>COEF.</v>
          </cell>
          <cell r="G1198" t="str">
            <v>P. UNIT. (R$)</v>
          </cell>
          <cell r="H1198"/>
          <cell r="I1198" t="str">
            <v>TOTAL (R$)</v>
          </cell>
          <cell r="J1198"/>
        </row>
        <row r="1199">
          <cell r="A1199" t="str">
            <v/>
          </cell>
          <cell r="B1199" t="str">
            <v>03310/ORSE</v>
          </cell>
          <cell r="C1199" t="str">
            <v>ORSE</v>
          </cell>
          <cell r="D1199" t="str">
            <v>CHAPISCO EM PAREDE COM ARGAMASSA TRAÇO T1 - 1:3 (CIMENTO / AREIA) - REVISADO 08/2015</v>
          </cell>
          <cell r="E1199" t="str">
            <v>M2</v>
          </cell>
          <cell r="F1199"/>
          <cell r="G1199">
            <v>7.51</v>
          </cell>
          <cell r="H1199"/>
          <cell r="I1199"/>
          <cell r="J1199"/>
        </row>
        <row r="1200">
          <cell r="A1200" t="str">
            <v>INSUMO</v>
          </cell>
          <cell r="B1200">
            <v>4750</v>
          </cell>
          <cell r="C1200" t="str">
            <v>SINAPI</v>
          </cell>
          <cell r="D1200" t="str">
            <v>PEDREIRO (HORISTA)</v>
          </cell>
          <cell r="E1200" t="str">
            <v>H</v>
          </cell>
          <cell r="F1200">
            <v>0.1</v>
          </cell>
          <cell r="G1200">
            <v>20.329999999999998</v>
          </cell>
          <cell r="H1200"/>
          <cell r="I1200">
            <v>2.0299999999999998</v>
          </cell>
          <cell r="J1200"/>
        </row>
        <row r="1201">
          <cell r="A1201" t="str">
            <v>INSUMO</v>
          </cell>
          <cell r="B1201">
            <v>6111</v>
          </cell>
          <cell r="C1201" t="str">
            <v>SINAPI</v>
          </cell>
          <cell r="D1201" t="str">
            <v>SERVENTE DE OBRAS (HORISTA)</v>
          </cell>
          <cell r="E1201" t="str">
            <v>H</v>
          </cell>
          <cell r="F1201">
            <v>0.1</v>
          </cell>
          <cell r="G1201">
            <v>14.86</v>
          </cell>
          <cell r="H1201"/>
          <cell r="I1201">
            <v>1.48</v>
          </cell>
          <cell r="J1201"/>
        </row>
        <row r="1202">
          <cell r="A1202" t="str">
            <v>COMPOSICAO</v>
          </cell>
          <cell r="B1202" t="str">
            <v>01903/ORSE</v>
          </cell>
          <cell r="C1202" t="str">
            <v>ORSE</v>
          </cell>
          <cell r="D1202" t="str">
            <v>ARGAMASSA CIMENTO E AREIA TRAÇO T-1 (1:3) - 1 SACO CIMENTO 50KG / 3 PADIOLAS AREIA DIM. 0.35 X 0.45 X 0.23 M - CONFECÇÃO MECÂNICA E TRANSPORTE</v>
          </cell>
          <cell r="E1202" t="str">
            <v>M3</v>
          </cell>
          <cell r="F1202">
            <v>5.0000000000000001E-3</v>
          </cell>
          <cell r="G1202">
            <v>648.11999999999989</v>
          </cell>
          <cell r="H1202"/>
          <cell r="I1202">
            <v>3.24</v>
          </cell>
          <cell r="J1202"/>
        </row>
        <row r="1203">
          <cell r="A1203" t="str">
            <v>COMPOSICAO</v>
          </cell>
          <cell r="B1203" t="str">
            <v>10549/ORSE</v>
          </cell>
          <cell r="C1203" t="str">
            <v>ORSE</v>
          </cell>
          <cell r="D1203" t="str">
            <v>ENCARGOS COMPLEMENTARES - SERVENTE</v>
          </cell>
          <cell r="E1203" t="str">
            <v>H</v>
          </cell>
          <cell r="F1203">
            <v>0.1</v>
          </cell>
          <cell r="G1203">
            <v>3.9499999999999993</v>
          </cell>
          <cell r="H1203"/>
          <cell r="I1203">
            <v>0.39</v>
          </cell>
          <cell r="J1203"/>
        </row>
        <row r="1204">
          <cell r="A1204" t="str">
            <v>COMPOSICAO</v>
          </cell>
          <cell r="B1204" t="str">
            <v>10550/ORSE</v>
          </cell>
          <cell r="C1204" t="str">
            <v>ORSE</v>
          </cell>
          <cell r="D1204" t="str">
            <v>ENCARGOS COMPLEMENTARES - PEDREIRO</v>
          </cell>
          <cell r="E1204" t="str">
            <v>H</v>
          </cell>
          <cell r="F1204">
            <v>0.1</v>
          </cell>
          <cell r="G1204">
            <v>3.7799999999999994</v>
          </cell>
          <cell r="H1204"/>
          <cell r="I1204">
            <v>0.37</v>
          </cell>
          <cell r="J1204"/>
        </row>
        <row r="1205">
          <cell r="A1205" t="str">
            <v>TOTAL SEM BDI - 03310/ORSE</v>
          </cell>
          <cell r="B1205"/>
          <cell r="C1205"/>
          <cell r="D1205"/>
          <cell r="E1205"/>
          <cell r="F1205"/>
          <cell r="G1205"/>
          <cell r="H1205"/>
          <cell r="I1205">
            <v>7.51</v>
          </cell>
          <cell r="J1205"/>
        </row>
        <row r="1207">
          <cell r="A1207" t="str">
            <v>CLASSE/TIPO</v>
          </cell>
          <cell r="B1207" t="str">
            <v>CÓDIGO</v>
          </cell>
          <cell r="C1207" t="str">
            <v>FONTE</v>
          </cell>
          <cell r="D1207" t="str">
            <v>DESCRIÇÃO</v>
          </cell>
          <cell r="E1207" t="str">
            <v>UNID.</v>
          </cell>
          <cell r="F1207" t="str">
            <v>COEF.</v>
          </cell>
          <cell r="G1207" t="str">
            <v>P. UNIT. (R$)</v>
          </cell>
          <cell r="H1207"/>
          <cell r="I1207" t="str">
            <v>TOTAL (R$)</v>
          </cell>
          <cell r="J1207"/>
        </row>
        <row r="1208">
          <cell r="A1208" t="str">
            <v>CONCCA</v>
          </cell>
          <cell r="B1208">
            <v>103670</v>
          </cell>
          <cell r="C1208" t="str">
            <v>SINAPI</v>
          </cell>
          <cell r="D1208" t="str">
            <v>LANÇAMENTO COM USO DE BALDES, ADENSAMENTO E ACABAMENTO DE CONCRETO EM ESTRUTURAS. AF_02/2022</v>
          </cell>
          <cell r="E1208" t="str">
            <v>M3</v>
          </cell>
          <cell r="F1208"/>
          <cell r="G1208">
            <v>295.92</v>
          </cell>
          <cell r="H1208"/>
          <cell r="I1208"/>
          <cell r="J1208"/>
        </row>
        <row r="1209">
          <cell r="A1209" t="str">
            <v>COMPOSICAO</v>
          </cell>
          <cell r="B1209">
            <v>90587</v>
          </cell>
          <cell r="C1209" t="str">
            <v>SINAPI</v>
          </cell>
          <cell r="D1209" t="str">
            <v>VIBRADOR DE IMERSÃO, DIÂMETRO DE PONTEIRA 45MM, MOTOR ELÉTRICO TRIFÁSICO POTÊNCIA DE 2 CV - CHI DIURNO. AF_06/2015</v>
          </cell>
          <cell r="E1209" t="str">
            <v>CHI</v>
          </cell>
          <cell r="F1209">
            <v>1.417</v>
          </cell>
          <cell r="G1209">
            <v>0.49</v>
          </cell>
          <cell r="H1209"/>
          <cell r="I1209">
            <v>0.69</v>
          </cell>
          <cell r="J1209"/>
        </row>
        <row r="1210">
          <cell r="A1210" t="str">
            <v>COMPOSICAO</v>
          </cell>
          <cell r="B1210">
            <v>90586</v>
          </cell>
          <cell r="C1210" t="str">
            <v>SINAPI</v>
          </cell>
          <cell r="D1210" t="str">
            <v>VIBRADOR DE IMERSÃO, DIÂMETRO DE PONTEIRA 45MM, MOTOR ELÉTRICO TRIFÁSICO POTÊNCIA DE 2 CV - CHP DIURNO. AF_06/2015</v>
          </cell>
          <cell r="E1210" t="str">
            <v>CHP</v>
          </cell>
          <cell r="F1210">
            <v>1.042</v>
          </cell>
          <cell r="G1210">
            <v>1.3699999999999999</v>
          </cell>
          <cell r="H1210"/>
          <cell r="I1210">
            <v>1.42</v>
          </cell>
          <cell r="J1210"/>
        </row>
        <row r="1211">
          <cell r="A1211" t="str">
            <v>COMPOSICAO</v>
          </cell>
          <cell r="B1211">
            <v>88316</v>
          </cell>
          <cell r="C1211" t="str">
            <v>SINAPI</v>
          </cell>
          <cell r="D1211" t="str">
            <v>SERVENTE COM ENCARGOS COMPLEMENTARES</v>
          </cell>
          <cell r="E1211" t="str">
            <v>H</v>
          </cell>
          <cell r="F1211">
            <v>7.3769999999999998</v>
          </cell>
          <cell r="G1211">
            <v>21.71</v>
          </cell>
          <cell r="H1211"/>
          <cell r="I1211">
            <v>160.15</v>
          </cell>
          <cell r="J1211"/>
        </row>
        <row r="1212">
          <cell r="A1212" t="str">
            <v>COMPOSICAO</v>
          </cell>
          <cell r="B1212">
            <v>88309</v>
          </cell>
          <cell r="C1212" t="str">
            <v>SINAPI</v>
          </cell>
          <cell r="D1212" t="str">
            <v>PEDREIRO COM ENCARGOS COMPLEMENTARES</v>
          </cell>
          <cell r="E1212" t="str">
            <v>H</v>
          </cell>
          <cell r="F1212">
            <v>2.4590000000000001</v>
          </cell>
          <cell r="G1212">
            <v>27.39</v>
          </cell>
          <cell r="H1212"/>
          <cell r="I1212">
            <v>67.349999999999994</v>
          </cell>
          <cell r="J1212"/>
        </row>
        <row r="1213">
          <cell r="A1213" t="str">
            <v>COMPOSICAO</v>
          </cell>
          <cell r="B1213">
            <v>88262</v>
          </cell>
          <cell r="C1213" t="str">
            <v>SINAPI</v>
          </cell>
          <cell r="D1213" t="str">
            <v>CARPINTEIRO DE FORMAS COM ENCARGOS COMPLEMENTARES</v>
          </cell>
          <cell r="E1213" t="str">
            <v>H</v>
          </cell>
          <cell r="F1213">
            <v>2.4590000000000001</v>
          </cell>
          <cell r="G1213">
            <v>26.97</v>
          </cell>
          <cell r="H1213"/>
          <cell r="I1213">
            <v>66.31</v>
          </cell>
          <cell r="J1213"/>
        </row>
        <row r="1214">
          <cell r="A1214" t="str">
            <v>TOTAL SEM BDI - 103670</v>
          </cell>
          <cell r="B1214"/>
          <cell r="C1214"/>
          <cell r="D1214"/>
          <cell r="E1214"/>
          <cell r="F1214"/>
          <cell r="G1214"/>
          <cell r="H1214"/>
          <cell r="I1214">
            <v>295.92</v>
          </cell>
          <cell r="J1214"/>
        </row>
        <row r="1216">
          <cell r="A1216" t="str">
            <v>CLASSE/TIPO</v>
          </cell>
          <cell r="B1216" t="str">
            <v>CÓDIGO</v>
          </cell>
          <cell r="C1216" t="str">
            <v>FONTE</v>
          </cell>
          <cell r="D1216" t="str">
            <v>DESCRIÇÃO</v>
          </cell>
          <cell r="E1216" t="str">
            <v>UNID.</v>
          </cell>
          <cell r="F1216" t="str">
            <v>COEF.</v>
          </cell>
          <cell r="G1216" t="str">
            <v>P. UNIT. (R$)</v>
          </cell>
          <cell r="H1216"/>
          <cell r="I1216" t="str">
            <v>TOTAL (R$)</v>
          </cell>
          <cell r="J1216"/>
        </row>
        <row r="1217">
          <cell r="A1217" t="str">
            <v>ARMAC</v>
          </cell>
          <cell r="B1217">
            <v>92915</v>
          </cell>
          <cell r="C1217" t="str">
            <v>SINAPI</v>
          </cell>
          <cell r="D1217" t="str">
            <v>ARMAÇÃO DE ESTRUTURAS DIVERSAS DE CONCRETO ARMADO, EXCETO VIGAS, PILARES, LAJES E FUNDAÇÕES, UTILIZANDO AÇO CA-60 DE 5,0 MM - MONTAGEM. AF_06/2022</v>
          </cell>
          <cell r="E1217" t="str">
            <v>KG</v>
          </cell>
          <cell r="F1217"/>
          <cell r="G1217">
            <v>15.729999999999999</v>
          </cell>
          <cell r="H1217"/>
          <cell r="I1217"/>
          <cell r="J1217"/>
        </row>
        <row r="1218">
          <cell r="A1218" t="str">
            <v>COMPOSICAO</v>
          </cell>
          <cell r="B1218">
            <v>92800</v>
          </cell>
          <cell r="C1218" t="str">
            <v>SINAPI</v>
          </cell>
          <cell r="D1218" t="str">
            <v>CORTE E DOBRA DE AÇO CA-60, DIÂMETRO DE 5,0 MM. AF_06/2022</v>
          </cell>
          <cell r="E1218" t="str">
            <v>KG</v>
          </cell>
          <cell r="F1218">
            <v>1</v>
          </cell>
          <cell r="G1218">
            <v>8.99</v>
          </cell>
          <cell r="H1218"/>
          <cell r="I1218">
            <v>8.99</v>
          </cell>
          <cell r="J1218"/>
        </row>
        <row r="1219">
          <cell r="A1219" t="str">
            <v>COMPOSICAO</v>
          </cell>
          <cell r="B1219">
            <v>88245</v>
          </cell>
          <cell r="C1219" t="str">
            <v>SINAPI</v>
          </cell>
          <cell r="D1219" t="str">
            <v>ARMADOR COM ENCARGOS COMPLEMENTARES</v>
          </cell>
          <cell r="E1219" t="str">
            <v>H</v>
          </cell>
          <cell r="F1219">
            <v>0.1933</v>
          </cell>
          <cell r="G1219">
            <v>27.189999999999998</v>
          </cell>
          <cell r="H1219"/>
          <cell r="I1219">
            <v>5.25</v>
          </cell>
          <cell r="J1219"/>
        </row>
        <row r="1220">
          <cell r="A1220" t="str">
            <v>COMPOSICAO</v>
          </cell>
          <cell r="B1220">
            <v>88238</v>
          </cell>
          <cell r="C1220" t="str">
            <v>SINAPI</v>
          </cell>
          <cell r="D1220" t="str">
            <v>AJUDANTE DE ARMADOR COM ENCARGOS COMPLEMENTARES</v>
          </cell>
          <cell r="E1220" t="str">
            <v>H</v>
          </cell>
          <cell r="F1220">
            <v>3.1600000000000003E-2</v>
          </cell>
          <cell r="G1220">
            <v>22.37</v>
          </cell>
          <cell r="H1220"/>
          <cell r="I1220">
            <v>0.7</v>
          </cell>
          <cell r="J1220"/>
        </row>
        <row r="1221">
          <cell r="A1221" t="str">
            <v>INSUMO</v>
          </cell>
          <cell r="B1221">
            <v>43132</v>
          </cell>
          <cell r="C1221" t="str">
            <v>SINAPI</v>
          </cell>
          <cell r="D1221" t="str">
            <v>ARAME RECOZIDO 16 BWG, D = 1,65 MM (0,016 KG/M) OU 18 BWG, D = 1,25 MM (0,01 KG/M)</v>
          </cell>
          <cell r="E1221" t="str">
            <v>KG</v>
          </cell>
          <cell r="F1221">
            <v>2.5000000000000001E-2</v>
          </cell>
          <cell r="G1221">
            <v>21.59</v>
          </cell>
          <cell r="H1221"/>
          <cell r="I1221">
            <v>0.53</v>
          </cell>
          <cell r="J1221"/>
        </row>
        <row r="1222">
          <cell r="A1222" t="str">
            <v>INSUMO</v>
          </cell>
          <cell r="B1222">
            <v>39017</v>
          </cell>
          <cell r="C1222" t="str">
            <v>SINAPI</v>
          </cell>
          <cell r="D1222" t="str">
            <v>ESPACADOR / DISTANCIADOR CIRCULAR COM ENTRADA LATERAL, EM PLASTICO, PARA VERGALHAO *4,2 A 12,5* MM, COBRIMENTO 20 MM</v>
          </cell>
          <cell r="E1222" t="str">
            <v>UN</v>
          </cell>
          <cell r="F1222">
            <v>1.19</v>
          </cell>
          <cell r="G1222">
            <v>0.22</v>
          </cell>
          <cell r="H1222"/>
          <cell r="I1222">
            <v>0.26</v>
          </cell>
          <cell r="J1222"/>
        </row>
        <row r="1223">
          <cell r="A1223" t="str">
            <v>TOTAL SEM BDI - 92915</v>
          </cell>
          <cell r="B1223"/>
          <cell r="C1223"/>
          <cell r="D1223"/>
          <cell r="E1223"/>
          <cell r="F1223"/>
          <cell r="G1223"/>
          <cell r="H1223"/>
          <cell r="I1223">
            <v>15.729999999999999</v>
          </cell>
          <cell r="J1223"/>
        </row>
        <row r="1225">
          <cell r="A1225" t="str">
            <v>CLASSE/TIPO</v>
          </cell>
          <cell r="B1225" t="str">
            <v>CÓDIGO</v>
          </cell>
          <cell r="C1225" t="str">
            <v>FONTE</v>
          </cell>
          <cell r="D1225" t="str">
            <v>DESCRIÇÃO</v>
          </cell>
          <cell r="E1225" t="str">
            <v>UNID.</v>
          </cell>
          <cell r="F1225" t="str">
            <v>COEF.</v>
          </cell>
          <cell r="G1225" t="str">
            <v>P. UNIT. (R$)</v>
          </cell>
          <cell r="H1225"/>
          <cell r="I1225" t="str">
            <v>TOTAL (R$)</v>
          </cell>
          <cell r="J1225"/>
        </row>
        <row r="1226">
          <cell r="A1226" t="str">
            <v>ARGA</v>
          </cell>
          <cell r="B1226">
            <v>100491</v>
          </cell>
          <cell r="C1226" t="str">
            <v>SINAPI</v>
          </cell>
          <cell r="D1226" t="str">
            <v>ARGAMASSA TRAÇO 1:3 (EM VOLUME DE CIMENTO E AREIA MÉDIA ÚMIDA) COM ADIÇÃO DE IMPERMEABILIZANTE, PREPARO MECÂNICO COM BETONEIRA 600 L. AF_08/2019</v>
          </cell>
          <cell r="E1226" t="str">
            <v>M3</v>
          </cell>
          <cell r="F1226"/>
          <cell r="G1226">
            <v>908.25</v>
          </cell>
          <cell r="H1226"/>
          <cell r="I1226"/>
          <cell r="J1226"/>
        </row>
        <row r="1227">
          <cell r="A1227" t="str">
            <v>COMPOSICAO</v>
          </cell>
          <cell r="B1227">
            <v>89226</v>
          </cell>
          <cell r="C1227" t="str">
            <v>SINAPI</v>
          </cell>
          <cell r="D1227" t="str">
            <v>BETONEIRA CAPACIDADE NOMINAL DE 600 L, CAPACIDADE DE MISTURA 360 L, MOTOR ELÉTRICO TRIFÁSICO POTÊNCIA DE 4 CV, SEM CARREGADOR - CHI DIURNO. AF_05/2023</v>
          </cell>
          <cell r="E1227" t="str">
            <v>CHI</v>
          </cell>
          <cell r="F1227">
            <v>2.06</v>
          </cell>
          <cell r="G1227">
            <v>2.16</v>
          </cell>
          <cell r="H1227"/>
          <cell r="I1227">
            <v>4.4400000000000004</v>
          </cell>
          <cell r="J1227"/>
        </row>
        <row r="1228">
          <cell r="A1228" t="str">
            <v>COMPOSICAO</v>
          </cell>
          <cell r="B1228">
            <v>89225</v>
          </cell>
          <cell r="C1228" t="str">
            <v>SINAPI</v>
          </cell>
          <cell r="D1228" t="str">
            <v>BETONEIRA CAPACIDADE NOMINAL DE 600 L, CAPACIDADE DE MISTURA 360 L, MOTOR ELÉTRICO TRIFÁSICO POTÊNCIA DE 4 CV, SEM CARREGADOR - CHP DIURNO. AF_05/2023</v>
          </cell>
          <cell r="E1228" t="str">
            <v>CHP</v>
          </cell>
          <cell r="F1228">
            <v>0.62</v>
          </cell>
          <cell r="G1228">
            <v>6.83</v>
          </cell>
          <cell r="H1228"/>
          <cell r="I1228">
            <v>4.2300000000000004</v>
          </cell>
          <cell r="J1228"/>
        </row>
        <row r="1229">
          <cell r="A1229" t="str">
            <v>COMPOSICAO</v>
          </cell>
          <cell r="B1229">
            <v>88377</v>
          </cell>
          <cell r="C1229" t="str">
            <v>SINAPI</v>
          </cell>
          <cell r="D1229" t="str">
            <v>OPERADOR DE BETONEIRA ESTACIONÁRIA/MISTURADOR COM ENCARGOS COMPLEMENTARES</v>
          </cell>
          <cell r="E1229" t="str">
            <v>H</v>
          </cell>
          <cell r="F1229">
            <v>2.68</v>
          </cell>
          <cell r="G1229">
            <v>27.09</v>
          </cell>
          <cell r="H1229"/>
          <cell r="I1229">
            <v>72.599999999999994</v>
          </cell>
          <cell r="J1229"/>
        </row>
        <row r="1230">
          <cell r="A1230" t="str">
            <v>COMPOSICAO</v>
          </cell>
          <cell r="B1230">
            <v>88316</v>
          </cell>
          <cell r="C1230" t="str">
            <v>SINAPI</v>
          </cell>
          <cell r="D1230" t="str">
            <v>SERVENTE COM ENCARGOS COMPLEMENTARES</v>
          </cell>
          <cell r="E1230" t="str">
            <v>H</v>
          </cell>
          <cell r="F1230">
            <v>0.88</v>
          </cell>
          <cell r="G1230">
            <v>21.71</v>
          </cell>
          <cell r="H1230"/>
          <cell r="I1230">
            <v>19.100000000000001</v>
          </cell>
          <cell r="J1230"/>
        </row>
        <row r="1231">
          <cell r="A1231" t="str">
            <v>INSUMO</v>
          </cell>
          <cell r="B1231">
            <v>1379</v>
          </cell>
          <cell r="C1231" t="str">
            <v>SINAPI</v>
          </cell>
          <cell r="D1231" t="str">
            <v>CIMENTO PORTLAND COMPOSTO CP II-32</v>
          </cell>
          <cell r="E1231" t="str">
            <v>KG</v>
          </cell>
          <cell r="F1231">
            <v>486</v>
          </cell>
          <cell r="G1231">
            <v>1.04</v>
          </cell>
          <cell r="H1231"/>
          <cell r="I1231">
            <v>505.44</v>
          </cell>
          <cell r="J1231"/>
        </row>
        <row r="1232">
          <cell r="A1232" t="str">
            <v>INSUMO</v>
          </cell>
          <cell r="B1232">
            <v>370</v>
          </cell>
          <cell r="C1232" t="str">
            <v>SINAPI</v>
          </cell>
          <cell r="D1232" t="str">
            <v>AREIA MEDIA - POSTO JAZIDA/FORNECEDOR (RETIRADO NA JAZIDA, SEM TRANSPORTE)</v>
          </cell>
          <cell r="E1232" t="str">
            <v>M3</v>
          </cell>
          <cell r="F1232">
            <v>1.08</v>
          </cell>
          <cell r="G1232">
            <v>95</v>
          </cell>
          <cell r="H1232"/>
          <cell r="I1232">
            <v>102.6</v>
          </cell>
          <cell r="J1232"/>
        </row>
        <row r="1233">
          <cell r="A1233" t="str">
            <v>INSUMO</v>
          </cell>
          <cell r="B1233">
            <v>123</v>
          </cell>
          <cell r="C1233" t="str">
            <v>SINAPI</v>
          </cell>
          <cell r="D1233" t="str">
            <v>ADITIVO IMPERMEABILIZANTE DE PEGA NORMAL PARA ARGAMASSAS E CONCRETOS SEM ARMACAO, LIQUIDO E ISENTO DE CLORETOS</v>
          </cell>
          <cell r="E1233" t="str">
            <v>L</v>
          </cell>
          <cell r="F1233">
            <v>19.440000000000001</v>
          </cell>
          <cell r="G1233">
            <v>10.28</v>
          </cell>
          <cell r="H1233"/>
          <cell r="I1233">
            <v>199.84</v>
          </cell>
          <cell r="J1233"/>
        </row>
        <row r="1234">
          <cell r="A1234" t="str">
            <v>TOTAL SEM BDI - 100491</v>
          </cell>
          <cell r="B1234"/>
          <cell r="C1234"/>
          <cell r="D1234"/>
          <cell r="E1234"/>
          <cell r="F1234"/>
          <cell r="G1234"/>
          <cell r="H1234"/>
          <cell r="I1234">
            <v>908.25</v>
          </cell>
          <cell r="J1234"/>
        </row>
        <row r="1236">
          <cell r="A1236" t="str">
            <v>CLASSE/TIPO</v>
          </cell>
          <cell r="B1236" t="str">
            <v>CÓDIGO</v>
          </cell>
          <cell r="C1236" t="str">
            <v>FONTE</v>
          </cell>
          <cell r="D1236" t="str">
            <v>DESCRIÇÃO</v>
          </cell>
          <cell r="E1236" t="str">
            <v>UNID.</v>
          </cell>
          <cell r="F1236" t="str">
            <v>COEF.</v>
          </cell>
          <cell r="G1236" t="str">
            <v>P. UNIT. (R$)</v>
          </cell>
          <cell r="H1236"/>
          <cell r="I1236" t="str">
            <v>TOTAL (R$)</v>
          </cell>
          <cell r="J1236"/>
        </row>
        <row r="1237">
          <cell r="A1237" t="str">
            <v>LOUC</v>
          </cell>
          <cell r="B1237">
            <v>86900</v>
          </cell>
          <cell r="C1237" t="str">
            <v>SINAPI</v>
          </cell>
          <cell r="D1237" t="str">
            <v>CUBA DE EMBUTIR RETANGULAR DE AÇO INOXIDÁVEL, 46 X 30 X 12 CM - FORNECIMENTO E INSTALAÇÃO. AF_01/2020</v>
          </cell>
          <cell r="E1237" t="str">
            <v>UN</v>
          </cell>
          <cell r="F1237"/>
          <cell r="G1237">
            <v>198.10999999999999</v>
          </cell>
          <cell r="H1237"/>
          <cell r="I1237"/>
          <cell r="J1237"/>
        </row>
        <row r="1238">
          <cell r="A1238" t="str">
            <v>COMPOSICAO</v>
          </cell>
          <cell r="B1238">
            <v>88316</v>
          </cell>
          <cell r="C1238" t="str">
            <v>SINAPI</v>
          </cell>
          <cell r="D1238" t="str">
            <v>SERVENTE COM ENCARGOS COMPLEMENTARES</v>
          </cell>
          <cell r="E1238" t="str">
            <v>H</v>
          </cell>
          <cell r="F1238">
            <v>0.15040000000000001</v>
          </cell>
          <cell r="G1238">
            <v>21.71</v>
          </cell>
          <cell r="H1238"/>
          <cell r="I1238">
            <v>3.26</v>
          </cell>
          <cell r="J1238"/>
        </row>
        <row r="1239">
          <cell r="A1239" t="str">
            <v>COMPOSICAO</v>
          </cell>
          <cell r="B1239">
            <v>88274</v>
          </cell>
          <cell r="C1239" t="str">
            <v>SINAPI</v>
          </cell>
          <cell r="D1239" t="str">
            <v>MARMORISTA/GRANITEIRO COM ENCARGOS COMPLEMENTARES</v>
          </cell>
          <cell r="E1239" t="str">
            <v>H</v>
          </cell>
          <cell r="F1239">
            <v>0.47739999999999999</v>
          </cell>
          <cell r="G1239">
            <v>27.18</v>
          </cell>
          <cell r="H1239"/>
          <cell r="I1239">
            <v>12.97</v>
          </cell>
          <cell r="J1239"/>
        </row>
        <row r="1240">
          <cell r="A1240" t="str">
            <v>INSUMO</v>
          </cell>
          <cell r="B1240">
            <v>4823</v>
          </cell>
          <cell r="C1240" t="str">
            <v>SINAPI</v>
          </cell>
          <cell r="D1240" t="str">
            <v>MASSA PLASTICA PARA MARMORE/GRANITO</v>
          </cell>
          <cell r="E1240" t="str">
            <v>KG</v>
          </cell>
          <cell r="F1240">
            <v>0.2974</v>
          </cell>
          <cell r="G1240">
            <v>50.96</v>
          </cell>
          <cell r="H1240"/>
          <cell r="I1240">
            <v>15.15</v>
          </cell>
          <cell r="J1240"/>
        </row>
        <row r="1241">
          <cell r="A1241" t="str">
            <v>INSUMO</v>
          </cell>
          <cell r="B1241">
            <v>1743</v>
          </cell>
          <cell r="C1241" t="str">
            <v>SINAPI</v>
          </cell>
          <cell r="D1241" t="str">
            <v>CUBA ACO INOX (AISI 304) DE EMBUTIR COM VALVULA 3 1/2", DE *46 X 30 X 12* CM</v>
          </cell>
          <cell r="E1241" t="str">
            <v>UN</v>
          </cell>
          <cell r="F1241">
            <v>1</v>
          </cell>
          <cell r="G1241">
            <v>166.73</v>
          </cell>
          <cell r="H1241"/>
          <cell r="I1241">
            <v>166.73</v>
          </cell>
          <cell r="J1241"/>
        </row>
        <row r="1242">
          <cell r="A1242" t="str">
            <v>TOTAL SEM BDI - 86900</v>
          </cell>
          <cell r="B1242"/>
          <cell r="C1242"/>
          <cell r="D1242"/>
          <cell r="E1242"/>
          <cell r="F1242"/>
          <cell r="G1242"/>
          <cell r="H1242"/>
          <cell r="I1242">
            <v>198.10999999999999</v>
          </cell>
          <cell r="J1242"/>
        </row>
        <row r="1244">
          <cell r="A1244" t="str">
            <v>CLASSE/TIPO</v>
          </cell>
          <cell r="B1244" t="str">
            <v>CÓDIGO</v>
          </cell>
          <cell r="C1244" t="str">
            <v>FONTE</v>
          </cell>
          <cell r="D1244" t="str">
            <v>DESCRIÇÃO</v>
          </cell>
          <cell r="E1244" t="str">
            <v>UNID.</v>
          </cell>
          <cell r="F1244" t="str">
            <v>COEF.</v>
          </cell>
          <cell r="G1244" t="str">
            <v>P. UNIT. (R$)</v>
          </cell>
          <cell r="H1244"/>
          <cell r="I1244" t="str">
            <v>TOTAL (R$)</v>
          </cell>
          <cell r="J1244"/>
        </row>
        <row r="1245">
          <cell r="A1245" t="str">
            <v>LOUC</v>
          </cell>
          <cell r="B1245">
            <v>86878</v>
          </cell>
          <cell r="C1245" t="str">
            <v>SINAPI</v>
          </cell>
          <cell r="D1245" t="str">
            <v>VÁLVULA EM METAL CROMADO TIPO AMERICANA 3.1/2" X 1.1/2" PARA PIA - FORNECIMENTO E INSTALAÇÃO. AF_01/2020</v>
          </cell>
          <cell r="E1245" t="str">
            <v>UN</v>
          </cell>
          <cell r="F1245"/>
          <cell r="G1245">
            <v>76.289999999999992</v>
          </cell>
          <cell r="H1245"/>
          <cell r="I1245"/>
          <cell r="J1245"/>
        </row>
        <row r="1246">
          <cell r="A1246" t="str">
            <v>COMPOSICAO</v>
          </cell>
          <cell r="B1246">
            <v>88316</v>
          </cell>
          <cell r="C1246" t="str">
            <v>SINAPI</v>
          </cell>
          <cell r="D1246" t="str">
            <v>SERVENTE COM ENCARGOS COMPLEMENTARES</v>
          </cell>
          <cell r="E1246" t="str">
            <v>H</v>
          </cell>
          <cell r="F1246">
            <v>5.4800000000000001E-2</v>
          </cell>
          <cell r="G1246">
            <v>21.71</v>
          </cell>
          <cell r="H1246"/>
          <cell r="I1246">
            <v>1.18</v>
          </cell>
          <cell r="J1246"/>
        </row>
        <row r="1247">
          <cell r="A1247" t="str">
            <v>COMPOSICAO</v>
          </cell>
          <cell r="B1247">
            <v>88267</v>
          </cell>
          <cell r="C1247" t="str">
            <v>SINAPI</v>
          </cell>
          <cell r="D1247" t="str">
            <v>ENCANADOR OU BOMBEIRO HIDRÁULICO COM ENCARGOS COMPLEMENTARES</v>
          </cell>
          <cell r="E1247" t="str">
            <v>H</v>
          </cell>
          <cell r="F1247">
            <v>0.17399999999999999</v>
          </cell>
          <cell r="G1247">
            <v>26.669999999999998</v>
          </cell>
          <cell r="H1247"/>
          <cell r="I1247">
            <v>4.6399999999999997</v>
          </cell>
          <cell r="J1247"/>
        </row>
        <row r="1248">
          <cell r="A1248" t="str">
            <v>INSUMO</v>
          </cell>
          <cell r="B1248">
            <v>6157</v>
          </cell>
          <cell r="C1248" t="str">
            <v>SINAPI</v>
          </cell>
          <cell r="D1248" t="str">
            <v>VALVULA EM METAL CROMADO PARA PIA AMERICANA 3.1/2 X 1.1/2"</v>
          </cell>
          <cell r="E1248" t="str">
            <v>UN</v>
          </cell>
          <cell r="F1248">
            <v>1</v>
          </cell>
          <cell r="G1248">
            <v>70.28</v>
          </cell>
          <cell r="H1248"/>
          <cell r="I1248">
            <v>70.28</v>
          </cell>
          <cell r="J1248"/>
        </row>
        <row r="1249">
          <cell r="A1249" t="str">
            <v>INSUMO</v>
          </cell>
          <cell r="B1249">
            <v>3146</v>
          </cell>
          <cell r="C1249" t="str">
            <v>SINAPI</v>
          </cell>
          <cell r="D1249" t="str">
            <v>FITA VEDA ROSCA EM ROLOS DE 18 MM X 10 M (L X C)</v>
          </cell>
          <cell r="E1249" t="str">
            <v>UN</v>
          </cell>
          <cell r="F1249">
            <v>4.8000000000000001E-2</v>
          </cell>
          <cell r="G1249">
            <v>4.1399999999999997</v>
          </cell>
          <cell r="H1249"/>
          <cell r="I1249">
            <v>0.19</v>
          </cell>
          <cell r="J1249"/>
        </row>
        <row r="1250">
          <cell r="A1250" t="str">
            <v>TOTAL SEM BDI - 86878</v>
          </cell>
          <cell r="B1250"/>
          <cell r="C1250"/>
          <cell r="D1250"/>
          <cell r="E1250"/>
          <cell r="F1250"/>
          <cell r="G1250"/>
          <cell r="H1250"/>
          <cell r="I1250">
            <v>76.289999999999992</v>
          </cell>
          <cell r="J1250"/>
        </row>
        <row r="1252">
          <cell r="A1252" t="str">
            <v>CLASSE/TIPO</v>
          </cell>
          <cell r="B1252" t="str">
            <v>CÓDIGO</v>
          </cell>
          <cell r="C1252" t="str">
            <v>FONTE</v>
          </cell>
          <cell r="D1252" t="str">
            <v>DESCRIÇÃO</v>
          </cell>
          <cell r="E1252" t="str">
            <v>UNID.</v>
          </cell>
          <cell r="F1252" t="str">
            <v>COEF.</v>
          </cell>
          <cell r="G1252" t="str">
            <v>P. UNIT. (R$)</v>
          </cell>
          <cell r="H1252"/>
          <cell r="I1252" t="str">
            <v>TOTAL (R$)</v>
          </cell>
          <cell r="J1252"/>
        </row>
        <row r="1253">
          <cell r="A1253" t="str">
            <v>LOUC</v>
          </cell>
          <cell r="B1253">
            <v>86881</v>
          </cell>
          <cell r="C1253" t="str">
            <v>SINAPI</v>
          </cell>
          <cell r="D1253" t="str">
            <v>SIFÃO DO TIPO GARRAFA EM METAL CROMADO 1 X 1.1/2" - FORNECIMENTO E INSTALAÇÃO. AF_01/2020</v>
          </cell>
          <cell r="E1253" t="str">
            <v>UN</v>
          </cell>
          <cell r="F1253"/>
          <cell r="G1253">
            <v>215.09</v>
          </cell>
          <cell r="H1253"/>
          <cell r="I1253"/>
          <cell r="J1253"/>
        </row>
        <row r="1254">
          <cell r="A1254" t="str">
            <v>COMPOSICAO</v>
          </cell>
          <cell r="B1254">
            <v>88316</v>
          </cell>
          <cell r="C1254" t="str">
            <v>SINAPI</v>
          </cell>
          <cell r="D1254" t="str">
            <v>SERVENTE COM ENCARGOS COMPLEMENTARES</v>
          </cell>
          <cell r="E1254" t="str">
            <v>H</v>
          </cell>
          <cell r="F1254">
            <v>8.6199999999999999E-2</v>
          </cell>
          <cell r="G1254">
            <v>21.71</v>
          </cell>
          <cell r="H1254"/>
          <cell r="I1254">
            <v>1.87</v>
          </cell>
          <cell r="J1254"/>
        </row>
        <row r="1255">
          <cell r="A1255" t="str">
            <v>COMPOSICAO</v>
          </cell>
          <cell r="B1255">
            <v>88267</v>
          </cell>
          <cell r="C1255" t="str">
            <v>SINAPI</v>
          </cell>
          <cell r="D1255" t="str">
            <v>ENCANADOR OU BOMBEIRO HIDRÁULICO COM ENCARGOS COMPLEMENTARES</v>
          </cell>
          <cell r="E1255" t="str">
            <v>H</v>
          </cell>
          <cell r="F1255">
            <v>0.27339999999999998</v>
          </cell>
          <cell r="G1255">
            <v>26.669999999999998</v>
          </cell>
          <cell r="H1255"/>
          <cell r="I1255">
            <v>7.29</v>
          </cell>
          <cell r="J1255"/>
        </row>
        <row r="1256">
          <cell r="A1256" t="str">
            <v>INSUMO</v>
          </cell>
          <cell r="B1256">
            <v>6136</v>
          </cell>
          <cell r="C1256" t="str">
            <v>SINAPI</v>
          </cell>
          <cell r="D1256" t="str">
            <v>SIFAO EM METAL CROMADO PARA PIA OU LAVATORIO, 1 X 1.1/2"</v>
          </cell>
          <cell r="E1256" t="str">
            <v>UN</v>
          </cell>
          <cell r="F1256">
            <v>1</v>
          </cell>
          <cell r="G1256">
            <v>205.8</v>
          </cell>
          <cell r="H1256"/>
          <cell r="I1256">
            <v>205.8</v>
          </cell>
          <cell r="J1256"/>
        </row>
        <row r="1257">
          <cell r="A1257" t="str">
            <v>INSUMO</v>
          </cell>
          <cell r="B1257">
            <v>3146</v>
          </cell>
          <cell r="C1257" t="str">
            <v>SINAPI</v>
          </cell>
          <cell r="D1257" t="str">
            <v>FITA VEDA ROSCA EM ROLOS DE 18 MM X 10 M (L X C)</v>
          </cell>
          <cell r="E1257" t="str">
            <v>UN</v>
          </cell>
          <cell r="F1257">
            <v>3.32E-2</v>
          </cell>
          <cell r="G1257">
            <v>4.1399999999999997</v>
          </cell>
          <cell r="H1257"/>
          <cell r="I1257">
            <v>0.13</v>
          </cell>
          <cell r="J1257"/>
        </row>
        <row r="1258">
          <cell r="A1258" t="str">
            <v>TOTAL SEM BDI - 86881</v>
          </cell>
          <cell r="B1258"/>
          <cell r="C1258"/>
          <cell r="D1258"/>
          <cell r="E1258"/>
          <cell r="F1258"/>
          <cell r="G1258"/>
          <cell r="H1258"/>
          <cell r="I1258">
            <v>215.09</v>
          </cell>
          <cell r="J1258"/>
        </row>
        <row r="1260">
          <cell r="A1260" t="str">
            <v>CLASSE/TIPO</v>
          </cell>
          <cell r="B1260" t="str">
            <v>CÓDIGO</v>
          </cell>
          <cell r="C1260" t="str">
            <v>FONTE</v>
          </cell>
          <cell r="D1260" t="str">
            <v>DESCRIÇÃO</v>
          </cell>
          <cell r="E1260" t="str">
            <v>UNID.</v>
          </cell>
          <cell r="F1260" t="str">
            <v>COEF.</v>
          </cell>
          <cell r="G1260" t="str">
            <v>P. UNIT. (R$)</v>
          </cell>
          <cell r="H1260"/>
          <cell r="I1260" t="str">
            <v>TOTAL (R$)</v>
          </cell>
          <cell r="J1260"/>
        </row>
        <row r="1261">
          <cell r="A1261" t="str">
            <v>LOUC</v>
          </cell>
          <cell r="B1261">
            <v>86901</v>
          </cell>
          <cell r="C1261" t="str">
            <v>SINAPI</v>
          </cell>
          <cell r="D1261" t="str">
            <v>CUBA DE EMBUTIR OVAL EM LOUÇA BRANCA, 35 X 50CM OU EQUIVALENTE - FORNECIMENTO E INSTALAÇÃO. AF_01/2020</v>
          </cell>
          <cell r="E1261" t="str">
            <v>UN</v>
          </cell>
          <cell r="F1261"/>
          <cell r="G1261">
            <v>162.73000000000002</v>
          </cell>
          <cell r="H1261"/>
          <cell r="I1261"/>
          <cell r="J1261"/>
        </row>
        <row r="1262">
          <cell r="A1262" t="str">
            <v>COMPOSICAO</v>
          </cell>
          <cell r="B1262">
            <v>88316</v>
          </cell>
          <cell r="C1262" t="str">
            <v>SINAPI</v>
          </cell>
          <cell r="D1262" t="str">
            <v>SERVENTE COM ENCARGOS COMPLEMENTARES</v>
          </cell>
          <cell r="E1262" t="str">
            <v>H</v>
          </cell>
          <cell r="F1262">
            <v>0.26650000000000001</v>
          </cell>
          <cell r="G1262">
            <v>21.71</v>
          </cell>
          <cell r="H1262"/>
          <cell r="I1262">
            <v>5.78</v>
          </cell>
          <cell r="J1262"/>
        </row>
        <row r="1263">
          <cell r="A1263" t="str">
            <v>COMPOSICAO</v>
          </cell>
          <cell r="B1263">
            <v>88274</v>
          </cell>
          <cell r="C1263" t="str">
            <v>SINAPI</v>
          </cell>
          <cell r="D1263" t="str">
            <v>MARMORISTA/GRANITEIRO COM ENCARGOS COMPLEMENTARES</v>
          </cell>
          <cell r="E1263" t="str">
            <v>H</v>
          </cell>
          <cell r="F1263">
            <v>0.8458</v>
          </cell>
          <cell r="G1263">
            <v>27.18</v>
          </cell>
          <cell r="H1263"/>
          <cell r="I1263">
            <v>22.98</v>
          </cell>
          <cell r="J1263"/>
        </row>
        <row r="1264">
          <cell r="A1264" t="str">
            <v>INSUMO</v>
          </cell>
          <cell r="B1264">
            <v>20269</v>
          </cell>
          <cell r="C1264" t="str">
            <v>SINAPI</v>
          </cell>
          <cell r="D1264" t="str">
            <v>LAVATORIO / CUBA DE EMBUTIR, OVAL, DE LOUCA BRANCA, SEM LADRAO, DIMENSOES *50 X 35* CM (L X C)</v>
          </cell>
          <cell r="E1264" t="str">
            <v>UN</v>
          </cell>
          <cell r="F1264">
            <v>1</v>
          </cell>
          <cell r="G1264">
            <v>107.11</v>
          </cell>
          <cell r="H1264"/>
          <cell r="I1264">
            <v>107.11</v>
          </cell>
          <cell r="J1264"/>
        </row>
        <row r="1265">
          <cell r="A1265" t="str">
            <v>INSUMO</v>
          </cell>
          <cell r="B1265">
            <v>4823</v>
          </cell>
          <cell r="C1265" t="str">
            <v>SINAPI</v>
          </cell>
          <cell r="D1265" t="str">
            <v>MASSA PLASTICA PARA MARMORE/GRANITO</v>
          </cell>
          <cell r="E1265" t="str">
            <v>KG</v>
          </cell>
          <cell r="F1265">
            <v>0.52710000000000001</v>
          </cell>
          <cell r="G1265">
            <v>50.96</v>
          </cell>
          <cell r="H1265"/>
          <cell r="I1265">
            <v>26.86</v>
          </cell>
          <cell r="J1265"/>
        </row>
        <row r="1266">
          <cell r="A1266" t="str">
            <v>TOTAL SEM BDI - 86901</v>
          </cell>
          <cell r="B1266"/>
          <cell r="C1266"/>
          <cell r="D1266"/>
          <cell r="E1266"/>
          <cell r="F1266"/>
          <cell r="G1266"/>
          <cell r="H1266"/>
          <cell r="I1266">
            <v>162.73000000000002</v>
          </cell>
          <cell r="J1266"/>
        </row>
        <row r="1268">
          <cell r="A1268" t="str">
            <v>CLASSE/TIPO</v>
          </cell>
          <cell r="B1268" t="str">
            <v>CÓDIGO</v>
          </cell>
          <cell r="C1268" t="str">
            <v>FONTE</v>
          </cell>
          <cell r="D1268" t="str">
            <v>DESCRIÇÃO</v>
          </cell>
          <cell r="E1268" t="str">
            <v>UNID.</v>
          </cell>
          <cell r="F1268" t="str">
            <v>COEF.</v>
          </cell>
          <cell r="G1268" t="str">
            <v>P. UNIT. (R$)</v>
          </cell>
          <cell r="H1268"/>
          <cell r="I1268" t="str">
            <v>TOTAL (R$)</v>
          </cell>
          <cell r="J1268"/>
        </row>
        <row r="1269">
          <cell r="A1269" t="str">
            <v>LOUC</v>
          </cell>
          <cell r="B1269">
            <v>86877</v>
          </cell>
          <cell r="C1269" t="str">
            <v>SINAPI</v>
          </cell>
          <cell r="D1269" t="str">
            <v>VÁLVULA EM METAL CROMADO 1.1/2" X 1.1/2" PARA TANQUE OU LAVATÓRIO, COM OU SEM LADRÃO - FORNECIMENTO E INSTALAÇÃO. AF_01/2020</v>
          </cell>
          <cell r="E1269" t="str">
            <v>UN</v>
          </cell>
          <cell r="F1269"/>
          <cell r="G1269">
            <v>70.749999999999986</v>
          </cell>
          <cell r="H1269"/>
          <cell r="I1269"/>
          <cell r="J1269"/>
        </row>
        <row r="1270">
          <cell r="A1270" t="str">
            <v>COMPOSICAO</v>
          </cell>
          <cell r="B1270">
            <v>88316</v>
          </cell>
          <cell r="C1270" t="str">
            <v>SINAPI</v>
          </cell>
          <cell r="D1270" t="str">
            <v>SERVENTE COM ENCARGOS COMPLEMENTARES</v>
          </cell>
          <cell r="E1270" t="str">
            <v>H</v>
          </cell>
          <cell r="F1270">
            <v>5.4800000000000001E-2</v>
          </cell>
          <cell r="G1270">
            <v>21.71</v>
          </cell>
          <cell r="H1270"/>
          <cell r="I1270">
            <v>1.18</v>
          </cell>
          <cell r="J1270"/>
        </row>
        <row r="1271">
          <cell r="A1271" t="str">
            <v>COMPOSICAO</v>
          </cell>
          <cell r="B1271">
            <v>88267</v>
          </cell>
          <cell r="C1271" t="str">
            <v>SINAPI</v>
          </cell>
          <cell r="D1271" t="str">
            <v>ENCANADOR OU BOMBEIRO HIDRÁULICO COM ENCARGOS COMPLEMENTARES</v>
          </cell>
          <cell r="E1271" t="str">
            <v>H</v>
          </cell>
          <cell r="F1271">
            <v>0.17399999999999999</v>
          </cell>
          <cell r="G1271">
            <v>26.669999999999998</v>
          </cell>
          <cell r="H1271"/>
          <cell r="I1271">
            <v>4.6399999999999997</v>
          </cell>
          <cell r="J1271"/>
        </row>
        <row r="1272">
          <cell r="A1272" t="str">
            <v>INSUMO</v>
          </cell>
          <cell r="B1272">
            <v>37588</v>
          </cell>
          <cell r="C1272" t="str">
            <v>SINAPI</v>
          </cell>
          <cell r="D1272" t="str">
            <v>VALVULA DE ESCOAMENTO PARA TANQUE, EM METAL CROMADO, 1.1/2", SEM LADRAO, COM TAMPAO PLASTICO</v>
          </cell>
          <cell r="E1272" t="str">
            <v>UN</v>
          </cell>
          <cell r="F1272">
            <v>1</v>
          </cell>
          <cell r="G1272">
            <v>64.739999999999995</v>
          </cell>
          <cell r="H1272"/>
          <cell r="I1272">
            <v>64.739999999999995</v>
          </cell>
          <cell r="J1272"/>
        </row>
        <row r="1273">
          <cell r="A1273" t="str">
            <v>INSUMO</v>
          </cell>
          <cell r="B1273">
            <v>3146</v>
          </cell>
          <cell r="C1273" t="str">
            <v>SINAPI</v>
          </cell>
          <cell r="D1273" t="str">
            <v>FITA VEDA ROSCA EM ROLOS DE 18 MM X 10 M (L X C)</v>
          </cell>
          <cell r="E1273" t="str">
            <v>UN</v>
          </cell>
          <cell r="F1273">
            <v>4.8000000000000001E-2</v>
          </cell>
          <cell r="G1273">
            <v>4.1399999999999997</v>
          </cell>
          <cell r="H1273"/>
          <cell r="I1273">
            <v>0.19</v>
          </cell>
          <cell r="J1273"/>
        </row>
        <row r="1274">
          <cell r="A1274" t="str">
            <v>TOTAL SEM BDI - 86877</v>
          </cell>
          <cell r="B1274"/>
          <cell r="C1274"/>
          <cell r="D1274"/>
          <cell r="E1274"/>
          <cell r="F1274"/>
          <cell r="G1274"/>
          <cell r="H1274"/>
          <cell r="I1274">
            <v>70.749999999999986</v>
          </cell>
          <cell r="J1274"/>
        </row>
        <row r="1276">
          <cell r="A1276" t="str">
            <v>CLASSE/TIPO</v>
          </cell>
          <cell r="B1276" t="str">
            <v>CÓDIGO</v>
          </cell>
          <cell r="C1276" t="str">
            <v>FONTE</v>
          </cell>
          <cell r="D1276" t="str">
            <v>DESCRIÇÃO</v>
          </cell>
          <cell r="E1276" t="str">
            <v>UNID.</v>
          </cell>
          <cell r="F1276" t="str">
            <v>COEF.</v>
          </cell>
          <cell r="G1276" t="str">
            <v>P. UNIT. (R$)</v>
          </cell>
          <cell r="H1276"/>
          <cell r="I1276" t="str">
            <v>TOTAL (R$)</v>
          </cell>
          <cell r="J1276"/>
        </row>
        <row r="1277">
          <cell r="A1277" t="str">
            <v>LOUC</v>
          </cell>
          <cell r="B1277">
            <v>86887</v>
          </cell>
          <cell r="C1277" t="str">
            <v>SINAPI</v>
          </cell>
          <cell r="D1277" t="str">
            <v>ENGATE FLEXÍVEL EM INOX, 1/2 X 40CM - FORNECIMENTO E INSTALAÇÃO. AF_01/2020</v>
          </cell>
          <cell r="E1277" t="str">
            <v>UN</v>
          </cell>
          <cell r="F1277"/>
          <cell r="G1277">
            <v>56.839999999999996</v>
          </cell>
          <cell r="H1277"/>
          <cell r="I1277"/>
          <cell r="J1277"/>
        </row>
        <row r="1278">
          <cell r="A1278" t="str">
            <v>COMPOSICAO</v>
          </cell>
          <cell r="B1278">
            <v>88316</v>
          </cell>
          <cell r="C1278" t="str">
            <v>SINAPI</v>
          </cell>
          <cell r="D1278" t="str">
            <v>SERVENTE COM ENCARGOS COMPLEMENTARES</v>
          </cell>
          <cell r="E1278" t="str">
            <v>H</v>
          </cell>
          <cell r="F1278">
            <v>4.8099999999999997E-2</v>
          </cell>
          <cell r="G1278">
            <v>21.71</v>
          </cell>
          <cell r="H1278"/>
          <cell r="I1278">
            <v>1.04</v>
          </cell>
          <cell r="J1278"/>
        </row>
        <row r="1279">
          <cell r="A1279" t="str">
            <v>COMPOSICAO</v>
          </cell>
          <cell r="B1279">
            <v>88267</v>
          </cell>
          <cell r="C1279" t="str">
            <v>SINAPI</v>
          </cell>
          <cell r="D1279" t="str">
            <v>ENCANADOR OU BOMBEIRO HIDRÁULICO COM ENCARGOS COMPLEMENTARES</v>
          </cell>
          <cell r="E1279" t="str">
            <v>H</v>
          </cell>
          <cell r="F1279">
            <v>0.1525</v>
          </cell>
          <cell r="G1279">
            <v>26.669999999999998</v>
          </cell>
          <cell r="H1279"/>
          <cell r="I1279">
            <v>4.0599999999999996</v>
          </cell>
          <cell r="J1279"/>
        </row>
        <row r="1280">
          <cell r="A1280" t="str">
            <v>INSUMO</v>
          </cell>
          <cell r="B1280">
            <v>11684</v>
          </cell>
          <cell r="C1280" t="str">
            <v>SINAPI</v>
          </cell>
          <cell r="D1280" t="str">
            <v>ENGATE / RABICHO FLEXIVEL INOX 1/2" X 40 CM</v>
          </cell>
          <cell r="E1280" t="str">
            <v>UN</v>
          </cell>
          <cell r="F1280">
            <v>1</v>
          </cell>
          <cell r="G1280">
            <v>51.66</v>
          </cell>
          <cell r="H1280"/>
          <cell r="I1280">
            <v>51.66</v>
          </cell>
          <cell r="J1280"/>
        </row>
        <row r="1281">
          <cell r="A1281" t="str">
            <v>INSUMO</v>
          </cell>
          <cell r="B1281">
            <v>3146</v>
          </cell>
          <cell r="C1281" t="str">
            <v>SINAPI</v>
          </cell>
          <cell r="D1281" t="str">
            <v>FITA VEDA ROSCA EM ROLOS DE 18 MM X 10 M (L X C)</v>
          </cell>
          <cell r="E1281" t="str">
            <v>UN</v>
          </cell>
          <cell r="F1281">
            <v>2.1000000000000001E-2</v>
          </cell>
          <cell r="G1281">
            <v>4.1399999999999997</v>
          </cell>
          <cell r="H1281"/>
          <cell r="I1281">
            <v>0.08</v>
          </cell>
          <cell r="J1281"/>
        </row>
        <row r="1282">
          <cell r="A1282" t="str">
            <v>TOTAL SEM BDI - 86887</v>
          </cell>
          <cell r="B1282"/>
          <cell r="C1282"/>
          <cell r="D1282"/>
          <cell r="E1282"/>
          <cell r="F1282"/>
          <cell r="G1282"/>
          <cell r="H1282"/>
          <cell r="I1282">
            <v>56.839999999999996</v>
          </cell>
          <cell r="J1282"/>
        </row>
        <row r="1284">
          <cell r="A1284" t="str">
            <v>CLASSE/TIPO</v>
          </cell>
          <cell r="B1284" t="str">
            <v>CÓDIGO</v>
          </cell>
          <cell r="C1284" t="str">
            <v>FONTE</v>
          </cell>
          <cell r="D1284" t="str">
            <v>DESCRIÇÃO</v>
          </cell>
          <cell r="E1284" t="str">
            <v>UNID.</v>
          </cell>
          <cell r="F1284" t="str">
            <v>COEF.</v>
          </cell>
          <cell r="G1284" t="str">
            <v>P. UNIT. (R$)</v>
          </cell>
          <cell r="H1284"/>
          <cell r="I1284" t="str">
            <v>TOTAL (R$)</v>
          </cell>
          <cell r="J1284"/>
        </row>
        <row r="1285">
          <cell r="A1285" t="str">
            <v>LOUC</v>
          </cell>
          <cell r="B1285">
            <v>86903</v>
          </cell>
          <cell r="C1285" t="str">
            <v>SINAPI</v>
          </cell>
          <cell r="D1285" t="str">
            <v>LAVATÓRIO LOUÇA BRANCA COM COLUNA, 45 X 55CM OU EQUIVALENTE, PADRÃO MÉDIO - FORNECIMENTO E INSTALAÇÃO. AF_01/2020</v>
          </cell>
          <cell r="E1285" t="str">
            <v>UN</v>
          </cell>
          <cell r="F1285"/>
          <cell r="G1285">
            <v>361.81</v>
          </cell>
          <cell r="H1285"/>
          <cell r="I1285"/>
          <cell r="J1285"/>
        </row>
        <row r="1286">
          <cell r="A1286" t="str">
            <v>COMPOSICAO</v>
          </cell>
          <cell r="B1286">
            <v>88316</v>
          </cell>
          <cell r="C1286" t="str">
            <v>SINAPI</v>
          </cell>
          <cell r="D1286" t="str">
            <v>SERVENTE COM ENCARGOS COMPLEMENTARES</v>
          </cell>
          <cell r="E1286" t="str">
            <v>H</v>
          </cell>
          <cell r="F1286">
            <v>0.65169999999999995</v>
          </cell>
          <cell r="G1286">
            <v>21.71</v>
          </cell>
          <cell r="H1286"/>
          <cell r="I1286">
            <v>14.14</v>
          </cell>
          <cell r="J1286"/>
        </row>
        <row r="1287">
          <cell r="A1287" t="str">
            <v>COMPOSICAO</v>
          </cell>
          <cell r="B1287">
            <v>88267</v>
          </cell>
          <cell r="C1287" t="str">
            <v>SINAPI</v>
          </cell>
          <cell r="D1287" t="str">
            <v>ENCANADOR OU BOMBEIRO HIDRÁULICO COM ENCARGOS COMPLEMENTARES</v>
          </cell>
          <cell r="E1287" t="str">
            <v>H</v>
          </cell>
          <cell r="F1287">
            <v>1.4666999999999999</v>
          </cell>
          <cell r="G1287">
            <v>26.669999999999998</v>
          </cell>
          <cell r="H1287"/>
          <cell r="I1287">
            <v>39.11</v>
          </cell>
          <cell r="J1287"/>
        </row>
        <row r="1288">
          <cell r="A1288" t="str">
            <v>INSUMO</v>
          </cell>
          <cell r="B1288">
            <v>37329</v>
          </cell>
          <cell r="C1288" t="str">
            <v>SINAPI</v>
          </cell>
          <cell r="D1288" t="str">
            <v>REJUNTE EPOXI, QUALQUER COR</v>
          </cell>
          <cell r="E1288" t="str">
            <v>KG</v>
          </cell>
          <cell r="F1288">
            <v>8.6599999999999996E-2</v>
          </cell>
          <cell r="G1288">
            <v>96.46</v>
          </cell>
          <cell r="H1288"/>
          <cell r="I1288">
            <v>8.35</v>
          </cell>
          <cell r="J1288"/>
        </row>
        <row r="1289">
          <cell r="A1289" t="str">
            <v>INSUMO</v>
          </cell>
          <cell r="B1289">
            <v>10426</v>
          </cell>
          <cell r="C1289" t="str">
            <v>SINAPI</v>
          </cell>
          <cell r="D1289" t="str">
            <v>LAVATORIO DE LOUCA BRANCA, COM COLUNA, DIMENSOES *54 X 44* CM (L X C)</v>
          </cell>
          <cell r="E1289" t="str">
            <v>UN</v>
          </cell>
          <cell r="F1289">
            <v>1</v>
          </cell>
          <cell r="G1289">
            <v>203.19</v>
          </cell>
          <cell r="H1289"/>
          <cell r="I1289">
            <v>203.19</v>
          </cell>
          <cell r="J1289"/>
        </row>
        <row r="1290">
          <cell r="A1290" t="str">
            <v>INSUMO</v>
          </cell>
          <cell r="B1290">
            <v>4351</v>
          </cell>
          <cell r="C1290" t="str">
            <v>SINAPI</v>
          </cell>
          <cell r="D1290" t="str">
            <v>PARAFUSO NIQUELADO 3 1/2" COM ACABAMENTO CROMADO PARA FIXAR PECA SANITARIA, INCLUI PORCA CEGA, ARRUELA E BUCHA DE NYLON TAMANHO S-8</v>
          </cell>
          <cell r="E1290" t="str">
            <v>UN</v>
          </cell>
          <cell r="F1290">
            <v>6</v>
          </cell>
          <cell r="G1290">
            <v>16.170000000000002</v>
          </cell>
          <cell r="H1290"/>
          <cell r="I1290">
            <v>97.02</v>
          </cell>
          <cell r="J1290"/>
        </row>
        <row r="1291">
          <cell r="A1291" t="str">
            <v>TOTAL SEM BDI - 86903</v>
          </cell>
          <cell r="B1291"/>
          <cell r="C1291"/>
          <cell r="D1291"/>
          <cell r="E1291"/>
          <cell r="F1291"/>
          <cell r="G1291"/>
          <cell r="H1291"/>
          <cell r="I1291">
            <v>361.81</v>
          </cell>
          <cell r="J1291"/>
        </row>
        <row r="1293">
          <cell r="A1293" t="str">
            <v>CLASSE/TIPO</v>
          </cell>
          <cell r="B1293" t="str">
            <v>CÓDIGO</v>
          </cell>
          <cell r="C1293" t="str">
            <v>FONTE</v>
          </cell>
          <cell r="D1293" t="str">
            <v>DESCRIÇÃO</v>
          </cell>
          <cell r="E1293" t="str">
            <v>UNID.</v>
          </cell>
          <cell r="F1293" t="str">
            <v>COEF.</v>
          </cell>
          <cell r="G1293" t="str">
            <v>P. UNIT. (R$)</v>
          </cell>
          <cell r="H1293"/>
          <cell r="I1293" t="str">
            <v>TOTAL (R$)</v>
          </cell>
          <cell r="J1293"/>
        </row>
        <row r="1294">
          <cell r="A1294" t="str">
            <v>LOUC</v>
          </cell>
          <cell r="B1294">
            <v>86888</v>
          </cell>
          <cell r="C1294" t="str">
            <v>SINAPI</v>
          </cell>
          <cell r="D1294" t="str">
            <v>VASO SANITÁRIO SIFONADO COM CAIXA ACOPLADA LOUÇA BRANCA - FORNECIMENTO E INSTALAÇÃO. AF_01/2020</v>
          </cell>
          <cell r="E1294" t="str">
            <v>UN</v>
          </cell>
          <cell r="F1294"/>
          <cell r="G1294">
            <v>518.23</v>
          </cell>
          <cell r="H1294"/>
          <cell r="I1294"/>
          <cell r="J1294"/>
        </row>
        <row r="1295">
          <cell r="A1295" t="str">
            <v>COMPOSICAO</v>
          </cell>
          <cell r="B1295">
            <v>88316</v>
          </cell>
          <cell r="C1295" t="str">
            <v>SINAPI</v>
          </cell>
          <cell r="D1295" t="str">
            <v>SERVENTE COM ENCARGOS COMPLEMENTARES</v>
          </cell>
          <cell r="E1295" t="str">
            <v>H</v>
          </cell>
          <cell r="F1295">
            <v>0.43840000000000001</v>
          </cell>
          <cell r="G1295">
            <v>21.71</v>
          </cell>
          <cell r="H1295"/>
          <cell r="I1295">
            <v>9.51</v>
          </cell>
          <cell r="J1295"/>
        </row>
        <row r="1296">
          <cell r="A1296" t="str">
            <v>COMPOSICAO</v>
          </cell>
          <cell r="B1296">
            <v>88267</v>
          </cell>
          <cell r="C1296" t="str">
            <v>SINAPI</v>
          </cell>
          <cell r="D1296" t="str">
            <v>ENCANADOR OU BOMBEIRO HIDRÁULICO COM ENCARGOS COMPLEMENTARES</v>
          </cell>
          <cell r="E1296" t="str">
            <v>H</v>
          </cell>
          <cell r="F1296">
            <v>0.77910000000000001</v>
          </cell>
          <cell r="G1296">
            <v>26.669999999999998</v>
          </cell>
          <cell r="H1296"/>
          <cell r="I1296">
            <v>20.77</v>
          </cell>
          <cell r="J1296"/>
        </row>
        <row r="1297">
          <cell r="A1297" t="str">
            <v>INSUMO</v>
          </cell>
          <cell r="B1297">
            <v>37329</v>
          </cell>
          <cell r="C1297" t="str">
            <v>SINAPI</v>
          </cell>
          <cell r="D1297" t="str">
            <v>REJUNTE EPOXI, QUALQUER COR</v>
          </cell>
          <cell r="E1297" t="str">
            <v>KG</v>
          </cell>
          <cell r="F1297">
            <v>8.8099999999999998E-2</v>
          </cell>
          <cell r="G1297">
            <v>96.46</v>
          </cell>
          <cell r="H1297"/>
          <cell r="I1297">
            <v>8.49</v>
          </cell>
          <cell r="J1297"/>
        </row>
        <row r="1298">
          <cell r="A1298" t="str">
            <v>INSUMO</v>
          </cell>
          <cell r="B1298">
            <v>10422</v>
          </cell>
          <cell r="C1298" t="str">
            <v>SINAPI</v>
          </cell>
          <cell r="D1298" t="str">
            <v>BACIA SANITARIA (VASO) COM CAIXA ACOPLADA, SIFAO APARENTE, DE LOUCA BRANCA (SEM ASSENTO)</v>
          </cell>
          <cell r="E1298" t="str">
            <v>UN</v>
          </cell>
          <cell r="F1298">
            <v>1</v>
          </cell>
          <cell r="G1298">
            <v>425.58</v>
          </cell>
          <cell r="H1298"/>
          <cell r="I1298">
            <v>425.58</v>
          </cell>
          <cell r="J1298"/>
        </row>
        <row r="1299">
          <cell r="A1299" t="str">
            <v>INSUMO</v>
          </cell>
          <cell r="B1299">
            <v>6138</v>
          </cell>
          <cell r="C1299" t="str">
            <v>SINAPI</v>
          </cell>
          <cell r="D1299" t="str">
            <v>ANEL DE VEDACAO, PVC FLEXIVEL, 100 MM, PARA SAIDA DE BACIA / VASO SANITARIO</v>
          </cell>
          <cell r="E1299" t="str">
            <v>UN</v>
          </cell>
          <cell r="F1299">
            <v>1</v>
          </cell>
          <cell r="G1299">
            <v>10.24</v>
          </cell>
          <cell r="H1299"/>
          <cell r="I1299">
            <v>10.24</v>
          </cell>
          <cell r="J1299"/>
        </row>
        <row r="1300">
          <cell r="A1300" t="str">
            <v>INSUMO</v>
          </cell>
          <cell r="B1300">
            <v>4384</v>
          </cell>
          <cell r="C1300" t="str">
            <v>SINAPI</v>
          </cell>
          <cell r="D1300" t="str">
            <v>PARAFUSO NIQUELADO COM ACABAMENTO CROMADO PARA FIXAR PECA SANITARIA, INCLUI PORCA CEGA, ARRUELA E BUCHA DE NYLON TAMANHO S-10</v>
          </cell>
          <cell r="E1300" t="str">
            <v>UN</v>
          </cell>
          <cell r="F1300">
            <v>2</v>
          </cell>
          <cell r="G1300">
            <v>21.82</v>
          </cell>
          <cell r="H1300"/>
          <cell r="I1300">
            <v>43.64</v>
          </cell>
          <cell r="J1300"/>
        </row>
        <row r="1301">
          <cell r="A1301" t="str">
            <v>TOTAL SEM BDI - 86888</v>
          </cell>
          <cell r="B1301"/>
          <cell r="C1301"/>
          <cell r="D1301"/>
          <cell r="E1301"/>
          <cell r="F1301"/>
          <cell r="G1301"/>
          <cell r="H1301"/>
          <cell r="I1301">
            <v>518.23</v>
          </cell>
          <cell r="J1301"/>
        </row>
        <row r="1303">
          <cell r="A1303" t="str">
            <v>CLASSE/TIPO</v>
          </cell>
          <cell r="B1303" t="str">
            <v>CÓDIGO</v>
          </cell>
          <cell r="C1303" t="str">
            <v>FONTE</v>
          </cell>
          <cell r="D1303" t="str">
            <v>DESCRIÇÃO</v>
          </cell>
          <cell r="E1303" t="str">
            <v>UNID.</v>
          </cell>
          <cell r="F1303" t="str">
            <v>COEF.</v>
          </cell>
          <cell r="G1303" t="str">
            <v>P. UNIT. (R$)</v>
          </cell>
          <cell r="H1303"/>
          <cell r="I1303" t="str">
            <v>TOTAL (R$)</v>
          </cell>
          <cell r="J1303"/>
        </row>
        <row r="1304">
          <cell r="A1304" t="str">
            <v>LOUC</v>
          </cell>
          <cell r="B1304">
            <v>86885</v>
          </cell>
          <cell r="C1304" t="str">
            <v>SINAPI</v>
          </cell>
          <cell r="D1304" t="str">
            <v>ENGATE FLEXÍVEL EM PLÁSTICO BRANCO, 1/2" X 40CM - FORNECIMENTO E INSTALAÇÃO. AF_01/2020</v>
          </cell>
          <cell r="E1304" t="str">
            <v>UN</v>
          </cell>
          <cell r="F1304"/>
          <cell r="G1304">
            <v>11.459999999999999</v>
          </cell>
          <cell r="H1304"/>
          <cell r="I1304"/>
          <cell r="J1304"/>
        </row>
        <row r="1305">
          <cell r="A1305" t="str">
            <v>COMPOSICAO</v>
          </cell>
          <cell r="B1305">
            <v>88316</v>
          </cell>
          <cell r="C1305" t="str">
            <v>SINAPI</v>
          </cell>
          <cell r="D1305" t="str">
            <v>SERVENTE COM ENCARGOS COMPLEMENTARES</v>
          </cell>
          <cell r="E1305" t="str">
            <v>H</v>
          </cell>
          <cell r="F1305">
            <v>4.8099999999999997E-2</v>
          </cell>
          <cell r="G1305">
            <v>21.71</v>
          </cell>
          <cell r="H1305"/>
          <cell r="I1305">
            <v>1.04</v>
          </cell>
          <cell r="J1305"/>
        </row>
        <row r="1306">
          <cell r="A1306" t="str">
            <v>COMPOSICAO</v>
          </cell>
          <cell r="B1306">
            <v>88267</v>
          </cell>
          <cell r="C1306" t="str">
            <v>SINAPI</v>
          </cell>
          <cell r="D1306" t="str">
            <v>ENCANADOR OU BOMBEIRO HIDRÁULICO COM ENCARGOS COMPLEMENTARES</v>
          </cell>
          <cell r="E1306" t="str">
            <v>H</v>
          </cell>
          <cell r="F1306">
            <v>0.1525</v>
          </cell>
          <cell r="G1306">
            <v>26.669999999999998</v>
          </cell>
          <cell r="H1306"/>
          <cell r="I1306">
            <v>4.0599999999999996</v>
          </cell>
          <cell r="J1306"/>
        </row>
        <row r="1307">
          <cell r="A1307" t="str">
            <v>INSUMO</v>
          </cell>
          <cell r="B1307">
            <v>11681</v>
          </cell>
          <cell r="C1307" t="str">
            <v>SINAPI</v>
          </cell>
          <cell r="D1307" t="str">
            <v>ENGATE/RABICHO FLEXIVEL PLASTICO (PVC OU ABS) BRANCO 1/2" X 40 CM</v>
          </cell>
          <cell r="E1307" t="str">
            <v>UN</v>
          </cell>
          <cell r="F1307">
            <v>1</v>
          </cell>
          <cell r="G1307">
            <v>6.28</v>
          </cell>
          <cell r="H1307"/>
          <cell r="I1307">
            <v>6.28</v>
          </cell>
          <cell r="J1307"/>
        </row>
        <row r="1308">
          <cell r="A1308" t="str">
            <v>INSUMO</v>
          </cell>
          <cell r="B1308">
            <v>3146</v>
          </cell>
          <cell r="C1308" t="str">
            <v>SINAPI</v>
          </cell>
          <cell r="D1308" t="str">
            <v>FITA VEDA ROSCA EM ROLOS DE 18 MM X 10 M (L X C)</v>
          </cell>
          <cell r="E1308" t="str">
            <v>UN</v>
          </cell>
          <cell r="F1308">
            <v>2.1000000000000001E-2</v>
          </cell>
          <cell r="G1308">
            <v>4.1399999999999997</v>
          </cell>
          <cell r="H1308"/>
          <cell r="I1308">
            <v>0.08</v>
          </cell>
          <cell r="J1308"/>
        </row>
        <row r="1309">
          <cell r="A1309" t="str">
            <v>TOTAL SEM BDI - 86885</v>
          </cell>
          <cell r="B1309"/>
          <cell r="C1309"/>
          <cell r="D1309"/>
          <cell r="E1309"/>
          <cell r="F1309"/>
          <cell r="G1309"/>
          <cell r="H1309"/>
          <cell r="I1309">
            <v>11.459999999999999</v>
          </cell>
          <cell r="J1309"/>
        </row>
        <row r="1313">
          <cell r="D1313" t="str">
            <v xml:space="preserve">Jose Orlando da silva Junior
Engenheiro Civil
CREA RN: 1921916877
</v>
          </cell>
          <cell r="E1313" t="str">
            <v xml:space="preserve">Jessé Gomes da Silva Colaço
Engenheiro Eletricista responsável pelas Instalações Elétricas
CREA RN: 1921453605
</v>
          </cell>
          <cell r="F1313"/>
          <cell r="G1313"/>
          <cell r="H1313"/>
        </row>
      </sheetData>
      <sheetData sheetId="10"/>
      <sheetData sheetId="11"/>
      <sheetData sheetId="12"/>
      <sheetData sheetId="13"/>
      <sheetData sheetId="14"/>
      <sheetData sheetId="15"/>
      <sheetData sheetId="16"/>
      <sheetData sheetId="17"/>
      <sheetData sheetId="18"/>
      <sheetData sheetId="19"/>
      <sheetData sheetId="20"/>
      <sheetData sheetId="21">
        <row r="1">
          <cell r="A1" t="str">
            <v>TERESINA - PI</v>
          </cell>
          <cell r="B1"/>
          <cell r="C1"/>
          <cell r="D1"/>
          <cell r="E1"/>
          <cell r="F1"/>
          <cell r="G1"/>
        </row>
        <row r="2">
          <cell r="A2" t="str">
            <v>REFORMA CINE REX</v>
          </cell>
          <cell r="B2"/>
          <cell r="C2"/>
          <cell r="D2"/>
          <cell r="E2"/>
          <cell r="F2"/>
          <cell r="G2"/>
        </row>
        <row r="3">
          <cell r="A3" t="str">
            <v>LISTA DE SERVIÇOS</v>
          </cell>
          <cell r="B3"/>
          <cell r="C3"/>
          <cell r="D3"/>
          <cell r="E3"/>
          <cell r="F3"/>
          <cell r="G3"/>
        </row>
        <row r="5">
          <cell r="A5" t="str">
            <v>DATA BASE:</v>
          </cell>
          <cell r="B5" t="str">
            <v>SINAPI PI 12/2025 | SEINFRA CE 28 | ORSE SE 11/2025 |CPOS 09/2025SEM DESONERAÇÃO</v>
          </cell>
          <cell r="C5"/>
          <cell r="D5" t="str">
            <v>LEIS SOCIAIS (%):</v>
          </cell>
          <cell r="E5">
            <v>113.33</v>
          </cell>
          <cell r="F5" t="str">
            <v>BDI (%):</v>
          </cell>
          <cell r="G5">
            <v>23.54</v>
          </cell>
        </row>
        <row r="6">
          <cell r="A6" t="str">
            <v>CÓDIGO</v>
          </cell>
          <cell r="B6" t="str">
            <v>FONTE</v>
          </cell>
          <cell r="C6" t="str">
            <v>DESCRIÇÃO</v>
          </cell>
          <cell r="D6" t="str">
            <v>UNID.</v>
          </cell>
          <cell r="E6" t="str">
            <v>PREÇO</v>
          </cell>
          <cell r="F6" t="str">
            <v>PREÇO CD</v>
          </cell>
          <cell r="G6" t="str">
            <v>PREÇO SD</v>
          </cell>
        </row>
        <row r="7">
          <cell r="A7" t="str">
            <v>SEDUC461</v>
          </cell>
          <cell r="B7" t="str">
            <v>PRÓPRIA</v>
          </cell>
          <cell r="C7" t="str">
            <v>(COMPOSIÇÃO REPRESENTATIVA) DO SERVIÇO DE INST. TUBO PVC, SÉRIE N, ESGOTO PREDIAL, 100 MM (INST. RAMAL DESCARGA, RAMAL DE ESG. SANIT., PRUMADA ESG. SANIT., VENTILAÇÃO OU SUB-COLETOR AÉREO), INCL. CORTES, FIXAÇÕES, P/ PRÉDIOS.</v>
          </cell>
          <cell r="D7" t="str">
            <v>M</v>
          </cell>
          <cell r="E7">
            <v>0</v>
          </cell>
          <cell r="F7">
            <v>0</v>
          </cell>
          <cell r="G7">
            <v>0</v>
          </cell>
        </row>
        <row r="8">
          <cell r="A8" t="str">
            <v>SEDUC460</v>
          </cell>
          <cell r="B8" t="str">
            <v>PRÓPRIA</v>
          </cell>
          <cell r="C8" t="str">
            <v>(COMPOSIÇÃO REPRESENTATIVA) DO SERVIÇO DE INST. TUBO PVC, SÉRIE N, ESGOTO PREDIAL, DN 75 MM, (INST. EM RAMAL DE DESCARGA, RAMAL DE ESG. SANITÁRIO, PRUMADA DE ESG. SANITÁRIO OU VENTILAÇÃO), INCL. CORTES E FIXAÇÕES, P/ PRÉDIOS.</v>
          </cell>
          <cell r="D8" t="str">
            <v>M</v>
          </cell>
          <cell r="E8">
            <v>0</v>
          </cell>
          <cell r="F8">
            <v>0</v>
          </cell>
          <cell r="G8">
            <v>0</v>
          </cell>
        </row>
        <row r="9">
          <cell r="A9" t="str">
            <v>SEDUC458</v>
          </cell>
          <cell r="B9" t="str">
            <v>PRÓPRIA</v>
          </cell>
          <cell r="C9" t="str">
            <v>(COMPOSIÇÃO REPRESENTATIVA) DO SERVIÇO DE INSTALAÇÃO DE TUBO DE PVC, SÉRIE NORMAL, ESGOTO PREDIAL, DN 40 MM (INSTALADO EM RAMAL DE DESCARGA OU RAMAL DE ESGOTO SANITÁRIO), INCLUSIVE CORTES E FIXAÇÕES, PARA PRÉDIOS.</v>
          </cell>
          <cell r="D9" t="str">
            <v>M</v>
          </cell>
          <cell r="E9">
            <v>0</v>
          </cell>
          <cell r="F9">
            <v>0</v>
          </cell>
          <cell r="G9">
            <v>0</v>
          </cell>
        </row>
        <row r="10">
          <cell r="A10" t="str">
            <v>SEDUC459</v>
          </cell>
          <cell r="B10" t="str">
            <v>PRÓPRIA</v>
          </cell>
          <cell r="C10" t="str">
            <v>(COMPOSIÇÃO REPRESENTATIVA) DO SERVIÇO DE INSTALAÇÃO DE TUBO DE PVC, SÉRIE NORMAL, ESGOTO PREDIAL, DN 50 MM (INSTALADO EM RAMAL DE DESCARGA OU RAMAL DE ESGOTO SANITÁRIO), INCLUSIVE CORTES E FIXAÇÕES PARA, PRÉDIOS.</v>
          </cell>
          <cell r="D10" t="str">
            <v>M</v>
          </cell>
          <cell r="E10">
            <v>0</v>
          </cell>
          <cell r="F10">
            <v>0</v>
          </cell>
          <cell r="G10">
            <v>0</v>
          </cell>
        </row>
        <row r="11">
          <cell r="A11" t="str">
            <v>SEDUC549</v>
          </cell>
          <cell r="B11" t="str">
            <v>PRÓPRIA</v>
          </cell>
          <cell r="C11" t="str">
            <v>ABRAÇADEIRA GALVANIZADA TIPO "D" DE 3/4" (REF: 08441/ORSE-ORSE-12/2024)</v>
          </cell>
          <cell r="D11" t="str">
            <v>UN</v>
          </cell>
          <cell r="E11">
            <v>0</v>
          </cell>
          <cell r="F11">
            <v>0</v>
          </cell>
          <cell r="G11">
            <v>0</v>
          </cell>
        </row>
        <row r="12">
          <cell r="A12" t="str">
            <v>SEDUC682</v>
          </cell>
          <cell r="B12" t="str">
            <v>PRÓPRIA</v>
          </cell>
          <cell r="C12" t="str">
            <v>ABRAÇADEIRA METÁLICA TIPO "U" DE 3/4" (REF: 12140/ORSE-ORSE-06/2025)</v>
          </cell>
          <cell r="D12" t="str">
            <v>UN</v>
          </cell>
          <cell r="E12">
            <v>0</v>
          </cell>
          <cell r="F12">
            <v>0</v>
          </cell>
          <cell r="G12">
            <v>0</v>
          </cell>
        </row>
        <row r="13">
          <cell r="A13" t="str">
            <v>SEDUC491</v>
          </cell>
          <cell r="B13" t="str">
            <v>PRÓPRIA</v>
          </cell>
          <cell r="C13" t="str">
            <v>ABRIGOS PARA HIDRANTE, 70X50X25CM, COM REGISTRO GLOBO ANGULAR 45 GRAUS 2 1/2", ADAPTADOR STORZ 2 1/2", MANGUEIRA DE INCÊNDIO 15M 2 1/2" E ESGUICHO EM LATÃO 2 1/2" - FORNECIMENTO E INSTALAÇÃO. AF_10/2020 (REF ITEM SINAPI/PI - 101912)</v>
          </cell>
          <cell r="D13" t="str">
            <v>UN</v>
          </cell>
          <cell r="E13">
            <v>0</v>
          </cell>
          <cell r="F13">
            <v>0</v>
          </cell>
          <cell r="G13">
            <v>0</v>
          </cell>
        </row>
        <row r="14">
          <cell r="A14" t="str">
            <v>SEDUC762</v>
          </cell>
          <cell r="B14" t="str">
            <v>PRÓPRIA</v>
          </cell>
          <cell r="C14" t="str">
            <v>ACABAMENTO DE SUPERFÍCIE DE PISO DE CONCRETO COM DESEMPOLAMENTO MANUAL (REF: 03644/ORSE-ORSE-09/2025)</v>
          </cell>
          <cell r="D14" t="str">
            <v>M2</v>
          </cell>
          <cell r="E14">
            <v>0</v>
          </cell>
          <cell r="F14">
            <v>0</v>
          </cell>
          <cell r="G14">
            <v>0</v>
          </cell>
        </row>
        <row r="15">
          <cell r="A15" t="str">
            <v>SEDUC230</v>
          </cell>
          <cell r="B15" t="str">
            <v>PRÓPRIA</v>
          </cell>
          <cell r="C15" t="str">
            <v>ACIONADOR MANUAL (BOTOEIRA) TIPO QUEBRA-VIDRO, P/INSTAL. INCENDIO</v>
          </cell>
          <cell r="D15" t="str">
            <v>UN</v>
          </cell>
          <cell r="E15">
            <v>0</v>
          </cell>
          <cell r="F15">
            <v>0</v>
          </cell>
          <cell r="G15">
            <v>0</v>
          </cell>
        </row>
        <row r="16">
          <cell r="A16">
            <v>94703</v>
          </cell>
          <cell r="B16" t="str">
            <v>SINAPI</v>
          </cell>
          <cell r="C16" t="str">
            <v>ADAPTADOR COM FLANGE E ANEL DE VEDAÇÃO, PVC, SOLDÁVEL, DN 25 MM X 3/4", INSTALADO EM RESERVAÇÃO PREDIAL DE ÁGUA - FORNECIMENTO E INSTALAÇÃO. AF_04/2024</v>
          </cell>
          <cell r="D16" t="str">
            <v>UN</v>
          </cell>
          <cell r="E16">
            <v>19.649999999999999</v>
          </cell>
          <cell r="F16">
            <v>19.14</v>
          </cell>
          <cell r="G16">
            <v>19.649999999999999</v>
          </cell>
        </row>
        <row r="17">
          <cell r="A17">
            <v>94704</v>
          </cell>
          <cell r="B17" t="str">
            <v>SINAPI</v>
          </cell>
          <cell r="C17" t="str">
            <v>ADAPTADOR COM FLANGE E ANEL DE VEDAÇÃO, PVC, SOLDÁVEL, DN 32 MM X 1", INSTALADO EM RESERVAÇÃO PREDIAL DE ÁGUA - FORNECIMENTO E INSTALAÇÃO. AF_04/2024</v>
          </cell>
          <cell r="D17" t="str">
            <v>UN</v>
          </cell>
          <cell r="E17">
            <v>26.42</v>
          </cell>
          <cell r="F17">
            <v>25.88</v>
          </cell>
          <cell r="G17">
            <v>26.42</v>
          </cell>
        </row>
        <row r="18">
          <cell r="A18">
            <v>94656</v>
          </cell>
          <cell r="B18" t="str">
            <v>SINAPI</v>
          </cell>
          <cell r="C18" t="str">
            <v>ADAPTADOR CURTO COM BOLSA E ROSCA PARA REGISTRO, PVC, SOLDÁVEL, DN 25 MM X 3/4", INSTALADO EM RESERVAÇÃO PREDIAL DE ÁGUA - FORNECIMENTO E INSTALAÇÃO. AF_04/2024</v>
          </cell>
          <cell r="D18" t="str">
            <v>UN</v>
          </cell>
          <cell r="E18">
            <v>3.41</v>
          </cell>
          <cell r="F18">
            <v>3.26</v>
          </cell>
          <cell r="G18">
            <v>3.41</v>
          </cell>
        </row>
        <row r="19">
          <cell r="A19">
            <v>94658</v>
          </cell>
          <cell r="B19" t="str">
            <v>SINAPI</v>
          </cell>
          <cell r="C19" t="str">
            <v>ADAPTADOR CURTO COM BOLSA E ROSCA PARA REGISTRO, PVC, SOLDÁVEL, DN 32 MM X 1", INSTALADO EM RESERVAÇÃO PREDIAL DE ÁGUA - FORNECIMENTO E INSTALAÇÃO. AF_04/2024</v>
          </cell>
          <cell r="D19" t="str">
            <v>UN</v>
          </cell>
          <cell r="E19">
            <v>5.14</v>
          </cell>
          <cell r="F19">
            <v>4.9400000000000004</v>
          </cell>
          <cell r="G19">
            <v>5.14</v>
          </cell>
        </row>
        <row r="20">
          <cell r="A20">
            <v>94662</v>
          </cell>
          <cell r="B20" t="str">
            <v>SINAPI</v>
          </cell>
          <cell r="C20" t="str">
            <v>ADAPTADOR CURTO COM BOLSA E ROSCA PARA REGISTRO, PVC, SOLDÁVEL, DN 50 MM X 1 1/2", INSTALADO EM RESERVAÇÃO PREDIAL DE ÁGUA - FORNECIMENTO E INSTALAÇÃO. AF_04/2024</v>
          </cell>
          <cell r="D20" t="str">
            <v>UN</v>
          </cell>
          <cell r="E20">
            <v>10.72</v>
          </cell>
          <cell r="F20">
            <v>10.36</v>
          </cell>
          <cell r="G20">
            <v>10.72</v>
          </cell>
        </row>
        <row r="21">
          <cell r="A21" t="str">
            <v>SEDUCADM2</v>
          </cell>
          <cell r="B21" t="str">
            <v>PRÓPRIA</v>
          </cell>
          <cell r="C21" t="str">
            <v>ADMINISTRAÇÃO LOCAL PARA REFORMA</v>
          </cell>
          <cell r="D21" t="str">
            <v>MES</v>
          </cell>
          <cell r="E21">
            <v>0</v>
          </cell>
          <cell r="F21">
            <v>0</v>
          </cell>
          <cell r="G21">
            <v>0</v>
          </cell>
        </row>
        <row r="22">
          <cell r="A22">
            <v>88238</v>
          </cell>
          <cell r="B22" t="str">
            <v>SINAPI</v>
          </cell>
          <cell r="C22" t="str">
            <v>AJUDANTE DE ARMADOR COM ENCARGOS COMPLEMENTARES</v>
          </cell>
          <cell r="D22" t="str">
            <v>H</v>
          </cell>
          <cell r="E22">
            <v>22.37</v>
          </cell>
          <cell r="F22">
            <v>20.7</v>
          </cell>
          <cell r="G22">
            <v>22.37</v>
          </cell>
        </row>
        <row r="23">
          <cell r="A23">
            <v>88239</v>
          </cell>
          <cell r="B23" t="str">
            <v>SINAPI</v>
          </cell>
          <cell r="C23" t="str">
            <v>AJUDANTE DE CARPINTEIRO COM ENCARGOS COMPLEMENTARES</v>
          </cell>
          <cell r="D23" t="str">
            <v>H</v>
          </cell>
          <cell r="E23">
            <v>22.2</v>
          </cell>
          <cell r="F23">
            <v>20.52</v>
          </cell>
          <cell r="G23">
            <v>22.2</v>
          </cell>
        </row>
        <row r="24">
          <cell r="A24">
            <v>100301</v>
          </cell>
          <cell r="B24" t="str">
            <v>SINAPI</v>
          </cell>
          <cell r="C24" t="str">
            <v>AJUDANTE DE PINTOR COM ENCARGOS COMPLEMENTARES</v>
          </cell>
          <cell r="D24" t="str">
            <v>H</v>
          </cell>
          <cell r="E24">
            <v>24.23</v>
          </cell>
          <cell r="F24">
            <v>22.55</v>
          </cell>
          <cell r="G24">
            <v>24.23</v>
          </cell>
        </row>
        <row r="25">
          <cell r="A25">
            <v>88243</v>
          </cell>
          <cell r="B25" t="str">
            <v>SINAPI</v>
          </cell>
          <cell r="C25" t="str">
            <v>AJUDANTE ESPECIALIZADO COM ENCARGOS COMPLEMENTARES</v>
          </cell>
          <cell r="D25" t="str">
            <v>H</v>
          </cell>
          <cell r="E25">
            <v>22.63</v>
          </cell>
          <cell r="F25">
            <v>20.92</v>
          </cell>
          <cell r="G25">
            <v>22.63</v>
          </cell>
        </row>
        <row r="26">
          <cell r="A26">
            <v>90766</v>
          </cell>
          <cell r="B26" t="str">
            <v>SINAPI</v>
          </cell>
          <cell r="C26" t="str">
            <v>ALMOXARIFE COM ENCARGOS COMPLEMENTARES</v>
          </cell>
          <cell r="D26" t="str">
            <v>H</v>
          </cell>
          <cell r="E26">
            <v>25.84</v>
          </cell>
          <cell r="F26">
            <v>23.66</v>
          </cell>
          <cell r="G26">
            <v>25.84</v>
          </cell>
        </row>
        <row r="27">
          <cell r="A27" t="str">
            <v>SEDUC35</v>
          </cell>
          <cell r="B27" t="str">
            <v>PRÓPRIA</v>
          </cell>
          <cell r="C27" t="str">
            <v>ALVENARIA DE EMBASAMENTO EM TIJOLO CERÂMICO DE 06 FUROS (09X14X19CM), ESPESSURA DE 14CM, ASSENTADO COM ARGAMASSA TRAÇO 1:4 (CIMENTO E AREIA)</v>
          </cell>
          <cell r="D27" t="str">
            <v>M3</v>
          </cell>
          <cell r="E27">
            <v>0</v>
          </cell>
          <cell r="F27">
            <v>0</v>
          </cell>
          <cell r="G27">
            <v>0</v>
          </cell>
        </row>
        <row r="28">
          <cell r="A28">
            <v>103357</v>
          </cell>
          <cell r="B28" t="str">
            <v>SINAPI</v>
          </cell>
          <cell r="C28" t="str">
            <v>ALVENARIA DE VEDAÇÃO DE BLOCOS CERÂMICOS FURADOS NA HORIZONTAL DE 9X19X29 CM (ESPESSURA 9 CM) E ARGAMASSA DE ASSENTAMENTO COM PREPARO MANUAL. AF_12/2021</v>
          </cell>
          <cell r="D28" t="str">
            <v>M2</v>
          </cell>
          <cell r="E28">
            <v>66.180000000000007</v>
          </cell>
          <cell r="F28">
            <v>63.71</v>
          </cell>
          <cell r="G28">
            <v>66.180000000000007</v>
          </cell>
        </row>
        <row r="29">
          <cell r="A29" t="str">
            <v>00155/ORSE</v>
          </cell>
          <cell r="B29" t="str">
            <v>ORSE</v>
          </cell>
          <cell r="C29" t="str">
            <v>ALVENARIA TIJOLO CERÂMICO MACIÇO (5X9X19), ESP = 0,09M (SINGELA), COM ARGAMASSA TRAÇO T5 - 1:2:8 (CIMENTO / CAL / AREIA) C/ JUNTA DE 2,0CM - R1</v>
          </cell>
          <cell r="D29" t="str">
            <v>M2</v>
          </cell>
          <cell r="E29">
            <v>119.64</v>
          </cell>
          <cell r="F29">
            <v>119.64</v>
          </cell>
          <cell r="G29">
            <v>119.64</v>
          </cell>
        </row>
        <row r="30">
          <cell r="A30" t="str">
            <v>SEDUC826</v>
          </cell>
          <cell r="B30" t="str">
            <v>PRÓPRIA</v>
          </cell>
          <cell r="C30" t="str">
            <v>ANDAIME METÁLICO FACHADEIRO - LOCAÇÃO MENSAL , EXCETO MONTAGEM, DESMONTAGEM E TELA (REF: 13311/ORSE-ORSE-09/2025)</v>
          </cell>
          <cell r="D30" t="str">
            <v>M2XMÊS</v>
          </cell>
          <cell r="E30">
            <v>0</v>
          </cell>
          <cell r="F30">
            <v>0</v>
          </cell>
          <cell r="G30">
            <v>0</v>
          </cell>
        </row>
        <row r="31">
          <cell r="A31" t="str">
            <v>SEDUC809</v>
          </cell>
          <cell r="B31" t="str">
            <v>PRÓPRIA</v>
          </cell>
          <cell r="C31" t="str">
            <v>ANEL DE BORRACHA PARA TUBO PVC D = 100MM (REF: 01212/ORSE-ORSE-07/2025)</v>
          </cell>
          <cell r="D31" t="str">
            <v>UN</v>
          </cell>
          <cell r="E31">
            <v>0</v>
          </cell>
          <cell r="F31">
            <v>0</v>
          </cell>
          <cell r="G31">
            <v>0</v>
          </cell>
        </row>
        <row r="32">
          <cell r="A32" t="str">
            <v>SEDUC810</v>
          </cell>
          <cell r="B32" t="str">
            <v>PRÓPRIA</v>
          </cell>
          <cell r="C32" t="str">
            <v>ANEL DE BORRACHA PARA TUBO PVC D = 50MM (REF: 03404/ORSE-ORSE-05/2024)</v>
          </cell>
          <cell r="D32" t="str">
            <v>UN</v>
          </cell>
          <cell r="E32">
            <v>0</v>
          </cell>
          <cell r="F32">
            <v>0</v>
          </cell>
          <cell r="G32">
            <v>0</v>
          </cell>
        </row>
        <row r="33">
          <cell r="A33" t="str">
            <v>SEDUC695</v>
          </cell>
          <cell r="B33" t="str">
            <v>PRÓPRIA</v>
          </cell>
          <cell r="C33" t="str">
            <v>ANEL DE BORRACHA PARA TUBO PVC SANITARIO D = 100MM (REF: 01212/ORSE-ORSE-07/2025)</v>
          </cell>
          <cell r="D33" t="str">
            <v>UN</v>
          </cell>
          <cell r="E33">
            <v>0</v>
          </cell>
          <cell r="F33">
            <v>0</v>
          </cell>
          <cell r="G33">
            <v>0</v>
          </cell>
        </row>
        <row r="34">
          <cell r="A34" t="str">
            <v>SEDUC651</v>
          </cell>
          <cell r="B34" t="str">
            <v>PRÓPRIA</v>
          </cell>
          <cell r="C34" t="str">
            <v>ANEL DE BORRACHA PARA TUBO PVC SANITARIO D = 150MM (REF: 01212/ORSE-ORSE-05/2024)</v>
          </cell>
          <cell r="D34" t="str">
            <v>UN</v>
          </cell>
          <cell r="E34">
            <v>0</v>
          </cell>
          <cell r="F34">
            <v>0</v>
          </cell>
          <cell r="G34">
            <v>0</v>
          </cell>
        </row>
        <row r="35">
          <cell r="A35" t="str">
            <v>SEDUC431</v>
          </cell>
          <cell r="B35" t="str">
            <v>PRÓPRIA</v>
          </cell>
          <cell r="C35" t="str">
            <v>ANEL DE BORRACHA PARA TUBO PVC SANITARIO D = 50MM (REF: 03404/ORSE-ORSE-05/2024)</v>
          </cell>
          <cell r="D35" t="str">
            <v>UN</v>
          </cell>
          <cell r="E35">
            <v>0</v>
          </cell>
          <cell r="F35">
            <v>0</v>
          </cell>
          <cell r="G35">
            <v>0</v>
          </cell>
        </row>
        <row r="36">
          <cell r="A36" t="str">
            <v>SEDUC505</v>
          </cell>
          <cell r="B36" t="str">
            <v>PRÓPRIA</v>
          </cell>
          <cell r="C36" t="str">
            <v>ANEL DE BORRACHA PARA TUBO PVC SANITARIO D = 75MM (REF: 03404/ORSE-ORSE-05/2024)</v>
          </cell>
          <cell r="D36" t="str">
            <v>UN</v>
          </cell>
          <cell r="E36">
            <v>0</v>
          </cell>
          <cell r="F36">
            <v>0</v>
          </cell>
          <cell r="G36">
            <v>0</v>
          </cell>
        </row>
        <row r="37">
          <cell r="A37">
            <v>102201</v>
          </cell>
          <cell r="B37" t="str">
            <v>SINAPI</v>
          </cell>
          <cell r="C37" t="str">
            <v>APLICAÇÃO MASSA ACRÍLICA PARA MADEIRA, PARA PINTURA COM TINTA DE ACABAMENTO (PIGMENTADA). AF_01/2021</v>
          </cell>
          <cell r="D37" t="str">
            <v>M2</v>
          </cell>
          <cell r="E37">
            <v>17.559999999999999</v>
          </cell>
          <cell r="F37">
            <v>16.559999999999999</v>
          </cell>
          <cell r="G37">
            <v>17.559999999999999</v>
          </cell>
        </row>
        <row r="38">
          <cell r="A38" t="str">
            <v>SEDUC872</v>
          </cell>
          <cell r="B38" t="str">
            <v>PRÓPRIA</v>
          </cell>
          <cell r="C38" t="str">
            <v>ARANDELA BLINDADA, EM ALUMÍNIO FUNDIDO COM PINTURA ELETROSTÁTICA A PÓ, COM GRADE DE PROTEÇÃO E SUPORTE ARTICULADO, GLOBO EM VIDRO E SOQUETE E-27 (REF: C4371-SEINFRA 28)</v>
          </cell>
          <cell r="D38" t="str">
            <v>UN</v>
          </cell>
          <cell r="E38">
            <v>0</v>
          </cell>
          <cell r="F38">
            <v>0</v>
          </cell>
          <cell r="G38">
            <v>0</v>
          </cell>
        </row>
        <row r="39">
          <cell r="A39" t="str">
            <v>SEDUC166</v>
          </cell>
          <cell r="B39" t="str">
            <v>PRÓPRIA</v>
          </cell>
          <cell r="C39" t="str">
            <v>ARANDELA TARTARUGA EM ALUMINIO, COM LAMPADA DE LED 15W</v>
          </cell>
          <cell r="D39" t="str">
            <v>UN</v>
          </cell>
          <cell r="E39">
            <v>0</v>
          </cell>
          <cell r="F39">
            <v>0</v>
          </cell>
          <cell r="G39">
            <v>0</v>
          </cell>
        </row>
        <row r="40">
          <cell r="A40" t="str">
            <v>01903/ORSE</v>
          </cell>
          <cell r="B40" t="str">
            <v>ORSE</v>
          </cell>
          <cell r="C40" t="str">
            <v>ARGAMASSA CIMENTO E AREIA TRAÇO T-1 (1:3) - 1 SACO CIMENTO 50KG / 3 PADIOLAS AREIA DIM. 0.35 X 0.45 X 0.23 M - CONFECÇÃO MECÂNICA E TRANSPORTE</v>
          </cell>
          <cell r="D40" t="str">
            <v>M3</v>
          </cell>
          <cell r="E40">
            <v>543.95000000000005</v>
          </cell>
          <cell r="F40">
            <v>543.95000000000005</v>
          </cell>
          <cell r="G40">
            <v>543.95000000000005</v>
          </cell>
        </row>
        <row r="41">
          <cell r="A41" t="str">
            <v>03308/ORSE</v>
          </cell>
          <cell r="B41" t="str">
            <v>ORSE</v>
          </cell>
          <cell r="C41" t="str">
            <v>ARGAMASSA EM VOLUME - CIMENTO, CAL E AREIA TRAÇO T-5 (1:2:8) - 1 SACO CIMENTO 50 KG / 2 SACOS CAL 20 KG / 8 PADIOLAS DE AREIA DIM 0.35 X 0.45 X 0.13 M - CONFECÇÃO MECÂNICA E TRANSPORTE</v>
          </cell>
          <cell r="D41" t="str">
            <v>M3</v>
          </cell>
          <cell r="E41">
            <v>570.47</v>
          </cell>
          <cell r="F41">
            <v>570.47</v>
          </cell>
          <cell r="G41">
            <v>570.47</v>
          </cell>
        </row>
        <row r="42">
          <cell r="A42">
            <v>87367</v>
          </cell>
          <cell r="B42" t="str">
            <v>SINAPI</v>
          </cell>
          <cell r="C42" t="str">
            <v>ARGAMASSA TRAÇO 1:1:6 (EM VOLUME DE CIMENTO, CAL E AREIA MÉDIA ÚMIDA) PARA EMBOÇO/MASSA ÚNICA/ASSENTAMENTO DE ALVENARIA DE VEDAÇÃO, PREPARO MANUAL. AF_08/2019</v>
          </cell>
          <cell r="D42" t="str">
            <v>M3</v>
          </cell>
          <cell r="E42">
            <v>777.68</v>
          </cell>
          <cell r="F42">
            <v>759.6</v>
          </cell>
          <cell r="G42">
            <v>777.68</v>
          </cell>
        </row>
        <row r="43">
          <cell r="A43">
            <v>87369</v>
          </cell>
          <cell r="B43" t="str">
            <v>SINAPI</v>
          </cell>
          <cell r="C43" t="str">
            <v>ARGAMASSA TRAÇO 1:2:8 (EM VOLUME DE CIMENTO, CAL E AREIA MÉDIA ÚMIDA) PARA EMBOÇO/MASSA ÚNICA/ASSENTAMENTO DE ALVENARIA DE VEDAÇÃO, PREPARO MANUAL. AF_08/2019</v>
          </cell>
          <cell r="D43" t="str">
            <v>M3</v>
          </cell>
          <cell r="E43">
            <v>771.96</v>
          </cell>
          <cell r="F43">
            <v>754.09</v>
          </cell>
          <cell r="G43">
            <v>771.96</v>
          </cell>
        </row>
        <row r="44">
          <cell r="A44">
            <v>87292</v>
          </cell>
          <cell r="B44" t="str">
            <v>SINAPI</v>
          </cell>
          <cell r="C44" t="str">
            <v>ARGAMASSA TRAÇO 1:2:8 (EM VOLUME DE CIMENTO, CAL E AREIA MÉDIA ÚMIDA) PARA EMBOÇO/MASSA ÚNICA/ASSENTAMENTO DE ALVENARIA DE VEDAÇÃO, PREPARO MECÂNICO COM BETONEIRA 400 L. AF_08/2019</v>
          </cell>
          <cell r="D44" t="str">
            <v>M3</v>
          </cell>
          <cell r="E44">
            <v>666.42</v>
          </cell>
          <cell r="F44">
            <v>656.03</v>
          </cell>
          <cell r="G44">
            <v>666.42</v>
          </cell>
        </row>
        <row r="45">
          <cell r="A45">
            <v>87313</v>
          </cell>
          <cell r="B45" t="str">
            <v>SINAPI</v>
          </cell>
          <cell r="C45" t="str">
            <v>ARGAMASSA TRAÇO 1:3 (EM VOLUME DE CIMENTO E AREIA GROSSA ÚMIDA) PARA CHAPISCO CONVENCIONAL, PREPARO MECÂNICO COM BETONEIRA 400 L. AF_08/2019</v>
          </cell>
          <cell r="D45" t="str">
            <v>M3</v>
          </cell>
          <cell r="E45">
            <v>656.12</v>
          </cell>
          <cell r="F45">
            <v>646.14</v>
          </cell>
          <cell r="G45">
            <v>656.12</v>
          </cell>
        </row>
        <row r="46">
          <cell r="A46">
            <v>100491</v>
          </cell>
          <cell r="B46" t="str">
            <v>SINAPI</v>
          </cell>
          <cell r="C46" t="str">
            <v>ARGAMASSA TRAÇO 1:3 (EM VOLUME DE CIMENTO E AREIA MÉDIA ÚMIDA) COM ADIÇÃO DE IMPERMEABILIZANTE, PREPARO MECÂNICO COM BETONEIRA 600 L. AF_08/2019</v>
          </cell>
          <cell r="D46" t="str">
            <v>M3</v>
          </cell>
          <cell r="E46">
            <v>908.25</v>
          </cell>
          <cell r="F46">
            <v>900.64</v>
          </cell>
          <cell r="G46">
            <v>908.25</v>
          </cell>
        </row>
        <row r="47">
          <cell r="A47">
            <v>87372</v>
          </cell>
          <cell r="B47" t="str">
            <v>SINAPI</v>
          </cell>
          <cell r="C47" t="str">
            <v>ARGAMASSA TRAÇO 1:3 (EM VOLUME DE CIMENTO E AREIA MÉDIA ÚMIDA) PARA CONTRAPISO, PREPARO MANUAL. AF_08/2019</v>
          </cell>
          <cell r="D47" t="str">
            <v>M3</v>
          </cell>
          <cell r="E47">
            <v>957.8</v>
          </cell>
          <cell r="F47">
            <v>939.04</v>
          </cell>
          <cell r="G47">
            <v>957.8</v>
          </cell>
        </row>
        <row r="48">
          <cell r="A48">
            <v>88629</v>
          </cell>
          <cell r="B48" t="str">
            <v>SINAPI</v>
          </cell>
          <cell r="C48" t="str">
            <v>ARGAMASSA TRAÇO 1:3 (EM VOLUME DE CIMENTO E AREIA MÉDIA ÚMIDA), PREPARO MANUAL. AF_08/2019</v>
          </cell>
          <cell r="D48" t="str">
            <v>M3</v>
          </cell>
          <cell r="E48">
            <v>789.97</v>
          </cell>
          <cell r="F48">
            <v>776.17</v>
          </cell>
          <cell r="G48">
            <v>789.97</v>
          </cell>
        </row>
        <row r="49">
          <cell r="A49">
            <v>87316</v>
          </cell>
          <cell r="B49" t="str">
            <v>SINAPI</v>
          </cell>
          <cell r="C49" t="str">
            <v>ARGAMASSA TRAÇO 1:4 (EM VOLUME DE CIMENTO E AREIA GROSSA ÚMIDA) PARA CHAPISCO CONVENCIONAL, PREPARO MECÂNICO COM BETONEIRA 400 L. AF_08/2019</v>
          </cell>
          <cell r="D49" t="str">
            <v>M3</v>
          </cell>
          <cell r="E49">
            <v>585.54</v>
          </cell>
          <cell r="F49">
            <v>574.82000000000005</v>
          </cell>
          <cell r="G49">
            <v>585.54</v>
          </cell>
        </row>
        <row r="50">
          <cell r="A50">
            <v>87301</v>
          </cell>
          <cell r="B50" t="str">
            <v>SINAPI</v>
          </cell>
          <cell r="C50" t="str">
            <v>ARGAMASSA TRAÇO 1:4 (EM VOLUME DE CIMENTO E AREIA MÉDIA ÚMIDA) PARA CONTRAPISO, PREPARO MECÂNICO COM BETONEIRA 400 L. AF_08/2019</v>
          </cell>
          <cell r="D50" t="str">
            <v>M3</v>
          </cell>
          <cell r="E50">
            <v>743.46</v>
          </cell>
          <cell r="F50">
            <v>732.26</v>
          </cell>
          <cell r="G50">
            <v>743.46</v>
          </cell>
        </row>
        <row r="51">
          <cell r="A51">
            <v>87283</v>
          </cell>
          <cell r="B51" t="str">
            <v>SINAPI</v>
          </cell>
          <cell r="C51" t="str">
            <v>ARGAMASSA TRAÇO 1:6 (EM VOLUME DE CIMENTO E AREIA MÉDIA ÚMIDA) COM ADIÇÃO DE PLASTIFICANTE PARA EMBOÇO/MASSA ÚNICA/ASSENTAMENTO DE ALVENARIA DE VEDAÇÃO, PREPARO MECÂNICO COM BETONEIRA 400 L. AF_08/2019</v>
          </cell>
          <cell r="D51" t="str">
            <v>M3</v>
          </cell>
          <cell r="E51">
            <v>539.86</v>
          </cell>
          <cell r="F51">
            <v>529.86</v>
          </cell>
          <cell r="G51">
            <v>539.86</v>
          </cell>
        </row>
        <row r="52">
          <cell r="A52">
            <v>88245</v>
          </cell>
          <cell r="B52" t="str">
            <v>SINAPI</v>
          </cell>
          <cell r="C52" t="str">
            <v>ARMADOR COM ENCARGOS COMPLEMENTARES</v>
          </cell>
          <cell r="D52" t="str">
            <v>H</v>
          </cell>
          <cell r="E52">
            <v>27.19</v>
          </cell>
          <cell r="F52">
            <v>24.99</v>
          </cell>
          <cell r="G52">
            <v>27.19</v>
          </cell>
        </row>
        <row r="53">
          <cell r="A53">
            <v>96546</v>
          </cell>
          <cell r="B53" t="str">
            <v>SINAPI</v>
          </cell>
          <cell r="C53" t="str">
            <v>ARMAÇÃO DE BLOCO UTILIZANDO AÇO CA-50 DE 10 MM - MONTAGEM. AF_01/2024</v>
          </cell>
          <cell r="D53" t="str">
            <v>KG</v>
          </cell>
          <cell r="E53">
            <v>12.92</v>
          </cell>
          <cell r="F53">
            <v>12.56</v>
          </cell>
          <cell r="G53">
            <v>12.92</v>
          </cell>
        </row>
        <row r="54">
          <cell r="A54">
            <v>96545</v>
          </cell>
          <cell r="B54" t="str">
            <v>SINAPI</v>
          </cell>
          <cell r="C54" t="str">
            <v>ARMAÇÃO DE BLOCO UTILIZANDO AÇO CA-50 DE 8 MM - MONTAGEM. AF_01/2024</v>
          </cell>
          <cell r="D54" t="str">
            <v>KG</v>
          </cell>
          <cell r="E54">
            <v>14.88</v>
          </cell>
          <cell r="F54">
            <v>14.41</v>
          </cell>
          <cell r="G54">
            <v>14.88</v>
          </cell>
        </row>
        <row r="55">
          <cell r="A55">
            <v>96543</v>
          </cell>
          <cell r="B55" t="str">
            <v>SINAPI</v>
          </cell>
          <cell r="C55" t="str">
            <v>ARMAÇÃO DE BLOCO UTILIZANDO AÇO CA-60 DE 5 MM - MONTAGEM. AF_01/2024</v>
          </cell>
          <cell r="D55" t="str">
            <v>KG</v>
          </cell>
          <cell r="E55">
            <v>18.78</v>
          </cell>
          <cell r="F55">
            <v>17.920000000000002</v>
          </cell>
          <cell r="G55">
            <v>18.78</v>
          </cell>
        </row>
        <row r="56">
          <cell r="A56">
            <v>95946</v>
          </cell>
          <cell r="B56" t="str">
            <v>SINAPI</v>
          </cell>
          <cell r="C56" t="str">
            <v>ARMAÇÃO DE ESCADA, DE UMA ESTRUTURA CONVENCIONAL DE CONCRETO ARMADO UTILIZANDO AÇO CA-50 DE 10,0 MM - MONTAGEM. AF_11/2020</v>
          </cell>
          <cell r="D56" t="str">
            <v>KG</v>
          </cell>
          <cell r="E56">
            <v>11.66</v>
          </cell>
          <cell r="F56">
            <v>11.4</v>
          </cell>
          <cell r="G56">
            <v>11.66</v>
          </cell>
        </row>
        <row r="57">
          <cell r="A57">
            <v>95944</v>
          </cell>
          <cell r="B57" t="str">
            <v>SINAPI</v>
          </cell>
          <cell r="C57" t="str">
            <v>ARMAÇÃO DE ESCADA, DE UMA ESTRUTURA CONVENCIONAL DE CONCRETO ARMADO UTILIZANDO AÇO CA-50 DE 6,3 MM - MONTAGEM. AF_11/2020</v>
          </cell>
          <cell r="D57" t="str">
            <v>KG</v>
          </cell>
          <cell r="E57">
            <v>18.809999999999999</v>
          </cell>
          <cell r="F57">
            <v>18</v>
          </cell>
          <cell r="G57">
            <v>18.809999999999999</v>
          </cell>
        </row>
        <row r="58">
          <cell r="A58">
            <v>95945</v>
          </cell>
          <cell r="B58" t="str">
            <v>SINAPI</v>
          </cell>
          <cell r="C58" t="str">
            <v>ARMAÇÃO DE ESCADA, DE UMA ESTRUTURA CONVENCIONAL DE CONCRETO ARMADO UTILIZANDO AÇO CA-50 DE 8,0 MM - MONTAGEM. AF_11/2020</v>
          </cell>
          <cell r="D58" t="str">
            <v>KG</v>
          </cell>
          <cell r="E58">
            <v>14.91</v>
          </cell>
          <cell r="F58">
            <v>14.44</v>
          </cell>
          <cell r="G58">
            <v>14.91</v>
          </cell>
        </row>
        <row r="59">
          <cell r="A59">
            <v>95943</v>
          </cell>
          <cell r="B59" t="str">
            <v>SINAPI</v>
          </cell>
          <cell r="C59" t="str">
            <v>ARMAÇÃO DE ESCADA, DE UMA ESTRUTURA CONVENCIONAL DE CONCRETO ARMADO UTILIZANDO AÇO CA-60 DE 5,0 MM - MONTAGEM. AF_11/2020</v>
          </cell>
          <cell r="D59" t="str">
            <v>KG</v>
          </cell>
          <cell r="E59">
            <v>20.98</v>
          </cell>
          <cell r="F59">
            <v>19.940000000000001</v>
          </cell>
          <cell r="G59">
            <v>20.98</v>
          </cell>
        </row>
        <row r="60">
          <cell r="A60">
            <v>92915</v>
          </cell>
          <cell r="B60" t="str">
            <v>SINAPI</v>
          </cell>
          <cell r="C60" t="str">
            <v>ARMAÇÃO DE ESTRUTURAS DIVERSAS DE CONCRETO ARMADO, EXCETO VIGAS, PILARES, LAJES E FUNDAÇÕES, UTILIZANDO AÇO CA-60 DE 5,0 MM - MONTAGEM. AF_06/2022</v>
          </cell>
          <cell r="D60" t="str">
            <v>KG</v>
          </cell>
          <cell r="E60">
            <v>15.73</v>
          </cell>
          <cell r="F60">
            <v>15.12</v>
          </cell>
          <cell r="G60">
            <v>15.73</v>
          </cell>
        </row>
        <row r="61">
          <cell r="A61">
            <v>92771</v>
          </cell>
          <cell r="B61" t="str">
            <v>SINAPI</v>
          </cell>
          <cell r="C61" t="str">
            <v>ARMAÇÃO DE LAJE DE ESTRUTURA CONVENCIONAL DE CONCRETO ARMADO UTILIZANDO AÇO CA-50 DE 10,0 MM - MONTAGEM. AF_06/2022</v>
          </cell>
          <cell r="D61" t="str">
            <v>KG</v>
          </cell>
          <cell r="E61">
            <v>9.5500000000000007</v>
          </cell>
          <cell r="F61">
            <v>9.4499999999999993</v>
          </cell>
          <cell r="G61">
            <v>9.5500000000000007</v>
          </cell>
        </row>
        <row r="62">
          <cell r="A62">
            <v>92772</v>
          </cell>
          <cell r="B62" t="str">
            <v>SINAPI</v>
          </cell>
          <cell r="C62" t="str">
            <v>ARMAÇÃO DE LAJE DE ESTRUTURA CONVENCIONAL DE CONCRETO ARMADO UTILIZANDO AÇO CA-50 DE 12,5 MM - MONTAGEM. AF_06/2022</v>
          </cell>
          <cell r="D62" t="str">
            <v>KG</v>
          </cell>
          <cell r="E62">
            <v>7.97</v>
          </cell>
          <cell r="F62">
            <v>7.91</v>
          </cell>
          <cell r="G62">
            <v>7.97</v>
          </cell>
        </row>
        <row r="63">
          <cell r="A63">
            <v>92773</v>
          </cell>
          <cell r="B63" t="str">
            <v>SINAPI</v>
          </cell>
          <cell r="C63" t="str">
            <v>ARMAÇÃO DE LAJE DE ESTRUTURA CONVENCIONAL DE CONCRETO ARMADO UTILIZANDO AÇO CA-50 DE 16,0 MM - MONTAGEM. AF_06/2022</v>
          </cell>
          <cell r="D63" t="str">
            <v>KG</v>
          </cell>
          <cell r="E63">
            <v>7.79</v>
          </cell>
          <cell r="F63">
            <v>7.77</v>
          </cell>
          <cell r="G63">
            <v>7.79</v>
          </cell>
        </row>
        <row r="64">
          <cell r="A64">
            <v>92769</v>
          </cell>
          <cell r="B64" t="str">
            <v>SINAPI</v>
          </cell>
          <cell r="C64" t="str">
            <v>ARMAÇÃO DE LAJE DE ESTRUTURA CONVENCIONAL DE CONCRETO ARMADO UTILIZANDO AÇO CA-50 DE 6,3 MM - MONTAGEM. AF_06/2022</v>
          </cell>
          <cell r="D64" t="str">
            <v>KG</v>
          </cell>
          <cell r="E64">
            <v>11.63</v>
          </cell>
          <cell r="F64">
            <v>11.41</v>
          </cell>
          <cell r="G64">
            <v>11.63</v>
          </cell>
        </row>
        <row r="65">
          <cell r="A65">
            <v>92770</v>
          </cell>
          <cell r="B65" t="str">
            <v>SINAPI</v>
          </cell>
          <cell r="C65" t="str">
            <v>ARMAÇÃO DE LAJE DE ESTRUTURA CONVENCIONAL DE CONCRETO ARMADO UTILIZANDO AÇO CA-50 DE 8,0 MM - MONTAGEM. AF_06/2022</v>
          </cell>
          <cell r="D65" t="str">
            <v>KG</v>
          </cell>
          <cell r="E65">
            <v>10.8</v>
          </cell>
          <cell r="F65">
            <v>10.66</v>
          </cell>
          <cell r="G65">
            <v>10.8</v>
          </cell>
        </row>
        <row r="66">
          <cell r="A66">
            <v>92767</v>
          </cell>
          <cell r="B66" t="str">
            <v>SINAPI</v>
          </cell>
          <cell r="C66" t="str">
            <v>ARMAÇÃO DE LAJE DE ESTRUTURA CONVENCIONAL DE CONCRETO ARMADO UTILIZANDO AÇO CA-60 DE 4,2 MM - MONTAGEM. AF_06/2022</v>
          </cell>
          <cell r="D66" t="str">
            <v>KG</v>
          </cell>
          <cell r="E66">
            <v>14.46</v>
          </cell>
          <cell r="F66">
            <v>13.97</v>
          </cell>
          <cell r="G66">
            <v>14.46</v>
          </cell>
        </row>
        <row r="67">
          <cell r="A67">
            <v>92768</v>
          </cell>
          <cell r="B67" t="str">
            <v>SINAPI</v>
          </cell>
          <cell r="C67" t="str">
            <v>ARMAÇÃO DE LAJE DE ESTRUTURA CONVENCIONAL DE CONCRETO ARMADO UTILIZANDO AÇO CA-60 DE 5,0 MM - MONTAGEM. AF_06/2022</v>
          </cell>
          <cell r="D67" t="str">
            <v>KG</v>
          </cell>
          <cell r="E67">
            <v>12.55</v>
          </cell>
          <cell r="F67">
            <v>12.2</v>
          </cell>
          <cell r="G67">
            <v>12.55</v>
          </cell>
        </row>
        <row r="68">
          <cell r="A68">
            <v>92762</v>
          </cell>
          <cell r="B68" t="str">
            <v>SINAPI</v>
          </cell>
          <cell r="C68" t="str">
            <v>ARMAÇÃO DE PILAR OU VIGA DE ESTRUTURA CONVENCIONAL DE CONCRETO ARMADO UTILIZANDO AÇO CA-50 DE 10,0 MM - MONTAGEM. AF_06/2022</v>
          </cell>
          <cell r="D68" t="str">
            <v>KG</v>
          </cell>
          <cell r="E68">
            <v>10</v>
          </cell>
          <cell r="F68">
            <v>9.8699999999999992</v>
          </cell>
          <cell r="G68">
            <v>10</v>
          </cell>
        </row>
        <row r="69">
          <cell r="A69">
            <v>92763</v>
          </cell>
          <cell r="B69" t="str">
            <v>SINAPI</v>
          </cell>
          <cell r="C69" t="str">
            <v>ARMAÇÃO DE PILAR OU VIGA DE ESTRUTURA CONVENCIONAL DE CONCRETO ARMADO UTILIZANDO AÇO CA-50 DE 12,5 MM - MONTAGEM. AF_06/2022</v>
          </cell>
          <cell r="D69" t="str">
            <v>KG</v>
          </cell>
          <cell r="E69">
            <v>8.3699999999999992</v>
          </cell>
          <cell r="F69">
            <v>8.2899999999999991</v>
          </cell>
          <cell r="G69">
            <v>8.3699999999999992</v>
          </cell>
        </row>
        <row r="70">
          <cell r="A70">
            <v>92764</v>
          </cell>
          <cell r="B70" t="str">
            <v>SINAPI</v>
          </cell>
          <cell r="C70" t="str">
            <v>ARMAÇÃO DE PILAR OU VIGA DE ESTRUTURA CONVENCIONAL DE CONCRETO ARMADO UTILIZANDO AÇO CA-50 DE 16,0 MM - MONTAGEM. AF_06/2022</v>
          </cell>
          <cell r="D70" t="str">
            <v>KG</v>
          </cell>
          <cell r="E70">
            <v>8.06</v>
          </cell>
          <cell r="F70">
            <v>8.01</v>
          </cell>
          <cell r="G70">
            <v>8.06</v>
          </cell>
        </row>
        <row r="71">
          <cell r="A71">
            <v>92760</v>
          </cell>
          <cell r="B71" t="str">
            <v>SINAPI</v>
          </cell>
          <cell r="C71" t="str">
            <v>ARMAÇÃO DE PILAR OU VIGA DE ESTRUTURA CONVENCIONAL DE CONCRETO ARMADO UTILIZANDO AÇO CA-50 DE 6,3 MM - MONTAGEM. AF_06/2022</v>
          </cell>
          <cell r="D71" t="str">
            <v>KG</v>
          </cell>
          <cell r="E71">
            <v>12.14</v>
          </cell>
          <cell r="F71">
            <v>11.87</v>
          </cell>
          <cell r="G71">
            <v>12.14</v>
          </cell>
        </row>
        <row r="72">
          <cell r="A72">
            <v>92761</v>
          </cell>
          <cell r="B72" t="str">
            <v>SINAPI</v>
          </cell>
          <cell r="C72" t="str">
            <v>ARMAÇÃO DE PILAR OU VIGA DE ESTRUTURA CONVENCIONAL DE CONCRETO ARMADO UTILIZANDO AÇO CA-50 DE 8,0 MM - MONTAGEM. AF_06/2022</v>
          </cell>
          <cell r="D72" t="str">
            <v>KG</v>
          </cell>
          <cell r="E72">
            <v>11.29</v>
          </cell>
          <cell r="F72">
            <v>11.12</v>
          </cell>
          <cell r="G72">
            <v>11.29</v>
          </cell>
        </row>
        <row r="73">
          <cell r="A73">
            <v>92759</v>
          </cell>
          <cell r="B73" t="str">
            <v>SINAPI</v>
          </cell>
          <cell r="C73" t="str">
            <v>ARMAÇÃO DE PILAR OU VIGA DE ESTRUTURA CONVENCIONAL DE CONCRETO ARMADO UTILIZANDO AÇO CA-60 DE 5,0 MM - MONTAGEM. AF_06/2022</v>
          </cell>
          <cell r="D73" t="str">
            <v>KG</v>
          </cell>
          <cell r="E73">
            <v>13.07</v>
          </cell>
          <cell r="F73">
            <v>12.67</v>
          </cell>
          <cell r="G73">
            <v>13.07</v>
          </cell>
        </row>
        <row r="74">
          <cell r="A74">
            <v>88246</v>
          </cell>
          <cell r="B74" t="str">
            <v>SINAPI</v>
          </cell>
          <cell r="C74" t="str">
            <v>ASSENTADOR DE TUBOS COM ENCARGOS COMPLEMENTARES</v>
          </cell>
          <cell r="D74" t="str">
            <v>H</v>
          </cell>
          <cell r="E74">
            <v>19.63</v>
          </cell>
          <cell r="F74">
            <v>18.12</v>
          </cell>
          <cell r="G74">
            <v>19.63</v>
          </cell>
        </row>
        <row r="75">
          <cell r="A75">
            <v>100849</v>
          </cell>
          <cell r="B75" t="str">
            <v>SINAPI</v>
          </cell>
          <cell r="C75" t="str">
            <v>ASSENTO SANITÁRIO CONVENCIONAL - FORNECIMENTO E INSTALACAO. AF_01/2020</v>
          </cell>
          <cell r="D75" t="str">
            <v>UN</v>
          </cell>
          <cell r="E75">
            <v>45.64</v>
          </cell>
          <cell r="F75">
            <v>45.22</v>
          </cell>
          <cell r="G75">
            <v>45.64</v>
          </cell>
        </row>
        <row r="76">
          <cell r="A76">
            <v>88247</v>
          </cell>
          <cell r="B76" t="str">
            <v>SINAPI</v>
          </cell>
          <cell r="C76" t="str">
            <v>AUXILIAR DE ELETRICISTA COM ENCARGOS COMPLEMENTARES</v>
          </cell>
          <cell r="D76" t="str">
            <v>H</v>
          </cell>
          <cell r="E76">
            <v>22.81</v>
          </cell>
          <cell r="F76">
            <v>21.08</v>
          </cell>
          <cell r="G76">
            <v>22.81</v>
          </cell>
        </row>
        <row r="77">
          <cell r="A77">
            <v>88248</v>
          </cell>
          <cell r="B77" t="str">
            <v>SINAPI</v>
          </cell>
          <cell r="C77" t="str">
            <v>AUXILIAR DE ENCANADOR OU BOMBEIRO HIDRÁULICO COM ENCARGOS COMPLEMENTARES</v>
          </cell>
          <cell r="D77" t="str">
            <v>H</v>
          </cell>
          <cell r="E77">
            <v>21.82</v>
          </cell>
          <cell r="F77">
            <v>20.14</v>
          </cell>
          <cell r="G77">
            <v>21.82</v>
          </cell>
        </row>
        <row r="78">
          <cell r="A78">
            <v>88256</v>
          </cell>
          <cell r="B78" t="str">
            <v>SINAPI</v>
          </cell>
          <cell r="C78" t="str">
            <v>AZULEJISTA OU LADRILHEIRO COM ENCARGOS COMPLEMENTARES</v>
          </cell>
          <cell r="D78" t="str">
            <v>H</v>
          </cell>
          <cell r="E78">
            <v>27.26</v>
          </cell>
          <cell r="F78">
            <v>25.05</v>
          </cell>
          <cell r="G78">
            <v>27.26</v>
          </cell>
        </row>
        <row r="79">
          <cell r="A79" t="str">
            <v>00140/ORSE</v>
          </cell>
          <cell r="B79" t="str">
            <v>ORSE</v>
          </cell>
          <cell r="C79" t="str">
            <v>AÇO CA - 50 Ø 6,3 A 12,5MM, INCLUSIVE CORTE, DOBRAGEM, MONTAGEM E COLOCACAO DE FERRAGENS NAS FORMAS, PARA SUPERESTRUTURAS E FUNDAÇÕES - R1</v>
          </cell>
          <cell r="D79" t="str">
            <v>KG</v>
          </cell>
          <cell r="E79">
            <v>13.16</v>
          </cell>
          <cell r="F79">
            <v>13.16</v>
          </cell>
          <cell r="G79">
            <v>13.16</v>
          </cell>
        </row>
        <row r="80">
          <cell r="A80" t="str">
            <v>SEDUC238</v>
          </cell>
          <cell r="B80" t="str">
            <v>PRÓPRIA</v>
          </cell>
          <cell r="C80" t="str">
            <v>BANCADA EM AÇO INOX - 304, L=60CM, PARA CUBAS SIMPLES, CONCRETADA, ACABAMENTO LISO E POLIDO, ASSENTADA COM ARGAMASSA TRAÇO T-1(1:3), EXCLUSIVE CUBA, SIFÃO, VÁLVULA E TORNEIRA</v>
          </cell>
          <cell r="D80" t="str">
            <v>M</v>
          </cell>
          <cell r="E80">
            <v>0</v>
          </cell>
          <cell r="F80">
            <v>0</v>
          </cell>
          <cell r="G80">
            <v>0</v>
          </cell>
        </row>
        <row r="81">
          <cell r="A81" t="str">
            <v>SEDUC740</v>
          </cell>
          <cell r="B81" t="str">
            <v>PRÓPRIA</v>
          </cell>
          <cell r="C81" t="str">
            <v>BANCADA EM GRANITO SÃO GABRIEL, E=2CM (REF: 13664/ORSE-ORSE-08/2025)</v>
          </cell>
          <cell r="D81" t="str">
            <v>M2</v>
          </cell>
          <cell r="E81">
            <v>0</v>
          </cell>
          <cell r="F81">
            <v>0</v>
          </cell>
          <cell r="G81">
            <v>0</v>
          </cell>
        </row>
        <row r="82">
          <cell r="A82" t="str">
            <v>SEDUC235</v>
          </cell>
          <cell r="B82" t="str">
            <v>PRÓPRIA</v>
          </cell>
          <cell r="C82" t="str">
            <v>BARRA ANTIPANICO DUPLA</v>
          </cell>
          <cell r="D82" t="str">
            <v>UN</v>
          </cell>
          <cell r="E82">
            <v>0</v>
          </cell>
          <cell r="F82">
            <v>0</v>
          </cell>
          <cell r="G82">
            <v>0</v>
          </cell>
        </row>
        <row r="83">
          <cell r="A83">
            <v>100863</v>
          </cell>
          <cell r="B83" t="str">
            <v>SINAPI</v>
          </cell>
          <cell r="C83" t="str">
            <v>BARRA DE APOIO EM "L", EM ACO INOX POLIDO 70 X 70 CM, FIXADA NA PAREDE - FORNECIMENTO E INSTALACAO. AF_01/2020</v>
          </cell>
          <cell r="D83" t="str">
            <v>UN</v>
          </cell>
          <cell r="E83">
            <v>423.37</v>
          </cell>
          <cell r="F83">
            <v>419.51</v>
          </cell>
          <cell r="G83">
            <v>423.37</v>
          </cell>
        </row>
        <row r="84">
          <cell r="A84">
            <v>100866</v>
          </cell>
          <cell r="B84" t="str">
            <v>SINAPI</v>
          </cell>
          <cell r="C84" t="str">
            <v>BARRA DE APOIO RETA, EM ACO INOX POLIDO, COMPRIMENTO 60CM, FIXADA NA PAREDE - FORNECIMENTO E INSTALAÇÃO. AF_01/2020</v>
          </cell>
          <cell r="D84" t="str">
            <v>UN</v>
          </cell>
          <cell r="E84">
            <v>230.12</v>
          </cell>
          <cell r="F84">
            <v>227.55</v>
          </cell>
          <cell r="G84">
            <v>230.12</v>
          </cell>
        </row>
        <row r="85">
          <cell r="A85">
            <v>100867</v>
          </cell>
          <cell r="B85" t="str">
            <v>SINAPI</v>
          </cell>
          <cell r="C85" t="str">
            <v>BARRA DE APOIO RETA, EM ACO INOX POLIDO, COMPRIMENTO 70 CM, FIXADA NA PAREDE - FORNECIMENTO E INSTALAÇÃO. AF_01/2020</v>
          </cell>
          <cell r="D85" t="str">
            <v>UN</v>
          </cell>
          <cell r="E85">
            <v>241.33</v>
          </cell>
          <cell r="F85">
            <v>238.76</v>
          </cell>
          <cell r="G85">
            <v>241.33</v>
          </cell>
        </row>
        <row r="86">
          <cell r="A86">
            <v>100868</v>
          </cell>
          <cell r="B86" t="str">
            <v>SINAPI</v>
          </cell>
          <cell r="C86" t="str">
            <v>BARRA DE APOIO RETA, EM ACO INOX POLIDO, COMPRIMENTO 80 CM, FIXADA NA PAREDE - FORNECIMENTO E INSTALAÇÃO. AF_01/2020</v>
          </cell>
          <cell r="D86" t="str">
            <v>UN</v>
          </cell>
          <cell r="E86">
            <v>248.79</v>
          </cell>
          <cell r="F86">
            <v>246.22</v>
          </cell>
          <cell r="G86">
            <v>248.79</v>
          </cell>
        </row>
        <row r="87">
          <cell r="A87" t="str">
            <v>SEDUC875</v>
          </cell>
          <cell r="B87" t="str">
            <v>PRÓPRIA</v>
          </cell>
          <cell r="C87" t="str">
            <v>BARRAMENTO DE ALTA TENSÃO EM VERGALHÃO DE COBRE NU 3/8"</v>
          </cell>
          <cell r="D87" t="str">
            <v>UN</v>
          </cell>
          <cell r="E87">
            <v>0</v>
          </cell>
          <cell r="F87">
            <v>0</v>
          </cell>
          <cell r="G87">
            <v>0</v>
          </cell>
        </row>
        <row r="88">
          <cell r="A88">
            <v>96987</v>
          </cell>
          <cell r="B88" t="str">
            <v>SINAPI</v>
          </cell>
          <cell r="C88" t="str">
            <v>BASE METÁLICA PARA MASTRO 1 ½" PARA SPDA - FORNECIMENTO E INSTALAÇÃO. AF_08/2023</v>
          </cell>
          <cell r="D88" t="str">
            <v>UN</v>
          </cell>
          <cell r="E88">
            <v>119.15</v>
          </cell>
          <cell r="F88">
            <v>114.44</v>
          </cell>
          <cell r="G88">
            <v>119.15</v>
          </cell>
        </row>
        <row r="89">
          <cell r="A89">
            <v>88831</v>
          </cell>
          <cell r="B89" t="str">
            <v>SINAPI</v>
          </cell>
          <cell r="C89" t="str">
            <v>BETONEIRA CAPACIDADE NOMINAL DE 400 L, CAPACIDADE DE MISTURA 280 L, MOTOR ELÉTRICO TRIFÁSICO POTÊNCIA DE 2 CV, SEM CARREGADOR - CHI DIURNO. AF_05/2023</v>
          </cell>
          <cell r="D89" t="str">
            <v>CHI</v>
          </cell>
          <cell r="E89">
            <v>0.53</v>
          </cell>
          <cell r="F89">
            <v>0.53</v>
          </cell>
          <cell r="G89">
            <v>0.53</v>
          </cell>
        </row>
        <row r="90">
          <cell r="A90">
            <v>88830</v>
          </cell>
          <cell r="B90" t="str">
            <v>SINAPI</v>
          </cell>
          <cell r="C90" t="str">
            <v>BETONEIRA CAPACIDADE NOMINAL DE 400 L, CAPACIDADE DE MISTURA 280 L, MOTOR ELÉTRICO TRIFÁSICO POTÊNCIA DE 2 CV, SEM CARREGADOR - CHP DIURNO. AF_05/2023</v>
          </cell>
          <cell r="D90" t="str">
            <v>CHP</v>
          </cell>
          <cell r="E90">
            <v>2.37</v>
          </cell>
          <cell r="F90">
            <v>2.37</v>
          </cell>
          <cell r="G90">
            <v>2.37</v>
          </cell>
        </row>
        <row r="91">
          <cell r="A91">
            <v>88826</v>
          </cell>
          <cell r="B91" t="str">
            <v>SINAPI</v>
          </cell>
          <cell r="C91" t="str">
            <v>BETONEIRA CAPACIDADE NOMINAL DE 400 L, CAPACIDADE DE MISTURA 280 L, MOTOR ELÉTRICO TRIFÁSICO POTÊNCIA DE 2 CV, SEM CARREGADOR - DEPRECIAÇÃO. AF_05/2023</v>
          </cell>
          <cell r="D91" t="str">
            <v>H</v>
          </cell>
          <cell r="E91">
            <v>0.43</v>
          </cell>
          <cell r="F91">
            <v>0.43</v>
          </cell>
          <cell r="G91">
            <v>0.43</v>
          </cell>
        </row>
        <row r="92">
          <cell r="A92">
            <v>88827</v>
          </cell>
          <cell r="B92" t="str">
            <v>SINAPI</v>
          </cell>
          <cell r="C92" t="str">
            <v>BETONEIRA CAPACIDADE NOMINAL DE 400 L, CAPACIDADE DE MISTURA 280 L, MOTOR ELÉTRICO TRIFÁSICO POTÊNCIA DE 2 CV, SEM CARREGADOR - JUROS. AF_05/2023</v>
          </cell>
          <cell r="D92" t="str">
            <v>H</v>
          </cell>
          <cell r="E92">
            <v>0.1</v>
          </cell>
          <cell r="F92">
            <v>0.1</v>
          </cell>
          <cell r="G92">
            <v>0.1</v>
          </cell>
        </row>
        <row r="93">
          <cell r="A93">
            <v>88828</v>
          </cell>
          <cell r="B93" t="str">
            <v>SINAPI</v>
          </cell>
          <cell r="C93" t="str">
            <v>BETONEIRA CAPACIDADE NOMINAL DE 400 L, CAPACIDADE DE MISTURA 280 L, MOTOR ELÉTRICO TRIFÁSICO POTÊNCIA DE 2 CV, SEM CARREGADOR - MANUTENÇÃO. AF_05/2023</v>
          </cell>
          <cell r="D93" t="str">
            <v>H</v>
          </cell>
          <cell r="E93">
            <v>0.47</v>
          </cell>
          <cell r="F93">
            <v>0.47</v>
          </cell>
          <cell r="G93">
            <v>0.47</v>
          </cell>
        </row>
        <row r="94">
          <cell r="A94">
            <v>88829</v>
          </cell>
          <cell r="B94" t="str">
            <v>SINAPI</v>
          </cell>
          <cell r="C94" t="str">
            <v>BETONEIRA CAPACIDADE NOMINAL DE 400 L, CAPACIDADE DE MISTURA 280 L, MOTOR ELÉTRICO TRIFÁSICO POTÊNCIA DE 2 CV, SEM CARREGADOR - MATERIAIS NA OPERAÇÃO. AF_05/2023</v>
          </cell>
          <cell r="D94" t="str">
            <v>H</v>
          </cell>
          <cell r="E94">
            <v>1.37</v>
          </cell>
          <cell r="F94">
            <v>1.37</v>
          </cell>
          <cell r="G94">
            <v>1.37</v>
          </cell>
        </row>
        <row r="95">
          <cell r="A95">
            <v>89226</v>
          </cell>
          <cell r="B95" t="str">
            <v>SINAPI</v>
          </cell>
          <cell r="C95" t="str">
            <v>BETONEIRA CAPACIDADE NOMINAL DE 600 L, CAPACIDADE DE MISTURA 360 L, MOTOR ELÉTRICO TRIFÁSICO POTÊNCIA DE 4 CV, SEM CARREGADOR - CHI DIURNO. AF_05/2023</v>
          </cell>
          <cell r="D95" t="str">
            <v>CHI</v>
          </cell>
          <cell r="E95">
            <v>2.16</v>
          </cell>
          <cell r="F95">
            <v>2.16</v>
          </cell>
          <cell r="G95">
            <v>2.16</v>
          </cell>
        </row>
        <row r="96">
          <cell r="A96">
            <v>89225</v>
          </cell>
          <cell r="B96" t="str">
            <v>SINAPI</v>
          </cell>
          <cell r="C96" t="str">
            <v>BETONEIRA CAPACIDADE NOMINAL DE 600 L, CAPACIDADE DE MISTURA 360 L, MOTOR ELÉTRICO TRIFÁSICO POTÊNCIA DE 4 CV, SEM CARREGADOR - CHP DIURNO. AF_05/2023</v>
          </cell>
          <cell r="D96" t="str">
            <v>CHP</v>
          </cell>
          <cell r="E96">
            <v>6.83</v>
          </cell>
          <cell r="F96">
            <v>6.83</v>
          </cell>
          <cell r="G96">
            <v>6.83</v>
          </cell>
        </row>
        <row r="97">
          <cell r="A97">
            <v>89221</v>
          </cell>
          <cell r="B97" t="str">
            <v>SINAPI</v>
          </cell>
          <cell r="C97" t="str">
            <v>BETONEIRA CAPACIDADE NOMINAL DE 600 L, CAPACIDADE DE MISTURA 360 L, MOTOR ELÉTRICO TRIFÁSICO POTÊNCIA DE 4 CV, SEM CARREGADOR - DEPRECIAÇÃO. AF_05/2023</v>
          </cell>
          <cell r="D97" t="str">
            <v>H</v>
          </cell>
          <cell r="E97">
            <v>1.76</v>
          </cell>
          <cell r="F97">
            <v>1.76</v>
          </cell>
          <cell r="G97">
            <v>1.76</v>
          </cell>
        </row>
        <row r="98">
          <cell r="A98">
            <v>89222</v>
          </cell>
          <cell r="B98" t="str">
            <v>SINAPI</v>
          </cell>
          <cell r="C98" t="str">
            <v>BETONEIRA CAPACIDADE NOMINAL DE 600 L, CAPACIDADE DE MISTURA 360 L, MOTOR ELÉTRICO TRIFÁSICO POTÊNCIA DE 4 CV, SEM CARREGADOR - JUROS. AF_05/2023</v>
          </cell>
          <cell r="D98" t="str">
            <v>H</v>
          </cell>
          <cell r="E98">
            <v>0.4</v>
          </cell>
          <cell r="F98">
            <v>0.4</v>
          </cell>
          <cell r="G98">
            <v>0.4</v>
          </cell>
        </row>
        <row r="99">
          <cell r="A99">
            <v>89223</v>
          </cell>
          <cell r="B99" t="str">
            <v>SINAPI</v>
          </cell>
          <cell r="C99" t="str">
            <v>BETONEIRA CAPACIDADE NOMINAL DE 600 L, CAPACIDADE DE MISTURA 360 L, MOTOR ELÉTRICO TRIFÁSICO POTÊNCIA DE 4 CV, SEM CARREGADOR - MANUTENÇÃO. AF_05/2023</v>
          </cell>
          <cell r="D99" t="str">
            <v>H</v>
          </cell>
          <cell r="E99">
            <v>1.92</v>
          </cell>
          <cell r="F99">
            <v>1.92</v>
          </cell>
          <cell r="G99">
            <v>1.92</v>
          </cell>
        </row>
        <row r="100">
          <cell r="A100">
            <v>89224</v>
          </cell>
          <cell r="B100" t="str">
            <v>SINAPI</v>
          </cell>
          <cell r="C100" t="str">
            <v>BETONEIRA CAPACIDADE NOMINAL DE 600 L, CAPACIDADE DE MISTURA 360 L, MOTOR ELÉTRICO TRIFÁSICO POTÊNCIA DE 4 CV, SEM CARREGADOR - MATERIAIS NA OPERAÇÃO. AF_05/2023</v>
          </cell>
          <cell r="D100" t="str">
            <v>H</v>
          </cell>
          <cell r="E100">
            <v>2.75</v>
          </cell>
          <cell r="F100">
            <v>2.75</v>
          </cell>
          <cell r="G100">
            <v>2.75</v>
          </cell>
        </row>
        <row r="101">
          <cell r="A101">
            <v>102122</v>
          </cell>
          <cell r="B101" t="str">
            <v>SINAPI</v>
          </cell>
          <cell r="C101" t="str">
            <v>BOMBA CENTRÍFUGA, TRIFÁSICA, 10 CV OU 9,86 HP, HM 85 A 140 M, Q 4,2 A 14,9 M3/H - FORNECIMENTO E INSTALAÇÃO. AF_11/2025_PS</v>
          </cell>
          <cell r="D101" t="str">
            <v>UN</v>
          </cell>
          <cell r="E101">
            <v>9722.1299999999992</v>
          </cell>
          <cell r="F101">
            <v>9703.1299999999992</v>
          </cell>
          <cell r="G101">
            <v>9722.1299999999992</v>
          </cell>
        </row>
        <row r="102">
          <cell r="A102">
            <v>102118</v>
          </cell>
          <cell r="B102" t="str">
            <v>SINAPI</v>
          </cell>
          <cell r="C102" t="str">
            <v>BOMBA CENTRÍFUGA, TRIFÁSICA, 3 CV OU 2,96 HP, HM 34 A 40 M, Q 8,6 A 14,8 M3/H - FORNECIMENTO E INSTALAÇÃO. AF_11/2025_PS</v>
          </cell>
          <cell r="D102" t="str">
            <v>UN</v>
          </cell>
          <cell r="E102">
            <v>2886.82</v>
          </cell>
          <cell r="F102">
            <v>2871.46</v>
          </cell>
          <cell r="G102">
            <v>2886.82</v>
          </cell>
        </row>
        <row r="103">
          <cell r="A103" t="str">
            <v>SEDUC719</v>
          </cell>
          <cell r="B103" t="str">
            <v>PRÓPRIA</v>
          </cell>
          <cell r="C103" t="str">
            <v>BUCHA DE NYLON Nº06, REF:TEL-5306 - SPDA (FORNECIMENTO) (REF: 10093/ORSE-ORSE-08/2025)</v>
          </cell>
          <cell r="D103" t="str">
            <v>UN</v>
          </cell>
          <cell r="E103">
            <v>0</v>
          </cell>
          <cell r="F103">
            <v>0</v>
          </cell>
          <cell r="G103">
            <v>0</v>
          </cell>
        </row>
        <row r="104">
          <cell r="A104" t="str">
            <v>SEDUC501</v>
          </cell>
          <cell r="B104" t="str">
            <v>PRÓPRIA</v>
          </cell>
          <cell r="C104" t="str">
            <v>BUCHA DE REDUÇÃO DE AÇO GALVANIZADO 1 1/2"X 1" (REF: C4374-SEINFRA 28)</v>
          </cell>
          <cell r="D104" t="str">
            <v>UN</v>
          </cell>
          <cell r="E104">
            <v>0</v>
          </cell>
          <cell r="F104">
            <v>0</v>
          </cell>
          <cell r="G104">
            <v>0</v>
          </cell>
        </row>
        <row r="105">
          <cell r="A105" t="str">
            <v>SEDUC776</v>
          </cell>
          <cell r="B105" t="str">
            <v>PRÓPRIA</v>
          </cell>
          <cell r="C105" t="str">
            <v>BUCHA DE REDUÇÃO DE AÇO GALVANIZADO 1 1/4" X 1" (REF: C4374-SEINFRA 28)</v>
          </cell>
          <cell r="D105" t="str">
            <v>UN</v>
          </cell>
          <cell r="E105">
            <v>0</v>
          </cell>
          <cell r="F105">
            <v>0</v>
          </cell>
          <cell r="G105">
            <v>0</v>
          </cell>
        </row>
        <row r="106">
          <cell r="A106" t="str">
            <v>SEDUC777</v>
          </cell>
          <cell r="B106" t="str">
            <v>PRÓPRIA</v>
          </cell>
          <cell r="C106" t="str">
            <v>BUCHA DE REDUÇÃO DE AÇO GALVANIZADO 1 1/4" X 1/2" (REF: C4374-SEINFRA 28)</v>
          </cell>
          <cell r="D106" t="str">
            <v>UN</v>
          </cell>
          <cell r="E106">
            <v>0</v>
          </cell>
          <cell r="F106">
            <v>0</v>
          </cell>
          <cell r="G106">
            <v>0</v>
          </cell>
        </row>
        <row r="107">
          <cell r="A107" t="str">
            <v>SEDUC783</v>
          </cell>
          <cell r="B107" t="str">
            <v>PRÓPRIA</v>
          </cell>
          <cell r="C107" t="str">
            <v>BUCHA DE REDUÇÃO DE AÇO GALVANIZADO 1/2" X 3/8" (REF: C4374-SEINFRA 28)</v>
          </cell>
          <cell r="D107" t="str">
            <v>UN</v>
          </cell>
          <cell r="E107">
            <v>0</v>
          </cell>
          <cell r="F107">
            <v>0</v>
          </cell>
          <cell r="G107">
            <v>0</v>
          </cell>
        </row>
        <row r="108">
          <cell r="A108" t="str">
            <v>SEDUC778</v>
          </cell>
          <cell r="B108" t="str">
            <v>PRÓPRIA</v>
          </cell>
          <cell r="C108" t="str">
            <v>BUCHA DE REDUÇÃO DE AÇO GALVANIZADO 1/4" X 1/2" (REF: C4374-SEINFRA 28)</v>
          </cell>
          <cell r="D108" t="str">
            <v>UN</v>
          </cell>
          <cell r="E108">
            <v>0</v>
          </cell>
          <cell r="F108">
            <v>0</v>
          </cell>
          <cell r="G108">
            <v>0</v>
          </cell>
        </row>
        <row r="109">
          <cell r="A109" t="str">
            <v>SEDUC780</v>
          </cell>
          <cell r="B109" t="str">
            <v>PRÓPRIA</v>
          </cell>
          <cell r="C109" t="str">
            <v>BUCHA DE REDUÇÃO DE AÇO GALVANIZADO 2 1/2" X 1 1/4" (REF: C4374-SEINFRA 28)</v>
          </cell>
          <cell r="D109" t="str">
            <v>UN</v>
          </cell>
          <cell r="E109">
            <v>0</v>
          </cell>
          <cell r="F109">
            <v>0</v>
          </cell>
          <cell r="G109">
            <v>0</v>
          </cell>
        </row>
        <row r="110">
          <cell r="A110" t="str">
            <v>SEDUC781</v>
          </cell>
          <cell r="B110" t="str">
            <v>PRÓPRIA</v>
          </cell>
          <cell r="C110" t="str">
            <v>BUCHA DE REDUÇÃO DE AÇO GALVANIZADO 2 1/2" X 2" (REF: C4374-SEINFRA 28)</v>
          </cell>
          <cell r="D110" t="str">
            <v>UN</v>
          </cell>
          <cell r="E110">
            <v>0</v>
          </cell>
          <cell r="F110">
            <v>0</v>
          </cell>
          <cell r="G110">
            <v>0</v>
          </cell>
        </row>
        <row r="111">
          <cell r="A111" t="str">
            <v>SEDUC782</v>
          </cell>
          <cell r="B111" t="str">
            <v>PRÓPRIA</v>
          </cell>
          <cell r="C111" t="str">
            <v>BUCHA DE REDUÇÃO DE AÇO GALVANIZADO 2 1/2" X 3" (REF: C4374-SEINFRA 28)</v>
          </cell>
          <cell r="D111" t="str">
            <v>UN</v>
          </cell>
          <cell r="E111">
            <v>0</v>
          </cell>
          <cell r="F111">
            <v>0</v>
          </cell>
          <cell r="G111">
            <v>0</v>
          </cell>
        </row>
        <row r="112">
          <cell r="A112" t="str">
            <v>SEDUC779</v>
          </cell>
          <cell r="B112" t="str">
            <v>PRÓPRIA</v>
          </cell>
          <cell r="C112" t="str">
            <v>BUCHA DE REDUÇÃO DE AÇO GALVANIZADO 2" X 1 1/2" (REF: C4374-SEINFRA 28)</v>
          </cell>
          <cell r="D112" t="str">
            <v>UN</v>
          </cell>
          <cell r="E112">
            <v>0</v>
          </cell>
          <cell r="F112">
            <v>0</v>
          </cell>
          <cell r="G112">
            <v>0</v>
          </cell>
        </row>
        <row r="113">
          <cell r="A113">
            <v>89546</v>
          </cell>
          <cell r="B113" t="str">
            <v>SINAPI</v>
          </cell>
          <cell r="C113" t="str">
            <v>BUCHA DE REDUÇÃO LONGA, PVC, SERIE R, ÁGUA PLUVIAL, DN 50 X 40 MM, JUNTA ELÁSTICA, FORNECIDO E INSTALADO EM RAMAL DE ENCAMINHAMENTO. AF_06/2022</v>
          </cell>
          <cell r="D113" t="str">
            <v>UN</v>
          </cell>
          <cell r="E113">
            <v>11.16</v>
          </cell>
          <cell r="F113">
            <v>11.02</v>
          </cell>
          <cell r="G113">
            <v>11.16</v>
          </cell>
        </row>
        <row r="114">
          <cell r="A114">
            <v>105234</v>
          </cell>
          <cell r="B114" t="str">
            <v>SINAPI</v>
          </cell>
          <cell r="C114" t="str">
            <v>BUCHA DE REDUÇÃO PVC, SOLDÁVEL, LONGA, DN 50 X 25 MM, INSTALADO EM RESERVAÇÃO PREDIAL DE ÁGUA - FORNECIMENTO E INSTALAÇÃO. AF_04/2024</v>
          </cell>
          <cell r="D114" t="str">
            <v>UN</v>
          </cell>
          <cell r="E114">
            <v>9.6199999999999992</v>
          </cell>
          <cell r="F114">
            <v>9.3699999999999992</v>
          </cell>
          <cell r="G114">
            <v>9.6199999999999992</v>
          </cell>
        </row>
        <row r="115">
          <cell r="A115">
            <v>103967</v>
          </cell>
          <cell r="B115" t="str">
            <v>SINAPI</v>
          </cell>
          <cell r="C115" t="str">
            <v>BUCHA DE REDUÇÃO, LONGA, PVC, SOLDÁVEL, DN 50 X 32 MM, INSTALADO EM PRUMADA DE ÁGUA - FORNECIMENTO E INSTALAÇÃO. AF_06/2022</v>
          </cell>
          <cell r="D115" t="str">
            <v>UN</v>
          </cell>
          <cell r="E115">
            <v>11.59</v>
          </cell>
          <cell r="F115">
            <v>11.32</v>
          </cell>
          <cell r="G115">
            <v>11.59</v>
          </cell>
        </row>
        <row r="116">
          <cell r="A116" t="str">
            <v>SEDUC812</v>
          </cell>
          <cell r="B116" t="str">
            <v>PRÓPRIA</v>
          </cell>
          <cell r="C116" t="str">
            <v>BUCHA REDUÇÃO PVC SOLD D=1 1/4"X1" (40X32MM) (REF: C0493-SEINFRA 28)</v>
          </cell>
          <cell r="D116" t="str">
            <v>UN</v>
          </cell>
          <cell r="E116">
            <v>0</v>
          </cell>
          <cell r="F116">
            <v>0</v>
          </cell>
          <cell r="G116">
            <v>0</v>
          </cell>
        </row>
        <row r="117">
          <cell r="A117">
            <v>92996</v>
          </cell>
          <cell r="B117" t="str">
            <v>SINAPI</v>
          </cell>
          <cell r="C117" t="str">
            <v>CABO DE COBRE FLEXÍVEL ISOLADO, 150 MM², ANTI-CHAMA 0,6/1,0 KV, PARA REDE ENTERRADA DE DISTRIBUIÇÃO DE ENERGIA ELÉTRICA - FORNECIMENTO E INSTALAÇÃO. AF_12/2021</v>
          </cell>
          <cell r="D117" t="str">
            <v>M</v>
          </cell>
          <cell r="E117">
            <v>181.2</v>
          </cell>
          <cell r="F117">
            <v>180.52</v>
          </cell>
          <cell r="G117">
            <v>181.2</v>
          </cell>
        </row>
        <row r="118">
          <cell r="A118">
            <v>91935</v>
          </cell>
          <cell r="B118" t="str">
            <v>SINAPI</v>
          </cell>
          <cell r="C118" t="str">
            <v>CABO DE COBRE FLEXÍVEL ISOLADO, 16 MM², ANTI-CHAMA 0,6/1,0 KV, PARA CIRCUITOS TERMINAIS - FORNECIMENTO E INSTALAÇÃO. AF_03/2023</v>
          </cell>
          <cell r="D118" t="str">
            <v>M</v>
          </cell>
          <cell r="E118">
            <v>28.45</v>
          </cell>
          <cell r="F118">
            <v>27.99</v>
          </cell>
          <cell r="G118">
            <v>28.45</v>
          </cell>
        </row>
        <row r="119">
          <cell r="A119">
            <v>91926</v>
          </cell>
          <cell r="B119" t="str">
            <v>SINAPI</v>
          </cell>
          <cell r="C119" t="str">
            <v>CABO DE COBRE FLEXÍVEL ISOLADO, 2,5 MM², ANTI-CHAMA 450/750 V, PARA CIRCUITOS TERMINAIS - FORNECIMENTO E INSTALAÇÃO. AF_03/2023</v>
          </cell>
          <cell r="D119" t="str">
            <v>M</v>
          </cell>
          <cell r="E119">
            <v>4.76</v>
          </cell>
          <cell r="F119">
            <v>4.6399999999999997</v>
          </cell>
          <cell r="G119">
            <v>4.76</v>
          </cell>
        </row>
        <row r="120">
          <cell r="A120">
            <v>91928</v>
          </cell>
          <cell r="B120" t="str">
            <v>SINAPI</v>
          </cell>
          <cell r="C120" t="str">
            <v>CABO DE COBRE FLEXÍVEL ISOLADO, 4 MM², ANTI-CHAMA 450/750 V, PARA CIRCUITOS TERMINAIS - FORNECIMENTO E INSTALAÇÃO. AF_03/2023</v>
          </cell>
          <cell r="D120" t="str">
            <v>M</v>
          </cell>
          <cell r="E120">
            <v>7.42</v>
          </cell>
          <cell r="F120">
            <v>7.27</v>
          </cell>
          <cell r="G120">
            <v>7.42</v>
          </cell>
        </row>
        <row r="121">
          <cell r="A121">
            <v>92988</v>
          </cell>
          <cell r="B121" t="str">
            <v>SINAPI</v>
          </cell>
          <cell r="C121" t="str">
            <v>CABO DE COBRE FLEXÍVEL ISOLADO, 50 MM², ANTI-CHAMA 0,6/1,0 KV, PARA REDE ENTERRADA DE DISTRIBUIÇÃO DE ENERGIA ELÉTRICA - FORNECIMENTO E INSTALAÇÃO. AF_12/2021</v>
          </cell>
          <cell r="D121" t="str">
            <v>M</v>
          </cell>
          <cell r="E121">
            <v>64.16</v>
          </cell>
          <cell r="F121">
            <v>63.82</v>
          </cell>
          <cell r="G121">
            <v>64.16</v>
          </cell>
        </row>
        <row r="122">
          <cell r="A122">
            <v>91931</v>
          </cell>
          <cell r="B122" t="str">
            <v>SINAPI</v>
          </cell>
          <cell r="C122" t="str">
            <v>CABO DE COBRE FLEXÍVEL ISOLADO, 6 MM², ANTI-CHAMA 0,6/1,0 KV, PARA CIRCUITOS TERMINAIS - FORNECIMENTO E INSTALAÇÃO. AF_03/2023</v>
          </cell>
          <cell r="D122" t="str">
            <v>M</v>
          </cell>
          <cell r="E122">
            <v>11.27</v>
          </cell>
          <cell r="F122">
            <v>11.06</v>
          </cell>
          <cell r="G122">
            <v>11.27</v>
          </cell>
        </row>
        <row r="123">
          <cell r="A123">
            <v>92990</v>
          </cell>
          <cell r="B123" t="str">
            <v>SINAPI</v>
          </cell>
          <cell r="C123" t="str">
            <v>CABO DE COBRE FLEXÍVEL ISOLADO, 70 MM², ANTI-CHAMA 0,6/1,0 KV, PARA REDE ENTERRADA DE DISTRIBUIÇÃO DE ENERGIA ELÉTRICA - FORNECIMENTO E INSTALAÇÃO. AF_12/2021</v>
          </cell>
          <cell r="D123" t="str">
            <v>M</v>
          </cell>
          <cell r="E123">
            <v>88.97</v>
          </cell>
          <cell r="F123">
            <v>88.57</v>
          </cell>
          <cell r="G123">
            <v>88.97</v>
          </cell>
        </row>
        <row r="124">
          <cell r="A124">
            <v>92992</v>
          </cell>
          <cell r="B124" t="str">
            <v>SINAPI</v>
          </cell>
          <cell r="C124" t="str">
            <v>CABO DE COBRE FLEXÍVEL ISOLADO, 95 MM², ANTI-CHAMA 0,6/1,0 KV, PARA REDE ENTERRADA DE DISTRIBUIÇÃO DE ENERGIA ELÉTRICA - FORNECIMENTO E INSTALAÇÃO. AF_12/2021</v>
          </cell>
          <cell r="D124" t="str">
            <v>M</v>
          </cell>
          <cell r="E124">
            <v>115.11</v>
          </cell>
          <cell r="F124">
            <v>114.62</v>
          </cell>
          <cell r="G124">
            <v>115.11</v>
          </cell>
        </row>
        <row r="125">
          <cell r="A125">
            <v>98297</v>
          </cell>
          <cell r="B125" t="str">
            <v>SINAPI</v>
          </cell>
          <cell r="C125" t="str">
            <v>CABO ELETRÔNICO CATEGORIA 6, INSTALADO EM EDIFICAÇÃO INSTITUCIONAL - FORNECIMENTO E INSTALAÇÃO. AF_08/2025</v>
          </cell>
          <cell r="D125" t="str">
            <v>M</v>
          </cell>
          <cell r="E125">
            <v>12</v>
          </cell>
          <cell r="F125">
            <v>11.96</v>
          </cell>
          <cell r="G125">
            <v>12</v>
          </cell>
        </row>
        <row r="126">
          <cell r="A126" t="str">
            <v>SEDUC647</v>
          </cell>
          <cell r="B126" t="str">
            <v>PRÓPRIA</v>
          </cell>
          <cell r="C126" t="str">
            <v>CAIXA DE EQUIPOTENCIALIZAÇÃO EM AÇO 200X200X90MM, PARA EMBUTIR COM TAMPA, COM 9 TERMINAIS, REF:TEL-901 OU SIMILAR (SPDA)</v>
          </cell>
          <cell r="D126" t="str">
            <v>UN</v>
          </cell>
          <cell r="E126">
            <v>0</v>
          </cell>
          <cell r="F126">
            <v>0</v>
          </cell>
          <cell r="G126">
            <v>0</v>
          </cell>
        </row>
        <row r="127">
          <cell r="A127">
            <v>98110</v>
          </cell>
          <cell r="B127" t="str">
            <v>SINAPI</v>
          </cell>
          <cell r="C127" t="str">
            <v>CAIXA DE GORDURA PEQUENA (CAPACIDADE: 19 L), CIRCULAR, EM PVC, DIÂMETRO INTERNO= 0,3 M. AF_12/2020</v>
          </cell>
          <cell r="D127" t="str">
            <v>UN</v>
          </cell>
          <cell r="E127">
            <v>351.85</v>
          </cell>
          <cell r="F127">
            <v>350.72</v>
          </cell>
          <cell r="G127">
            <v>351.85</v>
          </cell>
        </row>
        <row r="128">
          <cell r="A128" t="str">
            <v>SEDUC794</v>
          </cell>
          <cell r="B128" t="str">
            <v>PRÓPRIA</v>
          </cell>
          <cell r="C128" t="str">
            <v>CAIXA DE INSPEÇÃO EM PVC 300MM (REF: 04718/ORSE-ORSE-09/2025)</v>
          </cell>
          <cell r="D128" t="str">
            <v>UN</v>
          </cell>
          <cell r="E128">
            <v>0</v>
          </cell>
          <cell r="F128">
            <v>0</v>
          </cell>
          <cell r="G128">
            <v>0</v>
          </cell>
        </row>
        <row r="129">
          <cell r="A129">
            <v>98111</v>
          </cell>
          <cell r="B129" t="str">
            <v>SINAPI</v>
          </cell>
          <cell r="C129" t="str">
            <v>CAIXA DE INSPEÇÃO PARA ATERRAMENTO, CIRCULAR, EM POLIETILENO, DIÂMETRO INTERNO = 0,3 M. AF_12/2020</v>
          </cell>
          <cell r="D129" t="str">
            <v>UN</v>
          </cell>
          <cell r="E129">
            <v>48.08</v>
          </cell>
          <cell r="F129">
            <v>47.45</v>
          </cell>
          <cell r="G129">
            <v>48.08</v>
          </cell>
        </row>
        <row r="130">
          <cell r="A130" t="str">
            <v>SEDUC141</v>
          </cell>
          <cell r="B130" t="str">
            <v>PRÓPRIA</v>
          </cell>
          <cell r="C130" t="str">
            <v>CAIXA DE PASSAGEM COM TAMPA PARAFUSADA 200X200X100mm</v>
          </cell>
          <cell r="D130" t="str">
            <v>UN</v>
          </cell>
          <cell r="E130">
            <v>0</v>
          </cell>
          <cell r="F130">
            <v>0</v>
          </cell>
          <cell r="G130">
            <v>0</v>
          </cell>
        </row>
        <row r="131">
          <cell r="A131">
            <v>102619</v>
          </cell>
          <cell r="B131" t="str">
            <v>SINAPI</v>
          </cell>
          <cell r="C131" t="str">
            <v>CAIXA D´ÁGUA EM POLIÉSTER REFORÇADO COM FIBRA DE VIDRO, 10000 LITROS - FORNECIMENTO E INSTALAÇÃO. AF_06/2021</v>
          </cell>
          <cell r="D131" t="str">
            <v>UN</v>
          </cell>
          <cell r="E131">
            <v>6414.07</v>
          </cell>
          <cell r="F131">
            <v>6400.05</v>
          </cell>
          <cell r="G131">
            <v>6414.07</v>
          </cell>
        </row>
        <row r="132">
          <cell r="A132">
            <v>97882</v>
          </cell>
          <cell r="B132" t="str">
            <v>SINAPI</v>
          </cell>
          <cell r="C132" t="str">
            <v>CAIXA ENTERRADA ELÉTRICA RETANGULAR, EM CONCRETO PRÉ-MOLDADO, FUNDO COM BRITA, DIMENSÕES INTERNAS: 0,4X0,4X0,4 M. AF_12/2020</v>
          </cell>
          <cell r="D132" t="str">
            <v>UN</v>
          </cell>
          <cell r="E132">
            <v>218.72</v>
          </cell>
          <cell r="F132">
            <v>215.69</v>
          </cell>
          <cell r="G132">
            <v>218.72</v>
          </cell>
        </row>
        <row r="133">
          <cell r="A133">
            <v>97897</v>
          </cell>
          <cell r="B133" t="str">
            <v>SINAPI</v>
          </cell>
          <cell r="C133" t="str">
            <v>CAIXA ENTERRADA HIDRÁULICA RETANGULAR, EM CONCRETO PRÉ-MOLDADO, DIMENSÕES INTERNAS: 0,6X0,6X0,5 M. AF_12/2020</v>
          </cell>
          <cell r="D133" t="str">
            <v>UN</v>
          </cell>
          <cell r="E133">
            <v>424.46</v>
          </cell>
          <cell r="F133">
            <v>423.41</v>
          </cell>
          <cell r="G133">
            <v>424.46</v>
          </cell>
        </row>
        <row r="134">
          <cell r="A134">
            <v>91937</v>
          </cell>
          <cell r="B134" t="str">
            <v>SINAPI</v>
          </cell>
          <cell r="C134" t="str">
            <v>CAIXA OCTOGONAL 3" X 3", PVC, INSTALADA EM LAJE - FORNECIMENTO E INSTALAÇÃO. AF_03/2023</v>
          </cell>
          <cell r="D134" t="str">
            <v>UN</v>
          </cell>
          <cell r="E134">
            <v>15.27</v>
          </cell>
          <cell r="F134">
            <v>14.38</v>
          </cell>
          <cell r="G134">
            <v>15.27</v>
          </cell>
        </row>
        <row r="135">
          <cell r="A135">
            <v>91941</v>
          </cell>
          <cell r="B135" t="str">
            <v>SINAPI</v>
          </cell>
          <cell r="C135" t="str">
            <v>CAIXA RETANGULAR 4" X 2" BAIXA (0,30 M DO PISO), PVC, INSTALADA EM PAREDE - FORNECIMENTO E INSTALAÇÃO. AF_03/2023</v>
          </cell>
          <cell r="D135" t="str">
            <v>UN</v>
          </cell>
          <cell r="E135">
            <v>11.26</v>
          </cell>
          <cell r="F135">
            <v>10.59</v>
          </cell>
          <cell r="G135">
            <v>11.26</v>
          </cell>
        </row>
        <row r="136">
          <cell r="A136">
            <v>104329</v>
          </cell>
          <cell r="B136" t="str">
            <v>SINAPI</v>
          </cell>
          <cell r="C136" t="str">
            <v>CAIXA SIFONADA, COM GRELHA REDONDA, PVC, DN 150 X 150 X 50 MM, JUNTA SOLDÁVEL, FORNECIDA E INSTALADA EM RAMAL DE DESCARGA OU EM RAMAL DE ESGOTO SANITÁRIO. AF_08/2022</v>
          </cell>
          <cell r="D136" t="str">
            <v>UN</v>
          </cell>
          <cell r="E136">
            <v>74.260000000000005</v>
          </cell>
          <cell r="F136">
            <v>72.61</v>
          </cell>
          <cell r="G136">
            <v>74.260000000000005</v>
          </cell>
        </row>
        <row r="137">
          <cell r="A137">
            <v>89707</v>
          </cell>
          <cell r="B137" t="str">
            <v>SINAPI</v>
          </cell>
          <cell r="C137" t="str">
            <v>CAIXA SIFONADA, PVC, DN 100 X 100 X 50 MM, JUNTA ELÁSTICA, FORNECIDA E INSTALADA EM RAMAL DE DESCARGA OU EM RAMAL DE ESGOTO SANITÁRIO. AF_08/2022</v>
          </cell>
          <cell r="D137" t="str">
            <v>UN</v>
          </cell>
          <cell r="E137">
            <v>46.36</v>
          </cell>
          <cell r="F137">
            <v>44.81</v>
          </cell>
          <cell r="G137">
            <v>46.36</v>
          </cell>
        </row>
        <row r="138">
          <cell r="A138">
            <v>100674</v>
          </cell>
          <cell r="B138" t="str">
            <v>SINAPI</v>
          </cell>
          <cell r="C138" t="str">
            <v>CAIXILHO FIXO DE ALUMÍNIO PARA VIDRO (VIDRO INCLUSO), BATENTE/ REQUADRO DE 4 A 14 CM, SEM GUARNIÇÃO/ ALIZAR, FIXAÇÃO COM PARAFUSOS, VEDAÇÃO COM SILICONE, EXCLUSIVE CONTRAMARCO - FORNECIMENTO E INSTALAÇÃO. AF_11/2024</v>
          </cell>
          <cell r="D138" t="str">
            <v>M2</v>
          </cell>
          <cell r="E138">
            <v>647.35</v>
          </cell>
          <cell r="F138">
            <v>645.1</v>
          </cell>
          <cell r="G138">
            <v>647.35</v>
          </cell>
        </row>
        <row r="139">
          <cell r="A139">
            <v>94229</v>
          </cell>
          <cell r="B139" t="str">
            <v>SINAPI</v>
          </cell>
          <cell r="C139" t="str">
            <v>CALHA EM CHAPA DE AÇO GALVANIZADO NÚMERO 24, DESENVOLVIMENTO DE 100 CM, INCLUSO TRANSPORTE VERTICAL. AF_07/2019</v>
          </cell>
          <cell r="D139" t="str">
            <v>M</v>
          </cell>
          <cell r="E139">
            <v>170.99</v>
          </cell>
          <cell r="F139">
            <v>168.74</v>
          </cell>
          <cell r="G139">
            <v>170.99</v>
          </cell>
        </row>
        <row r="140">
          <cell r="A140">
            <v>67827</v>
          </cell>
          <cell r="B140" t="str">
            <v>SINAPI</v>
          </cell>
          <cell r="C140" t="str">
            <v>CAMINHÃO BASCULANTE 6 M3 TOCO, PESO BRUTO TOTAL 16.000 KG, CARGA ÚTIL MÁXIMA 11.130 KG, DISTÂNCIA ENTRE EIXOS 5,36 M, POTÊNCIA 185 CV, INCLUSIVE CAÇAMBA METÁLICA - CHI DIURNO. AF_06/2014</v>
          </cell>
          <cell r="D140" t="str">
            <v>CHI</v>
          </cell>
          <cell r="E140">
            <v>61.37</v>
          </cell>
          <cell r="F140">
            <v>59.12</v>
          </cell>
          <cell r="G140">
            <v>61.37</v>
          </cell>
        </row>
        <row r="141">
          <cell r="A141">
            <v>67826</v>
          </cell>
          <cell r="B141" t="str">
            <v>SINAPI</v>
          </cell>
          <cell r="C141" t="str">
            <v>CAMINHÃO BASCULANTE 6 M3 TOCO, PESO BRUTO TOTAL 16.000 KG, CARGA ÚTIL MÁXIMA 11.130 KG, DISTÂNCIA ENTRE EIXOS 5,36 M, POTÊNCIA 185 CV, INCLUSIVE CAÇAMBA METÁLICA - CHP DIURNO. AF_06/2014</v>
          </cell>
          <cell r="D141" t="str">
            <v>CHP</v>
          </cell>
          <cell r="E141">
            <v>183.58</v>
          </cell>
          <cell r="F141">
            <v>181.33</v>
          </cell>
          <cell r="G141">
            <v>183.58</v>
          </cell>
        </row>
        <row r="142">
          <cell r="A142">
            <v>7058</v>
          </cell>
          <cell r="B142" t="str">
            <v>SINAPI</v>
          </cell>
          <cell r="C142" t="str">
            <v>CAMINHÃO BASCULANTE 6 M3 TOCO, PESO BRUTO TOTAL 16.000 KG, CARGA ÚTIL MÁXIMA 11.130 KG, DISTÂNCIA ENTRE EIXOS 5,36 M, POTÊNCIA 185 CV, INCLUSIVE CAÇAMBA METÁLICA - DEPRECIAÇÃO. AF_06/2014</v>
          </cell>
          <cell r="D142" t="str">
            <v>H</v>
          </cell>
          <cell r="E142">
            <v>22.44</v>
          </cell>
          <cell r="F142">
            <v>22.44</v>
          </cell>
          <cell r="G142">
            <v>22.44</v>
          </cell>
        </row>
        <row r="143">
          <cell r="A143">
            <v>91402</v>
          </cell>
          <cell r="B143" t="str">
            <v>SINAPI</v>
          </cell>
          <cell r="C143" t="str">
            <v>CAMINHÃO BASCULANTE 6 M3 TOCO, PESO BRUTO TOTAL 16.000 KG, CARGA ÚTIL MÁXIMA 11.130 KG, DISTÂNCIA ENTRE EIXOS 5,36 M, POTÊNCIA 185 CV, INCLUSIVE CAÇAMBA METÁLICA - IMPOSTOS E SEGUROS. AF_06/2014</v>
          </cell>
          <cell r="D143" t="str">
            <v>H</v>
          </cell>
          <cell r="E143">
            <v>3.53</v>
          </cell>
          <cell r="F143">
            <v>3.53</v>
          </cell>
          <cell r="G143">
            <v>3.53</v>
          </cell>
        </row>
        <row r="144">
          <cell r="A144">
            <v>7059</v>
          </cell>
          <cell r="B144" t="str">
            <v>SINAPI</v>
          </cell>
          <cell r="C144" t="str">
            <v>CAMINHÃO BASCULANTE 6 M3 TOCO, PESO BRUTO TOTAL 16.000 KG, CARGA ÚTIL MÁXIMA 11.130 KG, DISTÂNCIA ENTRE EIXOS 5,36 M, POTÊNCIA 185 CV, INCLUSIVE CAÇAMBA METÁLICA - JUROS. AF_06/2014</v>
          </cell>
          <cell r="D144" t="str">
            <v>H</v>
          </cell>
          <cell r="E144">
            <v>8.75</v>
          </cell>
          <cell r="F144">
            <v>8.75</v>
          </cell>
          <cell r="G144">
            <v>8.75</v>
          </cell>
        </row>
        <row r="145">
          <cell r="A145">
            <v>7060</v>
          </cell>
          <cell r="B145" t="str">
            <v>SINAPI</v>
          </cell>
          <cell r="C145" t="str">
            <v>CAMINHÃO BASCULANTE 6 M3 TOCO, PESO BRUTO TOTAL 16.000 KG, CARGA ÚTIL MÁXIMA 11.130 KG, DISTÂNCIA ENTRE EIXOS 5,36 M, POTÊNCIA 185 CV, INCLUSIVE CAÇAMBA METÁLICA - MANUTENÇÃO. AF_06/2014</v>
          </cell>
          <cell r="D145" t="str">
            <v>H</v>
          </cell>
          <cell r="E145">
            <v>40.770000000000003</v>
          </cell>
          <cell r="F145">
            <v>40.770000000000003</v>
          </cell>
          <cell r="G145">
            <v>40.770000000000003</v>
          </cell>
        </row>
        <row r="146">
          <cell r="A146">
            <v>7061</v>
          </cell>
          <cell r="B146" t="str">
            <v>SINAPI</v>
          </cell>
          <cell r="C146" t="str">
            <v>CAMINHÃO BASCULANTE 6 M3 TOCO, PESO BRUTO TOTAL 16.000 KG, CARGA ÚTIL MÁXIMA 11.130 KG, DISTÂNCIA ENTRE EIXOS 5,36 M, POTÊNCIA 185 CV, INCLUSIVE CAÇAMBA METÁLICA - MATERIAIS NA OPERAÇÃO. AF_06/2014</v>
          </cell>
          <cell r="D146" t="str">
            <v>H</v>
          </cell>
          <cell r="E146">
            <v>81.44</v>
          </cell>
          <cell r="F146">
            <v>81.44</v>
          </cell>
          <cell r="G146">
            <v>81.44</v>
          </cell>
        </row>
        <row r="147">
          <cell r="A147" t="str">
            <v>SEDUC229</v>
          </cell>
          <cell r="B147" t="str">
            <v>PRÓPRIA</v>
          </cell>
          <cell r="C147" t="str">
            <v>CAMPAINHA (ALARME) TIPO GONGO 4" VCC, PARA INCÊNDIO</v>
          </cell>
          <cell r="D147" t="str">
            <v>UN</v>
          </cell>
          <cell r="E147">
            <v>0</v>
          </cell>
          <cell r="F147">
            <v>0</v>
          </cell>
          <cell r="G147">
            <v>0</v>
          </cell>
        </row>
        <row r="148">
          <cell r="A148" t="str">
            <v>SEDUC877</v>
          </cell>
          <cell r="B148" t="str">
            <v>PRÓPRIA</v>
          </cell>
          <cell r="C148" t="str">
            <v>CANTONEIRA DE AÇO PERFIL "L" EM ABAS IGUAIS 1"X1"X1/8" COM PARAFUSOS - REV. 01 (REF: 09818/ORSE-ORSE-11/2025)</v>
          </cell>
          <cell r="D148" t="str">
            <v>M</v>
          </cell>
          <cell r="E148">
            <v>0</v>
          </cell>
          <cell r="F148">
            <v>0</v>
          </cell>
          <cell r="G148">
            <v>0</v>
          </cell>
        </row>
        <row r="149">
          <cell r="A149">
            <v>96989</v>
          </cell>
          <cell r="B149" t="str">
            <v>SINAPI</v>
          </cell>
          <cell r="C149" t="str">
            <v>CAPTOR TIPO FRANKLIN PARA SPDA - FORNECIMENTO E INSTALAÇÃO. AF_08/2023</v>
          </cell>
          <cell r="D149" t="str">
            <v>UN</v>
          </cell>
          <cell r="E149">
            <v>134</v>
          </cell>
          <cell r="F149">
            <v>133.46</v>
          </cell>
          <cell r="G149">
            <v>134</v>
          </cell>
        </row>
        <row r="150">
          <cell r="A150" t="str">
            <v>SEDUC276</v>
          </cell>
          <cell r="B150" t="str">
            <v>PRÓPRIA</v>
          </cell>
          <cell r="C150" t="str">
            <v>CARGA MANUAL DE ENTULHO EM CAMINHÃO BASCULANTE 6 M3</v>
          </cell>
          <cell r="D150" t="str">
            <v>M3</v>
          </cell>
          <cell r="E150">
            <v>0</v>
          </cell>
          <cell r="F150">
            <v>0</v>
          </cell>
          <cell r="G150">
            <v>0</v>
          </cell>
        </row>
        <row r="151">
          <cell r="A151">
            <v>88261</v>
          </cell>
          <cell r="B151" t="str">
            <v>SINAPI</v>
          </cell>
          <cell r="C151" t="str">
            <v>CARPINTEIRO DE ESQUADRIAS COM ENCARGOS COMPLEMENTARES</v>
          </cell>
          <cell r="D151" t="str">
            <v>H</v>
          </cell>
          <cell r="E151">
            <v>26.03</v>
          </cell>
          <cell r="F151">
            <v>23.95</v>
          </cell>
          <cell r="G151">
            <v>26.03</v>
          </cell>
        </row>
        <row r="152">
          <cell r="A152">
            <v>88262</v>
          </cell>
          <cell r="B152" t="str">
            <v>SINAPI</v>
          </cell>
          <cell r="C152" t="str">
            <v>CARPINTEIRO DE FORMAS COM ENCARGOS COMPLEMENTARES</v>
          </cell>
          <cell r="D152" t="str">
            <v>H</v>
          </cell>
          <cell r="E152">
            <v>26.97</v>
          </cell>
          <cell r="F152">
            <v>24.77</v>
          </cell>
          <cell r="G152">
            <v>26.97</v>
          </cell>
        </row>
        <row r="153">
          <cell r="A153" t="str">
            <v>SEDUC231</v>
          </cell>
          <cell r="B153" t="str">
            <v>PRÓPRIA</v>
          </cell>
          <cell r="C153" t="str">
            <v>CENTRAL DE ALARME E DETECÇÃO DE INCENDIO, CAPACIDADE: 8 LAÇOS, COM 2 LINHAS, MOD.VR-8L, VERIN OU SIMILAR</v>
          </cell>
          <cell r="D153" t="str">
            <v>UN</v>
          </cell>
          <cell r="E153">
            <v>0</v>
          </cell>
          <cell r="F153">
            <v>0</v>
          </cell>
          <cell r="G153">
            <v>0</v>
          </cell>
        </row>
        <row r="154">
          <cell r="A154" t="str">
            <v>SEDUC480</v>
          </cell>
          <cell r="B154" t="str">
            <v>PRÓPRIA</v>
          </cell>
          <cell r="C154" t="str">
            <v>CENTRAL DE ALARME ENDEREÇÁVEL DE INCENDIO COM SISTEMA P/ ATÉ 250 DISPOSITIVOS, MARCAL VERIN OU SIMILAR, MODELO VRE-250 C/ BATERIA DE 12V E 7AMPERES (REF: 11820/ORSE-ORSE-05/2024)</v>
          </cell>
          <cell r="D154" t="str">
            <v>UN</v>
          </cell>
          <cell r="E154">
            <v>0</v>
          </cell>
          <cell r="F154">
            <v>0</v>
          </cell>
          <cell r="G154">
            <v>0</v>
          </cell>
        </row>
        <row r="155">
          <cell r="A155" t="str">
            <v>SEDUC57</v>
          </cell>
          <cell r="B155" t="str">
            <v>PRÓPRIA</v>
          </cell>
          <cell r="C155" t="str">
            <v>CHAPIM PRÉ-MOLDADO DE CONCRETO ARMADO E=3CM</v>
          </cell>
          <cell r="D155" t="str">
            <v>M2</v>
          </cell>
          <cell r="E155">
            <v>0</v>
          </cell>
          <cell r="F155">
            <v>0</v>
          </cell>
          <cell r="G155">
            <v>0</v>
          </cell>
        </row>
        <row r="156">
          <cell r="A156">
            <v>87879</v>
          </cell>
          <cell r="B156" t="str">
            <v>SINAPI</v>
          </cell>
          <cell r="C156" t="str">
            <v>CHAPISCO APLICADO EM ALVENARIAS E ESTRUTURAS DE CONCRETO INTERNAS, COM COLHER DE PEDREIRO. ARGAMASSA TRAÇO 1:3 COM PREPARO EM BETONEIRA 400L. AF_10/2022</v>
          </cell>
          <cell r="D156" t="str">
            <v>M2</v>
          </cell>
          <cell r="E156">
            <v>4.83</v>
          </cell>
          <cell r="F156">
            <v>4.6100000000000003</v>
          </cell>
          <cell r="G156">
            <v>4.83</v>
          </cell>
        </row>
        <row r="157">
          <cell r="A157" t="str">
            <v>03310/ORSE</v>
          </cell>
          <cell r="B157" t="str">
            <v>ORSE</v>
          </cell>
          <cell r="C157" t="str">
            <v>CHAPISCO EM PAREDE COM ARGAMASSA TRAÇO T1 - 1:3 (CIMENTO / AREIA) - REVISADO 08/2015</v>
          </cell>
          <cell r="D157" t="str">
            <v>M2</v>
          </cell>
          <cell r="E157">
            <v>6.97</v>
          </cell>
          <cell r="F157">
            <v>6.97</v>
          </cell>
          <cell r="G157">
            <v>6.97</v>
          </cell>
        </row>
        <row r="158">
          <cell r="A158">
            <v>90467</v>
          </cell>
          <cell r="B158" t="str">
            <v>SINAPI</v>
          </cell>
          <cell r="C158" t="str">
            <v>CHUMBAMENTO LINEAR EM ALVENARIA PARA RAMAIS/DISTRIBUIÇÃO DE INSTALAÇÕES HIDRÁULICAS COM DIÂMETROS MAIORES QUE 40 MM E MENORES OU IGUAIS A 75 MM. AF_09/2023</v>
          </cell>
          <cell r="D158" t="str">
            <v>M</v>
          </cell>
          <cell r="E158">
            <v>23.43</v>
          </cell>
          <cell r="F158">
            <v>21.91</v>
          </cell>
          <cell r="G158">
            <v>23.43</v>
          </cell>
        </row>
        <row r="159">
          <cell r="A159">
            <v>90466</v>
          </cell>
          <cell r="B159" t="str">
            <v>SINAPI</v>
          </cell>
          <cell r="C159" t="str">
            <v>CHUMBAMENTO LINEAR EM ALVENARIA PARA RAMAIS/DISTRIBUIÇÃO DE INSTALAÇÕES HIDRÁULICAS COM DIÂMETROS MENORES OU IGUAIS A 40 MM. AF_09/2023</v>
          </cell>
          <cell r="D159" t="str">
            <v>M</v>
          </cell>
          <cell r="E159">
            <v>15.56</v>
          </cell>
          <cell r="F159">
            <v>14.54</v>
          </cell>
          <cell r="G159">
            <v>15.56</v>
          </cell>
        </row>
        <row r="160">
          <cell r="A160">
            <v>91192</v>
          </cell>
          <cell r="B160" t="str">
            <v>SINAPI</v>
          </cell>
          <cell r="C160" t="str">
            <v>CHUMBAMENTO PONTUAL EM PASSAGEM DE TUBO COM DIÂMETRO MAIOR QUE 75 MM E MENORES OU IGUAIS A 150 MM. AF_09/2023</v>
          </cell>
          <cell r="D160" t="str">
            <v>UN</v>
          </cell>
          <cell r="E160">
            <v>24.22</v>
          </cell>
          <cell r="F160">
            <v>23.32</v>
          </cell>
          <cell r="G160">
            <v>24.22</v>
          </cell>
        </row>
        <row r="161">
          <cell r="A161">
            <v>91190</v>
          </cell>
          <cell r="B161" t="str">
            <v>SINAPI</v>
          </cell>
          <cell r="C161" t="str">
            <v>CHUMBAMENTO PONTUAL EM PASSAGEM DE TUBO COM DIÂMETRO MENOR OU IGUAL A 40 MM. AF_09/2023</v>
          </cell>
          <cell r="D161" t="str">
            <v>UN</v>
          </cell>
          <cell r="E161">
            <v>11.06</v>
          </cell>
          <cell r="F161">
            <v>10.45</v>
          </cell>
          <cell r="G161">
            <v>11.06</v>
          </cell>
        </row>
        <row r="162">
          <cell r="A162">
            <v>91191</v>
          </cell>
          <cell r="B162" t="str">
            <v>SINAPI</v>
          </cell>
          <cell r="C162" t="str">
            <v>CHUMBAMENTO PONTUAL EM PASSAGEM DE TUBO COM DIÂMETROS ENTRE 40 MM E 75 MM. AF_09/2023</v>
          </cell>
          <cell r="D162" t="str">
            <v>UN</v>
          </cell>
          <cell r="E162">
            <v>15.78</v>
          </cell>
          <cell r="F162">
            <v>15.07</v>
          </cell>
          <cell r="G162">
            <v>15.78</v>
          </cell>
        </row>
        <row r="163">
          <cell r="A163">
            <v>91534</v>
          </cell>
          <cell r="B163" t="str">
            <v>SINAPI</v>
          </cell>
          <cell r="C163" t="str">
            <v>COMPACTADOR DE SOLOS DE PERCUSSÃO (SOQUETE) COM MOTOR A GASOLINA 4 TEMPOS, POTÊNCIA 4 CV - CHI DIURNO. AF_08/2015</v>
          </cell>
          <cell r="D163" t="str">
            <v>CHI</v>
          </cell>
          <cell r="E163">
            <v>28.32</v>
          </cell>
          <cell r="F163">
            <v>26.01</v>
          </cell>
          <cell r="G163">
            <v>28.32</v>
          </cell>
        </row>
        <row r="164">
          <cell r="A164">
            <v>91533</v>
          </cell>
          <cell r="B164" t="str">
            <v>SINAPI</v>
          </cell>
          <cell r="C164" t="str">
            <v>COMPACTADOR DE SOLOS DE PERCUSSÃO (SOQUETE) COM MOTOR A GASOLINA 4 TEMPOS, POTÊNCIA 4 CV - CHP DIURNO. AF_08/2015</v>
          </cell>
          <cell r="D164" t="str">
            <v>CHP</v>
          </cell>
          <cell r="E164">
            <v>35.44</v>
          </cell>
          <cell r="F164">
            <v>33.130000000000003</v>
          </cell>
          <cell r="G164">
            <v>35.44</v>
          </cell>
        </row>
        <row r="165">
          <cell r="A165">
            <v>91529</v>
          </cell>
          <cell r="B165" t="str">
            <v>SINAPI</v>
          </cell>
          <cell r="C165" t="str">
            <v>COMPACTADOR DE SOLOS DE PERCUSSÃO (SOQUETE) COM MOTOR A GASOLINA 4 TEMPOS, POTÊNCIA 4 CV - DEPRECIAÇÃO. AF_08/2015</v>
          </cell>
          <cell r="D165" t="str">
            <v>H</v>
          </cell>
          <cell r="E165">
            <v>0.92</v>
          </cell>
          <cell r="F165">
            <v>0.92</v>
          </cell>
          <cell r="G165">
            <v>0.92</v>
          </cell>
        </row>
        <row r="166">
          <cell r="A166">
            <v>91530</v>
          </cell>
          <cell r="B166" t="str">
            <v>SINAPI</v>
          </cell>
          <cell r="C166" t="str">
            <v>COMPACTADOR DE SOLOS DE PERCUSSÃO (SOQUETE) COM MOTOR A GASOLINA 4 TEMPOS, POTÊNCIA 4 CV - JUROS. AF_08/2015</v>
          </cell>
          <cell r="D166" t="str">
            <v>H</v>
          </cell>
          <cell r="E166">
            <v>0.24</v>
          </cell>
          <cell r="F166">
            <v>0.24</v>
          </cell>
          <cell r="G166">
            <v>0.24</v>
          </cell>
        </row>
        <row r="167">
          <cell r="A167">
            <v>91531</v>
          </cell>
          <cell r="B167" t="str">
            <v>SINAPI</v>
          </cell>
          <cell r="C167" t="str">
            <v>COMPACTADOR DE SOLOS DE PERCUSSÃO (SOQUETE) COM MOTOR A GASOLINA 4 TEMPOS, POTÊNCIA 4 CV - MANUTENÇÃO. AF_08/2015</v>
          </cell>
          <cell r="D167" t="str">
            <v>H</v>
          </cell>
          <cell r="E167">
            <v>1.1499999999999999</v>
          </cell>
          <cell r="F167">
            <v>1.1499999999999999</v>
          </cell>
          <cell r="G167">
            <v>1.1499999999999999</v>
          </cell>
        </row>
        <row r="168">
          <cell r="A168">
            <v>91532</v>
          </cell>
          <cell r="B168" t="str">
            <v>SINAPI</v>
          </cell>
          <cell r="C168" t="str">
            <v>COMPACTADOR DE SOLOS DE PERCUSSÃO (SOQUETE) COM MOTOR A GASOLINA 4 TEMPOS, POTÊNCIA 4 CV - MATERIAIS NA OPERAÇÃO. AF_08/2015</v>
          </cell>
          <cell r="D168" t="str">
            <v>H</v>
          </cell>
          <cell r="E168">
            <v>5.97</v>
          </cell>
          <cell r="F168">
            <v>5.97</v>
          </cell>
          <cell r="G168">
            <v>5.97</v>
          </cell>
        </row>
        <row r="169">
          <cell r="A169">
            <v>96557</v>
          </cell>
          <cell r="B169" t="str">
            <v>SINAPI</v>
          </cell>
          <cell r="C169" t="str">
            <v>CONCRETAGEM DE BLOCO DE COROAMENTO OU VIGA BALDRAME, FCK 30 MPA, COM USO DE BOMBA - LANÇAMENTO, ADENSAMENTO E ACABAMENTO. AF_01/2024</v>
          </cell>
          <cell r="D169" t="str">
            <v>M3</v>
          </cell>
          <cell r="E169">
            <v>796.86</v>
          </cell>
          <cell r="F169">
            <v>795.32</v>
          </cell>
          <cell r="G169">
            <v>796.86</v>
          </cell>
        </row>
        <row r="170">
          <cell r="A170">
            <v>94975</v>
          </cell>
          <cell r="B170" t="str">
            <v>SINAPI</v>
          </cell>
          <cell r="C170" t="str">
            <v>CONCRETO FCK = 15MPA, TRAÇO 1:3,4:3,5 (EM MASSA SECA DE CIMENTO/ AREIA MÉDIA/ BRITA 1) - PREPARO MANUAL. AF_05/2021</v>
          </cell>
          <cell r="D170" t="str">
            <v>M3</v>
          </cell>
          <cell r="E170">
            <v>655.07000000000005</v>
          </cell>
          <cell r="F170">
            <v>645.08000000000004</v>
          </cell>
          <cell r="G170">
            <v>655.07000000000005</v>
          </cell>
        </row>
        <row r="171">
          <cell r="A171">
            <v>94964</v>
          </cell>
          <cell r="B171" t="str">
            <v>SINAPI</v>
          </cell>
          <cell r="C171" t="str">
            <v>CONCRETO FCK = 20MPA, TRAÇO 1:2,7:3 (EM MASSA SECA DE CIMENTO/ AREIA MÉDIA/ BRITA 1) - PREPARO MECÂNICO COM BETONEIRA 400 L. AF_05/2021</v>
          </cell>
          <cell r="D171" t="str">
            <v>M3</v>
          </cell>
          <cell r="E171">
            <v>661.54</v>
          </cell>
          <cell r="F171">
            <v>653.76</v>
          </cell>
          <cell r="G171">
            <v>661.54</v>
          </cell>
        </row>
        <row r="172">
          <cell r="A172">
            <v>94971</v>
          </cell>
          <cell r="B172" t="str">
            <v>SINAPI</v>
          </cell>
          <cell r="C172" t="str">
            <v>CONCRETO FCK = 25MPA, TRAÇO 1:2,3:2,7 (EM MASSA SECA DE CIMENTO/ AREIA MÉDIA/ BRITA 1) - PREPARO MECÂNICO COM BETONEIRA 600 L. AF_05/2021</v>
          </cell>
          <cell r="D172" t="str">
            <v>M3</v>
          </cell>
          <cell r="E172">
            <v>686.81</v>
          </cell>
          <cell r="F172">
            <v>680.74</v>
          </cell>
          <cell r="G172">
            <v>686.81</v>
          </cell>
        </row>
        <row r="173">
          <cell r="A173">
            <v>94966</v>
          </cell>
          <cell r="B173" t="str">
            <v>SINAPI</v>
          </cell>
          <cell r="C173" t="str">
            <v>CONCRETO FCK = 30MPA, TRAÇO 1:2,1:2,5 (EM MASSA SECA DE CIMENTO/ AREIA MÉDIA/ BRITA 1) - PREPARO MECÂNICO COM BETONEIRA 400 L. AF_05/2021</v>
          </cell>
          <cell r="D173" t="str">
            <v>M3</v>
          </cell>
          <cell r="E173">
            <v>716.45</v>
          </cell>
          <cell r="F173">
            <v>709.4</v>
          </cell>
          <cell r="G173">
            <v>716.45</v>
          </cell>
        </row>
        <row r="174">
          <cell r="A174">
            <v>94974</v>
          </cell>
          <cell r="B174" t="str">
            <v>SINAPI</v>
          </cell>
          <cell r="C174" t="str">
            <v>CONCRETO MAGRO PARA LASTRO, TRAÇO 1:4,5:4,5 (EM MASSA SECA DE CIMENTO/ AREIA MÉDIA/ BRITA 1) - PREPARO MANUAL. AF_05/2021</v>
          </cell>
          <cell r="D174" t="str">
            <v>M3</v>
          </cell>
          <cell r="E174">
            <v>600.87</v>
          </cell>
          <cell r="F174">
            <v>590.75</v>
          </cell>
          <cell r="G174">
            <v>600.87</v>
          </cell>
        </row>
        <row r="175">
          <cell r="A175">
            <v>94968</v>
          </cell>
          <cell r="B175" t="str">
            <v>SINAPI</v>
          </cell>
          <cell r="C175" t="str">
            <v>CONCRETO MAGRO PARA LASTRO, TRAÇO 1:4,5:4,5 (EM MASSA SECA DE CIMENTO/ AREIA MÉDIA/ BRITA 1) - PREPARO MECÂNICO COM BETONEIRA 600 L. AF_05/2021</v>
          </cell>
          <cell r="D175" t="str">
            <v>M3</v>
          </cell>
          <cell r="E175">
            <v>540.63</v>
          </cell>
          <cell r="F175">
            <v>534.16</v>
          </cell>
          <cell r="G175">
            <v>540.63</v>
          </cell>
        </row>
        <row r="176">
          <cell r="A176">
            <v>95787</v>
          </cell>
          <cell r="B176" t="str">
            <v>SINAPI</v>
          </cell>
          <cell r="C176" t="str">
            <v>CONDULETE DE ALUMÍNIO, TIPO LR, PARA ELETRODUTO DE AÇO GALVANIZADO DN 20 MM (3/4"), APARENTE - FORNECIMENTO E INSTALAÇÃO. AF_10/2022</v>
          </cell>
          <cell r="D176" t="str">
            <v>UN</v>
          </cell>
          <cell r="E176">
            <v>28.05</v>
          </cell>
          <cell r="F176">
            <v>26.79</v>
          </cell>
          <cell r="G176">
            <v>28.05</v>
          </cell>
        </row>
        <row r="177">
          <cell r="A177">
            <v>95795</v>
          </cell>
          <cell r="B177" t="str">
            <v>SINAPI</v>
          </cell>
          <cell r="C177" t="str">
            <v>CONDULETE DE ALUMÍNIO, TIPO T, PARA ELETRODUTO DE AÇO GALVANIZADO DN 20 MM (3/4"), APARENTE - FORNECIMENTO E INSTALAÇÃO. AF_10/2022</v>
          </cell>
          <cell r="D177" t="str">
            <v>UN</v>
          </cell>
          <cell r="E177">
            <v>32.01</v>
          </cell>
          <cell r="F177">
            <v>30.58</v>
          </cell>
          <cell r="G177">
            <v>32.01</v>
          </cell>
        </row>
        <row r="178">
          <cell r="A178">
            <v>95796</v>
          </cell>
          <cell r="B178" t="str">
            <v>SINAPI</v>
          </cell>
          <cell r="C178" t="str">
            <v>CONDULETE DE ALUMÍNIO, TIPO T, PARA ELETRODUTO DE AÇO GALVANIZADO DN 25 MM (1"), APARENTE - FORNECIMENTO E INSTALAÇÃO. AF_10/2022</v>
          </cell>
          <cell r="D178" t="str">
            <v>UN</v>
          </cell>
          <cell r="E178">
            <v>45.31</v>
          </cell>
          <cell r="F178">
            <v>43.49</v>
          </cell>
          <cell r="G178">
            <v>45.31</v>
          </cell>
        </row>
        <row r="179">
          <cell r="A179">
            <v>95802</v>
          </cell>
          <cell r="B179" t="str">
            <v>SINAPI</v>
          </cell>
          <cell r="C179" t="str">
            <v>CONDULETE DE ALUMÍNIO, TIPO X, PARA ELETRODUTO DE AÇO GALVANIZADO DN 25 MM (1"), APARENTE - FORNECIMENTO E INSTALAÇÃO. AF_10/2022</v>
          </cell>
          <cell r="D179" t="str">
            <v>UN</v>
          </cell>
          <cell r="E179">
            <v>47.79</v>
          </cell>
          <cell r="F179">
            <v>45.7</v>
          </cell>
          <cell r="G179">
            <v>47.79</v>
          </cell>
        </row>
        <row r="180">
          <cell r="A180">
            <v>95818</v>
          </cell>
          <cell r="B180" t="str">
            <v>SINAPI</v>
          </cell>
          <cell r="C180" t="str">
            <v>CONDULETE DE PVC, TIPO X, PARA ELETRODUTO DE PVC SOLDÁVEL DN 32 MM (1"), APARENTE - FORNECIMENTO E INSTALAÇÃO. AF_10/2022</v>
          </cell>
          <cell r="D180" t="str">
            <v>UN</v>
          </cell>
          <cell r="E180">
            <v>49.39</v>
          </cell>
          <cell r="F180">
            <v>46.92</v>
          </cell>
          <cell r="G180">
            <v>49.39</v>
          </cell>
        </row>
        <row r="181">
          <cell r="A181" t="str">
            <v>SEDUC619</v>
          </cell>
          <cell r="B181" t="str">
            <v>PRÓPRIA</v>
          </cell>
          <cell r="C181" t="str">
            <v>CONDULETE EM ALUMÍNIO TIPO LL DE 3/4" (REF: 00390/ORSE-ORSE-11/2024)</v>
          </cell>
          <cell r="D181" t="str">
            <v>UN</v>
          </cell>
          <cell r="E181">
            <v>0</v>
          </cell>
          <cell r="F181">
            <v>0</v>
          </cell>
          <cell r="G181">
            <v>0</v>
          </cell>
        </row>
        <row r="182">
          <cell r="A182">
            <v>104750</v>
          </cell>
          <cell r="B182" t="str">
            <v>SINAPI</v>
          </cell>
          <cell r="C182" t="str">
            <v>CONECTOR GRAMPO METÁLICO TIPO OLHAL, PARA SPDA, PARA HASTE DE ATERRAMENTO DE 5/8" E CABOS DE 10 A 50 MM2 - FORNECIMENTO E INSTALAÇÃO. AF_08/2023</v>
          </cell>
          <cell r="D182" t="str">
            <v>UN</v>
          </cell>
          <cell r="E182">
            <v>16.36</v>
          </cell>
          <cell r="F182">
            <v>15.62</v>
          </cell>
          <cell r="G182">
            <v>16.36</v>
          </cell>
        </row>
        <row r="183">
          <cell r="A183">
            <v>94590</v>
          </cell>
          <cell r="B183" t="str">
            <v>SINAPI</v>
          </cell>
          <cell r="C183" t="str">
            <v>CONTRAMARCO DE ALUMÍNIO, FIXAÇÃO COM PARAFUSO - FORNECIMENTO E INSTALAÇÃO. AF_11/2024</v>
          </cell>
          <cell r="D183" t="str">
            <v>M</v>
          </cell>
          <cell r="E183">
            <v>27.8</v>
          </cell>
          <cell r="F183">
            <v>26.64</v>
          </cell>
          <cell r="G183">
            <v>27.8</v>
          </cell>
        </row>
        <row r="184">
          <cell r="A184">
            <v>87630</v>
          </cell>
          <cell r="B184" t="str">
            <v>SINAPI</v>
          </cell>
          <cell r="C184" t="str">
            <v>CONTRAPISO EM ARGAMASSA TRAÇO 1:4 (CIMENTO E AREIA), PREPARO MECÂNICO COM BETONEIRA 400 L, APLICADO EM ÁREAS SECAS SOBRE LAJE, ADERIDO, ACABAMENTO NÃO REFORÇADO, ESPESSURA 3CM. AF_07/2021</v>
          </cell>
          <cell r="D184" t="str">
            <v>M2</v>
          </cell>
          <cell r="E184">
            <v>46.13</v>
          </cell>
          <cell r="F184">
            <v>44.9</v>
          </cell>
          <cell r="G184">
            <v>46.13</v>
          </cell>
        </row>
        <row r="185">
          <cell r="A185">
            <v>105030</v>
          </cell>
          <cell r="B185" t="str">
            <v>SINAPI</v>
          </cell>
          <cell r="C185" t="str">
            <v>CONTRAVERGA MOLDADA IN LOCO EM CONCRETO, ESPESSURA DE *10* CM. AF_03/2024</v>
          </cell>
          <cell r="D185" t="str">
            <v>M</v>
          </cell>
          <cell r="E185">
            <v>41.24</v>
          </cell>
          <cell r="F185">
            <v>40.200000000000003</v>
          </cell>
          <cell r="G185">
            <v>41.24</v>
          </cell>
        </row>
        <row r="186">
          <cell r="A186">
            <v>96973</v>
          </cell>
          <cell r="B186" t="str">
            <v>SINAPI</v>
          </cell>
          <cell r="C186" t="str">
            <v>CORDOALHA DE COBRE NU 35 MM², NÃO ENTERRADA, COM ISOLADOR - FORNECIMENTO E INSTALAÇÃO. AF_08/2023</v>
          </cell>
          <cell r="D186" t="str">
            <v>M</v>
          </cell>
          <cell r="E186">
            <v>75.06</v>
          </cell>
          <cell r="F186">
            <v>73.239999999999995</v>
          </cell>
          <cell r="G186">
            <v>75.06</v>
          </cell>
        </row>
        <row r="187">
          <cell r="A187">
            <v>96977</v>
          </cell>
          <cell r="B187" t="str">
            <v>SINAPI</v>
          </cell>
          <cell r="C187" t="str">
            <v>CORDOALHA DE COBRE NU 50 MM², ENTERRADA - FORNECIMENTO E INSTALAÇÃO. AF_08/2023</v>
          </cell>
          <cell r="D187" t="str">
            <v>M</v>
          </cell>
          <cell r="E187">
            <v>66.86</v>
          </cell>
          <cell r="F187">
            <v>66.73</v>
          </cell>
          <cell r="G187">
            <v>66.86</v>
          </cell>
        </row>
        <row r="188">
          <cell r="A188" t="str">
            <v>SEDUC765</v>
          </cell>
          <cell r="B188" t="str">
            <v>PRÓPRIA</v>
          </cell>
          <cell r="C188" t="str">
            <v>CORRIMÃO DUPLO CENTRAL EM TUBO DE FERRO GALVANIZADO 1 1/2", COM CHUMBADORES PARA FIXAÇÃO NO PISO (REF: 12189/ORSE-ORSE-09/2025)</v>
          </cell>
          <cell r="D188" t="str">
            <v>M</v>
          </cell>
          <cell r="E188">
            <v>0</v>
          </cell>
          <cell r="F188">
            <v>0</v>
          </cell>
          <cell r="G188">
            <v>0</v>
          </cell>
        </row>
        <row r="189">
          <cell r="A189" t="str">
            <v>SEDUC766</v>
          </cell>
          <cell r="B189" t="str">
            <v>PRÓPRIA</v>
          </cell>
          <cell r="C189" t="str">
            <v>CORRIMÃO DUPLO EM TUBO DE FERRO GALVANIZADO 1 1/2", COM CHUMBADORES PARA FIXAÇÃO EM ALVENARIA (REF: 13609/ORSE-ORSE-09/2025)</v>
          </cell>
          <cell r="D189" t="str">
            <v>M</v>
          </cell>
          <cell r="E189">
            <v>0</v>
          </cell>
          <cell r="F189">
            <v>0</v>
          </cell>
          <cell r="G189">
            <v>0</v>
          </cell>
        </row>
        <row r="190">
          <cell r="A190">
            <v>92803</v>
          </cell>
          <cell r="B190" t="str">
            <v>SINAPI</v>
          </cell>
          <cell r="C190" t="str">
            <v>CORTE E DOBRA DE AÇO CA-50, DIÂMETRO DE 10,0 MM. AF_06/2022</v>
          </cell>
          <cell r="D190" t="str">
            <v>KG</v>
          </cell>
          <cell r="E190">
            <v>8.16</v>
          </cell>
          <cell r="F190">
            <v>8.1300000000000008</v>
          </cell>
          <cell r="G190">
            <v>8.16</v>
          </cell>
        </row>
        <row r="191">
          <cell r="A191">
            <v>92804</v>
          </cell>
          <cell r="B191" t="str">
            <v>SINAPI</v>
          </cell>
          <cell r="C191" t="str">
            <v>CORTE E DOBRA DE AÇO CA-50, DIÂMETRO DE 12,5 MM. AF_06/2022</v>
          </cell>
          <cell r="D191" t="str">
            <v>KG</v>
          </cell>
          <cell r="E191">
            <v>6.98</v>
          </cell>
          <cell r="F191">
            <v>6.96</v>
          </cell>
          <cell r="G191">
            <v>6.98</v>
          </cell>
        </row>
        <row r="192">
          <cell r="A192">
            <v>92805</v>
          </cell>
          <cell r="B192" t="str">
            <v>SINAPI</v>
          </cell>
          <cell r="C192" t="str">
            <v>CORTE E DOBRA DE AÇO CA-50, DIÂMETRO DE 16,0 MM. AF_06/2022</v>
          </cell>
          <cell r="D192" t="str">
            <v>KG</v>
          </cell>
          <cell r="E192">
            <v>6.9</v>
          </cell>
          <cell r="F192">
            <v>6.9</v>
          </cell>
          <cell r="G192">
            <v>6.9</v>
          </cell>
        </row>
        <row r="193">
          <cell r="A193">
            <v>92801</v>
          </cell>
          <cell r="B193" t="str">
            <v>SINAPI</v>
          </cell>
          <cell r="C193" t="str">
            <v>CORTE E DOBRA DE AÇO CA-50, DIÂMETRO DE 6,3 MM. AF_06/2022</v>
          </cell>
          <cell r="D193" t="str">
            <v>KG</v>
          </cell>
          <cell r="E193">
            <v>8.98</v>
          </cell>
          <cell r="F193">
            <v>8.9</v>
          </cell>
          <cell r="G193">
            <v>8.98</v>
          </cell>
        </row>
        <row r="194">
          <cell r="A194">
            <v>92802</v>
          </cell>
          <cell r="B194" t="str">
            <v>SINAPI</v>
          </cell>
          <cell r="C194" t="str">
            <v>CORTE E DOBRA DE AÇO CA-50, DIÂMETRO DE 8,0 MM. AF_06/2022</v>
          </cell>
          <cell r="D194" t="str">
            <v>KG</v>
          </cell>
          <cell r="E194">
            <v>8.8800000000000008</v>
          </cell>
          <cell r="F194">
            <v>8.84</v>
          </cell>
          <cell r="G194">
            <v>8.8800000000000008</v>
          </cell>
        </row>
        <row r="195">
          <cell r="A195">
            <v>92799</v>
          </cell>
          <cell r="B195" t="str">
            <v>SINAPI</v>
          </cell>
          <cell r="C195" t="str">
            <v>CORTE E DOBRA DE AÇO CA-60, DIÂMETRO DE 4,2 MM. AF_06/2022</v>
          </cell>
          <cell r="D195" t="str">
            <v>KG</v>
          </cell>
          <cell r="E195">
            <v>10.08</v>
          </cell>
          <cell r="F195">
            <v>9.85</v>
          </cell>
          <cell r="G195">
            <v>10.08</v>
          </cell>
        </row>
        <row r="196">
          <cell r="A196">
            <v>92800</v>
          </cell>
          <cell r="B196" t="str">
            <v>SINAPI</v>
          </cell>
          <cell r="C196" t="str">
            <v>CORTE E DOBRA DE AÇO CA-60, DIÂMETRO DE 5,0 MM. AF_06/2022</v>
          </cell>
          <cell r="D196" t="str">
            <v>KG</v>
          </cell>
          <cell r="E196">
            <v>8.99</v>
          </cell>
          <cell r="F196">
            <v>8.85</v>
          </cell>
          <cell r="G196">
            <v>8.99</v>
          </cell>
        </row>
        <row r="197">
          <cell r="A197" t="str">
            <v>SEDUC302</v>
          </cell>
          <cell r="B197" t="str">
            <v>PRÓPRIA</v>
          </cell>
          <cell r="C197" t="str">
            <v>CUBA DE EMBUTIR DE AÇO INOXIDÁVEL MÉDIA, INCLUSO VÁLVULA TIPO AMERICANA E SIFÃO TIPO COPO EM METAL CROMADO - FORNECIMENTO E INSTALAÇÃO</v>
          </cell>
          <cell r="D197" t="str">
            <v>UN</v>
          </cell>
          <cell r="E197">
            <v>0</v>
          </cell>
          <cell r="F197">
            <v>0</v>
          </cell>
          <cell r="G197">
            <v>0</v>
          </cell>
        </row>
        <row r="198">
          <cell r="A198">
            <v>86901</v>
          </cell>
          <cell r="B198" t="str">
            <v>SINAPI</v>
          </cell>
          <cell r="C198" t="str">
            <v>CUBA DE EMBUTIR OVAL EM LOUÇA BRANCA, 35 X 50CM OU EQUIVALENTE - FORNECIMENTO E INSTALAÇÃO. AF_01/2020</v>
          </cell>
          <cell r="D198" t="str">
            <v>UN</v>
          </cell>
          <cell r="E198">
            <v>162.72999999999999</v>
          </cell>
          <cell r="F198">
            <v>160.46</v>
          </cell>
          <cell r="G198">
            <v>162.72999999999999</v>
          </cell>
        </row>
        <row r="199">
          <cell r="A199" t="str">
            <v>SEDUC301</v>
          </cell>
          <cell r="B199" t="str">
            <v>PRÓPRIA</v>
          </cell>
          <cell r="C199" t="str">
            <v>CUBA DE EMBUTIR OVAL EM LOUÇA BRANCA, 35 X 50CM OU EQUIVALENTE, INCLUSO VÁLVULA E SIFÃO TIPO COPO EM METAL CROMADO - FORNECIMENTO E INSTALAÇÃO</v>
          </cell>
          <cell r="D199" t="str">
            <v>UN</v>
          </cell>
          <cell r="E199">
            <v>0</v>
          </cell>
          <cell r="F199">
            <v>0</v>
          </cell>
          <cell r="G199">
            <v>0</v>
          </cell>
        </row>
        <row r="200">
          <cell r="A200">
            <v>86900</v>
          </cell>
          <cell r="B200" t="str">
            <v>SINAPI</v>
          </cell>
          <cell r="C200" t="str">
            <v>CUBA DE EMBUTIR RETANGULAR DE AÇO INOXIDÁVEL, 46 X 30 X 12 CM - FORNECIMENTO E INSTALAÇÃO. AF_01/2020</v>
          </cell>
          <cell r="D200" t="str">
            <v>UN</v>
          </cell>
          <cell r="E200">
            <v>198.11</v>
          </cell>
          <cell r="F200">
            <v>196.83</v>
          </cell>
          <cell r="G200">
            <v>198.11</v>
          </cell>
        </row>
        <row r="201">
          <cell r="A201">
            <v>95308</v>
          </cell>
          <cell r="B201" t="str">
            <v>SINAPI</v>
          </cell>
          <cell r="C201" t="str">
            <v>CURSO DE CAPACITAÇÃO PARA AJUDANTE DE ARMADOR (ENCARGOS COMPLEMENTARES) - HORISTA</v>
          </cell>
          <cell r="D201" t="str">
            <v>H</v>
          </cell>
          <cell r="E201">
            <v>0.17</v>
          </cell>
          <cell r="F201">
            <v>0.16</v>
          </cell>
          <cell r="G201">
            <v>0.17</v>
          </cell>
        </row>
        <row r="202">
          <cell r="A202">
            <v>95309</v>
          </cell>
          <cell r="B202" t="str">
            <v>SINAPI</v>
          </cell>
          <cell r="C202" t="str">
            <v>CURSO DE CAPACITAÇÃO PARA AJUDANTE DE CARPINTEIRO (ENCARGOS COMPLEMENTARES) - HORISTA</v>
          </cell>
          <cell r="D202" t="str">
            <v>H</v>
          </cell>
          <cell r="E202">
            <v>0.22</v>
          </cell>
          <cell r="F202">
            <v>0.2</v>
          </cell>
          <cell r="G202">
            <v>0.22</v>
          </cell>
        </row>
        <row r="203">
          <cell r="A203">
            <v>100291</v>
          </cell>
          <cell r="B203" t="str">
            <v>SINAPI</v>
          </cell>
          <cell r="C203" t="str">
            <v>CURSO DE CAPACITAÇÃO PARA AJUDANTE DE PINTOR (ENCARGOS COMPLEMENTARES) - HORISTA</v>
          </cell>
          <cell r="D203" t="str">
            <v>H</v>
          </cell>
          <cell r="E203">
            <v>0.22</v>
          </cell>
          <cell r="F203">
            <v>0.2</v>
          </cell>
          <cell r="G203">
            <v>0.22</v>
          </cell>
        </row>
        <row r="204">
          <cell r="A204">
            <v>95313</v>
          </cell>
          <cell r="B204" t="str">
            <v>SINAPI</v>
          </cell>
          <cell r="C204" t="str">
            <v>CURSO DE CAPACITAÇÃO PARA AJUDANTE ESPECIALIZADO (ENCARGOS COMPLEMENTARES) - HORISTA</v>
          </cell>
          <cell r="D204" t="str">
            <v>H</v>
          </cell>
          <cell r="E204">
            <v>0.18</v>
          </cell>
          <cell r="F204">
            <v>0.16</v>
          </cell>
          <cell r="G204">
            <v>0.18</v>
          </cell>
        </row>
        <row r="205">
          <cell r="A205">
            <v>95392</v>
          </cell>
          <cell r="B205" t="str">
            <v>SINAPI</v>
          </cell>
          <cell r="C205" t="str">
            <v>CURSO DE CAPACITAÇÃO PARA ALMOXARIFE (ENCARGOS COMPLEMENTARES) - HORISTA</v>
          </cell>
          <cell r="D205" t="str">
            <v>H</v>
          </cell>
          <cell r="E205">
            <v>0.1</v>
          </cell>
          <cell r="F205">
            <v>0.09</v>
          </cell>
          <cell r="G205">
            <v>0.1</v>
          </cell>
        </row>
        <row r="206">
          <cell r="A206">
            <v>95314</v>
          </cell>
          <cell r="B206" t="str">
            <v>SINAPI</v>
          </cell>
          <cell r="C206" t="str">
            <v>CURSO DE CAPACITAÇÃO PARA ARMADOR (ENCARGOS COMPLEMENTARES) - HORISTA</v>
          </cell>
          <cell r="D206" t="str">
            <v>H</v>
          </cell>
          <cell r="E206">
            <v>0.23</v>
          </cell>
          <cell r="F206">
            <v>0.2</v>
          </cell>
          <cell r="G206">
            <v>0.23</v>
          </cell>
        </row>
        <row r="207">
          <cell r="A207">
            <v>95315</v>
          </cell>
          <cell r="B207" t="str">
            <v>SINAPI</v>
          </cell>
          <cell r="C207" t="str">
            <v>CURSO DE CAPACITAÇÃO PARA ASSENTADOR DE TUBOS (ENCARGOS COMPLEMENTARES) - HORISTA</v>
          </cell>
          <cell r="D207" t="str">
            <v>H</v>
          </cell>
          <cell r="E207">
            <v>0.2</v>
          </cell>
          <cell r="F207">
            <v>0.18</v>
          </cell>
          <cell r="G207">
            <v>0.2</v>
          </cell>
        </row>
        <row r="208">
          <cell r="A208">
            <v>95316</v>
          </cell>
          <cell r="B208" t="str">
            <v>SINAPI</v>
          </cell>
          <cell r="C208" t="str">
            <v>CURSO DE CAPACITAÇÃO PARA AUXILIAR DE ELETRICISTA (ENCARGOS COMPLEMENTARES) - HORISTA</v>
          </cell>
          <cell r="D208" t="str">
            <v>H</v>
          </cell>
          <cell r="E208">
            <v>0.57999999999999996</v>
          </cell>
          <cell r="F208">
            <v>0.51</v>
          </cell>
          <cell r="G208">
            <v>0.57999999999999996</v>
          </cell>
        </row>
        <row r="209">
          <cell r="A209">
            <v>95317</v>
          </cell>
          <cell r="B209" t="str">
            <v>SINAPI</v>
          </cell>
          <cell r="C209" t="str">
            <v>CURSO DE CAPACITAÇÃO PARA AUXILIAR DE ENCANADOR OU BOMBEIRO HIDRÁULICO (ENCARGOS COMPLEMENTARES) - HORISTA</v>
          </cell>
          <cell r="D209" t="str">
            <v>H</v>
          </cell>
          <cell r="E209">
            <v>0.27</v>
          </cell>
          <cell r="F209">
            <v>0.25</v>
          </cell>
          <cell r="G209">
            <v>0.27</v>
          </cell>
        </row>
        <row r="210">
          <cell r="A210">
            <v>95324</v>
          </cell>
          <cell r="B210" t="str">
            <v>SINAPI</v>
          </cell>
          <cell r="C210" t="str">
            <v>CURSO DE CAPACITAÇÃO PARA AZULEJISTA OU LADRILHEIRO (ENCARGOS COMPLEMENTARES) - HORISTA</v>
          </cell>
          <cell r="D210" t="str">
            <v>H</v>
          </cell>
          <cell r="E210">
            <v>0.3</v>
          </cell>
          <cell r="F210">
            <v>0.26</v>
          </cell>
          <cell r="G210">
            <v>0.3</v>
          </cell>
        </row>
        <row r="211">
          <cell r="A211">
            <v>95329</v>
          </cell>
          <cell r="B211" t="str">
            <v>SINAPI</v>
          </cell>
          <cell r="C211" t="str">
            <v>CURSO DE CAPACITAÇÃO PARA CARPINTEIRO DE ESQUADRIA (ENCARGOS COMPLEMENTARES) - HORISTA</v>
          </cell>
          <cell r="D211" t="str">
            <v>H</v>
          </cell>
          <cell r="E211">
            <v>0.28000000000000003</v>
          </cell>
          <cell r="F211">
            <v>0.25</v>
          </cell>
          <cell r="G211">
            <v>0.28000000000000003</v>
          </cell>
        </row>
        <row r="212">
          <cell r="A212">
            <v>95330</v>
          </cell>
          <cell r="B212" t="str">
            <v>SINAPI</v>
          </cell>
          <cell r="C212" t="str">
            <v>CURSO DE CAPACITAÇÃO PARA CARPINTEIRO DE FÔRMAS (ENCARGOS COMPLEMENTARES) - HORISTA</v>
          </cell>
          <cell r="D212" t="str">
            <v>H</v>
          </cell>
          <cell r="E212">
            <v>0.23</v>
          </cell>
          <cell r="F212">
            <v>0.2</v>
          </cell>
          <cell r="G212">
            <v>0.23</v>
          </cell>
        </row>
        <row r="213">
          <cell r="A213">
            <v>95400</v>
          </cell>
          <cell r="B213" t="str">
            <v>SINAPI</v>
          </cell>
          <cell r="C213" t="str">
            <v>CURSO DE CAPACITAÇÃO PARA DESENHISTA PROJETISTA (ENCARGOS COMPLEMENTARES) - HORISTA</v>
          </cell>
          <cell r="D213" t="str">
            <v>H</v>
          </cell>
          <cell r="E213">
            <v>0.13</v>
          </cell>
          <cell r="F213">
            <v>0.11</v>
          </cell>
          <cell r="G213">
            <v>0.13</v>
          </cell>
        </row>
        <row r="214">
          <cell r="A214">
            <v>95332</v>
          </cell>
          <cell r="B214" t="str">
            <v>SINAPI</v>
          </cell>
          <cell r="C214" t="str">
            <v>CURSO DE CAPACITAÇÃO PARA ELETRICISTA (ENCARGOS COMPLEMENTARES) - HORISTA</v>
          </cell>
          <cell r="D214" t="str">
            <v>H</v>
          </cell>
          <cell r="E214">
            <v>0.75</v>
          </cell>
          <cell r="F214">
            <v>0.67</v>
          </cell>
          <cell r="G214">
            <v>0.75</v>
          </cell>
        </row>
        <row r="215">
          <cell r="A215">
            <v>95334</v>
          </cell>
          <cell r="B215" t="str">
            <v>SINAPI</v>
          </cell>
          <cell r="C215" t="str">
            <v>CURSO DE CAPACITAÇÃO PARA ELETROTÉCNICO (ENCARGOS COMPLEMENTARES) - HORISTA</v>
          </cell>
          <cell r="D215" t="str">
            <v>H</v>
          </cell>
          <cell r="E215">
            <v>0.87</v>
          </cell>
          <cell r="F215">
            <v>0.78</v>
          </cell>
          <cell r="G215">
            <v>0.87</v>
          </cell>
        </row>
        <row r="216">
          <cell r="A216">
            <v>95335</v>
          </cell>
          <cell r="B216" t="str">
            <v>SINAPI</v>
          </cell>
          <cell r="C216" t="str">
            <v>CURSO DE CAPACITAÇÃO PARA ENCANADOR OU BOMBEIRO HIDRÁULICO (ENCARGOS COMPLEMENTARES) - HORISTA</v>
          </cell>
          <cell r="D216" t="str">
            <v>H</v>
          </cell>
          <cell r="E216">
            <v>0.36</v>
          </cell>
          <cell r="F216">
            <v>0.32</v>
          </cell>
          <cell r="G216">
            <v>0.36</v>
          </cell>
        </row>
        <row r="217">
          <cell r="A217">
            <v>95402</v>
          </cell>
          <cell r="B217" t="str">
            <v>SINAPI</v>
          </cell>
          <cell r="C217" t="str">
            <v>CURSO DE CAPACITAÇÃO PARA ENGENHEIRO CIVIL DE OBRA JÚNIOR (ENCARGOS COMPLEMENTARES) - HORISTA</v>
          </cell>
          <cell r="D217" t="str">
            <v>H</v>
          </cell>
          <cell r="E217">
            <v>1.84</v>
          </cell>
          <cell r="F217">
            <v>1.65</v>
          </cell>
          <cell r="G217">
            <v>1.84</v>
          </cell>
        </row>
        <row r="218">
          <cell r="A218">
            <v>95337</v>
          </cell>
          <cell r="B218" t="str">
            <v>SINAPI</v>
          </cell>
          <cell r="C218" t="str">
            <v>CURSO DE CAPACITAÇÃO PARA GESSEIRO (ENCARGOS COMPLEMENTARES) - HORISTA</v>
          </cell>
          <cell r="D218" t="str">
            <v>H</v>
          </cell>
          <cell r="E218">
            <v>0.22</v>
          </cell>
          <cell r="F218">
            <v>0.2</v>
          </cell>
          <cell r="G218">
            <v>0.22</v>
          </cell>
        </row>
        <row r="219">
          <cell r="A219">
            <v>95338</v>
          </cell>
          <cell r="B219" t="str">
            <v>SINAPI</v>
          </cell>
          <cell r="C219" t="str">
            <v>CURSO DE CAPACITAÇÃO PARA IMPERMEABILIZADOR (ENCARGOS COMPLEMENTARES) - HORISTA</v>
          </cell>
          <cell r="D219" t="str">
            <v>H</v>
          </cell>
          <cell r="E219">
            <v>0.43</v>
          </cell>
          <cell r="F219">
            <v>0.38</v>
          </cell>
          <cell r="G219">
            <v>0.43</v>
          </cell>
        </row>
        <row r="220">
          <cell r="A220">
            <v>95341</v>
          </cell>
          <cell r="B220" t="str">
            <v>SINAPI</v>
          </cell>
          <cell r="C220" t="str">
            <v>CURSO DE CAPACITAÇÃO PARA MARMORISTA/GRANITEIRO (ENCARGOS COMPLEMENTARES) - HORISTA</v>
          </cell>
          <cell r="D220" t="str">
            <v>H</v>
          </cell>
          <cell r="E220">
            <v>0.28999999999999998</v>
          </cell>
          <cell r="F220">
            <v>0.26</v>
          </cell>
          <cell r="G220">
            <v>0.28999999999999998</v>
          </cell>
        </row>
        <row r="221">
          <cell r="A221">
            <v>100298</v>
          </cell>
          <cell r="B221" t="str">
            <v>SINAPI</v>
          </cell>
          <cell r="C221" t="str">
            <v>CURSO DE CAPACITAÇÃO PARA MECÂNICO DE REFRIGERAÇÃO (ENCARGOS COMPLEMENTARES) - HORISTA</v>
          </cell>
          <cell r="D221" t="str">
            <v>H</v>
          </cell>
          <cell r="E221">
            <v>0.56000000000000005</v>
          </cell>
          <cell r="F221">
            <v>0.5</v>
          </cell>
          <cell r="G221">
            <v>0.56000000000000005</v>
          </cell>
        </row>
        <row r="222">
          <cell r="A222">
            <v>95405</v>
          </cell>
          <cell r="B222" t="str">
            <v>SINAPI</v>
          </cell>
          <cell r="C222" t="str">
            <v>CURSO DE CAPACITAÇÃO PARA MESTRE DE OBRAS (ENCARGOS COMPLEMENTARES) - HORISTA</v>
          </cell>
          <cell r="D222" t="str">
            <v>H</v>
          </cell>
          <cell r="E222">
            <v>1.05</v>
          </cell>
          <cell r="F222">
            <v>0.94</v>
          </cell>
          <cell r="G222">
            <v>1.05</v>
          </cell>
        </row>
        <row r="223">
          <cell r="A223">
            <v>95344</v>
          </cell>
          <cell r="B223" t="str">
            <v>SINAPI</v>
          </cell>
          <cell r="C223" t="str">
            <v>CURSO DE CAPACITAÇÃO PARA MONTADOR DE ESTRUTURA METÁLICA (ENCARGOS COMPLEMENTARES) - HORISTA</v>
          </cell>
          <cell r="D223" t="str">
            <v>H</v>
          </cell>
          <cell r="E223">
            <v>0.19</v>
          </cell>
          <cell r="F223">
            <v>0.17</v>
          </cell>
          <cell r="G223">
            <v>0.19</v>
          </cell>
        </row>
        <row r="224">
          <cell r="A224">
            <v>95345</v>
          </cell>
          <cell r="B224" t="str">
            <v>SINAPI</v>
          </cell>
          <cell r="C224" t="str">
            <v>CURSO DE CAPACITAÇÃO PARA MONTADOR ELETROMECÂNICO (ENCARGOS COMPLEMENTARES) - HORISTA</v>
          </cell>
          <cell r="D224" t="str">
            <v>H</v>
          </cell>
          <cell r="E224">
            <v>0.65</v>
          </cell>
          <cell r="F224">
            <v>0.57999999999999996</v>
          </cell>
          <cell r="G224">
            <v>0.65</v>
          </cell>
        </row>
        <row r="225">
          <cell r="A225">
            <v>95346</v>
          </cell>
          <cell r="B225" t="str">
            <v>SINAPI</v>
          </cell>
          <cell r="C225" t="str">
            <v>CURSO DE CAPACITAÇÃO PARA MOTORISTA DE BASCULANTE (ENCARGOS COMPLEMENTARES) - HORISTA</v>
          </cell>
          <cell r="D225" t="str">
            <v>H</v>
          </cell>
          <cell r="E225">
            <v>0.1</v>
          </cell>
          <cell r="F225">
            <v>0.09</v>
          </cell>
          <cell r="G225">
            <v>0.1</v>
          </cell>
        </row>
        <row r="226">
          <cell r="A226">
            <v>95351</v>
          </cell>
          <cell r="B226" t="str">
            <v>SINAPI</v>
          </cell>
          <cell r="C226" t="str">
            <v>CURSO DE CAPACITAÇÃO PARA MOTORISTA OPERADOR DE MUNCK (ENCARGOS COMPLEMENTARES) - HORISTA</v>
          </cell>
          <cell r="D226" t="str">
            <v>H</v>
          </cell>
          <cell r="E226">
            <v>0.37</v>
          </cell>
          <cell r="F226">
            <v>0.33</v>
          </cell>
          <cell r="G226">
            <v>0.37</v>
          </cell>
        </row>
        <row r="227">
          <cell r="A227">
            <v>95389</v>
          </cell>
          <cell r="B227" t="str">
            <v>SINAPI</v>
          </cell>
          <cell r="C227" t="str">
            <v>CURSO DE CAPACITAÇÃO PARA OPERADOR DE BETONEIRA ESTACIONÁRIA/MISTURADOR (ENCARGOS COMPLEMENTARES) - HORISTA</v>
          </cell>
          <cell r="D227" t="str">
            <v>H</v>
          </cell>
          <cell r="E227">
            <v>0.17</v>
          </cell>
          <cell r="F227">
            <v>0.15</v>
          </cell>
          <cell r="G227">
            <v>0.17</v>
          </cell>
        </row>
        <row r="228">
          <cell r="A228">
            <v>95357</v>
          </cell>
          <cell r="B228" t="str">
            <v>SINAPI</v>
          </cell>
          <cell r="C228" t="str">
            <v>CURSO DE CAPACITAÇÃO PARA OPERADOR DE ESCAVADEIRA (ENCARGOS COMPLEMENTARES) - HORISTA</v>
          </cell>
          <cell r="D228" t="str">
            <v>H</v>
          </cell>
          <cell r="E228">
            <v>0.28000000000000003</v>
          </cell>
          <cell r="F228">
            <v>0.25</v>
          </cell>
          <cell r="G228">
            <v>0.28000000000000003</v>
          </cell>
        </row>
        <row r="229">
          <cell r="A229">
            <v>95358</v>
          </cell>
          <cell r="B229" t="str">
            <v>SINAPI</v>
          </cell>
          <cell r="C229" t="str">
            <v>CURSO DE CAPACITAÇÃO PARA OPERADOR DE GUINCHO (ENCARGOS COMPLEMENTARES) - HORISTA</v>
          </cell>
          <cell r="D229" t="str">
            <v>H</v>
          </cell>
          <cell r="E229">
            <v>0.35</v>
          </cell>
          <cell r="F229">
            <v>0.31</v>
          </cell>
          <cell r="G229">
            <v>0.35</v>
          </cell>
        </row>
        <row r="230">
          <cell r="A230">
            <v>95359</v>
          </cell>
          <cell r="B230" t="str">
            <v>SINAPI</v>
          </cell>
          <cell r="C230" t="str">
            <v>CURSO DE CAPACITAÇÃO PARA OPERADOR DE GUINDASTE (ENCARGOS COMPLEMENTARES) - HORISTA</v>
          </cell>
          <cell r="D230" t="str">
            <v>H</v>
          </cell>
          <cell r="E230">
            <v>0.47</v>
          </cell>
          <cell r="F230">
            <v>0.42</v>
          </cell>
          <cell r="G230">
            <v>0.47</v>
          </cell>
        </row>
        <row r="231">
          <cell r="A231">
            <v>95361</v>
          </cell>
          <cell r="B231" t="str">
            <v>SINAPI</v>
          </cell>
          <cell r="C231" t="str">
            <v>CURSO DE CAPACITAÇÃO PARA OPERADOR DE MARTELETE OU MARTELETEIRO (ENCARGOS COMPLEMENTARES) - HORISTA</v>
          </cell>
          <cell r="D231" t="str">
            <v>H</v>
          </cell>
          <cell r="E231">
            <v>0.15</v>
          </cell>
          <cell r="F231">
            <v>0.13</v>
          </cell>
          <cell r="G231">
            <v>0.15</v>
          </cell>
        </row>
        <row r="232">
          <cell r="A232">
            <v>95360</v>
          </cell>
          <cell r="B232" t="str">
            <v>SINAPI</v>
          </cell>
          <cell r="C232" t="str">
            <v>CURSO DE CAPACITAÇÃO PARA OPERADOR DE MÁQUINAS E EQUIPAMENTOS (ENCARGOS COMPLEMENTARES) - HORISTA</v>
          </cell>
          <cell r="D232" t="str">
            <v>H</v>
          </cell>
          <cell r="E232">
            <v>0.24</v>
          </cell>
          <cell r="F232">
            <v>0.22</v>
          </cell>
          <cell r="G232">
            <v>0.24</v>
          </cell>
        </row>
        <row r="233">
          <cell r="A233">
            <v>95364</v>
          </cell>
          <cell r="B233" t="str">
            <v>SINAPI</v>
          </cell>
          <cell r="C233" t="str">
            <v>CURSO DE CAPACITAÇÃO PARA OPERADOR DE PÁ CARREGADEIRA (ENCARGOS COMPLEMENTARES) - HORISTA</v>
          </cell>
          <cell r="D233" t="str">
            <v>H</v>
          </cell>
          <cell r="E233">
            <v>0.17</v>
          </cell>
          <cell r="F233">
            <v>0.15</v>
          </cell>
          <cell r="G233">
            <v>0.17</v>
          </cell>
        </row>
        <row r="234">
          <cell r="A234">
            <v>95371</v>
          </cell>
          <cell r="B234" t="str">
            <v>SINAPI</v>
          </cell>
          <cell r="C234" t="str">
            <v>CURSO DE CAPACITAÇÃO PARA PEDREIRO (ENCARGOS COMPLEMENTARES) - HORISTA</v>
          </cell>
          <cell r="D234" t="str">
            <v>H</v>
          </cell>
          <cell r="E234">
            <v>0.43</v>
          </cell>
          <cell r="F234">
            <v>0.38</v>
          </cell>
          <cell r="G234">
            <v>0.43</v>
          </cell>
        </row>
        <row r="235">
          <cell r="A235">
            <v>95372</v>
          </cell>
          <cell r="B235" t="str">
            <v>SINAPI</v>
          </cell>
          <cell r="C235" t="str">
            <v>CURSO DE CAPACITAÇÃO PARA PINTOR (ENCARGOS COMPLEMENTARES) - HORISTA</v>
          </cell>
          <cell r="D235" t="str">
            <v>H</v>
          </cell>
          <cell r="E235">
            <v>0.3</v>
          </cell>
          <cell r="F235">
            <v>0.26</v>
          </cell>
          <cell r="G235">
            <v>0.3</v>
          </cell>
        </row>
        <row r="236">
          <cell r="A236">
            <v>95377</v>
          </cell>
          <cell r="B236" t="str">
            <v>SINAPI</v>
          </cell>
          <cell r="C236" t="str">
            <v>CURSO DE CAPACITAÇÃO PARA SERRALHEIRO (ENCARGOS COMPLEMENTARES) - HORISTA</v>
          </cell>
          <cell r="D236" t="str">
            <v>H</v>
          </cell>
          <cell r="E236">
            <v>0.23</v>
          </cell>
          <cell r="F236">
            <v>0.2</v>
          </cell>
          <cell r="G236">
            <v>0.23</v>
          </cell>
        </row>
        <row r="237">
          <cell r="A237">
            <v>95378</v>
          </cell>
          <cell r="B237" t="str">
            <v>SINAPI</v>
          </cell>
          <cell r="C237" t="str">
            <v>CURSO DE CAPACITAÇÃO PARA SERVENTE (ENCARGOS COMPLEMENTARES) - HORISTA</v>
          </cell>
          <cell r="D237" t="str">
            <v>H</v>
          </cell>
          <cell r="E237">
            <v>0.31</v>
          </cell>
          <cell r="F237">
            <v>0.28000000000000003</v>
          </cell>
          <cell r="G237">
            <v>0.31</v>
          </cell>
        </row>
        <row r="238">
          <cell r="A238">
            <v>95379</v>
          </cell>
          <cell r="B238" t="str">
            <v>SINAPI</v>
          </cell>
          <cell r="C238" t="str">
            <v>CURSO DE CAPACITAÇÃO PARA SOLDADOR (ENCARGOS COMPLEMENTARES) - HORISTA</v>
          </cell>
          <cell r="D238" t="str">
            <v>H</v>
          </cell>
          <cell r="E238">
            <v>0.23</v>
          </cell>
          <cell r="F238">
            <v>0.2</v>
          </cell>
          <cell r="G238">
            <v>0.23</v>
          </cell>
        </row>
        <row r="239">
          <cell r="A239">
            <v>95385</v>
          </cell>
          <cell r="B239" t="str">
            <v>SINAPI</v>
          </cell>
          <cell r="C239" t="str">
            <v>CURSO DE CAPACITAÇÃO PARA TELHADISTA (ENCARGOS COMPLEMENTARES) - HORISTA</v>
          </cell>
          <cell r="D239" t="str">
            <v>H</v>
          </cell>
          <cell r="E239">
            <v>0.23</v>
          </cell>
          <cell r="F239">
            <v>0.2</v>
          </cell>
          <cell r="G239">
            <v>0.23</v>
          </cell>
        </row>
        <row r="240">
          <cell r="A240">
            <v>100299</v>
          </cell>
          <cell r="B240" t="str">
            <v>SINAPI</v>
          </cell>
          <cell r="C240" t="str">
            <v>CURSO DE CAPACITAÇÃO PARA TÉCNICO EM SEGURANÇA DO TRABALHO (ENCARGOS COMPLEMENTARES) - HORISTA</v>
          </cell>
          <cell r="D240" t="str">
            <v>H</v>
          </cell>
          <cell r="E240">
            <v>0.44</v>
          </cell>
          <cell r="F240">
            <v>0.39</v>
          </cell>
          <cell r="G240">
            <v>0.44</v>
          </cell>
        </row>
        <row r="241">
          <cell r="A241">
            <v>95387</v>
          </cell>
          <cell r="B241" t="str">
            <v>SINAPI</v>
          </cell>
          <cell r="C241" t="str">
            <v>CURSO DE CAPACITAÇÃO PARA VIDRACEIRO (ENCARGOS COMPLEMENTARES) - HORISTA</v>
          </cell>
          <cell r="D241" t="str">
            <v>H</v>
          </cell>
          <cell r="E241">
            <v>0.22</v>
          </cell>
          <cell r="F241">
            <v>0.2</v>
          </cell>
          <cell r="G241">
            <v>0.22</v>
          </cell>
        </row>
        <row r="242">
          <cell r="A242">
            <v>100288</v>
          </cell>
          <cell r="B242" t="str">
            <v>SINAPI</v>
          </cell>
          <cell r="C242" t="str">
            <v>CURSO DE CAPACITAÇÃO PARA VIGIA DIURNO (ENCARGOS COMPLEMENTARES) - HORISTA</v>
          </cell>
          <cell r="D242" t="str">
            <v>H</v>
          </cell>
          <cell r="E242">
            <v>7.0000000000000007E-2</v>
          </cell>
          <cell r="F242">
            <v>0.06</v>
          </cell>
          <cell r="G242">
            <v>7.0000000000000007E-2</v>
          </cell>
        </row>
        <row r="243">
          <cell r="A243">
            <v>89411</v>
          </cell>
          <cell r="B243" t="str">
            <v>SINAPI</v>
          </cell>
          <cell r="C243" t="str">
            <v>CURVA 45 GRAUS, PVC, SOLDÁVEL, DN 25MM, INSTALADO EM RAMAL DE DISTRIBUIÇÃO DE ÁGUA - FORNECIMENTO E INSTALAÇÃO. AF_06/2022</v>
          </cell>
          <cell r="D243" t="str">
            <v>UN</v>
          </cell>
          <cell r="E243">
            <v>10.31</v>
          </cell>
          <cell r="F243">
            <v>9.7799999999999994</v>
          </cell>
          <cell r="G243">
            <v>10.31</v>
          </cell>
        </row>
        <row r="244">
          <cell r="A244" t="str">
            <v>SEDUC789</v>
          </cell>
          <cell r="B244" t="str">
            <v>PRÓPRIA</v>
          </cell>
          <cell r="C244" t="str">
            <v>CURVA 45° LONGA EM PVC RÍGIDO C/ ANÉIS, DIÂM =100MM REV.01 - 10/2022 (REF: 01621/ORSE-ORSE-09/2025)</v>
          </cell>
          <cell r="D244" t="str">
            <v>UN</v>
          </cell>
          <cell r="E244">
            <v>0</v>
          </cell>
          <cell r="F244">
            <v>0</v>
          </cell>
          <cell r="G244">
            <v>0</v>
          </cell>
        </row>
        <row r="245">
          <cell r="A245" t="str">
            <v>SEDUC790</v>
          </cell>
          <cell r="B245" t="str">
            <v>PRÓPRIA</v>
          </cell>
          <cell r="C245" t="str">
            <v>CURVA 45° LONGA EM PVC RÍGIDO C/ ANÉIS, DIÂM =150MM REV.01 - 10/2022 (REF: 01621/ORSE-ORSE-09/2025)</v>
          </cell>
          <cell r="D245" t="str">
            <v>UN</v>
          </cell>
          <cell r="E245">
            <v>0</v>
          </cell>
          <cell r="F245">
            <v>0</v>
          </cell>
          <cell r="G245">
            <v>0</v>
          </cell>
        </row>
        <row r="246">
          <cell r="A246">
            <v>91905</v>
          </cell>
          <cell r="B246" t="str">
            <v>SINAPI</v>
          </cell>
          <cell r="C246" t="str">
            <v>CURVA 90 GRAUS PARA ELETRODUTO, PVC, ROSCÁVEL, DN 32 MM (1"), PARA CIRCUITOS TERMINAIS, INSTALADA EM LAJE - FORNECIMENTO E INSTALAÇÃO. AF_03/2023</v>
          </cell>
          <cell r="D246" t="str">
            <v>UN</v>
          </cell>
          <cell r="E246">
            <v>13.89</v>
          </cell>
          <cell r="F246">
            <v>13.11</v>
          </cell>
          <cell r="G246">
            <v>13.89</v>
          </cell>
        </row>
        <row r="247">
          <cell r="A247">
            <v>97436</v>
          </cell>
          <cell r="B247" t="str">
            <v>SINAPI</v>
          </cell>
          <cell r="C247" t="str">
            <v>CURVA 90 GRAUS, EM AÇO, CONEXÃO RANHURADA, DN 65 (2 1/2"), INSTALADO EM PRUMADAS - FORNECIMENTO E INSTALAÇÃO. AF_10/2020</v>
          </cell>
          <cell r="D247" t="str">
            <v>UN</v>
          </cell>
          <cell r="E247">
            <v>102.77</v>
          </cell>
          <cell r="F247">
            <v>100.37</v>
          </cell>
          <cell r="G247">
            <v>102.77</v>
          </cell>
        </row>
        <row r="248">
          <cell r="A248">
            <v>95695</v>
          </cell>
          <cell r="B248" t="str">
            <v>SINAPI</v>
          </cell>
          <cell r="C248" t="str">
            <v>CURVA 90 GRAUS, PVC, SERIE R, ÁGUA PLUVIAL, DN 100 MM, JUNTA ELÁSTICA, FORNECIDO E INSTALADO EM CONDUTORES VERTICAIS DE ÁGUAS PLUVIAIS. AF_06/2022</v>
          </cell>
          <cell r="D248" t="str">
            <v>UN</v>
          </cell>
          <cell r="E248">
            <v>58.16</v>
          </cell>
          <cell r="F248">
            <v>57.1</v>
          </cell>
          <cell r="G248">
            <v>58.16</v>
          </cell>
        </row>
        <row r="249">
          <cell r="A249">
            <v>89489</v>
          </cell>
          <cell r="B249" t="str">
            <v>SINAPI</v>
          </cell>
          <cell r="C249" t="str">
            <v>CURVA 90 GRAUS, PVC, SOLDÁVEL, DN 25MM, INSTALADO EM PRUMADA DE ÁGUA - FORNECIMENTO E INSTALAÇÃO. AF_06/2022</v>
          </cell>
          <cell r="D249" t="str">
            <v>UN</v>
          </cell>
          <cell r="E249">
            <v>7.65</v>
          </cell>
          <cell r="F249">
            <v>7.37</v>
          </cell>
          <cell r="G249">
            <v>7.65</v>
          </cell>
        </row>
        <row r="250">
          <cell r="A250">
            <v>89415</v>
          </cell>
          <cell r="B250" t="str">
            <v>SINAPI</v>
          </cell>
          <cell r="C250" t="str">
            <v>CURVA 90 GRAUS, PVC, SOLDÁVEL, DN 32MM, INSTALADO EM RAMAL DE DISTRIBUIÇÃO DE ÁGUA - FORNECIMENTO E INSTALAÇÃO. AF_06/2022</v>
          </cell>
          <cell r="D250" t="str">
            <v>UN</v>
          </cell>
          <cell r="E250">
            <v>16.11</v>
          </cell>
          <cell r="F250">
            <v>15.48</v>
          </cell>
          <cell r="G250">
            <v>16.11</v>
          </cell>
        </row>
        <row r="251">
          <cell r="A251">
            <v>94679</v>
          </cell>
          <cell r="B251" t="str">
            <v>SINAPI</v>
          </cell>
          <cell r="C251" t="str">
            <v>CURVA 90 GRAUS, PVC, SOLDÁVEL, DN 50 MM, INSTALADO EM RESERVAÇÃO PREDIAL DE ÁGUA - FORNECIMENTO E INSTALAÇÃO. AF_04/2024</v>
          </cell>
          <cell r="D251" t="str">
            <v>UN</v>
          </cell>
          <cell r="E251">
            <v>23.16</v>
          </cell>
          <cell r="F251">
            <v>22.62</v>
          </cell>
          <cell r="G251">
            <v>23.16</v>
          </cell>
        </row>
        <row r="252">
          <cell r="A252" t="str">
            <v>SEDUC808</v>
          </cell>
          <cell r="B252" t="str">
            <v>PRÓPRIA</v>
          </cell>
          <cell r="C252" t="str">
            <v>CURVA CURTA 90 GRAUS, PVC, SERIE NORMAL, DN 40 MM, JUNTA SOLDÁVEL, FORNECIDO E INSTALADO EM DRENO DE AR CONDICIONADO. AF_08/2022 (REF: 89728-SINAPI-09/2025)</v>
          </cell>
          <cell r="D252" t="str">
            <v>UN</v>
          </cell>
          <cell r="E252">
            <v>0</v>
          </cell>
          <cell r="F252">
            <v>0</v>
          </cell>
          <cell r="G252">
            <v>0</v>
          </cell>
        </row>
        <row r="253">
          <cell r="A253">
            <v>89728</v>
          </cell>
          <cell r="B253" t="str">
            <v>SINAPI</v>
          </cell>
          <cell r="C253" t="str">
            <v>CURVA CURTA 90 GRAUS, PVC, SERIE NORMAL, ESGOTO PREDIAL, DN 40 MM, JUNTA SOLDÁVEL, FORNECIDO E INSTALADO EM RAMAL DE DESCARGA OU RAMAL DE ESGOTO SANITÁRIO. AF_08/2022</v>
          </cell>
          <cell r="D253" t="str">
            <v>UN</v>
          </cell>
          <cell r="E253">
            <v>12.71</v>
          </cell>
          <cell r="F253">
            <v>12.21</v>
          </cell>
          <cell r="G253">
            <v>12.71</v>
          </cell>
        </row>
        <row r="254">
          <cell r="A254">
            <v>104063</v>
          </cell>
          <cell r="B254" t="str">
            <v>SINAPI</v>
          </cell>
          <cell r="C254" t="str">
            <v>CURVA LONGA, 45 GRAUS, PVC OCRE, JUNTA ELÁSTICA, DN 100 MM, PARA COLETOR PREDIAL DE ESGOTO. AF_06/2022</v>
          </cell>
          <cell r="D254" t="str">
            <v>UN</v>
          </cell>
          <cell r="E254">
            <v>63.25</v>
          </cell>
          <cell r="F254">
            <v>62.74</v>
          </cell>
          <cell r="G254">
            <v>63.25</v>
          </cell>
        </row>
        <row r="255">
          <cell r="A255">
            <v>104064</v>
          </cell>
          <cell r="B255" t="str">
            <v>SINAPI</v>
          </cell>
          <cell r="C255" t="str">
            <v>CURVA LONGA, 90 GRAUS, PVC OCRE, JUNTA ELÁSTICA, DN 150 MM, PARA COLETOR PREDIAL DE ESGOTO. AF_06/2022</v>
          </cell>
          <cell r="D255" t="str">
            <v>UN</v>
          </cell>
          <cell r="E255">
            <v>162.79</v>
          </cell>
          <cell r="F255">
            <v>162.26</v>
          </cell>
          <cell r="G255">
            <v>162.79</v>
          </cell>
        </row>
        <row r="256">
          <cell r="A256">
            <v>97625</v>
          </cell>
          <cell r="B256" t="str">
            <v>SINAPI</v>
          </cell>
          <cell r="C256" t="str">
            <v>DEMOLIÇÃO DE ALVENARIA PARA QUALQUER TIPO DE BLOCO, DE FORMA MECANIZADA, SEM REAPROVEITAMENTO. AF_09/2023</v>
          </cell>
          <cell r="D256" t="str">
            <v>M3</v>
          </cell>
          <cell r="E256">
            <v>50.26</v>
          </cell>
          <cell r="F256">
            <v>49.39</v>
          </cell>
          <cell r="G256">
            <v>50.26</v>
          </cell>
        </row>
        <row r="257">
          <cell r="A257">
            <v>104791</v>
          </cell>
          <cell r="B257" t="str">
            <v>SINAPI</v>
          </cell>
          <cell r="C257" t="str">
            <v>DEMOLIÇÃO DE ARGAMASSAS, DE FORMA DE FORMA MECANIZADA COM MARTELETE, SEM REAPROVEITAMENTO. AF_09/2023</v>
          </cell>
          <cell r="D257" t="str">
            <v>M2</v>
          </cell>
          <cell r="E257">
            <v>6.13</v>
          </cell>
          <cell r="F257">
            <v>5.67</v>
          </cell>
          <cell r="G257">
            <v>6.13</v>
          </cell>
        </row>
        <row r="258">
          <cell r="A258">
            <v>97629</v>
          </cell>
          <cell r="B258" t="str">
            <v>SINAPI</v>
          </cell>
          <cell r="C258" t="str">
            <v>DEMOLIÇÃO DE LAJES, EM CONCRETO ARMADO, DE FORMA MECANIZADA COM MARTELETE, SEM REAPROVEITAMENTO. AF_09/2023</v>
          </cell>
          <cell r="D258" t="str">
            <v>M3</v>
          </cell>
          <cell r="E258">
            <v>85.68</v>
          </cell>
          <cell r="F258">
            <v>79.239999999999995</v>
          </cell>
          <cell r="G258">
            <v>85.68</v>
          </cell>
        </row>
        <row r="259">
          <cell r="A259" t="str">
            <v>SEDUC26</v>
          </cell>
          <cell r="B259" t="str">
            <v>PRÓPRIA</v>
          </cell>
          <cell r="C259" t="str">
            <v>DEMOLIÇÃO DE PISO CERÂMICO INCLUSIVE LASTRO DE CONCRETO</v>
          </cell>
          <cell r="D259" t="str">
            <v>M2</v>
          </cell>
          <cell r="E259">
            <v>0</v>
          </cell>
          <cell r="F259">
            <v>0</v>
          </cell>
          <cell r="G259">
            <v>0</v>
          </cell>
        </row>
        <row r="260">
          <cell r="A260" t="str">
            <v>SEDUC24</v>
          </cell>
          <cell r="B260" t="str">
            <v>PRÓPRIA</v>
          </cell>
          <cell r="C260" t="str">
            <v>DEMOLIÇÃO DE PISO DE ALTA RESISTÊNCIA INCLUSIVE LASTRO DE CONCRETO</v>
          </cell>
          <cell r="D260" t="str">
            <v>M2</v>
          </cell>
          <cell r="E260">
            <v>0</v>
          </cell>
          <cell r="F260">
            <v>0</v>
          </cell>
          <cell r="G260">
            <v>0</v>
          </cell>
        </row>
        <row r="261">
          <cell r="A261">
            <v>97634</v>
          </cell>
          <cell r="B261" t="str">
            <v>SINAPI</v>
          </cell>
          <cell r="C261" t="str">
            <v>DEMOLIÇÃO DE REVESTIMENTO CERÂMICO, DE FORMA MECANIZADA COM MARTELETE, SEM REAPROVEITAMENTO. AF_09/2023</v>
          </cell>
          <cell r="D261" t="str">
            <v>M2</v>
          </cell>
          <cell r="E261">
            <v>6.88</v>
          </cell>
          <cell r="F261">
            <v>6.35</v>
          </cell>
          <cell r="G261">
            <v>6.88</v>
          </cell>
        </row>
        <row r="262">
          <cell r="A262">
            <v>90775</v>
          </cell>
          <cell r="B262" t="str">
            <v>SINAPI</v>
          </cell>
          <cell r="C262" t="str">
            <v>DESENHISTA PROJETISTA COM ENCARGOS COMPLEMENTARES</v>
          </cell>
          <cell r="D262" t="str">
            <v>H</v>
          </cell>
          <cell r="E262">
            <v>31.25</v>
          </cell>
          <cell r="F262">
            <v>28.49</v>
          </cell>
          <cell r="G262">
            <v>31.25</v>
          </cell>
        </row>
        <row r="263">
          <cell r="A263" t="str">
            <v>SEDUC853</v>
          </cell>
          <cell r="B263" t="str">
            <v>PRÓPRIA</v>
          </cell>
          <cell r="C263" t="str">
            <v>DESENVOLVIMENTO INTEGRADO DE PROJETOS ACÚSTICOS (ISOLAMENTO, CONDICIONAMENTO E SONORIZAÇÃO) OBSERVAÇÃO: ÁREA ATENDIDA</v>
          </cell>
          <cell r="D263" t="str">
            <v>M2</v>
          </cell>
          <cell r="E263">
            <v>0</v>
          </cell>
          <cell r="F263">
            <v>0</v>
          </cell>
          <cell r="G263">
            <v>0</v>
          </cell>
        </row>
        <row r="264">
          <cell r="A264" t="str">
            <v>SEDUC770</v>
          </cell>
          <cell r="B264" t="str">
            <v>PRÓPRIA</v>
          </cell>
          <cell r="C264" t="str">
            <v>DETECTOR DE FUMAÇA ÓPTICO ENDEREÇÁVEL, MODELO VRE-F, MARCA VERIN OU SIMILAR (REF: 12018/ORSE-ORSE-09/2025)</v>
          </cell>
          <cell r="D264" t="str">
            <v>UN</v>
          </cell>
          <cell r="E264">
            <v>0</v>
          </cell>
          <cell r="F264">
            <v>0</v>
          </cell>
          <cell r="G264">
            <v>0</v>
          </cell>
        </row>
        <row r="265">
          <cell r="A265">
            <v>91983</v>
          </cell>
          <cell r="B265" t="str">
            <v>SINAPI</v>
          </cell>
          <cell r="C265" t="str">
            <v>DIMMER ROTATIVO (1 MÓDULO), 220V/600W, INCLUINDO SUPORTE E PLACA - FORNECIMENTO E INSTALAÇÃO. AF_03/2023</v>
          </cell>
          <cell r="D265" t="str">
            <v>UN</v>
          </cell>
          <cell r="E265">
            <v>117.67</v>
          </cell>
          <cell r="F265">
            <v>116.24</v>
          </cell>
          <cell r="G265">
            <v>117.67</v>
          </cell>
        </row>
        <row r="266">
          <cell r="A266">
            <v>91982</v>
          </cell>
          <cell r="B266" t="str">
            <v>SINAPI</v>
          </cell>
          <cell r="C266" t="str">
            <v>DIMMER ROTATIVO (1 MÓDULO), 220V/600W, SEM SUPORTE E SEM PLACA - FORNECIMENTO E INSTALAÇÃO. AF_03/2023</v>
          </cell>
          <cell r="D266" t="str">
            <v>UN</v>
          </cell>
          <cell r="E266">
            <v>105.77</v>
          </cell>
          <cell r="F266">
            <v>104.85</v>
          </cell>
          <cell r="G266">
            <v>105.77</v>
          </cell>
        </row>
        <row r="267">
          <cell r="A267">
            <v>93654</v>
          </cell>
          <cell r="B267" t="str">
            <v>SINAPI</v>
          </cell>
          <cell r="C267" t="str">
            <v>DISJUNTOR MONOPOLAR TIPO DIN, CORRENTE NOMINAL DE 16A - FORNECIMENTO E INSTALAÇÃO. AF_07/2025</v>
          </cell>
          <cell r="D267" t="str">
            <v>UN</v>
          </cell>
          <cell r="E267">
            <v>11.33</v>
          </cell>
          <cell r="F267">
            <v>11.19</v>
          </cell>
          <cell r="G267">
            <v>11.33</v>
          </cell>
        </row>
        <row r="268">
          <cell r="A268">
            <v>93655</v>
          </cell>
          <cell r="B268" t="str">
            <v>SINAPI</v>
          </cell>
          <cell r="C268" t="str">
            <v>DISJUNTOR MONOPOLAR TIPO DIN, CORRENTE NOMINAL DE 20A - FORNECIMENTO E INSTALAÇÃO. AF_07/2025</v>
          </cell>
          <cell r="D268" t="str">
            <v>UN</v>
          </cell>
          <cell r="E268">
            <v>12.26</v>
          </cell>
          <cell r="F268">
            <v>12.08</v>
          </cell>
          <cell r="G268">
            <v>12.26</v>
          </cell>
        </row>
        <row r="269">
          <cell r="A269" t="str">
            <v>SEDUC545</v>
          </cell>
          <cell r="B269" t="str">
            <v>PRÓPRIA</v>
          </cell>
          <cell r="C269" t="str">
            <v>DISJUNTOR TERMOMAGNETICO TRIPOLAR 350 A, PADRÃO DIN (EUROPEU - LINHA BRANCA), 65KA (REF: 11558/ORSE-ORSE-12/2023)</v>
          </cell>
          <cell r="D269" t="str">
            <v>UN</v>
          </cell>
          <cell r="E269">
            <v>0</v>
          </cell>
          <cell r="F269">
            <v>0</v>
          </cell>
          <cell r="G269">
            <v>0</v>
          </cell>
        </row>
        <row r="270">
          <cell r="A270" t="str">
            <v>SEDUC747</v>
          </cell>
          <cell r="B270" t="str">
            <v>PRÓPRIA</v>
          </cell>
          <cell r="C270" t="str">
            <v>DISJUNTOR TRIFÁSICO TPO DIN DE 250A INSTALADO EM QUADRO.</v>
          </cell>
          <cell r="D270" t="str">
            <v>UN</v>
          </cell>
          <cell r="E270">
            <v>0</v>
          </cell>
          <cell r="F270">
            <v>0</v>
          </cell>
          <cell r="G270">
            <v>0</v>
          </cell>
        </row>
        <row r="271">
          <cell r="A271">
            <v>93668</v>
          </cell>
          <cell r="B271" t="str">
            <v>SINAPI</v>
          </cell>
          <cell r="C271" t="str">
            <v>DISJUNTOR TRIPOLAR TIPO DIN, CORRENTE NOMINAL DE 16A - FORNECIMENTO E INSTALAÇÃO. AF_07/2025</v>
          </cell>
          <cell r="D271" t="str">
            <v>UN</v>
          </cell>
          <cell r="E271">
            <v>67.55</v>
          </cell>
          <cell r="F271">
            <v>67.13</v>
          </cell>
          <cell r="G271">
            <v>67.55</v>
          </cell>
        </row>
        <row r="272">
          <cell r="A272">
            <v>93669</v>
          </cell>
          <cell r="B272" t="str">
            <v>SINAPI</v>
          </cell>
          <cell r="C272" t="str">
            <v>DISJUNTOR TRIPOLAR TIPO DIN, CORRENTE NOMINAL DE 20A - FORNECIMENTO E INSTALAÇÃO. AF_07/2025</v>
          </cell>
          <cell r="D272" t="str">
            <v>UN</v>
          </cell>
          <cell r="E272">
            <v>70.36</v>
          </cell>
          <cell r="F272">
            <v>69.81</v>
          </cell>
          <cell r="G272">
            <v>70.36</v>
          </cell>
        </row>
        <row r="273">
          <cell r="A273">
            <v>93671</v>
          </cell>
          <cell r="B273" t="str">
            <v>SINAPI</v>
          </cell>
          <cell r="C273" t="str">
            <v>DISJUNTOR TRIPOLAR TIPO DIN, CORRENTE NOMINAL DE 32A - FORNECIMENTO E INSTALAÇÃO. AF_07/2025</v>
          </cell>
          <cell r="D273" t="str">
            <v>UN</v>
          </cell>
          <cell r="E273">
            <v>77.349999999999994</v>
          </cell>
          <cell r="F273">
            <v>76.31</v>
          </cell>
          <cell r="G273">
            <v>77.349999999999994</v>
          </cell>
        </row>
        <row r="274">
          <cell r="A274">
            <v>93672</v>
          </cell>
          <cell r="B274" t="str">
            <v>SINAPI</v>
          </cell>
          <cell r="C274" t="str">
            <v>DISJUNTOR TRIPOLAR TIPO DIN, CORRENTE NOMINAL DE 40A - FORNECIMENTO E INSTALAÇÃO. AF_07/2025</v>
          </cell>
          <cell r="D274" t="str">
            <v>UN</v>
          </cell>
          <cell r="E274">
            <v>83.93</v>
          </cell>
          <cell r="F274">
            <v>82.41</v>
          </cell>
          <cell r="G274">
            <v>83.93</v>
          </cell>
        </row>
        <row r="275">
          <cell r="A275">
            <v>102253</v>
          </cell>
          <cell r="B275" t="str">
            <v>SINAPI</v>
          </cell>
          <cell r="C275" t="str">
            <v>DIVISORIA SANITÁRIA, EM GRANITO CINZA POLIDO, ESP = 3CM, ASSENTADO COM ARGAMASSA COLANTE AC III-E. AF_10/2025</v>
          </cell>
          <cell r="D275" t="str">
            <v>M2</v>
          </cell>
          <cell r="E275">
            <v>947.45</v>
          </cell>
          <cell r="F275">
            <v>937.74</v>
          </cell>
          <cell r="G275">
            <v>947.45</v>
          </cell>
        </row>
        <row r="276">
          <cell r="A276" t="str">
            <v>SEDUC753</v>
          </cell>
          <cell r="B276" t="str">
            <v>PRÓPRIA</v>
          </cell>
          <cell r="C276" t="str">
            <v>DIVISÓRIA COM PLACA MDF 25MM REVESTIDO COM CHAPA EM FÓRMICA ALMOND REF.: L112 OU SIMILAR - REV 01 (REF: 08854/ORSE-ORSE-03/2025)</v>
          </cell>
          <cell r="D276" t="str">
            <v>M2</v>
          </cell>
          <cell r="E276">
            <v>0</v>
          </cell>
          <cell r="F276">
            <v>0</v>
          </cell>
          <cell r="G276">
            <v>0</v>
          </cell>
        </row>
        <row r="277">
          <cell r="A277">
            <v>88264</v>
          </cell>
          <cell r="B277" t="str">
            <v>SINAPI</v>
          </cell>
          <cell r="C277" t="str">
            <v>ELETRICISTA COM ENCARGOS COMPLEMENTARES</v>
          </cell>
          <cell r="D277" t="str">
            <v>H</v>
          </cell>
          <cell r="E277">
            <v>27.74</v>
          </cell>
          <cell r="F277">
            <v>25.49</v>
          </cell>
          <cell r="G277">
            <v>27.74</v>
          </cell>
        </row>
        <row r="278">
          <cell r="A278" t="str">
            <v>SEDUC481</v>
          </cell>
          <cell r="B278" t="str">
            <v>PRÓPRIA</v>
          </cell>
          <cell r="C278" t="str">
            <v>ELETRODUTO DE AÇO GALVANIZADO, CLASSE LEVE, DN 20 MM (3/4"), APARENTE, INSTALADA EM PAREDE - FORNECIMENTO E INSTALAÇÂO (REF: 13612/ORSE-ORSE-05/2024)</v>
          </cell>
          <cell r="D278" t="str">
            <v>M</v>
          </cell>
          <cell r="E278">
            <v>0</v>
          </cell>
          <cell r="F278">
            <v>0</v>
          </cell>
          <cell r="G278">
            <v>0</v>
          </cell>
        </row>
        <row r="279">
          <cell r="A279" t="str">
            <v>SEDUC178</v>
          </cell>
          <cell r="B279" t="str">
            <v>PRÓPRIA</v>
          </cell>
          <cell r="C279" t="str">
            <v>ELETRODUTO EM FERRO GALVANIZADO PESADO SEM COSTURA 1 1/2" X 3M</v>
          </cell>
          <cell r="D279" t="str">
            <v>M</v>
          </cell>
          <cell r="E279">
            <v>0</v>
          </cell>
          <cell r="F279">
            <v>0</v>
          </cell>
          <cell r="G279">
            <v>0</v>
          </cell>
        </row>
        <row r="280">
          <cell r="A280">
            <v>91835</v>
          </cell>
          <cell r="B280" t="str">
            <v>SINAPI</v>
          </cell>
          <cell r="C280" t="str">
            <v>ELETRODUTO FLEXÍVEL CORRUGADO REFORÇADO, PVC, DN 25 MM (3/4"), PARA CIRCUITOS TERMINAIS, INSTALADO EM FORRO - FORNECIMENTO E INSTALAÇÃO. AF_03/2023</v>
          </cell>
          <cell r="D280" t="str">
            <v>M</v>
          </cell>
          <cell r="E280">
            <v>20.53</v>
          </cell>
          <cell r="F280">
            <v>19.62</v>
          </cell>
          <cell r="G280">
            <v>20.53</v>
          </cell>
        </row>
        <row r="281">
          <cell r="A281">
            <v>91840</v>
          </cell>
          <cell r="B281" t="str">
            <v>SINAPI</v>
          </cell>
          <cell r="C281" t="str">
            <v>ELETRODUTO FLEXÍVEL CORRUGADO, PEAD, DN 40 MM (1 1/4"), PARA CIRCUITOS TERMINAIS, INSTALADO EM FORRO - FORNECIMENTO E INSTALAÇÃO. AF_03/2023</v>
          </cell>
          <cell r="D281" t="str">
            <v>M</v>
          </cell>
          <cell r="E281">
            <v>24.61</v>
          </cell>
          <cell r="F281">
            <v>23.58</v>
          </cell>
          <cell r="G281">
            <v>24.61</v>
          </cell>
        </row>
        <row r="282">
          <cell r="A282">
            <v>97668</v>
          </cell>
          <cell r="B282" t="str">
            <v>SINAPI</v>
          </cell>
          <cell r="C282" t="str">
            <v>ELETRODUTO FLEXÍVEL CORRUGADO, PEAD, DN 63 (2"), PARA REDE ENTERRADA DE DISTRIBUIÇÃO DE ENERGIA ELÉTRICA - FORNECIMENTO E INSTALAÇÃO. AF_12/2021</v>
          </cell>
          <cell r="D282" t="str">
            <v>M</v>
          </cell>
          <cell r="E282">
            <v>16.350000000000001</v>
          </cell>
          <cell r="F282">
            <v>15.97</v>
          </cell>
          <cell r="G282">
            <v>16.350000000000001</v>
          </cell>
        </row>
        <row r="283">
          <cell r="A283">
            <v>97669</v>
          </cell>
          <cell r="B283" t="str">
            <v>SINAPI</v>
          </cell>
          <cell r="C283" t="str">
            <v>ELETRODUTO FLEXÍVEL CORRUGADO, PEAD, DN 90 (3"), PARA REDE ENTERRADA DE DISTRIBUIÇÃO DE ENERGIA ELÉTRICA - FORNECIMENTO E INSTALAÇÃO. AF_12/2021</v>
          </cell>
          <cell r="D283" t="str">
            <v>M</v>
          </cell>
          <cell r="E283">
            <v>23.85</v>
          </cell>
          <cell r="F283">
            <v>23.25</v>
          </cell>
          <cell r="G283">
            <v>23.85</v>
          </cell>
        </row>
        <row r="284">
          <cell r="A284">
            <v>91836</v>
          </cell>
          <cell r="B284" t="str">
            <v>SINAPI</v>
          </cell>
          <cell r="C284" t="str">
            <v>ELETRODUTO FLEXÍVEL CORRUGADO, PVC, DN 32 MM (1"), PARA CIRCUITOS TERMINAIS, INSTALADO EM FORRO - FORNECIMENTO E INSTALAÇÃO. AF_03/2023</v>
          </cell>
          <cell r="D284" t="str">
            <v>M</v>
          </cell>
          <cell r="E284">
            <v>21.8</v>
          </cell>
          <cell r="F284">
            <v>20.84</v>
          </cell>
          <cell r="G284">
            <v>21.8</v>
          </cell>
        </row>
        <row r="285">
          <cell r="A285">
            <v>91863</v>
          </cell>
          <cell r="B285" t="str">
            <v>SINAPI</v>
          </cell>
          <cell r="C285" t="str">
            <v>ELETRODUTO RÍGIDO ROSCÁVEL, PVC, DN 25 MM (3/4"), PARA CIRCUITOS TERMINAIS, INSTALADO EM FORRO - FORNECIMENTO E INSTALAÇÃO. AF_03/2023</v>
          </cell>
          <cell r="D285" t="str">
            <v>M</v>
          </cell>
          <cell r="E285">
            <v>11.27</v>
          </cell>
          <cell r="F285">
            <v>10.79</v>
          </cell>
          <cell r="G285">
            <v>11.27</v>
          </cell>
        </row>
        <row r="286">
          <cell r="A286">
            <v>91867</v>
          </cell>
          <cell r="B286" t="str">
            <v>SINAPI</v>
          </cell>
          <cell r="C286" t="str">
            <v>ELETRODUTO RÍGIDO ROSCÁVEL, PVC, DN 25 MM (3/4"), PARA CIRCUITOS TERMINAIS, INSTALADO EM LAJE - FORNECIMENTO E INSTALAÇÃO. AF_03/2023</v>
          </cell>
          <cell r="D286" t="str">
            <v>M</v>
          </cell>
          <cell r="E286">
            <v>10.029999999999999</v>
          </cell>
          <cell r="F286">
            <v>9.66</v>
          </cell>
          <cell r="G286">
            <v>10.029999999999999</v>
          </cell>
        </row>
        <row r="287">
          <cell r="A287">
            <v>91869</v>
          </cell>
          <cell r="B287" t="str">
            <v>SINAPI</v>
          </cell>
          <cell r="C287" t="str">
            <v>ELETRODUTO RÍGIDO ROSCÁVEL, PVC, DN 40 MM (1 1/4"), PARA CIRCUITOS TERMINAIS, INSTALADO EM LAJE - FORNECIMENTO E INSTALAÇÃO. AF_03/2023</v>
          </cell>
          <cell r="D287" t="str">
            <v>M</v>
          </cell>
          <cell r="E287">
            <v>17.87</v>
          </cell>
          <cell r="F287">
            <v>17.32</v>
          </cell>
          <cell r="G287">
            <v>17.87</v>
          </cell>
        </row>
        <row r="288">
          <cell r="A288">
            <v>93008</v>
          </cell>
          <cell r="B288" t="str">
            <v>SINAPI</v>
          </cell>
          <cell r="C288" t="str">
            <v>ELETRODUTO RÍGIDO ROSCÁVEL, PVC, DN 50 MM (1 1/2"), PARA REDE ENTERRADA DE DISTRIBUIÇÃO DE ENERGIA ELÉTRICA - FORNECIMENTO E INSTALAÇÃO. AF_12/2021</v>
          </cell>
          <cell r="D288" t="str">
            <v>M</v>
          </cell>
          <cell r="E288">
            <v>18.68</v>
          </cell>
          <cell r="F288">
            <v>18.23</v>
          </cell>
          <cell r="G288">
            <v>18.68</v>
          </cell>
        </row>
        <row r="289">
          <cell r="A289">
            <v>93009</v>
          </cell>
          <cell r="B289" t="str">
            <v>SINAPI</v>
          </cell>
          <cell r="C289" t="str">
            <v>ELETRODUTO RÍGIDO ROSCÁVEL, PVC, DN 60 MM (2"), PARA REDE ENTERRADA DE DISTRIBUIÇÃO DE ENERGIA ELÉTRICA - FORNECIMENTO E INSTALAÇÃO. AF_12/2021</v>
          </cell>
          <cell r="D289" t="str">
            <v>M</v>
          </cell>
          <cell r="E289">
            <v>27.8</v>
          </cell>
          <cell r="F289">
            <v>27.28</v>
          </cell>
          <cell r="G289">
            <v>27.8</v>
          </cell>
        </row>
        <row r="290">
          <cell r="A290">
            <v>95726</v>
          </cell>
          <cell r="B290" t="str">
            <v>SINAPI</v>
          </cell>
          <cell r="C290" t="str">
            <v>ELETRODUTO RÍGIDO SOLDÁVEL, PVC, DN 20 MM (1/2"), APARENTE - FORNECIMENTO E INSTALAÇÃO. AF_10/2022</v>
          </cell>
          <cell r="D290" t="str">
            <v>M</v>
          </cell>
          <cell r="E290">
            <v>17.149999999999999</v>
          </cell>
          <cell r="F290">
            <v>16.36</v>
          </cell>
          <cell r="G290">
            <v>17.149999999999999</v>
          </cell>
        </row>
        <row r="291">
          <cell r="A291">
            <v>95727</v>
          </cell>
          <cell r="B291" t="str">
            <v>SINAPI</v>
          </cell>
          <cell r="C291" t="str">
            <v>ELETRODUTO RÍGIDO SOLDÁVEL, PVC, DN 25 MM (3/4"), APARENTE - FORNECIMENTO E INSTALAÇÃO. AF_10/2022</v>
          </cell>
          <cell r="D291" t="str">
            <v>M</v>
          </cell>
          <cell r="E291">
            <v>20.73</v>
          </cell>
          <cell r="F291">
            <v>19.7</v>
          </cell>
          <cell r="G291">
            <v>20.73</v>
          </cell>
        </row>
        <row r="292">
          <cell r="A292">
            <v>88266</v>
          </cell>
          <cell r="B292" t="str">
            <v>SINAPI</v>
          </cell>
          <cell r="C292" t="str">
            <v>ELETROTÉCNICO COM ENCARGOS COMPLEMENTARES</v>
          </cell>
          <cell r="D292" t="str">
            <v>H</v>
          </cell>
          <cell r="E292">
            <v>35.81</v>
          </cell>
          <cell r="F292">
            <v>32.72</v>
          </cell>
          <cell r="G292">
            <v>35.81</v>
          </cell>
        </row>
        <row r="293">
          <cell r="A293" t="str">
            <v>SEDUC842</v>
          </cell>
          <cell r="B293" t="str">
            <v>PRÓPRIA</v>
          </cell>
          <cell r="C293" t="str">
            <v>ELEVADOR PARA PASSAGEIROS USO INTERNO COM CAPACIDADE MÍNIMA DE 600KG PARA TRÊS PARADAS, PORTAS UNILATERAIS (REF. CPOS/CDHU 61.01.680 09/2025)</v>
          </cell>
          <cell r="D293" t="str">
            <v>CJ</v>
          </cell>
          <cell r="E293">
            <v>0</v>
          </cell>
          <cell r="F293">
            <v>0</v>
          </cell>
          <cell r="G293">
            <v>0</v>
          </cell>
        </row>
        <row r="294">
          <cell r="A294">
            <v>88495</v>
          </cell>
          <cell r="B294" t="str">
            <v>SINAPI</v>
          </cell>
          <cell r="C294" t="str">
            <v>EMASSAMENTO COM MASSA LÁTEX, APLICAÇÃO EM PAREDE, UMA DEMÃO, LIXAMENTO MANUAL. AF_04/2023</v>
          </cell>
          <cell r="D294" t="str">
            <v>M2</v>
          </cell>
          <cell r="E294">
            <v>10.87</v>
          </cell>
          <cell r="F294">
            <v>10.19</v>
          </cell>
          <cell r="G294">
            <v>10.87</v>
          </cell>
        </row>
        <row r="295">
          <cell r="A295">
            <v>88494</v>
          </cell>
          <cell r="B295" t="str">
            <v>SINAPI</v>
          </cell>
          <cell r="C295" t="str">
            <v>EMASSAMENTO COM MASSA LÁTEX, APLICAÇÃO EM TETO, UMA DEMÃO, LIXAMENTO MANUAL. AF_04/2023</v>
          </cell>
          <cell r="D295" t="str">
            <v>M2</v>
          </cell>
          <cell r="E295">
            <v>20.29</v>
          </cell>
          <cell r="F295">
            <v>18.899999999999999</v>
          </cell>
          <cell r="G295">
            <v>20.29</v>
          </cell>
        </row>
        <row r="296">
          <cell r="A296">
            <v>87553</v>
          </cell>
          <cell r="B296" t="str">
            <v>SINAPI</v>
          </cell>
          <cell r="C296" t="str">
            <v>EMBOÇO, EM ARGAMASSA TRAÇO 1:2:8, PREPARO MECÂNICO, APLICADO MANUALMENTE EM PAREDES INTERNAS DE AMBIENTES COM ÁREA MAIOR QUE 10M², E = 10MM, COM TALISCAS. AF_03/2024</v>
          </cell>
          <cell r="D296" t="str">
            <v>M2</v>
          </cell>
          <cell r="E296">
            <v>23.64</v>
          </cell>
          <cell r="F296">
            <v>22.59</v>
          </cell>
          <cell r="G296">
            <v>23.64</v>
          </cell>
        </row>
        <row r="297">
          <cell r="A297">
            <v>88267</v>
          </cell>
          <cell r="B297" t="str">
            <v>SINAPI</v>
          </cell>
          <cell r="C297" t="str">
            <v>ENCANADOR OU BOMBEIRO HIDRÁULICO COM ENCARGOS COMPLEMENTARES</v>
          </cell>
          <cell r="D297" t="str">
            <v>H</v>
          </cell>
          <cell r="E297">
            <v>26.67</v>
          </cell>
          <cell r="F297">
            <v>24.46</v>
          </cell>
          <cell r="G297">
            <v>26.67</v>
          </cell>
        </row>
        <row r="298">
          <cell r="A298" t="str">
            <v>10555/ORSE</v>
          </cell>
          <cell r="B298" t="str">
            <v>ORSE</v>
          </cell>
          <cell r="C298" t="str">
            <v>ENCARGOS COMPLEMENTARES - ARMADOR</v>
          </cell>
          <cell r="D298" t="str">
            <v>H</v>
          </cell>
          <cell r="E298">
            <v>3.78</v>
          </cell>
          <cell r="F298">
            <v>3.78</v>
          </cell>
          <cell r="G298">
            <v>3.78</v>
          </cell>
        </row>
        <row r="299">
          <cell r="A299" t="str">
            <v>10552/ORSE</v>
          </cell>
          <cell r="B299" t="str">
            <v>ORSE</v>
          </cell>
          <cell r="C299" t="str">
            <v>ENCARGOS COMPLEMENTARES - ELETRICISTA</v>
          </cell>
          <cell r="D299" t="str">
            <v>H</v>
          </cell>
          <cell r="E299">
            <v>3.81</v>
          </cell>
          <cell r="F299">
            <v>3.81</v>
          </cell>
          <cell r="G299">
            <v>3.81</v>
          </cell>
        </row>
        <row r="300">
          <cell r="A300" t="str">
            <v>10550/ORSE</v>
          </cell>
          <cell r="B300" t="str">
            <v>ORSE</v>
          </cell>
          <cell r="C300" t="str">
            <v>ENCARGOS COMPLEMENTARES - PEDREIRO</v>
          </cell>
          <cell r="D300" t="str">
            <v>H</v>
          </cell>
          <cell r="E300">
            <v>3.86</v>
          </cell>
          <cell r="F300">
            <v>3.86</v>
          </cell>
          <cell r="G300">
            <v>3.86</v>
          </cell>
        </row>
        <row r="301">
          <cell r="A301" t="str">
            <v>10553/ORSE</v>
          </cell>
          <cell r="B301" t="str">
            <v>ORSE</v>
          </cell>
          <cell r="C301" t="str">
            <v>ENCARGOS COMPLEMENTARES - PINTOR</v>
          </cell>
          <cell r="D301" t="str">
            <v>H</v>
          </cell>
          <cell r="E301">
            <v>4.05</v>
          </cell>
          <cell r="F301">
            <v>4.05</v>
          </cell>
          <cell r="G301">
            <v>4.05</v>
          </cell>
        </row>
        <row r="302">
          <cell r="A302" t="str">
            <v>10549/ORSE</v>
          </cell>
          <cell r="B302" t="str">
            <v>ORSE</v>
          </cell>
          <cell r="C302" t="str">
            <v>ENCARGOS COMPLEMENTARES - SERVENTE</v>
          </cell>
          <cell r="D302" t="str">
            <v>H</v>
          </cell>
          <cell r="E302">
            <v>3.96</v>
          </cell>
          <cell r="F302">
            <v>3.96</v>
          </cell>
          <cell r="G302">
            <v>3.96</v>
          </cell>
        </row>
        <row r="303">
          <cell r="A303">
            <v>86887</v>
          </cell>
          <cell r="B303" t="str">
            <v>SINAPI</v>
          </cell>
          <cell r="C303" t="str">
            <v>ENGATE FLEXÍVEL EM INOX, 1/2 X 40CM - FORNECIMENTO E INSTALAÇÃO. AF_01/2020</v>
          </cell>
          <cell r="D303" t="str">
            <v>UN</v>
          </cell>
          <cell r="E303">
            <v>56.84</v>
          </cell>
          <cell r="F303">
            <v>56.43</v>
          </cell>
          <cell r="G303">
            <v>56.84</v>
          </cell>
        </row>
        <row r="304">
          <cell r="A304">
            <v>86885</v>
          </cell>
          <cell r="B304" t="str">
            <v>SINAPI</v>
          </cell>
          <cell r="C304" t="str">
            <v>ENGATE FLEXÍVEL EM PLÁSTICO BRANCO, 1/2" X 40CM - FORNECIMENTO E INSTALAÇÃO. AF_01/2020</v>
          </cell>
          <cell r="D304" t="str">
            <v>UN</v>
          </cell>
          <cell r="E304">
            <v>11.46</v>
          </cell>
          <cell r="F304">
            <v>11.05</v>
          </cell>
          <cell r="G304">
            <v>11.46</v>
          </cell>
        </row>
        <row r="305">
          <cell r="A305">
            <v>90777</v>
          </cell>
          <cell r="B305" t="str">
            <v>SINAPI</v>
          </cell>
          <cell r="C305" t="str">
            <v>ENGENHEIRO CIVIL DE OBRA JUNIOR COM ENCARGOS COMPLEMENTARES</v>
          </cell>
          <cell r="D305" t="str">
            <v>H</v>
          </cell>
          <cell r="E305">
            <v>131.69999999999999</v>
          </cell>
          <cell r="F305">
            <v>118.22</v>
          </cell>
          <cell r="G305">
            <v>131.69999999999999</v>
          </cell>
        </row>
        <row r="306">
          <cell r="A306" t="str">
            <v>SEDUC262</v>
          </cell>
          <cell r="B306" t="str">
            <v>PRÓPRIA</v>
          </cell>
          <cell r="C306" t="str">
            <v>ESCADA DE MARINHEIRO EM TUBO DE AÇO GALVANIZADO</v>
          </cell>
          <cell r="D306" t="str">
            <v>M</v>
          </cell>
          <cell r="E306">
            <v>0</v>
          </cell>
          <cell r="F306">
            <v>0</v>
          </cell>
          <cell r="G306">
            <v>0</v>
          </cell>
        </row>
        <row r="307">
          <cell r="A307" t="str">
            <v>SEDUC831</v>
          </cell>
          <cell r="B307" t="str">
            <v>PRÓPRIA</v>
          </cell>
          <cell r="C307" t="e">
            <v>#VALUE!</v>
          </cell>
          <cell r="D307" t="str">
            <v>UN</v>
          </cell>
          <cell r="E307">
            <v>0</v>
          </cell>
          <cell r="F307">
            <v>0</v>
          </cell>
          <cell r="G307">
            <v>0</v>
          </cell>
        </row>
        <row r="308">
          <cell r="A308" t="str">
            <v>02497/ORSE</v>
          </cell>
          <cell r="B308" t="str">
            <v>ORSE</v>
          </cell>
          <cell r="C308" t="str">
            <v>ESCAVAÇÃO MANUAL DE VALA OU CAVA EM MATERIAL DE 1ª CATEGORIA, PROFUNDIDADE ATÉ 1,50M</v>
          </cell>
          <cell r="D308" t="str">
            <v>M3</v>
          </cell>
          <cell r="E308">
            <v>55.62</v>
          </cell>
          <cell r="F308">
            <v>55.62</v>
          </cell>
          <cell r="G308">
            <v>55.62</v>
          </cell>
        </row>
        <row r="309">
          <cell r="A309">
            <v>96523</v>
          </cell>
          <cell r="B309" t="str">
            <v>SINAPI</v>
          </cell>
          <cell r="C309" t="str">
            <v>ESCAVAÇÃO MANUAL PARA BLOCO DE COROAMENTO OU SAPATA (INCLUINDO ESCAVAÇÃO PARA COLOCAÇÃO DE FÔRMAS). AF_01/2024</v>
          </cell>
          <cell r="D309" t="str">
            <v>M3</v>
          </cell>
          <cell r="E309">
            <v>94.31</v>
          </cell>
          <cell r="F309">
            <v>87.14</v>
          </cell>
          <cell r="G309">
            <v>94.31</v>
          </cell>
        </row>
        <row r="310">
          <cell r="A310">
            <v>96527</v>
          </cell>
          <cell r="B310" t="str">
            <v>SINAPI</v>
          </cell>
          <cell r="C310" t="str">
            <v>ESCAVAÇÃO MANUAL PARA VIGA BALDRAME OU SAPATA CORRIDA (INCLUINDO ESCAVAÇÃO PARA COLOCAÇÃO DE FÔRMAS). AF_01/2024</v>
          </cell>
          <cell r="D310" t="str">
            <v>M3</v>
          </cell>
          <cell r="E310">
            <v>103.8</v>
          </cell>
          <cell r="F310">
            <v>95.92</v>
          </cell>
          <cell r="G310">
            <v>103.8</v>
          </cell>
        </row>
        <row r="311">
          <cell r="A311" t="str">
            <v>SEDUC260</v>
          </cell>
          <cell r="B311" t="str">
            <v>PRÓPRIA</v>
          </cell>
          <cell r="C311" t="str">
            <v>ESPELHO CRISTAL, ESPESSURA 4MM, COM PARAFUSOS DE FIXAÇÃO, SEM MOLDURA</v>
          </cell>
          <cell r="D311" t="str">
            <v>M2</v>
          </cell>
          <cell r="E311">
            <v>0</v>
          </cell>
          <cell r="F311">
            <v>0</v>
          </cell>
          <cell r="G311">
            <v>0</v>
          </cell>
        </row>
        <row r="312">
          <cell r="A312" t="str">
            <v>SEDUC874</v>
          </cell>
          <cell r="B312" t="str">
            <v>PRÓPRIA</v>
          </cell>
          <cell r="C312" t="str">
            <v>ESTRADO (TAPETE) DE BORRACHA ISOLANTE 15 KV - DIMENSÕES 1.000 X 1.000 X 25 MM (REF: 12844/ORSE-ORSE-11/2025)</v>
          </cell>
          <cell r="D312" t="str">
            <v>PÇ</v>
          </cell>
          <cell r="E312">
            <v>0</v>
          </cell>
          <cell r="F312">
            <v>0</v>
          </cell>
          <cell r="G312">
            <v>0</v>
          </cell>
        </row>
        <row r="313">
          <cell r="A313" t="str">
            <v>SEDUC830</v>
          </cell>
          <cell r="B313" t="str">
            <v>PRÓPRIA</v>
          </cell>
          <cell r="C313" t="e">
            <v>#VALUE!</v>
          </cell>
          <cell r="D313" t="str">
            <v>M2</v>
          </cell>
          <cell r="E313">
            <v>0</v>
          </cell>
          <cell r="F313">
            <v>0</v>
          </cell>
          <cell r="G313">
            <v>0</v>
          </cell>
        </row>
        <row r="314">
          <cell r="A314">
            <v>101907</v>
          </cell>
          <cell r="B314" t="str">
            <v>SINAPI</v>
          </cell>
          <cell r="C314" t="str">
            <v>EXTINTOR DE INCÊNDIO PORTÁTIL COM CARGA DE CO2 DE 6 KG, CLASSE BC - FORNECIMENTO E INSTALAÇÃO. AF_10/2020_PE</v>
          </cell>
          <cell r="D314" t="str">
            <v>UN</v>
          </cell>
          <cell r="E314">
            <v>803.41</v>
          </cell>
          <cell r="F314">
            <v>801.63</v>
          </cell>
          <cell r="G314">
            <v>803.41</v>
          </cell>
        </row>
        <row r="315">
          <cell r="A315" t="str">
            <v>SEDUC398</v>
          </cell>
          <cell r="B315" t="str">
            <v>PRÓPRIA</v>
          </cell>
          <cell r="C315" t="str">
            <v>EXTINTOR DE PÓ QUIMICO SECO ABC REF ORSE (12315/ORSE)</v>
          </cell>
          <cell r="D315" t="str">
            <v>UN</v>
          </cell>
          <cell r="E315">
            <v>0</v>
          </cell>
          <cell r="F315">
            <v>0</v>
          </cell>
          <cell r="G315">
            <v>0</v>
          </cell>
        </row>
        <row r="316">
          <cell r="A316">
            <v>101969</v>
          </cell>
          <cell r="B316" t="str">
            <v>SINAPI</v>
          </cell>
          <cell r="C316" t="str">
            <v>FABRICAÇÃO DE FÔRMA PARA ESCADAS, COM 2 LANCES EM "U" E LAJE PLANA, EM CHAPA DE MADEIRA COMPENSADA PLASTIFICADA, E=18 MM. AF_11/2020</v>
          </cell>
          <cell r="D316" t="str">
            <v>M2</v>
          </cell>
          <cell r="E316">
            <v>229.34</v>
          </cell>
          <cell r="F316">
            <v>227.02</v>
          </cell>
          <cell r="G316">
            <v>229.34</v>
          </cell>
        </row>
        <row r="317">
          <cell r="A317">
            <v>92267</v>
          </cell>
          <cell r="B317" t="str">
            <v>SINAPI</v>
          </cell>
          <cell r="C317" t="str">
            <v>FABRICAÇÃO DE FÔRMA PARA LAJES, EM CHAPA DE MADEIRA COMPENSADA RESINADA, E = 17 MM. AF_09/2020</v>
          </cell>
          <cell r="D317" t="str">
            <v>M2</v>
          </cell>
          <cell r="E317">
            <v>67.069999999999993</v>
          </cell>
          <cell r="F317">
            <v>66.989999999999995</v>
          </cell>
          <cell r="G317">
            <v>67.069999999999993</v>
          </cell>
        </row>
        <row r="318">
          <cell r="A318">
            <v>92269</v>
          </cell>
          <cell r="B318" t="str">
            <v>SINAPI</v>
          </cell>
          <cell r="C318" t="str">
            <v>FABRICAÇÃO DE FÔRMA PARA PILARES E ESTRUTURAS SIMILARES, EM MADEIRA SERRADA, E=25 MM. AF_09/2020</v>
          </cell>
          <cell r="D318" t="str">
            <v>M2</v>
          </cell>
          <cell r="E318">
            <v>152.63999999999999</v>
          </cell>
          <cell r="F318">
            <v>150.47999999999999</v>
          </cell>
          <cell r="G318">
            <v>152.63999999999999</v>
          </cell>
        </row>
        <row r="319">
          <cell r="A319">
            <v>92270</v>
          </cell>
          <cell r="B319" t="str">
            <v>SINAPI</v>
          </cell>
          <cell r="C319" t="str">
            <v>FABRICAÇÃO DE FÔRMA PARA VIGAS, COM MADEIRA SERRADA, E = 25 MM. AF_09/2020</v>
          </cell>
          <cell r="D319" t="str">
            <v>M2</v>
          </cell>
          <cell r="E319">
            <v>142.22999999999999</v>
          </cell>
          <cell r="F319">
            <v>139.53</v>
          </cell>
          <cell r="G319">
            <v>142.22999999999999</v>
          </cell>
        </row>
        <row r="320">
          <cell r="A320">
            <v>92265</v>
          </cell>
          <cell r="B320" t="str">
            <v>SINAPI</v>
          </cell>
          <cell r="C320" t="str">
            <v>FABRICAÇÃO DE FÔRMA PARA VIGAS, EM CHAPA DE MADEIRA COMPENSADA RESINADA, E = 17 MM. AF_09/2020</v>
          </cell>
          <cell r="D320" t="str">
            <v>M2</v>
          </cell>
          <cell r="E320">
            <v>138.44999999999999</v>
          </cell>
          <cell r="F320">
            <v>135.44</v>
          </cell>
          <cell r="G320">
            <v>138.44999999999999</v>
          </cell>
        </row>
        <row r="321">
          <cell r="A321" t="str">
            <v>SEDUC795</v>
          </cell>
          <cell r="B321" t="str">
            <v>PRÓPRIA</v>
          </cell>
          <cell r="C321" t="str">
            <v>FABRICAÇÃO E INSTALAÇÃO DE TESOURA INTEIRA EM AÇO, PARA TELHA ONDULADA DE FIBROCIMENTO, METÁLICA, PLÁSTICA OU TERMOACÚSTICA, INCLUSO IÇAMENTO - PROJETO CINE REX - TERESINA-PI. AF_07/2019 (REF: 92620-SINAPI-06/2025)</v>
          </cell>
          <cell r="D321" t="str">
            <v>UN</v>
          </cell>
          <cell r="E321">
            <v>0</v>
          </cell>
          <cell r="F321">
            <v>0</v>
          </cell>
          <cell r="G321">
            <v>0</v>
          </cell>
        </row>
        <row r="322">
          <cell r="A322">
            <v>96532</v>
          </cell>
          <cell r="B322" t="str">
            <v>SINAPI</v>
          </cell>
          <cell r="C322" t="str">
            <v>FABRICAÇÃO, MONTAGEM E DESMONTAGEM DE FÔRMA PARA SAPATA, EM MADEIRA SERRADA, E=25 MM, 2 UTILIZAÇÕES. AF_01/2024</v>
          </cell>
          <cell r="D322" t="str">
            <v>M2</v>
          </cell>
          <cell r="E322">
            <v>181.7</v>
          </cell>
          <cell r="F322">
            <v>172.44</v>
          </cell>
          <cell r="G322">
            <v>181.7</v>
          </cell>
        </row>
        <row r="323">
          <cell r="A323" t="str">
            <v>SEDUC805</v>
          </cell>
          <cell r="B323" t="str">
            <v>PRÓPRIA</v>
          </cell>
          <cell r="C323" t="str">
            <v>FITA DE LED COM FONTE BIVOLT, 5M, E = 8MM, 2.700K (LUZ AMARELA), TIPO COB, G-LIGHT OU SIMILAR (REF: 13594/ORSE-ORSE-09/2025)</v>
          </cell>
          <cell r="D323" t="str">
            <v>M</v>
          </cell>
          <cell r="E323">
            <v>0</v>
          </cell>
          <cell r="F323">
            <v>0</v>
          </cell>
          <cell r="G323">
            <v>0</v>
          </cell>
        </row>
        <row r="324">
          <cell r="A324">
            <v>91186</v>
          </cell>
          <cell r="B324" t="str">
            <v>SINAPI</v>
          </cell>
          <cell r="C324" t="str">
            <v>FIXAÇÃO DE TUBOS HORIZONTAIS DE PVC ÁGUA, PVC ESGOTO, PVC ÁGUA PLUVIAL, CPVC, PPR, COBRE OU AÇO, DIÂMETROS MAIORES QUE 40 MM E MENORES OU IGUAIS A 75 MM, COM ABRAÇADEIRA METÁLICA FLEXÍVEL 18 MM, FIXADA DIRETAMENTE NA LAJE. AF_09/2023</v>
          </cell>
          <cell r="D324" t="str">
            <v>M</v>
          </cell>
          <cell r="E324">
            <v>26.35</v>
          </cell>
          <cell r="F324">
            <v>24.47</v>
          </cell>
          <cell r="G324">
            <v>26.35</v>
          </cell>
        </row>
        <row r="325">
          <cell r="A325">
            <v>91187</v>
          </cell>
          <cell r="B325" t="str">
            <v>SINAPI</v>
          </cell>
          <cell r="C325" t="str">
            <v>FIXAÇÃO DE TUBOS HORIZONTAIS DE PVC ÁGUA, PVC ESGOTO, PVC ÁGUA PLUVIAL, CPVC, PPR, COBRE OU AÇO, DIÂMETROS MAIORES QUE 75 MM E MENORES OU IGUAIS A 100 MM, COM ABRAÇADEIRA METÁLICA FLEXÍVEL 18 MM, FIXADA DIRETAMENTE NA LAJE. AF_09/2023</v>
          </cell>
          <cell r="D325" t="str">
            <v>M</v>
          </cell>
          <cell r="E325">
            <v>23.68</v>
          </cell>
          <cell r="F325">
            <v>21.96</v>
          </cell>
          <cell r="G325">
            <v>23.68</v>
          </cell>
        </row>
        <row r="326">
          <cell r="A326">
            <v>91185</v>
          </cell>
          <cell r="B326" t="str">
            <v>SINAPI</v>
          </cell>
          <cell r="C326" t="str">
            <v>FIXAÇÃO DE TUBOS HORIZONTAIS DE PVC ÁGUA, PVC ESGOTO, PVC ÁGUA PLUVIAL, CPVC, PPR, COBRE OU AÇO, DIÂMETROS MENORES OU IGUAIS A 40 MM, COM ABRAÇADEIRA METÁLICA FLEXÍVEL 18 MM, FIXADA DIRETAMENTE NA LAJE. AF_09/2023</v>
          </cell>
          <cell r="D326" t="str">
            <v>M</v>
          </cell>
          <cell r="E326">
            <v>23.91</v>
          </cell>
          <cell r="F326">
            <v>22.21</v>
          </cell>
          <cell r="G326">
            <v>23.91</v>
          </cell>
        </row>
        <row r="327">
          <cell r="A327">
            <v>91170</v>
          </cell>
          <cell r="B327" t="str">
            <v>SINAPI</v>
          </cell>
          <cell r="C327" t="str">
            <v>FIXAÇÃO DE TUBOS HORIZONTAIS DE PVC ÁGUA, PVC ESGOTO, PVC ÁGUA PLUVIAL, CPVC, PPR, COBRE OU AÇO, DIÂMETROS MENORES OU IGUAIS A 40 MM, COM ABRAÇADEIRA METÁLICA RÍGIDA TIPO U PERFIL 1 1/4", FIXADA EM PERFILADO EM LAJE. AF_09/2023_PS</v>
          </cell>
          <cell r="D327" t="str">
            <v>M</v>
          </cell>
          <cell r="E327">
            <v>11.38</v>
          </cell>
          <cell r="F327">
            <v>10.84</v>
          </cell>
          <cell r="G327">
            <v>11.38</v>
          </cell>
        </row>
        <row r="328">
          <cell r="A328">
            <v>91173</v>
          </cell>
          <cell r="B328" t="str">
            <v>SINAPI</v>
          </cell>
          <cell r="C328" t="str">
            <v>FIXAÇÃO DE TUBOS VERTICAIS DE PVC ÁGUA, PVC ESGOTO, PVC ÁGUA PLUVIAL, CPVC, PPR, COBRE OU AÇO, DIÂMETROS MENORES OU IGUAIS A 40 MM, COM ABRAÇADEIRA METÁLICA RÍGIDA TIPO U PERFIL 1 1/4", FIXADA EM PERFILADO EM PAREDE. AF_09/2023_PS</v>
          </cell>
          <cell r="D328" t="str">
            <v>M</v>
          </cell>
          <cell r="E328">
            <v>4.25</v>
          </cell>
          <cell r="F328">
            <v>4.04</v>
          </cell>
          <cell r="G328">
            <v>4.25</v>
          </cell>
        </row>
        <row r="329">
          <cell r="A329" t="str">
            <v>SEDUC50</v>
          </cell>
          <cell r="B329" t="str">
            <v>PRÓPRIA</v>
          </cell>
          <cell r="C329" t="e">
            <v>#VALUE!</v>
          </cell>
          <cell r="D329" t="str">
            <v>M2</v>
          </cell>
          <cell r="E329">
            <v>0</v>
          </cell>
          <cell r="F329">
            <v>0</v>
          </cell>
          <cell r="G329">
            <v>0</v>
          </cell>
        </row>
        <row r="330">
          <cell r="A330" t="str">
            <v>SEDUC824</v>
          </cell>
          <cell r="B330" t="str">
            <v>PRÓPRIA</v>
          </cell>
          <cell r="C330" t="str">
            <v>FORNECIMENTO COM INSTALAÇÃO DE DIFUSOR ACÚSTICO MULTIFACETADO, CONSTUIDO EM MDF ACABAMENTO EM PINTURA NA COR INDICADA PELA ARQUITETURA (OBRA: CONSERVATÓRIO DE MÚSICA) (REF: 13345/ORSE-ORSE-09/2025)</v>
          </cell>
          <cell r="D330" t="str">
            <v>M2</v>
          </cell>
          <cell r="E330">
            <v>0</v>
          </cell>
          <cell r="F330">
            <v>0</v>
          </cell>
          <cell r="G330">
            <v>0</v>
          </cell>
        </row>
        <row r="331">
          <cell r="A331" t="str">
            <v>SEDUC876</v>
          </cell>
          <cell r="B331" t="str">
            <v>PRÓPRIA</v>
          </cell>
          <cell r="C331" t="str">
            <v>FORNECIMENTO DE ISOLADOR DE DISCO POLIMÉRICO 15 KV (REF: 03066/ORSE-ORSE-11/2025)</v>
          </cell>
          <cell r="D331" t="str">
            <v>UN</v>
          </cell>
          <cell r="E331">
            <v>0</v>
          </cell>
          <cell r="F331">
            <v>0</v>
          </cell>
          <cell r="G331">
            <v>0</v>
          </cell>
        </row>
        <row r="332">
          <cell r="A332" t="str">
            <v>SEDUC869</v>
          </cell>
          <cell r="B332" t="str">
            <v>PRÓPRIA</v>
          </cell>
          <cell r="C332" t="str">
            <v>FORNECIMENTO DE PÁRA-RAIO DE DISTRIBUIÇÃO POLIMÉRICO 15KV, (REF: 02930/ORSE-ORSE-11/2025)</v>
          </cell>
          <cell r="D332" t="str">
            <v>UN</v>
          </cell>
          <cell r="E332">
            <v>0</v>
          </cell>
          <cell r="F332">
            <v>0</v>
          </cell>
          <cell r="G332">
            <v>0</v>
          </cell>
        </row>
        <row r="333">
          <cell r="A333" t="str">
            <v>SEDUC784</v>
          </cell>
          <cell r="B333" t="str">
            <v>PRÓPRIA</v>
          </cell>
          <cell r="C333" t="str">
            <v>FORNECIMENTO E ASSENTAMENTO DE JOELHO DE REDUÇÃO DE FERRO GALVANIZADO DE 1 1/4" X 1" (REF: 01002/ORSE-ORSE-09/2025)</v>
          </cell>
          <cell r="D333" t="str">
            <v>UN</v>
          </cell>
          <cell r="E333">
            <v>0</v>
          </cell>
          <cell r="F333">
            <v>0</v>
          </cell>
          <cell r="G333">
            <v>0</v>
          </cell>
        </row>
        <row r="334">
          <cell r="A334" t="str">
            <v>SEDUC771</v>
          </cell>
          <cell r="B334" t="str">
            <v>PRÓPRIA</v>
          </cell>
          <cell r="C334" t="str">
            <v>FORNECIMENTO E ASSENTAMENTO DE LUVA DE FERRO GALVANIZADO DE 3/4" (REF: 00935/ORSE-ORSE-09/2025)</v>
          </cell>
          <cell r="D334" t="str">
            <v>UN</v>
          </cell>
          <cell r="E334">
            <v>0</v>
          </cell>
          <cell r="F334">
            <v>0</v>
          </cell>
          <cell r="G334">
            <v>0</v>
          </cell>
        </row>
        <row r="335">
          <cell r="A335" t="str">
            <v>SEDUC787</v>
          </cell>
          <cell r="B335" t="str">
            <v>PRÓPRIA</v>
          </cell>
          <cell r="C335" t="str">
            <v>FORNECIMENTO E ASSENTAMENTO DE TE DE REDUÇÃO DE FERRO GALVANIZADO DE 2" X 1" (REF: 10895/ORSE-ORSE-09/2025)</v>
          </cell>
          <cell r="D335" t="str">
            <v>UN</v>
          </cell>
          <cell r="E335">
            <v>0</v>
          </cell>
          <cell r="F335">
            <v>0</v>
          </cell>
          <cell r="G335">
            <v>0</v>
          </cell>
        </row>
        <row r="336">
          <cell r="A336" t="str">
            <v>SEDUC788</v>
          </cell>
          <cell r="B336" t="str">
            <v>PRÓPRIA</v>
          </cell>
          <cell r="C336" t="str">
            <v>FORNECIMENTO E ASSENTAMENTO DE TE DE REDUÇÃO DE FERRO GALVANIZADO DE 3" X 1" (REF: 10895/ORSE-ORSE-09/2025)</v>
          </cell>
          <cell r="D336" t="str">
            <v>UN</v>
          </cell>
          <cell r="E336">
            <v>0</v>
          </cell>
          <cell r="F336">
            <v>0</v>
          </cell>
          <cell r="G336">
            <v>0</v>
          </cell>
        </row>
        <row r="337">
          <cell r="A337" t="str">
            <v>SEDUC851</v>
          </cell>
          <cell r="B337" t="str">
            <v>PRÓPRIA</v>
          </cell>
          <cell r="C337" t="e">
            <v>#VALUE!</v>
          </cell>
          <cell r="D337" t="str">
            <v>M2</v>
          </cell>
          <cell r="E337">
            <v>0</v>
          </cell>
          <cell r="F337">
            <v>0</v>
          </cell>
          <cell r="G337">
            <v>0</v>
          </cell>
        </row>
        <row r="338">
          <cell r="A338" t="str">
            <v>SEDUC868</v>
          </cell>
          <cell r="B338" t="str">
            <v>PRÓPRIA</v>
          </cell>
          <cell r="C338" t="str">
            <v>FORNECIMENTO E INSTALAÇÃO DE BUCHA DE PASSAGEM INTERNA/INTERNA, EM PORCELANA, CLASSE 15 KV, CORRENTE 400A (NBI 110 KV), INCLUSO SUPORTE P/BUCHA (REF: 10294/ORSE-ORSE-11/2025)</v>
          </cell>
          <cell r="D338" t="str">
            <v>UN</v>
          </cell>
          <cell r="E338">
            <v>0</v>
          </cell>
          <cell r="F338">
            <v>0</v>
          </cell>
          <cell r="G338">
            <v>0</v>
          </cell>
        </row>
        <row r="339">
          <cell r="A339" t="str">
            <v>SEDUC739</v>
          </cell>
          <cell r="B339" t="str">
            <v>PRÓPRIA</v>
          </cell>
          <cell r="C339" t="str">
            <v>FORNECIMENTO E INSTALAÇÃO DE CARPETE BERBER POINT 650 DA BEAULIEU E=6MM (REF: 05014/ORSE-ORSE-08/2025)</v>
          </cell>
          <cell r="D339" t="str">
            <v>M2</v>
          </cell>
          <cell r="E339">
            <v>0</v>
          </cell>
          <cell r="F339">
            <v>0</v>
          </cell>
          <cell r="G339">
            <v>0</v>
          </cell>
        </row>
        <row r="340">
          <cell r="A340" t="str">
            <v>SEDUC800</v>
          </cell>
          <cell r="B340" t="str">
            <v>PRÓPRIA</v>
          </cell>
          <cell r="C340" t="str">
            <v>FORNECIMENTO E INSTALAÇÃO DE HASTE DE ATERRAMENTO GALVANIZADA A FOGO 3/8"X3,45M (RE-BAR) TEL-760, EXCLUSIVE CLIPS (REF: 07903/ORSE-ORSE-09/2025)</v>
          </cell>
          <cell r="D340" t="str">
            <v>UN</v>
          </cell>
          <cell r="E340">
            <v>0</v>
          </cell>
          <cell r="F340">
            <v>0</v>
          </cell>
          <cell r="G340">
            <v>0</v>
          </cell>
        </row>
        <row r="341">
          <cell r="A341" t="str">
            <v>SEDUC670</v>
          </cell>
          <cell r="B341" t="str">
            <v>PRÓPRIA</v>
          </cell>
          <cell r="C341" t="str">
            <v>FORNECIMENTO E INSTALAÇÃO DE MINI RACK CAPACIDADE 49 A 72 PONTOS</v>
          </cell>
          <cell r="D341" t="str">
            <v>UN</v>
          </cell>
          <cell r="E341">
            <v>0</v>
          </cell>
          <cell r="F341">
            <v>0</v>
          </cell>
          <cell r="G341">
            <v>0</v>
          </cell>
        </row>
        <row r="342">
          <cell r="A342">
            <v>103689</v>
          </cell>
          <cell r="B342" t="str">
            <v>SINAPI</v>
          </cell>
          <cell r="C342" t="str">
            <v>FORNECIMENTO E INSTALAÇÃO DE PLACA DE OBRA COM CHAPA GALVANIZADA E ESTRUTURA DE MADEIRA. AF_03/2022_PS</v>
          </cell>
          <cell r="D342" t="str">
            <v>M2</v>
          </cell>
          <cell r="E342">
            <v>464.04</v>
          </cell>
          <cell r="F342">
            <v>460.92</v>
          </cell>
          <cell r="G342">
            <v>464.04</v>
          </cell>
        </row>
        <row r="343">
          <cell r="A343" t="str">
            <v>SEDUC228</v>
          </cell>
          <cell r="B343" t="str">
            <v>PRÓPRIA</v>
          </cell>
          <cell r="C343" t="str">
            <v>FORNECIMENTO E INSTALAÇÃO DE PLACA DE SINALIZAÇÃO DE SEGURANÇA CONTRA INCÊNDIO, COM SETA INDICATIVA PARA SAÍDA DE EMERGÊNCIA, FOTOLUMINESCENTE DE 20X40CM, EM PVC DE 2 MM, ANTI-CHAMAS (SÍMBOLOS, CORES E PICTOGRAMAS CONFORME NBR 16820)</v>
          </cell>
          <cell r="D343" t="str">
            <v>UN</v>
          </cell>
          <cell r="E343">
            <v>0</v>
          </cell>
          <cell r="F343">
            <v>0</v>
          </cell>
          <cell r="G343">
            <v>0</v>
          </cell>
        </row>
        <row r="344">
          <cell r="A344" t="str">
            <v>SEDUC227</v>
          </cell>
          <cell r="B344" t="str">
            <v>PRÓPRIA</v>
          </cell>
          <cell r="C344" t="str">
            <v>FORNECIMENTO E INSTALAÇÃO DE PLACA DE SINALIZAÇÃO INDICATIVA DE "EXTINTOR" EM PVC, DIM.: 20 X 20 CM</v>
          </cell>
          <cell r="D344" t="str">
            <v>UN</v>
          </cell>
          <cell r="E344">
            <v>0</v>
          </cell>
          <cell r="F344">
            <v>0</v>
          </cell>
          <cell r="G344">
            <v>0</v>
          </cell>
        </row>
        <row r="345">
          <cell r="A345" t="str">
            <v>SEDUC691</v>
          </cell>
          <cell r="B345" t="str">
            <v>PRÓPRIA</v>
          </cell>
          <cell r="C345" t="str">
            <v>FORNECIMENTO E INSTALAÇÃO DE PLACA DE SINALIZAÇÃO INDICATIVA DE "HIDRANTE" EM PVC, DIM.: 20 X 20 CM</v>
          </cell>
          <cell r="D345" t="str">
            <v>UN</v>
          </cell>
          <cell r="E345">
            <v>0</v>
          </cell>
          <cell r="F345">
            <v>0</v>
          </cell>
          <cell r="G345">
            <v>0</v>
          </cell>
        </row>
        <row r="346">
          <cell r="A346" t="str">
            <v>SEDUC768</v>
          </cell>
          <cell r="B346" t="str">
            <v>PRÓPRIA</v>
          </cell>
          <cell r="C346" t="str">
            <v>FORNECIMENTO E INSTALAÇÃO DE TAMPA CEGA P/CONDULETE CAIXA 4" X 2" (REF: 10909/ORSE-ORSE-09/2025)</v>
          </cell>
          <cell r="D346" t="str">
            <v>UN</v>
          </cell>
          <cell r="E346">
            <v>0</v>
          </cell>
          <cell r="F346">
            <v>0</v>
          </cell>
          <cell r="G346">
            <v>0</v>
          </cell>
        </row>
        <row r="347">
          <cell r="A347" t="str">
            <v>SEDUC806</v>
          </cell>
          <cell r="B347" t="str">
            <v>PRÓPRIA</v>
          </cell>
          <cell r="C347" t="str">
            <v>FORNECIMENTO E INSTALAÇÃO DE TRILHO ELETRIFICADO DE 2M COM 04 SPOTS DIRECIONÁVEIS, INCLUSIVE LÂMPADA PAR 20 (REF: 13517/ORSE-ORSE-09/2025)</v>
          </cell>
          <cell r="D347" t="str">
            <v>UN</v>
          </cell>
          <cell r="E347">
            <v>0</v>
          </cell>
          <cell r="F347">
            <v>0</v>
          </cell>
          <cell r="G347">
            <v>0</v>
          </cell>
        </row>
        <row r="348">
          <cell r="A348" t="str">
            <v>SEDUC814</v>
          </cell>
          <cell r="B348" t="str">
            <v>PRÓPRIA</v>
          </cell>
          <cell r="C348" t="str">
            <v>FORNECIMENTO E INSTALAÇÃO DE TUBO DE BORRACHA ELASTOMÉRICA ARMAFLEX M-42 Ø 1 1/4" (REF: 11393/ORSE-ORSE-09/2025)</v>
          </cell>
          <cell r="D348" t="str">
            <v>M</v>
          </cell>
          <cell r="E348">
            <v>0</v>
          </cell>
          <cell r="F348">
            <v>0</v>
          </cell>
          <cell r="G348">
            <v>0</v>
          </cell>
        </row>
        <row r="349">
          <cell r="A349" t="str">
            <v>SEDUC573</v>
          </cell>
          <cell r="B349" t="str">
            <v>PRÓPRIA</v>
          </cell>
          <cell r="C349" t="str">
            <v>FORNECIMENTO E INSTALAÇÃO FIBRA OPTICA</v>
          </cell>
          <cell r="D349" t="str">
            <v>M</v>
          </cell>
          <cell r="E349">
            <v>0</v>
          </cell>
          <cell r="F349">
            <v>0</v>
          </cell>
          <cell r="G349">
            <v>0</v>
          </cell>
        </row>
        <row r="350">
          <cell r="A350" t="str">
            <v>SEDUC588</v>
          </cell>
          <cell r="B350" t="str">
            <v>PRÓPRIA</v>
          </cell>
          <cell r="C350" t="str">
            <v>FORRO EM FIBRA MINERAL, PARA AMBIENTES COMERCIAIS, INCLUSIVE ESTRUTURA DE FIXAÇÃO. (REF: 05/2025)</v>
          </cell>
          <cell r="D350" t="str">
            <v>M2</v>
          </cell>
          <cell r="E350">
            <v>0</v>
          </cell>
          <cell r="F350">
            <v>0</v>
          </cell>
          <cell r="G350">
            <v>0</v>
          </cell>
        </row>
        <row r="351">
          <cell r="A351">
            <v>96113</v>
          </cell>
          <cell r="B351" t="str">
            <v>SINAPI</v>
          </cell>
          <cell r="C351" t="str">
            <v>FORRO EM PLACAS DE GESSO, PARA AMBIENTES COMERCIAIS. AF_08/2023_PS</v>
          </cell>
          <cell r="D351" t="str">
            <v>M2</v>
          </cell>
          <cell r="E351">
            <v>45.93</v>
          </cell>
          <cell r="F351">
            <v>43.55</v>
          </cell>
          <cell r="G351">
            <v>45.93</v>
          </cell>
        </row>
        <row r="352">
          <cell r="A352">
            <v>88485</v>
          </cell>
          <cell r="B352" t="str">
            <v>SINAPI</v>
          </cell>
          <cell r="C352" t="str">
            <v>FUNDO SELADOR ACRÍLICO, APLICAÇÃO MANUAL EM PAREDE, UMA DEMÃO. AF_04/2023</v>
          </cell>
          <cell r="D352" t="str">
            <v>M2</v>
          </cell>
          <cell r="E352">
            <v>3.97</v>
          </cell>
          <cell r="F352">
            <v>3.78</v>
          </cell>
          <cell r="G352">
            <v>3.97</v>
          </cell>
        </row>
        <row r="353">
          <cell r="A353">
            <v>88484</v>
          </cell>
          <cell r="B353" t="str">
            <v>SINAPI</v>
          </cell>
          <cell r="C353" t="str">
            <v>FUNDO SELADOR ACRÍLICO, APLICAÇÃO MANUAL EM TETO, UMA DEMÃO. AF_04/2023</v>
          </cell>
          <cell r="D353" t="str">
            <v>M2</v>
          </cell>
          <cell r="E353">
            <v>4.92</v>
          </cell>
          <cell r="F353">
            <v>4.66</v>
          </cell>
          <cell r="G353">
            <v>4.92</v>
          </cell>
        </row>
        <row r="354">
          <cell r="A354">
            <v>90437</v>
          </cell>
          <cell r="B354" t="str">
            <v>SINAPI</v>
          </cell>
          <cell r="C354" t="str">
            <v>FURO MANUAL EM ALVENARIA, PARA INSTALAÇÕES HIDRÁULICAS, DIÂMETROS MAIORES QUE 40 MM E MENORES OU IGUAIS A 75 MM. AF_09/2023</v>
          </cell>
          <cell r="D354" t="str">
            <v>UN</v>
          </cell>
          <cell r="E354">
            <v>38.19</v>
          </cell>
          <cell r="F354">
            <v>35.07</v>
          </cell>
          <cell r="G354">
            <v>38.19</v>
          </cell>
        </row>
        <row r="355">
          <cell r="A355">
            <v>90438</v>
          </cell>
          <cell r="B355" t="str">
            <v>SINAPI</v>
          </cell>
          <cell r="C355" t="str">
            <v>FURO MANUAL EM ALVENARIA, PARA INSTALAÇÕES HIDRÁULICAS, DIÂMETROS MAIORES QUE 75 MM E MENORES OU IGUAIS A 100 MM. AF_09/2023</v>
          </cell>
          <cell r="D355" t="str">
            <v>UN</v>
          </cell>
          <cell r="E355">
            <v>55.78</v>
          </cell>
          <cell r="F355">
            <v>51.22</v>
          </cell>
          <cell r="G355">
            <v>55.78</v>
          </cell>
        </row>
        <row r="356">
          <cell r="A356">
            <v>90436</v>
          </cell>
          <cell r="B356" t="str">
            <v>SINAPI</v>
          </cell>
          <cell r="C356" t="str">
            <v>FURO MANUAL EM ALVENARIA, PARA INSTALAÇÕES HIDRÁULICAS, DIÂMETROS MENORES OU IGUAIS A 40 MM. AF_09/2023</v>
          </cell>
          <cell r="D356" t="str">
            <v>UN</v>
          </cell>
          <cell r="E356">
            <v>14.33</v>
          </cell>
          <cell r="F356">
            <v>13.15</v>
          </cell>
          <cell r="G356">
            <v>14.33</v>
          </cell>
        </row>
        <row r="357">
          <cell r="A357">
            <v>88269</v>
          </cell>
          <cell r="B357" t="str">
            <v>SINAPI</v>
          </cell>
          <cell r="C357" t="str">
            <v>GESSEIRO COM ENCARGOS COMPLEMENTARES</v>
          </cell>
          <cell r="D357" t="str">
            <v>H</v>
          </cell>
          <cell r="E357">
            <v>26.47</v>
          </cell>
          <cell r="F357">
            <v>24.37</v>
          </cell>
          <cell r="G357">
            <v>26.47</v>
          </cell>
        </row>
        <row r="358">
          <cell r="A358">
            <v>93282</v>
          </cell>
          <cell r="B358" t="str">
            <v>SINAPI</v>
          </cell>
          <cell r="C358" t="str">
            <v>GUINCHO ELÉTRICO DE COLUNA, CAPACIDADE 400 KG, COM MOTO FREIO, MOTOR TRIFÁSICO DE 1,25 CV - CHI DIURNO. AF_03/2016</v>
          </cell>
          <cell r="D358" t="str">
            <v>CHI</v>
          </cell>
          <cell r="E358">
            <v>27.73</v>
          </cell>
          <cell r="F358">
            <v>25.4</v>
          </cell>
          <cell r="G358">
            <v>27.73</v>
          </cell>
        </row>
        <row r="359">
          <cell r="A359">
            <v>93281</v>
          </cell>
          <cell r="B359" t="str">
            <v>SINAPI</v>
          </cell>
          <cell r="C359" t="str">
            <v>GUINCHO ELÉTRICO DE COLUNA, CAPACIDADE 400 KG, COM MOTO FREIO, MOTOR TRIFÁSICO DE 1,25 CV - CHP DIURNO. AF_03/2016</v>
          </cell>
          <cell r="D359" t="str">
            <v>CHP</v>
          </cell>
          <cell r="E359">
            <v>28.94</v>
          </cell>
          <cell r="F359">
            <v>26.61</v>
          </cell>
          <cell r="G359">
            <v>28.94</v>
          </cell>
        </row>
        <row r="360">
          <cell r="A360">
            <v>93277</v>
          </cell>
          <cell r="B360" t="str">
            <v>SINAPI</v>
          </cell>
          <cell r="C360" t="str">
            <v>GUINCHO ELÉTRICO DE COLUNA, CAPACIDADE 400 KG, COM MOTO FREIO, MOTOR TRIFÁSICO DE 1,25 CV - DEPRECIAÇÃO. AF_03/2016</v>
          </cell>
          <cell r="D360" t="str">
            <v>H</v>
          </cell>
          <cell r="E360">
            <v>0.38</v>
          </cell>
          <cell r="F360">
            <v>0.38</v>
          </cell>
          <cell r="G360">
            <v>0.38</v>
          </cell>
        </row>
        <row r="361">
          <cell r="A361">
            <v>93278</v>
          </cell>
          <cell r="B361" t="str">
            <v>SINAPI</v>
          </cell>
          <cell r="C361" t="str">
            <v>GUINCHO ELÉTRICO DE COLUNA, CAPACIDADE 400 KG, COM MOTO FREIO, MOTOR TRIFÁSICO DE 1,25 CV - JUROS. AF_03/2016</v>
          </cell>
          <cell r="D361" t="str">
            <v>H</v>
          </cell>
          <cell r="E361">
            <v>0.08</v>
          </cell>
          <cell r="F361">
            <v>0.08</v>
          </cell>
          <cell r="G361">
            <v>0.08</v>
          </cell>
        </row>
        <row r="362">
          <cell r="A362">
            <v>93279</v>
          </cell>
          <cell r="B362" t="str">
            <v>SINAPI</v>
          </cell>
          <cell r="C362" t="str">
            <v>GUINCHO ELÉTRICO DE COLUNA, CAPACIDADE 400 KG, COM MOTO FREIO, MOTOR TRIFÁSICO DE 1,25 CV - MANUTENÇÃO. AF_03/2016</v>
          </cell>
          <cell r="D362" t="str">
            <v>H</v>
          </cell>
          <cell r="E362">
            <v>0.36</v>
          </cell>
          <cell r="F362">
            <v>0.36</v>
          </cell>
          <cell r="G362">
            <v>0.36</v>
          </cell>
        </row>
        <row r="363">
          <cell r="A363">
            <v>93280</v>
          </cell>
          <cell r="B363" t="str">
            <v>SINAPI</v>
          </cell>
          <cell r="C363" t="str">
            <v>GUINCHO ELÉTRICO DE COLUNA, CAPACIDADE 400 KG, COM MOTO FREIO, MOTOR TRIFÁSICO DE 1,25 CV - MATERIAIS NA OPERAÇÃO. AF_03/2016</v>
          </cell>
          <cell r="D363" t="str">
            <v>H</v>
          </cell>
          <cell r="E363">
            <v>0.85</v>
          </cell>
          <cell r="F363">
            <v>0.85</v>
          </cell>
          <cell r="G363">
            <v>0.85</v>
          </cell>
        </row>
        <row r="364">
          <cell r="A364">
            <v>89273</v>
          </cell>
          <cell r="B364" t="str">
            <v>SINAPI</v>
          </cell>
          <cell r="C364" t="str">
            <v>GUINDASTE HIDRÁULICO AUTOPROPELIDO, COM LANÇA TELESCÓPICA 28,80 M, CAPACIDADE MÁXIMA 30 T, POTÊNCIA 97 KW, TRAÇÃO 4 X 4 - CHI DIURNO. AF_11/2014</v>
          </cell>
          <cell r="D364" t="str">
            <v>CHI</v>
          </cell>
          <cell r="E364">
            <v>112.52</v>
          </cell>
          <cell r="F364">
            <v>109.37</v>
          </cell>
          <cell r="G364">
            <v>112.52</v>
          </cell>
        </row>
        <row r="365">
          <cell r="A365">
            <v>89272</v>
          </cell>
          <cell r="B365" t="str">
            <v>SINAPI</v>
          </cell>
          <cell r="C365" t="str">
            <v>GUINDASTE HIDRÁULICO AUTOPROPELIDO, COM LANÇA TELESCÓPICA 28,80 M, CAPACIDADE MÁXIMA 30 T, POTÊNCIA 97 KW, TRAÇÃO 4 X 4 - CHP DIURNO. AF_11/2014</v>
          </cell>
          <cell r="D365" t="str">
            <v>CHP</v>
          </cell>
          <cell r="E365">
            <v>224.81</v>
          </cell>
          <cell r="F365">
            <v>221.66</v>
          </cell>
          <cell r="G365">
            <v>224.81</v>
          </cell>
        </row>
        <row r="366">
          <cell r="A366">
            <v>89267</v>
          </cell>
          <cell r="B366" t="str">
            <v>SINAPI</v>
          </cell>
          <cell r="C366" t="str">
            <v>GUINDASTE HIDRÁULICO AUTOPROPELIDO, COM LANÇA TELESCÓPICA 28,80 M, CAPACIDADE MÁXIMA 30 T, POTÊNCIA 97 KW, TRAÇÃO 4 X 4 - DEPRECIAÇÃO. AF_11/2014</v>
          </cell>
          <cell r="D366" t="str">
            <v>H</v>
          </cell>
          <cell r="E366">
            <v>51.81</v>
          </cell>
          <cell r="F366">
            <v>51.81</v>
          </cell>
          <cell r="G366">
            <v>51.81</v>
          </cell>
        </row>
        <row r="367">
          <cell r="A367">
            <v>89269</v>
          </cell>
          <cell r="B367" t="str">
            <v>SINAPI</v>
          </cell>
          <cell r="C367" t="str">
            <v>GUINDASTE HIDRÁULICO AUTOPROPELIDO, COM LANÇA TELESCÓPICA 28,80 M, CAPACIDADE MÁXIMA 30 T, POTÊNCIA 97 KW, TRAÇÃO 4 X 4 - IMPOSTOS E SEGUROS. AF_11/2014</v>
          </cell>
          <cell r="D367" t="str">
            <v>H</v>
          </cell>
          <cell r="E367">
            <v>7.38</v>
          </cell>
          <cell r="F367">
            <v>7.38</v>
          </cell>
          <cell r="G367">
            <v>7.38</v>
          </cell>
        </row>
        <row r="368">
          <cell r="A368">
            <v>89268</v>
          </cell>
          <cell r="B368" t="str">
            <v>SINAPI</v>
          </cell>
          <cell r="C368" t="str">
            <v>GUINDASTE HIDRÁULICO AUTOPROPELIDO, COM LANÇA TELESCÓPICA 28,80 M, CAPACIDADE MÁXIMA 30 T, POTÊNCIA 97 KW, TRAÇÃO 4 X 4 - JUROS. AF_11/2014</v>
          </cell>
          <cell r="D368" t="str">
            <v>H</v>
          </cell>
          <cell r="E368">
            <v>18.260000000000002</v>
          </cell>
          <cell r="F368">
            <v>18.260000000000002</v>
          </cell>
          <cell r="G368">
            <v>18.260000000000002</v>
          </cell>
        </row>
        <row r="369">
          <cell r="A369">
            <v>89270</v>
          </cell>
          <cell r="B369" t="str">
            <v>SINAPI</v>
          </cell>
          <cell r="C369" t="str">
            <v>GUINDASTE HIDRÁULICO AUTOPROPELIDO, COM LANÇA TELESCÓPICA 28,80 M, CAPACIDADE MÁXIMA 30 T, POTÊNCIA 97 KW, TRAÇÃO 4 X 4 - MANUTENÇÃO. AF_11/2014</v>
          </cell>
          <cell r="D369" t="str">
            <v>H</v>
          </cell>
          <cell r="E369">
            <v>83.29</v>
          </cell>
          <cell r="F369">
            <v>83.29</v>
          </cell>
          <cell r="G369">
            <v>83.29</v>
          </cell>
        </row>
        <row r="370">
          <cell r="A370">
            <v>89271</v>
          </cell>
          <cell r="B370" t="str">
            <v>SINAPI</v>
          </cell>
          <cell r="C370" t="str">
            <v>GUINDASTE HIDRÁULICO AUTOPROPELIDO, COM LANÇA TELESCÓPICA 28,80 M, CAPACIDADE MÁXIMA 30 T, POTÊNCIA 97 KW, TRAÇÃO 4 X 4 - MATERIAIS NA OPERAÇÃO. AF_11/2014</v>
          </cell>
          <cell r="D370" t="str">
            <v>H</v>
          </cell>
          <cell r="E370">
            <v>29</v>
          </cell>
          <cell r="F370">
            <v>29</v>
          </cell>
          <cell r="G370">
            <v>29</v>
          </cell>
        </row>
        <row r="371">
          <cell r="A371">
            <v>93288</v>
          </cell>
          <cell r="B371" t="str">
            <v>SINAPI</v>
          </cell>
          <cell r="C371" t="str">
            <v>GUINDASTE HIDRÁULICO AUTOPROPELIDO, COM LANÇA TELESCÓPICA 40 M, CAPACIDADE MÁXIMA 60 T, POTÊNCIA 260 KW - CHI DIURNO. AF_03/2016</v>
          </cell>
          <cell r="D371" t="str">
            <v>CHI</v>
          </cell>
          <cell r="E371">
            <v>184.02</v>
          </cell>
          <cell r="F371">
            <v>180.87</v>
          </cell>
          <cell r="G371">
            <v>184.02</v>
          </cell>
        </row>
        <row r="372">
          <cell r="A372">
            <v>93287</v>
          </cell>
          <cell r="B372" t="str">
            <v>SINAPI</v>
          </cell>
          <cell r="C372" t="str">
            <v>GUINDASTE HIDRÁULICO AUTOPROPELIDO, COM LANÇA TELESCÓPICA 40 M, CAPACIDADE MÁXIMA 60 T, POTÊNCIA 260 KW - CHP DIURNO. AF_03/2016</v>
          </cell>
          <cell r="D372" t="str">
            <v>CHP</v>
          </cell>
          <cell r="E372">
            <v>358.49</v>
          </cell>
          <cell r="F372">
            <v>355.34</v>
          </cell>
          <cell r="G372">
            <v>358.49</v>
          </cell>
        </row>
        <row r="373">
          <cell r="A373">
            <v>93283</v>
          </cell>
          <cell r="B373" t="str">
            <v>SINAPI</v>
          </cell>
          <cell r="C373" t="str">
            <v>GUINDASTE HIDRÁULICO AUTOPROPELIDO, COM LANÇA TELESCÓPICA 40 M, CAPACIDADE MÁXIMA 60 T, POTÊNCIA 260 KW - DEPRECIAÇÃO. AF_03/2016</v>
          </cell>
          <cell r="D373" t="str">
            <v>H</v>
          </cell>
          <cell r="E373">
            <v>99.64</v>
          </cell>
          <cell r="F373">
            <v>99.64</v>
          </cell>
          <cell r="G373">
            <v>99.64</v>
          </cell>
        </row>
        <row r="374">
          <cell r="A374">
            <v>93296</v>
          </cell>
          <cell r="B374" t="str">
            <v>SINAPI</v>
          </cell>
          <cell r="C374" t="str">
            <v>GUINDASTE HIDRÁULICO AUTOPROPELIDO, COM LANÇA TELESCÓPICA 40 M, CAPACIDADE MÁXIMA 60 T, POTÊNCIA 260 KW - IMPOSTOS E SEGUROS. AF_03/2016</v>
          </cell>
          <cell r="D374" t="str">
            <v>H</v>
          </cell>
          <cell r="E374">
            <v>14.19</v>
          </cell>
          <cell r="F374">
            <v>14.19</v>
          </cell>
          <cell r="G374">
            <v>14.19</v>
          </cell>
        </row>
        <row r="375">
          <cell r="A375">
            <v>93284</v>
          </cell>
          <cell r="B375" t="str">
            <v>SINAPI</v>
          </cell>
          <cell r="C375" t="str">
            <v>GUINDASTE HIDRÁULICO AUTOPROPELIDO, COM LANÇA TELESCÓPICA 40 M, CAPACIDADE MÁXIMA 60 T, POTÊNCIA 260 KW - JUROS. AF_03/2016</v>
          </cell>
          <cell r="D375" t="str">
            <v>H</v>
          </cell>
          <cell r="E375">
            <v>35.119999999999997</v>
          </cell>
          <cell r="F375">
            <v>35.119999999999997</v>
          </cell>
          <cell r="G375">
            <v>35.119999999999997</v>
          </cell>
        </row>
        <row r="376">
          <cell r="A376">
            <v>93285</v>
          </cell>
          <cell r="B376" t="str">
            <v>SINAPI</v>
          </cell>
          <cell r="C376" t="str">
            <v>GUINDASTE HIDRÁULICO AUTOPROPELIDO, COM LANÇA TELESCÓPICA 40 M, CAPACIDADE MÁXIMA 60 T, POTÊNCIA 260 KW - MANUTENÇÃO. AF_03/2016</v>
          </cell>
          <cell r="D376" t="str">
            <v>H</v>
          </cell>
          <cell r="E376">
            <v>160.16999999999999</v>
          </cell>
          <cell r="F376">
            <v>160.16999999999999</v>
          </cell>
          <cell r="G376">
            <v>160.16999999999999</v>
          </cell>
        </row>
        <row r="377">
          <cell r="A377">
            <v>93286</v>
          </cell>
          <cell r="B377" t="str">
            <v>SINAPI</v>
          </cell>
          <cell r="C377" t="str">
            <v>GUINDASTE HIDRÁULICO AUTOPROPELIDO, COM LANÇA TELESCÓPICA 40 M, CAPACIDADE MÁXIMA 60 T, POTÊNCIA 260 KW - MATERIAIS NA OPERAÇÃO. AF_03/2016</v>
          </cell>
          <cell r="D377" t="str">
            <v>H</v>
          </cell>
          <cell r="E377">
            <v>14.3</v>
          </cell>
          <cell r="F377">
            <v>14.3</v>
          </cell>
          <cell r="G377">
            <v>14.3</v>
          </cell>
        </row>
        <row r="378">
          <cell r="A378">
            <v>5928</v>
          </cell>
          <cell r="B378" t="str">
            <v>SINAPI</v>
          </cell>
          <cell r="C378" t="str">
            <v>GUINDAUTO HIDRÁULICO, CAPACIDADE MÁXIMA DE CARGA 6200 KG, MOMENTO MÁXIMO DE CARGA 11,7 TM, ALCANCE MÁXIMO HORIZONTAL 9,70 M, INCLUSIVE CAMINHÃO TOCO PBT 16.000 KG, POTÊNCIA DE 189 CV - CHP DIURNO. AF_06/2014</v>
          </cell>
          <cell r="D378" t="str">
            <v>CHP</v>
          </cell>
          <cell r="E378">
            <v>275</v>
          </cell>
          <cell r="F378">
            <v>272.54000000000002</v>
          </cell>
          <cell r="G378">
            <v>275</v>
          </cell>
        </row>
        <row r="379">
          <cell r="A379">
            <v>89259</v>
          </cell>
          <cell r="B379" t="str">
            <v>SINAPI</v>
          </cell>
          <cell r="C379" t="str">
            <v>GUINDAUTO HIDRÁULICO, CAPACIDADE MÁXIMA DE CARGA 6200 KG, MOMENTO MÁXIMO DE CARGA 11,7 TM, ALCANCE MÁXIMO HORIZONTAL 9,70 M, INCLUSIVE CAMINHÃO TOCO PBT 16.000 KG, POTÊNCIA DE 189 CV - DEPRECIAÇÃO. AF_06/2014</v>
          </cell>
          <cell r="D379" t="str">
            <v>H</v>
          </cell>
          <cell r="E379">
            <v>27.52</v>
          </cell>
          <cell r="F379">
            <v>27.52</v>
          </cell>
          <cell r="G379">
            <v>27.52</v>
          </cell>
        </row>
        <row r="380">
          <cell r="A380">
            <v>91466</v>
          </cell>
          <cell r="B380" t="str">
            <v>SINAPI</v>
          </cell>
          <cell r="C380" t="str">
            <v>GUINDAUTO HIDRÁULICO, CAPACIDADE MÁXIMA DE CARGA 6200 KG, MOMENTO MÁXIMO DE CARGA 11,7 TM, ALCANCE MÁXIMO HORIZONTAL 9,70 M, INCLUSIVE CAMINHÃO TOCO PBT 16.000 KG, POTÊNCIA DE 189 CV - IMPOSTOS E SEGUROS. AF_08/2015</v>
          </cell>
          <cell r="D380" t="str">
            <v>H</v>
          </cell>
          <cell r="E380">
            <v>4.08</v>
          </cell>
          <cell r="F380">
            <v>4.08</v>
          </cell>
          <cell r="G380">
            <v>4.08</v>
          </cell>
        </row>
        <row r="381">
          <cell r="A381">
            <v>89260</v>
          </cell>
          <cell r="B381" t="str">
            <v>SINAPI</v>
          </cell>
          <cell r="C381" t="str">
            <v>GUINDAUTO HIDRÁULICO, CAPACIDADE MÁXIMA DE CARGA 6200 KG, MOMENTO MÁXIMO DE CARGA 11,7 TM, ALCANCE MÁXIMO HORIZONTAL 9,70 M, INCLUSIVE CAMINHÃO TOCO PBT 16.000 KG, POTÊNCIA DE 189 CV - JUROS. AF_06/2014</v>
          </cell>
          <cell r="D381" t="str">
            <v>H</v>
          </cell>
          <cell r="E381">
            <v>10.119999999999999</v>
          </cell>
          <cell r="F381">
            <v>10.119999999999999</v>
          </cell>
          <cell r="G381">
            <v>10.119999999999999</v>
          </cell>
        </row>
        <row r="382">
          <cell r="A382">
            <v>89262</v>
          </cell>
          <cell r="B382" t="str">
            <v>SINAPI</v>
          </cell>
          <cell r="C382" t="str">
            <v>GUINDAUTO HIDRÁULICO, CAPACIDADE MÁXIMA DE CARGA 6200 KG, MOMENTO MÁXIMO DE CARGA 11,7 TM, ALCANCE MÁXIMO HORIZONTAL 9,70 M, INCLUSIVE CAMINHÃO TOCO PBT 16.000 KG, POTÊNCIA DE 189 CV - MANUTENÇÃO. AF_06/2014</v>
          </cell>
          <cell r="D382" t="str">
            <v>H</v>
          </cell>
          <cell r="E382">
            <v>46.64</v>
          </cell>
          <cell r="F382">
            <v>46.64</v>
          </cell>
          <cell r="G382">
            <v>46.64</v>
          </cell>
        </row>
        <row r="383">
          <cell r="A383">
            <v>91467</v>
          </cell>
          <cell r="B383" t="str">
            <v>SINAPI</v>
          </cell>
          <cell r="C383" t="str">
            <v>GUINDAUTO HIDRÁULICO, CAPACIDADE MÁXIMA DE CARGA 6200 KG, MOMENTO MÁXIMO DE CARGA 11,7 TM, ALCANCE MÁXIMO HORIZONTAL 9,70 M, INCLUSIVE CAMINHÃO TOCO PBT 16.000 KG, POTÊNCIA DE 189 CV - MATERIAIS NA OPERAÇÃO. AF_08/2015</v>
          </cell>
          <cell r="D383" t="str">
            <v>H</v>
          </cell>
          <cell r="E383">
            <v>158.05000000000001</v>
          </cell>
          <cell r="F383">
            <v>158.05000000000001</v>
          </cell>
          <cell r="G383">
            <v>158.05000000000001</v>
          </cell>
        </row>
        <row r="384">
          <cell r="A384">
            <v>96985</v>
          </cell>
          <cell r="B384" t="str">
            <v>SINAPI</v>
          </cell>
          <cell r="C384" t="str">
            <v>HASTE DE ATERRAMENTO, DIÂMETRO 5/8", COM 3 METROS - FORNECIMENTO E INSTALAÇÃO. AF_08/2023</v>
          </cell>
          <cell r="D384" t="str">
            <v>UN</v>
          </cell>
          <cell r="E384">
            <v>85.98</v>
          </cell>
          <cell r="F384">
            <v>84.99</v>
          </cell>
          <cell r="G384">
            <v>85.98</v>
          </cell>
        </row>
        <row r="385">
          <cell r="A385" t="str">
            <v>SEDUC475</v>
          </cell>
          <cell r="B385" t="str">
            <v>PRÓPRIA</v>
          </cell>
          <cell r="C385" t="str">
            <v>HIDRANTE C/REGISTRO GLOBO ANGULAR D= 65MM (2 1/2") (REF: C1456-SEINFRA 28)</v>
          </cell>
          <cell r="D385" t="str">
            <v>UN</v>
          </cell>
          <cell r="E385">
            <v>0</v>
          </cell>
          <cell r="F385">
            <v>0</v>
          </cell>
          <cell r="G385">
            <v>0</v>
          </cell>
        </row>
        <row r="386">
          <cell r="A386" t="str">
            <v>SEDUC773</v>
          </cell>
          <cell r="B386" t="str">
            <v>PRÓPRIA</v>
          </cell>
          <cell r="C386" t="str">
            <v>HIDRANTE DE RECALQUE INCLUINDO CAIXA EM ALVENARIA DE TIJOLOS MACIÇOS ESP. = 0,12M, DIM. INT. = 0.40 X 0.60 X 0.35M, COM TAMPA EM FERRO FUNDIDO 0,40 X 0,60 E FUNDO COM BRITA (REF: 11894/ORSE-ORSE-09/2025)</v>
          </cell>
          <cell r="D386" t="str">
            <v>UN</v>
          </cell>
          <cell r="E386">
            <v>0</v>
          </cell>
          <cell r="F386">
            <v>0</v>
          </cell>
          <cell r="G386">
            <v>0</v>
          </cell>
        </row>
        <row r="387">
          <cell r="A387">
            <v>88270</v>
          </cell>
          <cell r="B387" t="str">
            <v>SINAPI</v>
          </cell>
          <cell r="C387" t="str">
            <v>IMPERMEABILIZADOR COM ENCARGOS COMPLEMENTARES</v>
          </cell>
          <cell r="D387" t="str">
            <v>H</v>
          </cell>
          <cell r="E387">
            <v>27.39</v>
          </cell>
          <cell r="F387">
            <v>25.17</v>
          </cell>
          <cell r="G387">
            <v>27.39</v>
          </cell>
        </row>
        <row r="388">
          <cell r="A388" t="str">
            <v>SEDUC763</v>
          </cell>
          <cell r="B388" t="str">
            <v>PRÓPRIA</v>
          </cell>
          <cell r="C388" t="str">
            <v>IMPERMEABILIZAÇÃO COM MANTA ASFÁLTICA, CLASSE B, ESTRUTURADA COM POLIESTER NÃO TECIDO, FACE EXPOSTA EM ALUMÍNIO, TIPO II, E=4MM (REF: C5014-SEINFRA 28)</v>
          </cell>
          <cell r="D388" t="str">
            <v>M2</v>
          </cell>
          <cell r="E388">
            <v>0</v>
          </cell>
          <cell r="F388">
            <v>0</v>
          </cell>
          <cell r="G388">
            <v>0</v>
          </cell>
        </row>
        <row r="389">
          <cell r="A389">
            <v>98555</v>
          </cell>
          <cell r="B389" t="str">
            <v>SINAPI</v>
          </cell>
          <cell r="C389" t="str">
            <v>IMPERMEABILIZAÇÃO DE SUPERFÍCIE COM ARGAMASSA POLIMÉRICA / MEMBRANA ACRÍLICA, 3 DEMÃOS. AF_09/2023</v>
          </cell>
          <cell r="D389" t="str">
            <v>M2</v>
          </cell>
          <cell r="E389">
            <v>35.92</v>
          </cell>
          <cell r="F389">
            <v>34.340000000000003</v>
          </cell>
          <cell r="G389">
            <v>35.92</v>
          </cell>
        </row>
        <row r="390">
          <cell r="A390">
            <v>98557</v>
          </cell>
          <cell r="B390" t="str">
            <v>SINAPI</v>
          </cell>
          <cell r="C390" t="str">
            <v>IMPERMEABILIZAÇÃO DE SUPERFÍCIE COM EMULSÃO ASFÁLTICA, 2 DEMÃOS. AF_09/2023</v>
          </cell>
          <cell r="D390" t="str">
            <v>M2</v>
          </cell>
          <cell r="E390">
            <v>50.98</v>
          </cell>
          <cell r="F390">
            <v>49.86</v>
          </cell>
          <cell r="G390">
            <v>50.98</v>
          </cell>
        </row>
        <row r="391">
          <cell r="A391">
            <v>98546</v>
          </cell>
          <cell r="B391" t="str">
            <v>SINAPI</v>
          </cell>
          <cell r="C391" t="str">
            <v>IMPERMEABILIZAÇÃO DE SUPERFÍCIE COM MANTA ASFÁLTICA, UMA CAMADA, INCLUSIVE APLICAÇÃO DE PRIMER ASFÁLTICO, E=4MM. AF_09/2023</v>
          </cell>
          <cell r="D391" t="str">
            <v>M2</v>
          </cell>
          <cell r="E391">
            <v>175.05</v>
          </cell>
          <cell r="F391">
            <v>172.62</v>
          </cell>
          <cell r="G391">
            <v>175.05</v>
          </cell>
        </row>
        <row r="392">
          <cell r="A392" t="str">
            <v>SEDUC102</v>
          </cell>
          <cell r="B392" t="str">
            <v>PRÓPRIA</v>
          </cell>
          <cell r="C392" t="str">
            <v>INSTALAÇÃO DE CAIXA PASSAGEM METALICA 15 X 15 X 10CM.</v>
          </cell>
          <cell r="D392" t="str">
            <v>UN</v>
          </cell>
          <cell r="E392">
            <v>0</v>
          </cell>
          <cell r="F392">
            <v>0</v>
          </cell>
          <cell r="G392">
            <v>0</v>
          </cell>
        </row>
        <row r="393">
          <cell r="A393" t="str">
            <v>SEDUC123</v>
          </cell>
          <cell r="B393" t="str">
            <v>PRÓPRIA</v>
          </cell>
          <cell r="C393" t="str">
            <v>INSTALAÇÃO DE DPS 45KA CLASSE II, INCLUSO DISJUNTOR DE PROTEÇÃO</v>
          </cell>
          <cell r="D393" t="str">
            <v>UN</v>
          </cell>
          <cell r="E393">
            <v>0</v>
          </cell>
          <cell r="F393">
            <v>0</v>
          </cell>
          <cell r="G393">
            <v>0</v>
          </cell>
        </row>
        <row r="394">
          <cell r="A394" t="str">
            <v>SEDUC836</v>
          </cell>
          <cell r="B394" t="str">
            <v>PRÓPRIA</v>
          </cell>
          <cell r="C394" t="str">
            <v>INSTALAÇÃO DE MEDIÇÃO COM PROTEÇÃO PARA TRANSFORMADOR DE 225 KVA.</v>
          </cell>
          <cell r="D394" t="str">
            <v>UN</v>
          </cell>
          <cell r="E394">
            <v>0</v>
          </cell>
          <cell r="F394">
            <v>0</v>
          </cell>
          <cell r="G394">
            <v>0</v>
          </cell>
        </row>
        <row r="395">
          <cell r="A395" t="str">
            <v>SEDUC675</v>
          </cell>
          <cell r="B395" t="str">
            <v>PRÓPRIA</v>
          </cell>
          <cell r="C395" t="str">
            <v>INSTALAÇÃO DE QUADRO DE DISTRIBUIÇÃO DE EMBUTIR 50 DISJUNTORES</v>
          </cell>
          <cell r="D395" t="str">
            <v>UN</v>
          </cell>
          <cell r="E395">
            <v>0</v>
          </cell>
          <cell r="F395">
            <v>0</v>
          </cell>
          <cell r="G395">
            <v>0</v>
          </cell>
        </row>
        <row r="396">
          <cell r="A396">
            <v>92258</v>
          </cell>
          <cell r="B396" t="str">
            <v>SINAPI</v>
          </cell>
          <cell r="C396" t="str">
            <v>INSTALAÇÃO DE TESOURA (INTEIRA OU MEIA), EM AÇO, PARA VÃOS MAIORES OU IGUAIS A 10,0 M E MENORES OU IGUAIS A 12,0 M, INCLUSO IÇAMENTO, EXCLUSIVE PINTURA. AF_10/2025_PE</v>
          </cell>
          <cell r="D396" t="str">
            <v>UN</v>
          </cell>
          <cell r="E396">
            <v>410.68</v>
          </cell>
          <cell r="F396">
            <v>382.75</v>
          </cell>
          <cell r="G396">
            <v>410.68</v>
          </cell>
        </row>
        <row r="397">
          <cell r="A397">
            <v>91953</v>
          </cell>
          <cell r="B397" t="str">
            <v>SINAPI</v>
          </cell>
          <cell r="C397" t="str">
            <v>INTERRUPTOR SIMPLES (1 MÓDULO), 10A/250V, INCLUINDO SUPORTE E PLACA - FORNECIMENTO E INSTALAÇÃO. AF_03/2023</v>
          </cell>
          <cell r="D397" t="str">
            <v>UN</v>
          </cell>
          <cell r="E397">
            <v>32.07</v>
          </cell>
          <cell r="F397">
            <v>30.64</v>
          </cell>
          <cell r="G397">
            <v>32.07</v>
          </cell>
        </row>
        <row r="398">
          <cell r="A398">
            <v>91952</v>
          </cell>
          <cell r="B398" t="str">
            <v>SINAPI</v>
          </cell>
          <cell r="C398" t="str">
            <v>INTERRUPTOR SIMPLES (1 MÓDULO), 10A/250V, SEM SUPORTE E SEM PLACA - FORNECIMENTO E INSTALAÇÃO. AF_03/2023</v>
          </cell>
          <cell r="D398" t="str">
            <v>UN</v>
          </cell>
          <cell r="E398">
            <v>20.170000000000002</v>
          </cell>
          <cell r="F398">
            <v>19.25</v>
          </cell>
          <cell r="G398">
            <v>20.170000000000002</v>
          </cell>
        </row>
        <row r="399">
          <cell r="A399">
            <v>91959</v>
          </cell>
          <cell r="B399" t="str">
            <v>SINAPI</v>
          </cell>
          <cell r="C399" t="str">
            <v>INTERRUPTOR SIMPLES (2 MÓDULOS), 10A/250V, INCLUINDO SUPORTE E PLACA - FORNECIMENTO E INSTALAÇÃO. AF_03/2023</v>
          </cell>
          <cell r="D399" t="str">
            <v>UN</v>
          </cell>
          <cell r="E399">
            <v>49.11</v>
          </cell>
          <cell r="F399">
            <v>47</v>
          </cell>
          <cell r="G399">
            <v>49.11</v>
          </cell>
        </row>
        <row r="400">
          <cell r="A400">
            <v>91958</v>
          </cell>
          <cell r="B400" t="str">
            <v>SINAPI</v>
          </cell>
          <cell r="C400" t="str">
            <v>INTERRUPTOR SIMPLES (2 MÓDULOS), 10A/250V, SEM SUPORTE E SEM PLACA - FORNECIMENTO E INSTALAÇÃO. AF_03/2023</v>
          </cell>
          <cell r="D400" t="str">
            <v>UN</v>
          </cell>
          <cell r="E400">
            <v>37.21</v>
          </cell>
          <cell r="F400">
            <v>35.61</v>
          </cell>
          <cell r="G400">
            <v>37.21</v>
          </cell>
        </row>
        <row r="401">
          <cell r="A401">
            <v>91967</v>
          </cell>
          <cell r="B401" t="str">
            <v>SINAPI</v>
          </cell>
          <cell r="C401" t="str">
            <v>INTERRUPTOR SIMPLES (3 MÓDULOS), 10A/250V, INCLUINDO SUPORTE E PLACA - FORNECIMENTO E INSTALAÇÃO. AF_03/2023</v>
          </cell>
          <cell r="D401" t="str">
            <v>UN</v>
          </cell>
          <cell r="E401">
            <v>66.150000000000006</v>
          </cell>
          <cell r="F401">
            <v>63.37</v>
          </cell>
          <cell r="G401">
            <v>66.150000000000006</v>
          </cell>
        </row>
        <row r="402">
          <cell r="A402">
            <v>91966</v>
          </cell>
          <cell r="B402" t="str">
            <v>SINAPI</v>
          </cell>
          <cell r="C402" t="str">
            <v>INTERRUPTOR SIMPLES (3 MÓDULOS), 10A/250V, SEM SUPORTE E SEM PLACA - FORNECIMENTO E INSTALAÇÃO. AF_03/2023</v>
          </cell>
          <cell r="D402" t="str">
            <v>UN</v>
          </cell>
          <cell r="E402">
            <v>54.25</v>
          </cell>
          <cell r="F402">
            <v>51.98</v>
          </cell>
          <cell r="G402">
            <v>54.25</v>
          </cell>
        </row>
        <row r="403">
          <cell r="A403" t="str">
            <v>SEDUC829</v>
          </cell>
          <cell r="B403" t="str">
            <v>PRÓPRIA</v>
          </cell>
          <cell r="C403" t="str">
            <v>ISOLAMENTO ACÚSTICO COM PLACA DE ESPUMA DE POLIURETANO POLIESTER MODELO PYRAMID COR NATURAL 25/30 ( SONEX ILLTEC / OWA ) OU SIMILAR) (REF: 13312/ORSE-ORSE-07/2025)</v>
          </cell>
          <cell r="D403" t="str">
            <v>M2</v>
          </cell>
          <cell r="E403">
            <v>0</v>
          </cell>
          <cell r="F403">
            <v>0</v>
          </cell>
          <cell r="G403">
            <v>0</v>
          </cell>
        </row>
        <row r="404">
          <cell r="A404">
            <v>94570</v>
          </cell>
          <cell r="B404" t="str">
            <v>SINAPI</v>
          </cell>
          <cell r="C404" t="e">
            <v>#VALUE!</v>
          </cell>
          <cell r="D404" t="str">
            <v>M2</v>
          </cell>
          <cell r="E404">
            <v>299.33999999999997</v>
          </cell>
          <cell r="F404">
            <v>298.39</v>
          </cell>
          <cell r="G404">
            <v>299.33999999999997</v>
          </cell>
        </row>
        <row r="405">
          <cell r="A405">
            <v>94573</v>
          </cell>
          <cell r="B405" t="str">
            <v>SINAPI</v>
          </cell>
          <cell r="C405" t="e">
            <v>#VALUE!</v>
          </cell>
          <cell r="D405" t="str">
            <v>M2</v>
          </cell>
          <cell r="E405">
            <v>331.21</v>
          </cell>
          <cell r="F405">
            <v>330.26</v>
          </cell>
          <cell r="G405">
            <v>331.21</v>
          </cell>
        </row>
        <row r="406">
          <cell r="A406">
            <v>89851</v>
          </cell>
          <cell r="B406" t="str">
            <v>SINAPI</v>
          </cell>
          <cell r="C406" t="str">
            <v>JOELHO 45 GRAUS, PVC, SERIE NORMAL, ESGOTO PREDIAL, DN 100 MM, JUNTA ELÁSTICA, FORNECIDO E INSTALADO EM SUBCOLETOR AÉREO DE ESGOTO SANITÁRIO. AF_08/2022</v>
          </cell>
          <cell r="D406" t="str">
            <v>UN</v>
          </cell>
          <cell r="E406">
            <v>32.89</v>
          </cell>
          <cell r="F406">
            <v>31.81</v>
          </cell>
          <cell r="G406">
            <v>32.89</v>
          </cell>
        </row>
        <row r="407">
          <cell r="A407">
            <v>89726</v>
          </cell>
          <cell r="B407" t="str">
            <v>SINAPI</v>
          </cell>
          <cell r="C407" t="str">
            <v>JOELHO 45 GRAUS, PVC, SERIE NORMAL, ESGOTO PREDIAL, DN 40 MM, JUNTA SOLDÁVEL, FORNECIDO E INSTALADO EM RAMAL DE DESCARGA OU RAMAL DE ESGOTO SANITÁRIO. AF_08/2022</v>
          </cell>
          <cell r="D407" t="str">
            <v>UN</v>
          </cell>
          <cell r="E407">
            <v>10.25</v>
          </cell>
          <cell r="F407">
            <v>9.75</v>
          </cell>
          <cell r="G407">
            <v>10.25</v>
          </cell>
        </row>
        <row r="408">
          <cell r="A408">
            <v>89802</v>
          </cell>
          <cell r="B408" t="str">
            <v>SINAPI</v>
          </cell>
          <cell r="C408" t="str">
            <v>JOELHO 45 GRAUS, PVC, SERIE NORMAL, ESGOTO PREDIAL, DN 50 MM, JUNTA ELÁSTICA, FORNECIDO E INSTALADO EM PRUMADA DE ESGOTO SANITÁRIO OU VENTILAÇÃO. AF_08/2022</v>
          </cell>
          <cell r="D408" t="str">
            <v>UN</v>
          </cell>
          <cell r="E408">
            <v>10.91</v>
          </cell>
          <cell r="F408">
            <v>10.78</v>
          </cell>
          <cell r="G408">
            <v>10.91</v>
          </cell>
        </row>
        <row r="409">
          <cell r="A409">
            <v>89806</v>
          </cell>
          <cell r="B409" t="str">
            <v>SINAPI</v>
          </cell>
          <cell r="C409" t="str">
            <v>JOELHO 45 GRAUS, PVC, SERIE NORMAL, ESGOTO PREDIAL, DN 75 MM, JUNTA ELÁSTICA, FORNECIDO E INSTALADO EM PRUMADA DE ESGOTO SANITÁRIO OU VENTILAÇÃO. AF_08/2022</v>
          </cell>
          <cell r="D409" t="str">
            <v>UN</v>
          </cell>
          <cell r="E409">
            <v>21.92</v>
          </cell>
          <cell r="F409">
            <v>21.43</v>
          </cell>
          <cell r="G409">
            <v>21.92</v>
          </cell>
        </row>
        <row r="410">
          <cell r="A410">
            <v>89585</v>
          </cell>
          <cell r="B410" t="str">
            <v>SINAPI</v>
          </cell>
          <cell r="C410" t="str">
            <v>JOELHO 45 GRAUS, PVC, SERIE R, ÁGUA PLUVIAL, DN 100 MM, JUNTA ELÁSTICA, FORNECIDO E INSTALADO EM CONDUTORES VERTICAIS DE ÁGUAS PLUVIAIS. AF_06/2022</v>
          </cell>
          <cell r="D410" t="str">
            <v>UN</v>
          </cell>
          <cell r="E410">
            <v>44.36</v>
          </cell>
          <cell r="F410">
            <v>43.3</v>
          </cell>
          <cell r="G410">
            <v>44.36</v>
          </cell>
        </row>
        <row r="411">
          <cell r="A411">
            <v>89591</v>
          </cell>
          <cell r="B411" t="str">
            <v>SINAPI</v>
          </cell>
          <cell r="C411" t="str">
            <v>JOELHO 45 GRAUS, PVC, SERIE R, ÁGUA PLUVIAL, DN 150 MM, JUNTA ELÁSTICA, FORNECIDO E INSTALADO EM CONDUTORES VERTICAIS DE ÁGUAS PLUVIAIS. AF_06/2022</v>
          </cell>
          <cell r="D411" t="str">
            <v>UN</v>
          </cell>
          <cell r="E411">
            <v>126.84</v>
          </cell>
          <cell r="F411">
            <v>125.01</v>
          </cell>
          <cell r="G411">
            <v>126.84</v>
          </cell>
        </row>
        <row r="412">
          <cell r="A412">
            <v>89516</v>
          </cell>
          <cell r="B412" t="str">
            <v>SINAPI</v>
          </cell>
          <cell r="C412" t="str">
            <v>JOELHO 45 GRAUS, PVC, SERIE R, ÁGUA PLUVIAL, DN 40 MM, JUNTA SOLDÁVEL, FORNECIDO E INSTALADO EM RAMAL DE ENCAMINHAMENTO. AF_06/2022</v>
          </cell>
          <cell r="D412" t="str">
            <v>UN</v>
          </cell>
          <cell r="E412">
            <v>7.97</v>
          </cell>
          <cell r="F412">
            <v>7.79</v>
          </cell>
          <cell r="G412">
            <v>7.97</v>
          </cell>
        </row>
        <row r="413">
          <cell r="A413">
            <v>89520</v>
          </cell>
          <cell r="B413" t="str">
            <v>SINAPI</v>
          </cell>
          <cell r="C413" t="str">
            <v>JOELHO 45 GRAUS, PVC, SERIE R, ÁGUA PLUVIAL, DN 50 MM, JUNTA ELÁSTICA, FORNECIDO E INSTALADO EM RAMAL DE ENCAMINHAMENTO. AF_06/2022</v>
          </cell>
          <cell r="D413" t="str">
            <v>UN</v>
          </cell>
          <cell r="E413">
            <v>16.23</v>
          </cell>
          <cell r="F413">
            <v>16</v>
          </cell>
          <cell r="G413">
            <v>16.23</v>
          </cell>
        </row>
        <row r="414">
          <cell r="A414">
            <v>89485</v>
          </cell>
          <cell r="B414" t="str">
            <v>SINAPI</v>
          </cell>
          <cell r="C414" t="str">
            <v>JOELHO 45 GRAUS, PVC, SOLDÁVEL, DN 25MM, INSTALADO EM PRUMADA DE ÁGUA - FORNECIMENTO E INSTALAÇÃO. AF_06/2022</v>
          </cell>
          <cell r="D414" t="str">
            <v>UN</v>
          </cell>
          <cell r="E414">
            <v>6.14</v>
          </cell>
          <cell r="F414">
            <v>5.86</v>
          </cell>
          <cell r="G414">
            <v>6.14</v>
          </cell>
        </row>
        <row r="415">
          <cell r="A415">
            <v>90373</v>
          </cell>
          <cell r="B415" t="str">
            <v>SINAPI</v>
          </cell>
          <cell r="C415" t="str">
            <v>JOELHO 90 GRAUS COM BUCHA DE LATÃO, PVC, SOLDÁVEL, DN 25MM, X 1/2 INSTALADO EM RAMAL OU SUB-RAMAL DE ÁGUA - FORNECIMENTO E INSTALAÇÃO. AF_06/2022</v>
          </cell>
          <cell r="D415" t="str">
            <v>UN</v>
          </cell>
          <cell r="E415">
            <v>12.88</v>
          </cell>
          <cell r="F415">
            <v>12.37</v>
          </cell>
          <cell r="G415">
            <v>12.88</v>
          </cell>
        </row>
        <row r="416">
          <cell r="A416">
            <v>89366</v>
          </cell>
          <cell r="B416" t="str">
            <v>SINAPI</v>
          </cell>
          <cell r="C416" t="str">
            <v>JOELHO 90 GRAUS COM BUCHA DE LATÃO, PVC, SOLDÁVEL, DN 25MM, X 3/4 INSTALADO EM RAMAL OU SUB-RAMAL DE ÁGUA - FORNECIMENTO E INSTALAÇÃO. AF_06/2022</v>
          </cell>
          <cell r="D416" t="str">
            <v>UN</v>
          </cell>
          <cell r="E416">
            <v>16.16</v>
          </cell>
          <cell r="F416">
            <v>15.62</v>
          </cell>
          <cell r="G416">
            <v>16.16</v>
          </cell>
        </row>
        <row r="417">
          <cell r="A417" t="str">
            <v>SEDUC482</v>
          </cell>
          <cell r="B417" t="str">
            <v>PRÓPRIA</v>
          </cell>
          <cell r="C417" t="str">
            <v>JOELHO 90 GRAUS, EM FERRO GALVANIZADO, CONEXÃO ROSQUEADA, DN 20 (3/4"), FORNECIMENTO E INSTALAÇÃO. AF_10/2020 (REF: 92701-SINAPI-06/2024)</v>
          </cell>
          <cell r="D417" t="str">
            <v>UN</v>
          </cell>
          <cell r="E417">
            <v>0</v>
          </cell>
          <cell r="F417">
            <v>0</v>
          </cell>
          <cell r="G417">
            <v>0</v>
          </cell>
        </row>
        <row r="418">
          <cell r="A418">
            <v>92670</v>
          </cell>
          <cell r="B418" t="str">
            <v>SINAPI</v>
          </cell>
          <cell r="C418" t="str">
            <v>JOELHO 90 GRAUS, EM FERRO GALVANIZADO, CONEXÃO ROSQUEADA, DN 25 (1"), INSTALADO EM REDE DE ALIMENTAÇÃO PARA SPRINKLER - FORNECIMENTO E INSTALAÇÃO. AF_10/2020</v>
          </cell>
          <cell r="D418" t="str">
            <v>UN</v>
          </cell>
          <cell r="E418">
            <v>36.96</v>
          </cell>
          <cell r="F418">
            <v>35.21</v>
          </cell>
          <cell r="G418">
            <v>36.96</v>
          </cell>
        </row>
        <row r="419">
          <cell r="A419">
            <v>92676</v>
          </cell>
          <cell r="B419" t="str">
            <v>SINAPI</v>
          </cell>
          <cell r="C419" t="str">
            <v>JOELHO 90 GRAUS, EM FERRO GALVANIZADO, CONEXÃO ROSQUEADA, DN 50 (2"), INSTALADO EM REDE DE ALIMENTAÇÃO PARA SPRINKLER - FORNECIMENTO E INSTALAÇÃO. AF_10/2020</v>
          </cell>
          <cell r="D419" t="str">
            <v>UN</v>
          </cell>
          <cell r="E419">
            <v>74.3</v>
          </cell>
          <cell r="F419">
            <v>72.19</v>
          </cell>
          <cell r="G419">
            <v>74.3</v>
          </cell>
        </row>
        <row r="420">
          <cell r="A420">
            <v>92678</v>
          </cell>
          <cell r="B420" t="str">
            <v>SINAPI</v>
          </cell>
          <cell r="C420" t="str">
            <v>JOELHO 90 GRAUS, EM FERRO GALVANIZADO, CONEXÃO ROSQUEADA, DN 65 (2 1/2"), INSTALADO EM REDE DE ALIMENTAÇÃO PARA SPRINKLER - FORNECIMENTO E INSTALAÇÃO. AF_10/2020</v>
          </cell>
          <cell r="D420" t="str">
            <v>UN</v>
          </cell>
          <cell r="E420">
            <v>115.93</v>
          </cell>
          <cell r="F420">
            <v>113.61</v>
          </cell>
          <cell r="G420">
            <v>115.93</v>
          </cell>
        </row>
        <row r="421">
          <cell r="A421">
            <v>92680</v>
          </cell>
          <cell r="B421" t="str">
            <v>SINAPI</v>
          </cell>
          <cell r="C421" t="str">
            <v>JOELHO 90 GRAUS, EM FERRO GALVANIZADO, CONEXÃO ROSQUEADA, DN 80 (3"), INSTALADO EM REDE DE ALIMENTAÇÃO PARA SPRINKLER - FORNECIMENTO E INSTALAÇÃO. AF_10/2020</v>
          </cell>
          <cell r="D421" t="str">
            <v>UN</v>
          </cell>
          <cell r="E421">
            <v>154.11000000000001</v>
          </cell>
          <cell r="F421">
            <v>151.58000000000001</v>
          </cell>
          <cell r="G421">
            <v>154.11000000000001</v>
          </cell>
        </row>
        <row r="422">
          <cell r="A422">
            <v>89850</v>
          </cell>
          <cell r="B422" t="str">
            <v>SINAPI</v>
          </cell>
          <cell r="C422" t="str">
            <v>JOELHO 90 GRAUS, PVC, SERIE NORMAL, ESGOTO PREDIAL, DN 100 MM, JUNTA ELÁSTICA, FORNECIDO E INSTALADO EM SUBCOLETOR AÉREO DE ESGOTO SANITÁRIO. AF_08/2022</v>
          </cell>
          <cell r="D422" t="str">
            <v>UN</v>
          </cell>
          <cell r="E422">
            <v>32.119999999999997</v>
          </cell>
          <cell r="F422">
            <v>31.04</v>
          </cell>
          <cell r="G422">
            <v>32.119999999999997</v>
          </cell>
        </row>
        <row r="423">
          <cell r="A423">
            <v>89731</v>
          </cell>
          <cell r="B423" t="str">
            <v>SINAPI</v>
          </cell>
          <cell r="C423" t="str">
            <v>JOELHO 90 GRAUS, PVC, SERIE NORMAL, ESGOTO PREDIAL, DN 50 MM, JUNTA ELÁSTICA, FORNECIDO E INSTALADO EM RAMAL DE DESCARGA OU RAMAL DE ESGOTO SANITÁRIO. AF_08/2022</v>
          </cell>
          <cell r="D423" t="str">
            <v>UN</v>
          </cell>
          <cell r="E423">
            <v>15.26</v>
          </cell>
          <cell r="F423">
            <v>14.73</v>
          </cell>
          <cell r="G423">
            <v>15.26</v>
          </cell>
        </row>
        <row r="424">
          <cell r="A424">
            <v>89805</v>
          </cell>
          <cell r="B424" t="str">
            <v>SINAPI</v>
          </cell>
          <cell r="C424" t="str">
            <v>JOELHO 90 GRAUS, PVC, SERIE NORMAL, ESGOTO PREDIAL, DN 75 MM, JUNTA ELÁSTICA, FORNECIDO E INSTALADO EM PRUMADA DE ESGOTO SANITÁRIO OU VENTILAÇÃO. AF_08/2022</v>
          </cell>
          <cell r="D424" t="str">
            <v>UN</v>
          </cell>
          <cell r="E424">
            <v>21.03</v>
          </cell>
          <cell r="F424">
            <v>20.54</v>
          </cell>
          <cell r="G424">
            <v>21.03</v>
          </cell>
        </row>
        <row r="425">
          <cell r="A425">
            <v>89584</v>
          </cell>
          <cell r="B425" t="str">
            <v>SINAPI</v>
          </cell>
          <cell r="C425" t="str">
            <v>JOELHO 90 GRAUS, PVC, SERIE R, ÁGUA PLUVIAL, DN 100 MM, JUNTA ELÁSTICA, FORNECIDO E INSTALADO EM CONDUTORES VERTICAIS DE ÁGUAS PLUVIAIS. AF_06/2022</v>
          </cell>
          <cell r="D425" t="str">
            <v>UN</v>
          </cell>
          <cell r="E425">
            <v>43.42</v>
          </cell>
          <cell r="F425">
            <v>42.36</v>
          </cell>
          <cell r="G425">
            <v>43.42</v>
          </cell>
        </row>
        <row r="426">
          <cell r="A426">
            <v>104319</v>
          </cell>
          <cell r="B426" t="str">
            <v>SINAPI</v>
          </cell>
          <cell r="C426" t="str">
            <v>JOELHO 90 GRAUS, PVC, SOLDÁVEL, DN 32 MM, INSTALADO EM DRENO DE AR CONDICIONADO - FORNECIMENTO E INSTALAÇÃO. AF_08/2022</v>
          </cell>
          <cell r="D426" t="str">
            <v>UN</v>
          </cell>
          <cell r="E426">
            <v>9.7899999999999991</v>
          </cell>
          <cell r="F426">
            <v>9.34</v>
          </cell>
          <cell r="G426">
            <v>9.7899999999999991</v>
          </cell>
        </row>
        <row r="427">
          <cell r="A427" t="str">
            <v>SEDUC464</v>
          </cell>
          <cell r="B427" t="str">
            <v>PRÓPRIA</v>
          </cell>
          <cell r="C427" t="str">
            <v>JOELHO DE 90°COM BOLSA PARA ANEL, EM PVC RÍGIDO C/ ANÉIS, PARA ESGOTO SECUNDÁRIO, DIÂM = 40MM (REF: 01672/ORSE-ORSE-05/2024)</v>
          </cell>
          <cell r="D427" t="str">
            <v>UN</v>
          </cell>
          <cell r="E427">
            <v>0</v>
          </cell>
          <cell r="F427">
            <v>0</v>
          </cell>
          <cell r="G427">
            <v>0</v>
          </cell>
        </row>
        <row r="428">
          <cell r="A428">
            <v>103974</v>
          </cell>
          <cell r="B428" t="str">
            <v>SINAPI</v>
          </cell>
          <cell r="C428" t="str">
            <v>JOELHO DE REDUÇÃO, 90 GRAUS, PVC, SOLDÁVEL, DN 32 MM X 25 MM, INSTALADO EM PRUMADA DE ÁGUA - FORNECIMENTO E INSTALAÇÃO. AF_06/2022</v>
          </cell>
          <cell r="D428" t="str">
            <v>UN</v>
          </cell>
          <cell r="E428">
            <v>10.47</v>
          </cell>
          <cell r="F428">
            <v>10.17</v>
          </cell>
          <cell r="G428">
            <v>10.47</v>
          </cell>
        </row>
        <row r="429">
          <cell r="A429" t="str">
            <v>SEDUC811</v>
          </cell>
          <cell r="B429" t="str">
            <v>PRÓPRIA</v>
          </cell>
          <cell r="C429" t="str">
            <v>JUNÇÃO DE REDUÇÃO INVERTIDA, PVC, SÉRIE NORMAL, DN 100 X 50 MM, JUNTA ELÁSTICA, FORNECIDO E INSTALADO EM DRENO DE AR CONDICIONADO. AF_08/2022 (REF: 104345-SINAPI-09/2025)</v>
          </cell>
          <cell r="D429" t="str">
            <v>UN</v>
          </cell>
          <cell r="E429">
            <v>0</v>
          </cell>
          <cell r="F429">
            <v>0</v>
          </cell>
          <cell r="G429">
            <v>0</v>
          </cell>
        </row>
        <row r="430">
          <cell r="A430">
            <v>104345</v>
          </cell>
          <cell r="B430" t="str">
            <v>SINAPI</v>
          </cell>
          <cell r="C430" t="str">
            <v>JUNÇÃO DE REDUÇÃO INVERTIDA, PVC, SÉRIE NORMAL, ESGOTO PREDIAL, DN 100 X 50 MM, JUNTA ELÁSTICA, FORNECIDO E INSTALADO EM RAMAL DE DESCARGA OU RAMAL DE ESGOTO SANITÁRIO. AF_08/2022</v>
          </cell>
          <cell r="D430" t="str">
            <v>UN</v>
          </cell>
          <cell r="E430">
            <v>42.73</v>
          </cell>
          <cell r="F430">
            <v>41.82</v>
          </cell>
          <cell r="G430">
            <v>42.73</v>
          </cell>
        </row>
        <row r="431">
          <cell r="A431" t="str">
            <v>SEDUC465</v>
          </cell>
          <cell r="B431" t="str">
            <v>PRÓPRIA</v>
          </cell>
          <cell r="C431" t="str">
            <v>JUNÇÃO SIMPLES EM PVC RÍGIDO C/ ANÉIS, PARA ESGOTO PRIMÁRIO, DIÂM =100 X 50MM (REF: 01636/ORSE-ORSE-05/2024)</v>
          </cell>
          <cell r="D431" t="str">
            <v>UN</v>
          </cell>
          <cell r="E431">
            <v>0</v>
          </cell>
          <cell r="F431">
            <v>0</v>
          </cell>
          <cell r="G431">
            <v>0</v>
          </cell>
        </row>
        <row r="432">
          <cell r="A432" t="str">
            <v>SEDUC466</v>
          </cell>
          <cell r="B432" t="str">
            <v>PRÓPRIA</v>
          </cell>
          <cell r="C432" t="str">
            <v>JUNÇÃO SIMPLES EM PVC RÍGIDO SOLDÁVEL, PARA ESGOTO PRIMÁRIO, DIÂM = 75 X 50MM REV.01 - 10/2022 (REF: 01560/ORSE-ORSE-05/2024)</v>
          </cell>
          <cell r="D432" t="str">
            <v>UN</v>
          </cell>
          <cell r="E432">
            <v>0</v>
          </cell>
          <cell r="F432">
            <v>0</v>
          </cell>
          <cell r="G432">
            <v>0</v>
          </cell>
        </row>
        <row r="433">
          <cell r="A433">
            <v>89797</v>
          </cell>
          <cell r="B433" t="str">
            <v>SINAPI</v>
          </cell>
          <cell r="C433" t="str">
            <v>JUNÇÃO SIMPLES, PVC, SERIE NORMAL, ESGOTO PREDIAL, DN 100 X 100 MM, JUNTA ELÁSTICA, FORNECIDO E INSTALADO EM RAMAL DE DESCARGA OU RAMAL DE ESGOTO SANITÁRIO. AF_08/2022</v>
          </cell>
          <cell r="D433" t="str">
            <v>UN</v>
          </cell>
          <cell r="E433">
            <v>51.07</v>
          </cell>
          <cell r="F433">
            <v>50.08</v>
          </cell>
          <cell r="G433">
            <v>51.07</v>
          </cell>
        </row>
        <row r="434">
          <cell r="A434">
            <v>89827</v>
          </cell>
          <cell r="B434" t="str">
            <v>SINAPI</v>
          </cell>
          <cell r="C434" t="str">
            <v>JUNÇÃO SIMPLES, PVC, SERIE NORMAL, ESGOTO PREDIAL, DN 50 X 50 MM, JUNTA ELÁSTICA, FORNECIDO E INSTALADO EM PRUMADA DE ESGOTO SANITÁRIO OU VENTILAÇÃO. AF_08/2022</v>
          </cell>
          <cell r="D434" t="str">
            <v>UN</v>
          </cell>
          <cell r="E434">
            <v>19.920000000000002</v>
          </cell>
          <cell r="F434">
            <v>19.75</v>
          </cell>
          <cell r="G434">
            <v>19.920000000000002</v>
          </cell>
        </row>
        <row r="435">
          <cell r="A435">
            <v>89830</v>
          </cell>
          <cell r="B435" t="str">
            <v>SINAPI</v>
          </cell>
          <cell r="C435" t="str">
            <v>JUNÇÃO SIMPLES, PVC, SERIE NORMAL, ESGOTO PREDIAL, DN 75 X 75 MM, JUNTA ELÁSTICA, FORNECIDO E INSTALADO EM PRUMADA DE ESGOTO SANITÁRIO OU VENTILAÇÃO. AF_08/2022</v>
          </cell>
          <cell r="D435" t="str">
            <v>UN</v>
          </cell>
          <cell r="E435">
            <v>38.08</v>
          </cell>
          <cell r="F435">
            <v>37.43</v>
          </cell>
          <cell r="G435">
            <v>38.08</v>
          </cell>
        </row>
        <row r="436">
          <cell r="A436">
            <v>89561</v>
          </cell>
          <cell r="B436" t="str">
            <v>SINAPI</v>
          </cell>
          <cell r="C436" t="str">
            <v>JUNÇÃO SIMPLES, PVC, SERIE R, ÁGUA PLUVIAL, DN 40 MM, JUNTA SOLDÁVEL, FORNECIDO E INSTALADO EM RAMAL DE ENCAMINHAMENTO. AF_06/2022</v>
          </cell>
          <cell r="D436" t="str">
            <v>UN</v>
          </cell>
          <cell r="E436">
            <v>13.93</v>
          </cell>
          <cell r="F436">
            <v>13.68</v>
          </cell>
          <cell r="G436">
            <v>13.93</v>
          </cell>
        </row>
        <row r="437">
          <cell r="A437" t="str">
            <v>SEDUC11</v>
          </cell>
          <cell r="B437" t="str">
            <v>PRÓPRIA</v>
          </cell>
          <cell r="C437" t="str">
            <v>KIT DE CFTV COMPOSTO DE DVR DE 08 CANAIS, HD DE 2TB, 08 CÂMERAS HD. INCLUSIVE CABOS, CONECTORES E DEMAIS EQUIPAMENTOS NECESSÁRIOS AO SISTEMA</v>
          </cell>
          <cell r="D437" t="str">
            <v>UN</v>
          </cell>
          <cell r="E437">
            <v>0</v>
          </cell>
          <cell r="F437">
            <v>0</v>
          </cell>
          <cell r="G437">
            <v>0</v>
          </cell>
        </row>
        <row r="438">
          <cell r="A438" t="str">
            <v>SEDUC637</v>
          </cell>
          <cell r="B438" t="str">
            <v>PRÓPRIA</v>
          </cell>
          <cell r="C438" t="str">
            <v>LAJE PRÉ-FABRICADA TRELIÇADA PARA PISO OU COBERTURA, INTEREIXO 38CM, H=12CM, EL. ENCHIMENTO EM EPS H=8CM, INCLUSIVE ESCORAMENTO EM MADEIRA E CAPEAMENTO 4CM. (REF: 07393/ORSE-ORSE-06/2025)</v>
          </cell>
          <cell r="D438" t="str">
            <v>M2</v>
          </cell>
          <cell r="E438">
            <v>0</v>
          </cell>
          <cell r="F438">
            <v>0</v>
          </cell>
          <cell r="G438">
            <v>0</v>
          </cell>
        </row>
        <row r="439">
          <cell r="A439" t="str">
            <v>SEDUC736</v>
          </cell>
          <cell r="B439" t="str">
            <v>PRÓPRIA</v>
          </cell>
          <cell r="C439" t="str">
            <v>LAJE PRÉ-FABRICADA TRELIÇADA PARA PISO OU COBERTURA, INTEREIXO 38CM, H=16CM, EL. ENCHIMENTO EM EPS H=12CM, INCLUSIVE ESCORAMENTO EM MADEIRA E CAPEAMENTO 4CM. (REF: 07393/ORSE-ORSE-06/2025)</v>
          </cell>
          <cell r="D439" t="str">
            <v>M2</v>
          </cell>
          <cell r="E439">
            <v>0</v>
          </cell>
          <cell r="F439">
            <v>0</v>
          </cell>
          <cell r="G439">
            <v>0</v>
          </cell>
        </row>
        <row r="440">
          <cell r="A440">
            <v>103670</v>
          </cell>
          <cell r="B440" t="str">
            <v>SINAPI</v>
          </cell>
          <cell r="C440" t="str">
            <v>LANÇAMENTO COM USO DE BALDES, ADENSAMENTO E ACABAMENTO DE CONCRETO EM ESTRUTURAS. AF_02/2022</v>
          </cell>
          <cell r="D440" t="str">
            <v>M3</v>
          </cell>
          <cell r="E440">
            <v>295.92</v>
          </cell>
          <cell r="F440">
            <v>273.17</v>
          </cell>
          <cell r="G440">
            <v>295.92</v>
          </cell>
        </row>
        <row r="441">
          <cell r="A441">
            <v>96619</v>
          </cell>
          <cell r="B441" t="str">
            <v>SINAPI</v>
          </cell>
          <cell r="C441" t="str">
            <v>LASTRO DE CONCRETO MAGRO, APLICADO EM BLOCOS DE COROAMENTO OU SAPATAS, ESPESSURA DE 5 CM. AF_01/2024</v>
          </cell>
          <cell r="D441" t="str">
            <v>M2</v>
          </cell>
          <cell r="E441">
            <v>49.24</v>
          </cell>
          <cell r="F441">
            <v>47.84</v>
          </cell>
          <cell r="G441">
            <v>49.24</v>
          </cell>
        </row>
        <row r="442">
          <cell r="A442">
            <v>96620</v>
          </cell>
          <cell r="B442" t="str">
            <v>SINAPI</v>
          </cell>
          <cell r="C442" t="str">
            <v>LASTRO DE CONCRETO MAGRO, APLICADO EM PISOS, LAJES SOBRE SOLO OU RADIERS. AF_01/2024</v>
          </cell>
          <cell r="D442" t="str">
            <v>M3</v>
          </cell>
          <cell r="E442">
            <v>925.18</v>
          </cell>
          <cell r="F442">
            <v>902.01</v>
          </cell>
          <cell r="G442">
            <v>925.18</v>
          </cell>
        </row>
        <row r="443">
          <cell r="A443" t="str">
            <v>SEDUC240</v>
          </cell>
          <cell r="B443" t="str">
            <v>PRÓPRIA</v>
          </cell>
          <cell r="C443" t="str">
            <v>LAVATÓRIO LOUÇA BRANCA COM COLUNA SUSPENSA (PARA PCD), 45 X 55CM OU EQUIVALENTE, INCLUSO SIFÃO TIPO GARRAFA, VÁLVULA, ENGATE FLEXÍVEL EM METAL CROMADO, TORNEIRA TEMPORIZADORA CROMADA (PADRÃO MÉDIO) - FORNECIMENTO E INSTALAÇÃO.</v>
          </cell>
          <cell r="D443" t="str">
            <v>UN</v>
          </cell>
          <cell r="E443">
            <v>0</v>
          </cell>
          <cell r="F443">
            <v>0</v>
          </cell>
          <cell r="G443">
            <v>0</v>
          </cell>
        </row>
        <row r="444">
          <cell r="A444">
            <v>86903</v>
          </cell>
          <cell r="B444" t="str">
            <v>SINAPI</v>
          </cell>
          <cell r="C444" t="str">
            <v>LAVATÓRIO LOUÇA BRANCA COM COLUNA, 45 X 55CM OU EQUIVALENTE, PADRÃO MÉDIO - FORNECIMENTO E INSTALAÇÃO. AF_01/2020</v>
          </cell>
          <cell r="D444" t="str">
            <v>UN</v>
          </cell>
          <cell r="E444">
            <v>361.81</v>
          </cell>
          <cell r="F444">
            <v>357.52</v>
          </cell>
          <cell r="G444">
            <v>361.81</v>
          </cell>
        </row>
        <row r="445">
          <cell r="A445" t="str">
            <v>SEDUC767</v>
          </cell>
          <cell r="B445" t="str">
            <v>PRÓPRIA</v>
          </cell>
          <cell r="C445" t="str">
            <v>LETRAS E SÍMBOLOS EM ALUMÍNIO 50 X 50 - INSTALADO</v>
          </cell>
          <cell r="D445" t="str">
            <v>UN</v>
          </cell>
          <cell r="E445">
            <v>0</v>
          </cell>
          <cell r="F445">
            <v>0</v>
          </cell>
          <cell r="G445">
            <v>0</v>
          </cell>
        </row>
        <row r="446">
          <cell r="A446">
            <v>99813</v>
          </cell>
          <cell r="B446" t="str">
            <v>SINAPI</v>
          </cell>
          <cell r="C446" t="str">
            <v>LIMPEZA DE REVESTIMENTO CERÂMICO/ MÁRMORE/ GRANITO EM PAREDE UTILIZANDO DETERGENTE NEUTRO E ESCOVAÇÃO MANUAL. AF_10/2025_PS</v>
          </cell>
          <cell r="D446" t="str">
            <v>M2</v>
          </cell>
          <cell r="E446">
            <v>3.23</v>
          </cell>
          <cell r="F446">
            <v>3.06</v>
          </cell>
          <cell r="G446">
            <v>3.23</v>
          </cell>
        </row>
        <row r="447">
          <cell r="A447" t="str">
            <v>SEDUC277</v>
          </cell>
          <cell r="B447" t="str">
            <v>PRÓPRIA</v>
          </cell>
          <cell r="C447" t="str">
            <v>LIMPEZA GERAL E FINAL DA OBRA</v>
          </cell>
          <cell r="D447" t="str">
            <v>M2</v>
          </cell>
          <cell r="E447">
            <v>0</v>
          </cell>
          <cell r="F447">
            <v>0</v>
          </cell>
          <cell r="G447">
            <v>0</v>
          </cell>
        </row>
        <row r="448">
          <cell r="A448">
            <v>102193</v>
          </cell>
          <cell r="B448" t="str">
            <v>SINAPI</v>
          </cell>
          <cell r="C448" t="str">
            <v>LIXAMENTO DE MADEIRA PARA APLICAÇÃO DE FUNDO OU PINTURA. AF_01/2021</v>
          </cell>
          <cell r="D448" t="str">
            <v>M2</v>
          </cell>
          <cell r="E448">
            <v>1.92</v>
          </cell>
          <cell r="F448">
            <v>1.8</v>
          </cell>
          <cell r="G448">
            <v>1.92</v>
          </cell>
        </row>
        <row r="449">
          <cell r="A449">
            <v>99059</v>
          </cell>
          <cell r="B449" t="str">
            <v>SINAPI</v>
          </cell>
          <cell r="C449" t="str">
            <v>LOCAÇÃO CONVENCIONAL DE OBRA, UTILIZANDO GABARITO DE TÁBUAS CORRIDAS PONTALETADAS A CADA 2,00M - 2 UTILIZAÇÕES. AF_03/2024</v>
          </cell>
          <cell r="D449" t="str">
            <v>M</v>
          </cell>
          <cell r="E449">
            <v>60.31</v>
          </cell>
          <cell r="F449">
            <v>57.38</v>
          </cell>
          <cell r="G449">
            <v>60.31</v>
          </cell>
        </row>
        <row r="450">
          <cell r="A450" t="str">
            <v>SEDUC654</v>
          </cell>
          <cell r="B450" t="str">
            <v>PRÓPRIA</v>
          </cell>
          <cell r="C450" t="str">
            <v>LOCAÇÃO DE CONTÊINER BANHEIRO COM 02 VASOS SANITÁRIOS, 01 LAVATÓRIO E 04 CHUVEIROS - 6,00 X 2,35M (REF: C4995-SEINFRA 28)</v>
          </cell>
          <cell r="D450" t="str">
            <v>MÊS</v>
          </cell>
          <cell r="E450">
            <v>0</v>
          </cell>
          <cell r="F450">
            <v>0</v>
          </cell>
          <cell r="G450">
            <v>0</v>
          </cell>
        </row>
        <row r="451">
          <cell r="A451">
            <v>97599</v>
          </cell>
          <cell r="B451" t="str">
            <v>SINAPI</v>
          </cell>
          <cell r="C451" t="str">
            <v>LUMINÁRIA DE EMERGÊNCIA, COM 30 LÂMPADAS LED DE 2 W, SEM REATOR - FORNECIMENTO E INSTALAÇÃO. AF_09/2024</v>
          </cell>
          <cell r="D451" t="str">
            <v>UN</v>
          </cell>
          <cell r="E451">
            <v>19.02</v>
          </cell>
          <cell r="F451">
            <v>18.53</v>
          </cell>
          <cell r="G451">
            <v>19.02</v>
          </cell>
        </row>
        <row r="452">
          <cell r="A452" t="str">
            <v>SEDUC149</v>
          </cell>
          <cell r="B452" t="str">
            <v>PRÓPRIA</v>
          </cell>
          <cell r="C452" t="str">
            <v>LUMINÁRIA LED SLIM 36 W</v>
          </cell>
          <cell r="D452" t="str">
            <v>UN</v>
          </cell>
          <cell r="E452">
            <v>0</v>
          </cell>
          <cell r="F452">
            <v>0</v>
          </cell>
          <cell r="G452">
            <v>0</v>
          </cell>
        </row>
        <row r="453">
          <cell r="A453" t="str">
            <v>SEDUC194</v>
          </cell>
          <cell r="B453" t="str">
            <v>PRÓPRIA</v>
          </cell>
          <cell r="C453" t="str">
            <v>LUMINÁRIA LÂMPADA TUBULAR LED 2X18 W</v>
          </cell>
          <cell r="D453" t="str">
            <v>UN</v>
          </cell>
          <cell r="E453">
            <v>0</v>
          </cell>
          <cell r="F453">
            <v>0</v>
          </cell>
          <cell r="G453">
            <v>0</v>
          </cell>
        </row>
        <row r="454">
          <cell r="A454" t="str">
            <v>SEDUC803</v>
          </cell>
          <cell r="B454" t="str">
            <v>PRÓPRIA</v>
          </cell>
          <cell r="C454" t="str">
            <v>LUMINÁRIA PLAFON DE SOBROPOR EM LED 22.5X22.5 CM, 18W 4000K BIVOLT, AVANT OU SIMILAR (REF: 13670/ORSE-ORSE-09/2025)</v>
          </cell>
          <cell r="D454" t="str">
            <v>UN</v>
          </cell>
          <cell r="E454">
            <v>0</v>
          </cell>
          <cell r="F454">
            <v>0</v>
          </cell>
          <cell r="G454">
            <v>0</v>
          </cell>
        </row>
        <row r="455">
          <cell r="A455">
            <v>97500</v>
          </cell>
          <cell r="B455" t="str">
            <v>SINAPI</v>
          </cell>
          <cell r="C455" t="str">
            <v>LUVA COM REDUÇÃO, EM AÇO, CONEXÃO SOLDADA, DN 25 X 20 MM (1" X 3/4"), INSTALADO EM REDE DE ALIMENTAÇÃO PARA SPRINKLER - FORNECIMENTO E INSTALAÇÃO. AF_10/2020</v>
          </cell>
          <cell r="D455" t="str">
            <v>UN</v>
          </cell>
          <cell r="E455">
            <v>27.22</v>
          </cell>
          <cell r="F455">
            <v>26.5</v>
          </cell>
          <cell r="G455">
            <v>27.22</v>
          </cell>
        </row>
        <row r="456">
          <cell r="A456">
            <v>97506</v>
          </cell>
          <cell r="B456" t="str">
            <v>SINAPI</v>
          </cell>
          <cell r="C456" t="str">
            <v>LUVA COM REDUÇÃO, EM AÇO, CONEXÃO SOLDADA, DN 40 X 32 MM (1 1/2" X 1 1/4"), INSTALADO EM REDE DE ALIMENTAÇÃO PARA SPRINKLER - FORNECIMENTO E INSTALAÇÃO. AF_10/2020</v>
          </cell>
          <cell r="D456" t="str">
            <v>UN</v>
          </cell>
          <cell r="E456">
            <v>72.09</v>
          </cell>
          <cell r="F456">
            <v>71.180000000000007</v>
          </cell>
          <cell r="G456">
            <v>72.09</v>
          </cell>
        </row>
        <row r="457">
          <cell r="A457">
            <v>89754</v>
          </cell>
          <cell r="B457" t="str">
            <v>SINAPI</v>
          </cell>
          <cell r="C457" t="str">
            <v>LUVA DE CORRER, PVC, SERIE NORMAL, ESGOTO PREDIAL, DN 50 MM, JUNTA ELÁSTICA, FORNECIDO E INSTALADO EM RAMAL DE DESCARGA OU RAMAL DE ESGOTO SANITÁRIO. AF_08/2022</v>
          </cell>
          <cell r="D457" t="str">
            <v>UN</v>
          </cell>
          <cell r="E457">
            <v>20.56</v>
          </cell>
          <cell r="F457">
            <v>20.2</v>
          </cell>
          <cell r="G457">
            <v>20.56</v>
          </cell>
        </row>
        <row r="458">
          <cell r="A458" t="str">
            <v>SEDUC678</v>
          </cell>
          <cell r="B458" t="str">
            <v>PRÓPRIA</v>
          </cell>
          <cell r="C458" t="str">
            <v>LUVA DE EMENDA PARA ELETRODUTO, AÇO GALVANIZADO, DN 20 MM (3/4"), APARENTE, INSTALADA EM PAREDE - FORNECIMENTO E INSTALAÇÂO (REF: 13376/ORSE-ORSE-06/2025)</v>
          </cell>
          <cell r="D458" t="str">
            <v>UN</v>
          </cell>
          <cell r="E458">
            <v>0</v>
          </cell>
          <cell r="F458">
            <v>0</v>
          </cell>
          <cell r="G458">
            <v>0</v>
          </cell>
        </row>
        <row r="459">
          <cell r="A459" t="str">
            <v>SEDUC174</v>
          </cell>
          <cell r="B459" t="str">
            <v>PRÓPRIA</v>
          </cell>
          <cell r="C459" t="str">
            <v>LUVA DE FERRO GALVANIZADO 1"- FORNECIMENTO E INSTALAÇÃO.</v>
          </cell>
          <cell r="D459" t="str">
            <v>UN</v>
          </cell>
          <cell r="E459">
            <v>0</v>
          </cell>
          <cell r="F459">
            <v>0</v>
          </cell>
          <cell r="G459">
            <v>0</v>
          </cell>
        </row>
        <row r="460">
          <cell r="A460">
            <v>92947</v>
          </cell>
          <cell r="B460" t="str">
            <v>SINAPI</v>
          </cell>
          <cell r="C460" t="str">
            <v>LUVA DE REDUÇÃO, EM FERRO GALVANIZADO, 2" X 1 1/4", CONEXÃO ROSQUEADA, INSTALADO EM REDE DE ALIMENTAÇÃO PARA SPRINKLER - FORNECIMENTO E INSTALAÇÃO. AF_10/2020</v>
          </cell>
          <cell r="D460" t="str">
            <v>UN</v>
          </cell>
          <cell r="E460">
            <v>55.18</v>
          </cell>
          <cell r="F460">
            <v>53.78</v>
          </cell>
          <cell r="G460">
            <v>55.18</v>
          </cell>
        </row>
        <row r="461">
          <cell r="A461">
            <v>92951</v>
          </cell>
          <cell r="B461" t="str">
            <v>SINAPI</v>
          </cell>
          <cell r="C461" t="str">
            <v>LUVA DE REDUÇÃO, EM FERRO GALVANIZADO, 3" X 2 1/2", CONEXÃO ROSQUEADA, INSTALADO EM REDE DE ALIMENTAÇÃO PARA SPRINKLER - FORNECIMENTO E INSTALAÇÃO. AF_10/2020</v>
          </cell>
          <cell r="D461" t="str">
            <v>UN</v>
          </cell>
          <cell r="E461">
            <v>120.92</v>
          </cell>
          <cell r="F461">
            <v>119.23</v>
          </cell>
          <cell r="G461">
            <v>120.92</v>
          </cell>
        </row>
        <row r="462">
          <cell r="A462">
            <v>92952</v>
          </cell>
          <cell r="B462" t="str">
            <v>SINAPI</v>
          </cell>
          <cell r="C462" t="str">
            <v>LUVA DE REDUÇÃO, EM FERRO GALVANIZADO, 3" X 2", CONEXÃO ROSQUEADA, INSTALADO EM REDE DE ALIMENTAÇÃO PARA SPRINKLER - FORNECIMENTO E INSTALAÇÃO. AF_10/2020</v>
          </cell>
          <cell r="D462" t="str">
            <v>UN</v>
          </cell>
          <cell r="E462">
            <v>120.92</v>
          </cell>
          <cell r="F462">
            <v>119.23</v>
          </cell>
          <cell r="G462">
            <v>120.92</v>
          </cell>
        </row>
        <row r="463">
          <cell r="A463">
            <v>91875</v>
          </cell>
          <cell r="B463" t="str">
            <v>SINAPI</v>
          </cell>
          <cell r="C463" t="str">
            <v>LUVA PARA ELETRODUTO, PVC, ROSCÁVEL, DN 25 MM (3/4"), PARA CIRCUITOS TERMINAIS, INSTALADA EM FORRO - FORNECIMENTO E INSTALAÇÃO. AF_03/2023</v>
          </cell>
          <cell r="D463" t="str">
            <v>UN</v>
          </cell>
          <cell r="E463">
            <v>8.06</v>
          </cell>
          <cell r="F463">
            <v>7.51</v>
          </cell>
          <cell r="G463">
            <v>8.06</v>
          </cell>
        </row>
        <row r="464">
          <cell r="A464">
            <v>91876</v>
          </cell>
          <cell r="B464" t="str">
            <v>SINAPI</v>
          </cell>
          <cell r="C464" t="str">
            <v>LUVA PARA ELETRODUTO, PVC, ROSCÁVEL, DN 32 MM (1"), PARA CIRCUITOS TERMINAIS, INSTALADA EM FORRO - FORNECIMENTO E INSTALAÇÃO. AF_03/2023</v>
          </cell>
          <cell r="D464" t="str">
            <v>UN</v>
          </cell>
          <cell r="E464">
            <v>9.66</v>
          </cell>
          <cell r="F464">
            <v>9.0299999999999994</v>
          </cell>
          <cell r="G464">
            <v>9.66</v>
          </cell>
        </row>
        <row r="465">
          <cell r="A465">
            <v>91877</v>
          </cell>
          <cell r="B465" t="str">
            <v>SINAPI</v>
          </cell>
          <cell r="C465" t="str">
            <v>LUVA PARA ELETRODUTO, PVC, ROSCÁVEL, DN 40 MM (1 1/4"), PARA CIRCUITOS TERMINAIS, INSTALADA EM FORRO - FORNECIMENTO E INSTALAÇÃO. AF_03/2023</v>
          </cell>
          <cell r="D465" t="str">
            <v>UN</v>
          </cell>
          <cell r="E465">
            <v>11.86</v>
          </cell>
          <cell r="F465">
            <v>11.13</v>
          </cell>
          <cell r="G465">
            <v>11.86</v>
          </cell>
        </row>
        <row r="466">
          <cell r="A466">
            <v>93013</v>
          </cell>
          <cell r="B466" t="str">
            <v>SINAPI</v>
          </cell>
          <cell r="C466" t="str">
            <v>LUVA PARA ELETRODUTO, PVC, ROSCÁVEL, DN 50 MM (1 1/2"), PARA REDE ENTERRADA DE DISTRIBUIÇÃO DE ENERGIA ELÉTRICA - FORNECIMENTO E INSTALAÇÃO. AF_12/2021</v>
          </cell>
          <cell r="D466" t="str">
            <v>UN</v>
          </cell>
          <cell r="E466">
            <v>14.73</v>
          </cell>
          <cell r="F466">
            <v>13.83</v>
          </cell>
          <cell r="G466">
            <v>14.73</v>
          </cell>
        </row>
        <row r="467">
          <cell r="A467">
            <v>93014</v>
          </cell>
          <cell r="B467" t="str">
            <v>SINAPI</v>
          </cell>
          <cell r="C467" t="str">
            <v>LUVA PARA ELETRODUTO, PVC, ROSCÁVEL, DN 60 MM (2"), PARA REDE ENTERRADA DE DISTRIBUIÇÃO DE ENERGIA ELÉTRICA - FORNECIMENTO E INSTALAÇÃO. AF_12/2021</v>
          </cell>
          <cell r="D467" t="str">
            <v>UN</v>
          </cell>
          <cell r="E467">
            <v>17.95</v>
          </cell>
          <cell r="F467">
            <v>16.920000000000002</v>
          </cell>
          <cell r="G467">
            <v>17.95</v>
          </cell>
        </row>
        <row r="468">
          <cell r="A468">
            <v>89856</v>
          </cell>
          <cell r="B468" t="str">
            <v>SINAPI</v>
          </cell>
          <cell r="C468" t="str">
            <v>LUVA SIMPLES, PVC, SERIE NORMAL, ESGOTO PREDIAL, DN 100 MM, JUNTA ELÁSTICA, FORNECIDO E INSTALADO EM SUBCOLETOR AÉREO DE ESGOTO SANITÁRIO. AF_08/2022</v>
          </cell>
          <cell r="D468" t="str">
            <v>UN</v>
          </cell>
          <cell r="E468">
            <v>20.059999999999999</v>
          </cell>
          <cell r="F468">
            <v>19.34</v>
          </cell>
          <cell r="G468">
            <v>20.059999999999999</v>
          </cell>
        </row>
        <row r="469">
          <cell r="A469">
            <v>89752</v>
          </cell>
          <cell r="B469" t="str">
            <v>SINAPI</v>
          </cell>
          <cell r="C469" t="str">
            <v>LUVA SIMPLES, PVC, SERIE NORMAL, ESGOTO PREDIAL, DN 40 MM, JUNTA SOLDÁVEL, FORNECIDO E INSTALADO EM RAMAL DE DESCARGA OU RAMAL DE ESGOTO SANITÁRIO. AF_08/2022</v>
          </cell>
          <cell r="D469" t="str">
            <v>UN</v>
          </cell>
          <cell r="E469">
            <v>7.51</v>
          </cell>
          <cell r="F469">
            <v>7.18</v>
          </cell>
          <cell r="G469">
            <v>7.51</v>
          </cell>
        </row>
        <row r="470">
          <cell r="A470">
            <v>89813</v>
          </cell>
          <cell r="B470" t="str">
            <v>SINAPI</v>
          </cell>
          <cell r="C470" t="str">
            <v>LUVA SIMPLES, PVC, SERIE NORMAL, ESGOTO PREDIAL, DN 50 MM, JUNTA ELÁSTICA, FORNECIDO E INSTALADO EM PRUMADA DE ESGOTO SANITÁRIO OU VENTILAÇÃO. AF_08/2022</v>
          </cell>
          <cell r="D470" t="str">
            <v>UN</v>
          </cell>
          <cell r="E470">
            <v>5.57</v>
          </cell>
          <cell r="F470">
            <v>5.48</v>
          </cell>
          <cell r="G470">
            <v>5.57</v>
          </cell>
        </row>
        <row r="471">
          <cell r="A471">
            <v>89817</v>
          </cell>
          <cell r="B471" t="str">
            <v>SINAPI</v>
          </cell>
          <cell r="C471" t="str">
            <v>LUVA SIMPLES, PVC, SERIE NORMAL, ESGOTO PREDIAL, DN 75 MM, JUNTA ELÁSTICA, FORNECIDO E INSTALADO EM PRUMADA DE ESGOTO SANITÁRIO OU VENTILAÇÃO. AF_08/2022</v>
          </cell>
          <cell r="D471" t="str">
            <v>UN</v>
          </cell>
          <cell r="E471">
            <v>13.62</v>
          </cell>
          <cell r="F471">
            <v>13.29</v>
          </cell>
          <cell r="G471">
            <v>13.62</v>
          </cell>
        </row>
        <row r="472">
          <cell r="A472">
            <v>89554</v>
          </cell>
          <cell r="B472" t="str">
            <v>SINAPI</v>
          </cell>
          <cell r="C472" t="str">
            <v>LUVA SIMPLES, PVC, SERIE R, ÁGUA PLUVIAL, DN 100 MM, JUNTA ELÁSTICA, FORNECIDO E INSTALADO EM RAMAL DE ENCAMINHAMENTO. AF_06/2022</v>
          </cell>
          <cell r="D472" t="str">
            <v>UN</v>
          </cell>
          <cell r="E472">
            <v>27.94</v>
          </cell>
          <cell r="F472">
            <v>27.6</v>
          </cell>
          <cell r="G472">
            <v>27.94</v>
          </cell>
        </row>
        <row r="473">
          <cell r="A473">
            <v>104170</v>
          </cell>
          <cell r="B473" t="str">
            <v>SINAPI</v>
          </cell>
          <cell r="C473" t="str">
            <v>LUVA SIMPLES, PVC, SERIE R, ÁGUA PLUVIAL, DN 150 MM, JUNTA ELÁSTICA, FORNECIDO E INSTALADO EM RAMAL DE ENCAMINHAMENTO. AF_06/2022</v>
          </cell>
          <cell r="D473" t="str">
            <v>UN</v>
          </cell>
          <cell r="E473">
            <v>68.72</v>
          </cell>
          <cell r="F473">
            <v>68.05</v>
          </cell>
          <cell r="G473">
            <v>68.72</v>
          </cell>
        </row>
        <row r="474">
          <cell r="A474">
            <v>89544</v>
          </cell>
          <cell r="B474" t="str">
            <v>SINAPI</v>
          </cell>
          <cell r="C474" t="str">
            <v>LUVA SIMPLES, PVC, SERIE R, ÁGUA PLUVIAL, DN 40 MM, JUNTA SOLDÁVEL, FORNECIDO E INSTALADO EM RAMAL DE ENCAMINHAMENTO. AF_06/2022</v>
          </cell>
          <cell r="D474" t="str">
            <v>UN</v>
          </cell>
          <cell r="E474">
            <v>8.0299999999999994</v>
          </cell>
          <cell r="F474">
            <v>7.91</v>
          </cell>
          <cell r="G474">
            <v>8.0299999999999994</v>
          </cell>
        </row>
        <row r="475">
          <cell r="A475">
            <v>89545</v>
          </cell>
          <cell r="B475" t="str">
            <v>SINAPI</v>
          </cell>
          <cell r="C475" t="str">
            <v>LUVA SIMPLES, PVC, SERIE R, ÁGUA PLUVIAL, DN 50 MM, JUNTA ELÁSTICA, FORNECIDO E INSTALADO EM RAMAL DE ENCAMINHAMENTO. AF_06/2022</v>
          </cell>
          <cell r="D475" t="str">
            <v>UN</v>
          </cell>
          <cell r="E475">
            <v>16.29</v>
          </cell>
          <cell r="F475">
            <v>16.13</v>
          </cell>
          <cell r="G475">
            <v>16.29</v>
          </cell>
        </row>
        <row r="476">
          <cell r="A476">
            <v>92668</v>
          </cell>
          <cell r="B476" t="str">
            <v>SINAPI</v>
          </cell>
          <cell r="C476" t="str">
            <v>LUVA, EM FERRO GALVANIZADO, CONEXÃO ROSQUEADA, DN 80 (3"), INSTALADO EM REDE DE ALIMENTAÇÃO PARA SPRINKLER - FORNECIMENTO E INSTALAÇÃO. AF_10/2020</v>
          </cell>
          <cell r="D476" t="str">
            <v>UN</v>
          </cell>
          <cell r="E476">
            <v>113.73</v>
          </cell>
          <cell r="F476">
            <v>112.04</v>
          </cell>
          <cell r="G476">
            <v>113.73</v>
          </cell>
        </row>
        <row r="477">
          <cell r="A477">
            <v>92378</v>
          </cell>
          <cell r="B477" t="str">
            <v>SINAPI</v>
          </cell>
          <cell r="C477" t="str">
            <v>LUVA, EM FERRO GALVANIZADO, DN 65 (2 1/2"), CONEXÃO ROSQUEADA, INSTALADO EM REDE DE ALIMENTAÇÃO PARA HIDRANTE - FORNECIMENTO E INSTALAÇÃO. AF_10/2020</v>
          </cell>
          <cell r="D477" t="str">
            <v>UN</v>
          </cell>
          <cell r="E477">
            <v>97.25</v>
          </cell>
          <cell r="F477">
            <v>94.4</v>
          </cell>
          <cell r="G477">
            <v>97.25</v>
          </cell>
        </row>
        <row r="478">
          <cell r="A478">
            <v>89528</v>
          </cell>
          <cell r="B478" t="str">
            <v>SINAPI</v>
          </cell>
          <cell r="C478" t="str">
            <v>LUVA, PVC, SOLDÁVEL, DN 25MM, INSTALADO EM PRUMADA DE ÁGUA - FORNECIMENTO E INSTALAÇÃO. AF_06/2022</v>
          </cell>
          <cell r="D478" t="str">
            <v>UN</v>
          </cell>
          <cell r="E478">
            <v>4.29</v>
          </cell>
          <cell r="F478">
            <v>4.1100000000000003</v>
          </cell>
          <cell r="G478">
            <v>4.29</v>
          </cell>
        </row>
        <row r="479">
          <cell r="A479">
            <v>94663</v>
          </cell>
          <cell r="B479" t="str">
            <v>SINAPI</v>
          </cell>
          <cell r="C479" t="str">
            <v>LUVA, PVC, SOLDÁVEL, DN 50 MM, INSTALADO EM RESERVAÇÃO PREDIAL DE ÁGUA - FORNECIMENTO E INSTALAÇÃO. AF_04/2024</v>
          </cell>
          <cell r="D479" t="str">
            <v>UN</v>
          </cell>
          <cell r="E479">
            <v>12.01</v>
          </cell>
          <cell r="F479">
            <v>11.65</v>
          </cell>
          <cell r="G479">
            <v>12.01</v>
          </cell>
        </row>
        <row r="480">
          <cell r="A480" t="str">
            <v>SEDUC774</v>
          </cell>
          <cell r="B480" t="str">
            <v>PRÓPRIA</v>
          </cell>
          <cell r="C480" t="str">
            <v>MANÔMETRO 0 A 10 KGF/CM2, D=100MM, CONEXÃO 1/2" BSP - FORNECIMENTO E INSTALAÇÃO (REF: 07859/ORSE-ORSE-09/2025)</v>
          </cell>
          <cell r="D480" t="str">
            <v>UN</v>
          </cell>
          <cell r="E480">
            <v>0</v>
          </cell>
          <cell r="F480">
            <v>0</v>
          </cell>
          <cell r="G480">
            <v>0</v>
          </cell>
        </row>
        <row r="481">
          <cell r="A481">
            <v>88274</v>
          </cell>
          <cell r="B481" t="str">
            <v>SINAPI</v>
          </cell>
          <cell r="C481" t="str">
            <v>MARMORISTA/GRANITEIRO COM ENCARGOS COMPLEMENTARES</v>
          </cell>
          <cell r="D481" t="str">
            <v>H</v>
          </cell>
          <cell r="E481">
            <v>27.18</v>
          </cell>
          <cell r="F481">
            <v>25</v>
          </cell>
          <cell r="G481">
            <v>27.18</v>
          </cell>
        </row>
        <row r="482">
          <cell r="A482">
            <v>102274</v>
          </cell>
          <cell r="B482" t="str">
            <v>SINAPI</v>
          </cell>
          <cell r="C482" t="str">
            <v>MARTELO DEMOLIDOR ELÉTRICO, COM POTÊNCIA DE 2.000 W, 1.000 IMPACTOS POR MINUTO, PESO DE 30 KG - CHI DIURNO. AF_01/2021</v>
          </cell>
          <cell r="D482" t="str">
            <v>CHI</v>
          </cell>
          <cell r="E482">
            <v>24.74</v>
          </cell>
          <cell r="F482">
            <v>22.77</v>
          </cell>
          <cell r="G482">
            <v>24.74</v>
          </cell>
        </row>
        <row r="483">
          <cell r="A483">
            <v>102275</v>
          </cell>
          <cell r="B483" t="str">
            <v>SINAPI</v>
          </cell>
          <cell r="C483" t="str">
            <v>MARTELO DEMOLIDOR ELÉTRICO, COM POTÊNCIA DE 2.000 W, 1.000 IMPACTOS POR MINUTO, PESO DE 30 KG - CHP DIURNO. AF_01/2021</v>
          </cell>
          <cell r="D483" t="str">
            <v>CHP</v>
          </cell>
          <cell r="E483">
            <v>27.44</v>
          </cell>
          <cell r="F483">
            <v>25.47</v>
          </cell>
          <cell r="G483">
            <v>27.44</v>
          </cell>
        </row>
        <row r="484">
          <cell r="A484">
            <v>102270</v>
          </cell>
          <cell r="B484" t="str">
            <v>SINAPI</v>
          </cell>
          <cell r="C484" t="str">
            <v>MARTELO DEMOLIDOR ELÉTRICO, COM POTÊNCIA DE 2.000 W, 1.000 IMPACTOS POR MINUTO, PESO DE 30 KG - DEPRECIAÇÃO. AF_01/2021</v>
          </cell>
          <cell r="D484" t="str">
            <v>H</v>
          </cell>
          <cell r="E484">
            <v>0.66</v>
          </cell>
          <cell r="F484">
            <v>0.66</v>
          </cell>
          <cell r="G484">
            <v>0.66</v>
          </cell>
        </row>
        <row r="485">
          <cell r="A485">
            <v>102271</v>
          </cell>
          <cell r="B485" t="str">
            <v>SINAPI</v>
          </cell>
          <cell r="C485" t="str">
            <v>MARTELO DEMOLIDOR ELÉTRICO, COM POTÊNCIA DE 2.000 W, 1.000 IMPACTOS POR MINUTO, PESO DE 30 KG - JUROS. AF_01/2021</v>
          </cell>
          <cell r="D485" t="str">
            <v>H</v>
          </cell>
          <cell r="E485">
            <v>0.15</v>
          </cell>
          <cell r="F485">
            <v>0.15</v>
          </cell>
          <cell r="G485">
            <v>0.15</v>
          </cell>
        </row>
        <row r="486">
          <cell r="A486">
            <v>102272</v>
          </cell>
          <cell r="B486" t="str">
            <v>SINAPI</v>
          </cell>
          <cell r="C486" t="str">
            <v>MARTELO DEMOLIDOR ELÉTRICO, COM POTÊNCIA DE 2.000 W, 1.000 IMPACTOS POR MINUTO, PESO DE 30 KG - MANUTENÇÃO. AF_01/2021</v>
          </cell>
          <cell r="D486" t="str">
            <v>H</v>
          </cell>
          <cell r="E486">
            <v>0.83</v>
          </cell>
          <cell r="F486">
            <v>0.83</v>
          </cell>
          <cell r="G486">
            <v>0.83</v>
          </cell>
        </row>
        <row r="487">
          <cell r="A487">
            <v>102273</v>
          </cell>
          <cell r="B487" t="str">
            <v>SINAPI</v>
          </cell>
          <cell r="C487" t="str">
            <v>MARTELO DEMOLIDOR ELÉTRICO, COM POTÊNCIA DE 2.000 W, 1.000 IMPACTOS POR MINUTO, PESO DE 30 KG - MATERIAIS NA OPERAÇÃO. AF_01/2021</v>
          </cell>
          <cell r="D487" t="str">
            <v>H</v>
          </cell>
          <cell r="E487">
            <v>1.87</v>
          </cell>
          <cell r="F487">
            <v>1.87</v>
          </cell>
          <cell r="G487">
            <v>1.87</v>
          </cell>
        </row>
        <row r="488">
          <cell r="A488">
            <v>100308</v>
          </cell>
          <cell r="B488" t="str">
            <v>SINAPI</v>
          </cell>
          <cell r="C488" t="str">
            <v>MECÂNICO DE REFRIGERAÇÃO COM ENCARGOS COMPLEMENTARES</v>
          </cell>
          <cell r="D488" t="str">
            <v>H</v>
          </cell>
          <cell r="E488">
            <v>27.48</v>
          </cell>
          <cell r="F488">
            <v>25.27</v>
          </cell>
          <cell r="G488">
            <v>27.48</v>
          </cell>
        </row>
        <row r="489">
          <cell r="A489">
            <v>90780</v>
          </cell>
          <cell r="B489" t="str">
            <v>SINAPI</v>
          </cell>
          <cell r="C489" t="str">
            <v>MESTRE DE OBRAS COM ENCARGOS COMPLEMENTARES</v>
          </cell>
          <cell r="D489" t="str">
            <v>H</v>
          </cell>
          <cell r="E489">
            <v>56.63</v>
          </cell>
          <cell r="F489">
            <v>51.24</v>
          </cell>
          <cell r="G489">
            <v>56.63</v>
          </cell>
        </row>
        <row r="490">
          <cell r="A490">
            <v>100859</v>
          </cell>
          <cell r="B490" t="str">
            <v>SINAPI</v>
          </cell>
          <cell r="C490" t="str">
            <v>MICTÓRIO SIFONADO LOUÇA BRANCA PARA ENTRADA DE ÁGUA EMBUTIDA - PADRÃO ALTO - FORNECIMENTO E INSTALAÇÃO. AF_01/2020</v>
          </cell>
          <cell r="D490" t="str">
            <v>UN</v>
          </cell>
          <cell r="E490">
            <v>1088.73</v>
          </cell>
          <cell r="F490">
            <v>1082.99</v>
          </cell>
          <cell r="G490">
            <v>1088.73</v>
          </cell>
        </row>
        <row r="491">
          <cell r="A491">
            <v>104746</v>
          </cell>
          <cell r="B491" t="str">
            <v>SINAPI</v>
          </cell>
          <cell r="C491" t="str">
            <v>MINI CAPTOR PARA SPDA - FORNECIMENTO E INSTALAÇÃO. AF_08/2023</v>
          </cell>
          <cell r="D491" t="str">
            <v>UN</v>
          </cell>
          <cell r="E491">
            <v>26.24</v>
          </cell>
          <cell r="F491">
            <v>25.48</v>
          </cell>
          <cell r="G491">
            <v>26.24</v>
          </cell>
        </row>
        <row r="492">
          <cell r="A492">
            <v>88278</v>
          </cell>
          <cell r="B492" t="str">
            <v>SINAPI</v>
          </cell>
          <cell r="C492" t="str">
            <v>MONTADOR DE ESTRUTURAS METÁLICAS COM ENCARGOS COMPLEMENTARES</v>
          </cell>
          <cell r="D492" t="str">
            <v>H</v>
          </cell>
          <cell r="E492">
            <v>22.39</v>
          </cell>
          <cell r="F492">
            <v>20.59</v>
          </cell>
          <cell r="G492">
            <v>22.39</v>
          </cell>
        </row>
        <row r="493">
          <cell r="A493">
            <v>88279</v>
          </cell>
          <cell r="B493" t="str">
            <v>SINAPI</v>
          </cell>
          <cell r="C493" t="str">
            <v>MONTADOR ELETROMECÂNICO COM ENCARGOS COMPLEMENTARES</v>
          </cell>
          <cell r="D493" t="str">
            <v>H</v>
          </cell>
          <cell r="E493">
            <v>28.4</v>
          </cell>
          <cell r="F493">
            <v>26.09</v>
          </cell>
          <cell r="G493">
            <v>28.4</v>
          </cell>
        </row>
        <row r="494">
          <cell r="A494">
            <v>97063</v>
          </cell>
          <cell r="B494" t="str">
            <v>SINAPI</v>
          </cell>
          <cell r="C494" t="str">
            <v>MONTAGEM E DESMONTAGEM DE ANDAIME MODULAR FACHADEIRO, COM PISO METÁLICO, PARA EDIFÍCIOS COM MULTIPLOS PAVIMENTOS (EXCLUSIVE ANDAIME E LIMPEZA). AF_03/2024</v>
          </cell>
          <cell r="D494" t="str">
            <v>M2</v>
          </cell>
          <cell r="E494">
            <v>16.920000000000002</v>
          </cell>
          <cell r="F494">
            <v>15.58</v>
          </cell>
          <cell r="G494">
            <v>16.920000000000002</v>
          </cell>
        </row>
        <row r="495">
          <cell r="A495">
            <v>88281</v>
          </cell>
          <cell r="B495" t="str">
            <v>SINAPI</v>
          </cell>
          <cell r="C495" t="str">
            <v>MOTORISTA DE BASCULANTE COM ENCARGOS COMPLEMENTARES</v>
          </cell>
          <cell r="D495" t="str">
            <v>H</v>
          </cell>
          <cell r="E495">
            <v>26.65</v>
          </cell>
          <cell r="F495">
            <v>24.4</v>
          </cell>
          <cell r="G495">
            <v>26.65</v>
          </cell>
        </row>
        <row r="496">
          <cell r="A496">
            <v>88286</v>
          </cell>
          <cell r="B496" t="str">
            <v>SINAPI</v>
          </cell>
          <cell r="C496" t="str">
            <v>MOTORISTA OPERADOR DE MUNCK COM ENCARGOS COMPLEMENTARES</v>
          </cell>
          <cell r="D496" t="str">
            <v>H</v>
          </cell>
          <cell r="E496">
            <v>28.59</v>
          </cell>
          <cell r="F496">
            <v>26.13</v>
          </cell>
          <cell r="G496">
            <v>28.59</v>
          </cell>
        </row>
        <row r="497">
          <cell r="A497" t="str">
            <v>SEDUC873</v>
          </cell>
          <cell r="B497" t="str">
            <v>PRÓPRIA</v>
          </cell>
          <cell r="C497" t="str">
            <v>MÃO-DE-OBRA PARA IMPLANTAÇÃO DE CHAVE FACA, COM FORNECIMENTO DE CHAVE FACA (REF: 04839/ORSE-ORSE-11/2025)</v>
          </cell>
          <cell r="D497" t="str">
            <v>UN</v>
          </cell>
          <cell r="E497">
            <v>0</v>
          </cell>
          <cell r="F497">
            <v>0</v>
          </cell>
          <cell r="G497">
            <v>0</v>
          </cell>
        </row>
        <row r="498">
          <cell r="A498" t="str">
            <v>SEDUC436</v>
          </cell>
          <cell r="B498" t="str">
            <v>PRÓPRIA</v>
          </cell>
          <cell r="C498" t="str">
            <v>NIPLE DUPLO AÇO GALV. D=65MM (2 1/2") (REF: C1821-SEINFRA 28)</v>
          </cell>
          <cell r="D498" t="str">
            <v>UN</v>
          </cell>
          <cell r="E498">
            <v>0</v>
          </cell>
          <cell r="F498">
            <v>0</v>
          </cell>
          <cell r="G498">
            <v>0</v>
          </cell>
        </row>
        <row r="499">
          <cell r="A499">
            <v>92667</v>
          </cell>
          <cell r="B499" t="str">
            <v>SINAPI</v>
          </cell>
          <cell r="C499" t="str">
            <v>NIPLE, EM FERRO GALVANIZADO, CONEXÃO ROSQUEADA, DN 80 (3"), INSTALADO EM REDE DE ALIMENTAÇÃO PARA SPRINKLER - FORNECIMENTO E INSTALAÇÃO. AF_10/2020</v>
          </cell>
          <cell r="D499" t="str">
            <v>UN</v>
          </cell>
          <cell r="E499">
            <v>105.04</v>
          </cell>
          <cell r="F499">
            <v>103.35</v>
          </cell>
          <cell r="G499">
            <v>105.04</v>
          </cell>
        </row>
        <row r="500">
          <cell r="A500">
            <v>92377</v>
          </cell>
          <cell r="B500" t="str">
            <v>SINAPI</v>
          </cell>
          <cell r="C500" t="str">
            <v>NIPLE, EM FERRO GALVANIZADO, DN 65 (2 1/2"), CONEXÃO ROSQUEADA, INSTALADO EM REDE DE ALIMENTAÇÃO PARA HIDRANTE - FORNECIMENTO E INSTALAÇÃO. AF_10/2020</v>
          </cell>
          <cell r="D500" t="str">
            <v>UN</v>
          </cell>
          <cell r="E500">
            <v>87.49</v>
          </cell>
          <cell r="F500">
            <v>84.64</v>
          </cell>
          <cell r="G500">
            <v>87.49</v>
          </cell>
        </row>
        <row r="501">
          <cell r="A501">
            <v>92348</v>
          </cell>
          <cell r="B501" t="str">
            <v>SINAPI</v>
          </cell>
          <cell r="C501" t="str">
            <v>NIPLE, EM FERRO GALVANIZADO, DN 80 (3"), CONEXÃO ROSQUEADA, INSTALADO EM PRUMADAS - FORNECIMENTO E INSTALAÇÃO. AF_10/2020</v>
          </cell>
          <cell r="D501" t="str">
            <v>UN</v>
          </cell>
          <cell r="E501">
            <v>120.69</v>
          </cell>
          <cell r="F501">
            <v>117.75</v>
          </cell>
          <cell r="G501">
            <v>120.69</v>
          </cell>
        </row>
        <row r="502">
          <cell r="A502">
            <v>88377</v>
          </cell>
          <cell r="B502" t="str">
            <v>SINAPI</v>
          </cell>
          <cell r="C502" t="str">
            <v>OPERADOR DE BETONEIRA ESTACIONÁRIA/MISTURADOR COM ENCARGOS COMPLEMENTARES</v>
          </cell>
          <cell r="D502" t="str">
            <v>H</v>
          </cell>
          <cell r="E502">
            <v>27.09</v>
          </cell>
          <cell r="F502">
            <v>24.78</v>
          </cell>
          <cell r="G502">
            <v>27.09</v>
          </cell>
        </row>
        <row r="503">
          <cell r="A503">
            <v>88294</v>
          </cell>
          <cell r="B503" t="str">
            <v>SINAPI</v>
          </cell>
          <cell r="C503" t="str">
            <v>OPERADOR DE ESCAVADEIRA COM ENCARGOS COMPLEMENTARES</v>
          </cell>
          <cell r="D503" t="str">
            <v>H</v>
          </cell>
          <cell r="E503">
            <v>30.25</v>
          </cell>
          <cell r="F503">
            <v>27.61</v>
          </cell>
          <cell r="G503">
            <v>30.25</v>
          </cell>
        </row>
        <row r="504">
          <cell r="A504">
            <v>88295</v>
          </cell>
          <cell r="B504" t="str">
            <v>SINAPI</v>
          </cell>
          <cell r="C504" t="str">
            <v>OPERADOR DE GUINCHO COM ENCARGOS COMPLEMENTARES</v>
          </cell>
          <cell r="D504" t="str">
            <v>H</v>
          </cell>
          <cell r="E504">
            <v>27.27</v>
          </cell>
          <cell r="F504">
            <v>24.94</v>
          </cell>
          <cell r="G504">
            <v>27.27</v>
          </cell>
        </row>
        <row r="505">
          <cell r="A505">
            <v>88296</v>
          </cell>
          <cell r="B505" t="str">
            <v>SINAPI</v>
          </cell>
          <cell r="C505" t="str">
            <v>OPERADOR DE GUINDASTE COM ENCARGOS COMPLEMENTARES</v>
          </cell>
          <cell r="D505" t="str">
            <v>H</v>
          </cell>
          <cell r="E505">
            <v>35.07</v>
          </cell>
          <cell r="F505">
            <v>31.92</v>
          </cell>
          <cell r="G505">
            <v>35.07</v>
          </cell>
        </row>
        <row r="506">
          <cell r="A506">
            <v>88298</v>
          </cell>
          <cell r="B506" t="str">
            <v>SINAPI</v>
          </cell>
          <cell r="C506" t="str">
            <v>OPERADOR DE MARTELETE OU MARTELETEIRO COM ENCARGOS COMPLEMENTARES</v>
          </cell>
          <cell r="D506" t="str">
            <v>H</v>
          </cell>
          <cell r="E506">
            <v>23.93</v>
          </cell>
          <cell r="F506">
            <v>21.96</v>
          </cell>
          <cell r="G506">
            <v>23.93</v>
          </cell>
        </row>
        <row r="507">
          <cell r="A507">
            <v>88297</v>
          </cell>
          <cell r="B507" t="str">
            <v>SINAPI</v>
          </cell>
          <cell r="C507" t="str">
            <v>OPERADOR DE MÁQUINAS E EQUIPAMENTOS COM ENCARGOS COMPLEMENTARES</v>
          </cell>
          <cell r="D507" t="str">
            <v>H</v>
          </cell>
          <cell r="E507">
            <v>27.16</v>
          </cell>
          <cell r="F507">
            <v>24.85</v>
          </cell>
          <cell r="G507">
            <v>27.16</v>
          </cell>
        </row>
        <row r="508">
          <cell r="A508">
            <v>88301</v>
          </cell>
          <cell r="B508" t="str">
            <v>SINAPI</v>
          </cell>
          <cell r="C508" t="str">
            <v>OPERADOR DE PÁ CARREGADEIRA COM ENCARGOS COMPLEMENTARES</v>
          </cell>
          <cell r="D508" t="str">
            <v>H</v>
          </cell>
          <cell r="E508">
            <v>27.09</v>
          </cell>
          <cell r="F508">
            <v>24.78</v>
          </cell>
          <cell r="G508">
            <v>27.09</v>
          </cell>
        </row>
        <row r="509">
          <cell r="A509" t="str">
            <v>SEDUC548</v>
          </cell>
          <cell r="B509" t="str">
            <v>PRÓPRIA</v>
          </cell>
          <cell r="C509" t="str">
            <v>PARAFUSO AUTO-ATARRAXANTE EM AÇO INOX - 4,2 X 32MM - FORNECIMENTO E COLOCAÇÃO (REF: 11039/ORSE-ORSE-12/2024)</v>
          </cell>
          <cell r="D509" t="str">
            <v>UN</v>
          </cell>
          <cell r="E509">
            <v>0</v>
          </cell>
          <cell r="F509">
            <v>0</v>
          </cell>
          <cell r="G509">
            <v>0</v>
          </cell>
        </row>
        <row r="510">
          <cell r="A510" t="str">
            <v>SEDUC752</v>
          </cell>
          <cell r="B510" t="str">
            <v>PRÓPRIA</v>
          </cell>
          <cell r="C510" t="str">
            <v>PAREDE DE GESSO ACARTONADO - DRY-WALL D95/70/60 - CHAPA 1RU /1RU ESP. 12,5MM, INSTALADO SISTEMA LAFARGE GYPSUM OU SIMILAR (REF: 11389/ORSE-ORSE-09/2025)</v>
          </cell>
          <cell r="D510" t="str">
            <v>M2</v>
          </cell>
          <cell r="E510">
            <v>0</v>
          </cell>
          <cell r="F510">
            <v>0</v>
          </cell>
          <cell r="G510">
            <v>0</v>
          </cell>
        </row>
        <row r="511">
          <cell r="A511">
            <v>90455</v>
          </cell>
          <cell r="B511" t="str">
            <v>SINAPI</v>
          </cell>
          <cell r="C511" t="str">
            <v>PASSANTE TIPO TUBO COM DIÂMETRO DE 100 MM, FIXADO EM LAJE, PARA PASSAGEM DE TUBULAÇÕES COM NO MÁXIMO 75 MM DE DIÂMETRO. AF_09/2023</v>
          </cell>
          <cell r="D511" t="str">
            <v>UN</v>
          </cell>
          <cell r="E511">
            <v>7.77</v>
          </cell>
          <cell r="F511">
            <v>7.37</v>
          </cell>
          <cell r="G511">
            <v>7.77</v>
          </cell>
        </row>
        <row r="512">
          <cell r="A512">
            <v>90453</v>
          </cell>
          <cell r="B512" t="str">
            <v>SINAPI</v>
          </cell>
          <cell r="C512" t="str">
            <v>PASSANTE TIPO TUBO COM DIÂMETRO DE 40 MM, FIXADO EM LAJE, PARA PASSAGEM DE TUBULAÇÕES COM NO MÁXIMO 32 MM DE DIÂMETRO. AF_09/2023</v>
          </cell>
          <cell r="D512" t="str">
            <v>UN</v>
          </cell>
          <cell r="E512">
            <v>3.85</v>
          </cell>
          <cell r="F512">
            <v>3.66</v>
          </cell>
          <cell r="G512">
            <v>3.85</v>
          </cell>
        </row>
        <row r="513">
          <cell r="A513">
            <v>90454</v>
          </cell>
          <cell r="B513" t="str">
            <v>SINAPI</v>
          </cell>
          <cell r="C513" t="str">
            <v>PASSANTE TIPO TUBO COM DIÂMETRO DE 75 MM, FIXADO EM LAJE, PARA PASSAGEM DE TUBULAÇÕES COM NO MÁXIMO 50 MM DE DIÂMETRO. AF_09/2023</v>
          </cell>
          <cell r="D513" t="str">
            <v>UN</v>
          </cell>
          <cell r="E513">
            <v>6.09</v>
          </cell>
          <cell r="F513">
            <v>5.81</v>
          </cell>
          <cell r="G513">
            <v>6.09</v>
          </cell>
        </row>
        <row r="514">
          <cell r="A514">
            <v>98302</v>
          </cell>
          <cell r="B514" t="str">
            <v>SINAPI</v>
          </cell>
          <cell r="C514" t="str">
            <v>PATCH PANEL 24 PORTAS, CATEGORIA 6 - FORNECIMENTO E INSTALAÇÃO. AF_08/2025</v>
          </cell>
          <cell r="D514" t="str">
            <v>UN</v>
          </cell>
          <cell r="E514">
            <v>1126.3399999999999</v>
          </cell>
          <cell r="F514">
            <v>1105.81</v>
          </cell>
          <cell r="G514">
            <v>1126.3399999999999</v>
          </cell>
        </row>
        <row r="515">
          <cell r="A515">
            <v>88309</v>
          </cell>
          <cell r="B515" t="str">
            <v>SINAPI</v>
          </cell>
          <cell r="C515" t="str">
            <v>PEDREIRO COM ENCARGOS COMPLEMENTARES</v>
          </cell>
          <cell r="D515" t="str">
            <v>H</v>
          </cell>
          <cell r="E515">
            <v>27.39</v>
          </cell>
          <cell r="F515">
            <v>25.17</v>
          </cell>
          <cell r="G515">
            <v>27.39</v>
          </cell>
        </row>
        <row r="516">
          <cell r="A516">
            <v>101965</v>
          </cell>
          <cell r="B516" t="str">
            <v>SINAPI</v>
          </cell>
          <cell r="C516" t="str">
            <v>PEITORIL LINEAR EM GRANITO OU MÁRMORE, L = 15CM, ASSENTADO COM ARGAMASSA 1:6 COM ADITIVO. AF_11/2020</v>
          </cell>
          <cell r="D516" t="str">
            <v>M</v>
          </cell>
          <cell r="E516">
            <v>159.51</v>
          </cell>
          <cell r="F516">
            <v>157.25</v>
          </cell>
          <cell r="G516">
            <v>159.51</v>
          </cell>
        </row>
        <row r="517">
          <cell r="A517" t="str">
            <v>SEDUC199</v>
          </cell>
          <cell r="B517" t="str">
            <v>PRÓPRIA</v>
          </cell>
          <cell r="C517" t="str">
            <v>PERFILADO PERFURADO 38 X 38 MM - FORNECIMENTO E INSTALAÇÃO</v>
          </cell>
          <cell r="D517" t="str">
            <v>M</v>
          </cell>
          <cell r="E517">
            <v>0</v>
          </cell>
          <cell r="F517">
            <v>0</v>
          </cell>
          <cell r="G517">
            <v>0</v>
          </cell>
        </row>
        <row r="518">
          <cell r="A518">
            <v>97734</v>
          </cell>
          <cell r="B518" t="str">
            <v>SINAPI</v>
          </cell>
          <cell r="C518" t="str">
            <v>PEÇA RETANGULAR PRÉ-MOLDADA, VOLUME DE CONCRETO DE 10 A 30 LITROS, TAXA DE AÇO APROXIMADA DE 30KG/M³. AF_03/2024</v>
          </cell>
          <cell r="D518" t="str">
            <v>M3</v>
          </cell>
          <cell r="E518">
            <v>3152.24</v>
          </cell>
          <cell r="F518">
            <v>2994.06</v>
          </cell>
          <cell r="G518">
            <v>3152.24</v>
          </cell>
        </row>
        <row r="519">
          <cell r="A519">
            <v>88310</v>
          </cell>
          <cell r="B519" t="str">
            <v>SINAPI</v>
          </cell>
          <cell r="C519" t="str">
            <v>PINTOR COM ENCARGOS COMPLEMENTARES</v>
          </cell>
          <cell r="D519" t="str">
            <v>H</v>
          </cell>
          <cell r="E519">
            <v>29.07</v>
          </cell>
          <cell r="F519">
            <v>26.86</v>
          </cell>
          <cell r="G519">
            <v>29.07</v>
          </cell>
        </row>
        <row r="520">
          <cell r="A520">
            <v>100746</v>
          </cell>
          <cell r="B520" t="str">
            <v>SINAPI</v>
          </cell>
          <cell r="C520" t="str">
            <v>PINTURA COM TINTA ALQUÍDICA DE ACABAMENTO (ESMALTE SINTÉTICO BRILHANTE) APLICADA A ROLO OU PINCEL SOBRE SUPERFÍCIES METÁLICAS (EXCETO PERFIL) EXECUTADO EM OBRA (POR DEMÃO). AF_01/2020</v>
          </cell>
          <cell r="D520" t="str">
            <v>M2</v>
          </cell>
          <cell r="E520">
            <v>25.14</v>
          </cell>
          <cell r="F520">
            <v>23.64</v>
          </cell>
          <cell r="G520">
            <v>25.14</v>
          </cell>
        </row>
        <row r="521">
          <cell r="A521">
            <v>100722</v>
          </cell>
          <cell r="B521" t="str">
            <v>SINAPI</v>
          </cell>
          <cell r="C521" t="str">
            <v>PINTURA COM TINTA ALQUÍDICA DE FUNDO (TIPO ZARCÃO) APLICADA A ROLO OU PINCEL SOBRE SUPERFÍCIES METÁLICAS (EXCETO PERFIL) EXECUTADO EM OBRA (POR DEMÃO). AF_01/2020</v>
          </cell>
          <cell r="D521" t="str">
            <v>M2</v>
          </cell>
          <cell r="E521">
            <v>24.74</v>
          </cell>
          <cell r="F521">
            <v>23.24</v>
          </cell>
          <cell r="G521">
            <v>24.74</v>
          </cell>
        </row>
        <row r="522">
          <cell r="A522" t="str">
            <v>03759/ORSE</v>
          </cell>
          <cell r="B522" t="str">
            <v>ORSE</v>
          </cell>
          <cell r="C522" t="str">
            <v>PINTURA DE ACABAMENTO EM SUPERFÍCIES METÁLICAS COM APLICAÇÃO DE 02 DEMÃOS DE TINTA ESMALTE EPOXI BRANCO, E = 35 MICRA P/ DEMÃO, APLICADO COM ROLO E PINCEL - R1</v>
          </cell>
          <cell r="D522" t="str">
            <v>M2</v>
          </cell>
          <cell r="E522">
            <v>63.92</v>
          </cell>
          <cell r="F522">
            <v>63.92</v>
          </cell>
          <cell r="G522">
            <v>63.92</v>
          </cell>
        </row>
        <row r="523">
          <cell r="A523" t="str">
            <v>03738/ORSE</v>
          </cell>
          <cell r="B523" t="str">
            <v>ORSE</v>
          </cell>
          <cell r="C523" t="str">
            <v>PINTURA DE PROTEÇÃO SOBRE SUPERFÍCIES METÁLICAS COM APLICAÇÃO DE 01 DEMÃO DE TINTA EPOXI FUNDO ÓXIDO DE FERRO - R1</v>
          </cell>
          <cell r="D523" t="str">
            <v>M2</v>
          </cell>
          <cell r="E523">
            <v>22.33</v>
          </cell>
          <cell r="F523">
            <v>22.33</v>
          </cell>
          <cell r="G523">
            <v>22.33</v>
          </cell>
        </row>
        <row r="524">
          <cell r="A524" t="str">
            <v>04078/ORSE</v>
          </cell>
          <cell r="B524" t="str">
            <v>ORSE</v>
          </cell>
          <cell r="C524" t="str">
            <v>PINTURA DE PROTEÇÃO SOBRE SUPERFÍCIES METÁLICAS COM APLICAÇÃO DE 01 DEMÃO DE TINTA SUPER GALVITE (SHERWIN WILLIAMS OU SIMILAR) - R2</v>
          </cell>
          <cell r="D524" t="str">
            <v>M2</v>
          </cell>
          <cell r="E524">
            <v>9.61</v>
          </cell>
          <cell r="F524">
            <v>9.61</v>
          </cell>
          <cell r="G524">
            <v>9.61</v>
          </cell>
        </row>
        <row r="525">
          <cell r="A525">
            <v>102489</v>
          </cell>
          <cell r="B525" t="str">
            <v>SINAPI</v>
          </cell>
          <cell r="C525" t="str">
            <v>PINTURA HIDROFUGANTE COM SILICONE, APLICAÇÃO MANUAL, 2 DEMÃOS. AF_05/2021</v>
          </cell>
          <cell r="D525" t="str">
            <v>M2</v>
          </cell>
          <cell r="E525">
            <v>33.83</v>
          </cell>
          <cell r="F525">
            <v>32.79</v>
          </cell>
          <cell r="G525">
            <v>33.83</v>
          </cell>
        </row>
        <row r="526">
          <cell r="A526">
            <v>102234</v>
          </cell>
          <cell r="B526" t="str">
            <v>SINAPI</v>
          </cell>
          <cell r="C526" t="str">
            <v>PINTURA IMUNIZANTE PARA MADEIRA, 2 DEMÃOS. AF_01/2021</v>
          </cell>
          <cell r="D526" t="str">
            <v>M2</v>
          </cell>
          <cell r="E526">
            <v>25.31</v>
          </cell>
          <cell r="F526">
            <v>24.31</v>
          </cell>
          <cell r="G526">
            <v>25.31</v>
          </cell>
        </row>
        <row r="527">
          <cell r="A527">
            <v>88489</v>
          </cell>
          <cell r="B527" t="str">
            <v>SINAPI</v>
          </cell>
          <cell r="C527" t="str">
            <v>PINTURA LÁTEX ACRÍLICA PREMIUM, APLICAÇÃO MANUAL EM PAREDES, DUAS DEMÃOS. AF_04/2023</v>
          </cell>
          <cell r="D527" t="str">
            <v>M2</v>
          </cell>
          <cell r="E527">
            <v>12.5</v>
          </cell>
          <cell r="F527">
            <v>12.05</v>
          </cell>
          <cell r="G527">
            <v>12.5</v>
          </cell>
        </row>
        <row r="528">
          <cell r="A528">
            <v>88488</v>
          </cell>
          <cell r="B528" t="str">
            <v>SINAPI</v>
          </cell>
          <cell r="C528" t="str">
            <v>PINTURA LÁTEX ACRÍLICA PREMIUM, APLICAÇÃO MANUAL EM TETO, DUAS DEMÃOS. AF_04/2023</v>
          </cell>
          <cell r="D528" t="str">
            <v>M2</v>
          </cell>
          <cell r="E528">
            <v>14.81</v>
          </cell>
          <cell r="F528">
            <v>14.19</v>
          </cell>
          <cell r="G528">
            <v>14.81</v>
          </cell>
        </row>
        <row r="529">
          <cell r="A529">
            <v>102227</v>
          </cell>
          <cell r="B529" t="str">
            <v>SINAPI</v>
          </cell>
          <cell r="C529" t="str">
            <v>PINTURA TINTA DE ACABAMENTO (PIGMENTADA) A ÓLEO EM MADEIRA, 3 DEMÃOS. AF_01/2021</v>
          </cell>
          <cell r="D529" t="str">
            <v>M2</v>
          </cell>
          <cell r="E529">
            <v>26.44</v>
          </cell>
          <cell r="F529">
            <v>25.18</v>
          </cell>
          <cell r="G529">
            <v>26.44</v>
          </cell>
        </row>
        <row r="530">
          <cell r="A530">
            <v>101734</v>
          </cell>
          <cell r="B530" t="str">
            <v>SINAPI</v>
          </cell>
          <cell r="C530" t="str">
            <v>PISO DE BORRACHA PASTILHADO, ESPESSURA 15MM, ASSENTADO COM ARGAMASSA. AF_09/2020</v>
          </cell>
          <cell r="D530" t="str">
            <v>M2</v>
          </cell>
          <cell r="E530">
            <v>625.08000000000004</v>
          </cell>
          <cell r="F530">
            <v>622.91</v>
          </cell>
          <cell r="G530">
            <v>625.08000000000004</v>
          </cell>
        </row>
        <row r="531">
          <cell r="A531" t="str">
            <v>SEDUC828</v>
          </cell>
          <cell r="B531" t="str">
            <v>PRÓPRIA</v>
          </cell>
          <cell r="C531" t="str">
            <v>PISO EM GRANITO APLICADO EM AMBIENTES INTERNOS. AF_09/2020 (REF: 98671-SINAPI-09/2025)</v>
          </cell>
          <cell r="D531" t="str">
            <v>M2</v>
          </cell>
          <cell r="E531">
            <v>0</v>
          </cell>
          <cell r="F531">
            <v>0</v>
          </cell>
          <cell r="G531">
            <v>0</v>
          </cell>
        </row>
        <row r="532">
          <cell r="A532" t="str">
            <v>SEDUC86</v>
          </cell>
          <cell r="B532" t="str">
            <v>PRÓPRIA</v>
          </cell>
          <cell r="C532" t="str">
            <v>PISO PODOTÁTIL INTERNO EM BORRACHA, ASSENTAMENTO COM COLA VINIL (FORNECIMENTO E ASSENTAMENTO)</v>
          </cell>
          <cell r="D532" t="str">
            <v>M2</v>
          </cell>
          <cell r="E532">
            <v>0</v>
          </cell>
          <cell r="F532">
            <v>0</v>
          </cell>
          <cell r="G532">
            <v>0</v>
          </cell>
        </row>
        <row r="533">
          <cell r="A533" t="str">
            <v>SEDUC385</v>
          </cell>
          <cell r="B533" t="str">
            <v>PRÓPRIA</v>
          </cell>
          <cell r="C533" t="str">
            <v>PISO VINÍLICO TIPO "PAVIFLEX", E=2,0MM - FORNECIMENTO E COLOCAÇÃO (REF: C4504-SEINFRA 28 / SINAPI: 101727)</v>
          </cell>
          <cell r="D533" t="str">
            <v>M2</v>
          </cell>
          <cell r="E533">
            <v>0</v>
          </cell>
          <cell r="F533">
            <v>0</v>
          </cell>
          <cell r="G533">
            <v>0</v>
          </cell>
        </row>
        <row r="534">
          <cell r="A534" t="str">
            <v>SEDUC630</v>
          </cell>
          <cell r="B534" t="str">
            <v>PRÓPRIA</v>
          </cell>
          <cell r="C534" t="str">
            <v>PLACA DE IDENTIFICAÇÃO DE AMBIENTES EM ACRÍLICO, 15X60CM, COM APLICAÇÃO EM UMA FACE DE VINIL AUTOADESIVO E FIXADO COM FITA DUPLA FACE / REFERÊNCIA DO ITEM: SEINFRA/CE - C4629</v>
          </cell>
          <cell r="D534" t="str">
            <v>UN</v>
          </cell>
          <cell r="E534">
            <v>0</v>
          </cell>
          <cell r="F534">
            <v>0</v>
          </cell>
          <cell r="G534">
            <v>0</v>
          </cell>
        </row>
        <row r="535">
          <cell r="A535" t="str">
            <v>SEDUC280</v>
          </cell>
          <cell r="B535" t="str">
            <v>PRÓPRIA</v>
          </cell>
          <cell r="C535" t="str">
            <v>PLACA DE INAUGURAÇÃO EM AÇO ESCOVADO, 60X40CM, COM GRAVAÇÃO EM BAIXO RELEVO POR CORROSÃO QUÍMICA E FIXADO COM PARAFUSO FRANCES</v>
          </cell>
          <cell r="D535" t="str">
            <v>UN</v>
          </cell>
          <cell r="E535">
            <v>0</v>
          </cell>
          <cell r="F535">
            <v>0</v>
          </cell>
          <cell r="G535">
            <v>0</v>
          </cell>
        </row>
        <row r="536">
          <cell r="A536" t="str">
            <v>SEDUC825</v>
          </cell>
          <cell r="B536" t="str">
            <v>PRÓPRIA</v>
          </cell>
          <cell r="C536" t="e">
            <v>#VALUE!</v>
          </cell>
          <cell r="D536" t="str">
            <v>UN</v>
          </cell>
          <cell r="E536">
            <v>0</v>
          </cell>
          <cell r="F536">
            <v>0</v>
          </cell>
          <cell r="G536">
            <v>0</v>
          </cell>
        </row>
        <row r="537">
          <cell r="A537" t="str">
            <v>SEDUC764</v>
          </cell>
          <cell r="B537" t="str">
            <v>PRÓPRIA</v>
          </cell>
          <cell r="C537" t="str">
            <v>PLOTAGEM DE ADESIVO VINIL EM LETREIRO (C/APLICAÇÃO) (REF: 10710/ORSE-ORSE-09/2025)</v>
          </cell>
          <cell r="D537" t="str">
            <v>M2</v>
          </cell>
          <cell r="E537">
            <v>0</v>
          </cell>
          <cell r="F537">
            <v>0</v>
          </cell>
          <cell r="G537">
            <v>0</v>
          </cell>
        </row>
        <row r="538">
          <cell r="A538" t="str">
            <v>SEDUC738</v>
          </cell>
          <cell r="B538" t="str">
            <v>PRÓPRIA</v>
          </cell>
          <cell r="C538" t="str">
            <v>PORCELANATO RETIFICADO POLIDO C/ ARG. PRÉ-FABRICADA - P/ PAREDE (REF: C4446-SEINFRA 28)</v>
          </cell>
          <cell r="D538" t="str">
            <v>M2</v>
          </cell>
          <cell r="E538">
            <v>0</v>
          </cell>
          <cell r="F538">
            <v>0</v>
          </cell>
          <cell r="G538">
            <v>0</v>
          </cell>
        </row>
        <row r="539">
          <cell r="A539" t="str">
            <v>SEDUC761</v>
          </cell>
          <cell r="B539" t="str">
            <v>PRÓPRIA</v>
          </cell>
          <cell r="C539" t="str">
            <v>PORTA ACÚSTICA EM MADEIRA 0,90 X 2,10, ESPESSURA 80MM COM VISOR DE 25 X25 CM (REF: 12941/ORSE-ORSE-09/2025)</v>
          </cell>
          <cell r="D539" t="str">
            <v>UN</v>
          </cell>
          <cell r="E539">
            <v>0</v>
          </cell>
          <cell r="F539">
            <v>0</v>
          </cell>
          <cell r="G539">
            <v>0</v>
          </cell>
        </row>
        <row r="540">
          <cell r="A540" t="str">
            <v>SEDUC760</v>
          </cell>
          <cell r="B540" t="str">
            <v>PRÓPRIA</v>
          </cell>
          <cell r="C540" t="e">
            <v>#VALUE!</v>
          </cell>
          <cell r="D540" t="str">
            <v>M2</v>
          </cell>
          <cell r="E540">
            <v>0</v>
          </cell>
          <cell r="F540">
            <v>0</v>
          </cell>
          <cell r="G540">
            <v>0</v>
          </cell>
        </row>
        <row r="541">
          <cell r="A541" t="str">
            <v>SEDUC662</v>
          </cell>
          <cell r="B541" t="str">
            <v>PRÓPRIA</v>
          </cell>
          <cell r="C541" t="str">
            <v>PORTA DE ABRIR, EM VIDRO TEMPERADO, 90X210 CM, ESPESSURA 10 MM, INCLUSIVE ACESSÓRIOS. AF_01/2021 (REF: 102184-SINAPI-06/2025)</v>
          </cell>
          <cell r="D541" t="str">
            <v>UN</v>
          </cell>
          <cell r="E541">
            <v>0</v>
          </cell>
          <cell r="F541">
            <v>0</v>
          </cell>
          <cell r="G541">
            <v>0</v>
          </cell>
        </row>
        <row r="542">
          <cell r="A542" t="str">
            <v>SEDUC759</v>
          </cell>
          <cell r="B542" t="str">
            <v>PRÓPRIA</v>
          </cell>
          <cell r="C542" t="str">
            <v>PORTA DE ALUMÍNIO C/VIDRO CRISTAL TEMPERADO (REF: C1968-SEINFRA 28)</v>
          </cell>
          <cell r="D542" t="str">
            <v>M2</v>
          </cell>
          <cell r="E542">
            <v>0</v>
          </cell>
          <cell r="F542">
            <v>0</v>
          </cell>
          <cell r="G542">
            <v>0</v>
          </cell>
        </row>
        <row r="543">
          <cell r="A543">
            <v>91296</v>
          </cell>
          <cell r="B543" t="str">
            <v>SINAPI</v>
          </cell>
          <cell r="C543" t="str">
            <v>PORTA DE MADEIRA FRISADA, SEMI-OCA (LEVE OU MÉDIA), 70X210CM, ESPESSURA DE 3CM, INCLUSO DOBRADIÇAS - FORNECIMENTO E INSTALAÇÃO. AF_10/2025</v>
          </cell>
          <cell r="D543" t="str">
            <v>UN</v>
          </cell>
          <cell r="E543">
            <v>419.74</v>
          </cell>
          <cell r="F543">
            <v>414.53</v>
          </cell>
          <cell r="G543">
            <v>419.74</v>
          </cell>
        </row>
        <row r="544">
          <cell r="A544">
            <v>90823</v>
          </cell>
          <cell r="B544" t="str">
            <v>SINAPI</v>
          </cell>
          <cell r="C544" t="str">
            <v>PORTA DE MADEIRA PARA PINTURA, SEMI-OCA (LEVE OU MÉDIA), 90X210CM, ESPESSURA DE 3,5CM, INCLUSO DOBRADIÇAS - FORNECIMENTO E INSTALAÇÃO. AF_10/2025</v>
          </cell>
          <cell r="D544" t="str">
            <v>UN</v>
          </cell>
          <cell r="E544">
            <v>491.89</v>
          </cell>
          <cell r="F544">
            <v>485.72</v>
          </cell>
          <cell r="G544">
            <v>491.89</v>
          </cell>
        </row>
        <row r="545">
          <cell r="A545">
            <v>91341</v>
          </cell>
          <cell r="B545" t="str">
            <v>SINAPI</v>
          </cell>
          <cell r="C545" t="str">
            <v>PORTA EM ALUMÍNIO DE ABRIR TIPO VENEZIANA COM GUARNIÇÃO, FIXAÇÃO COM PARAFUSOS - FORNECIMENTO E INSTALAÇÃO. AF_10/2025</v>
          </cell>
          <cell r="D545" t="str">
            <v>M2</v>
          </cell>
          <cell r="E545">
            <v>611.11</v>
          </cell>
          <cell r="F545">
            <v>609.63</v>
          </cell>
          <cell r="G545">
            <v>611.11</v>
          </cell>
        </row>
        <row r="546">
          <cell r="A546" t="str">
            <v>SEDUC243</v>
          </cell>
          <cell r="B546" t="str">
            <v>PRÓPRIA</v>
          </cell>
          <cell r="C546" t="str">
            <v>PORTA PAPEL HIGIÊNICO ROLÃO (DISPENSER) DE PLÁSTICO, FIXADO NO BOX - FORNECIMENTO E INSTALAÇÃO</v>
          </cell>
          <cell r="D546" t="str">
            <v>UN</v>
          </cell>
          <cell r="E546">
            <v>0</v>
          </cell>
          <cell r="F546">
            <v>0</v>
          </cell>
          <cell r="G546">
            <v>0</v>
          </cell>
        </row>
        <row r="547">
          <cell r="A547" t="str">
            <v>SEDUC244</v>
          </cell>
          <cell r="B547" t="str">
            <v>PRÓPRIA</v>
          </cell>
          <cell r="C547" t="str">
            <v>PORTA PAPEL TOALHA (DISPENSER) DE PLÁSTICO, FIXADO NA PAREDE - FORNECIMENTO E INSTALAÇÃO</v>
          </cell>
          <cell r="D547" t="str">
            <v>UN</v>
          </cell>
          <cell r="E547">
            <v>0</v>
          </cell>
          <cell r="F547">
            <v>0</v>
          </cell>
          <cell r="G547">
            <v>0</v>
          </cell>
        </row>
        <row r="548">
          <cell r="A548">
            <v>101618</v>
          </cell>
          <cell r="B548" t="str">
            <v>SINAPI</v>
          </cell>
          <cell r="C548" t="str">
            <v>PREPARO DE FUNDO DE VALA COM LARGURA MENOR QUE 1,5 M, COM CAMADA DE AREIA, LANÇAMENTO MANUAL. AF_08/2020</v>
          </cell>
          <cell r="D548" t="str">
            <v>M3</v>
          </cell>
          <cell r="E548">
            <v>230.13</v>
          </cell>
          <cell r="F548">
            <v>220.45</v>
          </cell>
          <cell r="G548">
            <v>230.13</v>
          </cell>
        </row>
        <row r="549">
          <cell r="A549">
            <v>101619</v>
          </cell>
          <cell r="B549" t="str">
            <v>SINAPI</v>
          </cell>
          <cell r="C549" t="str">
            <v>PREPARO DE FUNDO DE VALA COM LARGURA MENOR QUE 1,5 M, COM CAMADA DE BRITA, LANÇAMENTO MANUAL. AF_08/2020</v>
          </cell>
          <cell r="D549" t="str">
            <v>M3</v>
          </cell>
          <cell r="E549">
            <v>484.92</v>
          </cell>
          <cell r="F549">
            <v>473.03</v>
          </cell>
          <cell r="G549">
            <v>484.92</v>
          </cell>
        </row>
        <row r="550">
          <cell r="A550" t="str">
            <v>SEDUC793</v>
          </cell>
          <cell r="B550" t="str">
            <v>PRÓPRIA</v>
          </cell>
          <cell r="C550" t="str">
            <v>PRESSURIZADOR ATÉ 12MCA/160W/220V (REF: 12882/ORSE-ORSE-09/2025)</v>
          </cell>
          <cell r="D550" t="str">
            <v>UN</v>
          </cell>
          <cell r="E550">
            <v>0</v>
          </cell>
          <cell r="F550">
            <v>0</v>
          </cell>
          <cell r="G550">
            <v>0</v>
          </cell>
        </row>
        <row r="551">
          <cell r="A551">
            <v>98563</v>
          </cell>
          <cell r="B551" t="str">
            <v>SINAPI</v>
          </cell>
          <cell r="C551" t="str">
            <v>PROTEÇÃO MECÂNICA DE SUPERFÍCIE HORIZONTAL COM ARGAMASSA DE CIMENTO E AREIA, TRAÇO 1:3, E=2CM. AF_09/2023</v>
          </cell>
          <cell r="D551" t="str">
            <v>M2</v>
          </cell>
          <cell r="E551">
            <v>42.4</v>
          </cell>
          <cell r="F551">
            <v>40.75</v>
          </cell>
          <cell r="G551">
            <v>42.4</v>
          </cell>
        </row>
        <row r="552">
          <cell r="A552">
            <v>5942</v>
          </cell>
          <cell r="B552" t="str">
            <v>SINAPI</v>
          </cell>
          <cell r="C552" t="str">
            <v>PÁ CARREGADEIRA SOBRE RODAS, POTÊNCIA LÍQUIDA 128 HP, CAPACIDADE DA CAÇAMBA 1,7 A 2,8 M3, PESO OPERACIONAL 11632 KG - CHI DIURNO. AF_06/2014</v>
          </cell>
          <cell r="D552" t="str">
            <v>CHI</v>
          </cell>
          <cell r="E552">
            <v>74.17</v>
          </cell>
          <cell r="F552">
            <v>71.86</v>
          </cell>
          <cell r="G552">
            <v>74.17</v>
          </cell>
        </row>
        <row r="553">
          <cell r="A553">
            <v>5940</v>
          </cell>
          <cell r="B553" t="str">
            <v>SINAPI</v>
          </cell>
          <cell r="C553" t="str">
            <v>PÁ CARREGADEIRA SOBRE RODAS, POTÊNCIA LÍQUIDA 128 HP, CAPACIDADE DA CAÇAMBA 1,7 A 2,8 M3, PESO OPERACIONAL 11632 KG - CHP DIURNO. AF_06/2014</v>
          </cell>
          <cell r="D553" t="str">
            <v>CHP</v>
          </cell>
          <cell r="E553">
            <v>166.4</v>
          </cell>
          <cell r="F553">
            <v>164.09</v>
          </cell>
          <cell r="G553">
            <v>166.4</v>
          </cell>
        </row>
        <row r="554">
          <cell r="A554">
            <v>89128</v>
          </cell>
          <cell r="B554" t="str">
            <v>SINAPI</v>
          </cell>
          <cell r="C554" t="str">
            <v>PÁ CARREGADEIRA SOBRE RODAS, POTÊNCIA LÍQUIDA 128 HP, CAPACIDADE DA CAÇAMBA 1,7 A 2,8 M3, PESO OPERACIONAL 11632 KG - DEPRECIAÇÃO. AF_06/2014</v>
          </cell>
          <cell r="D554" t="str">
            <v>H</v>
          </cell>
          <cell r="E554">
            <v>37.24</v>
          </cell>
          <cell r="F554">
            <v>37.24</v>
          </cell>
          <cell r="G554">
            <v>37.24</v>
          </cell>
        </row>
        <row r="555">
          <cell r="A555">
            <v>89129</v>
          </cell>
          <cell r="B555" t="str">
            <v>SINAPI</v>
          </cell>
          <cell r="C555" t="str">
            <v>PÁ CARREGADEIRA SOBRE RODAS, POTÊNCIA LÍQUIDA 128 HP, CAPACIDADE DA CAÇAMBA 1,7 A 2,8 M3, PESO OPERACIONAL 11632 KG - JUROS. AF_06/2014</v>
          </cell>
          <cell r="D555" t="str">
            <v>H</v>
          </cell>
          <cell r="E555">
            <v>9.84</v>
          </cell>
          <cell r="F555">
            <v>9.84</v>
          </cell>
          <cell r="G555">
            <v>9.84</v>
          </cell>
        </row>
        <row r="556">
          <cell r="A556">
            <v>53857</v>
          </cell>
          <cell r="B556" t="str">
            <v>SINAPI</v>
          </cell>
          <cell r="C556" t="str">
            <v>PÁ CARREGADEIRA SOBRE RODAS, POTÊNCIA LÍQUIDA 128 HP, CAPACIDADE DA CAÇAMBA 1,7 A 2,8 M3, PESO OPERACIONAL 11632 KG - MANUTENÇÃO. AF_06/2014</v>
          </cell>
          <cell r="D556" t="str">
            <v>H</v>
          </cell>
          <cell r="E556">
            <v>46.55</v>
          </cell>
          <cell r="F556">
            <v>46.55</v>
          </cell>
          <cell r="G556">
            <v>46.55</v>
          </cell>
        </row>
        <row r="557">
          <cell r="A557">
            <v>53858</v>
          </cell>
          <cell r="B557" t="str">
            <v>SINAPI</v>
          </cell>
          <cell r="C557" t="str">
            <v>PÁ CARREGADEIRA SOBRE RODAS, POTÊNCIA LÍQUIDA 128 HP, CAPACIDADE DA CAÇAMBA 1,7 A 2,8 M3, PESO OPERACIONAL 11632 KG - MATERIAIS NA OPERAÇÃO. AF_06/2014</v>
          </cell>
          <cell r="D557" t="str">
            <v>H</v>
          </cell>
          <cell r="E557">
            <v>45.68</v>
          </cell>
          <cell r="F557">
            <v>45.68</v>
          </cell>
          <cell r="G557">
            <v>45.68</v>
          </cell>
        </row>
        <row r="558">
          <cell r="A558">
            <v>101879</v>
          </cell>
          <cell r="B558" t="str">
            <v>SINAPI</v>
          </cell>
          <cell r="C558" t="str">
            <v>QUADRO DE DISTRIBUIÇÃO DE ENERGIA EM CHAPA DE AÇO GALVANIZADO, DE EMBUTIR, COM BARRAMENTO TRIFÁSICO, PARA 24 DISJUNTORES DIN 100A - FORNECIMENTO E INSTALAÇÃO. AF_07/2025</v>
          </cell>
          <cell r="D558" t="str">
            <v>UN</v>
          </cell>
          <cell r="E558">
            <v>643.03</v>
          </cell>
          <cell r="F558">
            <v>636.16999999999996</v>
          </cell>
          <cell r="G558">
            <v>643.03</v>
          </cell>
        </row>
        <row r="559">
          <cell r="A559">
            <v>101880</v>
          </cell>
          <cell r="B559" t="str">
            <v>SINAPI</v>
          </cell>
          <cell r="C559" t="str">
            <v>QUADRO DE DISTRIBUIÇÃO DE ENERGIA EM CHAPA DE AÇO GALVANIZADO, DE EMBUTIR, COM BARRAMENTO TRIFÁSICO, PARA 30 DISJUNTORES DIN 150A - FORNECIMENTO E INSTALAÇÃO. AF_07/2025</v>
          </cell>
          <cell r="D559" t="str">
            <v>UN</v>
          </cell>
          <cell r="E559">
            <v>746.47</v>
          </cell>
          <cell r="F559">
            <v>738.02</v>
          </cell>
          <cell r="G559">
            <v>746.47</v>
          </cell>
        </row>
        <row r="560">
          <cell r="A560">
            <v>101878</v>
          </cell>
          <cell r="B560" t="str">
            <v>SINAPI</v>
          </cell>
          <cell r="C560" t="str">
            <v>QUADRO DE DISTRIBUIÇÃO DE ENERGIA EM CHAPA DE AÇO GALVANIZADO, DE SOBREPOR, COM BARRAMENTO TRIFÁSICO, PARA 18 DISJUNTORES DIN 100A - FORNECIMENTO E INSTALAÇÃO. AF_07/2025</v>
          </cell>
          <cell r="D560" t="str">
            <v>UN</v>
          </cell>
          <cell r="E560">
            <v>498.73</v>
          </cell>
          <cell r="F560">
            <v>497.46</v>
          </cell>
          <cell r="G560">
            <v>498.73</v>
          </cell>
        </row>
        <row r="561">
          <cell r="A561" t="str">
            <v>11381/ORSE</v>
          </cell>
          <cell r="B561" t="str">
            <v>ORSE</v>
          </cell>
          <cell r="C561" t="str">
            <v>QUADRO DE MEDIÇÃO INDIRETA PARA TRANSFORMADORES DE ATÉ 225 KVA</v>
          </cell>
          <cell r="D561" t="str">
            <v>UN</v>
          </cell>
          <cell r="E561">
            <v>2580.1</v>
          </cell>
          <cell r="F561">
            <v>2580.1</v>
          </cell>
          <cell r="G561">
            <v>2580.1</v>
          </cell>
        </row>
        <row r="562">
          <cell r="A562" t="str">
            <v>SEDUC408</v>
          </cell>
          <cell r="B562" t="str">
            <v>PRÓPRIA</v>
          </cell>
          <cell r="C562" t="str">
            <v>RALO HEMISFÉRICO EM Fº Fº, TIPO ABACAXI Ø 100MM (REF: 04283/ORSE-ORSE-05/2024)</v>
          </cell>
          <cell r="D562" t="str">
            <v>UN</v>
          </cell>
          <cell r="E562">
            <v>0</v>
          </cell>
          <cell r="F562">
            <v>0</v>
          </cell>
          <cell r="G562">
            <v>0</v>
          </cell>
        </row>
        <row r="563">
          <cell r="A563">
            <v>89495</v>
          </cell>
          <cell r="B563" t="str">
            <v>SINAPI</v>
          </cell>
          <cell r="C563" t="str">
            <v>RALO SIFONADO, PVC, DN 100 X 40 MM, JUNTA SOLDÁVEL, FORNECIDO E INSTALADO EM RAMAIS DE ENCAMINHAMENTO DE ÁGUA PLUVIAL. AF_06/2022</v>
          </cell>
          <cell r="D563" t="str">
            <v>UN</v>
          </cell>
          <cell r="E563">
            <v>17.07</v>
          </cell>
          <cell r="F563">
            <v>16.63</v>
          </cell>
          <cell r="G563">
            <v>17.07</v>
          </cell>
        </row>
        <row r="564">
          <cell r="A564">
            <v>91222</v>
          </cell>
          <cell r="B564" t="str">
            <v>SINAPI</v>
          </cell>
          <cell r="C564" t="str">
            <v>RASGO LINEAR MANUAL EM ALVENARIA, PARA RAMAIS/ DISTRIBUIÇÃO DE INSTALAÇÕES HIDRÁULICAS, DIÂMETROS MAIORES QUE 40 MM E MENORES OU IGUAIS A 75 MM. AF_09/2023</v>
          </cell>
          <cell r="D564" t="str">
            <v>M</v>
          </cell>
          <cell r="E564">
            <v>8.5500000000000007</v>
          </cell>
          <cell r="F564">
            <v>7.85</v>
          </cell>
          <cell r="G564">
            <v>8.5500000000000007</v>
          </cell>
        </row>
        <row r="565">
          <cell r="A565">
            <v>90443</v>
          </cell>
          <cell r="B565" t="str">
            <v>SINAPI</v>
          </cell>
          <cell r="C565" t="str">
            <v>RASGO LINEAR MANUAL EM ALVENARIA, PARA RAMAIS/ DISTRIBUIÇÃO DE INSTALAÇÕES HIDRÁULICAS, DIÂMETROS MENORES OU IGUAIS A 40 MM. AF_09/2023</v>
          </cell>
          <cell r="D565" t="str">
            <v>M</v>
          </cell>
          <cell r="E565">
            <v>7.7</v>
          </cell>
          <cell r="F565">
            <v>7.06</v>
          </cell>
          <cell r="G565">
            <v>7.7</v>
          </cell>
        </row>
        <row r="566">
          <cell r="A566" t="str">
            <v>SEDUC352</v>
          </cell>
          <cell r="B566" t="str">
            <v>PRÓPRIA</v>
          </cell>
          <cell r="C566" t="str">
            <v>REATERRO APILOADO (REF: C0096-SEINFRA 28)</v>
          </cell>
          <cell r="D566" t="str">
            <v>M3</v>
          </cell>
          <cell r="E566">
            <v>0</v>
          </cell>
          <cell r="F566">
            <v>0</v>
          </cell>
          <cell r="G566">
            <v>0</v>
          </cell>
        </row>
        <row r="567">
          <cell r="A567" t="str">
            <v>01908/ORSE</v>
          </cell>
          <cell r="B567" t="str">
            <v>ORSE</v>
          </cell>
          <cell r="C567" t="str">
            <v>REBOCO OU EMBOÇO EXTERNO, DE PAREDE, COM ARGAMASSA TRAÇO T5 - 1:2:8 (CIMENTO / CAL / AREIA), ESPESSURA 2,0 CM</v>
          </cell>
          <cell r="D567" t="str">
            <v>M2</v>
          </cell>
          <cell r="E567">
            <v>37.08</v>
          </cell>
          <cell r="F567">
            <v>37.08</v>
          </cell>
          <cell r="G567">
            <v>37.08</v>
          </cell>
        </row>
        <row r="568">
          <cell r="A568" t="str">
            <v>SEDUC817</v>
          </cell>
          <cell r="B568" t="str">
            <v>PRÓPRIA</v>
          </cell>
          <cell r="C568" t="str">
            <v>RECUPERAÇÃO CONCRETO, S/REFORÇO E RECONSTITUIÇÃO “GROUNT”, ESP.=60MM (REF: C4739-SEINFRA 28)</v>
          </cell>
          <cell r="D568" t="str">
            <v>M2</v>
          </cell>
          <cell r="E568">
            <v>0</v>
          </cell>
          <cell r="F568">
            <v>0</v>
          </cell>
          <cell r="G568">
            <v>0</v>
          </cell>
        </row>
        <row r="569">
          <cell r="A569" t="str">
            <v>SEDUC164</v>
          </cell>
          <cell r="B569" t="str">
            <v>PRÓPRIA</v>
          </cell>
          <cell r="C569" t="str">
            <v>REFLETOR DE LED 50W FORNECIDO E INSTALADO</v>
          </cell>
          <cell r="D569" t="str">
            <v>UN</v>
          </cell>
          <cell r="E569">
            <v>0</v>
          </cell>
          <cell r="F569">
            <v>0</v>
          </cell>
          <cell r="G569">
            <v>0</v>
          </cell>
        </row>
        <row r="570">
          <cell r="A570">
            <v>94497</v>
          </cell>
          <cell r="B570" t="str">
            <v>SINAPI</v>
          </cell>
          <cell r="C570" t="str">
            <v>REGISTRO DE GAVETA BRUTO, LATÃO, ROSCÁVEL, 1 1/2" - FORNECIMENTO E INSTALAÇÃO. AF_08/2021</v>
          </cell>
          <cell r="D570" t="str">
            <v>UN</v>
          </cell>
          <cell r="E570">
            <v>124.04</v>
          </cell>
          <cell r="F570">
            <v>123.02</v>
          </cell>
          <cell r="G570">
            <v>124.04</v>
          </cell>
        </row>
        <row r="571">
          <cell r="A571">
            <v>94495</v>
          </cell>
          <cell r="B571" t="str">
            <v>SINAPI</v>
          </cell>
          <cell r="C571" t="str">
            <v>REGISTRO DE GAVETA BRUTO, LATÃO, ROSCÁVEL, 1" - FORNECIMENTO E INSTALAÇÃO. AF_08/2021</v>
          </cell>
          <cell r="D571" t="str">
            <v>UN</v>
          </cell>
          <cell r="E571">
            <v>71.91</v>
          </cell>
          <cell r="F571">
            <v>71.33</v>
          </cell>
          <cell r="G571">
            <v>71.91</v>
          </cell>
        </row>
        <row r="572">
          <cell r="A572">
            <v>94500</v>
          </cell>
          <cell r="B572" t="str">
            <v>SINAPI</v>
          </cell>
          <cell r="C572" t="str">
            <v>REGISTRO DE GAVETA BRUTO, LATÃO, ROSCÁVEL, 3" - FORNECIMENTO E INSTALAÇÃO. AF_08/2021</v>
          </cell>
          <cell r="D572" t="str">
            <v>UN</v>
          </cell>
          <cell r="E572">
            <v>416.31</v>
          </cell>
          <cell r="F572">
            <v>414.09</v>
          </cell>
          <cell r="G572">
            <v>416.31</v>
          </cell>
        </row>
        <row r="573">
          <cell r="A573">
            <v>89353</v>
          </cell>
          <cell r="B573" t="str">
            <v>SINAPI</v>
          </cell>
          <cell r="C573" t="str">
            <v>REGISTRO DE GAVETA BRUTO, LATÃO, ROSCÁVEL, 3/4" - FORNECIMENTO E INSTALAÇÃO. AF_08/2021</v>
          </cell>
          <cell r="D573" t="str">
            <v>UN</v>
          </cell>
          <cell r="E573">
            <v>46.36</v>
          </cell>
          <cell r="F573">
            <v>45.93</v>
          </cell>
          <cell r="G573">
            <v>46.36</v>
          </cell>
        </row>
        <row r="574">
          <cell r="A574">
            <v>89987</v>
          </cell>
          <cell r="B574" t="str">
            <v>SINAPI</v>
          </cell>
          <cell r="C574" t="str">
            <v>REGISTRO DE GAVETA BRUTO, LATÃO, ROSCÁVEL, 3/4", COM ACABAMENTO E CANOPLA CROMADOS - FORNECIMENTO E INSTALAÇÃO. AF_08/2021</v>
          </cell>
          <cell r="D574" t="str">
            <v>UN</v>
          </cell>
          <cell r="E574">
            <v>110.57</v>
          </cell>
          <cell r="F574">
            <v>109.72</v>
          </cell>
          <cell r="G574">
            <v>110.57</v>
          </cell>
        </row>
        <row r="575">
          <cell r="A575" t="str">
            <v>SEDUC478</v>
          </cell>
          <cell r="B575" t="str">
            <v>PRÓPRIA</v>
          </cell>
          <cell r="C575" t="str">
            <v>REGISTRO GAVETA BRUTO, D = 65 MM (2 1/2") - REF.1502-B, PN16, DECA OU SIMILAR (REF: 01461/ORSE-ORSE-05/2024)</v>
          </cell>
          <cell r="D575" t="str">
            <v>UN</v>
          </cell>
          <cell r="E575">
            <v>0</v>
          </cell>
          <cell r="F575">
            <v>0</v>
          </cell>
          <cell r="G575">
            <v>0</v>
          </cell>
        </row>
        <row r="576">
          <cell r="A576" t="str">
            <v>SEDUC20</v>
          </cell>
          <cell r="B576" t="str">
            <v>PRÓPRIA</v>
          </cell>
          <cell r="C576" t="str">
            <v>REMOÇÃO DE BANCADA DE GRANITO, MÁRMORE OU MARMORITE</v>
          </cell>
          <cell r="D576" t="str">
            <v>M2</v>
          </cell>
          <cell r="E576">
            <v>0</v>
          </cell>
          <cell r="F576">
            <v>0</v>
          </cell>
          <cell r="G576">
            <v>0</v>
          </cell>
        </row>
        <row r="577">
          <cell r="A577">
            <v>97663</v>
          </cell>
          <cell r="B577" t="str">
            <v>SINAPI</v>
          </cell>
          <cell r="C577" t="str">
            <v>REMOÇÃO DE LOUÇAS, DE FORMA MANUAL, SEM REAPROVEITAMENTO. AF_09/2023</v>
          </cell>
          <cell r="D577" t="str">
            <v>UN</v>
          </cell>
          <cell r="E577">
            <v>12.75</v>
          </cell>
          <cell r="F577">
            <v>11.77</v>
          </cell>
          <cell r="G577">
            <v>12.75</v>
          </cell>
        </row>
        <row r="578">
          <cell r="A578">
            <v>97643</v>
          </cell>
          <cell r="B578" t="str">
            <v>SINAPI</v>
          </cell>
          <cell r="C578" t="str">
            <v>REMOÇÃO DE PISO DE MADEIRA (ASSOALHO E BARROTE), DE FORMA MANUAL, SEM REAPROVEITAMENTO. AF_09/2023</v>
          </cell>
          <cell r="D578" t="str">
            <v>M2</v>
          </cell>
          <cell r="E578">
            <v>25.53</v>
          </cell>
          <cell r="F578">
            <v>23.57</v>
          </cell>
          <cell r="G578">
            <v>25.53</v>
          </cell>
        </row>
        <row r="579">
          <cell r="A579">
            <v>97647</v>
          </cell>
          <cell r="B579" t="str">
            <v>SINAPI</v>
          </cell>
          <cell r="C579" t="str">
            <v>REMOÇÃO DE TELHAS DE FIBROCIMENTO METÁLICA E CERÂMICA, DE FORMA MANUAL, SEM REAPROVEITAMENTO. AF_09/2023</v>
          </cell>
          <cell r="D579" t="str">
            <v>M2</v>
          </cell>
          <cell r="E579">
            <v>3.58</v>
          </cell>
          <cell r="F579">
            <v>3.31</v>
          </cell>
          <cell r="G579">
            <v>3.58</v>
          </cell>
        </row>
        <row r="580">
          <cell r="A580">
            <v>97650</v>
          </cell>
          <cell r="B580" t="str">
            <v>SINAPI</v>
          </cell>
          <cell r="C580" t="str">
            <v>REMOÇÃO DE TRAMA DE MADEIRA PARA COBERTURA, DE FORMA MANUAL, SEM REAPROVEITAMENTO. AF_09/2023</v>
          </cell>
          <cell r="D580" t="str">
            <v>M2</v>
          </cell>
          <cell r="E580">
            <v>7.73</v>
          </cell>
          <cell r="F580">
            <v>7.14</v>
          </cell>
          <cell r="G580">
            <v>7.73</v>
          </cell>
        </row>
        <row r="581">
          <cell r="A581" t="str">
            <v>SEDUC816</v>
          </cell>
          <cell r="B581" t="str">
            <v>PRÓPRIA</v>
          </cell>
          <cell r="C581" t="str">
            <v>RESTAURO - RECUPERAÇÃO DE ARMADURAS DE CONCRETO ARMADO, INCLUSIVE LIXAMENTO E PROTEÇÃO COM TINTA NITOPRIMER REV. 01 03/2022 (REF: 08742/ORSE-ORSE-09/2025)</v>
          </cell>
          <cell r="D581" t="str">
            <v>M</v>
          </cell>
          <cell r="E581">
            <v>0</v>
          </cell>
          <cell r="F581">
            <v>0</v>
          </cell>
          <cell r="G581">
            <v>0</v>
          </cell>
        </row>
        <row r="582">
          <cell r="A582">
            <v>5679</v>
          </cell>
          <cell r="B582" t="str">
            <v>SINAPI</v>
          </cell>
          <cell r="C582" t="str">
            <v>RETROESCAVADEIRA SOBRE RODAS COM CARREGADEIRA, TRAÇÃO 4X4, POTÊNCIA LÍQ. 88 HP, CAÇAMBA CARREG. CAP. MÍN. 1 M3, CAÇAMBA RETRO CAP. 0,26 M3, PESO OPERACIONAL MÍN. 6.674 KG, PROFUNDIDADE ESCAVAÇÃO MÁX. 4,37 M - CHI DIURNO. AF_06/2014</v>
          </cell>
          <cell r="D582" t="str">
            <v>CHI</v>
          </cell>
          <cell r="E582">
            <v>63.27</v>
          </cell>
          <cell r="F582">
            <v>60.63</v>
          </cell>
          <cell r="G582">
            <v>63.27</v>
          </cell>
        </row>
        <row r="583">
          <cell r="A583">
            <v>5678</v>
          </cell>
          <cell r="B583" t="str">
            <v>SINAPI</v>
          </cell>
          <cell r="C583" t="str">
            <v>RETROESCAVADEIRA SOBRE RODAS COM CARREGADEIRA, TRAÇÃO 4X4, POTÊNCIA LÍQ. 88 HP, CAÇAMBA CARREG. CAP. MÍN. 1 M3, CAÇAMBA RETRO CAP. 0,26 M3, PESO OPERACIONAL MÍN. 6.674 KG, PROFUNDIDADE ESCAVAÇÃO MÁX. 4,37 M - CHP DIURNO. AF_06/2014</v>
          </cell>
          <cell r="D583" t="str">
            <v>CHP</v>
          </cell>
          <cell r="E583">
            <v>146.91999999999999</v>
          </cell>
          <cell r="F583">
            <v>144.28</v>
          </cell>
          <cell r="G583">
            <v>146.91999999999999</v>
          </cell>
        </row>
        <row r="584">
          <cell r="A584">
            <v>88857</v>
          </cell>
          <cell r="B584" t="str">
            <v>SINAPI</v>
          </cell>
          <cell r="C584" t="str">
            <v>RETROESCAVADEIRA SOBRE RODAS COM CARREGADEIRA, TRAÇÃO 4X4, POTÊNCIA LÍQ. 88 HP, CAÇAMBA CARREG. CAP. MÍN. 1 M3, CAÇAMBA RETRO CAP. 0,26 M3, PESO OPERACIONAL MÍN. 6.674 KG, PROFUNDIDADE ESCAVAÇÃO MÁX. 4,37 M - DEPRECIAÇÃO. AF_06/2014</v>
          </cell>
          <cell r="D584" t="str">
            <v>H</v>
          </cell>
          <cell r="E584">
            <v>26.12</v>
          </cell>
          <cell r="F584">
            <v>26.12</v>
          </cell>
          <cell r="G584">
            <v>26.12</v>
          </cell>
        </row>
        <row r="585">
          <cell r="A585">
            <v>88858</v>
          </cell>
          <cell r="B585" t="str">
            <v>SINAPI</v>
          </cell>
          <cell r="C585" t="str">
            <v>RETROESCAVADEIRA SOBRE RODAS COM CARREGADEIRA, TRAÇÃO 4X4, POTÊNCIA LÍQ. 88 HP, CAÇAMBA CARREG. CAP. MÍN. 1 M3, CAÇAMBA RETRO CAP. 0,26 M3, PESO OPERACIONAL MÍN. 6.674 KG, PROFUNDIDADE ESCAVAÇÃO MÁX. 4,37 M - JUROS. AF_06/2014</v>
          </cell>
          <cell r="D585" t="str">
            <v>H</v>
          </cell>
          <cell r="E585">
            <v>6.9</v>
          </cell>
          <cell r="F585">
            <v>6.9</v>
          </cell>
          <cell r="G585">
            <v>6.9</v>
          </cell>
        </row>
        <row r="586">
          <cell r="A586">
            <v>5664</v>
          </cell>
          <cell r="B586" t="str">
            <v>SINAPI</v>
          </cell>
          <cell r="C586" t="str">
            <v>RETROESCAVADEIRA SOBRE RODAS COM CARREGADEIRA, TRAÇÃO 4X4, POTÊNCIA LÍQ. 88 HP, CAÇAMBA CARREG. CAP. MÍN. 1 M3, CAÇAMBA RETRO CAP. 0,26 M3, PESO OPERACIONAL MÍN. 6.674 KG, PROFUNDIDADE ESCAVAÇÃO MÁX. 4,37 M - MANUTENÇÃO. AF_06/2014</v>
          </cell>
          <cell r="D586" t="str">
            <v>H</v>
          </cell>
          <cell r="E586">
            <v>32.65</v>
          </cell>
          <cell r="F586">
            <v>32.65</v>
          </cell>
          <cell r="G586">
            <v>32.65</v>
          </cell>
        </row>
        <row r="587">
          <cell r="A587">
            <v>53786</v>
          </cell>
          <cell r="B587" t="str">
            <v>SINAPI</v>
          </cell>
          <cell r="C587" t="str">
            <v>RETROESCAVADEIRA SOBRE RODAS COM CARREGADEIRA, TRAÇÃO 4X4, POTÊNCIA LÍQ. 88 HP, CAÇAMBA CARREG. CAP. MÍN. 1 M3, CAÇAMBA RETRO CAP. 0,26 M3, PESO OPERACIONAL MÍN. 6.674 KG, PROFUNDIDADE ESCAVAÇÃO MÁX. 4,37 M - MATERIAIS NA OPERAÇÃO. AF_06/2014</v>
          </cell>
          <cell r="D587" t="str">
            <v>H</v>
          </cell>
          <cell r="E587">
            <v>51</v>
          </cell>
          <cell r="F587">
            <v>51</v>
          </cell>
          <cell r="G587">
            <v>51</v>
          </cell>
        </row>
        <row r="588">
          <cell r="A588">
            <v>104598</v>
          </cell>
          <cell r="B588" t="str">
            <v>SINAPI</v>
          </cell>
          <cell r="C588" t="str">
            <v>REVESTIMENTO CERÂMICO PARA PISO COM PLACAS TIPO PORCELANATO DE DIMENSÕES 80X80 CM APLICADA EM AMBIENTES DE ÁREA MAIOR QUE 10 M². AF_02/2023_PE</v>
          </cell>
          <cell r="D588" t="str">
            <v>M2</v>
          </cell>
          <cell r="E588">
            <v>123.47</v>
          </cell>
          <cell r="F588">
            <v>122.02</v>
          </cell>
          <cell r="G588">
            <v>123.47</v>
          </cell>
        </row>
        <row r="589">
          <cell r="A589">
            <v>100327</v>
          </cell>
          <cell r="B589" t="str">
            <v>SINAPI</v>
          </cell>
          <cell r="C589" t="str">
            <v>RUFO EXTERNO/INTERNO EM CHAPA DE AÇO GALVANIZADO NÚMERO 26, CORTE DE 33 CM, INCLUSO IÇAMENTO. AF_07/2019</v>
          </cell>
          <cell r="D589" t="str">
            <v>M</v>
          </cell>
          <cell r="E589">
            <v>61.83</v>
          </cell>
          <cell r="F589">
            <v>61.06</v>
          </cell>
          <cell r="G589">
            <v>61.83</v>
          </cell>
        </row>
        <row r="590">
          <cell r="A590">
            <v>95547</v>
          </cell>
          <cell r="B590" t="str">
            <v>SINAPI</v>
          </cell>
          <cell r="C590" t="str">
            <v>SABONETEIRA PLASTICA TIPO DISPENSER PARA SABONETE LIQUIDO COM RESERVATORIO 800 A 1500 ML, INCLUSO FIXAÇÃO. AF_01/2020</v>
          </cell>
          <cell r="D590" t="str">
            <v>UN</v>
          </cell>
          <cell r="E590">
            <v>60.39</v>
          </cell>
          <cell r="F590">
            <v>59.53</v>
          </cell>
          <cell r="G590">
            <v>60.39</v>
          </cell>
        </row>
        <row r="591">
          <cell r="A591">
            <v>91693</v>
          </cell>
          <cell r="B591" t="str">
            <v>SINAPI</v>
          </cell>
          <cell r="C591" t="str">
            <v>SERRA CIRCULAR DE BANCADA COM MOTOR ELÉTRICO POTÊNCIA DE 5HP, COM COIFA PARA DISCO 10" - CHI DIURNO. AF_08/2015</v>
          </cell>
          <cell r="D591" t="str">
            <v>CHI</v>
          </cell>
          <cell r="E591">
            <v>27.26</v>
          </cell>
          <cell r="F591">
            <v>24.95</v>
          </cell>
          <cell r="G591">
            <v>27.26</v>
          </cell>
        </row>
        <row r="592">
          <cell r="A592">
            <v>91692</v>
          </cell>
          <cell r="B592" t="str">
            <v>SINAPI</v>
          </cell>
          <cell r="C592" t="str">
            <v>SERRA CIRCULAR DE BANCADA COM MOTOR ELÉTRICO POTÊNCIA DE 5HP, COM COIFA PARA DISCO 10" - CHP DIURNO. AF_08/2015</v>
          </cell>
          <cell r="D592" t="str">
            <v>CHP</v>
          </cell>
          <cell r="E592">
            <v>28.81</v>
          </cell>
          <cell r="F592">
            <v>26.5</v>
          </cell>
          <cell r="G592">
            <v>28.81</v>
          </cell>
        </row>
        <row r="593">
          <cell r="A593">
            <v>91688</v>
          </cell>
          <cell r="B593" t="str">
            <v>SINAPI</v>
          </cell>
          <cell r="C593" t="str">
            <v>SERRA CIRCULAR DE BANCADA COM MOTOR ELÉTRICO POTÊNCIA DE 5HP, COM COIFA PARA DISCO 10" - DEPRECIAÇÃO. AF_08/2015</v>
          </cell>
          <cell r="D593" t="str">
            <v>H</v>
          </cell>
          <cell r="E593">
            <v>0.09</v>
          </cell>
          <cell r="F593">
            <v>0.09</v>
          </cell>
          <cell r="G593">
            <v>0.09</v>
          </cell>
        </row>
        <row r="594">
          <cell r="A594">
            <v>91689</v>
          </cell>
          <cell r="B594" t="str">
            <v>SINAPI</v>
          </cell>
          <cell r="C594" t="str">
            <v>SERRA CIRCULAR DE BANCADA COM MOTOR ELÉTRICO POTÊNCIA DE 5HP, COM COIFA PARA DISCO 10" - JUROS. AF_08/2015</v>
          </cell>
          <cell r="D594" t="str">
            <v>H</v>
          </cell>
          <cell r="E594">
            <v>0.01</v>
          </cell>
          <cell r="F594">
            <v>0.01</v>
          </cell>
          <cell r="G594">
            <v>0.01</v>
          </cell>
        </row>
        <row r="595">
          <cell r="A595">
            <v>91690</v>
          </cell>
          <cell r="B595" t="str">
            <v>SINAPI</v>
          </cell>
          <cell r="C595" t="str">
            <v>SERRA CIRCULAR DE BANCADA COM MOTOR ELÉTRICO POTÊNCIA DE 5HP, COM COIFA PARA DISCO 10" - MANUTENÇÃO. AF_08/2015</v>
          </cell>
          <cell r="D595" t="str">
            <v>H</v>
          </cell>
          <cell r="E595">
            <v>0.06</v>
          </cell>
          <cell r="F595">
            <v>0.06</v>
          </cell>
          <cell r="G595">
            <v>0.06</v>
          </cell>
        </row>
        <row r="596">
          <cell r="A596">
            <v>91691</v>
          </cell>
          <cell r="B596" t="str">
            <v>SINAPI</v>
          </cell>
          <cell r="C596" t="str">
            <v>SERRA CIRCULAR DE BANCADA COM MOTOR ELÉTRICO POTÊNCIA DE 5HP, COM COIFA PARA DISCO 10" - MATERIAIS NA OPERAÇÃO. AF_08/2015</v>
          </cell>
          <cell r="D596" t="str">
            <v>H</v>
          </cell>
          <cell r="E596">
            <v>1.49</v>
          </cell>
          <cell r="F596">
            <v>1.49</v>
          </cell>
          <cell r="G596">
            <v>1.49</v>
          </cell>
        </row>
        <row r="597">
          <cell r="A597">
            <v>88315</v>
          </cell>
          <cell r="B597" t="str">
            <v>SINAPI</v>
          </cell>
          <cell r="C597" t="str">
            <v>SERRALHEIRO COM ENCARGOS COMPLEMENTARES</v>
          </cell>
          <cell r="D597" t="str">
            <v>H</v>
          </cell>
          <cell r="E597">
            <v>27.19</v>
          </cell>
          <cell r="F597">
            <v>24.99</v>
          </cell>
          <cell r="G597">
            <v>27.19</v>
          </cell>
        </row>
        <row r="598">
          <cell r="A598">
            <v>88316</v>
          </cell>
          <cell r="B598" t="str">
            <v>SINAPI</v>
          </cell>
          <cell r="C598" t="str">
            <v>SERVENTE COM ENCARGOS COMPLEMENTARES</v>
          </cell>
          <cell r="D598" t="str">
            <v>H</v>
          </cell>
          <cell r="E598">
            <v>21.71</v>
          </cell>
          <cell r="F598">
            <v>20.100000000000001</v>
          </cell>
          <cell r="G598">
            <v>21.71</v>
          </cell>
        </row>
        <row r="599">
          <cell r="A599">
            <v>86881</v>
          </cell>
          <cell r="B599" t="str">
            <v>SINAPI</v>
          </cell>
          <cell r="C599" t="str">
            <v>SIFÃO DO TIPO GARRAFA EM METAL CROMADO 1 X 1.1/2" - FORNECIMENTO E INSTALAÇÃO. AF_01/2020</v>
          </cell>
          <cell r="D599" t="str">
            <v>UN</v>
          </cell>
          <cell r="E599">
            <v>215.09</v>
          </cell>
          <cell r="F599">
            <v>214.34</v>
          </cell>
          <cell r="G599">
            <v>215.09</v>
          </cell>
        </row>
        <row r="600">
          <cell r="A600" t="str">
            <v>SEDUC527</v>
          </cell>
          <cell r="B600" t="str">
            <v>PRÓPRIA</v>
          </cell>
          <cell r="C600" t="str">
            <v>SINALIZAÇÃO PARA EXTINTOR (REF: C4649-SEINFRA 28)</v>
          </cell>
          <cell r="D600" t="str">
            <v>UN</v>
          </cell>
          <cell r="E600">
            <v>0</v>
          </cell>
          <cell r="F600">
            <v>0</v>
          </cell>
          <cell r="G600">
            <v>0</v>
          </cell>
        </row>
        <row r="601">
          <cell r="A601" t="str">
            <v>SEDUC690</v>
          </cell>
          <cell r="B601" t="str">
            <v>PRÓPRIA</v>
          </cell>
          <cell r="C601" t="str">
            <v>SINALIZAÇÃO PARA HIDRANTE - PISO (REF: C4649-SEINFRA 28)</v>
          </cell>
          <cell r="D601" t="str">
            <v>UN</v>
          </cell>
          <cell r="E601">
            <v>0</v>
          </cell>
          <cell r="F601">
            <v>0</v>
          </cell>
          <cell r="G601">
            <v>0</v>
          </cell>
        </row>
        <row r="602">
          <cell r="A602" t="str">
            <v>SEDUC612</v>
          </cell>
          <cell r="B602" t="str">
            <v>PRÓPRIA</v>
          </cell>
          <cell r="C602" t="str">
            <v>SIRENE AÚDIOVISUAL ENDEREÇAVEL, 120DB, PARA ALARME DE INCÊNDIO (REF: 11824/ORSE-ORSE-12/2024)</v>
          </cell>
          <cell r="D602" t="str">
            <v>UN</v>
          </cell>
          <cell r="E602">
            <v>0</v>
          </cell>
          <cell r="F602">
            <v>0</v>
          </cell>
          <cell r="G602">
            <v>0</v>
          </cell>
        </row>
        <row r="603">
          <cell r="A603" t="str">
            <v>SEDUC827</v>
          </cell>
          <cell r="B603" t="str">
            <v>PRÓPRIA</v>
          </cell>
          <cell r="C603" t="str">
            <v>SOLDA EXOTÉRMICA (REF: C3909-SEINFRA 28)</v>
          </cell>
          <cell r="D603" t="str">
            <v>UN</v>
          </cell>
          <cell r="E603">
            <v>0</v>
          </cell>
          <cell r="F603">
            <v>0</v>
          </cell>
          <cell r="G603">
            <v>0</v>
          </cell>
        </row>
        <row r="604">
          <cell r="A604">
            <v>88317</v>
          </cell>
          <cell r="B604" t="str">
            <v>SINAPI</v>
          </cell>
          <cell r="C604" t="str">
            <v>SOLDADOR COM ENCARGOS COMPLEMENTARES</v>
          </cell>
          <cell r="D604" t="str">
            <v>H</v>
          </cell>
          <cell r="E604">
            <v>28.13</v>
          </cell>
          <cell r="F604">
            <v>25.93</v>
          </cell>
          <cell r="G604">
            <v>28.13</v>
          </cell>
        </row>
        <row r="605">
          <cell r="A605" t="str">
            <v>SEDUC355</v>
          </cell>
          <cell r="B605" t="str">
            <v>PRÓPRIA</v>
          </cell>
          <cell r="C605" t="str">
            <v>SOLICITAÇÃO DE EVT JUNTO A EQUATORIAL</v>
          </cell>
          <cell r="D605" t="str">
            <v>UN</v>
          </cell>
          <cell r="E605">
            <v>0</v>
          </cell>
          <cell r="F605">
            <v>0</v>
          </cell>
          <cell r="G605">
            <v>0</v>
          </cell>
        </row>
        <row r="606">
          <cell r="A606" t="str">
            <v>SEDUC785</v>
          </cell>
          <cell r="B606" t="str">
            <v>PRÓPRIA</v>
          </cell>
          <cell r="C606" t="str">
            <v>SPRINKLER TIPO PENDENTE, 68 °C, UNIÃO POR ROSCA DN 20 MM (3/4") - FORNECIMENTO E INSTALAÇÃO. AF_10/2020 (REF: 95696-SINAPI-09/2025)</v>
          </cell>
          <cell r="D606" t="str">
            <v>UN</v>
          </cell>
          <cell r="E606">
            <v>0</v>
          </cell>
          <cell r="F606">
            <v>0</v>
          </cell>
          <cell r="G606">
            <v>0</v>
          </cell>
        </row>
        <row r="607">
          <cell r="A607">
            <v>98463</v>
          </cell>
          <cell r="B607" t="str">
            <v>SINAPI</v>
          </cell>
          <cell r="C607" t="str">
            <v>SUPORTE ISOLADOR PARA FIXAÇÃO DA CORDOALHA DE COBRE EM ALVENARIA OU CONCRETO - FORNECIMENTO E INSTALAÇÃO. AF_08/2023</v>
          </cell>
          <cell r="D607" t="str">
            <v>UN</v>
          </cell>
          <cell r="E607">
            <v>25.13</v>
          </cell>
          <cell r="F607">
            <v>23.89</v>
          </cell>
          <cell r="G607">
            <v>25.13</v>
          </cell>
        </row>
        <row r="608">
          <cell r="A608">
            <v>91946</v>
          </cell>
          <cell r="B608" t="str">
            <v>SINAPI</v>
          </cell>
          <cell r="C608" t="str">
            <v>SUPORTE PARAFUSADO COM PLACA DE ENCAIXE 4" X 2" MÉDIO (1,30 M DO PISO) PARA PONTO ELÉTRICO - FORNECIMENTO E INSTALAÇÃO. AF_03/2023</v>
          </cell>
          <cell r="D608" t="str">
            <v>UN</v>
          </cell>
          <cell r="E608">
            <v>11.9</v>
          </cell>
          <cell r="F608">
            <v>11.39</v>
          </cell>
          <cell r="G608">
            <v>11.9</v>
          </cell>
        </row>
        <row r="609">
          <cell r="A609" t="str">
            <v>SEDUC801</v>
          </cell>
          <cell r="B609" t="str">
            <v>PRÓPRIA</v>
          </cell>
          <cell r="C609" t="str">
            <v>SWITCH 24 PORTAS 10/100 MBPS - FORNECIMENTO (REF: 07867/ORSE-ORSE-09/2025)</v>
          </cell>
          <cell r="D609" t="str">
            <v>UN</v>
          </cell>
          <cell r="E609">
            <v>0</v>
          </cell>
          <cell r="F609">
            <v>0</v>
          </cell>
          <cell r="G609">
            <v>0</v>
          </cell>
        </row>
        <row r="610">
          <cell r="A610" t="str">
            <v>SEDUC772</v>
          </cell>
          <cell r="B610" t="str">
            <v>PRÓPRIA</v>
          </cell>
          <cell r="C610" t="str">
            <v>TE DE REDUÇÃO, EM FERRO GALVANIZADO, CONEXÃO ROSQUEADA, DN 65 MM X 50 MM (2 1/2" X 2") (REF: 105211-SINAPI-03/2025)</v>
          </cell>
          <cell r="D610" t="str">
            <v>UN</v>
          </cell>
          <cell r="E610">
            <v>0</v>
          </cell>
          <cell r="F610">
            <v>0</v>
          </cell>
          <cell r="G610">
            <v>0</v>
          </cell>
        </row>
        <row r="611">
          <cell r="A611">
            <v>89440</v>
          </cell>
          <cell r="B611" t="str">
            <v>SINAPI</v>
          </cell>
          <cell r="C611" t="str">
            <v>TE, PVC, SOLDÁVEL, DN 25MM, INSTALADO EM RAMAL DE DISTRIBUIÇÃO DE ÁGUA - FORNECIMENTO E INSTALAÇÃO. AF_06/2022</v>
          </cell>
          <cell r="D611" t="str">
            <v>UN</v>
          </cell>
          <cell r="E611">
            <v>11.85</v>
          </cell>
          <cell r="F611">
            <v>11.14</v>
          </cell>
          <cell r="G611">
            <v>11.85</v>
          </cell>
        </row>
        <row r="612">
          <cell r="A612">
            <v>104324</v>
          </cell>
          <cell r="B612" t="str">
            <v>SINAPI</v>
          </cell>
          <cell r="C612" t="str">
            <v>TE, PVC, SOLDÁVEL, DN 32 MM, INSTALADO EM DRENO DE AR CONDICIONADO - FORNECIMENTO E INSTALAÇÃO. AF_08/2022</v>
          </cell>
          <cell r="D612" t="str">
            <v>UN</v>
          </cell>
          <cell r="E612">
            <v>13.88</v>
          </cell>
          <cell r="F612">
            <v>13.27</v>
          </cell>
          <cell r="G612">
            <v>13.88</v>
          </cell>
        </row>
        <row r="613">
          <cell r="A613">
            <v>89443</v>
          </cell>
          <cell r="B613" t="str">
            <v>SINAPI</v>
          </cell>
          <cell r="C613" t="str">
            <v>TE, PVC, SOLDÁVEL, DN 32MM, INSTALADO EM RAMAL DE DISTRIBUIÇÃO DE ÁGUA - FORNECIMENTO E INSTALAÇÃO. AF_06/2022</v>
          </cell>
          <cell r="D613" t="str">
            <v>UN</v>
          </cell>
          <cell r="E613">
            <v>16.809999999999999</v>
          </cell>
          <cell r="F613">
            <v>15.97</v>
          </cell>
          <cell r="G613">
            <v>16.809999999999999</v>
          </cell>
        </row>
        <row r="614">
          <cell r="A614" t="str">
            <v>SEDUC813</v>
          </cell>
          <cell r="B614" t="str">
            <v>PRÓPRIA</v>
          </cell>
          <cell r="C614" t="str">
            <v>TE, PVC, SOLDÁVEL, DN 40 MM, INSTALADO EM DRENO DE AR CONDICIONADO - FORNECIMENTO E INSTALAÇÃO. AF_08/2022 (REF: 104324-SINAPI-09/2025)</v>
          </cell>
          <cell r="D614" t="str">
            <v>UN</v>
          </cell>
          <cell r="E614">
            <v>0</v>
          </cell>
          <cell r="F614">
            <v>0</v>
          </cell>
          <cell r="G614">
            <v>0</v>
          </cell>
        </row>
        <row r="615">
          <cell r="A615">
            <v>104004</v>
          </cell>
          <cell r="B615" t="str">
            <v>SINAPI</v>
          </cell>
          <cell r="C615" t="str">
            <v>TE, PVC, SOLDÁVEL, DN 50MM, INSTALADO EM RAMAL DE DISTRIBUIÇÃO DE ÁGUA - FORNECIMENTO E INSTALAÇÃO. AF_06/2022</v>
          </cell>
          <cell r="D615" t="str">
            <v>UN</v>
          </cell>
          <cell r="E615">
            <v>29.35</v>
          </cell>
          <cell r="F615">
            <v>28.17</v>
          </cell>
          <cell r="G615">
            <v>29.35</v>
          </cell>
        </row>
        <row r="616">
          <cell r="A616">
            <v>104354</v>
          </cell>
          <cell r="B616" t="str">
            <v>SINAPI</v>
          </cell>
          <cell r="C616" t="str">
            <v>TE, PVC, SÉRIE NORMAL, ESGOTO PREDIAL, DN 100 X 75 MM, JUNTA ELÁSTICA, FORNECIDO E INSTALADO EM PRUMADA DE ESGOTO SANITÁRIO OU VENTILAÇÃO. AF_08/2022</v>
          </cell>
          <cell r="D616" t="str">
            <v>UN</v>
          </cell>
          <cell r="E616">
            <v>45.31</v>
          </cell>
          <cell r="F616">
            <v>44.34</v>
          </cell>
          <cell r="G616">
            <v>45.31</v>
          </cell>
        </row>
        <row r="617">
          <cell r="A617" t="str">
            <v>SEDUC871</v>
          </cell>
          <cell r="B617" t="str">
            <v>PRÓPRIA</v>
          </cell>
          <cell r="C617" t="str">
            <v>TELA DE AÇO GALVANIZADO, FIO 12 BWG, MALHA 1/2", ONDULADA, QUADRADA, SEM REVESTIMENTO (REF: C2423-SEINFRA 28)</v>
          </cell>
          <cell r="D617" t="str">
            <v>M2</v>
          </cell>
          <cell r="E617">
            <v>0</v>
          </cell>
          <cell r="F617">
            <v>0</v>
          </cell>
          <cell r="G617">
            <v>0</v>
          </cell>
        </row>
        <row r="618">
          <cell r="A618" t="str">
            <v>SEDUC870</v>
          </cell>
          <cell r="B618" t="str">
            <v>PRÓPRIA</v>
          </cell>
          <cell r="C618" t="str">
            <v>TELA METÁLICA AÇO GALVANIZADO, MALHA (13 X 13)MM2 (REF: C2423-SEINFRA 28)</v>
          </cell>
          <cell r="D618" t="str">
            <v>M2</v>
          </cell>
          <cell r="E618">
            <v>0</v>
          </cell>
          <cell r="F618">
            <v>0</v>
          </cell>
          <cell r="G618">
            <v>0</v>
          </cell>
        </row>
        <row r="619">
          <cell r="A619">
            <v>88323</v>
          </cell>
          <cell r="B619" t="str">
            <v>SINAPI</v>
          </cell>
          <cell r="C619" t="str">
            <v>TELHADISTA COM ENCARGOS COMPLEMENTARES</v>
          </cell>
          <cell r="D619" t="str">
            <v>H</v>
          </cell>
          <cell r="E619">
            <v>26.71</v>
          </cell>
          <cell r="F619">
            <v>24.55</v>
          </cell>
          <cell r="G619">
            <v>26.71</v>
          </cell>
        </row>
        <row r="620">
          <cell r="A620">
            <v>94216</v>
          </cell>
          <cell r="B620" t="str">
            <v>SINAPI</v>
          </cell>
          <cell r="C620" t="str">
            <v>TELHAMENTO COM TELHA METÁLICA TERMOACÚSTICA E = 30 MM, COM ATÉ 2 ÁGUAS, INCLUSO IÇAMENTO. AF_07/2019</v>
          </cell>
          <cell r="D620" t="str">
            <v>M2</v>
          </cell>
          <cell r="E620">
            <v>192.81</v>
          </cell>
          <cell r="F620">
            <v>192.59</v>
          </cell>
          <cell r="G620">
            <v>192.81</v>
          </cell>
        </row>
        <row r="621">
          <cell r="A621" t="str">
            <v>SEDUC754</v>
          </cell>
          <cell r="B621" t="str">
            <v>PRÓPRIA</v>
          </cell>
          <cell r="C621" t="str">
            <v>TELHAMENTO COM TELHA TRANSLÚCIDA EM FIBRA DE VIDRO,0,50 X 0,19M (REF: 08625/ORSE-ORSE-09/2025)</v>
          </cell>
          <cell r="D621" t="str">
            <v>M2</v>
          </cell>
          <cell r="E621">
            <v>0</v>
          </cell>
          <cell r="F621">
            <v>0</v>
          </cell>
          <cell r="G621">
            <v>0</v>
          </cell>
        </row>
        <row r="622">
          <cell r="A622">
            <v>104348</v>
          </cell>
          <cell r="B622" t="str">
            <v>SINAPI</v>
          </cell>
          <cell r="C622" t="str">
            <v>TERMINAL DE VENTILAÇÃO, PVC, SÉRIE NORMAL, ESGOTO PREDIAL, DN 50 MM, JUNTA SOLDÁVEL, FORNECIDO E INSTALADO EM PRUMADA DE ESGOTO SANITÁRIO OU VENTILAÇÃO. AF_08/2022</v>
          </cell>
          <cell r="D622" t="str">
            <v>UN</v>
          </cell>
          <cell r="E622">
            <v>10.36</v>
          </cell>
          <cell r="F622">
            <v>10.31</v>
          </cell>
          <cell r="G622">
            <v>10.36</v>
          </cell>
        </row>
        <row r="623">
          <cell r="A623">
            <v>92000</v>
          </cell>
          <cell r="B623" t="str">
            <v>SINAPI</v>
          </cell>
          <cell r="C623" t="str">
            <v>TOMADA BAIXA DE EMBUTIR (1 MÓDULO), 2P+T 10 A, INCLUINDO SUPORTE E PLACA - FORNECIMENTO E INSTALAÇÃO. AF_03/2023</v>
          </cell>
          <cell r="D623" t="str">
            <v>UN</v>
          </cell>
          <cell r="E623">
            <v>33.74</v>
          </cell>
          <cell r="F623">
            <v>32.26</v>
          </cell>
          <cell r="G623">
            <v>33.74</v>
          </cell>
        </row>
        <row r="624">
          <cell r="A624">
            <v>91998</v>
          </cell>
          <cell r="B624" t="str">
            <v>SINAPI</v>
          </cell>
          <cell r="C624" t="str">
            <v>TOMADA BAIXA DE EMBUTIR (1 MÓDULO), 2P+T 10 A, SEM SUPORTE E SEM PLACA - FORNECIMENTO E INSTALAÇÃO. AF_03/2023</v>
          </cell>
          <cell r="D624" t="str">
            <v>UN</v>
          </cell>
          <cell r="E624">
            <v>21.84</v>
          </cell>
          <cell r="F624">
            <v>20.87</v>
          </cell>
          <cell r="G624">
            <v>21.84</v>
          </cell>
        </row>
        <row r="625">
          <cell r="A625">
            <v>98307</v>
          </cell>
          <cell r="B625" t="str">
            <v>SINAPI</v>
          </cell>
          <cell r="C625" t="str">
            <v>TOMADA DE REDE RJ45 - FORNECIMENTO E INSTALAÇÃO. AF_08/2025</v>
          </cell>
          <cell r="D625" t="str">
            <v>UN</v>
          </cell>
          <cell r="E625">
            <v>63.3</v>
          </cell>
          <cell r="F625">
            <v>61.77</v>
          </cell>
          <cell r="G625">
            <v>63.3</v>
          </cell>
        </row>
        <row r="626">
          <cell r="A626">
            <v>92004</v>
          </cell>
          <cell r="B626" t="str">
            <v>SINAPI</v>
          </cell>
          <cell r="C626" t="str">
            <v>TOMADA MÉDIA DE EMBUTIR (2 MÓDULOS), 2P+T 10 A, INCLUINDO SUPORTE E PLACA - FORNECIMENTO E INSTALAÇÃO. AF_03/2023</v>
          </cell>
          <cell r="D626" t="str">
            <v>UN</v>
          </cell>
          <cell r="E626">
            <v>60.02</v>
          </cell>
          <cell r="F626">
            <v>57.24</v>
          </cell>
          <cell r="G626">
            <v>60.02</v>
          </cell>
        </row>
        <row r="627">
          <cell r="A627">
            <v>92002</v>
          </cell>
          <cell r="B627" t="str">
            <v>SINAPI</v>
          </cell>
          <cell r="C627" t="str">
            <v>TOMADA MÉDIA DE EMBUTIR (2 MÓDULOS), 2P+T 10 A, SEM SUPORTE E SEM PLACA - FORNECIMENTO E INSTALAÇÃO. AF_03/2023</v>
          </cell>
          <cell r="D627" t="str">
            <v>UN</v>
          </cell>
          <cell r="E627">
            <v>48.12</v>
          </cell>
          <cell r="F627">
            <v>45.85</v>
          </cell>
          <cell r="G627">
            <v>48.12</v>
          </cell>
        </row>
        <row r="628">
          <cell r="A628">
            <v>86915</v>
          </cell>
          <cell r="B628" t="str">
            <v>SINAPI</v>
          </cell>
          <cell r="C628" t="str">
            <v>TORNEIRA CROMADA DE MESA, 1/2" OU 3/4", PARA LAVATÓRIO, PADRÃO MÉDIO - FORNECIMENTO E INSTALAÇÃO. AF_01/2020</v>
          </cell>
          <cell r="D628" t="str">
            <v>UN</v>
          </cell>
          <cell r="E628">
            <v>153.41</v>
          </cell>
          <cell r="F628">
            <v>153.13999999999999</v>
          </cell>
          <cell r="G628">
            <v>153.41</v>
          </cell>
        </row>
        <row r="629">
          <cell r="A629">
            <v>86909</v>
          </cell>
          <cell r="B629" t="str">
            <v>SINAPI</v>
          </cell>
          <cell r="C629" t="str">
            <v>TORNEIRA CROMADA TUBO MÓVEL, DE MESA, 1/2" OU 3/4", PARA PIA DE COZINHA, PADRÃO ALTO - FORNECIMENTO E INSTALAÇÃO. AF_01/2020</v>
          </cell>
          <cell r="D629" t="str">
            <v>UN</v>
          </cell>
          <cell r="E629">
            <v>139.07</v>
          </cell>
          <cell r="F629">
            <v>138.62</v>
          </cell>
          <cell r="G629">
            <v>139.07</v>
          </cell>
        </row>
        <row r="630">
          <cell r="A630">
            <v>94796</v>
          </cell>
          <cell r="B630" t="str">
            <v>SINAPI</v>
          </cell>
          <cell r="C630" t="str">
            <v>TORNEIRA DE BOIA PARA CAIXA D'ÁGUA, ROSCÁVEL, 3/4" - FORNECIMENTO E INSTALAÇÃO. AF_08/2021</v>
          </cell>
          <cell r="D630" t="str">
            <v>UN</v>
          </cell>
          <cell r="E630">
            <v>43.76</v>
          </cell>
          <cell r="F630">
            <v>43.02</v>
          </cell>
          <cell r="G630">
            <v>43.76</v>
          </cell>
        </row>
        <row r="631">
          <cell r="A631" t="str">
            <v>SEDUC796</v>
          </cell>
          <cell r="B631" t="str">
            <v>PRÓPRIA</v>
          </cell>
          <cell r="C631" t="str">
            <v>TRAMA DE AÇO COMPOSTA POR TERÇAS PARA TELHADOS DE ATÉ 2 ÁGUAS PARA TELHA ONDULADA DE FIBROCIMENTO, METÁLICA, PLÁSTICA OU TERMOACÚSTICA, INCLUSO TRANSPORTE VERTICAL - PROJETO CINE REX - TERESINA-PI. AF_07/2019 (REF: 92580-SINAPI-09/2025)</v>
          </cell>
          <cell r="D631" t="str">
            <v>M2</v>
          </cell>
          <cell r="E631">
            <v>0</v>
          </cell>
          <cell r="F631">
            <v>0</v>
          </cell>
          <cell r="G631">
            <v>0</v>
          </cell>
        </row>
        <row r="632">
          <cell r="A632">
            <v>102107</v>
          </cell>
          <cell r="B632" t="str">
            <v>SINAPI</v>
          </cell>
          <cell r="C632" t="str">
            <v>TRANSFORMADOR DE DISTRIBUIÇÃO, 225 KVA, TRIFÁSICO, 60 HZ, CLASSE 15 KV, IMERSO EM ÓLEO MINERAL, INSTALAÇÃO EM POSTE (NÃO INCLUSO SUPORTE) - FORNECIMENTO E INSTALAÇÃO. AF_12/2020</v>
          </cell>
          <cell r="D632" t="str">
            <v>UN</v>
          </cell>
          <cell r="E632">
            <v>57739.41</v>
          </cell>
          <cell r="F632">
            <v>57698.78</v>
          </cell>
          <cell r="G632">
            <v>57739.41</v>
          </cell>
        </row>
        <row r="633">
          <cell r="A633">
            <v>97914</v>
          </cell>
          <cell r="B633" t="str">
            <v>SINAPI</v>
          </cell>
          <cell r="C633" t="str">
            <v>TRANSPORTE COM CAMINHÃO BASCULANTE DE 6 M³, EM VIA URBANA PAVIMENTADA, DMT ATÉ 30 KM (UNIDADE: M3XKM). AF_07/2020</v>
          </cell>
          <cell r="D633" t="str">
            <v>M3XKM</v>
          </cell>
          <cell r="E633">
            <v>2.91</v>
          </cell>
          <cell r="F633">
            <v>2.87</v>
          </cell>
          <cell r="G633">
            <v>2.91</v>
          </cell>
        </row>
        <row r="634">
          <cell r="A634">
            <v>100251</v>
          </cell>
          <cell r="B634" t="str">
            <v>SINAPI</v>
          </cell>
          <cell r="C634" t="str">
            <v>TRANSPORTE HORIZONTAL MANUAL, DE TUBO DE AÇO CARBONO LEVE OU MÉDIO, PRETO OU GALVANIZADO, COM DIÂMETRO MAIOR QUE 32 MM E MENOR OU IGUAL A 65 MM (UNIDADE: MXKM). AF_07/2019</v>
          </cell>
          <cell r="D634" t="str">
            <v>MXKM</v>
          </cell>
          <cell r="E634">
            <v>13.28</v>
          </cell>
          <cell r="F634">
            <v>12.29</v>
          </cell>
          <cell r="G634">
            <v>13.28</v>
          </cell>
        </row>
        <row r="635">
          <cell r="A635" t="str">
            <v>SEDUC528</v>
          </cell>
          <cell r="B635" t="str">
            <v>PRÓPRIA</v>
          </cell>
          <cell r="C635" t="str">
            <v>TUBO AÇO GALV. C/OU S/COST.INCL.CONEXÕES D= 20MM (3/4") (REF: C2544-SEINFRA 28)</v>
          </cell>
          <cell r="D635" t="str">
            <v>M</v>
          </cell>
          <cell r="E635">
            <v>0</v>
          </cell>
          <cell r="F635">
            <v>0</v>
          </cell>
          <cell r="G635">
            <v>0</v>
          </cell>
        </row>
        <row r="636">
          <cell r="A636">
            <v>92336</v>
          </cell>
          <cell r="B636" t="str">
            <v>SINAPI</v>
          </cell>
          <cell r="C636" t="str">
            <v>TUBO DE AÇO GALVANIZADO COM COSTURA, CLASSE MÉDIA, CONEXÃO RANHURADA, DN 65 (2 1/2"), INSTALADO EM PRUMADAS - FORNECIMENTO E INSTALAÇÃO. AF_10/2020</v>
          </cell>
          <cell r="D636" t="str">
            <v>M</v>
          </cell>
          <cell r="E636">
            <v>109.76</v>
          </cell>
          <cell r="F636">
            <v>108.57</v>
          </cell>
          <cell r="G636">
            <v>109.76</v>
          </cell>
        </row>
        <row r="637">
          <cell r="A637" t="str">
            <v>SEDUC786</v>
          </cell>
          <cell r="B637" t="str">
            <v>PRÓPRIA</v>
          </cell>
          <cell r="C637" t="str">
            <v>TUBO DE AÇO GALVANIZADO COM COSTURA, CLASSE MÉDIA, CONEXÃO ROSQUEADA, DN 15 (1/2"), INSTALADO EM REDE DE ALIMENTAÇÃO PARA SPRINKLER - FORNECIMENTO E INSTALAÇÃO. AF_10/2020 (REF: 97535-SINAPI-09/2025)</v>
          </cell>
          <cell r="D637" t="str">
            <v>M</v>
          </cell>
          <cell r="E637">
            <v>0</v>
          </cell>
          <cell r="F637">
            <v>0</v>
          </cell>
          <cell r="G637">
            <v>0</v>
          </cell>
        </row>
        <row r="638">
          <cell r="A638">
            <v>97535</v>
          </cell>
          <cell r="B638" t="str">
            <v>SINAPI</v>
          </cell>
          <cell r="C638" t="str">
            <v>TUBO DE AÇO GALVANIZADO COM COSTURA, CLASSE MÉDIA, CONEXÃO ROSQUEADA, DN 25 (1"), INSTALADO EM REDE DE ALIMENTAÇÃO PARA SPRINKLER - FORNECIMENTO E INSTALAÇÃO. AF_10/2020</v>
          </cell>
          <cell r="D638" t="str">
            <v>M</v>
          </cell>
          <cell r="E638">
            <v>48.8</v>
          </cell>
          <cell r="F638">
            <v>47.78</v>
          </cell>
          <cell r="G638">
            <v>48.8</v>
          </cell>
        </row>
        <row r="639">
          <cell r="A639">
            <v>92652</v>
          </cell>
          <cell r="B639" t="str">
            <v>SINAPI</v>
          </cell>
          <cell r="C639" t="str">
            <v>TUBO DE AÇO GALVANIZADO COM COSTURA, CLASSE MÉDIA, CONEXÃO ROSQUEADA, DN 32 (1 1/4"), INSTALADO EM REDE DE ALIMENTAÇÃO PARA SPRINKLER - FORNECIMENTO E INSTALAÇÃO. AF_10/2020</v>
          </cell>
          <cell r="D639" t="str">
            <v>M</v>
          </cell>
          <cell r="E639">
            <v>58.99</v>
          </cell>
          <cell r="F639">
            <v>57.91</v>
          </cell>
          <cell r="G639">
            <v>58.99</v>
          </cell>
        </row>
        <row r="640">
          <cell r="A640">
            <v>92653</v>
          </cell>
          <cell r="B640" t="str">
            <v>SINAPI</v>
          </cell>
          <cell r="C640" t="str">
            <v>TUBO DE AÇO GALVANIZADO COM COSTURA, CLASSE MÉDIA, CONEXÃO ROSQUEADA, DN 40 (1 1/2"), INSTALADO EM REDE DE ALIMENTAÇÃO PARA SPRINKLER - FORNECIMENTO E INSTALAÇÃO. AF_10/2020</v>
          </cell>
          <cell r="D640" t="str">
            <v>M</v>
          </cell>
          <cell r="E640">
            <v>67.2</v>
          </cell>
          <cell r="F640">
            <v>66.069999999999993</v>
          </cell>
          <cell r="G640">
            <v>67.2</v>
          </cell>
        </row>
        <row r="641">
          <cell r="A641">
            <v>92654</v>
          </cell>
          <cell r="B641" t="str">
            <v>SINAPI</v>
          </cell>
          <cell r="C641" t="str">
            <v>TUBO DE AÇO GALVANIZADO COM COSTURA, CLASSE MÉDIA, CONEXÃO ROSQUEADA, DN 50 (2"), INSTALADO EM REDE DE ALIMENTAÇÃO PARA SPRINKLER - FORNECIMENTO E INSTALAÇÃO. AF_10/2020</v>
          </cell>
          <cell r="D641" t="str">
            <v>M</v>
          </cell>
          <cell r="E641">
            <v>91.66</v>
          </cell>
          <cell r="F641">
            <v>90.45</v>
          </cell>
          <cell r="G641">
            <v>91.66</v>
          </cell>
        </row>
        <row r="642">
          <cell r="A642">
            <v>92656</v>
          </cell>
          <cell r="B642" t="str">
            <v>SINAPI</v>
          </cell>
          <cell r="C642" t="str">
            <v>TUBO DE AÇO GALVANIZADO COM COSTURA, CLASSE MÉDIA, CONEXÃO ROSQUEADA, DN 80 (3"), INSTALADO EM REDE DE ALIMENTAÇÃO PARA SPRINKLER - FORNECIMENTO E INSTALAÇÃO. AF_10/2020</v>
          </cell>
          <cell r="D642" t="str">
            <v>M</v>
          </cell>
          <cell r="E642">
            <v>145.97</v>
          </cell>
          <cell r="F642">
            <v>144.51</v>
          </cell>
          <cell r="G642">
            <v>145.97</v>
          </cell>
        </row>
        <row r="643">
          <cell r="A643">
            <v>92343</v>
          </cell>
          <cell r="B643" t="str">
            <v>SINAPI</v>
          </cell>
          <cell r="C643" t="str">
            <v>TUBO DE AÇO GALVANIZADO COM COSTURA, CLASSE MÉDIA, DN 80 (3"), CONEXÃO ROSQUEADA, INSTALADO EM PRUMADAS - FORNECIMENTO E INSTALAÇÃO. AF_10/2020</v>
          </cell>
          <cell r="D643" t="str">
            <v>M</v>
          </cell>
          <cell r="E643">
            <v>154.99</v>
          </cell>
          <cell r="F643">
            <v>152.80000000000001</v>
          </cell>
          <cell r="G643">
            <v>154.99</v>
          </cell>
        </row>
        <row r="644">
          <cell r="A644">
            <v>89800</v>
          </cell>
          <cell r="B644" t="str">
            <v>SINAPI</v>
          </cell>
          <cell r="C644" t="str">
            <v>TUBO PVC, SERIE NORMAL, ESGOTO PREDIAL, DN 100 MM, FORNECIDO E INSTALADO EM PRUMADA DE ESGOTO SANITÁRIO OU VENTILAÇÃO. AF_08/2022</v>
          </cell>
          <cell r="D644" t="str">
            <v>M</v>
          </cell>
          <cell r="E644">
            <v>27.22</v>
          </cell>
          <cell r="F644">
            <v>26.2</v>
          </cell>
          <cell r="G644">
            <v>27.22</v>
          </cell>
        </row>
        <row r="645">
          <cell r="A645">
            <v>89714</v>
          </cell>
          <cell r="B645" t="str">
            <v>SINAPI</v>
          </cell>
          <cell r="C645" t="str">
            <v>TUBO PVC, SERIE NORMAL, ESGOTO PREDIAL, DN 100 MM, FORNECIDO E INSTALADO EM RAMAL DE DESCARGA OU RAMAL DE ESGOTO SANITÁRIO. AF_08/2022</v>
          </cell>
          <cell r="D645" t="str">
            <v>M</v>
          </cell>
          <cell r="E645">
            <v>36.03</v>
          </cell>
          <cell r="F645">
            <v>34.31</v>
          </cell>
          <cell r="G645">
            <v>36.03</v>
          </cell>
        </row>
        <row r="646">
          <cell r="A646">
            <v>89848</v>
          </cell>
          <cell r="B646" t="str">
            <v>SINAPI</v>
          </cell>
          <cell r="C646" t="str">
            <v>TUBO PVC, SERIE NORMAL, ESGOTO PREDIAL, DN 100 MM, FORNECIDO E INSTALADO EM SUBCOLETOR AÉREO DE ESGOTO SANITÁRIO. AF_08/2022</v>
          </cell>
          <cell r="D646" t="str">
            <v>M</v>
          </cell>
          <cell r="E646">
            <v>26.07</v>
          </cell>
          <cell r="F646">
            <v>25.14</v>
          </cell>
          <cell r="G646">
            <v>26.07</v>
          </cell>
        </row>
        <row r="647">
          <cell r="A647">
            <v>89711</v>
          </cell>
          <cell r="B647" t="str">
            <v>SINAPI</v>
          </cell>
          <cell r="C647" t="str">
            <v>TUBO PVC, SERIE NORMAL, ESGOTO PREDIAL, DN 40 MM, FORNECIDO E INSTALADO EM RAMAL DE DESCARGA OU RAMAL DE ESGOTO SANITÁRIO. AF_08/2022</v>
          </cell>
          <cell r="D647" t="str">
            <v>M</v>
          </cell>
          <cell r="E647">
            <v>20.53</v>
          </cell>
          <cell r="F647">
            <v>19.39</v>
          </cell>
          <cell r="G647">
            <v>20.53</v>
          </cell>
        </row>
        <row r="648">
          <cell r="A648">
            <v>89712</v>
          </cell>
          <cell r="B648" t="str">
            <v>SINAPI</v>
          </cell>
          <cell r="C648" t="str">
            <v>TUBO PVC, SERIE NORMAL, ESGOTO PREDIAL, DN 50 MM, FORNECIDO E INSTALADO EM RAMAL DE DESCARGA OU RAMAL DE ESGOTO SANITÁRIO. AF_08/2022</v>
          </cell>
          <cell r="D648" t="str">
            <v>M</v>
          </cell>
          <cell r="E648">
            <v>25.87</v>
          </cell>
          <cell r="F648">
            <v>24.63</v>
          </cell>
          <cell r="G648">
            <v>25.87</v>
          </cell>
        </row>
        <row r="649">
          <cell r="A649">
            <v>89799</v>
          </cell>
          <cell r="B649" t="str">
            <v>SINAPI</v>
          </cell>
          <cell r="C649" t="str">
            <v>TUBO PVC, SERIE NORMAL, ESGOTO PREDIAL, DN 75 MM, FORNECIDO E INSTALADO EM PRUMADA DE ESGOTO SANITÁRIO OU VENTILAÇÃO. AF_08/2022</v>
          </cell>
          <cell r="D649" t="str">
            <v>M</v>
          </cell>
          <cell r="E649">
            <v>21.06</v>
          </cell>
          <cell r="F649">
            <v>20.46</v>
          </cell>
          <cell r="G649">
            <v>21.06</v>
          </cell>
        </row>
        <row r="650">
          <cell r="A650">
            <v>89713</v>
          </cell>
          <cell r="B650" t="str">
            <v>SINAPI</v>
          </cell>
          <cell r="C650" t="str">
            <v>TUBO PVC, SERIE NORMAL, ESGOTO PREDIAL, DN 75 MM, FORNECIDO E INSTALADO EM RAMAL DE DESCARGA OU RAMAL DE ESGOTO SANITÁRIO. AF_08/2022</v>
          </cell>
          <cell r="D650" t="str">
            <v>M</v>
          </cell>
          <cell r="E650">
            <v>32.18</v>
          </cell>
          <cell r="F650">
            <v>30.7</v>
          </cell>
          <cell r="G650">
            <v>32.18</v>
          </cell>
        </row>
        <row r="651">
          <cell r="A651">
            <v>89578</v>
          </cell>
          <cell r="B651" t="str">
            <v>SINAPI</v>
          </cell>
          <cell r="C651" t="str">
            <v>TUBO PVC, SÉRIE R, ÁGUA PLUVIAL, DN 100 MM, FORNECIDO E INSTALADO EM CONDUTORES VERTICAIS DE ÁGUAS PLUVIAIS. AF_06/2022</v>
          </cell>
          <cell r="D651" t="str">
            <v>M</v>
          </cell>
          <cell r="E651">
            <v>30.45</v>
          </cell>
          <cell r="F651">
            <v>30.15</v>
          </cell>
          <cell r="G651">
            <v>30.45</v>
          </cell>
        </row>
        <row r="652">
          <cell r="A652">
            <v>104166</v>
          </cell>
          <cell r="B652" t="str">
            <v>SINAPI</v>
          </cell>
          <cell r="C652" t="str">
            <v>TUBO PVC, SÉRIE R, ÁGUA PLUVIAL, DN 150 MM, FORNECIDO E INSTALADO EM RAMAL DE ENCAMINHAMENTO. AF_06/2022</v>
          </cell>
          <cell r="D652" t="str">
            <v>M</v>
          </cell>
          <cell r="E652">
            <v>68.680000000000007</v>
          </cell>
          <cell r="F652">
            <v>67.7</v>
          </cell>
          <cell r="G652">
            <v>68.680000000000007</v>
          </cell>
        </row>
        <row r="653">
          <cell r="A653">
            <v>89508</v>
          </cell>
          <cell r="B653" t="str">
            <v>SINAPI</v>
          </cell>
          <cell r="C653" t="str">
            <v>TUBO PVC, SÉRIE R, ÁGUA PLUVIAL, DN 40 MM, FORNECIDO E INSTALADO EM RAMAL DE ENCAMINHAMENTO. AF_06/2022</v>
          </cell>
          <cell r="D653" t="str">
            <v>M</v>
          </cell>
          <cell r="E653">
            <v>15.84</v>
          </cell>
          <cell r="F653">
            <v>15.26</v>
          </cell>
          <cell r="G653">
            <v>15.84</v>
          </cell>
        </row>
        <row r="654">
          <cell r="A654">
            <v>89509</v>
          </cell>
          <cell r="B654" t="str">
            <v>SINAPI</v>
          </cell>
          <cell r="C654" t="str">
            <v>TUBO PVC, SÉRIE R, ÁGUA PLUVIAL, DN 50 MM, FORNECIDO E INSTALADO EM RAMAL DE ENCAMINHAMENTO. AF_06/2022</v>
          </cell>
          <cell r="D654" t="str">
            <v>M</v>
          </cell>
          <cell r="E654">
            <v>21.38</v>
          </cell>
          <cell r="F654">
            <v>20.66</v>
          </cell>
          <cell r="G654">
            <v>21.38</v>
          </cell>
        </row>
        <row r="655">
          <cell r="A655">
            <v>89356</v>
          </cell>
          <cell r="B655" t="str">
            <v>SINAPI</v>
          </cell>
          <cell r="C655" t="str">
            <v>TUBO, PVC, SOLDÁVEL, DE 25MM, INSTALADO EM RAMAL OU SUB-RAMAL DE ÁGUA - FORNECIMENTO E INSTALAÇÃO. AF_06/2022</v>
          </cell>
          <cell r="D655" t="str">
            <v>M</v>
          </cell>
          <cell r="E655">
            <v>23.06</v>
          </cell>
          <cell r="F655">
            <v>21.58</v>
          </cell>
          <cell r="G655">
            <v>23.06</v>
          </cell>
        </row>
        <row r="656">
          <cell r="A656">
            <v>104316</v>
          </cell>
          <cell r="B656" t="str">
            <v>SINAPI</v>
          </cell>
          <cell r="C656" t="str">
            <v>TUBO, PVC, SOLDÁVEL, DE 32MM, INSTALADO EM DRENO DE AR CONDICIONADO - FORNECIMENTO E INSTALAÇÃO. AF_08/2022</v>
          </cell>
          <cell r="D656" t="str">
            <v>M</v>
          </cell>
          <cell r="E656">
            <v>22.92</v>
          </cell>
          <cell r="F656">
            <v>21.86</v>
          </cell>
          <cell r="G656">
            <v>22.92</v>
          </cell>
        </row>
        <row r="657">
          <cell r="A657">
            <v>89357</v>
          </cell>
          <cell r="B657" t="str">
            <v>SINAPI</v>
          </cell>
          <cell r="C657" t="str">
            <v>TUBO, PVC, SOLDÁVEL, DE 32MM, INSTALADO EM RAMAL OU SUB-RAMAL DE ÁGUA - FORNECIMENTO E INSTALAÇÃO. AF_06/2022</v>
          </cell>
          <cell r="D657" t="str">
            <v>M</v>
          </cell>
          <cell r="E657">
            <v>31.8</v>
          </cell>
          <cell r="F657">
            <v>30.04</v>
          </cell>
          <cell r="G657">
            <v>31.8</v>
          </cell>
        </row>
        <row r="658">
          <cell r="A658">
            <v>103979</v>
          </cell>
          <cell r="B658" t="str">
            <v>SINAPI</v>
          </cell>
          <cell r="C658" t="str">
            <v>TUBO, PVC, SOLDÁVEL, DE 50MM, INSTALADO EM RAMAL DE DISTRIBUIÇÃO DE ÁGUA - FORNECIMENTO E INSTALAÇÃO. AF_06/2022</v>
          </cell>
          <cell r="D658" t="str">
            <v>M</v>
          </cell>
          <cell r="E658">
            <v>29.6</v>
          </cell>
          <cell r="F658">
            <v>28.56</v>
          </cell>
          <cell r="G658">
            <v>29.6</v>
          </cell>
        </row>
        <row r="659">
          <cell r="A659">
            <v>100309</v>
          </cell>
          <cell r="B659" t="str">
            <v>SINAPI</v>
          </cell>
          <cell r="C659" t="str">
            <v>TÉCNICO EM SEGURANÇA DO TRABALHO COM ENCARGOS COMPLEMENTARES</v>
          </cell>
          <cell r="D659" t="str">
            <v>H</v>
          </cell>
          <cell r="E659">
            <v>30.63</v>
          </cell>
          <cell r="F659">
            <v>27.95</v>
          </cell>
          <cell r="G659">
            <v>30.63</v>
          </cell>
        </row>
        <row r="660">
          <cell r="A660">
            <v>89396</v>
          </cell>
          <cell r="B660" t="str">
            <v>SINAPI</v>
          </cell>
          <cell r="C660" t="str">
            <v>TÊ COM BUCHA DE LATÃO NA BOLSA CENTRAL, PVC, SOLDÁVEL, DN 25MM X 1/2, INSTALADO EM RAMAL OU SUB-RAMAL DE ÁGUA - FORNECIMENTO E INSTALAÇÃO. AF_06/2022</v>
          </cell>
          <cell r="D660" t="str">
            <v>UN</v>
          </cell>
          <cell r="E660">
            <v>20.3</v>
          </cell>
          <cell r="F660">
            <v>19.62</v>
          </cell>
          <cell r="G660">
            <v>20.3</v>
          </cell>
        </row>
        <row r="661">
          <cell r="A661">
            <v>104006</v>
          </cell>
          <cell r="B661" t="str">
            <v>SINAPI</v>
          </cell>
          <cell r="C661" t="str">
            <v>TÊ DE REDUÇÃO, PVC, SOLDÁVEL, DN 50MM X 25MM, INSTALADO EM RAMAL DE DISTRIBUIÇÃO DE ÁGUA - FORNECIMENTO E INSTALAÇÃO. AF_06/2022</v>
          </cell>
          <cell r="D661" t="str">
            <v>UN</v>
          </cell>
          <cell r="E661">
            <v>24.88</v>
          </cell>
          <cell r="F661">
            <v>23.98</v>
          </cell>
          <cell r="G661">
            <v>24.88</v>
          </cell>
        </row>
        <row r="662">
          <cell r="A662" t="str">
            <v>SEDUC404</v>
          </cell>
          <cell r="B662" t="str">
            <v>PRÓPRIA</v>
          </cell>
          <cell r="C662" t="str">
            <v>TÊ SANITÁRIO EM PVC RÍGIDO SOLDÁVEL, PARA ESGOTO PRIMÁRIO, DIÂM = 100 X 50 MM (REF: 01588/ORSE</v>
          </cell>
          <cell r="D662" t="str">
            <v>UN</v>
          </cell>
          <cell r="E662">
            <v>0</v>
          </cell>
          <cell r="F662">
            <v>0</v>
          </cell>
          <cell r="G662">
            <v>0</v>
          </cell>
        </row>
        <row r="663">
          <cell r="A663" t="str">
            <v>SEDUC403</v>
          </cell>
          <cell r="B663" t="str">
            <v>PRÓPRIA</v>
          </cell>
          <cell r="C663" t="str">
            <v>TÊ SANITÁRIO EM PVC RÍGIDO SOLDÁVEL, PARA ESGOTO PRIMÁRIO, DIÂM = 50 X 50MM (REF: 01658/ORSE</v>
          </cell>
          <cell r="D663" t="str">
            <v>UN</v>
          </cell>
          <cell r="E663">
            <v>0</v>
          </cell>
          <cell r="F663">
            <v>0</v>
          </cell>
          <cell r="G663">
            <v>0</v>
          </cell>
        </row>
        <row r="664">
          <cell r="A664">
            <v>97440</v>
          </cell>
          <cell r="B664" t="str">
            <v>SINAPI</v>
          </cell>
          <cell r="C664" t="str">
            <v>TÊ, EM AÇO, CONEXÃO RANHURADA, DN 65 (2 1/2"), INSTALADO EM PRUMADAS - FORNECIMENTO E INSTALAÇÃO. AF_10/2020</v>
          </cell>
          <cell r="D664" t="str">
            <v>UN</v>
          </cell>
          <cell r="E664">
            <v>154.06</v>
          </cell>
          <cell r="F664">
            <v>150.84</v>
          </cell>
          <cell r="G664">
            <v>154.06</v>
          </cell>
        </row>
        <row r="665">
          <cell r="A665">
            <v>97442</v>
          </cell>
          <cell r="B665" t="str">
            <v>SINAPI</v>
          </cell>
          <cell r="C665" t="str">
            <v>TÊ, EM AÇO, CONEXÃO RANHURADA, DN 80 (3"), INSTALADO EM PRUMADAS - FORNECIMENTO E INSTALAÇÃO. AF_10/2020</v>
          </cell>
          <cell r="D665" t="str">
            <v>UN</v>
          </cell>
          <cell r="E665">
            <v>170.2</v>
          </cell>
          <cell r="F665">
            <v>166.58</v>
          </cell>
          <cell r="G665">
            <v>170.2</v>
          </cell>
        </row>
        <row r="666">
          <cell r="A666">
            <v>92682</v>
          </cell>
          <cell r="B666" t="str">
            <v>SINAPI</v>
          </cell>
          <cell r="C666" t="str">
            <v>TÊ, EM FERRO GALVANIZADO, CONEXÃO ROSQUEADA, DN 32 (1 1/4"), INSTALADO EM REDE DE ALIMENTAÇÃO PARA SPRINKLER - FORNECIMENTO E INSTALAÇÃO. AF_10/2020</v>
          </cell>
          <cell r="D666" t="str">
            <v>UN</v>
          </cell>
          <cell r="E666">
            <v>62.8</v>
          </cell>
          <cell r="F666">
            <v>60.33</v>
          </cell>
          <cell r="G666">
            <v>62.8</v>
          </cell>
        </row>
        <row r="667">
          <cell r="A667">
            <v>92684</v>
          </cell>
          <cell r="B667" t="str">
            <v>SINAPI</v>
          </cell>
          <cell r="C667" t="str">
            <v>TÊ, EM FERRO GALVANIZADO, CONEXÃO ROSQUEADA, DN 50 (2"), INSTALADO EM REDE DE ALIMENTAÇÃO PARA SPRINKLER - FORNECIMENTO E INSTALAÇÃO. AF_10/2020</v>
          </cell>
          <cell r="D667" t="str">
            <v>UN</v>
          </cell>
          <cell r="E667">
            <v>98.99</v>
          </cell>
          <cell r="F667">
            <v>96.18</v>
          </cell>
          <cell r="G667">
            <v>98.99</v>
          </cell>
        </row>
        <row r="668">
          <cell r="A668">
            <v>89571</v>
          </cell>
          <cell r="B668" t="str">
            <v>SINAPI</v>
          </cell>
          <cell r="C668" t="str">
            <v>TÊ, PVC, SERIE R, ÁGUA PLUVIAL, DN 100 X 100 MM, JUNTA ELÁSTICA, FORNECIDO E INSTALADO EM RAMAL DE ENCAMINHAMENTO. AF_06/2022</v>
          </cell>
          <cell r="D668" t="str">
            <v>UN</v>
          </cell>
          <cell r="E668">
            <v>67.069999999999993</v>
          </cell>
          <cell r="F668">
            <v>66.400000000000006</v>
          </cell>
          <cell r="G668">
            <v>67.069999999999993</v>
          </cell>
        </row>
        <row r="669">
          <cell r="A669">
            <v>92901</v>
          </cell>
          <cell r="B669" t="str">
            <v>SINAPI</v>
          </cell>
          <cell r="C669" t="str">
            <v>UNIÃO, EM FERRO GALVANIZADO, CONEXÃO ROSQUEADA, DN 50 (2"), INSTALADO EM REDE DE ALIMENTAÇÃO PARA SPRINKLER - FORNECIMENTO E INSTALAÇÃO. AF_10/2020</v>
          </cell>
          <cell r="D669" t="str">
            <v>UN</v>
          </cell>
          <cell r="E669">
            <v>114.85</v>
          </cell>
          <cell r="F669">
            <v>113.45</v>
          </cell>
          <cell r="G669">
            <v>114.85</v>
          </cell>
        </row>
        <row r="670">
          <cell r="A670">
            <v>92903</v>
          </cell>
          <cell r="B670" t="str">
            <v>SINAPI</v>
          </cell>
          <cell r="C670" t="str">
            <v>UNIÃO, EM FERRO GALVANIZADO, CONEXÃO ROSQUEADA, DN 80 (3"), INSTALADO EM REDE DE ALIMENTAÇÃO PARA SPRINKLER - FORNECIMENTO E INSTALAÇÃO. AF_10/2020</v>
          </cell>
          <cell r="D670" t="str">
            <v>UN</v>
          </cell>
          <cell r="E670">
            <v>269.82</v>
          </cell>
          <cell r="F670">
            <v>268.13</v>
          </cell>
          <cell r="G670">
            <v>269.82</v>
          </cell>
        </row>
        <row r="671">
          <cell r="A671">
            <v>92890</v>
          </cell>
          <cell r="B671" t="str">
            <v>SINAPI</v>
          </cell>
          <cell r="C671" t="str">
            <v>UNIÃO, EM FERRO GALVANIZADO, DN 65 (2 1/2"), CONEXÃO ROSQUEADA, INSTALADO EM PRUMADAS - FORNECIMENTO E INSTALAÇÃO. AF_10/2020</v>
          </cell>
          <cell r="D671" t="str">
            <v>UN</v>
          </cell>
          <cell r="E671">
            <v>194.77</v>
          </cell>
          <cell r="F671">
            <v>192.04</v>
          </cell>
          <cell r="G671">
            <v>194.77</v>
          </cell>
        </row>
        <row r="672">
          <cell r="A672">
            <v>86888</v>
          </cell>
          <cell r="B672" t="str">
            <v>SINAPI</v>
          </cell>
          <cell r="C672" t="str">
            <v>VASO SANITÁRIO SIFONADO COM CAIXA ACOPLADA LOUÇA BRANCA - FORNECIMENTO E INSTALAÇÃO. AF_01/2020</v>
          </cell>
          <cell r="D672" t="str">
            <v>UN</v>
          </cell>
          <cell r="E672">
            <v>518.23</v>
          </cell>
          <cell r="F672">
            <v>515.80999999999995</v>
          </cell>
          <cell r="G672">
            <v>518.23</v>
          </cell>
        </row>
        <row r="673">
          <cell r="A673">
            <v>86931</v>
          </cell>
          <cell r="B673" t="str">
            <v>SINAPI</v>
          </cell>
          <cell r="C673" t="str">
            <v>VASO SANITÁRIO SIFONADO COM CAIXA ACOPLADA LOUÇA BRANCA, INCLUSO ENGATE FLEXÍVEL EM PLÁSTICO BRANCO, 1/2 X 40CM - FORNECIMENTO E INSTALAÇÃO. AF_01/2020</v>
          </cell>
          <cell r="D673" t="str">
            <v>UN</v>
          </cell>
          <cell r="E673">
            <v>529.69000000000005</v>
          </cell>
          <cell r="F673">
            <v>526.86</v>
          </cell>
          <cell r="G673">
            <v>529.69000000000005</v>
          </cell>
        </row>
        <row r="674">
          <cell r="A674" t="str">
            <v>SEDUC432</v>
          </cell>
          <cell r="B674" t="str">
            <v>PRÓPRIA</v>
          </cell>
          <cell r="C674" t="str">
            <v>VEDAÇÃO PARA SAÍDA DE VASO SANITÁRIO EM PVC RÍGIDO SOLDÁVEL, PARA ESGOTO PRIMÁRIO, DIÂM = 100MM (REF: 01595/ORSE-ORSE-05/2024)</v>
          </cell>
          <cell r="D674" t="str">
            <v>UN</v>
          </cell>
          <cell r="E674">
            <v>0</v>
          </cell>
          <cell r="F674">
            <v>0</v>
          </cell>
          <cell r="G674">
            <v>0</v>
          </cell>
        </row>
        <row r="675">
          <cell r="A675">
            <v>105024</v>
          </cell>
          <cell r="B675" t="str">
            <v>SINAPI</v>
          </cell>
          <cell r="C675" t="str">
            <v>VERGA MOLDADA IN LOCO EM CONCRETO, ESPESSURA DE *10* CM. AF_03/2024</v>
          </cell>
          <cell r="D675" t="str">
            <v>M</v>
          </cell>
          <cell r="E675">
            <v>52.6</v>
          </cell>
          <cell r="F675">
            <v>50.96</v>
          </cell>
          <cell r="G675">
            <v>52.6</v>
          </cell>
        </row>
        <row r="676">
          <cell r="A676">
            <v>90587</v>
          </cell>
          <cell r="B676" t="str">
            <v>SINAPI</v>
          </cell>
          <cell r="C676" t="str">
            <v>VIBRADOR DE IMERSÃO, DIÂMETRO DE PONTEIRA 45MM, MOTOR ELÉTRICO TRIFÁSICO POTÊNCIA DE 2 CV - CHI DIURNO. AF_06/2015</v>
          </cell>
          <cell r="D676" t="str">
            <v>CHI</v>
          </cell>
          <cell r="E676">
            <v>0.49</v>
          </cell>
          <cell r="F676">
            <v>0.49</v>
          </cell>
          <cell r="G676">
            <v>0.49</v>
          </cell>
        </row>
        <row r="677">
          <cell r="A677">
            <v>90586</v>
          </cell>
          <cell r="B677" t="str">
            <v>SINAPI</v>
          </cell>
          <cell r="C677" t="str">
            <v>VIBRADOR DE IMERSÃO, DIÂMETRO DE PONTEIRA 45MM, MOTOR ELÉTRICO TRIFÁSICO POTÊNCIA DE 2 CV - CHP DIURNO. AF_06/2015</v>
          </cell>
          <cell r="D677" t="str">
            <v>CHP</v>
          </cell>
          <cell r="E677">
            <v>1.37</v>
          </cell>
          <cell r="F677">
            <v>1.37</v>
          </cell>
          <cell r="G677">
            <v>1.37</v>
          </cell>
        </row>
        <row r="678">
          <cell r="A678">
            <v>90582</v>
          </cell>
          <cell r="B678" t="str">
            <v>SINAPI</v>
          </cell>
          <cell r="C678" t="str">
            <v>VIBRADOR DE IMERSÃO, DIÂMETRO DE PONTEIRA 45MM, MOTOR ELÉTRICO TRIFÁSICO POTÊNCIA DE 2 CV - DEPRECIAÇÃO. AF_06/2015</v>
          </cell>
          <cell r="D678" t="str">
            <v>H</v>
          </cell>
          <cell r="E678">
            <v>0.4</v>
          </cell>
          <cell r="F678">
            <v>0.4</v>
          </cell>
          <cell r="G678">
            <v>0.4</v>
          </cell>
        </row>
        <row r="679">
          <cell r="A679">
            <v>90583</v>
          </cell>
          <cell r="B679" t="str">
            <v>SINAPI</v>
          </cell>
          <cell r="C679" t="str">
            <v>VIBRADOR DE IMERSÃO, DIÂMETRO DE PONTEIRA 45MM, MOTOR ELÉTRICO TRIFÁSICO POTÊNCIA DE 2 CV - JUROS. AF_06/2015</v>
          </cell>
          <cell r="D679" t="str">
            <v>H</v>
          </cell>
          <cell r="E679">
            <v>0.09</v>
          </cell>
          <cell r="F679">
            <v>0.09</v>
          </cell>
          <cell r="G679">
            <v>0.09</v>
          </cell>
        </row>
        <row r="680">
          <cell r="A680">
            <v>90584</v>
          </cell>
          <cell r="B680" t="str">
            <v>SINAPI</v>
          </cell>
          <cell r="C680" t="str">
            <v>VIBRADOR DE IMERSÃO, DIÂMETRO DE PONTEIRA 45MM, MOTOR ELÉTRICO TRIFÁSICO POTÊNCIA DE 2 CV - MANUTENÇÃO. AF_06/2015</v>
          </cell>
          <cell r="D680" t="str">
            <v>H</v>
          </cell>
          <cell r="E680">
            <v>0.31</v>
          </cell>
          <cell r="F680">
            <v>0.31</v>
          </cell>
          <cell r="G680">
            <v>0.31</v>
          </cell>
        </row>
        <row r="681">
          <cell r="A681">
            <v>90585</v>
          </cell>
          <cell r="B681" t="str">
            <v>SINAPI</v>
          </cell>
          <cell r="C681" t="str">
            <v>VIBRADOR DE IMERSÃO, DIÂMETRO DE PONTEIRA 45MM, MOTOR ELÉTRICO TRIFÁSICO POTÊNCIA DE 2 CV - MATERIAIS NA OPERAÇÃO. AF_06/2015</v>
          </cell>
          <cell r="D681" t="str">
            <v>H</v>
          </cell>
          <cell r="E681">
            <v>0.56999999999999995</v>
          </cell>
          <cell r="F681">
            <v>0.56999999999999995</v>
          </cell>
          <cell r="G681">
            <v>0.56999999999999995</v>
          </cell>
        </row>
        <row r="682">
          <cell r="A682">
            <v>88325</v>
          </cell>
          <cell r="B682" t="str">
            <v>SINAPI</v>
          </cell>
          <cell r="C682" t="str">
            <v>VIDRACEIRO COM ENCARGOS COMPLEMENTARES</v>
          </cell>
          <cell r="D682" t="str">
            <v>H</v>
          </cell>
          <cell r="E682">
            <v>22.31</v>
          </cell>
          <cell r="F682">
            <v>20.65</v>
          </cell>
          <cell r="G682">
            <v>22.31</v>
          </cell>
        </row>
        <row r="683">
          <cell r="A683">
            <v>100289</v>
          </cell>
          <cell r="B683" t="str">
            <v>SINAPI</v>
          </cell>
          <cell r="C683" t="str">
            <v>VIGIA DIURNO COM ENCARGOS COMPLEMENTARES</v>
          </cell>
          <cell r="D683" t="str">
            <v>H</v>
          </cell>
          <cell r="E683">
            <v>21.47</v>
          </cell>
          <cell r="F683">
            <v>19.88</v>
          </cell>
          <cell r="G683">
            <v>21.47</v>
          </cell>
        </row>
        <row r="684">
          <cell r="A684">
            <v>95253</v>
          </cell>
          <cell r="B684" t="str">
            <v>SINAPI</v>
          </cell>
          <cell r="C684" t="str">
            <v>VÁLVULA DE ESFERA BRUTA, BRONZE, ROSCÁVEL, 2" - FORNECIMENTO E INSTALAÇÃO. AF_08/2021</v>
          </cell>
          <cell r="D684" t="str">
            <v>UN</v>
          </cell>
          <cell r="E684">
            <v>267.48</v>
          </cell>
          <cell r="F684">
            <v>266.16000000000003</v>
          </cell>
          <cell r="G684">
            <v>267.48</v>
          </cell>
        </row>
        <row r="685">
          <cell r="A685">
            <v>95249</v>
          </cell>
          <cell r="B685" t="str">
            <v>SINAPI</v>
          </cell>
          <cell r="C685" t="str">
            <v>VÁLVULA DE ESFERA BRUTA, BRONZE, ROSCÁVEL, 3/4" - FORNECIMENTO E INSTALAÇÃO. AF_08/2021</v>
          </cell>
          <cell r="D685" t="str">
            <v>UN</v>
          </cell>
          <cell r="E685">
            <v>72.53</v>
          </cell>
          <cell r="F685">
            <v>72.099999999999994</v>
          </cell>
          <cell r="G685">
            <v>72.53</v>
          </cell>
        </row>
        <row r="686">
          <cell r="A686" t="str">
            <v>SEDUC775</v>
          </cell>
          <cell r="B686" t="str">
            <v>PRÓPRIA</v>
          </cell>
          <cell r="C686" t="str">
            <v>VÁLVULA DE FLUXO CONTÍNUO GALVANIZADA (P/ INCENDIO) (REF: 08940/ORSE-ORSE-09/2025)</v>
          </cell>
          <cell r="D686" t="str">
            <v>UN</v>
          </cell>
          <cell r="E686">
            <v>0</v>
          </cell>
          <cell r="F686">
            <v>0</v>
          </cell>
          <cell r="G686">
            <v>0</v>
          </cell>
        </row>
        <row r="687">
          <cell r="A687" t="str">
            <v>SEDUC479</v>
          </cell>
          <cell r="B687" t="str">
            <v>PRÓPRIA</v>
          </cell>
          <cell r="C687" t="str">
            <v>VÁLVULA DE RETENÇÃO HORIZ.OU VERT. D= 65MM (2 1/2") (REF: C2703-SEINFRA 28)</v>
          </cell>
          <cell r="D687" t="str">
            <v>UN</v>
          </cell>
          <cell r="E687">
            <v>0</v>
          </cell>
          <cell r="F687">
            <v>0</v>
          </cell>
          <cell r="G687">
            <v>0</v>
          </cell>
        </row>
        <row r="688">
          <cell r="A688" t="str">
            <v>SEDUC791</v>
          </cell>
          <cell r="B688" t="str">
            <v>PRÓPRIA</v>
          </cell>
          <cell r="C688" t="str">
            <v>VÁLVULA DE RETENÇÃO HORIZONTAL, DE PVC, ROSCÁVEL, 6" - FORNECIMENTO E INSTALAÇÃO. AF_08/2021 (REF: 99626-SINAPI-09/2025)</v>
          </cell>
          <cell r="D688" t="str">
            <v>UN</v>
          </cell>
          <cell r="E688">
            <v>0</v>
          </cell>
          <cell r="F688">
            <v>0</v>
          </cell>
          <cell r="G688">
            <v>0</v>
          </cell>
        </row>
        <row r="689">
          <cell r="A689">
            <v>99631</v>
          </cell>
          <cell r="B689" t="str">
            <v>SINAPI</v>
          </cell>
          <cell r="C689" t="str">
            <v>VÁLVULA DE RETENÇÃO VERTICAL, DE BRONZE, ROSCÁVEL, 1 1/2" - FORNECIMENTO E INSTALAÇÃO. AF_08/2021</v>
          </cell>
          <cell r="D689" t="str">
            <v>UN</v>
          </cell>
          <cell r="E689">
            <v>194.58</v>
          </cell>
          <cell r="F689">
            <v>193.56</v>
          </cell>
          <cell r="G689">
            <v>194.58</v>
          </cell>
        </row>
        <row r="690">
          <cell r="A690">
            <v>103011</v>
          </cell>
          <cell r="B690" t="str">
            <v>SINAPI</v>
          </cell>
          <cell r="C690" t="str">
            <v>VÁLVULA DE RETENÇÃO, DE BRONZE, PÉ COM CRIVOS, ROSCÁVEL, 1" - FORNECIMENTO E INSTALAÇÃO. AF_08/2021</v>
          </cell>
          <cell r="D690" t="str">
            <v>UN</v>
          </cell>
          <cell r="E690">
            <v>107.42</v>
          </cell>
          <cell r="F690">
            <v>107.14</v>
          </cell>
          <cell r="G690">
            <v>107.42</v>
          </cell>
        </row>
        <row r="691">
          <cell r="A691">
            <v>103016</v>
          </cell>
          <cell r="B691" t="str">
            <v>SINAPI</v>
          </cell>
          <cell r="C691" t="str">
            <v>VÁLVULA DE RETENÇÃO, DE BRONZE, PÉ COM CRIVOS, ROSCÁVEL, 3" - FORNECIMENTO E INSTALAÇÃO. AF_08/2021</v>
          </cell>
          <cell r="D691" t="str">
            <v>UN</v>
          </cell>
          <cell r="E691">
            <v>666.23</v>
          </cell>
          <cell r="F691">
            <v>665.12</v>
          </cell>
          <cell r="G691">
            <v>666.23</v>
          </cell>
        </row>
        <row r="692">
          <cell r="A692">
            <v>86877</v>
          </cell>
          <cell r="B692" t="str">
            <v>SINAPI</v>
          </cell>
          <cell r="C692" t="str">
            <v>VÁLVULA EM METAL CROMADO 1.1/2" X 1.1/2" PARA TANQUE OU LAVATÓRIO, COM OU SEM LADRÃO - FORNECIMENTO E INSTALAÇÃO. AF_01/2020</v>
          </cell>
          <cell r="D692" t="str">
            <v>UN</v>
          </cell>
          <cell r="E692">
            <v>70.75</v>
          </cell>
          <cell r="F692">
            <v>70.28</v>
          </cell>
          <cell r="G692">
            <v>70.75</v>
          </cell>
        </row>
        <row r="693">
          <cell r="A693">
            <v>86878</v>
          </cell>
          <cell r="B693" t="str">
            <v>SINAPI</v>
          </cell>
          <cell r="C693" t="str">
            <v>VÁLVULA EM METAL CROMADO TIPO AMERICANA 3.1/2" X 1.1/2" PARA PIA - FORNECIMENTO E INSTALAÇÃO. AF_01/2020</v>
          </cell>
          <cell r="D693" t="str">
            <v>UN</v>
          </cell>
          <cell r="E693">
            <v>76.290000000000006</v>
          </cell>
          <cell r="F693">
            <v>75.819999999999993</v>
          </cell>
          <cell r="G693">
            <v>76.290000000000006</v>
          </cell>
        </row>
      </sheetData>
      <sheetData sheetId="22">
        <row r="1">
          <cell r="A1" t="str">
            <v>TERESINA - PI</v>
          </cell>
          <cell r="B1"/>
          <cell r="C1"/>
          <cell r="D1"/>
          <cell r="E1"/>
        </row>
        <row r="2">
          <cell r="A2" t="str">
            <v>REFORMA CINE REX</v>
          </cell>
          <cell r="B2"/>
          <cell r="C2"/>
          <cell r="D2"/>
          <cell r="E2"/>
        </row>
        <row r="3">
          <cell r="A3" t="str">
            <v>LISTA DE INSUMOS</v>
          </cell>
          <cell r="B3"/>
          <cell r="C3"/>
          <cell r="D3"/>
          <cell r="E3"/>
        </row>
        <row r="5">
          <cell r="A5" t="str">
            <v>DATA BASE:</v>
          </cell>
          <cell r="B5" t="str">
            <v>SINAPI PI 12/2025 | SEINFRA CE 28 | ORSE SE 11/2025 |CPOS 09/2025SEM DESONERAÇÃO</v>
          </cell>
          <cell r="C5"/>
          <cell r="D5" t="str">
            <v>LEIS SOCIAIS (%):</v>
          </cell>
          <cell r="E5">
            <v>113.33</v>
          </cell>
        </row>
        <row r="6">
          <cell r="A6" t="str">
            <v>CÓDIGO</v>
          </cell>
          <cell r="B6" t="str">
            <v>FONTE</v>
          </cell>
          <cell r="C6" t="str">
            <v>DESCRIÇÃO</v>
          </cell>
          <cell r="D6" t="str">
            <v>UNID.</v>
          </cell>
          <cell r="E6" t="str">
            <v>PREÇO</v>
          </cell>
        </row>
        <row r="7">
          <cell r="A7">
            <v>392</v>
          </cell>
          <cell r="B7" t="str">
            <v>SINAPI</v>
          </cell>
          <cell r="C7" t="str">
            <v>ABRACADEIRA EM ACO PARA AMARRACAO DE ELETRODUTOS, TIPO D, COM 1/2" E PARAFUSO DE FIXACAO</v>
          </cell>
          <cell r="D7" t="str">
            <v>UN</v>
          </cell>
          <cell r="E7">
            <v>2.64</v>
          </cell>
        </row>
        <row r="8">
          <cell r="A8">
            <v>400</v>
          </cell>
          <cell r="B8" t="str">
            <v>SINAPI</v>
          </cell>
          <cell r="C8" t="str">
            <v>ABRACADEIRA EM ACO PARA AMARRACAO DE ELETRODUTOS, TIPO D, COM 3/4" E PARAFUSO DE FIXACAO</v>
          </cell>
          <cell r="D8" t="str">
            <v>UN</v>
          </cell>
          <cell r="E8">
            <v>2.74</v>
          </cell>
        </row>
        <row r="9">
          <cell r="A9">
            <v>39138</v>
          </cell>
          <cell r="B9" t="str">
            <v>SINAPI</v>
          </cell>
          <cell r="C9" t="str">
            <v>ABRACADEIRA EM ACO PARA AMARRACAO DE ELETRODUTOS, TIPO U SIMPLES, COM 3/4"</v>
          </cell>
          <cell r="D9" t="str">
            <v>UN</v>
          </cell>
          <cell r="E9">
            <v>1.2</v>
          </cell>
        </row>
        <row r="10">
          <cell r="A10">
            <v>3</v>
          </cell>
          <cell r="B10" t="str">
            <v>SINAPI</v>
          </cell>
          <cell r="C10" t="str">
            <v>ACIDO CLORIDRICO / ACIDO MURIATICO, DILUICAO 10% A 12% PARA USO EM LIMPEZA</v>
          </cell>
          <cell r="D10" t="str">
            <v>L</v>
          </cell>
          <cell r="E10">
            <v>26.24</v>
          </cell>
        </row>
        <row r="11">
          <cell r="A11" t="str">
            <v>07611/ORSE</v>
          </cell>
          <cell r="B11" t="str">
            <v>ORSE</v>
          </cell>
          <cell r="C11" t="str">
            <v>ACIONADOR MANUAL (BOTOEIRA) TIPO QUEBRA-VIDRO, P/INCENDIO</v>
          </cell>
          <cell r="D11" t="str">
            <v>UN</v>
          </cell>
          <cell r="E11">
            <v>134.61000000000001</v>
          </cell>
        </row>
        <row r="12">
          <cell r="A12">
            <v>34</v>
          </cell>
          <cell r="B12" t="str">
            <v>SINAPI</v>
          </cell>
          <cell r="C12" t="str">
            <v>ACO CA-50, 10,0 MM, VERGALHAO</v>
          </cell>
          <cell r="D12" t="str">
            <v>KG</v>
          </cell>
          <cell r="E12">
            <v>7.12</v>
          </cell>
        </row>
        <row r="13">
          <cell r="A13">
            <v>43055</v>
          </cell>
          <cell r="B13" t="str">
            <v>SINAPI</v>
          </cell>
          <cell r="C13" t="str">
            <v>ACO CA-50, 12,5 MM OU 16,0 MM, VERGALHAO</v>
          </cell>
          <cell r="D13" t="str">
            <v>KG</v>
          </cell>
          <cell r="E13">
            <v>6.17</v>
          </cell>
        </row>
        <row r="14">
          <cell r="A14">
            <v>32</v>
          </cell>
          <cell r="B14" t="str">
            <v>SINAPI</v>
          </cell>
          <cell r="C14" t="str">
            <v>ACO CA-50, 6,3 MM, VERGALHAO</v>
          </cell>
          <cell r="D14" t="str">
            <v>KG</v>
          </cell>
          <cell r="E14">
            <v>7.51</v>
          </cell>
        </row>
        <row r="15">
          <cell r="A15">
            <v>33</v>
          </cell>
          <cell r="B15" t="str">
            <v>SINAPI</v>
          </cell>
          <cell r="C15" t="str">
            <v>ACO CA-50, 8,0 MM, VERGALHAO</v>
          </cell>
          <cell r="D15" t="str">
            <v>KG</v>
          </cell>
          <cell r="E15">
            <v>7.56</v>
          </cell>
        </row>
        <row r="16">
          <cell r="A16">
            <v>43059</v>
          </cell>
          <cell r="B16" t="str">
            <v>SINAPI</v>
          </cell>
          <cell r="C16" t="str">
            <v>ACO CA-60, 4,2 MM, OU 5,0 MM, OU 6,0 MM, OU 7,0 MM, VERGALHAO</v>
          </cell>
          <cell r="D16" t="str">
            <v>KG</v>
          </cell>
          <cell r="E16">
            <v>6.74</v>
          </cell>
        </row>
        <row r="17">
          <cell r="A17">
            <v>40411</v>
          </cell>
          <cell r="B17" t="str">
            <v>SINAPI</v>
          </cell>
          <cell r="C17" t="str">
            <v>ACOPLAMENTO RIGIDO EM FERRO FUNDIDO PARA SISTEMA DE TUBULACAO RANHURADA, DN 65 MM (2 1/2")</v>
          </cell>
          <cell r="D17" t="str">
            <v>UN</v>
          </cell>
          <cell r="E17">
            <v>22.23</v>
          </cell>
        </row>
        <row r="18">
          <cell r="A18">
            <v>40412</v>
          </cell>
          <cell r="B18" t="str">
            <v>SINAPI</v>
          </cell>
          <cell r="C18" t="str">
            <v>ACOPLAMENTO RIGIDO EM FERRO FUNDIDO PARA SISTEMA DE TUBULACAO RANHURADA, DN 80 MM (3")</v>
          </cell>
          <cell r="D18" t="str">
            <v>UN</v>
          </cell>
          <cell r="E18">
            <v>24.95</v>
          </cell>
        </row>
        <row r="19">
          <cell r="A19">
            <v>10899</v>
          </cell>
          <cell r="B19" t="str">
            <v>SINAPI</v>
          </cell>
          <cell r="C19" t="str">
            <v>ADAPTADOR EM LATAO, ENGATE RAPIDO 2 1/2" X ROSCA INTERNA 5 FIOS 2 1/2", PARA INSTALACAO PREDIAL DE COMBATE A INCENDIO</v>
          </cell>
          <cell r="D19" t="str">
            <v>UN</v>
          </cell>
          <cell r="E19">
            <v>74.25</v>
          </cell>
        </row>
        <row r="20">
          <cell r="A20">
            <v>65</v>
          </cell>
          <cell r="B20" t="str">
            <v>SINAPI</v>
          </cell>
          <cell r="C20" t="str">
            <v>ADAPTADOR PVC SOLDAVEL CURTO COM BOLSA E ROSCA, 25 MM X 3/4", PARA AGUA FRIA</v>
          </cell>
          <cell r="D20" t="str">
            <v>UN</v>
          </cell>
          <cell r="E20">
            <v>0.91</v>
          </cell>
        </row>
        <row r="21">
          <cell r="A21">
            <v>108</v>
          </cell>
          <cell r="B21" t="str">
            <v>SINAPI</v>
          </cell>
          <cell r="C21" t="str">
            <v>ADAPTADOR PVC SOLDAVEL CURTO COM BOLSA E ROSCA, 32 MM X 1", PARA AGUA FRIA</v>
          </cell>
          <cell r="D21" t="str">
            <v>UN</v>
          </cell>
          <cell r="E21">
            <v>1.83</v>
          </cell>
        </row>
        <row r="22">
          <cell r="A22">
            <v>112</v>
          </cell>
          <cell r="B22" t="str">
            <v>SINAPI</v>
          </cell>
          <cell r="C22" t="str">
            <v>ADAPTADOR PVC SOLDAVEL CURTO COM BOLSA E ROSCA, 50 MM X1 1/2", PARA AGUA FRIA</v>
          </cell>
          <cell r="D22" t="str">
            <v>UN</v>
          </cell>
          <cell r="E22">
            <v>4.5599999999999996</v>
          </cell>
        </row>
        <row r="23">
          <cell r="A23">
            <v>96</v>
          </cell>
          <cell r="B23" t="str">
            <v>SINAPI</v>
          </cell>
          <cell r="C23" t="str">
            <v>ADAPTADOR PVC SOLDAVEL, COM FLANGE E ANEL DE VEDACAO, 25 MM X 3/4", PARA CAIXA D'AGUA</v>
          </cell>
          <cell r="D23" t="str">
            <v>UN</v>
          </cell>
          <cell r="E23">
            <v>12.61</v>
          </cell>
        </row>
        <row r="24">
          <cell r="A24">
            <v>97</v>
          </cell>
          <cell r="B24" t="str">
            <v>SINAPI</v>
          </cell>
          <cell r="C24" t="str">
            <v>ADAPTADOR PVC SOLDAVEL, COM FLANGE E ANEL DE VEDACAO, 32 MM X 1", PARA CAIXA D'AGUA</v>
          </cell>
          <cell r="D24" t="str">
            <v>UN</v>
          </cell>
          <cell r="E24">
            <v>18.97</v>
          </cell>
        </row>
        <row r="25">
          <cell r="A25">
            <v>4791</v>
          </cell>
          <cell r="B25" t="str">
            <v>SINAPI</v>
          </cell>
          <cell r="C25" t="str">
            <v>ADESIVO ACRILICO DE BASE AQUOSA / COLA DE CONTATO</v>
          </cell>
          <cell r="D25" t="str">
            <v>KG</v>
          </cell>
          <cell r="E25">
            <v>40.5</v>
          </cell>
        </row>
        <row r="26">
          <cell r="A26" t="str">
            <v>11392/ORSE</v>
          </cell>
          <cell r="B26" t="str">
            <v>ORSE</v>
          </cell>
          <cell r="C26" t="str">
            <v>ADESIVO EM VINIL PARA PLOTAGEM EM LETREIRO DE CHAPA GALVANIZADA (C/APLICAÇÃO)</v>
          </cell>
          <cell r="D26" t="str">
            <v>M2</v>
          </cell>
          <cell r="E26">
            <v>156.96</v>
          </cell>
        </row>
        <row r="27">
          <cell r="A27">
            <v>131</v>
          </cell>
          <cell r="B27" t="str">
            <v>SINAPI</v>
          </cell>
          <cell r="C27" t="str">
            <v>ADESIVO ESTRUTURAL A BASE DE RESINA EPOXI, BICOMPONENTE, PASTOSO (TIXOTROPICO)</v>
          </cell>
          <cell r="D27" t="str">
            <v>KG</v>
          </cell>
          <cell r="E27">
            <v>65.16</v>
          </cell>
        </row>
        <row r="28">
          <cell r="A28">
            <v>122</v>
          </cell>
          <cell r="B28" t="str">
            <v>SINAPI</v>
          </cell>
          <cell r="C28" t="str">
            <v>ADESIVO PLASTICO PARA PVC, FRASCO COM *850* GR</v>
          </cell>
          <cell r="D28" t="str">
            <v>UN</v>
          </cell>
          <cell r="E28">
            <v>72.709999999999994</v>
          </cell>
        </row>
        <row r="29">
          <cell r="A29" t="str">
            <v>00138/ORSE</v>
          </cell>
          <cell r="B29" t="str">
            <v>ORSE</v>
          </cell>
          <cell r="C29" t="str">
            <v>ADESIVO PVC EM FRASCO DE 850 GRAMAS</v>
          </cell>
          <cell r="D29" t="str">
            <v>KG</v>
          </cell>
          <cell r="E29">
            <v>72.41</v>
          </cell>
        </row>
        <row r="30">
          <cell r="A30">
            <v>7334</v>
          </cell>
          <cell r="B30" t="str">
            <v>SINAPI</v>
          </cell>
          <cell r="C30" t="str">
            <v>ADITIVO ADESIVO LIQUIDO PARA ARGAMASSAS DE REVESTIMENTOS CIMENTICIOS</v>
          </cell>
          <cell r="D30" t="str">
            <v>L</v>
          </cell>
          <cell r="E30">
            <v>19.989999999999998</v>
          </cell>
        </row>
        <row r="31">
          <cell r="A31">
            <v>123</v>
          </cell>
          <cell r="B31" t="str">
            <v>SINAPI</v>
          </cell>
          <cell r="C31" t="str">
            <v>ADITIVO IMPERMEABILIZANTE DE PEGA NORMAL PARA ARGAMASSAS E CONCRETOS SEM ARMACAO, LIQUIDO E ISENTO DE CLORETOS</v>
          </cell>
          <cell r="D31" t="str">
            <v>L</v>
          </cell>
          <cell r="E31">
            <v>10.28</v>
          </cell>
        </row>
        <row r="32">
          <cell r="A32">
            <v>43617</v>
          </cell>
          <cell r="B32" t="str">
            <v>SINAPI</v>
          </cell>
          <cell r="C32" t="str">
            <v>ADITIVO PLASTIFICANTE E ESTABILIZADOR PARA ARGAMASSAS DE ASSENTAMENTO E REBOCO, LIQUIDO E ISENTO DE CLORETOS</v>
          </cell>
          <cell r="D32" t="str">
            <v>L</v>
          </cell>
          <cell r="E32">
            <v>11.39</v>
          </cell>
        </row>
        <row r="33">
          <cell r="A33">
            <v>6114</v>
          </cell>
          <cell r="B33" t="str">
            <v>SINAPI</v>
          </cell>
          <cell r="C33" t="str">
            <v>AJUDANTE DE ARMADOR (HORISTA)</v>
          </cell>
          <cell r="D33" t="str">
            <v>H</v>
          </cell>
          <cell r="E33">
            <v>15.57</v>
          </cell>
        </row>
        <row r="34">
          <cell r="A34">
            <v>247</v>
          </cell>
          <cell r="B34" t="str">
            <v>SINAPI</v>
          </cell>
          <cell r="C34" t="str">
            <v>AJUDANTE DE ELETRICISTA (HORISTA)</v>
          </cell>
          <cell r="D34" t="str">
            <v>H</v>
          </cell>
          <cell r="E34">
            <v>15.57</v>
          </cell>
        </row>
        <row r="35">
          <cell r="A35">
            <v>34466</v>
          </cell>
          <cell r="B35" t="str">
            <v>SINAPI</v>
          </cell>
          <cell r="C35" t="str">
            <v>AJUDANTE DE PINTOR (HORISTA)</v>
          </cell>
          <cell r="D35" t="str">
            <v>H</v>
          </cell>
          <cell r="E35">
            <v>15.57</v>
          </cell>
        </row>
        <row r="36">
          <cell r="A36">
            <v>242</v>
          </cell>
          <cell r="B36" t="str">
            <v>SINAPI</v>
          </cell>
          <cell r="C36" t="str">
            <v>AJUDANTE ESPECIALIZADO (HORISTA)</v>
          </cell>
          <cell r="D36" t="str">
            <v>H</v>
          </cell>
          <cell r="E36">
            <v>15.91</v>
          </cell>
        </row>
        <row r="37">
          <cell r="A37" t="str">
            <v>11240/ORSE</v>
          </cell>
          <cell r="B37" t="str">
            <v>ORSE</v>
          </cell>
          <cell r="C37" t="str">
            <v>ALICATE COM ISOLAMENTO</v>
          </cell>
          <cell r="D37" t="str">
            <v>UN</v>
          </cell>
          <cell r="E37">
            <v>47.69</v>
          </cell>
        </row>
        <row r="38">
          <cell r="A38" t="str">
            <v>11241/ORSE</v>
          </cell>
          <cell r="B38" t="str">
            <v>ORSE</v>
          </cell>
          <cell r="C38" t="str">
            <v>ALICATE VOLT-AMPERIMETRO</v>
          </cell>
          <cell r="D38" t="str">
            <v>UN</v>
          </cell>
          <cell r="E38">
            <v>170.6</v>
          </cell>
        </row>
        <row r="39">
          <cell r="A39">
            <v>37370</v>
          </cell>
          <cell r="B39" t="str">
            <v>SINAPI</v>
          </cell>
          <cell r="C39" t="str">
            <v>ALIMENTACAO - HORISTA (COLETADO CAIXA - ENCARGOS COMPLEMENTARES)</v>
          </cell>
          <cell r="D39" t="str">
            <v>H</v>
          </cell>
          <cell r="E39">
            <v>2.46</v>
          </cell>
        </row>
        <row r="40">
          <cell r="A40">
            <v>253</v>
          </cell>
          <cell r="B40" t="str">
            <v>SINAPI</v>
          </cell>
          <cell r="C40" t="str">
            <v>ALMOXARIFE (HORISTA)</v>
          </cell>
          <cell r="D40" t="str">
            <v>H</v>
          </cell>
          <cell r="E40">
            <v>20.329999999999998</v>
          </cell>
        </row>
        <row r="41">
          <cell r="A41" t="str">
            <v>00158/ORSE</v>
          </cell>
          <cell r="B41" t="str">
            <v>ORSE</v>
          </cell>
          <cell r="C41" t="str">
            <v>ALMOÇO (PARTICIPAÇÃO DO EMPREGADOR)</v>
          </cell>
          <cell r="D41" t="str">
            <v>UN</v>
          </cell>
          <cell r="E41">
            <v>14</v>
          </cell>
        </row>
        <row r="42">
          <cell r="A42" t="str">
            <v>04154/ORSE</v>
          </cell>
          <cell r="B42" t="str">
            <v>ORSE</v>
          </cell>
          <cell r="C42" t="str">
            <v>ALUGUEL DE ANDAIME TUBULAR METÁLICO FACHADEIRO (ALUGUEL MENSAL) M² X MÊS - LARGURA=2,00M; ALTURA=1,20M</v>
          </cell>
          <cell r="D42" t="str">
            <v>M2XMÊS</v>
          </cell>
          <cell r="E42">
            <v>31.5</v>
          </cell>
        </row>
        <row r="43">
          <cell r="A43" t="str">
            <v>00162/ORSE</v>
          </cell>
          <cell r="B43" t="str">
            <v>ORSE</v>
          </cell>
          <cell r="C43" t="str">
            <v>ANEL BORRACHA P/ TUBO PVC SANITÁRIO PREDIAL, D= 40MM</v>
          </cell>
          <cell r="D43" t="str">
            <v>UN</v>
          </cell>
          <cell r="E43">
            <v>0.98</v>
          </cell>
        </row>
        <row r="44">
          <cell r="A44">
            <v>301</v>
          </cell>
          <cell r="B44" t="str">
            <v>SINAPI</v>
          </cell>
          <cell r="C44" t="str">
            <v>ANEL BORRACHA PARA TUBO ESGOTO PREDIAL, DN 100 MM (NBR 5688)</v>
          </cell>
          <cell r="D44" t="str">
            <v>UN</v>
          </cell>
          <cell r="E44">
            <v>3.8</v>
          </cell>
        </row>
        <row r="45">
          <cell r="A45">
            <v>296</v>
          </cell>
          <cell r="B45" t="str">
            <v>SINAPI</v>
          </cell>
          <cell r="C45" t="str">
            <v>ANEL BORRACHA PARA TUBO ESGOTO PREDIAL, DN 50 MM (NBR 5688)</v>
          </cell>
          <cell r="D45" t="str">
            <v>UN</v>
          </cell>
          <cell r="E45">
            <v>2.14</v>
          </cell>
        </row>
        <row r="46">
          <cell r="A46">
            <v>297</v>
          </cell>
          <cell r="B46" t="str">
            <v>SINAPI</v>
          </cell>
          <cell r="C46" t="str">
            <v>ANEL BORRACHA PARA TUBO ESGOTO PREDIAL, DN 75 MM (NBR 5688)</v>
          </cell>
          <cell r="D46" t="str">
            <v>UN</v>
          </cell>
          <cell r="E46">
            <v>3.15</v>
          </cell>
        </row>
        <row r="47">
          <cell r="A47">
            <v>299</v>
          </cell>
          <cell r="B47" t="str">
            <v>SINAPI</v>
          </cell>
          <cell r="C47" t="str">
            <v>ANEL BORRACHA, DN 100 MM, PARA TUBO SERIE REFORCADA ESGOTO PREDIAL</v>
          </cell>
          <cell r="D47" t="str">
            <v>UN</v>
          </cell>
          <cell r="E47">
            <v>4.46</v>
          </cell>
        </row>
        <row r="48">
          <cell r="A48">
            <v>300</v>
          </cell>
          <cell r="B48" t="str">
            <v>SINAPI</v>
          </cell>
          <cell r="C48" t="str">
            <v>ANEL BORRACHA, DN 150 MM, PARA TUBO SERIE REFORCADA ESGOTO PREDIAL</v>
          </cell>
          <cell r="D48" t="str">
            <v>UN</v>
          </cell>
          <cell r="E48">
            <v>15.42</v>
          </cell>
        </row>
        <row r="49">
          <cell r="A49">
            <v>20085</v>
          </cell>
          <cell r="B49" t="str">
            <v>SINAPI</v>
          </cell>
          <cell r="C49" t="str">
            <v>ANEL BORRACHA, DN 50 MM, PARA TUBO SERIE REFORCADA ESGOTO PREDIAL</v>
          </cell>
          <cell r="D49" t="str">
            <v>UN</v>
          </cell>
          <cell r="E49">
            <v>2.82</v>
          </cell>
        </row>
        <row r="50">
          <cell r="A50">
            <v>298</v>
          </cell>
          <cell r="B50" t="str">
            <v>SINAPI</v>
          </cell>
          <cell r="C50" t="str">
            <v>ANEL BORRACHA, DN 75 MM, PARA TUBO SERIE REFORCADA ESGOTO PREDIAL</v>
          </cell>
          <cell r="D50" t="str">
            <v>UN</v>
          </cell>
          <cell r="E50">
            <v>3.43</v>
          </cell>
        </row>
        <row r="51">
          <cell r="A51">
            <v>303</v>
          </cell>
          <cell r="B51" t="str">
            <v>SINAPI</v>
          </cell>
          <cell r="C51" t="str">
            <v>ANEL BORRACHA, PARA TUBO PVC, REDE COLETOR ESGOTO, DN 100 MM (NBR 7362)</v>
          </cell>
          <cell r="D51" t="str">
            <v>UN</v>
          </cell>
          <cell r="E51">
            <v>4.21</v>
          </cell>
        </row>
        <row r="52">
          <cell r="A52">
            <v>305</v>
          </cell>
          <cell r="B52" t="str">
            <v>SINAPI</v>
          </cell>
          <cell r="C52" t="str">
            <v>ANEL BORRACHA, PARA TUBO PVC, REDE COLETOR ESGOTO, DN 150 MM (NBR 7362)</v>
          </cell>
          <cell r="D52" t="str">
            <v>UN</v>
          </cell>
          <cell r="E52">
            <v>13.24</v>
          </cell>
        </row>
        <row r="53">
          <cell r="A53">
            <v>6138</v>
          </cell>
          <cell r="B53" t="str">
            <v>SINAPI</v>
          </cell>
          <cell r="C53" t="str">
            <v>ANEL DE VEDACAO, PVC FLEXIVEL, 100 MM, PARA SAIDA DE BACIA / VASO SANITARIO</v>
          </cell>
          <cell r="D53" t="str">
            <v>UN</v>
          </cell>
          <cell r="E53">
            <v>10.24</v>
          </cell>
        </row>
        <row r="54">
          <cell r="A54">
            <v>345</v>
          </cell>
          <cell r="B54" t="str">
            <v>SINAPI</v>
          </cell>
          <cell r="C54" t="str">
            <v>ARAME GALVANIZADO 18 BWG, D = 1,24MM (0,009 KG/M)</v>
          </cell>
          <cell r="D54" t="str">
            <v>KG</v>
          </cell>
          <cell r="E54">
            <v>30.79</v>
          </cell>
        </row>
        <row r="55">
          <cell r="A55">
            <v>43131</v>
          </cell>
          <cell r="B55" t="str">
            <v>SINAPI</v>
          </cell>
          <cell r="C55" t="str">
            <v>ARAME GALVANIZADO 6 BWG, D = 5,16 MM (0,157 KG/M), OU 8 BWG, D = 4,19 MM (0,101 KG/M), OU 10 BWG, D = 3,40 MM (0,0713 KG/M)</v>
          </cell>
          <cell r="D55" t="str">
            <v>KG</v>
          </cell>
          <cell r="E55">
            <v>25.08</v>
          </cell>
        </row>
        <row r="56">
          <cell r="A56">
            <v>43132</v>
          </cell>
          <cell r="B56" t="str">
            <v>SINAPI</v>
          </cell>
          <cell r="C56" t="str">
            <v>ARAME RECOZIDO 16 BWG, D = 1,65 MM (0,016 KG/M) OU 18 BWG, D = 1,25 MM (0,01 KG/M)</v>
          </cell>
          <cell r="D56" t="str">
            <v>KG</v>
          </cell>
          <cell r="E56">
            <v>21.59</v>
          </cell>
        </row>
        <row r="57">
          <cell r="A57" t="str">
            <v>I8223</v>
          </cell>
          <cell r="B57" t="str">
            <v>SEINFRA</v>
          </cell>
          <cell r="C57" t="str">
            <v>ARANDELA BLINDADA, EM ALUMÍNIO FUNDIDO COM PINTURA ELETROSTÁTICA A PÓ, COM GRADE DE PROTEÇÃO E SUPORTE ARTICULADO, GLOBO EM VIDRO E SOQUETE E-27</v>
          </cell>
          <cell r="D57" t="str">
            <v>UN</v>
          </cell>
          <cell r="E57">
            <v>327</v>
          </cell>
        </row>
        <row r="58">
          <cell r="A58" t="str">
            <v>10585/ORSE</v>
          </cell>
          <cell r="B58" t="str">
            <v>ORSE</v>
          </cell>
          <cell r="C58" t="str">
            <v>ARCO DE SERRA</v>
          </cell>
          <cell r="D58" t="str">
            <v>UN</v>
          </cell>
          <cell r="E58">
            <v>19.95</v>
          </cell>
        </row>
        <row r="59">
          <cell r="A59">
            <v>367</v>
          </cell>
          <cell r="B59" t="str">
            <v>SINAPI</v>
          </cell>
          <cell r="C59" t="str">
            <v>AREIA GROSSA - POSTO JAZIDA/FORNECEDOR (RETIRADO NA JAZIDA, SEM TRANSPORTE)</v>
          </cell>
          <cell r="D59" t="str">
            <v>M3</v>
          </cell>
          <cell r="E59">
            <v>96.24</v>
          </cell>
        </row>
        <row r="60">
          <cell r="A60" t="str">
            <v>I0109</v>
          </cell>
          <cell r="B60" t="str">
            <v>SEINFRA</v>
          </cell>
          <cell r="C60" t="str">
            <v>AREIA MEDIA</v>
          </cell>
          <cell r="D60" t="str">
            <v>M3</v>
          </cell>
          <cell r="E60">
            <v>83.58</v>
          </cell>
        </row>
        <row r="61">
          <cell r="A61">
            <v>370</v>
          </cell>
          <cell r="B61" t="str">
            <v>SINAPI</v>
          </cell>
          <cell r="C61" t="str">
            <v>AREIA MEDIA - POSTO JAZIDA/FORNECEDOR (RETIRADO NA JAZIDA, SEM TRANSPORTE)</v>
          </cell>
          <cell r="D61" t="str">
            <v>M3</v>
          </cell>
          <cell r="E61">
            <v>95</v>
          </cell>
        </row>
        <row r="62">
          <cell r="A62" t="str">
            <v>I6508</v>
          </cell>
          <cell r="B62" t="str">
            <v>SEINFRA</v>
          </cell>
          <cell r="C62" t="str">
            <v>ARGAMASSA COLANTE PRÉ-FABRICADA P/ CERÂMICAS E PORCELANATOS</v>
          </cell>
          <cell r="D62" t="str">
            <v>KG</v>
          </cell>
          <cell r="E62">
            <v>2.42</v>
          </cell>
        </row>
        <row r="63">
          <cell r="A63">
            <v>37595</v>
          </cell>
          <cell r="B63" t="str">
            <v>SINAPI</v>
          </cell>
          <cell r="C63" t="str">
            <v>ARGAMASSA COLANTE TIPO AC III</v>
          </cell>
          <cell r="D63" t="str">
            <v>KG</v>
          </cell>
          <cell r="E63">
            <v>2.39</v>
          </cell>
        </row>
        <row r="64">
          <cell r="A64">
            <v>37596</v>
          </cell>
          <cell r="B64" t="str">
            <v>SINAPI</v>
          </cell>
          <cell r="C64" t="str">
            <v>ARGAMASSA COLANTE TIPO AC III E</v>
          </cell>
          <cell r="D64" t="str">
            <v>KG</v>
          </cell>
          <cell r="E64">
            <v>2.75</v>
          </cell>
        </row>
        <row r="65">
          <cell r="A65">
            <v>135</v>
          </cell>
          <cell r="B65" t="str">
            <v>SINAPI</v>
          </cell>
          <cell r="C65" t="str">
            <v>ARGAMASSA POLIMERICA IMPERMEABILIZANTE SEMIFLEXIVEL, BICOMPONENTE, A BASE DE CIMENTO E ADITIVOS</v>
          </cell>
          <cell r="D65" t="str">
            <v>KG</v>
          </cell>
          <cell r="E65">
            <v>4.71</v>
          </cell>
        </row>
        <row r="66">
          <cell r="A66" t="str">
            <v>I9058</v>
          </cell>
          <cell r="B66" t="str">
            <v>SEINFRA</v>
          </cell>
          <cell r="C66" t="str">
            <v>ARGAMASSA POLIMÉRICA RP PLUS BOTAMENT, COMPOSTO POR PONTE DE ADERÊNCIA E PINTURA PROTETORA CONTRA A CORROSÃO, P/ REPAROS SEMI-PROFUNDOS</v>
          </cell>
          <cell r="D66" t="str">
            <v>KG</v>
          </cell>
          <cell r="E66">
            <v>5.49</v>
          </cell>
        </row>
        <row r="67">
          <cell r="A67">
            <v>378</v>
          </cell>
          <cell r="B67" t="str">
            <v>SINAPI</v>
          </cell>
          <cell r="C67" t="str">
            <v>ARMADOR (HORISTA)</v>
          </cell>
          <cell r="D67" t="str">
            <v>H</v>
          </cell>
          <cell r="E67">
            <v>20.329999999999998</v>
          </cell>
        </row>
        <row r="68">
          <cell r="A68">
            <v>11267</v>
          </cell>
          <cell r="B68" t="str">
            <v>SINAPI</v>
          </cell>
          <cell r="C68" t="str">
            <v>ARRUELA LISA, REDONDA, DE LATAO POLIDO, DIAMETRO NOMINAL 5/8", DIAMETRO EXTERNO = 34 MM, DIAMETRO DO FURO = 17 MM, ESPESSURA = *2,5* MM</v>
          </cell>
          <cell r="D68" t="str">
            <v>UN</v>
          </cell>
          <cell r="E68">
            <v>1.42</v>
          </cell>
        </row>
        <row r="69">
          <cell r="A69">
            <v>40331</v>
          </cell>
          <cell r="B69" t="str">
            <v>SINAPI</v>
          </cell>
          <cell r="C69" t="str">
            <v>ASSENTADOR DE MANILHAS (HORISTA)</v>
          </cell>
          <cell r="D69" t="str">
            <v>H</v>
          </cell>
          <cell r="E69">
            <v>13.99</v>
          </cell>
        </row>
        <row r="70">
          <cell r="A70">
            <v>377</v>
          </cell>
          <cell r="B70" t="str">
            <v>SINAPI</v>
          </cell>
          <cell r="C70" t="str">
            <v>ASSENTO SANITARIO DE PLASTICO, TIPO CONVENCIONAL</v>
          </cell>
          <cell r="D70" t="str">
            <v>UN</v>
          </cell>
          <cell r="E70">
            <v>40.5</v>
          </cell>
        </row>
        <row r="71">
          <cell r="A71">
            <v>246</v>
          </cell>
          <cell r="B71" t="str">
            <v>SINAPI</v>
          </cell>
          <cell r="C71" t="str">
            <v>AUXILIAR DE ENCANADOR OU BOMBEIRO HIDRAULICO (HORISTA)</v>
          </cell>
          <cell r="D71" t="str">
            <v>H</v>
          </cell>
          <cell r="E71">
            <v>15.57</v>
          </cell>
        </row>
        <row r="72">
          <cell r="A72">
            <v>4760</v>
          </cell>
          <cell r="B72" t="str">
            <v>SINAPI</v>
          </cell>
          <cell r="C72" t="str">
            <v>AZULEJISTA OU LADRILHEIRO (HORISTA)</v>
          </cell>
          <cell r="D72" t="str">
            <v>H</v>
          </cell>
          <cell r="E72">
            <v>20.329999999999998</v>
          </cell>
        </row>
        <row r="73">
          <cell r="A73" t="str">
            <v>00081/ORSE</v>
          </cell>
          <cell r="B73" t="str">
            <v>ORSE</v>
          </cell>
          <cell r="C73" t="str">
            <v>AÇO CA-50 6,3 A 12,5 MM</v>
          </cell>
          <cell r="D73" t="str">
            <v>KG</v>
          </cell>
          <cell r="E73">
            <v>9</v>
          </cell>
        </row>
        <row r="74">
          <cell r="A74">
            <v>10422</v>
          </cell>
          <cell r="B74" t="str">
            <v>SINAPI</v>
          </cell>
          <cell r="C74" t="str">
            <v>BACIA SANITARIA (VASO) COM CAIXA ACOPLADA, SIFAO APARENTE, DE LOUCA BRANCA (SEM ASSENTO)</v>
          </cell>
          <cell r="D74" t="str">
            <v>UN</v>
          </cell>
          <cell r="E74">
            <v>425.58</v>
          </cell>
        </row>
        <row r="75">
          <cell r="A75">
            <v>11687</v>
          </cell>
          <cell r="B75" t="str">
            <v>SINAPI</v>
          </cell>
          <cell r="C75" t="str">
            <v>BANCADA/TAMPO ACO INOX (AISI 304), LARGURA 60 CM, COM RODABANCA (NAO INCLUI PES DE APOIO)</v>
          </cell>
          <cell r="D75" t="str">
            <v>M</v>
          </cell>
          <cell r="E75">
            <v>994.55</v>
          </cell>
        </row>
        <row r="76">
          <cell r="A76">
            <v>39621</v>
          </cell>
          <cell r="B76" t="str">
            <v>SINAPI</v>
          </cell>
          <cell r="C76" t="str">
            <v>BARRA ANTIPANICO DUPLA, CEGA EM LADO OPOSTO, COR CINZA</v>
          </cell>
          <cell r="D76" t="str">
            <v>PAR</v>
          </cell>
          <cell r="E76">
            <v>1259.44</v>
          </cell>
        </row>
        <row r="77">
          <cell r="A77">
            <v>36207</v>
          </cell>
          <cell r="B77" t="str">
            <v>SINAPI</v>
          </cell>
          <cell r="C77" t="str">
            <v>BARRA DE APOIO EM "L", EM ACO INOX POLIDO 70 X 70 CM, DIAMETRO MINIMO 3 CM</v>
          </cell>
          <cell r="D77" t="str">
            <v>UN</v>
          </cell>
          <cell r="E77">
            <v>230.17</v>
          </cell>
        </row>
        <row r="78">
          <cell r="A78">
            <v>36204</v>
          </cell>
          <cell r="B78" t="str">
            <v>SINAPI</v>
          </cell>
          <cell r="C78" t="str">
            <v>BARRA DE APOIO RETA, EM ACO INOX POLIDO, COMPRIMENTO 60CM, DIAMETRO MINIMO 3 CM</v>
          </cell>
          <cell r="D78" t="str">
            <v>UN</v>
          </cell>
          <cell r="E78">
            <v>101.33</v>
          </cell>
        </row>
        <row r="79">
          <cell r="A79">
            <v>36205</v>
          </cell>
          <cell r="B79" t="str">
            <v>SINAPI</v>
          </cell>
          <cell r="C79" t="str">
            <v>BARRA DE APOIO RETA, EM ACO INOX POLIDO, COMPRIMENTO 70CM, DIAMETRO MINIMO 3 CM</v>
          </cell>
          <cell r="D79" t="str">
            <v>UN</v>
          </cell>
          <cell r="E79">
            <v>112.54</v>
          </cell>
        </row>
        <row r="80">
          <cell r="A80">
            <v>36081</v>
          </cell>
          <cell r="B80" t="str">
            <v>SINAPI</v>
          </cell>
          <cell r="C80" t="str">
            <v>BARRA DE APOIO RETA, EM ACO INOX POLIDO, COMPRIMENTO 80CM, DIAMETRO MINIMO 3 CM</v>
          </cell>
          <cell r="D80" t="str">
            <v>UN</v>
          </cell>
          <cell r="E80">
            <v>120</v>
          </cell>
        </row>
        <row r="81">
          <cell r="A81" t="str">
            <v>09783/ORSE</v>
          </cell>
          <cell r="B81" t="str">
            <v>ORSE</v>
          </cell>
          <cell r="C81" t="str">
            <v>BARRA ROSCADA ZINCADA Ø 3/8"</v>
          </cell>
          <cell r="D81" t="str">
            <v>M</v>
          </cell>
          <cell r="E81">
            <v>7.7</v>
          </cell>
        </row>
        <row r="82">
          <cell r="A82" t="str">
            <v>04912/ORSE</v>
          </cell>
          <cell r="B82" t="str">
            <v>ORSE</v>
          </cell>
          <cell r="C82" t="str">
            <v>BARRAMENTO DE ALTA TENSÃO EM VERGALHÃO DE COBRE NU 3/8"</v>
          </cell>
          <cell r="D82" t="str">
            <v>KG</v>
          </cell>
          <cell r="E82">
            <v>200</v>
          </cell>
        </row>
        <row r="83">
          <cell r="A83">
            <v>38060</v>
          </cell>
          <cell r="B83" t="str">
            <v>SINAPI</v>
          </cell>
          <cell r="C83" t="str">
            <v>BASE PARA MASTRO DE PARA-RAIOS DIAMETRO NOMINAL 1 1/2"</v>
          </cell>
          <cell r="D83" t="str">
            <v>UN</v>
          </cell>
          <cell r="E83">
            <v>51.33</v>
          </cell>
        </row>
        <row r="84">
          <cell r="A84">
            <v>10535</v>
          </cell>
          <cell r="B84" t="str">
            <v>SINAPI</v>
          </cell>
          <cell r="C84" t="str">
            <v>BETONEIRA, CAPACIDADE NOMINAL 400 L, CAPACIDADE DE MISTURA 280 L, MOTOR ELETRICO TRIFASICO 220/380 V, POTENCIA 2 CV, SEM CARREGADOR</v>
          </cell>
          <cell r="D84" t="str">
            <v>UN</v>
          </cell>
          <cell r="E84">
            <v>6770.12</v>
          </cell>
        </row>
        <row r="85">
          <cell r="A85">
            <v>36397</v>
          </cell>
          <cell r="B85" t="str">
            <v>SINAPI</v>
          </cell>
          <cell r="C85" t="str">
            <v>BETONEIRA, CAPACIDADE NOMINAL 600 L, CAPACIDADE DE MISTURA 360 L, MOTOR ELETRICO TRIFASICO 220/380V, POTENCIA 4CV, SEM CARREGADOR</v>
          </cell>
          <cell r="D85" t="str">
            <v>UN</v>
          </cell>
          <cell r="E85">
            <v>27539.47</v>
          </cell>
        </row>
        <row r="86">
          <cell r="A86">
            <v>7267</v>
          </cell>
          <cell r="B86" t="str">
            <v>SINAPI</v>
          </cell>
          <cell r="C86" t="str">
            <v>BLOCO CERAMICO / TIJOLO VAZADO PARA ALVENARIA DE VEDACAO, 6 FUROS NA HORIZONTAL, 9 X 14 X 19 CM (L X A X C)</v>
          </cell>
          <cell r="D86" t="str">
            <v>UN</v>
          </cell>
          <cell r="E86">
            <v>0.8</v>
          </cell>
        </row>
        <row r="87">
          <cell r="A87">
            <v>7268</v>
          </cell>
          <cell r="B87" t="str">
            <v>SINAPI</v>
          </cell>
          <cell r="C87" t="str">
            <v>BLOCO CERAMICO / TIJOLO VAZADO PARA ALVENARIA DE VEDACAO, 8 FUROS NA HORIZONTAL DE 9 X 19 X 29 CM (L X A X C)</v>
          </cell>
          <cell r="D87" t="str">
            <v>UN</v>
          </cell>
          <cell r="E87">
            <v>1.57</v>
          </cell>
        </row>
        <row r="88">
          <cell r="A88">
            <v>736</v>
          </cell>
          <cell r="B88" t="str">
            <v>SINAPI</v>
          </cell>
          <cell r="C88" t="str">
            <v>BOMBA CENTRIFUGA MOTOR ELETRICO TRIFASICO 2,96HP, DIAMETRO DE SUCCAO X ELEVACAO 1 1/2" X 1 1/4", DIAMETRO DO ROTOR 148 MM, HM/Q: 34 M / 14,80 M3/H A 40 M / 8,60 M3/H</v>
          </cell>
          <cell r="D88" t="str">
            <v>UN</v>
          </cell>
          <cell r="E88">
            <v>2687.04</v>
          </cell>
        </row>
        <row r="89">
          <cell r="A89">
            <v>740</v>
          </cell>
          <cell r="B89" t="str">
            <v>SINAPI</v>
          </cell>
          <cell r="C89" t="str">
            <v>BOMBA CENTRIFUGA MOTOR ELETRICO TRIFASICO 9,86 DIAMETRO DE SUCCAO X ELEVACAO 1" X 1", 4 ESTAGIOS, DIAMETRO DOS ROTORES 4 X 146 MM, HM/Q: 85 M / 14,9 M3/H A 140 M / 4,2 M3/H</v>
          </cell>
          <cell r="D89" t="str">
            <v>UN</v>
          </cell>
          <cell r="E89">
            <v>9476.81</v>
          </cell>
        </row>
        <row r="90">
          <cell r="A90">
            <v>12893</v>
          </cell>
          <cell r="B90" t="str">
            <v>SINAPI</v>
          </cell>
          <cell r="C90" t="str">
            <v>BOTA DE SEGURANCA COM BIQUEIRA DE ACO E COLARINHO ACOLCHOADO</v>
          </cell>
          <cell r="D90" t="str">
            <v>PAR</v>
          </cell>
          <cell r="E90">
            <v>103.39</v>
          </cell>
        </row>
        <row r="91">
          <cell r="A91" t="str">
            <v>09709/ORSE</v>
          </cell>
          <cell r="B91" t="str">
            <v>ORSE</v>
          </cell>
          <cell r="C91" t="str">
            <v>BUCHA DE NYLON Nº06, REF: TEL-5306 (SPDA)</v>
          </cell>
          <cell r="D91" t="str">
            <v>UN</v>
          </cell>
          <cell r="E91">
            <v>0.05</v>
          </cell>
        </row>
        <row r="92">
          <cell r="A92">
            <v>4374</v>
          </cell>
          <cell r="B92" t="str">
            <v>SINAPI</v>
          </cell>
          <cell r="C92" t="str">
            <v>BUCHA DE NYLON SEM ABA S10</v>
          </cell>
          <cell r="D92" t="str">
            <v>UN</v>
          </cell>
          <cell r="E92">
            <v>0.37</v>
          </cell>
        </row>
        <row r="93">
          <cell r="A93">
            <v>7568</v>
          </cell>
          <cell r="B93" t="str">
            <v>SINAPI</v>
          </cell>
          <cell r="C93" t="str">
            <v>BUCHA DE NYLON SEM ABA S10, COM PARAFUSO DE 6,10 X 65 MM EM ACO ZINCADO COM ROSCA SOBERBA, CABECA CHATA E FENDA PHILLIPS</v>
          </cell>
          <cell r="D93" t="str">
            <v>UN</v>
          </cell>
          <cell r="E93">
            <v>0.61</v>
          </cell>
        </row>
        <row r="94">
          <cell r="A94">
            <v>11945</v>
          </cell>
          <cell r="B94" t="str">
            <v>SINAPI</v>
          </cell>
          <cell r="C94" t="str">
            <v>BUCHA DE NYLON SEM ABA S4</v>
          </cell>
          <cell r="D94" t="str">
            <v>UN</v>
          </cell>
          <cell r="E94">
            <v>0.06</v>
          </cell>
        </row>
        <row r="95">
          <cell r="A95">
            <v>11950</v>
          </cell>
          <cell r="B95" t="str">
            <v>SINAPI</v>
          </cell>
          <cell r="C95" t="str">
            <v>BUCHA DE NYLON SEM ABA S6, COM PARAFUSO DE 4,20 X 40 MM EM ACO ZINCADO COM ROSCA SOBERBA, CABECA CHATA E FENDA PHILLIPS</v>
          </cell>
          <cell r="D95" t="str">
            <v>UN</v>
          </cell>
          <cell r="E95">
            <v>0.2</v>
          </cell>
        </row>
        <row r="96">
          <cell r="A96">
            <v>7583</v>
          </cell>
          <cell r="B96" t="str">
            <v>SINAPI</v>
          </cell>
          <cell r="C96" t="str">
            <v>BUCHA DE NYLON SEM ABA S8, COM PARAFUSO DE 4,80 X 50 MM EM ACO ZINCADO COM ROSCA SOBERBA, CABECA CHATA E FENDA PHILLIPS</v>
          </cell>
          <cell r="D96" t="str">
            <v>UN</v>
          </cell>
          <cell r="E96">
            <v>0.41</v>
          </cell>
        </row>
        <row r="97">
          <cell r="A97">
            <v>4350</v>
          </cell>
          <cell r="B97" t="str">
            <v>SINAPI</v>
          </cell>
          <cell r="C97" t="str">
            <v>BUCHA DE NYLON, DIAMETRO DO FURO 8 MM, COMPRIMENTO 40 MM, COM PARAFUSO DE ROSCA SOBERBA, CABECA CHATA, FENDA SIMPLES, 4,8 X 50 MM</v>
          </cell>
          <cell r="D97" t="str">
            <v>UN</v>
          </cell>
          <cell r="E97">
            <v>0.62</v>
          </cell>
        </row>
        <row r="98">
          <cell r="A98" t="str">
            <v>11073/ORSE</v>
          </cell>
          <cell r="B98" t="str">
            <v>ORSE</v>
          </cell>
          <cell r="C98" t="str">
            <v>BUCHA DE PASSAGEM INTERNA/INTERNA, EM PORCELANA, CLASSE 15 KV, CORRENTE 400A (NBI 110 KV)</v>
          </cell>
          <cell r="D98" t="str">
            <v>UN</v>
          </cell>
          <cell r="E98">
            <v>910</v>
          </cell>
        </row>
        <row r="99">
          <cell r="A99">
            <v>789</v>
          </cell>
          <cell r="B99" t="str">
            <v>SINAPI</v>
          </cell>
          <cell r="C99" t="str">
            <v>BUCHA DE REDUCAO DE FERRO GALVANIZADO, COM ROSCA BSP, DE 1 1/4" X 1"</v>
          </cell>
          <cell r="D99" t="str">
            <v>UN</v>
          </cell>
          <cell r="E99">
            <v>15.1</v>
          </cell>
        </row>
        <row r="100">
          <cell r="A100">
            <v>768</v>
          </cell>
          <cell r="B100" t="str">
            <v>SINAPI</v>
          </cell>
          <cell r="C100" t="str">
            <v>BUCHA DE REDUCAO DE FERRO GALVANIZADO, COM ROSCA BSP, DE 1 1/4" X 1/2"</v>
          </cell>
          <cell r="D100" t="str">
            <v>UN</v>
          </cell>
          <cell r="E100">
            <v>15.43</v>
          </cell>
        </row>
        <row r="101">
          <cell r="A101">
            <v>770</v>
          </cell>
          <cell r="B101" t="str">
            <v>SINAPI</v>
          </cell>
          <cell r="C101" t="str">
            <v>BUCHA DE REDUCAO DE FERRO GALVANIZADO, COM ROSCA BSP, DE 1/2" X 1/4"</v>
          </cell>
          <cell r="D101" t="str">
            <v>UN</v>
          </cell>
          <cell r="E101">
            <v>5.45</v>
          </cell>
        </row>
        <row r="102">
          <cell r="A102">
            <v>12394</v>
          </cell>
          <cell r="B102" t="str">
            <v>SINAPI</v>
          </cell>
          <cell r="C102" t="str">
            <v>BUCHA DE REDUCAO DE FERRO GALVANIZADO, COM ROSCA BSP, DE 1/2" X 3/8"</v>
          </cell>
          <cell r="D102" t="str">
            <v>UN</v>
          </cell>
          <cell r="E102">
            <v>5.45</v>
          </cell>
        </row>
        <row r="103">
          <cell r="A103">
            <v>774</v>
          </cell>
          <cell r="B103" t="str">
            <v>SINAPI</v>
          </cell>
          <cell r="C103" t="str">
            <v>BUCHA DE REDUCAO DE FERRO GALVANIZADO, COM ROSCA BSP, DE 2 1/2" X 1 1/4"</v>
          </cell>
          <cell r="D103" t="str">
            <v>UN</v>
          </cell>
          <cell r="E103">
            <v>42.43</v>
          </cell>
        </row>
        <row r="104">
          <cell r="A104">
            <v>775</v>
          </cell>
          <cell r="B104" t="str">
            <v>SINAPI</v>
          </cell>
          <cell r="C104" t="str">
            <v>BUCHA DE REDUCAO DE FERRO GALVANIZADO, COM ROSCA BSP, DE 2 1/2" X 2"</v>
          </cell>
          <cell r="D104" t="str">
            <v>UN</v>
          </cell>
          <cell r="E104">
            <v>42.43</v>
          </cell>
        </row>
        <row r="105">
          <cell r="A105">
            <v>788</v>
          </cell>
          <cell r="B105" t="str">
            <v>SINAPI</v>
          </cell>
          <cell r="C105" t="str">
            <v>BUCHA DE REDUCAO DE FERRO GALVANIZADO, COM ROSCA BSP, DE 2" X 1 1/2"</v>
          </cell>
          <cell r="D105" t="str">
            <v>UN</v>
          </cell>
          <cell r="E105">
            <v>26.37</v>
          </cell>
        </row>
        <row r="106">
          <cell r="A106">
            <v>780</v>
          </cell>
          <cell r="B106" t="str">
            <v>SINAPI</v>
          </cell>
          <cell r="C106" t="str">
            <v>BUCHA DE REDUCAO DE FERRO GALVANIZADO, COM ROSCA BSP, DE 3" X 2 1/2"</v>
          </cell>
          <cell r="D106" t="str">
            <v>UN</v>
          </cell>
          <cell r="E106">
            <v>61.12</v>
          </cell>
        </row>
        <row r="107">
          <cell r="A107">
            <v>813</v>
          </cell>
          <cell r="B107" t="str">
            <v>SINAPI</v>
          </cell>
          <cell r="C107" t="str">
            <v>BUCHA DE REDUCAO DE PVC, SOLDAVEL, LONGA, COM 50 X 25 MM, PARA AGUA FRIA PREDIAL</v>
          </cell>
          <cell r="D107" t="str">
            <v>UN</v>
          </cell>
          <cell r="E107">
            <v>4.34</v>
          </cell>
        </row>
        <row r="108">
          <cell r="A108">
            <v>820</v>
          </cell>
          <cell r="B108" t="str">
            <v>SINAPI</v>
          </cell>
          <cell r="C108" t="str">
            <v>BUCHA DE REDUCAO DE PVC, SOLDAVEL, LONGA, COM 50 X 32 MM, PARA AGUA FRIA PREDIAL</v>
          </cell>
          <cell r="D108" t="str">
            <v>UN</v>
          </cell>
          <cell r="E108">
            <v>5.84</v>
          </cell>
        </row>
        <row r="109">
          <cell r="A109">
            <v>38418</v>
          </cell>
          <cell r="B109" t="str">
            <v>SINAPI</v>
          </cell>
          <cell r="C109" t="str">
            <v>BUCHA DE REDUCAO, PVC, LONGA, SERIE R, DN 50 X 40 MM, PARA ESGOTO PREDIAL</v>
          </cell>
          <cell r="D109" t="str">
            <v>UN</v>
          </cell>
          <cell r="E109">
            <v>4.87</v>
          </cell>
        </row>
        <row r="110">
          <cell r="A110" t="str">
            <v>I8226</v>
          </cell>
          <cell r="B110" t="str">
            <v>SEINFRA</v>
          </cell>
          <cell r="C110" t="str">
            <v>BUCHA REDUÇÃO DE AÇO GALVANIZADO 1 1/2"X 1"</v>
          </cell>
          <cell r="D110" t="str">
            <v>UN</v>
          </cell>
          <cell r="E110">
            <v>23.11</v>
          </cell>
        </row>
        <row r="111">
          <cell r="A111" t="str">
            <v>I9588</v>
          </cell>
          <cell r="B111" t="str">
            <v>SEINFRA</v>
          </cell>
          <cell r="C111" t="str">
            <v>BUCHA REDUÇÃO PVC SOLD. D=1 1/4"X1" (40X32MM)</v>
          </cell>
          <cell r="D111" t="str">
            <v>UN</v>
          </cell>
          <cell r="E111">
            <v>1.23</v>
          </cell>
        </row>
        <row r="112">
          <cell r="A112">
            <v>863</v>
          </cell>
          <cell r="B112" t="str">
            <v>SINAPI</v>
          </cell>
          <cell r="C112" t="str">
            <v>CABO DE COBRE NU 35 MM2 MEIO-DURO</v>
          </cell>
          <cell r="D112" t="str">
            <v>M</v>
          </cell>
          <cell r="E112">
            <v>43.59</v>
          </cell>
        </row>
        <row r="113">
          <cell r="A113">
            <v>867</v>
          </cell>
          <cell r="B113" t="str">
            <v>SINAPI</v>
          </cell>
          <cell r="C113" t="str">
            <v>CABO DE COBRE NU 50 MM2 MEIO-DURO</v>
          </cell>
          <cell r="D113" t="str">
            <v>M</v>
          </cell>
          <cell r="E113">
            <v>62.1</v>
          </cell>
        </row>
        <row r="114">
          <cell r="A114">
            <v>1014</v>
          </cell>
          <cell r="B114" t="str">
            <v>SINAPI</v>
          </cell>
          <cell r="C114" t="str">
            <v>CABO DE COBRE, FLEXIVEL, CLASSE 4 OU 5, ISOLACAO EM PVC/A, ANTICHAMA BWF-B, 1 CONDUTOR, 450/750 V, SECAO NOMINAL 2,5 MM2</v>
          </cell>
          <cell r="D114" t="str">
            <v>M</v>
          </cell>
          <cell r="E114">
            <v>2.63</v>
          </cell>
        </row>
        <row r="115">
          <cell r="A115">
            <v>981</v>
          </cell>
          <cell r="B115" t="str">
            <v>SINAPI</v>
          </cell>
          <cell r="C115" t="str">
            <v>CABO DE COBRE, FLEXIVEL, CLASSE 4 OU 5, ISOLACAO EM PVC/A, ANTICHAMA BWF-B, 1 CONDUTOR, 450/750 V, SECAO NOMINAL 4 MM2</v>
          </cell>
          <cell r="D115" t="str">
            <v>M</v>
          </cell>
          <cell r="E115">
            <v>4.37</v>
          </cell>
        </row>
        <row r="116">
          <cell r="A116">
            <v>999</v>
          </cell>
          <cell r="B116" t="str">
            <v>SINAPI</v>
          </cell>
          <cell r="C116" t="str">
            <v>CABO DE COBRE, FLEXIVEL, CLASSE 4 OU 5, ISOLACAO EM PVC/A, ANTICHAMA BWF-B, COBERTURA PVC-ST1, ANTICHAMA BWF-B, 1 CONDUTOR, 0,6/1 KV, SECAO NOMINAL 150 MM2</v>
          </cell>
          <cell r="D116" t="str">
            <v>M</v>
          </cell>
          <cell r="E116">
            <v>169.97</v>
          </cell>
        </row>
        <row r="117">
          <cell r="A117">
            <v>995</v>
          </cell>
          <cell r="B117" t="str">
            <v>SINAPI</v>
          </cell>
          <cell r="C117" t="str">
            <v>CABO DE COBRE, FLEXIVEL, CLASSE 4 OU 5, ISOLACAO EM PVC/A, ANTICHAMA BWF-B, COBERTURA PVC-ST1, ANTICHAMA BWF-B, 1 CONDUTOR, 0,6/1 KV, SECAO NOMINAL 16 MM2</v>
          </cell>
          <cell r="D117" t="str">
            <v>M</v>
          </cell>
          <cell r="E117">
            <v>18.23</v>
          </cell>
        </row>
        <row r="118">
          <cell r="A118">
            <v>1018</v>
          </cell>
          <cell r="B118" t="str">
            <v>SINAPI</v>
          </cell>
          <cell r="C118" t="str">
            <v>CABO DE COBRE, FLEXIVEL, CLASSE 4 OU 5, ISOLACAO EM PVC/A, ANTICHAMA BWF-B, COBERTURA PVC-ST1, ANTICHAMA BWF-B, 1 CONDUTOR, 0,6/1 KV, SECAO NOMINAL 50 MM2</v>
          </cell>
          <cell r="D118" t="str">
            <v>M</v>
          </cell>
          <cell r="E118">
            <v>59.06</v>
          </cell>
        </row>
        <row r="119">
          <cell r="A119">
            <v>994</v>
          </cell>
          <cell r="B119" t="str">
            <v>SINAPI</v>
          </cell>
          <cell r="C119" t="str">
            <v>CABO DE COBRE, FLEXIVEL, CLASSE 4 OU 5, ISOLACAO EM PVC/A, ANTICHAMA BWF-B, COBERTURA PVC-ST1, ANTICHAMA BWF-B, 1 CONDUTOR, 0,6/1 KV, SECAO NOMINAL 6 MM2</v>
          </cell>
          <cell r="D119" t="str">
            <v>M</v>
          </cell>
          <cell r="E119">
            <v>6.98</v>
          </cell>
        </row>
        <row r="120">
          <cell r="A120">
            <v>977</v>
          </cell>
          <cell r="B120" t="str">
            <v>SINAPI</v>
          </cell>
          <cell r="C120" t="str">
            <v>CABO DE COBRE, FLEXIVEL, CLASSE 4 OU 5, ISOLACAO EM PVC/A, ANTICHAMA BWF-B, COBERTURA PVC-ST1, ANTICHAMA BWF-B, 1 CONDUTOR, 0,6/1 KV, SECAO NOMINAL 70 MM2</v>
          </cell>
          <cell r="D120" t="str">
            <v>M</v>
          </cell>
          <cell r="E120">
            <v>82.63</v>
          </cell>
        </row>
        <row r="121">
          <cell r="A121">
            <v>998</v>
          </cell>
          <cell r="B121" t="str">
            <v>SINAPI</v>
          </cell>
          <cell r="C121" t="str">
            <v>CABO DE COBRE, FLEXIVEL, CLASSE 4 OU 5, ISOLACAO EM PVC/A, ANTICHAMA BWF-B, COBERTURA PVC-ST1, ANTICHAMA BWF-B, 1 CONDUTOR, 0,6/1 KV, SECAO NOMINAL 95 MM2</v>
          </cell>
          <cell r="D121" t="str">
            <v>M</v>
          </cell>
          <cell r="E121">
            <v>107.28</v>
          </cell>
        </row>
        <row r="122">
          <cell r="A122" t="str">
            <v>11530/ORSE</v>
          </cell>
          <cell r="B122" t="str">
            <v>ORSE</v>
          </cell>
          <cell r="C122" t="str">
            <v>CABO DE FIBRA ÓTICA DE 2 VIAS</v>
          </cell>
          <cell r="D122" t="str">
            <v>M</v>
          </cell>
          <cell r="E122">
            <v>21.48</v>
          </cell>
        </row>
        <row r="123">
          <cell r="A123">
            <v>39599</v>
          </cell>
          <cell r="B123" t="str">
            <v>SINAPI</v>
          </cell>
          <cell r="C123" t="str">
            <v>CABO DE REDE, PAR TRANCADO UTP, 4 PARES, CATEGORIA 6 (CAT 6), ISOLAMENTO PVC (LSZH)</v>
          </cell>
          <cell r="D123" t="str">
            <v>M</v>
          </cell>
          <cell r="E123">
            <v>11.02</v>
          </cell>
        </row>
        <row r="124">
          <cell r="A124" t="str">
            <v>10098/ORSE</v>
          </cell>
          <cell r="B124" t="str">
            <v>ORSE</v>
          </cell>
          <cell r="C124" t="str">
            <v>CABO ELÉTRICO TRANÇADO PARA CFTV</v>
          </cell>
          <cell r="D124" t="str">
            <v>M</v>
          </cell>
          <cell r="E124">
            <v>1.83</v>
          </cell>
        </row>
        <row r="125">
          <cell r="A125">
            <v>37733</v>
          </cell>
          <cell r="B125" t="str">
            <v>SINAPI</v>
          </cell>
          <cell r="C125" t="str">
            <v>CACAMBA METALICA BASCULANTE COM CAPACIDADE DE 6 M3 (INCLUI MONTAGEM, NAO INCLUI CAMINHAO)</v>
          </cell>
          <cell r="D125" t="str">
            <v>UN</v>
          </cell>
          <cell r="E125">
            <v>48251.74</v>
          </cell>
        </row>
        <row r="126">
          <cell r="A126">
            <v>4433</v>
          </cell>
          <cell r="B126" t="str">
            <v>SINAPI</v>
          </cell>
          <cell r="C126" t="str">
            <v>CAIBRO NAO APARELHADO *6 X 6* CM, EM MACARANDUBA/MASSARANDUBA, ANGELIM OU EQUIVALENTE DA REGIAO - BRUTA</v>
          </cell>
          <cell r="D126" t="str">
            <v>M</v>
          </cell>
          <cell r="E126">
            <v>19.55</v>
          </cell>
        </row>
        <row r="127">
          <cell r="A127">
            <v>37106</v>
          </cell>
          <cell r="B127" t="str">
            <v>SINAPI</v>
          </cell>
          <cell r="C127" t="str">
            <v>CAIXA D'AGUA / RESERVATORIO EM POLIESTER REFORCADO COM FIBRA DE VIDRO, 10000 LITROS, COM TAMPA</v>
          </cell>
          <cell r="D127" t="str">
            <v>UN</v>
          </cell>
          <cell r="E127">
            <v>5813.32</v>
          </cell>
        </row>
        <row r="128">
          <cell r="A128">
            <v>41629</v>
          </cell>
          <cell r="B128" t="str">
            <v>SINAPI</v>
          </cell>
          <cell r="C128" t="str">
            <v>CAIXA DE CONCRETO ARMADO PRE-MOLDADO, COM FUNDO E TAMPA, DIMENSOES DE 0,60 X 0,60 X 0,50 M</v>
          </cell>
          <cell r="D128" t="str">
            <v>UN</v>
          </cell>
          <cell r="E128">
            <v>399.32</v>
          </cell>
        </row>
        <row r="129">
          <cell r="A129">
            <v>43430</v>
          </cell>
          <cell r="B129" t="str">
            <v>SINAPI</v>
          </cell>
          <cell r="C129" t="str">
            <v>CAIXA DE CONCRETO ARMADO PRE-MOLDADO, SEM FUNDO, QUADRADA, DIMENSOES DE 0,40 X 0,40 X 0,40 M</v>
          </cell>
          <cell r="D129" t="str">
            <v>UN</v>
          </cell>
          <cell r="E129">
            <v>146.97</v>
          </cell>
        </row>
        <row r="130">
          <cell r="A130" t="str">
            <v>12141/ORSE</v>
          </cell>
          <cell r="B130" t="str">
            <v>ORSE</v>
          </cell>
          <cell r="C130" t="str">
            <v>CAIXA DE EQUIPOTENCIALIZAÇÃO EM AÇO 200X200X90MM, PARA EMBUTIR COM TAMPA, COM 9 TERMINAIS, REF:TEL-901 OU SIMILAR (SPDA)</v>
          </cell>
          <cell r="D130" t="str">
            <v>UN</v>
          </cell>
          <cell r="E130">
            <v>338</v>
          </cell>
        </row>
        <row r="131">
          <cell r="A131">
            <v>35277</v>
          </cell>
          <cell r="B131" t="str">
            <v>SINAPI</v>
          </cell>
          <cell r="C131" t="str">
            <v>CAIXA DE GORDURA EM PVC, DIAMETRO MINIMO 300 MM, DIAMETRO DE SAIDA 100 MM, CAPACIDADE APROXIMADA 18 LITROS, COM TAMPA E CESTO</v>
          </cell>
          <cell r="D131" t="str">
            <v>UN</v>
          </cell>
          <cell r="E131">
            <v>336</v>
          </cell>
        </row>
        <row r="132">
          <cell r="A132">
            <v>20963</v>
          </cell>
          <cell r="B132" t="str">
            <v>SINAPI</v>
          </cell>
          <cell r="C132" t="str">
            <v>CAIXA DE INCENDIO/ABRIGO PARA MANGUEIRA, DE SOBREPOR/EXTERNA, COM 90 X 60 X 17 CM, EM CHAPA DE ACO, PORTA COM VENTILACAO, VISOR COM A INSCRICAO "INCENDIO", SUPORTE/CESTA INTERNA PARA A MANGUEIRA, PINTURA ELETROSTATICA VERMELHA</v>
          </cell>
          <cell r="D132" t="str">
            <v>UN</v>
          </cell>
          <cell r="E132">
            <v>483.42</v>
          </cell>
        </row>
        <row r="133">
          <cell r="A133">
            <v>34643</v>
          </cell>
          <cell r="B133" t="str">
            <v>SINAPI</v>
          </cell>
          <cell r="C133" t="str">
            <v>CAIXA DE INSPECAO PARA ATERRAMENTO E PARA RAIOS, EM POLIPROPILENO, DIAMETRO = 300 MM X ALTURA = 400 MM (INCLUIDA TAMPA SEM ESCOTILHA)</v>
          </cell>
          <cell r="D133" t="str">
            <v>UN</v>
          </cell>
          <cell r="E133">
            <v>38.69</v>
          </cell>
        </row>
        <row r="134">
          <cell r="A134">
            <v>20254</v>
          </cell>
          <cell r="B134" t="str">
            <v>SINAPI</v>
          </cell>
          <cell r="C134" t="str">
            <v>CAIXA DE PASSAGEM METALICA, DE SOBREPOR, COM TAMPA APARAFUSADA, DIMENSOES 15 X 15 X *10* CM</v>
          </cell>
          <cell r="D134" t="str">
            <v>UN</v>
          </cell>
          <cell r="E134">
            <v>23.4</v>
          </cell>
        </row>
        <row r="135">
          <cell r="A135">
            <v>1872</v>
          </cell>
          <cell r="B135" t="str">
            <v>SINAPI</v>
          </cell>
          <cell r="C135" t="str">
            <v>CAIXA DE PASSAGEM, EM PVC, DE 4" X 2", PARA ELETRODUTO FLEXIVEL CORRUGADO</v>
          </cell>
          <cell r="D135" t="str">
            <v>UN</v>
          </cell>
          <cell r="E135">
            <v>2.27</v>
          </cell>
        </row>
        <row r="136">
          <cell r="A136">
            <v>1871</v>
          </cell>
          <cell r="B136" t="str">
            <v>SINAPI</v>
          </cell>
          <cell r="C136" t="str">
            <v>CAIXA OCTOGONAL DE FUNDO MOVEL, EM PVC, DE 3" X 3", PARA ELETRODUTO FLEXIVEL CORRUGADO</v>
          </cell>
          <cell r="D136" t="str">
            <v>UN</v>
          </cell>
          <cell r="E136">
            <v>4.0599999999999996</v>
          </cell>
        </row>
        <row r="137">
          <cell r="A137" t="str">
            <v>12237/ORSE</v>
          </cell>
          <cell r="B137" t="str">
            <v>ORSE</v>
          </cell>
          <cell r="C137" t="str">
            <v>CAIXA PARA MEDIÇÃO INDIRETA P/ TRANSFORMADORES ATÉ 225 KVA</v>
          </cell>
          <cell r="D137" t="str">
            <v>UN</v>
          </cell>
          <cell r="E137">
            <v>1467.37</v>
          </cell>
        </row>
        <row r="138">
          <cell r="A138" t="str">
            <v>I0430</v>
          </cell>
          <cell r="B138" t="str">
            <v>SEINFRA</v>
          </cell>
          <cell r="C138" t="str">
            <v>CAIXA PASSAG. CHAPA C/TAMPA PARAF. 200X200X100MM</v>
          </cell>
          <cell r="D138" t="str">
            <v>UN</v>
          </cell>
          <cell r="E138">
            <v>28.84</v>
          </cell>
        </row>
        <row r="139">
          <cell r="A139">
            <v>5103</v>
          </cell>
          <cell r="B139" t="str">
            <v>SINAPI</v>
          </cell>
          <cell r="C139" t="str">
            <v>CAIXA SIFONADA PVC, 100 X 100 X 50 MM, COM GRELHA REDONDA, BRANCA</v>
          </cell>
          <cell r="D139" t="str">
            <v>UN</v>
          </cell>
          <cell r="E139">
            <v>21.27</v>
          </cell>
        </row>
        <row r="140">
          <cell r="A140">
            <v>11717</v>
          </cell>
          <cell r="B140" t="str">
            <v>SINAPI</v>
          </cell>
          <cell r="C140" t="str">
            <v>CAIXA SIFONADA, PVC, 150 X 150 X 50 MM, COM GRELHA REDONDA, BRANCA</v>
          </cell>
          <cell r="D140" t="str">
            <v>UN</v>
          </cell>
          <cell r="E140">
            <v>47.98</v>
          </cell>
        </row>
        <row r="141">
          <cell r="A141">
            <v>1106</v>
          </cell>
          <cell r="B141" t="str">
            <v>SINAPI</v>
          </cell>
          <cell r="C141" t="str">
            <v>CAL HIDRATADA CH-I PARA ARGAMASSAS</v>
          </cell>
          <cell r="D141" t="str">
            <v>KG</v>
          </cell>
          <cell r="E141">
            <v>1.3</v>
          </cell>
        </row>
        <row r="142">
          <cell r="A142">
            <v>40784</v>
          </cell>
          <cell r="B142" t="str">
            <v>SINAPI</v>
          </cell>
          <cell r="C142" t="str">
            <v>CALHA QUADRADA DE CHAPA DE ACO GALVANIZADA NUM 24, CORTE 100 CM</v>
          </cell>
          <cell r="D142" t="str">
            <v>M</v>
          </cell>
          <cell r="E142">
            <v>98.42</v>
          </cell>
        </row>
        <row r="143">
          <cell r="A143">
            <v>38365</v>
          </cell>
          <cell r="B143" t="str">
            <v>SINAPI</v>
          </cell>
          <cell r="C143" t="str">
            <v>CAMADA SEPARADORA DE FILME DE POLIETILENO 20 A 25 MICRA</v>
          </cell>
          <cell r="D143" t="str">
            <v>M2</v>
          </cell>
          <cell r="E143">
            <v>3.67</v>
          </cell>
        </row>
        <row r="144">
          <cell r="A144" t="str">
            <v>02454/ORSE</v>
          </cell>
          <cell r="B144" t="str">
            <v>ORSE</v>
          </cell>
          <cell r="C144" t="str">
            <v>CAMINHAO GUINDAUTO 11,5 T (M.BENZ - L 1620/57 - 184,0 HP)</v>
          </cell>
          <cell r="D144" t="str">
            <v>H</v>
          </cell>
          <cell r="E144">
            <v>143.72</v>
          </cell>
        </row>
        <row r="145">
          <cell r="A145">
            <v>37752</v>
          </cell>
          <cell r="B145" t="str">
            <v>SINAPI</v>
          </cell>
          <cell r="C145" t="str">
            <v>CAMINHAO TOCO, PESO BRUTO TOTAL 16000 KG, CARGA UTIL MAXIMA 11030 KG, DISTANCIA ENTRE EIXOS 5,41 M, POTENCIA 185 CV (INCLUI CABINE E CHASSI, NAO INCLUI CARROCERIA)</v>
          </cell>
          <cell r="D145" t="str">
            <v>UN</v>
          </cell>
          <cell r="E145">
            <v>571483.76</v>
          </cell>
        </row>
        <row r="146">
          <cell r="A146" t="str">
            <v>07743/ORSE</v>
          </cell>
          <cell r="B146" t="str">
            <v>ORSE</v>
          </cell>
          <cell r="C146" t="str">
            <v>CAMPAINHA (ALARME) TIPO GONGO 4" VCC, P/INCENDIO, REF.GEVI GAMMA OU SIMILAR</v>
          </cell>
          <cell r="D146" t="str">
            <v>UN</v>
          </cell>
          <cell r="E146">
            <v>246.51</v>
          </cell>
        </row>
        <row r="147">
          <cell r="A147">
            <v>40607</v>
          </cell>
          <cell r="B147" t="str">
            <v>SINAPI</v>
          </cell>
          <cell r="C147" t="str">
            <v>CANOPLA ACABAMENTO CROMADO PARA INSTALACAO DE SPRINKLER, SOB FORRO, 15 MM</v>
          </cell>
          <cell r="D147" t="str">
            <v>UN</v>
          </cell>
          <cell r="E147">
            <v>5.99</v>
          </cell>
        </row>
        <row r="148">
          <cell r="A148">
            <v>4777</v>
          </cell>
          <cell r="B148" t="str">
            <v>SINAPI</v>
          </cell>
          <cell r="C148" t="str">
            <v>CANTONEIRA ACO ABAS IGUAIS (QUALQUER BITOLA), ESPESSURA ENTRE 1/8" E 1/4"</v>
          </cell>
          <cell r="D148" t="str">
            <v>KG</v>
          </cell>
          <cell r="E148">
            <v>8.02</v>
          </cell>
        </row>
        <row r="149">
          <cell r="A149" t="str">
            <v>03116/ORSE</v>
          </cell>
          <cell r="B149" t="str">
            <v>ORSE</v>
          </cell>
          <cell r="C149" t="str">
            <v>CANTONEIRA ALUMÍNIO ANODIZADO NATURAL, 1" X 1/8" - VARA COM 6M - 0,408 KG/M</v>
          </cell>
          <cell r="D149" t="str">
            <v>M</v>
          </cell>
          <cell r="E149">
            <v>15.3</v>
          </cell>
        </row>
        <row r="150">
          <cell r="A150">
            <v>12894</v>
          </cell>
          <cell r="B150" t="str">
            <v>SINAPI</v>
          </cell>
          <cell r="C150" t="str">
            <v>CAPA PARA CHUVA EM PVC COM FORRO DE POLIESTER, COM CAPUZ (AMARELA OU AZUL)</v>
          </cell>
          <cell r="D150" t="str">
            <v>UN</v>
          </cell>
          <cell r="E150">
            <v>28.12</v>
          </cell>
        </row>
        <row r="151">
          <cell r="A151">
            <v>12895</v>
          </cell>
          <cell r="B151" t="str">
            <v>SINAPI</v>
          </cell>
          <cell r="C151" t="str">
            <v>CAPACETE DE SEGURANCA ABA FRONTAL COM SUSPENSAO DE POLIETILENO, SEM JUGULAR (CLASSE B)</v>
          </cell>
          <cell r="D151" t="str">
            <v>UN</v>
          </cell>
          <cell r="E151">
            <v>18.88</v>
          </cell>
        </row>
        <row r="152">
          <cell r="A152">
            <v>6117</v>
          </cell>
          <cell r="B152" t="str">
            <v>SINAPI</v>
          </cell>
          <cell r="C152" t="str">
            <v>CARPINTEIRO AUXILIAR (HORISTA)</v>
          </cell>
          <cell r="D152" t="str">
            <v>H</v>
          </cell>
          <cell r="E152">
            <v>15.57</v>
          </cell>
        </row>
        <row r="153">
          <cell r="A153">
            <v>1214</v>
          </cell>
          <cell r="B153" t="str">
            <v>SINAPI</v>
          </cell>
          <cell r="C153" t="str">
            <v>CARPINTEIRO DE ESQUADRIAS (HORISTA)</v>
          </cell>
          <cell r="D153" t="str">
            <v>H</v>
          </cell>
          <cell r="E153">
            <v>19.34</v>
          </cell>
        </row>
        <row r="154">
          <cell r="A154">
            <v>1213</v>
          </cell>
          <cell r="B154" t="str">
            <v>SINAPI</v>
          </cell>
          <cell r="C154" t="str">
            <v>CARPINTEIRO DE FORMAS PARA CONCRETO (HORISTA)</v>
          </cell>
          <cell r="D154" t="str">
            <v>H</v>
          </cell>
          <cell r="E154">
            <v>20.329999999999998</v>
          </cell>
        </row>
        <row r="155">
          <cell r="A155">
            <v>2711</v>
          </cell>
          <cell r="B155" t="str">
            <v>SINAPI</v>
          </cell>
          <cell r="C155" t="str">
            <v>CARRINHO DE MAO, EM ACO, COM CAPACIDADE DE *45 A 65* L / *100* KG, PNEU COM CAMARA</v>
          </cell>
          <cell r="D155" t="str">
            <v>UN</v>
          </cell>
          <cell r="E155">
            <v>389.9</v>
          </cell>
        </row>
        <row r="156">
          <cell r="A156" t="str">
            <v>I7377</v>
          </cell>
          <cell r="B156" t="str">
            <v>SEINFRA</v>
          </cell>
          <cell r="C156" t="str">
            <v>CARTUCHO DE SOLDA EXOTÉRMICA N.º 90</v>
          </cell>
          <cell r="D156" t="str">
            <v>UN</v>
          </cell>
          <cell r="E156">
            <v>23.74</v>
          </cell>
        </row>
        <row r="157">
          <cell r="A157" t="str">
            <v>07627/ORSE</v>
          </cell>
          <cell r="B157" t="str">
            <v>ORSE</v>
          </cell>
          <cell r="C157" t="str">
            <v>CENTRAL DE ALARME E DETECÇÃO DE INCENDIO, CAPACIDADE: 2 BATERIAS, 8 LAÇOS, CO M 2 LINHAS, MOD.VR-8L, VERIN OU SIMILAR</v>
          </cell>
          <cell r="D157" t="str">
            <v>UN</v>
          </cell>
          <cell r="E157">
            <v>460.7</v>
          </cell>
        </row>
        <row r="158">
          <cell r="A158" t="str">
            <v>12660/ORSE</v>
          </cell>
          <cell r="B158" t="str">
            <v>ORSE</v>
          </cell>
          <cell r="C158" t="str">
            <v>CENTRAL DE ALARME ENDEREÇÁVEL DE INCENDIO COM SISTEMA P/ ATÉ 250 DISPOSITIVOS, MARCAL VERIN OU SIMILAR, MODELO VRE-250 C/ BATERIA DE 12V E 7AMPERES</v>
          </cell>
          <cell r="D158" t="str">
            <v>UN</v>
          </cell>
          <cell r="E158">
            <v>6728.34</v>
          </cell>
        </row>
        <row r="159">
          <cell r="A159" t="str">
            <v>10492/ORSE</v>
          </cell>
          <cell r="B159" t="str">
            <v>ORSE</v>
          </cell>
          <cell r="C159" t="str">
            <v>CESTA BÁSICA</v>
          </cell>
          <cell r="D159" t="str">
            <v>UN</v>
          </cell>
          <cell r="E159">
            <v>205</v>
          </cell>
        </row>
        <row r="160">
          <cell r="A160" t="str">
            <v>05236/ORSE</v>
          </cell>
          <cell r="B160" t="str">
            <v>ORSE</v>
          </cell>
          <cell r="C160" t="str">
            <v>CHAPA AÇO GROSSA PRETA 1/8"(3,00MM), 24,75 KG/M2</v>
          </cell>
          <cell r="D160" t="str">
            <v>KG</v>
          </cell>
          <cell r="E160">
            <v>7.85</v>
          </cell>
        </row>
        <row r="161">
          <cell r="A161" t="str">
            <v>03226/ORSE</v>
          </cell>
          <cell r="B161" t="str">
            <v>ORSE</v>
          </cell>
          <cell r="C161" t="str">
            <v>CHAPA AÇO GROSSA PRETA 3/8"(9,53MM) 74,48 KG/M2</v>
          </cell>
          <cell r="D161" t="str">
            <v>M2</v>
          </cell>
          <cell r="E161">
            <v>601.49</v>
          </cell>
        </row>
        <row r="162">
          <cell r="A162" t="str">
            <v>10973/ORSE</v>
          </cell>
          <cell r="B162" t="str">
            <v>ORSE</v>
          </cell>
          <cell r="C162" t="str">
            <v>CHAPA AÇO GROSSA PRETA 5/8"(16,00MM), 125,44 KG/M2</v>
          </cell>
          <cell r="D162" t="str">
            <v>KG</v>
          </cell>
          <cell r="E162">
            <v>17.38</v>
          </cell>
        </row>
        <row r="163">
          <cell r="A163" t="str">
            <v>09496/ORSE</v>
          </cell>
          <cell r="B163" t="str">
            <v>ORSE</v>
          </cell>
          <cell r="C163" t="str">
            <v>CHAPA DE ACRILICO</v>
          </cell>
          <cell r="D163" t="str">
            <v>M2</v>
          </cell>
          <cell r="E163">
            <v>194.76</v>
          </cell>
        </row>
        <row r="164">
          <cell r="A164">
            <v>34666</v>
          </cell>
          <cell r="B164" t="str">
            <v>SINAPI</v>
          </cell>
          <cell r="C164" t="str">
            <v>CHAPA DE MDF BRANCO LISO 2 FACES, E = 25 MM, DE *2,75 X 1,85* M</v>
          </cell>
          <cell r="D164" t="str">
            <v>M2</v>
          </cell>
          <cell r="E164">
            <v>111.24</v>
          </cell>
        </row>
        <row r="165">
          <cell r="A165" t="str">
            <v>02547/ORSE</v>
          </cell>
          <cell r="B165" t="str">
            <v>ORSE</v>
          </cell>
          <cell r="C165" t="str">
            <v>CHAPA XADREZ 1/8" - 3MM - (26,5 KG/M2)</v>
          </cell>
          <cell r="D165" t="str">
            <v>KG</v>
          </cell>
          <cell r="E165">
            <v>22.12</v>
          </cell>
        </row>
        <row r="166">
          <cell r="A166">
            <v>1345</v>
          </cell>
          <cell r="B166" t="str">
            <v>SINAPI</v>
          </cell>
          <cell r="C166" t="str">
            <v>CHAPA/PAINEL DE MADEIRA COMPENSADA PLASTIFICADA (MADEIRITE PLASTIFICADO) PARA FORMA DE CONCRETO, DE 2200 X 1100 MM, E = *17* MM</v>
          </cell>
          <cell r="D166" t="str">
            <v>M2</v>
          </cell>
          <cell r="E166">
            <v>106.63</v>
          </cell>
        </row>
        <row r="167">
          <cell r="A167">
            <v>1358</v>
          </cell>
          <cell r="B167" t="str">
            <v>SINAPI</v>
          </cell>
          <cell r="C167" t="str">
            <v>CHAPA/PAINEL DE MADEIRA COMPENSADA RESINADA (MADEIRITE RESINADO ROSA) PARA FORMA DE CONCRETO, DE 2200 X 1100 MM, E = 17 MM</v>
          </cell>
          <cell r="D167" t="str">
            <v>M2</v>
          </cell>
          <cell r="E167">
            <v>62.96</v>
          </cell>
        </row>
        <row r="168">
          <cell r="A168">
            <v>1355</v>
          </cell>
          <cell r="B168" t="str">
            <v>SINAPI</v>
          </cell>
          <cell r="C168" t="str">
            <v>CHAPA/PAINEL DE MADEIRA COMPENSADA RESINADA (MADEIRITE RESINADO ROSA) PARA FORMA DE CONCRETO, DE 2200 x 1100 MM, E = 14 MM</v>
          </cell>
          <cell r="D168" t="str">
            <v>M2</v>
          </cell>
          <cell r="E168">
            <v>51.29</v>
          </cell>
        </row>
        <row r="169">
          <cell r="A169" t="str">
            <v>10579/ORSE</v>
          </cell>
          <cell r="B169" t="str">
            <v>ORSE</v>
          </cell>
          <cell r="C169" t="str">
            <v>CHAVE DE FENDA CHATA 30 CM</v>
          </cell>
          <cell r="D169" t="str">
            <v>UN</v>
          </cell>
          <cell r="E169">
            <v>26.89</v>
          </cell>
        </row>
        <row r="170">
          <cell r="A170">
            <v>20971</v>
          </cell>
          <cell r="B170" t="str">
            <v>SINAPI</v>
          </cell>
          <cell r="C170" t="str">
            <v>CHAVE DUPLA PARA CONEXOES TIPO STORZ, ENGATE RAPIDO 1 1/2" X 2 1/2", EM LATAO, PARA INSTALACAO PREDIAL COMBATE A INCENDIO</v>
          </cell>
          <cell r="D170" t="str">
            <v>UN</v>
          </cell>
          <cell r="E170">
            <v>16.14</v>
          </cell>
        </row>
        <row r="171">
          <cell r="A171" t="str">
            <v>i0547</v>
          </cell>
          <cell r="B171" t="str">
            <v>SEINFRA</v>
          </cell>
          <cell r="C171" t="str">
            <v>CHAVE FACA 3X200A CLASSE 15KV</v>
          </cell>
          <cell r="D171" t="str">
            <v>UN</v>
          </cell>
          <cell r="E171">
            <v>990.02</v>
          </cell>
        </row>
        <row r="172">
          <cell r="A172" t="str">
            <v>11242/ORSE</v>
          </cell>
          <cell r="B172" t="str">
            <v>ORSE</v>
          </cell>
          <cell r="C172" t="str">
            <v>CHAVE INGLESA 12"</v>
          </cell>
          <cell r="D172" t="str">
            <v>UN</v>
          </cell>
          <cell r="E172">
            <v>44</v>
          </cell>
        </row>
        <row r="173">
          <cell r="A173" t="str">
            <v>I0805</v>
          </cell>
          <cell r="B173" t="str">
            <v>SEINFRA</v>
          </cell>
          <cell r="C173" t="str">
            <v>CIMENTO PORTLAND</v>
          </cell>
          <cell r="D173" t="str">
            <v>KG</v>
          </cell>
          <cell r="E173">
            <v>0.71</v>
          </cell>
        </row>
        <row r="174">
          <cell r="A174">
            <v>1379</v>
          </cell>
          <cell r="B174" t="str">
            <v>SINAPI</v>
          </cell>
          <cell r="C174" t="str">
            <v>CIMENTO PORTLAND COMPOSTO CP II-32</v>
          </cell>
          <cell r="D174" t="str">
            <v>KG</v>
          </cell>
          <cell r="E174">
            <v>1.04</v>
          </cell>
        </row>
        <row r="175">
          <cell r="A175">
            <v>44396</v>
          </cell>
          <cell r="B175" t="str">
            <v>SINAPI</v>
          </cell>
          <cell r="C175" t="str">
            <v>COLA BRANCA BASE PVA</v>
          </cell>
          <cell r="D175" t="str">
            <v>KG</v>
          </cell>
          <cell r="E175">
            <v>36.6</v>
          </cell>
        </row>
        <row r="176">
          <cell r="A176" t="str">
            <v>02931/ORSE</v>
          </cell>
          <cell r="B176" t="str">
            <v>ORSE</v>
          </cell>
          <cell r="C176" t="str">
            <v>COLA À BASE DE RESINA POLIÉSTER COM CATALISADOR</v>
          </cell>
          <cell r="D176" t="str">
            <v>KG</v>
          </cell>
          <cell r="E176">
            <v>46.46</v>
          </cell>
        </row>
        <row r="177">
          <cell r="A177" t="str">
            <v>04722/ORSE</v>
          </cell>
          <cell r="B177" t="str">
            <v>ORSE</v>
          </cell>
          <cell r="C177" t="str">
            <v>COLHER DE PEDREIRO</v>
          </cell>
          <cell r="D177" t="str">
            <v>UN</v>
          </cell>
          <cell r="E177">
            <v>18.8</v>
          </cell>
        </row>
        <row r="178">
          <cell r="A178">
            <v>13458</v>
          </cell>
          <cell r="B178" t="str">
            <v>SINAPI</v>
          </cell>
          <cell r="C178" t="str">
            <v>COMPACTADOR DE SOLOS DE PERCURSAO (SOQUETE) COM MOTOR A GASOLINA 4 TEMPOS DE 4 HP (4 CV)</v>
          </cell>
          <cell r="D178" t="str">
            <v>UN</v>
          </cell>
          <cell r="E178">
            <v>17335.43</v>
          </cell>
        </row>
        <row r="179">
          <cell r="A179">
            <v>1525</v>
          </cell>
          <cell r="B179" t="str">
            <v>SINAPI</v>
          </cell>
          <cell r="C179" t="str">
            <v>CONCRETO USINADO BOMBEAVEL, CLASSE DE RESISTENCIA C30, BRITA 0 E 1, SLUMP = 100 +/- 20 MM, COM BOMBEAMENTO (DISPONIBILIZACAO DE BOMBA), SEM O LANCAMENTO (NBR 8953)</v>
          </cell>
          <cell r="D179" t="str">
            <v>M3</v>
          </cell>
          <cell r="E179">
            <v>631.47</v>
          </cell>
        </row>
        <row r="180">
          <cell r="A180">
            <v>2593</v>
          </cell>
          <cell r="B180" t="str">
            <v>SINAPI</v>
          </cell>
          <cell r="C180" t="str">
            <v>CONDULETE DE ALUMINIO TIPO LR, PARA ELETRODUTO ROSCAVEL DE 3/4", COM TAMPA CEGA</v>
          </cell>
          <cell r="D180" t="str">
            <v>UN</v>
          </cell>
          <cell r="E180">
            <v>11.72</v>
          </cell>
        </row>
        <row r="181">
          <cell r="A181">
            <v>2586</v>
          </cell>
          <cell r="B181" t="str">
            <v>SINAPI</v>
          </cell>
          <cell r="C181" t="str">
            <v>CONDULETE DE ALUMINIO TIPO T, PARA ELETRODUTO ROSCAVEL DE 1", COM TAMPA CEGA</v>
          </cell>
          <cell r="D181" t="str">
            <v>UN</v>
          </cell>
          <cell r="E181">
            <v>21.78</v>
          </cell>
        </row>
        <row r="182">
          <cell r="A182">
            <v>2574</v>
          </cell>
          <cell r="B182" t="str">
            <v>SINAPI</v>
          </cell>
          <cell r="C182" t="str">
            <v>CONDULETE DE ALUMINIO TIPO T, PARA ELETRODUTO ROSCAVEL DE 3/4", COM TAMPA CEGA</v>
          </cell>
          <cell r="D182" t="str">
            <v>UN</v>
          </cell>
          <cell r="E182">
            <v>13.52</v>
          </cell>
        </row>
        <row r="183">
          <cell r="A183">
            <v>2581</v>
          </cell>
          <cell r="B183" t="str">
            <v>SINAPI</v>
          </cell>
          <cell r="C183" t="str">
            <v>CONDULETE DE ALUMINIO TIPO X, PARA ELETRODUTO ROSCAVEL DE 1", COM TAMPA CEGA</v>
          </cell>
          <cell r="D183" t="str">
            <v>UN</v>
          </cell>
          <cell r="E183">
            <v>20.84</v>
          </cell>
        </row>
        <row r="184">
          <cell r="A184">
            <v>39345</v>
          </cell>
          <cell r="B184" t="str">
            <v>SINAPI</v>
          </cell>
          <cell r="C184" t="str">
            <v>CONDULETE EM PVC, TIPO "X", SEM TAMPA, DE 1"</v>
          </cell>
          <cell r="D184" t="str">
            <v>UN</v>
          </cell>
          <cell r="E184">
            <v>17.489999999999998</v>
          </cell>
        </row>
        <row r="185">
          <cell r="A185" t="str">
            <v>00646/ORSE</v>
          </cell>
          <cell r="B185" t="str">
            <v>ORSE</v>
          </cell>
          <cell r="C185" t="str">
            <v>CONDULETE TIPO "LL" DE 3/4" EM ALUMÍNIO FUNDIDO A PROVA DE TEMPO, GASES, VAPORES E PÓS.</v>
          </cell>
          <cell r="D185" t="str">
            <v>UN</v>
          </cell>
          <cell r="E185">
            <v>13</v>
          </cell>
        </row>
        <row r="186">
          <cell r="A186">
            <v>3104</v>
          </cell>
          <cell r="B186" t="str">
            <v>SINAPI</v>
          </cell>
          <cell r="C186" t="str">
            <v>CONJ. DE FERRAGENS PARA PORTA DE VIDRO TEMPERADO, EM ZAMAC CROMADO, CONTEMPLANDO DOBRADICA INF., DOBRADICA SUP., PIVO PARA DOBRADICA INF., PIVO PARA DOBRADICA SUP., FECHADURA CENTRAL EM ZAMC. CROMADO, CONTRA FECHADURA DE PRESSAO</v>
          </cell>
          <cell r="D186" t="str">
            <v>CJ</v>
          </cell>
          <cell r="E186">
            <v>167.1</v>
          </cell>
        </row>
        <row r="187">
          <cell r="A187">
            <v>6142</v>
          </cell>
          <cell r="B187" t="str">
            <v>SINAPI</v>
          </cell>
          <cell r="C187" t="str">
            <v>CONJUNTO DE LIGACAO AJUSTAVEL, PARA VASO / BACIA SANITARIA, EM PLASTICO BRANCO, COM TUBO, CANOPLA E ESPUDE</v>
          </cell>
          <cell r="D187" t="str">
            <v>UN</v>
          </cell>
          <cell r="E187">
            <v>7.54</v>
          </cell>
        </row>
        <row r="188">
          <cell r="A188">
            <v>43657</v>
          </cell>
          <cell r="B188" t="str">
            <v>SINAPI</v>
          </cell>
          <cell r="C188" t="str">
            <v>CONTRAMARCO DE ALUMINIO (PERFIL 25) PARA ESQUADRIAS, TIPO CONVENCIONAL / CADEIRINHA, 60 MM (CM-060), INCLUSO CONEXOES, GRAPAS E TRAVAMENTOS</v>
          </cell>
          <cell r="D188" t="str">
            <v>M</v>
          </cell>
          <cell r="E188">
            <v>6.09</v>
          </cell>
        </row>
        <row r="189">
          <cell r="A189" t="str">
            <v>04408/ORSE</v>
          </cell>
          <cell r="B189" t="str">
            <v>ORSE</v>
          </cell>
          <cell r="C189" t="str">
            <v>CORPO DA CAIXA DE INSPEÇÃO 300MM EM PVC, AKROS OU SIMILAR</v>
          </cell>
          <cell r="D189" t="str">
            <v>UN</v>
          </cell>
          <cell r="E189">
            <v>175.99</v>
          </cell>
        </row>
        <row r="190">
          <cell r="A190" t="str">
            <v>I0869</v>
          </cell>
          <cell r="B190" t="str">
            <v>SEINFRA</v>
          </cell>
          <cell r="C190" t="str">
            <v>CORTE DE SUPERFICIE C/DISCO DIAMANTADO</v>
          </cell>
          <cell r="D190" t="str">
            <v>M2</v>
          </cell>
          <cell r="E190">
            <v>0.73</v>
          </cell>
        </row>
        <row r="191">
          <cell r="A191">
            <v>3451</v>
          </cell>
          <cell r="B191" t="str">
            <v>SINAPI</v>
          </cell>
          <cell r="C191" t="str">
            <v>COTOVELO 90 GRAUS DE FERRO GALVANIZADO, COM ROSCA BSP MACHO/FEMEA, DE 3/4"</v>
          </cell>
          <cell r="D191" t="str">
            <v>UN</v>
          </cell>
          <cell r="E191">
            <v>11.01</v>
          </cell>
        </row>
        <row r="192">
          <cell r="A192">
            <v>3472</v>
          </cell>
          <cell r="B192" t="str">
            <v>SINAPI</v>
          </cell>
          <cell r="C192" t="str">
            <v>COTOVELO 90 GRAUS DE FERRO GALVANIZADO, COM ROSCA BSP, DE 1"</v>
          </cell>
          <cell r="D192" t="str">
            <v>UN</v>
          </cell>
          <cell r="E192">
            <v>14.79</v>
          </cell>
        </row>
        <row r="193">
          <cell r="A193">
            <v>3470</v>
          </cell>
          <cell r="B193" t="str">
            <v>SINAPI</v>
          </cell>
          <cell r="C193" t="str">
            <v>COTOVELO 90 GRAUS DE FERRO GALVANIZADO, COM ROSCA BSP, DE 2 1/2"</v>
          </cell>
          <cell r="D193" t="str">
            <v>UN</v>
          </cell>
          <cell r="E193">
            <v>86.21</v>
          </cell>
        </row>
        <row r="194">
          <cell r="A194">
            <v>3471</v>
          </cell>
          <cell r="B194" t="str">
            <v>SINAPI</v>
          </cell>
          <cell r="C194" t="str">
            <v>COTOVELO 90 GRAUS DE FERRO GALVANIZADO, COM ROSCA BSP, DE 2"</v>
          </cell>
          <cell r="D194" t="str">
            <v>UN</v>
          </cell>
          <cell r="E194">
            <v>47.37</v>
          </cell>
        </row>
        <row r="195">
          <cell r="A195">
            <v>3459</v>
          </cell>
          <cell r="B195" t="str">
            <v>SINAPI</v>
          </cell>
          <cell r="C195" t="str">
            <v>COTOVELO 90 GRAUS DE FERRO GALVANIZADO, COM ROSCA BSP, DE 3"</v>
          </cell>
          <cell r="D195" t="str">
            <v>UN</v>
          </cell>
          <cell r="E195">
            <v>121.6</v>
          </cell>
        </row>
        <row r="196">
          <cell r="A196">
            <v>3456</v>
          </cell>
          <cell r="B196" t="str">
            <v>SINAPI</v>
          </cell>
          <cell r="C196" t="str">
            <v>COTOVELO 90 GRAUS DE FERRO GALVANIZADO, COM ROSCA BSP, DE 3/4"</v>
          </cell>
          <cell r="D196" t="str">
            <v>UN</v>
          </cell>
          <cell r="E196">
            <v>9.85</v>
          </cell>
        </row>
        <row r="197">
          <cell r="A197">
            <v>12403</v>
          </cell>
          <cell r="B197" t="str">
            <v>SINAPI</v>
          </cell>
          <cell r="C197" t="str">
            <v>COTOVELO DE REDUCAO 90 GRAUS DE FERRO GALVANIZADO, COM ROSCA BSP, DE 1 1/4" X 1"</v>
          </cell>
          <cell r="D197" t="str">
            <v>UN</v>
          </cell>
          <cell r="E197">
            <v>28.71</v>
          </cell>
        </row>
        <row r="198">
          <cell r="A198">
            <v>1743</v>
          </cell>
          <cell r="B198" t="str">
            <v>SINAPI</v>
          </cell>
          <cell r="C198" t="str">
            <v>CUBA ACO INOX (AISI 304) DE EMBUTIR COM VALVULA 3 1/2", DE *46 X 30 X 12* CM</v>
          </cell>
          <cell r="D198" t="str">
            <v>UN</v>
          </cell>
          <cell r="E198">
            <v>166.73</v>
          </cell>
        </row>
        <row r="199">
          <cell r="A199" t="str">
            <v>00805/ORSE</v>
          </cell>
          <cell r="B199" t="str">
            <v>ORSE</v>
          </cell>
          <cell r="C199" t="str">
            <v>CURVA 45 LONGA PVC SANITARIO D= 100MM</v>
          </cell>
          <cell r="D199" t="str">
            <v>UN</v>
          </cell>
          <cell r="E199">
            <v>64.89</v>
          </cell>
        </row>
        <row r="200">
          <cell r="A200">
            <v>1792</v>
          </cell>
          <cell r="B200" t="str">
            <v>SINAPI</v>
          </cell>
          <cell r="C200" t="str">
            <v>CURVA 90 GRAUS DE FERRO GALVANIZADO, COM ROSCA BSP FEMEA, DE 3"</v>
          </cell>
          <cell r="D200" t="str">
            <v>UN</v>
          </cell>
          <cell r="E200">
            <v>293.95</v>
          </cell>
        </row>
        <row r="201">
          <cell r="A201">
            <v>40415</v>
          </cell>
          <cell r="B201" t="str">
            <v>SINAPI</v>
          </cell>
          <cell r="C201" t="str">
            <v>CURVA 90 GRAUS RANHURADA EM FERRO FUNDIDO, DN 65 MM (2 1/2")</v>
          </cell>
          <cell r="D201" t="str">
            <v>UN</v>
          </cell>
          <cell r="E201">
            <v>27.77</v>
          </cell>
        </row>
        <row r="202">
          <cell r="A202">
            <v>1884</v>
          </cell>
          <cell r="B202" t="str">
            <v>SINAPI</v>
          </cell>
          <cell r="C202" t="str">
            <v>CURVA 90 GRAUS, LONGA, DE PVC RIGIDO ROSCAVEL, DE 1", PARA ELETRODUTO</v>
          </cell>
          <cell r="D202" t="str">
            <v>UN</v>
          </cell>
          <cell r="E202">
            <v>3.99</v>
          </cell>
        </row>
        <row r="203">
          <cell r="A203">
            <v>1927</v>
          </cell>
          <cell r="B203" t="str">
            <v>SINAPI</v>
          </cell>
          <cell r="C203" t="str">
            <v>CURVA DE PVC 45 GRAUS, SOLDAVEL, 25 MM, COR MARROM, PARA AGUA FRIA PREDIAL</v>
          </cell>
          <cell r="D203" t="str">
            <v>UN</v>
          </cell>
          <cell r="E203">
            <v>2.5099999999999998</v>
          </cell>
        </row>
        <row r="204">
          <cell r="A204">
            <v>1956</v>
          </cell>
          <cell r="B204" t="str">
            <v>SINAPI</v>
          </cell>
          <cell r="C204" t="str">
            <v>CURVA DE PVC 90 GRAUS, SOLDAVEL, 25 MM, COR MARROM, PARA AGUA FRIA PREDIAL</v>
          </cell>
          <cell r="D204" t="str">
            <v>UN</v>
          </cell>
          <cell r="E204">
            <v>3.05</v>
          </cell>
        </row>
        <row r="205">
          <cell r="A205">
            <v>1957</v>
          </cell>
          <cell r="B205" t="str">
            <v>SINAPI</v>
          </cell>
          <cell r="C205" t="str">
            <v>CURVA DE PVC 90 GRAUS, SOLDAVEL, 32 MM, COR MARROM, PARA AGUA FRIA PREDIAL</v>
          </cell>
          <cell r="D205" t="str">
            <v>UN</v>
          </cell>
          <cell r="E205">
            <v>6.61</v>
          </cell>
        </row>
        <row r="206">
          <cell r="A206">
            <v>1959</v>
          </cell>
          <cell r="B206" t="str">
            <v>SINAPI</v>
          </cell>
          <cell r="C206" t="str">
            <v>CURVA DE PVC 90 GRAUS, SOLDAVEL, 50 MM, COR MARROM, PARA AGUA FRIA PREDIAL</v>
          </cell>
          <cell r="D206" t="str">
            <v>UN</v>
          </cell>
          <cell r="E206">
            <v>13.35</v>
          </cell>
        </row>
        <row r="207">
          <cell r="A207">
            <v>38423</v>
          </cell>
          <cell r="B207" t="str">
            <v>SINAPI</v>
          </cell>
          <cell r="C207" t="str">
            <v>CURVA DE PVC, 90 GRAUS, SERIE R, DN 100 MM, PARA ESGOTO PREDIAL</v>
          </cell>
          <cell r="D207" t="str">
            <v>UN</v>
          </cell>
          <cell r="E207">
            <v>32.57</v>
          </cell>
        </row>
        <row r="208">
          <cell r="A208">
            <v>1858</v>
          </cell>
          <cell r="B208" t="str">
            <v>SINAPI</v>
          </cell>
          <cell r="C208" t="str">
            <v>CURVA LONGA PVC, PB, JE, 45 GRAUS, DN 100 MM, PARA REDE COLETORA ESGOTO</v>
          </cell>
          <cell r="D208" t="str">
            <v>UN</v>
          </cell>
          <cell r="E208">
            <v>50.47</v>
          </cell>
        </row>
        <row r="209">
          <cell r="A209">
            <v>1844</v>
          </cell>
          <cell r="B209" t="str">
            <v>SINAPI</v>
          </cell>
          <cell r="C209" t="str">
            <v>CURVA LONGA PVC, PB, JE, 45 GRAUS, DN 150 MM, PARA REDE COLETORA ESGOTO</v>
          </cell>
          <cell r="D209" t="str">
            <v>UN</v>
          </cell>
          <cell r="E209">
            <v>115.6</v>
          </cell>
        </row>
        <row r="210">
          <cell r="A210">
            <v>1865</v>
          </cell>
          <cell r="B210" t="str">
            <v>SINAPI</v>
          </cell>
          <cell r="C210" t="str">
            <v>CURVA LONGA PVC, PB, JE, 90 GRAUS, DN 150 MM, PARA REDE COLETORA ESGOTO</v>
          </cell>
          <cell r="D210" t="str">
            <v>UN</v>
          </cell>
          <cell r="E210">
            <v>139.94999999999999</v>
          </cell>
        </row>
        <row r="211">
          <cell r="A211">
            <v>1933</v>
          </cell>
          <cell r="B211" t="str">
            <v>SINAPI</v>
          </cell>
          <cell r="C211" t="str">
            <v>CURVA PVC CURTA 90 GRAUS, DN 40 MM, PARA ESGOTO PREDIAL</v>
          </cell>
          <cell r="D211" t="str">
            <v>UN</v>
          </cell>
          <cell r="E211">
            <v>4.6100000000000003</v>
          </cell>
        </row>
        <row r="212">
          <cell r="A212" t="str">
            <v>12992/ORSE</v>
          </cell>
          <cell r="B212" t="str">
            <v>ORSE</v>
          </cell>
          <cell r="C212" t="str">
            <v>CÂMERA VHD 3140 VF G3 720P 40MTS IR 2.7-12MM TOP INTELBRAS OU SIMILAR</v>
          </cell>
          <cell r="D212" t="str">
            <v>UN</v>
          </cell>
          <cell r="E212">
            <v>374.26</v>
          </cell>
        </row>
        <row r="213">
          <cell r="A213" t="str">
            <v>04174/ORSE</v>
          </cell>
          <cell r="B213" t="str">
            <v>ORSE</v>
          </cell>
          <cell r="C213" t="str">
            <v>DESEMPENADEIRA DE AÇO LISA, CABO MADEIRA, REF:143, ATLAS OU SIMILAR</v>
          </cell>
          <cell r="D213" t="str">
            <v>UN</v>
          </cell>
          <cell r="E213">
            <v>12.9</v>
          </cell>
        </row>
        <row r="214">
          <cell r="A214" t="str">
            <v>11245/ORSE</v>
          </cell>
          <cell r="B214" t="str">
            <v>ORSE</v>
          </cell>
          <cell r="C214" t="str">
            <v>DESEMPOLADEIRA DE MADEIRA 12X22</v>
          </cell>
          <cell r="D214" t="str">
            <v>UN</v>
          </cell>
          <cell r="E214">
            <v>11.6</v>
          </cell>
        </row>
        <row r="215">
          <cell r="A215">
            <v>2358</v>
          </cell>
          <cell r="B215" t="str">
            <v>SINAPI</v>
          </cell>
          <cell r="C215" t="str">
            <v>DESENHISTA PROJETISTA (HORISTA)</v>
          </cell>
          <cell r="D215" t="str">
            <v>H</v>
          </cell>
          <cell r="E215">
            <v>25.79</v>
          </cell>
        </row>
        <row r="216">
          <cell r="A216">
            <v>2692</v>
          </cell>
          <cell r="B216" t="str">
            <v>SINAPI</v>
          </cell>
          <cell r="C216" t="str">
            <v>DESMOLDANTE PROTETOR PARA FORMAS DE MADEIRA, DE BASE OLEOSA EMULSIONADA EM AGUA</v>
          </cell>
          <cell r="D216" t="str">
            <v>L</v>
          </cell>
          <cell r="E216">
            <v>9.8800000000000008</v>
          </cell>
        </row>
        <row r="217">
          <cell r="A217" t="str">
            <v>12883/ORSE</v>
          </cell>
          <cell r="B217" t="str">
            <v>ORSE</v>
          </cell>
          <cell r="C217" t="str">
            <v>DETECTOR DE FUMAÇA ÓPTICO ENDEREÇÁVEL, MODELO VRE-F, MARCA VERIN OU SIMILAR</v>
          </cell>
          <cell r="D217" t="str">
            <v>UN</v>
          </cell>
          <cell r="E217">
            <v>249.89</v>
          </cell>
        </row>
        <row r="218">
          <cell r="A218">
            <v>44329</v>
          </cell>
          <cell r="B218" t="str">
            <v>SINAPI</v>
          </cell>
          <cell r="C218" t="str">
            <v>DETERGENTE NEUTRO USO GERAL, CONCENTRADO</v>
          </cell>
          <cell r="D218" t="str">
            <v>L</v>
          </cell>
          <cell r="E218">
            <v>21.38</v>
          </cell>
        </row>
        <row r="219">
          <cell r="A219">
            <v>5318</v>
          </cell>
          <cell r="B219" t="str">
            <v>SINAPI</v>
          </cell>
          <cell r="C219" t="str">
            <v>DILUENTE AGUARRAS</v>
          </cell>
          <cell r="D219" t="str">
            <v>L</v>
          </cell>
          <cell r="E219">
            <v>34.56</v>
          </cell>
        </row>
        <row r="220">
          <cell r="A220">
            <v>5330</v>
          </cell>
          <cell r="B220" t="str">
            <v>SINAPI</v>
          </cell>
          <cell r="C220" t="str">
            <v>DILUENTE EPOXI</v>
          </cell>
          <cell r="D220" t="str">
            <v>L</v>
          </cell>
          <cell r="E220">
            <v>78.77</v>
          </cell>
        </row>
        <row r="221">
          <cell r="A221">
            <v>34729</v>
          </cell>
          <cell r="B221" t="str">
            <v>SINAPI</v>
          </cell>
          <cell r="C221" t="str">
            <v>DISJUNTOR TERMOMAGNETICO AJUSTAVEL, TRIPOLAR DE 100 ATE 250A, CAPACIDADE DE INTERRUPCAO DE 35KA</v>
          </cell>
          <cell r="D221" t="str">
            <v>UN</v>
          </cell>
          <cell r="E221">
            <v>1085.75</v>
          </cell>
        </row>
        <row r="222">
          <cell r="A222">
            <v>34734</v>
          </cell>
          <cell r="B222" t="str">
            <v>SINAPI</v>
          </cell>
          <cell r="C222" t="str">
            <v>DISJUNTOR TERMOMAGNETICO AJUSTAVEL, TRIPOLAR DE 300 ATE 400A, CAPACIDADE DE INTERRUPCAO DE 35KA</v>
          </cell>
          <cell r="D222" t="str">
            <v>UN</v>
          </cell>
          <cell r="E222">
            <v>1681.08</v>
          </cell>
        </row>
        <row r="223">
          <cell r="A223">
            <v>34653</v>
          </cell>
          <cell r="B223" t="str">
            <v>SINAPI</v>
          </cell>
          <cell r="C223" t="str">
            <v>DISJUNTOR TERMOMAGNETICO PARA TRILHO DIN (IEC), MONOPOLAR, 6 - 32 A</v>
          </cell>
          <cell r="D223" t="str">
            <v>UN</v>
          </cell>
          <cell r="E223">
            <v>8.34</v>
          </cell>
        </row>
        <row r="224">
          <cell r="A224">
            <v>34709</v>
          </cell>
          <cell r="B224" t="str">
            <v>SINAPI</v>
          </cell>
          <cell r="C224" t="str">
            <v>DISJUNTOR TERMOMAGNETICO PARA TRILHO DIN (IEC), TRIPOLAR, 10 - 50 A</v>
          </cell>
          <cell r="D224" t="str">
            <v>UN</v>
          </cell>
          <cell r="E224">
            <v>58.56</v>
          </cell>
        </row>
        <row r="225">
          <cell r="A225" t="str">
            <v>03715/ORSE</v>
          </cell>
          <cell r="B225" t="str">
            <v>ORSE</v>
          </cell>
          <cell r="C225" t="str">
            <v>DISJUNTOR TRIPOLAR 350 A, PADRÃO DIN (LINHA BRANCA ), CORRENTE DE INTERRUPÇÃO 65KA, REF.: SIEMENS JFC3M OU SIMILAR</v>
          </cell>
          <cell r="D225" t="str">
            <v>UN</v>
          </cell>
          <cell r="E225">
            <v>2067.5100000000002</v>
          </cell>
        </row>
        <row r="226">
          <cell r="A226">
            <v>39471</v>
          </cell>
          <cell r="B226" t="str">
            <v>SINAPI</v>
          </cell>
          <cell r="C226" t="str">
            <v>DISPOSITIVO DPS CLASSE II, 1 POLO, TENSAO MAXIMA DE 275 V, CORRENTE MAXIMA DE *45* KA (TIPO AC)</v>
          </cell>
          <cell r="D226" t="str">
            <v>UN</v>
          </cell>
          <cell r="E226">
            <v>96</v>
          </cell>
        </row>
        <row r="227">
          <cell r="A227">
            <v>44476</v>
          </cell>
          <cell r="B227" t="str">
            <v>SINAPI</v>
          </cell>
          <cell r="C227" t="str">
            <v>DIVISORIA EM GRANITO, COM DUAS FACES POLIDAS, TIPO ANDORINHA/ QUARTZ/ CASTELO/ CORUMBA OU OUTROS EQUIVALENTES DA REGIAO, E= *3,0* CM</v>
          </cell>
          <cell r="D227" t="str">
            <v>M2</v>
          </cell>
          <cell r="E227">
            <v>752.83</v>
          </cell>
        </row>
        <row r="228">
          <cell r="A228">
            <v>2432</v>
          </cell>
          <cell r="B228" t="str">
            <v>SINAPI</v>
          </cell>
          <cell r="C228" t="str">
            <v>DOBRADICA EM ACO/FERRO, 3 1/2" X 3", E= 1,9 A 2 MM, COM ANEL, CROMADO OU ZINCADO, TAMPA BOLA, COM PARAFUSOS</v>
          </cell>
          <cell r="D228" t="str">
            <v>UN</v>
          </cell>
          <cell r="E228">
            <v>26.95</v>
          </cell>
        </row>
        <row r="229">
          <cell r="A229" t="str">
            <v>09113/ORSE</v>
          </cell>
          <cell r="B229" t="str">
            <v>ORSE</v>
          </cell>
          <cell r="C229" t="str">
            <v>ELEMENTO DE CAPTURA PARA DVR</v>
          </cell>
          <cell r="D229" t="str">
            <v>UN</v>
          </cell>
          <cell r="E229">
            <v>228.69</v>
          </cell>
        </row>
        <row r="230">
          <cell r="A230">
            <v>2436</v>
          </cell>
          <cell r="B230" t="str">
            <v>SINAPI</v>
          </cell>
          <cell r="C230" t="str">
            <v>ELETRICISTA (HORISTA)</v>
          </cell>
          <cell r="D230" t="str">
            <v>H</v>
          </cell>
          <cell r="E230">
            <v>20.329999999999998</v>
          </cell>
        </row>
        <row r="231">
          <cell r="A231">
            <v>11002</v>
          </cell>
          <cell r="B231" t="str">
            <v>SINAPI</v>
          </cell>
          <cell r="C231" t="str">
            <v>ELETRODO REVESTIDO AWS - E6013, DIAMETRO IGUAL A 2,50 MM</v>
          </cell>
          <cell r="D231" t="str">
            <v>KG</v>
          </cell>
          <cell r="E231">
            <v>32.75</v>
          </cell>
        </row>
        <row r="232">
          <cell r="A232">
            <v>10997</v>
          </cell>
          <cell r="B232" t="str">
            <v>SINAPI</v>
          </cell>
          <cell r="C232" t="str">
            <v>ELETRODO REVESTIDO AWS - E7018, DIAMETRO IGUAL A 4,00 MM</v>
          </cell>
          <cell r="D232" t="str">
            <v>KG</v>
          </cell>
          <cell r="E232">
            <v>34.11</v>
          </cell>
        </row>
        <row r="233">
          <cell r="A233">
            <v>2680</v>
          </cell>
          <cell r="B233" t="str">
            <v>SINAPI</v>
          </cell>
          <cell r="C233" t="str">
            <v>ELETRODUTO DE PVC RIGIDO ROSCAVEL DE 1 1/2", SEM LUVA</v>
          </cell>
          <cell r="D233" t="str">
            <v>M</v>
          </cell>
          <cell r="E233">
            <v>11.84</v>
          </cell>
        </row>
        <row r="234">
          <cell r="A234">
            <v>2684</v>
          </cell>
          <cell r="B234" t="str">
            <v>SINAPI</v>
          </cell>
          <cell r="C234" t="str">
            <v>ELETRODUTO DE PVC RIGIDO ROSCAVEL DE 1 1/4", SEM LUVA</v>
          </cell>
          <cell r="D234" t="str">
            <v>M</v>
          </cell>
          <cell r="E234">
            <v>10.78</v>
          </cell>
        </row>
        <row r="235">
          <cell r="A235">
            <v>2681</v>
          </cell>
          <cell r="B235" t="str">
            <v>SINAPI</v>
          </cell>
          <cell r="C235" t="str">
            <v>ELETRODUTO DE PVC RIGIDO ROSCAVEL DE 2", SEM LUVA</v>
          </cell>
          <cell r="D235" t="str">
            <v>M</v>
          </cell>
          <cell r="E235">
            <v>19.36</v>
          </cell>
        </row>
        <row r="236">
          <cell r="A236">
            <v>2674</v>
          </cell>
          <cell r="B236" t="str">
            <v>SINAPI</v>
          </cell>
          <cell r="C236" t="str">
            <v>ELETRODUTO DE PVC RIGIDO ROSCAVEL DE 3/4", SEM LUVA</v>
          </cell>
          <cell r="D236" t="str">
            <v>M</v>
          </cell>
          <cell r="E236">
            <v>5.18</v>
          </cell>
        </row>
        <row r="237">
          <cell r="A237">
            <v>2676</v>
          </cell>
          <cell r="B237" t="str">
            <v>SINAPI</v>
          </cell>
          <cell r="C237" t="str">
            <v>ELETRODUTO DE PVC RIGIDO SOLDAVEL, CLASSE B, DE 20 MM</v>
          </cell>
          <cell r="D237" t="str">
            <v>M</v>
          </cell>
          <cell r="E237">
            <v>2.42</v>
          </cell>
        </row>
        <row r="238">
          <cell r="A238">
            <v>2678</v>
          </cell>
          <cell r="B238" t="str">
            <v>SINAPI</v>
          </cell>
          <cell r="C238" t="str">
            <v>ELETRODUTO DE PVC RIGIDO SOLDAVEL, CLASSE B, DE 25 MM</v>
          </cell>
          <cell r="D238" t="str">
            <v>M</v>
          </cell>
          <cell r="E238">
            <v>3.03</v>
          </cell>
        </row>
        <row r="239">
          <cell r="A239">
            <v>21128</v>
          </cell>
          <cell r="B239" t="str">
            <v>SINAPI</v>
          </cell>
          <cell r="C239" t="str">
            <v>ELETRODUTO EM ACO GALVANIZADO ELETROLITICO, LEVE, DIAMETRO 3/4", PAREDE DE 0,90 MM</v>
          </cell>
          <cell r="D239" t="str">
            <v>M</v>
          </cell>
          <cell r="E239">
            <v>7.74</v>
          </cell>
        </row>
        <row r="240">
          <cell r="A240" t="str">
            <v>03836/ORSE</v>
          </cell>
          <cell r="B240" t="str">
            <v>ORSE</v>
          </cell>
          <cell r="C240" t="str">
            <v>ELETRODUTO EM FERRO GALVANIZADO PESADO SEM COSTURA 1 1/2" X 3M</v>
          </cell>
          <cell r="D240" t="str">
            <v>UN</v>
          </cell>
          <cell r="E240">
            <v>159</v>
          </cell>
        </row>
        <row r="241">
          <cell r="A241" t="str">
            <v>03978/ORSE</v>
          </cell>
          <cell r="B241" t="str">
            <v>ORSE</v>
          </cell>
          <cell r="C241" t="str">
            <v>ELETRODUTO EM FERRO GALVANIZADO PESADO SEM COSTURA 3" X 6M</v>
          </cell>
          <cell r="D241" t="str">
            <v>UN</v>
          </cell>
          <cell r="E241">
            <v>750</v>
          </cell>
        </row>
        <row r="242">
          <cell r="A242">
            <v>2690</v>
          </cell>
          <cell r="B242" t="str">
            <v>SINAPI</v>
          </cell>
          <cell r="C242" t="str">
            <v>ELETRODUTO PVC FLEXIVEL CORRUGADO, COR AMARELA, DE 32 MM</v>
          </cell>
          <cell r="D242" t="str">
            <v>M</v>
          </cell>
          <cell r="E242">
            <v>4.66</v>
          </cell>
        </row>
        <row r="243">
          <cell r="A243">
            <v>39244</v>
          </cell>
          <cell r="B243" t="str">
            <v>SINAPI</v>
          </cell>
          <cell r="C243" t="str">
            <v>ELETRODUTO PVC FLEXIVEL CORRUGADO, REFORCADO, COR LARANJA, DE 25 MM, PARA LAJES E PISOS</v>
          </cell>
          <cell r="D243" t="str">
            <v>M</v>
          </cell>
          <cell r="E243">
            <v>4.1500000000000004</v>
          </cell>
        </row>
        <row r="244">
          <cell r="A244">
            <v>39247</v>
          </cell>
          <cell r="B244" t="str">
            <v>SINAPI</v>
          </cell>
          <cell r="C244" t="str">
            <v>ELETRODUTO/DUTO PEAD FLEXIVEL PAREDE SIMPLES, CORRUGACAO HELICOIDAL, COR PRETA, SEM ROSCA, DE 1 1/4", CRC 680 N, PARA CABEAMENTO SUBTERRANEO (NBR 15715)</v>
          </cell>
          <cell r="D244" t="str">
            <v>M</v>
          </cell>
          <cell r="E244">
            <v>6.39</v>
          </cell>
        </row>
        <row r="245">
          <cell r="A245">
            <v>2446</v>
          </cell>
          <cell r="B245" t="str">
            <v>SINAPI</v>
          </cell>
          <cell r="C245" t="str">
            <v>ELETRODUTO/DUTO PEAD FLEXIVEL PAREDE SIMPLES, CORRUGACAO HELICOIDAL, COR PRETA, SEM ROSCA, DE 2", CRC 680 N, PARA CABEAMENTO SUBTERRANEO (NBR 15715)</v>
          </cell>
          <cell r="D245" t="str">
            <v>M</v>
          </cell>
          <cell r="E245">
            <v>10.53</v>
          </cell>
        </row>
        <row r="246">
          <cell r="A246">
            <v>2442</v>
          </cell>
          <cell r="B246" t="str">
            <v>SINAPI</v>
          </cell>
          <cell r="C246" t="str">
            <v>ELETRODUTO/DUTO PEAD FLEXIVEL PAREDE SIMPLES, CORRUGACAO HELICOIDAL, COR PRETA, SEM ROSCA, DE 3", CRC 680 N, PARA CABEAMENTO SUBTERRANEO (NBR 15715)</v>
          </cell>
          <cell r="D246" t="str">
            <v>M</v>
          </cell>
          <cell r="E246">
            <v>14.75</v>
          </cell>
        </row>
        <row r="247">
          <cell r="A247">
            <v>2438</v>
          </cell>
          <cell r="B247" t="str">
            <v>SINAPI</v>
          </cell>
          <cell r="C247" t="str">
            <v>ELETROTECNICO (HORISTA)</v>
          </cell>
          <cell r="D247" t="str">
            <v>H</v>
          </cell>
          <cell r="E247">
            <v>28.28</v>
          </cell>
        </row>
        <row r="248">
          <cell r="A248">
            <v>31548</v>
          </cell>
          <cell r="B248" t="str">
            <v>PRÓPRIA</v>
          </cell>
          <cell r="C248" t="str">
            <v>ELEVADOR PARA PASSAGEIROS USO INTERNO COM CAPACIDADE ATÉ 600KG, VELOCIDADE DE 1M/S, PARA TRÊS PARADAS, PORTAS UNILATERAIS, EM CONFORMIDADE COM AS NORMAS TÉCNICAS ABNT NBR 16858-2: 2020, 16858-1:2021, MM 313:2007 E EN 13501-1</v>
          </cell>
          <cell r="D248" t="str">
            <v>CJ</v>
          </cell>
          <cell r="E248">
            <v>209700</v>
          </cell>
        </row>
        <row r="249">
          <cell r="A249">
            <v>2696</v>
          </cell>
          <cell r="B249" t="str">
            <v>SINAPI</v>
          </cell>
          <cell r="C249" t="str">
            <v>ENCANADOR OU BOMBEIRO HIDRAULICO (HORISTA)</v>
          </cell>
          <cell r="D249" t="str">
            <v>H</v>
          </cell>
          <cell r="E249">
            <v>20.329999999999998</v>
          </cell>
        </row>
        <row r="250">
          <cell r="A250" t="str">
            <v>I6815</v>
          </cell>
          <cell r="B250" t="str">
            <v>SEINFRA</v>
          </cell>
          <cell r="C250" t="str">
            <v>ENCARREGADO DE TURMA / FEITOR</v>
          </cell>
          <cell r="D250" t="str">
            <v>H</v>
          </cell>
          <cell r="E250">
            <v>32.75</v>
          </cell>
        </row>
        <row r="251">
          <cell r="A251">
            <v>2705</v>
          </cell>
          <cell r="B251" t="str">
            <v>SINAPI</v>
          </cell>
          <cell r="C251" t="str">
            <v>ENERGIA ELETRICA ATE 2000 KWH INDUSTRIAL, SEM DEMANDA</v>
          </cell>
          <cell r="D251" t="str">
            <v>KWH</v>
          </cell>
          <cell r="E251">
            <v>1.1000000000000001</v>
          </cell>
        </row>
        <row r="252">
          <cell r="A252">
            <v>11684</v>
          </cell>
          <cell r="B252" t="str">
            <v>SINAPI</v>
          </cell>
          <cell r="C252" t="str">
            <v>ENGATE / RABICHO FLEXIVEL INOX 1/2" X 40 CM</v>
          </cell>
          <cell r="D252" t="str">
            <v>UN</v>
          </cell>
          <cell r="E252">
            <v>51.66</v>
          </cell>
        </row>
        <row r="253">
          <cell r="A253">
            <v>11681</v>
          </cell>
          <cell r="B253" t="str">
            <v>SINAPI</v>
          </cell>
          <cell r="C253" t="str">
            <v>ENGATE/RABICHO FLEXIVEL PLASTICO (PVC OU ABS) BRANCO 1/2" X 40 CM</v>
          </cell>
          <cell r="D253" t="str">
            <v>UN</v>
          </cell>
          <cell r="E253">
            <v>6.28</v>
          </cell>
        </row>
        <row r="254">
          <cell r="A254" t="str">
            <v>I2322</v>
          </cell>
          <cell r="B254" t="str">
            <v>SEINFRA</v>
          </cell>
          <cell r="C254" t="str">
            <v>ENGENHEIRO</v>
          </cell>
          <cell r="D254" t="str">
            <v>H</v>
          </cell>
          <cell r="E254">
            <v>113.34</v>
          </cell>
        </row>
        <row r="255">
          <cell r="A255">
            <v>2706</v>
          </cell>
          <cell r="B255" t="str">
            <v>SINAPI</v>
          </cell>
          <cell r="C255" t="str">
            <v>ENGENHEIRO CIVIL DE OBRA JUNIOR (HORISTA)</v>
          </cell>
          <cell r="D255" t="str">
            <v>H</v>
          </cell>
          <cell r="E255">
            <v>125.11</v>
          </cell>
        </row>
        <row r="256">
          <cell r="A256">
            <v>43482</v>
          </cell>
          <cell r="B256" t="str">
            <v>SINAPI</v>
          </cell>
          <cell r="C256" t="str">
            <v>EPI - FAMILIA ALMOXARIFE - HORISTA (ENCARGOS COMPLEMENTARES - COLETADO CAIXA)</v>
          </cell>
          <cell r="D256" t="str">
            <v>H</v>
          </cell>
          <cell r="E256">
            <v>0.81</v>
          </cell>
        </row>
        <row r="257">
          <cell r="A257">
            <v>43483</v>
          </cell>
          <cell r="B257" t="str">
            <v>SINAPI</v>
          </cell>
          <cell r="C257" t="str">
            <v>EPI - FAMILIA CARPINTEIRO DE FORMAS - HORISTA (ENCARGOS COMPLEMENTARES - COLETADO CAIXA)</v>
          </cell>
          <cell r="D257" t="str">
            <v>H</v>
          </cell>
          <cell r="E257">
            <v>1.43</v>
          </cell>
        </row>
        <row r="258">
          <cell r="A258">
            <v>43484</v>
          </cell>
          <cell r="B258" t="str">
            <v>SINAPI</v>
          </cell>
          <cell r="C258" t="str">
            <v>EPI - FAMILIA ELETRICISTA - HORISTA (ENCARGOS COMPLEMENTARES - COLETADO CAIXA)</v>
          </cell>
          <cell r="D258" t="str">
            <v>H</v>
          </cell>
          <cell r="E258">
            <v>1.26</v>
          </cell>
        </row>
        <row r="259">
          <cell r="A259">
            <v>43485</v>
          </cell>
          <cell r="B259" t="str">
            <v>SINAPI</v>
          </cell>
          <cell r="C259" t="str">
            <v>EPI - FAMILIA ENCANADOR - HORISTA (ENCARGOS COMPLEMENTARES - COLETADO CAIXA)</v>
          </cell>
          <cell r="D259" t="str">
            <v>H</v>
          </cell>
          <cell r="E259">
            <v>1.1299999999999999</v>
          </cell>
        </row>
        <row r="260">
          <cell r="A260">
            <v>43487</v>
          </cell>
          <cell r="B260" t="str">
            <v>SINAPI</v>
          </cell>
          <cell r="C260" t="str">
            <v>EPI - FAMILIA ENCARREGADO GERAL - HORISTA (ENCARGOS COMPLEMENTARES - COLETADO CAIXA)</v>
          </cell>
          <cell r="D260" t="str">
            <v>H</v>
          </cell>
          <cell r="E260">
            <v>1.28</v>
          </cell>
        </row>
        <row r="261">
          <cell r="A261">
            <v>43486</v>
          </cell>
          <cell r="B261" t="str">
            <v>SINAPI</v>
          </cell>
          <cell r="C261" t="str">
            <v>EPI - FAMILIA ENGENHEIRO CIVIL - HORISTA (ENCARGOS COMPLEMENTARES - COLETADO CAIXA)</v>
          </cell>
          <cell r="D261" t="str">
            <v>H</v>
          </cell>
          <cell r="E261">
            <v>0.77</v>
          </cell>
        </row>
        <row r="262">
          <cell r="A262">
            <v>43488</v>
          </cell>
          <cell r="B262" t="str">
            <v>SINAPI</v>
          </cell>
          <cell r="C262" t="str">
            <v>EPI - FAMILIA OPERADOR ESCAVADEIRA - HORISTA (ENCARGOS COMPLEMENTARES - COLETADO CAIXA)</v>
          </cell>
          <cell r="D262" t="str">
            <v>H</v>
          </cell>
          <cell r="E262">
            <v>0.89</v>
          </cell>
        </row>
        <row r="263">
          <cell r="A263">
            <v>43489</v>
          </cell>
          <cell r="B263" t="str">
            <v>SINAPI</v>
          </cell>
          <cell r="C263" t="str">
            <v>EPI - FAMILIA PEDREIRO - HORISTA (ENCARGOS COMPLEMENTARES - COLETADO CAIXA)</v>
          </cell>
          <cell r="D263" t="str">
            <v>H</v>
          </cell>
          <cell r="E263">
            <v>1.31</v>
          </cell>
        </row>
        <row r="264">
          <cell r="A264">
            <v>43490</v>
          </cell>
          <cell r="B264" t="str">
            <v>SINAPI</v>
          </cell>
          <cell r="C264" t="str">
            <v>EPI - FAMILIA PINTOR - HORISTA (ENCARGOS COMPLEMENTARES - COLETADO CAIXA)</v>
          </cell>
          <cell r="D264" t="str">
            <v>H</v>
          </cell>
          <cell r="E264">
            <v>1.85</v>
          </cell>
        </row>
        <row r="265">
          <cell r="A265">
            <v>43491</v>
          </cell>
          <cell r="B265" t="str">
            <v>SINAPI</v>
          </cell>
          <cell r="C265" t="str">
            <v>EPI - FAMILIA SERVENTE - HORISTA (ENCARGOS COMPLEMENTARES - COLETADO CAIXA)</v>
          </cell>
          <cell r="D265" t="str">
            <v>H</v>
          </cell>
          <cell r="E265">
            <v>1.39</v>
          </cell>
        </row>
        <row r="266">
          <cell r="A266">
            <v>43492</v>
          </cell>
          <cell r="B266" t="str">
            <v>SINAPI</v>
          </cell>
          <cell r="C266" t="str">
            <v>EPI - FAMILIA SOLDADOR - HORISTA (ENCARGOS COMPLEMENTARES - COLETADO CAIXA)</v>
          </cell>
          <cell r="D266" t="str">
            <v>H</v>
          </cell>
          <cell r="E266">
            <v>1.82</v>
          </cell>
        </row>
        <row r="267">
          <cell r="A267">
            <v>43493</v>
          </cell>
          <cell r="B267" t="str">
            <v>SINAPI</v>
          </cell>
          <cell r="C267" t="str">
            <v>EPI - FAMILIA TOPOGRAFO - HORISTA (ENCARGOS COMPLEMENTARES - COLETADO CAIXA)</v>
          </cell>
          <cell r="D267" t="str">
            <v>H</v>
          </cell>
          <cell r="E267">
            <v>0.74</v>
          </cell>
        </row>
        <row r="268">
          <cell r="A268" t="str">
            <v>11252/ORSE</v>
          </cell>
          <cell r="B268" t="str">
            <v>ORSE</v>
          </cell>
          <cell r="C268" t="str">
            <v>ESCADA DE ALUMINIO DE ABRIR COM 7 DEGRAUS</v>
          </cell>
          <cell r="D268" t="str">
            <v>UN</v>
          </cell>
          <cell r="E268">
            <v>269</v>
          </cell>
        </row>
        <row r="269">
          <cell r="A269" t="str">
            <v>11246/ORSE</v>
          </cell>
          <cell r="B269" t="str">
            <v>ORSE</v>
          </cell>
          <cell r="C269" t="str">
            <v>ESCALA MÉTRICA DE BAMBÚ</v>
          </cell>
          <cell r="D269" t="str">
            <v>UN</v>
          </cell>
          <cell r="E269">
            <v>10.220000000000001</v>
          </cell>
        </row>
        <row r="270">
          <cell r="A270">
            <v>37555</v>
          </cell>
          <cell r="B270" t="str">
            <v>SINAPI</v>
          </cell>
          <cell r="C270" t="str">
            <v>ESGUICHO JATO REGULAVEL, TIPO ELKHART, ENGATE RAPIDO 2 1/2", PARA COMBATE A INCENDIO</v>
          </cell>
          <cell r="D270" t="str">
            <v>UN</v>
          </cell>
          <cell r="E270">
            <v>242.14</v>
          </cell>
        </row>
        <row r="271">
          <cell r="A271" t="str">
            <v>02224/ORSE</v>
          </cell>
          <cell r="B271" t="str">
            <v>ORSE</v>
          </cell>
          <cell r="C271" t="str">
            <v>ESMALTE EPÓXI</v>
          </cell>
          <cell r="D271" t="str">
            <v>L</v>
          </cell>
          <cell r="E271">
            <v>177.41</v>
          </cell>
        </row>
        <row r="272">
          <cell r="A272">
            <v>39017</v>
          </cell>
          <cell r="B272" t="str">
            <v>SINAPI</v>
          </cell>
          <cell r="C272" t="str">
            <v>ESPACADOR / DISTANCIADOR CIRCULAR COM ENTRADA LATERAL, EM PLASTICO, PARA VERGALHAO *4,2 A 12,5* MM, COBRIMENTO 20 MM</v>
          </cell>
          <cell r="D272" t="str">
            <v>UN</v>
          </cell>
          <cell r="E272">
            <v>0.22</v>
          </cell>
        </row>
        <row r="273">
          <cell r="A273">
            <v>39315</v>
          </cell>
          <cell r="B273" t="str">
            <v>SINAPI</v>
          </cell>
          <cell r="C273" t="str">
            <v>ESPACADOR / DISTANCIADOR TIPO GARRA DUPLA, EM PLASTICO, COBRIMENTO *20* MM, PARA FERRAGENS DE LAJES E FUNDO DE VIGAS</v>
          </cell>
          <cell r="D273" t="str">
            <v>UN</v>
          </cell>
          <cell r="E273">
            <v>0.36</v>
          </cell>
        </row>
        <row r="274">
          <cell r="A274">
            <v>38094</v>
          </cell>
          <cell r="B274" t="str">
            <v>SINAPI</v>
          </cell>
          <cell r="C274" t="str">
            <v>ESPELHO / PLACA DE 3 POSTOS 4" X 2", PARA INSTALACAO DE TOMADAS E INTERRUPTORES</v>
          </cell>
          <cell r="D274" t="str">
            <v>UN</v>
          </cell>
          <cell r="E274">
            <v>3.58</v>
          </cell>
        </row>
        <row r="275">
          <cell r="A275">
            <v>11186</v>
          </cell>
          <cell r="B275" t="str">
            <v>SINAPI</v>
          </cell>
          <cell r="C275" t="str">
            <v>ESPELHO CRISTAL E = 4 MM</v>
          </cell>
          <cell r="D275" t="str">
            <v>M2</v>
          </cell>
          <cell r="E275">
            <v>526.75</v>
          </cell>
        </row>
        <row r="276">
          <cell r="A276" t="str">
            <v>04725/ORSE</v>
          </cell>
          <cell r="B276" t="str">
            <v>ORSE</v>
          </cell>
          <cell r="C276" t="str">
            <v>ESPÁTULA</v>
          </cell>
          <cell r="D276" t="str">
            <v>UN</v>
          </cell>
          <cell r="E276">
            <v>16.82</v>
          </cell>
        </row>
        <row r="277">
          <cell r="A277" t="str">
            <v>13569/ORSE</v>
          </cell>
          <cell r="B277" t="str">
            <v>ORSE</v>
          </cell>
          <cell r="C277" t="str">
            <v>ESTRADO ( TAPETE ) DE BORRACHA ISOLANTE 15 KV - DIMENSÕES 1.000X1.000X25MM</v>
          </cell>
          <cell r="D277" t="str">
            <v>UN</v>
          </cell>
          <cell r="E277">
            <v>533.62</v>
          </cell>
        </row>
        <row r="278">
          <cell r="A278">
            <v>37372</v>
          </cell>
          <cell r="B278" t="str">
            <v>SINAPI</v>
          </cell>
          <cell r="C278" t="str">
            <v>EXAMES - HORISTA (COLETADO CAIXA - ENCARGOS COMPLEMENTARES)</v>
          </cell>
          <cell r="D278" t="str">
            <v>H</v>
          </cell>
          <cell r="E278">
            <v>1.43</v>
          </cell>
        </row>
        <row r="279">
          <cell r="A279" t="str">
            <v>10517/ORSE</v>
          </cell>
          <cell r="B279" t="str">
            <v>ORSE</v>
          </cell>
          <cell r="C279" t="str">
            <v>EXAMES ADMISSIONAIS/DEMISSIONAIS (CHECKUP)</v>
          </cell>
          <cell r="D279" t="str">
            <v>CJ</v>
          </cell>
          <cell r="E279">
            <v>300</v>
          </cell>
        </row>
        <row r="280">
          <cell r="A280">
            <v>10889</v>
          </cell>
          <cell r="B280" t="str">
            <v>SINAPI</v>
          </cell>
          <cell r="C280" t="str">
            <v>EXTINTOR DE INCENDIO PORTATIL COM CARGA DE GAS CARBONICO CO2 DE 6 KG, CLASSE BC</v>
          </cell>
          <cell r="D280" t="str">
            <v>UN</v>
          </cell>
          <cell r="E280">
            <v>780</v>
          </cell>
        </row>
        <row r="281">
          <cell r="A281" t="str">
            <v>13174/ORSE</v>
          </cell>
          <cell r="B281" t="str">
            <v>ORSE</v>
          </cell>
          <cell r="C281" t="str">
            <v>EXTINTOR DE PÓ QUÍMICO ( PQS) ABC, CAPACIDADE 12 KG,</v>
          </cell>
          <cell r="D281" t="str">
            <v>UN</v>
          </cell>
          <cell r="E281">
            <v>317.07</v>
          </cell>
        </row>
        <row r="282">
          <cell r="A282" t="str">
            <v>00941/ORSE</v>
          </cell>
          <cell r="B282" t="str">
            <v>ORSE</v>
          </cell>
          <cell r="C282" t="str">
            <v>FARDAMENTO COM MANGAS CURTA</v>
          </cell>
          <cell r="D282" t="str">
            <v>UN</v>
          </cell>
          <cell r="E282">
            <v>193.04</v>
          </cell>
        </row>
        <row r="283">
          <cell r="A283">
            <v>43458</v>
          </cell>
          <cell r="B283" t="str">
            <v>SINAPI</v>
          </cell>
          <cell r="C283" t="str">
            <v>FERRAMENTAS - FAMILIA ALMOXARIFE - HORISTA (ENCARGOS COMPLEMENTARES - COLETADO CAIXA)</v>
          </cell>
          <cell r="D283" t="str">
            <v>H</v>
          </cell>
          <cell r="E283">
            <v>0.06</v>
          </cell>
        </row>
        <row r="284">
          <cell r="A284">
            <v>43459</v>
          </cell>
          <cell r="B284" t="str">
            <v>SINAPI</v>
          </cell>
          <cell r="C284" t="str">
            <v>FERRAMENTAS - FAMILIA CARPINTEIRO DE FORMAS - HORISTA (ENCARGOS COMPLEMENTARES - COLETADO CAIXA)</v>
          </cell>
          <cell r="D284" t="str">
            <v>H</v>
          </cell>
          <cell r="E284">
            <v>0.44</v>
          </cell>
        </row>
        <row r="285">
          <cell r="A285">
            <v>43460</v>
          </cell>
          <cell r="B285" t="str">
            <v>SINAPI</v>
          </cell>
          <cell r="C285" t="str">
            <v>FERRAMENTAS - FAMILIA ELETRICISTA - HORISTA (ENCARGOS COMPLEMENTARES - COLETADO CAIXA)</v>
          </cell>
          <cell r="D285" t="str">
            <v>H</v>
          </cell>
          <cell r="E285">
            <v>0.86</v>
          </cell>
        </row>
        <row r="286">
          <cell r="A286">
            <v>43461</v>
          </cell>
          <cell r="B286" t="str">
            <v>SINAPI</v>
          </cell>
          <cell r="C286" t="str">
            <v>FERRAMENTAS - FAMILIA ENCANADOR - HORISTA (ENCARGOS COMPLEMENTARES - COLETADO CAIXA)</v>
          </cell>
          <cell r="D286" t="str">
            <v>H</v>
          </cell>
          <cell r="E286">
            <v>0.31</v>
          </cell>
        </row>
        <row r="287">
          <cell r="A287">
            <v>43463</v>
          </cell>
          <cell r="B287" t="str">
            <v>SINAPI</v>
          </cell>
          <cell r="C287" t="str">
            <v>FERRAMENTAS - FAMILIA ENCARREGADO GERAL - HORISTA (ENCARGOS COMPLEMENTARES - COLETADO CAIXA)</v>
          </cell>
          <cell r="D287" t="str">
            <v>H</v>
          </cell>
          <cell r="E287">
            <v>0.08</v>
          </cell>
        </row>
        <row r="288">
          <cell r="A288">
            <v>43462</v>
          </cell>
          <cell r="B288" t="str">
            <v>SINAPI</v>
          </cell>
          <cell r="C288" t="str">
            <v>FERRAMENTAS - FAMILIA ENGENHEIRO CIVIL - HORISTA (ENCARGOS COMPLEMENTARES - COLETADO CAIXA)</v>
          </cell>
          <cell r="D288" t="str">
            <v>H</v>
          </cell>
          <cell r="E288">
            <v>0.01</v>
          </cell>
        </row>
        <row r="289">
          <cell r="A289">
            <v>43464</v>
          </cell>
          <cell r="B289" t="str">
            <v>SINAPI</v>
          </cell>
          <cell r="C289" t="str">
            <v>FERRAMENTAS - FAMILIA OPERADOR ESCAVADEIRA - HORISTA (ENCARGOS COMPLEMENTARES - COLETADO CAIXA)</v>
          </cell>
          <cell r="D289" t="str">
            <v>H</v>
          </cell>
          <cell r="E289">
            <v>0.01</v>
          </cell>
        </row>
        <row r="290">
          <cell r="A290">
            <v>43465</v>
          </cell>
          <cell r="B290" t="str">
            <v>SINAPI</v>
          </cell>
          <cell r="C290" t="str">
            <v>FERRAMENTAS - FAMILIA PEDREIRO - HORISTA (ENCARGOS COMPLEMENTARES - COLETADO CAIXA)</v>
          </cell>
          <cell r="D290" t="str">
            <v>H</v>
          </cell>
          <cell r="E290">
            <v>0.78</v>
          </cell>
        </row>
        <row r="291">
          <cell r="A291">
            <v>43466</v>
          </cell>
          <cell r="B291" t="str">
            <v>SINAPI</v>
          </cell>
          <cell r="C291" t="str">
            <v>FERRAMENTAS - FAMILIA PINTOR - HORISTA (ENCARGOS COMPLEMENTARES - COLETADO CAIXA)</v>
          </cell>
          <cell r="D291" t="str">
            <v>H</v>
          </cell>
          <cell r="E291">
            <v>2.0499999999999998</v>
          </cell>
        </row>
        <row r="292">
          <cell r="A292">
            <v>43467</v>
          </cell>
          <cell r="B292" t="str">
            <v>SINAPI</v>
          </cell>
          <cell r="C292" t="str">
            <v>FERRAMENTAS - FAMILIA SERVENTE - HORISTA (ENCARGOS COMPLEMENTARES - COLETADO CAIXA)</v>
          </cell>
          <cell r="D292" t="str">
            <v>H</v>
          </cell>
          <cell r="E292">
            <v>0.61</v>
          </cell>
        </row>
        <row r="293">
          <cell r="A293">
            <v>43468</v>
          </cell>
          <cell r="B293" t="str">
            <v>SINAPI</v>
          </cell>
          <cell r="C293" t="str">
            <v>FERRAMENTAS - FAMILIA SOLDADOR - HORISTA (ENCARGOS COMPLEMENTARES - COLETADO CAIXA)</v>
          </cell>
          <cell r="D293" t="str">
            <v>H</v>
          </cell>
          <cell r="E293">
            <v>1.21</v>
          </cell>
        </row>
        <row r="294">
          <cell r="A294">
            <v>43469</v>
          </cell>
          <cell r="B294" t="str">
            <v>SINAPI</v>
          </cell>
          <cell r="C294" t="str">
            <v>FERRAMENTAS - FAMILIA TOPOGRAFO - HORISTA (ENCARGOS COMPLEMENTARES - COLETADO CAIXA)</v>
          </cell>
          <cell r="D294" t="str">
            <v>H</v>
          </cell>
          <cell r="E294">
            <v>0.05</v>
          </cell>
        </row>
        <row r="295">
          <cell r="A295">
            <v>406</v>
          </cell>
          <cell r="B295" t="str">
            <v>SINAPI</v>
          </cell>
          <cell r="C295" t="str">
            <v>FITA ACO INOX PARA CINTAR POSTE, L = 19 MM, E = 0,5 MM (ROLO DE 30M)</v>
          </cell>
          <cell r="D295" t="str">
            <v>UN</v>
          </cell>
          <cell r="E295">
            <v>79.209999999999994</v>
          </cell>
        </row>
        <row r="296">
          <cell r="A296">
            <v>12815</v>
          </cell>
          <cell r="B296" t="str">
            <v>SINAPI</v>
          </cell>
          <cell r="C296" t="str">
            <v>FITA CREPE ROLO DE *25* MM X 50 M</v>
          </cell>
          <cell r="D296" t="str">
            <v>UN</v>
          </cell>
          <cell r="E296">
            <v>13.01</v>
          </cell>
        </row>
        <row r="297">
          <cell r="A297" t="str">
            <v>14501/orse</v>
          </cell>
          <cell r="B297" t="str">
            <v>ORSE</v>
          </cell>
          <cell r="C297" t="str">
            <v>FITA DE LED AUTO COLANTE, E = 2MM, 3000K (LUZ AMARELA), G-LIGHT OU SIMILAR. EXCLUSIVE FONTE</v>
          </cell>
          <cell r="D297" t="str">
            <v>M</v>
          </cell>
          <cell r="E297">
            <v>11.97</v>
          </cell>
        </row>
        <row r="298">
          <cell r="A298" t="str">
            <v>I1180</v>
          </cell>
          <cell r="B298" t="str">
            <v>SEINFRA</v>
          </cell>
          <cell r="C298" t="str">
            <v>FITA DE VEDAÇÃO</v>
          </cell>
          <cell r="D298" t="str">
            <v>M</v>
          </cell>
          <cell r="E298">
            <v>0.36</v>
          </cell>
        </row>
        <row r="299">
          <cell r="A299" t="str">
            <v>i8619</v>
          </cell>
          <cell r="B299" t="str">
            <v>SEINFRA</v>
          </cell>
          <cell r="C299" t="str">
            <v>FITA DUPLA FACE ACRÍLICA</v>
          </cell>
          <cell r="D299" t="str">
            <v>M</v>
          </cell>
          <cell r="E299">
            <v>2.3199999999999998</v>
          </cell>
        </row>
        <row r="300">
          <cell r="A300">
            <v>21127</v>
          </cell>
          <cell r="B300" t="str">
            <v>SINAPI</v>
          </cell>
          <cell r="C300" t="str">
            <v>FITA ISOLANTE ADESIVA ANTICHAMA, USO ATE 750 V, EM ROLO DE 19 MM X 5 M</v>
          </cell>
          <cell r="D300" t="str">
            <v>UN</v>
          </cell>
          <cell r="E300">
            <v>3.66</v>
          </cell>
        </row>
        <row r="301">
          <cell r="A301">
            <v>14153</v>
          </cell>
          <cell r="B301" t="str">
            <v>SINAPI</v>
          </cell>
          <cell r="C301" t="str">
            <v>FITA METALICA PERFURADA, L = *18* MM, ROLO DE 30 M, CARGA RECOMENDADA = *30* KGF</v>
          </cell>
          <cell r="D301" t="str">
            <v>UN</v>
          </cell>
          <cell r="E301">
            <v>62.14</v>
          </cell>
        </row>
        <row r="302">
          <cell r="A302" t="str">
            <v>00981/ORSE</v>
          </cell>
          <cell r="B302" t="str">
            <v>ORSE</v>
          </cell>
          <cell r="C302" t="str">
            <v>FITA VEDA ROSCA 18MM</v>
          </cell>
          <cell r="D302" t="str">
            <v>M</v>
          </cell>
          <cell r="E302">
            <v>0.3</v>
          </cell>
        </row>
        <row r="303">
          <cell r="A303">
            <v>3146</v>
          </cell>
          <cell r="B303" t="str">
            <v>SINAPI</v>
          </cell>
          <cell r="C303" t="str">
            <v>FITA VEDA ROSCA EM ROLOS DE 18 MM X 10 M (L X C)</v>
          </cell>
          <cell r="D303" t="str">
            <v>UN</v>
          </cell>
          <cell r="E303">
            <v>4.1399999999999997</v>
          </cell>
        </row>
        <row r="304">
          <cell r="A304">
            <v>3148</v>
          </cell>
          <cell r="B304" t="str">
            <v>SINAPI</v>
          </cell>
          <cell r="C304" t="str">
            <v>FITA VEDA ROSCA, EM PTFE, ROLO DE 18 MM X 50 M (L X C)</v>
          </cell>
          <cell r="D304" t="str">
            <v>UN</v>
          </cell>
          <cell r="E304">
            <v>15.26</v>
          </cell>
        </row>
        <row r="305">
          <cell r="A305">
            <v>13261</v>
          </cell>
          <cell r="B305" t="str">
            <v>SINAPI</v>
          </cell>
          <cell r="C305" t="str">
            <v>FLANELA *30 X 40* CM</v>
          </cell>
          <cell r="D305" t="str">
            <v>UN</v>
          </cell>
          <cell r="E305">
            <v>2.35</v>
          </cell>
        </row>
        <row r="306">
          <cell r="A306" t="str">
            <v>09217/ORSE</v>
          </cell>
          <cell r="B306" t="str">
            <v>ORSE</v>
          </cell>
          <cell r="C306" t="str">
            <v>FONTE PARA CÂMERA DE SEGURANÇA CHAVEADA 110/220V</v>
          </cell>
          <cell r="D306" t="str">
            <v>UN</v>
          </cell>
          <cell r="E306">
            <v>211</v>
          </cell>
        </row>
        <row r="307">
          <cell r="A307" t="str">
            <v>14037/ORSE</v>
          </cell>
          <cell r="B307" t="str">
            <v>ORSE</v>
          </cell>
          <cell r="C307" t="str">
            <v>FORN. C/ INST. DE FORRO ACÚSTICO CONST. DE PAINEL RÍGIDO EM LÃ DE ROCHA BASÁLICA, ESP DE 25 MM, REVEST. EM SUA FACE VISÍVEL C/ UM FILME DE VEU DE VIDRO NA COR PRETA, ELEV. ÍND DE ADSORÇÃO SONORA, BAIXA CONDUT TÉR, INCOMBUSTÍVEIS C/ESTRUTURA METÁLICA</v>
          </cell>
          <cell r="D307" t="str">
            <v>M2</v>
          </cell>
          <cell r="E307">
            <v>127.3</v>
          </cell>
        </row>
        <row r="308">
          <cell r="A308" t="str">
            <v>14035/ORSE</v>
          </cell>
          <cell r="B308" t="str">
            <v>ORSE</v>
          </cell>
          <cell r="C308" t="str">
            <v>FORNECIMENTO COM INSTALAÇÃO DE DIFUSOR ACÚSTICO MULTIFACETADO, CONSTUIDO EM MDF ACABAMENTO EM PINTURA NA COR INDICADA PELA ARQUITETURA</v>
          </cell>
          <cell r="D308" t="str">
            <v>M2</v>
          </cell>
          <cell r="E308">
            <v>532</v>
          </cell>
        </row>
        <row r="309">
          <cell r="A309" t="str">
            <v>12614/ORSE</v>
          </cell>
          <cell r="B309" t="str">
            <v>ORSE</v>
          </cell>
          <cell r="C309" t="str">
            <v>FORNECIMENTO E INSTALAÇÃO DE ABSORVEDOR ACÚSTICO LINEAR, EM MDF CRU, REVESTIDO INTERNAMENTE COM 01 CAMADA DE LÃ DE ROCHA BASÁLTICA ESP. 25MM, ACABAMENTO EM TECIDO TRAMADO, COR 05, MARROM CLARO DE ORDEM 1777, MÓDULOS DE 5,30 X 2,90M</v>
          </cell>
          <cell r="D309" t="str">
            <v>M2</v>
          </cell>
          <cell r="E309">
            <v>322.27999999999997</v>
          </cell>
        </row>
        <row r="310">
          <cell r="A310" t="str">
            <v>04878/ORSE</v>
          </cell>
          <cell r="B310" t="str">
            <v>ORSE</v>
          </cell>
          <cell r="C310" t="str">
            <v>FORNECIMENTO E INSTALAÇÃODE CARPETE BERBER POINT 650 DA BEAULIEU E=6MM</v>
          </cell>
          <cell r="D310" t="str">
            <v>M2</v>
          </cell>
          <cell r="E310">
            <v>110.05</v>
          </cell>
        </row>
        <row r="311">
          <cell r="A311">
            <v>7307</v>
          </cell>
          <cell r="B311" t="str">
            <v>SINAPI</v>
          </cell>
          <cell r="C311" t="str">
            <v>FUNDO ANTICORROSIVO PARA METAIS FERROSOS (ZARCAO)</v>
          </cell>
          <cell r="D311" t="str">
            <v>L</v>
          </cell>
          <cell r="E311">
            <v>42.45</v>
          </cell>
        </row>
        <row r="312">
          <cell r="A312" t="str">
            <v>09123/ORSE</v>
          </cell>
          <cell r="B312" t="str">
            <v>ORSE</v>
          </cell>
          <cell r="C312" t="str">
            <v>FÓRMICA ALMOND REF.: L112 OU SIMILAR</v>
          </cell>
          <cell r="D312" t="str">
            <v>M2</v>
          </cell>
          <cell r="E312">
            <v>76.23</v>
          </cell>
        </row>
        <row r="313">
          <cell r="A313" t="str">
            <v>I1218</v>
          </cell>
          <cell r="B313" t="str">
            <v>SEINFRA</v>
          </cell>
          <cell r="C313" t="str">
            <v>GAS</v>
          </cell>
          <cell r="D313" t="str">
            <v>KG</v>
          </cell>
          <cell r="E313">
            <v>7.64</v>
          </cell>
        </row>
        <row r="314">
          <cell r="A314">
            <v>4226</v>
          </cell>
          <cell r="B314" t="str">
            <v>SINAPI</v>
          </cell>
          <cell r="C314" t="str">
            <v>GAS DE COZINHA - GLP</v>
          </cell>
          <cell r="D314" t="str">
            <v>KG</v>
          </cell>
          <cell r="E314">
            <v>8.3699999999999992</v>
          </cell>
        </row>
        <row r="315">
          <cell r="A315">
            <v>4222</v>
          </cell>
          <cell r="B315" t="str">
            <v>SINAPI</v>
          </cell>
          <cell r="C315" t="str">
            <v>GASOLINA COMUM</v>
          </cell>
          <cell r="D315" t="str">
            <v>L</v>
          </cell>
          <cell r="E315">
            <v>5.8</v>
          </cell>
        </row>
        <row r="316">
          <cell r="A316">
            <v>12872</v>
          </cell>
          <cell r="B316" t="str">
            <v>SINAPI</v>
          </cell>
          <cell r="C316" t="str">
            <v>GESSEIRO (HORISTA)</v>
          </cell>
          <cell r="D316" t="str">
            <v>H</v>
          </cell>
          <cell r="E316">
            <v>19.62</v>
          </cell>
        </row>
        <row r="317">
          <cell r="A317">
            <v>3315</v>
          </cell>
          <cell r="B317" t="str">
            <v>SINAPI</v>
          </cell>
          <cell r="C317" t="str">
            <v>GESSO EM PO PARA REVESTIMENTOS/MOLDURAS/SANCAS E USO GERAL</v>
          </cell>
          <cell r="D317" t="str">
            <v>KG</v>
          </cell>
          <cell r="E317">
            <v>0.84</v>
          </cell>
        </row>
        <row r="318">
          <cell r="A318">
            <v>425</v>
          </cell>
          <cell r="B318" t="str">
            <v>SINAPI</v>
          </cell>
          <cell r="C318" t="str">
            <v>GRAMPO METALICO TIPO OLHAL PARA HASTE DE ATERRAMENTO DE 5/8", CONDUTOR DE *10* A 50 MM2</v>
          </cell>
          <cell r="D318" t="str">
            <v>UN</v>
          </cell>
          <cell r="E318">
            <v>6.96</v>
          </cell>
        </row>
        <row r="319">
          <cell r="A319" t="str">
            <v>14012/ORSE</v>
          </cell>
          <cell r="B319" t="str">
            <v>ORSE</v>
          </cell>
          <cell r="C319" t="str">
            <v>GRANITO SÃO GABRIEL, E=2CM, COM POLIMENTO DOS 2 LADOS</v>
          </cell>
          <cell r="D319" t="str">
            <v>M2</v>
          </cell>
          <cell r="E319">
            <v>676.59</v>
          </cell>
        </row>
        <row r="320">
          <cell r="A320">
            <v>36888</v>
          </cell>
          <cell r="B320" t="str">
            <v>SINAPI</v>
          </cell>
          <cell r="C320" t="str">
            <v>GUARNICAO / MOLDURA / ARREMATE DE ACABAMENTO PARA ESQUADRIA, EM ALUMINIO PERFIL 25, ACABAMENTO ANODIZADO BRANCO OU BRILHANTE, PARA 1 FACE</v>
          </cell>
          <cell r="D320" t="str">
            <v>M</v>
          </cell>
          <cell r="E320">
            <v>23.23</v>
          </cell>
        </row>
        <row r="321">
          <cell r="A321">
            <v>36487</v>
          </cell>
          <cell r="B321" t="str">
            <v>SINAPI</v>
          </cell>
          <cell r="C321" t="str">
            <v>GUINCHO ELETRICO DE COLUNA, CAPACIDADE 400 KG, COM MOTO FREIO, MOTOR TRIFASICO DE 1,25 CV</v>
          </cell>
          <cell r="D321" t="str">
            <v>UN</v>
          </cell>
          <cell r="E321">
            <v>6050.16</v>
          </cell>
        </row>
        <row r="322">
          <cell r="A322">
            <v>44475</v>
          </cell>
          <cell r="B322" t="str">
            <v>SINAPI</v>
          </cell>
          <cell r="C322" t="str">
            <v>GUINDASTE HIDRAULICO AUTOPROPELIDO, COM LANCA TELESCOPICA 28,80 M, CAPACIDADE MAXIMA 30 T, POTENCIA 97 KW, TRACAO 4 X 4</v>
          </cell>
          <cell r="D322" t="str">
            <v>UN</v>
          </cell>
          <cell r="E322">
            <v>1295335.74</v>
          </cell>
        </row>
        <row r="323">
          <cell r="A323">
            <v>44474</v>
          </cell>
          <cell r="B323" t="str">
            <v>SINAPI</v>
          </cell>
          <cell r="C323" t="str">
            <v>GUINDASTE HIDRAULICO AUTOPROPELIDO, COM LANCA TELESCOPICA 40 M, CAPACIDADE MAXIMA 60 T, POTENCIA 260 KW, TRACAO 6 X 6</v>
          </cell>
          <cell r="D323" t="str">
            <v>UN</v>
          </cell>
          <cell r="E323">
            <v>2491030.2799999998</v>
          </cell>
        </row>
        <row r="324">
          <cell r="A324">
            <v>3363</v>
          </cell>
          <cell r="B324" t="str">
            <v>SINAPI</v>
          </cell>
          <cell r="C324" t="str">
            <v>GUINDAUTO HIDRAULICO, CAPACIDADE MAXIMA DE CARGA 6200 KG, MOMENTO MAXIMO DE CARGA 11,7 TM, ALCANCE MAXIMO HORIZONTAL 9,70 M, PARA MONTAGEM SOBRE CHASSI DE CAMINHAO PBT MINIMO 13000 KG (INCLUI MONTAGEM, NAO INCLUI CAMINHAO)</v>
          </cell>
          <cell r="D324" t="str">
            <v>UN</v>
          </cell>
          <cell r="E324">
            <v>143750</v>
          </cell>
        </row>
        <row r="325">
          <cell r="A325">
            <v>3379</v>
          </cell>
          <cell r="B325" t="str">
            <v>SINAPI</v>
          </cell>
          <cell r="C325" t="str">
            <v>HASTE DE ATERRAMENTO EM ACO COM 3,00 M DE COMPRIMENTO E DN = 5/8", REVESTIDA COM BAIXA CAMADA DE COBRE, SEM CONECTOR</v>
          </cell>
          <cell r="D325" t="str">
            <v>UN</v>
          </cell>
          <cell r="E325">
            <v>73.430000000000007</v>
          </cell>
        </row>
        <row r="326">
          <cell r="A326" t="str">
            <v>07863/ORSE</v>
          </cell>
          <cell r="B326" t="str">
            <v>ORSE</v>
          </cell>
          <cell r="C326" t="str">
            <v>HASTE DE ATERRAMENTO GALVANIZADA A FOGO 3/8" X 3,45M (RE-BAR) TEL-760</v>
          </cell>
          <cell r="D326" t="str">
            <v>UN</v>
          </cell>
          <cell r="E326">
            <v>44.35</v>
          </cell>
        </row>
        <row r="327">
          <cell r="A327">
            <v>11029</v>
          </cell>
          <cell r="B327" t="str">
            <v>SINAPI</v>
          </cell>
          <cell r="C327" t="str">
            <v>HASTE RETA PARA GANCHO DE FERRO GALVANIZADO, COM ROSCA 1/4" X 30 CM PARA FIXACAO DE TELHA METALICA, INCLUI PORCA E ARRUELAS DE VEDACAO</v>
          </cell>
          <cell r="D327" t="str">
            <v>CJ</v>
          </cell>
          <cell r="E327">
            <v>2.66</v>
          </cell>
        </row>
        <row r="328">
          <cell r="A328" t="str">
            <v>I1246</v>
          </cell>
          <cell r="B328" t="str">
            <v>SEINFRA</v>
          </cell>
          <cell r="C328" t="str">
            <v>HIDRANTE COM REGISTRO GLOBO AMARELO 2 1/2"</v>
          </cell>
          <cell r="D328" t="str">
            <v>UN</v>
          </cell>
          <cell r="E328">
            <v>855.62</v>
          </cell>
        </row>
        <row r="329">
          <cell r="A329" t="str">
            <v>I7378</v>
          </cell>
          <cell r="B329" t="str">
            <v>SEINFRA</v>
          </cell>
          <cell r="C329" t="str">
            <v>IGNEX - PALITO IGNITOR PARA SOLDA EXOTÉRMICA</v>
          </cell>
          <cell r="D329" t="str">
            <v>UN</v>
          </cell>
          <cell r="E329">
            <v>4.8</v>
          </cell>
        </row>
        <row r="330">
          <cell r="A330">
            <v>12873</v>
          </cell>
          <cell r="B330" t="str">
            <v>SINAPI</v>
          </cell>
          <cell r="C330" t="str">
            <v>IMPERMEABILIZADOR (HORISTA)</v>
          </cell>
          <cell r="D330" t="str">
            <v>H</v>
          </cell>
          <cell r="E330">
            <v>20.329999999999998</v>
          </cell>
        </row>
        <row r="331">
          <cell r="A331">
            <v>151</v>
          </cell>
          <cell r="B331" t="str">
            <v>SINAPI</v>
          </cell>
          <cell r="C331" t="str">
            <v>IMPERMEABILIZANTE INCOLOR, BASE SILICONE, PARA TRATAMENTO DE FACHADAS, TELHAS, PEDRAS E OUTRAS SUPERFICIES</v>
          </cell>
          <cell r="D331" t="str">
            <v>L</v>
          </cell>
          <cell r="E331">
            <v>39.89</v>
          </cell>
        </row>
        <row r="332">
          <cell r="A332">
            <v>7340</v>
          </cell>
          <cell r="B332" t="str">
            <v>SINAPI</v>
          </cell>
          <cell r="C332" t="str">
            <v>IMUNIZANTE PARA MADEIRA, INCOLOR</v>
          </cell>
          <cell r="D332" t="str">
            <v>L</v>
          </cell>
          <cell r="E332">
            <v>37.31</v>
          </cell>
        </row>
        <row r="333">
          <cell r="A333">
            <v>38112</v>
          </cell>
          <cell r="B333" t="str">
            <v>SINAPI</v>
          </cell>
          <cell r="C333" t="str">
            <v>INTERRUPTOR SIMPLES 10A, 250V (APENAS MODULO)</v>
          </cell>
          <cell r="D333" t="str">
            <v>UN</v>
          </cell>
          <cell r="E333">
            <v>8.4499999999999993</v>
          </cell>
        </row>
        <row r="334">
          <cell r="A334" t="str">
            <v>02524/ORSE</v>
          </cell>
          <cell r="B334" t="str">
            <v>ORSE</v>
          </cell>
          <cell r="C334" t="str">
            <v>ISOLADOR DE DISCO POLIMÉRICO 15 KV</v>
          </cell>
          <cell r="D334" t="str">
            <v>UN</v>
          </cell>
          <cell r="E334">
            <v>64.2</v>
          </cell>
        </row>
        <row r="335">
          <cell r="A335" t="str">
            <v>14006/ORSE</v>
          </cell>
          <cell r="B335" t="str">
            <v>ORSE</v>
          </cell>
          <cell r="C335" t="str">
            <v>ISOLAMENTO ACÚSTICO COM PLACA DE ESPUMA DE POLIURETANO POLIESTER MODELO PYRAMID COR NATURAL 25/30 ( SONEX ILLTEC / OWA ) OU SIMILAR)</v>
          </cell>
          <cell r="D335" t="str">
            <v>M2</v>
          </cell>
          <cell r="E335">
            <v>200</v>
          </cell>
        </row>
        <row r="336">
          <cell r="A336">
            <v>36896</v>
          </cell>
          <cell r="B336" t="str">
            <v>SINAPI</v>
          </cell>
          <cell r="C336" t="str">
            <v>JANELA DE CORRER, EM ALUMINIO PERFIL 25, 100 X 120 CM (A X L), 2 FLS MOVEIS, SEM BANDEIRA, ACABAMENTO BRANCO OU BRILHANTE, BATENTE DE 6 A 7 CM, COM VIDRO 4 MM, SEM GUARNICAO</v>
          </cell>
          <cell r="D336" t="str">
            <v>UN</v>
          </cell>
          <cell r="E336">
            <v>316.8</v>
          </cell>
        </row>
        <row r="337">
          <cell r="A337">
            <v>34364</v>
          </cell>
          <cell r="B337" t="str">
            <v>SINAPI</v>
          </cell>
          <cell r="C337" t="str">
            <v>JANELA DE CORRER, EM ALUMINIO PERFIL 25, 120 X 150 CM (A X L), 4 FLS, BANDEIRA COM BASCULA, ACABAMENTO BRANCO OU BRILHANTE, BATENTE/REQUADRO DE 6 A 14 CM, COM VIDRO 4 MM, SEM GUARNICAO/ALIZAR</v>
          </cell>
          <cell r="D337" t="str">
            <v>UN</v>
          </cell>
          <cell r="E337">
            <v>536.70000000000005</v>
          </cell>
        </row>
        <row r="338">
          <cell r="A338">
            <v>599</v>
          </cell>
          <cell r="B338" t="str">
            <v>SINAPI</v>
          </cell>
          <cell r="C338" t="str">
            <v>JANELA FIXA, EM ALUMINIO PERFIL 20, 60 X 80 CM (A X L), BATENTE/REQUADRO DE 3 A 14 CM, COM VIDRO 4 MM, SEM GUARNICAO/ALIZAR, ACABAMENTO ALUM BRANCO OU BRILHANTE</v>
          </cell>
          <cell r="D338" t="str">
            <v>M2</v>
          </cell>
          <cell r="E338">
            <v>577.77</v>
          </cell>
        </row>
        <row r="339">
          <cell r="A339" t="str">
            <v>01188/ORSE</v>
          </cell>
          <cell r="B339" t="str">
            <v>ORSE</v>
          </cell>
          <cell r="C339" t="str">
            <v>JOELHO 90° PVC RIGIDO COM ANEL P/ESGOTO SECUNDARIO, D= 40MM</v>
          </cell>
          <cell r="D339" t="str">
            <v>UN</v>
          </cell>
          <cell r="E339">
            <v>2.11</v>
          </cell>
        </row>
        <row r="340">
          <cell r="A340">
            <v>3538</v>
          </cell>
          <cell r="B340" t="str">
            <v>SINAPI</v>
          </cell>
          <cell r="C340" t="str">
            <v>JOELHO DE REDUCAO, PVC SOLDAVEL, 90 GRAUS, 32 MM X 25 MM, COR MARROM, PARA AGUA FRIA PREDIAL</v>
          </cell>
          <cell r="D340" t="str">
            <v>UN</v>
          </cell>
          <cell r="E340">
            <v>5.3</v>
          </cell>
        </row>
        <row r="341">
          <cell r="A341">
            <v>3536</v>
          </cell>
          <cell r="B341" t="str">
            <v>SINAPI</v>
          </cell>
          <cell r="C341" t="str">
            <v>JOELHO PVC, SOLDAVEL, 90 GRAUS, 32 MM, COR MARROM, PARA AGUA FRIA PREDIAL</v>
          </cell>
          <cell r="D341" t="str">
            <v>UN</v>
          </cell>
          <cell r="E341">
            <v>2.48</v>
          </cell>
        </row>
        <row r="342">
          <cell r="A342">
            <v>3516</v>
          </cell>
          <cell r="B342" t="str">
            <v>SINAPI</v>
          </cell>
          <cell r="C342" t="str">
            <v>JOELHO PVC, SOLDAVEL, BB, 45 GRAUS, DN 40 MM, PARA ESGOTO PREDIAL</v>
          </cell>
          <cell r="D342" t="str">
            <v>UN</v>
          </cell>
          <cell r="E342">
            <v>2.15</v>
          </cell>
        </row>
        <row r="343">
          <cell r="A343">
            <v>20147</v>
          </cell>
          <cell r="B343" t="str">
            <v>SINAPI</v>
          </cell>
          <cell r="C343" t="str">
            <v>JOELHO PVC, SOLDAVEL, COM BUCHA DE LATAO, 90 GRAUS, 25 MM X 1/2", PARA AGUA FRIA PREDIAL</v>
          </cell>
          <cell r="D343" t="str">
            <v>UN</v>
          </cell>
          <cell r="E343">
            <v>5.48</v>
          </cell>
        </row>
        <row r="344">
          <cell r="A344">
            <v>3524</v>
          </cell>
          <cell r="B344" t="str">
            <v>SINAPI</v>
          </cell>
          <cell r="C344" t="str">
            <v>JOELHO PVC, SOLDAVEL, COM BUCHA DE LATAO, 90 GRAUS, 25 MM X 3/4", PARA AGUA FRIA PREDIAL</v>
          </cell>
          <cell r="D344" t="str">
            <v>UN</v>
          </cell>
          <cell r="E344">
            <v>8.25</v>
          </cell>
        </row>
        <row r="345">
          <cell r="A345">
            <v>3528</v>
          </cell>
          <cell r="B345" t="str">
            <v>SINAPI</v>
          </cell>
          <cell r="C345" t="str">
            <v>JOELHO PVC, SOLDAVEL, PB, 45 GRAUS, DN 100 MM, PARA ESGOTO PREDIAL</v>
          </cell>
          <cell r="D345" t="str">
            <v>UN</v>
          </cell>
          <cell r="E345">
            <v>8.4</v>
          </cell>
        </row>
        <row r="346">
          <cell r="A346">
            <v>3518</v>
          </cell>
          <cell r="B346" t="str">
            <v>SINAPI</v>
          </cell>
          <cell r="C346" t="str">
            <v>JOELHO PVC, SOLDAVEL, PB, 45 GRAUS, DN 50 MM, PARA ESGOTO PREDIAL</v>
          </cell>
          <cell r="D346" t="str">
            <v>UN</v>
          </cell>
          <cell r="E346">
            <v>3.48</v>
          </cell>
        </row>
        <row r="347">
          <cell r="A347">
            <v>3519</v>
          </cell>
          <cell r="B347" t="str">
            <v>SINAPI</v>
          </cell>
          <cell r="C347" t="str">
            <v>JOELHO PVC, SOLDAVEL, PB, 45 GRAUS, DN 75 MM, PARA ESGOTO PREDIAL</v>
          </cell>
          <cell r="D347" t="str">
            <v>UN</v>
          </cell>
          <cell r="E347">
            <v>7.28</v>
          </cell>
        </row>
        <row r="348">
          <cell r="A348">
            <v>3520</v>
          </cell>
          <cell r="B348" t="str">
            <v>SINAPI</v>
          </cell>
          <cell r="C348" t="str">
            <v>JOELHO PVC, SOLDAVEL, PB, 90 GRAUS, DN 100 MM, PARA ESGOTO PREDIAL</v>
          </cell>
          <cell r="D348" t="str">
            <v>UN</v>
          </cell>
          <cell r="E348">
            <v>7.63</v>
          </cell>
        </row>
        <row r="349">
          <cell r="A349">
            <v>3526</v>
          </cell>
          <cell r="B349" t="str">
            <v>SINAPI</v>
          </cell>
          <cell r="C349" t="str">
            <v>JOELHO PVC, SOLDAVEL, PB, 90 GRAUS, DN 50 MM, PARA ESGOTO PREDIAL</v>
          </cell>
          <cell r="D349" t="str">
            <v>UN</v>
          </cell>
          <cell r="E349">
            <v>2.81</v>
          </cell>
        </row>
        <row r="350">
          <cell r="A350">
            <v>3509</v>
          </cell>
          <cell r="B350" t="str">
            <v>SINAPI</v>
          </cell>
          <cell r="C350" t="str">
            <v>JOELHO PVC, SOLDAVEL, PB, 90 GRAUS, DN 75 MM, PARA ESGOTO PREDIAL</v>
          </cell>
          <cell r="D350" t="str">
            <v>UN</v>
          </cell>
          <cell r="E350">
            <v>6.39</v>
          </cell>
        </row>
        <row r="351">
          <cell r="A351">
            <v>20151</v>
          </cell>
          <cell r="B351" t="str">
            <v>SINAPI</v>
          </cell>
          <cell r="C351" t="str">
            <v>JOELHO, PVC SERIE R, 45 GRAUS, DN 100 MM, PARA ESGOTO PREDIAL</v>
          </cell>
          <cell r="D351" t="str">
            <v>UN</v>
          </cell>
          <cell r="E351">
            <v>18.77</v>
          </cell>
        </row>
        <row r="352">
          <cell r="A352">
            <v>20152</v>
          </cell>
          <cell r="B352" t="str">
            <v>SINAPI</v>
          </cell>
          <cell r="C352" t="str">
            <v>JOELHO, PVC SERIE R, 45 GRAUS, DN 150 MM, PARA ESGOTO PREDIAL</v>
          </cell>
          <cell r="D352" t="str">
            <v>UN</v>
          </cell>
          <cell r="E352">
            <v>67.91</v>
          </cell>
        </row>
        <row r="353">
          <cell r="A353">
            <v>20148</v>
          </cell>
          <cell r="B353" t="str">
            <v>SINAPI</v>
          </cell>
          <cell r="C353" t="str">
            <v>JOELHO, PVC SERIE R, 45 GRAUS, DN 40 MM, PARA ESGOTO PREDIAL</v>
          </cell>
          <cell r="D353" t="str">
            <v>UN</v>
          </cell>
          <cell r="E353">
            <v>3.69</v>
          </cell>
        </row>
        <row r="354">
          <cell r="A354">
            <v>20149</v>
          </cell>
          <cell r="B354" t="str">
            <v>SINAPI</v>
          </cell>
          <cell r="C354" t="str">
            <v>JOELHO, PVC SERIE R, 45 GRAUS, DN 50 MM, PARA ESGOTO PREDIAL</v>
          </cell>
          <cell r="D354" t="str">
            <v>UN</v>
          </cell>
          <cell r="E354">
            <v>6.16</v>
          </cell>
        </row>
        <row r="355">
          <cell r="A355">
            <v>20157</v>
          </cell>
          <cell r="B355" t="str">
            <v>SINAPI</v>
          </cell>
          <cell r="C355" t="str">
            <v>JOELHO, PVC SERIE R, 90 GRAUS, DN 100 MM, PARA ESGOTO PREDIAL</v>
          </cell>
          <cell r="D355" t="str">
            <v>UN</v>
          </cell>
          <cell r="E355">
            <v>17.829999999999998</v>
          </cell>
        </row>
        <row r="356">
          <cell r="A356">
            <v>3500</v>
          </cell>
          <cell r="B356" t="str">
            <v>SINAPI</v>
          </cell>
          <cell r="C356" t="str">
            <v>JOELHO, PVC SOLDAVEL, 45 GRAUS, 25 MM, COR MARROM, PARA AGUA FRIA PREDIAL</v>
          </cell>
          <cell r="D356" t="str">
            <v>UN</v>
          </cell>
          <cell r="E356">
            <v>1.54</v>
          </cell>
        </row>
        <row r="357">
          <cell r="A357">
            <v>10908</v>
          </cell>
          <cell r="B357" t="str">
            <v>SINAPI</v>
          </cell>
          <cell r="C357" t="str">
            <v>JUNCAO DE REDUCAO INVERTIDA, PVC SOLDAVEL, 100 X 50 MM, SERIE NORMAL PARA ESGOTO PREDIAL</v>
          </cell>
          <cell r="D357" t="str">
            <v>UN</v>
          </cell>
          <cell r="E357">
            <v>17.52</v>
          </cell>
        </row>
        <row r="358">
          <cell r="A358" t="str">
            <v>01268/ORSE</v>
          </cell>
          <cell r="B358" t="str">
            <v>ORSE</v>
          </cell>
          <cell r="C358" t="str">
            <v>JUNCAO SIMPLES PVC RIGIDO P/ ESGOTO PRIMARIO, DIAM = 75 X 50MM</v>
          </cell>
          <cell r="D358" t="str">
            <v>UN</v>
          </cell>
          <cell r="E358">
            <v>13.41</v>
          </cell>
        </row>
        <row r="359">
          <cell r="A359" t="str">
            <v>01270/ORSE</v>
          </cell>
          <cell r="B359" t="str">
            <v>ORSE</v>
          </cell>
          <cell r="C359" t="str">
            <v>JUNCAO SIMPLES PVC RIGIDO P/ ESGOTO PRIMARIO, DIAM =100 X 50MM</v>
          </cell>
          <cell r="D359" t="str">
            <v>UN</v>
          </cell>
          <cell r="E359">
            <v>17.79</v>
          </cell>
        </row>
        <row r="360">
          <cell r="A360">
            <v>20140</v>
          </cell>
          <cell r="B360" t="str">
            <v>SINAPI</v>
          </cell>
          <cell r="C360" t="str">
            <v>JUNCAO SIMPLES, PVC SERIE R, DN 40 X 40 MM, PARA ESGOTO PREDIAL</v>
          </cell>
          <cell r="D360" t="str">
            <v>UN</v>
          </cell>
          <cell r="E360">
            <v>7.87</v>
          </cell>
        </row>
        <row r="361">
          <cell r="A361">
            <v>3670</v>
          </cell>
          <cell r="B361" t="str">
            <v>SINAPI</v>
          </cell>
          <cell r="C361" t="str">
            <v>JUNCAO SIMPLES, PVC, 45 GRAUS, DN 100 X 100 MM, SERIE NORMAL PARA ESGOTO PREDIAL</v>
          </cell>
          <cell r="D361" t="str">
            <v>UN</v>
          </cell>
          <cell r="E361">
            <v>22.06</v>
          </cell>
        </row>
        <row r="362">
          <cell r="A362">
            <v>3662</v>
          </cell>
          <cell r="B362" t="str">
            <v>SINAPI</v>
          </cell>
          <cell r="C362" t="str">
            <v>JUNCAO SIMPLES, PVC, 45 GRAUS, DN 50 X 50 MM, SERIE NORMAL PARA ESGOTO PREDIAL</v>
          </cell>
          <cell r="D362" t="str">
            <v>UN</v>
          </cell>
          <cell r="E362">
            <v>9.0500000000000007</v>
          </cell>
        </row>
        <row r="363">
          <cell r="A363">
            <v>3658</v>
          </cell>
          <cell r="B363" t="str">
            <v>SINAPI</v>
          </cell>
          <cell r="C363" t="str">
            <v>JUNCAO SIMPLES, PVC, 45 GRAUS, DN 75 X 75 MM, SERIE NORMAL PARA ESGOTO PREDIAL</v>
          </cell>
          <cell r="D363" t="str">
            <v>UN</v>
          </cell>
          <cell r="E363">
            <v>17.149999999999999</v>
          </cell>
        </row>
        <row r="364">
          <cell r="A364" t="str">
            <v>12352/ORSE</v>
          </cell>
          <cell r="B364" t="str">
            <v>ORSE</v>
          </cell>
          <cell r="C364" t="str">
            <v>JUNÇÃO INTERNA TIPO "I" PARA PERFILADO, REF. MOPA OU SIMILAR</v>
          </cell>
          <cell r="D364" t="str">
            <v>UN</v>
          </cell>
          <cell r="E364">
            <v>3.3</v>
          </cell>
        </row>
        <row r="365">
          <cell r="A365" t="str">
            <v>03670/ORSE</v>
          </cell>
          <cell r="B365" t="str">
            <v>ORSE</v>
          </cell>
          <cell r="C365" t="str">
            <v>KIT PARA SISTEMA DE CFTV (PARAFUSOS, BUCHAS, CONECTORES, FIO JUMPER E OUTROS)</v>
          </cell>
          <cell r="D365" t="str">
            <v>UN</v>
          </cell>
          <cell r="E365">
            <v>660.78</v>
          </cell>
        </row>
        <row r="366">
          <cell r="A366" t="str">
            <v>01286/ORSE</v>
          </cell>
          <cell r="B366" t="str">
            <v>ORSE</v>
          </cell>
          <cell r="C366" t="str">
            <v>LAJE PRÉ-FABRICADA TRELIÇADA PARA PISO OU COBERTURA, H=12CM, EL. ENCHIMENTO EM BLOCO EPS, H=8CM</v>
          </cell>
          <cell r="D366" t="str">
            <v>M2</v>
          </cell>
          <cell r="E366">
            <v>46.74</v>
          </cell>
        </row>
        <row r="367">
          <cell r="A367" t="str">
            <v>07534/ORSE</v>
          </cell>
          <cell r="B367" t="str">
            <v>ORSE</v>
          </cell>
          <cell r="C367" t="str">
            <v>LAJE PRÉ-FABRICADA TRELIÇADA PARA PISO OU COBERTURA, H=16CM, EL. ENCHIMENTO EM BLOCO EPS, H=12CM</v>
          </cell>
          <cell r="D367" t="str">
            <v>M2</v>
          </cell>
          <cell r="E367">
            <v>70.97</v>
          </cell>
        </row>
        <row r="368">
          <cell r="A368">
            <v>38194</v>
          </cell>
          <cell r="B368" t="str">
            <v>SINAPI</v>
          </cell>
          <cell r="C368" t="str">
            <v>LAMPADA LED 10 W BIVOLT BRANCA, FORMATO TRADICIONAL (BASE E27)</v>
          </cell>
          <cell r="D368" t="str">
            <v>UN</v>
          </cell>
          <cell r="E368">
            <v>5.13</v>
          </cell>
        </row>
        <row r="369">
          <cell r="A369">
            <v>39387</v>
          </cell>
          <cell r="B369" t="str">
            <v>SINAPI</v>
          </cell>
          <cell r="C369" t="str">
            <v>LAMPADA LED TUBULAR BIVOLT 18/20 W, BASE G13</v>
          </cell>
          <cell r="D369" t="str">
            <v>UN</v>
          </cell>
          <cell r="E369">
            <v>9.83</v>
          </cell>
        </row>
        <row r="370">
          <cell r="A370">
            <v>20269</v>
          </cell>
          <cell r="B370" t="str">
            <v>SINAPI</v>
          </cell>
          <cell r="C370" t="str">
            <v>LAVATORIO / CUBA DE EMBUTIR, OVAL, DE LOUCA BRANCA, SEM LADRAO, DIMENSOES *50 X 35* CM (L X C)</v>
          </cell>
          <cell r="D370" t="str">
            <v>UN</v>
          </cell>
          <cell r="E370">
            <v>107.11</v>
          </cell>
        </row>
        <row r="371">
          <cell r="A371">
            <v>10426</v>
          </cell>
          <cell r="B371" t="str">
            <v>SINAPI</v>
          </cell>
          <cell r="C371" t="str">
            <v>LAVATORIO DE LOUCA BRANCA, COM COLUNA, DIMENSOES *54 X 44* CM (L X C)</v>
          </cell>
          <cell r="D371" t="str">
            <v>UN</v>
          </cell>
          <cell r="E371">
            <v>203.19</v>
          </cell>
        </row>
        <row r="372">
          <cell r="A372" t="str">
            <v>12901/ORSE</v>
          </cell>
          <cell r="B372" t="str">
            <v>ORSE</v>
          </cell>
          <cell r="C372" t="str">
            <v>LETRAS EM ALUMÍNIO - 50X50CM</v>
          </cell>
          <cell r="D372" t="str">
            <v>UN</v>
          </cell>
          <cell r="E372">
            <v>243.99</v>
          </cell>
        </row>
        <row r="373">
          <cell r="A373">
            <v>38383</v>
          </cell>
          <cell r="B373" t="str">
            <v>SINAPI</v>
          </cell>
          <cell r="C373" t="str">
            <v>LIXA D'AGUA EM FOLHA, COR PRETA, GRAO 100</v>
          </cell>
          <cell r="D373" t="str">
            <v>UN</v>
          </cell>
          <cell r="E373">
            <v>2.15</v>
          </cell>
        </row>
        <row r="374">
          <cell r="A374">
            <v>3768</v>
          </cell>
          <cell r="B374" t="str">
            <v>SINAPI</v>
          </cell>
          <cell r="C374" t="str">
            <v>LIXA EM FOLHA PARA FERRO, NUMERO 150</v>
          </cell>
          <cell r="D374" t="str">
            <v>UN</v>
          </cell>
          <cell r="E374">
            <v>2.66</v>
          </cell>
        </row>
        <row r="375">
          <cell r="A375">
            <v>3767</v>
          </cell>
          <cell r="B375" t="str">
            <v>SINAPI</v>
          </cell>
          <cell r="C375" t="str">
            <v>LIXA EM FOLHA PARA PAREDE OU MADEIRA, NUMERO 120, COR VERMELHA</v>
          </cell>
          <cell r="D375" t="str">
            <v>UN</v>
          </cell>
          <cell r="E375">
            <v>0.89</v>
          </cell>
        </row>
        <row r="376">
          <cell r="A376" t="str">
            <v>I9476</v>
          </cell>
          <cell r="B376" t="str">
            <v>SEINFRA</v>
          </cell>
          <cell r="C376" t="str">
            <v>LOCAÇÃO DE CONTÊINER BANHEIRO COM 02 VASOS SANITÁRIOS, 01 LAVATÓRIO E 04 CHUVEIROS - 6,00 X 2,35M</v>
          </cell>
          <cell r="D376" t="str">
            <v>MÊS</v>
          </cell>
          <cell r="E376">
            <v>1163.8599999999999</v>
          </cell>
        </row>
        <row r="377">
          <cell r="A377">
            <v>38774</v>
          </cell>
          <cell r="B377" t="str">
            <v>SINAPI</v>
          </cell>
          <cell r="C377" t="str">
            <v>LUMINARIA DE EMERGENCIA 30 LEDS, POTENCIA 2 W, BATERIA DE LITIO, AUTONOMIA DE 6 HORAS</v>
          </cell>
          <cell r="D377" t="str">
            <v>UN</v>
          </cell>
          <cell r="E377">
            <v>12.88</v>
          </cell>
        </row>
        <row r="378">
          <cell r="A378">
            <v>38775</v>
          </cell>
          <cell r="B378" t="str">
            <v>SINAPI</v>
          </cell>
          <cell r="C378" t="str">
            <v>LUMINARIA TIPO TARTARUGA PARA AREA EXTERNA EM ALUMINIO, COM GRADE, PARA 1 LAMPADA, BASE E27, POTENCIA MAXIMA 40/60 W (NAO INCLUI LAMPADA)</v>
          </cell>
          <cell r="D378" t="str">
            <v>UN</v>
          </cell>
          <cell r="E378">
            <v>80.349999999999994</v>
          </cell>
        </row>
        <row r="379">
          <cell r="A379" t="str">
            <v>01348/ORSE</v>
          </cell>
          <cell r="B379" t="str">
            <v>ORSE</v>
          </cell>
          <cell r="C379" t="str">
            <v>LUMINÁRIA (CALHA) P/ LAMPADA FLUORESCENTE 2 X 16W/TUBULAR LED 9,9W A 10W</v>
          </cell>
          <cell r="D379" t="str">
            <v>UN</v>
          </cell>
          <cell r="E379">
            <v>28.5</v>
          </cell>
        </row>
        <row r="380">
          <cell r="A380" t="str">
            <v>01352/ORSE</v>
          </cell>
          <cell r="B380" t="str">
            <v>ORSE</v>
          </cell>
          <cell r="C380" t="str">
            <v>LUMINÁRIA (CALHA) P/ LAMPADA FLUORESCENTE 2 X 32 W/TUBULAR LED 18W A 20W</v>
          </cell>
          <cell r="D380" t="str">
            <v>UN</v>
          </cell>
          <cell r="E380">
            <v>44.95</v>
          </cell>
        </row>
        <row r="381">
          <cell r="A381" t="str">
            <v>14477/ORSE</v>
          </cell>
          <cell r="B381" t="str">
            <v>ORSE</v>
          </cell>
          <cell r="C381" t="str">
            <v>LUMINÁRIA PLAFON DE SOBREPOR EM LED 22.5X22.5 CM, 18W 4000K BIVOLT, AVANT OU SIMILAR</v>
          </cell>
          <cell r="D381" t="str">
            <v>UN</v>
          </cell>
          <cell r="E381">
            <v>35.28</v>
          </cell>
        </row>
        <row r="382">
          <cell r="A382">
            <v>3848</v>
          </cell>
          <cell r="B382" t="str">
            <v>SINAPI</v>
          </cell>
          <cell r="C382" t="str">
            <v>LUVA DE CORRER, PVC, DN 50 MM, PARA ESGOTO PREDIAL</v>
          </cell>
          <cell r="D382" t="str">
            <v>UN</v>
          </cell>
          <cell r="E382">
            <v>10.33</v>
          </cell>
        </row>
        <row r="383">
          <cell r="A383">
            <v>3913</v>
          </cell>
          <cell r="B383" t="str">
            <v>SINAPI</v>
          </cell>
          <cell r="C383" t="str">
            <v>LUVA DE FERRO GALVANIZADO, COM ROSCA BSP, DE 2 1/2"</v>
          </cell>
          <cell r="D383" t="str">
            <v>UN</v>
          </cell>
          <cell r="E383">
            <v>60.84</v>
          </cell>
        </row>
        <row r="384">
          <cell r="A384">
            <v>3912</v>
          </cell>
          <cell r="B384" t="str">
            <v>SINAPI</v>
          </cell>
          <cell r="C384" t="str">
            <v>LUVA DE FERRO GALVANIZADO, COM ROSCA BSP, DE 2"</v>
          </cell>
          <cell r="D384" t="str">
            <v>UN</v>
          </cell>
          <cell r="E384">
            <v>33.35</v>
          </cell>
        </row>
        <row r="385">
          <cell r="A385">
            <v>3914</v>
          </cell>
          <cell r="B385" t="str">
            <v>SINAPI</v>
          </cell>
          <cell r="C385" t="str">
            <v>LUVA DE FERRO GALVANIZADO, COM ROSCA BSP, DE 3"</v>
          </cell>
          <cell r="D385" t="str">
            <v>UN</v>
          </cell>
          <cell r="E385">
            <v>91.78</v>
          </cell>
        </row>
        <row r="386">
          <cell r="A386">
            <v>3909</v>
          </cell>
          <cell r="B386" t="str">
            <v>SINAPI</v>
          </cell>
          <cell r="C386" t="str">
            <v>LUVA DE FERRO GALVANIZADO, COM ROSCA BSP, DE 3/4"</v>
          </cell>
          <cell r="D386" t="str">
            <v>UN</v>
          </cell>
          <cell r="E386">
            <v>7.82</v>
          </cell>
        </row>
        <row r="387">
          <cell r="A387">
            <v>3935</v>
          </cell>
          <cell r="B387" t="str">
            <v>SINAPI</v>
          </cell>
          <cell r="C387" t="str">
            <v>LUVA DE REDUCAO DE FERRO GALVANIZADO, COM ROSCA BSP, DE 2" X 1 1/4"</v>
          </cell>
          <cell r="D387" t="str">
            <v>UN</v>
          </cell>
          <cell r="E387">
            <v>37.03</v>
          </cell>
        </row>
        <row r="388">
          <cell r="A388">
            <v>3931</v>
          </cell>
          <cell r="B388" t="str">
            <v>SINAPI</v>
          </cell>
          <cell r="C388" t="str">
            <v>LUVA DE REDUCAO DE FERRO GALVANIZADO, COM ROSCA BSP, DE 3" X 2 1/2"</v>
          </cell>
          <cell r="D388" t="str">
            <v>UN</v>
          </cell>
          <cell r="E388">
            <v>98.97</v>
          </cell>
        </row>
        <row r="389">
          <cell r="A389">
            <v>3930</v>
          </cell>
          <cell r="B389" t="str">
            <v>SINAPI</v>
          </cell>
          <cell r="C389" t="str">
            <v>LUVA DE REDUCAO DE FERRO GALVANIZADO, COM ROSCA BSP, DE 3" X 2"</v>
          </cell>
          <cell r="D389" t="str">
            <v>UN</v>
          </cell>
          <cell r="E389">
            <v>98.97</v>
          </cell>
        </row>
        <row r="390">
          <cell r="A390">
            <v>40364</v>
          </cell>
          <cell r="B390" t="str">
            <v>SINAPI</v>
          </cell>
          <cell r="C390" t="str">
            <v>LUVA DE REDUCAO EM ACO CARBONO, COM ENCAIXE PARA SOLDA DN SW, PRESSAO 3.000 LBS, DN 1 1/2" X 1 1/4"</v>
          </cell>
          <cell r="D390" t="str">
            <v>UN</v>
          </cell>
          <cell r="E390">
            <v>59.6</v>
          </cell>
        </row>
        <row r="391">
          <cell r="A391">
            <v>40358</v>
          </cell>
          <cell r="B391" t="str">
            <v>SINAPI</v>
          </cell>
          <cell r="C391" t="str">
            <v>LUVA DE REDUCAO EM ACO CARBONO, COM ENCAIXE PARA SOLDA DN SW, PRESSAO 3.000 LBS, DN 1" X 3/4"</v>
          </cell>
          <cell r="D391" t="str">
            <v>UN</v>
          </cell>
          <cell r="E391">
            <v>17.760000000000002</v>
          </cell>
        </row>
        <row r="392">
          <cell r="A392">
            <v>1893</v>
          </cell>
          <cell r="B392" t="str">
            <v>SINAPI</v>
          </cell>
          <cell r="C392" t="str">
            <v>LUVA EM PVC RIGIDO ROSCAVEL, DE 1 1/2", PARA ELETRODUTO</v>
          </cell>
          <cell r="D392" t="str">
            <v>UN</v>
          </cell>
          <cell r="E392">
            <v>3.4</v>
          </cell>
        </row>
        <row r="393">
          <cell r="A393">
            <v>1902</v>
          </cell>
          <cell r="B393" t="str">
            <v>SINAPI</v>
          </cell>
          <cell r="C393" t="str">
            <v>LUVA EM PVC RIGIDO ROSCAVEL, DE 1 1/4", PARA ELETRODUTO</v>
          </cell>
          <cell r="D393" t="str">
            <v>UN</v>
          </cell>
          <cell r="E393">
            <v>2.4700000000000002</v>
          </cell>
        </row>
        <row r="394">
          <cell r="A394">
            <v>1892</v>
          </cell>
          <cell r="B394" t="str">
            <v>SINAPI</v>
          </cell>
          <cell r="C394" t="str">
            <v>LUVA EM PVC RIGIDO ROSCAVEL, DE 1", PARA ELETRODUTO</v>
          </cell>
          <cell r="D394" t="str">
            <v>UN</v>
          </cell>
          <cell r="E394">
            <v>1.59</v>
          </cell>
        </row>
        <row r="395">
          <cell r="A395">
            <v>1894</v>
          </cell>
          <cell r="B395" t="str">
            <v>SINAPI</v>
          </cell>
          <cell r="C395" t="str">
            <v>LUVA EM PVC RIGIDO ROSCAVEL, DE 2", PARA ELETRODUTO</v>
          </cell>
          <cell r="D395" t="str">
            <v>UN</v>
          </cell>
          <cell r="E395">
            <v>4.92</v>
          </cell>
        </row>
        <row r="396">
          <cell r="A396">
            <v>1891</v>
          </cell>
          <cell r="B396" t="str">
            <v>SINAPI</v>
          </cell>
          <cell r="C396" t="str">
            <v>LUVA EM PVC RIGIDO ROSCAVEL, DE 3/4", PARA ELETRODUTO</v>
          </cell>
          <cell r="D396" t="str">
            <v>UN</v>
          </cell>
          <cell r="E396">
            <v>1.1399999999999999</v>
          </cell>
        </row>
        <row r="397">
          <cell r="A397">
            <v>2637</v>
          </cell>
          <cell r="B397" t="str">
            <v>SINAPI</v>
          </cell>
          <cell r="C397" t="str">
            <v>LUVA PARA ELETRODUTO, EM ACO GALVANIZADO ELETROLITICO, COM ROSCA, DIAMETRO DE 20 MM (3/4")</v>
          </cell>
          <cell r="D397" t="str">
            <v>UN</v>
          </cell>
          <cell r="E397">
            <v>1.42</v>
          </cell>
        </row>
        <row r="398">
          <cell r="A398">
            <v>3904</v>
          </cell>
          <cell r="B398" t="str">
            <v>SINAPI</v>
          </cell>
          <cell r="C398" t="str">
            <v>LUVA PVC SOLDAVEL, 25 MM, PARA AGUA FRIA PREDIAL</v>
          </cell>
          <cell r="D398" t="str">
            <v>UN</v>
          </cell>
          <cell r="E398">
            <v>0.84</v>
          </cell>
        </row>
        <row r="399">
          <cell r="A399">
            <v>3863</v>
          </cell>
          <cell r="B399" t="str">
            <v>SINAPI</v>
          </cell>
          <cell r="C399" t="str">
            <v>LUVA PVC SOLDAVEL, 50 MM, PARA AGUA FRIA PREDIAL</v>
          </cell>
          <cell r="D399" t="str">
            <v>UN</v>
          </cell>
          <cell r="E399">
            <v>4.46</v>
          </cell>
        </row>
        <row r="400">
          <cell r="A400">
            <v>12892</v>
          </cell>
          <cell r="B400" t="str">
            <v>SINAPI</v>
          </cell>
          <cell r="C400" t="str">
            <v>LUVA RASPA DE COURO, CANO CURTO (PUNHO *7* CM)</v>
          </cell>
          <cell r="D400" t="str">
            <v>PAR</v>
          </cell>
          <cell r="E400">
            <v>15.21</v>
          </cell>
        </row>
        <row r="401">
          <cell r="A401">
            <v>20170</v>
          </cell>
          <cell r="B401" t="str">
            <v>SINAPI</v>
          </cell>
          <cell r="C401" t="str">
            <v>LUVA SIMPLES, PVC SERIE R, 100 MM, PARA ESGOTO PREDIAL</v>
          </cell>
          <cell r="D401" t="str">
            <v>UN</v>
          </cell>
          <cell r="E401">
            <v>12.47</v>
          </cell>
        </row>
        <row r="402">
          <cell r="A402">
            <v>20171</v>
          </cell>
          <cell r="B402" t="str">
            <v>SINAPI</v>
          </cell>
          <cell r="C402" t="str">
            <v>LUVA SIMPLES, PVC SERIE R, 150 MM, PARA ESGOTO PREDIAL</v>
          </cell>
          <cell r="D402" t="str">
            <v>UN</v>
          </cell>
          <cell r="E402">
            <v>35.950000000000003</v>
          </cell>
        </row>
        <row r="403">
          <cell r="A403">
            <v>20167</v>
          </cell>
          <cell r="B403" t="str">
            <v>SINAPI</v>
          </cell>
          <cell r="C403" t="str">
            <v>LUVA SIMPLES, PVC SERIE R, 40 MM, PARA ESGOTO PREDIAL</v>
          </cell>
          <cell r="D403" t="str">
            <v>UN</v>
          </cell>
          <cell r="E403">
            <v>4.5199999999999996</v>
          </cell>
        </row>
        <row r="404">
          <cell r="A404">
            <v>20168</v>
          </cell>
          <cell r="B404" t="str">
            <v>SINAPI</v>
          </cell>
          <cell r="C404" t="str">
            <v>LUVA SIMPLES, PVC SERIE R, 50 MM, PARA ESGOTO PREDIAL</v>
          </cell>
          <cell r="D404" t="str">
            <v>UN</v>
          </cell>
          <cell r="E404">
            <v>9.3000000000000007</v>
          </cell>
        </row>
        <row r="405">
          <cell r="A405">
            <v>3899</v>
          </cell>
          <cell r="B405" t="str">
            <v>SINAPI</v>
          </cell>
          <cell r="C405" t="str">
            <v>LUVA SIMPLES, PVC, SOLDAVEL, DN 100 MM, SERIE NORMAL, PARA ESGOTO PREDIAL</v>
          </cell>
          <cell r="D405" t="str">
            <v>UN</v>
          </cell>
          <cell r="E405">
            <v>6.02</v>
          </cell>
        </row>
        <row r="406">
          <cell r="A406">
            <v>3897</v>
          </cell>
          <cell r="B406" t="str">
            <v>SINAPI</v>
          </cell>
          <cell r="C406" t="str">
            <v>LUVA SIMPLES, PVC, SOLDAVEL, DN 40 MM, SERIE NORMAL, PARA ESGOTO PREDIAL</v>
          </cell>
          <cell r="D406" t="str">
            <v>UN</v>
          </cell>
          <cell r="E406">
            <v>1.47</v>
          </cell>
        </row>
        <row r="407">
          <cell r="A407">
            <v>3875</v>
          </cell>
          <cell r="B407" t="str">
            <v>SINAPI</v>
          </cell>
          <cell r="C407" t="str">
            <v>LUVA SIMPLES, PVC, SOLDAVEL, DN 50 MM, SERIE NORMAL, PARA ESGOTO PREDIAL</v>
          </cell>
          <cell r="D407" t="str">
            <v>UN</v>
          </cell>
          <cell r="E407">
            <v>3.04</v>
          </cell>
        </row>
        <row r="408">
          <cell r="A408">
            <v>3898</v>
          </cell>
          <cell r="B408" t="str">
            <v>SINAPI</v>
          </cell>
          <cell r="C408" t="str">
            <v>LUVA SIMPLES, PVC, SOLDAVEL, DN 75 MM, SERIE NORMAL, PARA ESGOTO PREDIAL</v>
          </cell>
          <cell r="D408" t="str">
            <v>UN</v>
          </cell>
          <cell r="E408">
            <v>6.16</v>
          </cell>
        </row>
        <row r="409">
          <cell r="A409" t="str">
            <v>12925/ORSE</v>
          </cell>
          <cell r="B409" t="str">
            <v>ORSE</v>
          </cell>
          <cell r="C409" t="str">
            <v>LÂMPADA PAR 20 LED 7W BIVOLT AM/BR/NEU</v>
          </cell>
          <cell r="D409" t="str">
            <v>UN</v>
          </cell>
          <cell r="E409">
            <v>19.989999999999998</v>
          </cell>
        </row>
        <row r="410">
          <cell r="A410" t="str">
            <v>01569/ORSE</v>
          </cell>
          <cell r="B410" t="str">
            <v>ORSE</v>
          </cell>
          <cell r="C410" t="str">
            <v>MADEIRA MISTA SERRADA (BARROTE) 6 X 6CM - 0,0036 M3/M (ANGELIM, LOURO)</v>
          </cell>
          <cell r="D410" t="str">
            <v>M</v>
          </cell>
          <cell r="E410">
            <v>6.69</v>
          </cell>
        </row>
        <row r="411">
          <cell r="A411" t="str">
            <v>06995/ORSE</v>
          </cell>
          <cell r="B411" t="str">
            <v>ORSE</v>
          </cell>
          <cell r="C411" t="str">
            <v>MADEIRA MISTA SERRADA (SARRAFO) 2,2 X 5,5CM - 0,00121 M³/M</v>
          </cell>
          <cell r="D411" t="str">
            <v>M</v>
          </cell>
          <cell r="E411">
            <v>3.62</v>
          </cell>
        </row>
        <row r="412">
          <cell r="A412">
            <v>37530</v>
          </cell>
          <cell r="B412" t="str">
            <v>SINAPI</v>
          </cell>
          <cell r="C412" t="str">
            <v>MANGUEIRA DE INCENDIO, TIPO 2, DE 1 1/2", COMPRIMENTO = 30 M, TECIDO EM FIO DE POLIESTER E TUBO INTERNO EM BORRACHA SINTETICA, COM UNIOES</v>
          </cell>
          <cell r="D412" t="str">
            <v>UN</v>
          </cell>
          <cell r="E412">
            <v>1037.72</v>
          </cell>
        </row>
        <row r="413">
          <cell r="A413">
            <v>12898</v>
          </cell>
          <cell r="B413" t="str">
            <v>SINAPI</v>
          </cell>
          <cell r="C413" t="str">
            <v>MANOMETRO COM CAIXA EM ACO PINTADO, ESCALA *10* KGF/CM2 (*10* BAR), DIAMETRO NOMINAL DE 100 MM, CONEXAO DE 1/2"</v>
          </cell>
          <cell r="D413" t="str">
            <v>UN</v>
          </cell>
          <cell r="E413">
            <v>203</v>
          </cell>
        </row>
        <row r="414">
          <cell r="A414">
            <v>4015</v>
          </cell>
          <cell r="B414" t="str">
            <v>SINAPI</v>
          </cell>
          <cell r="C414" t="str">
            <v>MANTA ASFALTICA ELASTOMERICA EM POLIESTER 4 MM, TIPO III, CLASSE B, ACABAMENTO PP (NBR 9952)</v>
          </cell>
          <cell r="D414" t="str">
            <v>M2</v>
          </cell>
          <cell r="E414">
            <v>116.39</v>
          </cell>
        </row>
        <row r="415">
          <cell r="A415" t="str">
            <v>I9500</v>
          </cell>
          <cell r="B415" t="str">
            <v>SEINFRA</v>
          </cell>
          <cell r="C415" t="str">
            <v>MANTA ASFÁLTICA COM POLÍMEROS E ELASTÔMEROS, CLASSE B, ESTRUTURADA COM POLIESTER NÃO TECIDO, FACE EXPOSTA EM ALUMÍNIO, TIPO II, E=4MM (NBR 9952:2014)</v>
          </cell>
          <cell r="D415" t="str">
            <v>M2</v>
          </cell>
          <cell r="E415">
            <v>39.770000000000003</v>
          </cell>
        </row>
        <row r="416">
          <cell r="A416">
            <v>626</v>
          </cell>
          <cell r="B416" t="str">
            <v>SINAPI</v>
          </cell>
          <cell r="C416" t="str">
            <v>MANTA LIQUIDA DE BASE ASFALTICA MODIFICADA COM A ADICAO DE ELASTOMEROS DILUIDOS EM SOLVENTE ORGANICO, APLICACAO A FRIO (MEMBRANA DE EMULSAO ASFALTICA PARA IMPERMEABILIZACAO FLEXIVEL)</v>
          </cell>
          <cell r="D416" t="str">
            <v>KG</v>
          </cell>
          <cell r="E416">
            <v>24.68</v>
          </cell>
        </row>
        <row r="417">
          <cell r="A417">
            <v>4755</v>
          </cell>
          <cell r="B417" t="str">
            <v>SINAPI</v>
          </cell>
          <cell r="C417" t="str">
            <v>MARMORISTA / GRANITEIRO (HORISTA)</v>
          </cell>
          <cell r="D417" t="str">
            <v>H</v>
          </cell>
          <cell r="E417">
            <v>20.260000000000002</v>
          </cell>
        </row>
        <row r="418">
          <cell r="A418" t="str">
            <v>04729/ORSE</v>
          </cell>
          <cell r="B418" t="str">
            <v>ORSE</v>
          </cell>
          <cell r="C418" t="str">
            <v>MARRETA 1 KG COM CABO</v>
          </cell>
          <cell r="D418" t="str">
            <v>UN</v>
          </cell>
          <cell r="E418">
            <v>37.799999999999997</v>
          </cell>
        </row>
        <row r="419">
          <cell r="A419" t="str">
            <v>11264/ORSE</v>
          </cell>
          <cell r="B419" t="str">
            <v>ORSE</v>
          </cell>
          <cell r="C419" t="str">
            <v>MARRETA DE 1/2 KG COM CABO</v>
          </cell>
          <cell r="D419" t="str">
            <v>UN</v>
          </cell>
          <cell r="E419">
            <v>13.52</v>
          </cell>
        </row>
        <row r="420">
          <cell r="A420" t="str">
            <v>11265/ORSE</v>
          </cell>
          <cell r="B420" t="str">
            <v>ORSE</v>
          </cell>
          <cell r="C420" t="str">
            <v>MARTELO DE BORRACHA COM CABO</v>
          </cell>
          <cell r="D420" t="str">
            <v>UN</v>
          </cell>
          <cell r="E420">
            <v>18.75</v>
          </cell>
        </row>
        <row r="421">
          <cell r="A421">
            <v>40703</v>
          </cell>
          <cell r="B421" t="str">
            <v>SINAPI</v>
          </cell>
          <cell r="C421" t="str">
            <v>MARTELO DEMOLIDOR ELETRICO, COM POTENCIA DE 2.000 W, FREQUENCIA DE 1.000 IMPACTOS POR MINUTO, FORCA DE IMPACTO ENTRE 60 E 65 J, PESO DE 30 KG</v>
          </cell>
          <cell r="D421" t="str">
            <v>UN</v>
          </cell>
          <cell r="E421">
            <v>10449</v>
          </cell>
        </row>
        <row r="422">
          <cell r="A422" t="str">
            <v>11243/ORSE</v>
          </cell>
          <cell r="B422" t="str">
            <v>ORSE</v>
          </cell>
          <cell r="C422" t="str">
            <v>MARTELO SEM UNHA</v>
          </cell>
          <cell r="D422" t="str">
            <v>UN</v>
          </cell>
          <cell r="E422">
            <v>28</v>
          </cell>
        </row>
        <row r="423">
          <cell r="A423">
            <v>43626</v>
          </cell>
          <cell r="B423" t="str">
            <v>SINAPI</v>
          </cell>
          <cell r="C423" t="str">
            <v>MASSA CORRIDA PARA SUPERFICIES DE AMBIENTES INTERNOS</v>
          </cell>
          <cell r="D423" t="str">
            <v>KG</v>
          </cell>
          <cell r="E423">
            <v>2.64</v>
          </cell>
        </row>
        <row r="424">
          <cell r="A424" t="str">
            <v>I1515</v>
          </cell>
          <cell r="B424" t="str">
            <v>SEINFRA</v>
          </cell>
          <cell r="C424" t="str">
            <v>MASSA IGAS PARA CAIXILHO DE ALUMINIO</v>
          </cell>
          <cell r="D424" t="str">
            <v>KG</v>
          </cell>
          <cell r="E424">
            <v>9.34</v>
          </cell>
        </row>
        <row r="425">
          <cell r="A425">
            <v>43652</v>
          </cell>
          <cell r="B425" t="str">
            <v>SINAPI</v>
          </cell>
          <cell r="C425" t="str">
            <v>MASSA PARA MADEIRA - INTERIOR E EXTERIOR</v>
          </cell>
          <cell r="D425" t="str">
            <v>KG</v>
          </cell>
          <cell r="E425">
            <v>10.64</v>
          </cell>
        </row>
        <row r="426">
          <cell r="A426">
            <v>4823</v>
          </cell>
          <cell r="B426" t="str">
            <v>SINAPI</v>
          </cell>
          <cell r="C426" t="str">
            <v>MASSA PLASTICA PARA MARMORE/GRANITO</v>
          </cell>
          <cell r="D426" t="str">
            <v>KG</v>
          </cell>
          <cell r="E426">
            <v>50.96</v>
          </cell>
        </row>
        <row r="427">
          <cell r="A427">
            <v>34794</v>
          </cell>
          <cell r="B427" t="str">
            <v>SINAPI</v>
          </cell>
          <cell r="C427" t="str">
            <v>MECANICO DE REFRIGERACAO (HORISTA)</v>
          </cell>
          <cell r="D427" t="str">
            <v>H</v>
          </cell>
          <cell r="E427">
            <v>20.260000000000002</v>
          </cell>
        </row>
        <row r="428">
          <cell r="A428">
            <v>4069</v>
          </cell>
          <cell r="B428" t="str">
            <v>SINAPI</v>
          </cell>
          <cell r="C428" t="str">
            <v>MESTRE DE OBRAS (HORISTA)</v>
          </cell>
          <cell r="D428" t="str">
            <v>H</v>
          </cell>
          <cell r="E428">
            <v>49.68</v>
          </cell>
        </row>
        <row r="429">
          <cell r="A429">
            <v>44020</v>
          </cell>
          <cell r="B429" t="str">
            <v>SINAPI</v>
          </cell>
          <cell r="C429" t="str">
            <v>MICTORIO INDIVIDUAL, SIFONADO, VALVULA EMBUTIDA, DE LOUCA BRANCA, SEM COMPLEMENTOS - PADRAO ALTO</v>
          </cell>
          <cell r="D429" t="str">
            <v>UN</v>
          </cell>
          <cell r="E429">
            <v>977.98</v>
          </cell>
        </row>
        <row r="430">
          <cell r="A430">
            <v>41426</v>
          </cell>
          <cell r="B430" t="str">
            <v>SINAPI</v>
          </cell>
          <cell r="C430" t="str">
            <v>MINICAPTOR, EM ACO GALVANIZADO A FOGO, FIXACAO HORIZONTAL DE 2 FUROS, SEM BANDEIRA, H=600 MM X DN=10 MM</v>
          </cell>
          <cell r="D430" t="str">
            <v>UN</v>
          </cell>
          <cell r="E430">
            <v>12.96</v>
          </cell>
        </row>
        <row r="431">
          <cell r="A431" t="str">
            <v>11096/ORSE</v>
          </cell>
          <cell r="B431" t="str">
            <v>ORSE</v>
          </cell>
          <cell r="C431" t="str">
            <v>MOLDE DE SOLDA EXOTÉRMICA PARA CABO COBRE NU 95 MM²</v>
          </cell>
          <cell r="D431" t="str">
            <v>UN</v>
          </cell>
          <cell r="E431">
            <v>352</v>
          </cell>
        </row>
        <row r="432">
          <cell r="A432">
            <v>44497</v>
          </cell>
          <cell r="B432" t="str">
            <v>SINAPI</v>
          </cell>
          <cell r="C432" t="str">
            <v>MONTADOR DE ESTRUTURAS METALICAS HORISTA</v>
          </cell>
          <cell r="D432" t="str">
            <v>H</v>
          </cell>
          <cell r="E432">
            <v>16.760000000000002</v>
          </cell>
        </row>
        <row r="433">
          <cell r="A433">
            <v>2437</v>
          </cell>
          <cell r="B433" t="str">
            <v>SINAPI</v>
          </cell>
          <cell r="C433" t="str">
            <v>MONTADOR DE MAQUINAS (HORISTA)</v>
          </cell>
          <cell r="D433" t="str">
            <v>H</v>
          </cell>
          <cell r="E433">
            <v>21.09</v>
          </cell>
        </row>
        <row r="434">
          <cell r="A434">
            <v>20020</v>
          </cell>
          <cell r="B434" t="str">
            <v>SINAPI</v>
          </cell>
          <cell r="C434" t="str">
            <v>MOTORISTA DE CAMINHAO-BASCULANTE (HORISTA)</v>
          </cell>
          <cell r="D434" t="str">
            <v>H</v>
          </cell>
          <cell r="E434">
            <v>21.11</v>
          </cell>
        </row>
        <row r="435">
          <cell r="A435">
            <v>4096</v>
          </cell>
          <cell r="B435" t="str">
            <v>SINAPI</v>
          </cell>
          <cell r="C435" t="str">
            <v>MOTORISTA OPERADOR DE CAMINHAO COM MUNCK (HORISTA)</v>
          </cell>
          <cell r="D435" t="str">
            <v>H</v>
          </cell>
          <cell r="E435">
            <v>22.78</v>
          </cell>
        </row>
        <row r="436">
          <cell r="A436">
            <v>4208</v>
          </cell>
          <cell r="B436" t="str">
            <v>SINAPI</v>
          </cell>
          <cell r="C436" t="str">
            <v>NIPLE DE FERRO GALVANIZADO, COM ROSCA BSP, DE 2 1/2"</v>
          </cell>
          <cell r="D436" t="str">
            <v>UN</v>
          </cell>
          <cell r="E436">
            <v>51.08</v>
          </cell>
        </row>
        <row r="437">
          <cell r="A437">
            <v>4182</v>
          </cell>
          <cell r="B437" t="str">
            <v>SINAPI</v>
          </cell>
          <cell r="C437" t="str">
            <v>NIPLE DE FERRO GALVANIZADO, COM ROSCA BSP, DE 3"</v>
          </cell>
          <cell r="D437" t="str">
            <v>UN</v>
          </cell>
          <cell r="E437">
            <v>83.09</v>
          </cell>
        </row>
        <row r="438">
          <cell r="A438" t="str">
            <v>I1541</v>
          </cell>
          <cell r="B438" t="str">
            <v>SEINFRA</v>
          </cell>
          <cell r="C438" t="str">
            <v>NIPLE DUPLO AÇO GALVANIZADO 2 1/2"</v>
          </cell>
          <cell r="D438" t="str">
            <v>UN</v>
          </cell>
          <cell r="E438">
            <v>60.06</v>
          </cell>
        </row>
        <row r="439">
          <cell r="A439" t="str">
            <v>10789/ORSE</v>
          </cell>
          <cell r="B439" t="str">
            <v>ORSE</v>
          </cell>
          <cell r="C439" t="str">
            <v>NÍVEL DE BOLHA DE MADEIRA</v>
          </cell>
          <cell r="D439" t="str">
            <v>UN</v>
          </cell>
          <cell r="E439">
            <v>15.4</v>
          </cell>
        </row>
        <row r="440">
          <cell r="A440">
            <v>4221</v>
          </cell>
          <cell r="B440" t="str">
            <v>SINAPI</v>
          </cell>
          <cell r="C440" t="str">
            <v>OLEO DIESEL COMBUSTIVEL COMUM METROPOLITANO S-10 OU S-500</v>
          </cell>
          <cell r="D440" t="str">
            <v>L</v>
          </cell>
          <cell r="E440">
            <v>5.98</v>
          </cell>
        </row>
        <row r="441">
          <cell r="A441">
            <v>37666</v>
          </cell>
          <cell r="B441" t="str">
            <v>SINAPI</v>
          </cell>
          <cell r="C441" t="str">
            <v>OPERADOR DE BETONEIRA ESTACIONARIA / MISTURADOR (HORISTA)</v>
          </cell>
          <cell r="D441" t="str">
            <v>H</v>
          </cell>
          <cell r="E441">
            <v>21.48</v>
          </cell>
        </row>
        <row r="442">
          <cell r="A442">
            <v>4234</v>
          </cell>
          <cell r="B442" t="str">
            <v>SINAPI</v>
          </cell>
          <cell r="C442" t="str">
            <v>OPERADOR DE ESCAVADEIRA (HORISTA)</v>
          </cell>
          <cell r="D442" t="str">
            <v>H</v>
          </cell>
          <cell r="E442">
            <v>24.53</v>
          </cell>
        </row>
        <row r="443">
          <cell r="A443">
            <v>4253</v>
          </cell>
          <cell r="B443" t="str">
            <v>SINAPI</v>
          </cell>
          <cell r="C443" t="str">
            <v>OPERADOR DE GUINCHO OU GUINCHEIRO (HORISTA)</v>
          </cell>
          <cell r="D443" t="str">
            <v>H</v>
          </cell>
          <cell r="E443">
            <v>21.48</v>
          </cell>
        </row>
        <row r="444">
          <cell r="A444">
            <v>4254</v>
          </cell>
          <cell r="B444" t="str">
            <v>SINAPI</v>
          </cell>
          <cell r="C444" t="str">
            <v>OPERADOR DE GUINDASTE (HORISTA)</v>
          </cell>
          <cell r="D444" t="str">
            <v>H</v>
          </cell>
          <cell r="E444">
            <v>29.16</v>
          </cell>
        </row>
        <row r="445">
          <cell r="A445">
            <v>4230</v>
          </cell>
          <cell r="B445" t="str">
            <v>SINAPI</v>
          </cell>
          <cell r="C445" t="str">
            <v>OPERADOR DE MAQUINAS E TRATORES DIVERSOS - TERRAPLANAGEM (HORISTA)</v>
          </cell>
          <cell r="D445" t="str">
            <v>H</v>
          </cell>
          <cell r="E445">
            <v>21.48</v>
          </cell>
        </row>
        <row r="446">
          <cell r="A446">
            <v>4257</v>
          </cell>
          <cell r="B446" t="str">
            <v>SINAPI</v>
          </cell>
          <cell r="C446" t="str">
            <v>OPERADOR DE MARTELETE OU MARTELETEIRO (HORISTA)</v>
          </cell>
          <cell r="D446" t="str">
            <v>H</v>
          </cell>
          <cell r="E446">
            <v>18.34</v>
          </cell>
        </row>
        <row r="447">
          <cell r="A447">
            <v>4248</v>
          </cell>
          <cell r="B447" t="str">
            <v>SINAPI</v>
          </cell>
          <cell r="C447" t="str">
            <v>OPERADOR DE PA CARREGADEIRA (HORISTA)</v>
          </cell>
          <cell r="D447" t="str">
            <v>H</v>
          </cell>
          <cell r="E447">
            <v>21.48</v>
          </cell>
        </row>
        <row r="448">
          <cell r="A448" t="str">
            <v>I8448</v>
          </cell>
          <cell r="B448" t="str">
            <v>SEINFRA</v>
          </cell>
          <cell r="C448" t="str">
            <v>ORGANIZADOR DE CABOS HORIZONTAL, ABERTO, PADRÃO RACK 19"</v>
          </cell>
          <cell r="D448" t="str">
            <v>UN</v>
          </cell>
          <cell r="E448">
            <v>34.9</v>
          </cell>
        </row>
        <row r="449">
          <cell r="A449">
            <v>4262</v>
          </cell>
          <cell r="B449" t="str">
            <v>SINAPI</v>
          </cell>
          <cell r="C449" t="str">
            <v>PA CARREGADEIRA SOBRE RODAS, POTENCIA LIQUIDA 128 HP, CAPACIDADE DA CACAMBA DE 1,7 A 2,8 M3, PESO OPERACIONAL MAXIMO DE 11632 KG</v>
          </cell>
          <cell r="D449" t="str">
            <v>UN</v>
          </cell>
          <cell r="E449">
            <v>665000</v>
          </cell>
        </row>
        <row r="450">
          <cell r="A450">
            <v>37400</v>
          </cell>
          <cell r="B450" t="str">
            <v>SINAPI</v>
          </cell>
          <cell r="C450" t="str">
            <v>PAPELEIRA PLASTICA TIPO DISPENSER PARA PAPEL HIGIENICO ROLAO</v>
          </cell>
          <cell r="D450" t="str">
            <v>UN</v>
          </cell>
          <cell r="E450">
            <v>51.84</v>
          </cell>
        </row>
        <row r="451">
          <cell r="A451">
            <v>4276</v>
          </cell>
          <cell r="B451" t="str">
            <v>SINAPI</v>
          </cell>
          <cell r="C451" t="str">
            <v>PARA-RAIOS DE DISTRIBUICAO, TENSAO NOMINAL 15 KV, CORRENTE NOMINAL DE DESCARGA 5 KA</v>
          </cell>
          <cell r="D451" t="str">
            <v>UN</v>
          </cell>
          <cell r="E451">
            <v>191.5</v>
          </cell>
        </row>
        <row r="452">
          <cell r="A452">
            <v>4274</v>
          </cell>
          <cell r="B452" t="str">
            <v>SINAPI</v>
          </cell>
          <cell r="C452" t="str">
            <v>PARA-RAIOS TIPO FRANKLIN 350 MM, EM LATAO CROMADO, DUAS DESCIDAS, PARA PROTECAO DE EDIFICACOES CONTRA DESCARGAS ATMOSFERICAS</v>
          </cell>
          <cell r="D452" t="str">
            <v>UN</v>
          </cell>
          <cell r="E452">
            <v>127.2</v>
          </cell>
        </row>
        <row r="453">
          <cell r="A453" t="str">
            <v>11901/ORSE</v>
          </cell>
          <cell r="B453" t="str">
            <v>ORSE</v>
          </cell>
          <cell r="C453" t="str">
            <v>PARAFUSO AUTO-ATARRAXANTE EM AÇO INOX - 4,2 X 32MM</v>
          </cell>
          <cell r="D453" t="str">
            <v>UN</v>
          </cell>
          <cell r="E453">
            <v>0.62</v>
          </cell>
        </row>
        <row r="454">
          <cell r="A454">
            <v>4377</v>
          </cell>
          <cell r="B454" t="str">
            <v>SINAPI</v>
          </cell>
          <cell r="C454" t="str">
            <v>PARAFUSO DE ACO ZINCADO COM ROSCA SOBERBA, CABECA CHATA E FENDA SIMPLES, DIAMETRO 4,2 MM, COMPRIMENTO * 32 * MM</v>
          </cell>
          <cell r="D454" t="str">
            <v>UN</v>
          </cell>
          <cell r="E454">
            <v>0.18</v>
          </cell>
        </row>
        <row r="455">
          <cell r="A455">
            <v>11964</v>
          </cell>
          <cell r="B455" t="str">
            <v>SINAPI</v>
          </cell>
          <cell r="C455" t="str">
            <v>PARAFUSO DE ACO ZINCADO, TIPO CHUMBADOR PARABOLT, DIAMETRO 3/8", COMPRIMENTO 75 MM</v>
          </cell>
          <cell r="D455" t="str">
            <v>UN</v>
          </cell>
          <cell r="E455">
            <v>2.31</v>
          </cell>
        </row>
        <row r="456">
          <cell r="A456">
            <v>4333</v>
          </cell>
          <cell r="B456" t="str">
            <v>SINAPI</v>
          </cell>
          <cell r="C456" t="str">
            <v>PARAFUSO DE LATAO COM ROSCA SOBERBA, CABECA CHATA E FENDA SIMPLES, DIAMETRO 3,2 MM, COMPRIMENTO 16 MM</v>
          </cell>
          <cell r="D456" t="str">
            <v>UN</v>
          </cell>
          <cell r="E456">
            <v>0.25</v>
          </cell>
        </row>
        <row r="457">
          <cell r="A457">
            <v>39443</v>
          </cell>
          <cell r="B457" t="str">
            <v>SINAPI</v>
          </cell>
          <cell r="C457" t="str">
            <v>PARAFUSO DRY WALL, EM ACO ZINCADO, CABECA LENTILHA E PONTA BROCA (LB), LARGURA 4,2 MM, COMPRIMENTO 13 MM</v>
          </cell>
          <cell r="D457" t="str">
            <v>UN</v>
          </cell>
          <cell r="E457">
            <v>0.23</v>
          </cell>
        </row>
        <row r="458">
          <cell r="A458">
            <v>4344</v>
          </cell>
          <cell r="B458" t="str">
            <v>SINAPI</v>
          </cell>
          <cell r="C458" t="str">
            <v>PARAFUSO FRANCES METRICO ZINCADO, DIAMETRO 12 MM, COMPRIMENTO 150 MM, COM PORCA SEXTAVADA E ARRUELA DE PRESSAO MEDIA</v>
          </cell>
          <cell r="D458" t="str">
            <v>UN</v>
          </cell>
          <cell r="E458">
            <v>19.899999999999999</v>
          </cell>
        </row>
        <row r="459">
          <cell r="A459">
            <v>4351</v>
          </cell>
          <cell r="B459" t="str">
            <v>SINAPI</v>
          </cell>
          <cell r="C459" t="str">
            <v>PARAFUSO NIQUELADO 3 1/2" COM ACABAMENTO CROMADO PARA FIXAR PECA SANITARIA, INCLUI PORCA CEGA, ARRUELA E BUCHA DE NYLON TAMANHO S-8</v>
          </cell>
          <cell r="D459" t="str">
            <v>UN</v>
          </cell>
          <cell r="E459">
            <v>16.170000000000002</v>
          </cell>
        </row>
        <row r="460">
          <cell r="A460">
            <v>4384</v>
          </cell>
          <cell r="B460" t="str">
            <v>SINAPI</v>
          </cell>
          <cell r="C460" t="str">
            <v>PARAFUSO NIQUELADO COM ACABAMENTO CROMADO PARA FIXAR PECA SANITARIA, INCLUI PORCA CEGA, ARRUELA E BUCHA DE NYLON TAMANHO S-10</v>
          </cell>
          <cell r="D460" t="str">
            <v>UN</v>
          </cell>
          <cell r="E460">
            <v>21.82</v>
          </cell>
        </row>
        <row r="461">
          <cell r="A461">
            <v>11055</v>
          </cell>
          <cell r="B461" t="str">
            <v>SINAPI</v>
          </cell>
          <cell r="C461" t="str">
            <v>PARAFUSO ROSCA SOBERBA ZINCADO CABECA CHATA FENDA SIMPLES 3,5 X 25 MM (1")</v>
          </cell>
          <cell r="D461" t="str">
            <v>UN</v>
          </cell>
          <cell r="E461">
            <v>0.11</v>
          </cell>
        </row>
        <row r="462">
          <cell r="A462">
            <v>40547</v>
          </cell>
          <cell r="B462" t="str">
            <v>SINAPI</v>
          </cell>
          <cell r="C462" t="str">
            <v>PARAFUSO ZINCADO, AUTOBROCANTE, FLANGEADO, 4,2 MM X 19 MM</v>
          </cell>
          <cell r="D462" t="str">
            <v>CENTO</v>
          </cell>
          <cell r="E462">
            <v>26.51</v>
          </cell>
        </row>
        <row r="463">
          <cell r="A463">
            <v>11962</v>
          </cell>
          <cell r="B463" t="str">
            <v>SINAPI</v>
          </cell>
          <cell r="C463" t="str">
            <v>PARAFUSO ZINCADO, SEXTAVADO, COM ROSCA INTEIRA, DIAMETRO 1/4", COMPRIMENTO 1/2"</v>
          </cell>
          <cell r="D463" t="str">
            <v>UN</v>
          </cell>
          <cell r="E463">
            <v>0.21</v>
          </cell>
        </row>
        <row r="464">
          <cell r="A464">
            <v>40839</v>
          </cell>
          <cell r="B464" t="str">
            <v>SINAPI</v>
          </cell>
          <cell r="C464" t="str">
            <v>PARAFUSO, ASTM A307 - GRAU A, SEXTAVADO, ZINCADO, DIAMETRO 3/8" (9,52 MM), COMPRIMENTO 1" (25,4 MM)</v>
          </cell>
          <cell r="D464" t="str">
            <v>CENTO</v>
          </cell>
          <cell r="E464">
            <v>109.84</v>
          </cell>
        </row>
        <row r="465">
          <cell r="A465">
            <v>40549</v>
          </cell>
          <cell r="B465" t="str">
            <v>SINAPI</v>
          </cell>
          <cell r="C465" t="str">
            <v>PARAFUSO, COMUM, ASTM A307, SEXTAVADO, DIAMETRO 1/2" (12,7 MM), COMPRIMENTO 1" (25,4 MM)</v>
          </cell>
          <cell r="D465" t="str">
            <v>CENTO</v>
          </cell>
          <cell r="E465">
            <v>179.92</v>
          </cell>
        </row>
        <row r="466">
          <cell r="A466" t="str">
            <v>12251/ORSE</v>
          </cell>
          <cell r="B466" t="str">
            <v>ORSE</v>
          </cell>
          <cell r="C466" t="str">
            <v>PAREDE DE GESSO ACARTONADO - DRY-WALL D95/70/60 - CHAPA 1RU /1RU ESP. 12,5MM, INSTALADO SISTEMA LAFARGE GYPSUM OU SIMILAR</v>
          </cell>
          <cell r="D466" t="str">
            <v>M2</v>
          </cell>
          <cell r="E466">
            <v>140</v>
          </cell>
        </row>
        <row r="467">
          <cell r="A467" t="str">
            <v>01703/ORSE</v>
          </cell>
          <cell r="B467" t="str">
            <v>ORSE</v>
          </cell>
          <cell r="C467" t="str">
            <v>PASTA LUBRIFICANTE P/ PVC JE</v>
          </cell>
          <cell r="D467" t="str">
            <v>KG</v>
          </cell>
          <cell r="E467">
            <v>63.5</v>
          </cell>
        </row>
        <row r="468">
          <cell r="A468" t="str">
            <v>01703/orse</v>
          </cell>
          <cell r="B468" t="str">
            <v>ORSE</v>
          </cell>
          <cell r="C468" t="str">
            <v>PASTA LUBRIFICANTE P/ PVC JE</v>
          </cell>
          <cell r="D468" t="str">
            <v>KG</v>
          </cell>
          <cell r="E468">
            <v>63.5</v>
          </cell>
        </row>
        <row r="469">
          <cell r="A469">
            <v>20078</v>
          </cell>
          <cell r="B469" t="str">
            <v>SINAPI</v>
          </cell>
          <cell r="C469" t="str">
            <v>PASTA LUBRIFICANTE PARA TUBOS E CONEXOES COM JUNTA ELASTICA, EMBALAGEM DE *400* GR (USO EM PVC, ACO, POLIETILENO E OUTROS)</v>
          </cell>
          <cell r="D469" t="str">
            <v>UN</v>
          </cell>
          <cell r="E469">
            <v>30.01</v>
          </cell>
        </row>
        <row r="470">
          <cell r="A470">
            <v>39606</v>
          </cell>
          <cell r="B470" t="str">
            <v>SINAPI</v>
          </cell>
          <cell r="C470" t="str">
            <v>PATCH CORD (CABO DE REDE), CATEGORIA 6 (CAT 6) UTP, 23 AWG, 4 PARES, EXTENSAO DE 1,50 M</v>
          </cell>
          <cell r="D470" t="str">
            <v>UN</v>
          </cell>
          <cell r="E470">
            <v>34.82</v>
          </cell>
        </row>
        <row r="471">
          <cell r="A471">
            <v>39607</v>
          </cell>
          <cell r="B471" t="str">
            <v>SINAPI</v>
          </cell>
          <cell r="C471" t="str">
            <v>PATCH CORD (CABO DE REDE), CATEGORIA 6 (CAT 6) UTP, 23 AWG, 4 PARES, EXTENSAO DE 2,50 M</v>
          </cell>
          <cell r="D471" t="str">
            <v>UN</v>
          </cell>
          <cell r="E471">
            <v>47.1</v>
          </cell>
        </row>
        <row r="472">
          <cell r="A472">
            <v>39596</v>
          </cell>
          <cell r="B472" t="str">
            <v>SINAPI</v>
          </cell>
          <cell r="C472" t="str">
            <v>PATCH PANEL, 24 PORTAS, CATEGORIA 6, COM RACKS DE 19" DE LARGURA E 1 U DE ALTURA</v>
          </cell>
          <cell r="D472" t="str">
            <v>UN</v>
          </cell>
          <cell r="E472">
            <v>866.84</v>
          </cell>
        </row>
        <row r="473">
          <cell r="A473">
            <v>4720</v>
          </cell>
          <cell r="B473" t="str">
            <v>SINAPI</v>
          </cell>
          <cell r="C473" t="str">
            <v>PEDRA BRITADA N. 0, OU PEDRISCO (4,8 A 9,5 MM) POSTO PEDREIRA/FORNECEDOR, SEM FRETE</v>
          </cell>
          <cell r="D473" t="str">
            <v>M3</v>
          </cell>
          <cell r="E473">
            <v>300.89999999999998</v>
          </cell>
        </row>
        <row r="474">
          <cell r="A474">
            <v>4721</v>
          </cell>
          <cell r="B474" t="str">
            <v>SINAPI</v>
          </cell>
          <cell r="C474" t="str">
            <v>PEDRA BRITADA N. 1 (9,5 A 19 MM) POSTO PEDREIRA/FORNECEDOR, SEM FRETE</v>
          </cell>
          <cell r="D474" t="str">
            <v>M3</v>
          </cell>
          <cell r="E474">
            <v>260.63</v>
          </cell>
        </row>
        <row r="475">
          <cell r="A475">
            <v>4718</v>
          </cell>
          <cell r="B475" t="str">
            <v>SINAPI</v>
          </cell>
          <cell r="C475" t="str">
            <v>PEDRA BRITADA N. 2 (19 A 38 MM) POSTO PEDREIRA/FORNECEDOR, SEM FRETE</v>
          </cell>
          <cell r="D475" t="str">
            <v>M3</v>
          </cell>
          <cell r="E475">
            <v>262</v>
          </cell>
        </row>
        <row r="476">
          <cell r="A476">
            <v>4750</v>
          </cell>
          <cell r="B476" t="str">
            <v>SINAPI</v>
          </cell>
          <cell r="C476" t="str">
            <v>PEDREIRO (HORISTA)</v>
          </cell>
          <cell r="D476" t="str">
            <v>H</v>
          </cell>
          <cell r="E476">
            <v>20.329999999999998</v>
          </cell>
        </row>
        <row r="477">
          <cell r="A477">
            <v>34747</v>
          </cell>
          <cell r="B477" t="str">
            <v>SINAPI</v>
          </cell>
          <cell r="C477" t="str">
            <v>PEITORIL EM MARMORE, POLIDO, BRANCO COMUM, L= *15* CM, E= *2,0* CM, COM PINGADEIRA</v>
          </cell>
          <cell r="D477" t="str">
            <v>M</v>
          </cell>
          <cell r="E477">
            <v>123.98</v>
          </cell>
        </row>
        <row r="478">
          <cell r="A478">
            <v>40598</v>
          </cell>
          <cell r="B478" t="str">
            <v>SINAPI</v>
          </cell>
          <cell r="C478" t="str">
            <v>PERFIL "U" SIMPLES, EM CHAPA DOBRADA DE ACO LAMINADO, E = 3 MM, H = 125 MM, L = 50 MM (5,07 KG/M)</v>
          </cell>
          <cell r="D478" t="str">
            <v>KG</v>
          </cell>
          <cell r="E478">
            <v>8.4499999999999993</v>
          </cell>
        </row>
        <row r="479">
          <cell r="A479" t="str">
            <v>13075/ORSE</v>
          </cell>
          <cell r="B479" t="str">
            <v>ORSE</v>
          </cell>
          <cell r="C479" t="str">
            <v>PERFIL AÇO LAMINADO, H - W200 X 22,5 KG/M ASTM A 572 GRAU 50</v>
          </cell>
          <cell r="D479" t="str">
            <v>KG</v>
          </cell>
          <cell r="E479">
            <v>12.91</v>
          </cell>
        </row>
        <row r="480">
          <cell r="A480" t="str">
            <v>13085/ORSE</v>
          </cell>
          <cell r="B480" t="str">
            <v>ORSE</v>
          </cell>
          <cell r="C480" t="str">
            <v>PERFIL AÇO LAMINADO, I - W150 X 13,0 KG/M ASTM A 572 GRAU 50</v>
          </cell>
          <cell r="D480" t="str">
            <v>KG</v>
          </cell>
          <cell r="E480">
            <v>10</v>
          </cell>
        </row>
        <row r="481">
          <cell r="A481" t="str">
            <v>13087/ORSE</v>
          </cell>
          <cell r="B481" t="str">
            <v>ORSE</v>
          </cell>
          <cell r="C481" t="str">
            <v>PERFIL AÇO LAMINADO, I - W200 X 26,0 KG/M ASTM A 572 GRAU 50</v>
          </cell>
          <cell r="D481" t="str">
            <v>KG</v>
          </cell>
          <cell r="E481">
            <v>10</v>
          </cell>
        </row>
        <row r="482">
          <cell r="A482" t="str">
            <v>04897/ORSE</v>
          </cell>
          <cell r="B482" t="str">
            <v>ORSE</v>
          </cell>
          <cell r="C482" t="str">
            <v>PERFIL AÇO, CANTONEIRA ABAS IGUAIS - 1 1/2" X 1/8" (1,83 KG/M)</v>
          </cell>
          <cell r="D482" t="str">
            <v>KG</v>
          </cell>
          <cell r="E482">
            <v>12.17</v>
          </cell>
        </row>
        <row r="483">
          <cell r="A483" t="str">
            <v>13122/ORSE</v>
          </cell>
          <cell r="B483" t="str">
            <v>ORSE</v>
          </cell>
          <cell r="C483" t="str">
            <v>PERFIL AÇO, UDC ENRIJECIDO 100 X 50 X 4,45(KG/M) - SAE 1008/1012</v>
          </cell>
          <cell r="D483" t="str">
            <v>KG</v>
          </cell>
          <cell r="E483">
            <v>15.31</v>
          </cell>
        </row>
        <row r="484">
          <cell r="A484" t="str">
            <v>I1621</v>
          </cell>
          <cell r="B484" t="str">
            <v>SEINFRA</v>
          </cell>
          <cell r="C484" t="str">
            <v>PERFIL BATENTE DE AÇO (14/24)X44MM CHAPA 20 (DIVISÓRIA)</v>
          </cell>
          <cell r="D484" t="str">
            <v>KG</v>
          </cell>
          <cell r="E484">
            <v>4.03</v>
          </cell>
        </row>
        <row r="485">
          <cell r="A485" t="str">
            <v>I1623</v>
          </cell>
          <cell r="B485" t="str">
            <v>SEINFRA</v>
          </cell>
          <cell r="C485" t="str">
            <v>PERFIL DE ALUMINIO ANODIZADO FOSCO (DIVISORIA)</v>
          </cell>
          <cell r="D485" t="str">
            <v>KG</v>
          </cell>
          <cell r="E485">
            <v>38.68</v>
          </cell>
        </row>
        <row r="486">
          <cell r="A486">
            <v>39571</v>
          </cell>
          <cell r="B486" t="str">
            <v>SINAPI</v>
          </cell>
          <cell r="C486" t="str">
            <v>PERFIL LONGARINA (PRINCIPAL), T CLICADO, EM ACO, BRANCO NAS FACES APARENTES, PARA FORRO REMOVIVEL, 24 X 32 X 3750 MM (L X H X C</v>
          </cell>
          <cell r="D486" t="str">
            <v>M</v>
          </cell>
          <cell r="E486">
            <v>4.1500000000000004</v>
          </cell>
        </row>
        <row r="487">
          <cell r="A487">
            <v>39570</v>
          </cell>
          <cell r="B487" t="str">
            <v>SINAPI</v>
          </cell>
          <cell r="C487" t="str">
            <v>PERFIL TRAVESSA (SECUNDARIO), T CLICADO, EM ACO GALVANIZADO, BRANCO, PARA FORRO REMOVIVEL, 24 X 1250 MM (L X C)</v>
          </cell>
          <cell r="D487" t="str">
            <v>M</v>
          </cell>
          <cell r="E487">
            <v>4.08</v>
          </cell>
        </row>
        <row r="488">
          <cell r="A488">
            <v>39028</v>
          </cell>
          <cell r="B488" t="str">
            <v>SINAPI</v>
          </cell>
          <cell r="C488" t="str">
            <v>PERFILADO PERFURADO SIMPLES 38 X 38 MM, CHAPA 22</v>
          </cell>
          <cell r="D488" t="str">
            <v>M</v>
          </cell>
          <cell r="E488">
            <v>7.57</v>
          </cell>
        </row>
        <row r="489">
          <cell r="A489" t="str">
            <v>11251/ORSE</v>
          </cell>
          <cell r="B489" t="str">
            <v>ORSE</v>
          </cell>
          <cell r="C489" t="str">
            <v>PINCEL DE SEDA 2"</v>
          </cell>
          <cell r="D489" t="str">
            <v>UN</v>
          </cell>
          <cell r="E489">
            <v>27.48</v>
          </cell>
        </row>
        <row r="490">
          <cell r="A490">
            <v>37395</v>
          </cell>
          <cell r="B490" t="str">
            <v>SINAPI</v>
          </cell>
          <cell r="C490" t="str">
            <v>PINO DE ACO COM FURO, HASTE = 27 MM (ACAO DIRETA)</v>
          </cell>
          <cell r="D490" t="str">
            <v>CENTO</v>
          </cell>
          <cell r="E490">
            <v>45.17</v>
          </cell>
        </row>
        <row r="491">
          <cell r="A491">
            <v>4783</v>
          </cell>
          <cell r="B491" t="str">
            <v>SINAPI</v>
          </cell>
          <cell r="C491" t="str">
            <v>PINTOR (HORISTA)</v>
          </cell>
          <cell r="D491" t="str">
            <v>H</v>
          </cell>
          <cell r="E491">
            <v>20.329999999999998</v>
          </cell>
        </row>
        <row r="492">
          <cell r="A492">
            <v>4795</v>
          </cell>
          <cell r="B492" t="str">
            <v>SINAPI</v>
          </cell>
          <cell r="C492" t="str">
            <v>PISO DE BORRACHA PASTILHADO EM PLACAS 50 X 50 CM, E = 15 MM, PARA ARGAMASSA, PRETO</v>
          </cell>
          <cell r="D492" t="str">
            <v>M2</v>
          </cell>
          <cell r="E492">
            <v>551.83000000000004</v>
          </cell>
        </row>
        <row r="493">
          <cell r="A493">
            <v>10842</v>
          </cell>
          <cell r="B493" t="str">
            <v>SINAPI</v>
          </cell>
          <cell r="C493" t="str">
            <v>PISO EM GRANITO, POLIDO, TIPO PRETO SAO GABRIEL/ TIJUCA OU OUTROS EQUIVALENTES DA REGIAO, FORMATO MENOR OU IGUAL A 3025 CM2, E= *2* CM</v>
          </cell>
          <cell r="D493" t="str">
            <v>M2</v>
          </cell>
          <cell r="E493">
            <v>490.56</v>
          </cell>
        </row>
        <row r="494">
          <cell r="A494">
            <v>45190</v>
          </cell>
          <cell r="B494" t="str">
            <v>SINAPI</v>
          </cell>
          <cell r="C494" t="str">
            <v>PISO EM PORCELANATO, RETIFICADO, LISO, MONOCOLOR, ACETINADO OU POLIDO, FORMATO MAIOR QUE 2500 ATE 6400 CM2</v>
          </cell>
          <cell r="D494" t="str">
            <v>M2</v>
          </cell>
          <cell r="E494">
            <v>77.31</v>
          </cell>
        </row>
        <row r="495">
          <cell r="A495">
            <v>38181</v>
          </cell>
          <cell r="B495" t="str">
            <v>SINAPI</v>
          </cell>
          <cell r="C495" t="str">
            <v>PISO TATIL ALERTA OU DIRECIONAL, DE BORRACHA, COLORIDO, 25 X 25 CM, E = 5 MM, PARA COLA</v>
          </cell>
          <cell r="D495" t="str">
            <v>M2</v>
          </cell>
          <cell r="E495">
            <v>378.44</v>
          </cell>
        </row>
        <row r="496">
          <cell r="A496" t="str">
            <v>I8329</v>
          </cell>
          <cell r="B496" t="str">
            <v>SEINFRA</v>
          </cell>
          <cell r="C496" t="str">
            <v>PISO VINÍLICO TIPO "PAVIFLEX", E=2,0MM (COLOCADO)</v>
          </cell>
          <cell r="D496" t="str">
            <v>M2</v>
          </cell>
          <cell r="E496">
            <v>111.54</v>
          </cell>
        </row>
        <row r="497">
          <cell r="A497">
            <v>39514</v>
          </cell>
          <cell r="B497" t="str">
            <v>SINAPI</v>
          </cell>
          <cell r="C497" t="str">
            <v>PLACA DE FIBRA MINERAL PARA FORRO, DE 625 X 625 MM, E = 15 MM, BORDA RETA, COM PINTURA ANTIMOFO (NAO INCLUI PERFIS)</v>
          </cell>
          <cell r="D497" t="str">
            <v>UN</v>
          </cell>
          <cell r="E497">
            <v>29.7</v>
          </cell>
        </row>
        <row r="498">
          <cell r="A498">
            <v>4812</v>
          </cell>
          <cell r="B498" t="str">
            <v>SINAPI</v>
          </cell>
          <cell r="C498" t="str">
            <v>PLACA DE GESSO PARA FORRO, *60 X 60* CM, ESPESSURA DE 12 MM (SEM COLOCACAO)</v>
          </cell>
          <cell r="D498" t="str">
            <v>M2</v>
          </cell>
          <cell r="E498">
            <v>11.76</v>
          </cell>
        </row>
        <row r="499">
          <cell r="A499">
            <v>10848</v>
          </cell>
          <cell r="B499" t="str">
            <v>SINAPI</v>
          </cell>
          <cell r="C499" t="str">
            <v>PLACA DE INAUGURACAO METALICA, *40* CM X *60* CM</v>
          </cell>
          <cell r="D499" t="str">
            <v>UN</v>
          </cell>
          <cell r="E499">
            <v>1206.01</v>
          </cell>
        </row>
        <row r="500">
          <cell r="A500">
            <v>4813</v>
          </cell>
          <cell r="B500" t="str">
            <v>SINAPI</v>
          </cell>
          <cell r="C500" t="str">
            <v>PLACA DE OBRA (PARA CONSTRUCAO CIVIL) EM CHAPA GALVANIZADA *N. 22*, ADESIVADA, DE *2,4 X 1,2* M (SEM POSTES PARA FIXACAO)</v>
          </cell>
          <cell r="D500" t="str">
            <v>M2</v>
          </cell>
          <cell r="E500">
            <v>400</v>
          </cell>
        </row>
        <row r="501">
          <cell r="A501">
            <v>37556</v>
          </cell>
          <cell r="B501" t="str">
            <v>SINAPI</v>
          </cell>
          <cell r="C501" t="str">
            <v>PLACA DE SINALIZACAO DE SEGURANCA CONTRA INCENDIO, FOTOLUMINESCENTE, QUADRADA, *20 X 20* CM, EM PVC *2* MM ANTI-CHAMAS (SIMBOLOS, CORES E PICTOGRAMAS CONFORME NBR 16820)</v>
          </cell>
          <cell r="D501" t="str">
            <v>UN</v>
          </cell>
          <cell r="E501">
            <v>28.91</v>
          </cell>
        </row>
        <row r="502">
          <cell r="A502">
            <v>37558</v>
          </cell>
          <cell r="B502" t="str">
            <v>SINAPI</v>
          </cell>
          <cell r="C502" t="str">
            <v>PLACA DE SINALIZACAO DE SEGURANCA CONTRA INCENDIO, FOTOLUMINESCENTE, RETANGULAR, *20 X 40* CM, EM PVC *2* MM ANTI-CHAMAS (SIMBOLOS, CORES E PICTOGRAMAS CONFORME NBR 16820)</v>
          </cell>
          <cell r="D502" t="str">
            <v>UN</v>
          </cell>
          <cell r="E502">
            <v>46.61</v>
          </cell>
        </row>
        <row r="503">
          <cell r="A503" t="str">
            <v>14000/ORSE</v>
          </cell>
          <cell r="B503" t="str">
            <v>ORSE</v>
          </cell>
          <cell r="C503" t="str">
            <v>PLATAFORMA ELEVATÓRIA PARA PNE, SEMI CABINADA, MODELO (UN140/1 ENTRADA)/OPOSTO (OP140/2 ENTRADA) DIM. CABINE 900X1400X1100MM, AÇO INOX POLIDO, FECHAMENTO ALUMINIO COMP.(ACM) PAINEIS VIDRO LAMINADO,02 PARADAS PERC.3M CX. ALVENARIA, DA APTUS OU SIMILAR</v>
          </cell>
          <cell r="D503" t="str">
            <v>UN</v>
          </cell>
          <cell r="E503">
            <v>43641</v>
          </cell>
        </row>
        <row r="504">
          <cell r="A504">
            <v>4491</v>
          </cell>
          <cell r="B504" t="str">
            <v>SINAPI</v>
          </cell>
          <cell r="C504" t="str">
            <v>PONTALETE *7,5 X 7,5* CM EM PINUS, MISTA OU EQUIVALENTE DA REGIAO - BRUTA</v>
          </cell>
          <cell r="D504" t="str">
            <v>M</v>
          </cell>
          <cell r="E504">
            <v>10.050000000000001</v>
          </cell>
        </row>
        <row r="505">
          <cell r="A505">
            <v>39997</v>
          </cell>
          <cell r="B505" t="str">
            <v>SINAPI</v>
          </cell>
          <cell r="C505" t="str">
            <v>PORCA ZINCADA, SEXTAVADA, DIAMETRO 1/4"</v>
          </cell>
          <cell r="D505" t="str">
            <v>UN</v>
          </cell>
          <cell r="E505">
            <v>0.28999999999999998</v>
          </cell>
        </row>
        <row r="506">
          <cell r="A506" t="str">
            <v>I6501</v>
          </cell>
          <cell r="B506" t="str">
            <v>SEINFRA</v>
          </cell>
          <cell r="C506" t="str">
            <v>PORCELANATO RETIFICADO POLIDO</v>
          </cell>
          <cell r="D506" t="str">
            <v>M2</v>
          </cell>
          <cell r="E506">
            <v>70.5</v>
          </cell>
        </row>
        <row r="507">
          <cell r="A507" t="str">
            <v>13703/ORSE</v>
          </cell>
          <cell r="B507" t="str">
            <v>ORSE</v>
          </cell>
          <cell r="C507" t="str">
            <v>PORTA ACÚSTICA EM MADEIRA 0,90 X 2,10, ESPESSURA 80MM COM VISOR DE 25 X25 CM</v>
          </cell>
          <cell r="D507" t="str">
            <v>UN</v>
          </cell>
          <cell r="E507">
            <v>4440.18</v>
          </cell>
        </row>
        <row r="508">
          <cell r="A508" t="str">
            <v>12929/ORSE</v>
          </cell>
          <cell r="B508" t="str">
            <v>ORSE</v>
          </cell>
          <cell r="C508" t="str">
            <v>PORTA CORTA FOGO, DUAS FOLHAS, ABRIR, CLASSE P90, DA DKS OU SIMILAR - INCLUSIVE BATENTE</v>
          </cell>
          <cell r="D508" t="str">
            <v>M2</v>
          </cell>
          <cell r="E508">
            <v>556.38</v>
          </cell>
        </row>
        <row r="509">
          <cell r="A509">
            <v>4962</v>
          </cell>
          <cell r="B509" t="str">
            <v>SINAPI</v>
          </cell>
          <cell r="C509" t="str">
            <v>PORTA DE ABRIR / GIRO, DE MADEIRA FOLHA MEDIA (NBR 15930) DE 700 X 2100 MM, DE 35 MM A 40 MM DE ESPESSURA, NUCLEO SEMI-SOLIDO (SARRAFEADO), CAPA FRISADA EM HDF, ACABAMENTO MELAMINICO EM PADRAO MADEIRA</v>
          </cell>
          <cell r="D509" t="str">
            <v>UN</v>
          </cell>
          <cell r="E509">
            <v>269.58999999999997</v>
          </cell>
        </row>
        <row r="510">
          <cell r="A510">
            <v>39025</v>
          </cell>
          <cell r="B510" t="str">
            <v>SINAPI</v>
          </cell>
          <cell r="C510" t="str">
            <v>PORTA DE ABRIR, TIPO VENEZIANA, EM ALUMINIO, ACABAMENTO ANODIZADO NATURAL, 90 CM X 210 CM (LARGURA X ALTURA), SEM GUARNICAO/ALIZAR/VISTA</v>
          </cell>
          <cell r="D510" t="str">
            <v>UN</v>
          </cell>
          <cell r="E510">
            <v>707</v>
          </cell>
        </row>
        <row r="511">
          <cell r="A511">
            <v>10556</v>
          </cell>
          <cell r="B511" t="str">
            <v>SINAPI</v>
          </cell>
          <cell r="C511" t="str">
            <v>PORTA DE MADEIRA, FOLHA MEDIA (NBR 15930) DE 900 X 2100 MM, DE 35 MM A 40 MM DE ESPESSURA, NUCLEO SEMI-SOLIDO (SARRAFEADO), CAPA LISA EM HDF, ACABAMENTO EM PRIMER PARA PINTURA</v>
          </cell>
          <cell r="D511" t="str">
            <v>UN</v>
          </cell>
          <cell r="E511">
            <v>329.42</v>
          </cell>
        </row>
        <row r="512">
          <cell r="A512" t="str">
            <v>04411/ORSE</v>
          </cell>
          <cell r="B512" t="str">
            <v>ORSE</v>
          </cell>
          <cell r="C512" t="str">
            <v>PORTA TAMPA / TAMPA P/CAIXA DE INSPEÇÃO 300MM EM PVC, AKROS OU SIMILAR</v>
          </cell>
          <cell r="D512" t="str">
            <v>UN</v>
          </cell>
          <cell r="E512">
            <v>163.9</v>
          </cell>
        </row>
        <row r="513">
          <cell r="A513">
            <v>5065</v>
          </cell>
          <cell r="B513" t="str">
            <v>SINAPI</v>
          </cell>
          <cell r="C513" t="str">
            <v>PREGO DE ACO POLIDO COM CABECA 10 X 10 (7/8 X 17)</v>
          </cell>
          <cell r="D513" t="str">
            <v>KG</v>
          </cell>
          <cell r="E513">
            <v>38.700000000000003</v>
          </cell>
        </row>
        <row r="514">
          <cell r="A514">
            <v>20247</v>
          </cell>
          <cell r="B514" t="str">
            <v>SINAPI</v>
          </cell>
          <cell r="C514" t="str">
            <v>PREGO DE ACO POLIDO COM CABECA 15 X 15 (1 1/4 X 13)</v>
          </cell>
          <cell r="D514" t="str">
            <v>KG</v>
          </cell>
          <cell r="E514">
            <v>22.53</v>
          </cell>
        </row>
        <row r="515">
          <cell r="A515">
            <v>5074</v>
          </cell>
          <cell r="B515" t="str">
            <v>SINAPI</v>
          </cell>
          <cell r="C515" t="str">
            <v>PREGO DE ACO POLIDO COM CABECA 15 X 18 (1 1/2 X 13)</v>
          </cell>
          <cell r="D515" t="str">
            <v>KG</v>
          </cell>
          <cell r="E515">
            <v>22.79</v>
          </cell>
        </row>
        <row r="516">
          <cell r="A516">
            <v>5068</v>
          </cell>
          <cell r="B516" t="str">
            <v>SINAPI</v>
          </cell>
          <cell r="C516" t="str">
            <v>PREGO DE ACO POLIDO COM CABECA 17 X 21 (2 X 11)</v>
          </cell>
          <cell r="D516" t="str">
            <v>KG</v>
          </cell>
          <cell r="E516">
            <v>20.34</v>
          </cell>
        </row>
        <row r="517">
          <cell r="A517">
            <v>5073</v>
          </cell>
          <cell r="B517" t="str">
            <v>SINAPI</v>
          </cell>
          <cell r="C517" t="str">
            <v>PREGO DE ACO POLIDO COM CABECA 17 X 24 (2 1/4 X 11)</v>
          </cell>
          <cell r="D517" t="str">
            <v>KG</v>
          </cell>
          <cell r="E517">
            <v>20.74</v>
          </cell>
        </row>
        <row r="518">
          <cell r="A518">
            <v>5069</v>
          </cell>
          <cell r="B518" t="str">
            <v>SINAPI</v>
          </cell>
          <cell r="C518" t="str">
            <v>PREGO DE ACO POLIDO COM CABECA 17 X 27 (2 1/2 X 11)</v>
          </cell>
          <cell r="D518" t="str">
            <v>KG</v>
          </cell>
          <cell r="E518">
            <v>20.74</v>
          </cell>
        </row>
        <row r="519">
          <cell r="A519">
            <v>5061</v>
          </cell>
          <cell r="B519" t="str">
            <v>SINAPI</v>
          </cell>
          <cell r="C519" t="str">
            <v>PREGO DE ACO POLIDO COM CABECA 18 X 27 (2 1/2 X 10)</v>
          </cell>
          <cell r="D519" t="str">
            <v>KG</v>
          </cell>
          <cell r="E519">
            <v>20</v>
          </cell>
        </row>
        <row r="520">
          <cell r="A520">
            <v>5075</v>
          </cell>
          <cell r="B520" t="str">
            <v>SINAPI</v>
          </cell>
          <cell r="C520" t="str">
            <v>PREGO DE ACO POLIDO COM CABECA 18 X 30 (2 3/4 X 10)</v>
          </cell>
          <cell r="D520" t="str">
            <v>KG</v>
          </cell>
          <cell r="E520">
            <v>20.34</v>
          </cell>
        </row>
        <row r="521">
          <cell r="A521">
            <v>40304</v>
          </cell>
          <cell r="B521" t="str">
            <v>SINAPI</v>
          </cell>
          <cell r="C521" t="str">
            <v>PREGO DE ACO POLIDO COM CABECA DUPLA 17 X 27 (2 1/2 X 11)</v>
          </cell>
          <cell r="D521" t="str">
            <v>KG</v>
          </cell>
          <cell r="E521">
            <v>25.11</v>
          </cell>
        </row>
        <row r="522">
          <cell r="A522" t="str">
            <v>13650/ORSE</v>
          </cell>
          <cell r="B522" t="str">
            <v>ORSE</v>
          </cell>
          <cell r="C522" t="str">
            <v>PRESSURIZADOR ATÉ 12MCA/160W/220V</v>
          </cell>
          <cell r="D522" t="str">
            <v>UN</v>
          </cell>
          <cell r="E522">
            <v>874.81</v>
          </cell>
        </row>
        <row r="523">
          <cell r="A523">
            <v>511</v>
          </cell>
          <cell r="B523" t="str">
            <v>SINAPI</v>
          </cell>
          <cell r="C523" t="str">
            <v>PRIMER PARA MANTA ASFALTICA A BASE DE ASFALTO MODIFICADO DILUIDO EM SOLVENTE, APLICACAO A FRIO</v>
          </cell>
          <cell r="D523" t="str">
            <v>L</v>
          </cell>
          <cell r="E523">
            <v>18.5</v>
          </cell>
        </row>
        <row r="524">
          <cell r="A524" t="str">
            <v>I9509</v>
          </cell>
          <cell r="B524" t="str">
            <v>SEINFRA</v>
          </cell>
          <cell r="C524" t="str">
            <v>PRIMER, EMULSÃO ASFÁLTICA À BASE DE ÁGUA, PARA COLAGEM DE MANTAS E OU FITAS ASFÁLTICAS (DENSIDADE: 1KG/L)</v>
          </cell>
          <cell r="D524" t="str">
            <v>L</v>
          </cell>
          <cell r="E524">
            <v>9.91</v>
          </cell>
        </row>
        <row r="525">
          <cell r="A525" t="str">
            <v>14361/ORSE</v>
          </cell>
          <cell r="B525" t="str">
            <v>ORSE</v>
          </cell>
          <cell r="C525" t="str">
            <v>PROJETO DE SONORIZAÇÃO. OBSERVAÇÃO: ÁREA ATENDIDA. COM EQUIPAMENTOS.</v>
          </cell>
          <cell r="D525" t="str">
            <v>M2</v>
          </cell>
          <cell r="E525">
            <v>1.9</v>
          </cell>
        </row>
        <row r="526">
          <cell r="A526" t="str">
            <v>13268/ORSE</v>
          </cell>
          <cell r="B526" t="str">
            <v>ORSE</v>
          </cell>
          <cell r="C526" t="str">
            <v>PROJETO DE TRATAMENTO ACÚSTICO. OBSERVAÇÃO: ÁREA CONTEMPLADA.</v>
          </cell>
          <cell r="D526" t="str">
            <v>M2</v>
          </cell>
          <cell r="E526">
            <v>72</v>
          </cell>
        </row>
        <row r="527">
          <cell r="A527" t="str">
            <v>10596/ORSE</v>
          </cell>
          <cell r="B527" t="str">
            <v>ORSE</v>
          </cell>
          <cell r="C527" t="str">
            <v>PROTETOR AURICULAR</v>
          </cell>
          <cell r="D527" t="str">
            <v>UN</v>
          </cell>
          <cell r="E527">
            <v>4.8099999999999996</v>
          </cell>
        </row>
        <row r="528">
          <cell r="A528" t="str">
            <v>10599/ORSE</v>
          </cell>
          <cell r="B528" t="str">
            <v>ORSE</v>
          </cell>
          <cell r="C528" t="str">
            <v>PROTETOR SOLAR FPS 30 COM 120ML</v>
          </cell>
          <cell r="D528" t="str">
            <v>UN</v>
          </cell>
          <cell r="E528">
            <v>18</v>
          </cell>
        </row>
        <row r="529">
          <cell r="A529" t="str">
            <v>10790/ORSE</v>
          </cell>
          <cell r="B529" t="str">
            <v>ORSE</v>
          </cell>
          <cell r="C529" t="str">
            <v>PRUMO DE FACE</v>
          </cell>
          <cell r="D529" t="str">
            <v>UN</v>
          </cell>
          <cell r="E529">
            <v>25.95</v>
          </cell>
        </row>
        <row r="530">
          <cell r="A530" t="str">
            <v>10788/ORSE</v>
          </cell>
          <cell r="B530" t="str">
            <v>ORSE</v>
          </cell>
          <cell r="C530" t="str">
            <v>PÁ QUADRADA</v>
          </cell>
          <cell r="D530" t="str">
            <v>UN</v>
          </cell>
          <cell r="E530">
            <v>36.9</v>
          </cell>
        </row>
        <row r="531">
          <cell r="A531">
            <v>12039</v>
          </cell>
          <cell r="B531" t="str">
            <v>SINAPI</v>
          </cell>
          <cell r="C531" t="str">
            <v>QUADRO DE DISTRIBUICAO COM BARRAMENTO TRIFASICO, DE EMBUTIR, EM CHAPA DE ACO GALVANIZADO, PARA 24 DISJUNTORES DIN, 100 A</v>
          </cell>
          <cell r="D531" t="str">
            <v>UN</v>
          </cell>
          <cell r="E531">
            <v>548.09</v>
          </cell>
        </row>
        <row r="532">
          <cell r="A532">
            <v>12041</v>
          </cell>
          <cell r="B532" t="str">
            <v>SINAPI</v>
          </cell>
          <cell r="C532" t="str">
            <v>QUADRO DE DISTRIBUICAO COM BARRAMENTO TRIFASICO, DE EMBUTIR, EM CHAPA DE ACO GALVANIZADO, PARA 30 DISJUNTORES DIN, 150 A</v>
          </cell>
          <cell r="D532" t="str">
            <v>UN</v>
          </cell>
          <cell r="E532">
            <v>628.54999999999995</v>
          </cell>
        </row>
        <row r="533">
          <cell r="A533">
            <v>12038</v>
          </cell>
          <cell r="B533" t="str">
            <v>SINAPI</v>
          </cell>
          <cell r="C533" t="str">
            <v>QUADRO DE DISTRIBUICAO COM BARRAMENTO TRIFASICO, DE SOBREPOR, EM CHAPA DE ACO GALVANIZADO, PARA 18 DISJUNTORES DIN, 100 A</v>
          </cell>
          <cell r="D533" t="str">
            <v>UN</v>
          </cell>
          <cell r="E533">
            <v>482.7</v>
          </cell>
        </row>
        <row r="534">
          <cell r="A534" t="str">
            <v>04908/ORSE</v>
          </cell>
          <cell r="B534" t="str">
            <v>ORSE</v>
          </cell>
          <cell r="C534" t="str">
            <v>QUADRO DE DISTRIBUIÇÃO DE EMBUTIR EM CHAPA DE AÇO, P/ATÉ 56 DISJUNTORES C/BAR RAMENTO, PADRÃO DIN, CEMAR OU SIMILAR</v>
          </cell>
          <cell r="D534" t="str">
            <v>UN</v>
          </cell>
          <cell r="E534">
            <v>1350.95</v>
          </cell>
        </row>
        <row r="535">
          <cell r="A535" t="str">
            <v>08797/ORSE</v>
          </cell>
          <cell r="B535" t="str">
            <v>ORSE</v>
          </cell>
          <cell r="C535" t="str">
            <v>RACK DE PAREDE 19" X 16 U X 450MM</v>
          </cell>
          <cell r="D535" t="str">
            <v>UN</v>
          </cell>
          <cell r="E535">
            <v>673.19</v>
          </cell>
        </row>
        <row r="536">
          <cell r="A536">
            <v>11708</v>
          </cell>
          <cell r="B536" t="str">
            <v>SINAPI</v>
          </cell>
          <cell r="C536" t="str">
            <v>RALO FOFO SEMIESFERICO, 100 MM, PARA LAJES/ CALHAS</v>
          </cell>
          <cell r="D536" t="str">
            <v>UN</v>
          </cell>
          <cell r="E536">
            <v>20.37</v>
          </cell>
        </row>
        <row r="537">
          <cell r="A537">
            <v>11741</v>
          </cell>
          <cell r="B537" t="str">
            <v>SINAPI</v>
          </cell>
          <cell r="C537" t="str">
            <v>RALO SIFONADO CILINDRICO, PVC, 100 X 40 MM, COM GRELHA REDONDA BRANCA</v>
          </cell>
          <cell r="D537" t="str">
            <v>UN</v>
          </cell>
          <cell r="E537">
            <v>10.67</v>
          </cell>
        </row>
        <row r="538">
          <cell r="A538">
            <v>5104</v>
          </cell>
          <cell r="B538" t="str">
            <v>SINAPI</v>
          </cell>
          <cell r="C538" t="str">
            <v>REBITE DE REPUXO EM ALUMINIO VAZADO, DIAMETRO 3,2 X 8 MM DE COMPRIMENTO (1KG = 1025 UNIDADES)</v>
          </cell>
          <cell r="D538" t="str">
            <v>KG</v>
          </cell>
          <cell r="E538">
            <v>70.37</v>
          </cell>
        </row>
        <row r="539">
          <cell r="A539" t="str">
            <v>10761/ORSE</v>
          </cell>
          <cell r="B539" t="str">
            <v>ORSE</v>
          </cell>
          <cell r="C539" t="str">
            <v>REFEIÇÃO - CAFÉ DA MANHÃ ( CAFÉ COM LEITE E DOIS PÃES COM MANTEIGA)</v>
          </cell>
          <cell r="D539" t="str">
            <v>UN</v>
          </cell>
          <cell r="E539">
            <v>5</v>
          </cell>
        </row>
        <row r="540">
          <cell r="A540" t="str">
            <v>13287/ORSE</v>
          </cell>
          <cell r="B540" t="str">
            <v>ORSE</v>
          </cell>
          <cell r="C540" t="str">
            <v>REFLETOR SIMPLES LED 50W DE POTÊNCIA, BRANCO FRIO, 6500K, BIVOLT, MARCA NITR OLUX OU SIMILAR</v>
          </cell>
          <cell r="D540" t="str">
            <v>UN</v>
          </cell>
          <cell r="E540">
            <v>44.95</v>
          </cell>
        </row>
        <row r="541">
          <cell r="A541">
            <v>6010</v>
          </cell>
          <cell r="B541" t="str">
            <v>SINAPI</v>
          </cell>
          <cell r="C541" t="str">
            <v>REGISTRO GAVETA BRUTO EM LATAO FORJADO, BITOLA 1 1/2"</v>
          </cell>
          <cell r="D541" t="str">
            <v>UN</v>
          </cell>
          <cell r="E541">
            <v>110.99</v>
          </cell>
        </row>
        <row r="542">
          <cell r="A542">
            <v>6019</v>
          </cell>
          <cell r="B542" t="str">
            <v>SINAPI</v>
          </cell>
          <cell r="C542" t="str">
            <v>REGISTRO GAVETA BRUTO EM LATAO FORJADO, BITOLA 1"</v>
          </cell>
          <cell r="D542" t="str">
            <v>UN</v>
          </cell>
          <cell r="E542">
            <v>64.510000000000005</v>
          </cell>
        </row>
        <row r="543">
          <cell r="A543">
            <v>6011</v>
          </cell>
          <cell r="B543" t="str">
            <v>SINAPI</v>
          </cell>
          <cell r="C543" t="str">
            <v>REGISTRO GAVETA BRUTO EM LATAO FORJADO, BITOLA 2 1/2" (REF 1509)</v>
          </cell>
          <cell r="D543" t="str">
            <v>UN</v>
          </cell>
          <cell r="E543">
            <v>320.62</v>
          </cell>
        </row>
        <row r="544">
          <cell r="A544">
            <v>6012</v>
          </cell>
          <cell r="B544" t="str">
            <v>SINAPI</v>
          </cell>
          <cell r="C544" t="str">
            <v>REGISTRO GAVETA BRUTO EM LATAO FORJADO, BITOLA 3"</v>
          </cell>
          <cell r="D544" t="str">
            <v>UN</v>
          </cell>
          <cell r="E544">
            <v>388.17</v>
          </cell>
        </row>
        <row r="545">
          <cell r="A545">
            <v>6016</v>
          </cell>
          <cell r="B545" t="str">
            <v>SINAPI</v>
          </cell>
          <cell r="C545" t="str">
            <v>REGISTRO GAVETA BRUTO EM LATAO FORJADO, BITOLA 3/4"</v>
          </cell>
          <cell r="D545" t="str">
            <v>UN</v>
          </cell>
          <cell r="E545">
            <v>40.869999999999997</v>
          </cell>
        </row>
        <row r="546">
          <cell r="A546">
            <v>6005</v>
          </cell>
          <cell r="B546" t="str">
            <v>SINAPI</v>
          </cell>
          <cell r="C546" t="str">
            <v>REGISTRO GAVETA COM ACABAMENTO E CANOPLA CROMADOS, SIMPLES, BITOLA 3/4"</v>
          </cell>
          <cell r="D546" t="str">
            <v>UN</v>
          </cell>
          <cell r="E546">
            <v>99.7</v>
          </cell>
        </row>
        <row r="547">
          <cell r="A547">
            <v>10904</v>
          </cell>
          <cell r="B547" t="str">
            <v>SINAPI</v>
          </cell>
          <cell r="C547" t="str">
            <v>REGISTRO OU VALVULA GLOBO ANGULAR EM LATAO, PARA HIDRANTES EM INSTALACAO PREDIAL DE INCENDIO, 45 GRAUS, DIAMETRO DE 2 1/2", COM VOLANTE, CLASSE DE PRESSAO DE ATE 200 PSI</v>
          </cell>
          <cell r="D547" t="str">
            <v>UN</v>
          </cell>
          <cell r="E547">
            <v>169.5</v>
          </cell>
        </row>
        <row r="548">
          <cell r="A548" t="str">
            <v>10282/ORSE</v>
          </cell>
          <cell r="B548" t="str">
            <v>ORSE</v>
          </cell>
          <cell r="C548" t="str">
            <v>REGUA DE ALUMÍNIO C/ 2,00M (PARA PEDREIRO)</v>
          </cell>
          <cell r="D548" t="str">
            <v>UN</v>
          </cell>
          <cell r="E548">
            <v>44</v>
          </cell>
        </row>
        <row r="549">
          <cell r="A549">
            <v>34357</v>
          </cell>
          <cell r="B549" t="str">
            <v>SINAPI</v>
          </cell>
          <cell r="C549" t="str">
            <v>REJUNTE CIMENTICIO, QUALQUER COR</v>
          </cell>
          <cell r="D549" t="str">
            <v>KG</v>
          </cell>
          <cell r="E549">
            <v>4.58</v>
          </cell>
        </row>
        <row r="550">
          <cell r="A550">
            <v>37329</v>
          </cell>
          <cell r="B550" t="str">
            <v>SINAPI</v>
          </cell>
          <cell r="C550" t="str">
            <v>REJUNTE EPOXI, QUALQUER COR</v>
          </cell>
          <cell r="D550" t="str">
            <v>KG</v>
          </cell>
          <cell r="E550">
            <v>96.46</v>
          </cell>
        </row>
        <row r="551">
          <cell r="A551">
            <v>36531</v>
          </cell>
          <cell r="B551" t="str">
            <v>SINAPI</v>
          </cell>
          <cell r="C551" t="str">
            <v>RETROESCAVADEIRA SOBRE RODAS COM CARREGADEIRA, TRACAO 4 X 4, POTENCIA LIQUIDA 88 HP, PESO OPERACIONAL MINIMO DE 6674 KG, CAPACIDADE DA CARREGADEIRA DE 1,00 M3 E DA RETROESCAVADEIRA MINIMA DE 0,26 M3, PROFUNDIDADE DE ESCAVACAO MAXIMA DE 4,37 M</v>
          </cell>
          <cell r="D551" t="str">
            <v>UN</v>
          </cell>
          <cell r="E551">
            <v>466463.38</v>
          </cell>
        </row>
        <row r="552">
          <cell r="A552" t="str">
            <v>13807/ORSE</v>
          </cell>
          <cell r="B552" t="str">
            <v>ORSE</v>
          </cell>
          <cell r="C552" t="str">
            <v>RODIZIO GIRATÓRIO 4 POLEGADAS LINHA INDUSTRIAL COM FREIO - COLSON OU SIMILAR</v>
          </cell>
          <cell r="D552" t="str">
            <v>UN</v>
          </cell>
          <cell r="E552">
            <v>263.27999999999997</v>
          </cell>
        </row>
        <row r="553">
          <cell r="A553" t="str">
            <v>11250/ORSE</v>
          </cell>
          <cell r="B553" t="str">
            <v>ORSE</v>
          </cell>
          <cell r="C553" t="str">
            <v>ROLO LÃ DE CARNEIRO 20CM</v>
          </cell>
          <cell r="D553" t="str">
            <v>UN</v>
          </cell>
          <cell r="E553">
            <v>26</v>
          </cell>
        </row>
        <row r="554">
          <cell r="A554">
            <v>1113</v>
          </cell>
          <cell r="B554" t="str">
            <v>SINAPI</v>
          </cell>
          <cell r="C554" t="str">
            <v>RUFO EXTERNO/INTERNO DE CHAPA DE ACO GALVANIZADA NUM 26, CORTE 33 CM</v>
          </cell>
          <cell r="D554" t="str">
            <v>M</v>
          </cell>
          <cell r="E554">
            <v>29.95</v>
          </cell>
        </row>
        <row r="555">
          <cell r="A555" t="str">
            <v>I8449</v>
          </cell>
          <cell r="B555" t="str">
            <v>SEINFRA</v>
          </cell>
          <cell r="C555" t="str">
            <v>RÉGUA DE TOMADAS ELÉTRICAS, COM 08 TOMADAS, PADRÃO RACK 19"</v>
          </cell>
          <cell r="D555" t="str">
            <v>UN</v>
          </cell>
          <cell r="E555">
            <v>123.75</v>
          </cell>
        </row>
        <row r="556">
          <cell r="A556">
            <v>11758</v>
          </cell>
          <cell r="B556" t="str">
            <v>SINAPI</v>
          </cell>
          <cell r="C556" t="str">
            <v>SABONETEIRA PLASTICA TIPO DISPENSER PARA SABONETE LIQUIDO COM RESERVATORIO 800 A 1500 ML</v>
          </cell>
          <cell r="D556" t="str">
            <v>UN</v>
          </cell>
          <cell r="E556">
            <v>49.8</v>
          </cell>
        </row>
        <row r="557">
          <cell r="A557">
            <v>4509</v>
          </cell>
          <cell r="B557" t="str">
            <v>SINAPI</v>
          </cell>
          <cell r="C557" t="str">
            <v>SARRAFO *2,5 X 10* CM EM PINUS, MISTA OU EQUIVALENTE DA REGIAO - BRUTA</v>
          </cell>
          <cell r="D557" t="str">
            <v>M</v>
          </cell>
          <cell r="E557">
            <v>5.0999999999999996</v>
          </cell>
        </row>
        <row r="558">
          <cell r="A558">
            <v>4517</v>
          </cell>
          <cell r="B558" t="str">
            <v>SINAPI</v>
          </cell>
          <cell r="C558" t="str">
            <v>SARRAFO *2,5 X 7,5* CM EM PINUS, MISTA OU EQUIVALENTE DA REGIAO - BRUTA</v>
          </cell>
          <cell r="D558" t="str">
            <v>M</v>
          </cell>
          <cell r="E558">
            <v>3.52</v>
          </cell>
        </row>
        <row r="559">
          <cell r="A559">
            <v>4417</v>
          </cell>
          <cell r="B559" t="str">
            <v>SINAPI</v>
          </cell>
          <cell r="C559" t="str">
            <v>SARRAFO NAO APARELHADO *2,5 X 7* CM, EM MACARANDUBA/MASSARANDUBA, ANGELIM, PEROBA-ROSA OU EQUIVALENTE DA REGIAO - BRUTA</v>
          </cell>
          <cell r="D559" t="str">
            <v>M</v>
          </cell>
          <cell r="E559">
            <v>5.44</v>
          </cell>
        </row>
        <row r="560">
          <cell r="A560">
            <v>37373</v>
          </cell>
          <cell r="B560" t="str">
            <v>SINAPI</v>
          </cell>
          <cell r="C560" t="str">
            <v>SEGURO - HORISTA (COLETADO CAIXA - ENCARGOS COMPLEMENTARES)</v>
          </cell>
          <cell r="D560" t="str">
            <v>H</v>
          </cell>
          <cell r="E560">
            <v>0.08</v>
          </cell>
        </row>
        <row r="561">
          <cell r="A561" t="str">
            <v>10362/ORSE</v>
          </cell>
          <cell r="B561" t="str">
            <v>ORSE</v>
          </cell>
          <cell r="C561" t="str">
            <v>SEGURO DE VIDA E ACIDENTE EM GRUPO</v>
          </cell>
          <cell r="D561" t="str">
            <v>UN</v>
          </cell>
          <cell r="E561">
            <v>12.54</v>
          </cell>
        </row>
        <row r="562">
          <cell r="A562">
            <v>6085</v>
          </cell>
          <cell r="B562" t="str">
            <v>SINAPI</v>
          </cell>
          <cell r="C562" t="str">
            <v>SELADOR ACRILICO OPACO PREMIUM INTERIOR/EXTERIOR</v>
          </cell>
          <cell r="D562" t="str">
            <v>L</v>
          </cell>
          <cell r="E562">
            <v>9.4</v>
          </cell>
        </row>
        <row r="563">
          <cell r="A563">
            <v>142</v>
          </cell>
          <cell r="B563" t="str">
            <v>SINAPI</v>
          </cell>
          <cell r="C563" t="str">
            <v>SELANTE ELASTICO MONOCOMPONENTE A BASE DE POLIURETANO (PU) PARA JUNTAS DIVERSAS</v>
          </cell>
          <cell r="D563" t="str">
            <v>310ML</v>
          </cell>
          <cell r="E563">
            <v>49.3</v>
          </cell>
        </row>
        <row r="564">
          <cell r="A564">
            <v>14618</v>
          </cell>
          <cell r="B564" t="str">
            <v>SINAPI</v>
          </cell>
          <cell r="C564" t="str">
            <v>SERRA CIRCULAR DE BANCADA COM MOTOR ELETRICO, POTENCIA DE *1600* W, PARA DISCO DE DIAMETRO DE 10" (250 MM)</v>
          </cell>
          <cell r="D564" t="str">
            <v>UN</v>
          </cell>
          <cell r="E564">
            <v>1252.51</v>
          </cell>
        </row>
        <row r="565">
          <cell r="A565" t="str">
            <v>11247/ORSE</v>
          </cell>
          <cell r="B565" t="str">
            <v>ORSE</v>
          </cell>
          <cell r="C565" t="str">
            <v>SERRA MÁRMORE</v>
          </cell>
          <cell r="D565" t="str">
            <v>UN</v>
          </cell>
          <cell r="E565">
            <v>319.89999999999998</v>
          </cell>
        </row>
        <row r="566">
          <cell r="A566">
            <v>6110</v>
          </cell>
          <cell r="B566" t="str">
            <v>SINAPI</v>
          </cell>
          <cell r="C566" t="str">
            <v>SERRALHEIRO (HORISTA)</v>
          </cell>
          <cell r="D566" t="str">
            <v>H</v>
          </cell>
          <cell r="E566">
            <v>20.329999999999998</v>
          </cell>
        </row>
        <row r="567">
          <cell r="A567">
            <v>6111</v>
          </cell>
          <cell r="B567" t="str">
            <v>SINAPI</v>
          </cell>
          <cell r="C567" t="str">
            <v>SERVENTE DE OBRAS (HORISTA)</v>
          </cell>
          <cell r="D567" t="str">
            <v>H</v>
          </cell>
          <cell r="E567">
            <v>14.86</v>
          </cell>
        </row>
        <row r="568">
          <cell r="A568">
            <v>6136</v>
          </cell>
          <cell r="B568" t="str">
            <v>SINAPI</v>
          </cell>
          <cell r="C568" t="str">
            <v>SIFAO EM METAL CROMADO PARA PIA OU LAVATORIO, 1 X 1.1/2"</v>
          </cell>
          <cell r="D568" t="str">
            <v>UN</v>
          </cell>
          <cell r="E568">
            <v>205.8</v>
          </cell>
        </row>
        <row r="569">
          <cell r="A569">
            <v>39961</v>
          </cell>
          <cell r="B569" t="str">
            <v>SINAPI</v>
          </cell>
          <cell r="C569" t="str">
            <v>SILICONE ACETICO USO GERAL INCOLOR 280 G</v>
          </cell>
          <cell r="D569" t="str">
            <v>UN</v>
          </cell>
          <cell r="E569">
            <v>32.58</v>
          </cell>
        </row>
        <row r="570">
          <cell r="A570" t="str">
            <v>12665/ORSE</v>
          </cell>
          <cell r="B570" t="str">
            <v>ORSE</v>
          </cell>
          <cell r="C570" t="str">
            <v>SIRENE AUDIOVISUAL ENDEREÇAVEL, 120 DB, PARA ALARME DE INCÊNDIO</v>
          </cell>
          <cell r="D570" t="str">
            <v>UN</v>
          </cell>
          <cell r="E570">
            <v>203.83</v>
          </cell>
        </row>
        <row r="571">
          <cell r="A571">
            <v>20250</v>
          </cell>
          <cell r="B571" t="str">
            <v>SINAPI</v>
          </cell>
          <cell r="C571" t="str">
            <v>SISAL EM FIBRA / ESTOPA SISAL PARA GESSO</v>
          </cell>
          <cell r="D571" t="str">
            <v>KG</v>
          </cell>
          <cell r="E571">
            <v>15</v>
          </cell>
        </row>
        <row r="572">
          <cell r="A572" t="str">
            <v>I1872</v>
          </cell>
          <cell r="B572" t="str">
            <v>SEINFRA</v>
          </cell>
          <cell r="C572" t="str">
            <v>SOLDA 50X50</v>
          </cell>
          <cell r="D572" t="str">
            <v>KG</v>
          </cell>
          <cell r="E572">
            <v>147.13</v>
          </cell>
        </row>
        <row r="573">
          <cell r="A573">
            <v>13388</v>
          </cell>
          <cell r="B573" t="str">
            <v>SINAPI</v>
          </cell>
          <cell r="C573" t="str">
            <v>SOLDA EM BARRA DE ESTANHO-CHUMBO 50/50</v>
          </cell>
          <cell r="D573" t="str">
            <v>KG</v>
          </cell>
          <cell r="E573">
            <v>165.99</v>
          </cell>
        </row>
        <row r="574">
          <cell r="A574">
            <v>6160</v>
          </cell>
          <cell r="B574" t="str">
            <v>SINAPI</v>
          </cell>
          <cell r="C574" t="str">
            <v>SOLDADOR (HORISTA)</v>
          </cell>
          <cell r="D574" t="str">
            <v>H</v>
          </cell>
          <cell r="E574">
            <v>20.329999999999998</v>
          </cell>
        </row>
        <row r="575">
          <cell r="A575" t="str">
            <v>02036/ORSE</v>
          </cell>
          <cell r="B575" t="str">
            <v>ORSE</v>
          </cell>
          <cell r="C575" t="str">
            <v>SOLUCAO LIMPADORA PVC</v>
          </cell>
          <cell r="D575" t="str">
            <v>L</v>
          </cell>
          <cell r="E575">
            <v>69.739999999999995</v>
          </cell>
        </row>
        <row r="576">
          <cell r="A576">
            <v>20083</v>
          </cell>
          <cell r="B576" t="str">
            <v>SINAPI</v>
          </cell>
          <cell r="C576" t="str">
            <v>SOLUCAO PREPARADORA / LIMPADORA PARA PVC, FRASCO COM 1000 CM3</v>
          </cell>
          <cell r="D576" t="str">
            <v>UN</v>
          </cell>
          <cell r="E576">
            <v>82.38</v>
          </cell>
        </row>
        <row r="577">
          <cell r="A577" t="str">
            <v>14253/ORSE</v>
          </cell>
          <cell r="B577" t="str">
            <v>ORSE</v>
          </cell>
          <cell r="C577" t="str">
            <v>SPOT DIRECIONÁVEL PARA TRILHOS PAR 20 - EXCLUSIVE LÂMPADA</v>
          </cell>
          <cell r="D577" t="str">
            <v>UN</v>
          </cell>
          <cell r="E577">
            <v>62.5</v>
          </cell>
        </row>
        <row r="578">
          <cell r="A578">
            <v>21045</v>
          </cell>
          <cell r="B578" t="str">
            <v>SINAPI</v>
          </cell>
          <cell r="C578" t="str">
            <v>SPRINKLER TIPO PENDENTE, BULBO VERMELHO DE RESPOSTA RAPIDA, 68 GRAUS CELSIUS, ACABAMENTO CROMADO, D = 20 MM (3/4")</v>
          </cell>
          <cell r="D578" t="str">
            <v>UN</v>
          </cell>
          <cell r="E578">
            <v>51.37</v>
          </cell>
        </row>
        <row r="579">
          <cell r="A579">
            <v>38099</v>
          </cell>
          <cell r="B579" t="str">
            <v>SINAPI</v>
          </cell>
          <cell r="C579" t="str">
            <v>SUPORTE DE FIXACAO PARA ESPELHO / PLACA 4" X 2", PARA 3 MODULOS, PARA INSTALACAO DE TOMADAS E INTERRUPTORES (SOMENTE SUPORTE)</v>
          </cell>
          <cell r="D579" t="str">
            <v>UN</v>
          </cell>
          <cell r="E579">
            <v>1.86</v>
          </cell>
        </row>
        <row r="580">
          <cell r="A580">
            <v>7572</v>
          </cell>
          <cell r="B580" t="str">
            <v>SINAPI</v>
          </cell>
          <cell r="C580" t="str">
            <v>SUPORTE ISOLADOR REFORCADO DIAMETRO NOMINAL 5/16", COM ROSCA SOBERBA E BUCHA</v>
          </cell>
          <cell r="D580" t="str">
            <v>UN</v>
          </cell>
          <cell r="E580">
            <v>7.41</v>
          </cell>
        </row>
        <row r="581">
          <cell r="A581" t="str">
            <v>08433/ORSE</v>
          </cell>
          <cell r="B581" t="str">
            <v>ORSE</v>
          </cell>
          <cell r="C581" t="str">
            <v>SUPORTE P/ BUCHA DE PASSAGEM INTERNA/INTERNA</v>
          </cell>
          <cell r="D581" t="str">
            <v>UN</v>
          </cell>
          <cell r="E581">
            <v>26.52</v>
          </cell>
        </row>
        <row r="582">
          <cell r="A582" t="str">
            <v>04112/ORSE</v>
          </cell>
          <cell r="B582" t="str">
            <v>ORSE</v>
          </cell>
          <cell r="C582" t="str">
            <v>SUPORTE VERTICAL 50 X 50MM PARA FIXAÇÃO DE ELETROCALHA METÁLICA (REF. MOPA OU SIMILAR)</v>
          </cell>
          <cell r="D582" t="str">
            <v>UN</v>
          </cell>
          <cell r="E582">
            <v>3.75</v>
          </cell>
        </row>
        <row r="583">
          <cell r="A583" t="str">
            <v>07615/ORSE</v>
          </cell>
          <cell r="B583" t="str">
            <v>ORSE</v>
          </cell>
          <cell r="C583" t="str">
            <v>SWITCH 24 PORTAS 10/100 MBPS</v>
          </cell>
          <cell r="D583" t="str">
            <v>UN</v>
          </cell>
          <cell r="E583">
            <v>520</v>
          </cell>
        </row>
        <row r="584">
          <cell r="A584" t="str">
            <v>13510/ORSE</v>
          </cell>
          <cell r="B584" t="str">
            <v>ORSE</v>
          </cell>
          <cell r="C584" t="str">
            <v>SWITCH 24 PORTAS GERENCIÁVEL POE 10/100 /1000 + 4SFP</v>
          </cell>
          <cell r="D584" t="str">
            <v>UN</v>
          </cell>
          <cell r="E584">
            <v>3649.34</v>
          </cell>
        </row>
        <row r="585">
          <cell r="A585">
            <v>10567</v>
          </cell>
          <cell r="B585" t="str">
            <v>SINAPI</v>
          </cell>
          <cell r="C585" t="str">
            <v>TABUA *2,5 X 23* CM EM PINUS, MISTA OU EQUIVALENTE DA REGIAO - BRUTA</v>
          </cell>
          <cell r="D585" t="str">
            <v>M</v>
          </cell>
          <cell r="E585">
            <v>11.36</v>
          </cell>
        </row>
        <row r="586">
          <cell r="A586">
            <v>6212</v>
          </cell>
          <cell r="B586" t="str">
            <v>SINAPI</v>
          </cell>
          <cell r="C586" t="str">
            <v>TABUA *2,5 X 30 CM EM PINUS, MISTA OU EQUIVALENTE DA REGIAO - BRUTA</v>
          </cell>
          <cell r="D586" t="str">
            <v>M</v>
          </cell>
          <cell r="E586">
            <v>16.670000000000002</v>
          </cell>
        </row>
        <row r="587">
          <cell r="A587">
            <v>6189</v>
          </cell>
          <cell r="B587" t="str">
            <v>SINAPI</v>
          </cell>
          <cell r="C587" t="str">
            <v>TABUA NAO APARELHADA *2,5 X 30* CM, EM MACARANDUBA/MASSARANDUBA, ANGELIM OU EQUIVALENTE DA REGIAO - BRUTA</v>
          </cell>
          <cell r="D587" t="str">
            <v>M</v>
          </cell>
          <cell r="E587">
            <v>20.62</v>
          </cell>
        </row>
        <row r="588">
          <cell r="A588" t="str">
            <v>04728/ORSE</v>
          </cell>
          <cell r="B588" t="str">
            <v>ORSE</v>
          </cell>
          <cell r="C588" t="str">
            <v>TALHADEIRA CHATA 10"</v>
          </cell>
          <cell r="D588" t="str">
            <v>UN</v>
          </cell>
          <cell r="E588">
            <v>18.579999999999998</v>
          </cell>
        </row>
        <row r="589">
          <cell r="A589">
            <v>7543</v>
          </cell>
          <cell r="B589" t="str">
            <v>SINAPI</v>
          </cell>
          <cell r="C589" t="str">
            <v>TAMPA CEGA EM PVC PARA CONDULETE 4 X 2"</v>
          </cell>
          <cell r="D589" t="str">
            <v>UN</v>
          </cell>
          <cell r="E589">
            <v>5.12</v>
          </cell>
        </row>
        <row r="590">
          <cell r="A590" t="str">
            <v>11108/ORSE</v>
          </cell>
          <cell r="B590" t="str">
            <v>ORSE</v>
          </cell>
          <cell r="C590" t="str">
            <v>TAMPA DE FERRO FUNDIDO (60X40CM)</v>
          </cell>
          <cell r="D590" t="str">
            <v>UN</v>
          </cell>
          <cell r="E590">
            <v>500.1</v>
          </cell>
        </row>
        <row r="591">
          <cell r="A591">
            <v>10905</v>
          </cell>
          <cell r="B591" t="str">
            <v>SINAPI</v>
          </cell>
          <cell r="C591" t="str">
            <v>TAMPAO COM CORRENTE, EM LATAO, ENGATE RAPIDO 2 1/2", PARA INSTALACAO PREDIAL DE COMBATE A INCENDIO</v>
          </cell>
          <cell r="D591" t="str">
            <v>UN</v>
          </cell>
          <cell r="E591">
            <v>88.78</v>
          </cell>
        </row>
        <row r="592">
          <cell r="A592" t="str">
            <v>07959/ORSE</v>
          </cell>
          <cell r="B592" t="str">
            <v>ORSE</v>
          </cell>
          <cell r="C592" t="str">
            <v>TAMPÃO EM LATÃO COM CORRENTE, D= 2 1/2", PARA ENGATE RÁPIDO (INCENDIO)</v>
          </cell>
          <cell r="D592" t="str">
            <v>UN</v>
          </cell>
          <cell r="E592">
            <v>172.85</v>
          </cell>
        </row>
        <row r="593">
          <cell r="A593">
            <v>6296</v>
          </cell>
          <cell r="B593" t="str">
            <v>SINAPI</v>
          </cell>
          <cell r="C593" t="str">
            <v>TE DE FERRO GALVANIZADO, DE 1 1/4"</v>
          </cell>
          <cell r="D593" t="str">
            <v>UN</v>
          </cell>
          <cell r="E593">
            <v>31.39</v>
          </cell>
        </row>
        <row r="594">
          <cell r="A594">
            <v>6298</v>
          </cell>
          <cell r="B594" t="str">
            <v>SINAPI</v>
          </cell>
          <cell r="C594" t="str">
            <v>TE DE FERRO GALVANIZADO, DE 2"</v>
          </cell>
          <cell r="D594" t="str">
            <v>UN</v>
          </cell>
          <cell r="E594">
            <v>62.98</v>
          </cell>
        </row>
        <row r="595">
          <cell r="A595">
            <v>6309</v>
          </cell>
          <cell r="B595" t="str">
            <v>SINAPI</v>
          </cell>
          <cell r="C595" t="str">
            <v>TE DE REDUCAO DE FERRO GALVANIZADO, COM ROSCA BSP, DE 2 1/2" X 2"</v>
          </cell>
          <cell r="D595" t="str">
            <v>UN</v>
          </cell>
          <cell r="E595">
            <v>133.02000000000001</v>
          </cell>
        </row>
        <row r="596">
          <cell r="A596">
            <v>6305</v>
          </cell>
          <cell r="B596" t="str">
            <v>SINAPI</v>
          </cell>
          <cell r="C596" t="str">
            <v>TE DE REDUCAO DE FERRO GALVANIZADO, COM ROSCA BSP, DE 2" X 1"</v>
          </cell>
          <cell r="D596" t="str">
            <v>UN</v>
          </cell>
          <cell r="E596">
            <v>69.73</v>
          </cell>
        </row>
        <row r="597">
          <cell r="A597">
            <v>6310</v>
          </cell>
          <cell r="B597" t="str">
            <v>SINAPI</v>
          </cell>
          <cell r="C597" t="str">
            <v>TE DE REDUCAO DE FERRO GALVANIZADO, COM ROSCA BSP, DE 3" X 1"</v>
          </cell>
          <cell r="D597" t="str">
            <v>UN</v>
          </cell>
          <cell r="E597">
            <v>185.93</v>
          </cell>
        </row>
        <row r="598">
          <cell r="A598">
            <v>7129</v>
          </cell>
          <cell r="B598" t="str">
            <v>SINAPI</v>
          </cell>
          <cell r="C598" t="str">
            <v>TE DE REDUCAO, PVC, SOLDAVEL, 90 GRAUS, 50 MM X 25 MM, PARA AGUA FRIA PREDIAL</v>
          </cell>
          <cell r="D598" t="str">
            <v>UN</v>
          </cell>
          <cell r="E598">
            <v>10.42</v>
          </cell>
        </row>
        <row r="599">
          <cell r="A599" t="str">
            <v>I1974</v>
          </cell>
          <cell r="B599" t="str">
            <v>SEINFRA</v>
          </cell>
          <cell r="C599" t="str">
            <v>TE PVC SOLDAVEL 40MM</v>
          </cell>
          <cell r="D599" t="str">
            <v>UN</v>
          </cell>
          <cell r="E599">
            <v>10.08</v>
          </cell>
        </row>
        <row r="600">
          <cell r="A600">
            <v>7137</v>
          </cell>
          <cell r="B600" t="str">
            <v>SINAPI</v>
          </cell>
          <cell r="C600" t="str">
            <v>TE PVC, SOLDAVEL, COM BUCHA DE LATAO NA BOLSA CENTRAL, 90 GRAUS, 25 MM X 1/2", PARA AGUA FRIA PREDIAL</v>
          </cell>
          <cell r="D600" t="str">
            <v>UN</v>
          </cell>
          <cell r="E600">
            <v>10.24</v>
          </cell>
        </row>
        <row r="601">
          <cell r="A601">
            <v>40420</v>
          </cell>
          <cell r="B601" t="str">
            <v>SINAPI</v>
          </cell>
          <cell r="C601" t="str">
            <v>TE RANHURADO EM FERRO FUNDIDO, DN 65 (2 1/2")</v>
          </cell>
          <cell r="D601" t="str">
            <v>UN</v>
          </cell>
          <cell r="E601">
            <v>46.56</v>
          </cell>
        </row>
        <row r="602">
          <cell r="A602">
            <v>40421</v>
          </cell>
          <cell r="B602" t="str">
            <v>SINAPI</v>
          </cell>
          <cell r="C602" t="str">
            <v>TE RANHURADO EM FERRO FUNDIDO, DN 80 (3")</v>
          </cell>
          <cell r="D602" t="str">
            <v>UN</v>
          </cell>
          <cell r="E602">
            <v>49.57</v>
          </cell>
        </row>
        <row r="603">
          <cell r="A603">
            <v>11655</v>
          </cell>
          <cell r="B603" t="str">
            <v>SINAPI</v>
          </cell>
          <cell r="C603" t="str">
            <v>TE SANITARIO DE REDUCAO, PVC, DN 100 X 50 MM, SERIE NORMAL, PARA ESGOTO PREDIAL</v>
          </cell>
          <cell r="D603" t="str">
            <v>UN</v>
          </cell>
          <cell r="E603">
            <v>15.62</v>
          </cell>
        </row>
        <row r="604">
          <cell r="A604">
            <v>11656</v>
          </cell>
          <cell r="B604" t="str">
            <v>SINAPI</v>
          </cell>
          <cell r="C604" t="str">
            <v>TE SANITARIO DE REDUCAO, PVC, DN 100 X 75 MM, SERIE NORMAL PARA ESGOTO PREDIAL</v>
          </cell>
          <cell r="D604" t="str">
            <v>UN</v>
          </cell>
          <cell r="E604">
            <v>17.93</v>
          </cell>
        </row>
        <row r="605">
          <cell r="A605">
            <v>7097</v>
          </cell>
          <cell r="B605" t="str">
            <v>SINAPI</v>
          </cell>
          <cell r="C605" t="str">
            <v>TE SANITARIO, PVC, DN 50 X 50 MM, SERIE NORMAL, PARA ESGOTO PREDIAL</v>
          </cell>
          <cell r="D605" t="str">
            <v>UN</v>
          </cell>
          <cell r="E605">
            <v>6.9</v>
          </cell>
        </row>
        <row r="606">
          <cell r="A606">
            <v>7139</v>
          </cell>
          <cell r="B606" t="str">
            <v>SINAPI</v>
          </cell>
          <cell r="C606" t="str">
            <v>TE SOLDAVEL, PVC, 90 GRAUS, 25 MM, PARA AGUA FRIA PREDIAL (NBR 5648)</v>
          </cell>
          <cell r="D606" t="str">
            <v>UN</v>
          </cell>
          <cell r="E606">
            <v>1.23</v>
          </cell>
        </row>
        <row r="607">
          <cell r="A607">
            <v>7140</v>
          </cell>
          <cell r="B607" t="str">
            <v>SINAPI</v>
          </cell>
          <cell r="C607" t="str">
            <v>TE SOLDAVEL, PVC, 90 GRAUS, 32 MM, PARA AGUA FRIA PREDIAL (NBR 5648)</v>
          </cell>
          <cell r="D607" t="str">
            <v>UN</v>
          </cell>
          <cell r="E607">
            <v>3.86</v>
          </cell>
        </row>
        <row r="608">
          <cell r="A608">
            <v>7142</v>
          </cell>
          <cell r="B608" t="str">
            <v>SINAPI</v>
          </cell>
          <cell r="C608" t="str">
            <v>TE SOLDAVEL, PVC, 90 GRAUS,50 MM, PARA AGUA FRIA PREDIAL (NBR 5648)</v>
          </cell>
          <cell r="D608" t="str">
            <v>UN</v>
          </cell>
          <cell r="E608">
            <v>9.8699999999999992</v>
          </cell>
        </row>
        <row r="609">
          <cell r="A609">
            <v>20179</v>
          </cell>
          <cell r="B609" t="str">
            <v>SINAPI</v>
          </cell>
          <cell r="C609" t="str">
            <v>TE, PVC, SERIE R, 100 X 100 MM, PARA ESGOTO PREDIAL</v>
          </cell>
          <cell r="D609" t="str">
            <v>UN</v>
          </cell>
          <cell r="E609">
            <v>40.21</v>
          </cell>
        </row>
        <row r="610">
          <cell r="A610">
            <v>40943</v>
          </cell>
          <cell r="B610" t="str">
            <v>SINAPI</v>
          </cell>
          <cell r="C610" t="str">
            <v>TECNICO EM SEGURANCA DO TRABALHO (HORISTA)</v>
          </cell>
          <cell r="D610" t="str">
            <v>H</v>
          </cell>
          <cell r="E610">
            <v>24.78</v>
          </cell>
        </row>
        <row r="611">
          <cell r="A611">
            <v>34557</v>
          </cell>
          <cell r="B611" t="str">
            <v>SINAPI</v>
          </cell>
          <cell r="C611" t="str">
            <v>TELA DE ACO SOLDADA GALVANIZADA/ZINCADA PARA ALVENARIA, FIO D = *1,20 A 1,70* MM, MALHA 15 X 15 MM, (C X L) *50 X 7,5* CM</v>
          </cell>
          <cell r="D611" t="str">
            <v>M</v>
          </cell>
          <cell r="E611">
            <v>2.2999999999999998</v>
          </cell>
        </row>
        <row r="612">
          <cell r="A612" t="str">
            <v>I2035</v>
          </cell>
          <cell r="B612" t="str">
            <v>SEINFRA</v>
          </cell>
          <cell r="C612" t="str">
            <v>TELA DE ARAME GALVANIZADO DE 2" (5 X 5 CM) FIO N.12 (2,77MM BWG)</v>
          </cell>
          <cell r="D612" t="str">
            <v>M2</v>
          </cell>
          <cell r="E612">
            <v>42.05</v>
          </cell>
        </row>
        <row r="613">
          <cell r="A613" t="str">
            <v>10368/orse</v>
          </cell>
          <cell r="B613" t="str">
            <v>ORSE</v>
          </cell>
          <cell r="C613" t="str">
            <v>TELA DE AÇO GALVANIZADO, FIO 12 BWG, MALHA 1/2", ONDULADA, QUADRADA, SEM REVESTIMENTO</v>
          </cell>
          <cell r="D613" t="str">
            <v>M2</v>
          </cell>
          <cell r="E613">
            <v>260.05</v>
          </cell>
        </row>
        <row r="614">
          <cell r="A614">
            <v>40740</v>
          </cell>
          <cell r="B614" t="str">
            <v>SINAPI</v>
          </cell>
          <cell r="C614" t="e">
            <v>#VALUE!</v>
          </cell>
          <cell r="D614" t="str">
            <v>M2</v>
          </cell>
          <cell r="E614">
            <v>156.11000000000001</v>
          </cell>
        </row>
        <row r="615">
          <cell r="A615" t="str">
            <v>08878/ORSE</v>
          </cell>
          <cell r="B615" t="str">
            <v>ORSE</v>
          </cell>
          <cell r="C615" t="str">
            <v>TELHA TRANSLÚCIDA EM FIBRA DE VIDRO,0,50 X 0,19M</v>
          </cell>
          <cell r="D615" t="str">
            <v>UN</v>
          </cell>
          <cell r="E615">
            <v>5</v>
          </cell>
        </row>
        <row r="616">
          <cell r="A616">
            <v>12869</v>
          </cell>
          <cell r="B616" t="str">
            <v>SINAPI</v>
          </cell>
          <cell r="C616" t="str">
            <v>TELHADOR / TELHADISTA (HORISTA)</v>
          </cell>
          <cell r="D616" t="str">
            <v>H</v>
          </cell>
          <cell r="E616">
            <v>20.07</v>
          </cell>
        </row>
        <row r="617">
          <cell r="A617">
            <v>1574</v>
          </cell>
          <cell r="B617" t="str">
            <v>SINAPI</v>
          </cell>
          <cell r="C617" t="str">
            <v>TERMINAL A COMPRESSAO EM COBRE ESTANHADO PARA CABO 10 MM2, 1 FURO E 1 COMPRESSAO, PARA PARAFUSO DE FIXACAO M6</v>
          </cell>
          <cell r="D617" t="str">
            <v>UN</v>
          </cell>
          <cell r="E617">
            <v>2.0299999999999998</v>
          </cell>
        </row>
        <row r="618">
          <cell r="A618">
            <v>1570</v>
          </cell>
          <cell r="B618" t="str">
            <v>SINAPI</v>
          </cell>
          <cell r="C618" t="str">
            <v>TERMINAL A COMPRESSAO EM COBRE ESTANHADO PARA CABO 2,5 MM2, 1 FURO E 1 COMPRESSAO, PARA PARAFUSO DE FIXACAO M5</v>
          </cell>
          <cell r="D618" t="str">
            <v>UN</v>
          </cell>
          <cell r="E618">
            <v>1.21</v>
          </cell>
        </row>
        <row r="619">
          <cell r="A619">
            <v>1571</v>
          </cell>
          <cell r="B619" t="str">
            <v>SINAPI</v>
          </cell>
          <cell r="C619" t="str">
            <v>TERMINAL A COMPRESSAO EM COBRE ESTANHADO PARA CABO 4 MM2, 1 FURO E 1 COMPRESSAO, PARA PARAFUSO DE FIXACAO M5</v>
          </cell>
          <cell r="D619" t="str">
            <v>UN</v>
          </cell>
          <cell r="E619">
            <v>1.57</v>
          </cell>
        </row>
        <row r="620">
          <cell r="A620">
            <v>1573</v>
          </cell>
          <cell r="B620" t="str">
            <v>SINAPI</v>
          </cell>
          <cell r="C620" t="str">
            <v>TERMINAL A COMPRESSAO EM COBRE ESTANHADO PARA CABO 6 MM2, 1 FURO E 1 COMPRESSAO, PARA PARAFUSO DE FIXACAO M6</v>
          </cell>
          <cell r="D620" t="str">
            <v>UN</v>
          </cell>
          <cell r="E620">
            <v>1.88</v>
          </cell>
        </row>
        <row r="621">
          <cell r="A621">
            <v>39319</v>
          </cell>
          <cell r="B621" t="str">
            <v>SINAPI</v>
          </cell>
          <cell r="C621" t="str">
            <v>TERMINAL DE VENTILACAO, 50 MM, SERIE NORMAL, ESGOTO PREDIAL</v>
          </cell>
          <cell r="D621" t="str">
            <v>UN</v>
          </cell>
          <cell r="E621">
            <v>8.3800000000000008</v>
          </cell>
        </row>
        <row r="622">
          <cell r="A622" t="str">
            <v>02212/ORSE</v>
          </cell>
          <cell r="B622" t="str">
            <v>ORSE</v>
          </cell>
          <cell r="C622" t="str">
            <v>TIJOLO CERÂMICO MACIÇO 5 X 9 X 19CM</v>
          </cell>
          <cell r="D622" t="str">
            <v>UN</v>
          </cell>
          <cell r="E622">
            <v>0.7</v>
          </cell>
        </row>
        <row r="623">
          <cell r="A623" t="str">
            <v>I2084</v>
          </cell>
          <cell r="B623" t="str">
            <v>SEINFRA</v>
          </cell>
          <cell r="C623" t="str">
            <v>TINTA A BASE DE EMULSÃO ACRÍLICA (PARA PISOS)</v>
          </cell>
          <cell r="D623" t="str">
            <v>L</v>
          </cell>
          <cell r="E623">
            <v>12.22</v>
          </cell>
        </row>
        <row r="624">
          <cell r="A624">
            <v>43776</v>
          </cell>
          <cell r="B624" t="str">
            <v>SINAPI</v>
          </cell>
          <cell r="C624" t="str">
            <v>TINTA A OLEO BRILHANTE, PARA MADEIRAS E METAIS</v>
          </cell>
          <cell r="D624" t="str">
            <v>L</v>
          </cell>
          <cell r="E624">
            <v>27.4</v>
          </cell>
        </row>
        <row r="625">
          <cell r="A625" t="str">
            <v>04480/ORSE</v>
          </cell>
          <cell r="B625" t="str">
            <v>ORSE</v>
          </cell>
          <cell r="C625" t="str">
            <v>TINTA COM ALTO TEOR DE ZINCO - NITOPRIMER ZN OU SIMILAR</v>
          </cell>
          <cell r="D625" t="str">
            <v>L</v>
          </cell>
          <cell r="E625">
            <v>243.06</v>
          </cell>
        </row>
        <row r="626">
          <cell r="A626">
            <v>7292</v>
          </cell>
          <cell r="B626" t="str">
            <v>SINAPI</v>
          </cell>
          <cell r="C626" t="str">
            <v>TINTA ESMALTE SINTETICO PREMIUM BRILHANTE</v>
          </cell>
          <cell r="D626" t="str">
            <v>L</v>
          </cell>
          <cell r="E626">
            <v>39.36</v>
          </cell>
        </row>
        <row r="627">
          <cell r="A627" t="str">
            <v>02223/ORSE</v>
          </cell>
          <cell r="B627" t="str">
            <v>ORSE</v>
          </cell>
          <cell r="C627" t="str">
            <v>TINTA FUNDO EPÓXI</v>
          </cell>
          <cell r="D627" t="str">
            <v>L</v>
          </cell>
          <cell r="E627">
            <v>125.89</v>
          </cell>
        </row>
        <row r="628">
          <cell r="A628">
            <v>7356</v>
          </cell>
          <cell r="B628" t="str">
            <v>SINAPI</v>
          </cell>
          <cell r="C628" t="str">
            <v>TINTA LATEX ACRILICA PREMIUM, COR BRANCO FOSCO</v>
          </cell>
          <cell r="D628" t="str">
            <v>L</v>
          </cell>
          <cell r="E628">
            <v>28.83</v>
          </cell>
        </row>
        <row r="629">
          <cell r="A629" t="str">
            <v>03204/ORSE</v>
          </cell>
          <cell r="B629" t="str">
            <v>ORSE</v>
          </cell>
          <cell r="C629" t="str">
            <v>TINTA PARA ADERÊNCIA E PROTEÇÃO DE SUPERFÍCIES GALVANIZADAS, SUPER GALVITE, MARCA SHERWIN WILLIAMS OU SIMILAR</v>
          </cell>
          <cell r="D629" t="str">
            <v>L</v>
          </cell>
          <cell r="E629">
            <v>23.5</v>
          </cell>
        </row>
        <row r="630">
          <cell r="A630">
            <v>37401</v>
          </cell>
          <cell r="B630" t="str">
            <v>SINAPI</v>
          </cell>
          <cell r="C630" t="str">
            <v>TOALHEIRO PLASTICO TIPO DISPENSER PARA PAPEL TOALHA INTERFOLHADO</v>
          </cell>
          <cell r="D630" t="str">
            <v>UN</v>
          </cell>
          <cell r="E630">
            <v>51.84</v>
          </cell>
        </row>
        <row r="631">
          <cell r="A631">
            <v>38101</v>
          </cell>
          <cell r="B631" t="str">
            <v>SINAPI</v>
          </cell>
          <cell r="C631" t="str">
            <v>TOMADA 2P+T 10A, 250V (APENAS MODULO)</v>
          </cell>
          <cell r="D631" t="str">
            <v>UN</v>
          </cell>
          <cell r="E631">
            <v>9.61</v>
          </cell>
        </row>
        <row r="632">
          <cell r="A632">
            <v>38083</v>
          </cell>
          <cell r="B632" t="str">
            <v>SINAPI</v>
          </cell>
          <cell r="C632" t="str">
            <v>TOMADA RJ45, 8 FIOS, CAT 5E, CONJUNTO MONTADO PARA EMBUTIR 4" X 2" (PLACA + SUPORTE + MODULO)</v>
          </cell>
          <cell r="D632" t="str">
            <v>UN</v>
          </cell>
          <cell r="E632">
            <v>43.95</v>
          </cell>
        </row>
        <row r="633">
          <cell r="A633">
            <v>11830</v>
          </cell>
          <cell r="B633" t="str">
            <v>SINAPI</v>
          </cell>
          <cell r="C633" t="str">
            <v>TORNEIRA DE BOIA CONVENCIONAL PARA CAIXA D'AGUA, AGUA FRIA, 3/4", COM HASTE E TORNEIRA METALICOS E BALAO PLASTICO</v>
          </cell>
          <cell r="D633" t="str">
            <v>UN</v>
          </cell>
          <cell r="E633">
            <v>34.46</v>
          </cell>
        </row>
        <row r="634">
          <cell r="A634">
            <v>36791</v>
          </cell>
          <cell r="B634" t="str">
            <v>SINAPI</v>
          </cell>
          <cell r="C634" t="str">
            <v>TORNEIRA METALICA CROMADA DE MESA PARA LAVATORIO, BICA ALTA, COM AREJADOR</v>
          </cell>
          <cell r="D634" t="str">
            <v>UN</v>
          </cell>
          <cell r="E634">
            <v>150.12</v>
          </cell>
        </row>
        <row r="635">
          <cell r="A635">
            <v>36796</v>
          </cell>
          <cell r="B635" t="str">
            <v>SINAPI</v>
          </cell>
          <cell r="C635" t="str">
            <v>TORNEIRA METALICA CROMADA DE MESA, PARA LAVATORIO, TEMPORIZADA PRESSAO FECHAMENTO AUTOMATICO, BICA BAIXA</v>
          </cell>
          <cell r="D635" t="str">
            <v>UN</v>
          </cell>
          <cell r="E635">
            <v>157.72999999999999</v>
          </cell>
        </row>
        <row r="636">
          <cell r="A636">
            <v>11772</v>
          </cell>
          <cell r="B636" t="str">
            <v>SINAPI</v>
          </cell>
          <cell r="C636" t="str">
            <v>TORNEIRA METALICA CROMADA, DE MESA/BANCADA, PARA COZINHA, BICA MOVEL, COM AREJADOR, 1/2" OU 3/4"</v>
          </cell>
          <cell r="D636" t="str">
            <v>UN</v>
          </cell>
          <cell r="E636">
            <v>133.41999999999999</v>
          </cell>
        </row>
        <row r="637">
          <cell r="A637" t="str">
            <v>10586/ORSE</v>
          </cell>
          <cell r="B637" t="str">
            <v>ORSE</v>
          </cell>
          <cell r="C637" t="str">
            <v>TORQUESA</v>
          </cell>
          <cell r="D637" t="str">
            <v>UN</v>
          </cell>
          <cell r="E637">
            <v>45</v>
          </cell>
        </row>
        <row r="638">
          <cell r="A638">
            <v>7620</v>
          </cell>
          <cell r="B638" t="str">
            <v>SINAPI</v>
          </cell>
          <cell r="C638" t="str">
            <v>TRANSFORMADOR TRIFASICO DE DISTRIBUICAO, POTENCIA DE 225 KVA, TENSAO NOMINAL DE 15 KV, TENSAO SECUNDARIA DE 220/127V, EM OLEO ISOLANTE TIPO MINERAL</v>
          </cell>
          <cell r="D638" t="str">
            <v>UN</v>
          </cell>
          <cell r="E638">
            <v>57135.8</v>
          </cell>
        </row>
        <row r="639">
          <cell r="A639">
            <v>37371</v>
          </cell>
          <cell r="B639" t="str">
            <v>SINAPI</v>
          </cell>
          <cell r="C639" t="str">
            <v>TRANSPORTE - HORISTA (COLETADO CAIXA - ENCARGOS COMPLEMENTARES)</v>
          </cell>
          <cell r="D639" t="str">
            <v>H</v>
          </cell>
          <cell r="E639">
            <v>0.56999999999999995</v>
          </cell>
        </row>
        <row r="640">
          <cell r="A640" t="str">
            <v>14264/ORSE</v>
          </cell>
          <cell r="B640" t="str">
            <v>ORSE</v>
          </cell>
          <cell r="C640" t="str">
            <v>TRILHO ELETRIFICADO DE 2M</v>
          </cell>
          <cell r="D640" t="str">
            <v>UN</v>
          </cell>
          <cell r="E640">
            <v>63.89</v>
          </cell>
        </row>
        <row r="641">
          <cell r="A641" t="str">
            <v>10583/ORSE</v>
          </cell>
          <cell r="B641" t="str">
            <v>ORSE</v>
          </cell>
          <cell r="C641" t="str">
            <v>TRINCHA 3"</v>
          </cell>
          <cell r="D641" t="str">
            <v>UN</v>
          </cell>
          <cell r="E641">
            <v>11.98</v>
          </cell>
        </row>
        <row r="642">
          <cell r="A642">
            <v>21008</v>
          </cell>
          <cell r="B642" t="str">
            <v>SINAPI</v>
          </cell>
          <cell r="C642" t="str">
            <v>TUBO ACO GALVANIZADO COM COSTURA, CLASSE LEVE, DN 15 MM (1/2"), E = 2,25 MM, *1,2* KG/M (NBR 5580)</v>
          </cell>
          <cell r="D642" t="str">
            <v>M</v>
          </cell>
          <cell r="E642">
            <v>18.11</v>
          </cell>
        </row>
        <row r="643">
          <cell r="A643">
            <v>21009</v>
          </cell>
          <cell r="B643" t="str">
            <v>SINAPI</v>
          </cell>
          <cell r="C643" t="str">
            <v>TUBO ACO GALVANIZADO COM COSTURA, CLASSE LEVE, DN 20 MM ( 3/4"), E = 2,25 MM, *1,3* KG/M (NBR 5580)</v>
          </cell>
          <cell r="D643" t="str">
            <v>M</v>
          </cell>
          <cell r="E643">
            <v>23.59</v>
          </cell>
        </row>
        <row r="644">
          <cell r="A644">
            <v>21012</v>
          </cell>
          <cell r="B644" t="str">
            <v>SINAPI</v>
          </cell>
          <cell r="C644" t="str">
            <v>TUBO ACO GALVANIZADO COM COSTURA, CLASSE LEVE, DN 40 MM (1 1/2"), E = 3,00 MM, *3,48* KG/M (NBR 5580)</v>
          </cell>
          <cell r="D644" t="str">
            <v>M</v>
          </cell>
          <cell r="E644">
            <v>51.01</v>
          </cell>
        </row>
        <row r="645">
          <cell r="A645">
            <v>40626</v>
          </cell>
          <cell r="B645" t="str">
            <v>SINAPI</v>
          </cell>
          <cell r="C645" t="str">
            <v>TUBO ACO GALVANIZADO COM COSTURA, CLASSE MEDIA, DN 1", E = 3,38 MM, PESO 2,50 KG/M (NBR 5580)</v>
          </cell>
          <cell r="D645" t="str">
            <v>M</v>
          </cell>
          <cell r="E645">
            <v>34.85</v>
          </cell>
        </row>
        <row r="646">
          <cell r="A646">
            <v>7697</v>
          </cell>
          <cell r="B646" t="str">
            <v>SINAPI</v>
          </cell>
          <cell r="C646" t="str">
            <v>TUBO ACO GALVANIZADO COM COSTURA, CLASSE MEDIA, DN 1.1/2", E = *3,25* MM, PESO *3,61* KG/M (NBR 5580)</v>
          </cell>
          <cell r="D646" t="str">
            <v>M</v>
          </cell>
          <cell r="E646">
            <v>51.06</v>
          </cell>
        </row>
        <row r="647">
          <cell r="A647">
            <v>7698</v>
          </cell>
          <cell r="B647" t="str">
            <v>SINAPI</v>
          </cell>
          <cell r="C647" t="str">
            <v>TUBO ACO GALVANIZADO COM COSTURA, CLASSE MEDIA, DN 1.1/4", E = *3,25* MM, PESO *3,14* KG/M (NBR 5580)</v>
          </cell>
          <cell r="D647" t="str">
            <v>M</v>
          </cell>
          <cell r="E647">
            <v>43.95</v>
          </cell>
        </row>
        <row r="648">
          <cell r="A648">
            <v>7691</v>
          </cell>
          <cell r="B648" t="str">
            <v>SINAPI</v>
          </cell>
          <cell r="C648" t="str">
            <v>TUBO ACO GALVANIZADO COM COSTURA, CLASSE MEDIA, DN 1/2", E = *2,65* MM, PESO *1,22* KG/M (NBR 5580)</v>
          </cell>
          <cell r="D648" t="str">
            <v>M</v>
          </cell>
          <cell r="E648">
            <v>18.57</v>
          </cell>
        </row>
        <row r="649">
          <cell r="A649">
            <v>7696</v>
          </cell>
          <cell r="B649" t="str">
            <v>SINAPI</v>
          </cell>
          <cell r="C649" t="str">
            <v>TUBO ACO GALVANIZADO COM COSTURA, CLASSE MEDIA, DN 2", E = *3,65* MM, PESO *5,10* KG/M (NBR 5580)</v>
          </cell>
          <cell r="D649" t="str">
            <v>M</v>
          </cell>
          <cell r="E649">
            <v>73.63</v>
          </cell>
        </row>
        <row r="650">
          <cell r="A650">
            <v>7701</v>
          </cell>
          <cell r="B650" t="str">
            <v>SINAPI</v>
          </cell>
          <cell r="C650" t="str">
            <v>TUBO ACO GALVANIZADO COM COSTURA, CLASSE MEDIA, DN 2.1/2", E = *3,65* MM, PESO *6,51* KG/M (NBR 5580)</v>
          </cell>
          <cell r="D650" t="str">
            <v>M</v>
          </cell>
          <cell r="E650">
            <v>91.37</v>
          </cell>
        </row>
        <row r="651">
          <cell r="A651">
            <v>7694</v>
          </cell>
          <cell r="B651" t="str">
            <v>SINAPI</v>
          </cell>
          <cell r="C651" t="str">
            <v>TUBO ACO GALVANIZADO COM COSTURA, CLASSE MEDIA, DN 3", E = *4,05* MM, PESO *8,47* KG/M (NBR 5580)</v>
          </cell>
          <cell r="D651" t="str">
            <v>M</v>
          </cell>
          <cell r="E651">
            <v>122.96</v>
          </cell>
        </row>
        <row r="652">
          <cell r="A652" t="str">
            <v>I2167</v>
          </cell>
          <cell r="B652" t="str">
            <v>SEINFRA</v>
          </cell>
          <cell r="C652" t="str">
            <v>TUBO AÇO GALVANIZADO DE 20MM (3/4')</v>
          </cell>
          <cell r="D652" t="str">
            <v>M</v>
          </cell>
          <cell r="E652">
            <v>23.24</v>
          </cell>
        </row>
        <row r="653">
          <cell r="A653" t="str">
            <v>07227/ORSE</v>
          </cell>
          <cell r="B653" t="str">
            <v>ORSE</v>
          </cell>
          <cell r="C653" t="str">
            <v>TUBO DE BORRACHA ELASTOMÉRICA ARMAFLEX M-42 Ø1.1/4"</v>
          </cell>
          <cell r="D653" t="str">
            <v>M</v>
          </cell>
          <cell r="E653">
            <v>29.22</v>
          </cell>
        </row>
        <row r="654">
          <cell r="A654">
            <v>9836</v>
          </cell>
          <cell r="B654" t="str">
            <v>SINAPI</v>
          </cell>
          <cell r="C654" t="str">
            <v>TUBO PVC SERIE NORMAL, DN 100 MM, PARA ESGOTO PREDIAL (NBR 5688)</v>
          </cell>
          <cell r="D654" t="str">
            <v>M</v>
          </cell>
          <cell r="E654">
            <v>13.69</v>
          </cell>
        </row>
        <row r="655">
          <cell r="A655">
            <v>9835</v>
          </cell>
          <cell r="B655" t="str">
            <v>SINAPI</v>
          </cell>
          <cell r="C655" t="str">
            <v>TUBO PVC SERIE NORMAL, DN 40 MM, PARA ESGOTO PREDIAL (NBR 5688)</v>
          </cell>
          <cell r="D655" t="str">
            <v>M</v>
          </cell>
          <cell r="E655">
            <v>5.98</v>
          </cell>
        </row>
        <row r="656">
          <cell r="A656">
            <v>9838</v>
          </cell>
          <cell r="B656" t="str">
            <v>SINAPI</v>
          </cell>
          <cell r="C656" t="str">
            <v>TUBO PVC SERIE NORMAL, DN 50 MM, PARA ESGOTO PREDIAL (NBR 5688)</v>
          </cell>
          <cell r="D656" t="str">
            <v>M</v>
          </cell>
          <cell r="E656">
            <v>9.8800000000000008</v>
          </cell>
        </row>
        <row r="657">
          <cell r="A657">
            <v>9837</v>
          </cell>
          <cell r="B657" t="str">
            <v>SINAPI</v>
          </cell>
          <cell r="C657" t="str">
            <v>TUBO PVC SERIE NORMAL, DN 75 MM, PARA ESGOTO PREDIAL (NBR 5688)</v>
          </cell>
          <cell r="D657" t="str">
            <v>M</v>
          </cell>
          <cell r="E657">
            <v>12.96</v>
          </cell>
        </row>
        <row r="658">
          <cell r="A658">
            <v>9841</v>
          </cell>
          <cell r="B658" t="str">
            <v>SINAPI</v>
          </cell>
          <cell r="C658" t="str">
            <v>TUBO PVC, SERIE R, DN 100 MM, PARA ESGOTO OU AGUAS PLUVIAIS PREDIAL (NBR 5688)</v>
          </cell>
          <cell r="D658" t="str">
            <v>M</v>
          </cell>
          <cell r="E658">
            <v>25.78</v>
          </cell>
        </row>
        <row r="659">
          <cell r="A659">
            <v>9840</v>
          </cell>
          <cell r="B659" t="str">
            <v>SINAPI</v>
          </cell>
          <cell r="C659" t="str">
            <v>TUBO PVC, SERIE R, DN 150 MM, PARA ESGOTO OU AGUAS PLUVIAIS PREDIAL (NBR 5688)</v>
          </cell>
          <cell r="D659" t="str">
            <v>M</v>
          </cell>
          <cell r="E659">
            <v>54.46</v>
          </cell>
        </row>
        <row r="660">
          <cell r="A660">
            <v>20067</v>
          </cell>
          <cell r="B660" t="str">
            <v>SINAPI</v>
          </cell>
          <cell r="C660" t="str">
            <v>TUBO PVC, SERIE R, DN 40 MM, PARA ESGOTO OU AGUAS PLUVIAIS PREDIAL (NBR 5688)</v>
          </cell>
          <cell r="D660" t="str">
            <v>M</v>
          </cell>
          <cell r="E660">
            <v>8.36</v>
          </cell>
        </row>
        <row r="661">
          <cell r="A661">
            <v>20068</v>
          </cell>
          <cell r="B661" t="str">
            <v>SINAPI</v>
          </cell>
          <cell r="C661" t="str">
            <v>TUBO PVC, SERIE R, DN 50 MM, PARA ESGOTO OU AGUAS PLUVIAIS PREDIAL (NBR 5688)</v>
          </cell>
          <cell r="D661" t="str">
            <v>M</v>
          </cell>
          <cell r="E661">
            <v>11.77</v>
          </cell>
        </row>
        <row r="662">
          <cell r="A662">
            <v>9868</v>
          </cell>
          <cell r="B662" t="str">
            <v>SINAPI</v>
          </cell>
          <cell r="C662" t="str">
            <v>TUBO PVC, SOLDAVEL, DE 25 MM, AGUA FRIA (NBR-5648)</v>
          </cell>
          <cell r="D662" t="str">
            <v>M</v>
          </cell>
          <cell r="E662">
            <v>4.25</v>
          </cell>
        </row>
        <row r="663">
          <cell r="A663">
            <v>9869</v>
          </cell>
          <cell r="B663" t="str">
            <v>SINAPI</v>
          </cell>
          <cell r="C663" t="str">
            <v>TUBO PVC, SOLDAVEL, DE 32 MM, AGUA FRIA (NBR-5648)</v>
          </cell>
          <cell r="D663" t="str">
            <v>M</v>
          </cell>
          <cell r="E663">
            <v>9.17</v>
          </cell>
        </row>
        <row r="664">
          <cell r="A664">
            <v>9875</v>
          </cell>
          <cell r="B664" t="str">
            <v>SINAPI</v>
          </cell>
          <cell r="C664" t="str">
            <v>TUBO PVC, SOLDAVEL, DE 50 MM, AGUA FRIA (NBR-5648)</v>
          </cell>
          <cell r="D664" t="str">
            <v>M</v>
          </cell>
          <cell r="E664">
            <v>15.8</v>
          </cell>
        </row>
        <row r="665">
          <cell r="A665">
            <v>9889</v>
          </cell>
          <cell r="B665" t="str">
            <v>SINAPI</v>
          </cell>
          <cell r="C665" t="str">
            <v>UNIAO DE FERRO GALVANIZADO, COM ROSCA BSP, COM ASSENTO PLANO, DE 2 1/2"</v>
          </cell>
          <cell r="D665" t="str">
            <v>UN</v>
          </cell>
          <cell r="E665">
            <v>160</v>
          </cell>
        </row>
        <row r="666">
          <cell r="A666">
            <v>9887</v>
          </cell>
          <cell r="B666" t="str">
            <v>SINAPI</v>
          </cell>
          <cell r="C666" t="str">
            <v>UNIAO DE FERRO GALVANIZADO, COM ROSCA BSP, COM ASSENTO PLANO, DE 2"</v>
          </cell>
          <cell r="D666" t="str">
            <v>UN</v>
          </cell>
          <cell r="E666">
            <v>96.7</v>
          </cell>
        </row>
        <row r="667">
          <cell r="A667">
            <v>9890</v>
          </cell>
          <cell r="B667" t="str">
            <v>SINAPI</v>
          </cell>
          <cell r="C667" t="str">
            <v>UNIAO DE FERRO GALVANIZADO, COM ROSCA BSP, COM ASSENTO PLANO, DE 3"</v>
          </cell>
          <cell r="D667" t="str">
            <v>UN</v>
          </cell>
          <cell r="E667">
            <v>247.87</v>
          </cell>
        </row>
        <row r="668">
          <cell r="A668" t="str">
            <v>00055/ORSE</v>
          </cell>
          <cell r="B668" t="str">
            <v>ORSE</v>
          </cell>
          <cell r="C668" t="str">
            <v>UNIDADE DE SERVIÇO PADRAO ENERGISA</v>
          </cell>
          <cell r="D668" t="str">
            <v>US</v>
          </cell>
          <cell r="E668">
            <v>15.14</v>
          </cell>
        </row>
        <row r="669">
          <cell r="A669" t="str">
            <v>02378/ORSE</v>
          </cell>
          <cell r="B669" t="str">
            <v>ORSE</v>
          </cell>
          <cell r="C669" t="str">
            <v>VALE TRANSPORTE</v>
          </cell>
          <cell r="D669" t="str">
            <v>UN</v>
          </cell>
          <cell r="E669">
            <v>4.5</v>
          </cell>
        </row>
        <row r="670">
          <cell r="A670">
            <v>37588</v>
          </cell>
          <cell r="B670" t="str">
            <v>SINAPI</v>
          </cell>
          <cell r="C670" t="str">
            <v>VALVULA DE ESCOAMENTO PARA TANQUE, EM METAL CROMADO, 1.1/2", SEM LADRAO, COM TAMPAO PLASTICO</v>
          </cell>
          <cell r="D670" t="str">
            <v>UN</v>
          </cell>
          <cell r="E670">
            <v>64.739999999999995</v>
          </cell>
        </row>
        <row r="671">
          <cell r="A671">
            <v>11747</v>
          </cell>
          <cell r="B671" t="str">
            <v>SINAPI</v>
          </cell>
          <cell r="C671" t="str">
            <v>VALVULA DE ESFERA BRUTA EM BRONZE, BITOLA 2"</v>
          </cell>
          <cell r="D671" t="str">
            <v>UN</v>
          </cell>
          <cell r="E671">
            <v>250.65</v>
          </cell>
        </row>
        <row r="672">
          <cell r="A672">
            <v>11749</v>
          </cell>
          <cell r="B672" t="str">
            <v>SINAPI</v>
          </cell>
          <cell r="C672" t="str">
            <v>VALVULA DE ESFERA BRUTA EM BRONZE, BITOLA 3/4"</v>
          </cell>
          <cell r="D672" t="str">
            <v>UN</v>
          </cell>
          <cell r="E672">
            <v>67.040000000000006</v>
          </cell>
        </row>
        <row r="673">
          <cell r="A673" t="str">
            <v>09223/ORSE</v>
          </cell>
          <cell r="B673" t="str">
            <v>ORSE</v>
          </cell>
          <cell r="C673" t="str">
            <v>VALVULA DE FLUXO CONTÍNUO GALVANIZADA (P/INCENDIO)</v>
          </cell>
          <cell r="D673" t="str">
            <v>UN</v>
          </cell>
          <cell r="E673">
            <v>359.43</v>
          </cell>
        </row>
        <row r="674">
          <cell r="A674">
            <v>10234</v>
          </cell>
          <cell r="B674" t="str">
            <v>SINAPI</v>
          </cell>
          <cell r="C674" t="str">
            <v>VALVULA DE RETENCAO DE BRONZE, PE COM CRIVOS, EXTREMIDADE COM ROSCA, DE 1", PARA FUNDO DE POCO</v>
          </cell>
          <cell r="D674" t="str">
            <v>UN</v>
          </cell>
          <cell r="E674">
            <v>103.74</v>
          </cell>
        </row>
        <row r="675">
          <cell r="A675">
            <v>10235</v>
          </cell>
          <cell r="B675" t="str">
            <v>SINAPI</v>
          </cell>
          <cell r="C675" t="str">
            <v>VALVULA DE RETENCAO DE BRONZE, PE COM CRIVOS, EXTREMIDADE COM ROSCA, DE 3", PARA FUNDO DE POCO</v>
          </cell>
          <cell r="D675" t="str">
            <v>UN</v>
          </cell>
          <cell r="E675">
            <v>652.16</v>
          </cell>
        </row>
        <row r="676">
          <cell r="A676">
            <v>10416</v>
          </cell>
          <cell r="B676" t="str">
            <v>SINAPI</v>
          </cell>
          <cell r="C676" t="str">
            <v>VALVULA DE RETENCAO VERTICAL, DE BRONZE (PN-16), 1 1/2", 200 PSI, EXTREMIDADES COM ROSCA</v>
          </cell>
          <cell r="D676" t="str">
            <v>UN</v>
          </cell>
          <cell r="E676">
            <v>181.53</v>
          </cell>
        </row>
        <row r="677">
          <cell r="A677">
            <v>6157</v>
          </cell>
          <cell r="B677" t="str">
            <v>SINAPI</v>
          </cell>
          <cell r="C677" t="str">
            <v>VALVULA EM METAL CROMADO PARA PIA AMERICANA 3.1/2 X 1.1/2"</v>
          </cell>
          <cell r="D677" t="str">
            <v>UN</v>
          </cell>
          <cell r="E677">
            <v>70.28</v>
          </cell>
        </row>
        <row r="678">
          <cell r="A678">
            <v>38109</v>
          </cell>
          <cell r="B678" t="str">
            <v>SINAPI</v>
          </cell>
          <cell r="C678" t="str">
            <v>VARIADOR DE LUMINOSIDADE ROTATIVO (DIMMER) 220 V, 600 W (APENAS MODULO)</v>
          </cell>
          <cell r="D678" t="str">
            <v>UN</v>
          </cell>
          <cell r="E678">
            <v>94.05</v>
          </cell>
        </row>
        <row r="679">
          <cell r="A679">
            <v>38400</v>
          </cell>
          <cell r="B679" t="str">
            <v>SINAPI</v>
          </cell>
          <cell r="C679" t="str">
            <v>VASSOURA 40 CM COM CABO</v>
          </cell>
          <cell r="D679" t="str">
            <v>UN</v>
          </cell>
          <cell r="E679">
            <v>43.79</v>
          </cell>
        </row>
        <row r="680">
          <cell r="A680">
            <v>39996</v>
          </cell>
          <cell r="B680" t="str">
            <v>SINAPI</v>
          </cell>
          <cell r="C680" t="str">
            <v>VERGALHAO ZINCADO ROSCA TOTAL, 1/4" (6,3 MM)</v>
          </cell>
          <cell r="D680" t="str">
            <v>M</v>
          </cell>
          <cell r="E680">
            <v>3.6</v>
          </cell>
        </row>
        <row r="681">
          <cell r="A681">
            <v>13896</v>
          </cell>
          <cell r="B681" t="str">
            <v>SINAPI</v>
          </cell>
          <cell r="C681" t="str">
            <v>VIBRADOR DE IMERSAO, DIAMETRO DA PONTEIRA DE *45* MM, COM MOTOR ELETRICO TRIFASICO DE 2 HP (2 CV)</v>
          </cell>
          <cell r="D681" t="str">
            <v>UN</v>
          </cell>
          <cell r="E681">
            <v>3146.52</v>
          </cell>
        </row>
        <row r="682">
          <cell r="A682">
            <v>10489</v>
          </cell>
          <cell r="B682" t="str">
            <v>SINAPI</v>
          </cell>
          <cell r="C682" t="str">
            <v>VIDRACEIRO (HORISTA)</v>
          </cell>
          <cell r="D682" t="str">
            <v>H</v>
          </cell>
          <cell r="E682">
            <v>15.46</v>
          </cell>
        </row>
        <row r="683">
          <cell r="A683">
            <v>10506</v>
          </cell>
          <cell r="B683" t="str">
            <v>SINAPI</v>
          </cell>
          <cell r="C683" t="str">
            <v>VIDRO TEMPERADO INCOLOR E = 8 MM, SEM COLOCACAO</v>
          </cell>
          <cell r="D683" t="str">
            <v>M2</v>
          </cell>
          <cell r="E683">
            <v>327.60000000000002</v>
          </cell>
        </row>
        <row r="684">
          <cell r="A684">
            <v>5031</v>
          </cell>
          <cell r="B684" t="str">
            <v>SINAPI</v>
          </cell>
          <cell r="C684" t="str">
            <v>VIDRO TEMPERADO INCOLOR PARA PORTA DE ABRIR, E = 10 MM (SEM FERRAGENS E SEM COLOCACAO)</v>
          </cell>
          <cell r="D684" t="str">
            <v>M2</v>
          </cell>
          <cell r="E684">
            <v>460</v>
          </cell>
        </row>
        <row r="685">
          <cell r="A685">
            <v>34345</v>
          </cell>
          <cell r="B685" t="str">
            <v>SINAPI</v>
          </cell>
          <cell r="C685" t="str">
            <v>VIGIA DIURNO (HORISTA)</v>
          </cell>
          <cell r="D685" t="str">
            <v>H</v>
          </cell>
          <cell r="E685">
            <v>14.86</v>
          </cell>
        </row>
        <row r="686">
          <cell r="A686" t="str">
            <v>i8629</v>
          </cell>
          <cell r="B686" t="str">
            <v>SEINFRA</v>
          </cell>
          <cell r="C686" t="str">
            <v>VINIL AUTO-ADESIVO FOSCO OU BRILHANTE C/ APLICAÇÃO</v>
          </cell>
          <cell r="D686" t="str">
            <v>M2</v>
          </cell>
          <cell r="E686">
            <v>100.66</v>
          </cell>
        </row>
        <row r="687">
          <cell r="A687" t="str">
            <v>I9076</v>
          </cell>
          <cell r="B687" t="str">
            <v>SEINFRA</v>
          </cell>
          <cell r="C687" t="str">
            <v>VÁLVULA DE RETENÇÃO PVC P/ ESGOTO D=150MM</v>
          </cell>
          <cell r="D687" t="str">
            <v>UN</v>
          </cell>
          <cell r="E687">
            <v>242.27</v>
          </cell>
        </row>
        <row r="688">
          <cell r="A688" t="str">
            <v>I2282</v>
          </cell>
          <cell r="B688" t="str">
            <v>SEINFRA</v>
          </cell>
          <cell r="C688" t="str">
            <v>VÁLVULA RETENÇÃO HORIZONTAL - 65MM (2 1/2')</v>
          </cell>
          <cell r="D688" t="str">
            <v>UN</v>
          </cell>
          <cell r="E688">
            <v>388.95</v>
          </cell>
        </row>
        <row r="689">
          <cell r="A689" t="str">
            <v>01651/ORSE</v>
          </cell>
          <cell r="B689" t="str">
            <v>ORSE</v>
          </cell>
          <cell r="C689" t="str">
            <v>ÓCULOS BRANCO PROTEÇÃO</v>
          </cell>
          <cell r="D689" t="str">
            <v>PR</v>
          </cell>
          <cell r="E689">
            <v>6</v>
          </cell>
        </row>
      </sheetData>
      <sheetData sheetId="23"/>
    </sheetDataSet>
  </externalBook>
</externalLink>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31305-3EED-4DF6-8C6F-5B88FF140A85}">
  <sheetPr>
    <tabColor indexed="10"/>
    <pageSetUpPr fitToPage="1"/>
  </sheetPr>
  <dimension ref="A1:F48"/>
  <sheetViews>
    <sheetView showGridLines="0" zoomScale="85" zoomScaleNormal="85" workbookViewId="0">
      <selection activeCell="B8" sqref="B8:D8"/>
    </sheetView>
  </sheetViews>
  <sheetFormatPr defaultRowHeight="15"/>
  <cols>
    <col min="1" max="6" width="23.85546875" bestFit="1" customWidth="1"/>
  </cols>
  <sheetData>
    <row r="1" spans="1:6" ht="18.75">
      <c r="A1" s="103" t="e" vm="1">
        <v>#VALUE!</v>
      </c>
      <c r="B1" s="72" t="s">
        <v>0</v>
      </c>
      <c r="C1" s="73"/>
      <c r="D1" s="74"/>
      <c r="E1" s="75"/>
      <c r="F1" s="76"/>
    </row>
    <row r="2" spans="1:6">
      <c r="A2" s="104"/>
      <c r="B2" s="81" t="s">
        <v>1</v>
      </c>
      <c r="C2" s="82"/>
      <c r="D2" s="83"/>
      <c r="E2" s="77"/>
      <c r="F2" s="78"/>
    </row>
    <row r="3" spans="1:6">
      <c r="A3" s="104"/>
      <c r="B3" s="81" t="s">
        <v>2</v>
      </c>
      <c r="C3" s="82"/>
      <c r="D3" s="83"/>
      <c r="E3" s="77"/>
      <c r="F3" s="78"/>
    </row>
    <row r="4" spans="1:6">
      <c r="A4" s="105"/>
      <c r="B4" s="81" t="s">
        <v>3</v>
      </c>
      <c r="C4" s="82"/>
      <c r="D4" s="83"/>
      <c r="E4" s="79"/>
      <c r="F4" s="80"/>
    </row>
    <row r="5" spans="1:6">
      <c r="A5" s="13" t="s">
        <v>4</v>
      </c>
      <c r="B5" s="50" t="s">
        <v>5</v>
      </c>
      <c r="C5" s="51"/>
      <c r="D5" s="52"/>
      <c r="E5" s="13" t="s">
        <v>6</v>
      </c>
      <c r="F5" s="18">
        <f>IF(FOLHA="COM DESONERAÇÃO",LSINAPI!$C$47*100,LSINAPI!$E$47*100)</f>
        <v>113.33</v>
      </c>
    </row>
    <row r="6" spans="1:6">
      <c r="A6" s="13" t="s">
        <v>7</v>
      </c>
      <c r="B6" s="50" t="s">
        <v>8</v>
      </c>
      <c r="C6" s="52"/>
      <c r="D6" s="13" t="s">
        <v>9</v>
      </c>
      <c r="E6" s="13" t="s">
        <v>10</v>
      </c>
      <c r="F6" s="18">
        <f>BDI!$F$23*100</f>
        <v>23.54</v>
      </c>
    </row>
    <row r="7" spans="1:6">
      <c r="A7" s="13" t="s">
        <v>11</v>
      </c>
      <c r="B7" s="50" t="s">
        <v>12</v>
      </c>
      <c r="C7" s="52"/>
      <c r="D7" s="37" t="s">
        <v>13</v>
      </c>
      <c r="E7" s="13" t="s">
        <v>14</v>
      </c>
      <c r="F7" s="18"/>
    </row>
    <row r="8" spans="1:6">
      <c r="A8" s="13" t="s">
        <v>15</v>
      </c>
      <c r="B8" s="50" t="s">
        <v>16</v>
      </c>
      <c r="C8" s="51"/>
      <c r="D8" s="52"/>
      <c r="E8" s="13" t="s">
        <v>17</v>
      </c>
      <c r="F8" s="12" t="s">
        <v>18</v>
      </c>
    </row>
    <row r="10" spans="1:6">
      <c r="A10" s="9" t="s">
        <v>19</v>
      </c>
      <c r="B10" s="18">
        <v>1</v>
      </c>
      <c r="C10" s="9" t="s">
        <v>20</v>
      </c>
      <c r="D10" s="18">
        <v>1</v>
      </c>
      <c r="E10" s="9" t="s">
        <v>21</v>
      </c>
      <c r="F10" s="18">
        <v>1</v>
      </c>
    </row>
    <row r="11" spans="1:6">
      <c r="A11" s="9" t="s">
        <v>22</v>
      </c>
      <c r="B11" s="18">
        <v>20000000</v>
      </c>
      <c r="C11" s="9" t="s">
        <v>23</v>
      </c>
      <c r="D11" s="18">
        <f>F11-B11</f>
        <v>-15262929.799999999</v>
      </c>
      <c r="E11" s="9" t="s">
        <v>24</v>
      </c>
      <c r="F11" s="18">
        <f>VLOOKUP("TOTAL",RESUMO!$A:$E,5,FALSE)</f>
        <v>4737070.2000000011</v>
      </c>
    </row>
    <row r="12" spans="1:6" ht="45">
      <c r="A12" s="9" t="s">
        <v>25</v>
      </c>
      <c r="B12" s="47" t="s">
        <v>26</v>
      </c>
      <c r="C12" s="47" t="s">
        <v>27</v>
      </c>
      <c r="D12" s="9" t="s">
        <v>25</v>
      </c>
      <c r="E12" s="46" t="s">
        <v>28</v>
      </c>
      <c r="F12" s="47" t="s">
        <v>29</v>
      </c>
    </row>
    <row r="13" spans="1:6">
      <c r="A13" s="9" t="s">
        <v>30</v>
      </c>
      <c r="B13" s="37">
        <v>1921916877</v>
      </c>
      <c r="C13" s="37" t="s">
        <v>14</v>
      </c>
      <c r="D13" s="9" t="s">
        <v>30</v>
      </c>
      <c r="E13" s="46">
        <v>1921453605</v>
      </c>
      <c r="F13" s="37" t="s">
        <v>14</v>
      </c>
    </row>
    <row r="15" spans="1:6">
      <c r="A15" s="63" t="s">
        <v>31</v>
      </c>
      <c r="B15" s="86"/>
      <c r="C15" s="86"/>
      <c r="D15" s="86"/>
      <c r="E15" s="86"/>
      <c r="F15" s="64"/>
    </row>
    <row r="16" spans="1:6">
      <c r="A16" s="106" t="s">
        <v>32</v>
      </c>
      <c r="B16" s="107"/>
      <c r="C16" s="107"/>
      <c r="D16" s="107"/>
      <c r="E16" s="107"/>
      <c r="F16" s="108"/>
    </row>
    <row r="17" spans="1:6">
      <c r="A17" s="109"/>
      <c r="B17" s="49"/>
      <c r="C17" s="49"/>
      <c r="D17" s="49"/>
      <c r="E17" s="49"/>
      <c r="F17" s="110"/>
    </row>
    <row r="18" spans="1:6">
      <c r="A18" s="109"/>
      <c r="B18" s="49"/>
      <c r="C18" s="49"/>
      <c r="D18" s="49"/>
      <c r="E18" s="49"/>
      <c r="F18" s="110"/>
    </row>
    <row r="19" spans="1:6">
      <c r="A19" s="109"/>
      <c r="B19" s="49"/>
      <c r="C19" s="49"/>
      <c r="D19" s="49"/>
      <c r="E19" s="49"/>
      <c r="F19" s="110"/>
    </row>
    <row r="20" spans="1:6">
      <c r="A20" s="109"/>
      <c r="B20" s="49"/>
      <c r="C20" s="49"/>
      <c r="D20" s="49"/>
      <c r="E20" s="49"/>
      <c r="F20" s="110"/>
    </row>
    <row r="21" spans="1:6">
      <c r="A21" s="109"/>
      <c r="B21" s="49"/>
      <c r="C21" s="49"/>
      <c r="D21" s="49"/>
      <c r="E21" s="49"/>
      <c r="F21" s="110"/>
    </row>
    <row r="22" spans="1:6">
      <c r="A22" s="109"/>
      <c r="B22" s="49"/>
      <c r="C22" s="49"/>
      <c r="D22" s="49"/>
      <c r="E22" s="49"/>
      <c r="F22" s="110"/>
    </row>
    <row r="23" spans="1:6">
      <c r="A23" s="109"/>
      <c r="B23" s="49"/>
      <c r="C23" s="49"/>
      <c r="D23" s="49"/>
      <c r="E23" s="49"/>
      <c r="F23" s="110"/>
    </row>
    <row r="24" spans="1:6">
      <c r="A24" s="109"/>
      <c r="B24" s="49"/>
      <c r="C24" s="49"/>
      <c r="D24" s="49"/>
      <c r="E24" s="49"/>
      <c r="F24" s="110"/>
    </row>
    <row r="25" spans="1:6">
      <c r="A25" s="109"/>
      <c r="B25" s="49"/>
      <c r="C25" s="49"/>
      <c r="D25" s="49"/>
      <c r="E25" s="49"/>
      <c r="F25" s="110"/>
    </row>
    <row r="26" spans="1:6">
      <c r="A26" s="109"/>
      <c r="B26" s="49"/>
      <c r="C26" s="49"/>
      <c r="D26" s="49"/>
      <c r="E26" s="49"/>
      <c r="F26" s="110"/>
    </row>
    <row r="27" spans="1:6">
      <c r="A27" s="109"/>
      <c r="B27" s="49"/>
      <c r="C27" s="49"/>
      <c r="D27" s="49"/>
      <c r="E27" s="49"/>
      <c r="F27" s="110"/>
    </row>
    <row r="28" spans="1:6">
      <c r="A28" s="109"/>
      <c r="B28" s="49"/>
      <c r="C28" s="49"/>
      <c r="D28" s="49"/>
      <c r="E28" s="49"/>
      <c r="F28" s="110"/>
    </row>
    <row r="29" spans="1:6">
      <c r="A29" s="109"/>
      <c r="B29" s="49"/>
      <c r="C29" s="49"/>
      <c r="D29" s="49"/>
      <c r="E29" s="49"/>
      <c r="F29" s="110"/>
    </row>
    <row r="30" spans="1:6">
      <c r="A30" s="109"/>
      <c r="B30" s="49"/>
      <c r="C30" s="49"/>
      <c r="D30" s="49"/>
      <c r="E30" s="49"/>
      <c r="F30" s="110"/>
    </row>
    <row r="31" spans="1:6">
      <c r="A31" s="109"/>
      <c r="B31" s="49"/>
      <c r="C31" s="49"/>
      <c r="D31" s="49"/>
      <c r="E31" s="49"/>
      <c r="F31" s="110"/>
    </row>
    <row r="32" spans="1:6">
      <c r="A32" s="109"/>
      <c r="B32" s="49"/>
      <c r="C32" s="49"/>
      <c r="D32" s="49"/>
      <c r="E32" s="49"/>
      <c r="F32" s="110"/>
    </row>
    <row r="33" spans="1:6">
      <c r="A33" s="109"/>
      <c r="B33" s="49"/>
      <c r="C33" s="49"/>
      <c r="D33" s="49"/>
      <c r="E33" s="49"/>
      <c r="F33" s="110"/>
    </row>
    <row r="34" spans="1:6">
      <c r="A34" s="109"/>
      <c r="B34" s="49"/>
      <c r="C34" s="49"/>
      <c r="D34" s="49"/>
      <c r="E34" s="49"/>
      <c r="F34" s="110"/>
    </row>
    <row r="35" spans="1:6">
      <c r="A35" s="109"/>
      <c r="B35" s="49"/>
      <c r="C35" s="49"/>
      <c r="D35" s="49"/>
      <c r="E35" s="49"/>
      <c r="F35" s="110"/>
    </row>
    <row r="36" spans="1:6">
      <c r="A36" s="109"/>
      <c r="B36" s="49"/>
      <c r="C36" s="49"/>
      <c r="D36" s="49"/>
      <c r="E36" s="49"/>
      <c r="F36" s="110"/>
    </row>
    <row r="37" spans="1:6">
      <c r="A37" s="109"/>
      <c r="B37" s="49"/>
      <c r="C37" s="49"/>
      <c r="D37" s="49"/>
      <c r="E37" s="49"/>
      <c r="F37" s="110"/>
    </row>
    <row r="38" spans="1:6">
      <c r="A38" s="109"/>
      <c r="B38" s="49"/>
      <c r="C38" s="49"/>
      <c r="D38" s="49"/>
      <c r="E38" s="49"/>
      <c r="F38" s="110"/>
    </row>
    <row r="39" spans="1:6">
      <c r="A39" s="109"/>
      <c r="B39" s="49"/>
      <c r="C39" s="49"/>
      <c r="D39" s="49"/>
      <c r="E39" s="49"/>
      <c r="F39" s="110"/>
    </row>
    <row r="40" spans="1:6">
      <c r="A40" s="109"/>
      <c r="B40" s="49"/>
      <c r="C40" s="49"/>
      <c r="D40" s="49"/>
      <c r="E40" s="49"/>
      <c r="F40" s="110"/>
    </row>
    <row r="41" spans="1:6">
      <c r="A41" s="109"/>
      <c r="B41" s="49"/>
      <c r="C41" s="49"/>
      <c r="D41" s="49"/>
      <c r="E41" s="49"/>
      <c r="F41" s="110"/>
    </row>
    <row r="42" spans="1:6">
      <c r="A42" s="109"/>
      <c r="B42" s="49"/>
      <c r="C42" s="49"/>
      <c r="D42" s="49"/>
      <c r="E42" s="49"/>
      <c r="F42" s="110"/>
    </row>
    <row r="43" spans="1:6">
      <c r="A43" s="109"/>
      <c r="B43" s="49"/>
      <c r="C43" s="49"/>
      <c r="D43" s="49"/>
      <c r="E43" s="49"/>
      <c r="F43" s="110"/>
    </row>
    <row r="44" spans="1:6">
      <c r="A44" s="109"/>
      <c r="B44" s="49"/>
      <c r="C44" s="49"/>
      <c r="D44" s="49"/>
      <c r="E44" s="49"/>
      <c r="F44" s="110"/>
    </row>
    <row r="45" spans="1:6">
      <c r="A45" s="109"/>
      <c r="B45" s="49"/>
      <c r="C45" s="49"/>
      <c r="D45" s="49"/>
      <c r="E45" s="49"/>
      <c r="F45" s="110"/>
    </row>
    <row r="46" spans="1:6">
      <c r="A46" s="109"/>
      <c r="B46" s="49"/>
      <c r="C46" s="49"/>
      <c r="D46" s="49"/>
      <c r="E46" s="49"/>
      <c r="F46" s="110"/>
    </row>
    <row r="47" spans="1:6">
      <c r="A47" s="109"/>
      <c r="B47" s="49"/>
      <c r="C47" s="49"/>
      <c r="D47" s="49"/>
      <c r="E47" s="49"/>
      <c r="F47" s="110"/>
    </row>
    <row r="48" spans="1:6">
      <c r="A48" s="111"/>
      <c r="B48" s="112"/>
      <c r="C48" s="112"/>
      <c r="D48" s="112"/>
      <c r="E48" s="112"/>
      <c r="F48" s="113"/>
    </row>
  </sheetData>
  <mergeCells count="12">
    <mergeCell ref="A16:F48"/>
    <mergeCell ref="A1:A4"/>
    <mergeCell ref="B1:D1"/>
    <mergeCell ref="E1:F4"/>
    <mergeCell ref="B2:D2"/>
    <mergeCell ref="B3:D3"/>
    <mergeCell ref="B4:D4"/>
    <mergeCell ref="B5:D5"/>
    <mergeCell ref="B6:C6"/>
    <mergeCell ref="B7:C7"/>
    <mergeCell ref="B8:D8"/>
    <mergeCell ref="A15:F15"/>
  </mergeCells>
  <dataValidations disablePrompts="1" count="3">
    <dataValidation type="list" allowBlank="1" showInputMessage="1" showErrorMessage="1" sqref="F8" xr:uid="{FC954D72-BF69-47F6-B808-730E09111B3D}">
      <formula1>"COM DESONERAÇÃO,SEM DESONERAÇÃO"</formula1>
    </dataValidation>
    <dataValidation type="decimal" allowBlank="1" showInputMessage="1" showErrorMessage="1" sqref="B10" xr:uid="{CCE9CB13-D8FE-47B9-842B-80D210705217}">
      <formula1>1</formula1>
      <formula2>10</formula2>
    </dataValidation>
    <dataValidation type="decimal" allowBlank="1" showInputMessage="1" showErrorMessage="1" sqref="D10 F10" xr:uid="{66134FCD-566A-4660-B285-F267C2D7B1E0}">
      <formula1>0</formula1>
      <formula2>1</formula2>
    </dataValidation>
  </dataValidations>
  <pageMargins left="0.78740157480314965" right="0.25" top="0.3" bottom="0.78740157480314965" header="0.31496062992125984" footer="0.31496062992125984"/>
  <pageSetup paperSize="9" scale="71"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D2583-9338-40F2-A1D2-5906FB8688B9}">
  <sheetPr>
    <pageSetUpPr fitToPage="1"/>
  </sheetPr>
  <dimension ref="A1:F54"/>
  <sheetViews>
    <sheetView showGridLines="0" zoomScale="70" zoomScaleNormal="70" workbookViewId="0">
      <selection activeCell="E1" sqref="E1:F4"/>
    </sheetView>
  </sheetViews>
  <sheetFormatPr defaultRowHeight="15"/>
  <cols>
    <col min="1" max="1" width="15.28515625" bestFit="1" customWidth="1"/>
    <col min="2" max="2" width="62.85546875" bestFit="1" customWidth="1"/>
    <col min="3" max="6" width="21" bestFit="1" customWidth="1"/>
  </cols>
  <sheetData>
    <row r="1" spans="1:6" ht="18.75">
      <c r="A1" s="103" t="e" vm="1">
        <v>#VALUE!</v>
      </c>
      <c r="B1" s="72" t="s">
        <v>33</v>
      </c>
      <c r="C1" s="73"/>
      <c r="D1" s="74"/>
      <c r="E1" s="75"/>
      <c r="F1" s="76"/>
    </row>
    <row r="2" spans="1:6">
      <c r="A2" s="104"/>
      <c r="B2" s="81" t="s">
        <v>1</v>
      </c>
      <c r="C2" s="82"/>
      <c r="D2" s="83"/>
      <c r="E2" s="77"/>
      <c r="F2" s="78"/>
    </row>
    <row r="3" spans="1:6">
      <c r="A3" s="104"/>
      <c r="B3" s="81" t="s">
        <v>2</v>
      </c>
      <c r="C3" s="82"/>
      <c r="D3" s="83"/>
      <c r="E3" s="77"/>
      <c r="F3" s="78"/>
    </row>
    <row r="4" spans="1:6">
      <c r="A4" s="105"/>
      <c r="B4" s="81" t="s">
        <v>3</v>
      </c>
      <c r="C4" s="82"/>
      <c r="D4" s="83"/>
      <c r="E4" s="79"/>
      <c r="F4" s="80"/>
    </row>
    <row r="5" spans="1:6">
      <c r="A5" s="13" t="s">
        <v>4</v>
      </c>
      <c r="B5" s="50" t="str">
        <f>OBRA</f>
        <v>REFORMA E AMPLIAÇÃO - CINE REX</v>
      </c>
      <c r="C5" s="51"/>
      <c r="D5" s="52"/>
      <c r="E5" s="13" t="s">
        <v>6</v>
      </c>
      <c r="F5" s="18">
        <f>LEI</f>
        <v>113.33</v>
      </c>
    </row>
    <row r="6" spans="1:6">
      <c r="A6" s="13" t="s">
        <v>7</v>
      </c>
      <c r="B6" s="12" t="str">
        <f>DATA</f>
        <v>FEVEREIRO DE 2026</v>
      </c>
      <c r="C6" s="84" t="s">
        <v>9</v>
      </c>
      <c r="D6" s="85"/>
      <c r="E6" s="13" t="s">
        <v>10</v>
      </c>
      <c r="F6" s="18">
        <f>BDI</f>
        <v>23.54</v>
      </c>
    </row>
    <row r="7" spans="1:6">
      <c r="A7" s="13" t="s">
        <v>11</v>
      </c>
      <c r="B7" s="12" t="str">
        <f>ENDERECO</f>
        <v>PRAÇA PEDRO II, 1301 - CENTRO</v>
      </c>
      <c r="C7" s="81" t="str">
        <f>CIDADE</f>
        <v>TERESINA - PI</v>
      </c>
      <c r="D7" s="83"/>
      <c r="E7" s="13" t="s">
        <v>34</v>
      </c>
      <c r="F7" s="18">
        <f>'BDI DIF'!$F$7</f>
        <v>17.7</v>
      </c>
    </row>
    <row r="8" spans="1:6">
      <c r="A8" s="13" t="s">
        <v>15</v>
      </c>
      <c r="B8" s="50" t="str">
        <f>FONTE</f>
        <v>SINAPI PI 12/2025 | SEINFRA CE 28 | ORSE SE 11/2025 |CPOS 09/2025</v>
      </c>
      <c r="C8" s="51"/>
      <c r="D8" s="52"/>
      <c r="E8" s="13" t="s">
        <v>17</v>
      </c>
      <c r="F8" s="12" t="str">
        <f>FOLHA</f>
        <v>SEM DESONERAÇÃO</v>
      </c>
    </row>
    <row r="10" spans="1:6">
      <c r="A10" s="9" t="s">
        <v>35</v>
      </c>
      <c r="B10" s="63" t="s">
        <v>36</v>
      </c>
      <c r="C10" s="86"/>
      <c r="D10" s="64"/>
      <c r="E10" s="9" t="s">
        <v>24</v>
      </c>
      <c r="F10" s="9" t="s">
        <v>37</v>
      </c>
    </row>
    <row r="11" spans="1:6">
      <c r="A11" s="45">
        <v>1</v>
      </c>
      <c r="B11" s="57" t="str">
        <f>VLOOKUP(A11,ORCAMENTO!$A:$I,2,FALSE)</f>
        <v>REFORMA</v>
      </c>
      <c r="C11" s="58"/>
      <c r="D11" s="59"/>
      <c r="E11" s="32">
        <f>VLOOKUP(A11,ORCAMENTO!$A:$I,9,FALSE)</f>
        <v>2006303.75</v>
      </c>
      <c r="F11" s="33">
        <f t="shared" ref="F11:F50" si="0">E11/$E$51</f>
        <v>0.42353261938149017</v>
      </c>
    </row>
    <row r="12" spans="1:6">
      <c r="A12" s="41" t="s">
        <v>38</v>
      </c>
      <c r="B12" s="60" t="str">
        <f>VLOOKUP(A12,ORCAMENTO!$A:$I,2,FALSE)</f>
        <v>ADMINISTRAÇÃO</v>
      </c>
      <c r="C12" s="61"/>
      <c r="D12" s="62"/>
      <c r="E12" s="28">
        <f>VLOOKUP(A12,ORCAMENTO!$A:$I,9,FALSE)</f>
        <v>141593.70000000001</v>
      </c>
      <c r="F12" s="29">
        <f t="shared" si="0"/>
        <v>2.9890564003041371E-2</v>
      </c>
    </row>
    <row r="13" spans="1:6">
      <c r="A13" s="41" t="s">
        <v>39</v>
      </c>
      <c r="B13" s="60" t="str">
        <f>VLOOKUP(A13,ORCAMENTO!$A:$I,2,FALSE)</f>
        <v>SERVIÇOS PRELIMINARES</v>
      </c>
      <c r="C13" s="61"/>
      <c r="D13" s="62"/>
      <c r="E13" s="28">
        <f>VLOOKUP(A13,ORCAMENTO!$A:$I,9,FALSE)</f>
        <v>240456.54</v>
      </c>
      <c r="F13" s="29">
        <f t="shared" si="0"/>
        <v>5.0760603041094886E-2</v>
      </c>
    </row>
    <row r="14" spans="1:6">
      <c r="A14" s="41" t="s">
        <v>40</v>
      </c>
      <c r="B14" s="60" t="str">
        <f>VLOOKUP(A14,ORCAMENTO!$A:$I,2,FALSE)</f>
        <v>RETIRADAS E DEMOLIÇÕES</v>
      </c>
      <c r="C14" s="61"/>
      <c r="D14" s="62"/>
      <c r="E14" s="28">
        <f>VLOOKUP(A14,ORCAMENTO!$A:$I,9,FALSE)</f>
        <v>140850.70000000001</v>
      </c>
      <c r="F14" s="29">
        <f t="shared" si="0"/>
        <v>2.9733716000239975E-2</v>
      </c>
    </row>
    <row r="15" spans="1:6">
      <c r="A15" s="41" t="s">
        <v>41</v>
      </c>
      <c r="B15" s="60" t="str">
        <f>VLOOKUP(A15,ORCAMENTO!$A:$I,2,FALSE)</f>
        <v>CINE REX - TÉRREO E PRIMEIRO PAVIMENTO</v>
      </c>
      <c r="C15" s="61"/>
      <c r="D15" s="62"/>
      <c r="E15" s="28">
        <f>VLOOKUP(A15,ORCAMENTO!$A:$I,9,FALSE)</f>
        <v>1483402.81</v>
      </c>
      <c r="F15" s="29">
        <f t="shared" si="0"/>
        <v>0.31314773633711396</v>
      </c>
    </row>
    <row r="16" spans="1:6">
      <c r="A16" s="21" t="s">
        <v>42</v>
      </c>
      <c r="B16" s="54" t="str">
        <f>VLOOKUP(A16,ORCAMENTO!$A:$I,2,FALSE)</f>
        <v>PAREDES, DIVISÓRIAS E PAINÉIS</v>
      </c>
      <c r="C16" s="55"/>
      <c r="D16" s="56"/>
      <c r="E16" s="30">
        <f>VLOOKUP(A16,ORCAMENTO!$A:$I,9,FALSE)</f>
        <v>85766.01</v>
      </c>
      <c r="F16" s="31">
        <f t="shared" si="0"/>
        <v>1.8105285836802668E-2</v>
      </c>
    </row>
    <row r="17" spans="1:6">
      <c r="A17" s="21" t="s">
        <v>43</v>
      </c>
      <c r="B17" s="54" t="str">
        <f>VLOOKUP(A17,ORCAMENTO!$A:$I,2,FALSE)</f>
        <v>COBERTURA</v>
      </c>
      <c r="C17" s="55"/>
      <c r="D17" s="56"/>
      <c r="E17" s="30">
        <f>VLOOKUP(A17,ORCAMENTO!$A:$I,9,FALSE)</f>
        <v>171590.68</v>
      </c>
      <c r="F17" s="31">
        <f t="shared" si="0"/>
        <v>3.6222954855091645E-2</v>
      </c>
    </row>
    <row r="18" spans="1:6">
      <c r="A18" s="21" t="s">
        <v>44</v>
      </c>
      <c r="B18" s="54" t="str">
        <f>VLOOKUP(A18,ORCAMENTO!$A:$I,2,FALSE)</f>
        <v>ESQUADRIAS</v>
      </c>
      <c r="C18" s="55"/>
      <c r="D18" s="56"/>
      <c r="E18" s="30">
        <f>VLOOKUP(A18,ORCAMENTO!$A:$I,9,FALSE)</f>
        <v>72156.33</v>
      </c>
      <c r="F18" s="31">
        <f t="shared" si="0"/>
        <v>1.5232269515448597E-2</v>
      </c>
    </row>
    <row r="19" spans="1:6">
      <c r="A19" s="21" t="s">
        <v>45</v>
      </c>
      <c r="B19" s="54" t="str">
        <f>VLOOKUP(A19,ORCAMENTO!$A:$I,2,FALSE)</f>
        <v>REVESTIMENTOS</v>
      </c>
      <c r="C19" s="55"/>
      <c r="D19" s="56"/>
      <c r="E19" s="30">
        <f>VLOOKUP(A19,ORCAMENTO!$A:$I,9,FALSE)</f>
        <v>385306.03</v>
      </c>
      <c r="F19" s="31">
        <f t="shared" si="0"/>
        <v>8.1338467392777905E-2</v>
      </c>
    </row>
    <row r="20" spans="1:6">
      <c r="A20" s="21" t="s">
        <v>46</v>
      </c>
      <c r="B20" s="54" t="str">
        <f>VLOOKUP(A20,ORCAMENTO!$A:$I,2,FALSE)</f>
        <v>PISOS</v>
      </c>
      <c r="C20" s="55"/>
      <c r="D20" s="56"/>
      <c r="E20" s="30">
        <f>VLOOKUP(A20,ORCAMENTO!$A:$I,9,FALSE)</f>
        <v>249694.75</v>
      </c>
      <c r="F20" s="31">
        <f t="shared" si="0"/>
        <v>5.2710797910489049E-2</v>
      </c>
    </row>
    <row r="21" spans="1:6">
      <c r="A21" s="21" t="s">
        <v>47</v>
      </c>
      <c r="B21" s="54" t="str">
        <f>VLOOKUP(A21,ORCAMENTO!$A:$I,2,FALSE)</f>
        <v>LOUÇAS, CUBAS E BANCADAS</v>
      </c>
      <c r="C21" s="55"/>
      <c r="D21" s="56"/>
      <c r="E21" s="30">
        <f>VLOOKUP(A21,ORCAMENTO!$A:$I,9,FALSE)</f>
        <v>39563.109999999993</v>
      </c>
      <c r="F21" s="31">
        <f t="shared" si="0"/>
        <v>8.3518099436229558E-3</v>
      </c>
    </row>
    <row r="22" spans="1:6">
      <c r="A22" s="21" t="s">
        <v>48</v>
      </c>
      <c r="B22" s="54" t="str">
        <f>VLOOKUP(A22,ORCAMENTO!$A:$I,2,FALSE)</f>
        <v>METAIS E ACESSÓRIOS</v>
      </c>
      <c r="C22" s="55"/>
      <c r="D22" s="56"/>
      <c r="E22" s="30">
        <f>VLOOKUP(A22,ORCAMENTO!$A:$I,9,FALSE)</f>
        <v>5867.67</v>
      </c>
      <c r="F22" s="31">
        <f t="shared" si="0"/>
        <v>1.2386706872108415E-3</v>
      </c>
    </row>
    <row r="23" spans="1:6">
      <c r="A23" s="21" t="s">
        <v>49</v>
      </c>
      <c r="B23" s="54" t="str">
        <f>VLOOKUP(A23,ORCAMENTO!$A:$I,2,FALSE)</f>
        <v>PINTURAS</v>
      </c>
      <c r="C23" s="55"/>
      <c r="D23" s="56"/>
      <c r="E23" s="30">
        <f>VLOOKUP(A23,ORCAMENTO!$A:$I,9,FALSE)</f>
        <v>81704.78</v>
      </c>
      <c r="F23" s="31">
        <f t="shared" si="0"/>
        <v>1.7247956342297813E-2</v>
      </c>
    </row>
    <row r="24" spans="1:6">
      <c r="A24" s="21" t="s">
        <v>50</v>
      </c>
      <c r="B24" s="54" t="str">
        <f>VLOOKUP(A24,ORCAMENTO!$A:$I,2,FALSE)</f>
        <v>SERVIÇOS COMPLEMENTARES</v>
      </c>
      <c r="C24" s="55"/>
      <c r="D24" s="56"/>
      <c r="E24" s="30">
        <f>VLOOKUP(A24,ORCAMENTO!$A:$I,9,FALSE)</f>
        <v>391753.44999999995</v>
      </c>
      <c r="F24" s="31">
        <f t="shared" si="0"/>
        <v>8.2699523853372467E-2</v>
      </c>
    </row>
    <row r="25" spans="1:6">
      <c r="A25" s="45">
        <v>2</v>
      </c>
      <c r="B25" s="57" t="str">
        <f>VLOOKUP(A25,ORCAMENTO!$A:$I,2,FALSE)</f>
        <v>AMPLIAÇÃO</v>
      </c>
      <c r="C25" s="58"/>
      <c r="D25" s="59"/>
      <c r="E25" s="32">
        <f>VLOOKUP(A25,ORCAMENTO!$A:$I,9,FALSE)</f>
        <v>2730766.4500000007</v>
      </c>
      <c r="F25" s="33">
        <f t="shared" si="0"/>
        <v>0.57646738061850977</v>
      </c>
    </row>
    <row r="26" spans="1:6">
      <c r="A26" s="41" t="s">
        <v>51</v>
      </c>
      <c r="B26" s="60" t="str">
        <f>VLOOKUP(A26,ORCAMENTO!$A:$I,2,FALSE)</f>
        <v>ADMINISTRAÇÃO</v>
      </c>
      <c r="C26" s="61"/>
      <c r="D26" s="62"/>
      <c r="E26" s="28">
        <f>VLOOKUP(A26,ORCAMENTO!$A:$I,9,FALSE)</f>
        <v>175663.35999999999</v>
      </c>
      <c r="F26" s="29">
        <f t="shared" si="0"/>
        <v>3.7082701455427018E-2</v>
      </c>
    </row>
    <row r="27" spans="1:6">
      <c r="A27" s="41" t="s">
        <v>52</v>
      </c>
      <c r="B27" s="60" t="str">
        <f>VLOOKUP(A27,ORCAMENTO!$A:$I,2,FALSE)</f>
        <v>CINE REX - SEGUNDO PAVIMENTO</v>
      </c>
      <c r="C27" s="61"/>
      <c r="D27" s="62"/>
      <c r="E27" s="28">
        <f>VLOOKUP(A27,ORCAMENTO!$A:$I,9,FALSE)</f>
        <v>2555103.0900000008</v>
      </c>
      <c r="F27" s="29">
        <f t="shared" si="0"/>
        <v>0.53938467916308275</v>
      </c>
    </row>
    <row r="28" spans="1:6">
      <c r="A28" s="21" t="s">
        <v>53</v>
      </c>
      <c r="B28" s="54" t="str">
        <f>VLOOKUP(A28,ORCAMENTO!$A:$I,2,FALSE)</f>
        <v>SERVIÇOS PRELIMINARES</v>
      </c>
      <c r="C28" s="55"/>
      <c r="D28" s="56"/>
      <c r="E28" s="30">
        <f>VLOOKUP(A28,ORCAMENTO!$A:$I,9,FALSE)</f>
        <v>8158.85</v>
      </c>
      <c r="F28" s="31">
        <f t="shared" si="0"/>
        <v>1.7223409524308926E-3</v>
      </c>
    </row>
    <row r="29" spans="1:6">
      <c r="A29" s="21" t="s">
        <v>54</v>
      </c>
      <c r="B29" s="54" t="str">
        <f>VLOOKUP(A29,ORCAMENTO!$A:$I,2,FALSE)</f>
        <v>MOVIMENTO DE TERRA</v>
      </c>
      <c r="C29" s="55"/>
      <c r="D29" s="56"/>
      <c r="E29" s="30">
        <f>VLOOKUP(A29,ORCAMENTO!$A:$I,9,FALSE)</f>
        <v>53735.72</v>
      </c>
      <c r="F29" s="31">
        <f t="shared" si="0"/>
        <v>1.134366132045077E-2</v>
      </c>
    </row>
    <row r="30" spans="1:6">
      <c r="A30" s="21" t="s">
        <v>55</v>
      </c>
      <c r="B30" s="54" t="str">
        <f>VLOOKUP(A30,ORCAMENTO!$A:$I,2,FALSE)</f>
        <v>INFRAESTRUTURA</v>
      </c>
      <c r="C30" s="55"/>
      <c r="D30" s="56"/>
      <c r="E30" s="30">
        <f>VLOOKUP(A30,ORCAMENTO!$A:$I,9,FALSE)</f>
        <v>124257.33000000003</v>
      </c>
      <c r="F30" s="31">
        <f t="shared" si="0"/>
        <v>2.6230839897622798E-2</v>
      </c>
    </row>
    <row r="31" spans="1:6">
      <c r="A31" s="21" t="s">
        <v>56</v>
      </c>
      <c r="B31" s="54" t="str">
        <f>VLOOKUP(A31,ORCAMENTO!$A:$I,2,FALSE)</f>
        <v>SUPERESTRUTURA</v>
      </c>
      <c r="C31" s="55"/>
      <c r="D31" s="56"/>
      <c r="E31" s="30">
        <f>VLOOKUP(A31,ORCAMENTO!$A:$I,9,FALSE)</f>
        <v>850370.44000000006</v>
      </c>
      <c r="F31" s="31">
        <f t="shared" si="0"/>
        <v>0.17951400424675992</v>
      </c>
    </row>
    <row r="32" spans="1:6">
      <c r="A32" s="21" t="s">
        <v>57</v>
      </c>
      <c r="B32" s="54" t="str">
        <f>VLOOKUP(A32,ORCAMENTO!$A:$I,2,FALSE)</f>
        <v>PAREDES, DIVISÓRIAS E PAINÉIS</v>
      </c>
      <c r="C32" s="55"/>
      <c r="D32" s="56"/>
      <c r="E32" s="30">
        <f>VLOOKUP(A32,ORCAMENTO!$A:$I,9,FALSE)</f>
        <v>68717.58</v>
      </c>
      <c r="F32" s="31">
        <f t="shared" si="0"/>
        <v>1.4506346137745645E-2</v>
      </c>
    </row>
    <row r="33" spans="1:6">
      <c r="A33" s="21" t="s">
        <v>58</v>
      </c>
      <c r="B33" s="54" t="str">
        <f>VLOOKUP(A33,ORCAMENTO!$A:$I,2,FALSE)</f>
        <v>COBERTURA</v>
      </c>
      <c r="C33" s="55"/>
      <c r="D33" s="56"/>
      <c r="E33" s="30">
        <f>VLOOKUP(A33,ORCAMENTO!$A:$I,9,FALSE)</f>
        <v>58253.52</v>
      </c>
      <c r="F33" s="31">
        <f t="shared" si="0"/>
        <v>1.2297373173823766E-2</v>
      </c>
    </row>
    <row r="34" spans="1:6">
      <c r="A34" s="21" t="s">
        <v>59</v>
      </c>
      <c r="B34" s="54" t="str">
        <f>VLOOKUP(A34,ORCAMENTO!$A:$I,2,FALSE)</f>
        <v>ESQUADRIAS</v>
      </c>
      <c r="C34" s="55"/>
      <c r="D34" s="56"/>
      <c r="E34" s="30">
        <f>VLOOKUP(A34,ORCAMENTO!$A:$I,9,FALSE)</f>
        <v>77035.210000000006</v>
      </c>
      <c r="F34" s="31">
        <f t="shared" si="0"/>
        <v>1.6262205698366047E-2</v>
      </c>
    </row>
    <row r="35" spans="1:6">
      <c r="A35" s="21" t="s">
        <v>60</v>
      </c>
      <c r="B35" s="54" t="str">
        <f>VLOOKUP(A35,ORCAMENTO!$A:$I,2,FALSE)</f>
        <v>REVESTIMENTOS</v>
      </c>
      <c r="C35" s="55"/>
      <c r="D35" s="56"/>
      <c r="E35" s="30">
        <f>VLOOKUP(A35,ORCAMENTO!$A:$I,9,FALSE)</f>
        <v>146432.18</v>
      </c>
      <c r="F35" s="31">
        <f t="shared" si="0"/>
        <v>3.0911971707744582E-2</v>
      </c>
    </row>
    <row r="36" spans="1:6">
      <c r="A36" s="21" t="s">
        <v>61</v>
      </c>
      <c r="B36" s="54" t="str">
        <f>VLOOKUP(A36,ORCAMENTO!$A:$I,2,FALSE)</f>
        <v>PISOS</v>
      </c>
      <c r="C36" s="55"/>
      <c r="D36" s="56"/>
      <c r="E36" s="30">
        <f>VLOOKUP(A36,ORCAMENTO!$A:$I,9,FALSE)</f>
        <v>251980.98</v>
      </c>
      <c r="F36" s="31">
        <f t="shared" si="0"/>
        <v>5.3193423226026909E-2</v>
      </c>
    </row>
    <row r="37" spans="1:6">
      <c r="A37" s="21" t="s">
        <v>62</v>
      </c>
      <c r="B37" s="54" t="str">
        <f>VLOOKUP(A37,ORCAMENTO!$A:$I,2,FALSE)</f>
        <v>INSTALAÇÕES DE SPDA</v>
      </c>
      <c r="C37" s="55"/>
      <c r="D37" s="56"/>
      <c r="E37" s="30">
        <f>VLOOKUP(A37,ORCAMENTO!$A:$I,9,FALSE)</f>
        <v>57187.770000000004</v>
      </c>
      <c r="F37" s="31">
        <f t="shared" si="0"/>
        <v>1.207239234073415E-2</v>
      </c>
    </row>
    <row r="38" spans="1:6">
      <c r="A38" s="21" t="s">
        <v>63</v>
      </c>
      <c r="B38" s="54" t="str">
        <f>VLOOKUP(A38,ORCAMENTO!$A:$I,2,FALSE)</f>
        <v>INSTALAÇÕES ELÉTRICAS</v>
      </c>
      <c r="C38" s="55"/>
      <c r="D38" s="56"/>
      <c r="E38" s="30">
        <f>VLOOKUP(A38,ORCAMENTO!$A:$I,9,FALSE)</f>
        <v>202963.30000000005</v>
      </c>
      <c r="F38" s="31">
        <f t="shared" si="0"/>
        <v>4.2845744612355546E-2</v>
      </c>
    </row>
    <row r="39" spans="1:6">
      <c r="A39" s="21" t="s">
        <v>64</v>
      </c>
      <c r="B39" s="54" t="str">
        <f>VLOOKUP(A39,ORCAMENTO!$A:$I,2,FALSE)</f>
        <v>INSTALAÇÕES DE LÓGICA</v>
      </c>
      <c r="C39" s="55"/>
      <c r="D39" s="56"/>
      <c r="E39" s="30">
        <f>VLOOKUP(A39,ORCAMENTO!$A:$I,9,FALSE)</f>
        <v>63798.69000000001</v>
      </c>
      <c r="F39" s="31">
        <f t="shared" si="0"/>
        <v>1.3467963805982862E-2</v>
      </c>
    </row>
    <row r="40" spans="1:6">
      <c r="A40" s="21" t="s">
        <v>65</v>
      </c>
      <c r="B40" s="54" t="str">
        <f>VLOOKUP(A40,ORCAMENTO!$A:$I,2,FALSE)</f>
        <v>SUBESTAÇÃO ABRIGADA 225 KVA 13.8 KV</v>
      </c>
      <c r="C40" s="55"/>
      <c r="D40" s="56"/>
      <c r="E40" s="30">
        <f>VLOOKUP(A40,ORCAMENTO!$A:$I,9,FALSE)</f>
        <v>123201.08</v>
      </c>
      <c r="F40" s="31">
        <f t="shared" si="0"/>
        <v>2.6007864523519195E-2</v>
      </c>
    </row>
    <row r="41" spans="1:6">
      <c r="A41" s="21" t="s">
        <v>66</v>
      </c>
      <c r="B41" s="54" t="str">
        <f>VLOOKUP(A41,ORCAMENTO!$A:$I,2,FALSE)</f>
        <v>INSTALAÇÕES ELÉTRICAS PARA CLIMATIZAÇÃO</v>
      </c>
      <c r="C41" s="55"/>
      <c r="D41" s="56"/>
      <c r="E41" s="30">
        <f>VLOOKUP(A41,ORCAMENTO!$A:$I,9,FALSE)</f>
        <v>18701.679999999997</v>
      </c>
      <c r="F41" s="31">
        <f t="shared" si="0"/>
        <v>3.9479423378610667E-3</v>
      </c>
    </row>
    <row r="42" spans="1:6">
      <c r="A42" s="21" t="s">
        <v>67</v>
      </c>
      <c r="B42" s="54" t="str">
        <f>VLOOKUP(A42,ORCAMENTO!$A:$I,2,FALSE)</f>
        <v>INSTALAÇÕES HIDRÁULICAS</v>
      </c>
      <c r="C42" s="55"/>
      <c r="D42" s="56"/>
      <c r="E42" s="30">
        <f>VLOOKUP(A42,ORCAMENTO!$A:$I,9,FALSE)</f>
        <v>48031.41</v>
      </c>
      <c r="F42" s="31">
        <f t="shared" si="0"/>
        <v>1.0139476083761645E-2</v>
      </c>
    </row>
    <row r="43" spans="1:6">
      <c r="A43" s="21" t="s">
        <v>68</v>
      </c>
      <c r="B43" s="54" t="str">
        <f>VLOOKUP(A43,ORCAMENTO!$A:$I,2,FALSE)</f>
        <v>INSTALAÇÕES SANITÁRIAS</v>
      </c>
      <c r="C43" s="55"/>
      <c r="D43" s="56"/>
      <c r="E43" s="30">
        <f>VLOOKUP(A43,ORCAMENTO!$A:$I,9,FALSE)</f>
        <v>38677.500000000015</v>
      </c>
      <c r="F43" s="31">
        <f t="shared" si="0"/>
        <v>8.1648568349272106E-3</v>
      </c>
    </row>
    <row r="44" spans="1:6">
      <c r="A44" s="21" t="s">
        <v>69</v>
      </c>
      <c r="B44" s="54" t="str">
        <f>VLOOKUP(A44,ORCAMENTO!$A:$I,2,FALSE)</f>
        <v>INSTALAÇÕES PLUVIAIS</v>
      </c>
      <c r="C44" s="55"/>
      <c r="D44" s="56"/>
      <c r="E44" s="30">
        <f>VLOOKUP(A44,ORCAMENTO!$A:$I,9,FALSE)</f>
        <v>50247.089999999989</v>
      </c>
      <c r="F44" s="31">
        <f t="shared" si="0"/>
        <v>1.0607208227566478E-2</v>
      </c>
    </row>
    <row r="45" spans="1:6">
      <c r="A45" s="21" t="s">
        <v>70</v>
      </c>
      <c r="B45" s="54" t="str">
        <f>VLOOKUP(A45,ORCAMENTO!$A:$I,2,FALSE)</f>
        <v>DRENAGEM DE CLIMATIZAÇÃO</v>
      </c>
      <c r="C45" s="55"/>
      <c r="D45" s="56"/>
      <c r="E45" s="30">
        <f>VLOOKUP(A45,ORCAMENTO!$A:$I,9,FALSE)</f>
        <v>9226</v>
      </c>
      <c r="F45" s="31">
        <f t="shared" si="0"/>
        <v>1.9476173268447652E-3</v>
      </c>
    </row>
    <row r="46" spans="1:6">
      <c r="A46" s="21" t="s">
        <v>71</v>
      </c>
      <c r="B46" s="54" t="str">
        <f>VLOOKUP(A46,ORCAMENTO!$A:$I,2,FALSE)</f>
        <v>PREV. E COMBATE A INCÊNDIO</v>
      </c>
      <c r="C46" s="55"/>
      <c r="D46" s="56"/>
      <c r="E46" s="30">
        <f>VLOOKUP(A46,ORCAMENTO!$A:$I,9,FALSE)</f>
        <v>178827.44999999995</v>
      </c>
      <c r="F46" s="31">
        <f t="shared" si="0"/>
        <v>3.7750643847329922E-2</v>
      </c>
    </row>
    <row r="47" spans="1:6">
      <c r="A47" s="21" t="s">
        <v>72</v>
      </c>
      <c r="B47" s="54" t="str">
        <f>VLOOKUP(A47,ORCAMENTO!$A:$I,2,FALSE)</f>
        <v>LOUÇAS, CUBAS E BANCADAS</v>
      </c>
      <c r="C47" s="55"/>
      <c r="D47" s="56"/>
      <c r="E47" s="30">
        <f>VLOOKUP(A47,ORCAMENTO!$A:$I,9,FALSE)</f>
        <v>43431.719999999994</v>
      </c>
      <c r="F47" s="31">
        <f t="shared" si="0"/>
        <v>9.1684771739291484E-3</v>
      </c>
    </row>
    <row r="48" spans="1:6">
      <c r="A48" s="21" t="s">
        <v>73</v>
      </c>
      <c r="B48" s="54" t="str">
        <f>VLOOKUP(A48,ORCAMENTO!$A:$I,2,FALSE)</f>
        <v>METAIS E ACESSÓRIOS</v>
      </c>
      <c r="C48" s="55"/>
      <c r="D48" s="56"/>
      <c r="E48" s="30">
        <f>VLOOKUP(A48,ORCAMENTO!$A:$I,9,FALSE)</f>
        <v>5561.39</v>
      </c>
      <c r="F48" s="31">
        <f t="shared" si="0"/>
        <v>1.1740146895015402E-3</v>
      </c>
    </row>
    <row r="49" spans="1:6">
      <c r="A49" s="21" t="s">
        <v>74</v>
      </c>
      <c r="B49" s="54" t="str">
        <f>VLOOKUP(A49,ORCAMENTO!$A:$I,2,FALSE)</f>
        <v>PINTURAS</v>
      </c>
      <c r="C49" s="55"/>
      <c r="D49" s="56"/>
      <c r="E49" s="30">
        <f>VLOOKUP(A49,ORCAMENTO!$A:$I,9,FALSE)</f>
        <v>68820.62000000001</v>
      </c>
      <c r="F49" s="31">
        <f t="shared" si="0"/>
        <v>1.4528097979210862E-2</v>
      </c>
    </row>
    <row r="50" spans="1:6">
      <c r="A50" s="21" t="s">
        <v>75</v>
      </c>
      <c r="B50" s="54" t="str">
        <f>VLOOKUP(A50,ORCAMENTO!$A:$I,2,FALSE)</f>
        <v>SERVIÇOS COMPLEMENTARES</v>
      </c>
      <c r="C50" s="55"/>
      <c r="D50" s="56"/>
      <c r="E50" s="30">
        <f>VLOOKUP(A50,ORCAMENTO!$A:$I,9,FALSE)</f>
        <v>7485.58</v>
      </c>
      <c r="F50" s="31">
        <f t="shared" si="0"/>
        <v>1.580213018586889E-3</v>
      </c>
    </row>
    <row r="51" spans="1:6">
      <c r="A51" s="63" t="s">
        <v>76</v>
      </c>
      <c r="B51" s="86"/>
      <c r="C51" s="86"/>
      <c r="D51" s="64"/>
      <c r="E51" s="114">
        <f>SUM(E11,E25,)</f>
        <v>4737070.2000000011</v>
      </c>
      <c r="F51" s="8">
        <f>SUM(F11,F25,)</f>
        <v>1</v>
      </c>
    </row>
    <row r="54" spans="1:6" ht="113.25" customHeight="1">
      <c r="B54" s="1" t="str">
        <f>IF(AND(RESP1&lt;&gt;"",RESP1&lt;&gt;"Não Informado"),RESP1&amp;"
"&amp;FUNCAO1&amp;"
"&amp;IF(LEFT(FUNCAO1,3)="Eng","CREA","CAU")&amp;" RN: "&amp;RN_1&amp;"
"&amp;IF(ART_1&lt;&gt;"","ART: "&amp;ART_1,""),"")</f>
        <v xml:space="preserve">Jose Orlando da silva Junior
Engenheiro Civil
CREA RN: 1921916877
</v>
      </c>
      <c r="C54" s="53" t="str">
        <f>IF(AND(RESP2&lt;&gt;"",RESP2&lt;&gt;"Não Informado"),RESP2&amp;"
"&amp;FUNCAO2&amp;"
"&amp;IF(LEFT(FUNCAO2,3)="Eng","CREA","CAU")&amp;" RN: "&amp;RN_2&amp;"
"&amp;IF(ART_2&lt;&gt;"","ART: "&amp;ART_2,""),"")</f>
        <v xml:space="preserve">Jessé Gomes da Silva Colaço
Engenheiro Eletricista
responsável Instalações Elétricas
CREA RN: 1921453605
</v>
      </c>
      <c r="D54" s="53"/>
      <c r="E54" s="53"/>
      <c r="F54" s="53"/>
    </row>
  </sheetData>
  <mergeCells count="53">
    <mergeCell ref="B11:D11"/>
    <mergeCell ref="A1:A4"/>
    <mergeCell ref="B1:D1"/>
    <mergeCell ref="E1:F4"/>
    <mergeCell ref="B2:D2"/>
    <mergeCell ref="B3:D3"/>
    <mergeCell ref="B4:D4"/>
    <mergeCell ref="B5:D5"/>
    <mergeCell ref="C6:D6"/>
    <mergeCell ref="C7:D7"/>
    <mergeCell ref="B8:D8"/>
    <mergeCell ref="B10:D10"/>
    <mergeCell ref="B23:D23"/>
    <mergeCell ref="B12:D12"/>
    <mergeCell ref="B13:D13"/>
    <mergeCell ref="B14:D14"/>
    <mergeCell ref="B15:D15"/>
    <mergeCell ref="B16:D16"/>
    <mergeCell ref="B17:D17"/>
    <mergeCell ref="B18:D18"/>
    <mergeCell ref="B19:D19"/>
    <mergeCell ref="B20:D20"/>
    <mergeCell ref="B21:D21"/>
    <mergeCell ref="B22:D22"/>
    <mergeCell ref="B35:D35"/>
    <mergeCell ref="B24:D24"/>
    <mergeCell ref="B25:D25"/>
    <mergeCell ref="B26:D26"/>
    <mergeCell ref="B27:D27"/>
    <mergeCell ref="B28:D28"/>
    <mergeCell ref="B29:D29"/>
    <mergeCell ref="B30:D30"/>
    <mergeCell ref="B31:D31"/>
    <mergeCell ref="B32:D32"/>
    <mergeCell ref="B33:D33"/>
    <mergeCell ref="B34:D34"/>
    <mergeCell ref="B47:D47"/>
    <mergeCell ref="B36:D36"/>
    <mergeCell ref="B37:D37"/>
    <mergeCell ref="B38:D38"/>
    <mergeCell ref="B39:D39"/>
    <mergeCell ref="B40:D40"/>
    <mergeCell ref="B41:D41"/>
    <mergeCell ref="B42:D42"/>
    <mergeCell ref="B43:D43"/>
    <mergeCell ref="B44:D44"/>
    <mergeCell ref="B45:D45"/>
    <mergeCell ref="B46:D46"/>
    <mergeCell ref="B48:D48"/>
    <mergeCell ref="B49:D49"/>
    <mergeCell ref="B50:D50"/>
    <mergeCell ref="A51:D51"/>
    <mergeCell ref="C54:F54"/>
  </mergeCells>
  <pageMargins left="0.25" right="0.25" top="0.75" bottom="0.75" header="0.3" footer="0.3"/>
  <pageSetup paperSize="9" scale="6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EC232-EAFF-4AE7-A753-9E8B2AA2520C}">
  <sheetPr>
    <pageSetUpPr fitToPage="1"/>
  </sheetPr>
  <dimension ref="A1:AS56"/>
  <sheetViews>
    <sheetView showGridLines="0" zoomScale="70" zoomScaleNormal="70" workbookViewId="0">
      <selection activeCell="A36" sqref="A36"/>
    </sheetView>
  </sheetViews>
  <sheetFormatPr defaultRowHeight="15"/>
  <cols>
    <col min="1" max="1" width="15.28515625" bestFit="1" customWidth="1"/>
    <col min="2" max="2" width="60" bestFit="1" customWidth="1"/>
    <col min="3" max="42" width="14.42578125" bestFit="1" customWidth="1"/>
    <col min="43" max="43" width="16.85546875" customWidth="1"/>
    <col min="44" max="45" width="21" bestFit="1" customWidth="1"/>
  </cols>
  <sheetData>
    <row r="1" spans="1:45" ht="18.75">
      <c r="A1" s="103" t="e" vm="2">
        <v>#VALUE!</v>
      </c>
      <c r="B1" s="72" t="s">
        <v>77</v>
      </c>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4"/>
      <c r="AR1" s="75"/>
      <c r="AS1" s="76"/>
    </row>
    <row r="2" spans="1:45">
      <c r="A2" s="104"/>
      <c r="B2" s="81" t="s">
        <v>1</v>
      </c>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3"/>
      <c r="AR2" s="77"/>
      <c r="AS2" s="78"/>
    </row>
    <row r="3" spans="1:45">
      <c r="A3" s="104"/>
      <c r="B3" s="81" t="s">
        <v>2</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3"/>
      <c r="AR3" s="77"/>
      <c r="AS3" s="78"/>
    </row>
    <row r="4" spans="1:45">
      <c r="A4" s="105"/>
      <c r="B4" s="81" t="s">
        <v>3</v>
      </c>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3"/>
      <c r="AR4" s="79"/>
      <c r="AS4" s="80"/>
    </row>
    <row r="5" spans="1:45">
      <c r="A5" s="13" t="s">
        <v>4</v>
      </c>
      <c r="B5" s="50" t="str">
        <f>OBRA</f>
        <v>REFORMA E AMPLIAÇÃO - CINE REX</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2"/>
      <c r="AR5" s="13" t="s">
        <v>6</v>
      </c>
      <c r="AS5" s="18">
        <f>LEI</f>
        <v>113.33</v>
      </c>
    </row>
    <row r="6" spans="1:45">
      <c r="A6" s="13" t="s">
        <v>7</v>
      </c>
      <c r="B6" s="50" t="str">
        <f>DATA</f>
        <v>FEVEREIRO DE 2026</v>
      </c>
      <c r="C6" s="51"/>
      <c r="D6" s="51"/>
      <c r="E6" s="51"/>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2"/>
      <c r="AP6" s="84" t="s">
        <v>9</v>
      </c>
      <c r="AQ6" s="85"/>
      <c r="AR6" s="13" t="s">
        <v>10</v>
      </c>
      <c r="AS6" s="18">
        <f>BDI</f>
        <v>23.54</v>
      </c>
    </row>
    <row r="7" spans="1:45">
      <c r="A7" s="13" t="s">
        <v>11</v>
      </c>
      <c r="B7" s="50" t="str">
        <f>ENDERECO</f>
        <v>PRAÇA PEDRO II, 1301 - CENTRO</v>
      </c>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2"/>
      <c r="AP7" s="81" t="str">
        <f>CIDADE</f>
        <v>TERESINA - PI</v>
      </c>
      <c r="AQ7" s="83"/>
      <c r="AR7" s="13" t="s">
        <v>14</v>
      </c>
      <c r="AS7" s="18"/>
    </row>
    <row r="8" spans="1:45">
      <c r="A8" s="13" t="s">
        <v>15</v>
      </c>
      <c r="B8" s="50" t="str">
        <f>FONTE</f>
        <v>SINAPI PI 12/2025 | SEINFRA CE 28 | ORSE SE 11/2025 |CPOS 09/2025</v>
      </c>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2"/>
      <c r="AR8" s="13" t="s">
        <v>17</v>
      </c>
      <c r="AS8" s="12" t="str">
        <f>FOLHA</f>
        <v>SEM DESONERAÇÃO</v>
      </c>
    </row>
    <row r="10" spans="1:45">
      <c r="A10" s="115" t="s">
        <v>35</v>
      </c>
      <c r="B10" s="115" t="s">
        <v>36</v>
      </c>
      <c r="C10" s="115" t="s">
        <v>24</v>
      </c>
      <c r="D10" s="115" t="s">
        <v>37</v>
      </c>
      <c r="E10" s="116" t="s">
        <v>78</v>
      </c>
      <c r="F10" s="117"/>
      <c r="G10" s="116" t="s">
        <v>79</v>
      </c>
      <c r="H10" s="117"/>
      <c r="I10" s="116" t="s">
        <v>80</v>
      </c>
      <c r="J10" s="117"/>
      <c r="K10" s="116" t="s">
        <v>81</v>
      </c>
      <c r="L10" s="117"/>
      <c r="M10" s="116" t="s">
        <v>82</v>
      </c>
      <c r="N10" s="117"/>
      <c r="O10" s="116" t="s">
        <v>83</v>
      </c>
      <c r="P10" s="117"/>
      <c r="Q10" s="116" t="s">
        <v>84</v>
      </c>
      <c r="R10" s="117"/>
      <c r="S10" s="116" t="s">
        <v>85</v>
      </c>
      <c r="T10" s="117"/>
      <c r="U10" s="116" t="s">
        <v>86</v>
      </c>
      <c r="V10" s="117"/>
      <c r="W10" s="116" t="s">
        <v>87</v>
      </c>
      <c r="X10" s="117"/>
      <c r="Y10" s="116" t="s">
        <v>88</v>
      </c>
      <c r="Z10" s="117"/>
      <c r="AA10" s="116" t="s">
        <v>89</v>
      </c>
      <c r="AB10" s="117"/>
      <c r="AC10" s="116" t="s">
        <v>90</v>
      </c>
      <c r="AD10" s="117"/>
      <c r="AE10" s="116" t="s">
        <v>91</v>
      </c>
      <c r="AF10" s="117"/>
      <c r="AG10" s="116" t="s">
        <v>92</v>
      </c>
      <c r="AH10" s="117"/>
      <c r="AI10" s="116" t="s">
        <v>93</v>
      </c>
      <c r="AJ10" s="117"/>
      <c r="AK10" s="116" t="s">
        <v>94</v>
      </c>
      <c r="AL10" s="117"/>
      <c r="AM10" s="116" t="s">
        <v>95</v>
      </c>
      <c r="AN10" s="117"/>
      <c r="AO10" s="116" t="s">
        <v>96</v>
      </c>
      <c r="AP10" s="117"/>
      <c r="AQ10" s="115" t="s">
        <v>24</v>
      </c>
      <c r="AR10" s="63" t="s">
        <v>37</v>
      </c>
      <c r="AS10" s="64"/>
    </row>
    <row r="11" spans="1:45">
      <c r="A11" s="118"/>
      <c r="B11" s="118"/>
      <c r="C11" s="118"/>
      <c r="D11" s="118"/>
      <c r="E11" s="119"/>
      <c r="F11" s="120"/>
      <c r="G11" s="119"/>
      <c r="H11" s="120"/>
      <c r="I11" s="119"/>
      <c r="J11" s="120"/>
      <c r="K11" s="119"/>
      <c r="L11" s="120"/>
      <c r="M11" s="119"/>
      <c r="N11" s="120"/>
      <c r="O11" s="119"/>
      <c r="P11" s="120"/>
      <c r="Q11" s="119"/>
      <c r="R11" s="120"/>
      <c r="S11" s="119"/>
      <c r="T11" s="120"/>
      <c r="U11" s="119"/>
      <c r="V11" s="120"/>
      <c r="W11" s="119"/>
      <c r="X11" s="120"/>
      <c r="Y11" s="119"/>
      <c r="Z11" s="120"/>
      <c r="AA11" s="119"/>
      <c r="AB11" s="120"/>
      <c r="AC11" s="119"/>
      <c r="AD11" s="120"/>
      <c r="AE11" s="119"/>
      <c r="AF11" s="120"/>
      <c r="AG11" s="119"/>
      <c r="AH11" s="120"/>
      <c r="AI11" s="119"/>
      <c r="AJ11" s="120"/>
      <c r="AK11" s="119"/>
      <c r="AL11" s="120"/>
      <c r="AM11" s="119"/>
      <c r="AN11" s="120"/>
      <c r="AO11" s="119"/>
      <c r="AP11" s="120"/>
      <c r="AQ11" s="118"/>
      <c r="AR11" s="9" t="s">
        <v>97</v>
      </c>
      <c r="AS11" s="9" t="s">
        <v>98</v>
      </c>
    </row>
    <row r="12" spans="1:45">
      <c r="A12" s="45">
        <v>1</v>
      </c>
      <c r="B12" s="121" t="str">
        <f>VLOOKUP(A12,ORCAMENTO!$A:$I,2,FALSE)</f>
        <v>REFORMA</v>
      </c>
      <c r="C12" s="32">
        <f>VLOOKUP(A12,ORCAMENTO!$A:$I,9,FALSE)</f>
        <v>2006303.75</v>
      </c>
      <c r="D12" s="33">
        <f t="shared" ref="D12:D51" si="0">C12/$C$52</f>
        <v>0.42353261938149017</v>
      </c>
      <c r="E12" s="32">
        <f>SUM(E$13,E$14,E$15,E$16,)</f>
        <v>109109.27000000002</v>
      </c>
      <c r="F12" s="33">
        <f t="shared" ref="F12:F51" si="1">E12/C12</f>
        <v>5.4383225869961124E-2</v>
      </c>
      <c r="G12" s="32">
        <f>SUM(G$13,G$14,G$15,G$16,)</f>
        <v>133885.36000000002</v>
      </c>
      <c r="H12" s="33">
        <f t="shared" ref="H12:H51" si="2">G12/C12</f>
        <v>6.6732347980708318E-2</v>
      </c>
      <c r="I12" s="32">
        <f>SUM(I$13,I$14,I$15,I$16,)</f>
        <v>105835.56999999999</v>
      </c>
      <c r="J12" s="33">
        <f t="shared" ref="J12:J51" si="3">I12/C12</f>
        <v>5.2751518806661249E-2</v>
      </c>
      <c r="K12" s="32">
        <f>SUM(K$13,K$14,K$15,K$16,)</f>
        <v>95841.87</v>
      </c>
      <c r="L12" s="33">
        <f t="shared" ref="L12:L51" si="4">K12/C12</f>
        <v>4.7770368768936408E-2</v>
      </c>
      <c r="M12" s="32">
        <f>SUM(M$13,M$14,M$15,M$16,)</f>
        <v>24556.45</v>
      </c>
      <c r="N12" s="33">
        <f t="shared" ref="N12:N51" si="5">M12/C12</f>
        <v>1.2239647162100954E-2</v>
      </c>
      <c r="O12" s="32">
        <f>SUM(O$13,O$14,O$15,O$16,)</f>
        <v>24296.850000000002</v>
      </c>
      <c r="P12" s="33">
        <f t="shared" ref="P12:P51" si="6">O12/C12</f>
        <v>1.2110254990053228E-2</v>
      </c>
      <c r="Q12" s="32">
        <f>SUM(Q$13,Q$14,Q$15,Q$16,)</f>
        <v>22854.510000000002</v>
      </c>
      <c r="R12" s="33">
        <f t="shared" ref="R12:R51" si="7">Q12/C12</f>
        <v>1.1391350885926422E-2</v>
      </c>
      <c r="S12" s="32">
        <f>SUM(S$13,S$14,S$15,S$16,)</f>
        <v>7992.06</v>
      </c>
      <c r="T12" s="33">
        <f t="shared" ref="T12:T51" si="8">S12/C12</f>
        <v>3.9834745860391286E-3</v>
      </c>
      <c r="U12" s="32">
        <f>SUM(U$13,U$14,U$15,U$16,)</f>
        <v>21420.170000000002</v>
      </c>
      <c r="V12" s="33">
        <f t="shared" ref="V12:V51" si="9">U12/C12</f>
        <v>1.0676434213912027E-2</v>
      </c>
      <c r="W12" s="32">
        <f>SUM(W$13,W$14,W$15,W$16,)</f>
        <v>94277.77</v>
      </c>
      <c r="X12" s="33">
        <f t="shared" ref="X12:X51" si="10">W12/C12</f>
        <v>4.6990775948058713E-2</v>
      </c>
      <c r="Y12" s="32">
        <f>SUM(Y$13,Y$14,Y$15,Y$16,)</f>
        <v>243921.53999999998</v>
      </c>
      <c r="Z12" s="33">
        <f t="shared" ref="Z12:Z51" si="11">Y12/C12</f>
        <v>0.12157757268808374</v>
      </c>
      <c r="AA12" s="32">
        <f>SUM(AA$13,AA$14,AA$15,AA$16,)</f>
        <v>65042.020000000011</v>
      </c>
      <c r="AB12" s="33">
        <f t="shared" ref="AB12:AB51" si="12">AA12/C12</f>
        <v>3.2418829900507345E-2</v>
      </c>
      <c r="AC12" s="32">
        <f>SUM(AC$13,AC$14,AC$15,AC$16,)</f>
        <v>40876.54</v>
      </c>
      <c r="AD12" s="33">
        <f t="shared" ref="AD12:AD51" si="13">AC12/C12</f>
        <v>2.0374053530030037E-2</v>
      </c>
      <c r="AE12" s="32">
        <f>SUM(AE$13,AE$14,AE$15,AE$16,)</f>
        <v>96956.33</v>
      </c>
      <c r="AF12" s="33">
        <f t="shared" ref="AF12:AF51" si="14">AE12/C12</f>
        <v>4.8325847967936063E-2</v>
      </c>
      <c r="AG12" s="32">
        <f>SUM(AG$13,AG$14,AG$15,AG$16,)</f>
        <v>165760.75999999998</v>
      </c>
      <c r="AH12" s="33">
        <f t="shared" ref="AH12:AH51" si="15">AG12/C12</f>
        <v>8.2619972175200285E-2</v>
      </c>
      <c r="AI12" s="32">
        <f>SUM(AI$13,AI$14,AI$15,AI$16,)</f>
        <v>301165.88999999996</v>
      </c>
      <c r="AJ12" s="33">
        <f t="shared" ref="AJ12:AJ51" si="16">AI12/C12</f>
        <v>0.15010981761859338</v>
      </c>
      <c r="AK12" s="32">
        <f>SUM(AK$13,AK$14,AK$15,AK$16,)</f>
        <v>82661.259999999995</v>
      </c>
      <c r="AL12" s="33">
        <f t="shared" ref="AL12:AL51" si="17">AK12/C12</f>
        <v>4.1200770322041211E-2</v>
      </c>
      <c r="AM12" s="32">
        <f>SUM(AM$13,AM$14,AM$15,AM$16,)</f>
        <v>50897.840000000004</v>
      </c>
      <c r="AN12" s="33">
        <f t="shared" ref="AN12:AN51" si="18">AM12/C12</f>
        <v>2.53689602085427E-2</v>
      </c>
      <c r="AO12" s="32">
        <f>SUM(AO$13,AO$14,AO$15,AO$16,)</f>
        <v>318951.82</v>
      </c>
      <c r="AP12" s="33">
        <f t="shared" ref="AP12:AP51" si="19">AO12/C12</f>
        <v>0.15897484117247951</v>
      </c>
      <c r="AQ12" s="32">
        <f t="shared" ref="AQ12:AQ51" si="20">SUM(E12,G12,I12,K12,M12,O12,Q12,S12,U12,W12,Y12,AA12,AC12,AE12,AG12,AI12,AK12,AM12,AO12,)</f>
        <v>2006303.8800000004</v>
      </c>
      <c r="AR12" s="33">
        <f t="shared" ref="AR12:AR51" si="21">SUM(F12,H12,J12,L12,N12,P12,R12,T12,V12,X12,Z12,AB12,AD12,AF12,AH12,AJ12,AL12,AN12,AP12,)</f>
        <v>1.0000000647957719</v>
      </c>
      <c r="AS12" s="33">
        <f t="shared" ref="AS12:AS51" si="22">AQ12/$C$52</f>
        <v>0.42353264682461322</v>
      </c>
    </row>
    <row r="13" spans="1:45">
      <c r="A13" s="41" t="s">
        <v>38</v>
      </c>
      <c r="B13" s="122" t="str">
        <f>VLOOKUP(A13,ORCAMENTO!$A:$I,2,FALSE)</f>
        <v>ADMINISTRAÇÃO</v>
      </c>
      <c r="C13" s="28">
        <f>VLOOKUP(A13,ORCAMENTO!$A:$I,9,FALSE)</f>
        <v>141593.70000000001</v>
      </c>
      <c r="D13" s="29">
        <f t="shared" si="0"/>
        <v>2.9890564003041371E-2</v>
      </c>
      <c r="E13" s="28">
        <f>VLOOKUP(A13,CO!$A:$BN,10,FALSE)</f>
        <v>7452.3</v>
      </c>
      <c r="F13" s="29">
        <f t="shared" si="1"/>
        <v>5.2631578947368418E-2</v>
      </c>
      <c r="G13" s="28">
        <f>VLOOKUP(A13,CO!$A:$BN,13,FALSE)</f>
        <v>7452.3</v>
      </c>
      <c r="H13" s="29">
        <f t="shared" si="2"/>
        <v>5.2631578947368418E-2</v>
      </c>
      <c r="I13" s="28">
        <f>VLOOKUP(A13,CO!$A:$BN,16,FALSE)</f>
        <v>7452.3</v>
      </c>
      <c r="J13" s="29">
        <f t="shared" si="3"/>
        <v>5.2631578947368418E-2</v>
      </c>
      <c r="K13" s="28">
        <f>VLOOKUP(A13,CO!$A:$BN,19,FALSE)</f>
        <v>7452.3</v>
      </c>
      <c r="L13" s="29">
        <f t="shared" si="4"/>
        <v>5.2631578947368418E-2</v>
      </c>
      <c r="M13" s="28">
        <f>VLOOKUP(A13,CO!$A:$BN,22,FALSE)</f>
        <v>7452.3</v>
      </c>
      <c r="N13" s="29">
        <f t="shared" si="5"/>
        <v>5.2631578947368418E-2</v>
      </c>
      <c r="O13" s="28">
        <f>VLOOKUP(A13,CO!$A:$BN,25,FALSE)</f>
        <v>7452.3</v>
      </c>
      <c r="P13" s="29">
        <f t="shared" si="6"/>
        <v>5.2631578947368418E-2</v>
      </c>
      <c r="Q13" s="28">
        <f>VLOOKUP(A13,CO!$A:$BN,28,FALSE)</f>
        <v>7452.3</v>
      </c>
      <c r="R13" s="29">
        <f t="shared" si="7"/>
        <v>5.2631578947368418E-2</v>
      </c>
      <c r="S13" s="28">
        <f>VLOOKUP(A13,CO!$A:$BN,31,FALSE)</f>
        <v>7452.3</v>
      </c>
      <c r="T13" s="29">
        <f t="shared" si="8"/>
        <v>5.2631578947368418E-2</v>
      </c>
      <c r="U13" s="28">
        <f>VLOOKUP(A13,CO!$A:$BN,34,FALSE)</f>
        <v>7452.3</v>
      </c>
      <c r="V13" s="29">
        <f t="shared" si="9"/>
        <v>5.2631578947368418E-2</v>
      </c>
      <c r="W13" s="28">
        <f>VLOOKUP(A13,CO!$A:$BN,37,FALSE)</f>
        <v>7452.3</v>
      </c>
      <c r="X13" s="29">
        <f t="shared" si="10"/>
        <v>5.2631578947368418E-2</v>
      </c>
      <c r="Y13" s="28">
        <f>VLOOKUP(A13,CO!$A:$BN,40,FALSE)</f>
        <v>7452.3</v>
      </c>
      <c r="Z13" s="29">
        <f t="shared" si="11"/>
        <v>5.2631578947368418E-2</v>
      </c>
      <c r="AA13" s="28">
        <f>VLOOKUP(A13,CO!$A:$BN,43,FALSE)</f>
        <v>7452.3</v>
      </c>
      <c r="AB13" s="29">
        <f t="shared" si="12"/>
        <v>5.2631578947368418E-2</v>
      </c>
      <c r="AC13" s="28">
        <f>VLOOKUP(A13,CO!$A:$BN,46,FALSE)</f>
        <v>7452.3</v>
      </c>
      <c r="AD13" s="29">
        <f t="shared" si="13"/>
        <v>5.2631578947368418E-2</v>
      </c>
      <c r="AE13" s="28">
        <f>VLOOKUP(A13,CO!$A:$BN,49,FALSE)</f>
        <v>7452.3</v>
      </c>
      <c r="AF13" s="29">
        <f t="shared" si="14"/>
        <v>5.2631578947368418E-2</v>
      </c>
      <c r="AG13" s="28">
        <f>VLOOKUP(A13,CO!$A:$BN,52,FALSE)</f>
        <v>7452.3</v>
      </c>
      <c r="AH13" s="29">
        <f t="shared" si="15"/>
        <v>5.2631578947368418E-2</v>
      </c>
      <c r="AI13" s="28">
        <f>VLOOKUP(A13,CO!$A:$BN,55,FALSE)</f>
        <v>7452.3</v>
      </c>
      <c r="AJ13" s="29">
        <f t="shared" si="16"/>
        <v>5.2631578947368418E-2</v>
      </c>
      <c r="AK13" s="28">
        <f>VLOOKUP(A13,CO!$A:$BN,58,FALSE)</f>
        <v>7452.3</v>
      </c>
      <c r="AL13" s="29">
        <f t="shared" si="17"/>
        <v>5.2631578947368418E-2</v>
      </c>
      <c r="AM13" s="28">
        <f>VLOOKUP(A13,CO!$A:$BN,61,FALSE)</f>
        <v>7452.3</v>
      </c>
      <c r="AN13" s="29">
        <f t="shared" si="18"/>
        <v>5.2631578947368418E-2</v>
      </c>
      <c r="AO13" s="28">
        <f>VLOOKUP(A13,CO!$A:$BN,64,FALSE)</f>
        <v>7452.3</v>
      </c>
      <c r="AP13" s="29">
        <f t="shared" si="19"/>
        <v>5.2631578947368418E-2</v>
      </c>
      <c r="AQ13" s="28">
        <f t="shared" si="20"/>
        <v>141593.70000000001</v>
      </c>
      <c r="AR13" s="29">
        <f t="shared" si="21"/>
        <v>0.99999999999999956</v>
      </c>
      <c r="AS13" s="29">
        <f t="shared" si="22"/>
        <v>2.9890564003041371E-2</v>
      </c>
    </row>
    <row r="14" spans="1:45">
      <c r="A14" s="41" t="s">
        <v>39</v>
      </c>
      <c r="B14" s="122" t="str">
        <f>VLOOKUP(A14,ORCAMENTO!$A:$I,2,FALSE)</f>
        <v>SERVIÇOS PRELIMINARES</v>
      </c>
      <c r="C14" s="28">
        <f>VLOOKUP(A14,ORCAMENTO!$A:$I,9,FALSE)</f>
        <v>240456.54</v>
      </c>
      <c r="D14" s="29">
        <f t="shared" si="0"/>
        <v>5.0760603041094886E-2</v>
      </c>
      <c r="E14" s="28">
        <f>VLOOKUP(A14,CO!$A:$BN,10,FALSE)</f>
        <v>66805.700000000012</v>
      </c>
      <c r="F14" s="29">
        <f t="shared" si="1"/>
        <v>0.27782858390959136</v>
      </c>
      <c r="G14" s="28">
        <f>VLOOKUP(A14,CO!$A:$BN,13,FALSE)</f>
        <v>70800.38</v>
      </c>
      <c r="H14" s="29">
        <f t="shared" si="2"/>
        <v>0.29444148202415288</v>
      </c>
      <c r="I14" s="28">
        <f>VLOOKUP(A14,CO!$A:$BN,16,FALSE)</f>
        <v>53811.409999999996</v>
      </c>
      <c r="J14" s="29">
        <f t="shared" si="3"/>
        <v>0.22378850664656488</v>
      </c>
      <c r="K14" s="28">
        <f>VLOOKUP(A14,CO!$A:$BN,19,FALSE)</f>
        <v>49039.06</v>
      </c>
      <c r="L14" s="29">
        <f t="shared" si="4"/>
        <v>0.20394146900724761</v>
      </c>
      <c r="M14" s="28">
        <f>VLOOKUP(A14,CO!$A:$BN,22,FALSE)</f>
        <v>0</v>
      </c>
      <c r="N14" s="29">
        <f t="shared" si="5"/>
        <v>0</v>
      </c>
      <c r="O14" s="28">
        <f>VLOOKUP(A14,CO!$A:$BN,25,FALSE)</f>
        <v>0</v>
      </c>
      <c r="P14" s="29">
        <f t="shared" si="6"/>
        <v>0</v>
      </c>
      <c r="Q14" s="28">
        <f>VLOOKUP(A14,CO!$A:$BN,28,FALSE)</f>
        <v>0</v>
      </c>
      <c r="R14" s="29">
        <f t="shared" si="7"/>
        <v>0</v>
      </c>
      <c r="S14" s="28">
        <f>VLOOKUP(A14,CO!$A:$BN,31,FALSE)</f>
        <v>0</v>
      </c>
      <c r="T14" s="29">
        <f t="shared" si="8"/>
        <v>0</v>
      </c>
      <c r="U14" s="28">
        <f>VLOOKUP(A14,CO!$A:$BN,34,FALSE)</f>
        <v>0</v>
      </c>
      <c r="V14" s="29">
        <f t="shared" si="9"/>
        <v>0</v>
      </c>
      <c r="W14" s="28">
        <f>VLOOKUP(A14,CO!$A:$BN,37,FALSE)</f>
        <v>0</v>
      </c>
      <c r="X14" s="29">
        <f t="shared" si="10"/>
        <v>0</v>
      </c>
      <c r="Y14" s="28">
        <f>VLOOKUP(A14,CO!$A:$BN,40,FALSE)</f>
        <v>0</v>
      </c>
      <c r="Z14" s="29">
        <f t="shared" si="11"/>
        <v>0</v>
      </c>
      <c r="AA14" s="28">
        <f>VLOOKUP(A14,CO!$A:$BN,43,FALSE)</f>
        <v>0</v>
      </c>
      <c r="AB14" s="29">
        <f t="shared" si="12"/>
        <v>0</v>
      </c>
      <c r="AC14" s="28">
        <f>VLOOKUP(A14,CO!$A:$BN,46,FALSE)</f>
        <v>0</v>
      </c>
      <c r="AD14" s="29">
        <f t="shared" si="13"/>
        <v>0</v>
      </c>
      <c r="AE14" s="28">
        <f>VLOOKUP(A14,CO!$A:$BN,49,FALSE)</f>
        <v>0</v>
      </c>
      <c r="AF14" s="29">
        <f t="shared" si="14"/>
        <v>0</v>
      </c>
      <c r="AG14" s="28">
        <f>VLOOKUP(A14,CO!$A:$BN,52,FALSE)</f>
        <v>0</v>
      </c>
      <c r="AH14" s="29">
        <f t="shared" si="15"/>
        <v>0</v>
      </c>
      <c r="AI14" s="28">
        <f>VLOOKUP(A14,CO!$A:$BN,55,FALSE)</f>
        <v>0</v>
      </c>
      <c r="AJ14" s="29">
        <f t="shared" si="16"/>
        <v>0</v>
      </c>
      <c r="AK14" s="28">
        <f>VLOOKUP(A14,CO!$A:$BN,58,FALSE)</f>
        <v>0</v>
      </c>
      <c r="AL14" s="29">
        <f t="shared" si="17"/>
        <v>0</v>
      </c>
      <c r="AM14" s="28">
        <f>VLOOKUP(A14,CO!$A:$BN,61,FALSE)</f>
        <v>0</v>
      </c>
      <c r="AN14" s="29">
        <f t="shared" si="18"/>
        <v>0</v>
      </c>
      <c r="AO14" s="28">
        <f>VLOOKUP(A14,CO!$A:$BN,64,FALSE)</f>
        <v>0</v>
      </c>
      <c r="AP14" s="29">
        <f t="shared" si="19"/>
        <v>0</v>
      </c>
      <c r="AQ14" s="28">
        <f t="shared" si="20"/>
        <v>240456.55000000002</v>
      </c>
      <c r="AR14" s="29">
        <f t="shared" si="21"/>
        <v>1.0000000415875567</v>
      </c>
      <c r="AS14" s="29">
        <f t="shared" si="22"/>
        <v>5.0760605152104343E-2</v>
      </c>
    </row>
    <row r="15" spans="1:45">
      <c r="A15" s="41" t="s">
        <v>40</v>
      </c>
      <c r="B15" s="122" t="str">
        <f>VLOOKUP(A15,ORCAMENTO!$A:$I,2,FALSE)</f>
        <v>RETIRADAS E DEMOLIÇÕES</v>
      </c>
      <c r="C15" s="28">
        <f>VLOOKUP(A15,ORCAMENTO!$A:$I,9,FALSE)</f>
        <v>140850.70000000001</v>
      </c>
      <c r="D15" s="29">
        <f t="shared" si="0"/>
        <v>2.9733716000239975E-2</v>
      </c>
      <c r="E15" s="28">
        <f>VLOOKUP(A15,CO!$A:$BN,10,FALSE)</f>
        <v>34851.269999999997</v>
      </c>
      <c r="F15" s="29">
        <f t="shared" si="1"/>
        <v>0.24743412705794146</v>
      </c>
      <c r="G15" s="28">
        <f>VLOOKUP(A15,CO!$A:$BN,13,FALSE)</f>
        <v>55632.680000000008</v>
      </c>
      <c r="H15" s="29">
        <f t="shared" si="2"/>
        <v>0.39497624079965526</v>
      </c>
      <c r="I15" s="28">
        <f>VLOOKUP(A15,CO!$A:$BN,16,FALSE)</f>
        <v>34457</v>
      </c>
      <c r="J15" s="29">
        <f t="shared" si="3"/>
        <v>0.24463492194216996</v>
      </c>
      <c r="K15" s="28">
        <f>VLOOKUP(A15,CO!$A:$BN,19,FALSE)</f>
        <v>12671.26</v>
      </c>
      <c r="L15" s="29">
        <f t="shared" si="4"/>
        <v>8.9962350204862304E-2</v>
      </c>
      <c r="M15" s="28">
        <f>VLOOKUP(A15,CO!$A:$BN,22,FALSE)</f>
        <v>539.76</v>
      </c>
      <c r="N15" s="29">
        <f t="shared" si="5"/>
        <v>3.8321428292511146E-3</v>
      </c>
      <c r="O15" s="28">
        <f>VLOOKUP(A15,CO!$A:$BN,25,FALSE)</f>
        <v>539.76</v>
      </c>
      <c r="P15" s="29">
        <f t="shared" si="6"/>
        <v>3.8321428292511146E-3</v>
      </c>
      <c r="Q15" s="28">
        <f>VLOOKUP(A15,CO!$A:$BN,28,FALSE)</f>
        <v>539.76</v>
      </c>
      <c r="R15" s="29">
        <f t="shared" si="7"/>
        <v>3.8321428292511146E-3</v>
      </c>
      <c r="S15" s="28">
        <f>VLOOKUP(A15,CO!$A:$BN,31,FALSE)</f>
        <v>539.76</v>
      </c>
      <c r="T15" s="29">
        <f t="shared" si="8"/>
        <v>3.8321428292511146E-3</v>
      </c>
      <c r="U15" s="28">
        <f>VLOOKUP(A15,CO!$A:$BN,34,FALSE)</f>
        <v>539.76</v>
      </c>
      <c r="V15" s="29">
        <f t="shared" si="9"/>
        <v>3.8321428292511146E-3</v>
      </c>
      <c r="W15" s="28">
        <f>VLOOKUP(A15,CO!$A:$BN,37,FALSE)</f>
        <v>539.76</v>
      </c>
      <c r="X15" s="29">
        <f t="shared" si="10"/>
        <v>3.8321428292511146E-3</v>
      </c>
      <c r="Y15" s="28">
        <f>VLOOKUP(A15,CO!$A:$BN,40,FALSE)</f>
        <v>0</v>
      </c>
      <c r="Z15" s="29">
        <f t="shared" si="11"/>
        <v>0</v>
      </c>
      <c r="AA15" s="28">
        <f>VLOOKUP(A15,CO!$A:$BN,43,FALSE)</f>
        <v>0</v>
      </c>
      <c r="AB15" s="29">
        <f t="shared" si="12"/>
        <v>0</v>
      </c>
      <c r="AC15" s="28">
        <f>VLOOKUP(A15,CO!$A:$BN,46,FALSE)</f>
        <v>0</v>
      </c>
      <c r="AD15" s="29">
        <f t="shared" si="13"/>
        <v>0</v>
      </c>
      <c r="AE15" s="28">
        <f>VLOOKUP(A15,CO!$A:$BN,49,FALSE)</f>
        <v>0</v>
      </c>
      <c r="AF15" s="29">
        <f t="shared" si="14"/>
        <v>0</v>
      </c>
      <c r="AG15" s="28">
        <f>VLOOKUP(A15,CO!$A:$BN,52,FALSE)</f>
        <v>0</v>
      </c>
      <c r="AH15" s="29">
        <f t="shared" si="15"/>
        <v>0</v>
      </c>
      <c r="AI15" s="28">
        <f>VLOOKUP(A15,CO!$A:$BN,55,FALSE)</f>
        <v>0</v>
      </c>
      <c r="AJ15" s="29">
        <f t="shared" si="16"/>
        <v>0</v>
      </c>
      <c r="AK15" s="28">
        <f>VLOOKUP(A15,CO!$A:$BN,58,FALSE)</f>
        <v>0</v>
      </c>
      <c r="AL15" s="29">
        <f t="shared" si="17"/>
        <v>0</v>
      </c>
      <c r="AM15" s="28">
        <f>VLOOKUP(A15,CO!$A:$BN,61,FALSE)</f>
        <v>0</v>
      </c>
      <c r="AN15" s="29">
        <f t="shared" si="18"/>
        <v>0</v>
      </c>
      <c r="AO15" s="28">
        <f>VLOOKUP(A15,CO!$A:$BN,64,FALSE)</f>
        <v>0</v>
      </c>
      <c r="AP15" s="29">
        <f t="shared" si="19"/>
        <v>0</v>
      </c>
      <c r="AQ15" s="28">
        <f t="shared" si="20"/>
        <v>140850.77000000008</v>
      </c>
      <c r="AR15" s="29">
        <f t="shared" si="21"/>
        <v>1.0000004969801359</v>
      </c>
      <c r="AS15" s="29">
        <f t="shared" si="22"/>
        <v>2.9733730777306202E-2</v>
      </c>
    </row>
    <row r="16" spans="1:45">
      <c r="A16" s="41" t="s">
        <v>41</v>
      </c>
      <c r="B16" s="122" t="str">
        <f>VLOOKUP(A16,ORCAMENTO!$A:$I,2,FALSE)</f>
        <v>CINE REX - TÉRREO E PRIMEIRO PAVIMENTO</v>
      </c>
      <c r="C16" s="28">
        <f>VLOOKUP(A16,ORCAMENTO!$A:$I,9,FALSE)</f>
        <v>1483402.81</v>
      </c>
      <c r="D16" s="29">
        <f t="shared" si="0"/>
        <v>0.31314773633711396</v>
      </c>
      <c r="E16" s="28">
        <f>SUM(E$17,E$18,E$19,E$20,E$21,E$22,E$23,E$24,E$25,)</f>
        <v>0</v>
      </c>
      <c r="F16" s="29">
        <f t="shared" si="1"/>
        <v>0</v>
      </c>
      <c r="G16" s="28">
        <f>SUM(G$17,G$18,G$19,G$20,G$21,G$22,G$23,G$24,G$25,)</f>
        <v>0</v>
      </c>
      <c r="H16" s="29">
        <f t="shared" si="2"/>
        <v>0</v>
      </c>
      <c r="I16" s="28">
        <f>SUM(I$17,I$18,I$19,I$20,I$21,I$22,I$23,I$24,I$25,)</f>
        <v>10114.86</v>
      </c>
      <c r="J16" s="29">
        <f t="shared" si="3"/>
        <v>6.8186873665151007E-3</v>
      </c>
      <c r="K16" s="28">
        <f>SUM(K$17,K$18,K$19,K$20,K$21,K$22,K$23,K$24,K$25,)</f>
        <v>26679.25</v>
      </c>
      <c r="L16" s="29">
        <f t="shared" si="4"/>
        <v>1.7985168842979338E-2</v>
      </c>
      <c r="M16" s="28">
        <f>SUM(M$17,M$18,M$19,M$20,M$21,M$22,M$23,M$24,M$25,)</f>
        <v>16564.39</v>
      </c>
      <c r="N16" s="29">
        <f t="shared" si="5"/>
        <v>1.1166481476464237E-2</v>
      </c>
      <c r="O16" s="28">
        <f>SUM(O$17,O$18,O$19,O$20,O$21,O$22,O$23,O$24,O$25,)</f>
        <v>16304.79</v>
      </c>
      <c r="P16" s="29">
        <f t="shared" si="6"/>
        <v>1.0991478437336923E-2</v>
      </c>
      <c r="Q16" s="28">
        <f>SUM(Q$17,Q$18,Q$19,Q$20,Q$21,Q$22,Q$23,Q$24,Q$25,)</f>
        <v>14862.45</v>
      </c>
      <c r="R16" s="29">
        <f t="shared" si="7"/>
        <v>1.0019159934043809E-2</v>
      </c>
      <c r="S16" s="28">
        <f>SUM(S$17,S$18,S$19,S$20,S$21,S$22,S$23,S$24,S$25,)</f>
        <v>0</v>
      </c>
      <c r="T16" s="29">
        <f t="shared" si="8"/>
        <v>0</v>
      </c>
      <c r="U16" s="28">
        <f>SUM(U$17,U$18,U$19,U$20,U$21,U$22,U$23,U$24,U$25,)</f>
        <v>13428.11</v>
      </c>
      <c r="V16" s="29">
        <f t="shared" si="9"/>
        <v>9.0522344365789632E-3</v>
      </c>
      <c r="W16" s="28">
        <f>SUM(W$17,W$18,W$19,W$20,W$21,W$22,W$23,W$24,W$25,)</f>
        <v>86285.71</v>
      </c>
      <c r="X16" s="29">
        <f t="shared" si="10"/>
        <v>5.8167417115786643E-2</v>
      </c>
      <c r="Y16" s="28">
        <f>SUM(Y$17,Y$18,Y$19,Y$20,Y$21,Y$22,Y$23,Y$24,Y$25,)</f>
        <v>236469.24</v>
      </c>
      <c r="Z16" s="29">
        <f t="shared" si="11"/>
        <v>0.1594099986907804</v>
      </c>
      <c r="AA16" s="28">
        <f>SUM(AA$17,AA$18,AA$19,AA$20,AA$21,AA$22,AA$23,AA$24,AA$25,)</f>
        <v>57589.720000000008</v>
      </c>
      <c r="AB16" s="29">
        <f t="shared" si="12"/>
        <v>3.882271195104451E-2</v>
      </c>
      <c r="AC16" s="28">
        <f>SUM(AC$17,AC$18,AC$19,AC$20,AC$21,AC$22,AC$23,AC$24,AC$25,)</f>
        <v>33424.239999999998</v>
      </c>
      <c r="AD16" s="29">
        <f t="shared" si="13"/>
        <v>2.2532140140681004E-2</v>
      </c>
      <c r="AE16" s="28">
        <f>SUM(AE$17,AE$18,AE$19,AE$20,AE$21,AE$22,AE$23,AE$24,AE$25,)</f>
        <v>89504.03</v>
      </c>
      <c r="AF16" s="29">
        <f t="shared" si="14"/>
        <v>6.0336969430440812E-2</v>
      </c>
      <c r="AG16" s="28">
        <f>SUM(AG$17,AG$18,AG$19,AG$20,AG$21,AG$22,AG$23,AG$24,AG$25,)</f>
        <v>158308.46</v>
      </c>
      <c r="AH16" s="29">
        <f t="shared" si="15"/>
        <v>0.10671980593052806</v>
      </c>
      <c r="AI16" s="28">
        <f>SUM(AI$17,AI$18,AI$19,AI$20,AI$21,AI$22,AI$23,AI$24,AI$25,)</f>
        <v>293713.58999999997</v>
      </c>
      <c r="AJ16" s="29">
        <f t="shared" si="16"/>
        <v>0.19799988783896125</v>
      </c>
      <c r="AK16" s="28">
        <f>SUM(AK$17,AK$18,AK$19,AK$20,AK$21,AK$22,AK$23,AK$24,AK$25,)</f>
        <v>75208.959999999992</v>
      </c>
      <c r="AL16" s="29">
        <f t="shared" si="17"/>
        <v>5.0700294952252374E-2</v>
      </c>
      <c r="AM16" s="28">
        <f>SUM(AM$17,AM$18,AM$19,AM$20,AM$21,AM$22,AM$23,AM$24,AM$25,)</f>
        <v>43445.54</v>
      </c>
      <c r="AN16" s="29">
        <f t="shared" si="18"/>
        <v>2.9287756304034504E-2</v>
      </c>
      <c r="AO16" s="28">
        <f>SUM(AO$17,AO$18,AO$19,AO$20,AO$21,AO$22,AO$23,AO$24,AO$25,)</f>
        <v>311499.52000000002</v>
      </c>
      <c r="AP16" s="29">
        <f t="shared" si="19"/>
        <v>0.20998984085785843</v>
      </c>
      <c r="AQ16" s="28">
        <f t="shared" si="20"/>
        <v>1483402.8599999999</v>
      </c>
      <c r="AR16" s="29">
        <f t="shared" si="21"/>
        <v>1.0000000337062862</v>
      </c>
      <c r="AS16" s="29">
        <f t="shared" si="22"/>
        <v>0.31314774689216124</v>
      </c>
    </row>
    <row r="17" spans="1:45">
      <c r="A17" s="21" t="s">
        <v>42</v>
      </c>
      <c r="B17" s="22" t="str">
        <f>VLOOKUP(A17,ORCAMENTO!$A:$I,2,FALSE)</f>
        <v>PAREDES, DIVISÓRIAS E PAINÉIS</v>
      </c>
      <c r="C17" s="30">
        <f>VLOOKUP(A17,ORCAMENTO!$A:$I,9,FALSE)</f>
        <v>85766.01</v>
      </c>
      <c r="D17" s="31">
        <f t="shared" si="0"/>
        <v>1.8105285836802668E-2</v>
      </c>
      <c r="E17" s="30">
        <f>VLOOKUP(A17,CO!$A:$BN,10,FALSE)</f>
        <v>0</v>
      </c>
      <c r="F17" s="31">
        <f t="shared" si="1"/>
        <v>0</v>
      </c>
      <c r="G17" s="30">
        <f>VLOOKUP(A17,CO!$A:$BN,13,FALSE)</f>
        <v>0</v>
      </c>
      <c r="H17" s="31">
        <f t="shared" si="2"/>
        <v>0</v>
      </c>
      <c r="I17" s="30">
        <f>VLOOKUP(A17,CO!$A:$BN,16,FALSE)</f>
        <v>10114.86</v>
      </c>
      <c r="J17" s="31">
        <f t="shared" si="3"/>
        <v>0.1179355318033333</v>
      </c>
      <c r="K17" s="30">
        <f>VLOOKUP(A17,CO!$A:$BN,19,FALSE)</f>
        <v>26679.25</v>
      </c>
      <c r="L17" s="31">
        <f t="shared" si="4"/>
        <v>0.31107020135365981</v>
      </c>
      <c r="M17" s="30">
        <f>VLOOKUP(A17,CO!$A:$BN,22,FALSE)</f>
        <v>16564.39</v>
      </c>
      <c r="N17" s="31">
        <f t="shared" si="5"/>
        <v>0.19313466955032652</v>
      </c>
      <c r="O17" s="30">
        <f>VLOOKUP(A17,CO!$A:$BN,25,FALSE)</f>
        <v>16304.79</v>
      </c>
      <c r="P17" s="31">
        <f t="shared" si="6"/>
        <v>0.19010782943033028</v>
      </c>
      <c r="Q17" s="30">
        <f>VLOOKUP(A17,CO!$A:$BN,28,FALSE)</f>
        <v>14862.45</v>
      </c>
      <c r="R17" s="31">
        <f t="shared" si="7"/>
        <v>0.17329067774051751</v>
      </c>
      <c r="S17" s="30">
        <f>VLOOKUP(A17,CO!$A:$BN,31,FALSE)</f>
        <v>0</v>
      </c>
      <c r="T17" s="31">
        <f t="shared" si="8"/>
        <v>0</v>
      </c>
      <c r="U17" s="30">
        <f>VLOOKUP(A17,CO!$A:$BN,34,FALSE)</f>
        <v>0</v>
      </c>
      <c r="V17" s="31">
        <f t="shared" si="9"/>
        <v>0</v>
      </c>
      <c r="W17" s="30">
        <f>VLOOKUP(A17,CO!$A:$BN,37,FALSE)</f>
        <v>0</v>
      </c>
      <c r="X17" s="31">
        <f t="shared" si="10"/>
        <v>0</v>
      </c>
      <c r="Y17" s="30">
        <f>VLOOKUP(A17,CO!$A:$BN,40,FALSE)</f>
        <v>0</v>
      </c>
      <c r="Z17" s="31">
        <f t="shared" si="11"/>
        <v>0</v>
      </c>
      <c r="AA17" s="30">
        <f>VLOOKUP(A17,CO!$A:$BN,43,FALSE)</f>
        <v>1240.29</v>
      </c>
      <c r="AB17" s="31">
        <f t="shared" si="12"/>
        <v>1.4461323314445898E-2</v>
      </c>
      <c r="AC17" s="30">
        <f>VLOOKUP(A17,CO!$A:$BN,46,FALSE)</f>
        <v>0</v>
      </c>
      <c r="AD17" s="31">
        <f t="shared" si="13"/>
        <v>0</v>
      </c>
      <c r="AE17" s="30">
        <f>VLOOKUP(A17,CO!$A:$BN,49,FALSE)</f>
        <v>0</v>
      </c>
      <c r="AF17" s="31">
        <f t="shared" si="14"/>
        <v>0</v>
      </c>
      <c r="AG17" s="30">
        <f>VLOOKUP(A17,CO!$A:$BN,52,FALSE)</f>
        <v>0</v>
      </c>
      <c r="AH17" s="31">
        <f t="shared" si="15"/>
        <v>0</v>
      </c>
      <c r="AI17" s="30">
        <f>VLOOKUP(A17,CO!$A:$BN,55,FALSE)</f>
        <v>0</v>
      </c>
      <c r="AJ17" s="31">
        <f t="shared" si="16"/>
        <v>0</v>
      </c>
      <c r="AK17" s="30">
        <f>VLOOKUP(A17,CO!$A:$BN,58,FALSE)</f>
        <v>0</v>
      </c>
      <c r="AL17" s="31">
        <f t="shared" si="17"/>
        <v>0</v>
      </c>
      <c r="AM17" s="30">
        <f>VLOOKUP(A17,CO!$A:$BN,61,FALSE)</f>
        <v>0</v>
      </c>
      <c r="AN17" s="31">
        <f t="shared" si="18"/>
        <v>0</v>
      </c>
      <c r="AO17" s="30">
        <f>VLOOKUP(A17,CO!$A:$BN,64,FALSE)</f>
        <v>0</v>
      </c>
      <c r="AP17" s="31">
        <f t="shared" si="19"/>
        <v>0</v>
      </c>
      <c r="AQ17" s="30">
        <f t="shared" si="20"/>
        <v>85766.03</v>
      </c>
      <c r="AR17" s="31">
        <f t="shared" si="21"/>
        <v>1.0000002331926132</v>
      </c>
      <c r="AS17" s="31">
        <f t="shared" si="22"/>
        <v>1.8105290058821586E-2</v>
      </c>
    </row>
    <row r="18" spans="1:45">
      <c r="A18" s="21" t="s">
        <v>43</v>
      </c>
      <c r="B18" s="22" t="str">
        <f>VLOOKUP(A18,ORCAMENTO!$A:$I,2,FALSE)</f>
        <v>COBERTURA</v>
      </c>
      <c r="C18" s="30">
        <f>VLOOKUP(A18,ORCAMENTO!$A:$I,9,FALSE)</f>
        <v>171590.68</v>
      </c>
      <c r="D18" s="31">
        <f t="shared" si="0"/>
        <v>3.6222954855091645E-2</v>
      </c>
      <c r="E18" s="30">
        <f>VLOOKUP(A18,CO!$A:$BN,10,FALSE)</f>
        <v>0</v>
      </c>
      <c r="F18" s="31">
        <f t="shared" si="1"/>
        <v>0</v>
      </c>
      <c r="G18" s="30">
        <f>VLOOKUP(A18,CO!$A:$BN,13,FALSE)</f>
        <v>0</v>
      </c>
      <c r="H18" s="31">
        <f t="shared" si="2"/>
        <v>0</v>
      </c>
      <c r="I18" s="30">
        <f>VLOOKUP(A18,CO!$A:$BN,16,FALSE)</f>
        <v>0</v>
      </c>
      <c r="J18" s="31">
        <f t="shared" si="3"/>
        <v>0</v>
      </c>
      <c r="K18" s="30">
        <f>VLOOKUP(A18,CO!$A:$BN,19,FALSE)</f>
        <v>0</v>
      </c>
      <c r="L18" s="31">
        <f t="shared" si="4"/>
        <v>0</v>
      </c>
      <c r="M18" s="30">
        <f>VLOOKUP(A18,CO!$A:$BN,22,FALSE)</f>
        <v>0</v>
      </c>
      <c r="N18" s="31">
        <f t="shared" si="5"/>
        <v>0</v>
      </c>
      <c r="O18" s="30">
        <f>VLOOKUP(A18,CO!$A:$BN,25,FALSE)</f>
        <v>0</v>
      </c>
      <c r="P18" s="31">
        <f t="shared" si="6"/>
        <v>0</v>
      </c>
      <c r="Q18" s="30">
        <f>VLOOKUP(A18,CO!$A:$BN,28,FALSE)</f>
        <v>0</v>
      </c>
      <c r="R18" s="31">
        <f t="shared" si="7"/>
        <v>0</v>
      </c>
      <c r="S18" s="30">
        <f>VLOOKUP(A18,CO!$A:$BN,31,FALSE)</f>
        <v>0</v>
      </c>
      <c r="T18" s="31">
        <f t="shared" si="8"/>
        <v>0</v>
      </c>
      <c r="U18" s="30">
        <f>VLOOKUP(A18,CO!$A:$BN,34,FALSE)</f>
        <v>0</v>
      </c>
      <c r="V18" s="31">
        <f t="shared" si="9"/>
        <v>0</v>
      </c>
      <c r="W18" s="30">
        <f>VLOOKUP(A18,CO!$A:$BN,37,FALSE)</f>
        <v>21243.75</v>
      </c>
      <c r="X18" s="31">
        <f t="shared" si="10"/>
        <v>0.1238048010532973</v>
      </c>
      <c r="Y18" s="30">
        <f>VLOOKUP(A18,CO!$A:$BN,40,FALSE)</f>
        <v>150346.93</v>
      </c>
      <c r="Z18" s="31">
        <f t="shared" si="11"/>
        <v>0.87619519894670272</v>
      </c>
      <c r="AA18" s="30">
        <f>VLOOKUP(A18,CO!$A:$BN,43,FALSE)</f>
        <v>0</v>
      </c>
      <c r="AB18" s="31">
        <f t="shared" si="12"/>
        <v>0</v>
      </c>
      <c r="AC18" s="30">
        <f>VLOOKUP(A18,CO!$A:$BN,46,FALSE)</f>
        <v>0</v>
      </c>
      <c r="AD18" s="31">
        <f t="shared" si="13"/>
        <v>0</v>
      </c>
      <c r="AE18" s="30">
        <f>VLOOKUP(A18,CO!$A:$BN,49,FALSE)</f>
        <v>0</v>
      </c>
      <c r="AF18" s="31">
        <f t="shared" si="14"/>
        <v>0</v>
      </c>
      <c r="AG18" s="30">
        <f>VLOOKUP(A18,CO!$A:$BN,52,FALSE)</f>
        <v>0</v>
      </c>
      <c r="AH18" s="31">
        <f t="shared" si="15"/>
        <v>0</v>
      </c>
      <c r="AI18" s="30">
        <f>VLOOKUP(A18,CO!$A:$BN,55,FALSE)</f>
        <v>0</v>
      </c>
      <c r="AJ18" s="31">
        <f t="shared" si="16"/>
        <v>0</v>
      </c>
      <c r="AK18" s="30">
        <f>VLOOKUP(A18,CO!$A:$BN,58,FALSE)</f>
        <v>0</v>
      </c>
      <c r="AL18" s="31">
        <f t="shared" si="17"/>
        <v>0</v>
      </c>
      <c r="AM18" s="30">
        <f>VLOOKUP(A18,CO!$A:$BN,61,FALSE)</f>
        <v>0</v>
      </c>
      <c r="AN18" s="31">
        <f t="shared" si="18"/>
        <v>0</v>
      </c>
      <c r="AO18" s="30">
        <f>VLOOKUP(A18,CO!$A:$BN,64,FALSE)</f>
        <v>0</v>
      </c>
      <c r="AP18" s="31">
        <f t="shared" si="19"/>
        <v>0</v>
      </c>
      <c r="AQ18" s="30">
        <f t="shared" si="20"/>
        <v>171590.68</v>
      </c>
      <c r="AR18" s="31">
        <f t="shared" si="21"/>
        <v>1</v>
      </c>
      <c r="AS18" s="31">
        <f t="shared" si="22"/>
        <v>3.6222954855091645E-2</v>
      </c>
    </row>
    <row r="19" spans="1:45">
      <c r="A19" s="21" t="s">
        <v>44</v>
      </c>
      <c r="B19" s="22" t="str">
        <f>VLOOKUP(A19,ORCAMENTO!$A:$I,2,FALSE)</f>
        <v>ESQUADRIAS</v>
      </c>
      <c r="C19" s="30">
        <f>VLOOKUP(A19,ORCAMENTO!$A:$I,9,FALSE)</f>
        <v>72156.33</v>
      </c>
      <c r="D19" s="31">
        <f t="shared" si="0"/>
        <v>1.5232269515448597E-2</v>
      </c>
      <c r="E19" s="30">
        <f>VLOOKUP(A19,CO!$A:$BN,10,FALSE)</f>
        <v>0</v>
      </c>
      <c r="F19" s="31">
        <f t="shared" si="1"/>
        <v>0</v>
      </c>
      <c r="G19" s="30">
        <f>VLOOKUP(A19,CO!$A:$BN,13,FALSE)</f>
        <v>0</v>
      </c>
      <c r="H19" s="31">
        <f t="shared" si="2"/>
        <v>0</v>
      </c>
      <c r="I19" s="30">
        <f>VLOOKUP(A19,CO!$A:$BN,16,FALSE)</f>
        <v>0</v>
      </c>
      <c r="J19" s="31">
        <f t="shared" si="3"/>
        <v>0</v>
      </c>
      <c r="K19" s="30">
        <f>VLOOKUP(A19,CO!$A:$BN,19,FALSE)</f>
        <v>0</v>
      </c>
      <c r="L19" s="31">
        <f t="shared" si="4"/>
        <v>0</v>
      </c>
      <c r="M19" s="30">
        <f>VLOOKUP(A19,CO!$A:$BN,22,FALSE)</f>
        <v>0</v>
      </c>
      <c r="N19" s="31">
        <f t="shared" si="5"/>
        <v>0</v>
      </c>
      <c r="O19" s="30">
        <f>VLOOKUP(A19,CO!$A:$BN,25,FALSE)</f>
        <v>0</v>
      </c>
      <c r="P19" s="31">
        <f t="shared" si="6"/>
        <v>0</v>
      </c>
      <c r="Q19" s="30">
        <f>VLOOKUP(A19,CO!$A:$BN,28,FALSE)</f>
        <v>0</v>
      </c>
      <c r="R19" s="31">
        <f t="shared" si="7"/>
        <v>0</v>
      </c>
      <c r="S19" s="30">
        <f>VLOOKUP(A19,CO!$A:$BN,31,FALSE)</f>
        <v>0</v>
      </c>
      <c r="T19" s="31">
        <f t="shared" si="8"/>
        <v>0</v>
      </c>
      <c r="U19" s="30">
        <f>VLOOKUP(A19,CO!$A:$BN,34,FALSE)</f>
        <v>0</v>
      </c>
      <c r="V19" s="31">
        <f t="shared" si="9"/>
        <v>0</v>
      </c>
      <c r="W19" s="30">
        <f>VLOOKUP(A19,CO!$A:$BN,37,FALSE)</f>
        <v>0</v>
      </c>
      <c r="X19" s="31">
        <f t="shared" si="10"/>
        <v>0</v>
      </c>
      <c r="Y19" s="30">
        <f>VLOOKUP(A19,CO!$A:$BN,40,FALSE)</f>
        <v>0</v>
      </c>
      <c r="Z19" s="31">
        <f t="shared" si="11"/>
        <v>0</v>
      </c>
      <c r="AA19" s="30">
        <f>VLOOKUP(A19,CO!$A:$BN,43,FALSE)</f>
        <v>0</v>
      </c>
      <c r="AB19" s="31">
        <f t="shared" si="12"/>
        <v>0</v>
      </c>
      <c r="AC19" s="30">
        <f>VLOOKUP(A19,CO!$A:$BN,46,FALSE)</f>
        <v>0</v>
      </c>
      <c r="AD19" s="31">
        <f t="shared" si="13"/>
        <v>0</v>
      </c>
      <c r="AE19" s="30">
        <f>VLOOKUP(A19,CO!$A:$BN,49,FALSE)</f>
        <v>0</v>
      </c>
      <c r="AF19" s="31">
        <f t="shared" si="14"/>
        <v>0</v>
      </c>
      <c r="AG19" s="30">
        <f>VLOOKUP(A19,CO!$A:$BN,52,FALSE)</f>
        <v>0</v>
      </c>
      <c r="AH19" s="31">
        <f t="shared" si="15"/>
        <v>0</v>
      </c>
      <c r="AI19" s="30">
        <f>VLOOKUP(A19,CO!$A:$BN,55,FALSE)</f>
        <v>36743.79</v>
      </c>
      <c r="AJ19" s="31">
        <f t="shared" si="16"/>
        <v>0.50922476240130288</v>
      </c>
      <c r="AK19" s="30">
        <f>VLOOKUP(A19,CO!$A:$BN,58,FALSE)</f>
        <v>35412.54</v>
      </c>
      <c r="AL19" s="31">
        <f t="shared" si="17"/>
        <v>0.49077523759869718</v>
      </c>
      <c r="AM19" s="30">
        <f>VLOOKUP(A19,CO!$A:$BN,61,FALSE)</f>
        <v>0</v>
      </c>
      <c r="AN19" s="31">
        <f t="shared" si="18"/>
        <v>0</v>
      </c>
      <c r="AO19" s="30">
        <f>VLOOKUP(A19,CO!$A:$BN,64,FALSE)</f>
        <v>0</v>
      </c>
      <c r="AP19" s="31">
        <f t="shared" si="19"/>
        <v>0</v>
      </c>
      <c r="AQ19" s="30">
        <f t="shared" si="20"/>
        <v>72156.33</v>
      </c>
      <c r="AR19" s="31">
        <f t="shared" si="21"/>
        <v>1</v>
      </c>
      <c r="AS19" s="31">
        <f t="shared" si="22"/>
        <v>1.5232269515448597E-2</v>
      </c>
    </row>
    <row r="20" spans="1:45">
      <c r="A20" s="21" t="s">
        <v>45</v>
      </c>
      <c r="B20" s="22" t="str">
        <f>VLOOKUP(A20,ORCAMENTO!$A:$I,2,FALSE)</f>
        <v>REVESTIMENTOS</v>
      </c>
      <c r="C20" s="30">
        <f>VLOOKUP(A20,ORCAMENTO!$A:$I,9,FALSE)</f>
        <v>385306.03</v>
      </c>
      <c r="D20" s="31">
        <f t="shared" si="0"/>
        <v>8.1338467392777905E-2</v>
      </c>
      <c r="E20" s="30">
        <f>VLOOKUP(A20,CO!$A:$BN,10,FALSE)</f>
        <v>0</v>
      </c>
      <c r="F20" s="31">
        <f t="shared" si="1"/>
        <v>0</v>
      </c>
      <c r="G20" s="30">
        <f>VLOOKUP(A20,CO!$A:$BN,13,FALSE)</f>
        <v>0</v>
      </c>
      <c r="H20" s="31">
        <f t="shared" si="2"/>
        <v>0</v>
      </c>
      <c r="I20" s="30">
        <f>VLOOKUP(A20,CO!$A:$BN,16,FALSE)</f>
        <v>0</v>
      </c>
      <c r="J20" s="31">
        <f t="shared" si="3"/>
        <v>0</v>
      </c>
      <c r="K20" s="30">
        <f>VLOOKUP(A20,CO!$A:$BN,19,FALSE)</f>
        <v>0</v>
      </c>
      <c r="L20" s="31">
        <f t="shared" si="4"/>
        <v>0</v>
      </c>
      <c r="M20" s="30">
        <f>VLOOKUP(A20,CO!$A:$BN,22,FALSE)</f>
        <v>0</v>
      </c>
      <c r="N20" s="31">
        <f t="shared" si="5"/>
        <v>0</v>
      </c>
      <c r="O20" s="30">
        <f>VLOOKUP(A20,CO!$A:$BN,25,FALSE)</f>
        <v>0</v>
      </c>
      <c r="P20" s="31">
        <f t="shared" si="6"/>
        <v>0</v>
      </c>
      <c r="Q20" s="30">
        <f>VLOOKUP(A20,CO!$A:$BN,28,FALSE)</f>
        <v>0</v>
      </c>
      <c r="R20" s="31">
        <f t="shared" si="7"/>
        <v>0</v>
      </c>
      <c r="S20" s="30">
        <f>VLOOKUP(A20,CO!$A:$BN,31,FALSE)</f>
        <v>0</v>
      </c>
      <c r="T20" s="31">
        <f t="shared" si="8"/>
        <v>0</v>
      </c>
      <c r="U20" s="30">
        <f>VLOOKUP(A20,CO!$A:$BN,34,FALSE)</f>
        <v>13428.11</v>
      </c>
      <c r="V20" s="31">
        <f t="shared" si="9"/>
        <v>3.485050571360121E-2</v>
      </c>
      <c r="W20" s="30">
        <f>VLOOKUP(A20,CO!$A:$BN,37,FALSE)</f>
        <v>39504.590000000004</v>
      </c>
      <c r="X20" s="31">
        <f t="shared" si="10"/>
        <v>0.10252782703660257</v>
      </c>
      <c r="Y20" s="30">
        <f>VLOOKUP(A20,CO!$A:$BN,40,FALSE)</f>
        <v>46972.73</v>
      </c>
      <c r="Z20" s="31">
        <f t="shared" si="11"/>
        <v>0.12191018656001829</v>
      </c>
      <c r="AA20" s="30">
        <f>VLOOKUP(A20,CO!$A:$BN,43,FALSE)</f>
        <v>43299.570000000007</v>
      </c>
      <c r="AB20" s="31">
        <f t="shared" si="12"/>
        <v>0.11237708893369773</v>
      </c>
      <c r="AC20" s="30">
        <f>VLOOKUP(A20,CO!$A:$BN,46,FALSE)</f>
        <v>9617.69</v>
      </c>
      <c r="AD20" s="31">
        <f t="shared" si="13"/>
        <v>2.4961171772993014E-2</v>
      </c>
      <c r="AE20" s="30">
        <f>VLOOKUP(A20,CO!$A:$BN,49,FALSE)</f>
        <v>73242.11</v>
      </c>
      <c r="AF20" s="31">
        <f t="shared" si="14"/>
        <v>0.19008814889297215</v>
      </c>
      <c r="AG20" s="30">
        <f>VLOOKUP(A20,CO!$A:$BN,52,FALSE)</f>
        <v>0</v>
      </c>
      <c r="AH20" s="31">
        <f t="shared" si="15"/>
        <v>0</v>
      </c>
      <c r="AI20" s="30">
        <f>VLOOKUP(A20,CO!$A:$BN,55,FALSE)</f>
        <v>0</v>
      </c>
      <c r="AJ20" s="31">
        <f t="shared" si="16"/>
        <v>0</v>
      </c>
      <c r="AK20" s="30">
        <f>VLOOKUP(A20,CO!$A:$BN,58,FALSE)</f>
        <v>0</v>
      </c>
      <c r="AL20" s="31">
        <f t="shared" si="17"/>
        <v>0</v>
      </c>
      <c r="AM20" s="30">
        <f>VLOOKUP(A20,CO!$A:$BN,61,FALSE)</f>
        <v>0</v>
      </c>
      <c r="AN20" s="31">
        <f t="shared" si="18"/>
        <v>0</v>
      </c>
      <c r="AO20" s="30">
        <f>VLOOKUP(A20,CO!$A:$BN,64,FALSE)</f>
        <v>159241.24</v>
      </c>
      <c r="AP20" s="31">
        <f t="shared" si="19"/>
        <v>0.41328509704351107</v>
      </c>
      <c r="AQ20" s="30">
        <f t="shared" si="20"/>
        <v>385306.04</v>
      </c>
      <c r="AR20" s="31">
        <f t="shared" si="21"/>
        <v>1.0000000259533961</v>
      </c>
      <c r="AS20" s="31">
        <f t="shared" si="22"/>
        <v>8.1338469503787356E-2</v>
      </c>
    </row>
    <row r="21" spans="1:45">
      <c r="A21" s="21" t="s">
        <v>46</v>
      </c>
      <c r="B21" s="22" t="str">
        <f>VLOOKUP(A21,ORCAMENTO!$A:$I,2,FALSE)</f>
        <v>PISOS</v>
      </c>
      <c r="C21" s="30">
        <f>VLOOKUP(A21,ORCAMENTO!$A:$I,9,FALSE)</f>
        <v>249694.75</v>
      </c>
      <c r="D21" s="31">
        <f t="shared" si="0"/>
        <v>5.2710797910489049E-2</v>
      </c>
      <c r="E21" s="30">
        <f>VLOOKUP(A21,CO!$A:$BN,10,FALSE)</f>
        <v>0</v>
      </c>
      <c r="F21" s="31">
        <f t="shared" si="1"/>
        <v>0</v>
      </c>
      <c r="G21" s="30">
        <f>VLOOKUP(A21,CO!$A:$BN,13,FALSE)</f>
        <v>0</v>
      </c>
      <c r="H21" s="31">
        <f t="shared" si="2"/>
        <v>0</v>
      </c>
      <c r="I21" s="30">
        <f>VLOOKUP(A21,CO!$A:$BN,16,FALSE)</f>
        <v>0</v>
      </c>
      <c r="J21" s="31">
        <f t="shared" si="3"/>
        <v>0</v>
      </c>
      <c r="K21" s="30">
        <f>VLOOKUP(A21,CO!$A:$BN,19,FALSE)</f>
        <v>0</v>
      </c>
      <c r="L21" s="31">
        <f t="shared" si="4"/>
        <v>0</v>
      </c>
      <c r="M21" s="30">
        <f>VLOOKUP(A21,CO!$A:$BN,22,FALSE)</f>
        <v>0</v>
      </c>
      <c r="N21" s="31">
        <f t="shared" si="5"/>
        <v>0</v>
      </c>
      <c r="O21" s="30">
        <f>VLOOKUP(A21,CO!$A:$BN,25,FALSE)</f>
        <v>0</v>
      </c>
      <c r="P21" s="31">
        <f t="shared" si="6"/>
        <v>0</v>
      </c>
      <c r="Q21" s="30">
        <f>VLOOKUP(A21,CO!$A:$BN,28,FALSE)</f>
        <v>0</v>
      </c>
      <c r="R21" s="31">
        <f t="shared" si="7"/>
        <v>0</v>
      </c>
      <c r="S21" s="30">
        <f>VLOOKUP(A21,CO!$A:$BN,31,FALSE)</f>
        <v>0</v>
      </c>
      <c r="T21" s="31">
        <f t="shared" si="8"/>
        <v>0</v>
      </c>
      <c r="U21" s="30">
        <f>VLOOKUP(A21,CO!$A:$BN,34,FALSE)</f>
        <v>0</v>
      </c>
      <c r="V21" s="31">
        <f t="shared" si="9"/>
        <v>0</v>
      </c>
      <c r="W21" s="30">
        <f>VLOOKUP(A21,CO!$A:$BN,37,FALSE)</f>
        <v>0</v>
      </c>
      <c r="X21" s="31">
        <f t="shared" si="10"/>
        <v>0</v>
      </c>
      <c r="Y21" s="30">
        <f>VLOOKUP(A21,CO!$A:$BN,40,FALSE)</f>
        <v>39149.58</v>
      </c>
      <c r="Z21" s="31">
        <f t="shared" si="11"/>
        <v>0.15678976029732303</v>
      </c>
      <c r="AA21" s="30">
        <f>VLOOKUP(A21,CO!$A:$BN,43,FALSE)</f>
        <v>13049.86</v>
      </c>
      <c r="AB21" s="31">
        <f t="shared" si="12"/>
        <v>5.2263253432441016E-2</v>
      </c>
      <c r="AC21" s="30">
        <f>VLOOKUP(A21,CO!$A:$BN,46,FALSE)</f>
        <v>23806.55</v>
      </c>
      <c r="AD21" s="31">
        <f t="shared" si="13"/>
        <v>9.5342613330876999E-2</v>
      </c>
      <c r="AE21" s="30">
        <f>VLOOKUP(A21,CO!$A:$BN,49,FALSE)</f>
        <v>16261.919999999998</v>
      </c>
      <c r="AF21" s="31">
        <f t="shared" si="14"/>
        <v>6.5127200311580438E-2</v>
      </c>
      <c r="AG21" s="30">
        <f>VLOOKUP(A21,CO!$A:$BN,52,FALSE)</f>
        <v>37628.92</v>
      </c>
      <c r="AH21" s="31">
        <f t="shared" si="15"/>
        <v>0.15069968431454805</v>
      </c>
      <c r="AI21" s="30">
        <f>VLOOKUP(A21,CO!$A:$BN,55,FALSE)</f>
        <v>9986.14</v>
      </c>
      <c r="AJ21" s="31">
        <f t="shared" si="16"/>
        <v>3.9993391931548418E-2</v>
      </c>
      <c r="AK21" s="30">
        <f>VLOOKUP(A21,CO!$A:$BN,58,FALSE)</f>
        <v>0</v>
      </c>
      <c r="AL21" s="31">
        <f t="shared" si="17"/>
        <v>0</v>
      </c>
      <c r="AM21" s="30">
        <f>VLOOKUP(A21,CO!$A:$BN,61,FALSE)</f>
        <v>12908.58</v>
      </c>
      <c r="AN21" s="31">
        <f t="shared" si="18"/>
        <v>5.1697442577386989E-2</v>
      </c>
      <c r="AO21" s="30">
        <f>VLOOKUP(A21,CO!$A:$BN,64,FALSE)</f>
        <v>96903.209999999992</v>
      </c>
      <c r="AP21" s="31">
        <f t="shared" si="19"/>
        <v>0.38808669385319472</v>
      </c>
      <c r="AQ21" s="30">
        <f t="shared" si="20"/>
        <v>249694.75999999998</v>
      </c>
      <c r="AR21" s="31">
        <f t="shared" si="21"/>
        <v>1.0000000400488998</v>
      </c>
      <c r="AS21" s="31">
        <f t="shared" si="22"/>
        <v>5.2710800021498506E-2</v>
      </c>
    </row>
    <row r="22" spans="1:45">
      <c r="A22" s="21" t="s">
        <v>47</v>
      </c>
      <c r="B22" s="22" t="str">
        <f>VLOOKUP(A22,ORCAMENTO!$A:$I,2,FALSE)</f>
        <v>LOUÇAS, CUBAS E BANCADAS</v>
      </c>
      <c r="C22" s="30">
        <f>VLOOKUP(A22,ORCAMENTO!$A:$I,9,FALSE)</f>
        <v>39563.109999999993</v>
      </c>
      <c r="D22" s="31">
        <f t="shared" si="0"/>
        <v>8.3518099436229558E-3</v>
      </c>
      <c r="E22" s="30">
        <f>VLOOKUP(A22,CO!$A:$BN,10,FALSE)</f>
        <v>0</v>
      </c>
      <c r="F22" s="31">
        <f t="shared" si="1"/>
        <v>0</v>
      </c>
      <c r="G22" s="30">
        <f>VLOOKUP(A22,CO!$A:$BN,13,FALSE)</f>
        <v>0</v>
      </c>
      <c r="H22" s="31">
        <f t="shared" si="2"/>
        <v>0</v>
      </c>
      <c r="I22" s="30">
        <f>VLOOKUP(A22,CO!$A:$BN,16,FALSE)</f>
        <v>0</v>
      </c>
      <c r="J22" s="31">
        <f t="shared" si="3"/>
        <v>0</v>
      </c>
      <c r="K22" s="30">
        <f>VLOOKUP(A22,CO!$A:$BN,19,FALSE)</f>
        <v>0</v>
      </c>
      <c r="L22" s="31">
        <f t="shared" si="4"/>
        <v>0</v>
      </c>
      <c r="M22" s="30">
        <f>VLOOKUP(A22,CO!$A:$BN,22,FALSE)</f>
        <v>0</v>
      </c>
      <c r="N22" s="31">
        <f t="shared" si="5"/>
        <v>0</v>
      </c>
      <c r="O22" s="30">
        <f>VLOOKUP(A22,CO!$A:$BN,25,FALSE)</f>
        <v>0</v>
      </c>
      <c r="P22" s="31">
        <f t="shared" si="6"/>
        <v>0</v>
      </c>
      <c r="Q22" s="30">
        <f>VLOOKUP(A22,CO!$A:$BN,28,FALSE)</f>
        <v>0</v>
      </c>
      <c r="R22" s="31">
        <f t="shared" si="7"/>
        <v>0</v>
      </c>
      <c r="S22" s="30">
        <f>VLOOKUP(A22,CO!$A:$BN,31,FALSE)</f>
        <v>0</v>
      </c>
      <c r="T22" s="31">
        <f t="shared" si="8"/>
        <v>0</v>
      </c>
      <c r="U22" s="30">
        <f>VLOOKUP(A22,CO!$A:$BN,34,FALSE)</f>
        <v>0</v>
      </c>
      <c r="V22" s="31">
        <f t="shared" si="9"/>
        <v>0</v>
      </c>
      <c r="W22" s="30">
        <f>VLOOKUP(A22,CO!$A:$BN,37,FALSE)</f>
        <v>25537.37</v>
      </c>
      <c r="X22" s="31">
        <f t="shared" si="10"/>
        <v>0.64548439189942353</v>
      </c>
      <c r="Y22" s="30">
        <f>VLOOKUP(A22,CO!$A:$BN,40,FALSE)</f>
        <v>0</v>
      </c>
      <c r="Z22" s="31">
        <f t="shared" si="11"/>
        <v>0</v>
      </c>
      <c r="AA22" s="30">
        <f>VLOOKUP(A22,CO!$A:$BN,43,FALSE)</f>
        <v>0</v>
      </c>
      <c r="AB22" s="31">
        <f t="shared" si="12"/>
        <v>0</v>
      </c>
      <c r="AC22" s="30">
        <f>VLOOKUP(A22,CO!$A:$BN,46,FALSE)</f>
        <v>0</v>
      </c>
      <c r="AD22" s="31">
        <f t="shared" si="13"/>
        <v>0</v>
      </c>
      <c r="AE22" s="30">
        <f>VLOOKUP(A22,CO!$A:$BN,49,FALSE)</f>
        <v>0</v>
      </c>
      <c r="AF22" s="31">
        <f t="shared" si="14"/>
        <v>0</v>
      </c>
      <c r="AG22" s="30">
        <f>VLOOKUP(A22,CO!$A:$BN,52,FALSE)</f>
        <v>0</v>
      </c>
      <c r="AH22" s="31">
        <f t="shared" si="15"/>
        <v>0</v>
      </c>
      <c r="AI22" s="30">
        <f>VLOOKUP(A22,CO!$A:$BN,55,FALSE)</f>
        <v>0</v>
      </c>
      <c r="AJ22" s="31">
        <f t="shared" si="16"/>
        <v>0</v>
      </c>
      <c r="AK22" s="30">
        <f>VLOOKUP(A22,CO!$A:$BN,58,FALSE)</f>
        <v>14025.74</v>
      </c>
      <c r="AL22" s="31">
        <f t="shared" si="17"/>
        <v>0.35451560810057658</v>
      </c>
      <c r="AM22" s="30">
        <f>VLOOKUP(A22,CO!$A:$BN,61,FALSE)</f>
        <v>0</v>
      </c>
      <c r="AN22" s="31">
        <f t="shared" si="18"/>
        <v>0</v>
      </c>
      <c r="AO22" s="30">
        <f>VLOOKUP(A22,CO!$A:$BN,64,FALSE)</f>
        <v>0</v>
      </c>
      <c r="AP22" s="31">
        <f t="shared" si="19"/>
        <v>0</v>
      </c>
      <c r="AQ22" s="30">
        <f t="shared" si="20"/>
        <v>39563.11</v>
      </c>
      <c r="AR22" s="31">
        <f t="shared" si="21"/>
        <v>1</v>
      </c>
      <c r="AS22" s="31">
        <f t="shared" si="22"/>
        <v>8.3518099436229575E-3</v>
      </c>
    </row>
    <row r="23" spans="1:45">
      <c r="A23" s="21" t="s">
        <v>48</v>
      </c>
      <c r="B23" s="22" t="str">
        <f>VLOOKUP(A23,ORCAMENTO!$A:$I,2,FALSE)</f>
        <v>METAIS E ACESSÓRIOS</v>
      </c>
      <c r="C23" s="30">
        <f>VLOOKUP(A23,ORCAMENTO!$A:$I,9,FALSE)</f>
        <v>5867.67</v>
      </c>
      <c r="D23" s="31">
        <f t="shared" si="0"/>
        <v>1.2386706872108415E-3</v>
      </c>
      <c r="E23" s="30">
        <f>VLOOKUP(A23,CO!$A:$BN,10,FALSE)</f>
        <v>0</v>
      </c>
      <c r="F23" s="31">
        <f t="shared" si="1"/>
        <v>0</v>
      </c>
      <c r="G23" s="30">
        <f>VLOOKUP(A23,CO!$A:$BN,13,FALSE)</f>
        <v>0</v>
      </c>
      <c r="H23" s="31">
        <f t="shared" si="2"/>
        <v>0</v>
      </c>
      <c r="I23" s="30">
        <f>VLOOKUP(A23,CO!$A:$BN,16,FALSE)</f>
        <v>0</v>
      </c>
      <c r="J23" s="31">
        <f t="shared" si="3"/>
        <v>0</v>
      </c>
      <c r="K23" s="30">
        <f>VLOOKUP(A23,CO!$A:$BN,19,FALSE)</f>
        <v>0</v>
      </c>
      <c r="L23" s="31">
        <f t="shared" si="4"/>
        <v>0</v>
      </c>
      <c r="M23" s="30">
        <f>VLOOKUP(A23,CO!$A:$BN,22,FALSE)</f>
        <v>0</v>
      </c>
      <c r="N23" s="31">
        <f t="shared" si="5"/>
        <v>0</v>
      </c>
      <c r="O23" s="30">
        <f>VLOOKUP(A23,CO!$A:$BN,25,FALSE)</f>
        <v>0</v>
      </c>
      <c r="P23" s="31">
        <f t="shared" si="6"/>
        <v>0</v>
      </c>
      <c r="Q23" s="30">
        <f>VLOOKUP(A23,CO!$A:$BN,28,FALSE)</f>
        <v>0</v>
      </c>
      <c r="R23" s="31">
        <f t="shared" si="7"/>
        <v>0</v>
      </c>
      <c r="S23" s="30">
        <f>VLOOKUP(A23,CO!$A:$BN,31,FALSE)</f>
        <v>0</v>
      </c>
      <c r="T23" s="31">
        <f t="shared" si="8"/>
        <v>0</v>
      </c>
      <c r="U23" s="30">
        <f>VLOOKUP(A23,CO!$A:$BN,34,FALSE)</f>
        <v>0</v>
      </c>
      <c r="V23" s="31">
        <f t="shared" si="9"/>
        <v>0</v>
      </c>
      <c r="W23" s="30">
        <f>VLOOKUP(A23,CO!$A:$BN,37,FALSE)</f>
        <v>0</v>
      </c>
      <c r="X23" s="31">
        <f t="shared" si="10"/>
        <v>0</v>
      </c>
      <c r="Y23" s="30">
        <f>VLOOKUP(A23,CO!$A:$BN,40,FALSE)</f>
        <v>0</v>
      </c>
      <c r="Z23" s="31">
        <f t="shared" si="11"/>
        <v>0</v>
      </c>
      <c r="AA23" s="30">
        <f>VLOOKUP(A23,CO!$A:$BN,43,FALSE)</f>
        <v>0</v>
      </c>
      <c r="AB23" s="31">
        <f t="shared" si="12"/>
        <v>0</v>
      </c>
      <c r="AC23" s="30">
        <f>VLOOKUP(A23,CO!$A:$BN,46,FALSE)</f>
        <v>0</v>
      </c>
      <c r="AD23" s="31">
        <f t="shared" si="13"/>
        <v>0</v>
      </c>
      <c r="AE23" s="30">
        <f>VLOOKUP(A23,CO!$A:$BN,49,FALSE)</f>
        <v>0</v>
      </c>
      <c r="AF23" s="31">
        <f t="shared" si="14"/>
        <v>0</v>
      </c>
      <c r="AG23" s="30">
        <f>VLOOKUP(A23,CO!$A:$BN,52,FALSE)</f>
        <v>0</v>
      </c>
      <c r="AH23" s="31">
        <f t="shared" si="15"/>
        <v>0</v>
      </c>
      <c r="AI23" s="30">
        <f>VLOOKUP(A23,CO!$A:$BN,55,FALSE)</f>
        <v>0</v>
      </c>
      <c r="AJ23" s="31">
        <f t="shared" si="16"/>
        <v>0</v>
      </c>
      <c r="AK23" s="30">
        <f>VLOOKUP(A23,CO!$A:$BN,58,FALSE)</f>
        <v>5867.67</v>
      </c>
      <c r="AL23" s="31">
        <f t="shared" si="17"/>
        <v>1</v>
      </c>
      <c r="AM23" s="30">
        <f>VLOOKUP(A23,CO!$A:$BN,61,FALSE)</f>
        <v>0</v>
      </c>
      <c r="AN23" s="31">
        <f t="shared" si="18"/>
        <v>0</v>
      </c>
      <c r="AO23" s="30">
        <f>VLOOKUP(A23,CO!$A:$BN,64,FALSE)</f>
        <v>0</v>
      </c>
      <c r="AP23" s="31">
        <f t="shared" si="19"/>
        <v>0</v>
      </c>
      <c r="AQ23" s="30">
        <f t="shared" si="20"/>
        <v>5867.67</v>
      </c>
      <c r="AR23" s="31">
        <f t="shared" si="21"/>
        <v>1</v>
      </c>
      <c r="AS23" s="31">
        <f t="shared" si="22"/>
        <v>1.2386706872108415E-3</v>
      </c>
    </row>
    <row r="24" spans="1:45">
      <c r="A24" s="21" t="s">
        <v>49</v>
      </c>
      <c r="B24" s="22" t="str">
        <f>VLOOKUP(A24,ORCAMENTO!$A:$I,2,FALSE)</f>
        <v>PINTURAS</v>
      </c>
      <c r="C24" s="30">
        <f>VLOOKUP(A24,ORCAMENTO!$A:$I,9,FALSE)</f>
        <v>81704.78</v>
      </c>
      <c r="D24" s="31">
        <f t="shared" si="0"/>
        <v>1.7247956342297813E-2</v>
      </c>
      <c r="E24" s="30">
        <f>VLOOKUP(A24,CO!$A:$BN,10,FALSE)</f>
        <v>0</v>
      </c>
      <c r="F24" s="31">
        <f t="shared" si="1"/>
        <v>0</v>
      </c>
      <c r="G24" s="30">
        <f>VLOOKUP(A24,CO!$A:$BN,13,FALSE)</f>
        <v>0</v>
      </c>
      <c r="H24" s="31">
        <f t="shared" si="2"/>
        <v>0</v>
      </c>
      <c r="I24" s="30">
        <f>VLOOKUP(A24,CO!$A:$BN,16,FALSE)</f>
        <v>0</v>
      </c>
      <c r="J24" s="31">
        <f t="shared" si="3"/>
        <v>0</v>
      </c>
      <c r="K24" s="30">
        <f>VLOOKUP(A24,CO!$A:$BN,19,FALSE)</f>
        <v>0</v>
      </c>
      <c r="L24" s="31">
        <f t="shared" si="4"/>
        <v>0</v>
      </c>
      <c r="M24" s="30">
        <f>VLOOKUP(A24,CO!$A:$BN,22,FALSE)</f>
        <v>0</v>
      </c>
      <c r="N24" s="31">
        <f t="shared" si="5"/>
        <v>0</v>
      </c>
      <c r="O24" s="30">
        <f>VLOOKUP(A24,CO!$A:$BN,25,FALSE)</f>
        <v>0</v>
      </c>
      <c r="P24" s="31">
        <f t="shared" si="6"/>
        <v>0</v>
      </c>
      <c r="Q24" s="30">
        <f>VLOOKUP(A24,CO!$A:$BN,28,FALSE)</f>
        <v>0</v>
      </c>
      <c r="R24" s="31">
        <f t="shared" si="7"/>
        <v>0</v>
      </c>
      <c r="S24" s="30">
        <f>VLOOKUP(A24,CO!$A:$BN,31,FALSE)</f>
        <v>0</v>
      </c>
      <c r="T24" s="31">
        <f t="shared" si="8"/>
        <v>0</v>
      </c>
      <c r="U24" s="30">
        <f>VLOOKUP(A24,CO!$A:$BN,34,FALSE)</f>
        <v>0</v>
      </c>
      <c r="V24" s="31">
        <f t="shared" si="9"/>
        <v>0</v>
      </c>
      <c r="W24" s="30">
        <f>VLOOKUP(A24,CO!$A:$BN,37,FALSE)</f>
        <v>0</v>
      </c>
      <c r="X24" s="31">
        <f t="shared" si="10"/>
        <v>0</v>
      </c>
      <c r="Y24" s="30">
        <f>VLOOKUP(A24,CO!$A:$BN,40,FALSE)</f>
        <v>0</v>
      </c>
      <c r="Z24" s="31">
        <f t="shared" si="11"/>
        <v>0</v>
      </c>
      <c r="AA24" s="30">
        <f>VLOOKUP(A24,CO!$A:$BN,43,FALSE)</f>
        <v>0</v>
      </c>
      <c r="AB24" s="31">
        <f t="shared" si="12"/>
        <v>0</v>
      </c>
      <c r="AC24" s="30">
        <f>VLOOKUP(A24,CO!$A:$BN,46,FALSE)</f>
        <v>0</v>
      </c>
      <c r="AD24" s="31">
        <f t="shared" si="13"/>
        <v>0</v>
      </c>
      <c r="AE24" s="30">
        <f>VLOOKUP(A24,CO!$A:$BN,49,FALSE)</f>
        <v>0</v>
      </c>
      <c r="AF24" s="31">
        <f t="shared" si="14"/>
        <v>0</v>
      </c>
      <c r="AG24" s="30">
        <f>VLOOKUP(A24,CO!$A:$BN,52,FALSE)</f>
        <v>0</v>
      </c>
      <c r="AH24" s="31">
        <f t="shared" si="15"/>
        <v>0</v>
      </c>
      <c r="AI24" s="30">
        <f>VLOOKUP(A24,CO!$A:$BN,55,FALSE)</f>
        <v>166.76</v>
      </c>
      <c r="AJ24" s="31">
        <f t="shared" si="16"/>
        <v>2.041006658361971E-3</v>
      </c>
      <c r="AK24" s="30">
        <f>VLOOKUP(A24,CO!$A:$BN,58,FALSE)</f>
        <v>19903.009999999998</v>
      </c>
      <c r="AL24" s="31">
        <f t="shared" si="17"/>
        <v>0.24359664146944646</v>
      </c>
      <c r="AM24" s="30">
        <f>VLOOKUP(A24,CO!$A:$BN,61,FALSE)</f>
        <v>30536.959999999999</v>
      </c>
      <c r="AN24" s="31">
        <f t="shared" si="18"/>
        <v>0.37374753349804013</v>
      </c>
      <c r="AO24" s="30">
        <f>VLOOKUP(A24,CO!$A:$BN,64,FALSE)</f>
        <v>31098.06</v>
      </c>
      <c r="AP24" s="31">
        <f t="shared" si="19"/>
        <v>0.38061494076601149</v>
      </c>
      <c r="AQ24" s="30">
        <f t="shared" si="20"/>
        <v>81704.789999999994</v>
      </c>
      <c r="AR24" s="31">
        <f t="shared" si="21"/>
        <v>1.00000012239186</v>
      </c>
      <c r="AS24" s="31">
        <f t="shared" si="22"/>
        <v>1.7247958453307274E-2</v>
      </c>
    </row>
    <row r="25" spans="1:45">
      <c r="A25" s="21" t="s">
        <v>50</v>
      </c>
      <c r="B25" s="22" t="str">
        <f>VLOOKUP(A25,ORCAMENTO!$A:$I,2,FALSE)</f>
        <v>SERVIÇOS COMPLEMENTARES</v>
      </c>
      <c r="C25" s="30">
        <f>VLOOKUP(A25,ORCAMENTO!$A:$I,9,FALSE)</f>
        <v>391753.44999999995</v>
      </c>
      <c r="D25" s="31">
        <f t="shared" si="0"/>
        <v>8.2699523853372467E-2</v>
      </c>
      <c r="E25" s="30">
        <f>VLOOKUP(A25,CO!$A:$BN,10,FALSE)</f>
        <v>0</v>
      </c>
      <c r="F25" s="31">
        <f t="shared" si="1"/>
        <v>0</v>
      </c>
      <c r="G25" s="30">
        <f>VLOOKUP(A25,CO!$A:$BN,13,FALSE)</f>
        <v>0</v>
      </c>
      <c r="H25" s="31">
        <f t="shared" si="2"/>
        <v>0</v>
      </c>
      <c r="I25" s="30">
        <f>VLOOKUP(A25,CO!$A:$BN,16,FALSE)</f>
        <v>0</v>
      </c>
      <c r="J25" s="31">
        <f t="shared" si="3"/>
        <v>0</v>
      </c>
      <c r="K25" s="30">
        <f>VLOOKUP(A25,CO!$A:$BN,19,FALSE)</f>
        <v>0</v>
      </c>
      <c r="L25" s="31">
        <f t="shared" si="4"/>
        <v>0</v>
      </c>
      <c r="M25" s="30">
        <f>VLOOKUP(A25,CO!$A:$BN,22,FALSE)</f>
        <v>0</v>
      </c>
      <c r="N25" s="31">
        <f t="shared" si="5"/>
        <v>0</v>
      </c>
      <c r="O25" s="30">
        <f>VLOOKUP(A25,CO!$A:$BN,25,FALSE)</f>
        <v>0</v>
      </c>
      <c r="P25" s="31">
        <f t="shared" si="6"/>
        <v>0</v>
      </c>
      <c r="Q25" s="30">
        <f>VLOOKUP(A25,CO!$A:$BN,28,FALSE)</f>
        <v>0</v>
      </c>
      <c r="R25" s="31">
        <f t="shared" si="7"/>
        <v>0</v>
      </c>
      <c r="S25" s="30">
        <f>VLOOKUP(A25,CO!$A:$BN,31,FALSE)</f>
        <v>0</v>
      </c>
      <c r="T25" s="31">
        <f t="shared" si="8"/>
        <v>0</v>
      </c>
      <c r="U25" s="30">
        <f>VLOOKUP(A25,CO!$A:$BN,34,FALSE)</f>
        <v>0</v>
      </c>
      <c r="V25" s="31">
        <f t="shared" si="9"/>
        <v>0</v>
      </c>
      <c r="W25" s="30">
        <f>VLOOKUP(A25,CO!$A:$BN,37,FALSE)</f>
        <v>0</v>
      </c>
      <c r="X25" s="31">
        <f t="shared" si="10"/>
        <v>0</v>
      </c>
      <c r="Y25" s="30">
        <f>VLOOKUP(A25,CO!$A:$BN,40,FALSE)</f>
        <v>0</v>
      </c>
      <c r="Z25" s="31">
        <f t="shared" si="11"/>
        <v>0</v>
      </c>
      <c r="AA25" s="30">
        <f>VLOOKUP(A25,CO!$A:$BN,43,FALSE)</f>
        <v>0</v>
      </c>
      <c r="AB25" s="31">
        <f t="shared" si="12"/>
        <v>0</v>
      </c>
      <c r="AC25" s="30">
        <f>VLOOKUP(A25,CO!$A:$BN,46,FALSE)</f>
        <v>0</v>
      </c>
      <c r="AD25" s="31">
        <f t="shared" si="13"/>
        <v>0</v>
      </c>
      <c r="AE25" s="30">
        <f>VLOOKUP(A25,CO!$A:$BN,49,FALSE)</f>
        <v>0</v>
      </c>
      <c r="AF25" s="31">
        <f t="shared" si="14"/>
        <v>0</v>
      </c>
      <c r="AG25" s="30">
        <f>VLOOKUP(A25,CO!$A:$BN,52,FALSE)</f>
        <v>120679.54</v>
      </c>
      <c r="AH25" s="31">
        <f t="shared" si="15"/>
        <v>0.30804971851556129</v>
      </c>
      <c r="AI25" s="30">
        <f>VLOOKUP(A25,CO!$A:$BN,55,FALSE)</f>
        <v>246816.9</v>
      </c>
      <c r="AJ25" s="31">
        <f t="shared" si="16"/>
        <v>0.63003120968047643</v>
      </c>
      <c r="AK25" s="30">
        <f>VLOOKUP(A25,CO!$A:$BN,58,FALSE)</f>
        <v>0</v>
      </c>
      <c r="AL25" s="31">
        <f t="shared" si="17"/>
        <v>0</v>
      </c>
      <c r="AM25" s="30">
        <f>VLOOKUP(A25,CO!$A:$BN,61,FALSE)</f>
        <v>0</v>
      </c>
      <c r="AN25" s="31">
        <f t="shared" si="18"/>
        <v>0</v>
      </c>
      <c r="AO25" s="30">
        <f>VLOOKUP(A25,CO!$A:$BN,64,FALSE)</f>
        <v>24257.01</v>
      </c>
      <c r="AP25" s="31">
        <f t="shared" si="19"/>
        <v>6.1919071803962417E-2</v>
      </c>
      <c r="AQ25" s="30">
        <f t="shared" si="20"/>
        <v>391753.45</v>
      </c>
      <c r="AR25" s="31">
        <f t="shared" si="21"/>
        <v>1.0000000000000002</v>
      </c>
      <c r="AS25" s="31">
        <f t="shared" si="22"/>
        <v>8.2699523853372481E-2</v>
      </c>
    </row>
    <row r="26" spans="1:45">
      <c r="A26" s="45">
        <v>2</v>
      </c>
      <c r="B26" s="121" t="str">
        <f>VLOOKUP(A26,ORCAMENTO!$A:$I,2,FALSE)</f>
        <v>AMPLIAÇÃO</v>
      </c>
      <c r="C26" s="32">
        <f>VLOOKUP(A26,ORCAMENTO!$A:$I,9,FALSE)</f>
        <v>2730766.4500000007</v>
      </c>
      <c r="D26" s="33">
        <f t="shared" si="0"/>
        <v>0.57646738061850977</v>
      </c>
      <c r="E26" s="32">
        <f>SUM(E$27,E$28,)</f>
        <v>9245.44</v>
      </c>
      <c r="F26" s="33">
        <f t="shared" si="1"/>
        <v>3.3856575321554862E-3</v>
      </c>
      <c r="G26" s="32">
        <f>SUM(G$27,G$28,)</f>
        <v>131521.65999999997</v>
      </c>
      <c r="H26" s="33">
        <f t="shared" si="2"/>
        <v>4.8162910453217245E-2</v>
      </c>
      <c r="I26" s="32">
        <f>SUM(I$27,I$28,)</f>
        <v>75272.33</v>
      </c>
      <c r="J26" s="33">
        <f t="shared" si="3"/>
        <v>2.7564543280513786E-2</v>
      </c>
      <c r="K26" s="32">
        <f>SUM(K$27,K$28,)</f>
        <v>139164.74</v>
      </c>
      <c r="L26" s="33">
        <f t="shared" si="4"/>
        <v>5.0961787669538697E-2</v>
      </c>
      <c r="M26" s="32">
        <f>SUM(M$27,M$28,)</f>
        <v>108873.45</v>
      </c>
      <c r="N26" s="33">
        <f t="shared" si="5"/>
        <v>3.9869191303415923E-2</v>
      </c>
      <c r="O26" s="32">
        <f>SUM(O$27,O$28,)</f>
        <v>192127.09999999998</v>
      </c>
      <c r="P26" s="33">
        <f t="shared" si="6"/>
        <v>7.0356474461592988E-2</v>
      </c>
      <c r="Q26" s="32">
        <f>SUM(Q$27,Q$28,)</f>
        <v>156086.70000000001</v>
      </c>
      <c r="R26" s="33">
        <f t="shared" si="7"/>
        <v>5.7158568064288318E-2</v>
      </c>
      <c r="S26" s="32">
        <f>SUM(S$27,S$28,)</f>
        <v>312470.65999999997</v>
      </c>
      <c r="T26" s="33">
        <f t="shared" si="8"/>
        <v>0.11442599201407352</v>
      </c>
      <c r="U26" s="32">
        <f>SUM(U$27,U$28,)</f>
        <v>233614.31000000003</v>
      </c>
      <c r="V26" s="33">
        <f t="shared" si="9"/>
        <v>8.554898936890043E-2</v>
      </c>
      <c r="W26" s="32">
        <f>SUM(W$27,W$28,)</f>
        <v>138218.57999999999</v>
      </c>
      <c r="X26" s="33">
        <f t="shared" si="10"/>
        <v>5.0615306189952622E-2</v>
      </c>
      <c r="Y26" s="32">
        <f>SUM(Y$27,Y$28,)</f>
        <v>290085.36</v>
      </c>
      <c r="Z26" s="33">
        <f t="shared" si="11"/>
        <v>0.10622854986372046</v>
      </c>
      <c r="AA26" s="32">
        <f>SUM(AA$27,AA$28,)</f>
        <v>161528.85000000003</v>
      </c>
      <c r="AB26" s="33">
        <f t="shared" si="12"/>
        <v>5.915147009368011E-2</v>
      </c>
      <c r="AC26" s="32">
        <f>SUM(AC$27,AC$28,)</f>
        <v>109580.98000000001</v>
      </c>
      <c r="AD26" s="33">
        <f t="shared" si="13"/>
        <v>4.0128287060213437E-2</v>
      </c>
      <c r="AE26" s="32">
        <f>SUM(AE$27,AE$28,)</f>
        <v>128949.57</v>
      </c>
      <c r="AF26" s="33">
        <f t="shared" si="14"/>
        <v>4.7221017381402199E-2</v>
      </c>
      <c r="AG26" s="32">
        <f>SUM(AG$27,AG$28,)</f>
        <v>11393.42</v>
      </c>
      <c r="AH26" s="33">
        <f t="shared" si="15"/>
        <v>4.1722425584948862E-3</v>
      </c>
      <c r="AI26" s="32">
        <f>SUM(AI$27,AI$28,)</f>
        <v>77724.710000000006</v>
      </c>
      <c r="AJ26" s="33">
        <f t="shared" si="16"/>
        <v>2.8462598842899943E-2</v>
      </c>
      <c r="AK26" s="32">
        <f>SUM(AK$27,AK$28,)</f>
        <v>118379.67000000001</v>
      </c>
      <c r="AL26" s="33">
        <f t="shared" si="17"/>
        <v>4.3350345834225402E-2</v>
      </c>
      <c r="AM26" s="32">
        <f>SUM(AM$27,AM$28,)</f>
        <v>222665.91199999995</v>
      </c>
      <c r="AN26" s="33">
        <f t="shared" si="18"/>
        <v>8.1539712779172269E-2</v>
      </c>
      <c r="AO26" s="32">
        <f>SUM(AO$27,AO$28,)</f>
        <v>113863.05000000002</v>
      </c>
      <c r="AP26" s="33">
        <f t="shared" si="19"/>
        <v>4.169637062883938E-2</v>
      </c>
      <c r="AQ26" s="32">
        <f t="shared" si="20"/>
        <v>2730766.4919999996</v>
      </c>
      <c r="AR26" s="33">
        <f t="shared" si="21"/>
        <v>1.000000015380297</v>
      </c>
      <c r="AS26" s="33">
        <f t="shared" si="22"/>
        <v>0.57646738948474929</v>
      </c>
    </row>
    <row r="27" spans="1:45">
      <c r="A27" s="41" t="s">
        <v>51</v>
      </c>
      <c r="B27" s="122" t="str">
        <f>VLOOKUP(A27,ORCAMENTO!$A:$I,2,FALSE)</f>
        <v>ADMINISTRAÇÃO</v>
      </c>
      <c r="C27" s="28">
        <f>VLOOKUP(A27,ORCAMENTO!$A:$I,9,FALSE)</f>
        <v>175663.35999999999</v>
      </c>
      <c r="D27" s="29">
        <f t="shared" si="0"/>
        <v>3.7082701455427018E-2</v>
      </c>
      <c r="E27" s="28">
        <f>VLOOKUP(A27,CO!$A:$BN,10,FALSE)</f>
        <v>9245.44</v>
      </c>
      <c r="F27" s="29">
        <f t="shared" si="1"/>
        <v>5.2631578947368425E-2</v>
      </c>
      <c r="G27" s="28">
        <f>VLOOKUP(A27,CO!$A:$BN,13,FALSE)</f>
        <v>9245.44</v>
      </c>
      <c r="H27" s="29">
        <f t="shared" si="2"/>
        <v>5.2631578947368425E-2</v>
      </c>
      <c r="I27" s="28">
        <f>VLOOKUP(A27,CO!$A:$BN,16,FALSE)</f>
        <v>9245.44</v>
      </c>
      <c r="J27" s="29">
        <f t="shared" si="3"/>
        <v>5.2631578947368425E-2</v>
      </c>
      <c r="K27" s="28">
        <f>VLOOKUP(A27,CO!$A:$BN,19,FALSE)</f>
        <v>9245.44</v>
      </c>
      <c r="L27" s="29">
        <f t="shared" si="4"/>
        <v>5.2631578947368425E-2</v>
      </c>
      <c r="M27" s="28">
        <f>VLOOKUP(A27,CO!$A:$BN,22,FALSE)</f>
        <v>9245.44</v>
      </c>
      <c r="N27" s="29">
        <f t="shared" si="5"/>
        <v>5.2631578947368425E-2</v>
      </c>
      <c r="O27" s="28">
        <f>VLOOKUP(A27,CO!$A:$BN,25,FALSE)</f>
        <v>9245.44</v>
      </c>
      <c r="P27" s="29">
        <f t="shared" si="6"/>
        <v>5.2631578947368425E-2</v>
      </c>
      <c r="Q27" s="28">
        <f>VLOOKUP(A27,CO!$A:$BN,28,FALSE)</f>
        <v>9245.44</v>
      </c>
      <c r="R27" s="29">
        <f t="shared" si="7"/>
        <v>5.2631578947368425E-2</v>
      </c>
      <c r="S27" s="28">
        <f>VLOOKUP(A27,CO!$A:$BN,31,FALSE)</f>
        <v>9245.44</v>
      </c>
      <c r="T27" s="29">
        <f t="shared" si="8"/>
        <v>5.2631578947368425E-2</v>
      </c>
      <c r="U27" s="28">
        <f>VLOOKUP(A27,CO!$A:$BN,34,FALSE)</f>
        <v>9245.44</v>
      </c>
      <c r="V27" s="29">
        <f t="shared" si="9"/>
        <v>5.2631578947368425E-2</v>
      </c>
      <c r="W27" s="28">
        <f>VLOOKUP(A27,CO!$A:$BN,37,FALSE)</f>
        <v>9245.44</v>
      </c>
      <c r="X27" s="29">
        <f t="shared" si="10"/>
        <v>5.2631578947368425E-2</v>
      </c>
      <c r="Y27" s="28">
        <f>VLOOKUP(A27,CO!$A:$BN,40,FALSE)</f>
        <v>9245.44</v>
      </c>
      <c r="Z27" s="29">
        <f t="shared" si="11"/>
        <v>5.2631578947368425E-2</v>
      </c>
      <c r="AA27" s="28">
        <f>VLOOKUP(A27,CO!$A:$BN,43,FALSE)</f>
        <v>9245.44</v>
      </c>
      <c r="AB27" s="29">
        <f t="shared" si="12"/>
        <v>5.2631578947368425E-2</v>
      </c>
      <c r="AC27" s="28">
        <f>VLOOKUP(A27,CO!$A:$BN,46,FALSE)</f>
        <v>9245.44</v>
      </c>
      <c r="AD27" s="29">
        <f t="shared" si="13"/>
        <v>5.2631578947368425E-2</v>
      </c>
      <c r="AE27" s="28">
        <f>VLOOKUP(A27,CO!$A:$BN,49,FALSE)</f>
        <v>9245.44</v>
      </c>
      <c r="AF27" s="29">
        <f t="shared" si="14"/>
        <v>5.2631578947368425E-2</v>
      </c>
      <c r="AG27" s="28">
        <f>VLOOKUP(A27,CO!$A:$BN,52,FALSE)</f>
        <v>9245.44</v>
      </c>
      <c r="AH27" s="29">
        <f t="shared" si="15"/>
        <v>5.2631578947368425E-2</v>
      </c>
      <c r="AI27" s="28">
        <f>VLOOKUP(A27,CO!$A:$BN,55,FALSE)</f>
        <v>9245.44</v>
      </c>
      <c r="AJ27" s="29">
        <f t="shared" si="16"/>
        <v>5.2631578947368425E-2</v>
      </c>
      <c r="AK27" s="28">
        <f>VLOOKUP(A27,CO!$A:$BN,58,FALSE)</f>
        <v>9245.44</v>
      </c>
      <c r="AL27" s="29">
        <f t="shared" si="17"/>
        <v>5.2631578947368425E-2</v>
      </c>
      <c r="AM27" s="28">
        <f>VLOOKUP(A27,CO!$A:$BN,61,FALSE)</f>
        <v>9245.44</v>
      </c>
      <c r="AN27" s="29">
        <f t="shared" si="18"/>
        <v>5.2631578947368425E-2</v>
      </c>
      <c r="AO27" s="28">
        <f>VLOOKUP(A27,CO!$A:$BN,64,FALSE)</f>
        <v>9245.44</v>
      </c>
      <c r="AP27" s="29">
        <f t="shared" si="19"/>
        <v>5.2631578947368425E-2</v>
      </c>
      <c r="AQ27" s="28">
        <f t="shared" si="20"/>
        <v>175663.36000000002</v>
      </c>
      <c r="AR27" s="29">
        <f t="shared" si="21"/>
        <v>1.0000000000000004</v>
      </c>
      <c r="AS27" s="29">
        <f t="shared" si="22"/>
        <v>3.7082701455427025E-2</v>
      </c>
    </row>
    <row r="28" spans="1:45">
      <c r="A28" s="41" t="s">
        <v>52</v>
      </c>
      <c r="B28" s="122" t="str">
        <f>VLOOKUP(A28,ORCAMENTO!$A:$I,2,FALSE)</f>
        <v>CINE REX - SEGUNDO PAVIMENTO</v>
      </c>
      <c r="C28" s="28">
        <f>VLOOKUP(A28,ORCAMENTO!$A:$I,9,FALSE)</f>
        <v>2555103.0900000008</v>
      </c>
      <c r="D28" s="29">
        <f t="shared" si="0"/>
        <v>0.53938467916308275</v>
      </c>
      <c r="E28" s="28">
        <f>SUM(E$29,E$30,E$31,E$32,E$33,E$34,E$35,E$36,E$37,E$38,E$39,E$40,E$41,E$42,E$43,E$44,E$45,E$46,E$47,E$48,E$49,E$50,E$51,)</f>
        <v>0</v>
      </c>
      <c r="F28" s="29">
        <f t="shared" si="1"/>
        <v>0</v>
      </c>
      <c r="G28" s="28">
        <f>SUM(G$29,G$30,G$31,G$32,G$33,G$34,G$35,G$36,G$37,G$38,G$39,G$40,G$41,G$42,G$43,G$44,G$45,G$46,G$47,G$48,G$49,G$50,G$51,)</f>
        <v>122276.21999999999</v>
      </c>
      <c r="H28" s="29">
        <f t="shared" si="2"/>
        <v>4.7855689454784363E-2</v>
      </c>
      <c r="I28" s="28">
        <f>SUM(I$29,I$30,I$31,I$32,I$33,I$34,I$35,I$36,I$37,I$38,I$39,I$40,I$41,I$42,I$43,I$44,I$45,I$46,I$47,I$48,I$49,I$50,I$51,)</f>
        <v>66026.89</v>
      </c>
      <c r="J28" s="29">
        <f t="shared" si="3"/>
        <v>2.5841184357066383E-2</v>
      </c>
      <c r="K28" s="28">
        <f>SUM(K$29,K$30,K$31,K$32,K$33,K$34,K$35,K$36,K$37,K$38,K$39,K$40,K$41,K$42,K$43,K$44,K$45,K$46,K$47,K$48,K$49,K$50,K$51,)</f>
        <v>129919.29999999999</v>
      </c>
      <c r="L28" s="29">
        <f t="shared" si="4"/>
        <v>5.0846989504443024E-2</v>
      </c>
      <c r="M28" s="28">
        <f>SUM(M$29,M$30,M$31,M$32,M$33,M$34,M$35,M$36,M$37,M$38,M$39,M$40,M$41,M$42,M$43,M$44,M$45,M$46,M$47,M$48,M$49,M$50,M$51,)</f>
        <v>99628.01</v>
      </c>
      <c r="N28" s="29">
        <f t="shared" si="5"/>
        <v>3.8991777040197607E-2</v>
      </c>
      <c r="O28" s="28">
        <f>SUM(O$29,O$30,O$31,O$32,O$33,O$34,O$35,O$36,O$37,O$38,O$39,O$40,O$41,O$42,O$43,O$44,O$45,O$46,O$47,O$48,O$49,O$50,O$51,)</f>
        <v>182881.65999999997</v>
      </c>
      <c r="P28" s="29">
        <f t="shared" si="6"/>
        <v>7.1575061184713268E-2</v>
      </c>
      <c r="Q28" s="28">
        <f>SUM(Q$29,Q$30,Q$31,Q$32,Q$33,Q$34,Q$35,Q$36,Q$37,Q$38,Q$39,Q$40,Q$41,Q$42,Q$43,Q$44,Q$45,Q$46,Q$47,Q$48,Q$49,Q$50,Q$51,)</f>
        <v>146841.26</v>
      </c>
      <c r="R28" s="29">
        <f t="shared" si="7"/>
        <v>5.7469798606051531E-2</v>
      </c>
      <c r="S28" s="28">
        <f>SUM(S$29,S$30,S$31,S$32,S$33,S$34,S$35,S$36,S$37,S$38,S$39,S$40,S$41,S$42,S$43,S$44,S$45,S$46,S$47,S$48,S$49,S$50,S$51,)</f>
        <v>303225.21999999997</v>
      </c>
      <c r="T28" s="29">
        <f t="shared" si="8"/>
        <v>0.11867435845807689</v>
      </c>
      <c r="U28" s="28">
        <f>SUM(U$29,U$30,U$31,U$32,U$33,U$34,U$35,U$36,U$37,U$38,U$39,U$40,U$41,U$42,U$43,U$44,U$45,U$46,U$47,U$48,U$49,U$50,U$51,)</f>
        <v>224368.87000000002</v>
      </c>
      <c r="V28" s="29">
        <f t="shared" si="9"/>
        <v>8.7812061626053595E-2</v>
      </c>
      <c r="W28" s="28">
        <f>SUM(W$29,W$30,W$31,W$32,W$33,W$34,W$35,W$36,W$37,W$38,W$39,W$40,W$41,W$42,W$43,W$44,W$45,W$46,W$47,W$48,W$49,W$50,W$51,)</f>
        <v>128973.14</v>
      </c>
      <c r="X28" s="29">
        <f t="shared" si="10"/>
        <v>5.0476687420075862E-2</v>
      </c>
      <c r="Y28" s="28">
        <f>SUM(Y$29,Y$30,Y$31,Y$32,Y$33,Y$34,Y$35,Y$36,Y$37,Y$38,Y$39,Y$40,Y$41,Y$42,Y$43,Y$44,Y$45,Y$46,Y$47,Y$48,Y$49,Y$50,Y$51,)</f>
        <v>280839.92</v>
      </c>
      <c r="Z28" s="29">
        <f t="shared" si="11"/>
        <v>0.10991334208750063</v>
      </c>
      <c r="AA28" s="28">
        <f>SUM(AA$29,AA$30,AA$31,AA$32,AA$33,AA$34,AA$35,AA$36,AA$37,AA$38,AA$39,AA$40,AA$41,AA$42,AA$43,AA$44,AA$45,AA$46,AA$47,AA$48,AA$49,AA$50,AA$51,)</f>
        <v>152283.41000000003</v>
      </c>
      <c r="AB28" s="29">
        <f t="shared" si="12"/>
        <v>5.9599712667562067E-2</v>
      </c>
      <c r="AC28" s="28">
        <f>SUM(AC$29,AC$30,AC$31,AC$32,AC$33,AC$34,AC$35,AC$36,AC$37,AC$38,AC$39,AC$40,AC$41,AC$42,AC$43,AC$44,AC$45,AC$46,AC$47,AC$48,AC$49,AC$50,AC$51,)</f>
        <v>100335.54000000001</v>
      </c>
      <c r="AD28" s="29">
        <f t="shared" si="13"/>
        <v>3.9268685632562861E-2</v>
      </c>
      <c r="AE28" s="28">
        <f>SUM(AE$29,AE$30,AE$31,AE$32,AE$33,AE$34,AE$35,AE$36,AE$37,AE$38,AE$39,AE$40,AE$41,AE$42,AE$43,AE$44,AE$45,AE$46,AE$47,AE$48,AE$49,AE$50,AE$51,)</f>
        <v>119704.13</v>
      </c>
      <c r="AF28" s="29">
        <f t="shared" si="14"/>
        <v>4.6849041225964769E-2</v>
      </c>
      <c r="AG28" s="28">
        <f>SUM(AG$29,AG$30,AG$31,AG$32,AG$33,AG$34,AG$35,AG$36,AG$37,AG$38,AG$39,AG$40,AG$41,AG$42,AG$43,AG$44,AG$45,AG$46,AG$47,AG$48,AG$49,AG$50,AG$51,)</f>
        <v>2147.98</v>
      </c>
      <c r="AH28" s="29">
        <f t="shared" si="15"/>
        <v>8.4066275384606863E-4</v>
      </c>
      <c r="AI28" s="28">
        <f>SUM(AI$29,AI$30,AI$31,AI$32,AI$33,AI$34,AI$35,AI$36,AI$37,AI$38,AI$39,AI$40,AI$41,AI$42,AI$43,AI$44,AI$45,AI$46,AI$47,AI$48,AI$49,AI$50,AI$51,)</f>
        <v>68479.27</v>
      </c>
      <c r="AJ28" s="29">
        <f t="shared" si="16"/>
        <v>2.6800981247296751E-2</v>
      </c>
      <c r="AK28" s="28">
        <f>SUM(AK$29,AK$30,AK$31,AK$32,AK$33,AK$34,AK$35,AK$36,AK$37,AK$38,AK$39,AK$40,AK$41,AK$42,AK$43,AK$44,AK$45,AK$46,AK$47,AK$48,AK$49,AK$50,AK$51,)</f>
        <v>109134.23000000001</v>
      </c>
      <c r="AL28" s="29">
        <f t="shared" si="17"/>
        <v>4.2712260975740116E-2</v>
      </c>
      <c r="AM28" s="28">
        <f>SUM(AM$29,AM$30,AM$31,AM$32,AM$33,AM$34,AM$35,AM$36,AM$37,AM$38,AM$39,AM$40,AM$41,AM$42,AM$43,AM$44,AM$45,AM$46,AM$47,AM$48,AM$49,AM$50,AM$51,)</f>
        <v>213420.47199999995</v>
      </c>
      <c r="AN28" s="29">
        <f t="shared" si="18"/>
        <v>8.3527147235378241E-2</v>
      </c>
      <c r="AO28" s="28">
        <f>SUM(AO$29,AO$30,AO$31,AO$32,AO$33,AO$34,AO$35,AO$36,AO$37,AO$38,AO$39,AO$40,AO$41,AO$42,AO$43,AO$44,AO$45,AO$46,AO$47,AO$48,AO$49,AO$50,AO$51,)</f>
        <v>104617.61000000002</v>
      </c>
      <c r="AP28" s="29">
        <f t="shared" si="19"/>
        <v>4.0944574960378601E-2</v>
      </c>
      <c r="AQ28" s="28">
        <f t="shared" si="20"/>
        <v>2555103.1319999998</v>
      </c>
      <c r="AR28" s="29">
        <f t="shared" si="21"/>
        <v>1.0000000164376925</v>
      </c>
      <c r="AS28" s="29">
        <f t="shared" si="22"/>
        <v>0.53938468802932227</v>
      </c>
    </row>
    <row r="29" spans="1:45">
      <c r="A29" s="21" t="s">
        <v>53</v>
      </c>
      <c r="B29" s="22" t="str">
        <f>VLOOKUP(A29,ORCAMENTO!$A:$I,2,FALSE)</f>
        <v>SERVIÇOS PRELIMINARES</v>
      </c>
      <c r="C29" s="30">
        <f>VLOOKUP(A29,ORCAMENTO!$A:$I,9,FALSE)</f>
        <v>8158.85</v>
      </c>
      <c r="D29" s="31">
        <f t="shared" si="0"/>
        <v>1.7223409524308926E-3</v>
      </c>
      <c r="E29" s="30">
        <f>VLOOKUP(A29,CO!$A:$BN,10,FALSE)</f>
        <v>0</v>
      </c>
      <c r="F29" s="31">
        <f t="shared" si="1"/>
        <v>0</v>
      </c>
      <c r="G29" s="30">
        <f>VLOOKUP(A29,CO!$A:$BN,13,FALSE)</f>
        <v>8158.85</v>
      </c>
      <c r="H29" s="31">
        <f t="shared" si="2"/>
        <v>1</v>
      </c>
      <c r="I29" s="30">
        <f>VLOOKUP(A29,CO!$A:$BN,16,FALSE)</f>
        <v>0</v>
      </c>
      <c r="J29" s="31">
        <f t="shared" si="3"/>
        <v>0</v>
      </c>
      <c r="K29" s="30">
        <f>VLOOKUP(A29,CO!$A:$BN,19,FALSE)</f>
        <v>0</v>
      </c>
      <c r="L29" s="31">
        <f t="shared" si="4"/>
        <v>0</v>
      </c>
      <c r="M29" s="30">
        <f>VLOOKUP(A29,CO!$A:$BN,22,FALSE)</f>
        <v>0</v>
      </c>
      <c r="N29" s="31">
        <f t="shared" si="5"/>
        <v>0</v>
      </c>
      <c r="O29" s="30">
        <f>VLOOKUP(A29,CO!$A:$BN,25,FALSE)</f>
        <v>0</v>
      </c>
      <c r="P29" s="31">
        <f t="shared" si="6"/>
        <v>0</v>
      </c>
      <c r="Q29" s="30">
        <f>VLOOKUP(A29,CO!$A:$BN,28,FALSE)</f>
        <v>0</v>
      </c>
      <c r="R29" s="31">
        <f t="shared" si="7"/>
        <v>0</v>
      </c>
      <c r="S29" s="30">
        <f>VLOOKUP(A29,CO!$A:$BN,31,FALSE)</f>
        <v>0</v>
      </c>
      <c r="T29" s="31">
        <f t="shared" si="8"/>
        <v>0</v>
      </c>
      <c r="U29" s="30">
        <f>VLOOKUP(A29,CO!$A:$BN,34,FALSE)</f>
        <v>0</v>
      </c>
      <c r="V29" s="31">
        <f t="shared" si="9"/>
        <v>0</v>
      </c>
      <c r="W29" s="30">
        <f>VLOOKUP(A29,CO!$A:$BN,37,FALSE)</f>
        <v>0</v>
      </c>
      <c r="X29" s="31">
        <f t="shared" si="10"/>
        <v>0</v>
      </c>
      <c r="Y29" s="30">
        <f>VLOOKUP(A29,CO!$A:$BN,40,FALSE)</f>
        <v>0</v>
      </c>
      <c r="Z29" s="31">
        <f t="shared" si="11"/>
        <v>0</v>
      </c>
      <c r="AA29" s="30">
        <f>VLOOKUP(A29,CO!$A:$BN,43,FALSE)</f>
        <v>0</v>
      </c>
      <c r="AB29" s="31">
        <f t="shared" si="12"/>
        <v>0</v>
      </c>
      <c r="AC29" s="30">
        <f>VLOOKUP(A29,CO!$A:$BN,46,FALSE)</f>
        <v>0</v>
      </c>
      <c r="AD29" s="31">
        <f t="shared" si="13"/>
        <v>0</v>
      </c>
      <c r="AE29" s="30">
        <f>VLOOKUP(A29,CO!$A:$BN,49,FALSE)</f>
        <v>0</v>
      </c>
      <c r="AF29" s="31">
        <f t="shared" si="14"/>
        <v>0</v>
      </c>
      <c r="AG29" s="30">
        <f>VLOOKUP(A29,CO!$A:$BN,52,FALSE)</f>
        <v>0</v>
      </c>
      <c r="AH29" s="31">
        <f t="shared" si="15"/>
        <v>0</v>
      </c>
      <c r="AI29" s="30">
        <f>VLOOKUP(A29,CO!$A:$BN,55,FALSE)</f>
        <v>0</v>
      </c>
      <c r="AJ29" s="31">
        <f t="shared" si="16"/>
        <v>0</v>
      </c>
      <c r="AK29" s="30">
        <f>VLOOKUP(A29,CO!$A:$BN,58,FALSE)</f>
        <v>0</v>
      </c>
      <c r="AL29" s="31">
        <f t="shared" si="17"/>
        <v>0</v>
      </c>
      <c r="AM29" s="30">
        <f>VLOOKUP(A29,CO!$A:$BN,61,FALSE)</f>
        <v>0</v>
      </c>
      <c r="AN29" s="31">
        <f t="shared" si="18"/>
        <v>0</v>
      </c>
      <c r="AO29" s="30">
        <f>VLOOKUP(A29,CO!$A:$BN,64,FALSE)</f>
        <v>0</v>
      </c>
      <c r="AP29" s="31">
        <f t="shared" si="19"/>
        <v>0</v>
      </c>
      <c r="AQ29" s="30">
        <f t="shared" si="20"/>
        <v>8158.85</v>
      </c>
      <c r="AR29" s="31">
        <f t="shared" si="21"/>
        <v>1</v>
      </c>
      <c r="AS29" s="31">
        <f t="shared" si="22"/>
        <v>1.7223409524308926E-3</v>
      </c>
    </row>
    <row r="30" spans="1:45">
      <c r="A30" s="21" t="s">
        <v>54</v>
      </c>
      <c r="B30" s="22" t="str">
        <f>VLOOKUP(A30,ORCAMENTO!$A:$I,2,FALSE)</f>
        <v>MOVIMENTO DE TERRA</v>
      </c>
      <c r="C30" s="30">
        <f>VLOOKUP(A30,ORCAMENTO!$A:$I,9,FALSE)</f>
        <v>53735.72</v>
      </c>
      <c r="D30" s="31">
        <f t="shared" si="0"/>
        <v>1.134366132045077E-2</v>
      </c>
      <c r="E30" s="30">
        <f>VLOOKUP(A30,CO!$A:$BN,10,FALSE)</f>
        <v>0</v>
      </c>
      <c r="F30" s="31">
        <f t="shared" si="1"/>
        <v>0</v>
      </c>
      <c r="G30" s="30">
        <f>VLOOKUP(A30,CO!$A:$BN,13,FALSE)</f>
        <v>36883.33</v>
      </c>
      <c r="H30" s="31">
        <f t="shared" si="2"/>
        <v>0.6863838430005218</v>
      </c>
      <c r="I30" s="30">
        <f>VLOOKUP(A30,CO!$A:$BN,16,FALSE)</f>
        <v>15508.99</v>
      </c>
      <c r="J30" s="31">
        <f t="shared" si="3"/>
        <v>0.2886160267323114</v>
      </c>
      <c r="K30" s="30">
        <f>VLOOKUP(A30,CO!$A:$BN,19,FALSE)</f>
        <v>1343.3899999999999</v>
      </c>
      <c r="L30" s="31">
        <f t="shared" si="4"/>
        <v>2.499994417121423E-2</v>
      </c>
      <c r="M30" s="30">
        <f>VLOOKUP(A30,CO!$A:$BN,22,FALSE)</f>
        <v>0</v>
      </c>
      <c r="N30" s="31">
        <f t="shared" si="5"/>
        <v>0</v>
      </c>
      <c r="O30" s="30">
        <f>VLOOKUP(A30,CO!$A:$BN,25,FALSE)</f>
        <v>0</v>
      </c>
      <c r="P30" s="31">
        <f t="shared" si="6"/>
        <v>0</v>
      </c>
      <c r="Q30" s="30">
        <f>VLOOKUP(A30,CO!$A:$BN,28,FALSE)</f>
        <v>0</v>
      </c>
      <c r="R30" s="31">
        <f t="shared" si="7"/>
        <v>0</v>
      </c>
      <c r="S30" s="30">
        <f>VLOOKUP(A30,CO!$A:$BN,31,FALSE)</f>
        <v>0</v>
      </c>
      <c r="T30" s="31">
        <f t="shared" si="8"/>
        <v>0</v>
      </c>
      <c r="U30" s="30">
        <f>VLOOKUP(A30,CO!$A:$BN,34,FALSE)</f>
        <v>0</v>
      </c>
      <c r="V30" s="31">
        <f t="shared" si="9"/>
        <v>0</v>
      </c>
      <c r="W30" s="30">
        <f>VLOOKUP(A30,CO!$A:$BN,37,FALSE)</f>
        <v>0</v>
      </c>
      <c r="X30" s="31">
        <f t="shared" si="10"/>
        <v>0</v>
      </c>
      <c r="Y30" s="30">
        <f>VLOOKUP(A30,CO!$A:$BN,40,FALSE)</f>
        <v>0</v>
      </c>
      <c r="Z30" s="31">
        <f t="shared" si="11"/>
        <v>0</v>
      </c>
      <c r="AA30" s="30">
        <f>VLOOKUP(A30,CO!$A:$BN,43,FALSE)</f>
        <v>0</v>
      </c>
      <c r="AB30" s="31">
        <f t="shared" si="12"/>
        <v>0</v>
      </c>
      <c r="AC30" s="30">
        <f>VLOOKUP(A30,CO!$A:$BN,46,FALSE)</f>
        <v>0</v>
      </c>
      <c r="AD30" s="31">
        <f t="shared" si="13"/>
        <v>0</v>
      </c>
      <c r="AE30" s="30">
        <f>VLOOKUP(A30,CO!$A:$BN,49,FALSE)</f>
        <v>0</v>
      </c>
      <c r="AF30" s="31">
        <f t="shared" si="14"/>
        <v>0</v>
      </c>
      <c r="AG30" s="30">
        <f>VLOOKUP(A30,CO!$A:$BN,52,FALSE)</f>
        <v>0</v>
      </c>
      <c r="AH30" s="31">
        <f t="shared" si="15"/>
        <v>0</v>
      </c>
      <c r="AI30" s="30">
        <f>VLOOKUP(A30,CO!$A:$BN,55,FALSE)</f>
        <v>0</v>
      </c>
      <c r="AJ30" s="31">
        <f t="shared" si="16"/>
        <v>0</v>
      </c>
      <c r="AK30" s="30">
        <f>VLOOKUP(A30,CO!$A:$BN,58,FALSE)</f>
        <v>0</v>
      </c>
      <c r="AL30" s="31">
        <f t="shared" si="17"/>
        <v>0</v>
      </c>
      <c r="AM30" s="30">
        <f>VLOOKUP(A30,CO!$A:$BN,61,FALSE)</f>
        <v>0</v>
      </c>
      <c r="AN30" s="31">
        <f t="shared" si="18"/>
        <v>0</v>
      </c>
      <c r="AO30" s="30">
        <f>VLOOKUP(A30,CO!$A:$BN,64,FALSE)</f>
        <v>0</v>
      </c>
      <c r="AP30" s="31">
        <f t="shared" si="19"/>
        <v>0</v>
      </c>
      <c r="AQ30" s="30">
        <f t="shared" si="20"/>
        <v>53735.71</v>
      </c>
      <c r="AR30" s="31">
        <f t="shared" si="21"/>
        <v>0.99999981390404746</v>
      </c>
      <c r="AS30" s="31">
        <f t="shared" si="22"/>
        <v>1.1343659209441309E-2</v>
      </c>
    </row>
    <row r="31" spans="1:45">
      <c r="A31" s="21" t="s">
        <v>55</v>
      </c>
      <c r="B31" s="22" t="str">
        <f>VLOOKUP(A31,ORCAMENTO!$A:$I,2,FALSE)</f>
        <v>INFRAESTRUTURA</v>
      </c>
      <c r="C31" s="30">
        <f>VLOOKUP(A31,ORCAMENTO!$A:$I,9,FALSE)</f>
        <v>124257.33000000003</v>
      </c>
      <c r="D31" s="31">
        <f t="shared" si="0"/>
        <v>2.6230839897622798E-2</v>
      </c>
      <c r="E31" s="30">
        <f>VLOOKUP(A31,CO!$A:$BN,10,FALSE)</f>
        <v>0</v>
      </c>
      <c r="F31" s="31">
        <f t="shared" si="1"/>
        <v>0</v>
      </c>
      <c r="G31" s="30">
        <f>VLOOKUP(A31,CO!$A:$BN,13,FALSE)</f>
        <v>57334.619999999995</v>
      </c>
      <c r="H31" s="31">
        <f t="shared" si="2"/>
        <v>0.46141841290167734</v>
      </c>
      <c r="I31" s="30">
        <f>VLOOKUP(A31,CO!$A:$BN,16,FALSE)</f>
        <v>50517.899999999994</v>
      </c>
      <c r="J31" s="31">
        <f t="shared" si="3"/>
        <v>0.40655871166715057</v>
      </c>
      <c r="K31" s="30">
        <f>VLOOKUP(A31,CO!$A:$BN,19,FALSE)</f>
        <v>16404.780000000002</v>
      </c>
      <c r="L31" s="31">
        <f t="shared" si="4"/>
        <v>0.13202263399672276</v>
      </c>
      <c r="M31" s="30">
        <f>VLOOKUP(A31,CO!$A:$BN,22,FALSE)</f>
        <v>0</v>
      </c>
      <c r="N31" s="31">
        <f t="shared" si="5"/>
        <v>0</v>
      </c>
      <c r="O31" s="30">
        <f>VLOOKUP(A31,CO!$A:$BN,25,FALSE)</f>
        <v>0</v>
      </c>
      <c r="P31" s="31">
        <f t="shared" si="6"/>
        <v>0</v>
      </c>
      <c r="Q31" s="30">
        <f>VLOOKUP(A31,CO!$A:$BN,28,FALSE)</f>
        <v>0</v>
      </c>
      <c r="R31" s="31">
        <f t="shared" si="7"/>
        <v>0</v>
      </c>
      <c r="S31" s="30">
        <f>VLOOKUP(A31,CO!$A:$BN,31,FALSE)</f>
        <v>0</v>
      </c>
      <c r="T31" s="31">
        <f t="shared" si="8"/>
        <v>0</v>
      </c>
      <c r="U31" s="30">
        <f>VLOOKUP(A31,CO!$A:$BN,34,FALSE)</f>
        <v>0</v>
      </c>
      <c r="V31" s="31">
        <f t="shared" si="9"/>
        <v>0</v>
      </c>
      <c r="W31" s="30">
        <f>VLOOKUP(A31,CO!$A:$BN,37,FALSE)</f>
        <v>0</v>
      </c>
      <c r="X31" s="31">
        <f t="shared" si="10"/>
        <v>0</v>
      </c>
      <c r="Y31" s="30">
        <f>VLOOKUP(A31,CO!$A:$BN,40,FALSE)</f>
        <v>0</v>
      </c>
      <c r="Z31" s="31">
        <f t="shared" si="11"/>
        <v>0</v>
      </c>
      <c r="AA31" s="30">
        <f>VLOOKUP(A31,CO!$A:$BN,43,FALSE)</f>
        <v>0</v>
      </c>
      <c r="AB31" s="31">
        <f t="shared" si="12"/>
        <v>0</v>
      </c>
      <c r="AC31" s="30">
        <f>VLOOKUP(A31,CO!$A:$BN,46,FALSE)</f>
        <v>0</v>
      </c>
      <c r="AD31" s="31">
        <f t="shared" si="13"/>
        <v>0</v>
      </c>
      <c r="AE31" s="30">
        <f>VLOOKUP(A31,CO!$A:$BN,49,FALSE)</f>
        <v>0</v>
      </c>
      <c r="AF31" s="31">
        <f t="shared" si="14"/>
        <v>0</v>
      </c>
      <c r="AG31" s="30">
        <f>VLOOKUP(A31,CO!$A:$BN,52,FALSE)</f>
        <v>0</v>
      </c>
      <c r="AH31" s="31">
        <f t="shared" si="15"/>
        <v>0</v>
      </c>
      <c r="AI31" s="30">
        <f>VLOOKUP(A31,CO!$A:$BN,55,FALSE)</f>
        <v>0</v>
      </c>
      <c r="AJ31" s="31">
        <f t="shared" si="16"/>
        <v>0</v>
      </c>
      <c r="AK31" s="30">
        <f>VLOOKUP(A31,CO!$A:$BN,58,FALSE)</f>
        <v>0</v>
      </c>
      <c r="AL31" s="31">
        <f t="shared" si="17"/>
        <v>0</v>
      </c>
      <c r="AM31" s="30">
        <f>VLOOKUP(A31,CO!$A:$BN,61,FALSE)</f>
        <v>0</v>
      </c>
      <c r="AN31" s="31">
        <f t="shared" si="18"/>
        <v>0</v>
      </c>
      <c r="AO31" s="30">
        <f>VLOOKUP(A31,CO!$A:$BN,64,FALSE)</f>
        <v>0</v>
      </c>
      <c r="AP31" s="31">
        <f t="shared" si="19"/>
        <v>0</v>
      </c>
      <c r="AQ31" s="30">
        <f t="shared" si="20"/>
        <v>124257.29999999999</v>
      </c>
      <c r="AR31" s="31">
        <f t="shared" si="21"/>
        <v>0.99999975856555068</v>
      </c>
      <c r="AS31" s="31">
        <f t="shared" si="22"/>
        <v>2.6230833564594411E-2</v>
      </c>
    </row>
    <row r="32" spans="1:45">
      <c r="A32" s="21" t="s">
        <v>56</v>
      </c>
      <c r="B32" s="22" t="str">
        <f>VLOOKUP(A32,ORCAMENTO!$A:$I,2,FALSE)</f>
        <v>SUPERESTRUTURA</v>
      </c>
      <c r="C32" s="30">
        <f>VLOOKUP(A32,ORCAMENTO!$A:$I,9,FALSE)</f>
        <v>850370.44000000006</v>
      </c>
      <c r="D32" s="31">
        <f t="shared" si="0"/>
        <v>0.17951400424675992</v>
      </c>
      <c r="E32" s="30">
        <f>VLOOKUP(A32,CO!$A:$BN,10,FALSE)</f>
        <v>0</v>
      </c>
      <c r="F32" s="31">
        <f t="shared" si="1"/>
        <v>0</v>
      </c>
      <c r="G32" s="30">
        <f>VLOOKUP(A32,CO!$A:$BN,13,FALSE)</f>
        <v>0</v>
      </c>
      <c r="H32" s="31">
        <f t="shared" si="2"/>
        <v>0</v>
      </c>
      <c r="I32" s="30">
        <f>VLOOKUP(A32,CO!$A:$BN,16,FALSE)</f>
        <v>0</v>
      </c>
      <c r="J32" s="31">
        <f t="shared" si="3"/>
        <v>0</v>
      </c>
      <c r="K32" s="30">
        <f>VLOOKUP(A32,CO!$A:$BN,19,FALSE)</f>
        <v>99628.01</v>
      </c>
      <c r="L32" s="31">
        <f t="shared" si="4"/>
        <v>0.11715836453581334</v>
      </c>
      <c r="M32" s="30">
        <f>VLOOKUP(A32,CO!$A:$BN,22,FALSE)</f>
        <v>99628.01</v>
      </c>
      <c r="N32" s="31">
        <f t="shared" si="5"/>
        <v>0.11715836453581334</v>
      </c>
      <c r="O32" s="30">
        <f>VLOOKUP(A32,CO!$A:$BN,25,FALSE)</f>
        <v>158845.35999999999</v>
      </c>
      <c r="P32" s="31">
        <f t="shared" si="6"/>
        <v>0.18679548644705946</v>
      </c>
      <c r="Q32" s="30">
        <f>VLOOKUP(A32,CO!$A:$BN,28,FALSE)</f>
        <v>106399.78000000001</v>
      </c>
      <c r="R32" s="31">
        <f t="shared" si="7"/>
        <v>0.12512168226355563</v>
      </c>
      <c r="S32" s="30">
        <f>VLOOKUP(A32,CO!$A:$BN,31,FALSE)</f>
        <v>170252.55</v>
      </c>
      <c r="T32" s="31">
        <f t="shared" si="8"/>
        <v>0.20020986383299022</v>
      </c>
      <c r="U32" s="30">
        <f>VLOOKUP(A32,CO!$A:$BN,34,FALSE)</f>
        <v>149198.12000000002</v>
      </c>
      <c r="V32" s="31">
        <f t="shared" si="9"/>
        <v>0.17545073650490486</v>
      </c>
      <c r="W32" s="30">
        <f>VLOOKUP(A32,CO!$A:$BN,37,FALSE)</f>
        <v>66418.679999999993</v>
      </c>
      <c r="X32" s="31">
        <f t="shared" si="10"/>
        <v>7.8105584196929506E-2</v>
      </c>
      <c r="Y32" s="30">
        <f>VLOOKUP(A32,CO!$A:$BN,40,FALSE)</f>
        <v>0</v>
      </c>
      <c r="Z32" s="31">
        <f t="shared" si="11"/>
        <v>0</v>
      </c>
      <c r="AA32" s="30">
        <f>VLOOKUP(A32,CO!$A:$BN,43,FALSE)</f>
        <v>0</v>
      </c>
      <c r="AB32" s="31">
        <f t="shared" si="12"/>
        <v>0</v>
      </c>
      <c r="AC32" s="30">
        <f>VLOOKUP(A32,CO!$A:$BN,46,FALSE)</f>
        <v>0</v>
      </c>
      <c r="AD32" s="31">
        <f t="shared" si="13"/>
        <v>0</v>
      </c>
      <c r="AE32" s="30">
        <f>VLOOKUP(A32,CO!$A:$BN,49,FALSE)</f>
        <v>0</v>
      </c>
      <c r="AF32" s="31">
        <f t="shared" si="14"/>
        <v>0</v>
      </c>
      <c r="AG32" s="30">
        <f>VLOOKUP(A32,CO!$A:$BN,52,FALSE)</f>
        <v>0</v>
      </c>
      <c r="AH32" s="31">
        <f t="shared" si="15"/>
        <v>0</v>
      </c>
      <c r="AI32" s="30">
        <f>VLOOKUP(A32,CO!$A:$BN,55,FALSE)</f>
        <v>0</v>
      </c>
      <c r="AJ32" s="31">
        <f t="shared" si="16"/>
        <v>0</v>
      </c>
      <c r="AK32" s="30">
        <f>VLOOKUP(A32,CO!$A:$BN,58,FALSE)</f>
        <v>0</v>
      </c>
      <c r="AL32" s="31">
        <f t="shared" si="17"/>
        <v>0</v>
      </c>
      <c r="AM32" s="30">
        <f>VLOOKUP(A32,CO!$A:$BN,61,FALSE)</f>
        <v>0</v>
      </c>
      <c r="AN32" s="31">
        <f t="shared" si="18"/>
        <v>0</v>
      </c>
      <c r="AO32" s="30">
        <f>VLOOKUP(A32,CO!$A:$BN,64,FALSE)</f>
        <v>0</v>
      </c>
      <c r="AP32" s="31">
        <f t="shared" si="19"/>
        <v>0</v>
      </c>
      <c r="AQ32" s="30">
        <f t="shared" si="20"/>
        <v>850370.51</v>
      </c>
      <c r="AR32" s="31">
        <f t="shared" si="21"/>
        <v>1.0000000823170665</v>
      </c>
      <c r="AS32" s="31">
        <f t="shared" si="22"/>
        <v>0.17951401902382613</v>
      </c>
    </row>
    <row r="33" spans="1:45">
      <c r="A33" s="21" t="s">
        <v>57</v>
      </c>
      <c r="B33" s="22" t="str">
        <f>VLOOKUP(A33,ORCAMENTO!$A:$I,2,FALSE)</f>
        <v>PAREDES, DIVISÓRIAS E PAINÉIS</v>
      </c>
      <c r="C33" s="30">
        <f>VLOOKUP(A33,ORCAMENTO!$A:$I,9,FALSE)</f>
        <v>68717.58</v>
      </c>
      <c r="D33" s="31">
        <f t="shared" si="0"/>
        <v>1.4506346137745645E-2</v>
      </c>
      <c r="E33" s="30">
        <f>VLOOKUP(A33,CO!$A:$BN,10,FALSE)</f>
        <v>0</v>
      </c>
      <c r="F33" s="31">
        <f t="shared" si="1"/>
        <v>0</v>
      </c>
      <c r="G33" s="30">
        <f>VLOOKUP(A33,CO!$A:$BN,13,FALSE)</f>
        <v>0</v>
      </c>
      <c r="H33" s="31">
        <f t="shared" si="2"/>
        <v>0</v>
      </c>
      <c r="I33" s="30">
        <f>VLOOKUP(A33,CO!$A:$BN,16,FALSE)</f>
        <v>0</v>
      </c>
      <c r="J33" s="31">
        <f t="shared" si="3"/>
        <v>0</v>
      </c>
      <c r="K33" s="30">
        <f>VLOOKUP(A33,CO!$A:$BN,19,FALSE)</f>
        <v>0</v>
      </c>
      <c r="L33" s="31">
        <f t="shared" si="4"/>
        <v>0</v>
      </c>
      <c r="M33" s="30">
        <f>VLOOKUP(A33,CO!$A:$BN,22,FALSE)</f>
        <v>0</v>
      </c>
      <c r="N33" s="31">
        <f t="shared" si="5"/>
        <v>0</v>
      </c>
      <c r="O33" s="30">
        <f>VLOOKUP(A33,CO!$A:$BN,25,FALSE)</f>
        <v>0</v>
      </c>
      <c r="P33" s="31">
        <f t="shared" si="6"/>
        <v>0</v>
      </c>
      <c r="Q33" s="30">
        <f>VLOOKUP(A33,CO!$A:$BN,28,FALSE)</f>
        <v>10669.69</v>
      </c>
      <c r="R33" s="31">
        <f t="shared" si="7"/>
        <v>0.15526870998658568</v>
      </c>
      <c r="S33" s="30">
        <f>VLOOKUP(A33,CO!$A:$BN,31,FALSE)</f>
        <v>7073.8799999999992</v>
      </c>
      <c r="T33" s="31">
        <f t="shared" si="8"/>
        <v>0.10294134339422312</v>
      </c>
      <c r="U33" s="30">
        <f>VLOOKUP(A33,CO!$A:$BN,34,FALSE)</f>
        <v>23481.38</v>
      </c>
      <c r="V33" s="31">
        <f t="shared" si="9"/>
        <v>0.34170848274924698</v>
      </c>
      <c r="W33" s="30">
        <f>VLOOKUP(A33,CO!$A:$BN,37,FALSE)</f>
        <v>27492.629999999997</v>
      </c>
      <c r="X33" s="31">
        <f t="shared" si="10"/>
        <v>0.40008146386994414</v>
      </c>
      <c r="Y33" s="30">
        <f>VLOOKUP(A33,CO!$A:$BN,40,FALSE)</f>
        <v>0</v>
      </c>
      <c r="Z33" s="31">
        <f t="shared" si="11"/>
        <v>0</v>
      </c>
      <c r="AA33" s="30">
        <f>VLOOKUP(A33,CO!$A:$BN,43,FALSE)</f>
        <v>0</v>
      </c>
      <c r="AB33" s="31">
        <f t="shared" si="12"/>
        <v>0</v>
      </c>
      <c r="AC33" s="30">
        <f>VLOOKUP(A33,CO!$A:$BN,46,FALSE)</f>
        <v>0</v>
      </c>
      <c r="AD33" s="31">
        <f t="shared" si="13"/>
        <v>0</v>
      </c>
      <c r="AE33" s="30">
        <f>VLOOKUP(A33,CO!$A:$BN,49,FALSE)</f>
        <v>0</v>
      </c>
      <c r="AF33" s="31">
        <f t="shared" si="14"/>
        <v>0</v>
      </c>
      <c r="AG33" s="30">
        <f>VLOOKUP(A33,CO!$A:$BN,52,FALSE)</f>
        <v>0</v>
      </c>
      <c r="AH33" s="31">
        <f t="shared" si="15"/>
        <v>0</v>
      </c>
      <c r="AI33" s="30">
        <f>VLOOKUP(A33,CO!$A:$BN,55,FALSE)</f>
        <v>0</v>
      </c>
      <c r="AJ33" s="31">
        <f t="shared" si="16"/>
        <v>0</v>
      </c>
      <c r="AK33" s="30">
        <f>VLOOKUP(A33,CO!$A:$BN,58,FALSE)</f>
        <v>0</v>
      </c>
      <c r="AL33" s="31">
        <f t="shared" si="17"/>
        <v>0</v>
      </c>
      <c r="AM33" s="30">
        <f>VLOOKUP(A33,CO!$A:$BN,61,FALSE)</f>
        <v>0</v>
      </c>
      <c r="AN33" s="31">
        <f t="shared" si="18"/>
        <v>0</v>
      </c>
      <c r="AO33" s="30">
        <f>VLOOKUP(A33,CO!$A:$BN,64,FALSE)</f>
        <v>0</v>
      </c>
      <c r="AP33" s="31">
        <f t="shared" si="19"/>
        <v>0</v>
      </c>
      <c r="AQ33" s="30">
        <f t="shared" si="20"/>
        <v>68717.579999999987</v>
      </c>
      <c r="AR33" s="31">
        <f t="shared" si="21"/>
        <v>1</v>
      </c>
      <c r="AS33" s="31">
        <f t="shared" si="22"/>
        <v>1.4506346137745641E-2</v>
      </c>
    </row>
    <row r="34" spans="1:45">
      <c r="A34" s="21" t="s">
        <v>58</v>
      </c>
      <c r="B34" s="22" t="str">
        <f>VLOOKUP(A34,ORCAMENTO!$A:$I,2,FALSE)</f>
        <v>COBERTURA</v>
      </c>
      <c r="C34" s="30">
        <f>VLOOKUP(A34,ORCAMENTO!$A:$I,9,FALSE)</f>
        <v>58253.52</v>
      </c>
      <c r="D34" s="31">
        <f t="shared" si="0"/>
        <v>1.2297373173823766E-2</v>
      </c>
      <c r="E34" s="30">
        <f>VLOOKUP(A34,CO!$A:$BN,10,FALSE)</f>
        <v>0</v>
      </c>
      <c r="F34" s="31">
        <f t="shared" si="1"/>
        <v>0</v>
      </c>
      <c r="G34" s="30">
        <f>VLOOKUP(A34,CO!$A:$BN,13,FALSE)</f>
        <v>0</v>
      </c>
      <c r="H34" s="31">
        <f t="shared" si="2"/>
        <v>0</v>
      </c>
      <c r="I34" s="30">
        <f>VLOOKUP(A34,CO!$A:$BN,16,FALSE)</f>
        <v>0</v>
      </c>
      <c r="J34" s="31">
        <f t="shared" si="3"/>
        <v>0</v>
      </c>
      <c r="K34" s="30">
        <f>VLOOKUP(A34,CO!$A:$BN,19,FALSE)</f>
        <v>0</v>
      </c>
      <c r="L34" s="31">
        <f t="shared" si="4"/>
        <v>0</v>
      </c>
      <c r="M34" s="30">
        <f>VLOOKUP(A34,CO!$A:$BN,22,FALSE)</f>
        <v>0</v>
      </c>
      <c r="N34" s="31">
        <f t="shared" si="5"/>
        <v>0</v>
      </c>
      <c r="O34" s="30">
        <f>VLOOKUP(A34,CO!$A:$BN,25,FALSE)</f>
        <v>0</v>
      </c>
      <c r="P34" s="31">
        <f t="shared" si="6"/>
        <v>0</v>
      </c>
      <c r="Q34" s="30">
        <f>VLOOKUP(A34,CO!$A:$BN,28,FALSE)</f>
        <v>0</v>
      </c>
      <c r="R34" s="31">
        <f t="shared" si="7"/>
        <v>0</v>
      </c>
      <c r="S34" s="30">
        <f>VLOOKUP(A34,CO!$A:$BN,31,FALSE)</f>
        <v>0</v>
      </c>
      <c r="T34" s="31">
        <f t="shared" si="8"/>
        <v>0</v>
      </c>
      <c r="U34" s="30">
        <f>VLOOKUP(A34,CO!$A:$BN,34,FALSE)</f>
        <v>0</v>
      </c>
      <c r="V34" s="31">
        <f t="shared" si="9"/>
        <v>0</v>
      </c>
      <c r="W34" s="30">
        <f>VLOOKUP(A34,CO!$A:$BN,37,FALSE)</f>
        <v>0</v>
      </c>
      <c r="X34" s="31">
        <f t="shared" si="10"/>
        <v>0</v>
      </c>
      <c r="Y34" s="30">
        <f>VLOOKUP(A34,CO!$A:$BN,40,FALSE)</f>
        <v>58253.52</v>
      </c>
      <c r="Z34" s="31">
        <f t="shared" si="11"/>
        <v>1</v>
      </c>
      <c r="AA34" s="30">
        <f>VLOOKUP(A34,CO!$A:$BN,43,FALSE)</f>
        <v>0</v>
      </c>
      <c r="AB34" s="31">
        <f t="shared" si="12"/>
        <v>0</v>
      </c>
      <c r="AC34" s="30">
        <f>VLOOKUP(A34,CO!$A:$BN,46,FALSE)</f>
        <v>0</v>
      </c>
      <c r="AD34" s="31">
        <f t="shared" si="13"/>
        <v>0</v>
      </c>
      <c r="AE34" s="30">
        <f>VLOOKUP(A34,CO!$A:$BN,49,FALSE)</f>
        <v>0</v>
      </c>
      <c r="AF34" s="31">
        <f t="shared" si="14"/>
        <v>0</v>
      </c>
      <c r="AG34" s="30">
        <f>VLOOKUP(A34,CO!$A:$BN,52,FALSE)</f>
        <v>0</v>
      </c>
      <c r="AH34" s="31">
        <f t="shared" si="15"/>
        <v>0</v>
      </c>
      <c r="AI34" s="30">
        <f>VLOOKUP(A34,CO!$A:$BN,55,FALSE)</f>
        <v>0</v>
      </c>
      <c r="AJ34" s="31">
        <f t="shared" si="16"/>
        <v>0</v>
      </c>
      <c r="AK34" s="30">
        <f>VLOOKUP(A34,CO!$A:$BN,58,FALSE)</f>
        <v>0</v>
      </c>
      <c r="AL34" s="31">
        <f t="shared" si="17"/>
        <v>0</v>
      </c>
      <c r="AM34" s="30">
        <f>VLOOKUP(A34,CO!$A:$BN,61,FALSE)</f>
        <v>0</v>
      </c>
      <c r="AN34" s="31">
        <f t="shared" si="18"/>
        <v>0</v>
      </c>
      <c r="AO34" s="30">
        <f>VLOOKUP(A34,CO!$A:$BN,64,FALSE)</f>
        <v>0</v>
      </c>
      <c r="AP34" s="31">
        <f t="shared" si="19"/>
        <v>0</v>
      </c>
      <c r="AQ34" s="30">
        <f t="shared" si="20"/>
        <v>58253.52</v>
      </c>
      <c r="AR34" s="31">
        <f t="shared" si="21"/>
        <v>1</v>
      </c>
      <c r="AS34" s="31">
        <f t="shared" si="22"/>
        <v>1.2297373173823766E-2</v>
      </c>
    </row>
    <row r="35" spans="1:45">
      <c r="A35" s="21" t="s">
        <v>59</v>
      </c>
      <c r="B35" s="22" t="str">
        <f>VLOOKUP(A35,ORCAMENTO!$A:$I,2,FALSE)</f>
        <v>ESQUADRIAS</v>
      </c>
      <c r="C35" s="30">
        <f>VLOOKUP(A35,ORCAMENTO!$A:$I,9,FALSE)</f>
        <v>77035.210000000006</v>
      </c>
      <c r="D35" s="31">
        <f t="shared" si="0"/>
        <v>1.6262205698366047E-2</v>
      </c>
      <c r="E35" s="30">
        <f>VLOOKUP(A35,CO!$A:$BN,10,FALSE)</f>
        <v>0</v>
      </c>
      <c r="F35" s="31">
        <f t="shared" si="1"/>
        <v>0</v>
      </c>
      <c r="G35" s="30">
        <f>VLOOKUP(A35,CO!$A:$BN,13,FALSE)</f>
        <v>0</v>
      </c>
      <c r="H35" s="31">
        <f t="shared" si="2"/>
        <v>0</v>
      </c>
      <c r="I35" s="30">
        <f>VLOOKUP(A35,CO!$A:$BN,16,FALSE)</f>
        <v>0</v>
      </c>
      <c r="J35" s="31">
        <f t="shared" si="3"/>
        <v>0</v>
      </c>
      <c r="K35" s="30">
        <f>VLOOKUP(A35,CO!$A:$BN,19,FALSE)</f>
        <v>0</v>
      </c>
      <c r="L35" s="31">
        <f t="shared" si="4"/>
        <v>0</v>
      </c>
      <c r="M35" s="30">
        <f>VLOOKUP(A35,CO!$A:$BN,22,FALSE)</f>
        <v>0</v>
      </c>
      <c r="N35" s="31">
        <f t="shared" si="5"/>
        <v>0</v>
      </c>
      <c r="O35" s="30">
        <f>VLOOKUP(A35,CO!$A:$BN,25,FALSE)</f>
        <v>0</v>
      </c>
      <c r="P35" s="31">
        <f t="shared" si="6"/>
        <v>0</v>
      </c>
      <c r="Q35" s="30">
        <f>VLOOKUP(A35,CO!$A:$BN,28,FALSE)</f>
        <v>0</v>
      </c>
      <c r="R35" s="31">
        <f t="shared" si="7"/>
        <v>0</v>
      </c>
      <c r="S35" s="30">
        <f>VLOOKUP(A35,CO!$A:$BN,31,FALSE)</f>
        <v>0</v>
      </c>
      <c r="T35" s="31">
        <f t="shared" si="8"/>
        <v>0</v>
      </c>
      <c r="U35" s="30">
        <f>VLOOKUP(A35,CO!$A:$BN,34,FALSE)</f>
        <v>0</v>
      </c>
      <c r="V35" s="31">
        <f t="shared" si="9"/>
        <v>0</v>
      </c>
      <c r="W35" s="30">
        <f>VLOOKUP(A35,CO!$A:$BN,37,FALSE)</f>
        <v>0</v>
      </c>
      <c r="X35" s="31">
        <f t="shared" si="10"/>
        <v>0</v>
      </c>
      <c r="Y35" s="30">
        <f>VLOOKUP(A35,CO!$A:$BN,40,FALSE)</f>
        <v>0</v>
      </c>
      <c r="Z35" s="31">
        <f t="shared" si="11"/>
        <v>0</v>
      </c>
      <c r="AA35" s="30">
        <f>VLOOKUP(A35,CO!$A:$BN,43,FALSE)</f>
        <v>0</v>
      </c>
      <c r="AB35" s="31">
        <f t="shared" si="12"/>
        <v>0</v>
      </c>
      <c r="AC35" s="30">
        <f>VLOOKUP(A35,CO!$A:$BN,46,FALSE)</f>
        <v>0</v>
      </c>
      <c r="AD35" s="31">
        <f t="shared" si="13"/>
        <v>0</v>
      </c>
      <c r="AE35" s="30">
        <f>VLOOKUP(A35,CO!$A:$BN,49,FALSE)</f>
        <v>0</v>
      </c>
      <c r="AF35" s="31">
        <f t="shared" si="14"/>
        <v>0</v>
      </c>
      <c r="AG35" s="30">
        <f>VLOOKUP(A35,CO!$A:$BN,52,FALSE)</f>
        <v>0</v>
      </c>
      <c r="AH35" s="31">
        <f t="shared" si="15"/>
        <v>0</v>
      </c>
      <c r="AI35" s="30">
        <f>VLOOKUP(A35,CO!$A:$BN,55,FALSE)</f>
        <v>61567.97</v>
      </c>
      <c r="AJ35" s="31">
        <f t="shared" si="16"/>
        <v>0.79921856512106604</v>
      </c>
      <c r="AK35" s="30">
        <f>VLOOKUP(A35,CO!$A:$BN,58,FALSE)</f>
        <v>15467.24</v>
      </c>
      <c r="AL35" s="31">
        <f t="shared" si="17"/>
        <v>0.20078143487893391</v>
      </c>
      <c r="AM35" s="30">
        <f>VLOOKUP(A35,CO!$A:$BN,61,FALSE)</f>
        <v>0</v>
      </c>
      <c r="AN35" s="31">
        <f t="shared" si="18"/>
        <v>0</v>
      </c>
      <c r="AO35" s="30">
        <f>VLOOKUP(A35,CO!$A:$BN,64,FALSE)</f>
        <v>0</v>
      </c>
      <c r="AP35" s="31">
        <f t="shared" si="19"/>
        <v>0</v>
      </c>
      <c r="AQ35" s="30">
        <f t="shared" si="20"/>
        <v>77035.210000000006</v>
      </c>
      <c r="AR35" s="31">
        <f t="shared" si="21"/>
        <v>1</v>
      </c>
      <c r="AS35" s="31">
        <f t="shared" si="22"/>
        <v>1.6262205698366047E-2</v>
      </c>
    </row>
    <row r="36" spans="1:45">
      <c r="A36" s="21" t="s">
        <v>60</v>
      </c>
      <c r="B36" s="22" t="str">
        <f>VLOOKUP(A36,ORCAMENTO!$A:$I,2,FALSE)</f>
        <v>REVESTIMENTOS</v>
      </c>
      <c r="C36" s="30">
        <f>VLOOKUP(A36,ORCAMENTO!$A:$I,9,FALSE)</f>
        <v>146432.18</v>
      </c>
      <c r="D36" s="31">
        <f t="shared" si="0"/>
        <v>3.0911971707744582E-2</v>
      </c>
      <c r="E36" s="30">
        <f>VLOOKUP(A36,CO!$A:$BN,10,FALSE)</f>
        <v>0</v>
      </c>
      <c r="F36" s="31">
        <f t="shared" si="1"/>
        <v>0</v>
      </c>
      <c r="G36" s="30">
        <f>VLOOKUP(A36,CO!$A:$BN,13,FALSE)</f>
        <v>0</v>
      </c>
      <c r="H36" s="31">
        <f t="shared" si="2"/>
        <v>0</v>
      </c>
      <c r="I36" s="30">
        <f>VLOOKUP(A36,CO!$A:$BN,16,FALSE)</f>
        <v>0</v>
      </c>
      <c r="J36" s="31">
        <f t="shared" si="3"/>
        <v>0</v>
      </c>
      <c r="K36" s="30">
        <f>VLOOKUP(A36,CO!$A:$BN,19,FALSE)</f>
        <v>0</v>
      </c>
      <c r="L36" s="31">
        <f t="shared" si="4"/>
        <v>0</v>
      </c>
      <c r="M36" s="30">
        <f>VLOOKUP(A36,CO!$A:$BN,22,FALSE)</f>
        <v>0</v>
      </c>
      <c r="N36" s="31">
        <f t="shared" si="5"/>
        <v>0</v>
      </c>
      <c r="O36" s="30">
        <f>VLOOKUP(A36,CO!$A:$BN,25,FALSE)</f>
        <v>0</v>
      </c>
      <c r="P36" s="31">
        <f t="shared" si="6"/>
        <v>0</v>
      </c>
      <c r="Q36" s="30">
        <f>VLOOKUP(A36,CO!$A:$BN,28,FALSE)</f>
        <v>0</v>
      </c>
      <c r="R36" s="31">
        <f t="shared" si="7"/>
        <v>0</v>
      </c>
      <c r="S36" s="30">
        <f>VLOOKUP(A36,CO!$A:$BN,31,FALSE)</f>
        <v>0</v>
      </c>
      <c r="T36" s="31">
        <f t="shared" si="8"/>
        <v>0</v>
      </c>
      <c r="U36" s="30">
        <f>VLOOKUP(A36,CO!$A:$BN,34,FALSE)</f>
        <v>0</v>
      </c>
      <c r="V36" s="31">
        <f t="shared" si="9"/>
        <v>0</v>
      </c>
      <c r="W36" s="30">
        <f>VLOOKUP(A36,CO!$A:$BN,37,FALSE)</f>
        <v>4407.7</v>
      </c>
      <c r="X36" s="31">
        <f t="shared" si="10"/>
        <v>3.0100624056815926E-2</v>
      </c>
      <c r="Y36" s="30">
        <f>VLOOKUP(A36,CO!$A:$BN,40,FALSE)</f>
        <v>20153.329999999998</v>
      </c>
      <c r="Z36" s="31">
        <f t="shared" si="11"/>
        <v>0.13762910584271845</v>
      </c>
      <c r="AA36" s="30">
        <f>VLOOKUP(A36,CO!$A:$BN,43,FALSE)</f>
        <v>40102.630000000005</v>
      </c>
      <c r="AB36" s="31">
        <f t="shared" si="12"/>
        <v>0.27386487041304725</v>
      </c>
      <c r="AC36" s="30">
        <f>VLOOKUP(A36,CO!$A:$BN,46,FALSE)</f>
        <v>20299.32</v>
      </c>
      <c r="AD36" s="31">
        <f t="shared" si="13"/>
        <v>0.13862608615128177</v>
      </c>
      <c r="AE36" s="30">
        <f>VLOOKUP(A36,CO!$A:$BN,49,FALSE)</f>
        <v>61469.21</v>
      </c>
      <c r="AF36" s="31">
        <f t="shared" si="14"/>
        <v>0.41977938182713664</v>
      </c>
      <c r="AG36" s="30">
        <f>VLOOKUP(A36,CO!$A:$BN,52,FALSE)</f>
        <v>0</v>
      </c>
      <c r="AH36" s="31">
        <f t="shared" si="15"/>
        <v>0</v>
      </c>
      <c r="AI36" s="30">
        <f>VLOOKUP(A36,CO!$A:$BN,55,FALSE)</f>
        <v>0</v>
      </c>
      <c r="AJ36" s="31">
        <f t="shared" si="16"/>
        <v>0</v>
      </c>
      <c r="AK36" s="30">
        <f>VLOOKUP(A36,CO!$A:$BN,58,FALSE)</f>
        <v>0</v>
      </c>
      <c r="AL36" s="31">
        <f t="shared" si="17"/>
        <v>0</v>
      </c>
      <c r="AM36" s="30">
        <f>VLOOKUP(A36,CO!$A:$BN,61,FALSE)</f>
        <v>0</v>
      </c>
      <c r="AN36" s="31">
        <f t="shared" si="18"/>
        <v>0</v>
      </c>
      <c r="AO36" s="30">
        <f>VLOOKUP(A36,CO!$A:$BN,64,FALSE)</f>
        <v>0</v>
      </c>
      <c r="AP36" s="31">
        <f t="shared" si="19"/>
        <v>0</v>
      </c>
      <c r="AQ36" s="30">
        <f t="shared" si="20"/>
        <v>146432.19</v>
      </c>
      <c r="AR36" s="31">
        <f t="shared" si="21"/>
        <v>1.000000068291</v>
      </c>
      <c r="AS36" s="31">
        <f t="shared" si="22"/>
        <v>3.0911973818754039E-2</v>
      </c>
    </row>
    <row r="37" spans="1:45">
      <c r="A37" s="21" t="s">
        <v>61</v>
      </c>
      <c r="B37" s="22" t="str">
        <f>VLOOKUP(A37,ORCAMENTO!$A:$I,2,FALSE)</f>
        <v>PISOS</v>
      </c>
      <c r="C37" s="30">
        <f>VLOOKUP(A37,ORCAMENTO!$A:$I,9,FALSE)</f>
        <v>251980.98</v>
      </c>
      <c r="D37" s="31">
        <f t="shared" si="0"/>
        <v>5.3193423226026909E-2</v>
      </c>
      <c r="E37" s="30">
        <f>VLOOKUP(A37,CO!$A:$BN,10,FALSE)</f>
        <v>0</v>
      </c>
      <c r="F37" s="31">
        <f t="shared" si="1"/>
        <v>0</v>
      </c>
      <c r="G37" s="30">
        <f>VLOOKUP(A37,CO!$A:$BN,13,FALSE)</f>
        <v>0</v>
      </c>
      <c r="H37" s="31">
        <f t="shared" si="2"/>
        <v>0</v>
      </c>
      <c r="I37" s="30">
        <f>VLOOKUP(A37,CO!$A:$BN,16,FALSE)</f>
        <v>0</v>
      </c>
      <c r="J37" s="31">
        <f t="shared" si="3"/>
        <v>0</v>
      </c>
      <c r="K37" s="30">
        <f>VLOOKUP(A37,CO!$A:$BN,19,FALSE)</f>
        <v>0</v>
      </c>
      <c r="L37" s="31">
        <f t="shared" si="4"/>
        <v>0</v>
      </c>
      <c r="M37" s="30">
        <f>VLOOKUP(A37,CO!$A:$BN,22,FALSE)</f>
        <v>0</v>
      </c>
      <c r="N37" s="31">
        <f t="shared" si="5"/>
        <v>0</v>
      </c>
      <c r="O37" s="30">
        <f>VLOOKUP(A37,CO!$A:$BN,25,FALSE)</f>
        <v>0</v>
      </c>
      <c r="P37" s="31">
        <f t="shared" si="6"/>
        <v>0</v>
      </c>
      <c r="Q37" s="30">
        <f>VLOOKUP(A37,CO!$A:$BN,28,FALSE)</f>
        <v>0</v>
      </c>
      <c r="R37" s="31">
        <f t="shared" si="7"/>
        <v>0</v>
      </c>
      <c r="S37" s="30">
        <f>VLOOKUP(A37,CO!$A:$BN,31,FALSE)</f>
        <v>0</v>
      </c>
      <c r="T37" s="31">
        <f t="shared" si="8"/>
        <v>0</v>
      </c>
      <c r="U37" s="30">
        <f>VLOOKUP(A37,CO!$A:$BN,34,FALSE)</f>
        <v>0</v>
      </c>
      <c r="V37" s="31">
        <f t="shared" si="9"/>
        <v>0</v>
      </c>
      <c r="W37" s="30">
        <f>VLOOKUP(A37,CO!$A:$BN,37,FALSE)</f>
        <v>0</v>
      </c>
      <c r="X37" s="31">
        <f t="shared" si="10"/>
        <v>0</v>
      </c>
      <c r="Y37" s="30">
        <f>VLOOKUP(A37,CO!$A:$BN,40,FALSE)</f>
        <v>65424.05</v>
      </c>
      <c r="Z37" s="31">
        <f t="shared" si="11"/>
        <v>0.25963884258248382</v>
      </c>
      <c r="AA37" s="30">
        <f>VLOOKUP(A37,CO!$A:$BN,43,FALSE)</f>
        <v>74892.420000000013</v>
      </c>
      <c r="AB37" s="31">
        <f t="shared" si="12"/>
        <v>0.29721457548105418</v>
      </c>
      <c r="AC37" s="30">
        <f>VLOOKUP(A37,CO!$A:$BN,46,FALSE)</f>
        <v>21611.89</v>
      </c>
      <c r="AD37" s="31">
        <f t="shared" si="13"/>
        <v>8.5767941691472102E-2</v>
      </c>
      <c r="AE37" s="30">
        <f>VLOOKUP(A37,CO!$A:$BN,49,FALSE)</f>
        <v>0</v>
      </c>
      <c r="AF37" s="31">
        <f t="shared" si="14"/>
        <v>0</v>
      </c>
      <c r="AG37" s="30">
        <f>VLOOKUP(A37,CO!$A:$BN,52,FALSE)</f>
        <v>0</v>
      </c>
      <c r="AH37" s="31">
        <f t="shared" si="15"/>
        <v>0</v>
      </c>
      <c r="AI37" s="30">
        <f>VLOOKUP(A37,CO!$A:$BN,55,FALSE)</f>
        <v>0</v>
      </c>
      <c r="AJ37" s="31">
        <f t="shared" si="16"/>
        <v>0</v>
      </c>
      <c r="AK37" s="30">
        <f>VLOOKUP(A37,CO!$A:$BN,58,FALSE)</f>
        <v>0</v>
      </c>
      <c r="AL37" s="31">
        <f t="shared" si="17"/>
        <v>0</v>
      </c>
      <c r="AM37" s="30">
        <f>VLOOKUP(A37,CO!$A:$BN,61,FALSE)</f>
        <v>24838.629999999997</v>
      </c>
      <c r="AN37" s="31">
        <f t="shared" si="18"/>
        <v>9.857343201062238E-2</v>
      </c>
      <c r="AO37" s="30">
        <f>VLOOKUP(A37,CO!$A:$BN,64,FALSE)</f>
        <v>65213.98</v>
      </c>
      <c r="AP37" s="31">
        <f t="shared" si="19"/>
        <v>0.25880516854883251</v>
      </c>
      <c r="AQ37" s="30">
        <f t="shared" si="20"/>
        <v>251980.97000000006</v>
      </c>
      <c r="AR37" s="31">
        <f t="shared" si="21"/>
        <v>0.99999996031446503</v>
      </c>
      <c r="AS37" s="31">
        <f t="shared" si="22"/>
        <v>5.3193421115017465E-2</v>
      </c>
    </row>
    <row r="38" spans="1:45">
      <c r="A38" s="21" t="s">
        <v>62</v>
      </c>
      <c r="B38" s="22" t="str">
        <f>VLOOKUP(A38,ORCAMENTO!$A:$I,2,FALSE)</f>
        <v>INSTALAÇÕES DE SPDA</v>
      </c>
      <c r="C38" s="30">
        <f>VLOOKUP(A38,ORCAMENTO!$A:$I,9,FALSE)</f>
        <v>57187.770000000004</v>
      </c>
      <c r="D38" s="31">
        <f t="shared" si="0"/>
        <v>1.207239234073415E-2</v>
      </c>
      <c r="E38" s="30">
        <f>VLOOKUP(A38,CO!$A:$BN,10,FALSE)</f>
        <v>0</v>
      </c>
      <c r="F38" s="31">
        <f t="shared" si="1"/>
        <v>0</v>
      </c>
      <c r="G38" s="30">
        <f>VLOOKUP(A38,CO!$A:$BN,13,FALSE)</f>
        <v>19899.420000000002</v>
      </c>
      <c r="H38" s="31">
        <f t="shared" si="2"/>
        <v>0.34796635714244495</v>
      </c>
      <c r="I38" s="30">
        <f>VLOOKUP(A38,CO!$A:$BN,16,FALSE)</f>
        <v>0</v>
      </c>
      <c r="J38" s="31">
        <f t="shared" si="3"/>
        <v>0</v>
      </c>
      <c r="K38" s="30">
        <f>VLOOKUP(A38,CO!$A:$BN,19,FALSE)</f>
        <v>0</v>
      </c>
      <c r="L38" s="31">
        <f t="shared" si="4"/>
        <v>0</v>
      </c>
      <c r="M38" s="30">
        <f>VLOOKUP(A38,CO!$A:$BN,22,FALSE)</f>
        <v>0</v>
      </c>
      <c r="N38" s="31">
        <f t="shared" si="5"/>
        <v>0</v>
      </c>
      <c r="O38" s="30">
        <f>VLOOKUP(A38,CO!$A:$BN,25,FALSE)</f>
        <v>0</v>
      </c>
      <c r="P38" s="31">
        <f t="shared" si="6"/>
        <v>0</v>
      </c>
      <c r="Q38" s="30">
        <f>VLOOKUP(A38,CO!$A:$BN,28,FALSE)</f>
        <v>0</v>
      </c>
      <c r="R38" s="31">
        <f t="shared" si="7"/>
        <v>0</v>
      </c>
      <c r="S38" s="30">
        <f>VLOOKUP(A38,CO!$A:$BN,31,FALSE)</f>
        <v>0</v>
      </c>
      <c r="T38" s="31">
        <f t="shared" si="8"/>
        <v>0</v>
      </c>
      <c r="U38" s="30">
        <f>VLOOKUP(A38,CO!$A:$BN,34,FALSE)</f>
        <v>0</v>
      </c>
      <c r="V38" s="31">
        <f t="shared" si="9"/>
        <v>0</v>
      </c>
      <c r="W38" s="30">
        <f>VLOOKUP(A38,CO!$A:$BN,37,FALSE)</f>
        <v>0</v>
      </c>
      <c r="X38" s="31">
        <f t="shared" si="10"/>
        <v>0</v>
      </c>
      <c r="Y38" s="30">
        <f>VLOOKUP(A38,CO!$A:$BN,40,FALSE)</f>
        <v>0</v>
      </c>
      <c r="Z38" s="31">
        <f t="shared" si="11"/>
        <v>0</v>
      </c>
      <c r="AA38" s="30">
        <f>VLOOKUP(A38,CO!$A:$BN,43,FALSE)</f>
        <v>37288.36</v>
      </c>
      <c r="AB38" s="31">
        <f t="shared" si="12"/>
        <v>0.65203381772011737</v>
      </c>
      <c r="AC38" s="30">
        <f>VLOOKUP(A38,CO!$A:$BN,46,FALSE)</f>
        <v>0</v>
      </c>
      <c r="AD38" s="31">
        <f t="shared" si="13"/>
        <v>0</v>
      </c>
      <c r="AE38" s="30">
        <f>VLOOKUP(A38,CO!$A:$BN,49,FALSE)</f>
        <v>0</v>
      </c>
      <c r="AF38" s="31">
        <f t="shared" si="14"/>
        <v>0</v>
      </c>
      <c r="AG38" s="30">
        <f>VLOOKUP(A38,CO!$A:$BN,52,FALSE)</f>
        <v>0</v>
      </c>
      <c r="AH38" s="31">
        <f t="shared" si="15"/>
        <v>0</v>
      </c>
      <c r="AI38" s="30">
        <f>VLOOKUP(A38,CO!$A:$BN,55,FALSE)</f>
        <v>0</v>
      </c>
      <c r="AJ38" s="31">
        <f t="shared" si="16"/>
        <v>0</v>
      </c>
      <c r="AK38" s="30">
        <f>VLOOKUP(A38,CO!$A:$BN,58,FALSE)</f>
        <v>0</v>
      </c>
      <c r="AL38" s="31">
        <f t="shared" si="17"/>
        <v>0</v>
      </c>
      <c r="AM38" s="30">
        <f>VLOOKUP(A38,CO!$A:$BN,61,FALSE)</f>
        <v>0</v>
      </c>
      <c r="AN38" s="31">
        <f t="shared" si="18"/>
        <v>0</v>
      </c>
      <c r="AO38" s="30">
        <f>VLOOKUP(A38,CO!$A:$BN,64,FALSE)</f>
        <v>0</v>
      </c>
      <c r="AP38" s="31">
        <f t="shared" si="19"/>
        <v>0</v>
      </c>
      <c r="AQ38" s="30">
        <f t="shared" si="20"/>
        <v>57187.78</v>
      </c>
      <c r="AR38" s="31">
        <f t="shared" si="21"/>
        <v>1.0000001748625622</v>
      </c>
      <c r="AS38" s="31">
        <f t="shared" si="22"/>
        <v>1.2072394451743608E-2</v>
      </c>
    </row>
    <row r="39" spans="1:45">
      <c r="A39" s="21" t="s">
        <v>63</v>
      </c>
      <c r="B39" s="22" t="str">
        <f>VLOOKUP(A39,ORCAMENTO!$A:$I,2,FALSE)</f>
        <v>INSTALAÇÕES ELÉTRICAS</v>
      </c>
      <c r="C39" s="30">
        <f>VLOOKUP(A39,ORCAMENTO!$A:$I,9,FALSE)</f>
        <v>202963.30000000005</v>
      </c>
      <c r="D39" s="31">
        <f t="shared" si="0"/>
        <v>4.2845744612355546E-2</v>
      </c>
      <c r="E39" s="30">
        <f>VLOOKUP(A39,CO!$A:$BN,10,FALSE)</f>
        <v>0</v>
      </c>
      <c r="F39" s="31">
        <f t="shared" si="1"/>
        <v>0</v>
      </c>
      <c r="G39" s="30">
        <f>VLOOKUP(A39,CO!$A:$BN,13,FALSE)</f>
        <v>0</v>
      </c>
      <c r="H39" s="31">
        <f t="shared" si="2"/>
        <v>0</v>
      </c>
      <c r="I39" s="30">
        <f>VLOOKUP(A39,CO!$A:$BN,16,FALSE)</f>
        <v>0</v>
      </c>
      <c r="J39" s="31">
        <f t="shared" si="3"/>
        <v>0</v>
      </c>
      <c r="K39" s="30">
        <f>VLOOKUP(A39,CO!$A:$BN,19,FALSE)</f>
        <v>0</v>
      </c>
      <c r="L39" s="31">
        <f t="shared" si="4"/>
        <v>0</v>
      </c>
      <c r="M39" s="30">
        <f>VLOOKUP(A39,CO!$A:$BN,22,FALSE)</f>
        <v>0</v>
      </c>
      <c r="N39" s="31">
        <f t="shared" si="5"/>
        <v>0</v>
      </c>
      <c r="O39" s="30">
        <f>VLOOKUP(A39,CO!$A:$BN,25,FALSE)</f>
        <v>24036.299999999996</v>
      </c>
      <c r="P39" s="31">
        <f t="shared" si="6"/>
        <v>0.11842682888975489</v>
      </c>
      <c r="Q39" s="30">
        <f>VLOOKUP(A39,CO!$A:$BN,28,FALSE)</f>
        <v>29771.790000000005</v>
      </c>
      <c r="R39" s="31">
        <f t="shared" si="7"/>
        <v>0.14668558305861207</v>
      </c>
      <c r="S39" s="30">
        <f>VLOOKUP(A39,CO!$A:$BN,31,FALSE)</f>
        <v>101156.11</v>
      </c>
      <c r="T39" s="31">
        <f t="shared" si="8"/>
        <v>0.49839606470726472</v>
      </c>
      <c r="U39" s="30">
        <f>VLOOKUP(A39,CO!$A:$BN,34,FALSE)</f>
        <v>20703.55</v>
      </c>
      <c r="V39" s="31">
        <f t="shared" si="9"/>
        <v>0.10200637258065864</v>
      </c>
      <c r="W39" s="30">
        <f>VLOOKUP(A39,CO!$A:$BN,37,FALSE)</f>
        <v>0</v>
      </c>
      <c r="X39" s="31">
        <f t="shared" si="10"/>
        <v>0</v>
      </c>
      <c r="Y39" s="30">
        <f>VLOOKUP(A39,CO!$A:$BN,40,FALSE)</f>
        <v>0</v>
      </c>
      <c r="Z39" s="31">
        <f t="shared" si="11"/>
        <v>0</v>
      </c>
      <c r="AA39" s="30">
        <f>VLOOKUP(A39,CO!$A:$BN,43,FALSE)</f>
        <v>0</v>
      </c>
      <c r="AB39" s="31">
        <f t="shared" si="12"/>
        <v>0</v>
      </c>
      <c r="AC39" s="30">
        <f>VLOOKUP(A39,CO!$A:$BN,46,FALSE)</f>
        <v>0</v>
      </c>
      <c r="AD39" s="31">
        <f t="shared" si="13"/>
        <v>0</v>
      </c>
      <c r="AE39" s="30">
        <f>VLOOKUP(A39,CO!$A:$BN,49,FALSE)</f>
        <v>27295.55</v>
      </c>
      <c r="AF39" s="31">
        <f t="shared" si="14"/>
        <v>0.13448515076370945</v>
      </c>
      <c r="AG39" s="30">
        <f>VLOOKUP(A39,CO!$A:$BN,52,FALSE)</f>
        <v>0</v>
      </c>
      <c r="AH39" s="31">
        <f t="shared" si="15"/>
        <v>0</v>
      </c>
      <c r="AI39" s="30">
        <f>VLOOKUP(A39,CO!$A:$BN,55,FALSE)</f>
        <v>0</v>
      </c>
      <c r="AJ39" s="31">
        <f t="shared" si="16"/>
        <v>0</v>
      </c>
      <c r="AK39" s="30">
        <f>VLOOKUP(A39,CO!$A:$BN,58,FALSE)</f>
        <v>0</v>
      </c>
      <c r="AL39" s="31">
        <f t="shared" si="17"/>
        <v>0</v>
      </c>
      <c r="AM39" s="30">
        <f>VLOOKUP(A39,CO!$A:$BN,61,FALSE)</f>
        <v>0</v>
      </c>
      <c r="AN39" s="31">
        <f t="shared" si="18"/>
        <v>0</v>
      </c>
      <c r="AO39" s="30">
        <f>VLOOKUP(A39,CO!$A:$BN,64,FALSE)</f>
        <v>0</v>
      </c>
      <c r="AP39" s="31">
        <f t="shared" si="19"/>
        <v>0</v>
      </c>
      <c r="AQ39" s="30">
        <f t="shared" si="20"/>
        <v>202963.3</v>
      </c>
      <c r="AR39" s="31">
        <f t="shared" si="21"/>
        <v>0.99999999999999978</v>
      </c>
      <c r="AS39" s="31">
        <f t="shared" si="22"/>
        <v>4.2845744612355532E-2</v>
      </c>
    </row>
    <row r="40" spans="1:45">
      <c r="A40" s="21" t="s">
        <v>64</v>
      </c>
      <c r="B40" s="22" t="str">
        <f>VLOOKUP(A40,ORCAMENTO!$A:$I,2,FALSE)</f>
        <v>INSTALAÇÕES DE LÓGICA</v>
      </c>
      <c r="C40" s="30">
        <f>VLOOKUP(A40,ORCAMENTO!$A:$I,9,FALSE)</f>
        <v>63798.69000000001</v>
      </c>
      <c r="D40" s="31">
        <f t="shared" si="0"/>
        <v>1.3467963805982862E-2</v>
      </c>
      <c r="E40" s="30">
        <f>VLOOKUP(A40,CO!$A:$BN,10,FALSE)</f>
        <v>0</v>
      </c>
      <c r="F40" s="31">
        <f t="shared" si="1"/>
        <v>0</v>
      </c>
      <c r="G40" s="30">
        <f>VLOOKUP(A40,CO!$A:$BN,13,FALSE)</f>
        <v>0</v>
      </c>
      <c r="H40" s="31">
        <f t="shared" si="2"/>
        <v>0</v>
      </c>
      <c r="I40" s="30">
        <f>VLOOKUP(A40,CO!$A:$BN,16,FALSE)</f>
        <v>0</v>
      </c>
      <c r="J40" s="31">
        <f t="shared" si="3"/>
        <v>0</v>
      </c>
      <c r="K40" s="30">
        <f>VLOOKUP(A40,CO!$A:$BN,19,FALSE)</f>
        <v>0</v>
      </c>
      <c r="L40" s="31">
        <f t="shared" si="4"/>
        <v>0</v>
      </c>
      <c r="M40" s="30">
        <f>VLOOKUP(A40,CO!$A:$BN,22,FALSE)</f>
        <v>0</v>
      </c>
      <c r="N40" s="31">
        <f t="shared" si="5"/>
        <v>0</v>
      </c>
      <c r="O40" s="30">
        <f>VLOOKUP(A40,CO!$A:$BN,25,FALSE)</f>
        <v>0</v>
      </c>
      <c r="P40" s="31">
        <f t="shared" si="6"/>
        <v>0</v>
      </c>
      <c r="Q40" s="30">
        <f>VLOOKUP(A40,CO!$A:$BN,28,FALSE)</f>
        <v>0</v>
      </c>
      <c r="R40" s="31">
        <f t="shared" si="7"/>
        <v>0</v>
      </c>
      <c r="S40" s="30">
        <f>VLOOKUP(A40,CO!$A:$BN,31,FALSE)</f>
        <v>7890.829999999999</v>
      </c>
      <c r="T40" s="31">
        <f t="shared" si="8"/>
        <v>0.12368326058105579</v>
      </c>
      <c r="U40" s="30">
        <f>VLOOKUP(A40,CO!$A:$BN,34,FALSE)</f>
        <v>0</v>
      </c>
      <c r="V40" s="31">
        <f t="shared" si="9"/>
        <v>0</v>
      </c>
      <c r="W40" s="30">
        <f>VLOOKUP(A40,CO!$A:$BN,37,FALSE)</f>
        <v>0</v>
      </c>
      <c r="X40" s="31">
        <f t="shared" si="10"/>
        <v>0</v>
      </c>
      <c r="Y40" s="30">
        <f>VLOOKUP(A40,CO!$A:$BN,40,FALSE)</f>
        <v>0</v>
      </c>
      <c r="Z40" s="31">
        <f t="shared" si="11"/>
        <v>0</v>
      </c>
      <c r="AA40" s="30">
        <f>VLOOKUP(A40,CO!$A:$BN,43,FALSE)</f>
        <v>0</v>
      </c>
      <c r="AB40" s="31">
        <f t="shared" si="12"/>
        <v>0</v>
      </c>
      <c r="AC40" s="30">
        <f>VLOOKUP(A40,CO!$A:$BN,46,FALSE)</f>
        <v>0</v>
      </c>
      <c r="AD40" s="31">
        <f t="shared" si="13"/>
        <v>0</v>
      </c>
      <c r="AE40" s="30">
        <f>VLOOKUP(A40,CO!$A:$BN,49,FALSE)</f>
        <v>0</v>
      </c>
      <c r="AF40" s="31">
        <f t="shared" si="14"/>
        <v>0</v>
      </c>
      <c r="AG40" s="30">
        <f>VLOOKUP(A40,CO!$A:$BN,52,FALSE)</f>
        <v>0</v>
      </c>
      <c r="AH40" s="31">
        <f t="shared" si="15"/>
        <v>0</v>
      </c>
      <c r="AI40" s="30">
        <f>VLOOKUP(A40,CO!$A:$BN,55,FALSE)</f>
        <v>0</v>
      </c>
      <c r="AJ40" s="31">
        <f t="shared" si="16"/>
        <v>0</v>
      </c>
      <c r="AK40" s="30">
        <f>VLOOKUP(A40,CO!$A:$BN,58,FALSE)</f>
        <v>55907.86</v>
      </c>
      <c r="AL40" s="31">
        <f t="shared" si="17"/>
        <v>0.87631673941894406</v>
      </c>
      <c r="AM40" s="30">
        <f>VLOOKUP(A40,CO!$A:$BN,61,FALSE)</f>
        <v>0</v>
      </c>
      <c r="AN40" s="31">
        <f t="shared" si="18"/>
        <v>0</v>
      </c>
      <c r="AO40" s="30">
        <f>VLOOKUP(A40,CO!$A:$BN,64,FALSE)</f>
        <v>0</v>
      </c>
      <c r="AP40" s="31">
        <f t="shared" si="19"/>
        <v>0</v>
      </c>
      <c r="AQ40" s="30">
        <f t="shared" si="20"/>
        <v>63798.69</v>
      </c>
      <c r="AR40" s="31">
        <f t="shared" si="21"/>
        <v>0.99999999999999989</v>
      </c>
      <c r="AS40" s="31">
        <f t="shared" si="22"/>
        <v>1.346796380598286E-2</v>
      </c>
    </row>
    <row r="41" spans="1:45">
      <c r="A41" s="21" t="s">
        <v>65</v>
      </c>
      <c r="B41" s="22" t="str">
        <f>VLOOKUP(A41,ORCAMENTO!$A:$I,2,FALSE)</f>
        <v>SUBESTAÇÃO ABRIGADA 225 KVA 13.8 KV</v>
      </c>
      <c r="C41" s="30">
        <f>VLOOKUP(A41,ORCAMENTO!$A:$I,9,FALSE)</f>
        <v>123201.08</v>
      </c>
      <c r="D41" s="31">
        <f t="shared" si="0"/>
        <v>2.6007864523519195E-2</v>
      </c>
      <c r="E41" s="30">
        <f>VLOOKUP(A41,CO!$A:$BN,10,FALSE)</f>
        <v>0</v>
      </c>
      <c r="F41" s="31">
        <f t="shared" si="1"/>
        <v>0</v>
      </c>
      <c r="G41" s="30">
        <f>VLOOKUP(A41,CO!$A:$BN,13,FALSE)</f>
        <v>0</v>
      </c>
      <c r="H41" s="31">
        <f t="shared" si="2"/>
        <v>0</v>
      </c>
      <c r="I41" s="30">
        <f>VLOOKUP(A41,CO!$A:$BN,16,FALSE)</f>
        <v>0</v>
      </c>
      <c r="J41" s="31">
        <f t="shared" si="3"/>
        <v>0</v>
      </c>
      <c r="K41" s="30">
        <f>VLOOKUP(A41,CO!$A:$BN,19,FALSE)</f>
        <v>0</v>
      </c>
      <c r="L41" s="31">
        <f t="shared" si="4"/>
        <v>0</v>
      </c>
      <c r="M41" s="30">
        <f>VLOOKUP(A41,CO!$A:$BN,22,FALSE)</f>
        <v>0</v>
      </c>
      <c r="N41" s="31">
        <f t="shared" si="5"/>
        <v>0</v>
      </c>
      <c r="O41" s="30">
        <f>VLOOKUP(A41,CO!$A:$BN,25,FALSE)</f>
        <v>0</v>
      </c>
      <c r="P41" s="31">
        <f t="shared" si="6"/>
        <v>0</v>
      </c>
      <c r="Q41" s="30">
        <f>VLOOKUP(A41,CO!$A:$BN,28,FALSE)</f>
        <v>0</v>
      </c>
      <c r="R41" s="31">
        <f t="shared" si="7"/>
        <v>0</v>
      </c>
      <c r="S41" s="30">
        <f>VLOOKUP(A41,CO!$A:$BN,31,FALSE)</f>
        <v>0</v>
      </c>
      <c r="T41" s="31">
        <f t="shared" si="8"/>
        <v>0</v>
      </c>
      <c r="U41" s="30">
        <f>VLOOKUP(A41,CO!$A:$BN,34,FALSE)</f>
        <v>0</v>
      </c>
      <c r="V41" s="31">
        <f t="shared" si="9"/>
        <v>0</v>
      </c>
      <c r="W41" s="30">
        <f>VLOOKUP(A41,CO!$A:$BN,37,FALSE)</f>
        <v>0</v>
      </c>
      <c r="X41" s="31">
        <f t="shared" si="10"/>
        <v>0</v>
      </c>
      <c r="Y41" s="30">
        <f>VLOOKUP(A41,CO!$A:$BN,40,FALSE)</f>
        <v>123201.08</v>
      </c>
      <c r="Z41" s="31">
        <f t="shared" si="11"/>
        <v>1</v>
      </c>
      <c r="AA41" s="30">
        <f>VLOOKUP(A41,CO!$A:$BN,43,FALSE)</f>
        <v>0</v>
      </c>
      <c r="AB41" s="31">
        <f t="shared" si="12"/>
        <v>0</v>
      </c>
      <c r="AC41" s="30">
        <f>VLOOKUP(A41,CO!$A:$BN,46,FALSE)</f>
        <v>0</v>
      </c>
      <c r="AD41" s="31">
        <f t="shared" si="13"/>
        <v>0</v>
      </c>
      <c r="AE41" s="30">
        <f>VLOOKUP(A41,CO!$A:$BN,49,FALSE)</f>
        <v>0</v>
      </c>
      <c r="AF41" s="31">
        <f t="shared" si="14"/>
        <v>0</v>
      </c>
      <c r="AG41" s="30">
        <f>VLOOKUP(A41,CO!$A:$BN,52,FALSE)</f>
        <v>0</v>
      </c>
      <c r="AH41" s="31">
        <f t="shared" si="15"/>
        <v>0</v>
      </c>
      <c r="AI41" s="30">
        <f>VLOOKUP(A41,CO!$A:$BN,55,FALSE)</f>
        <v>0</v>
      </c>
      <c r="AJ41" s="31">
        <f t="shared" si="16"/>
        <v>0</v>
      </c>
      <c r="AK41" s="30">
        <f>VLOOKUP(A41,CO!$A:$BN,58,FALSE)</f>
        <v>0</v>
      </c>
      <c r="AL41" s="31">
        <f t="shared" si="17"/>
        <v>0</v>
      </c>
      <c r="AM41" s="30">
        <f>VLOOKUP(A41,CO!$A:$BN,61,FALSE)</f>
        <v>0</v>
      </c>
      <c r="AN41" s="31">
        <f t="shared" si="18"/>
        <v>0</v>
      </c>
      <c r="AO41" s="30">
        <f>VLOOKUP(A41,CO!$A:$BN,64,FALSE)</f>
        <v>0</v>
      </c>
      <c r="AP41" s="31">
        <f t="shared" si="19"/>
        <v>0</v>
      </c>
      <c r="AQ41" s="30">
        <f t="shared" si="20"/>
        <v>123201.08</v>
      </c>
      <c r="AR41" s="31">
        <f t="shared" si="21"/>
        <v>1</v>
      </c>
      <c r="AS41" s="31">
        <f t="shared" si="22"/>
        <v>2.6007864523519195E-2</v>
      </c>
    </row>
    <row r="42" spans="1:45">
      <c r="A42" s="21" t="s">
        <v>66</v>
      </c>
      <c r="B42" s="22" t="str">
        <f>VLOOKUP(A42,ORCAMENTO!$A:$I,2,FALSE)</f>
        <v>INSTALAÇÕES ELÉTRICAS PARA CLIMATIZAÇÃO</v>
      </c>
      <c r="C42" s="30">
        <f>VLOOKUP(A42,ORCAMENTO!$A:$I,9,FALSE)</f>
        <v>18701.679999999997</v>
      </c>
      <c r="D42" s="31">
        <f t="shared" si="0"/>
        <v>3.9479423378610667E-3</v>
      </c>
      <c r="E42" s="30">
        <f>VLOOKUP(A42,CO!$A:$BN,10,FALSE)</f>
        <v>0</v>
      </c>
      <c r="F42" s="31">
        <f t="shared" si="1"/>
        <v>0</v>
      </c>
      <c r="G42" s="30">
        <f>VLOOKUP(A42,CO!$A:$BN,13,FALSE)</f>
        <v>0</v>
      </c>
      <c r="H42" s="31">
        <f t="shared" si="2"/>
        <v>0</v>
      </c>
      <c r="I42" s="30">
        <f>VLOOKUP(A42,CO!$A:$BN,16,FALSE)</f>
        <v>0</v>
      </c>
      <c r="J42" s="31">
        <f t="shared" si="3"/>
        <v>0</v>
      </c>
      <c r="K42" s="30">
        <f>VLOOKUP(A42,CO!$A:$BN,19,FALSE)</f>
        <v>0</v>
      </c>
      <c r="L42" s="31">
        <f t="shared" si="4"/>
        <v>0</v>
      </c>
      <c r="M42" s="30">
        <f>VLOOKUP(A42,CO!$A:$BN,22,FALSE)</f>
        <v>0</v>
      </c>
      <c r="N42" s="31">
        <f t="shared" si="5"/>
        <v>0</v>
      </c>
      <c r="O42" s="30">
        <f>VLOOKUP(A42,CO!$A:$BN,25,FALSE)</f>
        <v>0</v>
      </c>
      <c r="P42" s="31">
        <f t="shared" si="6"/>
        <v>0</v>
      </c>
      <c r="Q42" s="30">
        <f>VLOOKUP(A42,CO!$A:$BN,28,FALSE)</f>
        <v>0</v>
      </c>
      <c r="R42" s="31">
        <f t="shared" si="7"/>
        <v>0</v>
      </c>
      <c r="S42" s="30">
        <f>VLOOKUP(A42,CO!$A:$BN,31,FALSE)</f>
        <v>0</v>
      </c>
      <c r="T42" s="31">
        <f t="shared" si="8"/>
        <v>0</v>
      </c>
      <c r="U42" s="30">
        <f>VLOOKUP(A42,CO!$A:$BN,34,FALSE)</f>
        <v>4651.16</v>
      </c>
      <c r="V42" s="31">
        <f t="shared" si="9"/>
        <v>0.2487027903375526</v>
      </c>
      <c r="W42" s="30">
        <f>VLOOKUP(A42,CO!$A:$BN,37,FALSE)</f>
        <v>242.58</v>
      </c>
      <c r="X42" s="31">
        <f t="shared" si="10"/>
        <v>1.2971027201834276E-2</v>
      </c>
      <c r="Y42" s="30">
        <f>VLOOKUP(A42,CO!$A:$BN,40,FALSE)</f>
        <v>13807.939999999999</v>
      </c>
      <c r="Z42" s="31">
        <f t="shared" si="11"/>
        <v>0.73832618246061321</v>
      </c>
      <c r="AA42" s="30">
        <f>VLOOKUP(A42,CO!$A:$BN,43,FALSE)</f>
        <v>0</v>
      </c>
      <c r="AB42" s="31">
        <f t="shared" si="12"/>
        <v>0</v>
      </c>
      <c r="AC42" s="30">
        <f>VLOOKUP(A42,CO!$A:$BN,46,FALSE)</f>
        <v>0</v>
      </c>
      <c r="AD42" s="31">
        <f t="shared" si="13"/>
        <v>0</v>
      </c>
      <c r="AE42" s="30">
        <f>VLOOKUP(A42,CO!$A:$BN,49,FALSE)</f>
        <v>0</v>
      </c>
      <c r="AF42" s="31">
        <f t="shared" si="14"/>
        <v>0</v>
      </c>
      <c r="AG42" s="30">
        <f>VLOOKUP(A42,CO!$A:$BN,52,FALSE)</f>
        <v>0</v>
      </c>
      <c r="AH42" s="31">
        <f t="shared" si="15"/>
        <v>0</v>
      </c>
      <c r="AI42" s="30">
        <f>VLOOKUP(A42,CO!$A:$BN,55,FALSE)</f>
        <v>0</v>
      </c>
      <c r="AJ42" s="31">
        <f t="shared" si="16"/>
        <v>0</v>
      </c>
      <c r="AK42" s="30">
        <f>VLOOKUP(A42,CO!$A:$BN,58,FALSE)</f>
        <v>0</v>
      </c>
      <c r="AL42" s="31">
        <f t="shared" si="17"/>
        <v>0</v>
      </c>
      <c r="AM42" s="30">
        <f>VLOOKUP(A42,CO!$A:$BN,61,FALSE)</f>
        <v>0</v>
      </c>
      <c r="AN42" s="31">
        <f t="shared" si="18"/>
        <v>0</v>
      </c>
      <c r="AO42" s="30">
        <f>VLOOKUP(A42,CO!$A:$BN,64,FALSE)</f>
        <v>0</v>
      </c>
      <c r="AP42" s="31">
        <f t="shared" si="19"/>
        <v>0</v>
      </c>
      <c r="AQ42" s="30">
        <f t="shared" si="20"/>
        <v>18701.68</v>
      </c>
      <c r="AR42" s="31">
        <f t="shared" si="21"/>
        <v>1</v>
      </c>
      <c r="AS42" s="31">
        <f t="shared" si="22"/>
        <v>3.9479423378610675E-3</v>
      </c>
    </row>
    <row r="43" spans="1:45">
      <c r="A43" s="21" t="s">
        <v>67</v>
      </c>
      <c r="B43" s="22" t="str">
        <f>VLOOKUP(A43,ORCAMENTO!$A:$I,2,FALSE)</f>
        <v>INSTALAÇÕES HIDRÁULICAS</v>
      </c>
      <c r="C43" s="30">
        <f>VLOOKUP(A43,ORCAMENTO!$A:$I,9,FALSE)</f>
        <v>48031.41</v>
      </c>
      <c r="D43" s="31">
        <f t="shared" si="0"/>
        <v>1.0139476083761645E-2</v>
      </c>
      <c r="E43" s="30">
        <f>VLOOKUP(A43,CO!$A:$BN,10,FALSE)</f>
        <v>0</v>
      </c>
      <c r="F43" s="31">
        <f t="shared" si="1"/>
        <v>0</v>
      </c>
      <c r="G43" s="30">
        <f>VLOOKUP(A43,CO!$A:$BN,13,FALSE)</f>
        <v>0</v>
      </c>
      <c r="H43" s="31">
        <f t="shared" si="2"/>
        <v>0</v>
      </c>
      <c r="I43" s="30">
        <f>VLOOKUP(A43,CO!$A:$BN,16,FALSE)</f>
        <v>0</v>
      </c>
      <c r="J43" s="31">
        <f t="shared" si="3"/>
        <v>0</v>
      </c>
      <c r="K43" s="30">
        <f>VLOOKUP(A43,CO!$A:$BN,19,FALSE)</f>
        <v>0</v>
      </c>
      <c r="L43" s="31">
        <f t="shared" si="4"/>
        <v>0</v>
      </c>
      <c r="M43" s="30">
        <f>VLOOKUP(A43,CO!$A:$BN,22,FALSE)</f>
        <v>0</v>
      </c>
      <c r="N43" s="31">
        <f t="shared" si="5"/>
        <v>0</v>
      </c>
      <c r="O43" s="30">
        <f>VLOOKUP(A43,CO!$A:$BN,25,FALSE)</f>
        <v>0</v>
      </c>
      <c r="P43" s="31">
        <f t="shared" si="6"/>
        <v>0</v>
      </c>
      <c r="Q43" s="30">
        <f>VLOOKUP(A43,CO!$A:$BN,28,FALSE)</f>
        <v>0</v>
      </c>
      <c r="R43" s="31">
        <f t="shared" si="7"/>
        <v>0</v>
      </c>
      <c r="S43" s="30">
        <f>VLOOKUP(A43,CO!$A:$BN,31,FALSE)</f>
        <v>0</v>
      </c>
      <c r="T43" s="31">
        <f t="shared" si="8"/>
        <v>0</v>
      </c>
      <c r="U43" s="30">
        <f>VLOOKUP(A43,CO!$A:$BN,34,FALSE)</f>
        <v>17092.04</v>
      </c>
      <c r="V43" s="31">
        <f t="shared" si="9"/>
        <v>0.35585130646799668</v>
      </c>
      <c r="W43" s="30">
        <f>VLOOKUP(A43,CO!$A:$BN,37,FALSE)</f>
        <v>0</v>
      </c>
      <c r="X43" s="31">
        <f t="shared" si="10"/>
        <v>0</v>
      </c>
      <c r="Y43" s="30">
        <f>VLOOKUP(A43,CO!$A:$BN,40,FALSE)</f>
        <v>0</v>
      </c>
      <c r="Z43" s="31">
        <f t="shared" si="11"/>
        <v>0</v>
      </c>
      <c r="AA43" s="30">
        <f>VLOOKUP(A43,CO!$A:$BN,43,FALSE)</f>
        <v>0</v>
      </c>
      <c r="AB43" s="31">
        <f t="shared" si="12"/>
        <v>0</v>
      </c>
      <c r="AC43" s="30">
        <f>VLOOKUP(A43,CO!$A:$BN,46,FALSE)</f>
        <v>0</v>
      </c>
      <c r="AD43" s="31">
        <f t="shared" si="13"/>
        <v>0</v>
      </c>
      <c r="AE43" s="30">
        <f>VLOOKUP(A43,CO!$A:$BN,49,FALSE)</f>
        <v>30939.370000000003</v>
      </c>
      <c r="AF43" s="31">
        <f t="shared" si="14"/>
        <v>0.64414869353200332</v>
      </c>
      <c r="AG43" s="30">
        <f>VLOOKUP(A43,CO!$A:$BN,52,FALSE)</f>
        <v>0</v>
      </c>
      <c r="AH43" s="31">
        <f t="shared" si="15"/>
        <v>0</v>
      </c>
      <c r="AI43" s="30">
        <f>VLOOKUP(A43,CO!$A:$BN,55,FALSE)</f>
        <v>0</v>
      </c>
      <c r="AJ43" s="31">
        <f t="shared" si="16"/>
        <v>0</v>
      </c>
      <c r="AK43" s="30">
        <f>VLOOKUP(A43,CO!$A:$BN,58,FALSE)</f>
        <v>0</v>
      </c>
      <c r="AL43" s="31">
        <f t="shared" si="17"/>
        <v>0</v>
      </c>
      <c r="AM43" s="30">
        <f>VLOOKUP(A43,CO!$A:$BN,61,FALSE)</f>
        <v>0</v>
      </c>
      <c r="AN43" s="31">
        <f t="shared" si="18"/>
        <v>0</v>
      </c>
      <c r="AO43" s="30">
        <f>VLOOKUP(A43,CO!$A:$BN,64,FALSE)</f>
        <v>0</v>
      </c>
      <c r="AP43" s="31">
        <f t="shared" si="19"/>
        <v>0</v>
      </c>
      <c r="AQ43" s="30">
        <f t="shared" si="20"/>
        <v>48031.41</v>
      </c>
      <c r="AR43" s="31">
        <f t="shared" si="21"/>
        <v>1</v>
      </c>
      <c r="AS43" s="31">
        <f t="shared" si="22"/>
        <v>1.0139476083761645E-2</v>
      </c>
    </row>
    <row r="44" spans="1:45">
      <c r="A44" s="21" t="s">
        <v>68</v>
      </c>
      <c r="B44" s="22" t="str">
        <f>VLOOKUP(A44,ORCAMENTO!$A:$I,2,FALSE)</f>
        <v>INSTALAÇÕES SANITÁRIAS</v>
      </c>
      <c r="C44" s="30">
        <f>VLOOKUP(A44,ORCAMENTO!$A:$I,9,FALSE)</f>
        <v>38677.500000000015</v>
      </c>
      <c r="D44" s="31">
        <f t="shared" si="0"/>
        <v>8.1648568349272106E-3</v>
      </c>
      <c r="E44" s="30">
        <f>VLOOKUP(A44,CO!$A:$BN,10,FALSE)</f>
        <v>0</v>
      </c>
      <c r="F44" s="31">
        <f t="shared" si="1"/>
        <v>0</v>
      </c>
      <c r="G44" s="30">
        <f>VLOOKUP(A44,CO!$A:$BN,13,FALSE)</f>
        <v>0</v>
      </c>
      <c r="H44" s="31">
        <f t="shared" si="2"/>
        <v>0</v>
      </c>
      <c r="I44" s="30">
        <f>VLOOKUP(A44,CO!$A:$BN,16,FALSE)</f>
        <v>0</v>
      </c>
      <c r="J44" s="31">
        <f t="shared" si="3"/>
        <v>0</v>
      </c>
      <c r="K44" s="30">
        <f>VLOOKUP(A44,CO!$A:$BN,19,FALSE)</f>
        <v>11494.36</v>
      </c>
      <c r="L44" s="31">
        <f t="shared" si="4"/>
        <v>0.29718466808868194</v>
      </c>
      <c r="M44" s="30">
        <f>VLOOKUP(A44,CO!$A:$BN,22,FALSE)</f>
        <v>0</v>
      </c>
      <c r="N44" s="31">
        <f t="shared" si="5"/>
        <v>0</v>
      </c>
      <c r="O44" s="30">
        <f>VLOOKUP(A44,CO!$A:$BN,25,FALSE)</f>
        <v>0</v>
      </c>
      <c r="P44" s="31">
        <f t="shared" si="6"/>
        <v>0</v>
      </c>
      <c r="Q44" s="30">
        <f>VLOOKUP(A44,CO!$A:$BN,28,FALSE)</f>
        <v>0</v>
      </c>
      <c r="R44" s="31">
        <f t="shared" si="7"/>
        <v>0</v>
      </c>
      <c r="S44" s="30">
        <f>VLOOKUP(A44,CO!$A:$BN,31,FALSE)</f>
        <v>16851.849999999999</v>
      </c>
      <c r="T44" s="31">
        <f t="shared" si="8"/>
        <v>0.43570163531769096</v>
      </c>
      <c r="U44" s="30">
        <f>VLOOKUP(A44,CO!$A:$BN,34,FALSE)</f>
        <v>9242.6200000000008</v>
      </c>
      <c r="V44" s="31">
        <f t="shared" si="9"/>
        <v>0.23896632409023327</v>
      </c>
      <c r="W44" s="30">
        <f>VLOOKUP(A44,CO!$A:$BN,37,FALSE)</f>
        <v>0</v>
      </c>
      <c r="X44" s="31">
        <f t="shared" si="10"/>
        <v>0</v>
      </c>
      <c r="Y44" s="30">
        <f>VLOOKUP(A44,CO!$A:$BN,40,FALSE)</f>
        <v>0</v>
      </c>
      <c r="Z44" s="31">
        <f t="shared" si="11"/>
        <v>0</v>
      </c>
      <c r="AA44" s="30">
        <f>VLOOKUP(A44,CO!$A:$BN,43,FALSE)</f>
        <v>0</v>
      </c>
      <c r="AB44" s="31">
        <f t="shared" si="12"/>
        <v>0</v>
      </c>
      <c r="AC44" s="30">
        <f>VLOOKUP(A44,CO!$A:$BN,46,FALSE)</f>
        <v>0</v>
      </c>
      <c r="AD44" s="31">
        <f t="shared" si="13"/>
        <v>0</v>
      </c>
      <c r="AE44" s="30">
        <f>VLOOKUP(A44,CO!$A:$BN,49,FALSE)</f>
        <v>0</v>
      </c>
      <c r="AF44" s="31">
        <f t="shared" si="14"/>
        <v>0</v>
      </c>
      <c r="AG44" s="30">
        <f>VLOOKUP(A44,CO!$A:$BN,52,FALSE)</f>
        <v>1088.67</v>
      </c>
      <c r="AH44" s="31">
        <f t="shared" si="15"/>
        <v>2.8147372503393438E-2</v>
      </c>
      <c r="AI44" s="30">
        <f>VLOOKUP(A44,CO!$A:$BN,55,FALSE)</f>
        <v>0</v>
      </c>
      <c r="AJ44" s="31">
        <f t="shared" si="16"/>
        <v>0</v>
      </c>
      <c r="AK44" s="30">
        <f>VLOOKUP(A44,CO!$A:$BN,58,FALSE)</f>
        <v>0</v>
      </c>
      <c r="AL44" s="31">
        <f t="shared" si="17"/>
        <v>0</v>
      </c>
      <c r="AM44" s="30">
        <f>VLOOKUP(A44,CO!$A:$BN,61,FALSE)</f>
        <v>0</v>
      </c>
      <c r="AN44" s="31">
        <f t="shared" si="18"/>
        <v>0</v>
      </c>
      <c r="AO44" s="30">
        <f>VLOOKUP(A44,CO!$A:$BN,64,FALSE)</f>
        <v>0</v>
      </c>
      <c r="AP44" s="31">
        <f t="shared" si="19"/>
        <v>0</v>
      </c>
      <c r="AQ44" s="30">
        <f t="shared" si="20"/>
        <v>38677.5</v>
      </c>
      <c r="AR44" s="31">
        <f t="shared" si="21"/>
        <v>0.99999999999999956</v>
      </c>
      <c r="AS44" s="31">
        <f t="shared" si="22"/>
        <v>8.1648568349272071E-3</v>
      </c>
    </row>
    <row r="45" spans="1:45">
      <c r="A45" s="21" t="s">
        <v>69</v>
      </c>
      <c r="B45" s="22" t="str">
        <f>VLOOKUP(A45,ORCAMENTO!$A:$I,2,FALSE)</f>
        <v>INSTALAÇÕES PLUVIAIS</v>
      </c>
      <c r="C45" s="30">
        <f>VLOOKUP(A45,ORCAMENTO!$A:$I,9,FALSE)</f>
        <v>50247.089999999989</v>
      </c>
      <c r="D45" s="31">
        <f t="shared" si="0"/>
        <v>1.0607208227566478E-2</v>
      </c>
      <c r="E45" s="30">
        <f>VLOOKUP(A45,CO!$A:$BN,10,FALSE)</f>
        <v>0</v>
      </c>
      <c r="F45" s="31">
        <f t="shared" si="1"/>
        <v>0</v>
      </c>
      <c r="G45" s="30">
        <f>VLOOKUP(A45,CO!$A:$BN,13,FALSE)</f>
        <v>0</v>
      </c>
      <c r="H45" s="31">
        <f t="shared" si="2"/>
        <v>0</v>
      </c>
      <c r="I45" s="30">
        <f>VLOOKUP(A45,CO!$A:$BN,16,FALSE)</f>
        <v>0</v>
      </c>
      <c r="J45" s="31">
        <f t="shared" si="3"/>
        <v>0</v>
      </c>
      <c r="K45" s="30">
        <f>VLOOKUP(A45,CO!$A:$BN,19,FALSE)</f>
        <v>1048.76</v>
      </c>
      <c r="L45" s="31">
        <f t="shared" si="4"/>
        <v>2.0872054481164984E-2</v>
      </c>
      <c r="M45" s="30">
        <f>VLOOKUP(A45,CO!$A:$BN,22,FALSE)</f>
        <v>0</v>
      </c>
      <c r="N45" s="31">
        <f t="shared" si="5"/>
        <v>0</v>
      </c>
      <c r="O45" s="30">
        <f>VLOOKUP(A45,CO!$A:$BN,25,FALSE)</f>
        <v>0</v>
      </c>
      <c r="P45" s="31">
        <f t="shared" si="6"/>
        <v>0</v>
      </c>
      <c r="Q45" s="30">
        <f>VLOOKUP(A45,CO!$A:$BN,28,FALSE)</f>
        <v>0</v>
      </c>
      <c r="R45" s="31">
        <f t="shared" si="7"/>
        <v>0</v>
      </c>
      <c r="S45" s="30">
        <f>VLOOKUP(A45,CO!$A:$BN,31,FALSE)</f>
        <v>0</v>
      </c>
      <c r="T45" s="31">
        <f t="shared" si="8"/>
        <v>0</v>
      </c>
      <c r="U45" s="30">
        <f>VLOOKUP(A45,CO!$A:$BN,34,FALSE)</f>
        <v>0</v>
      </c>
      <c r="V45" s="31">
        <f t="shared" si="9"/>
        <v>0</v>
      </c>
      <c r="W45" s="30">
        <f>VLOOKUP(A45,CO!$A:$BN,37,FALSE)</f>
        <v>0</v>
      </c>
      <c r="X45" s="31">
        <f t="shared" si="10"/>
        <v>0</v>
      </c>
      <c r="Y45" s="30">
        <f>VLOOKUP(A45,CO!$A:$BN,40,FALSE)</f>
        <v>0</v>
      </c>
      <c r="Z45" s="31">
        <f t="shared" si="11"/>
        <v>0</v>
      </c>
      <c r="AA45" s="30">
        <f>VLOOKUP(A45,CO!$A:$BN,43,FALSE)</f>
        <v>0</v>
      </c>
      <c r="AB45" s="31">
        <f t="shared" si="12"/>
        <v>0</v>
      </c>
      <c r="AC45" s="30">
        <f>VLOOKUP(A45,CO!$A:$BN,46,FALSE)</f>
        <v>49198.33</v>
      </c>
      <c r="AD45" s="31">
        <f t="shared" si="13"/>
        <v>0.97912794551883531</v>
      </c>
      <c r="AE45" s="30">
        <f>VLOOKUP(A45,CO!$A:$BN,49,FALSE)</f>
        <v>0</v>
      </c>
      <c r="AF45" s="31">
        <f t="shared" si="14"/>
        <v>0</v>
      </c>
      <c r="AG45" s="30">
        <f>VLOOKUP(A45,CO!$A:$BN,52,FALSE)</f>
        <v>0</v>
      </c>
      <c r="AH45" s="31">
        <f t="shared" si="15"/>
        <v>0</v>
      </c>
      <c r="AI45" s="30">
        <f>VLOOKUP(A45,CO!$A:$BN,55,FALSE)</f>
        <v>0</v>
      </c>
      <c r="AJ45" s="31">
        <f t="shared" si="16"/>
        <v>0</v>
      </c>
      <c r="AK45" s="30">
        <f>VLOOKUP(A45,CO!$A:$BN,58,FALSE)</f>
        <v>0</v>
      </c>
      <c r="AL45" s="31">
        <f t="shared" si="17"/>
        <v>0</v>
      </c>
      <c r="AM45" s="30">
        <f>VLOOKUP(A45,CO!$A:$BN,61,FALSE)</f>
        <v>0</v>
      </c>
      <c r="AN45" s="31">
        <f t="shared" si="18"/>
        <v>0</v>
      </c>
      <c r="AO45" s="30">
        <f>VLOOKUP(A45,CO!$A:$BN,64,FALSE)</f>
        <v>0</v>
      </c>
      <c r="AP45" s="31">
        <f t="shared" si="19"/>
        <v>0</v>
      </c>
      <c r="AQ45" s="30">
        <f t="shared" si="20"/>
        <v>50247.090000000004</v>
      </c>
      <c r="AR45" s="31">
        <f t="shared" si="21"/>
        <v>1.0000000000000002</v>
      </c>
      <c r="AS45" s="31">
        <f t="shared" si="22"/>
        <v>1.0607208227566479E-2</v>
      </c>
    </row>
    <row r="46" spans="1:45">
      <c r="A46" s="21" t="s">
        <v>70</v>
      </c>
      <c r="B46" s="22" t="str">
        <f>VLOOKUP(A46,ORCAMENTO!$A:$I,2,FALSE)</f>
        <v>DRENAGEM DE CLIMATIZAÇÃO</v>
      </c>
      <c r="C46" s="30">
        <f>VLOOKUP(A46,ORCAMENTO!$A:$I,9,FALSE)</f>
        <v>9226</v>
      </c>
      <c r="D46" s="31">
        <f t="shared" si="0"/>
        <v>1.9476173268447652E-3</v>
      </c>
      <c r="E46" s="30">
        <f>VLOOKUP(A46,CO!$A:$BN,10,FALSE)</f>
        <v>0</v>
      </c>
      <c r="F46" s="31">
        <f t="shared" si="1"/>
        <v>0</v>
      </c>
      <c r="G46" s="30">
        <f>VLOOKUP(A46,CO!$A:$BN,13,FALSE)</f>
        <v>0</v>
      </c>
      <c r="H46" s="31">
        <f t="shared" si="2"/>
        <v>0</v>
      </c>
      <c r="I46" s="30">
        <f>VLOOKUP(A46,CO!$A:$BN,16,FALSE)</f>
        <v>0</v>
      </c>
      <c r="J46" s="31">
        <f t="shared" si="3"/>
        <v>0</v>
      </c>
      <c r="K46" s="30">
        <f>VLOOKUP(A46,CO!$A:$BN,19,FALSE)</f>
        <v>0</v>
      </c>
      <c r="L46" s="31">
        <f t="shared" si="4"/>
        <v>0</v>
      </c>
      <c r="M46" s="30">
        <f>VLOOKUP(A46,CO!$A:$BN,22,FALSE)</f>
        <v>0</v>
      </c>
      <c r="N46" s="31">
        <f t="shared" si="5"/>
        <v>0</v>
      </c>
      <c r="O46" s="30">
        <f>VLOOKUP(A46,CO!$A:$BN,25,FALSE)</f>
        <v>0</v>
      </c>
      <c r="P46" s="31">
        <f t="shared" si="6"/>
        <v>0</v>
      </c>
      <c r="Q46" s="30">
        <f>VLOOKUP(A46,CO!$A:$BN,28,FALSE)</f>
        <v>0</v>
      </c>
      <c r="R46" s="31">
        <f t="shared" si="7"/>
        <v>0</v>
      </c>
      <c r="S46" s="30">
        <f>VLOOKUP(A46,CO!$A:$BN,31,FALSE)</f>
        <v>0</v>
      </c>
      <c r="T46" s="31">
        <f t="shared" si="8"/>
        <v>0</v>
      </c>
      <c r="U46" s="30">
        <f>VLOOKUP(A46,CO!$A:$BN,34,FALSE)</f>
        <v>0</v>
      </c>
      <c r="V46" s="31">
        <f t="shared" si="9"/>
        <v>0</v>
      </c>
      <c r="W46" s="30">
        <f>VLOOKUP(A46,CO!$A:$BN,37,FALSE)</f>
        <v>0</v>
      </c>
      <c r="X46" s="31">
        <f t="shared" si="10"/>
        <v>0</v>
      </c>
      <c r="Y46" s="30">
        <f>VLOOKUP(A46,CO!$A:$BN,40,FALSE)</f>
        <v>0</v>
      </c>
      <c r="Z46" s="31">
        <f t="shared" si="11"/>
        <v>0</v>
      </c>
      <c r="AA46" s="30">
        <f>VLOOKUP(A46,CO!$A:$BN,43,FALSE)</f>
        <v>0</v>
      </c>
      <c r="AB46" s="31">
        <f t="shared" si="12"/>
        <v>0</v>
      </c>
      <c r="AC46" s="30">
        <f>VLOOKUP(A46,CO!$A:$BN,46,FALSE)</f>
        <v>9226</v>
      </c>
      <c r="AD46" s="31">
        <f t="shared" si="13"/>
        <v>1</v>
      </c>
      <c r="AE46" s="30">
        <f>VLOOKUP(A46,CO!$A:$BN,49,FALSE)</f>
        <v>0</v>
      </c>
      <c r="AF46" s="31">
        <f t="shared" si="14"/>
        <v>0</v>
      </c>
      <c r="AG46" s="30">
        <f>VLOOKUP(A46,CO!$A:$BN,52,FALSE)</f>
        <v>0</v>
      </c>
      <c r="AH46" s="31">
        <f t="shared" si="15"/>
        <v>0</v>
      </c>
      <c r="AI46" s="30">
        <f>VLOOKUP(A46,CO!$A:$BN,55,FALSE)</f>
        <v>0</v>
      </c>
      <c r="AJ46" s="31">
        <f t="shared" si="16"/>
        <v>0</v>
      </c>
      <c r="AK46" s="30">
        <f>VLOOKUP(A46,CO!$A:$BN,58,FALSE)</f>
        <v>0</v>
      </c>
      <c r="AL46" s="31">
        <f t="shared" si="17"/>
        <v>0</v>
      </c>
      <c r="AM46" s="30">
        <f>VLOOKUP(A46,CO!$A:$BN,61,FALSE)</f>
        <v>0</v>
      </c>
      <c r="AN46" s="31">
        <f t="shared" si="18"/>
        <v>0</v>
      </c>
      <c r="AO46" s="30">
        <f>VLOOKUP(A46,CO!$A:$BN,64,FALSE)</f>
        <v>0</v>
      </c>
      <c r="AP46" s="31">
        <f t="shared" si="19"/>
        <v>0</v>
      </c>
      <c r="AQ46" s="30">
        <f t="shared" si="20"/>
        <v>9226</v>
      </c>
      <c r="AR46" s="31">
        <f t="shared" si="21"/>
        <v>1</v>
      </c>
      <c r="AS46" s="31">
        <f t="shared" si="22"/>
        <v>1.9476173268447652E-3</v>
      </c>
    </row>
    <row r="47" spans="1:45">
      <c r="A47" s="21" t="s">
        <v>71</v>
      </c>
      <c r="B47" s="22" t="str">
        <f>VLOOKUP(A47,ORCAMENTO!$A:$I,2,FALSE)</f>
        <v>PREV. E COMBATE A INCÊNDIO</v>
      </c>
      <c r="C47" s="30">
        <f>VLOOKUP(A47,ORCAMENTO!$A:$I,9,FALSE)</f>
        <v>178827.44999999995</v>
      </c>
      <c r="D47" s="31">
        <f t="shared" si="0"/>
        <v>3.7750643847329922E-2</v>
      </c>
      <c r="E47" s="30">
        <f>VLOOKUP(A47,CO!$A:$BN,10,FALSE)</f>
        <v>0</v>
      </c>
      <c r="F47" s="31">
        <f t="shared" si="1"/>
        <v>0</v>
      </c>
      <c r="G47" s="30">
        <f>VLOOKUP(A47,CO!$A:$BN,13,FALSE)</f>
        <v>0</v>
      </c>
      <c r="H47" s="31">
        <f t="shared" si="2"/>
        <v>0</v>
      </c>
      <c r="I47" s="30">
        <f>VLOOKUP(A47,CO!$A:$BN,16,FALSE)</f>
        <v>0</v>
      </c>
      <c r="J47" s="31">
        <f t="shared" si="3"/>
        <v>0</v>
      </c>
      <c r="K47" s="30">
        <f>VLOOKUP(A47,CO!$A:$BN,19,FALSE)</f>
        <v>0</v>
      </c>
      <c r="L47" s="31">
        <f t="shared" si="4"/>
        <v>0</v>
      </c>
      <c r="M47" s="30">
        <f>VLOOKUP(A47,CO!$A:$BN,22,FALSE)</f>
        <v>0</v>
      </c>
      <c r="N47" s="31">
        <f t="shared" si="5"/>
        <v>0</v>
      </c>
      <c r="O47" s="30">
        <f>VLOOKUP(A47,CO!$A:$BN,25,FALSE)</f>
        <v>0</v>
      </c>
      <c r="P47" s="31">
        <f t="shared" si="6"/>
        <v>0</v>
      </c>
      <c r="Q47" s="30">
        <f>VLOOKUP(A47,CO!$A:$BN,28,FALSE)</f>
        <v>0</v>
      </c>
      <c r="R47" s="31">
        <f t="shared" si="7"/>
        <v>0</v>
      </c>
      <c r="S47" s="30">
        <f>VLOOKUP(A47,CO!$A:$BN,31,FALSE)</f>
        <v>0</v>
      </c>
      <c r="T47" s="31">
        <f t="shared" si="8"/>
        <v>0</v>
      </c>
      <c r="U47" s="30">
        <f>VLOOKUP(A47,CO!$A:$BN,34,FALSE)</f>
        <v>0</v>
      </c>
      <c r="V47" s="31">
        <f t="shared" si="9"/>
        <v>0</v>
      </c>
      <c r="W47" s="30">
        <f>VLOOKUP(A47,CO!$A:$BN,37,FALSE)</f>
        <v>0</v>
      </c>
      <c r="X47" s="31">
        <f t="shared" si="10"/>
        <v>0</v>
      </c>
      <c r="Y47" s="30">
        <f>VLOOKUP(A47,CO!$A:$BN,40,FALSE)</f>
        <v>0</v>
      </c>
      <c r="Z47" s="31">
        <f t="shared" si="11"/>
        <v>0</v>
      </c>
      <c r="AA47" s="30">
        <f>VLOOKUP(A47,CO!$A:$BN,43,FALSE)</f>
        <v>0</v>
      </c>
      <c r="AB47" s="31">
        <f t="shared" si="12"/>
        <v>0</v>
      </c>
      <c r="AC47" s="30">
        <f>VLOOKUP(A47,CO!$A:$BN,46,FALSE)</f>
        <v>0</v>
      </c>
      <c r="AD47" s="31">
        <f t="shared" si="13"/>
        <v>0</v>
      </c>
      <c r="AE47" s="30">
        <f>VLOOKUP(A47,CO!$A:$BN,49,FALSE)</f>
        <v>0</v>
      </c>
      <c r="AF47" s="31">
        <f t="shared" si="14"/>
        <v>0</v>
      </c>
      <c r="AG47" s="30">
        <f>VLOOKUP(A47,CO!$A:$BN,52,FALSE)</f>
        <v>0</v>
      </c>
      <c r="AH47" s="31">
        <f t="shared" si="15"/>
        <v>0</v>
      </c>
      <c r="AI47" s="30">
        <f>VLOOKUP(A47,CO!$A:$BN,55,FALSE)</f>
        <v>0</v>
      </c>
      <c r="AJ47" s="31">
        <f t="shared" si="16"/>
        <v>0</v>
      </c>
      <c r="AK47" s="30">
        <f>VLOOKUP(A47,CO!$A:$BN,58,FALSE)</f>
        <v>0</v>
      </c>
      <c r="AL47" s="31">
        <f t="shared" si="17"/>
        <v>0</v>
      </c>
      <c r="AM47" s="30">
        <f>VLOOKUP(A47,CO!$A:$BN,61,FALSE)</f>
        <v>168816.47199999995</v>
      </c>
      <c r="AN47" s="31">
        <f t="shared" si="18"/>
        <v>0.94401878458816024</v>
      </c>
      <c r="AO47" s="30">
        <f>VLOOKUP(A47,CO!$A:$BN,64,FALSE)</f>
        <v>10010.98</v>
      </c>
      <c r="AP47" s="31">
        <f t="shared" si="19"/>
        <v>5.5981226595805074E-2</v>
      </c>
      <c r="AQ47" s="30">
        <f t="shared" si="20"/>
        <v>178827.45199999996</v>
      </c>
      <c r="AR47" s="31">
        <f t="shared" si="21"/>
        <v>1.0000000111839653</v>
      </c>
      <c r="AS47" s="31">
        <f t="shared" si="22"/>
        <v>3.7750644269531813E-2</v>
      </c>
    </row>
    <row r="48" spans="1:45">
      <c r="A48" s="21" t="s">
        <v>72</v>
      </c>
      <c r="B48" s="22" t="str">
        <f>VLOOKUP(A48,ORCAMENTO!$A:$I,2,FALSE)</f>
        <v>LOUÇAS, CUBAS E BANCADAS</v>
      </c>
      <c r="C48" s="30">
        <f>VLOOKUP(A48,ORCAMENTO!$A:$I,9,FALSE)</f>
        <v>43431.719999999994</v>
      </c>
      <c r="D48" s="31">
        <f t="shared" si="0"/>
        <v>9.1684771739291484E-3</v>
      </c>
      <c r="E48" s="30">
        <f>VLOOKUP(A48,CO!$A:$BN,10,FALSE)</f>
        <v>0</v>
      </c>
      <c r="F48" s="31">
        <f t="shared" si="1"/>
        <v>0</v>
      </c>
      <c r="G48" s="30">
        <f>VLOOKUP(A48,CO!$A:$BN,13,FALSE)</f>
        <v>0</v>
      </c>
      <c r="H48" s="31">
        <f t="shared" si="2"/>
        <v>0</v>
      </c>
      <c r="I48" s="30">
        <f>VLOOKUP(A48,CO!$A:$BN,16,FALSE)</f>
        <v>0</v>
      </c>
      <c r="J48" s="31">
        <f t="shared" si="3"/>
        <v>0</v>
      </c>
      <c r="K48" s="30">
        <f>VLOOKUP(A48,CO!$A:$BN,19,FALSE)</f>
        <v>0</v>
      </c>
      <c r="L48" s="31">
        <f t="shared" si="4"/>
        <v>0</v>
      </c>
      <c r="M48" s="30">
        <f>VLOOKUP(A48,CO!$A:$BN,22,FALSE)</f>
        <v>0</v>
      </c>
      <c r="N48" s="31">
        <f t="shared" si="5"/>
        <v>0</v>
      </c>
      <c r="O48" s="30">
        <f>VLOOKUP(A48,CO!$A:$BN,25,FALSE)</f>
        <v>0</v>
      </c>
      <c r="P48" s="31">
        <f t="shared" si="6"/>
        <v>0</v>
      </c>
      <c r="Q48" s="30">
        <f>VLOOKUP(A48,CO!$A:$BN,28,FALSE)</f>
        <v>0</v>
      </c>
      <c r="R48" s="31">
        <f t="shared" si="7"/>
        <v>0</v>
      </c>
      <c r="S48" s="30">
        <f>VLOOKUP(A48,CO!$A:$BN,31,FALSE)</f>
        <v>0</v>
      </c>
      <c r="T48" s="31">
        <f t="shared" si="8"/>
        <v>0</v>
      </c>
      <c r="U48" s="30">
        <f>VLOOKUP(A48,CO!$A:$BN,34,FALSE)</f>
        <v>0</v>
      </c>
      <c r="V48" s="31">
        <f t="shared" si="9"/>
        <v>0</v>
      </c>
      <c r="W48" s="30">
        <f>VLOOKUP(A48,CO!$A:$BN,37,FALSE)</f>
        <v>30411.55</v>
      </c>
      <c r="X48" s="31">
        <f t="shared" si="10"/>
        <v>0.70021518834621344</v>
      </c>
      <c r="Y48" s="30">
        <f>VLOOKUP(A48,CO!$A:$BN,40,FALSE)</f>
        <v>0</v>
      </c>
      <c r="Z48" s="31">
        <f t="shared" si="11"/>
        <v>0</v>
      </c>
      <c r="AA48" s="30">
        <f>VLOOKUP(A48,CO!$A:$BN,43,FALSE)</f>
        <v>0</v>
      </c>
      <c r="AB48" s="31">
        <f t="shared" si="12"/>
        <v>0</v>
      </c>
      <c r="AC48" s="30">
        <f>VLOOKUP(A48,CO!$A:$BN,46,FALSE)</f>
        <v>0</v>
      </c>
      <c r="AD48" s="31">
        <f t="shared" si="13"/>
        <v>0</v>
      </c>
      <c r="AE48" s="30">
        <f>VLOOKUP(A48,CO!$A:$BN,49,FALSE)</f>
        <v>0</v>
      </c>
      <c r="AF48" s="31">
        <f t="shared" si="14"/>
        <v>0</v>
      </c>
      <c r="AG48" s="30">
        <f>VLOOKUP(A48,CO!$A:$BN,52,FALSE)</f>
        <v>0</v>
      </c>
      <c r="AH48" s="31">
        <f t="shared" si="15"/>
        <v>0</v>
      </c>
      <c r="AI48" s="30">
        <f>VLOOKUP(A48,CO!$A:$BN,55,FALSE)</f>
        <v>0</v>
      </c>
      <c r="AJ48" s="31">
        <f t="shared" si="16"/>
        <v>0</v>
      </c>
      <c r="AK48" s="30">
        <f>VLOOKUP(A48,CO!$A:$BN,58,FALSE)</f>
        <v>13020.170000000002</v>
      </c>
      <c r="AL48" s="31">
        <f t="shared" si="17"/>
        <v>0.29978481165378679</v>
      </c>
      <c r="AM48" s="30">
        <f>VLOOKUP(A48,CO!$A:$BN,61,FALSE)</f>
        <v>0</v>
      </c>
      <c r="AN48" s="31">
        <f t="shared" si="18"/>
        <v>0</v>
      </c>
      <c r="AO48" s="30">
        <f>VLOOKUP(A48,CO!$A:$BN,64,FALSE)</f>
        <v>0</v>
      </c>
      <c r="AP48" s="31">
        <f t="shared" si="19"/>
        <v>0</v>
      </c>
      <c r="AQ48" s="30">
        <f t="shared" si="20"/>
        <v>43431.72</v>
      </c>
      <c r="AR48" s="31">
        <f t="shared" si="21"/>
        <v>1.0000000000000002</v>
      </c>
      <c r="AS48" s="31">
        <f t="shared" si="22"/>
        <v>9.1684771739291501E-3</v>
      </c>
    </row>
    <row r="49" spans="1:45">
      <c r="A49" s="21" t="s">
        <v>73</v>
      </c>
      <c r="B49" s="22" t="str">
        <f>VLOOKUP(A49,ORCAMENTO!$A:$I,2,FALSE)</f>
        <v>METAIS E ACESSÓRIOS</v>
      </c>
      <c r="C49" s="30">
        <f>VLOOKUP(A49,ORCAMENTO!$A:$I,9,FALSE)</f>
        <v>5561.39</v>
      </c>
      <c r="D49" s="31">
        <f t="shared" si="0"/>
        <v>1.1740146895015402E-3</v>
      </c>
      <c r="E49" s="30">
        <f>VLOOKUP(A49,CO!$A:$BN,10,FALSE)</f>
        <v>0</v>
      </c>
      <c r="F49" s="31">
        <f t="shared" si="1"/>
        <v>0</v>
      </c>
      <c r="G49" s="30">
        <f>VLOOKUP(A49,CO!$A:$BN,13,FALSE)</f>
        <v>0</v>
      </c>
      <c r="H49" s="31">
        <f t="shared" si="2"/>
        <v>0</v>
      </c>
      <c r="I49" s="30">
        <f>VLOOKUP(A49,CO!$A:$BN,16,FALSE)</f>
        <v>0</v>
      </c>
      <c r="J49" s="31">
        <f t="shared" si="3"/>
        <v>0</v>
      </c>
      <c r="K49" s="30">
        <f>VLOOKUP(A49,CO!$A:$BN,19,FALSE)</f>
        <v>0</v>
      </c>
      <c r="L49" s="31">
        <f t="shared" si="4"/>
        <v>0</v>
      </c>
      <c r="M49" s="30">
        <f>VLOOKUP(A49,CO!$A:$BN,22,FALSE)</f>
        <v>0</v>
      </c>
      <c r="N49" s="31">
        <f t="shared" si="5"/>
        <v>0</v>
      </c>
      <c r="O49" s="30">
        <f>VLOOKUP(A49,CO!$A:$BN,25,FALSE)</f>
        <v>0</v>
      </c>
      <c r="P49" s="31">
        <f t="shared" si="6"/>
        <v>0</v>
      </c>
      <c r="Q49" s="30">
        <f>VLOOKUP(A49,CO!$A:$BN,28,FALSE)</f>
        <v>0</v>
      </c>
      <c r="R49" s="31">
        <f t="shared" si="7"/>
        <v>0</v>
      </c>
      <c r="S49" s="30">
        <f>VLOOKUP(A49,CO!$A:$BN,31,FALSE)</f>
        <v>0</v>
      </c>
      <c r="T49" s="31">
        <f t="shared" si="8"/>
        <v>0</v>
      </c>
      <c r="U49" s="30">
        <f>VLOOKUP(A49,CO!$A:$BN,34,FALSE)</f>
        <v>0</v>
      </c>
      <c r="V49" s="31">
        <f t="shared" si="9"/>
        <v>0</v>
      </c>
      <c r="W49" s="30">
        <f>VLOOKUP(A49,CO!$A:$BN,37,FALSE)</f>
        <v>0</v>
      </c>
      <c r="X49" s="31">
        <f t="shared" si="10"/>
        <v>0</v>
      </c>
      <c r="Y49" s="30">
        <f>VLOOKUP(A49,CO!$A:$BN,40,FALSE)</f>
        <v>0</v>
      </c>
      <c r="Z49" s="31">
        <f t="shared" si="11"/>
        <v>0</v>
      </c>
      <c r="AA49" s="30">
        <f>VLOOKUP(A49,CO!$A:$BN,43,FALSE)</f>
        <v>0</v>
      </c>
      <c r="AB49" s="31">
        <f t="shared" si="12"/>
        <v>0</v>
      </c>
      <c r="AC49" s="30">
        <f>VLOOKUP(A49,CO!$A:$BN,46,FALSE)</f>
        <v>0</v>
      </c>
      <c r="AD49" s="31">
        <f t="shared" si="13"/>
        <v>0</v>
      </c>
      <c r="AE49" s="30">
        <f>VLOOKUP(A49,CO!$A:$BN,49,FALSE)</f>
        <v>0</v>
      </c>
      <c r="AF49" s="31">
        <f t="shared" si="14"/>
        <v>0</v>
      </c>
      <c r="AG49" s="30">
        <f>VLOOKUP(A49,CO!$A:$BN,52,FALSE)</f>
        <v>0</v>
      </c>
      <c r="AH49" s="31">
        <f t="shared" si="15"/>
        <v>0</v>
      </c>
      <c r="AI49" s="30">
        <f>VLOOKUP(A49,CO!$A:$BN,55,FALSE)</f>
        <v>0</v>
      </c>
      <c r="AJ49" s="31">
        <f t="shared" si="16"/>
        <v>0</v>
      </c>
      <c r="AK49" s="30">
        <f>VLOOKUP(A49,CO!$A:$BN,58,FALSE)</f>
        <v>5561.39</v>
      </c>
      <c r="AL49" s="31">
        <f t="shared" si="17"/>
        <v>1</v>
      </c>
      <c r="AM49" s="30">
        <f>VLOOKUP(A49,CO!$A:$BN,61,FALSE)</f>
        <v>0</v>
      </c>
      <c r="AN49" s="31">
        <f t="shared" si="18"/>
        <v>0</v>
      </c>
      <c r="AO49" s="30">
        <f>VLOOKUP(A49,CO!$A:$BN,64,FALSE)</f>
        <v>0</v>
      </c>
      <c r="AP49" s="31">
        <f t="shared" si="19"/>
        <v>0</v>
      </c>
      <c r="AQ49" s="30">
        <f t="shared" si="20"/>
        <v>5561.39</v>
      </c>
      <c r="AR49" s="31">
        <f t="shared" si="21"/>
        <v>1</v>
      </c>
      <c r="AS49" s="31">
        <f t="shared" si="22"/>
        <v>1.1740146895015402E-3</v>
      </c>
    </row>
    <row r="50" spans="1:45">
      <c r="A50" s="21" t="s">
        <v>74</v>
      </c>
      <c r="B50" s="22" t="str">
        <f>VLOOKUP(A50,ORCAMENTO!$A:$I,2,FALSE)</f>
        <v>PINTURAS</v>
      </c>
      <c r="C50" s="30">
        <f>VLOOKUP(A50,ORCAMENTO!$A:$I,9,FALSE)</f>
        <v>68820.62000000001</v>
      </c>
      <c r="D50" s="31">
        <f t="shared" si="0"/>
        <v>1.4528097979210862E-2</v>
      </c>
      <c r="E50" s="30">
        <f>VLOOKUP(A50,CO!$A:$BN,10,FALSE)</f>
        <v>0</v>
      </c>
      <c r="F50" s="31">
        <f t="shared" si="1"/>
        <v>0</v>
      </c>
      <c r="G50" s="30">
        <f>VLOOKUP(A50,CO!$A:$BN,13,FALSE)</f>
        <v>0</v>
      </c>
      <c r="H50" s="31">
        <f t="shared" si="2"/>
        <v>0</v>
      </c>
      <c r="I50" s="30">
        <f>VLOOKUP(A50,CO!$A:$BN,16,FALSE)</f>
        <v>0</v>
      </c>
      <c r="J50" s="31">
        <f t="shared" si="3"/>
        <v>0</v>
      </c>
      <c r="K50" s="30">
        <f>VLOOKUP(A50,CO!$A:$BN,19,FALSE)</f>
        <v>0</v>
      </c>
      <c r="L50" s="31">
        <f t="shared" si="4"/>
        <v>0</v>
      </c>
      <c r="M50" s="30">
        <f>VLOOKUP(A50,CO!$A:$BN,22,FALSE)</f>
        <v>0</v>
      </c>
      <c r="N50" s="31">
        <f t="shared" si="5"/>
        <v>0</v>
      </c>
      <c r="O50" s="30">
        <f>VLOOKUP(A50,CO!$A:$BN,25,FALSE)</f>
        <v>0</v>
      </c>
      <c r="P50" s="31">
        <f t="shared" si="6"/>
        <v>0</v>
      </c>
      <c r="Q50" s="30">
        <f>VLOOKUP(A50,CO!$A:$BN,28,FALSE)</f>
        <v>0</v>
      </c>
      <c r="R50" s="31">
        <f t="shared" si="7"/>
        <v>0</v>
      </c>
      <c r="S50" s="30">
        <f>VLOOKUP(A50,CO!$A:$BN,31,FALSE)</f>
        <v>0</v>
      </c>
      <c r="T50" s="31">
        <f t="shared" si="8"/>
        <v>0</v>
      </c>
      <c r="U50" s="30">
        <f>VLOOKUP(A50,CO!$A:$BN,34,FALSE)</f>
        <v>0</v>
      </c>
      <c r="V50" s="31">
        <f t="shared" si="9"/>
        <v>0</v>
      </c>
      <c r="W50" s="30">
        <f>VLOOKUP(A50,CO!$A:$BN,37,FALSE)</f>
        <v>0</v>
      </c>
      <c r="X50" s="31">
        <f t="shared" si="10"/>
        <v>0</v>
      </c>
      <c r="Y50" s="30">
        <f>VLOOKUP(A50,CO!$A:$BN,40,FALSE)</f>
        <v>0</v>
      </c>
      <c r="Z50" s="31">
        <f t="shared" si="11"/>
        <v>0</v>
      </c>
      <c r="AA50" s="30">
        <f>VLOOKUP(A50,CO!$A:$BN,43,FALSE)</f>
        <v>0</v>
      </c>
      <c r="AB50" s="31">
        <f t="shared" si="12"/>
        <v>0</v>
      </c>
      <c r="AC50" s="30">
        <f>VLOOKUP(A50,CO!$A:$BN,46,FALSE)</f>
        <v>0</v>
      </c>
      <c r="AD50" s="31">
        <f t="shared" si="13"/>
        <v>0</v>
      </c>
      <c r="AE50" s="30">
        <f>VLOOKUP(A50,CO!$A:$BN,49,FALSE)</f>
        <v>0</v>
      </c>
      <c r="AF50" s="31">
        <f t="shared" si="14"/>
        <v>0</v>
      </c>
      <c r="AG50" s="30">
        <f>VLOOKUP(A50,CO!$A:$BN,52,FALSE)</f>
        <v>0</v>
      </c>
      <c r="AH50" s="31">
        <f t="shared" si="15"/>
        <v>0</v>
      </c>
      <c r="AI50" s="30">
        <f>VLOOKUP(A50,CO!$A:$BN,55,FALSE)</f>
        <v>6911.3</v>
      </c>
      <c r="AJ50" s="31">
        <f t="shared" si="16"/>
        <v>0.1004248436006534</v>
      </c>
      <c r="AK50" s="30">
        <f>VLOOKUP(A50,CO!$A:$BN,58,FALSE)</f>
        <v>19177.57</v>
      </c>
      <c r="AL50" s="31">
        <f t="shared" si="17"/>
        <v>0.27866023293600084</v>
      </c>
      <c r="AM50" s="30">
        <f>VLOOKUP(A50,CO!$A:$BN,61,FALSE)</f>
        <v>19765.37</v>
      </c>
      <c r="AN50" s="31">
        <f t="shared" si="18"/>
        <v>0.28720127775657928</v>
      </c>
      <c r="AO50" s="30">
        <f>VLOOKUP(A50,CO!$A:$BN,64,FALSE)</f>
        <v>22966.38</v>
      </c>
      <c r="AP50" s="31">
        <f t="shared" si="19"/>
        <v>0.33371364570676632</v>
      </c>
      <c r="AQ50" s="30">
        <f t="shared" si="20"/>
        <v>68820.62</v>
      </c>
      <c r="AR50" s="31">
        <f t="shared" si="21"/>
        <v>0.99999999999999989</v>
      </c>
      <c r="AS50" s="31">
        <f t="shared" si="22"/>
        <v>1.4528097979210858E-2</v>
      </c>
    </row>
    <row r="51" spans="1:45">
      <c r="A51" s="21" t="s">
        <v>75</v>
      </c>
      <c r="B51" s="22" t="str">
        <f>VLOOKUP(A51,ORCAMENTO!$A:$I,2,FALSE)</f>
        <v>SERVIÇOS COMPLEMENTARES</v>
      </c>
      <c r="C51" s="30">
        <f>VLOOKUP(A51,ORCAMENTO!$A:$I,9,FALSE)</f>
        <v>7485.58</v>
      </c>
      <c r="D51" s="31">
        <f t="shared" si="0"/>
        <v>1.580213018586889E-3</v>
      </c>
      <c r="E51" s="30">
        <f>VLOOKUP(A51,CO!$A:$BN,10,FALSE)</f>
        <v>0</v>
      </c>
      <c r="F51" s="31">
        <f t="shared" si="1"/>
        <v>0</v>
      </c>
      <c r="G51" s="30">
        <f>VLOOKUP(A51,CO!$A:$BN,13,FALSE)</f>
        <v>0</v>
      </c>
      <c r="H51" s="31">
        <f t="shared" si="2"/>
        <v>0</v>
      </c>
      <c r="I51" s="30">
        <f>VLOOKUP(A51,CO!$A:$BN,16,FALSE)</f>
        <v>0</v>
      </c>
      <c r="J51" s="31">
        <f t="shared" si="3"/>
        <v>0</v>
      </c>
      <c r="K51" s="30">
        <f>VLOOKUP(A51,CO!$A:$BN,19,FALSE)</f>
        <v>0</v>
      </c>
      <c r="L51" s="31">
        <f t="shared" si="4"/>
        <v>0</v>
      </c>
      <c r="M51" s="30">
        <f>VLOOKUP(A51,CO!$A:$BN,22,FALSE)</f>
        <v>0</v>
      </c>
      <c r="N51" s="31">
        <f t="shared" si="5"/>
        <v>0</v>
      </c>
      <c r="O51" s="30">
        <f>VLOOKUP(A51,CO!$A:$BN,25,FALSE)</f>
        <v>0</v>
      </c>
      <c r="P51" s="31">
        <f t="shared" si="6"/>
        <v>0</v>
      </c>
      <c r="Q51" s="30">
        <f>VLOOKUP(A51,CO!$A:$BN,28,FALSE)</f>
        <v>0</v>
      </c>
      <c r="R51" s="31">
        <f t="shared" si="7"/>
        <v>0</v>
      </c>
      <c r="S51" s="30">
        <f>VLOOKUP(A51,CO!$A:$BN,31,FALSE)</f>
        <v>0</v>
      </c>
      <c r="T51" s="31">
        <f t="shared" si="8"/>
        <v>0</v>
      </c>
      <c r="U51" s="30">
        <f>VLOOKUP(A51,CO!$A:$BN,34,FALSE)</f>
        <v>0</v>
      </c>
      <c r="V51" s="31">
        <f t="shared" si="9"/>
        <v>0</v>
      </c>
      <c r="W51" s="30">
        <f>VLOOKUP(A51,CO!$A:$BN,37,FALSE)</f>
        <v>0</v>
      </c>
      <c r="X51" s="31">
        <f t="shared" si="10"/>
        <v>0</v>
      </c>
      <c r="Y51" s="30">
        <f>VLOOKUP(A51,CO!$A:$BN,40,FALSE)</f>
        <v>0</v>
      </c>
      <c r="Z51" s="31">
        <f t="shared" si="11"/>
        <v>0</v>
      </c>
      <c r="AA51" s="30">
        <f>VLOOKUP(A51,CO!$A:$BN,43,FALSE)</f>
        <v>0</v>
      </c>
      <c r="AB51" s="31">
        <f t="shared" si="12"/>
        <v>0</v>
      </c>
      <c r="AC51" s="30">
        <f>VLOOKUP(A51,CO!$A:$BN,46,FALSE)</f>
        <v>0</v>
      </c>
      <c r="AD51" s="31">
        <f t="shared" si="13"/>
        <v>0</v>
      </c>
      <c r="AE51" s="30">
        <f>VLOOKUP(A51,CO!$A:$BN,49,FALSE)</f>
        <v>0</v>
      </c>
      <c r="AF51" s="31">
        <f t="shared" si="14"/>
        <v>0</v>
      </c>
      <c r="AG51" s="30">
        <f>VLOOKUP(A51,CO!$A:$BN,52,FALSE)</f>
        <v>1059.31</v>
      </c>
      <c r="AH51" s="31">
        <f t="shared" si="15"/>
        <v>0.14151341646205104</v>
      </c>
      <c r="AI51" s="30">
        <f>VLOOKUP(A51,CO!$A:$BN,55,FALSE)</f>
        <v>0</v>
      </c>
      <c r="AJ51" s="31">
        <f t="shared" si="16"/>
        <v>0</v>
      </c>
      <c r="AK51" s="30">
        <f>VLOOKUP(A51,CO!$A:$BN,58,FALSE)</f>
        <v>0</v>
      </c>
      <c r="AL51" s="31">
        <f t="shared" si="17"/>
        <v>0</v>
      </c>
      <c r="AM51" s="30">
        <f>VLOOKUP(A51,CO!$A:$BN,61,FALSE)</f>
        <v>0</v>
      </c>
      <c r="AN51" s="31">
        <f t="shared" si="18"/>
        <v>0</v>
      </c>
      <c r="AO51" s="30">
        <f>VLOOKUP(A51,CO!$A:$BN,64,FALSE)</f>
        <v>6426.27</v>
      </c>
      <c r="AP51" s="31">
        <f t="shared" si="19"/>
        <v>0.85848658353794904</v>
      </c>
      <c r="AQ51" s="30">
        <f t="shared" si="20"/>
        <v>7485.58</v>
      </c>
      <c r="AR51" s="31">
        <f t="shared" si="21"/>
        <v>1</v>
      </c>
      <c r="AS51" s="31">
        <f t="shared" si="22"/>
        <v>1.580213018586889E-3</v>
      </c>
    </row>
    <row r="52" spans="1:45">
      <c r="B52" s="9" t="s">
        <v>99</v>
      </c>
      <c r="C52" s="123">
        <f>SUM(C12,C26,)</f>
        <v>4737070.2000000011</v>
      </c>
      <c r="D52" s="124">
        <f>SUM(D12,D26,)</f>
        <v>1</v>
      </c>
      <c r="E52" s="114">
        <f>SUM(E12,E26,)</f>
        <v>118354.71000000002</v>
      </c>
      <c r="F52" s="8">
        <f>E52/$C$52</f>
        <v>2.4984791232352855E-2</v>
      </c>
      <c r="G52" s="114">
        <f>SUM(G12,G26,)</f>
        <v>265407.02</v>
      </c>
      <c r="H52" s="8">
        <f>G52/$C$52</f>
        <v>5.6027672969676479E-2</v>
      </c>
      <c r="I52" s="114">
        <f>SUM(I12,I26,)</f>
        <v>181107.9</v>
      </c>
      <c r="J52" s="8">
        <f>I52/$C$52</f>
        <v>3.8232048999400504E-2</v>
      </c>
      <c r="K52" s="114">
        <f>SUM(K12,K26,)</f>
        <v>235006.61</v>
      </c>
      <c r="L52" s="8">
        <f>K52/$C$52</f>
        <v>4.9610117663023007E-2</v>
      </c>
      <c r="M52" s="114">
        <f>SUM(M12,M26,)</f>
        <v>133429.9</v>
      </c>
      <c r="N52" s="8">
        <f>M52/$C$52</f>
        <v>2.8167178100928284E-2</v>
      </c>
      <c r="O52" s="114">
        <f>SUM(O12,O26,)</f>
        <v>216423.94999999998</v>
      </c>
      <c r="P52" s="8">
        <f>O52/$C$52</f>
        <v>4.5687300559742586E-2</v>
      </c>
      <c r="Q52" s="114">
        <f>SUM(Q12,Q26,)</f>
        <v>178941.21000000002</v>
      </c>
      <c r="R52" s="8">
        <f>Q52/$C$52</f>
        <v>3.7774658690935166E-2</v>
      </c>
      <c r="S52" s="114">
        <f>SUM(S12,S26,)</f>
        <v>320462.71999999997</v>
      </c>
      <c r="T52" s="8">
        <f>S52/$C$52</f>
        <v>6.7649983316692225E-2</v>
      </c>
      <c r="U52" s="114">
        <f>SUM(U12,U26,)</f>
        <v>255034.48000000004</v>
      </c>
      <c r="V52" s="8">
        <f>U52/$C$52</f>
        <v>5.3838019964323094E-2</v>
      </c>
      <c r="W52" s="114">
        <f>SUM(W12,W26,)</f>
        <v>232496.34999999998</v>
      </c>
      <c r="X52" s="8">
        <f>W52/$C$52</f>
        <v>4.908019940257586E-2</v>
      </c>
      <c r="Y52" s="114">
        <f>SUM(Y12,Y26,)</f>
        <v>534006.89999999991</v>
      </c>
      <c r="Z52" s="8">
        <f>Y52/$C$52</f>
        <v>0.11272936170546929</v>
      </c>
      <c r="AA52" s="114">
        <f>SUM(AA12,AA26,)</f>
        <v>226570.87000000005</v>
      </c>
      <c r="AB52" s="8">
        <f>AA52/$C$52</f>
        <v>4.7829324969682736E-2</v>
      </c>
      <c r="AC52" s="114">
        <f>SUM(AC12,AC26,)</f>
        <v>150457.52000000002</v>
      </c>
      <c r="AD52" s="8">
        <f>AC52/$C$52</f>
        <v>3.1761724789301199E-2</v>
      </c>
      <c r="AE52" s="114">
        <f>SUM(AE12,AE26,)</f>
        <v>225905.90000000002</v>
      </c>
      <c r="AF52" s="8">
        <f>AE52/$C$52</f>
        <v>4.7688949173689675E-2</v>
      </c>
      <c r="AG52" s="114">
        <f>SUM(AG12,AG26,)</f>
        <v>177154.18</v>
      </c>
      <c r="AH52" s="8">
        <f>AG52/$C$52</f>
        <v>3.7397414967589027E-2</v>
      </c>
      <c r="AI52" s="114">
        <f>SUM(AI12,AI26,)</f>
        <v>378890.6</v>
      </c>
      <c r="AJ52" s="8">
        <f>AI52/$C$52</f>
        <v>7.9984164051442569E-2</v>
      </c>
      <c r="AK52" s="114">
        <f>SUM(AK12,AK26,)</f>
        <v>201040.93</v>
      </c>
      <c r="AL52" s="8">
        <f>AK52/$C$52</f>
        <v>4.2439930486991718E-2</v>
      </c>
      <c r="AM52" s="114">
        <f>SUM(AM12,AM26,)</f>
        <v>273563.75199999998</v>
      </c>
      <c r="AN52" s="8">
        <f>AM52/$C$52</f>
        <v>5.7749566810303951E-2</v>
      </c>
      <c r="AO52" s="114">
        <f>SUM(AO12,AO26,)</f>
        <v>432814.87</v>
      </c>
      <c r="AP52" s="8">
        <f>AO52/$C$52</f>
        <v>9.1367628455242211E-2</v>
      </c>
      <c r="AQ52" s="123">
        <f>SUM(AQ12,AQ26,)</f>
        <v>4737070.3719999995</v>
      </c>
      <c r="AR52" s="124">
        <f>SUM(F52,H52,J52,L52,N52,P52,R52,T52,V52,X52,Z52,AB52,AD52,AF52,AH52,AJ52,AL52,AN52,AP52,)</f>
        <v>1.0000000363093624</v>
      </c>
      <c r="AS52" s="124">
        <f>SUM(AS12,AS26,)</f>
        <v>1.0000000363093626</v>
      </c>
    </row>
    <row r="53" spans="1:45">
      <c r="B53" s="9" t="s">
        <v>100</v>
      </c>
      <c r="C53" s="125"/>
      <c r="D53" s="126"/>
      <c r="E53" s="114">
        <f>SUM(E52)</f>
        <v>118354.71000000002</v>
      </c>
      <c r="F53" s="8">
        <f>E53/$C$52</f>
        <v>2.4984791232352855E-2</v>
      </c>
      <c r="G53" s="114">
        <f>SUM(G52,E53)</f>
        <v>383761.73000000004</v>
      </c>
      <c r="H53" s="8">
        <f>G53/$C$52</f>
        <v>8.101246420202933E-2</v>
      </c>
      <c r="I53" s="114">
        <f>SUM(I52,G53)</f>
        <v>564869.63</v>
      </c>
      <c r="J53" s="8">
        <f>I53/$C$52</f>
        <v>0.11924451320142984</v>
      </c>
      <c r="K53" s="114">
        <f>SUM(K52,I53)</f>
        <v>799876.24</v>
      </c>
      <c r="L53" s="8">
        <f>K53/$C$52</f>
        <v>0.16885463086445285</v>
      </c>
      <c r="M53" s="114">
        <f>SUM(M52,K53)</f>
        <v>933306.14</v>
      </c>
      <c r="N53" s="8">
        <f>M53/$C$52</f>
        <v>0.19702180896538113</v>
      </c>
      <c r="O53" s="114">
        <f>SUM(O52,M53)</f>
        <v>1149730.0900000001</v>
      </c>
      <c r="P53" s="8">
        <f>O53/$C$52</f>
        <v>0.24270910952512373</v>
      </c>
      <c r="Q53" s="114">
        <f>SUM(Q52,O53)</f>
        <v>1328671.3</v>
      </c>
      <c r="R53" s="8">
        <f>Q53/$C$52</f>
        <v>0.28048376821605892</v>
      </c>
      <c r="S53" s="114">
        <f>SUM(S52,Q53)</f>
        <v>1649134.02</v>
      </c>
      <c r="T53" s="8">
        <f>S53/$C$52</f>
        <v>0.34813375153275111</v>
      </c>
      <c r="U53" s="114">
        <f>SUM(U52,S53)</f>
        <v>1904168.5</v>
      </c>
      <c r="V53" s="8">
        <f>U53/$C$52</f>
        <v>0.40197177149707419</v>
      </c>
      <c r="W53" s="114">
        <f>SUM(W52,U53)</f>
        <v>2136664.85</v>
      </c>
      <c r="X53" s="8">
        <f>W53/$C$52</f>
        <v>0.4510519708996501</v>
      </c>
      <c r="Y53" s="114">
        <f>SUM(Y52,W53)</f>
        <v>2670671.75</v>
      </c>
      <c r="Z53" s="8">
        <f>Y53/$C$52</f>
        <v>0.56378133260511942</v>
      </c>
      <c r="AA53" s="114">
        <f>SUM(AA52,Y53)</f>
        <v>2897242.62</v>
      </c>
      <c r="AB53" s="8">
        <f>AA53/$C$52</f>
        <v>0.61161065757480215</v>
      </c>
      <c r="AC53" s="114">
        <f>SUM(AC52,AA53)</f>
        <v>3047700.14</v>
      </c>
      <c r="AD53" s="8">
        <f>AC53/$C$52</f>
        <v>0.64337238236410332</v>
      </c>
      <c r="AE53" s="114">
        <f>SUM(AE52,AC53)</f>
        <v>3273606.04</v>
      </c>
      <c r="AF53" s="8">
        <f>AE53/$C$52</f>
        <v>0.69106133153779292</v>
      </c>
      <c r="AG53" s="114">
        <f>SUM(AG52,AE53)</f>
        <v>3450760.22</v>
      </c>
      <c r="AH53" s="8">
        <f>AG53/$C$52</f>
        <v>0.728458746505382</v>
      </c>
      <c r="AI53" s="114">
        <f>SUM(AI52,AG53)</f>
        <v>3829650.8200000003</v>
      </c>
      <c r="AJ53" s="8">
        <f>AI53/$C$52</f>
        <v>0.8084429105568246</v>
      </c>
      <c r="AK53" s="114">
        <f>SUM(AK52,AI53)</f>
        <v>4030691.7500000005</v>
      </c>
      <c r="AL53" s="8">
        <f>AK53/$C$52</f>
        <v>0.8508828410438164</v>
      </c>
      <c r="AM53" s="114">
        <f>SUM(AM52,AK53)</f>
        <v>4304255.5020000003</v>
      </c>
      <c r="AN53" s="8">
        <f>AM53/$C$52</f>
        <v>0.90863240785412036</v>
      </c>
      <c r="AO53" s="114">
        <f>SUM(AO52,AM53)</f>
        <v>4737070.3720000004</v>
      </c>
      <c r="AP53" s="8">
        <f>AO53/$C$52</f>
        <v>1.0000000363093626</v>
      </c>
      <c r="AQ53" s="125"/>
      <c r="AR53" s="126"/>
      <c r="AS53" s="126"/>
    </row>
    <row r="56" spans="1:45" ht="69">
      <c r="B56" s="1" t="str">
        <f>IF(AND(RESP1&lt;&gt;"",RESP1&lt;&gt;"Não Informado"),RESP1&amp;"
"&amp;FUNCAO1&amp;"
"&amp;IF(LEFT(FUNCAO1,3)="Eng","CREA","CAU")&amp;" RN: "&amp;RN_1&amp;"
"&amp;IF(ART_1&lt;&gt;"","ART: "&amp;ART_1,""),"")</f>
        <v xml:space="preserve">Jose Orlando da silva Junior
Engenheiro Civil
CREA RN: 1921916877
</v>
      </c>
      <c r="C56" s="53" t="str">
        <f>IF(AND(RESP2&lt;&gt;"",RESP2&lt;&gt;"Não Informado"),RESP2&amp;"
"&amp;FUNCAO2&amp;"
"&amp;IF(LEFT(FUNCAO2,3)="Eng","CREA","CAU")&amp;" RN: "&amp;RN_2&amp;"
"&amp;IF(ART_2&lt;&gt;"","ART: "&amp;ART_2,""),"")</f>
        <v xml:space="preserve">Jessé Gomes da Silva Colaço
Engenheiro Eletricista
responsável Instalações Elétricas
CREA RN: 1921453605
</v>
      </c>
      <c r="D56" s="53"/>
      <c r="E56" s="53"/>
      <c r="F56" s="53"/>
    </row>
  </sheetData>
  <mergeCells count="43">
    <mergeCell ref="A1:A4"/>
    <mergeCell ref="B1:AQ1"/>
    <mergeCell ref="AR1:AS4"/>
    <mergeCell ref="B2:AQ2"/>
    <mergeCell ref="B3:AQ3"/>
    <mergeCell ref="B4:AQ4"/>
    <mergeCell ref="G10:H11"/>
    <mergeCell ref="B5:AQ5"/>
    <mergeCell ref="B6:AO6"/>
    <mergeCell ref="AP6:AQ6"/>
    <mergeCell ref="B7:AO7"/>
    <mergeCell ref="AP7:AQ7"/>
    <mergeCell ref="B8:AQ8"/>
    <mergeCell ref="AA10:AB11"/>
    <mergeCell ref="AC10:AD11"/>
    <mergeCell ref="AE10:AF11"/>
    <mergeCell ref="I10:J11"/>
    <mergeCell ref="K10:L11"/>
    <mergeCell ref="M10:N11"/>
    <mergeCell ref="O10:P11"/>
    <mergeCell ref="Q10:R11"/>
    <mergeCell ref="S10:T11"/>
    <mergeCell ref="A10:A11"/>
    <mergeCell ref="B10:B11"/>
    <mergeCell ref="C10:C11"/>
    <mergeCell ref="D10:D11"/>
    <mergeCell ref="E10:F11"/>
    <mergeCell ref="C56:F56"/>
    <mergeCell ref="AR10:AS10"/>
    <mergeCell ref="C52:C53"/>
    <mergeCell ref="D52:D53"/>
    <mergeCell ref="AQ52:AQ53"/>
    <mergeCell ref="AR52:AR53"/>
    <mergeCell ref="AS52:AS53"/>
    <mergeCell ref="AG10:AH11"/>
    <mergeCell ref="AI10:AJ11"/>
    <mergeCell ref="AK10:AL11"/>
    <mergeCell ref="AM10:AN11"/>
    <mergeCell ref="AO10:AP11"/>
    <mergeCell ref="AQ10:AQ11"/>
    <mergeCell ref="U10:V11"/>
    <mergeCell ref="W10:X11"/>
    <mergeCell ref="Y10:Z11"/>
  </mergeCells>
  <pageMargins left="0.25" right="0.25" top="0.75" bottom="0.75" header="0.3" footer="0.3"/>
  <pageSetup paperSize="9" scale="2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2A023-2589-4AC6-8760-A935365E36B8}">
  <sheetPr>
    <pageSetUpPr fitToPage="1"/>
  </sheetPr>
  <dimension ref="A1:I590"/>
  <sheetViews>
    <sheetView showGridLines="0" workbookViewId="0">
      <selection activeCell="H1" sqref="H1:I4"/>
    </sheetView>
  </sheetViews>
  <sheetFormatPr defaultRowHeight="15"/>
  <cols>
    <col min="1" max="1" width="15.28515625" bestFit="1" customWidth="1"/>
    <col min="2" max="3" width="12.42578125" bestFit="1" customWidth="1"/>
    <col min="4" max="4" width="66.7109375" bestFit="1" customWidth="1"/>
    <col min="5" max="5" width="9.5703125" bestFit="1" customWidth="1"/>
    <col min="6" max="7" width="15.28515625" bestFit="1" customWidth="1"/>
    <col min="8" max="10" width="21" bestFit="1" customWidth="1"/>
  </cols>
  <sheetData>
    <row r="1" spans="1:9" ht="18.75">
      <c r="A1" s="103" t="e" vm="1">
        <v>#VALUE!</v>
      </c>
      <c r="B1" s="72" t="s">
        <v>101</v>
      </c>
      <c r="C1" s="73"/>
      <c r="D1" s="73"/>
      <c r="E1" s="73"/>
      <c r="F1" s="73"/>
      <c r="G1" s="74"/>
      <c r="H1" s="75"/>
      <c r="I1" s="76"/>
    </row>
    <row r="2" spans="1:9">
      <c r="A2" s="104"/>
      <c r="B2" s="81" t="s">
        <v>1</v>
      </c>
      <c r="C2" s="82"/>
      <c r="D2" s="82"/>
      <c r="E2" s="82"/>
      <c r="F2" s="82"/>
      <c r="G2" s="83"/>
      <c r="H2" s="77"/>
      <c r="I2" s="78"/>
    </row>
    <row r="3" spans="1:9">
      <c r="A3" s="104"/>
      <c r="B3" s="81" t="s">
        <v>2</v>
      </c>
      <c r="C3" s="82"/>
      <c r="D3" s="82"/>
      <c r="E3" s="82"/>
      <c r="F3" s="82"/>
      <c r="G3" s="83"/>
      <c r="H3" s="77"/>
      <c r="I3" s="78"/>
    </row>
    <row r="4" spans="1:9">
      <c r="A4" s="105"/>
      <c r="B4" s="81" t="s">
        <v>3</v>
      </c>
      <c r="C4" s="82"/>
      <c r="D4" s="82"/>
      <c r="E4" s="82"/>
      <c r="F4" s="82"/>
      <c r="G4" s="83"/>
      <c r="H4" s="79"/>
      <c r="I4" s="80"/>
    </row>
    <row r="5" spans="1:9">
      <c r="A5" s="13" t="s">
        <v>4</v>
      </c>
      <c r="B5" s="50" t="str">
        <f>OBRA</f>
        <v>REFORMA E AMPLIAÇÃO - CINE REX</v>
      </c>
      <c r="C5" s="51"/>
      <c r="D5" s="51"/>
      <c r="E5" s="51"/>
      <c r="F5" s="51"/>
      <c r="G5" s="52"/>
      <c r="H5" s="13" t="s">
        <v>6</v>
      </c>
      <c r="I5" s="18">
        <f>LEI</f>
        <v>113.33</v>
      </c>
    </row>
    <row r="6" spans="1:9">
      <c r="A6" s="13" t="s">
        <v>7</v>
      </c>
      <c r="B6" s="50" t="str">
        <f>DATA</f>
        <v>FEVEREIRO DE 2026</v>
      </c>
      <c r="C6" s="51"/>
      <c r="D6" s="51"/>
      <c r="E6" s="52"/>
      <c r="F6" s="84" t="s">
        <v>9</v>
      </c>
      <c r="G6" s="85"/>
      <c r="H6" s="13" t="s">
        <v>10</v>
      </c>
      <c r="I6" s="18">
        <f>BDI</f>
        <v>23.54</v>
      </c>
    </row>
    <row r="7" spans="1:9">
      <c r="A7" s="13" t="s">
        <v>11</v>
      </c>
      <c r="B7" s="50" t="str">
        <f>ENDERECO</f>
        <v>PRAÇA PEDRO II, 1301 - CENTRO</v>
      </c>
      <c r="C7" s="51"/>
      <c r="D7" s="51"/>
      <c r="E7" s="52"/>
      <c r="F7" s="81" t="str">
        <f>CIDADE</f>
        <v>TERESINA - PI</v>
      </c>
      <c r="G7" s="83"/>
      <c r="H7" s="13" t="s">
        <v>34</v>
      </c>
      <c r="I7" s="18">
        <f>'BDI DIF'!$F$7</f>
        <v>17.7</v>
      </c>
    </row>
    <row r="8" spans="1:9">
      <c r="A8" s="13" t="s">
        <v>15</v>
      </c>
      <c r="B8" s="50" t="str">
        <f>FONTE</f>
        <v>SINAPI PI 12/2025 | SEINFRA CE 28 | ORSE SE 11/2025 |CPOS 09/2025</v>
      </c>
      <c r="C8" s="51"/>
      <c r="D8" s="51"/>
      <c r="E8" s="51"/>
      <c r="F8" s="51"/>
      <c r="G8" s="52"/>
      <c r="H8" s="13" t="s">
        <v>17</v>
      </c>
      <c r="I8" s="12" t="str">
        <f>FOLHA</f>
        <v>SEM DESONERAÇÃO</v>
      </c>
    </row>
    <row r="10" spans="1:9">
      <c r="A10" s="9" t="s">
        <v>35</v>
      </c>
      <c r="B10" s="9" t="s">
        <v>102</v>
      </c>
      <c r="C10" s="9" t="s">
        <v>103</v>
      </c>
      <c r="D10" s="9" t="s">
        <v>36</v>
      </c>
      <c r="E10" s="9" t="s">
        <v>104</v>
      </c>
      <c r="F10" s="9" t="s">
        <v>105</v>
      </c>
      <c r="G10" s="9" t="s">
        <v>106</v>
      </c>
      <c r="H10" s="9" t="s">
        <v>107</v>
      </c>
      <c r="I10" s="9" t="s">
        <v>24</v>
      </c>
    </row>
    <row r="11" spans="1:9">
      <c r="A11" s="45">
        <v>1</v>
      </c>
      <c r="B11" s="57" t="str">
        <f>VLOOKUP(A11,MEMORIA!$A:$N,2,FALSE)</f>
        <v>REFORMA</v>
      </c>
      <c r="C11" s="58"/>
      <c r="D11" s="58"/>
      <c r="E11" s="58"/>
      <c r="F11" s="58"/>
      <c r="G11" s="58"/>
      <c r="H11" s="59"/>
      <c r="I11" s="32">
        <f>SUM($I$12,$I$14,$I$26,$I$42,)</f>
        <v>2006303.75</v>
      </c>
    </row>
    <row r="12" spans="1:9">
      <c r="A12" s="41" t="s">
        <v>38</v>
      </c>
      <c r="B12" s="60" t="str">
        <f>VLOOKUP(A12,MEMORIA!$A:$N,2,FALSE)</f>
        <v>ADMINISTRAÇÃO</v>
      </c>
      <c r="C12" s="61"/>
      <c r="D12" s="61"/>
      <c r="E12" s="61"/>
      <c r="F12" s="61"/>
      <c r="G12" s="61"/>
      <c r="H12" s="62"/>
      <c r="I12" s="28">
        <f>SUM($I$13:$I$13)</f>
        <v>141593.70000000001</v>
      </c>
    </row>
    <row r="13" spans="1:9">
      <c r="A13" s="11" t="s">
        <v>108</v>
      </c>
      <c r="B13" s="11" t="str">
        <f>VLOOKUP(A13,MEMORIA!$A:$N,2,FALSE)</f>
        <v>SEDUCADM2</v>
      </c>
      <c r="C13" s="11" t="str">
        <f>VLOOKUP(A13,MEMORIA!$A:$N,3,FALSE)</f>
        <v>PRÓPRIA</v>
      </c>
      <c r="D13" s="23" t="str">
        <f>VLOOKUP(A13,MEMORIA!$A:$N,4,FALSE)</f>
        <v>ADMINISTRAÇÃO LOCAL PARA REFORMA</v>
      </c>
      <c r="E13" s="11" t="str">
        <f>VLOOKUP(A13,MEMORIA!$A:$N,5,FALSE)</f>
        <v>MES</v>
      </c>
      <c r="F13" s="18">
        <f>VLOOKUP(A13,MEMORIA!$A:$N,14,FALSE)</f>
        <v>19</v>
      </c>
      <c r="G13" s="18">
        <f>VLOOKUP("TOTAL SEM BDI - "&amp;B13,CPU!$A:$J,9,FALSE)</f>
        <v>6032.2999999999993</v>
      </c>
      <c r="H13" s="18">
        <f>VLOOKUP("TOTAL COM BDI - "&amp;B13,CPU!$A:$J,9,FALSE)</f>
        <v>7452.2999999999993</v>
      </c>
      <c r="I13" s="18">
        <f>ROUND(F13*H13,2)</f>
        <v>141593.70000000001</v>
      </c>
    </row>
    <row r="14" spans="1:9">
      <c r="A14" s="41" t="s">
        <v>39</v>
      </c>
      <c r="B14" s="60" t="str">
        <f>VLOOKUP(A14,MEMORIA!$A:$N,2,FALSE)</f>
        <v>SERVIÇOS PRELIMINARES</v>
      </c>
      <c r="C14" s="61"/>
      <c r="D14" s="61"/>
      <c r="E14" s="61"/>
      <c r="F14" s="61"/>
      <c r="G14" s="61"/>
      <c r="H14" s="62"/>
      <c r="I14" s="28">
        <f>SUM($I$15:$I$25)</f>
        <v>240456.54</v>
      </c>
    </row>
    <row r="15" spans="1:9" ht="30">
      <c r="A15" s="11" t="s">
        <v>109</v>
      </c>
      <c r="B15" s="11" t="str">
        <f>VLOOKUP(A15,MEMORIA!$A:$N,2,FALSE)</f>
        <v>SEDUC853</v>
      </c>
      <c r="C15" s="11" t="str">
        <f>VLOOKUP(A15,MEMORIA!$A:$N,3,FALSE)</f>
        <v>PRÓPRIA</v>
      </c>
      <c r="D15" s="23" t="str">
        <f>VLOOKUP(A15,MEMORIA!$A:$N,4,FALSE)</f>
        <v>DESENVOLVIMENTO INTEGRADO DE PROJETOS ACÚSTICOS (ISOLAMENTO, CONDICIONAMENTO E SONORIZAÇÃO) OBSERVAÇÃO: ÁREA ATENDIDA</v>
      </c>
      <c r="E15" s="11" t="str">
        <f>VLOOKUP(A15,MEMORIA!$A:$N,5,FALSE)</f>
        <v>M2</v>
      </c>
      <c r="F15" s="18">
        <f>VLOOKUP(A15,MEMORIA!$A:$N,14,FALSE)</f>
        <v>1074.24</v>
      </c>
      <c r="G15" s="18">
        <f>VLOOKUP("TOTAL SEM BDI - "&amp;B15,CPU!$A:$J,9,FALSE)</f>
        <v>73.900000000000006</v>
      </c>
      <c r="H15" s="18">
        <f>VLOOKUP("TOTAL COM BDI - "&amp;B15,CPU!$A:$J,9,FALSE)</f>
        <v>91.300000000000011</v>
      </c>
      <c r="I15" s="18">
        <f t="shared" ref="I15:I25" si="0">ROUND(F15*H15,2)</f>
        <v>98078.11</v>
      </c>
    </row>
    <row r="16" spans="1:9">
      <c r="A16" s="11" t="s">
        <v>110</v>
      </c>
      <c r="B16" s="11" t="str">
        <f>VLOOKUP(A16,MEMORIA!$A:$N,2,FALSE)</f>
        <v>SEDUC888</v>
      </c>
      <c r="C16" s="11" t="str">
        <f>VLOOKUP(A16,MEMORIA!$A:$N,3,FALSE)</f>
        <v>PRÓPRIA</v>
      </c>
      <c r="D16" s="23" t="str">
        <f>VLOOKUP(A16,MEMORIA!$A:$N,4,FALSE)</f>
        <v>ENSAIO - ESCLEROMETRIA</v>
      </c>
      <c r="E16" s="11" t="str">
        <f>VLOOKUP(A16,MEMORIA!$A:$N,5,FALSE)</f>
        <v>UN</v>
      </c>
      <c r="F16" s="18">
        <f>VLOOKUP(A16,MEMORIA!$A:$N,14,FALSE)</f>
        <v>46</v>
      </c>
      <c r="G16" s="18">
        <f>VLOOKUP("TOTAL SEM BDI - "&amp;B16,CPU!$A:$J,9,FALSE)</f>
        <v>300</v>
      </c>
      <c r="H16" s="18">
        <f>VLOOKUP("TOTAL COM BDI - "&amp;B16,CPU!$A:$J,9,FALSE)</f>
        <v>370.62</v>
      </c>
      <c r="I16" s="18">
        <f t="shared" si="0"/>
        <v>17048.52</v>
      </c>
    </row>
    <row r="17" spans="1:9">
      <c r="A17" s="11" t="s">
        <v>111</v>
      </c>
      <c r="B17" s="11" t="str">
        <f>VLOOKUP(A17,MEMORIA!$A:$N,2,FALSE)</f>
        <v>SEDUC889</v>
      </c>
      <c r="C17" s="11" t="str">
        <f>VLOOKUP(A17,MEMORIA!$A:$N,3,FALSE)</f>
        <v>PRÓPRIA</v>
      </c>
      <c r="D17" s="23" t="str">
        <f>VLOOKUP(A17,MEMORIA!$A:$N,4,FALSE)</f>
        <v>ENSAIO - PACOMETRIA TIPO 1 (SEM DETERMINAÇÃO DE BITOLA)</v>
      </c>
      <c r="E17" s="11" t="str">
        <f>VLOOKUP(A17,MEMORIA!$A:$N,5,FALSE)</f>
        <v>UN</v>
      </c>
      <c r="F17" s="18">
        <f>VLOOKUP(A17,MEMORIA!$A:$N,14,FALSE)</f>
        <v>46</v>
      </c>
      <c r="G17" s="18">
        <f>VLOOKUP("TOTAL SEM BDI - "&amp;B17,CPU!$A:$J,9,FALSE)</f>
        <v>120</v>
      </c>
      <c r="H17" s="18">
        <f>VLOOKUP("TOTAL COM BDI - "&amp;B17,CPU!$A:$J,9,FALSE)</f>
        <v>148.25</v>
      </c>
      <c r="I17" s="18">
        <f t="shared" si="0"/>
        <v>6819.5</v>
      </c>
    </row>
    <row r="18" spans="1:9">
      <c r="A18" s="11" t="s">
        <v>112</v>
      </c>
      <c r="B18" s="11" t="str">
        <f>VLOOKUP(A18,MEMORIA!$A:$N,2,FALSE)</f>
        <v>SEDUC890</v>
      </c>
      <c r="C18" s="11" t="str">
        <f>VLOOKUP(A18,MEMORIA!$A:$N,3,FALSE)</f>
        <v>PRÓPRIA</v>
      </c>
      <c r="D18" s="23" t="str">
        <f>VLOOKUP(A18,MEMORIA!$A:$N,4,FALSE)</f>
        <v>ENSAIO - PROFUNDIDADE DE CARBONATAÇÃO</v>
      </c>
      <c r="E18" s="11" t="str">
        <f>VLOOKUP(A18,MEMORIA!$A:$N,5,FALSE)</f>
        <v>UN</v>
      </c>
      <c r="F18" s="18">
        <f>VLOOKUP(A18,MEMORIA!$A:$N,14,FALSE)</f>
        <v>46</v>
      </c>
      <c r="G18" s="18">
        <f>VLOOKUP("TOTAL SEM BDI - "&amp;B18,CPU!$A:$J,9,FALSE)</f>
        <v>150</v>
      </c>
      <c r="H18" s="18">
        <f>VLOOKUP("TOTAL COM BDI - "&amp;B18,CPU!$A:$J,9,FALSE)</f>
        <v>185.31</v>
      </c>
      <c r="I18" s="18">
        <f t="shared" si="0"/>
        <v>8524.26</v>
      </c>
    </row>
    <row r="19" spans="1:9" ht="45">
      <c r="A19" s="11" t="s">
        <v>113</v>
      </c>
      <c r="B19" s="11" t="str">
        <f>VLOOKUP(A19,MEMORIA!$A:$N,2,FALSE)</f>
        <v>SEDUC11</v>
      </c>
      <c r="C19" s="11" t="str">
        <f>VLOOKUP(A19,MEMORIA!$A:$N,3,FALSE)</f>
        <v>PRÓPRIA</v>
      </c>
      <c r="D19" s="23" t="str">
        <f>VLOOKUP(A19,MEMORIA!$A:$N,4,FALSE)</f>
        <v>KIT DE CFTV COMPOSTO DE DVR DE 08 CANAIS, HD DE 2TB, 08 CÂMERAS HD. INCLUSIVE CABOS, CONECTORES E DEMAIS EQUIPAMENTOS NECESSÁRIOS AO SISTEMA</v>
      </c>
      <c r="E19" s="11" t="str">
        <f>VLOOKUP(A19,MEMORIA!$A:$N,5,FALSE)</f>
        <v>UN</v>
      </c>
      <c r="F19" s="18">
        <f>VLOOKUP(A19,MEMORIA!$A:$N,14,FALSE)</f>
        <v>1</v>
      </c>
      <c r="G19" s="18">
        <f>VLOOKUP("TOTAL SEM BDI - "&amp;B19,CPU!$A:$J,9,FALSE)</f>
        <v>5399.5099999999993</v>
      </c>
      <c r="H19" s="18">
        <f>VLOOKUP("TOTAL COM BDI - "&amp;B19,CPU!$A:$J,9,FALSE)</f>
        <v>6670.5499999999993</v>
      </c>
      <c r="I19" s="18">
        <f t="shared" si="0"/>
        <v>6670.55</v>
      </c>
    </row>
    <row r="20" spans="1:9" ht="30">
      <c r="A20" s="11" t="s">
        <v>114</v>
      </c>
      <c r="B20" s="11">
        <f>VLOOKUP(A20,MEMORIA!$A:$N,2,FALSE)</f>
        <v>103689</v>
      </c>
      <c r="C20" s="11" t="str">
        <f>VLOOKUP(A20,MEMORIA!$A:$N,3,FALSE)</f>
        <v>SINAPI</v>
      </c>
      <c r="D20" s="23" t="str">
        <f>VLOOKUP(A20,MEMORIA!$A:$N,4,FALSE)</f>
        <v>FORNECIMENTO E INSTALAÇÃO DE PLACA DE OBRA COM CHAPA GALVANIZADA E ESTRUTURA DE MADEIRA. AF_03/2022_PS</v>
      </c>
      <c r="E20" s="11" t="str">
        <f>VLOOKUP(A20,MEMORIA!$A:$N,5,FALSE)</f>
        <v>M2</v>
      </c>
      <c r="F20" s="18">
        <f>VLOOKUP(A20,MEMORIA!$A:$N,14,FALSE)</f>
        <v>4.5</v>
      </c>
      <c r="G20" s="18">
        <f>VLOOKUP("TOTAL SEM BDI - "&amp;B20,CPU!$A:$J,9,FALSE)</f>
        <v>464.04</v>
      </c>
      <c r="H20" s="18">
        <f>VLOOKUP("TOTAL COM BDI - "&amp;B20,CPU!$A:$J,9,FALSE)</f>
        <v>573.28</v>
      </c>
      <c r="I20" s="18">
        <f t="shared" si="0"/>
        <v>2579.7600000000002</v>
      </c>
    </row>
    <row r="21" spans="1:9" ht="30">
      <c r="A21" s="11" t="s">
        <v>115</v>
      </c>
      <c r="B21" s="11" t="str">
        <f>VLOOKUP(A21,MEMORIA!$A:$N,2,FALSE)</f>
        <v>SEDUC654</v>
      </c>
      <c r="C21" s="11" t="str">
        <f>VLOOKUP(A21,MEMORIA!$A:$N,3,FALSE)</f>
        <v>PRÓPRIA</v>
      </c>
      <c r="D21" s="23" t="str">
        <f>VLOOKUP(A21,MEMORIA!$A:$N,4,FALSE)</f>
        <v>LOCAÇÃO DE CONTÊINER BANHEIRO COM 02 VASOS SANITÁRIOS, 01 LAVATÓRIO E 04 CHUVEIROS - 6,00 X 2,35M (REF: C4995-SEINFRA 28)</v>
      </c>
      <c r="E21" s="11" t="str">
        <f>VLOOKUP(A21,MEMORIA!$A:$N,5,FALSE)</f>
        <v>MÊS</v>
      </c>
      <c r="F21" s="18">
        <f>VLOOKUP(A21,MEMORIA!$A:$N,14,FALSE)</f>
        <v>5</v>
      </c>
      <c r="G21" s="18">
        <f>VLOOKUP("TOTAL SEM BDI - "&amp;B21,CPU!$A:$J,9,FALSE)</f>
        <v>1163.8599999999999</v>
      </c>
      <c r="H21" s="18">
        <f>VLOOKUP("TOTAL COM BDI - "&amp;B21,CPU!$A:$J,9,FALSE)</f>
        <v>1437.83</v>
      </c>
      <c r="I21" s="18">
        <f t="shared" si="0"/>
        <v>7189.15</v>
      </c>
    </row>
    <row r="22" spans="1:9" ht="30">
      <c r="A22" s="11" t="s">
        <v>116</v>
      </c>
      <c r="B22" s="11" t="str">
        <f>VLOOKUP(A22,MEMORIA!$A:$N,2,FALSE)</f>
        <v>SEDUC817</v>
      </c>
      <c r="C22" s="11" t="str">
        <f>VLOOKUP(A22,MEMORIA!$A:$N,3,FALSE)</f>
        <v>PRÓPRIA</v>
      </c>
      <c r="D22" s="23" t="str">
        <f>VLOOKUP(A22,MEMORIA!$A:$N,4,FALSE)</f>
        <v>RECUPERAÇÃO CONCRETO, S/REFORÇO E RECONSTITUIÇÃO “GROUNT”, ESP.=60MM (REF: C4739-SEINFRA 28)</v>
      </c>
      <c r="E22" s="11" t="str">
        <f>VLOOKUP(A22,MEMORIA!$A:$N,5,FALSE)</f>
        <v>M2</v>
      </c>
      <c r="F22" s="18">
        <f>VLOOKUP(A22,MEMORIA!$A:$N,14,FALSE)</f>
        <v>98.11</v>
      </c>
      <c r="G22" s="18">
        <f>VLOOKUP("TOTAL SEM BDI - "&amp;B22,CPU!$A:$J,9,FALSE)</f>
        <v>544.76</v>
      </c>
      <c r="H22" s="18">
        <f>VLOOKUP("TOTAL COM BDI - "&amp;B22,CPU!$A:$J,9,FALSE)</f>
        <v>673</v>
      </c>
      <c r="I22" s="18">
        <f t="shared" si="0"/>
        <v>66028.03</v>
      </c>
    </row>
    <row r="23" spans="1:9" ht="30">
      <c r="A23" s="11" t="s">
        <v>117</v>
      </c>
      <c r="B23" s="11" t="str">
        <f>VLOOKUP(A23,MEMORIA!$A:$N,2,FALSE)</f>
        <v>SEDUC884</v>
      </c>
      <c r="C23" s="11" t="str">
        <f>VLOOKUP(A23,MEMORIA!$A:$N,3,FALSE)</f>
        <v>PRÓPRIA</v>
      </c>
      <c r="D23" s="23" t="str">
        <f>VLOOKUP(A23,MEMORIA!$A:$N,4,FALSE)</f>
        <v>ELABORAÇÃO DE PROJETO EXECUTIVO DE CÁLCULO ESTRUTURAL PARA FUNDAÇÕES</v>
      </c>
      <c r="E23" s="11" t="str">
        <f>VLOOKUP(A23,MEMORIA!$A:$N,5,FALSE)</f>
        <v>UN</v>
      </c>
      <c r="F23" s="18">
        <f>VLOOKUP(A23,MEMORIA!$A:$N,14,FALSE)</f>
        <v>1</v>
      </c>
      <c r="G23" s="18">
        <f>VLOOKUP("TOTAL SEM BDI - "&amp;B23,CPU!$A:$J,9,FALSE)</f>
        <v>4027.9</v>
      </c>
      <c r="H23" s="18">
        <f>VLOOKUP("TOTAL COM BDI - "&amp;B23,CPU!$A:$J,9,FALSE)</f>
        <v>4976.07</v>
      </c>
      <c r="I23" s="18">
        <f t="shared" si="0"/>
        <v>4976.07</v>
      </c>
    </row>
    <row r="24" spans="1:9" ht="30">
      <c r="A24" s="11" t="s">
        <v>118</v>
      </c>
      <c r="B24" s="11" t="str">
        <f>VLOOKUP(A24,MEMORIA!$A:$N,2,FALSE)</f>
        <v>SEDUC893</v>
      </c>
      <c r="C24" s="11" t="str">
        <f>VLOOKUP(A24,MEMORIA!$A:$N,3,FALSE)</f>
        <v>PRÓPRIA</v>
      </c>
      <c r="D24" s="23" t="str">
        <f>VLOOKUP(A24,MEMORIA!$A:$N,4,FALSE)</f>
        <v>ELABORAÇÃO DE PROJETO EXECUTIVO DE CÁLCULO DE RECUPERAÇÃO DE ESTRUTURAS COM REFORÇO</v>
      </c>
      <c r="E24" s="11" t="str">
        <f>VLOOKUP(A24,MEMORIA!$A:$N,5,FALSE)</f>
        <v>UN</v>
      </c>
      <c r="F24" s="18">
        <f>VLOOKUP(A24,MEMORIA!$A:$N,14,FALSE)</f>
        <v>1</v>
      </c>
      <c r="G24" s="18">
        <f>VLOOKUP("TOTAL SEM BDI - "&amp;B24,CPU!$A:$J,9,FALSE)</f>
        <v>6658.2</v>
      </c>
      <c r="H24" s="18">
        <f>VLOOKUP("TOTAL COM BDI - "&amp;B24,CPU!$A:$J,9,FALSE)</f>
        <v>8225.5399999999991</v>
      </c>
      <c r="I24" s="18">
        <f t="shared" si="0"/>
        <v>8225.5400000000009</v>
      </c>
    </row>
    <row r="25" spans="1:9">
      <c r="A25" s="11" t="s">
        <v>119</v>
      </c>
      <c r="B25" s="11" t="str">
        <f>VLOOKUP(A25,MEMORIA!$A:$N,2,FALSE)</f>
        <v>SEDUC891</v>
      </c>
      <c r="C25" s="11" t="str">
        <f>VLOOKUP(A25,MEMORIA!$A:$N,3,FALSE)</f>
        <v>PRÓPRIA</v>
      </c>
      <c r="D25" s="23" t="str">
        <f>VLOOKUP(A25,MEMORIA!$A:$N,4,FALSE)</f>
        <v>ELABORAÇÃO DE PLANO EXECUTIVO DE INTERVENÇÃO ESTRUTURAL</v>
      </c>
      <c r="E25" s="11" t="str">
        <f>VLOOKUP(A25,MEMORIA!$A:$N,5,FALSE)</f>
        <v>UN</v>
      </c>
      <c r="F25" s="18">
        <f>VLOOKUP(A25,MEMORIA!$A:$N,14,FALSE)</f>
        <v>3</v>
      </c>
      <c r="G25" s="18">
        <f>VLOOKUP("TOTAL SEM BDI - "&amp;B25,CPU!$A:$J,9,FALSE)</f>
        <v>3863</v>
      </c>
      <c r="H25" s="18">
        <f>VLOOKUP("TOTAL COM BDI - "&amp;B25,CPU!$A:$J,9,FALSE)</f>
        <v>4772.3500000000004</v>
      </c>
      <c r="I25" s="18">
        <f t="shared" si="0"/>
        <v>14317.05</v>
      </c>
    </row>
    <row r="26" spans="1:9">
      <c r="A26" s="41" t="s">
        <v>40</v>
      </c>
      <c r="B26" s="60" t="str">
        <f>VLOOKUP(A26,MEMORIA!$A:$N,2,FALSE)</f>
        <v>RETIRADAS E DEMOLIÇÕES</v>
      </c>
      <c r="C26" s="61"/>
      <c r="D26" s="61"/>
      <c r="E26" s="61"/>
      <c r="F26" s="61"/>
      <c r="G26" s="61"/>
      <c r="H26" s="62"/>
      <c r="I26" s="28">
        <f>SUM($I$27:$I$41)</f>
        <v>140850.70000000001</v>
      </c>
    </row>
    <row r="27" spans="1:9" ht="30">
      <c r="A27" s="11" t="s">
        <v>120</v>
      </c>
      <c r="B27" s="11">
        <f>VLOOKUP(A27,MEMORIA!$A:$N,2,FALSE)</f>
        <v>97625</v>
      </c>
      <c r="C27" s="11" t="str">
        <f>VLOOKUP(A27,MEMORIA!$A:$N,3,FALSE)</f>
        <v>SINAPI</v>
      </c>
      <c r="D27" s="23" t="str">
        <f>VLOOKUP(A27,MEMORIA!$A:$N,4,FALSE)</f>
        <v>DEMOLIÇÃO DE ALVENARIA PARA QUALQUER TIPO DE BLOCO, DE FORMA MECANIZADA, SEM REAPROVEITAMENTO. AF_09/2023</v>
      </c>
      <c r="E27" s="11" t="str">
        <f>VLOOKUP(A27,MEMORIA!$A:$N,5,FALSE)</f>
        <v>M3</v>
      </c>
      <c r="F27" s="18">
        <f>VLOOKUP(A27,MEMORIA!$A:$N,14,FALSE)</f>
        <v>253.60999999999999</v>
      </c>
      <c r="G27" s="18">
        <f>VLOOKUP("TOTAL SEM BDI - "&amp;B27,CPU!$A:$J,9,FALSE)</f>
        <v>50.26</v>
      </c>
      <c r="H27" s="18">
        <f>VLOOKUP("TOTAL COM BDI - "&amp;B27,CPU!$A:$J,9,FALSE)</f>
        <v>62.089999999999996</v>
      </c>
      <c r="I27" s="18">
        <f t="shared" ref="I27:I41" si="1">ROUND(F27*H27,2)</f>
        <v>15746.64</v>
      </c>
    </row>
    <row r="28" spans="1:9" ht="30">
      <c r="A28" s="11" t="s">
        <v>121</v>
      </c>
      <c r="B28" s="11" t="str">
        <f>VLOOKUP(A28,MEMORIA!$A:$N,2,FALSE)</f>
        <v>SEDUC24</v>
      </c>
      <c r="C28" s="11" t="str">
        <f>VLOOKUP(A28,MEMORIA!$A:$N,3,FALSE)</f>
        <v>PRÓPRIA</v>
      </c>
      <c r="D28" s="23" t="str">
        <f>VLOOKUP(A28,MEMORIA!$A:$N,4,FALSE)</f>
        <v>DEMOLIÇÃO DE PISO DE ALTA RESISTÊNCIA INCLUSIVE LASTRO DE CONCRETO</v>
      </c>
      <c r="E28" s="11" t="str">
        <f>VLOOKUP(A28,MEMORIA!$A:$N,5,FALSE)</f>
        <v>M2</v>
      </c>
      <c r="F28" s="18">
        <f>VLOOKUP(A28,MEMORIA!$A:$N,14,FALSE)</f>
        <v>508.90999999999997</v>
      </c>
      <c r="G28" s="18">
        <f>VLOOKUP("TOTAL SEM BDI - "&amp;B28,CPU!$A:$J,9,FALSE)</f>
        <v>24.44</v>
      </c>
      <c r="H28" s="18">
        <f>VLOOKUP("TOTAL COM BDI - "&amp;B28,CPU!$A:$J,9,FALSE)</f>
        <v>30.19</v>
      </c>
      <c r="I28" s="18">
        <f t="shared" si="1"/>
        <v>15363.99</v>
      </c>
    </row>
    <row r="29" spans="1:9" ht="30">
      <c r="A29" s="11" t="s">
        <v>122</v>
      </c>
      <c r="B29" s="11">
        <f>VLOOKUP(A29,MEMORIA!$A:$N,2,FALSE)</f>
        <v>97643</v>
      </c>
      <c r="C29" s="11" t="str">
        <f>VLOOKUP(A29,MEMORIA!$A:$N,3,FALSE)</f>
        <v>SINAPI</v>
      </c>
      <c r="D29" s="23" t="str">
        <f>VLOOKUP(A29,MEMORIA!$A:$N,4,FALSE)</f>
        <v>REMOÇÃO DE PISO DE MADEIRA (ASSOALHO E BARROTE), DE FORMA MANUAL, SEM REAPROVEITAMENTO. AF_09/2023</v>
      </c>
      <c r="E29" s="11" t="str">
        <f>VLOOKUP(A29,MEMORIA!$A:$N,5,FALSE)</f>
        <v>M2</v>
      </c>
      <c r="F29" s="18">
        <f>VLOOKUP(A29,MEMORIA!$A:$N,14,FALSE)</f>
        <v>95.15</v>
      </c>
      <c r="G29" s="18">
        <f>VLOOKUP("TOTAL SEM BDI - "&amp;B29,CPU!$A:$J,9,FALSE)</f>
        <v>25.529999999999998</v>
      </c>
      <c r="H29" s="18">
        <f>VLOOKUP("TOTAL COM BDI - "&amp;B29,CPU!$A:$J,9,FALSE)</f>
        <v>31.54</v>
      </c>
      <c r="I29" s="18">
        <f t="shared" si="1"/>
        <v>3001.03</v>
      </c>
    </row>
    <row r="30" spans="1:9" ht="30">
      <c r="A30" s="11" t="s">
        <v>123</v>
      </c>
      <c r="B30" s="11">
        <f>VLOOKUP(A30,MEMORIA!$A:$N,2,FALSE)</f>
        <v>97629</v>
      </c>
      <c r="C30" s="11" t="str">
        <f>VLOOKUP(A30,MEMORIA!$A:$N,3,FALSE)</f>
        <v>SINAPI</v>
      </c>
      <c r="D30" s="23" t="str">
        <f>VLOOKUP(A30,MEMORIA!$A:$N,4,FALSE)</f>
        <v>DEMOLIÇÃO DE LAJES, EM CONCRETO ARMADO, DE FORMA MECANIZADA COM MARTELETE, SEM REAPROVEITAMENTO. AF_09/2023</v>
      </c>
      <c r="E30" s="11" t="str">
        <f>VLOOKUP(A30,MEMORIA!$A:$N,5,FALSE)</f>
        <v>M3</v>
      </c>
      <c r="F30" s="18">
        <f>VLOOKUP(A30,MEMORIA!$A:$N,14,FALSE)</f>
        <v>44.71</v>
      </c>
      <c r="G30" s="18">
        <f>VLOOKUP("TOTAL SEM BDI - "&amp;B30,CPU!$A:$J,9,FALSE)</f>
        <v>85.68</v>
      </c>
      <c r="H30" s="18">
        <f>VLOOKUP("TOTAL COM BDI - "&amp;B30,CPU!$A:$J,9,FALSE)</f>
        <v>105.85000000000001</v>
      </c>
      <c r="I30" s="18">
        <f t="shared" si="1"/>
        <v>4732.55</v>
      </c>
    </row>
    <row r="31" spans="1:9">
      <c r="A31" s="11" t="s">
        <v>124</v>
      </c>
      <c r="B31" s="11" t="str">
        <f>VLOOKUP(A31,MEMORIA!$A:$N,2,FALSE)</f>
        <v>SEDUC26</v>
      </c>
      <c r="C31" s="11" t="str">
        <f>VLOOKUP(A31,MEMORIA!$A:$N,3,FALSE)</f>
        <v>PRÓPRIA</v>
      </c>
      <c r="D31" s="23" t="str">
        <f>VLOOKUP(A31,MEMORIA!$A:$N,4,FALSE)</f>
        <v>DEMOLIÇÃO DE PISO CERÂMICO INCLUSIVE LASTRO DE CONCRETO</v>
      </c>
      <c r="E31" s="11" t="str">
        <f>VLOOKUP(A31,MEMORIA!$A:$N,5,FALSE)</f>
        <v>M2</v>
      </c>
      <c r="F31" s="18">
        <f>VLOOKUP(A31,MEMORIA!$A:$N,14,FALSE)</f>
        <v>264.84999999999997</v>
      </c>
      <c r="G31" s="18">
        <f>VLOOKUP("TOTAL SEM BDI - "&amp;B31,CPU!$A:$J,9,FALSE)</f>
        <v>34.22</v>
      </c>
      <c r="H31" s="18">
        <f>VLOOKUP("TOTAL COM BDI - "&amp;B31,CPU!$A:$J,9,FALSE)</f>
        <v>42.28</v>
      </c>
      <c r="I31" s="18">
        <f t="shared" si="1"/>
        <v>11197.86</v>
      </c>
    </row>
    <row r="32" spans="1:9" ht="30">
      <c r="A32" s="11" t="s">
        <v>125</v>
      </c>
      <c r="B32" s="11">
        <f>VLOOKUP(A32,MEMORIA!$A:$N,2,FALSE)</f>
        <v>97634</v>
      </c>
      <c r="C32" s="11" t="str">
        <f>VLOOKUP(A32,MEMORIA!$A:$N,3,FALSE)</f>
        <v>SINAPI</v>
      </c>
      <c r="D32" s="23" t="str">
        <f>VLOOKUP(A32,MEMORIA!$A:$N,4,FALSE)</f>
        <v>DEMOLIÇÃO DE REVESTIMENTO CERÂMICO, DE FORMA MECANIZADA COM MARTELETE, SEM REAPROVEITAMENTO. AF_09/2023</v>
      </c>
      <c r="E32" s="11" t="str">
        <f>VLOOKUP(A32,MEMORIA!$A:$N,5,FALSE)</f>
        <v>M2</v>
      </c>
      <c r="F32" s="18">
        <f>VLOOKUP(A32,MEMORIA!$A:$N,14,FALSE)</f>
        <v>45.34</v>
      </c>
      <c r="G32" s="18">
        <f>VLOOKUP("TOTAL SEM BDI - "&amp;B32,CPU!$A:$J,9,FALSE)</f>
        <v>6.88</v>
      </c>
      <c r="H32" s="18">
        <f>VLOOKUP("TOTAL COM BDI - "&amp;B32,CPU!$A:$J,9,FALSE)</f>
        <v>8.5</v>
      </c>
      <c r="I32" s="18">
        <f t="shared" si="1"/>
        <v>385.39</v>
      </c>
    </row>
    <row r="33" spans="1:9">
      <c r="A33" s="11" t="s">
        <v>126</v>
      </c>
      <c r="B33" s="11" t="str">
        <f>VLOOKUP(A33,MEMORIA!$A:$N,2,FALSE)</f>
        <v>SEDUC20</v>
      </c>
      <c r="C33" s="11" t="str">
        <f>VLOOKUP(A33,MEMORIA!$A:$N,3,FALSE)</f>
        <v>PRÓPRIA</v>
      </c>
      <c r="D33" s="23" t="str">
        <f>VLOOKUP(A33,MEMORIA!$A:$N,4,FALSE)</f>
        <v>REMOÇÃO DE BANCADA DE GRANITO, MÁRMORE OU MARMORITE</v>
      </c>
      <c r="E33" s="11" t="str">
        <f>VLOOKUP(A33,MEMORIA!$A:$N,5,FALSE)</f>
        <v>M2</v>
      </c>
      <c r="F33" s="18">
        <f>VLOOKUP(A33,MEMORIA!$A:$N,14,FALSE)</f>
        <v>14.599999999999998</v>
      </c>
      <c r="G33" s="18">
        <f>VLOOKUP("TOTAL SEM BDI - "&amp;B33,CPU!$A:$J,9,FALSE)</f>
        <v>25.810000000000002</v>
      </c>
      <c r="H33" s="18">
        <f>VLOOKUP("TOTAL COM BDI - "&amp;B33,CPU!$A:$J,9,FALSE)</f>
        <v>31.89</v>
      </c>
      <c r="I33" s="18">
        <f t="shared" si="1"/>
        <v>465.59</v>
      </c>
    </row>
    <row r="34" spans="1:9" ht="30">
      <c r="A34" s="11" t="s">
        <v>127</v>
      </c>
      <c r="B34" s="11">
        <f>VLOOKUP(A34,MEMORIA!$A:$N,2,FALSE)</f>
        <v>97650</v>
      </c>
      <c r="C34" s="11" t="str">
        <f>VLOOKUP(A34,MEMORIA!$A:$N,3,FALSE)</f>
        <v>SINAPI</v>
      </c>
      <c r="D34" s="23" t="str">
        <f>VLOOKUP(A34,MEMORIA!$A:$N,4,FALSE)</f>
        <v>REMOÇÃO DE TRAMA DE MADEIRA PARA COBERTURA, DE FORMA MANUAL, SEM REAPROVEITAMENTO. AF_09/2023</v>
      </c>
      <c r="E34" s="11" t="str">
        <f>VLOOKUP(A34,MEMORIA!$A:$N,5,FALSE)</f>
        <v>M2</v>
      </c>
      <c r="F34" s="18">
        <f>VLOOKUP(A34,MEMORIA!$A:$N,14,FALSE)</f>
        <v>668.79</v>
      </c>
      <c r="G34" s="18">
        <f>VLOOKUP("TOTAL SEM BDI - "&amp;B34,CPU!$A:$J,9,FALSE)</f>
        <v>7.7299999999999995</v>
      </c>
      <c r="H34" s="18">
        <f>VLOOKUP("TOTAL COM BDI - "&amp;B34,CPU!$A:$J,9,FALSE)</f>
        <v>9.5499999999999989</v>
      </c>
      <c r="I34" s="18">
        <f t="shared" si="1"/>
        <v>6386.94</v>
      </c>
    </row>
    <row r="35" spans="1:9" ht="30">
      <c r="A35" s="11" t="s">
        <v>128</v>
      </c>
      <c r="B35" s="11">
        <f>VLOOKUP(A35,MEMORIA!$A:$N,2,FALSE)</f>
        <v>97647</v>
      </c>
      <c r="C35" s="11" t="str">
        <f>VLOOKUP(A35,MEMORIA!$A:$N,3,FALSE)</f>
        <v>SINAPI</v>
      </c>
      <c r="D35" s="23" t="str">
        <f>VLOOKUP(A35,MEMORIA!$A:$N,4,FALSE)</f>
        <v>REMOÇÃO DE TELHAS DE FIBROCIMENTO METÁLICA E CERÂMICA, DE FORMA MANUAL, SEM REAPROVEITAMENTO. AF_09/2023</v>
      </c>
      <c r="E35" s="11" t="str">
        <f>VLOOKUP(A35,MEMORIA!$A:$N,5,FALSE)</f>
        <v>M2</v>
      </c>
      <c r="F35" s="18">
        <f>VLOOKUP(A35,MEMORIA!$A:$N,14,FALSE)</f>
        <v>668.79</v>
      </c>
      <c r="G35" s="18">
        <f>VLOOKUP("TOTAL SEM BDI - "&amp;B35,CPU!$A:$J,9,FALSE)</f>
        <v>3.58</v>
      </c>
      <c r="H35" s="18">
        <f>VLOOKUP("TOTAL COM BDI - "&amp;B35,CPU!$A:$J,9,FALSE)</f>
        <v>4.42</v>
      </c>
      <c r="I35" s="18">
        <f t="shared" si="1"/>
        <v>2956.05</v>
      </c>
    </row>
    <row r="36" spans="1:9" ht="30">
      <c r="A36" s="11" t="s">
        <v>129</v>
      </c>
      <c r="B36" s="11">
        <f>VLOOKUP(A36,MEMORIA!$A:$N,2,FALSE)</f>
        <v>97663</v>
      </c>
      <c r="C36" s="11" t="str">
        <f>VLOOKUP(A36,MEMORIA!$A:$N,3,FALSE)</f>
        <v>SINAPI</v>
      </c>
      <c r="D36" s="23" t="str">
        <f>VLOOKUP(A36,MEMORIA!$A:$N,4,FALSE)</f>
        <v>REMOÇÃO DE LOUÇAS, DE FORMA MANUAL, SEM REAPROVEITAMENTO. AF_09/2023</v>
      </c>
      <c r="E36" s="11" t="str">
        <f>VLOOKUP(A36,MEMORIA!$A:$N,5,FALSE)</f>
        <v>UN</v>
      </c>
      <c r="F36" s="18">
        <f>VLOOKUP(A36,MEMORIA!$A:$N,14,FALSE)</f>
        <v>24</v>
      </c>
      <c r="G36" s="18">
        <f>VLOOKUP("TOTAL SEM BDI - "&amp;B36,CPU!$A:$J,9,FALSE)</f>
        <v>12.75</v>
      </c>
      <c r="H36" s="18">
        <f>VLOOKUP("TOTAL COM BDI - "&amp;B36,CPU!$A:$J,9,FALSE)</f>
        <v>15.75</v>
      </c>
      <c r="I36" s="18">
        <f t="shared" si="1"/>
        <v>378</v>
      </c>
    </row>
    <row r="37" spans="1:9" ht="30">
      <c r="A37" s="11" t="s">
        <v>130</v>
      </c>
      <c r="B37" s="11">
        <f>VLOOKUP(A37,MEMORIA!$A:$N,2,FALSE)</f>
        <v>104791</v>
      </c>
      <c r="C37" s="11" t="str">
        <f>VLOOKUP(A37,MEMORIA!$A:$N,3,FALSE)</f>
        <v>SINAPI</v>
      </c>
      <c r="D37" s="23" t="str">
        <f>VLOOKUP(A37,MEMORIA!$A:$N,4,FALSE)</f>
        <v>DEMOLIÇÃO DE ARGAMASSAS, DE FORMA DE FORMA MECANIZADA COM MARTELETE, SEM REAPROVEITAMENTO. AF_09/2023</v>
      </c>
      <c r="E37" s="11" t="str">
        <f>VLOOKUP(A37,MEMORIA!$A:$N,5,FALSE)</f>
        <v>M2</v>
      </c>
      <c r="F37" s="18">
        <f>VLOOKUP(A37,MEMORIA!$A:$N,14,FALSE)</f>
        <v>1945.1599999999999</v>
      </c>
      <c r="G37" s="18">
        <f>VLOOKUP("TOTAL SEM BDI - "&amp;B37,CPU!$A:$J,9,FALSE)</f>
        <v>6.13</v>
      </c>
      <c r="H37" s="18">
        <f>VLOOKUP("TOTAL COM BDI - "&amp;B37,CPU!$A:$J,9,FALSE)</f>
        <v>7.57</v>
      </c>
      <c r="I37" s="18">
        <f t="shared" si="1"/>
        <v>14724.86</v>
      </c>
    </row>
    <row r="38" spans="1:9" ht="30">
      <c r="A38" s="11" t="s">
        <v>131</v>
      </c>
      <c r="B38" s="11" t="str">
        <f>VLOOKUP(A38,MEMORIA!$A:$N,2,FALSE)</f>
        <v>SEDUC826</v>
      </c>
      <c r="C38" s="11" t="str">
        <f>VLOOKUP(A38,MEMORIA!$A:$N,3,FALSE)</f>
        <v>PRÓPRIA</v>
      </c>
      <c r="D38" s="23" t="str">
        <f>VLOOKUP(A38,MEMORIA!$A:$N,4,FALSE)</f>
        <v>ANDAIME METÁLICO FACHADEIRO - LOCAÇÃO MENSAL , EXCETO MONTAGEM, DESMONTAGEM E TELA (REF: 13311/ORSE-ORSE-09/2025)</v>
      </c>
      <c r="E38" s="11" t="str">
        <f>VLOOKUP(A38,MEMORIA!$A:$N,5,FALSE)</f>
        <v>M2XMÊS</v>
      </c>
      <c r="F38" s="18">
        <f>VLOOKUP(A38,MEMORIA!$A:$N,14,FALSE)</f>
        <v>80</v>
      </c>
      <c r="G38" s="18">
        <f>VLOOKUP("TOTAL SEM BDI - "&amp;B38,CPU!$A:$J,9,FALSE)</f>
        <v>37.699999999999996</v>
      </c>
      <c r="H38" s="18">
        <f>VLOOKUP("TOTAL COM BDI - "&amp;B38,CPU!$A:$J,9,FALSE)</f>
        <v>46.569999999999993</v>
      </c>
      <c r="I38" s="18">
        <f t="shared" si="1"/>
        <v>3725.6</v>
      </c>
    </row>
    <row r="39" spans="1:9" ht="45">
      <c r="A39" s="11" t="s">
        <v>132</v>
      </c>
      <c r="B39" s="11">
        <f>VLOOKUP(A39,MEMORIA!$A:$N,2,FALSE)</f>
        <v>97063</v>
      </c>
      <c r="C39" s="11" t="str">
        <f>VLOOKUP(A39,MEMORIA!$A:$N,3,FALSE)</f>
        <v>SINAPI</v>
      </c>
      <c r="D39" s="23" t="str">
        <f>VLOOKUP(A39,MEMORIA!$A:$N,4,FALSE)</f>
        <v>MONTAGEM E DESMONTAGEM DE ANDAIME MODULAR FACHADEIRO, COM PISO METÁLICO, PARA EDIFÍCIOS COM MULTIPLOS PAVIMENTOS (EXCLUSIVE ANDAIME E LIMPEZA). AF_03/2024</v>
      </c>
      <c r="E39" s="11" t="str">
        <f>VLOOKUP(A39,MEMORIA!$A:$N,5,FALSE)</f>
        <v>M2</v>
      </c>
      <c r="F39" s="18">
        <f>VLOOKUP(A39,MEMORIA!$A:$N,14,FALSE)</f>
        <v>80</v>
      </c>
      <c r="G39" s="18">
        <f>VLOOKUP("TOTAL SEM BDI - "&amp;B39,CPU!$A:$J,9,FALSE)</f>
        <v>16.920000000000002</v>
      </c>
      <c r="H39" s="18">
        <f>VLOOKUP("TOTAL COM BDI - "&amp;B39,CPU!$A:$J,9,FALSE)</f>
        <v>20.900000000000002</v>
      </c>
      <c r="I39" s="18">
        <f t="shared" si="1"/>
        <v>1672</v>
      </c>
    </row>
    <row r="40" spans="1:9">
      <c r="A40" s="11" t="s">
        <v>133</v>
      </c>
      <c r="B40" s="11" t="str">
        <f>VLOOKUP(A40,MEMORIA!$A:$N,2,FALSE)</f>
        <v>SEDUC276</v>
      </c>
      <c r="C40" s="11" t="str">
        <f>VLOOKUP(A40,MEMORIA!$A:$N,3,FALSE)</f>
        <v>PRÓPRIA</v>
      </c>
      <c r="D40" s="23" t="str">
        <f>VLOOKUP(A40,MEMORIA!$A:$N,4,FALSE)</f>
        <v>CARGA MANUAL DE ENTULHO EM CAMINHÃO BASCULANTE 6 M3</v>
      </c>
      <c r="E40" s="11" t="str">
        <f>VLOOKUP(A40,MEMORIA!$A:$N,5,FALSE)</f>
        <v>M3</v>
      </c>
      <c r="F40" s="18">
        <f>VLOOKUP(A40,MEMORIA!$A:$N,14,FALSE)</f>
        <v>820</v>
      </c>
      <c r="G40" s="18">
        <f>VLOOKUP("TOTAL SEM BDI - "&amp;B40,CPU!$A:$J,9,FALSE)</f>
        <v>15.63</v>
      </c>
      <c r="H40" s="18">
        <f>VLOOKUP("TOTAL COM BDI - "&amp;B40,CPU!$A:$J,9,FALSE)</f>
        <v>19.310000000000002</v>
      </c>
      <c r="I40" s="18">
        <f t="shared" si="1"/>
        <v>15834.2</v>
      </c>
    </row>
    <row r="41" spans="1:9" ht="30">
      <c r="A41" s="11" t="s">
        <v>134</v>
      </c>
      <c r="B41" s="11">
        <f>VLOOKUP(A41,MEMORIA!$A:$N,2,FALSE)</f>
        <v>97914</v>
      </c>
      <c r="C41" s="11" t="str">
        <f>VLOOKUP(A41,MEMORIA!$A:$N,3,FALSE)</f>
        <v>SINAPI</v>
      </c>
      <c r="D41" s="23" t="str">
        <f>VLOOKUP(A41,MEMORIA!$A:$N,4,FALSE)</f>
        <v>TRANSPORTE COM CAMINHÃO BASCULANTE DE 6 M³, EM VIA URBANA PAVIMENTADA, DMT ATÉ 30 KM (UNIDADE: M3XKM). AF_07/2020</v>
      </c>
      <c r="E41" s="11" t="str">
        <f>VLOOKUP(A41,MEMORIA!$A:$N,5,FALSE)</f>
        <v>M3XKM</v>
      </c>
      <c r="F41" s="18">
        <f>VLOOKUP(A41,MEMORIA!$A:$N,14,FALSE)</f>
        <v>12300</v>
      </c>
      <c r="G41" s="18">
        <f>VLOOKUP("TOTAL SEM BDI - "&amp;B41,CPU!$A:$J,9,FALSE)</f>
        <v>2.9099999999999997</v>
      </c>
      <c r="H41" s="18">
        <f>VLOOKUP("TOTAL COM BDI - "&amp;B41,CPU!$A:$J,9,FALSE)</f>
        <v>3.5999999999999996</v>
      </c>
      <c r="I41" s="18">
        <f t="shared" si="1"/>
        <v>44280</v>
      </c>
    </row>
    <row r="42" spans="1:9">
      <c r="A42" s="41" t="s">
        <v>41</v>
      </c>
      <c r="B42" s="60" t="str">
        <f>VLOOKUP(A42,MEMORIA!$A:$N,2,FALSE)</f>
        <v>CINE REX - TÉRREO E PRIMEIRO PAVIMENTO</v>
      </c>
      <c r="C42" s="61"/>
      <c r="D42" s="61"/>
      <c r="E42" s="61"/>
      <c r="F42" s="61"/>
      <c r="G42" s="61"/>
      <c r="H42" s="62"/>
      <c r="I42" s="28">
        <f>SUM($I$43,$I$50,$I$56,$I$68,$I$80,$I$90,$I$98,$I$109,$I$123,)</f>
        <v>1483402.81</v>
      </c>
    </row>
    <row r="43" spans="1:9">
      <c r="A43" s="21" t="s">
        <v>42</v>
      </c>
      <c r="B43" s="54" t="str">
        <f>VLOOKUP(A43,MEMORIA!$A:$N,2,FALSE)</f>
        <v>PAREDES, DIVISÓRIAS E PAINÉIS</v>
      </c>
      <c r="C43" s="55"/>
      <c r="D43" s="55"/>
      <c r="E43" s="55"/>
      <c r="F43" s="55"/>
      <c r="G43" s="55"/>
      <c r="H43" s="56"/>
      <c r="I43" s="30">
        <f>SUM($I$44:$I$49)</f>
        <v>85766.01</v>
      </c>
    </row>
    <row r="44" spans="1:9" ht="45">
      <c r="A44" s="11" t="s">
        <v>135</v>
      </c>
      <c r="B44" s="11">
        <f>VLOOKUP(A44,MEMORIA!$A:$N,2,FALSE)</f>
        <v>103357</v>
      </c>
      <c r="C44" s="11" t="str">
        <f>VLOOKUP(A44,MEMORIA!$A:$N,3,FALSE)</f>
        <v>SINAPI</v>
      </c>
      <c r="D44" s="23" t="str">
        <f>VLOOKUP(A44,MEMORIA!$A:$N,4,FALSE)</f>
        <v>ALVENARIA DE VEDAÇÃO DE BLOCOS CERÂMICOS FURADOS NA HORIZONTAL DE 9X19X29 CM (ESPESSURA 9 CM) E ARGAMASSA DE ASSENTAMENTO COM PREPARO MANUAL. AF_12/2021</v>
      </c>
      <c r="E44" s="11" t="str">
        <f>VLOOKUP(A44,MEMORIA!$A:$N,5,FALSE)</f>
        <v>M2</v>
      </c>
      <c r="F44" s="18">
        <f>VLOOKUP(A44,MEMORIA!$A:$N,14,FALSE)</f>
        <v>618.56999999999994</v>
      </c>
      <c r="G44" s="18">
        <f>VLOOKUP("TOTAL SEM BDI - "&amp;B44,CPU!$A:$J,9,FALSE)</f>
        <v>66.179999999999993</v>
      </c>
      <c r="H44" s="18">
        <f>VLOOKUP("TOTAL COM BDI - "&amp;B44,CPU!$A:$J,9,FALSE)</f>
        <v>81.759999999999991</v>
      </c>
      <c r="I44" s="18">
        <f t="shared" ref="I44:I49" si="2">ROUND(F44*H44,2)</f>
        <v>50574.28</v>
      </c>
    </row>
    <row r="45" spans="1:9" ht="30">
      <c r="A45" s="11" t="s">
        <v>136</v>
      </c>
      <c r="B45" s="11">
        <f>VLOOKUP(A45,MEMORIA!$A:$N,2,FALSE)</f>
        <v>105024</v>
      </c>
      <c r="C45" s="11" t="str">
        <f>VLOOKUP(A45,MEMORIA!$A:$N,3,FALSE)</f>
        <v>SINAPI</v>
      </c>
      <c r="D45" s="23" t="str">
        <f>VLOOKUP(A45,MEMORIA!$A:$N,4,FALSE)</f>
        <v>VERGA MOLDADA IN LOCO EM CONCRETO, ESPESSURA DE *10* CM. AF_03/2024</v>
      </c>
      <c r="E45" s="11" t="str">
        <f>VLOOKUP(A45,MEMORIA!$A:$N,5,FALSE)</f>
        <v>M</v>
      </c>
      <c r="F45" s="18">
        <f>VLOOKUP(A45,MEMORIA!$A:$N,14,FALSE)</f>
        <v>32.849999999999994</v>
      </c>
      <c r="G45" s="18">
        <f>VLOOKUP("TOTAL SEM BDI - "&amp;B45,CPU!$A:$J,9,FALSE)</f>
        <v>52.599999999999994</v>
      </c>
      <c r="H45" s="18">
        <f>VLOOKUP("TOTAL COM BDI - "&amp;B45,CPU!$A:$J,9,FALSE)</f>
        <v>64.97999999999999</v>
      </c>
      <c r="I45" s="18">
        <f t="shared" si="2"/>
        <v>2134.59</v>
      </c>
    </row>
    <row r="46" spans="1:9" ht="30">
      <c r="A46" s="11" t="s">
        <v>137</v>
      </c>
      <c r="B46" s="11">
        <f>VLOOKUP(A46,MEMORIA!$A:$N,2,FALSE)</f>
        <v>105030</v>
      </c>
      <c r="C46" s="11" t="str">
        <f>VLOOKUP(A46,MEMORIA!$A:$N,3,FALSE)</f>
        <v>SINAPI</v>
      </c>
      <c r="D46" s="23" t="str">
        <f>VLOOKUP(A46,MEMORIA!$A:$N,4,FALSE)</f>
        <v>CONTRAVERGA MOLDADA IN LOCO EM CONCRETO, ESPESSURA DE *10* CM. AF_03/2024</v>
      </c>
      <c r="E46" s="11" t="str">
        <f>VLOOKUP(A46,MEMORIA!$A:$N,5,FALSE)</f>
        <v>M</v>
      </c>
      <c r="F46" s="18">
        <f>VLOOKUP(A46,MEMORIA!$A:$N,14,FALSE)</f>
        <v>12.75</v>
      </c>
      <c r="G46" s="18">
        <f>VLOOKUP("TOTAL SEM BDI - "&amp;B46,CPU!$A:$J,9,FALSE)</f>
        <v>41.239999999999995</v>
      </c>
      <c r="H46" s="18">
        <f>VLOOKUP("TOTAL COM BDI - "&amp;B46,CPU!$A:$J,9,FALSE)</f>
        <v>50.949999999999996</v>
      </c>
      <c r="I46" s="18">
        <f t="shared" si="2"/>
        <v>649.61</v>
      </c>
    </row>
    <row r="47" spans="1:9" ht="45">
      <c r="A47" s="11" t="s">
        <v>138</v>
      </c>
      <c r="B47" s="11" t="str">
        <f>VLOOKUP(A47,MEMORIA!$A:$N,2,FALSE)</f>
        <v>SEDUC752</v>
      </c>
      <c r="C47" s="11" t="str">
        <f>VLOOKUP(A47,MEMORIA!$A:$N,3,FALSE)</f>
        <v>PRÓPRIA</v>
      </c>
      <c r="D47" s="23" t="str">
        <f>VLOOKUP(A47,MEMORIA!$A:$N,4,FALSE)</f>
        <v>PAREDE DE GESSO ACARTONADO - DRY-WALL D95/70/60 - CHAPA 1RU /1RU ESP. 12,5MM, INSTALADO SISTEMA LAFARGE GYPSUM OU SIMILAR (REF: 11389/ORSE-ORSE-09/2025)</v>
      </c>
      <c r="E47" s="11" t="str">
        <f>VLOOKUP(A47,MEMORIA!$A:$N,5,FALSE)</f>
        <v>M2</v>
      </c>
      <c r="F47" s="18">
        <f>VLOOKUP(A47,MEMORIA!$A:$N,14,FALSE)</f>
        <v>85.93</v>
      </c>
      <c r="G47" s="18">
        <f>VLOOKUP("TOTAL SEM BDI - "&amp;B47,CPU!$A:$J,9,FALSE)</f>
        <v>140</v>
      </c>
      <c r="H47" s="18">
        <f>VLOOKUP("TOTAL COM BDI - "&amp;B47,CPU!$A:$J,9,FALSE)</f>
        <v>172.96</v>
      </c>
      <c r="I47" s="18">
        <f t="shared" si="2"/>
        <v>14862.45</v>
      </c>
    </row>
    <row r="48" spans="1:9" ht="30">
      <c r="A48" s="11" t="s">
        <v>139</v>
      </c>
      <c r="B48" s="11">
        <f>VLOOKUP(A48,MEMORIA!$A:$N,2,FALSE)</f>
        <v>102253</v>
      </c>
      <c r="C48" s="11" t="str">
        <f>VLOOKUP(A48,MEMORIA!$A:$N,3,FALSE)</f>
        <v>SINAPI</v>
      </c>
      <c r="D48" s="23" t="str">
        <f>VLOOKUP(A48,MEMORIA!$A:$N,4,FALSE)</f>
        <v>DIVISORIA SANITÁRIA, EM GRANITO CINZA POLIDO, ESP = 3CM, ASSENTADO COM ARGAMASSA COLANTE AC III-E. AF_10/2025</v>
      </c>
      <c r="E48" s="11" t="str">
        <f>VLOOKUP(A48,MEMORIA!$A:$N,5,FALSE)</f>
        <v>M2</v>
      </c>
      <c r="F48" s="18">
        <f>VLOOKUP(A48,MEMORIA!$A:$N,14,FALSE)</f>
        <v>13.93</v>
      </c>
      <c r="G48" s="18">
        <f>VLOOKUP("TOTAL SEM BDI - "&amp;B48,CPU!$A:$J,9,FALSE)</f>
        <v>947.44999999999993</v>
      </c>
      <c r="H48" s="18">
        <f>VLOOKUP("TOTAL COM BDI - "&amp;B48,CPU!$A:$J,9,FALSE)</f>
        <v>1170.48</v>
      </c>
      <c r="I48" s="18">
        <f t="shared" si="2"/>
        <v>16304.79</v>
      </c>
    </row>
    <row r="49" spans="1:9" ht="30">
      <c r="A49" s="11" t="s">
        <v>140</v>
      </c>
      <c r="B49" s="11" t="str">
        <f>VLOOKUP(A49,MEMORIA!$A:$N,2,FALSE)</f>
        <v>SEDUC753</v>
      </c>
      <c r="C49" s="11" t="str">
        <f>VLOOKUP(A49,MEMORIA!$A:$N,3,FALSE)</f>
        <v>PRÓPRIA</v>
      </c>
      <c r="D49" s="23" t="str">
        <f>VLOOKUP(A49,MEMORIA!$A:$N,4,FALSE)</f>
        <v>DIVISÓRIA COM PLACA MDF 25MM REVESTIDO COM CHAPA EM FÓRMICA ALMOND REF.: L112 OU SIMILAR - REV 01 (REF: 08854/ORSE-ORSE-03/2025)</v>
      </c>
      <c r="E49" s="11" t="str">
        <f>VLOOKUP(A49,MEMORIA!$A:$N,5,FALSE)</f>
        <v>M2</v>
      </c>
      <c r="F49" s="18">
        <f>VLOOKUP(A49,MEMORIA!$A:$N,14,FALSE)</f>
        <v>3.2</v>
      </c>
      <c r="G49" s="18">
        <f>VLOOKUP("TOTAL SEM BDI - "&amp;B49,CPU!$A:$J,9,FALSE)</f>
        <v>313.73999999999995</v>
      </c>
      <c r="H49" s="18">
        <f>VLOOKUP("TOTAL COM BDI - "&amp;B49,CPU!$A:$J,9,FALSE)</f>
        <v>387.58999999999992</v>
      </c>
      <c r="I49" s="18">
        <f t="shared" si="2"/>
        <v>1240.29</v>
      </c>
    </row>
    <row r="50" spans="1:9">
      <c r="A50" s="21" t="s">
        <v>43</v>
      </c>
      <c r="B50" s="54" t="str">
        <f>VLOOKUP(A50,MEMORIA!$A:$N,2,FALSE)</f>
        <v>COBERTURA</v>
      </c>
      <c r="C50" s="55"/>
      <c r="D50" s="55"/>
      <c r="E50" s="55"/>
      <c r="F50" s="55"/>
      <c r="G50" s="55"/>
      <c r="H50" s="56"/>
      <c r="I50" s="30">
        <f>SUM($I$51:$I$55)</f>
        <v>171590.68</v>
      </c>
    </row>
    <row r="51" spans="1:9" ht="60">
      <c r="A51" s="11" t="s">
        <v>141</v>
      </c>
      <c r="B51" s="11" t="str">
        <f>VLOOKUP(A51,MEMORIA!$A:$N,2,FALSE)</f>
        <v>SEDUC795</v>
      </c>
      <c r="C51" s="11" t="str">
        <f>VLOOKUP(A51,MEMORIA!$A:$N,3,FALSE)</f>
        <v>PRÓPRIA</v>
      </c>
      <c r="D51" s="23" t="str">
        <f>VLOOKUP(A51,MEMORIA!$A:$N,4,FALSE)</f>
        <v>FABRICAÇÃO E INSTALAÇÃO DE TESOURA INTEIRA EM AÇO, PARA TELHA ONDULADA DE FIBROCIMENTO, METÁLICA, PLÁSTICA OU TERMOACÚSTICA, INCLUSO IÇAMENTO - PROJETO CINE REX - TERESINA-PI. AF_07/2019 (REF: 92620-SINAPI-06/2025)</v>
      </c>
      <c r="E51" s="11" t="str">
        <f>VLOOKUP(A51,MEMORIA!$A:$N,5,FALSE)</f>
        <v>UN</v>
      </c>
      <c r="F51" s="18">
        <f>VLOOKUP(A51,MEMORIA!$A:$N,14,FALSE)</f>
        <v>5</v>
      </c>
      <c r="G51" s="18">
        <f>VLOOKUP("TOTAL SEM BDI - "&amp;B51,CPU!$A:$J,9,FALSE)</f>
        <v>3439.17</v>
      </c>
      <c r="H51" s="18">
        <f>VLOOKUP("TOTAL COM BDI - "&amp;B51,CPU!$A:$J,9,FALSE)</f>
        <v>4248.75</v>
      </c>
      <c r="I51" s="18">
        <f>ROUND(F51*H51,2)</f>
        <v>21243.75</v>
      </c>
    </row>
    <row r="52" spans="1:9" ht="60">
      <c r="A52" s="11" t="s">
        <v>142</v>
      </c>
      <c r="B52" s="11" t="str">
        <f>VLOOKUP(A52,MEMORIA!$A:$N,2,FALSE)</f>
        <v>SEDUC796</v>
      </c>
      <c r="C52" s="11" t="str">
        <f>VLOOKUP(A52,MEMORIA!$A:$N,3,FALSE)</f>
        <v>PRÓPRIA</v>
      </c>
      <c r="D52" s="23" t="str">
        <f>VLOOKUP(A52,MEMORIA!$A:$N,4,FALSE)</f>
        <v>TRAMA DE AÇO COMPOSTA POR TERÇAS PARA TELHADOS DE ATÉ 2 ÁGUAS PARA TELHA ONDULADA DE FIBROCIMENTO, METÁLICA, PLÁSTICA OU TERMOACÚSTICA, INCLUSO TRANSPORTE VERTICAL - PROJETO CINE REX - TERESINA-PI. AF_07/2019 (REF: 92580-SINAPI-09/2025)</v>
      </c>
      <c r="E52" s="11" t="str">
        <f>VLOOKUP(A52,MEMORIA!$A:$N,5,FALSE)</f>
        <v>M2</v>
      </c>
      <c r="F52" s="18">
        <f>VLOOKUP(A52,MEMORIA!$A:$N,14,FALSE)</f>
        <v>385.83</v>
      </c>
      <c r="G52" s="18">
        <f>VLOOKUP("TOTAL SEM BDI - "&amp;B52,CPU!$A:$J,9,FALSE)</f>
        <v>100.83</v>
      </c>
      <c r="H52" s="18">
        <f>VLOOKUP("TOTAL COM BDI - "&amp;B52,CPU!$A:$J,9,FALSE)</f>
        <v>124.57</v>
      </c>
      <c r="I52" s="18">
        <f>ROUND(F52*H52,2)</f>
        <v>48062.84</v>
      </c>
    </row>
    <row r="53" spans="1:9" ht="30">
      <c r="A53" s="11" t="s">
        <v>143</v>
      </c>
      <c r="B53" s="11">
        <f>VLOOKUP(A53,MEMORIA!$A:$N,2,FALSE)</f>
        <v>94216</v>
      </c>
      <c r="C53" s="11" t="str">
        <f>VLOOKUP(A53,MEMORIA!$A:$N,3,FALSE)</f>
        <v>SINAPI</v>
      </c>
      <c r="D53" s="23" t="str">
        <f>VLOOKUP(A53,MEMORIA!$A:$N,4,FALSE)</f>
        <v>TELHAMENTO COM TELHA METÁLICA TERMOACÚSTICA E = 30 MM, COM ATÉ 2 ÁGUAS, INCLUSO IÇAMENTO. AF_07/2019</v>
      </c>
      <c r="E53" s="11" t="str">
        <f>VLOOKUP(A53,MEMORIA!$A:$N,5,FALSE)</f>
        <v>M2</v>
      </c>
      <c r="F53" s="18">
        <f>VLOOKUP(A53,MEMORIA!$A:$N,14,FALSE)</f>
        <v>385.83</v>
      </c>
      <c r="G53" s="18">
        <f>VLOOKUP("TOTAL SEM BDI - "&amp;B53,CPU!$A:$J,9,FALSE)</f>
        <v>192.81</v>
      </c>
      <c r="H53" s="18">
        <f>VLOOKUP("TOTAL COM BDI - "&amp;B53,CPU!$A:$J,9,FALSE)</f>
        <v>238.2</v>
      </c>
      <c r="I53" s="18">
        <f>ROUND(F53*H53,2)</f>
        <v>91904.71</v>
      </c>
    </row>
    <row r="54" spans="1:9" ht="30">
      <c r="A54" s="11" t="s">
        <v>144</v>
      </c>
      <c r="B54" s="11">
        <f>VLOOKUP(A54,MEMORIA!$A:$N,2,FALSE)</f>
        <v>100327</v>
      </c>
      <c r="C54" s="11" t="str">
        <f>VLOOKUP(A54,MEMORIA!$A:$N,3,FALSE)</f>
        <v>SINAPI</v>
      </c>
      <c r="D54" s="23" t="str">
        <f>VLOOKUP(A54,MEMORIA!$A:$N,4,FALSE)</f>
        <v>RUFO EXTERNO/INTERNO EM CHAPA DE AÇO GALVANIZADO NÚMERO 26, CORTE DE 33 CM, INCLUSO IÇAMENTO. AF_07/2019</v>
      </c>
      <c r="E54" s="11" t="str">
        <f>VLOOKUP(A54,MEMORIA!$A:$N,5,FALSE)</f>
        <v>M</v>
      </c>
      <c r="F54" s="18">
        <f>VLOOKUP(A54,MEMORIA!$A:$N,14,FALSE)</f>
        <v>125.72</v>
      </c>
      <c r="G54" s="18">
        <f>VLOOKUP("TOTAL SEM BDI - "&amp;B54,CPU!$A:$J,9,FALSE)</f>
        <v>61.83</v>
      </c>
      <c r="H54" s="18">
        <f>VLOOKUP("TOTAL COM BDI - "&amp;B54,CPU!$A:$J,9,FALSE)</f>
        <v>76.38</v>
      </c>
      <c r="I54" s="18">
        <f>ROUND(F54*H54,2)</f>
        <v>9602.49</v>
      </c>
    </row>
    <row r="55" spans="1:9">
      <c r="A55" s="11" t="s">
        <v>145</v>
      </c>
      <c r="B55" s="11" t="str">
        <f>VLOOKUP(A55,MEMORIA!$A:$N,2,FALSE)</f>
        <v>SEDUC57</v>
      </c>
      <c r="C55" s="11" t="str">
        <f>VLOOKUP(A55,MEMORIA!$A:$N,3,FALSE)</f>
        <v>PRÓPRIA</v>
      </c>
      <c r="D55" s="23" t="str">
        <f>VLOOKUP(A55,MEMORIA!$A:$N,4,FALSE)</f>
        <v>CHAPIM PRÉ-MOLDADO DE CONCRETO ARMADO E=3CM</v>
      </c>
      <c r="E55" s="11" t="str">
        <f>VLOOKUP(A55,MEMORIA!$A:$N,5,FALSE)</f>
        <v>M2</v>
      </c>
      <c r="F55" s="18">
        <f>VLOOKUP(A55,MEMORIA!$A:$N,14,FALSE)</f>
        <v>3.38</v>
      </c>
      <c r="G55" s="18">
        <f>VLOOKUP("TOTAL SEM BDI - "&amp;B55,CPU!$A:$J,9,FALSE)</f>
        <v>186.04999999999998</v>
      </c>
      <c r="H55" s="18">
        <f>VLOOKUP("TOTAL COM BDI - "&amp;B55,CPU!$A:$J,9,FALSE)</f>
        <v>229.84999999999997</v>
      </c>
      <c r="I55" s="18">
        <f>ROUND(F55*H55,2)</f>
        <v>776.89</v>
      </c>
    </row>
    <row r="56" spans="1:9">
      <c r="A56" s="21" t="s">
        <v>44</v>
      </c>
      <c r="B56" s="54" t="str">
        <f>VLOOKUP(A56,MEMORIA!$A:$N,2,FALSE)</f>
        <v>ESQUADRIAS</v>
      </c>
      <c r="C56" s="55"/>
      <c r="D56" s="55"/>
      <c r="E56" s="55"/>
      <c r="F56" s="55"/>
      <c r="G56" s="55"/>
      <c r="H56" s="56"/>
      <c r="I56" s="30">
        <f>SUM($I$57:$I$67)</f>
        <v>72156.33</v>
      </c>
    </row>
    <row r="57" spans="1:9" ht="30">
      <c r="A57" s="11" t="s">
        <v>146</v>
      </c>
      <c r="B57" s="11" t="str">
        <f>VLOOKUP(A57,MEMORIA!$A:$N,2,FALSE)</f>
        <v>SEDUC759</v>
      </c>
      <c r="C57" s="11" t="str">
        <f>VLOOKUP(A57,MEMORIA!$A:$N,3,FALSE)</f>
        <v>PRÓPRIA</v>
      </c>
      <c r="D57" s="23" t="str">
        <f>VLOOKUP(A57,MEMORIA!$A:$N,4,FALSE)</f>
        <v>PORTA DE ALUMÍNIO C/VIDRO CRISTAL TEMPERADO (REF: C1968-SEINFRA 28)</v>
      </c>
      <c r="E57" s="11" t="str">
        <f>VLOOKUP(A57,MEMORIA!$A:$N,5,FALSE)</f>
        <v>M2</v>
      </c>
      <c r="F57" s="18">
        <f>VLOOKUP(A57,MEMORIA!$A:$N,14,FALSE)</f>
        <v>17.68</v>
      </c>
      <c r="G57" s="18">
        <f>VLOOKUP("TOTAL SEM BDI - "&amp;B57,CPU!$A:$J,9,FALSE)</f>
        <v>862.33</v>
      </c>
      <c r="H57" s="18">
        <f>VLOOKUP("TOTAL COM BDI - "&amp;B57,CPU!$A:$J,9,FALSE)</f>
        <v>1065.3200000000002</v>
      </c>
      <c r="I57" s="18">
        <f t="shared" ref="I57:I67" si="3">ROUND(F57*H57,2)</f>
        <v>18834.86</v>
      </c>
    </row>
    <row r="58" spans="1:9" ht="30">
      <c r="A58" s="11" t="s">
        <v>147</v>
      </c>
      <c r="B58" s="11">
        <f>VLOOKUP(A58,MEMORIA!$A:$N,2,FALSE)</f>
        <v>91341</v>
      </c>
      <c r="C58" s="11" t="str">
        <f>VLOOKUP(A58,MEMORIA!$A:$N,3,FALSE)</f>
        <v>SINAPI</v>
      </c>
      <c r="D58" s="23" t="str">
        <f>VLOOKUP(A58,MEMORIA!$A:$N,4,FALSE)</f>
        <v>PORTA EM ALUMÍNIO DE ABRIR TIPO VENEZIANA COM GUARNIÇÃO, FIXAÇÃO COM PARAFUSOS - FORNECIMENTO E INSTALAÇÃO. AF_10/2025</v>
      </c>
      <c r="E58" s="11" t="str">
        <f>VLOOKUP(A58,MEMORIA!$A:$N,5,FALSE)</f>
        <v>M2</v>
      </c>
      <c r="F58" s="18">
        <f>VLOOKUP(A58,MEMORIA!$A:$N,14,FALSE)</f>
        <v>8.64</v>
      </c>
      <c r="G58" s="18">
        <f>VLOOKUP("TOTAL SEM BDI - "&amp;B58,CPU!$A:$J,9,FALSE)</f>
        <v>611.1099999999999</v>
      </c>
      <c r="H58" s="18">
        <f>VLOOKUP("TOTAL COM BDI - "&amp;B58,CPU!$A:$J,9,FALSE)</f>
        <v>754.96999999999991</v>
      </c>
      <c r="I58" s="18">
        <f t="shared" si="3"/>
        <v>6522.94</v>
      </c>
    </row>
    <row r="59" spans="1:9" ht="30">
      <c r="A59" s="11" t="s">
        <v>148</v>
      </c>
      <c r="B59" s="11" t="str">
        <f>VLOOKUP(A59,MEMORIA!$A:$N,2,FALSE)</f>
        <v>SEDUC662</v>
      </c>
      <c r="C59" s="11" t="str">
        <f>VLOOKUP(A59,MEMORIA!$A:$N,3,FALSE)</f>
        <v>PRÓPRIA</v>
      </c>
      <c r="D59" s="23" t="str">
        <f>VLOOKUP(A59,MEMORIA!$A:$N,4,FALSE)</f>
        <v>PORTA DE ABRIR, EM VIDRO TEMPERADO, 90X210 CM, ESPESSURA 10 MM, INCLUSIVE ACESSÓRIOS. AF_01/2021 (REF: 102184-SINAPI-06/2025)</v>
      </c>
      <c r="E59" s="11" t="str">
        <f>VLOOKUP(A59,MEMORIA!$A:$N,5,FALSE)</f>
        <v>UN</v>
      </c>
      <c r="F59" s="18">
        <f>VLOOKUP(A59,MEMORIA!$A:$N,14,FALSE)</f>
        <v>3</v>
      </c>
      <c r="G59" s="18">
        <f>VLOOKUP("TOTAL SEM BDI - "&amp;B59,CPU!$A:$J,9,FALSE)</f>
        <v>1177.71</v>
      </c>
      <c r="H59" s="18">
        <f>VLOOKUP("TOTAL COM BDI - "&amp;B59,CPU!$A:$J,9,FALSE)</f>
        <v>1454.94</v>
      </c>
      <c r="I59" s="18">
        <f t="shared" si="3"/>
        <v>4364.82</v>
      </c>
    </row>
    <row r="60" spans="1:9" ht="45">
      <c r="A60" s="11" t="s">
        <v>149</v>
      </c>
      <c r="B60" s="11">
        <f>VLOOKUP(A60,MEMORIA!$A:$N,2,FALSE)</f>
        <v>91296</v>
      </c>
      <c r="C60" s="11" t="str">
        <f>VLOOKUP(A60,MEMORIA!$A:$N,3,FALSE)</f>
        <v>SINAPI</v>
      </c>
      <c r="D60" s="23" t="str">
        <f>VLOOKUP(A60,MEMORIA!$A:$N,4,FALSE)</f>
        <v>PORTA DE MADEIRA FRISADA, SEMI-OCA (LEVE OU MÉDIA), 70X210CM, ESPESSURA DE 3CM, INCLUSO DOBRADIÇAS - FORNECIMENTO E INSTALAÇÃO. AF_10/2025</v>
      </c>
      <c r="E60" s="11" t="str">
        <f>VLOOKUP(A60,MEMORIA!$A:$N,5,FALSE)</f>
        <v>UN</v>
      </c>
      <c r="F60" s="18">
        <f>VLOOKUP(A60,MEMORIA!$A:$N,14,FALSE)</f>
        <v>1</v>
      </c>
      <c r="G60" s="18">
        <f>VLOOKUP("TOTAL SEM BDI - "&amp;B60,CPU!$A:$J,9,FALSE)</f>
        <v>419.74</v>
      </c>
      <c r="H60" s="18">
        <f>VLOOKUP("TOTAL COM BDI - "&amp;B60,CPU!$A:$J,9,FALSE)</f>
        <v>518.54999999999995</v>
      </c>
      <c r="I60" s="18">
        <f t="shared" si="3"/>
        <v>518.54999999999995</v>
      </c>
    </row>
    <row r="61" spans="1:9" ht="75">
      <c r="A61" s="11" t="s">
        <v>150</v>
      </c>
      <c r="B61" s="11" t="str">
        <f>VLOOKUP(A61,MEMORIA!$A:$N,2,FALSE)</f>
        <v>SEDUC760</v>
      </c>
      <c r="C61" s="11" t="str">
        <f>VLOOKUP(A61,MEMORIA!$A:$N,3,FALSE)</f>
        <v>PRÓPRIA</v>
      </c>
      <c r="D61" s="23" t="str">
        <f>VLOOKUP(A61,MEMORIA!$A:$N,4,FALSE)</f>
        <v>PORTA CORTA FOGO, DE ABRIR, 02 FOLHAS, EM CHAPA DE AÇO GALVANIZADO Nº24, BATENTE EM CHAPA Nº18, CLASSE 90, ISOLANTE EM MANTA CERÂMICA INCOMBUSTÍVEL E=5CM, DOBRADIÇAS TIPO HELICOIDAL EM AÇO 1010/1020, E FECHADURA REVERSÍVEL SEM CHAVE (REF: 12098/ORSE-ORSE-09/2025)</v>
      </c>
      <c r="E61" s="11" t="str">
        <f>VLOOKUP(A61,MEMORIA!$A:$N,5,FALSE)</f>
        <v>M2</v>
      </c>
      <c r="F61" s="18">
        <f>VLOOKUP(A61,MEMORIA!$A:$N,14,FALSE)</f>
        <v>11.559999999999999</v>
      </c>
      <c r="G61" s="18">
        <f>VLOOKUP("TOTAL SEM BDI - "&amp;B61,CPU!$A:$J,9,FALSE)</f>
        <v>671.13000000000011</v>
      </c>
      <c r="H61" s="18">
        <f>VLOOKUP("TOTAL COM BDI - "&amp;B61,CPU!$A:$J,9,FALSE)</f>
        <v>829.11000000000013</v>
      </c>
      <c r="I61" s="18">
        <f t="shared" si="3"/>
        <v>9584.51</v>
      </c>
    </row>
    <row r="62" spans="1:9" ht="45">
      <c r="A62" s="11" t="s">
        <v>151</v>
      </c>
      <c r="B62" s="11">
        <f>VLOOKUP(A62,MEMORIA!$A:$N,2,FALSE)</f>
        <v>90823</v>
      </c>
      <c r="C62" s="11" t="str">
        <f>VLOOKUP(A62,MEMORIA!$A:$N,3,FALSE)</f>
        <v>SINAPI</v>
      </c>
      <c r="D62" s="23" t="str">
        <f>VLOOKUP(A62,MEMORIA!$A:$N,4,FALSE)</f>
        <v>PORTA DE MADEIRA PARA PINTURA, SEMI-OCA (LEVE OU MÉDIA), 90X210CM, ESPESSURA DE 3,5CM, INCLUSO DOBRADIÇAS - FORNECIMENTO E INSTALAÇÃO. AF_10/2025</v>
      </c>
      <c r="E62" s="11" t="str">
        <f>VLOOKUP(A62,MEMORIA!$A:$N,5,FALSE)</f>
        <v>UN</v>
      </c>
      <c r="F62" s="18">
        <f>VLOOKUP(A62,MEMORIA!$A:$N,14,FALSE)</f>
        <v>7</v>
      </c>
      <c r="G62" s="18">
        <f>VLOOKUP("TOTAL SEM BDI - "&amp;B62,CPU!$A:$J,9,FALSE)</f>
        <v>491.89</v>
      </c>
      <c r="H62" s="18">
        <f>VLOOKUP("TOTAL COM BDI - "&amp;B62,CPU!$A:$J,9,FALSE)</f>
        <v>607.67999999999995</v>
      </c>
      <c r="I62" s="18">
        <f t="shared" si="3"/>
        <v>4253.76</v>
      </c>
    </row>
    <row r="63" spans="1:9" ht="30">
      <c r="A63" s="11" t="s">
        <v>152</v>
      </c>
      <c r="B63" s="11" t="str">
        <f>VLOOKUP(A63,MEMORIA!$A:$N,2,FALSE)</f>
        <v>SEDUC761</v>
      </c>
      <c r="C63" s="11" t="str">
        <f>VLOOKUP(A63,MEMORIA!$A:$N,3,FALSE)</f>
        <v>PRÓPRIA</v>
      </c>
      <c r="D63" s="23" t="str">
        <f>VLOOKUP(A63,MEMORIA!$A:$N,4,FALSE)</f>
        <v>PORTA ACÚSTICA EM MADEIRA 0,90 X 2,10, ESPESSURA 80MM COM VISOR DE 25 X25 CM (REF: 12941/ORSE-ORSE-09/2025)</v>
      </c>
      <c r="E63" s="11" t="str">
        <f>VLOOKUP(A63,MEMORIA!$A:$N,5,FALSE)</f>
        <v>UN</v>
      </c>
      <c r="F63" s="18">
        <f>VLOOKUP(A63,MEMORIA!$A:$N,14,FALSE)</f>
        <v>3</v>
      </c>
      <c r="G63" s="18">
        <f>VLOOKUP("TOTAL SEM BDI - "&amp;B63,CPU!$A:$J,9,FALSE)</f>
        <v>4634.3200000000006</v>
      </c>
      <c r="H63" s="18">
        <f>VLOOKUP("TOTAL COM BDI - "&amp;B63,CPU!$A:$J,9,FALSE)</f>
        <v>5725.2400000000007</v>
      </c>
      <c r="I63" s="18">
        <f t="shared" si="3"/>
        <v>17175.72</v>
      </c>
    </row>
    <row r="64" spans="1:9" ht="30">
      <c r="A64" s="11" t="s">
        <v>153</v>
      </c>
      <c r="B64" s="11">
        <f>VLOOKUP(A64,MEMORIA!$A:$N,2,FALSE)</f>
        <v>94590</v>
      </c>
      <c r="C64" s="11" t="str">
        <f>VLOOKUP(A64,MEMORIA!$A:$N,3,FALSE)</f>
        <v>SINAPI</v>
      </c>
      <c r="D64" s="23" t="str">
        <f>VLOOKUP(A64,MEMORIA!$A:$N,4,FALSE)</f>
        <v>CONTRAMARCO DE ALUMÍNIO, FIXAÇÃO COM PARAFUSO - FORNECIMENTO E INSTALAÇÃO. AF_11/2024</v>
      </c>
      <c r="E64" s="11" t="str">
        <f>VLOOKUP(A64,MEMORIA!$A:$N,5,FALSE)</f>
        <v>M</v>
      </c>
      <c r="F64" s="18">
        <f>VLOOKUP(A64,MEMORIA!$A:$N,14,FALSE)</f>
        <v>54.2</v>
      </c>
      <c r="G64" s="18">
        <f>VLOOKUP("TOTAL SEM BDI - "&amp;B64,CPU!$A:$J,9,FALSE)</f>
        <v>27.8</v>
      </c>
      <c r="H64" s="18">
        <f>VLOOKUP("TOTAL COM BDI - "&amp;B64,CPU!$A:$J,9,FALSE)</f>
        <v>34.340000000000003</v>
      </c>
      <c r="I64" s="18">
        <f t="shared" si="3"/>
        <v>1861.23</v>
      </c>
    </row>
    <row r="65" spans="1:9" ht="75">
      <c r="A65" s="11" t="s">
        <v>154</v>
      </c>
      <c r="B65" s="11">
        <f>VLOOKUP(A65,MEMORIA!$A:$N,2,FALSE)</f>
        <v>94570</v>
      </c>
      <c r="C65" s="11" t="str">
        <f>VLOOKUP(A65,MEMORIA!$A:$N,3,FALSE)</f>
        <v>SINAPI</v>
      </c>
      <c r="D65" s="23" t="str">
        <f>VLOOKUP(A65,MEMORIA!$A:$N,4,FALSE)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65" s="11" t="str">
        <f>VLOOKUP(A65,MEMORIA!$A:$N,5,FALSE)</f>
        <v>M2</v>
      </c>
      <c r="F65" s="18">
        <f>VLOOKUP(A65,MEMORIA!$A:$N,14,FALSE)</f>
        <v>14.280000000000001</v>
      </c>
      <c r="G65" s="18">
        <f>VLOOKUP("TOTAL SEM BDI - "&amp;B65,CPU!$A:$J,9,FALSE)</f>
        <v>299.33999999999997</v>
      </c>
      <c r="H65" s="18">
        <f>VLOOKUP("TOTAL COM BDI - "&amp;B65,CPU!$A:$J,9,FALSE)</f>
        <v>369.79999999999995</v>
      </c>
      <c r="I65" s="18">
        <f t="shared" si="3"/>
        <v>5280.74</v>
      </c>
    </row>
    <row r="66" spans="1:9" ht="90">
      <c r="A66" s="11" t="s">
        <v>155</v>
      </c>
      <c r="B66" s="11">
        <f>VLOOKUP(A66,MEMORIA!$A:$N,2,FALSE)</f>
        <v>94573</v>
      </c>
      <c r="C66" s="11" t="str">
        <f>VLOOKUP(A66,MEMORIA!$A:$N,3,FALSE)</f>
        <v>SINAPI</v>
      </c>
      <c r="D66" s="23" t="str">
        <f>VLOOKUP(A66,MEMORIA!$A:$N,4,FALSE)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66" s="11" t="str">
        <f>VLOOKUP(A66,MEMORIA!$A:$N,5,FALSE)</f>
        <v>M2</v>
      </c>
      <c r="F66" s="18">
        <f>VLOOKUP(A66,MEMORIA!$A:$N,14,FALSE)</f>
        <v>1</v>
      </c>
      <c r="G66" s="18">
        <f>VLOOKUP("TOTAL SEM BDI - "&amp;B66,CPU!$A:$J,9,FALSE)</f>
        <v>331.21</v>
      </c>
      <c r="H66" s="18">
        <f>VLOOKUP("TOTAL COM BDI - "&amp;B66,CPU!$A:$J,9,FALSE)</f>
        <v>409.17999999999995</v>
      </c>
      <c r="I66" s="18">
        <f t="shared" si="3"/>
        <v>409.18</v>
      </c>
    </row>
    <row r="67" spans="1:9" ht="30">
      <c r="A67" s="11" t="s">
        <v>156</v>
      </c>
      <c r="B67" s="11">
        <f>VLOOKUP(A67,MEMORIA!$A:$N,2,FALSE)</f>
        <v>101965</v>
      </c>
      <c r="C67" s="11" t="str">
        <f>VLOOKUP(A67,MEMORIA!$A:$N,3,FALSE)</f>
        <v>SINAPI</v>
      </c>
      <c r="D67" s="23" t="str">
        <f>VLOOKUP(A67,MEMORIA!$A:$N,4,FALSE)</f>
        <v>PEITORIL LINEAR EM GRANITO OU MÁRMORE, L = 15CM, ASSENTADO COM ARGAMASSA 1:6 COM ADITIVO. AF_11/2020</v>
      </c>
      <c r="E67" s="11" t="str">
        <f>VLOOKUP(A67,MEMORIA!$A:$N,5,FALSE)</f>
        <v>M</v>
      </c>
      <c r="F67" s="18">
        <f>VLOOKUP(A67,MEMORIA!$A:$N,14,FALSE)</f>
        <v>17</v>
      </c>
      <c r="G67" s="18">
        <f>VLOOKUP("TOTAL SEM BDI - "&amp;B67,CPU!$A:$J,9,FALSE)</f>
        <v>159.51000000000002</v>
      </c>
      <c r="H67" s="18">
        <f>VLOOKUP("TOTAL COM BDI - "&amp;B67,CPU!$A:$J,9,FALSE)</f>
        <v>197.06</v>
      </c>
      <c r="I67" s="18">
        <f t="shared" si="3"/>
        <v>3350.02</v>
      </c>
    </row>
    <row r="68" spans="1:9">
      <c r="A68" s="21" t="s">
        <v>45</v>
      </c>
      <c r="B68" s="54" t="str">
        <f>VLOOKUP(A68,MEMORIA!$A:$N,2,FALSE)</f>
        <v>REVESTIMENTOS</v>
      </c>
      <c r="C68" s="55"/>
      <c r="D68" s="55"/>
      <c r="E68" s="55"/>
      <c r="F68" s="55"/>
      <c r="G68" s="55"/>
      <c r="H68" s="56"/>
      <c r="I68" s="30">
        <f>SUM($I$69:$I$79)</f>
        <v>385306.03</v>
      </c>
    </row>
    <row r="69" spans="1:9" ht="45">
      <c r="A69" s="11" t="s">
        <v>157</v>
      </c>
      <c r="B69" s="11">
        <f>VLOOKUP(A69,MEMORIA!$A:$N,2,FALSE)</f>
        <v>87879</v>
      </c>
      <c r="C69" s="11" t="str">
        <f>VLOOKUP(A69,MEMORIA!$A:$N,3,FALSE)</f>
        <v>SINAPI</v>
      </c>
      <c r="D69" s="23" t="str">
        <f>VLOOKUP(A69,MEMORIA!$A:$N,4,FALSE)</f>
        <v>CHAPISCO APLICADO EM ALVENARIAS E ESTRUTURAS DE CONCRETO INTERNAS, COM COLHER DE PEDREIRO. ARGAMASSA TRAÇO 1:3 COM PREPARO EM BETONEIRA 400L. AF_10/2022</v>
      </c>
      <c r="E69" s="11" t="str">
        <f>VLOOKUP(A69,MEMORIA!$A:$N,5,FALSE)</f>
        <v>M2</v>
      </c>
      <c r="F69" s="18">
        <f>VLOOKUP(A69,MEMORIA!$A:$N,14,FALSE)</f>
        <v>2999.0200000000004</v>
      </c>
      <c r="G69" s="18">
        <f>VLOOKUP("TOTAL SEM BDI - "&amp;B69,CPU!$A:$J,9,FALSE)</f>
        <v>4.83</v>
      </c>
      <c r="H69" s="18">
        <f>VLOOKUP("TOTAL COM BDI - "&amp;B69,CPU!$A:$J,9,FALSE)</f>
        <v>5.97</v>
      </c>
      <c r="I69" s="18">
        <f t="shared" ref="I69:I79" si="4">ROUND(F69*H69,2)</f>
        <v>17904.150000000001</v>
      </c>
    </row>
    <row r="70" spans="1:9" ht="45">
      <c r="A70" s="11" t="s">
        <v>158</v>
      </c>
      <c r="B70" s="11">
        <f>VLOOKUP(A70,MEMORIA!$A:$N,2,FALSE)</f>
        <v>87553</v>
      </c>
      <c r="C70" s="11" t="str">
        <f>VLOOKUP(A70,MEMORIA!$A:$N,3,FALSE)</f>
        <v>SINAPI</v>
      </c>
      <c r="D70" s="23" t="str">
        <f>VLOOKUP(A70,MEMORIA!$A:$N,4,FALSE)</f>
        <v>EMBOÇO, EM ARGAMASSA TRAÇO 1:2:8, PREPARO MECÂNICO, APLICADO MANUALMENTE EM PAREDES INTERNAS DE AMBIENTES COM ÁREA MAIOR QUE 10M², E = 10MM, COM TALISCAS. AF_03/2024</v>
      </c>
      <c r="E70" s="11" t="str">
        <f>VLOOKUP(A70,MEMORIA!$A:$N,5,FALSE)</f>
        <v>M2</v>
      </c>
      <c r="F70" s="18">
        <f>VLOOKUP(A70,MEMORIA!$A:$N,14,FALSE)</f>
        <v>2999.02</v>
      </c>
      <c r="G70" s="18">
        <f>VLOOKUP("TOTAL SEM BDI - "&amp;B70,CPU!$A:$J,9,FALSE)</f>
        <v>23.64</v>
      </c>
      <c r="H70" s="18">
        <f>VLOOKUP("TOTAL COM BDI - "&amp;B70,CPU!$A:$J,9,FALSE)</f>
        <v>29.2</v>
      </c>
      <c r="I70" s="18">
        <f t="shared" si="4"/>
        <v>87571.38</v>
      </c>
    </row>
    <row r="71" spans="1:9" ht="30">
      <c r="A71" s="11" t="s">
        <v>159</v>
      </c>
      <c r="B71" s="11" t="str">
        <f>VLOOKUP(A71,MEMORIA!$A:$N,2,FALSE)</f>
        <v>SEDUC738</v>
      </c>
      <c r="C71" s="11" t="str">
        <f>VLOOKUP(A71,MEMORIA!$A:$N,3,FALSE)</f>
        <v>PRÓPRIA</v>
      </c>
      <c r="D71" s="23" t="str">
        <f>VLOOKUP(A71,MEMORIA!$A:$N,4,FALSE)</f>
        <v>PORCELANATO RETIFICADO POLIDO C/ ARG. PRÉ-FABRICADA - P/ PAREDE (REF: C4446-SEINFRA 28)</v>
      </c>
      <c r="E71" s="11" t="str">
        <f>VLOOKUP(A71,MEMORIA!$A:$N,5,FALSE)</f>
        <v>M2</v>
      </c>
      <c r="F71" s="18">
        <f>VLOOKUP(A71,MEMORIA!$A:$N,14,FALSE)</f>
        <v>182.89</v>
      </c>
      <c r="G71" s="18">
        <f>VLOOKUP("TOTAL SEM BDI - "&amp;B71,CPU!$A:$J,9,FALSE)</f>
        <v>132.16</v>
      </c>
      <c r="H71" s="18">
        <f>VLOOKUP("TOTAL COM BDI - "&amp;B71,CPU!$A:$J,9,FALSE)</f>
        <v>163.26999999999998</v>
      </c>
      <c r="I71" s="18">
        <f t="shared" si="4"/>
        <v>29860.45</v>
      </c>
    </row>
    <row r="72" spans="1:9" ht="30">
      <c r="A72" s="11" t="s">
        <v>160</v>
      </c>
      <c r="B72" s="11">
        <f>VLOOKUP(A72,MEMORIA!$A:$N,2,FALSE)</f>
        <v>96113</v>
      </c>
      <c r="C72" s="11" t="str">
        <f>VLOOKUP(A72,MEMORIA!$A:$N,3,FALSE)</f>
        <v>SINAPI</v>
      </c>
      <c r="D72" s="23" t="str">
        <f>VLOOKUP(A72,MEMORIA!$A:$N,4,FALSE)</f>
        <v>FORRO EM PLACAS DE GESSO, PARA AMBIENTES COMERCIAIS. AF_08/2023_PS</v>
      </c>
      <c r="E72" s="11" t="str">
        <f>VLOOKUP(A72,MEMORIA!$A:$N,5,FALSE)</f>
        <v>M2</v>
      </c>
      <c r="F72" s="18">
        <f>VLOOKUP(A72,MEMORIA!$A:$N,14,FALSE)</f>
        <v>308.19000000000005</v>
      </c>
      <c r="G72" s="18">
        <f>VLOOKUP("TOTAL SEM BDI - "&amp;B72,CPU!$A:$J,9,FALSE)</f>
        <v>45.93</v>
      </c>
      <c r="H72" s="18">
        <f>VLOOKUP("TOTAL COM BDI - "&amp;B72,CPU!$A:$J,9,FALSE)</f>
        <v>56.74</v>
      </c>
      <c r="I72" s="18">
        <f t="shared" si="4"/>
        <v>17486.7</v>
      </c>
    </row>
    <row r="73" spans="1:9" ht="30">
      <c r="A73" s="11" t="s">
        <v>161</v>
      </c>
      <c r="B73" s="11" t="str">
        <f>VLOOKUP(A73,MEMORIA!$A:$N,2,FALSE)</f>
        <v>SEDUC739</v>
      </c>
      <c r="C73" s="11" t="str">
        <f>VLOOKUP(A73,MEMORIA!$A:$N,3,FALSE)</f>
        <v>PRÓPRIA</v>
      </c>
      <c r="D73" s="23" t="str">
        <f>VLOOKUP(A73,MEMORIA!$A:$N,4,FALSE)</f>
        <v>FORNECIMENTO E INSTALAÇÃO DE CARPETE BERBER POINT 650 DA BEAULIEU E=6MM (REF: 05014/ORSE-ORSE-08/2025)</v>
      </c>
      <c r="E73" s="11" t="str">
        <f>VLOOKUP(A73,MEMORIA!$A:$N,5,FALSE)</f>
        <v>M2</v>
      </c>
      <c r="F73" s="18">
        <f>VLOOKUP(A73,MEMORIA!$A:$N,14,FALSE)</f>
        <v>72.819999999999993</v>
      </c>
      <c r="G73" s="18">
        <f>VLOOKUP("TOTAL SEM BDI - "&amp;B73,CPU!$A:$J,9,FALSE)</f>
        <v>110.05</v>
      </c>
      <c r="H73" s="18">
        <f>VLOOKUP("TOTAL COM BDI - "&amp;B73,CPU!$A:$J,9,FALSE)</f>
        <v>135.96</v>
      </c>
      <c r="I73" s="18">
        <f t="shared" si="4"/>
        <v>9900.61</v>
      </c>
    </row>
    <row r="74" spans="1:9" ht="75">
      <c r="A74" s="11" t="s">
        <v>162</v>
      </c>
      <c r="B74" s="11" t="str">
        <f>VLOOKUP(A74,MEMORIA!$A:$N,2,FALSE)</f>
        <v>SEDUC878</v>
      </c>
      <c r="C74" s="11" t="str">
        <f>VLOOKUP(A74,MEMORIA!$A:$N,3,FALSE)</f>
        <v>PRÓPRIA</v>
      </c>
      <c r="D74" s="23" t="str">
        <f>VLOOKUP(A74,MEMORIA!$A:$N,4,FALSE)</f>
        <v>FORN. C/ INST. DE FORRO ACÚSTICO CONST. DE PAINEL RÍGIDO EM LÃ DE ROCHA BASÁLICA, ESP DE 25 MM, REVEST. EM SUA FACE VISÍVEL C/ UM FILME DE VEU DE VIDRO NA COR PRETA, ELEV. ÍND DE ADSORÇÃO SONORA, BAIXA CONDUT. TÉRMICA OBRA: ( CONSERVÁTORIO DE MÚSICA) (REF: 13347/ORSE-ORSE-09/2025)</v>
      </c>
      <c r="E74" s="11" t="str">
        <f>VLOOKUP(A74,MEMORIA!$A:$N,5,FALSE)</f>
        <v>M2</v>
      </c>
      <c r="F74" s="18">
        <f>VLOOKUP(A74,MEMORIA!$A:$N,14,FALSE)</f>
        <v>268.55</v>
      </c>
      <c r="G74" s="18">
        <f>VLOOKUP("TOTAL SEM BDI - "&amp;B74,CPU!$A:$J,9,FALSE)</f>
        <v>127.3</v>
      </c>
      <c r="H74" s="18">
        <f>VLOOKUP("TOTAL COM BDI - "&amp;B74,CPU!$A:$J,9,FALSE)</f>
        <v>157.26999999999998</v>
      </c>
      <c r="I74" s="18">
        <f t="shared" si="4"/>
        <v>42234.86</v>
      </c>
    </row>
    <row r="75" spans="1:9" ht="30">
      <c r="A75" s="11" t="s">
        <v>163</v>
      </c>
      <c r="B75" s="11" t="str">
        <f>VLOOKUP(A75,MEMORIA!$A:$N,2,FALSE)</f>
        <v>SEDUC588</v>
      </c>
      <c r="C75" s="11" t="str">
        <f>VLOOKUP(A75,MEMORIA!$A:$N,3,FALSE)</f>
        <v>PRÓPRIA</v>
      </c>
      <c r="D75" s="23" t="str">
        <f>VLOOKUP(A75,MEMORIA!$A:$N,4,FALSE)</f>
        <v>FORRO EM FIBRA MINERAL, PARA AMBIENTES COMERCIAIS, INCLUSIVE ESTRUTURA DE FIXAÇÃO. (REF: 05/2025)</v>
      </c>
      <c r="E75" s="11" t="str">
        <f>VLOOKUP(A75,MEMORIA!$A:$N,5,FALSE)</f>
        <v>M2</v>
      </c>
      <c r="F75" s="18">
        <f>VLOOKUP(A75,MEMORIA!$A:$N,14,FALSE)</f>
        <v>26.44</v>
      </c>
      <c r="G75" s="18">
        <f>VLOOKUP("TOTAL SEM BDI - "&amp;B75,CPU!$A:$J,9,FALSE)</f>
        <v>114.41</v>
      </c>
      <c r="H75" s="18">
        <f>VLOOKUP("TOTAL COM BDI - "&amp;B75,CPU!$A:$J,9,FALSE)</f>
        <v>141.34</v>
      </c>
      <c r="I75" s="18">
        <f t="shared" si="4"/>
        <v>3737.03</v>
      </c>
    </row>
    <row r="76" spans="1:9" ht="30">
      <c r="A76" s="11" t="s">
        <v>164</v>
      </c>
      <c r="B76" s="11">
        <f>VLOOKUP(A76,MEMORIA!$A:$N,2,FALSE)</f>
        <v>99813</v>
      </c>
      <c r="C76" s="11" t="str">
        <f>VLOOKUP(A76,MEMORIA!$A:$N,3,FALSE)</f>
        <v>SINAPI</v>
      </c>
      <c r="D76" s="23" t="str">
        <f>VLOOKUP(A76,MEMORIA!$A:$N,4,FALSE)</f>
        <v>LIMPEZA DE REVESTIMENTO CERÂMICO/ MÁRMORE/ GRANITO EM PAREDE UTILIZANDO DETERGENTE NEUTRO E ESCOVAÇÃO MANUAL. AF_10/2025_PS</v>
      </c>
      <c r="E76" s="11" t="str">
        <f>VLOOKUP(A76,MEMORIA!$A:$N,5,FALSE)</f>
        <v>M2</v>
      </c>
      <c r="F76" s="18">
        <f>VLOOKUP(A76,MEMORIA!$A:$N,14,FALSE)</f>
        <v>264.06</v>
      </c>
      <c r="G76" s="18">
        <f>VLOOKUP("TOTAL SEM BDI - "&amp;B76,CPU!$A:$J,9,FALSE)</f>
        <v>3.2299999999999995</v>
      </c>
      <c r="H76" s="18">
        <f>VLOOKUP("TOTAL COM BDI - "&amp;B76,CPU!$A:$J,9,FALSE)</f>
        <v>3.9899999999999993</v>
      </c>
      <c r="I76" s="18">
        <f t="shared" si="4"/>
        <v>1053.5999999999999</v>
      </c>
    </row>
    <row r="77" spans="1:9" ht="60">
      <c r="A77" s="11" t="s">
        <v>165</v>
      </c>
      <c r="B77" s="11" t="str">
        <f>VLOOKUP(A77,MEMORIA!$A:$N,2,FALSE)</f>
        <v>SEDUC824</v>
      </c>
      <c r="C77" s="11" t="str">
        <f>VLOOKUP(A77,MEMORIA!$A:$N,3,FALSE)</f>
        <v>PRÓPRIA</v>
      </c>
      <c r="D77" s="23" t="str">
        <f>VLOOKUP(A77,MEMORIA!$A:$N,4,FALSE)</f>
        <v>FORNECIMENTO COM INSTALAÇÃO DE DIFUSOR ACÚSTICO MULTIFACETADO, CONSTUIDO EM MDF ACABAMENTO EM PINTURA NA COR INDICADA PELA ARQUITETURA (OBRA: CONSERVATÓRIO DE MÚSICA) (REF: 13345/ORSE-ORSE-09/2025)</v>
      </c>
      <c r="E77" s="11" t="str">
        <f>VLOOKUP(A77,MEMORIA!$A:$N,5,FALSE)</f>
        <v>M2</v>
      </c>
      <c r="F77" s="18">
        <f>VLOOKUP(A77,MEMORIA!$A:$N,14,FALSE)</f>
        <v>97.84</v>
      </c>
      <c r="G77" s="18">
        <f>VLOOKUP("TOTAL SEM BDI - "&amp;B77,CPU!$A:$J,9,FALSE)</f>
        <v>532</v>
      </c>
      <c r="H77" s="18">
        <f>VLOOKUP("TOTAL COM BDI - "&amp;B77,CPU!$A:$J,9,FALSE)</f>
        <v>657.23</v>
      </c>
      <c r="I77" s="18">
        <f t="shared" si="4"/>
        <v>64303.38</v>
      </c>
    </row>
    <row r="78" spans="1:9" ht="75">
      <c r="A78" s="11" t="s">
        <v>166</v>
      </c>
      <c r="B78" s="11" t="str">
        <f>VLOOKUP(A78,MEMORIA!$A:$N,2,FALSE)</f>
        <v>SEDUC851</v>
      </c>
      <c r="C78" s="11" t="str">
        <f>VLOOKUP(A78,MEMORIA!$A:$N,3,FALSE)</f>
        <v>PRÓPRIA</v>
      </c>
      <c r="D78" s="23" t="str">
        <f>VLOOKUP(A78,MEMORIA!$A:$N,4,FALSE)</f>
        <v>FORNECIMENTO E INSTALAÇÃO DE ABSORVEDOR ACÚSTICO LINEAR, EM MDF CRU, REVESTIDO INTERNAMENTE COM 01 CAMADA DE LÃ DE ROCHA BASÁLTICA ESP. 25MM, ACABAMENTO EM TECIDO TRAMADO, COR 05, MARROM CLARO DE ORDEM 1777, MÓDULOS DE 5,30 X 2,90M (REF: 11826/ORSE-ORSE-12/2024)</v>
      </c>
      <c r="E78" s="11" t="str">
        <f>VLOOKUP(A78,MEMORIA!$A:$N,5,FALSE)</f>
        <v>M2</v>
      </c>
      <c r="F78" s="18">
        <f>VLOOKUP(A78,MEMORIA!$A:$N,14,FALSE)</f>
        <v>210.94</v>
      </c>
      <c r="G78" s="18">
        <f>VLOOKUP("TOTAL SEM BDI - "&amp;B78,CPU!$A:$J,9,FALSE)</f>
        <v>322.27999999999997</v>
      </c>
      <c r="H78" s="18">
        <f>VLOOKUP("TOTAL COM BDI - "&amp;B78,CPU!$A:$J,9,FALSE)</f>
        <v>398.14</v>
      </c>
      <c r="I78" s="18">
        <f t="shared" si="4"/>
        <v>83983.65</v>
      </c>
    </row>
    <row r="79" spans="1:9" ht="45">
      <c r="A79" s="11" t="s">
        <v>167</v>
      </c>
      <c r="B79" s="11" t="str">
        <f>VLOOKUP(A79,MEMORIA!$A:$N,2,FALSE)</f>
        <v>SEDUC829</v>
      </c>
      <c r="C79" s="11" t="str">
        <f>VLOOKUP(A79,MEMORIA!$A:$N,3,FALSE)</f>
        <v>PRÓPRIA</v>
      </c>
      <c r="D79" s="23" t="str">
        <f>VLOOKUP(A79,MEMORIA!$A:$N,4,FALSE)</f>
        <v>ISOLAMENTO ACÚSTICO COM PLACA DE ESPUMA DE POLIURETANO POLIESTER MODELO PYRAMID COR NATURAL 25/30 ( SONEX ILLTEC / OWA ) OU SIMILAR) (REF: 13312/ORSE-ORSE-07/2025)</v>
      </c>
      <c r="E79" s="11" t="str">
        <f>VLOOKUP(A79,MEMORIA!$A:$N,5,FALSE)</f>
        <v>M2</v>
      </c>
      <c r="F79" s="18">
        <f>VLOOKUP(A79,MEMORIA!$A:$N,14,FALSE)</f>
        <v>110.37</v>
      </c>
      <c r="G79" s="18">
        <f>VLOOKUP("TOTAL SEM BDI - "&amp;B79,CPU!$A:$J,9,FALSE)</f>
        <v>200</v>
      </c>
      <c r="H79" s="18">
        <f>VLOOKUP("TOTAL COM BDI - "&amp;B79,CPU!$A:$J,9,FALSE)</f>
        <v>247.07999999999998</v>
      </c>
      <c r="I79" s="18">
        <f t="shared" si="4"/>
        <v>27270.22</v>
      </c>
    </row>
    <row r="80" spans="1:9">
      <c r="A80" s="21" t="s">
        <v>46</v>
      </c>
      <c r="B80" s="54" t="str">
        <f>VLOOKUP(A80,MEMORIA!$A:$N,2,FALSE)</f>
        <v>PISOS</v>
      </c>
      <c r="C80" s="55"/>
      <c r="D80" s="55"/>
      <c r="E80" s="55"/>
      <c r="F80" s="55"/>
      <c r="G80" s="55"/>
      <c r="H80" s="56"/>
      <c r="I80" s="30">
        <f>SUM($I$81:$I$89)</f>
        <v>249694.75</v>
      </c>
    </row>
    <row r="81" spans="1:9" ht="30">
      <c r="A81" s="11" t="s">
        <v>168</v>
      </c>
      <c r="B81" s="11">
        <f>VLOOKUP(A81,MEMORIA!$A:$N,2,FALSE)</f>
        <v>96620</v>
      </c>
      <c r="C81" s="11" t="str">
        <f>VLOOKUP(A81,MEMORIA!$A:$N,3,FALSE)</f>
        <v>SINAPI</v>
      </c>
      <c r="D81" s="23" t="str">
        <f>VLOOKUP(A81,MEMORIA!$A:$N,4,FALSE)</f>
        <v>LASTRO DE CONCRETO MAGRO, APLICADO EM PISOS, LAJES SOBRE SOLO OU RADIERS. AF_01/2024</v>
      </c>
      <c r="E81" s="11" t="str">
        <f>VLOOKUP(A81,MEMORIA!$A:$N,5,FALSE)</f>
        <v>M3</v>
      </c>
      <c r="F81" s="18">
        <f>VLOOKUP(A81,MEMORIA!$A:$N,14,FALSE)</f>
        <v>45.67</v>
      </c>
      <c r="G81" s="18">
        <f>VLOOKUP("TOTAL SEM BDI - "&amp;B81,CPU!$A:$J,9,FALSE)</f>
        <v>925.18</v>
      </c>
      <c r="H81" s="18">
        <f>VLOOKUP("TOTAL COM BDI - "&amp;B81,CPU!$A:$J,9,FALSE)</f>
        <v>1142.97</v>
      </c>
      <c r="I81" s="18">
        <f t="shared" ref="I81:I89" si="5">ROUND(F81*H81,2)</f>
        <v>52199.44</v>
      </c>
    </row>
    <row r="82" spans="1:9" ht="60">
      <c r="A82" s="11" t="s">
        <v>169</v>
      </c>
      <c r="B82" s="11">
        <f>VLOOKUP(A82,MEMORIA!$A:$N,2,FALSE)</f>
        <v>87630</v>
      </c>
      <c r="C82" s="11" t="str">
        <f>VLOOKUP(A82,MEMORIA!$A:$N,3,FALSE)</f>
        <v>SINAPI</v>
      </c>
      <c r="D82" s="23" t="str">
        <f>VLOOKUP(A82,MEMORIA!$A:$N,4,FALSE)</f>
        <v>CONTRAPISO EM ARGAMASSA TRAÇO 1:4 (CIMENTO E AREIA), PREPARO MECÂNICO COM BETONEIRA 400 L, APLICADO EM ÁREAS SECAS SOBRE LAJE, ADERIDO, ACABAMENTO NÃO REFORÇADO, ESPESSURA 3CM. AF_07/2021</v>
      </c>
      <c r="E82" s="11" t="str">
        <f>VLOOKUP(A82,MEMORIA!$A:$N,5,FALSE)</f>
        <v>M2</v>
      </c>
      <c r="F82" s="18">
        <f>VLOOKUP(A82,MEMORIA!$A:$N,14,FALSE)</f>
        <v>596.75999999999988</v>
      </c>
      <c r="G82" s="18">
        <f>VLOOKUP("TOTAL SEM BDI - "&amp;B82,CPU!$A:$J,9,FALSE)</f>
        <v>46.13</v>
      </c>
      <c r="H82" s="18">
        <f>VLOOKUP("TOTAL COM BDI - "&amp;B82,CPU!$A:$J,9,FALSE)</f>
        <v>56.99</v>
      </c>
      <c r="I82" s="18">
        <f t="shared" si="5"/>
        <v>34009.35</v>
      </c>
    </row>
    <row r="83" spans="1:9" ht="30">
      <c r="A83" s="11" t="s">
        <v>170</v>
      </c>
      <c r="B83" s="11" t="str">
        <f>VLOOKUP(A83,MEMORIA!$A:$N,2,FALSE)</f>
        <v>SEDUC762</v>
      </c>
      <c r="C83" s="11" t="str">
        <f>VLOOKUP(A83,MEMORIA!$A:$N,3,FALSE)</f>
        <v>PRÓPRIA</v>
      </c>
      <c r="D83" s="23" t="str">
        <f>VLOOKUP(A83,MEMORIA!$A:$N,4,FALSE)</f>
        <v>ACABAMENTO DE SUPERFÍCIE DE PISO DE CONCRETO COM DESEMPOLAMENTO MANUAL (REF: 03644/ORSE-ORSE-09/2025)</v>
      </c>
      <c r="E83" s="11" t="str">
        <f>VLOOKUP(A83,MEMORIA!$A:$N,5,FALSE)</f>
        <v>M2</v>
      </c>
      <c r="F83" s="18">
        <f>VLOOKUP(A83,MEMORIA!$A:$N,14,FALSE)</f>
        <v>249.86</v>
      </c>
      <c r="G83" s="18">
        <f>VLOOKUP("TOTAL SEM BDI - "&amp;B83,CPU!$A:$J,9,FALSE)</f>
        <v>19.63</v>
      </c>
      <c r="H83" s="18">
        <f>VLOOKUP("TOTAL COM BDI - "&amp;B83,CPU!$A:$J,9,FALSE)</f>
        <v>24.25</v>
      </c>
      <c r="I83" s="18">
        <f t="shared" si="5"/>
        <v>6059.11</v>
      </c>
    </row>
    <row r="84" spans="1:9" ht="30">
      <c r="A84" s="11" t="s">
        <v>171</v>
      </c>
      <c r="B84" s="11" t="str">
        <f>VLOOKUP(A84,MEMORIA!$A:$N,2,FALSE)</f>
        <v>SEDUC385</v>
      </c>
      <c r="C84" s="11" t="str">
        <f>VLOOKUP(A84,MEMORIA!$A:$N,3,FALSE)</f>
        <v>PRÓPRIA</v>
      </c>
      <c r="D84" s="23" t="str">
        <f>VLOOKUP(A84,MEMORIA!$A:$N,4,FALSE)</f>
        <v>PISO VINÍLICO TIPO "PAVIFLEX", E=2,0MM - FORNECIMENTO E COLOCAÇÃO (REF: C4504-SEINFRA 28 / SINAPI: 101727)</v>
      </c>
      <c r="E84" s="11" t="str">
        <f>VLOOKUP(A84,MEMORIA!$A:$N,5,FALSE)</f>
        <v>M2</v>
      </c>
      <c r="F84" s="18">
        <f>VLOOKUP(A84,MEMORIA!$A:$N,14,FALSE)</f>
        <v>249.86</v>
      </c>
      <c r="G84" s="18">
        <f>VLOOKUP("TOTAL SEM BDI - "&amp;B84,CPU!$A:$J,9,FALSE)</f>
        <v>121.9</v>
      </c>
      <c r="H84" s="18">
        <f>VLOOKUP("TOTAL COM BDI - "&amp;B84,CPU!$A:$J,9,FALSE)</f>
        <v>150.6</v>
      </c>
      <c r="I84" s="18">
        <f t="shared" si="5"/>
        <v>37628.92</v>
      </c>
    </row>
    <row r="85" spans="1:9" ht="45">
      <c r="A85" s="11" t="s">
        <v>172</v>
      </c>
      <c r="B85" s="11">
        <f>VLOOKUP(A85,MEMORIA!$A:$N,2,FALSE)</f>
        <v>104598</v>
      </c>
      <c r="C85" s="11" t="str">
        <f>VLOOKUP(A85,MEMORIA!$A:$N,3,FALSE)</f>
        <v>SINAPI</v>
      </c>
      <c r="D85" s="23" t="str">
        <f>VLOOKUP(A85,MEMORIA!$A:$N,4,FALSE)</f>
        <v>REVESTIMENTO CERÂMICO PARA PISO COM PLACAS TIPO PORCELANATO DE DIMENSÕES 80X80 CM APLICADA EM AMBIENTES DE ÁREA MAIOR QUE 10 M². AF_02/2023_PE</v>
      </c>
      <c r="E85" s="11" t="str">
        <f>VLOOKUP(A85,MEMORIA!$A:$N,5,FALSE)</f>
        <v>M2</v>
      </c>
      <c r="F85" s="18">
        <f>VLOOKUP(A85,MEMORIA!$A:$N,14,FALSE)</f>
        <v>65.47</v>
      </c>
      <c r="G85" s="18">
        <f>VLOOKUP("TOTAL SEM BDI - "&amp;B85,CPU!$A:$J,9,FALSE)</f>
        <v>123.47000000000001</v>
      </c>
      <c r="H85" s="18">
        <f>VLOOKUP("TOTAL COM BDI - "&amp;B85,CPU!$A:$J,9,FALSE)</f>
        <v>152.53</v>
      </c>
      <c r="I85" s="18">
        <f t="shared" si="5"/>
        <v>9986.14</v>
      </c>
    </row>
    <row r="86" spans="1:9" ht="30">
      <c r="A86" s="11" t="s">
        <v>173</v>
      </c>
      <c r="B86" s="11">
        <f>VLOOKUP(A86,MEMORIA!$A:$N,2,FALSE)</f>
        <v>101734</v>
      </c>
      <c r="C86" s="11" t="str">
        <f>VLOOKUP(A86,MEMORIA!$A:$N,3,FALSE)</f>
        <v>SINAPI</v>
      </c>
      <c r="D86" s="23" t="str">
        <f>VLOOKUP(A86,MEMORIA!$A:$N,4,FALSE)</f>
        <v>PISO DE BORRACHA PASTILHADO, ESPESSURA 15MM, ASSENTADO COM ARGAMASSA. AF_09/2020</v>
      </c>
      <c r="E86" s="11" t="str">
        <f>VLOOKUP(A86,MEMORIA!$A:$N,5,FALSE)</f>
        <v>M2</v>
      </c>
      <c r="F86" s="18">
        <f>VLOOKUP(A86,MEMORIA!$A:$N,14,FALSE)</f>
        <v>64.41</v>
      </c>
      <c r="G86" s="18">
        <f>VLOOKUP("TOTAL SEM BDI - "&amp;B86,CPU!$A:$J,9,FALSE)</f>
        <v>625.07999999999993</v>
      </c>
      <c r="H86" s="18">
        <f>VLOOKUP("TOTAL COM BDI - "&amp;B86,CPU!$A:$J,9,FALSE)</f>
        <v>772.21999999999991</v>
      </c>
      <c r="I86" s="18">
        <f t="shared" si="5"/>
        <v>49738.69</v>
      </c>
    </row>
    <row r="87" spans="1:9" ht="30">
      <c r="A87" s="11" t="s">
        <v>174</v>
      </c>
      <c r="B87" s="11" t="str">
        <f>VLOOKUP(A87,MEMORIA!$A:$N,2,FALSE)</f>
        <v>SEDUC739</v>
      </c>
      <c r="C87" s="11" t="str">
        <f>VLOOKUP(A87,MEMORIA!$A:$N,3,FALSE)</f>
        <v>PRÓPRIA</v>
      </c>
      <c r="D87" s="23" t="str">
        <f>VLOOKUP(A87,MEMORIA!$A:$N,4,FALSE)</f>
        <v>FORNECIMENTO E INSTALAÇÃO DE CARPETE BERBER POINT 650 DA BEAULIEU E=6MM (REF: 05014/ORSE-ORSE-08/2025)</v>
      </c>
      <c r="E87" s="11" t="str">
        <f>VLOOKUP(A87,MEMORIA!$A:$N,5,FALSE)</f>
        <v>M2</v>
      </c>
      <c r="F87" s="18">
        <f>VLOOKUP(A87,MEMORIA!$A:$N,14,FALSE)</f>
        <v>346.9</v>
      </c>
      <c r="G87" s="18">
        <f>VLOOKUP("TOTAL SEM BDI - "&amp;B87,CPU!$A:$J,9,FALSE)</f>
        <v>110.05</v>
      </c>
      <c r="H87" s="18">
        <f>VLOOKUP("TOTAL COM BDI - "&amp;B87,CPU!$A:$J,9,FALSE)</f>
        <v>135.96</v>
      </c>
      <c r="I87" s="18">
        <f t="shared" si="5"/>
        <v>47164.52</v>
      </c>
    </row>
    <row r="88" spans="1:9" ht="30">
      <c r="A88" s="11" t="s">
        <v>175</v>
      </c>
      <c r="B88" s="11" t="str">
        <f>VLOOKUP(A88,MEMORIA!$A:$N,2,FALSE)</f>
        <v>SEDUC828</v>
      </c>
      <c r="C88" s="11" t="str">
        <f>VLOOKUP(A88,MEMORIA!$A:$N,3,FALSE)</f>
        <v>PRÓPRIA</v>
      </c>
      <c r="D88" s="23" t="str">
        <f>VLOOKUP(A88,MEMORIA!$A:$N,4,FALSE)</f>
        <v>PISO EM GRANITO APLICADO EM AMBIENTES INTERNOS. AF_09/2020 (REF: 98671-SINAPI-09/2025)</v>
      </c>
      <c r="E88" s="11" t="str">
        <f>VLOOKUP(A88,MEMORIA!$A:$N,5,FALSE)</f>
        <v>M2</v>
      </c>
      <c r="F88" s="18">
        <f>VLOOKUP(A88,MEMORIA!$A:$N,14,FALSE)</f>
        <v>7.14</v>
      </c>
      <c r="G88" s="18">
        <f>VLOOKUP("TOTAL SEM BDI - "&amp;B88,CPU!$A:$J,9,FALSE)</f>
        <v>635.44999999999993</v>
      </c>
      <c r="H88" s="18">
        <f>VLOOKUP("TOTAL COM BDI - "&amp;B88,CPU!$A:$J,9,FALSE)</f>
        <v>785.03</v>
      </c>
      <c r="I88" s="18">
        <f t="shared" si="5"/>
        <v>5605.11</v>
      </c>
    </row>
    <row r="89" spans="1:9" ht="30">
      <c r="A89" s="11" t="s">
        <v>176</v>
      </c>
      <c r="B89" s="11" t="str">
        <f>VLOOKUP(A89,MEMORIA!$A:$N,2,FALSE)</f>
        <v>SEDUC86</v>
      </c>
      <c r="C89" s="11" t="str">
        <f>VLOOKUP(A89,MEMORIA!$A:$N,3,FALSE)</f>
        <v>PRÓPRIA</v>
      </c>
      <c r="D89" s="23" t="str">
        <f>VLOOKUP(A89,MEMORIA!$A:$N,4,FALSE)</f>
        <v>PISO PODOTÁTIL INTERNO EM BORRACHA, ASSENTAMENTO COM COLA VINIL (FORNECIMENTO E ASSENTAMENTO)</v>
      </c>
      <c r="E89" s="11" t="str">
        <f>VLOOKUP(A89,MEMORIA!$A:$N,5,FALSE)</f>
        <v>M2</v>
      </c>
      <c r="F89" s="18">
        <f>VLOOKUP(A89,MEMORIA!$A:$N,14,FALSE)</f>
        <v>12.87</v>
      </c>
      <c r="G89" s="18">
        <f>VLOOKUP("TOTAL SEM BDI - "&amp;B89,CPU!$A:$J,9,FALSE)</f>
        <v>459.34999999999997</v>
      </c>
      <c r="H89" s="18">
        <f>VLOOKUP("TOTAL COM BDI - "&amp;B89,CPU!$A:$J,9,FALSE)</f>
        <v>567.48</v>
      </c>
      <c r="I89" s="18">
        <f t="shared" si="5"/>
        <v>7303.47</v>
      </c>
    </row>
    <row r="90" spans="1:9">
      <c r="A90" s="21" t="s">
        <v>47</v>
      </c>
      <c r="B90" s="54" t="str">
        <f>VLOOKUP(A90,MEMORIA!$A:$N,2,FALSE)</f>
        <v>LOUÇAS, CUBAS E BANCADAS</v>
      </c>
      <c r="C90" s="55"/>
      <c r="D90" s="55"/>
      <c r="E90" s="55"/>
      <c r="F90" s="55"/>
      <c r="G90" s="55"/>
      <c r="H90" s="56"/>
      <c r="I90" s="30">
        <f>SUM($I$91:$I$97)</f>
        <v>39563.109999999993</v>
      </c>
    </row>
    <row r="91" spans="1:9" ht="30">
      <c r="A91" s="11" t="s">
        <v>177</v>
      </c>
      <c r="B91" s="11" t="str">
        <f>VLOOKUP(A91,MEMORIA!$A:$N,2,FALSE)</f>
        <v>SEDUC740</v>
      </c>
      <c r="C91" s="11" t="str">
        <f>VLOOKUP(A91,MEMORIA!$A:$N,3,FALSE)</f>
        <v>PRÓPRIA</v>
      </c>
      <c r="D91" s="23" t="str">
        <f>VLOOKUP(A91,MEMORIA!$A:$N,4,FALSE)</f>
        <v>BANCADA EM GRANITO SÃO GABRIEL, E=2CM (REF: 13664/ORSE-ORSE-08/2025)</v>
      </c>
      <c r="E91" s="11" t="str">
        <f>VLOOKUP(A91,MEMORIA!$A:$N,5,FALSE)</f>
        <v>M2</v>
      </c>
      <c r="F91" s="18">
        <f>VLOOKUP(A91,MEMORIA!$A:$N,14,FALSE)</f>
        <v>23.09</v>
      </c>
      <c r="G91" s="18">
        <f>VLOOKUP("TOTAL SEM BDI - "&amp;B91,CPU!$A:$J,9,FALSE)</f>
        <v>728.31</v>
      </c>
      <c r="H91" s="18">
        <f>VLOOKUP("TOTAL COM BDI - "&amp;B91,CPU!$A:$J,9,FALSE)</f>
        <v>899.75</v>
      </c>
      <c r="I91" s="18">
        <f t="shared" ref="I91:I97" si="6">ROUND(F91*H91,2)</f>
        <v>20775.23</v>
      </c>
    </row>
    <row r="92" spans="1:9" ht="60">
      <c r="A92" s="11" t="s">
        <v>178</v>
      </c>
      <c r="B92" s="11" t="str">
        <f>VLOOKUP(A92,MEMORIA!$A:$N,2,FALSE)</f>
        <v>SEDUC238</v>
      </c>
      <c r="C92" s="11" t="str">
        <f>VLOOKUP(A92,MEMORIA!$A:$N,3,FALSE)</f>
        <v>PRÓPRIA</v>
      </c>
      <c r="D92" s="23" t="str">
        <f>VLOOKUP(A92,MEMORIA!$A:$N,4,FALSE)</f>
        <v>BANCADA EM AÇO INOX - 304, L=60CM, PARA CUBAS SIMPLES, CONCRETADA, ACABAMENTO LISO E POLIDO, ASSENTADA COM ARGAMASSA TRAÇO T-1(1:3), EXCLUSIVE CUBA, SIFÃO, VÁLVULA E TORNEIRA</v>
      </c>
      <c r="E92" s="11" t="str">
        <f>VLOOKUP(A92,MEMORIA!$A:$N,5,FALSE)</f>
        <v>M</v>
      </c>
      <c r="F92" s="18">
        <f>VLOOKUP(A92,MEMORIA!$A:$N,14,FALSE)</f>
        <v>3.4</v>
      </c>
      <c r="G92" s="18">
        <f>VLOOKUP("TOTAL SEM BDI - "&amp;B92,CPU!$A:$J,9,FALSE)</f>
        <v>1133.75</v>
      </c>
      <c r="H92" s="18">
        <f>VLOOKUP("TOTAL COM BDI - "&amp;B92,CPU!$A:$J,9,FALSE)</f>
        <v>1400.63</v>
      </c>
      <c r="I92" s="18">
        <f t="shared" si="6"/>
        <v>4762.1400000000003</v>
      </c>
    </row>
    <row r="93" spans="1:9" ht="45">
      <c r="A93" s="11" t="s">
        <v>179</v>
      </c>
      <c r="B93" s="11" t="str">
        <f>VLOOKUP(A93,MEMORIA!$A:$N,2,FALSE)</f>
        <v>SEDUC302</v>
      </c>
      <c r="C93" s="11" t="str">
        <f>VLOOKUP(A93,MEMORIA!$A:$N,3,FALSE)</f>
        <v>PRÓPRIA</v>
      </c>
      <c r="D93" s="23" t="str">
        <f>VLOOKUP(A93,MEMORIA!$A:$N,4,FALSE)</f>
        <v>CUBA DE EMBUTIR DE AÇO INOXIDÁVEL MÉDIA, INCLUSO VÁLVULA TIPO AMERICANA E SIFÃO TIPO COPO EM METAL CROMADO - FORNECIMENTO E INSTALAÇÃO</v>
      </c>
      <c r="E93" s="11" t="str">
        <f>VLOOKUP(A93,MEMORIA!$A:$N,5,FALSE)</f>
        <v>UN</v>
      </c>
      <c r="F93" s="18">
        <f>VLOOKUP(A93,MEMORIA!$A:$N,14,FALSE)</f>
        <v>2</v>
      </c>
      <c r="G93" s="18">
        <f>VLOOKUP("TOTAL SEM BDI - "&amp;B93,CPU!$A:$J,9,FALSE)</f>
        <v>489.49</v>
      </c>
      <c r="H93" s="18">
        <f>VLOOKUP("TOTAL COM BDI - "&amp;B93,CPU!$A:$J,9,FALSE)</f>
        <v>604.72</v>
      </c>
      <c r="I93" s="18">
        <f t="shared" si="6"/>
        <v>1209.44</v>
      </c>
    </row>
    <row r="94" spans="1:9" ht="45">
      <c r="A94" s="11" t="s">
        <v>180</v>
      </c>
      <c r="B94" s="11" t="str">
        <f>VLOOKUP(A94,MEMORIA!$A:$N,2,FALSE)</f>
        <v>SEDUC301</v>
      </c>
      <c r="C94" s="11" t="str">
        <f>VLOOKUP(A94,MEMORIA!$A:$N,3,FALSE)</f>
        <v>PRÓPRIA</v>
      </c>
      <c r="D94" s="23" t="str">
        <f>VLOOKUP(A94,MEMORIA!$A:$N,4,FALSE)</f>
        <v>CUBA DE EMBUTIR OVAL EM LOUÇA BRANCA, 35 X 50CM OU EQUIVALENTE, INCLUSO VÁLVULA E SIFÃO TIPO COPO EM METAL CROMADO - FORNECIMENTO E INSTALAÇÃO</v>
      </c>
      <c r="E94" s="11" t="str">
        <f>VLOOKUP(A94,MEMORIA!$A:$N,5,FALSE)</f>
        <v>UN</v>
      </c>
      <c r="F94" s="18">
        <f>VLOOKUP(A94,MEMORIA!$A:$N,14,FALSE)</f>
        <v>7</v>
      </c>
      <c r="G94" s="18">
        <f>VLOOKUP("TOTAL SEM BDI - "&amp;B94,CPU!$A:$J,9,FALSE)</f>
        <v>448.57</v>
      </c>
      <c r="H94" s="18">
        <f>VLOOKUP("TOTAL COM BDI - "&amp;B94,CPU!$A:$J,9,FALSE)</f>
        <v>554.16</v>
      </c>
      <c r="I94" s="18">
        <f t="shared" si="6"/>
        <v>3879.12</v>
      </c>
    </row>
    <row r="95" spans="1:9" ht="60">
      <c r="A95" s="11" t="s">
        <v>181</v>
      </c>
      <c r="B95" s="11" t="str">
        <f>VLOOKUP(A95,MEMORIA!$A:$N,2,FALSE)</f>
        <v>SEDUC240</v>
      </c>
      <c r="C95" s="11" t="str">
        <f>VLOOKUP(A95,MEMORIA!$A:$N,3,FALSE)</f>
        <v>PRÓPRIA</v>
      </c>
      <c r="D95" s="23" t="str">
        <f>VLOOKUP(A95,MEMORIA!$A:$N,4,FALSE)</f>
        <v>LAVATÓRIO LOUÇA BRANCA COM COLUNA SUSPENSA (PARA PCD), 45 X 55CM OU EQUIVALENTE, INCLUSO SIFÃO TIPO GARRAFA, VÁLVULA, ENGATE FLEXÍVEL EM METAL CROMADO, TORNEIRA TEMPORIZADORA CROMADA (PADRÃO MÉDIO) - FORNECIMENTO E INSTALAÇÃO.</v>
      </c>
      <c r="E95" s="11" t="str">
        <f>VLOOKUP(A95,MEMORIA!$A:$N,5,FALSE)</f>
        <v>UN</v>
      </c>
      <c r="F95" s="18">
        <f>VLOOKUP(A95,MEMORIA!$A:$N,14,FALSE)</f>
        <v>2</v>
      </c>
      <c r="G95" s="18">
        <f>VLOOKUP("TOTAL SEM BDI - "&amp;B95,CPU!$A:$J,9,FALSE)</f>
        <v>865.50999999999988</v>
      </c>
      <c r="H95" s="18">
        <f>VLOOKUP("TOTAL COM BDI - "&amp;B95,CPU!$A:$J,9,FALSE)</f>
        <v>1069.25</v>
      </c>
      <c r="I95" s="18">
        <f t="shared" si="6"/>
        <v>2138.5</v>
      </c>
    </row>
    <row r="96" spans="1:9" ht="45">
      <c r="A96" s="11" t="s">
        <v>182</v>
      </c>
      <c r="B96" s="11">
        <f>VLOOKUP(A96,MEMORIA!$A:$N,2,FALSE)</f>
        <v>86931</v>
      </c>
      <c r="C96" s="11" t="str">
        <f>VLOOKUP(A96,MEMORIA!$A:$N,3,FALSE)</f>
        <v>SINAPI</v>
      </c>
      <c r="D96" s="23" t="str">
        <f>VLOOKUP(A96,MEMORIA!$A:$N,4,FALSE)</f>
        <v>VASO SANITÁRIO SIFONADO COM CAIXA ACOPLADA LOUÇA BRANCA, INCLUSO ENGATE FLEXÍVEL EM PLÁSTICO BRANCO, 1/2 X 40CM - FORNECIMENTO E INSTALAÇÃO. AF_01/2020</v>
      </c>
      <c r="E96" s="11" t="str">
        <f>VLOOKUP(A96,MEMORIA!$A:$N,5,FALSE)</f>
        <v>UN</v>
      </c>
      <c r="F96" s="18">
        <f>VLOOKUP(A96,MEMORIA!$A:$N,14,FALSE)</f>
        <v>10</v>
      </c>
      <c r="G96" s="18">
        <f>VLOOKUP("TOTAL SEM BDI - "&amp;B96,CPU!$A:$J,9,FALSE)</f>
        <v>529.69000000000005</v>
      </c>
      <c r="H96" s="18">
        <f>VLOOKUP("TOTAL COM BDI - "&amp;B96,CPU!$A:$J,9,FALSE)</f>
        <v>654.38000000000011</v>
      </c>
      <c r="I96" s="18">
        <f t="shared" si="6"/>
        <v>6543.8</v>
      </c>
    </row>
    <row r="97" spans="1:9" ht="30">
      <c r="A97" s="11" t="s">
        <v>183</v>
      </c>
      <c r="B97" s="11">
        <f>VLOOKUP(A97,MEMORIA!$A:$N,2,FALSE)</f>
        <v>86885</v>
      </c>
      <c r="C97" s="11" t="str">
        <f>VLOOKUP(A97,MEMORIA!$A:$N,3,FALSE)</f>
        <v>SINAPI</v>
      </c>
      <c r="D97" s="23" t="str">
        <f>VLOOKUP(A97,MEMORIA!$A:$N,4,FALSE)</f>
        <v>ENGATE FLEXÍVEL EM PLÁSTICO BRANCO, 1/2" X 40CM - FORNECIMENTO E INSTALAÇÃO. AF_01/2020</v>
      </c>
      <c r="E97" s="11" t="str">
        <f>VLOOKUP(A97,MEMORIA!$A:$N,5,FALSE)</f>
        <v>UN</v>
      </c>
      <c r="F97" s="18">
        <f>VLOOKUP(A97,MEMORIA!$A:$N,14,FALSE)</f>
        <v>18</v>
      </c>
      <c r="G97" s="18">
        <f>VLOOKUP("TOTAL SEM BDI - "&amp;B97,CPU!$A:$J,9,FALSE)</f>
        <v>11.459999999999999</v>
      </c>
      <c r="H97" s="18">
        <f>VLOOKUP("TOTAL COM BDI - "&amp;B97,CPU!$A:$J,9,FALSE)</f>
        <v>14.16</v>
      </c>
      <c r="I97" s="18">
        <f t="shared" si="6"/>
        <v>254.88</v>
      </c>
    </row>
    <row r="98" spans="1:9">
      <c r="A98" s="21" t="s">
        <v>48</v>
      </c>
      <c r="B98" s="54" t="str">
        <f>VLOOKUP(A98,MEMORIA!$A:$N,2,FALSE)</f>
        <v>METAIS E ACESSÓRIOS</v>
      </c>
      <c r="C98" s="55"/>
      <c r="D98" s="55"/>
      <c r="E98" s="55"/>
      <c r="F98" s="55"/>
      <c r="G98" s="55"/>
      <c r="H98" s="56"/>
      <c r="I98" s="30">
        <f>SUM($I$99:$I$108)</f>
        <v>5867.67</v>
      </c>
    </row>
    <row r="99" spans="1:9" ht="30">
      <c r="A99" s="11" t="s">
        <v>184</v>
      </c>
      <c r="B99" s="11">
        <f>VLOOKUP(A99,MEMORIA!$A:$N,2,FALSE)</f>
        <v>95547</v>
      </c>
      <c r="C99" s="11" t="str">
        <f>VLOOKUP(A99,MEMORIA!$A:$N,3,FALSE)</f>
        <v>SINAPI</v>
      </c>
      <c r="D99" s="23" t="str">
        <f>VLOOKUP(A99,MEMORIA!$A:$N,4,FALSE)</f>
        <v>SABONETEIRA PLASTICA TIPO DISPENSER PARA SABONETE LIQUIDO COM RESERVATORIO 800 A 1500 ML, INCLUSO FIXAÇÃO. AF_01/2020</v>
      </c>
      <c r="E99" s="11" t="str">
        <f>VLOOKUP(A99,MEMORIA!$A:$N,5,FALSE)</f>
        <v>UN</v>
      </c>
      <c r="F99" s="18">
        <f>VLOOKUP(A99,MEMORIA!$A:$N,14,FALSE)</f>
        <v>6</v>
      </c>
      <c r="G99" s="18">
        <f>VLOOKUP("TOTAL SEM BDI - "&amp;B99,CPU!$A:$J,9,FALSE)</f>
        <v>60.39</v>
      </c>
      <c r="H99" s="18">
        <f>VLOOKUP("TOTAL COM BDI - "&amp;B99,CPU!$A:$J,9,FALSE)</f>
        <v>74.61</v>
      </c>
      <c r="I99" s="18">
        <f t="shared" ref="I99:I108" si="7">ROUND(F99*H99,2)</f>
        <v>447.66</v>
      </c>
    </row>
    <row r="100" spans="1:9" ht="30">
      <c r="A100" s="11" t="s">
        <v>185</v>
      </c>
      <c r="B100" s="11" t="str">
        <f>VLOOKUP(A100,MEMORIA!$A:$N,2,FALSE)</f>
        <v>SEDUC243</v>
      </c>
      <c r="C100" s="11" t="str">
        <f>VLOOKUP(A100,MEMORIA!$A:$N,3,FALSE)</f>
        <v>PRÓPRIA</v>
      </c>
      <c r="D100" s="23" t="str">
        <f>VLOOKUP(A100,MEMORIA!$A:$N,4,FALSE)</f>
        <v>PORTA PAPEL HIGIÊNICO ROLÃO (DISPENSER) DE PLÁSTICO, FIXADO NO BOX - FORNECIMENTO E INSTALAÇÃO</v>
      </c>
      <c r="E100" s="11" t="str">
        <f>VLOOKUP(A100,MEMORIA!$A:$N,5,FALSE)</f>
        <v>UN</v>
      </c>
      <c r="F100" s="18">
        <f>VLOOKUP(A100,MEMORIA!$A:$N,14,FALSE)</f>
        <v>7</v>
      </c>
      <c r="G100" s="18">
        <f>VLOOKUP("TOTAL SEM BDI - "&amp;B100,CPU!$A:$J,9,FALSE)</f>
        <v>65.53</v>
      </c>
      <c r="H100" s="18">
        <f>VLOOKUP("TOTAL COM BDI - "&amp;B100,CPU!$A:$J,9,FALSE)</f>
        <v>80.960000000000008</v>
      </c>
      <c r="I100" s="18">
        <f t="shared" si="7"/>
        <v>566.72</v>
      </c>
    </row>
    <row r="101" spans="1:9" ht="30">
      <c r="A101" s="11" t="s">
        <v>186</v>
      </c>
      <c r="B101" s="11" t="str">
        <f>VLOOKUP(A101,MEMORIA!$A:$N,2,FALSE)</f>
        <v>SEDUC244</v>
      </c>
      <c r="C101" s="11" t="str">
        <f>VLOOKUP(A101,MEMORIA!$A:$N,3,FALSE)</f>
        <v>PRÓPRIA</v>
      </c>
      <c r="D101" s="23" t="str">
        <f>VLOOKUP(A101,MEMORIA!$A:$N,4,FALSE)</f>
        <v>PORTA PAPEL TOALHA (DISPENSER) DE PLÁSTICO, FIXADO NA PAREDE - FORNECIMENTO E INSTALAÇÃO</v>
      </c>
      <c r="E101" s="11" t="str">
        <f>VLOOKUP(A101,MEMORIA!$A:$N,5,FALSE)</f>
        <v>UN</v>
      </c>
      <c r="F101" s="18">
        <f>VLOOKUP(A101,MEMORIA!$A:$N,14,FALSE)</f>
        <v>6</v>
      </c>
      <c r="G101" s="18">
        <f>VLOOKUP("TOTAL SEM BDI - "&amp;B101,CPU!$A:$J,9,FALSE)</f>
        <v>65.53</v>
      </c>
      <c r="H101" s="18">
        <f>VLOOKUP("TOTAL COM BDI - "&amp;B101,CPU!$A:$J,9,FALSE)</f>
        <v>80.960000000000008</v>
      </c>
      <c r="I101" s="18">
        <f t="shared" si="7"/>
        <v>485.76</v>
      </c>
    </row>
    <row r="102" spans="1:9" ht="30">
      <c r="A102" s="11" t="s">
        <v>187</v>
      </c>
      <c r="B102" s="11">
        <f>VLOOKUP(A102,MEMORIA!$A:$N,2,FALSE)</f>
        <v>100849</v>
      </c>
      <c r="C102" s="11" t="str">
        <f>VLOOKUP(A102,MEMORIA!$A:$N,3,FALSE)</f>
        <v>SINAPI</v>
      </c>
      <c r="D102" s="23" t="str">
        <f>VLOOKUP(A102,MEMORIA!$A:$N,4,FALSE)</f>
        <v>ASSENTO SANITÁRIO CONVENCIONAL - FORNECIMENTO E INSTALACAO. AF_01/2020</v>
      </c>
      <c r="E102" s="11" t="str">
        <f>VLOOKUP(A102,MEMORIA!$A:$N,5,FALSE)</f>
        <v>UN</v>
      </c>
      <c r="F102" s="18">
        <f>VLOOKUP(A102,MEMORIA!$A:$N,14,FALSE)</f>
        <v>7</v>
      </c>
      <c r="G102" s="18">
        <f>VLOOKUP("TOTAL SEM BDI - "&amp;B102,CPU!$A:$J,9,FALSE)</f>
        <v>45.64</v>
      </c>
      <c r="H102" s="18">
        <f>VLOOKUP("TOTAL COM BDI - "&amp;B102,CPU!$A:$J,9,FALSE)</f>
        <v>56.38</v>
      </c>
      <c r="I102" s="18">
        <f t="shared" si="7"/>
        <v>394.66</v>
      </c>
    </row>
    <row r="103" spans="1:9" ht="30">
      <c r="A103" s="11" t="s">
        <v>188</v>
      </c>
      <c r="B103" s="11">
        <f>VLOOKUP(A103,MEMORIA!$A:$N,2,FALSE)</f>
        <v>86909</v>
      </c>
      <c r="C103" s="11" t="str">
        <f>VLOOKUP(A103,MEMORIA!$A:$N,3,FALSE)</f>
        <v>SINAPI</v>
      </c>
      <c r="D103" s="23" t="str">
        <f>VLOOKUP(A103,MEMORIA!$A:$N,4,FALSE)</f>
        <v>TORNEIRA CROMADA TUBO MÓVEL, DE MESA, 1/2" OU 3/4", PARA PIA DE COZINHA, PADRÃO ALTO - FORNECIMENTO E INSTALAÇÃO. AF_01/2020</v>
      </c>
      <c r="E103" s="11" t="str">
        <f>VLOOKUP(A103,MEMORIA!$A:$N,5,FALSE)</f>
        <v>UN</v>
      </c>
      <c r="F103" s="18">
        <f>VLOOKUP(A103,MEMORIA!$A:$N,14,FALSE)</f>
        <v>2</v>
      </c>
      <c r="G103" s="18">
        <f>VLOOKUP("TOTAL SEM BDI - "&amp;B103,CPU!$A:$J,9,FALSE)</f>
        <v>139.07</v>
      </c>
      <c r="H103" s="18">
        <f>VLOOKUP("TOTAL COM BDI - "&amp;B103,CPU!$A:$J,9,FALSE)</f>
        <v>171.81</v>
      </c>
      <c r="I103" s="18">
        <f t="shared" si="7"/>
        <v>343.62</v>
      </c>
    </row>
    <row r="104" spans="1:9" ht="30">
      <c r="A104" s="11" t="s">
        <v>189</v>
      </c>
      <c r="B104" s="11">
        <f>VLOOKUP(A104,MEMORIA!$A:$N,2,FALSE)</f>
        <v>86915</v>
      </c>
      <c r="C104" s="11" t="str">
        <f>VLOOKUP(A104,MEMORIA!$A:$N,3,FALSE)</f>
        <v>SINAPI</v>
      </c>
      <c r="D104" s="23" t="str">
        <f>VLOOKUP(A104,MEMORIA!$A:$N,4,FALSE)</f>
        <v>TORNEIRA CROMADA DE MESA, 1/2" OU 3/4", PARA LAVATÓRIO, PADRÃO MÉDIO - FORNECIMENTO E INSTALAÇÃO. AF_01/2020</v>
      </c>
      <c r="E104" s="11" t="str">
        <f>VLOOKUP(A104,MEMORIA!$A:$N,5,FALSE)</f>
        <v>UN</v>
      </c>
      <c r="F104" s="18">
        <f>VLOOKUP(A104,MEMORIA!$A:$N,14,FALSE)</f>
        <v>7</v>
      </c>
      <c r="G104" s="18">
        <f>VLOOKUP("TOTAL SEM BDI - "&amp;B104,CPU!$A:$J,9,FALSE)</f>
        <v>153.41000000000003</v>
      </c>
      <c r="H104" s="18">
        <f>VLOOKUP("TOTAL COM BDI - "&amp;B104,CPU!$A:$J,9,FALSE)</f>
        <v>189.52000000000004</v>
      </c>
      <c r="I104" s="18">
        <f t="shared" si="7"/>
        <v>1326.64</v>
      </c>
    </row>
    <row r="105" spans="1:9" ht="30">
      <c r="A105" s="11" t="s">
        <v>190</v>
      </c>
      <c r="B105" s="11">
        <f>VLOOKUP(A105,MEMORIA!$A:$N,2,FALSE)</f>
        <v>100868</v>
      </c>
      <c r="C105" s="11" t="str">
        <f>VLOOKUP(A105,MEMORIA!$A:$N,3,FALSE)</f>
        <v>SINAPI</v>
      </c>
      <c r="D105" s="23" t="str">
        <f>VLOOKUP(A105,MEMORIA!$A:$N,4,FALSE)</f>
        <v>BARRA DE APOIO RETA, EM ACO INOX POLIDO, COMPRIMENTO 80 CM, FIXADA NA PAREDE - FORNECIMENTO E INSTALAÇÃO. AF_01/2020</v>
      </c>
      <c r="E105" s="11" t="str">
        <f>VLOOKUP(A105,MEMORIA!$A:$N,5,FALSE)</f>
        <v>UN</v>
      </c>
      <c r="F105" s="18">
        <f>VLOOKUP(A105,MEMORIA!$A:$N,14,FALSE)</f>
        <v>2</v>
      </c>
      <c r="G105" s="18">
        <f>VLOOKUP("TOTAL SEM BDI - "&amp;B105,CPU!$A:$J,9,FALSE)</f>
        <v>248.79000000000002</v>
      </c>
      <c r="H105" s="18">
        <f>VLOOKUP("TOTAL COM BDI - "&amp;B105,CPU!$A:$J,9,FALSE)</f>
        <v>307.36</v>
      </c>
      <c r="I105" s="18">
        <f t="shared" si="7"/>
        <v>614.72</v>
      </c>
    </row>
    <row r="106" spans="1:9" ht="30">
      <c r="A106" s="11" t="s">
        <v>191</v>
      </c>
      <c r="B106" s="11">
        <f>VLOOKUP(A106,MEMORIA!$A:$N,2,FALSE)</f>
        <v>100867</v>
      </c>
      <c r="C106" s="11" t="str">
        <f>VLOOKUP(A106,MEMORIA!$A:$N,3,FALSE)</f>
        <v>SINAPI</v>
      </c>
      <c r="D106" s="23" t="str">
        <f>VLOOKUP(A106,MEMORIA!$A:$N,4,FALSE)</f>
        <v>BARRA DE APOIO RETA, EM ACO INOX POLIDO, COMPRIMENTO 70 CM, FIXADA NA PAREDE - FORNECIMENTO E INSTALAÇÃO. AF_01/2020</v>
      </c>
      <c r="E106" s="11" t="str">
        <f>VLOOKUP(A106,MEMORIA!$A:$N,5,FALSE)</f>
        <v>UN</v>
      </c>
      <c r="F106" s="18">
        <f>VLOOKUP(A106,MEMORIA!$A:$N,14,FALSE)</f>
        <v>2</v>
      </c>
      <c r="G106" s="18">
        <f>VLOOKUP("TOTAL SEM BDI - "&amp;B106,CPU!$A:$J,9,FALSE)</f>
        <v>241.32999999999998</v>
      </c>
      <c r="H106" s="18">
        <f>VLOOKUP("TOTAL COM BDI - "&amp;B106,CPU!$A:$J,9,FALSE)</f>
        <v>298.14</v>
      </c>
      <c r="I106" s="18">
        <f t="shared" si="7"/>
        <v>596.28</v>
      </c>
    </row>
    <row r="107" spans="1:9" ht="30">
      <c r="A107" s="11" t="s">
        <v>192</v>
      </c>
      <c r="B107" s="11">
        <f>VLOOKUP(A107,MEMORIA!$A:$N,2,FALSE)</f>
        <v>100863</v>
      </c>
      <c r="C107" s="11" t="str">
        <f>VLOOKUP(A107,MEMORIA!$A:$N,3,FALSE)</f>
        <v>SINAPI</v>
      </c>
      <c r="D107" s="23" t="str">
        <f>VLOOKUP(A107,MEMORIA!$A:$N,4,FALSE)</f>
        <v>BARRA DE APOIO EM "L", EM ACO INOX POLIDO 70 X 70 CM, FIXADA NA PAREDE - FORNECIMENTO E INSTALACAO. AF_01/2020</v>
      </c>
      <c r="E107" s="11" t="str">
        <f>VLOOKUP(A107,MEMORIA!$A:$N,5,FALSE)</f>
        <v>UN</v>
      </c>
      <c r="F107" s="18">
        <f>VLOOKUP(A107,MEMORIA!$A:$N,14,FALSE)</f>
        <v>1</v>
      </c>
      <c r="G107" s="18">
        <f>VLOOKUP("TOTAL SEM BDI - "&amp;B107,CPU!$A:$J,9,FALSE)</f>
        <v>423.37</v>
      </c>
      <c r="H107" s="18">
        <f>VLOOKUP("TOTAL COM BDI - "&amp;B107,CPU!$A:$J,9,FALSE)</f>
        <v>523.03</v>
      </c>
      <c r="I107" s="18">
        <f t="shared" si="7"/>
        <v>523.03</v>
      </c>
    </row>
    <row r="108" spans="1:9" ht="30">
      <c r="A108" s="11" t="s">
        <v>193</v>
      </c>
      <c r="B108" s="11">
        <f>VLOOKUP(A108,MEMORIA!$A:$N,2,FALSE)</f>
        <v>100866</v>
      </c>
      <c r="C108" s="11" t="str">
        <f>VLOOKUP(A108,MEMORIA!$A:$N,3,FALSE)</f>
        <v>SINAPI</v>
      </c>
      <c r="D108" s="23" t="str">
        <f>VLOOKUP(A108,MEMORIA!$A:$N,4,FALSE)</f>
        <v>BARRA DE APOIO RETA, EM ACO INOX POLIDO, COMPRIMENTO 60CM, FIXADA NA PAREDE - FORNECIMENTO E INSTALAÇÃO. AF_01/2020</v>
      </c>
      <c r="E108" s="11" t="str">
        <f>VLOOKUP(A108,MEMORIA!$A:$N,5,FALSE)</f>
        <v>UN</v>
      </c>
      <c r="F108" s="18">
        <f>VLOOKUP(A108,MEMORIA!$A:$N,14,FALSE)</f>
        <v>2</v>
      </c>
      <c r="G108" s="18">
        <f>VLOOKUP("TOTAL SEM BDI - "&amp;B108,CPU!$A:$J,9,FALSE)</f>
        <v>230.12</v>
      </c>
      <c r="H108" s="18">
        <f>VLOOKUP("TOTAL COM BDI - "&amp;B108,CPU!$A:$J,9,FALSE)</f>
        <v>284.29000000000002</v>
      </c>
      <c r="I108" s="18">
        <f t="shared" si="7"/>
        <v>568.58000000000004</v>
      </c>
    </row>
    <row r="109" spans="1:9">
      <c r="A109" s="21" t="s">
        <v>49</v>
      </c>
      <c r="B109" s="54" t="str">
        <f>VLOOKUP(A109,MEMORIA!$A:$N,2,FALSE)</f>
        <v>PINTURAS</v>
      </c>
      <c r="C109" s="55"/>
      <c r="D109" s="55"/>
      <c r="E109" s="55"/>
      <c r="F109" s="55"/>
      <c r="G109" s="55"/>
      <c r="H109" s="56"/>
      <c r="I109" s="30">
        <f>SUM($I$110:$I$122)</f>
        <v>81704.78</v>
      </c>
    </row>
    <row r="110" spans="1:9" ht="30">
      <c r="A110" s="11" t="s">
        <v>194</v>
      </c>
      <c r="B110" s="11">
        <f>VLOOKUP(A110,MEMORIA!$A:$N,2,FALSE)</f>
        <v>88485</v>
      </c>
      <c r="C110" s="11" t="str">
        <f>VLOOKUP(A110,MEMORIA!$A:$N,3,FALSE)</f>
        <v>SINAPI</v>
      </c>
      <c r="D110" s="23" t="str">
        <f>VLOOKUP(A110,MEMORIA!$A:$N,4,FALSE)</f>
        <v>FUNDO SELADOR ACRÍLICO, APLICAÇÃO MANUAL EM PAREDE, UMA DEMÃO. AF_04/2023</v>
      </c>
      <c r="E110" s="11" t="str">
        <f>VLOOKUP(A110,MEMORIA!$A:$N,5,FALSE)</f>
        <v>M2</v>
      </c>
      <c r="F110" s="18">
        <f>VLOOKUP(A110,MEMORIA!$A:$N,14,FALSE)</f>
        <v>1593.0600000000002</v>
      </c>
      <c r="G110" s="18">
        <f>VLOOKUP("TOTAL SEM BDI - "&amp;B110,CPU!$A:$J,9,FALSE)</f>
        <v>3.97</v>
      </c>
      <c r="H110" s="18">
        <f>VLOOKUP("TOTAL COM BDI - "&amp;B110,CPU!$A:$J,9,FALSE)</f>
        <v>4.9000000000000004</v>
      </c>
      <c r="I110" s="18">
        <f t="shared" ref="I110:I122" si="8">ROUND(F110*H110,2)</f>
        <v>7805.99</v>
      </c>
    </row>
    <row r="111" spans="1:9" ht="30">
      <c r="A111" s="11" t="s">
        <v>195</v>
      </c>
      <c r="B111" s="11">
        <f>VLOOKUP(A111,MEMORIA!$A:$N,2,FALSE)</f>
        <v>88495</v>
      </c>
      <c r="C111" s="11" t="str">
        <f>VLOOKUP(A111,MEMORIA!$A:$N,3,FALSE)</f>
        <v>SINAPI</v>
      </c>
      <c r="D111" s="23" t="str">
        <f>VLOOKUP(A111,MEMORIA!$A:$N,4,FALSE)</f>
        <v>EMASSAMENTO COM MASSA LÁTEX, APLICAÇÃO EM PAREDE, UMA DEMÃO, LIXAMENTO MANUAL. AF_04/2023</v>
      </c>
      <c r="E111" s="11" t="str">
        <f>VLOOKUP(A111,MEMORIA!$A:$N,5,FALSE)</f>
        <v>M2</v>
      </c>
      <c r="F111" s="18">
        <f>VLOOKUP(A111,MEMORIA!$A:$N,14,FALSE)</f>
        <v>1593.06</v>
      </c>
      <c r="G111" s="18">
        <f>VLOOKUP("TOTAL SEM BDI - "&amp;B111,CPU!$A:$J,9,FALSE)</f>
        <v>10.87</v>
      </c>
      <c r="H111" s="18">
        <f>VLOOKUP("TOTAL COM BDI - "&amp;B111,CPU!$A:$J,9,FALSE)</f>
        <v>13.43</v>
      </c>
      <c r="I111" s="18">
        <f t="shared" si="8"/>
        <v>21394.799999999999</v>
      </c>
    </row>
    <row r="112" spans="1:9" ht="30">
      <c r="A112" s="11" t="s">
        <v>196</v>
      </c>
      <c r="B112" s="11">
        <f>VLOOKUP(A112,MEMORIA!$A:$N,2,FALSE)</f>
        <v>88489</v>
      </c>
      <c r="C112" s="11" t="str">
        <f>VLOOKUP(A112,MEMORIA!$A:$N,3,FALSE)</f>
        <v>SINAPI</v>
      </c>
      <c r="D112" s="23" t="str">
        <f>VLOOKUP(A112,MEMORIA!$A:$N,4,FALSE)</f>
        <v>PINTURA LÁTEX ACRÍLICA PREMIUM, APLICAÇÃO MANUAL EM PAREDES, DUAS DEMÃOS. AF_04/2023</v>
      </c>
      <c r="E112" s="11" t="str">
        <f>VLOOKUP(A112,MEMORIA!$A:$N,5,FALSE)</f>
        <v>M2</v>
      </c>
      <c r="F112" s="18">
        <f>VLOOKUP(A112,MEMORIA!$A:$N,14,FALSE)</f>
        <v>1593.06</v>
      </c>
      <c r="G112" s="18">
        <f>VLOOKUP("TOTAL SEM BDI - "&amp;B112,CPU!$A:$J,9,FALSE)</f>
        <v>12.5</v>
      </c>
      <c r="H112" s="18">
        <f>VLOOKUP("TOTAL COM BDI - "&amp;B112,CPU!$A:$J,9,FALSE)</f>
        <v>15.44</v>
      </c>
      <c r="I112" s="18">
        <f t="shared" si="8"/>
        <v>24596.85</v>
      </c>
    </row>
    <row r="113" spans="1:9" ht="30">
      <c r="A113" s="11" t="s">
        <v>197</v>
      </c>
      <c r="B113" s="11">
        <f>VLOOKUP(A113,MEMORIA!$A:$N,2,FALSE)</f>
        <v>102489</v>
      </c>
      <c r="C113" s="11" t="str">
        <f>VLOOKUP(A113,MEMORIA!$A:$N,3,FALSE)</f>
        <v>SINAPI</v>
      </c>
      <c r="D113" s="23" t="str">
        <f>VLOOKUP(A113,MEMORIA!$A:$N,4,FALSE)</f>
        <v>PINTURA HIDROFUGANTE COM SILICONE, APLICAÇÃO MANUAL, 2 DEMÃOS. AF_05/2021</v>
      </c>
      <c r="E113" s="11" t="str">
        <f>VLOOKUP(A113,MEMORIA!$A:$N,5,FALSE)</f>
        <v>M2</v>
      </c>
      <c r="F113" s="18">
        <f>VLOOKUP(A113,MEMORIA!$A:$N,14,FALSE)</f>
        <v>43.08</v>
      </c>
      <c r="G113" s="18">
        <f>VLOOKUP("TOTAL SEM BDI - "&amp;B113,CPU!$A:$J,9,FALSE)</f>
        <v>33.83</v>
      </c>
      <c r="H113" s="18">
        <f>VLOOKUP("TOTAL COM BDI - "&amp;B113,CPU!$A:$J,9,FALSE)</f>
        <v>41.79</v>
      </c>
      <c r="I113" s="18">
        <f t="shared" si="8"/>
        <v>1800.31</v>
      </c>
    </row>
    <row r="114" spans="1:9" ht="30">
      <c r="A114" s="11" t="s">
        <v>198</v>
      </c>
      <c r="B114" s="11">
        <f>VLOOKUP(A114,MEMORIA!$A:$N,2,FALSE)</f>
        <v>88484</v>
      </c>
      <c r="C114" s="11" t="str">
        <f>VLOOKUP(A114,MEMORIA!$A:$N,3,FALSE)</f>
        <v>SINAPI</v>
      </c>
      <c r="D114" s="23" t="str">
        <f>VLOOKUP(A114,MEMORIA!$A:$N,4,FALSE)</f>
        <v>FUNDO SELADOR ACRÍLICO, APLICAÇÃO MANUAL EM TETO, UMA DEMÃO. AF_04/2023</v>
      </c>
      <c r="E114" s="11" t="str">
        <f>VLOOKUP(A114,MEMORIA!$A:$N,5,FALSE)</f>
        <v>M2</v>
      </c>
      <c r="F114" s="18">
        <f>VLOOKUP(A114,MEMORIA!$A:$N,14,FALSE)</f>
        <v>308.19</v>
      </c>
      <c r="G114" s="18">
        <f>VLOOKUP("TOTAL SEM BDI - "&amp;B114,CPU!$A:$J,9,FALSE)</f>
        <v>4.92</v>
      </c>
      <c r="H114" s="18">
        <f>VLOOKUP("TOTAL COM BDI - "&amp;B114,CPU!$A:$J,9,FALSE)</f>
        <v>6.08</v>
      </c>
      <c r="I114" s="18">
        <f t="shared" si="8"/>
        <v>1873.8</v>
      </c>
    </row>
    <row r="115" spans="1:9" ht="30">
      <c r="A115" s="11" t="s">
        <v>199</v>
      </c>
      <c r="B115" s="11">
        <f>VLOOKUP(A115,MEMORIA!$A:$N,2,FALSE)</f>
        <v>88494</v>
      </c>
      <c r="C115" s="11" t="str">
        <f>VLOOKUP(A115,MEMORIA!$A:$N,3,FALSE)</f>
        <v>SINAPI</v>
      </c>
      <c r="D115" s="23" t="str">
        <f>VLOOKUP(A115,MEMORIA!$A:$N,4,FALSE)</f>
        <v>EMASSAMENTO COM MASSA LÁTEX, APLICAÇÃO EM TETO, UMA DEMÃO, LIXAMENTO MANUAL. AF_04/2023</v>
      </c>
      <c r="E115" s="11" t="str">
        <f>VLOOKUP(A115,MEMORIA!$A:$N,5,FALSE)</f>
        <v>M2</v>
      </c>
      <c r="F115" s="18">
        <f>VLOOKUP(A115,MEMORIA!$A:$N,14,FALSE)</f>
        <v>308.19</v>
      </c>
      <c r="G115" s="18">
        <f>VLOOKUP("TOTAL SEM BDI - "&amp;B115,CPU!$A:$J,9,FALSE)</f>
        <v>20.29</v>
      </c>
      <c r="H115" s="18">
        <f>VLOOKUP("TOTAL COM BDI - "&amp;B115,CPU!$A:$J,9,FALSE)</f>
        <v>25.07</v>
      </c>
      <c r="I115" s="18">
        <f t="shared" si="8"/>
        <v>7726.32</v>
      </c>
    </row>
    <row r="116" spans="1:9" ht="30">
      <c r="A116" s="11" t="s">
        <v>200</v>
      </c>
      <c r="B116" s="11">
        <f>VLOOKUP(A116,MEMORIA!$A:$N,2,FALSE)</f>
        <v>88488</v>
      </c>
      <c r="C116" s="11" t="str">
        <f>VLOOKUP(A116,MEMORIA!$A:$N,3,FALSE)</f>
        <v>SINAPI</v>
      </c>
      <c r="D116" s="23" t="str">
        <f>VLOOKUP(A116,MEMORIA!$A:$N,4,FALSE)</f>
        <v>PINTURA LÁTEX ACRÍLICA PREMIUM, APLICAÇÃO MANUAL EM TETO, DUAS DEMÃOS. AF_04/2023</v>
      </c>
      <c r="E116" s="11" t="str">
        <f>VLOOKUP(A116,MEMORIA!$A:$N,5,FALSE)</f>
        <v>M2</v>
      </c>
      <c r="F116" s="18">
        <f>VLOOKUP(A116,MEMORIA!$A:$N,14,FALSE)</f>
        <v>308.19</v>
      </c>
      <c r="G116" s="18">
        <f>VLOOKUP("TOTAL SEM BDI - "&amp;B116,CPU!$A:$J,9,FALSE)</f>
        <v>14.81</v>
      </c>
      <c r="H116" s="18">
        <f>VLOOKUP("TOTAL COM BDI - "&amp;B116,CPU!$A:$J,9,FALSE)</f>
        <v>18.3</v>
      </c>
      <c r="I116" s="18">
        <f t="shared" si="8"/>
        <v>5639.88</v>
      </c>
    </row>
    <row r="117" spans="1:9" ht="45">
      <c r="A117" s="11" t="s">
        <v>201</v>
      </c>
      <c r="B117" s="11">
        <f>VLOOKUP(A117,MEMORIA!$A:$N,2,FALSE)</f>
        <v>100722</v>
      </c>
      <c r="C117" s="11" t="str">
        <f>VLOOKUP(A117,MEMORIA!$A:$N,3,FALSE)</f>
        <v>SINAPI</v>
      </c>
      <c r="D117" s="23" t="str">
        <f>VLOOKUP(A117,MEMORIA!$A:$N,4,FALSE)</f>
        <v>PINTURA COM TINTA ALQUÍDICA DE FUNDO (TIPO ZARCÃO) APLICADA A ROLO OU PINCEL SOBRE SUPERFÍCIES METÁLICAS (EXCETO PERFIL) EXECUTADO EM OBRA (POR DEMÃO). AF_01/2020</v>
      </c>
      <c r="E117" s="11" t="str">
        <f>VLOOKUP(A117,MEMORIA!$A:$N,5,FALSE)</f>
        <v>M2</v>
      </c>
      <c r="F117" s="18">
        <f>VLOOKUP(A117,MEMORIA!$A:$N,14,FALSE)</f>
        <v>90.38000000000001</v>
      </c>
      <c r="G117" s="18">
        <f>VLOOKUP("TOTAL SEM BDI - "&amp;B117,CPU!$A:$J,9,FALSE)</f>
        <v>24.74</v>
      </c>
      <c r="H117" s="18">
        <f>VLOOKUP("TOTAL COM BDI - "&amp;B117,CPU!$A:$J,9,FALSE)</f>
        <v>30.56</v>
      </c>
      <c r="I117" s="18">
        <f t="shared" si="8"/>
        <v>2762.01</v>
      </c>
    </row>
    <row r="118" spans="1:9" ht="45">
      <c r="A118" s="11" t="s">
        <v>202</v>
      </c>
      <c r="B118" s="11">
        <f>VLOOKUP(A118,MEMORIA!$A:$N,2,FALSE)</f>
        <v>100746</v>
      </c>
      <c r="C118" s="11" t="str">
        <f>VLOOKUP(A118,MEMORIA!$A:$N,3,FALSE)</f>
        <v>SINAPI</v>
      </c>
      <c r="D118" s="23" t="str">
        <f>VLOOKUP(A118,MEMORIA!$A:$N,4,FALSE)</f>
        <v>PINTURA COM TINTA ALQUÍDICA DE ACABAMENTO (ESMALTE SINTÉTICO BRILHANTE) APLICADA A ROLO OU PINCEL SOBRE SUPERFÍCIES METÁLICAS (EXCETO PERFIL) EXECUTADO EM OBRA (POR DEMÃO). AF_01/2020</v>
      </c>
      <c r="E118" s="11" t="str">
        <f>VLOOKUP(A118,MEMORIA!$A:$N,5,FALSE)</f>
        <v>M2</v>
      </c>
      <c r="F118" s="18">
        <f>VLOOKUP(A118,MEMORIA!$A:$N,14,FALSE)</f>
        <v>90.38</v>
      </c>
      <c r="G118" s="18">
        <f>VLOOKUP("TOTAL SEM BDI - "&amp;B118,CPU!$A:$J,9,FALSE)</f>
        <v>25.14</v>
      </c>
      <c r="H118" s="18">
        <f>VLOOKUP("TOTAL COM BDI - "&amp;B118,CPU!$A:$J,9,FALSE)</f>
        <v>31.060000000000002</v>
      </c>
      <c r="I118" s="18">
        <f t="shared" si="8"/>
        <v>2807.2</v>
      </c>
    </row>
    <row r="119" spans="1:9" ht="30">
      <c r="A119" s="11" t="s">
        <v>203</v>
      </c>
      <c r="B119" s="11">
        <f>VLOOKUP(A119,MEMORIA!$A:$N,2,FALSE)</f>
        <v>102193</v>
      </c>
      <c r="C119" s="11" t="str">
        <f>VLOOKUP(A119,MEMORIA!$A:$N,3,FALSE)</f>
        <v>SINAPI</v>
      </c>
      <c r="D119" s="23" t="str">
        <f>VLOOKUP(A119,MEMORIA!$A:$N,4,FALSE)</f>
        <v>LIXAMENTO DE MADEIRA PARA APLICAÇÃO DE FUNDO OU PINTURA. AF_01/2021</v>
      </c>
      <c r="E119" s="11" t="str">
        <f>VLOOKUP(A119,MEMORIA!$A:$N,5,FALSE)</f>
        <v>M2</v>
      </c>
      <c r="F119" s="18">
        <f>VLOOKUP(A119,MEMORIA!$A:$N,14,FALSE)</f>
        <v>2.94</v>
      </c>
      <c r="G119" s="18">
        <f>VLOOKUP("TOTAL SEM BDI - "&amp;B119,CPU!$A:$J,9,FALSE)</f>
        <v>1.92</v>
      </c>
      <c r="H119" s="18">
        <f>VLOOKUP("TOTAL COM BDI - "&amp;B119,CPU!$A:$J,9,FALSE)</f>
        <v>2.37</v>
      </c>
      <c r="I119" s="18">
        <f t="shared" si="8"/>
        <v>6.97</v>
      </c>
    </row>
    <row r="120" spans="1:9" ht="30">
      <c r="A120" s="11" t="s">
        <v>204</v>
      </c>
      <c r="B120" s="11">
        <f>VLOOKUP(A120,MEMORIA!$A:$N,2,FALSE)</f>
        <v>102201</v>
      </c>
      <c r="C120" s="11" t="str">
        <f>VLOOKUP(A120,MEMORIA!$A:$N,3,FALSE)</f>
        <v>SINAPI</v>
      </c>
      <c r="D120" s="23" t="str">
        <f>VLOOKUP(A120,MEMORIA!$A:$N,4,FALSE)</f>
        <v>APLICAÇÃO MASSA ACRÍLICA PARA MADEIRA, PARA PINTURA COM TINTA DE ACABAMENTO (PIGMENTADA). AF_01/2021</v>
      </c>
      <c r="E120" s="11" t="str">
        <f>VLOOKUP(A120,MEMORIA!$A:$N,5,FALSE)</f>
        <v>M2</v>
      </c>
      <c r="F120" s="18">
        <f>VLOOKUP(A120,MEMORIA!$A:$N,14,FALSE)</f>
        <v>2.94</v>
      </c>
      <c r="G120" s="18">
        <f>VLOOKUP("TOTAL SEM BDI - "&amp;B120,CPU!$A:$J,9,FALSE)</f>
        <v>17.560000000000002</v>
      </c>
      <c r="H120" s="18">
        <f>VLOOKUP("TOTAL COM BDI - "&amp;B120,CPU!$A:$J,9,FALSE)</f>
        <v>21.69</v>
      </c>
      <c r="I120" s="18">
        <f t="shared" si="8"/>
        <v>63.77</v>
      </c>
    </row>
    <row r="121" spans="1:9" ht="30">
      <c r="A121" s="11" t="s">
        <v>205</v>
      </c>
      <c r="B121" s="11">
        <f>VLOOKUP(A121,MEMORIA!$A:$N,2,FALSE)</f>
        <v>102227</v>
      </c>
      <c r="C121" s="11" t="str">
        <f>VLOOKUP(A121,MEMORIA!$A:$N,3,FALSE)</f>
        <v>SINAPI</v>
      </c>
      <c r="D121" s="23" t="str">
        <f>VLOOKUP(A121,MEMORIA!$A:$N,4,FALSE)</f>
        <v>PINTURA TINTA DE ACABAMENTO (PIGMENTADA) A ÓLEO EM MADEIRA, 3 DEMÃOS. AF_01/2021</v>
      </c>
      <c r="E121" s="11" t="str">
        <f>VLOOKUP(A121,MEMORIA!$A:$N,5,FALSE)</f>
        <v>M2</v>
      </c>
      <c r="F121" s="18">
        <f>VLOOKUP(A121,MEMORIA!$A:$N,14,FALSE)</f>
        <v>2.94</v>
      </c>
      <c r="G121" s="18">
        <f>VLOOKUP("TOTAL SEM BDI - "&amp;B121,CPU!$A:$J,9,FALSE)</f>
        <v>26.44</v>
      </c>
      <c r="H121" s="18">
        <f>VLOOKUP("TOTAL COM BDI - "&amp;B121,CPU!$A:$J,9,FALSE)</f>
        <v>32.660000000000004</v>
      </c>
      <c r="I121" s="18">
        <f t="shared" si="8"/>
        <v>96.02</v>
      </c>
    </row>
    <row r="122" spans="1:9" ht="30">
      <c r="A122" s="11" t="s">
        <v>206</v>
      </c>
      <c r="B122" s="11" t="str">
        <f>VLOOKUP(A122,MEMORIA!$A:$N,2,FALSE)</f>
        <v>SEDUC764</v>
      </c>
      <c r="C122" s="11" t="str">
        <f>VLOOKUP(A122,MEMORIA!$A:$N,3,FALSE)</f>
        <v>PRÓPRIA</v>
      </c>
      <c r="D122" s="23" t="str">
        <f>VLOOKUP(A122,MEMORIA!$A:$N,4,FALSE)</f>
        <v>PLOTAGEM DE ADESIVO VINIL EM LETREIRO (C/APLICAÇÃO) (REF: 10710/ORSE-ORSE-09/2025)</v>
      </c>
      <c r="E122" s="11" t="str">
        <f>VLOOKUP(A122,MEMORIA!$A:$N,5,FALSE)</f>
        <v>M2</v>
      </c>
      <c r="F122" s="18">
        <f>VLOOKUP(A122,MEMORIA!$A:$N,14,FALSE)</f>
        <v>26.46</v>
      </c>
      <c r="G122" s="18">
        <f>VLOOKUP("TOTAL SEM BDI - "&amp;B122,CPU!$A:$J,9,FALSE)</f>
        <v>156.96</v>
      </c>
      <c r="H122" s="18">
        <f>VLOOKUP("TOTAL COM BDI - "&amp;B122,CPU!$A:$J,9,FALSE)</f>
        <v>193.91000000000003</v>
      </c>
      <c r="I122" s="18">
        <f t="shared" si="8"/>
        <v>5130.8599999999997</v>
      </c>
    </row>
    <row r="123" spans="1:9">
      <c r="A123" s="21" t="s">
        <v>50</v>
      </c>
      <c r="B123" s="54" t="str">
        <f>VLOOKUP(A123,MEMORIA!$A:$N,2,FALSE)</f>
        <v>SERVIÇOS COMPLEMENTARES</v>
      </c>
      <c r="C123" s="55"/>
      <c r="D123" s="55"/>
      <c r="E123" s="55"/>
      <c r="F123" s="55"/>
      <c r="G123" s="55"/>
      <c r="H123" s="56"/>
      <c r="I123" s="30">
        <f>SUM($I$124:$I$134)</f>
        <v>391753.44999999995</v>
      </c>
    </row>
    <row r="124" spans="1:9" ht="30">
      <c r="A124" s="11" t="s">
        <v>207</v>
      </c>
      <c r="B124" s="11" t="str">
        <f>VLOOKUP(A124,MEMORIA!$A:$N,2,FALSE)</f>
        <v>SEDUC260</v>
      </c>
      <c r="C124" s="11" t="str">
        <f>VLOOKUP(A124,MEMORIA!$A:$N,3,FALSE)</f>
        <v>PRÓPRIA</v>
      </c>
      <c r="D124" s="23" t="str">
        <f>VLOOKUP(A124,MEMORIA!$A:$N,4,FALSE)</f>
        <v>ESPELHO CRISTAL, ESPESSURA 4MM, COM PARAFUSOS DE FIXAÇÃO, SEM MOLDURA</v>
      </c>
      <c r="E124" s="11" t="str">
        <f>VLOOKUP(A124,MEMORIA!$A:$N,5,FALSE)</f>
        <v>M2</v>
      </c>
      <c r="F124" s="18">
        <f>VLOOKUP(A124,MEMORIA!$A:$N,14,FALSE)</f>
        <v>6.16</v>
      </c>
      <c r="G124" s="18">
        <f>VLOOKUP("TOTAL SEM BDI - "&amp;B124,CPU!$A:$J,9,FALSE)</f>
        <v>602.54</v>
      </c>
      <c r="H124" s="18">
        <f>VLOOKUP("TOTAL COM BDI - "&amp;B124,CPU!$A:$J,9,FALSE)</f>
        <v>744.38</v>
      </c>
      <c r="I124" s="18">
        <f t="shared" ref="I124:I134" si="9">ROUND(F124*H124,2)</f>
        <v>4585.38</v>
      </c>
    </row>
    <row r="125" spans="1:9" ht="45">
      <c r="A125" s="11" t="s">
        <v>208</v>
      </c>
      <c r="B125" s="11" t="str">
        <f>VLOOKUP(A125,MEMORIA!$A:$N,2,FALSE)</f>
        <v>SEDUC765</v>
      </c>
      <c r="C125" s="11" t="str">
        <f>VLOOKUP(A125,MEMORIA!$A:$N,3,FALSE)</f>
        <v>PRÓPRIA</v>
      </c>
      <c r="D125" s="23" t="str">
        <f>VLOOKUP(A125,MEMORIA!$A:$N,4,FALSE)</f>
        <v>CORRIMÃO DUPLO CENTRAL EM TUBO DE FERRO GALVANIZADO 1 1/2", COM CHUMBADORES PARA FIXAÇÃO NO PISO (REF: 12189/ORSE-ORSE-09/2025)</v>
      </c>
      <c r="E125" s="11" t="str">
        <f>VLOOKUP(A125,MEMORIA!$A:$N,5,FALSE)</f>
        <v>M</v>
      </c>
      <c r="F125" s="18">
        <f>VLOOKUP(A125,MEMORIA!$A:$N,14,FALSE)</f>
        <v>23.6</v>
      </c>
      <c r="G125" s="18">
        <f>VLOOKUP("TOTAL SEM BDI - "&amp;B125,CPU!$A:$J,9,FALSE)</f>
        <v>382.04</v>
      </c>
      <c r="H125" s="18">
        <f>VLOOKUP("TOTAL COM BDI - "&amp;B125,CPU!$A:$J,9,FALSE)</f>
        <v>471.97</v>
      </c>
      <c r="I125" s="18">
        <f t="shared" si="9"/>
        <v>11138.49</v>
      </c>
    </row>
    <row r="126" spans="1:9" ht="75">
      <c r="A126" s="11" t="s">
        <v>209</v>
      </c>
      <c r="B126" s="11" t="str">
        <f>VLOOKUP(A126,MEMORIA!$A:$N,2,FALSE)</f>
        <v>SEDUC825</v>
      </c>
      <c r="C126" s="11" t="str">
        <f>VLOOKUP(A126,MEMORIA!$A:$N,3,FALSE)</f>
        <v>PRÓPRIA</v>
      </c>
      <c r="D126" s="23" t="str">
        <f>VLOOKUP(A126,MEMORIA!$A:$N,4,FALSE)</f>
        <v>PLATAFORMA ELEVATÓRIA PARA PNE, SEMI CABINADA, MODELO (UN140/1 ENTRADA)/OPOSTO (OP140/2 ENTRADA) DIM. CABINE 900X1400X1100MM, AÇO INOX POLIDO, FECHAMENTO ALUMINIO COMP.(ACM) PAINEIS VIDRO LAMINADO,02 PARADAS PERC.3M CX. ALVENARIA, DA APTUS OU SIMILAR (REF: 13301/ORSE-ORSE-09/2025)</v>
      </c>
      <c r="E126" s="11" t="str">
        <f>VLOOKUP(A126,MEMORIA!$A:$N,5,FALSE)</f>
        <v>UN</v>
      </c>
      <c r="F126" s="18">
        <f>VLOOKUP(A126,MEMORIA!$A:$N,14,FALSE)</f>
        <v>2</v>
      </c>
      <c r="G126" s="18">
        <f>VLOOKUP("TOTAL SEM BDI - "&amp;B126,CPU!$A:$J,9,FALSE)</f>
        <v>43641</v>
      </c>
      <c r="H126" s="18">
        <f>VLOOKUP("TOTAL COM BDI - "&amp;B126,CPU!$A:$J,9,FALSE)</f>
        <v>53914.09</v>
      </c>
      <c r="I126" s="18">
        <f t="shared" si="9"/>
        <v>107828.18</v>
      </c>
    </row>
    <row r="127" spans="1:9" ht="45">
      <c r="A127" s="11" t="s">
        <v>210</v>
      </c>
      <c r="B127" s="11" t="str">
        <f>VLOOKUP(A127,MEMORIA!$A:$N,2,FALSE)</f>
        <v>SEDUC842</v>
      </c>
      <c r="C127" s="11" t="str">
        <f>VLOOKUP(A127,MEMORIA!$A:$N,3,FALSE)</f>
        <v>PRÓPRIA</v>
      </c>
      <c r="D127" s="23" t="str">
        <f>VLOOKUP(A127,MEMORIA!$A:$N,4,FALSE)</f>
        <v>ELEVADOR PARA PASSAGEIROS USO INTERNO COM CAPACIDADE MÍNIMA DE 600KG PARA TRÊS PARADAS, PORTAS UNILATERAIS (REF. CPOS/CDHU 61.01.680 09/2025)</v>
      </c>
      <c r="E127" s="11" t="str">
        <f>VLOOKUP(A127,MEMORIA!$A:$N,5,FALSE)</f>
        <v>CJ</v>
      </c>
      <c r="F127" s="18">
        <f>VLOOKUP(A127,MEMORIA!$A:$N,14,FALSE)</f>
        <v>1</v>
      </c>
      <c r="G127" s="18">
        <f>VLOOKUP("TOTAL SEM BDI - "&amp;B127,CPU!$A:$J,9,FALSE)</f>
        <v>209700</v>
      </c>
      <c r="H127" s="18">
        <f>VLOOKUP("TOTAL COM BDI - "&amp;B127,CPU!$A:$J,9,FALSE)</f>
        <v>246816.9</v>
      </c>
      <c r="I127" s="18">
        <f t="shared" si="9"/>
        <v>246816.9</v>
      </c>
    </row>
    <row r="128" spans="1:9" ht="45">
      <c r="A128" s="11" t="s">
        <v>211</v>
      </c>
      <c r="B128" s="11" t="str">
        <f>VLOOKUP(A128,MEMORIA!$A:$N,2,FALSE)</f>
        <v>SEDUC630</v>
      </c>
      <c r="C128" s="11" t="str">
        <f>VLOOKUP(A128,MEMORIA!$A:$N,3,FALSE)</f>
        <v>PRÓPRIA</v>
      </c>
      <c r="D128" s="23" t="str">
        <f>VLOOKUP(A128,MEMORIA!$A:$N,4,FALSE)</f>
        <v>PLACA DE IDENTIFICAÇÃO DE AMBIENTES EM ACRÍLICO, 15X60CM, COM APLICAÇÃO EM UMA FACE DE VINIL AUTOADESIVO E FIXADO COM FITA DUPLA FACE / REFERÊNCIA DO ITEM: SEINFRA/CE - C4629</v>
      </c>
      <c r="E128" s="11" t="str">
        <f>VLOOKUP(A128,MEMORIA!$A:$N,5,FALSE)</f>
        <v>UN</v>
      </c>
      <c r="F128" s="18">
        <f>VLOOKUP(A128,MEMORIA!$A:$N,14,FALSE)</f>
        <v>13</v>
      </c>
      <c r="G128" s="18">
        <f>VLOOKUP("TOTAL SEM BDI - "&amp;B128,CPU!$A:$J,9,FALSE)</f>
        <v>41.57</v>
      </c>
      <c r="H128" s="18">
        <f>VLOOKUP("TOTAL COM BDI - "&amp;B128,CPU!$A:$J,9,FALSE)</f>
        <v>51.36</v>
      </c>
      <c r="I128" s="18">
        <f t="shared" si="9"/>
        <v>667.68</v>
      </c>
    </row>
    <row r="129" spans="1:9">
      <c r="A129" s="11" t="s">
        <v>212</v>
      </c>
      <c r="B129" s="11" t="str">
        <f>VLOOKUP(A129,MEMORIA!$A:$N,2,FALSE)</f>
        <v>SEDUC262</v>
      </c>
      <c r="C129" s="11" t="str">
        <f>VLOOKUP(A129,MEMORIA!$A:$N,3,FALSE)</f>
        <v>PRÓPRIA</v>
      </c>
      <c r="D129" s="23" t="str">
        <f>VLOOKUP(A129,MEMORIA!$A:$N,4,FALSE)</f>
        <v>ESCADA DE MARINHEIRO EM TUBO DE AÇO GALVANIZADO</v>
      </c>
      <c r="E129" s="11" t="str">
        <f>VLOOKUP(A129,MEMORIA!$A:$N,5,FALSE)</f>
        <v>M</v>
      </c>
      <c r="F129" s="18">
        <f>VLOOKUP(A129,MEMORIA!$A:$N,14,FALSE)</f>
        <v>3.65</v>
      </c>
      <c r="G129" s="18">
        <f>VLOOKUP("TOTAL SEM BDI - "&amp;B129,CPU!$A:$J,9,FALSE)</f>
        <v>379.86</v>
      </c>
      <c r="H129" s="18">
        <f>VLOOKUP("TOTAL COM BDI - "&amp;B129,CPU!$A:$J,9,FALSE)</f>
        <v>469.28000000000003</v>
      </c>
      <c r="I129" s="18">
        <f t="shared" si="9"/>
        <v>1712.87</v>
      </c>
    </row>
    <row r="130" spans="1:9" ht="45">
      <c r="A130" s="11" t="s">
        <v>213</v>
      </c>
      <c r="B130" s="11" t="str">
        <f>VLOOKUP(A130,MEMORIA!$A:$N,2,FALSE)</f>
        <v>SEDUC280</v>
      </c>
      <c r="C130" s="11" t="str">
        <f>VLOOKUP(A130,MEMORIA!$A:$N,3,FALSE)</f>
        <v>PRÓPRIA</v>
      </c>
      <c r="D130" s="23" t="str">
        <f>VLOOKUP(A130,MEMORIA!$A:$N,4,FALSE)</f>
        <v>PLACA DE INAUGURAÇÃO EM AÇO ESCOVADO, 60X40CM, COM GRAVAÇÃO EM BAIXO RELEVO POR CORROSÃO QUÍMICA E FIXADO COM PARAFUSO FRANCES</v>
      </c>
      <c r="E130" s="11" t="str">
        <f>VLOOKUP(A130,MEMORIA!$A:$N,5,FALSE)</f>
        <v>UN</v>
      </c>
      <c r="F130" s="18">
        <f>VLOOKUP(A130,MEMORIA!$A:$N,14,FALSE)</f>
        <v>1</v>
      </c>
      <c r="G130" s="18">
        <f>VLOOKUP("TOTAL SEM BDI - "&amp;B130,CPU!$A:$J,9,FALSE)</f>
        <v>1302.04</v>
      </c>
      <c r="H130" s="18">
        <f>VLOOKUP("TOTAL COM BDI - "&amp;B130,CPU!$A:$J,9,FALSE)</f>
        <v>1608.54</v>
      </c>
      <c r="I130" s="18">
        <f t="shared" si="9"/>
        <v>1608.54</v>
      </c>
    </row>
    <row r="131" spans="1:9">
      <c r="A131" s="11" t="s">
        <v>214</v>
      </c>
      <c r="B131" s="11" t="str">
        <f>VLOOKUP(A131,MEMORIA!$A:$N,2,FALSE)</f>
        <v>SEDUC767</v>
      </c>
      <c r="C131" s="11" t="str">
        <f>VLOOKUP(A131,MEMORIA!$A:$N,3,FALSE)</f>
        <v>PRÓPRIA</v>
      </c>
      <c r="D131" s="23" t="str">
        <f>VLOOKUP(A131,MEMORIA!$A:$N,4,FALSE)</f>
        <v>LETRAS E SÍMBOLOS EM ALUMÍNIO 50 X 50 - INSTALADO</v>
      </c>
      <c r="E131" s="11" t="str">
        <f>VLOOKUP(A131,MEMORIA!$A:$N,5,FALSE)</f>
        <v>UN</v>
      </c>
      <c r="F131" s="18">
        <f>VLOOKUP(A131,MEMORIA!$A:$N,14,FALSE)</f>
        <v>41</v>
      </c>
      <c r="G131" s="18">
        <f>VLOOKUP("TOTAL SEM BDI - "&amp;B131,CPU!$A:$J,9,FALSE)</f>
        <v>250.83</v>
      </c>
      <c r="H131" s="18">
        <f>VLOOKUP("TOTAL COM BDI - "&amp;B131,CPU!$A:$J,9,FALSE)</f>
        <v>309.88</v>
      </c>
      <c r="I131" s="18">
        <f t="shared" si="9"/>
        <v>12705.08</v>
      </c>
    </row>
    <row r="132" spans="1:9">
      <c r="A132" s="11" t="s">
        <v>215</v>
      </c>
      <c r="B132" s="11" t="str">
        <f>VLOOKUP(A132,MEMORIA!$A:$N,2,FALSE)</f>
        <v>SEDUC276</v>
      </c>
      <c r="C132" s="11" t="str">
        <f>VLOOKUP(A132,MEMORIA!$A:$N,3,FALSE)</f>
        <v>PRÓPRIA</v>
      </c>
      <c r="D132" s="23" t="str">
        <f>VLOOKUP(A132,MEMORIA!$A:$N,4,FALSE)</f>
        <v>CARGA MANUAL DE ENTULHO EM CAMINHÃO BASCULANTE 6 M3</v>
      </c>
      <c r="E132" s="11" t="str">
        <f>VLOOKUP(A132,MEMORIA!$A:$N,5,FALSE)</f>
        <v>M3</v>
      </c>
      <c r="F132" s="18">
        <f>VLOOKUP(A132,MEMORIA!$A:$N,14,FALSE)</f>
        <v>87.23</v>
      </c>
      <c r="G132" s="18">
        <f>VLOOKUP("TOTAL SEM BDI - "&amp;B132,CPU!$A:$J,9,FALSE)</f>
        <v>15.63</v>
      </c>
      <c r="H132" s="18">
        <f>VLOOKUP("TOTAL COM BDI - "&amp;B132,CPU!$A:$J,9,FALSE)</f>
        <v>19.310000000000002</v>
      </c>
      <c r="I132" s="18">
        <f t="shared" si="9"/>
        <v>1684.41</v>
      </c>
    </row>
    <row r="133" spans="1:9" ht="30">
      <c r="A133" s="11" t="s">
        <v>216</v>
      </c>
      <c r="B133" s="11">
        <f>VLOOKUP(A133,MEMORIA!$A:$N,2,FALSE)</f>
        <v>97914</v>
      </c>
      <c r="C133" s="11" t="str">
        <f>VLOOKUP(A133,MEMORIA!$A:$N,3,FALSE)</f>
        <v>SINAPI</v>
      </c>
      <c r="D133" s="23" t="str">
        <f>VLOOKUP(A133,MEMORIA!$A:$N,4,FALSE)</f>
        <v>TRANSPORTE COM CAMINHÃO BASCULANTE DE 6 M³, EM VIA URBANA PAVIMENTADA, DMT ATÉ 30 KM (UNIDADE: M3XKM). AF_07/2020</v>
      </c>
      <c r="E133" s="11" t="str">
        <f>VLOOKUP(A133,MEMORIA!$A:$N,5,FALSE)</f>
        <v>M3XKM</v>
      </c>
      <c r="F133" s="18">
        <f>VLOOKUP(A133,MEMORIA!$A:$N,14,FALSE)</f>
        <v>87.23</v>
      </c>
      <c r="G133" s="18">
        <f>VLOOKUP("TOTAL SEM BDI - "&amp;B133,CPU!$A:$J,9,FALSE)</f>
        <v>2.9099999999999997</v>
      </c>
      <c r="H133" s="18">
        <f>VLOOKUP("TOTAL COM BDI - "&amp;B133,CPU!$A:$J,9,FALSE)</f>
        <v>3.5999999999999996</v>
      </c>
      <c r="I133" s="18">
        <f t="shared" si="9"/>
        <v>314.02999999999997</v>
      </c>
    </row>
    <row r="134" spans="1:9">
      <c r="A134" s="11" t="s">
        <v>217</v>
      </c>
      <c r="B134" s="11" t="str">
        <f>VLOOKUP(A134,MEMORIA!$A:$N,2,FALSE)</f>
        <v>SEDUC277</v>
      </c>
      <c r="C134" s="11" t="str">
        <f>VLOOKUP(A134,MEMORIA!$A:$N,3,FALSE)</f>
        <v>PRÓPRIA</v>
      </c>
      <c r="D134" s="23" t="str">
        <f>VLOOKUP(A134,MEMORIA!$A:$N,4,FALSE)</f>
        <v>LIMPEZA GERAL E FINAL DA OBRA</v>
      </c>
      <c r="E134" s="11" t="str">
        <f>VLOOKUP(A134,MEMORIA!$A:$N,5,FALSE)</f>
        <v>M2</v>
      </c>
      <c r="F134" s="18">
        <f>VLOOKUP(A134,MEMORIA!$A:$N,14,FALSE)</f>
        <v>486.78</v>
      </c>
      <c r="G134" s="18">
        <f>VLOOKUP("TOTAL SEM BDI - "&amp;B134,CPU!$A:$J,9,FALSE)</f>
        <v>4.4800000000000004</v>
      </c>
      <c r="H134" s="18">
        <f>VLOOKUP("TOTAL COM BDI - "&amp;B134,CPU!$A:$J,9,FALSE)</f>
        <v>5.53</v>
      </c>
      <c r="I134" s="18">
        <f t="shared" si="9"/>
        <v>2691.89</v>
      </c>
    </row>
    <row r="135" spans="1:9">
      <c r="A135" s="45">
        <v>2</v>
      </c>
      <c r="B135" s="57" t="str">
        <f>VLOOKUP(A135,MEMORIA!$A:$N,2,FALSE)</f>
        <v>AMPLIAÇÃO</v>
      </c>
      <c r="C135" s="58"/>
      <c r="D135" s="58"/>
      <c r="E135" s="58"/>
      <c r="F135" s="58"/>
      <c r="G135" s="58"/>
      <c r="H135" s="59"/>
      <c r="I135" s="32">
        <f>SUM($I$136,$I$138,)</f>
        <v>2730766.4500000007</v>
      </c>
    </row>
    <row r="136" spans="1:9">
      <c r="A136" s="41" t="s">
        <v>51</v>
      </c>
      <c r="B136" s="60" t="str">
        <f>VLOOKUP(A136,MEMORIA!$A:$N,2,FALSE)</f>
        <v>ADMINISTRAÇÃO</v>
      </c>
      <c r="C136" s="61"/>
      <c r="D136" s="61"/>
      <c r="E136" s="61"/>
      <c r="F136" s="61"/>
      <c r="G136" s="61"/>
      <c r="H136" s="62"/>
      <c r="I136" s="28">
        <f>SUM($I$137:$I$137)</f>
        <v>175663.35999999999</v>
      </c>
    </row>
    <row r="137" spans="1:9">
      <c r="A137" s="11" t="s">
        <v>218</v>
      </c>
      <c r="B137" s="11" t="str">
        <f>VLOOKUP(A137,MEMORIA!$A:$N,2,FALSE)</f>
        <v>SEDUCADM1</v>
      </c>
      <c r="C137" s="11" t="str">
        <f>VLOOKUP(A137,MEMORIA!$A:$N,3,FALSE)</f>
        <v>PRÓPRIA</v>
      </c>
      <c r="D137" s="23" t="str">
        <f>VLOOKUP(A137,MEMORIA!$A:$N,4,FALSE)</f>
        <v>ADMINISTRAÇÃO LOCAL PARA CONSTRUÇÃO/AMPLIAÇÃO</v>
      </c>
      <c r="E137" s="11" t="str">
        <f>VLOOKUP(A137,MEMORIA!$A:$N,5,FALSE)</f>
        <v>MES</v>
      </c>
      <c r="F137" s="18">
        <f>VLOOKUP(A137,MEMORIA!$A:$N,14,FALSE)</f>
        <v>19</v>
      </c>
      <c r="G137" s="18">
        <f>VLOOKUP("TOTAL SEM BDI - "&amp;B137,CPU!$A:$J,9,FALSE)</f>
        <v>7483.76</v>
      </c>
      <c r="H137" s="18">
        <f>VLOOKUP("TOTAL COM BDI - "&amp;B137,CPU!$A:$J,9,FALSE)</f>
        <v>9245.44</v>
      </c>
      <c r="I137" s="18">
        <f>ROUND(F137*H137,2)</f>
        <v>175663.35999999999</v>
      </c>
    </row>
    <row r="138" spans="1:9">
      <c r="A138" s="41" t="s">
        <v>52</v>
      </c>
      <c r="B138" s="60" t="str">
        <f>VLOOKUP(A138,MEMORIA!$A:$N,2,FALSE)</f>
        <v>CINE REX - SEGUNDO PAVIMENTO</v>
      </c>
      <c r="C138" s="61"/>
      <c r="D138" s="61"/>
      <c r="E138" s="61"/>
      <c r="F138" s="61"/>
      <c r="G138" s="61"/>
      <c r="H138" s="62"/>
      <c r="I138" s="28">
        <f>SUM($I$139,$I$141,$I$145,$I$164,$I$189,$I$196,$I$202,$I$211,$I$218,$I$228,$I$241,$I$291,$I$306,$I$330,$I$351,$I$387,$I$426,$I$445,$I$465,$I$551,$I$558,$I$568,$I$579,)</f>
        <v>2555103.0900000008</v>
      </c>
    </row>
    <row r="139" spans="1:9">
      <c r="A139" s="21" t="s">
        <v>53</v>
      </c>
      <c r="B139" s="54" t="str">
        <f>VLOOKUP(A139,MEMORIA!$A:$N,2,FALSE)</f>
        <v>SERVIÇOS PRELIMINARES</v>
      </c>
      <c r="C139" s="55"/>
      <c r="D139" s="55"/>
      <c r="E139" s="55"/>
      <c r="F139" s="55"/>
      <c r="G139" s="55"/>
      <c r="H139" s="56"/>
      <c r="I139" s="30">
        <f>SUM($I$140:$I$140)</f>
        <v>8158.85</v>
      </c>
    </row>
    <row r="140" spans="1:9" ht="30">
      <c r="A140" s="11" t="s">
        <v>219</v>
      </c>
      <c r="B140" s="11">
        <f>VLOOKUP(A140,MEMORIA!$A:$N,2,FALSE)</f>
        <v>99059</v>
      </c>
      <c r="C140" s="11" t="str">
        <f>VLOOKUP(A140,MEMORIA!$A:$N,3,FALSE)</f>
        <v>SINAPI</v>
      </c>
      <c r="D140" s="23" t="str">
        <f>VLOOKUP(A140,MEMORIA!$A:$N,4,FALSE)</f>
        <v>LOCAÇÃO CONVENCIONAL DE OBRA, UTILIZANDO GABARITO DE TÁBUAS CORRIDAS PONTALETADAS A CADA 2,00M - 2 UTILIZAÇÕES. AF_03/2024</v>
      </c>
      <c r="E140" s="11" t="str">
        <f>VLOOKUP(A140,MEMORIA!$A:$N,5,FALSE)</f>
        <v>M</v>
      </c>
      <c r="F140" s="18">
        <f>VLOOKUP(A140,MEMORIA!$A:$N,14,FALSE)</f>
        <v>109.5</v>
      </c>
      <c r="G140" s="18">
        <f>VLOOKUP("TOTAL SEM BDI - "&amp;B140,CPU!$A:$J,9,FALSE)</f>
        <v>60.309999999999995</v>
      </c>
      <c r="H140" s="18">
        <f>VLOOKUP("TOTAL COM BDI - "&amp;B140,CPU!$A:$J,9,FALSE)</f>
        <v>74.509999999999991</v>
      </c>
      <c r="I140" s="18">
        <f>ROUND(F140*H140,2)</f>
        <v>8158.85</v>
      </c>
    </row>
    <row r="141" spans="1:9">
      <c r="A141" s="21" t="s">
        <v>54</v>
      </c>
      <c r="B141" s="54" t="str">
        <f>VLOOKUP(A141,MEMORIA!$A:$N,2,FALSE)</f>
        <v>MOVIMENTO DE TERRA</v>
      </c>
      <c r="C141" s="55"/>
      <c r="D141" s="55"/>
      <c r="E141" s="55"/>
      <c r="F141" s="55"/>
      <c r="G141" s="55"/>
      <c r="H141" s="56"/>
      <c r="I141" s="30">
        <f>SUM($I$142:$I$144)</f>
        <v>53735.72</v>
      </c>
    </row>
    <row r="142" spans="1:9" ht="30">
      <c r="A142" s="11" t="s">
        <v>220</v>
      </c>
      <c r="B142" s="11">
        <f>VLOOKUP(A142,MEMORIA!$A:$N,2,FALSE)</f>
        <v>96523</v>
      </c>
      <c r="C142" s="11" t="str">
        <f>VLOOKUP(A142,MEMORIA!$A:$N,3,FALSE)</f>
        <v>SINAPI</v>
      </c>
      <c r="D142" s="23" t="str">
        <f>VLOOKUP(A142,MEMORIA!$A:$N,4,FALSE)</f>
        <v>ESCAVAÇÃO MANUAL PARA BLOCO DE COROAMENTO OU SAPATA (INCLUINDO ESCAVAÇÃO PARA COLOCAÇÃO DE FÔRMAS). AF_01/2024</v>
      </c>
      <c r="E142" s="11" t="str">
        <f>VLOOKUP(A142,MEMORIA!$A:$N,5,FALSE)</f>
        <v>M3</v>
      </c>
      <c r="F142" s="18">
        <f>VLOOKUP(A142,MEMORIA!$A:$N,14,FALSE)</f>
        <v>300.85000000000002</v>
      </c>
      <c r="G142" s="18">
        <f>VLOOKUP("TOTAL SEM BDI - "&amp;B142,CPU!$A:$J,9,FALSE)</f>
        <v>94.31</v>
      </c>
      <c r="H142" s="18">
        <f>VLOOKUP("TOTAL COM BDI - "&amp;B142,CPU!$A:$J,9,FALSE)</f>
        <v>116.51</v>
      </c>
      <c r="I142" s="18">
        <f>ROUND(F142*H142,2)</f>
        <v>35052.03</v>
      </c>
    </row>
    <row r="143" spans="1:9" ht="30">
      <c r="A143" s="11" t="s">
        <v>221</v>
      </c>
      <c r="B143" s="11">
        <f>VLOOKUP(A143,MEMORIA!$A:$N,2,FALSE)</f>
        <v>96527</v>
      </c>
      <c r="C143" s="11" t="str">
        <f>VLOOKUP(A143,MEMORIA!$A:$N,3,FALSE)</f>
        <v>SINAPI</v>
      </c>
      <c r="D143" s="23" t="str">
        <f>VLOOKUP(A143,MEMORIA!$A:$N,4,FALSE)</f>
        <v>ESCAVAÇÃO MANUAL PARA VIGA BALDRAME OU SAPATA CORRIDA (INCLUINDO ESCAVAÇÃO PARA COLOCAÇÃO DE FÔRMAS). AF_01/2024</v>
      </c>
      <c r="E143" s="11" t="str">
        <f>VLOOKUP(A143,MEMORIA!$A:$N,5,FALSE)</f>
        <v>M3</v>
      </c>
      <c r="F143" s="18">
        <f>VLOOKUP(A143,MEMORIA!$A:$N,14,FALSE)</f>
        <v>29.42</v>
      </c>
      <c r="G143" s="18">
        <f>VLOOKUP("TOTAL SEM BDI - "&amp;B143,CPU!$A:$J,9,FALSE)</f>
        <v>103.8</v>
      </c>
      <c r="H143" s="18">
        <f>VLOOKUP("TOTAL COM BDI - "&amp;B143,CPU!$A:$J,9,FALSE)</f>
        <v>128.22999999999999</v>
      </c>
      <c r="I143" s="18">
        <f>ROUND(F143*H143,2)</f>
        <v>3772.53</v>
      </c>
    </row>
    <row r="144" spans="1:9">
      <c r="A144" s="11" t="s">
        <v>222</v>
      </c>
      <c r="B144" s="11" t="str">
        <f>VLOOKUP(A144,MEMORIA!$A:$N,2,FALSE)</f>
        <v>SEDUC352</v>
      </c>
      <c r="C144" s="11" t="str">
        <f>VLOOKUP(A144,MEMORIA!$A:$N,3,FALSE)</f>
        <v>PRÓPRIA</v>
      </c>
      <c r="D144" s="23" t="str">
        <f>VLOOKUP(A144,MEMORIA!$A:$N,4,FALSE)</f>
        <v>REATERRO APILOADO (REF: C0096-SEINFRA 28)</v>
      </c>
      <c r="E144" s="11" t="str">
        <f>VLOOKUP(A144,MEMORIA!$A:$N,5,FALSE)</f>
        <v>M3</v>
      </c>
      <c r="F144" s="18">
        <f>VLOOKUP(A144,MEMORIA!$A:$N,14,FALSE)</f>
        <v>209.77999999999997</v>
      </c>
      <c r="G144" s="18">
        <f>VLOOKUP("TOTAL SEM BDI - "&amp;B144,CPU!$A:$J,9,FALSE)</f>
        <v>57.540000000000006</v>
      </c>
      <c r="H144" s="18">
        <f>VLOOKUP("TOTAL COM BDI - "&amp;B144,CPU!$A:$J,9,FALSE)</f>
        <v>71.080000000000013</v>
      </c>
      <c r="I144" s="18">
        <f>ROUND(F144*H144,2)</f>
        <v>14911.16</v>
      </c>
    </row>
    <row r="145" spans="1:9">
      <c r="A145" s="21" t="s">
        <v>55</v>
      </c>
      <c r="B145" s="54" t="str">
        <f>VLOOKUP(A145,MEMORIA!$A:$N,2,FALSE)</f>
        <v>INFRAESTRUTURA</v>
      </c>
      <c r="C145" s="55"/>
      <c r="D145" s="55"/>
      <c r="E145" s="55"/>
      <c r="F145" s="55"/>
      <c r="G145" s="55"/>
      <c r="H145" s="56"/>
      <c r="I145" s="30">
        <f>SUM($I$146:$I$163)</f>
        <v>124257.33000000003</v>
      </c>
    </row>
    <row r="146" spans="1:9" ht="30">
      <c r="A146" s="11" t="s">
        <v>223</v>
      </c>
      <c r="B146" s="11">
        <f>VLOOKUP(A146,MEMORIA!$A:$N,2,FALSE)</f>
        <v>96619</v>
      </c>
      <c r="C146" s="11" t="str">
        <f>VLOOKUP(A146,MEMORIA!$A:$N,3,FALSE)</f>
        <v>SINAPI</v>
      </c>
      <c r="D146" s="23" t="str">
        <f>VLOOKUP(A146,MEMORIA!$A:$N,4,FALSE)</f>
        <v>LASTRO DE CONCRETO MAGRO, APLICADO EM BLOCOS DE COROAMENTO OU SAPATAS, ESPESSURA DE 5 CM. AF_01/2024</v>
      </c>
      <c r="E146" s="11" t="str">
        <f>VLOOKUP(A146,MEMORIA!$A:$N,5,FALSE)</f>
        <v>M2</v>
      </c>
      <c r="F146" s="18">
        <f>VLOOKUP(A146,MEMORIA!$A:$N,14,FALSE)</f>
        <v>77.250000000000014</v>
      </c>
      <c r="G146" s="18">
        <f>VLOOKUP("TOTAL SEM BDI - "&amp;B146,CPU!$A:$J,9,FALSE)</f>
        <v>49.239999999999995</v>
      </c>
      <c r="H146" s="18">
        <f>VLOOKUP("TOTAL COM BDI - "&amp;B146,CPU!$A:$J,9,FALSE)</f>
        <v>60.83</v>
      </c>
      <c r="I146" s="18">
        <f t="shared" ref="I146:I163" si="10">ROUND(F146*H146,2)</f>
        <v>4699.12</v>
      </c>
    </row>
    <row r="147" spans="1:9" ht="45">
      <c r="A147" s="11" t="s">
        <v>224</v>
      </c>
      <c r="B147" s="11" t="str">
        <f>VLOOKUP(A147,MEMORIA!$A:$N,2,FALSE)</f>
        <v>SEDUC35</v>
      </c>
      <c r="C147" s="11" t="str">
        <f>VLOOKUP(A147,MEMORIA!$A:$N,3,FALSE)</f>
        <v>PRÓPRIA</v>
      </c>
      <c r="D147" s="23" t="str">
        <f>VLOOKUP(A147,MEMORIA!$A:$N,4,FALSE)</f>
        <v>ALVENARIA DE EMBASAMENTO EM TIJOLO CERÂMICO DE 06 FUROS (09X14X19CM), ESPESSURA DE 14CM, ASSENTADO COM ARGAMASSA TRAÇO 1:4 (CIMENTO E AREIA)</v>
      </c>
      <c r="E147" s="11" t="str">
        <f>VLOOKUP(A147,MEMORIA!$A:$N,5,FALSE)</f>
        <v>M3</v>
      </c>
      <c r="F147" s="18">
        <f>VLOOKUP(A147,MEMORIA!$A:$N,14,FALSE)</f>
        <v>4.5</v>
      </c>
      <c r="G147" s="18">
        <f>VLOOKUP("TOTAL SEM BDI - "&amp;B147,CPU!$A:$J,9,FALSE)</f>
        <v>876.17</v>
      </c>
      <c r="H147" s="18">
        <f>VLOOKUP("TOTAL COM BDI - "&amp;B147,CPU!$A:$J,9,FALSE)</f>
        <v>1082.42</v>
      </c>
      <c r="I147" s="18">
        <f t="shared" si="10"/>
        <v>4870.8900000000003</v>
      </c>
    </row>
    <row r="148" spans="1:9" ht="30">
      <c r="A148" s="11" t="s">
        <v>225</v>
      </c>
      <c r="B148" s="11">
        <f>VLOOKUP(A148,MEMORIA!$A:$N,2,FALSE)</f>
        <v>96545</v>
      </c>
      <c r="C148" s="11" t="str">
        <f>VLOOKUP(A148,MEMORIA!$A:$N,3,FALSE)</f>
        <v>SINAPI</v>
      </c>
      <c r="D148" s="23" t="str">
        <f>VLOOKUP(A148,MEMORIA!$A:$N,4,FALSE)</f>
        <v>ARMAÇÃO DE BLOCO UTILIZANDO AÇO CA-50 DE 8 MM - MONTAGEM. AF_01/2024</v>
      </c>
      <c r="E148" s="11" t="str">
        <f>VLOOKUP(A148,MEMORIA!$A:$N,5,FALSE)</f>
        <v>KG</v>
      </c>
      <c r="F148" s="18">
        <f>VLOOKUP(A148,MEMORIA!$A:$N,14,FALSE)</f>
        <v>509.7</v>
      </c>
      <c r="G148" s="18">
        <f>VLOOKUP("TOTAL SEM BDI - "&amp;B148,CPU!$A:$J,9,FALSE)</f>
        <v>14.88</v>
      </c>
      <c r="H148" s="18">
        <f>VLOOKUP("TOTAL COM BDI - "&amp;B148,CPU!$A:$J,9,FALSE)</f>
        <v>18.380000000000003</v>
      </c>
      <c r="I148" s="18">
        <f t="shared" si="10"/>
        <v>9368.2900000000009</v>
      </c>
    </row>
    <row r="149" spans="1:9" ht="30">
      <c r="A149" s="11" t="s">
        <v>226</v>
      </c>
      <c r="B149" s="11">
        <f>VLOOKUP(A149,MEMORIA!$A:$N,2,FALSE)</f>
        <v>96546</v>
      </c>
      <c r="C149" s="11" t="str">
        <f>VLOOKUP(A149,MEMORIA!$A:$N,3,FALSE)</f>
        <v>SINAPI</v>
      </c>
      <c r="D149" s="23" t="str">
        <f>VLOOKUP(A149,MEMORIA!$A:$N,4,FALSE)</f>
        <v>ARMAÇÃO DE BLOCO UTILIZANDO AÇO CA-50 DE 10 MM - MONTAGEM. AF_01/2024</v>
      </c>
      <c r="E149" s="11" t="str">
        <f>VLOOKUP(A149,MEMORIA!$A:$N,5,FALSE)</f>
        <v>KG</v>
      </c>
      <c r="F149" s="18">
        <f>VLOOKUP(A149,MEMORIA!$A:$N,14,FALSE)</f>
        <v>145.5</v>
      </c>
      <c r="G149" s="18">
        <f>VLOOKUP("TOTAL SEM BDI - "&amp;B149,CPU!$A:$J,9,FALSE)</f>
        <v>12.92</v>
      </c>
      <c r="H149" s="18">
        <f>VLOOKUP("TOTAL COM BDI - "&amp;B149,CPU!$A:$J,9,FALSE)</f>
        <v>15.96</v>
      </c>
      <c r="I149" s="18">
        <f t="shared" si="10"/>
        <v>2322.1799999999998</v>
      </c>
    </row>
    <row r="150" spans="1:9" ht="30">
      <c r="A150" s="11" t="s">
        <v>227</v>
      </c>
      <c r="B150" s="11">
        <f>VLOOKUP(A150,MEMORIA!$A:$N,2,FALSE)</f>
        <v>96543</v>
      </c>
      <c r="C150" s="11" t="str">
        <f>VLOOKUP(A150,MEMORIA!$A:$N,3,FALSE)</f>
        <v>SINAPI</v>
      </c>
      <c r="D150" s="23" t="str">
        <f>VLOOKUP(A150,MEMORIA!$A:$N,4,FALSE)</f>
        <v>ARMAÇÃO DE BLOCO UTILIZANDO AÇO CA-60 DE 5 MM - MONTAGEM. AF_01/2024</v>
      </c>
      <c r="E150" s="11" t="str">
        <f>VLOOKUP(A150,MEMORIA!$A:$N,5,FALSE)</f>
        <v>KG</v>
      </c>
      <c r="F150" s="18">
        <f>VLOOKUP(A150,MEMORIA!$A:$N,14,FALSE)</f>
        <v>12.8</v>
      </c>
      <c r="G150" s="18">
        <f>VLOOKUP("TOTAL SEM BDI - "&amp;B150,CPU!$A:$J,9,FALSE)</f>
        <v>18.78</v>
      </c>
      <c r="H150" s="18">
        <f>VLOOKUP("TOTAL COM BDI - "&amp;B150,CPU!$A:$J,9,FALSE)</f>
        <v>23.200000000000003</v>
      </c>
      <c r="I150" s="18">
        <f t="shared" si="10"/>
        <v>296.95999999999998</v>
      </c>
    </row>
    <row r="151" spans="1:9" ht="30">
      <c r="A151" s="11" t="s">
        <v>228</v>
      </c>
      <c r="B151" s="11">
        <f>VLOOKUP(A151,MEMORIA!$A:$N,2,FALSE)</f>
        <v>96532</v>
      </c>
      <c r="C151" s="11" t="str">
        <f>VLOOKUP(A151,MEMORIA!$A:$N,3,FALSE)</f>
        <v>SINAPI</v>
      </c>
      <c r="D151" s="23" t="str">
        <f>VLOOKUP(A151,MEMORIA!$A:$N,4,FALSE)</f>
        <v>FABRICAÇÃO, MONTAGEM E DESMONTAGEM DE FÔRMA PARA SAPATA, EM MADEIRA SERRADA, E=25 MM, 2 UTILIZAÇÕES. AF_01/2024</v>
      </c>
      <c r="E151" s="11" t="str">
        <f>VLOOKUP(A151,MEMORIA!$A:$N,5,FALSE)</f>
        <v>M2</v>
      </c>
      <c r="F151" s="18">
        <f>VLOOKUP(A151,MEMORIA!$A:$N,14,FALSE)</f>
        <v>69.8</v>
      </c>
      <c r="G151" s="18">
        <f>VLOOKUP("TOTAL SEM BDI - "&amp;B151,CPU!$A:$J,9,FALSE)</f>
        <v>181.7</v>
      </c>
      <c r="H151" s="18">
        <f>VLOOKUP("TOTAL COM BDI - "&amp;B151,CPU!$A:$J,9,FALSE)</f>
        <v>224.47</v>
      </c>
      <c r="I151" s="18">
        <f t="shared" si="10"/>
        <v>15668.01</v>
      </c>
    </row>
    <row r="152" spans="1:9" ht="30">
      <c r="A152" s="11" t="s">
        <v>229</v>
      </c>
      <c r="B152" s="11">
        <f>VLOOKUP(A152,MEMORIA!$A:$N,2,FALSE)</f>
        <v>92769</v>
      </c>
      <c r="C152" s="11" t="str">
        <f>VLOOKUP(A152,MEMORIA!$A:$N,3,FALSE)</f>
        <v>SINAPI</v>
      </c>
      <c r="D152" s="23" t="str">
        <f>VLOOKUP(A152,MEMORIA!$A:$N,4,FALSE)</f>
        <v>ARMAÇÃO DE LAJE DE ESTRUTURA CONVENCIONAL DE CONCRETO ARMADO UTILIZANDO AÇO CA-50 DE 6,3 MM - MONTAGEM. AF_06/2022</v>
      </c>
      <c r="E152" s="11" t="str">
        <f>VLOOKUP(A152,MEMORIA!$A:$N,5,FALSE)</f>
        <v>KG</v>
      </c>
      <c r="F152" s="18">
        <f>VLOOKUP(A152,MEMORIA!$A:$N,14,FALSE)</f>
        <v>449.7</v>
      </c>
      <c r="G152" s="18">
        <f>VLOOKUP("TOTAL SEM BDI - "&amp;B152,CPU!$A:$J,9,FALSE)</f>
        <v>11.63</v>
      </c>
      <c r="H152" s="18">
        <f>VLOOKUP("TOTAL COM BDI - "&amp;B152,CPU!$A:$J,9,FALSE)</f>
        <v>14.370000000000001</v>
      </c>
      <c r="I152" s="18">
        <f t="shared" si="10"/>
        <v>6462.19</v>
      </c>
    </row>
    <row r="153" spans="1:9" ht="30">
      <c r="A153" s="11" t="s">
        <v>230</v>
      </c>
      <c r="B153" s="11">
        <f>VLOOKUP(A153,MEMORIA!$A:$N,2,FALSE)</f>
        <v>92770</v>
      </c>
      <c r="C153" s="11" t="str">
        <f>VLOOKUP(A153,MEMORIA!$A:$N,3,FALSE)</f>
        <v>SINAPI</v>
      </c>
      <c r="D153" s="23" t="str">
        <f>VLOOKUP(A153,MEMORIA!$A:$N,4,FALSE)</f>
        <v>ARMAÇÃO DE LAJE DE ESTRUTURA CONVENCIONAL DE CONCRETO ARMADO UTILIZANDO AÇO CA-50 DE 8,0 MM - MONTAGEM. AF_06/2022</v>
      </c>
      <c r="E153" s="11" t="str">
        <f>VLOOKUP(A153,MEMORIA!$A:$N,5,FALSE)</f>
        <v>KG</v>
      </c>
      <c r="F153" s="18">
        <f>VLOOKUP(A153,MEMORIA!$A:$N,14,FALSE)</f>
        <v>309.10000000000002</v>
      </c>
      <c r="G153" s="18">
        <f>VLOOKUP("TOTAL SEM BDI - "&amp;B153,CPU!$A:$J,9,FALSE)</f>
        <v>10.8</v>
      </c>
      <c r="H153" s="18">
        <f>VLOOKUP("TOTAL COM BDI - "&amp;B153,CPU!$A:$J,9,FALSE)</f>
        <v>13.34</v>
      </c>
      <c r="I153" s="18">
        <f t="shared" si="10"/>
        <v>4123.3900000000003</v>
      </c>
    </row>
    <row r="154" spans="1:9" ht="30">
      <c r="A154" s="11" t="s">
        <v>231</v>
      </c>
      <c r="B154" s="11">
        <f>VLOOKUP(A154,MEMORIA!$A:$N,2,FALSE)</f>
        <v>92771</v>
      </c>
      <c r="C154" s="11" t="str">
        <f>VLOOKUP(A154,MEMORIA!$A:$N,3,FALSE)</f>
        <v>SINAPI</v>
      </c>
      <c r="D154" s="23" t="str">
        <f>VLOOKUP(A154,MEMORIA!$A:$N,4,FALSE)</f>
        <v>ARMAÇÃO DE LAJE DE ESTRUTURA CONVENCIONAL DE CONCRETO ARMADO UTILIZANDO AÇO CA-50 DE 10,0 MM - MONTAGEM. AF_06/2022</v>
      </c>
      <c r="E154" s="11" t="str">
        <f>VLOOKUP(A154,MEMORIA!$A:$N,5,FALSE)</f>
        <v>KG</v>
      </c>
      <c r="F154" s="18">
        <f>VLOOKUP(A154,MEMORIA!$A:$N,14,FALSE)</f>
        <v>193.3</v>
      </c>
      <c r="G154" s="18">
        <f>VLOOKUP("TOTAL SEM BDI - "&amp;B154,CPU!$A:$J,9,FALSE)</f>
        <v>9.5499999999999989</v>
      </c>
      <c r="H154" s="18">
        <f>VLOOKUP("TOTAL COM BDI - "&amp;B154,CPU!$A:$J,9,FALSE)</f>
        <v>11.799999999999999</v>
      </c>
      <c r="I154" s="18">
        <f t="shared" si="10"/>
        <v>2280.94</v>
      </c>
    </row>
    <row r="155" spans="1:9" ht="30">
      <c r="A155" s="11" t="s">
        <v>232</v>
      </c>
      <c r="B155" s="11">
        <f>VLOOKUP(A155,MEMORIA!$A:$N,2,FALSE)</f>
        <v>92772</v>
      </c>
      <c r="C155" s="11" t="str">
        <f>VLOOKUP(A155,MEMORIA!$A:$N,3,FALSE)</f>
        <v>SINAPI</v>
      </c>
      <c r="D155" s="23" t="str">
        <f>VLOOKUP(A155,MEMORIA!$A:$N,4,FALSE)</f>
        <v>ARMAÇÃO DE LAJE DE ESTRUTURA CONVENCIONAL DE CONCRETO ARMADO UTILIZANDO AÇO CA-50 DE 12,5 MM - MONTAGEM. AF_06/2022</v>
      </c>
      <c r="E155" s="11" t="str">
        <f>VLOOKUP(A155,MEMORIA!$A:$N,5,FALSE)</f>
        <v>KG</v>
      </c>
      <c r="F155" s="18">
        <f>VLOOKUP(A155,MEMORIA!$A:$N,14,FALSE)</f>
        <v>31.5</v>
      </c>
      <c r="G155" s="18">
        <f>VLOOKUP("TOTAL SEM BDI - "&amp;B155,CPU!$A:$J,9,FALSE)</f>
        <v>7.9700000000000006</v>
      </c>
      <c r="H155" s="18">
        <f>VLOOKUP("TOTAL COM BDI - "&amp;B155,CPU!$A:$J,9,FALSE)</f>
        <v>9.8500000000000014</v>
      </c>
      <c r="I155" s="18">
        <f t="shared" si="10"/>
        <v>310.27999999999997</v>
      </c>
    </row>
    <row r="156" spans="1:9" ht="30">
      <c r="A156" s="11" t="s">
        <v>233</v>
      </c>
      <c r="B156" s="11">
        <f>VLOOKUP(A156,MEMORIA!$A:$N,2,FALSE)</f>
        <v>92773</v>
      </c>
      <c r="C156" s="11" t="str">
        <f>VLOOKUP(A156,MEMORIA!$A:$N,3,FALSE)</f>
        <v>SINAPI</v>
      </c>
      <c r="D156" s="23" t="str">
        <f>VLOOKUP(A156,MEMORIA!$A:$N,4,FALSE)</f>
        <v>ARMAÇÃO DE LAJE DE ESTRUTURA CONVENCIONAL DE CONCRETO ARMADO UTILIZANDO AÇO CA-50 DE 16,0 MM - MONTAGEM. AF_06/2022</v>
      </c>
      <c r="E156" s="11" t="str">
        <f>VLOOKUP(A156,MEMORIA!$A:$N,5,FALSE)</f>
        <v>KG</v>
      </c>
      <c r="F156" s="18">
        <f>VLOOKUP(A156,MEMORIA!$A:$N,14,FALSE)</f>
        <v>2.7</v>
      </c>
      <c r="G156" s="18">
        <f>VLOOKUP("TOTAL SEM BDI - "&amp;B156,CPU!$A:$J,9,FALSE)</f>
        <v>7.7900000000000009</v>
      </c>
      <c r="H156" s="18">
        <f>VLOOKUP("TOTAL COM BDI - "&amp;B156,CPU!$A:$J,9,FALSE)</f>
        <v>9.620000000000001</v>
      </c>
      <c r="I156" s="18">
        <f t="shared" si="10"/>
        <v>25.97</v>
      </c>
    </row>
    <row r="157" spans="1:9" ht="30">
      <c r="A157" s="11" t="s">
        <v>234</v>
      </c>
      <c r="B157" s="11">
        <f>VLOOKUP(A157,MEMORIA!$A:$N,2,FALSE)</f>
        <v>92768</v>
      </c>
      <c r="C157" s="11" t="str">
        <f>VLOOKUP(A157,MEMORIA!$A:$N,3,FALSE)</f>
        <v>SINAPI</v>
      </c>
      <c r="D157" s="23" t="str">
        <f>VLOOKUP(A157,MEMORIA!$A:$N,4,FALSE)</f>
        <v>ARMAÇÃO DE LAJE DE ESTRUTURA CONVENCIONAL DE CONCRETO ARMADO UTILIZANDO AÇO CA-60 DE 5,0 MM - MONTAGEM. AF_06/2022</v>
      </c>
      <c r="E157" s="11" t="str">
        <f>VLOOKUP(A157,MEMORIA!$A:$N,5,FALSE)</f>
        <v>KG</v>
      </c>
      <c r="F157" s="18">
        <f>VLOOKUP(A157,MEMORIA!$A:$N,14,FALSE)</f>
        <v>30.6</v>
      </c>
      <c r="G157" s="18">
        <f>VLOOKUP("TOTAL SEM BDI - "&amp;B157,CPU!$A:$J,9,FALSE)</f>
        <v>12.55</v>
      </c>
      <c r="H157" s="18">
        <f>VLOOKUP("TOTAL COM BDI - "&amp;B157,CPU!$A:$J,9,FALSE)</f>
        <v>15.5</v>
      </c>
      <c r="I157" s="18">
        <f t="shared" si="10"/>
        <v>474.3</v>
      </c>
    </row>
    <row r="158" spans="1:9" ht="30">
      <c r="A158" s="11" t="s">
        <v>235</v>
      </c>
      <c r="B158" s="11">
        <f>VLOOKUP(A158,MEMORIA!$A:$N,2,FALSE)</f>
        <v>92267</v>
      </c>
      <c r="C158" s="11" t="str">
        <f>VLOOKUP(A158,MEMORIA!$A:$N,3,FALSE)</f>
        <v>SINAPI</v>
      </c>
      <c r="D158" s="23" t="str">
        <f>VLOOKUP(A158,MEMORIA!$A:$N,4,FALSE)</f>
        <v>FABRICAÇÃO DE FÔRMA PARA LAJES, EM CHAPA DE MADEIRA COMPENSADA RESINADA, E = 17 MM. AF_09/2020</v>
      </c>
      <c r="E158" s="11" t="str">
        <f>VLOOKUP(A158,MEMORIA!$A:$N,5,FALSE)</f>
        <v>M2</v>
      </c>
      <c r="F158" s="18">
        <f>VLOOKUP(A158,MEMORIA!$A:$N,14,FALSE)</f>
        <v>90.8</v>
      </c>
      <c r="G158" s="18">
        <f>VLOOKUP("TOTAL SEM BDI - "&amp;B158,CPU!$A:$J,9,FALSE)</f>
        <v>67.069999999999993</v>
      </c>
      <c r="H158" s="18">
        <f>VLOOKUP("TOTAL COM BDI - "&amp;B158,CPU!$A:$J,9,FALSE)</f>
        <v>82.859999999999985</v>
      </c>
      <c r="I158" s="18">
        <f t="shared" si="10"/>
        <v>7523.69</v>
      </c>
    </row>
    <row r="159" spans="1:9" ht="45">
      <c r="A159" s="11" t="s">
        <v>236</v>
      </c>
      <c r="B159" s="11">
        <f>VLOOKUP(A159,MEMORIA!$A:$N,2,FALSE)</f>
        <v>96557</v>
      </c>
      <c r="C159" s="11" t="str">
        <f>VLOOKUP(A159,MEMORIA!$A:$N,3,FALSE)</f>
        <v>SINAPI</v>
      </c>
      <c r="D159" s="23" t="str">
        <f>VLOOKUP(A159,MEMORIA!$A:$N,4,FALSE)</f>
        <v>CONCRETAGEM DE BLOCO DE COROAMENTO OU VIGA BALDRAME, FCK 30 MPA, COM USO DE BOMBA - LANÇAMENTO, ADENSAMENTO E ACABAMENTO. AF_01/2024</v>
      </c>
      <c r="E159" s="11" t="str">
        <f>VLOOKUP(A159,MEMORIA!$A:$N,5,FALSE)</f>
        <v>M3</v>
      </c>
      <c r="F159" s="18">
        <f>VLOOKUP(A159,MEMORIA!$A:$N,14,FALSE)</f>
        <v>23.3</v>
      </c>
      <c r="G159" s="18">
        <f>VLOOKUP("TOTAL SEM BDI - "&amp;B159,CPU!$A:$J,9,FALSE)</f>
        <v>796.86</v>
      </c>
      <c r="H159" s="18">
        <f>VLOOKUP("TOTAL COM BDI - "&amp;B159,CPU!$A:$J,9,FALSE)</f>
        <v>984.44</v>
      </c>
      <c r="I159" s="18">
        <f t="shared" si="10"/>
        <v>22937.45</v>
      </c>
    </row>
    <row r="160" spans="1:9" ht="30">
      <c r="A160" s="11" t="s">
        <v>237</v>
      </c>
      <c r="B160" s="11">
        <f>VLOOKUP(A160,MEMORIA!$A:$N,2,FALSE)</f>
        <v>98557</v>
      </c>
      <c r="C160" s="11" t="str">
        <f>VLOOKUP(A160,MEMORIA!$A:$N,3,FALSE)</f>
        <v>SINAPI</v>
      </c>
      <c r="D160" s="23" t="str">
        <f>VLOOKUP(A160,MEMORIA!$A:$N,4,FALSE)</f>
        <v>IMPERMEABILIZAÇÃO DE SUPERFÍCIE COM EMULSÃO ASFÁLTICA, 2 DEMÃOS. AF_09/2023</v>
      </c>
      <c r="E160" s="11" t="str">
        <f>VLOOKUP(A160,MEMORIA!$A:$N,5,FALSE)</f>
        <v>M2</v>
      </c>
      <c r="F160" s="18">
        <f>VLOOKUP(A160,MEMORIA!$A:$N,14,FALSE)</f>
        <v>180.78</v>
      </c>
      <c r="G160" s="18">
        <f>VLOOKUP("TOTAL SEM BDI - "&amp;B160,CPU!$A:$J,9,FALSE)</f>
        <v>50.980000000000004</v>
      </c>
      <c r="H160" s="18">
        <f>VLOOKUP("TOTAL COM BDI - "&amp;B160,CPU!$A:$J,9,FALSE)</f>
        <v>62.980000000000004</v>
      </c>
      <c r="I160" s="18">
        <f t="shared" si="10"/>
        <v>11385.52</v>
      </c>
    </row>
    <row r="161" spans="1:9" ht="30">
      <c r="A161" s="11" t="s">
        <v>238</v>
      </c>
      <c r="B161" s="11">
        <f>VLOOKUP(A161,MEMORIA!$A:$N,2,FALSE)</f>
        <v>98555</v>
      </c>
      <c r="C161" s="11" t="str">
        <f>VLOOKUP(A161,MEMORIA!$A:$N,3,FALSE)</f>
        <v>SINAPI</v>
      </c>
      <c r="D161" s="23" t="str">
        <f>VLOOKUP(A161,MEMORIA!$A:$N,4,FALSE)</f>
        <v>IMPERMEABILIZAÇÃO DE SUPERFÍCIE COM ARGAMASSA POLIMÉRICA / MEMBRANA ACRÍLICA, 3 DEMÃOS. AF_09/2023</v>
      </c>
      <c r="E161" s="11" t="str">
        <f>VLOOKUP(A161,MEMORIA!$A:$N,5,FALSE)</f>
        <v>M2</v>
      </c>
      <c r="F161" s="18">
        <f>VLOOKUP(A161,MEMORIA!$A:$N,14,FALSE)</f>
        <v>36.28</v>
      </c>
      <c r="G161" s="18">
        <f>VLOOKUP("TOTAL SEM BDI - "&amp;B161,CPU!$A:$J,9,FALSE)</f>
        <v>35.92</v>
      </c>
      <c r="H161" s="18">
        <f>VLOOKUP("TOTAL COM BDI - "&amp;B161,CPU!$A:$J,9,FALSE)</f>
        <v>44.38</v>
      </c>
      <c r="I161" s="18">
        <f t="shared" si="10"/>
        <v>1610.11</v>
      </c>
    </row>
    <row r="162" spans="1:9" ht="30">
      <c r="A162" s="11" t="s">
        <v>239</v>
      </c>
      <c r="B162" s="11">
        <f>VLOOKUP(A162,MEMORIA!$A:$N,2,FALSE)</f>
        <v>98563</v>
      </c>
      <c r="C162" s="11" t="str">
        <f>VLOOKUP(A162,MEMORIA!$A:$N,3,FALSE)</f>
        <v>SINAPI</v>
      </c>
      <c r="D162" s="23" t="str">
        <f>VLOOKUP(A162,MEMORIA!$A:$N,4,FALSE)</f>
        <v>PROTEÇÃO MECÂNICA DE SUPERFÍCIE HORIZONTAL COM ARGAMASSA DE CIMENTO E AREIA, TRAÇO 1:3, E=2CM. AF_09/2023</v>
      </c>
      <c r="E162" s="11" t="str">
        <f>VLOOKUP(A162,MEMORIA!$A:$N,5,FALSE)</f>
        <v>M2</v>
      </c>
      <c r="F162" s="18">
        <f>VLOOKUP(A162,MEMORIA!$A:$N,14,FALSE)</f>
        <v>36.28</v>
      </c>
      <c r="G162" s="18">
        <f>VLOOKUP("TOTAL SEM BDI - "&amp;B162,CPU!$A:$J,9,FALSE)</f>
        <v>42.400000000000006</v>
      </c>
      <c r="H162" s="18">
        <f>VLOOKUP("TOTAL COM BDI - "&amp;B162,CPU!$A:$J,9,FALSE)</f>
        <v>52.38000000000001</v>
      </c>
      <c r="I162" s="18">
        <f t="shared" si="10"/>
        <v>1900.35</v>
      </c>
    </row>
    <row r="163" spans="1:9" ht="30">
      <c r="A163" s="11" t="s">
        <v>240</v>
      </c>
      <c r="B163" s="11">
        <f>VLOOKUP(A163,MEMORIA!$A:$N,2,FALSE)</f>
        <v>101578</v>
      </c>
      <c r="C163" s="11" t="str">
        <f>VLOOKUP(A163,MEMORIA!$A:$N,3,FALSE)</f>
        <v>SINAPI</v>
      </c>
      <c r="D163" s="23" t="str">
        <f>VLOOKUP(A163,MEMORIA!$A:$N,4,FALSE)</f>
        <v>ESCORAMENTO DE VALA, TIPO DESCONTÍNUO, COM PROFUNDIDADE DE 1,5 M A 3,0 M, LARGURA MENOR QUE 1,5 M. AF_08/2020</v>
      </c>
      <c r="E163" s="11" t="str">
        <f>VLOOKUP(A163,MEMORIA!$A:$N,5,FALSE)</f>
        <v>M2</v>
      </c>
      <c r="F163" s="18">
        <f>VLOOKUP(A163,MEMORIA!$A:$N,14,FALSE)</f>
        <v>760.5999999999998</v>
      </c>
      <c r="G163" s="18">
        <f>VLOOKUP("TOTAL SEM BDI - "&amp;B163,CPU!$A:$J,9,FALSE)</f>
        <v>29.800000000000004</v>
      </c>
      <c r="H163" s="18">
        <f>VLOOKUP("TOTAL COM BDI - "&amp;B163,CPU!$A:$J,9,FALSE)</f>
        <v>36.81</v>
      </c>
      <c r="I163" s="18">
        <f t="shared" si="10"/>
        <v>27997.69</v>
      </c>
    </row>
    <row r="164" spans="1:9">
      <c r="A164" s="21" t="s">
        <v>56</v>
      </c>
      <c r="B164" s="54" t="str">
        <f>VLOOKUP(A164,MEMORIA!$A:$N,2,FALSE)</f>
        <v>SUPERESTRUTURA</v>
      </c>
      <c r="C164" s="55"/>
      <c r="D164" s="55"/>
      <c r="E164" s="55"/>
      <c r="F164" s="55"/>
      <c r="G164" s="55"/>
      <c r="H164" s="56"/>
      <c r="I164" s="30">
        <f>SUM($I$165:$I$188)</f>
        <v>850370.44000000006</v>
      </c>
    </row>
    <row r="165" spans="1:9" ht="45">
      <c r="A165" s="11" t="s">
        <v>241</v>
      </c>
      <c r="B165" s="11">
        <f>VLOOKUP(A165,MEMORIA!$A:$N,2,FALSE)</f>
        <v>92762</v>
      </c>
      <c r="C165" s="11" t="str">
        <f>VLOOKUP(A165,MEMORIA!$A:$N,3,FALSE)</f>
        <v>SINAPI</v>
      </c>
      <c r="D165" s="23" t="str">
        <f>VLOOKUP(A165,MEMORIA!$A:$N,4,FALSE)</f>
        <v>ARMAÇÃO DE PILAR OU VIGA DE ESTRUTURA CONVENCIONAL DE CONCRETO ARMADO UTILIZANDO AÇO CA-50 DE 10,0 MM - MONTAGEM. AF_06/2022</v>
      </c>
      <c r="E165" s="11" t="str">
        <f>VLOOKUP(A165,MEMORIA!$A:$N,5,FALSE)</f>
        <v>KG</v>
      </c>
      <c r="F165" s="18">
        <f>VLOOKUP(A165,MEMORIA!$A:$N,14,FALSE)</f>
        <v>4951.3999999999996</v>
      </c>
      <c r="G165" s="18">
        <f>VLOOKUP("TOTAL SEM BDI - "&amp;B165,CPU!$A:$J,9,FALSE)</f>
        <v>10</v>
      </c>
      <c r="H165" s="18">
        <f>VLOOKUP("TOTAL COM BDI - "&amp;B165,CPU!$A:$J,9,FALSE)</f>
        <v>12.35</v>
      </c>
      <c r="I165" s="18">
        <f t="shared" ref="I165:I188" si="11">ROUND(F165*H165,2)</f>
        <v>61149.79</v>
      </c>
    </row>
    <row r="166" spans="1:9" ht="45">
      <c r="A166" s="11" t="s">
        <v>242</v>
      </c>
      <c r="B166" s="11">
        <f>VLOOKUP(A166,MEMORIA!$A:$N,2,FALSE)</f>
        <v>92763</v>
      </c>
      <c r="C166" s="11" t="str">
        <f>VLOOKUP(A166,MEMORIA!$A:$N,3,FALSE)</f>
        <v>SINAPI</v>
      </c>
      <c r="D166" s="23" t="str">
        <f>VLOOKUP(A166,MEMORIA!$A:$N,4,FALSE)</f>
        <v>ARMAÇÃO DE PILAR OU VIGA DE ESTRUTURA CONVENCIONAL DE CONCRETO ARMADO UTILIZANDO AÇO CA-50 DE 12,5 MM - MONTAGEM. AF_06/2022</v>
      </c>
      <c r="E166" s="11" t="str">
        <f>VLOOKUP(A166,MEMORIA!$A:$N,5,FALSE)</f>
        <v>KG</v>
      </c>
      <c r="F166" s="18">
        <f>VLOOKUP(A166,MEMORIA!$A:$N,14,FALSE)</f>
        <v>1273.8</v>
      </c>
      <c r="G166" s="18">
        <f>VLOOKUP("TOTAL SEM BDI - "&amp;B166,CPU!$A:$J,9,FALSE)</f>
        <v>8.3699999999999992</v>
      </c>
      <c r="H166" s="18">
        <f>VLOOKUP("TOTAL COM BDI - "&amp;B166,CPU!$A:$J,9,FALSE)</f>
        <v>10.34</v>
      </c>
      <c r="I166" s="18">
        <f t="shared" si="11"/>
        <v>13171.09</v>
      </c>
    </row>
    <row r="167" spans="1:9" ht="45">
      <c r="A167" s="11" t="s">
        <v>243</v>
      </c>
      <c r="B167" s="11">
        <f>VLOOKUP(A167,MEMORIA!$A:$N,2,FALSE)</f>
        <v>92759</v>
      </c>
      <c r="C167" s="11" t="str">
        <f>VLOOKUP(A167,MEMORIA!$A:$N,3,FALSE)</f>
        <v>SINAPI</v>
      </c>
      <c r="D167" s="23" t="str">
        <f>VLOOKUP(A167,MEMORIA!$A:$N,4,FALSE)</f>
        <v>ARMAÇÃO DE PILAR OU VIGA DE ESTRUTURA CONVENCIONAL DE CONCRETO ARMADO UTILIZANDO AÇO CA-60 DE 5,0 MM - MONTAGEM. AF_06/2022</v>
      </c>
      <c r="E167" s="11" t="str">
        <f>VLOOKUP(A167,MEMORIA!$A:$N,5,FALSE)</f>
        <v>KG</v>
      </c>
      <c r="F167" s="18">
        <f>VLOOKUP(A167,MEMORIA!$A:$N,14,FALSE)</f>
        <v>2266.8999999999996</v>
      </c>
      <c r="G167" s="18">
        <f>VLOOKUP("TOTAL SEM BDI - "&amp;B167,CPU!$A:$J,9,FALSE)</f>
        <v>13.07</v>
      </c>
      <c r="H167" s="18">
        <f>VLOOKUP("TOTAL COM BDI - "&amp;B167,CPU!$A:$J,9,FALSE)</f>
        <v>16.149999999999999</v>
      </c>
      <c r="I167" s="18">
        <f t="shared" si="11"/>
        <v>36610.44</v>
      </c>
    </row>
    <row r="168" spans="1:9" ht="45">
      <c r="A168" s="11" t="s">
        <v>244</v>
      </c>
      <c r="B168" s="11">
        <f>VLOOKUP(A168,MEMORIA!$A:$N,2,FALSE)</f>
        <v>92760</v>
      </c>
      <c r="C168" s="11" t="str">
        <f>VLOOKUP(A168,MEMORIA!$A:$N,3,FALSE)</f>
        <v>SINAPI</v>
      </c>
      <c r="D168" s="23" t="str">
        <f>VLOOKUP(A168,MEMORIA!$A:$N,4,FALSE)</f>
        <v>ARMAÇÃO DE PILAR OU VIGA DE ESTRUTURA CONVENCIONAL DE CONCRETO ARMADO UTILIZANDO AÇO CA-50 DE 6,3 MM - MONTAGEM. AF_06/2022</v>
      </c>
      <c r="E168" s="11" t="str">
        <f>VLOOKUP(A168,MEMORIA!$A:$N,5,FALSE)</f>
        <v>KG</v>
      </c>
      <c r="F168" s="18">
        <f>VLOOKUP(A168,MEMORIA!$A:$N,14,FALSE)</f>
        <v>383.5</v>
      </c>
      <c r="G168" s="18">
        <f>VLOOKUP("TOTAL SEM BDI - "&amp;B168,CPU!$A:$J,9,FALSE)</f>
        <v>12.14</v>
      </c>
      <c r="H168" s="18">
        <f>VLOOKUP("TOTAL COM BDI - "&amp;B168,CPU!$A:$J,9,FALSE)</f>
        <v>15</v>
      </c>
      <c r="I168" s="18">
        <f t="shared" si="11"/>
        <v>5752.5</v>
      </c>
    </row>
    <row r="169" spans="1:9" ht="45">
      <c r="A169" s="11" t="s">
        <v>245</v>
      </c>
      <c r="B169" s="11">
        <f>VLOOKUP(A169,MEMORIA!$A:$N,2,FALSE)</f>
        <v>92761</v>
      </c>
      <c r="C169" s="11" t="str">
        <f>VLOOKUP(A169,MEMORIA!$A:$N,3,FALSE)</f>
        <v>SINAPI</v>
      </c>
      <c r="D169" s="23" t="str">
        <f>VLOOKUP(A169,MEMORIA!$A:$N,4,FALSE)</f>
        <v>ARMAÇÃO DE PILAR OU VIGA DE ESTRUTURA CONVENCIONAL DE CONCRETO ARMADO UTILIZANDO AÇO CA-50 DE 8,0 MM - MONTAGEM. AF_06/2022</v>
      </c>
      <c r="E169" s="11" t="str">
        <f>VLOOKUP(A169,MEMORIA!$A:$N,5,FALSE)</f>
        <v>KG</v>
      </c>
      <c r="F169" s="18">
        <f>VLOOKUP(A169,MEMORIA!$A:$N,14,FALSE)</f>
        <v>1197</v>
      </c>
      <c r="G169" s="18">
        <f>VLOOKUP("TOTAL SEM BDI - "&amp;B169,CPU!$A:$J,9,FALSE)</f>
        <v>11.29</v>
      </c>
      <c r="H169" s="18">
        <f>VLOOKUP("TOTAL COM BDI - "&amp;B169,CPU!$A:$J,9,FALSE)</f>
        <v>13.95</v>
      </c>
      <c r="I169" s="18">
        <f t="shared" si="11"/>
        <v>16698.150000000001</v>
      </c>
    </row>
    <row r="170" spans="1:9" ht="45">
      <c r="A170" s="11" t="s">
        <v>246</v>
      </c>
      <c r="B170" s="11">
        <f>VLOOKUP(A170,MEMORIA!$A:$N,2,FALSE)</f>
        <v>92764</v>
      </c>
      <c r="C170" s="11" t="str">
        <f>VLOOKUP(A170,MEMORIA!$A:$N,3,FALSE)</f>
        <v>SINAPI</v>
      </c>
      <c r="D170" s="23" t="str">
        <f>VLOOKUP(A170,MEMORIA!$A:$N,4,FALSE)</f>
        <v>ARMAÇÃO DE PILAR OU VIGA DE ESTRUTURA CONVENCIONAL DE CONCRETO ARMADO UTILIZANDO AÇO CA-50 DE 16,0 MM - MONTAGEM. AF_06/2022</v>
      </c>
      <c r="E170" s="11" t="str">
        <f>VLOOKUP(A170,MEMORIA!$A:$N,5,FALSE)</f>
        <v>KG</v>
      </c>
      <c r="F170" s="18">
        <f>VLOOKUP(A170,MEMORIA!$A:$N,14,FALSE)</f>
        <v>321.60000000000002</v>
      </c>
      <c r="G170" s="18">
        <f>VLOOKUP("TOTAL SEM BDI - "&amp;B170,CPU!$A:$J,9,FALSE)</f>
        <v>8.0599999999999987</v>
      </c>
      <c r="H170" s="18">
        <f>VLOOKUP("TOTAL COM BDI - "&amp;B170,CPU!$A:$J,9,FALSE)</f>
        <v>9.9599999999999991</v>
      </c>
      <c r="I170" s="18">
        <f t="shared" si="11"/>
        <v>3203.14</v>
      </c>
    </row>
    <row r="171" spans="1:9" ht="30">
      <c r="A171" s="11" t="s">
        <v>247</v>
      </c>
      <c r="B171" s="11">
        <f>VLOOKUP(A171,MEMORIA!$A:$N,2,FALSE)</f>
        <v>92769</v>
      </c>
      <c r="C171" s="11" t="str">
        <f>VLOOKUP(A171,MEMORIA!$A:$N,3,FALSE)</f>
        <v>SINAPI</v>
      </c>
      <c r="D171" s="23" t="str">
        <f>VLOOKUP(A171,MEMORIA!$A:$N,4,FALSE)</f>
        <v>ARMAÇÃO DE LAJE DE ESTRUTURA CONVENCIONAL DE CONCRETO ARMADO UTILIZANDO AÇO CA-50 DE 6,3 MM - MONTAGEM. AF_06/2022</v>
      </c>
      <c r="E171" s="11" t="str">
        <f>VLOOKUP(A171,MEMORIA!$A:$N,5,FALSE)</f>
        <v>KG</v>
      </c>
      <c r="F171" s="18">
        <f>VLOOKUP(A171,MEMORIA!$A:$N,14,FALSE)</f>
        <v>56.9</v>
      </c>
      <c r="G171" s="18">
        <f>VLOOKUP("TOTAL SEM BDI - "&amp;B171,CPU!$A:$J,9,FALSE)</f>
        <v>11.63</v>
      </c>
      <c r="H171" s="18">
        <f>VLOOKUP("TOTAL COM BDI - "&amp;B171,CPU!$A:$J,9,FALSE)</f>
        <v>14.370000000000001</v>
      </c>
      <c r="I171" s="18">
        <f t="shared" si="11"/>
        <v>817.65</v>
      </c>
    </row>
    <row r="172" spans="1:9" ht="30">
      <c r="A172" s="11" t="s">
        <v>248</v>
      </c>
      <c r="B172" s="11">
        <f>VLOOKUP(A172,MEMORIA!$A:$N,2,FALSE)</f>
        <v>92770</v>
      </c>
      <c r="C172" s="11" t="str">
        <f>VLOOKUP(A172,MEMORIA!$A:$N,3,FALSE)</f>
        <v>SINAPI</v>
      </c>
      <c r="D172" s="23" t="str">
        <f>VLOOKUP(A172,MEMORIA!$A:$N,4,FALSE)</f>
        <v>ARMAÇÃO DE LAJE DE ESTRUTURA CONVENCIONAL DE CONCRETO ARMADO UTILIZANDO AÇO CA-50 DE 8,0 MM - MONTAGEM. AF_06/2022</v>
      </c>
      <c r="E172" s="11" t="str">
        <f>VLOOKUP(A172,MEMORIA!$A:$N,5,FALSE)</f>
        <v>KG</v>
      </c>
      <c r="F172" s="18">
        <f>VLOOKUP(A172,MEMORIA!$A:$N,14,FALSE)</f>
        <v>22.7</v>
      </c>
      <c r="G172" s="18">
        <f>VLOOKUP("TOTAL SEM BDI - "&amp;B172,CPU!$A:$J,9,FALSE)</f>
        <v>10.8</v>
      </c>
      <c r="H172" s="18">
        <f>VLOOKUP("TOTAL COM BDI - "&amp;B172,CPU!$A:$J,9,FALSE)</f>
        <v>13.34</v>
      </c>
      <c r="I172" s="18">
        <f t="shared" si="11"/>
        <v>302.82</v>
      </c>
    </row>
    <row r="173" spans="1:9" ht="30">
      <c r="A173" s="11" t="s">
        <v>249</v>
      </c>
      <c r="B173" s="11">
        <f>VLOOKUP(A173,MEMORIA!$A:$N,2,FALSE)</f>
        <v>92771</v>
      </c>
      <c r="C173" s="11" t="str">
        <f>VLOOKUP(A173,MEMORIA!$A:$N,3,FALSE)</f>
        <v>SINAPI</v>
      </c>
      <c r="D173" s="23" t="str">
        <f>VLOOKUP(A173,MEMORIA!$A:$N,4,FALSE)</f>
        <v>ARMAÇÃO DE LAJE DE ESTRUTURA CONVENCIONAL DE CONCRETO ARMADO UTILIZANDO AÇO CA-50 DE 10,0 MM - MONTAGEM. AF_06/2022</v>
      </c>
      <c r="E173" s="11" t="str">
        <f>VLOOKUP(A173,MEMORIA!$A:$N,5,FALSE)</f>
        <v>KG</v>
      </c>
      <c r="F173" s="18">
        <f>VLOOKUP(A173,MEMORIA!$A:$N,14,FALSE)</f>
        <v>11</v>
      </c>
      <c r="G173" s="18">
        <f>VLOOKUP("TOTAL SEM BDI - "&amp;B173,CPU!$A:$J,9,FALSE)</f>
        <v>9.5499999999999989</v>
      </c>
      <c r="H173" s="18">
        <f>VLOOKUP("TOTAL COM BDI - "&amp;B173,CPU!$A:$J,9,FALSE)</f>
        <v>11.799999999999999</v>
      </c>
      <c r="I173" s="18">
        <f t="shared" si="11"/>
        <v>129.80000000000001</v>
      </c>
    </row>
    <row r="174" spans="1:9" ht="30">
      <c r="A174" s="11" t="s">
        <v>250</v>
      </c>
      <c r="B174" s="11">
        <f>VLOOKUP(A174,MEMORIA!$A:$N,2,FALSE)</f>
        <v>92772</v>
      </c>
      <c r="C174" s="11" t="str">
        <f>VLOOKUP(A174,MEMORIA!$A:$N,3,FALSE)</f>
        <v>SINAPI</v>
      </c>
      <c r="D174" s="23" t="str">
        <f>VLOOKUP(A174,MEMORIA!$A:$N,4,FALSE)</f>
        <v>ARMAÇÃO DE LAJE DE ESTRUTURA CONVENCIONAL DE CONCRETO ARMADO UTILIZANDO AÇO CA-50 DE 12,5 MM - MONTAGEM. AF_06/2022</v>
      </c>
      <c r="E174" s="11" t="str">
        <f>VLOOKUP(A174,MEMORIA!$A:$N,5,FALSE)</f>
        <v>KG</v>
      </c>
      <c r="F174" s="18">
        <f>VLOOKUP(A174,MEMORIA!$A:$N,14,FALSE)</f>
        <v>10</v>
      </c>
      <c r="G174" s="18">
        <f>VLOOKUP("TOTAL SEM BDI - "&amp;B174,CPU!$A:$J,9,FALSE)</f>
        <v>7.9700000000000006</v>
      </c>
      <c r="H174" s="18">
        <f>VLOOKUP("TOTAL COM BDI - "&amp;B174,CPU!$A:$J,9,FALSE)</f>
        <v>9.8500000000000014</v>
      </c>
      <c r="I174" s="18">
        <f t="shared" si="11"/>
        <v>98.5</v>
      </c>
    </row>
    <row r="175" spans="1:9" ht="30">
      <c r="A175" s="11" t="s">
        <v>251</v>
      </c>
      <c r="B175" s="11">
        <f>VLOOKUP(A175,MEMORIA!$A:$N,2,FALSE)</f>
        <v>92768</v>
      </c>
      <c r="C175" s="11" t="str">
        <f>VLOOKUP(A175,MEMORIA!$A:$N,3,FALSE)</f>
        <v>SINAPI</v>
      </c>
      <c r="D175" s="23" t="str">
        <f>VLOOKUP(A175,MEMORIA!$A:$N,4,FALSE)</f>
        <v>ARMAÇÃO DE LAJE DE ESTRUTURA CONVENCIONAL DE CONCRETO ARMADO UTILIZANDO AÇO CA-60 DE 5,0 MM - MONTAGEM. AF_06/2022</v>
      </c>
      <c r="E175" s="11" t="str">
        <f>VLOOKUP(A175,MEMORIA!$A:$N,5,FALSE)</f>
        <v>KG</v>
      </c>
      <c r="F175" s="18">
        <f>VLOOKUP(A175,MEMORIA!$A:$N,14,FALSE)</f>
        <v>511.1</v>
      </c>
      <c r="G175" s="18">
        <f>VLOOKUP("TOTAL SEM BDI - "&amp;B175,CPU!$A:$J,9,FALSE)</f>
        <v>12.55</v>
      </c>
      <c r="H175" s="18">
        <f>VLOOKUP("TOTAL COM BDI - "&amp;B175,CPU!$A:$J,9,FALSE)</f>
        <v>15.5</v>
      </c>
      <c r="I175" s="18">
        <f t="shared" si="11"/>
        <v>7922.05</v>
      </c>
    </row>
    <row r="176" spans="1:9" ht="45">
      <c r="A176" s="11" t="s">
        <v>252</v>
      </c>
      <c r="B176" s="11">
        <f>VLOOKUP(A176,MEMORIA!$A:$N,2,FALSE)</f>
        <v>95944</v>
      </c>
      <c r="C176" s="11" t="str">
        <f>VLOOKUP(A176,MEMORIA!$A:$N,3,FALSE)</f>
        <v>SINAPI</v>
      </c>
      <c r="D176" s="23" t="str">
        <f>VLOOKUP(A176,MEMORIA!$A:$N,4,FALSE)</f>
        <v>ARMAÇÃO DE ESCADA, DE UMA ESTRUTURA CONVENCIONAL DE CONCRETO ARMADO UTILIZANDO AÇO CA-50 DE 6,3 MM - MONTAGEM. AF_11/2020</v>
      </c>
      <c r="E176" s="11" t="str">
        <f>VLOOKUP(A176,MEMORIA!$A:$N,5,FALSE)</f>
        <v>KG</v>
      </c>
      <c r="F176" s="18">
        <f>VLOOKUP(A176,MEMORIA!$A:$N,14,FALSE)</f>
        <v>39.700000000000003</v>
      </c>
      <c r="G176" s="18">
        <f>VLOOKUP("TOTAL SEM BDI - "&amp;B176,CPU!$A:$J,9,FALSE)</f>
        <v>18.810000000000002</v>
      </c>
      <c r="H176" s="18">
        <f>VLOOKUP("TOTAL COM BDI - "&amp;B176,CPU!$A:$J,9,FALSE)</f>
        <v>23.240000000000002</v>
      </c>
      <c r="I176" s="18">
        <f t="shared" si="11"/>
        <v>922.63</v>
      </c>
    </row>
    <row r="177" spans="1:9" ht="45">
      <c r="A177" s="11" t="s">
        <v>253</v>
      </c>
      <c r="B177" s="11">
        <f>VLOOKUP(A177,MEMORIA!$A:$N,2,FALSE)</f>
        <v>95945</v>
      </c>
      <c r="C177" s="11" t="str">
        <f>VLOOKUP(A177,MEMORIA!$A:$N,3,FALSE)</f>
        <v>SINAPI</v>
      </c>
      <c r="D177" s="23" t="str">
        <f>VLOOKUP(A177,MEMORIA!$A:$N,4,FALSE)</f>
        <v>ARMAÇÃO DE ESCADA, DE UMA ESTRUTURA CONVENCIONAL DE CONCRETO ARMADO UTILIZANDO AÇO CA-50 DE 8,0 MM - MONTAGEM. AF_11/2020</v>
      </c>
      <c r="E177" s="11" t="str">
        <f>VLOOKUP(A177,MEMORIA!$A:$N,5,FALSE)</f>
        <v>KG</v>
      </c>
      <c r="F177" s="18">
        <f>VLOOKUP(A177,MEMORIA!$A:$N,14,FALSE)</f>
        <v>85.3</v>
      </c>
      <c r="G177" s="18">
        <f>VLOOKUP("TOTAL SEM BDI - "&amp;B177,CPU!$A:$J,9,FALSE)</f>
        <v>14.91</v>
      </c>
      <c r="H177" s="18">
        <f>VLOOKUP("TOTAL COM BDI - "&amp;B177,CPU!$A:$J,9,FALSE)</f>
        <v>18.420000000000002</v>
      </c>
      <c r="I177" s="18">
        <f t="shared" si="11"/>
        <v>1571.23</v>
      </c>
    </row>
    <row r="178" spans="1:9" ht="45">
      <c r="A178" s="11" t="s">
        <v>254</v>
      </c>
      <c r="B178" s="11">
        <f>VLOOKUP(A178,MEMORIA!$A:$N,2,FALSE)</f>
        <v>95946</v>
      </c>
      <c r="C178" s="11" t="str">
        <f>VLOOKUP(A178,MEMORIA!$A:$N,3,FALSE)</f>
        <v>SINAPI</v>
      </c>
      <c r="D178" s="23" t="str">
        <f>VLOOKUP(A178,MEMORIA!$A:$N,4,FALSE)</f>
        <v>ARMAÇÃO DE ESCADA, DE UMA ESTRUTURA CONVENCIONAL DE CONCRETO ARMADO UTILIZANDO AÇO CA-50 DE 10,0 MM - MONTAGEM. AF_11/2020</v>
      </c>
      <c r="E178" s="11" t="str">
        <f>VLOOKUP(A178,MEMORIA!$A:$N,5,FALSE)</f>
        <v>KG</v>
      </c>
      <c r="F178" s="18">
        <f>VLOOKUP(A178,MEMORIA!$A:$N,14,FALSE)</f>
        <v>62.8</v>
      </c>
      <c r="G178" s="18">
        <f>VLOOKUP("TOTAL SEM BDI - "&amp;B178,CPU!$A:$J,9,FALSE)</f>
        <v>11.66</v>
      </c>
      <c r="H178" s="18">
        <f>VLOOKUP("TOTAL COM BDI - "&amp;B178,CPU!$A:$J,9,FALSE)</f>
        <v>14.4</v>
      </c>
      <c r="I178" s="18">
        <f t="shared" si="11"/>
        <v>904.32</v>
      </c>
    </row>
    <row r="179" spans="1:9" ht="45">
      <c r="A179" s="11" t="s">
        <v>255</v>
      </c>
      <c r="B179" s="11">
        <f>VLOOKUP(A179,MEMORIA!$A:$N,2,FALSE)</f>
        <v>95943</v>
      </c>
      <c r="C179" s="11" t="str">
        <f>VLOOKUP(A179,MEMORIA!$A:$N,3,FALSE)</f>
        <v>SINAPI</v>
      </c>
      <c r="D179" s="23" t="str">
        <f>VLOOKUP(A179,MEMORIA!$A:$N,4,FALSE)</f>
        <v>ARMAÇÃO DE ESCADA, DE UMA ESTRUTURA CONVENCIONAL DE CONCRETO ARMADO UTILIZANDO AÇO CA-60 DE 5,0 MM - MONTAGEM. AF_11/2020</v>
      </c>
      <c r="E179" s="11" t="str">
        <f>VLOOKUP(A179,MEMORIA!$A:$N,5,FALSE)</f>
        <v>KG</v>
      </c>
      <c r="F179" s="18">
        <f>VLOOKUP(A179,MEMORIA!$A:$N,14,FALSE)</f>
        <v>22</v>
      </c>
      <c r="G179" s="18">
        <f>VLOOKUP("TOTAL SEM BDI - "&amp;B179,CPU!$A:$J,9,FALSE)</f>
        <v>20.979999999999997</v>
      </c>
      <c r="H179" s="18">
        <f>VLOOKUP("TOTAL COM BDI - "&amp;B179,CPU!$A:$J,9,FALSE)</f>
        <v>25.919999999999998</v>
      </c>
      <c r="I179" s="18">
        <f t="shared" si="11"/>
        <v>570.24</v>
      </c>
    </row>
    <row r="180" spans="1:9" ht="30">
      <c r="A180" s="11" t="s">
        <v>256</v>
      </c>
      <c r="B180" s="11">
        <f>VLOOKUP(A180,MEMORIA!$A:$N,2,FALSE)</f>
        <v>92267</v>
      </c>
      <c r="C180" s="11" t="str">
        <f>VLOOKUP(A180,MEMORIA!$A:$N,3,FALSE)</f>
        <v>SINAPI</v>
      </c>
      <c r="D180" s="23" t="str">
        <f>VLOOKUP(A180,MEMORIA!$A:$N,4,FALSE)</f>
        <v>FABRICAÇÃO DE FÔRMA PARA LAJES, EM CHAPA DE MADEIRA COMPENSADA RESINADA, E = 17 MM. AF_09/2020</v>
      </c>
      <c r="E180" s="11" t="str">
        <f>VLOOKUP(A180,MEMORIA!$A:$N,5,FALSE)</f>
        <v>M2</v>
      </c>
      <c r="F180" s="18">
        <f>VLOOKUP(A180,MEMORIA!$A:$N,14,FALSE)</f>
        <v>4.5999999999999996</v>
      </c>
      <c r="G180" s="18">
        <f>VLOOKUP("TOTAL SEM BDI - "&amp;B180,CPU!$A:$J,9,FALSE)</f>
        <v>67.069999999999993</v>
      </c>
      <c r="H180" s="18">
        <f>VLOOKUP("TOTAL COM BDI - "&amp;B180,CPU!$A:$J,9,FALSE)</f>
        <v>82.859999999999985</v>
      </c>
      <c r="I180" s="18">
        <f t="shared" si="11"/>
        <v>381.16</v>
      </c>
    </row>
    <row r="181" spans="1:9" ht="45">
      <c r="A181" s="11" t="s">
        <v>257</v>
      </c>
      <c r="B181" s="11">
        <f>VLOOKUP(A181,MEMORIA!$A:$N,2,FALSE)</f>
        <v>101969</v>
      </c>
      <c r="C181" s="11" t="str">
        <f>VLOOKUP(A181,MEMORIA!$A:$N,3,FALSE)</f>
        <v>SINAPI</v>
      </c>
      <c r="D181" s="23" t="str">
        <f>VLOOKUP(A181,MEMORIA!$A:$N,4,FALSE)</f>
        <v>FABRICAÇÃO DE FÔRMA PARA ESCADAS, COM 2 LANCES EM "U" E LAJE PLANA, EM CHAPA DE MADEIRA COMPENSADA PLASTIFICADA, E=18 MM. AF_11/2020</v>
      </c>
      <c r="E181" s="11" t="str">
        <f>VLOOKUP(A181,MEMORIA!$A:$N,5,FALSE)</f>
        <v>M2</v>
      </c>
      <c r="F181" s="18">
        <f>VLOOKUP(A181,MEMORIA!$A:$N,14,FALSE)</f>
        <v>44.4</v>
      </c>
      <c r="G181" s="18">
        <f>VLOOKUP("TOTAL SEM BDI - "&amp;B181,CPU!$A:$J,9,FALSE)</f>
        <v>229.34</v>
      </c>
      <c r="H181" s="18">
        <f>VLOOKUP("TOTAL COM BDI - "&amp;B181,CPU!$A:$J,9,FALSE)</f>
        <v>283.33</v>
      </c>
      <c r="I181" s="18">
        <f t="shared" si="11"/>
        <v>12579.85</v>
      </c>
    </row>
    <row r="182" spans="1:9" ht="30">
      <c r="A182" s="11" t="s">
        <v>258</v>
      </c>
      <c r="B182" s="11">
        <f>VLOOKUP(A182,MEMORIA!$A:$N,2,FALSE)</f>
        <v>92269</v>
      </c>
      <c r="C182" s="11" t="str">
        <f>VLOOKUP(A182,MEMORIA!$A:$N,3,FALSE)</f>
        <v>SINAPI</v>
      </c>
      <c r="D182" s="23" t="str">
        <f>VLOOKUP(A182,MEMORIA!$A:$N,4,FALSE)</f>
        <v>FABRICAÇÃO DE FÔRMA PARA PILARES E ESTRUTURAS SIMILARES, EM MADEIRA SERRADA, E=25 MM. AF_09/2020</v>
      </c>
      <c r="E182" s="11" t="str">
        <f>VLOOKUP(A182,MEMORIA!$A:$N,5,FALSE)</f>
        <v>M2</v>
      </c>
      <c r="F182" s="18">
        <f>VLOOKUP(A182,MEMORIA!$A:$N,14,FALSE)</f>
        <v>744.3</v>
      </c>
      <c r="G182" s="18">
        <f>VLOOKUP("TOTAL SEM BDI - "&amp;B182,CPU!$A:$J,9,FALSE)</f>
        <v>152.64000000000001</v>
      </c>
      <c r="H182" s="18">
        <f>VLOOKUP("TOTAL COM BDI - "&amp;B182,CPU!$A:$J,9,FALSE)</f>
        <v>188.57000000000002</v>
      </c>
      <c r="I182" s="18">
        <f t="shared" si="11"/>
        <v>140352.65</v>
      </c>
    </row>
    <row r="183" spans="1:9" ht="30">
      <c r="A183" s="11" t="s">
        <v>259</v>
      </c>
      <c r="B183" s="11">
        <f>VLOOKUP(A183,MEMORIA!$A:$N,2,FALSE)</f>
        <v>92265</v>
      </c>
      <c r="C183" s="11" t="str">
        <f>VLOOKUP(A183,MEMORIA!$A:$N,3,FALSE)</f>
        <v>SINAPI</v>
      </c>
      <c r="D183" s="23" t="str">
        <f>VLOOKUP(A183,MEMORIA!$A:$N,4,FALSE)</f>
        <v>FABRICAÇÃO DE FÔRMA PARA VIGAS, EM CHAPA DE MADEIRA COMPENSADA RESINADA, E = 17 MM. AF_09/2020</v>
      </c>
      <c r="E183" s="11" t="str">
        <f>VLOOKUP(A183,MEMORIA!$A:$N,5,FALSE)</f>
        <v>M2</v>
      </c>
      <c r="F183" s="18">
        <f>VLOOKUP(A183,MEMORIA!$A:$N,14,FALSE)</f>
        <v>1081.7</v>
      </c>
      <c r="G183" s="18">
        <f>VLOOKUP("TOTAL SEM BDI - "&amp;B183,CPU!$A:$J,9,FALSE)</f>
        <v>138.44999999999999</v>
      </c>
      <c r="H183" s="18">
        <f>VLOOKUP("TOTAL COM BDI - "&amp;B183,CPU!$A:$J,9,FALSE)</f>
        <v>171.04</v>
      </c>
      <c r="I183" s="18">
        <f t="shared" si="11"/>
        <v>185013.97</v>
      </c>
    </row>
    <row r="184" spans="1:9" ht="45">
      <c r="A184" s="11" t="s">
        <v>260</v>
      </c>
      <c r="B184" s="11">
        <f>VLOOKUP(A184,MEMORIA!$A:$N,2,FALSE)</f>
        <v>94966</v>
      </c>
      <c r="C184" s="11" t="str">
        <f>VLOOKUP(A184,MEMORIA!$A:$N,3,FALSE)</f>
        <v>SINAPI</v>
      </c>
      <c r="D184" s="23" t="str">
        <f>VLOOKUP(A184,MEMORIA!$A:$N,4,FALSE)</f>
        <v>CONCRETO FCK = 30MPA, TRAÇO 1:2,1:2,5 (EM MASSA SECA DE CIMENTO/ AREIA MÉDIA/ BRITA 1) - PREPARO MECÂNICO COM BETONEIRA 400 L. AF_05/2021</v>
      </c>
      <c r="E184" s="11" t="str">
        <f>VLOOKUP(A184,MEMORIA!$A:$N,5,FALSE)</f>
        <v>M3</v>
      </c>
      <c r="F184" s="18">
        <f>VLOOKUP(A184,MEMORIA!$A:$N,14,FALSE)</f>
        <v>161.69999999999999</v>
      </c>
      <c r="G184" s="18">
        <f>VLOOKUP("TOTAL SEM BDI - "&amp;B184,CPU!$A:$J,9,FALSE)</f>
        <v>716.45</v>
      </c>
      <c r="H184" s="18">
        <f>VLOOKUP("TOTAL COM BDI - "&amp;B184,CPU!$A:$J,9,FALSE)</f>
        <v>885.1</v>
      </c>
      <c r="I184" s="18">
        <f t="shared" si="11"/>
        <v>143120.67000000001</v>
      </c>
    </row>
    <row r="185" spans="1:9" ht="30">
      <c r="A185" s="11" t="s">
        <v>261</v>
      </c>
      <c r="B185" s="11">
        <f>VLOOKUP(A185,MEMORIA!$A:$N,2,FALSE)</f>
        <v>103670</v>
      </c>
      <c r="C185" s="11" t="str">
        <f>VLOOKUP(A185,MEMORIA!$A:$N,3,FALSE)</f>
        <v>SINAPI</v>
      </c>
      <c r="D185" s="23" t="str">
        <f>VLOOKUP(A185,MEMORIA!$A:$N,4,FALSE)</f>
        <v>LANÇAMENTO COM USO DE BALDES, ADENSAMENTO E ACABAMENTO DE CONCRETO EM ESTRUTURAS. AF_02/2022</v>
      </c>
      <c r="E185" s="11" t="str">
        <f>VLOOKUP(A185,MEMORIA!$A:$N,5,FALSE)</f>
        <v>M3</v>
      </c>
      <c r="F185" s="18">
        <f>VLOOKUP(A185,MEMORIA!$A:$N,14,FALSE)</f>
        <v>161.69999999999999</v>
      </c>
      <c r="G185" s="18">
        <f>VLOOKUP("TOTAL SEM BDI - "&amp;B185,CPU!$A:$J,9,FALSE)</f>
        <v>295.92</v>
      </c>
      <c r="H185" s="18">
        <f>VLOOKUP("TOTAL COM BDI - "&amp;B185,CPU!$A:$J,9,FALSE)</f>
        <v>365.58000000000004</v>
      </c>
      <c r="I185" s="18">
        <f t="shared" si="11"/>
        <v>59114.29</v>
      </c>
    </row>
    <row r="186" spans="1:9" ht="60">
      <c r="A186" s="11" t="s">
        <v>262</v>
      </c>
      <c r="B186" s="11" t="str">
        <f>VLOOKUP(A186,MEMORIA!$A:$N,2,FALSE)</f>
        <v>SEDUC637</v>
      </c>
      <c r="C186" s="11" t="str">
        <f>VLOOKUP(A186,MEMORIA!$A:$N,3,FALSE)</f>
        <v>PRÓPRIA</v>
      </c>
      <c r="D186" s="23" t="str">
        <f>VLOOKUP(A186,MEMORIA!$A:$N,4,FALSE)</f>
        <v>LAJE PRÉ-FABRICADA TRELIÇADA PARA PISO OU COBERTURA, INTEREIXO 38CM, H=12CM, EL. ENCHIMENTO EM EPS H=8CM, INCLUSIVE ESCORAMENTO EM MADEIRA E CAPEAMENTO 4CM. (REF: 07393/ORSE-ORSE-06/2025)</v>
      </c>
      <c r="E186" s="11" t="str">
        <f>VLOOKUP(A186,MEMORIA!$A:$N,5,FALSE)</f>
        <v>M2</v>
      </c>
      <c r="F186" s="18">
        <f>VLOOKUP(A186,MEMORIA!$A:$N,14,FALSE)</f>
        <v>687.04</v>
      </c>
      <c r="G186" s="18">
        <f>VLOOKUP("TOTAL SEM BDI - "&amp;B186,CPU!$A:$J,9,FALSE)</f>
        <v>174.42</v>
      </c>
      <c r="H186" s="18">
        <f>VLOOKUP("TOTAL COM BDI - "&amp;B186,CPU!$A:$J,9,FALSE)</f>
        <v>215.48</v>
      </c>
      <c r="I186" s="18">
        <f t="shared" si="11"/>
        <v>148043.38</v>
      </c>
    </row>
    <row r="187" spans="1:9" ht="75">
      <c r="A187" s="11" t="s">
        <v>263</v>
      </c>
      <c r="B187" s="11" t="str">
        <f>VLOOKUP(A187,MEMORIA!$A:$N,2,FALSE)</f>
        <v>SEDUC830</v>
      </c>
      <c r="C187" s="11" t="str">
        <f>VLOOKUP(A187,MEMORIA!$A:$N,3,FALSE)</f>
        <v>PRÓPRIA</v>
      </c>
      <c r="D187" s="23" t="str">
        <f>VLOOKUP(A187,MEMORIA!$A:$N,4,FALSE)</f>
        <v>ESTRUTURA METÁLICA EM AÇO P/ MEZANINOS E PLATAFORMAS, VÃO LIVRE ATÉ 6,00M, CHAPA XADREZ 1/8", ÁREA SUPERIOR A 50 M2, SOBRECARGA 300 KG/M2, PINTURA 01 DEMÃO DE EPOXI FUNDO ÓXIDO DE FERRO + 02 DEMÃOS DE ESMALTE EPOXI BRANCO. REV 03_03/2022 (REF: 12371/ORSE-ORSE-05/2025)</v>
      </c>
      <c r="E187" s="11" t="str">
        <f>VLOOKUP(A187,MEMORIA!$A:$N,5,FALSE)</f>
        <v>M2</v>
      </c>
      <c r="F187" s="18">
        <f>VLOOKUP(A187,MEMORIA!$A:$N,14,FALSE)</f>
        <v>4.3099999999999996</v>
      </c>
      <c r="G187" s="18">
        <f>VLOOKUP("TOTAL SEM BDI - "&amp;B187,CPU!$A:$J,9,FALSE)</f>
        <v>747.6</v>
      </c>
      <c r="H187" s="18">
        <f>VLOOKUP("TOTAL COM BDI - "&amp;B187,CPU!$A:$J,9,FALSE)</f>
        <v>923.59</v>
      </c>
      <c r="I187" s="18">
        <f t="shared" si="11"/>
        <v>3980.67</v>
      </c>
    </row>
    <row r="188" spans="1:9" ht="75">
      <c r="A188" s="11" t="s">
        <v>264</v>
      </c>
      <c r="B188" s="11" t="str">
        <f>VLOOKUP(A188,MEMORIA!$A:$N,2,FALSE)</f>
        <v>SEDUC831</v>
      </c>
      <c r="C188" s="11" t="str">
        <f>VLOOKUP(A188,MEMORIA!$A:$N,3,FALSE)</f>
        <v>PRÓPRIA</v>
      </c>
      <c r="D188" s="23" t="str">
        <f>VLOOKUP(A188,MEMORIA!$A:$N,4,FALSE)</f>
        <v>ESCADA METÁLICA C/PISO EM CHAPA XADREZ 3.0MM, H = 1,00M, VIGA W200 X 15 E PILAR W150 X 13, INCLUSO GUARDA CORPO Ø 1.1/2" , ESP = 2,65MM, RODÍZIOS INDUSTRIAL, C/ PINT FUNDO E ACAB. 2 DEMÃO (PROJETO ESQUEMÁTCO- OBRA: CONSTÂNCIO) - FORNEC. E MONTAGEM (REF: 13048/ORSE-ORSE-09/2025)</v>
      </c>
      <c r="E188" s="11" t="str">
        <f>VLOOKUP(A188,MEMORIA!$A:$N,5,FALSE)</f>
        <v>UN</v>
      </c>
      <c r="F188" s="18">
        <f>VLOOKUP(A188,MEMORIA!$A:$N,14,FALSE)</f>
        <v>1</v>
      </c>
      <c r="G188" s="18">
        <f>VLOOKUP("TOTAL SEM BDI - "&amp;B188,CPU!$A:$J,9,FALSE)</f>
        <v>6442.8099999999995</v>
      </c>
      <c r="H188" s="18">
        <f>VLOOKUP("TOTAL COM BDI - "&amp;B188,CPU!$A:$J,9,FALSE)</f>
        <v>7959.45</v>
      </c>
      <c r="I188" s="18">
        <f t="shared" si="11"/>
        <v>7959.45</v>
      </c>
    </row>
    <row r="189" spans="1:9">
      <c r="A189" s="21" t="s">
        <v>57</v>
      </c>
      <c r="B189" s="54" t="str">
        <f>VLOOKUP(A189,MEMORIA!$A:$N,2,FALSE)</f>
        <v>PAREDES, DIVISÓRIAS E PAINÉIS</v>
      </c>
      <c r="C189" s="55"/>
      <c r="D189" s="55"/>
      <c r="E189" s="55"/>
      <c r="F189" s="55"/>
      <c r="G189" s="55"/>
      <c r="H189" s="56"/>
      <c r="I189" s="30">
        <f>SUM($I$190:$I$195)</f>
        <v>68717.58</v>
      </c>
    </row>
    <row r="190" spans="1:9" ht="45">
      <c r="A190" s="11" t="s">
        <v>265</v>
      </c>
      <c r="B190" s="11">
        <f>VLOOKUP(A190,MEMORIA!$A:$N,2,FALSE)</f>
        <v>103357</v>
      </c>
      <c r="C190" s="11" t="str">
        <f>VLOOKUP(A190,MEMORIA!$A:$N,3,FALSE)</f>
        <v>SINAPI</v>
      </c>
      <c r="D190" s="23" t="str">
        <f>VLOOKUP(A190,MEMORIA!$A:$N,4,FALSE)</f>
        <v>ALVENARIA DE VEDAÇÃO DE BLOCOS CERÂMICOS FURADOS NA HORIZONTAL DE 9X19X29 CM (ESPESSURA 9 CM) E ARGAMASSA DE ASSENTAMENTO COM PREPARO MANUAL. AF_12/2021</v>
      </c>
      <c r="E190" s="11" t="str">
        <f>VLOOKUP(A190,MEMORIA!$A:$N,5,FALSE)</f>
        <v>M2</v>
      </c>
      <c r="F190" s="18">
        <f>VLOOKUP(A190,MEMORIA!$A:$N,14,FALSE)</f>
        <v>503.42999999999995</v>
      </c>
      <c r="G190" s="18">
        <f>VLOOKUP("TOTAL SEM BDI - "&amp;B190,CPU!$A:$J,9,FALSE)</f>
        <v>66.179999999999993</v>
      </c>
      <c r="H190" s="18">
        <f>VLOOKUP("TOTAL COM BDI - "&amp;B190,CPU!$A:$J,9,FALSE)</f>
        <v>81.759999999999991</v>
      </c>
      <c r="I190" s="18">
        <f t="shared" ref="I190:I195" si="12">ROUND(F190*H190,2)</f>
        <v>41160.44</v>
      </c>
    </row>
    <row r="191" spans="1:9" ht="30">
      <c r="A191" s="11" t="s">
        <v>266</v>
      </c>
      <c r="B191" s="11">
        <f>VLOOKUP(A191,MEMORIA!$A:$N,2,FALSE)</f>
        <v>105024</v>
      </c>
      <c r="C191" s="11" t="str">
        <f>VLOOKUP(A191,MEMORIA!$A:$N,3,FALSE)</f>
        <v>SINAPI</v>
      </c>
      <c r="D191" s="23" t="str">
        <f>VLOOKUP(A191,MEMORIA!$A:$N,4,FALSE)</f>
        <v>VERGA MOLDADA IN LOCO EM CONCRETO, ESPESSURA DE *10* CM. AF_03/2024</v>
      </c>
      <c r="E191" s="11" t="str">
        <f>VLOOKUP(A191,MEMORIA!$A:$N,5,FALSE)</f>
        <v>M</v>
      </c>
      <c r="F191" s="18">
        <f>VLOOKUP(A191,MEMORIA!$A:$N,14,FALSE)</f>
        <v>68.95</v>
      </c>
      <c r="G191" s="18">
        <f>VLOOKUP("TOTAL SEM BDI - "&amp;B191,CPU!$A:$J,9,FALSE)</f>
        <v>52.599999999999994</v>
      </c>
      <c r="H191" s="18">
        <f>VLOOKUP("TOTAL COM BDI - "&amp;B191,CPU!$A:$J,9,FALSE)</f>
        <v>64.97999999999999</v>
      </c>
      <c r="I191" s="18">
        <f t="shared" si="12"/>
        <v>4480.37</v>
      </c>
    </row>
    <row r="192" spans="1:9" ht="30">
      <c r="A192" s="11" t="s">
        <v>267</v>
      </c>
      <c r="B192" s="11">
        <f>VLOOKUP(A192,MEMORIA!$A:$N,2,FALSE)</f>
        <v>105030</v>
      </c>
      <c r="C192" s="11" t="str">
        <f>VLOOKUP(A192,MEMORIA!$A:$N,3,FALSE)</f>
        <v>SINAPI</v>
      </c>
      <c r="D192" s="23" t="str">
        <f>VLOOKUP(A192,MEMORIA!$A:$N,4,FALSE)</f>
        <v>CONTRAVERGA MOLDADA IN LOCO EM CONCRETO, ESPESSURA DE *10* CM. AF_03/2024</v>
      </c>
      <c r="E192" s="11" t="str">
        <f>VLOOKUP(A192,MEMORIA!$A:$N,5,FALSE)</f>
        <v>M</v>
      </c>
      <c r="F192" s="18">
        <f>VLOOKUP(A192,MEMORIA!$A:$N,14,FALSE)</f>
        <v>29.8</v>
      </c>
      <c r="G192" s="18">
        <f>VLOOKUP("TOTAL SEM BDI - "&amp;B192,CPU!$A:$J,9,FALSE)</f>
        <v>41.239999999999995</v>
      </c>
      <c r="H192" s="18">
        <f>VLOOKUP("TOTAL COM BDI - "&amp;B192,CPU!$A:$J,9,FALSE)</f>
        <v>50.949999999999996</v>
      </c>
      <c r="I192" s="18">
        <f t="shared" si="12"/>
        <v>1518.31</v>
      </c>
    </row>
    <row r="193" spans="1:9" ht="45">
      <c r="A193" s="11" t="s">
        <v>268</v>
      </c>
      <c r="B193" s="11" t="str">
        <f>VLOOKUP(A193,MEMORIA!$A:$N,2,FALSE)</f>
        <v>SEDUC752</v>
      </c>
      <c r="C193" s="11" t="str">
        <f>VLOOKUP(A193,MEMORIA!$A:$N,3,FALSE)</f>
        <v>PRÓPRIA</v>
      </c>
      <c r="D193" s="23" t="str">
        <f>VLOOKUP(A193,MEMORIA!$A:$N,4,FALSE)</f>
        <v>PAREDE DE GESSO ACARTONADO - DRY-WALL D95/70/60 - CHAPA 1RU /1RU ESP. 12,5MM, INSTALADO SISTEMA LAFARGE GYPSUM OU SIMILAR (REF: 11389/ORSE-ORSE-09/2025)</v>
      </c>
      <c r="E193" s="11" t="str">
        <f>VLOOKUP(A193,MEMORIA!$A:$N,5,FALSE)</f>
        <v>M2</v>
      </c>
      <c r="F193" s="18">
        <f>VLOOKUP(A193,MEMORIA!$A:$N,14,FALSE)</f>
        <v>70.680000000000007</v>
      </c>
      <c r="G193" s="18">
        <f>VLOOKUP("TOTAL SEM BDI - "&amp;B193,CPU!$A:$J,9,FALSE)</f>
        <v>140</v>
      </c>
      <c r="H193" s="18">
        <f>VLOOKUP("TOTAL COM BDI - "&amp;B193,CPU!$A:$J,9,FALSE)</f>
        <v>172.96</v>
      </c>
      <c r="I193" s="18">
        <f t="shared" si="12"/>
        <v>12224.81</v>
      </c>
    </row>
    <row r="194" spans="1:9" ht="30">
      <c r="A194" s="11" t="s">
        <v>269</v>
      </c>
      <c r="B194" s="11">
        <f>VLOOKUP(A194,MEMORIA!$A:$N,2,FALSE)</f>
        <v>102253</v>
      </c>
      <c r="C194" s="11" t="str">
        <f>VLOOKUP(A194,MEMORIA!$A:$N,3,FALSE)</f>
        <v>SINAPI</v>
      </c>
      <c r="D194" s="23" t="str">
        <f>VLOOKUP(A194,MEMORIA!$A:$N,4,FALSE)</f>
        <v>DIVISORIA SANITÁRIA, EM GRANITO CINZA POLIDO, ESP = 3CM, ASSENTADO COM ARGAMASSA COLANTE AC III-E. AF_10/2025</v>
      </c>
      <c r="E194" s="11" t="str">
        <f>VLOOKUP(A194,MEMORIA!$A:$N,5,FALSE)</f>
        <v>M2</v>
      </c>
      <c r="F194" s="18">
        <f>VLOOKUP(A194,MEMORIA!$A:$N,14,FALSE)</f>
        <v>7.1</v>
      </c>
      <c r="G194" s="18">
        <f>VLOOKUP("TOTAL SEM BDI - "&amp;B194,CPU!$A:$J,9,FALSE)</f>
        <v>947.44999999999993</v>
      </c>
      <c r="H194" s="18">
        <f>VLOOKUP("TOTAL COM BDI - "&amp;B194,CPU!$A:$J,9,FALSE)</f>
        <v>1170.48</v>
      </c>
      <c r="I194" s="18">
        <f t="shared" si="12"/>
        <v>8310.41</v>
      </c>
    </row>
    <row r="195" spans="1:9" ht="30">
      <c r="A195" s="11" t="s">
        <v>270</v>
      </c>
      <c r="B195" s="11" t="str">
        <f>VLOOKUP(A195,MEMORIA!$A:$N,2,FALSE)</f>
        <v>SEDUC753</v>
      </c>
      <c r="C195" s="11" t="str">
        <f>VLOOKUP(A195,MEMORIA!$A:$N,3,FALSE)</f>
        <v>PRÓPRIA</v>
      </c>
      <c r="D195" s="23" t="str">
        <f>VLOOKUP(A195,MEMORIA!$A:$N,4,FALSE)</f>
        <v>DIVISÓRIA COM PLACA MDF 25MM REVESTIDO COM CHAPA EM FÓRMICA ALMOND REF.: L112 OU SIMILAR - REV 01 (REF: 08854/ORSE-ORSE-03/2025)</v>
      </c>
      <c r="E195" s="11" t="str">
        <f>VLOOKUP(A195,MEMORIA!$A:$N,5,FALSE)</f>
        <v>M2</v>
      </c>
      <c r="F195" s="18">
        <f>VLOOKUP(A195,MEMORIA!$A:$N,14,FALSE)</f>
        <v>2.64</v>
      </c>
      <c r="G195" s="18">
        <f>VLOOKUP("TOTAL SEM BDI - "&amp;B195,CPU!$A:$J,9,FALSE)</f>
        <v>313.73999999999995</v>
      </c>
      <c r="H195" s="18">
        <f>VLOOKUP("TOTAL COM BDI - "&amp;B195,CPU!$A:$J,9,FALSE)</f>
        <v>387.58999999999992</v>
      </c>
      <c r="I195" s="18">
        <f t="shared" si="12"/>
        <v>1023.24</v>
      </c>
    </row>
    <row r="196" spans="1:9">
      <c r="A196" s="21" t="s">
        <v>58</v>
      </c>
      <c r="B196" s="54" t="str">
        <f>VLOOKUP(A196,MEMORIA!$A:$N,2,FALSE)</f>
        <v>COBERTURA</v>
      </c>
      <c r="C196" s="55"/>
      <c r="D196" s="55"/>
      <c r="E196" s="55"/>
      <c r="F196" s="55"/>
      <c r="G196" s="55"/>
      <c r="H196" s="56"/>
      <c r="I196" s="30">
        <f>SUM($I$197:$I$201)</f>
        <v>58253.52</v>
      </c>
    </row>
    <row r="197" spans="1:9" ht="60">
      <c r="A197" s="11" t="s">
        <v>271</v>
      </c>
      <c r="B197" s="11" t="str">
        <f>VLOOKUP(A197,MEMORIA!$A:$N,2,FALSE)</f>
        <v>SEDUC796</v>
      </c>
      <c r="C197" s="11" t="str">
        <f>VLOOKUP(A197,MEMORIA!$A:$N,3,FALSE)</f>
        <v>PRÓPRIA</v>
      </c>
      <c r="D197" s="23" t="str">
        <f>VLOOKUP(A197,MEMORIA!$A:$N,4,FALSE)</f>
        <v>TRAMA DE AÇO COMPOSTA POR TERÇAS PARA TELHADOS DE ATÉ 2 ÁGUAS PARA TELHA ONDULADA DE FIBROCIMENTO, METÁLICA, PLÁSTICA OU TERMOACÚSTICA, INCLUSO TRANSPORTE VERTICAL - PROJETO CINE REX - TERESINA-PI. AF_07/2019 (REF: 92580-SINAPI-09/2025)</v>
      </c>
      <c r="E197" s="11" t="str">
        <f>VLOOKUP(A197,MEMORIA!$A:$N,5,FALSE)</f>
        <v>M2</v>
      </c>
      <c r="F197" s="18">
        <f>VLOOKUP(A197,MEMORIA!$A:$N,14,FALSE)</f>
        <v>133.13</v>
      </c>
      <c r="G197" s="18">
        <f>VLOOKUP("TOTAL SEM BDI - "&amp;B197,CPU!$A:$J,9,FALSE)</f>
        <v>100.83</v>
      </c>
      <c r="H197" s="18">
        <f>VLOOKUP("TOTAL COM BDI - "&amp;B197,CPU!$A:$J,9,FALSE)</f>
        <v>124.57</v>
      </c>
      <c r="I197" s="18">
        <f>ROUND(F197*H197,2)</f>
        <v>16584</v>
      </c>
    </row>
    <row r="198" spans="1:9" ht="30">
      <c r="A198" s="11" t="s">
        <v>272</v>
      </c>
      <c r="B198" s="11">
        <f>VLOOKUP(A198,MEMORIA!$A:$N,2,FALSE)</f>
        <v>94216</v>
      </c>
      <c r="C198" s="11" t="str">
        <f>VLOOKUP(A198,MEMORIA!$A:$N,3,FALSE)</f>
        <v>SINAPI</v>
      </c>
      <c r="D198" s="23" t="str">
        <f>VLOOKUP(A198,MEMORIA!$A:$N,4,FALSE)</f>
        <v>TELHAMENTO COM TELHA METÁLICA TERMOACÚSTICA E = 30 MM, COM ATÉ 2 ÁGUAS, INCLUSO IÇAMENTO. AF_07/2019</v>
      </c>
      <c r="E198" s="11" t="str">
        <f>VLOOKUP(A198,MEMORIA!$A:$N,5,FALSE)</f>
        <v>M2</v>
      </c>
      <c r="F198" s="18">
        <f>VLOOKUP(A198,MEMORIA!$A:$N,14,FALSE)</f>
        <v>133.13</v>
      </c>
      <c r="G198" s="18">
        <f>VLOOKUP("TOTAL SEM BDI - "&amp;B198,CPU!$A:$J,9,FALSE)</f>
        <v>192.81</v>
      </c>
      <c r="H198" s="18">
        <f>VLOOKUP("TOTAL COM BDI - "&amp;B198,CPU!$A:$J,9,FALSE)</f>
        <v>238.2</v>
      </c>
      <c r="I198" s="18">
        <f>ROUND(F198*H198,2)</f>
        <v>31711.57</v>
      </c>
    </row>
    <row r="199" spans="1:9" ht="30">
      <c r="A199" s="11" t="s">
        <v>273</v>
      </c>
      <c r="B199" s="11" t="str">
        <f>VLOOKUP(A199,MEMORIA!$A:$N,2,FALSE)</f>
        <v>SEDUC754</v>
      </c>
      <c r="C199" s="11" t="str">
        <f>VLOOKUP(A199,MEMORIA!$A:$N,3,FALSE)</f>
        <v>PRÓPRIA</v>
      </c>
      <c r="D199" s="23" t="str">
        <f>VLOOKUP(A199,MEMORIA!$A:$N,4,FALSE)</f>
        <v>TELHAMENTO COM TELHA TRANSLÚCIDA EM FIBRA DE VIDRO,0,50 X 0,19M (REF: 08625/ORSE-ORSE-09/2025)</v>
      </c>
      <c r="E199" s="11" t="str">
        <f>VLOOKUP(A199,MEMORIA!$A:$N,5,FALSE)</f>
        <v>M2</v>
      </c>
      <c r="F199" s="18">
        <f>VLOOKUP(A199,MEMORIA!$A:$N,14,FALSE)</f>
        <v>8.7899999999999991</v>
      </c>
      <c r="G199" s="18">
        <f>VLOOKUP("TOTAL SEM BDI - "&amp;B199,CPU!$A:$J,9,FALSE)</f>
        <v>165.19</v>
      </c>
      <c r="H199" s="18">
        <f>VLOOKUP("TOTAL COM BDI - "&amp;B199,CPU!$A:$J,9,FALSE)</f>
        <v>204.07999999999998</v>
      </c>
      <c r="I199" s="18">
        <f>ROUND(F199*H199,2)</f>
        <v>1793.86</v>
      </c>
    </row>
    <row r="200" spans="1:9" ht="30">
      <c r="A200" s="11" t="s">
        <v>274</v>
      </c>
      <c r="B200" s="11">
        <f>VLOOKUP(A200,MEMORIA!$A:$N,2,FALSE)</f>
        <v>100327</v>
      </c>
      <c r="C200" s="11" t="str">
        <f>VLOOKUP(A200,MEMORIA!$A:$N,3,FALSE)</f>
        <v>SINAPI</v>
      </c>
      <c r="D200" s="23" t="str">
        <f>VLOOKUP(A200,MEMORIA!$A:$N,4,FALSE)</f>
        <v>RUFO EXTERNO/INTERNO EM CHAPA DE AÇO GALVANIZADO NÚMERO 26, CORTE DE 33 CM, INCLUSO IÇAMENTO. AF_07/2019</v>
      </c>
      <c r="E200" s="11" t="str">
        <f>VLOOKUP(A200,MEMORIA!$A:$N,5,FALSE)</f>
        <v>M</v>
      </c>
      <c r="F200" s="18">
        <f>VLOOKUP(A200,MEMORIA!$A:$N,14,FALSE)</f>
        <v>49.32</v>
      </c>
      <c r="G200" s="18">
        <f>VLOOKUP("TOTAL SEM BDI - "&amp;B200,CPU!$A:$J,9,FALSE)</f>
        <v>61.83</v>
      </c>
      <c r="H200" s="18">
        <f>VLOOKUP("TOTAL COM BDI - "&amp;B200,CPU!$A:$J,9,FALSE)</f>
        <v>76.38</v>
      </c>
      <c r="I200" s="18">
        <f>ROUND(F200*H200,2)</f>
        <v>3767.06</v>
      </c>
    </row>
    <row r="201" spans="1:9">
      <c r="A201" s="11" t="s">
        <v>275</v>
      </c>
      <c r="B201" s="11" t="str">
        <f>VLOOKUP(A201,MEMORIA!$A:$N,2,FALSE)</f>
        <v>SEDUC57</v>
      </c>
      <c r="C201" s="11" t="str">
        <f>VLOOKUP(A201,MEMORIA!$A:$N,3,FALSE)</f>
        <v>PRÓPRIA</v>
      </c>
      <c r="D201" s="23" t="str">
        <f>VLOOKUP(A201,MEMORIA!$A:$N,4,FALSE)</f>
        <v>CHAPIM PRÉ-MOLDADO DE CONCRETO ARMADO E=3CM</v>
      </c>
      <c r="E201" s="11" t="str">
        <f>VLOOKUP(A201,MEMORIA!$A:$N,5,FALSE)</f>
        <v>M2</v>
      </c>
      <c r="F201" s="18">
        <f>VLOOKUP(A201,MEMORIA!$A:$N,14,FALSE)</f>
        <v>19.13</v>
      </c>
      <c r="G201" s="18">
        <f>VLOOKUP("TOTAL SEM BDI - "&amp;B201,CPU!$A:$J,9,FALSE)</f>
        <v>186.04999999999998</v>
      </c>
      <c r="H201" s="18">
        <f>VLOOKUP("TOTAL COM BDI - "&amp;B201,CPU!$A:$J,9,FALSE)</f>
        <v>229.84999999999997</v>
      </c>
      <c r="I201" s="18">
        <f>ROUND(F201*H201,2)</f>
        <v>4397.03</v>
      </c>
    </row>
    <row r="202" spans="1:9">
      <c r="A202" s="21" t="s">
        <v>59</v>
      </c>
      <c r="B202" s="54" t="str">
        <f>VLOOKUP(A202,MEMORIA!$A:$N,2,FALSE)</f>
        <v>ESQUADRIAS</v>
      </c>
      <c r="C202" s="55"/>
      <c r="D202" s="55"/>
      <c r="E202" s="55"/>
      <c r="F202" s="55"/>
      <c r="G202" s="55"/>
      <c r="H202" s="56"/>
      <c r="I202" s="30">
        <f>SUM($I$203:$I$210)</f>
        <v>77035.210000000006</v>
      </c>
    </row>
    <row r="203" spans="1:9" ht="30">
      <c r="A203" s="11" t="s">
        <v>276</v>
      </c>
      <c r="B203" s="11">
        <f>VLOOKUP(A203,MEMORIA!$A:$N,2,FALSE)</f>
        <v>91341</v>
      </c>
      <c r="C203" s="11" t="str">
        <f>VLOOKUP(A203,MEMORIA!$A:$N,3,FALSE)</f>
        <v>SINAPI</v>
      </c>
      <c r="D203" s="23" t="str">
        <f>VLOOKUP(A203,MEMORIA!$A:$N,4,FALSE)</f>
        <v>PORTA EM ALUMÍNIO DE ABRIR TIPO VENEZIANA COM GUARNIÇÃO, FIXAÇÃO COM PARAFUSOS - FORNECIMENTO E INSTALAÇÃO. AF_10/2025</v>
      </c>
      <c r="E203" s="11" t="str">
        <f>VLOOKUP(A203,MEMORIA!$A:$N,5,FALSE)</f>
        <v>M2</v>
      </c>
      <c r="F203" s="18">
        <f>VLOOKUP(A203,MEMORIA!$A:$N,14,FALSE)</f>
        <v>10.34</v>
      </c>
      <c r="G203" s="18">
        <f>VLOOKUP("TOTAL SEM BDI - "&amp;B203,CPU!$A:$J,9,FALSE)</f>
        <v>611.1099999999999</v>
      </c>
      <c r="H203" s="18">
        <f>VLOOKUP("TOTAL COM BDI - "&amp;B203,CPU!$A:$J,9,FALSE)</f>
        <v>754.96999999999991</v>
      </c>
      <c r="I203" s="18">
        <f t="shared" ref="I203:I210" si="13">ROUND(F203*H203,2)</f>
        <v>7806.39</v>
      </c>
    </row>
    <row r="204" spans="1:9" ht="45">
      <c r="A204" s="11" t="s">
        <v>277</v>
      </c>
      <c r="B204" s="11">
        <f>VLOOKUP(A204,MEMORIA!$A:$N,2,FALSE)</f>
        <v>94805</v>
      </c>
      <c r="C204" s="11" t="str">
        <f>VLOOKUP(A204,MEMORIA!$A:$N,3,FALSE)</f>
        <v>SINAPI</v>
      </c>
      <c r="D204" s="23" t="str">
        <f>VLOOKUP(A204,MEMORIA!$A:$N,4,FALSE)</f>
        <v>PORTA DE ALUMÍNIO DE ABRIR PARA VIDRO SEM GUARNIÇÃO, 87X210CM, FIXAÇÃO COM PARAFUSOS, INCLUSIVE VIDROS - FORNECIMENTO E INSTALAÇÃO. AF_10/2025</v>
      </c>
      <c r="E204" s="11" t="str">
        <f>VLOOKUP(A204,MEMORIA!$A:$N,5,FALSE)</f>
        <v>UN</v>
      </c>
      <c r="F204" s="18">
        <f>VLOOKUP(A204,MEMORIA!$A:$N,14,FALSE)</f>
        <v>7</v>
      </c>
      <c r="G204" s="18">
        <f>VLOOKUP("TOTAL SEM BDI - "&amp;B204,CPU!$A:$J,9,FALSE)</f>
        <v>805.99</v>
      </c>
      <c r="H204" s="18">
        <f>VLOOKUP("TOTAL COM BDI - "&amp;B204,CPU!$A:$J,9,FALSE)</f>
        <v>995.72</v>
      </c>
      <c r="I204" s="18">
        <f t="shared" si="13"/>
        <v>6970.04</v>
      </c>
    </row>
    <row r="205" spans="1:9" ht="45">
      <c r="A205" s="11" t="s">
        <v>278</v>
      </c>
      <c r="B205" s="11">
        <f>VLOOKUP(A205,MEMORIA!$A:$N,2,FALSE)</f>
        <v>90823</v>
      </c>
      <c r="C205" s="11" t="str">
        <f>VLOOKUP(A205,MEMORIA!$A:$N,3,FALSE)</f>
        <v>SINAPI</v>
      </c>
      <c r="D205" s="23" t="str">
        <f>VLOOKUP(A205,MEMORIA!$A:$N,4,FALSE)</f>
        <v>PORTA DE MADEIRA PARA PINTURA, SEMI-OCA (LEVE OU MÉDIA), 90X210CM, ESPESSURA DE 3,5CM, INCLUSO DOBRADIÇAS - FORNECIMENTO E INSTALAÇÃO. AF_10/2025</v>
      </c>
      <c r="E205" s="11" t="str">
        <f>VLOOKUP(A205,MEMORIA!$A:$N,5,FALSE)</f>
        <v>UN</v>
      </c>
      <c r="F205" s="18">
        <f>VLOOKUP(A205,MEMORIA!$A:$N,14,FALSE)</f>
        <v>8</v>
      </c>
      <c r="G205" s="18">
        <f>VLOOKUP("TOTAL SEM BDI - "&amp;B205,CPU!$A:$J,9,FALSE)</f>
        <v>491.89</v>
      </c>
      <c r="H205" s="18">
        <f>VLOOKUP("TOTAL COM BDI - "&amp;B205,CPU!$A:$J,9,FALSE)</f>
        <v>607.67999999999995</v>
      </c>
      <c r="I205" s="18">
        <f t="shared" si="13"/>
        <v>4861.4399999999996</v>
      </c>
    </row>
    <row r="206" spans="1:9" ht="30">
      <c r="A206" s="11" t="s">
        <v>279</v>
      </c>
      <c r="B206" s="11" t="str">
        <f>VLOOKUP(A206,MEMORIA!$A:$N,2,FALSE)</f>
        <v>SEDUC761</v>
      </c>
      <c r="C206" s="11" t="str">
        <f>VLOOKUP(A206,MEMORIA!$A:$N,3,FALSE)</f>
        <v>PRÓPRIA</v>
      </c>
      <c r="D206" s="23" t="str">
        <f>VLOOKUP(A206,MEMORIA!$A:$N,4,FALSE)</f>
        <v>PORTA ACÚSTICA EM MADEIRA 0,90 X 2,10, ESPESSURA 80MM COM VISOR DE 25 X25 CM (REF: 12941/ORSE-ORSE-09/2025)</v>
      </c>
      <c r="E206" s="11" t="str">
        <f>VLOOKUP(A206,MEMORIA!$A:$N,5,FALSE)</f>
        <v>UN</v>
      </c>
      <c r="F206" s="18">
        <f>VLOOKUP(A206,MEMORIA!$A:$N,14,FALSE)</f>
        <v>5</v>
      </c>
      <c r="G206" s="18">
        <f>VLOOKUP("TOTAL SEM BDI - "&amp;B206,CPU!$A:$J,9,FALSE)</f>
        <v>4634.3200000000006</v>
      </c>
      <c r="H206" s="18">
        <f>VLOOKUP("TOTAL COM BDI - "&amp;B206,CPU!$A:$J,9,FALSE)</f>
        <v>5725.2400000000007</v>
      </c>
      <c r="I206" s="18">
        <f t="shared" si="13"/>
        <v>28626.2</v>
      </c>
    </row>
    <row r="207" spans="1:9" ht="30">
      <c r="A207" s="11" t="s">
        <v>280</v>
      </c>
      <c r="B207" s="11">
        <f>VLOOKUP(A207,MEMORIA!$A:$N,2,FALSE)</f>
        <v>94590</v>
      </c>
      <c r="C207" s="11" t="str">
        <f>VLOOKUP(A207,MEMORIA!$A:$N,3,FALSE)</f>
        <v>SINAPI</v>
      </c>
      <c r="D207" s="23" t="str">
        <f>VLOOKUP(A207,MEMORIA!$A:$N,4,FALSE)</f>
        <v>CONTRAMARCO DE ALUMÍNIO, FIXAÇÃO COM PARAFUSO - FORNECIMENTO E INSTALAÇÃO. AF_11/2024</v>
      </c>
      <c r="E207" s="11" t="str">
        <f>VLOOKUP(A207,MEMORIA!$A:$N,5,FALSE)</f>
        <v>M</v>
      </c>
      <c r="F207" s="18">
        <f>VLOOKUP(A207,MEMORIA!$A:$N,14,FALSE)</f>
        <v>146.4</v>
      </c>
      <c r="G207" s="18">
        <f>VLOOKUP("TOTAL SEM BDI - "&amp;B207,CPU!$A:$J,9,FALSE)</f>
        <v>27.8</v>
      </c>
      <c r="H207" s="18">
        <f>VLOOKUP("TOTAL COM BDI - "&amp;B207,CPU!$A:$J,9,FALSE)</f>
        <v>34.340000000000003</v>
      </c>
      <c r="I207" s="18">
        <f t="shared" si="13"/>
        <v>5027.38</v>
      </c>
    </row>
    <row r="208" spans="1:9" ht="75">
      <c r="A208" s="11" t="s">
        <v>281</v>
      </c>
      <c r="B208" s="11">
        <f>VLOOKUP(A208,MEMORIA!$A:$N,2,FALSE)</f>
        <v>94570</v>
      </c>
      <c r="C208" s="11" t="str">
        <f>VLOOKUP(A208,MEMORIA!$A:$N,3,FALSE)</f>
        <v>SINAPI</v>
      </c>
      <c r="D208" s="23" t="str">
        <f>VLOOKUP(A208,MEMORIA!$A:$N,4,FALSE)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208" s="11" t="str">
        <f>VLOOKUP(A208,MEMORIA!$A:$N,5,FALSE)</f>
        <v>M2</v>
      </c>
      <c r="F208" s="18">
        <f>VLOOKUP(A208,MEMORIA!$A:$N,14,FALSE)</f>
        <v>37.400000000000006</v>
      </c>
      <c r="G208" s="18">
        <f>VLOOKUP("TOTAL SEM BDI - "&amp;B208,CPU!$A:$J,9,FALSE)</f>
        <v>299.33999999999997</v>
      </c>
      <c r="H208" s="18">
        <f>VLOOKUP("TOTAL COM BDI - "&amp;B208,CPU!$A:$J,9,FALSE)</f>
        <v>369.79999999999995</v>
      </c>
      <c r="I208" s="18">
        <f t="shared" si="13"/>
        <v>13830.52</v>
      </c>
    </row>
    <row r="209" spans="1:9" ht="90">
      <c r="A209" s="11" t="s">
        <v>282</v>
      </c>
      <c r="B209" s="11">
        <f>VLOOKUP(A209,MEMORIA!$A:$N,2,FALSE)</f>
        <v>94573</v>
      </c>
      <c r="C209" s="11" t="str">
        <f>VLOOKUP(A209,MEMORIA!$A:$N,3,FALSE)</f>
        <v>SINAPI</v>
      </c>
      <c r="D209" s="23" t="str">
        <f>VLOOKUP(A209,MEMORIA!$A:$N,4,FALSE)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209" s="11" t="str">
        <f>VLOOKUP(A209,MEMORIA!$A:$N,5,FALSE)</f>
        <v>M2</v>
      </c>
      <c r="F209" s="18">
        <f>VLOOKUP(A209,MEMORIA!$A:$N,14,FALSE)</f>
        <v>4</v>
      </c>
      <c r="G209" s="18">
        <f>VLOOKUP("TOTAL SEM BDI - "&amp;B209,CPU!$A:$J,9,FALSE)</f>
        <v>331.21</v>
      </c>
      <c r="H209" s="18">
        <f>VLOOKUP("TOTAL COM BDI - "&amp;B209,CPU!$A:$J,9,FALSE)</f>
        <v>409.17999999999995</v>
      </c>
      <c r="I209" s="18">
        <f t="shared" si="13"/>
        <v>1636.72</v>
      </c>
    </row>
    <row r="210" spans="1:9" ht="30">
      <c r="A210" s="11" t="s">
        <v>283</v>
      </c>
      <c r="B210" s="11">
        <f>VLOOKUP(A210,MEMORIA!$A:$N,2,FALSE)</f>
        <v>101965</v>
      </c>
      <c r="C210" s="11" t="str">
        <f>VLOOKUP(A210,MEMORIA!$A:$N,3,FALSE)</f>
        <v>SINAPI</v>
      </c>
      <c r="D210" s="23" t="str">
        <f>VLOOKUP(A210,MEMORIA!$A:$N,4,FALSE)</f>
        <v>PEITORIL LINEAR EM GRANITO OU MÁRMORE, L = 15CM, ASSENTADO COM ARGAMASSA 1:6 COM ADITIVO. AF_11/2020</v>
      </c>
      <c r="E210" s="11" t="str">
        <f>VLOOKUP(A210,MEMORIA!$A:$N,5,FALSE)</f>
        <v>M</v>
      </c>
      <c r="F210" s="18">
        <f>VLOOKUP(A210,MEMORIA!$A:$N,14,FALSE)</f>
        <v>41.999999999999993</v>
      </c>
      <c r="G210" s="18">
        <f>VLOOKUP("TOTAL SEM BDI - "&amp;B210,CPU!$A:$J,9,FALSE)</f>
        <v>159.51000000000002</v>
      </c>
      <c r="H210" s="18">
        <f>VLOOKUP("TOTAL COM BDI - "&amp;B210,CPU!$A:$J,9,FALSE)</f>
        <v>197.06</v>
      </c>
      <c r="I210" s="18">
        <f t="shared" si="13"/>
        <v>8276.52</v>
      </c>
    </row>
    <row r="211" spans="1:9">
      <c r="A211" s="21" t="s">
        <v>60</v>
      </c>
      <c r="B211" s="54" t="str">
        <f>VLOOKUP(A211,MEMORIA!$A:$N,2,FALSE)</f>
        <v>REVESTIMENTOS</v>
      </c>
      <c r="C211" s="55"/>
      <c r="D211" s="55"/>
      <c r="E211" s="55"/>
      <c r="F211" s="55"/>
      <c r="G211" s="55"/>
      <c r="H211" s="56"/>
      <c r="I211" s="30">
        <f>SUM($I$212:$I$217)</f>
        <v>146432.18</v>
      </c>
    </row>
    <row r="212" spans="1:9" ht="45">
      <c r="A212" s="11" t="s">
        <v>284</v>
      </c>
      <c r="B212" s="11">
        <f>VLOOKUP(A212,MEMORIA!$A:$N,2,FALSE)</f>
        <v>87879</v>
      </c>
      <c r="C212" s="11" t="str">
        <f>VLOOKUP(A212,MEMORIA!$A:$N,3,FALSE)</f>
        <v>SINAPI</v>
      </c>
      <c r="D212" s="23" t="str">
        <f>VLOOKUP(A212,MEMORIA!$A:$N,4,FALSE)</f>
        <v>CHAPISCO APLICADO EM ALVENARIAS E ESTRUTURAS DE CONCRETO INTERNAS, COM COLHER DE PEDREIRO. ARGAMASSA TRAÇO 1:3 COM PREPARO EM BETONEIRA 400L. AF_10/2022</v>
      </c>
      <c r="E212" s="11" t="str">
        <f>VLOOKUP(A212,MEMORIA!$A:$N,5,FALSE)</f>
        <v>M2</v>
      </c>
      <c r="F212" s="18">
        <f>VLOOKUP(A212,MEMORIA!$A:$N,14,FALSE)</f>
        <v>984.41</v>
      </c>
      <c r="G212" s="18">
        <f>VLOOKUP("TOTAL SEM BDI - "&amp;B212,CPU!$A:$J,9,FALSE)</f>
        <v>4.83</v>
      </c>
      <c r="H212" s="18">
        <f>VLOOKUP("TOTAL COM BDI - "&amp;B212,CPU!$A:$J,9,FALSE)</f>
        <v>5.97</v>
      </c>
      <c r="I212" s="18">
        <f t="shared" ref="I212:I217" si="14">ROUND(F212*H212,2)</f>
        <v>5876.93</v>
      </c>
    </row>
    <row r="213" spans="1:9" ht="45">
      <c r="A213" s="11" t="s">
        <v>285</v>
      </c>
      <c r="B213" s="11">
        <f>VLOOKUP(A213,MEMORIA!$A:$N,2,FALSE)</f>
        <v>87553</v>
      </c>
      <c r="C213" s="11" t="str">
        <f>VLOOKUP(A213,MEMORIA!$A:$N,3,FALSE)</f>
        <v>SINAPI</v>
      </c>
      <c r="D213" s="23" t="str">
        <f>VLOOKUP(A213,MEMORIA!$A:$N,4,FALSE)</f>
        <v>EMBOÇO, EM ARGAMASSA TRAÇO 1:2:8, PREPARO MECÂNICO, APLICADO MANUALMENTE EM PAREDES INTERNAS DE AMBIENTES COM ÁREA MAIOR QUE 10M², E = 10MM, COM TALISCAS. AF_03/2024</v>
      </c>
      <c r="E213" s="11" t="str">
        <f>VLOOKUP(A213,MEMORIA!$A:$N,5,FALSE)</f>
        <v>M2</v>
      </c>
      <c r="F213" s="18">
        <f>VLOOKUP(A213,MEMORIA!$A:$N,14,FALSE)</f>
        <v>984.41</v>
      </c>
      <c r="G213" s="18">
        <f>VLOOKUP("TOTAL SEM BDI - "&amp;B213,CPU!$A:$J,9,FALSE)</f>
        <v>23.64</v>
      </c>
      <c r="H213" s="18">
        <f>VLOOKUP("TOTAL COM BDI - "&amp;B213,CPU!$A:$J,9,FALSE)</f>
        <v>29.2</v>
      </c>
      <c r="I213" s="18">
        <f t="shared" si="14"/>
        <v>28744.77</v>
      </c>
    </row>
    <row r="214" spans="1:9" ht="30">
      <c r="A214" s="11" t="s">
        <v>286</v>
      </c>
      <c r="B214" s="11" t="str">
        <f>VLOOKUP(A214,MEMORIA!$A:$N,2,FALSE)</f>
        <v>SEDUC738</v>
      </c>
      <c r="C214" s="11" t="str">
        <f>VLOOKUP(A214,MEMORIA!$A:$N,3,FALSE)</f>
        <v>PRÓPRIA</v>
      </c>
      <c r="D214" s="23" t="str">
        <f>VLOOKUP(A214,MEMORIA!$A:$N,4,FALSE)</f>
        <v>PORCELANATO RETIFICADO POLIDO C/ ARG. PRÉ-FABRICADA - P/ PAREDE (REF: C4446-SEINFRA 28)</v>
      </c>
      <c r="E214" s="11" t="str">
        <f>VLOOKUP(A214,MEMORIA!$A:$N,5,FALSE)</f>
        <v>M2</v>
      </c>
      <c r="F214" s="18">
        <f>VLOOKUP(A214,MEMORIA!$A:$N,14,FALSE)</f>
        <v>149.18</v>
      </c>
      <c r="G214" s="18">
        <f>VLOOKUP("TOTAL SEM BDI - "&amp;B214,CPU!$A:$J,9,FALSE)</f>
        <v>132.16</v>
      </c>
      <c r="H214" s="18">
        <f>VLOOKUP("TOTAL COM BDI - "&amp;B214,CPU!$A:$J,9,FALSE)</f>
        <v>163.26999999999998</v>
      </c>
      <c r="I214" s="18">
        <f t="shared" si="14"/>
        <v>24356.62</v>
      </c>
    </row>
    <row r="215" spans="1:9" ht="30">
      <c r="A215" s="11" t="s">
        <v>287</v>
      </c>
      <c r="B215" s="11">
        <f>VLOOKUP(A215,MEMORIA!$A:$N,2,FALSE)</f>
        <v>96113</v>
      </c>
      <c r="C215" s="11" t="str">
        <f>VLOOKUP(A215,MEMORIA!$A:$N,3,FALSE)</f>
        <v>SINAPI</v>
      </c>
      <c r="D215" s="23" t="str">
        <f>VLOOKUP(A215,MEMORIA!$A:$N,4,FALSE)</f>
        <v>FORRO EM PLACAS DE GESSO, PARA AMBIENTES COMERCIAIS. AF_08/2023_PS</v>
      </c>
      <c r="E215" s="11" t="str">
        <f>VLOOKUP(A215,MEMORIA!$A:$N,5,FALSE)</f>
        <v>M2</v>
      </c>
      <c r="F215" s="18">
        <f>VLOOKUP(A215,MEMORIA!$A:$N,14,FALSE)</f>
        <v>457.96</v>
      </c>
      <c r="G215" s="18">
        <f>VLOOKUP("TOTAL SEM BDI - "&amp;B215,CPU!$A:$J,9,FALSE)</f>
        <v>45.93</v>
      </c>
      <c r="H215" s="18">
        <f>VLOOKUP("TOTAL COM BDI - "&amp;B215,CPU!$A:$J,9,FALSE)</f>
        <v>56.74</v>
      </c>
      <c r="I215" s="18">
        <f t="shared" si="14"/>
        <v>25984.65</v>
      </c>
    </row>
    <row r="216" spans="1:9" ht="30">
      <c r="A216" s="11" t="s">
        <v>288</v>
      </c>
      <c r="B216" s="11" t="str">
        <f>VLOOKUP(A216,MEMORIA!$A:$N,2,FALSE)</f>
        <v>SEDUC588</v>
      </c>
      <c r="C216" s="11" t="str">
        <f>VLOOKUP(A216,MEMORIA!$A:$N,3,FALSE)</f>
        <v>PRÓPRIA</v>
      </c>
      <c r="D216" s="23" t="str">
        <f>VLOOKUP(A216,MEMORIA!$A:$N,4,FALSE)</f>
        <v>FORRO EM FIBRA MINERAL, PARA AMBIENTES COMERCIAIS, INCLUSIVE ESTRUTURA DE FIXAÇÃO. (REF: 05/2025)</v>
      </c>
      <c r="E216" s="11" t="str">
        <f>VLOOKUP(A216,MEMORIA!$A:$N,5,FALSE)</f>
        <v>M2</v>
      </c>
      <c r="F216" s="18">
        <f>VLOOKUP(A216,MEMORIA!$A:$N,14,FALSE)</f>
        <v>62.569999999999993</v>
      </c>
      <c r="G216" s="18">
        <f>VLOOKUP("TOTAL SEM BDI - "&amp;B216,CPU!$A:$J,9,FALSE)</f>
        <v>114.41</v>
      </c>
      <c r="H216" s="18">
        <f>VLOOKUP("TOTAL COM BDI - "&amp;B216,CPU!$A:$J,9,FALSE)</f>
        <v>141.34</v>
      </c>
      <c r="I216" s="18">
        <f t="shared" si="14"/>
        <v>8843.64</v>
      </c>
    </row>
    <row r="217" spans="1:9" ht="45">
      <c r="A217" s="11" t="s">
        <v>289</v>
      </c>
      <c r="B217" s="11" t="str">
        <f>VLOOKUP(A217,MEMORIA!$A:$N,2,FALSE)</f>
        <v>SEDUC829</v>
      </c>
      <c r="C217" s="11" t="str">
        <f>VLOOKUP(A217,MEMORIA!$A:$N,3,FALSE)</f>
        <v>PRÓPRIA</v>
      </c>
      <c r="D217" s="23" t="str">
        <f>VLOOKUP(A217,MEMORIA!$A:$N,4,FALSE)</f>
        <v>ISOLAMENTO ACÚSTICO COM PLACA DE ESPUMA DE POLIURETANO POLIESTER MODELO PYRAMID COR NATURAL 25/30 ( SONEX ILLTEC / OWA ) OU SIMILAR) (REF: 13312/ORSE-ORSE-07/2025)</v>
      </c>
      <c r="E217" s="11" t="str">
        <f>VLOOKUP(A217,MEMORIA!$A:$N,5,FALSE)</f>
        <v>M2</v>
      </c>
      <c r="F217" s="18">
        <f>VLOOKUP(A217,MEMORIA!$A:$N,14,FALSE)</f>
        <v>212.99</v>
      </c>
      <c r="G217" s="18">
        <f>VLOOKUP("TOTAL SEM BDI - "&amp;B217,CPU!$A:$J,9,FALSE)</f>
        <v>200</v>
      </c>
      <c r="H217" s="18">
        <f>VLOOKUP("TOTAL COM BDI - "&amp;B217,CPU!$A:$J,9,FALSE)</f>
        <v>247.07999999999998</v>
      </c>
      <c r="I217" s="18">
        <f t="shared" si="14"/>
        <v>52625.57</v>
      </c>
    </row>
    <row r="218" spans="1:9">
      <c r="A218" s="21" t="s">
        <v>61</v>
      </c>
      <c r="B218" s="54" t="str">
        <f>VLOOKUP(A218,MEMORIA!$A:$N,2,FALSE)</f>
        <v>PISOS</v>
      </c>
      <c r="C218" s="55"/>
      <c r="D218" s="55"/>
      <c r="E218" s="55"/>
      <c r="F218" s="55"/>
      <c r="G218" s="55"/>
      <c r="H218" s="56"/>
      <c r="I218" s="30">
        <f>SUM($I$219:$I$227)</f>
        <v>251980.98</v>
      </c>
    </row>
    <row r="219" spans="1:9" ht="45">
      <c r="A219" s="11" t="s">
        <v>290</v>
      </c>
      <c r="B219" s="11">
        <f>VLOOKUP(A219,MEMORIA!$A:$N,2,FALSE)</f>
        <v>98546</v>
      </c>
      <c r="C219" s="11" t="str">
        <f>VLOOKUP(A219,MEMORIA!$A:$N,3,FALSE)</f>
        <v>SINAPI</v>
      </c>
      <c r="D219" s="23" t="str">
        <f>VLOOKUP(A219,MEMORIA!$A:$N,4,FALSE)</f>
        <v>IMPERMEABILIZAÇÃO DE SUPERFÍCIE COM MANTA ASFÁLTICA, UMA CAMADA, INCLUSIVE APLICAÇÃO DE PRIMER ASFÁLTICO, E=4MM. AF_09/2023</v>
      </c>
      <c r="E219" s="11" t="str">
        <f>VLOOKUP(A219,MEMORIA!$A:$N,5,FALSE)</f>
        <v>M2</v>
      </c>
      <c r="F219" s="18">
        <f>VLOOKUP(A219,MEMORIA!$A:$N,14,FALSE)</f>
        <v>154.04</v>
      </c>
      <c r="G219" s="18">
        <f>VLOOKUP("TOTAL SEM BDI - "&amp;B219,CPU!$A:$J,9,FALSE)</f>
        <v>175.05</v>
      </c>
      <c r="H219" s="18">
        <f>VLOOKUP("TOTAL COM BDI - "&amp;B219,CPU!$A:$J,9,FALSE)</f>
        <v>216.26000000000002</v>
      </c>
      <c r="I219" s="18">
        <f t="shared" ref="I219:I227" si="15">ROUND(F219*H219,2)</f>
        <v>33312.69</v>
      </c>
    </row>
    <row r="220" spans="1:9" ht="60">
      <c r="A220" s="11" t="s">
        <v>291</v>
      </c>
      <c r="B220" s="11">
        <f>VLOOKUP(A220,MEMORIA!$A:$N,2,FALSE)</f>
        <v>87630</v>
      </c>
      <c r="C220" s="11" t="str">
        <f>VLOOKUP(A220,MEMORIA!$A:$N,3,FALSE)</f>
        <v>SINAPI</v>
      </c>
      <c r="D220" s="23" t="str">
        <f>VLOOKUP(A220,MEMORIA!$A:$N,4,FALSE)</f>
        <v>CONTRAPISO EM ARGAMASSA TRAÇO 1:4 (CIMENTO E AREIA), PREPARO MECÂNICO COM BETONEIRA 400 L, APLICADO EM ÁREAS SECAS SOBRE LAJE, ADERIDO, ACABAMENTO NÃO REFORÇADO, ESPESSURA 3CM. AF_07/2021</v>
      </c>
      <c r="E220" s="11" t="str">
        <f>VLOOKUP(A220,MEMORIA!$A:$N,5,FALSE)</f>
        <v>M2</v>
      </c>
      <c r="F220" s="18">
        <f>VLOOKUP(A220,MEMORIA!$A:$N,14,FALSE)</f>
        <v>704.32</v>
      </c>
      <c r="G220" s="18">
        <f>VLOOKUP("TOTAL SEM BDI - "&amp;B220,CPU!$A:$J,9,FALSE)</f>
        <v>46.13</v>
      </c>
      <c r="H220" s="18">
        <f>VLOOKUP("TOTAL COM BDI - "&amp;B220,CPU!$A:$J,9,FALSE)</f>
        <v>56.99</v>
      </c>
      <c r="I220" s="18">
        <f t="shared" si="15"/>
        <v>40139.199999999997</v>
      </c>
    </row>
    <row r="221" spans="1:9" ht="30">
      <c r="A221" s="11" t="s">
        <v>292</v>
      </c>
      <c r="B221" s="11" t="str">
        <f>VLOOKUP(A221,MEMORIA!$A:$N,2,FALSE)</f>
        <v>SEDUC762</v>
      </c>
      <c r="C221" s="11" t="str">
        <f>VLOOKUP(A221,MEMORIA!$A:$N,3,FALSE)</f>
        <v>PRÓPRIA</v>
      </c>
      <c r="D221" s="23" t="str">
        <f>VLOOKUP(A221,MEMORIA!$A:$N,4,FALSE)</f>
        <v>ACABAMENTO DE SUPERFÍCIE DE PISO DE CONCRETO COM DESEMPOLAMENTO MANUAL (REF: 03644/ORSE-ORSE-09/2025)</v>
      </c>
      <c r="E221" s="11" t="str">
        <f>VLOOKUP(A221,MEMORIA!$A:$N,5,FALSE)</f>
        <v>M2</v>
      </c>
      <c r="F221" s="18">
        <f>VLOOKUP(A221,MEMORIA!$A:$N,14,FALSE)</f>
        <v>417.11</v>
      </c>
      <c r="G221" s="18">
        <f>VLOOKUP("TOTAL SEM BDI - "&amp;B221,CPU!$A:$J,9,FALSE)</f>
        <v>19.63</v>
      </c>
      <c r="H221" s="18">
        <f>VLOOKUP("TOTAL COM BDI - "&amp;B221,CPU!$A:$J,9,FALSE)</f>
        <v>24.25</v>
      </c>
      <c r="I221" s="18">
        <f t="shared" si="15"/>
        <v>10114.92</v>
      </c>
    </row>
    <row r="222" spans="1:9" ht="30">
      <c r="A222" s="11" t="s">
        <v>293</v>
      </c>
      <c r="B222" s="11" t="str">
        <f>VLOOKUP(A222,MEMORIA!$A:$N,2,FALSE)</f>
        <v>SEDUC385</v>
      </c>
      <c r="C222" s="11" t="str">
        <f>VLOOKUP(A222,MEMORIA!$A:$N,3,FALSE)</f>
        <v>PRÓPRIA</v>
      </c>
      <c r="D222" s="23" t="str">
        <f>VLOOKUP(A222,MEMORIA!$A:$N,4,FALSE)</f>
        <v>PISO VINÍLICO TIPO "PAVIFLEX", E=2,0MM - FORNECIMENTO E COLOCAÇÃO (REF: C4504-SEINFRA 28 / SINAPI: 101727)</v>
      </c>
      <c r="E222" s="11" t="str">
        <f>VLOOKUP(A222,MEMORIA!$A:$N,5,FALSE)</f>
        <v>M2</v>
      </c>
      <c r="F222" s="18">
        <f>VLOOKUP(A222,MEMORIA!$A:$N,14,FALSE)</f>
        <v>417.11</v>
      </c>
      <c r="G222" s="18">
        <f>VLOOKUP("TOTAL SEM BDI - "&amp;B222,CPU!$A:$J,9,FALSE)</f>
        <v>121.9</v>
      </c>
      <c r="H222" s="18">
        <f>VLOOKUP("TOTAL COM BDI - "&amp;B222,CPU!$A:$J,9,FALSE)</f>
        <v>150.6</v>
      </c>
      <c r="I222" s="18">
        <f t="shared" si="15"/>
        <v>62816.77</v>
      </c>
    </row>
    <row r="223" spans="1:9" ht="45">
      <c r="A223" s="11" t="s">
        <v>294</v>
      </c>
      <c r="B223" s="11">
        <f>VLOOKUP(A223,MEMORIA!$A:$N,2,FALSE)</f>
        <v>104598</v>
      </c>
      <c r="C223" s="11" t="str">
        <f>VLOOKUP(A223,MEMORIA!$A:$N,3,FALSE)</f>
        <v>SINAPI</v>
      </c>
      <c r="D223" s="23" t="str">
        <f>VLOOKUP(A223,MEMORIA!$A:$N,4,FALSE)</f>
        <v>REVESTIMENTO CERÂMICO PARA PISO COM PLACAS TIPO PORCELANATO DE DIMENSÕES 80X80 CM APLICADA EM AMBIENTES DE ÁREA MAIOR QUE 10 M². AF_02/2023_PE</v>
      </c>
      <c r="E223" s="11" t="str">
        <f>VLOOKUP(A223,MEMORIA!$A:$N,5,FALSE)</f>
        <v>M2</v>
      </c>
      <c r="F223" s="18">
        <f>VLOOKUP(A223,MEMORIA!$A:$N,14,FALSE)</f>
        <v>42.59</v>
      </c>
      <c r="G223" s="18">
        <f>VLOOKUP("TOTAL SEM BDI - "&amp;B223,CPU!$A:$J,9,FALSE)</f>
        <v>123.47000000000001</v>
      </c>
      <c r="H223" s="18">
        <f>VLOOKUP("TOTAL COM BDI - "&amp;B223,CPU!$A:$J,9,FALSE)</f>
        <v>152.53</v>
      </c>
      <c r="I223" s="18">
        <f t="shared" si="15"/>
        <v>6496.25</v>
      </c>
    </row>
    <row r="224" spans="1:9" ht="30">
      <c r="A224" s="11" t="s">
        <v>295</v>
      </c>
      <c r="B224" s="11">
        <f>VLOOKUP(A224,MEMORIA!$A:$N,2,FALSE)</f>
        <v>101734</v>
      </c>
      <c r="C224" s="11" t="str">
        <f>VLOOKUP(A224,MEMORIA!$A:$N,3,FALSE)</f>
        <v>SINAPI</v>
      </c>
      <c r="D224" s="23" t="str">
        <f>VLOOKUP(A224,MEMORIA!$A:$N,4,FALSE)</f>
        <v>PISO DE BORRACHA PASTILHADO, ESPESSURA 15MM, ASSENTADO COM ARGAMASSA. AF_09/2020</v>
      </c>
      <c r="E224" s="11" t="str">
        <f>VLOOKUP(A224,MEMORIA!$A:$N,5,FALSE)</f>
        <v>M2</v>
      </c>
      <c r="F224" s="18">
        <f>VLOOKUP(A224,MEMORIA!$A:$N,14,FALSE)</f>
        <v>84.45</v>
      </c>
      <c r="G224" s="18">
        <f>VLOOKUP("TOTAL SEM BDI - "&amp;B224,CPU!$A:$J,9,FALSE)</f>
        <v>625.07999999999993</v>
      </c>
      <c r="H224" s="18">
        <f>VLOOKUP("TOTAL COM BDI - "&amp;B224,CPU!$A:$J,9,FALSE)</f>
        <v>772.21999999999991</v>
      </c>
      <c r="I224" s="18">
        <f t="shared" si="15"/>
        <v>65213.98</v>
      </c>
    </row>
    <row r="225" spans="1:9" ht="30">
      <c r="A225" s="11" t="s">
        <v>296</v>
      </c>
      <c r="B225" s="11" t="str">
        <f>VLOOKUP(A225,MEMORIA!$A:$N,2,FALSE)</f>
        <v>SEDUC828</v>
      </c>
      <c r="C225" s="11" t="str">
        <f>VLOOKUP(A225,MEMORIA!$A:$N,3,FALSE)</f>
        <v>PRÓPRIA</v>
      </c>
      <c r="D225" s="23" t="str">
        <f>VLOOKUP(A225,MEMORIA!$A:$N,4,FALSE)</f>
        <v>PISO EM GRANITO APLICADO EM AMBIENTES INTERNOS. AF_09/2020 (REF: 98671-SINAPI-09/2025)</v>
      </c>
      <c r="E225" s="11" t="str">
        <f>VLOOKUP(A225,MEMORIA!$A:$N,5,FALSE)</f>
        <v>M2</v>
      </c>
      <c r="F225" s="18">
        <f>VLOOKUP(A225,MEMORIA!$A:$N,14,FALSE)</f>
        <v>31.25</v>
      </c>
      <c r="G225" s="18">
        <f>VLOOKUP("TOTAL SEM BDI - "&amp;B225,CPU!$A:$J,9,FALSE)</f>
        <v>635.44999999999993</v>
      </c>
      <c r="H225" s="18">
        <f>VLOOKUP("TOTAL COM BDI - "&amp;B225,CPU!$A:$J,9,FALSE)</f>
        <v>785.03</v>
      </c>
      <c r="I225" s="18">
        <f t="shared" si="15"/>
        <v>24532.19</v>
      </c>
    </row>
    <row r="226" spans="1:9" ht="30">
      <c r="A226" s="11" t="s">
        <v>297</v>
      </c>
      <c r="B226" s="11" t="str">
        <f>VLOOKUP(A226,MEMORIA!$A:$N,2,FALSE)</f>
        <v>SEDUC86</v>
      </c>
      <c r="C226" s="11" t="str">
        <f>VLOOKUP(A226,MEMORIA!$A:$N,3,FALSE)</f>
        <v>PRÓPRIA</v>
      </c>
      <c r="D226" s="23" t="str">
        <f>VLOOKUP(A226,MEMORIA!$A:$N,4,FALSE)</f>
        <v>PISO PODOTÁTIL INTERNO EM BORRACHA, ASSENTAMENTO COM COLA VINIL (FORNECIMENTO E ASSENTAMENTO)</v>
      </c>
      <c r="E226" s="11" t="str">
        <f>VLOOKUP(A226,MEMORIA!$A:$N,5,FALSE)</f>
        <v>M2</v>
      </c>
      <c r="F226" s="18">
        <f>VLOOKUP(A226,MEMORIA!$A:$N,14,FALSE)</f>
        <v>0.54</v>
      </c>
      <c r="G226" s="18">
        <f>VLOOKUP("TOTAL SEM BDI - "&amp;B226,CPU!$A:$J,9,FALSE)</f>
        <v>459.34999999999997</v>
      </c>
      <c r="H226" s="18">
        <f>VLOOKUP("TOTAL COM BDI - "&amp;B226,CPU!$A:$J,9,FALSE)</f>
        <v>567.48</v>
      </c>
      <c r="I226" s="18">
        <f t="shared" si="15"/>
        <v>306.44</v>
      </c>
    </row>
    <row r="227" spans="1:9" ht="45">
      <c r="A227" s="11" t="s">
        <v>298</v>
      </c>
      <c r="B227" s="11" t="str">
        <f>VLOOKUP(A227,MEMORIA!$A:$N,2,FALSE)</f>
        <v>SEDUC763</v>
      </c>
      <c r="C227" s="11" t="str">
        <f>VLOOKUP(A227,MEMORIA!$A:$N,3,FALSE)</f>
        <v>PRÓPRIA</v>
      </c>
      <c r="D227" s="23" t="str">
        <f>VLOOKUP(A227,MEMORIA!$A:$N,4,FALSE)</f>
        <v>IMPERMEABILIZAÇÃO COM MANTA ASFÁLTICA, CLASSE B, ESTRUTURADA COM POLIESTER NÃO TECIDO, FACE EXPOSTA EM ALUMÍNIO, TIPO II, E=4MM (REF: C5014-SEINFRA 28)</v>
      </c>
      <c r="E227" s="11" t="str">
        <f>VLOOKUP(A227,MEMORIA!$A:$N,5,FALSE)</f>
        <v>M2</v>
      </c>
      <c r="F227" s="18">
        <f>VLOOKUP(A227,MEMORIA!$A:$N,14,FALSE)</f>
        <v>141.76</v>
      </c>
      <c r="G227" s="18">
        <f>VLOOKUP("TOTAL SEM BDI - "&amp;B227,CPU!$A:$J,9,FALSE)</f>
        <v>51.669999999999995</v>
      </c>
      <c r="H227" s="18">
        <f>VLOOKUP("TOTAL COM BDI - "&amp;B227,CPU!$A:$J,9,FALSE)</f>
        <v>63.83</v>
      </c>
      <c r="I227" s="18">
        <f t="shared" si="15"/>
        <v>9048.5400000000009</v>
      </c>
    </row>
    <row r="228" spans="1:9">
      <c r="A228" s="21" t="s">
        <v>62</v>
      </c>
      <c r="B228" s="54" t="str">
        <f>VLOOKUP(A228,MEMORIA!$A:$N,2,FALSE)</f>
        <v>INSTALAÇÕES DE SPDA</v>
      </c>
      <c r="C228" s="55"/>
      <c r="D228" s="55"/>
      <c r="E228" s="55"/>
      <c r="F228" s="55"/>
      <c r="G228" s="55"/>
      <c r="H228" s="56"/>
      <c r="I228" s="30">
        <f>SUM($I$229:$I$240)</f>
        <v>57187.770000000004</v>
      </c>
    </row>
    <row r="229" spans="1:9" ht="30">
      <c r="A229" s="11" t="s">
        <v>299</v>
      </c>
      <c r="B229" s="11">
        <f>VLOOKUP(A229,MEMORIA!$A:$N,2,FALSE)</f>
        <v>96989</v>
      </c>
      <c r="C229" s="11" t="str">
        <f>VLOOKUP(A229,MEMORIA!$A:$N,3,FALSE)</f>
        <v>SINAPI</v>
      </c>
      <c r="D229" s="23" t="str">
        <f>VLOOKUP(A229,MEMORIA!$A:$N,4,FALSE)</f>
        <v>CAPTOR TIPO FRANKLIN PARA SPDA - FORNECIMENTO E INSTALAÇÃO. AF_08/2023</v>
      </c>
      <c r="E229" s="11" t="str">
        <f>VLOOKUP(A229,MEMORIA!$A:$N,5,FALSE)</f>
        <v>UN</v>
      </c>
      <c r="F229" s="18">
        <f>VLOOKUP(A229,MEMORIA!$A:$N,14,FALSE)</f>
        <v>1</v>
      </c>
      <c r="G229" s="18">
        <f>VLOOKUP("TOTAL SEM BDI - "&amp;B229,CPU!$A:$J,9,FALSE)</f>
        <v>134</v>
      </c>
      <c r="H229" s="18">
        <f>VLOOKUP("TOTAL COM BDI - "&amp;B229,CPU!$A:$J,9,FALSE)</f>
        <v>165.54</v>
      </c>
      <c r="I229" s="18">
        <f t="shared" ref="I229:I240" si="16">ROUND(F229*H229,2)</f>
        <v>165.54</v>
      </c>
    </row>
    <row r="230" spans="1:9">
      <c r="A230" s="11" t="s">
        <v>300</v>
      </c>
      <c r="B230" s="11">
        <f>VLOOKUP(A230,MEMORIA!$A:$N,2,FALSE)</f>
        <v>104746</v>
      </c>
      <c r="C230" s="11" t="str">
        <f>VLOOKUP(A230,MEMORIA!$A:$N,3,FALSE)</f>
        <v>SINAPI</v>
      </c>
      <c r="D230" s="23" t="str">
        <f>VLOOKUP(A230,MEMORIA!$A:$N,4,FALSE)</f>
        <v>MINI CAPTOR PARA SPDA - FORNECIMENTO E INSTALAÇÃO. AF_08/2023</v>
      </c>
      <c r="E230" s="11" t="str">
        <f>VLOOKUP(A230,MEMORIA!$A:$N,5,FALSE)</f>
        <v>UN</v>
      </c>
      <c r="F230" s="18">
        <f>VLOOKUP(A230,MEMORIA!$A:$N,14,FALSE)</f>
        <v>35</v>
      </c>
      <c r="G230" s="18">
        <f>VLOOKUP("TOTAL SEM BDI - "&amp;B230,CPU!$A:$J,9,FALSE)</f>
        <v>26.240000000000002</v>
      </c>
      <c r="H230" s="18">
        <f>VLOOKUP("TOTAL COM BDI - "&amp;B230,CPU!$A:$J,9,FALSE)</f>
        <v>32.42</v>
      </c>
      <c r="I230" s="18">
        <f t="shared" si="16"/>
        <v>1134.7</v>
      </c>
    </row>
    <row r="231" spans="1:9" ht="30">
      <c r="A231" s="11" t="s">
        <v>301</v>
      </c>
      <c r="B231" s="11">
        <f>VLOOKUP(A231,MEMORIA!$A:$N,2,FALSE)</f>
        <v>96987</v>
      </c>
      <c r="C231" s="11" t="str">
        <f>VLOOKUP(A231,MEMORIA!$A:$N,3,FALSE)</f>
        <v>SINAPI</v>
      </c>
      <c r="D231" s="23" t="str">
        <f>VLOOKUP(A231,MEMORIA!$A:$N,4,FALSE)</f>
        <v>BASE METÁLICA PARA MASTRO 1 ½" PARA SPDA - FORNECIMENTO E INSTALAÇÃO. AF_08/2023</v>
      </c>
      <c r="E231" s="11" t="str">
        <f>VLOOKUP(A231,MEMORIA!$A:$N,5,FALSE)</f>
        <v>UN</v>
      </c>
      <c r="F231" s="18">
        <f>VLOOKUP(A231,MEMORIA!$A:$N,14,FALSE)</f>
        <v>1</v>
      </c>
      <c r="G231" s="18">
        <f>VLOOKUP("TOTAL SEM BDI - "&amp;B231,CPU!$A:$J,9,FALSE)</f>
        <v>119.15</v>
      </c>
      <c r="H231" s="18">
        <f>VLOOKUP("TOTAL COM BDI - "&amp;B231,CPU!$A:$J,9,FALSE)</f>
        <v>147.20000000000002</v>
      </c>
      <c r="I231" s="18">
        <f t="shared" si="16"/>
        <v>147.19999999999999</v>
      </c>
    </row>
    <row r="232" spans="1:9" ht="30">
      <c r="A232" s="11" t="s">
        <v>302</v>
      </c>
      <c r="B232" s="11">
        <f>VLOOKUP(A232,MEMORIA!$A:$N,2,FALSE)</f>
        <v>96985</v>
      </c>
      <c r="C232" s="11" t="str">
        <f>VLOOKUP(A232,MEMORIA!$A:$N,3,FALSE)</f>
        <v>SINAPI</v>
      </c>
      <c r="D232" s="23" t="str">
        <f>VLOOKUP(A232,MEMORIA!$A:$N,4,FALSE)</f>
        <v>HASTE DE ATERRAMENTO, DIÂMETRO 5/8", COM 3 METROS - FORNECIMENTO E INSTALAÇÃO. AF_08/2023</v>
      </c>
      <c r="E232" s="11" t="str">
        <f>VLOOKUP(A232,MEMORIA!$A:$N,5,FALSE)</f>
        <v>UN</v>
      </c>
      <c r="F232" s="18">
        <f>VLOOKUP(A232,MEMORIA!$A:$N,14,FALSE)</f>
        <v>16</v>
      </c>
      <c r="G232" s="18">
        <f>VLOOKUP("TOTAL SEM BDI - "&amp;B232,CPU!$A:$J,9,FALSE)</f>
        <v>85.98</v>
      </c>
      <c r="H232" s="18">
        <f>VLOOKUP("TOTAL COM BDI - "&amp;B232,CPU!$A:$J,9,FALSE)</f>
        <v>106.22</v>
      </c>
      <c r="I232" s="18">
        <f t="shared" si="16"/>
        <v>1699.52</v>
      </c>
    </row>
    <row r="233" spans="1:9" ht="30">
      <c r="A233" s="11" t="s">
        <v>303</v>
      </c>
      <c r="B233" s="11">
        <f>VLOOKUP(A233,MEMORIA!$A:$N,2,FALSE)</f>
        <v>98463</v>
      </c>
      <c r="C233" s="11" t="str">
        <f>VLOOKUP(A233,MEMORIA!$A:$N,3,FALSE)</f>
        <v>SINAPI</v>
      </c>
      <c r="D233" s="23" t="str">
        <f>VLOOKUP(A233,MEMORIA!$A:$N,4,FALSE)</f>
        <v>SUPORTE ISOLADOR PARA FIXAÇÃO DA CORDOALHA DE COBRE EM ALVENARIA OU CONCRETO - FORNECIMENTO E INSTALAÇÃO. AF_08/2023</v>
      </c>
      <c r="E233" s="11" t="str">
        <f>VLOOKUP(A233,MEMORIA!$A:$N,5,FALSE)</f>
        <v>UN</v>
      </c>
      <c r="F233" s="18">
        <f>VLOOKUP(A233,MEMORIA!$A:$N,14,FALSE)</f>
        <v>66</v>
      </c>
      <c r="G233" s="18">
        <f>VLOOKUP("TOTAL SEM BDI - "&amp;B233,CPU!$A:$J,9,FALSE)</f>
        <v>25.13</v>
      </c>
      <c r="H233" s="18">
        <f>VLOOKUP("TOTAL COM BDI - "&amp;B233,CPU!$A:$J,9,FALSE)</f>
        <v>31.049999999999997</v>
      </c>
      <c r="I233" s="18">
        <f t="shared" si="16"/>
        <v>2049.3000000000002</v>
      </c>
    </row>
    <row r="234" spans="1:9" ht="30">
      <c r="A234" s="11" t="s">
        <v>304</v>
      </c>
      <c r="B234" s="11">
        <f>VLOOKUP(A234,MEMORIA!$A:$N,2,FALSE)</f>
        <v>96973</v>
      </c>
      <c r="C234" s="11" t="str">
        <f>VLOOKUP(A234,MEMORIA!$A:$N,3,FALSE)</f>
        <v>SINAPI</v>
      </c>
      <c r="D234" s="23" t="str">
        <f>VLOOKUP(A234,MEMORIA!$A:$N,4,FALSE)</f>
        <v>CORDOALHA DE COBRE NU 35 MM², NÃO ENTERRADA, COM ISOLADOR - FORNECIMENTO E INSTALAÇÃO. AF_08/2023</v>
      </c>
      <c r="E234" s="11" t="str">
        <f>VLOOKUP(A234,MEMORIA!$A:$N,5,FALSE)</f>
        <v>M</v>
      </c>
      <c r="F234" s="18">
        <f>VLOOKUP(A234,MEMORIA!$A:$N,14,FALSE)</f>
        <v>397.32</v>
      </c>
      <c r="G234" s="18">
        <f>VLOOKUP("TOTAL SEM BDI - "&amp;B234,CPU!$A:$J,9,FALSE)</f>
        <v>75.06</v>
      </c>
      <c r="H234" s="18">
        <f>VLOOKUP("TOTAL COM BDI - "&amp;B234,CPU!$A:$J,9,FALSE)</f>
        <v>92.73</v>
      </c>
      <c r="I234" s="18">
        <f t="shared" si="16"/>
        <v>36843.480000000003</v>
      </c>
    </row>
    <row r="235" spans="1:9" ht="30">
      <c r="A235" s="11" t="s">
        <v>305</v>
      </c>
      <c r="B235" s="11">
        <f>VLOOKUP(A235,MEMORIA!$A:$N,2,FALSE)</f>
        <v>96977</v>
      </c>
      <c r="C235" s="11" t="str">
        <f>VLOOKUP(A235,MEMORIA!$A:$N,3,FALSE)</f>
        <v>SINAPI</v>
      </c>
      <c r="D235" s="23" t="str">
        <f>VLOOKUP(A235,MEMORIA!$A:$N,4,FALSE)</f>
        <v>CORDOALHA DE COBRE NU 50 MM², ENTERRADA - FORNECIMENTO E INSTALAÇÃO. AF_08/2023</v>
      </c>
      <c r="E235" s="11" t="str">
        <f>VLOOKUP(A235,MEMORIA!$A:$N,5,FALSE)</f>
        <v>M</v>
      </c>
      <c r="F235" s="18">
        <f>VLOOKUP(A235,MEMORIA!$A:$N,14,FALSE)</f>
        <v>139.19999999999999</v>
      </c>
      <c r="G235" s="18">
        <f>VLOOKUP("TOTAL SEM BDI - "&amp;B235,CPU!$A:$J,9,FALSE)</f>
        <v>66.86</v>
      </c>
      <c r="H235" s="18">
        <f>VLOOKUP("TOTAL COM BDI - "&amp;B235,CPU!$A:$J,9,FALSE)</f>
        <v>82.6</v>
      </c>
      <c r="I235" s="18">
        <f t="shared" si="16"/>
        <v>11497.92</v>
      </c>
    </row>
    <row r="236" spans="1:9" ht="45">
      <c r="A236" s="11" t="s">
        <v>306</v>
      </c>
      <c r="B236" s="11">
        <f>VLOOKUP(A236,MEMORIA!$A:$N,2,FALSE)</f>
        <v>104750</v>
      </c>
      <c r="C236" s="11" t="str">
        <f>VLOOKUP(A236,MEMORIA!$A:$N,3,FALSE)</f>
        <v>SINAPI</v>
      </c>
      <c r="D236" s="23" t="str">
        <f>VLOOKUP(A236,MEMORIA!$A:$N,4,FALSE)</f>
        <v>CONECTOR GRAMPO METÁLICO TIPO OLHAL, PARA SPDA, PARA HASTE DE ATERRAMENTO DE 5/8" E CABOS DE 10 A 50 MM2 - FORNECIMENTO E INSTALAÇÃO. AF_08/2023</v>
      </c>
      <c r="E236" s="11" t="str">
        <f>VLOOKUP(A236,MEMORIA!$A:$N,5,FALSE)</f>
        <v>UN</v>
      </c>
      <c r="F236" s="18">
        <f>VLOOKUP(A236,MEMORIA!$A:$N,14,FALSE)</f>
        <v>18</v>
      </c>
      <c r="G236" s="18">
        <f>VLOOKUP("TOTAL SEM BDI - "&amp;B236,CPU!$A:$J,9,FALSE)</f>
        <v>16.36</v>
      </c>
      <c r="H236" s="18">
        <f>VLOOKUP("TOTAL COM BDI - "&amp;B236,CPU!$A:$J,9,FALSE)</f>
        <v>20.21</v>
      </c>
      <c r="I236" s="18">
        <f t="shared" si="16"/>
        <v>363.78</v>
      </c>
    </row>
    <row r="237" spans="1:9" ht="45">
      <c r="A237" s="11" t="s">
        <v>307</v>
      </c>
      <c r="B237" s="11" t="str">
        <f>VLOOKUP(A237,MEMORIA!$A:$N,2,FALSE)</f>
        <v>SEDUC800</v>
      </c>
      <c r="C237" s="11" t="str">
        <f>VLOOKUP(A237,MEMORIA!$A:$N,3,FALSE)</f>
        <v>PRÓPRIA</v>
      </c>
      <c r="D237" s="23" t="str">
        <f>VLOOKUP(A237,MEMORIA!$A:$N,4,FALSE)</f>
        <v>FORNECIMENTO E INSTALAÇÃO DE HASTE DE ATERRAMENTO GALVANIZADA A FOGO 3/8"X3,45M (RE-BAR) TEL-760, EXCLUSIVE CLIPS (REF: 07903/ORSE-ORSE-09/2025)</v>
      </c>
      <c r="E237" s="11" t="str">
        <f>VLOOKUP(A237,MEMORIA!$A:$N,5,FALSE)</f>
        <v>UN</v>
      </c>
      <c r="F237" s="18">
        <f>VLOOKUP(A237,MEMORIA!$A:$N,14,FALSE)</f>
        <v>20</v>
      </c>
      <c r="G237" s="18">
        <f>VLOOKUP("TOTAL SEM BDI - "&amp;B237,CPU!$A:$J,9,FALSE)</f>
        <v>87.64</v>
      </c>
      <c r="H237" s="18">
        <f>VLOOKUP("TOTAL COM BDI - "&amp;B237,CPU!$A:$J,9,FALSE)</f>
        <v>108.27</v>
      </c>
      <c r="I237" s="18">
        <f t="shared" si="16"/>
        <v>2165.4</v>
      </c>
    </row>
    <row r="238" spans="1:9" ht="30">
      <c r="A238" s="11" t="s">
        <v>308</v>
      </c>
      <c r="B238" s="11" t="str">
        <f>VLOOKUP(A238,MEMORIA!$A:$N,2,FALSE)</f>
        <v>SEDUC647</v>
      </c>
      <c r="C238" s="11" t="str">
        <f>VLOOKUP(A238,MEMORIA!$A:$N,3,FALSE)</f>
        <v>PRÓPRIA</v>
      </c>
      <c r="D238" s="23" t="str">
        <f>VLOOKUP(A238,MEMORIA!$A:$N,4,FALSE)</f>
        <v>CAIXA DE EQUIPOTENCIALIZAÇÃO EM AÇO 200X200X90MM, PARA EMBUTIR COM TAMPA, COM 9 TERMINAIS, REF:TEL-901 OU SIMILAR (SPDA)</v>
      </c>
      <c r="E238" s="11" t="str">
        <f>VLOOKUP(A238,MEMORIA!$A:$N,5,FALSE)</f>
        <v>UN</v>
      </c>
      <c r="F238" s="18">
        <f>VLOOKUP(A238,MEMORIA!$A:$N,14,FALSE)</f>
        <v>1</v>
      </c>
      <c r="G238" s="18">
        <f>VLOOKUP("TOTAL SEM BDI - "&amp;B238,CPU!$A:$J,9,FALSE)</f>
        <v>345.58</v>
      </c>
      <c r="H238" s="18">
        <f>VLOOKUP("TOTAL COM BDI - "&amp;B238,CPU!$A:$J,9,FALSE)</f>
        <v>426.92999999999995</v>
      </c>
      <c r="I238" s="18">
        <f t="shared" si="16"/>
        <v>426.93</v>
      </c>
    </row>
    <row r="239" spans="1:9" ht="30">
      <c r="A239" s="11" t="s">
        <v>309</v>
      </c>
      <c r="B239" s="11">
        <f>VLOOKUP(A239,MEMORIA!$A:$N,2,FALSE)</f>
        <v>98111</v>
      </c>
      <c r="C239" s="11" t="str">
        <f>VLOOKUP(A239,MEMORIA!$A:$N,3,FALSE)</f>
        <v>SINAPI</v>
      </c>
      <c r="D239" s="23" t="str">
        <f>VLOOKUP(A239,MEMORIA!$A:$N,4,FALSE)</f>
        <v>CAIXA DE INSPEÇÃO PARA ATERRAMENTO, CIRCULAR, EM POLIETILENO, DIÂMETRO INTERNO = 0,3 M. AF_12/2020</v>
      </c>
      <c r="E239" s="11" t="str">
        <f>VLOOKUP(A239,MEMORIA!$A:$N,5,FALSE)</f>
        <v>UN</v>
      </c>
      <c r="F239" s="18">
        <f>VLOOKUP(A239,MEMORIA!$A:$N,14,FALSE)</f>
        <v>2</v>
      </c>
      <c r="G239" s="18">
        <f>VLOOKUP("TOTAL SEM BDI - "&amp;B239,CPU!$A:$J,9,FALSE)</f>
        <v>48.08</v>
      </c>
      <c r="H239" s="18">
        <f>VLOOKUP("TOTAL COM BDI - "&amp;B239,CPU!$A:$J,9,FALSE)</f>
        <v>59.4</v>
      </c>
      <c r="I239" s="18">
        <f t="shared" si="16"/>
        <v>118.8</v>
      </c>
    </row>
    <row r="240" spans="1:9">
      <c r="A240" s="11" t="s">
        <v>310</v>
      </c>
      <c r="B240" s="11" t="str">
        <f>VLOOKUP(A240,MEMORIA!$A:$N,2,FALSE)</f>
        <v>SEDUC827</v>
      </c>
      <c r="C240" s="11" t="str">
        <f>VLOOKUP(A240,MEMORIA!$A:$N,3,FALSE)</f>
        <v>PRÓPRIA</v>
      </c>
      <c r="D240" s="23" t="str">
        <f>VLOOKUP(A240,MEMORIA!$A:$N,4,FALSE)</f>
        <v>SOLDA EXOTÉRMICA (REF: C3909-SEINFRA 28)</v>
      </c>
      <c r="E240" s="11" t="str">
        <f>VLOOKUP(A240,MEMORIA!$A:$N,5,FALSE)</f>
        <v>UN</v>
      </c>
      <c r="F240" s="18">
        <f>VLOOKUP(A240,MEMORIA!$A:$N,14,FALSE)</f>
        <v>10</v>
      </c>
      <c r="G240" s="18">
        <f>VLOOKUP("TOTAL SEM BDI - "&amp;B240,CPU!$A:$J,9,FALSE)</f>
        <v>46.559999999999995</v>
      </c>
      <c r="H240" s="18">
        <f>VLOOKUP("TOTAL COM BDI - "&amp;B240,CPU!$A:$J,9,FALSE)</f>
        <v>57.519999999999996</v>
      </c>
      <c r="I240" s="18">
        <f t="shared" si="16"/>
        <v>575.20000000000005</v>
      </c>
    </row>
    <row r="241" spans="1:9">
      <c r="A241" s="21" t="s">
        <v>63</v>
      </c>
      <c r="B241" s="54" t="str">
        <f>VLOOKUP(A241,MEMORIA!$A:$N,2,FALSE)</f>
        <v>INSTALAÇÕES ELÉTRICAS</v>
      </c>
      <c r="C241" s="55"/>
      <c r="D241" s="55"/>
      <c r="E241" s="55"/>
      <c r="F241" s="55"/>
      <c r="G241" s="55"/>
      <c r="H241" s="56"/>
      <c r="I241" s="30">
        <f>SUM($I$242:$I$290)</f>
        <v>202963.30000000005</v>
      </c>
    </row>
    <row r="242" spans="1:9" ht="30">
      <c r="A242" s="11" t="s">
        <v>311</v>
      </c>
      <c r="B242" s="11">
        <f>VLOOKUP(A242,MEMORIA!$A:$N,2,FALSE)</f>
        <v>91941</v>
      </c>
      <c r="C242" s="11" t="str">
        <f>VLOOKUP(A242,MEMORIA!$A:$N,3,FALSE)</f>
        <v>SINAPI</v>
      </c>
      <c r="D242" s="23" t="str">
        <f>VLOOKUP(A242,MEMORIA!$A:$N,4,FALSE)</f>
        <v>CAIXA RETANGULAR 4" X 2" BAIXA (0,30 M DO PISO), PVC, INSTALADA EM PAREDE - FORNECIMENTO E INSTALAÇÃO. AF_03/2023</v>
      </c>
      <c r="E242" s="11" t="str">
        <f>VLOOKUP(A242,MEMORIA!$A:$N,5,FALSE)</f>
        <v>UN</v>
      </c>
      <c r="F242" s="18">
        <f>VLOOKUP(A242,MEMORIA!$A:$N,14,FALSE)</f>
        <v>253</v>
      </c>
      <c r="G242" s="18">
        <f>VLOOKUP("TOTAL SEM BDI - "&amp;B242,CPU!$A:$J,9,FALSE)</f>
        <v>11.26</v>
      </c>
      <c r="H242" s="18">
        <f>VLOOKUP("TOTAL COM BDI - "&amp;B242,CPU!$A:$J,9,FALSE)</f>
        <v>13.91</v>
      </c>
      <c r="I242" s="18">
        <f t="shared" ref="I242:I273" si="17">ROUND(F242*H242,2)</f>
        <v>3519.23</v>
      </c>
    </row>
    <row r="243" spans="1:9" ht="30">
      <c r="A243" s="11" t="s">
        <v>312</v>
      </c>
      <c r="B243" s="11">
        <f>VLOOKUP(A243,MEMORIA!$A:$N,2,FALSE)</f>
        <v>91937</v>
      </c>
      <c r="C243" s="11" t="str">
        <f>VLOOKUP(A243,MEMORIA!$A:$N,3,FALSE)</f>
        <v>SINAPI</v>
      </c>
      <c r="D243" s="23" t="str">
        <f>VLOOKUP(A243,MEMORIA!$A:$N,4,FALSE)</f>
        <v>CAIXA OCTOGONAL 3" X 3", PVC, INSTALADA EM LAJE - FORNECIMENTO E INSTALAÇÃO. AF_03/2023</v>
      </c>
      <c r="E243" s="11" t="str">
        <f>VLOOKUP(A243,MEMORIA!$A:$N,5,FALSE)</f>
        <v>UN</v>
      </c>
      <c r="F243" s="18">
        <f>VLOOKUP(A243,MEMORIA!$A:$N,14,FALSE)</f>
        <v>300</v>
      </c>
      <c r="G243" s="18">
        <f>VLOOKUP("TOTAL SEM BDI - "&amp;B243,CPU!$A:$J,9,FALSE)</f>
        <v>15.27</v>
      </c>
      <c r="H243" s="18">
        <f>VLOOKUP("TOTAL COM BDI - "&amp;B243,CPU!$A:$J,9,FALSE)</f>
        <v>18.86</v>
      </c>
      <c r="I243" s="18">
        <f t="shared" si="17"/>
        <v>5658</v>
      </c>
    </row>
    <row r="244" spans="1:9">
      <c r="A244" s="11" t="s">
        <v>313</v>
      </c>
      <c r="B244" s="11" t="str">
        <f>VLOOKUP(A244,MEMORIA!$A:$N,2,FALSE)</f>
        <v>SEDUC102</v>
      </c>
      <c r="C244" s="11" t="str">
        <f>VLOOKUP(A244,MEMORIA!$A:$N,3,FALSE)</f>
        <v>PRÓPRIA</v>
      </c>
      <c r="D244" s="23" t="str">
        <f>VLOOKUP(A244,MEMORIA!$A:$N,4,FALSE)</f>
        <v>INSTALAÇÃO DE CAIXA PASSAGEM METALICA 15 X 15 X 10CM.</v>
      </c>
      <c r="E244" s="11" t="str">
        <f>VLOOKUP(A244,MEMORIA!$A:$N,5,FALSE)</f>
        <v>UN</v>
      </c>
      <c r="F244" s="18">
        <f>VLOOKUP(A244,MEMORIA!$A:$N,14,FALSE)</f>
        <v>25</v>
      </c>
      <c r="G244" s="18">
        <f>VLOOKUP("TOTAL SEM BDI - "&amp;B244,CPU!$A:$J,9,FALSE)</f>
        <v>36.21</v>
      </c>
      <c r="H244" s="18">
        <f>VLOOKUP("TOTAL COM BDI - "&amp;B244,CPU!$A:$J,9,FALSE)</f>
        <v>44.730000000000004</v>
      </c>
      <c r="I244" s="18">
        <f t="shared" si="17"/>
        <v>1118.25</v>
      </c>
    </row>
    <row r="245" spans="1:9">
      <c r="A245" s="11" t="s">
        <v>314</v>
      </c>
      <c r="B245" s="11" t="str">
        <f>VLOOKUP(A245,MEMORIA!$A:$N,2,FALSE)</f>
        <v>SEDUC141</v>
      </c>
      <c r="C245" s="11" t="str">
        <f>VLOOKUP(A245,MEMORIA!$A:$N,3,FALSE)</f>
        <v>PRÓPRIA</v>
      </c>
      <c r="D245" s="23" t="str">
        <f>VLOOKUP(A245,MEMORIA!$A:$N,4,FALSE)</f>
        <v>CAIXA DE PASSAGEM COM TAMPA PARAFUSADA 200X200X100mm</v>
      </c>
      <c r="E245" s="11" t="str">
        <f>VLOOKUP(A245,MEMORIA!$A:$N,5,FALSE)</f>
        <v>UN</v>
      </c>
      <c r="F245" s="18">
        <f>VLOOKUP(A245,MEMORIA!$A:$N,14,FALSE)</f>
        <v>5</v>
      </c>
      <c r="G245" s="18">
        <f>VLOOKUP("TOTAL SEM BDI - "&amp;B245,CPU!$A:$J,9,FALSE)</f>
        <v>98.18</v>
      </c>
      <c r="H245" s="18">
        <f>VLOOKUP("TOTAL COM BDI - "&amp;B245,CPU!$A:$J,9,FALSE)</f>
        <v>121.29</v>
      </c>
      <c r="I245" s="18">
        <f t="shared" si="17"/>
        <v>606.45000000000005</v>
      </c>
    </row>
    <row r="246" spans="1:9" ht="30">
      <c r="A246" s="11" t="s">
        <v>315</v>
      </c>
      <c r="B246" s="11">
        <f>VLOOKUP(A246,MEMORIA!$A:$N,2,FALSE)</f>
        <v>97882</v>
      </c>
      <c r="C246" s="11" t="str">
        <f>VLOOKUP(A246,MEMORIA!$A:$N,3,FALSE)</f>
        <v>SINAPI</v>
      </c>
      <c r="D246" s="23" t="str">
        <f>VLOOKUP(A246,MEMORIA!$A:$N,4,FALSE)</f>
        <v>CAIXA ENTERRADA ELÉTRICA RETANGULAR, EM CONCRETO PRÉ-MOLDADO, FUNDO COM BRITA, DIMENSÕES INTERNAS: 0,4X0,4X0,4 M. AF_12/2020</v>
      </c>
      <c r="E246" s="11" t="str">
        <f>VLOOKUP(A246,MEMORIA!$A:$N,5,FALSE)</f>
        <v>UN</v>
      </c>
      <c r="F246" s="18">
        <f>VLOOKUP(A246,MEMORIA!$A:$N,14,FALSE)</f>
        <v>3</v>
      </c>
      <c r="G246" s="18">
        <f>VLOOKUP("TOTAL SEM BDI - "&amp;B246,CPU!$A:$J,9,FALSE)</f>
        <v>218.72</v>
      </c>
      <c r="H246" s="18">
        <f>VLOOKUP("TOTAL COM BDI - "&amp;B246,CPU!$A:$J,9,FALSE)</f>
        <v>270.20999999999998</v>
      </c>
      <c r="I246" s="18">
        <f t="shared" si="17"/>
        <v>810.63</v>
      </c>
    </row>
    <row r="247" spans="1:9" ht="45">
      <c r="A247" s="11" t="s">
        <v>316</v>
      </c>
      <c r="B247" s="11">
        <f>VLOOKUP(A247,MEMORIA!$A:$N,2,FALSE)</f>
        <v>91875</v>
      </c>
      <c r="C247" s="11" t="str">
        <f>VLOOKUP(A247,MEMORIA!$A:$N,3,FALSE)</f>
        <v>SINAPI</v>
      </c>
      <c r="D247" s="23" t="str">
        <f>VLOOKUP(A247,MEMORIA!$A:$N,4,FALSE)</f>
        <v>LUVA PARA ELETRODUTO, PVC, ROSCÁVEL, DN 25 MM (3/4"), PARA CIRCUITOS TERMINAIS, INSTALADA EM FORRO - FORNECIMENTO E INSTALAÇÃO. AF_03/2023</v>
      </c>
      <c r="E247" s="11" t="str">
        <f>VLOOKUP(A247,MEMORIA!$A:$N,5,FALSE)</f>
        <v>UN</v>
      </c>
      <c r="F247" s="18">
        <f>VLOOKUP(A247,MEMORIA!$A:$N,14,FALSE)</f>
        <v>100</v>
      </c>
      <c r="G247" s="18">
        <f>VLOOKUP("TOTAL SEM BDI - "&amp;B247,CPU!$A:$J,9,FALSE)</f>
        <v>8.06</v>
      </c>
      <c r="H247" s="18">
        <f>VLOOKUP("TOTAL COM BDI - "&amp;B247,CPU!$A:$J,9,FALSE)</f>
        <v>9.9600000000000009</v>
      </c>
      <c r="I247" s="18">
        <f t="shared" si="17"/>
        <v>996</v>
      </c>
    </row>
    <row r="248" spans="1:9" ht="45">
      <c r="A248" s="11" t="s">
        <v>317</v>
      </c>
      <c r="B248" s="11">
        <f>VLOOKUP(A248,MEMORIA!$A:$N,2,FALSE)</f>
        <v>91876</v>
      </c>
      <c r="C248" s="11" t="str">
        <f>VLOOKUP(A248,MEMORIA!$A:$N,3,FALSE)</f>
        <v>SINAPI</v>
      </c>
      <c r="D248" s="23" t="str">
        <f>VLOOKUP(A248,MEMORIA!$A:$N,4,FALSE)</f>
        <v>LUVA PARA ELETRODUTO, PVC, ROSCÁVEL, DN 32 MM (1"), PARA CIRCUITOS TERMINAIS, INSTALADA EM FORRO - FORNECIMENTO E INSTALAÇÃO. AF_03/2023</v>
      </c>
      <c r="E248" s="11" t="str">
        <f>VLOOKUP(A248,MEMORIA!$A:$N,5,FALSE)</f>
        <v>UN</v>
      </c>
      <c r="F248" s="18">
        <f>VLOOKUP(A248,MEMORIA!$A:$N,14,FALSE)</f>
        <v>58</v>
      </c>
      <c r="G248" s="18">
        <f>VLOOKUP("TOTAL SEM BDI - "&amp;B248,CPU!$A:$J,9,FALSE)</f>
        <v>9.66</v>
      </c>
      <c r="H248" s="18">
        <f>VLOOKUP("TOTAL COM BDI - "&amp;B248,CPU!$A:$J,9,FALSE)</f>
        <v>11.93</v>
      </c>
      <c r="I248" s="18">
        <f t="shared" si="17"/>
        <v>691.94</v>
      </c>
    </row>
    <row r="249" spans="1:9" ht="45">
      <c r="A249" s="11" t="s">
        <v>318</v>
      </c>
      <c r="B249" s="11">
        <f>VLOOKUP(A249,MEMORIA!$A:$N,2,FALSE)</f>
        <v>93013</v>
      </c>
      <c r="C249" s="11" t="str">
        <f>VLOOKUP(A249,MEMORIA!$A:$N,3,FALSE)</f>
        <v>SINAPI</v>
      </c>
      <c r="D249" s="23" t="str">
        <f>VLOOKUP(A249,MEMORIA!$A:$N,4,FALSE)</f>
        <v>LUVA PARA ELETRODUTO, PVC, ROSCÁVEL, DN 50 MM (1 1/2"), PARA REDE ENTERRADA DE DISTRIBUIÇÃO DE ENERGIA ELÉTRICA - FORNECIMENTO E INSTALAÇÃO. AF_12/2021</v>
      </c>
      <c r="E249" s="11" t="str">
        <f>VLOOKUP(A249,MEMORIA!$A:$N,5,FALSE)</f>
        <v>UN</v>
      </c>
      <c r="F249" s="18">
        <f>VLOOKUP(A249,MEMORIA!$A:$N,14,FALSE)</f>
        <v>13</v>
      </c>
      <c r="G249" s="18">
        <f>VLOOKUP("TOTAL SEM BDI - "&amp;B249,CPU!$A:$J,9,FALSE)</f>
        <v>14.73</v>
      </c>
      <c r="H249" s="18">
        <f>VLOOKUP("TOTAL COM BDI - "&amp;B249,CPU!$A:$J,9,FALSE)</f>
        <v>18.2</v>
      </c>
      <c r="I249" s="18">
        <f t="shared" si="17"/>
        <v>236.6</v>
      </c>
    </row>
    <row r="250" spans="1:9" ht="30">
      <c r="A250" s="11" t="s">
        <v>319</v>
      </c>
      <c r="B250" s="11">
        <f>VLOOKUP(A250,MEMORIA!$A:$N,2,FALSE)</f>
        <v>91926</v>
      </c>
      <c r="C250" s="11" t="str">
        <f>VLOOKUP(A250,MEMORIA!$A:$N,3,FALSE)</f>
        <v>SINAPI</v>
      </c>
      <c r="D250" s="23" t="str">
        <f>VLOOKUP(A250,MEMORIA!$A:$N,4,FALSE)</f>
        <v>CABO DE COBRE FLEXÍVEL ISOLADO, 2,5 MM², ANTI-CHAMA 450/750 V, PARA CIRCUITOS TERMINAIS - FORNECIMENTO E INSTALAÇÃO. AF_03/2023</v>
      </c>
      <c r="E250" s="11" t="str">
        <f>VLOOKUP(A250,MEMORIA!$A:$N,5,FALSE)</f>
        <v>M</v>
      </c>
      <c r="F250" s="18">
        <f>VLOOKUP(A250,MEMORIA!$A:$N,14,FALSE)</f>
        <v>5444.92</v>
      </c>
      <c r="G250" s="18">
        <f>VLOOKUP("TOTAL SEM BDI - "&amp;B250,CPU!$A:$J,9,FALSE)</f>
        <v>4.76</v>
      </c>
      <c r="H250" s="18">
        <f>VLOOKUP("TOTAL COM BDI - "&amp;B250,CPU!$A:$J,9,FALSE)</f>
        <v>5.88</v>
      </c>
      <c r="I250" s="18">
        <f t="shared" si="17"/>
        <v>32016.13</v>
      </c>
    </row>
    <row r="251" spans="1:9" ht="30">
      <c r="A251" s="11" t="s">
        <v>320</v>
      </c>
      <c r="B251" s="11">
        <f>VLOOKUP(A251,MEMORIA!$A:$N,2,FALSE)</f>
        <v>91928</v>
      </c>
      <c r="C251" s="11" t="str">
        <f>VLOOKUP(A251,MEMORIA!$A:$N,3,FALSE)</f>
        <v>SINAPI</v>
      </c>
      <c r="D251" s="23" t="str">
        <f>VLOOKUP(A251,MEMORIA!$A:$N,4,FALSE)</f>
        <v>CABO DE COBRE FLEXÍVEL ISOLADO, 4 MM², ANTI-CHAMA 450/750 V, PARA CIRCUITOS TERMINAIS - FORNECIMENTO E INSTALAÇÃO. AF_03/2023</v>
      </c>
      <c r="E251" s="11" t="str">
        <f>VLOOKUP(A251,MEMORIA!$A:$N,5,FALSE)</f>
        <v>M</v>
      </c>
      <c r="F251" s="18">
        <f>VLOOKUP(A251,MEMORIA!$A:$N,14,FALSE)</f>
        <v>1708.61</v>
      </c>
      <c r="G251" s="18">
        <f>VLOOKUP("TOTAL SEM BDI - "&amp;B251,CPU!$A:$J,9,FALSE)</f>
        <v>7.42</v>
      </c>
      <c r="H251" s="18">
        <f>VLOOKUP("TOTAL COM BDI - "&amp;B251,CPU!$A:$J,9,FALSE)</f>
        <v>9.17</v>
      </c>
      <c r="I251" s="18">
        <f t="shared" si="17"/>
        <v>15667.95</v>
      </c>
    </row>
    <row r="252" spans="1:9" ht="30">
      <c r="A252" s="11" t="s">
        <v>321</v>
      </c>
      <c r="B252" s="11">
        <f>VLOOKUP(A252,MEMORIA!$A:$N,2,FALSE)</f>
        <v>91931</v>
      </c>
      <c r="C252" s="11" t="str">
        <f>VLOOKUP(A252,MEMORIA!$A:$N,3,FALSE)</f>
        <v>SINAPI</v>
      </c>
      <c r="D252" s="23" t="str">
        <f>VLOOKUP(A252,MEMORIA!$A:$N,4,FALSE)</f>
        <v>CABO DE COBRE FLEXÍVEL ISOLADO, 6 MM², ANTI-CHAMA 0,6/1,0 KV, PARA CIRCUITOS TERMINAIS - FORNECIMENTO E INSTALAÇÃO. AF_03/2023</v>
      </c>
      <c r="E252" s="11" t="str">
        <f>VLOOKUP(A252,MEMORIA!$A:$N,5,FALSE)</f>
        <v>M</v>
      </c>
      <c r="F252" s="18">
        <f>VLOOKUP(A252,MEMORIA!$A:$N,14,FALSE)</f>
        <v>759.74</v>
      </c>
      <c r="G252" s="18">
        <f>VLOOKUP("TOTAL SEM BDI - "&amp;B252,CPU!$A:$J,9,FALSE)</f>
        <v>11.27</v>
      </c>
      <c r="H252" s="18">
        <f>VLOOKUP("TOTAL COM BDI - "&amp;B252,CPU!$A:$J,9,FALSE)</f>
        <v>13.92</v>
      </c>
      <c r="I252" s="18">
        <f t="shared" si="17"/>
        <v>10575.58</v>
      </c>
    </row>
    <row r="253" spans="1:9" ht="30">
      <c r="A253" s="11" t="s">
        <v>322</v>
      </c>
      <c r="B253" s="11">
        <f>VLOOKUP(A253,MEMORIA!$A:$N,2,FALSE)</f>
        <v>91935</v>
      </c>
      <c r="C253" s="11" t="str">
        <f>VLOOKUP(A253,MEMORIA!$A:$N,3,FALSE)</f>
        <v>SINAPI</v>
      </c>
      <c r="D253" s="23" t="str">
        <f>VLOOKUP(A253,MEMORIA!$A:$N,4,FALSE)</f>
        <v>CABO DE COBRE FLEXÍVEL ISOLADO, 16 MM², ANTI-CHAMA 0,6/1,0 KV, PARA CIRCUITOS TERMINAIS - FORNECIMENTO E INSTALAÇÃO. AF_03/2023</v>
      </c>
      <c r="E253" s="11" t="str">
        <f>VLOOKUP(A253,MEMORIA!$A:$N,5,FALSE)</f>
        <v>M</v>
      </c>
      <c r="F253" s="18">
        <f>VLOOKUP(A253,MEMORIA!$A:$N,14,FALSE)</f>
        <v>127.4</v>
      </c>
      <c r="G253" s="18">
        <f>VLOOKUP("TOTAL SEM BDI - "&amp;B253,CPU!$A:$J,9,FALSE)</f>
        <v>28.45</v>
      </c>
      <c r="H253" s="18">
        <f>VLOOKUP("TOTAL COM BDI - "&amp;B253,CPU!$A:$J,9,FALSE)</f>
        <v>35.15</v>
      </c>
      <c r="I253" s="18">
        <f t="shared" si="17"/>
        <v>4478.1099999999997</v>
      </c>
    </row>
    <row r="254" spans="1:9" ht="45">
      <c r="A254" s="11" t="s">
        <v>323</v>
      </c>
      <c r="B254" s="11">
        <f>VLOOKUP(A254,MEMORIA!$A:$N,2,FALSE)</f>
        <v>92988</v>
      </c>
      <c r="C254" s="11" t="str">
        <f>VLOOKUP(A254,MEMORIA!$A:$N,3,FALSE)</f>
        <v>SINAPI</v>
      </c>
      <c r="D254" s="23" t="str">
        <f>VLOOKUP(A254,MEMORIA!$A:$N,4,FALSE)</f>
        <v>CABO DE COBRE FLEXÍVEL ISOLADO, 50 MM², ANTI-CHAMA 0,6/1,0 KV, PARA REDE ENTERRADA DE DISTRIBUIÇÃO DE ENERGIA ELÉTRICA - FORNECIMENTO E INSTALAÇÃO. AF_12/2021</v>
      </c>
      <c r="E254" s="11" t="str">
        <f>VLOOKUP(A254,MEMORIA!$A:$N,5,FALSE)</f>
        <v>M</v>
      </c>
      <c r="F254" s="18">
        <f>VLOOKUP(A254,MEMORIA!$A:$N,14,FALSE)</f>
        <v>7.19</v>
      </c>
      <c r="G254" s="18">
        <f>VLOOKUP("TOTAL SEM BDI - "&amp;B254,CPU!$A:$J,9,FALSE)</f>
        <v>64.16</v>
      </c>
      <c r="H254" s="18">
        <f>VLOOKUP("TOTAL COM BDI - "&amp;B254,CPU!$A:$J,9,FALSE)</f>
        <v>79.259999999999991</v>
      </c>
      <c r="I254" s="18">
        <f t="shared" si="17"/>
        <v>569.88</v>
      </c>
    </row>
    <row r="255" spans="1:9" ht="45">
      <c r="A255" s="11" t="s">
        <v>324</v>
      </c>
      <c r="B255" s="11">
        <f>VLOOKUP(A255,MEMORIA!$A:$N,2,FALSE)</f>
        <v>92990</v>
      </c>
      <c r="C255" s="11" t="str">
        <f>VLOOKUP(A255,MEMORIA!$A:$N,3,FALSE)</f>
        <v>SINAPI</v>
      </c>
      <c r="D255" s="23" t="str">
        <f>VLOOKUP(A255,MEMORIA!$A:$N,4,FALSE)</f>
        <v>CABO DE COBRE FLEXÍVEL ISOLADO, 70 MM², ANTI-CHAMA 0,6/1,0 KV, PARA REDE ENTERRADA DE DISTRIBUIÇÃO DE ENERGIA ELÉTRICA - FORNECIMENTO E INSTALAÇÃO. AF_12/2021</v>
      </c>
      <c r="E255" s="11" t="str">
        <f>VLOOKUP(A255,MEMORIA!$A:$N,5,FALSE)</f>
        <v>M</v>
      </c>
      <c r="F255" s="18">
        <f>VLOOKUP(A255,MEMORIA!$A:$N,14,FALSE)</f>
        <v>35.6</v>
      </c>
      <c r="G255" s="18">
        <f>VLOOKUP("TOTAL SEM BDI - "&amp;B255,CPU!$A:$J,9,FALSE)</f>
        <v>88.97</v>
      </c>
      <c r="H255" s="18">
        <f>VLOOKUP("TOTAL COM BDI - "&amp;B255,CPU!$A:$J,9,FALSE)</f>
        <v>109.91</v>
      </c>
      <c r="I255" s="18">
        <f t="shared" si="17"/>
        <v>3912.8</v>
      </c>
    </row>
    <row r="256" spans="1:9" ht="45">
      <c r="A256" s="11" t="s">
        <v>325</v>
      </c>
      <c r="B256" s="11">
        <f>VLOOKUP(A256,MEMORIA!$A:$N,2,FALSE)</f>
        <v>92996</v>
      </c>
      <c r="C256" s="11" t="str">
        <f>VLOOKUP(A256,MEMORIA!$A:$N,3,FALSE)</f>
        <v>SINAPI</v>
      </c>
      <c r="D256" s="23" t="str">
        <f>VLOOKUP(A256,MEMORIA!$A:$N,4,FALSE)</f>
        <v>CABO DE COBRE FLEXÍVEL ISOLADO, 150 MM², ANTI-CHAMA 0,6/1,0 KV, PARA REDE ENTERRADA DE DISTRIBUIÇÃO DE ENERGIA ELÉTRICA - FORNECIMENTO E INSTALAÇÃO. AF_12/2021</v>
      </c>
      <c r="E256" s="11" t="str">
        <f>VLOOKUP(A256,MEMORIA!$A:$N,5,FALSE)</f>
        <v>M</v>
      </c>
      <c r="F256" s="18">
        <f>VLOOKUP(A256,MEMORIA!$A:$N,14,FALSE)</f>
        <v>151.6</v>
      </c>
      <c r="G256" s="18">
        <f>VLOOKUP("TOTAL SEM BDI - "&amp;B256,CPU!$A:$J,9,FALSE)</f>
        <v>181.2</v>
      </c>
      <c r="H256" s="18">
        <f>VLOOKUP("TOTAL COM BDI - "&amp;B256,CPU!$A:$J,9,FALSE)</f>
        <v>223.85</v>
      </c>
      <c r="I256" s="18">
        <f t="shared" si="17"/>
        <v>33935.660000000003</v>
      </c>
    </row>
    <row r="257" spans="1:9" ht="30">
      <c r="A257" s="11" t="s">
        <v>326</v>
      </c>
      <c r="B257" s="11">
        <f>VLOOKUP(A257,MEMORIA!$A:$N,2,FALSE)</f>
        <v>91983</v>
      </c>
      <c r="C257" s="11" t="str">
        <f>VLOOKUP(A257,MEMORIA!$A:$N,3,FALSE)</f>
        <v>SINAPI</v>
      </c>
      <c r="D257" s="23" t="str">
        <f>VLOOKUP(A257,MEMORIA!$A:$N,4,FALSE)</f>
        <v>DIMMER ROTATIVO (1 MÓDULO), 220V/600W, INCLUINDO SUPORTE E PLACA - FORNECIMENTO E INSTALAÇÃO. AF_03/2023</v>
      </c>
      <c r="E257" s="11" t="str">
        <f>VLOOKUP(A257,MEMORIA!$A:$N,5,FALSE)</f>
        <v>UN</v>
      </c>
      <c r="F257" s="18">
        <f>VLOOKUP(A257,MEMORIA!$A:$N,14,FALSE)</f>
        <v>2</v>
      </c>
      <c r="G257" s="18">
        <f>VLOOKUP("TOTAL SEM BDI - "&amp;B257,CPU!$A:$J,9,FALSE)</f>
        <v>117.67</v>
      </c>
      <c r="H257" s="18">
        <f>VLOOKUP("TOTAL COM BDI - "&amp;B257,CPU!$A:$J,9,FALSE)</f>
        <v>145.37</v>
      </c>
      <c r="I257" s="18">
        <f t="shared" si="17"/>
        <v>290.74</v>
      </c>
    </row>
    <row r="258" spans="1:9" ht="30">
      <c r="A258" s="11" t="s">
        <v>327</v>
      </c>
      <c r="B258" s="11">
        <f>VLOOKUP(A258,MEMORIA!$A:$N,2,FALSE)</f>
        <v>91953</v>
      </c>
      <c r="C258" s="11" t="str">
        <f>VLOOKUP(A258,MEMORIA!$A:$N,3,FALSE)</f>
        <v>SINAPI</v>
      </c>
      <c r="D258" s="23" t="str">
        <f>VLOOKUP(A258,MEMORIA!$A:$N,4,FALSE)</f>
        <v>INTERRUPTOR SIMPLES (1 MÓDULO), 10A/250V, INCLUINDO SUPORTE E PLACA - FORNECIMENTO E INSTALAÇÃO. AF_03/2023</v>
      </c>
      <c r="E258" s="11" t="str">
        <f>VLOOKUP(A258,MEMORIA!$A:$N,5,FALSE)</f>
        <v>UN</v>
      </c>
      <c r="F258" s="18">
        <f>VLOOKUP(A258,MEMORIA!$A:$N,14,FALSE)</f>
        <v>38</v>
      </c>
      <c r="G258" s="18">
        <f>VLOOKUP("TOTAL SEM BDI - "&amp;B258,CPU!$A:$J,9,FALSE)</f>
        <v>32.07</v>
      </c>
      <c r="H258" s="18">
        <f>VLOOKUP("TOTAL COM BDI - "&amp;B258,CPU!$A:$J,9,FALSE)</f>
        <v>39.619999999999997</v>
      </c>
      <c r="I258" s="18">
        <f t="shared" si="17"/>
        <v>1505.56</v>
      </c>
    </row>
    <row r="259" spans="1:9" ht="30">
      <c r="A259" s="11" t="s">
        <v>328</v>
      </c>
      <c r="B259" s="11">
        <f>VLOOKUP(A259,MEMORIA!$A:$N,2,FALSE)</f>
        <v>91959</v>
      </c>
      <c r="C259" s="11" t="str">
        <f>VLOOKUP(A259,MEMORIA!$A:$N,3,FALSE)</f>
        <v>SINAPI</v>
      </c>
      <c r="D259" s="23" t="str">
        <f>VLOOKUP(A259,MEMORIA!$A:$N,4,FALSE)</f>
        <v>INTERRUPTOR SIMPLES (2 MÓDULOS), 10A/250V, INCLUINDO SUPORTE E PLACA - FORNECIMENTO E INSTALAÇÃO. AF_03/2023</v>
      </c>
      <c r="E259" s="11" t="str">
        <f>VLOOKUP(A259,MEMORIA!$A:$N,5,FALSE)</f>
        <v>UN</v>
      </c>
      <c r="F259" s="18">
        <f>VLOOKUP(A259,MEMORIA!$A:$N,14,FALSE)</f>
        <v>11</v>
      </c>
      <c r="G259" s="18">
        <f>VLOOKUP("TOTAL SEM BDI - "&amp;B259,CPU!$A:$J,9,FALSE)</f>
        <v>49.11</v>
      </c>
      <c r="H259" s="18">
        <f>VLOOKUP("TOTAL COM BDI - "&amp;B259,CPU!$A:$J,9,FALSE)</f>
        <v>60.67</v>
      </c>
      <c r="I259" s="18">
        <f t="shared" si="17"/>
        <v>667.37</v>
      </c>
    </row>
    <row r="260" spans="1:9" ht="30">
      <c r="A260" s="11" t="s">
        <v>329</v>
      </c>
      <c r="B260" s="11">
        <f>VLOOKUP(A260,MEMORIA!$A:$N,2,FALSE)</f>
        <v>91967</v>
      </c>
      <c r="C260" s="11" t="str">
        <f>VLOOKUP(A260,MEMORIA!$A:$N,3,FALSE)</f>
        <v>SINAPI</v>
      </c>
      <c r="D260" s="23" t="str">
        <f>VLOOKUP(A260,MEMORIA!$A:$N,4,FALSE)</f>
        <v>INTERRUPTOR SIMPLES (3 MÓDULOS), 10A/250V, INCLUINDO SUPORTE E PLACA - FORNECIMENTO E INSTALAÇÃO. AF_03/2023</v>
      </c>
      <c r="E260" s="11" t="str">
        <f>VLOOKUP(A260,MEMORIA!$A:$N,5,FALSE)</f>
        <v>UN</v>
      </c>
      <c r="F260" s="18">
        <f>VLOOKUP(A260,MEMORIA!$A:$N,14,FALSE)</f>
        <v>8</v>
      </c>
      <c r="G260" s="18">
        <f>VLOOKUP("TOTAL SEM BDI - "&amp;B260,CPU!$A:$J,9,FALSE)</f>
        <v>66.150000000000006</v>
      </c>
      <c r="H260" s="18">
        <f>VLOOKUP("TOTAL COM BDI - "&amp;B260,CPU!$A:$J,9,FALSE)</f>
        <v>81.72</v>
      </c>
      <c r="I260" s="18">
        <f t="shared" si="17"/>
        <v>653.76</v>
      </c>
    </row>
    <row r="261" spans="1:9" ht="30">
      <c r="A261" s="11" t="s">
        <v>330</v>
      </c>
      <c r="B261" s="11">
        <f>VLOOKUP(A261,MEMORIA!$A:$N,2,FALSE)</f>
        <v>92000</v>
      </c>
      <c r="C261" s="11" t="str">
        <f>VLOOKUP(A261,MEMORIA!$A:$N,3,FALSE)</f>
        <v>SINAPI</v>
      </c>
      <c r="D261" s="23" t="str">
        <f>VLOOKUP(A261,MEMORIA!$A:$N,4,FALSE)</f>
        <v>TOMADA BAIXA DE EMBUTIR (1 MÓDULO), 2P+T 10 A, INCLUINDO SUPORTE E PLACA - FORNECIMENTO E INSTALAÇÃO. AF_03/2023</v>
      </c>
      <c r="E261" s="11" t="str">
        <f>VLOOKUP(A261,MEMORIA!$A:$N,5,FALSE)</f>
        <v>UN</v>
      </c>
      <c r="F261" s="18">
        <f>VLOOKUP(A261,MEMORIA!$A:$N,14,FALSE)</f>
        <v>70</v>
      </c>
      <c r="G261" s="18">
        <f>VLOOKUP("TOTAL SEM BDI - "&amp;B261,CPU!$A:$J,9,FALSE)</f>
        <v>33.74</v>
      </c>
      <c r="H261" s="18">
        <f>VLOOKUP("TOTAL COM BDI - "&amp;B261,CPU!$A:$J,9,FALSE)</f>
        <v>41.68</v>
      </c>
      <c r="I261" s="18">
        <f t="shared" si="17"/>
        <v>2917.6</v>
      </c>
    </row>
    <row r="262" spans="1:9" ht="30">
      <c r="A262" s="11" t="s">
        <v>331</v>
      </c>
      <c r="B262" s="11">
        <f>VLOOKUP(A262,MEMORIA!$A:$N,2,FALSE)</f>
        <v>92004</v>
      </c>
      <c r="C262" s="11" t="str">
        <f>VLOOKUP(A262,MEMORIA!$A:$N,3,FALSE)</f>
        <v>SINAPI</v>
      </c>
      <c r="D262" s="23" t="str">
        <f>VLOOKUP(A262,MEMORIA!$A:$N,4,FALSE)</f>
        <v>TOMADA MÉDIA DE EMBUTIR (2 MÓDULOS), 2P+T 10 A, INCLUINDO SUPORTE E PLACA - FORNECIMENTO E INSTALAÇÃO. AF_03/2023</v>
      </c>
      <c r="E262" s="11" t="str">
        <f>VLOOKUP(A262,MEMORIA!$A:$N,5,FALSE)</f>
        <v>UN</v>
      </c>
      <c r="F262" s="18">
        <f>VLOOKUP(A262,MEMORIA!$A:$N,14,FALSE)</f>
        <v>23</v>
      </c>
      <c r="G262" s="18">
        <f>VLOOKUP("TOTAL SEM BDI - "&amp;B262,CPU!$A:$J,9,FALSE)</f>
        <v>60.019999999999996</v>
      </c>
      <c r="H262" s="18">
        <f>VLOOKUP("TOTAL COM BDI - "&amp;B262,CPU!$A:$J,9,FALSE)</f>
        <v>74.149999999999991</v>
      </c>
      <c r="I262" s="18">
        <f t="shared" si="17"/>
        <v>1705.45</v>
      </c>
    </row>
    <row r="263" spans="1:9" ht="30">
      <c r="A263" s="11" t="s">
        <v>332</v>
      </c>
      <c r="B263" s="11">
        <f>VLOOKUP(A263,MEMORIA!$A:$N,2,FALSE)</f>
        <v>93654</v>
      </c>
      <c r="C263" s="11" t="str">
        <f>VLOOKUP(A263,MEMORIA!$A:$N,3,FALSE)</f>
        <v>SINAPI</v>
      </c>
      <c r="D263" s="23" t="str">
        <f>VLOOKUP(A263,MEMORIA!$A:$N,4,FALSE)</f>
        <v>DISJUNTOR MONOPOLAR TIPO DIN, CORRENTE NOMINAL DE 16A - FORNECIMENTO E INSTALAÇÃO. AF_07/2025</v>
      </c>
      <c r="E263" s="11" t="str">
        <f>VLOOKUP(A263,MEMORIA!$A:$N,5,FALSE)</f>
        <v>UN</v>
      </c>
      <c r="F263" s="18">
        <f>VLOOKUP(A263,MEMORIA!$A:$N,14,FALSE)</f>
        <v>39</v>
      </c>
      <c r="G263" s="18">
        <f>VLOOKUP("TOTAL SEM BDI - "&amp;B263,CPU!$A:$J,9,FALSE)</f>
        <v>11.329999999999998</v>
      </c>
      <c r="H263" s="18">
        <f>VLOOKUP("TOTAL COM BDI - "&amp;B263,CPU!$A:$J,9,FALSE)</f>
        <v>13.999999999999998</v>
      </c>
      <c r="I263" s="18">
        <f t="shared" si="17"/>
        <v>546</v>
      </c>
    </row>
    <row r="264" spans="1:9" ht="30">
      <c r="A264" s="11" t="s">
        <v>333</v>
      </c>
      <c r="B264" s="11">
        <f>VLOOKUP(A264,MEMORIA!$A:$N,2,FALSE)</f>
        <v>93655</v>
      </c>
      <c r="C264" s="11" t="str">
        <f>VLOOKUP(A264,MEMORIA!$A:$N,3,FALSE)</f>
        <v>SINAPI</v>
      </c>
      <c r="D264" s="23" t="str">
        <f>VLOOKUP(A264,MEMORIA!$A:$N,4,FALSE)</f>
        <v>DISJUNTOR MONOPOLAR TIPO DIN, CORRENTE NOMINAL DE 20A - FORNECIMENTO E INSTALAÇÃO. AF_07/2025</v>
      </c>
      <c r="E264" s="11" t="str">
        <f>VLOOKUP(A264,MEMORIA!$A:$N,5,FALSE)</f>
        <v>UN</v>
      </c>
      <c r="F264" s="18">
        <f>VLOOKUP(A264,MEMORIA!$A:$N,14,FALSE)</f>
        <v>14</v>
      </c>
      <c r="G264" s="18">
        <f>VLOOKUP("TOTAL SEM BDI - "&amp;B264,CPU!$A:$J,9,FALSE)</f>
        <v>12.26</v>
      </c>
      <c r="H264" s="18">
        <f>VLOOKUP("TOTAL COM BDI - "&amp;B264,CPU!$A:$J,9,FALSE)</f>
        <v>15.15</v>
      </c>
      <c r="I264" s="18">
        <f t="shared" si="17"/>
        <v>212.1</v>
      </c>
    </row>
    <row r="265" spans="1:9" ht="30">
      <c r="A265" s="11" t="s">
        <v>334</v>
      </c>
      <c r="B265" s="11">
        <f>VLOOKUP(A265,MEMORIA!$A:$N,2,FALSE)</f>
        <v>93668</v>
      </c>
      <c r="C265" s="11" t="str">
        <f>VLOOKUP(A265,MEMORIA!$A:$N,3,FALSE)</f>
        <v>SINAPI</v>
      </c>
      <c r="D265" s="23" t="str">
        <f>VLOOKUP(A265,MEMORIA!$A:$N,4,FALSE)</f>
        <v>DISJUNTOR TRIPOLAR TIPO DIN, CORRENTE NOMINAL DE 16A - FORNECIMENTO E INSTALAÇÃO. AF_07/2025</v>
      </c>
      <c r="E265" s="11" t="str">
        <f>VLOOKUP(A265,MEMORIA!$A:$N,5,FALSE)</f>
        <v>UN</v>
      </c>
      <c r="F265" s="18">
        <f>VLOOKUP(A265,MEMORIA!$A:$N,14,FALSE)</f>
        <v>6</v>
      </c>
      <c r="G265" s="18">
        <f>VLOOKUP("TOTAL SEM BDI - "&amp;B265,CPU!$A:$J,9,FALSE)</f>
        <v>67.55</v>
      </c>
      <c r="H265" s="18">
        <f>VLOOKUP("TOTAL COM BDI - "&amp;B265,CPU!$A:$J,9,FALSE)</f>
        <v>83.45</v>
      </c>
      <c r="I265" s="18">
        <f t="shared" si="17"/>
        <v>500.7</v>
      </c>
    </row>
    <row r="266" spans="1:9" ht="30">
      <c r="A266" s="11" t="s">
        <v>335</v>
      </c>
      <c r="B266" s="11">
        <f>VLOOKUP(A266,MEMORIA!$A:$N,2,FALSE)</f>
        <v>93669</v>
      </c>
      <c r="C266" s="11" t="str">
        <f>VLOOKUP(A266,MEMORIA!$A:$N,3,FALSE)</f>
        <v>SINAPI</v>
      </c>
      <c r="D266" s="23" t="str">
        <f>VLOOKUP(A266,MEMORIA!$A:$N,4,FALSE)</f>
        <v>DISJUNTOR TRIPOLAR TIPO DIN, CORRENTE NOMINAL DE 20A - FORNECIMENTO E INSTALAÇÃO. AF_07/2025</v>
      </c>
      <c r="E266" s="11" t="str">
        <f>VLOOKUP(A266,MEMORIA!$A:$N,5,FALSE)</f>
        <v>UN</v>
      </c>
      <c r="F266" s="18">
        <f>VLOOKUP(A266,MEMORIA!$A:$N,14,FALSE)</f>
        <v>4</v>
      </c>
      <c r="G266" s="18">
        <f>VLOOKUP("TOTAL SEM BDI - "&amp;B266,CPU!$A:$J,9,FALSE)</f>
        <v>70.36</v>
      </c>
      <c r="H266" s="18">
        <f>VLOOKUP("TOTAL COM BDI - "&amp;B266,CPU!$A:$J,9,FALSE)</f>
        <v>86.92</v>
      </c>
      <c r="I266" s="18">
        <f t="shared" si="17"/>
        <v>347.68</v>
      </c>
    </row>
    <row r="267" spans="1:9" ht="30">
      <c r="A267" s="11" t="s">
        <v>336</v>
      </c>
      <c r="B267" s="11">
        <f>VLOOKUP(A267,MEMORIA!$A:$N,2,FALSE)</f>
        <v>93671</v>
      </c>
      <c r="C267" s="11" t="str">
        <f>VLOOKUP(A267,MEMORIA!$A:$N,3,FALSE)</f>
        <v>SINAPI</v>
      </c>
      <c r="D267" s="23" t="str">
        <f>VLOOKUP(A267,MEMORIA!$A:$N,4,FALSE)</f>
        <v>DISJUNTOR TRIPOLAR TIPO DIN, CORRENTE NOMINAL DE 32A - FORNECIMENTO E INSTALAÇÃO. AF_07/2025</v>
      </c>
      <c r="E267" s="11" t="str">
        <f>VLOOKUP(A267,MEMORIA!$A:$N,5,FALSE)</f>
        <v>UN</v>
      </c>
      <c r="F267" s="18">
        <f>VLOOKUP(A267,MEMORIA!$A:$N,14,FALSE)</f>
        <v>6</v>
      </c>
      <c r="G267" s="18">
        <f>VLOOKUP("TOTAL SEM BDI - "&amp;B267,CPU!$A:$J,9,FALSE)</f>
        <v>77.350000000000009</v>
      </c>
      <c r="H267" s="18">
        <f>VLOOKUP("TOTAL COM BDI - "&amp;B267,CPU!$A:$J,9,FALSE)</f>
        <v>95.56</v>
      </c>
      <c r="I267" s="18">
        <f t="shared" si="17"/>
        <v>573.36</v>
      </c>
    </row>
    <row r="268" spans="1:9" ht="30">
      <c r="A268" s="11" t="s">
        <v>337</v>
      </c>
      <c r="B268" s="11">
        <f>VLOOKUP(A268,MEMORIA!$A:$N,2,FALSE)</f>
        <v>93672</v>
      </c>
      <c r="C268" s="11" t="str">
        <f>VLOOKUP(A268,MEMORIA!$A:$N,3,FALSE)</f>
        <v>SINAPI</v>
      </c>
      <c r="D268" s="23" t="str">
        <f>VLOOKUP(A268,MEMORIA!$A:$N,4,FALSE)</f>
        <v>DISJUNTOR TRIPOLAR TIPO DIN, CORRENTE NOMINAL DE 40A - FORNECIMENTO E INSTALAÇÃO. AF_07/2025</v>
      </c>
      <c r="E268" s="11" t="str">
        <f>VLOOKUP(A268,MEMORIA!$A:$N,5,FALSE)</f>
        <v>UN</v>
      </c>
      <c r="F268" s="18">
        <f>VLOOKUP(A268,MEMORIA!$A:$N,14,FALSE)</f>
        <v>7</v>
      </c>
      <c r="G268" s="18">
        <f>VLOOKUP("TOTAL SEM BDI - "&amp;B268,CPU!$A:$J,9,FALSE)</f>
        <v>83.93</v>
      </c>
      <c r="H268" s="18">
        <f>VLOOKUP("TOTAL COM BDI - "&amp;B268,CPU!$A:$J,9,FALSE)</f>
        <v>103.69000000000001</v>
      </c>
      <c r="I268" s="18">
        <f t="shared" si="17"/>
        <v>725.83</v>
      </c>
    </row>
    <row r="269" spans="1:9">
      <c r="A269" s="11" t="s">
        <v>338</v>
      </c>
      <c r="B269" s="11" t="str">
        <f>VLOOKUP(A269,MEMORIA!$A:$N,2,FALSE)</f>
        <v>SEDUC747</v>
      </c>
      <c r="C269" s="11" t="str">
        <f>VLOOKUP(A269,MEMORIA!$A:$N,3,FALSE)</f>
        <v>PRÓPRIA</v>
      </c>
      <c r="D269" s="23" t="str">
        <f>VLOOKUP(A269,MEMORIA!$A:$N,4,FALSE)</f>
        <v>DISJUNTOR TRIFÁSICO TPO DIN DE 250A INSTALADO EM QUADRO.</v>
      </c>
      <c r="E269" s="11" t="str">
        <f>VLOOKUP(A269,MEMORIA!$A:$N,5,FALSE)</f>
        <v>UN</v>
      </c>
      <c r="F269" s="18">
        <f>VLOOKUP(A269,MEMORIA!$A:$N,14,FALSE)</f>
        <v>2</v>
      </c>
      <c r="G269" s="18">
        <f>VLOOKUP("TOTAL SEM BDI - "&amp;B269,CPU!$A:$J,9,FALSE)</f>
        <v>1136.3</v>
      </c>
      <c r="H269" s="18">
        <f>VLOOKUP("TOTAL COM BDI - "&amp;B269,CPU!$A:$J,9,FALSE)</f>
        <v>1403.79</v>
      </c>
      <c r="I269" s="18">
        <f t="shared" si="17"/>
        <v>2807.58</v>
      </c>
    </row>
    <row r="270" spans="1:9" ht="30">
      <c r="A270" s="11" t="s">
        <v>339</v>
      </c>
      <c r="B270" s="11" t="str">
        <f>VLOOKUP(A270,MEMORIA!$A:$N,2,FALSE)</f>
        <v>SEDUC545</v>
      </c>
      <c r="C270" s="11" t="str">
        <f>VLOOKUP(A270,MEMORIA!$A:$N,3,FALSE)</f>
        <v>PRÓPRIA</v>
      </c>
      <c r="D270" s="23" t="str">
        <f>VLOOKUP(A270,MEMORIA!$A:$N,4,FALSE)</f>
        <v>DISJUNTOR TERMOMAGNETICO TRIPOLAR 350 A, PADRÃO DIN (EUROPEU - LINHA BRANCA), 65KA (REF: 11558/ORSE-ORSE-12/2023)</v>
      </c>
      <c r="E270" s="11" t="str">
        <f>VLOOKUP(A270,MEMORIA!$A:$N,5,FALSE)</f>
        <v>UN</v>
      </c>
      <c r="F270" s="18">
        <f>VLOOKUP(A270,MEMORIA!$A:$N,14,FALSE)</f>
        <v>1</v>
      </c>
      <c r="G270" s="18">
        <f>VLOOKUP("TOTAL SEM BDI - "&amp;B270,CPU!$A:$J,9,FALSE)</f>
        <v>2166.4100000000003</v>
      </c>
      <c r="H270" s="18">
        <f>VLOOKUP("TOTAL COM BDI - "&amp;B270,CPU!$A:$J,9,FALSE)</f>
        <v>2676.38</v>
      </c>
      <c r="I270" s="18">
        <f t="shared" si="17"/>
        <v>2676.38</v>
      </c>
    </row>
    <row r="271" spans="1:9">
      <c r="A271" s="11" t="s">
        <v>340</v>
      </c>
      <c r="B271" s="11" t="str">
        <f>VLOOKUP(A271,MEMORIA!$A:$N,2,FALSE)</f>
        <v>SEDUC123</v>
      </c>
      <c r="C271" s="11" t="str">
        <f>VLOOKUP(A271,MEMORIA!$A:$N,3,FALSE)</f>
        <v>PRÓPRIA</v>
      </c>
      <c r="D271" s="23" t="str">
        <f>VLOOKUP(A271,MEMORIA!$A:$N,4,FALSE)</f>
        <v>INSTALAÇÃO DE DPS 45KA CLASSE II, INCLUSO DISJUNTOR DE PROTEÇÃO</v>
      </c>
      <c r="E271" s="11" t="str">
        <f>VLOOKUP(A271,MEMORIA!$A:$N,5,FALSE)</f>
        <v>UN</v>
      </c>
      <c r="F271" s="18">
        <f>VLOOKUP(A271,MEMORIA!$A:$N,14,FALSE)</f>
        <v>36</v>
      </c>
      <c r="G271" s="18">
        <f>VLOOKUP("TOTAL SEM BDI - "&amp;B271,CPU!$A:$J,9,FALSE)</f>
        <v>102.83</v>
      </c>
      <c r="H271" s="18">
        <f>VLOOKUP("TOTAL COM BDI - "&amp;B271,CPU!$A:$J,9,FALSE)</f>
        <v>127.03999999999999</v>
      </c>
      <c r="I271" s="18">
        <f t="shared" si="17"/>
        <v>4573.4399999999996</v>
      </c>
    </row>
    <row r="272" spans="1:9" ht="45">
      <c r="A272" s="11" t="s">
        <v>341</v>
      </c>
      <c r="B272" s="11">
        <f>VLOOKUP(A272,MEMORIA!$A:$N,2,FALSE)</f>
        <v>91835</v>
      </c>
      <c r="C272" s="11" t="str">
        <f>VLOOKUP(A272,MEMORIA!$A:$N,3,FALSE)</f>
        <v>SINAPI</v>
      </c>
      <c r="D272" s="23" t="str">
        <f>VLOOKUP(A272,MEMORIA!$A:$N,4,FALSE)</f>
        <v>ELETRODUTO FLEXÍVEL CORRUGADO REFORÇADO, PVC, DN 25 MM (3/4"), PARA CIRCUITOS TERMINAIS, INSTALADO EM FORRO - FORNECIMENTO E INSTALAÇÃO. AF_03/2023</v>
      </c>
      <c r="E272" s="11" t="str">
        <f>VLOOKUP(A272,MEMORIA!$A:$N,5,FALSE)</f>
        <v>M</v>
      </c>
      <c r="F272" s="18">
        <f>VLOOKUP(A272,MEMORIA!$A:$N,14,FALSE)</f>
        <v>1062.19</v>
      </c>
      <c r="G272" s="18">
        <f>VLOOKUP("TOTAL SEM BDI - "&amp;B272,CPU!$A:$J,9,FALSE)</f>
        <v>20.53</v>
      </c>
      <c r="H272" s="18">
        <f>VLOOKUP("TOTAL COM BDI - "&amp;B272,CPU!$A:$J,9,FALSE)</f>
        <v>25.36</v>
      </c>
      <c r="I272" s="18">
        <f t="shared" si="17"/>
        <v>26937.14</v>
      </c>
    </row>
    <row r="273" spans="1:9" ht="45">
      <c r="A273" s="11" t="s">
        <v>342</v>
      </c>
      <c r="B273" s="11">
        <f>VLOOKUP(A273,MEMORIA!$A:$N,2,FALSE)</f>
        <v>91836</v>
      </c>
      <c r="C273" s="11" t="str">
        <f>VLOOKUP(A273,MEMORIA!$A:$N,3,FALSE)</f>
        <v>SINAPI</v>
      </c>
      <c r="D273" s="23" t="str">
        <f>VLOOKUP(A273,MEMORIA!$A:$N,4,FALSE)</f>
        <v>ELETRODUTO FLEXÍVEL CORRUGADO, PVC, DN 32 MM (1"), PARA CIRCUITOS TERMINAIS, INSTALADO EM FORRO - FORNECIMENTO E INSTALAÇÃO. AF_03/2023</v>
      </c>
      <c r="E273" s="11" t="str">
        <f>VLOOKUP(A273,MEMORIA!$A:$N,5,FALSE)</f>
        <v>M</v>
      </c>
      <c r="F273" s="18">
        <f>VLOOKUP(A273,MEMORIA!$A:$N,14,FALSE)</f>
        <v>24.87</v>
      </c>
      <c r="G273" s="18">
        <f>VLOOKUP("TOTAL SEM BDI - "&amp;B273,CPU!$A:$J,9,FALSE)</f>
        <v>21.8</v>
      </c>
      <c r="H273" s="18">
        <f>VLOOKUP("TOTAL COM BDI - "&amp;B273,CPU!$A:$J,9,FALSE)</f>
        <v>26.93</v>
      </c>
      <c r="I273" s="18">
        <f t="shared" si="17"/>
        <v>669.75</v>
      </c>
    </row>
    <row r="274" spans="1:9" ht="45">
      <c r="A274" s="11" t="s">
        <v>343</v>
      </c>
      <c r="B274" s="11">
        <f>VLOOKUP(A274,MEMORIA!$A:$N,2,FALSE)</f>
        <v>91867</v>
      </c>
      <c r="C274" s="11" t="str">
        <f>VLOOKUP(A274,MEMORIA!$A:$N,3,FALSE)</f>
        <v>SINAPI</v>
      </c>
      <c r="D274" s="23" t="str">
        <f>VLOOKUP(A274,MEMORIA!$A:$N,4,FALSE)</f>
        <v>ELETRODUTO RÍGIDO ROSCÁVEL, PVC, DN 25 MM (3/4"), PARA CIRCUITOS TERMINAIS, INSTALADO EM LAJE - FORNECIMENTO E INSTALAÇÃO. AF_03/2023</v>
      </c>
      <c r="E274" s="11" t="str">
        <f>VLOOKUP(A274,MEMORIA!$A:$N,5,FALSE)</f>
        <v>M</v>
      </c>
      <c r="F274" s="18">
        <f>VLOOKUP(A274,MEMORIA!$A:$N,14,FALSE)</f>
        <v>89.2</v>
      </c>
      <c r="G274" s="18">
        <f>VLOOKUP("TOTAL SEM BDI - "&amp;B274,CPU!$A:$J,9,FALSE)</f>
        <v>10.030000000000001</v>
      </c>
      <c r="H274" s="18">
        <f>VLOOKUP("TOTAL COM BDI - "&amp;B274,CPU!$A:$J,9,FALSE)</f>
        <v>12.39</v>
      </c>
      <c r="I274" s="18">
        <f t="shared" ref="I274:I290" si="18">ROUND(F274*H274,2)</f>
        <v>1105.19</v>
      </c>
    </row>
    <row r="275" spans="1:9" ht="45">
      <c r="A275" s="11" t="s">
        <v>344</v>
      </c>
      <c r="B275" s="11">
        <f>VLOOKUP(A275,MEMORIA!$A:$N,2,FALSE)</f>
        <v>91869</v>
      </c>
      <c r="C275" s="11" t="str">
        <f>VLOOKUP(A275,MEMORIA!$A:$N,3,FALSE)</f>
        <v>SINAPI</v>
      </c>
      <c r="D275" s="23" t="str">
        <f>VLOOKUP(A275,MEMORIA!$A:$N,4,FALSE)</f>
        <v>ELETRODUTO RÍGIDO ROSCÁVEL, PVC, DN 40 MM (1 1/4"), PARA CIRCUITOS TERMINAIS, INSTALADO EM LAJE - FORNECIMENTO E INSTALAÇÃO. AF_03/2023</v>
      </c>
      <c r="E275" s="11" t="str">
        <f>VLOOKUP(A275,MEMORIA!$A:$N,5,FALSE)</f>
        <v>M</v>
      </c>
      <c r="F275" s="18">
        <f>VLOOKUP(A275,MEMORIA!$A:$N,14,FALSE)</f>
        <v>130.87</v>
      </c>
      <c r="G275" s="18">
        <f>VLOOKUP("TOTAL SEM BDI - "&amp;B275,CPU!$A:$J,9,FALSE)</f>
        <v>17.87</v>
      </c>
      <c r="H275" s="18">
        <f>VLOOKUP("TOTAL COM BDI - "&amp;B275,CPU!$A:$J,9,FALSE)</f>
        <v>22.080000000000002</v>
      </c>
      <c r="I275" s="18">
        <f t="shared" si="18"/>
        <v>2889.61</v>
      </c>
    </row>
    <row r="276" spans="1:9" ht="45">
      <c r="A276" s="11" t="s">
        <v>345</v>
      </c>
      <c r="B276" s="11">
        <f>VLOOKUP(A276,MEMORIA!$A:$N,2,FALSE)</f>
        <v>93008</v>
      </c>
      <c r="C276" s="11" t="str">
        <f>VLOOKUP(A276,MEMORIA!$A:$N,3,FALSE)</f>
        <v>SINAPI</v>
      </c>
      <c r="D276" s="23" t="str">
        <f>VLOOKUP(A276,MEMORIA!$A:$N,4,FALSE)</f>
        <v>ELETRODUTO RÍGIDO ROSCÁVEL, PVC, DN 50 MM (1 1/2"), PARA REDE ENTERRADA DE DISTRIBUIÇÃO DE ENERGIA ELÉTRICA - FORNECIMENTO E INSTALAÇÃO. AF_12/2021</v>
      </c>
      <c r="E276" s="11" t="str">
        <f>VLOOKUP(A276,MEMORIA!$A:$N,5,FALSE)</f>
        <v>M</v>
      </c>
      <c r="F276" s="18">
        <f>VLOOKUP(A276,MEMORIA!$A:$N,14,FALSE)</f>
        <v>47.41</v>
      </c>
      <c r="G276" s="18">
        <f>VLOOKUP("TOTAL SEM BDI - "&amp;B276,CPU!$A:$J,9,FALSE)</f>
        <v>18.68</v>
      </c>
      <c r="H276" s="18">
        <f>VLOOKUP("TOTAL COM BDI - "&amp;B276,CPU!$A:$J,9,FALSE)</f>
        <v>23.08</v>
      </c>
      <c r="I276" s="18">
        <f t="shared" si="18"/>
        <v>1094.22</v>
      </c>
    </row>
    <row r="277" spans="1:9" ht="45">
      <c r="A277" s="11" t="s">
        <v>346</v>
      </c>
      <c r="B277" s="11">
        <f>VLOOKUP(A277,MEMORIA!$A:$N,2,FALSE)</f>
        <v>91840</v>
      </c>
      <c r="C277" s="11" t="str">
        <f>VLOOKUP(A277,MEMORIA!$A:$N,3,FALSE)</f>
        <v>SINAPI</v>
      </c>
      <c r="D277" s="23" t="str">
        <f>VLOOKUP(A277,MEMORIA!$A:$N,4,FALSE)</f>
        <v>ELETRODUTO FLEXÍVEL CORRUGADO, PEAD, DN 40 MM (1 1/4"), PARA CIRCUITOS TERMINAIS, INSTALADO EM FORRO - FORNECIMENTO E INSTALAÇÃO. AF_03/2023</v>
      </c>
      <c r="E277" s="11" t="str">
        <f>VLOOKUP(A277,MEMORIA!$A:$N,5,FALSE)</f>
        <v>M</v>
      </c>
      <c r="F277" s="18">
        <f>VLOOKUP(A277,MEMORIA!$A:$N,14,FALSE)</f>
        <v>27.97</v>
      </c>
      <c r="G277" s="18">
        <f>VLOOKUP("TOTAL SEM BDI - "&amp;B277,CPU!$A:$J,9,FALSE)</f>
        <v>24.61</v>
      </c>
      <c r="H277" s="18">
        <f>VLOOKUP("TOTAL COM BDI - "&amp;B277,CPU!$A:$J,9,FALSE)</f>
        <v>30.4</v>
      </c>
      <c r="I277" s="18">
        <f t="shared" si="18"/>
        <v>850.29</v>
      </c>
    </row>
    <row r="278" spans="1:9" ht="45">
      <c r="A278" s="11" t="s">
        <v>347</v>
      </c>
      <c r="B278" s="11">
        <f>VLOOKUP(A278,MEMORIA!$A:$N,2,FALSE)</f>
        <v>97668</v>
      </c>
      <c r="C278" s="11" t="str">
        <f>VLOOKUP(A278,MEMORIA!$A:$N,3,FALSE)</f>
        <v>SINAPI</v>
      </c>
      <c r="D278" s="23" t="str">
        <f>VLOOKUP(A278,MEMORIA!$A:$N,4,FALSE)</f>
        <v>ELETRODUTO FLEXÍVEL CORRUGADO, PEAD, DN 63 (2"), PARA REDE ENTERRADA DE DISTRIBUIÇÃO DE ENERGIA ELÉTRICA - FORNECIMENTO E INSTALAÇÃO. AF_12/2021</v>
      </c>
      <c r="E278" s="11" t="str">
        <f>VLOOKUP(A278,MEMORIA!$A:$N,5,FALSE)</f>
        <v>M</v>
      </c>
      <c r="F278" s="18">
        <f>VLOOKUP(A278,MEMORIA!$A:$N,14,FALSE)</f>
        <v>7.19</v>
      </c>
      <c r="G278" s="18">
        <f>VLOOKUP("TOTAL SEM BDI - "&amp;B278,CPU!$A:$J,9,FALSE)</f>
        <v>16.350000000000001</v>
      </c>
      <c r="H278" s="18">
        <f>VLOOKUP("TOTAL COM BDI - "&amp;B278,CPU!$A:$J,9,FALSE)</f>
        <v>20.200000000000003</v>
      </c>
      <c r="I278" s="18">
        <f t="shared" si="18"/>
        <v>145.24</v>
      </c>
    </row>
    <row r="279" spans="1:9" ht="45">
      <c r="A279" s="11" t="s">
        <v>348</v>
      </c>
      <c r="B279" s="11">
        <f>VLOOKUP(A279,MEMORIA!$A:$N,2,FALSE)</f>
        <v>97669</v>
      </c>
      <c r="C279" s="11" t="str">
        <f>VLOOKUP(A279,MEMORIA!$A:$N,3,FALSE)</f>
        <v>SINAPI</v>
      </c>
      <c r="D279" s="23" t="str">
        <f>VLOOKUP(A279,MEMORIA!$A:$N,4,FALSE)</f>
        <v>ELETRODUTO FLEXÍVEL CORRUGADO, PEAD, DN 90 (3"), PARA REDE ENTERRADA DE DISTRIBUIÇÃO DE ENERGIA ELÉTRICA - FORNECIMENTO E INSTALAÇÃO. AF_12/2021</v>
      </c>
      <c r="E279" s="11" t="str">
        <f>VLOOKUP(A279,MEMORIA!$A:$N,5,FALSE)</f>
        <v>M</v>
      </c>
      <c r="F279" s="18">
        <f>VLOOKUP(A279,MEMORIA!$A:$N,14,FALSE)</f>
        <v>32.9</v>
      </c>
      <c r="G279" s="18">
        <f>VLOOKUP("TOTAL SEM BDI - "&amp;B279,CPU!$A:$J,9,FALSE)</f>
        <v>23.85</v>
      </c>
      <c r="H279" s="18">
        <f>VLOOKUP("TOTAL COM BDI - "&amp;B279,CPU!$A:$J,9,FALSE)</f>
        <v>29.46</v>
      </c>
      <c r="I279" s="18">
        <f t="shared" si="18"/>
        <v>969.23</v>
      </c>
    </row>
    <row r="280" spans="1:9" ht="30">
      <c r="A280" s="11" t="s">
        <v>349</v>
      </c>
      <c r="B280" s="11" t="str">
        <f>VLOOKUP(A280,MEMORIA!$A:$N,2,FALSE)</f>
        <v>SEDUC803</v>
      </c>
      <c r="C280" s="11" t="str">
        <f>VLOOKUP(A280,MEMORIA!$A:$N,3,FALSE)</f>
        <v>PRÓPRIA</v>
      </c>
      <c r="D280" s="23" t="str">
        <f>VLOOKUP(A280,MEMORIA!$A:$N,4,FALSE)</f>
        <v>LUMINÁRIA PLAFON DE SOBROPOR EM LED 22.5X22.5 CM, 18W 4000K BIVOLT, AVANT OU SIMILAR (REF: 13670/ORSE-ORSE-09/2025)</v>
      </c>
      <c r="E280" s="11" t="str">
        <f>VLOOKUP(A280,MEMORIA!$A:$N,5,FALSE)</f>
        <v>UN</v>
      </c>
      <c r="F280" s="18">
        <f>VLOOKUP(A280,MEMORIA!$A:$N,14,FALSE)</f>
        <v>54</v>
      </c>
      <c r="G280" s="18">
        <f>VLOOKUP("TOTAL SEM BDI - "&amp;B280,CPU!$A:$J,9,FALSE)</f>
        <v>60</v>
      </c>
      <c r="H280" s="18">
        <f>VLOOKUP("TOTAL COM BDI - "&amp;B280,CPU!$A:$J,9,FALSE)</f>
        <v>74.12</v>
      </c>
      <c r="I280" s="18">
        <f t="shared" si="18"/>
        <v>4002.48</v>
      </c>
    </row>
    <row r="281" spans="1:9" ht="30">
      <c r="A281" s="11" t="s">
        <v>350</v>
      </c>
      <c r="B281" s="11" t="str">
        <f>VLOOKUP(A281,MEMORIA!$A:$N,2,FALSE)</f>
        <v>SEDUC805</v>
      </c>
      <c r="C281" s="11" t="str">
        <f>VLOOKUP(A281,MEMORIA!$A:$N,3,FALSE)</f>
        <v>PRÓPRIA</v>
      </c>
      <c r="D281" s="23" t="str">
        <f>VLOOKUP(A281,MEMORIA!$A:$N,4,FALSE)</f>
        <v>FITA DE LED COM FONTE BIVOLT, 5M, E = 8MM, 2.700K (LUZ AMARELA), TIPO COB, G-LIGHT OU SIMILAR (REF: 13594/ORSE-ORSE-09/2025)</v>
      </c>
      <c r="E281" s="11" t="str">
        <f>VLOOKUP(A281,MEMORIA!$A:$N,5,FALSE)</f>
        <v>M</v>
      </c>
      <c r="F281" s="18">
        <f>VLOOKUP(A281,MEMORIA!$A:$N,14,FALSE)</f>
        <v>151</v>
      </c>
      <c r="G281" s="18">
        <f>VLOOKUP("TOTAL SEM BDI - "&amp;B281,CPU!$A:$J,9,FALSE)</f>
        <v>17.510000000000002</v>
      </c>
      <c r="H281" s="18">
        <f>VLOOKUP("TOTAL COM BDI - "&amp;B281,CPU!$A:$J,9,FALSE)</f>
        <v>21.630000000000003</v>
      </c>
      <c r="I281" s="18">
        <f t="shared" si="18"/>
        <v>3266.13</v>
      </c>
    </row>
    <row r="282" spans="1:9">
      <c r="A282" s="11" t="s">
        <v>351</v>
      </c>
      <c r="B282" s="11" t="str">
        <f>VLOOKUP(A282,MEMORIA!$A:$N,2,FALSE)</f>
        <v>SEDUC164</v>
      </c>
      <c r="C282" s="11" t="str">
        <f>VLOOKUP(A282,MEMORIA!$A:$N,3,FALSE)</f>
        <v>PRÓPRIA</v>
      </c>
      <c r="D282" s="23" t="str">
        <f>VLOOKUP(A282,MEMORIA!$A:$N,4,FALSE)</f>
        <v>REFLETOR DE LED 50W FORNECIDO E INSTALADO</v>
      </c>
      <c r="E282" s="11" t="str">
        <f>VLOOKUP(A282,MEMORIA!$A:$N,5,FALSE)</f>
        <v>UN</v>
      </c>
      <c r="F282" s="18">
        <f>VLOOKUP(A282,MEMORIA!$A:$N,14,FALSE)</f>
        <v>8</v>
      </c>
      <c r="G282" s="18">
        <f>VLOOKUP("TOTAL SEM BDI - "&amp;B282,CPU!$A:$J,9,FALSE)</f>
        <v>53.99</v>
      </c>
      <c r="H282" s="18">
        <f>VLOOKUP("TOTAL COM BDI - "&amp;B282,CPU!$A:$J,9,FALSE)</f>
        <v>66.7</v>
      </c>
      <c r="I282" s="18">
        <f t="shared" si="18"/>
        <v>533.6</v>
      </c>
    </row>
    <row r="283" spans="1:9" ht="45">
      <c r="A283" s="11" t="s">
        <v>352</v>
      </c>
      <c r="B283" s="11" t="str">
        <f>VLOOKUP(A283,MEMORIA!$A:$N,2,FALSE)</f>
        <v>SEDUC806</v>
      </c>
      <c r="C283" s="11" t="str">
        <f>VLOOKUP(A283,MEMORIA!$A:$N,3,FALSE)</f>
        <v>PRÓPRIA</v>
      </c>
      <c r="D283" s="23" t="str">
        <f>VLOOKUP(A283,MEMORIA!$A:$N,4,FALSE)</f>
        <v>FORNECIMENTO E INSTALAÇÃO DE TRILHO ELETRIFICADO DE 2M COM 04 SPOTS DIRECIONÁVEIS, INCLUSIVE LÂMPADA PAR 20 (REF: 13517/ORSE-ORSE-09/2025)</v>
      </c>
      <c r="E283" s="11" t="str">
        <f>VLOOKUP(A283,MEMORIA!$A:$N,5,FALSE)</f>
        <v>UN</v>
      </c>
      <c r="F283" s="18">
        <f>VLOOKUP(A283,MEMORIA!$A:$N,14,FALSE)</f>
        <v>2</v>
      </c>
      <c r="G283" s="18">
        <f>VLOOKUP("TOTAL SEM BDI - "&amp;B283,CPU!$A:$J,9,FALSE)</f>
        <v>468.02</v>
      </c>
      <c r="H283" s="18">
        <f>VLOOKUP("TOTAL COM BDI - "&amp;B283,CPU!$A:$J,9,FALSE)</f>
        <v>578.18999999999994</v>
      </c>
      <c r="I283" s="18">
        <f t="shared" si="18"/>
        <v>1156.3800000000001</v>
      </c>
    </row>
    <row r="284" spans="1:9">
      <c r="A284" s="11" t="s">
        <v>353</v>
      </c>
      <c r="B284" s="11" t="str">
        <f>VLOOKUP(A284,MEMORIA!$A:$N,2,FALSE)</f>
        <v>SEDUC149</v>
      </c>
      <c r="C284" s="11" t="str">
        <f>VLOOKUP(A284,MEMORIA!$A:$N,3,FALSE)</f>
        <v>PRÓPRIA</v>
      </c>
      <c r="D284" s="23" t="str">
        <f>VLOOKUP(A284,MEMORIA!$A:$N,4,FALSE)</f>
        <v>LUMINÁRIA LED SLIM 36 W</v>
      </c>
      <c r="E284" s="11" t="str">
        <f>VLOOKUP(A284,MEMORIA!$A:$N,5,FALSE)</f>
        <v>UN</v>
      </c>
      <c r="F284" s="18">
        <f>VLOOKUP(A284,MEMORIA!$A:$N,14,FALSE)</f>
        <v>167</v>
      </c>
      <c r="G284" s="18">
        <f>VLOOKUP("TOTAL SEM BDI - "&amp;B284,CPU!$A:$J,9,FALSE)</f>
        <v>64.069999999999993</v>
      </c>
      <c r="H284" s="18">
        <f>VLOOKUP("TOTAL COM BDI - "&amp;B284,CPU!$A:$J,9,FALSE)</f>
        <v>79.149999999999991</v>
      </c>
      <c r="I284" s="18">
        <f t="shared" si="18"/>
        <v>13218.05</v>
      </c>
    </row>
    <row r="285" spans="1:9">
      <c r="A285" s="11" t="s">
        <v>354</v>
      </c>
      <c r="B285" s="11" t="str">
        <f>VLOOKUP(A285,MEMORIA!$A:$N,2,FALSE)</f>
        <v>SEDUC166</v>
      </c>
      <c r="C285" s="11" t="str">
        <f>VLOOKUP(A285,MEMORIA!$A:$N,3,FALSE)</f>
        <v>PRÓPRIA</v>
      </c>
      <c r="D285" s="23" t="str">
        <f>VLOOKUP(A285,MEMORIA!$A:$N,4,FALSE)</f>
        <v>ARANDELA TARTARUGA EM ALUMINIO, COM LAMPADA DE LED 15W</v>
      </c>
      <c r="E285" s="11" t="str">
        <f>VLOOKUP(A285,MEMORIA!$A:$N,5,FALSE)</f>
        <v>UN</v>
      </c>
      <c r="F285" s="18">
        <f>VLOOKUP(A285,MEMORIA!$A:$N,14,FALSE)</f>
        <v>18</v>
      </c>
      <c r="G285" s="18">
        <f>VLOOKUP("TOTAL SEM BDI - "&amp;B285,CPU!$A:$J,9,FALSE)</f>
        <v>94.519999999999982</v>
      </c>
      <c r="H285" s="18">
        <f>VLOOKUP("TOTAL COM BDI - "&amp;B285,CPU!$A:$J,9,FALSE)</f>
        <v>116.76999999999998</v>
      </c>
      <c r="I285" s="18">
        <f t="shared" si="18"/>
        <v>2101.86</v>
      </c>
    </row>
    <row r="286" spans="1:9">
      <c r="A286" s="11" t="s">
        <v>355</v>
      </c>
      <c r="B286" s="11" t="str">
        <f>VLOOKUP(A286,MEMORIA!$A:$N,2,FALSE)</f>
        <v>SEDUC194</v>
      </c>
      <c r="C286" s="11" t="str">
        <f>VLOOKUP(A286,MEMORIA!$A:$N,3,FALSE)</f>
        <v>PRÓPRIA</v>
      </c>
      <c r="D286" s="23" t="str">
        <f>VLOOKUP(A286,MEMORIA!$A:$N,4,FALSE)</f>
        <v>LUMINÁRIA LÂMPADA TUBULAR LED 2X18 W</v>
      </c>
      <c r="E286" s="11" t="str">
        <f>VLOOKUP(A286,MEMORIA!$A:$N,5,FALSE)</f>
        <v>UN</v>
      </c>
      <c r="F286" s="18">
        <f>VLOOKUP(A286,MEMORIA!$A:$N,14,FALSE)</f>
        <v>12</v>
      </c>
      <c r="G286" s="18">
        <f>VLOOKUP("TOTAL SEM BDI - "&amp;B286,CPU!$A:$J,9,FALSE)</f>
        <v>74.710000000000008</v>
      </c>
      <c r="H286" s="18">
        <f>VLOOKUP("TOTAL COM BDI - "&amp;B286,CPU!$A:$J,9,FALSE)</f>
        <v>92.300000000000011</v>
      </c>
      <c r="I286" s="18">
        <f t="shared" si="18"/>
        <v>1107.5999999999999</v>
      </c>
    </row>
    <row r="287" spans="1:9">
      <c r="A287" s="11" t="s">
        <v>356</v>
      </c>
      <c r="B287" s="11" t="str">
        <f>VLOOKUP(A287,MEMORIA!$A:$N,2,FALSE)</f>
        <v>SEDUC675</v>
      </c>
      <c r="C287" s="11" t="str">
        <f>VLOOKUP(A287,MEMORIA!$A:$N,3,FALSE)</f>
        <v>PRÓPRIA</v>
      </c>
      <c r="D287" s="23" t="str">
        <f>VLOOKUP(A287,MEMORIA!$A:$N,4,FALSE)</f>
        <v>INSTALAÇÃO DE QUADRO DE DISTRIBUIÇÃO DE EMBUTIR 50 DISJUNTORES</v>
      </c>
      <c r="E287" s="11" t="str">
        <f>VLOOKUP(A287,MEMORIA!$A:$N,5,FALSE)</f>
        <v>UN</v>
      </c>
      <c r="F287" s="18">
        <f>VLOOKUP(A287,MEMORIA!$A:$N,14,FALSE)</f>
        <v>1</v>
      </c>
      <c r="G287" s="18">
        <f>VLOOKUP("TOTAL SEM BDI - "&amp;B287,CPU!$A:$J,9,FALSE)</f>
        <v>1545.6100000000001</v>
      </c>
      <c r="H287" s="18">
        <f>VLOOKUP("TOTAL COM BDI - "&amp;B287,CPU!$A:$J,9,FALSE)</f>
        <v>1909.45</v>
      </c>
      <c r="I287" s="18">
        <f t="shared" si="18"/>
        <v>1909.45</v>
      </c>
    </row>
    <row r="288" spans="1:9" ht="45">
      <c r="A288" s="11" t="s">
        <v>357</v>
      </c>
      <c r="B288" s="11">
        <f>VLOOKUP(A288,MEMORIA!$A:$N,2,FALSE)</f>
        <v>101878</v>
      </c>
      <c r="C288" s="11" t="str">
        <f>VLOOKUP(A288,MEMORIA!$A:$N,3,FALSE)</f>
        <v>SINAPI</v>
      </c>
      <c r="D288" s="23" t="str">
        <f>VLOOKUP(A288,MEMORIA!$A:$N,4,FALSE)</f>
        <v>QUADRO DE DISTRIBUIÇÃO DE ENERGIA EM CHAPA DE AÇO GALVANIZADO, DE SOBREPOR, COM BARRAMENTO TRIFÁSICO, PARA 18 DISJUNTORES DIN 100A - FORNECIMENTO E INSTALAÇÃO. AF_07/2025</v>
      </c>
      <c r="E288" s="11" t="str">
        <f>VLOOKUP(A288,MEMORIA!$A:$N,5,FALSE)</f>
        <v>UN</v>
      </c>
      <c r="F288" s="18">
        <f>VLOOKUP(A288,MEMORIA!$A:$N,14,FALSE)</f>
        <v>1</v>
      </c>
      <c r="G288" s="18">
        <f>VLOOKUP("TOTAL SEM BDI - "&amp;B288,CPU!$A:$J,9,FALSE)</f>
        <v>498.73</v>
      </c>
      <c r="H288" s="18">
        <f>VLOOKUP("TOTAL COM BDI - "&amp;B288,CPU!$A:$J,9,FALSE)</f>
        <v>616.13</v>
      </c>
      <c r="I288" s="18">
        <f t="shared" si="18"/>
        <v>616.13</v>
      </c>
    </row>
    <row r="289" spans="1:9" ht="45">
      <c r="A289" s="11" t="s">
        <v>358</v>
      </c>
      <c r="B289" s="11">
        <f>VLOOKUP(A289,MEMORIA!$A:$N,2,FALSE)</f>
        <v>101879</v>
      </c>
      <c r="C289" s="11" t="str">
        <f>VLOOKUP(A289,MEMORIA!$A:$N,3,FALSE)</f>
        <v>SINAPI</v>
      </c>
      <c r="D289" s="23" t="str">
        <f>VLOOKUP(A289,MEMORIA!$A:$N,4,FALSE)</f>
        <v>QUADRO DE DISTRIBUIÇÃO DE ENERGIA EM CHAPA DE AÇO GALVANIZADO, DE EMBUTIR, COM BARRAMENTO TRIFÁSICO, PARA 24 DISJUNTORES DIN 100A - FORNECIMENTO E INSTALAÇÃO. AF_07/2025</v>
      </c>
      <c r="E289" s="11" t="str">
        <f>VLOOKUP(A289,MEMORIA!$A:$N,5,FALSE)</f>
        <v>UN</v>
      </c>
      <c r="F289" s="18">
        <f>VLOOKUP(A289,MEMORIA!$A:$N,14,FALSE)</f>
        <v>5</v>
      </c>
      <c r="G289" s="18">
        <f>VLOOKUP("TOTAL SEM BDI - "&amp;B289,CPU!$A:$J,9,FALSE)</f>
        <v>643.03</v>
      </c>
      <c r="H289" s="18">
        <f>VLOOKUP("TOTAL COM BDI - "&amp;B289,CPU!$A:$J,9,FALSE)</f>
        <v>794.4</v>
      </c>
      <c r="I289" s="18">
        <f t="shared" si="18"/>
        <v>3972</v>
      </c>
    </row>
    <row r="290" spans="1:9" ht="45">
      <c r="A290" s="11" t="s">
        <v>359</v>
      </c>
      <c r="B290" s="11">
        <f>VLOOKUP(A290,MEMORIA!$A:$N,2,FALSE)</f>
        <v>101880</v>
      </c>
      <c r="C290" s="11" t="str">
        <f>VLOOKUP(A290,MEMORIA!$A:$N,3,FALSE)</f>
        <v>SINAPI</v>
      </c>
      <c r="D290" s="23" t="str">
        <f>VLOOKUP(A290,MEMORIA!$A:$N,4,FALSE)</f>
        <v>QUADRO DE DISTRIBUIÇÃO DE ENERGIA EM CHAPA DE AÇO GALVANIZADO, DE EMBUTIR, COM BARRAMENTO TRIFÁSICO, PARA 30 DISJUNTORES DIN 150A - FORNECIMENTO E INSTALAÇÃO. AF_07/2025</v>
      </c>
      <c r="E290" s="11" t="str">
        <f>VLOOKUP(A290,MEMORIA!$A:$N,5,FALSE)</f>
        <v>UN</v>
      </c>
      <c r="F290" s="18">
        <f>VLOOKUP(A290,MEMORIA!$A:$N,14,FALSE)</f>
        <v>1</v>
      </c>
      <c r="G290" s="18">
        <f>VLOOKUP("TOTAL SEM BDI - "&amp;B290,CPU!$A:$J,9,FALSE)</f>
        <v>746.47</v>
      </c>
      <c r="H290" s="18">
        <f>VLOOKUP("TOTAL COM BDI - "&amp;B290,CPU!$A:$J,9,FALSE)</f>
        <v>922.19</v>
      </c>
      <c r="I290" s="18">
        <f t="shared" si="18"/>
        <v>922.19</v>
      </c>
    </row>
    <row r="291" spans="1:9">
      <c r="A291" s="21" t="s">
        <v>64</v>
      </c>
      <c r="B291" s="54" t="str">
        <f>VLOOKUP(A291,MEMORIA!$A:$N,2,FALSE)</f>
        <v>INSTALAÇÕES DE LÓGICA</v>
      </c>
      <c r="C291" s="55"/>
      <c r="D291" s="55"/>
      <c r="E291" s="55"/>
      <c r="F291" s="55"/>
      <c r="G291" s="55"/>
      <c r="H291" s="56"/>
      <c r="I291" s="30">
        <f>SUM($I$292:$I$305)</f>
        <v>63798.69000000001</v>
      </c>
    </row>
    <row r="292" spans="1:9">
      <c r="A292" s="11" t="s">
        <v>360</v>
      </c>
      <c r="B292" s="11">
        <f>VLOOKUP(A292,MEMORIA!$A:$N,2,FALSE)</f>
        <v>98307</v>
      </c>
      <c r="C292" s="11" t="str">
        <f>VLOOKUP(A292,MEMORIA!$A:$N,3,FALSE)</f>
        <v>SINAPI</v>
      </c>
      <c r="D292" s="23" t="str">
        <f>VLOOKUP(A292,MEMORIA!$A:$N,4,FALSE)</f>
        <v>TOMADA DE REDE RJ45 - FORNECIMENTO E INSTALAÇÃO. AF_08/2025</v>
      </c>
      <c r="E292" s="11" t="str">
        <f>VLOOKUP(A292,MEMORIA!$A:$N,5,FALSE)</f>
        <v>UN</v>
      </c>
      <c r="F292" s="18">
        <f>VLOOKUP(A292,MEMORIA!$A:$N,14,FALSE)</f>
        <v>66</v>
      </c>
      <c r="G292" s="18">
        <f>VLOOKUP("TOTAL SEM BDI - "&amp;B292,CPU!$A:$J,9,FALSE)</f>
        <v>63.300000000000004</v>
      </c>
      <c r="H292" s="18">
        <f>VLOOKUP("TOTAL COM BDI - "&amp;B292,CPU!$A:$J,9,FALSE)</f>
        <v>78.2</v>
      </c>
      <c r="I292" s="18">
        <f t="shared" ref="I292:I305" si="19">ROUND(F292*H292,2)</f>
        <v>5161.2</v>
      </c>
    </row>
    <row r="293" spans="1:9" ht="30">
      <c r="A293" s="11" t="s">
        <v>361</v>
      </c>
      <c r="B293" s="11">
        <f>VLOOKUP(A293,MEMORIA!$A:$N,2,FALSE)</f>
        <v>91941</v>
      </c>
      <c r="C293" s="11" t="str">
        <f>VLOOKUP(A293,MEMORIA!$A:$N,3,FALSE)</f>
        <v>SINAPI</v>
      </c>
      <c r="D293" s="23" t="str">
        <f>VLOOKUP(A293,MEMORIA!$A:$N,4,FALSE)</f>
        <v>CAIXA RETANGULAR 4" X 2" BAIXA (0,30 M DO PISO), PVC, INSTALADA EM PAREDE - FORNECIMENTO E INSTALAÇÃO. AF_03/2023</v>
      </c>
      <c r="E293" s="11" t="str">
        <f>VLOOKUP(A293,MEMORIA!$A:$N,5,FALSE)</f>
        <v>UN</v>
      </c>
      <c r="F293" s="18">
        <f>VLOOKUP(A293,MEMORIA!$A:$N,14,FALSE)</f>
        <v>66</v>
      </c>
      <c r="G293" s="18">
        <f>VLOOKUP("TOTAL SEM BDI - "&amp;B293,CPU!$A:$J,9,FALSE)</f>
        <v>11.26</v>
      </c>
      <c r="H293" s="18">
        <f>VLOOKUP("TOTAL COM BDI - "&amp;B293,CPU!$A:$J,9,FALSE)</f>
        <v>13.91</v>
      </c>
      <c r="I293" s="18">
        <f t="shared" si="19"/>
        <v>918.06</v>
      </c>
    </row>
    <row r="294" spans="1:9" ht="45">
      <c r="A294" s="11" t="s">
        <v>362</v>
      </c>
      <c r="B294" s="11">
        <f>VLOOKUP(A294,MEMORIA!$A:$N,2,FALSE)</f>
        <v>91875</v>
      </c>
      <c r="C294" s="11" t="str">
        <f>VLOOKUP(A294,MEMORIA!$A:$N,3,FALSE)</f>
        <v>SINAPI</v>
      </c>
      <c r="D294" s="23" t="str">
        <f>VLOOKUP(A294,MEMORIA!$A:$N,4,FALSE)</f>
        <v>LUVA PARA ELETRODUTO, PVC, ROSCÁVEL, DN 25 MM (3/4"), PARA CIRCUITOS TERMINAIS, INSTALADA EM FORRO - FORNECIMENTO E INSTALAÇÃO. AF_03/2023</v>
      </c>
      <c r="E294" s="11" t="str">
        <f>VLOOKUP(A294,MEMORIA!$A:$N,5,FALSE)</f>
        <v>UN</v>
      </c>
      <c r="F294" s="18">
        <f>VLOOKUP(A294,MEMORIA!$A:$N,14,FALSE)</f>
        <v>2</v>
      </c>
      <c r="G294" s="18">
        <f>VLOOKUP("TOTAL SEM BDI - "&amp;B294,CPU!$A:$J,9,FALSE)</f>
        <v>8.06</v>
      </c>
      <c r="H294" s="18">
        <f>VLOOKUP("TOTAL COM BDI - "&amp;B294,CPU!$A:$J,9,FALSE)</f>
        <v>9.9600000000000009</v>
      </c>
      <c r="I294" s="18">
        <f t="shared" si="19"/>
        <v>19.920000000000002</v>
      </c>
    </row>
    <row r="295" spans="1:9" ht="30">
      <c r="A295" s="11" t="s">
        <v>363</v>
      </c>
      <c r="B295" s="11">
        <f>VLOOKUP(A295,MEMORIA!$A:$N,2,FALSE)</f>
        <v>98297</v>
      </c>
      <c r="C295" s="11" t="str">
        <f>VLOOKUP(A295,MEMORIA!$A:$N,3,FALSE)</f>
        <v>SINAPI</v>
      </c>
      <c r="D295" s="23" t="str">
        <f>VLOOKUP(A295,MEMORIA!$A:$N,4,FALSE)</f>
        <v>CABO ELETRÔNICO CATEGORIA 6, INSTALADO EM EDIFICAÇÃO INSTITUCIONAL - FORNECIMENTO E INSTALAÇÃO. AF_08/2025</v>
      </c>
      <c r="E295" s="11" t="str">
        <f>VLOOKUP(A295,MEMORIA!$A:$N,5,FALSE)</f>
        <v>M</v>
      </c>
      <c r="F295" s="18">
        <f>VLOOKUP(A295,MEMORIA!$A:$N,14,FALSE)</f>
        <v>1069.48</v>
      </c>
      <c r="G295" s="18">
        <f>VLOOKUP("TOTAL SEM BDI - "&amp;B295,CPU!$A:$J,9,FALSE)</f>
        <v>12</v>
      </c>
      <c r="H295" s="18">
        <f>VLOOKUP("TOTAL COM BDI - "&amp;B295,CPU!$A:$J,9,FALSE)</f>
        <v>14.82</v>
      </c>
      <c r="I295" s="18">
        <f t="shared" si="19"/>
        <v>15849.69</v>
      </c>
    </row>
    <row r="296" spans="1:9">
      <c r="A296" s="11" t="s">
        <v>364</v>
      </c>
      <c r="B296" s="11" t="str">
        <f>VLOOKUP(A296,MEMORIA!$A:$N,2,FALSE)</f>
        <v>SEDUC141</v>
      </c>
      <c r="C296" s="11" t="str">
        <f>VLOOKUP(A296,MEMORIA!$A:$N,3,FALSE)</f>
        <v>PRÓPRIA</v>
      </c>
      <c r="D296" s="23" t="str">
        <f>VLOOKUP(A296,MEMORIA!$A:$N,4,FALSE)</f>
        <v>CAIXA DE PASSAGEM COM TAMPA PARAFUSADA 200X200X100mm</v>
      </c>
      <c r="E296" s="11" t="str">
        <f>VLOOKUP(A296,MEMORIA!$A:$N,5,FALSE)</f>
        <v>UN</v>
      </c>
      <c r="F296" s="18">
        <f>VLOOKUP(A296,MEMORIA!$A:$N,14,FALSE)</f>
        <v>3</v>
      </c>
      <c r="G296" s="18">
        <f>VLOOKUP("TOTAL SEM BDI - "&amp;B296,CPU!$A:$J,9,FALSE)</f>
        <v>98.18</v>
      </c>
      <c r="H296" s="18">
        <f>VLOOKUP("TOTAL COM BDI - "&amp;B296,CPU!$A:$J,9,FALSE)</f>
        <v>121.29</v>
      </c>
      <c r="I296" s="18">
        <f t="shared" si="19"/>
        <v>363.87</v>
      </c>
    </row>
    <row r="297" spans="1:9" ht="45">
      <c r="A297" s="11" t="s">
        <v>365</v>
      </c>
      <c r="B297" s="11">
        <f>VLOOKUP(A297,MEMORIA!$A:$N,2,FALSE)</f>
        <v>91835</v>
      </c>
      <c r="C297" s="11" t="str">
        <f>VLOOKUP(A297,MEMORIA!$A:$N,3,FALSE)</f>
        <v>SINAPI</v>
      </c>
      <c r="D297" s="23" t="str">
        <f>VLOOKUP(A297,MEMORIA!$A:$N,4,FALSE)</f>
        <v>ELETRODUTO FLEXÍVEL CORRUGADO REFORÇADO, PVC, DN 25 MM (3/4"), PARA CIRCUITOS TERMINAIS, INSTALADO EM FORRO - FORNECIMENTO E INSTALAÇÃO. AF_03/2023</v>
      </c>
      <c r="E297" s="11" t="str">
        <f>VLOOKUP(A297,MEMORIA!$A:$N,5,FALSE)</f>
        <v>M</v>
      </c>
      <c r="F297" s="18">
        <f>VLOOKUP(A297,MEMORIA!$A:$N,14,FALSE)</f>
        <v>246.36</v>
      </c>
      <c r="G297" s="18">
        <f>VLOOKUP("TOTAL SEM BDI - "&amp;B297,CPU!$A:$J,9,FALSE)</f>
        <v>20.53</v>
      </c>
      <c r="H297" s="18">
        <f>VLOOKUP("TOTAL COM BDI - "&amp;B297,CPU!$A:$J,9,FALSE)</f>
        <v>25.36</v>
      </c>
      <c r="I297" s="18">
        <f t="shared" si="19"/>
        <v>6247.69</v>
      </c>
    </row>
    <row r="298" spans="1:9" ht="45">
      <c r="A298" s="11" t="s">
        <v>366</v>
      </c>
      <c r="B298" s="11">
        <f>VLOOKUP(A298,MEMORIA!$A:$N,2,FALSE)</f>
        <v>91836</v>
      </c>
      <c r="C298" s="11" t="str">
        <f>VLOOKUP(A298,MEMORIA!$A:$N,3,FALSE)</f>
        <v>SINAPI</v>
      </c>
      <c r="D298" s="23" t="str">
        <f>VLOOKUP(A298,MEMORIA!$A:$N,4,FALSE)</f>
        <v>ELETRODUTO FLEXÍVEL CORRUGADO, PVC, DN 32 MM (1"), PARA CIRCUITOS TERMINAIS, INSTALADO EM FORRO - FORNECIMENTO E INSTALAÇÃO. AF_03/2023</v>
      </c>
      <c r="E298" s="11" t="str">
        <f>VLOOKUP(A298,MEMORIA!$A:$N,5,FALSE)</f>
        <v>M</v>
      </c>
      <c r="F298" s="18">
        <f>VLOOKUP(A298,MEMORIA!$A:$N,14,FALSE)</f>
        <v>3.4</v>
      </c>
      <c r="G298" s="18">
        <f>VLOOKUP("TOTAL SEM BDI - "&amp;B298,CPU!$A:$J,9,FALSE)</f>
        <v>21.8</v>
      </c>
      <c r="H298" s="18">
        <f>VLOOKUP("TOTAL COM BDI - "&amp;B298,CPU!$A:$J,9,FALSE)</f>
        <v>26.93</v>
      </c>
      <c r="I298" s="18">
        <f t="shared" si="19"/>
        <v>91.56</v>
      </c>
    </row>
    <row r="299" spans="1:9" ht="45">
      <c r="A299" s="11" t="s">
        <v>367</v>
      </c>
      <c r="B299" s="11">
        <f>VLOOKUP(A299,MEMORIA!$A:$N,2,FALSE)</f>
        <v>91863</v>
      </c>
      <c r="C299" s="11" t="str">
        <f>VLOOKUP(A299,MEMORIA!$A:$N,3,FALSE)</f>
        <v>SINAPI</v>
      </c>
      <c r="D299" s="23" t="str">
        <f>VLOOKUP(A299,MEMORIA!$A:$N,4,FALSE)</f>
        <v>ELETRODUTO RÍGIDO ROSCÁVEL, PVC, DN 25 MM (3/4"), PARA CIRCUITOS TERMINAIS, INSTALADO EM FORRO - FORNECIMENTO E INSTALAÇÃO. AF_03/2023</v>
      </c>
      <c r="E299" s="11" t="str">
        <f>VLOOKUP(A299,MEMORIA!$A:$N,5,FALSE)</f>
        <v>M</v>
      </c>
      <c r="F299" s="18">
        <f>VLOOKUP(A299,MEMORIA!$A:$N,14,FALSE)</f>
        <v>8.3000000000000007</v>
      </c>
      <c r="G299" s="18">
        <f>VLOOKUP("TOTAL SEM BDI - "&amp;B299,CPU!$A:$J,9,FALSE)</f>
        <v>11.27</v>
      </c>
      <c r="H299" s="18">
        <f>VLOOKUP("TOTAL COM BDI - "&amp;B299,CPU!$A:$J,9,FALSE)</f>
        <v>13.92</v>
      </c>
      <c r="I299" s="18">
        <f t="shared" si="19"/>
        <v>115.54</v>
      </c>
    </row>
    <row r="300" spans="1:9" ht="30">
      <c r="A300" s="11" t="s">
        <v>368</v>
      </c>
      <c r="B300" s="11">
        <f>VLOOKUP(A300,MEMORIA!$A:$N,2,FALSE)</f>
        <v>98302</v>
      </c>
      <c r="C300" s="11" t="str">
        <f>VLOOKUP(A300,MEMORIA!$A:$N,3,FALSE)</f>
        <v>SINAPI</v>
      </c>
      <c r="D300" s="23" t="str">
        <f>VLOOKUP(A300,MEMORIA!$A:$N,4,FALSE)</f>
        <v>PATCH PANEL 24 PORTAS, CATEGORIA 6 - FORNECIMENTO E INSTALAÇÃO. AF_08/2025</v>
      </c>
      <c r="E300" s="11" t="str">
        <f>VLOOKUP(A300,MEMORIA!$A:$N,5,FALSE)</f>
        <v>UN</v>
      </c>
      <c r="F300" s="18">
        <f>VLOOKUP(A300,MEMORIA!$A:$N,14,FALSE)</f>
        <v>2</v>
      </c>
      <c r="G300" s="18">
        <f>VLOOKUP("TOTAL SEM BDI - "&amp;B300,CPU!$A:$J,9,FALSE)</f>
        <v>1126.3400000000001</v>
      </c>
      <c r="H300" s="18">
        <f>VLOOKUP("TOTAL COM BDI - "&amp;B300,CPU!$A:$J,9,FALSE)</f>
        <v>1391.48</v>
      </c>
      <c r="I300" s="18">
        <f t="shared" si="19"/>
        <v>2782.96</v>
      </c>
    </row>
    <row r="301" spans="1:9" ht="30">
      <c r="A301" s="11" t="s">
        <v>369</v>
      </c>
      <c r="B301" s="11" t="str">
        <f>VLOOKUP(A301,MEMORIA!$A:$N,2,FALSE)</f>
        <v>SEDUC801</v>
      </c>
      <c r="C301" s="11" t="str">
        <f>VLOOKUP(A301,MEMORIA!$A:$N,3,FALSE)</f>
        <v>PRÓPRIA</v>
      </c>
      <c r="D301" s="23" t="str">
        <f>VLOOKUP(A301,MEMORIA!$A:$N,4,FALSE)</f>
        <v>SWITCH 24 PORTAS 10/100 MBPS - FORNECIMENTO (REF: 07867/ORSE-ORSE-09/2025)</v>
      </c>
      <c r="E301" s="11" t="str">
        <f>VLOOKUP(A301,MEMORIA!$A:$N,5,FALSE)</f>
        <v>UN</v>
      </c>
      <c r="F301" s="18">
        <f>VLOOKUP(A301,MEMORIA!$A:$N,14,FALSE)</f>
        <v>2</v>
      </c>
      <c r="G301" s="18">
        <f>VLOOKUP("TOTAL SEM BDI - "&amp;B301,CPU!$A:$J,9,FALSE)</f>
        <v>520</v>
      </c>
      <c r="H301" s="18">
        <f>VLOOKUP("TOTAL COM BDI - "&amp;B301,CPU!$A:$J,9,FALSE)</f>
        <v>642.41</v>
      </c>
      <c r="I301" s="18">
        <f t="shared" si="19"/>
        <v>1284.82</v>
      </c>
    </row>
    <row r="302" spans="1:9" ht="30">
      <c r="A302" s="11" t="s">
        <v>370</v>
      </c>
      <c r="B302" s="11" t="str">
        <f>VLOOKUP(A302,MEMORIA!$A:$N,2,FALSE)</f>
        <v>SEDUC670</v>
      </c>
      <c r="C302" s="11" t="str">
        <f>VLOOKUP(A302,MEMORIA!$A:$N,3,FALSE)</f>
        <v>PRÓPRIA</v>
      </c>
      <c r="D302" s="23" t="str">
        <f>VLOOKUP(A302,MEMORIA!$A:$N,4,FALSE)</f>
        <v>FORNECIMENTO E INSTALAÇÃO DE MINI RACK CAPACIDADE 49 A 72 PONTOS</v>
      </c>
      <c r="E302" s="11" t="str">
        <f>VLOOKUP(A302,MEMORIA!$A:$N,5,FALSE)</f>
        <v>UN</v>
      </c>
      <c r="F302" s="18">
        <f>VLOOKUP(A302,MEMORIA!$A:$N,14,FALSE)</f>
        <v>1</v>
      </c>
      <c r="G302" s="18">
        <f>VLOOKUP("TOTAL SEM BDI - "&amp;B302,CPU!$A:$J,9,FALSE)</f>
        <v>21430.22</v>
      </c>
      <c r="H302" s="18">
        <f>VLOOKUP("TOTAL COM BDI - "&amp;B302,CPU!$A:$J,9,FALSE)</f>
        <v>26474.89</v>
      </c>
      <c r="I302" s="18">
        <f t="shared" si="19"/>
        <v>26474.89</v>
      </c>
    </row>
    <row r="303" spans="1:9">
      <c r="A303" s="11" t="s">
        <v>371</v>
      </c>
      <c r="B303" s="11" t="str">
        <f>VLOOKUP(A303,MEMORIA!$A:$N,2,FALSE)</f>
        <v>SEDUC102</v>
      </c>
      <c r="C303" s="11" t="str">
        <f>VLOOKUP(A303,MEMORIA!$A:$N,3,FALSE)</f>
        <v>PRÓPRIA</v>
      </c>
      <c r="D303" s="23" t="str">
        <f>VLOOKUP(A303,MEMORIA!$A:$N,4,FALSE)</f>
        <v>INSTALAÇÃO DE CAIXA PASSAGEM METALICA 15 X 15 X 10CM.</v>
      </c>
      <c r="E303" s="11" t="str">
        <f>VLOOKUP(A303,MEMORIA!$A:$N,5,FALSE)</f>
        <v>UN</v>
      </c>
      <c r="F303" s="18">
        <f>VLOOKUP(A303,MEMORIA!$A:$N,14,FALSE)</f>
        <v>3</v>
      </c>
      <c r="G303" s="18">
        <f>VLOOKUP("TOTAL SEM BDI - "&amp;B303,CPU!$A:$J,9,FALSE)</f>
        <v>36.21</v>
      </c>
      <c r="H303" s="18">
        <f>VLOOKUP("TOTAL COM BDI - "&amp;B303,CPU!$A:$J,9,FALSE)</f>
        <v>44.730000000000004</v>
      </c>
      <c r="I303" s="18">
        <f t="shared" si="19"/>
        <v>134.19</v>
      </c>
    </row>
    <row r="304" spans="1:9">
      <c r="A304" s="11" t="s">
        <v>372</v>
      </c>
      <c r="B304" s="11" t="str">
        <f>VLOOKUP(A304,MEMORIA!$A:$N,2,FALSE)</f>
        <v>SEDUC199</v>
      </c>
      <c r="C304" s="11" t="str">
        <f>VLOOKUP(A304,MEMORIA!$A:$N,3,FALSE)</f>
        <v>PRÓPRIA</v>
      </c>
      <c r="D304" s="23" t="str">
        <f>VLOOKUP(A304,MEMORIA!$A:$N,4,FALSE)</f>
        <v>PERFILADO PERFURADO 38 X 38 MM - FORNECIMENTO E INSTALAÇÃO</v>
      </c>
      <c r="E304" s="11" t="str">
        <f>VLOOKUP(A304,MEMORIA!$A:$N,5,FALSE)</f>
        <v>M</v>
      </c>
      <c r="F304" s="18">
        <f>VLOOKUP(A304,MEMORIA!$A:$N,14,FALSE)</f>
        <v>125</v>
      </c>
      <c r="G304" s="18">
        <f>VLOOKUP("TOTAL SEM BDI - "&amp;B304,CPU!$A:$J,9,FALSE)</f>
        <v>14.3</v>
      </c>
      <c r="H304" s="18">
        <f>VLOOKUP("TOTAL COM BDI - "&amp;B304,CPU!$A:$J,9,FALSE)</f>
        <v>17.670000000000002</v>
      </c>
      <c r="I304" s="18">
        <f t="shared" si="19"/>
        <v>2208.75</v>
      </c>
    </row>
    <row r="305" spans="1:9">
      <c r="A305" s="11" t="s">
        <v>373</v>
      </c>
      <c r="B305" s="11" t="str">
        <f>VLOOKUP(A305,MEMORIA!$A:$N,2,FALSE)</f>
        <v>SEDUC573</v>
      </c>
      <c r="C305" s="11" t="str">
        <f>VLOOKUP(A305,MEMORIA!$A:$N,3,FALSE)</f>
        <v>PRÓPRIA</v>
      </c>
      <c r="D305" s="23" t="str">
        <f>VLOOKUP(A305,MEMORIA!$A:$N,4,FALSE)</f>
        <v>FORNECIMENTO E INSTALAÇÃO FIBRA OPTICA</v>
      </c>
      <c r="E305" s="11" t="str">
        <f>VLOOKUP(A305,MEMORIA!$A:$N,5,FALSE)</f>
        <v>M</v>
      </c>
      <c r="F305" s="18">
        <f>VLOOKUP(A305,MEMORIA!$A:$N,14,FALSE)</f>
        <v>55</v>
      </c>
      <c r="G305" s="18">
        <f>VLOOKUP("TOTAL SEM BDI - "&amp;B305,CPU!$A:$J,9,FALSE)</f>
        <v>31.58</v>
      </c>
      <c r="H305" s="18">
        <f>VLOOKUP("TOTAL COM BDI - "&amp;B305,CPU!$A:$J,9,FALSE)</f>
        <v>39.01</v>
      </c>
      <c r="I305" s="18">
        <f t="shared" si="19"/>
        <v>2145.5500000000002</v>
      </c>
    </row>
    <row r="306" spans="1:9">
      <c r="A306" s="21" t="s">
        <v>65</v>
      </c>
      <c r="B306" s="54" t="str">
        <f>VLOOKUP(A306,MEMORIA!$A:$N,2,FALSE)</f>
        <v>SUBESTAÇÃO ABRIGADA 225 KVA 13.8 KV</v>
      </c>
      <c r="C306" s="55"/>
      <c r="D306" s="55"/>
      <c r="E306" s="55"/>
      <c r="F306" s="55"/>
      <c r="G306" s="55"/>
      <c r="H306" s="56"/>
      <c r="I306" s="30">
        <f>SUM($I$307:$I$329)</f>
        <v>123201.08</v>
      </c>
    </row>
    <row r="307" spans="1:9" ht="45">
      <c r="A307" s="11" t="s">
        <v>374</v>
      </c>
      <c r="B307" s="11" t="str">
        <f>VLOOKUP(A307,MEMORIA!$A:$N,2,FALSE)</f>
        <v>SEDUC868</v>
      </c>
      <c r="C307" s="11" t="str">
        <f>VLOOKUP(A307,MEMORIA!$A:$N,3,FALSE)</f>
        <v>PRÓPRIA</v>
      </c>
      <c r="D307" s="23" t="str">
        <f>VLOOKUP(A307,MEMORIA!$A:$N,4,FALSE)</f>
        <v>FORNECIMENTO E INSTALAÇÃO DE BUCHA DE PASSAGEM INTERNA/INTERNA, EM PORCELANA, CLASSE 15 KV, CORRENTE 400A (NBI 110 KV), INCLUSO SUPORTE P/BUCHA (REF: 10294/ORSE-ORSE-11/2025)</v>
      </c>
      <c r="E307" s="11" t="str">
        <f>VLOOKUP(A307,MEMORIA!$A:$N,5,FALSE)</f>
        <v>UN</v>
      </c>
      <c r="F307" s="18">
        <f>VLOOKUP(A307,MEMORIA!$A:$N,14,FALSE)</f>
        <v>3</v>
      </c>
      <c r="G307" s="18">
        <f>VLOOKUP("TOTAL SEM BDI - "&amp;B307,CPU!$A:$J,9,FALSE)</f>
        <v>1084.8699999999999</v>
      </c>
      <c r="H307" s="18">
        <f>VLOOKUP("TOTAL COM BDI - "&amp;B307,CPU!$A:$J,9,FALSE)</f>
        <v>1340.25</v>
      </c>
      <c r="I307" s="18">
        <f t="shared" ref="I307:I329" si="20">ROUND(F307*H307,2)</f>
        <v>4020.75</v>
      </c>
    </row>
    <row r="308" spans="1:9" ht="30">
      <c r="A308" s="11" t="s">
        <v>375</v>
      </c>
      <c r="B308" s="11" t="str">
        <f>VLOOKUP(A308,MEMORIA!$A:$N,2,FALSE)</f>
        <v>SEDUC869</v>
      </c>
      <c r="C308" s="11" t="str">
        <f>VLOOKUP(A308,MEMORIA!$A:$N,3,FALSE)</f>
        <v>PRÓPRIA</v>
      </c>
      <c r="D308" s="23" t="str">
        <f>VLOOKUP(A308,MEMORIA!$A:$N,4,FALSE)</f>
        <v>FORNECIMENTO DE PÁRA-RAIO DE DISTRIBUIÇÃO POLIMÉRICO 15KV, (REF: 02930/ORSE-ORSE-11/2025)</v>
      </c>
      <c r="E308" s="11" t="str">
        <f>VLOOKUP(A308,MEMORIA!$A:$N,5,FALSE)</f>
        <v>UN</v>
      </c>
      <c r="F308" s="18">
        <f>VLOOKUP(A308,MEMORIA!$A:$N,14,FALSE)</f>
        <v>3</v>
      </c>
      <c r="G308" s="18">
        <f>VLOOKUP("TOTAL SEM BDI - "&amp;B308,CPU!$A:$J,9,FALSE)</f>
        <v>191.5</v>
      </c>
      <c r="H308" s="18">
        <f>VLOOKUP("TOTAL COM BDI - "&amp;B308,CPU!$A:$J,9,FALSE)</f>
        <v>236.57999999999998</v>
      </c>
      <c r="I308" s="18">
        <f t="shared" si="20"/>
        <v>709.74</v>
      </c>
    </row>
    <row r="309" spans="1:9" ht="30">
      <c r="A309" s="11" t="s">
        <v>376</v>
      </c>
      <c r="B309" s="11">
        <f>VLOOKUP(A309,MEMORIA!$A:$N,2,FALSE)</f>
        <v>96977</v>
      </c>
      <c r="C309" s="11" t="str">
        <f>VLOOKUP(A309,MEMORIA!$A:$N,3,FALSE)</f>
        <v>SINAPI</v>
      </c>
      <c r="D309" s="23" t="str">
        <f>VLOOKUP(A309,MEMORIA!$A:$N,4,FALSE)</f>
        <v>CORDOALHA DE COBRE NU 50 MM², ENTERRADA - FORNECIMENTO E INSTALAÇÃO. AF_08/2023</v>
      </c>
      <c r="E309" s="11" t="str">
        <f>VLOOKUP(A309,MEMORIA!$A:$N,5,FALSE)</f>
        <v>M</v>
      </c>
      <c r="F309" s="18">
        <f>VLOOKUP(A309,MEMORIA!$A:$N,14,FALSE)</f>
        <v>50</v>
      </c>
      <c r="G309" s="18">
        <f>VLOOKUP("TOTAL SEM BDI - "&amp;B309,CPU!$A:$J,9,FALSE)</f>
        <v>66.86</v>
      </c>
      <c r="H309" s="18">
        <f>VLOOKUP("TOTAL COM BDI - "&amp;B309,CPU!$A:$J,9,FALSE)</f>
        <v>82.6</v>
      </c>
      <c r="I309" s="18">
        <f t="shared" si="20"/>
        <v>4130</v>
      </c>
    </row>
    <row r="310" spans="1:9" ht="30">
      <c r="A310" s="11" t="s">
        <v>377</v>
      </c>
      <c r="B310" s="11" t="str">
        <f>VLOOKUP(A310,MEMORIA!$A:$N,2,FALSE)</f>
        <v>SEDUC870</v>
      </c>
      <c r="C310" s="11" t="str">
        <f>VLOOKUP(A310,MEMORIA!$A:$N,3,FALSE)</f>
        <v>PRÓPRIA</v>
      </c>
      <c r="D310" s="23" t="str">
        <f>VLOOKUP(A310,MEMORIA!$A:$N,4,FALSE)</f>
        <v>TELA METÁLICA AÇO GALVANIZADO, MALHA (13 X 13)MM2 (REF: C2423-SEINFRA 28)</v>
      </c>
      <c r="E310" s="11" t="str">
        <f>VLOOKUP(A310,MEMORIA!$A:$N,5,FALSE)</f>
        <v>M2</v>
      </c>
      <c r="F310" s="18">
        <f>VLOOKUP(A310,MEMORIA!$A:$N,14,FALSE)</f>
        <v>2.5</v>
      </c>
      <c r="G310" s="18">
        <f>VLOOKUP("TOTAL SEM BDI - "&amp;B310,CPU!$A:$J,9,FALSE)</f>
        <v>144.82</v>
      </c>
      <c r="H310" s="18">
        <f>VLOOKUP("TOTAL COM BDI - "&amp;B310,CPU!$A:$J,9,FALSE)</f>
        <v>178.91</v>
      </c>
      <c r="I310" s="18">
        <f t="shared" si="20"/>
        <v>447.28</v>
      </c>
    </row>
    <row r="311" spans="1:9" ht="30">
      <c r="A311" s="11" t="s">
        <v>378</v>
      </c>
      <c r="B311" s="11" t="str">
        <f>VLOOKUP(A311,MEMORIA!$A:$N,2,FALSE)</f>
        <v>SEDUC871</v>
      </c>
      <c r="C311" s="11" t="str">
        <f>VLOOKUP(A311,MEMORIA!$A:$N,3,FALSE)</f>
        <v>PRÓPRIA</v>
      </c>
      <c r="D311" s="23" t="str">
        <f>VLOOKUP(A311,MEMORIA!$A:$N,4,FALSE)</f>
        <v>TELA DE AÇO GALVANIZADO, FIO 12 BWG, MALHA 1/2", ONDULADA, QUADRADA, SEM REVESTIMENTO (REF: C2423-SEINFRA 28)</v>
      </c>
      <c r="E311" s="11" t="str">
        <f>VLOOKUP(A311,MEMORIA!$A:$N,5,FALSE)</f>
        <v>M2</v>
      </c>
      <c r="F311" s="18">
        <f>VLOOKUP(A311,MEMORIA!$A:$N,14,FALSE)</f>
        <v>14</v>
      </c>
      <c r="G311" s="18">
        <f>VLOOKUP("TOTAL SEM BDI - "&amp;B311,CPU!$A:$J,9,FALSE)</f>
        <v>395.52</v>
      </c>
      <c r="H311" s="18">
        <f>VLOOKUP("TOTAL COM BDI - "&amp;B311,CPU!$A:$J,9,FALSE)</f>
        <v>488.63</v>
      </c>
      <c r="I311" s="18">
        <f t="shared" si="20"/>
        <v>6840.82</v>
      </c>
    </row>
    <row r="312" spans="1:9" ht="45">
      <c r="A312" s="11" t="s">
        <v>379</v>
      </c>
      <c r="B312" s="11" t="str">
        <f>VLOOKUP(A312,MEMORIA!$A:$N,2,FALSE)</f>
        <v>SEDUC872</v>
      </c>
      <c r="C312" s="11" t="str">
        <f>VLOOKUP(A312,MEMORIA!$A:$N,3,FALSE)</f>
        <v>PRÓPRIA</v>
      </c>
      <c r="D312" s="23" t="str">
        <f>VLOOKUP(A312,MEMORIA!$A:$N,4,FALSE)</f>
        <v>ARANDELA BLINDADA, EM ALUMÍNIO FUNDIDO COM PINTURA ELETROSTÁTICA A PÓ, COM GRADE DE PROTEÇÃO E SUPORTE ARTICULADO, GLOBO EM VIDRO E SOQUETE E-27 (REF: C4371-SEINFRA 28)</v>
      </c>
      <c r="E312" s="11" t="str">
        <f>VLOOKUP(A312,MEMORIA!$A:$N,5,FALSE)</f>
        <v>UN</v>
      </c>
      <c r="F312" s="18">
        <f>VLOOKUP(A312,MEMORIA!$A:$N,14,FALSE)</f>
        <v>2</v>
      </c>
      <c r="G312" s="18">
        <f>VLOOKUP("TOTAL SEM BDI - "&amp;B312,CPU!$A:$J,9,FALSE)</f>
        <v>373.33</v>
      </c>
      <c r="H312" s="18">
        <f>VLOOKUP("TOTAL COM BDI - "&amp;B312,CPU!$A:$J,9,FALSE)</f>
        <v>461.21</v>
      </c>
      <c r="I312" s="18">
        <f t="shared" si="20"/>
        <v>922.42</v>
      </c>
    </row>
    <row r="313" spans="1:9" ht="30">
      <c r="A313" s="11" t="s">
        <v>380</v>
      </c>
      <c r="B313" s="11" t="str">
        <f>VLOOKUP(A313,MEMORIA!$A:$N,2,FALSE)</f>
        <v>SEDUC873</v>
      </c>
      <c r="C313" s="11" t="str">
        <f>VLOOKUP(A313,MEMORIA!$A:$N,3,FALSE)</f>
        <v>PRÓPRIA</v>
      </c>
      <c r="D313" s="23" t="str">
        <f>VLOOKUP(A313,MEMORIA!$A:$N,4,FALSE)</f>
        <v>MÃO-DE-OBRA PARA IMPLANTAÇÃO DE CHAVE FACA, COM FORNECIMENTO DE CHAVE FACA (REF: 04839/ORSE-ORSE-11/2025)</v>
      </c>
      <c r="E313" s="11" t="str">
        <f>VLOOKUP(A313,MEMORIA!$A:$N,5,FALSE)</f>
        <v>UN</v>
      </c>
      <c r="F313" s="18">
        <f>VLOOKUP(A313,MEMORIA!$A:$N,14,FALSE)</f>
        <v>1</v>
      </c>
      <c r="G313" s="18">
        <f>VLOOKUP("TOTAL SEM BDI - "&amp;B313,CPU!$A:$J,9,FALSE)</f>
        <v>1006.97</v>
      </c>
      <c r="H313" s="18">
        <f>VLOOKUP("TOTAL COM BDI - "&amp;B313,CPU!$A:$J,9,FALSE)</f>
        <v>1244.01</v>
      </c>
      <c r="I313" s="18">
        <f t="shared" si="20"/>
        <v>1244.01</v>
      </c>
    </row>
    <row r="314" spans="1:9" ht="30">
      <c r="A314" s="11" t="s">
        <v>381</v>
      </c>
      <c r="B314" s="11" t="str">
        <f>VLOOKUP(A314,MEMORIA!$A:$N,2,FALSE)</f>
        <v>SEDUC874</v>
      </c>
      <c r="C314" s="11" t="str">
        <f>VLOOKUP(A314,MEMORIA!$A:$N,3,FALSE)</f>
        <v>PRÓPRIA</v>
      </c>
      <c r="D314" s="23" t="str">
        <f>VLOOKUP(A314,MEMORIA!$A:$N,4,FALSE)</f>
        <v>ESTRADO (TAPETE) DE BORRACHA ISOLANTE 15 KV - DIMENSÕES 1.000 X 1.000 X 25 MM (REF: 12844/ORSE-ORSE-11/2025)</v>
      </c>
      <c r="E314" s="11" t="str">
        <f>VLOOKUP(A314,MEMORIA!$A:$N,5,FALSE)</f>
        <v>PÇ</v>
      </c>
      <c r="F314" s="18">
        <f>VLOOKUP(A314,MEMORIA!$A:$N,14,FALSE)</f>
        <v>1</v>
      </c>
      <c r="G314" s="18">
        <f>VLOOKUP("TOTAL SEM BDI - "&amp;B314,CPU!$A:$J,9,FALSE)</f>
        <v>830.31999999999994</v>
      </c>
      <c r="H314" s="18">
        <f>VLOOKUP("TOTAL COM BDI - "&amp;B314,CPU!$A:$J,9,FALSE)</f>
        <v>1025.78</v>
      </c>
      <c r="I314" s="18">
        <f t="shared" si="20"/>
        <v>1025.78</v>
      </c>
    </row>
    <row r="315" spans="1:9">
      <c r="A315" s="11" t="s">
        <v>382</v>
      </c>
      <c r="B315" s="11" t="str">
        <f>VLOOKUP(A315,MEMORIA!$A:$N,2,FALSE)</f>
        <v>SEDUC875</v>
      </c>
      <c r="C315" s="11" t="str">
        <f>VLOOKUP(A315,MEMORIA!$A:$N,3,FALSE)</f>
        <v>PRÓPRIA</v>
      </c>
      <c r="D315" s="23" t="str">
        <f>VLOOKUP(A315,MEMORIA!$A:$N,4,FALSE)</f>
        <v>BARRAMENTO DE ALTA TENSÃO EM VERGALHÃO DE COBRE NU 3/8"</v>
      </c>
      <c r="E315" s="11" t="str">
        <f>VLOOKUP(A315,MEMORIA!$A:$N,5,FALSE)</f>
        <v>UN</v>
      </c>
      <c r="F315" s="18">
        <f>VLOOKUP(A315,MEMORIA!$A:$N,14,FALSE)</f>
        <v>16</v>
      </c>
      <c r="G315" s="18">
        <f>VLOOKUP("TOTAL SEM BDI - "&amp;B315,CPU!$A:$J,9,FALSE)</f>
        <v>200</v>
      </c>
      <c r="H315" s="18">
        <f>VLOOKUP("TOTAL COM BDI - "&amp;B315,CPU!$A:$J,9,FALSE)</f>
        <v>247.07999999999998</v>
      </c>
      <c r="I315" s="18">
        <f t="shared" si="20"/>
        <v>3953.28</v>
      </c>
    </row>
    <row r="316" spans="1:9" ht="30">
      <c r="A316" s="11" t="s">
        <v>383</v>
      </c>
      <c r="B316" s="11" t="str">
        <f>VLOOKUP(A316,MEMORIA!$A:$N,2,FALSE)</f>
        <v>SEDUC876</v>
      </c>
      <c r="C316" s="11" t="str">
        <f>VLOOKUP(A316,MEMORIA!$A:$N,3,FALSE)</f>
        <v>PRÓPRIA</v>
      </c>
      <c r="D316" s="23" t="str">
        <f>VLOOKUP(A316,MEMORIA!$A:$N,4,FALSE)</f>
        <v>FORNECIMENTO DE ISOLADOR DE DISCO POLIMÉRICO 15 KV (REF: 03066/ORSE-ORSE-11/2025)</v>
      </c>
      <c r="E316" s="11" t="str">
        <f>VLOOKUP(A316,MEMORIA!$A:$N,5,FALSE)</f>
        <v>UN</v>
      </c>
      <c r="F316" s="18">
        <f>VLOOKUP(A316,MEMORIA!$A:$N,14,FALSE)</f>
        <v>23</v>
      </c>
      <c r="G316" s="18">
        <f>VLOOKUP("TOTAL SEM BDI - "&amp;B316,CPU!$A:$J,9,FALSE)</f>
        <v>64.2</v>
      </c>
      <c r="H316" s="18">
        <f>VLOOKUP("TOTAL COM BDI - "&amp;B316,CPU!$A:$J,9,FALSE)</f>
        <v>79.31</v>
      </c>
      <c r="I316" s="18">
        <f t="shared" si="20"/>
        <v>1824.13</v>
      </c>
    </row>
    <row r="317" spans="1:9" ht="30">
      <c r="A317" s="11" t="s">
        <v>384</v>
      </c>
      <c r="B317" s="11" t="str">
        <f>VLOOKUP(A317,MEMORIA!$A:$N,2,FALSE)</f>
        <v>SEDUC897</v>
      </c>
      <c r="C317" s="11" t="str">
        <f>VLOOKUP(A317,MEMORIA!$A:$N,3,FALSE)</f>
        <v>PRÓPRIA</v>
      </c>
      <c r="D317" s="23" t="str">
        <f>VLOOKUP(A317,MEMORIA!$A:$N,4,FALSE)</f>
        <v>INSTALAÇÃO DE MEDIÇÃO COM PROTEÇÃO PARA TRANSFORMADOR DE 225 KVA.</v>
      </c>
      <c r="E317" s="11" t="str">
        <f>VLOOKUP(A317,MEMORIA!$A:$N,5,FALSE)</f>
        <v>UN</v>
      </c>
      <c r="F317" s="18">
        <f>VLOOKUP(A317,MEMORIA!$A:$N,14,FALSE)</f>
        <v>1</v>
      </c>
      <c r="G317" s="18">
        <f>VLOOKUP("TOTAL SEM BDI - "&amp;B317,CPU!$A:$J,9,FALSE)</f>
        <v>15678.689999999999</v>
      </c>
      <c r="H317" s="18">
        <f>VLOOKUP("TOTAL COM BDI - "&amp;B317,CPU!$A:$J,9,FALSE)</f>
        <v>19369.449999999997</v>
      </c>
      <c r="I317" s="18">
        <f t="shared" si="20"/>
        <v>19369.45</v>
      </c>
    </row>
    <row r="318" spans="1:9" ht="30">
      <c r="A318" s="11" t="s">
        <v>385</v>
      </c>
      <c r="B318" s="11">
        <f>VLOOKUP(A318,MEMORIA!$A:$N,2,FALSE)</f>
        <v>95726</v>
      </c>
      <c r="C318" s="11" t="str">
        <f>VLOOKUP(A318,MEMORIA!$A:$N,3,FALSE)</f>
        <v>SINAPI</v>
      </c>
      <c r="D318" s="23" t="str">
        <f>VLOOKUP(A318,MEMORIA!$A:$N,4,FALSE)</f>
        <v>ELETRODUTO RÍGIDO SOLDÁVEL, PVC, DN 20 MM (1/2"), APARENTE - FORNECIMENTO E INSTALAÇÃO. AF_10/2022</v>
      </c>
      <c r="E318" s="11" t="str">
        <f>VLOOKUP(A318,MEMORIA!$A:$N,5,FALSE)</f>
        <v>M</v>
      </c>
      <c r="F318" s="18">
        <f>VLOOKUP(A318,MEMORIA!$A:$N,14,FALSE)</f>
        <v>6</v>
      </c>
      <c r="G318" s="18">
        <f>VLOOKUP("TOTAL SEM BDI - "&amp;B318,CPU!$A:$J,9,FALSE)</f>
        <v>17.149999999999999</v>
      </c>
      <c r="H318" s="18">
        <f>VLOOKUP("TOTAL COM BDI - "&amp;B318,CPU!$A:$J,9,FALSE)</f>
        <v>21.189999999999998</v>
      </c>
      <c r="I318" s="18">
        <f t="shared" si="20"/>
        <v>127.14</v>
      </c>
    </row>
    <row r="319" spans="1:9" ht="30">
      <c r="A319" s="11" t="s">
        <v>386</v>
      </c>
      <c r="B319" s="11">
        <f>VLOOKUP(A319,MEMORIA!$A:$N,2,FALSE)</f>
        <v>95727</v>
      </c>
      <c r="C319" s="11" t="str">
        <f>VLOOKUP(A319,MEMORIA!$A:$N,3,FALSE)</f>
        <v>SINAPI</v>
      </c>
      <c r="D319" s="23" t="str">
        <f>VLOOKUP(A319,MEMORIA!$A:$N,4,FALSE)</f>
        <v>ELETRODUTO RÍGIDO SOLDÁVEL, PVC, DN 25 MM (3/4"), APARENTE - FORNECIMENTO E INSTALAÇÃO. AF_10/2022</v>
      </c>
      <c r="E319" s="11" t="str">
        <f>VLOOKUP(A319,MEMORIA!$A:$N,5,FALSE)</f>
        <v>M</v>
      </c>
      <c r="F319" s="18">
        <f>VLOOKUP(A319,MEMORIA!$A:$N,14,FALSE)</f>
        <v>9</v>
      </c>
      <c r="G319" s="18">
        <f>VLOOKUP("TOTAL SEM BDI - "&amp;B319,CPU!$A:$J,9,FALSE)</f>
        <v>20.730000000000004</v>
      </c>
      <c r="H319" s="18">
        <f>VLOOKUP("TOTAL COM BDI - "&amp;B319,CPU!$A:$J,9,FALSE)</f>
        <v>25.610000000000003</v>
      </c>
      <c r="I319" s="18">
        <f t="shared" si="20"/>
        <v>230.49</v>
      </c>
    </row>
    <row r="320" spans="1:9">
      <c r="A320" s="11" t="s">
        <v>387</v>
      </c>
      <c r="B320" s="11" t="str">
        <f>VLOOKUP(A320,MEMORIA!$A:$N,2,FALSE)</f>
        <v>SEDUC178</v>
      </c>
      <c r="C320" s="11" t="str">
        <f>VLOOKUP(A320,MEMORIA!$A:$N,3,FALSE)</f>
        <v>PRÓPRIA</v>
      </c>
      <c r="D320" s="23" t="str">
        <f>VLOOKUP(A320,MEMORIA!$A:$N,4,FALSE)</f>
        <v>ELETRODUTO EM FERRO GALVANIZADO PESADO SEM COSTURA 1 1/2" X 3M</v>
      </c>
      <c r="E320" s="11" t="str">
        <f>VLOOKUP(A320,MEMORIA!$A:$N,5,FALSE)</f>
        <v>M</v>
      </c>
      <c r="F320" s="18">
        <f>VLOOKUP(A320,MEMORIA!$A:$N,14,FALSE)</f>
        <v>22</v>
      </c>
      <c r="G320" s="18">
        <f>VLOOKUP("TOTAL SEM BDI - "&amp;B320,CPU!$A:$J,9,FALSE)</f>
        <v>58.690000000000005</v>
      </c>
      <c r="H320" s="18">
        <f>VLOOKUP("TOTAL COM BDI - "&amp;B320,CPU!$A:$J,9,FALSE)</f>
        <v>72.510000000000005</v>
      </c>
      <c r="I320" s="18">
        <f t="shared" si="20"/>
        <v>1595.22</v>
      </c>
    </row>
    <row r="321" spans="1:9" ht="30">
      <c r="A321" s="11" t="s">
        <v>388</v>
      </c>
      <c r="B321" s="11">
        <f>VLOOKUP(A321,MEMORIA!$A:$N,2,FALSE)</f>
        <v>96985</v>
      </c>
      <c r="C321" s="11" t="str">
        <f>VLOOKUP(A321,MEMORIA!$A:$N,3,FALSE)</f>
        <v>SINAPI</v>
      </c>
      <c r="D321" s="23" t="str">
        <f>VLOOKUP(A321,MEMORIA!$A:$N,4,FALSE)</f>
        <v>HASTE DE ATERRAMENTO, DIÂMETRO 5/8", COM 3 METROS - FORNECIMENTO E INSTALAÇÃO. AF_08/2023</v>
      </c>
      <c r="E321" s="11" t="str">
        <f>VLOOKUP(A321,MEMORIA!$A:$N,5,FALSE)</f>
        <v>UN</v>
      </c>
      <c r="F321" s="18">
        <f>VLOOKUP(A321,MEMORIA!$A:$N,14,FALSE)</f>
        <v>5</v>
      </c>
      <c r="G321" s="18">
        <f>VLOOKUP("TOTAL SEM BDI - "&amp;B321,CPU!$A:$J,9,FALSE)</f>
        <v>85.98</v>
      </c>
      <c r="H321" s="18">
        <f>VLOOKUP("TOTAL COM BDI - "&amp;B321,CPU!$A:$J,9,FALSE)</f>
        <v>106.22</v>
      </c>
      <c r="I321" s="18">
        <f t="shared" si="20"/>
        <v>531.1</v>
      </c>
    </row>
    <row r="322" spans="1:9" ht="30">
      <c r="A322" s="11" t="s">
        <v>389</v>
      </c>
      <c r="B322" s="11">
        <f>VLOOKUP(A322,MEMORIA!$A:$N,2,FALSE)</f>
        <v>98111</v>
      </c>
      <c r="C322" s="11" t="str">
        <f>VLOOKUP(A322,MEMORIA!$A:$N,3,FALSE)</f>
        <v>SINAPI</v>
      </c>
      <c r="D322" s="23" t="str">
        <f>VLOOKUP(A322,MEMORIA!$A:$N,4,FALSE)</f>
        <v>CAIXA DE INSPEÇÃO PARA ATERRAMENTO, CIRCULAR, EM POLIETILENO, DIÂMETRO INTERNO = 0,3 M. AF_12/2020</v>
      </c>
      <c r="E322" s="11" t="str">
        <f>VLOOKUP(A322,MEMORIA!$A:$N,5,FALSE)</f>
        <v>UN</v>
      </c>
      <c r="F322" s="18">
        <f>VLOOKUP(A322,MEMORIA!$A:$N,14,FALSE)</f>
        <v>1</v>
      </c>
      <c r="G322" s="18">
        <f>VLOOKUP("TOTAL SEM BDI - "&amp;B322,CPU!$A:$J,9,FALSE)</f>
        <v>48.08</v>
      </c>
      <c r="H322" s="18">
        <f>VLOOKUP("TOTAL COM BDI - "&amp;B322,CPU!$A:$J,9,FALSE)</f>
        <v>59.4</v>
      </c>
      <c r="I322" s="18">
        <f t="shared" si="20"/>
        <v>59.4</v>
      </c>
    </row>
    <row r="323" spans="1:9" ht="30">
      <c r="A323" s="11" t="s">
        <v>390</v>
      </c>
      <c r="B323" s="11">
        <f>VLOOKUP(A323,MEMORIA!$A:$N,2,FALSE)</f>
        <v>101907</v>
      </c>
      <c r="C323" s="11" t="str">
        <f>VLOOKUP(A323,MEMORIA!$A:$N,3,FALSE)</f>
        <v>SINAPI</v>
      </c>
      <c r="D323" s="23" t="str">
        <f>VLOOKUP(A323,MEMORIA!$A:$N,4,FALSE)</f>
        <v>EXTINTOR DE INCÊNDIO PORTÁTIL COM CARGA DE CO2 DE 6 KG, CLASSE BC - FORNECIMENTO E INSTALAÇÃO. AF_10/2020_PE</v>
      </c>
      <c r="E323" s="11" t="str">
        <f>VLOOKUP(A323,MEMORIA!$A:$N,5,FALSE)</f>
        <v>UN</v>
      </c>
      <c r="F323" s="18">
        <f>VLOOKUP(A323,MEMORIA!$A:$N,14,FALSE)</f>
        <v>1</v>
      </c>
      <c r="G323" s="18">
        <f>VLOOKUP("TOTAL SEM BDI - "&amp;B323,CPU!$A:$J,9,FALSE)</f>
        <v>803.41</v>
      </c>
      <c r="H323" s="18">
        <f>VLOOKUP("TOTAL COM BDI - "&amp;B323,CPU!$A:$J,9,FALSE)</f>
        <v>992.53</v>
      </c>
      <c r="I323" s="18">
        <f t="shared" si="20"/>
        <v>992.53</v>
      </c>
    </row>
    <row r="324" spans="1:9">
      <c r="A324" s="11" t="s">
        <v>391</v>
      </c>
      <c r="B324" s="11" t="str">
        <f>VLOOKUP(A324,MEMORIA!$A:$N,2,FALSE)</f>
        <v>SEDUC355</v>
      </c>
      <c r="C324" s="11" t="str">
        <f>VLOOKUP(A324,MEMORIA!$A:$N,3,FALSE)</f>
        <v>PRÓPRIA</v>
      </c>
      <c r="D324" s="23" t="str">
        <f>VLOOKUP(A324,MEMORIA!$A:$N,4,FALSE)</f>
        <v>SOLICITAÇÃO DE EVT JUNTO A EQUATORIAL</v>
      </c>
      <c r="E324" s="11" t="str">
        <f>VLOOKUP(A324,MEMORIA!$A:$N,5,FALSE)</f>
        <v>UN</v>
      </c>
      <c r="F324" s="18">
        <f>VLOOKUP(A324,MEMORIA!$A:$N,14,FALSE)</f>
        <v>1</v>
      </c>
      <c r="G324" s="18">
        <f>VLOOKUP("TOTAL SEM BDI - "&amp;B324,CPU!$A:$J,9,FALSE)</f>
        <v>2289.8000000000002</v>
      </c>
      <c r="H324" s="18">
        <f>VLOOKUP("TOTAL COM BDI - "&amp;B324,CPU!$A:$J,9,FALSE)</f>
        <v>2828.82</v>
      </c>
      <c r="I324" s="18">
        <f t="shared" si="20"/>
        <v>2828.82</v>
      </c>
    </row>
    <row r="325" spans="1:9" ht="30">
      <c r="A325" s="11" t="s">
        <v>392</v>
      </c>
      <c r="B325" s="11">
        <f>VLOOKUP(A325,MEMORIA!$A:$N,2,FALSE)</f>
        <v>97882</v>
      </c>
      <c r="C325" s="11" t="str">
        <f>VLOOKUP(A325,MEMORIA!$A:$N,3,FALSE)</f>
        <v>SINAPI</v>
      </c>
      <c r="D325" s="23" t="str">
        <f>VLOOKUP(A325,MEMORIA!$A:$N,4,FALSE)</f>
        <v>CAIXA ENTERRADA ELÉTRICA RETANGULAR, EM CONCRETO PRÉ-MOLDADO, FUNDO COM BRITA, DIMENSÕES INTERNAS: 0,4X0,4X0,4 M. AF_12/2020</v>
      </c>
      <c r="E325" s="11" t="str">
        <f>VLOOKUP(A325,MEMORIA!$A:$N,5,FALSE)</f>
        <v>UN</v>
      </c>
      <c r="F325" s="18">
        <f>VLOOKUP(A325,MEMORIA!$A:$N,14,FALSE)</f>
        <v>1</v>
      </c>
      <c r="G325" s="18">
        <f>VLOOKUP("TOTAL SEM BDI - "&amp;B325,CPU!$A:$J,9,FALSE)</f>
        <v>218.72</v>
      </c>
      <c r="H325" s="18">
        <f>VLOOKUP("TOTAL COM BDI - "&amp;B325,CPU!$A:$J,9,FALSE)</f>
        <v>270.20999999999998</v>
      </c>
      <c r="I325" s="18">
        <f t="shared" si="20"/>
        <v>270.20999999999998</v>
      </c>
    </row>
    <row r="326" spans="1:9" ht="45">
      <c r="A326" s="11" t="s">
        <v>393</v>
      </c>
      <c r="B326" s="11" t="str">
        <f>VLOOKUP(A326,MEMORIA!$A:$N,2,FALSE)</f>
        <v>SEDUC995</v>
      </c>
      <c r="C326" s="11" t="str">
        <f>VLOOKUP(A326,MEMORIA!$A:$N,3,FALSE)</f>
        <v>PRÓPRIA</v>
      </c>
      <c r="D326" s="23" t="str">
        <f>VLOOKUP(A326,MEMORIA!$A:$N,4,FALSE)</f>
        <v>TRANSFORMADOR DE DISTRIBUIÇÃO, 225 KVA, TRIFÁSICO, 60 HZ, CLASSE 15 KV, IMERSO EM ÓLEO MINERAL - FORNECIMENTO E INSTALAÇÃO. AF_12/2020 (REF: 102107-SINAPI-12/2025)</v>
      </c>
      <c r="E326" s="11" t="str">
        <f>VLOOKUP(A326,MEMORIA!$A:$N,5,FALSE)</f>
        <v>UN</v>
      </c>
      <c r="F326" s="18">
        <f>VLOOKUP(A326,MEMORIA!$A:$N,14,FALSE)</f>
        <v>1</v>
      </c>
      <c r="G326" s="18">
        <f>VLOOKUP("TOTAL SEM BDI - "&amp;B326,CPU!$A:$J,9,FALSE)</f>
        <v>57739.41</v>
      </c>
      <c r="H326" s="18">
        <f>VLOOKUP("TOTAL COM BDI - "&amp;B326,CPU!$A:$J,9,FALSE)</f>
        <v>71331.27</v>
      </c>
      <c r="I326" s="18">
        <f t="shared" si="20"/>
        <v>71331.27</v>
      </c>
    </row>
    <row r="327" spans="1:9" ht="30">
      <c r="A327" s="11" t="s">
        <v>394</v>
      </c>
      <c r="B327" s="11">
        <f>VLOOKUP(A327,MEMORIA!$A:$N,2,FALSE)</f>
        <v>95818</v>
      </c>
      <c r="C327" s="11" t="str">
        <f>VLOOKUP(A327,MEMORIA!$A:$N,3,FALSE)</f>
        <v>SINAPI</v>
      </c>
      <c r="D327" s="23" t="str">
        <f>VLOOKUP(A327,MEMORIA!$A:$N,4,FALSE)</f>
        <v>CONDULETE DE PVC, TIPO X, PARA ELETRODUTO DE PVC SOLDÁVEL DN 32 MM (1"), APARENTE - FORNECIMENTO E INSTALAÇÃO. AF_10/2022</v>
      </c>
      <c r="E327" s="11" t="str">
        <f>VLOOKUP(A327,MEMORIA!$A:$N,5,FALSE)</f>
        <v>UN</v>
      </c>
      <c r="F327" s="18">
        <f>VLOOKUP(A327,MEMORIA!$A:$N,14,FALSE)</f>
        <v>6</v>
      </c>
      <c r="G327" s="18">
        <f>VLOOKUP("TOTAL SEM BDI - "&amp;B327,CPU!$A:$J,9,FALSE)</f>
        <v>49.389999999999993</v>
      </c>
      <c r="H327" s="18">
        <f>VLOOKUP("TOTAL COM BDI - "&amp;B327,CPU!$A:$J,9,FALSE)</f>
        <v>61.019999999999996</v>
      </c>
      <c r="I327" s="18">
        <f t="shared" si="20"/>
        <v>366.12</v>
      </c>
    </row>
    <row r="328" spans="1:9" ht="45">
      <c r="A328" s="11" t="s">
        <v>395</v>
      </c>
      <c r="B328" s="11">
        <f>VLOOKUP(A328,MEMORIA!$A:$N,2,FALSE)</f>
        <v>91905</v>
      </c>
      <c r="C328" s="11" t="str">
        <f>VLOOKUP(A328,MEMORIA!$A:$N,3,FALSE)</f>
        <v>SINAPI</v>
      </c>
      <c r="D328" s="23" t="str">
        <f>VLOOKUP(A328,MEMORIA!$A:$N,4,FALSE)</f>
        <v>CURVA 90 GRAUS PARA ELETRODUTO, PVC, ROSCÁVEL, DN 32 MM (1"), PARA CIRCUITOS TERMINAIS, INSTALADA EM LAJE - FORNECIMENTO E INSTALAÇÃO. AF_03/2023</v>
      </c>
      <c r="E328" s="11" t="str">
        <f>VLOOKUP(A328,MEMORIA!$A:$N,5,FALSE)</f>
        <v>UN</v>
      </c>
      <c r="F328" s="18">
        <f>VLOOKUP(A328,MEMORIA!$A:$N,14,FALSE)</f>
        <v>2</v>
      </c>
      <c r="G328" s="18">
        <f>VLOOKUP("TOTAL SEM BDI - "&amp;B328,CPU!$A:$J,9,FALSE)</f>
        <v>13.889999999999999</v>
      </c>
      <c r="H328" s="18">
        <f>VLOOKUP("TOTAL COM BDI - "&amp;B328,CPU!$A:$J,9,FALSE)</f>
        <v>17.16</v>
      </c>
      <c r="I328" s="18">
        <f t="shared" si="20"/>
        <v>34.32</v>
      </c>
    </row>
    <row r="329" spans="1:9" ht="30">
      <c r="A329" s="11" t="s">
        <v>396</v>
      </c>
      <c r="B329" s="11" t="str">
        <f>VLOOKUP(A329,MEMORIA!$A:$N,2,FALSE)</f>
        <v>SEDUC877</v>
      </c>
      <c r="C329" s="11" t="str">
        <f>VLOOKUP(A329,MEMORIA!$A:$N,3,FALSE)</f>
        <v>PRÓPRIA</v>
      </c>
      <c r="D329" s="23" t="str">
        <f>VLOOKUP(A329,MEMORIA!$A:$N,4,FALSE)</f>
        <v>CANTONEIRA DE AÇO PERFIL "L" EM ABAS IGUAIS 1"X1"X1/8" COM PARAFUSOS - REV. 01 (REF: 09818/ORSE-ORSE-11/2025)</v>
      </c>
      <c r="E329" s="11" t="str">
        <f>VLOOKUP(A329,MEMORIA!$A:$N,5,FALSE)</f>
        <v>M</v>
      </c>
      <c r="F329" s="18">
        <f>VLOOKUP(A329,MEMORIA!$A:$N,14,FALSE)</f>
        <v>12.68</v>
      </c>
      <c r="G329" s="18">
        <f>VLOOKUP("TOTAL SEM BDI - "&amp;B329,CPU!$A:$J,9,FALSE)</f>
        <v>22.14</v>
      </c>
      <c r="H329" s="18">
        <f>VLOOKUP("TOTAL COM BDI - "&amp;B329,CPU!$A:$J,9,FALSE)</f>
        <v>27.35</v>
      </c>
      <c r="I329" s="18">
        <f t="shared" si="20"/>
        <v>346.8</v>
      </c>
    </row>
    <row r="330" spans="1:9">
      <c r="A330" s="21" t="s">
        <v>66</v>
      </c>
      <c r="B330" s="54" t="str">
        <f>VLOOKUP(A330,MEMORIA!$A:$N,2,FALSE)</f>
        <v>INSTALAÇÕES ELÉTRICAS PARA CLIMATIZAÇÃO</v>
      </c>
      <c r="C330" s="55"/>
      <c r="D330" s="55"/>
      <c r="E330" s="55"/>
      <c r="F330" s="55"/>
      <c r="G330" s="55"/>
      <c r="H330" s="56"/>
      <c r="I330" s="30">
        <f>SUM($I$331:$I$350)</f>
        <v>18701.679999999997</v>
      </c>
    </row>
    <row r="331" spans="1:9" ht="30">
      <c r="A331" s="11" t="s">
        <v>397</v>
      </c>
      <c r="B331" s="11">
        <f>VLOOKUP(A331,MEMORIA!$A:$N,2,FALSE)</f>
        <v>91941</v>
      </c>
      <c r="C331" s="11" t="str">
        <f>VLOOKUP(A331,MEMORIA!$A:$N,3,FALSE)</f>
        <v>SINAPI</v>
      </c>
      <c r="D331" s="23" t="str">
        <f>VLOOKUP(A331,MEMORIA!$A:$N,4,FALSE)</f>
        <v>CAIXA RETANGULAR 4" X 2" BAIXA (0,30 M DO PISO), PVC, INSTALADA EM PAREDE - FORNECIMENTO E INSTALAÇÃO. AF_03/2023</v>
      </c>
      <c r="E331" s="11" t="str">
        <f>VLOOKUP(A331,MEMORIA!$A:$N,5,FALSE)</f>
        <v>UN</v>
      </c>
      <c r="F331" s="18">
        <f>VLOOKUP(A331,MEMORIA!$A:$N,14,FALSE)</f>
        <v>31</v>
      </c>
      <c r="G331" s="18">
        <f>VLOOKUP("TOTAL SEM BDI - "&amp;B331,CPU!$A:$J,9,FALSE)</f>
        <v>11.26</v>
      </c>
      <c r="H331" s="18">
        <f>VLOOKUP("TOTAL COM BDI - "&amp;B331,CPU!$A:$J,9,FALSE)</f>
        <v>13.91</v>
      </c>
      <c r="I331" s="18">
        <f t="shared" ref="I331:I350" si="21">ROUND(F331*H331,2)</f>
        <v>431.21</v>
      </c>
    </row>
    <row r="332" spans="1:9">
      <c r="A332" s="11" t="s">
        <v>398</v>
      </c>
      <c r="B332" s="11" t="str">
        <f>VLOOKUP(A332,MEMORIA!$A:$N,2,FALSE)</f>
        <v>SEDUC141</v>
      </c>
      <c r="C332" s="11" t="str">
        <f>VLOOKUP(A332,MEMORIA!$A:$N,3,FALSE)</f>
        <v>PRÓPRIA</v>
      </c>
      <c r="D332" s="23" t="str">
        <f>VLOOKUP(A332,MEMORIA!$A:$N,4,FALSE)</f>
        <v>CAIXA DE PASSAGEM COM TAMPA PARAFUSADA 200X200X100mm</v>
      </c>
      <c r="E332" s="11" t="str">
        <f>VLOOKUP(A332,MEMORIA!$A:$N,5,FALSE)</f>
        <v>UN</v>
      </c>
      <c r="F332" s="18">
        <f>VLOOKUP(A332,MEMORIA!$A:$N,14,FALSE)</f>
        <v>2</v>
      </c>
      <c r="G332" s="18">
        <f>VLOOKUP("TOTAL SEM BDI - "&amp;B332,CPU!$A:$J,9,FALSE)</f>
        <v>98.18</v>
      </c>
      <c r="H332" s="18">
        <f>VLOOKUP("TOTAL COM BDI - "&amp;B332,CPU!$A:$J,9,FALSE)</f>
        <v>121.29</v>
      </c>
      <c r="I332" s="18">
        <f t="shared" si="21"/>
        <v>242.58</v>
      </c>
    </row>
    <row r="333" spans="1:9" ht="45">
      <c r="A333" s="11" t="s">
        <v>399</v>
      </c>
      <c r="B333" s="11">
        <f>VLOOKUP(A333,MEMORIA!$A:$N,2,FALSE)</f>
        <v>91877</v>
      </c>
      <c r="C333" s="11" t="str">
        <f>VLOOKUP(A333,MEMORIA!$A:$N,3,FALSE)</f>
        <v>SINAPI</v>
      </c>
      <c r="D333" s="23" t="str">
        <f>VLOOKUP(A333,MEMORIA!$A:$N,4,FALSE)</f>
        <v>LUVA PARA ELETRODUTO, PVC, ROSCÁVEL, DN 40 MM (1 1/4"), PARA CIRCUITOS TERMINAIS, INSTALADA EM FORRO - FORNECIMENTO E INSTALAÇÃO. AF_03/2023</v>
      </c>
      <c r="E333" s="11" t="str">
        <f>VLOOKUP(A333,MEMORIA!$A:$N,5,FALSE)</f>
        <v>UN</v>
      </c>
      <c r="F333" s="18">
        <f>VLOOKUP(A333,MEMORIA!$A:$N,14,FALSE)</f>
        <v>3</v>
      </c>
      <c r="G333" s="18">
        <f>VLOOKUP("TOTAL SEM BDI - "&amp;B333,CPU!$A:$J,9,FALSE)</f>
        <v>11.860000000000001</v>
      </c>
      <c r="H333" s="18">
        <f>VLOOKUP("TOTAL COM BDI - "&amp;B333,CPU!$A:$J,9,FALSE)</f>
        <v>14.650000000000002</v>
      </c>
      <c r="I333" s="18">
        <f t="shared" si="21"/>
        <v>43.95</v>
      </c>
    </row>
    <row r="334" spans="1:9" ht="45">
      <c r="A334" s="11" t="s">
        <v>400</v>
      </c>
      <c r="B334" s="11">
        <f>VLOOKUP(A334,MEMORIA!$A:$N,2,FALSE)</f>
        <v>93014</v>
      </c>
      <c r="C334" s="11" t="str">
        <f>VLOOKUP(A334,MEMORIA!$A:$N,3,FALSE)</f>
        <v>SINAPI</v>
      </c>
      <c r="D334" s="23" t="str">
        <f>VLOOKUP(A334,MEMORIA!$A:$N,4,FALSE)</f>
        <v>LUVA PARA ELETRODUTO, PVC, ROSCÁVEL, DN 60 MM (2"), PARA REDE ENTERRADA DE DISTRIBUIÇÃO DE ENERGIA ELÉTRICA - FORNECIMENTO E INSTALAÇÃO. AF_12/2021</v>
      </c>
      <c r="E334" s="11" t="str">
        <f>VLOOKUP(A334,MEMORIA!$A:$N,5,FALSE)</f>
        <v>UN</v>
      </c>
      <c r="F334" s="18">
        <f>VLOOKUP(A334,MEMORIA!$A:$N,14,FALSE)</f>
        <v>9</v>
      </c>
      <c r="G334" s="18">
        <f>VLOOKUP("TOTAL SEM BDI - "&amp;B334,CPU!$A:$J,9,FALSE)</f>
        <v>17.950000000000003</v>
      </c>
      <c r="H334" s="18">
        <f>VLOOKUP("TOTAL COM BDI - "&amp;B334,CPU!$A:$J,9,FALSE)</f>
        <v>22.180000000000003</v>
      </c>
      <c r="I334" s="18">
        <f t="shared" si="21"/>
        <v>199.62</v>
      </c>
    </row>
    <row r="335" spans="1:9" ht="30">
      <c r="A335" s="11" t="s">
        <v>401</v>
      </c>
      <c r="B335" s="11">
        <f>VLOOKUP(A335,MEMORIA!$A:$N,2,FALSE)</f>
        <v>91928</v>
      </c>
      <c r="C335" s="11" t="str">
        <f>VLOOKUP(A335,MEMORIA!$A:$N,3,FALSE)</f>
        <v>SINAPI</v>
      </c>
      <c r="D335" s="23" t="str">
        <f>VLOOKUP(A335,MEMORIA!$A:$N,4,FALSE)</f>
        <v>CABO DE COBRE FLEXÍVEL ISOLADO, 4 MM², ANTI-CHAMA 450/750 V, PARA CIRCUITOS TERMINAIS - FORNECIMENTO E INSTALAÇÃO. AF_03/2023</v>
      </c>
      <c r="E335" s="11" t="str">
        <f>VLOOKUP(A335,MEMORIA!$A:$N,5,FALSE)</f>
        <v>M</v>
      </c>
      <c r="F335" s="18">
        <f>VLOOKUP(A335,MEMORIA!$A:$N,14,FALSE)</f>
        <v>508.6</v>
      </c>
      <c r="G335" s="18">
        <f>VLOOKUP("TOTAL SEM BDI - "&amp;B335,CPU!$A:$J,9,FALSE)</f>
        <v>7.42</v>
      </c>
      <c r="H335" s="18">
        <f>VLOOKUP("TOTAL COM BDI - "&amp;B335,CPU!$A:$J,9,FALSE)</f>
        <v>9.17</v>
      </c>
      <c r="I335" s="18">
        <f t="shared" si="21"/>
        <v>4663.8599999999997</v>
      </c>
    </row>
    <row r="336" spans="1:9" ht="30">
      <c r="A336" s="11" t="s">
        <v>402</v>
      </c>
      <c r="B336" s="11">
        <f>VLOOKUP(A336,MEMORIA!$A:$N,2,FALSE)</f>
        <v>91931</v>
      </c>
      <c r="C336" s="11" t="str">
        <f>VLOOKUP(A336,MEMORIA!$A:$N,3,FALSE)</f>
        <v>SINAPI</v>
      </c>
      <c r="D336" s="23" t="str">
        <f>VLOOKUP(A336,MEMORIA!$A:$N,4,FALSE)</f>
        <v>CABO DE COBRE FLEXÍVEL ISOLADO, 6 MM², ANTI-CHAMA 0,6/1,0 KV, PARA CIRCUITOS TERMINAIS - FORNECIMENTO E INSTALAÇÃO. AF_03/2023</v>
      </c>
      <c r="E336" s="11" t="str">
        <f>VLOOKUP(A336,MEMORIA!$A:$N,5,FALSE)</f>
        <v>M</v>
      </c>
      <c r="F336" s="18">
        <f>VLOOKUP(A336,MEMORIA!$A:$N,14,FALSE)</f>
        <v>18.12</v>
      </c>
      <c r="G336" s="18">
        <f>VLOOKUP("TOTAL SEM BDI - "&amp;B336,CPU!$A:$J,9,FALSE)</f>
        <v>11.27</v>
      </c>
      <c r="H336" s="18">
        <f>VLOOKUP("TOTAL COM BDI - "&amp;B336,CPU!$A:$J,9,FALSE)</f>
        <v>13.92</v>
      </c>
      <c r="I336" s="18">
        <f t="shared" si="21"/>
        <v>252.23</v>
      </c>
    </row>
    <row r="337" spans="1:9" ht="30">
      <c r="A337" s="11" t="s">
        <v>403</v>
      </c>
      <c r="B337" s="11">
        <f>VLOOKUP(A337,MEMORIA!$A:$N,2,FALSE)</f>
        <v>91935</v>
      </c>
      <c r="C337" s="11" t="str">
        <f>VLOOKUP(A337,MEMORIA!$A:$N,3,FALSE)</f>
        <v>SINAPI</v>
      </c>
      <c r="D337" s="23" t="str">
        <f>VLOOKUP(A337,MEMORIA!$A:$N,4,FALSE)</f>
        <v>CABO DE COBRE FLEXÍVEL ISOLADO, 16 MM², ANTI-CHAMA 0,6/1,0 KV, PARA CIRCUITOS TERMINAIS - FORNECIMENTO E INSTALAÇÃO. AF_03/2023</v>
      </c>
      <c r="E337" s="11" t="str">
        <f>VLOOKUP(A337,MEMORIA!$A:$N,5,FALSE)</f>
        <v>M</v>
      </c>
      <c r="F337" s="18">
        <f>VLOOKUP(A337,MEMORIA!$A:$N,14,FALSE)</f>
        <v>140.31</v>
      </c>
      <c r="G337" s="18">
        <f>VLOOKUP("TOTAL SEM BDI - "&amp;B337,CPU!$A:$J,9,FALSE)</f>
        <v>28.45</v>
      </c>
      <c r="H337" s="18">
        <f>VLOOKUP("TOTAL COM BDI - "&amp;B337,CPU!$A:$J,9,FALSE)</f>
        <v>35.15</v>
      </c>
      <c r="I337" s="18">
        <f t="shared" si="21"/>
        <v>4931.8999999999996</v>
      </c>
    </row>
    <row r="338" spans="1:9" ht="45">
      <c r="A338" s="11" t="s">
        <v>404</v>
      </c>
      <c r="B338" s="11">
        <f>VLOOKUP(A338,MEMORIA!$A:$N,2,FALSE)</f>
        <v>92988</v>
      </c>
      <c r="C338" s="11" t="str">
        <f>VLOOKUP(A338,MEMORIA!$A:$N,3,FALSE)</f>
        <v>SINAPI</v>
      </c>
      <c r="D338" s="23" t="str">
        <f>VLOOKUP(A338,MEMORIA!$A:$N,4,FALSE)</f>
        <v>CABO DE COBRE FLEXÍVEL ISOLADO, 50 MM², ANTI-CHAMA 0,6/1,0 KV, PARA REDE ENTERRADA DE DISTRIBUIÇÃO DE ENERGIA ELÉTRICA - FORNECIMENTO E INSTALAÇÃO. AF_12/2021</v>
      </c>
      <c r="E338" s="11" t="str">
        <f>VLOOKUP(A338,MEMORIA!$A:$N,5,FALSE)</f>
        <v>M</v>
      </c>
      <c r="F338" s="18">
        <f>VLOOKUP(A338,MEMORIA!$A:$N,14,FALSE)</f>
        <v>3.58</v>
      </c>
      <c r="G338" s="18">
        <f>VLOOKUP("TOTAL SEM BDI - "&amp;B338,CPU!$A:$J,9,FALSE)</f>
        <v>64.16</v>
      </c>
      <c r="H338" s="18">
        <f>VLOOKUP("TOTAL COM BDI - "&amp;B338,CPU!$A:$J,9,FALSE)</f>
        <v>79.259999999999991</v>
      </c>
      <c r="I338" s="18">
        <f t="shared" si="21"/>
        <v>283.75</v>
      </c>
    </row>
    <row r="339" spans="1:9" ht="45">
      <c r="A339" s="11" t="s">
        <v>405</v>
      </c>
      <c r="B339" s="11">
        <f>VLOOKUP(A339,MEMORIA!$A:$N,2,FALSE)</f>
        <v>92992</v>
      </c>
      <c r="C339" s="11" t="str">
        <f>VLOOKUP(A339,MEMORIA!$A:$N,3,FALSE)</f>
        <v>SINAPI</v>
      </c>
      <c r="D339" s="23" t="str">
        <f>VLOOKUP(A339,MEMORIA!$A:$N,4,FALSE)</f>
        <v>CABO DE COBRE FLEXÍVEL ISOLADO, 95 MM², ANTI-CHAMA 0,6/1,0 KV, PARA REDE ENTERRADA DE DISTRIBUIÇÃO DE ENERGIA ELÉTRICA - FORNECIMENTO E INSTALAÇÃO. AF_12/2021</v>
      </c>
      <c r="E339" s="11" t="str">
        <f>VLOOKUP(A339,MEMORIA!$A:$N,5,FALSE)</f>
        <v>M</v>
      </c>
      <c r="F339" s="18">
        <f>VLOOKUP(A339,MEMORIA!$A:$N,14,FALSE)</f>
        <v>14.31</v>
      </c>
      <c r="G339" s="18">
        <f>VLOOKUP("TOTAL SEM BDI - "&amp;B339,CPU!$A:$J,9,FALSE)</f>
        <v>115.11</v>
      </c>
      <c r="H339" s="18">
        <f>VLOOKUP("TOTAL COM BDI - "&amp;B339,CPU!$A:$J,9,FALSE)</f>
        <v>142.21</v>
      </c>
      <c r="I339" s="18">
        <f t="shared" si="21"/>
        <v>2035.03</v>
      </c>
    </row>
    <row r="340" spans="1:9" ht="30">
      <c r="A340" s="11" t="s">
        <v>406</v>
      </c>
      <c r="B340" s="11">
        <f>VLOOKUP(A340,MEMORIA!$A:$N,2,FALSE)</f>
        <v>93654</v>
      </c>
      <c r="C340" s="11" t="str">
        <f>VLOOKUP(A340,MEMORIA!$A:$N,3,FALSE)</f>
        <v>SINAPI</v>
      </c>
      <c r="D340" s="23" t="str">
        <f>VLOOKUP(A340,MEMORIA!$A:$N,4,FALSE)</f>
        <v>DISJUNTOR MONOPOLAR TIPO DIN, CORRENTE NOMINAL DE 16A - FORNECIMENTO E INSTALAÇÃO. AF_07/2025</v>
      </c>
      <c r="E340" s="11" t="str">
        <f>VLOOKUP(A340,MEMORIA!$A:$N,5,FALSE)</f>
        <v>UN</v>
      </c>
      <c r="F340" s="18">
        <f>VLOOKUP(A340,MEMORIA!$A:$N,14,FALSE)</f>
        <v>10</v>
      </c>
      <c r="G340" s="18">
        <f>VLOOKUP("TOTAL SEM BDI - "&amp;B340,CPU!$A:$J,9,FALSE)</f>
        <v>11.329999999999998</v>
      </c>
      <c r="H340" s="18">
        <f>VLOOKUP("TOTAL COM BDI - "&amp;B340,CPU!$A:$J,9,FALSE)</f>
        <v>13.999999999999998</v>
      </c>
      <c r="I340" s="18">
        <f t="shared" si="21"/>
        <v>140</v>
      </c>
    </row>
    <row r="341" spans="1:9" ht="30">
      <c r="A341" s="11" t="s">
        <v>407</v>
      </c>
      <c r="B341" s="11">
        <f>VLOOKUP(A341,MEMORIA!$A:$N,2,FALSE)</f>
        <v>93655</v>
      </c>
      <c r="C341" s="11" t="str">
        <f>VLOOKUP(A341,MEMORIA!$A:$N,3,FALSE)</f>
        <v>SINAPI</v>
      </c>
      <c r="D341" s="23" t="str">
        <f>VLOOKUP(A341,MEMORIA!$A:$N,4,FALSE)</f>
        <v>DISJUNTOR MONOPOLAR TIPO DIN, CORRENTE NOMINAL DE 20A - FORNECIMENTO E INSTALAÇÃO. AF_07/2025</v>
      </c>
      <c r="E341" s="11" t="str">
        <f>VLOOKUP(A341,MEMORIA!$A:$N,5,FALSE)</f>
        <v>UN</v>
      </c>
      <c r="F341" s="18">
        <f>VLOOKUP(A341,MEMORIA!$A:$N,14,FALSE)</f>
        <v>14</v>
      </c>
      <c r="G341" s="18">
        <f>VLOOKUP("TOTAL SEM BDI - "&amp;B341,CPU!$A:$J,9,FALSE)</f>
        <v>12.26</v>
      </c>
      <c r="H341" s="18">
        <f>VLOOKUP("TOTAL COM BDI - "&amp;B341,CPU!$A:$J,9,FALSE)</f>
        <v>15.15</v>
      </c>
      <c r="I341" s="18">
        <f t="shared" si="21"/>
        <v>212.1</v>
      </c>
    </row>
    <row r="342" spans="1:9" ht="30">
      <c r="A342" s="11" t="s">
        <v>408</v>
      </c>
      <c r="B342" s="11">
        <f>VLOOKUP(A342,MEMORIA!$A:$N,2,FALSE)</f>
        <v>93668</v>
      </c>
      <c r="C342" s="11" t="str">
        <f>VLOOKUP(A342,MEMORIA!$A:$N,3,FALSE)</f>
        <v>SINAPI</v>
      </c>
      <c r="D342" s="23" t="str">
        <f>VLOOKUP(A342,MEMORIA!$A:$N,4,FALSE)</f>
        <v>DISJUNTOR TRIPOLAR TIPO DIN, CORRENTE NOMINAL DE 16A - FORNECIMENTO E INSTALAÇÃO. AF_07/2025</v>
      </c>
      <c r="E342" s="11" t="str">
        <f>VLOOKUP(A342,MEMORIA!$A:$N,5,FALSE)</f>
        <v>UN</v>
      </c>
      <c r="F342" s="18">
        <f>VLOOKUP(A342,MEMORIA!$A:$N,14,FALSE)</f>
        <v>2</v>
      </c>
      <c r="G342" s="18">
        <f>VLOOKUP("TOTAL SEM BDI - "&amp;B342,CPU!$A:$J,9,FALSE)</f>
        <v>67.55</v>
      </c>
      <c r="H342" s="18">
        <f>VLOOKUP("TOTAL COM BDI - "&amp;B342,CPU!$A:$J,9,FALSE)</f>
        <v>83.45</v>
      </c>
      <c r="I342" s="18">
        <f t="shared" si="21"/>
        <v>166.9</v>
      </c>
    </row>
    <row r="343" spans="1:9" ht="30">
      <c r="A343" s="11" t="s">
        <v>409</v>
      </c>
      <c r="B343" s="11">
        <f>VLOOKUP(A343,MEMORIA!$A:$N,2,FALSE)</f>
        <v>93671</v>
      </c>
      <c r="C343" s="11" t="str">
        <f>VLOOKUP(A343,MEMORIA!$A:$N,3,FALSE)</f>
        <v>SINAPI</v>
      </c>
      <c r="D343" s="23" t="str">
        <f>VLOOKUP(A343,MEMORIA!$A:$N,4,FALSE)</f>
        <v>DISJUNTOR TRIPOLAR TIPO DIN, CORRENTE NOMINAL DE 32A - FORNECIMENTO E INSTALAÇÃO. AF_07/2025</v>
      </c>
      <c r="E343" s="11" t="str">
        <f>VLOOKUP(A343,MEMORIA!$A:$N,5,FALSE)</f>
        <v>UN</v>
      </c>
      <c r="F343" s="18">
        <f>VLOOKUP(A343,MEMORIA!$A:$N,14,FALSE)</f>
        <v>1</v>
      </c>
      <c r="G343" s="18">
        <f>VLOOKUP("TOTAL SEM BDI - "&amp;B343,CPU!$A:$J,9,FALSE)</f>
        <v>77.350000000000009</v>
      </c>
      <c r="H343" s="18">
        <f>VLOOKUP("TOTAL COM BDI - "&amp;B343,CPU!$A:$J,9,FALSE)</f>
        <v>95.56</v>
      </c>
      <c r="I343" s="18">
        <f t="shared" si="21"/>
        <v>95.56</v>
      </c>
    </row>
    <row r="344" spans="1:9" ht="30">
      <c r="A344" s="11" t="s">
        <v>410</v>
      </c>
      <c r="B344" s="11">
        <f>VLOOKUP(A344,MEMORIA!$A:$N,2,FALSE)</f>
        <v>93672</v>
      </c>
      <c r="C344" s="11" t="str">
        <f>VLOOKUP(A344,MEMORIA!$A:$N,3,FALSE)</f>
        <v>SINAPI</v>
      </c>
      <c r="D344" s="23" t="str">
        <f>VLOOKUP(A344,MEMORIA!$A:$N,4,FALSE)</f>
        <v>DISJUNTOR TRIPOLAR TIPO DIN, CORRENTE NOMINAL DE 40A - FORNECIMENTO E INSTALAÇÃO. AF_07/2025</v>
      </c>
      <c r="E344" s="11" t="str">
        <f>VLOOKUP(A344,MEMORIA!$A:$N,5,FALSE)</f>
        <v>UN</v>
      </c>
      <c r="F344" s="18">
        <f>VLOOKUP(A344,MEMORIA!$A:$N,14,FALSE)</f>
        <v>5</v>
      </c>
      <c r="G344" s="18">
        <f>VLOOKUP("TOTAL SEM BDI - "&amp;B344,CPU!$A:$J,9,FALSE)</f>
        <v>83.93</v>
      </c>
      <c r="H344" s="18">
        <f>VLOOKUP("TOTAL COM BDI - "&amp;B344,CPU!$A:$J,9,FALSE)</f>
        <v>103.69000000000001</v>
      </c>
      <c r="I344" s="18">
        <f t="shared" si="21"/>
        <v>518.45000000000005</v>
      </c>
    </row>
    <row r="345" spans="1:9">
      <c r="A345" s="11" t="s">
        <v>411</v>
      </c>
      <c r="B345" s="11" t="str">
        <f>VLOOKUP(A345,MEMORIA!$A:$N,2,FALSE)</f>
        <v>SEDUC123</v>
      </c>
      <c r="C345" s="11" t="str">
        <f>VLOOKUP(A345,MEMORIA!$A:$N,3,FALSE)</f>
        <v>PRÓPRIA</v>
      </c>
      <c r="D345" s="23" t="str">
        <f>VLOOKUP(A345,MEMORIA!$A:$N,4,FALSE)</f>
        <v>INSTALAÇÃO DE DPS 45KA CLASSE II, INCLUSO DISJUNTOR DE PROTEÇÃO</v>
      </c>
      <c r="E345" s="11" t="str">
        <f>VLOOKUP(A345,MEMORIA!$A:$N,5,FALSE)</f>
        <v>UN</v>
      </c>
      <c r="F345" s="18">
        <f>VLOOKUP(A345,MEMORIA!$A:$N,14,FALSE)</f>
        <v>4</v>
      </c>
      <c r="G345" s="18">
        <f>VLOOKUP("TOTAL SEM BDI - "&amp;B345,CPU!$A:$J,9,FALSE)</f>
        <v>102.83</v>
      </c>
      <c r="H345" s="18">
        <f>VLOOKUP("TOTAL COM BDI - "&amp;B345,CPU!$A:$J,9,FALSE)</f>
        <v>127.03999999999999</v>
      </c>
      <c r="I345" s="18">
        <f t="shared" si="21"/>
        <v>508.16</v>
      </c>
    </row>
    <row r="346" spans="1:9" ht="45">
      <c r="A346" s="11" t="s">
        <v>412</v>
      </c>
      <c r="B346" s="11">
        <f>VLOOKUP(A346,MEMORIA!$A:$N,2,FALSE)</f>
        <v>91835</v>
      </c>
      <c r="C346" s="11" t="str">
        <f>VLOOKUP(A346,MEMORIA!$A:$N,3,FALSE)</f>
        <v>SINAPI</v>
      </c>
      <c r="D346" s="23" t="str">
        <f>VLOOKUP(A346,MEMORIA!$A:$N,4,FALSE)</f>
        <v>ELETRODUTO FLEXÍVEL CORRUGADO REFORÇADO, PVC, DN 25 MM (3/4"), PARA CIRCUITOS TERMINAIS, INSTALADO EM FORRO - FORNECIMENTO E INSTALAÇÃO. AF_03/2023</v>
      </c>
      <c r="E346" s="11" t="str">
        <f>VLOOKUP(A346,MEMORIA!$A:$N,5,FALSE)</f>
        <v>M</v>
      </c>
      <c r="F346" s="18">
        <f>VLOOKUP(A346,MEMORIA!$A:$N,14,FALSE)</f>
        <v>87.71</v>
      </c>
      <c r="G346" s="18">
        <f>VLOOKUP("TOTAL SEM BDI - "&amp;B346,CPU!$A:$J,9,FALSE)</f>
        <v>20.53</v>
      </c>
      <c r="H346" s="18">
        <f>VLOOKUP("TOTAL COM BDI - "&amp;B346,CPU!$A:$J,9,FALSE)</f>
        <v>25.36</v>
      </c>
      <c r="I346" s="18">
        <f t="shared" si="21"/>
        <v>2224.33</v>
      </c>
    </row>
    <row r="347" spans="1:9" ht="45">
      <c r="A347" s="11" t="s">
        <v>413</v>
      </c>
      <c r="B347" s="11">
        <f>VLOOKUP(A347,MEMORIA!$A:$N,2,FALSE)</f>
        <v>91869</v>
      </c>
      <c r="C347" s="11" t="str">
        <f>VLOOKUP(A347,MEMORIA!$A:$N,3,FALSE)</f>
        <v>SINAPI</v>
      </c>
      <c r="D347" s="23" t="str">
        <f>VLOOKUP(A347,MEMORIA!$A:$N,4,FALSE)</f>
        <v>ELETRODUTO RÍGIDO ROSCÁVEL, PVC, DN 40 MM (1 1/4"), PARA CIRCUITOS TERMINAIS, INSTALADO EM LAJE - FORNECIMENTO E INSTALAÇÃO. AF_03/2023</v>
      </c>
      <c r="E347" s="11" t="str">
        <f>VLOOKUP(A347,MEMORIA!$A:$N,5,FALSE)</f>
        <v>M</v>
      </c>
      <c r="F347" s="18">
        <f>VLOOKUP(A347,MEMORIA!$A:$N,14,FALSE)</f>
        <v>9.9600000000000009</v>
      </c>
      <c r="G347" s="18">
        <f>VLOOKUP("TOTAL SEM BDI - "&amp;B347,CPU!$A:$J,9,FALSE)</f>
        <v>17.87</v>
      </c>
      <c r="H347" s="18">
        <f>VLOOKUP("TOTAL COM BDI - "&amp;B347,CPU!$A:$J,9,FALSE)</f>
        <v>22.080000000000002</v>
      </c>
      <c r="I347" s="18">
        <f t="shared" si="21"/>
        <v>219.92</v>
      </c>
    </row>
    <row r="348" spans="1:9" ht="45">
      <c r="A348" s="11" t="s">
        <v>414</v>
      </c>
      <c r="B348" s="11">
        <f>VLOOKUP(A348,MEMORIA!$A:$N,2,FALSE)</f>
        <v>93008</v>
      </c>
      <c r="C348" s="11" t="str">
        <f>VLOOKUP(A348,MEMORIA!$A:$N,3,FALSE)</f>
        <v>SINAPI</v>
      </c>
      <c r="D348" s="23" t="str">
        <f>VLOOKUP(A348,MEMORIA!$A:$N,4,FALSE)</f>
        <v>ELETRODUTO RÍGIDO ROSCÁVEL, PVC, DN 50 MM (1 1/2"), PARA REDE ENTERRADA DE DISTRIBUIÇÃO DE ENERGIA ELÉTRICA - FORNECIMENTO E INSTALAÇÃO. AF_12/2021</v>
      </c>
      <c r="E348" s="11" t="str">
        <f>VLOOKUP(A348,MEMORIA!$A:$N,5,FALSE)</f>
        <v>M</v>
      </c>
      <c r="F348" s="18">
        <f>VLOOKUP(A348,MEMORIA!$A:$N,14,FALSE)</f>
        <v>2.4</v>
      </c>
      <c r="G348" s="18">
        <f>VLOOKUP("TOTAL SEM BDI - "&amp;B348,CPU!$A:$J,9,FALSE)</f>
        <v>18.68</v>
      </c>
      <c r="H348" s="18">
        <f>VLOOKUP("TOTAL COM BDI - "&amp;B348,CPU!$A:$J,9,FALSE)</f>
        <v>23.08</v>
      </c>
      <c r="I348" s="18">
        <f t="shared" si="21"/>
        <v>55.39</v>
      </c>
    </row>
    <row r="349" spans="1:9" ht="45">
      <c r="A349" s="11" t="s">
        <v>415</v>
      </c>
      <c r="B349" s="11">
        <f>VLOOKUP(A349,MEMORIA!$A:$N,2,FALSE)</f>
        <v>93009</v>
      </c>
      <c r="C349" s="11" t="str">
        <f>VLOOKUP(A349,MEMORIA!$A:$N,3,FALSE)</f>
        <v>SINAPI</v>
      </c>
      <c r="D349" s="23" t="str">
        <f>VLOOKUP(A349,MEMORIA!$A:$N,4,FALSE)</f>
        <v>ELETRODUTO RÍGIDO ROSCÁVEL, PVC, DN 60 MM (2"), PARA REDE ENTERRADA DE DISTRIBUIÇÃO DE ENERGIA ELÉTRICA - FORNECIMENTO E INSTALAÇÃO. AF_12/2021</v>
      </c>
      <c r="E349" s="11" t="str">
        <f>VLOOKUP(A349,MEMORIA!$A:$N,5,FALSE)</f>
        <v>M</v>
      </c>
      <c r="F349" s="18">
        <f>VLOOKUP(A349,MEMORIA!$A:$N,14,FALSE)</f>
        <v>19.87</v>
      </c>
      <c r="G349" s="18">
        <f>VLOOKUP("TOTAL SEM BDI - "&amp;B349,CPU!$A:$J,9,FALSE)</f>
        <v>27.799999999999997</v>
      </c>
      <c r="H349" s="18">
        <f>VLOOKUP("TOTAL COM BDI - "&amp;B349,CPU!$A:$J,9,FALSE)</f>
        <v>34.339999999999996</v>
      </c>
      <c r="I349" s="18">
        <f t="shared" si="21"/>
        <v>682.34</v>
      </c>
    </row>
    <row r="350" spans="1:9" ht="45">
      <c r="A350" s="11" t="s">
        <v>416</v>
      </c>
      <c r="B350" s="11">
        <f>VLOOKUP(A350,MEMORIA!$A:$N,2,FALSE)</f>
        <v>101879</v>
      </c>
      <c r="C350" s="11" t="str">
        <f>VLOOKUP(A350,MEMORIA!$A:$N,3,FALSE)</f>
        <v>SINAPI</v>
      </c>
      <c r="D350" s="23" t="str">
        <f>VLOOKUP(A350,MEMORIA!$A:$N,4,FALSE)</f>
        <v>QUADRO DE DISTRIBUIÇÃO DE ENERGIA EM CHAPA DE AÇO GALVANIZADO, DE EMBUTIR, COM BARRAMENTO TRIFÁSICO, PARA 24 DISJUNTORES DIN 100A - FORNECIMENTO E INSTALAÇÃO. AF_07/2025</v>
      </c>
      <c r="E350" s="11" t="str">
        <f>VLOOKUP(A350,MEMORIA!$A:$N,5,FALSE)</f>
        <v>UN</v>
      </c>
      <c r="F350" s="18">
        <f>VLOOKUP(A350,MEMORIA!$A:$N,14,FALSE)</f>
        <v>1</v>
      </c>
      <c r="G350" s="18">
        <f>VLOOKUP("TOTAL SEM BDI - "&amp;B350,CPU!$A:$J,9,FALSE)</f>
        <v>643.03</v>
      </c>
      <c r="H350" s="18">
        <f>VLOOKUP("TOTAL COM BDI - "&amp;B350,CPU!$A:$J,9,FALSE)</f>
        <v>794.4</v>
      </c>
      <c r="I350" s="18">
        <f t="shared" si="21"/>
        <v>794.4</v>
      </c>
    </row>
    <row r="351" spans="1:9">
      <c r="A351" s="21" t="s">
        <v>67</v>
      </c>
      <c r="B351" s="54" t="str">
        <f>VLOOKUP(A351,MEMORIA!$A:$N,2,FALSE)</f>
        <v>INSTALAÇÕES HIDRÁULICAS</v>
      </c>
      <c r="C351" s="55"/>
      <c r="D351" s="55"/>
      <c r="E351" s="55"/>
      <c r="F351" s="55"/>
      <c r="G351" s="55"/>
      <c r="H351" s="56"/>
      <c r="I351" s="30">
        <f>SUM($I$352:$I$386)</f>
        <v>48031.41</v>
      </c>
    </row>
    <row r="352" spans="1:9" ht="30">
      <c r="A352" s="11" t="s">
        <v>417</v>
      </c>
      <c r="B352" s="11">
        <f>VLOOKUP(A352,MEMORIA!$A:$N,2,FALSE)</f>
        <v>102118</v>
      </c>
      <c r="C352" s="11" t="str">
        <f>VLOOKUP(A352,MEMORIA!$A:$N,3,FALSE)</f>
        <v>SINAPI</v>
      </c>
      <c r="D352" s="23" t="str">
        <f>VLOOKUP(A352,MEMORIA!$A:$N,4,FALSE)</f>
        <v>BOMBA CENTRÍFUGA, TRIFÁSICA, 3 CV OU 2,96 HP, HM 34 A 40 M, Q 8,6 A 14,8 M3/H - FORNECIMENTO E INSTALAÇÃO. AF_11/2025_PS</v>
      </c>
      <c r="E352" s="11" t="str">
        <f>VLOOKUP(A352,MEMORIA!$A:$N,5,FALSE)</f>
        <v>UN</v>
      </c>
      <c r="F352" s="18">
        <f>VLOOKUP(A352,MEMORIA!$A:$N,14,FALSE)</f>
        <v>1</v>
      </c>
      <c r="G352" s="18">
        <f>VLOOKUP("TOTAL SEM BDI - "&amp;B352,CPU!$A:$J,9,FALSE)</f>
        <v>2886.82</v>
      </c>
      <c r="H352" s="18">
        <f>VLOOKUP("TOTAL COM BDI - "&amp;B352,CPU!$A:$J,9,FALSE)</f>
        <v>3566.38</v>
      </c>
      <c r="I352" s="18">
        <f t="shared" ref="I352:I386" si="22">ROUND(F352*H352,2)</f>
        <v>3566.38</v>
      </c>
    </row>
    <row r="353" spans="1:9" ht="30">
      <c r="A353" s="11" t="s">
        <v>418</v>
      </c>
      <c r="B353" s="11">
        <f>VLOOKUP(A353,MEMORIA!$A:$N,2,FALSE)</f>
        <v>94497</v>
      </c>
      <c r="C353" s="11" t="str">
        <f>VLOOKUP(A353,MEMORIA!$A:$N,3,FALSE)</f>
        <v>SINAPI</v>
      </c>
      <c r="D353" s="23" t="str">
        <f>VLOOKUP(A353,MEMORIA!$A:$N,4,FALSE)</f>
        <v>REGISTRO DE GAVETA BRUTO, LATÃO, ROSCÁVEL, 1 1/2" - FORNECIMENTO E INSTALAÇÃO. AF_08/2021</v>
      </c>
      <c r="E353" s="11" t="str">
        <f>VLOOKUP(A353,MEMORIA!$A:$N,5,FALSE)</f>
        <v>UN</v>
      </c>
      <c r="F353" s="18">
        <f>VLOOKUP(A353,MEMORIA!$A:$N,14,FALSE)</f>
        <v>4</v>
      </c>
      <c r="G353" s="18">
        <f>VLOOKUP("TOTAL SEM BDI - "&amp;B353,CPU!$A:$J,9,FALSE)</f>
        <v>124.04</v>
      </c>
      <c r="H353" s="18">
        <f>VLOOKUP("TOTAL COM BDI - "&amp;B353,CPU!$A:$J,9,FALSE)</f>
        <v>153.24</v>
      </c>
      <c r="I353" s="18">
        <f t="shared" si="22"/>
        <v>612.96</v>
      </c>
    </row>
    <row r="354" spans="1:9" ht="30">
      <c r="A354" s="11" t="s">
        <v>419</v>
      </c>
      <c r="B354" s="11">
        <f>VLOOKUP(A354,MEMORIA!$A:$N,2,FALSE)</f>
        <v>94495</v>
      </c>
      <c r="C354" s="11" t="str">
        <f>VLOOKUP(A354,MEMORIA!$A:$N,3,FALSE)</f>
        <v>SINAPI</v>
      </c>
      <c r="D354" s="23" t="str">
        <f>VLOOKUP(A354,MEMORIA!$A:$N,4,FALSE)</f>
        <v>REGISTRO DE GAVETA BRUTO, LATÃO, ROSCÁVEL, 1" - FORNECIMENTO E INSTALAÇÃO. AF_08/2021</v>
      </c>
      <c r="E354" s="11" t="str">
        <f>VLOOKUP(A354,MEMORIA!$A:$N,5,FALSE)</f>
        <v>UN</v>
      </c>
      <c r="F354" s="18">
        <f>VLOOKUP(A354,MEMORIA!$A:$N,14,FALSE)</f>
        <v>1</v>
      </c>
      <c r="G354" s="18">
        <f>VLOOKUP("TOTAL SEM BDI - "&amp;B354,CPU!$A:$J,9,FALSE)</f>
        <v>71.910000000000011</v>
      </c>
      <c r="H354" s="18">
        <f>VLOOKUP("TOTAL COM BDI - "&amp;B354,CPU!$A:$J,9,FALSE)</f>
        <v>88.84</v>
      </c>
      <c r="I354" s="18">
        <f t="shared" si="22"/>
        <v>88.84</v>
      </c>
    </row>
    <row r="355" spans="1:9" ht="30">
      <c r="A355" s="11" t="s">
        <v>420</v>
      </c>
      <c r="B355" s="11">
        <f>VLOOKUP(A355,MEMORIA!$A:$N,2,FALSE)</f>
        <v>89987</v>
      </c>
      <c r="C355" s="11" t="str">
        <f>VLOOKUP(A355,MEMORIA!$A:$N,3,FALSE)</f>
        <v>SINAPI</v>
      </c>
      <c r="D355" s="23" t="str">
        <f>VLOOKUP(A355,MEMORIA!$A:$N,4,FALSE)</f>
        <v>REGISTRO DE GAVETA BRUTO, LATÃO, ROSCÁVEL, 3/4", COM ACABAMENTO E CANOPLA CROMADOS - FORNECIMENTO E INSTALAÇÃO. AF_08/2021</v>
      </c>
      <c r="E355" s="11" t="str">
        <f>VLOOKUP(A355,MEMORIA!$A:$N,5,FALSE)</f>
        <v>UN</v>
      </c>
      <c r="F355" s="18">
        <f>VLOOKUP(A355,MEMORIA!$A:$N,14,FALSE)</f>
        <v>28</v>
      </c>
      <c r="G355" s="18">
        <f>VLOOKUP("TOTAL SEM BDI - "&amp;B355,CPU!$A:$J,9,FALSE)</f>
        <v>110.57</v>
      </c>
      <c r="H355" s="18">
        <f>VLOOKUP("TOTAL COM BDI - "&amp;B355,CPU!$A:$J,9,FALSE)</f>
        <v>136.6</v>
      </c>
      <c r="I355" s="18">
        <f t="shared" si="22"/>
        <v>3824.8</v>
      </c>
    </row>
    <row r="356" spans="1:9" ht="30">
      <c r="A356" s="11" t="s">
        <v>421</v>
      </c>
      <c r="B356" s="11">
        <f>VLOOKUP(A356,MEMORIA!$A:$N,2,FALSE)</f>
        <v>89353</v>
      </c>
      <c r="C356" s="11" t="str">
        <f>VLOOKUP(A356,MEMORIA!$A:$N,3,FALSE)</f>
        <v>SINAPI</v>
      </c>
      <c r="D356" s="23" t="str">
        <f>VLOOKUP(A356,MEMORIA!$A:$N,4,FALSE)</f>
        <v>REGISTRO DE GAVETA BRUTO, LATÃO, ROSCÁVEL, 3/4" - FORNECIMENTO E INSTALAÇÃO. AF_08/2021</v>
      </c>
      <c r="E356" s="11" t="str">
        <f>VLOOKUP(A356,MEMORIA!$A:$N,5,FALSE)</f>
        <v>UN</v>
      </c>
      <c r="F356" s="18">
        <f>VLOOKUP(A356,MEMORIA!$A:$N,14,FALSE)</f>
        <v>3</v>
      </c>
      <c r="G356" s="18">
        <f>VLOOKUP("TOTAL SEM BDI - "&amp;B356,CPU!$A:$J,9,FALSE)</f>
        <v>46.359999999999992</v>
      </c>
      <c r="H356" s="18">
        <f>VLOOKUP("TOTAL COM BDI - "&amp;B356,CPU!$A:$J,9,FALSE)</f>
        <v>57.269999999999996</v>
      </c>
      <c r="I356" s="18">
        <f t="shared" si="22"/>
        <v>171.81</v>
      </c>
    </row>
    <row r="357" spans="1:9" ht="30">
      <c r="A357" s="11" t="s">
        <v>422</v>
      </c>
      <c r="B357" s="11">
        <f>VLOOKUP(A357,MEMORIA!$A:$N,2,FALSE)</f>
        <v>99631</v>
      </c>
      <c r="C357" s="11" t="str">
        <f>VLOOKUP(A357,MEMORIA!$A:$N,3,FALSE)</f>
        <v>SINAPI</v>
      </c>
      <c r="D357" s="23" t="str">
        <f>VLOOKUP(A357,MEMORIA!$A:$N,4,FALSE)</f>
        <v>VÁLVULA DE RETENÇÃO VERTICAL, DE BRONZE, ROSCÁVEL, 1 1/2" - FORNECIMENTO E INSTALAÇÃO. AF_08/2021</v>
      </c>
      <c r="E357" s="11" t="str">
        <f>VLOOKUP(A357,MEMORIA!$A:$N,5,FALSE)</f>
        <v>UN</v>
      </c>
      <c r="F357" s="18">
        <f>VLOOKUP(A357,MEMORIA!$A:$N,14,FALSE)</f>
        <v>1</v>
      </c>
      <c r="G357" s="18">
        <f>VLOOKUP("TOTAL SEM BDI - "&amp;B357,CPU!$A:$J,9,FALSE)</f>
        <v>194.57999999999998</v>
      </c>
      <c r="H357" s="18">
        <f>VLOOKUP("TOTAL COM BDI - "&amp;B357,CPU!$A:$J,9,FALSE)</f>
        <v>240.38</v>
      </c>
      <c r="I357" s="18">
        <f t="shared" si="22"/>
        <v>240.38</v>
      </c>
    </row>
    <row r="358" spans="1:9" ht="30">
      <c r="A358" s="11" t="s">
        <v>423</v>
      </c>
      <c r="B358" s="11">
        <f>VLOOKUP(A358,MEMORIA!$A:$N,2,FALSE)</f>
        <v>103011</v>
      </c>
      <c r="C358" s="11" t="str">
        <f>VLOOKUP(A358,MEMORIA!$A:$N,3,FALSE)</f>
        <v>SINAPI</v>
      </c>
      <c r="D358" s="23" t="str">
        <f>VLOOKUP(A358,MEMORIA!$A:$N,4,FALSE)</f>
        <v>VÁLVULA DE RETENÇÃO, DE BRONZE, PÉ COM CRIVOS, ROSCÁVEL, 1" - FORNECIMENTO E INSTALAÇÃO. AF_08/2021</v>
      </c>
      <c r="E358" s="11" t="str">
        <f>VLOOKUP(A358,MEMORIA!$A:$N,5,FALSE)</f>
        <v>UN</v>
      </c>
      <c r="F358" s="18">
        <f>VLOOKUP(A358,MEMORIA!$A:$N,14,FALSE)</f>
        <v>1</v>
      </c>
      <c r="G358" s="18">
        <f>VLOOKUP("TOTAL SEM BDI - "&amp;B358,CPU!$A:$J,9,FALSE)</f>
        <v>107.41999999999999</v>
      </c>
      <c r="H358" s="18">
        <f>VLOOKUP("TOTAL COM BDI - "&amp;B358,CPU!$A:$J,9,FALSE)</f>
        <v>132.70999999999998</v>
      </c>
      <c r="I358" s="18">
        <f t="shared" si="22"/>
        <v>132.71</v>
      </c>
    </row>
    <row r="359" spans="1:9" ht="45">
      <c r="A359" s="11" t="s">
        <v>424</v>
      </c>
      <c r="B359" s="11">
        <f>VLOOKUP(A359,MEMORIA!$A:$N,2,FALSE)</f>
        <v>94704</v>
      </c>
      <c r="C359" s="11" t="str">
        <f>VLOOKUP(A359,MEMORIA!$A:$N,3,FALSE)</f>
        <v>SINAPI</v>
      </c>
      <c r="D359" s="23" t="str">
        <f>VLOOKUP(A359,MEMORIA!$A:$N,4,FALSE)</f>
        <v>ADAPTADOR COM FLANGE E ANEL DE VEDAÇÃO, PVC, SOLDÁVEL, DN 32 MM X 1", INSTALADO EM RESERVAÇÃO PREDIAL DE ÁGUA - FORNECIMENTO E INSTALAÇÃO. AF_04/2024</v>
      </c>
      <c r="E359" s="11" t="str">
        <f>VLOOKUP(A359,MEMORIA!$A:$N,5,FALSE)</f>
        <v>UN</v>
      </c>
      <c r="F359" s="18">
        <f>VLOOKUP(A359,MEMORIA!$A:$N,14,FALSE)</f>
        <v>1</v>
      </c>
      <c r="G359" s="18">
        <f>VLOOKUP("TOTAL SEM BDI - "&amp;B359,CPU!$A:$J,9,FALSE)</f>
        <v>26.419999999999998</v>
      </c>
      <c r="H359" s="18">
        <f>VLOOKUP("TOTAL COM BDI - "&amp;B359,CPU!$A:$J,9,FALSE)</f>
        <v>32.64</v>
      </c>
      <c r="I359" s="18">
        <f t="shared" si="22"/>
        <v>32.64</v>
      </c>
    </row>
    <row r="360" spans="1:9" ht="45">
      <c r="A360" s="11" t="s">
        <v>425</v>
      </c>
      <c r="B360" s="11">
        <f>VLOOKUP(A360,MEMORIA!$A:$N,2,FALSE)</f>
        <v>94703</v>
      </c>
      <c r="C360" s="11" t="str">
        <f>VLOOKUP(A360,MEMORIA!$A:$N,3,FALSE)</f>
        <v>SINAPI</v>
      </c>
      <c r="D360" s="23" t="str">
        <f>VLOOKUP(A360,MEMORIA!$A:$N,4,FALSE)</f>
        <v>ADAPTADOR COM FLANGE E ANEL DE VEDAÇÃO, PVC, SOLDÁVEL, DN 25 MM X 3/4", INSTALADO EM RESERVAÇÃO PREDIAL DE ÁGUA - FORNECIMENTO E INSTALAÇÃO. AF_04/2024</v>
      </c>
      <c r="E360" s="11" t="str">
        <f>VLOOKUP(A360,MEMORIA!$A:$N,5,FALSE)</f>
        <v>UN</v>
      </c>
      <c r="F360" s="18">
        <f>VLOOKUP(A360,MEMORIA!$A:$N,14,FALSE)</f>
        <v>1</v>
      </c>
      <c r="G360" s="18">
        <f>VLOOKUP("TOTAL SEM BDI - "&amp;B360,CPU!$A:$J,9,FALSE)</f>
        <v>19.649999999999999</v>
      </c>
      <c r="H360" s="18">
        <f>VLOOKUP("TOTAL COM BDI - "&amp;B360,CPU!$A:$J,9,FALSE)</f>
        <v>24.279999999999998</v>
      </c>
      <c r="I360" s="18">
        <f t="shared" si="22"/>
        <v>24.28</v>
      </c>
    </row>
    <row r="361" spans="1:9" ht="45">
      <c r="A361" s="11" t="s">
        <v>426</v>
      </c>
      <c r="B361" s="11">
        <f>VLOOKUP(A361,MEMORIA!$A:$N,2,FALSE)</f>
        <v>94656</v>
      </c>
      <c r="C361" s="11" t="str">
        <f>VLOOKUP(A361,MEMORIA!$A:$N,3,FALSE)</f>
        <v>SINAPI</v>
      </c>
      <c r="D361" s="23" t="str">
        <f>VLOOKUP(A361,MEMORIA!$A:$N,4,FALSE)</f>
        <v>ADAPTADOR CURTO COM BOLSA E ROSCA PARA REGISTRO, PVC, SOLDÁVEL, DN 25 MM X 3/4", INSTALADO EM RESERVAÇÃO PREDIAL DE ÁGUA - FORNECIMENTO E INSTALAÇÃO. AF_04/2024</v>
      </c>
      <c r="E361" s="11" t="str">
        <f>VLOOKUP(A361,MEMORIA!$A:$N,5,FALSE)</f>
        <v>UN</v>
      </c>
      <c r="F361" s="18">
        <f>VLOOKUP(A361,MEMORIA!$A:$N,14,FALSE)</f>
        <v>59</v>
      </c>
      <c r="G361" s="18">
        <f>VLOOKUP("TOTAL SEM BDI - "&amp;B361,CPU!$A:$J,9,FALSE)</f>
        <v>3.41</v>
      </c>
      <c r="H361" s="18">
        <f>VLOOKUP("TOTAL COM BDI - "&amp;B361,CPU!$A:$J,9,FALSE)</f>
        <v>4.21</v>
      </c>
      <c r="I361" s="18">
        <f t="shared" si="22"/>
        <v>248.39</v>
      </c>
    </row>
    <row r="362" spans="1:9" ht="45">
      <c r="A362" s="11" t="s">
        <v>427</v>
      </c>
      <c r="B362" s="11">
        <f>VLOOKUP(A362,MEMORIA!$A:$N,2,FALSE)</f>
        <v>94658</v>
      </c>
      <c r="C362" s="11" t="str">
        <f>VLOOKUP(A362,MEMORIA!$A:$N,3,FALSE)</f>
        <v>SINAPI</v>
      </c>
      <c r="D362" s="23" t="str">
        <f>VLOOKUP(A362,MEMORIA!$A:$N,4,FALSE)</f>
        <v>ADAPTADOR CURTO COM BOLSA E ROSCA PARA REGISTRO, PVC, SOLDÁVEL, DN 32 MM X 1", INSTALADO EM RESERVAÇÃO PREDIAL DE ÁGUA - FORNECIMENTO E INSTALAÇÃO. AF_04/2024</v>
      </c>
      <c r="E362" s="11" t="str">
        <f>VLOOKUP(A362,MEMORIA!$A:$N,5,FALSE)</f>
        <v>UN</v>
      </c>
      <c r="F362" s="18">
        <f>VLOOKUP(A362,MEMORIA!$A:$N,14,FALSE)</f>
        <v>3</v>
      </c>
      <c r="G362" s="18">
        <f>VLOOKUP("TOTAL SEM BDI - "&amp;B362,CPU!$A:$J,9,FALSE)</f>
        <v>5.1400000000000006</v>
      </c>
      <c r="H362" s="18">
        <f>VLOOKUP("TOTAL COM BDI - "&amp;B362,CPU!$A:$J,9,FALSE)</f>
        <v>6.3500000000000005</v>
      </c>
      <c r="I362" s="18">
        <f t="shared" si="22"/>
        <v>19.05</v>
      </c>
    </row>
    <row r="363" spans="1:9" ht="45">
      <c r="A363" s="11" t="s">
        <v>428</v>
      </c>
      <c r="B363" s="11">
        <f>VLOOKUP(A363,MEMORIA!$A:$N,2,FALSE)</f>
        <v>94662</v>
      </c>
      <c r="C363" s="11" t="str">
        <f>VLOOKUP(A363,MEMORIA!$A:$N,3,FALSE)</f>
        <v>SINAPI</v>
      </c>
      <c r="D363" s="23" t="str">
        <f>VLOOKUP(A363,MEMORIA!$A:$N,4,FALSE)</f>
        <v>ADAPTADOR CURTO COM BOLSA E ROSCA PARA REGISTRO, PVC, SOLDÁVEL, DN 50 MM X 1 1/2", INSTALADO EM RESERVAÇÃO PREDIAL DE ÁGUA - FORNECIMENTO E INSTALAÇÃO. AF_04/2024</v>
      </c>
      <c r="E363" s="11" t="str">
        <f>VLOOKUP(A363,MEMORIA!$A:$N,5,FALSE)</f>
        <v>UN</v>
      </c>
      <c r="F363" s="18">
        <f>VLOOKUP(A363,MEMORIA!$A:$N,14,FALSE)</f>
        <v>10</v>
      </c>
      <c r="G363" s="18">
        <f>VLOOKUP("TOTAL SEM BDI - "&amp;B363,CPU!$A:$J,9,FALSE)</f>
        <v>10.719999999999999</v>
      </c>
      <c r="H363" s="18">
        <f>VLOOKUP("TOTAL COM BDI - "&amp;B363,CPU!$A:$J,9,FALSE)</f>
        <v>13.239999999999998</v>
      </c>
      <c r="I363" s="18">
        <f t="shared" si="22"/>
        <v>132.4</v>
      </c>
    </row>
    <row r="364" spans="1:9" ht="30">
      <c r="A364" s="11" t="s">
        <v>429</v>
      </c>
      <c r="B364" s="11">
        <f>VLOOKUP(A364,MEMORIA!$A:$N,2,FALSE)</f>
        <v>103967</v>
      </c>
      <c r="C364" s="11" t="str">
        <f>VLOOKUP(A364,MEMORIA!$A:$N,3,FALSE)</f>
        <v>SINAPI</v>
      </c>
      <c r="D364" s="23" t="str">
        <f>VLOOKUP(A364,MEMORIA!$A:$N,4,FALSE)</f>
        <v>BUCHA DE REDUÇÃO, LONGA, PVC, SOLDÁVEL, DN 50 X 32 MM, INSTALADO EM PRUMADA DE ÁGUA - FORNECIMENTO E INSTALAÇÃO. AF_06/2022</v>
      </c>
      <c r="E364" s="11" t="str">
        <f>VLOOKUP(A364,MEMORIA!$A:$N,5,FALSE)</f>
        <v>UN</v>
      </c>
      <c r="F364" s="18">
        <f>VLOOKUP(A364,MEMORIA!$A:$N,14,FALSE)</f>
        <v>4</v>
      </c>
      <c r="G364" s="18">
        <f>VLOOKUP("TOTAL SEM BDI - "&amp;B364,CPU!$A:$J,9,FALSE)</f>
        <v>11.59</v>
      </c>
      <c r="H364" s="18">
        <f>VLOOKUP("TOTAL COM BDI - "&amp;B364,CPU!$A:$J,9,FALSE)</f>
        <v>14.32</v>
      </c>
      <c r="I364" s="18">
        <f t="shared" si="22"/>
        <v>57.28</v>
      </c>
    </row>
    <row r="365" spans="1:9" ht="45">
      <c r="A365" s="11" t="s">
        <v>430</v>
      </c>
      <c r="B365" s="11">
        <f>VLOOKUP(A365,MEMORIA!$A:$N,2,FALSE)</f>
        <v>105234</v>
      </c>
      <c r="C365" s="11" t="str">
        <f>VLOOKUP(A365,MEMORIA!$A:$N,3,FALSE)</f>
        <v>SINAPI</v>
      </c>
      <c r="D365" s="23" t="str">
        <f>VLOOKUP(A365,MEMORIA!$A:$N,4,FALSE)</f>
        <v>BUCHA DE REDUÇÃO PVC, SOLDÁVEL, LONGA, DN 50 X 25 MM, INSTALADO EM RESERVAÇÃO PREDIAL DE ÁGUA - FORNECIMENTO E INSTALAÇÃO. AF_04/2024</v>
      </c>
      <c r="E365" s="11" t="str">
        <f>VLOOKUP(A365,MEMORIA!$A:$N,5,FALSE)</f>
        <v>UN</v>
      </c>
      <c r="F365" s="18">
        <f>VLOOKUP(A365,MEMORIA!$A:$N,14,FALSE)</f>
        <v>3</v>
      </c>
      <c r="G365" s="18">
        <f>VLOOKUP("TOTAL SEM BDI - "&amp;B365,CPU!$A:$J,9,FALSE)</f>
        <v>9.6199999999999992</v>
      </c>
      <c r="H365" s="18">
        <f>VLOOKUP("TOTAL COM BDI - "&amp;B365,CPU!$A:$J,9,FALSE)</f>
        <v>11.879999999999999</v>
      </c>
      <c r="I365" s="18">
        <f t="shared" si="22"/>
        <v>35.64</v>
      </c>
    </row>
    <row r="366" spans="1:9" ht="30">
      <c r="A366" s="11" t="s">
        <v>431</v>
      </c>
      <c r="B366" s="11">
        <f>VLOOKUP(A366,MEMORIA!$A:$N,2,FALSE)</f>
        <v>89489</v>
      </c>
      <c r="C366" s="11" t="str">
        <f>VLOOKUP(A366,MEMORIA!$A:$N,3,FALSE)</f>
        <v>SINAPI</v>
      </c>
      <c r="D366" s="23" t="str">
        <f>VLOOKUP(A366,MEMORIA!$A:$N,4,FALSE)</f>
        <v>CURVA 90 GRAUS, PVC, SOLDÁVEL, DN 25MM, INSTALADO EM PRUMADA DE ÁGUA - FORNECIMENTO E INSTALAÇÃO. AF_06/2022</v>
      </c>
      <c r="E366" s="11" t="str">
        <f>VLOOKUP(A366,MEMORIA!$A:$N,5,FALSE)</f>
        <v>UN</v>
      </c>
      <c r="F366" s="18">
        <f>VLOOKUP(A366,MEMORIA!$A:$N,14,FALSE)</f>
        <v>110</v>
      </c>
      <c r="G366" s="18">
        <f>VLOOKUP("TOTAL SEM BDI - "&amp;B366,CPU!$A:$J,9,FALSE)</f>
        <v>7.6499999999999995</v>
      </c>
      <c r="H366" s="18">
        <f>VLOOKUP("TOTAL COM BDI - "&amp;B366,CPU!$A:$J,9,FALSE)</f>
        <v>9.4499999999999993</v>
      </c>
      <c r="I366" s="18">
        <f t="shared" si="22"/>
        <v>1039.5</v>
      </c>
    </row>
    <row r="367" spans="1:9" ht="30">
      <c r="A367" s="11" t="s">
        <v>432</v>
      </c>
      <c r="B367" s="11">
        <f>VLOOKUP(A367,MEMORIA!$A:$N,2,FALSE)</f>
        <v>89415</v>
      </c>
      <c r="C367" s="11" t="str">
        <f>VLOOKUP(A367,MEMORIA!$A:$N,3,FALSE)</f>
        <v>SINAPI</v>
      </c>
      <c r="D367" s="23" t="str">
        <f>VLOOKUP(A367,MEMORIA!$A:$N,4,FALSE)</f>
        <v>CURVA 90 GRAUS, PVC, SOLDÁVEL, DN 32MM, INSTALADO EM RAMAL DE DISTRIBUIÇÃO DE ÁGUA - FORNECIMENTO E INSTALAÇÃO. AF_06/2022</v>
      </c>
      <c r="E367" s="11" t="str">
        <f>VLOOKUP(A367,MEMORIA!$A:$N,5,FALSE)</f>
        <v>UN</v>
      </c>
      <c r="F367" s="18">
        <f>VLOOKUP(A367,MEMORIA!$A:$N,14,FALSE)</f>
        <v>3</v>
      </c>
      <c r="G367" s="18">
        <f>VLOOKUP("TOTAL SEM BDI - "&amp;B367,CPU!$A:$J,9,FALSE)</f>
        <v>16.11</v>
      </c>
      <c r="H367" s="18">
        <f>VLOOKUP("TOTAL COM BDI - "&amp;B367,CPU!$A:$J,9,FALSE)</f>
        <v>19.899999999999999</v>
      </c>
      <c r="I367" s="18">
        <f t="shared" si="22"/>
        <v>59.7</v>
      </c>
    </row>
    <row r="368" spans="1:9" ht="45">
      <c r="A368" s="11" t="s">
        <v>433</v>
      </c>
      <c r="B368" s="11">
        <f>VLOOKUP(A368,MEMORIA!$A:$N,2,FALSE)</f>
        <v>94679</v>
      </c>
      <c r="C368" s="11" t="str">
        <f>VLOOKUP(A368,MEMORIA!$A:$N,3,FALSE)</f>
        <v>SINAPI</v>
      </c>
      <c r="D368" s="23" t="str">
        <f>VLOOKUP(A368,MEMORIA!$A:$N,4,FALSE)</f>
        <v>CURVA 90 GRAUS, PVC, SOLDÁVEL, DN 50 MM, INSTALADO EM RESERVAÇÃO PREDIAL DE ÁGUA - FORNECIMENTO E INSTALAÇÃO. AF_04/2024</v>
      </c>
      <c r="E368" s="11" t="str">
        <f>VLOOKUP(A368,MEMORIA!$A:$N,5,FALSE)</f>
        <v>UN</v>
      </c>
      <c r="F368" s="18">
        <f>VLOOKUP(A368,MEMORIA!$A:$N,14,FALSE)</f>
        <v>11</v>
      </c>
      <c r="G368" s="18">
        <f>VLOOKUP("TOTAL SEM BDI - "&amp;B368,CPU!$A:$J,9,FALSE)</f>
        <v>23.16</v>
      </c>
      <c r="H368" s="18">
        <f>VLOOKUP("TOTAL COM BDI - "&amp;B368,CPU!$A:$J,9,FALSE)</f>
        <v>28.61</v>
      </c>
      <c r="I368" s="18">
        <f t="shared" si="22"/>
        <v>314.70999999999998</v>
      </c>
    </row>
    <row r="369" spans="1:9" ht="30">
      <c r="A369" s="11" t="s">
        <v>434</v>
      </c>
      <c r="B369" s="11">
        <f>VLOOKUP(A369,MEMORIA!$A:$N,2,FALSE)</f>
        <v>89411</v>
      </c>
      <c r="C369" s="11" t="str">
        <f>VLOOKUP(A369,MEMORIA!$A:$N,3,FALSE)</f>
        <v>SINAPI</v>
      </c>
      <c r="D369" s="23" t="str">
        <f>VLOOKUP(A369,MEMORIA!$A:$N,4,FALSE)</f>
        <v>CURVA 45 GRAUS, PVC, SOLDÁVEL, DN 25MM, INSTALADO EM RAMAL DE DISTRIBUIÇÃO DE ÁGUA - FORNECIMENTO E INSTALAÇÃO. AF_06/2022</v>
      </c>
      <c r="E369" s="11" t="str">
        <f>VLOOKUP(A369,MEMORIA!$A:$N,5,FALSE)</f>
        <v>UN</v>
      </c>
      <c r="F369" s="18">
        <f>VLOOKUP(A369,MEMORIA!$A:$N,14,FALSE)</f>
        <v>1</v>
      </c>
      <c r="G369" s="18">
        <f>VLOOKUP("TOTAL SEM BDI - "&amp;B369,CPU!$A:$J,9,FALSE)</f>
        <v>10.31</v>
      </c>
      <c r="H369" s="18">
        <f>VLOOKUP("TOTAL COM BDI - "&amp;B369,CPU!$A:$J,9,FALSE)</f>
        <v>12.74</v>
      </c>
      <c r="I369" s="18">
        <f t="shared" si="22"/>
        <v>12.74</v>
      </c>
    </row>
    <row r="370" spans="1:9" ht="30">
      <c r="A370" s="11" t="s">
        <v>435</v>
      </c>
      <c r="B370" s="11">
        <f>VLOOKUP(A370,MEMORIA!$A:$N,2,FALSE)</f>
        <v>89485</v>
      </c>
      <c r="C370" s="11" t="str">
        <f>VLOOKUP(A370,MEMORIA!$A:$N,3,FALSE)</f>
        <v>SINAPI</v>
      </c>
      <c r="D370" s="23" t="str">
        <f>VLOOKUP(A370,MEMORIA!$A:$N,4,FALSE)</f>
        <v>JOELHO 45 GRAUS, PVC, SOLDÁVEL, DN 25MM, INSTALADO EM PRUMADA DE ÁGUA - FORNECIMENTO E INSTALAÇÃO. AF_06/2022</v>
      </c>
      <c r="E370" s="11" t="str">
        <f>VLOOKUP(A370,MEMORIA!$A:$N,5,FALSE)</f>
        <v>UN</v>
      </c>
      <c r="F370" s="18">
        <f>VLOOKUP(A370,MEMORIA!$A:$N,14,FALSE)</f>
        <v>16</v>
      </c>
      <c r="G370" s="18">
        <f>VLOOKUP("TOTAL SEM BDI - "&amp;B370,CPU!$A:$J,9,FALSE)</f>
        <v>6.14</v>
      </c>
      <c r="H370" s="18">
        <f>VLOOKUP("TOTAL COM BDI - "&amp;B370,CPU!$A:$J,9,FALSE)</f>
        <v>7.59</v>
      </c>
      <c r="I370" s="18">
        <f t="shared" si="22"/>
        <v>121.44</v>
      </c>
    </row>
    <row r="371" spans="1:9" ht="45">
      <c r="A371" s="11" t="s">
        <v>436</v>
      </c>
      <c r="B371" s="11">
        <f>VLOOKUP(A371,MEMORIA!$A:$N,2,FALSE)</f>
        <v>103974</v>
      </c>
      <c r="C371" s="11" t="str">
        <f>VLOOKUP(A371,MEMORIA!$A:$N,3,FALSE)</f>
        <v>SINAPI</v>
      </c>
      <c r="D371" s="23" t="str">
        <f>VLOOKUP(A371,MEMORIA!$A:$N,4,FALSE)</f>
        <v>JOELHO DE REDUÇÃO, 90 GRAUS, PVC, SOLDÁVEL, DN 32 MM X 25 MM, INSTALADO EM PRUMADA DE ÁGUA - FORNECIMENTO E INSTALAÇÃO. AF_06/2022</v>
      </c>
      <c r="E371" s="11" t="str">
        <f>VLOOKUP(A371,MEMORIA!$A:$N,5,FALSE)</f>
        <v>UN</v>
      </c>
      <c r="F371" s="18">
        <f>VLOOKUP(A371,MEMORIA!$A:$N,14,FALSE)</f>
        <v>3</v>
      </c>
      <c r="G371" s="18">
        <f>VLOOKUP("TOTAL SEM BDI - "&amp;B371,CPU!$A:$J,9,FALSE)</f>
        <v>10.469999999999999</v>
      </c>
      <c r="H371" s="18">
        <f>VLOOKUP("TOTAL COM BDI - "&amp;B371,CPU!$A:$J,9,FALSE)</f>
        <v>12.93</v>
      </c>
      <c r="I371" s="18">
        <f t="shared" si="22"/>
        <v>38.79</v>
      </c>
    </row>
    <row r="372" spans="1:9" ht="30">
      <c r="A372" s="11" t="s">
        <v>437</v>
      </c>
      <c r="B372" s="11">
        <f>VLOOKUP(A372,MEMORIA!$A:$N,2,FALSE)</f>
        <v>94663</v>
      </c>
      <c r="C372" s="11" t="str">
        <f>VLOOKUP(A372,MEMORIA!$A:$N,3,FALSE)</f>
        <v>SINAPI</v>
      </c>
      <c r="D372" s="23" t="str">
        <f>VLOOKUP(A372,MEMORIA!$A:$N,4,FALSE)</f>
        <v>LUVA, PVC, SOLDÁVEL, DN 50 MM, INSTALADO EM RESERVAÇÃO PREDIAL DE ÁGUA - FORNECIMENTO E INSTALAÇÃO. AF_04/2024</v>
      </c>
      <c r="E372" s="11" t="str">
        <f>VLOOKUP(A372,MEMORIA!$A:$N,5,FALSE)</f>
        <v>UN</v>
      </c>
      <c r="F372" s="18">
        <f>VLOOKUP(A372,MEMORIA!$A:$N,14,FALSE)</f>
        <v>1</v>
      </c>
      <c r="G372" s="18">
        <f>VLOOKUP("TOTAL SEM BDI - "&amp;B372,CPU!$A:$J,9,FALSE)</f>
        <v>12.01</v>
      </c>
      <c r="H372" s="18">
        <f>VLOOKUP("TOTAL COM BDI - "&amp;B372,CPU!$A:$J,9,FALSE)</f>
        <v>14.84</v>
      </c>
      <c r="I372" s="18">
        <f t="shared" si="22"/>
        <v>14.84</v>
      </c>
    </row>
    <row r="373" spans="1:9" ht="30">
      <c r="A373" s="11" t="s">
        <v>438</v>
      </c>
      <c r="B373" s="11">
        <f>VLOOKUP(A373,MEMORIA!$A:$N,2,FALSE)</f>
        <v>89528</v>
      </c>
      <c r="C373" s="11" t="str">
        <f>VLOOKUP(A373,MEMORIA!$A:$N,3,FALSE)</f>
        <v>SINAPI</v>
      </c>
      <c r="D373" s="23" t="str">
        <f>VLOOKUP(A373,MEMORIA!$A:$N,4,FALSE)</f>
        <v>LUVA, PVC, SOLDÁVEL, DN 25MM, INSTALADO EM PRUMADA DE ÁGUA - FORNECIMENTO E INSTALAÇÃO. AF_06/2022</v>
      </c>
      <c r="E373" s="11" t="str">
        <f>VLOOKUP(A373,MEMORIA!$A:$N,5,FALSE)</f>
        <v>UN</v>
      </c>
      <c r="F373" s="18">
        <f>VLOOKUP(A373,MEMORIA!$A:$N,14,FALSE)</f>
        <v>21</v>
      </c>
      <c r="G373" s="18">
        <f>VLOOKUP("TOTAL SEM BDI - "&amp;B373,CPU!$A:$J,9,FALSE)</f>
        <v>4.29</v>
      </c>
      <c r="H373" s="18">
        <f>VLOOKUP("TOTAL COM BDI - "&amp;B373,CPU!$A:$J,9,FALSE)</f>
        <v>5.3</v>
      </c>
      <c r="I373" s="18">
        <f t="shared" si="22"/>
        <v>111.3</v>
      </c>
    </row>
    <row r="374" spans="1:9" ht="30">
      <c r="A374" s="11" t="s">
        <v>439</v>
      </c>
      <c r="B374" s="11">
        <f>VLOOKUP(A374,MEMORIA!$A:$N,2,FALSE)</f>
        <v>94796</v>
      </c>
      <c r="C374" s="11" t="str">
        <f>VLOOKUP(A374,MEMORIA!$A:$N,3,FALSE)</f>
        <v>SINAPI</v>
      </c>
      <c r="D374" s="23" t="str">
        <f>VLOOKUP(A374,MEMORIA!$A:$N,4,FALSE)</f>
        <v>TORNEIRA DE BOIA PARA CAIXA D'ÁGUA, ROSCÁVEL, 3/4" - FORNECIMENTO E INSTALAÇÃO. AF_08/2021</v>
      </c>
      <c r="E374" s="11" t="str">
        <f>VLOOKUP(A374,MEMORIA!$A:$N,5,FALSE)</f>
        <v>UN</v>
      </c>
      <c r="F374" s="18">
        <f>VLOOKUP(A374,MEMORIA!$A:$N,14,FALSE)</f>
        <v>1</v>
      </c>
      <c r="G374" s="18">
        <f>VLOOKUP("TOTAL SEM BDI - "&amp;B374,CPU!$A:$J,9,FALSE)</f>
        <v>43.76</v>
      </c>
      <c r="H374" s="18">
        <f>VLOOKUP("TOTAL COM BDI - "&amp;B374,CPU!$A:$J,9,FALSE)</f>
        <v>54.06</v>
      </c>
      <c r="I374" s="18">
        <f t="shared" si="22"/>
        <v>54.06</v>
      </c>
    </row>
    <row r="375" spans="1:9" ht="30">
      <c r="A375" s="11" t="s">
        <v>440</v>
      </c>
      <c r="B375" s="11">
        <f>VLOOKUP(A375,MEMORIA!$A:$N,2,FALSE)</f>
        <v>102619</v>
      </c>
      <c r="C375" s="11" t="str">
        <f>VLOOKUP(A375,MEMORIA!$A:$N,3,FALSE)</f>
        <v>SINAPI</v>
      </c>
      <c r="D375" s="23" t="str">
        <f>VLOOKUP(A375,MEMORIA!$A:$N,4,FALSE)</f>
        <v>CAIXA D´ÁGUA EM POLIÉSTER REFORÇADO COM FIBRA DE VIDRO, 10000 LITROS - FORNECIMENTO E INSTALAÇÃO. AF_06/2021</v>
      </c>
      <c r="E375" s="11" t="str">
        <f>VLOOKUP(A375,MEMORIA!$A:$N,5,FALSE)</f>
        <v>UN</v>
      </c>
      <c r="F375" s="18">
        <f>VLOOKUP(A375,MEMORIA!$A:$N,14,FALSE)</f>
        <v>3</v>
      </c>
      <c r="G375" s="18">
        <f>VLOOKUP("TOTAL SEM BDI - "&amp;B375,CPU!$A:$J,9,FALSE)</f>
        <v>6414.07</v>
      </c>
      <c r="H375" s="18">
        <f>VLOOKUP("TOTAL COM BDI - "&amp;B375,CPU!$A:$J,9,FALSE)</f>
        <v>7923.94</v>
      </c>
      <c r="I375" s="18">
        <f t="shared" si="22"/>
        <v>23771.82</v>
      </c>
    </row>
    <row r="376" spans="1:9" ht="30">
      <c r="A376" s="11" t="s">
        <v>441</v>
      </c>
      <c r="B376" s="11">
        <f>VLOOKUP(A376,MEMORIA!$A:$N,2,FALSE)</f>
        <v>89440</v>
      </c>
      <c r="C376" s="11" t="str">
        <f>VLOOKUP(A376,MEMORIA!$A:$N,3,FALSE)</f>
        <v>SINAPI</v>
      </c>
      <c r="D376" s="23" t="str">
        <f>VLOOKUP(A376,MEMORIA!$A:$N,4,FALSE)</f>
        <v>TE, PVC, SOLDÁVEL, DN 25MM, INSTALADO EM RAMAL DE DISTRIBUIÇÃO DE ÁGUA - FORNECIMENTO E INSTALAÇÃO. AF_06/2022</v>
      </c>
      <c r="E376" s="11" t="str">
        <f>VLOOKUP(A376,MEMORIA!$A:$N,5,FALSE)</f>
        <v>UN</v>
      </c>
      <c r="F376" s="18">
        <f>VLOOKUP(A376,MEMORIA!$A:$N,14,FALSE)</f>
        <v>28</v>
      </c>
      <c r="G376" s="18">
        <f>VLOOKUP("TOTAL SEM BDI - "&amp;B376,CPU!$A:$J,9,FALSE)</f>
        <v>11.850000000000001</v>
      </c>
      <c r="H376" s="18">
        <f>VLOOKUP("TOTAL COM BDI - "&amp;B376,CPU!$A:$J,9,FALSE)</f>
        <v>14.64</v>
      </c>
      <c r="I376" s="18">
        <f t="shared" si="22"/>
        <v>409.92</v>
      </c>
    </row>
    <row r="377" spans="1:9" ht="30">
      <c r="A377" s="11" t="s">
        <v>442</v>
      </c>
      <c r="B377" s="11">
        <f>VLOOKUP(A377,MEMORIA!$A:$N,2,FALSE)</f>
        <v>89443</v>
      </c>
      <c r="C377" s="11" t="str">
        <f>VLOOKUP(A377,MEMORIA!$A:$N,3,FALSE)</f>
        <v>SINAPI</v>
      </c>
      <c r="D377" s="23" t="str">
        <f>VLOOKUP(A377,MEMORIA!$A:$N,4,FALSE)</f>
        <v>TE, PVC, SOLDÁVEL, DN 32MM, INSTALADO EM RAMAL DE DISTRIBUIÇÃO DE ÁGUA - FORNECIMENTO E INSTALAÇÃO. AF_06/2022</v>
      </c>
      <c r="E377" s="11" t="str">
        <f>VLOOKUP(A377,MEMORIA!$A:$N,5,FALSE)</f>
        <v>UN</v>
      </c>
      <c r="F377" s="18">
        <f>VLOOKUP(A377,MEMORIA!$A:$N,14,FALSE)</f>
        <v>1</v>
      </c>
      <c r="G377" s="18">
        <f>VLOOKUP("TOTAL SEM BDI - "&amp;B377,CPU!$A:$J,9,FALSE)</f>
        <v>16.809999999999999</v>
      </c>
      <c r="H377" s="18">
        <f>VLOOKUP("TOTAL COM BDI - "&amp;B377,CPU!$A:$J,9,FALSE)</f>
        <v>20.77</v>
      </c>
      <c r="I377" s="18">
        <f t="shared" si="22"/>
        <v>20.77</v>
      </c>
    </row>
    <row r="378" spans="1:9" ht="30">
      <c r="A378" s="11" t="s">
        <v>443</v>
      </c>
      <c r="B378" s="11">
        <f>VLOOKUP(A378,MEMORIA!$A:$N,2,FALSE)</f>
        <v>104004</v>
      </c>
      <c r="C378" s="11" t="str">
        <f>VLOOKUP(A378,MEMORIA!$A:$N,3,FALSE)</f>
        <v>SINAPI</v>
      </c>
      <c r="D378" s="23" t="str">
        <f>VLOOKUP(A378,MEMORIA!$A:$N,4,FALSE)</f>
        <v>TE, PVC, SOLDÁVEL, DN 50MM, INSTALADO EM RAMAL DE DISTRIBUIÇÃO DE ÁGUA - FORNECIMENTO E INSTALAÇÃO. AF_06/2022</v>
      </c>
      <c r="E378" s="11" t="str">
        <f>VLOOKUP(A378,MEMORIA!$A:$N,5,FALSE)</f>
        <v>UN</v>
      </c>
      <c r="F378" s="18">
        <f>VLOOKUP(A378,MEMORIA!$A:$N,14,FALSE)</f>
        <v>8</v>
      </c>
      <c r="G378" s="18">
        <f>VLOOKUP("TOTAL SEM BDI - "&amp;B378,CPU!$A:$J,9,FALSE)</f>
        <v>29.35</v>
      </c>
      <c r="H378" s="18">
        <f>VLOOKUP("TOTAL COM BDI - "&amp;B378,CPU!$A:$J,9,FALSE)</f>
        <v>36.260000000000005</v>
      </c>
      <c r="I378" s="18">
        <f t="shared" si="22"/>
        <v>290.08</v>
      </c>
    </row>
    <row r="379" spans="1:9" ht="45">
      <c r="A379" s="11" t="s">
        <v>444</v>
      </c>
      <c r="B379" s="11">
        <f>VLOOKUP(A379,MEMORIA!$A:$N,2,FALSE)</f>
        <v>104006</v>
      </c>
      <c r="C379" s="11" t="str">
        <f>VLOOKUP(A379,MEMORIA!$A:$N,3,FALSE)</f>
        <v>SINAPI</v>
      </c>
      <c r="D379" s="23" t="str">
        <f>VLOOKUP(A379,MEMORIA!$A:$N,4,FALSE)</f>
        <v>TÊ DE REDUÇÃO, PVC, SOLDÁVEL, DN 50MM X 25MM, INSTALADO EM RAMAL DE DISTRIBUIÇÃO DE ÁGUA - FORNECIMENTO E INSTALAÇÃO. AF_06/2022</v>
      </c>
      <c r="E379" s="11" t="str">
        <f>VLOOKUP(A379,MEMORIA!$A:$N,5,FALSE)</f>
        <v>UN</v>
      </c>
      <c r="F379" s="18">
        <f>VLOOKUP(A379,MEMORIA!$A:$N,14,FALSE)</f>
        <v>3</v>
      </c>
      <c r="G379" s="18">
        <f>VLOOKUP("TOTAL SEM BDI - "&amp;B379,CPU!$A:$J,9,FALSE)</f>
        <v>24.88</v>
      </c>
      <c r="H379" s="18">
        <f>VLOOKUP("TOTAL COM BDI - "&amp;B379,CPU!$A:$J,9,FALSE)</f>
        <v>30.74</v>
      </c>
      <c r="I379" s="18">
        <f t="shared" si="22"/>
        <v>92.22</v>
      </c>
    </row>
    <row r="380" spans="1:9" ht="45">
      <c r="A380" s="11" t="s">
        <v>445</v>
      </c>
      <c r="B380" s="11">
        <f>VLOOKUP(A380,MEMORIA!$A:$N,2,FALSE)</f>
        <v>89366</v>
      </c>
      <c r="C380" s="11" t="str">
        <f>VLOOKUP(A380,MEMORIA!$A:$N,3,FALSE)</f>
        <v>SINAPI</v>
      </c>
      <c r="D380" s="23" t="str">
        <f>VLOOKUP(A380,MEMORIA!$A:$N,4,FALSE)</f>
        <v>JOELHO 90 GRAUS COM BUCHA DE LATÃO, PVC, SOLDÁVEL, DN 25MM, X 3/4 INSTALADO EM RAMAL OU SUB-RAMAL DE ÁGUA - FORNECIMENTO E INSTALAÇÃO. AF_06/2022</v>
      </c>
      <c r="E380" s="11" t="str">
        <f>VLOOKUP(A380,MEMORIA!$A:$N,5,FALSE)</f>
        <v>UN</v>
      </c>
      <c r="F380" s="18">
        <f>VLOOKUP(A380,MEMORIA!$A:$N,14,FALSE)</f>
        <v>2</v>
      </c>
      <c r="G380" s="18">
        <f>VLOOKUP("TOTAL SEM BDI - "&amp;B380,CPU!$A:$J,9,FALSE)</f>
        <v>16.16</v>
      </c>
      <c r="H380" s="18">
        <f>VLOOKUP("TOTAL COM BDI - "&amp;B380,CPU!$A:$J,9,FALSE)</f>
        <v>19.96</v>
      </c>
      <c r="I380" s="18">
        <f t="shared" si="22"/>
        <v>39.92</v>
      </c>
    </row>
    <row r="381" spans="1:9" ht="45">
      <c r="A381" s="11" t="s">
        <v>446</v>
      </c>
      <c r="B381" s="11">
        <f>VLOOKUP(A381,MEMORIA!$A:$N,2,FALSE)</f>
        <v>90373</v>
      </c>
      <c r="C381" s="11" t="str">
        <f>VLOOKUP(A381,MEMORIA!$A:$N,3,FALSE)</f>
        <v>SINAPI</v>
      </c>
      <c r="D381" s="23" t="str">
        <f>VLOOKUP(A381,MEMORIA!$A:$N,4,FALSE)</f>
        <v>JOELHO 90 GRAUS COM BUCHA DE LATÃO, PVC, SOLDÁVEL, DN 25MM, X 1/2 INSTALADO EM RAMAL OU SUB-RAMAL DE ÁGUA - FORNECIMENTO E INSTALAÇÃO. AF_06/2022</v>
      </c>
      <c r="E381" s="11" t="str">
        <f>VLOOKUP(A381,MEMORIA!$A:$N,5,FALSE)</f>
        <v>UN</v>
      </c>
      <c r="F381" s="18">
        <f>VLOOKUP(A381,MEMORIA!$A:$N,14,FALSE)</f>
        <v>34</v>
      </c>
      <c r="G381" s="18">
        <f>VLOOKUP("TOTAL SEM BDI - "&amp;B381,CPU!$A:$J,9,FALSE)</f>
        <v>12.88</v>
      </c>
      <c r="H381" s="18">
        <f>VLOOKUP("TOTAL COM BDI - "&amp;B381,CPU!$A:$J,9,FALSE)</f>
        <v>15.91</v>
      </c>
      <c r="I381" s="18">
        <f t="shared" si="22"/>
        <v>540.94000000000005</v>
      </c>
    </row>
    <row r="382" spans="1:9" ht="45">
      <c r="A382" s="11" t="s">
        <v>447</v>
      </c>
      <c r="B382" s="11">
        <f>VLOOKUP(A382,MEMORIA!$A:$N,2,FALSE)</f>
        <v>89396</v>
      </c>
      <c r="C382" s="11" t="str">
        <f>VLOOKUP(A382,MEMORIA!$A:$N,3,FALSE)</f>
        <v>SINAPI</v>
      </c>
      <c r="D382" s="23" t="str">
        <f>VLOOKUP(A382,MEMORIA!$A:$N,4,FALSE)</f>
        <v>TÊ COM BUCHA DE LATÃO NA BOLSA CENTRAL, PVC, SOLDÁVEL, DN 25MM X 1/2, INSTALADO EM RAMAL OU SUB-RAMAL DE ÁGUA - FORNECIMENTO E INSTALAÇÃO. AF_06/2022</v>
      </c>
      <c r="E382" s="11" t="str">
        <f>VLOOKUP(A382,MEMORIA!$A:$N,5,FALSE)</f>
        <v>UN</v>
      </c>
      <c r="F382" s="18">
        <f>VLOOKUP(A382,MEMORIA!$A:$N,14,FALSE)</f>
        <v>5</v>
      </c>
      <c r="G382" s="18">
        <f>VLOOKUP("TOTAL SEM BDI - "&amp;B382,CPU!$A:$J,9,FALSE)</f>
        <v>20.3</v>
      </c>
      <c r="H382" s="18">
        <f>VLOOKUP("TOTAL COM BDI - "&amp;B382,CPU!$A:$J,9,FALSE)</f>
        <v>25.080000000000002</v>
      </c>
      <c r="I382" s="18">
        <f t="shared" si="22"/>
        <v>125.4</v>
      </c>
    </row>
    <row r="383" spans="1:9">
      <c r="A383" s="11" t="s">
        <v>448</v>
      </c>
      <c r="B383" s="11" t="str">
        <f>VLOOKUP(A383,MEMORIA!$A:$N,2,FALSE)</f>
        <v>SEDUC793</v>
      </c>
      <c r="C383" s="11" t="str">
        <f>VLOOKUP(A383,MEMORIA!$A:$N,3,FALSE)</f>
        <v>PRÓPRIA</v>
      </c>
      <c r="D383" s="23" t="str">
        <f>VLOOKUP(A383,MEMORIA!$A:$N,4,FALSE)</f>
        <v>PRESSURIZADOR ATÉ 12MCA/160W/220V (REF: 12882/ORSE-ORSE-09/2025)</v>
      </c>
      <c r="E383" s="11" t="str">
        <f>VLOOKUP(A383,MEMORIA!$A:$N,5,FALSE)</f>
        <v>UN</v>
      </c>
      <c r="F383" s="18">
        <f>VLOOKUP(A383,MEMORIA!$A:$N,14,FALSE)</f>
        <v>1</v>
      </c>
      <c r="G383" s="18">
        <f>VLOOKUP("TOTAL SEM BDI - "&amp;B383,CPU!$A:$J,9,FALSE)</f>
        <v>912.86</v>
      </c>
      <c r="H383" s="18">
        <f>VLOOKUP("TOTAL COM BDI - "&amp;B383,CPU!$A:$J,9,FALSE)</f>
        <v>1127.75</v>
      </c>
      <c r="I383" s="18">
        <f t="shared" si="22"/>
        <v>1127.75</v>
      </c>
    </row>
    <row r="384" spans="1:9" ht="30">
      <c r="A384" s="11" t="s">
        <v>449</v>
      </c>
      <c r="B384" s="11">
        <f>VLOOKUP(A384,MEMORIA!$A:$N,2,FALSE)</f>
        <v>89356</v>
      </c>
      <c r="C384" s="11" t="str">
        <f>VLOOKUP(A384,MEMORIA!$A:$N,3,FALSE)</f>
        <v>SINAPI</v>
      </c>
      <c r="D384" s="23" t="str">
        <f>VLOOKUP(A384,MEMORIA!$A:$N,4,FALSE)</f>
        <v>TUBO, PVC, SOLDÁVEL, DE 25MM, INSTALADO EM RAMAL OU SUB-RAMAL DE ÁGUA - FORNECIMENTO E INSTALAÇÃO. AF_06/2022</v>
      </c>
      <c r="E384" s="11" t="str">
        <f>VLOOKUP(A384,MEMORIA!$A:$N,5,FALSE)</f>
        <v>M</v>
      </c>
      <c r="F384" s="18">
        <f>VLOOKUP(A384,MEMORIA!$A:$N,14,FALSE)</f>
        <v>292.91000000000003</v>
      </c>
      <c r="G384" s="18">
        <f>VLOOKUP("TOTAL SEM BDI - "&amp;B384,CPU!$A:$J,9,FALSE)</f>
        <v>23.060000000000002</v>
      </c>
      <c r="H384" s="18">
        <f>VLOOKUP("TOTAL COM BDI - "&amp;B384,CPU!$A:$J,9,FALSE)</f>
        <v>28.490000000000002</v>
      </c>
      <c r="I384" s="18">
        <f t="shared" si="22"/>
        <v>8345.01</v>
      </c>
    </row>
    <row r="385" spans="1:9" ht="30">
      <c r="A385" s="11" t="s">
        <v>450</v>
      </c>
      <c r="B385" s="11">
        <f>VLOOKUP(A385,MEMORIA!$A:$N,2,FALSE)</f>
        <v>89357</v>
      </c>
      <c r="C385" s="11" t="str">
        <f>VLOOKUP(A385,MEMORIA!$A:$N,3,FALSE)</f>
        <v>SINAPI</v>
      </c>
      <c r="D385" s="23" t="str">
        <f>VLOOKUP(A385,MEMORIA!$A:$N,4,FALSE)</f>
        <v>TUBO, PVC, SOLDÁVEL, DE 32MM, INSTALADO EM RAMAL OU SUB-RAMAL DE ÁGUA - FORNECIMENTO E INSTALAÇÃO. AF_06/2022</v>
      </c>
      <c r="E385" s="11" t="str">
        <f>VLOOKUP(A385,MEMORIA!$A:$N,5,FALSE)</f>
        <v>M</v>
      </c>
      <c r="F385" s="18">
        <f>VLOOKUP(A385,MEMORIA!$A:$N,14,FALSE)</f>
        <v>48.09</v>
      </c>
      <c r="G385" s="18">
        <f>VLOOKUP("TOTAL SEM BDI - "&amp;B385,CPU!$A:$J,9,FALSE)</f>
        <v>31.799999999999997</v>
      </c>
      <c r="H385" s="18">
        <f>VLOOKUP("TOTAL COM BDI - "&amp;B385,CPU!$A:$J,9,FALSE)</f>
        <v>39.29</v>
      </c>
      <c r="I385" s="18">
        <f t="shared" si="22"/>
        <v>1889.46</v>
      </c>
    </row>
    <row r="386" spans="1:9" ht="30">
      <c r="A386" s="11" t="s">
        <v>451</v>
      </c>
      <c r="B386" s="11">
        <f>VLOOKUP(A386,MEMORIA!$A:$N,2,FALSE)</f>
        <v>103979</v>
      </c>
      <c r="C386" s="11" t="str">
        <f>VLOOKUP(A386,MEMORIA!$A:$N,3,FALSE)</f>
        <v>SINAPI</v>
      </c>
      <c r="D386" s="23" t="str">
        <f>VLOOKUP(A386,MEMORIA!$A:$N,4,FALSE)</f>
        <v>TUBO, PVC, SOLDÁVEL, DE 50MM, INSTALADO EM RAMAL DE DISTRIBUIÇÃO DE ÁGUA - FORNECIMENTO E INSTALAÇÃO. AF_06/2022</v>
      </c>
      <c r="E386" s="11" t="str">
        <f>VLOOKUP(A386,MEMORIA!$A:$N,5,FALSE)</f>
        <v>M</v>
      </c>
      <c r="F386" s="18">
        <f>VLOOKUP(A386,MEMORIA!$A:$N,14,FALSE)</f>
        <v>11.58</v>
      </c>
      <c r="G386" s="18">
        <f>VLOOKUP("TOTAL SEM BDI - "&amp;B386,CPU!$A:$J,9,FALSE)</f>
        <v>29.6</v>
      </c>
      <c r="H386" s="18">
        <f>VLOOKUP("TOTAL COM BDI - "&amp;B386,CPU!$A:$J,9,FALSE)</f>
        <v>36.57</v>
      </c>
      <c r="I386" s="18">
        <f t="shared" si="22"/>
        <v>423.48</v>
      </c>
    </row>
    <row r="387" spans="1:9">
      <c r="A387" s="21" t="s">
        <v>68</v>
      </c>
      <c r="B387" s="54" t="str">
        <f>VLOOKUP(A387,MEMORIA!$A:$N,2,FALSE)</f>
        <v>INSTALAÇÕES SANITÁRIAS</v>
      </c>
      <c r="C387" s="55"/>
      <c r="D387" s="55"/>
      <c r="E387" s="55"/>
      <c r="F387" s="55"/>
      <c r="G387" s="55"/>
      <c r="H387" s="56"/>
      <c r="I387" s="30">
        <f>SUM($I$388:$I$425)</f>
        <v>38677.500000000015</v>
      </c>
    </row>
    <row r="388" spans="1:9" ht="60">
      <c r="A388" s="11" t="s">
        <v>452</v>
      </c>
      <c r="B388" s="11" t="str">
        <f>VLOOKUP(A388,MEMORIA!$A:$N,2,FALSE)</f>
        <v>SEDUC458</v>
      </c>
      <c r="C388" s="11" t="str">
        <f>VLOOKUP(A388,MEMORIA!$A:$N,3,FALSE)</f>
        <v>PRÓPRIA</v>
      </c>
      <c r="D388" s="23" t="str">
        <f>VLOOKUP(A388,MEMORIA!$A:$N,4,FALSE)</f>
        <v>(COMPOSIÇÃO REPRESENTATIVA) DO SERVIÇO DE INSTALAÇÃO DE TUBO DE PVC, SÉRIE NORMAL, ESGOTO PREDIAL, DN 40 MM (INSTALADO EM RAMAL DE DESCARGA OU RAMAL DE ESGOTO SANITÁRIO), INCLUSIVE CORTES E FIXAÇÕES, PARA PRÉDIOS.</v>
      </c>
      <c r="E388" s="11" t="str">
        <f>VLOOKUP(A388,MEMORIA!$A:$N,5,FALSE)</f>
        <v>M</v>
      </c>
      <c r="F388" s="18">
        <f>VLOOKUP(A388,MEMORIA!$A:$N,14,FALSE)</f>
        <v>26.6</v>
      </c>
      <c r="G388" s="18">
        <f>VLOOKUP("TOTAL SEM BDI - "&amp;B388,CPU!$A:$J,9,FALSE)</f>
        <v>53.199999999999996</v>
      </c>
      <c r="H388" s="18">
        <f>VLOOKUP("TOTAL COM BDI - "&amp;B388,CPU!$A:$J,9,FALSE)</f>
        <v>65.72</v>
      </c>
      <c r="I388" s="18">
        <f t="shared" ref="I388:I425" si="23">ROUND(F388*H388,2)</f>
        <v>1748.15</v>
      </c>
    </row>
    <row r="389" spans="1:9" ht="60">
      <c r="A389" s="11" t="s">
        <v>453</v>
      </c>
      <c r="B389" s="11" t="str">
        <f>VLOOKUP(A389,MEMORIA!$A:$N,2,FALSE)</f>
        <v>SEDUC459</v>
      </c>
      <c r="C389" s="11" t="str">
        <f>VLOOKUP(A389,MEMORIA!$A:$N,3,FALSE)</f>
        <v>PRÓPRIA</v>
      </c>
      <c r="D389" s="23" t="str">
        <f>VLOOKUP(A389,MEMORIA!$A:$N,4,FALSE)</f>
        <v>(COMPOSIÇÃO REPRESENTATIVA) DO SERVIÇO DE INSTALAÇÃO DE TUBO DE PVC, SÉRIE NORMAL, ESGOTO PREDIAL, DN 50 MM (INSTALADO EM RAMAL DE DESCARGA OU RAMAL DE ESGOTO SANITÁRIO), INCLUSIVE CORTES E FIXAÇÕES PARA, PRÉDIOS.</v>
      </c>
      <c r="E389" s="11" t="str">
        <f>VLOOKUP(A389,MEMORIA!$A:$N,5,FALSE)</f>
        <v>M</v>
      </c>
      <c r="F389" s="18">
        <f>VLOOKUP(A389,MEMORIA!$A:$N,14,FALSE)</f>
        <v>183.96</v>
      </c>
      <c r="G389" s="18">
        <f>VLOOKUP("TOTAL SEM BDI - "&amp;B389,CPU!$A:$J,9,FALSE)</f>
        <v>39.739999999999995</v>
      </c>
      <c r="H389" s="18">
        <f>VLOOKUP("TOTAL COM BDI - "&amp;B389,CPU!$A:$J,9,FALSE)</f>
        <v>49.089999999999996</v>
      </c>
      <c r="I389" s="18">
        <f t="shared" si="23"/>
        <v>9030.6</v>
      </c>
    </row>
    <row r="390" spans="1:9" ht="60">
      <c r="A390" s="11" t="s">
        <v>454</v>
      </c>
      <c r="B390" s="11" t="str">
        <f>VLOOKUP(A390,MEMORIA!$A:$N,2,FALSE)</f>
        <v>SEDUC460</v>
      </c>
      <c r="C390" s="11" t="str">
        <f>VLOOKUP(A390,MEMORIA!$A:$N,3,FALSE)</f>
        <v>PRÓPRIA</v>
      </c>
      <c r="D390" s="23" t="str">
        <f>VLOOKUP(A390,MEMORIA!$A:$N,4,FALSE)</f>
        <v>(COMPOSIÇÃO REPRESENTATIVA) DO SERVIÇO DE INST. TUBO PVC, SÉRIE N, ESGOTO PREDIAL, DN 75 MM, (INST. EM RAMAL DE DESCARGA, RAMAL DE ESG. SANITÁRIO, PRUMADA DE ESG. SANITÁRIO OU VENTILAÇÃO), INCL. CORTES E FIXAÇÕES, P/ PRÉDIOS.</v>
      </c>
      <c r="E390" s="11" t="str">
        <f>VLOOKUP(A390,MEMORIA!$A:$N,5,FALSE)</f>
        <v>M</v>
      </c>
      <c r="F390" s="18">
        <f>VLOOKUP(A390,MEMORIA!$A:$N,14,FALSE)</f>
        <v>5.31</v>
      </c>
      <c r="G390" s="18">
        <f>VLOOKUP("TOTAL SEM BDI - "&amp;B390,CPU!$A:$J,9,FALSE)</f>
        <v>29.580000000000002</v>
      </c>
      <c r="H390" s="18">
        <f>VLOOKUP("TOTAL COM BDI - "&amp;B390,CPU!$A:$J,9,FALSE)</f>
        <v>36.54</v>
      </c>
      <c r="I390" s="18">
        <f t="shared" si="23"/>
        <v>194.03</v>
      </c>
    </row>
    <row r="391" spans="1:9" ht="60">
      <c r="A391" s="11" t="s">
        <v>455</v>
      </c>
      <c r="B391" s="11" t="str">
        <f>VLOOKUP(A391,MEMORIA!$A:$N,2,FALSE)</f>
        <v>SEDUC461</v>
      </c>
      <c r="C391" s="11" t="str">
        <f>VLOOKUP(A391,MEMORIA!$A:$N,3,FALSE)</f>
        <v>PRÓPRIA</v>
      </c>
      <c r="D391" s="23" t="str">
        <f>VLOOKUP(A391,MEMORIA!$A:$N,4,FALSE)</f>
        <v>(COMPOSIÇÃO REPRESENTATIVA) DO SERVIÇO DE INST. TUBO PVC, SÉRIE N, ESGOTO PREDIAL, 100 MM (INST. RAMAL DESCARGA, RAMAL DE ESG. SANIT., PRUMADA ESG. SANIT., VENTILAÇÃO OU SUB-COLETOR AÉREO), INCL. CORTES, FIXAÇÕES, P/ PRÉDIOS.</v>
      </c>
      <c r="E391" s="11" t="str">
        <f>VLOOKUP(A391,MEMORIA!$A:$N,5,FALSE)</f>
        <v>M</v>
      </c>
      <c r="F391" s="18">
        <f>VLOOKUP(A391,MEMORIA!$A:$N,14,FALSE)</f>
        <v>117.5</v>
      </c>
      <c r="G391" s="18">
        <f>VLOOKUP("TOTAL SEM BDI - "&amp;B391,CPU!$A:$J,9,FALSE)</f>
        <v>41.25</v>
      </c>
      <c r="H391" s="18">
        <f>VLOOKUP("TOTAL COM BDI - "&amp;B391,CPU!$A:$J,9,FALSE)</f>
        <v>50.96</v>
      </c>
      <c r="I391" s="18">
        <f t="shared" si="23"/>
        <v>5987.8</v>
      </c>
    </row>
    <row r="392" spans="1:9" ht="45">
      <c r="A392" s="11" t="s">
        <v>456</v>
      </c>
      <c r="B392" s="11">
        <f>VLOOKUP(A392,MEMORIA!$A:$N,2,FALSE)</f>
        <v>89707</v>
      </c>
      <c r="C392" s="11" t="str">
        <f>VLOOKUP(A392,MEMORIA!$A:$N,3,FALSE)</f>
        <v>SINAPI</v>
      </c>
      <c r="D392" s="23" t="str">
        <f>VLOOKUP(A392,MEMORIA!$A:$N,4,FALSE)</f>
        <v>CAIXA SIFONADA, PVC, DN 100 X 100 X 50 MM, JUNTA ELÁSTICA, FORNECIDA E INSTALADA EM RAMAL DE DESCARGA OU EM RAMAL DE ESGOTO SANITÁRIO. AF_08/2022</v>
      </c>
      <c r="E392" s="11" t="str">
        <f>VLOOKUP(A392,MEMORIA!$A:$N,5,FALSE)</f>
        <v>UN</v>
      </c>
      <c r="F392" s="18">
        <f>VLOOKUP(A392,MEMORIA!$A:$N,14,FALSE)</f>
        <v>1</v>
      </c>
      <c r="G392" s="18">
        <f>VLOOKUP("TOTAL SEM BDI - "&amp;B392,CPU!$A:$J,9,FALSE)</f>
        <v>46.36</v>
      </c>
      <c r="H392" s="18">
        <f>VLOOKUP("TOTAL COM BDI - "&amp;B392,CPU!$A:$J,9,FALSE)</f>
        <v>57.269999999999996</v>
      </c>
      <c r="I392" s="18">
        <f t="shared" si="23"/>
        <v>57.27</v>
      </c>
    </row>
    <row r="393" spans="1:9" ht="30">
      <c r="A393" s="11" t="s">
        <v>457</v>
      </c>
      <c r="B393" s="11">
        <f>VLOOKUP(A393,MEMORIA!$A:$N,2,FALSE)</f>
        <v>98110</v>
      </c>
      <c r="C393" s="11" t="str">
        <f>VLOOKUP(A393,MEMORIA!$A:$N,3,FALSE)</f>
        <v>SINAPI</v>
      </c>
      <c r="D393" s="23" t="str">
        <f>VLOOKUP(A393,MEMORIA!$A:$N,4,FALSE)</f>
        <v>CAIXA DE GORDURA PEQUENA (CAPACIDADE: 19 L), CIRCULAR, EM PVC, DIÂMETRO INTERNO= 0,3 M. AF_12/2020</v>
      </c>
      <c r="E393" s="11" t="str">
        <f>VLOOKUP(A393,MEMORIA!$A:$N,5,FALSE)</f>
        <v>UN</v>
      </c>
      <c r="F393" s="18">
        <f>VLOOKUP(A393,MEMORIA!$A:$N,14,FALSE)</f>
        <v>2</v>
      </c>
      <c r="G393" s="18">
        <f>VLOOKUP("TOTAL SEM BDI - "&amp;B393,CPU!$A:$J,9,FALSE)</f>
        <v>351.85</v>
      </c>
      <c r="H393" s="18">
        <f>VLOOKUP("TOTAL COM BDI - "&amp;B393,CPU!$A:$J,9,FALSE)</f>
        <v>434.68</v>
      </c>
      <c r="I393" s="18">
        <f t="shared" si="23"/>
        <v>869.36</v>
      </c>
    </row>
    <row r="394" spans="1:9">
      <c r="A394" s="11" t="s">
        <v>458</v>
      </c>
      <c r="B394" s="11" t="str">
        <f>VLOOKUP(A394,MEMORIA!$A:$N,2,FALSE)</f>
        <v>SEDUC794</v>
      </c>
      <c r="C394" s="11" t="str">
        <f>VLOOKUP(A394,MEMORIA!$A:$N,3,FALSE)</f>
        <v>PRÓPRIA</v>
      </c>
      <c r="D394" s="23" t="str">
        <f>VLOOKUP(A394,MEMORIA!$A:$N,4,FALSE)</f>
        <v>CAIXA DE INSPEÇÃO EM PVC 300MM (REF: 04718/ORSE-ORSE-09/2025)</v>
      </c>
      <c r="E394" s="11" t="str">
        <f>VLOOKUP(A394,MEMORIA!$A:$N,5,FALSE)</f>
        <v>UN</v>
      </c>
      <c r="F394" s="18">
        <f>VLOOKUP(A394,MEMORIA!$A:$N,14,FALSE)</f>
        <v>7</v>
      </c>
      <c r="G394" s="18">
        <f>VLOOKUP("TOTAL SEM BDI - "&amp;B394,CPU!$A:$J,9,FALSE)</f>
        <v>387.28999999999996</v>
      </c>
      <c r="H394" s="18">
        <f>VLOOKUP("TOTAL COM BDI - "&amp;B394,CPU!$A:$J,9,FALSE)</f>
        <v>478.46</v>
      </c>
      <c r="I394" s="18">
        <f t="shared" si="23"/>
        <v>3349.22</v>
      </c>
    </row>
    <row r="395" spans="1:9" ht="45">
      <c r="A395" s="11" t="s">
        <v>459</v>
      </c>
      <c r="B395" s="11">
        <f>VLOOKUP(A395,MEMORIA!$A:$N,2,FALSE)</f>
        <v>89707</v>
      </c>
      <c r="C395" s="11" t="str">
        <f>VLOOKUP(A395,MEMORIA!$A:$N,3,FALSE)</f>
        <v>SINAPI</v>
      </c>
      <c r="D395" s="23" t="str">
        <f>VLOOKUP(A395,MEMORIA!$A:$N,4,FALSE)</f>
        <v>CAIXA SIFONADA, PVC, DN 100 X 100 X 50 MM, JUNTA ELÁSTICA, FORNECIDA E INSTALADA EM RAMAL DE DESCARGA OU EM RAMAL DE ESGOTO SANITÁRIO. AF_08/2022</v>
      </c>
      <c r="E395" s="11" t="str">
        <f>VLOOKUP(A395,MEMORIA!$A:$N,5,FALSE)</f>
        <v>UN</v>
      </c>
      <c r="F395" s="18">
        <f>VLOOKUP(A395,MEMORIA!$A:$N,14,FALSE)</f>
        <v>10</v>
      </c>
      <c r="G395" s="18">
        <f>VLOOKUP("TOTAL SEM BDI - "&amp;B395,CPU!$A:$J,9,FALSE)</f>
        <v>46.36</v>
      </c>
      <c r="H395" s="18">
        <f>VLOOKUP("TOTAL COM BDI - "&amp;B395,CPU!$A:$J,9,FALSE)</f>
        <v>57.269999999999996</v>
      </c>
      <c r="I395" s="18">
        <f t="shared" si="23"/>
        <v>572.70000000000005</v>
      </c>
    </row>
    <row r="396" spans="1:9" ht="45">
      <c r="A396" s="11" t="s">
        <v>460</v>
      </c>
      <c r="B396" s="11">
        <f>VLOOKUP(A396,MEMORIA!$A:$N,2,FALSE)</f>
        <v>104329</v>
      </c>
      <c r="C396" s="11" t="str">
        <f>VLOOKUP(A396,MEMORIA!$A:$N,3,FALSE)</f>
        <v>SINAPI</v>
      </c>
      <c r="D396" s="23" t="str">
        <f>VLOOKUP(A396,MEMORIA!$A:$N,4,FALSE)</f>
        <v>CAIXA SIFONADA, COM GRELHA REDONDA, PVC, DN 150 X 150 X 50 MM, JUNTA SOLDÁVEL, FORNECIDA E INSTALADA EM RAMAL DE DESCARGA OU EM RAMAL DE ESGOTO SANITÁRIO. AF_08/2022</v>
      </c>
      <c r="E396" s="11" t="str">
        <f>VLOOKUP(A396,MEMORIA!$A:$N,5,FALSE)</f>
        <v>UN</v>
      </c>
      <c r="F396" s="18">
        <f>VLOOKUP(A396,MEMORIA!$A:$N,14,FALSE)</f>
        <v>5</v>
      </c>
      <c r="G396" s="18">
        <f>VLOOKUP("TOTAL SEM BDI - "&amp;B396,CPU!$A:$J,9,FALSE)</f>
        <v>74.260000000000005</v>
      </c>
      <c r="H396" s="18">
        <f>VLOOKUP("TOTAL COM BDI - "&amp;B396,CPU!$A:$J,9,FALSE)</f>
        <v>91.740000000000009</v>
      </c>
      <c r="I396" s="18">
        <f t="shared" si="23"/>
        <v>458.7</v>
      </c>
    </row>
    <row r="397" spans="1:9" ht="30">
      <c r="A397" s="11" t="s">
        <v>461</v>
      </c>
      <c r="B397" s="11" t="str">
        <f>VLOOKUP(A397,MEMORIA!$A:$N,2,FALSE)</f>
        <v>SEDUC695</v>
      </c>
      <c r="C397" s="11" t="str">
        <f>VLOOKUP(A397,MEMORIA!$A:$N,3,FALSE)</f>
        <v>PRÓPRIA</v>
      </c>
      <c r="D397" s="23" t="str">
        <f>VLOOKUP(A397,MEMORIA!$A:$N,4,FALSE)</f>
        <v>ANEL DE BORRACHA PARA TUBO PVC SANITARIO D = 100MM (REF: 01212/ORSE-ORSE-07/2025)</v>
      </c>
      <c r="E397" s="11" t="str">
        <f>VLOOKUP(A397,MEMORIA!$A:$N,5,FALSE)</f>
        <v>UN</v>
      </c>
      <c r="F397" s="18">
        <f>VLOOKUP(A397,MEMORIA!$A:$N,14,FALSE)</f>
        <v>135</v>
      </c>
      <c r="G397" s="18">
        <f>VLOOKUP("TOTAL SEM BDI - "&amp;B397,CPU!$A:$J,9,FALSE)</f>
        <v>6.46</v>
      </c>
      <c r="H397" s="18">
        <f>VLOOKUP("TOTAL COM BDI - "&amp;B397,CPU!$A:$J,9,FALSE)</f>
        <v>7.98</v>
      </c>
      <c r="I397" s="18">
        <f t="shared" si="23"/>
        <v>1077.3</v>
      </c>
    </row>
    <row r="398" spans="1:9" ht="30">
      <c r="A398" s="11" t="s">
        <v>462</v>
      </c>
      <c r="B398" s="11" t="str">
        <f>VLOOKUP(A398,MEMORIA!$A:$N,2,FALSE)</f>
        <v>SEDUC431</v>
      </c>
      <c r="C398" s="11" t="str">
        <f>VLOOKUP(A398,MEMORIA!$A:$N,3,FALSE)</f>
        <v>PRÓPRIA</v>
      </c>
      <c r="D398" s="23" t="str">
        <f>VLOOKUP(A398,MEMORIA!$A:$N,4,FALSE)</f>
        <v>ANEL DE BORRACHA PARA TUBO PVC SANITARIO D = 50MM (REF: 03404/ORSE-ORSE-05/2024)</v>
      </c>
      <c r="E398" s="11" t="str">
        <f>VLOOKUP(A398,MEMORIA!$A:$N,5,FALSE)</f>
        <v>UN</v>
      </c>
      <c r="F398" s="18">
        <f>VLOOKUP(A398,MEMORIA!$A:$N,14,FALSE)</f>
        <v>229</v>
      </c>
      <c r="G398" s="18">
        <f>VLOOKUP("TOTAL SEM BDI - "&amp;B398,CPU!$A:$J,9,FALSE)</f>
        <v>6.9700000000000006</v>
      </c>
      <c r="H398" s="18">
        <f>VLOOKUP("TOTAL COM BDI - "&amp;B398,CPU!$A:$J,9,FALSE)</f>
        <v>8.6100000000000012</v>
      </c>
      <c r="I398" s="18">
        <f t="shared" si="23"/>
        <v>1971.69</v>
      </c>
    </row>
    <row r="399" spans="1:9" ht="30">
      <c r="A399" s="11" t="s">
        <v>463</v>
      </c>
      <c r="B399" s="11" t="str">
        <f>VLOOKUP(A399,MEMORIA!$A:$N,2,FALSE)</f>
        <v>SEDUC505</v>
      </c>
      <c r="C399" s="11" t="str">
        <f>VLOOKUP(A399,MEMORIA!$A:$N,3,FALSE)</f>
        <v>PRÓPRIA</v>
      </c>
      <c r="D399" s="23" t="str">
        <f>VLOOKUP(A399,MEMORIA!$A:$N,4,FALSE)</f>
        <v>ANEL DE BORRACHA PARA TUBO PVC SANITARIO D = 75MM (REF: 03404/ORSE-ORSE-05/2024)</v>
      </c>
      <c r="E399" s="11" t="str">
        <f>VLOOKUP(A399,MEMORIA!$A:$N,5,FALSE)</f>
        <v>UN</v>
      </c>
      <c r="F399" s="18">
        <f>VLOOKUP(A399,MEMORIA!$A:$N,14,FALSE)</f>
        <v>10</v>
      </c>
      <c r="G399" s="18">
        <f>VLOOKUP("TOTAL SEM BDI - "&amp;B399,CPU!$A:$J,9,FALSE)</f>
        <v>8.26</v>
      </c>
      <c r="H399" s="18">
        <f>VLOOKUP("TOTAL COM BDI - "&amp;B399,CPU!$A:$J,9,FALSE)</f>
        <v>10.199999999999999</v>
      </c>
      <c r="I399" s="18">
        <f t="shared" si="23"/>
        <v>102</v>
      </c>
    </row>
    <row r="400" spans="1:9" ht="30">
      <c r="A400" s="11" t="s">
        <v>464</v>
      </c>
      <c r="B400" s="11">
        <f>VLOOKUP(A400,MEMORIA!$A:$N,2,FALSE)</f>
        <v>104063</v>
      </c>
      <c r="C400" s="11" t="str">
        <f>VLOOKUP(A400,MEMORIA!$A:$N,3,FALSE)</f>
        <v>SINAPI</v>
      </c>
      <c r="D400" s="23" t="str">
        <f>VLOOKUP(A400,MEMORIA!$A:$N,4,FALSE)</f>
        <v>CURVA LONGA, 45 GRAUS, PVC OCRE, JUNTA ELÁSTICA, DN 100 MM, PARA COLETOR PREDIAL DE ESGOTO. AF_06/2022</v>
      </c>
      <c r="E400" s="11" t="str">
        <f>VLOOKUP(A400,MEMORIA!$A:$N,5,FALSE)</f>
        <v>UN</v>
      </c>
      <c r="F400" s="18">
        <f>VLOOKUP(A400,MEMORIA!$A:$N,14,FALSE)</f>
        <v>14</v>
      </c>
      <c r="G400" s="18">
        <f>VLOOKUP("TOTAL SEM BDI - "&amp;B400,CPU!$A:$J,9,FALSE)</f>
        <v>63.25</v>
      </c>
      <c r="H400" s="18">
        <f>VLOOKUP("TOTAL COM BDI - "&amp;B400,CPU!$A:$J,9,FALSE)</f>
        <v>78.14</v>
      </c>
      <c r="I400" s="18">
        <f t="shared" si="23"/>
        <v>1093.96</v>
      </c>
    </row>
    <row r="401" spans="1:9" ht="45">
      <c r="A401" s="11" t="s">
        <v>465</v>
      </c>
      <c r="B401" s="11">
        <f>VLOOKUP(A401,MEMORIA!$A:$N,2,FALSE)</f>
        <v>89728</v>
      </c>
      <c r="C401" s="11" t="str">
        <f>VLOOKUP(A401,MEMORIA!$A:$N,3,FALSE)</f>
        <v>SINAPI</v>
      </c>
      <c r="D401" s="23" t="str">
        <f>VLOOKUP(A401,MEMORIA!$A:$N,4,FALSE)</f>
        <v>CURVA CURTA 90 GRAUS, PVC, SERIE NORMAL, ESGOTO PREDIAL, DN 40 MM, JUNTA SOLDÁVEL, FORNECIDO E INSTALADO EM RAMAL DE DESCARGA OU RAMAL DE ESGOTO SANITÁRIO. AF_08/2022</v>
      </c>
      <c r="E401" s="11" t="str">
        <f>VLOOKUP(A401,MEMORIA!$A:$N,5,FALSE)</f>
        <v>UN</v>
      </c>
      <c r="F401" s="18">
        <f>VLOOKUP(A401,MEMORIA!$A:$N,14,FALSE)</f>
        <v>19</v>
      </c>
      <c r="G401" s="18">
        <f>VLOOKUP("TOTAL SEM BDI - "&amp;B401,CPU!$A:$J,9,FALSE)</f>
        <v>12.71</v>
      </c>
      <c r="H401" s="18">
        <f>VLOOKUP("TOTAL COM BDI - "&amp;B401,CPU!$A:$J,9,FALSE)</f>
        <v>15.700000000000001</v>
      </c>
      <c r="I401" s="18">
        <f t="shared" si="23"/>
        <v>298.3</v>
      </c>
    </row>
    <row r="402" spans="1:9" ht="45">
      <c r="A402" s="11" t="s">
        <v>466</v>
      </c>
      <c r="B402" s="11">
        <f>VLOOKUP(A402,MEMORIA!$A:$N,2,FALSE)</f>
        <v>89851</v>
      </c>
      <c r="C402" s="11" t="str">
        <f>VLOOKUP(A402,MEMORIA!$A:$N,3,FALSE)</f>
        <v>SINAPI</v>
      </c>
      <c r="D402" s="23" t="str">
        <f>VLOOKUP(A402,MEMORIA!$A:$N,4,FALSE)</f>
        <v>JOELHO 45 GRAUS, PVC, SERIE NORMAL, ESGOTO PREDIAL, DN 100 MM, JUNTA ELÁSTICA, FORNECIDO E INSTALADO EM SUBCOLETOR AÉREO DE ESGOTO SANITÁRIO. AF_08/2022</v>
      </c>
      <c r="E402" s="11" t="str">
        <f>VLOOKUP(A402,MEMORIA!$A:$N,5,FALSE)</f>
        <v>UN</v>
      </c>
      <c r="F402" s="18">
        <f>VLOOKUP(A402,MEMORIA!$A:$N,14,FALSE)</f>
        <v>22</v>
      </c>
      <c r="G402" s="18">
        <f>VLOOKUP("TOTAL SEM BDI - "&amp;B402,CPU!$A:$J,9,FALSE)</f>
        <v>32.89</v>
      </c>
      <c r="H402" s="18">
        <f>VLOOKUP("TOTAL COM BDI - "&amp;B402,CPU!$A:$J,9,FALSE)</f>
        <v>40.630000000000003</v>
      </c>
      <c r="I402" s="18">
        <f t="shared" si="23"/>
        <v>893.86</v>
      </c>
    </row>
    <row r="403" spans="1:9" ht="45">
      <c r="A403" s="11" t="s">
        <v>467</v>
      </c>
      <c r="B403" s="11">
        <f>VLOOKUP(A403,MEMORIA!$A:$N,2,FALSE)</f>
        <v>89726</v>
      </c>
      <c r="C403" s="11" t="str">
        <f>VLOOKUP(A403,MEMORIA!$A:$N,3,FALSE)</f>
        <v>SINAPI</v>
      </c>
      <c r="D403" s="23" t="str">
        <f>VLOOKUP(A403,MEMORIA!$A:$N,4,FALSE)</f>
        <v>JOELHO 45 GRAUS, PVC, SERIE NORMAL, ESGOTO PREDIAL, DN 40 MM, JUNTA SOLDÁVEL, FORNECIDO E INSTALADO EM RAMAL DE DESCARGA OU RAMAL DE ESGOTO SANITÁRIO. AF_08/2022</v>
      </c>
      <c r="E403" s="11" t="str">
        <f>VLOOKUP(A403,MEMORIA!$A:$N,5,FALSE)</f>
        <v>UN</v>
      </c>
      <c r="F403" s="18">
        <f>VLOOKUP(A403,MEMORIA!$A:$N,14,FALSE)</f>
        <v>29</v>
      </c>
      <c r="G403" s="18">
        <f>VLOOKUP("TOTAL SEM BDI - "&amp;B403,CPU!$A:$J,9,FALSE)</f>
        <v>10.25</v>
      </c>
      <c r="H403" s="18">
        <f>VLOOKUP("TOTAL COM BDI - "&amp;B403,CPU!$A:$J,9,FALSE)</f>
        <v>12.66</v>
      </c>
      <c r="I403" s="18">
        <f t="shared" si="23"/>
        <v>367.14</v>
      </c>
    </row>
    <row r="404" spans="1:9" ht="45">
      <c r="A404" s="11" t="s">
        <v>468</v>
      </c>
      <c r="B404" s="11">
        <f>VLOOKUP(A404,MEMORIA!$A:$N,2,FALSE)</f>
        <v>89802</v>
      </c>
      <c r="C404" s="11" t="str">
        <f>VLOOKUP(A404,MEMORIA!$A:$N,3,FALSE)</f>
        <v>SINAPI</v>
      </c>
      <c r="D404" s="23" t="str">
        <f>VLOOKUP(A404,MEMORIA!$A:$N,4,FALSE)</f>
        <v>JOELHO 45 GRAUS, PVC, SERIE NORMAL, ESGOTO PREDIAL, DN 50 MM, JUNTA ELÁSTICA, FORNECIDO E INSTALADO EM PRUMADA DE ESGOTO SANITÁRIO OU VENTILAÇÃO. AF_08/2022</v>
      </c>
      <c r="E404" s="11" t="str">
        <f>VLOOKUP(A404,MEMORIA!$A:$N,5,FALSE)</f>
        <v>UN</v>
      </c>
      <c r="F404" s="18">
        <f>VLOOKUP(A404,MEMORIA!$A:$N,14,FALSE)</f>
        <v>77</v>
      </c>
      <c r="G404" s="18">
        <f>VLOOKUP("TOTAL SEM BDI - "&amp;B404,CPU!$A:$J,9,FALSE)</f>
        <v>10.91</v>
      </c>
      <c r="H404" s="18">
        <f>VLOOKUP("TOTAL COM BDI - "&amp;B404,CPU!$A:$J,9,FALSE)</f>
        <v>13.48</v>
      </c>
      <c r="I404" s="18">
        <f t="shared" si="23"/>
        <v>1037.96</v>
      </c>
    </row>
    <row r="405" spans="1:9" ht="45">
      <c r="A405" s="11" t="s">
        <v>469</v>
      </c>
      <c r="B405" s="11">
        <f>VLOOKUP(A405,MEMORIA!$A:$N,2,FALSE)</f>
        <v>89806</v>
      </c>
      <c r="C405" s="11" t="str">
        <f>VLOOKUP(A405,MEMORIA!$A:$N,3,FALSE)</f>
        <v>SINAPI</v>
      </c>
      <c r="D405" s="23" t="str">
        <f>VLOOKUP(A405,MEMORIA!$A:$N,4,FALSE)</f>
        <v>JOELHO 45 GRAUS, PVC, SERIE NORMAL, ESGOTO PREDIAL, DN 75 MM, JUNTA ELÁSTICA, FORNECIDO E INSTALADO EM PRUMADA DE ESGOTO SANITÁRIO OU VENTILAÇÃO. AF_08/2022</v>
      </c>
      <c r="E405" s="11" t="str">
        <f>VLOOKUP(A405,MEMORIA!$A:$N,5,FALSE)</f>
        <v>UN</v>
      </c>
      <c r="F405" s="18">
        <f>VLOOKUP(A405,MEMORIA!$A:$N,14,FALSE)</f>
        <v>3</v>
      </c>
      <c r="G405" s="18">
        <f>VLOOKUP("TOTAL SEM BDI - "&amp;B405,CPU!$A:$J,9,FALSE)</f>
        <v>21.92</v>
      </c>
      <c r="H405" s="18">
        <f>VLOOKUP("TOTAL COM BDI - "&amp;B405,CPU!$A:$J,9,FALSE)</f>
        <v>27.080000000000002</v>
      </c>
      <c r="I405" s="18">
        <f t="shared" si="23"/>
        <v>81.239999999999995</v>
      </c>
    </row>
    <row r="406" spans="1:9" ht="45">
      <c r="A406" s="11" t="s">
        <v>470</v>
      </c>
      <c r="B406" s="11">
        <f>VLOOKUP(A406,MEMORIA!$A:$N,2,FALSE)</f>
        <v>89731</v>
      </c>
      <c r="C406" s="11" t="str">
        <f>VLOOKUP(A406,MEMORIA!$A:$N,3,FALSE)</f>
        <v>SINAPI</v>
      </c>
      <c r="D406" s="23" t="str">
        <f>VLOOKUP(A406,MEMORIA!$A:$N,4,FALSE)</f>
        <v>JOELHO 90 GRAUS, PVC, SERIE NORMAL, ESGOTO PREDIAL, DN 50 MM, JUNTA ELÁSTICA, FORNECIDO E INSTALADO EM RAMAL DE DESCARGA OU RAMAL DE ESGOTO SANITÁRIO. AF_08/2022</v>
      </c>
      <c r="E406" s="11" t="str">
        <f>VLOOKUP(A406,MEMORIA!$A:$N,5,FALSE)</f>
        <v>UN</v>
      </c>
      <c r="F406" s="18">
        <f>VLOOKUP(A406,MEMORIA!$A:$N,14,FALSE)</f>
        <v>64</v>
      </c>
      <c r="G406" s="18">
        <f>VLOOKUP("TOTAL SEM BDI - "&amp;B406,CPU!$A:$J,9,FALSE)</f>
        <v>15.260000000000002</v>
      </c>
      <c r="H406" s="18">
        <f>VLOOKUP("TOTAL COM BDI - "&amp;B406,CPU!$A:$J,9,FALSE)</f>
        <v>18.850000000000001</v>
      </c>
      <c r="I406" s="18">
        <f t="shared" si="23"/>
        <v>1206.4000000000001</v>
      </c>
    </row>
    <row r="407" spans="1:9" ht="45">
      <c r="A407" s="11" t="s">
        <v>471</v>
      </c>
      <c r="B407" s="11">
        <f>VLOOKUP(A407,MEMORIA!$A:$N,2,FALSE)</f>
        <v>89850</v>
      </c>
      <c r="C407" s="11" t="str">
        <f>VLOOKUP(A407,MEMORIA!$A:$N,3,FALSE)</f>
        <v>SINAPI</v>
      </c>
      <c r="D407" s="23" t="str">
        <f>VLOOKUP(A407,MEMORIA!$A:$N,4,FALSE)</f>
        <v>JOELHO 90 GRAUS, PVC, SERIE NORMAL, ESGOTO PREDIAL, DN 100 MM, JUNTA ELÁSTICA, FORNECIDO E INSTALADO EM SUBCOLETOR AÉREO DE ESGOTO SANITÁRIO. AF_08/2022</v>
      </c>
      <c r="E407" s="11" t="str">
        <f>VLOOKUP(A407,MEMORIA!$A:$N,5,FALSE)</f>
        <v>UN</v>
      </c>
      <c r="F407" s="18">
        <f>VLOOKUP(A407,MEMORIA!$A:$N,14,FALSE)</f>
        <v>17</v>
      </c>
      <c r="G407" s="18">
        <f>VLOOKUP("TOTAL SEM BDI - "&amp;B407,CPU!$A:$J,9,FALSE)</f>
        <v>32.119999999999997</v>
      </c>
      <c r="H407" s="18">
        <f>VLOOKUP("TOTAL COM BDI - "&amp;B407,CPU!$A:$J,9,FALSE)</f>
        <v>39.68</v>
      </c>
      <c r="I407" s="18">
        <f t="shared" si="23"/>
        <v>674.56</v>
      </c>
    </row>
    <row r="408" spans="1:9" ht="45">
      <c r="A408" s="11" t="s">
        <v>472</v>
      </c>
      <c r="B408" s="11">
        <f>VLOOKUP(A408,MEMORIA!$A:$N,2,FALSE)</f>
        <v>89805</v>
      </c>
      <c r="C408" s="11" t="str">
        <f>VLOOKUP(A408,MEMORIA!$A:$N,3,FALSE)</f>
        <v>SINAPI</v>
      </c>
      <c r="D408" s="23" t="str">
        <f>VLOOKUP(A408,MEMORIA!$A:$N,4,FALSE)</f>
        <v>JOELHO 90 GRAUS, PVC, SERIE NORMAL, ESGOTO PREDIAL, DN 75 MM, JUNTA ELÁSTICA, FORNECIDO E INSTALADO EM PRUMADA DE ESGOTO SANITÁRIO OU VENTILAÇÃO. AF_08/2022</v>
      </c>
      <c r="E408" s="11" t="str">
        <f>VLOOKUP(A408,MEMORIA!$A:$N,5,FALSE)</f>
        <v>UN</v>
      </c>
      <c r="F408" s="18">
        <f>VLOOKUP(A408,MEMORIA!$A:$N,14,FALSE)</f>
        <v>2</v>
      </c>
      <c r="G408" s="18">
        <f>VLOOKUP("TOTAL SEM BDI - "&amp;B408,CPU!$A:$J,9,FALSE)</f>
        <v>21.03</v>
      </c>
      <c r="H408" s="18">
        <f>VLOOKUP("TOTAL COM BDI - "&amp;B408,CPU!$A:$J,9,FALSE)</f>
        <v>25.98</v>
      </c>
      <c r="I408" s="18">
        <f t="shared" si="23"/>
        <v>51.96</v>
      </c>
    </row>
    <row r="409" spans="1:9" ht="30">
      <c r="A409" s="11" t="s">
        <v>473</v>
      </c>
      <c r="B409" s="11" t="str">
        <f>VLOOKUP(A409,MEMORIA!$A:$N,2,FALSE)</f>
        <v>SEDUC464</v>
      </c>
      <c r="C409" s="11" t="str">
        <f>VLOOKUP(A409,MEMORIA!$A:$N,3,FALSE)</f>
        <v>PRÓPRIA</v>
      </c>
      <c r="D409" s="23" t="str">
        <f>VLOOKUP(A409,MEMORIA!$A:$N,4,FALSE)</f>
        <v>JOELHO DE 90°COM BOLSA PARA ANEL, EM PVC RÍGIDO C/ ANÉIS, PARA ESGOTO SECUNDÁRIO, DIÂM = 40MM (REF: 01672/ORSE-ORSE-05/2024)</v>
      </c>
      <c r="E409" s="11" t="str">
        <f>VLOOKUP(A409,MEMORIA!$A:$N,5,FALSE)</f>
        <v>UN</v>
      </c>
      <c r="F409" s="18">
        <f>VLOOKUP(A409,MEMORIA!$A:$N,14,FALSE)</f>
        <v>18</v>
      </c>
      <c r="G409" s="18">
        <f>VLOOKUP("TOTAL SEM BDI - "&amp;B409,CPU!$A:$J,9,FALSE)</f>
        <v>17.89</v>
      </c>
      <c r="H409" s="18">
        <f>VLOOKUP("TOTAL COM BDI - "&amp;B409,CPU!$A:$J,9,FALSE)</f>
        <v>22.1</v>
      </c>
      <c r="I409" s="18">
        <f t="shared" si="23"/>
        <v>397.8</v>
      </c>
    </row>
    <row r="410" spans="1:9" ht="45">
      <c r="A410" s="11" t="s">
        <v>474</v>
      </c>
      <c r="B410" s="11">
        <f>VLOOKUP(A410,MEMORIA!$A:$N,2,FALSE)</f>
        <v>104345</v>
      </c>
      <c r="C410" s="11" t="str">
        <f>VLOOKUP(A410,MEMORIA!$A:$N,3,FALSE)</f>
        <v>SINAPI</v>
      </c>
      <c r="D410" s="23" t="str">
        <f>VLOOKUP(A410,MEMORIA!$A:$N,4,FALSE)</f>
        <v>JUNÇÃO DE REDUÇÃO INVERTIDA, PVC, SÉRIE NORMAL, ESGOTO PREDIAL, DN 100 X 50 MM, JUNTA ELÁSTICA, FORNECIDO E INSTALADO EM RAMAL DE DESCARGA OU RAMAL DE ESGOTO SANITÁRIO. AF_08/2022</v>
      </c>
      <c r="E410" s="11" t="str">
        <f>VLOOKUP(A410,MEMORIA!$A:$N,5,FALSE)</f>
        <v>UN</v>
      </c>
      <c r="F410" s="18">
        <f>VLOOKUP(A410,MEMORIA!$A:$N,14,FALSE)</f>
        <v>1</v>
      </c>
      <c r="G410" s="18">
        <f>VLOOKUP("TOTAL SEM BDI - "&amp;B410,CPU!$A:$J,9,FALSE)</f>
        <v>42.73</v>
      </c>
      <c r="H410" s="18">
        <f>VLOOKUP("TOTAL COM BDI - "&amp;B410,CPU!$A:$J,9,FALSE)</f>
        <v>52.79</v>
      </c>
      <c r="I410" s="18">
        <f t="shared" si="23"/>
        <v>52.79</v>
      </c>
    </row>
    <row r="411" spans="1:9" ht="30">
      <c r="A411" s="11" t="s">
        <v>475</v>
      </c>
      <c r="B411" s="11" t="str">
        <f>VLOOKUP(A411,MEMORIA!$A:$N,2,FALSE)</f>
        <v>SEDUC465</v>
      </c>
      <c r="C411" s="11" t="str">
        <f>VLOOKUP(A411,MEMORIA!$A:$N,3,FALSE)</f>
        <v>PRÓPRIA</v>
      </c>
      <c r="D411" s="23" t="str">
        <f>VLOOKUP(A411,MEMORIA!$A:$N,4,FALSE)</f>
        <v>JUNÇÃO SIMPLES EM PVC RÍGIDO C/ ANÉIS, PARA ESGOTO PRIMÁRIO, DIÂM =100 X 50MM (REF: 01636/ORSE-ORSE-05/2024)</v>
      </c>
      <c r="E411" s="11" t="str">
        <f>VLOOKUP(A411,MEMORIA!$A:$N,5,FALSE)</f>
        <v>UN</v>
      </c>
      <c r="F411" s="18">
        <f>VLOOKUP(A411,MEMORIA!$A:$N,14,FALSE)</f>
        <v>15</v>
      </c>
      <c r="G411" s="18">
        <f>VLOOKUP("TOTAL SEM BDI - "&amp;B411,CPU!$A:$J,9,FALSE)</f>
        <v>49.52</v>
      </c>
      <c r="H411" s="18">
        <f>VLOOKUP("TOTAL COM BDI - "&amp;B411,CPU!$A:$J,9,FALSE)</f>
        <v>61.180000000000007</v>
      </c>
      <c r="I411" s="18">
        <f t="shared" si="23"/>
        <v>917.7</v>
      </c>
    </row>
    <row r="412" spans="1:9" ht="45">
      <c r="A412" s="11" t="s">
        <v>476</v>
      </c>
      <c r="B412" s="11">
        <f>VLOOKUP(A412,MEMORIA!$A:$N,2,FALSE)</f>
        <v>89797</v>
      </c>
      <c r="C412" s="11" t="str">
        <f>VLOOKUP(A412,MEMORIA!$A:$N,3,FALSE)</f>
        <v>SINAPI</v>
      </c>
      <c r="D412" s="23" t="str">
        <f>VLOOKUP(A412,MEMORIA!$A:$N,4,FALSE)</f>
        <v>JUNÇÃO SIMPLES, PVC, SERIE NORMAL, ESGOTO PREDIAL, DN 100 X 100 MM, JUNTA ELÁSTICA, FORNECIDO E INSTALADO EM RAMAL DE DESCARGA OU RAMAL DE ESGOTO SANITÁRIO. AF_08/2022</v>
      </c>
      <c r="E412" s="11" t="str">
        <f>VLOOKUP(A412,MEMORIA!$A:$N,5,FALSE)</f>
        <v>UN</v>
      </c>
      <c r="F412" s="18">
        <f>VLOOKUP(A412,MEMORIA!$A:$N,14,FALSE)</f>
        <v>17</v>
      </c>
      <c r="G412" s="18">
        <f>VLOOKUP("TOTAL SEM BDI - "&amp;B412,CPU!$A:$J,9,FALSE)</f>
        <v>51.07</v>
      </c>
      <c r="H412" s="18">
        <f>VLOOKUP("TOTAL COM BDI - "&amp;B412,CPU!$A:$J,9,FALSE)</f>
        <v>63.09</v>
      </c>
      <c r="I412" s="18">
        <f t="shared" si="23"/>
        <v>1072.53</v>
      </c>
    </row>
    <row r="413" spans="1:9" ht="45">
      <c r="A413" s="11" t="s">
        <v>477</v>
      </c>
      <c r="B413" s="11">
        <f>VLOOKUP(A413,MEMORIA!$A:$N,2,FALSE)</f>
        <v>89827</v>
      </c>
      <c r="C413" s="11" t="str">
        <f>VLOOKUP(A413,MEMORIA!$A:$N,3,FALSE)</f>
        <v>SINAPI</v>
      </c>
      <c r="D413" s="23" t="str">
        <f>VLOOKUP(A413,MEMORIA!$A:$N,4,FALSE)</f>
        <v>JUNÇÃO SIMPLES, PVC, SERIE NORMAL, ESGOTO PREDIAL, DN 50 X 50 MM, JUNTA ELÁSTICA, FORNECIDO E INSTALADO EM PRUMADA DE ESGOTO SANITÁRIO OU VENTILAÇÃO. AF_08/2022</v>
      </c>
      <c r="E413" s="11" t="str">
        <f>VLOOKUP(A413,MEMORIA!$A:$N,5,FALSE)</f>
        <v>UN</v>
      </c>
      <c r="F413" s="18">
        <f>VLOOKUP(A413,MEMORIA!$A:$N,14,FALSE)</f>
        <v>13</v>
      </c>
      <c r="G413" s="18">
        <f>VLOOKUP("TOTAL SEM BDI - "&amp;B413,CPU!$A:$J,9,FALSE)</f>
        <v>19.920000000000002</v>
      </c>
      <c r="H413" s="18">
        <f>VLOOKUP("TOTAL COM BDI - "&amp;B413,CPU!$A:$J,9,FALSE)</f>
        <v>24.610000000000003</v>
      </c>
      <c r="I413" s="18">
        <f t="shared" si="23"/>
        <v>319.93</v>
      </c>
    </row>
    <row r="414" spans="1:9" ht="30">
      <c r="A414" s="11" t="s">
        <v>478</v>
      </c>
      <c r="B414" s="11" t="str">
        <f>VLOOKUP(A414,MEMORIA!$A:$N,2,FALSE)</f>
        <v>SEDUC466</v>
      </c>
      <c r="C414" s="11" t="str">
        <f>VLOOKUP(A414,MEMORIA!$A:$N,3,FALSE)</f>
        <v>PRÓPRIA</v>
      </c>
      <c r="D414" s="23" t="str">
        <f>VLOOKUP(A414,MEMORIA!$A:$N,4,FALSE)</f>
        <v>JUNÇÃO SIMPLES EM PVC RÍGIDO SOLDÁVEL, PARA ESGOTO PRIMÁRIO, DIÂM = 75 X 50MM REV.01 - 10/2022 (REF: 01560/ORSE-ORSE-05/2024)</v>
      </c>
      <c r="E414" s="11" t="str">
        <f>VLOOKUP(A414,MEMORIA!$A:$N,5,FALSE)</f>
        <v>UN</v>
      </c>
      <c r="F414" s="18">
        <f>VLOOKUP(A414,MEMORIA!$A:$N,14,FALSE)</f>
        <v>1</v>
      </c>
      <c r="G414" s="18">
        <f>VLOOKUP("TOTAL SEM BDI - "&amp;B414,CPU!$A:$J,9,FALSE)</f>
        <v>38.729999999999997</v>
      </c>
      <c r="H414" s="18">
        <f>VLOOKUP("TOTAL COM BDI - "&amp;B414,CPU!$A:$J,9,FALSE)</f>
        <v>47.849999999999994</v>
      </c>
      <c r="I414" s="18">
        <f t="shared" si="23"/>
        <v>47.85</v>
      </c>
    </row>
    <row r="415" spans="1:9" ht="45">
      <c r="A415" s="11" t="s">
        <v>479</v>
      </c>
      <c r="B415" s="11">
        <f>VLOOKUP(A415,MEMORIA!$A:$N,2,FALSE)</f>
        <v>89830</v>
      </c>
      <c r="C415" s="11" t="str">
        <f>VLOOKUP(A415,MEMORIA!$A:$N,3,FALSE)</f>
        <v>SINAPI</v>
      </c>
      <c r="D415" s="23" t="str">
        <f>VLOOKUP(A415,MEMORIA!$A:$N,4,FALSE)</f>
        <v>JUNÇÃO SIMPLES, PVC, SERIE NORMAL, ESGOTO PREDIAL, DN 75 X 75 MM, JUNTA ELÁSTICA, FORNECIDO E INSTALADO EM PRUMADA DE ESGOTO SANITÁRIO OU VENTILAÇÃO. AF_08/2022</v>
      </c>
      <c r="E415" s="11" t="str">
        <f>VLOOKUP(A415,MEMORIA!$A:$N,5,FALSE)</f>
        <v>UN</v>
      </c>
      <c r="F415" s="18">
        <f>VLOOKUP(A415,MEMORIA!$A:$N,14,FALSE)</f>
        <v>1</v>
      </c>
      <c r="G415" s="18">
        <f>VLOOKUP("TOTAL SEM BDI - "&amp;B415,CPU!$A:$J,9,FALSE)</f>
        <v>38.08</v>
      </c>
      <c r="H415" s="18">
        <f>VLOOKUP("TOTAL COM BDI - "&amp;B415,CPU!$A:$J,9,FALSE)</f>
        <v>47.04</v>
      </c>
      <c r="I415" s="18">
        <f t="shared" si="23"/>
        <v>47.04</v>
      </c>
    </row>
    <row r="416" spans="1:9" ht="45">
      <c r="A416" s="11" t="s">
        <v>480</v>
      </c>
      <c r="B416" s="11">
        <f>VLOOKUP(A416,MEMORIA!$A:$N,2,FALSE)</f>
        <v>89752</v>
      </c>
      <c r="C416" s="11" t="str">
        <f>VLOOKUP(A416,MEMORIA!$A:$N,3,FALSE)</f>
        <v>SINAPI</v>
      </c>
      <c r="D416" s="23" t="str">
        <f>VLOOKUP(A416,MEMORIA!$A:$N,4,FALSE)</f>
        <v>LUVA SIMPLES, PVC, SERIE NORMAL, ESGOTO PREDIAL, DN 40 MM, JUNTA SOLDÁVEL, FORNECIDO E INSTALADO EM RAMAL DE DESCARGA OU RAMAL DE ESGOTO SANITÁRIO. AF_08/2022</v>
      </c>
      <c r="E416" s="11" t="str">
        <f>VLOOKUP(A416,MEMORIA!$A:$N,5,FALSE)</f>
        <v>UN</v>
      </c>
      <c r="F416" s="18">
        <f>VLOOKUP(A416,MEMORIA!$A:$N,14,FALSE)</f>
        <v>50</v>
      </c>
      <c r="G416" s="18">
        <f>VLOOKUP("TOTAL SEM BDI - "&amp;B416,CPU!$A:$J,9,FALSE)</f>
        <v>7.51</v>
      </c>
      <c r="H416" s="18">
        <f>VLOOKUP("TOTAL COM BDI - "&amp;B416,CPU!$A:$J,9,FALSE)</f>
        <v>9.2799999999999994</v>
      </c>
      <c r="I416" s="18">
        <f t="shared" si="23"/>
        <v>464</v>
      </c>
    </row>
    <row r="417" spans="1:9" ht="45">
      <c r="A417" s="11" t="s">
        <v>481</v>
      </c>
      <c r="B417" s="11">
        <f>VLOOKUP(A417,MEMORIA!$A:$N,2,FALSE)</f>
        <v>89856</v>
      </c>
      <c r="C417" s="11" t="str">
        <f>VLOOKUP(A417,MEMORIA!$A:$N,3,FALSE)</f>
        <v>SINAPI</v>
      </c>
      <c r="D417" s="23" t="str">
        <f>VLOOKUP(A417,MEMORIA!$A:$N,4,FALSE)</f>
        <v>LUVA SIMPLES, PVC, SERIE NORMAL, ESGOTO PREDIAL, DN 100 MM, JUNTA ELÁSTICA, FORNECIDO E INSTALADO EM SUBCOLETOR AÉREO DE ESGOTO SANITÁRIO. AF_08/2022</v>
      </c>
      <c r="E417" s="11" t="str">
        <f>VLOOKUP(A417,MEMORIA!$A:$N,5,FALSE)</f>
        <v>UN</v>
      </c>
      <c r="F417" s="18">
        <f>VLOOKUP(A417,MEMORIA!$A:$N,14,FALSE)</f>
        <v>89</v>
      </c>
      <c r="G417" s="18">
        <f>VLOOKUP("TOTAL SEM BDI - "&amp;B417,CPU!$A:$J,9,FALSE)</f>
        <v>20.060000000000002</v>
      </c>
      <c r="H417" s="18">
        <f>VLOOKUP("TOTAL COM BDI - "&amp;B417,CPU!$A:$J,9,FALSE)</f>
        <v>24.78</v>
      </c>
      <c r="I417" s="18">
        <f t="shared" si="23"/>
        <v>2205.42</v>
      </c>
    </row>
    <row r="418" spans="1:9" ht="45">
      <c r="A418" s="11" t="s">
        <v>482</v>
      </c>
      <c r="B418" s="11">
        <f>VLOOKUP(A418,MEMORIA!$A:$N,2,FALSE)</f>
        <v>89813</v>
      </c>
      <c r="C418" s="11" t="str">
        <f>VLOOKUP(A418,MEMORIA!$A:$N,3,FALSE)</f>
        <v>SINAPI</v>
      </c>
      <c r="D418" s="23" t="str">
        <f>VLOOKUP(A418,MEMORIA!$A:$N,4,FALSE)</f>
        <v>LUVA SIMPLES, PVC, SERIE NORMAL, ESGOTO PREDIAL, DN 50 MM, JUNTA ELÁSTICA, FORNECIDO E INSTALADO EM PRUMADA DE ESGOTO SANITÁRIO OU VENTILAÇÃO. AF_08/2022</v>
      </c>
      <c r="E418" s="11" t="str">
        <f>VLOOKUP(A418,MEMORIA!$A:$N,5,FALSE)</f>
        <v>UN</v>
      </c>
      <c r="F418" s="18">
        <f>VLOOKUP(A418,MEMORIA!$A:$N,14,FALSE)</f>
        <v>45</v>
      </c>
      <c r="G418" s="18">
        <f>VLOOKUP("TOTAL SEM BDI - "&amp;B418,CPU!$A:$J,9,FALSE)</f>
        <v>5.57</v>
      </c>
      <c r="H418" s="18">
        <f>VLOOKUP("TOTAL COM BDI - "&amp;B418,CPU!$A:$J,9,FALSE)</f>
        <v>6.8800000000000008</v>
      </c>
      <c r="I418" s="18">
        <f t="shared" si="23"/>
        <v>309.60000000000002</v>
      </c>
    </row>
    <row r="419" spans="1:9" ht="45">
      <c r="A419" s="11" t="s">
        <v>483</v>
      </c>
      <c r="B419" s="11">
        <f>VLOOKUP(A419,MEMORIA!$A:$N,2,FALSE)</f>
        <v>89754</v>
      </c>
      <c r="C419" s="11" t="str">
        <f>VLOOKUP(A419,MEMORIA!$A:$N,3,FALSE)</f>
        <v>SINAPI</v>
      </c>
      <c r="D419" s="23" t="str">
        <f>VLOOKUP(A419,MEMORIA!$A:$N,4,FALSE)</f>
        <v>LUVA DE CORRER, PVC, SERIE NORMAL, ESGOTO PREDIAL, DN 50 MM, JUNTA ELÁSTICA, FORNECIDO E INSTALADO EM RAMAL DE DESCARGA OU RAMAL DE ESGOTO SANITÁRIO. AF_08/2022</v>
      </c>
      <c r="E419" s="11" t="str">
        <f>VLOOKUP(A419,MEMORIA!$A:$N,5,FALSE)</f>
        <v>UN</v>
      </c>
      <c r="F419" s="18">
        <f>VLOOKUP(A419,MEMORIA!$A:$N,14,FALSE)</f>
        <v>2</v>
      </c>
      <c r="G419" s="18">
        <f>VLOOKUP("TOTAL SEM BDI - "&amp;B419,CPU!$A:$J,9,FALSE)</f>
        <v>20.560000000000002</v>
      </c>
      <c r="H419" s="18">
        <f>VLOOKUP("TOTAL COM BDI - "&amp;B419,CPU!$A:$J,9,FALSE)</f>
        <v>25.400000000000002</v>
      </c>
      <c r="I419" s="18">
        <f t="shared" si="23"/>
        <v>50.8</v>
      </c>
    </row>
    <row r="420" spans="1:9" ht="45">
      <c r="A420" s="11" t="s">
        <v>484</v>
      </c>
      <c r="B420" s="11">
        <f>VLOOKUP(A420,MEMORIA!$A:$N,2,FALSE)</f>
        <v>89817</v>
      </c>
      <c r="C420" s="11" t="str">
        <f>VLOOKUP(A420,MEMORIA!$A:$N,3,FALSE)</f>
        <v>SINAPI</v>
      </c>
      <c r="D420" s="23" t="str">
        <f>VLOOKUP(A420,MEMORIA!$A:$N,4,FALSE)</f>
        <v>LUVA SIMPLES, PVC, SERIE NORMAL, ESGOTO PREDIAL, DN 75 MM, JUNTA ELÁSTICA, FORNECIDO E INSTALADO EM PRUMADA DE ESGOTO SANITÁRIO OU VENTILAÇÃO. AF_08/2022</v>
      </c>
      <c r="E420" s="11" t="str">
        <f>VLOOKUP(A420,MEMORIA!$A:$N,5,FALSE)</f>
        <v>UN</v>
      </c>
      <c r="F420" s="18">
        <f>VLOOKUP(A420,MEMORIA!$A:$N,14,FALSE)</f>
        <v>1</v>
      </c>
      <c r="G420" s="18">
        <f>VLOOKUP("TOTAL SEM BDI - "&amp;B420,CPU!$A:$J,9,FALSE)</f>
        <v>13.620000000000001</v>
      </c>
      <c r="H420" s="18">
        <f>VLOOKUP("TOTAL COM BDI - "&amp;B420,CPU!$A:$J,9,FALSE)</f>
        <v>16.830000000000002</v>
      </c>
      <c r="I420" s="18">
        <f t="shared" si="23"/>
        <v>16.829999999999998</v>
      </c>
    </row>
    <row r="421" spans="1:9" ht="30">
      <c r="A421" s="11" t="s">
        <v>485</v>
      </c>
      <c r="B421" s="11" t="str">
        <f>VLOOKUP(A421,MEMORIA!$A:$N,2,FALSE)</f>
        <v>SEDUC432</v>
      </c>
      <c r="C421" s="11" t="str">
        <f>VLOOKUP(A421,MEMORIA!$A:$N,3,FALSE)</f>
        <v>PRÓPRIA</v>
      </c>
      <c r="D421" s="23" t="str">
        <f>VLOOKUP(A421,MEMORIA!$A:$N,4,FALSE)</f>
        <v>VEDAÇÃO PARA SAÍDA DE VASO SANITÁRIO EM PVC RÍGIDO SOLDÁVEL, PARA ESGOTO PRIMÁRIO, DIÂM = 100MM (REF: 01595/ORSE-ORSE-05/2024)</v>
      </c>
      <c r="E421" s="11" t="str">
        <f>VLOOKUP(A421,MEMORIA!$A:$N,5,FALSE)</f>
        <v>UN</v>
      </c>
      <c r="F421" s="18">
        <f>VLOOKUP(A421,MEMORIA!$A:$N,14,FALSE)</f>
        <v>19</v>
      </c>
      <c r="G421" s="18">
        <f>VLOOKUP("TOTAL SEM BDI - "&amp;B421,CPU!$A:$J,9,FALSE)</f>
        <v>25.950000000000003</v>
      </c>
      <c r="H421" s="18">
        <f>VLOOKUP("TOTAL COM BDI - "&amp;B421,CPU!$A:$J,9,FALSE)</f>
        <v>32.06</v>
      </c>
      <c r="I421" s="18">
        <f t="shared" si="23"/>
        <v>609.14</v>
      </c>
    </row>
    <row r="422" spans="1:9" ht="45">
      <c r="A422" s="11" t="s">
        <v>486</v>
      </c>
      <c r="B422" s="11">
        <f>VLOOKUP(A422,MEMORIA!$A:$N,2,FALSE)</f>
        <v>104348</v>
      </c>
      <c r="C422" s="11" t="str">
        <f>VLOOKUP(A422,MEMORIA!$A:$N,3,FALSE)</f>
        <v>SINAPI</v>
      </c>
      <c r="D422" s="23" t="str">
        <f>VLOOKUP(A422,MEMORIA!$A:$N,4,FALSE)</f>
        <v>TERMINAL DE VENTILAÇÃO, PVC, SÉRIE NORMAL, ESGOTO PREDIAL, DN 50 MM, JUNTA SOLDÁVEL, FORNECIDO E INSTALADO EM PRUMADA DE ESGOTO SANITÁRIO OU VENTILAÇÃO. AF_08/2022</v>
      </c>
      <c r="E422" s="11" t="str">
        <f>VLOOKUP(A422,MEMORIA!$A:$N,5,FALSE)</f>
        <v>UN</v>
      </c>
      <c r="F422" s="18">
        <f>VLOOKUP(A422,MEMORIA!$A:$N,14,FALSE)</f>
        <v>6</v>
      </c>
      <c r="G422" s="18">
        <f>VLOOKUP("TOTAL SEM BDI - "&amp;B422,CPU!$A:$J,9,FALSE)</f>
        <v>10.360000000000001</v>
      </c>
      <c r="H422" s="18">
        <f>VLOOKUP("TOTAL COM BDI - "&amp;B422,CPU!$A:$J,9,FALSE)</f>
        <v>12.8</v>
      </c>
      <c r="I422" s="18">
        <f t="shared" si="23"/>
        <v>76.8</v>
      </c>
    </row>
    <row r="423" spans="1:9" ht="30">
      <c r="A423" s="11" t="s">
        <v>487</v>
      </c>
      <c r="B423" s="11" t="str">
        <f>VLOOKUP(A423,MEMORIA!$A:$N,2,FALSE)</f>
        <v>SEDUC404</v>
      </c>
      <c r="C423" s="11" t="str">
        <f>VLOOKUP(A423,MEMORIA!$A:$N,3,FALSE)</f>
        <v>PRÓPRIA</v>
      </c>
      <c r="D423" s="23" t="str">
        <f>VLOOKUP(A423,MEMORIA!$A:$N,4,FALSE)</f>
        <v>TÊ SANITÁRIO EM PVC RÍGIDO SOLDÁVEL, PARA ESGOTO PRIMÁRIO, DIÂM = 100 X 50 MM (REF: 01588/ORSE</v>
      </c>
      <c r="E423" s="11" t="str">
        <f>VLOOKUP(A423,MEMORIA!$A:$N,5,FALSE)</f>
        <v>UN</v>
      </c>
      <c r="F423" s="18">
        <f>VLOOKUP(A423,MEMORIA!$A:$N,14,FALSE)</f>
        <v>9</v>
      </c>
      <c r="G423" s="18">
        <f>VLOOKUP("TOTAL SEM BDI - "&amp;B423,CPU!$A:$J,9,FALSE)</f>
        <v>51.65</v>
      </c>
      <c r="H423" s="18">
        <f>VLOOKUP("TOTAL COM BDI - "&amp;B423,CPU!$A:$J,9,FALSE)</f>
        <v>63.81</v>
      </c>
      <c r="I423" s="18">
        <f t="shared" si="23"/>
        <v>574.29</v>
      </c>
    </row>
    <row r="424" spans="1:9" ht="45">
      <c r="A424" s="11" t="s">
        <v>488</v>
      </c>
      <c r="B424" s="11">
        <f>VLOOKUP(A424,MEMORIA!$A:$N,2,FALSE)</f>
        <v>104354</v>
      </c>
      <c r="C424" s="11" t="str">
        <f>VLOOKUP(A424,MEMORIA!$A:$N,3,FALSE)</f>
        <v>SINAPI</v>
      </c>
      <c r="D424" s="23" t="str">
        <f>VLOOKUP(A424,MEMORIA!$A:$N,4,FALSE)</f>
        <v>TE, PVC, SÉRIE NORMAL, ESGOTO PREDIAL, DN 100 X 75 MM, JUNTA ELÁSTICA, FORNECIDO E INSTALADO EM PRUMADA DE ESGOTO SANITÁRIO OU VENTILAÇÃO. AF_08/2022</v>
      </c>
      <c r="E424" s="11" t="str">
        <f>VLOOKUP(A424,MEMORIA!$A:$N,5,FALSE)</f>
        <v>UN</v>
      </c>
      <c r="F424" s="18">
        <f>VLOOKUP(A424,MEMORIA!$A:$N,14,FALSE)</f>
        <v>1</v>
      </c>
      <c r="G424" s="18">
        <f>VLOOKUP("TOTAL SEM BDI - "&amp;B424,CPU!$A:$J,9,FALSE)</f>
        <v>45.31</v>
      </c>
      <c r="H424" s="18">
        <f>VLOOKUP("TOTAL COM BDI - "&amp;B424,CPU!$A:$J,9,FALSE)</f>
        <v>55.980000000000004</v>
      </c>
      <c r="I424" s="18">
        <f t="shared" si="23"/>
        <v>55.98</v>
      </c>
    </row>
    <row r="425" spans="1:9" ht="30">
      <c r="A425" s="11" t="s">
        <v>489</v>
      </c>
      <c r="B425" s="11" t="str">
        <f>VLOOKUP(A425,MEMORIA!$A:$N,2,FALSE)</f>
        <v>SEDUC403</v>
      </c>
      <c r="C425" s="11" t="str">
        <f>VLOOKUP(A425,MEMORIA!$A:$N,3,FALSE)</f>
        <v>PRÓPRIA</v>
      </c>
      <c r="D425" s="23" t="str">
        <f>VLOOKUP(A425,MEMORIA!$A:$N,4,FALSE)</f>
        <v>TÊ SANITÁRIO EM PVC RÍGIDO SOLDÁVEL, PARA ESGOTO PRIMÁRIO, DIÂM = 50 X 50MM (REF: 01658/ORSE</v>
      </c>
      <c r="E425" s="11" t="str">
        <f>VLOOKUP(A425,MEMORIA!$A:$N,5,FALSE)</f>
        <v>UN</v>
      </c>
      <c r="F425" s="18">
        <f>VLOOKUP(A425,MEMORIA!$A:$N,14,FALSE)</f>
        <v>10</v>
      </c>
      <c r="G425" s="18">
        <f>VLOOKUP("TOTAL SEM BDI - "&amp;B425,CPU!$A:$J,9,FALSE)</f>
        <v>27.1</v>
      </c>
      <c r="H425" s="18">
        <f>VLOOKUP("TOTAL COM BDI - "&amp;B425,CPU!$A:$J,9,FALSE)</f>
        <v>33.480000000000004</v>
      </c>
      <c r="I425" s="18">
        <f t="shared" si="23"/>
        <v>334.8</v>
      </c>
    </row>
    <row r="426" spans="1:9">
      <c r="A426" s="21" t="s">
        <v>69</v>
      </c>
      <c r="B426" s="54" t="str">
        <f>VLOOKUP(A426,MEMORIA!$A:$N,2,FALSE)</f>
        <v>INSTALAÇÕES PLUVIAIS</v>
      </c>
      <c r="C426" s="55"/>
      <c r="D426" s="55"/>
      <c r="E426" s="55"/>
      <c r="F426" s="55"/>
      <c r="G426" s="55"/>
      <c r="H426" s="56"/>
      <c r="I426" s="30">
        <f>SUM($I$427:$I$444)</f>
        <v>50247.089999999989</v>
      </c>
    </row>
    <row r="427" spans="1:9" ht="30">
      <c r="A427" s="11" t="s">
        <v>490</v>
      </c>
      <c r="B427" s="11">
        <f>VLOOKUP(A427,MEMORIA!$A:$N,2,FALSE)</f>
        <v>97897</v>
      </c>
      <c r="C427" s="11" t="str">
        <f>VLOOKUP(A427,MEMORIA!$A:$N,3,FALSE)</f>
        <v>SINAPI</v>
      </c>
      <c r="D427" s="23" t="str">
        <f>VLOOKUP(A427,MEMORIA!$A:$N,4,FALSE)</f>
        <v>CAIXA ENTERRADA HIDRÁULICA RETANGULAR, EM CONCRETO PRÉ-MOLDADO, DIMENSÕES INTERNAS: 0,6X0,6X0,5 M. AF_12/2020</v>
      </c>
      <c r="E427" s="11" t="str">
        <f>VLOOKUP(A427,MEMORIA!$A:$N,5,FALSE)</f>
        <v>UN</v>
      </c>
      <c r="F427" s="18">
        <f>VLOOKUP(A427,MEMORIA!$A:$N,14,FALSE)</f>
        <v>2</v>
      </c>
      <c r="G427" s="18">
        <f>VLOOKUP("TOTAL SEM BDI - "&amp;B427,CPU!$A:$J,9,FALSE)</f>
        <v>424.46</v>
      </c>
      <c r="H427" s="18">
        <f>VLOOKUP("TOTAL COM BDI - "&amp;B427,CPU!$A:$J,9,FALSE)</f>
        <v>524.38</v>
      </c>
      <c r="I427" s="18">
        <f t="shared" ref="I427:I444" si="24">ROUND(F427*H427,2)</f>
        <v>1048.76</v>
      </c>
    </row>
    <row r="428" spans="1:9" ht="30">
      <c r="A428" s="11" t="s">
        <v>491</v>
      </c>
      <c r="B428" s="11">
        <f>VLOOKUP(A428,MEMORIA!$A:$N,2,FALSE)</f>
        <v>94229</v>
      </c>
      <c r="C428" s="11" t="str">
        <f>VLOOKUP(A428,MEMORIA!$A:$N,3,FALSE)</f>
        <v>SINAPI</v>
      </c>
      <c r="D428" s="23" t="str">
        <f>VLOOKUP(A428,MEMORIA!$A:$N,4,FALSE)</f>
        <v>CALHA EM CHAPA DE AÇO GALVANIZADO NÚMERO 24, DESENVOLVIMENTO DE 100 CM, INCLUSO TRANSPORTE VERTICAL. AF_07/2019</v>
      </c>
      <c r="E428" s="11" t="str">
        <f>VLOOKUP(A428,MEMORIA!$A:$N,5,FALSE)</f>
        <v>M</v>
      </c>
      <c r="F428" s="18">
        <f>VLOOKUP(A428,MEMORIA!$A:$N,14,FALSE)</f>
        <v>132.19999999999999</v>
      </c>
      <c r="G428" s="18">
        <f>VLOOKUP("TOTAL SEM BDI - "&amp;B428,CPU!$A:$J,9,FALSE)</f>
        <v>170.99</v>
      </c>
      <c r="H428" s="18">
        <f>VLOOKUP("TOTAL COM BDI - "&amp;B428,CPU!$A:$J,9,FALSE)</f>
        <v>211.24</v>
      </c>
      <c r="I428" s="18">
        <f t="shared" si="24"/>
        <v>27925.93</v>
      </c>
    </row>
    <row r="429" spans="1:9" ht="30">
      <c r="A429" s="11" t="s">
        <v>492</v>
      </c>
      <c r="B429" s="11">
        <f>VLOOKUP(A429,MEMORIA!$A:$N,2,FALSE)</f>
        <v>89578</v>
      </c>
      <c r="C429" s="11" t="str">
        <f>VLOOKUP(A429,MEMORIA!$A:$N,3,FALSE)</f>
        <v>SINAPI</v>
      </c>
      <c r="D429" s="23" t="str">
        <f>VLOOKUP(A429,MEMORIA!$A:$N,4,FALSE)</f>
        <v>TUBO PVC, SÉRIE R, ÁGUA PLUVIAL, DN 100 MM, FORNECIDO E INSTALADO EM CONDUTORES VERTICAIS DE ÁGUAS PLUVIAIS. AF_06/2022</v>
      </c>
      <c r="E429" s="11" t="str">
        <f>VLOOKUP(A429,MEMORIA!$A:$N,5,FALSE)</f>
        <v>M</v>
      </c>
      <c r="F429" s="18">
        <f>VLOOKUP(A429,MEMORIA!$A:$N,14,FALSE)</f>
        <v>212.8</v>
      </c>
      <c r="G429" s="18">
        <f>VLOOKUP("TOTAL SEM BDI - "&amp;B429,CPU!$A:$J,9,FALSE)</f>
        <v>30.450000000000003</v>
      </c>
      <c r="H429" s="18">
        <f>VLOOKUP("TOTAL COM BDI - "&amp;B429,CPU!$A:$J,9,FALSE)</f>
        <v>37.620000000000005</v>
      </c>
      <c r="I429" s="18">
        <f t="shared" si="24"/>
        <v>8005.54</v>
      </c>
    </row>
    <row r="430" spans="1:9" ht="30">
      <c r="A430" s="11" t="s">
        <v>493</v>
      </c>
      <c r="B430" s="11">
        <f>VLOOKUP(A430,MEMORIA!$A:$N,2,FALSE)</f>
        <v>104166</v>
      </c>
      <c r="C430" s="11" t="str">
        <f>VLOOKUP(A430,MEMORIA!$A:$N,3,FALSE)</f>
        <v>SINAPI</v>
      </c>
      <c r="D430" s="23" t="str">
        <f>VLOOKUP(A430,MEMORIA!$A:$N,4,FALSE)</f>
        <v>TUBO PVC, SÉRIE R, ÁGUA PLUVIAL, DN 150 MM, FORNECIDO E INSTALADO EM RAMAL DE ENCAMINHAMENTO. AF_06/2022</v>
      </c>
      <c r="E430" s="11" t="str">
        <f>VLOOKUP(A430,MEMORIA!$A:$N,5,FALSE)</f>
        <v>M</v>
      </c>
      <c r="F430" s="18">
        <f>VLOOKUP(A430,MEMORIA!$A:$N,14,FALSE)</f>
        <v>40.299999999999997</v>
      </c>
      <c r="G430" s="18">
        <f>VLOOKUP("TOTAL SEM BDI - "&amp;B430,CPU!$A:$J,9,FALSE)</f>
        <v>68.680000000000007</v>
      </c>
      <c r="H430" s="18">
        <f>VLOOKUP("TOTAL COM BDI - "&amp;B430,CPU!$A:$J,9,FALSE)</f>
        <v>84.850000000000009</v>
      </c>
      <c r="I430" s="18">
        <f t="shared" si="24"/>
        <v>3419.46</v>
      </c>
    </row>
    <row r="431" spans="1:9" ht="30">
      <c r="A431" s="11" t="s">
        <v>494</v>
      </c>
      <c r="B431" s="11" t="str">
        <f>VLOOKUP(A431,MEMORIA!$A:$N,2,FALSE)</f>
        <v>SEDUC408</v>
      </c>
      <c r="C431" s="11" t="str">
        <f>VLOOKUP(A431,MEMORIA!$A:$N,3,FALSE)</f>
        <v>PRÓPRIA</v>
      </c>
      <c r="D431" s="23" t="str">
        <f>VLOOKUP(A431,MEMORIA!$A:$N,4,FALSE)</f>
        <v>RALO HEMISFÉRICO EM Fº Fº, TIPO ABACAXI Ø 100MM (REF: 04283/ORSE-ORSE-05/2024)</v>
      </c>
      <c r="E431" s="11" t="str">
        <f>VLOOKUP(A431,MEMORIA!$A:$N,5,FALSE)</f>
        <v>UN</v>
      </c>
      <c r="F431" s="18">
        <f>VLOOKUP(A431,MEMORIA!$A:$N,14,FALSE)</f>
        <v>12</v>
      </c>
      <c r="G431" s="18">
        <f>VLOOKUP("TOTAL SEM BDI - "&amp;B431,CPU!$A:$J,9,FALSE)</f>
        <v>44.550000000000004</v>
      </c>
      <c r="H431" s="18">
        <f>VLOOKUP("TOTAL COM BDI - "&amp;B431,CPU!$A:$J,9,FALSE)</f>
        <v>55.040000000000006</v>
      </c>
      <c r="I431" s="18">
        <f t="shared" si="24"/>
        <v>660.48</v>
      </c>
    </row>
    <row r="432" spans="1:9" ht="30">
      <c r="A432" s="11" t="s">
        <v>495</v>
      </c>
      <c r="B432" s="11" t="str">
        <f>VLOOKUP(A432,MEMORIA!$A:$N,2,FALSE)</f>
        <v>SEDUC695</v>
      </c>
      <c r="C432" s="11" t="str">
        <f>VLOOKUP(A432,MEMORIA!$A:$N,3,FALSE)</f>
        <v>PRÓPRIA</v>
      </c>
      <c r="D432" s="23" t="str">
        <f>VLOOKUP(A432,MEMORIA!$A:$N,4,FALSE)</f>
        <v>ANEL DE BORRACHA PARA TUBO PVC SANITARIO D = 100MM (REF: 01212/ORSE-ORSE-07/2025)</v>
      </c>
      <c r="E432" s="11" t="str">
        <f>VLOOKUP(A432,MEMORIA!$A:$N,5,FALSE)</f>
        <v>UN</v>
      </c>
      <c r="F432" s="18">
        <f>VLOOKUP(A432,MEMORIA!$A:$N,14,FALSE)</f>
        <v>84</v>
      </c>
      <c r="G432" s="18">
        <f>VLOOKUP("TOTAL SEM BDI - "&amp;B432,CPU!$A:$J,9,FALSE)</f>
        <v>6.46</v>
      </c>
      <c r="H432" s="18">
        <f>VLOOKUP("TOTAL COM BDI - "&amp;B432,CPU!$A:$J,9,FALSE)</f>
        <v>7.98</v>
      </c>
      <c r="I432" s="18">
        <f t="shared" si="24"/>
        <v>670.32</v>
      </c>
    </row>
    <row r="433" spans="1:9" ht="30">
      <c r="A433" s="11" t="s">
        <v>496</v>
      </c>
      <c r="B433" s="11" t="str">
        <f>VLOOKUP(A433,MEMORIA!$A:$N,2,FALSE)</f>
        <v>SEDUC651</v>
      </c>
      <c r="C433" s="11" t="str">
        <f>VLOOKUP(A433,MEMORIA!$A:$N,3,FALSE)</f>
        <v>PRÓPRIA</v>
      </c>
      <c r="D433" s="23" t="str">
        <f>VLOOKUP(A433,MEMORIA!$A:$N,4,FALSE)</f>
        <v>ANEL DE BORRACHA PARA TUBO PVC SANITARIO D = 150MM (REF: 01212/ORSE-ORSE-05/2024)</v>
      </c>
      <c r="E433" s="11" t="str">
        <f>VLOOKUP(A433,MEMORIA!$A:$N,5,FALSE)</f>
        <v>UN</v>
      </c>
      <c r="F433" s="18">
        <f>VLOOKUP(A433,MEMORIA!$A:$N,14,FALSE)</f>
        <v>12</v>
      </c>
      <c r="G433" s="18">
        <f>VLOOKUP("TOTAL SEM BDI - "&amp;B433,CPU!$A:$J,9,FALSE)</f>
        <v>20.25</v>
      </c>
      <c r="H433" s="18">
        <f>VLOOKUP("TOTAL COM BDI - "&amp;B433,CPU!$A:$J,9,FALSE)</f>
        <v>25.02</v>
      </c>
      <c r="I433" s="18">
        <f t="shared" si="24"/>
        <v>300.24</v>
      </c>
    </row>
    <row r="434" spans="1:9" ht="30">
      <c r="A434" s="11" t="s">
        <v>497</v>
      </c>
      <c r="B434" s="11" t="str">
        <f>VLOOKUP(A434,MEMORIA!$A:$N,2,FALSE)</f>
        <v>SEDUC789</v>
      </c>
      <c r="C434" s="11" t="str">
        <f>VLOOKUP(A434,MEMORIA!$A:$N,3,FALSE)</f>
        <v>PRÓPRIA</v>
      </c>
      <c r="D434" s="23" t="str">
        <f>VLOOKUP(A434,MEMORIA!$A:$N,4,FALSE)</f>
        <v>CURVA 45° LONGA EM PVC RÍGIDO C/ ANÉIS, DIÂM =100MM REV.01 - 10/2022 (REF: 01621/ORSE-ORSE-09/2025)</v>
      </c>
      <c r="E434" s="11" t="str">
        <f>VLOOKUP(A434,MEMORIA!$A:$N,5,FALSE)</f>
        <v>UN</v>
      </c>
      <c r="F434" s="18">
        <f>VLOOKUP(A434,MEMORIA!$A:$N,14,FALSE)</f>
        <v>8</v>
      </c>
      <c r="G434" s="18">
        <f>VLOOKUP("TOTAL SEM BDI - "&amp;B434,CPU!$A:$J,9,FALSE)</f>
        <v>81.269999999999982</v>
      </c>
      <c r="H434" s="18">
        <f>VLOOKUP("TOTAL COM BDI - "&amp;B434,CPU!$A:$J,9,FALSE)</f>
        <v>100.39999999999998</v>
      </c>
      <c r="I434" s="18">
        <f t="shared" si="24"/>
        <v>803.2</v>
      </c>
    </row>
    <row r="435" spans="1:9" ht="30">
      <c r="A435" s="11" t="s">
        <v>498</v>
      </c>
      <c r="B435" s="11" t="str">
        <f>VLOOKUP(A435,MEMORIA!$A:$N,2,FALSE)</f>
        <v>SEDUC790</v>
      </c>
      <c r="C435" s="11" t="str">
        <f>VLOOKUP(A435,MEMORIA!$A:$N,3,FALSE)</f>
        <v>PRÓPRIA</v>
      </c>
      <c r="D435" s="23" t="str">
        <f>VLOOKUP(A435,MEMORIA!$A:$N,4,FALSE)</f>
        <v>CURVA 45° LONGA EM PVC RÍGIDO C/ ANÉIS, DIÂM =150MM REV.01 - 10/2022 (REF: 01621/ORSE-ORSE-09/2025)</v>
      </c>
      <c r="E435" s="11" t="str">
        <f>VLOOKUP(A435,MEMORIA!$A:$N,5,FALSE)</f>
        <v>UN</v>
      </c>
      <c r="F435" s="18">
        <f>VLOOKUP(A435,MEMORIA!$A:$N,14,FALSE)</f>
        <v>1</v>
      </c>
      <c r="G435" s="18">
        <f>VLOOKUP("TOTAL SEM BDI - "&amp;B435,CPU!$A:$J,9,FALSE)</f>
        <v>131.97999999999999</v>
      </c>
      <c r="H435" s="18">
        <f>VLOOKUP("TOTAL COM BDI - "&amp;B435,CPU!$A:$J,9,FALSE)</f>
        <v>163.04999999999998</v>
      </c>
      <c r="I435" s="18">
        <f t="shared" si="24"/>
        <v>163.05000000000001</v>
      </c>
    </row>
    <row r="436" spans="1:9" ht="45">
      <c r="A436" s="11" t="s">
        <v>499</v>
      </c>
      <c r="B436" s="11">
        <f>VLOOKUP(A436,MEMORIA!$A:$N,2,FALSE)</f>
        <v>95695</v>
      </c>
      <c r="C436" s="11" t="str">
        <f>VLOOKUP(A436,MEMORIA!$A:$N,3,FALSE)</f>
        <v>SINAPI</v>
      </c>
      <c r="D436" s="23" t="str">
        <f>VLOOKUP(A436,MEMORIA!$A:$N,4,FALSE)</f>
        <v>CURVA 90 GRAUS, PVC, SERIE R, ÁGUA PLUVIAL, DN 100 MM, JUNTA ELÁSTICA, FORNECIDO E INSTALADO EM CONDUTORES VERTICAIS DE ÁGUAS PLUVIAIS. AF_06/2022</v>
      </c>
      <c r="E436" s="11" t="str">
        <f>VLOOKUP(A436,MEMORIA!$A:$N,5,FALSE)</f>
        <v>UN</v>
      </c>
      <c r="F436" s="18">
        <f>VLOOKUP(A436,MEMORIA!$A:$N,14,FALSE)</f>
        <v>21</v>
      </c>
      <c r="G436" s="18">
        <f>VLOOKUP("TOTAL SEM BDI - "&amp;B436,CPU!$A:$J,9,FALSE)</f>
        <v>58.160000000000004</v>
      </c>
      <c r="H436" s="18">
        <f>VLOOKUP("TOTAL COM BDI - "&amp;B436,CPU!$A:$J,9,FALSE)</f>
        <v>71.850000000000009</v>
      </c>
      <c r="I436" s="18">
        <f t="shared" si="24"/>
        <v>1508.85</v>
      </c>
    </row>
    <row r="437" spans="1:9" ht="30">
      <c r="A437" s="11" t="s">
        <v>500</v>
      </c>
      <c r="B437" s="11">
        <f>VLOOKUP(A437,MEMORIA!$A:$N,2,FALSE)</f>
        <v>104064</v>
      </c>
      <c r="C437" s="11" t="str">
        <f>VLOOKUP(A437,MEMORIA!$A:$N,3,FALSE)</f>
        <v>SINAPI</v>
      </c>
      <c r="D437" s="23" t="str">
        <f>VLOOKUP(A437,MEMORIA!$A:$N,4,FALSE)</f>
        <v>CURVA LONGA, 90 GRAUS, PVC OCRE, JUNTA ELÁSTICA, DN 150 MM, PARA COLETOR PREDIAL DE ESGOTO. AF_06/2022</v>
      </c>
      <c r="E437" s="11" t="str">
        <f>VLOOKUP(A437,MEMORIA!$A:$N,5,FALSE)</f>
        <v>UN</v>
      </c>
      <c r="F437" s="18">
        <f>VLOOKUP(A437,MEMORIA!$A:$N,14,FALSE)</f>
        <v>2</v>
      </c>
      <c r="G437" s="18">
        <f>VLOOKUP("TOTAL SEM BDI - "&amp;B437,CPU!$A:$J,9,FALSE)</f>
        <v>162.79</v>
      </c>
      <c r="H437" s="18">
        <f>VLOOKUP("TOTAL COM BDI - "&amp;B437,CPU!$A:$J,9,FALSE)</f>
        <v>201.10999999999999</v>
      </c>
      <c r="I437" s="18">
        <f t="shared" si="24"/>
        <v>402.22</v>
      </c>
    </row>
    <row r="438" spans="1:9" ht="45">
      <c r="A438" s="11" t="s">
        <v>501</v>
      </c>
      <c r="B438" s="11">
        <f>VLOOKUP(A438,MEMORIA!$A:$N,2,FALSE)</f>
        <v>89591</v>
      </c>
      <c r="C438" s="11" t="str">
        <f>VLOOKUP(A438,MEMORIA!$A:$N,3,FALSE)</f>
        <v>SINAPI</v>
      </c>
      <c r="D438" s="23" t="str">
        <f>VLOOKUP(A438,MEMORIA!$A:$N,4,FALSE)</f>
        <v>JOELHO 45 GRAUS, PVC, SERIE R, ÁGUA PLUVIAL, DN 150 MM, JUNTA ELÁSTICA, FORNECIDO E INSTALADO EM CONDUTORES VERTICAIS DE ÁGUAS PLUVIAIS. AF_06/2022</v>
      </c>
      <c r="E438" s="11" t="str">
        <f>VLOOKUP(A438,MEMORIA!$A:$N,5,FALSE)</f>
        <v>UN</v>
      </c>
      <c r="F438" s="18">
        <f>VLOOKUP(A438,MEMORIA!$A:$N,14,FALSE)</f>
        <v>4</v>
      </c>
      <c r="G438" s="18">
        <f>VLOOKUP("TOTAL SEM BDI - "&amp;B438,CPU!$A:$J,9,FALSE)</f>
        <v>126.84</v>
      </c>
      <c r="H438" s="18">
        <f>VLOOKUP("TOTAL COM BDI - "&amp;B438,CPU!$A:$J,9,FALSE)</f>
        <v>156.69999999999999</v>
      </c>
      <c r="I438" s="18">
        <f t="shared" si="24"/>
        <v>626.79999999999995</v>
      </c>
    </row>
    <row r="439" spans="1:9" ht="45">
      <c r="A439" s="11" t="s">
        <v>502</v>
      </c>
      <c r="B439" s="11">
        <f>VLOOKUP(A439,MEMORIA!$A:$N,2,FALSE)</f>
        <v>89585</v>
      </c>
      <c r="C439" s="11" t="str">
        <f>VLOOKUP(A439,MEMORIA!$A:$N,3,FALSE)</f>
        <v>SINAPI</v>
      </c>
      <c r="D439" s="23" t="str">
        <f>VLOOKUP(A439,MEMORIA!$A:$N,4,FALSE)</f>
        <v>JOELHO 45 GRAUS, PVC, SERIE R, ÁGUA PLUVIAL, DN 100 MM, JUNTA ELÁSTICA, FORNECIDO E INSTALADO EM CONDUTORES VERTICAIS DE ÁGUAS PLUVIAIS. AF_06/2022</v>
      </c>
      <c r="E439" s="11" t="str">
        <f>VLOOKUP(A439,MEMORIA!$A:$N,5,FALSE)</f>
        <v>UN</v>
      </c>
      <c r="F439" s="18">
        <f>VLOOKUP(A439,MEMORIA!$A:$N,14,FALSE)</f>
        <v>10</v>
      </c>
      <c r="G439" s="18">
        <f>VLOOKUP("TOTAL SEM BDI - "&amp;B439,CPU!$A:$J,9,FALSE)</f>
        <v>44.36</v>
      </c>
      <c r="H439" s="18">
        <f>VLOOKUP("TOTAL COM BDI - "&amp;B439,CPU!$A:$J,9,FALSE)</f>
        <v>54.8</v>
      </c>
      <c r="I439" s="18">
        <f t="shared" si="24"/>
        <v>548</v>
      </c>
    </row>
    <row r="440" spans="1:9" ht="45">
      <c r="A440" s="11" t="s">
        <v>503</v>
      </c>
      <c r="B440" s="11">
        <f>VLOOKUP(A440,MEMORIA!$A:$N,2,FALSE)</f>
        <v>89584</v>
      </c>
      <c r="C440" s="11" t="str">
        <f>VLOOKUP(A440,MEMORIA!$A:$N,3,FALSE)</f>
        <v>SINAPI</v>
      </c>
      <c r="D440" s="23" t="str">
        <f>VLOOKUP(A440,MEMORIA!$A:$N,4,FALSE)</f>
        <v>JOELHO 90 GRAUS, PVC, SERIE R, ÁGUA PLUVIAL, DN 100 MM, JUNTA ELÁSTICA, FORNECIDO E INSTALADO EM CONDUTORES VERTICAIS DE ÁGUAS PLUVIAIS. AF_06/2022</v>
      </c>
      <c r="E440" s="11" t="str">
        <f>VLOOKUP(A440,MEMORIA!$A:$N,5,FALSE)</f>
        <v>UN</v>
      </c>
      <c r="F440" s="18">
        <f>VLOOKUP(A440,MEMORIA!$A:$N,14,FALSE)</f>
        <v>6</v>
      </c>
      <c r="G440" s="18">
        <f>VLOOKUP("TOTAL SEM BDI - "&amp;B440,CPU!$A:$J,9,FALSE)</f>
        <v>43.42</v>
      </c>
      <c r="H440" s="18">
        <f>VLOOKUP("TOTAL COM BDI - "&amp;B440,CPU!$A:$J,9,FALSE)</f>
        <v>53.64</v>
      </c>
      <c r="I440" s="18">
        <f t="shared" si="24"/>
        <v>321.83999999999997</v>
      </c>
    </row>
    <row r="441" spans="1:9" ht="30">
      <c r="A441" s="11" t="s">
        <v>504</v>
      </c>
      <c r="B441" s="11">
        <f>VLOOKUP(A441,MEMORIA!$A:$N,2,FALSE)</f>
        <v>89554</v>
      </c>
      <c r="C441" s="11" t="str">
        <f>VLOOKUP(A441,MEMORIA!$A:$N,3,FALSE)</f>
        <v>SINAPI</v>
      </c>
      <c r="D441" s="23" t="str">
        <f>VLOOKUP(A441,MEMORIA!$A:$N,4,FALSE)</f>
        <v>LUVA SIMPLES, PVC, SERIE R, ÁGUA PLUVIAL, DN 100 MM, JUNTA ELÁSTICA, FORNECIDO E INSTALADO EM RAMAL DE ENCAMINHAMENTO. AF_06/2022</v>
      </c>
      <c r="E441" s="11" t="str">
        <f>VLOOKUP(A441,MEMORIA!$A:$N,5,FALSE)</f>
        <v>UN</v>
      </c>
      <c r="F441" s="18">
        <f>VLOOKUP(A441,MEMORIA!$A:$N,14,FALSE)</f>
        <v>12</v>
      </c>
      <c r="G441" s="18">
        <f>VLOOKUP("TOTAL SEM BDI - "&amp;B441,CPU!$A:$J,9,FALSE)</f>
        <v>27.94</v>
      </c>
      <c r="H441" s="18">
        <f>VLOOKUP("TOTAL COM BDI - "&amp;B441,CPU!$A:$J,9,FALSE)</f>
        <v>34.520000000000003</v>
      </c>
      <c r="I441" s="18">
        <f t="shared" si="24"/>
        <v>414.24</v>
      </c>
    </row>
    <row r="442" spans="1:9" ht="30">
      <c r="A442" s="11" t="s">
        <v>505</v>
      </c>
      <c r="B442" s="11">
        <f>VLOOKUP(A442,MEMORIA!$A:$N,2,FALSE)</f>
        <v>104170</v>
      </c>
      <c r="C442" s="11" t="str">
        <f>VLOOKUP(A442,MEMORIA!$A:$N,3,FALSE)</f>
        <v>SINAPI</v>
      </c>
      <c r="D442" s="23" t="str">
        <f>VLOOKUP(A442,MEMORIA!$A:$N,4,FALSE)</f>
        <v>LUVA SIMPLES, PVC, SERIE R, ÁGUA PLUVIAL, DN 150 MM, JUNTA ELÁSTICA, FORNECIDO E INSTALADO EM RAMAL DE ENCAMINHAMENTO. AF_06/2022</v>
      </c>
      <c r="E442" s="11" t="str">
        <f>VLOOKUP(A442,MEMORIA!$A:$N,5,FALSE)</f>
        <v>UN</v>
      </c>
      <c r="F442" s="18">
        <f>VLOOKUP(A442,MEMORIA!$A:$N,14,FALSE)</f>
        <v>3</v>
      </c>
      <c r="G442" s="18">
        <f>VLOOKUP("TOTAL SEM BDI - "&amp;B442,CPU!$A:$J,9,FALSE)</f>
        <v>68.72</v>
      </c>
      <c r="H442" s="18">
        <f>VLOOKUP("TOTAL COM BDI - "&amp;B442,CPU!$A:$J,9,FALSE)</f>
        <v>84.9</v>
      </c>
      <c r="I442" s="18">
        <f t="shared" si="24"/>
        <v>254.7</v>
      </c>
    </row>
    <row r="443" spans="1:9" ht="30">
      <c r="A443" s="11" t="s">
        <v>506</v>
      </c>
      <c r="B443" s="11">
        <f>VLOOKUP(A443,MEMORIA!$A:$N,2,FALSE)</f>
        <v>89571</v>
      </c>
      <c r="C443" s="11" t="str">
        <f>VLOOKUP(A443,MEMORIA!$A:$N,3,FALSE)</f>
        <v>SINAPI</v>
      </c>
      <c r="D443" s="23" t="str">
        <f>VLOOKUP(A443,MEMORIA!$A:$N,4,FALSE)</f>
        <v>TÊ, PVC, SERIE R, ÁGUA PLUVIAL, DN 100 X 100 MM, JUNTA ELÁSTICA, FORNECIDO E INSTALADO EM RAMAL DE ENCAMINHAMENTO. AF_06/2022</v>
      </c>
      <c r="E443" s="11" t="str">
        <f>VLOOKUP(A443,MEMORIA!$A:$N,5,FALSE)</f>
        <v>UN</v>
      </c>
      <c r="F443" s="18">
        <f>VLOOKUP(A443,MEMORIA!$A:$N,14,FALSE)</f>
        <v>1</v>
      </c>
      <c r="G443" s="18">
        <f>VLOOKUP("TOTAL SEM BDI - "&amp;B443,CPU!$A:$J,9,FALSE)</f>
        <v>67.070000000000007</v>
      </c>
      <c r="H443" s="18">
        <f>VLOOKUP("TOTAL COM BDI - "&amp;B443,CPU!$A:$J,9,FALSE)</f>
        <v>82.860000000000014</v>
      </c>
      <c r="I443" s="18">
        <f t="shared" si="24"/>
        <v>82.86</v>
      </c>
    </row>
    <row r="444" spans="1:9" ht="30">
      <c r="A444" s="11" t="s">
        <v>507</v>
      </c>
      <c r="B444" s="11" t="str">
        <f>VLOOKUP(A444,MEMORIA!$A:$N,2,FALSE)</f>
        <v>SEDUC791</v>
      </c>
      <c r="C444" s="11" t="str">
        <f>VLOOKUP(A444,MEMORIA!$A:$N,3,FALSE)</f>
        <v>PRÓPRIA</v>
      </c>
      <c r="D444" s="23" t="str">
        <f>VLOOKUP(A444,MEMORIA!$A:$N,4,FALSE)</f>
        <v>VÁLVULA DE RETENÇÃO HORIZONTAL, DE PVC, ROSCÁVEL, 6" - FORNECIMENTO E INSTALAÇÃO. AF_08/2021 (REF: 99626-SINAPI-09/2025)</v>
      </c>
      <c r="E444" s="11" t="str">
        <f>VLOOKUP(A444,MEMORIA!$A:$N,5,FALSE)</f>
        <v>UN</v>
      </c>
      <c r="F444" s="18">
        <f>VLOOKUP(A444,MEMORIA!$A:$N,14,FALSE)</f>
        <v>9</v>
      </c>
      <c r="G444" s="18">
        <f>VLOOKUP("TOTAL SEM BDI - "&amp;B444,CPU!$A:$J,9,FALSE)</f>
        <v>277.97000000000003</v>
      </c>
      <c r="H444" s="18">
        <f>VLOOKUP("TOTAL COM BDI - "&amp;B444,CPU!$A:$J,9,FALSE)</f>
        <v>343.40000000000003</v>
      </c>
      <c r="I444" s="18">
        <f t="shared" si="24"/>
        <v>3090.6</v>
      </c>
    </row>
    <row r="445" spans="1:9">
      <c r="A445" s="21" t="s">
        <v>70</v>
      </c>
      <c r="B445" s="54" t="str">
        <f>VLOOKUP(A445,MEMORIA!$A:$N,2,FALSE)</f>
        <v>DRENAGEM DE CLIMATIZAÇÃO</v>
      </c>
      <c r="C445" s="55"/>
      <c r="D445" s="55"/>
      <c r="E445" s="55"/>
      <c r="F445" s="55"/>
      <c r="G445" s="55"/>
      <c r="H445" s="56"/>
      <c r="I445" s="30">
        <f>SUM($I$446:$I$464)</f>
        <v>9226</v>
      </c>
    </row>
    <row r="446" spans="1:9" ht="45">
      <c r="A446" s="11" t="s">
        <v>508</v>
      </c>
      <c r="B446" s="11">
        <f>VLOOKUP(A446,MEMORIA!$A:$N,2,FALSE)</f>
        <v>89495</v>
      </c>
      <c r="C446" s="11" t="str">
        <f>VLOOKUP(A446,MEMORIA!$A:$N,3,FALSE)</f>
        <v>SINAPI</v>
      </c>
      <c r="D446" s="23" t="str">
        <f>VLOOKUP(A446,MEMORIA!$A:$N,4,FALSE)</f>
        <v>RALO SIFONADO, PVC, DN 100 X 40 MM, JUNTA SOLDÁVEL, FORNECIDO E INSTALADO EM RAMAIS DE ENCAMINHAMENTO DE ÁGUA PLUVIAL. AF_06/2022</v>
      </c>
      <c r="E446" s="11" t="str">
        <f>VLOOKUP(A446,MEMORIA!$A:$N,5,FALSE)</f>
        <v>UN</v>
      </c>
      <c r="F446" s="18">
        <f>VLOOKUP(A446,MEMORIA!$A:$N,14,FALSE)</f>
        <v>2</v>
      </c>
      <c r="G446" s="18">
        <f>VLOOKUP("TOTAL SEM BDI - "&amp;B446,CPU!$A:$J,9,FALSE)</f>
        <v>17.07</v>
      </c>
      <c r="H446" s="18">
        <f>VLOOKUP("TOTAL COM BDI - "&amp;B446,CPU!$A:$J,9,FALSE)</f>
        <v>21.09</v>
      </c>
      <c r="I446" s="18">
        <f t="shared" ref="I446:I464" si="25">ROUND(F446*H446,2)</f>
        <v>42.18</v>
      </c>
    </row>
    <row r="447" spans="1:9" ht="30">
      <c r="A447" s="11" t="s">
        <v>509</v>
      </c>
      <c r="B447" s="11" t="str">
        <f>VLOOKUP(A447,MEMORIA!$A:$N,2,FALSE)</f>
        <v>SEDUC809</v>
      </c>
      <c r="C447" s="11" t="str">
        <f>VLOOKUP(A447,MEMORIA!$A:$N,3,FALSE)</f>
        <v>PRÓPRIA</v>
      </c>
      <c r="D447" s="23" t="str">
        <f>VLOOKUP(A447,MEMORIA!$A:$N,4,FALSE)</f>
        <v>ANEL DE BORRACHA PARA TUBO PVC D = 100MM (REF: 01212/ORSE-ORSE-07/2025)</v>
      </c>
      <c r="E447" s="11" t="str">
        <f>VLOOKUP(A447,MEMORIA!$A:$N,5,FALSE)</f>
        <v>UN</v>
      </c>
      <c r="F447" s="18">
        <f>VLOOKUP(A447,MEMORIA!$A:$N,14,FALSE)</f>
        <v>8</v>
      </c>
      <c r="G447" s="18">
        <f>VLOOKUP("TOTAL SEM BDI - "&amp;B447,CPU!$A:$J,9,FALSE)</f>
        <v>6.46</v>
      </c>
      <c r="H447" s="18">
        <f>VLOOKUP("TOTAL COM BDI - "&amp;B447,CPU!$A:$J,9,FALSE)</f>
        <v>7.98</v>
      </c>
      <c r="I447" s="18">
        <f t="shared" si="25"/>
        <v>63.84</v>
      </c>
    </row>
    <row r="448" spans="1:9" ht="30">
      <c r="A448" s="11" t="s">
        <v>510</v>
      </c>
      <c r="B448" s="11" t="str">
        <f>VLOOKUP(A448,MEMORIA!$A:$N,2,FALSE)</f>
        <v>SEDUC810</v>
      </c>
      <c r="C448" s="11" t="str">
        <f>VLOOKUP(A448,MEMORIA!$A:$N,3,FALSE)</f>
        <v>PRÓPRIA</v>
      </c>
      <c r="D448" s="23" t="str">
        <f>VLOOKUP(A448,MEMORIA!$A:$N,4,FALSE)</f>
        <v>ANEL DE BORRACHA PARA TUBO PVC D = 50MM (REF: 03404/ORSE-ORSE-05/2024)</v>
      </c>
      <c r="E448" s="11" t="str">
        <f>VLOOKUP(A448,MEMORIA!$A:$N,5,FALSE)</f>
        <v>UN</v>
      </c>
      <c r="F448" s="18">
        <f>VLOOKUP(A448,MEMORIA!$A:$N,14,FALSE)</f>
        <v>18</v>
      </c>
      <c r="G448" s="18">
        <f>VLOOKUP("TOTAL SEM BDI - "&amp;B448,CPU!$A:$J,9,FALSE)</f>
        <v>6.9700000000000006</v>
      </c>
      <c r="H448" s="18">
        <f>VLOOKUP("TOTAL COM BDI - "&amp;B448,CPU!$A:$J,9,FALSE)</f>
        <v>8.6100000000000012</v>
      </c>
      <c r="I448" s="18">
        <f t="shared" si="25"/>
        <v>154.97999999999999</v>
      </c>
    </row>
    <row r="449" spans="1:9" ht="45">
      <c r="A449" s="11" t="s">
        <v>511</v>
      </c>
      <c r="B449" s="11">
        <f>VLOOKUP(A449,MEMORIA!$A:$N,2,FALSE)</f>
        <v>89546</v>
      </c>
      <c r="C449" s="11" t="str">
        <f>VLOOKUP(A449,MEMORIA!$A:$N,3,FALSE)</f>
        <v>SINAPI</v>
      </c>
      <c r="D449" s="23" t="str">
        <f>VLOOKUP(A449,MEMORIA!$A:$N,4,FALSE)</f>
        <v>BUCHA DE REDUÇÃO LONGA, PVC, SERIE R, ÁGUA PLUVIAL, DN 50 X 40 MM, JUNTA ELÁSTICA, FORNECIDO E INSTALADO EM RAMAL DE ENCAMINHAMENTO. AF_06/2022</v>
      </c>
      <c r="E449" s="11" t="str">
        <f>VLOOKUP(A449,MEMORIA!$A:$N,5,FALSE)</f>
        <v>UN</v>
      </c>
      <c r="F449" s="18">
        <f>VLOOKUP(A449,MEMORIA!$A:$N,14,FALSE)</f>
        <v>6</v>
      </c>
      <c r="G449" s="18">
        <f>VLOOKUP("TOTAL SEM BDI - "&amp;B449,CPU!$A:$J,9,FALSE)</f>
        <v>11.159999999999998</v>
      </c>
      <c r="H449" s="18">
        <f>VLOOKUP("TOTAL COM BDI - "&amp;B449,CPU!$A:$J,9,FALSE)</f>
        <v>13.79</v>
      </c>
      <c r="I449" s="18">
        <f t="shared" si="25"/>
        <v>82.74</v>
      </c>
    </row>
    <row r="450" spans="1:9" ht="45">
      <c r="A450" s="11" t="s">
        <v>512</v>
      </c>
      <c r="B450" s="11" t="str">
        <f>VLOOKUP(A450,MEMORIA!$A:$N,2,FALSE)</f>
        <v>SEDUC808</v>
      </c>
      <c r="C450" s="11" t="str">
        <f>VLOOKUP(A450,MEMORIA!$A:$N,3,FALSE)</f>
        <v>PRÓPRIA</v>
      </c>
      <c r="D450" s="23" t="str">
        <f>VLOOKUP(A450,MEMORIA!$A:$N,4,FALSE)</f>
        <v>CURVA CURTA 90 GRAUS, PVC, SERIE NORMAL, DN 40 MM, JUNTA SOLDÁVEL, FORNECIDO E INSTALADO EM DRENO DE AR CONDICIONADO. AF_08/2022 (REF: 89728-SINAPI-09/2025)</v>
      </c>
      <c r="E450" s="11" t="str">
        <f>VLOOKUP(A450,MEMORIA!$A:$N,5,FALSE)</f>
        <v>UN</v>
      </c>
      <c r="F450" s="18">
        <f>VLOOKUP(A450,MEMORIA!$A:$N,14,FALSE)</f>
        <v>11</v>
      </c>
      <c r="G450" s="18">
        <f>VLOOKUP("TOTAL SEM BDI - "&amp;B450,CPU!$A:$J,9,FALSE)</f>
        <v>12.71</v>
      </c>
      <c r="H450" s="18">
        <f>VLOOKUP("TOTAL COM BDI - "&amp;B450,CPU!$A:$J,9,FALSE)</f>
        <v>15.700000000000001</v>
      </c>
      <c r="I450" s="18">
        <f t="shared" si="25"/>
        <v>172.7</v>
      </c>
    </row>
    <row r="451" spans="1:9" ht="45">
      <c r="A451" s="11" t="s">
        <v>513</v>
      </c>
      <c r="B451" s="11">
        <f>VLOOKUP(A451,MEMORIA!$A:$N,2,FALSE)</f>
        <v>89516</v>
      </c>
      <c r="C451" s="11" t="str">
        <f>VLOOKUP(A451,MEMORIA!$A:$N,3,FALSE)</f>
        <v>SINAPI</v>
      </c>
      <c r="D451" s="23" t="str">
        <f>VLOOKUP(A451,MEMORIA!$A:$N,4,FALSE)</f>
        <v>JOELHO 45 GRAUS, PVC, SERIE R, ÁGUA PLUVIAL, DN 40 MM, JUNTA SOLDÁVEL, FORNECIDO E INSTALADO EM RAMAL DE ENCAMINHAMENTO. AF_06/2022</v>
      </c>
      <c r="E451" s="11" t="str">
        <f>VLOOKUP(A451,MEMORIA!$A:$N,5,FALSE)</f>
        <v>UN</v>
      </c>
      <c r="F451" s="18">
        <f>VLOOKUP(A451,MEMORIA!$A:$N,14,FALSE)</f>
        <v>10</v>
      </c>
      <c r="G451" s="18">
        <f>VLOOKUP("TOTAL SEM BDI - "&amp;B451,CPU!$A:$J,9,FALSE)</f>
        <v>7.97</v>
      </c>
      <c r="H451" s="18">
        <f>VLOOKUP("TOTAL COM BDI - "&amp;B451,CPU!$A:$J,9,FALSE)</f>
        <v>9.85</v>
      </c>
      <c r="I451" s="18">
        <f t="shared" si="25"/>
        <v>98.5</v>
      </c>
    </row>
    <row r="452" spans="1:9" ht="45">
      <c r="A452" s="11" t="s">
        <v>514</v>
      </c>
      <c r="B452" s="11">
        <f>VLOOKUP(A452,MEMORIA!$A:$N,2,FALSE)</f>
        <v>89520</v>
      </c>
      <c r="C452" s="11" t="str">
        <f>VLOOKUP(A452,MEMORIA!$A:$N,3,FALSE)</f>
        <v>SINAPI</v>
      </c>
      <c r="D452" s="23" t="str">
        <f>VLOOKUP(A452,MEMORIA!$A:$N,4,FALSE)</f>
        <v>JOELHO 45 GRAUS, PVC, SERIE R, ÁGUA PLUVIAL, DN 50 MM, JUNTA ELÁSTICA, FORNECIDO E INSTALADO EM RAMAL DE ENCAMINHAMENTO. AF_06/2022</v>
      </c>
      <c r="E452" s="11" t="str">
        <f>VLOOKUP(A452,MEMORIA!$A:$N,5,FALSE)</f>
        <v>UN</v>
      </c>
      <c r="F452" s="18">
        <f>VLOOKUP(A452,MEMORIA!$A:$N,14,FALSE)</f>
        <v>11</v>
      </c>
      <c r="G452" s="18">
        <f>VLOOKUP("TOTAL SEM BDI - "&amp;B452,CPU!$A:$J,9,FALSE)</f>
        <v>16.23</v>
      </c>
      <c r="H452" s="18">
        <f>VLOOKUP("TOTAL COM BDI - "&amp;B452,CPU!$A:$J,9,FALSE)</f>
        <v>20.05</v>
      </c>
      <c r="I452" s="18">
        <f t="shared" si="25"/>
        <v>220.55</v>
      </c>
    </row>
    <row r="453" spans="1:9" ht="30">
      <c r="A453" s="11" t="s">
        <v>515</v>
      </c>
      <c r="B453" s="11">
        <f>VLOOKUP(A453,MEMORIA!$A:$N,2,FALSE)</f>
        <v>104319</v>
      </c>
      <c r="C453" s="11" t="str">
        <f>VLOOKUP(A453,MEMORIA!$A:$N,3,FALSE)</f>
        <v>SINAPI</v>
      </c>
      <c r="D453" s="23" t="str">
        <f>VLOOKUP(A453,MEMORIA!$A:$N,4,FALSE)</f>
        <v>JOELHO 90 GRAUS, PVC, SOLDÁVEL, DN 32 MM, INSTALADO EM DRENO DE AR CONDICIONADO - FORNECIMENTO E INSTALAÇÃO. AF_08/2022</v>
      </c>
      <c r="E453" s="11" t="str">
        <f>VLOOKUP(A453,MEMORIA!$A:$N,5,FALSE)</f>
        <v>UN</v>
      </c>
      <c r="F453" s="18">
        <f>VLOOKUP(A453,MEMORIA!$A:$N,14,FALSE)</f>
        <v>51</v>
      </c>
      <c r="G453" s="18">
        <f>VLOOKUP("TOTAL SEM BDI - "&amp;B453,CPU!$A:$J,9,FALSE)</f>
        <v>9.7899999999999991</v>
      </c>
      <c r="H453" s="18">
        <f>VLOOKUP("TOTAL COM BDI - "&amp;B453,CPU!$A:$J,9,FALSE)</f>
        <v>12.09</v>
      </c>
      <c r="I453" s="18">
        <f t="shared" si="25"/>
        <v>616.59</v>
      </c>
    </row>
    <row r="454" spans="1:9" ht="45">
      <c r="A454" s="11" t="s">
        <v>516</v>
      </c>
      <c r="B454" s="11" t="str">
        <f>VLOOKUP(A454,MEMORIA!$A:$N,2,FALSE)</f>
        <v>SEDUC811</v>
      </c>
      <c r="C454" s="11" t="str">
        <f>VLOOKUP(A454,MEMORIA!$A:$N,3,FALSE)</f>
        <v>PRÓPRIA</v>
      </c>
      <c r="D454" s="23" t="str">
        <f>VLOOKUP(A454,MEMORIA!$A:$N,4,FALSE)</f>
        <v>JUNÇÃO DE REDUÇÃO INVERTIDA, PVC, SÉRIE NORMAL, DN 100 X 50 MM, JUNTA ELÁSTICA, FORNECIDO E INSTALADO EM DRENO DE AR CONDICIONADO. AF_08/2022 (REF: 104345-SINAPI-09/2025)</v>
      </c>
      <c r="E454" s="11" t="str">
        <f>VLOOKUP(A454,MEMORIA!$A:$N,5,FALSE)</f>
        <v>UN</v>
      </c>
      <c r="F454" s="18">
        <f>VLOOKUP(A454,MEMORIA!$A:$N,14,FALSE)</f>
        <v>8</v>
      </c>
      <c r="G454" s="18">
        <f>VLOOKUP("TOTAL SEM BDI - "&amp;B454,CPU!$A:$J,9,FALSE)</f>
        <v>42.730000000000004</v>
      </c>
      <c r="H454" s="18">
        <f>VLOOKUP("TOTAL COM BDI - "&amp;B454,CPU!$A:$J,9,FALSE)</f>
        <v>52.790000000000006</v>
      </c>
      <c r="I454" s="18">
        <f t="shared" si="25"/>
        <v>422.32</v>
      </c>
    </row>
    <row r="455" spans="1:9" ht="45">
      <c r="A455" s="11" t="s">
        <v>517</v>
      </c>
      <c r="B455" s="11">
        <f>VLOOKUP(A455,MEMORIA!$A:$N,2,FALSE)</f>
        <v>89561</v>
      </c>
      <c r="C455" s="11" t="str">
        <f>VLOOKUP(A455,MEMORIA!$A:$N,3,FALSE)</f>
        <v>SINAPI</v>
      </c>
      <c r="D455" s="23" t="str">
        <f>VLOOKUP(A455,MEMORIA!$A:$N,4,FALSE)</f>
        <v>JUNÇÃO SIMPLES, PVC, SERIE R, ÁGUA PLUVIAL, DN 40 MM, JUNTA SOLDÁVEL, FORNECIDO E INSTALADO EM RAMAL DE ENCAMINHAMENTO. AF_06/2022</v>
      </c>
      <c r="E455" s="11" t="str">
        <f>VLOOKUP(A455,MEMORIA!$A:$N,5,FALSE)</f>
        <v>UN</v>
      </c>
      <c r="F455" s="18">
        <f>VLOOKUP(A455,MEMORIA!$A:$N,14,FALSE)</f>
        <v>4</v>
      </c>
      <c r="G455" s="18">
        <f>VLOOKUP("TOTAL SEM BDI - "&amp;B455,CPU!$A:$J,9,FALSE)</f>
        <v>13.93</v>
      </c>
      <c r="H455" s="18">
        <f>VLOOKUP("TOTAL COM BDI - "&amp;B455,CPU!$A:$J,9,FALSE)</f>
        <v>17.21</v>
      </c>
      <c r="I455" s="18">
        <f t="shared" si="25"/>
        <v>68.84</v>
      </c>
    </row>
    <row r="456" spans="1:9" ht="30">
      <c r="A456" s="11" t="s">
        <v>518</v>
      </c>
      <c r="B456" s="11">
        <f>VLOOKUP(A456,MEMORIA!$A:$N,2,FALSE)</f>
        <v>89544</v>
      </c>
      <c r="C456" s="11" t="str">
        <f>VLOOKUP(A456,MEMORIA!$A:$N,3,FALSE)</f>
        <v>SINAPI</v>
      </c>
      <c r="D456" s="23" t="str">
        <f>VLOOKUP(A456,MEMORIA!$A:$N,4,FALSE)</f>
        <v>LUVA SIMPLES, PVC, SERIE R, ÁGUA PLUVIAL, DN 40 MM, JUNTA SOLDÁVEL, FORNECIDO E INSTALADO EM RAMAL DE ENCAMINHAMENTO. AF_06/2022</v>
      </c>
      <c r="E456" s="11" t="str">
        <f>VLOOKUP(A456,MEMORIA!$A:$N,5,FALSE)</f>
        <v>UN</v>
      </c>
      <c r="F456" s="18">
        <f>VLOOKUP(A456,MEMORIA!$A:$N,14,FALSE)</f>
        <v>3</v>
      </c>
      <c r="G456" s="18">
        <f>VLOOKUP("TOTAL SEM BDI - "&amp;B456,CPU!$A:$J,9,FALSE)</f>
        <v>8.0300000000000011</v>
      </c>
      <c r="H456" s="18">
        <f>VLOOKUP("TOTAL COM BDI - "&amp;B456,CPU!$A:$J,9,FALSE)</f>
        <v>9.9200000000000017</v>
      </c>
      <c r="I456" s="18">
        <f t="shared" si="25"/>
        <v>29.76</v>
      </c>
    </row>
    <row r="457" spans="1:9" ht="30">
      <c r="A457" s="11" t="s">
        <v>519</v>
      </c>
      <c r="B457" s="11">
        <f>VLOOKUP(A457,MEMORIA!$A:$N,2,FALSE)</f>
        <v>89545</v>
      </c>
      <c r="C457" s="11" t="str">
        <f>VLOOKUP(A457,MEMORIA!$A:$N,3,FALSE)</f>
        <v>SINAPI</v>
      </c>
      <c r="D457" s="23" t="str">
        <f>VLOOKUP(A457,MEMORIA!$A:$N,4,FALSE)</f>
        <v>LUVA SIMPLES, PVC, SERIE R, ÁGUA PLUVIAL, DN 50 MM, JUNTA ELÁSTICA, FORNECIDO E INSTALADO EM RAMAL DE ENCAMINHAMENTO. AF_06/2022</v>
      </c>
      <c r="E457" s="11" t="str">
        <f>VLOOKUP(A457,MEMORIA!$A:$N,5,FALSE)</f>
        <v>UN</v>
      </c>
      <c r="F457" s="18">
        <f>VLOOKUP(A457,MEMORIA!$A:$N,14,FALSE)</f>
        <v>2</v>
      </c>
      <c r="G457" s="18">
        <f>VLOOKUP("TOTAL SEM BDI - "&amp;B457,CPU!$A:$J,9,FALSE)</f>
        <v>16.290000000000003</v>
      </c>
      <c r="H457" s="18">
        <f>VLOOKUP("TOTAL COM BDI - "&amp;B457,CPU!$A:$J,9,FALSE)</f>
        <v>20.120000000000005</v>
      </c>
      <c r="I457" s="18">
        <f t="shared" si="25"/>
        <v>40.24</v>
      </c>
    </row>
    <row r="458" spans="1:9" ht="30">
      <c r="A458" s="11" t="s">
        <v>520</v>
      </c>
      <c r="B458" s="11" t="str">
        <f>VLOOKUP(A458,MEMORIA!$A:$N,2,FALSE)</f>
        <v>SEDUC812</v>
      </c>
      <c r="C458" s="11" t="str">
        <f>VLOOKUP(A458,MEMORIA!$A:$N,3,FALSE)</f>
        <v>PRÓPRIA</v>
      </c>
      <c r="D458" s="23" t="str">
        <f>VLOOKUP(A458,MEMORIA!$A:$N,4,FALSE)</f>
        <v>BUCHA REDUÇÃO PVC SOLD D=1 1/4"X1" (40X32MM) (REF: C0493-SEINFRA 28)</v>
      </c>
      <c r="E458" s="11" t="str">
        <f>VLOOKUP(A458,MEMORIA!$A:$N,5,FALSE)</f>
        <v>UN</v>
      </c>
      <c r="F458" s="18">
        <f>VLOOKUP(A458,MEMORIA!$A:$N,14,FALSE)</f>
        <v>17</v>
      </c>
      <c r="G458" s="18">
        <f>VLOOKUP("TOTAL SEM BDI - "&amp;B458,CPU!$A:$J,9,FALSE)</f>
        <v>8.39</v>
      </c>
      <c r="H458" s="18">
        <f>VLOOKUP("TOTAL COM BDI - "&amp;B458,CPU!$A:$J,9,FALSE)</f>
        <v>10.370000000000001</v>
      </c>
      <c r="I458" s="18">
        <f t="shared" si="25"/>
        <v>176.29</v>
      </c>
    </row>
    <row r="459" spans="1:9" ht="30">
      <c r="A459" s="11" t="s">
        <v>521</v>
      </c>
      <c r="B459" s="11">
        <f>VLOOKUP(A459,MEMORIA!$A:$N,2,FALSE)</f>
        <v>104324</v>
      </c>
      <c r="C459" s="11" t="str">
        <f>VLOOKUP(A459,MEMORIA!$A:$N,3,FALSE)</f>
        <v>SINAPI</v>
      </c>
      <c r="D459" s="23" t="str">
        <f>VLOOKUP(A459,MEMORIA!$A:$N,4,FALSE)</f>
        <v>TE, PVC, SOLDÁVEL, DN 32 MM, INSTALADO EM DRENO DE AR CONDICIONADO - FORNECIMENTO E INSTALAÇÃO. AF_08/2022</v>
      </c>
      <c r="E459" s="11" t="str">
        <f>VLOOKUP(A459,MEMORIA!$A:$N,5,FALSE)</f>
        <v>UN</v>
      </c>
      <c r="F459" s="18">
        <f>VLOOKUP(A459,MEMORIA!$A:$N,14,FALSE)</f>
        <v>3</v>
      </c>
      <c r="G459" s="18">
        <f>VLOOKUP("TOTAL SEM BDI - "&amp;B459,CPU!$A:$J,9,FALSE)</f>
        <v>13.879999999999999</v>
      </c>
      <c r="H459" s="18">
        <f>VLOOKUP("TOTAL COM BDI - "&amp;B459,CPU!$A:$J,9,FALSE)</f>
        <v>17.149999999999999</v>
      </c>
      <c r="I459" s="18">
        <f t="shared" si="25"/>
        <v>51.45</v>
      </c>
    </row>
    <row r="460" spans="1:9" ht="45">
      <c r="A460" s="11" t="s">
        <v>522</v>
      </c>
      <c r="B460" s="11" t="str">
        <f>VLOOKUP(A460,MEMORIA!$A:$N,2,FALSE)</f>
        <v>SEDUC813</v>
      </c>
      <c r="C460" s="11" t="str">
        <f>VLOOKUP(A460,MEMORIA!$A:$N,3,FALSE)</f>
        <v>PRÓPRIA</v>
      </c>
      <c r="D460" s="23" t="str">
        <f>VLOOKUP(A460,MEMORIA!$A:$N,4,FALSE)</f>
        <v>TE, PVC, SOLDÁVEL, DN 40 MM, INSTALADO EM DRENO DE AR CONDICIONADO - FORNECIMENTO E INSTALAÇÃO. AF_08/2022 (REF: 104324-SINAPI-09/2025)</v>
      </c>
      <c r="E460" s="11" t="str">
        <f>VLOOKUP(A460,MEMORIA!$A:$N,5,FALSE)</f>
        <v>UN</v>
      </c>
      <c r="F460" s="18">
        <f>VLOOKUP(A460,MEMORIA!$A:$N,14,FALSE)</f>
        <v>17</v>
      </c>
      <c r="G460" s="18">
        <f>VLOOKUP("TOTAL SEM BDI - "&amp;B460,CPU!$A:$J,9,FALSE)</f>
        <v>20.099999999999998</v>
      </c>
      <c r="H460" s="18">
        <f>VLOOKUP("TOTAL COM BDI - "&amp;B460,CPU!$A:$J,9,FALSE)</f>
        <v>24.83</v>
      </c>
      <c r="I460" s="18">
        <f t="shared" si="25"/>
        <v>422.11</v>
      </c>
    </row>
    <row r="461" spans="1:9" ht="30">
      <c r="A461" s="11" t="s">
        <v>523</v>
      </c>
      <c r="B461" s="11">
        <f>VLOOKUP(A461,MEMORIA!$A:$N,2,FALSE)</f>
        <v>89508</v>
      </c>
      <c r="C461" s="11" t="str">
        <f>VLOOKUP(A461,MEMORIA!$A:$N,3,FALSE)</f>
        <v>SINAPI</v>
      </c>
      <c r="D461" s="23" t="str">
        <f>VLOOKUP(A461,MEMORIA!$A:$N,4,FALSE)</f>
        <v>TUBO PVC, SÉRIE R, ÁGUA PLUVIAL, DN 40 MM, FORNECIDO E INSTALADO EM RAMAL DE ENCAMINHAMENTO. AF_06/2022</v>
      </c>
      <c r="E461" s="11" t="str">
        <f>VLOOKUP(A461,MEMORIA!$A:$N,5,FALSE)</f>
        <v>M</v>
      </c>
      <c r="F461" s="18">
        <f>VLOOKUP(A461,MEMORIA!$A:$N,14,FALSE)</f>
        <v>84.9</v>
      </c>
      <c r="G461" s="18">
        <f>VLOOKUP("TOTAL SEM BDI - "&amp;B461,CPU!$A:$J,9,FALSE)</f>
        <v>15.84</v>
      </c>
      <c r="H461" s="18">
        <f>VLOOKUP("TOTAL COM BDI - "&amp;B461,CPU!$A:$J,9,FALSE)</f>
        <v>19.57</v>
      </c>
      <c r="I461" s="18">
        <f t="shared" si="25"/>
        <v>1661.49</v>
      </c>
    </row>
    <row r="462" spans="1:9" ht="30">
      <c r="A462" s="11" t="s">
        <v>524</v>
      </c>
      <c r="B462" s="11">
        <f>VLOOKUP(A462,MEMORIA!$A:$N,2,FALSE)</f>
        <v>89509</v>
      </c>
      <c r="C462" s="11" t="str">
        <f>VLOOKUP(A462,MEMORIA!$A:$N,3,FALSE)</f>
        <v>SINAPI</v>
      </c>
      <c r="D462" s="23" t="str">
        <f>VLOOKUP(A462,MEMORIA!$A:$N,4,FALSE)</f>
        <v>TUBO PVC, SÉRIE R, ÁGUA PLUVIAL, DN 50 MM, FORNECIDO E INSTALADO EM RAMAL DE ENCAMINHAMENTO. AF_06/2022</v>
      </c>
      <c r="E462" s="11" t="str">
        <f>VLOOKUP(A462,MEMORIA!$A:$N,5,FALSE)</f>
        <v>M</v>
      </c>
      <c r="F462" s="18">
        <f>VLOOKUP(A462,MEMORIA!$A:$N,14,FALSE)</f>
        <v>4.3</v>
      </c>
      <c r="G462" s="18">
        <f>VLOOKUP("TOTAL SEM BDI - "&amp;B462,CPU!$A:$J,9,FALSE)</f>
        <v>21.38</v>
      </c>
      <c r="H462" s="18">
        <f>VLOOKUP("TOTAL COM BDI - "&amp;B462,CPU!$A:$J,9,FALSE)</f>
        <v>26.41</v>
      </c>
      <c r="I462" s="18">
        <f t="shared" si="25"/>
        <v>113.56</v>
      </c>
    </row>
    <row r="463" spans="1:9" ht="30">
      <c r="A463" s="11" t="s">
        <v>525</v>
      </c>
      <c r="B463" s="11">
        <f>VLOOKUP(A463,MEMORIA!$A:$N,2,FALSE)</f>
        <v>104316</v>
      </c>
      <c r="C463" s="11" t="str">
        <f>VLOOKUP(A463,MEMORIA!$A:$N,3,FALSE)</f>
        <v>SINAPI</v>
      </c>
      <c r="D463" s="23" t="str">
        <f>VLOOKUP(A463,MEMORIA!$A:$N,4,FALSE)</f>
        <v>TUBO, PVC, SOLDÁVEL, DE 32MM, INSTALADO EM DRENO DE AR CONDICIONADO - FORNECIMENTO E INSTALAÇÃO. AF_08/2022</v>
      </c>
      <c r="E463" s="11" t="str">
        <f>VLOOKUP(A463,MEMORIA!$A:$N,5,FALSE)</f>
        <v>M</v>
      </c>
      <c r="F463" s="18">
        <f>VLOOKUP(A463,MEMORIA!$A:$N,14,FALSE)</f>
        <v>35.5</v>
      </c>
      <c r="G463" s="18">
        <f>VLOOKUP("TOTAL SEM BDI - "&amp;B463,CPU!$A:$J,9,FALSE)</f>
        <v>22.919999999999998</v>
      </c>
      <c r="H463" s="18">
        <f>VLOOKUP("TOTAL COM BDI - "&amp;B463,CPU!$A:$J,9,FALSE)</f>
        <v>28.32</v>
      </c>
      <c r="I463" s="18">
        <f t="shared" si="25"/>
        <v>1005.36</v>
      </c>
    </row>
    <row r="464" spans="1:9" ht="30">
      <c r="A464" s="11" t="s">
        <v>526</v>
      </c>
      <c r="B464" s="11" t="str">
        <f>VLOOKUP(A464,MEMORIA!$A:$N,2,FALSE)</f>
        <v>SEDUC814</v>
      </c>
      <c r="C464" s="11" t="str">
        <f>VLOOKUP(A464,MEMORIA!$A:$N,3,FALSE)</f>
        <v>PRÓPRIA</v>
      </c>
      <c r="D464" s="23" t="str">
        <f>VLOOKUP(A464,MEMORIA!$A:$N,4,FALSE)</f>
        <v>FORNECIMENTO E INSTALAÇÃO DE TUBO DE BORRACHA ELASTOMÉRICA ARMAFLEX M-42 Ø 1 1/4" (REF: 11393/ORSE-ORSE-09/2025)</v>
      </c>
      <c r="E464" s="11" t="str">
        <f>VLOOKUP(A464,MEMORIA!$A:$N,5,FALSE)</f>
        <v>M</v>
      </c>
      <c r="F464" s="18">
        <f>VLOOKUP(A464,MEMORIA!$A:$N,14,FALSE)</f>
        <v>81.099999999999994</v>
      </c>
      <c r="G464" s="18">
        <f>VLOOKUP("TOTAL SEM BDI - "&amp;B464,CPU!$A:$J,9,FALSE)</f>
        <v>37.75</v>
      </c>
      <c r="H464" s="18">
        <f>VLOOKUP("TOTAL COM BDI - "&amp;B464,CPU!$A:$J,9,FALSE)</f>
        <v>46.64</v>
      </c>
      <c r="I464" s="18">
        <f t="shared" si="25"/>
        <v>3782.5</v>
      </c>
    </row>
    <row r="465" spans="1:9">
      <c r="A465" s="21" t="s">
        <v>71</v>
      </c>
      <c r="B465" s="54" t="str">
        <f>VLOOKUP(A465,MEMORIA!$A:$N,2,FALSE)</f>
        <v>PREV. E COMBATE A INCÊNDIO</v>
      </c>
      <c r="C465" s="55"/>
      <c r="D465" s="55"/>
      <c r="E465" s="55"/>
      <c r="F465" s="55"/>
      <c r="G465" s="55"/>
      <c r="H465" s="56"/>
      <c r="I465" s="30">
        <f>SUM($I$466:$I$550)</f>
        <v>178827.44999999995</v>
      </c>
    </row>
    <row r="466" spans="1:9" ht="30">
      <c r="A466" s="11" t="s">
        <v>527</v>
      </c>
      <c r="B466" s="11" t="str">
        <f>VLOOKUP(A466,MEMORIA!$A:$N,2,FALSE)</f>
        <v>SEDUC619</v>
      </c>
      <c r="C466" s="11" t="str">
        <f>VLOOKUP(A466,MEMORIA!$A:$N,3,FALSE)</f>
        <v>PRÓPRIA</v>
      </c>
      <c r="D466" s="23" t="str">
        <f>VLOOKUP(A466,MEMORIA!$A:$N,4,FALSE)</f>
        <v>CONDULETE EM ALUMÍNIO TIPO LL DE 3/4" (REF: 00390/ORSE-ORSE-11/2024)</v>
      </c>
      <c r="E466" s="11" t="str">
        <f>VLOOKUP(A466,MEMORIA!$A:$N,5,FALSE)</f>
        <v>UN</v>
      </c>
      <c r="F466" s="18">
        <f>VLOOKUP(A466,MEMORIA!$A:$N,14,FALSE)</f>
        <v>29</v>
      </c>
      <c r="G466" s="18">
        <f>VLOOKUP("TOTAL SEM BDI - "&amp;B466,CPU!$A:$J,9,FALSE)</f>
        <v>27.83</v>
      </c>
      <c r="H466" s="18">
        <f>VLOOKUP("TOTAL COM BDI - "&amp;B466,CPU!$A:$J,9,FALSE)</f>
        <v>34.379999999999995</v>
      </c>
      <c r="I466" s="18">
        <f t="shared" ref="I466:I497" si="26">ROUND(F466*H466,2)</f>
        <v>997.02</v>
      </c>
    </row>
    <row r="467" spans="1:9" ht="45">
      <c r="A467" s="11" t="s">
        <v>528</v>
      </c>
      <c r="B467" s="11">
        <f>VLOOKUP(A467,MEMORIA!$A:$N,2,FALSE)</f>
        <v>95787</v>
      </c>
      <c r="C467" s="11" t="str">
        <f>VLOOKUP(A467,MEMORIA!$A:$N,3,FALSE)</f>
        <v>SINAPI</v>
      </c>
      <c r="D467" s="23" t="str">
        <f>VLOOKUP(A467,MEMORIA!$A:$N,4,FALSE)</f>
        <v>CONDULETE DE ALUMÍNIO, TIPO LR, PARA ELETRODUTO DE AÇO GALVANIZADO DN 20 MM (3/4"), APARENTE - FORNECIMENTO E INSTALAÇÃO. AF_10/2022</v>
      </c>
      <c r="E467" s="11" t="str">
        <f>VLOOKUP(A467,MEMORIA!$A:$N,5,FALSE)</f>
        <v>UN</v>
      </c>
      <c r="F467" s="18">
        <f>VLOOKUP(A467,MEMORIA!$A:$N,14,FALSE)</f>
        <v>3</v>
      </c>
      <c r="G467" s="18">
        <f>VLOOKUP("TOTAL SEM BDI - "&amp;B467,CPU!$A:$J,9,FALSE)</f>
        <v>28.049999999999997</v>
      </c>
      <c r="H467" s="18">
        <f>VLOOKUP("TOTAL COM BDI - "&amp;B467,CPU!$A:$J,9,FALSE)</f>
        <v>34.65</v>
      </c>
      <c r="I467" s="18">
        <f t="shared" si="26"/>
        <v>103.95</v>
      </c>
    </row>
    <row r="468" spans="1:9" ht="45">
      <c r="A468" s="11" t="s">
        <v>529</v>
      </c>
      <c r="B468" s="11">
        <f>VLOOKUP(A468,MEMORIA!$A:$N,2,FALSE)</f>
        <v>95796</v>
      </c>
      <c r="C468" s="11" t="str">
        <f>VLOOKUP(A468,MEMORIA!$A:$N,3,FALSE)</f>
        <v>SINAPI</v>
      </c>
      <c r="D468" s="23" t="str">
        <f>VLOOKUP(A468,MEMORIA!$A:$N,4,FALSE)</f>
        <v>CONDULETE DE ALUMÍNIO, TIPO T, PARA ELETRODUTO DE AÇO GALVANIZADO DN 25 MM (1"), APARENTE - FORNECIMENTO E INSTALAÇÃO. AF_10/2022</v>
      </c>
      <c r="E468" s="11" t="str">
        <f>VLOOKUP(A468,MEMORIA!$A:$N,5,FALSE)</f>
        <v>UN</v>
      </c>
      <c r="F468" s="18">
        <f>VLOOKUP(A468,MEMORIA!$A:$N,14,FALSE)</f>
        <v>1</v>
      </c>
      <c r="G468" s="18">
        <f>VLOOKUP("TOTAL SEM BDI - "&amp;B468,CPU!$A:$J,9,FALSE)</f>
        <v>45.31</v>
      </c>
      <c r="H468" s="18">
        <f>VLOOKUP("TOTAL COM BDI - "&amp;B468,CPU!$A:$J,9,FALSE)</f>
        <v>55.980000000000004</v>
      </c>
      <c r="I468" s="18">
        <f t="shared" si="26"/>
        <v>55.98</v>
      </c>
    </row>
    <row r="469" spans="1:9" ht="45">
      <c r="A469" s="11" t="s">
        <v>530</v>
      </c>
      <c r="B469" s="11">
        <f>VLOOKUP(A469,MEMORIA!$A:$N,2,FALSE)</f>
        <v>95795</v>
      </c>
      <c r="C469" s="11" t="str">
        <f>VLOOKUP(A469,MEMORIA!$A:$N,3,FALSE)</f>
        <v>SINAPI</v>
      </c>
      <c r="D469" s="23" t="str">
        <f>VLOOKUP(A469,MEMORIA!$A:$N,4,FALSE)</f>
        <v>CONDULETE DE ALUMÍNIO, TIPO T, PARA ELETRODUTO DE AÇO GALVANIZADO DN 20 MM (3/4"), APARENTE - FORNECIMENTO E INSTALAÇÃO. AF_10/2022</v>
      </c>
      <c r="E469" s="11" t="str">
        <f>VLOOKUP(A469,MEMORIA!$A:$N,5,FALSE)</f>
        <v>UN</v>
      </c>
      <c r="F469" s="18">
        <f>VLOOKUP(A469,MEMORIA!$A:$N,14,FALSE)</f>
        <v>5</v>
      </c>
      <c r="G469" s="18">
        <f>VLOOKUP("TOTAL SEM BDI - "&amp;B469,CPU!$A:$J,9,FALSE)</f>
        <v>32.01</v>
      </c>
      <c r="H469" s="18">
        <f>VLOOKUP("TOTAL COM BDI - "&amp;B469,CPU!$A:$J,9,FALSE)</f>
        <v>39.549999999999997</v>
      </c>
      <c r="I469" s="18">
        <f t="shared" si="26"/>
        <v>197.75</v>
      </c>
    </row>
    <row r="470" spans="1:9" ht="45">
      <c r="A470" s="11" t="s">
        <v>531</v>
      </c>
      <c r="B470" s="11">
        <f>VLOOKUP(A470,MEMORIA!$A:$N,2,FALSE)</f>
        <v>95802</v>
      </c>
      <c r="C470" s="11" t="str">
        <f>VLOOKUP(A470,MEMORIA!$A:$N,3,FALSE)</f>
        <v>SINAPI</v>
      </c>
      <c r="D470" s="23" t="str">
        <f>VLOOKUP(A470,MEMORIA!$A:$N,4,FALSE)</f>
        <v>CONDULETE DE ALUMÍNIO, TIPO X, PARA ELETRODUTO DE AÇO GALVANIZADO DN 25 MM (1"), APARENTE - FORNECIMENTO E INSTALAÇÃO. AF_10/2022</v>
      </c>
      <c r="E470" s="11" t="str">
        <f>VLOOKUP(A470,MEMORIA!$A:$N,5,FALSE)</f>
        <v>UN</v>
      </c>
      <c r="F470" s="18">
        <f>VLOOKUP(A470,MEMORIA!$A:$N,14,FALSE)</f>
        <v>1</v>
      </c>
      <c r="G470" s="18">
        <f>VLOOKUP("TOTAL SEM BDI - "&amp;B470,CPU!$A:$J,9,FALSE)</f>
        <v>47.79</v>
      </c>
      <c r="H470" s="18">
        <f>VLOOKUP("TOTAL COM BDI - "&amp;B470,CPU!$A:$J,9,FALSE)</f>
        <v>59.04</v>
      </c>
      <c r="I470" s="18">
        <f t="shared" si="26"/>
        <v>59.04</v>
      </c>
    </row>
    <row r="471" spans="1:9">
      <c r="A471" s="11" t="s">
        <v>532</v>
      </c>
      <c r="B471" s="11" t="str">
        <f>VLOOKUP(A471,MEMORIA!$A:$N,2,FALSE)</f>
        <v>SEDUC174</v>
      </c>
      <c r="C471" s="11" t="str">
        <f>VLOOKUP(A471,MEMORIA!$A:$N,3,FALSE)</f>
        <v>PRÓPRIA</v>
      </c>
      <c r="D471" s="23" t="str">
        <f>VLOOKUP(A471,MEMORIA!$A:$N,4,FALSE)</f>
        <v>LUVA DE FERRO GALVANIZADO 1"- FORNECIMENTO E INSTALAÇÃO.</v>
      </c>
      <c r="E471" s="11" t="str">
        <f>VLOOKUP(A471,MEMORIA!$A:$N,5,FALSE)</f>
        <v>UN</v>
      </c>
      <c r="F471" s="18">
        <f>VLOOKUP(A471,MEMORIA!$A:$N,14,FALSE)</f>
        <v>32</v>
      </c>
      <c r="G471" s="18">
        <f>VLOOKUP("TOTAL SEM BDI - "&amp;B471,CPU!$A:$J,9,FALSE)</f>
        <v>42.54</v>
      </c>
      <c r="H471" s="18">
        <f>VLOOKUP("TOTAL COM BDI - "&amp;B471,CPU!$A:$J,9,FALSE)</f>
        <v>52.55</v>
      </c>
      <c r="I471" s="18">
        <f t="shared" si="26"/>
        <v>1681.6</v>
      </c>
    </row>
    <row r="472" spans="1:9" ht="45">
      <c r="A472" s="11" t="s">
        <v>533</v>
      </c>
      <c r="B472" s="11" t="str">
        <f>VLOOKUP(A472,MEMORIA!$A:$N,2,FALSE)</f>
        <v>SEDUC678</v>
      </c>
      <c r="C472" s="11" t="str">
        <f>VLOOKUP(A472,MEMORIA!$A:$N,3,FALSE)</f>
        <v>PRÓPRIA</v>
      </c>
      <c r="D472" s="23" t="str">
        <f>VLOOKUP(A472,MEMORIA!$A:$N,4,FALSE)</f>
        <v>LUVA DE EMENDA PARA ELETRODUTO, AÇO GALVANIZADO, DN 20 MM (3/4"), APARENTE, INSTALADA EM PAREDE - FORNECIMENTO E INSTALAÇÂO (REF: 13376/ORSE-ORSE-06/2025)</v>
      </c>
      <c r="E472" s="11" t="str">
        <f>VLOOKUP(A472,MEMORIA!$A:$N,5,FALSE)</f>
        <v>UN</v>
      </c>
      <c r="F472" s="18">
        <f>VLOOKUP(A472,MEMORIA!$A:$N,14,FALSE)</f>
        <v>2</v>
      </c>
      <c r="G472" s="18">
        <f>VLOOKUP("TOTAL SEM BDI - "&amp;B472,CPU!$A:$J,9,FALSE)</f>
        <v>10.44</v>
      </c>
      <c r="H472" s="18">
        <f>VLOOKUP("TOTAL COM BDI - "&amp;B472,CPU!$A:$J,9,FALSE)</f>
        <v>12.899999999999999</v>
      </c>
      <c r="I472" s="18">
        <f t="shared" si="26"/>
        <v>25.8</v>
      </c>
    </row>
    <row r="473" spans="1:9" ht="30">
      <c r="A473" s="11" t="s">
        <v>534</v>
      </c>
      <c r="B473" s="11" t="str">
        <f>VLOOKUP(A473,MEMORIA!$A:$N,2,FALSE)</f>
        <v>SEDUC719</v>
      </c>
      <c r="C473" s="11" t="str">
        <f>VLOOKUP(A473,MEMORIA!$A:$N,3,FALSE)</f>
        <v>PRÓPRIA</v>
      </c>
      <c r="D473" s="23" t="str">
        <f>VLOOKUP(A473,MEMORIA!$A:$N,4,FALSE)</f>
        <v>BUCHA DE NYLON Nº06, REF:TEL-5306 - SPDA (FORNECIMENTO) (REF: 10093/ORSE-ORSE-08/2025)</v>
      </c>
      <c r="E473" s="11" t="str">
        <f>VLOOKUP(A473,MEMORIA!$A:$N,5,FALSE)</f>
        <v>UN</v>
      </c>
      <c r="F473" s="18">
        <f>VLOOKUP(A473,MEMORIA!$A:$N,14,FALSE)</f>
        <v>313</v>
      </c>
      <c r="G473" s="18">
        <f>VLOOKUP("TOTAL SEM BDI - "&amp;B473,CPU!$A:$J,9,FALSE)</f>
        <v>0.05</v>
      </c>
      <c r="H473" s="18">
        <f>VLOOKUP("TOTAL COM BDI - "&amp;B473,CPU!$A:$J,9,FALSE)</f>
        <v>6.0000000000000005E-2</v>
      </c>
      <c r="I473" s="18">
        <f t="shared" si="26"/>
        <v>18.78</v>
      </c>
    </row>
    <row r="474" spans="1:9" ht="30">
      <c r="A474" s="11" t="s">
        <v>535</v>
      </c>
      <c r="B474" s="11" t="str">
        <f>VLOOKUP(A474,MEMORIA!$A:$N,2,FALSE)</f>
        <v>SEDUC548</v>
      </c>
      <c r="C474" s="11" t="str">
        <f>VLOOKUP(A474,MEMORIA!$A:$N,3,FALSE)</f>
        <v>PRÓPRIA</v>
      </c>
      <c r="D474" s="23" t="str">
        <f>VLOOKUP(A474,MEMORIA!$A:$N,4,FALSE)</f>
        <v>PARAFUSO AUTO-ATARRAXANTE EM AÇO INOX - 4,2 X 32MM - FORNECIMENTO E COLOCAÇÃO (REF: 11039/ORSE-ORSE-12/2024)</v>
      </c>
      <c r="E474" s="11" t="str">
        <f>VLOOKUP(A474,MEMORIA!$A:$N,5,FALSE)</f>
        <v>UN</v>
      </c>
      <c r="F474" s="18">
        <f>VLOOKUP(A474,MEMORIA!$A:$N,14,FALSE)</f>
        <v>313</v>
      </c>
      <c r="G474" s="18">
        <f>VLOOKUP("TOTAL SEM BDI - "&amp;B474,CPU!$A:$J,9,FALSE)</f>
        <v>0.89</v>
      </c>
      <c r="H474" s="18">
        <f>VLOOKUP("TOTAL COM BDI - "&amp;B474,CPU!$A:$J,9,FALSE)</f>
        <v>1.1000000000000001</v>
      </c>
      <c r="I474" s="18">
        <f t="shared" si="26"/>
        <v>344.3</v>
      </c>
    </row>
    <row r="475" spans="1:9" ht="30">
      <c r="A475" s="11" t="s">
        <v>536</v>
      </c>
      <c r="B475" s="11" t="str">
        <f>VLOOKUP(A475,MEMORIA!$A:$N,2,FALSE)</f>
        <v>SEDUC768</v>
      </c>
      <c r="C475" s="11" t="str">
        <f>VLOOKUP(A475,MEMORIA!$A:$N,3,FALSE)</f>
        <v>PRÓPRIA</v>
      </c>
      <c r="D475" s="23" t="str">
        <f>VLOOKUP(A475,MEMORIA!$A:$N,4,FALSE)</f>
        <v>FORNECIMENTO E INSTALAÇÃO DE TAMPA CEGA P/CONDULETE CAIXA 4" X 2" (REF: 10909/ORSE-ORSE-09/2025)</v>
      </c>
      <c r="E475" s="11" t="str">
        <f>VLOOKUP(A475,MEMORIA!$A:$N,5,FALSE)</f>
        <v>UN</v>
      </c>
      <c r="F475" s="18">
        <f>VLOOKUP(A475,MEMORIA!$A:$N,14,FALSE)</f>
        <v>39</v>
      </c>
      <c r="G475" s="18">
        <f>VLOOKUP("TOTAL SEM BDI - "&amp;B475,CPU!$A:$J,9,FALSE)</f>
        <v>7.8900000000000006</v>
      </c>
      <c r="H475" s="18">
        <f>VLOOKUP("TOTAL COM BDI - "&amp;B475,CPU!$A:$J,9,FALSE)</f>
        <v>9.75</v>
      </c>
      <c r="I475" s="18">
        <f t="shared" si="26"/>
        <v>380.25</v>
      </c>
    </row>
    <row r="476" spans="1:9" ht="30">
      <c r="A476" s="11" t="s">
        <v>537</v>
      </c>
      <c r="B476" s="11" t="str">
        <f>VLOOKUP(A476,MEMORIA!$A:$N,2,FALSE)</f>
        <v>SEDUC231</v>
      </c>
      <c r="C476" s="11" t="str">
        <f>VLOOKUP(A476,MEMORIA!$A:$N,3,FALSE)</f>
        <v>PRÓPRIA</v>
      </c>
      <c r="D476" s="23" t="str">
        <f>VLOOKUP(A476,MEMORIA!$A:$N,4,FALSE)</f>
        <v>CENTRAL DE ALARME E DETECÇÃO DE INCENDIO, CAPACIDADE: 8 LAÇOS, COM 2 LINHAS, MOD.VR-8L, VERIN OU SIMILAR</v>
      </c>
      <c r="E476" s="11" t="str">
        <f>VLOOKUP(A476,MEMORIA!$A:$N,5,FALSE)</f>
        <v>UN</v>
      </c>
      <c r="F476" s="18">
        <f>VLOOKUP(A476,MEMORIA!$A:$N,14,FALSE)</f>
        <v>2</v>
      </c>
      <c r="G476" s="18">
        <f>VLOOKUP("TOTAL SEM BDI - "&amp;B476,CPU!$A:$J,9,FALSE)</f>
        <v>488.44</v>
      </c>
      <c r="H476" s="18">
        <f>VLOOKUP("TOTAL COM BDI - "&amp;B476,CPU!$A:$J,9,FALSE)</f>
        <v>603.41999999999996</v>
      </c>
      <c r="I476" s="18">
        <f t="shared" si="26"/>
        <v>1206.8399999999999</v>
      </c>
    </row>
    <row r="477" spans="1:9" ht="30">
      <c r="A477" s="11" t="s">
        <v>538</v>
      </c>
      <c r="B477" s="11" t="str">
        <f>VLOOKUP(A477,MEMORIA!$A:$N,2,FALSE)</f>
        <v>SEDUC770</v>
      </c>
      <c r="C477" s="11" t="str">
        <f>VLOOKUP(A477,MEMORIA!$A:$N,3,FALSE)</f>
        <v>PRÓPRIA</v>
      </c>
      <c r="D477" s="23" t="str">
        <f>VLOOKUP(A477,MEMORIA!$A:$N,4,FALSE)</f>
        <v>DETECTOR DE FUMAÇA ÓPTICO ENDEREÇÁVEL, MODELO VRE-F, MARCA VERIN OU SIMILAR (REF: 12018/ORSE-ORSE-09/2025)</v>
      </c>
      <c r="E477" s="11" t="str">
        <f>VLOOKUP(A477,MEMORIA!$A:$N,5,FALSE)</f>
        <v>UN</v>
      </c>
      <c r="F477" s="18">
        <f>VLOOKUP(A477,MEMORIA!$A:$N,14,FALSE)</f>
        <v>30</v>
      </c>
      <c r="G477" s="18">
        <f>VLOOKUP("TOTAL SEM BDI - "&amp;B477,CPU!$A:$J,9,FALSE)</f>
        <v>274.61</v>
      </c>
      <c r="H477" s="18">
        <f>VLOOKUP("TOTAL COM BDI - "&amp;B477,CPU!$A:$J,9,FALSE)</f>
        <v>339.25</v>
      </c>
      <c r="I477" s="18">
        <f t="shared" si="26"/>
        <v>10177.5</v>
      </c>
    </row>
    <row r="478" spans="1:9" ht="30">
      <c r="A478" s="11" t="s">
        <v>539</v>
      </c>
      <c r="B478" s="11" t="str">
        <f>VLOOKUP(A478,MEMORIA!$A:$N,2,FALSE)</f>
        <v>SEDUC549</v>
      </c>
      <c r="C478" s="11" t="str">
        <f>VLOOKUP(A478,MEMORIA!$A:$N,3,FALSE)</f>
        <v>PRÓPRIA</v>
      </c>
      <c r="D478" s="23" t="str">
        <f>VLOOKUP(A478,MEMORIA!$A:$N,4,FALSE)</f>
        <v>ABRAÇADEIRA GALVANIZADA TIPO "D" DE 3/4" (REF: 08441/ORSE-ORSE-12/2024)</v>
      </c>
      <c r="E478" s="11" t="str">
        <f>VLOOKUP(A478,MEMORIA!$A:$N,5,FALSE)</f>
        <v>UN</v>
      </c>
      <c r="F478" s="18">
        <f>VLOOKUP(A478,MEMORIA!$A:$N,14,FALSE)</f>
        <v>217</v>
      </c>
      <c r="G478" s="18">
        <f>VLOOKUP("TOTAL SEM BDI - "&amp;B478,CPU!$A:$J,9,FALSE)</f>
        <v>7.57</v>
      </c>
      <c r="H478" s="18">
        <f>VLOOKUP("TOTAL COM BDI - "&amp;B478,CPU!$A:$J,9,FALSE)</f>
        <v>9.35</v>
      </c>
      <c r="I478" s="18">
        <f t="shared" si="26"/>
        <v>2028.95</v>
      </c>
    </row>
    <row r="479" spans="1:9" ht="45">
      <c r="A479" s="11" t="s">
        <v>540</v>
      </c>
      <c r="B479" s="11" t="str">
        <f>VLOOKUP(A479,MEMORIA!$A:$N,2,FALSE)</f>
        <v>SEDUC481</v>
      </c>
      <c r="C479" s="11" t="str">
        <f>VLOOKUP(A479,MEMORIA!$A:$N,3,FALSE)</f>
        <v>PRÓPRIA</v>
      </c>
      <c r="D479" s="23" t="str">
        <f>VLOOKUP(A479,MEMORIA!$A:$N,4,FALSE)</f>
        <v>ELETRODUTO DE AÇO GALVANIZADO, CLASSE LEVE, DN 20 MM (3/4"), APARENTE, INSTALADA EM PAREDE - FORNECIMENTO E INSTALAÇÂO (REF: 13612/ORSE-ORSE-05/2024)</v>
      </c>
      <c r="E479" s="11" t="str">
        <f>VLOOKUP(A479,MEMORIA!$A:$N,5,FALSE)</f>
        <v>M</v>
      </c>
      <c r="F479" s="18">
        <f>VLOOKUP(A479,MEMORIA!$A:$N,14,FALSE)</f>
        <v>190.6</v>
      </c>
      <c r="G479" s="18">
        <f>VLOOKUP("TOTAL SEM BDI - "&amp;B479,CPU!$A:$J,9,FALSE)</f>
        <v>22.189999999999998</v>
      </c>
      <c r="H479" s="18">
        <f>VLOOKUP("TOTAL COM BDI - "&amp;B479,CPU!$A:$J,9,FALSE)</f>
        <v>27.409999999999997</v>
      </c>
      <c r="I479" s="18">
        <f t="shared" si="26"/>
        <v>5224.3500000000004</v>
      </c>
    </row>
    <row r="480" spans="1:9" ht="30">
      <c r="A480" s="11" t="s">
        <v>541</v>
      </c>
      <c r="B480" s="11" t="str">
        <f>VLOOKUP(A480,MEMORIA!$A:$N,2,FALSE)</f>
        <v>SEDUC682</v>
      </c>
      <c r="C480" s="11" t="str">
        <f>VLOOKUP(A480,MEMORIA!$A:$N,3,FALSE)</f>
        <v>PRÓPRIA</v>
      </c>
      <c r="D480" s="23" t="str">
        <f>VLOOKUP(A480,MEMORIA!$A:$N,4,FALSE)</f>
        <v>ABRAÇADEIRA METÁLICA TIPO "U" DE 3/4" (REF: 12140/ORSE-ORSE-06/2025)</v>
      </c>
      <c r="E480" s="11" t="str">
        <f>VLOOKUP(A480,MEMORIA!$A:$N,5,FALSE)</f>
        <v>UN</v>
      </c>
      <c r="F480" s="18">
        <f>VLOOKUP(A480,MEMORIA!$A:$N,14,FALSE)</f>
        <v>10</v>
      </c>
      <c r="G480" s="18">
        <f>VLOOKUP("TOTAL SEM BDI - "&amp;B480,CPU!$A:$J,9,FALSE)</f>
        <v>6.03</v>
      </c>
      <c r="H480" s="18">
        <f>VLOOKUP("TOTAL COM BDI - "&amp;B480,CPU!$A:$J,9,FALSE)</f>
        <v>7.45</v>
      </c>
      <c r="I480" s="18">
        <f t="shared" si="26"/>
        <v>74.5</v>
      </c>
    </row>
    <row r="481" spans="1:9" ht="30">
      <c r="A481" s="11" t="s">
        <v>542</v>
      </c>
      <c r="B481" s="11" t="str">
        <f>VLOOKUP(A481,MEMORIA!$A:$N,2,FALSE)</f>
        <v>SEDUC230</v>
      </c>
      <c r="C481" s="11" t="str">
        <f>VLOOKUP(A481,MEMORIA!$A:$N,3,FALSE)</f>
        <v>PRÓPRIA</v>
      </c>
      <c r="D481" s="23" t="str">
        <f>VLOOKUP(A481,MEMORIA!$A:$N,4,FALSE)</f>
        <v>ACIONADOR MANUAL (BOTOEIRA) TIPO QUEBRA-VIDRO, P/INSTAL. INCENDIO</v>
      </c>
      <c r="E481" s="11" t="str">
        <f>VLOOKUP(A481,MEMORIA!$A:$N,5,FALSE)</f>
        <v>UN</v>
      </c>
      <c r="F481" s="18">
        <f>VLOOKUP(A481,MEMORIA!$A:$N,14,FALSE)</f>
        <v>6</v>
      </c>
      <c r="G481" s="18">
        <f>VLOOKUP("TOTAL SEM BDI - "&amp;B481,CPU!$A:$J,9,FALSE)</f>
        <v>159.33000000000001</v>
      </c>
      <c r="H481" s="18">
        <f>VLOOKUP("TOTAL COM BDI - "&amp;B481,CPU!$A:$J,9,FALSE)</f>
        <v>196.84</v>
      </c>
      <c r="I481" s="18">
        <f t="shared" si="26"/>
        <v>1181.04</v>
      </c>
    </row>
    <row r="482" spans="1:9" ht="45">
      <c r="A482" s="11" t="s">
        <v>543</v>
      </c>
      <c r="B482" s="11" t="str">
        <f>VLOOKUP(A482,MEMORIA!$A:$N,2,FALSE)</f>
        <v>SEDUC480</v>
      </c>
      <c r="C482" s="11" t="str">
        <f>VLOOKUP(A482,MEMORIA!$A:$N,3,FALSE)</f>
        <v>PRÓPRIA</v>
      </c>
      <c r="D482" s="23" t="str">
        <f>VLOOKUP(A482,MEMORIA!$A:$N,4,FALSE)</f>
        <v>CENTRAL DE ALARME ENDEREÇÁVEL DE INCENDIO COM SISTEMA P/ ATÉ 250 DISPOSITIVOS, MARCAL VERIN OU SIMILAR, MODELO VRE-250 C/ BATERIA DE 12V E 7AMPERES (REF: 11820/ORSE-ORSE-05/2024)</v>
      </c>
      <c r="E482" s="11" t="str">
        <f>VLOOKUP(A482,MEMORIA!$A:$N,5,FALSE)</f>
        <v>UN</v>
      </c>
      <c r="F482" s="18">
        <f>VLOOKUP(A482,MEMORIA!$A:$N,14,FALSE)</f>
        <v>1</v>
      </c>
      <c r="G482" s="18">
        <f>VLOOKUP("TOTAL SEM BDI - "&amp;B482,CPU!$A:$J,9,FALSE)</f>
        <v>6756.08</v>
      </c>
      <c r="H482" s="18">
        <f>VLOOKUP("TOTAL COM BDI - "&amp;B482,CPU!$A:$J,9,FALSE)</f>
        <v>8346.4599999999991</v>
      </c>
      <c r="I482" s="18">
        <f t="shared" si="26"/>
        <v>8346.4599999999991</v>
      </c>
    </row>
    <row r="483" spans="1:9" ht="30">
      <c r="A483" s="11" t="s">
        <v>544</v>
      </c>
      <c r="B483" s="11" t="str">
        <f>VLOOKUP(A483,MEMORIA!$A:$N,2,FALSE)</f>
        <v>SEDUC612</v>
      </c>
      <c r="C483" s="11" t="str">
        <f>VLOOKUP(A483,MEMORIA!$A:$N,3,FALSE)</f>
        <v>PRÓPRIA</v>
      </c>
      <c r="D483" s="23" t="str">
        <f>VLOOKUP(A483,MEMORIA!$A:$N,4,FALSE)</f>
        <v>SIRENE AÚDIOVISUAL ENDEREÇAVEL, 120DB, PARA ALARME DE INCÊNDIO (REF: 11824/ORSE-ORSE-12/2024)</v>
      </c>
      <c r="E483" s="11" t="str">
        <f>VLOOKUP(A483,MEMORIA!$A:$N,5,FALSE)</f>
        <v>UN</v>
      </c>
      <c r="F483" s="18">
        <f>VLOOKUP(A483,MEMORIA!$A:$N,14,FALSE)</f>
        <v>2</v>
      </c>
      <c r="G483" s="18">
        <f>VLOOKUP("TOTAL SEM BDI - "&amp;B483,CPU!$A:$J,9,FALSE)</f>
        <v>238.43</v>
      </c>
      <c r="H483" s="18">
        <f>VLOOKUP("TOTAL COM BDI - "&amp;B483,CPU!$A:$J,9,FALSE)</f>
        <v>294.56</v>
      </c>
      <c r="I483" s="18">
        <f t="shared" si="26"/>
        <v>589.12</v>
      </c>
    </row>
    <row r="484" spans="1:9" ht="30">
      <c r="A484" s="11" t="s">
        <v>545</v>
      </c>
      <c r="B484" s="11">
        <f>VLOOKUP(A484,MEMORIA!$A:$N,2,FALSE)</f>
        <v>102122</v>
      </c>
      <c r="C484" s="11" t="str">
        <f>VLOOKUP(A484,MEMORIA!$A:$N,3,FALSE)</f>
        <v>SINAPI</v>
      </c>
      <c r="D484" s="23" t="str">
        <f>VLOOKUP(A484,MEMORIA!$A:$N,4,FALSE)</f>
        <v>BOMBA CENTRÍFUGA, TRIFÁSICA, 10 CV OU 9,86 HP, HM 85 A 140 M, Q 4,2 A 14,9 M3/H - FORNECIMENTO E INSTALAÇÃO. AF_11/2025_PS</v>
      </c>
      <c r="E484" s="11" t="str">
        <f>VLOOKUP(A484,MEMORIA!$A:$N,5,FALSE)</f>
        <v>UN</v>
      </c>
      <c r="F484" s="18">
        <f>VLOOKUP(A484,MEMORIA!$A:$N,14,FALSE)</f>
        <v>2</v>
      </c>
      <c r="G484" s="18">
        <f>VLOOKUP("TOTAL SEM BDI - "&amp;B484,CPU!$A:$J,9,FALSE)</f>
        <v>9722.1299999999992</v>
      </c>
      <c r="H484" s="18">
        <f>VLOOKUP("TOTAL COM BDI - "&amp;B484,CPU!$A:$J,9,FALSE)</f>
        <v>12010.72</v>
      </c>
      <c r="I484" s="18">
        <f t="shared" si="26"/>
        <v>24021.439999999999</v>
      </c>
    </row>
    <row r="485" spans="1:9" ht="30">
      <c r="A485" s="11" t="s">
        <v>546</v>
      </c>
      <c r="B485" s="11" t="str">
        <f>VLOOKUP(A485,MEMORIA!$A:$N,2,FALSE)</f>
        <v>SEDUC501</v>
      </c>
      <c r="C485" s="11" t="str">
        <f>VLOOKUP(A485,MEMORIA!$A:$N,3,FALSE)</f>
        <v>PRÓPRIA</v>
      </c>
      <c r="D485" s="23" t="str">
        <f>VLOOKUP(A485,MEMORIA!$A:$N,4,FALSE)</f>
        <v>BUCHA DE REDUÇÃO DE AÇO GALVANIZADO 1 1/2"X 1" (REF: C4374-SEINFRA 28)</v>
      </c>
      <c r="E485" s="11" t="str">
        <f>VLOOKUP(A485,MEMORIA!$A:$N,5,FALSE)</f>
        <v>UN</v>
      </c>
      <c r="F485" s="18">
        <f>VLOOKUP(A485,MEMORIA!$A:$N,14,FALSE)</f>
        <v>4</v>
      </c>
      <c r="G485" s="18">
        <f>VLOOKUP("TOTAL SEM BDI - "&amp;B485,CPU!$A:$J,9,FALSE)</f>
        <v>32.78</v>
      </c>
      <c r="H485" s="18">
        <f>VLOOKUP("TOTAL COM BDI - "&amp;B485,CPU!$A:$J,9,FALSE)</f>
        <v>40.5</v>
      </c>
      <c r="I485" s="18">
        <f t="shared" si="26"/>
        <v>162</v>
      </c>
    </row>
    <row r="486" spans="1:9" ht="45">
      <c r="A486" s="11" t="s">
        <v>547</v>
      </c>
      <c r="B486" s="11">
        <f>VLOOKUP(A486,MEMORIA!$A:$N,2,FALSE)</f>
        <v>92676</v>
      </c>
      <c r="C486" s="11" t="str">
        <f>VLOOKUP(A486,MEMORIA!$A:$N,3,FALSE)</f>
        <v>SINAPI</v>
      </c>
      <c r="D486" s="23" t="str">
        <f>VLOOKUP(A486,MEMORIA!$A:$N,4,FALSE)</f>
        <v>JOELHO 90 GRAUS, EM FERRO GALVANIZADO, CONEXÃO ROSQUEADA, DN 50 (2"), INSTALADO EM REDE DE ALIMENTAÇÃO PARA SPRINKLER - FORNECIMENTO E INSTALAÇÃO. AF_10/2020</v>
      </c>
      <c r="E486" s="11" t="str">
        <f>VLOOKUP(A486,MEMORIA!$A:$N,5,FALSE)</f>
        <v>UN</v>
      </c>
      <c r="F486" s="18">
        <f>VLOOKUP(A486,MEMORIA!$A:$N,14,FALSE)</f>
        <v>3</v>
      </c>
      <c r="G486" s="18">
        <f>VLOOKUP("TOTAL SEM BDI - "&amp;B486,CPU!$A:$J,9,FALSE)</f>
        <v>74.3</v>
      </c>
      <c r="H486" s="18">
        <f>VLOOKUP("TOTAL COM BDI - "&amp;B486,CPU!$A:$J,9,FALSE)</f>
        <v>91.789999999999992</v>
      </c>
      <c r="I486" s="18">
        <f t="shared" si="26"/>
        <v>275.37</v>
      </c>
    </row>
    <row r="487" spans="1:9" ht="45">
      <c r="A487" s="11" t="s">
        <v>548</v>
      </c>
      <c r="B487" s="11">
        <f>VLOOKUP(A487,MEMORIA!$A:$N,2,FALSE)</f>
        <v>92678</v>
      </c>
      <c r="C487" s="11" t="str">
        <f>VLOOKUP(A487,MEMORIA!$A:$N,3,FALSE)</f>
        <v>SINAPI</v>
      </c>
      <c r="D487" s="23" t="str">
        <f>VLOOKUP(A487,MEMORIA!$A:$N,4,FALSE)</f>
        <v>JOELHO 90 GRAUS, EM FERRO GALVANIZADO, CONEXÃO ROSQUEADA, DN 65 (2 1/2"), INSTALADO EM REDE DE ALIMENTAÇÃO PARA SPRINKLER - FORNECIMENTO E INSTALAÇÃO. AF_10/2020</v>
      </c>
      <c r="E487" s="11" t="str">
        <f>VLOOKUP(A487,MEMORIA!$A:$N,5,FALSE)</f>
        <v>UN</v>
      </c>
      <c r="F487" s="18">
        <f>VLOOKUP(A487,MEMORIA!$A:$N,14,FALSE)</f>
        <v>31</v>
      </c>
      <c r="G487" s="18">
        <f>VLOOKUP("TOTAL SEM BDI - "&amp;B487,CPU!$A:$J,9,FALSE)</f>
        <v>115.92999999999999</v>
      </c>
      <c r="H487" s="18">
        <f>VLOOKUP("TOTAL COM BDI - "&amp;B487,CPU!$A:$J,9,FALSE)</f>
        <v>143.22</v>
      </c>
      <c r="I487" s="18">
        <f t="shared" si="26"/>
        <v>4439.82</v>
      </c>
    </row>
    <row r="488" spans="1:9" ht="45">
      <c r="A488" s="11" t="s">
        <v>549</v>
      </c>
      <c r="B488" s="11" t="str">
        <f>VLOOKUP(A488,MEMORIA!$A:$N,2,FALSE)</f>
        <v>SEDUC482</v>
      </c>
      <c r="C488" s="11" t="str">
        <f>VLOOKUP(A488,MEMORIA!$A:$N,3,FALSE)</f>
        <v>PRÓPRIA</v>
      </c>
      <c r="D488" s="23" t="str">
        <f>VLOOKUP(A488,MEMORIA!$A:$N,4,FALSE)</f>
        <v>JOELHO 90 GRAUS, EM FERRO GALVANIZADO, CONEXÃO ROSQUEADA, DN 20 (3/4"), FORNECIMENTO E INSTALAÇÃO. AF_10/2020 (REF: 92701-SINAPI-06/2024)</v>
      </c>
      <c r="E488" s="11" t="str">
        <f>VLOOKUP(A488,MEMORIA!$A:$N,5,FALSE)</f>
        <v>UN</v>
      </c>
      <c r="F488" s="18">
        <f>VLOOKUP(A488,MEMORIA!$A:$N,14,FALSE)</f>
        <v>2</v>
      </c>
      <c r="G488" s="18">
        <f>VLOOKUP("TOTAL SEM BDI - "&amp;B488,CPU!$A:$J,9,FALSE)</f>
        <v>32.620000000000005</v>
      </c>
      <c r="H488" s="18">
        <f>VLOOKUP("TOTAL COM BDI - "&amp;B488,CPU!$A:$J,9,FALSE)</f>
        <v>40.300000000000004</v>
      </c>
      <c r="I488" s="18">
        <f t="shared" si="26"/>
        <v>80.599999999999994</v>
      </c>
    </row>
    <row r="489" spans="1:9" ht="30">
      <c r="A489" s="11" t="s">
        <v>550</v>
      </c>
      <c r="B489" s="11">
        <f>VLOOKUP(A489,MEMORIA!$A:$N,2,FALSE)</f>
        <v>97436</v>
      </c>
      <c r="C489" s="11" t="str">
        <f>VLOOKUP(A489,MEMORIA!$A:$N,3,FALSE)</f>
        <v>SINAPI</v>
      </c>
      <c r="D489" s="23" t="str">
        <f>VLOOKUP(A489,MEMORIA!$A:$N,4,FALSE)</f>
        <v>CURVA 90 GRAUS, EM AÇO, CONEXÃO RANHURADA, DN 65 (2 1/2"), INSTALADO EM PRUMADAS - FORNECIMENTO E INSTALAÇÃO. AF_10/2020</v>
      </c>
      <c r="E489" s="11" t="str">
        <f>VLOOKUP(A489,MEMORIA!$A:$N,5,FALSE)</f>
        <v>UN</v>
      </c>
      <c r="F489" s="18">
        <f>VLOOKUP(A489,MEMORIA!$A:$N,14,FALSE)</f>
        <v>2</v>
      </c>
      <c r="G489" s="18">
        <f>VLOOKUP("TOTAL SEM BDI - "&amp;B489,CPU!$A:$J,9,FALSE)</f>
        <v>102.77</v>
      </c>
      <c r="H489" s="18">
        <f>VLOOKUP("TOTAL COM BDI - "&amp;B489,CPU!$A:$J,9,FALSE)</f>
        <v>126.96</v>
      </c>
      <c r="I489" s="18">
        <f t="shared" si="26"/>
        <v>253.92</v>
      </c>
    </row>
    <row r="490" spans="1:9" ht="45">
      <c r="A490" s="11" t="s">
        <v>551</v>
      </c>
      <c r="B490" s="11">
        <f>VLOOKUP(A490,MEMORIA!$A:$N,2,FALSE)</f>
        <v>92378</v>
      </c>
      <c r="C490" s="11" t="str">
        <f>VLOOKUP(A490,MEMORIA!$A:$N,3,FALSE)</f>
        <v>SINAPI</v>
      </c>
      <c r="D490" s="23" t="str">
        <f>VLOOKUP(A490,MEMORIA!$A:$N,4,FALSE)</f>
        <v>LUVA, EM FERRO GALVANIZADO, DN 65 (2 1/2"), CONEXÃO ROSQUEADA, INSTALADO EM REDE DE ALIMENTAÇÃO PARA HIDRANTE - FORNECIMENTO E INSTALAÇÃO. AF_10/2020</v>
      </c>
      <c r="E490" s="11" t="str">
        <f>VLOOKUP(A490,MEMORIA!$A:$N,5,FALSE)</f>
        <v>UN</v>
      </c>
      <c r="F490" s="18">
        <f>VLOOKUP(A490,MEMORIA!$A:$N,14,FALSE)</f>
        <v>8</v>
      </c>
      <c r="G490" s="18">
        <f>VLOOKUP("TOTAL SEM BDI - "&amp;B490,CPU!$A:$J,9,FALSE)</f>
        <v>97.250000000000014</v>
      </c>
      <c r="H490" s="18">
        <f>VLOOKUP("TOTAL COM BDI - "&amp;B490,CPU!$A:$J,9,FALSE)</f>
        <v>120.14000000000001</v>
      </c>
      <c r="I490" s="18">
        <f t="shared" si="26"/>
        <v>961.12</v>
      </c>
    </row>
    <row r="491" spans="1:9" ht="30">
      <c r="A491" s="11" t="s">
        <v>552</v>
      </c>
      <c r="B491" s="11" t="str">
        <f>VLOOKUP(A491,MEMORIA!$A:$N,2,FALSE)</f>
        <v>SEDUC771</v>
      </c>
      <c r="C491" s="11" t="str">
        <f>VLOOKUP(A491,MEMORIA!$A:$N,3,FALSE)</f>
        <v>PRÓPRIA</v>
      </c>
      <c r="D491" s="23" t="str">
        <f>VLOOKUP(A491,MEMORIA!$A:$N,4,FALSE)</f>
        <v>FORNECIMENTO E ASSENTAMENTO DE LUVA DE FERRO GALVANIZADO DE 3/4" (REF: 00935/ORSE-ORSE-09/2025)</v>
      </c>
      <c r="E491" s="11" t="str">
        <f>VLOOKUP(A491,MEMORIA!$A:$N,5,FALSE)</f>
        <v>UN</v>
      </c>
      <c r="F491" s="18">
        <f>VLOOKUP(A491,MEMORIA!$A:$N,14,FALSE)</f>
        <v>4</v>
      </c>
      <c r="G491" s="18">
        <f>VLOOKUP("TOTAL SEM BDI - "&amp;B491,CPU!$A:$J,9,FALSE)</f>
        <v>17.490000000000002</v>
      </c>
      <c r="H491" s="18">
        <f>VLOOKUP("TOTAL COM BDI - "&amp;B491,CPU!$A:$J,9,FALSE)</f>
        <v>21.610000000000003</v>
      </c>
      <c r="I491" s="18">
        <f t="shared" si="26"/>
        <v>86.44</v>
      </c>
    </row>
    <row r="492" spans="1:9">
      <c r="A492" s="11" t="s">
        <v>553</v>
      </c>
      <c r="B492" s="11" t="str">
        <f>VLOOKUP(A492,MEMORIA!$A:$N,2,FALSE)</f>
        <v>SEDUC436</v>
      </c>
      <c r="C492" s="11" t="str">
        <f>VLOOKUP(A492,MEMORIA!$A:$N,3,FALSE)</f>
        <v>PRÓPRIA</v>
      </c>
      <c r="D492" s="23" t="str">
        <f>VLOOKUP(A492,MEMORIA!$A:$N,4,FALSE)</f>
        <v>NIPLE DUPLO AÇO GALV. D=65MM (2 1/2") (REF: C1821-SEINFRA 28)</v>
      </c>
      <c r="E492" s="11" t="str">
        <f>VLOOKUP(A492,MEMORIA!$A:$N,5,FALSE)</f>
        <v>UN</v>
      </c>
      <c r="F492" s="18">
        <f>VLOOKUP(A492,MEMORIA!$A:$N,14,FALSE)</f>
        <v>8</v>
      </c>
      <c r="G492" s="18">
        <f>VLOOKUP("TOTAL SEM BDI - "&amp;B492,CPU!$A:$J,9,FALSE)</f>
        <v>70.72</v>
      </c>
      <c r="H492" s="18">
        <f>VLOOKUP("TOTAL COM BDI - "&amp;B492,CPU!$A:$J,9,FALSE)</f>
        <v>87.37</v>
      </c>
      <c r="I492" s="18">
        <f t="shared" si="26"/>
        <v>698.96</v>
      </c>
    </row>
    <row r="493" spans="1:9" ht="30">
      <c r="A493" s="11" t="s">
        <v>554</v>
      </c>
      <c r="B493" s="11" t="str">
        <f>VLOOKUP(A493,MEMORIA!$A:$N,2,FALSE)</f>
        <v>SEDUC528</v>
      </c>
      <c r="C493" s="11" t="str">
        <f>VLOOKUP(A493,MEMORIA!$A:$N,3,FALSE)</f>
        <v>PRÓPRIA</v>
      </c>
      <c r="D493" s="23" t="str">
        <f>VLOOKUP(A493,MEMORIA!$A:$N,4,FALSE)</f>
        <v>TUBO AÇO GALV. C/OU S/COST.INCL.CONEXÕES D= 20MM (3/4") (REF: C2544-SEINFRA 28)</v>
      </c>
      <c r="E493" s="11" t="str">
        <f>VLOOKUP(A493,MEMORIA!$A:$N,5,FALSE)</f>
        <v>M</v>
      </c>
      <c r="F493" s="18">
        <f>VLOOKUP(A493,MEMORIA!$A:$N,14,FALSE)</f>
        <v>1</v>
      </c>
      <c r="G493" s="18">
        <f>VLOOKUP("TOTAL SEM BDI - "&amp;B493,CPU!$A:$J,9,FALSE)</f>
        <v>76.16</v>
      </c>
      <c r="H493" s="18">
        <f>VLOOKUP("TOTAL COM BDI - "&amp;B493,CPU!$A:$J,9,FALSE)</f>
        <v>94.09</v>
      </c>
      <c r="I493" s="18">
        <f t="shared" si="26"/>
        <v>94.09</v>
      </c>
    </row>
    <row r="494" spans="1:9" ht="45">
      <c r="A494" s="11" t="s">
        <v>555</v>
      </c>
      <c r="B494" s="11">
        <f>VLOOKUP(A494,MEMORIA!$A:$N,2,FALSE)</f>
        <v>92336</v>
      </c>
      <c r="C494" s="11" t="str">
        <f>VLOOKUP(A494,MEMORIA!$A:$N,3,FALSE)</f>
        <v>SINAPI</v>
      </c>
      <c r="D494" s="23" t="str">
        <f>VLOOKUP(A494,MEMORIA!$A:$N,4,FALSE)</f>
        <v>TUBO DE AÇO GALVANIZADO COM COSTURA, CLASSE MÉDIA, CONEXÃO RANHURADA, DN 65 (2 1/2"), INSTALADO EM PRUMADAS - FORNECIMENTO E INSTALAÇÃO. AF_10/2020</v>
      </c>
      <c r="E494" s="11" t="str">
        <f>VLOOKUP(A494,MEMORIA!$A:$N,5,FALSE)</f>
        <v>M</v>
      </c>
      <c r="F494" s="18">
        <f>VLOOKUP(A494,MEMORIA!$A:$N,14,FALSE)</f>
        <v>164.1</v>
      </c>
      <c r="G494" s="18">
        <f>VLOOKUP("TOTAL SEM BDI - "&amp;B494,CPU!$A:$J,9,FALSE)</f>
        <v>109.76</v>
      </c>
      <c r="H494" s="18">
        <f>VLOOKUP("TOTAL COM BDI - "&amp;B494,CPU!$A:$J,9,FALSE)</f>
        <v>135.6</v>
      </c>
      <c r="I494" s="18">
        <f t="shared" si="26"/>
        <v>22251.96</v>
      </c>
    </row>
    <row r="495" spans="1:9" ht="30">
      <c r="A495" s="11" t="s">
        <v>556</v>
      </c>
      <c r="B495" s="11">
        <f>VLOOKUP(A495,MEMORIA!$A:$N,2,FALSE)</f>
        <v>97440</v>
      </c>
      <c r="C495" s="11" t="str">
        <f>VLOOKUP(A495,MEMORIA!$A:$N,3,FALSE)</f>
        <v>SINAPI</v>
      </c>
      <c r="D495" s="23" t="str">
        <f>VLOOKUP(A495,MEMORIA!$A:$N,4,FALSE)</f>
        <v>TÊ, EM AÇO, CONEXÃO RANHURADA, DN 65 (2 1/2"), INSTALADO EM PRUMADAS - FORNECIMENTO E INSTALAÇÃO. AF_10/2020</v>
      </c>
      <c r="E495" s="11" t="str">
        <f>VLOOKUP(A495,MEMORIA!$A:$N,5,FALSE)</f>
        <v>UN</v>
      </c>
      <c r="F495" s="18">
        <f>VLOOKUP(A495,MEMORIA!$A:$N,14,FALSE)</f>
        <v>32</v>
      </c>
      <c r="G495" s="18">
        <f>VLOOKUP("TOTAL SEM BDI - "&amp;B495,CPU!$A:$J,9,FALSE)</f>
        <v>154.06</v>
      </c>
      <c r="H495" s="18">
        <f>VLOOKUP("TOTAL COM BDI - "&amp;B495,CPU!$A:$J,9,FALSE)</f>
        <v>190.33</v>
      </c>
      <c r="I495" s="18">
        <f t="shared" si="26"/>
        <v>6090.56</v>
      </c>
    </row>
    <row r="496" spans="1:9" ht="30">
      <c r="A496" s="11" t="s">
        <v>557</v>
      </c>
      <c r="B496" s="11">
        <f>VLOOKUP(A496,MEMORIA!$A:$N,2,FALSE)</f>
        <v>97442</v>
      </c>
      <c r="C496" s="11" t="str">
        <f>VLOOKUP(A496,MEMORIA!$A:$N,3,FALSE)</f>
        <v>SINAPI</v>
      </c>
      <c r="D496" s="23" t="str">
        <f>VLOOKUP(A496,MEMORIA!$A:$N,4,FALSE)</f>
        <v>TÊ, EM AÇO, CONEXÃO RANHURADA, DN 80 (3"), INSTALADO EM PRUMADAS - FORNECIMENTO E INSTALAÇÃO. AF_10/2020</v>
      </c>
      <c r="E496" s="11" t="str">
        <f>VLOOKUP(A496,MEMORIA!$A:$N,5,FALSE)</f>
        <v>UN</v>
      </c>
      <c r="F496" s="18">
        <f>VLOOKUP(A496,MEMORIA!$A:$N,14,FALSE)</f>
        <v>3</v>
      </c>
      <c r="G496" s="18">
        <f>VLOOKUP("TOTAL SEM BDI - "&amp;B496,CPU!$A:$J,9,FALSE)</f>
        <v>170.2</v>
      </c>
      <c r="H496" s="18">
        <f>VLOOKUP("TOTAL COM BDI - "&amp;B496,CPU!$A:$J,9,FALSE)</f>
        <v>210.26999999999998</v>
      </c>
      <c r="I496" s="18">
        <f t="shared" si="26"/>
        <v>630.80999999999995</v>
      </c>
    </row>
    <row r="497" spans="1:9" ht="30">
      <c r="A497" s="11" t="s">
        <v>558</v>
      </c>
      <c r="B497" s="11" t="str">
        <f>VLOOKUP(A497,MEMORIA!$A:$N,2,FALSE)</f>
        <v>SEDUC772</v>
      </c>
      <c r="C497" s="11" t="str">
        <f>VLOOKUP(A497,MEMORIA!$A:$N,3,FALSE)</f>
        <v>PRÓPRIA</v>
      </c>
      <c r="D497" s="23" t="str">
        <f>VLOOKUP(A497,MEMORIA!$A:$N,4,FALSE)</f>
        <v>TE DE REDUÇÃO, EM FERRO GALVANIZADO, CONEXÃO ROSQUEADA, DN 65 MM X 50 MM (2 1/2" X 2") (REF: 105211-SINAPI-03/2025)</v>
      </c>
      <c r="E497" s="11" t="str">
        <f>VLOOKUP(A497,MEMORIA!$A:$N,5,FALSE)</f>
        <v>UN</v>
      </c>
      <c r="F497" s="18">
        <f>VLOOKUP(A497,MEMORIA!$A:$N,14,FALSE)</f>
        <v>2</v>
      </c>
      <c r="G497" s="18">
        <f>VLOOKUP("TOTAL SEM BDI - "&amp;B497,CPU!$A:$J,9,FALSE)</f>
        <v>174.03000000000003</v>
      </c>
      <c r="H497" s="18">
        <f>VLOOKUP("TOTAL COM BDI - "&amp;B497,CPU!$A:$J,9,FALSE)</f>
        <v>215.00000000000003</v>
      </c>
      <c r="I497" s="18">
        <f t="shared" si="26"/>
        <v>430</v>
      </c>
    </row>
    <row r="498" spans="1:9" ht="30">
      <c r="A498" s="11" t="s">
        <v>559</v>
      </c>
      <c r="B498" s="11">
        <f>VLOOKUP(A498,MEMORIA!$A:$N,2,FALSE)</f>
        <v>92890</v>
      </c>
      <c r="C498" s="11" t="str">
        <f>VLOOKUP(A498,MEMORIA!$A:$N,3,FALSE)</f>
        <v>SINAPI</v>
      </c>
      <c r="D498" s="23" t="str">
        <f>VLOOKUP(A498,MEMORIA!$A:$N,4,FALSE)</f>
        <v>UNIÃO, EM FERRO GALVANIZADO, DN 65 (2 1/2"), CONEXÃO ROSQUEADA, INSTALADO EM PRUMADAS - FORNECIMENTO E INSTALAÇÃO. AF_10/2020</v>
      </c>
      <c r="E498" s="11" t="str">
        <f>VLOOKUP(A498,MEMORIA!$A:$N,5,FALSE)</f>
        <v>UN</v>
      </c>
      <c r="F498" s="18">
        <f>VLOOKUP(A498,MEMORIA!$A:$N,14,FALSE)</f>
        <v>7</v>
      </c>
      <c r="G498" s="18">
        <f>VLOOKUP("TOTAL SEM BDI - "&amp;B498,CPU!$A:$J,9,FALSE)</f>
        <v>194.76999999999998</v>
      </c>
      <c r="H498" s="18">
        <f>VLOOKUP("TOTAL COM BDI - "&amp;B498,CPU!$A:$J,9,FALSE)</f>
        <v>240.61999999999998</v>
      </c>
      <c r="I498" s="18">
        <f t="shared" ref="I498:I529" si="27">ROUND(F498*H498,2)</f>
        <v>1684.34</v>
      </c>
    </row>
    <row r="499" spans="1:9" ht="60">
      <c r="A499" s="11" t="s">
        <v>560</v>
      </c>
      <c r="B499" s="11" t="str">
        <f>VLOOKUP(A499,MEMORIA!$A:$N,2,FALSE)</f>
        <v>SEDUC491</v>
      </c>
      <c r="C499" s="11" t="str">
        <f>VLOOKUP(A499,MEMORIA!$A:$N,3,FALSE)</f>
        <v>PRÓPRIA</v>
      </c>
      <c r="D499" s="23" t="str">
        <f>VLOOKUP(A499,MEMORIA!$A:$N,4,FALSE)</f>
        <v>ABRIGOS PARA HIDRANTE, 70X50X25CM, COM REGISTRO GLOBO ANGULAR 45 GRAUS 2 1/2", ADAPTADOR STORZ 2 1/2", MANGUEIRA DE INCÊNDIO 15M 2 1/2" E ESGUICHO EM LATÃO 2 1/2" - FORNECIMENTO E INSTALAÇÃO. AF_10/2020 (REF ITEM SINAPI/PI - 101912)</v>
      </c>
      <c r="E499" s="11" t="str">
        <f>VLOOKUP(A499,MEMORIA!$A:$N,5,FALSE)</f>
        <v>UN</v>
      </c>
      <c r="F499" s="18">
        <f>VLOOKUP(A499,MEMORIA!$A:$N,14,FALSE)</f>
        <v>6</v>
      </c>
      <c r="G499" s="18">
        <f>VLOOKUP("TOTAL SEM BDI - "&amp;B499,CPU!$A:$J,9,FALSE)</f>
        <v>2323.1400000000003</v>
      </c>
      <c r="H499" s="18">
        <f>VLOOKUP("TOTAL COM BDI - "&amp;B499,CPU!$A:$J,9,FALSE)</f>
        <v>2870.01</v>
      </c>
      <c r="I499" s="18">
        <f t="shared" si="27"/>
        <v>17220.060000000001</v>
      </c>
    </row>
    <row r="500" spans="1:9" ht="30">
      <c r="A500" s="11" t="s">
        <v>561</v>
      </c>
      <c r="B500" s="11" t="str">
        <f>VLOOKUP(A500,MEMORIA!$A:$N,2,FALSE)</f>
        <v>SEDUC475</v>
      </c>
      <c r="C500" s="11" t="str">
        <f>VLOOKUP(A500,MEMORIA!$A:$N,3,FALSE)</f>
        <v>PRÓPRIA</v>
      </c>
      <c r="D500" s="23" t="str">
        <f>VLOOKUP(A500,MEMORIA!$A:$N,4,FALSE)</f>
        <v>HIDRANTE C/REGISTRO GLOBO ANGULAR D= 65MM (2 1/2") (REF: C1456-SEINFRA 28)</v>
      </c>
      <c r="E500" s="11" t="str">
        <f>VLOOKUP(A500,MEMORIA!$A:$N,5,FALSE)</f>
        <v>UN</v>
      </c>
      <c r="F500" s="18">
        <f>VLOOKUP(A500,MEMORIA!$A:$N,14,FALSE)</f>
        <v>6</v>
      </c>
      <c r="G500" s="18">
        <f>VLOOKUP("TOTAL SEM BDI - "&amp;B500,CPU!$A:$J,9,FALSE)</f>
        <v>911.88</v>
      </c>
      <c r="H500" s="18">
        <f>VLOOKUP("TOTAL COM BDI - "&amp;B500,CPU!$A:$J,9,FALSE)</f>
        <v>1126.54</v>
      </c>
      <c r="I500" s="18">
        <f t="shared" si="27"/>
        <v>6759.24</v>
      </c>
    </row>
    <row r="501" spans="1:9">
      <c r="A501" s="11" t="s">
        <v>562</v>
      </c>
      <c r="B501" s="11" t="str">
        <f>VLOOKUP(A501,MEMORIA!$A:$N,2,FALSE)</f>
        <v>SEDUC690</v>
      </c>
      <c r="C501" s="11" t="str">
        <f>VLOOKUP(A501,MEMORIA!$A:$N,3,FALSE)</f>
        <v>PRÓPRIA</v>
      </c>
      <c r="D501" s="23" t="str">
        <f>VLOOKUP(A501,MEMORIA!$A:$N,4,FALSE)</f>
        <v>SINALIZAÇÃO PARA HIDRANTE - PISO (REF: C4649-SEINFRA 28)</v>
      </c>
      <c r="E501" s="11" t="str">
        <f>VLOOKUP(A501,MEMORIA!$A:$N,5,FALSE)</f>
        <v>UN</v>
      </c>
      <c r="F501" s="18">
        <f>VLOOKUP(A501,MEMORIA!$A:$N,14,FALSE)</f>
        <v>6</v>
      </c>
      <c r="G501" s="18">
        <f>VLOOKUP("TOTAL SEM BDI - "&amp;B501,CPU!$A:$J,9,FALSE)</f>
        <v>63.34</v>
      </c>
      <c r="H501" s="18">
        <f>VLOOKUP("TOTAL COM BDI - "&amp;B501,CPU!$A:$J,9,FALSE)</f>
        <v>78.25</v>
      </c>
      <c r="I501" s="18">
        <f t="shared" si="27"/>
        <v>469.5</v>
      </c>
    </row>
    <row r="502" spans="1:9" ht="30">
      <c r="A502" s="11" t="s">
        <v>563</v>
      </c>
      <c r="B502" s="11" t="str">
        <f>VLOOKUP(A502,MEMORIA!$A:$N,2,FALSE)</f>
        <v>SEDUC691</v>
      </c>
      <c r="C502" s="11" t="str">
        <f>VLOOKUP(A502,MEMORIA!$A:$N,3,FALSE)</f>
        <v>PRÓPRIA</v>
      </c>
      <c r="D502" s="23" t="str">
        <f>VLOOKUP(A502,MEMORIA!$A:$N,4,FALSE)</f>
        <v>FORNECIMENTO E INSTALAÇÃO DE PLACA DE SINALIZAÇÃO INDICATIVA DE "HIDRANTE" EM PVC, DIM.: 20 X 20 CM</v>
      </c>
      <c r="E502" s="11" t="str">
        <f>VLOOKUP(A502,MEMORIA!$A:$N,5,FALSE)</f>
        <v>UN</v>
      </c>
      <c r="F502" s="18">
        <f>VLOOKUP(A502,MEMORIA!$A:$N,14,FALSE)</f>
        <v>6</v>
      </c>
      <c r="G502" s="18">
        <f>VLOOKUP("TOTAL SEM BDI - "&amp;B502,CPU!$A:$J,9,FALSE)</f>
        <v>33.25</v>
      </c>
      <c r="H502" s="18">
        <f>VLOOKUP("TOTAL COM BDI - "&amp;B502,CPU!$A:$J,9,FALSE)</f>
        <v>41.08</v>
      </c>
      <c r="I502" s="18">
        <f t="shared" si="27"/>
        <v>246.48</v>
      </c>
    </row>
    <row r="503" spans="1:9" ht="60">
      <c r="A503" s="11" t="s">
        <v>564</v>
      </c>
      <c r="B503" s="11" t="str">
        <f>VLOOKUP(A503,MEMORIA!$A:$N,2,FALSE)</f>
        <v>SEDUC773</v>
      </c>
      <c r="C503" s="11" t="str">
        <f>VLOOKUP(A503,MEMORIA!$A:$N,3,FALSE)</f>
        <v>PRÓPRIA</v>
      </c>
      <c r="D503" s="23" t="str">
        <f>VLOOKUP(A503,MEMORIA!$A:$N,4,FALSE)</f>
        <v>HIDRANTE DE RECALQUE INCLUINDO CAIXA EM ALVENARIA DE TIJOLOS MACIÇOS ESP. = 0,12M, DIM. INT. = 0.40 X 0.60 X 0.35M, COM TAMPA EM FERRO FUNDIDO 0,40 X 0,60 E FUNDO COM BRITA (REF: 11894/ORSE-ORSE-09/2025)</v>
      </c>
      <c r="E503" s="11" t="str">
        <f>VLOOKUP(A503,MEMORIA!$A:$N,5,FALSE)</f>
        <v>UN</v>
      </c>
      <c r="F503" s="18">
        <f>VLOOKUP(A503,MEMORIA!$A:$N,14,FALSE)</f>
        <v>2</v>
      </c>
      <c r="G503" s="18">
        <f>VLOOKUP("TOTAL SEM BDI - "&amp;B503,CPU!$A:$J,9,FALSE)</f>
        <v>1090.97</v>
      </c>
      <c r="H503" s="18">
        <f>VLOOKUP("TOTAL COM BDI - "&amp;B503,CPU!$A:$J,9,FALSE)</f>
        <v>1347.78</v>
      </c>
      <c r="I503" s="18">
        <f t="shared" si="27"/>
        <v>2695.56</v>
      </c>
    </row>
    <row r="504" spans="1:9" ht="30">
      <c r="A504" s="11" t="s">
        <v>565</v>
      </c>
      <c r="B504" s="11" t="str">
        <f>VLOOKUP(A504,MEMORIA!$A:$N,2,FALSE)</f>
        <v>SEDUC478</v>
      </c>
      <c r="C504" s="11" t="str">
        <f>VLOOKUP(A504,MEMORIA!$A:$N,3,FALSE)</f>
        <v>PRÓPRIA</v>
      </c>
      <c r="D504" s="23" t="str">
        <f>VLOOKUP(A504,MEMORIA!$A:$N,4,FALSE)</f>
        <v>REGISTRO GAVETA BRUTO, D = 65 MM (2 1/2") - REF.1502-B, PN16, DECA OU SIMILAR (REF: 01461/ORSE-ORSE-05/2024)</v>
      </c>
      <c r="E504" s="11" t="str">
        <f>VLOOKUP(A504,MEMORIA!$A:$N,5,FALSE)</f>
        <v>UN</v>
      </c>
      <c r="F504" s="18">
        <f>VLOOKUP(A504,MEMORIA!$A:$N,14,FALSE)</f>
        <v>3</v>
      </c>
      <c r="G504" s="18">
        <f>VLOOKUP("TOTAL SEM BDI - "&amp;B504,CPU!$A:$J,9,FALSE)</f>
        <v>377.09</v>
      </c>
      <c r="H504" s="18">
        <f>VLOOKUP("TOTAL COM BDI - "&amp;B504,CPU!$A:$J,9,FALSE)</f>
        <v>465.85999999999996</v>
      </c>
      <c r="I504" s="18">
        <f t="shared" si="27"/>
        <v>1397.58</v>
      </c>
    </row>
    <row r="505" spans="1:9" ht="30">
      <c r="A505" s="11" t="s">
        <v>566</v>
      </c>
      <c r="B505" s="11" t="str">
        <f>VLOOKUP(A505,MEMORIA!$A:$N,2,FALSE)</f>
        <v>SEDUC479</v>
      </c>
      <c r="C505" s="11" t="str">
        <f>VLOOKUP(A505,MEMORIA!$A:$N,3,FALSE)</f>
        <v>PRÓPRIA</v>
      </c>
      <c r="D505" s="23" t="str">
        <f>VLOOKUP(A505,MEMORIA!$A:$N,4,FALSE)</f>
        <v>VÁLVULA DE RETENÇÃO HORIZ.OU VERT. D= 65MM (2 1/2") (REF: C2703-SEINFRA 28)</v>
      </c>
      <c r="E505" s="11" t="str">
        <f>VLOOKUP(A505,MEMORIA!$A:$N,5,FALSE)</f>
        <v>UN</v>
      </c>
      <c r="F505" s="18">
        <f>VLOOKUP(A505,MEMORIA!$A:$N,14,FALSE)</f>
        <v>3</v>
      </c>
      <c r="G505" s="18">
        <f>VLOOKUP("TOTAL SEM BDI - "&amp;B505,CPU!$A:$J,9,FALSE)</f>
        <v>445.71999999999997</v>
      </c>
      <c r="H505" s="18">
        <f>VLOOKUP("TOTAL COM BDI - "&amp;B505,CPU!$A:$J,9,FALSE)</f>
        <v>550.64</v>
      </c>
      <c r="I505" s="18">
        <f t="shared" si="27"/>
        <v>1651.92</v>
      </c>
    </row>
    <row r="506" spans="1:9" ht="30">
      <c r="A506" s="11" t="s">
        <v>567</v>
      </c>
      <c r="B506" s="11">
        <f>VLOOKUP(A506,MEMORIA!$A:$N,2,FALSE)</f>
        <v>95249</v>
      </c>
      <c r="C506" s="11" t="str">
        <f>VLOOKUP(A506,MEMORIA!$A:$N,3,FALSE)</f>
        <v>SINAPI</v>
      </c>
      <c r="D506" s="23" t="str">
        <f>VLOOKUP(A506,MEMORIA!$A:$N,4,FALSE)</f>
        <v>VÁLVULA DE ESFERA BRUTA, BRONZE, ROSCÁVEL, 3/4" - FORNECIMENTO E INSTALAÇÃO. AF_08/2021</v>
      </c>
      <c r="E506" s="11" t="str">
        <f>VLOOKUP(A506,MEMORIA!$A:$N,5,FALSE)</f>
        <v>UN</v>
      </c>
      <c r="F506" s="18">
        <f>VLOOKUP(A506,MEMORIA!$A:$N,14,FALSE)</f>
        <v>2</v>
      </c>
      <c r="G506" s="18">
        <f>VLOOKUP("TOTAL SEM BDI - "&amp;B506,CPU!$A:$J,9,FALSE)</f>
        <v>72.53</v>
      </c>
      <c r="H506" s="18">
        <f>VLOOKUP("TOTAL COM BDI - "&amp;B506,CPU!$A:$J,9,FALSE)</f>
        <v>89.6</v>
      </c>
      <c r="I506" s="18">
        <f t="shared" si="27"/>
        <v>179.2</v>
      </c>
    </row>
    <row r="507" spans="1:9" ht="30">
      <c r="A507" s="11" t="s">
        <v>568</v>
      </c>
      <c r="B507" s="11">
        <f>VLOOKUP(A507,MEMORIA!$A:$N,2,FALSE)</f>
        <v>94500</v>
      </c>
      <c r="C507" s="11" t="str">
        <f>VLOOKUP(A507,MEMORIA!$A:$N,3,FALSE)</f>
        <v>SINAPI</v>
      </c>
      <c r="D507" s="23" t="str">
        <f>VLOOKUP(A507,MEMORIA!$A:$N,4,FALSE)</f>
        <v>REGISTRO DE GAVETA BRUTO, LATÃO, ROSCÁVEL, 3" - FORNECIMENTO E INSTALAÇÃO. AF_08/2021</v>
      </c>
      <c r="E507" s="11" t="str">
        <f>VLOOKUP(A507,MEMORIA!$A:$N,5,FALSE)</f>
        <v>UN</v>
      </c>
      <c r="F507" s="18">
        <f>VLOOKUP(A507,MEMORIA!$A:$N,14,FALSE)</f>
        <v>1</v>
      </c>
      <c r="G507" s="18">
        <f>VLOOKUP("TOTAL SEM BDI - "&amp;B507,CPU!$A:$J,9,FALSE)</f>
        <v>416.31000000000006</v>
      </c>
      <c r="H507" s="18">
        <f>VLOOKUP("TOTAL COM BDI - "&amp;B507,CPU!$A:$J,9,FALSE)</f>
        <v>514.31000000000006</v>
      </c>
      <c r="I507" s="18">
        <f t="shared" si="27"/>
        <v>514.30999999999995</v>
      </c>
    </row>
    <row r="508" spans="1:9" ht="30">
      <c r="A508" s="11" t="s">
        <v>569</v>
      </c>
      <c r="B508" s="11">
        <f>VLOOKUP(A508,MEMORIA!$A:$N,2,FALSE)</f>
        <v>103016</v>
      </c>
      <c r="C508" s="11" t="str">
        <f>VLOOKUP(A508,MEMORIA!$A:$N,3,FALSE)</f>
        <v>SINAPI</v>
      </c>
      <c r="D508" s="23" t="str">
        <f>VLOOKUP(A508,MEMORIA!$A:$N,4,FALSE)</f>
        <v>VÁLVULA DE RETENÇÃO, DE BRONZE, PÉ COM CRIVOS, ROSCÁVEL, 3" - FORNECIMENTO E INSTALAÇÃO. AF_08/2021</v>
      </c>
      <c r="E508" s="11" t="str">
        <f>VLOOKUP(A508,MEMORIA!$A:$N,5,FALSE)</f>
        <v>UN</v>
      </c>
      <c r="F508" s="18">
        <f>VLOOKUP(A508,MEMORIA!$A:$N,14,FALSE)</f>
        <v>1</v>
      </c>
      <c r="G508" s="18">
        <f>VLOOKUP("TOTAL SEM BDI - "&amp;B508,CPU!$A:$J,9,FALSE)</f>
        <v>666.2299999999999</v>
      </c>
      <c r="H508" s="18">
        <f>VLOOKUP("TOTAL COM BDI - "&amp;B508,CPU!$A:$J,9,FALSE)</f>
        <v>823.06</v>
      </c>
      <c r="I508" s="18">
        <f t="shared" si="27"/>
        <v>823.06</v>
      </c>
    </row>
    <row r="509" spans="1:9" ht="30">
      <c r="A509" s="11" t="s">
        <v>570</v>
      </c>
      <c r="B509" s="11">
        <f>VLOOKUP(A509,MEMORIA!$A:$N,2,FALSE)</f>
        <v>95253</v>
      </c>
      <c r="C509" s="11" t="str">
        <f>VLOOKUP(A509,MEMORIA!$A:$N,3,FALSE)</f>
        <v>SINAPI</v>
      </c>
      <c r="D509" s="23" t="str">
        <f>VLOOKUP(A509,MEMORIA!$A:$N,4,FALSE)</f>
        <v>VÁLVULA DE ESFERA BRUTA, BRONZE, ROSCÁVEL, 2" - FORNECIMENTO E INSTALAÇÃO. AF_08/2021</v>
      </c>
      <c r="E509" s="11" t="str">
        <f>VLOOKUP(A509,MEMORIA!$A:$N,5,FALSE)</f>
        <v>UN</v>
      </c>
      <c r="F509" s="18">
        <f>VLOOKUP(A509,MEMORIA!$A:$N,14,FALSE)</f>
        <v>6</v>
      </c>
      <c r="G509" s="18">
        <f>VLOOKUP("TOTAL SEM BDI - "&amp;B509,CPU!$A:$J,9,FALSE)</f>
        <v>267.48</v>
      </c>
      <c r="H509" s="18">
        <f>VLOOKUP("TOTAL COM BDI - "&amp;B509,CPU!$A:$J,9,FALSE)</f>
        <v>330.44</v>
      </c>
      <c r="I509" s="18">
        <f t="shared" si="27"/>
        <v>1982.64</v>
      </c>
    </row>
    <row r="510" spans="1:9" ht="30">
      <c r="A510" s="11" t="s">
        <v>571</v>
      </c>
      <c r="B510" s="11" t="str">
        <f>VLOOKUP(A510,MEMORIA!$A:$N,2,FALSE)</f>
        <v>SEDUC774</v>
      </c>
      <c r="C510" s="11" t="str">
        <f>VLOOKUP(A510,MEMORIA!$A:$N,3,FALSE)</f>
        <v>PRÓPRIA</v>
      </c>
      <c r="D510" s="23" t="str">
        <f>VLOOKUP(A510,MEMORIA!$A:$N,4,FALSE)</f>
        <v>MANÔMETRO 0 A 10 KGF/CM2, D=100MM, CONEXÃO 1/2" BSP - FORNECIMENTO E INSTALAÇÃO (REF: 07859/ORSE-ORSE-09/2025)</v>
      </c>
      <c r="E510" s="11" t="str">
        <f>VLOOKUP(A510,MEMORIA!$A:$N,5,FALSE)</f>
        <v>UN</v>
      </c>
      <c r="F510" s="18">
        <f>VLOOKUP(A510,MEMORIA!$A:$N,14,FALSE)</f>
        <v>4</v>
      </c>
      <c r="G510" s="18">
        <f>VLOOKUP("TOTAL SEM BDI - "&amp;B510,CPU!$A:$J,9,FALSE)</f>
        <v>299.76</v>
      </c>
      <c r="H510" s="18">
        <f>VLOOKUP("TOTAL COM BDI - "&amp;B510,CPU!$A:$J,9,FALSE)</f>
        <v>370.32</v>
      </c>
      <c r="I510" s="18">
        <f t="shared" si="27"/>
        <v>1481.28</v>
      </c>
    </row>
    <row r="511" spans="1:9" ht="30">
      <c r="A511" s="11" t="s">
        <v>572</v>
      </c>
      <c r="B511" s="11" t="str">
        <f>VLOOKUP(A511,MEMORIA!$A:$N,2,FALSE)</f>
        <v>SEDUC775</v>
      </c>
      <c r="C511" s="11" t="str">
        <f>VLOOKUP(A511,MEMORIA!$A:$N,3,FALSE)</f>
        <v>PRÓPRIA</v>
      </c>
      <c r="D511" s="23" t="str">
        <f>VLOOKUP(A511,MEMORIA!$A:$N,4,FALSE)</f>
        <v>VÁLVULA DE FLUXO CONTÍNUO GALVANIZADA (P/ INCENDIO) (REF: 08940/ORSE-ORSE-09/2025)</v>
      </c>
      <c r="E511" s="11" t="str">
        <f>VLOOKUP(A511,MEMORIA!$A:$N,5,FALSE)</f>
        <v>UN</v>
      </c>
      <c r="F511" s="18">
        <f>VLOOKUP(A511,MEMORIA!$A:$N,14,FALSE)</f>
        <v>4</v>
      </c>
      <c r="G511" s="18">
        <f>VLOOKUP("TOTAL SEM BDI - "&amp;B511,CPU!$A:$J,9,FALSE)</f>
        <v>408.65</v>
      </c>
      <c r="H511" s="18">
        <f>VLOOKUP("TOTAL COM BDI - "&amp;B511,CPU!$A:$J,9,FALSE)</f>
        <v>504.84999999999997</v>
      </c>
      <c r="I511" s="18">
        <f t="shared" si="27"/>
        <v>2019.4</v>
      </c>
    </row>
    <row r="512" spans="1:9" ht="30">
      <c r="A512" s="11" t="s">
        <v>573</v>
      </c>
      <c r="B512" s="11">
        <f>VLOOKUP(A512,MEMORIA!$A:$N,2,FALSE)</f>
        <v>94796</v>
      </c>
      <c r="C512" s="11" t="str">
        <f>VLOOKUP(A512,MEMORIA!$A:$N,3,FALSE)</f>
        <v>SINAPI</v>
      </c>
      <c r="D512" s="23" t="str">
        <f>VLOOKUP(A512,MEMORIA!$A:$N,4,FALSE)</f>
        <v>TORNEIRA DE BOIA PARA CAIXA D'ÁGUA, ROSCÁVEL, 3/4" - FORNECIMENTO E INSTALAÇÃO. AF_08/2021</v>
      </c>
      <c r="E512" s="11" t="str">
        <f>VLOOKUP(A512,MEMORIA!$A:$N,5,FALSE)</f>
        <v>UN</v>
      </c>
      <c r="F512" s="18">
        <f>VLOOKUP(A512,MEMORIA!$A:$N,14,FALSE)</f>
        <v>2</v>
      </c>
      <c r="G512" s="18">
        <f>VLOOKUP("TOTAL SEM BDI - "&amp;B512,CPU!$A:$J,9,FALSE)</f>
        <v>43.76</v>
      </c>
      <c r="H512" s="18">
        <f>VLOOKUP("TOTAL COM BDI - "&amp;B512,CPU!$A:$J,9,FALSE)</f>
        <v>54.06</v>
      </c>
      <c r="I512" s="18">
        <f t="shared" si="27"/>
        <v>108.12</v>
      </c>
    </row>
    <row r="513" spans="1:9">
      <c r="A513" s="11" t="s">
        <v>574</v>
      </c>
      <c r="B513" s="11" t="str">
        <f>VLOOKUP(A513,MEMORIA!$A:$N,2,FALSE)</f>
        <v>SEDUC229</v>
      </c>
      <c r="C513" s="11" t="str">
        <f>VLOOKUP(A513,MEMORIA!$A:$N,3,FALSE)</f>
        <v>PRÓPRIA</v>
      </c>
      <c r="D513" s="23" t="str">
        <f>VLOOKUP(A513,MEMORIA!$A:$N,4,FALSE)</f>
        <v>CAMPAINHA (ALARME) TIPO GONGO 4" VCC, PARA INCÊNDIO</v>
      </c>
      <c r="E513" s="11" t="str">
        <f>VLOOKUP(A513,MEMORIA!$A:$N,5,FALSE)</f>
        <v>UN</v>
      </c>
      <c r="F513" s="18">
        <f>VLOOKUP(A513,MEMORIA!$A:$N,14,FALSE)</f>
        <v>6</v>
      </c>
      <c r="G513" s="18">
        <f>VLOOKUP("TOTAL SEM BDI - "&amp;B513,CPU!$A:$J,9,FALSE)</f>
        <v>276.16999999999996</v>
      </c>
      <c r="H513" s="18">
        <f>VLOOKUP("TOTAL COM BDI - "&amp;B513,CPU!$A:$J,9,FALSE)</f>
        <v>341.17999999999995</v>
      </c>
      <c r="I513" s="18">
        <f t="shared" si="27"/>
        <v>2047.08</v>
      </c>
    </row>
    <row r="514" spans="1:9">
      <c r="A514" s="11" t="s">
        <v>575</v>
      </c>
      <c r="B514" s="11" t="str">
        <f>VLOOKUP(A514,MEMORIA!$A:$N,2,FALSE)</f>
        <v>SEDUC398</v>
      </c>
      <c r="C514" s="11" t="str">
        <f>VLOOKUP(A514,MEMORIA!$A:$N,3,FALSE)</f>
        <v>PRÓPRIA</v>
      </c>
      <c r="D514" s="23" t="str">
        <f>VLOOKUP(A514,MEMORIA!$A:$N,4,FALSE)</f>
        <v>EXTINTOR DE PÓ QUIMICO SECO ABC REF ORSE (12315/ORSE)</v>
      </c>
      <c r="E514" s="11" t="str">
        <f>VLOOKUP(A514,MEMORIA!$A:$N,5,FALSE)</f>
        <v>UN</v>
      </c>
      <c r="F514" s="18">
        <f>VLOOKUP(A514,MEMORIA!$A:$N,14,FALSE)</f>
        <v>10</v>
      </c>
      <c r="G514" s="18">
        <f>VLOOKUP("TOTAL SEM BDI - "&amp;B514,CPU!$A:$J,9,FALSE)</f>
        <v>321.97000000000003</v>
      </c>
      <c r="H514" s="18">
        <f>VLOOKUP("TOTAL COM BDI - "&amp;B514,CPU!$A:$J,9,FALSE)</f>
        <v>397.76000000000005</v>
      </c>
      <c r="I514" s="18">
        <f t="shared" si="27"/>
        <v>3977.6</v>
      </c>
    </row>
    <row r="515" spans="1:9" ht="30">
      <c r="A515" s="11" t="s">
        <v>576</v>
      </c>
      <c r="B515" s="11" t="str">
        <f>VLOOKUP(A515,MEMORIA!$A:$N,2,FALSE)</f>
        <v>SEDUC227</v>
      </c>
      <c r="C515" s="11" t="str">
        <f>VLOOKUP(A515,MEMORIA!$A:$N,3,FALSE)</f>
        <v>PRÓPRIA</v>
      </c>
      <c r="D515" s="23" t="str">
        <f>VLOOKUP(A515,MEMORIA!$A:$N,4,FALSE)</f>
        <v>FORNECIMENTO E INSTALAÇÃO DE PLACA DE SINALIZAÇÃO INDICATIVA DE "EXTINTOR" EM PVC, DIM.: 20 X 20 CM</v>
      </c>
      <c r="E515" s="11" t="str">
        <f>VLOOKUP(A515,MEMORIA!$A:$N,5,FALSE)</f>
        <v>UN</v>
      </c>
      <c r="F515" s="18">
        <f>VLOOKUP(A515,MEMORIA!$A:$N,14,FALSE)</f>
        <v>10</v>
      </c>
      <c r="G515" s="18">
        <f>VLOOKUP("TOTAL SEM BDI - "&amp;B515,CPU!$A:$J,9,FALSE)</f>
        <v>33.25</v>
      </c>
      <c r="H515" s="18">
        <f>VLOOKUP("TOTAL COM BDI - "&amp;B515,CPU!$A:$J,9,FALSE)</f>
        <v>41.08</v>
      </c>
      <c r="I515" s="18">
        <f t="shared" si="27"/>
        <v>410.8</v>
      </c>
    </row>
    <row r="516" spans="1:9">
      <c r="A516" s="11" t="s">
        <v>577</v>
      </c>
      <c r="B516" s="11" t="str">
        <f>VLOOKUP(A516,MEMORIA!$A:$N,2,FALSE)</f>
        <v>SEDUC527</v>
      </c>
      <c r="C516" s="11" t="str">
        <f>VLOOKUP(A516,MEMORIA!$A:$N,3,FALSE)</f>
        <v>PRÓPRIA</v>
      </c>
      <c r="D516" s="23" t="str">
        <f>VLOOKUP(A516,MEMORIA!$A:$N,4,FALSE)</f>
        <v>SINALIZAÇÃO PARA EXTINTOR (REF: C4649-SEINFRA 28)</v>
      </c>
      <c r="E516" s="11" t="str">
        <f>VLOOKUP(A516,MEMORIA!$A:$N,5,FALSE)</f>
        <v>UN</v>
      </c>
      <c r="F516" s="18">
        <f>VLOOKUP(A516,MEMORIA!$A:$N,14,FALSE)</f>
        <v>9</v>
      </c>
      <c r="G516" s="18">
        <f>VLOOKUP("TOTAL SEM BDI - "&amp;B516,CPU!$A:$J,9,FALSE)</f>
        <v>63.34</v>
      </c>
      <c r="H516" s="18">
        <f>VLOOKUP("TOTAL COM BDI - "&amp;B516,CPU!$A:$J,9,FALSE)</f>
        <v>78.25</v>
      </c>
      <c r="I516" s="18">
        <f t="shared" si="27"/>
        <v>704.25</v>
      </c>
    </row>
    <row r="517" spans="1:9" ht="60">
      <c r="A517" s="11" t="s">
        <v>578</v>
      </c>
      <c r="B517" s="11" t="str">
        <f>VLOOKUP(A517,MEMORIA!$A:$N,2,FALSE)</f>
        <v>SEDUC228</v>
      </c>
      <c r="C517" s="11" t="str">
        <f>VLOOKUP(A517,MEMORIA!$A:$N,3,FALSE)</f>
        <v>PRÓPRIA</v>
      </c>
      <c r="D517" s="23" t="str">
        <f>VLOOKUP(A517,MEMORIA!$A:$N,4,FALSE)</f>
        <v>FORNECIMENTO E INSTALAÇÃO DE PLACA DE SINALIZAÇÃO DE SEGURANÇA CONTRA INCÊNDIO, COM SETA INDICATIVA PARA SAÍDA DE EMERGÊNCIA, FOTOLUMINESCENTE DE 20X40CM, EM PVC DE 2 MM, ANTI-CHAMAS (SÍMBOLOS, CORES E PICTOGRAMAS CONFORME NBR 16820)</v>
      </c>
      <c r="E517" s="11" t="str">
        <f>VLOOKUP(A517,MEMORIA!$A:$N,5,FALSE)</f>
        <v>UN</v>
      </c>
      <c r="F517" s="18">
        <f>VLOOKUP(A517,MEMORIA!$A:$N,14,FALSE)</f>
        <v>47</v>
      </c>
      <c r="G517" s="18">
        <f>VLOOKUP("TOTAL SEM BDI - "&amp;B517,CPU!$A:$J,9,FALSE)</f>
        <v>50.95</v>
      </c>
      <c r="H517" s="18">
        <f>VLOOKUP("TOTAL COM BDI - "&amp;B517,CPU!$A:$J,9,FALSE)</f>
        <v>62.940000000000005</v>
      </c>
      <c r="I517" s="18">
        <f t="shared" si="27"/>
        <v>2958.18</v>
      </c>
    </row>
    <row r="518" spans="1:9" ht="30">
      <c r="A518" s="11" t="s">
        <v>579</v>
      </c>
      <c r="B518" s="11">
        <f>VLOOKUP(A518,MEMORIA!$A:$N,2,FALSE)</f>
        <v>97599</v>
      </c>
      <c r="C518" s="11" t="str">
        <f>VLOOKUP(A518,MEMORIA!$A:$N,3,FALSE)</f>
        <v>SINAPI</v>
      </c>
      <c r="D518" s="23" t="str">
        <f>VLOOKUP(A518,MEMORIA!$A:$N,4,FALSE)</f>
        <v>LUMINÁRIA DE EMERGÊNCIA, COM 30 LÂMPADAS LED DE 2 W, SEM REATOR - FORNECIMENTO E INSTALAÇÃO. AF_09/2024</v>
      </c>
      <c r="E518" s="11" t="str">
        <f>VLOOKUP(A518,MEMORIA!$A:$N,5,FALSE)</f>
        <v>UN</v>
      </c>
      <c r="F518" s="18">
        <f>VLOOKUP(A518,MEMORIA!$A:$N,14,FALSE)</f>
        <v>32</v>
      </c>
      <c r="G518" s="18">
        <f>VLOOKUP("TOTAL SEM BDI - "&amp;B518,CPU!$A:$J,9,FALSE)</f>
        <v>19.02</v>
      </c>
      <c r="H518" s="18">
        <f>VLOOKUP("TOTAL COM BDI - "&amp;B518,CPU!$A:$J,9,FALSE)</f>
        <v>23.5</v>
      </c>
      <c r="I518" s="18">
        <f t="shared" si="27"/>
        <v>752</v>
      </c>
    </row>
    <row r="519" spans="1:9">
      <c r="A519" s="11" t="s">
        <v>580</v>
      </c>
      <c r="B519" s="11" t="str">
        <f>VLOOKUP(A519,MEMORIA!$A:$N,2,FALSE)</f>
        <v>SEDUC235</v>
      </c>
      <c r="C519" s="11" t="str">
        <f>VLOOKUP(A519,MEMORIA!$A:$N,3,FALSE)</f>
        <v>PRÓPRIA</v>
      </c>
      <c r="D519" s="23" t="str">
        <f>VLOOKUP(A519,MEMORIA!$A:$N,4,FALSE)</f>
        <v>BARRA ANTIPANICO DUPLA</v>
      </c>
      <c r="E519" s="11" t="str">
        <f>VLOOKUP(A519,MEMORIA!$A:$N,5,FALSE)</f>
        <v>UN</v>
      </c>
      <c r="F519" s="18">
        <f>VLOOKUP(A519,MEMORIA!$A:$N,14,FALSE)</f>
        <v>4</v>
      </c>
      <c r="G519" s="18">
        <f>VLOOKUP("TOTAL SEM BDI - "&amp;B519,CPU!$A:$J,9,FALSE)</f>
        <v>1275.05</v>
      </c>
      <c r="H519" s="18">
        <f>VLOOKUP("TOTAL COM BDI - "&amp;B519,CPU!$A:$J,9,FALSE)</f>
        <v>1575.1999999999998</v>
      </c>
      <c r="I519" s="18">
        <f t="shared" si="27"/>
        <v>6300.8</v>
      </c>
    </row>
    <row r="520" spans="1:9" ht="30">
      <c r="A520" s="11" t="s">
        <v>581</v>
      </c>
      <c r="B520" s="11" t="str">
        <f>VLOOKUP(A520,MEMORIA!$A:$N,2,FALSE)</f>
        <v>SEDUC776</v>
      </c>
      <c r="C520" s="11" t="str">
        <f>VLOOKUP(A520,MEMORIA!$A:$N,3,FALSE)</f>
        <v>PRÓPRIA</v>
      </c>
      <c r="D520" s="23" t="str">
        <f>VLOOKUP(A520,MEMORIA!$A:$N,4,FALSE)</f>
        <v>BUCHA DE REDUÇÃO DE AÇO GALVANIZADO 1 1/4" X 1" (REF: C4374-SEINFRA 28)</v>
      </c>
      <c r="E520" s="11" t="str">
        <f>VLOOKUP(A520,MEMORIA!$A:$N,5,FALSE)</f>
        <v>UN</v>
      </c>
      <c r="F520" s="18">
        <f>VLOOKUP(A520,MEMORIA!$A:$N,14,FALSE)</f>
        <v>16</v>
      </c>
      <c r="G520" s="18">
        <f>VLOOKUP("TOTAL SEM BDI - "&amp;B520,CPU!$A:$J,9,FALSE)</f>
        <v>24.769999999999996</v>
      </c>
      <c r="H520" s="18">
        <f>VLOOKUP("TOTAL COM BDI - "&amp;B520,CPU!$A:$J,9,FALSE)</f>
        <v>30.599999999999994</v>
      </c>
      <c r="I520" s="18">
        <f t="shared" si="27"/>
        <v>489.6</v>
      </c>
    </row>
    <row r="521" spans="1:9" ht="30">
      <c r="A521" s="11" t="s">
        <v>582</v>
      </c>
      <c r="B521" s="11" t="str">
        <f>VLOOKUP(A521,MEMORIA!$A:$N,2,FALSE)</f>
        <v>SEDUC777</v>
      </c>
      <c r="C521" s="11" t="str">
        <f>VLOOKUP(A521,MEMORIA!$A:$N,3,FALSE)</f>
        <v>PRÓPRIA</v>
      </c>
      <c r="D521" s="23" t="str">
        <f>VLOOKUP(A521,MEMORIA!$A:$N,4,FALSE)</f>
        <v>BUCHA DE REDUÇÃO DE AÇO GALVANIZADO 1 1/4" X 1/2" (REF: C4374-SEINFRA 28)</v>
      </c>
      <c r="E521" s="11" t="str">
        <f>VLOOKUP(A521,MEMORIA!$A:$N,5,FALSE)</f>
        <v>UN</v>
      </c>
      <c r="F521" s="18">
        <f>VLOOKUP(A521,MEMORIA!$A:$N,14,FALSE)</f>
        <v>2</v>
      </c>
      <c r="G521" s="18">
        <f>VLOOKUP("TOTAL SEM BDI - "&amp;B521,CPU!$A:$J,9,FALSE)</f>
        <v>25.1</v>
      </c>
      <c r="H521" s="18">
        <f>VLOOKUP("TOTAL COM BDI - "&amp;B521,CPU!$A:$J,9,FALSE)</f>
        <v>31.01</v>
      </c>
      <c r="I521" s="18">
        <f t="shared" si="27"/>
        <v>62.02</v>
      </c>
    </row>
    <row r="522" spans="1:9" ht="30">
      <c r="A522" s="11" t="s">
        <v>583</v>
      </c>
      <c r="B522" s="11" t="str">
        <f>VLOOKUP(A522,MEMORIA!$A:$N,2,FALSE)</f>
        <v>SEDUC778</v>
      </c>
      <c r="C522" s="11" t="str">
        <f>VLOOKUP(A522,MEMORIA!$A:$N,3,FALSE)</f>
        <v>PRÓPRIA</v>
      </c>
      <c r="D522" s="23" t="str">
        <f>VLOOKUP(A522,MEMORIA!$A:$N,4,FALSE)</f>
        <v>BUCHA DE REDUÇÃO DE AÇO GALVANIZADO 1/4" X 1/2" (REF: C4374-SEINFRA 28)</v>
      </c>
      <c r="E522" s="11" t="str">
        <f>VLOOKUP(A522,MEMORIA!$A:$N,5,FALSE)</f>
        <v>UN</v>
      </c>
      <c r="F522" s="18">
        <f>VLOOKUP(A522,MEMORIA!$A:$N,14,FALSE)</f>
        <v>4</v>
      </c>
      <c r="G522" s="18">
        <f>VLOOKUP("TOTAL SEM BDI - "&amp;B522,CPU!$A:$J,9,FALSE)</f>
        <v>15.12</v>
      </c>
      <c r="H522" s="18">
        <f>VLOOKUP("TOTAL COM BDI - "&amp;B522,CPU!$A:$J,9,FALSE)</f>
        <v>18.68</v>
      </c>
      <c r="I522" s="18">
        <f t="shared" si="27"/>
        <v>74.72</v>
      </c>
    </row>
    <row r="523" spans="1:9" ht="30">
      <c r="A523" s="11" t="s">
        <v>584</v>
      </c>
      <c r="B523" s="11" t="str">
        <f>VLOOKUP(A523,MEMORIA!$A:$N,2,FALSE)</f>
        <v>SEDUC779</v>
      </c>
      <c r="C523" s="11" t="str">
        <f>VLOOKUP(A523,MEMORIA!$A:$N,3,FALSE)</f>
        <v>PRÓPRIA</v>
      </c>
      <c r="D523" s="23" t="str">
        <f>VLOOKUP(A523,MEMORIA!$A:$N,4,FALSE)</f>
        <v>BUCHA DE REDUÇÃO DE AÇO GALVANIZADO 2" X 1 1/2" (REF: C4374-SEINFRA 28)</v>
      </c>
      <c r="E523" s="11" t="str">
        <f>VLOOKUP(A523,MEMORIA!$A:$N,5,FALSE)</f>
        <v>UN</v>
      </c>
      <c r="F523" s="18">
        <f>VLOOKUP(A523,MEMORIA!$A:$N,14,FALSE)</f>
        <v>3</v>
      </c>
      <c r="G523" s="18">
        <f>VLOOKUP("TOTAL SEM BDI - "&amp;B523,CPU!$A:$J,9,FALSE)</f>
        <v>36.04</v>
      </c>
      <c r="H523" s="18">
        <f>VLOOKUP("TOTAL COM BDI - "&amp;B523,CPU!$A:$J,9,FALSE)</f>
        <v>44.519999999999996</v>
      </c>
      <c r="I523" s="18">
        <f t="shared" si="27"/>
        <v>133.56</v>
      </c>
    </row>
    <row r="524" spans="1:9" ht="30">
      <c r="A524" s="11" t="s">
        <v>585</v>
      </c>
      <c r="B524" s="11" t="str">
        <f>VLOOKUP(A524,MEMORIA!$A:$N,2,FALSE)</f>
        <v>SEDUC780</v>
      </c>
      <c r="C524" s="11" t="str">
        <f>VLOOKUP(A524,MEMORIA!$A:$N,3,FALSE)</f>
        <v>PRÓPRIA</v>
      </c>
      <c r="D524" s="23" t="str">
        <f>VLOOKUP(A524,MEMORIA!$A:$N,4,FALSE)</f>
        <v>BUCHA DE REDUÇÃO DE AÇO GALVANIZADO 2 1/2" X 1 1/4" (REF: C4374-SEINFRA 28)</v>
      </c>
      <c r="E524" s="11" t="str">
        <f>VLOOKUP(A524,MEMORIA!$A:$N,5,FALSE)</f>
        <v>UN</v>
      </c>
      <c r="F524" s="18">
        <f>VLOOKUP(A524,MEMORIA!$A:$N,14,FALSE)</f>
        <v>15</v>
      </c>
      <c r="G524" s="18">
        <f>VLOOKUP("TOTAL SEM BDI - "&amp;B524,CPU!$A:$J,9,FALSE)</f>
        <v>52.099999999999994</v>
      </c>
      <c r="H524" s="18">
        <f>VLOOKUP("TOTAL COM BDI - "&amp;B524,CPU!$A:$J,9,FALSE)</f>
        <v>64.36</v>
      </c>
      <c r="I524" s="18">
        <f t="shared" si="27"/>
        <v>965.4</v>
      </c>
    </row>
    <row r="525" spans="1:9" ht="30">
      <c r="A525" s="11" t="s">
        <v>586</v>
      </c>
      <c r="B525" s="11" t="str">
        <f>VLOOKUP(A525,MEMORIA!$A:$N,2,FALSE)</f>
        <v>SEDUC781</v>
      </c>
      <c r="C525" s="11" t="str">
        <f>VLOOKUP(A525,MEMORIA!$A:$N,3,FALSE)</f>
        <v>PRÓPRIA</v>
      </c>
      <c r="D525" s="23" t="str">
        <f>VLOOKUP(A525,MEMORIA!$A:$N,4,FALSE)</f>
        <v>BUCHA DE REDUÇÃO DE AÇO GALVANIZADO 2 1/2" X 2" (REF: C4374-SEINFRA 28)</v>
      </c>
      <c r="E525" s="11" t="str">
        <f>VLOOKUP(A525,MEMORIA!$A:$N,5,FALSE)</f>
        <v>UN</v>
      </c>
      <c r="F525" s="18">
        <f>VLOOKUP(A525,MEMORIA!$A:$N,14,FALSE)</f>
        <v>1</v>
      </c>
      <c r="G525" s="18">
        <f>VLOOKUP("TOTAL SEM BDI - "&amp;B525,CPU!$A:$J,9,FALSE)</f>
        <v>52.099999999999994</v>
      </c>
      <c r="H525" s="18">
        <f>VLOOKUP("TOTAL COM BDI - "&amp;B525,CPU!$A:$J,9,FALSE)</f>
        <v>64.36</v>
      </c>
      <c r="I525" s="18">
        <f t="shared" si="27"/>
        <v>64.36</v>
      </c>
    </row>
    <row r="526" spans="1:9" ht="30">
      <c r="A526" s="11" t="s">
        <v>587</v>
      </c>
      <c r="B526" s="11" t="str">
        <f>VLOOKUP(A526,MEMORIA!$A:$N,2,FALSE)</f>
        <v>SEDUC782</v>
      </c>
      <c r="C526" s="11" t="str">
        <f>VLOOKUP(A526,MEMORIA!$A:$N,3,FALSE)</f>
        <v>PRÓPRIA</v>
      </c>
      <c r="D526" s="23" t="str">
        <f>VLOOKUP(A526,MEMORIA!$A:$N,4,FALSE)</f>
        <v>BUCHA DE REDUÇÃO DE AÇO GALVANIZADO 2 1/2" X 3" (REF: C4374-SEINFRA 28)</v>
      </c>
      <c r="E526" s="11" t="str">
        <f>VLOOKUP(A526,MEMORIA!$A:$N,5,FALSE)</f>
        <v>UN</v>
      </c>
      <c r="F526" s="18">
        <f>VLOOKUP(A526,MEMORIA!$A:$N,14,FALSE)</f>
        <v>2</v>
      </c>
      <c r="G526" s="18">
        <f>VLOOKUP("TOTAL SEM BDI - "&amp;B526,CPU!$A:$J,9,FALSE)</f>
        <v>70.789999999999992</v>
      </c>
      <c r="H526" s="18">
        <f>VLOOKUP("TOTAL COM BDI - "&amp;B526,CPU!$A:$J,9,FALSE)</f>
        <v>87.449999999999989</v>
      </c>
      <c r="I526" s="18">
        <f t="shared" si="27"/>
        <v>174.9</v>
      </c>
    </row>
    <row r="527" spans="1:9" ht="30">
      <c r="A527" s="11" t="s">
        <v>588</v>
      </c>
      <c r="B527" s="11" t="str">
        <f>VLOOKUP(A527,MEMORIA!$A:$N,2,FALSE)</f>
        <v>SEDUC783</v>
      </c>
      <c r="C527" s="11" t="str">
        <f>VLOOKUP(A527,MEMORIA!$A:$N,3,FALSE)</f>
        <v>PRÓPRIA</v>
      </c>
      <c r="D527" s="23" t="str">
        <f>VLOOKUP(A527,MEMORIA!$A:$N,4,FALSE)</f>
        <v>BUCHA DE REDUÇÃO DE AÇO GALVANIZADO 1/2" X 3/8" (REF: C4374-SEINFRA 28)</v>
      </c>
      <c r="E527" s="11" t="str">
        <f>VLOOKUP(A527,MEMORIA!$A:$N,5,FALSE)</f>
        <v>UN</v>
      </c>
      <c r="F527" s="18">
        <f>VLOOKUP(A527,MEMORIA!$A:$N,14,FALSE)</f>
        <v>4</v>
      </c>
      <c r="G527" s="18">
        <f>VLOOKUP("TOTAL SEM BDI - "&amp;B527,CPU!$A:$J,9,FALSE)</f>
        <v>15.12</v>
      </c>
      <c r="H527" s="18">
        <f>VLOOKUP("TOTAL COM BDI - "&amp;B527,CPU!$A:$J,9,FALSE)</f>
        <v>18.68</v>
      </c>
      <c r="I527" s="18">
        <f t="shared" si="27"/>
        <v>74.72</v>
      </c>
    </row>
    <row r="528" spans="1:9" ht="45">
      <c r="A528" s="11" t="s">
        <v>589</v>
      </c>
      <c r="B528" s="11">
        <f>VLOOKUP(A528,MEMORIA!$A:$N,2,FALSE)</f>
        <v>92670</v>
      </c>
      <c r="C528" s="11" t="str">
        <f>VLOOKUP(A528,MEMORIA!$A:$N,3,FALSE)</f>
        <v>SINAPI</v>
      </c>
      <c r="D528" s="23" t="str">
        <f>VLOOKUP(A528,MEMORIA!$A:$N,4,FALSE)</f>
        <v>JOELHO 90 GRAUS, EM FERRO GALVANIZADO, CONEXÃO ROSQUEADA, DN 25 (1"), INSTALADO EM REDE DE ALIMENTAÇÃO PARA SPRINKLER - FORNECIMENTO E INSTALAÇÃO. AF_10/2020</v>
      </c>
      <c r="E528" s="11" t="str">
        <f>VLOOKUP(A528,MEMORIA!$A:$N,5,FALSE)</f>
        <v>UN</v>
      </c>
      <c r="F528" s="18">
        <f>VLOOKUP(A528,MEMORIA!$A:$N,14,FALSE)</f>
        <v>52</v>
      </c>
      <c r="G528" s="18">
        <f>VLOOKUP("TOTAL SEM BDI - "&amp;B528,CPU!$A:$J,9,FALSE)</f>
        <v>36.959999999999994</v>
      </c>
      <c r="H528" s="18">
        <f>VLOOKUP("TOTAL COM BDI - "&amp;B528,CPU!$A:$J,9,FALSE)</f>
        <v>45.66</v>
      </c>
      <c r="I528" s="18">
        <f t="shared" si="27"/>
        <v>2374.3200000000002</v>
      </c>
    </row>
    <row r="529" spans="1:9" ht="45">
      <c r="A529" s="11" t="s">
        <v>590</v>
      </c>
      <c r="B529" s="11">
        <f>VLOOKUP(A529,MEMORIA!$A:$N,2,FALSE)</f>
        <v>92680</v>
      </c>
      <c r="C529" s="11" t="str">
        <f>VLOOKUP(A529,MEMORIA!$A:$N,3,FALSE)</f>
        <v>SINAPI</v>
      </c>
      <c r="D529" s="23" t="str">
        <f>VLOOKUP(A529,MEMORIA!$A:$N,4,FALSE)</f>
        <v>JOELHO 90 GRAUS, EM FERRO GALVANIZADO, CONEXÃO ROSQUEADA, DN 80 (3"), INSTALADO EM REDE DE ALIMENTAÇÃO PARA SPRINKLER - FORNECIMENTO E INSTALAÇÃO. AF_10/2020</v>
      </c>
      <c r="E529" s="11" t="str">
        <f>VLOOKUP(A529,MEMORIA!$A:$N,5,FALSE)</f>
        <v>UN</v>
      </c>
      <c r="F529" s="18">
        <f>VLOOKUP(A529,MEMORIA!$A:$N,14,FALSE)</f>
        <v>2</v>
      </c>
      <c r="G529" s="18">
        <f>VLOOKUP("TOTAL SEM BDI - "&amp;B529,CPU!$A:$J,9,FALSE)</f>
        <v>154.10999999999999</v>
      </c>
      <c r="H529" s="18">
        <f>VLOOKUP("TOTAL COM BDI - "&amp;B529,CPU!$A:$J,9,FALSE)</f>
        <v>190.39</v>
      </c>
      <c r="I529" s="18">
        <f t="shared" si="27"/>
        <v>380.78</v>
      </c>
    </row>
    <row r="530" spans="1:9" ht="30">
      <c r="A530" s="11" t="s">
        <v>591</v>
      </c>
      <c r="B530" s="11" t="str">
        <f>VLOOKUP(A530,MEMORIA!$A:$N,2,FALSE)</f>
        <v>SEDUC784</v>
      </c>
      <c r="C530" s="11" t="str">
        <f>VLOOKUP(A530,MEMORIA!$A:$N,3,FALSE)</f>
        <v>PRÓPRIA</v>
      </c>
      <c r="D530" s="23" t="str">
        <f>VLOOKUP(A530,MEMORIA!$A:$N,4,FALSE)</f>
        <v>FORNECIMENTO E ASSENTAMENTO DE JOELHO DE REDUÇÃO DE FERRO GALVANIZADO DE 1 1/4" X 1" (REF: 01002/ORSE-ORSE-09/2025)</v>
      </c>
      <c r="E530" s="11" t="str">
        <f>VLOOKUP(A530,MEMORIA!$A:$N,5,FALSE)</f>
        <v>UN</v>
      </c>
      <c r="F530" s="18">
        <f>VLOOKUP(A530,MEMORIA!$A:$N,14,FALSE)</f>
        <v>8</v>
      </c>
      <c r="G530" s="18">
        <f>VLOOKUP("TOTAL SEM BDI - "&amp;B530,CPU!$A:$J,9,FALSE)</f>
        <v>39.830000000000005</v>
      </c>
      <c r="H530" s="18">
        <f>VLOOKUP("TOTAL COM BDI - "&amp;B530,CPU!$A:$J,9,FALSE)</f>
        <v>49.210000000000008</v>
      </c>
      <c r="I530" s="18">
        <f t="shared" ref="I530:I550" si="28">ROUND(F530*H530,2)</f>
        <v>393.68</v>
      </c>
    </row>
    <row r="531" spans="1:9" ht="45">
      <c r="A531" s="11" t="s">
        <v>592</v>
      </c>
      <c r="B531" s="11">
        <f>VLOOKUP(A531,MEMORIA!$A:$N,2,FALSE)</f>
        <v>92668</v>
      </c>
      <c r="C531" s="11" t="str">
        <f>VLOOKUP(A531,MEMORIA!$A:$N,3,FALSE)</f>
        <v>SINAPI</v>
      </c>
      <c r="D531" s="23" t="str">
        <f>VLOOKUP(A531,MEMORIA!$A:$N,4,FALSE)</f>
        <v>LUVA, EM FERRO GALVANIZADO, CONEXÃO ROSQUEADA, DN 80 (3"), INSTALADO EM REDE DE ALIMENTAÇÃO PARA SPRINKLER - FORNECIMENTO E INSTALAÇÃO. AF_10/2020</v>
      </c>
      <c r="E531" s="11" t="str">
        <f>VLOOKUP(A531,MEMORIA!$A:$N,5,FALSE)</f>
        <v>UN</v>
      </c>
      <c r="F531" s="18">
        <f>VLOOKUP(A531,MEMORIA!$A:$N,14,FALSE)</f>
        <v>1</v>
      </c>
      <c r="G531" s="18">
        <f>VLOOKUP("TOTAL SEM BDI - "&amp;B531,CPU!$A:$J,9,FALSE)</f>
        <v>113.73</v>
      </c>
      <c r="H531" s="18">
        <f>VLOOKUP("TOTAL COM BDI - "&amp;B531,CPU!$A:$J,9,FALSE)</f>
        <v>140.5</v>
      </c>
      <c r="I531" s="18">
        <f t="shared" si="28"/>
        <v>140.5</v>
      </c>
    </row>
    <row r="532" spans="1:9" ht="45">
      <c r="A532" s="11" t="s">
        <v>593</v>
      </c>
      <c r="B532" s="11">
        <f>VLOOKUP(A532,MEMORIA!$A:$N,2,FALSE)</f>
        <v>92667</v>
      </c>
      <c r="C532" s="11" t="str">
        <f>VLOOKUP(A532,MEMORIA!$A:$N,3,FALSE)</f>
        <v>SINAPI</v>
      </c>
      <c r="D532" s="23" t="str">
        <f>VLOOKUP(A532,MEMORIA!$A:$N,4,FALSE)</f>
        <v>NIPLE, EM FERRO GALVANIZADO, CONEXÃO ROSQUEADA, DN 80 (3"), INSTALADO EM REDE DE ALIMENTAÇÃO PARA SPRINKLER - FORNECIMENTO E INSTALAÇÃO. AF_10/2020</v>
      </c>
      <c r="E532" s="11" t="str">
        <f>VLOOKUP(A532,MEMORIA!$A:$N,5,FALSE)</f>
        <v>UN</v>
      </c>
      <c r="F532" s="18">
        <f>VLOOKUP(A532,MEMORIA!$A:$N,14,FALSE)</f>
        <v>2</v>
      </c>
      <c r="G532" s="18">
        <f>VLOOKUP("TOTAL SEM BDI - "&amp;B532,CPU!$A:$J,9,FALSE)</f>
        <v>105.04</v>
      </c>
      <c r="H532" s="18">
        <f>VLOOKUP("TOTAL COM BDI - "&amp;B532,CPU!$A:$J,9,FALSE)</f>
        <v>129.77000000000001</v>
      </c>
      <c r="I532" s="18">
        <f t="shared" si="28"/>
        <v>259.54000000000002</v>
      </c>
    </row>
    <row r="533" spans="1:9" ht="30">
      <c r="A533" s="11" t="s">
        <v>594</v>
      </c>
      <c r="B533" s="11" t="str">
        <f>VLOOKUP(A533,MEMORIA!$A:$N,2,FALSE)</f>
        <v>SEDUC785</v>
      </c>
      <c r="C533" s="11" t="str">
        <f>VLOOKUP(A533,MEMORIA!$A:$N,3,FALSE)</f>
        <v>PRÓPRIA</v>
      </c>
      <c r="D533" s="23" t="str">
        <f>VLOOKUP(A533,MEMORIA!$A:$N,4,FALSE)</f>
        <v>SPRINKLER TIPO PENDENTE, 68 °C, UNIÃO POR ROSCA DN 20 MM (3/4") - FORNECIMENTO E INSTALAÇÃO. AF_10/2020 (REF: 95696-SINAPI-09/2025)</v>
      </c>
      <c r="E533" s="11" t="str">
        <f>VLOOKUP(A533,MEMORIA!$A:$N,5,FALSE)</f>
        <v>UN</v>
      </c>
      <c r="F533" s="18">
        <f>VLOOKUP(A533,MEMORIA!$A:$N,14,FALSE)</f>
        <v>39</v>
      </c>
      <c r="G533" s="18">
        <f>VLOOKUP("TOTAL SEM BDI - "&amp;B533,CPU!$A:$J,9,FALSE)</f>
        <v>60.800000000000004</v>
      </c>
      <c r="H533" s="18">
        <f>VLOOKUP("TOTAL COM BDI - "&amp;B533,CPU!$A:$J,9,FALSE)</f>
        <v>75.11</v>
      </c>
      <c r="I533" s="18">
        <f t="shared" si="28"/>
        <v>2929.29</v>
      </c>
    </row>
    <row r="534" spans="1:9" ht="60">
      <c r="A534" s="11" t="s">
        <v>595</v>
      </c>
      <c r="B534" s="11" t="str">
        <f>VLOOKUP(A534,MEMORIA!$A:$N,2,FALSE)</f>
        <v>SEDUC786</v>
      </c>
      <c r="C534" s="11" t="str">
        <f>VLOOKUP(A534,MEMORIA!$A:$N,3,FALSE)</f>
        <v>PRÓPRIA</v>
      </c>
      <c r="D534" s="23" t="str">
        <f>VLOOKUP(A534,MEMORIA!$A:$N,4,FALSE)</f>
        <v>TUBO DE AÇO GALVANIZADO COM COSTURA, CLASSE MÉDIA, CONEXÃO ROSQUEADA, DN 15 (1/2"), INSTALADO EM REDE DE ALIMENTAÇÃO PARA SPRINKLER - FORNECIMENTO E INSTALAÇÃO. AF_10/2020 (REF: 97535-SINAPI-09/2025)</v>
      </c>
      <c r="E534" s="11" t="str">
        <f>VLOOKUP(A534,MEMORIA!$A:$N,5,FALSE)</f>
        <v>M</v>
      </c>
      <c r="F534" s="18">
        <f>VLOOKUP(A534,MEMORIA!$A:$N,14,FALSE)</f>
        <v>0.7</v>
      </c>
      <c r="G534" s="18">
        <f>VLOOKUP("TOTAL SEM BDI - "&amp;B534,CPU!$A:$J,9,FALSE)</f>
        <v>31.409999999999997</v>
      </c>
      <c r="H534" s="18">
        <f>VLOOKUP("TOTAL COM BDI - "&amp;B534,CPU!$A:$J,9,FALSE)</f>
        <v>38.799999999999997</v>
      </c>
      <c r="I534" s="18">
        <f t="shared" si="28"/>
        <v>27.16</v>
      </c>
    </row>
    <row r="535" spans="1:9" ht="45">
      <c r="A535" s="11" t="s">
        <v>596</v>
      </c>
      <c r="B535" s="11">
        <f>VLOOKUP(A535,MEMORIA!$A:$N,2,FALSE)</f>
        <v>97535</v>
      </c>
      <c r="C535" s="11" t="str">
        <f>VLOOKUP(A535,MEMORIA!$A:$N,3,FALSE)</f>
        <v>SINAPI</v>
      </c>
      <c r="D535" s="23" t="str">
        <f>VLOOKUP(A535,MEMORIA!$A:$N,4,FALSE)</f>
        <v>TUBO DE AÇO GALVANIZADO COM COSTURA, CLASSE MÉDIA, CONEXÃO ROSQUEADA, DN 25 (1"), INSTALADO EM REDE DE ALIMENTAÇÃO PARA SPRINKLER - FORNECIMENTO E INSTALAÇÃO. AF_10/2020</v>
      </c>
      <c r="E535" s="11" t="str">
        <f>VLOOKUP(A535,MEMORIA!$A:$N,5,FALSE)</f>
        <v>M</v>
      </c>
      <c r="F535" s="18">
        <f>VLOOKUP(A535,MEMORIA!$A:$N,14,FALSE)</f>
        <v>48</v>
      </c>
      <c r="G535" s="18">
        <f>VLOOKUP("TOTAL SEM BDI - "&amp;B535,CPU!$A:$J,9,FALSE)</f>
        <v>48.800000000000004</v>
      </c>
      <c r="H535" s="18">
        <f>VLOOKUP("TOTAL COM BDI - "&amp;B535,CPU!$A:$J,9,FALSE)</f>
        <v>60.290000000000006</v>
      </c>
      <c r="I535" s="18">
        <f t="shared" si="28"/>
        <v>2893.92</v>
      </c>
    </row>
    <row r="536" spans="1:9" ht="45">
      <c r="A536" s="11" t="s">
        <v>597</v>
      </c>
      <c r="B536" s="11">
        <f>VLOOKUP(A536,MEMORIA!$A:$N,2,FALSE)</f>
        <v>92652</v>
      </c>
      <c r="C536" s="11" t="str">
        <f>VLOOKUP(A536,MEMORIA!$A:$N,3,FALSE)</f>
        <v>SINAPI</v>
      </c>
      <c r="D536" s="23" t="str">
        <f>VLOOKUP(A536,MEMORIA!$A:$N,4,FALSE)</f>
        <v>TUBO DE AÇO GALVANIZADO COM COSTURA, CLASSE MÉDIA, CONEXÃO ROSQUEADA, DN 32 (1 1/4"), INSTALADO EM REDE DE ALIMENTAÇÃO PARA SPRINKLER - FORNECIMENTO E INSTALAÇÃO. AF_10/2020</v>
      </c>
      <c r="E536" s="11" t="str">
        <f>VLOOKUP(A536,MEMORIA!$A:$N,5,FALSE)</f>
        <v>M</v>
      </c>
      <c r="F536" s="18">
        <f>VLOOKUP(A536,MEMORIA!$A:$N,14,FALSE)</f>
        <v>21</v>
      </c>
      <c r="G536" s="18">
        <f>VLOOKUP("TOTAL SEM BDI - "&amp;B536,CPU!$A:$J,9,FALSE)</f>
        <v>58.989999999999995</v>
      </c>
      <c r="H536" s="18">
        <f>VLOOKUP("TOTAL COM BDI - "&amp;B536,CPU!$A:$J,9,FALSE)</f>
        <v>72.88</v>
      </c>
      <c r="I536" s="18">
        <f t="shared" si="28"/>
        <v>1530.48</v>
      </c>
    </row>
    <row r="537" spans="1:9" ht="45">
      <c r="A537" s="11" t="s">
        <v>598</v>
      </c>
      <c r="B537" s="11">
        <f>VLOOKUP(A537,MEMORIA!$A:$N,2,FALSE)</f>
        <v>92653</v>
      </c>
      <c r="C537" s="11" t="str">
        <f>VLOOKUP(A537,MEMORIA!$A:$N,3,FALSE)</f>
        <v>SINAPI</v>
      </c>
      <c r="D537" s="23" t="str">
        <f>VLOOKUP(A537,MEMORIA!$A:$N,4,FALSE)</f>
        <v>TUBO DE AÇO GALVANIZADO COM COSTURA, CLASSE MÉDIA, CONEXÃO ROSQUEADA, DN 40 (1 1/2"), INSTALADO EM REDE DE ALIMENTAÇÃO PARA SPRINKLER - FORNECIMENTO E INSTALAÇÃO. AF_10/2020</v>
      </c>
      <c r="E537" s="11" t="str">
        <f>VLOOKUP(A537,MEMORIA!$A:$N,5,FALSE)</f>
        <v>M</v>
      </c>
      <c r="F537" s="18">
        <f>VLOOKUP(A537,MEMORIA!$A:$N,14,FALSE)</f>
        <v>3</v>
      </c>
      <c r="G537" s="18">
        <f>VLOOKUP("TOTAL SEM BDI - "&amp;B537,CPU!$A:$J,9,FALSE)</f>
        <v>67.2</v>
      </c>
      <c r="H537" s="18">
        <f>VLOOKUP("TOTAL COM BDI - "&amp;B537,CPU!$A:$J,9,FALSE)</f>
        <v>83.02000000000001</v>
      </c>
      <c r="I537" s="18">
        <f t="shared" si="28"/>
        <v>249.06</v>
      </c>
    </row>
    <row r="538" spans="1:9" ht="45">
      <c r="A538" s="11" t="s">
        <v>599</v>
      </c>
      <c r="B538" s="11">
        <f>VLOOKUP(A538,MEMORIA!$A:$N,2,FALSE)</f>
        <v>92654</v>
      </c>
      <c r="C538" s="11" t="str">
        <f>VLOOKUP(A538,MEMORIA!$A:$N,3,FALSE)</f>
        <v>SINAPI</v>
      </c>
      <c r="D538" s="23" t="str">
        <f>VLOOKUP(A538,MEMORIA!$A:$N,4,FALSE)</f>
        <v>TUBO DE AÇO GALVANIZADO COM COSTURA, CLASSE MÉDIA, CONEXÃO ROSQUEADA, DN 50 (2"), INSTALADO EM REDE DE ALIMENTAÇÃO PARA SPRINKLER - FORNECIMENTO E INSTALAÇÃO. AF_10/2020</v>
      </c>
      <c r="E538" s="11" t="str">
        <f>VLOOKUP(A538,MEMORIA!$A:$N,5,FALSE)</f>
        <v>M</v>
      </c>
      <c r="F538" s="18">
        <f>VLOOKUP(A538,MEMORIA!$A:$N,14,FALSE)</f>
        <v>65.599999999999994</v>
      </c>
      <c r="G538" s="18">
        <f>VLOOKUP("TOTAL SEM BDI - "&amp;B538,CPU!$A:$J,9,FALSE)</f>
        <v>91.66</v>
      </c>
      <c r="H538" s="18">
        <f>VLOOKUP("TOTAL COM BDI - "&amp;B538,CPU!$A:$J,9,FALSE)</f>
        <v>113.24</v>
      </c>
      <c r="I538" s="18">
        <f t="shared" si="28"/>
        <v>7428.54</v>
      </c>
    </row>
    <row r="539" spans="1:9" ht="45">
      <c r="A539" s="11" t="s">
        <v>600</v>
      </c>
      <c r="B539" s="11">
        <f>VLOOKUP(A539,MEMORIA!$A:$N,2,FALSE)</f>
        <v>92656</v>
      </c>
      <c r="C539" s="11" t="str">
        <f>VLOOKUP(A539,MEMORIA!$A:$N,3,FALSE)</f>
        <v>SINAPI</v>
      </c>
      <c r="D539" s="23" t="str">
        <f>VLOOKUP(A539,MEMORIA!$A:$N,4,FALSE)</f>
        <v>TUBO DE AÇO GALVANIZADO COM COSTURA, CLASSE MÉDIA, CONEXÃO ROSQUEADA, DN 80 (3"), INSTALADO EM REDE DE ALIMENTAÇÃO PARA SPRINKLER - FORNECIMENTO E INSTALAÇÃO. AF_10/2020</v>
      </c>
      <c r="E539" s="11" t="str">
        <f>VLOOKUP(A539,MEMORIA!$A:$N,5,FALSE)</f>
        <v>M</v>
      </c>
      <c r="F539" s="18">
        <f>VLOOKUP(A539,MEMORIA!$A:$N,14,FALSE)</f>
        <v>9.4</v>
      </c>
      <c r="G539" s="18">
        <f>VLOOKUP("TOTAL SEM BDI - "&amp;B539,CPU!$A:$J,9,FALSE)</f>
        <v>145.97</v>
      </c>
      <c r="H539" s="18">
        <f>VLOOKUP("TOTAL COM BDI - "&amp;B539,CPU!$A:$J,9,FALSE)</f>
        <v>180.32999999999998</v>
      </c>
      <c r="I539" s="18">
        <f t="shared" si="28"/>
        <v>1695.1</v>
      </c>
    </row>
    <row r="540" spans="1:9" ht="45">
      <c r="A540" s="11" t="s">
        <v>601</v>
      </c>
      <c r="B540" s="11">
        <f>VLOOKUP(A540,MEMORIA!$A:$N,2,FALSE)</f>
        <v>92682</v>
      </c>
      <c r="C540" s="11" t="str">
        <f>VLOOKUP(A540,MEMORIA!$A:$N,3,FALSE)</f>
        <v>SINAPI</v>
      </c>
      <c r="D540" s="23" t="str">
        <f>VLOOKUP(A540,MEMORIA!$A:$N,4,FALSE)</f>
        <v>TÊ, EM FERRO GALVANIZADO, CONEXÃO ROSQUEADA, DN 32 (1 1/4"), INSTALADO EM REDE DE ALIMENTAÇÃO PARA SPRINKLER - FORNECIMENTO E INSTALAÇÃO. AF_10/2020</v>
      </c>
      <c r="E540" s="11" t="str">
        <f>VLOOKUP(A540,MEMORIA!$A:$N,5,FALSE)</f>
        <v>UN</v>
      </c>
      <c r="F540" s="18">
        <f>VLOOKUP(A540,MEMORIA!$A:$N,14,FALSE)</f>
        <v>3</v>
      </c>
      <c r="G540" s="18">
        <f>VLOOKUP("TOTAL SEM BDI - "&amp;B540,CPU!$A:$J,9,FALSE)</f>
        <v>62.800000000000004</v>
      </c>
      <c r="H540" s="18">
        <f>VLOOKUP("TOTAL COM BDI - "&amp;B540,CPU!$A:$J,9,FALSE)</f>
        <v>77.58</v>
      </c>
      <c r="I540" s="18">
        <f t="shared" si="28"/>
        <v>232.74</v>
      </c>
    </row>
    <row r="541" spans="1:9" ht="45">
      <c r="A541" s="11" t="s">
        <v>602</v>
      </c>
      <c r="B541" s="11">
        <f>VLOOKUP(A541,MEMORIA!$A:$N,2,FALSE)</f>
        <v>92684</v>
      </c>
      <c r="C541" s="11" t="str">
        <f>VLOOKUP(A541,MEMORIA!$A:$N,3,FALSE)</f>
        <v>SINAPI</v>
      </c>
      <c r="D541" s="23" t="str">
        <f>VLOOKUP(A541,MEMORIA!$A:$N,4,FALSE)</f>
        <v>TÊ, EM FERRO GALVANIZADO, CONEXÃO ROSQUEADA, DN 50 (2"), INSTALADO EM REDE DE ALIMENTAÇÃO PARA SPRINKLER - FORNECIMENTO E INSTALAÇÃO. AF_10/2020</v>
      </c>
      <c r="E541" s="11" t="str">
        <f>VLOOKUP(A541,MEMORIA!$A:$N,5,FALSE)</f>
        <v>UN</v>
      </c>
      <c r="F541" s="18">
        <f>VLOOKUP(A541,MEMORIA!$A:$N,14,FALSE)</f>
        <v>4</v>
      </c>
      <c r="G541" s="18">
        <f>VLOOKUP("TOTAL SEM BDI - "&amp;B541,CPU!$A:$J,9,FALSE)</f>
        <v>98.990000000000009</v>
      </c>
      <c r="H541" s="18">
        <f>VLOOKUP("TOTAL COM BDI - "&amp;B541,CPU!$A:$J,9,FALSE)</f>
        <v>122.29</v>
      </c>
      <c r="I541" s="18">
        <f t="shared" si="28"/>
        <v>489.16</v>
      </c>
    </row>
    <row r="542" spans="1:9" ht="30">
      <c r="A542" s="11" t="s">
        <v>603</v>
      </c>
      <c r="B542" s="11" t="str">
        <f>VLOOKUP(A542,MEMORIA!$A:$N,2,FALSE)</f>
        <v>SEDUC787</v>
      </c>
      <c r="C542" s="11" t="str">
        <f>VLOOKUP(A542,MEMORIA!$A:$N,3,FALSE)</f>
        <v>PRÓPRIA</v>
      </c>
      <c r="D542" s="23" t="str">
        <f>VLOOKUP(A542,MEMORIA!$A:$N,4,FALSE)</f>
        <v>FORNECIMENTO E ASSENTAMENTO DE TE DE REDUÇÃO DE FERRO GALVANIZADO DE 2" X 1" (REF: 10895/ORSE-ORSE-09/2025)</v>
      </c>
      <c r="E542" s="11" t="str">
        <f>VLOOKUP(A542,MEMORIA!$A:$N,5,FALSE)</f>
        <v>UN</v>
      </c>
      <c r="F542" s="18">
        <f>VLOOKUP(A542,MEMORIA!$A:$N,14,FALSE)</f>
        <v>15</v>
      </c>
      <c r="G542" s="18">
        <f>VLOOKUP("TOTAL SEM BDI - "&amp;B542,CPU!$A:$J,9,FALSE)</f>
        <v>87.62</v>
      </c>
      <c r="H542" s="18">
        <f>VLOOKUP("TOTAL COM BDI - "&amp;B542,CPU!$A:$J,9,FALSE)</f>
        <v>108.25</v>
      </c>
      <c r="I542" s="18">
        <f t="shared" si="28"/>
        <v>1623.75</v>
      </c>
    </row>
    <row r="543" spans="1:9" ht="30">
      <c r="A543" s="11" t="s">
        <v>604</v>
      </c>
      <c r="B543" s="11" t="str">
        <f>VLOOKUP(A543,MEMORIA!$A:$N,2,FALSE)</f>
        <v>SEDUC788</v>
      </c>
      <c r="C543" s="11" t="str">
        <f>VLOOKUP(A543,MEMORIA!$A:$N,3,FALSE)</f>
        <v>PRÓPRIA</v>
      </c>
      <c r="D543" s="23" t="str">
        <f>VLOOKUP(A543,MEMORIA!$A:$N,4,FALSE)</f>
        <v>FORNECIMENTO E ASSENTAMENTO DE TE DE REDUÇÃO DE FERRO GALVANIZADO DE 3" X 1" (REF: 10895/ORSE-ORSE-09/2025)</v>
      </c>
      <c r="E543" s="11" t="str">
        <f>VLOOKUP(A543,MEMORIA!$A:$N,5,FALSE)</f>
        <v>UN</v>
      </c>
      <c r="F543" s="18">
        <f>VLOOKUP(A543,MEMORIA!$A:$N,14,FALSE)</f>
        <v>2</v>
      </c>
      <c r="G543" s="18">
        <f>VLOOKUP("TOTAL SEM BDI - "&amp;B543,CPU!$A:$J,9,FALSE)</f>
        <v>203.82</v>
      </c>
      <c r="H543" s="18">
        <f>VLOOKUP("TOTAL COM BDI - "&amp;B543,CPU!$A:$J,9,FALSE)</f>
        <v>251.79999999999998</v>
      </c>
      <c r="I543" s="18">
        <f t="shared" si="28"/>
        <v>503.6</v>
      </c>
    </row>
    <row r="544" spans="1:9" ht="45">
      <c r="A544" s="11" t="s">
        <v>605</v>
      </c>
      <c r="B544" s="11">
        <f>VLOOKUP(A544,MEMORIA!$A:$N,2,FALSE)</f>
        <v>92901</v>
      </c>
      <c r="C544" s="11" t="str">
        <f>VLOOKUP(A544,MEMORIA!$A:$N,3,FALSE)</f>
        <v>SINAPI</v>
      </c>
      <c r="D544" s="23" t="str">
        <f>VLOOKUP(A544,MEMORIA!$A:$N,4,FALSE)</f>
        <v>UNIÃO, EM FERRO GALVANIZADO, CONEXÃO ROSQUEADA, DN 50 (2"), INSTALADO EM REDE DE ALIMENTAÇÃO PARA SPRINKLER - FORNECIMENTO E INSTALAÇÃO. AF_10/2020</v>
      </c>
      <c r="E544" s="11" t="str">
        <f>VLOOKUP(A544,MEMORIA!$A:$N,5,FALSE)</f>
        <v>UN</v>
      </c>
      <c r="F544" s="18">
        <f>VLOOKUP(A544,MEMORIA!$A:$N,14,FALSE)</f>
        <v>8</v>
      </c>
      <c r="G544" s="18">
        <f>VLOOKUP("TOTAL SEM BDI - "&amp;B544,CPU!$A:$J,9,FALSE)</f>
        <v>114.85000000000001</v>
      </c>
      <c r="H544" s="18">
        <f>VLOOKUP("TOTAL COM BDI - "&amp;B544,CPU!$A:$J,9,FALSE)</f>
        <v>141.89000000000001</v>
      </c>
      <c r="I544" s="18">
        <f t="shared" si="28"/>
        <v>1135.1199999999999</v>
      </c>
    </row>
    <row r="545" spans="1:9" ht="45">
      <c r="A545" s="11" t="s">
        <v>606</v>
      </c>
      <c r="B545" s="11">
        <f>VLOOKUP(A545,MEMORIA!$A:$N,2,FALSE)</f>
        <v>92903</v>
      </c>
      <c r="C545" s="11" t="str">
        <f>VLOOKUP(A545,MEMORIA!$A:$N,3,FALSE)</f>
        <v>SINAPI</v>
      </c>
      <c r="D545" s="23" t="str">
        <f>VLOOKUP(A545,MEMORIA!$A:$N,4,FALSE)</f>
        <v>UNIÃO, EM FERRO GALVANIZADO, CONEXÃO ROSQUEADA, DN 80 (3"), INSTALADO EM REDE DE ALIMENTAÇÃO PARA SPRINKLER - FORNECIMENTO E INSTALAÇÃO. AF_10/2020</v>
      </c>
      <c r="E545" s="11" t="str">
        <f>VLOOKUP(A545,MEMORIA!$A:$N,5,FALSE)</f>
        <v>UN</v>
      </c>
      <c r="F545" s="18">
        <f>VLOOKUP(A545,MEMORIA!$A:$N,14,FALSE)</f>
        <v>2</v>
      </c>
      <c r="G545" s="18">
        <f>VLOOKUP("TOTAL SEM BDI - "&amp;B545,CPU!$A:$J,9,FALSE)</f>
        <v>269.81999999999994</v>
      </c>
      <c r="H545" s="18">
        <f>VLOOKUP("TOTAL COM BDI - "&amp;B545,CPU!$A:$J,9,FALSE)</f>
        <v>333.33999999999992</v>
      </c>
      <c r="I545" s="18">
        <f t="shared" si="28"/>
        <v>666.68</v>
      </c>
    </row>
    <row r="546" spans="1:9" ht="45">
      <c r="A546" s="11" t="s">
        <v>607</v>
      </c>
      <c r="B546" s="11">
        <f>VLOOKUP(A546,MEMORIA!$A:$N,2,FALSE)</f>
        <v>97500</v>
      </c>
      <c r="C546" s="11" t="str">
        <f>VLOOKUP(A546,MEMORIA!$A:$N,3,FALSE)</f>
        <v>SINAPI</v>
      </c>
      <c r="D546" s="23" t="str">
        <f>VLOOKUP(A546,MEMORIA!$A:$N,4,FALSE)</f>
        <v>LUVA COM REDUÇÃO, EM AÇO, CONEXÃO SOLDADA, DN 25 X 20 MM (1" X 3/4"), INSTALADO EM REDE DE ALIMENTAÇÃO PARA SPRINKLER - FORNECIMENTO E INSTALAÇÃO. AF_10/2020</v>
      </c>
      <c r="E546" s="11" t="str">
        <f>VLOOKUP(A546,MEMORIA!$A:$N,5,FALSE)</f>
        <v>UN</v>
      </c>
      <c r="F546" s="18">
        <f>VLOOKUP(A546,MEMORIA!$A:$N,14,FALSE)</f>
        <v>39</v>
      </c>
      <c r="G546" s="18">
        <f>VLOOKUP("TOTAL SEM BDI - "&amp;B546,CPU!$A:$J,9,FALSE)</f>
        <v>27.22</v>
      </c>
      <c r="H546" s="18">
        <f>VLOOKUP("TOTAL COM BDI - "&amp;B546,CPU!$A:$J,9,FALSE)</f>
        <v>33.629999999999995</v>
      </c>
      <c r="I546" s="18">
        <f t="shared" si="28"/>
        <v>1311.57</v>
      </c>
    </row>
    <row r="547" spans="1:9" ht="45">
      <c r="A547" s="11" t="s">
        <v>608</v>
      </c>
      <c r="B547" s="11">
        <f>VLOOKUP(A547,MEMORIA!$A:$N,2,FALSE)</f>
        <v>97506</v>
      </c>
      <c r="C547" s="11" t="str">
        <f>VLOOKUP(A547,MEMORIA!$A:$N,3,FALSE)</f>
        <v>SINAPI</v>
      </c>
      <c r="D547" s="23" t="str">
        <f>VLOOKUP(A547,MEMORIA!$A:$N,4,FALSE)</f>
        <v>LUVA COM REDUÇÃO, EM AÇO, CONEXÃO SOLDADA, DN 40 X 32 MM (1 1/2" X 1 1/4"), INSTALADO EM REDE DE ALIMENTAÇÃO PARA SPRINKLER - FORNECIMENTO E INSTALAÇÃO. AF_10/2020</v>
      </c>
      <c r="E547" s="11" t="str">
        <f>VLOOKUP(A547,MEMORIA!$A:$N,5,FALSE)</f>
        <v>UN</v>
      </c>
      <c r="F547" s="18">
        <f>VLOOKUP(A547,MEMORIA!$A:$N,14,FALSE)</f>
        <v>6</v>
      </c>
      <c r="G547" s="18">
        <f>VLOOKUP("TOTAL SEM BDI - "&amp;B547,CPU!$A:$J,9,FALSE)</f>
        <v>72.09</v>
      </c>
      <c r="H547" s="18">
        <f>VLOOKUP("TOTAL COM BDI - "&amp;B547,CPU!$A:$J,9,FALSE)</f>
        <v>89.06</v>
      </c>
      <c r="I547" s="18">
        <f t="shared" si="28"/>
        <v>534.36</v>
      </c>
    </row>
    <row r="548" spans="1:9" ht="45">
      <c r="A548" s="11" t="s">
        <v>609</v>
      </c>
      <c r="B548" s="11">
        <f>VLOOKUP(A548,MEMORIA!$A:$N,2,FALSE)</f>
        <v>92947</v>
      </c>
      <c r="C548" s="11" t="str">
        <f>VLOOKUP(A548,MEMORIA!$A:$N,3,FALSE)</f>
        <v>SINAPI</v>
      </c>
      <c r="D548" s="23" t="str">
        <f>VLOOKUP(A548,MEMORIA!$A:$N,4,FALSE)</f>
        <v>LUVA DE REDUÇÃO, EM FERRO GALVANIZADO, 2" X 1 1/4", CONEXÃO ROSQUEADA, INSTALADO EM REDE DE ALIMENTAÇÃO PARA SPRINKLER - FORNECIMENTO E INSTALAÇÃO. AF_10/2020</v>
      </c>
      <c r="E548" s="11" t="str">
        <f>VLOOKUP(A548,MEMORIA!$A:$N,5,FALSE)</f>
        <v>UN</v>
      </c>
      <c r="F548" s="18">
        <f>VLOOKUP(A548,MEMORIA!$A:$N,14,FALSE)</f>
        <v>2</v>
      </c>
      <c r="G548" s="18">
        <f>VLOOKUP("TOTAL SEM BDI - "&amp;B548,CPU!$A:$J,9,FALSE)</f>
        <v>55.18</v>
      </c>
      <c r="H548" s="18">
        <f>VLOOKUP("TOTAL COM BDI - "&amp;B548,CPU!$A:$J,9,FALSE)</f>
        <v>68.17</v>
      </c>
      <c r="I548" s="18">
        <f t="shared" si="28"/>
        <v>136.34</v>
      </c>
    </row>
    <row r="549" spans="1:9" ht="45">
      <c r="A549" s="11" t="s">
        <v>610</v>
      </c>
      <c r="B549" s="11">
        <f>VLOOKUP(A549,MEMORIA!$A:$N,2,FALSE)</f>
        <v>92952</v>
      </c>
      <c r="C549" s="11" t="str">
        <f>VLOOKUP(A549,MEMORIA!$A:$N,3,FALSE)</f>
        <v>SINAPI</v>
      </c>
      <c r="D549" s="23" t="str">
        <f>VLOOKUP(A549,MEMORIA!$A:$N,4,FALSE)</f>
        <v>LUVA DE REDUÇÃO, EM FERRO GALVANIZADO, 3" X 2", CONEXÃO ROSQUEADA, INSTALADO EM REDE DE ALIMENTAÇÃO PARA SPRINKLER - FORNECIMENTO E INSTALAÇÃO. AF_10/2020</v>
      </c>
      <c r="E549" s="11" t="str">
        <f>VLOOKUP(A549,MEMORIA!$A:$N,5,FALSE)</f>
        <v>UN</v>
      </c>
      <c r="F549" s="18">
        <f>VLOOKUP(A549,MEMORIA!$A:$N,14,FALSE)</f>
        <v>1</v>
      </c>
      <c r="G549" s="18">
        <f>VLOOKUP("TOTAL SEM BDI - "&amp;B549,CPU!$A:$J,9,FALSE)</f>
        <v>120.92</v>
      </c>
      <c r="H549" s="18">
        <f>VLOOKUP("TOTAL COM BDI - "&amp;B549,CPU!$A:$J,9,FALSE)</f>
        <v>149.38</v>
      </c>
      <c r="I549" s="18">
        <f t="shared" si="28"/>
        <v>149.38</v>
      </c>
    </row>
    <row r="550" spans="1:9" ht="45">
      <c r="A550" s="11" t="s">
        <v>611</v>
      </c>
      <c r="B550" s="11">
        <f>VLOOKUP(A550,MEMORIA!$A:$N,2,FALSE)</f>
        <v>92951</v>
      </c>
      <c r="C550" s="11" t="str">
        <f>VLOOKUP(A550,MEMORIA!$A:$N,3,FALSE)</f>
        <v>SINAPI</v>
      </c>
      <c r="D550" s="23" t="str">
        <f>VLOOKUP(A550,MEMORIA!$A:$N,4,FALSE)</f>
        <v>LUVA DE REDUÇÃO, EM FERRO GALVANIZADO, 3" X 2 1/2", CONEXÃO ROSQUEADA, INSTALADO EM REDE DE ALIMENTAÇÃO PARA SPRINKLER - FORNECIMENTO E INSTALAÇÃO. AF_10/2020</v>
      </c>
      <c r="E550" s="11" t="str">
        <f>VLOOKUP(A550,MEMORIA!$A:$N,5,FALSE)</f>
        <v>UN</v>
      </c>
      <c r="F550" s="18">
        <f>VLOOKUP(A550,MEMORIA!$A:$N,14,FALSE)</f>
        <v>1</v>
      </c>
      <c r="G550" s="18">
        <f>VLOOKUP("TOTAL SEM BDI - "&amp;B550,CPU!$A:$J,9,FALSE)</f>
        <v>120.92</v>
      </c>
      <c r="H550" s="18">
        <f>VLOOKUP("TOTAL COM BDI - "&amp;B550,CPU!$A:$J,9,FALSE)</f>
        <v>149.38</v>
      </c>
      <c r="I550" s="18">
        <f t="shared" si="28"/>
        <v>149.38</v>
      </c>
    </row>
    <row r="551" spans="1:9">
      <c r="A551" s="21" t="s">
        <v>72</v>
      </c>
      <c r="B551" s="54" t="str">
        <f>VLOOKUP(A551,MEMORIA!$A:$N,2,FALSE)</f>
        <v>LOUÇAS, CUBAS E BANCADAS</v>
      </c>
      <c r="C551" s="55"/>
      <c r="D551" s="55"/>
      <c r="E551" s="55"/>
      <c r="F551" s="55"/>
      <c r="G551" s="55"/>
      <c r="H551" s="56"/>
      <c r="I551" s="30">
        <f>SUM($I$552:$I$557)</f>
        <v>43431.719999999994</v>
      </c>
    </row>
    <row r="552" spans="1:9" ht="30">
      <c r="A552" s="11" t="s">
        <v>612</v>
      </c>
      <c r="B552" s="11" t="str">
        <f>VLOOKUP(A552,MEMORIA!$A:$N,2,FALSE)</f>
        <v>SEDUC740</v>
      </c>
      <c r="C552" s="11" t="str">
        <f>VLOOKUP(A552,MEMORIA!$A:$N,3,FALSE)</f>
        <v>PRÓPRIA</v>
      </c>
      <c r="D552" s="23" t="str">
        <f>VLOOKUP(A552,MEMORIA!$A:$N,4,FALSE)</f>
        <v>BANCADA EM GRANITO SÃO GABRIEL, E=2CM (REF: 13664/ORSE-ORSE-08/2025)</v>
      </c>
      <c r="E552" s="11" t="str">
        <f>VLOOKUP(A552,MEMORIA!$A:$N,5,FALSE)</f>
        <v>M2</v>
      </c>
      <c r="F552" s="18">
        <f>VLOOKUP(A552,MEMORIA!$A:$N,14,FALSE)</f>
        <v>33.799999999999997</v>
      </c>
      <c r="G552" s="18">
        <f>VLOOKUP("TOTAL SEM BDI - "&amp;B552,CPU!$A:$J,9,FALSE)</f>
        <v>728.31</v>
      </c>
      <c r="H552" s="18">
        <f>VLOOKUP("TOTAL COM BDI - "&amp;B552,CPU!$A:$J,9,FALSE)</f>
        <v>899.75</v>
      </c>
      <c r="I552" s="18">
        <f t="shared" ref="I552:I557" si="29">ROUND(F552*H552,2)</f>
        <v>30411.55</v>
      </c>
    </row>
    <row r="553" spans="1:9" ht="45">
      <c r="A553" s="11" t="s">
        <v>613</v>
      </c>
      <c r="B553" s="11" t="str">
        <f>VLOOKUP(A553,MEMORIA!$A:$N,2,FALSE)</f>
        <v>SEDUC301</v>
      </c>
      <c r="C553" s="11" t="str">
        <f>VLOOKUP(A553,MEMORIA!$A:$N,3,FALSE)</f>
        <v>PRÓPRIA</v>
      </c>
      <c r="D553" s="23" t="str">
        <f>VLOOKUP(A553,MEMORIA!$A:$N,4,FALSE)</f>
        <v>CUBA DE EMBUTIR OVAL EM LOUÇA BRANCA, 35 X 50CM OU EQUIVALENTE, INCLUSO VÁLVULA E SIFÃO TIPO COPO EM METAL CROMADO - FORNECIMENTO E INSTALAÇÃO</v>
      </c>
      <c r="E553" s="11" t="str">
        <f>VLOOKUP(A553,MEMORIA!$A:$N,5,FALSE)</f>
        <v>UN</v>
      </c>
      <c r="F553" s="18">
        <f>VLOOKUP(A553,MEMORIA!$A:$N,14,FALSE)</f>
        <v>8</v>
      </c>
      <c r="G553" s="18">
        <f>VLOOKUP("TOTAL SEM BDI - "&amp;B553,CPU!$A:$J,9,FALSE)</f>
        <v>448.57</v>
      </c>
      <c r="H553" s="18">
        <f>VLOOKUP("TOTAL COM BDI - "&amp;B553,CPU!$A:$J,9,FALSE)</f>
        <v>554.16</v>
      </c>
      <c r="I553" s="18">
        <f t="shared" si="29"/>
        <v>4433.28</v>
      </c>
    </row>
    <row r="554" spans="1:9" ht="60">
      <c r="A554" s="11" t="s">
        <v>614</v>
      </c>
      <c r="B554" s="11" t="str">
        <f>VLOOKUP(A554,MEMORIA!$A:$N,2,FALSE)</f>
        <v>SEDUC240</v>
      </c>
      <c r="C554" s="11" t="str">
        <f>VLOOKUP(A554,MEMORIA!$A:$N,3,FALSE)</f>
        <v>PRÓPRIA</v>
      </c>
      <c r="D554" s="23" t="str">
        <f>VLOOKUP(A554,MEMORIA!$A:$N,4,FALSE)</f>
        <v>LAVATÓRIO LOUÇA BRANCA COM COLUNA SUSPENSA (PARA PCD), 45 X 55CM OU EQUIVALENTE, INCLUSO SIFÃO TIPO GARRAFA, VÁLVULA, ENGATE FLEXÍVEL EM METAL CROMADO, TORNEIRA TEMPORIZADORA CROMADA (PADRÃO MÉDIO) - FORNECIMENTO E INSTALAÇÃO.</v>
      </c>
      <c r="E554" s="11" t="str">
        <f>VLOOKUP(A554,MEMORIA!$A:$N,5,FALSE)</f>
        <v>UN</v>
      </c>
      <c r="F554" s="18">
        <f>VLOOKUP(A554,MEMORIA!$A:$N,14,FALSE)</f>
        <v>1</v>
      </c>
      <c r="G554" s="18">
        <f>VLOOKUP("TOTAL SEM BDI - "&amp;B554,CPU!$A:$J,9,FALSE)</f>
        <v>865.50999999999988</v>
      </c>
      <c r="H554" s="18">
        <f>VLOOKUP("TOTAL COM BDI - "&amp;B554,CPU!$A:$J,9,FALSE)</f>
        <v>1069.25</v>
      </c>
      <c r="I554" s="18">
        <f t="shared" si="29"/>
        <v>1069.25</v>
      </c>
    </row>
    <row r="555" spans="1:9" ht="45">
      <c r="A555" s="11" t="s">
        <v>615</v>
      </c>
      <c r="B555" s="11">
        <f>VLOOKUP(A555,MEMORIA!$A:$N,2,FALSE)</f>
        <v>86931</v>
      </c>
      <c r="C555" s="11" t="str">
        <f>VLOOKUP(A555,MEMORIA!$A:$N,3,FALSE)</f>
        <v>SINAPI</v>
      </c>
      <c r="D555" s="23" t="str">
        <f>VLOOKUP(A555,MEMORIA!$A:$N,4,FALSE)</f>
        <v>VASO SANITÁRIO SIFONADO COM CAIXA ACOPLADA LOUÇA BRANCA, INCLUSO ENGATE FLEXÍVEL EM PLÁSTICO BRANCO, 1/2 X 40CM - FORNECIMENTO E INSTALAÇÃO. AF_01/2020</v>
      </c>
      <c r="E555" s="11" t="str">
        <f>VLOOKUP(A555,MEMORIA!$A:$N,5,FALSE)</f>
        <v>UN</v>
      </c>
      <c r="F555" s="18">
        <f>VLOOKUP(A555,MEMORIA!$A:$N,14,FALSE)</f>
        <v>9</v>
      </c>
      <c r="G555" s="18">
        <f>VLOOKUP("TOTAL SEM BDI - "&amp;B555,CPU!$A:$J,9,FALSE)</f>
        <v>529.69000000000005</v>
      </c>
      <c r="H555" s="18">
        <f>VLOOKUP("TOTAL COM BDI - "&amp;B555,CPU!$A:$J,9,FALSE)</f>
        <v>654.38000000000011</v>
      </c>
      <c r="I555" s="18">
        <f t="shared" si="29"/>
        <v>5889.42</v>
      </c>
    </row>
    <row r="556" spans="1:9" ht="30">
      <c r="A556" s="11" t="s">
        <v>616</v>
      </c>
      <c r="B556" s="11">
        <f>VLOOKUP(A556,MEMORIA!$A:$N,2,FALSE)</f>
        <v>100859</v>
      </c>
      <c r="C556" s="11" t="str">
        <f>VLOOKUP(A556,MEMORIA!$A:$N,3,FALSE)</f>
        <v>SINAPI</v>
      </c>
      <c r="D556" s="23" t="str">
        <f>VLOOKUP(A556,MEMORIA!$A:$N,4,FALSE)</f>
        <v>MICTÓRIO SIFONADO LOUÇA BRANCA PARA ENTRADA DE ÁGUA EMBUTIDA - PADRÃO ALTO - FORNECIMENTO E INSTALAÇÃO. AF_01/2020</v>
      </c>
      <c r="E556" s="11" t="str">
        <f>VLOOKUP(A556,MEMORIA!$A:$N,5,FALSE)</f>
        <v>UN</v>
      </c>
      <c r="F556" s="18">
        <f>VLOOKUP(A556,MEMORIA!$A:$N,14,FALSE)</f>
        <v>1</v>
      </c>
      <c r="G556" s="18">
        <f>VLOOKUP("TOTAL SEM BDI - "&amp;B556,CPU!$A:$J,9,FALSE)</f>
        <v>1088.7299999999998</v>
      </c>
      <c r="H556" s="18">
        <f>VLOOKUP("TOTAL COM BDI - "&amp;B556,CPU!$A:$J,9,FALSE)</f>
        <v>1345.0199999999998</v>
      </c>
      <c r="I556" s="18">
        <f t="shared" si="29"/>
        <v>1345.02</v>
      </c>
    </row>
    <row r="557" spans="1:9" ht="30">
      <c r="A557" s="11" t="s">
        <v>617</v>
      </c>
      <c r="B557" s="11">
        <f>VLOOKUP(A557,MEMORIA!$A:$N,2,FALSE)</f>
        <v>86885</v>
      </c>
      <c r="C557" s="11" t="str">
        <f>VLOOKUP(A557,MEMORIA!$A:$N,3,FALSE)</f>
        <v>SINAPI</v>
      </c>
      <c r="D557" s="23" t="str">
        <f>VLOOKUP(A557,MEMORIA!$A:$N,4,FALSE)</f>
        <v>ENGATE FLEXÍVEL EM PLÁSTICO BRANCO, 1/2" X 40CM - FORNECIMENTO E INSTALAÇÃO. AF_01/2020</v>
      </c>
      <c r="E557" s="11" t="str">
        <f>VLOOKUP(A557,MEMORIA!$A:$N,5,FALSE)</f>
        <v>UN</v>
      </c>
      <c r="F557" s="18">
        <f>VLOOKUP(A557,MEMORIA!$A:$N,14,FALSE)</f>
        <v>20</v>
      </c>
      <c r="G557" s="18">
        <f>VLOOKUP("TOTAL SEM BDI - "&amp;B557,CPU!$A:$J,9,FALSE)</f>
        <v>11.459999999999999</v>
      </c>
      <c r="H557" s="18">
        <f>VLOOKUP("TOTAL COM BDI - "&amp;B557,CPU!$A:$J,9,FALSE)</f>
        <v>14.16</v>
      </c>
      <c r="I557" s="18">
        <f t="shared" si="29"/>
        <v>283.2</v>
      </c>
    </row>
    <row r="558" spans="1:9">
      <c r="A558" s="21" t="s">
        <v>73</v>
      </c>
      <c r="B558" s="54" t="str">
        <f>VLOOKUP(A558,MEMORIA!$A:$N,2,FALSE)</f>
        <v>METAIS E ACESSÓRIOS</v>
      </c>
      <c r="C558" s="55"/>
      <c r="D558" s="55"/>
      <c r="E558" s="55"/>
      <c r="F558" s="55"/>
      <c r="G558" s="55"/>
      <c r="H558" s="56"/>
      <c r="I558" s="30">
        <f>SUM($I$559:$I$567)</f>
        <v>5561.39</v>
      </c>
    </row>
    <row r="559" spans="1:9" ht="30">
      <c r="A559" s="11" t="s">
        <v>618</v>
      </c>
      <c r="B559" s="11">
        <f>VLOOKUP(A559,MEMORIA!$A:$N,2,FALSE)</f>
        <v>95547</v>
      </c>
      <c r="C559" s="11" t="str">
        <f>VLOOKUP(A559,MEMORIA!$A:$N,3,FALSE)</f>
        <v>SINAPI</v>
      </c>
      <c r="D559" s="23" t="str">
        <f>VLOOKUP(A559,MEMORIA!$A:$N,4,FALSE)</f>
        <v>SABONETEIRA PLASTICA TIPO DISPENSER PARA SABONETE LIQUIDO COM RESERVATORIO 800 A 1500 ML, INCLUSO FIXAÇÃO. AF_01/2020</v>
      </c>
      <c r="E559" s="11" t="str">
        <f>VLOOKUP(A559,MEMORIA!$A:$N,5,FALSE)</f>
        <v>UN</v>
      </c>
      <c r="F559" s="18">
        <f>VLOOKUP(A559,MEMORIA!$A:$N,14,FALSE)</f>
        <v>7</v>
      </c>
      <c r="G559" s="18">
        <f>VLOOKUP("TOTAL SEM BDI - "&amp;B559,CPU!$A:$J,9,FALSE)</f>
        <v>60.39</v>
      </c>
      <c r="H559" s="18">
        <f>VLOOKUP("TOTAL COM BDI - "&amp;B559,CPU!$A:$J,9,FALSE)</f>
        <v>74.61</v>
      </c>
      <c r="I559" s="18">
        <f t="shared" ref="I559:I567" si="30">ROUND(F559*H559,2)</f>
        <v>522.27</v>
      </c>
    </row>
    <row r="560" spans="1:9" ht="30">
      <c r="A560" s="11" t="s">
        <v>619</v>
      </c>
      <c r="B560" s="11" t="str">
        <f>VLOOKUP(A560,MEMORIA!$A:$N,2,FALSE)</f>
        <v>SEDUC243</v>
      </c>
      <c r="C560" s="11" t="str">
        <f>VLOOKUP(A560,MEMORIA!$A:$N,3,FALSE)</f>
        <v>PRÓPRIA</v>
      </c>
      <c r="D560" s="23" t="str">
        <f>VLOOKUP(A560,MEMORIA!$A:$N,4,FALSE)</f>
        <v>PORTA PAPEL HIGIÊNICO ROLÃO (DISPENSER) DE PLÁSTICO, FIXADO NO BOX - FORNECIMENTO E INSTALAÇÃO</v>
      </c>
      <c r="E560" s="11" t="str">
        <f>VLOOKUP(A560,MEMORIA!$A:$N,5,FALSE)</f>
        <v>UN</v>
      </c>
      <c r="F560" s="18">
        <f>VLOOKUP(A560,MEMORIA!$A:$N,14,FALSE)</f>
        <v>9</v>
      </c>
      <c r="G560" s="18">
        <f>VLOOKUP("TOTAL SEM BDI - "&amp;B560,CPU!$A:$J,9,FALSE)</f>
        <v>65.53</v>
      </c>
      <c r="H560" s="18">
        <f>VLOOKUP("TOTAL COM BDI - "&amp;B560,CPU!$A:$J,9,FALSE)</f>
        <v>80.960000000000008</v>
      </c>
      <c r="I560" s="18">
        <f t="shared" si="30"/>
        <v>728.64</v>
      </c>
    </row>
    <row r="561" spans="1:9" ht="30">
      <c r="A561" s="11" t="s">
        <v>620</v>
      </c>
      <c r="B561" s="11" t="str">
        <f>VLOOKUP(A561,MEMORIA!$A:$N,2,FALSE)</f>
        <v>SEDUC244</v>
      </c>
      <c r="C561" s="11" t="str">
        <f>VLOOKUP(A561,MEMORIA!$A:$N,3,FALSE)</f>
        <v>PRÓPRIA</v>
      </c>
      <c r="D561" s="23" t="str">
        <f>VLOOKUP(A561,MEMORIA!$A:$N,4,FALSE)</f>
        <v>PORTA PAPEL TOALHA (DISPENSER) DE PLÁSTICO, FIXADO NA PAREDE - FORNECIMENTO E INSTALAÇÃO</v>
      </c>
      <c r="E561" s="11" t="str">
        <f>VLOOKUP(A561,MEMORIA!$A:$N,5,FALSE)</f>
        <v>UN</v>
      </c>
      <c r="F561" s="18">
        <f>VLOOKUP(A561,MEMORIA!$A:$N,14,FALSE)</f>
        <v>7</v>
      </c>
      <c r="G561" s="18">
        <f>VLOOKUP("TOTAL SEM BDI - "&amp;B561,CPU!$A:$J,9,FALSE)</f>
        <v>65.53</v>
      </c>
      <c r="H561" s="18">
        <f>VLOOKUP("TOTAL COM BDI - "&amp;B561,CPU!$A:$J,9,FALSE)</f>
        <v>80.960000000000008</v>
      </c>
      <c r="I561" s="18">
        <f t="shared" si="30"/>
        <v>566.72</v>
      </c>
    </row>
    <row r="562" spans="1:9" ht="30">
      <c r="A562" s="11" t="s">
        <v>621</v>
      </c>
      <c r="B562" s="11">
        <f>VLOOKUP(A562,MEMORIA!$A:$N,2,FALSE)</f>
        <v>100849</v>
      </c>
      <c r="C562" s="11" t="str">
        <f>VLOOKUP(A562,MEMORIA!$A:$N,3,FALSE)</f>
        <v>SINAPI</v>
      </c>
      <c r="D562" s="23" t="str">
        <f>VLOOKUP(A562,MEMORIA!$A:$N,4,FALSE)</f>
        <v>ASSENTO SANITÁRIO CONVENCIONAL - FORNECIMENTO E INSTALACAO. AF_01/2020</v>
      </c>
      <c r="E562" s="11" t="str">
        <f>VLOOKUP(A562,MEMORIA!$A:$N,5,FALSE)</f>
        <v>UN</v>
      </c>
      <c r="F562" s="18">
        <f>VLOOKUP(A562,MEMORIA!$A:$N,14,FALSE)</f>
        <v>9</v>
      </c>
      <c r="G562" s="18">
        <f>VLOOKUP("TOTAL SEM BDI - "&amp;B562,CPU!$A:$J,9,FALSE)</f>
        <v>45.64</v>
      </c>
      <c r="H562" s="18">
        <f>VLOOKUP("TOTAL COM BDI - "&amp;B562,CPU!$A:$J,9,FALSE)</f>
        <v>56.38</v>
      </c>
      <c r="I562" s="18">
        <f t="shared" si="30"/>
        <v>507.42</v>
      </c>
    </row>
    <row r="563" spans="1:9" ht="30">
      <c r="A563" s="11" t="s">
        <v>622</v>
      </c>
      <c r="B563" s="11">
        <f>VLOOKUP(A563,MEMORIA!$A:$N,2,FALSE)</f>
        <v>86915</v>
      </c>
      <c r="C563" s="11" t="str">
        <f>VLOOKUP(A563,MEMORIA!$A:$N,3,FALSE)</f>
        <v>SINAPI</v>
      </c>
      <c r="D563" s="23" t="str">
        <f>VLOOKUP(A563,MEMORIA!$A:$N,4,FALSE)</f>
        <v>TORNEIRA CROMADA DE MESA, 1/2" OU 3/4", PARA LAVATÓRIO, PADRÃO MÉDIO - FORNECIMENTO E INSTALAÇÃO. AF_01/2020</v>
      </c>
      <c r="E563" s="11" t="str">
        <f>VLOOKUP(A563,MEMORIA!$A:$N,5,FALSE)</f>
        <v>UN</v>
      </c>
      <c r="F563" s="18">
        <f>VLOOKUP(A563,MEMORIA!$A:$N,14,FALSE)</f>
        <v>8</v>
      </c>
      <c r="G563" s="18">
        <f>VLOOKUP("TOTAL SEM BDI - "&amp;B563,CPU!$A:$J,9,FALSE)</f>
        <v>153.41000000000003</v>
      </c>
      <c r="H563" s="18">
        <f>VLOOKUP("TOTAL COM BDI - "&amp;B563,CPU!$A:$J,9,FALSE)</f>
        <v>189.52000000000004</v>
      </c>
      <c r="I563" s="18">
        <f t="shared" si="30"/>
        <v>1516.16</v>
      </c>
    </row>
    <row r="564" spans="1:9" ht="30">
      <c r="A564" s="11" t="s">
        <v>623</v>
      </c>
      <c r="B564" s="11">
        <f>VLOOKUP(A564,MEMORIA!$A:$N,2,FALSE)</f>
        <v>100868</v>
      </c>
      <c r="C564" s="11" t="str">
        <f>VLOOKUP(A564,MEMORIA!$A:$N,3,FALSE)</f>
        <v>SINAPI</v>
      </c>
      <c r="D564" s="23" t="str">
        <f>VLOOKUP(A564,MEMORIA!$A:$N,4,FALSE)</f>
        <v>BARRA DE APOIO RETA, EM ACO INOX POLIDO, COMPRIMENTO 80 CM, FIXADA NA PAREDE - FORNECIMENTO E INSTALAÇÃO. AF_01/2020</v>
      </c>
      <c r="E564" s="11" t="str">
        <f>VLOOKUP(A564,MEMORIA!$A:$N,5,FALSE)</f>
        <v>UN</v>
      </c>
      <c r="F564" s="18">
        <f>VLOOKUP(A564,MEMORIA!$A:$N,14,FALSE)</f>
        <v>2</v>
      </c>
      <c r="G564" s="18">
        <f>VLOOKUP("TOTAL SEM BDI - "&amp;B564,CPU!$A:$J,9,FALSE)</f>
        <v>248.79000000000002</v>
      </c>
      <c r="H564" s="18">
        <f>VLOOKUP("TOTAL COM BDI - "&amp;B564,CPU!$A:$J,9,FALSE)</f>
        <v>307.36</v>
      </c>
      <c r="I564" s="18">
        <f t="shared" si="30"/>
        <v>614.72</v>
      </c>
    </row>
    <row r="565" spans="1:9" ht="30">
      <c r="A565" s="11" t="s">
        <v>624</v>
      </c>
      <c r="B565" s="11">
        <f>VLOOKUP(A565,MEMORIA!$A:$N,2,FALSE)</f>
        <v>100867</v>
      </c>
      <c r="C565" s="11" t="str">
        <f>VLOOKUP(A565,MEMORIA!$A:$N,3,FALSE)</f>
        <v>SINAPI</v>
      </c>
      <c r="D565" s="23" t="str">
        <f>VLOOKUP(A565,MEMORIA!$A:$N,4,FALSE)</f>
        <v>BARRA DE APOIO RETA, EM ACO INOX POLIDO, COMPRIMENTO 70 CM, FIXADA NA PAREDE - FORNECIMENTO E INSTALAÇÃO. AF_01/2020</v>
      </c>
      <c r="E565" s="11" t="str">
        <f>VLOOKUP(A565,MEMORIA!$A:$N,5,FALSE)</f>
        <v>UN</v>
      </c>
      <c r="F565" s="18">
        <f>VLOOKUP(A565,MEMORIA!$A:$N,14,FALSE)</f>
        <v>1</v>
      </c>
      <c r="G565" s="18">
        <f>VLOOKUP("TOTAL SEM BDI - "&amp;B565,CPU!$A:$J,9,FALSE)</f>
        <v>241.32999999999998</v>
      </c>
      <c r="H565" s="18">
        <f>VLOOKUP("TOTAL COM BDI - "&amp;B565,CPU!$A:$J,9,FALSE)</f>
        <v>298.14</v>
      </c>
      <c r="I565" s="18">
        <f t="shared" si="30"/>
        <v>298.14</v>
      </c>
    </row>
    <row r="566" spans="1:9" ht="30">
      <c r="A566" s="11" t="s">
        <v>625</v>
      </c>
      <c r="B566" s="11">
        <f>VLOOKUP(A566,MEMORIA!$A:$N,2,FALSE)</f>
        <v>100863</v>
      </c>
      <c r="C566" s="11" t="str">
        <f>VLOOKUP(A566,MEMORIA!$A:$N,3,FALSE)</f>
        <v>SINAPI</v>
      </c>
      <c r="D566" s="23" t="str">
        <f>VLOOKUP(A566,MEMORIA!$A:$N,4,FALSE)</f>
        <v>BARRA DE APOIO EM "L", EM ACO INOX POLIDO 70 X 70 CM, FIXADA NA PAREDE - FORNECIMENTO E INSTALACAO. AF_01/2020</v>
      </c>
      <c r="E566" s="11" t="str">
        <f>VLOOKUP(A566,MEMORIA!$A:$N,5,FALSE)</f>
        <v>UN</v>
      </c>
      <c r="F566" s="18">
        <f>VLOOKUP(A566,MEMORIA!$A:$N,14,FALSE)</f>
        <v>1</v>
      </c>
      <c r="G566" s="18">
        <f>VLOOKUP("TOTAL SEM BDI - "&amp;B566,CPU!$A:$J,9,FALSE)</f>
        <v>423.37</v>
      </c>
      <c r="H566" s="18">
        <f>VLOOKUP("TOTAL COM BDI - "&amp;B566,CPU!$A:$J,9,FALSE)</f>
        <v>523.03</v>
      </c>
      <c r="I566" s="18">
        <f t="shared" si="30"/>
        <v>523.03</v>
      </c>
    </row>
    <row r="567" spans="1:9" ht="30">
      <c r="A567" s="11" t="s">
        <v>626</v>
      </c>
      <c r="B567" s="11">
        <f>VLOOKUP(A567,MEMORIA!$A:$N,2,FALSE)</f>
        <v>100866</v>
      </c>
      <c r="C567" s="11" t="str">
        <f>VLOOKUP(A567,MEMORIA!$A:$N,3,FALSE)</f>
        <v>SINAPI</v>
      </c>
      <c r="D567" s="23" t="str">
        <f>VLOOKUP(A567,MEMORIA!$A:$N,4,FALSE)</f>
        <v>BARRA DE APOIO RETA, EM ACO INOX POLIDO, COMPRIMENTO 60CM, FIXADA NA PAREDE - FORNECIMENTO E INSTALAÇÃO. AF_01/2020</v>
      </c>
      <c r="E567" s="11" t="str">
        <f>VLOOKUP(A567,MEMORIA!$A:$N,5,FALSE)</f>
        <v>UN</v>
      </c>
      <c r="F567" s="18">
        <f>VLOOKUP(A567,MEMORIA!$A:$N,14,FALSE)</f>
        <v>1</v>
      </c>
      <c r="G567" s="18">
        <f>VLOOKUP("TOTAL SEM BDI - "&amp;B567,CPU!$A:$J,9,FALSE)</f>
        <v>230.12</v>
      </c>
      <c r="H567" s="18">
        <f>VLOOKUP("TOTAL COM BDI - "&amp;B567,CPU!$A:$J,9,FALSE)</f>
        <v>284.29000000000002</v>
      </c>
      <c r="I567" s="18">
        <f t="shared" si="30"/>
        <v>284.29000000000002</v>
      </c>
    </row>
    <row r="568" spans="1:9">
      <c r="A568" s="21" t="s">
        <v>74</v>
      </c>
      <c r="B568" s="54" t="str">
        <f>VLOOKUP(A568,MEMORIA!$A:$N,2,FALSE)</f>
        <v>PINTURAS</v>
      </c>
      <c r="C568" s="55"/>
      <c r="D568" s="55"/>
      <c r="E568" s="55"/>
      <c r="F568" s="55"/>
      <c r="G568" s="55"/>
      <c r="H568" s="56"/>
      <c r="I568" s="30">
        <f>SUM($I$569:$I$578)</f>
        <v>68820.62000000001</v>
      </c>
    </row>
    <row r="569" spans="1:9" ht="30">
      <c r="A569" s="11" t="s">
        <v>627</v>
      </c>
      <c r="B569" s="11">
        <f>VLOOKUP(A569,MEMORIA!$A:$N,2,FALSE)</f>
        <v>88485</v>
      </c>
      <c r="C569" s="11" t="str">
        <f>VLOOKUP(A569,MEMORIA!$A:$N,3,FALSE)</f>
        <v>SINAPI</v>
      </c>
      <c r="D569" s="23" t="str">
        <f>VLOOKUP(A569,MEMORIA!$A:$N,4,FALSE)</f>
        <v>FUNDO SELADOR ACRÍLICO, APLICAÇÃO MANUAL EM PAREDE, UMA DEMÃO. AF_04/2023</v>
      </c>
      <c r="E569" s="11" t="str">
        <f>VLOOKUP(A569,MEMORIA!$A:$N,5,FALSE)</f>
        <v>M2</v>
      </c>
      <c r="F569" s="18">
        <f>VLOOKUP(A569,MEMORIA!$A:$N,14,FALSE)</f>
        <v>941.4799999999999</v>
      </c>
      <c r="G569" s="18">
        <f>VLOOKUP("TOTAL SEM BDI - "&amp;B569,CPU!$A:$J,9,FALSE)</f>
        <v>3.97</v>
      </c>
      <c r="H569" s="18">
        <f>VLOOKUP("TOTAL COM BDI - "&amp;B569,CPU!$A:$J,9,FALSE)</f>
        <v>4.9000000000000004</v>
      </c>
      <c r="I569" s="18">
        <f t="shared" ref="I569:I578" si="31">ROUND(F569*H569,2)</f>
        <v>4613.25</v>
      </c>
    </row>
    <row r="570" spans="1:9" ht="30">
      <c r="A570" s="11" t="s">
        <v>628</v>
      </c>
      <c r="B570" s="11">
        <f>VLOOKUP(A570,MEMORIA!$A:$N,2,FALSE)</f>
        <v>88495</v>
      </c>
      <c r="C570" s="11" t="str">
        <f>VLOOKUP(A570,MEMORIA!$A:$N,3,FALSE)</f>
        <v>SINAPI</v>
      </c>
      <c r="D570" s="23" t="str">
        <f>VLOOKUP(A570,MEMORIA!$A:$N,4,FALSE)</f>
        <v>EMASSAMENTO COM MASSA LÁTEX, APLICAÇÃO EM PAREDE, UMA DEMÃO, LIXAMENTO MANUAL. AF_04/2023</v>
      </c>
      <c r="E570" s="11" t="str">
        <f>VLOOKUP(A570,MEMORIA!$A:$N,5,FALSE)</f>
        <v>M2</v>
      </c>
      <c r="F570" s="18">
        <f>VLOOKUP(A570,MEMORIA!$A:$N,14,FALSE)</f>
        <v>941.48</v>
      </c>
      <c r="G570" s="18">
        <f>VLOOKUP("TOTAL SEM BDI - "&amp;B570,CPU!$A:$J,9,FALSE)</f>
        <v>10.87</v>
      </c>
      <c r="H570" s="18">
        <f>VLOOKUP("TOTAL COM BDI - "&amp;B570,CPU!$A:$J,9,FALSE)</f>
        <v>13.43</v>
      </c>
      <c r="I570" s="18">
        <f t="shared" si="31"/>
        <v>12644.08</v>
      </c>
    </row>
    <row r="571" spans="1:9" ht="30">
      <c r="A571" s="11" t="s">
        <v>629</v>
      </c>
      <c r="B571" s="11">
        <f>VLOOKUP(A571,MEMORIA!$A:$N,2,FALSE)</f>
        <v>88489</v>
      </c>
      <c r="C571" s="11" t="str">
        <f>VLOOKUP(A571,MEMORIA!$A:$N,3,FALSE)</f>
        <v>SINAPI</v>
      </c>
      <c r="D571" s="23" t="str">
        <f>VLOOKUP(A571,MEMORIA!$A:$N,4,FALSE)</f>
        <v>PINTURA LÁTEX ACRÍLICA PREMIUM, APLICAÇÃO MANUAL EM PAREDES, DUAS DEMÃOS. AF_04/2023</v>
      </c>
      <c r="E571" s="11" t="str">
        <f>VLOOKUP(A571,MEMORIA!$A:$N,5,FALSE)</f>
        <v>M2</v>
      </c>
      <c r="F571" s="18">
        <f>VLOOKUP(A571,MEMORIA!$A:$N,14,FALSE)</f>
        <v>941.48</v>
      </c>
      <c r="G571" s="18">
        <f>VLOOKUP("TOTAL SEM BDI - "&amp;B571,CPU!$A:$J,9,FALSE)</f>
        <v>12.5</v>
      </c>
      <c r="H571" s="18">
        <f>VLOOKUP("TOTAL COM BDI - "&amp;B571,CPU!$A:$J,9,FALSE)</f>
        <v>15.44</v>
      </c>
      <c r="I571" s="18">
        <f t="shared" si="31"/>
        <v>14536.45</v>
      </c>
    </row>
    <row r="572" spans="1:9" ht="30">
      <c r="A572" s="11" t="s">
        <v>630</v>
      </c>
      <c r="B572" s="11">
        <f>VLOOKUP(A572,MEMORIA!$A:$N,2,FALSE)</f>
        <v>102489</v>
      </c>
      <c r="C572" s="11" t="str">
        <f>VLOOKUP(A572,MEMORIA!$A:$N,3,FALSE)</f>
        <v>SINAPI</v>
      </c>
      <c r="D572" s="23" t="str">
        <f>VLOOKUP(A572,MEMORIA!$A:$N,4,FALSE)</f>
        <v>PINTURA HIDROFUGANTE COM SILICONE, APLICAÇÃO MANUAL, 2 DEMÃOS. AF_05/2021</v>
      </c>
      <c r="E572" s="11" t="str">
        <f>VLOOKUP(A572,MEMORIA!$A:$N,5,FALSE)</f>
        <v>M2</v>
      </c>
      <c r="F572" s="18">
        <f>VLOOKUP(A572,MEMORIA!$A:$N,14,FALSE)</f>
        <v>38.42</v>
      </c>
      <c r="G572" s="18">
        <f>VLOOKUP("TOTAL SEM BDI - "&amp;B572,CPU!$A:$J,9,FALSE)</f>
        <v>33.83</v>
      </c>
      <c r="H572" s="18">
        <f>VLOOKUP("TOTAL COM BDI - "&amp;B572,CPU!$A:$J,9,FALSE)</f>
        <v>41.79</v>
      </c>
      <c r="I572" s="18">
        <f t="shared" si="31"/>
        <v>1605.57</v>
      </c>
    </row>
    <row r="573" spans="1:9" ht="30">
      <c r="A573" s="11" t="s">
        <v>631</v>
      </c>
      <c r="B573" s="11">
        <f>VLOOKUP(A573,MEMORIA!$A:$N,2,FALSE)</f>
        <v>88484</v>
      </c>
      <c r="C573" s="11" t="str">
        <f>VLOOKUP(A573,MEMORIA!$A:$N,3,FALSE)</f>
        <v>SINAPI</v>
      </c>
      <c r="D573" s="23" t="str">
        <f>VLOOKUP(A573,MEMORIA!$A:$N,4,FALSE)</f>
        <v>FUNDO SELADOR ACRÍLICO, APLICAÇÃO MANUAL EM TETO, UMA DEMÃO. AF_04/2023</v>
      </c>
      <c r="E573" s="11" t="str">
        <f>VLOOKUP(A573,MEMORIA!$A:$N,5,FALSE)</f>
        <v>M2</v>
      </c>
      <c r="F573" s="18">
        <f>VLOOKUP(A573,MEMORIA!$A:$N,14,FALSE)</f>
        <v>457.96</v>
      </c>
      <c r="G573" s="18">
        <f>VLOOKUP("TOTAL SEM BDI - "&amp;B573,CPU!$A:$J,9,FALSE)</f>
        <v>4.92</v>
      </c>
      <c r="H573" s="18">
        <f>VLOOKUP("TOTAL COM BDI - "&amp;B573,CPU!$A:$J,9,FALSE)</f>
        <v>6.08</v>
      </c>
      <c r="I573" s="18">
        <f t="shared" si="31"/>
        <v>2784.4</v>
      </c>
    </row>
    <row r="574" spans="1:9" ht="30">
      <c r="A574" s="11" t="s">
        <v>632</v>
      </c>
      <c r="B574" s="11">
        <f>VLOOKUP(A574,MEMORIA!$A:$N,2,FALSE)</f>
        <v>88494</v>
      </c>
      <c r="C574" s="11" t="str">
        <f>VLOOKUP(A574,MEMORIA!$A:$N,3,FALSE)</f>
        <v>SINAPI</v>
      </c>
      <c r="D574" s="23" t="str">
        <f>VLOOKUP(A574,MEMORIA!$A:$N,4,FALSE)</f>
        <v>EMASSAMENTO COM MASSA LÁTEX, APLICAÇÃO EM TETO, UMA DEMÃO, LIXAMENTO MANUAL. AF_04/2023</v>
      </c>
      <c r="E574" s="11" t="str">
        <f>VLOOKUP(A574,MEMORIA!$A:$N,5,FALSE)</f>
        <v>M2</v>
      </c>
      <c r="F574" s="18">
        <f>VLOOKUP(A574,MEMORIA!$A:$N,14,FALSE)</f>
        <v>457.96</v>
      </c>
      <c r="G574" s="18">
        <f>VLOOKUP("TOTAL SEM BDI - "&amp;B574,CPU!$A:$J,9,FALSE)</f>
        <v>20.29</v>
      </c>
      <c r="H574" s="18">
        <f>VLOOKUP("TOTAL COM BDI - "&amp;B574,CPU!$A:$J,9,FALSE)</f>
        <v>25.07</v>
      </c>
      <c r="I574" s="18">
        <f t="shared" si="31"/>
        <v>11481.06</v>
      </c>
    </row>
    <row r="575" spans="1:9" ht="30">
      <c r="A575" s="11" t="s">
        <v>633</v>
      </c>
      <c r="B575" s="11">
        <f>VLOOKUP(A575,MEMORIA!$A:$N,2,FALSE)</f>
        <v>88488</v>
      </c>
      <c r="C575" s="11" t="str">
        <f>VLOOKUP(A575,MEMORIA!$A:$N,3,FALSE)</f>
        <v>SINAPI</v>
      </c>
      <c r="D575" s="23" t="str">
        <f>VLOOKUP(A575,MEMORIA!$A:$N,4,FALSE)</f>
        <v>PINTURA LÁTEX ACRÍLICA PREMIUM, APLICAÇÃO MANUAL EM TETO, DUAS DEMÃOS. AF_04/2023</v>
      </c>
      <c r="E575" s="11" t="str">
        <f>VLOOKUP(A575,MEMORIA!$A:$N,5,FALSE)</f>
        <v>M2</v>
      </c>
      <c r="F575" s="18">
        <f>VLOOKUP(A575,MEMORIA!$A:$N,14,FALSE)</f>
        <v>457.96</v>
      </c>
      <c r="G575" s="18">
        <f>VLOOKUP("TOTAL SEM BDI - "&amp;B575,CPU!$A:$J,9,FALSE)</f>
        <v>14.81</v>
      </c>
      <c r="H575" s="18">
        <f>VLOOKUP("TOTAL COM BDI - "&amp;B575,CPU!$A:$J,9,FALSE)</f>
        <v>18.3</v>
      </c>
      <c r="I575" s="18">
        <f t="shared" si="31"/>
        <v>8380.67</v>
      </c>
    </row>
    <row r="576" spans="1:9" ht="45">
      <c r="A576" s="11" t="s">
        <v>634</v>
      </c>
      <c r="B576" s="11">
        <f>VLOOKUP(A576,MEMORIA!$A:$N,2,FALSE)</f>
        <v>100722</v>
      </c>
      <c r="C576" s="11" t="str">
        <f>VLOOKUP(A576,MEMORIA!$A:$N,3,FALSE)</f>
        <v>SINAPI</v>
      </c>
      <c r="D576" s="23" t="str">
        <f>VLOOKUP(A576,MEMORIA!$A:$N,4,FALSE)</f>
        <v>PINTURA COM TINTA ALQUÍDICA DE FUNDO (TIPO ZARCÃO) APLICADA A ROLO OU PINCEL SOBRE SUPERFÍCIES METÁLICAS (EXCETO PERFIL) EXECUTADO EM OBRA (POR DEMÃO). AF_01/2020</v>
      </c>
      <c r="E576" s="11" t="str">
        <f>VLOOKUP(A576,MEMORIA!$A:$N,5,FALSE)</f>
        <v>M2</v>
      </c>
      <c r="F576" s="18">
        <f>VLOOKUP(A576,MEMORIA!$A:$N,14,FALSE)</f>
        <v>112.16</v>
      </c>
      <c r="G576" s="18">
        <f>VLOOKUP("TOTAL SEM BDI - "&amp;B576,CPU!$A:$J,9,FALSE)</f>
        <v>24.74</v>
      </c>
      <c r="H576" s="18">
        <f>VLOOKUP("TOTAL COM BDI - "&amp;B576,CPU!$A:$J,9,FALSE)</f>
        <v>30.56</v>
      </c>
      <c r="I576" s="18">
        <f t="shared" si="31"/>
        <v>3427.61</v>
      </c>
    </row>
    <row r="577" spans="1:9" ht="45">
      <c r="A577" s="11" t="s">
        <v>635</v>
      </c>
      <c r="B577" s="11">
        <f>VLOOKUP(A577,MEMORIA!$A:$N,2,FALSE)</f>
        <v>100746</v>
      </c>
      <c r="C577" s="11" t="str">
        <f>VLOOKUP(A577,MEMORIA!$A:$N,3,FALSE)</f>
        <v>SINAPI</v>
      </c>
      <c r="D577" s="23" t="str">
        <f>VLOOKUP(A577,MEMORIA!$A:$N,4,FALSE)</f>
        <v>PINTURA COM TINTA ALQUÍDICA DE ACABAMENTO (ESMALTE SINTÉTICO BRILHANTE) APLICADA A ROLO OU PINCEL SOBRE SUPERFÍCIES METÁLICAS (EXCETO PERFIL) EXECUTADO EM OBRA (POR DEMÃO). AF_01/2020</v>
      </c>
      <c r="E577" s="11" t="str">
        <f>VLOOKUP(A577,MEMORIA!$A:$N,5,FALSE)</f>
        <v>M2</v>
      </c>
      <c r="F577" s="18">
        <f>VLOOKUP(A577,MEMORIA!$A:$N,14,FALSE)</f>
        <v>112.16</v>
      </c>
      <c r="G577" s="18">
        <f>VLOOKUP("TOTAL SEM BDI - "&amp;B577,CPU!$A:$J,9,FALSE)</f>
        <v>25.14</v>
      </c>
      <c r="H577" s="18">
        <f>VLOOKUP("TOTAL COM BDI - "&amp;B577,CPU!$A:$J,9,FALSE)</f>
        <v>31.060000000000002</v>
      </c>
      <c r="I577" s="18">
        <f t="shared" si="31"/>
        <v>3483.69</v>
      </c>
    </row>
    <row r="578" spans="1:9" ht="30">
      <c r="A578" s="11" t="s">
        <v>636</v>
      </c>
      <c r="B578" s="11" t="str">
        <f>VLOOKUP(A578,MEMORIA!$A:$N,2,FALSE)</f>
        <v>SEDUC764</v>
      </c>
      <c r="C578" s="11" t="str">
        <f>VLOOKUP(A578,MEMORIA!$A:$N,3,FALSE)</f>
        <v>PRÓPRIA</v>
      </c>
      <c r="D578" s="23" t="str">
        <f>VLOOKUP(A578,MEMORIA!$A:$N,4,FALSE)</f>
        <v>PLOTAGEM DE ADESIVO VINIL EM LETREIRO (C/APLICAÇÃO) (REF: 10710/ORSE-ORSE-09/2025)</v>
      </c>
      <c r="E578" s="11" t="str">
        <f>VLOOKUP(A578,MEMORIA!$A:$N,5,FALSE)</f>
        <v>M2</v>
      </c>
      <c r="F578" s="18">
        <f>VLOOKUP(A578,MEMORIA!$A:$N,14,FALSE)</f>
        <v>30.24</v>
      </c>
      <c r="G578" s="18">
        <f>VLOOKUP("TOTAL SEM BDI - "&amp;B578,CPU!$A:$J,9,FALSE)</f>
        <v>156.96</v>
      </c>
      <c r="H578" s="18">
        <f>VLOOKUP("TOTAL COM BDI - "&amp;B578,CPU!$A:$J,9,FALSE)</f>
        <v>193.91000000000003</v>
      </c>
      <c r="I578" s="18">
        <f t="shared" si="31"/>
        <v>5863.84</v>
      </c>
    </row>
    <row r="579" spans="1:9">
      <c r="A579" s="21" t="s">
        <v>75</v>
      </c>
      <c r="B579" s="54" t="str">
        <f>VLOOKUP(A579,MEMORIA!$A:$N,2,FALSE)</f>
        <v>SERVIÇOS COMPLEMENTARES</v>
      </c>
      <c r="C579" s="55"/>
      <c r="D579" s="55"/>
      <c r="E579" s="55"/>
      <c r="F579" s="55"/>
      <c r="G579" s="55"/>
      <c r="H579" s="56"/>
      <c r="I579" s="30">
        <f>SUM($I$580:$I$586)</f>
        <v>7485.58</v>
      </c>
    </row>
    <row r="580" spans="1:9" ht="30">
      <c r="A580" s="11" t="s">
        <v>637</v>
      </c>
      <c r="B580" s="11" t="str">
        <f>VLOOKUP(A580,MEMORIA!$A:$N,2,FALSE)</f>
        <v>SEDUC260</v>
      </c>
      <c r="C580" s="11" t="str">
        <f>VLOOKUP(A580,MEMORIA!$A:$N,3,FALSE)</f>
        <v>PRÓPRIA</v>
      </c>
      <c r="D580" s="23" t="str">
        <f>VLOOKUP(A580,MEMORIA!$A:$N,4,FALSE)</f>
        <v>ESPELHO CRISTAL, ESPESSURA 4MM, COM PARAFUSOS DE FIXAÇÃO, SEM MOLDURA</v>
      </c>
      <c r="E580" s="11" t="str">
        <f>VLOOKUP(A580,MEMORIA!$A:$N,5,FALSE)</f>
        <v>M2</v>
      </c>
      <c r="F580" s="18">
        <f>VLOOKUP(A580,MEMORIA!$A:$N,14,FALSE)</f>
        <v>3.36</v>
      </c>
      <c r="G580" s="18">
        <f>VLOOKUP("TOTAL SEM BDI - "&amp;B580,CPU!$A:$J,9,FALSE)</f>
        <v>602.54</v>
      </c>
      <c r="H580" s="18">
        <f>VLOOKUP("TOTAL COM BDI - "&amp;B580,CPU!$A:$J,9,FALSE)</f>
        <v>744.38</v>
      </c>
      <c r="I580" s="18">
        <f t="shared" ref="I580:I586" si="32">ROUND(F580*H580,2)</f>
        <v>2501.12</v>
      </c>
    </row>
    <row r="581" spans="1:9" ht="45">
      <c r="A581" s="11" t="s">
        <v>638</v>
      </c>
      <c r="B581" s="11" t="str">
        <f>VLOOKUP(A581,MEMORIA!$A:$N,2,FALSE)</f>
        <v>SEDUC765</v>
      </c>
      <c r="C581" s="11" t="str">
        <f>VLOOKUP(A581,MEMORIA!$A:$N,3,FALSE)</f>
        <v>PRÓPRIA</v>
      </c>
      <c r="D581" s="23" t="str">
        <f>VLOOKUP(A581,MEMORIA!$A:$N,4,FALSE)</f>
        <v>CORRIMÃO DUPLO CENTRAL EM TUBO DE FERRO GALVANIZADO 1 1/2", COM CHUMBADORES PARA FIXAÇÃO NO PISO (REF: 12189/ORSE-ORSE-09/2025)</v>
      </c>
      <c r="E581" s="11" t="str">
        <f>VLOOKUP(A581,MEMORIA!$A:$N,5,FALSE)</f>
        <v>M</v>
      </c>
      <c r="F581" s="18">
        <f>VLOOKUP(A581,MEMORIA!$A:$N,14,FALSE)</f>
        <v>1.52</v>
      </c>
      <c r="G581" s="18">
        <f>VLOOKUP("TOTAL SEM BDI - "&amp;B581,CPU!$A:$J,9,FALSE)</f>
        <v>382.04</v>
      </c>
      <c r="H581" s="18">
        <f>VLOOKUP("TOTAL COM BDI - "&amp;B581,CPU!$A:$J,9,FALSE)</f>
        <v>471.97</v>
      </c>
      <c r="I581" s="18">
        <f t="shared" si="32"/>
        <v>717.39</v>
      </c>
    </row>
    <row r="582" spans="1:9" ht="45">
      <c r="A582" s="11" t="s">
        <v>639</v>
      </c>
      <c r="B582" s="11" t="str">
        <f>VLOOKUP(A582,MEMORIA!$A:$N,2,FALSE)</f>
        <v>SEDUC766</v>
      </c>
      <c r="C582" s="11" t="str">
        <f>VLOOKUP(A582,MEMORIA!$A:$N,3,FALSE)</f>
        <v>PRÓPRIA</v>
      </c>
      <c r="D582" s="23" t="str">
        <f>VLOOKUP(A582,MEMORIA!$A:$N,4,FALSE)</f>
        <v>CORRIMÃO DUPLO EM TUBO DE FERRO GALVANIZADO 1 1/2", COM CHUMBADORES PARA FIXAÇÃO EM ALVENARIA (REF: 13609/ORSE-ORSE-09/2025)</v>
      </c>
      <c r="E582" s="11" t="str">
        <f>VLOOKUP(A582,MEMORIA!$A:$N,5,FALSE)</f>
        <v>M</v>
      </c>
      <c r="F582" s="18">
        <f>VLOOKUP(A582,MEMORIA!$A:$N,14,FALSE)</f>
        <v>1.52</v>
      </c>
      <c r="G582" s="18">
        <f>VLOOKUP("TOTAL SEM BDI - "&amp;B582,CPU!$A:$J,9,FALSE)</f>
        <v>182.09</v>
      </c>
      <c r="H582" s="18">
        <f>VLOOKUP("TOTAL COM BDI - "&amp;B582,CPU!$A:$J,9,FALSE)</f>
        <v>224.95</v>
      </c>
      <c r="I582" s="18">
        <f t="shared" si="32"/>
        <v>341.92</v>
      </c>
    </row>
    <row r="583" spans="1:9" ht="45">
      <c r="A583" s="11" t="s">
        <v>640</v>
      </c>
      <c r="B583" s="11" t="str">
        <f>VLOOKUP(A583,MEMORIA!$A:$N,2,FALSE)</f>
        <v>SEDUC630</v>
      </c>
      <c r="C583" s="11" t="str">
        <f>VLOOKUP(A583,MEMORIA!$A:$N,3,FALSE)</f>
        <v>PRÓPRIA</v>
      </c>
      <c r="D583" s="23" t="str">
        <f>VLOOKUP(A583,MEMORIA!$A:$N,4,FALSE)</f>
        <v>PLACA DE IDENTIFICAÇÃO DE AMBIENTES EM ACRÍLICO, 15X60CM, COM APLICAÇÃO EM UMA FACE DE VINIL AUTOADESIVO E FIXADO COM FITA DUPLA FACE / REFERÊNCIA DO ITEM: SEINFRA/CE - C4629</v>
      </c>
      <c r="E583" s="11" t="str">
        <f>VLOOKUP(A583,MEMORIA!$A:$N,5,FALSE)</f>
        <v>UN</v>
      </c>
      <c r="F583" s="18">
        <f>VLOOKUP(A583,MEMORIA!$A:$N,14,FALSE)</f>
        <v>21</v>
      </c>
      <c r="G583" s="18">
        <f>VLOOKUP("TOTAL SEM BDI - "&amp;B583,CPU!$A:$J,9,FALSE)</f>
        <v>41.57</v>
      </c>
      <c r="H583" s="18">
        <f>VLOOKUP("TOTAL COM BDI - "&amp;B583,CPU!$A:$J,9,FALSE)</f>
        <v>51.36</v>
      </c>
      <c r="I583" s="18">
        <f t="shared" si="32"/>
        <v>1078.56</v>
      </c>
    </row>
    <row r="584" spans="1:9">
      <c r="A584" s="11" t="s">
        <v>641</v>
      </c>
      <c r="B584" s="11" t="str">
        <f>VLOOKUP(A584,MEMORIA!$A:$N,2,FALSE)</f>
        <v>SEDUC276</v>
      </c>
      <c r="C584" s="11" t="str">
        <f>VLOOKUP(A584,MEMORIA!$A:$N,3,FALSE)</f>
        <v>PRÓPRIA</v>
      </c>
      <c r="D584" s="23" t="str">
        <f>VLOOKUP(A584,MEMORIA!$A:$N,4,FALSE)</f>
        <v>CARGA MANUAL DE ENTULHO EM CAMINHÃO BASCULANTE 6 M3</v>
      </c>
      <c r="E584" s="11" t="str">
        <f>VLOOKUP(A584,MEMORIA!$A:$N,5,FALSE)</f>
        <v>M3</v>
      </c>
      <c r="F584" s="18">
        <f>VLOOKUP(A584,MEMORIA!$A:$N,14,FALSE)</f>
        <v>4.9400000000000004</v>
      </c>
      <c r="G584" s="18">
        <f>VLOOKUP("TOTAL SEM BDI - "&amp;B584,CPU!$A:$J,9,FALSE)</f>
        <v>15.63</v>
      </c>
      <c r="H584" s="18">
        <f>VLOOKUP("TOTAL COM BDI - "&amp;B584,CPU!$A:$J,9,FALSE)</f>
        <v>19.310000000000002</v>
      </c>
      <c r="I584" s="18">
        <f t="shared" si="32"/>
        <v>95.39</v>
      </c>
    </row>
    <row r="585" spans="1:9" ht="30">
      <c r="A585" s="11" t="s">
        <v>642</v>
      </c>
      <c r="B585" s="11">
        <f>VLOOKUP(A585,MEMORIA!$A:$N,2,FALSE)</f>
        <v>97914</v>
      </c>
      <c r="C585" s="11" t="str">
        <f>VLOOKUP(A585,MEMORIA!$A:$N,3,FALSE)</f>
        <v>SINAPI</v>
      </c>
      <c r="D585" s="23" t="str">
        <f>VLOOKUP(A585,MEMORIA!$A:$N,4,FALSE)</f>
        <v>TRANSPORTE COM CAMINHÃO BASCULANTE DE 6 M³, EM VIA URBANA PAVIMENTADA, DMT ATÉ 30 KM (UNIDADE: M3XKM). AF_07/2020</v>
      </c>
      <c r="E585" s="11" t="str">
        <f>VLOOKUP(A585,MEMORIA!$A:$N,5,FALSE)</f>
        <v>M3XKM</v>
      </c>
      <c r="F585" s="18">
        <f>VLOOKUP(A585,MEMORIA!$A:$N,14,FALSE)</f>
        <v>4.9400000000000004</v>
      </c>
      <c r="G585" s="18">
        <f>VLOOKUP("TOTAL SEM BDI - "&amp;B585,CPU!$A:$J,9,FALSE)</f>
        <v>2.9099999999999997</v>
      </c>
      <c r="H585" s="18">
        <f>VLOOKUP("TOTAL COM BDI - "&amp;B585,CPU!$A:$J,9,FALSE)</f>
        <v>3.5999999999999996</v>
      </c>
      <c r="I585" s="18">
        <f t="shared" si="32"/>
        <v>17.78</v>
      </c>
    </row>
    <row r="586" spans="1:9">
      <c r="A586" s="11" t="s">
        <v>643</v>
      </c>
      <c r="B586" s="11" t="str">
        <f>VLOOKUP(A586,MEMORIA!$A:$N,2,FALSE)</f>
        <v>SEDUC277</v>
      </c>
      <c r="C586" s="11" t="str">
        <f>VLOOKUP(A586,MEMORIA!$A:$N,3,FALSE)</f>
        <v>PRÓPRIA</v>
      </c>
      <c r="D586" s="23" t="str">
        <f>VLOOKUP(A586,MEMORIA!$A:$N,4,FALSE)</f>
        <v>LIMPEZA GERAL E FINAL DA OBRA</v>
      </c>
      <c r="E586" s="11" t="str">
        <f>VLOOKUP(A586,MEMORIA!$A:$N,5,FALSE)</f>
        <v>M2</v>
      </c>
      <c r="F586" s="18">
        <f>VLOOKUP(A586,MEMORIA!$A:$N,14,FALSE)</f>
        <v>494.29</v>
      </c>
      <c r="G586" s="18">
        <f>VLOOKUP("TOTAL SEM BDI - "&amp;B586,CPU!$A:$J,9,FALSE)</f>
        <v>4.4800000000000004</v>
      </c>
      <c r="H586" s="18">
        <f>VLOOKUP("TOTAL COM BDI - "&amp;B586,CPU!$A:$J,9,FALSE)</f>
        <v>5.53</v>
      </c>
      <c r="I586" s="18">
        <f t="shared" si="32"/>
        <v>2733.42</v>
      </c>
    </row>
    <row r="587" spans="1:9">
      <c r="A587" s="63" t="s">
        <v>76</v>
      </c>
      <c r="B587" s="86"/>
      <c r="C587" s="86"/>
      <c r="D587" s="86"/>
      <c r="E587" s="86"/>
      <c r="F587" s="86"/>
      <c r="G587" s="86"/>
      <c r="H587" s="64"/>
      <c r="I587" s="114">
        <f>SUM(I11,I135,)</f>
        <v>4737070.2000000011</v>
      </c>
    </row>
    <row r="590" spans="1:9" ht="69">
      <c r="D590" s="1" t="str">
        <f>IF(AND(RESP1&lt;&gt;"",RESP1&lt;&gt;"Não Informado"),RESP1&amp;"
"&amp;FUNCAO1&amp;"
"&amp;IF(LEFT(FUNCAO1,3)="Eng","CREA","CAU")&amp;" RN: "&amp;RN_1&amp;"
"&amp;IF(ART_1&lt;&gt;"","ART: "&amp;ART_1,""),"")</f>
        <v xml:space="preserve">Jose Orlando da silva Junior
Engenheiro Civil
CREA RN: 1921916877
</v>
      </c>
      <c r="E590"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590" s="53"/>
      <c r="G590" s="53"/>
      <c r="H590" s="53"/>
      <c r="I590" s="53"/>
    </row>
  </sheetData>
  <mergeCells count="54">
    <mergeCell ref="A1:A4"/>
    <mergeCell ref="B1:G1"/>
    <mergeCell ref="H1:I4"/>
    <mergeCell ref="B2:G2"/>
    <mergeCell ref="B3:G3"/>
    <mergeCell ref="B4:G4"/>
    <mergeCell ref="B43:H43"/>
    <mergeCell ref="B5:G5"/>
    <mergeCell ref="B6:E6"/>
    <mergeCell ref="F6:G6"/>
    <mergeCell ref="B7:E7"/>
    <mergeCell ref="F7:G7"/>
    <mergeCell ref="B8:G8"/>
    <mergeCell ref="B11:H11"/>
    <mergeCell ref="B12:H12"/>
    <mergeCell ref="B14:H14"/>
    <mergeCell ref="B26:H26"/>
    <mergeCell ref="B42:H42"/>
    <mergeCell ref="B139:H139"/>
    <mergeCell ref="B50:H50"/>
    <mergeCell ref="B56:H56"/>
    <mergeCell ref="B68:H68"/>
    <mergeCell ref="B80:H80"/>
    <mergeCell ref="B90:H90"/>
    <mergeCell ref="B98:H98"/>
    <mergeCell ref="B109:H109"/>
    <mergeCell ref="B123:H123"/>
    <mergeCell ref="B135:H135"/>
    <mergeCell ref="B136:H136"/>
    <mergeCell ref="B138:H138"/>
    <mergeCell ref="B306:H306"/>
    <mergeCell ref="B141:H141"/>
    <mergeCell ref="B145:H145"/>
    <mergeCell ref="B164:H164"/>
    <mergeCell ref="B189:H189"/>
    <mergeCell ref="B196:H196"/>
    <mergeCell ref="B202:H202"/>
    <mergeCell ref="B211:H211"/>
    <mergeCell ref="B218:H218"/>
    <mergeCell ref="B228:H228"/>
    <mergeCell ref="B241:H241"/>
    <mergeCell ref="B291:H291"/>
    <mergeCell ref="E590:I590"/>
    <mergeCell ref="B330:H330"/>
    <mergeCell ref="B351:H351"/>
    <mergeCell ref="B387:H387"/>
    <mergeCell ref="B426:H426"/>
    <mergeCell ref="B445:H445"/>
    <mergeCell ref="B465:H465"/>
    <mergeCell ref="B551:H551"/>
    <mergeCell ref="B558:H558"/>
    <mergeCell ref="B568:H568"/>
    <mergeCell ref="B579:H579"/>
    <mergeCell ref="A587:H587"/>
  </mergeCells>
  <pageMargins left="0.25" right="0.25" top="0.75" bottom="0.75" header="0.3" footer="0.3"/>
  <pageSetup paperSize="9" scale="5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FDE72-B77A-49E3-86C5-3DCA1AF71132}">
  <sheetPr>
    <pageSetUpPr fitToPage="1"/>
  </sheetPr>
  <dimension ref="A1:E589"/>
  <sheetViews>
    <sheetView showGridLines="0" workbookViewId="0">
      <selection activeCell="D1" sqref="D1:E4"/>
    </sheetView>
  </sheetViews>
  <sheetFormatPr defaultRowHeight="15"/>
  <cols>
    <col min="1" max="1" width="15.28515625" bestFit="1" customWidth="1"/>
    <col min="2" max="2" width="66.7109375" bestFit="1" customWidth="1"/>
    <col min="3" max="3" width="76.140625" bestFit="1" customWidth="1"/>
    <col min="4" max="5" width="21" bestFit="1" customWidth="1"/>
  </cols>
  <sheetData>
    <row r="1" spans="1:5" ht="18.75">
      <c r="A1" s="103" t="e" vm="1">
        <v>#VALUE!</v>
      </c>
      <c r="B1" s="72" t="s">
        <v>644</v>
      </c>
      <c r="C1" s="74"/>
      <c r="D1" s="75"/>
      <c r="E1" s="76"/>
    </row>
    <row r="2" spans="1:5">
      <c r="A2" s="104"/>
      <c r="B2" s="81" t="s">
        <v>1</v>
      </c>
      <c r="C2" s="83"/>
      <c r="D2" s="77"/>
      <c r="E2" s="78"/>
    </row>
    <row r="3" spans="1:5">
      <c r="A3" s="104"/>
      <c r="B3" s="81" t="s">
        <v>2</v>
      </c>
      <c r="C3" s="83"/>
      <c r="D3" s="77"/>
      <c r="E3" s="78"/>
    </row>
    <row r="4" spans="1:5">
      <c r="A4" s="105"/>
      <c r="B4" s="81" t="s">
        <v>3</v>
      </c>
      <c r="C4" s="83"/>
      <c r="D4" s="79"/>
      <c r="E4" s="80"/>
    </row>
    <row r="5" spans="1:5">
      <c r="A5" s="13" t="s">
        <v>4</v>
      </c>
      <c r="B5" s="50" t="str">
        <f>OBRA</f>
        <v>REFORMA E AMPLIAÇÃO - CINE REX</v>
      </c>
      <c r="C5" s="52"/>
      <c r="D5" s="13" t="s">
        <v>6</v>
      </c>
      <c r="E5" s="18">
        <f>LEI</f>
        <v>113.33</v>
      </c>
    </row>
    <row r="6" spans="1:5">
      <c r="A6" s="13" t="s">
        <v>7</v>
      </c>
      <c r="B6" s="12" t="str">
        <f>DATA</f>
        <v>FEVEREIRO DE 2026</v>
      </c>
      <c r="C6" s="13" t="s">
        <v>9</v>
      </c>
      <c r="D6" s="13" t="s">
        <v>10</v>
      </c>
      <c r="E6" s="18">
        <f>BDI</f>
        <v>23.54</v>
      </c>
    </row>
    <row r="7" spans="1:5">
      <c r="A7" s="13" t="s">
        <v>11</v>
      </c>
      <c r="B7" s="12" t="str">
        <f>ENDERECO</f>
        <v>PRAÇA PEDRO II, 1301 - CENTRO</v>
      </c>
      <c r="C7" s="37" t="str">
        <f>CIDADE</f>
        <v>TERESINA - PI</v>
      </c>
      <c r="D7" s="13" t="s">
        <v>14</v>
      </c>
      <c r="E7" s="18"/>
    </row>
    <row r="8" spans="1:5">
      <c r="A8" s="13" t="s">
        <v>15</v>
      </c>
      <c r="B8" s="50" t="str">
        <f>FONTE</f>
        <v>SINAPI PI 12/2025 | SEINFRA CE 28 | ORSE SE 11/2025 |CPOS 09/2025</v>
      </c>
      <c r="C8" s="52"/>
      <c r="D8" s="13" t="s">
        <v>17</v>
      </c>
      <c r="E8" s="12" t="str">
        <f>FOLHA</f>
        <v>SEM DESONERAÇÃO</v>
      </c>
    </row>
    <row r="10" spans="1:5">
      <c r="A10" s="9" t="s">
        <v>35</v>
      </c>
      <c r="B10" s="9" t="s">
        <v>645</v>
      </c>
      <c r="C10" s="9" t="s">
        <v>646</v>
      </c>
      <c r="D10" s="9" t="s">
        <v>105</v>
      </c>
      <c r="E10" s="9" t="s">
        <v>104</v>
      </c>
    </row>
    <row r="11" spans="1:5">
      <c r="A11" s="45">
        <v>1</v>
      </c>
      <c r="B11" s="57" t="str">
        <f>VLOOKUP(A11,MEMORIA!$A:$N,2,FALSE)</f>
        <v>REFORMA</v>
      </c>
      <c r="C11" s="58"/>
      <c r="D11" s="58"/>
      <c r="E11" s="59"/>
    </row>
    <row r="12" spans="1:5">
      <c r="A12" s="41" t="s">
        <v>38</v>
      </c>
      <c r="B12" s="60" t="str">
        <f>VLOOKUP(A12,MEMORIA!$A:$N,2,FALSE)</f>
        <v>ADMINISTRAÇÃO</v>
      </c>
      <c r="C12" s="61"/>
      <c r="D12" s="61"/>
      <c r="E12" s="62"/>
    </row>
    <row r="13" spans="1:5" ht="45">
      <c r="A13" s="38" t="s">
        <v>108</v>
      </c>
      <c r="B13" s="39" t="str">
        <f>VLOOKUP(A13,[1]MEMORIA!$A:$N,4,FALSE)</f>
        <v>ADMINISTRAÇÃO LOCAL PARA REFORMA</v>
      </c>
      <c r="C13" s="39" t="s">
        <v>647</v>
      </c>
      <c r="D13" s="40">
        <f>VLOOKUP(A13,[1]MEMORIA!$A:$N,14,FALSE)</f>
        <v>19</v>
      </c>
      <c r="E13" s="38" t="str">
        <f>VLOOKUP(A13,[1]MEMORIA!$A:$N,5,FALSE)</f>
        <v>MES</v>
      </c>
    </row>
    <row r="14" spans="1:5">
      <c r="A14" s="41" t="s">
        <v>39</v>
      </c>
      <c r="B14" s="60" t="str">
        <f>VLOOKUP(A14,[1]MEMORIA!$A:$N,2,FALSE)</f>
        <v>SERVIÇOS PRELIMINARES</v>
      </c>
      <c r="C14" s="61"/>
      <c r="D14" s="61"/>
      <c r="E14" s="62"/>
    </row>
    <row r="15" spans="1:5" ht="300">
      <c r="A15" s="38" t="s">
        <v>109</v>
      </c>
      <c r="B15" s="39" t="str">
        <f>VLOOKUP(A15,[1]MEMORIA!$A:$N,4,FALSE)</f>
        <v>DESENVOLVIMENTO INTEGRADO DE PROJETOS ACÚSTICOS (ISOLAMENTO, CONDICIONAMENTO E SONORIZAÇÃO) OBSERVAÇÃO: ÁREA ATENDIDA</v>
      </c>
      <c r="C15" s="39" t="s">
        <v>648</v>
      </c>
      <c r="D15" s="40">
        <f>VLOOKUP(A15,[1]MEMORIA!$A:$N,14,FALSE)</f>
        <v>1074.24</v>
      </c>
      <c r="E15" s="38" t="str">
        <f>VLOOKUP(A15,[1]MEMORIA!$A:$N,5,FALSE)</f>
        <v>M2</v>
      </c>
    </row>
    <row r="16" spans="1:5" ht="75">
      <c r="A16" s="38" t="s">
        <v>110</v>
      </c>
      <c r="B16" s="39" t="str">
        <f>VLOOKUP(A16,[2]MEMORIA!$A:$N,4,FALSE)</f>
        <v>ENSAIO - ESCLEROMETRIA</v>
      </c>
      <c r="C16" s="39" t="s">
        <v>649</v>
      </c>
      <c r="D16" s="40">
        <f>VLOOKUP(A16,[2]MEMORIA!$A:$N,14,FALSE)</f>
        <v>46</v>
      </c>
      <c r="E16" s="38" t="str">
        <f>VLOOKUP(A16,[2]MEMORIA!$A:$N,5,FALSE)</f>
        <v>UN</v>
      </c>
    </row>
    <row r="17" spans="1:5" ht="78.75">
      <c r="A17" s="38" t="s">
        <v>111</v>
      </c>
      <c r="B17" s="39" t="str">
        <f>VLOOKUP(A17,[2]MEMORIA!$A:$N,4,FALSE)</f>
        <v>ENSAIO - PACOMETRIA TIPO 1 (SEM DETERMINAÇÃO DE BITOLA)</v>
      </c>
      <c r="C17" s="42" t="s">
        <v>650</v>
      </c>
      <c r="D17" s="40">
        <f>VLOOKUP(A17,[2]MEMORIA!$A:$N,14,FALSE)</f>
        <v>46</v>
      </c>
      <c r="E17" s="38" t="str">
        <f>VLOOKUP(A17,[2]MEMORIA!$A:$N,5,FALSE)</f>
        <v>UN</v>
      </c>
    </row>
    <row r="18" spans="1:5" ht="47.25">
      <c r="A18" s="38" t="s">
        <v>112</v>
      </c>
      <c r="B18" s="39" t="str">
        <f>VLOOKUP(A18,[2]MEMORIA!$A:$N,4,FALSE)</f>
        <v>ENSAIO - PROFUNDIDADE DE CARBONATAÇÃO</v>
      </c>
      <c r="C18" s="43" t="s">
        <v>651</v>
      </c>
      <c r="D18" s="40">
        <f>VLOOKUP(A18,[2]MEMORIA!$A:$N,14,FALSE)</f>
        <v>46</v>
      </c>
      <c r="E18" s="38" t="str">
        <f>VLOOKUP(A18,[2]MEMORIA!$A:$N,5,FALSE)</f>
        <v>UN</v>
      </c>
    </row>
    <row r="19" spans="1:5" ht="45">
      <c r="A19" s="38" t="s">
        <v>113</v>
      </c>
      <c r="B19" s="39" t="str">
        <f>VLOOKUP(A19,[2]MEMORIA!$A:$N,4,FALSE)</f>
        <v>KIT DE CFTV COMPOSTO DE DVR DE 08 CANAIS, HD DE 2TB, 08 CÂMERAS HD. INCLUSIVE CABOS, CONECTORES E DEMAIS EQUIPAMENTOS NECESSÁRIOS AO SISTEMA</v>
      </c>
      <c r="C19" s="39" t="s">
        <v>652</v>
      </c>
      <c r="D19" s="40">
        <f>VLOOKUP(A19,[2]MEMORIA!$A:$N,14,FALSE)</f>
        <v>1</v>
      </c>
      <c r="E19" s="38" t="str">
        <f>VLOOKUP(A19,[2]MEMORIA!$A:$N,5,FALSE)</f>
        <v>UN</v>
      </c>
    </row>
    <row r="20" spans="1:5" ht="60">
      <c r="A20" s="38" t="s">
        <v>114</v>
      </c>
      <c r="B20" s="39" t="str">
        <f>VLOOKUP(A20,[2]MEMORIA!$A:$N,4,FALSE)</f>
        <v>FORNECIMENTO E INSTALAÇÃO DE PLACA DE OBRA COM CHAPA GALVANIZADA E ESTRUTURA DE MADEIRA. AF_03/2022_PS</v>
      </c>
      <c r="C20" s="39" t="s">
        <v>653</v>
      </c>
      <c r="D20" s="40">
        <f>VLOOKUP(A20,[2]MEMORIA!$A:$N,14,FALSE)</f>
        <v>4.5</v>
      </c>
      <c r="E20" s="38" t="str">
        <f>VLOOKUP(A20,[2]MEMORIA!$A:$N,5,FALSE)</f>
        <v>M2</v>
      </c>
    </row>
    <row r="21" spans="1:5" ht="45">
      <c r="A21" s="38" t="s">
        <v>115</v>
      </c>
      <c r="B21" s="39" t="str">
        <f>VLOOKUP(A21,[2]MEMORIA!$A:$N,4,FALSE)</f>
        <v>LOCAÇÃO DE CONTÊINER BANHEIRO COM 02 VASOS SANITÁRIOS, 01 LAVATÓRIO E 04 CHUVEIROS - 6,00 X 2,35M (REF: C4995-SEINFRA 28)</v>
      </c>
      <c r="C21" s="39" t="s">
        <v>654</v>
      </c>
      <c r="D21" s="40">
        <f>VLOOKUP(A21,[2]MEMORIA!$A:$N,14,FALSE)</f>
        <v>5</v>
      </c>
      <c r="E21" s="38" t="str">
        <f>VLOOKUP(A21,[2]MEMORIA!$A:$N,5,FALSE)</f>
        <v>MÊS</v>
      </c>
    </row>
    <row r="22" spans="1:5" ht="30">
      <c r="A22" s="38" t="s">
        <v>116</v>
      </c>
      <c r="B22" s="39" t="str">
        <f>VLOOKUP(A22,[2]MEMORIA!$A:$N,4,FALSE)</f>
        <v>RECUPERAÇÃO CONCRETO, S/REFORÇO E RECONSTITUIÇÃO “GROUNT”, ESP.=60MM (REF: C4739-SEINFRA 28)</v>
      </c>
      <c r="C22" s="39" t="s">
        <v>655</v>
      </c>
      <c r="D22" s="40">
        <f>VLOOKUP(A22,[2]MEMORIA!$A:$N,14,FALSE)</f>
        <v>98.11</v>
      </c>
      <c r="E22" s="38" t="str">
        <f>VLOOKUP(A22,[2]MEMORIA!$A:$N,5,FALSE)</f>
        <v>M2</v>
      </c>
    </row>
    <row r="23" spans="1:5" ht="60">
      <c r="A23" s="38" t="s">
        <v>117</v>
      </c>
      <c r="B23" s="39" t="str">
        <f>VLOOKUP(A23,[2]MEMORIA!$A:$N,4,FALSE)</f>
        <v>ELABORAÇÃO DE PROJETO EXECUTIVO DE CÁLCULO ESTRUTURAL PARA FUNDAÇÕES</v>
      </c>
      <c r="C23" s="39" t="s">
        <v>656</v>
      </c>
      <c r="D23" s="40">
        <f>VLOOKUP(A23,[2]MEMORIA!$A:$N,14,FALSE)</f>
        <v>1</v>
      </c>
      <c r="E23" s="38" t="str">
        <f>VLOOKUP(A23,[2]MEMORIA!$A:$N,5,FALSE)</f>
        <v>UN</v>
      </c>
    </row>
    <row r="24" spans="1:5" ht="45">
      <c r="A24" s="38" t="s">
        <v>118</v>
      </c>
      <c r="B24" s="39" t="str">
        <f>VLOOKUP(A24,[2]MEMORIA!$A:$N,4,FALSE)</f>
        <v>ELABORAÇÃO DE PROJETO EXECUTIVO DE CÁLCULO DE RECUPERAÇÃO DE ESTRUTURAS COM REFORÇO</v>
      </c>
      <c r="C24" s="39" t="s">
        <v>657</v>
      </c>
      <c r="D24" s="40">
        <f>VLOOKUP(A24,[2]MEMORIA!$A:$N,14,FALSE)</f>
        <v>1</v>
      </c>
      <c r="E24" s="38" t="str">
        <f>VLOOKUP(A24,[2]MEMORIA!$A:$N,5,FALSE)</f>
        <v>UN</v>
      </c>
    </row>
    <row r="25" spans="1:5" ht="30">
      <c r="A25" s="38" t="s">
        <v>119</v>
      </c>
      <c r="B25" s="39" t="str">
        <f>VLOOKUP(A25,[2]MEMORIA!$A:$N,4,FALSE)</f>
        <v>ELABORAÇÃO DE PLANO EXECUTIVO DE INTERVENÇÃO ESTRUTURAL</v>
      </c>
      <c r="C25" s="39" t="s">
        <v>658</v>
      </c>
      <c r="D25" s="40">
        <f>VLOOKUP(A25,[2]MEMORIA!$A:$N,14,FALSE)</f>
        <v>3</v>
      </c>
      <c r="E25" s="38" t="str">
        <f>VLOOKUP(A25,[2]MEMORIA!$A:$N,5,FALSE)</f>
        <v>UN</v>
      </c>
    </row>
    <row r="26" spans="1:5">
      <c r="A26" s="41" t="s">
        <v>40</v>
      </c>
      <c r="B26" s="60" t="str">
        <f>VLOOKUP(A26,[2]MEMORIA!$A:$N,2,FALSE)</f>
        <v>RETIRADAS E DEMOLIÇÕES</v>
      </c>
      <c r="C26" s="61"/>
      <c r="D26" s="61"/>
      <c r="E26" s="62"/>
    </row>
    <row r="27" spans="1:5" ht="30">
      <c r="A27" s="38" t="s">
        <v>120</v>
      </c>
      <c r="B27" s="39" t="str">
        <f>VLOOKUP(A27,[2]MEMORIA!$A:$N,4,FALSE)</f>
        <v>DEMOLIÇÃO DE ALVENARIA PARA QUALQUER TIPO DE BLOCO, DE FORMA MECANIZADA, SEM REAPROVEITAMENTO. AF_09/2023</v>
      </c>
      <c r="C27" s="44" t="s">
        <v>659</v>
      </c>
      <c r="D27" s="40">
        <f>VLOOKUP(A27,[2]MEMORIA!$A:$N,14,FALSE)</f>
        <v>253.60999999999999</v>
      </c>
      <c r="E27" s="38" t="str">
        <f>VLOOKUP(A27,[2]MEMORIA!$A:$N,5,FALSE)</f>
        <v>M3</v>
      </c>
    </row>
    <row r="28" spans="1:5" ht="30">
      <c r="A28" s="38" t="s">
        <v>121</v>
      </c>
      <c r="B28" s="39" t="str">
        <f>VLOOKUP(A28,[2]MEMORIA!$A:$N,4,FALSE)</f>
        <v>DEMOLIÇÃO DE PISO DE ALTA RESISTÊNCIA INCLUSIVE LASTRO DE CONCRETO</v>
      </c>
      <c r="C28" s="39" t="s">
        <v>659</v>
      </c>
      <c r="D28" s="40">
        <f>VLOOKUP(A28,[2]MEMORIA!$A:$N,14,FALSE)</f>
        <v>508.90999999999997</v>
      </c>
      <c r="E28" s="38" t="str">
        <f>VLOOKUP(A28,[2]MEMORIA!$A:$N,5,FALSE)</f>
        <v>M2</v>
      </c>
    </row>
    <row r="29" spans="1:5" ht="30">
      <c r="A29" s="38" t="s">
        <v>122</v>
      </c>
      <c r="B29" s="39" t="str">
        <f>VLOOKUP(A29,[2]MEMORIA!$A:$N,4,FALSE)</f>
        <v>REMOÇÃO DE PISO DE MADEIRA (ASSOALHO E BARROTE), DE FORMA MANUAL, SEM REAPROVEITAMENTO. AF_09/2023</v>
      </c>
      <c r="C29" s="39" t="s">
        <v>660</v>
      </c>
      <c r="D29" s="40">
        <f>VLOOKUP(A29,[2]MEMORIA!$A:$N,14,FALSE)</f>
        <v>95.15</v>
      </c>
      <c r="E29" s="38" t="str">
        <f>VLOOKUP(A29,[2]MEMORIA!$A:$N,5,FALSE)</f>
        <v>M2</v>
      </c>
    </row>
    <row r="30" spans="1:5" ht="30">
      <c r="A30" s="38" t="s">
        <v>123</v>
      </c>
      <c r="B30" s="39" t="str">
        <f>VLOOKUP(A30,[2]MEMORIA!$A:$N,4,FALSE)</f>
        <v>DEMOLIÇÃO DE LAJES, EM CONCRETO ARMADO, DE FORMA MECANIZADA COM MARTELETE, SEM REAPROVEITAMENTO. AF_09/2023</v>
      </c>
      <c r="C30" s="39" t="s">
        <v>661</v>
      </c>
      <c r="D30" s="40">
        <f>VLOOKUP(A30,[2]MEMORIA!$A:$N,14,FALSE)</f>
        <v>44.71</v>
      </c>
      <c r="E30" s="38" t="str">
        <f>VLOOKUP(A30,[2]MEMORIA!$A:$N,5,FALSE)</f>
        <v>M3</v>
      </c>
    </row>
    <row r="31" spans="1:5" ht="30">
      <c r="A31" s="38" t="s">
        <v>124</v>
      </c>
      <c r="B31" s="39" t="str">
        <f>VLOOKUP(A31,[2]MEMORIA!$A:$N,4,FALSE)</f>
        <v>DEMOLIÇÃO DE PISO CERÂMICO INCLUSIVE LASTRO DE CONCRETO</v>
      </c>
      <c r="C31" s="39" t="s">
        <v>662</v>
      </c>
      <c r="D31" s="40">
        <f>VLOOKUP(A31,[2]MEMORIA!$A:$N,14,FALSE)</f>
        <v>264.84999999999997</v>
      </c>
      <c r="E31" s="38" t="str">
        <f>VLOOKUP(A31,[2]MEMORIA!$A:$N,5,FALSE)</f>
        <v>M2</v>
      </c>
    </row>
    <row r="32" spans="1:5" ht="30">
      <c r="A32" s="38" t="s">
        <v>125</v>
      </c>
      <c r="B32" s="39" t="str">
        <f>VLOOKUP(A32,[2]MEMORIA!$A:$N,4,FALSE)</f>
        <v>DEMOLIÇÃO DE REVESTIMENTO CERÂMICO, DE FORMA MECANIZADA COM MARTELETE, SEM REAPROVEITAMENTO. AF_09/2023</v>
      </c>
      <c r="C32" s="39" t="s">
        <v>663</v>
      </c>
      <c r="D32" s="40">
        <f>VLOOKUP(A32,[2]MEMORIA!$A:$N,14,FALSE)</f>
        <v>45.34</v>
      </c>
      <c r="E32" s="38" t="str">
        <f>VLOOKUP(A32,[2]MEMORIA!$A:$N,5,FALSE)</f>
        <v>M2</v>
      </c>
    </row>
    <row r="33" spans="1:5">
      <c r="A33" s="38" t="s">
        <v>126</v>
      </c>
      <c r="B33" s="39" t="str">
        <f>VLOOKUP(A33,[2]MEMORIA!$A:$N,4,FALSE)</f>
        <v>REMOÇÃO DE BANCADA DE GRANITO, MÁRMORE OU MARMORITE</v>
      </c>
      <c r="C33" s="39" t="s">
        <v>664</v>
      </c>
      <c r="D33" s="40">
        <f>VLOOKUP(A33,[2]MEMORIA!$A:$N,14,FALSE)</f>
        <v>14.599999999999998</v>
      </c>
      <c r="E33" s="38" t="str">
        <f>VLOOKUP(A33,[2]MEMORIA!$A:$N,5,FALSE)</f>
        <v>M2</v>
      </c>
    </row>
    <row r="34" spans="1:5" ht="30">
      <c r="A34" s="38" t="s">
        <v>127</v>
      </c>
      <c r="B34" s="39" t="str">
        <f>VLOOKUP(A34,[2]MEMORIA!$A:$N,4,FALSE)</f>
        <v>REMOÇÃO DE TRAMA DE MADEIRA PARA COBERTURA, DE FORMA MANUAL, SEM REAPROVEITAMENTO. AF_09/2023</v>
      </c>
      <c r="C34" s="39" t="s">
        <v>665</v>
      </c>
      <c r="D34" s="40">
        <f>VLOOKUP(A34,[2]MEMORIA!$A:$N,14,FALSE)</f>
        <v>668.79</v>
      </c>
      <c r="E34" s="38" t="str">
        <f>VLOOKUP(A34,[2]MEMORIA!$A:$N,5,FALSE)</f>
        <v>M2</v>
      </c>
    </row>
    <row r="35" spans="1:5" ht="30">
      <c r="A35" s="38" t="s">
        <v>128</v>
      </c>
      <c r="B35" s="39" t="str">
        <f>VLOOKUP(A35,[2]MEMORIA!$A:$N,4,FALSE)</f>
        <v>REMOÇÃO DE TELHAS DE FIBROCIMENTO METÁLICA E CERÂMICA, DE FORMA MANUAL, SEM REAPROVEITAMENTO. AF_09/2023</v>
      </c>
      <c r="C35" s="39" t="s">
        <v>666</v>
      </c>
      <c r="D35" s="40">
        <f>VLOOKUP(A35,[2]MEMORIA!$A:$N,14,FALSE)</f>
        <v>668.79</v>
      </c>
      <c r="E35" s="38" t="str">
        <f>VLOOKUP(A35,[2]MEMORIA!$A:$N,5,FALSE)</f>
        <v>M2</v>
      </c>
    </row>
    <row r="36" spans="1:5" ht="30">
      <c r="A36" s="38" t="s">
        <v>129</v>
      </c>
      <c r="B36" s="39" t="str">
        <f>VLOOKUP(A36,[2]MEMORIA!$A:$N,4,FALSE)</f>
        <v>REMOÇÃO DE LOUÇAS, DE FORMA MANUAL, SEM REAPROVEITAMENTO. AF_09/2023</v>
      </c>
      <c r="C36" s="39" t="s">
        <v>667</v>
      </c>
      <c r="D36" s="40">
        <f>VLOOKUP(A36,[2]MEMORIA!$A:$N,14,FALSE)</f>
        <v>24</v>
      </c>
      <c r="E36" s="38" t="str">
        <f>VLOOKUP(A36,[2]MEMORIA!$A:$N,5,FALSE)</f>
        <v>UN</v>
      </c>
    </row>
    <row r="37" spans="1:5" ht="30">
      <c r="A37" s="38" t="s">
        <v>130</v>
      </c>
      <c r="B37" s="39" t="str">
        <f>VLOOKUP(A37,[2]MEMORIA!$A:$N,4,FALSE)</f>
        <v>DEMOLIÇÃO DE ARGAMASSAS, DE FORMA DE FORMA MECANIZADA COM MARTELETE, SEM REAPROVEITAMENTO. AF_09/2023</v>
      </c>
      <c r="C37" s="39" t="s">
        <v>668</v>
      </c>
      <c r="D37" s="40">
        <f>VLOOKUP(A37,[2]MEMORIA!$A:$N,14,FALSE)</f>
        <v>1945.1599999999999</v>
      </c>
      <c r="E37" s="38" t="str">
        <f>VLOOKUP(A37,[2]MEMORIA!$A:$N,5,FALSE)</f>
        <v>M2</v>
      </c>
    </row>
    <row r="38" spans="1:5" ht="30">
      <c r="A38" s="38" t="s">
        <v>131</v>
      </c>
      <c r="B38" s="39" t="str">
        <f>VLOOKUP(A38,[2]MEMORIA!$A:$N,4,FALSE)</f>
        <v>ANDAIME METÁLICO FACHADEIRO - LOCAÇÃO MENSAL , EXCETO MONTAGEM, DESMONTAGEM E TELA (REF: 13311/ORSE-ORSE-09/2025)</v>
      </c>
      <c r="C38" s="39" t="s">
        <v>669</v>
      </c>
      <c r="D38" s="40">
        <f>VLOOKUP(A38,[2]MEMORIA!$A:$N,14,FALSE)</f>
        <v>80</v>
      </c>
      <c r="E38" s="38" t="str">
        <f>VLOOKUP(A38,[2]MEMORIA!$A:$N,5,FALSE)</f>
        <v>M2XMÊS</v>
      </c>
    </row>
    <row r="39" spans="1:5" ht="45">
      <c r="A39" s="38" t="s">
        <v>132</v>
      </c>
      <c r="B39" s="39" t="str">
        <f>VLOOKUP(A39,[2]MEMORIA!$A:$N,4,FALSE)</f>
        <v>MONTAGEM E DESMONTAGEM DE ANDAIME MODULAR FACHADEIRO, COM PISO METÁLICO, PARA EDIFÍCIOS COM MULTIPLOS PAVIMENTOS (EXCLUSIVE ANDAIME E LIMPEZA). AF_03/2024</v>
      </c>
      <c r="C39" s="39" t="s">
        <v>670</v>
      </c>
      <c r="D39" s="40">
        <f>VLOOKUP(A39,[2]MEMORIA!$A:$N,14,FALSE)</f>
        <v>80</v>
      </c>
      <c r="E39" s="38" t="str">
        <f>VLOOKUP(A39,[2]MEMORIA!$A:$N,5,FALSE)</f>
        <v>M2</v>
      </c>
    </row>
    <row r="40" spans="1:5" ht="30">
      <c r="A40" s="38" t="s">
        <v>133</v>
      </c>
      <c r="B40" s="39" t="str">
        <f>VLOOKUP(A40,[2]MEMORIA!$A:$N,4,FALSE)</f>
        <v>CARGA MANUAL DE ENTULHO EM CAMINHÃO BASCULANTE 6 M3</v>
      </c>
      <c r="C40" s="39" t="s">
        <v>671</v>
      </c>
      <c r="D40" s="40">
        <f>VLOOKUP(A40,[2]MEMORIA!$A:$N,14,FALSE)</f>
        <v>820</v>
      </c>
      <c r="E40" s="38" t="str">
        <f>VLOOKUP(A40,[2]MEMORIA!$A:$N,5,FALSE)</f>
        <v>M3</v>
      </c>
    </row>
    <row r="41" spans="1:5" ht="30">
      <c r="A41" s="38" t="s">
        <v>134</v>
      </c>
      <c r="B41" s="39" t="str">
        <f>VLOOKUP(A41,[2]MEMORIA!$A:$N,4,FALSE)</f>
        <v>TRANSPORTE COM CAMINHÃO BASCULANTE DE 6 M³, EM VIA URBANA PAVIMENTADA, DMT ATÉ 30 KM (UNIDADE: M3XKM). AF_07/2020</v>
      </c>
      <c r="C41" s="39" t="s">
        <v>672</v>
      </c>
      <c r="D41" s="40">
        <f>VLOOKUP(A41,[2]MEMORIA!$A:$N,14,FALSE)</f>
        <v>12300</v>
      </c>
      <c r="E41" s="38" t="str">
        <f>VLOOKUP(A41,[2]MEMORIA!$A:$N,5,FALSE)</f>
        <v>M3XKM</v>
      </c>
    </row>
    <row r="42" spans="1:5">
      <c r="A42" s="41" t="s">
        <v>41</v>
      </c>
      <c r="B42" s="60" t="str">
        <f>VLOOKUP(A42,[2]MEMORIA!$A:$N,2,FALSE)</f>
        <v>CINE REX - TÉRREO E PRIMEIRO PAVIMENTO</v>
      </c>
      <c r="C42" s="61"/>
      <c r="D42" s="61"/>
      <c r="E42" s="62"/>
    </row>
    <row r="43" spans="1:5">
      <c r="A43" s="21" t="s">
        <v>42</v>
      </c>
      <c r="B43" s="54" t="str">
        <f>VLOOKUP(A43,[2]MEMORIA!$A:$N,2,FALSE)</f>
        <v>PAREDES, DIVISÓRIAS E PAINÉIS</v>
      </c>
      <c r="C43" s="55"/>
      <c r="D43" s="55"/>
      <c r="E43" s="56"/>
    </row>
    <row r="44" spans="1:5" ht="75">
      <c r="A44" s="38" t="s">
        <v>135</v>
      </c>
      <c r="B44" s="39" t="str">
        <f>VLOOKUP(A44,[2]MEMORIA!$A:$N,4,FALSE)</f>
        <v>ALVENARIA DE VEDAÇÃO DE BLOCOS CERÂMICOS FURADOS NA HORIZONTAL DE 9X19X29 CM (ESPESSURA 9 CM) E ARGAMASSA DE ASSENTAMENTO COM PREPARO MANUAL. AF_12/2021</v>
      </c>
      <c r="C44" s="39" t="s">
        <v>673</v>
      </c>
      <c r="D44" s="40">
        <f>VLOOKUP(A44,[2]MEMORIA!$A:$N,14,FALSE)</f>
        <v>618.56999999999994</v>
      </c>
      <c r="E44" s="38" t="str">
        <f>VLOOKUP(A44,[2]MEMORIA!$A:$N,5,FALSE)</f>
        <v>M2</v>
      </c>
    </row>
    <row r="45" spans="1:5" ht="30">
      <c r="A45" s="38" t="s">
        <v>136</v>
      </c>
      <c r="B45" s="39" t="str">
        <f>VLOOKUP(A45,[2]MEMORIA!$A:$N,4,FALSE)</f>
        <v>VERGA MOLDADA IN LOCO EM CONCRETO, ESPESSURA DE *10* CM. AF_03/2024</v>
      </c>
      <c r="C45" s="39" t="s">
        <v>674</v>
      </c>
      <c r="D45" s="40">
        <f>VLOOKUP(A45,[2]MEMORIA!$A:$N,14,FALSE)</f>
        <v>32.849999999999994</v>
      </c>
      <c r="E45" s="38" t="str">
        <f>VLOOKUP(A45,[2]MEMORIA!$A:$N,5,FALSE)</f>
        <v>M</v>
      </c>
    </row>
    <row r="46" spans="1:5" ht="30">
      <c r="A46" s="38" t="s">
        <v>137</v>
      </c>
      <c r="B46" s="39" t="str">
        <f>VLOOKUP(A46,[2]MEMORIA!$A:$N,4,FALSE)</f>
        <v>CONTRAVERGA MOLDADA IN LOCO EM CONCRETO, ESPESSURA DE *10* CM. AF_03/2024</v>
      </c>
      <c r="C46" s="39" t="s">
        <v>675</v>
      </c>
      <c r="D46" s="40">
        <f>VLOOKUP(A46,[2]MEMORIA!$A:$N,14,FALSE)</f>
        <v>12.75</v>
      </c>
      <c r="E46" s="38" t="str">
        <f>VLOOKUP(A46,[2]MEMORIA!$A:$N,5,FALSE)</f>
        <v>M</v>
      </c>
    </row>
    <row r="47" spans="1:5" ht="45">
      <c r="A47" s="38" t="s">
        <v>138</v>
      </c>
      <c r="B47" s="39" t="str">
        <f>VLOOKUP(A47,[2]MEMORIA!$A:$N,4,FALSE)</f>
        <v>PAREDE DE GESSO ACARTONADO - DRY-WALL D95/70/60 - CHAPA 1RU /1RU ESP. 12,5MM, INSTALADO SISTEMA LAFARGE GYPSUM OU SIMILAR (REF: 11389/ORSE-ORSE-09/2025)</v>
      </c>
      <c r="C47" s="39" t="s">
        <v>676</v>
      </c>
      <c r="D47" s="40">
        <f>VLOOKUP(A47,[2]MEMORIA!$A:$N,14,FALSE)</f>
        <v>85.93</v>
      </c>
      <c r="E47" s="38" t="str">
        <f>VLOOKUP(A47,[2]MEMORIA!$A:$N,5,FALSE)</f>
        <v>M2</v>
      </c>
    </row>
    <row r="48" spans="1:5" ht="45">
      <c r="A48" s="38" t="s">
        <v>139</v>
      </c>
      <c r="B48" s="39" t="str">
        <f>VLOOKUP(A48,[2]MEMORIA!$A:$N,4,FALSE)</f>
        <v>DIVISORIA SANITÁRIA, EM GRANITO CINZA POLIDO, ESP = 3CM, ASSENTADO COM ARGAMASSA COLANTE AC III-E. AF_10/2025</v>
      </c>
      <c r="C48" s="39" t="s">
        <v>677</v>
      </c>
      <c r="D48" s="40">
        <f>VLOOKUP(A48,[2]MEMORIA!$A:$N,14,FALSE)</f>
        <v>13.93</v>
      </c>
      <c r="E48" s="38" t="str">
        <f>VLOOKUP(A48,[2]MEMORIA!$A:$N,5,FALSE)</f>
        <v>M2</v>
      </c>
    </row>
    <row r="49" spans="1:5" ht="45">
      <c r="A49" s="38" t="s">
        <v>140</v>
      </c>
      <c r="B49" s="39" t="str">
        <f>VLOOKUP(A49,[2]MEMORIA!$A:$N,4,FALSE)</f>
        <v>DIVISÓRIA COM PLACA MDF 25MM REVESTIDO COM CHAPA EM FÓRMICA ALMOND REF.: L112 OU SIMILAR - REV 01 (REF: 08854/ORSE-ORSE-03/2025)</v>
      </c>
      <c r="C49" s="39" t="s">
        <v>678</v>
      </c>
      <c r="D49" s="40">
        <f>VLOOKUP(A49,[2]MEMORIA!$A:$N,14,FALSE)</f>
        <v>3.2</v>
      </c>
      <c r="E49" s="38" t="str">
        <f>VLOOKUP(A49,[2]MEMORIA!$A:$N,5,FALSE)</f>
        <v>M2</v>
      </c>
    </row>
    <row r="50" spans="1:5">
      <c r="A50" s="21" t="s">
        <v>43</v>
      </c>
      <c r="B50" s="54" t="str">
        <f>VLOOKUP(A50,[2]MEMORIA!$A:$N,2,FALSE)</f>
        <v>COBERTURA</v>
      </c>
      <c r="C50" s="55"/>
      <c r="D50" s="55"/>
      <c r="E50" s="56"/>
    </row>
    <row r="51" spans="1:5" ht="60">
      <c r="A51" s="38" t="s">
        <v>141</v>
      </c>
      <c r="B51" s="39" t="str">
        <f>VLOOKUP(A51,[2]MEMORIA!$A:$N,4,FALSE)</f>
        <v>FABRICAÇÃO E INSTALAÇÃO DE TESOURA INTEIRA EM AÇO, PARA TELHA ONDULADA DE FIBROCIMENTO, METÁLICA, PLÁSTICA OU TERMOACÚSTICA, INCLUSO IÇAMENTO - PROJETO CINE REX - TERESINA-PI. AF_07/2019 (REF: 92620-SINAPI-06/2025)</v>
      </c>
      <c r="C51" s="39" t="s">
        <v>679</v>
      </c>
      <c r="D51" s="40">
        <f>VLOOKUP(A51,[2]MEMORIA!$A:$N,14,FALSE)</f>
        <v>5</v>
      </c>
      <c r="E51" s="38" t="str">
        <f>VLOOKUP(A51,[2]MEMORIA!$A:$N,5,FALSE)</f>
        <v>UN</v>
      </c>
    </row>
    <row r="52" spans="1:5" ht="60">
      <c r="A52" s="38" t="s">
        <v>142</v>
      </c>
      <c r="B52" s="39" t="str">
        <f>VLOOKUP(A52,[2]MEMORIA!$A:$N,4,FALSE)</f>
        <v>TRAMA DE AÇO COMPOSTA POR TERÇAS PARA TELHADOS DE ATÉ 2 ÁGUAS PARA TELHA ONDULADA DE FIBROCIMENTO, METÁLICA, PLÁSTICA OU TERMOACÚSTICA, INCLUSO TRANSPORTE VERTICAL - PROJETO CINE REX - TERESINA-PI. AF_07/2019 (REF: 92580-SINAPI-09/2025)</v>
      </c>
      <c r="C52" s="39" t="s">
        <v>680</v>
      </c>
      <c r="D52" s="40">
        <f>VLOOKUP(A52,[2]MEMORIA!$A:$N,14,FALSE)</f>
        <v>385.83</v>
      </c>
      <c r="E52" s="38" t="str">
        <f>VLOOKUP(A52,[2]MEMORIA!$A:$N,5,FALSE)</f>
        <v>M2</v>
      </c>
    </row>
    <row r="53" spans="1:5" ht="30">
      <c r="A53" s="38" t="s">
        <v>143</v>
      </c>
      <c r="B53" s="39" t="str">
        <f>VLOOKUP(A53,[2]MEMORIA!$A:$N,4,FALSE)</f>
        <v>TELHAMENTO COM TELHA METÁLICA TERMOACÚSTICA E = 30 MM, COM ATÉ 2 ÁGUAS, INCLUSO IÇAMENTO. AF_07/2019</v>
      </c>
      <c r="C53" s="39" t="s">
        <v>681</v>
      </c>
      <c r="D53" s="40">
        <f>VLOOKUP(A53,[2]MEMORIA!$A:$N,14,FALSE)</f>
        <v>385.83</v>
      </c>
      <c r="E53" s="38" t="str">
        <f>VLOOKUP(A53,[2]MEMORIA!$A:$N,5,FALSE)</f>
        <v>M2</v>
      </c>
    </row>
    <row r="54" spans="1:5" ht="30">
      <c r="A54" s="38" t="s">
        <v>144</v>
      </c>
      <c r="B54" s="39" t="str">
        <f>VLOOKUP(A54,[2]MEMORIA!$A:$N,4,FALSE)</f>
        <v>RUFO EXTERNO/INTERNO EM CHAPA DE AÇO GALVANIZADO NÚMERO 26, CORTE DE 33 CM, INCLUSO IÇAMENTO. AF_07/2019</v>
      </c>
      <c r="C54" s="39" t="s">
        <v>682</v>
      </c>
      <c r="D54" s="40">
        <f>VLOOKUP(A54,[2]MEMORIA!$A:$N,14,FALSE)</f>
        <v>125.72</v>
      </c>
      <c r="E54" s="38" t="str">
        <f>VLOOKUP(A54,[2]MEMORIA!$A:$N,5,FALSE)</f>
        <v>M</v>
      </c>
    </row>
    <row r="55" spans="1:5">
      <c r="A55" s="38" t="s">
        <v>145</v>
      </c>
      <c r="B55" s="39" t="str">
        <f>VLOOKUP(A55,[2]MEMORIA!$A:$N,4,FALSE)</f>
        <v>CHAPIM PRÉ-MOLDADO DE CONCRETO ARMADO E=3CM</v>
      </c>
      <c r="C55" s="39" t="s">
        <v>683</v>
      </c>
      <c r="D55" s="40">
        <f>VLOOKUP(A55,[2]MEMORIA!$A:$N,14,FALSE)</f>
        <v>3.38</v>
      </c>
      <c r="E55" s="38" t="str">
        <f>VLOOKUP(A55,[2]MEMORIA!$A:$N,5,FALSE)</f>
        <v>M2</v>
      </c>
    </row>
    <row r="56" spans="1:5">
      <c r="A56" s="21" t="s">
        <v>44</v>
      </c>
      <c r="B56" s="54" t="str">
        <f>VLOOKUP(A56,[2]MEMORIA!$A:$N,2,FALSE)</f>
        <v>ESQUADRIAS</v>
      </c>
      <c r="C56" s="55"/>
      <c r="D56" s="55"/>
      <c r="E56" s="56"/>
    </row>
    <row r="57" spans="1:5" ht="30">
      <c r="A57" s="38" t="s">
        <v>146</v>
      </c>
      <c r="B57" s="39" t="str">
        <f>VLOOKUP(A57,[2]MEMORIA!$A:$N,4,FALSE)</f>
        <v>PORTA DE ALUMÍNIO C/VIDRO CRISTAL TEMPERADO (REF: C1968-SEINFRA 28)</v>
      </c>
      <c r="C57" s="39" t="s">
        <v>684</v>
      </c>
      <c r="D57" s="40">
        <f>VLOOKUP(A57,[2]MEMORIA!$A:$N,14,FALSE)</f>
        <v>17.68</v>
      </c>
      <c r="E57" s="38" t="str">
        <f>VLOOKUP(A57,[2]MEMORIA!$A:$N,5,FALSE)</f>
        <v>M2</v>
      </c>
    </row>
    <row r="58" spans="1:5" ht="30">
      <c r="A58" s="38" t="s">
        <v>147</v>
      </c>
      <c r="B58" s="39" t="str">
        <f>VLOOKUP(A58,[2]MEMORIA!$A:$N,4,FALSE)</f>
        <v>PORTA EM ALUMÍNIO DE ABRIR TIPO VENEZIANA COM GUARNIÇÃO, FIXAÇÃO COM PARAFUSOS - FORNECIMENTO E INSTALAÇÃO. AF_10/2025</v>
      </c>
      <c r="C58" s="39" t="s">
        <v>685</v>
      </c>
      <c r="D58" s="40">
        <f>VLOOKUP(A58,[2]MEMORIA!$A:$N,14,FALSE)</f>
        <v>8.64</v>
      </c>
      <c r="E58" s="38" t="str">
        <f>VLOOKUP(A58,[2]MEMORIA!$A:$N,5,FALSE)</f>
        <v>M2</v>
      </c>
    </row>
    <row r="59" spans="1:5" ht="30">
      <c r="A59" s="38" t="s">
        <v>148</v>
      </c>
      <c r="B59" s="39" t="str">
        <f>VLOOKUP(A59,[2]MEMORIA!$A:$N,4,FALSE)</f>
        <v>PORTA DE ABRIR, EM VIDRO TEMPERADO, 90X210 CM, ESPESSURA 10 MM, INCLUSIVE ACESSÓRIOS. AF_01/2021 (REF: 102184-SINAPI-06/2025)</v>
      </c>
      <c r="C59" s="39" t="s">
        <v>686</v>
      </c>
      <c r="D59" s="40">
        <f>VLOOKUP(A59,[2]MEMORIA!$A:$N,14,FALSE)</f>
        <v>3</v>
      </c>
      <c r="E59" s="38" t="str">
        <f>VLOOKUP(A59,[2]MEMORIA!$A:$N,5,FALSE)</f>
        <v>UN</v>
      </c>
    </row>
    <row r="60" spans="1:5" ht="45">
      <c r="A60" s="38" t="s">
        <v>149</v>
      </c>
      <c r="B60" s="39" t="str">
        <f>VLOOKUP(A60,[2]MEMORIA!$A:$N,4,FALSE)</f>
        <v>PORTA DE MADEIRA FRISADA, SEMI-OCA (LEVE OU MÉDIA), 70X210CM, ESPESSURA DE 3CM, INCLUSO DOBRADIÇAS - FORNECIMENTO E INSTALAÇÃO. AF_10/2025</v>
      </c>
      <c r="C60" s="39" t="s">
        <v>687</v>
      </c>
      <c r="D60" s="40">
        <f>VLOOKUP(A60,[2]MEMORIA!$A:$N,14,FALSE)</f>
        <v>1</v>
      </c>
      <c r="E60" s="38" t="str">
        <f>VLOOKUP(A60,[2]MEMORIA!$A:$N,5,FALSE)</f>
        <v>UN</v>
      </c>
    </row>
    <row r="61" spans="1:5" ht="75">
      <c r="A61" s="38" t="s">
        <v>150</v>
      </c>
      <c r="B61" s="39" t="str">
        <f>VLOOKUP(A61,[2]MEMORIA!$A:$N,4,FALSE)</f>
        <v>PORTA CORTA FOGO, DE ABRIR, 02 FOLHAS, EM CHAPA DE AÇO GALVANIZADO Nº24, BATENTE EM CHAPA Nº18, CLASSE 90, ISOLANTE EM MANTA CERÂMICA INCOMBUSTÍVEL E=5CM, DOBRADIÇAS TIPO HELICOIDAL EM AÇO 1010/1020, E FECHADURA REVERSÍVEL SEM CHAVE (REF: 12098/ORSE-ORSE-09/2025)</v>
      </c>
      <c r="C61" s="39" t="s">
        <v>688</v>
      </c>
      <c r="D61" s="40">
        <f>VLOOKUP(A61,[2]MEMORIA!$A:$N,14,FALSE)</f>
        <v>11.559999999999999</v>
      </c>
      <c r="E61" s="38" t="str">
        <f>VLOOKUP(A61,[2]MEMORIA!$A:$N,5,FALSE)</f>
        <v>M2</v>
      </c>
    </row>
    <row r="62" spans="1:5" ht="45">
      <c r="A62" s="38" t="s">
        <v>151</v>
      </c>
      <c r="B62" s="39" t="str">
        <f>VLOOKUP(A62,[2]MEMORIA!$A:$N,4,FALSE)</f>
        <v>PORTA DE MADEIRA PARA PINTURA, SEMI-OCA (LEVE OU MÉDIA), 90X210CM, ESPESSURA DE 3,5CM, INCLUSO DOBRADIÇAS - FORNECIMENTO E INSTALAÇÃO. AF_10/2025</v>
      </c>
      <c r="C62" s="39" t="s">
        <v>689</v>
      </c>
      <c r="D62" s="40">
        <f>VLOOKUP(A62,[2]MEMORIA!$A:$N,14,FALSE)</f>
        <v>7</v>
      </c>
      <c r="E62" s="38" t="str">
        <f>VLOOKUP(A62,[2]MEMORIA!$A:$N,5,FALSE)</f>
        <v>UN</v>
      </c>
    </row>
    <row r="63" spans="1:5" ht="30">
      <c r="A63" s="38" t="s">
        <v>152</v>
      </c>
      <c r="B63" s="39" t="str">
        <f>VLOOKUP(A63,[2]MEMORIA!$A:$N,4,FALSE)</f>
        <v>PORTA ACÚSTICA EM MADEIRA 0,90 X 2,10, ESPESSURA 80MM COM VISOR DE 25 X25 CM (REF: 12941/ORSE-ORSE-09/2025)</v>
      </c>
      <c r="C63" s="39" t="s">
        <v>690</v>
      </c>
      <c r="D63" s="40">
        <f>VLOOKUP(A63,[2]MEMORIA!$A:$N,14,FALSE)</f>
        <v>3</v>
      </c>
      <c r="E63" s="38" t="str">
        <f>VLOOKUP(A63,[2]MEMORIA!$A:$N,5,FALSE)</f>
        <v>UN</v>
      </c>
    </row>
    <row r="64" spans="1:5" ht="30">
      <c r="A64" s="38" t="s">
        <v>153</v>
      </c>
      <c r="B64" s="39" t="str">
        <f>VLOOKUP(A64,[2]MEMORIA!$A:$N,4,FALSE)</f>
        <v>CONTRAMARCO DE ALUMÍNIO, FIXAÇÃO COM PARAFUSO - FORNECIMENTO E INSTALAÇÃO. AF_11/2024</v>
      </c>
      <c r="C64" s="39" t="s">
        <v>691</v>
      </c>
      <c r="D64" s="40">
        <f>VLOOKUP(A64,[2]MEMORIA!$A:$N,14,FALSE)</f>
        <v>54.2</v>
      </c>
      <c r="E64" s="38" t="str">
        <f>VLOOKUP(A64,[2]MEMORIA!$A:$N,5,FALSE)</f>
        <v>M</v>
      </c>
    </row>
    <row r="65" spans="1:5" ht="75">
      <c r="A65" s="38" t="s">
        <v>154</v>
      </c>
      <c r="B65" s="39" t="str">
        <f>VLOOKUP(A65,[2]MEMORIA!$A:$N,4,FALSE)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C65" s="39" t="s">
        <v>692</v>
      </c>
      <c r="D65" s="40">
        <f>VLOOKUP(A65,[2]MEMORIA!$A:$N,14,FALSE)</f>
        <v>14.280000000000001</v>
      </c>
      <c r="E65" s="38" t="str">
        <f>VLOOKUP(A65,[2]MEMORIA!$A:$N,5,FALSE)</f>
        <v>M2</v>
      </c>
    </row>
    <row r="66" spans="1:5" ht="90">
      <c r="A66" s="38" t="s">
        <v>155</v>
      </c>
      <c r="B66" s="39" t="str">
        <f>VLOOKUP(A66,[2]MEMORIA!$A:$N,4,FALSE)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C66" s="39" t="s">
        <v>692</v>
      </c>
      <c r="D66" s="40">
        <f>VLOOKUP(A66,[2]MEMORIA!$A:$N,14,FALSE)</f>
        <v>1</v>
      </c>
      <c r="E66" s="38" t="str">
        <f>VLOOKUP(A66,[2]MEMORIA!$A:$N,5,FALSE)</f>
        <v>M2</v>
      </c>
    </row>
    <row r="67" spans="1:5" ht="30">
      <c r="A67" s="38" t="s">
        <v>156</v>
      </c>
      <c r="B67" s="39" t="str">
        <f>VLOOKUP(A67,[2]MEMORIA!$A:$N,4,FALSE)</f>
        <v>PEITORIL LINEAR EM GRANITO OU MÁRMORE, L = 15CM, ASSENTADO COM ARGAMASSA 1:6 COM ADITIVO. AF_11/2020</v>
      </c>
      <c r="C67" s="39" t="s">
        <v>693</v>
      </c>
      <c r="D67" s="40">
        <f>VLOOKUP(A67,[2]MEMORIA!$A:$N,14,FALSE)</f>
        <v>17</v>
      </c>
      <c r="E67" s="38" t="str">
        <f>VLOOKUP(A67,[2]MEMORIA!$A:$N,5,FALSE)</f>
        <v>M</v>
      </c>
    </row>
    <row r="68" spans="1:5">
      <c r="A68" s="21" t="s">
        <v>45</v>
      </c>
      <c r="B68" s="54" t="str">
        <f>VLOOKUP(A68,[2]MEMORIA!$A:$N,2,FALSE)</f>
        <v>REVESTIMENTOS</v>
      </c>
      <c r="C68" s="55"/>
      <c r="D68" s="55"/>
      <c r="E68" s="56"/>
    </row>
    <row r="69" spans="1:5" ht="75">
      <c r="A69" s="38" t="s">
        <v>157</v>
      </c>
      <c r="B69" s="39" t="str">
        <f>VLOOKUP(A69,[2]MEMORIA!$A:$N,4,FALSE)</f>
        <v>CHAPISCO APLICADO EM ALVENARIAS E ESTRUTURAS DE CONCRETO INTERNAS, COM COLHER DE PEDREIRO. ARGAMASSA TRAÇO 1:3 COM PREPARO EM BETONEIRA 400L. AF_10/2022</v>
      </c>
      <c r="C69" s="39" t="s">
        <v>694</v>
      </c>
      <c r="D69" s="40">
        <f>VLOOKUP(A69,[2]MEMORIA!$A:$N,14,FALSE)</f>
        <v>2999.0200000000004</v>
      </c>
      <c r="E69" s="38" t="str">
        <f>VLOOKUP(A69,[2]MEMORIA!$A:$N,5,FALSE)</f>
        <v>M2</v>
      </c>
    </row>
    <row r="70" spans="1:5" ht="105">
      <c r="A70" s="38" t="s">
        <v>158</v>
      </c>
      <c r="B70" s="39" t="str">
        <f>VLOOKUP(A70,[2]MEMORIA!$A:$N,4,FALSE)</f>
        <v>EMBOÇO, EM ARGAMASSA TRAÇO 1:2:8, PREPARO MECÂNICO, APLICADO MANUALMENTE EM PAREDES INTERNAS DE AMBIENTES COM ÁREA MAIOR QUE 10M², E = 10MM, COM TALISCAS. AF_03/2024</v>
      </c>
      <c r="C70" s="39" t="s">
        <v>695</v>
      </c>
      <c r="D70" s="40">
        <f>VLOOKUP(A70,[2]MEMORIA!$A:$N,14,FALSE)</f>
        <v>2999.02</v>
      </c>
      <c r="E70" s="38" t="str">
        <f>VLOOKUP(A70,[2]MEMORIA!$A:$N,5,FALSE)</f>
        <v>M2</v>
      </c>
    </row>
    <row r="71" spans="1:5" ht="135">
      <c r="A71" s="38" t="s">
        <v>159</v>
      </c>
      <c r="B71" s="39" t="str">
        <f>VLOOKUP(A71,[2]MEMORIA!$A:$N,4,FALSE)</f>
        <v>PORCELANATO RETIFICADO POLIDO C/ ARG. PRÉ-FABRICADA - P/ PAREDE (REF: C4446-SEINFRA 28)</v>
      </c>
      <c r="C71" s="39" t="s">
        <v>696</v>
      </c>
      <c r="D71" s="40">
        <f>VLOOKUP(A71,[2]MEMORIA!$A:$N,14,FALSE)</f>
        <v>182.89</v>
      </c>
      <c r="E71" s="38" t="str">
        <f>VLOOKUP(A71,[2]MEMORIA!$A:$N,5,FALSE)</f>
        <v>M2</v>
      </c>
    </row>
    <row r="72" spans="1:5" ht="30">
      <c r="A72" s="38" t="s">
        <v>160</v>
      </c>
      <c r="B72" s="39" t="str">
        <f>VLOOKUP(A72,[2]MEMORIA!$A:$N,4,FALSE)</f>
        <v>FORRO EM PLACAS DE GESSO, PARA AMBIENTES COMERCIAIS. AF_08/2023_PS</v>
      </c>
      <c r="C72" s="39" t="s">
        <v>697</v>
      </c>
      <c r="D72" s="40">
        <f>VLOOKUP(A72,[2]MEMORIA!$A:$N,14,FALSE)</f>
        <v>308.19000000000005</v>
      </c>
      <c r="E72" s="38" t="str">
        <f>VLOOKUP(A72,[2]MEMORIA!$A:$N,5,FALSE)</f>
        <v>M2</v>
      </c>
    </row>
    <row r="73" spans="1:5" ht="30">
      <c r="A73" s="38" t="s">
        <v>161</v>
      </c>
      <c r="B73" s="39" t="str">
        <f>VLOOKUP(A73,[2]MEMORIA!$A:$N,4,FALSE)</f>
        <v>FORNECIMENTO E INSTALAÇÃO DE CARPETE BERBER POINT 650 DA BEAULIEU E=6MM (REF: 05014/ORSE-ORSE-08/2025)</v>
      </c>
      <c r="C73" s="39" t="s">
        <v>698</v>
      </c>
      <c r="D73" s="40">
        <f>VLOOKUP(A73,[2]MEMORIA!$A:$N,14,FALSE)</f>
        <v>72.819999999999993</v>
      </c>
      <c r="E73" s="38" t="str">
        <f>VLOOKUP(A73,[2]MEMORIA!$A:$N,5,FALSE)</f>
        <v>M2</v>
      </c>
    </row>
    <row r="74" spans="1:5" ht="75">
      <c r="A74" s="38" t="s">
        <v>162</v>
      </c>
      <c r="B74" s="39" t="str">
        <f>VLOOKUP(A74,[2]MEMORIA!$A:$N,4,FALSE)</f>
        <v>FORN. C/ INST. DE FORRO ACÚSTICO CONST. DE PAINEL RÍGIDO EM LÃ DE ROCHA BASÁLICA, ESP DE 25 MM, REVEST. EM SUA FACE VISÍVEL C/ UM FILME DE VEU DE VIDRO NA COR PRETA, ELEV. ÍND DE ADSORÇÃO SONORA, BAIXA CONDUT. TÉRMICA OBRA: ( CONSERVÁTORIO DE MÚSICA) (REF: 13347/ORSE-ORSE-09/2025)</v>
      </c>
      <c r="C74" s="39" t="s">
        <v>699</v>
      </c>
      <c r="D74" s="40">
        <f>VLOOKUP(A74,[2]MEMORIA!$A:$N,14,FALSE)</f>
        <v>268.55</v>
      </c>
      <c r="E74" s="38" t="str">
        <f>VLOOKUP(A74,[2]MEMORIA!$A:$N,5,FALSE)</f>
        <v>M2</v>
      </c>
    </row>
    <row r="75" spans="1:5" ht="30">
      <c r="A75" s="38" t="s">
        <v>163</v>
      </c>
      <c r="B75" s="39" t="str">
        <f>VLOOKUP(A75,[2]MEMORIA!$A:$N,4,FALSE)</f>
        <v>FORRO EM FIBRA MINERAL, PARA AMBIENTES COMERCIAIS, INCLUSIVE ESTRUTURA DE FIXAÇÃO. (REF: 05/2025)</v>
      </c>
      <c r="C75" s="39" t="s">
        <v>700</v>
      </c>
      <c r="D75" s="40">
        <f>VLOOKUP(A75,[2]MEMORIA!$A:$N,14,FALSE)</f>
        <v>26.44</v>
      </c>
      <c r="E75" s="38" t="str">
        <f>VLOOKUP(A75,[2]MEMORIA!$A:$N,5,FALSE)</f>
        <v>M2</v>
      </c>
    </row>
    <row r="76" spans="1:5" ht="45">
      <c r="A76" s="38" t="s">
        <v>164</v>
      </c>
      <c r="B76" s="39" t="str">
        <f>VLOOKUP(A76,[2]MEMORIA!$A:$N,4,FALSE)</f>
        <v>LIMPEZA DE REVESTIMENTO CERÂMICO/ MÁRMORE/ GRANITO EM PAREDE UTILIZANDO DETERGENTE NEUTRO E ESCOVAÇÃO MANUAL. AF_10/2025_PS</v>
      </c>
      <c r="C76" s="39" t="s">
        <v>701</v>
      </c>
      <c r="D76" s="40">
        <f>VLOOKUP(A76,[2]MEMORIA!$A:$N,14,FALSE)</f>
        <v>264.06</v>
      </c>
      <c r="E76" s="38" t="str">
        <f>VLOOKUP(A76,[2]MEMORIA!$A:$N,5,FALSE)</f>
        <v>M2</v>
      </c>
    </row>
    <row r="77" spans="1:5" ht="60">
      <c r="A77" s="38" t="s">
        <v>165</v>
      </c>
      <c r="B77" s="39" t="str">
        <f>VLOOKUP(A77,[2]MEMORIA!$A:$N,4,FALSE)</f>
        <v>FORNECIMENTO COM INSTALAÇÃO DE DIFUSOR ACÚSTICO MULTIFACETADO, CONSTUIDO EM MDF ACABAMENTO EM PINTURA NA COR INDICADA PELA ARQUITETURA (OBRA: CONSERVATÓRIO DE MÚSICA) (REF: 13345/ORSE-ORSE-09/2025)</v>
      </c>
      <c r="C77" s="39" t="s">
        <v>702</v>
      </c>
      <c r="D77" s="40">
        <f>VLOOKUP(A77,[2]MEMORIA!$A:$N,14,FALSE)</f>
        <v>97.84</v>
      </c>
      <c r="E77" s="38" t="str">
        <f>VLOOKUP(A77,[2]MEMORIA!$A:$N,5,FALSE)</f>
        <v>M2</v>
      </c>
    </row>
    <row r="78" spans="1:5" ht="75">
      <c r="A78" s="38" t="s">
        <v>166</v>
      </c>
      <c r="B78" s="39" t="str">
        <f>VLOOKUP(A78,[2]MEMORIA!$A:$N,4,FALSE)</f>
        <v>FORNECIMENTO E INSTALAÇÃO DE ABSORVEDOR ACÚSTICO LINEAR, EM MDF CRU, REVESTIDO INTERNAMENTE COM 01 CAMADA DE LÃ DE ROCHA BASÁLTICA ESP. 25MM, ACABAMENTO EM TECIDO TRAMADO, COR 05, MARROM CLARO DE ORDEM 1777, MÓDULOS DE 5,30 X 2,90M (REF: 11826/ORSE-ORSE-12/2024)</v>
      </c>
      <c r="C78" s="39" t="s">
        <v>703</v>
      </c>
      <c r="D78" s="40">
        <f>VLOOKUP(A78,[2]MEMORIA!$A:$N,14,FALSE)</f>
        <v>210.94</v>
      </c>
      <c r="E78" s="38" t="str">
        <f>VLOOKUP(A78,[2]MEMORIA!$A:$N,5,FALSE)</f>
        <v>M2</v>
      </c>
    </row>
    <row r="79" spans="1:5" ht="45">
      <c r="A79" s="38" t="s">
        <v>167</v>
      </c>
      <c r="B79" s="39" t="str">
        <f>VLOOKUP(A79,[2]MEMORIA!$A:$N,4,FALSE)</f>
        <v>ISOLAMENTO ACÚSTICO COM PLACA DE ESPUMA DE POLIURETANO POLIESTER MODELO PYRAMID COR NATURAL 25/30 ( SONEX ILLTEC / OWA ) OU SIMILAR) (REF: 13312/ORSE-ORSE-07/2025)</v>
      </c>
      <c r="C79" s="39" t="s">
        <v>704</v>
      </c>
      <c r="D79" s="40">
        <f>VLOOKUP(A79,[2]MEMORIA!$A:$N,14,FALSE)</f>
        <v>110.37</v>
      </c>
      <c r="E79" s="38" t="str">
        <f>VLOOKUP(A79,[2]MEMORIA!$A:$N,5,FALSE)</f>
        <v>M2</v>
      </c>
    </row>
    <row r="80" spans="1:5">
      <c r="A80" s="21" t="s">
        <v>46</v>
      </c>
      <c r="B80" s="54" t="str">
        <f>VLOOKUP(A80,[2]MEMORIA!$A:$N,2,FALSE)</f>
        <v>PISOS</v>
      </c>
      <c r="C80" s="55"/>
      <c r="D80" s="55"/>
      <c r="E80" s="56"/>
    </row>
    <row r="81" spans="1:5" ht="30">
      <c r="A81" s="38" t="s">
        <v>168</v>
      </c>
      <c r="B81" s="39" t="str">
        <f>VLOOKUP(A81,[2]MEMORIA!$A:$N,4,FALSE)</f>
        <v>LASTRO DE CONCRETO MAGRO, APLICADO EM PISOS, LAJES SOBRE SOLO OU RADIERS. AF_01/2024</v>
      </c>
      <c r="C81" s="39" t="s">
        <v>705</v>
      </c>
      <c r="D81" s="40">
        <f>VLOOKUP(A81,[2]MEMORIA!$A:$N,14,FALSE)</f>
        <v>45.67</v>
      </c>
      <c r="E81" s="38" t="str">
        <f>VLOOKUP(A81,[2]MEMORIA!$A:$N,5,FALSE)</f>
        <v>M3</v>
      </c>
    </row>
    <row r="82" spans="1:5" ht="60">
      <c r="A82" s="38" t="s">
        <v>169</v>
      </c>
      <c r="B82" s="39" t="str">
        <f>VLOOKUP(A82,[2]MEMORIA!$A:$N,4,FALSE)</f>
        <v>CONTRAPISO EM ARGAMASSA TRAÇO 1:4 (CIMENTO E AREIA), PREPARO MECÂNICO COM BETONEIRA 400 L, APLICADO EM ÁREAS SECAS SOBRE LAJE, ADERIDO, ACABAMENTO NÃO REFORÇADO, ESPESSURA 3CM. AF_07/2021</v>
      </c>
      <c r="C82" s="39" t="s">
        <v>706</v>
      </c>
      <c r="D82" s="40">
        <f>VLOOKUP(A82,[2]MEMORIA!$A:$N,14,FALSE)</f>
        <v>596.75999999999988</v>
      </c>
      <c r="E82" s="38" t="str">
        <f>VLOOKUP(A82,[2]MEMORIA!$A:$N,5,FALSE)</f>
        <v>M2</v>
      </c>
    </row>
    <row r="83" spans="1:5" ht="30">
      <c r="A83" s="38" t="s">
        <v>170</v>
      </c>
      <c r="B83" s="39" t="str">
        <f>VLOOKUP(A83,[2]MEMORIA!$A:$N,4,FALSE)</f>
        <v>ACABAMENTO DE SUPERFÍCIE DE PISO DE CONCRETO COM DESEMPOLAMENTO MANUAL (REF: 03644/ORSE-ORSE-09/2025)</v>
      </c>
      <c r="C83" s="39" t="s">
        <v>707</v>
      </c>
      <c r="D83" s="40">
        <f>VLOOKUP(A83,[2]MEMORIA!$A:$N,14,FALSE)</f>
        <v>249.86</v>
      </c>
      <c r="E83" s="38" t="str">
        <f>VLOOKUP(A83,[2]MEMORIA!$A:$N,5,FALSE)</f>
        <v>M2</v>
      </c>
    </row>
    <row r="84" spans="1:5" ht="30">
      <c r="A84" s="38" t="s">
        <v>171</v>
      </c>
      <c r="B84" s="39" t="str">
        <f>VLOOKUP(A84,[2]MEMORIA!$A:$N,4,FALSE)</f>
        <v>PISO VINÍLICO TIPO "PAVIFLEX", E=2,0MM - FORNECIMENTO E COLOCAÇÃO (REF: C4504-SEINFRA 28 / SINAPI: 101727)</v>
      </c>
      <c r="C84" s="39" t="s">
        <v>708</v>
      </c>
      <c r="D84" s="40">
        <f>VLOOKUP(A84,[2]MEMORIA!$A:$N,14,FALSE)</f>
        <v>249.86</v>
      </c>
      <c r="E84" s="38" t="str">
        <f>VLOOKUP(A84,[2]MEMORIA!$A:$N,5,FALSE)</f>
        <v>M2</v>
      </c>
    </row>
    <row r="85" spans="1:5" ht="45">
      <c r="A85" s="38" t="s">
        <v>172</v>
      </c>
      <c r="B85" s="39" t="str">
        <f>VLOOKUP(A85,[2]MEMORIA!$A:$N,4,FALSE)</f>
        <v>REVESTIMENTO CERÂMICO PARA PISO COM PLACAS TIPO PORCELANATO DE DIMENSÕES 80X80 CM APLICADA EM AMBIENTES DE ÁREA MAIOR QUE 10 M². AF_02/2023_PE</v>
      </c>
      <c r="C85" s="39" t="s">
        <v>709</v>
      </c>
      <c r="D85" s="40">
        <f>VLOOKUP(A85,[2]MEMORIA!$A:$N,14,FALSE)</f>
        <v>65.47</v>
      </c>
      <c r="E85" s="38" t="str">
        <f>VLOOKUP(A85,[2]MEMORIA!$A:$N,5,FALSE)</f>
        <v>M2</v>
      </c>
    </row>
    <row r="86" spans="1:5" ht="30">
      <c r="A86" s="38" t="s">
        <v>173</v>
      </c>
      <c r="B86" s="39" t="str">
        <f>VLOOKUP(A86,[2]MEMORIA!$A:$N,4,FALSE)</f>
        <v>PISO DE BORRACHA PASTILHADO, ESPESSURA 15MM, ASSENTADO COM ARGAMASSA. AF_09/2020</v>
      </c>
      <c r="C86" s="39" t="s">
        <v>710</v>
      </c>
      <c r="D86" s="40">
        <f>VLOOKUP(A86,[2]MEMORIA!$A:$N,14,FALSE)</f>
        <v>64.41</v>
      </c>
      <c r="E86" s="38" t="str">
        <f>VLOOKUP(A86,[2]MEMORIA!$A:$N,5,FALSE)</f>
        <v>M2</v>
      </c>
    </row>
    <row r="87" spans="1:5" ht="30">
      <c r="A87" s="38" t="s">
        <v>174</v>
      </c>
      <c r="B87" s="39" t="str">
        <f>VLOOKUP(A87,[2]MEMORIA!$A:$N,4,FALSE)</f>
        <v>FORNECIMENTO E INSTALAÇÃO DE CARPETE BERBER POINT 650 DA BEAULIEU E=6MM (REF: 05014/ORSE-ORSE-08/2025)</v>
      </c>
      <c r="C87" s="39" t="s">
        <v>698</v>
      </c>
      <c r="D87" s="40">
        <f>VLOOKUP(A87,[2]MEMORIA!$A:$N,14,FALSE)</f>
        <v>346.9</v>
      </c>
      <c r="E87" s="38" t="str">
        <f>VLOOKUP(A87,[2]MEMORIA!$A:$N,5,FALSE)</f>
        <v>M2</v>
      </c>
    </row>
    <row r="88" spans="1:5" ht="30">
      <c r="A88" s="38" t="s">
        <v>175</v>
      </c>
      <c r="B88" s="39" t="str">
        <f>VLOOKUP(A88,[2]MEMORIA!$A:$N,4,FALSE)</f>
        <v>PISO EM GRANITO APLICADO EM AMBIENTES INTERNOS. AF_09/2020 (REF: 98671-SINAPI-09/2025)</v>
      </c>
      <c r="C88" s="39" t="s">
        <v>711</v>
      </c>
      <c r="D88" s="40">
        <f>VLOOKUP(A88,[2]MEMORIA!$A:$N,14,FALSE)</f>
        <v>7.14</v>
      </c>
      <c r="E88" s="38" t="str">
        <f>VLOOKUP(A88,[2]MEMORIA!$A:$N,5,FALSE)</f>
        <v>M2</v>
      </c>
    </row>
    <row r="89" spans="1:5" ht="30">
      <c r="A89" s="38" t="s">
        <v>176</v>
      </c>
      <c r="B89" s="39" t="str">
        <f>VLOOKUP(A89,[2]MEMORIA!$A:$N,4,FALSE)</f>
        <v>PISO PODOTÁTIL INTERNO EM BORRACHA, ASSENTAMENTO COM COLA VINIL (FORNECIMENTO E ASSENTAMENTO)</v>
      </c>
      <c r="C89" s="39" t="s">
        <v>712</v>
      </c>
      <c r="D89" s="40">
        <f>VLOOKUP(A89,[2]MEMORIA!$A:$N,14,FALSE)</f>
        <v>12.87</v>
      </c>
      <c r="E89" s="38" t="str">
        <f>VLOOKUP(A89,[2]MEMORIA!$A:$N,5,FALSE)</f>
        <v>M2</v>
      </c>
    </row>
    <row r="90" spans="1:5">
      <c r="A90" s="21" t="s">
        <v>47</v>
      </c>
      <c r="B90" s="54" t="str">
        <f>VLOOKUP(A90,[2]MEMORIA!$A:$N,2,FALSE)</f>
        <v>LOUÇAS, CUBAS E BANCADAS</v>
      </c>
      <c r="C90" s="55"/>
      <c r="D90" s="55"/>
      <c r="E90" s="56"/>
    </row>
    <row r="91" spans="1:5" ht="30">
      <c r="A91" s="38" t="s">
        <v>177</v>
      </c>
      <c r="B91" s="39" t="str">
        <f>VLOOKUP(A91,[2]MEMORIA!$A:$N,4,FALSE)</f>
        <v>BANCADA EM GRANITO SÃO GABRIEL, E=2CM (REF: 13664/ORSE-ORSE-08/2025)</v>
      </c>
      <c r="C91" s="39" t="s">
        <v>713</v>
      </c>
      <c r="D91" s="40">
        <f>VLOOKUP(A91,[2]MEMORIA!$A:$N,14,FALSE)</f>
        <v>23.09</v>
      </c>
      <c r="E91" s="38" t="str">
        <f>VLOOKUP(A91,[2]MEMORIA!$A:$N,5,FALSE)</f>
        <v>M2</v>
      </c>
    </row>
    <row r="92" spans="1:5" ht="60">
      <c r="A92" s="38" t="s">
        <v>178</v>
      </c>
      <c r="B92" s="39" t="str">
        <f>VLOOKUP(A92,[2]MEMORIA!$A:$N,4,FALSE)</f>
        <v>BANCADA EM AÇO INOX - 304, L=60CM, PARA CUBAS SIMPLES, CONCRETADA, ACABAMENTO LISO E POLIDO, ASSENTADA COM ARGAMASSA TRAÇO T-1(1:3), EXCLUSIVE CUBA, SIFÃO, VÁLVULA E TORNEIRA</v>
      </c>
      <c r="C92" s="39" t="s">
        <v>714</v>
      </c>
      <c r="D92" s="40">
        <f>VLOOKUP(A92,[2]MEMORIA!$A:$N,14,FALSE)</f>
        <v>3.4</v>
      </c>
      <c r="E92" s="38" t="str">
        <f>VLOOKUP(A92,[2]MEMORIA!$A:$N,5,FALSE)</f>
        <v>M</v>
      </c>
    </row>
    <row r="93" spans="1:5" ht="45">
      <c r="A93" s="38" t="s">
        <v>179</v>
      </c>
      <c r="B93" s="39" t="str">
        <f>VLOOKUP(A93,[2]MEMORIA!$A:$N,4,FALSE)</f>
        <v>CUBA DE EMBUTIR DE AÇO INOXIDÁVEL MÉDIA, INCLUSO VÁLVULA TIPO AMERICANA E SIFÃO TIPO COPO EM METAL CROMADO - FORNECIMENTO E INSTALAÇÃO</v>
      </c>
      <c r="C93" s="39" t="s">
        <v>715</v>
      </c>
      <c r="D93" s="40">
        <f>VLOOKUP(A93,[2]MEMORIA!$A:$N,14,FALSE)</f>
        <v>2</v>
      </c>
      <c r="E93" s="38" t="str">
        <f>VLOOKUP(A93,[2]MEMORIA!$A:$N,5,FALSE)</f>
        <v>UN</v>
      </c>
    </row>
    <row r="94" spans="1:5" ht="45">
      <c r="A94" s="38" t="s">
        <v>180</v>
      </c>
      <c r="B94" s="39" t="str">
        <f>VLOOKUP(A94,[2]MEMORIA!$A:$N,4,FALSE)</f>
        <v>CUBA DE EMBUTIR OVAL EM LOUÇA BRANCA, 35 X 50CM OU EQUIVALENTE, INCLUSO VÁLVULA E SIFÃO TIPO COPO EM METAL CROMADO - FORNECIMENTO E INSTALAÇÃO</v>
      </c>
      <c r="C94" s="39" t="s">
        <v>716</v>
      </c>
      <c r="D94" s="40">
        <f>VLOOKUP(A94,[2]MEMORIA!$A:$N,14,FALSE)</f>
        <v>7</v>
      </c>
      <c r="E94" s="38" t="str">
        <f>VLOOKUP(A94,[2]MEMORIA!$A:$N,5,FALSE)</f>
        <v>UN</v>
      </c>
    </row>
    <row r="95" spans="1:5" ht="60">
      <c r="A95" s="38" t="s">
        <v>181</v>
      </c>
      <c r="B95" s="39" t="str">
        <f>VLOOKUP(A95,[2]MEMORIA!$A:$N,4,FALSE)</f>
        <v>LAVATÓRIO LOUÇA BRANCA COM COLUNA SUSPENSA (PARA PCD), 45 X 55CM OU EQUIVALENTE, INCLUSO SIFÃO TIPO GARRAFA, VÁLVULA, ENGATE FLEXÍVEL EM METAL CROMADO, TORNEIRA TEMPORIZADORA CROMADA (PADRÃO MÉDIO) - FORNECIMENTO E INSTALAÇÃO.</v>
      </c>
      <c r="C95" s="39" t="s">
        <v>717</v>
      </c>
      <c r="D95" s="40">
        <f>VLOOKUP(A95,[2]MEMORIA!$A:$N,14,FALSE)</f>
        <v>2</v>
      </c>
      <c r="E95" s="38" t="str">
        <f>VLOOKUP(A95,[2]MEMORIA!$A:$N,5,FALSE)</f>
        <v>UN</v>
      </c>
    </row>
    <row r="96" spans="1:5" ht="45">
      <c r="A96" s="38" t="s">
        <v>182</v>
      </c>
      <c r="B96" s="39" t="str">
        <f>VLOOKUP(A96,[2]MEMORIA!$A:$N,4,FALSE)</f>
        <v>VASO SANITÁRIO SIFONADO COM CAIXA ACOPLADA LOUÇA BRANCA, INCLUSO ENGATE FLEXÍVEL EM PLÁSTICO BRANCO, 1/2 X 40CM - FORNECIMENTO E INSTALAÇÃO. AF_01/2020</v>
      </c>
      <c r="C96" s="39" t="s">
        <v>718</v>
      </c>
      <c r="D96" s="40">
        <f>VLOOKUP(A96,[2]MEMORIA!$A:$N,14,FALSE)</f>
        <v>10</v>
      </c>
      <c r="E96" s="38" t="str">
        <f>VLOOKUP(A96,[2]MEMORIA!$A:$N,5,FALSE)</f>
        <v>UN</v>
      </c>
    </row>
    <row r="97" spans="1:5" ht="30">
      <c r="A97" s="38" t="s">
        <v>183</v>
      </c>
      <c r="B97" s="39" t="str">
        <f>VLOOKUP(A97,[2]MEMORIA!$A:$N,4,FALSE)</f>
        <v>ENGATE FLEXÍVEL EM PLÁSTICO BRANCO, 1/2" X 40CM - FORNECIMENTO E INSTALAÇÃO. AF_01/2020</v>
      </c>
      <c r="C97" s="39" t="s">
        <v>719</v>
      </c>
      <c r="D97" s="40">
        <f>VLOOKUP(A97,[2]MEMORIA!$A:$N,14,FALSE)</f>
        <v>18</v>
      </c>
      <c r="E97" s="38" t="str">
        <f>VLOOKUP(A97,[2]MEMORIA!$A:$N,5,FALSE)</f>
        <v>UN</v>
      </c>
    </row>
    <row r="98" spans="1:5">
      <c r="A98" s="21" t="s">
        <v>48</v>
      </c>
      <c r="B98" s="54" t="str">
        <f>VLOOKUP(A98,[2]MEMORIA!$A:$N,2,FALSE)</f>
        <v>METAIS E ACESSÓRIOS</v>
      </c>
      <c r="C98" s="55"/>
      <c r="D98" s="55"/>
      <c r="E98" s="56"/>
    </row>
    <row r="99" spans="1:5" ht="30">
      <c r="A99" s="38" t="s">
        <v>184</v>
      </c>
      <c r="B99" s="39" t="str">
        <f>VLOOKUP(A99,[2]MEMORIA!$A:$N,4,FALSE)</f>
        <v>SABONETEIRA PLASTICA TIPO DISPENSER PARA SABONETE LIQUIDO COM RESERVATORIO 800 A 1500 ML, INCLUSO FIXAÇÃO. AF_01/2020</v>
      </c>
      <c r="C99" s="39" t="s">
        <v>720</v>
      </c>
      <c r="D99" s="40">
        <f>VLOOKUP(A99,[2]MEMORIA!$A:$N,14,FALSE)</f>
        <v>6</v>
      </c>
      <c r="E99" s="38" t="str">
        <f>VLOOKUP(A99,[2]MEMORIA!$A:$N,5,FALSE)</f>
        <v>UN</v>
      </c>
    </row>
    <row r="100" spans="1:5" ht="30">
      <c r="A100" s="38" t="s">
        <v>185</v>
      </c>
      <c r="B100" s="39" t="str">
        <f>VLOOKUP(A100,[2]MEMORIA!$A:$N,4,FALSE)</f>
        <v>PORTA PAPEL HIGIÊNICO ROLÃO (DISPENSER) DE PLÁSTICO, FIXADO NO BOX - FORNECIMENTO E INSTALAÇÃO</v>
      </c>
      <c r="C100" s="39" t="s">
        <v>720</v>
      </c>
      <c r="D100" s="40">
        <f>VLOOKUP(A100,[2]MEMORIA!$A:$N,14,FALSE)</f>
        <v>7</v>
      </c>
      <c r="E100" s="38" t="str">
        <f>VLOOKUP(A100,[2]MEMORIA!$A:$N,5,FALSE)</f>
        <v>UN</v>
      </c>
    </row>
    <row r="101" spans="1:5" ht="30">
      <c r="A101" s="38" t="s">
        <v>186</v>
      </c>
      <c r="B101" s="39" t="str">
        <f>VLOOKUP(A101,[2]MEMORIA!$A:$N,4,FALSE)</f>
        <v>PORTA PAPEL TOALHA (DISPENSER) DE PLÁSTICO, FIXADO NA PAREDE - FORNECIMENTO E INSTALAÇÃO</v>
      </c>
      <c r="C101" s="39" t="s">
        <v>720</v>
      </c>
      <c r="D101" s="40">
        <f>VLOOKUP(A101,[2]MEMORIA!$A:$N,14,FALSE)</f>
        <v>6</v>
      </c>
      <c r="E101" s="38" t="str">
        <f>VLOOKUP(A101,[2]MEMORIA!$A:$N,5,FALSE)</f>
        <v>UN</v>
      </c>
    </row>
    <row r="102" spans="1:5" ht="30">
      <c r="A102" s="38" t="s">
        <v>187</v>
      </c>
      <c r="B102" s="39" t="str">
        <f>VLOOKUP(A102,[2]MEMORIA!$A:$N,4,FALSE)</f>
        <v>ASSENTO SANITÁRIO CONVENCIONAL - FORNECIMENTO E INSTALACAO. AF_01/2020</v>
      </c>
      <c r="C102" s="39" t="s">
        <v>721</v>
      </c>
      <c r="D102" s="40">
        <f>VLOOKUP(A102,[2]MEMORIA!$A:$N,14,FALSE)</f>
        <v>7</v>
      </c>
      <c r="E102" s="38" t="str">
        <f>VLOOKUP(A102,[2]MEMORIA!$A:$N,5,FALSE)</f>
        <v>UN</v>
      </c>
    </row>
    <row r="103" spans="1:5" ht="30">
      <c r="A103" s="38" t="s">
        <v>188</v>
      </c>
      <c r="B103" s="39" t="str">
        <f>VLOOKUP(A103,[2]MEMORIA!$A:$N,4,FALSE)</f>
        <v>TORNEIRA CROMADA TUBO MÓVEL, DE MESA, 1/2" OU 3/4", PARA PIA DE COZINHA, PADRÃO ALTO - FORNECIMENTO E INSTALAÇÃO. AF_01/2020</v>
      </c>
      <c r="C103" s="39" t="s">
        <v>722</v>
      </c>
      <c r="D103" s="40">
        <f>VLOOKUP(A103,[2]MEMORIA!$A:$N,14,FALSE)</f>
        <v>2</v>
      </c>
      <c r="E103" s="38" t="str">
        <f>VLOOKUP(A103,[2]MEMORIA!$A:$N,5,FALSE)</f>
        <v>UN</v>
      </c>
    </row>
    <row r="104" spans="1:5" ht="30">
      <c r="A104" s="38" t="s">
        <v>189</v>
      </c>
      <c r="B104" s="39" t="str">
        <f>VLOOKUP(A104,[2]MEMORIA!$A:$N,4,FALSE)</f>
        <v>TORNEIRA CROMADA DE MESA, 1/2" OU 3/4", PARA LAVATÓRIO, PADRÃO MÉDIO - FORNECIMENTO E INSTALAÇÃO. AF_01/2020</v>
      </c>
      <c r="C104" s="39" t="s">
        <v>723</v>
      </c>
      <c r="D104" s="40">
        <f>VLOOKUP(A104,[2]MEMORIA!$A:$N,14,FALSE)</f>
        <v>7</v>
      </c>
      <c r="E104" s="38" t="str">
        <f>VLOOKUP(A104,[2]MEMORIA!$A:$N,5,FALSE)</f>
        <v>UN</v>
      </c>
    </row>
    <row r="105" spans="1:5" ht="30">
      <c r="A105" s="38" t="s">
        <v>190</v>
      </c>
      <c r="B105" s="39" t="str">
        <f>VLOOKUP(A105,[2]MEMORIA!$A:$N,4,FALSE)</f>
        <v>BARRA DE APOIO RETA, EM ACO INOX POLIDO, COMPRIMENTO 80 CM, FIXADA NA PAREDE - FORNECIMENTO E INSTALAÇÃO. AF_01/2020</v>
      </c>
      <c r="C105" s="39" t="s">
        <v>724</v>
      </c>
      <c r="D105" s="40">
        <f>VLOOKUP(A105,[2]MEMORIA!$A:$N,14,FALSE)</f>
        <v>2</v>
      </c>
      <c r="E105" s="38" t="str">
        <f>VLOOKUP(A105,[2]MEMORIA!$A:$N,5,FALSE)</f>
        <v>UN</v>
      </c>
    </row>
    <row r="106" spans="1:5" ht="30">
      <c r="A106" s="38" t="s">
        <v>191</v>
      </c>
      <c r="B106" s="39" t="str">
        <f>VLOOKUP(A106,[2]MEMORIA!$A:$N,4,FALSE)</f>
        <v>BARRA DE APOIO RETA, EM ACO INOX POLIDO, COMPRIMENTO 70 CM, FIXADA NA PAREDE - FORNECIMENTO E INSTALAÇÃO. AF_01/2020</v>
      </c>
      <c r="C106" s="39" t="s">
        <v>724</v>
      </c>
      <c r="D106" s="40">
        <f>VLOOKUP(A106,[2]MEMORIA!$A:$N,14,FALSE)</f>
        <v>2</v>
      </c>
      <c r="E106" s="38" t="str">
        <f>VLOOKUP(A106,[2]MEMORIA!$A:$N,5,FALSE)</f>
        <v>UN</v>
      </c>
    </row>
    <row r="107" spans="1:5" ht="30">
      <c r="A107" s="38" t="s">
        <v>192</v>
      </c>
      <c r="B107" s="39" t="str">
        <f>VLOOKUP(A107,[2]MEMORIA!$A:$N,4,FALSE)</f>
        <v>BARRA DE APOIO EM "L", EM ACO INOX POLIDO 70 X 70 CM, FIXADA NA PAREDE - FORNECIMENTO E INSTALACAO. AF_01/2020</v>
      </c>
      <c r="C107" s="39" t="s">
        <v>724</v>
      </c>
      <c r="D107" s="40">
        <f>VLOOKUP(A107,[2]MEMORIA!$A:$N,14,FALSE)</f>
        <v>1</v>
      </c>
      <c r="E107" s="38" t="str">
        <f>VLOOKUP(A107,[2]MEMORIA!$A:$N,5,FALSE)</f>
        <v>UN</v>
      </c>
    </row>
    <row r="108" spans="1:5" ht="30">
      <c r="A108" s="38" t="s">
        <v>193</v>
      </c>
      <c r="B108" s="39" t="str">
        <f>VLOOKUP(A108,[2]MEMORIA!$A:$N,4,FALSE)</f>
        <v>BARRA DE APOIO RETA, EM ACO INOX POLIDO, COMPRIMENTO 60CM, FIXADA NA PAREDE - FORNECIMENTO E INSTALAÇÃO. AF_01/2020</v>
      </c>
      <c r="C108" s="39" t="s">
        <v>724</v>
      </c>
      <c r="D108" s="40">
        <f>VLOOKUP(A108,[2]MEMORIA!$A:$N,14,FALSE)</f>
        <v>2</v>
      </c>
      <c r="E108" s="38" t="str">
        <f>VLOOKUP(A108,[2]MEMORIA!$A:$N,5,FALSE)</f>
        <v>UN</v>
      </c>
    </row>
    <row r="109" spans="1:5">
      <c r="A109" s="21" t="s">
        <v>49</v>
      </c>
      <c r="B109" s="54" t="str">
        <f>VLOOKUP(A109,[2]MEMORIA!$A:$N,2,FALSE)</f>
        <v>PINTURAS</v>
      </c>
      <c r="C109" s="55"/>
      <c r="D109" s="55"/>
      <c r="E109" s="56"/>
    </row>
    <row r="110" spans="1:5" ht="60">
      <c r="A110" s="38" t="s">
        <v>194</v>
      </c>
      <c r="B110" s="39" t="str">
        <f>VLOOKUP(A110,[2]MEMORIA!$A:$N,4,FALSE)</f>
        <v>FUNDO SELADOR ACRÍLICO, APLICAÇÃO MANUAL EM PAREDE, UMA DEMÃO. AF_04/2023</v>
      </c>
      <c r="C110" s="39" t="s">
        <v>725</v>
      </c>
      <c r="D110" s="40">
        <f>VLOOKUP(A110,[2]MEMORIA!$A:$N,14,FALSE)</f>
        <v>1593.0600000000002</v>
      </c>
      <c r="E110" s="38" t="str">
        <f>VLOOKUP(A110,[2]MEMORIA!$A:$N,5,FALSE)</f>
        <v>M2</v>
      </c>
    </row>
    <row r="111" spans="1:5" ht="45">
      <c r="A111" s="38" t="s">
        <v>195</v>
      </c>
      <c r="B111" s="39" t="str">
        <f>VLOOKUP(A111,[2]MEMORIA!$A:$N,4,FALSE)</f>
        <v>EMASSAMENTO COM MASSA LÁTEX, APLICAÇÃO EM PAREDE, UMA DEMÃO, LIXAMENTO MANUAL. AF_04/2023</v>
      </c>
      <c r="C111" s="39" t="s">
        <v>726</v>
      </c>
      <c r="D111" s="40">
        <f>VLOOKUP(A111,[2]MEMORIA!$A:$N,14,FALSE)</f>
        <v>1593.06</v>
      </c>
      <c r="E111" s="38" t="str">
        <f>VLOOKUP(A111,[2]MEMORIA!$A:$N,5,FALSE)</f>
        <v>M2</v>
      </c>
    </row>
    <row r="112" spans="1:5" ht="45">
      <c r="A112" s="38" t="s">
        <v>196</v>
      </c>
      <c r="B112" s="39" t="str">
        <f>VLOOKUP(A112,[2]MEMORIA!$A:$N,4,FALSE)</f>
        <v>PINTURA LÁTEX ACRÍLICA PREMIUM, APLICAÇÃO MANUAL EM PAREDES, DUAS DEMÃOS. AF_04/2023</v>
      </c>
      <c r="C112" s="39" t="s">
        <v>727</v>
      </c>
      <c r="D112" s="40">
        <f>VLOOKUP(A112,[2]MEMORIA!$A:$N,14,FALSE)</f>
        <v>1593.06</v>
      </c>
      <c r="E112" s="38" t="str">
        <f>VLOOKUP(A112,[2]MEMORIA!$A:$N,5,FALSE)</f>
        <v>M2</v>
      </c>
    </row>
    <row r="113" spans="1:5" ht="30">
      <c r="A113" s="38" t="s">
        <v>197</v>
      </c>
      <c r="B113" s="39" t="str">
        <f>VLOOKUP(A113,[2]MEMORIA!$A:$N,4,FALSE)</f>
        <v>PINTURA HIDROFUGANTE COM SILICONE, APLICAÇÃO MANUAL, 2 DEMÃOS. AF_05/2021</v>
      </c>
      <c r="C113" s="39" t="s">
        <v>728</v>
      </c>
      <c r="D113" s="40">
        <f>VLOOKUP(A113,[2]MEMORIA!$A:$N,14,FALSE)</f>
        <v>43.08</v>
      </c>
      <c r="E113" s="38" t="str">
        <f>VLOOKUP(A113,[2]MEMORIA!$A:$N,5,FALSE)</f>
        <v>M2</v>
      </c>
    </row>
    <row r="114" spans="1:5" ht="75">
      <c r="A114" s="38" t="s">
        <v>198</v>
      </c>
      <c r="B114" s="39" t="str">
        <f>VLOOKUP(A114,[2]MEMORIA!$A:$N,4,FALSE)</f>
        <v>FUNDO SELADOR ACRÍLICO, APLICAÇÃO MANUAL EM TETO, UMA DEMÃO. AF_04/2023</v>
      </c>
      <c r="C114" s="39" t="s">
        <v>729</v>
      </c>
      <c r="D114" s="40">
        <f>VLOOKUP(A114,[2]MEMORIA!$A:$N,14,FALSE)</f>
        <v>308.19</v>
      </c>
      <c r="E114" s="38" t="str">
        <f>VLOOKUP(A114,[2]MEMORIA!$A:$N,5,FALSE)</f>
        <v>M2</v>
      </c>
    </row>
    <row r="115" spans="1:5" ht="45">
      <c r="A115" s="38" t="s">
        <v>199</v>
      </c>
      <c r="B115" s="39" t="str">
        <f>VLOOKUP(A115,[2]MEMORIA!$A:$N,4,FALSE)</f>
        <v>EMASSAMENTO COM MASSA LÁTEX, APLICAÇÃO EM TETO, UMA DEMÃO, LIXAMENTO MANUAL. AF_04/2023</v>
      </c>
      <c r="C115" s="39" t="s">
        <v>730</v>
      </c>
      <c r="D115" s="40">
        <f>VLOOKUP(A115,[2]MEMORIA!$A:$N,14,FALSE)</f>
        <v>308.19</v>
      </c>
      <c r="E115" s="38" t="str">
        <f>VLOOKUP(A115,[2]MEMORIA!$A:$N,5,FALSE)</f>
        <v>M2</v>
      </c>
    </row>
    <row r="116" spans="1:5" ht="45">
      <c r="A116" s="38" t="s">
        <v>200</v>
      </c>
      <c r="B116" s="39" t="str">
        <f>VLOOKUP(A116,[2]MEMORIA!$A:$N,4,FALSE)</f>
        <v>PINTURA LÁTEX ACRÍLICA PREMIUM, APLICAÇÃO MANUAL EM TETO, DUAS DEMÃOS. AF_04/2023</v>
      </c>
      <c r="C116" s="39" t="s">
        <v>731</v>
      </c>
      <c r="D116" s="40">
        <f>VLOOKUP(A116,[2]MEMORIA!$A:$N,14,FALSE)</f>
        <v>308.19</v>
      </c>
      <c r="E116" s="38" t="str">
        <f>VLOOKUP(A116,[2]MEMORIA!$A:$N,5,FALSE)</f>
        <v>M2</v>
      </c>
    </row>
    <row r="117" spans="1:5" ht="45">
      <c r="A117" s="38" t="s">
        <v>201</v>
      </c>
      <c r="B117" s="39" t="str">
        <f>VLOOKUP(A117,[2]MEMORIA!$A:$N,4,FALSE)</f>
        <v>PINTURA COM TINTA ALQUÍDICA DE FUNDO (TIPO ZARCÃO) APLICADA A ROLO OU PINCEL SOBRE SUPERFÍCIES METÁLICAS (EXCETO PERFIL) EXECUTADO EM OBRA (POR DEMÃO). AF_01/2020</v>
      </c>
      <c r="C117" s="39" t="s">
        <v>732</v>
      </c>
      <c r="D117" s="40">
        <f>VLOOKUP(A117,[2]MEMORIA!$A:$N,14,FALSE)</f>
        <v>90.38000000000001</v>
      </c>
      <c r="E117" s="38" t="str">
        <f>VLOOKUP(A117,[2]MEMORIA!$A:$N,5,FALSE)</f>
        <v>M2</v>
      </c>
    </row>
    <row r="118" spans="1:5" ht="60">
      <c r="A118" s="38" t="s">
        <v>202</v>
      </c>
      <c r="B118" s="39" t="str">
        <f>VLOOKUP(A118,[2]MEMORIA!$A:$N,4,FALSE)</f>
        <v>PINTURA COM TINTA ALQUÍDICA DE ACABAMENTO (ESMALTE SINTÉTICO BRILHANTE) APLICADA A ROLO OU PINCEL SOBRE SUPERFÍCIES METÁLICAS (EXCETO PERFIL) EXECUTADO EM OBRA (POR DEMÃO). AF_01/2020</v>
      </c>
      <c r="C118" s="39" t="s">
        <v>733</v>
      </c>
      <c r="D118" s="40">
        <f>VLOOKUP(A118,[2]MEMORIA!$A:$N,14,FALSE)</f>
        <v>90.38</v>
      </c>
      <c r="E118" s="38" t="str">
        <f>VLOOKUP(A118,[2]MEMORIA!$A:$N,5,FALSE)</f>
        <v>M2</v>
      </c>
    </row>
    <row r="119" spans="1:5" ht="30">
      <c r="A119" s="38" t="s">
        <v>203</v>
      </c>
      <c r="B119" s="39" t="str">
        <f>VLOOKUP(A119,[2]MEMORIA!$A:$N,4,FALSE)</f>
        <v>LIXAMENTO DE MADEIRA PARA APLICAÇÃO DE FUNDO OU PINTURA. AF_01/2021</v>
      </c>
      <c r="C119" s="39" t="s">
        <v>734</v>
      </c>
      <c r="D119" s="40">
        <f>VLOOKUP(A119,[2]MEMORIA!$A:$N,14,FALSE)</f>
        <v>2.94</v>
      </c>
      <c r="E119" s="38" t="str">
        <f>VLOOKUP(A119,[2]MEMORIA!$A:$N,5,FALSE)</f>
        <v>M2</v>
      </c>
    </row>
    <row r="120" spans="1:5" ht="30">
      <c r="A120" s="38" t="s">
        <v>204</v>
      </c>
      <c r="B120" s="39" t="str">
        <f>VLOOKUP(A120,[2]MEMORIA!$A:$N,4,FALSE)</f>
        <v>APLICAÇÃO MASSA ACRÍLICA PARA MADEIRA, PARA PINTURA COM TINTA DE ACABAMENTO (PIGMENTADA). AF_01/2021</v>
      </c>
      <c r="C120" s="39" t="s">
        <v>735</v>
      </c>
      <c r="D120" s="40">
        <f>VLOOKUP(A120,[2]MEMORIA!$A:$N,14,FALSE)</f>
        <v>2.94</v>
      </c>
      <c r="E120" s="38" t="str">
        <f>VLOOKUP(A120,[2]MEMORIA!$A:$N,5,FALSE)</f>
        <v>M2</v>
      </c>
    </row>
    <row r="121" spans="1:5" ht="30">
      <c r="A121" s="38" t="s">
        <v>205</v>
      </c>
      <c r="B121" s="39" t="str">
        <f>VLOOKUP(A121,[2]MEMORIA!$A:$N,4,FALSE)</f>
        <v>PINTURA TINTA DE ACABAMENTO (PIGMENTADA) A ÓLEO EM MADEIRA, 3 DEMÃOS. AF_01/2021</v>
      </c>
      <c r="C121" s="39" t="s">
        <v>736</v>
      </c>
      <c r="D121" s="40">
        <f>VLOOKUP(A121,[2]MEMORIA!$A:$N,14,FALSE)</f>
        <v>2.94</v>
      </c>
      <c r="E121" s="38" t="str">
        <f>VLOOKUP(A121,[2]MEMORIA!$A:$N,5,FALSE)</f>
        <v>M2</v>
      </c>
    </row>
    <row r="122" spans="1:5" ht="30">
      <c r="A122" s="38" t="s">
        <v>206</v>
      </c>
      <c r="B122" s="39" t="str">
        <f>VLOOKUP(A122,[2]MEMORIA!$A:$N,4,FALSE)</f>
        <v>PLOTAGEM DE ADESIVO VINIL EM LETREIRO (C/APLICAÇÃO) (REF: 10710/ORSE-ORSE-09/2025)</v>
      </c>
      <c r="C122" s="39" t="s">
        <v>737</v>
      </c>
      <c r="D122" s="40">
        <f>VLOOKUP(A122,[2]MEMORIA!$A:$N,14,FALSE)</f>
        <v>26.46</v>
      </c>
      <c r="E122" s="38" t="str">
        <f>VLOOKUP(A122,[2]MEMORIA!$A:$N,5,FALSE)</f>
        <v>M2</v>
      </c>
    </row>
    <row r="123" spans="1:5">
      <c r="A123" s="21" t="s">
        <v>50</v>
      </c>
      <c r="B123" s="54" t="str">
        <f>VLOOKUP(A123,[2]MEMORIA!$A:$N,2,FALSE)</f>
        <v>SERVIÇOS COMPLEMENTARES</v>
      </c>
      <c r="C123" s="55"/>
      <c r="D123" s="55"/>
      <c r="E123" s="56"/>
    </row>
    <row r="124" spans="1:5" ht="30">
      <c r="A124" s="38" t="s">
        <v>207</v>
      </c>
      <c r="B124" s="39" t="str">
        <f>VLOOKUP(A124,[2]MEMORIA!$A:$N,4,FALSE)</f>
        <v>ESPELHO CRISTAL, ESPESSURA 4MM, COM PARAFUSOS DE FIXAÇÃO, SEM MOLDURA</v>
      </c>
      <c r="C124" s="39" t="s">
        <v>738</v>
      </c>
      <c r="D124" s="40">
        <f>VLOOKUP(A124,[2]MEMORIA!$A:$N,14,FALSE)</f>
        <v>6.16</v>
      </c>
      <c r="E124" s="38" t="str">
        <f>VLOOKUP(A124,[2]MEMORIA!$A:$N,5,FALSE)</f>
        <v>M2</v>
      </c>
    </row>
    <row r="125" spans="1:5" ht="45">
      <c r="A125" s="38" t="s">
        <v>208</v>
      </c>
      <c r="B125" s="39" t="str">
        <f>VLOOKUP(A125,[2]MEMORIA!$A:$N,4,FALSE)</f>
        <v>CORRIMÃO DUPLO CENTRAL EM TUBO DE FERRO GALVANIZADO 1 1/2", COM CHUMBADORES PARA FIXAÇÃO NO PISO (REF: 12189/ORSE-ORSE-09/2025)</v>
      </c>
      <c r="C125" s="39" t="s">
        <v>739</v>
      </c>
      <c r="D125" s="40">
        <f>VLOOKUP(A125,[2]MEMORIA!$A:$N,14,FALSE)</f>
        <v>23.6</v>
      </c>
      <c r="E125" s="38" t="str">
        <f>VLOOKUP(A125,[2]MEMORIA!$A:$N,5,FALSE)</f>
        <v>M</v>
      </c>
    </row>
    <row r="126" spans="1:5" ht="75">
      <c r="A126" s="38" t="s">
        <v>209</v>
      </c>
      <c r="B126" s="39" t="str">
        <f>VLOOKUP(A126,[2]MEMORIA!$A:$N,4,FALSE)</f>
        <v>PLATAFORMA ELEVATÓRIA PARA PNE, SEMI CABINADA, MODELO (UN140/1 ENTRADA)/OPOSTO (OP140/2 ENTRADA) DIM. CABINE 900X1400X1100MM, AÇO INOX POLIDO, FECHAMENTO ALUMINIO COMP.(ACM) PAINEIS VIDRO LAMINADO,02 PARADAS PERC.3M CX. ALVENARIA, DA APTUS OU SIMILAR (REF: 13301/ORSE-ORSE-09/2025)</v>
      </c>
      <c r="C126" s="39" t="s">
        <v>740</v>
      </c>
      <c r="D126" s="40">
        <f>VLOOKUP(A126,[2]MEMORIA!$A:$N,14,FALSE)</f>
        <v>2</v>
      </c>
      <c r="E126" s="38" t="str">
        <f>VLOOKUP(A126,[2]MEMORIA!$A:$N,5,FALSE)</f>
        <v>UN</v>
      </c>
    </row>
    <row r="127" spans="1:5" ht="45">
      <c r="A127" s="38" t="s">
        <v>210</v>
      </c>
      <c r="B127" s="39" t="str">
        <f>VLOOKUP(A127,[2]MEMORIA!$A:$N,4,FALSE)</f>
        <v>ELEVADOR PARA PASSAGEIROS USO INTERNO COM CAPACIDADE MÍNIMA DE 600KG PARA TRÊS PARADAS, PORTAS UNILATERAIS (REF. CPOS/CDHU 61.01.680 09/2025)</v>
      </c>
      <c r="C127" s="39" t="s">
        <v>741</v>
      </c>
      <c r="D127" s="40">
        <f>VLOOKUP(A127,[2]MEMORIA!$A:$N,14,FALSE)</f>
        <v>1</v>
      </c>
      <c r="E127" s="38" t="str">
        <f>VLOOKUP(A127,[2]MEMORIA!$A:$N,5,FALSE)</f>
        <v>CJ</v>
      </c>
    </row>
    <row r="128" spans="1:5" ht="45">
      <c r="A128" s="38" t="s">
        <v>211</v>
      </c>
      <c r="B128" s="39" t="str">
        <f>VLOOKUP(A128,[2]MEMORIA!$A:$N,4,FALSE)</f>
        <v>PLACA DE IDENTIFICAÇÃO DE AMBIENTES EM ACRÍLICO, 15X60CM, COM APLICAÇÃO EM UMA FACE DE VINIL AUTOADESIVO E FIXADO COM FITA DUPLA FACE / REFERÊNCIA DO ITEM: SEINFRA/CE - C4629</v>
      </c>
      <c r="C128" s="39" t="s">
        <v>742</v>
      </c>
      <c r="D128" s="40">
        <f>VLOOKUP(A128,[2]MEMORIA!$A:$N,14,FALSE)</f>
        <v>13</v>
      </c>
      <c r="E128" s="38" t="str">
        <f>VLOOKUP(A128,[2]MEMORIA!$A:$N,5,FALSE)</f>
        <v>UN</v>
      </c>
    </row>
    <row r="129" spans="1:5" ht="30">
      <c r="A129" s="38" t="s">
        <v>212</v>
      </c>
      <c r="B129" s="39" t="str">
        <f>VLOOKUP(A129,[2]MEMORIA!$A:$N,4,FALSE)</f>
        <v>ESCADA DE MARINHEIRO EM TUBO DE AÇO GALVANIZADO</v>
      </c>
      <c r="C129" s="39" t="s">
        <v>743</v>
      </c>
      <c r="D129" s="40">
        <f>VLOOKUP(A129,[2]MEMORIA!$A:$N,14,FALSE)</f>
        <v>3.65</v>
      </c>
      <c r="E129" s="38" t="str">
        <f>VLOOKUP(A129,[2]MEMORIA!$A:$N,5,FALSE)</f>
        <v>M</v>
      </c>
    </row>
    <row r="130" spans="1:5" ht="45">
      <c r="A130" s="38" t="s">
        <v>213</v>
      </c>
      <c r="B130" s="39" t="str">
        <f>VLOOKUP(A130,[2]MEMORIA!$A:$N,4,FALSE)</f>
        <v>PLACA DE INAUGURAÇÃO EM AÇO ESCOVADO, 60X40CM, COM GRAVAÇÃO EM BAIXO RELEVO POR CORROSÃO QUÍMICA E FIXADO COM PARAFUSO FRANCES</v>
      </c>
      <c r="C130" s="39" t="s">
        <v>744</v>
      </c>
      <c r="D130" s="40">
        <f>VLOOKUP(A130,[2]MEMORIA!$A:$N,14,FALSE)</f>
        <v>1</v>
      </c>
      <c r="E130" s="38" t="str">
        <f>VLOOKUP(A130,[2]MEMORIA!$A:$N,5,FALSE)</f>
        <v>UN</v>
      </c>
    </row>
    <row r="131" spans="1:5">
      <c r="A131" s="38" t="s">
        <v>214</v>
      </c>
      <c r="B131" s="39" t="str">
        <f>VLOOKUP(A131,[2]MEMORIA!$A:$N,4,FALSE)</f>
        <v>LETRAS E SÍMBOLOS EM ALUMÍNIO 50 X 50 - INSTALADO</v>
      </c>
      <c r="C131" s="39" t="s">
        <v>745</v>
      </c>
      <c r="D131" s="40">
        <f>VLOOKUP(A131,[2]MEMORIA!$A:$N,14,FALSE)</f>
        <v>41</v>
      </c>
      <c r="E131" s="38" t="str">
        <f>VLOOKUP(A131,[2]MEMORIA!$A:$N,5,FALSE)</f>
        <v>UN</v>
      </c>
    </row>
    <row r="132" spans="1:5" ht="30">
      <c r="A132" s="38" t="s">
        <v>215</v>
      </c>
      <c r="B132" s="39" t="str">
        <f>VLOOKUP(A132,[2]MEMORIA!$A:$N,4,FALSE)</f>
        <v>CARGA MANUAL DE ENTULHO EM CAMINHÃO BASCULANTE 6 M3</v>
      </c>
      <c r="C132" s="39" t="s">
        <v>671</v>
      </c>
      <c r="D132" s="40">
        <f>VLOOKUP(A132,[2]MEMORIA!$A:$N,14,FALSE)</f>
        <v>87.23</v>
      </c>
      <c r="E132" s="38" t="str">
        <f>VLOOKUP(A132,[2]MEMORIA!$A:$N,5,FALSE)</f>
        <v>M3</v>
      </c>
    </row>
    <row r="133" spans="1:5" ht="30">
      <c r="A133" s="38" t="s">
        <v>216</v>
      </c>
      <c r="B133" s="39" t="str">
        <f>VLOOKUP(A133,[2]MEMORIA!$A:$N,4,FALSE)</f>
        <v>TRANSPORTE COM CAMINHÃO BASCULANTE DE 6 M³, EM VIA URBANA PAVIMENTADA, DMT ATÉ 30 KM (UNIDADE: M3XKM). AF_07/2020</v>
      </c>
      <c r="C133" s="39" t="s">
        <v>672</v>
      </c>
      <c r="D133" s="40">
        <f>VLOOKUP(A133,[2]MEMORIA!$A:$N,14,FALSE)</f>
        <v>87.23</v>
      </c>
      <c r="E133" s="38" t="str">
        <f>VLOOKUP(A133,[2]MEMORIA!$A:$N,5,FALSE)</f>
        <v>M3XKM</v>
      </c>
    </row>
    <row r="134" spans="1:5" ht="30">
      <c r="A134" s="38" t="s">
        <v>217</v>
      </c>
      <c r="B134" s="39" t="str">
        <f>VLOOKUP(A134,[2]MEMORIA!$A:$N,4,FALSE)</f>
        <v>LIMPEZA GERAL E FINAL DA OBRA</v>
      </c>
      <c r="C134" s="39" t="s">
        <v>746</v>
      </c>
      <c r="D134" s="40">
        <f>VLOOKUP(A134,[2]MEMORIA!$A:$N,14,FALSE)</f>
        <v>486.78</v>
      </c>
      <c r="E134" s="38" t="str">
        <f>VLOOKUP(A134,[2]MEMORIA!$A:$N,5,FALSE)</f>
        <v>M2</v>
      </c>
    </row>
    <row r="135" spans="1:5">
      <c r="A135" s="45">
        <v>2</v>
      </c>
      <c r="B135" s="57" t="str">
        <f>VLOOKUP(A135,[2]MEMORIA!$A:$N,2,FALSE)</f>
        <v>AMPLIAÇÃO</v>
      </c>
      <c r="C135" s="58"/>
      <c r="D135" s="58"/>
      <c r="E135" s="59"/>
    </row>
    <row r="136" spans="1:5">
      <c r="A136" s="41" t="s">
        <v>51</v>
      </c>
      <c r="B136" s="60" t="str">
        <f>VLOOKUP(A136,[2]MEMORIA!$A:$N,2,FALSE)</f>
        <v>ADMINISTRAÇÃO</v>
      </c>
      <c r="C136" s="61"/>
      <c r="D136" s="61"/>
      <c r="E136" s="62"/>
    </row>
    <row r="137" spans="1:5" ht="45">
      <c r="A137" s="38" t="s">
        <v>218</v>
      </c>
      <c r="B137" s="39" t="str">
        <f>VLOOKUP(A137,[2]MEMORIA!$A:$N,4,FALSE)</f>
        <v>ADMINISTRAÇÃO LOCAL PARA CONSTRUÇÃO/AMPLIAÇÃO</v>
      </c>
      <c r="C137" s="39" t="s">
        <v>647</v>
      </c>
      <c r="D137" s="40">
        <f>VLOOKUP(A137,[2]MEMORIA!$A:$N,14,FALSE)</f>
        <v>19</v>
      </c>
      <c r="E137" s="38" t="str">
        <f>VLOOKUP(A137,[2]MEMORIA!$A:$N,5,FALSE)</f>
        <v>MES</v>
      </c>
    </row>
    <row r="138" spans="1:5">
      <c r="A138" s="41" t="s">
        <v>52</v>
      </c>
      <c r="B138" s="60" t="str">
        <f>VLOOKUP(A138,[2]MEMORIA!$A:$N,2,FALSE)</f>
        <v>CINE REX - SEGUNDO PAVIMENTO</v>
      </c>
      <c r="C138" s="61"/>
      <c r="D138" s="61"/>
      <c r="E138" s="62"/>
    </row>
    <row r="139" spans="1:5">
      <c r="A139" s="21" t="s">
        <v>53</v>
      </c>
      <c r="B139" s="54" t="str">
        <f>VLOOKUP(A139,[2]MEMORIA!$A:$N,2,FALSE)</f>
        <v>SERVIÇOS PRELIMINARES</v>
      </c>
      <c r="C139" s="55"/>
      <c r="D139" s="55"/>
      <c r="E139" s="56"/>
    </row>
    <row r="140" spans="1:5" ht="30">
      <c r="A140" s="38" t="s">
        <v>219</v>
      </c>
      <c r="B140" s="39" t="str">
        <f>VLOOKUP(A140,[2]MEMORIA!$A:$N,4,FALSE)</f>
        <v>LOCAÇÃO CONVENCIONAL DE OBRA, UTILIZANDO GABARITO DE TÁBUAS CORRIDAS PONTALETADAS A CADA 2,00M - 2 UTILIZAÇÕES. AF_03/2024</v>
      </c>
      <c r="C140" s="39" t="s">
        <v>747</v>
      </c>
      <c r="D140" s="40">
        <f>VLOOKUP(A140,[2]MEMORIA!$A:$N,14,FALSE)</f>
        <v>109.5</v>
      </c>
      <c r="E140" s="38" t="str">
        <f>VLOOKUP(A140,[2]MEMORIA!$A:$N,5,FALSE)</f>
        <v>M</v>
      </c>
    </row>
    <row r="141" spans="1:5">
      <c r="A141" s="21" t="s">
        <v>54</v>
      </c>
      <c r="B141" s="54" t="str">
        <f>VLOOKUP(A141,[2]MEMORIA!$A:$N,2,FALSE)</f>
        <v>MOVIMENTO DE TERRA</v>
      </c>
      <c r="C141" s="55"/>
      <c r="D141" s="55"/>
      <c r="E141" s="56"/>
    </row>
    <row r="142" spans="1:5" ht="30">
      <c r="A142" s="38" t="s">
        <v>220</v>
      </c>
      <c r="B142" s="39" t="str">
        <f>VLOOKUP(A142,[2]MEMORIA!$A:$N,4,FALSE)</f>
        <v>ESCAVAÇÃO MANUAL PARA BLOCO DE COROAMENTO OU SAPATA (INCLUINDO ESCAVAÇÃO PARA COLOCAÇÃO DE FÔRMAS). AF_01/2024</v>
      </c>
      <c r="C142" s="39" t="s">
        <v>748</v>
      </c>
      <c r="D142" s="40">
        <f>VLOOKUP(A142,[2]MEMORIA!$A:$N,14,FALSE)</f>
        <v>300.85000000000002</v>
      </c>
      <c r="E142" s="38" t="str">
        <f>VLOOKUP(A142,[2]MEMORIA!$A:$N,5,FALSE)</f>
        <v>M3</v>
      </c>
    </row>
    <row r="143" spans="1:5" ht="30">
      <c r="A143" s="38" t="s">
        <v>221</v>
      </c>
      <c r="B143" s="39" t="str">
        <f>VLOOKUP(A143,[2]MEMORIA!$A:$N,4,FALSE)</f>
        <v>ESCAVAÇÃO MANUAL PARA VIGA BALDRAME OU SAPATA CORRIDA (INCLUINDO ESCAVAÇÃO PARA COLOCAÇÃO DE FÔRMAS). AF_01/2024</v>
      </c>
      <c r="C143" s="39" t="s">
        <v>749</v>
      </c>
      <c r="D143" s="40">
        <f>VLOOKUP(A143,[2]MEMORIA!$A:$N,14,FALSE)</f>
        <v>29.42</v>
      </c>
      <c r="E143" s="38" t="str">
        <f>VLOOKUP(A143,[2]MEMORIA!$A:$N,5,FALSE)</f>
        <v>M3</v>
      </c>
    </row>
    <row r="144" spans="1:5" ht="30">
      <c r="A144" s="38" t="s">
        <v>222</v>
      </c>
      <c r="B144" s="39" t="str">
        <f>VLOOKUP(A144,[2]MEMORIA!$A:$N,4,FALSE)</f>
        <v>REATERRO APILOADO (REF: C0096-SEINFRA 28)</v>
      </c>
      <c r="C144" s="39" t="s">
        <v>750</v>
      </c>
      <c r="D144" s="40">
        <f>VLOOKUP(A144,[2]MEMORIA!$A:$N,14,FALSE)</f>
        <v>209.77999999999997</v>
      </c>
      <c r="E144" s="38" t="str">
        <f>VLOOKUP(A144,[2]MEMORIA!$A:$N,5,FALSE)</f>
        <v>M3</v>
      </c>
    </row>
    <row r="145" spans="1:5">
      <c r="A145" s="21" t="s">
        <v>55</v>
      </c>
      <c r="B145" s="54" t="str">
        <f>VLOOKUP(A145,[2]MEMORIA!$A:$N,2,FALSE)</f>
        <v>INFRAESTRUTURA</v>
      </c>
      <c r="C145" s="55"/>
      <c r="D145" s="55"/>
      <c r="E145" s="56"/>
    </row>
    <row r="146" spans="1:5" ht="30">
      <c r="A146" s="38" t="s">
        <v>223</v>
      </c>
      <c r="B146" s="39" t="str">
        <f>VLOOKUP(A146,[2]MEMORIA!$A:$N,4,FALSE)</f>
        <v>LASTRO DE CONCRETO MAGRO, APLICADO EM BLOCOS DE COROAMENTO OU SAPATAS, ESPESSURA DE 5 CM. AF_01/2024</v>
      </c>
      <c r="C146" s="39" t="s">
        <v>751</v>
      </c>
      <c r="D146" s="40">
        <f>VLOOKUP(A146,[2]MEMORIA!$A:$N,14,FALSE)</f>
        <v>77.250000000000014</v>
      </c>
      <c r="E146" s="38" t="str">
        <f>VLOOKUP(A146,[2]MEMORIA!$A:$N,5,FALSE)</f>
        <v>M2</v>
      </c>
    </row>
    <row r="147" spans="1:5" ht="45">
      <c r="A147" s="38" t="s">
        <v>224</v>
      </c>
      <c r="B147" s="39" t="str">
        <f>VLOOKUP(A147,[2]MEMORIA!$A:$N,4,FALSE)</f>
        <v>ALVENARIA DE EMBASAMENTO EM TIJOLO CERÂMICO DE 06 FUROS (09X14X19CM), ESPESSURA DE 14CM, ASSENTADO COM ARGAMASSA TRAÇO 1:4 (CIMENTO E AREIA)</v>
      </c>
      <c r="C147" s="39" t="s">
        <v>752</v>
      </c>
      <c r="D147" s="40">
        <f>VLOOKUP(A147,[2]MEMORIA!$A:$N,14,FALSE)</f>
        <v>4.5</v>
      </c>
      <c r="E147" s="38" t="str">
        <f>VLOOKUP(A147,[2]MEMORIA!$A:$N,5,FALSE)</f>
        <v>M3</v>
      </c>
    </row>
    <row r="148" spans="1:5" ht="30">
      <c r="A148" s="38" t="s">
        <v>225</v>
      </c>
      <c r="B148" s="39" t="str">
        <f>VLOOKUP(A148,[2]MEMORIA!$A:$N,4,FALSE)</f>
        <v>ARMAÇÃO DE BLOCO UTILIZANDO AÇO CA-50 DE 8 MM - MONTAGEM. AF_01/2024</v>
      </c>
      <c r="C148" s="39" t="s">
        <v>753</v>
      </c>
      <c r="D148" s="40">
        <f>VLOOKUP(A148,[2]MEMORIA!$A:$N,14,FALSE)</f>
        <v>509.7</v>
      </c>
      <c r="E148" s="38" t="str">
        <f>VLOOKUP(A148,[2]MEMORIA!$A:$N,5,FALSE)</f>
        <v>KG</v>
      </c>
    </row>
    <row r="149" spans="1:5" ht="30">
      <c r="A149" s="38" t="s">
        <v>226</v>
      </c>
      <c r="B149" s="39" t="str">
        <f>VLOOKUP(A149,[2]MEMORIA!$A:$N,4,FALSE)</f>
        <v>ARMAÇÃO DE BLOCO UTILIZANDO AÇO CA-50 DE 10 MM - MONTAGEM. AF_01/2024</v>
      </c>
      <c r="C149" s="39" t="s">
        <v>753</v>
      </c>
      <c r="D149" s="40">
        <f>VLOOKUP(A149,[2]MEMORIA!$A:$N,14,FALSE)</f>
        <v>145.5</v>
      </c>
      <c r="E149" s="38" t="str">
        <f>VLOOKUP(A149,[2]MEMORIA!$A:$N,5,FALSE)</f>
        <v>KG</v>
      </c>
    </row>
    <row r="150" spans="1:5" ht="30">
      <c r="A150" s="38" t="s">
        <v>227</v>
      </c>
      <c r="B150" s="39" t="str">
        <f>VLOOKUP(A150,[2]MEMORIA!$A:$N,4,FALSE)</f>
        <v>ARMAÇÃO DE BLOCO UTILIZANDO AÇO CA-60 DE 5 MM - MONTAGEM. AF_01/2024</v>
      </c>
      <c r="C150" s="39" t="s">
        <v>753</v>
      </c>
      <c r="D150" s="40">
        <f>VLOOKUP(A150,[2]MEMORIA!$A:$N,14,FALSE)</f>
        <v>12.8</v>
      </c>
      <c r="E150" s="38" t="str">
        <f>VLOOKUP(A150,[2]MEMORIA!$A:$N,5,FALSE)</f>
        <v>KG</v>
      </c>
    </row>
    <row r="151" spans="1:5" ht="30">
      <c r="A151" s="38" t="s">
        <v>228</v>
      </c>
      <c r="B151" s="39" t="str">
        <f>VLOOKUP(A151,[2]MEMORIA!$A:$N,4,FALSE)</f>
        <v>FABRICAÇÃO, MONTAGEM E DESMONTAGEM DE FÔRMA PARA SAPATA, EM MADEIRA SERRADA, E=25 MM, 2 UTILIZAÇÕES. AF_01/2024</v>
      </c>
      <c r="C151" s="39" t="s">
        <v>754</v>
      </c>
      <c r="D151" s="40">
        <f>VLOOKUP(A151,[2]MEMORIA!$A:$N,14,FALSE)</f>
        <v>69.8</v>
      </c>
      <c r="E151" s="38" t="str">
        <f>VLOOKUP(A151,[2]MEMORIA!$A:$N,5,FALSE)</f>
        <v>M2</v>
      </c>
    </row>
    <row r="152" spans="1:5" ht="30">
      <c r="A152" s="38" t="s">
        <v>229</v>
      </c>
      <c r="B152" s="39" t="str">
        <f>VLOOKUP(A152,[2]MEMORIA!$A:$N,4,FALSE)</f>
        <v>ARMAÇÃO DE LAJE DE ESTRUTURA CONVENCIONAL DE CONCRETO ARMADO UTILIZANDO AÇO CA-50 DE 6,3 MM - MONTAGEM. AF_06/2022</v>
      </c>
      <c r="C152" s="39" t="s">
        <v>755</v>
      </c>
      <c r="D152" s="40">
        <f>VLOOKUP(A152,[2]MEMORIA!$A:$N,14,FALSE)</f>
        <v>449.7</v>
      </c>
      <c r="E152" s="38" t="str">
        <f>VLOOKUP(A152,[2]MEMORIA!$A:$N,5,FALSE)</f>
        <v>KG</v>
      </c>
    </row>
    <row r="153" spans="1:5" ht="30">
      <c r="A153" s="38" t="s">
        <v>230</v>
      </c>
      <c r="B153" s="39" t="str">
        <f>VLOOKUP(A153,[2]MEMORIA!$A:$N,4,FALSE)</f>
        <v>ARMAÇÃO DE LAJE DE ESTRUTURA CONVENCIONAL DE CONCRETO ARMADO UTILIZANDO AÇO CA-50 DE 8,0 MM - MONTAGEM. AF_06/2022</v>
      </c>
      <c r="C153" s="39" t="s">
        <v>755</v>
      </c>
      <c r="D153" s="40">
        <f>VLOOKUP(A153,[2]MEMORIA!$A:$N,14,FALSE)</f>
        <v>309.10000000000002</v>
      </c>
      <c r="E153" s="38" t="str">
        <f>VLOOKUP(A153,[2]MEMORIA!$A:$N,5,FALSE)</f>
        <v>KG</v>
      </c>
    </row>
    <row r="154" spans="1:5" ht="30">
      <c r="A154" s="38" t="s">
        <v>231</v>
      </c>
      <c r="B154" s="39" t="str">
        <f>VLOOKUP(A154,[2]MEMORIA!$A:$N,4,FALSE)</f>
        <v>ARMAÇÃO DE LAJE DE ESTRUTURA CONVENCIONAL DE CONCRETO ARMADO UTILIZANDO AÇO CA-50 DE 10,0 MM - MONTAGEM. AF_06/2022</v>
      </c>
      <c r="C154" s="39" t="s">
        <v>755</v>
      </c>
      <c r="D154" s="40">
        <f>VLOOKUP(A154,[2]MEMORIA!$A:$N,14,FALSE)</f>
        <v>193.3</v>
      </c>
      <c r="E154" s="38" t="str">
        <f>VLOOKUP(A154,[2]MEMORIA!$A:$N,5,FALSE)</f>
        <v>KG</v>
      </c>
    </row>
    <row r="155" spans="1:5" ht="30">
      <c r="A155" s="38" t="s">
        <v>232</v>
      </c>
      <c r="B155" s="39" t="str">
        <f>VLOOKUP(A155,[2]MEMORIA!$A:$N,4,FALSE)</f>
        <v>ARMAÇÃO DE LAJE DE ESTRUTURA CONVENCIONAL DE CONCRETO ARMADO UTILIZANDO AÇO CA-50 DE 12,5 MM - MONTAGEM. AF_06/2022</v>
      </c>
      <c r="C155" s="39" t="s">
        <v>755</v>
      </c>
      <c r="D155" s="40">
        <f>VLOOKUP(A155,[2]MEMORIA!$A:$N,14,FALSE)</f>
        <v>31.5</v>
      </c>
      <c r="E155" s="38" t="str">
        <f>VLOOKUP(A155,[2]MEMORIA!$A:$N,5,FALSE)</f>
        <v>KG</v>
      </c>
    </row>
    <row r="156" spans="1:5" ht="30">
      <c r="A156" s="38" t="s">
        <v>233</v>
      </c>
      <c r="B156" s="39" t="str">
        <f>VLOOKUP(A156,[2]MEMORIA!$A:$N,4,FALSE)</f>
        <v>ARMAÇÃO DE LAJE DE ESTRUTURA CONVENCIONAL DE CONCRETO ARMADO UTILIZANDO AÇO CA-50 DE 16,0 MM - MONTAGEM. AF_06/2022</v>
      </c>
      <c r="C156" s="39" t="s">
        <v>755</v>
      </c>
      <c r="D156" s="40">
        <f>VLOOKUP(A156,[2]MEMORIA!$A:$N,14,FALSE)</f>
        <v>2.7</v>
      </c>
      <c r="E156" s="38" t="str">
        <f>VLOOKUP(A156,[2]MEMORIA!$A:$N,5,FALSE)</f>
        <v>KG</v>
      </c>
    </row>
    <row r="157" spans="1:5" ht="30">
      <c r="A157" s="38" t="s">
        <v>234</v>
      </c>
      <c r="B157" s="39" t="str">
        <f>VLOOKUP(A157,[2]MEMORIA!$A:$N,4,FALSE)</f>
        <v>ARMAÇÃO DE LAJE DE ESTRUTURA CONVENCIONAL DE CONCRETO ARMADO UTILIZANDO AÇO CA-60 DE 5,0 MM - MONTAGEM. AF_06/2022</v>
      </c>
      <c r="C157" s="39" t="s">
        <v>755</v>
      </c>
      <c r="D157" s="40">
        <f>VLOOKUP(A157,[2]MEMORIA!$A:$N,14,FALSE)</f>
        <v>30.6</v>
      </c>
      <c r="E157" s="38" t="str">
        <f>VLOOKUP(A157,[2]MEMORIA!$A:$N,5,FALSE)</f>
        <v>KG</v>
      </c>
    </row>
    <row r="158" spans="1:5" ht="30">
      <c r="A158" s="38" t="s">
        <v>235</v>
      </c>
      <c r="B158" s="39" t="str">
        <f>VLOOKUP(A158,[2]MEMORIA!$A:$N,4,FALSE)</f>
        <v>FABRICAÇÃO DE FÔRMA PARA LAJES, EM CHAPA DE MADEIRA COMPENSADA RESINADA, E = 17 MM. AF_09/2020</v>
      </c>
      <c r="C158" s="39" t="s">
        <v>756</v>
      </c>
      <c r="D158" s="40">
        <f>VLOOKUP(A158,[2]MEMORIA!$A:$N,14,FALSE)</f>
        <v>90.8</v>
      </c>
      <c r="E158" s="38" t="str">
        <f>VLOOKUP(A158,[2]MEMORIA!$A:$N,5,FALSE)</f>
        <v>M2</v>
      </c>
    </row>
    <row r="159" spans="1:5" ht="45">
      <c r="A159" s="38" t="s">
        <v>236</v>
      </c>
      <c r="B159" s="39" t="str">
        <f>VLOOKUP(A159,[2]MEMORIA!$A:$N,4,FALSE)</f>
        <v>CONCRETAGEM DE BLOCO DE COROAMENTO OU VIGA BALDRAME, FCK 30 MPA, COM USO DE BOMBA - LANÇAMENTO, ADENSAMENTO E ACABAMENTO. AF_01/2024</v>
      </c>
      <c r="C159" s="39" t="s">
        <v>757</v>
      </c>
      <c r="D159" s="40">
        <f>VLOOKUP(A159,[2]MEMORIA!$A:$N,14,FALSE)</f>
        <v>23.3</v>
      </c>
      <c r="E159" s="38" t="str">
        <f>VLOOKUP(A159,[2]MEMORIA!$A:$N,5,FALSE)</f>
        <v>M3</v>
      </c>
    </row>
    <row r="160" spans="1:5" ht="45">
      <c r="A160" s="38" t="s">
        <v>237</v>
      </c>
      <c r="B160" s="39" t="str">
        <f>VLOOKUP(A160,[2]MEMORIA!$A:$N,4,FALSE)</f>
        <v>IMPERMEABILIZAÇÃO DE SUPERFÍCIE COM EMULSÃO ASFÁLTICA, 2 DEMÃOS. AF_09/2023</v>
      </c>
      <c r="C160" s="39" t="s">
        <v>758</v>
      </c>
      <c r="D160" s="40">
        <f>VLOOKUP(A160,[2]MEMORIA!$A:$N,14,FALSE)</f>
        <v>180.78</v>
      </c>
      <c r="E160" s="38" t="str">
        <f>VLOOKUP(A160,[2]MEMORIA!$A:$N,5,FALSE)</f>
        <v>M2</v>
      </c>
    </row>
    <row r="161" spans="1:5" ht="30">
      <c r="A161" s="38" t="s">
        <v>238</v>
      </c>
      <c r="B161" s="39" t="str">
        <f>VLOOKUP(A161,[2]MEMORIA!$A:$N,4,FALSE)</f>
        <v>IMPERMEABILIZAÇÃO DE SUPERFÍCIE COM ARGAMASSA POLIMÉRICA / MEMBRANA ACRÍLICA, 3 DEMÃOS. AF_09/2023</v>
      </c>
      <c r="C161" s="39" t="s">
        <v>759</v>
      </c>
      <c r="D161" s="40">
        <f>VLOOKUP(A161,[2]MEMORIA!$A:$N,14,FALSE)</f>
        <v>36.28</v>
      </c>
      <c r="E161" s="38" t="str">
        <f>VLOOKUP(A161,[2]MEMORIA!$A:$N,5,FALSE)</f>
        <v>M2</v>
      </c>
    </row>
    <row r="162" spans="1:5" ht="30">
      <c r="A162" s="38" t="s">
        <v>239</v>
      </c>
      <c r="B162" s="39" t="str">
        <f>VLOOKUP(A162,[2]MEMORIA!$A:$N,4,FALSE)</f>
        <v>PROTEÇÃO MECÂNICA DE SUPERFÍCIE HORIZONTAL COM ARGAMASSA DE CIMENTO E AREIA, TRAÇO 1:3, E=2CM. AF_09/2023</v>
      </c>
      <c r="C162" s="39" t="s">
        <v>760</v>
      </c>
      <c r="D162" s="40">
        <f>VLOOKUP(A162,[2]MEMORIA!$A:$N,14,FALSE)</f>
        <v>36.28</v>
      </c>
      <c r="E162" s="38" t="str">
        <f>VLOOKUP(A162,[2]MEMORIA!$A:$N,5,FALSE)</f>
        <v>M2</v>
      </c>
    </row>
    <row r="163" spans="1:5" ht="30">
      <c r="A163" s="38" t="s">
        <v>240</v>
      </c>
      <c r="B163" s="39" t="str">
        <f>VLOOKUP(A163,[2]MEMORIA!$A:$N,4,FALSE)</f>
        <v>ESCORAMENTO DE VALA, TIPO DESCONTÍNUO, COM PROFUNDIDADE DE 1,5 M A 3,0 M, LARGURA MENOR QUE 1,5 M. AF_08/2020</v>
      </c>
      <c r="C163" s="39" t="s">
        <v>761</v>
      </c>
      <c r="D163" s="40">
        <f>VLOOKUP(A163,[2]MEMORIA!$A:$N,14,FALSE)</f>
        <v>760.5999999999998</v>
      </c>
      <c r="E163" s="38" t="str">
        <f>VLOOKUP(A163,[2]MEMORIA!$A:$N,5,FALSE)</f>
        <v>M2</v>
      </c>
    </row>
    <row r="164" spans="1:5">
      <c r="A164" s="21" t="s">
        <v>56</v>
      </c>
      <c r="B164" s="54" t="str">
        <f>VLOOKUP(A164,[2]MEMORIA!$A:$N,2,FALSE)</f>
        <v>SUPERESTRUTURA</v>
      </c>
      <c r="C164" s="55"/>
      <c r="D164" s="55"/>
      <c r="E164" s="56"/>
    </row>
    <row r="165" spans="1:5" ht="45">
      <c r="A165" s="38" t="s">
        <v>241</v>
      </c>
      <c r="B165" s="39" t="str">
        <f>VLOOKUP(A165,[2]MEMORIA!$A:$N,4,FALSE)</f>
        <v>ARMAÇÃO DE PILAR OU VIGA DE ESTRUTURA CONVENCIONAL DE CONCRETO ARMADO UTILIZANDO AÇO CA-50 DE 10,0 MM - MONTAGEM. AF_06/2022</v>
      </c>
      <c r="C165" s="39" t="s">
        <v>762</v>
      </c>
      <c r="D165" s="40">
        <f>VLOOKUP(A165,[2]MEMORIA!$A:$N,14,FALSE)</f>
        <v>4951.3999999999996</v>
      </c>
      <c r="E165" s="38" t="str">
        <f>VLOOKUP(A165,[2]MEMORIA!$A:$N,5,FALSE)</f>
        <v>KG</v>
      </c>
    </row>
    <row r="166" spans="1:5" ht="45">
      <c r="A166" s="38" t="s">
        <v>242</v>
      </c>
      <c r="B166" s="39" t="str">
        <f>VLOOKUP(A166,[2]MEMORIA!$A:$N,4,FALSE)</f>
        <v>ARMAÇÃO DE PILAR OU VIGA DE ESTRUTURA CONVENCIONAL DE CONCRETO ARMADO UTILIZANDO AÇO CA-50 DE 12,5 MM - MONTAGEM. AF_06/2022</v>
      </c>
      <c r="C166" s="39" t="s">
        <v>762</v>
      </c>
      <c r="D166" s="40">
        <f>VLOOKUP(A166,[2]MEMORIA!$A:$N,14,FALSE)</f>
        <v>1273.8</v>
      </c>
      <c r="E166" s="38" t="str">
        <f>VLOOKUP(A166,[2]MEMORIA!$A:$N,5,FALSE)</f>
        <v>KG</v>
      </c>
    </row>
    <row r="167" spans="1:5" ht="45">
      <c r="A167" s="38" t="s">
        <v>243</v>
      </c>
      <c r="B167" s="39" t="str">
        <f>VLOOKUP(A167,[2]MEMORIA!$A:$N,4,FALSE)</f>
        <v>ARMAÇÃO DE PILAR OU VIGA DE ESTRUTURA CONVENCIONAL DE CONCRETO ARMADO UTILIZANDO AÇO CA-60 DE 5,0 MM - MONTAGEM. AF_06/2022</v>
      </c>
      <c r="C167" s="39" t="s">
        <v>762</v>
      </c>
      <c r="D167" s="40">
        <f>VLOOKUP(A167,[2]MEMORIA!$A:$N,14,FALSE)</f>
        <v>2266.8999999999996</v>
      </c>
      <c r="E167" s="38" t="str">
        <f>VLOOKUP(A167,[2]MEMORIA!$A:$N,5,FALSE)</f>
        <v>KG</v>
      </c>
    </row>
    <row r="168" spans="1:5" ht="45">
      <c r="A168" s="38" t="s">
        <v>244</v>
      </c>
      <c r="B168" s="39" t="str">
        <f>VLOOKUP(A168,[2]MEMORIA!$A:$N,4,FALSE)</f>
        <v>ARMAÇÃO DE PILAR OU VIGA DE ESTRUTURA CONVENCIONAL DE CONCRETO ARMADO UTILIZANDO AÇO CA-50 DE 6,3 MM - MONTAGEM. AF_06/2022</v>
      </c>
      <c r="C168" s="39" t="s">
        <v>762</v>
      </c>
      <c r="D168" s="40">
        <f>VLOOKUP(A168,[2]MEMORIA!$A:$N,14,FALSE)</f>
        <v>383.5</v>
      </c>
      <c r="E168" s="38" t="str">
        <f>VLOOKUP(A168,[2]MEMORIA!$A:$N,5,FALSE)</f>
        <v>KG</v>
      </c>
    </row>
    <row r="169" spans="1:5" ht="45">
      <c r="A169" s="38" t="s">
        <v>245</v>
      </c>
      <c r="B169" s="39" t="str">
        <f>VLOOKUP(A169,[2]MEMORIA!$A:$N,4,FALSE)</f>
        <v>ARMAÇÃO DE PILAR OU VIGA DE ESTRUTURA CONVENCIONAL DE CONCRETO ARMADO UTILIZANDO AÇO CA-50 DE 8,0 MM - MONTAGEM. AF_06/2022</v>
      </c>
      <c r="C169" s="39" t="s">
        <v>762</v>
      </c>
      <c r="D169" s="40">
        <f>VLOOKUP(A169,[2]MEMORIA!$A:$N,14,FALSE)</f>
        <v>1197</v>
      </c>
      <c r="E169" s="38" t="str">
        <f>VLOOKUP(A169,[2]MEMORIA!$A:$N,5,FALSE)</f>
        <v>KG</v>
      </c>
    </row>
    <row r="170" spans="1:5" ht="45">
      <c r="A170" s="38" t="s">
        <v>246</v>
      </c>
      <c r="B170" s="39" t="str">
        <f>VLOOKUP(A170,[2]MEMORIA!$A:$N,4,FALSE)</f>
        <v>ARMAÇÃO DE PILAR OU VIGA DE ESTRUTURA CONVENCIONAL DE CONCRETO ARMADO UTILIZANDO AÇO CA-50 DE 16,0 MM - MONTAGEM. AF_06/2022</v>
      </c>
      <c r="C170" s="39" t="s">
        <v>762</v>
      </c>
      <c r="D170" s="40">
        <f>VLOOKUP(A170,[2]MEMORIA!$A:$N,14,FALSE)</f>
        <v>321.60000000000002</v>
      </c>
      <c r="E170" s="38" t="str">
        <f>VLOOKUP(A170,[2]MEMORIA!$A:$N,5,FALSE)</f>
        <v>KG</v>
      </c>
    </row>
    <row r="171" spans="1:5" ht="30">
      <c r="A171" s="38" t="s">
        <v>247</v>
      </c>
      <c r="B171" s="39" t="str">
        <f>VLOOKUP(A171,[2]MEMORIA!$A:$N,4,FALSE)</f>
        <v>ARMAÇÃO DE LAJE DE ESTRUTURA CONVENCIONAL DE CONCRETO ARMADO UTILIZANDO AÇO CA-50 DE 6,3 MM - MONTAGEM. AF_06/2022</v>
      </c>
      <c r="C171" s="39" t="s">
        <v>755</v>
      </c>
      <c r="D171" s="40">
        <f>VLOOKUP(A171,[2]MEMORIA!$A:$N,14,FALSE)</f>
        <v>56.9</v>
      </c>
      <c r="E171" s="38" t="str">
        <f>VLOOKUP(A171,[2]MEMORIA!$A:$N,5,FALSE)</f>
        <v>KG</v>
      </c>
    </row>
    <row r="172" spans="1:5" ht="30">
      <c r="A172" s="38" t="s">
        <v>248</v>
      </c>
      <c r="B172" s="39" t="str">
        <f>VLOOKUP(A172,[2]MEMORIA!$A:$N,4,FALSE)</f>
        <v>ARMAÇÃO DE LAJE DE ESTRUTURA CONVENCIONAL DE CONCRETO ARMADO UTILIZANDO AÇO CA-50 DE 8,0 MM - MONTAGEM. AF_06/2022</v>
      </c>
      <c r="C172" s="39" t="s">
        <v>755</v>
      </c>
      <c r="D172" s="40">
        <f>VLOOKUP(A172,[2]MEMORIA!$A:$N,14,FALSE)</f>
        <v>22.7</v>
      </c>
      <c r="E172" s="38" t="str">
        <f>VLOOKUP(A172,[2]MEMORIA!$A:$N,5,FALSE)</f>
        <v>KG</v>
      </c>
    </row>
    <row r="173" spans="1:5" ht="30">
      <c r="A173" s="38" t="s">
        <v>249</v>
      </c>
      <c r="B173" s="39" t="str">
        <f>VLOOKUP(A173,[2]MEMORIA!$A:$N,4,FALSE)</f>
        <v>ARMAÇÃO DE LAJE DE ESTRUTURA CONVENCIONAL DE CONCRETO ARMADO UTILIZANDO AÇO CA-50 DE 10,0 MM - MONTAGEM. AF_06/2022</v>
      </c>
      <c r="C173" s="39" t="s">
        <v>755</v>
      </c>
      <c r="D173" s="40">
        <f>VLOOKUP(A173,[2]MEMORIA!$A:$N,14,FALSE)</f>
        <v>11</v>
      </c>
      <c r="E173" s="38" t="str">
        <f>VLOOKUP(A173,[2]MEMORIA!$A:$N,5,FALSE)</f>
        <v>KG</v>
      </c>
    </row>
    <row r="174" spans="1:5" ht="30">
      <c r="A174" s="38" t="s">
        <v>250</v>
      </c>
      <c r="B174" s="39" t="str">
        <f>VLOOKUP(A174,[2]MEMORIA!$A:$N,4,FALSE)</f>
        <v>ARMAÇÃO DE LAJE DE ESTRUTURA CONVENCIONAL DE CONCRETO ARMADO UTILIZANDO AÇO CA-50 DE 12,5 MM - MONTAGEM. AF_06/2022</v>
      </c>
      <c r="C174" s="39" t="s">
        <v>755</v>
      </c>
      <c r="D174" s="40">
        <f>VLOOKUP(A174,[2]MEMORIA!$A:$N,14,FALSE)</f>
        <v>10</v>
      </c>
      <c r="E174" s="38" t="str">
        <f>VLOOKUP(A174,[2]MEMORIA!$A:$N,5,FALSE)</f>
        <v>KG</v>
      </c>
    </row>
    <row r="175" spans="1:5" ht="30">
      <c r="A175" s="38" t="s">
        <v>251</v>
      </c>
      <c r="B175" s="39" t="str">
        <f>VLOOKUP(A175,[2]MEMORIA!$A:$N,4,FALSE)</f>
        <v>ARMAÇÃO DE LAJE DE ESTRUTURA CONVENCIONAL DE CONCRETO ARMADO UTILIZANDO AÇO CA-60 DE 5,0 MM - MONTAGEM. AF_06/2022</v>
      </c>
      <c r="C175" s="39" t="s">
        <v>755</v>
      </c>
      <c r="D175" s="40">
        <f>VLOOKUP(A175,[2]MEMORIA!$A:$N,14,FALSE)</f>
        <v>511.1</v>
      </c>
      <c r="E175" s="38" t="str">
        <f>VLOOKUP(A175,[2]MEMORIA!$A:$N,5,FALSE)</f>
        <v>KG</v>
      </c>
    </row>
    <row r="176" spans="1:5" ht="45">
      <c r="A176" s="38" t="s">
        <v>252</v>
      </c>
      <c r="B176" s="39" t="str">
        <f>VLOOKUP(A176,[2]MEMORIA!$A:$N,4,FALSE)</f>
        <v>ARMAÇÃO DE ESCADA, DE UMA ESTRUTURA CONVENCIONAL DE CONCRETO ARMADO UTILIZANDO AÇO CA-50 DE 6,3 MM - MONTAGEM. AF_11/2020</v>
      </c>
      <c r="C176" s="39" t="s">
        <v>763</v>
      </c>
      <c r="D176" s="40">
        <f>VLOOKUP(A176,[2]MEMORIA!$A:$N,14,FALSE)</f>
        <v>39.700000000000003</v>
      </c>
      <c r="E176" s="38" t="str">
        <f>VLOOKUP(A176,[2]MEMORIA!$A:$N,5,FALSE)</f>
        <v>KG</v>
      </c>
    </row>
    <row r="177" spans="1:5" ht="45">
      <c r="A177" s="38" t="s">
        <v>253</v>
      </c>
      <c r="B177" s="39" t="str">
        <f>VLOOKUP(A177,[2]MEMORIA!$A:$N,4,FALSE)</f>
        <v>ARMAÇÃO DE ESCADA, DE UMA ESTRUTURA CONVENCIONAL DE CONCRETO ARMADO UTILIZANDO AÇO CA-50 DE 8,0 MM - MONTAGEM. AF_11/2020</v>
      </c>
      <c r="C177" s="39" t="s">
        <v>763</v>
      </c>
      <c r="D177" s="40">
        <f>VLOOKUP(A177,[2]MEMORIA!$A:$N,14,FALSE)</f>
        <v>85.3</v>
      </c>
      <c r="E177" s="38" t="str">
        <f>VLOOKUP(A177,[2]MEMORIA!$A:$N,5,FALSE)</f>
        <v>KG</v>
      </c>
    </row>
    <row r="178" spans="1:5" ht="45">
      <c r="A178" s="38" t="s">
        <v>254</v>
      </c>
      <c r="B178" s="39" t="str">
        <f>VLOOKUP(A178,[2]MEMORIA!$A:$N,4,FALSE)</f>
        <v>ARMAÇÃO DE ESCADA, DE UMA ESTRUTURA CONVENCIONAL DE CONCRETO ARMADO UTILIZANDO AÇO CA-50 DE 10,0 MM - MONTAGEM. AF_11/2020</v>
      </c>
      <c r="C178" s="39" t="s">
        <v>763</v>
      </c>
      <c r="D178" s="40">
        <f>VLOOKUP(A178,[2]MEMORIA!$A:$N,14,FALSE)</f>
        <v>62.8</v>
      </c>
      <c r="E178" s="38" t="str">
        <f>VLOOKUP(A178,[2]MEMORIA!$A:$N,5,FALSE)</f>
        <v>KG</v>
      </c>
    </row>
    <row r="179" spans="1:5" ht="45">
      <c r="A179" s="38" t="s">
        <v>255</v>
      </c>
      <c r="B179" s="39" t="str">
        <f>VLOOKUP(A179,[2]MEMORIA!$A:$N,4,FALSE)</f>
        <v>ARMAÇÃO DE ESCADA, DE UMA ESTRUTURA CONVENCIONAL DE CONCRETO ARMADO UTILIZANDO AÇO CA-60 DE 5,0 MM - MONTAGEM. AF_11/2020</v>
      </c>
      <c r="C179" s="39" t="s">
        <v>763</v>
      </c>
      <c r="D179" s="40">
        <f>VLOOKUP(A179,[2]MEMORIA!$A:$N,14,FALSE)</f>
        <v>22</v>
      </c>
      <c r="E179" s="38" t="str">
        <f>VLOOKUP(A179,[2]MEMORIA!$A:$N,5,FALSE)</f>
        <v>KG</v>
      </c>
    </row>
    <row r="180" spans="1:5" ht="30">
      <c r="A180" s="38" t="s">
        <v>256</v>
      </c>
      <c r="B180" s="39" t="str">
        <f>VLOOKUP(A180,[2]MEMORIA!$A:$N,4,FALSE)</f>
        <v>FABRICAÇÃO DE FÔRMA PARA LAJES, EM CHAPA DE MADEIRA COMPENSADA RESINADA, E = 17 MM. AF_09/2020</v>
      </c>
      <c r="C180" s="39" t="s">
        <v>756</v>
      </c>
      <c r="D180" s="40">
        <f>VLOOKUP(A180,[2]MEMORIA!$A:$N,14,FALSE)</f>
        <v>4.5999999999999996</v>
      </c>
      <c r="E180" s="38" t="str">
        <f>VLOOKUP(A180,[2]MEMORIA!$A:$N,5,FALSE)</f>
        <v>M2</v>
      </c>
    </row>
    <row r="181" spans="1:5" ht="45">
      <c r="A181" s="38" t="s">
        <v>257</v>
      </c>
      <c r="B181" s="39" t="str">
        <f>VLOOKUP(A181,[2]MEMORIA!$A:$N,4,FALSE)</f>
        <v>FABRICAÇÃO DE FÔRMA PARA ESCADAS, COM 2 LANCES EM "U" E LAJE PLANA, EM CHAPA DE MADEIRA COMPENSADA PLASTIFICADA, E=18 MM. AF_11/2020</v>
      </c>
      <c r="C181" s="39" t="s">
        <v>764</v>
      </c>
      <c r="D181" s="40">
        <f>VLOOKUP(A181,[2]MEMORIA!$A:$N,14,FALSE)</f>
        <v>44.4</v>
      </c>
      <c r="E181" s="38" t="str">
        <f>VLOOKUP(A181,[2]MEMORIA!$A:$N,5,FALSE)</f>
        <v>M2</v>
      </c>
    </row>
    <row r="182" spans="1:5" ht="30">
      <c r="A182" s="38" t="s">
        <v>258</v>
      </c>
      <c r="B182" s="39" t="str">
        <f>VLOOKUP(A182,[2]MEMORIA!$A:$N,4,FALSE)</f>
        <v>FABRICAÇÃO DE FÔRMA PARA PILARES E ESTRUTURAS SIMILARES, EM MADEIRA SERRADA, E=25 MM. AF_09/2020</v>
      </c>
      <c r="C182" s="39" t="s">
        <v>765</v>
      </c>
      <c r="D182" s="40">
        <f>VLOOKUP(A182,[2]MEMORIA!$A:$N,14,FALSE)</f>
        <v>744.3</v>
      </c>
      <c r="E182" s="38" t="str">
        <f>VLOOKUP(A182,[2]MEMORIA!$A:$N,5,FALSE)</f>
        <v>M2</v>
      </c>
    </row>
    <row r="183" spans="1:5" ht="30">
      <c r="A183" s="38" t="s">
        <v>259</v>
      </c>
      <c r="B183" s="39" t="str">
        <f>VLOOKUP(A183,[2]MEMORIA!$A:$N,4,FALSE)</f>
        <v>FABRICAÇÃO DE FÔRMA PARA VIGAS, EM CHAPA DE MADEIRA COMPENSADA RESINADA, E = 17 MM. AF_09/2020</v>
      </c>
      <c r="C183" s="39" t="s">
        <v>766</v>
      </c>
      <c r="D183" s="40">
        <f>VLOOKUP(A183,[2]MEMORIA!$A:$N,14,FALSE)</f>
        <v>1081.7</v>
      </c>
      <c r="E183" s="38" t="str">
        <f>VLOOKUP(A183,[2]MEMORIA!$A:$N,5,FALSE)</f>
        <v>M2</v>
      </c>
    </row>
    <row r="184" spans="1:5" ht="45">
      <c r="A184" s="38" t="s">
        <v>260</v>
      </c>
      <c r="B184" s="39" t="str">
        <f>VLOOKUP(A184,[2]MEMORIA!$A:$N,4,FALSE)</f>
        <v>CONCRETO FCK = 30MPA, TRAÇO 1:2,1:2,5 (EM MASSA SECA DE CIMENTO/ AREIA MÉDIA/ BRITA 1) - PREPARO MECÂNICO COM BETONEIRA 400 L. AF_05/2021</v>
      </c>
      <c r="C184" s="39" t="s">
        <v>767</v>
      </c>
      <c r="D184" s="40">
        <f>VLOOKUP(A184,[2]MEMORIA!$A:$N,14,FALSE)</f>
        <v>161.69999999999999</v>
      </c>
      <c r="E184" s="38" t="str">
        <f>VLOOKUP(A184,[2]MEMORIA!$A:$N,5,FALSE)</f>
        <v>M3</v>
      </c>
    </row>
    <row r="185" spans="1:5" ht="30">
      <c r="A185" s="38" t="s">
        <v>261</v>
      </c>
      <c r="B185" s="39" t="str">
        <f>VLOOKUP(A185,[2]MEMORIA!$A:$N,4,FALSE)</f>
        <v>LANÇAMENTO COM USO DE BALDES, ADENSAMENTO E ACABAMENTO DE CONCRETO EM ESTRUTURAS. AF_02/2022</v>
      </c>
      <c r="C185" s="39" t="s">
        <v>768</v>
      </c>
      <c r="D185" s="40">
        <f>VLOOKUP(A185,[2]MEMORIA!$A:$N,14,FALSE)</f>
        <v>161.69999999999999</v>
      </c>
      <c r="E185" s="38" t="str">
        <f>VLOOKUP(A185,[2]MEMORIA!$A:$N,5,FALSE)</f>
        <v>M3</v>
      </c>
    </row>
    <row r="186" spans="1:5" ht="75">
      <c r="A186" s="38" t="s">
        <v>262</v>
      </c>
      <c r="B186" s="39" t="str">
        <f>VLOOKUP(A186,[2]MEMORIA!$A:$N,4,FALSE)</f>
        <v>LAJE PRÉ-FABRICADA TRELIÇADA PARA PISO OU COBERTURA, INTEREIXO 38CM, H=12CM, EL. ENCHIMENTO EM EPS H=8CM, INCLUSIVE ESCORAMENTO EM MADEIRA E CAPEAMENTO 4CM. (REF: 07393/ORSE-ORSE-06/2025)</v>
      </c>
      <c r="C186" s="39" t="s">
        <v>769</v>
      </c>
      <c r="D186" s="40">
        <f>VLOOKUP(A186,[2]MEMORIA!$A:$N,14,FALSE)</f>
        <v>687.04</v>
      </c>
      <c r="E186" s="38" t="str">
        <f>VLOOKUP(A186,[2]MEMORIA!$A:$N,5,FALSE)</f>
        <v>M2</v>
      </c>
    </row>
    <row r="187" spans="1:5" ht="75">
      <c r="A187" s="38" t="s">
        <v>263</v>
      </c>
      <c r="B187" s="39" t="str">
        <f>VLOOKUP(A187,[2]MEMORIA!$A:$N,4,FALSE)</f>
        <v>ESTRUTURA METÁLICA EM AÇO P/ MEZANINOS E PLATAFORMAS, VÃO LIVRE ATÉ 6,00M, CHAPA XADREZ 1/8", ÁREA SUPERIOR A 50 M2, SOBRECARGA 300 KG/M2, PINTURA 01 DEMÃO DE EPOXI FUNDO ÓXIDO DE FERRO + 02 DEMÃOS DE ESMALTE EPOXI BRANCO. REV 03_03/2022 (REF: 12371/ORSE-ORSE-05/2025)</v>
      </c>
      <c r="C187" s="39" t="s">
        <v>770</v>
      </c>
      <c r="D187" s="40">
        <f>VLOOKUP(A187,[2]MEMORIA!$A:$N,14,FALSE)</f>
        <v>4.3099999999999996</v>
      </c>
      <c r="E187" s="38" t="str">
        <f>VLOOKUP(A187,[2]MEMORIA!$A:$N,5,FALSE)</f>
        <v>M2</v>
      </c>
    </row>
    <row r="188" spans="1:5" ht="75">
      <c r="A188" s="38" t="s">
        <v>264</v>
      </c>
      <c r="B188" s="39" t="str">
        <f>VLOOKUP(A188,[2]MEMORIA!$A:$N,4,FALSE)</f>
        <v>ESCADA METÁLICA C/PISO EM CHAPA XADREZ 3.0MM, H = 1,00M, VIGA W200 X 15 E PILAR W150 X 13, INCLUSO GUARDA CORPO Ø 1.1/2" , ESP = 2,65MM, RODÍZIOS INDUSTRIAL, C/ PINT FUNDO E ACAB. 2 DEMÃO (PROJETO ESQUEMÁTCO- OBRA: CONSTÂNCIO) - FORNEC. E MONTAGEM (REF: 13048/ORSE-ORSE-09/2025)</v>
      </c>
      <c r="C188" s="39" t="s">
        <v>771</v>
      </c>
      <c r="D188" s="40">
        <f>VLOOKUP(A188,[2]MEMORIA!$A:$N,14,FALSE)</f>
        <v>1</v>
      </c>
      <c r="E188" s="38" t="str">
        <f>VLOOKUP(A188,[2]MEMORIA!$A:$N,5,FALSE)</f>
        <v>UN</v>
      </c>
    </row>
    <row r="189" spans="1:5">
      <c r="A189" s="21" t="s">
        <v>57</v>
      </c>
      <c r="B189" s="54" t="str">
        <f>VLOOKUP(A189,[2]MEMORIA!$A:$N,2,FALSE)</f>
        <v>PAREDES, DIVISÓRIAS E PAINÉIS</v>
      </c>
      <c r="C189" s="55"/>
      <c r="D189" s="55"/>
      <c r="E189" s="56"/>
    </row>
    <row r="190" spans="1:5" ht="75">
      <c r="A190" s="38" t="s">
        <v>265</v>
      </c>
      <c r="B190" s="39" t="str">
        <f>VLOOKUP(A190,[2]MEMORIA!$A:$N,4,FALSE)</f>
        <v>ALVENARIA DE VEDAÇÃO DE BLOCOS CERÂMICOS FURADOS NA HORIZONTAL DE 9X19X29 CM (ESPESSURA 9 CM) E ARGAMASSA DE ASSENTAMENTO COM PREPARO MANUAL. AF_12/2021</v>
      </c>
      <c r="C190" s="39" t="s">
        <v>673</v>
      </c>
      <c r="D190" s="40">
        <f>VLOOKUP(A190,[2]MEMORIA!$A:$N,14,FALSE)</f>
        <v>503.42999999999995</v>
      </c>
      <c r="E190" s="38" t="str">
        <f>VLOOKUP(A190,[2]MEMORIA!$A:$N,5,FALSE)</f>
        <v>M2</v>
      </c>
    </row>
    <row r="191" spans="1:5" ht="30">
      <c r="A191" s="38" t="s">
        <v>266</v>
      </c>
      <c r="B191" s="39" t="str">
        <f>VLOOKUP(A191,[2]MEMORIA!$A:$N,4,FALSE)</f>
        <v>VERGA MOLDADA IN LOCO EM CONCRETO, ESPESSURA DE *10* CM. AF_03/2024</v>
      </c>
      <c r="C191" s="39" t="s">
        <v>674</v>
      </c>
      <c r="D191" s="40">
        <f>VLOOKUP(A191,[2]MEMORIA!$A:$N,14,FALSE)</f>
        <v>68.95</v>
      </c>
      <c r="E191" s="38" t="str">
        <f>VLOOKUP(A191,[2]MEMORIA!$A:$N,5,FALSE)</f>
        <v>M</v>
      </c>
    </row>
    <row r="192" spans="1:5" ht="30">
      <c r="A192" s="38" t="s">
        <v>267</v>
      </c>
      <c r="B192" s="39" t="str">
        <f>VLOOKUP(A192,[2]MEMORIA!$A:$N,4,FALSE)</f>
        <v>CONTRAVERGA MOLDADA IN LOCO EM CONCRETO, ESPESSURA DE *10* CM. AF_03/2024</v>
      </c>
      <c r="C192" s="39" t="s">
        <v>675</v>
      </c>
      <c r="D192" s="40">
        <f>VLOOKUP(A192,[2]MEMORIA!$A:$N,14,FALSE)</f>
        <v>29.8</v>
      </c>
      <c r="E192" s="38" t="str">
        <f>VLOOKUP(A192,[2]MEMORIA!$A:$N,5,FALSE)</f>
        <v>M</v>
      </c>
    </row>
    <row r="193" spans="1:5" ht="45">
      <c r="A193" s="38" t="s">
        <v>268</v>
      </c>
      <c r="B193" s="39" t="str">
        <f>VLOOKUP(A193,[2]MEMORIA!$A:$N,4,FALSE)</f>
        <v>PAREDE DE GESSO ACARTONADO - DRY-WALL D95/70/60 - CHAPA 1RU /1RU ESP. 12,5MM, INSTALADO SISTEMA LAFARGE GYPSUM OU SIMILAR (REF: 11389/ORSE-ORSE-09/2025)</v>
      </c>
      <c r="C193" s="39" t="s">
        <v>676</v>
      </c>
      <c r="D193" s="40">
        <f>VLOOKUP(A193,[2]MEMORIA!$A:$N,14,FALSE)</f>
        <v>70.680000000000007</v>
      </c>
      <c r="E193" s="38" t="str">
        <f>VLOOKUP(A193,[2]MEMORIA!$A:$N,5,FALSE)</f>
        <v>M2</v>
      </c>
    </row>
    <row r="194" spans="1:5" ht="45">
      <c r="A194" s="38" t="s">
        <v>269</v>
      </c>
      <c r="B194" s="39" t="str">
        <f>VLOOKUP(A194,[2]MEMORIA!$A:$N,4,FALSE)</f>
        <v>DIVISORIA SANITÁRIA, EM GRANITO CINZA POLIDO, ESP = 3CM, ASSENTADO COM ARGAMASSA COLANTE AC III-E. AF_10/2025</v>
      </c>
      <c r="C194" s="39" t="s">
        <v>677</v>
      </c>
      <c r="D194" s="40">
        <f>VLOOKUP(A194,[2]MEMORIA!$A:$N,14,FALSE)</f>
        <v>7.1</v>
      </c>
      <c r="E194" s="38" t="str">
        <f>VLOOKUP(A194,[2]MEMORIA!$A:$N,5,FALSE)</f>
        <v>M2</v>
      </c>
    </row>
    <row r="195" spans="1:5" ht="45">
      <c r="A195" s="38" t="s">
        <v>270</v>
      </c>
      <c r="B195" s="39" t="str">
        <f>VLOOKUP(A195,[2]MEMORIA!$A:$N,4,FALSE)</f>
        <v>DIVISÓRIA COM PLACA MDF 25MM REVESTIDO COM CHAPA EM FÓRMICA ALMOND REF.: L112 OU SIMILAR - REV 01 (REF: 08854/ORSE-ORSE-03/2025)</v>
      </c>
      <c r="C195" s="39" t="s">
        <v>678</v>
      </c>
      <c r="D195" s="40">
        <f>VLOOKUP(A195,[2]MEMORIA!$A:$N,14,FALSE)</f>
        <v>2.64</v>
      </c>
      <c r="E195" s="38" t="str">
        <f>VLOOKUP(A195,[2]MEMORIA!$A:$N,5,FALSE)</f>
        <v>M2</v>
      </c>
    </row>
    <row r="196" spans="1:5">
      <c r="A196" s="21" t="s">
        <v>58</v>
      </c>
      <c r="B196" s="54" t="str">
        <f>VLOOKUP(A196,[2]MEMORIA!$A:$N,2,FALSE)</f>
        <v>COBERTURA</v>
      </c>
      <c r="C196" s="55"/>
      <c r="D196" s="55"/>
      <c r="E196" s="56"/>
    </row>
    <row r="197" spans="1:5" ht="60">
      <c r="A197" s="38" t="s">
        <v>271</v>
      </c>
      <c r="B197" s="39" t="str">
        <f>VLOOKUP(A197,[2]MEMORIA!$A:$N,4,FALSE)</f>
        <v>TRAMA DE AÇO COMPOSTA POR TERÇAS PARA TELHADOS DE ATÉ 2 ÁGUAS PARA TELHA ONDULADA DE FIBROCIMENTO, METÁLICA, PLÁSTICA OU TERMOACÚSTICA, INCLUSO TRANSPORTE VERTICAL - PROJETO CINE REX - TERESINA-PI. AF_07/2019 (REF: 92580-SINAPI-09/2025)</v>
      </c>
      <c r="C197" s="39" t="s">
        <v>680</v>
      </c>
      <c r="D197" s="40">
        <f>VLOOKUP(A197,[2]MEMORIA!$A:$N,14,FALSE)</f>
        <v>133.13</v>
      </c>
      <c r="E197" s="38" t="str">
        <f>VLOOKUP(A197,[2]MEMORIA!$A:$N,5,FALSE)</f>
        <v>M2</v>
      </c>
    </row>
    <row r="198" spans="1:5" ht="30">
      <c r="A198" s="38" t="s">
        <v>272</v>
      </c>
      <c r="B198" s="39" t="str">
        <f>VLOOKUP(A198,[2]MEMORIA!$A:$N,4,FALSE)</f>
        <v>TELHAMENTO COM TELHA METÁLICA TERMOACÚSTICA E = 30 MM, COM ATÉ 2 ÁGUAS, INCLUSO IÇAMENTO. AF_07/2019</v>
      </c>
      <c r="C198" s="39" t="s">
        <v>681</v>
      </c>
      <c r="D198" s="40">
        <f>VLOOKUP(A198,[2]MEMORIA!$A:$N,14,FALSE)</f>
        <v>133.13</v>
      </c>
      <c r="E198" s="38" t="str">
        <f>VLOOKUP(A198,[2]MEMORIA!$A:$N,5,FALSE)</f>
        <v>M2</v>
      </c>
    </row>
    <row r="199" spans="1:5" ht="30">
      <c r="A199" s="38" t="s">
        <v>273</v>
      </c>
      <c r="B199" s="39" t="str">
        <f>VLOOKUP(A199,[2]MEMORIA!$A:$N,4,FALSE)</f>
        <v>TELHAMENTO COM TELHA TRANSLÚCIDA EM FIBRA DE VIDRO,0,50 X 0,19M (REF: 08625/ORSE-ORSE-09/2025)</v>
      </c>
      <c r="C199" s="39" t="s">
        <v>772</v>
      </c>
      <c r="D199" s="40">
        <f>VLOOKUP(A199,[2]MEMORIA!$A:$N,14,FALSE)</f>
        <v>8.7899999999999991</v>
      </c>
      <c r="E199" s="38" t="str">
        <f>VLOOKUP(A199,[2]MEMORIA!$A:$N,5,FALSE)</f>
        <v>M2</v>
      </c>
    </row>
    <row r="200" spans="1:5" ht="30">
      <c r="A200" s="38" t="s">
        <v>274</v>
      </c>
      <c r="B200" s="39" t="str">
        <f>VLOOKUP(A200,[2]MEMORIA!$A:$N,4,FALSE)</f>
        <v>RUFO EXTERNO/INTERNO EM CHAPA DE AÇO GALVANIZADO NÚMERO 26, CORTE DE 33 CM, INCLUSO IÇAMENTO. AF_07/2019</v>
      </c>
      <c r="C200" s="39" t="s">
        <v>682</v>
      </c>
      <c r="D200" s="40">
        <f>VLOOKUP(A200,[2]MEMORIA!$A:$N,14,FALSE)</f>
        <v>49.32</v>
      </c>
      <c r="E200" s="38" t="str">
        <f>VLOOKUP(A200,[2]MEMORIA!$A:$N,5,FALSE)</f>
        <v>M</v>
      </c>
    </row>
    <row r="201" spans="1:5">
      <c r="A201" s="38" t="s">
        <v>275</v>
      </c>
      <c r="B201" s="39" t="str">
        <f>VLOOKUP(A201,[2]MEMORIA!$A:$N,4,FALSE)</f>
        <v>CHAPIM PRÉ-MOLDADO DE CONCRETO ARMADO E=3CM</v>
      </c>
      <c r="C201" s="39" t="s">
        <v>683</v>
      </c>
      <c r="D201" s="40">
        <f>VLOOKUP(A201,[2]MEMORIA!$A:$N,14,FALSE)</f>
        <v>19.13</v>
      </c>
      <c r="E201" s="38" t="str">
        <f>VLOOKUP(A201,[2]MEMORIA!$A:$N,5,FALSE)</f>
        <v>M2</v>
      </c>
    </row>
    <row r="202" spans="1:5">
      <c r="A202" s="21" t="s">
        <v>59</v>
      </c>
      <c r="B202" s="54" t="str">
        <f>VLOOKUP(A202,[2]MEMORIA!$A:$N,2,FALSE)</f>
        <v>ESQUADRIAS</v>
      </c>
      <c r="C202" s="55"/>
      <c r="D202" s="55"/>
      <c r="E202" s="56"/>
    </row>
    <row r="203" spans="1:5" ht="30">
      <c r="A203" s="38" t="s">
        <v>276</v>
      </c>
      <c r="B203" s="39" t="str">
        <f>VLOOKUP(A203,[2]MEMORIA!$A:$N,4,FALSE)</f>
        <v>PORTA EM ALUMÍNIO DE ABRIR TIPO VENEZIANA COM GUARNIÇÃO, FIXAÇÃO COM PARAFUSOS - FORNECIMENTO E INSTALAÇÃO. AF_10/2025</v>
      </c>
      <c r="C203" s="39" t="s">
        <v>685</v>
      </c>
      <c r="D203" s="40">
        <f>VLOOKUP(A203,[2]MEMORIA!$A:$N,14,FALSE)</f>
        <v>10.34</v>
      </c>
      <c r="E203" s="38" t="str">
        <f>VLOOKUP(A203,[2]MEMORIA!$A:$N,5,FALSE)</f>
        <v>M2</v>
      </c>
    </row>
    <row r="204" spans="1:5" ht="45">
      <c r="A204" s="38" t="s">
        <v>277</v>
      </c>
      <c r="B204" s="39" t="str">
        <f>VLOOKUP(A204,[2]MEMORIA!$A:$N,4,FALSE)</f>
        <v>PORTA DE ALUMÍNIO DE ABRIR PARA VIDRO SEM GUARNIÇÃO, 87X210CM, FIXAÇÃO COM PARAFUSOS, INCLUSIVE VIDROS - FORNECIMENTO E INSTALAÇÃO. AF_10/2025</v>
      </c>
      <c r="C204" s="39" t="s">
        <v>686</v>
      </c>
      <c r="D204" s="40">
        <f>VLOOKUP(A204,[2]MEMORIA!$A:$N,14,FALSE)</f>
        <v>7</v>
      </c>
      <c r="E204" s="38" t="str">
        <f>VLOOKUP(A204,[2]MEMORIA!$A:$N,5,FALSE)</f>
        <v>UN</v>
      </c>
    </row>
    <row r="205" spans="1:5" ht="45">
      <c r="A205" s="38" t="s">
        <v>278</v>
      </c>
      <c r="B205" s="39" t="str">
        <f>VLOOKUP(A205,[2]MEMORIA!$A:$N,4,FALSE)</f>
        <v>PORTA DE MADEIRA PARA PINTURA, SEMI-OCA (LEVE OU MÉDIA), 90X210CM, ESPESSURA DE 3,5CM, INCLUSO DOBRADIÇAS - FORNECIMENTO E INSTALAÇÃO. AF_10/2025</v>
      </c>
      <c r="C205" s="39" t="s">
        <v>687</v>
      </c>
      <c r="D205" s="40">
        <f>VLOOKUP(A205,[2]MEMORIA!$A:$N,14,FALSE)</f>
        <v>8</v>
      </c>
      <c r="E205" s="38" t="str">
        <f>VLOOKUP(A205,[2]MEMORIA!$A:$N,5,FALSE)</f>
        <v>UN</v>
      </c>
    </row>
    <row r="206" spans="1:5" ht="30">
      <c r="A206" s="38" t="s">
        <v>279</v>
      </c>
      <c r="B206" s="39" t="str">
        <f>VLOOKUP(A206,[2]MEMORIA!$A:$N,4,FALSE)</f>
        <v>PORTA ACÚSTICA EM MADEIRA 0,90 X 2,10, ESPESSURA 80MM COM VISOR DE 25 X25 CM (REF: 12941/ORSE-ORSE-09/2025)</v>
      </c>
      <c r="C206" s="39" t="s">
        <v>690</v>
      </c>
      <c r="D206" s="40">
        <f>VLOOKUP(A206,[2]MEMORIA!$A:$N,14,FALSE)</f>
        <v>5</v>
      </c>
      <c r="E206" s="38" t="str">
        <f>VLOOKUP(A206,[2]MEMORIA!$A:$N,5,FALSE)</f>
        <v>UN</v>
      </c>
    </row>
    <row r="207" spans="1:5" ht="30">
      <c r="A207" s="38" t="s">
        <v>280</v>
      </c>
      <c r="B207" s="39" t="str">
        <f>VLOOKUP(A207,[2]MEMORIA!$A:$N,4,FALSE)</f>
        <v>CONTRAMARCO DE ALUMÍNIO, FIXAÇÃO COM PARAFUSO - FORNECIMENTO E INSTALAÇÃO. AF_11/2024</v>
      </c>
      <c r="C207" s="39" t="s">
        <v>691</v>
      </c>
      <c r="D207" s="40">
        <f>VLOOKUP(A207,[2]MEMORIA!$A:$N,14,FALSE)</f>
        <v>146.4</v>
      </c>
      <c r="E207" s="38" t="str">
        <f>VLOOKUP(A207,[2]MEMORIA!$A:$N,5,FALSE)</f>
        <v>M</v>
      </c>
    </row>
    <row r="208" spans="1:5" ht="75">
      <c r="A208" s="38" t="s">
        <v>281</v>
      </c>
      <c r="B208" s="39" t="str">
        <f>VLOOKUP(A208,[2]MEMORIA!$A:$N,4,FALSE)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C208" s="39" t="s">
        <v>692</v>
      </c>
      <c r="D208" s="40">
        <f>VLOOKUP(A208,[2]MEMORIA!$A:$N,14,FALSE)</f>
        <v>37.400000000000006</v>
      </c>
      <c r="E208" s="38" t="str">
        <f>VLOOKUP(A208,[2]MEMORIA!$A:$N,5,FALSE)</f>
        <v>M2</v>
      </c>
    </row>
    <row r="209" spans="1:5" ht="90">
      <c r="A209" s="38" t="s">
        <v>282</v>
      </c>
      <c r="B209" s="39" t="str">
        <f>VLOOKUP(A209,[2]MEMORIA!$A:$N,4,FALSE)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C209" s="39" t="s">
        <v>692</v>
      </c>
      <c r="D209" s="40">
        <f>VLOOKUP(A209,[2]MEMORIA!$A:$N,14,FALSE)</f>
        <v>4</v>
      </c>
      <c r="E209" s="38" t="str">
        <f>VLOOKUP(A209,[2]MEMORIA!$A:$N,5,FALSE)</f>
        <v>M2</v>
      </c>
    </row>
    <row r="210" spans="1:5" ht="30">
      <c r="A210" s="38" t="s">
        <v>283</v>
      </c>
      <c r="B210" s="39" t="str">
        <f>VLOOKUP(A210,[2]MEMORIA!$A:$N,4,FALSE)</f>
        <v>PEITORIL LINEAR EM GRANITO OU MÁRMORE, L = 15CM, ASSENTADO COM ARGAMASSA 1:6 COM ADITIVO. AF_11/2020</v>
      </c>
      <c r="C210" s="39" t="s">
        <v>693</v>
      </c>
      <c r="D210" s="40">
        <f>VLOOKUP(A210,[2]MEMORIA!$A:$N,14,FALSE)</f>
        <v>41.999999999999993</v>
      </c>
      <c r="E210" s="38" t="str">
        <f>VLOOKUP(A210,[2]MEMORIA!$A:$N,5,FALSE)</f>
        <v>M</v>
      </c>
    </row>
    <row r="211" spans="1:5">
      <c r="A211" s="21" t="s">
        <v>60</v>
      </c>
      <c r="B211" s="54" t="str">
        <f>VLOOKUP(A211,[2]MEMORIA!$A:$N,2,FALSE)</f>
        <v>REVESTIMENTOS</v>
      </c>
      <c r="C211" s="55"/>
      <c r="D211" s="55"/>
      <c r="E211" s="56"/>
    </row>
    <row r="212" spans="1:5" ht="75">
      <c r="A212" s="38" t="s">
        <v>284</v>
      </c>
      <c r="B212" s="39" t="str">
        <f>VLOOKUP(A212,[2]MEMORIA!$A:$N,4,FALSE)</f>
        <v>CHAPISCO APLICADO EM ALVENARIAS E ESTRUTURAS DE CONCRETO INTERNAS, COM COLHER DE PEDREIRO. ARGAMASSA TRAÇO 1:3 COM PREPARO EM BETONEIRA 400L. AF_10/2022</v>
      </c>
      <c r="C212" s="39" t="s">
        <v>694</v>
      </c>
      <c r="D212" s="40">
        <f>VLOOKUP(A212,[2]MEMORIA!$A:$N,14,FALSE)</f>
        <v>984.41</v>
      </c>
      <c r="E212" s="38" t="str">
        <f>VLOOKUP(A212,[2]MEMORIA!$A:$N,5,FALSE)</f>
        <v>M2</v>
      </c>
    </row>
    <row r="213" spans="1:5" ht="105">
      <c r="A213" s="38" t="s">
        <v>285</v>
      </c>
      <c r="B213" s="39" t="str">
        <f>VLOOKUP(A213,[2]MEMORIA!$A:$N,4,FALSE)</f>
        <v>EMBOÇO, EM ARGAMASSA TRAÇO 1:2:8, PREPARO MECÂNICO, APLICADO MANUALMENTE EM PAREDES INTERNAS DE AMBIENTES COM ÁREA MAIOR QUE 10M², E = 10MM, COM TALISCAS. AF_03/2024</v>
      </c>
      <c r="C213" s="39" t="s">
        <v>695</v>
      </c>
      <c r="D213" s="40">
        <f>VLOOKUP(A213,[2]MEMORIA!$A:$N,14,FALSE)</f>
        <v>984.41</v>
      </c>
      <c r="E213" s="38" t="str">
        <f>VLOOKUP(A213,[2]MEMORIA!$A:$N,5,FALSE)</f>
        <v>M2</v>
      </c>
    </row>
    <row r="214" spans="1:5" ht="135">
      <c r="A214" s="38" t="s">
        <v>286</v>
      </c>
      <c r="B214" s="39" t="str">
        <f>VLOOKUP(A214,[2]MEMORIA!$A:$N,4,FALSE)</f>
        <v>PORCELANATO RETIFICADO POLIDO C/ ARG. PRÉ-FABRICADA - P/ PAREDE (REF: C4446-SEINFRA 28)</v>
      </c>
      <c r="C214" s="39" t="s">
        <v>696</v>
      </c>
      <c r="D214" s="40">
        <f>VLOOKUP(A214,[2]MEMORIA!$A:$N,14,FALSE)</f>
        <v>149.18</v>
      </c>
      <c r="E214" s="38" t="str">
        <f>VLOOKUP(A214,[2]MEMORIA!$A:$N,5,FALSE)</f>
        <v>M2</v>
      </c>
    </row>
    <row r="215" spans="1:5" ht="30">
      <c r="A215" s="38" t="s">
        <v>287</v>
      </c>
      <c r="B215" s="39" t="str">
        <f>VLOOKUP(A215,[2]MEMORIA!$A:$N,4,FALSE)</f>
        <v>FORRO EM PLACAS DE GESSO, PARA AMBIENTES COMERCIAIS. AF_08/2023_PS</v>
      </c>
      <c r="C215" s="39" t="s">
        <v>697</v>
      </c>
      <c r="D215" s="40">
        <f>VLOOKUP(A215,[2]MEMORIA!$A:$N,14,FALSE)</f>
        <v>457.96</v>
      </c>
      <c r="E215" s="38" t="str">
        <f>VLOOKUP(A215,[2]MEMORIA!$A:$N,5,FALSE)</f>
        <v>M2</v>
      </c>
    </row>
    <row r="216" spans="1:5" ht="30">
      <c r="A216" s="38" t="s">
        <v>288</v>
      </c>
      <c r="B216" s="39" t="str">
        <f>VLOOKUP(A216,[2]MEMORIA!$A:$N,4,FALSE)</f>
        <v>FORRO EM FIBRA MINERAL, PARA AMBIENTES COMERCIAIS, INCLUSIVE ESTRUTURA DE FIXAÇÃO. (REF: 05/2025)</v>
      </c>
      <c r="C216" s="39" t="s">
        <v>700</v>
      </c>
      <c r="D216" s="40">
        <f>VLOOKUP(A216,[2]MEMORIA!$A:$N,14,FALSE)</f>
        <v>62.569999999999993</v>
      </c>
      <c r="E216" s="38" t="str">
        <f>VLOOKUP(A216,[2]MEMORIA!$A:$N,5,FALSE)</f>
        <v>M2</v>
      </c>
    </row>
    <row r="217" spans="1:5" ht="45">
      <c r="A217" s="38" t="s">
        <v>289</v>
      </c>
      <c r="B217" s="39" t="str">
        <f>VLOOKUP(A217,[2]MEMORIA!$A:$N,4,FALSE)</f>
        <v>ISOLAMENTO ACÚSTICO COM PLACA DE ESPUMA DE POLIURETANO POLIESTER MODELO PYRAMID COR NATURAL 25/30 ( SONEX ILLTEC / OWA ) OU SIMILAR) (REF: 13312/ORSE-ORSE-07/2025)</v>
      </c>
      <c r="C217" s="39" t="s">
        <v>704</v>
      </c>
      <c r="D217" s="40">
        <f>VLOOKUP(A217,[2]MEMORIA!$A:$N,14,FALSE)</f>
        <v>212.99</v>
      </c>
      <c r="E217" s="38" t="str">
        <f>VLOOKUP(A217,[2]MEMORIA!$A:$N,5,FALSE)</f>
        <v>M2</v>
      </c>
    </row>
    <row r="218" spans="1:5">
      <c r="A218" s="21" t="s">
        <v>61</v>
      </c>
      <c r="B218" s="54" t="str">
        <f>VLOOKUP(A218,[2]MEMORIA!$A:$N,2,FALSE)</f>
        <v>PISOS</v>
      </c>
      <c r="C218" s="55"/>
      <c r="D218" s="55"/>
      <c r="E218" s="56"/>
    </row>
    <row r="219" spans="1:5" ht="45">
      <c r="A219" s="38" t="s">
        <v>290</v>
      </c>
      <c r="B219" s="39" t="str">
        <f>VLOOKUP(A219,[2]MEMORIA!$A:$N,4,FALSE)</f>
        <v>IMPERMEABILIZAÇÃO DE SUPERFÍCIE COM MANTA ASFÁLTICA, UMA CAMADA, INCLUSIVE APLICAÇÃO DE PRIMER ASFÁLTICO, E=4MM. AF_09/2023</v>
      </c>
      <c r="C219" s="39" t="s">
        <v>773</v>
      </c>
      <c r="D219" s="40">
        <f>VLOOKUP(A219,[2]MEMORIA!$A:$N,14,FALSE)</f>
        <v>154.04</v>
      </c>
      <c r="E219" s="38" t="str">
        <f>VLOOKUP(A219,[2]MEMORIA!$A:$N,5,FALSE)</f>
        <v>M2</v>
      </c>
    </row>
    <row r="220" spans="1:5" ht="60">
      <c r="A220" s="38" t="s">
        <v>291</v>
      </c>
      <c r="B220" s="39" t="str">
        <f>VLOOKUP(A220,[2]MEMORIA!$A:$N,4,FALSE)</f>
        <v>CONTRAPISO EM ARGAMASSA TRAÇO 1:4 (CIMENTO E AREIA), PREPARO MECÂNICO COM BETONEIRA 400 L, APLICADO EM ÁREAS SECAS SOBRE LAJE, ADERIDO, ACABAMENTO NÃO REFORÇADO, ESPESSURA 3CM. AF_07/2021</v>
      </c>
      <c r="C220" s="39" t="s">
        <v>706</v>
      </c>
      <c r="D220" s="40">
        <f>VLOOKUP(A220,[2]MEMORIA!$A:$N,14,FALSE)</f>
        <v>704.32</v>
      </c>
      <c r="E220" s="38" t="str">
        <f>VLOOKUP(A220,[2]MEMORIA!$A:$N,5,FALSE)</f>
        <v>M2</v>
      </c>
    </row>
    <row r="221" spans="1:5" ht="30">
      <c r="A221" s="38" t="s">
        <v>292</v>
      </c>
      <c r="B221" s="39" t="str">
        <f>VLOOKUP(A221,[2]MEMORIA!$A:$N,4,FALSE)</f>
        <v>ACABAMENTO DE SUPERFÍCIE DE PISO DE CONCRETO COM DESEMPOLAMENTO MANUAL (REF: 03644/ORSE-ORSE-09/2025)</v>
      </c>
      <c r="C221" s="39" t="s">
        <v>707</v>
      </c>
      <c r="D221" s="40">
        <f>VLOOKUP(A221,[2]MEMORIA!$A:$N,14,FALSE)</f>
        <v>417.11</v>
      </c>
      <c r="E221" s="38" t="str">
        <f>VLOOKUP(A221,[2]MEMORIA!$A:$N,5,FALSE)</f>
        <v>M2</v>
      </c>
    </row>
    <row r="222" spans="1:5" ht="30">
      <c r="A222" s="38" t="s">
        <v>293</v>
      </c>
      <c r="B222" s="39" t="str">
        <f>VLOOKUP(A222,[2]MEMORIA!$A:$N,4,FALSE)</f>
        <v>PISO VINÍLICO TIPO "PAVIFLEX", E=2,0MM - FORNECIMENTO E COLOCAÇÃO (REF: C4504-SEINFRA 28 / SINAPI: 101727)</v>
      </c>
      <c r="C222" s="39" t="s">
        <v>708</v>
      </c>
      <c r="D222" s="40">
        <f>VLOOKUP(A222,[2]MEMORIA!$A:$N,14,FALSE)</f>
        <v>417.11</v>
      </c>
      <c r="E222" s="38" t="str">
        <f>VLOOKUP(A222,[2]MEMORIA!$A:$N,5,FALSE)</f>
        <v>M2</v>
      </c>
    </row>
    <row r="223" spans="1:5" ht="45">
      <c r="A223" s="38" t="s">
        <v>294</v>
      </c>
      <c r="B223" s="39" t="str">
        <f>VLOOKUP(A223,[2]MEMORIA!$A:$N,4,FALSE)</f>
        <v>REVESTIMENTO CERÂMICO PARA PISO COM PLACAS TIPO PORCELANATO DE DIMENSÕES 80X80 CM APLICADA EM AMBIENTES DE ÁREA MAIOR QUE 10 M². AF_02/2023_PE</v>
      </c>
      <c r="C223" s="39" t="s">
        <v>709</v>
      </c>
      <c r="D223" s="40">
        <f>VLOOKUP(A223,[2]MEMORIA!$A:$N,14,FALSE)</f>
        <v>42.59</v>
      </c>
      <c r="E223" s="38" t="str">
        <f>VLOOKUP(A223,[2]MEMORIA!$A:$N,5,FALSE)</f>
        <v>M2</v>
      </c>
    </row>
    <row r="224" spans="1:5" ht="30">
      <c r="A224" s="38" t="s">
        <v>295</v>
      </c>
      <c r="B224" s="39" t="str">
        <f>VLOOKUP(A224,[2]MEMORIA!$A:$N,4,FALSE)</f>
        <v>PISO DE BORRACHA PASTILHADO, ESPESSURA 15MM, ASSENTADO COM ARGAMASSA. AF_09/2020</v>
      </c>
      <c r="C224" s="39" t="s">
        <v>710</v>
      </c>
      <c r="D224" s="40">
        <f>VLOOKUP(A224,[2]MEMORIA!$A:$N,14,FALSE)</f>
        <v>84.45</v>
      </c>
      <c r="E224" s="38" t="str">
        <f>VLOOKUP(A224,[2]MEMORIA!$A:$N,5,FALSE)</f>
        <v>M2</v>
      </c>
    </row>
    <row r="225" spans="1:5" ht="30">
      <c r="A225" s="38" t="s">
        <v>296</v>
      </c>
      <c r="B225" s="39" t="str">
        <f>VLOOKUP(A225,[2]MEMORIA!$A:$N,4,FALSE)</f>
        <v>PISO EM GRANITO APLICADO EM AMBIENTES INTERNOS. AF_09/2020 (REF: 98671-SINAPI-09/2025)</v>
      </c>
      <c r="C225" s="39" t="s">
        <v>711</v>
      </c>
      <c r="D225" s="40">
        <f>VLOOKUP(A225,[2]MEMORIA!$A:$N,14,FALSE)</f>
        <v>31.25</v>
      </c>
      <c r="E225" s="38" t="str">
        <f>VLOOKUP(A225,[2]MEMORIA!$A:$N,5,FALSE)</f>
        <v>M2</v>
      </c>
    </row>
    <row r="226" spans="1:5" ht="30">
      <c r="A226" s="38" t="s">
        <v>297</v>
      </c>
      <c r="B226" s="39" t="str">
        <f>VLOOKUP(A226,[2]MEMORIA!$A:$N,4,FALSE)</f>
        <v>PISO PODOTÁTIL INTERNO EM BORRACHA, ASSENTAMENTO COM COLA VINIL (FORNECIMENTO E ASSENTAMENTO)</v>
      </c>
      <c r="C226" s="39" t="s">
        <v>712</v>
      </c>
      <c r="D226" s="40">
        <f>VLOOKUP(A226,[2]MEMORIA!$A:$N,14,FALSE)</f>
        <v>0.54</v>
      </c>
      <c r="E226" s="38" t="str">
        <f>VLOOKUP(A226,[2]MEMORIA!$A:$N,5,FALSE)</f>
        <v>M2</v>
      </c>
    </row>
    <row r="227" spans="1:5" ht="45">
      <c r="A227" s="38" t="s">
        <v>298</v>
      </c>
      <c r="B227" s="39" t="str">
        <f>VLOOKUP(A227,[2]MEMORIA!$A:$N,4,FALSE)</f>
        <v>IMPERMEABILIZAÇÃO COM MANTA ASFÁLTICA, CLASSE B, ESTRUTURADA COM POLIESTER NÃO TECIDO, FACE EXPOSTA EM ALUMÍNIO, TIPO II, E=4MM (REF: C5014-SEINFRA 28)</v>
      </c>
      <c r="C227" s="39" t="s">
        <v>774</v>
      </c>
      <c r="D227" s="40">
        <f>VLOOKUP(A227,[2]MEMORIA!$A:$N,14,FALSE)</f>
        <v>141.76</v>
      </c>
      <c r="E227" s="38" t="str">
        <f>VLOOKUP(A227,[2]MEMORIA!$A:$N,5,FALSE)</f>
        <v>M2</v>
      </c>
    </row>
    <row r="228" spans="1:5">
      <c r="A228" s="21" t="s">
        <v>62</v>
      </c>
      <c r="B228" s="54" t="str">
        <f>VLOOKUP(A228,[2]MEMORIA!$A:$N,2,FALSE)</f>
        <v>INSTALAÇÕES DE SPDA</v>
      </c>
      <c r="C228" s="55"/>
      <c r="D228" s="55"/>
      <c r="E228" s="56"/>
    </row>
    <row r="229" spans="1:5" ht="60">
      <c r="A229" s="38" t="s">
        <v>299</v>
      </c>
      <c r="B229" s="39" t="str">
        <f>VLOOKUP(A229,[2]MEMORIA!$A:$N,4,FALSE)</f>
        <v>CAPTOR TIPO FRANKLIN PARA SPDA - FORNECIMENTO E INSTALAÇÃO. AF_08/2023</v>
      </c>
      <c r="C229" s="39" t="s">
        <v>775</v>
      </c>
      <c r="D229" s="40">
        <f>VLOOKUP(A229,[2]MEMORIA!$A:$N,14,FALSE)</f>
        <v>1</v>
      </c>
      <c r="E229" s="38" t="str">
        <f>VLOOKUP(A229,[2]MEMORIA!$A:$N,5,FALSE)</f>
        <v>UN</v>
      </c>
    </row>
    <row r="230" spans="1:5" ht="60">
      <c r="A230" s="38" t="s">
        <v>300</v>
      </c>
      <c r="B230" s="39" t="str">
        <f>VLOOKUP(A230,[2]MEMORIA!$A:$N,4,FALSE)</f>
        <v>MINI CAPTOR PARA SPDA - FORNECIMENTO E INSTALAÇÃO. AF_08/2023</v>
      </c>
      <c r="C230" s="39" t="s">
        <v>775</v>
      </c>
      <c r="D230" s="40">
        <f>VLOOKUP(A230,[2]MEMORIA!$A:$N,14,FALSE)</f>
        <v>35</v>
      </c>
      <c r="E230" s="38" t="str">
        <f>VLOOKUP(A230,[2]MEMORIA!$A:$N,5,FALSE)</f>
        <v>UN</v>
      </c>
    </row>
    <row r="231" spans="1:5" ht="60">
      <c r="A231" s="38" t="s">
        <v>301</v>
      </c>
      <c r="B231" s="39" t="str">
        <f>VLOOKUP(A231,[2]MEMORIA!$A:$N,4,FALSE)</f>
        <v>BASE METÁLICA PARA MASTRO 1 ½" PARA SPDA - FORNECIMENTO E INSTALAÇÃO. AF_08/2023</v>
      </c>
      <c r="C231" s="39" t="s">
        <v>775</v>
      </c>
      <c r="D231" s="40">
        <f>VLOOKUP(A231,[2]MEMORIA!$A:$N,14,FALSE)</f>
        <v>1</v>
      </c>
      <c r="E231" s="38" t="str">
        <f>VLOOKUP(A231,[2]MEMORIA!$A:$N,5,FALSE)</f>
        <v>UN</v>
      </c>
    </row>
    <row r="232" spans="1:5" ht="60">
      <c r="A232" s="38" t="s">
        <v>302</v>
      </c>
      <c r="B232" s="39" t="str">
        <f>VLOOKUP(A232,[2]MEMORIA!$A:$N,4,FALSE)</f>
        <v>HASTE DE ATERRAMENTO, DIÂMETRO 5/8", COM 3 METROS - FORNECIMENTO E INSTALAÇÃO. AF_08/2023</v>
      </c>
      <c r="C232" s="39" t="s">
        <v>775</v>
      </c>
      <c r="D232" s="40">
        <f>VLOOKUP(A232,[2]MEMORIA!$A:$N,14,FALSE)</f>
        <v>16</v>
      </c>
      <c r="E232" s="38" t="str">
        <f>VLOOKUP(A232,[2]MEMORIA!$A:$N,5,FALSE)</f>
        <v>UN</v>
      </c>
    </row>
    <row r="233" spans="1:5" ht="60">
      <c r="A233" s="38" t="s">
        <v>303</v>
      </c>
      <c r="B233" s="39" t="str">
        <f>VLOOKUP(A233,[2]MEMORIA!$A:$N,4,FALSE)</f>
        <v>SUPORTE ISOLADOR PARA FIXAÇÃO DA CORDOALHA DE COBRE EM ALVENARIA OU CONCRETO - FORNECIMENTO E INSTALAÇÃO. AF_08/2023</v>
      </c>
      <c r="C233" s="39" t="s">
        <v>775</v>
      </c>
      <c r="D233" s="40">
        <f>VLOOKUP(A233,[2]MEMORIA!$A:$N,14,FALSE)</f>
        <v>66</v>
      </c>
      <c r="E233" s="38" t="str">
        <f>VLOOKUP(A233,[2]MEMORIA!$A:$N,5,FALSE)</f>
        <v>UN</v>
      </c>
    </row>
    <row r="234" spans="1:5" ht="60">
      <c r="A234" s="38" t="s">
        <v>304</v>
      </c>
      <c r="B234" s="39" t="str">
        <f>VLOOKUP(A234,[2]MEMORIA!$A:$N,4,FALSE)</f>
        <v>CORDOALHA DE COBRE NU 35 MM², NÃO ENTERRADA, COM ISOLADOR - FORNECIMENTO E INSTALAÇÃO. AF_08/2023</v>
      </c>
      <c r="C234" s="39" t="s">
        <v>775</v>
      </c>
      <c r="D234" s="40">
        <f>VLOOKUP(A234,[2]MEMORIA!$A:$N,14,FALSE)</f>
        <v>397.32</v>
      </c>
      <c r="E234" s="38" t="str">
        <f>VLOOKUP(A234,[2]MEMORIA!$A:$N,5,FALSE)</f>
        <v>M</v>
      </c>
    </row>
    <row r="235" spans="1:5" ht="60">
      <c r="A235" s="38" t="s">
        <v>305</v>
      </c>
      <c r="B235" s="39" t="str">
        <f>VLOOKUP(A235,[2]MEMORIA!$A:$N,4,FALSE)</f>
        <v>CORDOALHA DE COBRE NU 50 MM², ENTERRADA - FORNECIMENTO E INSTALAÇÃO. AF_08/2023</v>
      </c>
      <c r="C235" s="39" t="s">
        <v>775</v>
      </c>
      <c r="D235" s="40">
        <f>VLOOKUP(A235,[2]MEMORIA!$A:$N,14,FALSE)</f>
        <v>139.19999999999999</v>
      </c>
      <c r="E235" s="38" t="str">
        <f>VLOOKUP(A235,[2]MEMORIA!$A:$N,5,FALSE)</f>
        <v>M</v>
      </c>
    </row>
    <row r="236" spans="1:5" ht="60">
      <c r="A236" s="38" t="s">
        <v>306</v>
      </c>
      <c r="B236" s="39" t="str">
        <f>VLOOKUP(A236,[2]MEMORIA!$A:$N,4,FALSE)</f>
        <v>CONECTOR GRAMPO METÁLICO TIPO OLHAL, PARA SPDA, PARA HASTE DE ATERRAMENTO DE 5/8" E CABOS DE 10 A 50 MM2 - FORNECIMENTO E INSTALAÇÃO. AF_08/2023</v>
      </c>
      <c r="C236" s="39" t="s">
        <v>775</v>
      </c>
      <c r="D236" s="40">
        <f>VLOOKUP(A236,[2]MEMORIA!$A:$N,14,FALSE)</f>
        <v>18</v>
      </c>
      <c r="E236" s="38" t="str">
        <f>VLOOKUP(A236,[2]MEMORIA!$A:$N,5,FALSE)</f>
        <v>UN</v>
      </c>
    </row>
    <row r="237" spans="1:5" ht="60">
      <c r="A237" s="38" t="s">
        <v>307</v>
      </c>
      <c r="B237" s="39" t="str">
        <f>VLOOKUP(A237,[2]MEMORIA!$A:$N,4,FALSE)</f>
        <v>FORNECIMENTO E INSTALAÇÃO DE HASTE DE ATERRAMENTO GALVANIZADA A FOGO 3/8"X3,45M (RE-BAR) TEL-760, EXCLUSIVE CLIPS (REF: 07903/ORSE-ORSE-09/2025)</v>
      </c>
      <c r="C237" s="39" t="s">
        <v>775</v>
      </c>
      <c r="D237" s="40">
        <f>VLOOKUP(A237,[2]MEMORIA!$A:$N,14,FALSE)</f>
        <v>20</v>
      </c>
      <c r="E237" s="38" t="str">
        <f>VLOOKUP(A237,[2]MEMORIA!$A:$N,5,FALSE)</f>
        <v>UN</v>
      </c>
    </row>
    <row r="238" spans="1:5" ht="60">
      <c r="A238" s="38" t="s">
        <v>308</v>
      </c>
      <c r="B238" s="39" t="str">
        <f>VLOOKUP(A238,[2]MEMORIA!$A:$N,4,FALSE)</f>
        <v>CAIXA DE EQUIPOTENCIALIZAÇÃO EM AÇO 200X200X90MM, PARA EMBUTIR COM TAMPA, COM 9 TERMINAIS, REF:TEL-901 OU SIMILAR (SPDA)</v>
      </c>
      <c r="C238" s="39" t="s">
        <v>775</v>
      </c>
      <c r="D238" s="40">
        <f>VLOOKUP(A238,[2]MEMORIA!$A:$N,14,FALSE)</f>
        <v>1</v>
      </c>
      <c r="E238" s="38" t="str">
        <f>VLOOKUP(A238,[2]MEMORIA!$A:$N,5,FALSE)</f>
        <v>UN</v>
      </c>
    </row>
    <row r="239" spans="1:5" ht="60">
      <c r="A239" s="38" t="s">
        <v>309</v>
      </c>
      <c r="B239" s="39" t="str">
        <f>VLOOKUP(A239,[2]MEMORIA!$A:$N,4,FALSE)</f>
        <v>CAIXA DE INSPEÇÃO PARA ATERRAMENTO, CIRCULAR, EM POLIETILENO, DIÂMETRO INTERNO = 0,3 M. AF_12/2020</v>
      </c>
      <c r="C239" s="39" t="s">
        <v>775</v>
      </c>
      <c r="D239" s="40">
        <f>VLOOKUP(A239,[2]MEMORIA!$A:$N,14,FALSE)</f>
        <v>2</v>
      </c>
      <c r="E239" s="38" t="str">
        <f>VLOOKUP(A239,[2]MEMORIA!$A:$N,5,FALSE)</f>
        <v>UN</v>
      </c>
    </row>
    <row r="240" spans="1:5" ht="60">
      <c r="A240" s="38" t="s">
        <v>310</v>
      </c>
      <c r="B240" s="39" t="str">
        <f>VLOOKUP(A240,[2]MEMORIA!$A:$N,4,FALSE)</f>
        <v>SOLDA EXOTÉRMICA (REF: C3909-SEINFRA 28)</v>
      </c>
      <c r="C240" s="39" t="s">
        <v>775</v>
      </c>
      <c r="D240" s="40">
        <f>VLOOKUP(A240,[2]MEMORIA!$A:$N,14,FALSE)</f>
        <v>10</v>
      </c>
      <c r="E240" s="38" t="str">
        <f>VLOOKUP(A240,[2]MEMORIA!$A:$N,5,FALSE)</f>
        <v>UN</v>
      </c>
    </row>
    <row r="241" spans="1:5">
      <c r="A241" s="21" t="s">
        <v>63</v>
      </c>
      <c r="B241" s="54" t="str">
        <f>VLOOKUP(A241,[2]MEMORIA!$A:$N,2,FALSE)</f>
        <v>INSTALAÇÕES ELÉTRICAS</v>
      </c>
      <c r="C241" s="55"/>
      <c r="D241" s="55"/>
      <c r="E241" s="56"/>
    </row>
    <row r="242" spans="1:5" ht="60">
      <c r="A242" s="38" t="s">
        <v>311</v>
      </c>
      <c r="B242" s="39" t="str">
        <f>VLOOKUP(A242,[2]MEMORIA!$A:$N,4,FALSE)</f>
        <v>CAIXA RETANGULAR 4" X 2" BAIXA (0,30 M DO PISO), PVC, INSTALADA EM PAREDE - FORNECIMENTO E INSTALAÇÃO. AF_03/2023</v>
      </c>
      <c r="C242" s="39" t="s">
        <v>775</v>
      </c>
      <c r="D242" s="40">
        <f>VLOOKUP(A242,[2]MEMORIA!$A:$N,14,FALSE)</f>
        <v>253</v>
      </c>
      <c r="E242" s="38" t="str">
        <f>VLOOKUP(A242,[2]MEMORIA!$A:$N,5,FALSE)</f>
        <v>UN</v>
      </c>
    </row>
    <row r="243" spans="1:5" ht="60">
      <c r="A243" s="38" t="s">
        <v>312</v>
      </c>
      <c r="B243" s="39" t="str">
        <f>VLOOKUP(A243,[2]MEMORIA!$A:$N,4,FALSE)</f>
        <v>CAIXA OCTOGONAL 3" X 3", PVC, INSTALADA EM LAJE - FORNECIMENTO E INSTALAÇÃO. AF_03/2023</v>
      </c>
      <c r="C243" s="39" t="s">
        <v>775</v>
      </c>
      <c r="D243" s="40">
        <f>VLOOKUP(A243,[2]MEMORIA!$A:$N,14,FALSE)</f>
        <v>300</v>
      </c>
      <c r="E243" s="38" t="str">
        <f>VLOOKUP(A243,[2]MEMORIA!$A:$N,5,FALSE)</f>
        <v>UN</v>
      </c>
    </row>
    <row r="244" spans="1:5" ht="60">
      <c r="A244" s="38" t="s">
        <v>313</v>
      </c>
      <c r="B244" s="39" t="str">
        <f>VLOOKUP(A244,[2]MEMORIA!$A:$N,4,FALSE)</f>
        <v>INSTALAÇÃO DE CAIXA PASSAGEM METALICA 15 X 15 X 10CM.</v>
      </c>
      <c r="C244" s="39" t="s">
        <v>775</v>
      </c>
      <c r="D244" s="40">
        <f>VLOOKUP(A244,[2]MEMORIA!$A:$N,14,FALSE)</f>
        <v>25</v>
      </c>
      <c r="E244" s="38" t="str">
        <f>VLOOKUP(A244,[2]MEMORIA!$A:$N,5,FALSE)</f>
        <v>UN</v>
      </c>
    </row>
    <row r="245" spans="1:5" ht="60">
      <c r="A245" s="38" t="s">
        <v>314</v>
      </c>
      <c r="B245" s="39" t="str">
        <f>VLOOKUP(A245,[2]MEMORIA!$A:$N,4,FALSE)</f>
        <v>CAIXA DE PASSAGEM COM TAMPA PARAFUSADA 200X200X100mm</v>
      </c>
      <c r="C245" s="39" t="s">
        <v>775</v>
      </c>
      <c r="D245" s="40">
        <f>VLOOKUP(A245,[2]MEMORIA!$A:$N,14,FALSE)</f>
        <v>5</v>
      </c>
      <c r="E245" s="38" t="str">
        <f>VLOOKUP(A245,[2]MEMORIA!$A:$N,5,FALSE)</f>
        <v>UN</v>
      </c>
    </row>
    <row r="246" spans="1:5" ht="60">
      <c r="A246" s="38" t="s">
        <v>315</v>
      </c>
      <c r="B246" s="39" t="str">
        <f>VLOOKUP(A246,[2]MEMORIA!$A:$N,4,FALSE)</f>
        <v>CAIXA ENTERRADA ELÉTRICA RETANGULAR, EM CONCRETO PRÉ-MOLDADO, FUNDO COM BRITA, DIMENSÕES INTERNAS: 0,4X0,4X0,4 M. AF_12/2020</v>
      </c>
      <c r="C246" s="39" t="s">
        <v>775</v>
      </c>
      <c r="D246" s="40">
        <f>VLOOKUP(A246,[2]MEMORIA!$A:$N,14,FALSE)</f>
        <v>3</v>
      </c>
      <c r="E246" s="38" t="str">
        <f>VLOOKUP(A246,[2]MEMORIA!$A:$N,5,FALSE)</f>
        <v>UN</v>
      </c>
    </row>
    <row r="247" spans="1:5" ht="60">
      <c r="A247" s="38" t="s">
        <v>316</v>
      </c>
      <c r="B247" s="39" t="str">
        <f>VLOOKUP(A247,[2]MEMORIA!$A:$N,4,FALSE)</f>
        <v>LUVA PARA ELETRODUTO, PVC, ROSCÁVEL, DN 25 MM (3/4"), PARA CIRCUITOS TERMINAIS, INSTALADA EM FORRO - FORNECIMENTO E INSTALAÇÃO. AF_03/2023</v>
      </c>
      <c r="C247" s="39" t="s">
        <v>775</v>
      </c>
      <c r="D247" s="40">
        <f>VLOOKUP(A247,[2]MEMORIA!$A:$N,14,FALSE)</f>
        <v>100</v>
      </c>
      <c r="E247" s="38" t="str">
        <f>VLOOKUP(A247,[2]MEMORIA!$A:$N,5,FALSE)</f>
        <v>UN</v>
      </c>
    </row>
    <row r="248" spans="1:5" ht="60">
      <c r="A248" s="38" t="s">
        <v>317</v>
      </c>
      <c r="B248" s="39" t="str">
        <f>VLOOKUP(A248,[2]MEMORIA!$A:$N,4,FALSE)</f>
        <v>LUVA PARA ELETRODUTO, PVC, ROSCÁVEL, DN 32 MM (1"), PARA CIRCUITOS TERMINAIS, INSTALADA EM FORRO - FORNECIMENTO E INSTALAÇÃO. AF_03/2023</v>
      </c>
      <c r="C248" s="39" t="s">
        <v>775</v>
      </c>
      <c r="D248" s="40">
        <f>VLOOKUP(A248,[2]MEMORIA!$A:$N,14,FALSE)</f>
        <v>58</v>
      </c>
      <c r="E248" s="38" t="str">
        <f>VLOOKUP(A248,[2]MEMORIA!$A:$N,5,FALSE)</f>
        <v>UN</v>
      </c>
    </row>
    <row r="249" spans="1:5" ht="60">
      <c r="A249" s="38" t="s">
        <v>318</v>
      </c>
      <c r="B249" s="39" t="str">
        <f>VLOOKUP(A249,[2]MEMORIA!$A:$N,4,FALSE)</f>
        <v>LUVA PARA ELETRODUTO, PVC, ROSCÁVEL, DN 50 MM (1 1/2"), PARA REDE ENTERRADA DE DISTRIBUIÇÃO DE ENERGIA ELÉTRICA - FORNECIMENTO E INSTALAÇÃO. AF_12/2021</v>
      </c>
      <c r="C249" s="39" t="s">
        <v>775</v>
      </c>
      <c r="D249" s="40">
        <f>VLOOKUP(A249,[2]MEMORIA!$A:$N,14,FALSE)</f>
        <v>13</v>
      </c>
      <c r="E249" s="38" t="str">
        <f>VLOOKUP(A249,[2]MEMORIA!$A:$N,5,FALSE)</f>
        <v>UN</v>
      </c>
    </row>
    <row r="250" spans="1:5" ht="60">
      <c r="A250" s="38" t="s">
        <v>319</v>
      </c>
      <c r="B250" s="39" t="str">
        <f>VLOOKUP(A250,[2]MEMORIA!$A:$N,4,FALSE)</f>
        <v>CABO DE COBRE FLEXÍVEL ISOLADO, 2,5 MM², ANTI-CHAMA 450/750 V, PARA CIRCUITOS TERMINAIS - FORNECIMENTO E INSTALAÇÃO. AF_03/2023</v>
      </c>
      <c r="C250" s="39" t="s">
        <v>775</v>
      </c>
      <c r="D250" s="40">
        <f>VLOOKUP(A250,[2]MEMORIA!$A:$N,14,FALSE)</f>
        <v>5444.92</v>
      </c>
      <c r="E250" s="38" t="str">
        <f>VLOOKUP(A250,[2]MEMORIA!$A:$N,5,FALSE)</f>
        <v>M</v>
      </c>
    </row>
    <row r="251" spans="1:5" ht="60">
      <c r="A251" s="38" t="s">
        <v>320</v>
      </c>
      <c r="B251" s="39" t="str">
        <f>VLOOKUP(A251,[2]MEMORIA!$A:$N,4,FALSE)</f>
        <v>CABO DE COBRE FLEXÍVEL ISOLADO, 4 MM², ANTI-CHAMA 450/750 V, PARA CIRCUITOS TERMINAIS - FORNECIMENTO E INSTALAÇÃO. AF_03/2023</v>
      </c>
      <c r="C251" s="39" t="s">
        <v>775</v>
      </c>
      <c r="D251" s="40">
        <f>VLOOKUP(A251,[2]MEMORIA!$A:$N,14,FALSE)</f>
        <v>1708.61</v>
      </c>
      <c r="E251" s="38" t="str">
        <f>VLOOKUP(A251,[2]MEMORIA!$A:$N,5,FALSE)</f>
        <v>M</v>
      </c>
    </row>
    <row r="252" spans="1:5" ht="60">
      <c r="A252" s="38" t="s">
        <v>321</v>
      </c>
      <c r="B252" s="39" t="str">
        <f>VLOOKUP(A252,[2]MEMORIA!$A:$N,4,FALSE)</f>
        <v>CABO DE COBRE FLEXÍVEL ISOLADO, 6 MM², ANTI-CHAMA 0,6/1,0 KV, PARA CIRCUITOS TERMINAIS - FORNECIMENTO E INSTALAÇÃO. AF_03/2023</v>
      </c>
      <c r="C252" s="39" t="s">
        <v>775</v>
      </c>
      <c r="D252" s="40">
        <f>VLOOKUP(A252,[2]MEMORIA!$A:$N,14,FALSE)</f>
        <v>759.74</v>
      </c>
      <c r="E252" s="38" t="str">
        <f>VLOOKUP(A252,[2]MEMORIA!$A:$N,5,FALSE)</f>
        <v>M</v>
      </c>
    </row>
    <row r="253" spans="1:5" ht="60">
      <c r="A253" s="38" t="s">
        <v>322</v>
      </c>
      <c r="B253" s="39" t="str">
        <f>VLOOKUP(A253,[2]MEMORIA!$A:$N,4,FALSE)</f>
        <v>CABO DE COBRE FLEXÍVEL ISOLADO, 16 MM², ANTI-CHAMA 0,6/1,0 KV, PARA CIRCUITOS TERMINAIS - FORNECIMENTO E INSTALAÇÃO. AF_03/2023</v>
      </c>
      <c r="C253" s="39" t="s">
        <v>775</v>
      </c>
      <c r="D253" s="40">
        <f>VLOOKUP(A253,[2]MEMORIA!$A:$N,14,FALSE)</f>
        <v>127.4</v>
      </c>
      <c r="E253" s="38" t="str">
        <f>VLOOKUP(A253,[2]MEMORIA!$A:$N,5,FALSE)</f>
        <v>M</v>
      </c>
    </row>
    <row r="254" spans="1:5" ht="60">
      <c r="A254" s="38" t="s">
        <v>323</v>
      </c>
      <c r="B254" s="39" t="str">
        <f>VLOOKUP(A254,[2]MEMORIA!$A:$N,4,FALSE)</f>
        <v>CABO DE COBRE FLEXÍVEL ISOLADO, 50 MM², ANTI-CHAMA 0,6/1,0 KV, PARA REDE ENTERRADA DE DISTRIBUIÇÃO DE ENERGIA ELÉTRICA - FORNECIMENTO E INSTALAÇÃO. AF_12/2021</v>
      </c>
      <c r="C254" s="39" t="s">
        <v>775</v>
      </c>
      <c r="D254" s="40">
        <f>VLOOKUP(A254,[2]MEMORIA!$A:$N,14,FALSE)</f>
        <v>7.19</v>
      </c>
      <c r="E254" s="38" t="str">
        <f>VLOOKUP(A254,[2]MEMORIA!$A:$N,5,FALSE)</f>
        <v>M</v>
      </c>
    </row>
    <row r="255" spans="1:5" ht="60">
      <c r="A255" s="38" t="s">
        <v>324</v>
      </c>
      <c r="B255" s="39" t="str">
        <f>VLOOKUP(A255,[2]MEMORIA!$A:$N,4,FALSE)</f>
        <v>CABO DE COBRE FLEXÍVEL ISOLADO, 70 MM², ANTI-CHAMA 0,6/1,0 KV, PARA REDE ENTERRADA DE DISTRIBUIÇÃO DE ENERGIA ELÉTRICA - FORNECIMENTO E INSTALAÇÃO. AF_12/2021</v>
      </c>
      <c r="C255" s="39" t="s">
        <v>775</v>
      </c>
      <c r="D255" s="40">
        <f>VLOOKUP(A255,[2]MEMORIA!$A:$N,14,FALSE)</f>
        <v>35.6</v>
      </c>
      <c r="E255" s="38" t="str">
        <f>VLOOKUP(A255,[2]MEMORIA!$A:$N,5,FALSE)</f>
        <v>M</v>
      </c>
    </row>
    <row r="256" spans="1:5" ht="60">
      <c r="A256" s="38" t="s">
        <v>325</v>
      </c>
      <c r="B256" s="39" t="str">
        <f>VLOOKUP(A256,[2]MEMORIA!$A:$N,4,FALSE)</f>
        <v>CABO DE COBRE FLEXÍVEL ISOLADO, 150 MM², ANTI-CHAMA 0,6/1,0 KV, PARA REDE ENTERRADA DE DISTRIBUIÇÃO DE ENERGIA ELÉTRICA - FORNECIMENTO E INSTALAÇÃO. AF_12/2021</v>
      </c>
      <c r="C256" s="39" t="s">
        <v>775</v>
      </c>
      <c r="D256" s="40">
        <f>VLOOKUP(A256,[2]MEMORIA!$A:$N,14,FALSE)</f>
        <v>151.6</v>
      </c>
      <c r="E256" s="38" t="str">
        <f>VLOOKUP(A256,[2]MEMORIA!$A:$N,5,FALSE)</f>
        <v>M</v>
      </c>
    </row>
    <row r="257" spans="1:5" ht="60">
      <c r="A257" s="38" t="s">
        <v>326</v>
      </c>
      <c r="B257" s="39" t="str">
        <f>VLOOKUP(A257,[2]MEMORIA!$A:$N,4,FALSE)</f>
        <v>DIMMER ROTATIVO (1 MÓDULO), 220V/600W, INCLUINDO SUPORTE E PLACA - FORNECIMENTO E INSTALAÇÃO. AF_03/2023</v>
      </c>
      <c r="C257" s="39" t="s">
        <v>775</v>
      </c>
      <c r="D257" s="40">
        <f>VLOOKUP(A257,[2]MEMORIA!$A:$N,14,FALSE)</f>
        <v>2</v>
      </c>
      <c r="E257" s="38" t="str">
        <f>VLOOKUP(A257,[2]MEMORIA!$A:$N,5,FALSE)</f>
        <v>UN</v>
      </c>
    </row>
    <row r="258" spans="1:5" ht="60">
      <c r="A258" s="38" t="s">
        <v>327</v>
      </c>
      <c r="B258" s="39" t="str">
        <f>VLOOKUP(A258,[2]MEMORIA!$A:$N,4,FALSE)</f>
        <v>INTERRUPTOR SIMPLES (1 MÓDULO), 10A/250V, INCLUINDO SUPORTE E PLACA - FORNECIMENTO E INSTALAÇÃO. AF_03/2023</v>
      </c>
      <c r="C258" s="39" t="s">
        <v>775</v>
      </c>
      <c r="D258" s="40">
        <f>VLOOKUP(A258,[2]MEMORIA!$A:$N,14,FALSE)</f>
        <v>38</v>
      </c>
      <c r="E258" s="38" t="str">
        <f>VLOOKUP(A258,[2]MEMORIA!$A:$N,5,FALSE)</f>
        <v>UN</v>
      </c>
    </row>
    <row r="259" spans="1:5" ht="60">
      <c r="A259" s="38" t="s">
        <v>328</v>
      </c>
      <c r="B259" s="39" t="str">
        <f>VLOOKUP(A259,[2]MEMORIA!$A:$N,4,FALSE)</f>
        <v>INTERRUPTOR SIMPLES (2 MÓDULOS), 10A/250V, INCLUINDO SUPORTE E PLACA - FORNECIMENTO E INSTALAÇÃO. AF_03/2023</v>
      </c>
      <c r="C259" s="39" t="s">
        <v>775</v>
      </c>
      <c r="D259" s="40">
        <f>VLOOKUP(A259,[2]MEMORIA!$A:$N,14,FALSE)</f>
        <v>11</v>
      </c>
      <c r="E259" s="38" t="str">
        <f>VLOOKUP(A259,[2]MEMORIA!$A:$N,5,FALSE)</f>
        <v>UN</v>
      </c>
    </row>
    <row r="260" spans="1:5" ht="60">
      <c r="A260" s="38" t="s">
        <v>329</v>
      </c>
      <c r="B260" s="39" t="str">
        <f>VLOOKUP(A260,[2]MEMORIA!$A:$N,4,FALSE)</f>
        <v>INTERRUPTOR SIMPLES (3 MÓDULOS), 10A/250V, INCLUINDO SUPORTE E PLACA - FORNECIMENTO E INSTALAÇÃO. AF_03/2023</v>
      </c>
      <c r="C260" s="39" t="s">
        <v>775</v>
      </c>
      <c r="D260" s="40">
        <f>VLOOKUP(A260,[2]MEMORIA!$A:$N,14,FALSE)</f>
        <v>8</v>
      </c>
      <c r="E260" s="38" t="str">
        <f>VLOOKUP(A260,[2]MEMORIA!$A:$N,5,FALSE)</f>
        <v>UN</v>
      </c>
    </row>
    <row r="261" spans="1:5" ht="60">
      <c r="A261" s="38" t="s">
        <v>330</v>
      </c>
      <c r="B261" s="39" t="str">
        <f>VLOOKUP(A261,[2]MEMORIA!$A:$N,4,FALSE)</f>
        <v>TOMADA BAIXA DE EMBUTIR (1 MÓDULO), 2P+T 10 A, INCLUINDO SUPORTE E PLACA - FORNECIMENTO E INSTALAÇÃO. AF_03/2023</v>
      </c>
      <c r="C261" s="39" t="s">
        <v>775</v>
      </c>
      <c r="D261" s="40">
        <f>VLOOKUP(A261,[2]MEMORIA!$A:$N,14,FALSE)</f>
        <v>70</v>
      </c>
      <c r="E261" s="38" t="str">
        <f>VLOOKUP(A261,[2]MEMORIA!$A:$N,5,FALSE)</f>
        <v>UN</v>
      </c>
    </row>
    <row r="262" spans="1:5" ht="60">
      <c r="A262" s="38" t="s">
        <v>331</v>
      </c>
      <c r="B262" s="39" t="str">
        <f>VLOOKUP(A262,[2]MEMORIA!$A:$N,4,FALSE)</f>
        <v>TOMADA MÉDIA DE EMBUTIR (2 MÓDULOS), 2P+T 10 A, INCLUINDO SUPORTE E PLACA - FORNECIMENTO E INSTALAÇÃO. AF_03/2023</v>
      </c>
      <c r="C262" s="39" t="s">
        <v>775</v>
      </c>
      <c r="D262" s="40">
        <f>VLOOKUP(A262,[2]MEMORIA!$A:$N,14,FALSE)</f>
        <v>23</v>
      </c>
      <c r="E262" s="38" t="str">
        <f>VLOOKUP(A262,[2]MEMORIA!$A:$N,5,FALSE)</f>
        <v>UN</v>
      </c>
    </row>
    <row r="263" spans="1:5" ht="60">
      <c r="A263" s="38" t="s">
        <v>332</v>
      </c>
      <c r="B263" s="39" t="str">
        <f>VLOOKUP(A263,[2]MEMORIA!$A:$N,4,FALSE)</f>
        <v>DISJUNTOR MONOPOLAR TIPO DIN, CORRENTE NOMINAL DE 16A - FORNECIMENTO E INSTALAÇÃO. AF_07/2025</v>
      </c>
      <c r="C263" s="39" t="s">
        <v>775</v>
      </c>
      <c r="D263" s="40">
        <f>VLOOKUP(A263,[2]MEMORIA!$A:$N,14,FALSE)</f>
        <v>39</v>
      </c>
      <c r="E263" s="38" t="str">
        <f>VLOOKUP(A263,[2]MEMORIA!$A:$N,5,FALSE)</f>
        <v>UN</v>
      </c>
    </row>
    <row r="264" spans="1:5" ht="60">
      <c r="A264" s="38" t="s">
        <v>333</v>
      </c>
      <c r="B264" s="39" t="str">
        <f>VLOOKUP(A264,[2]MEMORIA!$A:$N,4,FALSE)</f>
        <v>DISJUNTOR MONOPOLAR TIPO DIN, CORRENTE NOMINAL DE 20A - FORNECIMENTO E INSTALAÇÃO. AF_07/2025</v>
      </c>
      <c r="C264" s="39" t="s">
        <v>775</v>
      </c>
      <c r="D264" s="40">
        <f>VLOOKUP(A264,[2]MEMORIA!$A:$N,14,FALSE)</f>
        <v>14</v>
      </c>
      <c r="E264" s="38" t="str">
        <f>VLOOKUP(A264,[2]MEMORIA!$A:$N,5,FALSE)</f>
        <v>UN</v>
      </c>
    </row>
    <row r="265" spans="1:5" ht="60">
      <c r="A265" s="38" t="s">
        <v>334</v>
      </c>
      <c r="B265" s="39" t="str">
        <f>VLOOKUP(A265,[2]MEMORIA!$A:$N,4,FALSE)</f>
        <v>DISJUNTOR TRIPOLAR TIPO DIN, CORRENTE NOMINAL DE 16A - FORNECIMENTO E INSTALAÇÃO. AF_07/2025</v>
      </c>
      <c r="C265" s="39" t="s">
        <v>775</v>
      </c>
      <c r="D265" s="40">
        <f>VLOOKUP(A265,[2]MEMORIA!$A:$N,14,FALSE)</f>
        <v>6</v>
      </c>
      <c r="E265" s="38" t="str">
        <f>VLOOKUP(A265,[2]MEMORIA!$A:$N,5,FALSE)</f>
        <v>UN</v>
      </c>
    </row>
    <row r="266" spans="1:5" ht="60">
      <c r="A266" s="38" t="s">
        <v>335</v>
      </c>
      <c r="B266" s="39" t="str">
        <f>VLOOKUP(A266,[2]MEMORIA!$A:$N,4,FALSE)</f>
        <v>DISJUNTOR TRIPOLAR TIPO DIN, CORRENTE NOMINAL DE 20A - FORNECIMENTO E INSTALAÇÃO. AF_07/2025</v>
      </c>
      <c r="C266" s="39" t="s">
        <v>775</v>
      </c>
      <c r="D266" s="40">
        <f>VLOOKUP(A266,[2]MEMORIA!$A:$N,14,FALSE)</f>
        <v>4</v>
      </c>
      <c r="E266" s="38" t="str">
        <f>VLOOKUP(A266,[2]MEMORIA!$A:$N,5,FALSE)</f>
        <v>UN</v>
      </c>
    </row>
    <row r="267" spans="1:5" ht="60">
      <c r="A267" s="38" t="s">
        <v>336</v>
      </c>
      <c r="B267" s="39" t="str">
        <f>VLOOKUP(A267,[2]MEMORIA!$A:$N,4,FALSE)</f>
        <v>DISJUNTOR TRIPOLAR TIPO DIN, CORRENTE NOMINAL DE 32A - FORNECIMENTO E INSTALAÇÃO. AF_07/2025</v>
      </c>
      <c r="C267" s="39" t="s">
        <v>775</v>
      </c>
      <c r="D267" s="40">
        <f>VLOOKUP(A267,[2]MEMORIA!$A:$N,14,FALSE)</f>
        <v>6</v>
      </c>
      <c r="E267" s="38" t="str">
        <f>VLOOKUP(A267,[2]MEMORIA!$A:$N,5,FALSE)</f>
        <v>UN</v>
      </c>
    </row>
    <row r="268" spans="1:5" ht="60">
      <c r="A268" s="38" t="s">
        <v>337</v>
      </c>
      <c r="B268" s="39" t="str">
        <f>VLOOKUP(A268,[2]MEMORIA!$A:$N,4,FALSE)</f>
        <v>DISJUNTOR TRIPOLAR TIPO DIN, CORRENTE NOMINAL DE 40A - FORNECIMENTO E INSTALAÇÃO. AF_07/2025</v>
      </c>
      <c r="C268" s="39" t="s">
        <v>775</v>
      </c>
      <c r="D268" s="40">
        <f>VLOOKUP(A268,[2]MEMORIA!$A:$N,14,FALSE)</f>
        <v>7</v>
      </c>
      <c r="E268" s="38" t="str">
        <f>VLOOKUP(A268,[2]MEMORIA!$A:$N,5,FALSE)</f>
        <v>UN</v>
      </c>
    </row>
    <row r="269" spans="1:5" ht="60">
      <c r="A269" s="38" t="s">
        <v>338</v>
      </c>
      <c r="B269" s="39" t="str">
        <f>VLOOKUP(A269,[2]MEMORIA!$A:$N,4,FALSE)</f>
        <v>DISJUNTOR TRIFÁSICO TPO DIN DE 250A INSTALADO EM QUADRO.</v>
      </c>
      <c r="C269" s="39" t="s">
        <v>775</v>
      </c>
      <c r="D269" s="40">
        <f>VLOOKUP(A269,[2]MEMORIA!$A:$N,14,FALSE)</f>
        <v>2</v>
      </c>
      <c r="E269" s="38" t="str">
        <f>VLOOKUP(A269,[2]MEMORIA!$A:$N,5,FALSE)</f>
        <v>UN</v>
      </c>
    </row>
    <row r="270" spans="1:5" ht="60">
      <c r="A270" s="38" t="s">
        <v>339</v>
      </c>
      <c r="B270" s="39" t="str">
        <f>VLOOKUP(A270,[2]MEMORIA!$A:$N,4,FALSE)</f>
        <v>DISJUNTOR TERMOMAGNETICO TRIPOLAR 350 A, PADRÃO DIN (EUROPEU - LINHA BRANCA), 65KA (REF: 11558/ORSE-ORSE-12/2023)</v>
      </c>
      <c r="C270" s="39" t="s">
        <v>775</v>
      </c>
      <c r="D270" s="40">
        <f>VLOOKUP(A270,[2]MEMORIA!$A:$N,14,FALSE)</f>
        <v>1</v>
      </c>
      <c r="E270" s="38" t="str">
        <f>VLOOKUP(A270,[2]MEMORIA!$A:$N,5,FALSE)</f>
        <v>UN</v>
      </c>
    </row>
    <row r="271" spans="1:5" ht="60">
      <c r="A271" s="38" t="s">
        <v>340</v>
      </c>
      <c r="B271" s="39" t="str">
        <f>VLOOKUP(A271,[2]MEMORIA!$A:$N,4,FALSE)</f>
        <v>INSTALAÇÃO DE DPS 45KA CLASSE II, INCLUSO DISJUNTOR DE PROTEÇÃO</v>
      </c>
      <c r="C271" s="39" t="s">
        <v>775</v>
      </c>
      <c r="D271" s="40">
        <f>VLOOKUP(A271,[2]MEMORIA!$A:$N,14,FALSE)</f>
        <v>36</v>
      </c>
      <c r="E271" s="38" t="str">
        <f>VLOOKUP(A271,[2]MEMORIA!$A:$N,5,FALSE)</f>
        <v>UN</v>
      </c>
    </row>
    <row r="272" spans="1:5" ht="60">
      <c r="A272" s="38" t="s">
        <v>341</v>
      </c>
      <c r="B272" s="39" t="str">
        <f>VLOOKUP(A272,[2]MEMORIA!$A:$N,4,FALSE)</f>
        <v>ELETRODUTO FLEXÍVEL CORRUGADO REFORÇADO, PVC, DN 25 MM (3/4"), PARA CIRCUITOS TERMINAIS, INSTALADO EM FORRO - FORNECIMENTO E INSTALAÇÃO. AF_03/2023</v>
      </c>
      <c r="C272" s="39" t="s">
        <v>775</v>
      </c>
      <c r="D272" s="40">
        <f>VLOOKUP(A272,[2]MEMORIA!$A:$N,14,FALSE)</f>
        <v>1062.19</v>
      </c>
      <c r="E272" s="38" t="str">
        <f>VLOOKUP(A272,[2]MEMORIA!$A:$N,5,FALSE)</f>
        <v>M</v>
      </c>
    </row>
    <row r="273" spans="1:5" ht="60">
      <c r="A273" s="38" t="s">
        <v>342</v>
      </c>
      <c r="B273" s="39" t="str">
        <f>VLOOKUP(A273,[2]MEMORIA!$A:$N,4,FALSE)</f>
        <v>ELETRODUTO FLEXÍVEL CORRUGADO, PVC, DN 32 MM (1"), PARA CIRCUITOS TERMINAIS, INSTALADO EM FORRO - FORNECIMENTO E INSTALAÇÃO. AF_03/2023</v>
      </c>
      <c r="C273" s="39" t="s">
        <v>775</v>
      </c>
      <c r="D273" s="40">
        <f>VLOOKUP(A273,[2]MEMORIA!$A:$N,14,FALSE)</f>
        <v>24.87</v>
      </c>
      <c r="E273" s="38" t="str">
        <f>VLOOKUP(A273,[2]MEMORIA!$A:$N,5,FALSE)</f>
        <v>M</v>
      </c>
    </row>
    <row r="274" spans="1:5" ht="60">
      <c r="A274" s="38" t="s">
        <v>343</v>
      </c>
      <c r="B274" s="39" t="str">
        <f>VLOOKUP(A274,[2]MEMORIA!$A:$N,4,FALSE)</f>
        <v>ELETRODUTO RÍGIDO ROSCÁVEL, PVC, DN 25 MM (3/4"), PARA CIRCUITOS TERMINAIS, INSTALADO EM LAJE - FORNECIMENTO E INSTALAÇÃO. AF_03/2023</v>
      </c>
      <c r="C274" s="39" t="s">
        <v>775</v>
      </c>
      <c r="D274" s="40">
        <f>VLOOKUP(A274,[2]MEMORIA!$A:$N,14,FALSE)</f>
        <v>89.2</v>
      </c>
      <c r="E274" s="38" t="str">
        <f>VLOOKUP(A274,[2]MEMORIA!$A:$N,5,FALSE)</f>
        <v>M</v>
      </c>
    </row>
    <row r="275" spans="1:5" ht="60">
      <c r="A275" s="38" t="s">
        <v>344</v>
      </c>
      <c r="B275" s="39" t="str">
        <f>VLOOKUP(A275,[2]MEMORIA!$A:$N,4,FALSE)</f>
        <v>ELETRODUTO RÍGIDO ROSCÁVEL, PVC, DN 40 MM (1 1/4"), PARA CIRCUITOS TERMINAIS, INSTALADO EM LAJE - FORNECIMENTO E INSTALAÇÃO. AF_03/2023</v>
      </c>
      <c r="C275" s="39" t="s">
        <v>775</v>
      </c>
      <c r="D275" s="40">
        <f>VLOOKUP(A275,[2]MEMORIA!$A:$N,14,FALSE)</f>
        <v>130.87</v>
      </c>
      <c r="E275" s="38" t="str">
        <f>VLOOKUP(A275,[2]MEMORIA!$A:$N,5,FALSE)</f>
        <v>M</v>
      </c>
    </row>
    <row r="276" spans="1:5" ht="60">
      <c r="A276" s="38" t="s">
        <v>345</v>
      </c>
      <c r="B276" s="39" t="str">
        <f>VLOOKUP(A276,[2]MEMORIA!$A:$N,4,FALSE)</f>
        <v>ELETRODUTO RÍGIDO ROSCÁVEL, PVC, DN 50 MM (1 1/2"), PARA REDE ENTERRADA DE DISTRIBUIÇÃO DE ENERGIA ELÉTRICA - FORNECIMENTO E INSTALAÇÃO. AF_12/2021</v>
      </c>
      <c r="C276" s="39" t="s">
        <v>775</v>
      </c>
      <c r="D276" s="40">
        <f>VLOOKUP(A276,[2]MEMORIA!$A:$N,14,FALSE)</f>
        <v>47.41</v>
      </c>
      <c r="E276" s="38" t="str">
        <f>VLOOKUP(A276,[2]MEMORIA!$A:$N,5,FALSE)</f>
        <v>M</v>
      </c>
    </row>
    <row r="277" spans="1:5" ht="60">
      <c r="A277" s="38" t="s">
        <v>346</v>
      </c>
      <c r="B277" s="39" t="str">
        <f>VLOOKUP(A277,[2]MEMORIA!$A:$N,4,FALSE)</f>
        <v>ELETRODUTO FLEXÍVEL CORRUGADO, PEAD, DN 40 MM (1 1/4"), PARA CIRCUITOS TERMINAIS, INSTALADO EM FORRO - FORNECIMENTO E INSTALAÇÃO. AF_03/2023</v>
      </c>
      <c r="C277" s="39" t="s">
        <v>775</v>
      </c>
      <c r="D277" s="40">
        <f>VLOOKUP(A277,[2]MEMORIA!$A:$N,14,FALSE)</f>
        <v>27.97</v>
      </c>
      <c r="E277" s="38" t="str">
        <f>VLOOKUP(A277,[2]MEMORIA!$A:$N,5,FALSE)</f>
        <v>M</v>
      </c>
    </row>
    <row r="278" spans="1:5" ht="60">
      <c r="A278" s="38" t="s">
        <v>347</v>
      </c>
      <c r="B278" s="39" t="str">
        <f>VLOOKUP(A278,[2]MEMORIA!$A:$N,4,FALSE)</f>
        <v>ELETRODUTO FLEXÍVEL CORRUGADO, PEAD, DN 63 (2"), PARA REDE ENTERRADA DE DISTRIBUIÇÃO DE ENERGIA ELÉTRICA - FORNECIMENTO E INSTALAÇÃO. AF_12/2021</v>
      </c>
      <c r="C278" s="39" t="s">
        <v>775</v>
      </c>
      <c r="D278" s="40">
        <f>VLOOKUP(A278,[2]MEMORIA!$A:$N,14,FALSE)</f>
        <v>7.19</v>
      </c>
      <c r="E278" s="38" t="str">
        <f>VLOOKUP(A278,[2]MEMORIA!$A:$N,5,FALSE)</f>
        <v>M</v>
      </c>
    </row>
    <row r="279" spans="1:5" ht="60">
      <c r="A279" s="38" t="s">
        <v>348</v>
      </c>
      <c r="B279" s="39" t="str">
        <f>VLOOKUP(A279,[2]MEMORIA!$A:$N,4,FALSE)</f>
        <v>ELETRODUTO FLEXÍVEL CORRUGADO, PEAD, DN 90 (3"), PARA REDE ENTERRADA DE DISTRIBUIÇÃO DE ENERGIA ELÉTRICA - FORNECIMENTO E INSTALAÇÃO. AF_12/2021</v>
      </c>
      <c r="C279" s="39" t="s">
        <v>775</v>
      </c>
      <c r="D279" s="40">
        <f>VLOOKUP(A279,[2]MEMORIA!$A:$N,14,FALSE)</f>
        <v>32.9</v>
      </c>
      <c r="E279" s="38" t="str">
        <f>VLOOKUP(A279,[2]MEMORIA!$A:$N,5,FALSE)</f>
        <v>M</v>
      </c>
    </row>
    <row r="280" spans="1:5" ht="60">
      <c r="A280" s="38" t="s">
        <v>349</v>
      </c>
      <c r="B280" s="39" t="str">
        <f>VLOOKUP(A280,[2]MEMORIA!$A:$N,4,FALSE)</f>
        <v>LUMINÁRIA PLAFON DE SOBROPOR EM LED 22.5X22.5 CM, 18W 4000K BIVOLT, AVANT OU SIMILAR (REF: 13670/ORSE-ORSE-09/2025)</v>
      </c>
      <c r="C280" s="39" t="s">
        <v>775</v>
      </c>
      <c r="D280" s="40">
        <f>VLOOKUP(A280,[2]MEMORIA!$A:$N,14,FALSE)</f>
        <v>54</v>
      </c>
      <c r="E280" s="38" t="str">
        <f>VLOOKUP(A280,[2]MEMORIA!$A:$N,5,FALSE)</f>
        <v>UN</v>
      </c>
    </row>
    <row r="281" spans="1:5" ht="60">
      <c r="A281" s="38" t="s">
        <v>350</v>
      </c>
      <c r="B281" s="39" t="str">
        <f>VLOOKUP(A281,[2]MEMORIA!$A:$N,4,FALSE)</f>
        <v>FITA DE LED COM FONTE BIVOLT, 5M, E = 8MM, 2.700K (LUZ AMARELA), TIPO COB, G-LIGHT OU SIMILAR (REF: 13594/ORSE-ORSE-09/2025)</v>
      </c>
      <c r="C281" s="39" t="s">
        <v>775</v>
      </c>
      <c r="D281" s="40">
        <f>VLOOKUP(A281,[2]MEMORIA!$A:$N,14,FALSE)</f>
        <v>151</v>
      </c>
      <c r="E281" s="38" t="str">
        <f>VLOOKUP(A281,[2]MEMORIA!$A:$N,5,FALSE)</f>
        <v>M</v>
      </c>
    </row>
    <row r="282" spans="1:5" ht="60">
      <c r="A282" s="38" t="s">
        <v>351</v>
      </c>
      <c r="B282" s="39" t="str">
        <f>VLOOKUP(A282,[2]MEMORIA!$A:$N,4,FALSE)</f>
        <v>REFLETOR DE LED 50W FORNECIDO E INSTALADO</v>
      </c>
      <c r="C282" s="39" t="s">
        <v>775</v>
      </c>
      <c r="D282" s="40">
        <f>VLOOKUP(A282,[2]MEMORIA!$A:$N,14,FALSE)</f>
        <v>8</v>
      </c>
      <c r="E282" s="38" t="str">
        <f>VLOOKUP(A282,[2]MEMORIA!$A:$N,5,FALSE)</f>
        <v>UN</v>
      </c>
    </row>
    <row r="283" spans="1:5" ht="60">
      <c r="A283" s="38" t="s">
        <v>352</v>
      </c>
      <c r="B283" s="39" t="str">
        <f>VLOOKUP(A283,[2]MEMORIA!$A:$N,4,FALSE)</f>
        <v>FORNECIMENTO E INSTALAÇÃO DE TRILHO ELETRIFICADO DE 2M COM 04 SPOTS DIRECIONÁVEIS, INCLUSIVE LÂMPADA PAR 20 (REF: 13517/ORSE-ORSE-09/2025)</v>
      </c>
      <c r="C283" s="39" t="s">
        <v>775</v>
      </c>
      <c r="D283" s="40">
        <f>VLOOKUP(A283,[2]MEMORIA!$A:$N,14,FALSE)</f>
        <v>2</v>
      </c>
      <c r="E283" s="38" t="str">
        <f>VLOOKUP(A283,[2]MEMORIA!$A:$N,5,FALSE)</f>
        <v>UN</v>
      </c>
    </row>
    <row r="284" spans="1:5" ht="60">
      <c r="A284" s="38" t="s">
        <v>353</v>
      </c>
      <c r="B284" s="39" t="str">
        <f>VLOOKUP(A284,[2]MEMORIA!$A:$N,4,FALSE)</f>
        <v>LUMINÁRIA LED SLIM 36 W</v>
      </c>
      <c r="C284" s="39" t="s">
        <v>775</v>
      </c>
      <c r="D284" s="40">
        <f>VLOOKUP(A284,[2]MEMORIA!$A:$N,14,FALSE)</f>
        <v>167</v>
      </c>
      <c r="E284" s="38" t="str">
        <f>VLOOKUP(A284,[2]MEMORIA!$A:$N,5,FALSE)</f>
        <v>UN</v>
      </c>
    </row>
    <row r="285" spans="1:5" ht="60">
      <c r="A285" s="38" t="s">
        <v>354</v>
      </c>
      <c r="B285" s="39" t="str">
        <f>VLOOKUP(A285,[2]MEMORIA!$A:$N,4,FALSE)</f>
        <v>ARANDELA TARTARUGA EM ALUMINIO, COM LAMPADA DE LED 15W</v>
      </c>
      <c r="C285" s="39" t="s">
        <v>775</v>
      </c>
      <c r="D285" s="40">
        <f>VLOOKUP(A285,[2]MEMORIA!$A:$N,14,FALSE)</f>
        <v>18</v>
      </c>
      <c r="E285" s="38" t="str">
        <f>VLOOKUP(A285,[2]MEMORIA!$A:$N,5,FALSE)</f>
        <v>UN</v>
      </c>
    </row>
    <row r="286" spans="1:5" ht="60">
      <c r="A286" s="38" t="s">
        <v>355</v>
      </c>
      <c r="B286" s="39" t="str">
        <f>VLOOKUP(A286,[2]MEMORIA!$A:$N,4,FALSE)</f>
        <v>LUMINÁRIA LÂMPADA TUBULAR LED 2X18 W</v>
      </c>
      <c r="C286" s="39" t="s">
        <v>775</v>
      </c>
      <c r="D286" s="40">
        <f>VLOOKUP(A286,[2]MEMORIA!$A:$N,14,FALSE)</f>
        <v>12</v>
      </c>
      <c r="E286" s="38" t="str">
        <f>VLOOKUP(A286,[2]MEMORIA!$A:$N,5,FALSE)</f>
        <v>UN</v>
      </c>
    </row>
    <row r="287" spans="1:5" ht="60">
      <c r="A287" s="38" t="s">
        <v>356</v>
      </c>
      <c r="B287" s="39" t="str">
        <f>VLOOKUP(A287,[2]MEMORIA!$A:$N,4,FALSE)</f>
        <v>INSTALAÇÃO DE QUADRO DE DISTRIBUIÇÃO DE EMBUTIR 50 DISJUNTORES</v>
      </c>
      <c r="C287" s="39" t="s">
        <v>775</v>
      </c>
      <c r="D287" s="40">
        <f>VLOOKUP(A287,[2]MEMORIA!$A:$N,14,FALSE)</f>
        <v>1</v>
      </c>
      <c r="E287" s="38" t="str">
        <f>VLOOKUP(A287,[2]MEMORIA!$A:$N,5,FALSE)</f>
        <v>UN</v>
      </c>
    </row>
    <row r="288" spans="1:5" ht="60">
      <c r="A288" s="38" t="s">
        <v>357</v>
      </c>
      <c r="B288" s="39" t="str">
        <f>VLOOKUP(A288,[2]MEMORIA!$A:$N,4,FALSE)</f>
        <v>QUADRO DE DISTRIBUIÇÃO DE ENERGIA EM CHAPA DE AÇO GALVANIZADO, DE SOBREPOR, COM BARRAMENTO TRIFÁSICO, PARA 18 DISJUNTORES DIN 100A - FORNECIMENTO E INSTALAÇÃO. AF_07/2025</v>
      </c>
      <c r="C288" s="39" t="s">
        <v>775</v>
      </c>
      <c r="D288" s="40">
        <f>VLOOKUP(A288,[2]MEMORIA!$A:$N,14,FALSE)</f>
        <v>1</v>
      </c>
      <c r="E288" s="38" t="str">
        <f>VLOOKUP(A288,[2]MEMORIA!$A:$N,5,FALSE)</f>
        <v>UN</v>
      </c>
    </row>
    <row r="289" spans="1:5" ht="60">
      <c r="A289" s="38" t="s">
        <v>358</v>
      </c>
      <c r="B289" s="39" t="str">
        <f>VLOOKUP(A289,[2]MEMORIA!$A:$N,4,FALSE)</f>
        <v>QUADRO DE DISTRIBUIÇÃO DE ENERGIA EM CHAPA DE AÇO GALVANIZADO, DE EMBUTIR, COM BARRAMENTO TRIFÁSICO, PARA 24 DISJUNTORES DIN 100A - FORNECIMENTO E INSTALAÇÃO. AF_07/2025</v>
      </c>
      <c r="C289" s="39" t="s">
        <v>775</v>
      </c>
      <c r="D289" s="40">
        <f>VLOOKUP(A289,[2]MEMORIA!$A:$N,14,FALSE)</f>
        <v>5</v>
      </c>
      <c r="E289" s="38" t="str">
        <f>VLOOKUP(A289,[2]MEMORIA!$A:$N,5,FALSE)</f>
        <v>UN</v>
      </c>
    </row>
    <row r="290" spans="1:5" ht="60">
      <c r="A290" s="38" t="s">
        <v>359</v>
      </c>
      <c r="B290" s="39" t="str">
        <f>VLOOKUP(A290,[2]MEMORIA!$A:$N,4,FALSE)</f>
        <v>QUADRO DE DISTRIBUIÇÃO DE ENERGIA EM CHAPA DE AÇO GALVANIZADO, DE EMBUTIR, COM BARRAMENTO TRIFÁSICO, PARA 30 DISJUNTORES DIN 150A - FORNECIMENTO E INSTALAÇÃO. AF_07/2025</v>
      </c>
      <c r="C290" s="39" t="s">
        <v>775</v>
      </c>
      <c r="D290" s="40">
        <f>VLOOKUP(A290,[2]MEMORIA!$A:$N,14,FALSE)</f>
        <v>1</v>
      </c>
      <c r="E290" s="38" t="str">
        <f>VLOOKUP(A290,[2]MEMORIA!$A:$N,5,FALSE)</f>
        <v>UN</v>
      </c>
    </row>
    <row r="291" spans="1:5">
      <c r="A291" s="21" t="s">
        <v>64</v>
      </c>
      <c r="B291" s="54" t="str">
        <f>VLOOKUP(A291,[2]MEMORIA!$A:$N,2,FALSE)</f>
        <v>INSTALAÇÕES DE LÓGICA</v>
      </c>
      <c r="C291" s="55"/>
      <c r="D291" s="55"/>
      <c r="E291" s="56"/>
    </row>
    <row r="292" spans="1:5" ht="60">
      <c r="A292" s="38" t="s">
        <v>360</v>
      </c>
      <c r="B292" s="39" t="str">
        <f>VLOOKUP(A292,[2]MEMORIA!$A:$N,4,FALSE)</f>
        <v>TOMADA DE REDE RJ45 - FORNECIMENTO E INSTALAÇÃO. AF_08/2025</v>
      </c>
      <c r="C292" s="39" t="s">
        <v>775</v>
      </c>
      <c r="D292" s="40">
        <f>VLOOKUP(A292,[2]MEMORIA!$A:$N,14,FALSE)</f>
        <v>66</v>
      </c>
      <c r="E292" s="38" t="str">
        <f>VLOOKUP(A292,[2]MEMORIA!$A:$N,5,FALSE)</f>
        <v>UN</v>
      </c>
    </row>
    <row r="293" spans="1:5" ht="60">
      <c r="A293" s="38" t="s">
        <v>361</v>
      </c>
      <c r="B293" s="39" t="str">
        <f>VLOOKUP(A293,[2]MEMORIA!$A:$N,4,FALSE)</f>
        <v>CAIXA RETANGULAR 4" X 2" BAIXA (0,30 M DO PISO), PVC, INSTALADA EM PAREDE - FORNECIMENTO E INSTALAÇÃO. AF_03/2023</v>
      </c>
      <c r="C293" s="39" t="s">
        <v>775</v>
      </c>
      <c r="D293" s="40">
        <f>VLOOKUP(A293,[2]MEMORIA!$A:$N,14,FALSE)</f>
        <v>66</v>
      </c>
      <c r="E293" s="38" t="str">
        <f>VLOOKUP(A293,[2]MEMORIA!$A:$N,5,FALSE)</f>
        <v>UN</v>
      </c>
    </row>
    <row r="294" spans="1:5" ht="60">
      <c r="A294" s="38" t="s">
        <v>362</v>
      </c>
      <c r="B294" s="39" t="str">
        <f>VLOOKUP(A294,[2]MEMORIA!$A:$N,4,FALSE)</f>
        <v>LUVA PARA ELETRODUTO, PVC, ROSCÁVEL, DN 25 MM (3/4"), PARA CIRCUITOS TERMINAIS, INSTALADA EM FORRO - FORNECIMENTO E INSTALAÇÃO. AF_03/2023</v>
      </c>
      <c r="C294" s="39" t="s">
        <v>775</v>
      </c>
      <c r="D294" s="40">
        <f>VLOOKUP(A294,[2]MEMORIA!$A:$N,14,FALSE)</f>
        <v>2</v>
      </c>
      <c r="E294" s="38" t="str">
        <f>VLOOKUP(A294,[2]MEMORIA!$A:$N,5,FALSE)</f>
        <v>UN</v>
      </c>
    </row>
    <row r="295" spans="1:5" ht="60">
      <c r="A295" s="38" t="s">
        <v>363</v>
      </c>
      <c r="B295" s="39" t="str">
        <f>VLOOKUP(A295,[2]MEMORIA!$A:$N,4,FALSE)</f>
        <v>CABO ELETRÔNICO CATEGORIA 6, INSTALADO EM EDIFICAÇÃO INSTITUCIONAL - FORNECIMENTO E INSTALAÇÃO. AF_08/2025</v>
      </c>
      <c r="C295" s="39" t="s">
        <v>775</v>
      </c>
      <c r="D295" s="40">
        <f>VLOOKUP(A295,[2]MEMORIA!$A:$N,14,FALSE)</f>
        <v>1069.48</v>
      </c>
      <c r="E295" s="38" t="str">
        <f>VLOOKUP(A295,[2]MEMORIA!$A:$N,5,FALSE)</f>
        <v>M</v>
      </c>
    </row>
    <row r="296" spans="1:5" ht="60">
      <c r="A296" s="38" t="s">
        <v>364</v>
      </c>
      <c r="B296" s="39" t="str">
        <f>VLOOKUP(A296,[2]MEMORIA!$A:$N,4,FALSE)</f>
        <v>CAIXA DE PASSAGEM COM TAMPA PARAFUSADA 200X200X100mm</v>
      </c>
      <c r="C296" s="39" t="s">
        <v>775</v>
      </c>
      <c r="D296" s="40">
        <f>VLOOKUP(A296,[2]MEMORIA!$A:$N,14,FALSE)</f>
        <v>3</v>
      </c>
      <c r="E296" s="38" t="str">
        <f>VLOOKUP(A296,[2]MEMORIA!$A:$N,5,FALSE)</f>
        <v>UN</v>
      </c>
    </row>
    <row r="297" spans="1:5" ht="60">
      <c r="A297" s="38" t="s">
        <v>365</v>
      </c>
      <c r="B297" s="39" t="str">
        <f>VLOOKUP(A297,[2]MEMORIA!$A:$N,4,FALSE)</f>
        <v>ELETRODUTO FLEXÍVEL CORRUGADO REFORÇADO, PVC, DN 25 MM (3/4"), PARA CIRCUITOS TERMINAIS, INSTALADO EM FORRO - FORNECIMENTO E INSTALAÇÃO. AF_03/2023</v>
      </c>
      <c r="C297" s="39" t="s">
        <v>775</v>
      </c>
      <c r="D297" s="40">
        <f>VLOOKUP(A297,[2]MEMORIA!$A:$N,14,FALSE)</f>
        <v>246.36</v>
      </c>
      <c r="E297" s="38" t="str">
        <f>VLOOKUP(A297,[2]MEMORIA!$A:$N,5,FALSE)</f>
        <v>M</v>
      </c>
    </row>
    <row r="298" spans="1:5" ht="60">
      <c r="A298" s="38" t="s">
        <v>366</v>
      </c>
      <c r="B298" s="39" t="str">
        <f>VLOOKUP(A298,[2]MEMORIA!$A:$N,4,FALSE)</f>
        <v>ELETRODUTO FLEXÍVEL CORRUGADO, PVC, DN 32 MM (1"), PARA CIRCUITOS TERMINAIS, INSTALADO EM FORRO - FORNECIMENTO E INSTALAÇÃO. AF_03/2023</v>
      </c>
      <c r="C298" s="39" t="s">
        <v>775</v>
      </c>
      <c r="D298" s="40">
        <f>VLOOKUP(A298,[2]MEMORIA!$A:$N,14,FALSE)</f>
        <v>3.4</v>
      </c>
      <c r="E298" s="38" t="str">
        <f>VLOOKUP(A298,[2]MEMORIA!$A:$N,5,FALSE)</f>
        <v>M</v>
      </c>
    </row>
    <row r="299" spans="1:5" ht="60">
      <c r="A299" s="38" t="s">
        <v>367</v>
      </c>
      <c r="B299" s="39" t="str">
        <f>VLOOKUP(A299,[2]MEMORIA!$A:$N,4,FALSE)</f>
        <v>ELETRODUTO RÍGIDO ROSCÁVEL, PVC, DN 25 MM (3/4"), PARA CIRCUITOS TERMINAIS, INSTALADO EM FORRO - FORNECIMENTO E INSTALAÇÃO. AF_03/2023</v>
      </c>
      <c r="C299" s="39" t="s">
        <v>775</v>
      </c>
      <c r="D299" s="40">
        <f>VLOOKUP(A299,[2]MEMORIA!$A:$N,14,FALSE)</f>
        <v>8.3000000000000007</v>
      </c>
      <c r="E299" s="38" t="str">
        <f>VLOOKUP(A299,[2]MEMORIA!$A:$N,5,FALSE)</f>
        <v>M</v>
      </c>
    </row>
    <row r="300" spans="1:5" ht="60">
      <c r="A300" s="38" t="s">
        <v>368</v>
      </c>
      <c r="B300" s="39" t="str">
        <f>VLOOKUP(A300,[2]MEMORIA!$A:$N,4,FALSE)</f>
        <v>PATCH PANEL 24 PORTAS, CATEGORIA 6 - FORNECIMENTO E INSTALAÇÃO. AF_08/2025</v>
      </c>
      <c r="C300" s="39" t="s">
        <v>775</v>
      </c>
      <c r="D300" s="40">
        <f>VLOOKUP(A300,[2]MEMORIA!$A:$N,14,FALSE)</f>
        <v>2</v>
      </c>
      <c r="E300" s="38" t="str">
        <f>VLOOKUP(A300,[2]MEMORIA!$A:$N,5,FALSE)</f>
        <v>UN</v>
      </c>
    </row>
    <row r="301" spans="1:5" ht="60">
      <c r="A301" s="38" t="s">
        <v>369</v>
      </c>
      <c r="B301" s="39" t="str">
        <f>VLOOKUP(A301,[2]MEMORIA!$A:$N,4,FALSE)</f>
        <v>SWITCH 24 PORTAS 10/100 MBPS - FORNECIMENTO (REF: 07867/ORSE-ORSE-09/2025)</v>
      </c>
      <c r="C301" s="39" t="s">
        <v>775</v>
      </c>
      <c r="D301" s="40">
        <f>VLOOKUP(A301,[2]MEMORIA!$A:$N,14,FALSE)</f>
        <v>2</v>
      </c>
      <c r="E301" s="38" t="str">
        <f>VLOOKUP(A301,[2]MEMORIA!$A:$N,5,FALSE)</f>
        <v>UN</v>
      </c>
    </row>
    <row r="302" spans="1:5" ht="60">
      <c r="A302" s="38" t="s">
        <v>370</v>
      </c>
      <c r="B302" s="39" t="str">
        <f>VLOOKUP(A302,[2]MEMORIA!$A:$N,4,FALSE)</f>
        <v>FORNECIMENTO E INSTALAÇÃO DE MINI RACK CAPACIDADE 49 A 72 PONTOS</v>
      </c>
      <c r="C302" s="39" t="s">
        <v>775</v>
      </c>
      <c r="D302" s="40">
        <f>VLOOKUP(A302,[2]MEMORIA!$A:$N,14,FALSE)</f>
        <v>1</v>
      </c>
      <c r="E302" s="38" t="str">
        <f>VLOOKUP(A302,[2]MEMORIA!$A:$N,5,FALSE)</f>
        <v>UN</v>
      </c>
    </row>
    <row r="303" spans="1:5" ht="60">
      <c r="A303" s="38" t="s">
        <v>371</v>
      </c>
      <c r="B303" s="39" t="str">
        <f>VLOOKUP(A303,[2]MEMORIA!$A:$N,4,FALSE)</f>
        <v>INSTALAÇÃO DE CAIXA PASSAGEM METALICA 15 X 15 X 10CM.</v>
      </c>
      <c r="C303" s="39" t="s">
        <v>775</v>
      </c>
      <c r="D303" s="40">
        <f>VLOOKUP(A303,[2]MEMORIA!$A:$N,14,FALSE)</f>
        <v>3</v>
      </c>
      <c r="E303" s="38" t="str">
        <f>VLOOKUP(A303,[2]MEMORIA!$A:$N,5,FALSE)</f>
        <v>UN</v>
      </c>
    </row>
    <row r="304" spans="1:5" ht="60">
      <c r="A304" s="38" t="s">
        <v>372</v>
      </c>
      <c r="B304" s="39" t="str">
        <f>VLOOKUP(A304,[2]MEMORIA!$A:$N,4,FALSE)</f>
        <v>PERFILADO PERFURADO 38 X 38 MM - FORNECIMENTO E INSTALAÇÃO</v>
      </c>
      <c r="C304" s="39" t="s">
        <v>775</v>
      </c>
      <c r="D304" s="40">
        <f>VLOOKUP(A304,[2]MEMORIA!$A:$N,14,FALSE)</f>
        <v>125</v>
      </c>
      <c r="E304" s="38" t="str">
        <f>VLOOKUP(A304,[2]MEMORIA!$A:$N,5,FALSE)</f>
        <v>M</v>
      </c>
    </row>
    <row r="305" spans="1:5" ht="60">
      <c r="A305" s="38" t="s">
        <v>373</v>
      </c>
      <c r="B305" s="39" t="str">
        <f>VLOOKUP(A305,[2]MEMORIA!$A:$N,4,FALSE)</f>
        <v>FORNECIMENTO E INSTALAÇÃO FIBRA OPTICA</v>
      </c>
      <c r="C305" s="39" t="s">
        <v>775</v>
      </c>
      <c r="D305" s="40">
        <f>VLOOKUP(A305,[2]MEMORIA!$A:$N,14,FALSE)</f>
        <v>55</v>
      </c>
      <c r="E305" s="38" t="str">
        <f>VLOOKUP(A305,[2]MEMORIA!$A:$N,5,FALSE)</f>
        <v>M</v>
      </c>
    </row>
    <row r="306" spans="1:5">
      <c r="A306" s="21" t="s">
        <v>65</v>
      </c>
      <c r="B306" s="54" t="str">
        <f>VLOOKUP(A306,[2]MEMORIA!$A:$N,2,FALSE)</f>
        <v>SUBESTAÇÃO ÁREA 225 KVA 13.8 KV</v>
      </c>
      <c r="C306" s="55"/>
      <c r="D306" s="55"/>
      <c r="E306" s="56"/>
    </row>
    <row r="307" spans="1:5" ht="60">
      <c r="A307" s="38" t="s">
        <v>374</v>
      </c>
      <c r="B307" s="39" t="str">
        <f>VLOOKUP(A307,[2]MEMORIA!$A:$N,4,FALSE)</f>
        <v>FORNECIMENTO E INSTALAÇÃO DE BUCHA DE PASSAGEM INTERNA/INTERNA, EM PORCELANA, CLASSE 15 KV, CORRENTE 400A (NBI 110 KV), INCLUSO SUPORTE P/BUCHA (REF: 10294/ORSE-ORSE-11/2025)</v>
      </c>
      <c r="C307" s="39" t="s">
        <v>775</v>
      </c>
      <c r="D307" s="40">
        <f>VLOOKUP(A307,[2]MEMORIA!$A:$N,14,FALSE)</f>
        <v>3</v>
      </c>
      <c r="E307" s="38" t="str">
        <f>VLOOKUP(A307,[2]MEMORIA!$A:$N,5,FALSE)</f>
        <v>UN</v>
      </c>
    </row>
    <row r="308" spans="1:5" ht="60">
      <c r="A308" s="38" t="s">
        <v>375</v>
      </c>
      <c r="B308" s="39" t="str">
        <f>VLOOKUP(A308,[2]MEMORIA!$A:$N,4,FALSE)</f>
        <v>FORNECIMENTO DE PÁRA-RAIO DE DISTRIBUIÇÃO POLIMÉRICO 15KV, (REF: 02930/ORSE-ORSE-11/2025)</v>
      </c>
      <c r="C308" s="39" t="s">
        <v>775</v>
      </c>
      <c r="D308" s="40">
        <f>VLOOKUP(A308,[2]MEMORIA!$A:$N,14,FALSE)</f>
        <v>3</v>
      </c>
      <c r="E308" s="38" t="str">
        <f>VLOOKUP(A308,[2]MEMORIA!$A:$N,5,FALSE)</f>
        <v>UN</v>
      </c>
    </row>
    <row r="309" spans="1:5" ht="60">
      <c r="A309" s="38" t="s">
        <v>376</v>
      </c>
      <c r="B309" s="39" t="str">
        <f>VLOOKUP(A309,[2]MEMORIA!$A:$N,4,FALSE)</f>
        <v>CORDOALHA DE COBRE NU 50 MM², ENTERRADA - FORNECIMENTO E INSTALAÇÃO. AF_08/2023</v>
      </c>
      <c r="C309" s="39" t="s">
        <v>775</v>
      </c>
      <c r="D309" s="40">
        <f>VLOOKUP(A309,[2]MEMORIA!$A:$N,14,FALSE)</f>
        <v>50</v>
      </c>
      <c r="E309" s="38" t="str">
        <f>VLOOKUP(A309,[2]MEMORIA!$A:$N,5,FALSE)</f>
        <v>M</v>
      </c>
    </row>
    <row r="310" spans="1:5" ht="60">
      <c r="A310" s="38" t="s">
        <v>377</v>
      </c>
      <c r="B310" s="39" t="str">
        <f>VLOOKUP(A310,[2]MEMORIA!$A:$N,4,FALSE)</f>
        <v>TELA METÁLICA AÇO GALVANIZADO, MALHA (13 X 13)MM2 (REF: C2423-SEINFRA 28)</v>
      </c>
      <c r="C310" s="39" t="s">
        <v>775</v>
      </c>
      <c r="D310" s="40">
        <f>VLOOKUP(A310,[2]MEMORIA!$A:$N,14,FALSE)</f>
        <v>2.5</v>
      </c>
      <c r="E310" s="38" t="str">
        <f>VLOOKUP(A310,[2]MEMORIA!$A:$N,5,FALSE)</f>
        <v>M2</v>
      </c>
    </row>
    <row r="311" spans="1:5" ht="60">
      <c r="A311" s="38" t="s">
        <v>378</v>
      </c>
      <c r="B311" s="39" t="str">
        <f>VLOOKUP(A311,[2]MEMORIA!$A:$N,4,FALSE)</f>
        <v>TELA DE AÇO GALVANIZADO, FIO 12 BWG, MALHA 1/2", ONDULADA, QUADRADA, SEM REVESTIMENTO (REF: C2423-SEINFRA 28)</v>
      </c>
      <c r="C311" s="39" t="s">
        <v>775</v>
      </c>
      <c r="D311" s="40">
        <f>VLOOKUP(A311,[2]MEMORIA!$A:$N,14,FALSE)</f>
        <v>14</v>
      </c>
      <c r="E311" s="38" t="str">
        <f>VLOOKUP(A311,[2]MEMORIA!$A:$N,5,FALSE)</f>
        <v>M2</v>
      </c>
    </row>
    <row r="312" spans="1:5" ht="60">
      <c r="A312" s="38" t="s">
        <v>379</v>
      </c>
      <c r="B312" s="39" t="str">
        <f>VLOOKUP(A312,[2]MEMORIA!$A:$N,4,FALSE)</f>
        <v>ARANDELA BLINDADA, EM ALUMÍNIO FUNDIDO COM PINTURA ELETROSTÁTICA A PÓ, COM GRADE DE PROTEÇÃO E SUPORTE ARTICULADO, GLOBO EM VIDRO E SOQUETE E-27 (REF: C4371-SEINFRA 28)</v>
      </c>
      <c r="C312" s="39" t="s">
        <v>775</v>
      </c>
      <c r="D312" s="40">
        <f>VLOOKUP(A312,[2]MEMORIA!$A:$N,14,FALSE)</f>
        <v>2</v>
      </c>
      <c r="E312" s="38" t="str">
        <f>VLOOKUP(A312,[2]MEMORIA!$A:$N,5,FALSE)</f>
        <v>UN</v>
      </c>
    </row>
    <row r="313" spans="1:5" ht="60">
      <c r="A313" s="38" t="s">
        <v>380</v>
      </c>
      <c r="B313" s="39" t="str">
        <f>VLOOKUP(A313,[2]MEMORIA!$A:$N,4,FALSE)</f>
        <v>MÃO-DE-OBRA PARA IMPLANTAÇÃO DE CHAVE FACA, COM FORNECIMENTO DE CHAVE FACA (REF: 04839/ORSE-ORSE-11/2025)</v>
      </c>
      <c r="C313" s="39" t="s">
        <v>775</v>
      </c>
      <c r="D313" s="40">
        <f>VLOOKUP(A313,[2]MEMORIA!$A:$N,14,FALSE)</f>
        <v>1</v>
      </c>
      <c r="E313" s="38" t="str">
        <f>VLOOKUP(A313,[2]MEMORIA!$A:$N,5,FALSE)</f>
        <v>UN</v>
      </c>
    </row>
    <row r="314" spans="1:5" ht="60">
      <c r="A314" s="38" t="s">
        <v>381</v>
      </c>
      <c r="B314" s="39" t="str">
        <f>VLOOKUP(A314,[2]MEMORIA!$A:$N,4,FALSE)</f>
        <v>ESTRADO (TAPETE) DE BORRACHA ISOLANTE 15 KV - DIMENSÕES 1.000 X 1.000 X 25 MM (REF: 12844/ORSE-ORSE-11/2025)</v>
      </c>
      <c r="C314" s="39" t="s">
        <v>775</v>
      </c>
      <c r="D314" s="40">
        <f>VLOOKUP(A314,[2]MEMORIA!$A:$N,14,FALSE)</f>
        <v>1</v>
      </c>
      <c r="E314" s="38" t="str">
        <f>VLOOKUP(A314,[2]MEMORIA!$A:$N,5,FALSE)</f>
        <v>PÇ</v>
      </c>
    </row>
    <row r="315" spans="1:5" ht="60">
      <c r="A315" s="38" t="s">
        <v>382</v>
      </c>
      <c r="B315" s="39" t="str">
        <f>VLOOKUP(A315,[2]MEMORIA!$A:$N,4,FALSE)</f>
        <v>BARRAMENTO DE ALTA TENSÃO EM VERGALHÃO DE COBRE NU 3/8"</v>
      </c>
      <c r="C315" s="39" t="s">
        <v>775</v>
      </c>
      <c r="D315" s="40">
        <f>VLOOKUP(A315,[2]MEMORIA!$A:$N,14,FALSE)</f>
        <v>16</v>
      </c>
      <c r="E315" s="38" t="str">
        <f>VLOOKUP(A315,[2]MEMORIA!$A:$N,5,FALSE)</f>
        <v>UN</v>
      </c>
    </row>
    <row r="316" spans="1:5" ht="60">
      <c r="A316" s="38" t="s">
        <v>383</v>
      </c>
      <c r="B316" s="39" t="str">
        <f>VLOOKUP(A316,[2]MEMORIA!$A:$N,4,FALSE)</f>
        <v>FORNECIMENTO DE ISOLADOR DE DISCO POLIMÉRICO 15 KV (REF: 03066/ORSE-ORSE-11/2025)</v>
      </c>
      <c r="C316" s="39" t="s">
        <v>775</v>
      </c>
      <c r="D316" s="40">
        <f>VLOOKUP(A316,[2]MEMORIA!$A:$N,14,FALSE)</f>
        <v>23</v>
      </c>
      <c r="E316" s="38" t="str">
        <f>VLOOKUP(A316,[2]MEMORIA!$A:$N,5,FALSE)</f>
        <v>UN</v>
      </c>
    </row>
    <row r="317" spans="1:5" ht="60">
      <c r="A317" s="38" t="s">
        <v>384</v>
      </c>
      <c r="B317" s="39" t="str">
        <f>VLOOKUP(A317,[2]MEMORIA!$A:$N,4,FALSE)</f>
        <v>INSTALAÇÃO DE MEDIÇÃO COM PROTEÇÃO PARA TRANSFORMADOR DE 225 KVA.</v>
      </c>
      <c r="C317" s="39" t="s">
        <v>775</v>
      </c>
      <c r="D317" s="40">
        <f>VLOOKUP(A317,[2]MEMORIA!$A:$N,14,FALSE)</f>
        <v>1</v>
      </c>
      <c r="E317" s="38" t="str">
        <f>VLOOKUP(A317,[2]MEMORIA!$A:$N,5,FALSE)</f>
        <v>UN</v>
      </c>
    </row>
    <row r="318" spans="1:5" ht="60">
      <c r="A318" s="38" t="s">
        <v>385</v>
      </c>
      <c r="B318" s="39" t="str">
        <f>VLOOKUP(A318,[2]MEMORIA!$A:$N,4,FALSE)</f>
        <v>ELETRODUTO RÍGIDO SOLDÁVEL, PVC, DN 20 MM (1/2"), APARENTE - FORNECIMENTO E INSTALAÇÃO. AF_10/2022</v>
      </c>
      <c r="C318" s="39" t="s">
        <v>775</v>
      </c>
      <c r="D318" s="40">
        <f>VLOOKUP(A318,[2]MEMORIA!$A:$N,14,FALSE)</f>
        <v>6</v>
      </c>
      <c r="E318" s="38" t="str">
        <f>VLOOKUP(A318,[2]MEMORIA!$A:$N,5,FALSE)</f>
        <v>M</v>
      </c>
    </row>
    <row r="319" spans="1:5" ht="60">
      <c r="A319" s="38" t="s">
        <v>386</v>
      </c>
      <c r="B319" s="39" t="str">
        <f>VLOOKUP(A319,[2]MEMORIA!$A:$N,4,FALSE)</f>
        <v>ELETRODUTO RÍGIDO SOLDÁVEL, PVC, DN 25 MM (3/4"), APARENTE - FORNECIMENTO E INSTALAÇÃO. AF_10/2022</v>
      </c>
      <c r="C319" s="39" t="s">
        <v>775</v>
      </c>
      <c r="D319" s="40">
        <f>VLOOKUP(A319,[2]MEMORIA!$A:$N,14,FALSE)</f>
        <v>9</v>
      </c>
      <c r="E319" s="38" t="str">
        <f>VLOOKUP(A319,[2]MEMORIA!$A:$N,5,FALSE)</f>
        <v>M</v>
      </c>
    </row>
    <row r="320" spans="1:5" ht="60">
      <c r="A320" s="38" t="s">
        <v>387</v>
      </c>
      <c r="B320" s="39" t="str">
        <f>VLOOKUP(A320,[2]MEMORIA!$A:$N,4,FALSE)</f>
        <v>ELETRODUTO EM FERRO GALVANIZADO PESADO SEM COSTURA 1 1/2" X 3M</v>
      </c>
      <c r="C320" s="39" t="s">
        <v>775</v>
      </c>
      <c r="D320" s="40">
        <f>VLOOKUP(A320,[2]MEMORIA!$A:$N,14,FALSE)</f>
        <v>22</v>
      </c>
      <c r="E320" s="38" t="str">
        <f>VLOOKUP(A320,[2]MEMORIA!$A:$N,5,FALSE)</f>
        <v>M</v>
      </c>
    </row>
    <row r="321" spans="1:5" ht="60">
      <c r="A321" s="38" t="s">
        <v>388</v>
      </c>
      <c r="B321" s="39" t="str">
        <f>VLOOKUP(A321,[2]MEMORIA!$A:$N,4,FALSE)</f>
        <v>HASTE DE ATERRAMENTO, DIÂMETRO 5/8", COM 3 METROS - FORNECIMENTO E INSTALAÇÃO. AF_08/2023</v>
      </c>
      <c r="C321" s="39" t="s">
        <v>775</v>
      </c>
      <c r="D321" s="40">
        <f>VLOOKUP(A321,[2]MEMORIA!$A:$N,14,FALSE)</f>
        <v>5</v>
      </c>
      <c r="E321" s="38" t="str">
        <f>VLOOKUP(A321,[2]MEMORIA!$A:$N,5,FALSE)</f>
        <v>UN</v>
      </c>
    </row>
    <row r="322" spans="1:5" ht="60">
      <c r="A322" s="38" t="s">
        <v>389</v>
      </c>
      <c r="B322" s="39" t="str">
        <f>VLOOKUP(A322,[2]MEMORIA!$A:$N,4,FALSE)</f>
        <v>CAIXA DE INSPEÇÃO PARA ATERRAMENTO, CIRCULAR, EM POLIETILENO, DIÂMETRO INTERNO = 0,3 M. AF_12/2020</v>
      </c>
      <c r="C322" s="39" t="s">
        <v>775</v>
      </c>
      <c r="D322" s="40">
        <f>VLOOKUP(A322,[2]MEMORIA!$A:$N,14,FALSE)</f>
        <v>1</v>
      </c>
      <c r="E322" s="38" t="str">
        <f>VLOOKUP(A322,[2]MEMORIA!$A:$N,5,FALSE)</f>
        <v>UN</v>
      </c>
    </row>
    <row r="323" spans="1:5" ht="60">
      <c r="A323" s="38" t="s">
        <v>390</v>
      </c>
      <c r="B323" s="39" t="str">
        <f>VLOOKUP(A323,[2]MEMORIA!$A:$N,4,FALSE)</f>
        <v>EXTINTOR DE INCÊNDIO PORTÁTIL COM CARGA DE CO2 DE 6 KG, CLASSE BC - FORNECIMENTO E INSTALAÇÃO. AF_10/2020_PE</v>
      </c>
      <c r="C323" s="39" t="s">
        <v>775</v>
      </c>
      <c r="D323" s="40">
        <f>VLOOKUP(A323,[2]MEMORIA!$A:$N,14,FALSE)</f>
        <v>1</v>
      </c>
      <c r="E323" s="38" t="str">
        <f>VLOOKUP(A323,[2]MEMORIA!$A:$N,5,FALSE)</f>
        <v>UN</v>
      </c>
    </row>
    <row r="324" spans="1:5" ht="60">
      <c r="A324" s="38" t="s">
        <v>391</v>
      </c>
      <c r="B324" s="39" t="str">
        <f>VLOOKUP(A324,[2]MEMORIA!$A:$N,4,FALSE)</f>
        <v>SOLICITAÇÃO DE EVT JUNTO A EQUATORIAL</v>
      </c>
      <c r="C324" s="39" t="s">
        <v>775</v>
      </c>
      <c r="D324" s="40">
        <f>VLOOKUP(A324,[2]MEMORIA!$A:$N,14,FALSE)</f>
        <v>1</v>
      </c>
      <c r="E324" s="38" t="str">
        <f>VLOOKUP(A324,[2]MEMORIA!$A:$N,5,FALSE)</f>
        <v>UN</v>
      </c>
    </row>
    <row r="325" spans="1:5" ht="60">
      <c r="A325" s="38" t="s">
        <v>392</v>
      </c>
      <c r="B325" s="39" t="str">
        <f>VLOOKUP(A325,[2]MEMORIA!$A:$N,4,FALSE)</f>
        <v>CAIXA ENTERRADA ELÉTRICA RETANGULAR, EM CONCRETO PRÉ-MOLDADO, FUNDO COM BRITA, DIMENSÕES INTERNAS: 0,4X0,4X0,4 M. AF_12/2020</v>
      </c>
      <c r="C325" s="39" t="s">
        <v>775</v>
      </c>
      <c r="D325" s="40">
        <f>VLOOKUP(A325,[2]MEMORIA!$A:$N,14,FALSE)</f>
        <v>1</v>
      </c>
      <c r="E325" s="38" t="str">
        <f>VLOOKUP(A325,[2]MEMORIA!$A:$N,5,FALSE)</f>
        <v>UN</v>
      </c>
    </row>
    <row r="326" spans="1:5" ht="60">
      <c r="A326" s="38" t="s">
        <v>393</v>
      </c>
      <c r="B326" s="39" t="str">
        <f>VLOOKUP(A326,[2]MEMORIA!$A:$N,4,FALSE)</f>
        <v>TRANSFORMADOR DE DISTRIBUIÇÃO, 225 KVA, TRIFÁSICO, 60 HZ, CLASSE 15 KV, IMERSO EM ÓLEO MINERAL, INSTALAÇÃO EM POSTE (NÃO INCLUSO SUPORTE) - FORNECIMENTO E INSTALAÇÃO. AF_12/2020</v>
      </c>
      <c r="C326" s="39" t="s">
        <v>775</v>
      </c>
      <c r="D326" s="40">
        <f>VLOOKUP(A326,[2]MEMORIA!$A:$N,14,FALSE)</f>
        <v>1</v>
      </c>
      <c r="E326" s="38" t="str">
        <f>VLOOKUP(A326,[2]MEMORIA!$A:$N,5,FALSE)</f>
        <v>UN</v>
      </c>
    </row>
    <row r="327" spans="1:5" ht="60">
      <c r="A327" s="38" t="s">
        <v>394</v>
      </c>
      <c r="B327" s="39" t="str">
        <f>VLOOKUP(A327,[2]MEMORIA!$A:$N,4,FALSE)</f>
        <v>CONDULETE DE PVC, TIPO X, PARA ELETRODUTO DE PVC SOLDÁVEL DN 32 MM (1"), APARENTE - FORNECIMENTO E INSTALAÇÃO. AF_10/2022</v>
      </c>
      <c r="C327" s="39" t="s">
        <v>775</v>
      </c>
      <c r="D327" s="40">
        <f>VLOOKUP(A327,[2]MEMORIA!$A:$N,14,FALSE)</f>
        <v>6</v>
      </c>
      <c r="E327" s="38" t="str">
        <f>VLOOKUP(A327,[2]MEMORIA!$A:$N,5,FALSE)</f>
        <v>UN</v>
      </c>
    </row>
    <row r="328" spans="1:5" ht="60">
      <c r="A328" s="38" t="s">
        <v>395</v>
      </c>
      <c r="B328" s="39" t="str">
        <f>VLOOKUP(A328,[2]MEMORIA!$A:$N,4,FALSE)</f>
        <v>CURVA 90 GRAUS PARA ELETRODUTO, PVC, ROSCÁVEL, DN 32 MM (1"), PARA CIRCUITOS TERMINAIS, INSTALADA EM LAJE - FORNECIMENTO E INSTALAÇÃO. AF_03/2023</v>
      </c>
      <c r="C328" s="39" t="s">
        <v>775</v>
      </c>
      <c r="D328" s="40">
        <f>VLOOKUP(A328,[2]MEMORIA!$A:$N,14,FALSE)</f>
        <v>2</v>
      </c>
      <c r="E328" s="38" t="str">
        <f>VLOOKUP(A328,[2]MEMORIA!$A:$N,5,FALSE)</f>
        <v>UN</v>
      </c>
    </row>
    <row r="329" spans="1:5" ht="60">
      <c r="A329" s="38" t="s">
        <v>396</v>
      </c>
      <c r="B329" s="39" t="str">
        <f>VLOOKUP(A329,[2]MEMORIA!$A:$N,4,FALSE)</f>
        <v>CANTONEIRA DE AÇO PERFIL "L" EM ABAS IGUAIS 1"X1"X1/8" COM PARAFUSOS - REV. 01 (REF: 09818/ORSE-ORSE-11/2025)</v>
      </c>
      <c r="C329" s="39" t="s">
        <v>775</v>
      </c>
      <c r="D329" s="40">
        <f>VLOOKUP(A329,[2]MEMORIA!$A:$N,14,FALSE)</f>
        <v>12.68</v>
      </c>
      <c r="E329" s="38" t="str">
        <f>VLOOKUP(A329,[2]MEMORIA!$A:$N,5,FALSE)</f>
        <v>M</v>
      </c>
    </row>
    <row r="330" spans="1:5">
      <c r="A330" s="21" t="s">
        <v>66</v>
      </c>
      <c r="B330" s="54" t="str">
        <f>VLOOKUP(A330,[2]MEMORIA!$A:$N,2,FALSE)</f>
        <v>INSTALAÇÕES ELÉTRICAS PARA CLIMATIZAÇÃO</v>
      </c>
      <c r="C330" s="55"/>
      <c r="D330" s="55"/>
      <c r="E330" s="56"/>
    </row>
    <row r="331" spans="1:5" ht="60">
      <c r="A331" s="38" t="s">
        <v>397</v>
      </c>
      <c r="B331" s="39" t="str">
        <f>VLOOKUP(A331,[2]MEMORIA!$A:$N,4,FALSE)</f>
        <v>CAIXA RETANGULAR 4" X 2" BAIXA (0,30 M DO PISO), PVC, INSTALADA EM PAREDE - FORNECIMENTO E INSTALAÇÃO. AF_03/2023</v>
      </c>
      <c r="C331" s="39" t="s">
        <v>775</v>
      </c>
      <c r="D331" s="40">
        <f>VLOOKUP(A331,[2]MEMORIA!$A:$N,14,FALSE)</f>
        <v>31</v>
      </c>
      <c r="E331" s="38" t="str">
        <f>VLOOKUP(A331,[2]MEMORIA!$A:$N,5,FALSE)</f>
        <v>UN</v>
      </c>
    </row>
    <row r="332" spans="1:5" ht="60">
      <c r="A332" s="38" t="s">
        <v>398</v>
      </c>
      <c r="B332" s="39" t="str">
        <f>VLOOKUP(A332,[2]MEMORIA!$A:$N,4,FALSE)</f>
        <v>CAIXA DE PASSAGEM COM TAMPA PARAFUSADA 200X200X100mm</v>
      </c>
      <c r="C332" s="39" t="s">
        <v>775</v>
      </c>
      <c r="D332" s="40">
        <f>VLOOKUP(A332,[2]MEMORIA!$A:$N,14,FALSE)</f>
        <v>2</v>
      </c>
      <c r="E332" s="38" t="str">
        <f>VLOOKUP(A332,[2]MEMORIA!$A:$N,5,FALSE)</f>
        <v>UN</v>
      </c>
    </row>
    <row r="333" spans="1:5" ht="60">
      <c r="A333" s="38" t="s">
        <v>399</v>
      </c>
      <c r="B333" s="39" t="str">
        <f>VLOOKUP(A333,[2]MEMORIA!$A:$N,4,FALSE)</f>
        <v>LUVA PARA ELETRODUTO, PVC, ROSCÁVEL, DN 40 MM (1 1/4"), PARA CIRCUITOS TERMINAIS, INSTALADA EM FORRO - FORNECIMENTO E INSTALAÇÃO. AF_03/2023</v>
      </c>
      <c r="C333" s="39" t="s">
        <v>775</v>
      </c>
      <c r="D333" s="40">
        <f>VLOOKUP(A333,[2]MEMORIA!$A:$N,14,FALSE)</f>
        <v>3</v>
      </c>
      <c r="E333" s="38" t="str">
        <f>VLOOKUP(A333,[2]MEMORIA!$A:$N,5,FALSE)</f>
        <v>UN</v>
      </c>
    </row>
    <row r="334" spans="1:5" ht="60">
      <c r="A334" s="38" t="s">
        <v>400</v>
      </c>
      <c r="B334" s="39" t="str">
        <f>VLOOKUP(A334,[2]MEMORIA!$A:$N,4,FALSE)</f>
        <v>LUVA PARA ELETRODUTO, PVC, ROSCÁVEL, DN 60 MM (2"), PARA REDE ENTERRADA DE DISTRIBUIÇÃO DE ENERGIA ELÉTRICA - FORNECIMENTO E INSTALAÇÃO. AF_12/2021</v>
      </c>
      <c r="C334" s="39" t="s">
        <v>775</v>
      </c>
      <c r="D334" s="40">
        <f>VLOOKUP(A334,[2]MEMORIA!$A:$N,14,FALSE)</f>
        <v>9</v>
      </c>
      <c r="E334" s="38" t="str">
        <f>VLOOKUP(A334,[2]MEMORIA!$A:$N,5,FALSE)</f>
        <v>UN</v>
      </c>
    </row>
    <row r="335" spans="1:5" ht="60">
      <c r="A335" s="38" t="s">
        <v>401</v>
      </c>
      <c r="B335" s="39" t="str">
        <f>VLOOKUP(A335,[2]MEMORIA!$A:$N,4,FALSE)</f>
        <v>CABO DE COBRE FLEXÍVEL ISOLADO, 4 MM², ANTI-CHAMA 450/750 V, PARA CIRCUITOS TERMINAIS - FORNECIMENTO E INSTALAÇÃO. AF_03/2023</v>
      </c>
      <c r="C335" s="39" t="s">
        <v>775</v>
      </c>
      <c r="D335" s="40">
        <f>VLOOKUP(A335,[2]MEMORIA!$A:$N,14,FALSE)</f>
        <v>508.6</v>
      </c>
      <c r="E335" s="38" t="str">
        <f>VLOOKUP(A335,[2]MEMORIA!$A:$N,5,FALSE)</f>
        <v>M</v>
      </c>
    </row>
    <row r="336" spans="1:5" ht="60">
      <c r="A336" s="38" t="s">
        <v>402</v>
      </c>
      <c r="B336" s="39" t="str">
        <f>VLOOKUP(A336,[2]MEMORIA!$A:$N,4,FALSE)</f>
        <v>CABO DE COBRE FLEXÍVEL ISOLADO, 6 MM², ANTI-CHAMA 0,6/1,0 KV, PARA CIRCUITOS TERMINAIS - FORNECIMENTO E INSTALAÇÃO. AF_03/2023</v>
      </c>
      <c r="C336" s="39" t="s">
        <v>775</v>
      </c>
      <c r="D336" s="40">
        <f>VLOOKUP(A336,[2]MEMORIA!$A:$N,14,FALSE)</f>
        <v>18.12</v>
      </c>
      <c r="E336" s="38" t="str">
        <f>VLOOKUP(A336,[2]MEMORIA!$A:$N,5,FALSE)</f>
        <v>M</v>
      </c>
    </row>
    <row r="337" spans="1:5" ht="60">
      <c r="A337" s="38" t="s">
        <v>403</v>
      </c>
      <c r="B337" s="39" t="str">
        <f>VLOOKUP(A337,[2]MEMORIA!$A:$N,4,FALSE)</f>
        <v>CABO DE COBRE FLEXÍVEL ISOLADO, 16 MM², ANTI-CHAMA 0,6/1,0 KV, PARA CIRCUITOS TERMINAIS - FORNECIMENTO E INSTALAÇÃO. AF_03/2023</v>
      </c>
      <c r="C337" s="39" t="s">
        <v>775</v>
      </c>
      <c r="D337" s="40">
        <f>VLOOKUP(A337,[2]MEMORIA!$A:$N,14,FALSE)</f>
        <v>140.31</v>
      </c>
      <c r="E337" s="38" t="str">
        <f>VLOOKUP(A337,[2]MEMORIA!$A:$N,5,FALSE)</f>
        <v>M</v>
      </c>
    </row>
    <row r="338" spans="1:5" ht="60">
      <c r="A338" s="38" t="s">
        <v>404</v>
      </c>
      <c r="B338" s="39" t="str">
        <f>VLOOKUP(A338,[2]MEMORIA!$A:$N,4,FALSE)</f>
        <v>CABO DE COBRE FLEXÍVEL ISOLADO, 50 MM², ANTI-CHAMA 0,6/1,0 KV, PARA REDE ENTERRADA DE DISTRIBUIÇÃO DE ENERGIA ELÉTRICA - FORNECIMENTO E INSTALAÇÃO. AF_12/2021</v>
      </c>
      <c r="C338" s="39" t="s">
        <v>775</v>
      </c>
      <c r="D338" s="40">
        <f>VLOOKUP(A338,[2]MEMORIA!$A:$N,14,FALSE)</f>
        <v>3.58</v>
      </c>
      <c r="E338" s="38" t="str">
        <f>VLOOKUP(A338,[2]MEMORIA!$A:$N,5,FALSE)</f>
        <v>M</v>
      </c>
    </row>
    <row r="339" spans="1:5" ht="60">
      <c r="A339" s="38" t="s">
        <v>405</v>
      </c>
      <c r="B339" s="39" t="str">
        <f>VLOOKUP(A339,[2]MEMORIA!$A:$N,4,FALSE)</f>
        <v>CABO DE COBRE FLEXÍVEL ISOLADO, 95 MM², ANTI-CHAMA 0,6/1,0 KV, PARA REDE ENTERRADA DE DISTRIBUIÇÃO DE ENERGIA ELÉTRICA - FORNECIMENTO E INSTALAÇÃO. AF_12/2021</v>
      </c>
      <c r="C339" s="39" t="s">
        <v>775</v>
      </c>
      <c r="D339" s="40">
        <f>VLOOKUP(A339,[2]MEMORIA!$A:$N,14,FALSE)</f>
        <v>14.31</v>
      </c>
      <c r="E339" s="38" t="str">
        <f>VLOOKUP(A339,[2]MEMORIA!$A:$N,5,FALSE)</f>
        <v>M</v>
      </c>
    </row>
    <row r="340" spans="1:5" ht="60">
      <c r="A340" s="38" t="s">
        <v>406</v>
      </c>
      <c r="B340" s="39" t="str">
        <f>VLOOKUP(A340,[2]MEMORIA!$A:$N,4,FALSE)</f>
        <v>DISJUNTOR MONOPOLAR TIPO DIN, CORRENTE NOMINAL DE 16A - FORNECIMENTO E INSTALAÇÃO. AF_07/2025</v>
      </c>
      <c r="C340" s="39" t="s">
        <v>775</v>
      </c>
      <c r="D340" s="40">
        <f>VLOOKUP(A340,[2]MEMORIA!$A:$N,14,FALSE)</f>
        <v>10</v>
      </c>
      <c r="E340" s="38" t="str">
        <f>VLOOKUP(A340,[2]MEMORIA!$A:$N,5,FALSE)</f>
        <v>UN</v>
      </c>
    </row>
    <row r="341" spans="1:5" ht="60">
      <c r="A341" s="38" t="s">
        <v>407</v>
      </c>
      <c r="B341" s="39" t="str">
        <f>VLOOKUP(A341,[2]MEMORIA!$A:$N,4,FALSE)</f>
        <v>DISJUNTOR MONOPOLAR TIPO DIN, CORRENTE NOMINAL DE 20A - FORNECIMENTO E INSTALAÇÃO. AF_07/2025</v>
      </c>
      <c r="C341" s="39" t="s">
        <v>775</v>
      </c>
      <c r="D341" s="40">
        <f>VLOOKUP(A341,[2]MEMORIA!$A:$N,14,FALSE)</f>
        <v>14</v>
      </c>
      <c r="E341" s="38" t="str">
        <f>VLOOKUP(A341,[2]MEMORIA!$A:$N,5,FALSE)</f>
        <v>UN</v>
      </c>
    </row>
    <row r="342" spans="1:5" ht="60">
      <c r="A342" s="38" t="s">
        <v>408</v>
      </c>
      <c r="B342" s="39" t="str">
        <f>VLOOKUP(A342,[2]MEMORIA!$A:$N,4,FALSE)</f>
        <v>DISJUNTOR TRIPOLAR TIPO DIN, CORRENTE NOMINAL DE 16A - FORNECIMENTO E INSTALAÇÃO. AF_07/2025</v>
      </c>
      <c r="C342" s="39" t="s">
        <v>775</v>
      </c>
      <c r="D342" s="40">
        <f>VLOOKUP(A342,[2]MEMORIA!$A:$N,14,FALSE)</f>
        <v>2</v>
      </c>
      <c r="E342" s="38" t="str">
        <f>VLOOKUP(A342,[2]MEMORIA!$A:$N,5,FALSE)</f>
        <v>UN</v>
      </c>
    </row>
    <row r="343" spans="1:5" ht="60">
      <c r="A343" s="38" t="s">
        <v>409</v>
      </c>
      <c r="B343" s="39" t="str">
        <f>VLOOKUP(A343,[2]MEMORIA!$A:$N,4,FALSE)</f>
        <v>DISJUNTOR TRIPOLAR TIPO DIN, CORRENTE NOMINAL DE 32A - FORNECIMENTO E INSTALAÇÃO. AF_07/2025</v>
      </c>
      <c r="C343" s="39" t="s">
        <v>775</v>
      </c>
      <c r="D343" s="40">
        <f>VLOOKUP(A343,[2]MEMORIA!$A:$N,14,FALSE)</f>
        <v>1</v>
      </c>
      <c r="E343" s="38" t="str">
        <f>VLOOKUP(A343,[2]MEMORIA!$A:$N,5,FALSE)</f>
        <v>UN</v>
      </c>
    </row>
    <row r="344" spans="1:5" ht="60">
      <c r="A344" s="38" t="s">
        <v>410</v>
      </c>
      <c r="B344" s="39" t="str">
        <f>VLOOKUP(A344,[2]MEMORIA!$A:$N,4,FALSE)</f>
        <v>DISJUNTOR TRIPOLAR TIPO DIN, CORRENTE NOMINAL DE 40A - FORNECIMENTO E INSTALAÇÃO. AF_07/2025</v>
      </c>
      <c r="C344" s="39" t="s">
        <v>775</v>
      </c>
      <c r="D344" s="40">
        <f>VLOOKUP(A344,[2]MEMORIA!$A:$N,14,FALSE)</f>
        <v>5</v>
      </c>
      <c r="E344" s="38" t="str">
        <f>VLOOKUP(A344,[2]MEMORIA!$A:$N,5,FALSE)</f>
        <v>UN</v>
      </c>
    </row>
    <row r="345" spans="1:5" ht="60">
      <c r="A345" s="38" t="s">
        <v>411</v>
      </c>
      <c r="B345" s="39" t="str">
        <f>VLOOKUP(A345,[2]MEMORIA!$A:$N,4,FALSE)</f>
        <v>INSTALAÇÃO DE DPS 45KA CLASSE II, INCLUSO DISJUNTOR DE PROTEÇÃO</v>
      </c>
      <c r="C345" s="39" t="s">
        <v>775</v>
      </c>
      <c r="D345" s="40">
        <f>VLOOKUP(A345,[2]MEMORIA!$A:$N,14,FALSE)</f>
        <v>4</v>
      </c>
      <c r="E345" s="38" t="str">
        <f>VLOOKUP(A345,[2]MEMORIA!$A:$N,5,FALSE)</f>
        <v>UN</v>
      </c>
    </row>
    <row r="346" spans="1:5" ht="60">
      <c r="A346" s="38" t="s">
        <v>412</v>
      </c>
      <c r="B346" s="39" t="str">
        <f>VLOOKUP(A346,[2]MEMORIA!$A:$N,4,FALSE)</f>
        <v>ELETRODUTO FLEXÍVEL CORRUGADO REFORÇADO, PVC, DN 25 MM (3/4"), PARA CIRCUITOS TERMINAIS, INSTALADO EM FORRO - FORNECIMENTO E INSTALAÇÃO. AF_03/2023</v>
      </c>
      <c r="C346" s="39" t="s">
        <v>775</v>
      </c>
      <c r="D346" s="40">
        <f>VLOOKUP(A346,[2]MEMORIA!$A:$N,14,FALSE)</f>
        <v>87.71</v>
      </c>
      <c r="E346" s="38" t="str">
        <f>VLOOKUP(A346,[2]MEMORIA!$A:$N,5,FALSE)</f>
        <v>M</v>
      </c>
    </row>
    <row r="347" spans="1:5" ht="60">
      <c r="A347" s="38" t="s">
        <v>413</v>
      </c>
      <c r="B347" s="39" t="str">
        <f>VLOOKUP(A347,[2]MEMORIA!$A:$N,4,FALSE)</f>
        <v>ELETRODUTO RÍGIDO ROSCÁVEL, PVC, DN 40 MM (1 1/4"), PARA CIRCUITOS TERMINAIS, INSTALADO EM LAJE - FORNECIMENTO E INSTALAÇÃO. AF_03/2023</v>
      </c>
      <c r="C347" s="39" t="s">
        <v>775</v>
      </c>
      <c r="D347" s="40">
        <f>VLOOKUP(A347,[2]MEMORIA!$A:$N,14,FALSE)</f>
        <v>9.9600000000000009</v>
      </c>
      <c r="E347" s="38" t="str">
        <f>VLOOKUP(A347,[2]MEMORIA!$A:$N,5,FALSE)</f>
        <v>M</v>
      </c>
    </row>
    <row r="348" spans="1:5" ht="60">
      <c r="A348" s="38" t="s">
        <v>414</v>
      </c>
      <c r="B348" s="39" t="str">
        <f>VLOOKUP(A348,[2]MEMORIA!$A:$N,4,FALSE)</f>
        <v>ELETRODUTO RÍGIDO ROSCÁVEL, PVC, DN 50 MM (1 1/2"), PARA REDE ENTERRADA DE DISTRIBUIÇÃO DE ENERGIA ELÉTRICA - FORNECIMENTO E INSTALAÇÃO. AF_12/2021</v>
      </c>
      <c r="C348" s="39" t="s">
        <v>775</v>
      </c>
      <c r="D348" s="40">
        <f>VLOOKUP(A348,[2]MEMORIA!$A:$N,14,FALSE)</f>
        <v>2.4</v>
      </c>
      <c r="E348" s="38" t="str">
        <f>VLOOKUP(A348,[2]MEMORIA!$A:$N,5,FALSE)</f>
        <v>M</v>
      </c>
    </row>
    <row r="349" spans="1:5" ht="60">
      <c r="A349" s="38" t="s">
        <v>415</v>
      </c>
      <c r="B349" s="39" t="str">
        <f>VLOOKUP(A349,[2]MEMORIA!$A:$N,4,FALSE)</f>
        <v>ELETRODUTO RÍGIDO ROSCÁVEL, PVC, DN 60 MM (2"), PARA REDE ENTERRADA DE DISTRIBUIÇÃO DE ENERGIA ELÉTRICA - FORNECIMENTO E INSTALAÇÃO. AF_12/2021</v>
      </c>
      <c r="C349" s="39" t="s">
        <v>775</v>
      </c>
      <c r="D349" s="40">
        <f>VLOOKUP(A349,[2]MEMORIA!$A:$N,14,FALSE)</f>
        <v>19.87</v>
      </c>
      <c r="E349" s="38" t="str">
        <f>VLOOKUP(A349,[2]MEMORIA!$A:$N,5,FALSE)</f>
        <v>M</v>
      </c>
    </row>
    <row r="350" spans="1:5" ht="60">
      <c r="A350" s="38" t="s">
        <v>416</v>
      </c>
      <c r="B350" s="39" t="str">
        <f>VLOOKUP(A350,[2]MEMORIA!$A:$N,4,FALSE)</f>
        <v>QUADRO DE DISTRIBUIÇÃO DE ENERGIA EM CHAPA DE AÇO GALVANIZADO, DE EMBUTIR, COM BARRAMENTO TRIFÁSICO, PARA 24 DISJUNTORES DIN 100A - FORNECIMENTO E INSTALAÇÃO. AF_07/2025</v>
      </c>
      <c r="C350" s="39" t="s">
        <v>775</v>
      </c>
      <c r="D350" s="40">
        <f>VLOOKUP(A350,[2]MEMORIA!$A:$N,14,FALSE)</f>
        <v>1</v>
      </c>
      <c r="E350" s="38" t="str">
        <f>VLOOKUP(A350,[2]MEMORIA!$A:$N,5,FALSE)</f>
        <v>UN</v>
      </c>
    </row>
    <row r="351" spans="1:5">
      <c r="A351" s="21" t="s">
        <v>67</v>
      </c>
      <c r="B351" s="54" t="str">
        <f>VLOOKUP(A351,[2]MEMORIA!$A:$N,2,FALSE)</f>
        <v>INSTALAÇÕES HIDRÁULICAS</v>
      </c>
      <c r="C351" s="55"/>
      <c r="D351" s="55"/>
      <c r="E351" s="56"/>
    </row>
    <row r="352" spans="1:5" ht="30">
      <c r="A352" s="38" t="s">
        <v>417</v>
      </c>
      <c r="B352" s="39" t="str">
        <f>VLOOKUP(A352,[2]MEMORIA!$A:$N,4,FALSE)</f>
        <v>BOMBA CENTRÍFUGA, TRIFÁSICA, 3 CV OU 2,96 HP, HM 34 A 40 M, Q 8,6 A 14,8 M3/H - FORNECIMENTO E INSTALAÇÃO. AF_11/2025_PS</v>
      </c>
      <c r="C352" s="39" t="s">
        <v>776</v>
      </c>
      <c r="D352" s="40">
        <f>VLOOKUP(A352,[2]MEMORIA!$A:$N,14,FALSE)</f>
        <v>1</v>
      </c>
      <c r="E352" s="38" t="str">
        <f>VLOOKUP(A352,[2]MEMORIA!$A:$N,5,FALSE)</f>
        <v>UN</v>
      </c>
    </row>
    <row r="353" spans="1:5" ht="30">
      <c r="A353" s="38" t="s">
        <v>418</v>
      </c>
      <c r="B353" s="39" t="str">
        <f>VLOOKUP(A353,[2]MEMORIA!$A:$N,4,FALSE)</f>
        <v>REGISTRO DE GAVETA BRUTO, LATÃO, ROSCÁVEL, 1 1/2" - FORNECIMENTO E INSTALAÇÃO. AF_08/2021</v>
      </c>
      <c r="C353" s="39" t="s">
        <v>776</v>
      </c>
      <c r="D353" s="40">
        <f>VLOOKUP(A353,[2]MEMORIA!$A:$N,14,FALSE)</f>
        <v>4</v>
      </c>
      <c r="E353" s="38" t="str">
        <f>VLOOKUP(A353,[2]MEMORIA!$A:$N,5,FALSE)</f>
        <v>UN</v>
      </c>
    </row>
    <row r="354" spans="1:5" ht="30">
      <c r="A354" s="38" t="s">
        <v>419</v>
      </c>
      <c r="B354" s="39" t="str">
        <f>VLOOKUP(A354,[2]MEMORIA!$A:$N,4,FALSE)</f>
        <v>REGISTRO DE GAVETA BRUTO, LATÃO, ROSCÁVEL, 1" - FORNECIMENTO E INSTALAÇÃO. AF_08/2021</v>
      </c>
      <c r="C354" s="39" t="s">
        <v>776</v>
      </c>
      <c r="D354" s="40">
        <f>VLOOKUP(A354,[2]MEMORIA!$A:$N,14,FALSE)</f>
        <v>1</v>
      </c>
      <c r="E354" s="38" t="str">
        <f>VLOOKUP(A354,[2]MEMORIA!$A:$N,5,FALSE)</f>
        <v>UN</v>
      </c>
    </row>
    <row r="355" spans="1:5" ht="45">
      <c r="A355" s="38" t="s">
        <v>420</v>
      </c>
      <c r="B355" s="39" t="str">
        <f>VLOOKUP(A355,[2]MEMORIA!$A:$N,4,FALSE)</f>
        <v>REGISTRO DE GAVETA BRUTO, LATÃO, ROSCÁVEL, 3/4", COM ACABAMENTO E CANOPLA CROMADOS - FORNECIMENTO E INSTALAÇÃO. AF_08/2021</v>
      </c>
      <c r="C355" s="39" t="s">
        <v>776</v>
      </c>
      <c r="D355" s="40">
        <f>VLOOKUP(A355,[2]MEMORIA!$A:$N,14,FALSE)</f>
        <v>28</v>
      </c>
      <c r="E355" s="38" t="str">
        <f>VLOOKUP(A355,[2]MEMORIA!$A:$N,5,FALSE)</f>
        <v>UN</v>
      </c>
    </row>
    <row r="356" spans="1:5" ht="30">
      <c r="A356" s="38" t="s">
        <v>421</v>
      </c>
      <c r="B356" s="39" t="str">
        <f>VLOOKUP(A356,[2]MEMORIA!$A:$N,4,FALSE)</f>
        <v>REGISTRO DE GAVETA BRUTO, LATÃO, ROSCÁVEL, 3/4" - FORNECIMENTO E INSTALAÇÃO. AF_08/2021</v>
      </c>
      <c r="C356" s="39" t="s">
        <v>776</v>
      </c>
      <c r="D356" s="40">
        <f>VLOOKUP(A356,[2]MEMORIA!$A:$N,14,FALSE)</f>
        <v>3</v>
      </c>
      <c r="E356" s="38" t="str">
        <f>VLOOKUP(A356,[2]MEMORIA!$A:$N,5,FALSE)</f>
        <v>UN</v>
      </c>
    </row>
    <row r="357" spans="1:5" ht="30">
      <c r="A357" s="38" t="s">
        <v>422</v>
      </c>
      <c r="B357" s="39" t="str">
        <f>VLOOKUP(A357,[2]MEMORIA!$A:$N,4,FALSE)</f>
        <v>VÁLVULA DE RETENÇÃO VERTICAL, DE BRONZE, ROSCÁVEL, 1 1/2" - FORNECIMENTO E INSTALAÇÃO. AF_08/2021</v>
      </c>
      <c r="C357" s="39" t="s">
        <v>776</v>
      </c>
      <c r="D357" s="40">
        <f>VLOOKUP(A357,[2]MEMORIA!$A:$N,14,FALSE)</f>
        <v>1</v>
      </c>
      <c r="E357" s="38" t="str">
        <f>VLOOKUP(A357,[2]MEMORIA!$A:$N,5,FALSE)</f>
        <v>UN</v>
      </c>
    </row>
    <row r="358" spans="1:5" ht="30">
      <c r="A358" s="38" t="s">
        <v>423</v>
      </c>
      <c r="B358" s="39" t="str">
        <f>VLOOKUP(A358,[2]MEMORIA!$A:$N,4,FALSE)</f>
        <v>VÁLVULA DE RETENÇÃO, DE BRONZE, PÉ COM CRIVOS, ROSCÁVEL, 1" - FORNECIMENTO E INSTALAÇÃO. AF_08/2021</v>
      </c>
      <c r="C358" s="39" t="s">
        <v>776</v>
      </c>
      <c r="D358" s="40">
        <f>VLOOKUP(A358,[2]MEMORIA!$A:$N,14,FALSE)</f>
        <v>1</v>
      </c>
      <c r="E358" s="38" t="str">
        <f>VLOOKUP(A358,[2]MEMORIA!$A:$N,5,FALSE)</f>
        <v>UN</v>
      </c>
    </row>
    <row r="359" spans="1:5" ht="45">
      <c r="A359" s="38" t="s">
        <v>424</v>
      </c>
      <c r="B359" s="39" t="str">
        <f>VLOOKUP(A359,[2]MEMORIA!$A:$N,4,FALSE)</f>
        <v>ADAPTADOR COM FLANGE E ANEL DE VEDAÇÃO, PVC, SOLDÁVEL, DN 32 MM X 1", INSTALADO EM RESERVAÇÃO PREDIAL DE ÁGUA - FORNECIMENTO E INSTALAÇÃO. AF_04/2024</v>
      </c>
      <c r="C359" s="39" t="s">
        <v>776</v>
      </c>
      <c r="D359" s="40">
        <f>VLOOKUP(A359,[2]MEMORIA!$A:$N,14,FALSE)</f>
        <v>1</v>
      </c>
      <c r="E359" s="38" t="str">
        <f>VLOOKUP(A359,[2]MEMORIA!$A:$N,5,FALSE)</f>
        <v>UN</v>
      </c>
    </row>
    <row r="360" spans="1:5" ht="45">
      <c r="A360" s="38" t="s">
        <v>425</v>
      </c>
      <c r="B360" s="39" t="str">
        <f>VLOOKUP(A360,[2]MEMORIA!$A:$N,4,FALSE)</f>
        <v>ADAPTADOR COM FLANGE E ANEL DE VEDAÇÃO, PVC, SOLDÁVEL, DN 25 MM X 3/4", INSTALADO EM RESERVAÇÃO PREDIAL DE ÁGUA - FORNECIMENTO E INSTALAÇÃO. AF_04/2024</v>
      </c>
      <c r="C360" s="39" t="s">
        <v>776</v>
      </c>
      <c r="D360" s="40">
        <f>VLOOKUP(A360,[2]MEMORIA!$A:$N,14,FALSE)</f>
        <v>1</v>
      </c>
      <c r="E360" s="38" t="str">
        <f>VLOOKUP(A360,[2]MEMORIA!$A:$N,5,FALSE)</f>
        <v>UN</v>
      </c>
    </row>
    <row r="361" spans="1:5" ht="45">
      <c r="A361" s="38" t="s">
        <v>426</v>
      </c>
      <c r="B361" s="39" t="str">
        <f>VLOOKUP(A361,[2]MEMORIA!$A:$N,4,FALSE)</f>
        <v>ADAPTADOR CURTO COM BOLSA E ROSCA PARA REGISTRO, PVC, SOLDÁVEL, DN 25 MM X 3/4", INSTALADO EM RESERVAÇÃO PREDIAL DE ÁGUA - FORNECIMENTO E INSTALAÇÃO. AF_04/2024</v>
      </c>
      <c r="C361" s="39" t="s">
        <v>776</v>
      </c>
      <c r="D361" s="40">
        <f>VLOOKUP(A361,[2]MEMORIA!$A:$N,14,FALSE)</f>
        <v>59</v>
      </c>
      <c r="E361" s="38" t="str">
        <f>VLOOKUP(A361,[2]MEMORIA!$A:$N,5,FALSE)</f>
        <v>UN</v>
      </c>
    </row>
    <row r="362" spans="1:5" ht="45">
      <c r="A362" s="38" t="s">
        <v>427</v>
      </c>
      <c r="B362" s="39" t="str">
        <f>VLOOKUP(A362,[2]MEMORIA!$A:$N,4,FALSE)</f>
        <v>ADAPTADOR CURTO COM BOLSA E ROSCA PARA REGISTRO, PVC, SOLDÁVEL, DN 32 MM X 1", INSTALADO EM RESERVAÇÃO PREDIAL DE ÁGUA - FORNECIMENTO E INSTALAÇÃO. AF_04/2024</v>
      </c>
      <c r="C362" s="39" t="s">
        <v>776</v>
      </c>
      <c r="D362" s="40">
        <f>VLOOKUP(A362,[2]MEMORIA!$A:$N,14,FALSE)</f>
        <v>3</v>
      </c>
      <c r="E362" s="38" t="str">
        <f>VLOOKUP(A362,[2]MEMORIA!$A:$N,5,FALSE)</f>
        <v>UN</v>
      </c>
    </row>
    <row r="363" spans="1:5" ht="45">
      <c r="A363" s="38" t="s">
        <v>428</v>
      </c>
      <c r="B363" s="39" t="str">
        <f>VLOOKUP(A363,[2]MEMORIA!$A:$N,4,FALSE)</f>
        <v>ADAPTADOR CURTO COM BOLSA E ROSCA PARA REGISTRO, PVC, SOLDÁVEL, DN 50 MM X 1 1/2", INSTALADO EM RESERVAÇÃO PREDIAL DE ÁGUA - FORNECIMENTO E INSTALAÇÃO. AF_04/2024</v>
      </c>
      <c r="C363" s="39" t="s">
        <v>776</v>
      </c>
      <c r="D363" s="40">
        <f>VLOOKUP(A363,[2]MEMORIA!$A:$N,14,FALSE)</f>
        <v>10</v>
      </c>
      <c r="E363" s="38" t="str">
        <f>VLOOKUP(A363,[2]MEMORIA!$A:$N,5,FALSE)</f>
        <v>UN</v>
      </c>
    </row>
    <row r="364" spans="1:5" ht="45">
      <c r="A364" s="38" t="s">
        <v>429</v>
      </c>
      <c r="B364" s="39" t="str">
        <f>VLOOKUP(A364,[2]MEMORIA!$A:$N,4,FALSE)</f>
        <v>BUCHA DE REDUÇÃO, LONGA, PVC, SOLDÁVEL, DN 50 X 32 MM, INSTALADO EM PRUMADA DE ÁGUA - FORNECIMENTO E INSTALAÇÃO. AF_06/2022</v>
      </c>
      <c r="C364" s="39" t="s">
        <v>776</v>
      </c>
      <c r="D364" s="40">
        <f>VLOOKUP(A364,[2]MEMORIA!$A:$N,14,FALSE)</f>
        <v>4</v>
      </c>
      <c r="E364" s="38" t="str">
        <f>VLOOKUP(A364,[2]MEMORIA!$A:$N,5,FALSE)</f>
        <v>UN</v>
      </c>
    </row>
    <row r="365" spans="1:5" ht="45">
      <c r="A365" s="38" t="s">
        <v>430</v>
      </c>
      <c r="B365" s="39" t="str">
        <f>VLOOKUP(A365,[2]MEMORIA!$A:$N,4,FALSE)</f>
        <v>BUCHA DE REDUÇÃO PVC, SOLDÁVEL, LONGA, DN 50 X 25 MM, INSTALADO EM RESERVAÇÃO PREDIAL DE ÁGUA - FORNECIMENTO E INSTALAÇÃO. AF_04/2024</v>
      </c>
      <c r="C365" s="39" t="s">
        <v>776</v>
      </c>
      <c r="D365" s="40">
        <f>VLOOKUP(A365,[2]MEMORIA!$A:$N,14,FALSE)</f>
        <v>3</v>
      </c>
      <c r="E365" s="38" t="str">
        <f>VLOOKUP(A365,[2]MEMORIA!$A:$N,5,FALSE)</f>
        <v>UN</v>
      </c>
    </row>
    <row r="366" spans="1:5" ht="30">
      <c r="A366" s="38" t="s">
        <v>431</v>
      </c>
      <c r="B366" s="39" t="str">
        <f>VLOOKUP(A366,[2]MEMORIA!$A:$N,4,FALSE)</f>
        <v>CURVA 90 GRAUS, PVC, SOLDÁVEL, DN 25MM, INSTALADO EM PRUMADA DE ÁGUA - FORNECIMENTO E INSTALAÇÃO. AF_06/2022</v>
      </c>
      <c r="C366" s="39" t="s">
        <v>776</v>
      </c>
      <c r="D366" s="40">
        <f>VLOOKUP(A366,[2]MEMORIA!$A:$N,14,FALSE)</f>
        <v>110</v>
      </c>
      <c r="E366" s="38" t="str">
        <f>VLOOKUP(A366,[2]MEMORIA!$A:$N,5,FALSE)</f>
        <v>UN</v>
      </c>
    </row>
    <row r="367" spans="1:5" ht="30">
      <c r="A367" s="38" t="s">
        <v>432</v>
      </c>
      <c r="B367" s="39" t="str">
        <f>VLOOKUP(A367,[2]MEMORIA!$A:$N,4,FALSE)</f>
        <v>CURVA 90 GRAUS, PVC, SOLDÁVEL, DN 32MM, INSTALADO EM RAMAL DE DISTRIBUIÇÃO DE ÁGUA - FORNECIMENTO E INSTALAÇÃO. AF_06/2022</v>
      </c>
      <c r="C367" s="39" t="s">
        <v>776</v>
      </c>
      <c r="D367" s="40">
        <f>VLOOKUP(A367,[2]MEMORIA!$A:$N,14,FALSE)</f>
        <v>3</v>
      </c>
      <c r="E367" s="38" t="str">
        <f>VLOOKUP(A367,[2]MEMORIA!$A:$N,5,FALSE)</f>
        <v>UN</v>
      </c>
    </row>
    <row r="368" spans="1:5" ht="45">
      <c r="A368" s="38" t="s">
        <v>433</v>
      </c>
      <c r="B368" s="39" t="str">
        <f>VLOOKUP(A368,[2]MEMORIA!$A:$N,4,FALSE)</f>
        <v>CURVA 90 GRAUS, PVC, SOLDÁVEL, DN 50 MM, INSTALADO EM RESERVAÇÃO PREDIAL DE ÁGUA - FORNECIMENTO E INSTALAÇÃO. AF_04/2024</v>
      </c>
      <c r="C368" s="39" t="s">
        <v>776</v>
      </c>
      <c r="D368" s="40">
        <f>VLOOKUP(A368,[2]MEMORIA!$A:$N,14,FALSE)</f>
        <v>11</v>
      </c>
      <c r="E368" s="38" t="str">
        <f>VLOOKUP(A368,[2]MEMORIA!$A:$N,5,FALSE)</f>
        <v>UN</v>
      </c>
    </row>
    <row r="369" spans="1:5" ht="30">
      <c r="A369" s="38" t="s">
        <v>434</v>
      </c>
      <c r="B369" s="39" t="str">
        <f>VLOOKUP(A369,[2]MEMORIA!$A:$N,4,FALSE)</f>
        <v>CURVA 45 GRAUS, PVC, SOLDÁVEL, DN 25MM, INSTALADO EM RAMAL DE DISTRIBUIÇÃO DE ÁGUA - FORNECIMENTO E INSTALAÇÃO. AF_06/2022</v>
      </c>
      <c r="C369" s="39" t="s">
        <v>776</v>
      </c>
      <c r="D369" s="40">
        <f>VLOOKUP(A369,[2]MEMORIA!$A:$N,14,FALSE)</f>
        <v>1</v>
      </c>
      <c r="E369" s="38" t="str">
        <f>VLOOKUP(A369,[2]MEMORIA!$A:$N,5,FALSE)</f>
        <v>UN</v>
      </c>
    </row>
    <row r="370" spans="1:5" ht="30">
      <c r="A370" s="38" t="s">
        <v>435</v>
      </c>
      <c r="B370" s="39" t="str">
        <f>VLOOKUP(A370,[2]MEMORIA!$A:$N,4,FALSE)</f>
        <v>JOELHO 45 GRAUS, PVC, SOLDÁVEL, DN 25MM, INSTALADO EM PRUMADA DE ÁGUA - FORNECIMENTO E INSTALAÇÃO. AF_06/2022</v>
      </c>
      <c r="C370" s="39" t="s">
        <v>776</v>
      </c>
      <c r="D370" s="40">
        <f>VLOOKUP(A370,[2]MEMORIA!$A:$N,14,FALSE)</f>
        <v>16</v>
      </c>
      <c r="E370" s="38" t="str">
        <f>VLOOKUP(A370,[2]MEMORIA!$A:$N,5,FALSE)</f>
        <v>UN</v>
      </c>
    </row>
    <row r="371" spans="1:5" ht="45">
      <c r="A371" s="38" t="s">
        <v>436</v>
      </c>
      <c r="B371" s="39" t="str">
        <f>VLOOKUP(A371,[2]MEMORIA!$A:$N,4,FALSE)</f>
        <v>JOELHO DE REDUÇÃO, 90 GRAUS, PVC, SOLDÁVEL, DN 32 MM X 25 MM, INSTALADO EM PRUMADA DE ÁGUA - FORNECIMENTO E INSTALAÇÃO. AF_06/2022</v>
      </c>
      <c r="C371" s="39" t="s">
        <v>776</v>
      </c>
      <c r="D371" s="40">
        <f>VLOOKUP(A371,[2]MEMORIA!$A:$N,14,FALSE)</f>
        <v>3</v>
      </c>
      <c r="E371" s="38" t="str">
        <f>VLOOKUP(A371,[2]MEMORIA!$A:$N,5,FALSE)</f>
        <v>UN</v>
      </c>
    </row>
    <row r="372" spans="1:5" ht="30">
      <c r="A372" s="38" t="s">
        <v>437</v>
      </c>
      <c r="B372" s="39" t="str">
        <f>VLOOKUP(A372,[2]MEMORIA!$A:$N,4,FALSE)</f>
        <v>LUVA, PVC, SOLDÁVEL, DN 50 MM, INSTALADO EM RESERVAÇÃO PREDIAL DE ÁGUA - FORNECIMENTO E INSTALAÇÃO. AF_04/2024</v>
      </c>
      <c r="C372" s="39" t="s">
        <v>776</v>
      </c>
      <c r="D372" s="40">
        <f>VLOOKUP(A372,[2]MEMORIA!$A:$N,14,FALSE)</f>
        <v>1</v>
      </c>
      <c r="E372" s="38" t="str">
        <f>VLOOKUP(A372,[2]MEMORIA!$A:$N,5,FALSE)</f>
        <v>UN</v>
      </c>
    </row>
    <row r="373" spans="1:5" ht="30">
      <c r="A373" s="38" t="s">
        <v>438</v>
      </c>
      <c r="B373" s="39" t="str">
        <f>VLOOKUP(A373,[2]MEMORIA!$A:$N,4,FALSE)</f>
        <v>LUVA, PVC, SOLDÁVEL, DN 25MM, INSTALADO EM PRUMADA DE ÁGUA - FORNECIMENTO E INSTALAÇÃO. AF_06/2022</v>
      </c>
      <c r="C373" s="39" t="s">
        <v>776</v>
      </c>
      <c r="D373" s="40">
        <f>VLOOKUP(A373,[2]MEMORIA!$A:$N,14,FALSE)</f>
        <v>21</v>
      </c>
      <c r="E373" s="38" t="str">
        <f>VLOOKUP(A373,[2]MEMORIA!$A:$N,5,FALSE)</f>
        <v>UN</v>
      </c>
    </row>
    <row r="374" spans="1:5" ht="30">
      <c r="A374" s="38" t="s">
        <v>439</v>
      </c>
      <c r="B374" s="39" t="str">
        <f>VLOOKUP(A374,[2]MEMORIA!$A:$N,4,FALSE)</f>
        <v>TORNEIRA DE BOIA PARA CAIXA D'ÁGUA, ROSCÁVEL, 3/4" - FORNECIMENTO E INSTALAÇÃO. AF_08/2021</v>
      </c>
      <c r="C374" s="39" t="s">
        <v>776</v>
      </c>
      <c r="D374" s="40">
        <f>VLOOKUP(A374,[2]MEMORIA!$A:$N,14,FALSE)</f>
        <v>1</v>
      </c>
      <c r="E374" s="38" t="str">
        <f>VLOOKUP(A374,[2]MEMORIA!$A:$N,5,FALSE)</f>
        <v>UN</v>
      </c>
    </row>
    <row r="375" spans="1:5" ht="30">
      <c r="A375" s="38" t="s">
        <v>440</v>
      </c>
      <c r="B375" s="39" t="str">
        <f>VLOOKUP(A375,[2]MEMORIA!$A:$N,4,FALSE)</f>
        <v>CAIXA D´ÁGUA EM POLIÉSTER REFORÇADO COM FIBRA DE VIDRO, 10000 LITROS - FORNECIMENTO E INSTALAÇÃO. AF_06/2021</v>
      </c>
      <c r="C375" s="39" t="s">
        <v>776</v>
      </c>
      <c r="D375" s="40">
        <f>VLOOKUP(A375,[2]MEMORIA!$A:$N,14,FALSE)</f>
        <v>3</v>
      </c>
      <c r="E375" s="38" t="str">
        <f>VLOOKUP(A375,[2]MEMORIA!$A:$N,5,FALSE)</f>
        <v>UN</v>
      </c>
    </row>
    <row r="376" spans="1:5" ht="30">
      <c r="A376" s="38" t="s">
        <v>441</v>
      </c>
      <c r="B376" s="39" t="str">
        <f>VLOOKUP(A376,[2]MEMORIA!$A:$N,4,FALSE)</f>
        <v>TE, PVC, SOLDÁVEL, DN 25MM, INSTALADO EM RAMAL DE DISTRIBUIÇÃO DE ÁGUA - FORNECIMENTO E INSTALAÇÃO. AF_06/2022</v>
      </c>
      <c r="C376" s="39" t="s">
        <v>776</v>
      </c>
      <c r="D376" s="40">
        <f>VLOOKUP(A376,[2]MEMORIA!$A:$N,14,FALSE)</f>
        <v>28</v>
      </c>
      <c r="E376" s="38" t="str">
        <f>VLOOKUP(A376,[2]MEMORIA!$A:$N,5,FALSE)</f>
        <v>UN</v>
      </c>
    </row>
    <row r="377" spans="1:5" ht="30">
      <c r="A377" s="38" t="s">
        <v>442</v>
      </c>
      <c r="B377" s="39" t="str">
        <f>VLOOKUP(A377,[2]MEMORIA!$A:$N,4,FALSE)</f>
        <v>TE, PVC, SOLDÁVEL, DN 32MM, INSTALADO EM RAMAL DE DISTRIBUIÇÃO DE ÁGUA - FORNECIMENTO E INSTALAÇÃO. AF_06/2022</v>
      </c>
      <c r="C377" s="39" t="s">
        <v>776</v>
      </c>
      <c r="D377" s="40">
        <f>VLOOKUP(A377,[2]MEMORIA!$A:$N,14,FALSE)</f>
        <v>1</v>
      </c>
      <c r="E377" s="38" t="str">
        <f>VLOOKUP(A377,[2]MEMORIA!$A:$N,5,FALSE)</f>
        <v>UN</v>
      </c>
    </row>
    <row r="378" spans="1:5" ht="30">
      <c r="A378" s="38" t="s">
        <v>443</v>
      </c>
      <c r="B378" s="39" t="str">
        <f>VLOOKUP(A378,[2]MEMORIA!$A:$N,4,FALSE)</f>
        <v>TE, PVC, SOLDÁVEL, DN 50MM, INSTALADO EM RAMAL DE DISTRIBUIÇÃO DE ÁGUA - FORNECIMENTO E INSTALAÇÃO. AF_06/2022</v>
      </c>
      <c r="C378" s="39" t="s">
        <v>776</v>
      </c>
      <c r="D378" s="40">
        <f>VLOOKUP(A378,[2]MEMORIA!$A:$N,14,FALSE)</f>
        <v>8</v>
      </c>
      <c r="E378" s="38" t="str">
        <f>VLOOKUP(A378,[2]MEMORIA!$A:$N,5,FALSE)</f>
        <v>UN</v>
      </c>
    </row>
    <row r="379" spans="1:5" ht="45">
      <c r="A379" s="38" t="s">
        <v>444</v>
      </c>
      <c r="B379" s="39" t="str">
        <f>VLOOKUP(A379,[2]MEMORIA!$A:$N,4,FALSE)</f>
        <v>TÊ DE REDUÇÃO, PVC, SOLDÁVEL, DN 50MM X 25MM, INSTALADO EM RAMAL DE DISTRIBUIÇÃO DE ÁGUA - FORNECIMENTO E INSTALAÇÃO. AF_06/2022</v>
      </c>
      <c r="C379" s="39" t="s">
        <v>776</v>
      </c>
      <c r="D379" s="40">
        <f>VLOOKUP(A379,[2]MEMORIA!$A:$N,14,FALSE)</f>
        <v>3</v>
      </c>
      <c r="E379" s="38" t="str">
        <f>VLOOKUP(A379,[2]MEMORIA!$A:$N,5,FALSE)</f>
        <v>UN</v>
      </c>
    </row>
    <row r="380" spans="1:5" ht="45">
      <c r="A380" s="38" t="s">
        <v>445</v>
      </c>
      <c r="B380" s="39" t="str">
        <f>VLOOKUP(A380,[2]MEMORIA!$A:$N,4,FALSE)</f>
        <v>JOELHO 90 GRAUS COM BUCHA DE LATÃO, PVC, SOLDÁVEL, DN 25MM, X 3/4 INSTALADO EM RAMAL OU SUB-RAMAL DE ÁGUA - FORNECIMENTO E INSTALAÇÃO. AF_06/2022</v>
      </c>
      <c r="C380" s="39" t="s">
        <v>776</v>
      </c>
      <c r="D380" s="40">
        <f>VLOOKUP(A380,[2]MEMORIA!$A:$N,14,FALSE)</f>
        <v>2</v>
      </c>
      <c r="E380" s="38" t="str">
        <f>VLOOKUP(A380,[2]MEMORIA!$A:$N,5,FALSE)</f>
        <v>UN</v>
      </c>
    </row>
    <row r="381" spans="1:5" ht="45">
      <c r="A381" s="38" t="s">
        <v>446</v>
      </c>
      <c r="B381" s="39" t="str">
        <f>VLOOKUP(A381,[2]MEMORIA!$A:$N,4,FALSE)</f>
        <v>JOELHO 90 GRAUS COM BUCHA DE LATÃO, PVC, SOLDÁVEL, DN 25MM, X 1/2 INSTALADO EM RAMAL OU SUB-RAMAL DE ÁGUA - FORNECIMENTO E INSTALAÇÃO. AF_06/2022</v>
      </c>
      <c r="C381" s="39" t="s">
        <v>776</v>
      </c>
      <c r="D381" s="40">
        <f>VLOOKUP(A381,[2]MEMORIA!$A:$N,14,FALSE)</f>
        <v>34</v>
      </c>
      <c r="E381" s="38" t="str">
        <f>VLOOKUP(A381,[2]MEMORIA!$A:$N,5,FALSE)</f>
        <v>UN</v>
      </c>
    </row>
    <row r="382" spans="1:5" ht="45">
      <c r="A382" s="38" t="s">
        <v>447</v>
      </c>
      <c r="B382" s="39" t="str">
        <f>VLOOKUP(A382,[2]MEMORIA!$A:$N,4,FALSE)</f>
        <v>TÊ COM BUCHA DE LATÃO NA BOLSA CENTRAL, PVC, SOLDÁVEL, DN 25MM X 1/2, INSTALADO EM RAMAL OU SUB-RAMAL DE ÁGUA - FORNECIMENTO E INSTALAÇÃO. AF_06/2022</v>
      </c>
      <c r="C382" s="39" t="s">
        <v>776</v>
      </c>
      <c r="D382" s="40">
        <f>VLOOKUP(A382,[2]MEMORIA!$A:$N,14,FALSE)</f>
        <v>5</v>
      </c>
      <c r="E382" s="38" t="str">
        <f>VLOOKUP(A382,[2]MEMORIA!$A:$N,5,FALSE)</f>
        <v>UN</v>
      </c>
    </row>
    <row r="383" spans="1:5" ht="30">
      <c r="A383" s="38" t="s">
        <v>448</v>
      </c>
      <c r="B383" s="39" t="str">
        <f>VLOOKUP(A383,[2]MEMORIA!$A:$N,4,FALSE)</f>
        <v>PRESSURIZADOR ATÉ 12MCA/160W/220V (REF: 12882/ORSE-ORSE-09/2025)</v>
      </c>
      <c r="C383" s="39" t="s">
        <v>776</v>
      </c>
      <c r="D383" s="40">
        <f>VLOOKUP(A383,[2]MEMORIA!$A:$N,14,FALSE)</f>
        <v>1</v>
      </c>
      <c r="E383" s="38" t="str">
        <f>VLOOKUP(A383,[2]MEMORIA!$A:$N,5,FALSE)</f>
        <v>UN</v>
      </c>
    </row>
    <row r="384" spans="1:5" ht="30">
      <c r="A384" s="38" t="s">
        <v>449</v>
      </c>
      <c r="B384" s="39" t="str">
        <f>VLOOKUP(A384,[2]MEMORIA!$A:$N,4,FALSE)</f>
        <v>TUBO, PVC, SOLDÁVEL, DE 25MM, INSTALADO EM RAMAL OU SUB-RAMAL DE ÁGUA - FORNECIMENTO E INSTALAÇÃO. AF_06/2022</v>
      </c>
      <c r="C384" s="39" t="s">
        <v>776</v>
      </c>
      <c r="D384" s="40">
        <f>VLOOKUP(A384,[2]MEMORIA!$A:$N,14,FALSE)</f>
        <v>292.91000000000003</v>
      </c>
      <c r="E384" s="38" t="str">
        <f>VLOOKUP(A384,[2]MEMORIA!$A:$N,5,FALSE)</f>
        <v>M</v>
      </c>
    </row>
    <row r="385" spans="1:5" ht="30">
      <c r="A385" s="38" t="s">
        <v>450</v>
      </c>
      <c r="B385" s="39" t="str">
        <f>VLOOKUP(A385,[2]MEMORIA!$A:$N,4,FALSE)</f>
        <v>TUBO, PVC, SOLDÁVEL, DE 32MM, INSTALADO EM RAMAL OU SUB-RAMAL DE ÁGUA - FORNECIMENTO E INSTALAÇÃO. AF_06/2022</v>
      </c>
      <c r="C385" s="39" t="s">
        <v>776</v>
      </c>
      <c r="D385" s="40">
        <f>VLOOKUP(A385,[2]MEMORIA!$A:$N,14,FALSE)</f>
        <v>48.09</v>
      </c>
      <c r="E385" s="38" t="str">
        <f>VLOOKUP(A385,[2]MEMORIA!$A:$N,5,FALSE)</f>
        <v>M</v>
      </c>
    </row>
    <row r="386" spans="1:5" ht="30">
      <c r="A386" s="38" t="s">
        <v>451</v>
      </c>
      <c r="B386" s="39" t="str">
        <f>VLOOKUP(A386,[2]MEMORIA!$A:$N,4,FALSE)</f>
        <v>TUBO, PVC, SOLDÁVEL, DE 50MM, INSTALADO EM RAMAL DE DISTRIBUIÇÃO DE ÁGUA - FORNECIMENTO E INSTALAÇÃO. AF_06/2022</v>
      </c>
      <c r="C386" s="39" t="s">
        <v>776</v>
      </c>
      <c r="D386" s="40">
        <f>VLOOKUP(A386,[2]MEMORIA!$A:$N,14,FALSE)</f>
        <v>11.58</v>
      </c>
      <c r="E386" s="38" t="str">
        <f>VLOOKUP(A386,[2]MEMORIA!$A:$N,5,FALSE)</f>
        <v>M</v>
      </c>
    </row>
    <row r="387" spans="1:5">
      <c r="A387" s="21" t="s">
        <v>68</v>
      </c>
      <c r="B387" s="54" t="str">
        <f>VLOOKUP(A387,[2]MEMORIA!$A:$N,2,FALSE)</f>
        <v>INSTALAÇÕES SANITÁRIAS</v>
      </c>
      <c r="C387" s="55"/>
      <c r="D387" s="55"/>
      <c r="E387" s="56"/>
    </row>
    <row r="388" spans="1:5" ht="60">
      <c r="A388" s="38" t="s">
        <v>452</v>
      </c>
      <c r="B388" s="39" t="str">
        <f>VLOOKUP(A388,[2]MEMORIA!$A:$N,4,FALSE)</f>
        <v>(COMPOSIÇÃO REPRESENTATIVA) DO SERVIÇO DE INSTALAÇÃO DE TUBO DE PVC, SÉRIE NORMAL, ESGOTO PREDIAL, DN 40 MM (INSTALADO EM RAMAL DE DESCARGA OU RAMAL DE ESGOTO SANITÁRIO), INCLUSIVE CORTES E FIXAÇÕES, PARA PRÉDIOS.</v>
      </c>
      <c r="C388" s="39" t="s">
        <v>777</v>
      </c>
      <c r="D388" s="40">
        <f>VLOOKUP(A388,[2]MEMORIA!$A:$N,14,FALSE)</f>
        <v>26.6</v>
      </c>
      <c r="E388" s="38" t="str">
        <f>VLOOKUP(A388,[2]MEMORIA!$A:$N,5,FALSE)</f>
        <v>M</v>
      </c>
    </row>
    <row r="389" spans="1:5" ht="60">
      <c r="A389" s="38" t="s">
        <v>453</v>
      </c>
      <c r="B389" s="39" t="str">
        <f>VLOOKUP(A389,[2]MEMORIA!$A:$N,4,FALSE)</f>
        <v>(COMPOSIÇÃO REPRESENTATIVA) DO SERVIÇO DE INSTALAÇÃO DE TUBO DE PVC, SÉRIE NORMAL, ESGOTO PREDIAL, DN 50 MM (INSTALADO EM RAMAL DE DESCARGA OU RAMAL DE ESGOTO SANITÁRIO), INCLUSIVE CORTES E FIXAÇÕES PARA, PRÉDIOS.</v>
      </c>
      <c r="C389" s="39" t="s">
        <v>777</v>
      </c>
      <c r="D389" s="40">
        <f>VLOOKUP(A389,[2]MEMORIA!$A:$N,14,FALSE)</f>
        <v>183.96</v>
      </c>
      <c r="E389" s="38" t="str">
        <f>VLOOKUP(A389,[2]MEMORIA!$A:$N,5,FALSE)</f>
        <v>M</v>
      </c>
    </row>
    <row r="390" spans="1:5" ht="60">
      <c r="A390" s="38" t="s">
        <v>454</v>
      </c>
      <c r="B390" s="39" t="str">
        <f>VLOOKUP(A390,[2]MEMORIA!$A:$N,4,FALSE)</f>
        <v>(COMPOSIÇÃO REPRESENTATIVA) DO SERVIÇO DE INST. TUBO PVC, SÉRIE N, ESGOTO PREDIAL, DN 75 MM, (INST. EM RAMAL DE DESCARGA, RAMAL DE ESG. SANITÁRIO, PRUMADA DE ESG. SANITÁRIO OU VENTILAÇÃO), INCL. CORTES E FIXAÇÕES, P/ PRÉDIOS.</v>
      </c>
      <c r="C390" s="39" t="s">
        <v>777</v>
      </c>
      <c r="D390" s="40">
        <f>VLOOKUP(A390,[2]MEMORIA!$A:$N,14,FALSE)</f>
        <v>5.31</v>
      </c>
      <c r="E390" s="38" t="str">
        <f>VLOOKUP(A390,[2]MEMORIA!$A:$N,5,FALSE)</f>
        <v>M</v>
      </c>
    </row>
    <row r="391" spans="1:5" ht="60">
      <c r="A391" s="38" t="s">
        <v>455</v>
      </c>
      <c r="B391" s="39" t="str">
        <f>VLOOKUP(A391,[2]MEMORIA!$A:$N,4,FALSE)</f>
        <v>(COMPOSIÇÃO REPRESENTATIVA) DO SERVIÇO DE INST. TUBO PVC, SÉRIE N, ESGOTO PREDIAL, 100 MM (INST. RAMAL DESCARGA, RAMAL DE ESG. SANIT., PRUMADA ESG. SANIT., VENTILAÇÃO OU SUB-COLETOR AÉREO), INCL. CORTES, FIXAÇÕES, P/ PRÉDIOS.</v>
      </c>
      <c r="C391" s="39" t="s">
        <v>777</v>
      </c>
      <c r="D391" s="40">
        <f>VLOOKUP(A391,[2]MEMORIA!$A:$N,14,FALSE)</f>
        <v>117.5</v>
      </c>
      <c r="E391" s="38" t="str">
        <f>VLOOKUP(A391,[2]MEMORIA!$A:$N,5,FALSE)</f>
        <v>M</v>
      </c>
    </row>
    <row r="392" spans="1:5" ht="45">
      <c r="A392" s="38" t="s">
        <v>456</v>
      </c>
      <c r="B392" s="39" t="str">
        <f>VLOOKUP(A392,[2]MEMORIA!$A:$N,4,FALSE)</f>
        <v>CAIXA SIFONADA, PVC, DN 100 X 100 X 50 MM, JUNTA ELÁSTICA, FORNECIDA E INSTALADA EM RAMAL DE DESCARGA OU EM RAMAL DE ESGOTO SANITÁRIO. AF_08/2022</v>
      </c>
      <c r="C392" s="39" t="s">
        <v>777</v>
      </c>
      <c r="D392" s="40">
        <f>VLOOKUP(A392,[2]MEMORIA!$A:$N,14,FALSE)</f>
        <v>1</v>
      </c>
      <c r="E392" s="38" t="str">
        <f>VLOOKUP(A392,[2]MEMORIA!$A:$N,5,FALSE)</f>
        <v>UN</v>
      </c>
    </row>
    <row r="393" spans="1:5" ht="30">
      <c r="A393" s="38" t="s">
        <v>457</v>
      </c>
      <c r="B393" s="39" t="str">
        <f>VLOOKUP(A393,[2]MEMORIA!$A:$N,4,FALSE)</f>
        <v>CAIXA DE GORDURA PEQUENA (CAPACIDADE: 19 L), CIRCULAR, EM PVC, DIÂMETRO INTERNO= 0,3 M. AF_12/2020</v>
      </c>
      <c r="C393" s="39" t="s">
        <v>777</v>
      </c>
      <c r="D393" s="40">
        <f>VLOOKUP(A393,[2]MEMORIA!$A:$N,14,FALSE)</f>
        <v>2</v>
      </c>
      <c r="E393" s="38" t="str">
        <f>VLOOKUP(A393,[2]MEMORIA!$A:$N,5,FALSE)</f>
        <v>UN</v>
      </c>
    </row>
    <row r="394" spans="1:5">
      <c r="A394" s="38" t="s">
        <v>458</v>
      </c>
      <c r="B394" s="39" t="str">
        <f>VLOOKUP(A394,[2]MEMORIA!$A:$N,4,FALSE)</f>
        <v>CAIXA DE INSPEÇÃO EM PVC 300MM (REF: 04718/ORSE-ORSE-09/2025)</v>
      </c>
      <c r="C394" s="39" t="s">
        <v>777</v>
      </c>
      <c r="D394" s="40">
        <f>VLOOKUP(A394,[2]MEMORIA!$A:$N,14,FALSE)</f>
        <v>7</v>
      </c>
      <c r="E394" s="38" t="str">
        <f>VLOOKUP(A394,[2]MEMORIA!$A:$N,5,FALSE)</f>
        <v>UN</v>
      </c>
    </row>
    <row r="395" spans="1:5" ht="45">
      <c r="A395" s="38" t="s">
        <v>459</v>
      </c>
      <c r="B395" s="39" t="str">
        <f>VLOOKUP(A395,[2]MEMORIA!$A:$N,4,FALSE)</f>
        <v>CAIXA SIFONADA, PVC, DN 100 X 100 X 50 MM, JUNTA ELÁSTICA, FORNECIDA E INSTALADA EM RAMAL DE DESCARGA OU EM RAMAL DE ESGOTO SANITÁRIO. AF_08/2022</v>
      </c>
      <c r="C395" s="39" t="s">
        <v>777</v>
      </c>
      <c r="D395" s="40">
        <f>VLOOKUP(A395,[2]MEMORIA!$A:$N,14,FALSE)</f>
        <v>10</v>
      </c>
      <c r="E395" s="38" t="str">
        <f>VLOOKUP(A395,[2]MEMORIA!$A:$N,5,FALSE)</f>
        <v>UN</v>
      </c>
    </row>
    <row r="396" spans="1:5" ht="45">
      <c r="A396" s="38" t="s">
        <v>460</v>
      </c>
      <c r="B396" s="39" t="str">
        <f>VLOOKUP(A396,[2]MEMORIA!$A:$N,4,FALSE)</f>
        <v>CAIXA SIFONADA, COM GRELHA REDONDA, PVC, DN 150 X 150 X 50 MM, JUNTA SOLDÁVEL, FORNECIDA E INSTALADA EM RAMAL DE DESCARGA OU EM RAMAL DE ESGOTO SANITÁRIO. AF_08/2022</v>
      </c>
      <c r="C396" s="39" t="s">
        <v>777</v>
      </c>
      <c r="D396" s="40">
        <f>VLOOKUP(A396,[2]MEMORIA!$A:$N,14,FALSE)</f>
        <v>5</v>
      </c>
      <c r="E396" s="38" t="str">
        <f>VLOOKUP(A396,[2]MEMORIA!$A:$N,5,FALSE)</f>
        <v>UN</v>
      </c>
    </row>
    <row r="397" spans="1:5" ht="30">
      <c r="A397" s="38" t="s">
        <v>461</v>
      </c>
      <c r="B397" s="39" t="str">
        <f>VLOOKUP(A397,[2]MEMORIA!$A:$N,4,FALSE)</f>
        <v>ANEL DE BORRACHA PARA TUBO PVC SANITARIO D = 100MM (REF: 01212/ORSE-ORSE-07/2025)</v>
      </c>
      <c r="C397" s="39" t="s">
        <v>777</v>
      </c>
      <c r="D397" s="40">
        <f>VLOOKUP(A397,[2]MEMORIA!$A:$N,14,FALSE)</f>
        <v>135</v>
      </c>
      <c r="E397" s="38" t="str">
        <f>VLOOKUP(A397,[2]MEMORIA!$A:$N,5,FALSE)</f>
        <v>UN</v>
      </c>
    </row>
    <row r="398" spans="1:5" ht="30">
      <c r="A398" s="38" t="s">
        <v>462</v>
      </c>
      <c r="B398" s="39" t="str">
        <f>VLOOKUP(A398,[2]MEMORIA!$A:$N,4,FALSE)</f>
        <v>ANEL DE BORRACHA PARA TUBO PVC SANITARIO D = 50MM (REF: 03404/ORSE-ORSE-05/2024)</v>
      </c>
      <c r="C398" s="39" t="s">
        <v>777</v>
      </c>
      <c r="D398" s="40">
        <f>VLOOKUP(A398,[2]MEMORIA!$A:$N,14,FALSE)</f>
        <v>229</v>
      </c>
      <c r="E398" s="38" t="str">
        <f>VLOOKUP(A398,[2]MEMORIA!$A:$N,5,FALSE)</f>
        <v>UN</v>
      </c>
    </row>
    <row r="399" spans="1:5" ht="30">
      <c r="A399" s="38" t="s">
        <v>463</v>
      </c>
      <c r="B399" s="39" t="str">
        <f>VLOOKUP(A399,[2]MEMORIA!$A:$N,4,FALSE)</f>
        <v>ANEL DE BORRACHA PARA TUBO PVC SANITARIO D = 75MM (REF: 03404/ORSE-ORSE-05/2024)</v>
      </c>
      <c r="C399" s="39" t="s">
        <v>777</v>
      </c>
      <c r="D399" s="40">
        <f>VLOOKUP(A399,[2]MEMORIA!$A:$N,14,FALSE)</f>
        <v>10</v>
      </c>
      <c r="E399" s="38" t="str">
        <f>VLOOKUP(A399,[2]MEMORIA!$A:$N,5,FALSE)</f>
        <v>UN</v>
      </c>
    </row>
    <row r="400" spans="1:5" ht="30">
      <c r="A400" s="38" t="s">
        <v>464</v>
      </c>
      <c r="B400" s="39" t="str">
        <f>VLOOKUP(A400,[2]MEMORIA!$A:$N,4,FALSE)</f>
        <v>CURVA LONGA, 45 GRAUS, PVC OCRE, JUNTA ELÁSTICA, DN 100 MM, PARA COLETOR PREDIAL DE ESGOTO. AF_06/2022</v>
      </c>
      <c r="C400" s="39" t="s">
        <v>777</v>
      </c>
      <c r="D400" s="40">
        <f>VLOOKUP(A400,[2]MEMORIA!$A:$N,14,FALSE)</f>
        <v>14</v>
      </c>
      <c r="E400" s="38" t="str">
        <f>VLOOKUP(A400,[2]MEMORIA!$A:$N,5,FALSE)</f>
        <v>UN</v>
      </c>
    </row>
    <row r="401" spans="1:5" ht="45">
      <c r="A401" s="38" t="s">
        <v>465</v>
      </c>
      <c r="B401" s="39" t="str">
        <f>VLOOKUP(A401,[2]MEMORIA!$A:$N,4,FALSE)</f>
        <v>CURVA CURTA 90 GRAUS, PVC, SERIE NORMAL, ESGOTO PREDIAL, DN 40 MM, JUNTA SOLDÁVEL, FORNECIDO E INSTALADO EM RAMAL DE DESCARGA OU RAMAL DE ESGOTO SANITÁRIO. AF_08/2022</v>
      </c>
      <c r="C401" s="39" t="s">
        <v>777</v>
      </c>
      <c r="D401" s="40">
        <f>VLOOKUP(A401,[2]MEMORIA!$A:$N,14,FALSE)</f>
        <v>19</v>
      </c>
      <c r="E401" s="38" t="str">
        <f>VLOOKUP(A401,[2]MEMORIA!$A:$N,5,FALSE)</f>
        <v>UN</v>
      </c>
    </row>
    <row r="402" spans="1:5" ht="45">
      <c r="A402" s="38" t="s">
        <v>466</v>
      </c>
      <c r="B402" s="39" t="str">
        <f>VLOOKUP(A402,[2]MEMORIA!$A:$N,4,FALSE)</f>
        <v>JOELHO 45 GRAUS, PVC, SERIE NORMAL, ESGOTO PREDIAL, DN 100 MM, JUNTA ELÁSTICA, FORNECIDO E INSTALADO EM SUBCOLETOR AÉREO DE ESGOTO SANITÁRIO. AF_08/2022</v>
      </c>
      <c r="C402" s="39" t="s">
        <v>777</v>
      </c>
      <c r="D402" s="40">
        <f>VLOOKUP(A402,[2]MEMORIA!$A:$N,14,FALSE)</f>
        <v>22</v>
      </c>
      <c r="E402" s="38" t="str">
        <f>VLOOKUP(A402,[2]MEMORIA!$A:$N,5,FALSE)</f>
        <v>UN</v>
      </c>
    </row>
    <row r="403" spans="1:5" ht="45">
      <c r="A403" s="38" t="s">
        <v>467</v>
      </c>
      <c r="B403" s="39" t="str">
        <f>VLOOKUP(A403,[2]MEMORIA!$A:$N,4,FALSE)</f>
        <v>JOELHO 45 GRAUS, PVC, SERIE NORMAL, ESGOTO PREDIAL, DN 40 MM, JUNTA SOLDÁVEL, FORNECIDO E INSTALADO EM RAMAL DE DESCARGA OU RAMAL DE ESGOTO SANITÁRIO. AF_08/2022</v>
      </c>
      <c r="C403" s="39" t="s">
        <v>777</v>
      </c>
      <c r="D403" s="40">
        <f>VLOOKUP(A403,[2]MEMORIA!$A:$N,14,FALSE)</f>
        <v>29</v>
      </c>
      <c r="E403" s="38" t="str">
        <f>VLOOKUP(A403,[2]MEMORIA!$A:$N,5,FALSE)</f>
        <v>UN</v>
      </c>
    </row>
    <row r="404" spans="1:5" ht="45">
      <c r="A404" s="38" t="s">
        <v>468</v>
      </c>
      <c r="B404" s="39" t="str">
        <f>VLOOKUP(A404,[2]MEMORIA!$A:$N,4,FALSE)</f>
        <v>JOELHO 45 GRAUS, PVC, SERIE NORMAL, ESGOTO PREDIAL, DN 50 MM, JUNTA ELÁSTICA, FORNECIDO E INSTALADO EM PRUMADA DE ESGOTO SANITÁRIO OU VENTILAÇÃO. AF_08/2022</v>
      </c>
      <c r="C404" s="39" t="s">
        <v>777</v>
      </c>
      <c r="D404" s="40">
        <f>VLOOKUP(A404,[2]MEMORIA!$A:$N,14,FALSE)</f>
        <v>77</v>
      </c>
      <c r="E404" s="38" t="str">
        <f>VLOOKUP(A404,[2]MEMORIA!$A:$N,5,FALSE)</f>
        <v>UN</v>
      </c>
    </row>
    <row r="405" spans="1:5" ht="45">
      <c r="A405" s="38" t="s">
        <v>469</v>
      </c>
      <c r="B405" s="39" t="str">
        <f>VLOOKUP(A405,[2]MEMORIA!$A:$N,4,FALSE)</f>
        <v>JOELHO 45 GRAUS, PVC, SERIE NORMAL, ESGOTO PREDIAL, DN 75 MM, JUNTA ELÁSTICA, FORNECIDO E INSTALADO EM PRUMADA DE ESGOTO SANITÁRIO OU VENTILAÇÃO. AF_08/2022</v>
      </c>
      <c r="C405" s="39" t="s">
        <v>777</v>
      </c>
      <c r="D405" s="40">
        <f>VLOOKUP(A405,[2]MEMORIA!$A:$N,14,FALSE)</f>
        <v>3</v>
      </c>
      <c r="E405" s="38" t="str">
        <f>VLOOKUP(A405,[2]MEMORIA!$A:$N,5,FALSE)</f>
        <v>UN</v>
      </c>
    </row>
    <row r="406" spans="1:5" ht="45">
      <c r="A406" s="38" t="s">
        <v>470</v>
      </c>
      <c r="B406" s="39" t="str">
        <f>VLOOKUP(A406,[2]MEMORIA!$A:$N,4,FALSE)</f>
        <v>JOELHO 90 GRAUS, PVC, SERIE NORMAL, ESGOTO PREDIAL, DN 50 MM, JUNTA ELÁSTICA, FORNECIDO E INSTALADO EM RAMAL DE DESCARGA OU RAMAL DE ESGOTO SANITÁRIO. AF_08/2022</v>
      </c>
      <c r="C406" s="39" t="s">
        <v>777</v>
      </c>
      <c r="D406" s="40">
        <f>VLOOKUP(A406,[2]MEMORIA!$A:$N,14,FALSE)</f>
        <v>64</v>
      </c>
      <c r="E406" s="38" t="str">
        <f>VLOOKUP(A406,[2]MEMORIA!$A:$N,5,FALSE)</f>
        <v>UN</v>
      </c>
    </row>
    <row r="407" spans="1:5" ht="45">
      <c r="A407" s="38" t="s">
        <v>471</v>
      </c>
      <c r="B407" s="39" t="str">
        <f>VLOOKUP(A407,[2]MEMORIA!$A:$N,4,FALSE)</f>
        <v>JOELHO 90 GRAUS, PVC, SERIE NORMAL, ESGOTO PREDIAL, DN 100 MM, JUNTA ELÁSTICA, FORNECIDO E INSTALADO EM SUBCOLETOR AÉREO DE ESGOTO SANITÁRIO. AF_08/2022</v>
      </c>
      <c r="C407" s="39" t="s">
        <v>777</v>
      </c>
      <c r="D407" s="40">
        <f>VLOOKUP(A407,[2]MEMORIA!$A:$N,14,FALSE)</f>
        <v>17</v>
      </c>
      <c r="E407" s="38" t="str">
        <f>VLOOKUP(A407,[2]MEMORIA!$A:$N,5,FALSE)</f>
        <v>UN</v>
      </c>
    </row>
    <row r="408" spans="1:5" ht="45">
      <c r="A408" s="38" t="s">
        <v>472</v>
      </c>
      <c r="B408" s="39" t="str">
        <f>VLOOKUP(A408,[2]MEMORIA!$A:$N,4,FALSE)</f>
        <v>JOELHO 90 GRAUS, PVC, SERIE NORMAL, ESGOTO PREDIAL, DN 75 MM, JUNTA ELÁSTICA, FORNECIDO E INSTALADO EM PRUMADA DE ESGOTO SANITÁRIO OU VENTILAÇÃO. AF_08/2022</v>
      </c>
      <c r="C408" s="39" t="s">
        <v>777</v>
      </c>
      <c r="D408" s="40">
        <f>VLOOKUP(A408,[2]MEMORIA!$A:$N,14,FALSE)</f>
        <v>2</v>
      </c>
      <c r="E408" s="38" t="str">
        <f>VLOOKUP(A408,[2]MEMORIA!$A:$N,5,FALSE)</f>
        <v>UN</v>
      </c>
    </row>
    <row r="409" spans="1:5" ht="30">
      <c r="A409" s="38" t="s">
        <v>473</v>
      </c>
      <c r="B409" s="39" t="str">
        <f>VLOOKUP(A409,[2]MEMORIA!$A:$N,4,FALSE)</f>
        <v>JOELHO DE 90°COM BOLSA PARA ANEL, EM PVC RÍGIDO C/ ANÉIS, PARA ESGOTO SECUNDÁRIO, DIÂM = 40MM (REF: 01672/ORSE-ORSE-05/2024)</v>
      </c>
      <c r="C409" s="39" t="s">
        <v>777</v>
      </c>
      <c r="D409" s="40">
        <f>VLOOKUP(A409,[2]MEMORIA!$A:$N,14,FALSE)</f>
        <v>18</v>
      </c>
      <c r="E409" s="38" t="str">
        <f>VLOOKUP(A409,[2]MEMORIA!$A:$N,5,FALSE)</f>
        <v>UN</v>
      </c>
    </row>
    <row r="410" spans="1:5" ht="45">
      <c r="A410" s="38" t="s">
        <v>474</v>
      </c>
      <c r="B410" s="39" t="str">
        <f>VLOOKUP(A410,[2]MEMORIA!$A:$N,4,FALSE)</f>
        <v>JUNÇÃO DE REDUÇÃO INVERTIDA, PVC, SÉRIE NORMAL, ESGOTO PREDIAL, DN 100 X 50 MM, JUNTA ELÁSTICA, FORNECIDO E INSTALADO EM RAMAL DE DESCARGA OU RAMAL DE ESGOTO SANITÁRIO. AF_08/2022</v>
      </c>
      <c r="C410" s="39" t="s">
        <v>777</v>
      </c>
      <c r="D410" s="40">
        <f>VLOOKUP(A410,[2]MEMORIA!$A:$N,14,FALSE)</f>
        <v>1</v>
      </c>
      <c r="E410" s="38" t="str">
        <f>VLOOKUP(A410,[2]MEMORIA!$A:$N,5,FALSE)</f>
        <v>UN</v>
      </c>
    </row>
    <row r="411" spans="1:5" ht="30">
      <c r="A411" s="38" t="s">
        <v>475</v>
      </c>
      <c r="B411" s="39" t="str">
        <f>VLOOKUP(A411,[2]MEMORIA!$A:$N,4,FALSE)</f>
        <v>JUNÇÃO SIMPLES EM PVC RÍGIDO C/ ANÉIS, PARA ESGOTO PRIMÁRIO, DIÂM =100 X 50MM (REF: 01636/ORSE-ORSE-05/2024)</v>
      </c>
      <c r="C411" s="39" t="s">
        <v>777</v>
      </c>
      <c r="D411" s="40">
        <f>VLOOKUP(A411,[2]MEMORIA!$A:$N,14,FALSE)</f>
        <v>15</v>
      </c>
      <c r="E411" s="38" t="str">
        <f>VLOOKUP(A411,[2]MEMORIA!$A:$N,5,FALSE)</f>
        <v>UN</v>
      </c>
    </row>
    <row r="412" spans="1:5" ht="45">
      <c r="A412" s="38" t="s">
        <v>476</v>
      </c>
      <c r="B412" s="39" t="str">
        <f>VLOOKUP(A412,[2]MEMORIA!$A:$N,4,FALSE)</f>
        <v>JUNÇÃO SIMPLES, PVC, SERIE NORMAL, ESGOTO PREDIAL, DN 100 X 100 MM, JUNTA ELÁSTICA, FORNECIDO E INSTALADO EM RAMAL DE DESCARGA OU RAMAL DE ESGOTO SANITÁRIO. AF_08/2022</v>
      </c>
      <c r="C412" s="39" t="s">
        <v>777</v>
      </c>
      <c r="D412" s="40">
        <f>VLOOKUP(A412,[2]MEMORIA!$A:$N,14,FALSE)</f>
        <v>17</v>
      </c>
      <c r="E412" s="38" t="str">
        <f>VLOOKUP(A412,[2]MEMORIA!$A:$N,5,FALSE)</f>
        <v>UN</v>
      </c>
    </row>
    <row r="413" spans="1:5" ht="45">
      <c r="A413" s="38" t="s">
        <v>477</v>
      </c>
      <c r="B413" s="39" t="str">
        <f>VLOOKUP(A413,[2]MEMORIA!$A:$N,4,FALSE)</f>
        <v>JUNÇÃO SIMPLES, PVC, SERIE NORMAL, ESGOTO PREDIAL, DN 50 X 50 MM, JUNTA ELÁSTICA, FORNECIDO E INSTALADO EM PRUMADA DE ESGOTO SANITÁRIO OU VENTILAÇÃO. AF_08/2022</v>
      </c>
      <c r="C413" s="39" t="s">
        <v>777</v>
      </c>
      <c r="D413" s="40">
        <f>VLOOKUP(A413,[2]MEMORIA!$A:$N,14,FALSE)</f>
        <v>13</v>
      </c>
      <c r="E413" s="38" t="str">
        <f>VLOOKUP(A413,[2]MEMORIA!$A:$N,5,FALSE)</f>
        <v>UN</v>
      </c>
    </row>
    <row r="414" spans="1:5" ht="30">
      <c r="A414" s="38" t="s">
        <v>478</v>
      </c>
      <c r="B414" s="39" t="str">
        <f>VLOOKUP(A414,[2]MEMORIA!$A:$N,4,FALSE)</f>
        <v>JUNÇÃO SIMPLES EM PVC RÍGIDO SOLDÁVEL, PARA ESGOTO PRIMÁRIO, DIÂM = 75 X 50MM REV.01 - 10/2022 (REF: 01560/ORSE-ORSE-05/2024)</v>
      </c>
      <c r="C414" s="39" t="s">
        <v>777</v>
      </c>
      <c r="D414" s="40">
        <f>VLOOKUP(A414,[2]MEMORIA!$A:$N,14,FALSE)</f>
        <v>1</v>
      </c>
      <c r="E414" s="38" t="str">
        <f>VLOOKUP(A414,[2]MEMORIA!$A:$N,5,FALSE)</f>
        <v>UN</v>
      </c>
    </row>
    <row r="415" spans="1:5" ht="45">
      <c r="A415" s="38" t="s">
        <v>479</v>
      </c>
      <c r="B415" s="39" t="str">
        <f>VLOOKUP(A415,[2]MEMORIA!$A:$N,4,FALSE)</f>
        <v>JUNÇÃO SIMPLES, PVC, SERIE NORMAL, ESGOTO PREDIAL, DN 75 X 75 MM, JUNTA ELÁSTICA, FORNECIDO E INSTALADO EM PRUMADA DE ESGOTO SANITÁRIO OU VENTILAÇÃO. AF_08/2022</v>
      </c>
      <c r="C415" s="39" t="s">
        <v>777</v>
      </c>
      <c r="D415" s="40">
        <f>VLOOKUP(A415,[2]MEMORIA!$A:$N,14,FALSE)</f>
        <v>1</v>
      </c>
      <c r="E415" s="38" t="str">
        <f>VLOOKUP(A415,[2]MEMORIA!$A:$N,5,FALSE)</f>
        <v>UN</v>
      </c>
    </row>
    <row r="416" spans="1:5" ht="45">
      <c r="A416" s="38" t="s">
        <v>480</v>
      </c>
      <c r="B416" s="39" t="str">
        <f>VLOOKUP(A416,[2]MEMORIA!$A:$N,4,FALSE)</f>
        <v>LUVA SIMPLES, PVC, SERIE NORMAL, ESGOTO PREDIAL, DN 40 MM, JUNTA SOLDÁVEL, FORNECIDO E INSTALADO EM RAMAL DE DESCARGA OU RAMAL DE ESGOTO SANITÁRIO. AF_08/2022</v>
      </c>
      <c r="C416" s="39" t="s">
        <v>777</v>
      </c>
      <c r="D416" s="40">
        <f>VLOOKUP(A416,[2]MEMORIA!$A:$N,14,FALSE)</f>
        <v>50</v>
      </c>
      <c r="E416" s="38" t="str">
        <f>VLOOKUP(A416,[2]MEMORIA!$A:$N,5,FALSE)</f>
        <v>UN</v>
      </c>
    </row>
    <row r="417" spans="1:5" ht="45">
      <c r="A417" s="38" t="s">
        <v>481</v>
      </c>
      <c r="B417" s="39" t="str">
        <f>VLOOKUP(A417,[2]MEMORIA!$A:$N,4,FALSE)</f>
        <v>LUVA SIMPLES, PVC, SERIE NORMAL, ESGOTO PREDIAL, DN 100 MM, JUNTA ELÁSTICA, FORNECIDO E INSTALADO EM SUBCOLETOR AÉREO DE ESGOTO SANITÁRIO. AF_08/2022</v>
      </c>
      <c r="C417" s="39" t="s">
        <v>777</v>
      </c>
      <c r="D417" s="40">
        <f>VLOOKUP(A417,[2]MEMORIA!$A:$N,14,FALSE)</f>
        <v>89</v>
      </c>
      <c r="E417" s="38" t="str">
        <f>VLOOKUP(A417,[2]MEMORIA!$A:$N,5,FALSE)</f>
        <v>UN</v>
      </c>
    </row>
    <row r="418" spans="1:5" ht="45">
      <c r="A418" s="38" t="s">
        <v>482</v>
      </c>
      <c r="B418" s="39" t="str">
        <f>VLOOKUP(A418,[2]MEMORIA!$A:$N,4,FALSE)</f>
        <v>LUVA SIMPLES, PVC, SERIE NORMAL, ESGOTO PREDIAL, DN 50 MM, JUNTA ELÁSTICA, FORNECIDO E INSTALADO EM PRUMADA DE ESGOTO SANITÁRIO OU VENTILAÇÃO. AF_08/2022</v>
      </c>
      <c r="C418" s="39" t="s">
        <v>777</v>
      </c>
      <c r="D418" s="40">
        <f>VLOOKUP(A418,[2]MEMORIA!$A:$N,14,FALSE)</f>
        <v>45</v>
      </c>
      <c r="E418" s="38" t="str">
        <f>VLOOKUP(A418,[2]MEMORIA!$A:$N,5,FALSE)</f>
        <v>UN</v>
      </c>
    </row>
    <row r="419" spans="1:5" ht="45">
      <c r="A419" s="38" t="s">
        <v>483</v>
      </c>
      <c r="B419" s="39" t="str">
        <f>VLOOKUP(A419,[2]MEMORIA!$A:$N,4,FALSE)</f>
        <v>LUVA DE CORRER, PVC, SERIE NORMAL, ESGOTO PREDIAL, DN 50 MM, JUNTA ELÁSTICA, FORNECIDO E INSTALADO EM RAMAL DE DESCARGA OU RAMAL DE ESGOTO SANITÁRIO. AF_08/2022</v>
      </c>
      <c r="C419" s="39" t="s">
        <v>777</v>
      </c>
      <c r="D419" s="40">
        <f>VLOOKUP(A419,[2]MEMORIA!$A:$N,14,FALSE)</f>
        <v>2</v>
      </c>
      <c r="E419" s="38" t="str">
        <f>VLOOKUP(A419,[2]MEMORIA!$A:$N,5,FALSE)</f>
        <v>UN</v>
      </c>
    </row>
    <row r="420" spans="1:5" ht="45">
      <c r="A420" s="38" t="s">
        <v>484</v>
      </c>
      <c r="B420" s="39" t="str">
        <f>VLOOKUP(A420,[2]MEMORIA!$A:$N,4,FALSE)</f>
        <v>LUVA SIMPLES, PVC, SERIE NORMAL, ESGOTO PREDIAL, DN 75 MM, JUNTA ELÁSTICA, FORNECIDO E INSTALADO EM PRUMADA DE ESGOTO SANITÁRIO OU VENTILAÇÃO. AF_08/2022</v>
      </c>
      <c r="C420" s="39" t="s">
        <v>777</v>
      </c>
      <c r="D420" s="40">
        <f>VLOOKUP(A420,[2]MEMORIA!$A:$N,14,FALSE)</f>
        <v>1</v>
      </c>
      <c r="E420" s="38" t="str">
        <f>VLOOKUP(A420,[2]MEMORIA!$A:$N,5,FALSE)</f>
        <v>UN</v>
      </c>
    </row>
    <row r="421" spans="1:5" ht="45">
      <c r="A421" s="38" t="s">
        <v>485</v>
      </c>
      <c r="B421" s="39" t="str">
        <f>VLOOKUP(A421,[2]MEMORIA!$A:$N,4,FALSE)</f>
        <v>VEDAÇÃO PARA SAÍDA DE VASO SANITÁRIO EM PVC RÍGIDO SOLDÁVEL, PARA ESGOTO PRIMÁRIO, DIÂM = 100MM (REF: 01595/ORSE-ORSE-05/2024)</v>
      </c>
      <c r="C421" s="39" t="s">
        <v>777</v>
      </c>
      <c r="D421" s="40">
        <f>VLOOKUP(A421,[2]MEMORIA!$A:$N,14,FALSE)</f>
        <v>19</v>
      </c>
      <c r="E421" s="38" t="str">
        <f>VLOOKUP(A421,[2]MEMORIA!$A:$N,5,FALSE)</f>
        <v>UN</v>
      </c>
    </row>
    <row r="422" spans="1:5" ht="45">
      <c r="A422" s="38" t="s">
        <v>486</v>
      </c>
      <c r="B422" s="39" t="str">
        <f>VLOOKUP(A422,[2]MEMORIA!$A:$N,4,FALSE)</f>
        <v>TERMINAL DE VENTILAÇÃO, PVC, SÉRIE NORMAL, ESGOTO PREDIAL, DN 50 MM, JUNTA SOLDÁVEL, FORNECIDO E INSTALADO EM PRUMADA DE ESGOTO SANITÁRIO OU VENTILAÇÃO. AF_08/2022</v>
      </c>
      <c r="C422" s="39" t="s">
        <v>777</v>
      </c>
      <c r="D422" s="40">
        <f>VLOOKUP(A422,[2]MEMORIA!$A:$N,14,FALSE)</f>
        <v>6</v>
      </c>
      <c r="E422" s="38" t="str">
        <f>VLOOKUP(A422,[2]MEMORIA!$A:$N,5,FALSE)</f>
        <v>UN</v>
      </c>
    </row>
    <row r="423" spans="1:5" ht="30">
      <c r="A423" s="38" t="s">
        <v>487</v>
      </c>
      <c r="B423" s="39" t="str">
        <f>VLOOKUP(A423,[2]MEMORIA!$A:$N,4,FALSE)</f>
        <v>TÊ SANITÁRIO EM PVC RÍGIDO SOLDÁVEL, PARA ESGOTO PRIMÁRIO, DIÂM = 100 X 50 MM (REF: 01588/ORSE</v>
      </c>
      <c r="C423" s="39" t="s">
        <v>777</v>
      </c>
      <c r="D423" s="40">
        <f>VLOOKUP(A423,[2]MEMORIA!$A:$N,14,FALSE)</f>
        <v>9</v>
      </c>
      <c r="E423" s="38" t="str">
        <f>VLOOKUP(A423,[2]MEMORIA!$A:$N,5,FALSE)</f>
        <v>UN</v>
      </c>
    </row>
    <row r="424" spans="1:5" ht="45">
      <c r="A424" s="38" t="s">
        <v>488</v>
      </c>
      <c r="B424" s="39" t="str">
        <f>VLOOKUP(A424,[2]MEMORIA!$A:$N,4,FALSE)</f>
        <v>TE, PVC, SÉRIE NORMAL, ESGOTO PREDIAL, DN 100 X 75 MM, JUNTA ELÁSTICA, FORNECIDO E INSTALADO EM PRUMADA DE ESGOTO SANITÁRIO OU VENTILAÇÃO. AF_08/2022</v>
      </c>
      <c r="C424" s="39" t="s">
        <v>777</v>
      </c>
      <c r="D424" s="40">
        <f>VLOOKUP(A424,[2]MEMORIA!$A:$N,14,FALSE)</f>
        <v>1</v>
      </c>
      <c r="E424" s="38" t="str">
        <f>VLOOKUP(A424,[2]MEMORIA!$A:$N,5,FALSE)</f>
        <v>UN</v>
      </c>
    </row>
    <row r="425" spans="1:5" ht="30">
      <c r="A425" s="38" t="s">
        <v>489</v>
      </c>
      <c r="B425" s="39" t="str">
        <f>VLOOKUP(A425,[2]MEMORIA!$A:$N,4,FALSE)</f>
        <v>TÊ SANITÁRIO EM PVC RÍGIDO SOLDÁVEL, PARA ESGOTO PRIMÁRIO, DIÂM = 50 X 50MM (REF: 01658/ORSE</v>
      </c>
      <c r="C425" s="39" t="s">
        <v>777</v>
      </c>
      <c r="D425" s="40">
        <f>VLOOKUP(A425,[2]MEMORIA!$A:$N,14,FALSE)</f>
        <v>10</v>
      </c>
      <c r="E425" s="38" t="str">
        <f>VLOOKUP(A425,[2]MEMORIA!$A:$N,5,FALSE)</f>
        <v>UN</v>
      </c>
    </row>
    <row r="426" spans="1:5">
      <c r="A426" s="21" t="s">
        <v>69</v>
      </c>
      <c r="B426" s="54" t="str">
        <f>VLOOKUP(A426,[2]MEMORIA!$A:$N,2,FALSE)</f>
        <v>INSTALAÇÕES PLUVIAIS</v>
      </c>
      <c r="C426" s="55"/>
      <c r="D426" s="55"/>
      <c r="E426" s="56"/>
    </row>
    <row r="427" spans="1:5" ht="30">
      <c r="A427" s="38" t="s">
        <v>490</v>
      </c>
      <c r="B427" s="39" t="str">
        <f>VLOOKUP(A427,[2]MEMORIA!$A:$N,4,FALSE)</f>
        <v>CAIXA ENTERRADA HIDRÁULICA RETANGULAR, EM CONCRETO PRÉ-MOLDADO, DIMENSÕES INTERNAS: 0,6X0,6X0,5 M. AF_12/2020</v>
      </c>
      <c r="C427" s="39" t="s">
        <v>778</v>
      </c>
      <c r="D427" s="40">
        <f>VLOOKUP(A427,[2]MEMORIA!$A:$N,14,FALSE)</f>
        <v>2</v>
      </c>
      <c r="E427" s="38" t="str">
        <f>VLOOKUP(A427,[2]MEMORIA!$A:$N,5,FALSE)</f>
        <v>UN</v>
      </c>
    </row>
    <row r="428" spans="1:5" ht="45">
      <c r="A428" s="38" t="s">
        <v>491</v>
      </c>
      <c r="B428" s="39" t="str">
        <f>VLOOKUP(A428,[2]MEMORIA!$A:$N,4,FALSE)</f>
        <v>CALHA EM CHAPA DE AÇO GALVANIZADO NÚMERO 24, DESENVOLVIMENTO DE 100 CM, INCLUSO TRANSPORTE VERTICAL. AF_07/2019</v>
      </c>
      <c r="C428" s="39" t="s">
        <v>778</v>
      </c>
      <c r="D428" s="40">
        <f>VLOOKUP(A428,[2]MEMORIA!$A:$N,14,FALSE)</f>
        <v>132.19999999999999</v>
      </c>
      <c r="E428" s="38" t="str">
        <f>VLOOKUP(A428,[2]MEMORIA!$A:$N,5,FALSE)</f>
        <v>M</v>
      </c>
    </row>
    <row r="429" spans="1:5" ht="45">
      <c r="A429" s="38" t="s">
        <v>492</v>
      </c>
      <c r="B429" s="39" t="str">
        <f>VLOOKUP(A429,[2]MEMORIA!$A:$N,4,FALSE)</f>
        <v>TUBO PVC, SÉRIE R, ÁGUA PLUVIAL, DN 100 MM, FORNECIDO E INSTALADO EM CONDUTORES VERTICAIS DE ÁGUAS PLUVIAIS. AF_06/2022</v>
      </c>
      <c r="C429" s="39" t="s">
        <v>778</v>
      </c>
      <c r="D429" s="40">
        <f>VLOOKUP(A429,[2]MEMORIA!$A:$N,14,FALSE)</f>
        <v>212.8</v>
      </c>
      <c r="E429" s="38" t="str">
        <f>VLOOKUP(A429,[2]MEMORIA!$A:$N,5,FALSE)</f>
        <v>M</v>
      </c>
    </row>
    <row r="430" spans="1:5" ht="30">
      <c r="A430" s="38" t="s">
        <v>493</v>
      </c>
      <c r="B430" s="39" t="str">
        <f>VLOOKUP(A430,[2]MEMORIA!$A:$N,4,FALSE)</f>
        <v>TUBO PVC, SÉRIE R, ÁGUA PLUVIAL, DN 150 MM, FORNECIDO E INSTALADO EM RAMAL DE ENCAMINHAMENTO. AF_06/2022</v>
      </c>
      <c r="C430" s="39" t="s">
        <v>778</v>
      </c>
      <c r="D430" s="40">
        <f>VLOOKUP(A430,[2]MEMORIA!$A:$N,14,FALSE)</f>
        <v>40.299999999999997</v>
      </c>
      <c r="E430" s="38" t="str">
        <f>VLOOKUP(A430,[2]MEMORIA!$A:$N,5,FALSE)</f>
        <v>M</v>
      </c>
    </row>
    <row r="431" spans="1:5" ht="30">
      <c r="A431" s="38" t="s">
        <v>494</v>
      </c>
      <c r="B431" s="39" t="str">
        <f>VLOOKUP(A431,[2]MEMORIA!$A:$N,4,FALSE)</f>
        <v>RALO HEMISFÉRICO EM Fº Fº, TIPO ABACAXI Ø 100MM (REF: 04283/ORSE-ORSE-05/2024)</v>
      </c>
      <c r="C431" s="39" t="s">
        <v>778</v>
      </c>
      <c r="D431" s="40">
        <f>VLOOKUP(A431,[2]MEMORIA!$A:$N,14,FALSE)</f>
        <v>12</v>
      </c>
      <c r="E431" s="38" t="str">
        <f>VLOOKUP(A431,[2]MEMORIA!$A:$N,5,FALSE)</f>
        <v>UN</v>
      </c>
    </row>
    <row r="432" spans="1:5" ht="30">
      <c r="A432" s="38" t="s">
        <v>495</v>
      </c>
      <c r="B432" s="39" t="str">
        <f>VLOOKUP(A432,[2]MEMORIA!$A:$N,4,FALSE)</f>
        <v>ANEL DE BORRACHA PARA TUBO PVC SANITARIO D = 100MM (REF: 01212/ORSE-ORSE-07/2025)</v>
      </c>
      <c r="C432" s="39" t="s">
        <v>778</v>
      </c>
      <c r="D432" s="40">
        <f>VLOOKUP(A432,[2]MEMORIA!$A:$N,14,FALSE)</f>
        <v>84</v>
      </c>
      <c r="E432" s="38" t="str">
        <f>VLOOKUP(A432,[2]MEMORIA!$A:$N,5,FALSE)</f>
        <v>UN</v>
      </c>
    </row>
    <row r="433" spans="1:5" ht="30">
      <c r="A433" s="38" t="s">
        <v>496</v>
      </c>
      <c r="B433" s="39" t="str">
        <f>VLOOKUP(A433,[2]MEMORIA!$A:$N,4,FALSE)</f>
        <v>ANEL DE BORRACHA PARA TUBO PVC SANITARIO D = 150MM (REF: 01212/ORSE-ORSE-05/2024)</v>
      </c>
      <c r="C433" s="39" t="s">
        <v>778</v>
      </c>
      <c r="D433" s="40">
        <f>VLOOKUP(A433,[2]MEMORIA!$A:$N,14,FALSE)</f>
        <v>12</v>
      </c>
      <c r="E433" s="38" t="str">
        <f>VLOOKUP(A433,[2]MEMORIA!$A:$N,5,FALSE)</f>
        <v>UN</v>
      </c>
    </row>
    <row r="434" spans="1:5" ht="30">
      <c r="A434" s="38" t="s">
        <v>497</v>
      </c>
      <c r="B434" s="39" t="str">
        <f>VLOOKUP(A434,[2]MEMORIA!$A:$N,4,FALSE)</f>
        <v>CURVA 45° LONGA EM PVC RÍGIDO C/ ANÉIS, DIÂM =100MM REV.01 - 10/2022 (REF: 01621/ORSE-ORSE-09/2025)</v>
      </c>
      <c r="C434" s="39" t="s">
        <v>778</v>
      </c>
      <c r="D434" s="40">
        <f>VLOOKUP(A434,[2]MEMORIA!$A:$N,14,FALSE)</f>
        <v>8</v>
      </c>
      <c r="E434" s="38" t="str">
        <f>VLOOKUP(A434,[2]MEMORIA!$A:$N,5,FALSE)</f>
        <v>UN</v>
      </c>
    </row>
    <row r="435" spans="1:5" ht="30">
      <c r="A435" s="38" t="s">
        <v>498</v>
      </c>
      <c r="B435" s="39" t="str">
        <f>VLOOKUP(A435,[2]MEMORIA!$A:$N,4,FALSE)</f>
        <v>CURVA 45° LONGA EM PVC RÍGIDO C/ ANÉIS, DIÂM =150MM REV.01 - 10/2022 (REF: 01621/ORSE-ORSE-09/2025)</v>
      </c>
      <c r="C435" s="39" t="s">
        <v>778</v>
      </c>
      <c r="D435" s="40">
        <f>VLOOKUP(A435,[2]MEMORIA!$A:$N,14,FALSE)</f>
        <v>1</v>
      </c>
      <c r="E435" s="38" t="str">
        <f>VLOOKUP(A435,[2]MEMORIA!$A:$N,5,FALSE)</f>
        <v>UN</v>
      </c>
    </row>
    <row r="436" spans="1:5" ht="45">
      <c r="A436" s="38" t="s">
        <v>499</v>
      </c>
      <c r="B436" s="39" t="str">
        <f>VLOOKUP(A436,[2]MEMORIA!$A:$N,4,FALSE)</f>
        <v>CURVA 90 GRAUS, PVC, SERIE R, ÁGUA PLUVIAL, DN 100 MM, JUNTA ELÁSTICA, FORNECIDO E INSTALADO EM CONDUTORES VERTICAIS DE ÁGUAS PLUVIAIS. AF_06/2022</v>
      </c>
      <c r="C436" s="39" t="s">
        <v>778</v>
      </c>
      <c r="D436" s="40">
        <f>VLOOKUP(A436,[2]MEMORIA!$A:$N,14,FALSE)</f>
        <v>21</v>
      </c>
      <c r="E436" s="38" t="str">
        <f>VLOOKUP(A436,[2]MEMORIA!$A:$N,5,FALSE)</f>
        <v>UN</v>
      </c>
    </row>
    <row r="437" spans="1:5" ht="30">
      <c r="A437" s="38" t="s">
        <v>500</v>
      </c>
      <c r="B437" s="39" t="str">
        <f>VLOOKUP(A437,[2]MEMORIA!$A:$N,4,FALSE)</f>
        <v>CURVA LONGA, 90 GRAUS, PVC OCRE, JUNTA ELÁSTICA, DN 150 MM, PARA COLETOR PREDIAL DE ESGOTO. AF_06/2022</v>
      </c>
      <c r="C437" s="39" t="s">
        <v>778</v>
      </c>
      <c r="D437" s="40">
        <f>VLOOKUP(A437,[2]MEMORIA!$A:$N,14,FALSE)</f>
        <v>2</v>
      </c>
      <c r="E437" s="38" t="str">
        <f>VLOOKUP(A437,[2]MEMORIA!$A:$N,5,FALSE)</f>
        <v>UN</v>
      </c>
    </row>
    <row r="438" spans="1:5" ht="45">
      <c r="A438" s="38" t="s">
        <v>501</v>
      </c>
      <c r="B438" s="39" t="str">
        <f>VLOOKUP(A438,[2]MEMORIA!$A:$N,4,FALSE)</f>
        <v>JOELHO 45 GRAUS, PVC, SERIE R, ÁGUA PLUVIAL, DN 150 MM, JUNTA ELÁSTICA, FORNECIDO E INSTALADO EM CONDUTORES VERTICAIS DE ÁGUAS PLUVIAIS. AF_06/2022</v>
      </c>
      <c r="C438" s="39" t="s">
        <v>778</v>
      </c>
      <c r="D438" s="40">
        <f>VLOOKUP(A438,[2]MEMORIA!$A:$N,14,FALSE)</f>
        <v>4</v>
      </c>
      <c r="E438" s="38" t="str">
        <f>VLOOKUP(A438,[2]MEMORIA!$A:$N,5,FALSE)</f>
        <v>UN</v>
      </c>
    </row>
    <row r="439" spans="1:5" ht="45">
      <c r="A439" s="38" t="s">
        <v>502</v>
      </c>
      <c r="B439" s="39" t="str">
        <f>VLOOKUP(A439,[2]MEMORIA!$A:$N,4,FALSE)</f>
        <v>JOELHO 45 GRAUS, PVC, SERIE R, ÁGUA PLUVIAL, DN 100 MM, JUNTA ELÁSTICA, FORNECIDO E INSTALADO EM CONDUTORES VERTICAIS DE ÁGUAS PLUVIAIS. AF_06/2022</v>
      </c>
      <c r="C439" s="39" t="s">
        <v>778</v>
      </c>
      <c r="D439" s="40">
        <f>VLOOKUP(A439,[2]MEMORIA!$A:$N,14,FALSE)</f>
        <v>10</v>
      </c>
      <c r="E439" s="38" t="str">
        <f>VLOOKUP(A439,[2]MEMORIA!$A:$N,5,FALSE)</f>
        <v>UN</v>
      </c>
    </row>
    <row r="440" spans="1:5" ht="45">
      <c r="A440" s="38" t="s">
        <v>503</v>
      </c>
      <c r="B440" s="39" t="str">
        <f>VLOOKUP(A440,[2]MEMORIA!$A:$N,4,FALSE)</f>
        <v>JOELHO 90 GRAUS, PVC, SERIE R, ÁGUA PLUVIAL, DN 100 MM, JUNTA ELÁSTICA, FORNECIDO E INSTALADO EM CONDUTORES VERTICAIS DE ÁGUAS PLUVIAIS. AF_06/2022</v>
      </c>
      <c r="C440" s="39" t="s">
        <v>778</v>
      </c>
      <c r="D440" s="40">
        <f>VLOOKUP(A440,[2]MEMORIA!$A:$N,14,FALSE)</f>
        <v>6</v>
      </c>
      <c r="E440" s="38" t="str">
        <f>VLOOKUP(A440,[2]MEMORIA!$A:$N,5,FALSE)</f>
        <v>UN</v>
      </c>
    </row>
    <row r="441" spans="1:5" ht="45">
      <c r="A441" s="38" t="s">
        <v>504</v>
      </c>
      <c r="B441" s="39" t="str">
        <f>VLOOKUP(A441,[2]MEMORIA!$A:$N,4,FALSE)</f>
        <v>LUVA SIMPLES, PVC, SERIE R, ÁGUA PLUVIAL, DN 100 MM, JUNTA ELÁSTICA, FORNECIDO E INSTALADO EM RAMAL DE ENCAMINHAMENTO. AF_06/2022</v>
      </c>
      <c r="C441" s="39" t="s">
        <v>778</v>
      </c>
      <c r="D441" s="40">
        <f>VLOOKUP(A441,[2]MEMORIA!$A:$N,14,FALSE)</f>
        <v>12</v>
      </c>
      <c r="E441" s="38" t="str">
        <f>VLOOKUP(A441,[2]MEMORIA!$A:$N,5,FALSE)</f>
        <v>UN</v>
      </c>
    </row>
    <row r="442" spans="1:5" ht="45">
      <c r="A442" s="38" t="s">
        <v>505</v>
      </c>
      <c r="B442" s="39" t="str">
        <f>VLOOKUP(A442,[2]MEMORIA!$A:$N,4,FALSE)</f>
        <v>LUVA SIMPLES, PVC, SERIE R, ÁGUA PLUVIAL, DN 150 MM, JUNTA ELÁSTICA, FORNECIDO E INSTALADO EM RAMAL DE ENCAMINHAMENTO. AF_06/2022</v>
      </c>
      <c r="C442" s="39" t="s">
        <v>778</v>
      </c>
      <c r="D442" s="40">
        <f>VLOOKUP(A442,[2]MEMORIA!$A:$N,14,FALSE)</f>
        <v>3</v>
      </c>
      <c r="E442" s="38" t="str">
        <f>VLOOKUP(A442,[2]MEMORIA!$A:$N,5,FALSE)</f>
        <v>UN</v>
      </c>
    </row>
    <row r="443" spans="1:5" ht="45">
      <c r="A443" s="38" t="s">
        <v>506</v>
      </c>
      <c r="B443" s="39" t="str">
        <f>VLOOKUP(A443,[2]MEMORIA!$A:$N,4,FALSE)</f>
        <v>TÊ, PVC, SERIE R, ÁGUA PLUVIAL, DN 100 X 100 MM, JUNTA ELÁSTICA, FORNECIDO E INSTALADO EM RAMAL DE ENCAMINHAMENTO. AF_06/2022</v>
      </c>
      <c r="C443" s="39" t="s">
        <v>778</v>
      </c>
      <c r="D443" s="40">
        <f>VLOOKUP(A443,[2]MEMORIA!$A:$N,14,FALSE)</f>
        <v>1</v>
      </c>
      <c r="E443" s="38" t="str">
        <f>VLOOKUP(A443,[2]MEMORIA!$A:$N,5,FALSE)</f>
        <v>UN</v>
      </c>
    </row>
    <row r="444" spans="1:5" ht="30">
      <c r="A444" s="38" t="s">
        <v>507</v>
      </c>
      <c r="B444" s="39" t="str">
        <f>VLOOKUP(A444,[2]MEMORIA!$A:$N,4,FALSE)</f>
        <v>VÁLVULA DE RETENÇÃO HORIZONTAL, DE PVC, ROSCÁVEL, 6" - FORNECIMENTO E INSTALAÇÃO. AF_08/2021 (REF: 99626-SINAPI-09/2025)</v>
      </c>
      <c r="C444" s="39" t="s">
        <v>778</v>
      </c>
      <c r="D444" s="40">
        <f>VLOOKUP(A444,[2]MEMORIA!$A:$N,14,FALSE)</f>
        <v>9</v>
      </c>
      <c r="E444" s="38" t="str">
        <f>VLOOKUP(A444,[2]MEMORIA!$A:$N,5,FALSE)</f>
        <v>UN</v>
      </c>
    </row>
    <row r="445" spans="1:5">
      <c r="A445" s="21" t="s">
        <v>70</v>
      </c>
      <c r="B445" s="54" t="str">
        <f>VLOOKUP(A445,[2]MEMORIA!$A:$N,2,FALSE)</f>
        <v>DRENAGEM DE CLIMATIZAÇÃO</v>
      </c>
      <c r="C445" s="55"/>
      <c r="D445" s="55"/>
      <c r="E445" s="56"/>
    </row>
    <row r="446" spans="1:5" ht="45">
      <c r="A446" s="38" t="s">
        <v>508</v>
      </c>
      <c r="B446" s="39" t="str">
        <f>VLOOKUP(A446,[2]MEMORIA!$A:$N,4,FALSE)</f>
        <v>RALO SIFONADO, PVC, DN 100 X 40 MM, JUNTA SOLDÁVEL, FORNECIDO E INSTALADO EM RAMAIS DE ENCAMINHAMENTO DE ÁGUA PLUVIAL. AF_06/2022</v>
      </c>
      <c r="C446" s="39" t="s">
        <v>779</v>
      </c>
      <c r="D446" s="40">
        <f>VLOOKUP(A446,[2]MEMORIA!$A:$N,14,FALSE)</f>
        <v>2</v>
      </c>
      <c r="E446" s="38" t="str">
        <f>VLOOKUP(A446,[2]MEMORIA!$A:$N,5,FALSE)</f>
        <v>UN</v>
      </c>
    </row>
    <row r="447" spans="1:5" ht="30">
      <c r="A447" s="38" t="s">
        <v>509</v>
      </c>
      <c r="B447" s="39" t="str">
        <f>VLOOKUP(A447,[2]MEMORIA!$A:$N,4,FALSE)</f>
        <v>ANEL DE BORRACHA PARA TUBO PVC D = 100MM (REF: 01212/ORSE-ORSE-07/2025)</v>
      </c>
      <c r="C447" s="39" t="s">
        <v>779</v>
      </c>
      <c r="D447" s="40">
        <f>VLOOKUP(A447,[2]MEMORIA!$A:$N,14,FALSE)</f>
        <v>8</v>
      </c>
      <c r="E447" s="38" t="str">
        <f>VLOOKUP(A447,[2]MEMORIA!$A:$N,5,FALSE)</f>
        <v>UN</v>
      </c>
    </row>
    <row r="448" spans="1:5" ht="30">
      <c r="A448" s="38" t="s">
        <v>510</v>
      </c>
      <c r="B448" s="39" t="str">
        <f>VLOOKUP(A448,[2]MEMORIA!$A:$N,4,FALSE)</f>
        <v>ANEL DE BORRACHA PARA TUBO PVC D = 50MM (REF: 03404/ORSE-ORSE-05/2024)</v>
      </c>
      <c r="C448" s="39" t="s">
        <v>779</v>
      </c>
      <c r="D448" s="40">
        <f>VLOOKUP(A448,[2]MEMORIA!$A:$N,14,FALSE)</f>
        <v>18</v>
      </c>
      <c r="E448" s="38" t="str">
        <f>VLOOKUP(A448,[2]MEMORIA!$A:$N,5,FALSE)</f>
        <v>UN</v>
      </c>
    </row>
    <row r="449" spans="1:5" ht="45">
      <c r="A449" s="38" t="s">
        <v>511</v>
      </c>
      <c r="B449" s="39" t="str">
        <f>VLOOKUP(A449,[2]MEMORIA!$A:$N,4,FALSE)</f>
        <v>BUCHA DE REDUÇÃO LONGA, PVC, SERIE R, ÁGUA PLUVIAL, DN 50 X 40 MM, JUNTA ELÁSTICA, FORNECIDO E INSTALADO EM RAMAL DE ENCAMINHAMENTO. AF_06/2022</v>
      </c>
      <c r="C449" s="39" t="s">
        <v>779</v>
      </c>
      <c r="D449" s="40">
        <f>VLOOKUP(A449,[2]MEMORIA!$A:$N,14,FALSE)</f>
        <v>6</v>
      </c>
      <c r="E449" s="38" t="str">
        <f>VLOOKUP(A449,[2]MEMORIA!$A:$N,5,FALSE)</f>
        <v>UN</v>
      </c>
    </row>
    <row r="450" spans="1:5" ht="45">
      <c r="A450" s="38" t="s">
        <v>512</v>
      </c>
      <c r="B450" s="39" t="str">
        <f>VLOOKUP(A450,[2]MEMORIA!$A:$N,4,FALSE)</f>
        <v>CURVA CURTA 90 GRAUS, PVC, SERIE NORMAL, DN 40 MM, JUNTA SOLDÁVEL, FORNECIDO E INSTALADO EM DRENO DE AR CONDICIONADO. AF_08/2022 (REF: 89728-SINAPI-09/2025)</v>
      </c>
      <c r="C450" s="39" t="s">
        <v>779</v>
      </c>
      <c r="D450" s="40">
        <f>VLOOKUP(A450,[2]MEMORIA!$A:$N,14,FALSE)</f>
        <v>11</v>
      </c>
      <c r="E450" s="38" t="str">
        <f>VLOOKUP(A450,[2]MEMORIA!$A:$N,5,FALSE)</f>
        <v>UN</v>
      </c>
    </row>
    <row r="451" spans="1:5" ht="45">
      <c r="A451" s="38" t="s">
        <v>513</v>
      </c>
      <c r="B451" s="39" t="str">
        <f>VLOOKUP(A451,[2]MEMORIA!$A:$N,4,FALSE)</f>
        <v>JOELHO 45 GRAUS, PVC, SERIE R, ÁGUA PLUVIAL, DN 40 MM, JUNTA SOLDÁVEL, FORNECIDO E INSTALADO EM RAMAL DE ENCAMINHAMENTO. AF_06/2022</v>
      </c>
      <c r="C451" s="39" t="s">
        <v>779</v>
      </c>
      <c r="D451" s="40">
        <f>VLOOKUP(A451,[2]MEMORIA!$A:$N,14,FALSE)</f>
        <v>10</v>
      </c>
      <c r="E451" s="38" t="str">
        <f>VLOOKUP(A451,[2]MEMORIA!$A:$N,5,FALSE)</f>
        <v>UN</v>
      </c>
    </row>
    <row r="452" spans="1:5" ht="45">
      <c r="A452" s="38" t="s">
        <v>514</v>
      </c>
      <c r="B452" s="39" t="str">
        <f>VLOOKUP(A452,[2]MEMORIA!$A:$N,4,FALSE)</f>
        <v>JOELHO 45 GRAUS, PVC, SERIE R, ÁGUA PLUVIAL, DN 50 MM, JUNTA ELÁSTICA, FORNECIDO E INSTALADO EM RAMAL DE ENCAMINHAMENTO. AF_06/2022</v>
      </c>
      <c r="C452" s="39" t="s">
        <v>779</v>
      </c>
      <c r="D452" s="40">
        <f>VLOOKUP(A452,[2]MEMORIA!$A:$N,14,FALSE)</f>
        <v>11</v>
      </c>
      <c r="E452" s="38" t="str">
        <f>VLOOKUP(A452,[2]MEMORIA!$A:$N,5,FALSE)</f>
        <v>UN</v>
      </c>
    </row>
    <row r="453" spans="1:5" ht="30">
      <c r="A453" s="38" t="s">
        <v>515</v>
      </c>
      <c r="B453" s="39" t="str">
        <f>VLOOKUP(A453,[2]MEMORIA!$A:$N,4,FALSE)</f>
        <v>JOELHO 90 GRAUS, PVC, SOLDÁVEL, DN 32 MM, INSTALADO EM DRENO DE AR CONDICIONADO - FORNECIMENTO E INSTALAÇÃO. AF_08/2022</v>
      </c>
      <c r="C453" s="39" t="s">
        <v>779</v>
      </c>
      <c r="D453" s="40">
        <f>VLOOKUP(A453,[2]MEMORIA!$A:$N,14,FALSE)</f>
        <v>51</v>
      </c>
      <c r="E453" s="38" t="str">
        <f>VLOOKUP(A453,[2]MEMORIA!$A:$N,5,FALSE)</f>
        <v>UN</v>
      </c>
    </row>
    <row r="454" spans="1:5" ht="45">
      <c r="A454" s="38" t="s">
        <v>516</v>
      </c>
      <c r="B454" s="39" t="str">
        <f>VLOOKUP(A454,[2]MEMORIA!$A:$N,4,FALSE)</f>
        <v>JUNÇÃO DE REDUÇÃO INVERTIDA, PVC, SÉRIE NORMAL, DN 100 X 50 MM, JUNTA ELÁSTICA, FORNECIDO E INSTALADO EM DRENO DE AR CONDICIONADO. AF_08/2022 (REF: 104345-SINAPI-09/2025)</v>
      </c>
      <c r="C454" s="39" t="s">
        <v>779</v>
      </c>
      <c r="D454" s="40">
        <f>VLOOKUP(A454,[2]MEMORIA!$A:$N,14,FALSE)</f>
        <v>8</v>
      </c>
      <c r="E454" s="38" t="str">
        <f>VLOOKUP(A454,[2]MEMORIA!$A:$N,5,FALSE)</f>
        <v>UN</v>
      </c>
    </row>
    <row r="455" spans="1:5" ht="45">
      <c r="A455" s="38" t="s">
        <v>517</v>
      </c>
      <c r="B455" s="39" t="str">
        <f>VLOOKUP(A455,[2]MEMORIA!$A:$N,4,FALSE)</f>
        <v>JUNÇÃO SIMPLES, PVC, SERIE R, ÁGUA PLUVIAL, DN 40 MM, JUNTA SOLDÁVEL, FORNECIDO E INSTALADO EM RAMAL DE ENCAMINHAMENTO. AF_06/2022</v>
      </c>
      <c r="C455" s="39" t="s">
        <v>779</v>
      </c>
      <c r="D455" s="40">
        <f>VLOOKUP(A455,[2]MEMORIA!$A:$N,14,FALSE)</f>
        <v>4</v>
      </c>
      <c r="E455" s="38" t="str">
        <f>VLOOKUP(A455,[2]MEMORIA!$A:$N,5,FALSE)</f>
        <v>UN</v>
      </c>
    </row>
    <row r="456" spans="1:5" ht="45">
      <c r="A456" s="38" t="s">
        <v>518</v>
      </c>
      <c r="B456" s="39" t="str">
        <f>VLOOKUP(A456,[2]MEMORIA!$A:$N,4,FALSE)</f>
        <v>LUVA SIMPLES, PVC, SERIE R, ÁGUA PLUVIAL, DN 40 MM, JUNTA SOLDÁVEL, FORNECIDO E INSTALADO EM RAMAL DE ENCAMINHAMENTO. AF_06/2022</v>
      </c>
      <c r="C456" s="39" t="s">
        <v>779</v>
      </c>
      <c r="D456" s="40">
        <f>VLOOKUP(A456,[2]MEMORIA!$A:$N,14,FALSE)</f>
        <v>3</v>
      </c>
      <c r="E456" s="38" t="str">
        <f>VLOOKUP(A456,[2]MEMORIA!$A:$N,5,FALSE)</f>
        <v>UN</v>
      </c>
    </row>
    <row r="457" spans="1:5" ht="45">
      <c r="A457" s="38" t="s">
        <v>519</v>
      </c>
      <c r="B457" s="39" t="str">
        <f>VLOOKUP(A457,[2]MEMORIA!$A:$N,4,FALSE)</f>
        <v>LUVA SIMPLES, PVC, SERIE R, ÁGUA PLUVIAL, DN 50 MM, JUNTA ELÁSTICA, FORNECIDO E INSTALADO EM RAMAL DE ENCAMINHAMENTO. AF_06/2022</v>
      </c>
      <c r="C457" s="39" t="s">
        <v>779</v>
      </c>
      <c r="D457" s="40">
        <f>VLOOKUP(A457,[2]MEMORIA!$A:$N,14,FALSE)</f>
        <v>2</v>
      </c>
      <c r="E457" s="38" t="str">
        <f>VLOOKUP(A457,[2]MEMORIA!$A:$N,5,FALSE)</f>
        <v>UN</v>
      </c>
    </row>
    <row r="458" spans="1:5" ht="30">
      <c r="A458" s="38" t="s">
        <v>520</v>
      </c>
      <c r="B458" s="39" t="str">
        <f>VLOOKUP(A458,[2]MEMORIA!$A:$N,4,FALSE)</f>
        <v>BUCHA REDUÇÃO PVC SOLD D=1 1/4"X1" (40X32MM) (REF: C0493-SEINFRA 28)</v>
      </c>
      <c r="C458" s="39" t="s">
        <v>779</v>
      </c>
      <c r="D458" s="40">
        <f>VLOOKUP(A458,[2]MEMORIA!$A:$N,14,FALSE)</f>
        <v>17</v>
      </c>
      <c r="E458" s="38" t="str">
        <f>VLOOKUP(A458,[2]MEMORIA!$A:$N,5,FALSE)</f>
        <v>UN</v>
      </c>
    </row>
    <row r="459" spans="1:5" ht="30">
      <c r="A459" s="38" t="s">
        <v>521</v>
      </c>
      <c r="B459" s="39" t="str">
        <f>VLOOKUP(A459,[2]MEMORIA!$A:$N,4,FALSE)</f>
        <v>TE, PVC, SOLDÁVEL, DN 32 MM, INSTALADO EM DRENO DE AR CONDICIONADO - FORNECIMENTO E INSTALAÇÃO. AF_08/2022</v>
      </c>
      <c r="C459" s="39" t="s">
        <v>779</v>
      </c>
      <c r="D459" s="40">
        <f>VLOOKUP(A459,[2]MEMORIA!$A:$N,14,FALSE)</f>
        <v>3</v>
      </c>
      <c r="E459" s="38" t="str">
        <f>VLOOKUP(A459,[2]MEMORIA!$A:$N,5,FALSE)</f>
        <v>UN</v>
      </c>
    </row>
    <row r="460" spans="1:5" ht="45">
      <c r="A460" s="38" t="s">
        <v>522</v>
      </c>
      <c r="B460" s="39" t="str">
        <f>VLOOKUP(A460,[2]MEMORIA!$A:$N,4,FALSE)</f>
        <v>TE, PVC, SOLDÁVEL, DN 40 MM, INSTALADO EM DRENO DE AR CONDICIONADO - FORNECIMENTO E INSTALAÇÃO. AF_08/2022 (REF: 104324-SINAPI-09/2025)</v>
      </c>
      <c r="C460" s="39" t="s">
        <v>779</v>
      </c>
      <c r="D460" s="40">
        <f>VLOOKUP(A460,[2]MEMORIA!$A:$N,14,FALSE)</f>
        <v>17</v>
      </c>
      <c r="E460" s="38" t="str">
        <f>VLOOKUP(A460,[2]MEMORIA!$A:$N,5,FALSE)</f>
        <v>UN</v>
      </c>
    </row>
    <row r="461" spans="1:5" ht="30">
      <c r="A461" s="38" t="s">
        <v>523</v>
      </c>
      <c r="B461" s="39" t="str">
        <f>VLOOKUP(A461,[2]MEMORIA!$A:$N,4,FALSE)</f>
        <v>TUBO PVC, SÉRIE R, ÁGUA PLUVIAL, DN 40 MM, FORNECIDO E INSTALADO EM RAMAL DE ENCAMINHAMENTO. AF_06/2022</v>
      </c>
      <c r="C461" s="39" t="s">
        <v>779</v>
      </c>
      <c r="D461" s="40">
        <f>VLOOKUP(A461,[2]MEMORIA!$A:$N,14,FALSE)</f>
        <v>84.9</v>
      </c>
      <c r="E461" s="38" t="str">
        <f>VLOOKUP(A461,[2]MEMORIA!$A:$N,5,FALSE)</f>
        <v>M</v>
      </c>
    </row>
    <row r="462" spans="1:5" ht="30">
      <c r="A462" s="38" t="s">
        <v>524</v>
      </c>
      <c r="B462" s="39" t="str">
        <f>VLOOKUP(A462,[2]MEMORIA!$A:$N,4,FALSE)</f>
        <v>TUBO PVC, SÉRIE R, ÁGUA PLUVIAL, DN 50 MM, FORNECIDO E INSTALADO EM RAMAL DE ENCAMINHAMENTO. AF_06/2022</v>
      </c>
      <c r="C462" s="39" t="s">
        <v>779</v>
      </c>
      <c r="D462" s="40">
        <f>VLOOKUP(A462,[2]MEMORIA!$A:$N,14,FALSE)</f>
        <v>4.3</v>
      </c>
      <c r="E462" s="38" t="str">
        <f>VLOOKUP(A462,[2]MEMORIA!$A:$N,5,FALSE)</f>
        <v>M</v>
      </c>
    </row>
    <row r="463" spans="1:5" ht="30">
      <c r="A463" s="38" t="s">
        <v>525</v>
      </c>
      <c r="B463" s="39" t="str">
        <f>VLOOKUP(A463,[2]MEMORIA!$A:$N,4,FALSE)</f>
        <v>TUBO, PVC, SOLDÁVEL, DE 32MM, INSTALADO EM DRENO DE AR CONDICIONADO - FORNECIMENTO E INSTALAÇÃO. AF_08/2022</v>
      </c>
      <c r="C463" s="39" t="s">
        <v>779</v>
      </c>
      <c r="D463" s="40">
        <f>VLOOKUP(A463,[2]MEMORIA!$A:$N,14,FALSE)</f>
        <v>35.5</v>
      </c>
      <c r="E463" s="38" t="str">
        <f>VLOOKUP(A463,[2]MEMORIA!$A:$N,5,FALSE)</f>
        <v>M</v>
      </c>
    </row>
    <row r="464" spans="1:5" ht="30">
      <c r="A464" s="38" t="s">
        <v>526</v>
      </c>
      <c r="B464" s="39" t="str">
        <f>VLOOKUP(A464,[2]MEMORIA!$A:$N,4,FALSE)</f>
        <v>FORNECIMENTO E INSTALAÇÃO DE TUBO DE BORRACHA ELASTOMÉRICA ARMAFLEX M-42 Ø 1 1/4" (REF: 11393/ORSE-ORSE-09/2025)</v>
      </c>
      <c r="C464" s="39" t="s">
        <v>779</v>
      </c>
      <c r="D464" s="40">
        <f>VLOOKUP(A464,[2]MEMORIA!$A:$N,14,FALSE)</f>
        <v>81.099999999999994</v>
      </c>
      <c r="E464" s="38" t="str">
        <f>VLOOKUP(A464,[2]MEMORIA!$A:$N,5,FALSE)</f>
        <v>M</v>
      </c>
    </row>
    <row r="465" spans="1:5">
      <c r="A465" s="21" t="s">
        <v>71</v>
      </c>
      <c r="B465" s="54" t="str">
        <f>VLOOKUP(A465,[2]MEMORIA!$A:$N,2,FALSE)</f>
        <v>PREV. E COMBATE A INCÊNDIO</v>
      </c>
      <c r="C465" s="55"/>
      <c r="D465" s="55"/>
      <c r="E465" s="56"/>
    </row>
    <row r="466" spans="1:5" ht="30">
      <c r="A466" s="38" t="s">
        <v>527</v>
      </c>
      <c r="B466" s="39" t="str">
        <f>VLOOKUP(A466,[2]MEMORIA!$A:$N,4,FALSE)</f>
        <v>CONDULETE EM ALUMÍNIO TIPO LL DE 3/4" (REF: 00390/ORSE-ORSE-11/2024)</v>
      </c>
      <c r="C466" s="39" t="s">
        <v>780</v>
      </c>
      <c r="D466" s="40">
        <f>VLOOKUP(A466,[2]MEMORIA!$A:$N,14,FALSE)</f>
        <v>29</v>
      </c>
      <c r="E466" s="38" t="str">
        <f>VLOOKUP(A466,[2]MEMORIA!$A:$N,5,FALSE)</f>
        <v>UN</v>
      </c>
    </row>
    <row r="467" spans="1:5" ht="45">
      <c r="A467" s="38" t="s">
        <v>528</v>
      </c>
      <c r="B467" s="39" t="str">
        <f>VLOOKUP(A467,[2]MEMORIA!$A:$N,4,FALSE)</f>
        <v>CONDULETE DE ALUMÍNIO, TIPO LR, PARA ELETRODUTO DE AÇO GALVANIZADO DN 20 MM (3/4"), APARENTE - FORNECIMENTO E INSTALAÇÃO. AF_10/2022</v>
      </c>
      <c r="C467" s="39" t="s">
        <v>780</v>
      </c>
      <c r="D467" s="40">
        <f>VLOOKUP(A467,[2]MEMORIA!$A:$N,14,FALSE)</f>
        <v>3</v>
      </c>
      <c r="E467" s="38" t="str">
        <f>VLOOKUP(A467,[2]MEMORIA!$A:$N,5,FALSE)</f>
        <v>UN</v>
      </c>
    </row>
    <row r="468" spans="1:5" ht="45">
      <c r="A468" s="38" t="s">
        <v>529</v>
      </c>
      <c r="B468" s="39" t="str">
        <f>VLOOKUP(A468,[2]MEMORIA!$A:$N,4,FALSE)</f>
        <v>CONDULETE DE ALUMÍNIO, TIPO T, PARA ELETRODUTO DE AÇO GALVANIZADO DN 25 MM (1"), APARENTE - FORNECIMENTO E INSTALAÇÃO. AF_10/2022</v>
      </c>
      <c r="C468" s="39" t="s">
        <v>780</v>
      </c>
      <c r="D468" s="40">
        <f>VLOOKUP(A468,[2]MEMORIA!$A:$N,14,FALSE)</f>
        <v>1</v>
      </c>
      <c r="E468" s="38" t="str">
        <f>VLOOKUP(A468,[2]MEMORIA!$A:$N,5,FALSE)</f>
        <v>UN</v>
      </c>
    </row>
    <row r="469" spans="1:5" ht="45">
      <c r="A469" s="38" t="s">
        <v>530</v>
      </c>
      <c r="B469" s="39" t="str">
        <f>VLOOKUP(A469,[2]MEMORIA!$A:$N,4,FALSE)</f>
        <v>CONDULETE DE ALUMÍNIO, TIPO T, PARA ELETRODUTO DE AÇO GALVANIZADO DN 20 MM (3/4"), APARENTE - FORNECIMENTO E INSTALAÇÃO. AF_10/2022</v>
      </c>
      <c r="C469" s="39" t="s">
        <v>780</v>
      </c>
      <c r="D469" s="40">
        <f>VLOOKUP(A469,[2]MEMORIA!$A:$N,14,FALSE)</f>
        <v>5</v>
      </c>
      <c r="E469" s="38" t="str">
        <f>VLOOKUP(A469,[2]MEMORIA!$A:$N,5,FALSE)</f>
        <v>UN</v>
      </c>
    </row>
    <row r="470" spans="1:5" ht="45">
      <c r="A470" s="38" t="s">
        <v>531</v>
      </c>
      <c r="B470" s="39" t="str">
        <f>VLOOKUP(A470,[2]MEMORIA!$A:$N,4,FALSE)</f>
        <v>CONDULETE DE ALUMÍNIO, TIPO X, PARA ELETRODUTO DE AÇO GALVANIZADO DN 25 MM (1"), APARENTE - FORNECIMENTO E INSTALAÇÃO. AF_10/2022</v>
      </c>
      <c r="C470" s="39" t="s">
        <v>780</v>
      </c>
      <c r="D470" s="40">
        <f>VLOOKUP(A470,[2]MEMORIA!$A:$N,14,FALSE)</f>
        <v>1</v>
      </c>
      <c r="E470" s="38" t="str">
        <f>VLOOKUP(A470,[2]MEMORIA!$A:$N,5,FALSE)</f>
        <v>UN</v>
      </c>
    </row>
    <row r="471" spans="1:5" ht="30">
      <c r="A471" s="38" t="s">
        <v>532</v>
      </c>
      <c r="B471" s="39" t="str">
        <f>VLOOKUP(A471,[2]MEMORIA!$A:$N,4,FALSE)</f>
        <v>LUVA DE FERRO GALVANIZADO 1"- FORNECIMENTO E INSTALAÇÃO.</v>
      </c>
      <c r="C471" s="39" t="s">
        <v>780</v>
      </c>
      <c r="D471" s="40">
        <f>VLOOKUP(A471,[2]MEMORIA!$A:$N,14,FALSE)</f>
        <v>32</v>
      </c>
      <c r="E471" s="38" t="str">
        <f>VLOOKUP(A471,[2]MEMORIA!$A:$N,5,FALSE)</f>
        <v>UN</v>
      </c>
    </row>
    <row r="472" spans="1:5" ht="45">
      <c r="A472" s="38" t="s">
        <v>533</v>
      </c>
      <c r="B472" s="39" t="str">
        <f>VLOOKUP(A472,[2]MEMORIA!$A:$N,4,FALSE)</f>
        <v>LUVA DE EMENDA PARA ELETRODUTO, AÇO GALVANIZADO, DN 20 MM (3/4"), APARENTE, INSTALADA EM PAREDE - FORNECIMENTO E INSTALAÇÂO (REF: 13376/ORSE-ORSE-06/2025)</v>
      </c>
      <c r="C472" s="39" t="s">
        <v>780</v>
      </c>
      <c r="D472" s="40">
        <f>VLOOKUP(A472,[2]MEMORIA!$A:$N,14,FALSE)</f>
        <v>2</v>
      </c>
      <c r="E472" s="38" t="str">
        <f>VLOOKUP(A472,[2]MEMORIA!$A:$N,5,FALSE)</f>
        <v>UN</v>
      </c>
    </row>
    <row r="473" spans="1:5" ht="30">
      <c r="A473" s="38" t="s">
        <v>534</v>
      </c>
      <c r="B473" s="39" t="str">
        <f>VLOOKUP(A473,[2]MEMORIA!$A:$N,4,FALSE)</f>
        <v>BUCHA DE NYLON Nº06, REF:TEL-5306 - SPDA (FORNECIMENTO) (REF: 10093/ORSE-ORSE-08/2025)</v>
      </c>
      <c r="C473" s="39" t="s">
        <v>780</v>
      </c>
      <c r="D473" s="40">
        <f>VLOOKUP(A473,[2]MEMORIA!$A:$N,14,FALSE)</f>
        <v>313</v>
      </c>
      <c r="E473" s="38" t="str">
        <f>VLOOKUP(A473,[2]MEMORIA!$A:$N,5,FALSE)</f>
        <v>UN</v>
      </c>
    </row>
    <row r="474" spans="1:5" ht="30">
      <c r="A474" s="38" t="s">
        <v>535</v>
      </c>
      <c r="B474" s="39" t="str">
        <f>VLOOKUP(A474,[2]MEMORIA!$A:$N,4,FALSE)</f>
        <v>PARAFUSO AUTO-ATARRAXANTE EM AÇO INOX - 4,2 X 32MM - FORNECIMENTO E COLOCAÇÃO (REF: 11039/ORSE-ORSE-12/2024)</v>
      </c>
      <c r="C474" s="39" t="s">
        <v>780</v>
      </c>
      <c r="D474" s="40">
        <f>VLOOKUP(A474,[2]MEMORIA!$A:$N,14,FALSE)</f>
        <v>313</v>
      </c>
      <c r="E474" s="38" t="str">
        <f>VLOOKUP(A474,[2]MEMORIA!$A:$N,5,FALSE)</f>
        <v>UN</v>
      </c>
    </row>
    <row r="475" spans="1:5" ht="30">
      <c r="A475" s="38" t="s">
        <v>536</v>
      </c>
      <c r="B475" s="39" t="str">
        <f>VLOOKUP(A475,[2]MEMORIA!$A:$N,4,FALSE)</f>
        <v>FORNECIMENTO E INSTALAÇÃO DE TAMPA CEGA P/CONDULETE CAIXA 4" X 2" (REF: 10909/ORSE-ORSE-09/2025)</v>
      </c>
      <c r="C475" s="39" t="s">
        <v>780</v>
      </c>
      <c r="D475" s="40">
        <f>VLOOKUP(A475,[2]MEMORIA!$A:$N,14,FALSE)</f>
        <v>39</v>
      </c>
      <c r="E475" s="38" t="str">
        <f>VLOOKUP(A475,[2]MEMORIA!$A:$N,5,FALSE)</f>
        <v>UN</v>
      </c>
    </row>
    <row r="476" spans="1:5" ht="30">
      <c r="A476" s="38" t="s">
        <v>537</v>
      </c>
      <c r="B476" s="39" t="str">
        <f>VLOOKUP(A476,[2]MEMORIA!$A:$N,4,FALSE)</f>
        <v>CENTRAL DE ALARME E DETECÇÃO DE INCENDIO, CAPACIDADE: 8 LAÇOS, COM 2 LINHAS, MOD.VR-8L, VERIN OU SIMILAR</v>
      </c>
      <c r="C476" s="39" t="s">
        <v>780</v>
      </c>
      <c r="D476" s="40">
        <f>VLOOKUP(A476,[2]MEMORIA!$A:$N,14,FALSE)</f>
        <v>2</v>
      </c>
      <c r="E476" s="38" t="str">
        <f>VLOOKUP(A476,[2]MEMORIA!$A:$N,5,FALSE)</f>
        <v>UN</v>
      </c>
    </row>
    <row r="477" spans="1:5" ht="30">
      <c r="A477" s="38" t="s">
        <v>538</v>
      </c>
      <c r="B477" s="39" t="str">
        <f>VLOOKUP(A477,[2]MEMORIA!$A:$N,4,FALSE)</f>
        <v>DETECTOR DE FUMAÇA ÓPTICO ENDEREÇÁVEL, MODELO VRE-F, MARCA VERIN OU SIMILAR (REF: 12018/ORSE-ORSE-09/2025)</v>
      </c>
      <c r="C477" s="39" t="s">
        <v>780</v>
      </c>
      <c r="D477" s="40">
        <f>VLOOKUP(A477,[2]MEMORIA!$A:$N,14,FALSE)</f>
        <v>30</v>
      </c>
      <c r="E477" s="38" t="str">
        <f>VLOOKUP(A477,[2]MEMORIA!$A:$N,5,FALSE)</f>
        <v>UN</v>
      </c>
    </row>
    <row r="478" spans="1:5" ht="30">
      <c r="A478" s="38" t="s">
        <v>539</v>
      </c>
      <c r="B478" s="39" t="str">
        <f>VLOOKUP(A478,[2]MEMORIA!$A:$N,4,FALSE)</f>
        <v>ABRAÇADEIRA GALVANIZADA TIPO "D" DE 3/4" (REF: 08441/ORSE-ORSE-12/2024)</v>
      </c>
      <c r="C478" s="39" t="s">
        <v>780</v>
      </c>
      <c r="D478" s="40">
        <f>VLOOKUP(A478,[2]MEMORIA!$A:$N,14,FALSE)</f>
        <v>217</v>
      </c>
      <c r="E478" s="38" t="str">
        <f>VLOOKUP(A478,[2]MEMORIA!$A:$N,5,FALSE)</f>
        <v>UN</v>
      </c>
    </row>
    <row r="479" spans="1:5" ht="45">
      <c r="A479" s="38" t="s">
        <v>540</v>
      </c>
      <c r="B479" s="39" t="str">
        <f>VLOOKUP(A479,[2]MEMORIA!$A:$N,4,FALSE)</f>
        <v>ELETRODUTO DE AÇO GALVANIZADO, CLASSE LEVE, DN 20 MM (3/4"), APARENTE, INSTALADA EM PAREDE - FORNECIMENTO E INSTALAÇÂO (REF: 13612/ORSE-ORSE-05/2024)</v>
      </c>
      <c r="C479" s="39" t="s">
        <v>780</v>
      </c>
      <c r="D479" s="40">
        <f>VLOOKUP(A479,[2]MEMORIA!$A:$N,14,FALSE)</f>
        <v>190.6</v>
      </c>
      <c r="E479" s="38" t="str">
        <f>VLOOKUP(A479,[2]MEMORIA!$A:$N,5,FALSE)</f>
        <v>M</v>
      </c>
    </row>
    <row r="480" spans="1:5" ht="30">
      <c r="A480" s="38" t="s">
        <v>541</v>
      </c>
      <c r="B480" s="39" t="str">
        <f>VLOOKUP(A480,[2]MEMORIA!$A:$N,4,FALSE)</f>
        <v>ABRAÇADEIRA METÁLICA TIPO "U" DE 3/4" (REF: 12140/ORSE-ORSE-06/2025)</v>
      </c>
      <c r="C480" s="39" t="s">
        <v>780</v>
      </c>
      <c r="D480" s="40">
        <f>VLOOKUP(A480,[2]MEMORIA!$A:$N,14,FALSE)</f>
        <v>10</v>
      </c>
      <c r="E480" s="38" t="str">
        <f>VLOOKUP(A480,[2]MEMORIA!$A:$N,5,FALSE)</f>
        <v>UN</v>
      </c>
    </row>
    <row r="481" spans="1:5" ht="30">
      <c r="A481" s="38" t="s">
        <v>542</v>
      </c>
      <c r="B481" s="39" t="str">
        <f>VLOOKUP(A481,[2]MEMORIA!$A:$N,4,FALSE)</f>
        <v>ACIONADOR MANUAL (BOTOEIRA) TIPO QUEBRA-VIDRO, P/INSTAL. INCENDIO</v>
      </c>
      <c r="C481" s="39" t="s">
        <v>780</v>
      </c>
      <c r="D481" s="40">
        <f>VLOOKUP(A481,[2]MEMORIA!$A:$N,14,FALSE)</f>
        <v>6</v>
      </c>
      <c r="E481" s="38" t="str">
        <f>VLOOKUP(A481,[2]MEMORIA!$A:$N,5,FALSE)</f>
        <v>UN</v>
      </c>
    </row>
    <row r="482" spans="1:5" ht="45">
      <c r="A482" s="38" t="s">
        <v>543</v>
      </c>
      <c r="B482" s="39" t="str">
        <f>VLOOKUP(A482,[2]MEMORIA!$A:$N,4,FALSE)</f>
        <v>CENTRAL DE ALARME ENDEREÇÁVEL DE INCENDIO COM SISTEMA P/ ATÉ 250 DISPOSITIVOS, MARCAL VERIN OU SIMILAR, MODELO VRE-250 C/ BATERIA DE 12V E 7AMPERES (REF: 11820/ORSE-ORSE-05/2024)</v>
      </c>
      <c r="C482" s="39" t="s">
        <v>780</v>
      </c>
      <c r="D482" s="40">
        <f>VLOOKUP(A482,[2]MEMORIA!$A:$N,14,FALSE)</f>
        <v>1</v>
      </c>
      <c r="E482" s="38" t="str">
        <f>VLOOKUP(A482,[2]MEMORIA!$A:$N,5,FALSE)</f>
        <v>UN</v>
      </c>
    </row>
    <row r="483" spans="1:5" ht="30">
      <c r="A483" s="38" t="s">
        <v>544</v>
      </c>
      <c r="B483" s="39" t="str">
        <f>VLOOKUP(A483,[2]MEMORIA!$A:$N,4,FALSE)</f>
        <v>SIRENE AÚDIOVISUAL ENDEREÇAVEL, 120DB, PARA ALARME DE INCÊNDIO (REF: 11824/ORSE-ORSE-12/2024)</v>
      </c>
      <c r="C483" s="39" t="s">
        <v>780</v>
      </c>
      <c r="D483" s="40">
        <f>VLOOKUP(A483,[2]MEMORIA!$A:$N,14,FALSE)</f>
        <v>2</v>
      </c>
      <c r="E483" s="38" t="str">
        <f>VLOOKUP(A483,[2]MEMORIA!$A:$N,5,FALSE)</f>
        <v>UN</v>
      </c>
    </row>
    <row r="484" spans="1:5" ht="30">
      <c r="A484" s="38" t="s">
        <v>545</v>
      </c>
      <c r="B484" s="39" t="str">
        <f>VLOOKUP(A484,[2]MEMORIA!$A:$N,4,FALSE)</f>
        <v>BOMBA CENTRÍFUGA, TRIFÁSICA, 10 CV OU 9,86 HP, HM 85 A 140 M, Q 4,2 A 14,9 M3/H - FORNECIMENTO E INSTALAÇÃO. AF_11/2025_PS</v>
      </c>
      <c r="C484" s="39" t="s">
        <v>780</v>
      </c>
      <c r="D484" s="40">
        <f>VLOOKUP(A484,[2]MEMORIA!$A:$N,14,FALSE)</f>
        <v>2</v>
      </c>
      <c r="E484" s="38" t="str">
        <f>VLOOKUP(A484,[2]MEMORIA!$A:$N,5,FALSE)</f>
        <v>UN</v>
      </c>
    </row>
    <row r="485" spans="1:5" ht="30">
      <c r="A485" s="38" t="s">
        <v>546</v>
      </c>
      <c r="B485" s="39" t="str">
        <f>VLOOKUP(A485,[2]MEMORIA!$A:$N,4,FALSE)</f>
        <v>BUCHA DE REDUÇÃO DE AÇO GALVANIZADO 1 1/2"X 1" (REF: C4374-SEINFRA 28)</v>
      </c>
      <c r="C485" s="39" t="s">
        <v>780</v>
      </c>
      <c r="D485" s="40">
        <f>VLOOKUP(A485,[2]MEMORIA!$A:$N,14,FALSE)</f>
        <v>4</v>
      </c>
      <c r="E485" s="38" t="str">
        <f>VLOOKUP(A485,[2]MEMORIA!$A:$N,5,FALSE)</f>
        <v>UN</v>
      </c>
    </row>
    <row r="486" spans="1:5" ht="45">
      <c r="A486" s="38" t="s">
        <v>547</v>
      </c>
      <c r="B486" s="39" t="str">
        <f>VLOOKUP(A486,[2]MEMORIA!$A:$N,4,FALSE)</f>
        <v>JOELHO 90 GRAUS, EM FERRO GALVANIZADO, CONEXÃO ROSQUEADA, DN 50 (2"), INSTALADO EM REDE DE ALIMENTAÇÃO PARA SPRINKLER - FORNECIMENTO E INSTALAÇÃO. AF_10/2020</v>
      </c>
      <c r="C486" s="39" t="s">
        <v>780</v>
      </c>
      <c r="D486" s="40">
        <f>VLOOKUP(A486,[2]MEMORIA!$A:$N,14,FALSE)</f>
        <v>3</v>
      </c>
      <c r="E486" s="38" t="str">
        <f>VLOOKUP(A486,[2]MEMORIA!$A:$N,5,FALSE)</f>
        <v>UN</v>
      </c>
    </row>
    <row r="487" spans="1:5" ht="45">
      <c r="A487" s="38" t="s">
        <v>548</v>
      </c>
      <c r="B487" s="39" t="str">
        <f>VLOOKUP(A487,[2]MEMORIA!$A:$N,4,FALSE)</f>
        <v>JOELHO 90 GRAUS, EM FERRO GALVANIZADO, CONEXÃO ROSQUEADA, DN 65 (2 1/2"), INSTALADO EM REDE DE ALIMENTAÇÃO PARA SPRINKLER - FORNECIMENTO E INSTALAÇÃO. AF_10/2020</v>
      </c>
      <c r="C487" s="39" t="s">
        <v>780</v>
      </c>
      <c r="D487" s="40">
        <f>VLOOKUP(A487,[2]MEMORIA!$A:$N,14,FALSE)</f>
        <v>31</v>
      </c>
      <c r="E487" s="38" t="str">
        <f>VLOOKUP(A487,[2]MEMORIA!$A:$N,5,FALSE)</f>
        <v>UN</v>
      </c>
    </row>
    <row r="488" spans="1:5" ht="45">
      <c r="A488" s="38" t="s">
        <v>549</v>
      </c>
      <c r="B488" s="39" t="str">
        <f>VLOOKUP(A488,[2]MEMORIA!$A:$N,4,FALSE)</f>
        <v>JOELHO 90 GRAUS, EM FERRO GALVANIZADO, CONEXÃO ROSQUEADA, DN 20 (3/4"), FORNECIMENTO E INSTALAÇÃO. AF_10/2020 (REF: 92701-SINAPI-06/2024)</v>
      </c>
      <c r="C488" s="39" t="s">
        <v>780</v>
      </c>
      <c r="D488" s="40">
        <f>VLOOKUP(A488,[2]MEMORIA!$A:$N,14,FALSE)</f>
        <v>2</v>
      </c>
      <c r="E488" s="38" t="str">
        <f>VLOOKUP(A488,[2]MEMORIA!$A:$N,5,FALSE)</f>
        <v>UN</v>
      </c>
    </row>
    <row r="489" spans="1:5" ht="45">
      <c r="A489" s="38" t="s">
        <v>550</v>
      </c>
      <c r="B489" s="39" t="str">
        <f>VLOOKUP(A489,[2]MEMORIA!$A:$N,4,FALSE)</f>
        <v>CURVA 90 GRAUS, EM AÇO, CONEXÃO RANHURADA, DN 65 (2 1/2"), INSTALADO EM PRUMADAS - FORNECIMENTO E INSTALAÇÃO. AF_10/2020</v>
      </c>
      <c r="C489" s="39" t="s">
        <v>780</v>
      </c>
      <c r="D489" s="40">
        <f>VLOOKUP(A489,[2]MEMORIA!$A:$N,14,FALSE)</f>
        <v>2</v>
      </c>
      <c r="E489" s="38" t="str">
        <f>VLOOKUP(A489,[2]MEMORIA!$A:$N,5,FALSE)</f>
        <v>UN</v>
      </c>
    </row>
    <row r="490" spans="1:5" ht="45">
      <c r="A490" s="38" t="s">
        <v>551</v>
      </c>
      <c r="B490" s="39" t="str">
        <f>VLOOKUP(A490,[2]MEMORIA!$A:$N,4,FALSE)</f>
        <v>LUVA, EM FERRO GALVANIZADO, DN 65 (2 1/2"), CONEXÃO ROSQUEADA, INSTALADO EM REDE DE ALIMENTAÇÃO PARA HIDRANTE - FORNECIMENTO E INSTALAÇÃO. AF_10/2020</v>
      </c>
      <c r="C490" s="39" t="s">
        <v>780</v>
      </c>
      <c r="D490" s="40">
        <f>VLOOKUP(A490,[2]MEMORIA!$A:$N,14,FALSE)</f>
        <v>8</v>
      </c>
      <c r="E490" s="38" t="str">
        <f>VLOOKUP(A490,[2]MEMORIA!$A:$N,5,FALSE)</f>
        <v>UN</v>
      </c>
    </row>
    <row r="491" spans="1:5" ht="30">
      <c r="A491" s="38" t="s">
        <v>552</v>
      </c>
      <c r="B491" s="39" t="str">
        <f>VLOOKUP(A491,[2]MEMORIA!$A:$N,4,FALSE)</f>
        <v>FORNECIMENTO E ASSENTAMENTO DE LUVA DE FERRO GALVANIZADO DE 3/4" (REF: 00935/ORSE-ORSE-09/2025)</v>
      </c>
      <c r="C491" s="39" t="s">
        <v>780</v>
      </c>
      <c r="D491" s="40">
        <f>VLOOKUP(A491,[2]MEMORIA!$A:$N,14,FALSE)</f>
        <v>4</v>
      </c>
      <c r="E491" s="38" t="str">
        <f>VLOOKUP(A491,[2]MEMORIA!$A:$N,5,FALSE)</f>
        <v>UN</v>
      </c>
    </row>
    <row r="492" spans="1:5" ht="30">
      <c r="A492" s="38" t="s">
        <v>553</v>
      </c>
      <c r="B492" s="39" t="str">
        <f>VLOOKUP(A492,[2]MEMORIA!$A:$N,4,FALSE)</f>
        <v>NIPLE DUPLO AÇO GALV. D=65MM (2 1/2") (REF: C1821-SEINFRA 28)</v>
      </c>
      <c r="C492" s="39" t="s">
        <v>780</v>
      </c>
      <c r="D492" s="40">
        <f>VLOOKUP(A492,[2]MEMORIA!$A:$N,14,FALSE)</f>
        <v>8</v>
      </c>
      <c r="E492" s="38" t="str">
        <f>VLOOKUP(A492,[2]MEMORIA!$A:$N,5,FALSE)</f>
        <v>UN</v>
      </c>
    </row>
    <row r="493" spans="1:5" ht="30">
      <c r="A493" s="38" t="s">
        <v>554</v>
      </c>
      <c r="B493" s="39" t="str">
        <f>VLOOKUP(A493,[2]MEMORIA!$A:$N,4,FALSE)</f>
        <v>TUBO AÇO GALV. C/OU S/COST.INCL.CONEXÕES D= 20MM (3/4") (REF: C2544-SEINFRA 28)</v>
      </c>
      <c r="C493" s="39" t="s">
        <v>780</v>
      </c>
      <c r="D493" s="40">
        <f>VLOOKUP(A493,[2]MEMORIA!$A:$N,14,FALSE)</f>
        <v>1</v>
      </c>
      <c r="E493" s="38" t="str">
        <f>VLOOKUP(A493,[2]MEMORIA!$A:$N,5,FALSE)</f>
        <v>M</v>
      </c>
    </row>
    <row r="494" spans="1:5" ht="45">
      <c r="A494" s="38" t="s">
        <v>555</v>
      </c>
      <c r="B494" s="39" t="str">
        <f>VLOOKUP(A494,[2]MEMORIA!$A:$N,4,FALSE)</f>
        <v>TUBO DE AÇO GALVANIZADO COM COSTURA, CLASSE MÉDIA, CONEXÃO RANHURADA, DN 65 (2 1/2"), INSTALADO EM PRUMADAS - FORNECIMENTO E INSTALAÇÃO. AF_10/2020</v>
      </c>
      <c r="C494" s="39" t="s">
        <v>780</v>
      </c>
      <c r="D494" s="40">
        <f>VLOOKUP(A494,[2]MEMORIA!$A:$N,14,FALSE)</f>
        <v>164.1</v>
      </c>
      <c r="E494" s="38" t="str">
        <f>VLOOKUP(A494,[2]MEMORIA!$A:$N,5,FALSE)</f>
        <v>M</v>
      </c>
    </row>
    <row r="495" spans="1:5" ht="30">
      <c r="A495" s="38" t="s">
        <v>556</v>
      </c>
      <c r="B495" s="39" t="str">
        <f>VLOOKUP(A495,[2]MEMORIA!$A:$N,4,FALSE)</f>
        <v>TÊ, EM AÇO, CONEXÃO RANHURADA, DN 65 (2 1/2"), INSTALADO EM PRUMADAS - FORNECIMENTO E INSTALAÇÃO. AF_10/2020</v>
      </c>
      <c r="C495" s="39" t="s">
        <v>780</v>
      </c>
      <c r="D495" s="40">
        <f>VLOOKUP(A495,[2]MEMORIA!$A:$N,14,FALSE)</f>
        <v>32</v>
      </c>
      <c r="E495" s="38" t="str">
        <f>VLOOKUP(A495,[2]MEMORIA!$A:$N,5,FALSE)</f>
        <v>UN</v>
      </c>
    </row>
    <row r="496" spans="1:5" ht="30">
      <c r="A496" s="38" t="s">
        <v>557</v>
      </c>
      <c r="B496" s="39" t="str">
        <f>VLOOKUP(A496,[2]MEMORIA!$A:$N,4,FALSE)</f>
        <v>TÊ, EM AÇO, CONEXÃO RANHURADA, DN 80 (3"), INSTALADO EM PRUMADAS - FORNECIMENTO E INSTALAÇÃO. AF_10/2020</v>
      </c>
      <c r="C496" s="39" t="s">
        <v>780</v>
      </c>
      <c r="D496" s="40">
        <f>VLOOKUP(A496,[2]MEMORIA!$A:$N,14,FALSE)</f>
        <v>3</v>
      </c>
      <c r="E496" s="38" t="str">
        <f>VLOOKUP(A496,[2]MEMORIA!$A:$N,5,FALSE)</f>
        <v>UN</v>
      </c>
    </row>
    <row r="497" spans="1:5" ht="30">
      <c r="A497" s="38" t="s">
        <v>558</v>
      </c>
      <c r="B497" s="39" t="str">
        <f>VLOOKUP(A497,[2]MEMORIA!$A:$N,4,FALSE)</f>
        <v>TE DE REDUÇÃO, EM FERRO GALVANIZADO, CONEXÃO ROSQUEADA, DN 65 MM X 50 MM (2 1/2" X 2") (REF: 105211-SINAPI-03/2025)</v>
      </c>
      <c r="C497" s="39" t="s">
        <v>780</v>
      </c>
      <c r="D497" s="40">
        <f>VLOOKUP(A497,[2]MEMORIA!$A:$N,14,FALSE)</f>
        <v>2</v>
      </c>
      <c r="E497" s="38" t="str">
        <f>VLOOKUP(A497,[2]MEMORIA!$A:$N,5,FALSE)</f>
        <v>UN</v>
      </c>
    </row>
    <row r="498" spans="1:5" ht="45">
      <c r="A498" s="38" t="s">
        <v>559</v>
      </c>
      <c r="B498" s="39" t="str">
        <f>VLOOKUP(A498,[2]MEMORIA!$A:$N,4,FALSE)</f>
        <v>UNIÃO, EM FERRO GALVANIZADO, DN 65 (2 1/2"), CONEXÃO ROSQUEADA, INSTALADO EM PRUMADAS - FORNECIMENTO E INSTALAÇÃO. AF_10/2020</v>
      </c>
      <c r="C498" s="39" t="s">
        <v>780</v>
      </c>
      <c r="D498" s="40">
        <f>VLOOKUP(A498,[2]MEMORIA!$A:$N,14,FALSE)</f>
        <v>7</v>
      </c>
      <c r="E498" s="38" t="str">
        <f>VLOOKUP(A498,[2]MEMORIA!$A:$N,5,FALSE)</f>
        <v>UN</v>
      </c>
    </row>
    <row r="499" spans="1:5" ht="60">
      <c r="A499" s="38" t="s">
        <v>560</v>
      </c>
      <c r="B499" s="39" t="str">
        <f>VLOOKUP(A499,[2]MEMORIA!$A:$N,4,FALSE)</f>
        <v>ABRIGOS PARA HIDRANTE, 70X50X25CM, COM REGISTRO GLOBO ANGULAR 45 GRAUS 2 1/2", ADAPTADOR STORZ 2 1/2", MANGUEIRA DE INCÊNDIO 15M 2 1/2" E ESGUICHO EM LATÃO 2 1/2" - FORNECIMENTO E INSTALAÇÃO. AF_10/2020 (REF ITEM SINAPI/PI - 101912)</v>
      </c>
      <c r="C499" s="39" t="s">
        <v>780</v>
      </c>
      <c r="D499" s="40">
        <f>VLOOKUP(A499,[2]MEMORIA!$A:$N,14,FALSE)</f>
        <v>6</v>
      </c>
      <c r="E499" s="38" t="str">
        <f>VLOOKUP(A499,[2]MEMORIA!$A:$N,5,FALSE)</f>
        <v>UN</v>
      </c>
    </row>
    <row r="500" spans="1:5" ht="30">
      <c r="A500" s="38" t="s">
        <v>561</v>
      </c>
      <c r="B500" s="39" t="str">
        <f>VLOOKUP(A500,[2]MEMORIA!$A:$N,4,FALSE)</f>
        <v>HIDRANTE C/REGISTRO GLOBO ANGULAR D= 65MM (2 1/2") (REF: C1456-SEINFRA 28)</v>
      </c>
      <c r="C500" s="39" t="s">
        <v>780</v>
      </c>
      <c r="D500" s="40">
        <f>VLOOKUP(A500,[2]MEMORIA!$A:$N,14,FALSE)</f>
        <v>6</v>
      </c>
      <c r="E500" s="38" t="str">
        <f>VLOOKUP(A500,[2]MEMORIA!$A:$N,5,FALSE)</f>
        <v>UN</v>
      </c>
    </row>
    <row r="501" spans="1:5" ht="30">
      <c r="A501" s="38" t="s">
        <v>562</v>
      </c>
      <c r="B501" s="39" t="str">
        <f>VLOOKUP(A501,[2]MEMORIA!$A:$N,4,FALSE)</f>
        <v>SINALIZAÇÃO PARA HIDRANTE - PISO (REF: C4649-SEINFRA 28)</v>
      </c>
      <c r="C501" s="39" t="s">
        <v>780</v>
      </c>
      <c r="D501" s="40">
        <f>VLOOKUP(A501,[2]MEMORIA!$A:$N,14,FALSE)</f>
        <v>6</v>
      </c>
      <c r="E501" s="38" t="str">
        <f>VLOOKUP(A501,[2]MEMORIA!$A:$N,5,FALSE)</f>
        <v>UN</v>
      </c>
    </row>
    <row r="502" spans="1:5" ht="30">
      <c r="A502" s="38" t="s">
        <v>563</v>
      </c>
      <c r="B502" s="39" t="str">
        <f>VLOOKUP(A502,[2]MEMORIA!$A:$N,4,FALSE)</f>
        <v>FORNECIMENTO E INSTALAÇÃO DE PLACA DE SINALIZAÇÃO INDICATIVA DE "HIDRANTE" EM PVC, DIM.: 20 X 20 CM</v>
      </c>
      <c r="C502" s="39" t="s">
        <v>780</v>
      </c>
      <c r="D502" s="40">
        <f>VLOOKUP(A502,[2]MEMORIA!$A:$N,14,FALSE)</f>
        <v>6</v>
      </c>
      <c r="E502" s="38" t="str">
        <f>VLOOKUP(A502,[2]MEMORIA!$A:$N,5,FALSE)</f>
        <v>UN</v>
      </c>
    </row>
    <row r="503" spans="1:5" ht="60">
      <c r="A503" s="38" t="s">
        <v>564</v>
      </c>
      <c r="B503" s="39" t="str">
        <f>VLOOKUP(A503,[2]MEMORIA!$A:$N,4,FALSE)</f>
        <v>HIDRANTE DE RECALQUE INCLUINDO CAIXA EM ALVENARIA DE TIJOLOS MACIÇOS ESP. = 0,12M, DIM. INT. = 0.40 X 0.60 X 0.35M, COM TAMPA EM FERRO FUNDIDO 0,40 X 0,60 E FUNDO COM BRITA (REF: 11894/ORSE-ORSE-09/2025)</v>
      </c>
      <c r="C503" s="39" t="s">
        <v>780</v>
      </c>
      <c r="D503" s="40">
        <f>VLOOKUP(A503,[2]MEMORIA!$A:$N,14,FALSE)</f>
        <v>2</v>
      </c>
      <c r="E503" s="38" t="str">
        <f>VLOOKUP(A503,[2]MEMORIA!$A:$N,5,FALSE)</f>
        <v>UN</v>
      </c>
    </row>
    <row r="504" spans="1:5" ht="30">
      <c r="A504" s="38" t="s">
        <v>565</v>
      </c>
      <c r="B504" s="39" t="str">
        <f>VLOOKUP(A504,[2]MEMORIA!$A:$N,4,FALSE)</f>
        <v>REGISTRO GAVETA BRUTO, D = 65 MM (2 1/2") - REF.1502-B, PN16, DECA OU SIMILAR (REF: 01461/ORSE-ORSE-05/2024)</v>
      </c>
      <c r="C504" s="39" t="s">
        <v>780</v>
      </c>
      <c r="D504" s="40">
        <f>VLOOKUP(A504,[2]MEMORIA!$A:$N,14,FALSE)</f>
        <v>3</v>
      </c>
      <c r="E504" s="38" t="str">
        <f>VLOOKUP(A504,[2]MEMORIA!$A:$N,5,FALSE)</f>
        <v>UN</v>
      </c>
    </row>
    <row r="505" spans="1:5" ht="30">
      <c r="A505" s="38" t="s">
        <v>566</v>
      </c>
      <c r="B505" s="39" t="str">
        <f>VLOOKUP(A505,[2]MEMORIA!$A:$N,4,FALSE)</f>
        <v>VÁLVULA DE RETENÇÃO HORIZ.OU VERT. D= 65MM (2 1/2") (REF: C2703-SEINFRA 28)</v>
      </c>
      <c r="C505" s="39" t="s">
        <v>780</v>
      </c>
      <c r="D505" s="40">
        <f>VLOOKUP(A505,[2]MEMORIA!$A:$N,14,FALSE)</f>
        <v>3</v>
      </c>
      <c r="E505" s="38" t="str">
        <f>VLOOKUP(A505,[2]MEMORIA!$A:$N,5,FALSE)</f>
        <v>UN</v>
      </c>
    </row>
    <row r="506" spans="1:5" ht="30">
      <c r="A506" s="38" t="s">
        <v>567</v>
      </c>
      <c r="B506" s="39" t="str">
        <f>VLOOKUP(A506,[2]MEMORIA!$A:$N,4,FALSE)</f>
        <v>VÁLVULA DE ESFERA BRUTA, BRONZE, ROSCÁVEL, 3/4" - FORNECIMENTO E INSTALAÇÃO. AF_08/2021</v>
      </c>
      <c r="C506" s="39" t="s">
        <v>780</v>
      </c>
      <c r="D506" s="40">
        <f>VLOOKUP(A506,[2]MEMORIA!$A:$N,14,FALSE)</f>
        <v>2</v>
      </c>
      <c r="E506" s="38" t="str">
        <f>VLOOKUP(A506,[2]MEMORIA!$A:$N,5,FALSE)</f>
        <v>UN</v>
      </c>
    </row>
    <row r="507" spans="1:5" ht="30">
      <c r="A507" s="38" t="s">
        <v>568</v>
      </c>
      <c r="B507" s="39" t="str">
        <f>VLOOKUP(A507,[2]MEMORIA!$A:$N,4,FALSE)</f>
        <v>REGISTRO DE GAVETA BRUTO, LATÃO, ROSCÁVEL, 3" - FORNECIMENTO E INSTALAÇÃO. AF_08/2021</v>
      </c>
      <c r="C507" s="39" t="s">
        <v>780</v>
      </c>
      <c r="D507" s="40">
        <f>VLOOKUP(A507,[2]MEMORIA!$A:$N,14,FALSE)</f>
        <v>1</v>
      </c>
      <c r="E507" s="38" t="str">
        <f>VLOOKUP(A507,[2]MEMORIA!$A:$N,5,FALSE)</f>
        <v>UN</v>
      </c>
    </row>
    <row r="508" spans="1:5" ht="30">
      <c r="A508" s="38" t="s">
        <v>569</v>
      </c>
      <c r="B508" s="39" t="str">
        <f>VLOOKUP(A508,[2]MEMORIA!$A:$N,4,FALSE)</f>
        <v>VÁLVULA DE RETENÇÃO, DE BRONZE, PÉ COM CRIVOS, ROSCÁVEL, 3" - FORNECIMENTO E INSTALAÇÃO. AF_08/2021</v>
      </c>
      <c r="C508" s="39" t="s">
        <v>780</v>
      </c>
      <c r="D508" s="40">
        <f>VLOOKUP(A508,[2]MEMORIA!$A:$N,14,FALSE)</f>
        <v>1</v>
      </c>
      <c r="E508" s="38" t="str">
        <f>VLOOKUP(A508,[2]MEMORIA!$A:$N,5,FALSE)</f>
        <v>UN</v>
      </c>
    </row>
    <row r="509" spans="1:5" ht="30">
      <c r="A509" s="38" t="s">
        <v>570</v>
      </c>
      <c r="B509" s="39" t="str">
        <f>VLOOKUP(A509,[2]MEMORIA!$A:$N,4,FALSE)</f>
        <v>VÁLVULA DE ESFERA BRUTA, BRONZE, ROSCÁVEL, 2" - FORNECIMENTO E INSTALAÇÃO. AF_08/2021</v>
      </c>
      <c r="C509" s="39" t="s">
        <v>780</v>
      </c>
      <c r="D509" s="40">
        <f>VLOOKUP(A509,[2]MEMORIA!$A:$N,14,FALSE)</f>
        <v>6</v>
      </c>
      <c r="E509" s="38" t="str">
        <f>VLOOKUP(A509,[2]MEMORIA!$A:$N,5,FALSE)</f>
        <v>UN</v>
      </c>
    </row>
    <row r="510" spans="1:5" ht="30">
      <c r="A510" s="38" t="s">
        <v>571</v>
      </c>
      <c r="B510" s="39" t="str">
        <f>VLOOKUP(A510,[2]MEMORIA!$A:$N,4,FALSE)</f>
        <v>MANÔMETRO 0 A 10 KGF/CM2, D=100MM, CONEXÃO 1/2" BSP - FORNECIMENTO E INSTALAÇÃO (REF: 07859/ORSE-ORSE-09/2025)</v>
      </c>
      <c r="C510" s="39" t="s">
        <v>780</v>
      </c>
      <c r="D510" s="40">
        <f>VLOOKUP(A510,[2]MEMORIA!$A:$N,14,FALSE)</f>
        <v>4</v>
      </c>
      <c r="E510" s="38" t="str">
        <f>VLOOKUP(A510,[2]MEMORIA!$A:$N,5,FALSE)</f>
        <v>UN</v>
      </c>
    </row>
    <row r="511" spans="1:5" ht="30">
      <c r="A511" s="38" t="s">
        <v>572</v>
      </c>
      <c r="B511" s="39" t="str">
        <f>VLOOKUP(A511,[2]MEMORIA!$A:$N,4,FALSE)</f>
        <v>VÁLVULA DE FLUXO CONTÍNUO GALVANIZADA (P/ INCENDIO) (REF: 08940/ORSE-ORSE-09/2025)</v>
      </c>
      <c r="C511" s="39" t="s">
        <v>780</v>
      </c>
      <c r="D511" s="40">
        <f>VLOOKUP(A511,[2]MEMORIA!$A:$N,14,FALSE)</f>
        <v>4</v>
      </c>
      <c r="E511" s="38" t="str">
        <f>VLOOKUP(A511,[2]MEMORIA!$A:$N,5,FALSE)</f>
        <v>UN</v>
      </c>
    </row>
    <row r="512" spans="1:5" ht="30">
      <c r="A512" s="38" t="s">
        <v>573</v>
      </c>
      <c r="B512" s="39" t="str">
        <f>VLOOKUP(A512,[2]MEMORIA!$A:$N,4,FALSE)</f>
        <v>TORNEIRA DE BOIA PARA CAIXA D'ÁGUA, ROSCÁVEL, 3/4" - FORNECIMENTO E INSTALAÇÃO. AF_08/2021</v>
      </c>
      <c r="C512" s="39" t="s">
        <v>780</v>
      </c>
      <c r="D512" s="40">
        <f>VLOOKUP(A512,[2]MEMORIA!$A:$N,14,FALSE)</f>
        <v>2</v>
      </c>
      <c r="E512" s="38" t="str">
        <f>VLOOKUP(A512,[2]MEMORIA!$A:$N,5,FALSE)</f>
        <v>UN</v>
      </c>
    </row>
    <row r="513" spans="1:5" ht="30">
      <c r="A513" s="38" t="s">
        <v>574</v>
      </c>
      <c r="B513" s="39" t="str">
        <f>VLOOKUP(A513,[2]MEMORIA!$A:$N,4,FALSE)</f>
        <v>CAMPAINHA (ALARME) TIPO GONGO 4" VCC, PARA INCÊNDIO</v>
      </c>
      <c r="C513" s="39" t="s">
        <v>780</v>
      </c>
      <c r="D513" s="40">
        <f>VLOOKUP(A513,[2]MEMORIA!$A:$N,14,FALSE)</f>
        <v>6</v>
      </c>
      <c r="E513" s="38" t="str">
        <f>VLOOKUP(A513,[2]MEMORIA!$A:$N,5,FALSE)</f>
        <v>UN</v>
      </c>
    </row>
    <row r="514" spans="1:5" ht="30">
      <c r="A514" s="38" t="s">
        <v>575</v>
      </c>
      <c r="B514" s="39" t="str">
        <f>VLOOKUP(A514,[2]MEMORIA!$A:$N,4,FALSE)</f>
        <v>EXTINTOR DE PÓ QUIMICO SECO ABC REF ORSE (12315/ORSE)</v>
      </c>
      <c r="C514" s="39" t="s">
        <v>780</v>
      </c>
      <c r="D514" s="40">
        <f>VLOOKUP(A514,[2]MEMORIA!$A:$N,14,FALSE)</f>
        <v>10</v>
      </c>
      <c r="E514" s="38" t="str">
        <f>VLOOKUP(A514,[2]MEMORIA!$A:$N,5,FALSE)</f>
        <v>UN</v>
      </c>
    </row>
    <row r="515" spans="1:5" ht="30">
      <c r="A515" s="38" t="s">
        <v>576</v>
      </c>
      <c r="B515" s="39" t="str">
        <f>VLOOKUP(A515,[2]MEMORIA!$A:$N,4,FALSE)</f>
        <v>FORNECIMENTO E INSTALAÇÃO DE PLACA DE SINALIZAÇÃO INDICATIVA DE "EXTINTOR" EM PVC, DIM.: 20 X 20 CM</v>
      </c>
      <c r="C515" s="39" t="s">
        <v>780</v>
      </c>
      <c r="D515" s="40">
        <f>VLOOKUP(A515,[2]MEMORIA!$A:$N,14,FALSE)</f>
        <v>10</v>
      </c>
      <c r="E515" s="38" t="str">
        <f>VLOOKUP(A515,[2]MEMORIA!$A:$N,5,FALSE)</f>
        <v>UN</v>
      </c>
    </row>
    <row r="516" spans="1:5" ht="30">
      <c r="A516" s="38" t="s">
        <v>577</v>
      </c>
      <c r="B516" s="39" t="str">
        <f>VLOOKUP(A516,[2]MEMORIA!$A:$N,4,FALSE)</f>
        <v>SINALIZAÇÃO PARA EXTINTOR (REF: C4649-SEINFRA 28)</v>
      </c>
      <c r="C516" s="39" t="s">
        <v>780</v>
      </c>
      <c r="D516" s="40">
        <f>VLOOKUP(A516,[2]MEMORIA!$A:$N,14,FALSE)</f>
        <v>9</v>
      </c>
      <c r="E516" s="38" t="str">
        <f>VLOOKUP(A516,[2]MEMORIA!$A:$N,5,FALSE)</f>
        <v>UN</v>
      </c>
    </row>
    <row r="517" spans="1:5" ht="60">
      <c r="A517" s="38" t="s">
        <v>578</v>
      </c>
      <c r="B517" s="39" t="str">
        <f>VLOOKUP(A517,[2]MEMORIA!$A:$N,4,FALSE)</f>
        <v>FORNECIMENTO E INSTALAÇÃO DE PLACA DE SINALIZAÇÃO DE SEGURANÇA CONTRA INCÊNDIO, COM SETA INDICATIVA PARA SAÍDA DE EMERGÊNCIA, FOTOLUMINESCENTE DE 20X40CM, EM PVC DE 2 MM, ANTI-CHAMAS (SÍMBOLOS, CORES E PICTOGRAMAS CONFORME NBR 16820)</v>
      </c>
      <c r="C517" s="39" t="s">
        <v>780</v>
      </c>
      <c r="D517" s="40">
        <f>VLOOKUP(A517,[2]MEMORIA!$A:$N,14,FALSE)</f>
        <v>47</v>
      </c>
      <c r="E517" s="38" t="str">
        <f>VLOOKUP(A517,[2]MEMORIA!$A:$N,5,FALSE)</f>
        <v>UN</v>
      </c>
    </row>
    <row r="518" spans="1:5" ht="30">
      <c r="A518" s="38" t="s">
        <v>579</v>
      </c>
      <c r="B518" s="39" t="str">
        <f>VLOOKUP(A518,[2]MEMORIA!$A:$N,4,FALSE)</f>
        <v>LUMINÁRIA DE EMERGÊNCIA, COM 30 LÂMPADAS LED DE 2 W, SEM REATOR - FORNECIMENTO E INSTALAÇÃO. AF_09/2024</v>
      </c>
      <c r="C518" s="39" t="s">
        <v>780</v>
      </c>
      <c r="D518" s="40">
        <f>VLOOKUP(A518,[2]MEMORIA!$A:$N,14,FALSE)</f>
        <v>32</v>
      </c>
      <c r="E518" s="38" t="str">
        <f>VLOOKUP(A518,[2]MEMORIA!$A:$N,5,FALSE)</f>
        <v>UN</v>
      </c>
    </row>
    <row r="519" spans="1:5" ht="30">
      <c r="A519" s="38" t="s">
        <v>580</v>
      </c>
      <c r="B519" s="39" t="str">
        <f>VLOOKUP(A519,[2]MEMORIA!$A:$N,4,FALSE)</f>
        <v>BARRA ANTIPANICO DUPLA</v>
      </c>
      <c r="C519" s="39" t="s">
        <v>780</v>
      </c>
      <c r="D519" s="40">
        <f>VLOOKUP(A519,[2]MEMORIA!$A:$N,14,FALSE)</f>
        <v>4</v>
      </c>
      <c r="E519" s="38" t="str">
        <f>VLOOKUP(A519,[2]MEMORIA!$A:$N,5,FALSE)</f>
        <v>UN</v>
      </c>
    </row>
    <row r="520" spans="1:5" ht="30">
      <c r="A520" s="38" t="s">
        <v>581</v>
      </c>
      <c r="B520" s="39" t="str">
        <f>VLOOKUP(A520,[2]MEMORIA!$A:$N,4,FALSE)</f>
        <v>BUCHA DE REDUÇÃO DE AÇO GALVANIZADO 1 1/4" X 1" (REF: C4374-SEINFRA 28)</v>
      </c>
      <c r="C520" s="39" t="s">
        <v>780</v>
      </c>
      <c r="D520" s="40">
        <f>VLOOKUP(A520,[2]MEMORIA!$A:$N,14,FALSE)</f>
        <v>16</v>
      </c>
      <c r="E520" s="38" t="str">
        <f>VLOOKUP(A520,[2]MEMORIA!$A:$N,5,FALSE)</f>
        <v>UN</v>
      </c>
    </row>
    <row r="521" spans="1:5" ht="30">
      <c r="A521" s="38" t="s">
        <v>582</v>
      </c>
      <c r="B521" s="39" t="str">
        <f>VLOOKUP(A521,[2]MEMORIA!$A:$N,4,FALSE)</f>
        <v>BUCHA DE REDUÇÃO DE AÇO GALVANIZADO 1 1/4" X 1/2" (REF: C4374-SEINFRA 28)</v>
      </c>
      <c r="C521" s="39" t="s">
        <v>780</v>
      </c>
      <c r="D521" s="40">
        <f>VLOOKUP(A521,[2]MEMORIA!$A:$N,14,FALSE)</f>
        <v>2</v>
      </c>
      <c r="E521" s="38" t="str">
        <f>VLOOKUP(A521,[2]MEMORIA!$A:$N,5,FALSE)</f>
        <v>UN</v>
      </c>
    </row>
    <row r="522" spans="1:5" ht="30">
      <c r="A522" s="38" t="s">
        <v>583</v>
      </c>
      <c r="B522" s="39" t="str">
        <f>VLOOKUP(A522,[2]MEMORIA!$A:$N,4,FALSE)</f>
        <v>BUCHA DE REDUÇÃO DE AÇO GALVANIZADO 1/4" X 1/2" (REF: C4374-SEINFRA 28)</v>
      </c>
      <c r="C522" s="39" t="s">
        <v>780</v>
      </c>
      <c r="D522" s="40">
        <f>VLOOKUP(A522,[2]MEMORIA!$A:$N,14,FALSE)</f>
        <v>4</v>
      </c>
      <c r="E522" s="38" t="str">
        <f>VLOOKUP(A522,[2]MEMORIA!$A:$N,5,FALSE)</f>
        <v>UN</v>
      </c>
    </row>
    <row r="523" spans="1:5" ht="30">
      <c r="A523" s="38" t="s">
        <v>584</v>
      </c>
      <c r="B523" s="39" t="str">
        <f>VLOOKUP(A523,[2]MEMORIA!$A:$N,4,FALSE)</f>
        <v>BUCHA DE REDUÇÃO DE AÇO GALVANIZADO 2" X 1 1/2" (REF: C4374-SEINFRA 28)</v>
      </c>
      <c r="C523" s="39" t="s">
        <v>780</v>
      </c>
      <c r="D523" s="40">
        <f>VLOOKUP(A523,[2]MEMORIA!$A:$N,14,FALSE)</f>
        <v>3</v>
      </c>
      <c r="E523" s="38" t="str">
        <f>VLOOKUP(A523,[2]MEMORIA!$A:$N,5,FALSE)</f>
        <v>UN</v>
      </c>
    </row>
    <row r="524" spans="1:5" ht="30">
      <c r="A524" s="38" t="s">
        <v>585</v>
      </c>
      <c r="B524" s="39" t="str">
        <f>VLOOKUP(A524,[2]MEMORIA!$A:$N,4,FALSE)</f>
        <v>BUCHA DE REDUÇÃO DE AÇO GALVANIZADO 2 1/2" X 1 1/4" (REF: C4374-SEINFRA 28)</v>
      </c>
      <c r="C524" s="39" t="s">
        <v>780</v>
      </c>
      <c r="D524" s="40">
        <f>VLOOKUP(A524,[2]MEMORIA!$A:$N,14,FALSE)</f>
        <v>15</v>
      </c>
      <c r="E524" s="38" t="str">
        <f>VLOOKUP(A524,[2]MEMORIA!$A:$N,5,FALSE)</f>
        <v>UN</v>
      </c>
    </row>
    <row r="525" spans="1:5" ht="30">
      <c r="A525" s="38" t="s">
        <v>586</v>
      </c>
      <c r="B525" s="39" t="str">
        <f>VLOOKUP(A525,[2]MEMORIA!$A:$N,4,FALSE)</f>
        <v>BUCHA DE REDUÇÃO DE AÇO GALVANIZADO 2 1/2" X 2" (REF: C4374-SEINFRA 28)</v>
      </c>
      <c r="C525" s="39" t="s">
        <v>780</v>
      </c>
      <c r="D525" s="40">
        <f>VLOOKUP(A525,[2]MEMORIA!$A:$N,14,FALSE)</f>
        <v>1</v>
      </c>
      <c r="E525" s="38" t="str">
        <f>VLOOKUP(A525,[2]MEMORIA!$A:$N,5,FALSE)</f>
        <v>UN</v>
      </c>
    </row>
    <row r="526" spans="1:5" ht="30">
      <c r="A526" s="38" t="s">
        <v>587</v>
      </c>
      <c r="B526" s="39" t="str">
        <f>VLOOKUP(A526,[2]MEMORIA!$A:$N,4,FALSE)</f>
        <v>BUCHA DE REDUÇÃO DE AÇO GALVANIZADO 2 1/2" X 3" (REF: C4374-SEINFRA 28)</v>
      </c>
      <c r="C526" s="39" t="s">
        <v>780</v>
      </c>
      <c r="D526" s="40">
        <f>VLOOKUP(A526,[2]MEMORIA!$A:$N,14,FALSE)</f>
        <v>2</v>
      </c>
      <c r="E526" s="38" t="str">
        <f>VLOOKUP(A526,[2]MEMORIA!$A:$N,5,FALSE)</f>
        <v>UN</v>
      </c>
    </row>
    <row r="527" spans="1:5" ht="30">
      <c r="A527" s="38" t="s">
        <v>588</v>
      </c>
      <c r="B527" s="39" t="str">
        <f>VLOOKUP(A527,[2]MEMORIA!$A:$N,4,FALSE)</f>
        <v>BUCHA DE REDUÇÃO DE AÇO GALVANIZADO 1/2" X 3/8" (REF: C4374-SEINFRA 28)</v>
      </c>
      <c r="C527" s="39" t="s">
        <v>780</v>
      </c>
      <c r="D527" s="40">
        <f>VLOOKUP(A527,[2]MEMORIA!$A:$N,14,FALSE)</f>
        <v>4</v>
      </c>
      <c r="E527" s="38" t="str">
        <f>VLOOKUP(A527,[2]MEMORIA!$A:$N,5,FALSE)</f>
        <v>UN</v>
      </c>
    </row>
    <row r="528" spans="1:5" ht="45">
      <c r="A528" s="38" t="s">
        <v>589</v>
      </c>
      <c r="B528" s="39" t="str">
        <f>VLOOKUP(A528,[2]MEMORIA!$A:$N,4,FALSE)</f>
        <v>JOELHO 90 GRAUS, EM FERRO GALVANIZADO, CONEXÃO ROSQUEADA, DN 25 (1"), INSTALADO EM REDE DE ALIMENTAÇÃO PARA SPRINKLER - FORNECIMENTO E INSTALAÇÃO. AF_10/2020</v>
      </c>
      <c r="C528" s="39" t="s">
        <v>780</v>
      </c>
      <c r="D528" s="40">
        <f>VLOOKUP(A528,[2]MEMORIA!$A:$N,14,FALSE)</f>
        <v>52</v>
      </c>
      <c r="E528" s="38" t="str">
        <f>VLOOKUP(A528,[2]MEMORIA!$A:$N,5,FALSE)</f>
        <v>UN</v>
      </c>
    </row>
    <row r="529" spans="1:5" ht="45">
      <c r="A529" s="38" t="s">
        <v>590</v>
      </c>
      <c r="B529" s="39" t="str">
        <f>VLOOKUP(A529,[2]MEMORIA!$A:$N,4,FALSE)</f>
        <v>JOELHO 90 GRAUS, EM FERRO GALVANIZADO, CONEXÃO ROSQUEADA, DN 80 (3"), INSTALADO EM REDE DE ALIMENTAÇÃO PARA SPRINKLER - FORNECIMENTO E INSTALAÇÃO. AF_10/2020</v>
      </c>
      <c r="C529" s="39" t="s">
        <v>780</v>
      </c>
      <c r="D529" s="40">
        <f>VLOOKUP(A529,[2]MEMORIA!$A:$N,14,FALSE)</f>
        <v>2</v>
      </c>
      <c r="E529" s="38" t="str">
        <f>VLOOKUP(A529,[2]MEMORIA!$A:$N,5,FALSE)</f>
        <v>UN</v>
      </c>
    </row>
    <row r="530" spans="1:5" ht="30">
      <c r="A530" s="38" t="s">
        <v>591</v>
      </c>
      <c r="B530" s="39" t="str">
        <f>VLOOKUP(A530,[2]MEMORIA!$A:$N,4,FALSE)</f>
        <v>FORNECIMENTO E ASSENTAMENTO DE JOELHO DE REDUÇÃO DE FERRO GALVANIZADO DE 1 1/4" X 1" (REF: 01002/ORSE-ORSE-09/2025)</v>
      </c>
      <c r="C530" s="39" t="s">
        <v>780</v>
      </c>
      <c r="D530" s="40">
        <f>VLOOKUP(A530,[2]MEMORIA!$A:$N,14,FALSE)</f>
        <v>8</v>
      </c>
      <c r="E530" s="38" t="str">
        <f>VLOOKUP(A530,[2]MEMORIA!$A:$N,5,FALSE)</f>
        <v>UN</v>
      </c>
    </row>
    <row r="531" spans="1:5" ht="45">
      <c r="A531" s="38" t="s">
        <v>592</v>
      </c>
      <c r="B531" s="39" t="str">
        <f>VLOOKUP(A531,[2]MEMORIA!$A:$N,4,FALSE)</f>
        <v>LUVA, EM FERRO GALVANIZADO, CONEXÃO ROSQUEADA, DN 80 (3"), INSTALADO EM REDE DE ALIMENTAÇÃO PARA SPRINKLER - FORNECIMENTO E INSTALAÇÃO. AF_10/2020</v>
      </c>
      <c r="C531" s="39" t="s">
        <v>780</v>
      </c>
      <c r="D531" s="40">
        <f>VLOOKUP(A531,[2]MEMORIA!$A:$N,14,FALSE)</f>
        <v>1</v>
      </c>
      <c r="E531" s="38" t="str">
        <f>VLOOKUP(A531,[2]MEMORIA!$A:$N,5,FALSE)</f>
        <v>UN</v>
      </c>
    </row>
    <row r="532" spans="1:5" ht="45">
      <c r="A532" s="38" t="s">
        <v>593</v>
      </c>
      <c r="B532" s="39" t="str">
        <f>VLOOKUP(A532,[2]MEMORIA!$A:$N,4,FALSE)</f>
        <v>NIPLE, EM FERRO GALVANIZADO, CONEXÃO ROSQUEADA, DN 80 (3"), INSTALADO EM REDE DE ALIMENTAÇÃO PARA SPRINKLER - FORNECIMENTO E INSTALAÇÃO. AF_10/2020</v>
      </c>
      <c r="C532" s="39" t="s">
        <v>780</v>
      </c>
      <c r="D532" s="40">
        <f>VLOOKUP(A532,[2]MEMORIA!$A:$N,14,FALSE)</f>
        <v>2</v>
      </c>
      <c r="E532" s="38" t="str">
        <f>VLOOKUP(A532,[2]MEMORIA!$A:$N,5,FALSE)</f>
        <v>UN</v>
      </c>
    </row>
    <row r="533" spans="1:5" ht="30">
      <c r="A533" s="38" t="s">
        <v>594</v>
      </c>
      <c r="B533" s="39" t="str">
        <f>VLOOKUP(A533,[2]MEMORIA!$A:$N,4,FALSE)</f>
        <v>SPRINKLER TIPO PENDENTE, 68 °C, UNIÃO POR ROSCA DN 20 MM (3/4") - FORNECIMENTO E INSTALAÇÃO. AF_10/2020 (REF: 95696-SINAPI-09/2025)</v>
      </c>
      <c r="C533" s="39" t="s">
        <v>780</v>
      </c>
      <c r="D533" s="40">
        <f>VLOOKUP(A533,[2]MEMORIA!$A:$N,14,FALSE)</f>
        <v>39</v>
      </c>
      <c r="E533" s="38" t="str">
        <f>VLOOKUP(A533,[2]MEMORIA!$A:$N,5,FALSE)</f>
        <v>UN</v>
      </c>
    </row>
    <row r="534" spans="1:5" ht="60">
      <c r="A534" s="38" t="s">
        <v>595</v>
      </c>
      <c r="B534" s="39" t="str">
        <f>VLOOKUP(A534,[2]MEMORIA!$A:$N,4,FALSE)</f>
        <v>TUBO DE AÇO GALVANIZADO COM COSTURA, CLASSE MÉDIA, CONEXÃO ROSQUEADA, DN 15 (1/2"), INSTALADO EM REDE DE ALIMENTAÇÃO PARA SPRINKLER - FORNECIMENTO E INSTALAÇÃO. AF_10/2020 (REF: 97535-SINAPI-09/2025)</v>
      </c>
      <c r="C534" s="39" t="s">
        <v>780</v>
      </c>
      <c r="D534" s="40">
        <f>VLOOKUP(A534,[2]MEMORIA!$A:$N,14,FALSE)</f>
        <v>0.7</v>
      </c>
      <c r="E534" s="38" t="str">
        <f>VLOOKUP(A534,[2]MEMORIA!$A:$N,5,FALSE)</f>
        <v>M</v>
      </c>
    </row>
    <row r="535" spans="1:5" ht="45">
      <c r="A535" s="38" t="s">
        <v>596</v>
      </c>
      <c r="B535" s="39" t="str">
        <f>VLOOKUP(A535,[2]MEMORIA!$A:$N,4,FALSE)</f>
        <v>TUBO DE AÇO GALVANIZADO COM COSTURA, CLASSE MÉDIA, CONEXÃO ROSQUEADA, DN 25 (1"), INSTALADO EM REDE DE ALIMENTAÇÃO PARA SPRINKLER - FORNECIMENTO E INSTALAÇÃO. AF_10/2020</v>
      </c>
      <c r="C535" s="39" t="s">
        <v>780</v>
      </c>
      <c r="D535" s="40">
        <f>VLOOKUP(A535,[2]MEMORIA!$A:$N,14,FALSE)</f>
        <v>48</v>
      </c>
      <c r="E535" s="38" t="str">
        <f>VLOOKUP(A535,[2]MEMORIA!$A:$N,5,FALSE)</f>
        <v>M</v>
      </c>
    </row>
    <row r="536" spans="1:5" ht="45">
      <c r="A536" s="38" t="s">
        <v>597</v>
      </c>
      <c r="B536" s="39" t="str">
        <f>VLOOKUP(A536,[2]MEMORIA!$A:$N,4,FALSE)</f>
        <v>TUBO DE AÇO GALVANIZADO COM COSTURA, CLASSE MÉDIA, CONEXÃO ROSQUEADA, DN 32 (1 1/4"), INSTALADO EM REDE DE ALIMENTAÇÃO PARA SPRINKLER - FORNECIMENTO E INSTALAÇÃO. AF_10/2020</v>
      </c>
      <c r="C536" s="39" t="s">
        <v>780</v>
      </c>
      <c r="D536" s="40">
        <f>VLOOKUP(A536,[2]MEMORIA!$A:$N,14,FALSE)</f>
        <v>21</v>
      </c>
      <c r="E536" s="38" t="str">
        <f>VLOOKUP(A536,[2]MEMORIA!$A:$N,5,FALSE)</f>
        <v>M</v>
      </c>
    </row>
    <row r="537" spans="1:5" ht="45">
      <c r="A537" s="38" t="s">
        <v>598</v>
      </c>
      <c r="B537" s="39" t="str">
        <f>VLOOKUP(A537,[2]MEMORIA!$A:$N,4,FALSE)</f>
        <v>TUBO DE AÇO GALVANIZADO COM COSTURA, CLASSE MÉDIA, CONEXÃO ROSQUEADA, DN 40 (1 1/2"), INSTALADO EM REDE DE ALIMENTAÇÃO PARA SPRINKLER - FORNECIMENTO E INSTALAÇÃO. AF_10/2020</v>
      </c>
      <c r="C537" s="39" t="s">
        <v>780</v>
      </c>
      <c r="D537" s="40">
        <f>VLOOKUP(A537,[2]MEMORIA!$A:$N,14,FALSE)</f>
        <v>3</v>
      </c>
      <c r="E537" s="38" t="str">
        <f>VLOOKUP(A537,[2]MEMORIA!$A:$N,5,FALSE)</f>
        <v>M</v>
      </c>
    </row>
    <row r="538" spans="1:5" ht="45">
      <c r="A538" s="38" t="s">
        <v>599</v>
      </c>
      <c r="B538" s="39" t="str">
        <f>VLOOKUP(A538,[2]MEMORIA!$A:$N,4,FALSE)</f>
        <v>TUBO DE AÇO GALVANIZADO COM COSTURA, CLASSE MÉDIA, CONEXÃO ROSQUEADA, DN 50 (2"), INSTALADO EM REDE DE ALIMENTAÇÃO PARA SPRINKLER - FORNECIMENTO E INSTALAÇÃO. AF_10/2020</v>
      </c>
      <c r="C538" s="39" t="s">
        <v>780</v>
      </c>
      <c r="D538" s="40">
        <f>VLOOKUP(A538,[2]MEMORIA!$A:$N,14,FALSE)</f>
        <v>65.599999999999994</v>
      </c>
      <c r="E538" s="38" t="str">
        <f>VLOOKUP(A538,[2]MEMORIA!$A:$N,5,FALSE)</f>
        <v>M</v>
      </c>
    </row>
    <row r="539" spans="1:5" ht="45">
      <c r="A539" s="38" t="s">
        <v>600</v>
      </c>
      <c r="B539" s="39" t="str">
        <f>VLOOKUP(A539,[2]MEMORIA!$A:$N,4,FALSE)</f>
        <v>TUBO DE AÇO GALVANIZADO COM COSTURA, CLASSE MÉDIA, CONEXÃO ROSQUEADA, DN 80 (3"), INSTALADO EM REDE DE ALIMENTAÇÃO PARA SPRINKLER - FORNECIMENTO E INSTALAÇÃO. AF_10/2020</v>
      </c>
      <c r="C539" s="39" t="s">
        <v>780</v>
      </c>
      <c r="D539" s="40">
        <f>VLOOKUP(A539,[2]MEMORIA!$A:$N,14,FALSE)</f>
        <v>9.4</v>
      </c>
      <c r="E539" s="38" t="str">
        <f>VLOOKUP(A539,[2]MEMORIA!$A:$N,5,FALSE)</f>
        <v>M</v>
      </c>
    </row>
    <row r="540" spans="1:5" ht="45">
      <c r="A540" s="38" t="s">
        <v>601</v>
      </c>
      <c r="B540" s="39" t="str">
        <f>VLOOKUP(A540,[2]MEMORIA!$A:$N,4,FALSE)</f>
        <v>TÊ, EM FERRO GALVANIZADO, CONEXÃO ROSQUEADA, DN 32 (1 1/4"), INSTALADO EM REDE DE ALIMENTAÇÃO PARA SPRINKLER - FORNECIMENTO E INSTALAÇÃO. AF_10/2020</v>
      </c>
      <c r="C540" s="39" t="s">
        <v>780</v>
      </c>
      <c r="D540" s="40">
        <f>VLOOKUP(A540,[2]MEMORIA!$A:$N,14,FALSE)</f>
        <v>3</v>
      </c>
      <c r="E540" s="38" t="str">
        <f>VLOOKUP(A540,[2]MEMORIA!$A:$N,5,FALSE)</f>
        <v>UN</v>
      </c>
    </row>
    <row r="541" spans="1:5" ht="45">
      <c r="A541" s="38" t="s">
        <v>602</v>
      </c>
      <c r="B541" s="39" t="str">
        <f>VLOOKUP(A541,[2]MEMORIA!$A:$N,4,FALSE)</f>
        <v>TÊ, EM FERRO GALVANIZADO, CONEXÃO ROSQUEADA, DN 50 (2"), INSTALADO EM REDE DE ALIMENTAÇÃO PARA SPRINKLER - FORNECIMENTO E INSTALAÇÃO. AF_10/2020</v>
      </c>
      <c r="C541" s="39" t="s">
        <v>780</v>
      </c>
      <c r="D541" s="40">
        <f>VLOOKUP(A541,[2]MEMORIA!$A:$N,14,FALSE)</f>
        <v>4</v>
      </c>
      <c r="E541" s="38" t="str">
        <f>VLOOKUP(A541,[2]MEMORIA!$A:$N,5,FALSE)</f>
        <v>UN</v>
      </c>
    </row>
    <row r="542" spans="1:5" ht="30">
      <c r="A542" s="38" t="s">
        <v>603</v>
      </c>
      <c r="B542" s="39" t="str">
        <f>VLOOKUP(A542,[2]MEMORIA!$A:$N,4,FALSE)</f>
        <v>FORNECIMENTO E ASSENTAMENTO DE TE DE REDUÇÃO DE FERRO GALVANIZADO DE 2" X 1" (REF: 10895/ORSE-ORSE-09/2025)</v>
      </c>
      <c r="C542" s="39" t="s">
        <v>780</v>
      </c>
      <c r="D542" s="40">
        <f>VLOOKUP(A542,[2]MEMORIA!$A:$N,14,FALSE)</f>
        <v>15</v>
      </c>
      <c r="E542" s="38" t="str">
        <f>VLOOKUP(A542,[2]MEMORIA!$A:$N,5,FALSE)</f>
        <v>UN</v>
      </c>
    </row>
    <row r="543" spans="1:5" ht="30">
      <c r="A543" s="38" t="s">
        <v>604</v>
      </c>
      <c r="B543" s="39" t="str">
        <f>VLOOKUP(A543,[2]MEMORIA!$A:$N,4,FALSE)</f>
        <v>FORNECIMENTO E ASSENTAMENTO DE TE DE REDUÇÃO DE FERRO GALVANIZADO DE 3" X 1" (REF: 10895/ORSE-ORSE-09/2025)</v>
      </c>
      <c r="C543" s="39" t="s">
        <v>780</v>
      </c>
      <c r="D543" s="40">
        <f>VLOOKUP(A543,[2]MEMORIA!$A:$N,14,FALSE)</f>
        <v>2</v>
      </c>
      <c r="E543" s="38" t="str">
        <f>VLOOKUP(A543,[2]MEMORIA!$A:$N,5,FALSE)</f>
        <v>UN</v>
      </c>
    </row>
    <row r="544" spans="1:5" ht="45">
      <c r="A544" s="38" t="s">
        <v>605</v>
      </c>
      <c r="B544" s="39" t="str">
        <f>VLOOKUP(A544,[2]MEMORIA!$A:$N,4,FALSE)</f>
        <v>UNIÃO, EM FERRO GALVANIZADO, CONEXÃO ROSQUEADA, DN 50 (2"), INSTALADO EM REDE DE ALIMENTAÇÃO PARA SPRINKLER - FORNECIMENTO E INSTALAÇÃO. AF_10/2020</v>
      </c>
      <c r="C544" s="39" t="s">
        <v>780</v>
      </c>
      <c r="D544" s="40">
        <f>VLOOKUP(A544,[2]MEMORIA!$A:$N,14,FALSE)</f>
        <v>8</v>
      </c>
      <c r="E544" s="38" t="str">
        <f>VLOOKUP(A544,[2]MEMORIA!$A:$N,5,FALSE)</f>
        <v>UN</v>
      </c>
    </row>
    <row r="545" spans="1:5" ht="45">
      <c r="A545" s="38" t="s">
        <v>606</v>
      </c>
      <c r="B545" s="39" t="str">
        <f>VLOOKUP(A545,[2]MEMORIA!$A:$N,4,FALSE)</f>
        <v>UNIÃO, EM FERRO GALVANIZADO, CONEXÃO ROSQUEADA, DN 80 (3"), INSTALADO EM REDE DE ALIMENTAÇÃO PARA SPRINKLER - FORNECIMENTO E INSTALAÇÃO. AF_10/2020</v>
      </c>
      <c r="C545" s="39" t="s">
        <v>780</v>
      </c>
      <c r="D545" s="40">
        <f>VLOOKUP(A545,[2]MEMORIA!$A:$N,14,FALSE)</f>
        <v>2</v>
      </c>
      <c r="E545" s="38" t="str">
        <f>VLOOKUP(A545,[2]MEMORIA!$A:$N,5,FALSE)</f>
        <v>UN</v>
      </c>
    </row>
    <row r="546" spans="1:5" ht="45">
      <c r="A546" s="38" t="s">
        <v>607</v>
      </c>
      <c r="B546" s="39" t="str">
        <f>VLOOKUP(A546,[2]MEMORIA!$A:$N,4,FALSE)</f>
        <v>LUVA COM REDUÇÃO, EM AÇO, CONEXÃO SOLDADA, DN 25 X 20 MM (1" X 3/4"), INSTALADO EM REDE DE ALIMENTAÇÃO PARA SPRINKLER - FORNECIMENTO E INSTALAÇÃO. AF_10/2020</v>
      </c>
      <c r="C546" s="39" t="s">
        <v>780</v>
      </c>
      <c r="D546" s="40">
        <f>VLOOKUP(A546,[2]MEMORIA!$A:$N,14,FALSE)</f>
        <v>39</v>
      </c>
      <c r="E546" s="38" t="str">
        <f>VLOOKUP(A546,[2]MEMORIA!$A:$N,5,FALSE)</f>
        <v>UN</v>
      </c>
    </row>
    <row r="547" spans="1:5" ht="45">
      <c r="A547" s="38" t="s">
        <v>608</v>
      </c>
      <c r="B547" s="39" t="str">
        <f>VLOOKUP(A547,[2]MEMORIA!$A:$N,4,FALSE)</f>
        <v>LUVA COM REDUÇÃO, EM AÇO, CONEXÃO SOLDADA, DN 40 X 32 MM (1 1/2" X 1 1/4"), INSTALADO EM REDE DE ALIMENTAÇÃO PARA SPRINKLER - FORNECIMENTO E INSTALAÇÃO. AF_10/2020</v>
      </c>
      <c r="C547" s="39" t="s">
        <v>780</v>
      </c>
      <c r="D547" s="40">
        <f>VLOOKUP(A547,[2]MEMORIA!$A:$N,14,FALSE)</f>
        <v>6</v>
      </c>
      <c r="E547" s="38" t="str">
        <f>VLOOKUP(A547,[2]MEMORIA!$A:$N,5,FALSE)</f>
        <v>UN</v>
      </c>
    </row>
    <row r="548" spans="1:5" ht="45">
      <c r="A548" s="38" t="s">
        <v>609</v>
      </c>
      <c r="B548" s="39" t="str">
        <f>VLOOKUP(A548,[2]MEMORIA!$A:$N,4,FALSE)</f>
        <v>LUVA DE REDUÇÃO, EM FERRO GALVANIZADO, 2" X 1 1/4", CONEXÃO ROSQUEADA, INSTALADO EM REDE DE ALIMENTAÇÃO PARA SPRINKLER - FORNECIMENTO E INSTALAÇÃO. AF_10/2020</v>
      </c>
      <c r="C548" s="39" t="s">
        <v>780</v>
      </c>
      <c r="D548" s="40">
        <f>VLOOKUP(A548,[2]MEMORIA!$A:$N,14,FALSE)</f>
        <v>2</v>
      </c>
      <c r="E548" s="38" t="str">
        <f>VLOOKUP(A548,[2]MEMORIA!$A:$N,5,FALSE)</f>
        <v>UN</v>
      </c>
    </row>
    <row r="549" spans="1:5" ht="45">
      <c r="A549" s="38" t="s">
        <v>610</v>
      </c>
      <c r="B549" s="39" t="str">
        <f>VLOOKUP(A549,[2]MEMORIA!$A:$N,4,FALSE)</f>
        <v>LUVA DE REDUÇÃO, EM FERRO GALVANIZADO, 3" X 2", CONEXÃO ROSQUEADA, INSTALADO EM REDE DE ALIMENTAÇÃO PARA SPRINKLER - FORNECIMENTO E INSTALAÇÃO. AF_10/2020</v>
      </c>
      <c r="C549" s="39" t="s">
        <v>780</v>
      </c>
      <c r="D549" s="40">
        <f>VLOOKUP(A549,[2]MEMORIA!$A:$N,14,FALSE)</f>
        <v>1</v>
      </c>
      <c r="E549" s="38" t="str">
        <f>VLOOKUP(A549,[2]MEMORIA!$A:$N,5,FALSE)</f>
        <v>UN</v>
      </c>
    </row>
    <row r="550" spans="1:5" ht="45">
      <c r="A550" s="38" t="s">
        <v>611</v>
      </c>
      <c r="B550" s="39" t="str">
        <f>VLOOKUP(A550,[2]MEMORIA!$A:$N,4,FALSE)</f>
        <v>LUVA DE REDUÇÃO, EM FERRO GALVANIZADO, 3" X 2 1/2", CONEXÃO ROSQUEADA, INSTALADO EM REDE DE ALIMENTAÇÃO PARA SPRINKLER - FORNECIMENTO E INSTALAÇÃO. AF_10/2020</v>
      </c>
      <c r="C550" s="39" t="s">
        <v>780</v>
      </c>
      <c r="D550" s="40">
        <f>VLOOKUP(A550,[2]MEMORIA!$A:$N,14,FALSE)</f>
        <v>1</v>
      </c>
      <c r="E550" s="38" t="str">
        <f>VLOOKUP(A550,[2]MEMORIA!$A:$N,5,FALSE)</f>
        <v>UN</v>
      </c>
    </row>
    <row r="551" spans="1:5">
      <c r="A551" s="21" t="s">
        <v>72</v>
      </c>
      <c r="B551" s="54" t="str">
        <f>VLOOKUP(A551,[2]MEMORIA!$A:$N,2,FALSE)</f>
        <v>LOUÇAS, CUBAS E BANCADAS</v>
      </c>
      <c r="C551" s="55"/>
      <c r="D551" s="55"/>
      <c r="E551" s="56"/>
    </row>
    <row r="552" spans="1:5" ht="30">
      <c r="A552" s="38" t="s">
        <v>612</v>
      </c>
      <c r="B552" s="39" t="str">
        <f>VLOOKUP(A552,[2]MEMORIA!$A:$N,4,FALSE)</f>
        <v>BANCADA EM GRANITO SÃO GABRIEL, E=2CM (REF: 13664/ORSE-ORSE-08/2025)</v>
      </c>
      <c r="C552" s="39" t="s">
        <v>713</v>
      </c>
      <c r="D552" s="40">
        <f>VLOOKUP(A552,[2]MEMORIA!$A:$N,14,FALSE)</f>
        <v>33.799999999999997</v>
      </c>
      <c r="E552" s="38" t="str">
        <f>VLOOKUP(A552,[2]MEMORIA!$A:$N,5,FALSE)</f>
        <v>M2</v>
      </c>
    </row>
    <row r="553" spans="1:5" ht="45">
      <c r="A553" s="38" t="s">
        <v>613</v>
      </c>
      <c r="B553" s="39" t="str">
        <f>VLOOKUP(A553,[2]MEMORIA!$A:$N,4,FALSE)</f>
        <v>CUBA DE EMBUTIR OVAL EM LOUÇA BRANCA, 35 X 50CM OU EQUIVALENTE, INCLUSO VÁLVULA E SIFÃO TIPO COPO EM METAL CROMADO - FORNECIMENTO E INSTALAÇÃO</v>
      </c>
      <c r="C553" s="39" t="s">
        <v>716</v>
      </c>
      <c r="D553" s="40">
        <f>VLOOKUP(A553,[2]MEMORIA!$A:$N,14,FALSE)</f>
        <v>8</v>
      </c>
      <c r="E553" s="38" t="str">
        <f>VLOOKUP(A553,[2]MEMORIA!$A:$N,5,FALSE)</f>
        <v>UN</v>
      </c>
    </row>
    <row r="554" spans="1:5" ht="60">
      <c r="A554" s="38" t="s">
        <v>614</v>
      </c>
      <c r="B554" s="39" t="str">
        <f>VLOOKUP(A554,[2]MEMORIA!$A:$N,4,FALSE)</f>
        <v>LAVATÓRIO LOUÇA BRANCA COM COLUNA SUSPENSA (PARA PCD), 45 X 55CM OU EQUIVALENTE, INCLUSO SIFÃO TIPO GARRAFA, VÁLVULA, ENGATE FLEXÍVEL EM METAL CROMADO, TORNEIRA TEMPORIZADORA CROMADA (PADRÃO MÉDIO) - FORNECIMENTO E INSTALAÇÃO.</v>
      </c>
      <c r="C554" s="39" t="s">
        <v>717</v>
      </c>
      <c r="D554" s="40">
        <f>VLOOKUP(A554,[2]MEMORIA!$A:$N,14,FALSE)</f>
        <v>1</v>
      </c>
      <c r="E554" s="38" t="str">
        <f>VLOOKUP(A554,[2]MEMORIA!$A:$N,5,FALSE)</f>
        <v>UN</v>
      </c>
    </row>
    <row r="555" spans="1:5" ht="45">
      <c r="A555" s="38" t="s">
        <v>615</v>
      </c>
      <c r="B555" s="39" t="str">
        <f>VLOOKUP(A555,[2]MEMORIA!$A:$N,4,FALSE)</f>
        <v>VASO SANITÁRIO SIFONADO COM CAIXA ACOPLADA LOUÇA BRANCA, INCLUSO ENGATE FLEXÍVEL EM PLÁSTICO BRANCO, 1/2 X 40CM - FORNECIMENTO E INSTALAÇÃO. AF_01/2020</v>
      </c>
      <c r="C555" s="39" t="s">
        <v>718</v>
      </c>
      <c r="D555" s="40">
        <f>VLOOKUP(A555,[2]MEMORIA!$A:$N,14,FALSE)</f>
        <v>9</v>
      </c>
      <c r="E555" s="38" t="str">
        <f>VLOOKUP(A555,[2]MEMORIA!$A:$N,5,FALSE)</f>
        <v>UN</v>
      </c>
    </row>
    <row r="556" spans="1:5" ht="30">
      <c r="A556" s="38" t="s">
        <v>616</v>
      </c>
      <c r="B556" s="39" t="str">
        <f>VLOOKUP(A556,[2]MEMORIA!$A:$N,4,FALSE)</f>
        <v>MICTÓRIO SIFONADO LOUÇA BRANCA PARA ENTRADA DE ÁGUA EMBUTIDA - PADRÃO ALTO - FORNECIMENTO E INSTALAÇÃO. AF_01/2020</v>
      </c>
      <c r="C556" s="39" t="s">
        <v>781</v>
      </c>
      <c r="D556" s="40">
        <f>VLOOKUP(A556,[2]MEMORIA!$A:$N,14,FALSE)</f>
        <v>1</v>
      </c>
      <c r="E556" s="38" t="str">
        <f>VLOOKUP(A556,[2]MEMORIA!$A:$N,5,FALSE)</f>
        <v>UN</v>
      </c>
    </row>
    <row r="557" spans="1:5" ht="30">
      <c r="A557" s="38" t="s">
        <v>617</v>
      </c>
      <c r="B557" s="39" t="str">
        <f>VLOOKUP(A557,[2]MEMORIA!$A:$N,4,FALSE)</f>
        <v>ENGATE FLEXÍVEL EM PLÁSTICO BRANCO, 1/2" X 40CM - FORNECIMENTO E INSTALAÇÃO. AF_01/2020</v>
      </c>
      <c r="C557" s="39" t="s">
        <v>719</v>
      </c>
      <c r="D557" s="40">
        <f>VLOOKUP(A557,[2]MEMORIA!$A:$N,14,FALSE)</f>
        <v>20</v>
      </c>
      <c r="E557" s="38" t="str">
        <f>VLOOKUP(A557,[2]MEMORIA!$A:$N,5,FALSE)</f>
        <v>UN</v>
      </c>
    </row>
    <row r="558" spans="1:5">
      <c r="A558" s="21" t="s">
        <v>73</v>
      </c>
      <c r="B558" s="54" t="str">
        <f>VLOOKUP(A558,[2]MEMORIA!$A:$N,2,FALSE)</f>
        <v>METAIS E ACESSÓRIOS</v>
      </c>
      <c r="C558" s="55"/>
      <c r="D558" s="55"/>
      <c r="E558" s="56"/>
    </row>
    <row r="559" spans="1:5" ht="30">
      <c r="A559" s="38" t="s">
        <v>618</v>
      </c>
      <c r="B559" s="39" t="str">
        <f>VLOOKUP(A559,[2]MEMORIA!$A:$N,4,FALSE)</f>
        <v>SABONETEIRA PLASTICA TIPO DISPENSER PARA SABONETE LIQUIDO COM RESERVATORIO 800 A 1500 ML, INCLUSO FIXAÇÃO. AF_01/2020</v>
      </c>
      <c r="C559" s="39" t="s">
        <v>720</v>
      </c>
      <c r="D559" s="40">
        <f>VLOOKUP(A559,[2]MEMORIA!$A:$N,14,FALSE)</f>
        <v>7</v>
      </c>
      <c r="E559" s="38" t="str">
        <f>VLOOKUP(A559,[2]MEMORIA!$A:$N,5,FALSE)</f>
        <v>UN</v>
      </c>
    </row>
    <row r="560" spans="1:5" ht="30">
      <c r="A560" s="38" t="s">
        <v>619</v>
      </c>
      <c r="B560" s="39" t="str">
        <f>VLOOKUP(A560,[2]MEMORIA!$A:$N,4,FALSE)</f>
        <v>PORTA PAPEL HIGIÊNICO ROLÃO (DISPENSER) DE PLÁSTICO, FIXADO NO BOX - FORNECIMENTO E INSTALAÇÃO</v>
      </c>
      <c r="C560" s="39" t="s">
        <v>720</v>
      </c>
      <c r="D560" s="40">
        <f>VLOOKUP(A560,[2]MEMORIA!$A:$N,14,FALSE)</f>
        <v>9</v>
      </c>
      <c r="E560" s="38" t="str">
        <f>VLOOKUP(A560,[2]MEMORIA!$A:$N,5,FALSE)</f>
        <v>UN</v>
      </c>
    </row>
    <row r="561" spans="1:5" ht="30">
      <c r="A561" s="38" t="s">
        <v>620</v>
      </c>
      <c r="B561" s="39" t="str">
        <f>VLOOKUP(A561,[2]MEMORIA!$A:$N,4,FALSE)</f>
        <v>PORTA PAPEL TOALHA (DISPENSER) DE PLÁSTICO, FIXADO NA PAREDE - FORNECIMENTO E INSTALAÇÃO</v>
      </c>
      <c r="C561" s="39" t="s">
        <v>720</v>
      </c>
      <c r="D561" s="40">
        <f>VLOOKUP(A561,[2]MEMORIA!$A:$N,14,FALSE)</f>
        <v>7</v>
      </c>
      <c r="E561" s="38" t="str">
        <f>VLOOKUP(A561,[2]MEMORIA!$A:$N,5,FALSE)</f>
        <v>UN</v>
      </c>
    </row>
    <row r="562" spans="1:5" ht="30">
      <c r="A562" s="38" t="s">
        <v>621</v>
      </c>
      <c r="B562" s="39" t="str">
        <f>VLOOKUP(A562,[2]MEMORIA!$A:$N,4,FALSE)</f>
        <v>ASSENTO SANITÁRIO CONVENCIONAL - FORNECIMENTO E INSTALACAO. AF_01/2020</v>
      </c>
      <c r="C562" s="39" t="s">
        <v>721</v>
      </c>
      <c r="D562" s="40">
        <f>VLOOKUP(A562,[2]MEMORIA!$A:$N,14,FALSE)</f>
        <v>9</v>
      </c>
      <c r="E562" s="38" t="str">
        <f>VLOOKUP(A562,[2]MEMORIA!$A:$N,5,FALSE)</f>
        <v>UN</v>
      </c>
    </row>
    <row r="563" spans="1:5" ht="30">
      <c r="A563" s="38" t="s">
        <v>622</v>
      </c>
      <c r="B563" s="39" t="str">
        <f>VLOOKUP(A563,[2]MEMORIA!$A:$N,4,FALSE)</f>
        <v>TORNEIRA CROMADA DE MESA, 1/2" OU 3/4", PARA LAVATÓRIO, PADRÃO MÉDIO - FORNECIMENTO E INSTALAÇÃO. AF_01/2020</v>
      </c>
      <c r="C563" s="39" t="s">
        <v>723</v>
      </c>
      <c r="D563" s="40">
        <f>VLOOKUP(A563,[2]MEMORIA!$A:$N,14,FALSE)</f>
        <v>8</v>
      </c>
      <c r="E563" s="38" t="str">
        <f>VLOOKUP(A563,[2]MEMORIA!$A:$N,5,FALSE)</f>
        <v>UN</v>
      </c>
    </row>
    <row r="564" spans="1:5" ht="30">
      <c r="A564" s="38" t="s">
        <v>623</v>
      </c>
      <c r="B564" s="39" t="str">
        <f>VLOOKUP(A564,[2]MEMORIA!$A:$N,4,FALSE)</f>
        <v>BARRA DE APOIO RETA, EM ACO INOX POLIDO, COMPRIMENTO 80 CM, FIXADA NA PAREDE - FORNECIMENTO E INSTALAÇÃO. AF_01/2020</v>
      </c>
      <c r="C564" s="39" t="s">
        <v>724</v>
      </c>
      <c r="D564" s="40">
        <f>VLOOKUP(A564,[2]MEMORIA!$A:$N,14,FALSE)</f>
        <v>2</v>
      </c>
      <c r="E564" s="38" t="str">
        <f>VLOOKUP(A564,[2]MEMORIA!$A:$N,5,FALSE)</f>
        <v>UN</v>
      </c>
    </row>
    <row r="565" spans="1:5" ht="30">
      <c r="A565" s="38" t="s">
        <v>624</v>
      </c>
      <c r="B565" s="39" t="str">
        <f>VLOOKUP(A565,[2]MEMORIA!$A:$N,4,FALSE)</f>
        <v>BARRA DE APOIO RETA, EM ACO INOX POLIDO, COMPRIMENTO 70 CM, FIXADA NA PAREDE - FORNECIMENTO E INSTALAÇÃO. AF_01/2020</v>
      </c>
      <c r="C565" s="39" t="s">
        <v>724</v>
      </c>
      <c r="D565" s="40">
        <f>VLOOKUP(A565,[2]MEMORIA!$A:$N,14,FALSE)</f>
        <v>1</v>
      </c>
      <c r="E565" s="38" t="str">
        <f>VLOOKUP(A565,[2]MEMORIA!$A:$N,5,FALSE)</f>
        <v>UN</v>
      </c>
    </row>
    <row r="566" spans="1:5" ht="30">
      <c r="A566" s="38" t="s">
        <v>625</v>
      </c>
      <c r="B566" s="39" t="str">
        <f>VLOOKUP(A566,[2]MEMORIA!$A:$N,4,FALSE)</f>
        <v>BARRA DE APOIO EM "L", EM ACO INOX POLIDO 70 X 70 CM, FIXADA NA PAREDE - FORNECIMENTO E INSTALACAO. AF_01/2020</v>
      </c>
      <c r="C566" s="39" t="s">
        <v>724</v>
      </c>
      <c r="D566" s="40">
        <f>VLOOKUP(A566,[2]MEMORIA!$A:$N,14,FALSE)</f>
        <v>1</v>
      </c>
      <c r="E566" s="38" t="str">
        <f>VLOOKUP(A566,[2]MEMORIA!$A:$N,5,FALSE)</f>
        <v>UN</v>
      </c>
    </row>
    <row r="567" spans="1:5" ht="30">
      <c r="A567" s="38" t="s">
        <v>626</v>
      </c>
      <c r="B567" s="39" t="str">
        <f>VLOOKUP(A567,[2]MEMORIA!$A:$N,4,FALSE)</f>
        <v>BARRA DE APOIO RETA, EM ACO INOX POLIDO, COMPRIMENTO 60CM, FIXADA NA PAREDE - FORNECIMENTO E INSTALAÇÃO. AF_01/2020</v>
      </c>
      <c r="C567" s="39" t="s">
        <v>724</v>
      </c>
      <c r="D567" s="40">
        <f>VLOOKUP(A567,[2]MEMORIA!$A:$N,14,FALSE)</f>
        <v>1</v>
      </c>
      <c r="E567" s="38" t="str">
        <f>VLOOKUP(A567,[2]MEMORIA!$A:$N,5,FALSE)</f>
        <v>UN</v>
      </c>
    </row>
    <row r="568" spans="1:5">
      <c r="A568" s="21" t="s">
        <v>74</v>
      </c>
      <c r="B568" s="54" t="str">
        <f>VLOOKUP(A568,[2]MEMORIA!$A:$N,2,FALSE)</f>
        <v>PINTURAS</v>
      </c>
      <c r="C568" s="55"/>
      <c r="D568" s="55"/>
      <c r="E568" s="56"/>
    </row>
    <row r="569" spans="1:5" ht="60">
      <c r="A569" s="38" t="s">
        <v>627</v>
      </c>
      <c r="B569" s="39" t="str">
        <f>VLOOKUP(A569,[2]MEMORIA!$A:$N,4,FALSE)</f>
        <v>FUNDO SELADOR ACRÍLICO, APLICAÇÃO MANUAL EM PAREDE, UMA DEMÃO. AF_04/2023</v>
      </c>
      <c r="C569" s="39" t="s">
        <v>725</v>
      </c>
      <c r="D569" s="40">
        <f>VLOOKUP(A569,[2]MEMORIA!$A:$N,14,FALSE)</f>
        <v>941.4799999999999</v>
      </c>
      <c r="E569" s="38" t="str">
        <f>VLOOKUP(A569,[2]MEMORIA!$A:$N,5,FALSE)</f>
        <v>M2</v>
      </c>
    </row>
    <row r="570" spans="1:5" ht="45">
      <c r="A570" s="38" t="s">
        <v>628</v>
      </c>
      <c r="B570" s="39" t="str">
        <f>VLOOKUP(A570,[2]MEMORIA!$A:$N,4,FALSE)</f>
        <v>EMASSAMENTO COM MASSA LÁTEX, APLICAÇÃO EM PAREDE, UMA DEMÃO, LIXAMENTO MANUAL. AF_04/2023</v>
      </c>
      <c r="C570" s="39" t="s">
        <v>726</v>
      </c>
      <c r="D570" s="40">
        <f>VLOOKUP(A570,[2]MEMORIA!$A:$N,14,FALSE)</f>
        <v>941.48</v>
      </c>
      <c r="E570" s="38" t="str">
        <f>VLOOKUP(A570,[2]MEMORIA!$A:$N,5,FALSE)</f>
        <v>M2</v>
      </c>
    </row>
    <row r="571" spans="1:5" ht="45">
      <c r="A571" s="38" t="s">
        <v>629</v>
      </c>
      <c r="B571" s="39" t="str">
        <f>VLOOKUP(A571,[2]MEMORIA!$A:$N,4,FALSE)</f>
        <v>PINTURA LÁTEX ACRÍLICA PREMIUM, APLICAÇÃO MANUAL EM PAREDES, DUAS DEMÃOS. AF_04/2023</v>
      </c>
      <c r="C571" s="39" t="s">
        <v>727</v>
      </c>
      <c r="D571" s="40">
        <f>VLOOKUP(A571,[2]MEMORIA!$A:$N,14,FALSE)</f>
        <v>941.48</v>
      </c>
      <c r="E571" s="38" t="str">
        <f>VLOOKUP(A571,[2]MEMORIA!$A:$N,5,FALSE)</f>
        <v>M2</v>
      </c>
    </row>
    <row r="572" spans="1:5" ht="30">
      <c r="A572" s="38" t="s">
        <v>630</v>
      </c>
      <c r="B572" s="39" t="str">
        <f>VLOOKUP(A572,[2]MEMORIA!$A:$N,4,FALSE)</f>
        <v>PINTURA HIDROFUGANTE COM SILICONE, APLICAÇÃO MANUAL, 2 DEMÃOS. AF_05/2021</v>
      </c>
      <c r="C572" s="39" t="s">
        <v>728</v>
      </c>
      <c r="D572" s="40">
        <f>VLOOKUP(A572,[2]MEMORIA!$A:$N,14,FALSE)</f>
        <v>38.42</v>
      </c>
      <c r="E572" s="38" t="str">
        <f>VLOOKUP(A572,[2]MEMORIA!$A:$N,5,FALSE)</f>
        <v>M2</v>
      </c>
    </row>
    <row r="573" spans="1:5" ht="75">
      <c r="A573" s="38" t="s">
        <v>631</v>
      </c>
      <c r="B573" s="39" t="str">
        <f>VLOOKUP(A573,[2]MEMORIA!$A:$N,4,FALSE)</f>
        <v>FUNDO SELADOR ACRÍLICO, APLICAÇÃO MANUAL EM TETO, UMA DEMÃO. AF_04/2023</v>
      </c>
      <c r="C573" s="39" t="s">
        <v>729</v>
      </c>
      <c r="D573" s="40">
        <f>VLOOKUP(A573,[2]MEMORIA!$A:$N,14,FALSE)</f>
        <v>457.96</v>
      </c>
      <c r="E573" s="38" t="str">
        <f>VLOOKUP(A573,[2]MEMORIA!$A:$N,5,FALSE)</f>
        <v>M2</v>
      </c>
    </row>
    <row r="574" spans="1:5" ht="45">
      <c r="A574" s="38" t="s">
        <v>632</v>
      </c>
      <c r="B574" s="39" t="str">
        <f>VLOOKUP(A574,[2]MEMORIA!$A:$N,4,FALSE)</f>
        <v>EMASSAMENTO COM MASSA LÁTEX, APLICAÇÃO EM TETO, UMA DEMÃO, LIXAMENTO MANUAL. AF_04/2023</v>
      </c>
      <c r="C574" s="39" t="s">
        <v>730</v>
      </c>
      <c r="D574" s="40">
        <f>VLOOKUP(A574,[2]MEMORIA!$A:$N,14,FALSE)</f>
        <v>457.96</v>
      </c>
      <c r="E574" s="38" t="str">
        <f>VLOOKUP(A574,[2]MEMORIA!$A:$N,5,FALSE)</f>
        <v>M2</v>
      </c>
    </row>
    <row r="575" spans="1:5" ht="45">
      <c r="A575" s="38" t="s">
        <v>633</v>
      </c>
      <c r="B575" s="39" t="str">
        <f>VLOOKUP(A575,[2]MEMORIA!$A:$N,4,FALSE)</f>
        <v>PINTURA LÁTEX ACRÍLICA PREMIUM, APLICAÇÃO MANUAL EM TETO, DUAS DEMÃOS. AF_04/2023</v>
      </c>
      <c r="C575" s="39" t="s">
        <v>731</v>
      </c>
      <c r="D575" s="40">
        <f>VLOOKUP(A575,[2]MEMORIA!$A:$N,14,FALSE)</f>
        <v>457.96</v>
      </c>
      <c r="E575" s="38" t="str">
        <f>VLOOKUP(A575,[2]MEMORIA!$A:$N,5,FALSE)</f>
        <v>M2</v>
      </c>
    </row>
    <row r="576" spans="1:5" ht="45">
      <c r="A576" s="38" t="s">
        <v>634</v>
      </c>
      <c r="B576" s="39" t="str">
        <f>VLOOKUP(A576,[2]MEMORIA!$A:$N,4,FALSE)</f>
        <v>PINTURA COM TINTA ALQUÍDICA DE FUNDO (TIPO ZARCÃO) APLICADA A ROLO OU PINCEL SOBRE SUPERFÍCIES METÁLICAS (EXCETO PERFIL) EXECUTADO EM OBRA (POR DEMÃO). AF_01/2020</v>
      </c>
      <c r="C576" s="39" t="s">
        <v>732</v>
      </c>
      <c r="D576" s="40">
        <f>VLOOKUP(A576,[2]MEMORIA!$A:$N,14,FALSE)</f>
        <v>112.16</v>
      </c>
      <c r="E576" s="38" t="str">
        <f>VLOOKUP(A576,[2]MEMORIA!$A:$N,5,FALSE)</f>
        <v>M2</v>
      </c>
    </row>
    <row r="577" spans="1:5" ht="60">
      <c r="A577" s="38" t="s">
        <v>635</v>
      </c>
      <c r="B577" s="39" t="str">
        <f>VLOOKUP(A577,[2]MEMORIA!$A:$N,4,FALSE)</f>
        <v>PINTURA COM TINTA ALQUÍDICA DE ACABAMENTO (ESMALTE SINTÉTICO BRILHANTE) APLICADA A ROLO OU PINCEL SOBRE SUPERFÍCIES METÁLICAS (EXCETO PERFIL) EXECUTADO EM OBRA (POR DEMÃO). AF_01/2020</v>
      </c>
      <c r="C577" s="39" t="s">
        <v>733</v>
      </c>
      <c r="D577" s="40">
        <f>VLOOKUP(A577,[2]MEMORIA!$A:$N,14,FALSE)</f>
        <v>112.16</v>
      </c>
      <c r="E577" s="38" t="str">
        <f>VLOOKUP(A577,[2]MEMORIA!$A:$N,5,FALSE)</f>
        <v>M2</v>
      </c>
    </row>
    <row r="578" spans="1:5" ht="30">
      <c r="A578" s="38" t="s">
        <v>636</v>
      </c>
      <c r="B578" s="39" t="str">
        <f>VLOOKUP(A578,[2]MEMORIA!$A:$N,4,FALSE)</f>
        <v>PLOTAGEM DE ADESIVO VINIL EM LETREIRO (C/APLICAÇÃO) (REF: 10710/ORSE-ORSE-09/2025)</v>
      </c>
      <c r="C578" s="39" t="s">
        <v>737</v>
      </c>
      <c r="D578" s="40">
        <f>VLOOKUP(A578,[2]MEMORIA!$A:$N,14,FALSE)</f>
        <v>30.24</v>
      </c>
      <c r="E578" s="38" t="str">
        <f>VLOOKUP(A578,[2]MEMORIA!$A:$N,5,FALSE)</f>
        <v>M2</v>
      </c>
    </row>
    <row r="579" spans="1:5">
      <c r="A579" s="21" t="s">
        <v>75</v>
      </c>
      <c r="B579" s="54" t="str">
        <f>VLOOKUP(A579,[2]MEMORIA!$A:$N,2,FALSE)</f>
        <v>SERVIÇOS COMPLEMENTARES</v>
      </c>
      <c r="C579" s="55"/>
      <c r="D579" s="55"/>
      <c r="E579" s="56"/>
    </row>
    <row r="580" spans="1:5" ht="30">
      <c r="A580" s="38" t="s">
        <v>637</v>
      </c>
      <c r="B580" s="39" t="str">
        <f>VLOOKUP(A580,[2]MEMORIA!$A:$N,4,FALSE)</f>
        <v>ESPELHO CRISTAL, ESPESSURA 4MM, COM PARAFUSOS DE FIXAÇÃO, SEM MOLDURA</v>
      </c>
      <c r="C580" s="39" t="s">
        <v>738</v>
      </c>
      <c r="D580" s="40">
        <f>VLOOKUP(A580,[2]MEMORIA!$A:$N,14,FALSE)</f>
        <v>3.36</v>
      </c>
      <c r="E580" s="38" t="str">
        <f>VLOOKUP(A580,[2]MEMORIA!$A:$N,5,FALSE)</f>
        <v>M2</v>
      </c>
    </row>
    <row r="581" spans="1:5" ht="45">
      <c r="A581" s="38" t="s">
        <v>638</v>
      </c>
      <c r="B581" s="39" t="str">
        <f>VLOOKUP(A581,[2]MEMORIA!$A:$N,4,FALSE)</f>
        <v>CORRIMÃO DUPLO CENTRAL EM TUBO DE FERRO GALVANIZADO 1 1/2", COM CHUMBADORES PARA FIXAÇÃO NO PISO (REF: 12189/ORSE-ORSE-09/2025)</v>
      </c>
      <c r="C581" s="39" t="s">
        <v>739</v>
      </c>
      <c r="D581" s="40">
        <f>VLOOKUP(A581,[2]MEMORIA!$A:$N,14,FALSE)</f>
        <v>1.52</v>
      </c>
      <c r="E581" s="38" t="str">
        <f>VLOOKUP(A581,[2]MEMORIA!$A:$N,5,FALSE)</f>
        <v>M</v>
      </c>
    </row>
    <row r="582" spans="1:5" ht="45">
      <c r="A582" s="38" t="s">
        <v>639</v>
      </c>
      <c r="B582" s="39" t="str">
        <f>VLOOKUP(A582,[2]MEMORIA!$A:$N,4,FALSE)</f>
        <v>CORRIMÃO DUPLO EM TUBO DE FERRO GALVANIZADO 1 1/2", COM CHUMBADORES PARA FIXAÇÃO EM ALVENARIA (REF: 13609/ORSE-ORSE-09/2025)</v>
      </c>
      <c r="C582" s="39" t="s">
        <v>739</v>
      </c>
      <c r="D582" s="40">
        <f>VLOOKUP(A582,[2]MEMORIA!$A:$N,14,FALSE)</f>
        <v>1.52</v>
      </c>
      <c r="E582" s="38" t="str">
        <f>VLOOKUP(A582,[2]MEMORIA!$A:$N,5,FALSE)</f>
        <v>M</v>
      </c>
    </row>
    <row r="583" spans="1:5" ht="45">
      <c r="A583" s="38" t="s">
        <v>640</v>
      </c>
      <c r="B583" s="39" t="str">
        <f>VLOOKUP(A583,[2]MEMORIA!$A:$N,4,FALSE)</f>
        <v>PLACA DE IDENTIFICAÇÃO DE AMBIENTES EM ACRÍLICO, 15X60CM, COM APLICAÇÃO EM UMA FACE DE VINIL AUTOADESIVO E FIXADO COM FITA DUPLA FACE / REFERÊNCIA DO ITEM: SEINFRA/CE - C4629</v>
      </c>
      <c r="C583" s="39" t="s">
        <v>782</v>
      </c>
      <c r="D583" s="40">
        <f>VLOOKUP(A583,[2]MEMORIA!$A:$N,14,FALSE)</f>
        <v>21</v>
      </c>
      <c r="E583" s="38" t="str">
        <f>VLOOKUP(A583,[2]MEMORIA!$A:$N,5,FALSE)</f>
        <v>UN</v>
      </c>
    </row>
    <row r="584" spans="1:5" ht="30">
      <c r="A584" s="38" t="s">
        <v>641</v>
      </c>
      <c r="B584" s="39" t="str">
        <f>VLOOKUP(A584,[2]MEMORIA!$A:$N,4,FALSE)</f>
        <v>CARGA MANUAL DE ENTULHO EM CAMINHÃO BASCULANTE 6 M3</v>
      </c>
      <c r="C584" s="39" t="s">
        <v>671</v>
      </c>
      <c r="D584" s="40">
        <f>VLOOKUP(A584,[2]MEMORIA!$A:$N,14,FALSE)</f>
        <v>4.9400000000000004</v>
      </c>
      <c r="E584" s="38" t="str">
        <f>VLOOKUP(A584,[2]MEMORIA!$A:$N,5,FALSE)</f>
        <v>M3</v>
      </c>
    </row>
    <row r="585" spans="1:5" ht="30">
      <c r="A585" s="38" t="s">
        <v>642</v>
      </c>
      <c r="B585" s="39" t="str">
        <f>VLOOKUP(A585,[2]MEMORIA!$A:$N,4,FALSE)</f>
        <v>TRANSPORTE COM CAMINHÃO BASCULANTE DE 6 M³, EM VIA URBANA PAVIMENTADA, DMT ATÉ 30 KM (UNIDADE: M3XKM). AF_07/2020</v>
      </c>
      <c r="C585" s="39" t="s">
        <v>672</v>
      </c>
      <c r="D585" s="40">
        <f>VLOOKUP(A585,[2]MEMORIA!$A:$N,14,FALSE)</f>
        <v>4.9400000000000004</v>
      </c>
      <c r="E585" s="38" t="str">
        <f>VLOOKUP(A585,[2]MEMORIA!$A:$N,5,FALSE)</f>
        <v>M3XKM</v>
      </c>
    </row>
    <row r="586" spans="1:5" ht="30">
      <c r="A586" s="38" t="s">
        <v>643</v>
      </c>
      <c r="B586" s="39" t="str">
        <f>VLOOKUP(A586,[2]MEMORIA!$A:$N,4,FALSE)</f>
        <v>LIMPEZA GERAL E FINAL DA OBRA</v>
      </c>
      <c r="C586" s="39" t="s">
        <v>746</v>
      </c>
      <c r="D586" s="40">
        <f>VLOOKUP(A586,[2]MEMORIA!$A:$N,14,FALSE)</f>
        <v>494.29</v>
      </c>
      <c r="E586" s="38" t="str">
        <f>VLOOKUP(A586,[2]MEMORIA!$A:$N,5,FALSE)</f>
        <v>M2</v>
      </c>
    </row>
    <row r="589" spans="1:5" ht="100.5" customHeight="1">
      <c r="B589" s="1" t="str">
        <f>IF(AND(RESP1&lt;&gt;"",RESP1&lt;&gt;"Não Informado"),RESP1&amp;"
"&amp;FUNCAO1&amp;"
"&amp;IF(LEFT(FUNCAO1,3)="Eng","CREA","CAU")&amp;" RN: "&amp;RN_1&amp;"
"&amp;IF(ART_1&lt;&gt;"","ART: "&amp;ART_1,""),"")</f>
        <v xml:space="preserve">Jose Orlando da silva Junior
Engenheiro Civil
CREA RN: 1921916877
</v>
      </c>
      <c r="C589" s="53" t="str">
        <f>IF(AND(RESP2&lt;&gt;"",RESP2&lt;&gt;"Não Informado"),RESP2&amp;"
"&amp;FUNCAO2&amp;"
"&amp;IF(LEFT(FUNCAO2,3)="Eng","CREA","CAU")&amp;" RN: "&amp;RN_2&amp;"
"&amp;IF(ART_2&lt;&gt;"","ART: "&amp;ART_2,""),"")</f>
        <v xml:space="preserve">Jessé Gomes da Silva Colaço
Engenheiro Eletricista
responsável Instalações Elétricas
CREA RN: 1921453605
</v>
      </c>
      <c r="D589" s="53"/>
      <c r="E589" s="53"/>
    </row>
  </sheetData>
  <mergeCells count="49">
    <mergeCell ref="A1:A4"/>
    <mergeCell ref="B1:C1"/>
    <mergeCell ref="D1:E4"/>
    <mergeCell ref="B2:C2"/>
    <mergeCell ref="B3:C3"/>
    <mergeCell ref="B4:C4"/>
    <mergeCell ref="B80:E80"/>
    <mergeCell ref="B5:C5"/>
    <mergeCell ref="B8:C8"/>
    <mergeCell ref="B11:E11"/>
    <mergeCell ref="B12:E12"/>
    <mergeCell ref="B14:E14"/>
    <mergeCell ref="B26:E26"/>
    <mergeCell ref="B42:E42"/>
    <mergeCell ref="B43:E43"/>
    <mergeCell ref="B50:E50"/>
    <mergeCell ref="B56:E56"/>
    <mergeCell ref="B68:E68"/>
    <mergeCell ref="B189:E189"/>
    <mergeCell ref="B90:E90"/>
    <mergeCell ref="B98:E98"/>
    <mergeCell ref="B109:E109"/>
    <mergeCell ref="B123:E123"/>
    <mergeCell ref="B135:E135"/>
    <mergeCell ref="B136:E136"/>
    <mergeCell ref="B138:E138"/>
    <mergeCell ref="B139:E139"/>
    <mergeCell ref="B141:E141"/>
    <mergeCell ref="B145:E145"/>
    <mergeCell ref="B164:E164"/>
    <mergeCell ref="B426:E426"/>
    <mergeCell ref="B196:E196"/>
    <mergeCell ref="B202:E202"/>
    <mergeCell ref="B211:E211"/>
    <mergeCell ref="B218:E218"/>
    <mergeCell ref="B228:E228"/>
    <mergeCell ref="B241:E241"/>
    <mergeCell ref="B291:E291"/>
    <mergeCell ref="B306:E306"/>
    <mergeCell ref="B330:E330"/>
    <mergeCell ref="B351:E351"/>
    <mergeCell ref="B387:E387"/>
    <mergeCell ref="C589:E589"/>
    <mergeCell ref="B445:E445"/>
    <mergeCell ref="B465:E465"/>
    <mergeCell ref="B551:E551"/>
    <mergeCell ref="B558:E558"/>
    <mergeCell ref="B568:E568"/>
    <mergeCell ref="B579:E579"/>
  </mergeCells>
  <pageMargins left="0.25" right="0.25" top="0.75" bottom="0.75" header="0.3" footer="0.3"/>
  <pageSetup paperSize="9" scale="4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D8E2B-0739-4998-97D2-C358E25A1A77}">
  <sheetPr>
    <pageSetUpPr fitToPage="1"/>
  </sheetPr>
  <dimension ref="A1:CD592"/>
  <sheetViews>
    <sheetView showGridLines="0" topLeftCell="H1" zoomScale="55" zoomScaleNormal="55" workbookViewId="0">
      <selection activeCell="BK467" sqref="BK467"/>
    </sheetView>
  </sheetViews>
  <sheetFormatPr defaultRowHeight="15"/>
  <cols>
    <col min="1" max="1" width="15.28515625" bestFit="1" customWidth="1"/>
    <col min="2" max="3" width="12.42578125" bestFit="1" customWidth="1"/>
    <col min="4" max="4" width="76.140625" bestFit="1" customWidth="1"/>
    <col min="5" max="5" width="9.5703125" bestFit="1" customWidth="1"/>
    <col min="6" max="9" width="15.28515625" bestFit="1" customWidth="1"/>
    <col min="10" max="67" width="14.28515625" bestFit="1" customWidth="1"/>
    <col min="68" max="69" width="21" bestFit="1" customWidth="1"/>
  </cols>
  <sheetData>
    <row r="1" spans="1:82" ht="18.75">
      <c r="A1" s="103"/>
      <c r="B1" s="72" t="s">
        <v>783</v>
      </c>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4"/>
      <c r="BP1" s="75"/>
      <c r="BQ1" s="76"/>
    </row>
    <row r="2" spans="1:82">
      <c r="A2" s="104"/>
      <c r="B2" s="81" t="s">
        <v>1</v>
      </c>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3"/>
      <c r="BP2" s="77"/>
      <c r="BQ2" s="78"/>
    </row>
    <row r="3" spans="1:82">
      <c r="A3" s="104"/>
      <c r="B3" s="81" t="s">
        <v>2</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3"/>
      <c r="BP3" s="77"/>
      <c r="BQ3" s="78"/>
    </row>
    <row r="4" spans="1:82">
      <c r="A4" s="105"/>
      <c r="B4" s="81" t="s">
        <v>3</v>
      </c>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3"/>
      <c r="BP4" s="79"/>
      <c r="BQ4" s="80"/>
    </row>
    <row r="5" spans="1:82">
      <c r="A5" s="13" t="s">
        <v>4</v>
      </c>
      <c r="B5" s="50" t="str">
        <f>OBRA</f>
        <v>REFORMA E AMPLIAÇÃO - CINE REX</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2"/>
      <c r="BP5" s="13" t="s">
        <v>6</v>
      </c>
      <c r="BQ5" s="18">
        <f>LEI</f>
        <v>113.33</v>
      </c>
    </row>
    <row r="6" spans="1:82">
      <c r="A6" s="13" t="s">
        <v>7</v>
      </c>
      <c r="B6" s="50" t="str">
        <f>DATA</f>
        <v>FEVEREIRO DE 2026</v>
      </c>
      <c r="C6" s="51"/>
      <c r="D6" s="51"/>
      <c r="E6" s="51"/>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2"/>
      <c r="BN6" s="84" t="s">
        <v>9</v>
      </c>
      <c r="BO6" s="85"/>
      <c r="BP6" s="13" t="s">
        <v>10</v>
      </c>
      <c r="BQ6" s="18">
        <f>BDI</f>
        <v>23.54</v>
      </c>
    </row>
    <row r="7" spans="1:82">
      <c r="A7" s="13" t="s">
        <v>11</v>
      </c>
      <c r="B7" s="50" t="str">
        <f>ENDERECO</f>
        <v>PRAÇA PEDRO II, 1301 - CENTRO</v>
      </c>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2"/>
      <c r="BN7" s="81" t="str">
        <f>CIDADE</f>
        <v>TERESINA - PI</v>
      </c>
      <c r="BO7" s="83"/>
      <c r="BP7" s="13" t="s">
        <v>14</v>
      </c>
      <c r="BQ7" s="18"/>
    </row>
    <row r="8" spans="1:82">
      <c r="A8" s="13" t="s">
        <v>15</v>
      </c>
      <c r="B8" s="50" t="str">
        <f>FONTE</f>
        <v>SINAPI PI 12/2025 | SEINFRA CE 28 | ORSE SE 11/2025 |CPOS 09/2025</v>
      </c>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2"/>
      <c r="BP8" s="13" t="s">
        <v>17</v>
      </c>
      <c r="BQ8" s="12" t="str">
        <f>FOLHA</f>
        <v>SEM DESONERAÇÃO</v>
      </c>
    </row>
    <row r="10" spans="1:82">
      <c r="A10" s="115" t="s">
        <v>35</v>
      </c>
      <c r="B10" s="115" t="s">
        <v>102</v>
      </c>
      <c r="C10" s="115" t="s">
        <v>103</v>
      </c>
      <c r="D10" s="115" t="s">
        <v>36</v>
      </c>
      <c r="E10" s="115" t="s">
        <v>104</v>
      </c>
      <c r="F10" s="115" t="s">
        <v>105</v>
      </c>
      <c r="G10" s="115" t="s">
        <v>106</v>
      </c>
      <c r="H10" s="115" t="s">
        <v>107</v>
      </c>
      <c r="I10" s="115" t="s">
        <v>24</v>
      </c>
      <c r="J10" s="63" t="s">
        <v>78</v>
      </c>
      <c r="K10" s="86"/>
      <c r="L10" s="64"/>
      <c r="M10" s="63" t="s">
        <v>79</v>
      </c>
      <c r="N10" s="86"/>
      <c r="O10" s="64"/>
      <c r="P10" s="63" t="s">
        <v>80</v>
      </c>
      <c r="Q10" s="86"/>
      <c r="R10" s="64"/>
      <c r="S10" s="63" t="s">
        <v>81</v>
      </c>
      <c r="T10" s="86"/>
      <c r="U10" s="64"/>
      <c r="V10" s="63" t="s">
        <v>82</v>
      </c>
      <c r="W10" s="86"/>
      <c r="X10" s="64"/>
      <c r="Y10" s="63" t="s">
        <v>83</v>
      </c>
      <c r="Z10" s="86"/>
      <c r="AA10" s="64"/>
      <c r="AB10" s="63" t="s">
        <v>84</v>
      </c>
      <c r="AC10" s="86"/>
      <c r="AD10" s="64"/>
      <c r="AE10" s="63" t="s">
        <v>85</v>
      </c>
      <c r="AF10" s="86"/>
      <c r="AG10" s="64"/>
      <c r="AH10" s="63" t="s">
        <v>86</v>
      </c>
      <c r="AI10" s="86"/>
      <c r="AJ10" s="64"/>
      <c r="AK10" s="63" t="s">
        <v>87</v>
      </c>
      <c r="AL10" s="86"/>
      <c r="AM10" s="64"/>
      <c r="AN10" s="63" t="s">
        <v>88</v>
      </c>
      <c r="AO10" s="86"/>
      <c r="AP10" s="64"/>
      <c r="AQ10" s="63" t="s">
        <v>89</v>
      </c>
      <c r="AR10" s="86"/>
      <c r="AS10" s="64"/>
      <c r="AT10" s="63" t="s">
        <v>90</v>
      </c>
      <c r="AU10" s="86"/>
      <c r="AV10" s="64"/>
      <c r="AW10" s="63" t="s">
        <v>91</v>
      </c>
      <c r="AX10" s="86"/>
      <c r="AY10" s="64"/>
      <c r="AZ10" s="63" t="s">
        <v>92</v>
      </c>
      <c r="BA10" s="86"/>
      <c r="BB10" s="64"/>
      <c r="BC10" s="63" t="s">
        <v>93</v>
      </c>
      <c r="BD10" s="86"/>
      <c r="BE10" s="64"/>
      <c r="BF10" s="63" t="s">
        <v>94</v>
      </c>
      <c r="BG10" s="86"/>
      <c r="BH10" s="64"/>
      <c r="BI10" s="63" t="s">
        <v>95</v>
      </c>
      <c r="BJ10" s="86"/>
      <c r="BK10" s="64"/>
      <c r="BL10" s="63" t="s">
        <v>96</v>
      </c>
      <c r="BM10" s="86"/>
      <c r="BN10" s="64"/>
      <c r="BO10" s="115" t="s">
        <v>24</v>
      </c>
      <c r="BP10" s="63" t="s">
        <v>37</v>
      </c>
      <c r="BQ10" s="64"/>
    </row>
    <row r="11" spans="1:82">
      <c r="A11" s="118"/>
      <c r="B11" s="118"/>
      <c r="C11" s="118"/>
      <c r="D11" s="118"/>
      <c r="E11" s="118"/>
      <c r="F11" s="118"/>
      <c r="G11" s="118"/>
      <c r="H11" s="118"/>
      <c r="I11" s="118"/>
      <c r="J11" s="9" t="s">
        <v>24</v>
      </c>
      <c r="K11" s="9" t="s">
        <v>105</v>
      </c>
      <c r="L11" s="9" t="s">
        <v>784</v>
      </c>
      <c r="M11" s="9" t="s">
        <v>24</v>
      </c>
      <c r="N11" s="9" t="s">
        <v>105</v>
      </c>
      <c r="O11" s="9" t="s">
        <v>784</v>
      </c>
      <c r="P11" s="9" t="s">
        <v>24</v>
      </c>
      <c r="Q11" s="9" t="s">
        <v>105</v>
      </c>
      <c r="R11" s="9" t="s">
        <v>784</v>
      </c>
      <c r="S11" s="9" t="s">
        <v>24</v>
      </c>
      <c r="T11" s="9" t="s">
        <v>105</v>
      </c>
      <c r="U11" s="9" t="s">
        <v>784</v>
      </c>
      <c r="V11" s="9" t="s">
        <v>24</v>
      </c>
      <c r="W11" s="9" t="s">
        <v>105</v>
      </c>
      <c r="X11" s="9" t="s">
        <v>784</v>
      </c>
      <c r="Y11" s="9" t="s">
        <v>24</v>
      </c>
      <c r="Z11" s="9" t="s">
        <v>105</v>
      </c>
      <c r="AA11" s="9" t="s">
        <v>784</v>
      </c>
      <c r="AB11" s="9" t="s">
        <v>24</v>
      </c>
      <c r="AC11" s="9" t="s">
        <v>105</v>
      </c>
      <c r="AD11" s="9" t="s">
        <v>784</v>
      </c>
      <c r="AE11" s="9" t="s">
        <v>24</v>
      </c>
      <c r="AF11" s="9" t="s">
        <v>105</v>
      </c>
      <c r="AG11" s="9" t="s">
        <v>784</v>
      </c>
      <c r="AH11" s="9" t="s">
        <v>24</v>
      </c>
      <c r="AI11" s="9" t="s">
        <v>105</v>
      </c>
      <c r="AJ11" s="9" t="s">
        <v>784</v>
      </c>
      <c r="AK11" s="9" t="s">
        <v>24</v>
      </c>
      <c r="AL11" s="9" t="s">
        <v>105</v>
      </c>
      <c r="AM11" s="9" t="s">
        <v>784</v>
      </c>
      <c r="AN11" s="9" t="s">
        <v>24</v>
      </c>
      <c r="AO11" s="9" t="s">
        <v>105</v>
      </c>
      <c r="AP11" s="9" t="s">
        <v>784</v>
      </c>
      <c r="AQ11" s="9" t="s">
        <v>24</v>
      </c>
      <c r="AR11" s="9" t="s">
        <v>105</v>
      </c>
      <c r="AS11" s="9" t="s">
        <v>784</v>
      </c>
      <c r="AT11" s="9" t="s">
        <v>24</v>
      </c>
      <c r="AU11" s="9" t="s">
        <v>105</v>
      </c>
      <c r="AV11" s="9" t="s">
        <v>784</v>
      </c>
      <c r="AW11" s="9" t="s">
        <v>24</v>
      </c>
      <c r="AX11" s="9" t="s">
        <v>105</v>
      </c>
      <c r="AY11" s="9" t="s">
        <v>784</v>
      </c>
      <c r="AZ11" s="9" t="s">
        <v>24</v>
      </c>
      <c r="BA11" s="9" t="s">
        <v>105</v>
      </c>
      <c r="BB11" s="9" t="s">
        <v>784</v>
      </c>
      <c r="BC11" s="9" t="s">
        <v>24</v>
      </c>
      <c r="BD11" s="9" t="s">
        <v>105</v>
      </c>
      <c r="BE11" s="9" t="s">
        <v>784</v>
      </c>
      <c r="BF11" s="9" t="s">
        <v>24</v>
      </c>
      <c r="BG11" s="9" t="s">
        <v>105</v>
      </c>
      <c r="BH11" s="9" t="s">
        <v>784</v>
      </c>
      <c r="BI11" s="9" t="s">
        <v>24</v>
      </c>
      <c r="BJ11" s="9" t="s">
        <v>105</v>
      </c>
      <c r="BK11" s="9" t="s">
        <v>784</v>
      </c>
      <c r="BL11" s="9" t="s">
        <v>24</v>
      </c>
      <c r="BM11" s="9" t="s">
        <v>105</v>
      </c>
      <c r="BN11" s="9" t="s">
        <v>784</v>
      </c>
      <c r="BO11" s="118"/>
      <c r="BP11" s="9" t="s">
        <v>97</v>
      </c>
      <c r="BQ11" s="9" t="s">
        <v>98</v>
      </c>
    </row>
    <row r="12" spans="1:82">
      <c r="A12" s="45">
        <v>1</v>
      </c>
      <c r="B12" s="57" t="str">
        <f>VLOOKUP(A12,MEMORIA!$A:$N,2,FALSE)</f>
        <v>REFORMA</v>
      </c>
      <c r="C12" s="58"/>
      <c r="D12" s="58"/>
      <c r="E12" s="58"/>
      <c r="F12" s="58"/>
      <c r="G12" s="58"/>
      <c r="H12" s="59"/>
      <c r="I12" s="32">
        <f>SUM(I$13,I$15,I$27,I$43,)</f>
        <v>2006303.75</v>
      </c>
      <c r="J12" s="32">
        <f>SUM(J$13,J$15,J$27,J$43,)</f>
        <v>109109.27000000002</v>
      </c>
      <c r="K12" s="32"/>
      <c r="L12" s="33">
        <f t="shared" ref="L12:L13" si="0">J12/$I12</f>
        <v>5.4383225869961124E-2</v>
      </c>
      <c r="M12" s="32">
        <f>SUM(M$13,M$15,M$27,M$43,)</f>
        <v>133885.36000000002</v>
      </c>
      <c r="N12" s="32"/>
      <c r="O12" s="33">
        <f t="shared" ref="O12:O13" si="1">M12/$I12</f>
        <v>6.6732347980708318E-2</v>
      </c>
      <c r="P12" s="32">
        <f>SUM(P$13,P$15,P$27,P$43,)</f>
        <v>105835.56999999999</v>
      </c>
      <c r="Q12" s="32"/>
      <c r="R12" s="33">
        <f t="shared" ref="R12:R13" si="2">P12/$I12</f>
        <v>5.2751518806661249E-2</v>
      </c>
      <c r="S12" s="32">
        <f>SUM(S$13,S$15,S$27,S$43,)</f>
        <v>95841.87</v>
      </c>
      <c r="T12" s="32"/>
      <c r="U12" s="33">
        <f t="shared" ref="U12:U13" si="3">S12/$I12</f>
        <v>4.7770368768936408E-2</v>
      </c>
      <c r="V12" s="32">
        <f>SUM(V$13,V$15,V$27,V$43,)</f>
        <v>24556.45</v>
      </c>
      <c r="W12" s="32"/>
      <c r="X12" s="33">
        <f t="shared" ref="X12:X13" si="4">V12/$I12</f>
        <v>1.2239647162100954E-2</v>
      </c>
      <c r="Y12" s="32">
        <f>SUM(Y$13,Y$15,Y$27,Y$43,)</f>
        <v>24296.850000000002</v>
      </c>
      <c r="Z12" s="32"/>
      <c r="AA12" s="33">
        <f t="shared" ref="AA12:AA27" si="5">Y12/$I12</f>
        <v>1.2110254990053228E-2</v>
      </c>
      <c r="AB12" s="32">
        <f>SUM(AB$13,AB$15,AB$27,AB$43,)</f>
        <v>22854.510000000002</v>
      </c>
      <c r="AC12" s="32"/>
      <c r="AD12" s="33">
        <f t="shared" ref="AD12:AD27" si="6">AB12/$I12</f>
        <v>1.1391350885926422E-2</v>
      </c>
      <c r="AE12" s="32">
        <f>SUM(AE$13,AE$15,AE$27,AE$43,)</f>
        <v>7992.06</v>
      </c>
      <c r="AF12" s="32"/>
      <c r="AG12" s="33">
        <f t="shared" ref="AG12:AG27" si="7">AE12/$I12</f>
        <v>3.9834745860391286E-3</v>
      </c>
      <c r="AH12" s="32">
        <f>SUM(AH$13,AH$15,AH$27,AH$43,)</f>
        <v>21420.170000000002</v>
      </c>
      <c r="AI12" s="32"/>
      <c r="AJ12" s="33">
        <f t="shared" ref="AJ12:AJ27" si="8">AH12/$I12</f>
        <v>1.0676434213912027E-2</v>
      </c>
      <c r="AK12" s="32">
        <f>SUM(AK$13,AK$15,AK$27,AK$43,)</f>
        <v>94277.77</v>
      </c>
      <c r="AL12" s="32"/>
      <c r="AM12" s="33">
        <f t="shared" ref="AM12:AM27" si="9">AK12/$I12</f>
        <v>4.6990775948058713E-2</v>
      </c>
      <c r="AN12" s="32">
        <f>SUM(AN$13,AN$15,AN$27,AN$43,)</f>
        <v>243921.53999999998</v>
      </c>
      <c r="AO12" s="32"/>
      <c r="AP12" s="33">
        <f t="shared" ref="AP12:AP27" si="10">AN12/$I12</f>
        <v>0.12157757268808374</v>
      </c>
      <c r="AQ12" s="32">
        <f>SUM(AQ$13,AQ$15,AQ$27,AQ$43,)</f>
        <v>65042.020000000011</v>
      </c>
      <c r="AR12" s="32"/>
      <c r="AS12" s="33">
        <f t="shared" ref="AS12:AS27" si="11">AQ12/$I12</f>
        <v>3.2418829900507345E-2</v>
      </c>
      <c r="AT12" s="32">
        <f>SUM(AT$13,AT$15,AT$27,AT$43,)</f>
        <v>40876.54</v>
      </c>
      <c r="AU12" s="32"/>
      <c r="AV12" s="33">
        <f t="shared" ref="AV12:AV75" si="12">AT12/$I12</f>
        <v>2.0374053530030037E-2</v>
      </c>
      <c r="AW12" s="32">
        <f>SUM(AW$13,AW$15,AW$27,AW$43,)</f>
        <v>96956.33</v>
      </c>
      <c r="AX12" s="32"/>
      <c r="AY12" s="33">
        <f t="shared" ref="AY12:AY75" si="13">AW12/$I12</f>
        <v>4.8325847967936063E-2</v>
      </c>
      <c r="AZ12" s="32">
        <f>SUM(AZ$13,AZ$15,AZ$27,AZ$43,)</f>
        <v>165760.75999999998</v>
      </c>
      <c r="BA12" s="32"/>
      <c r="BB12" s="33">
        <f t="shared" ref="BB12:BB75" si="14">AZ12/$I12</f>
        <v>8.2619972175200285E-2</v>
      </c>
      <c r="BC12" s="32">
        <f>SUM(BC$13,BC$15,BC$27,BC$43,)</f>
        <v>301165.88999999996</v>
      </c>
      <c r="BD12" s="32"/>
      <c r="BE12" s="33">
        <f t="shared" ref="BE12:BE75" si="15">BC12/$I12</f>
        <v>0.15010981761859338</v>
      </c>
      <c r="BF12" s="32">
        <f>SUM(BF$13,BF$15,BF$27,BF$43,)</f>
        <v>82661.259999999995</v>
      </c>
      <c r="BG12" s="32"/>
      <c r="BH12" s="33">
        <f t="shared" ref="BH12:BH75" si="16">BF12/$I12</f>
        <v>4.1200770322041211E-2</v>
      </c>
      <c r="BI12" s="32">
        <f>SUM(BI$13,BI$15,BI$27,BI$43,)</f>
        <v>50897.840000000004</v>
      </c>
      <c r="BJ12" s="32"/>
      <c r="BK12" s="33">
        <f t="shared" ref="BK12:BK75" si="17">BI12/$I12</f>
        <v>2.53689602085427E-2</v>
      </c>
      <c r="BL12" s="32">
        <f>SUM(BL$13,BL$15,BL$27,BL$43,)</f>
        <v>318951.82</v>
      </c>
      <c r="BM12" s="32"/>
      <c r="BN12" s="33">
        <f t="shared" ref="BN12:BN75" si="18">BL12/$I12</f>
        <v>0.15897484117247951</v>
      </c>
      <c r="BO12" s="32">
        <f t="shared" ref="BO12:BO13" si="19">SUM(J12,M12,P12,S12,V12,Y12,AB12,AE12,AH12,AK12,AN12,AQ12,AT12,AW12,AZ12,BC12,BF12,BI12,BL12,)</f>
        <v>2006303.8800000004</v>
      </c>
      <c r="BP12" s="33">
        <f t="shared" ref="BP12:BP13" si="20">SUM(L12,O12,R12,U12,X12,AA12,AD12,AG12,AJ12,AM12,AP12,AS12,AV12,AY12,BB12,BE12,BH12,BK12,BN12,)</f>
        <v>1.0000000647957719</v>
      </c>
      <c r="BQ12" s="33">
        <f t="shared" ref="BQ12:BQ13" si="21">BO12/$I$588</f>
        <v>0.42353264682461322</v>
      </c>
    </row>
    <row r="13" spans="1:82">
      <c r="A13" s="41" t="s">
        <v>38</v>
      </c>
      <c r="B13" s="60" t="str">
        <f>VLOOKUP(A13,MEMORIA!$A:$N,2,FALSE)</f>
        <v>ADMINISTRAÇÃO</v>
      </c>
      <c r="C13" s="61"/>
      <c r="D13" s="61"/>
      <c r="E13" s="61"/>
      <c r="F13" s="61"/>
      <c r="G13" s="61"/>
      <c r="H13" s="62"/>
      <c r="I13" s="28">
        <f>SUM(I$14:I$14)</f>
        <v>141593.70000000001</v>
      </c>
      <c r="J13" s="28">
        <f>SUM(J$14:J$14)</f>
        <v>7452.3</v>
      </c>
      <c r="K13" s="28"/>
      <c r="L13" s="29">
        <f t="shared" si="0"/>
        <v>5.2631578947368418E-2</v>
      </c>
      <c r="M13" s="28">
        <f>SUM(M$14:M$14)</f>
        <v>7452.3</v>
      </c>
      <c r="N13" s="28"/>
      <c r="O13" s="29">
        <f t="shared" si="1"/>
        <v>5.2631578947368418E-2</v>
      </c>
      <c r="P13" s="28">
        <f>SUM(P$14:P$14)</f>
        <v>7452.3</v>
      </c>
      <c r="Q13" s="28"/>
      <c r="R13" s="29">
        <f t="shared" si="2"/>
        <v>5.2631578947368418E-2</v>
      </c>
      <c r="S13" s="28">
        <f>SUM(S$14:S$14)</f>
        <v>7452.3</v>
      </c>
      <c r="T13" s="28"/>
      <c r="U13" s="29">
        <f t="shared" si="3"/>
        <v>5.2631578947368418E-2</v>
      </c>
      <c r="V13" s="28">
        <f>SUM(V$14:V$14)</f>
        <v>7452.3</v>
      </c>
      <c r="W13" s="28"/>
      <c r="X13" s="29">
        <f t="shared" si="4"/>
        <v>5.2631578947368418E-2</v>
      </c>
      <c r="Y13" s="28">
        <f>SUM(Y$14:Y$14)</f>
        <v>7452.3</v>
      </c>
      <c r="Z13" s="28"/>
      <c r="AA13" s="29">
        <f t="shared" si="5"/>
        <v>5.2631578947368418E-2</v>
      </c>
      <c r="AB13" s="28">
        <f>SUM(AB$14:AB$14)</f>
        <v>7452.3</v>
      </c>
      <c r="AC13" s="28"/>
      <c r="AD13" s="29">
        <f t="shared" si="6"/>
        <v>5.2631578947368418E-2</v>
      </c>
      <c r="AE13" s="28">
        <f>SUM(AE$14:AE$14)</f>
        <v>7452.3</v>
      </c>
      <c r="AF13" s="28"/>
      <c r="AG13" s="29">
        <f t="shared" si="7"/>
        <v>5.2631578947368418E-2</v>
      </c>
      <c r="AH13" s="28">
        <f>SUM(AH$14:AH$14)</f>
        <v>7452.3</v>
      </c>
      <c r="AI13" s="28"/>
      <c r="AJ13" s="29">
        <f t="shared" si="8"/>
        <v>5.2631578947368418E-2</v>
      </c>
      <c r="AK13" s="28">
        <f>SUM(AK$14:AK$14)</f>
        <v>7452.3</v>
      </c>
      <c r="AL13" s="28"/>
      <c r="AM13" s="29">
        <f t="shared" si="9"/>
        <v>5.2631578947368418E-2</v>
      </c>
      <c r="AN13" s="28">
        <f>SUM(AN$14:AN$14)</f>
        <v>7452.3</v>
      </c>
      <c r="AO13" s="28"/>
      <c r="AP13" s="29">
        <f t="shared" si="10"/>
        <v>5.2631578947368418E-2</v>
      </c>
      <c r="AQ13" s="28">
        <f>SUM(AQ$14:AQ$14)</f>
        <v>7452.3</v>
      </c>
      <c r="AR13" s="28"/>
      <c r="AS13" s="29">
        <f t="shared" si="11"/>
        <v>5.2631578947368418E-2</v>
      </c>
      <c r="AT13" s="28">
        <f>SUM(AT$14:AT$14)</f>
        <v>7452.3</v>
      </c>
      <c r="AU13" s="28"/>
      <c r="AV13" s="29">
        <f t="shared" si="12"/>
        <v>5.2631578947368418E-2</v>
      </c>
      <c r="AW13" s="28">
        <f>SUM(AW$14:AW$14)</f>
        <v>7452.3</v>
      </c>
      <c r="AX13" s="28"/>
      <c r="AY13" s="29">
        <f t="shared" si="13"/>
        <v>5.2631578947368418E-2</v>
      </c>
      <c r="AZ13" s="28">
        <f>SUM(AZ$14:AZ$14)</f>
        <v>7452.3</v>
      </c>
      <c r="BA13" s="28"/>
      <c r="BB13" s="29">
        <f t="shared" si="14"/>
        <v>5.2631578947368418E-2</v>
      </c>
      <c r="BC13" s="28">
        <f>SUM(BC$14:BC$14)</f>
        <v>7452.3</v>
      </c>
      <c r="BD13" s="28"/>
      <c r="BE13" s="29">
        <f t="shared" si="15"/>
        <v>5.2631578947368418E-2</v>
      </c>
      <c r="BF13" s="28">
        <f>SUM(BF$14:BF$14)</f>
        <v>7452.3</v>
      </c>
      <c r="BG13" s="28"/>
      <c r="BH13" s="29">
        <f t="shared" si="16"/>
        <v>5.2631578947368418E-2</v>
      </c>
      <c r="BI13" s="28">
        <f>SUM(BI$14:BI$14)</f>
        <v>7452.3</v>
      </c>
      <c r="BJ13" s="28"/>
      <c r="BK13" s="29">
        <f t="shared" si="17"/>
        <v>5.2631578947368418E-2</v>
      </c>
      <c r="BL13" s="28">
        <f>SUM(BL$14:BL$14)</f>
        <v>7452.3</v>
      </c>
      <c r="BM13" s="28"/>
      <c r="BN13" s="29">
        <f t="shared" si="18"/>
        <v>5.2631578947368418E-2</v>
      </c>
      <c r="BO13" s="28">
        <f t="shared" si="19"/>
        <v>141593.70000000001</v>
      </c>
      <c r="BP13" s="29">
        <f t="shared" si="20"/>
        <v>0.99999999999999956</v>
      </c>
      <c r="BQ13" s="29">
        <f t="shared" si="21"/>
        <v>2.9890564003041371E-2</v>
      </c>
    </row>
    <row r="14" spans="1:82">
      <c r="A14" s="11" t="s">
        <v>108</v>
      </c>
      <c r="B14" s="11" t="str">
        <f>VLOOKUP(A14,MEMORIA!$A:$N,2,FALSE)</f>
        <v>SEDUCADM2</v>
      </c>
      <c r="C14" s="11" t="str">
        <f>VLOOKUP(A14,MEMORIA!$A:$N,3,FALSE)</f>
        <v>PRÓPRIA</v>
      </c>
      <c r="D14" s="23" t="str">
        <f>VLOOKUP(A14,MEMORIA!$A:$N,4,FALSE)</f>
        <v>ADMINISTRAÇÃO LOCAL PARA REFORMA</v>
      </c>
      <c r="E14" s="11" t="str">
        <f>VLOOKUP(A14,MEMORIA!$A:$N,5,FALSE)</f>
        <v>MES</v>
      </c>
      <c r="F14" s="18">
        <f>VLOOKUP(A14,MEMORIA!$A:$N,14,FALSE)</f>
        <v>19</v>
      </c>
      <c r="G14" s="18">
        <f>VLOOKUP(A14,ORCAMENTO!$A:$I,7,FALSE)</f>
        <v>6032.2999999999993</v>
      </c>
      <c r="H14" s="18">
        <f>VLOOKUP(A14,ORCAMENTO!$A:$I,8,FALSE)</f>
        <v>7452.2999999999993</v>
      </c>
      <c r="I14" s="18">
        <f>ROUND(F14*H14,2)</f>
        <v>141593.70000000001</v>
      </c>
      <c r="J14" s="18">
        <f>ROUND(K14*$H14,2)</f>
        <v>7452.3</v>
      </c>
      <c r="K14" s="18">
        <v>1</v>
      </c>
      <c r="L14" s="27">
        <f>J14/$I14</f>
        <v>5.2631578947368418E-2</v>
      </c>
      <c r="M14" s="18">
        <f>ROUND(N14*$H14,2)</f>
        <v>7452.3</v>
      </c>
      <c r="N14" s="18">
        <v>1</v>
      </c>
      <c r="O14" s="27">
        <f>M14/$I14</f>
        <v>5.2631578947368418E-2</v>
      </c>
      <c r="P14" s="18">
        <f>ROUND(Q14*$H14,2)</f>
        <v>7452.3</v>
      </c>
      <c r="Q14" s="18">
        <v>1</v>
      </c>
      <c r="R14" s="27">
        <f>P14/$I14</f>
        <v>5.2631578947368418E-2</v>
      </c>
      <c r="S14" s="18">
        <f>ROUND(T14*$H14,2)</f>
        <v>7452.3</v>
      </c>
      <c r="T14" s="18">
        <v>1</v>
      </c>
      <c r="U14" s="27">
        <f>S14/$I14</f>
        <v>5.2631578947368418E-2</v>
      </c>
      <c r="V14" s="18">
        <f>ROUND(W14*$H14,2)</f>
        <v>7452.3</v>
      </c>
      <c r="W14" s="18">
        <v>1</v>
      </c>
      <c r="X14" s="27">
        <f>V14/$I14</f>
        <v>5.2631578947368418E-2</v>
      </c>
      <c r="Y14" s="18">
        <f>ROUND(Z14*$H14,2)</f>
        <v>7452.3</v>
      </c>
      <c r="Z14" s="18">
        <v>1</v>
      </c>
      <c r="AA14" s="27">
        <f t="shared" si="5"/>
        <v>5.2631578947368418E-2</v>
      </c>
      <c r="AB14" s="18">
        <f>ROUND(AC14*$H14,2)</f>
        <v>7452.3</v>
      </c>
      <c r="AC14" s="18">
        <v>1</v>
      </c>
      <c r="AD14" s="27">
        <f t="shared" si="6"/>
        <v>5.2631578947368418E-2</v>
      </c>
      <c r="AE14" s="18">
        <f>ROUND(AF14*$H14,2)</f>
        <v>7452.3</v>
      </c>
      <c r="AF14" s="18">
        <v>1</v>
      </c>
      <c r="AG14" s="27">
        <f t="shared" si="7"/>
        <v>5.2631578947368418E-2</v>
      </c>
      <c r="AH14" s="18">
        <f>ROUND(AI14*$H14,2)</f>
        <v>7452.3</v>
      </c>
      <c r="AI14" s="18">
        <v>1</v>
      </c>
      <c r="AJ14" s="27">
        <f t="shared" si="8"/>
        <v>5.2631578947368418E-2</v>
      </c>
      <c r="AK14" s="18">
        <f>ROUND(AL14*$H14,2)</f>
        <v>7452.3</v>
      </c>
      <c r="AL14" s="18">
        <v>1</v>
      </c>
      <c r="AM14" s="27">
        <f t="shared" si="9"/>
        <v>5.2631578947368418E-2</v>
      </c>
      <c r="AN14" s="18">
        <f>ROUND(AO14*$H14,2)</f>
        <v>7452.3</v>
      </c>
      <c r="AO14" s="18">
        <v>1</v>
      </c>
      <c r="AP14" s="27">
        <f t="shared" si="10"/>
        <v>5.2631578947368418E-2</v>
      </c>
      <c r="AQ14" s="18">
        <f>ROUND(AR14*$H14,2)</f>
        <v>7452.3</v>
      </c>
      <c r="AR14" s="18">
        <v>1</v>
      </c>
      <c r="AS14" s="27">
        <f t="shared" si="11"/>
        <v>5.2631578947368418E-2</v>
      </c>
      <c r="AT14" s="18">
        <f>ROUND(AU14*$H14,2)</f>
        <v>7452.3</v>
      </c>
      <c r="AU14" s="18">
        <v>1</v>
      </c>
      <c r="AV14" s="27">
        <f t="shared" si="12"/>
        <v>5.2631578947368418E-2</v>
      </c>
      <c r="AW14" s="18">
        <f>ROUND(AX14*$H14,2)</f>
        <v>7452.3</v>
      </c>
      <c r="AX14" s="18">
        <v>1</v>
      </c>
      <c r="AY14" s="27">
        <f t="shared" si="13"/>
        <v>5.2631578947368418E-2</v>
      </c>
      <c r="AZ14" s="18">
        <f>ROUND(BA14*$H14,2)</f>
        <v>7452.3</v>
      </c>
      <c r="BA14" s="18">
        <v>1</v>
      </c>
      <c r="BB14" s="27">
        <f t="shared" si="14"/>
        <v>5.2631578947368418E-2</v>
      </c>
      <c r="BC14" s="18">
        <f>ROUND(BD14*$H14,2)</f>
        <v>7452.3</v>
      </c>
      <c r="BD14" s="18">
        <v>1</v>
      </c>
      <c r="BE14" s="27">
        <f t="shared" si="15"/>
        <v>5.2631578947368418E-2</v>
      </c>
      <c r="BF14" s="18">
        <f>ROUND(BG14*$H14,2)</f>
        <v>7452.3</v>
      </c>
      <c r="BG14" s="18">
        <v>1</v>
      </c>
      <c r="BH14" s="27">
        <f t="shared" si="16"/>
        <v>5.2631578947368418E-2</v>
      </c>
      <c r="BI14" s="18">
        <f>ROUND(BJ14*$H14,2)</f>
        <v>7452.3</v>
      </c>
      <c r="BJ14" s="18">
        <v>1</v>
      </c>
      <c r="BK14" s="27">
        <f t="shared" si="17"/>
        <v>5.2631578947368418E-2</v>
      </c>
      <c r="BL14" s="18">
        <f>ROUND(BM14*$H14,2)</f>
        <v>7452.3</v>
      </c>
      <c r="BM14" s="18">
        <v>1</v>
      </c>
      <c r="BN14" s="27">
        <f t="shared" si="18"/>
        <v>5.2631578947368418E-2</v>
      </c>
      <c r="BO14" s="18">
        <f>ROUND(BP14*$H14,2)</f>
        <v>0</v>
      </c>
      <c r="BP14" s="18">
        <v>0</v>
      </c>
      <c r="BQ14" s="27">
        <f t="shared" ref="BQ14:BQ77" si="22">BO14/$I14</f>
        <v>0</v>
      </c>
      <c r="BR14" s="18">
        <f>ROUND(BS14*$H14,2)</f>
        <v>0</v>
      </c>
      <c r="BS14" s="18">
        <v>0</v>
      </c>
      <c r="BT14" s="27">
        <f t="shared" ref="BT14:BT77" si="23">BR14/$I14</f>
        <v>0</v>
      </c>
      <c r="BU14" s="18">
        <f>ROUND(BV14*$H14,2)</f>
        <v>0</v>
      </c>
      <c r="BV14" s="18">
        <v>0</v>
      </c>
      <c r="BW14" s="27">
        <f t="shared" ref="BW14:BW77" si="24">BU14/$I14</f>
        <v>0</v>
      </c>
      <c r="BX14" s="18">
        <f>ROUND(BY14*$H14,2)</f>
        <v>0</v>
      </c>
      <c r="BY14" s="18">
        <v>0</v>
      </c>
      <c r="BZ14" s="27">
        <f t="shared" ref="BZ14:BZ77" si="25">BX14/$I14</f>
        <v>0</v>
      </c>
      <c r="CA14" s="18">
        <f>ROUND(CB14*$H14,2)</f>
        <v>0</v>
      </c>
      <c r="CB14" s="18">
        <v>0</v>
      </c>
      <c r="CC14" s="27">
        <f t="shared" ref="CC14:CC77" si="26">CA14/$I14</f>
        <v>0</v>
      </c>
      <c r="CD14" s="18">
        <f t="shared" ref="CD14:CD77" si="27">SUM(J14,M14,P14,S14,V14,Y14,AB14,AE14,AH14,AK14,AN14,AQ14,AT14,AW14,AZ14,BC14,BF14,BI14,BL14,BO14,BR14,BU14,BX14,CA14,)</f>
        <v>141593.70000000001</v>
      </c>
    </row>
    <row r="15" spans="1:82">
      <c r="A15" s="41" t="s">
        <v>39</v>
      </c>
      <c r="B15" s="60" t="str">
        <f>VLOOKUP(A15,MEMORIA!$A:$N,2,FALSE)</f>
        <v>SERVIÇOS PRELIMINARES</v>
      </c>
      <c r="C15" s="61"/>
      <c r="D15" s="61"/>
      <c r="E15" s="61"/>
      <c r="F15" s="61"/>
      <c r="G15" s="61"/>
      <c r="H15" s="62"/>
      <c r="I15" s="28">
        <f>SUM(I$16:I$26)</f>
        <v>240456.54</v>
      </c>
      <c r="J15" s="28">
        <f>SUM(J$16:J$26)</f>
        <v>66805.700000000012</v>
      </c>
      <c r="K15" s="28"/>
      <c r="L15" s="29">
        <f>J15/$I15</f>
        <v>0.27782858390959136</v>
      </c>
      <c r="M15" s="28">
        <f>SUM(M$16:M$26)</f>
        <v>70800.38</v>
      </c>
      <c r="N15" s="28"/>
      <c r="O15" s="29">
        <f>M15/$I15</f>
        <v>0.29444148202415288</v>
      </c>
      <c r="P15" s="28">
        <f>SUM(P$16:P$26)</f>
        <v>53811.409999999996</v>
      </c>
      <c r="Q15" s="28"/>
      <c r="R15" s="29">
        <f>P15/$I15</f>
        <v>0.22378850664656488</v>
      </c>
      <c r="S15" s="28">
        <f>SUM(S$16:S$26)</f>
        <v>49039.06</v>
      </c>
      <c r="T15" s="28"/>
      <c r="U15" s="29">
        <f>S15/$I15</f>
        <v>0.20394146900724761</v>
      </c>
      <c r="V15" s="28">
        <f>SUM(V$16:V$26)</f>
        <v>0</v>
      </c>
      <c r="W15" s="28"/>
      <c r="X15" s="29">
        <f>V15/$I15</f>
        <v>0</v>
      </c>
      <c r="Y15" s="28">
        <f>SUM(Y$16:Y$26)</f>
        <v>0</v>
      </c>
      <c r="Z15" s="28"/>
      <c r="AA15" s="29">
        <f t="shared" si="5"/>
        <v>0</v>
      </c>
      <c r="AB15" s="28">
        <f>SUM(AB$16:AB$26)</f>
        <v>0</v>
      </c>
      <c r="AC15" s="28"/>
      <c r="AD15" s="29">
        <f t="shared" si="6"/>
        <v>0</v>
      </c>
      <c r="AE15" s="28">
        <f>SUM(AE$16:AE$26)</f>
        <v>0</v>
      </c>
      <c r="AF15" s="28"/>
      <c r="AG15" s="29">
        <f t="shared" si="7"/>
        <v>0</v>
      </c>
      <c r="AH15" s="28">
        <f>SUM(AH$16:AH$26)</f>
        <v>0</v>
      </c>
      <c r="AI15" s="28"/>
      <c r="AJ15" s="29">
        <f t="shared" si="8"/>
        <v>0</v>
      </c>
      <c r="AK15" s="28">
        <f>SUM(AK$16:AK$26)</f>
        <v>0</v>
      </c>
      <c r="AL15" s="28"/>
      <c r="AM15" s="29">
        <f t="shared" si="9"/>
        <v>0</v>
      </c>
      <c r="AN15" s="28">
        <f>SUM(AN$16:AN$26)</f>
        <v>0</v>
      </c>
      <c r="AO15" s="28"/>
      <c r="AP15" s="29">
        <f t="shared" si="10"/>
        <v>0</v>
      </c>
      <c r="AQ15" s="28">
        <f>SUM(AQ$16:AQ$26)</f>
        <v>0</v>
      </c>
      <c r="AR15" s="28"/>
      <c r="AS15" s="29">
        <f t="shared" si="11"/>
        <v>0</v>
      </c>
      <c r="AT15" s="28">
        <f>SUM(AT$16:AT$26)</f>
        <v>0</v>
      </c>
      <c r="AU15" s="28"/>
      <c r="AV15" s="29">
        <f t="shared" si="12"/>
        <v>0</v>
      </c>
      <c r="AW15" s="28">
        <f>SUM(AW$16:AW$26)</f>
        <v>0</v>
      </c>
      <c r="AX15" s="28"/>
      <c r="AY15" s="29">
        <f t="shared" si="13"/>
        <v>0</v>
      </c>
      <c r="AZ15" s="28">
        <f>SUM(AZ$16:AZ$26)</f>
        <v>0</v>
      </c>
      <c r="BA15" s="28"/>
      <c r="BB15" s="29">
        <f t="shared" si="14"/>
        <v>0</v>
      </c>
      <c r="BC15" s="28">
        <f>SUM(BC$16:BC$26)</f>
        <v>0</v>
      </c>
      <c r="BD15" s="28"/>
      <c r="BE15" s="29">
        <f t="shared" si="15"/>
        <v>0</v>
      </c>
      <c r="BF15" s="28">
        <f>SUM(BF$16:BF$26)</f>
        <v>0</v>
      </c>
      <c r="BG15" s="28"/>
      <c r="BH15" s="29">
        <f t="shared" si="16"/>
        <v>0</v>
      </c>
      <c r="BI15" s="28">
        <f>SUM(BI$16:BI$26)</f>
        <v>0</v>
      </c>
      <c r="BJ15" s="28"/>
      <c r="BK15" s="29">
        <f t="shared" si="17"/>
        <v>0</v>
      </c>
      <c r="BL15" s="28">
        <f>SUM(BL$16:BL$26)</f>
        <v>0</v>
      </c>
      <c r="BM15" s="28"/>
      <c r="BN15" s="29">
        <f t="shared" si="18"/>
        <v>0</v>
      </c>
      <c r="BO15" s="28">
        <f>SUM(BO$16:BO$26)</f>
        <v>0</v>
      </c>
      <c r="BP15" s="28"/>
      <c r="BQ15" s="29">
        <f t="shared" si="22"/>
        <v>0</v>
      </c>
      <c r="BR15" s="28">
        <f>SUM(BR$16:BR$26)</f>
        <v>0</v>
      </c>
      <c r="BS15" s="28"/>
      <c r="BT15" s="29">
        <f t="shared" si="23"/>
        <v>0</v>
      </c>
      <c r="BU15" s="28">
        <f>SUM(BU$16:BU$26)</f>
        <v>0</v>
      </c>
      <c r="BV15" s="28"/>
      <c r="BW15" s="29">
        <f t="shared" si="24"/>
        <v>0</v>
      </c>
      <c r="BX15" s="28">
        <f>SUM(BX$16:BX$26)</f>
        <v>0</v>
      </c>
      <c r="BY15" s="28"/>
      <c r="BZ15" s="29">
        <f t="shared" si="25"/>
        <v>0</v>
      </c>
      <c r="CA15" s="28">
        <f>SUM(CA$16:CA$26)</f>
        <v>0</v>
      </c>
      <c r="CB15" s="28"/>
      <c r="CC15" s="29">
        <f t="shared" si="26"/>
        <v>0</v>
      </c>
      <c r="CD15" s="28">
        <f t="shared" si="27"/>
        <v>240456.55000000002</v>
      </c>
    </row>
    <row r="16" spans="1:82" ht="30">
      <c r="A16" s="11" t="s">
        <v>109</v>
      </c>
      <c r="B16" s="11" t="str">
        <f>VLOOKUP(A16,MEMORIA!$A:$N,2,FALSE)</f>
        <v>SEDUC853</v>
      </c>
      <c r="C16" s="11" t="str">
        <f>VLOOKUP(A16,MEMORIA!$A:$N,3,FALSE)</f>
        <v>PRÓPRIA</v>
      </c>
      <c r="D16" s="23" t="str">
        <f>VLOOKUP(A16,MEMORIA!$A:$N,4,FALSE)</f>
        <v>DESENVOLVIMENTO INTEGRADO DE PROJETOS ACÚSTICOS (ISOLAMENTO, CONDICIONAMENTO E SONORIZAÇÃO) OBSERVAÇÃO: ÁREA ATENDIDA</v>
      </c>
      <c r="E16" s="11" t="str">
        <f>VLOOKUP(A16,MEMORIA!$A:$N,5,FALSE)</f>
        <v>M2</v>
      </c>
      <c r="F16" s="18">
        <f>VLOOKUP(A16,MEMORIA!$A:$N,14,FALSE)</f>
        <v>1074.24</v>
      </c>
      <c r="G16" s="18">
        <f>VLOOKUP(A16,ORCAMENTO!$A:$I,7,FALSE)</f>
        <v>73.900000000000006</v>
      </c>
      <c r="H16" s="18">
        <f>VLOOKUP(A16,ORCAMENTO!$A:$I,8,FALSE)</f>
        <v>91.300000000000011</v>
      </c>
      <c r="I16" s="18">
        <f t="shared" ref="I16:I26" si="28">ROUND(F16*H16,2)</f>
        <v>98078.11</v>
      </c>
      <c r="J16" s="18">
        <f t="shared" ref="J16:J26" si="29">ROUND(K16*$H16,2)</f>
        <v>0</v>
      </c>
      <c r="K16" s="11">
        <v>0</v>
      </c>
      <c r="L16" s="27">
        <v>0</v>
      </c>
      <c r="M16" s="11">
        <v>0</v>
      </c>
      <c r="N16" s="11">
        <v>0</v>
      </c>
      <c r="O16" s="27">
        <v>0</v>
      </c>
      <c r="P16" s="18">
        <v>49039.06</v>
      </c>
      <c r="Q16" s="11">
        <v>537.12</v>
      </c>
      <c r="R16" s="27">
        <v>0.5</v>
      </c>
      <c r="S16" s="18">
        <v>49039.06</v>
      </c>
      <c r="T16" s="11">
        <v>537.12</v>
      </c>
      <c r="U16" s="27">
        <v>0.5</v>
      </c>
      <c r="V16" s="11">
        <v>0</v>
      </c>
      <c r="W16" s="11">
        <v>0</v>
      </c>
      <c r="X16" s="27">
        <v>0</v>
      </c>
      <c r="Y16" s="18">
        <f t="shared" ref="Y16:Y26" si="30">ROUND(Z16*$H16,2)</f>
        <v>0</v>
      </c>
      <c r="Z16" s="18">
        <v>0</v>
      </c>
      <c r="AA16" s="27">
        <f t="shared" si="5"/>
        <v>0</v>
      </c>
      <c r="AB16" s="18">
        <f t="shared" ref="AB16:AB26" si="31">ROUND(AC16*$H16,2)</f>
        <v>0</v>
      </c>
      <c r="AC16" s="18">
        <v>0</v>
      </c>
      <c r="AD16" s="27">
        <f t="shared" si="6"/>
        <v>0</v>
      </c>
      <c r="AE16" s="18">
        <f t="shared" ref="AE16:AE26" si="32">ROUND(AF16*$H16,2)</f>
        <v>0</v>
      </c>
      <c r="AF16" s="18">
        <v>0</v>
      </c>
      <c r="AG16" s="27">
        <f t="shared" si="7"/>
        <v>0</v>
      </c>
      <c r="AH16" s="18">
        <f t="shared" ref="AH16:AH26" si="33">ROUND(AI16*$H16,2)</f>
        <v>0</v>
      </c>
      <c r="AI16" s="18">
        <v>0</v>
      </c>
      <c r="AJ16" s="27">
        <f t="shared" si="8"/>
        <v>0</v>
      </c>
      <c r="AK16" s="18">
        <f t="shared" ref="AK16:AK26" si="34">ROUND(AL16*$H16,2)</f>
        <v>0</v>
      </c>
      <c r="AL16" s="18">
        <v>0</v>
      </c>
      <c r="AM16" s="27">
        <f t="shared" si="9"/>
        <v>0</v>
      </c>
      <c r="AN16" s="18">
        <f t="shared" ref="AN16:AN26" si="35">ROUND(AO16*$H16,2)</f>
        <v>0</v>
      </c>
      <c r="AO16" s="18">
        <v>0</v>
      </c>
      <c r="AP16" s="27">
        <f t="shared" si="10"/>
        <v>0</v>
      </c>
      <c r="AQ16" s="18">
        <f t="shared" ref="AQ16:AQ26" si="36">ROUND(AR16*$H16,2)</f>
        <v>0</v>
      </c>
      <c r="AR16" s="18">
        <v>0</v>
      </c>
      <c r="AS16" s="27">
        <f t="shared" si="11"/>
        <v>0</v>
      </c>
      <c r="AT16" s="18">
        <f t="shared" ref="AT16:AT26" si="37">ROUND(AU16*$H16,2)</f>
        <v>0</v>
      </c>
      <c r="AU16" s="18">
        <v>0</v>
      </c>
      <c r="AV16" s="27">
        <f t="shared" si="12"/>
        <v>0</v>
      </c>
      <c r="AW16" s="18">
        <f t="shared" ref="AW16:AW26" si="38">ROUND(AX16*$H16,2)</f>
        <v>0</v>
      </c>
      <c r="AX16" s="18">
        <v>0</v>
      </c>
      <c r="AY16" s="27">
        <f t="shared" si="13"/>
        <v>0</v>
      </c>
      <c r="AZ16" s="18">
        <f t="shared" ref="AZ16:AZ26" si="39">ROUND(BA16*$H16,2)</f>
        <v>0</v>
      </c>
      <c r="BA16" s="18">
        <v>0</v>
      </c>
      <c r="BB16" s="27">
        <f t="shared" si="14"/>
        <v>0</v>
      </c>
      <c r="BC16" s="18">
        <f t="shared" ref="BC16:BC26" si="40">ROUND(BD16*$H16,2)</f>
        <v>0</v>
      </c>
      <c r="BD16" s="18">
        <v>0</v>
      </c>
      <c r="BE16" s="27">
        <f t="shared" si="15"/>
        <v>0</v>
      </c>
      <c r="BF16" s="18">
        <f t="shared" ref="BF16:BF26" si="41">ROUND(BG16*$H16,2)</f>
        <v>0</v>
      </c>
      <c r="BG16" s="18">
        <v>0</v>
      </c>
      <c r="BH16" s="27">
        <f t="shared" si="16"/>
        <v>0</v>
      </c>
      <c r="BI16" s="18">
        <f t="shared" ref="BI16:BI26" si="42">ROUND(BJ16*$H16,2)</f>
        <v>0</v>
      </c>
      <c r="BJ16" s="18">
        <v>0</v>
      </c>
      <c r="BK16" s="27">
        <f t="shared" si="17"/>
        <v>0</v>
      </c>
      <c r="BL16" s="18">
        <f t="shared" ref="BL16:BL26" si="43">ROUND(BM16*$H16,2)</f>
        <v>0</v>
      </c>
      <c r="BM16" s="18">
        <v>0</v>
      </c>
      <c r="BN16" s="27">
        <f t="shared" si="18"/>
        <v>0</v>
      </c>
      <c r="BO16" s="18">
        <f t="shared" ref="BO16:BO26" si="44">ROUND(BP16*$H16,2)</f>
        <v>0</v>
      </c>
      <c r="BP16" s="18">
        <v>0</v>
      </c>
      <c r="BQ16" s="27">
        <f t="shared" si="22"/>
        <v>0</v>
      </c>
      <c r="BR16" s="18">
        <f t="shared" ref="BR16:BR26" si="45">ROUND(BS16*$H16,2)</f>
        <v>0</v>
      </c>
      <c r="BS16" s="18">
        <v>0</v>
      </c>
      <c r="BT16" s="27">
        <f t="shared" si="23"/>
        <v>0</v>
      </c>
      <c r="BU16" s="18">
        <f t="shared" ref="BU16:BU26" si="46">ROUND(BV16*$H16,2)</f>
        <v>0</v>
      </c>
      <c r="BV16" s="18">
        <v>0</v>
      </c>
      <c r="BW16" s="27">
        <f t="shared" si="24"/>
        <v>0</v>
      </c>
      <c r="BX16" s="18">
        <f t="shared" ref="BX16:BX26" si="47">ROUND(BY16*$H16,2)</f>
        <v>0</v>
      </c>
      <c r="BY16" s="18">
        <v>0</v>
      </c>
      <c r="BZ16" s="27">
        <f t="shared" si="25"/>
        <v>0</v>
      </c>
      <c r="CA16" s="18">
        <f t="shared" ref="CA16:CA26" si="48">ROUND(CB16*$H16,2)</f>
        <v>0</v>
      </c>
      <c r="CB16" s="18">
        <v>0</v>
      </c>
      <c r="CC16" s="27">
        <f t="shared" si="26"/>
        <v>0</v>
      </c>
      <c r="CD16" s="18">
        <f t="shared" si="27"/>
        <v>98078.12</v>
      </c>
    </row>
    <row r="17" spans="1:82">
      <c r="A17" s="11" t="s">
        <v>110</v>
      </c>
      <c r="B17" s="11" t="str">
        <f>VLOOKUP(A17,MEMORIA!$A:$N,2,FALSE)</f>
        <v>SEDUC888</v>
      </c>
      <c r="C17" s="11" t="str">
        <f>VLOOKUP(A17,MEMORIA!$A:$N,3,FALSE)</f>
        <v>PRÓPRIA</v>
      </c>
      <c r="D17" s="23" t="str">
        <f>VLOOKUP(A17,MEMORIA!$A:$N,4,FALSE)</f>
        <v>ENSAIO - ESCLEROMETRIA</v>
      </c>
      <c r="E17" s="11" t="str">
        <f>VLOOKUP(A17,MEMORIA!$A:$N,5,FALSE)</f>
        <v>UN</v>
      </c>
      <c r="F17" s="18">
        <f>VLOOKUP(A17,MEMORIA!$A:$N,14,FALSE)</f>
        <v>46</v>
      </c>
      <c r="G17" s="18">
        <f>VLOOKUP(A17,ORCAMENTO!$A:$I,7,FALSE)</f>
        <v>300</v>
      </c>
      <c r="H17" s="18">
        <f>VLOOKUP(A17,ORCAMENTO!$A:$I,8,FALSE)</f>
        <v>370.62</v>
      </c>
      <c r="I17" s="18">
        <f t="shared" si="28"/>
        <v>17048.52</v>
      </c>
      <c r="J17" s="18">
        <f t="shared" si="29"/>
        <v>17048.52</v>
      </c>
      <c r="K17" s="18">
        <f>F17</f>
        <v>46</v>
      </c>
      <c r="L17" s="27">
        <f t="shared" ref="L17:L27" si="49">J17/$I17</f>
        <v>1</v>
      </c>
      <c r="M17" s="18">
        <f t="shared" ref="M17:M26" si="50">ROUND(N17*$H17,2)</f>
        <v>0</v>
      </c>
      <c r="N17" s="18">
        <v>0</v>
      </c>
      <c r="O17" s="27">
        <f t="shared" ref="O17:O27" si="51">M17/$I17</f>
        <v>0</v>
      </c>
      <c r="P17" s="18">
        <f t="shared" ref="P17:P26" si="52">ROUND(Q17*$H17,2)</f>
        <v>0</v>
      </c>
      <c r="Q17" s="18">
        <v>0</v>
      </c>
      <c r="R17" s="27">
        <f t="shared" ref="R17:R27" si="53">P17/$I17</f>
        <v>0</v>
      </c>
      <c r="S17" s="18">
        <f t="shared" ref="S17:S26" si="54">ROUND(T17*$H17,2)</f>
        <v>0</v>
      </c>
      <c r="T17" s="18">
        <v>0</v>
      </c>
      <c r="U17" s="27">
        <f t="shared" ref="U17:U27" si="55">S17/$I17</f>
        <v>0</v>
      </c>
      <c r="V17" s="18">
        <f t="shared" ref="V17:V26" si="56">ROUND(W17*$H17,2)</f>
        <v>0</v>
      </c>
      <c r="W17" s="18">
        <v>0</v>
      </c>
      <c r="X17" s="27">
        <f t="shared" ref="X17:X27" si="57">V17/$I17</f>
        <v>0</v>
      </c>
      <c r="Y17" s="18">
        <f t="shared" si="30"/>
        <v>0</v>
      </c>
      <c r="Z17" s="18">
        <v>0</v>
      </c>
      <c r="AA17" s="27">
        <f t="shared" si="5"/>
        <v>0</v>
      </c>
      <c r="AB17" s="18">
        <f t="shared" si="31"/>
        <v>0</v>
      </c>
      <c r="AC17" s="18">
        <v>0</v>
      </c>
      <c r="AD17" s="27">
        <f t="shared" si="6"/>
        <v>0</v>
      </c>
      <c r="AE17" s="18">
        <f t="shared" si="32"/>
        <v>0</v>
      </c>
      <c r="AF17" s="18">
        <v>0</v>
      </c>
      <c r="AG17" s="27">
        <f t="shared" si="7"/>
        <v>0</v>
      </c>
      <c r="AH17" s="18">
        <f t="shared" si="33"/>
        <v>0</v>
      </c>
      <c r="AI17" s="18">
        <v>0</v>
      </c>
      <c r="AJ17" s="27">
        <f t="shared" si="8"/>
        <v>0</v>
      </c>
      <c r="AK17" s="18">
        <f t="shared" si="34"/>
        <v>0</v>
      </c>
      <c r="AL17" s="18">
        <v>0</v>
      </c>
      <c r="AM17" s="27">
        <f t="shared" si="9"/>
        <v>0</v>
      </c>
      <c r="AN17" s="18">
        <f t="shared" si="35"/>
        <v>0</v>
      </c>
      <c r="AO17" s="18">
        <v>0</v>
      </c>
      <c r="AP17" s="27">
        <f t="shared" si="10"/>
        <v>0</v>
      </c>
      <c r="AQ17" s="18">
        <f t="shared" si="36"/>
        <v>0</v>
      </c>
      <c r="AR17" s="18">
        <v>0</v>
      </c>
      <c r="AS17" s="27">
        <f t="shared" si="11"/>
        <v>0</v>
      </c>
      <c r="AT17" s="18">
        <f t="shared" si="37"/>
        <v>0</v>
      </c>
      <c r="AU17" s="18">
        <v>0</v>
      </c>
      <c r="AV17" s="27">
        <f t="shared" si="12"/>
        <v>0</v>
      </c>
      <c r="AW17" s="18">
        <f t="shared" si="38"/>
        <v>0</v>
      </c>
      <c r="AX17" s="18">
        <v>0</v>
      </c>
      <c r="AY17" s="27">
        <f t="shared" si="13"/>
        <v>0</v>
      </c>
      <c r="AZ17" s="18">
        <f t="shared" si="39"/>
        <v>0</v>
      </c>
      <c r="BA17" s="18">
        <v>0</v>
      </c>
      <c r="BB17" s="27">
        <f t="shared" si="14"/>
        <v>0</v>
      </c>
      <c r="BC17" s="18">
        <f t="shared" si="40"/>
        <v>0</v>
      </c>
      <c r="BD17" s="18">
        <v>0</v>
      </c>
      <c r="BE17" s="27">
        <f t="shared" si="15"/>
        <v>0</v>
      </c>
      <c r="BF17" s="18">
        <f t="shared" si="41"/>
        <v>0</v>
      </c>
      <c r="BG17" s="18">
        <v>0</v>
      </c>
      <c r="BH17" s="27">
        <f t="shared" si="16"/>
        <v>0</v>
      </c>
      <c r="BI17" s="18">
        <f t="shared" si="42"/>
        <v>0</v>
      </c>
      <c r="BJ17" s="18">
        <v>0</v>
      </c>
      <c r="BK17" s="27">
        <f t="shared" si="17"/>
        <v>0</v>
      </c>
      <c r="BL17" s="18">
        <f t="shared" si="43"/>
        <v>0</v>
      </c>
      <c r="BM17" s="18">
        <v>0</v>
      </c>
      <c r="BN17" s="27">
        <f t="shared" si="18"/>
        <v>0</v>
      </c>
      <c r="BO17" s="18">
        <f t="shared" si="44"/>
        <v>0</v>
      </c>
      <c r="BP17" s="18">
        <v>0</v>
      </c>
      <c r="BQ17" s="27">
        <f t="shared" si="22"/>
        <v>0</v>
      </c>
      <c r="BR17" s="18">
        <f t="shared" si="45"/>
        <v>0</v>
      </c>
      <c r="BS17" s="18">
        <v>0</v>
      </c>
      <c r="BT17" s="27">
        <f t="shared" si="23"/>
        <v>0</v>
      </c>
      <c r="BU17" s="18">
        <f t="shared" si="46"/>
        <v>0</v>
      </c>
      <c r="BV17" s="18">
        <v>0</v>
      </c>
      <c r="BW17" s="27">
        <f t="shared" si="24"/>
        <v>0</v>
      </c>
      <c r="BX17" s="18">
        <f t="shared" si="47"/>
        <v>0</v>
      </c>
      <c r="BY17" s="18">
        <v>0</v>
      </c>
      <c r="BZ17" s="27">
        <f t="shared" si="25"/>
        <v>0</v>
      </c>
      <c r="CA17" s="18">
        <f t="shared" si="48"/>
        <v>0</v>
      </c>
      <c r="CB17" s="18">
        <v>0</v>
      </c>
      <c r="CC17" s="27">
        <f t="shared" si="26"/>
        <v>0</v>
      </c>
      <c r="CD17" s="18">
        <f t="shared" si="27"/>
        <v>17048.52</v>
      </c>
    </row>
    <row r="18" spans="1:82">
      <c r="A18" s="11" t="s">
        <v>111</v>
      </c>
      <c r="B18" s="11" t="str">
        <f>VLOOKUP(A18,MEMORIA!$A:$N,2,FALSE)</f>
        <v>SEDUC889</v>
      </c>
      <c r="C18" s="11" t="str">
        <f>VLOOKUP(A18,MEMORIA!$A:$N,3,FALSE)</f>
        <v>PRÓPRIA</v>
      </c>
      <c r="D18" s="23" t="str">
        <f>VLOOKUP(A18,MEMORIA!$A:$N,4,FALSE)</f>
        <v>ENSAIO - PACOMETRIA TIPO 1 (SEM DETERMINAÇÃO DE BITOLA)</v>
      </c>
      <c r="E18" s="11" t="str">
        <f>VLOOKUP(A18,MEMORIA!$A:$N,5,FALSE)</f>
        <v>UN</v>
      </c>
      <c r="F18" s="18">
        <f>VLOOKUP(A18,MEMORIA!$A:$N,14,FALSE)</f>
        <v>46</v>
      </c>
      <c r="G18" s="18">
        <f>VLOOKUP(A18,ORCAMENTO!$A:$I,7,FALSE)</f>
        <v>120</v>
      </c>
      <c r="H18" s="18">
        <f>VLOOKUP(A18,ORCAMENTO!$A:$I,8,FALSE)</f>
        <v>148.25</v>
      </c>
      <c r="I18" s="18">
        <f t="shared" si="28"/>
        <v>6819.5</v>
      </c>
      <c r="J18" s="18">
        <f t="shared" si="29"/>
        <v>6819.5</v>
      </c>
      <c r="K18" s="18">
        <f>F18</f>
        <v>46</v>
      </c>
      <c r="L18" s="27">
        <f t="shared" si="49"/>
        <v>1</v>
      </c>
      <c r="M18" s="18">
        <f t="shared" si="50"/>
        <v>0</v>
      </c>
      <c r="N18" s="18">
        <v>0</v>
      </c>
      <c r="O18" s="27">
        <f t="shared" si="51"/>
        <v>0</v>
      </c>
      <c r="P18" s="18">
        <f t="shared" si="52"/>
        <v>0</v>
      </c>
      <c r="Q18" s="18">
        <v>0</v>
      </c>
      <c r="R18" s="27">
        <f t="shared" si="53"/>
        <v>0</v>
      </c>
      <c r="S18" s="18">
        <f t="shared" si="54"/>
        <v>0</v>
      </c>
      <c r="T18" s="18">
        <v>0</v>
      </c>
      <c r="U18" s="27">
        <f t="shared" si="55"/>
        <v>0</v>
      </c>
      <c r="V18" s="18">
        <f t="shared" si="56"/>
        <v>0</v>
      </c>
      <c r="W18" s="18">
        <v>0</v>
      </c>
      <c r="X18" s="27">
        <f t="shared" si="57"/>
        <v>0</v>
      </c>
      <c r="Y18" s="18">
        <f t="shared" si="30"/>
        <v>0</v>
      </c>
      <c r="Z18" s="18">
        <v>0</v>
      </c>
      <c r="AA18" s="27">
        <f t="shared" si="5"/>
        <v>0</v>
      </c>
      <c r="AB18" s="18">
        <f t="shared" si="31"/>
        <v>0</v>
      </c>
      <c r="AC18" s="18">
        <v>0</v>
      </c>
      <c r="AD18" s="27">
        <f t="shared" si="6"/>
        <v>0</v>
      </c>
      <c r="AE18" s="18">
        <f t="shared" si="32"/>
        <v>0</v>
      </c>
      <c r="AF18" s="18">
        <v>0</v>
      </c>
      <c r="AG18" s="27">
        <f t="shared" si="7"/>
        <v>0</v>
      </c>
      <c r="AH18" s="18">
        <f t="shared" si="33"/>
        <v>0</v>
      </c>
      <c r="AI18" s="18">
        <v>0</v>
      </c>
      <c r="AJ18" s="27">
        <f t="shared" si="8"/>
        <v>0</v>
      </c>
      <c r="AK18" s="18">
        <f t="shared" si="34"/>
        <v>0</v>
      </c>
      <c r="AL18" s="18">
        <v>0</v>
      </c>
      <c r="AM18" s="27">
        <f t="shared" si="9"/>
        <v>0</v>
      </c>
      <c r="AN18" s="18">
        <f t="shared" si="35"/>
        <v>0</v>
      </c>
      <c r="AO18" s="18">
        <v>0</v>
      </c>
      <c r="AP18" s="27">
        <f t="shared" si="10"/>
        <v>0</v>
      </c>
      <c r="AQ18" s="18">
        <f t="shared" si="36"/>
        <v>0</v>
      </c>
      <c r="AR18" s="18">
        <v>0</v>
      </c>
      <c r="AS18" s="27">
        <f t="shared" si="11"/>
        <v>0</v>
      </c>
      <c r="AT18" s="18">
        <f t="shared" si="37"/>
        <v>0</v>
      </c>
      <c r="AU18" s="18">
        <v>0</v>
      </c>
      <c r="AV18" s="27">
        <f t="shared" si="12"/>
        <v>0</v>
      </c>
      <c r="AW18" s="18">
        <f t="shared" si="38"/>
        <v>0</v>
      </c>
      <c r="AX18" s="18">
        <v>0</v>
      </c>
      <c r="AY18" s="27">
        <f t="shared" si="13"/>
        <v>0</v>
      </c>
      <c r="AZ18" s="18">
        <f t="shared" si="39"/>
        <v>0</v>
      </c>
      <c r="BA18" s="18">
        <v>0</v>
      </c>
      <c r="BB18" s="27">
        <f t="shared" si="14"/>
        <v>0</v>
      </c>
      <c r="BC18" s="18">
        <f t="shared" si="40"/>
        <v>0</v>
      </c>
      <c r="BD18" s="18">
        <v>0</v>
      </c>
      <c r="BE18" s="27">
        <f t="shared" si="15"/>
        <v>0</v>
      </c>
      <c r="BF18" s="18">
        <f t="shared" si="41"/>
        <v>0</v>
      </c>
      <c r="BG18" s="18">
        <v>0</v>
      </c>
      <c r="BH18" s="27">
        <f t="shared" si="16"/>
        <v>0</v>
      </c>
      <c r="BI18" s="18">
        <f t="shared" si="42"/>
        <v>0</v>
      </c>
      <c r="BJ18" s="18">
        <v>0</v>
      </c>
      <c r="BK18" s="27">
        <f t="shared" si="17"/>
        <v>0</v>
      </c>
      <c r="BL18" s="18">
        <f t="shared" si="43"/>
        <v>0</v>
      </c>
      <c r="BM18" s="18">
        <v>0</v>
      </c>
      <c r="BN18" s="27">
        <f t="shared" si="18"/>
        <v>0</v>
      </c>
      <c r="BO18" s="18">
        <f t="shared" si="44"/>
        <v>0</v>
      </c>
      <c r="BP18" s="18">
        <v>0</v>
      </c>
      <c r="BQ18" s="27">
        <f t="shared" si="22"/>
        <v>0</v>
      </c>
      <c r="BR18" s="18">
        <f t="shared" si="45"/>
        <v>0</v>
      </c>
      <c r="BS18" s="18">
        <v>0</v>
      </c>
      <c r="BT18" s="27">
        <f t="shared" si="23"/>
        <v>0</v>
      </c>
      <c r="BU18" s="18">
        <f t="shared" si="46"/>
        <v>0</v>
      </c>
      <c r="BV18" s="18">
        <v>0</v>
      </c>
      <c r="BW18" s="27">
        <f t="shared" si="24"/>
        <v>0</v>
      </c>
      <c r="BX18" s="18">
        <f t="shared" si="47"/>
        <v>0</v>
      </c>
      <c r="BY18" s="18">
        <v>0</v>
      </c>
      <c r="BZ18" s="27">
        <f t="shared" si="25"/>
        <v>0</v>
      </c>
      <c r="CA18" s="18">
        <f t="shared" si="48"/>
        <v>0</v>
      </c>
      <c r="CB18" s="18">
        <v>0</v>
      </c>
      <c r="CC18" s="27">
        <f t="shared" si="26"/>
        <v>0</v>
      </c>
      <c r="CD18" s="18">
        <f t="shared" si="27"/>
        <v>6819.5</v>
      </c>
    </row>
    <row r="19" spans="1:82">
      <c r="A19" s="11" t="s">
        <v>112</v>
      </c>
      <c r="B19" s="11" t="str">
        <f>VLOOKUP(A19,MEMORIA!$A:$N,2,FALSE)</f>
        <v>SEDUC890</v>
      </c>
      <c r="C19" s="11" t="str">
        <f>VLOOKUP(A19,MEMORIA!$A:$N,3,FALSE)</f>
        <v>PRÓPRIA</v>
      </c>
      <c r="D19" s="23" t="str">
        <f>VLOOKUP(A19,MEMORIA!$A:$N,4,FALSE)</f>
        <v>ENSAIO - PROFUNDIDADE DE CARBONATAÇÃO</v>
      </c>
      <c r="E19" s="11" t="str">
        <f>VLOOKUP(A19,MEMORIA!$A:$N,5,FALSE)</f>
        <v>UN</v>
      </c>
      <c r="F19" s="18">
        <f>VLOOKUP(A19,MEMORIA!$A:$N,14,FALSE)</f>
        <v>46</v>
      </c>
      <c r="G19" s="18">
        <f>VLOOKUP(A19,ORCAMENTO!$A:$I,7,FALSE)</f>
        <v>150</v>
      </c>
      <c r="H19" s="18">
        <f>VLOOKUP(A19,ORCAMENTO!$A:$I,8,FALSE)</f>
        <v>185.31</v>
      </c>
      <c r="I19" s="18">
        <f t="shared" si="28"/>
        <v>8524.26</v>
      </c>
      <c r="J19" s="18">
        <f t="shared" si="29"/>
        <v>8524.26</v>
      </c>
      <c r="K19" s="18">
        <f>F19</f>
        <v>46</v>
      </c>
      <c r="L19" s="27">
        <f t="shared" si="49"/>
        <v>1</v>
      </c>
      <c r="M19" s="18">
        <f t="shared" si="50"/>
        <v>0</v>
      </c>
      <c r="N19" s="18">
        <v>0</v>
      </c>
      <c r="O19" s="27">
        <f t="shared" si="51"/>
        <v>0</v>
      </c>
      <c r="P19" s="18">
        <f t="shared" si="52"/>
        <v>0</v>
      </c>
      <c r="Q19" s="18">
        <v>0</v>
      </c>
      <c r="R19" s="27">
        <f t="shared" si="53"/>
        <v>0</v>
      </c>
      <c r="S19" s="18">
        <f t="shared" si="54"/>
        <v>0</v>
      </c>
      <c r="T19" s="18">
        <v>0</v>
      </c>
      <c r="U19" s="27">
        <f t="shared" si="55"/>
        <v>0</v>
      </c>
      <c r="V19" s="18">
        <f t="shared" si="56"/>
        <v>0</v>
      </c>
      <c r="W19" s="18">
        <v>0</v>
      </c>
      <c r="X19" s="27">
        <f t="shared" si="57"/>
        <v>0</v>
      </c>
      <c r="Y19" s="18">
        <f t="shared" si="30"/>
        <v>0</v>
      </c>
      <c r="Z19" s="18">
        <v>0</v>
      </c>
      <c r="AA19" s="27">
        <f t="shared" si="5"/>
        <v>0</v>
      </c>
      <c r="AB19" s="18">
        <f t="shared" si="31"/>
        <v>0</v>
      </c>
      <c r="AC19" s="18">
        <v>0</v>
      </c>
      <c r="AD19" s="27">
        <f t="shared" si="6"/>
        <v>0</v>
      </c>
      <c r="AE19" s="18">
        <f t="shared" si="32"/>
        <v>0</v>
      </c>
      <c r="AF19" s="18">
        <v>0</v>
      </c>
      <c r="AG19" s="27">
        <f t="shared" si="7"/>
        <v>0</v>
      </c>
      <c r="AH19" s="18">
        <f t="shared" si="33"/>
        <v>0</v>
      </c>
      <c r="AI19" s="18">
        <v>0</v>
      </c>
      <c r="AJ19" s="27">
        <f t="shared" si="8"/>
        <v>0</v>
      </c>
      <c r="AK19" s="18">
        <f t="shared" si="34"/>
        <v>0</v>
      </c>
      <c r="AL19" s="18">
        <v>0</v>
      </c>
      <c r="AM19" s="27">
        <f t="shared" si="9"/>
        <v>0</v>
      </c>
      <c r="AN19" s="18">
        <f t="shared" si="35"/>
        <v>0</v>
      </c>
      <c r="AO19" s="18">
        <v>0</v>
      </c>
      <c r="AP19" s="27">
        <f t="shared" si="10"/>
        <v>0</v>
      </c>
      <c r="AQ19" s="18">
        <f t="shared" si="36"/>
        <v>0</v>
      </c>
      <c r="AR19" s="18">
        <v>0</v>
      </c>
      <c r="AS19" s="27">
        <f t="shared" si="11"/>
        <v>0</v>
      </c>
      <c r="AT19" s="18">
        <f t="shared" si="37"/>
        <v>0</v>
      </c>
      <c r="AU19" s="18">
        <v>0</v>
      </c>
      <c r="AV19" s="27">
        <f t="shared" si="12"/>
        <v>0</v>
      </c>
      <c r="AW19" s="18">
        <f t="shared" si="38"/>
        <v>0</v>
      </c>
      <c r="AX19" s="18">
        <v>0</v>
      </c>
      <c r="AY19" s="27">
        <f t="shared" si="13"/>
        <v>0</v>
      </c>
      <c r="AZ19" s="18">
        <f t="shared" si="39"/>
        <v>0</v>
      </c>
      <c r="BA19" s="18">
        <v>0</v>
      </c>
      <c r="BB19" s="27">
        <f t="shared" si="14"/>
        <v>0</v>
      </c>
      <c r="BC19" s="18">
        <f t="shared" si="40"/>
        <v>0</v>
      </c>
      <c r="BD19" s="18">
        <v>0</v>
      </c>
      <c r="BE19" s="27">
        <f t="shared" si="15"/>
        <v>0</v>
      </c>
      <c r="BF19" s="18">
        <f t="shared" si="41"/>
        <v>0</v>
      </c>
      <c r="BG19" s="18">
        <v>0</v>
      </c>
      <c r="BH19" s="27">
        <f t="shared" si="16"/>
        <v>0</v>
      </c>
      <c r="BI19" s="18">
        <f t="shared" si="42"/>
        <v>0</v>
      </c>
      <c r="BJ19" s="18">
        <v>0</v>
      </c>
      <c r="BK19" s="27">
        <f t="shared" si="17"/>
        <v>0</v>
      </c>
      <c r="BL19" s="18">
        <f t="shared" si="43"/>
        <v>0</v>
      </c>
      <c r="BM19" s="18">
        <v>0</v>
      </c>
      <c r="BN19" s="27">
        <f t="shared" si="18"/>
        <v>0</v>
      </c>
      <c r="BO19" s="18">
        <f t="shared" si="44"/>
        <v>0</v>
      </c>
      <c r="BP19" s="18">
        <v>0</v>
      </c>
      <c r="BQ19" s="27">
        <f t="shared" si="22"/>
        <v>0</v>
      </c>
      <c r="BR19" s="18">
        <f t="shared" si="45"/>
        <v>0</v>
      </c>
      <c r="BS19" s="18">
        <v>0</v>
      </c>
      <c r="BT19" s="27">
        <f t="shared" si="23"/>
        <v>0</v>
      </c>
      <c r="BU19" s="18">
        <f t="shared" si="46"/>
        <v>0</v>
      </c>
      <c r="BV19" s="18">
        <v>0</v>
      </c>
      <c r="BW19" s="27">
        <f t="shared" si="24"/>
        <v>0</v>
      </c>
      <c r="BX19" s="18">
        <f t="shared" si="47"/>
        <v>0</v>
      </c>
      <c r="BY19" s="18">
        <v>0</v>
      </c>
      <c r="BZ19" s="27">
        <f t="shared" si="25"/>
        <v>0</v>
      </c>
      <c r="CA19" s="18">
        <f t="shared" si="48"/>
        <v>0</v>
      </c>
      <c r="CB19" s="18">
        <v>0</v>
      </c>
      <c r="CC19" s="27">
        <f t="shared" si="26"/>
        <v>0</v>
      </c>
      <c r="CD19" s="18">
        <f t="shared" si="27"/>
        <v>8524.26</v>
      </c>
    </row>
    <row r="20" spans="1:82" ht="45">
      <c r="A20" s="11" t="s">
        <v>113</v>
      </c>
      <c r="B20" s="11" t="str">
        <f>VLOOKUP(A20,MEMORIA!$A:$N,2,FALSE)</f>
        <v>SEDUC11</v>
      </c>
      <c r="C20" s="11" t="str">
        <f>VLOOKUP(A20,MEMORIA!$A:$N,3,FALSE)</f>
        <v>PRÓPRIA</v>
      </c>
      <c r="D20" s="23" t="str">
        <f>VLOOKUP(A20,MEMORIA!$A:$N,4,FALSE)</f>
        <v>KIT DE CFTV COMPOSTO DE DVR DE 08 CANAIS, HD DE 2TB, 08 CÂMERAS HD. INCLUSIVE CABOS, CONECTORES E DEMAIS EQUIPAMENTOS NECESSÁRIOS AO SISTEMA</v>
      </c>
      <c r="E20" s="11" t="str">
        <f>VLOOKUP(A20,MEMORIA!$A:$N,5,FALSE)</f>
        <v>UN</v>
      </c>
      <c r="F20" s="18">
        <f>VLOOKUP(A20,MEMORIA!$A:$N,14,FALSE)</f>
        <v>1</v>
      </c>
      <c r="G20" s="18">
        <f>VLOOKUP(A20,ORCAMENTO!$A:$I,7,FALSE)</f>
        <v>5399.5099999999993</v>
      </c>
      <c r="H20" s="18">
        <f>VLOOKUP(A20,ORCAMENTO!$A:$I,8,FALSE)</f>
        <v>6670.5499999999993</v>
      </c>
      <c r="I20" s="18">
        <f t="shared" si="28"/>
        <v>6670.55</v>
      </c>
      <c r="J20" s="18">
        <f t="shared" si="29"/>
        <v>6670.55</v>
      </c>
      <c r="K20" s="11">
        <v>1</v>
      </c>
      <c r="L20" s="27">
        <f t="shared" si="49"/>
        <v>1</v>
      </c>
      <c r="M20" s="18">
        <f t="shared" si="50"/>
        <v>0</v>
      </c>
      <c r="N20" s="18">
        <v>0</v>
      </c>
      <c r="O20" s="27">
        <f t="shared" si="51"/>
        <v>0</v>
      </c>
      <c r="P20" s="18">
        <f t="shared" si="52"/>
        <v>0</v>
      </c>
      <c r="Q20" s="18">
        <v>0</v>
      </c>
      <c r="R20" s="27">
        <f t="shared" si="53"/>
        <v>0</v>
      </c>
      <c r="S20" s="18">
        <f t="shared" si="54"/>
        <v>0</v>
      </c>
      <c r="T20" s="18">
        <v>0</v>
      </c>
      <c r="U20" s="27">
        <f t="shared" si="55"/>
        <v>0</v>
      </c>
      <c r="V20" s="18">
        <f t="shared" si="56"/>
        <v>0</v>
      </c>
      <c r="W20" s="18">
        <v>0</v>
      </c>
      <c r="X20" s="27">
        <f t="shared" si="57"/>
        <v>0</v>
      </c>
      <c r="Y20" s="18">
        <f t="shared" si="30"/>
        <v>0</v>
      </c>
      <c r="Z20" s="18">
        <v>0</v>
      </c>
      <c r="AA20" s="27">
        <f t="shared" si="5"/>
        <v>0</v>
      </c>
      <c r="AB20" s="18">
        <f t="shared" si="31"/>
        <v>0</v>
      </c>
      <c r="AC20" s="18">
        <v>0</v>
      </c>
      <c r="AD20" s="27">
        <f t="shared" si="6"/>
        <v>0</v>
      </c>
      <c r="AE20" s="18">
        <f t="shared" si="32"/>
        <v>0</v>
      </c>
      <c r="AF20" s="18">
        <v>0</v>
      </c>
      <c r="AG20" s="27">
        <f t="shared" si="7"/>
        <v>0</v>
      </c>
      <c r="AH20" s="18">
        <f t="shared" si="33"/>
        <v>0</v>
      </c>
      <c r="AI20" s="18">
        <v>0</v>
      </c>
      <c r="AJ20" s="27">
        <f t="shared" si="8"/>
        <v>0</v>
      </c>
      <c r="AK20" s="18">
        <f t="shared" si="34"/>
        <v>0</v>
      </c>
      <c r="AL20" s="18">
        <v>0</v>
      </c>
      <c r="AM20" s="27">
        <f t="shared" si="9"/>
        <v>0</v>
      </c>
      <c r="AN20" s="18">
        <f t="shared" si="35"/>
        <v>0</v>
      </c>
      <c r="AO20" s="18">
        <v>0</v>
      </c>
      <c r="AP20" s="27">
        <f t="shared" si="10"/>
        <v>0</v>
      </c>
      <c r="AQ20" s="18">
        <f t="shared" si="36"/>
        <v>0</v>
      </c>
      <c r="AR20" s="18">
        <v>0</v>
      </c>
      <c r="AS20" s="27">
        <f t="shared" si="11"/>
        <v>0</v>
      </c>
      <c r="AT20" s="18">
        <f t="shared" si="37"/>
        <v>0</v>
      </c>
      <c r="AU20" s="18">
        <v>0</v>
      </c>
      <c r="AV20" s="27">
        <f t="shared" si="12"/>
        <v>0</v>
      </c>
      <c r="AW20" s="18">
        <f t="shared" si="38"/>
        <v>0</v>
      </c>
      <c r="AX20" s="18">
        <v>0</v>
      </c>
      <c r="AY20" s="27">
        <f t="shared" si="13"/>
        <v>0</v>
      </c>
      <c r="AZ20" s="18">
        <f t="shared" si="39"/>
        <v>0</v>
      </c>
      <c r="BA20" s="18">
        <v>0</v>
      </c>
      <c r="BB20" s="27">
        <f t="shared" si="14"/>
        <v>0</v>
      </c>
      <c r="BC20" s="18">
        <f t="shared" si="40"/>
        <v>0</v>
      </c>
      <c r="BD20" s="18">
        <v>0</v>
      </c>
      <c r="BE20" s="27">
        <f t="shared" si="15"/>
        <v>0</v>
      </c>
      <c r="BF20" s="18">
        <f t="shared" si="41"/>
        <v>0</v>
      </c>
      <c r="BG20" s="18">
        <v>0</v>
      </c>
      <c r="BH20" s="27">
        <f t="shared" si="16"/>
        <v>0</v>
      </c>
      <c r="BI20" s="18">
        <f t="shared" si="42"/>
        <v>0</v>
      </c>
      <c r="BJ20" s="18">
        <v>0</v>
      </c>
      <c r="BK20" s="27">
        <f t="shared" si="17"/>
        <v>0</v>
      </c>
      <c r="BL20" s="18">
        <f t="shared" si="43"/>
        <v>0</v>
      </c>
      <c r="BM20" s="18">
        <v>0</v>
      </c>
      <c r="BN20" s="27">
        <f t="shared" si="18"/>
        <v>0</v>
      </c>
      <c r="BO20" s="18">
        <f t="shared" si="44"/>
        <v>0</v>
      </c>
      <c r="BP20" s="18">
        <v>0</v>
      </c>
      <c r="BQ20" s="27">
        <f t="shared" si="22"/>
        <v>0</v>
      </c>
      <c r="BR20" s="18">
        <f t="shared" si="45"/>
        <v>0</v>
      </c>
      <c r="BS20" s="18">
        <v>0</v>
      </c>
      <c r="BT20" s="27">
        <f t="shared" si="23"/>
        <v>0</v>
      </c>
      <c r="BU20" s="18">
        <f t="shared" si="46"/>
        <v>0</v>
      </c>
      <c r="BV20" s="18">
        <v>0</v>
      </c>
      <c r="BW20" s="27">
        <f t="shared" si="24"/>
        <v>0</v>
      </c>
      <c r="BX20" s="18">
        <f t="shared" si="47"/>
        <v>0</v>
      </c>
      <c r="BY20" s="18">
        <v>0</v>
      </c>
      <c r="BZ20" s="27">
        <f t="shared" si="25"/>
        <v>0</v>
      </c>
      <c r="CA20" s="18">
        <f t="shared" si="48"/>
        <v>0</v>
      </c>
      <c r="CB20" s="18">
        <v>0</v>
      </c>
      <c r="CC20" s="27">
        <f t="shared" si="26"/>
        <v>0</v>
      </c>
      <c r="CD20" s="18">
        <f t="shared" si="27"/>
        <v>6670.55</v>
      </c>
    </row>
    <row r="21" spans="1:82" ht="30">
      <c r="A21" s="11" t="s">
        <v>114</v>
      </c>
      <c r="B21" s="11">
        <f>VLOOKUP(A21,MEMORIA!$A:$N,2,FALSE)</f>
        <v>103689</v>
      </c>
      <c r="C21" s="11" t="str">
        <f>VLOOKUP(A21,MEMORIA!$A:$N,3,FALSE)</f>
        <v>SINAPI</v>
      </c>
      <c r="D21" s="23" t="str">
        <f>VLOOKUP(A21,MEMORIA!$A:$N,4,FALSE)</f>
        <v>FORNECIMENTO E INSTALAÇÃO DE PLACA DE OBRA COM CHAPA GALVANIZADA E ESTRUTURA DE MADEIRA. AF_03/2022_PS</v>
      </c>
      <c r="E21" s="11" t="str">
        <f>VLOOKUP(A21,MEMORIA!$A:$N,5,FALSE)</f>
        <v>M2</v>
      </c>
      <c r="F21" s="18">
        <f>VLOOKUP(A21,MEMORIA!$A:$N,14,FALSE)</f>
        <v>4.5</v>
      </c>
      <c r="G21" s="18">
        <f>VLOOKUP(A21,ORCAMENTO!$A:$I,7,FALSE)</f>
        <v>464.04</v>
      </c>
      <c r="H21" s="18">
        <f>VLOOKUP(A21,ORCAMENTO!$A:$I,8,FALSE)</f>
        <v>573.28</v>
      </c>
      <c r="I21" s="18">
        <f t="shared" si="28"/>
        <v>2579.7600000000002</v>
      </c>
      <c r="J21" s="18">
        <f t="shared" si="29"/>
        <v>2579.7600000000002</v>
      </c>
      <c r="K21" s="11">
        <v>4.5</v>
      </c>
      <c r="L21" s="27">
        <f t="shared" si="49"/>
        <v>1</v>
      </c>
      <c r="M21" s="18">
        <f t="shared" si="50"/>
        <v>0</v>
      </c>
      <c r="N21" s="18">
        <v>0</v>
      </c>
      <c r="O21" s="27">
        <f t="shared" si="51"/>
        <v>0</v>
      </c>
      <c r="P21" s="18">
        <f t="shared" si="52"/>
        <v>0</v>
      </c>
      <c r="Q21" s="18">
        <v>0</v>
      </c>
      <c r="R21" s="27">
        <f t="shared" si="53"/>
        <v>0</v>
      </c>
      <c r="S21" s="18">
        <f t="shared" si="54"/>
        <v>0</v>
      </c>
      <c r="T21" s="18">
        <v>0</v>
      </c>
      <c r="U21" s="27">
        <f t="shared" si="55"/>
        <v>0</v>
      </c>
      <c r="V21" s="18">
        <f t="shared" si="56"/>
        <v>0</v>
      </c>
      <c r="W21" s="18">
        <v>0</v>
      </c>
      <c r="X21" s="27">
        <f t="shared" si="57"/>
        <v>0</v>
      </c>
      <c r="Y21" s="18">
        <f t="shared" si="30"/>
        <v>0</v>
      </c>
      <c r="Z21" s="18">
        <v>0</v>
      </c>
      <c r="AA21" s="27">
        <f t="shared" si="5"/>
        <v>0</v>
      </c>
      <c r="AB21" s="18">
        <f t="shared" si="31"/>
        <v>0</v>
      </c>
      <c r="AC21" s="18">
        <v>0</v>
      </c>
      <c r="AD21" s="27">
        <f t="shared" si="6"/>
        <v>0</v>
      </c>
      <c r="AE21" s="18">
        <f t="shared" si="32"/>
        <v>0</v>
      </c>
      <c r="AF21" s="18">
        <v>0</v>
      </c>
      <c r="AG21" s="27">
        <f t="shared" si="7"/>
        <v>0</v>
      </c>
      <c r="AH21" s="18">
        <f t="shared" si="33"/>
        <v>0</v>
      </c>
      <c r="AI21" s="18">
        <v>0</v>
      </c>
      <c r="AJ21" s="27">
        <f t="shared" si="8"/>
        <v>0</v>
      </c>
      <c r="AK21" s="18">
        <f t="shared" si="34"/>
        <v>0</v>
      </c>
      <c r="AL21" s="18">
        <v>0</v>
      </c>
      <c r="AM21" s="27">
        <f t="shared" si="9"/>
        <v>0</v>
      </c>
      <c r="AN21" s="18">
        <f t="shared" si="35"/>
        <v>0</v>
      </c>
      <c r="AO21" s="18">
        <v>0</v>
      </c>
      <c r="AP21" s="27">
        <f t="shared" si="10"/>
        <v>0</v>
      </c>
      <c r="AQ21" s="18">
        <f t="shared" si="36"/>
        <v>0</v>
      </c>
      <c r="AR21" s="18">
        <v>0</v>
      </c>
      <c r="AS21" s="27">
        <f t="shared" si="11"/>
        <v>0</v>
      </c>
      <c r="AT21" s="18">
        <f t="shared" si="37"/>
        <v>0</v>
      </c>
      <c r="AU21" s="18">
        <v>0</v>
      </c>
      <c r="AV21" s="27">
        <f t="shared" si="12"/>
        <v>0</v>
      </c>
      <c r="AW21" s="18">
        <f t="shared" si="38"/>
        <v>0</v>
      </c>
      <c r="AX21" s="18">
        <v>0</v>
      </c>
      <c r="AY21" s="27">
        <f t="shared" si="13"/>
        <v>0</v>
      </c>
      <c r="AZ21" s="18">
        <f t="shared" si="39"/>
        <v>0</v>
      </c>
      <c r="BA21" s="18">
        <v>0</v>
      </c>
      <c r="BB21" s="27">
        <f t="shared" si="14"/>
        <v>0</v>
      </c>
      <c r="BC21" s="18">
        <f t="shared" si="40"/>
        <v>0</v>
      </c>
      <c r="BD21" s="18">
        <v>0</v>
      </c>
      <c r="BE21" s="27">
        <f t="shared" si="15"/>
        <v>0</v>
      </c>
      <c r="BF21" s="18">
        <f t="shared" si="41"/>
        <v>0</v>
      </c>
      <c r="BG21" s="18">
        <v>0</v>
      </c>
      <c r="BH21" s="27">
        <f t="shared" si="16"/>
        <v>0</v>
      </c>
      <c r="BI21" s="18">
        <f t="shared" si="42"/>
        <v>0</v>
      </c>
      <c r="BJ21" s="18">
        <v>0</v>
      </c>
      <c r="BK21" s="27">
        <f t="shared" si="17"/>
        <v>0</v>
      </c>
      <c r="BL21" s="18">
        <f t="shared" si="43"/>
        <v>0</v>
      </c>
      <c r="BM21" s="18">
        <v>0</v>
      </c>
      <c r="BN21" s="27">
        <f t="shared" si="18"/>
        <v>0</v>
      </c>
      <c r="BO21" s="18">
        <f t="shared" si="44"/>
        <v>0</v>
      </c>
      <c r="BP21" s="18">
        <v>0</v>
      </c>
      <c r="BQ21" s="27">
        <f t="shared" si="22"/>
        <v>0</v>
      </c>
      <c r="BR21" s="18">
        <f t="shared" si="45"/>
        <v>0</v>
      </c>
      <c r="BS21" s="18">
        <v>0</v>
      </c>
      <c r="BT21" s="27">
        <f t="shared" si="23"/>
        <v>0</v>
      </c>
      <c r="BU21" s="18">
        <f t="shared" si="46"/>
        <v>0</v>
      </c>
      <c r="BV21" s="18">
        <v>0</v>
      </c>
      <c r="BW21" s="27">
        <f t="shared" si="24"/>
        <v>0</v>
      </c>
      <c r="BX21" s="18">
        <f t="shared" si="47"/>
        <v>0</v>
      </c>
      <c r="BY21" s="18">
        <v>0</v>
      </c>
      <c r="BZ21" s="27">
        <f t="shared" si="25"/>
        <v>0</v>
      </c>
      <c r="CA21" s="18">
        <f t="shared" si="48"/>
        <v>0</v>
      </c>
      <c r="CB21" s="18">
        <v>0</v>
      </c>
      <c r="CC21" s="27">
        <f t="shared" si="26"/>
        <v>0</v>
      </c>
      <c r="CD21" s="18">
        <f t="shared" si="27"/>
        <v>2579.7600000000002</v>
      </c>
    </row>
    <row r="22" spans="1:82" ht="30">
      <c r="A22" s="11" t="s">
        <v>115</v>
      </c>
      <c r="B22" s="11" t="str">
        <f>VLOOKUP(A22,MEMORIA!$A:$N,2,FALSE)</f>
        <v>SEDUC654</v>
      </c>
      <c r="C22" s="11" t="str">
        <f>VLOOKUP(A22,MEMORIA!$A:$N,3,FALSE)</f>
        <v>PRÓPRIA</v>
      </c>
      <c r="D22" s="23" t="str">
        <f>VLOOKUP(A22,MEMORIA!$A:$N,4,FALSE)</f>
        <v>LOCAÇÃO DE CONTÊINER BANHEIRO COM 02 VASOS SANITÁRIOS, 01 LAVATÓRIO E 04 CHUVEIROS - 6,00 X 2,35M (REF: C4995-SEINFRA 28)</v>
      </c>
      <c r="E22" s="11" t="str">
        <f>VLOOKUP(A22,MEMORIA!$A:$N,5,FALSE)</f>
        <v>MÊS</v>
      </c>
      <c r="F22" s="18">
        <f>VLOOKUP(A22,MEMORIA!$A:$N,14,FALSE)</f>
        <v>5</v>
      </c>
      <c r="G22" s="18">
        <f>VLOOKUP(A22,ORCAMENTO!$A:$I,7,FALSE)</f>
        <v>1163.8599999999999</v>
      </c>
      <c r="H22" s="18">
        <f>VLOOKUP(A22,ORCAMENTO!$A:$I,8,FALSE)</f>
        <v>1437.83</v>
      </c>
      <c r="I22" s="18">
        <f t="shared" si="28"/>
        <v>7189.15</v>
      </c>
      <c r="J22" s="18">
        <f t="shared" si="29"/>
        <v>7189.15</v>
      </c>
      <c r="K22" s="11">
        <v>5</v>
      </c>
      <c r="L22" s="27">
        <f t="shared" si="49"/>
        <v>1</v>
      </c>
      <c r="M22" s="18">
        <f t="shared" si="50"/>
        <v>0</v>
      </c>
      <c r="N22" s="18">
        <v>0</v>
      </c>
      <c r="O22" s="27">
        <f t="shared" si="51"/>
        <v>0</v>
      </c>
      <c r="P22" s="18">
        <f t="shared" si="52"/>
        <v>0</v>
      </c>
      <c r="Q22" s="18">
        <v>0</v>
      </c>
      <c r="R22" s="27">
        <f t="shared" si="53"/>
        <v>0</v>
      </c>
      <c r="S22" s="18">
        <f t="shared" si="54"/>
        <v>0</v>
      </c>
      <c r="T22" s="18">
        <v>0</v>
      </c>
      <c r="U22" s="27">
        <f t="shared" si="55"/>
        <v>0</v>
      </c>
      <c r="V22" s="18">
        <f t="shared" si="56"/>
        <v>0</v>
      </c>
      <c r="W22" s="18">
        <v>0</v>
      </c>
      <c r="X22" s="27">
        <f t="shared" si="57"/>
        <v>0</v>
      </c>
      <c r="Y22" s="18">
        <f t="shared" si="30"/>
        <v>0</v>
      </c>
      <c r="Z22" s="18">
        <v>0</v>
      </c>
      <c r="AA22" s="27">
        <f t="shared" si="5"/>
        <v>0</v>
      </c>
      <c r="AB22" s="18">
        <f t="shared" si="31"/>
        <v>0</v>
      </c>
      <c r="AC22" s="18">
        <v>0</v>
      </c>
      <c r="AD22" s="27">
        <f t="shared" si="6"/>
        <v>0</v>
      </c>
      <c r="AE22" s="18">
        <f t="shared" si="32"/>
        <v>0</v>
      </c>
      <c r="AF22" s="18">
        <v>0</v>
      </c>
      <c r="AG22" s="27">
        <f t="shared" si="7"/>
        <v>0</v>
      </c>
      <c r="AH22" s="18">
        <f t="shared" si="33"/>
        <v>0</v>
      </c>
      <c r="AI22" s="18">
        <v>0</v>
      </c>
      <c r="AJ22" s="27">
        <f t="shared" si="8"/>
        <v>0</v>
      </c>
      <c r="AK22" s="18">
        <f t="shared" si="34"/>
        <v>0</v>
      </c>
      <c r="AL22" s="18">
        <v>0</v>
      </c>
      <c r="AM22" s="27">
        <f t="shared" si="9"/>
        <v>0</v>
      </c>
      <c r="AN22" s="18">
        <f t="shared" si="35"/>
        <v>0</v>
      </c>
      <c r="AO22" s="18">
        <v>0</v>
      </c>
      <c r="AP22" s="27">
        <f t="shared" si="10"/>
        <v>0</v>
      </c>
      <c r="AQ22" s="18">
        <f t="shared" si="36"/>
        <v>0</v>
      </c>
      <c r="AR22" s="18">
        <v>0</v>
      </c>
      <c r="AS22" s="27">
        <f t="shared" si="11"/>
        <v>0</v>
      </c>
      <c r="AT22" s="18">
        <f t="shared" si="37"/>
        <v>0</v>
      </c>
      <c r="AU22" s="18">
        <v>0</v>
      </c>
      <c r="AV22" s="27">
        <f t="shared" si="12"/>
        <v>0</v>
      </c>
      <c r="AW22" s="18">
        <f t="shared" si="38"/>
        <v>0</v>
      </c>
      <c r="AX22" s="18">
        <v>0</v>
      </c>
      <c r="AY22" s="27">
        <f t="shared" si="13"/>
        <v>0</v>
      </c>
      <c r="AZ22" s="18">
        <f t="shared" si="39"/>
        <v>0</v>
      </c>
      <c r="BA22" s="18">
        <v>0</v>
      </c>
      <c r="BB22" s="27">
        <f t="shared" si="14"/>
        <v>0</v>
      </c>
      <c r="BC22" s="18">
        <f t="shared" si="40"/>
        <v>0</v>
      </c>
      <c r="BD22" s="18">
        <v>0</v>
      </c>
      <c r="BE22" s="27">
        <f t="shared" si="15"/>
        <v>0</v>
      </c>
      <c r="BF22" s="18">
        <f t="shared" si="41"/>
        <v>0</v>
      </c>
      <c r="BG22" s="18">
        <v>0</v>
      </c>
      <c r="BH22" s="27">
        <f t="shared" si="16"/>
        <v>0</v>
      </c>
      <c r="BI22" s="18">
        <f t="shared" si="42"/>
        <v>0</v>
      </c>
      <c r="BJ22" s="18">
        <v>0</v>
      </c>
      <c r="BK22" s="27">
        <f t="shared" si="17"/>
        <v>0</v>
      </c>
      <c r="BL22" s="18">
        <f t="shared" si="43"/>
        <v>0</v>
      </c>
      <c r="BM22" s="18">
        <v>0</v>
      </c>
      <c r="BN22" s="27">
        <f t="shared" si="18"/>
        <v>0</v>
      </c>
      <c r="BO22" s="18">
        <f t="shared" si="44"/>
        <v>0</v>
      </c>
      <c r="BP22" s="18">
        <v>0</v>
      </c>
      <c r="BQ22" s="27">
        <f t="shared" si="22"/>
        <v>0</v>
      </c>
      <c r="BR22" s="18">
        <f t="shared" si="45"/>
        <v>0</v>
      </c>
      <c r="BS22" s="18">
        <v>0</v>
      </c>
      <c r="BT22" s="27">
        <f t="shared" si="23"/>
        <v>0</v>
      </c>
      <c r="BU22" s="18">
        <f t="shared" si="46"/>
        <v>0</v>
      </c>
      <c r="BV22" s="18">
        <v>0</v>
      </c>
      <c r="BW22" s="27">
        <f t="shared" si="24"/>
        <v>0</v>
      </c>
      <c r="BX22" s="18">
        <f t="shared" si="47"/>
        <v>0</v>
      </c>
      <c r="BY22" s="18">
        <v>0</v>
      </c>
      <c r="BZ22" s="27">
        <f t="shared" si="25"/>
        <v>0</v>
      </c>
      <c r="CA22" s="18">
        <f t="shared" si="48"/>
        <v>0</v>
      </c>
      <c r="CB22" s="18">
        <v>0</v>
      </c>
      <c r="CC22" s="27">
        <f t="shared" si="26"/>
        <v>0</v>
      </c>
      <c r="CD22" s="18">
        <f t="shared" si="27"/>
        <v>7189.15</v>
      </c>
    </row>
    <row r="23" spans="1:82" ht="30">
      <c r="A23" s="11" t="s">
        <v>116</v>
      </c>
      <c r="B23" s="11" t="str">
        <f>VLOOKUP(A23,MEMORIA!$A:$N,2,FALSE)</f>
        <v>SEDUC817</v>
      </c>
      <c r="C23" s="11" t="str">
        <f>VLOOKUP(A23,MEMORIA!$A:$N,3,FALSE)</f>
        <v>PRÓPRIA</v>
      </c>
      <c r="D23" s="23" t="str">
        <f>VLOOKUP(A23,MEMORIA!$A:$N,4,FALSE)</f>
        <v>RECUPERAÇÃO CONCRETO, S/REFORÇO E RECONSTITUIÇÃO “GROUNT”, ESP.=60MM (REF: C4739-SEINFRA 28)</v>
      </c>
      <c r="E23" s="11" t="str">
        <f>VLOOKUP(A23,MEMORIA!$A:$N,5,FALSE)</f>
        <v>M2</v>
      </c>
      <c r="F23" s="18">
        <f>VLOOKUP(A23,MEMORIA!$A:$N,14,FALSE)</f>
        <v>98.11</v>
      </c>
      <c r="G23" s="18">
        <f>VLOOKUP(A23,ORCAMENTO!$A:$I,7,FALSE)</f>
        <v>544.76</v>
      </c>
      <c r="H23" s="18">
        <f>VLOOKUP(A23,ORCAMENTO!$A:$I,8,FALSE)</f>
        <v>673</v>
      </c>
      <c r="I23" s="18">
        <f t="shared" si="28"/>
        <v>66028.03</v>
      </c>
      <c r="J23" s="18">
        <f t="shared" si="29"/>
        <v>0</v>
      </c>
      <c r="K23" s="18">
        <v>0</v>
      </c>
      <c r="L23" s="27">
        <f t="shared" si="49"/>
        <v>0</v>
      </c>
      <c r="M23" s="18">
        <f t="shared" si="50"/>
        <v>66028.03</v>
      </c>
      <c r="N23" s="18">
        <f>F23</f>
        <v>98.11</v>
      </c>
      <c r="O23" s="27">
        <f t="shared" si="51"/>
        <v>1</v>
      </c>
      <c r="P23" s="18">
        <f t="shared" si="52"/>
        <v>0</v>
      </c>
      <c r="Q23" s="18">
        <v>0</v>
      </c>
      <c r="R23" s="27">
        <f t="shared" si="53"/>
        <v>0</v>
      </c>
      <c r="S23" s="18">
        <f t="shared" si="54"/>
        <v>0</v>
      </c>
      <c r="T23" s="18">
        <v>0</v>
      </c>
      <c r="U23" s="27">
        <f t="shared" si="55"/>
        <v>0</v>
      </c>
      <c r="V23" s="18">
        <f t="shared" si="56"/>
        <v>0</v>
      </c>
      <c r="W23" s="18">
        <v>0</v>
      </c>
      <c r="X23" s="27">
        <f t="shared" si="57"/>
        <v>0</v>
      </c>
      <c r="Y23" s="18">
        <f t="shared" si="30"/>
        <v>0</v>
      </c>
      <c r="Z23" s="18">
        <v>0</v>
      </c>
      <c r="AA23" s="27">
        <f t="shared" si="5"/>
        <v>0</v>
      </c>
      <c r="AB23" s="18">
        <f t="shared" si="31"/>
        <v>0</v>
      </c>
      <c r="AC23" s="18">
        <v>0</v>
      </c>
      <c r="AD23" s="27">
        <f t="shared" si="6"/>
        <v>0</v>
      </c>
      <c r="AE23" s="18">
        <f t="shared" si="32"/>
        <v>0</v>
      </c>
      <c r="AF23" s="18">
        <v>0</v>
      </c>
      <c r="AG23" s="27">
        <f t="shared" si="7"/>
        <v>0</v>
      </c>
      <c r="AH23" s="18">
        <f t="shared" si="33"/>
        <v>0</v>
      </c>
      <c r="AI23" s="18">
        <v>0</v>
      </c>
      <c r="AJ23" s="27">
        <f t="shared" si="8"/>
        <v>0</v>
      </c>
      <c r="AK23" s="18">
        <f t="shared" si="34"/>
        <v>0</v>
      </c>
      <c r="AL23" s="18">
        <v>0</v>
      </c>
      <c r="AM23" s="27">
        <f t="shared" si="9"/>
        <v>0</v>
      </c>
      <c r="AN23" s="18">
        <f t="shared" si="35"/>
        <v>0</v>
      </c>
      <c r="AO23" s="18">
        <v>0</v>
      </c>
      <c r="AP23" s="27">
        <f t="shared" si="10"/>
        <v>0</v>
      </c>
      <c r="AQ23" s="18">
        <f t="shared" si="36"/>
        <v>0</v>
      </c>
      <c r="AR23" s="18">
        <v>0</v>
      </c>
      <c r="AS23" s="27">
        <f t="shared" si="11"/>
        <v>0</v>
      </c>
      <c r="AT23" s="18">
        <f t="shared" si="37"/>
        <v>0</v>
      </c>
      <c r="AU23" s="18">
        <v>0</v>
      </c>
      <c r="AV23" s="27">
        <f t="shared" si="12"/>
        <v>0</v>
      </c>
      <c r="AW23" s="18">
        <f t="shared" si="38"/>
        <v>0</v>
      </c>
      <c r="AX23" s="18">
        <v>0</v>
      </c>
      <c r="AY23" s="27">
        <f t="shared" si="13"/>
        <v>0</v>
      </c>
      <c r="AZ23" s="18">
        <f t="shared" si="39"/>
        <v>0</v>
      </c>
      <c r="BA23" s="18">
        <v>0</v>
      </c>
      <c r="BB23" s="27">
        <f t="shared" si="14"/>
        <v>0</v>
      </c>
      <c r="BC23" s="18">
        <f t="shared" si="40"/>
        <v>0</v>
      </c>
      <c r="BD23" s="18">
        <v>0</v>
      </c>
      <c r="BE23" s="27">
        <f t="shared" si="15"/>
        <v>0</v>
      </c>
      <c r="BF23" s="18">
        <f t="shared" si="41"/>
        <v>0</v>
      </c>
      <c r="BG23" s="18">
        <v>0</v>
      </c>
      <c r="BH23" s="27">
        <f t="shared" si="16"/>
        <v>0</v>
      </c>
      <c r="BI23" s="18">
        <f t="shared" si="42"/>
        <v>0</v>
      </c>
      <c r="BJ23" s="18">
        <v>0</v>
      </c>
      <c r="BK23" s="27">
        <f t="shared" si="17"/>
        <v>0</v>
      </c>
      <c r="BL23" s="18">
        <f t="shared" si="43"/>
        <v>0</v>
      </c>
      <c r="BM23" s="18">
        <v>0</v>
      </c>
      <c r="BN23" s="27">
        <f t="shared" si="18"/>
        <v>0</v>
      </c>
      <c r="BO23" s="18">
        <f t="shared" si="44"/>
        <v>0</v>
      </c>
      <c r="BP23" s="18">
        <v>0</v>
      </c>
      <c r="BQ23" s="27">
        <f t="shared" si="22"/>
        <v>0</v>
      </c>
      <c r="BR23" s="18">
        <f t="shared" si="45"/>
        <v>0</v>
      </c>
      <c r="BS23" s="18">
        <v>0</v>
      </c>
      <c r="BT23" s="27">
        <f t="shared" si="23"/>
        <v>0</v>
      </c>
      <c r="BU23" s="18">
        <f t="shared" si="46"/>
        <v>0</v>
      </c>
      <c r="BV23" s="18">
        <v>0</v>
      </c>
      <c r="BW23" s="27">
        <f t="shared" si="24"/>
        <v>0</v>
      </c>
      <c r="BX23" s="18">
        <f t="shared" si="47"/>
        <v>0</v>
      </c>
      <c r="BY23" s="18">
        <v>0</v>
      </c>
      <c r="BZ23" s="27">
        <f t="shared" si="25"/>
        <v>0</v>
      </c>
      <c r="CA23" s="18">
        <f t="shared" si="48"/>
        <v>0</v>
      </c>
      <c r="CB23" s="18">
        <v>0</v>
      </c>
      <c r="CC23" s="27">
        <f t="shared" si="26"/>
        <v>0</v>
      </c>
      <c r="CD23" s="18">
        <f t="shared" si="27"/>
        <v>66028.03</v>
      </c>
    </row>
    <row r="24" spans="1:82">
      <c r="A24" s="11" t="s">
        <v>117</v>
      </c>
      <c r="B24" s="11" t="str">
        <f>VLOOKUP(A24,MEMORIA!$A:$N,2,FALSE)</f>
        <v>SEDUC884</v>
      </c>
      <c r="C24" s="11" t="str">
        <f>VLOOKUP(A24,MEMORIA!$A:$N,3,FALSE)</f>
        <v>PRÓPRIA</v>
      </c>
      <c r="D24" s="23" t="str">
        <f>VLOOKUP(A24,MEMORIA!$A:$N,4,FALSE)</f>
        <v>ELABORAÇÃO DE PROJETO EXECUTIVO DE CÁLCULO ESTRUTURAL PARA FUNDAÇÕES</v>
      </c>
      <c r="E24" s="11" t="str">
        <f>VLOOKUP(A24,MEMORIA!$A:$N,5,FALSE)</f>
        <v>UN</v>
      </c>
      <c r="F24" s="18">
        <f>VLOOKUP(A24,MEMORIA!$A:$N,14,FALSE)</f>
        <v>1</v>
      </c>
      <c r="G24" s="18">
        <f>VLOOKUP(A24,ORCAMENTO!$A:$I,7,FALSE)</f>
        <v>4027.9</v>
      </c>
      <c r="H24" s="18">
        <f>VLOOKUP(A24,ORCAMENTO!$A:$I,8,FALSE)</f>
        <v>4976.07</v>
      </c>
      <c r="I24" s="18">
        <f t="shared" si="28"/>
        <v>4976.07</v>
      </c>
      <c r="J24" s="18">
        <f t="shared" si="29"/>
        <v>4976.07</v>
      </c>
      <c r="K24" s="18">
        <f>F24</f>
        <v>1</v>
      </c>
      <c r="L24" s="27">
        <f t="shared" si="49"/>
        <v>1</v>
      </c>
      <c r="M24" s="18">
        <f t="shared" si="50"/>
        <v>0</v>
      </c>
      <c r="N24" s="18">
        <v>0</v>
      </c>
      <c r="O24" s="27">
        <f t="shared" si="51"/>
        <v>0</v>
      </c>
      <c r="P24" s="18">
        <f t="shared" si="52"/>
        <v>0</v>
      </c>
      <c r="Q24" s="18">
        <v>0</v>
      </c>
      <c r="R24" s="27">
        <f t="shared" si="53"/>
        <v>0</v>
      </c>
      <c r="S24" s="18">
        <f t="shared" si="54"/>
        <v>0</v>
      </c>
      <c r="T24" s="18">
        <v>0</v>
      </c>
      <c r="U24" s="27">
        <f t="shared" si="55"/>
        <v>0</v>
      </c>
      <c r="V24" s="18">
        <f t="shared" si="56"/>
        <v>0</v>
      </c>
      <c r="W24" s="18">
        <v>0</v>
      </c>
      <c r="X24" s="27">
        <f t="shared" si="57"/>
        <v>0</v>
      </c>
      <c r="Y24" s="18">
        <f t="shared" si="30"/>
        <v>0</v>
      </c>
      <c r="Z24" s="18">
        <v>0</v>
      </c>
      <c r="AA24" s="27">
        <f t="shared" si="5"/>
        <v>0</v>
      </c>
      <c r="AB24" s="18">
        <f t="shared" si="31"/>
        <v>0</v>
      </c>
      <c r="AC24" s="18">
        <v>0</v>
      </c>
      <c r="AD24" s="27">
        <f t="shared" si="6"/>
        <v>0</v>
      </c>
      <c r="AE24" s="18">
        <f t="shared" si="32"/>
        <v>0</v>
      </c>
      <c r="AF24" s="18">
        <v>0</v>
      </c>
      <c r="AG24" s="27">
        <f t="shared" si="7"/>
        <v>0</v>
      </c>
      <c r="AH24" s="18">
        <f t="shared" si="33"/>
        <v>0</v>
      </c>
      <c r="AI24" s="18">
        <v>0</v>
      </c>
      <c r="AJ24" s="27">
        <f t="shared" si="8"/>
        <v>0</v>
      </c>
      <c r="AK24" s="18">
        <f t="shared" si="34"/>
        <v>0</v>
      </c>
      <c r="AL24" s="18">
        <v>0</v>
      </c>
      <c r="AM24" s="27">
        <f t="shared" si="9"/>
        <v>0</v>
      </c>
      <c r="AN24" s="18">
        <f t="shared" si="35"/>
        <v>0</v>
      </c>
      <c r="AO24" s="18">
        <v>0</v>
      </c>
      <c r="AP24" s="27">
        <f t="shared" si="10"/>
        <v>0</v>
      </c>
      <c r="AQ24" s="18">
        <f t="shared" si="36"/>
        <v>0</v>
      </c>
      <c r="AR24" s="18">
        <v>0</v>
      </c>
      <c r="AS24" s="27">
        <f t="shared" si="11"/>
        <v>0</v>
      </c>
      <c r="AT24" s="18">
        <f t="shared" si="37"/>
        <v>0</v>
      </c>
      <c r="AU24" s="18">
        <v>0</v>
      </c>
      <c r="AV24" s="27">
        <f t="shared" si="12"/>
        <v>0</v>
      </c>
      <c r="AW24" s="18">
        <f t="shared" si="38"/>
        <v>0</v>
      </c>
      <c r="AX24" s="18">
        <v>0</v>
      </c>
      <c r="AY24" s="27">
        <f t="shared" si="13"/>
        <v>0</v>
      </c>
      <c r="AZ24" s="18">
        <f t="shared" si="39"/>
        <v>0</v>
      </c>
      <c r="BA24" s="18">
        <v>0</v>
      </c>
      <c r="BB24" s="27">
        <f t="shared" si="14"/>
        <v>0</v>
      </c>
      <c r="BC24" s="18">
        <f t="shared" si="40"/>
        <v>0</v>
      </c>
      <c r="BD24" s="18">
        <v>0</v>
      </c>
      <c r="BE24" s="27">
        <f t="shared" si="15"/>
        <v>0</v>
      </c>
      <c r="BF24" s="18">
        <f t="shared" si="41"/>
        <v>0</v>
      </c>
      <c r="BG24" s="18">
        <v>0</v>
      </c>
      <c r="BH24" s="27">
        <f t="shared" si="16"/>
        <v>0</v>
      </c>
      <c r="BI24" s="18">
        <f t="shared" si="42"/>
        <v>0</v>
      </c>
      <c r="BJ24" s="18">
        <v>0</v>
      </c>
      <c r="BK24" s="27">
        <f t="shared" si="17"/>
        <v>0</v>
      </c>
      <c r="BL24" s="18">
        <f t="shared" si="43"/>
        <v>0</v>
      </c>
      <c r="BM24" s="18">
        <v>0</v>
      </c>
      <c r="BN24" s="27">
        <f t="shared" si="18"/>
        <v>0</v>
      </c>
      <c r="BO24" s="18">
        <f t="shared" si="44"/>
        <v>0</v>
      </c>
      <c r="BP24" s="18">
        <v>0</v>
      </c>
      <c r="BQ24" s="27">
        <f t="shared" si="22"/>
        <v>0</v>
      </c>
      <c r="BR24" s="18">
        <f t="shared" si="45"/>
        <v>0</v>
      </c>
      <c r="BS24" s="18">
        <v>0</v>
      </c>
      <c r="BT24" s="27">
        <f t="shared" si="23"/>
        <v>0</v>
      </c>
      <c r="BU24" s="18">
        <f t="shared" si="46"/>
        <v>0</v>
      </c>
      <c r="BV24" s="18">
        <v>0</v>
      </c>
      <c r="BW24" s="27">
        <f t="shared" si="24"/>
        <v>0</v>
      </c>
      <c r="BX24" s="18">
        <f t="shared" si="47"/>
        <v>0</v>
      </c>
      <c r="BY24" s="18">
        <v>0</v>
      </c>
      <c r="BZ24" s="27">
        <f t="shared" si="25"/>
        <v>0</v>
      </c>
      <c r="CA24" s="18">
        <f t="shared" si="48"/>
        <v>0</v>
      </c>
      <c r="CB24" s="18">
        <v>0</v>
      </c>
      <c r="CC24" s="27">
        <f t="shared" si="26"/>
        <v>0</v>
      </c>
      <c r="CD24" s="18">
        <f t="shared" si="27"/>
        <v>4976.07</v>
      </c>
    </row>
    <row r="25" spans="1:82" ht="30">
      <c r="A25" s="11" t="s">
        <v>118</v>
      </c>
      <c r="B25" s="11" t="str">
        <f>VLOOKUP(A25,MEMORIA!$A:$N,2,FALSE)</f>
        <v>SEDUC893</v>
      </c>
      <c r="C25" s="11" t="str">
        <f>VLOOKUP(A25,MEMORIA!$A:$N,3,FALSE)</f>
        <v>PRÓPRIA</v>
      </c>
      <c r="D25" s="23" t="str">
        <f>VLOOKUP(A25,MEMORIA!$A:$N,4,FALSE)</f>
        <v>ELABORAÇÃO DE PROJETO EXECUTIVO DE CÁLCULO DE RECUPERAÇÃO DE ESTRUTURAS COM REFORÇO</v>
      </c>
      <c r="E25" s="11" t="str">
        <f>VLOOKUP(A25,MEMORIA!$A:$N,5,FALSE)</f>
        <v>UN</v>
      </c>
      <c r="F25" s="18">
        <f>VLOOKUP(A25,MEMORIA!$A:$N,14,FALSE)</f>
        <v>1</v>
      </c>
      <c r="G25" s="18">
        <f>VLOOKUP(A25,ORCAMENTO!$A:$I,7,FALSE)</f>
        <v>6658.2</v>
      </c>
      <c r="H25" s="18">
        <f>VLOOKUP(A25,ORCAMENTO!$A:$I,8,FALSE)</f>
        <v>8225.5399999999991</v>
      </c>
      <c r="I25" s="18">
        <f t="shared" si="28"/>
        <v>8225.5400000000009</v>
      </c>
      <c r="J25" s="18">
        <f t="shared" si="29"/>
        <v>8225.5400000000009</v>
      </c>
      <c r="K25" s="18">
        <f>F25</f>
        <v>1</v>
      </c>
      <c r="L25" s="27">
        <f t="shared" si="49"/>
        <v>1</v>
      </c>
      <c r="M25" s="18">
        <f t="shared" si="50"/>
        <v>0</v>
      </c>
      <c r="N25" s="18">
        <v>0</v>
      </c>
      <c r="O25" s="27">
        <f t="shared" si="51"/>
        <v>0</v>
      </c>
      <c r="P25" s="18">
        <f t="shared" si="52"/>
        <v>0</v>
      </c>
      <c r="Q25" s="18">
        <v>0</v>
      </c>
      <c r="R25" s="27">
        <f t="shared" si="53"/>
        <v>0</v>
      </c>
      <c r="S25" s="18">
        <f t="shared" si="54"/>
        <v>0</v>
      </c>
      <c r="T25" s="18">
        <v>0</v>
      </c>
      <c r="U25" s="27">
        <f t="shared" si="55"/>
        <v>0</v>
      </c>
      <c r="V25" s="18">
        <f t="shared" si="56"/>
        <v>0</v>
      </c>
      <c r="W25" s="18">
        <v>0</v>
      </c>
      <c r="X25" s="27">
        <f t="shared" si="57"/>
        <v>0</v>
      </c>
      <c r="Y25" s="18">
        <f t="shared" si="30"/>
        <v>0</v>
      </c>
      <c r="Z25" s="18">
        <v>0</v>
      </c>
      <c r="AA25" s="27">
        <f t="shared" si="5"/>
        <v>0</v>
      </c>
      <c r="AB25" s="18">
        <f t="shared" si="31"/>
        <v>0</v>
      </c>
      <c r="AC25" s="18">
        <v>0</v>
      </c>
      <c r="AD25" s="27">
        <f t="shared" si="6"/>
        <v>0</v>
      </c>
      <c r="AE25" s="18">
        <f t="shared" si="32"/>
        <v>0</v>
      </c>
      <c r="AF25" s="18">
        <v>0</v>
      </c>
      <c r="AG25" s="27">
        <f t="shared" si="7"/>
        <v>0</v>
      </c>
      <c r="AH25" s="18">
        <f t="shared" si="33"/>
        <v>0</v>
      </c>
      <c r="AI25" s="18">
        <v>0</v>
      </c>
      <c r="AJ25" s="27">
        <f t="shared" si="8"/>
        <v>0</v>
      </c>
      <c r="AK25" s="18">
        <f t="shared" si="34"/>
        <v>0</v>
      </c>
      <c r="AL25" s="18">
        <v>0</v>
      </c>
      <c r="AM25" s="27">
        <f t="shared" si="9"/>
        <v>0</v>
      </c>
      <c r="AN25" s="18">
        <f t="shared" si="35"/>
        <v>0</v>
      </c>
      <c r="AO25" s="18">
        <v>0</v>
      </c>
      <c r="AP25" s="27">
        <f t="shared" si="10"/>
        <v>0</v>
      </c>
      <c r="AQ25" s="18">
        <f t="shared" si="36"/>
        <v>0</v>
      </c>
      <c r="AR25" s="18">
        <v>0</v>
      </c>
      <c r="AS25" s="27">
        <f t="shared" si="11"/>
        <v>0</v>
      </c>
      <c r="AT25" s="18">
        <f t="shared" si="37"/>
        <v>0</v>
      </c>
      <c r="AU25" s="18">
        <v>0</v>
      </c>
      <c r="AV25" s="27">
        <f t="shared" si="12"/>
        <v>0</v>
      </c>
      <c r="AW25" s="18">
        <f t="shared" si="38"/>
        <v>0</v>
      </c>
      <c r="AX25" s="18">
        <v>0</v>
      </c>
      <c r="AY25" s="27">
        <f t="shared" si="13"/>
        <v>0</v>
      </c>
      <c r="AZ25" s="18">
        <f t="shared" si="39"/>
        <v>0</v>
      </c>
      <c r="BA25" s="18">
        <v>0</v>
      </c>
      <c r="BB25" s="27">
        <f t="shared" si="14"/>
        <v>0</v>
      </c>
      <c r="BC25" s="18">
        <f t="shared" si="40"/>
        <v>0</v>
      </c>
      <c r="BD25" s="18">
        <v>0</v>
      </c>
      <c r="BE25" s="27">
        <f t="shared" si="15"/>
        <v>0</v>
      </c>
      <c r="BF25" s="18">
        <f t="shared" si="41"/>
        <v>0</v>
      </c>
      <c r="BG25" s="18">
        <v>0</v>
      </c>
      <c r="BH25" s="27">
        <f t="shared" si="16"/>
        <v>0</v>
      </c>
      <c r="BI25" s="18">
        <f t="shared" si="42"/>
        <v>0</v>
      </c>
      <c r="BJ25" s="18">
        <v>0</v>
      </c>
      <c r="BK25" s="27">
        <f t="shared" si="17"/>
        <v>0</v>
      </c>
      <c r="BL25" s="18">
        <f t="shared" si="43"/>
        <v>0</v>
      </c>
      <c r="BM25" s="18">
        <v>0</v>
      </c>
      <c r="BN25" s="27">
        <f t="shared" si="18"/>
        <v>0</v>
      </c>
      <c r="BO25" s="18">
        <f t="shared" si="44"/>
        <v>0</v>
      </c>
      <c r="BP25" s="18">
        <v>0</v>
      </c>
      <c r="BQ25" s="27">
        <f t="shared" si="22"/>
        <v>0</v>
      </c>
      <c r="BR25" s="18">
        <f t="shared" si="45"/>
        <v>0</v>
      </c>
      <c r="BS25" s="18">
        <v>0</v>
      </c>
      <c r="BT25" s="27">
        <f t="shared" si="23"/>
        <v>0</v>
      </c>
      <c r="BU25" s="18">
        <f t="shared" si="46"/>
        <v>0</v>
      </c>
      <c r="BV25" s="18">
        <v>0</v>
      </c>
      <c r="BW25" s="27">
        <f t="shared" si="24"/>
        <v>0</v>
      </c>
      <c r="BX25" s="18">
        <f t="shared" si="47"/>
        <v>0</v>
      </c>
      <c r="BY25" s="18">
        <v>0</v>
      </c>
      <c r="BZ25" s="27">
        <f t="shared" si="25"/>
        <v>0</v>
      </c>
      <c r="CA25" s="18">
        <f t="shared" si="48"/>
        <v>0</v>
      </c>
      <c r="CB25" s="18">
        <v>0</v>
      </c>
      <c r="CC25" s="27">
        <f t="shared" si="26"/>
        <v>0</v>
      </c>
      <c r="CD25" s="18">
        <f t="shared" si="27"/>
        <v>8225.5400000000009</v>
      </c>
    </row>
    <row r="26" spans="1:82">
      <c r="A26" s="11" t="s">
        <v>119</v>
      </c>
      <c r="B26" s="11" t="str">
        <f>VLOOKUP(A26,MEMORIA!$A:$N,2,FALSE)</f>
        <v>SEDUC891</v>
      </c>
      <c r="C26" s="11" t="str">
        <f>VLOOKUP(A26,MEMORIA!$A:$N,3,FALSE)</f>
        <v>PRÓPRIA</v>
      </c>
      <c r="D26" s="23" t="str">
        <f>VLOOKUP(A26,MEMORIA!$A:$N,4,FALSE)</f>
        <v>ELABORAÇÃO DE PLANO EXECUTIVO DE INTERVENÇÃO ESTRUTURAL</v>
      </c>
      <c r="E26" s="11" t="str">
        <f>VLOOKUP(A26,MEMORIA!$A:$N,5,FALSE)</f>
        <v>UN</v>
      </c>
      <c r="F26" s="18">
        <f>VLOOKUP(A26,MEMORIA!$A:$N,14,FALSE)</f>
        <v>3</v>
      </c>
      <c r="G26" s="18">
        <f>VLOOKUP(A26,ORCAMENTO!$A:$I,7,FALSE)</f>
        <v>3863</v>
      </c>
      <c r="H26" s="18">
        <f>VLOOKUP(A26,ORCAMENTO!$A:$I,8,FALSE)</f>
        <v>4772.3500000000004</v>
      </c>
      <c r="I26" s="18">
        <f t="shared" si="28"/>
        <v>14317.05</v>
      </c>
      <c r="J26" s="18">
        <f t="shared" si="29"/>
        <v>4772.3500000000004</v>
      </c>
      <c r="K26" s="18">
        <v>1</v>
      </c>
      <c r="L26" s="27">
        <f t="shared" si="49"/>
        <v>0.33333333333333337</v>
      </c>
      <c r="M26" s="18">
        <f t="shared" si="50"/>
        <v>4772.3500000000004</v>
      </c>
      <c r="N26" s="18">
        <v>1</v>
      </c>
      <c r="O26" s="27">
        <f t="shared" si="51"/>
        <v>0.33333333333333337</v>
      </c>
      <c r="P26" s="18">
        <f t="shared" si="52"/>
        <v>4772.3500000000004</v>
      </c>
      <c r="Q26" s="18">
        <v>1</v>
      </c>
      <c r="R26" s="27">
        <f t="shared" si="53"/>
        <v>0.33333333333333337</v>
      </c>
      <c r="S26" s="18">
        <f t="shared" si="54"/>
        <v>0</v>
      </c>
      <c r="T26" s="18">
        <v>0</v>
      </c>
      <c r="U26" s="27">
        <f t="shared" si="55"/>
        <v>0</v>
      </c>
      <c r="V26" s="18">
        <f t="shared" si="56"/>
        <v>0</v>
      </c>
      <c r="W26" s="18">
        <v>0</v>
      </c>
      <c r="X26" s="27">
        <f t="shared" si="57"/>
        <v>0</v>
      </c>
      <c r="Y26" s="18">
        <f t="shared" si="30"/>
        <v>0</v>
      </c>
      <c r="Z26" s="18">
        <v>0</v>
      </c>
      <c r="AA26" s="27">
        <f t="shared" si="5"/>
        <v>0</v>
      </c>
      <c r="AB26" s="18">
        <f t="shared" si="31"/>
        <v>0</v>
      </c>
      <c r="AC26" s="18">
        <v>0</v>
      </c>
      <c r="AD26" s="27">
        <f t="shared" si="6"/>
        <v>0</v>
      </c>
      <c r="AE26" s="18">
        <f t="shared" si="32"/>
        <v>0</v>
      </c>
      <c r="AF26" s="18">
        <v>0</v>
      </c>
      <c r="AG26" s="27">
        <f t="shared" si="7"/>
        <v>0</v>
      </c>
      <c r="AH26" s="18">
        <f t="shared" si="33"/>
        <v>0</v>
      </c>
      <c r="AI26" s="18">
        <v>0</v>
      </c>
      <c r="AJ26" s="27">
        <f t="shared" si="8"/>
        <v>0</v>
      </c>
      <c r="AK26" s="18">
        <f t="shared" si="34"/>
        <v>0</v>
      </c>
      <c r="AL26" s="18">
        <v>0</v>
      </c>
      <c r="AM26" s="27">
        <f t="shared" si="9"/>
        <v>0</v>
      </c>
      <c r="AN26" s="18">
        <f t="shared" si="35"/>
        <v>0</v>
      </c>
      <c r="AO26" s="18">
        <v>0</v>
      </c>
      <c r="AP26" s="27">
        <f t="shared" si="10"/>
        <v>0</v>
      </c>
      <c r="AQ26" s="18">
        <f t="shared" si="36"/>
        <v>0</v>
      </c>
      <c r="AR26" s="18">
        <v>0</v>
      </c>
      <c r="AS26" s="27">
        <f t="shared" si="11"/>
        <v>0</v>
      </c>
      <c r="AT26" s="18">
        <f t="shared" si="37"/>
        <v>0</v>
      </c>
      <c r="AU26" s="18">
        <v>0</v>
      </c>
      <c r="AV26" s="27">
        <f t="shared" si="12"/>
        <v>0</v>
      </c>
      <c r="AW26" s="18">
        <f t="shared" si="38"/>
        <v>0</v>
      </c>
      <c r="AX26" s="18">
        <v>0</v>
      </c>
      <c r="AY26" s="27">
        <f t="shared" si="13"/>
        <v>0</v>
      </c>
      <c r="AZ26" s="18">
        <f t="shared" si="39"/>
        <v>0</v>
      </c>
      <c r="BA26" s="18">
        <v>0</v>
      </c>
      <c r="BB26" s="27">
        <f t="shared" si="14"/>
        <v>0</v>
      </c>
      <c r="BC26" s="18">
        <f t="shared" si="40"/>
        <v>0</v>
      </c>
      <c r="BD26" s="18">
        <v>0</v>
      </c>
      <c r="BE26" s="27">
        <f t="shared" si="15"/>
        <v>0</v>
      </c>
      <c r="BF26" s="18">
        <f t="shared" si="41"/>
        <v>0</v>
      </c>
      <c r="BG26" s="18">
        <v>0</v>
      </c>
      <c r="BH26" s="27">
        <f t="shared" si="16"/>
        <v>0</v>
      </c>
      <c r="BI26" s="18">
        <f t="shared" si="42"/>
        <v>0</v>
      </c>
      <c r="BJ26" s="18">
        <v>0</v>
      </c>
      <c r="BK26" s="27">
        <f t="shared" si="17"/>
        <v>0</v>
      </c>
      <c r="BL26" s="18">
        <f t="shared" si="43"/>
        <v>0</v>
      </c>
      <c r="BM26" s="18">
        <v>0</v>
      </c>
      <c r="BN26" s="27">
        <f t="shared" si="18"/>
        <v>0</v>
      </c>
      <c r="BO26" s="18">
        <f t="shared" si="44"/>
        <v>0</v>
      </c>
      <c r="BP26" s="18">
        <v>0</v>
      </c>
      <c r="BQ26" s="27">
        <f t="shared" si="22"/>
        <v>0</v>
      </c>
      <c r="BR26" s="18">
        <f t="shared" si="45"/>
        <v>0</v>
      </c>
      <c r="BS26" s="18">
        <v>0</v>
      </c>
      <c r="BT26" s="27">
        <f t="shared" si="23"/>
        <v>0</v>
      </c>
      <c r="BU26" s="18">
        <f t="shared" si="46"/>
        <v>0</v>
      </c>
      <c r="BV26" s="18">
        <v>0</v>
      </c>
      <c r="BW26" s="27">
        <f t="shared" si="24"/>
        <v>0</v>
      </c>
      <c r="BX26" s="18">
        <f t="shared" si="47"/>
        <v>0</v>
      </c>
      <c r="BY26" s="18">
        <v>0</v>
      </c>
      <c r="BZ26" s="27">
        <f t="shared" si="25"/>
        <v>0</v>
      </c>
      <c r="CA26" s="18">
        <f t="shared" si="48"/>
        <v>0</v>
      </c>
      <c r="CB26" s="18">
        <v>0</v>
      </c>
      <c r="CC26" s="27">
        <f t="shared" si="26"/>
        <v>0</v>
      </c>
      <c r="CD26" s="18">
        <f t="shared" si="27"/>
        <v>14317.050000000001</v>
      </c>
    </row>
    <row r="27" spans="1:82">
      <c r="A27" s="41" t="s">
        <v>40</v>
      </c>
      <c r="B27" s="60" t="str">
        <f>VLOOKUP(A27,MEMORIA!$A:$N,2,FALSE)</f>
        <v>RETIRADAS E DEMOLIÇÕES</v>
      </c>
      <c r="C27" s="61"/>
      <c r="D27" s="61"/>
      <c r="E27" s="61"/>
      <c r="F27" s="61"/>
      <c r="G27" s="61"/>
      <c r="H27" s="62"/>
      <c r="I27" s="28">
        <f>SUM(I$28:I$42)</f>
        <v>140850.70000000001</v>
      </c>
      <c r="J27" s="28">
        <f>SUM(J$28:J$42)</f>
        <v>34851.269999999997</v>
      </c>
      <c r="K27" s="28"/>
      <c r="L27" s="29">
        <f t="shared" si="49"/>
        <v>0.24743412705794146</v>
      </c>
      <c r="M27" s="28">
        <f>SUM(M$28:M$42)</f>
        <v>55632.680000000008</v>
      </c>
      <c r="N27" s="28"/>
      <c r="O27" s="29">
        <f t="shared" si="51"/>
        <v>0.39497624079965526</v>
      </c>
      <c r="P27" s="28">
        <f>SUM(P$28:P$42)</f>
        <v>34457</v>
      </c>
      <c r="Q27" s="28"/>
      <c r="R27" s="29">
        <f t="shared" si="53"/>
        <v>0.24463492194216996</v>
      </c>
      <c r="S27" s="28">
        <f>SUM(S$28:S$42)</f>
        <v>12671.26</v>
      </c>
      <c r="T27" s="28"/>
      <c r="U27" s="29">
        <f t="shared" si="55"/>
        <v>8.9962350204862304E-2</v>
      </c>
      <c r="V27" s="28">
        <f>SUM(V$28:V$42)</f>
        <v>539.76</v>
      </c>
      <c r="W27" s="28"/>
      <c r="X27" s="29">
        <f t="shared" si="57"/>
        <v>3.8321428292511146E-3</v>
      </c>
      <c r="Y27" s="28">
        <f>SUM(Y$28:Y$42)</f>
        <v>539.76</v>
      </c>
      <c r="Z27" s="28"/>
      <c r="AA27" s="29">
        <f t="shared" si="5"/>
        <v>3.8321428292511146E-3</v>
      </c>
      <c r="AB27" s="28">
        <f>SUM(AB$28:AB$42)</f>
        <v>539.76</v>
      </c>
      <c r="AC27" s="28"/>
      <c r="AD27" s="29">
        <f t="shared" si="6"/>
        <v>3.8321428292511146E-3</v>
      </c>
      <c r="AE27" s="28">
        <f>SUM(AE$28:AE$42)</f>
        <v>539.76</v>
      </c>
      <c r="AF27" s="28"/>
      <c r="AG27" s="29">
        <f t="shared" si="7"/>
        <v>3.8321428292511146E-3</v>
      </c>
      <c r="AH27" s="28">
        <f>SUM(AH$28:AH$42)</f>
        <v>539.76</v>
      </c>
      <c r="AI27" s="28"/>
      <c r="AJ27" s="29">
        <f t="shared" si="8"/>
        <v>3.8321428292511146E-3</v>
      </c>
      <c r="AK27" s="28">
        <f>SUM(AK$28:AK$42)</f>
        <v>539.76</v>
      </c>
      <c r="AL27" s="28"/>
      <c r="AM27" s="29">
        <f t="shared" si="9"/>
        <v>3.8321428292511146E-3</v>
      </c>
      <c r="AN27" s="28">
        <f>SUM(AN$28:AN$42)</f>
        <v>0</v>
      </c>
      <c r="AO27" s="28"/>
      <c r="AP27" s="29">
        <f t="shared" si="10"/>
        <v>0</v>
      </c>
      <c r="AQ27" s="28">
        <f>SUM(AQ$28:AQ$42)</f>
        <v>0</v>
      </c>
      <c r="AR27" s="28"/>
      <c r="AS27" s="29">
        <f t="shared" si="11"/>
        <v>0</v>
      </c>
      <c r="AT27" s="28">
        <f>SUM(AT$28:AT$42)</f>
        <v>0</v>
      </c>
      <c r="AU27" s="28"/>
      <c r="AV27" s="29">
        <f t="shared" si="12"/>
        <v>0</v>
      </c>
      <c r="AW27" s="28">
        <f>SUM(AW$28:AW$42)</f>
        <v>0</v>
      </c>
      <c r="AX27" s="28"/>
      <c r="AY27" s="29">
        <f t="shared" si="13"/>
        <v>0</v>
      </c>
      <c r="AZ27" s="28">
        <f>SUM(AZ$28:AZ$42)</f>
        <v>0</v>
      </c>
      <c r="BA27" s="28"/>
      <c r="BB27" s="29">
        <f t="shared" si="14"/>
        <v>0</v>
      </c>
      <c r="BC27" s="28">
        <f>SUM(BC$28:BC$42)</f>
        <v>0</v>
      </c>
      <c r="BD27" s="28"/>
      <c r="BE27" s="29">
        <f t="shared" si="15"/>
        <v>0</v>
      </c>
      <c r="BF27" s="28">
        <f>SUM(BF$28:BF$42)</f>
        <v>0</v>
      </c>
      <c r="BG27" s="28"/>
      <c r="BH27" s="29">
        <f t="shared" si="16"/>
        <v>0</v>
      </c>
      <c r="BI27" s="28">
        <f>SUM(BI$28:BI$42)</f>
        <v>0</v>
      </c>
      <c r="BJ27" s="28"/>
      <c r="BK27" s="29">
        <f t="shared" si="17"/>
        <v>0</v>
      </c>
      <c r="BL27" s="28">
        <f>SUM(BL$28:BL$42)</f>
        <v>0</v>
      </c>
      <c r="BM27" s="28"/>
      <c r="BN27" s="29">
        <f t="shared" si="18"/>
        <v>0</v>
      </c>
      <c r="BO27" s="28">
        <f>SUM(BO$28:BO$42)</f>
        <v>0</v>
      </c>
      <c r="BP27" s="28"/>
      <c r="BQ27" s="29">
        <f t="shared" si="22"/>
        <v>0</v>
      </c>
      <c r="BR27" s="28">
        <f>SUM(BR$28:BR$42)</f>
        <v>0</v>
      </c>
      <c r="BS27" s="28"/>
      <c r="BT27" s="29">
        <f t="shared" si="23"/>
        <v>0</v>
      </c>
      <c r="BU27" s="28">
        <f>SUM(BU$28:BU$42)</f>
        <v>0</v>
      </c>
      <c r="BV27" s="28"/>
      <c r="BW27" s="29">
        <f t="shared" si="24"/>
        <v>0</v>
      </c>
      <c r="BX27" s="28">
        <f>SUM(BX$28:BX$42)</f>
        <v>0</v>
      </c>
      <c r="BY27" s="28"/>
      <c r="BZ27" s="29">
        <f t="shared" si="25"/>
        <v>0</v>
      </c>
      <c r="CA27" s="28">
        <f>SUM(CA$28:CA$42)</f>
        <v>0</v>
      </c>
      <c r="CB27" s="28"/>
      <c r="CC27" s="29">
        <f t="shared" si="26"/>
        <v>0</v>
      </c>
      <c r="CD27" s="28">
        <f t="shared" si="27"/>
        <v>140850.77000000008</v>
      </c>
    </row>
    <row r="28" spans="1:82" ht="30">
      <c r="A28" s="11" t="s">
        <v>120</v>
      </c>
      <c r="B28" s="11">
        <f>VLOOKUP(A28,MEMORIA!$A:$N,2,FALSE)</f>
        <v>97625</v>
      </c>
      <c r="C28" s="11" t="str">
        <f>VLOOKUP(A28,MEMORIA!$A:$N,3,FALSE)</f>
        <v>SINAPI</v>
      </c>
      <c r="D28" s="23" t="str">
        <f>VLOOKUP(A28,MEMORIA!$A:$N,4,FALSE)</f>
        <v>DEMOLIÇÃO DE ALVENARIA PARA QUALQUER TIPO DE BLOCO, DE FORMA MECANIZADA, SEM REAPROVEITAMENTO. AF_09/2023</v>
      </c>
      <c r="E28" s="11" t="str">
        <f>VLOOKUP(A28,MEMORIA!$A:$N,5,FALSE)</f>
        <v>M3</v>
      </c>
      <c r="F28" s="18">
        <f>VLOOKUP(A28,MEMORIA!$A:$N,14,FALSE)</f>
        <v>253.60999999999999</v>
      </c>
      <c r="G28" s="18">
        <f>VLOOKUP(A28,ORCAMENTO!$A:$I,7,FALSE)</f>
        <v>50.26</v>
      </c>
      <c r="H28" s="18">
        <f>VLOOKUP(A28,ORCAMENTO!$A:$I,8,FALSE)</f>
        <v>62.089999999999996</v>
      </c>
      <c r="I28" s="18">
        <f t="shared" ref="I28:I42" si="58">ROUND(F28*H28,2)</f>
        <v>15746.64</v>
      </c>
      <c r="J28" s="18">
        <f t="shared" ref="J28:J42" si="59">ROUND(K28*$H28,2)</f>
        <v>7736.41</v>
      </c>
      <c r="K28" s="11">
        <v>124.6</v>
      </c>
      <c r="L28" s="27">
        <v>0.49130000000000001</v>
      </c>
      <c r="M28" s="18">
        <v>7792.92</v>
      </c>
      <c r="N28" s="11">
        <v>125.51</v>
      </c>
      <c r="O28" s="27">
        <v>0.49490000000000001</v>
      </c>
      <c r="P28" s="11">
        <v>108.66</v>
      </c>
      <c r="Q28" s="11">
        <v>1.75</v>
      </c>
      <c r="R28" s="27">
        <v>6.8999999999999999E-3</v>
      </c>
      <c r="S28" s="11">
        <v>108.66</v>
      </c>
      <c r="T28" s="11">
        <v>1.75</v>
      </c>
      <c r="U28" s="27">
        <v>6.8999999999999999E-3</v>
      </c>
      <c r="V28" s="11">
        <v>0</v>
      </c>
      <c r="W28" s="11">
        <v>0</v>
      </c>
      <c r="X28" s="27">
        <v>0</v>
      </c>
      <c r="Y28" s="11">
        <v>0</v>
      </c>
      <c r="Z28" s="11">
        <v>0</v>
      </c>
      <c r="AA28" s="27">
        <v>0</v>
      </c>
      <c r="AB28" s="11">
        <v>0</v>
      </c>
      <c r="AC28" s="11">
        <v>0</v>
      </c>
      <c r="AD28" s="27">
        <v>0</v>
      </c>
      <c r="AE28" s="11">
        <v>0</v>
      </c>
      <c r="AF28" s="11">
        <v>0</v>
      </c>
      <c r="AG28" s="27">
        <v>0</v>
      </c>
      <c r="AH28" s="11">
        <v>0</v>
      </c>
      <c r="AI28" s="11">
        <v>0</v>
      </c>
      <c r="AJ28" s="27">
        <v>0</v>
      </c>
      <c r="AK28" s="11">
        <v>0</v>
      </c>
      <c r="AL28" s="11">
        <v>0</v>
      </c>
      <c r="AM28" s="27">
        <v>0</v>
      </c>
      <c r="AN28" s="11">
        <v>0</v>
      </c>
      <c r="AO28" s="11">
        <v>0</v>
      </c>
      <c r="AP28" s="27">
        <v>0</v>
      </c>
      <c r="AQ28" s="11">
        <v>0</v>
      </c>
      <c r="AR28" s="11">
        <v>0</v>
      </c>
      <c r="AS28" s="27">
        <v>0</v>
      </c>
      <c r="AT28" s="11">
        <v>0</v>
      </c>
      <c r="AU28" s="11">
        <v>0</v>
      </c>
      <c r="AV28" s="27">
        <f t="shared" si="12"/>
        <v>0</v>
      </c>
      <c r="AW28" s="18">
        <f t="shared" ref="AW28:AW42" si="60">ROUND(AX28*$H28,2)</f>
        <v>0</v>
      </c>
      <c r="AX28" s="18">
        <v>0</v>
      </c>
      <c r="AY28" s="27">
        <f t="shared" si="13"/>
        <v>0</v>
      </c>
      <c r="AZ28" s="18">
        <f t="shared" ref="AZ28:AZ42" si="61">ROUND(BA28*$H28,2)</f>
        <v>0</v>
      </c>
      <c r="BA28" s="18">
        <v>0</v>
      </c>
      <c r="BB28" s="27">
        <f t="shared" si="14"/>
        <v>0</v>
      </c>
      <c r="BC28" s="18">
        <f t="shared" ref="BC28:BC42" si="62">ROUND(BD28*$H28,2)</f>
        <v>0</v>
      </c>
      <c r="BD28" s="18">
        <v>0</v>
      </c>
      <c r="BE28" s="27">
        <f t="shared" si="15"/>
        <v>0</v>
      </c>
      <c r="BF28" s="18">
        <f t="shared" ref="BF28:BF42" si="63">ROUND(BG28*$H28,2)</f>
        <v>0</v>
      </c>
      <c r="BG28" s="18">
        <v>0</v>
      </c>
      <c r="BH28" s="27">
        <f t="shared" si="16"/>
        <v>0</v>
      </c>
      <c r="BI28" s="18">
        <f t="shared" ref="BI28:BI42" si="64">ROUND(BJ28*$H28,2)</f>
        <v>0</v>
      </c>
      <c r="BJ28" s="18">
        <v>0</v>
      </c>
      <c r="BK28" s="27">
        <f t="shared" si="17"/>
        <v>0</v>
      </c>
      <c r="BL28" s="18">
        <f t="shared" ref="BL28:BL42" si="65">ROUND(BM28*$H28,2)</f>
        <v>0</v>
      </c>
      <c r="BM28" s="18">
        <v>0</v>
      </c>
      <c r="BN28" s="27">
        <f t="shared" si="18"/>
        <v>0</v>
      </c>
      <c r="BO28" s="18">
        <f t="shared" ref="BO28:BO42" si="66">ROUND(BP28*$H28,2)</f>
        <v>0</v>
      </c>
      <c r="BP28" s="18">
        <v>0</v>
      </c>
      <c r="BQ28" s="27">
        <f t="shared" si="22"/>
        <v>0</v>
      </c>
      <c r="BR28" s="18">
        <f t="shared" ref="BR28:BR42" si="67">ROUND(BS28*$H28,2)</f>
        <v>0</v>
      </c>
      <c r="BS28" s="18">
        <v>0</v>
      </c>
      <c r="BT28" s="27">
        <f t="shared" si="23"/>
        <v>0</v>
      </c>
      <c r="BU28" s="18">
        <f t="shared" ref="BU28:BU42" si="68">ROUND(BV28*$H28,2)</f>
        <v>0</v>
      </c>
      <c r="BV28" s="18">
        <v>0</v>
      </c>
      <c r="BW28" s="27">
        <f t="shared" si="24"/>
        <v>0</v>
      </c>
      <c r="BX28" s="18">
        <f t="shared" ref="BX28:BX42" si="69">ROUND(BY28*$H28,2)</f>
        <v>0</v>
      </c>
      <c r="BY28" s="18">
        <v>0</v>
      </c>
      <c r="BZ28" s="27">
        <f t="shared" si="25"/>
        <v>0</v>
      </c>
      <c r="CA28" s="18">
        <f t="shared" ref="CA28:CA42" si="70">ROUND(CB28*$H28,2)</f>
        <v>0</v>
      </c>
      <c r="CB28" s="18">
        <v>0</v>
      </c>
      <c r="CC28" s="27">
        <f t="shared" si="26"/>
        <v>0</v>
      </c>
      <c r="CD28" s="18">
        <f t="shared" si="27"/>
        <v>15746.65</v>
      </c>
    </row>
    <row r="29" spans="1:82">
      <c r="A29" s="11" t="s">
        <v>121</v>
      </c>
      <c r="B29" s="11" t="str">
        <f>VLOOKUP(A29,MEMORIA!$A:$N,2,FALSE)</f>
        <v>SEDUC24</v>
      </c>
      <c r="C29" s="11" t="str">
        <f>VLOOKUP(A29,MEMORIA!$A:$N,3,FALSE)</f>
        <v>PRÓPRIA</v>
      </c>
      <c r="D29" s="23" t="str">
        <f>VLOOKUP(A29,MEMORIA!$A:$N,4,FALSE)</f>
        <v>DEMOLIÇÃO DE PISO DE ALTA RESISTÊNCIA INCLUSIVE LASTRO DE CONCRETO</v>
      </c>
      <c r="E29" s="11" t="str">
        <f>VLOOKUP(A29,MEMORIA!$A:$N,5,FALSE)</f>
        <v>M2</v>
      </c>
      <c r="F29" s="18">
        <f>VLOOKUP(A29,MEMORIA!$A:$N,14,FALSE)</f>
        <v>508.90999999999997</v>
      </c>
      <c r="G29" s="18">
        <f>VLOOKUP(A29,ORCAMENTO!$A:$I,7,FALSE)</f>
        <v>24.44</v>
      </c>
      <c r="H29" s="18">
        <f>VLOOKUP(A29,ORCAMENTO!$A:$I,8,FALSE)</f>
        <v>30.19</v>
      </c>
      <c r="I29" s="18">
        <f t="shared" si="58"/>
        <v>15363.99</v>
      </c>
      <c r="J29" s="18">
        <f t="shared" si="59"/>
        <v>0</v>
      </c>
      <c r="K29" s="11">
        <v>0</v>
      </c>
      <c r="L29" s="27">
        <v>0</v>
      </c>
      <c r="M29" s="18">
        <v>10754.8</v>
      </c>
      <c r="N29" s="11">
        <v>356.24</v>
      </c>
      <c r="O29" s="27">
        <v>0.7</v>
      </c>
      <c r="P29" s="18">
        <v>4609.2</v>
      </c>
      <c r="Q29" s="11">
        <v>152.66999999999999</v>
      </c>
      <c r="R29" s="27">
        <v>0.3</v>
      </c>
      <c r="S29" s="11">
        <v>0</v>
      </c>
      <c r="T29" s="11">
        <v>0</v>
      </c>
      <c r="U29" s="27">
        <v>0</v>
      </c>
      <c r="V29" s="11">
        <v>0</v>
      </c>
      <c r="W29" s="11">
        <v>0</v>
      </c>
      <c r="X29" s="27">
        <v>0</v>
      </c>
      <c r="Y29" s="11">
        <v>0</v>
      </c>
      <c r="Z29" s="11">
        <v>0</v>
      </c>
      <c r="AA29" s="27">
        <v>0</v>
      </c>
      <c r="AB29" s="11">
        <v>0</v>
      </c>
      <c r="AC29" s="11">
        <v>0</v>
      </c>
      <c r="AD29" s="27">
        <v>0</v>
      </c>
      <c r="AE29" s="11">
        <v>0</v>
      </c>
      <c r="AF29" s="11">
        <v>0</v>
      </c>
      <c r="AG29" s="27">
        <v>0</v>
      </c>
      <c r="AH29" s="11">
        <v>0</v>
      </c>
      <c r="AI29" s="11">
        <v>0</v>
      </c>
      <c r="AJ29" s="27">
        <v>0</v>
      </c>
      <c r="AK29" s="11">
        <v>0</v>
      </c>
      <c r="AL29" s="11">
        <v>0</v>
      </c>
      <c r="AM29" s="27">
        <v>0</v>
      </c>
      <c r="AN29" s="11">
        <v>0</v>
      </c>
      <c r="AO29" s="11">
        <v>0</v>
      </c>
      <c r="AP29" s="27">
        <v>0</v>
      </c>
      <c r="AQ29" s="11">
        <v>0</v>
      </c>
      <c r="AR29" s="11">
        <v>0</v>
      </c>
      <c r="AS29" s="27">
        <v>0</v>
      </c>
      <c r="AT29" s="11">
        <v>0</v>
      </c>
      <c r="AU29" s="11">
        <v>0</v>
      </c>
      <c r="AV29" s="27">
        <f t="shared" si="12"/>
        <v>0</v>
      </c>
      <c r="AW29" s="18">
        <f t="shared" si="60"/>
        <v>0</v>
      </c>
      <c r="AX29" s="18">
        <v>0</v>
      </c>
      <c r="AY29" s="27">
        <f t="shared" si="13"/>
        <v>0</v>
      </c>
      <c r="AZ29" s="18">
        <f t="shared" si="61"/>
        <v>0</v>
      </c>
      <c r="BA29" s="18">
        <v>0</v>
      </c>
      <c r="BB29" s="27">
        <f t="shared" si="14"/>
        <v>0</v>
      </c>
      <c r="BC29" s="18">
        <f t="shared" si="62"/>
        <v>0</v>
      </c>
      <c r="BD29" s="18">
        <v>0</v>
      </c>
      <c r="BE29" s="27">
        <f t="shared" si="15"/>
        <v>0</v>
      </c>
      <c r="BF29" s="18">
        <f t="shared" si="63"/>
        <v>0</v>
      </c>
      <c r="BG29" s="18">
        <v>0</v>
      </c>
      <c r="BH29" s="27">
        <f t="shared" si="16"/>
        <v>0</v>
      </c>
      <c r="BI29" s="18">
        <f t="shared" si="64"/>
        <v>0</v>
      </c>
      <c r="BJ29" s="18">
        <v>0</v>
      </c>
      <c r="BK29" s="27">
        <f t="shared" si="17"/>
        <v>0</v>
      </c>
      <c r="BL29" s="18">
        <f t="shared" si="65"/>
        <v>0</v>
      </c>
      <c r="BM29" s="18">
        <v>0</v>
      </c>
      <c r="BN29" s="27">
        <f t="shared" si="18"/>
        <v>0</v>
      </c>
      <c r="BO29" s="18">
        <f t="shared" si="66"/>
        <v>0</v>
      </c>
      <c r="BP29" s="18">
        <v>0</v>
      </c>
      <c r="BQ29" s="27">
        <f t="shared" si="22"/>
        <v>0</v>
      </c>
      <c r="BR29" s="18">
        <f t="shared" si="67"/>
        <v>0</v>
      </c>
      <c r="BS29" s="18">
        <v>0</v>
      </c>
      <c r="BT29" s="27">
        <f t="shared" si="23"/>
        <v>0</v>
      </c>
      <c r="BU29" s="18">
        <f t="shared" si="68"/>
        <v>0</v>
      </c>
      <c r="BV29" s="18">
        <v>0</v>
      </c>
      <c r="BW29" s="27">
        <f t="shared" si="24"/>
        <v>0</v>
      </c>
      <c r="BX29" s="18">
        <f t="shared" si="69"/>
        <v>0</v>
      </c>
      <c r="BY29" s="18">
        <v>0</v>
      </c>
      <c r="BZ29" s="27">
        <f t="shared" si="25"/>
        <v>0</v>
      </c>
      <c r="CA29" s="18">
        <f t="shared" si="70"/>
        <v>0</v>
      </c>
      <c r="CB29" s="18">
        <v>0</v>
      </c>
      <c r="CC29" s="27">
        <f t="shared" si="26"/>
        <v>0</v>
      </c>
      <c r="CD29" s="18">
        <f t="shared" si="27"/>
        <v>15364</v>
      </c>
    </row>
    <row r="30" spans="1:82" ht="30">
      <c r="A30" s="11" t="s">
        <v>122</v>
      </c>
      <c r="B30" s="11">
        <f>VLOOKUP(A30,MEMORIA!$A:$N,2,FALSE)</f>
        <v>97643</v>
      </c>
      <c r="C30" s="11" t="str">
        <f>VLOOKUP(A30,MEMORIA!$A:$N,3,FALSE)</f>
        <v>SINAPI</v>
      </c>
      <c r="D30" s="23" t="str">
        <f>VLOOKUP(A30,MEMORIA!$A:$N,4,FALSE)</f>
        <v>REMOÇÃO DE PISO DE MADEIRA (ASSOALHO E BARROTE), DE FORMA MANUAL, SEM REAPROVEITAMENTO. AF_09/2023</v>
      </c>
      <c r="E30" s="11" t="str">
        <f>VLOOKUP(A30,MEMORIA!$A:$N,5,FALSE)</f>
        <v>M2</v>
      </c>
      <c r="F30" s="18">
        <f>VLOOKUP(A30,MEMORIA!$A:$N,14,FALSE)</f>
        <v>95.15</v>
      </c>
      <c r="G30" s="18">
        <f>VLOOKUP(A30,ORCAMENTO!$A:$I,7,FALSE)</f>
        <v>25.529999999999998</v>
      </c>
      <c r="H30" s="18">
        <f>VLOOKUP(A30,ORCAMENTO!$A:$I,8,FALSE)</f>
        <v>31.54</v>
      </c>
      <c r="I30" s="18">
        <f t="shared" si="58"/>
        <v>3001.03</v>
      </c>
      <c r="J30" s="18">
        <f t="shared" si="59"/>
        <v>3001.03</v>
      </c>
      <c r="K30" s="11">
        <v>95.15</v>
      </c>
      <c r="L30" s="27">
        <v>1</v>
      </c>
      <c r="M30" s="11">
        <v>0</v>
      </c>
      <c r="N30" s="11">
        <v>0</v>
      </c>
      <c r="O30" s="27">
        <v>0</v>
      </c>
      <c r="P30" s="11">
        <v>0</v>
      </c>
      <c r="Q30" s="11">
        <v>0</v>
      </c>
      <c r="R30" s="27">
        <v>0</v>
      </c>
      <c r="S30" s="11">
        <v>0</v>
      </c>
      <c r="T30" s="11">
        <v>0</v>
      </c>
      <c r="U30" s="27">
        <v>0</v>
      </c>
      <c r="V30" s="11">
        <v>0</v>
      </c>
      <c r="W30" s="11">
        <v>0</v>
      </c>
      <c r="X30" s="27">
        <v>0</v>
      </c>
      <c r="Y30" s="11">
        <v>0</v>
      </c>
      <c r="Z30" s="11">
        <v>0</v>
      </c>
      <c r="AA30" s="27">
        <v>0</v>
      </c>
      <c r="AB30" s="11">
        <v>0</v>
      </c>
      <c r="AC30" s="11">
        <v>0</v>
      </c>
      <c r="AD30" s="27">
        <v>0</v>
      </c>
      <c r="AE30" s="11">
        <v>0</v>
      </c>
      <c r="AF30" s="11">
        <v>0</v>
      </c>
      <c r="AG30" s="27">
        <v>0</v>
      </c>
      <c r="AH30" s="11">
        <v>0</v>
      </c>
      <c r="AI30" s="11">
        <v>0</v>
      </c>
      <c r="AJ30" s="27">
        <v>0</v>
      </c>
      <c r="AK30" s="11">
        <v>0</v>
      </c>
      <c r="AL30" s="11">
        <v>0</v>
      </c>
      <c r="AM30" s="27">
        <v>0</v>
      </c>
      <c r="AN30" s="11">
        <v>0</v>
      </c>
      <c r="AO30" s="11">
        <v>0</v>
      </c>
      <c r="AP30" s="27">
        <v>0</v>
      </c>
      <c r="AQ30" s="11">
        <v>0</v>
      </c>
      <c r="AR30" s="11">
        <v>0</v>
      </c>
      <c r="AS30" s="27">
        <v>0</v>
      </c>
      <c r="AT30" s="11">
        <v>0</v>
      </c>
      <c r="AU30" s="11">
        <v>0</v>
      </c>
      <c r="AV30" s="27">
        <f t="shared" si="12"/>
        <v>0</v>
      </c>
      <c r="AW30" s="18">
        <f t="shared" si="60"/>
        <v>0</v>
      </c>
      <c r="AX30" s="18">
        <v>0</v>
      </c>
      <c r="AY30" s="27">
        <f t="shared" si="13"/>
        <v>0</v>
      </c>
      <c r="AZ30" s="18">
        <f t="shared" si="61"/>
        <v>0</v>
      </c>
      <c r="BA30" s="18">
        <v>0</v>
      </c>
      <c r="BB30" s="27">
        <f t="shared" si="14"/>
        <v>0</v>
      </c>
      <c r="BC30" s="18">
        <f t="shared" si="62"/>
        <v>0</v>
      </c>
      <c r="BD30" s="18">
        <v>0</v>
      </c>
      <c r="BE30" s="27">
        <f t="shared" si="15"/>
        <v>0</v>
      </c>
      <c r="BF30" s="18">
        <f t="shared" si="63"/>
        <v>0</v>
      </c>
      <c r="BG30" s="18">
        <v>0</v>
      </c>
      <c r="BH30" s="27">
        <f t="shared" si="16"/>
        <v>0</v>
      </c>
      <c r="BI30" s="18">
        <f t="shared" si="64"/>
        <v>0</v>
      </c>
      <c r="BJ30" s="18">
        <v>0</v>
      </c>
      <c r="BK30" s="27">
        <f t="shared" si="17"/>
        <v>0</v>
      </c>
      <c r="BL30" s="18">
        <f t="shared" si="65"/>
        <v>0</v>
      </c>
      <c r="BM30" s="18">
        <v>0</v>
      </c>
      <c r="BN30" s="27">
        <f t="shared" si="18"/>
        <v>0</v>
      </c>
      <c r="BO30" s="18">
        <f t="shared" si="66"/>
        <v>0</v>
      </c>
      <c r="BP30" s="18">
        <v>0</v>
      </c>
      <c r="BQ30" s="27">
        <f t="shared" si="22"/>
        <v>0</v>
      </c>
      <c r="BR30" s="18">
        <f t="shared" si="67"/>
        <v>0</v>
      </c>
      <c r="BS30" s="18">
        <v>0</v>
      </c>
      <c r="BT30" s="27">
        <f t="shared" si="23"/>
        <v>0</v>
      </c>
      <c r="BU30" s="18">
        <f t="shared" si="68"/>
        <v>0</v>
      </c>
      <c r="BV30" s="18">
        <v>0</v>
      </c>
      <c r="BW30" s="27">
        <f t="shared" si="24"/>
        <v>0</v>
      </c>
      <c r="BX30" s="18">
        <f t="shared" si="69"/>
        <v>0</v>
      </c>
      <c r="BY30" s="18">
        <v>0</v>
      </c>
      <c r="BZ30" s="27">
        <f t="shared" si="25"/>
        <v>0</v>
      </c>
      <c r="CA30" s="18">
        <f t="shared" si="70"/>
        <v>0</v>
      </c>
      <c r="CB30" s="18">
        <v>0</v>
      </c>
      <c r="CC30" s="27">
        <f t="shared" si="26"/>
        <v>0</v>
      </c>
      <c r="CD30" s="18">
        <f t="shared" si="27"/>
        <v>3001.03</v>
      </c>
    </row>
    <row r="31" spans="1:82" ht="30">
      <c r="A31" s="11" t="s">
        <v>123</v>
      </c>
      <c r="B31" s="11">
        <f>VLOOKUP(A31,MEMORIA!$A:$N,2,FALSE)</f>
        <v>97629</v>
      </c>
      <c r="C31" s="11" t="str">
        <f>VLOOKUP(A31,MEMORIA!$A:$N,3,FALSE)</f>
        <v>SINAPI</v>
      </c>
      <c r="D31" s="23" t="str">
        <f>VLOOKUP(A31,MEMORIA!$A:$N,4,FALSE)</f>
        <v>DEMOLIÇÃO DE LAJES, EM CONCRETO ARMADO, DE FORMA MECANIZADA COM MARTELETE, SEM REAPROVEITAMENTO. AF_09/2023</v>
      </c>
      <c r="E31" s="11" t="str">
        <f>VLOOKUP(A31,MEMORIA!$A:$N,5,FALSE)</f>
        <v>M3</v>
      </c>
      <c r="F31" s="18">
        <f>VLOOKUP(A31,MEMORIA!$A:$N,14,FALSE)</f>
        <v>44.71</v>
      </c>
      <c r="G31" s="18">
        <f>VLOOKUP(A31,ORCAMENTO!$A:$I,7,FALSE)</f>
        <v>85.68</v>
      </c>
      <c r="H31" s="18">
        <f>VLOOKUP(A31,ORCAMENTO!$A:$I,8,FALSE)</f>
        <v>105.85000000000001</v>
      </c>
      <c r="I31" s="18">
        <f t="shared" si="58"/>
        <v>4732.55</v>
      </c>
      <c r="J31" s="18">
        <f t="shared" si="59"/>
        <v>4732.55</v>
      </c>
      <c r="K31" s="11">
        <v>44.71</v>
      </c>
      <c r="L31" s="27">
        <v>1</v>
      </c>
      <c r="M31" s="11">
        <v>0</v>
      </c>
      <c r="N31" s="11">
        <v>0</v>
      </c>
      <c r="O31" s="27">
        <v>0</v>
      </c>
      <c r="P31" s="11">
        <v>0</v>
      </c>
      <c r="Q31" s="11">
        <v>0</v>
      </c>
      <c r="R31" s="27">
        <v>0</v>
      </c>
      <c r="S31" s="11">
        <v>0</v>
      </c>
      <c r="T31" s="11">
        <v>0</v>
      </c>
      <c r="U31" s="27">
        <v>0</v>
      </c>
      <c r="V31" s="11">
        <v>0</v>
      </c>
      <c r="W31" s="11">
        <v>0</v>
      </c>
      <c r="X31" s="27">
        <v>0</v>
      </c>
      <c r="Y31" s="11">
        <v>0</v>
      </c>
      <c r="Z31" s="11">
        <v>0</v>
      </c>
      <c r="AA31" s="27">
        <v>0</v>
      </c>
      <c r="AB31" s="11">
        <v>0</v>
      </c>
      <c r="AC31" s="11">
        <v>0</v>
      </c>
      <c r="AD31" s="27">
        <v>0</v>
      </c>
      <c r="AE31" s="11">
        <v>0</v>
      </c>
      <c r="AF31" s="11">
        <v>0</v>
      </c>
      <c r="AG31" s="27">
        <v>0</v>
      </c>
      <c r="AH31" s="11">
        <v>0</v>
      </c>
      <c r="AI31" s="11">
        <v>0</v>
      </c>
      <c r="AJ31" s="27">
        <v>0</v>
      </c>
      <c r="AK31" s="11">
        <v>0</v>
      </c>
      <c r="AL31" s="11">
        <v>0</v>
      </c>
      <c r="AM31" s="27">
        <v>0</v>
      </c>
      <c r="AN31" s="11">
        <v>0</v>
      </c>
      <c r="AO31" s="11">
        <v>0</v>
      </c>
      <c r="AP31" s="27">
        <v>0</v>
      </c>
      <c r="AQ31" s="11">
        <v>0</v>
      </c>
      <c r="AR31" s="11">
        <v>0</v>
      </c>
      <c r="AS31" s="27">
        <v>0</v>
      </c>
      <c r="AT31" s="11">
        <v>0</v>
      </c>
      <c r="AU31" s="11">
        <v>0</v>
      </c>
      <c r="AV31" s="27">
        <f t="shared" si="12"/>
        <v>0</v>
      </c>
      <c r="AW31" s="18">
        <f t="shared" si="60"/>
        <v>0</v>
      </c>
      <c r="AX31" s="18">
        <v>0</v>
      </c>
      <c r="AY31" s="27">
        <f t="shared" si="13"/>
        <v>0</v>
      </c>
      <c r="AZ31" s="18">
        <f t="shared" si="61"/>
        <v>0</v>
      </c>
      <c r="BA31" s="18">
        <v>0</v>
      </c>
      <c r="BB31" s="27">
        <f t="shared" si="14"/>
        <v>0</v>
      </c>
      <c r="BC31" s="18">
        <f t="shared" si="62"/>
        <v>0</v>
      </c>
      <c r="BD31" s="18">
        <v>0</v>
      </c>
      <c r="BE31" s="27">
        <f t="shared" si="15"/>
        <v>0</v>
      </c>
      <c r="BF31" s="18">
        <f t="shared" si="63"/>
        <v>0</v>
      </c>
      <c r="BG31" s="18">
        <v>0</v>
      </c>
      <c r="BH31" s="27">
        <f t="shared" si="16"/>
        <v>0</v>
      </c>
      <c r="BI31" s="18">
        <f t="shared" si="64"/>
        <v>0</v>
      </c>
      <c r="BJ31" s="18">
        <v>0</v>
      </c>
      <c r="BK31" s="27">
        <f t="shared" si="17"/>
        <v>0</v>
      </c>
      <c r="BL31" s="18">
        <f t="shared" si="65"/>
        <v>0</v>
      </c>
      <c r="BM31" s="18">
        <v>0</v>
      </c>
      <c r="BN31" s="27">
        <f t="shared" si="18"/>
        <v>0</v>
      </c>
      <c r="BO31" s="18">
        <f t="shared" si="66"/>
        <v>0</v>
      </c>
      <c r="BP31" s="18">
        <v>0</v>
      </c>
      <c r="BQ31" s="27">
        <f t="shared" si="22"/>
        <v>0</v>
      </c>
      <c r="BR31" s="18">
        <f t="shared" si="67"/>
        <v>0</v>
      </c>
      <c r="BS31" s="18">
        <v>0</v>
      </c>
      <c r="BT31" s="27">
        <f t="shared" si="23"/>
        <v>0</v>
      </c>
      <c r="BU31" s="18">
        <f t="shared" si="68"/>
        <v>0</v>
      </c>
      <c r="BV31" s="18">
        <v>0</v>
      </c>
      <c r="BW31" s="27">
        <f t="shared" si="24"/>
        <v>0</v>
      </c>
      <c r="BX31" s="18">
        <f t="shared" si="69"/>
        <v>0</v>
      </c>
      <c r="BY31" s="18">
        <v>0</v>
      </c>
      <c r="BZ31" s="27">
        <f t="shared" si="25"/>
        <v>0</v>
      </c>
      <c r="CA31" s="18">
        <f t="shared" si="70"/>
        <v>0</v>
      </c>
      <c r="CB31" s="18">
        <v>0</v>
      </c>
      <c r="CC31" s="27">
        <f t="shared" si="26"/>
        <v>0</v>
      </c>
      <c r="CD31" s="18">
        <f t="shared" si="27"/>
        <v>4732.55</v>
      </c>
    </row>
    <row r="32" spans="1:82">
      <c r="A32" s="11" t="s">
        <v>124</v>
      </c>
      <c r="B32" s="11" t="str">
        <f>VLOOKUP(A32,MEMORIA!$A:$N,2,FALSE)</f>
        <v>SEDUC26</v>
      </c>
      <c r="C32" s="11" t="str">
        <f>VLOOKUP(A32,MEMORIA!$A:$N,3,FALSE)</f>
        <v>PRÓPRIA</v>
      </c>
      <c r="D32" s="23" t="str">
        <f>VLOOKUP(A32,MEMORIA!$A:$N,4,FALSE)</f>
        <v>DEMOLIÇÃO DE PISO CERÂMICO INCLUSIVE LASTRO DE CONCRETO</v>
      </c>
      <c r="E32" s="11" t="str">
        <f>VLOOKUP(A32,MEMORIA!$A:$N,5,FALSE)</f>
        <v>M2</v>
      </c>
      <c r="F32" s="18">
        <f>VLOOKUP(A32,MEMORIA!$A:$N,14,FALSE)</f>
        <v>264.84999999999997</v>
      </c>
      <c r="G32" s="18">
        <f>VLOOKUP(A32,ORCAMENTO!$A:$I,7,FALSE)</f>
        <v>34.22</v>
      </c>
      <c r="H32" s="18">
        <f>VLOOKUP(A32,ORCAMENTO!$A:$I,8,FALSE)</f>
        <v>42.28</v>
      </c>
      <c r="I32" s="18">
        <f t="shared" si="58"/>
        <v>11197.86</v>
      </c>
      <c r="J32" s="18">
        <f t="shared" si="59"/>
        <v>11197.86</v>
      </c>
      <c r="K32" s="11">
        <v>264.85000000000002</v>
      </c>
      <c r="L32" s="27">
        <v>1</v>
      </c>
      <c r="M32" s="11">
        <v>0</v>
      </c>
      <c r="N32" s="11">
        <v>0</v>
      </c>
      <c r="O32" s="27">
        <v>0</v>
      </c>
      <c r="P32" s="11">
        <v>0</v>
      </c>
      <c r="Q32" s="11">
        <v>0</v>
      </c>
      <c r="R32" s="27">
        <v>0</v>
      </c>
      <c r="S32" s="11">
        <v>0</v>
      </c>
      <c r="T32" s="11">
        <v>0</v>
      </c>
      <c r="U32" s="27">
        <v>0</v>
      </c>
      <c r="V32" s="11">
        <v>0</v>
      </c>
      <c r="W32" s="11">
        <v>0</v>
      </c>
      <c r="X32" s="27">
        <v>0</v>
      </c>
      <c r="Y32" s="11">
        <v>0</v>
      </c>
      <c r="Z32" s="11">
        <v>0</v>
      </c>
      <c r="AA32" s="27">
        <v>0</v>
      </c>
      <c r="AB32" s="11">
        <v>0</v>
      </c>
      <c r="AC32" s="11">
        <v>0</v>
      </c>
      <c r="AD32" s="27">
        <v>0</v>
      </c>
      <c r="AE32" s="11">
        <v>0</v>
      </c>
      <c r="AF32" s="11">
        <v>0</v>
      </c>
      <c r="AG32" s="27">
        <v>0</v>
      </c>
      <c r="AH32" s="11">
        <v>0</v>
      </c>
      <c r="AI32" s="11">
        <v>0</v>
      </c>
      <c r="AJ32" s="27">
        <v>0</v>
      </c>
      <c r="AK32" s="11">
        <v>0</v>
      </c>
      <c r="AL32" s="11">
        <v>0</v>
      </c>
      <c r="AM32" s="27">
        <v>0</v>
      </c>
      <c r="AN32" s="11">
        <v>0</v>
      </c>
      <c r="AO32" s="11">
        <v>0</v>
      </c>
      <c r="AP32" s="27">
        <v>0</v>
      </c>
      <c r="AQ32" s="11">
        <v>0</v>
      </c>
      <c r="AR32" s="11">
        <v>0</v>
      </c>
      <c r="AS32" s="27">
        <v>0</v>
      </c>
      <c r="AT32" s="11">
        <v>0</v>
      </c>
      <c r="AU32" s="11">
        <v>0</v>
      </c>
      <c r="AV32" s="27">
        <f t="shared" si="12"/>
        <v>0</v>
      </c>
      <c r="AW32" s="18">
        <f t="shared" si="60"/>
        <v>0</v>
      </c>
      <c r="AX32" s="18">
        <v>0</v>
      </c>
      <c r="AY32" s="27">
        <f t="shared" si="13"/>
        <v>0</v>
      </c>
      <c r="AZ32" s="18">
        <f t="shared" si="61"/>
        <v>0</v>
      </c>
      <c r="BA32" s="18">
        <v>0</v>
      </c>
      <c r="BB32" s="27">
        <f t="shared" si="14"/>
        <v>0</v>
      </c>
      <c r="BC32" s="18">
        <f t="shared" si="62"/>
        <v>0</v>
      </c>
      <c r="BD32" s="18">
        <v>0</v>
      </c>
      <c r="BE32" s="27">
        <f t="shared" si="15"/>
        <v>0</v>
      </c>
      <c r="BF32" s="18">
        <f t="shared" si="63"/>
        <v>0</v>
      </c>
      <c r="BG32" s="18">
        <v>0</v>
      </c>
      <c r="BH32" s="27">
        <f t="shared" si="16"/>
        <v>0</v>
      </c>
      <c r="BI32" s="18">
        <f t="shared" si="64"/>
        <v>0</v>
      </c>
      <c r="BJ32" s="18">
        <v>0</v>
      </c>
      <c r="BK32" s="27">
        <f t="shared" si="17"/>
        <v>0</v>
      </c>
      <c r="BL32" s="18">
        <f t="shared" si="65"/>
        <v>0</v>
      </c>
      <c r="BM32" s="18">
        <v>0</v>
      </c>
      <c r="BN32" s="27">
        <f t="shared" si="18"/>
        <v>0</v>
      </c>
      <c r="BO32" s="18">
        <f t="shared" si="66"/>
        <v>0</v>
      </c>
      <c r="BP32" s="18">
        <v>0</v>
      </c>
      <c r="BQ32" s="27">
        <f t="shared" si="22"/>
        <v>0</v>
      </c>
      <c r="BR32" s="18">
        <f t="shared" si="67"/>
        <v>0</v>
      </c>
      <c r="BS32" s="18">
        <v>0</v>
      </c>
      <c r="BT32" s="27">
        <f t="shared" si="23"/>
        <v>0</v>
      </c>
      <c r="BU32" s="18">
        <f t="shared" si="68"/>
        <v>0</v>
      </c>
      <c r="BV32" s="18">
        <v>0</v>
      </c>
      <c r="BW32" s="27">
        <f t="shared" si="24"/>
        <v>0</v>
      </c>
      <c r="BX32" s="18">
        <f t="shared" si="69"/>
        <v>0</v>
      </c>
      <c r="BY32" s="18">
        <v>0</v>
      </c>
      <c r="BZ32" s="27">
        <f t="shared" si="25"/>
        <v>0</v>
      </c>
      <c r="CA32" s="18">
        <f t="shared" si="70"/>
        <v>0</v>
      </c>
      <c r="CB32" s="18">
        <v>0</v>
      </c>
      <c r="CC32" s="27">
        <f t="shared" si="26"/>
        <v>0</v>
      </c>
      <c r="CD32" s="18">
        <f t="shared" si="27"/>
        <v>11197.86</v>
      </c>
    </row>
    <row r="33" spans="1:82" ht="30">
      <c r="A33" s="11" t="s">
        <v>125</v>
      </c>
      <c r="B33" s="11">
        <f>VLOOKUP(A33,MEMORIA!$A:$N,2,FALSE)</f>
        <v>97634</v>
      </c>
      <c r="C33" s="11" t="str">
        <f>VLOOKUP(A33,MEMORIA!$A:$N,3,FALSE)</f>
        <v>SINAPI</v>
      </c>
      <c r="D33" s="23" t="str">
        <f>VLOOKUP(A33,MEMORIA!$A:$N,4,FALSE)</f>
        <v>DEMOLIÇÃO DE REVESTIMENTO CERÂMICO, DE FORMA MECANIZADA COM MARTELETE, SEM REAPROVEITAMENTO. AF_09/2023</v>
      </c>
      <c r="E33" s="11" t="str">
        <f>VLOOKUP(A33,MEMORIA!$A:$N,5,FALSE)</f>
        <v>M2</v>
      </c>
      <c r="F33" s="18">
        <f>VLOOKUP(A33,MEMORIA!$A:$N,14,FALSE)</f>
        <v>45.34</v>
      </c>
      <c r="G33" s="18">
        <f>VLOOKUP(A33,ORCAMENTO!$A:$I,7,FALSE)</f>
        <v>6.88</v>
      </c>
      <c r="H33" s="18">
        <f>VLOOKUP(A33,ORCAMENTO!$A:$I,8,FALSE)</f>
        <v>8.5</v>
      </c>
      <c r="I33" s="18">
        <f t="shared" si="58"/>
        <v>385.39</v>
      </c>
      <c r="J33" s="18">
        <f t="shared" si="59"/>
        <v>385.39</v>
      </c>
      <c r="K33" s="11">
        <v>45.34</v>
      </c>
      <c r="L33" s="27">
        <v>1</v>
      </c>
      <c r="M33" s="11">
        <v>0</v>
      </c>
      <c r="N33" s="11">
        <v>0</v>
      </c>
      <c r="O33" s="27">
        <v>0</v>
      </c>
      <c r="P33" s="11">
        <v>0</v>
      </c>
      <c r="Q33" s="11">
        <v>0</v>
      </c>
      <c r="R33" s="27">
        <v>0</v>
      </c>
      <c r="S33" s="11">
        <v>0</v>
      </c>
      <c r="T33" s="11">
        <v>0</v>
      </c>
      <c r="U33" s="27">
        <v>0</v>
      </c>
      <c r="V33" s="11">
        <v>0</v>
      </c>
      <c r="W33" s="11">
        <v>0</v>
      </c>
      <c r="X33" s="27">
        <v>0</v>
      </c>
      <c r="Y33" s="11">
        <v>0</v>
      </c>
      <c r="Z33" s="11">
        <v>0</v>
      </c>
      <c r="AA33" s="27">
        <v>0</v>
      </c>
      <c r="AB33" s="11">
        <v>0</v>
      </c>
      <c r="AC33" s="11">
        <v>0</v>
      </c>
      <c r="AD33" s="27">
        <v>0</v>
      </c>
      <c r="AE33" s="11">
        <v>0</v>
      </c>
      <c r="AF33" s="11">
        <v>0</v>
      </c>
      <c r="AG33" s="27">
        <v>0</v>
      </c>
      <c r="AH33" s="11">
        <v>0</v>
      </c>
      <c r="AI33" s="11">
        <v>0</v>
      </c>
      <c r="AJ33" s="27">
        <v>0</v>
      </c>
      <c r="AK33" s="11">
        <v>0</v>
      </c>
      <c r="AL33" s="11">
        <v>0</v>
      </c>
      <c r="AM33" s="27">
        <v>0</v>
      </c>
      <c r="AN33" s="11">
        <v>0</v>
      </c>
      <c r="AO33" s="11">
        <v>0</v>
      </c>
      <c r="AP33" s="27">
        <v>0</v>
      </c>
      <c r="AQ33" s="11">
        <v>0</v>
      </c>
      <c r="AR33" s="11">
        <v>0</v>
      </c>
      <c r="AS33" s="27">
        <v>0</v>
      </c>
      <c r="AT33" s="11">
        <v>0</v>
      </c>
      <c r="AU33" s="11">
        <v>0</v>
      </c>
      <c r="AV33" s="27">
        <f t="shared" si="12"/>
        <v>0</v>
      </c>
      <c r="AW33" s="18">
        <f t="shared" si="60"/>
        <v>0</v>
      </c>
      <c r="AX33" s="18">
        <v>0</v>
      </c>
      <c r="AY33" s="27">
        <f t="shared" si="13"/>
        <v>0</v>
      </c>
      <c r="AZ33" s="18">
        <f t="shared" si="61"/>
        <v>0</v>
      </c>
      <c r="BA33" s="18">
        <v>0</v>
      </c>
      <c r="BB33" s="27">
        <f t="shared" si="14"/>
        <v>0</v>
      </c>
      <c r="BC33" s="18">
        <f t="shared" si="62"/>
        <v>0</v>
      </c>
      <c r="BD33" s="18">
        <v>0</v>
      </c>
      <c r="BE33" s="27">
        <f t="shared" si="15"/>
        <v>0</v>
      </c>
      <c r="BF33" s="18">
        <f t="shared" si="63"/>
        <v>0</v>
      </c>
      <c r="BG33" s="18">
        <v>0</v>
      </c>
      <c r="BH33" s="27">
        <f t="shared" si="16"/>
        <v>0</v>
      </c>
      <c r="BI33" s="18">
        <f t="shared" si="64"/>
        <v>0</v>
      </c>
      <c r="BJ33" s="18">
        <v>0</v>
      </c>
      <c r="BK33" s="27">
        <f t="shared" si="17"/>
        <v>0</v>
      </c>
      <c r="BL33" s="18">
        <f t="shared" si="65"/>
        <v>0</v>
      </c>
      <c r="BM33" s="18">
        <v>0</v>
      </c>
      <c r="BN33" s="27">
        <f t="shared" si="18"/>
        <v>0</v>
      </c>
      <c r="BO33" s="18">
        <f t="shared" si="66"/>
        <v>0</v>
      </c>
      <c r="BP33" s="18">
        <v>0</v>
      </c>
      <c r="BQ33" s="27">
        <f t="shared" si="22"/>
        <v>0</v>
      </c>
      <c r="BR33" s="18">
        <f t="shared" si="67"/>
        <v>0</v>
      </c>
      <c r="BS33" s="18">
        <v>0</v>
      </c>
      <c r="BT33" s="27">
        <f t="shared" si="23"/>
        <v>0</v>
      </c>
      <c r="BU33" s="18">
        <f t="shared" si="68"/>
        <v>0</v>
      </c>
      <c r="BV33" s="18">
        <v>0</v>
      </c>
      <c r="BW33" s="27">
        <f t="shared" si="24"/>
        <v>0</v>
      </c>
      <c r="BX33" s="18">
        <f t="shared" si="69"/>
        <v>0</v>
      </c>
      <c r="BY33" s="18">
        <v>0</v>
      </c>
      <c r="BZ33" s="27">
        <f t="shared" si="25"/>
        <v>0</v>
      </c>
      <c r="CA33" s="18">
        <f t="shared" si="70"/>
        <v>0</v>
      </c>
      <c r="CB33" s="18">
        <v>0</v>
      </c>
      <c r="CC33" s="27">
        <f t="shared" si="26"/>
        <v>0</v>
      </c>
      <c r="CD33" s="18">
        <f t="shared" si="27"/>
        <v>385.39</v>
      </c>
    </row>
    <row r="34" spans="1:82">
      <c r="A34" s="11" t="s">
        <v>126</v>
      </c>
      <c r="B34" s="11" t="str">
        <f>VLOOKUP(A34,MEMORIA!$A:$N,2,FALSE)</f>
        <v>SEDUC20</v>
      </c>
      <c r="C34" s="11" t="str">
        <f>VLOOKUP(A34,MEMORIA!$A:$N,3,FALSE)</f>
        <v>PRÓPRIA</v>
      </c>
      <c r="D34" s="23" t="str">
        <f>VLOOKUP(A34,MEMORIA!$A:$N,4,FALSE)</f>
        <v>REMOÇÃO DE BANCADA DE GRANITO, MÁRMORE OU MARMORITE</v>
      </c>
      <c r="E34" s="11" t="str">
        <f>VLOOKUP(A34,MEMORIA!$A:$N,5,FALSE)</f>
        <v>M2</v>
      </c>
      <c r="F34" s="18">
        <f>VLOOKUP(A34,MEMORIA!$A:$N,14,FALSE)</f>
        <v>14.599999999999998</v>
      </c>
      <c r="G34" s="18">
        <f>VLOOKUP(A34,ORCAMENTO!$A:$I,7,FALSE)</f>
        <v>25.810000000000002</v>
      </c>
      <c r="H34" s="18">
        <f>VLOOKUP(A34,ORCAMENTO!$A:$I,8,FALSE)</f>
        <v>31.89</v>
      </c>
      <c r="I34" s="18">
        <f t="shared" si="58"/>
        <v>465.59</v>
      </c>
      <c r="J34" s="18">
        <f t="shared" si="59"/>
        <v>0</v>
      </c>
      <c r="K34" s="11">
        <v>0</v>
      </c>
      <c r="L34" s="27">
        <v>0</v>
      </c>
      <c r="M34" s="11">
        <v>465.59</v>
      </c>
      <c r="N34" s="11">
        <v>14.6</v>
      </c>
      <c r="O34" s="27">
        <v>1</v>
      </c>
      <c r="P34" s="11">
        <v>0</v>
      </c>
      <c r="Q34" s="11">
        <v>0</v>
      </c>
      <c r="R34" s="27">
        <v>0</v>
      </c>
      <c r="S34" s="11">
        <v>0</v>
      </c>
      <c r="T34" s="11">
        <v>0</v>
      </c>
      <c r="U34" s="27">
        <v>0</v>
      </c>
      <c r="V34" s="11">
        <v>0</v>
      </c>
      <c r="W34" s="11">
        <v>0</v>
      </c>
      <c r="X34" s="27">
        <v>0</v>
      </c>
      <c r="Y34" s="11">
        <v>0</v>
      </c>
      <c r="Z34" s="11">
        <v>0</v>
      </c>
      <c r="AA34" s="27">
        <v>0</v>
      </c>
      <c r="AB34" s="11">
        <v>0</v>
      </c>
      <c r="AC34" s="11">
        <v>0</v>
      </c>
      <c r="AD34" s="27">
        <v>0</v>
      </c>
      <c r="AE34" s="11">
        <v>0</v>
      </c>
      <c r="AF34" s="11">
        <v>0</v>
      </c>
      <c r="AG34" s="27">
        <v>0</v>
      </c>
      <c r="AH34" s="11">
        <v>0</v>
      </c>
      <c r="AI34" s="11">
        <v>0</v>
      </c>
      <c r="AJ34" s="27">
        <v>0</v>
      </c>
      <c r="AK34" s="11">
        <v>0</v>
      </c>
      <c r="AL34" s="11">
        <v>0</v>
      </c>
      <c r="AM34" s="27">
        <v>0</v>
      </c>
      <c r="AN34" s="11">
        <v>0</v>
      </c>
      <c r="AO34" s="11">
        <v>0</v>
      </c>
      <c r="AP34" s="27">
        <v>0</v>
      </c>
      <c r="AQ34" s="11">
        <v>0</v>
      </c>
      <c r="AR34" s="11">
        <v>0</v>
      </c>
      <c r="AS34" s="27">
        <v>0</v>
      </c>
      <c r="AT34" s="11">
        <v>0</v>
      </c>
      <c r="AU34" s="11">
        <v>0</v>
      </c>
      <c r="AV34" s="27">
        <f t="shared" si="12"/>
        <v>0</v>
      </c>
      <c r="AW34" s="18">
        <f t="shared" si="60"/>
        <v>0</v>
      </c>
      <c r="AX34" s="18">
        <v>0</v>
      </c>
      <c r="AY34" s="27">
        <f t="shared" si="13"/>
        <v>0</v>
      </c>
      <c r="AZ34" s="18">
        <f t="shared" si="61"/>
        <v>0</v>
      </c>
      <c r="BA34" s="18">
        <v>0</v>
      </c>
      <c r="BB34" s="27">
        <f t="shared" si="14"/>
        <v>0</v>
      </c>
      <c r="BC34" s="18">
        <f t="shared" si="62"/>
        <v>0</v>
      </c>
      <c r="BD34" s="18">
        <v>0</v>
      </c>
      <c r="BE34" s="27">
        <f t="shared" si="15"/>
        <v>0</v>
      </c>
      <c r="BF34" s="18">
        <f t="shared" si="63"/>
        <v>0</v>
      </c>
      <c r="BG34" s="18">
        <v>0</v>
      </c>
      <c r="BH34" s="27">
        <f t="shared" si="16"/>
        <v>0</v>
      </c>
      <c r="BI34" s="18">
        <f t="shared" si="64"/>
        <v>0</v>
      </c>
      <c r="BJ34" s="18">
        <v>0</v>
      </c>
      <c r="BK34" s="27">
        <f t="shared" si="17"/>
        <v>0</v>
      </c>
      <c r="BL34" s="18">
        <f t="shared" si="65"/>
        <v>0</v>
      </c>
      <c r="BM34" s="18">
        <v>0</v>
      </c>
      <c r="BN34" s="27">
        <f t="shared" si="18"/>
        <v>0</v>
      </c>
      <c r="BO34" s="18">
        <f t="shared" si="66"/>
        <v>0</v>
      </c>
      <c r="BP34" s="18">
        <v>0</v>
      </c>
      <c r="BQ34" s="27">
        <f t="shared" si="22"/>
        <v>0</v>
      </c>
      <c r="BR34" s="18">
        <f t="shared" si="67"/>
        <v>0</v>
      </c>
      <c r="BS34" s="18">
        <v>0</v>
      </c>
      <c r="BT34" s="27">
        <f t="shared" si="23"/>
        <v>0</v>
      </c>
      <c r="BU34" s="18">
        <f t="shared" si="68"/>
        <v>0</v>
      </c>
      <c r="BV34" s="18">
        <v>0</v>
      </c>
      <c r="BW34" s="27">
        <f t="shared" si="24"/>
        <v>0</v>
      </c>
      <c r="BX34" s="18">
        <f t="shared" si="69"/>
        <v>0</v>
      </c>
      <c r="BY34" s="18">
        <v>0</v>
      </c>
      <c r="BZ34" s="27">
        <f t="shared" si="25"/>
        <v>0</v>
      </c>
      <c r="CA34" s="18">
        <f t="shared" si="70"/>
        <v>0</v>
      </c>
      <c r="CB34" s="18">
        <v>0</v>
      </c>
      <c r="CC34" s="27">
        <f t="shared" si="26"/>
        <v>0</v>
      </c>
      <c r="CD34" s="18">
        <f t="shared" si="27"/>
        <v>465.59</v>
      </c>
    </row>
    <row r="35" spans="1:82" ht="30">
      <c r="A35" s="11" t="s">
        <v>127</v>
      </c>
      <c r="B35" s="11">
        <f>VLOOKUP(A35,MEMORIA!$A:$N,2,FALSE)</f>
        <v>97650</v>
      </c>
      <c r="C35" s="11" t="str">
        <f>VLOOKUP(A35,MEMORIA!$A:$N,3,FALSE)</f>
        <v>SINAPI</v>
      </c>
      <c r="D35" s="23" t="str">
        <f>VLOOKUP(A35,MEMORIA!$A:$N,4,FALSE)</f>
        <v>REMOÇÃO DE TRAMA DE MADEIRA PARA COBERTURA, DE FORMA MANUAL, SEM REAPROVEITAMENTO. AF_09/2023</v>
      </c>
      <c r="E35" s="11" t="str">
        <f>VLOOKUP(A35,MEMORIA!$A:$N,5,FALSE)</f>
        <v>M2</v>
      </c>
      <c r="F35" s="18">
        <f>VLOOKUP(A35,MEMORIA!$A:$N,14,FALSE)</f>
        <v>668.79</v>
      </c>
      <c r="G35" s="18">
        <f>VLOOKUP(A35,ORCAMENTO!$A:$I,7,FALSE)</f>
        <v>7.7299999999999995</v>
      </c>
      <c r="H35" s="18">
        <f>VLOOKUP(A35,ORCAMENTO!$A:$I,8,FALSE)</f>
        <v>9.5499999999999989</v>
      </c>
      <c r="I35" s="18">
        <f t="shared" si="58"/>
        <v>6386.94</v>
      </c>
      <c r="J35" s="18">
        <f t="shared" si="59"/>
        <v>3193.52</v>
      </c>
      <c r="K35" s="11">
        <v>334.4</v>
      </c>
      <c r="L35" s="27">
        <v>0.5</v>
      </c>
      <c r="M35" s="18">
        <v>3193.47</v>
      </c>
      <c r="N35" s="11">
        <v>334.4</v>
      </c>
      <c r="O35" s="27">
        <v>0.5</v>
      </c>
      <c r="P35" s="11">
        <v>0</v>
      </c>
      <c r="Q35" s="11">
        <v>0</v>
      </c>
      <c r="R35" s="27">
        <v>0</v>
      </c>
      <c r="S35" s="11">
        <v>0</v>
      </c>
      <c r="T35" s="11">
        <v>0</v>
      </c>
      <c r="U35" s="27">
        <v>0</v>
      </c>
      <c r="V35" s="11">
        <v>0</v>
      </c>
      <c r="W35" s="11">
        <v>0</v>
      </c>
      <c r="X35" s="27">
        <v>0</v>
      </c>
      <c r="Y35" s="11">
        <v>0</v>
      </c>
      <c r="Z35" s="11">
        <v>0</v>
      </c>
      <c r="AA35" s="27">
        <v>0</v>
      </c>
      <c r="AB35" s="11">
        <v>0</v>
      </c>
      <c r="AC35" s="11">
        <v>0</v>
      </c>
      <c r="AD35" s="27">
        <v>0</v>
      </c>
      <c r="AE35" s="11">
        <v>0</v>
      </c>
      <c r="AF35" s="11">
        <v>0</v>
      </c>
      <c r="AG35" s="27">
        <v>0</v>
      </c>
      <c r="AH35" s="11">
        <v>0</v>
      </c>
      <c r="AI35" s="11">
        <v>0</v>
      </c>
      <c r="AJ35" s="27">
        <v>0</v>
      </c>
      <c r="AK35" s="11">
        <v>0</v>
      </c>
      <c r="AL35" s="11">
        <v>0</v>
      </c>
      <c r="AM35" s="27">
        <v>0</v>
      </c>
      <c r="AN35" s="11">
        <v>0</v>
      </c>
      <c r="AO35" s="11">
        <v>0</v>
      </c>
      <c r="AP35" s="27">
        <v>0</v>
      </c>
      <c r="AQ35" s="11">
        <v>0</v>
      </c>
      <c r="AR35" s="11">
        <v>0</v>
      </c>
      <c r="AS35" s="27">
        <v>0</v>
      </c>
      <c r="AT35" s="11">
        <v>0</v>
      </c>
      <c r="AU35" s="11">
        <v>0</v>
      </c>
      <c r="AV35" s="27">
        <f t="shared" si="12"/>
        <v>0</v>
      </c>
      <c r="AW35" s="18">
        <f t="shared" si="60"/>
        <v>0</v>
      </c>
      <c r="AX35" s="18">
        <v>0</v>
      </c>
      <c r="AY35" s="27">
        <f t="shared" si="13"/>
        <v>0</v>
      </c>
      <c r="AZ35" s="18">
        <f t="shared" si="61"/>
        <v>0</v>
      </c>
      <c r="BA35" s="18">
        <v>0</v>
      </c>
      <c r="BB35" s="27">
        <f t="shared" si="14"/>
        <v>0</v>
      </c>
      <c r="BC35" s="18">
        <f t="shared" si="62"/>
        <v>0</v>
      </c>
      <c r="BD35" s="18">
        <v>0</v>
      </c>
      <c r="BE35" s="27">
        <f t="shared" si="15"/>
        <v>0</v>
      </c>
      <c r="BF35" s="18">
        <f t="shared" si="63"/>
        <v>0</v>
      </c>
      <c r="BG35" s="18">
        <v>0</v>
      </c>
      <c r="BH35" s="27">
        <f t="shared" si="16"/>
        <v>0</v>
      </c>
      <c r="BI35" s="18">
        <f t="shared" si="64"/>
        <v>0</v>
      </c>
      <c r="BJ35" s="18">
        <v>0</v>
      </c>
      <c r="BK35" s="27">
        <f t="shared" si="17"/>
        <v>0</v>
      </c>
      <c r="BL35" s="18">
        <f t="shared" si="65"/>
        <v>0</v>
      </c>
      <c r="BM35" s="18">
        <v>0</v>
      </c>
      <c r="BN35" s="27">
        <f t="shared" si="18"/>
        <v>0</v>
      </c>
      <c r="BO35" s="18">
        <f t="shared" si="66"/>
        <v>0</v>
      </c>
      <c r="BP35" s="18">
        <v>0</v>
      </c>
      <c r="BQ35" s="27">
        <f t="shared" si="22"/>
        <v>0</v>
      </c>
      <c r="BR35" s="18">
        <f t="shared" si="67"/>
        <v>0</v>
      </c>
      <c r="BS35" s="18">
        <v>0</v>
      </c>
      <c r="BT35" s="27">
        <f t="shared" si="23"/>
        <v>0</v>
      </c>
      <c r="BU35" s="18">
        <f t="shared" si="68"/>
        <v>0</v>
      </c>
      <c r="BV35" s="18">
        <v>0</v>
      </c>
      <c r="BW35" s="27">
        <f t="shared" si="24"/>
        <v>0</v>
      </c>
      <c r="BX35" s="18">
        <f t="shared" si="69"/>
        <v>0</v>
      </c>
      <c r="BY35" s="18">
        <v>0</v>
      </c>
      <c r="BZ35" s="27">
        <f t="shared" si="25"/>
        <v>0</v>
      </c>
      <c r="CA35" s="18">
        <f t="shared" si="70"/>
        <v>0</v>
      </c>
      <c r="CB35" s="18">
        <v>0</v>
      </c>
      <c r="CC35" s="27">
        <f t="shared" si="26"/>
        <v>0</v>
      </c>
      <c r="CD35" s="18">
        <f t="shared" si="27"/>
        <v>6386.99</v>
      </c>
    </row>
    <row r="36" spans="1:82" ht="30">
      <c r="A36" s="11" t="s">
        <v>128</v>
      </c>
      <c r="B36" s="11">
        <f>VLOOKUP(A36,MEMORIA!$A:$N,2,FALSE)</f>
        <v>97647</v>
      </c>
      <c r="C36" s="11" t="str">
        <f>VLOOKUP(A36,MEMORIA!$A:$N,3,FALSE)</f>
        <v>SINAPI</v>
      </c>
      <c r="D36" s="23" t="str">
        <f>VLOOKUP(A36,MEMORIA!$A:$N,4,FALSE)</f>
        <v>REMOÇÃO DE TELHAS DE FIBROCIMENTO METÁLICA E CERÂMICA, DE FORMA MANUAL, SEM REAPROVEITAMENTO. AF_09/2023</v>
      </c>
      <c r="E36" s="11" t="str">
        <f>VLOOKUP(A36,MEMORIA!$A:$N,5,FALSE)</f>
        <v>M2</v>
      </c>
      <c r="F36" s="18">
        <f>VLOOKUP(A36,MEMORIA!$A:$N,14,FALSE)</f>
        <v>668.79</v>
      </c>
      <c r="G36" s="18">
        <f>VLOOKUP(A36,ORCAMENTO!$A:$I,7,FALSE)</f>
        <v>3.58</v>
      </c>
      <c r="H36" s="18">
        <f>VLOOKUP(A36,ORCAMENTO!$A:$I,8,FALSE)</f>
        <v>4.42</v>
      </c>
      <c r="I36" s="18">
        <f t="shared" si="58"/>
        <v>2956.05</v>
      </c>
      <c r="J36" s="18">
        <f t="shared" si="59"/>
        <v>1478.05</v>
      </c>
      <c r="K36" s="11">
        <v>334.4</v>
      </c>
      <c r="L36" s="27">
        <v>0.5</v>
      </c>
      <c r="M36" s="18">
        <v>1478.03</v>
      </c>
      <c r="N36" s="11">
        <v>334.4</v>
      </c>
      <c r="O36" s="27">
        <v>0.5</v>
      </c>
      <c r="P36" s="11">
        <v>0</v>
      </c>
      <c r="Q36" s="11">
        <v>0</v>
      </c>
      <c r="R36" s="27">
        <v>0</v>
      </c>
      <c r="S36" s="11">
        <v>0</v>
      </c>
      <c r="T36" s="11">
        <v>0</v>
      </c>
      <c r="U36" s="27">
        <v>0</v>
      </c>
      <c r="V36" s="11">
        <v>0</v>
      </c>
      <c r="W36" s="11">
        <v>0</v>
      </c>
      <c r="X36" s="27">
        <v>0</v>
      </c>
      <c r="Y36" s="11">
        <v>0</v>
      </c>
      <c r="Z36" s="11">
        <v>0</v>
      </c>
      <c r="AA36" s="27">
        <v>0</v>
      </c>
      <c r="AB36" s="11">
        <v>0</v>
      </c>
      <c r="AC36" s="11">
        <v>0</v>
      </c>
      <c r="AD36" s="27">
        <v>0</v>
      </c>
      <c r="AE36" s="11">
        <v>0</v>
      </c>
      <c r="AF36" s="11">
        <v>0</v>
      </c>
      <c r="AG36" s="27">
        <v>0</v>
      </c>
      <c r="AH36" s="11">
        <v>0</v>
      </c>
      <c r="AI36" s="11">
        <v>0</v>
      </c>
      <c r="AJ36" s="27">
        <v>0</v>
      </c>
      <c r="AK36" s="11">
        <v>0</v>
      </c>
      <c r="AL36" s="11">
        <v>0</v>
      </c>
      <c r="AM36" s="27">
        <v>0</v>
      </c>
      <c r="AN36" s="11">
        <v>0</v>
      </c>
      <c r="AO36" s="11">
        <v>0</v>
      </c>
      <c r="AP36" s="27">
        <v>0</v>
      </c>
      <c r="AQ36" s="11">
        <v>0</v>
      </c>
      <c r="AR36" s="11">
        <v>0</v>
      </c>
      <c r="AS36" s="27">
        <v>0</v>
      </c>
      <c r="AT36" s="11">
        <v>0</v>
      </c>
      <c r="AU36" s="11">
        <v>0</v>
      </c>
      <c r="AV36" s="27">
        <f t="shared" si="12"/>
        <v>0</v>
      </c>
      <c r="AW36" s="18">
        <f t="shared" si="60"/>
        <v>0</v>
      </c>
      <c r="AX36" s="18">
        <v>0</v>
      </c>
      <c r="AY36" s="27">
        <f t="shared" si="13"/>
        <v>0</v>
      </c>
      <c r="AZ36" s="18">
        <f t="shared" si="61"/>
        <v>0</v>
      </c>
      <c r="BA36" s="18">
        <v>0</v>
      </c>
      <c r="BB36" s="27">
        <f t="shared" si="14"/>
        <v>0</v>
      </c>
      <c r="BC36" s="18">
        <f t="shared" si="62"/>
        <v>0</v>
      </c>
      <c r="BD36" s="18">
        <v>0</v>
      </c>
      <c r="BE36" s="27">
        <f t="shared" si="15"/>
        <v>0</v>
      </c>
      <c r="BF36" s="18">
        <f t="shared" si="63"/>
        <v>0</v>
      </c>
      <c r="BG36" s="18">
        <v>0</v>
      </c>
      <c r="BH36" s="27">
        <f t="shared" si="16"/>
        <v>0</v>
      </c>
      <c r="BI36" s="18">
        <f t="shared" si="64"/>
        <v>0</v>
      </c>
      <c r="BJ36" s="18">
        <v>0</v>
      </c>
      <c r="BK36" s="27">
        <f t="shared" si="17"/>
        <v>0</v>
      </c>
      <c r="BL36" s="18">
        <f t="shared" si="65"/>
        <v>0</v>
      </c>
      <c r="BM36" s="18">
        <v>0</v>
      </c>
      <c r="BN36" s="27">
        <f t="shared" si="18"/>
        <v>0</v>
      </c>
      <c r="BO36" s="18">
        <f t="shared" si="66"/>
        <v>0</v>
      </c>
      <c r="BP36" s="18">
        <v>0</v>
      </c>
      <c r="BQ36" s="27">
        <f t="shared" si="22"/>
        <v>0</v>
      </c>
      <c r="BR36" s="18">
        <f t="shared" si="67"/>
        <v>0</v>
      </c>
      <c r="BS36" s="18">
        <v>0</v>
      </c>
      <c r="BT36" s="27">
        <f t="shared" si="23"/>
        <v>0</v>
      </c>
      <c r="BU36" s="18">
        <f t="shared" si="68"/>
        <v>0</v>
      </c>
      <c r="BV36" s="18">
        <v>0</v>
      </c>
      <c r="BW36" s="27">
        <f t="shared" si="24"/>
        <v>0</v>
      </c>
      <c r="BX36" s="18">
        <f t="shared" si="69"/>
        <v>0</v>
      </c>
      <c r="BY36" s="18">
        <v>0</v>
      </c>
      <c r="BZ36" s="27">
        <f t="shared" si="25"/>
        <v>0</v>
      </c>
      <c r="CA36" s="18">
        <f t="shared" si="70"/>
        <v>0</v>
      </c>
      <c r="CB36" s="18">
        <v>0</v>
      </c>
      <c r="CC36" s="27">
        <f t="shared" si="26"/>
        <v>0</v>
      </c>
      <c r="CD36" s="18">
        <f t="shared" si="27"/>
        <v>2956.08</v>
      </c>
    </row>
    <row r="37" spans="1:82">
      <c r="A37" s="11" t="s">
        <v>129</v>
      </c>
      <c r="B37" s="11">
        <f>VLOOKUP(A37,MEMORIA!$A:$N,2,FALSE)</f>
        <v>97663</v>
      </c>
      <c r="C37" s="11" t="str">
        <f>VLOOKUP(A37,MEMORIA!$A:$N,3,FALSE)</f>
        <v>SINAPI</v>
      </c>
      <c r="D37" s="23" t="str">
        <f>VLOOKUP(A37,MEMORIA!$A:$N,4,FALSE)</f>
        <v>REMOÇÃO DE LOUÇAS, DE FORMA MANUAL, SEM REAPROVEITAMENTO. AF_09/2023</v>
      </c>
      <c r="E37" s="11" t="str">
        <f>VLOOKUP(A37,MEMORIA!$A:$N,5,FALSE)</f>
        <v>UN</v>
      </c>
      <c r="F37" s="18">
        <f>VLOOKUP(A37,MEMORIA!$A:$N,14,FALSE)</f>
        <v>24</v>
      </c>
      <c r="G37" s="18">
        <f>VLOOKUP(A37,ORCAMENTO!$A:$I,7,FALSE)</f>
        <v>12.75</v>
      </c>
      <c r="H37" s="18">
        <f>VLOOKUP(A37,ORCAMENTO!$A:$I,8,FALSE)</f>
        <v>15.75</v>
      </c>
      <c r="I37" s="18">
        <f t="shared" si="58"/>
        <v>378</v>
      </c>
      <c r="J37" s="18">
        <f t="shared" si="59"/>
        <v>378</v>
      </c>
      <c r="K37" s="11">
        <v>24</v>
      </c>
      <c r="L37" s="27">
        <v>1</v>
      </c>
      <c r="M37" s="11">
        <v>0</v>
      </c>
      <c r="N37" s="11">
        <v>0</v>
      </c>
      <c r="O37" s="27">
        <v>0</v>
      </c>
      <c r="P37" s="11">
        <v>0</v>
      </c>
      <c r="Q37" s="11">
        <v>0</v>
      </c>
      <c r="R37" s="27">
        <v>0</v>
      </c>
      <c r="S37" s="11">
        <v>0</v>
      </c>
      <c r="T37" s="11">
        <v>0</v>
      </c>
      <c r="U37" s="27">
        <v>0</v>
      </c>
      <c r="V37" s="11">
        <v>0</v>
      </c>
      <c r="W37" s="11">
        <v>0</v>
      </c>
      <c r="X37" s="27">
        <v>0</v>
      </c>
      <c r="Y37" s="11">
        <v>0</v>
      </c>
      <c r="Z37" s="11">
        <v>0</v>
      </c>
      <c r="AA37" s="27">
        <v>0</v>
      </c>
      <c r="AB37" s="11">
        <v>0</v>
      </c>
      <c r="AC37" s="11">
        <v>0</v>
      </c>
      <c r="AD37" s="27">
        <v>0</v>
      </c>
      <c r="AE37" s="11">
        <v>0</v>
      </c>
      <c r="AF37" s="11">
        <v>0</v>
      </c>
      <c r="AG37" s="27">
        <v>0</v>
      </c>
      <c r="AH37" s="11">
        <v>0</v>
      </c>
      <c r="AI37" s="11">
        <v>0</v>
      </c>
      <c r="AJ37" s="27">
        <v>0</v>
      </c>
      <c r="AK37" s="11">
        <v>0</v>
      </c>
      <c r="AL37" s="11">
        <v>0</v>
      </c>
      <c r="AM37" s="27">
        <v>0</v>
      </c>
      <c r="AN37" s="11">
        <v>0</v>
      </c>
      <c r="AO37" s="11">
        <v>0</v>
      </c>
      <c r="AP37" s="27">
        <v>0</v>
      </c>
      <c r="AQ37" s="11">
        <v>0</v>
      </c>
      <c r="AR37" s="11">
        <v>0</v>
      </c>
      <c r="AS37" s="27">
        <v>0</v>
      </c>
      <c r="AT37" s="11">
        <v>0</v>
      </c>
      <c r="AU37" s="11">
        <v>0</v>
      </c>
      <c r="AV37" s="27">
        <f t="shared" si="12"/>
        <v>0</v>
      </c>
      <c r="AW37" s="18">
        <f t="shared" si="60"/>
        <v>0</v>
      </c>
      <c r="AX37" s="18">
        <v>0</v>
      </c>
      <c r="AY37" s="27">
        <f t="shared" si="13"/>
        <v>0</v>
      </c>
      <c r="AZ37" s="18">
        <f t="shared" si="61"/>
        <v>0</v>
      </c>
      <c r="BA37" s="18">
        <v>0</v>
      </c>
      <c r="BB37" s="27">
        <f t="shared" si="14"/>
        <v>0</v>
      </c>
      <c r="BC37" s="18">
        <f t="shared" si="62"/>
        <v>0</v>
      </c>
      <c r="BD37" s="18">
        <v>0</v>
      </c>
      <c r="BE37" s="27">
        <f t="shared" si="15"/>
        <v>0</v>
      </c>
      <c r="BF37" s="18">
        <f t="shared" si="63"/>
        <v>0</v>
      </c>
      <c r="BG37" s="18">
        <v>0</v>
      </c>
      <c r="BH37" s="27">
        <f t="shared" si="16"/>
        <v>0</v>
      </c>
      <c r="BI37" s="18">
        <f t="shared" si="64"/>
        <v>0</v>
      </c>
      <c r="BJ37" s="18">
        <v>0</v>
      </c>
      <c r="BK37" s="27">
        <f t="shared" si="17"/>
        <v>0</v>
      </c>
      <c r="BL37" s="18">
        <f t="shared" si="65"/>
        <v>0</v>
      </c>
      <c r="BM37" s="18">
        <v>0</v>
      </c>
      <c r="BN37" s="27">
        <f t="shared" si="18"/>
        <v>0</v>
      </c>
      <c r="BO37" s="18">
        <f t="shared" si="66"/>
        <v>0</v>
      </c>
      <c r="BP37" s="18">
        <v>0</v>
      </c>
      <c r="BQ37" s="27">
        <f t="shared" si="22"/>
        <v>0</v>
      </c>
      <c r="BR37" s="18">
        <f t="shared" si="67"/>
        <v>0</v>
      </c>
      <c r="BS37" s="18">
        <v>0</v>
      </c>
      <c r="BT37" s="27">
        <f t="shared" si="23"/>
        <v>0</v>
      </c>
      <c r="BU37" s="18">
        <f t="shared" si="68"/>
        <v>0</v>
      </c>
      <c r="BV37" s="18">
        <v>0</v>
      </c>
      <c r="BW37" s="27">
        <f t="shared" si="24"/>
        <v>0</v>
      </c>
      <c r="BX37" s="18">
        <f t="shared" si="69"/>
        <v>0</v>
      </c>
      <c r="BY37" s="18">
        <v>0</v>
      </c>
      <c r="BZ37" s="27">
        <f t="shared" si="25"/>
        <v>0</v>
      </c>
      <c r="CA37" s="18">
        <f t="shared" si="70"/>
        <v>0</v>
      </c>
      <c r="CB37" s="18">
        <v>0</v>
      </c>
      <c r="CC37" s="27">
        <f t="shared" si="26"/>
        <v>0</v>
      </c>
      <c r="CD37" s="18">
        <f t="shared" si="27"/>
        <v>378</v>
      </c>
    </row>
    <row r="38" spans="1:82" ht="30">
      <c r="A38" s="11" t="s">
        <v>130</v>
      </c>
      <c r="B38" s="11">
        <f>VLOOKUP(A38,MEMORIA!$A:$N,2,FALSE)</f>
        <v>104791</v>
      </c>
      <c r="C38" s="11" t="str">
        <f>VLOOKUP(A38,MEMORIA!$A:$N,3,FALSE)</f>
        <v>SINAPI</v>
      </c>
      <c r="D38" s="23" t="str">
        <f>VLOOKUP(A38,MEMORIA!$A:$N,4,FALSE)</f>
        <v>DEMOLIÇÃO DE ARGAMASSAS, DE FORMA DE FORMA MECANIZADA COM MARTELETE, SEM REAPROVEITAMENTO. AF_09/2023</v>
      </c>
      <c r="E38" s="11" t="str">
        <f>VLOOKUP(A38,MEMORIA!$A:$N,5,FALSE)</f>
        <v>M2</v>
      </c>
      <c r="F38" s="18">
        <f>VLOOKUP(A38,MEMORIA!$A:$N,14,FALSE)</f>
        <v>1945.1599999999999</v>
      </c>
      <c r="G38" s="18">
        <f>VLOOKUP(A38,ORCAMENTO!$A:$I,7,FALSE)</f>
        <v>6.13</v>
      </c>
      <c r="H38" s="18">
        <f>VLOOKUP(A38,ORCAMENTO!$A:$I,8,FALSE)</f>
        <v>7.57</v>
      </c>
      <c r="I38" s="18">
        <f t="shared" si="58"/>
        <v>14724.86</v>
      </c>
      <c r="J38" s="18">
        <f t="shared" si="59"/>
        <v>2208.6999999999998</v>
      </c>
      <c r="K38" s="11">
        <v>291.77</v>
      </c>
      <c r="L38" s="27">
        <v>0.15</v>
      </c>
      <c r="M38" s="18">
        <v>7362.43</v>
      </c>
      <c r="N38" s="11">
        <v>972.58</v>
      </c>
      <c r="O38" s="27">
        <v>0.5</v>
      </c>
      <c r="P38" s="18">
        <v>5153.7</v>
      </c>
      <c r="Q38" s="11">
        <v>680.81</v>
      </c>
      <c r="R38" s="27">
        <v>0.35</v>
      </c>
      <c r="S38" s="11">
        <v>0</v>
      </c>
      <c r="T38" s="11">
        <v>0</v>
      </c>
      <c r="U38" s="27">
        <v>0</v>
      </c>
      <c r="V38" s="11">
        <v>0</v>
      </c>
      <c r="W38" s="11">
        <v>0</v>
      </c>
      <c r="X38" s="27">
        <v>0</v>
      </c>
      <c r="Y38" s="11">
        <v>0</v>
      </c>
      <c r="Z38" s="11">
        <v>0</v>
      </c>
      <c r="AA38" s="27">
        <v>0</v>
      </c>
      <c r="AB38" s="11">
        <v>0</v>
      </c>
      <c r="AC38" s="11">
        <v>0</v>
      </c>
      <c r="AD38" s="27">
        <v>0</v>
      </c>
      <c r="AE38" s="11">
        <v>0</v>
      </c>
      <c r="AF38" s="11">
        <v>0</v>
      </c>
      <c r="AG38" s="27">
        <v>0</v>
      </c>
      <c r="AH38" s="11">
        <v>0</v>
      </c>
      <c r="AI38" s="11">
        <v>0</v>
      </c>
      <c r="AJ38" s="27">
        <v>0</v>
      </c>
      <c r="AK38" s="11">
        <v>0</v>
      </c>
      <c r="AL38" s="11">
        <v>0</v>
      </c>
      <c r="AM38" s="27">
        <v>0</v>
      </c>
      <c r="AN38" s="11">
        <v>0</v>
      </c>
      <c r="AO38" s="11">
        <v>0</v>
      </c>
      <c r="AP38" s="27">
        <v>0</v>
      </c>
      <c r="AQ38" s="11">
        <v>0</v>
      </c>
      <c r="AR38" s="11">
        <v>0</v>
      </c>
      <c r="AS38" s="27">
        <v>0</v>
      </c>
      <c r="AT38" s="11">
        <v>0</v>
      </c>
      <c r="AU38" s="11">
        <v>0</v>
      </c>
      <c r="AV38" s="27">
        <f t="shared" si="12"/>
        <v>0</v>
      </c>
      <c r="AW38" s="18">
        <f t="shared" si="60"/>
        <v>0</v>
      </c>
      <c r="AX38" s="18">
        <v>0</v>
      </c>
      <c r="AY38" s="27">
        <f t="shared" si="13"/>
        <v>0</v>
      </c>
      <c r="AZ38" s="18">
        <f t="shared" si="61"/>
        <v>0</v>
      </c>
      <c r="BA38" s="18">
        <v>0</v>
      </c>
      <c r="BB38" s="27">
        <f t="shared" si="14"/>
        <v>0</v>
      </c>
      <c r="BC38" s="18">
        <f t="shared" si="62"/>
        <v>0</v>
      </c>
      <c r="BD38" s="18">
        <v>0</v>
      </c>
      <c r="BE38" s="27">
        <f t="shared" si="15"/>
        <v>0</v>
      </c>
      <c r="BF38" s="18">
        <f t="shared" si="63"/>
        <v>0</v>
      </c>
      <c r="BG38" s="18">
        <v>0</v>
      </c>
      <c r="BH38" s="27">
        <f t="shared" si="16"/>
        <v>0</v>
      </c>
      <c r="BI38" s="18">
        <f t="shared" si="64"/>
        <v>0</v>
      </c>
      <c r="BJ38" s="18">
        <v>0</v>
      </c>
      <c r="BK38" s="27">
        <f t="shared" si="17"/>
        <v>0</v>
      </c>
      <c r="BL38" s="18">
        <f t="shared" si="65"/>
        <v>0</v>
      </c>
      <c r="BM38" s="18">
        <v>0</v>
      </c>
      <c r="BN38" s="27">
        <f t="shared" si="18"/>
        <v>0</v>
      </c>
      <c r="BO38" s="18">
        <f t="shared" si="66"/>
        <v>0</v>
      </c>
      <c r="BP38" s="18">
        <v>0</v>
      </c>
      <c r="BQ38" s="27">
        <f t="shared" si="22"/>
        <v>0</v>
      </c>
      <c r="BR38" s="18">
        <f t="shared" si="67"/>
        <v>0</v>
      </c>
      <c r="BS38" s="18">
        <v>0</v>
      </c>
      <c r="BT38" s="27">
        <f t="shared" si="23"/>
        <v>0</v>
      </c>
      <c r="BU38" s="18">
        <f t="shared" si="68"/>
        <v>0</v>
      </c>
      <c r="BV38" s="18">
        <v>0</v>
      </c>
      <c r="BW38" s="27">
        <f t="shared" si="24"/>
        <v>0</v>
      </c>
      <c r="BX38" s="18">
        <f t="shared" si="69"/>
        <v>0</v>
      </c>
      <c r="BY38" s="18">
        <v>0</v>
      </c>
      <c r="BZ38" s="27">
        <f t="shared" si="25"/>
        <v>0</v>
      </c>
      <c r="CA38" s="18">
        <f t="shared" si="70"/>
        <v>0</v>
      </c>
      <c r="CB38" s="18">
        <v>0</v>
      </c>
      <c r="CC38" s="27">
        <f t="shared" si="26"/>
        <v>0</v>
      </c>
      <c r="CD38" s="18">
        <f t="shared" si="27"/>
        <v>14724.830000000002</v>
      </c>
    </row>
    <row r="39" spans="1:82" ht="30">
      <c r="A39" s="11" t="s">
        <v>131</v>
      </c>
      <c r="B39" s="11" t="str">
        <f>VLOOKUP(A39,MEMORIA!$A:$N,2,FALSE)</f>
        <v>SEDUC826</v>
      </c>
      <c r="C39" s="11" t="str">
        <f>VLOOKUP(A39,MEMORIA!$A:$N,3,FALSE)</f>
        <v>PRÓPRIA</v>
      </c>
      <c r="D39" s="23" t="str">
        <f>VLOOKUP(A39,MEMORIA!$A:$N,4,FALSE)</f>
        <v>ANDAIME METÁLICO FACHADEIRO - LOCAÇÃO MENSAL , EXCETO MONTAGEM, DESMONTAGEM E TELA (REF: 13311/ORSE-ORSE-09/2025)</v>
      </c>
      <c r="E39" s="11" t="str">
        <f>VLOOKUP(A39,MEMORIA!$A:$N,5,FALSE)</f>
        <v>M2XMÊS</v>
      </c>
      <c r="F39" s="18">
        <f>VLOOKUP(A39,MEMORIA!$A:$N,14,FALSE)</f>
        <v>80</v>
      </c>
      <c r="G39" s="18">
        <f>VLOOKUP(A39,ORCAMENTO!$A:$I,7,FALSE)</f>
        <v>37.699999999999996</v>
      </c>
      <c r="H39" s="18">
        <f>VLOOKUP(A39,ORCAMENTO!$A:$I,8,FALSE)</f>
        <v>46.569999999999993</v>
      </c>
      <c r="I39" s="18">
        <f t="shared" si="58"/>
        <v>3725.6</v>
      </c>
      <c r="J39" s="18">
        <f t="shared" si="59"/>
        <v>372.56</v>
      </c>
      <c r="K39" s="11">
        <v>8</v>
      </c>
      <c r="L39" s="27">
        <v>0.1</v>
      </c>
      <c r="M39" s="11">
        <v>372.56</v>
      </c>
      <c r="N39" s="11">
        <v>8</v>
      </c>
      <c r="O39" s="27">
        <v>0.1</v>
      </c>
      <c r="P39" s="11">
        <v>372.56</v>
      </c>
      <c r="Q39" s="11">
        <v>8</v>
      </c>
      <c r="R39" s="27">
        <v>0.1</v>
      </c>
      <c r="S39" s="11">
        <v>372.56</v>
      </c>
      <c r="T39" s="11">
        <v>8</v>
      </c>
      <c r="U39" s="27">
        <v>0.1</v>
      </c>
      <c r="V39" s="11">
        <v>372.56</v>
      </c>
      <c r="W39" s="11">
        <v>8</v>
      </c>
      <c r="X39" s="27">
        <v>0.1</v>
      </c>
      <c r="Y39" s="11">
        <v>372.56</v>
      </c>
      <c r="Z39" s="11">
        <v>8</v>
      </c>
      <c r="AA39" s="27">
        <v>0.1</v>
      </c>
      <c r="AB39" s="11">
        <v>372.56</v>
      </c>
      <c r="AC39" s="11">
        <v>8</v>
      </c>
      <c r="AD39" s="27">
        <v>0.1</v>
      </c>
      <c r="AE39" s="11">
        <v>372.56</v>
      </c>
      <c r="AF39" s="11">
        <v>8</v>
      </c>
      <c r="AG39" s="27">
        <v>0.1</v>
      </c>
      <c r="AH39" s="11">
        <v>372.56</v>
      </c>
      <c r="AI39" s="11">
        <v>8</v>
      </c>
      <c r="AJ39" s="27">
        <v>0.1</v>
      </c>
      <c r="AK39" s="11">
        <v>372.56</v>
      </c>
      <c r="AL39" s="11">
        <v>8</v>
      </c>
      <c r="AM39" s="27">
        <v>0.1</v>
      </c>
      <c r="AN39" s="11">
        <v>0</v>
      </c>
      <c r="AO39" s="11">
        <v>0</v>
      </c>
      <c r="AP39" s="27">
        <v>0</v>
      </c>
      <c r="AQ39" s="11">
        <v>0</v>
      </c>
      <c r="AR39" s="11">
        <v>0</v>
      </c>
      <c r="AS39" s="27">
        <v>0</v>
      </c>
      <c r="AT39" s="11">
        <v>0</v>
      </c>
      <c r="AU39" s="11">
        <v>0</v>
      </c>
      <c r="AV39" s="27">
        <f t="shared" si="12"/>
        <v>0</v>
      </c>
      <c r="AW39" s="18">
        <f t="shared" si="60"/>
        <v>0</v>
      </c>
      <c r="AX39" s="18">
        <v>0</v>
      </c>
      <c r="AY39" s="27">
        <f t="shared" si="13"/>
        <v>0</v>
      </c>
      <c r="AZ39" s="18">
        <f t="shared" si="61"/>
        <v>0</v>
      </c>
      <c r="BA39" s="18">
        <v>0</v>
      </c>
      <c r="BB39" s="27">
        <f t="shared" si="14"/>
        <v>0</v>
      </c>
      <c r="BC39" s="18">
        <f t="shared" si="62"/>
        <v>0</v>
      </c>
      <c r="BD39" s="18">
        <v>0</v>
      </c>
      <c r="BE39" s="27">
        <f t="shared" si="15"/>
        <v>0</v>
      </c>
      <c r="BF39" s="18">
        <f t="shared" si="63"/>
        <v>0</v>
      </c>
      <c r="BG39" s="18">
        <v>0</v>
      </c>
      <c r="BH39" s="27">
        <f t="shared" si="16"/>
        <v>0</v>
      </c>
      <c r="BI39" s="18">
        <f t="shared" si="64"/>
        <v>0</v>
      </c>
      <c r="BJ39" s="18">
        <v>0</v>
      </c>
      <c r="BK39" s="27">
        <f t="shared" si="17"/>
        <v>0</v>
      </c>
      <c r="BL39" s="18">
        <f t="shared" si="65"/>
        <v>0</v>
      </c>
      <c r="BM39" s="18">
        <v>0</v>
      </c>
      <c r="BN39" s="27">
        <f t="shared" si="18"/>
        <v>0</v>
      </c>
      <c r="BO39" s="18">
        <f t="shared" si="66"/>
        <v>0</v>
      </c>
      <c r="BP39" s="18">
        <v>0</v>
      </c>
      <c r="BQ39" s="27">
        <f t="shared" si="22"/>
        <v>0</v>
      </c>
      <c r="BR39" s="18">
        <f t="shared" si="67"/>
        <v>0</v>
      </c>
      <c r="BS39" s="18">
        <v>0</v>
      </c>
      <c r="BT39" s="27">
        <f t="shared" si="23"/>
        <v>0</v>
      </c>
      <c r="BU39" s="18">
        <f t="shared" si="68"/>
        <v>0</v>
      </c>
      <c r="BV39" s="18">
        <v>0</v>
      </c>
      <c r="BW39" s="27">
        <f t="shared" si="24"/>
        <v>0</v>
      </c>
      <c r="BX39" s="18">
        <f t="shared" si="69"/>
        <v>0</v>
      </c>
      <c r="BY39" s="18">
        <v>0</v>
      </c>
      <c r="BZ39" s="27">
        <f t="shared" si="25"/>
        <v>0</v>
      </c>
      <c r="CA39" s="18">
        <f t="shared" si="70"/>
        <v>0</v>
      </c>
      <c r="CB39" s="18">
        <v>0</v>
      </c>
      <c r="CC39" s="27">
        <f t="shared" si="26"/>
        <v>0</v>
      </c>
      <c r="CD39" s="18">
        <f t="shared" si="27"/>
        <v>3725.6</v>
      </c>
    </row>
    <row r="40" spans="1:82" ht="45">
      <c r="A40" s="11" t="s">
        <v>132</v>
      </c>
      <c r="B40" s="11">
        <f>VLOOKUP(A40,MEMORIA!$A:$N,2,FALSE)</f>
        <v>97063</v>
      </c>
      <c r="C40" s="11" t="str">
        <f>VLOOKUP(A40,MEMORIA!$A:$N,3,FALSE)</f>
        <v>SINAPI</v>
      </c>
      <c r="D40" s="23" t="str">
        <f>VLOOKUP(A40,MEMORIA!$A:$N,4,FALSE)</f>
        <v>MONTAGEM E DESMONTAGEM DE ANDAIME MODULAR FACHADEIRO, COM PISO METÁLICO, PARA EDIFÍCIOS COM MULTIPLOS PAVIMENTOS (EXCLUSIVE ANDAIME E LIMPEZA). AF_03/2024</v>
      </c>
      <c r="E40" s="11" t="str">
        <f>VLOOKUP(A40,MEMORIA!$A:$N,5,FALSE)</f>
        <v>M2</v>
      </c>
      <c r="F40" s="18">
        <f>VLOOKUP(A40,MEMORIA!$A:$N,14,FALSE)</f>
        <v>80</v>
      </c>
      <c r="G40" s="18">
        <f>VLOOKUP(A40,ORCAMENTO!$A:$I,7,FALSE)</f>
        <v>16.920000000000002</v>
      </c>
      <c r="H40" s="18">
        <f>VLOOKUP(A40,ORCAMENTO!$A:$I,8,FALSE)</f>
        <v>20.900000000000002</v>
      </c>
      <c r="I40" s="18">
        <f t="shared" si="58"/>
        <v>1672</v>
      </c>
      <c r="J40" s="18">
        <f t="shared" si="59"/>
        <v>167.2</v>
      </c>
      <c r="K40" s="11">
        <v>8</v>
      </c>
      <c r="L40" s="27">
        <v>0.1</v>
      </c>
      <c r="M40" s="11">
        <v>167.2</v>
      </c>
      <c r="N40" s="11">
        <v>8</v>
      </c>
      <c r="O40" s="27">
        <v>0.1</v>
      </c>
      <c r="P40" s="11">
        <v>167.2</v>
      </c>
      <c r="Q40" s="11">
        <v>8</v>
      </c>
      <c r="R40" s="27">
        <v>0.1</v>
      </c>
      <c r="S40" s="11">
        <v>167.2</v>
      </c>
      <c r="T40" s="11">
        <v>8</v>
      </c>
      <c r="U40" s="27">
        <v>0.1</v>
      </c>
      <c r="V40" s="11">
        <v>167.2</v>
      </c>
      <c r="W40" s="11">
        <v>8</v>
      </c>
      <c r="X40" s="27">
        <v>0.1</v>
      </c>
      <c r="Y40" s="11">
        <v>167.2</v>
      </c>
      <c r="Z40" s="11">
        <v>8</v>
      </c>
      <c r="AA40" s="27">
        <v>0.1</v>
      </c>
      <c r="AB40" s="11">
        <v>167.2</v>
      </c>
      <c r="AC40" s="11">
        <v>8</v>
      </c>
      <c r="AD40" s="27">
        <v>0.1</v>
      </c>
      <c r="AE40" s="11">
        <v>167.2</v>
      </c>
      <c r="AF40" s="11">
        <v>8</v>
      </c>
      <c r="AG40" s="27">
        <v>0.1</v>
      </c>
      <c r="AH40" s="11">
        <v>167.2</v>
      </c>
      <c r="AI40" s="11">
        <v>8</v>
      </c>
      <c r="AJ40" s="27">
        <v>0.1</v>
      </c>
      <c r="AK40" s="11">
        <v>167.2</v>
      </c>
      <c r="AL40" s="11">
        <v>8</v>
      </c>
      <c r="AM40" s="27">
        <v>0.1</v>
      </c>
      <c r="AN40" s="11">
        <v>0</v>
      </c>
      <c r="AO40" s="11">
        <v>0</v>
      </c>
      <c r="AP40" s="27">
        <v>0</v>
      </c>
      <c r="AQ40" s="11">
        <v>0</v>
      </c>
      <c r="AR40" s="11">
        <v>0</v>
      </c>
      <c r="AS40" s="27">
        <v>0</v>
      </c>
      <c r="AT40" s="11">
        <v>0</v>
      </c>
      <c r="AU40" s="11">
        <v>0</v>
      </c>
      <c r="AV40" s="27">
        <f t="shared" si="12"/>
        <v>0</v>
      </c>
      <c r="AW40" s="18">
        <f t="shared" si="60"/>
        <v>0</v>
      </c>
      <c r="AX40" s="18">
        <v>0</v>
      </c>
      <c r="AY40" s="27">
        <f t="shared" si="13"/>
        <v>0</v>
      </c>
      <c r="AZ40" s="18">
        <f t="shared" si="61"/>
        <v>0</v>
      </c>
      <c r="BA40" s="18">
        <v>0</v>
      </c>
      <c r="BB40" s="27">
        <f t="shared" si="14"/>
        <v>0</v>
      </c>
      <c r="BC40" s="18">
        <f t="shared" si="62"/>
        <v>0</v>
      </c>
      <c r="BD40" s="18">
        <v>0</v>
      </c>
      <c r="BE40" s="27">
        <f t="shared" si="15"/>
        <v>0</v>
      </c>
      <c r="BF40" s="18">
        <f t="shared" si="63"/>
        <v>0</v>
      </c>
      <c r="BG40" s="18">
        <v>0</v>
      </c>
      <c r="BH40" s="27">
        <f t="shared" si="16"/>
        <v>0</v>
      </c>
      <c r="BI40" s="18">
        <f t="shared" si="64"/>
        <v>0</v>
      </c>
      <c r="BJ40" s="18">
        <v>0</v>
      </c>
      <c r="BK40" s="27">
        <f t="shared" si="17"/>
        <v>0</v>
      </c>
      <c r="BL40" s="18">
        <f t="shared" si="65"/>
        <v>0</v>
      </c>
      <c r="BM40" s="18">
        <v>0</v>
      </c>
      <c r="BN40" s="27">
        <f t="shared" si="18"/>
        <v>0</v>
      </c>
      <c r="BO40" s="18">
        <f t="shared" si="66"/>
        <v>0</v>
      </c>
      <c r="BP40" s="18">
        <v>0</v>
      </c>
      <c r="BQ40" s="27">
        <f t="shared" si="22"/>
        <v>0</v>
      </c>
      <c r="BR40" s="18">
        <f t="shared" si="67"/>
        <v>0</v>
      </c>
      <c r="BS40" s="18">
        <v>0</v>
      </c>
      <c r="BT40" s="27">
        <f t="shared" si="23"/>
        <v>0</v>
      </c>
      <c r="BU40" s="18">
        <f t="shared" si="68"/>
        <v>0</v>
      </c>
      <c r="BV40" s="18">
        <v>0</v>
      </c>
      <c r="BW40" s="27">
        <f t="shared" si="24"/>
        <v>0</v>
      </c>
      <c r="BX40" s="18">
        <f t="shared" si="69"/>
        <v>0</v>
      </c>
      <c r="BY40" s="18">
        <v>0</v>
      </c>
      <c r="BZ40" s="27">
        <f t="shared" si="25"/>
        <v>0</v>
      </c>
      <c r="CA40" s="18">
        <f t="shared" si="70"/>
        <v>0</v>
      </c>
      <c r="CB40" s="18">
        <v>0</v>
      </c>
      <c r="CC40" s="27">
        <f t="shared" si="26"/>
        <v>0</v>
      </c>
      <c r="CD40" s="18">
        <f t="shared" si="27"/>
        <v>1672.0000000000002</v>
      </c>
    </row>
    <row r="41" spans="1:82">
      <c r="A41" s="11" t="s">
        <v>133</v>
      </c>
      <c r="B41" s="11" t="str">
        <f>VLOOKUP(A41,MEMORIA!$A:$N,2,FALSE)</f>
        <v>SEDUC276</v>
      </c>
      <c r="C41" s="11" t="str">
        <f>VLOOKUP(A41,MEMORIA!$A:$N,3,FALSE)</f>
        <v>PRÓPRIA</v>
      </c>
      <c r="D41" s="23" t="str">
        <f>VLOOKUP(A41,MEMORIA!$A:$N,4,FALSE)</f>
        <v>CARGA MANUAL DE ENTULHO EM CAMINHÃO BASCULANTE 6 M3</v>
      </c>
      <c r="E41" s="11" t="str">
        <f>VLOOKUP(A41,MEMORIA!$A:$N,5,FALSE)</f>
        <v>M3</v>
      </c>
      <c r="F41" s="18">
        <f>VLOOKUP(A41,MEMORIA!$A:$N,14,FALSE)</f>
        <v>820</v>
      </c>
      <c r="G41" s="18">
        <f>VLOOKUP(A41,ORCAMENTO!$A:$I,7,FALSE)</f>
        <v>15.63</v>
      </c>
      <c r="H41" s="18">
        <f>VLOOKUP(A41,ORCAMENTO!$A:$I,8,FALSE)</f>
        <v>19.310000000000002</v>
      </c>
      <c r="I41" s="18">
        <f t="shared" si="58"/>
        <v>15834.2</v>
      </c>
      <c r="J41" s="18">
        <f t="shared" si="59"/>
        <v>0</v>
      </c>
      <c r="K41" s="11">
        <v>0</v>
      </c>
      <c r="L41" s="27">
        <v>0</v>
      </c>
      <c r="M41" s="18">
        <v>6333.68</v>
      </c>
      <c r="N41" s="11">
        <v>328</v>
      </c>
      <c r="O41" s="27">
        <v>0.4</v>
      </c>
      <c r="P41" s="18">
        <v>6333.68</v>
      </c>
      <c r="Q41" s="11">
        <v>328</v>
      </c>
      <c r="R41" s="27">
        <v>0.4</v>
      </c>
      <c r="S41" s="18">
        <v>3166.84</v>
      </c>
      <c r="T41" s="11">
        <v>164</v>
      </c>
      <c r="U41" s="27">
        <v>0.2</v>
      </c>
      <c r="V41" s="11">
        <v>0</v>
      </c>
      <c r="W41" s="11">
        <v>0</v>
      </c>
      <c r="X41" s="27">
        <v>0</v>
      </c>
      <c r="Y41" s="11">
        <v>0</v>
      </c>
      <c r="Z41" s="11">
        <v>0</v>
      </c>
      <c r="AA41" s="27">
        <v>0</v>
      </c>
      <c r="AB41" s="11">
        <v>0</v>
      </c>
      <c r="AC41" s="11">
        <v>0</v>
      </c>
      <c r="AD41" s="27">
        <v>0</v>
      </c>
      <c r="AE41" s="11">
        <v>0</v>
      </c>
      <c r="AF41" s="11">
        <v>0</v>
      </c>
      <c r="AG41" s="27">
        <v>0</v>
      </c>
      <c r="AH41" s="11">
        <v>0</v>
      </c>
      <c r="AI41" s="11">
        <v>0</v>
      </c>
      <c r="AJ41" s="27">
        <v>0</v>
      </c>
      <c r="AK41" s="11">
        <v>0</v>
      </c>
      <c r="AL41" s="11">
        <v>0</v>
      </c>
      <c r="AM41" s="27">
        <v>0</v>
      </c>
      <c r="AN41" s="11">
        <v>0</v>
      </c>
      <c r="AO41" s="11">
        <v>0</v>
      </c>
      <c r="AP41" s="27">
        <v>0</v>
      </c>
      <c r="AQ41" s="11">
        <v>0</v>
      </c>
      <c r="AR41" s="11">
        <v>0</v>
      </c>
      <c r="AS41" s="27">
        <v>0</v>
      </c>
      <c r="AT41" s="11">
        <v>0</v>
      </c>
      <c r="AU41" s="11">
        <v>0</v>
      </c>
      <c r="AV41" s="27">
        <f t="shared" si="12"/>
        <v>0</v>
      </c>
      <c r="AW41" s="18">
        <f t="shared" si="60"/>
        <v>0</v>
      </c>
      <c r="AX41" s="18">
        <v>0</v>
      </c>
      <c r="AY41" s="27">
        <f t="shared" si="13"/>
        <v>0</v>
      </c>
      <c r="AZ41" s="18">
        <f t="shared" si="61"/>
        <v>0</v>
      </c>
      <c r="BA41" s="18">
        <v>0</v>
      </c>
      <c r="BB41" s="27">
        <f t="shared" si="14"/>
        <v>0</v>
      </c>
      <c r="BC41" s="18">
        <f t="shared" si="62"/>
        <v>0</v>
      </c>
      <c r="BD41" s="18">
        <v>0</v>
      </c>
      <c r="BE41" s="27">
        <f t="shared" si="15"/>
        <v>0</v>
      </c>
      <c r="BF41" s="18">
        <f t="shared" si="63"/>
        <v>0</v>
      </c>
      <c r="BG41" s="18">
        <v>0</v>
      </c>
      <c r="BH41" s="27">
        <f t="shared" si="16"/>
        <v>0</v>
      </c>
      <c r="BI41" s="18">
        <f t="shared" si="64"/>
        <v>0</v>
      </c>
      <c r="BJ41" s="18">
        <v>0</v>
      </c>
      <c r="BK41" s="27">
        <f t="shared" si="17"/>
        <v>0</v>
      </c>
      <c r="BL41" s="18">
        <f t="shared" si="65"/>
        <v>0</v>
      </c>
      <c r="BM41" s="18">
        <v>0</v>
      </c>
      <c r="BN41" s="27">
        <f t="shared" si="18"/>
        <v>0</v>
      </c>
      <c r="BO41" s="18">
        <f t="shared" si="66"/>
        <v>0</v>
      </c>
      <c r="BP41" s="18">
        <v>0</v>
      </c>
      <c r="BQ41" s="27">
        <f t="shared" si="22"/>
        <v>0</v>
      </c>
      <c r="BR41" s="18">
        <f t="shared" si="67"/>
        <v>0</v>
      </c>
      <c r="BS41" s="18">
        <v>0</v>
      </c>
      <c r="BT41" s="27">
        <f t="shared" si="23"/>
        <v>0</v>
      </c>
      <c r="BU41" s="18">
        <f t="shared" si="68"/>
        <v>0</v>
      </c>
      <c r="BV41" s="18">
        <v>0</v>
      </c>
      <c r="BW41" s="27">
        <f t="shared" si="24"/>
        <v>0</v>
      </c>
      <c r="BX41" s="18">
        <f t="shared" si="69"/>
        <v>0</v>
      </c>
      <c r="BY41" s="18">
        <v>0</v>
      </c>
      <c r="BZ41" s="27">
        <f t="shared" si="25"/>
        <v>0</v>
      </c>
      <c r="CA41" s="18">
        <f t="shared" si="70"/>
        <v>0</v>
      </c>
      <c r="CB41" s="18">
        <v>0</v>
      </c>
      <c r="CC41" s="27">
        <f t="shared" si="26"/>
        <v>0</v>
      </c>
      <c r="CD41" s="18">
        <f t="shared" si="27"/>
        <v>15834.2</v>
      </c>
    </row>
    <row r="42" spans="1:82" ht="30">
      <c r="A42" s="11" t="s">
        <v>134</v>
      </c>
      <c r="B42" s="11">
        <f>VLOOKUP(A42,MEMORIA!$A:$N,2,FALSE)</f>
        <v>97914</v>
      </c>
      <c r="C42" s="11" t="str">
        <f>VLOOKUP(A42,MEMORIA!$A:$N,3,FALSE)</f>
        <v>SINAPI</v>
      </c>
      <c r="D42" s="23" t="str">
        <f>VLOOKUP(A42,MEMORIA!$A:$N,4,FALSE)</f>
        <v>TRANSPORTE COM CAMINHÃO BASCULANTE DE 6 M³, EM VIA URBANA PAVIMENTADA, DMT ATÉ 30 KM (UNIDADE: M3XKM). AF_07/2020</v>
      </c>
      <c r="E42" s="11" t="str">
        <f>VLOOKUP(A42,MEMORIA!$A:$N,5,FALSE)</f>
        <v>M3XKM</v>
      </c>
      <c r="F42" s="18">
        <f>VLOOKUP(A42,MEMORIA!$A:$N,14,FALSE)</f>
        <v>12300</v>
      </c>
      <c r="G42" s="18">
        <f>VLOOKUP(A42,ORCAMENTO!$A:$I,7,FALSE)</f>
        <v>2.9099999999999997</v>
      </c>
      <c r="H42" s="18">
        <f>VLOOKUP(A42,ORCAMENTO!$A:$I,8,FALSE)</f>
        <v>3.5999999999999996</v>
      </c>
      <c r="I42" s="18">
        <f t="shared" si="58"/>
        <v>44280</v>
      </c>
      <c r="J42" s="18">
        <f t="shared" si="59"/>
        <v>0</v>
      </c>
      <c r="K42" s="11">
        <v>0</v>
      </c>
      <c r="L42" s="27">
        <v>0</v>
      </c>
      <c r="M42" s="18">
        <v>17712</v>
      </c>
      <c r="N42" s="18">
        <v>4920</v>
      </c>
      <c r="O42" s="27">
        <v>0.4</v>
      </c>
      <c r="P42" s="18">
        <v>17712</v>
      </c>
      <c r="Q42" s="18">
        <v>4920</v>
      </c>
      <c r="R42" s="27">
        <v>0.4</v>
      </c>
      <c r="S42" s="18">
        <v>8856</v>
      </c>
      <c r="T42" s="18">
        <v>2460</v>
      </c>
      <c r="U42" s="27">
        <v>0.2</v>
      </c>
      <c r="V42" s="11">
        <v>0</v>
      </c>
      <c r="W42" s="11">
        <v>0</v>
      </c>
      <c r="X42" s="27">
        <v>0</v>
      </c>
      <c r="Y42" s="11">
        <v>0</v>
      </c>
      <c r="Z42" s="11">
        <v>0</v>
      </c>
      <c r="AA42" s="27">
        <v>0</v>
      </c>
      <c r="AB42" s="11">
        <v>0</v>
      </c>
      <c r="AC42" s="11">
        <v>0</v>
      </c>
      <c r="AD42" s="27">
        <v>0</v>
      </c>
      <c r="AE42" s="11">
        <v>0</v>
      </c>
      <c r="AF42" s="11">
        <v>0</v>
      </c>
      <c r="AG42" s="27">
        <v>0</v>
      </c>
      <c r="AH42" s="11">
        <v>0</v>
      </c>
      <c r="AI42" s="11">
        <v>0</v>
      </c>
      <c r="AJ42" s="27">
        <v>0</v>
      </c>
      <c r="AK42" s="11">
        <v>0</v>
      </c>
      <c r="AL42" s="11">
        <v>0</v>
      </c>
      <c r="AM42" s="27">
        <v>0</v>
      </c>
      <c r="AN42" s="11">
        <v>0</v>
      </c>
      <c r="AO42" s="11">
        <v>0</v>
      </c>
      <c r="AP42" s="27">
        <v>0</v>
      </c>
      <c r="AQ42" s="11">
        <v>0</v>
      </c>
      <c r="AR42" s="11">
        <v>0</v>
      </c>
      <c r="AS42" s="27">
        <v>0</v>
      </c>
      <c r="AT42" s="11">
        <v>0</v>
      </c>
      <c r="AU42" s="11">
        <v>0</v>
      </c>
      <c r="AV42" s="27">
        <f t="shared" si="12"/>
        <v>0</v>
      </c>
      <c r="AW42" s="18">
        <f t="shared" si="60"/>
        <v>0</v>
      </c>
      <c r="AX42" s="18">
        <v>0</v>
      </c>
      <c r="AY42" s="27">
        <f t="shared" si="13"/>
        <v>0</v>
      </c>
      <c r="AZ42" s="18">
        <f t="shared" si="61"/>
        <v>0</v>
      </c>
      <c r="BA42" s="18">
        <v>0</v>
      </c>
      <c r="BB42" s="27">
        <f t="shared" si="14"/>
        <v>0</v>
      </c>
      <c r="BC42" s="18">
        <f t="shared" si="62"/>
        <v>0</v>
      </c>
      <c r="BD42" s="18">
        <v>0</v>
      </c>
      <c r="BE42" s="27">
        <f t="shared" si="15"/>
        <v>0</v>
      </c>
      <c r="BF42" s="18">
        <f t="shared" si="63"/>
        <v>0</v>
      </c>
      <c r="BG42" s="18">
        <v>0</v>
      </c>
      <c r="BH42" s="27">
        <f t="shared" si="16"/>
        <v>0</v>
      </c>
      <c r="BI42" s="18">
        <f t="shared" si="64"/>
        <v>0</v>
      </c>
      <c r="BJ42" s="18">
        <v>0</v>
      </c>
      <c r="BK42" s="27">
        <f t="shared" si="17"/>
        <v>0</v>
      </c>
      <c r="BL42" s="18">
        <f t="shared" si="65"/>
        <v>0</v>
      </c>
      <c r="BM42" s="18">
        <v>0</v>
      </c>
      <c r="BN42" s="27">
        <f t="shared" si="18"/>
        <v>0</v>
      </c>
      <c r="BO42" s="18">
        <f t="shared" si="66"/>
        <v>0</v>
      </c>
      <c r="BP42" s="18">
        <v>0</v>
      </c>
      <c r="BQ42" s="27">
        <f t="shared" si="22"/>
        <v>0</v>
      </c>
      <c r="BR42" s="18">
        <f t="shared" si="67"/>
        <v>0</v>
      </c>
      <c r="BS42" s="18">
        <v>0</v>
      </c>
      <c r="BT42" s="27">
        <f t="shared" si="23"/>
        <v>0</v>
      </c>
      <c r="BU42" s="18">
        <f t="shared" si="68"/>
        <v>0</v>
      </c>
      <c r="BV42" s="18">
        <v>0</v>
      </c>
      <c r="BW42" s="27">
        <f t="shared" si="24"/>
        <v>0</v>
      </c>
      <c r="BX42" s="18">
        <f t="shared" si="69"/>
        <v>0</v>
      </c>
      <c r="BY42" s="18">
        <v>0</v>
      </c>
      <c r="BZ42" s="27">
        <f t="shared" si="25"/>
        <v>0</v>
      </c>
      <c r="CA42" s="18">
        <f t="shared" si="70"/>
        <v>0</v>
      </c>
      <c r="CB42" s="18">
        <v>0</v>
      </c>
      <c r="CC42" s="27">
        <f t="shared" si="26"/>
        <v>0</v>
      </c>
      <c r="CD42" s="18">
        <f t="shared" si="27"/>
        <v>44280</v>
      </c>
    </row>
    <row r="43" spans="1:82">
      <c r="A43" s="41" t="s">
        <v>41</v>
      </c>
      <c r="B43" s="60" t="str">
        <f>VLOOKUP(A43,MEMORIA!$A:$N,2,FALSE)</f>
        <v>CINE REX - TÉRREO E PRIMEIRO PAVIMENTO</v>
      </c>
      <c r="C43" s="61"/>
      <c r="D43" s="61"/>
      <c r="E43" s="61"/>
      <c r="F43" s="61"/>
      <c r="G43" s="61"/>
      <c r="H43" s="62"/>
      <c r="I43" s="28">
        <f>SUM(I$44,I$51,I$57,I$69,I$81,I$91,I$99,I$110,I$124,)</f>
        <v>1483402.81</v>
      </c>
      <c r="J43" s="28">
        <f>SUM(J$44,J$51,J$57,J$69,J$81,J$91,J$99,J$110,J$124,)</f>
        <v>0</v>
      </c>
      <c r="K43" s="28"/>
      <c r="L43" s="29">
        <f t="shared" ref="L43:L106" si="71">J43/$I43</f>
        <v>0</v>
      </c>
      <c r="M43" s="28">
        <f>SUM(M$44,M$51,M$57,M$69,M$81,M$91,M$99,M$110,M$124,)</f>
        <v>0</v>
      </c>
      <c r="N43" s="28"/>
      <c r="O43" s="29">
        <f t="shared" ref="O43:O106" si="72">M43/$I43</f>
        <v>0</v>
      </c>
      <c r="P43" s="28">
        <f>SUM(P$44,P$51,P$57,P$69,P$81,P$91,P$99,P$110,P$124,)</f>
        <v>10114.86</v>
      </c>
      <c r="Q43" s="28"/>
      <c r="R43" s="29">
        <f t="shared" ref="R43:R106" si="73">P43/$I43</f>
        <v>6.8186873665151007E-3</v>
      </c>
      <c r="S43" s="28">
        <f>SUM(S$44,S$51,S$57,S$69,S$81,S$91,S$99,S$110,S$124,)</f>
        <v>26679.25</v>
      </c>
      <c r="T43" s="28"/>
      <c r="U43" s="29">
        <f t="shared" ref="U43:U106" si="74">S43/$I43</f>
        <v>1.7985168842979338E-2</v>
      </c>
      <c r="V43" s="28">
        <f>SUM(V$44,V$51,V$57,V$69,V$81,V$91,V$99,V$110,V$124,)</f>
        <v>16564.39</v>
      </c>
      <c r="W43" s="28"/>
      <c r="X43" s="29">
        <f t="shared" ref="X43:X106" si="75">V43/$I43</f>
        <v>1.1166481476464237E-2</v>
      </c>
      <c r="Y43" s="28">
        <f>SUM(Y$44,Y$51,Y$57,Y$69,Y$81,Y$91,Y$99,Y$110,Y$124,)</f>
        <v>16304.79</v>
      </c>
      <c r="Z43" s="28"/>
      <c r="AA43" s="29">
        <f t="shared" ref="AA43:AA106" si="76">Y43/$I43</f>
        <v>1.0991478437336923E-2</v>
      </c>
      <c r="AB43" s="28">
        <f>SUM(AB$44,AB$51,AB$57,AB$69,AB$81,AB$91,AB$99,AB$110,AB$124,)</f>
        <v>14862.45</v>
      </c>
      <c r="AC43" s="28"/>
      <c r="AD43" s="29">
        <f t="shared" ref="AD43:AD106" si="77">AB43/$I43</f>
        <v>1.0019159934043809E-2</v>
      </c>
      <c r="AE43" s="28">
        <f>SUM(AE$44,AE$51,AE$57,AE$69,AE$81,AE$91,AE$99,AE$110,AE$124,)</f>
        <v>0</v>
      </c>
      <c r="AF43" s="28"/>
      <c r="AG43" s="29">
        <f t="shared" ref="AG43:AG106" si="78">AE43/$I43</f>
        <v>0</v>
      </c>
      <c r="AH43" s="28">
        <f>SUM(AH$44,AH$51,AH$57,AH$69,AH$81,AH$91,AH$99,AH$110,AH$124,)</f>
        <v>13428.11</v>
      </c>
      <c r="AI43" s="28"/>
      <c r="AJ43" s="29">
        <f t="shared" ref="AJ43:AJ106" si="79">AH43/$I43</f>
        <v>9.0522344365789632E-3</v>
      </c>
      <c r="AK43" s="28">
        <f>SUM(AK$44,AK$51,AK$57,AK$69,AK$81,AK$91,AK$99,AK$110,AK$124,)</f>
        <v>86285.71</v>
      </c>
      <c r="AL43" s="28"/>
      <c r="AM43" s="29">
        <f t="shared" ref="AM43:AM106" si="80">AK43/$I43</f>
        <v>5.8167417115786643E-2</v>
      </c>
      <c r="AN43" s="28">
        <f>SUM(AN$44,AN$51,AN$57,AN$69,AN$81,AN$91,AN$99,AN$110,AN$124,)</f>
        <v>236469.24</v>
      </c>
      <c r="AO43" s="28"/>
      <c r="AP43" s="29">
        <f t="shared" ref="AP43:AP106" si="81">AN43/$I43</f>
        <v>0.1594099986907804</v>
      </c>
      <c r="AQ43" s="28">
        <f>SUM(AQ$44,AQ$51,AQ$57,AQ$69,AQ$81,AQ$91,AQ$99,AQ$110,AQ$124,)</f>
        <v>57589.720000000008</v>
      </c>
      <c r="AR43" s="28"/>
      <c r="AS43" s="29">
        <f t="shared" ref="AS43:AS106" si="82">AQ43/$I43</f>
        <v>3.882271195104451E-2</v>
      </c>
      <c r="AT43" s="28">
        <f>SUM(AT$44,AT$51,AT$57,AT$69,AT$81,AT$91,AT$99,AT$110,AT$124,)</f>
        <v>33424.239999999998</v>
      </c>
      <c r="AU43" s="28"/>
      <c r="AV43" s="29">
        <f t="shared" si="12"/>
        <v>2.2532140140681004E-2</v>
      </c>
      <c r="AW43" s="28">
        <f>SUM(AW$44,AW$51,AW$57,AW$69,AW$81,AW$91,AW$99,AW$110,AW$124,)</f>
        <v>89504.03</v>
      </c>
      <c r="AX43" s="28"/>
      <c r="AY43" s="29">
        <f t="shared" si="13"/>
        <v>6.0336969430440812E-2</v>
      </c>
      <c r="AZ43" s="28">
        <f>SUM(AZ$44,AZ$51,AZ$57,AZ$69,AZ$81,AZ$91,AZ$99,AZ$110,AZ$124,)</f>
        <v>158308.46</v>
      </c>
      <c r="BA43" s="28"/>
      <c r="BB43" s="29">
        <f t="shared" si="14"/>
        <v>0.10671980593052806</v>
      </c>
      <c r="BC43" s="28">
        <f>SUM(BC$44,BC$51,BC$57,BC$69,BC$81,BC$91,BC$99,BC$110,BC$124,)</f>
        <v>293713.58999999997</v>
      </c>
      <c r="BD43" s="28"/>
      <c r="BE43" s="29">
        <f t="shared" si="15"/>
        <v>0.19799988783896125</v>
      </c>
      <c r="BF43" s="28">
        <f>SUM(BF$44,BF$51,BF$57,BF$69,BF$81,BF$91,BF$99,BF$110,BF$124,)</f>
        <v>75208.959999999992</v>
      </c>
      <c r="BG43" s="28"/>
      <c r="BH43" s="29">
        <f t="shared" si="16"/>
        <v>5.0700294952252374E-2</v>
      </c>
      <c r="BI43" s="28">
        <f>SUM(BI$44,BI$51,BI$57,BI$69,BI$81,BI$91,BI$99,BI$110,BI$124,)</f>
        <v>43445.54</v>
      </c>
      <c r="BJ43" s="28"/>
      <c r="BK43" s="29">
        <f t="shared" si="17"/>
        <v>2.9287756304034504E-2</v>
      </c>
      <c r="BL43" s="28">
        <f>SUM(BL$44,BL$51,BL$57,BL$69,BL$81,BL$91,BL$99,BL$110,BL$124,)</f>
        <v>311499.52000000002</v>
      </c>
      <c r="BM43" s="28"/>
      <c r="BN43" s="29">
        <f t="shared" si="18"/>
        <v>0.20998984085785843</v>
      </c>
      <c r="BO43" s="28">
        <f>SUM(BO$44,BO$51,BO$57,BO$69,BO$81,BO$91,BO$99,BO$110,BO$124,)</f>
        <v>0</v>
      </c>
      <c r="BP43" s="28"/>
      <c r="BQ43" s="29">
        <f t="shared" si="22"/>
        <v>0</v>
      </c>
      <c r="BR43" s="28">
        <f>SUM(BR$44,BR$51,BR$57,BR$69,BR$81,BR$91,BR$99,BR$110,BR$124,)</f>
        <v>0</v>
      </c>
      <c r="BS43" s="28"/>
      <c r="BT43" s="29">
        <f t="shared" si="23"/>
        <v>0</v>
      </c>
      <c r="BU43" s="28">
        <f>SUM(BU$44,BU$51,BU$57,BU$69,BU$81,BU$91,BU$99,BU$110,BU$124,)</f>
        <v>0</v>
      </c>
      <c r="BV43" s="28"/>
      <c r="BW43" s="29">
        <f t="shared" si="24"/>
        <v>0</v>
      </c>
      <c r="BX43" s="28">
        <f>SUM(BX$44,BX$51,BX$57,BX$69,BX$81,BX$91,BX$99,BX$110,BX$124,)</f>
        <v>0</v>
      </c>
      <c r="BY43" s="28"/>
      <c r="BZ43" s="29">
        <f t="shared" si="25"/>
        <v>0</v>
      </c>
      <c r="CA43" s="28">
        <f>SUM(CA$44,CA$51,CA$57,CA$69,CA$81,CA$91,CA$99,CA$110,CA$124,)</f>
        <v>0</v>
      </c>
      <c r="CB43" s="28"/>
      <c r="CC43" s="29">
        <f t="shared" si="26"/>
        <v>0</v>
      </c>
      <c r="CD43" s="28">
        <f t="shared" si="27"/>
        <v>1483402.8599999999</v>
      </c>
    </row>
    <row r="44" spans="1:82">
      <c r="A44" s="21" t="s">
        <v>42</v>
      </c>
      <c r="B44" s="54" t="str">
        <f>VLOOKUP(A44,MEMORIA!$A:$N,2,FALSE)</f>
        <v>PAREDES, DIVISÓRIAS E PAINÉIS</v>
      </c>
      <c r="C44" s="55"/>
      <c r="D44" s="55"/>
      <c r="E44" s="55"/>
      <c r="F44" s="55"/>
      <c r="G44" s="55"/>
      <c r="H44" s="56"/>
      <c r="I44" s="30">
        <f>SUM(I$45:I$50)</f>
        <v>85766.01</v>
      </c>
      <c r="J44" s="30">
        <f>SUM(J$45:J$50)</f>
        <v>0</v>
      </c>
      <c r="K44" s="30"/>
      <c r="L44" s="31">
        <f t="shared" si="71"/>
        <v>0</v>
      </c>
      <c r="M44" s="30">
        <f>SUM(M$45:M$50)</f>
        <v>0</v>
      </c>
      <c r="N44" s="30"/>
      <c r="O44" s="31">
        <f t="shared" si="72"/>
        <v>0</v>
      </c>
      <c r="P44" s="30">
        <f>SUM(P$45:P$50)</f>
        <v>10114.86</v>
      </c>
      <c r="Q44" s="30"/>
      <c r="R44" s="31">
        <f t="shared" si="73"/>
        <v>0.1179355318033333</v>
      </c>
      <c r="S44" s="30">
        <f>SUM(S$45:S$50)</f>
        <v>26679.25</v>
      </c>
      <c r="T44" s="30"/>
      <c r="U44" s="31">
        <f t="shared" si="74"/>
        <v>0.31107020135365981</v>
      </c>
      <c r="V44" s="30">
        <f>SUM(V$45:V$50)</f>
        <v>16564.39</v>
      </c>
      <c r="W44" s="30"/>
      <c r="X44" s="31">
        <f t="shared" si="75"/>
        <v>0.19313466955032652</v>
      </c>
      <c r="Y44" s="30">
        <f>SUM(Y$45:Y$50)</f>
        <v>16304.79</v>
      </c>
      <c r="Z44" s="30"/>
      <c r="AA44" s="31">
        <f t="shared" si="76"/>
        <v>0.19010782943033028</v>
      </c>
      <c r="AB44" s="30">
        <f>SUM(AB$45:AB$50)</f>
        <v>14862.45</v>
      </c>
      <c r="AC44" s="30"/>
      <c r="AD44" s="31">
        <f t="shared" si="77"/>
        <v>0.17329067774051751</v>
      </c>
      <c r="AE44" s="30">
        <f>SUM(AE$45:AE$50)</f>
        <v>0</v>
      </c>
      <c r="AF44" s="30"/>
      <c r="AG44" s="31">
        <f t="shared" si="78"/>
        <v>0</v>
      </c>
      <c r="AH44" s="30">
        <f>SUM(AH$45:AH$50)</f>
        <v>0</v>
      </c>
      <c r="AI44" s="30"/>
      <c r="AJ44" s="31">
        <f t="shared" si="79"/>
        <v>0</v>
      </c>
      <c r="AK44" s="30">
        <f>SUM(AK$45:AK$50)</f>
        <v>0</v>
      </c>
      <c r="AL44" s="30"/>
      <c r="AM44" s="31">
        <f t="shared" si="80"/>
        <v>0</v>
      </c>
      <c r="AN44" s="30">
        <f>SUM(AN$45:AN$50)</f>
        <v>0</v>
      </c>
      <c r="AO44" s="30"/>
      <c r="AP44" s="31">
        <f t="shared" si="81"/>
        <v>0</v>
      </c>
      <c r="AQ44" s="30">
        <f>SUM(AQ$45:AQ$50)</f>
        <v>1240.29</v>
      </c>
      <c r="AR44" s="30"/>
      <c r="AS44" s="31">
        <f t="shared" si="82"/>
        <v>1.4461323314445898E-2</v>
      </c>
      <c r="AT44" s="30">
        <f>SUM(AT$45:AT$50)</f>
        <v>0</v>
      </c>
      <c r="AU44" s="30"/>
      <c r="AV44" s="31">
        <f t="shared" si="12"/>
        <v>0</v>
      </c>
      <c r="AW44" s="30">
        <f>SUM(AW$45:AW$50)</f>
        <v>0</v>
      </c>
      <c r="AX44" s="30"/>
      <c r="AY44" s="31">
        <f t="shared" si="13"/>
        <v>0</v>
      </c>
      <c r="AZ44" s="30">
        <f>SUM(AZ$45:AZ$50)</f>
        <v>0</v>
      </c>
      <c r="BA44" s="30"/>
      <c r="BB44" s="31">
        <f t="shared" si="14"/>
        <v>0</v>
      </c>
      <c r="BC44" s="30">
        <f>SUM(BC$45:BC$50)</f>
        <v>0</v>
      </c>
      <c r="BD44" s="30"/>
      <c r="BE44" s="31">
        <f t="shared" si="15"/>
        <v>0</v>
      </c>
      <c r="BF44" s="30">
        <f>SUM(BF$45:BF$50)</f>
        <v>0</v>
      </c>
      <c r="BG44" s="30"/>
      <c r="BH44" s="31">
        <f t="shared" si="16"/>
        <v>0</v>
      </c>
      <c r="BI44" s="30">
        <f>SUM(BI$45:BI$50)</f>
        <v>0</v>
      </c>
      <c r="BJ44" s="30"/>
      <c r="BK44" s="31">
        <f t="shared" si="17"/>
        <v>0</v>
      </c>
      <c r="BL44" s="30">
        <f>SUM(BL$45:BL$50)</f>
        <v>0</v>
      </c>
      <c r="BM44" s="30"/>
      <c r="BN44" s="31">
        <f t="shared" si="18"/>
        <v>0</v>
      </c>
      <c r="BO44" s="30">
        <f>SUM(BO$45:BO$50)</f>
        <v>0</v>
      </c>
      <c r="BP44" s="30"/>
      <c r="BQ44" s="31">
        <f t="shared" si="22"/>
        <v>0</v>
      </c>
      <c r="BR44" s="30">
        <f>SUM(BR$45:BR$50)</f>
        <v>0</v>
      </c>
      <c r="BS44" s="30"/>
      <c r="BT44" s="31">
        <f t="shared" si="23"/>
        <v>0</v>
      </c>
      <c r="BU44" s="30">
        <f>SUM(BU$45:BU$50)</f>
        <v>0</v>
      </c>
      <c r="BV44" s="30"/>
      <c r="BW44" s="31">
        <f t="shared" si="24"/>
        <v>0</v>
      </c>
      <c r="BX44" s="30">
        <f>SUM(BX$45:BX$50)</f>
        <v>0</v>
      </c>
      <c r="BY44" s="30"/>
      <c r="BZ44" s="31">
        <f t="shared" si="25"/>
        <v>0</v>
      </c>
      <c r="CA44" s="30">
        <f>SUM(CA$45:CA$50)</f>
        <v>0</v>
      </c>
      <c r="CB44" s="30"/>
      <c r="CC44" s="31">
        <f t="shared" si="26"/>
        <v>0</v>
      </c>
      <c r="CD44" s="30">
        <f t="shared" si="27"/>
        <v>85766.03</v>
      </c>
    </row>
    <row r="45" spans="1:82" ht="45">
      <c r="A45" s="11" t="s">
        <v>135</v>
      </c>
      <c r="B45" s="11">
        <f>VLOOKUP(A45,MEMORIA!$A:$N,2,FALSE)</f>
        <v>103357</v>
      </c>
      <c r="C45" s="11" t="str">
        <f>VLOOKUP(A45,MEMORIA!$A:$N,3,FALSE)</f>
        <v>SINAPI</v>
      </c>
      <c r="D45" s="23" t="str">
        <f>VLOOKUP(A45,MEMORIA!$A:$N,4,FALSE)</f>
        <v>ALVENARIA DE VEDAÇÃO DE BLOCOS CERÂMICOS FURADOS NA HORIZONTAL DE 9X19X29 CM (ESPESSURA 9 CM) E ARGAMASSA DE ASSENTAMENTO COM PREPARO MANUAL. AF_12/2021</v>
      </c>
      <c r="E45" s="11" t="str">
        <f>VLOOKUP(A45,MEMORIA!$A:$N,5,FALSE)</f>
        <v>M2</v>
      </c>
      <c r="F45" s="18">
        <f>VLOOKUP(A45,MEMORIA!$A:$N,14,FALSE)</f>
        <v>618.56999999999994</v>
      </c>
      <c r="G45" s="18">
        <f>VLOOKUP(A45,ORCAMENTO!$A:$I,7,FALSE)</f>
        <v>66.179999999999993</v>
      </c>
      <c r="H45" s="18">
        <f>VLOOKUP(A45,ORCAMENTO!$A:$I,8,FALSE)</f>
        <v>81.759999999999991</v>
      </c>
      <c r="I45" s="18">
        <f t="shared" ref="I45:I50" si="83">ROUND(F45*H45,2)</f>
        <v>50574.28</v>
      </c>
      <c r="J45" s="18">
        <f t="shared" ref="J45:J50" si="84">ROUND(K45*$H45,2)</f>
        <v>0</v>
      </c>
      <c r="K45" s="18">
        <v>0</v>
      </c>
      <c r="L45" s="27">
        <f t="shared" si="71"/>
        <v>0</v>
      </c>
      <c r="M45" s="18">
        <f t="shared" ref="M45:M50" si="85">ROUND(N45*$H45,2)</f>
        <v>0</v>
      </c>
      <c r="N45" s="18">
        <v>0</v>
      </c>
      <c r="O45" s="27">
        <f t="shared" si="72"/>
        <v>0</v>
      </c>
      <c r="P45" s="18">
        <f t="shared" ref="P45:P50" si="86">ROUND(Q45*$H45,2)</f>
        <v>10114.86</v>
      </c>
      <c r="Q45" s="18">
        <f>0.2*F45</f>
        <v>123.714</v>
      </c>
      <c r="R45" s="27">
        <f t="shared" si="73"/>
        <v>0.20000007909158571</v>
      </c>
      <c r="S45" s="18">
        <f t="shared" ref="S45:S50" si="87">ROUND(T45*$H45,2)</f>
        <v>25287.14</v>
      </c>
      <c r="T45" s="18">
        <f>0.5*F45</f>
        <v>309.28499999999997</v>
      </c>
      <c r="U45" s="27">
        <f t="shared" si="74"/>
        <v>0.5</v>
      </c>
      <c r="V45" s="18">
        <f t="shared" ref="V45:V50" si="88">ROUND(W45*$H45,2)</f>
        <v>15172.28</v>
      </c>
      <c r="W45" s="18">
        <f>F45-Q45-T45</f>
        <v>185.57099999999997</v>
      </c>
      <c r="X45" s="27">
        <f t="shared" si="75"/>
        <v>0.29999992090841432</v>
      </c>
      <c r="Y45" s="18">
        <f t="shared" ref="Y45:Y50" si="89">ROUND(Z45*$H45,2)</f>
        <v>0</v>
      </c>
      <c r="Z45" s="18">
        <v>0</v>
      </c>
      <c r="AA45" s="27">
        <f t="shared" si="76"/>
        <v>0</v>
      </c>
      <c r="AB45" s="18">
        <f t="shared" ref="AB45:AB50" si="90">ROUND(AC45*$H45,2)</f>
        <v>0</v>
      </c>
      <c r="AC45" s="18">
        <v>0</v>
      </c>
      <c r="AD45" s="27">
        <f t="shared" si="77"/>
        <v>0</v>
      </c>
      <c r="AE45" s="18">
        <f t="shared" ref="AE45:AE50" si="91">ROUND(AF45*$H45,2)</f>
        <v>0</v>
      </c>
      <c r="AF45" s="18">
        <v>0</v>
      </c>
      <c r="AG45" s="27">
        <f t="shared" si="78"/>
        <v>0</v>
      </c>
      <c r="AH45" s="18">
        <f t="shared" ref="AH45:AH50" si="92">ROUND(AI45*$H45,2)</f>
        <v>0</v>
      </c>
      <c r="AI45" s="18">
        <v>0</v>
      </c>
      <c r="AJ45" s="27">
        <f t="shared" si="79"/>
        <v>0</v>
      </c>
      <c r="AK45" s="18">
        <f t="shared" ref="AK45:AK50" si="93">ROUND(AL45*$H45,2)</f>
        <v>0</v>
      </c>
      <c r="AL45" s="18">
        <v>0</v>
      </c>
      <c r="AM45" s="27">
        <f t="shared" si="80"/>
        <v>0</v>
      </c>
      <c r="AN45" s="18">
        <f t="shared" ref="AN45:AN50" si="94">ROUND(AO45*$H45,2)</f>
        <v>0</v>
      </c>
      <c r="AO45" s="18">
        <v>0</v>
      </c>
      <c r="AP45" s="27">
        <f t="shared" si="81"/>
        <v>0</v>
      </c>
      <c r="AQ45" s="18">
        <f t="shared" ref="AQ45:AQ50" si="95">ROUND(AR45*$H45,2)</f>
        <v>0</v>
      </c>
      <c r="AR45" s="18">
        <v>0</v>
      </c>
      <c r="AS45" s="27">
        <f t="shared" si="82"/>
        <v>0</v>
      </c>
      <c r="AT45" s="18">
        <f t="shared" ref="AT45:AT50" si="96">ROUND(AU45*$H45,2)</f>
        <v>0</v>
      </c>
      <c r="AU45" s="18">
        <v>0</v>
      </c>
      <c r="AV45" s="27">
        <f t="shared" si="12"/>
        <v>0</v>
      </c>
      <c r="AW45" s="18">
        <f t="shared" ref="AW45:AW50" si="97">ROUND(AX45*$H45,2)</f>
        <v>0</v>
      </c>
      <c r="AX45" s="18">
        <v>0</v>
      </c>
      <c r="AY45" s="27">
        <f t="shared" si="13"/>
        <v>0</v>
      </c>
      <c r="AZ45" s="18">
        <f t="shared" ref="AZ45:AZ50" si="98">ROUND(BA45*$H45,2)</f>
        <v>0</v>
      </c>
      <c r="BA45" s="18">
        <v>0</v>
      </c>
      <c r="BB45" s="27">
        <f t="shared" si="14"/>
        <v>0</v>
      </c>
      <c r="BC45" s="18">
        <f t="shared" ref="BC45:BC50" si="99">ROUND(BD45*$H45,2)</f>
        <v>0</v>
      </c>
      <c r="BD45" s="18">
        <v>0</v>
      </c>
      <c r="BE45" s="27">
        <f t="shared" si="15"/>
        <v>0</v>
      </c>
      <c r="BF45" s="18">
        <f t="shared" ref="BF45:BF50" si="100">ROUND(BG45*$H45,2)</f>
        <v>0</v>
      </c>
      <c r="BG45" s="18">
        <v>0</v>
      </c>
      <c r="BH45" s="27">
        <f t="shared" si="16"/>
        <v>0</v>
      </c>
      <c r="BI45" s="18">
        <f t="shared" ref="BI45:BI50" si="101">ROUND(BJ45*$H45,2)</f>
        <v>0</v>
      </c>
      <c r="BJ45" s="18">
        <v>0</v>
      </c>
      <c r="BK45" s="27">
        <f t="shared" si="17"/>
        <v>0</v>
      </c>
      <c r="BL45" s="18">
        <f t="shared" ref="BL45:BL50" si="102">ROUND(BM45*$H45,2)</f>
        <v>0</v>
      </c>
      <c r="BM45" s="18">
        <v>0</v>
      </c>
      <c r="BN45" s="27">
        <f t="shared" si="18"/>
        <v>0</v>
      </c>
      <c r="BO45" s="18">
        <f t="shared" ref="BO45:BO50" si="103">ROUND(BP45*$H45,2)</f>
        <v>0</v>
      </c>
      <c r="BP45" s="18">
        <v>0</v>
      </c>
      <c r="BQ45" s="27">
        <f t="shared" si="22"/>
        <v>0</v>
      </c>
      <c r="BR45" s="18">
        <f t="shared" ref="BR45:BR50" si="104">ROUND(BS45*$H45,2)</f>
        <v>0</v>
      </c>
      <c r="BS45" s="18">
        <v>0</v>
      </c>
      <c r="BT45" s="27">
        <f t="shared" si="23"/>
        <v>0</v>
      </c>
      <c r="BU45" s="18">
        <f t="shared" ref="BU45:BU50" si="105">ROUND(BV45*$H45,2)</f>
        <v>0</v>
      </c>
      <c r="BV45" s="18">
        <v>0</v>
      </c>
      <c r="BW45" s="27">
        <f t="shared" si="24"/>
        <v>0</v>
      </c>
      <c r="BX45" s="18">
        <f t="shared" ref="BX45:BX50" si="106">ROUND(BY45*$H45,2)</f>
        <v>0</v>
      </c>
      <c r="BY45" s="18">
        <v>0</v>
      </c>
      <c r="BZ45" s="27">
        <f t="shared" si="25"/>
        <v>0</v>
      </c>
      <c r="CA45" s="18">
        <f t="shared" ref="CA45:CA50" si="107">ROUND(CB45*$H45,2)</f>
        <v>0</v>
      </c>
      <c r="CB45" s="18">
        <v>0</v>
      </c>
      <c r="CC45" s="27">
        <f t="shared" si="26"/>
        <v>0</v>
      </c>
      <c r="CD45" s="18">
        <f t="shared" si="27"/>
        <v>50574.28</v>
      </c>
    </row>
    <row r="46" spans="1:82">
      <c r="A46" s="11" t="s">
        <v>136</v>
      </c>
      <c r="B46" s="11">
        <f>VLOOKUP(A46,MEMORIA!$A:$N,2,FALSE)</f>
        <v>105024</v>
      </c>
      <c r="C46" s="11" t="str">
        <f>VLOOKUP(A46,MEMORIA!$A:$N,3,FALSE)</f>
        <v>SINAPI</v>
      </c>
      <c r="D46" s="23" t="str">
        <f>VLOOKUP(A46,MEMORIA!$A:$N,4,FALSE)</f>
        <v>VERGA MOLDADA IN LOCO EM CONCRETO, ESPESSURA DE *10* CM. AF_03/2024</v>
      </c>
      <c r="E46" s="11" t="str">
        <f>VLOOKUP(A46,MEMORIA!$A:$N,5,FALSE)</f>
        <v>M</v>
      </c>
      <c r="F46" s="18">
        <f>VLOOKUP(A46,MEMORIA!$A:$N,14,FALSE)</f>
        <v>32.849999999999994</v>
      </c>
      <c r="G46" s="18">
        <f>VLOOKUP(A46,ORCAMENTO!$A:$I,7,FALSE)</f>
        <v>52.599999999999994</v>
      </c>
      <c r="H46" s="18">
        <f>VLOOKUP(A46,ORCAMENTO!$A:$I,8,FALSE)</f>
        <v>64.97999999999999</v>
      </c>
      <c r="I46" s="18">
        <f t="shared" si="83"/>
        <v>2134.59</v>
      </c>
      <c r="J46" s="18">
        <f t="shared" si="84"/>
        <v>0</v>
      </c>
      <c r="K46" s="18">
        <v>0</v>
      </c>
      <c r="L46" s="27">
        <f t="shared" si="71"/>
        <v>0</v>
      </c>
      <c r="M46" s="18">
        <f t="shared" si="85"/>
        <v>0</v>
      </c>
      <c r="N46" s="18">
        <v>0</v>
      </c>
      <c r="O46" s="27">
        <f t="shared" si="72"/>
        <v>0</v>
      </c>
      <c r="P46" s="18">
        <f t="shared" si="86"/>
        <v>0</v>
      </c>
      <c r="Q46" s="18">
        <v>0</v>
      </c>
      <c r="R46" s="27">
        <f t="shared" si="73"/>
        <v>0</v>
      </c>
      <c r="S46" s="18">
        <f t="shared" si="87"/>
        <v>1067.3</v>
      </c>
      <c r="T46" s="18">
        <f>0.5*F46</f>
        <v>16.424999999999997</v>
      </c>
      <c r="U46" s="27">
        <f t="shared" si="74"/>
        <v>0.50000234237019747</v>
      </c>
      <c r="V46" s="18">
        <f t="shared" si="88"/>
        <v>1067.3</v>
      </c>
      <c r="W46" s="18">
        <f>F46-Q46-T46</f>
        <v>16.424999999999997</v>
      </c>
      <c r="X46" s="27">
        <f t="shared" si="75"/>
        <v>0.50000234237019747</v>
      </c>
      <c r="Y46" s="18">
        <f t="shared" si="89"/>
        <v>0</v>
      </c>
      <c r="Z46" s="18">
        <v>0</v>
      </c>
      <c r="AA46" s="27">
        <f t="shared" si="76"/>
        <v>0</v>
      </c>
      <c r="AB46" s="18">
        <f t="shared" si="90"/>
        <v>0</v>
      </c>
      <c r="AC46" s="18">
        <v>0</v>
      </c>
      <c r="AD46" s="27">
        <f t="shared" si="77"/>
        <v>0</v>
      </c>
      <c r="AE46" s="18">
        <f t="shared" si="91"/>
        <v>0</v>
      </c>
      <c r="AF46" s="18">
        <v>0</v>
      </c>
      <c r="AG46" s="27">
        <f t="shared" si="78"/>
        <v>0</v>
      </c>
      <c r="AH46" s="18">
        <f t="shared" si="92"/>
        <v>0</v>
      </c>
      <c r="AI46" s="18">
        <v>0</v>
      </c>
      <c r="AJ46" s="27">
        <f t="shared" si="79"/>
        <v>0</v>
      </c>
      <c r="AK46" s="18">
        <f t="shared" si="93"/>
        <v>0</v>
      </c>
      <c r="AL46" s="18">
        <v>0</v>
      </c>
      <c r="AM46" s="27">
        <f t="shared" si="80"/>
        <v>0</v>
      </c>
      <c r="AN46" s="18">
        <f t="shared" si="94"/>
        <v>0</v>
      </c>
      <c r="AO46" s="18">
        <v>0</v>
      </c>
      <c r="AP46" s="27">
        <f t="shared" si="81"/>
        <v>0</v>
      </c>
      <c r="AQ46" s="18">
        <f t="shared" si="95"/>
        <v>0</v>
      </c>
      <c r="AR46" s="18">
        <v>0</v>
      </c>
      <c r="AS46" s="27">
        <f t="shared" si="82"/>
        <v>0</v>
      </c>
      <c r="AT46" s="18">
        <f t="shared" si="96"/>
        <v>0</v>
      </c>
      <c r="AU46" s="18">
        <v>0</v>
      </c>
      <c r="AV46" s="27">
        <f t="shared" si="12"/>
        <v>0</v>
      </c>
      <c r="AW46" s="18">
        <f t="shared" si="97"/>
        <v>0</v>
      </c>
      <c r="AX46" s="18">
        <v>0</v>
      </c>
      <c r="AY46" s="27">
        <f t="shared" si="13"/>
        <v>0</v>
      </c>
      <c r="AZ46" s="18">
        <f t="shared" si="98"/>
        <v>0</v>
      </c>
      <c r="BA46" s="18">
        <v>0</v>
      </c>
      <c r="BB46" s="27">
        <f t="shared" si="14"/>
        <v>0</v>
      </c>
      <c r="BC46" s="18">
        <f t="shared" si="99"/>
        <v>0</v>
      </c>
      <c r="BD46" s="18">
        <v>0</v>
      </c>
      <c r="BE46" s="27">
        <f t="shared" si="15"/>
        <v>0</v>
      </c>
      <c r="BF46" s="18">
        <f t="shared" si="100"/>
        <v>0</v>
      </c>
      <c r="BG46" s="18">
        <v>0</v>
      </c>
      <c r="BH46" s="27">
        <f t="shared" si="16"/>
        <v>0</v>
      </c>
      <c r="BI46" s="18">
        <f t="shared" si="101"/>
        <v>0</v>
      </c>
      <c r="BJ46" s="18">
        <v>0</v>
      </c>
      <c r="BK46" s="27">
        <f t="shared" si="17"/>
        <v>0</v>
      </c>
      <c r="BL46" s="18">
        <f t="shared" si="102"/>
        <v>0</v>
      </c>
      <c r="BM46" s="18">
        <v>0</v>
      </c>
      <c r="BN46" s="27">
        <f t="shared" si="18"/>
        <v>0</v>
      </c>
      <c r="BO46" s="18">
        <f t="shared" si="103"/>
        <v>0</v>
      </c>
      <c r="BP46" s="18">
        <v>0</v>
      </c>
      <c r="BQ46" s="27">
        <f t="shared" si="22"/>
        <v>0</v>
      </c>
      <c r="BR46" s="18">
        <f t="shared" si="104"/>
        <v>0</v>
      </c>
      <c r="BS46" s="18">
        <v>0</v>
      </c>
      <c r="BT46" s="27">
        <f t="shared" si="23"/>
        <v>0</v>
      </c>
      <c r="BU46" s="18">
        <f t="shared" si="105"/>
        <v>0</v>
      </c>
      <c r="BV46" s="18">
        <v>0</v>
      </c>
      <c r="BW46" s="27">
        <f t="shared" si="24"/>
        <v>0</v>
      </c>
      <c r="BX46" s="18">
        <f t="shared" si="106"/>
        <v>0</v>
      </c>
      <c r="BY46" s="18">
        <v>0</v>
      </c>
      <c r="BZ46" s="27">
        <f t="shared" si="25"/>
        <v>0</v>
      </c>
      <c r="CA46" s="18">
        <f t="shared" si="107"/>
        <v>0</v>
      </c>
      <c r="CB46" s="18">
        <v>0</v>
      </c>
      <c r="CC46" s="27">
        <f t="shared" si="26"/>
        <v>0</v>
      </c>
      <c r="CD46" s="18">
        <f t="shared" si="27"/>
        <v>2134.6</v>
      </c>
    </row>
    <row r="47" spans="1:82" ht="30">
      <c r="A47" s="11" t="s">
        <v>137</v>
      </c>
      <c r="B47" s="11">
        <f>VLOOKUP(A47,MEMORIA!$A:$N,2,FALSE)</f>
        <v>105030</v>
      </c>
      <c r="C47" s="11" t="str">
        <f>VLOOKUP(A47,MEMORIA!$A:$N,3,FALSE)</f>
        <v>SINAPI</v>
      </c>
      <c r="D47" s="23" t="str">
        <f>VLOOKUP(A47,MEMORIA!$A:$N,4,FALSE)</f>
        <v>CONTRAVERGA MOLDADA IN LOCO EM CONCRETO, ESPESSURA DE *10* CM. AF_03/2024</v>
      </c>
      <c r="E47" s="11" t="str">
        <f>VLOOKUP(A47,MEMORIA!$A:$N,5,FALSE)</f>
        <v>M</v>
      </c>
      <c r="F47" s="18">
        <f>VLOOKUP(A47,MEMORIA!$A:$N,14,FALSE)</f>
        <v>12.75</v>
      </c>
      <c r="G47" s="18">
        <f>VLOOKUP(A47,ORCAMENTO!$A:$I,7,FALSE)</f>
        <v>41.239999999999995</v>
      </c>
      <c r="H47" s="18">
        <f>VLOOKUP(A47,ORCAMENTO!$A:$I,8,FALSE)</f>
        <v>50.949999999999996</v>
      </c>
      <c r="I47" s="18">
        <f t="shared" si="83"/>
        <v>649.61</v>
      </c>
      <c r="J47" s="18">
        <f t="shared" si="84"/>
        <v>0</v>
      </c>
      <c r="K47" s="18">
        <v>0</v>
      </c>
      <c r="L47" s="27">
        <f t="shared" si="71"/>
        <v>0</v>
      </c>
      <c r="M47" s="18">
        <f t="shared" si="85"/>
        <v>0</v>
      </c>
      <c r="N47" s="18">
        <v>0</v>
      </c>
      <c r="O47" s="27">
        <f t="shared" si="72"/>
        <v>0</v>
      </c>
      <c r="P47" s="18">
        <f t="shared" si="86"/>
        <v>0</v>
      </c>
      <c r="Q47" s="18">
        <v>0</v>
      </c>
      <c r="R47" s="27">
        <f t="shared" si="73"/>
        <v>0</v>
      </c>
      <c r="S47" s="18">
        <f t="shared" si="87"/>
        <v>324.81</v>
      </c>
      <c r="T47" s="18">
        <f>0.5*F47</f>
        <v>6.375</v>
      </c>
      <c r="U47" s="27">
        <f t="shared" si="74"/>
        <v>0.50000769692584779</v>
      </c>
      <c r="V47" s="18">
        <f t="shared" si="88"/>
        <v>324.81</v>
      </c>
      <c r="W47" s="18">
        <f>F47-Q47-T47</f>
        <v>6.375</v>
      </c>
      <c r="X47" s="27">
        <f t="shared" si="75"/>
        <v>0.50000769692584779</v>
      </c>
      <c r="Y47" s="18">
        <f t="shared" si="89"/>
        <v>0</v>
      </c>
      <c r="Z47" s="18">
        <v>0</v>
      </c>
      <c r="AA47" s="27">
        <f t="shared" si="76"/>
        <v>0</v>
      </c>
      <c r="AB47" s="18">
        <f t="shared" si="90"/>
        <v>0</v>
      </c>
      <c r="AC47" s="18">
        <v>0</v>
      </c>
      <c r="AD47" s="27">
        <f t="shared" si="77"/>
        <v>0</v>
      </c>
      <c r="AE47" s="18">
        <f t="shared" si="91"/>
        <v>0</v>
      </c>
      <c r="AF47" s="18">
        <v>0</v>
      </c>
      <c r="AG47" s="27">
        <f t="shared" si="78"/>
        <v>0</v>
      </c>
      <c r="AH47" s="18">
        <f t="shared" si="92"/>
        <v>0</v>
      </c>
      <c r="AI47" s="18">
        <v>0</v>
      </c>
      <c r="AJ47" s="27">
        <f t="shared" si="79"/>
        <v>0</v>
      </c>
      <c r="AK47" s="18">
        <f t="shared" si="93"/>
        <v>0</v>
      </c>
      <c r="AL47" s="18">
        <v>0</v>
      </c>
      <c r="AM47" s="27">
        <f t="shared" si="80"/>
        <v>0</v>
      </c>
      <c r="AN47" s="18">
        <f t="shared" si="94"/>
        <v>0</v>
      </c>
      <c r="AO47" s="18">
        <v>0</v>
      </c>
      <c r="AP47" s="27">
        <f t="shared" si="81"/>
        <v>0</v>
      </c>
      <c r="AQ47" s="18">
        <f t="shared" si="95"/>
        <v>0</v>
      </c>
      <c r="AR47" s="18">
        <v>0</v>
      </c>
      <c r="AS47" s="27">
        <f t="shared" si="82"/>
        <v>0</v>
      </c>
      <c r="AT47" s="18">
        <f t="shared" si="96"/>
        <v>0</v>
      </c>
      <c r="AU47" s="18">
        <v>0</v>
      </c>
      <c r="AV47" s="27">
        <f t="shared" si="12"/>
        <v>0</v>
      </c>
      <c r="AW47" s="18">
        <f t="shared" si="97"/>
        <v>0</v>
      </c>
      <c r="AX47" s="18">
        <v>0</v>
      </c>
      <c r="AY47" s="27">
        <f t="shared" si="13"/>
        <v>0</v>
      </c>
      <c r="AZ47" s="18">
        <f t="shared" si="98"/>
        <v>0</v>
      </c>
      <c r="BA47" s="18">
        <v>0</v>
      </c>
      <c r="BB47" s="27">
        <f t="shared" si="14"/>
        <v>0</v>
      </c>
      <c r="BC47" s="18">
        <f t="shared" si="99"/>
        <v>0</v>
      </c>
      <c r="BD47" s="18">
        <v>0</v>
      </c>
      <c r="BE47" s="27">
        <f t="shared" si="15"/>
        <v>0</v>
      </c>
      <c r="BF47" s="18">
        <f t="shared" si="100"/>
        <v>0</v>
      </c>
      <c r="BG47" s="18">
        <v>0</v>
      </c>
      <c r="BH47" s="27">
        <f t="shared" si="16"/>
        <v>0</v>
      </c>
      <c r="BI47" s="18">
        <f t="shared" si="101"/>
        <v>0</v>
      </c>
      <c r="BJ47" s="18">
        <v>0</v>
      </c>
      <c r="BK47" s="27">
        <f t="shared" si="17"/>
        <v>0</v>
      </c>
      <c r="BL47" s="18">
        <f t="shared" si="102"/>
        <v>0</v>
      </c>
      <c r="BM47" s="18">
        <v>0</v>
      </c>
      <c r="BN47" s="27">
        <f t="shared" si="18"/>
        <v>0</v>
      </c>
      <c r="BO47" s="18">
        <f t="shared" si="103"/>
        <v>0</v>
      </c>
      <c r="BP47" s="18">
        <v>0</v>
      </c>
      <c r="BQ47" s="27">
        <f t="shared" si="22"/>
        <v>0</v>
      </c>
      <c r="BR47" s="18">
        <f t="shared" si="104"/>
        <v>0</v>
      </c>
      <c r="BS47" s="18">
        <v>0</v>
      </c>
      <c r="BT47" s="27">
        <f t="shared" si="23"/>
        <v>0</v>
      </c>
      <c r="BU47" s="18">
        <f t="shared" si="105"/>
        <v>0</v>
      </c>
      <c r="BV47" s="18">
        <v>0</v>
      </c>
      <c r="BW47" s="27">
        <f t="shared" si="24"/>
        <v>0</v>
      </c>
      <c r="BX47" s="18">
        <f t="shared" si="106"/>
        <v>0</v>
      </c>
      <c r="BY47" s="18">
        <v>0</v>
      </c>
      <c r="BZ47" s="27">
        <f t="shared" si="25"/>
        <v>0</v>
      </c>
      <c r="CA47" s="18">
        <f t="shared" si="107"/>
        <v>0</v>
      </c>
      <c r="CB47" s="18">
        <v>0</v>
      </c>
      <c r="CC47" s="27">
        <f t="shared" si="26"/>
        <v>0</v>
      </c>
      <c r="CD47" s="18">
        <f t="shared" si="27"/>
        <v>649.62</v>
      </c>
    </row>
    <row r="48" spans="1:82" ht="45">
      <c r="A48" s="11" t="s">
        <v>138</v>
      </c>
      <c r="B48" s="11" t="str">
        <f>VLOOKUP(A48,MEMORIA!$A:$N,2,FALSE)</f>
        <v>SEDUC752</v>
      </c>
      <c r="C48" s="11" t="str">
        <f>VLOOKUP(A48,MEMORIA!$A:$N,3,FALSE)</f>
        <v>PRÓPRIA</v>
      </c>
      <c r="D48" s="23" t="str">
        <f>VLOOKUP(A48,MEMORIA!$A:$N,4,FALSE)</f>
        <v>PAREDE DE GESSO ACARTONADO - DRY-WALL D95/70/60 - CHAPA 1RU /1RU ESP. 12,5MM, INSTALADO SISTEMA LAFARGE GYPSUM OU SIMILAR (REF: 11389/ORSE-ORSE-09/2025)</v>
      </c>
      <c r="E48" s="11" t="str">
        <f>VLOOKUP(A48,MEMORIA!$A:$N,5,FALSE)</f>
        <v>M2</v>
      </c>
      <c r="F48" s="18">
        <f>VLOOKUP(A48,MEMORIA!$A:$N,14,FALSE)</f>
        <v>85.93</v>
      </c>
      <c r="G48" s="18">
        <f>VLOOKUP(A48,ORCAMENTO!$A:$I,7,FALSE)</f>
        <v>140</v>
      </c>
      <c r="H48" s="18">
        <f>VLOOKUP(A48,ORCAMENTO!$A:$I,8,FALSE)</f>
        <v>172.96</v>
      </c>
      <c r="I48" s="18">
        <f t="shared" si="83"/>
        <v>14862.45</v>
      </c>
      <c r="J48" s="18">
        <f t="shared" si="84"/>
        <v>0</v>
      </c>
      <c r="K48" s="18">
        <v>0</v>
      </c>
      <c r="L48" s="27">
        <f t="shared" si="71"/>
        <v>0</v>
      </c>
      <c r="M48" s="18">
        <f t="shared" si="85"/>
        <v>0</v>
      </c>
      <c r="N48" s="18">
        <v>0</v>
      </c>
      <c r="O48" s="27">
        <f t="shared" si="72"/>
        <v>0</v>
      </c>
      <c r="P48" s="18">
        <f t="shared" si="86"/>
        <v>0</v>
      </c>
      <c r="Q48" s="18">
        <v>0</v>
      </c>
      <c r="R48" s="27">
        <f t="shared" si="73"/>
        <v>0</v>
      </c>
      <c r="S48" s="18">
        <f t="shared" si="87"/>
        <v>0</v>
      </c>
      <c r="T48" s="18">
        <v>0</v>
      </c>
      <c r="U48" s="27">
        <f t="shared" si="74"/>
        <v>0</v>
      </c>
      <c r="V48" s="18">
        <f t="shared" si="88"/>
        <v>0</v>
      </c>
      <c r="W48" s="18">
        <v>0</v>
      </c>
      <c r="X48" s="27">
        <f t="shared" si="75"/>
        <v>0</v>
      </c>
      <c r="Y48" s="18">
        <f t="shared" si="89"/>
        <v>0</v>
      </c>
      <c r="Z48" s="18">
        <v>0</v>
      </c>
      <c r="AA48" s="27">
        <f t="shared" si="76"/>
        <v>0</v>
      </c>
      <c r="AB48" s="18">
        <f t="shared" si="90"/>
        <v>14862.45</v>
      </c>
      <c r="AC48" s="18">
        <f>F48</f>
        <v>85.93</v>
      </c>
      <c r="AD48" s="27">
        <f t="shared" si="77"/>
        <v>1</v>
      </c>
      <c r="AE48" s="18">
        <f t="shared" si="91"/>
        <v>0</v>
      </c>
      <c r="AF48" s="18">
        <v>0</v>
      </c>
      <c r="AG48" s="27">
        <f t="shared" si="78"/>
        <v>0</v>
      </c>
      <c r="AH48" s="18">
        <f t="shared" si="92"/>
        <v>0</v>
      </c>
      <c r="AI48" s="18">
        <v>0</v>
      </c>
      <c r="AJ48" s="27">
        <f t="shared" si="79"/>
        <v>0</v>
      </c>
      <c r="AK48" s="18">
        <f t="shared" si="93"/>
        <v>0</v>
      </c>
      <c r="AL48" s="18">
        <v>0</v>
      </c>
      <c r="AM48" s="27">
        <f t="shared" si="80"/>
        <v>0</v>
      </c>
      <c r="AN48" s="18">
        <f t="shared" si="94"/>
        <v>0</v>
      </c>
      <c r="AO48" s="18">
        <v>0</v>
      </c>
      <c r="AP48" s="27">
        <f t="shared" si="81"/>
        <v>0</v>
      </c>
      <c r="AQ48" s="18">
        <f t="shared" si="95"/>
        <v>0</v>
      </c>
      <c r="AR48" s="18">
        <v>0</v>
      </c>
      <c r="AS48" s="27">
        <f t="shared" si="82"/>
        <v>0</v>
      </c>
      <c r="AT48" s="18">
        <f t="shared" si="96"/>
        <v>0</v>
      </c>
      <c r="AU48" s="18">
        <v>0</v>
      </c>
      <c r="AV48" s="27">
        <f t="shared" si="12"/>
        <v>0</v>
      </c>
      <c r="AW48" s="18">
        <f t="shared" si="97"/>
        <v>0</v>
      </c>
      <c r="AX48" s="18">
        <v>0</v>
      </c>
      <c r="AY48" s="27">
        <f t="shared" si="13"/>
        <v>0</v>
      </c>
      <c r="AZ48" s="18">
        <f t="shared" si="98"/>
        <v>0</v>
      </c>
      <c r="BA48" s="18">
        <v>0</v>
      </c>
      <c r="BB48" s="27">
        <f t="shared" si="14"/>
        <v>0</v>
      </c>
      <c r="BC48" s="18">
        <f t="shared" si="99"/>
        <v>0</v>
      </c>
      <c r="BD48" s="18">
        <v>0</v>
      </c>
      <c r="BE48" s="27">
        <f t="shared" si="15"/>
        <v>0</v>
      </c>
      <c r="BF48" s="18">
        <f t="shared" si="100"/>
        <v>0</v>
      </c>
      <c r="BG48" s="18">
        <v>0</v>
      </c>
      <c r="BH48" s="27">
        <f t="shared" si="16"/>
        <v>0</v>
      </c>
      <c r="BI48" s="18">
        <f t="shared" si="101"/>
        <v>0</v>
      </c>
      <c r="BJ48" s="18">
        <v>0</v>
      </c>
      <c r="BK48" s="27">
        <f t="shared" si="17"/>
        <v>0</v>
      </c>
      <c r="BL48" s="18">
        <f t="shared" si="102"/>
        <v>0</v>
      </c>
      <c r="BM48" s="18">
        <v>0</v>
      </c>
      <c r="BN48" s="27">
        <f t="shared" si="18"/>
        <v>0</v>
      </c>
      <c r="BO48" s="18">
        <f t="shared" si="103"/>
        <v>0</v>
      </c>
      <c r="BP48" s="18">
        <v>0</v>
      </c>
      <c r="BQ48" s="27">
        <f t="shared" si="22"/>
        <v>0</v>
      </c>
      <c r="BR48" s="18">
        <f t="shared" si="104"/>
        <v>0</v>
      </c>
      <c r="BS48" s="18">
        <v>0</v>
      </c>
      <c r="BT48" s="27">
        <f t="shared" si="23"/>
        <v>0</v>
      </c>
      <c r="BU48" s="18">
        <f t="shared" si="105"/>
        <v>0</v>
      </c>
      <c r="BV48" s="18">
        <v>0</v>
      </c>
      <c r="BW48" s="27">
        <f t="shared" si="24"/>
        <v>0</v>
      </c>
      <c r="BX48" s="18">
        <f t="shared" si="106"/>
        <v>0</v>
      </c>
      <c r="BY48" s="18">
        <v>0</v>
      </c>
      <c r="BZ48" s="27">
        <f t="shared" si="25"/>
        <v>0</v>
      </c>
      <c r="CA48" s="18">
        <f t="shared" si="107"/>
        <v>0</v>
      </c>
      <c r="CB48" s="18">
        <v>0</v>
      </c>
      <c r="CC48" s="27">
        <f t="shared" si="26"/>
        <v>0</v>
      </c>
      <c r="CD48" s="18">
        <f t="shared" si="27"/>
        <v>14862.45</v>
      </c>
    </row>
    <row r="49" spans="1:82" ht="30">
      <c r="A49" s="11" t="s">
        <v>139</v>
      </c>
      <c r="B49" s="11">
        <f>VLOOKUP(A49,MEMORIA!$A:$N,2,FALSE)</f>
        <v>102253</v>
      </c>
      <c r="C49" s="11" t="str">
        <f>VLOOKUP(A49,MEMORIA!$A:$N,3,FALSE)</f>
        <v>SINAPI</v>
      </c>
      <c r="D49" s="23" t="str">
        <f>VLOOKUP(A49,MEMORIA!$A:$N,4,FALSE)</f>
        <v>DIVISORIA SANITÁRIA, EM GRANITO CINZA POLIDO, ESP = 3CM, ASSENTADO COM ARGAMASSA COLANTE AC III-E. AF_10/2025</v>
      </c>
      <c r="E49" s="11" t="str">
        <f>VLOOKUP(A49,MEMORIA!$A:$N,5,FALSE)</f>
        <v>M2</v>
      </c>
      <c r="F49" s="18">
        <f>VLOOKUP(A49,MEMORIA!$A:$N,14,FALSE)</f>
        <v>13.93</v>
      </c>
      <c r="G49" s="18">
        <f>VLOOKUP(A49,ORCAMENTO!$A:$I,7,FALSE)</f>
        <v>947.44999999999993</v>
      </c>
      <c r="H49" s="18">
        <f>VLOOKUP(A49,ORCAMENTO!$A:$I,8,FALSE)</f>
        <v>1170.48</v>
      </c>
      <c r="I49" s="18">
        <f t="shared" si="83"/>
        <v>16304.79</v>
      </c>
      <c r="J49" s="18">
        <f t="shared" si="84"/>
        <v>0</v>
      </c>
      <c r="K49" s="18">
        <v>0</v>
      </c>
      <c r="L49" s="27">
        <f t="shared" si="71"/>
        <v>0</v>
      </c>
      <c r="M49" s="18">
        <f t="shared" si="85"/>
        <v>0</v>
      </c>
      <c r="N49" s="18">
        <v>0</v>
      </c>
      <c r="O49" s="27">
        <f t="shared" si="72"/>
        <v>0</v>
      </c>
      <c r="P49" s="18">
        <f t="shared" si="86"/>
        <v>0</v>
      </c>
      <c r="Q49" s="18">
        <v>0</v>
      </c>
      <c r="R49" s="27">
        <f t="shared" si="73"/>
        <v>0</v>
      </c>
      <c r="S49" s="18">
        <f t="shared" si="87"/>
        <v>0</v>
      </c>
      <c r="T49" s="18">
        <v>0</v>
      </c>
      <c r="U49" s="27">
        <f t="shared" si="74"/>
        <v>0</v>
      </c>
      <c r="V49" s="18">
        <f t="shared" si="88"/>
        <v>0</v>
      </c>
      <c r="W49" s="18">
        <v>0</v>
      </c>
      <c r="X49" s="27">
        <f t="shared" si="75"/>
        <v>0</v>
      </c>
      <c r="Y49" s="18">
        <f t="shared" si="89"/>
        <v>16304.79</v>
      </c>
      <c r="Z49" s="18">
        <f>F49</f>
        <v>13.93</v>
      </c>
      <c r="AA49" s="27">
        <f t="shared" si="76"/>
        <v>1</v>
      </c>
      <c r="AB49" s="18">
        <f t="shared" si="90"/>
        <v>0</v>
      </c>
      <c r="AC49" s="18">
        <v>0</v>
      </c>
      <c r="AD49" s="27">
        <f t="shared" si="77"/>
        <v>0</v>
      </c>
      <c r="AE49" s="18">
        <f t="shared" si="91"/>
        <v>0</v>
      </c>
      <c r="AF49" s="18">
        <v>0</v>
      </c>
      <c r="AG49" s="27">
        <f t="shared" si="78"/>
        <v>0</v>
      </c>
      <c r="AH49" s="18">
        <f t="shared" si="92"/>
        <v>0</v>
      </c>
      <c r="AI49" s="18">
        <v>0</v>
      </c>
      <c r="AJ49" s="27">
        <f t="shared" si="79"/>
        <v>0</v>
      </c>
      <c r="AK49" s="18">
        <f t="shared" si="93"/>
        <v>0</v>
      </c>
      <c r="AL49" s="18">
        <v>0</v>
      </c>
      <c r="AM49" s="27">
        <f t="shared" si="80"/>
        <v>0</v>
      </c>
      <c r="AN49" s="18">
        <f t="shared" si="94"/>
        <v>0</v>
      </c>
      <c r="AO49" s="18">
        <v>0</v>
      </c>
      <c r="AP49" s="27">
        <f t="shared" si="81"/>
        <v>0</v>
      </c>
      <c r="AQ49" s="18">
        <f t="shared" si="95"/>
        <v>0</v>
      </c>
      <c r="AR49" s="18">
        <v>0</v>
      </c>
      <c r="AS49" s="27">
        <f t="shared" si="82"/>
        <v>0</v>
      </c>
      <c r="AT49" s="18">
        <f t="shared" si="96"/>
        <v>0</v>
      </c>
      <c r="AU49" s="18">
        <v>0</v>
      </c>
      <c r="AV49" s="27">
        <f t="shared" si="12"/>
        <v>0</v>
      </c>
      <c r="AW49" s="18">
        <f t="shared" si="97"/>
        <v>0</v>
      </c>
      <c r="AX49" s="18">
        <v>0</v>
      </c>
      <c r="AY49" s="27">
        <f t="shared" si="13"/>
        <v>0</v>
      </c>
      <c r="AZ49" s="18">
        <f t="shared" si="98"/>
        <v>0</v>
      </c>
      <c r="BA49" s="18">
        <v>0</v>
      </c>
      <c r="BB49" s="27">
        <f t="shared" si="14"/>
        <v>0</v>
      </c>
      <c r="BC49" s="18">
        <f t="shared" si="99"/>
        <v>0</v>
      </c>
      <c r="BD49" s="18">
        <v>0</v>
      </c>
      <c r="BE49" s="27">
        <f t="shared" si="15"/>
        <v>0</v>
      </c>
      <c r="BF49" s="18">
        <f t="shared" si="100"/>
        <v>0</v>
      </c>
      <c r="BG49" s="18">
        <v>0</v>
      </c>
      <c r="BH49" s="27">
        <f t="shared" si="16"/>
        <v>0</v>
      </c>
      <c r="BI49" s="18">
        <f t="shared" si="101"/>
        <v>0</v>
      </c>
      <c r="BJ49" s="18">
        <v>0</v>
      </c>
      <c r="BK49" s="27">
        <f t="shared" si="17"/>
        <v>0</v>
      </c>
      <c r="BL49" s="18">
        <f t="shared" si="102"/>
        <v>0</v>
      </c>
      <c r="BM49" s="18">
        <v>0</v>
      </c>
      <c r="BN49" s="27">
        <f t="shared" si="18"/>
        <v>0</v>
      </c>
      <c r="BO49" s="18">
        <f t="shared" si="103"/>
        <v>0</v>
      </c>
      <c r="BP49" s="18">
        <v>0</v>
      </c>
      <c r="BQ49" s="27">
        <f t="shared" si="22"/>
        <v>0</v>
      </c>
      <c r="BR49" s="18">
        <f t="shared" si="104"/>
        <v>0</v>
      </c>
      <c r="BS49" s="18">
        <v>0</v>
      </c>
      <c r="BT49" s="27">
        <f t="shared" si="23"/>
        <v>0</v>
      </c>
      <c r="BU49" s="18">
        <f t="shared" si="105"/>
        <v>0</v>
      </c>
      <c r="BV49" s="18">
        <v>0</v>
      </c>
      <c r="BW49" s="27">
        <f t="shared" si="24"/>
        <v>0</v>
      </c>
      <c r="BX49" s="18">
        <f t="shared" si="106"/>
        <v>0</v>
      </c>
      <c r="BY49" s="18">
        <v>0</v>
      </c>
      <c r="BZ49" s="27">
        <f t="shared" si="25"/>
        <v>0</v>
      </c>
      <c r="CA49" s="18">
        <f t="shared" si="107"/>
        <v>0</v>
      </c>
      <c r="CB49" s="18">
        <v>0</v>
      </c>
      <c r="CC49" s="27">
        <f t="shared" si="26"/>
        <v>0</v>
      </c>
      <c r="CD49" s="18">
        <f t="shared" si="27"/>
        <v>16304.79</v>
      </c>
    </row>
    <row r="50" spans="1:82" ht="30">
      <c r="A50" s="11" t="s">
        <v>140</v>
      </c>
      <c r="B50" s="11" t="str">
        <f>VLOOKUP(A50,MEMORIA!$A:$N,2,FALSE)</f>
        <v>SEDUC753</v>
      </c>
      <c r="C50" s="11" t="str">
        <f>VLOOKUP(A50,MEMORIA!$A:$N,3,FALSE)</f>
        <v>PRÓPRIA</v>
      </c>
      <c r="D50" s="23" t="str">
        <f>VLOOKUP(A50,MEMORIA!$A:$N,4,FALSE)</f>
        <v>DIVISÓRIA COM PLACA MDF 25MM REVESTIDO COM CHAPA EM FÓRMICA ALMOND REF.: L112 OU SIMILAR - REV 01 (REF: 08854/ORSE-ORSE-03/2025)</v>
      </c>
      <c r="E50" s="11" t="str">
        <f>VLOOKUP(A50,MEMORIA!$A:$N,5,FALSE)</f>
        <v>M2</v>
      </c>
      <c r="F50" s="18">
        <f>VLOOKUP(A50,MEMORIA!$A:$N,14,FALSE)</f>
        <v>3.2</v>
      </c>
      <c r="G50" s="18">
        <f>VLOOKUP(A50,ORCAMENTO!$A:$I,7,FALSE)</f>
        <v>313.73999999999995</v>
      </c>
      <c r="H50" s="18">
        <f>VLOOKUP(A50,ORCAMENTO!$A:$I,8,FALSE)</f>
        <v>387.58999999999992</v>
      </c>
      <c r="I50" s="18">
        <f t="shared" si="83"/>
        <v>1240.29</v>
      </c>
      <c r="J50" s="18">
        <f t="shared" si="84"/>
        <v>0</v>
      </c>
      <c r="K50" s="18">
        <v>0</v>
      </c>
      <c r="L50" s="27">
        <f t="shared" si="71"/>
        <v>0</v>
      </c>
      <c r="M50" s="18">
        <f t="shared" si="85"/>
        <v>0</v>
      </c>
      <c r="N50" s="18">
        <v>0</v>
      </c>
      <c r="O50" s="27">
        <f t="shared" si="72"/>
        <v>0</v>
      </c>
      <c r="P50" s="18">
        <f t="shared" si="86"/>
        <v>0</v>
      </c>
      <c r="Q50" s="18">
        <v>0</v>
      </c>
      <c r="R50" s="27">
        <f t="shared" si="73"/>
        <v>0</v>
      </c>
      <c r="S50" s="18">
        <f t="shared" si="87"/>
        <v>0</v>
      </c>
      <c r="T50" s="18">
        <v>0</v>
      </c>
      <c r="U50" s="27">
        <f t="shared" si="74"/>
        <v>0</v>
      </c>
      <c r="V50" s="18">
        <f t="shared" si="88"/>
        <v>0</v>
      </c>
      <c r="W50" s="18">
        <v>0</v>
      </c>
      <c r="X50" s="27">
        <f t="shared" si="75"/>
        <v>0</v>
      </c>
      <c r="Y50" s="18">
        <f t="shared" si="89"/>
        <v>0</v>
      </c>
      <c r="Z50" s="18">
        <v>0</v>
      </c>
      <c r="AA50" s="27">
        <f t="shared" si="76"/>
        <v>0</v>
      </c>
      <c r="AB50" s="18">
        <f t="shared" si="90"/>
        <v>0</v>
      </c>
      <c r="AC50" s="18">
        <v>0</v>
      </c>
      <c r="AD50" s="27">
        <f t="shared" si="77"/>
        <v>0</v>
      </c>
      <c r="AE50" s="18">
        <f t="shared" si="91"/>
        <v>0</v>
      </c>
      <c r="AF50" s="18"/>
      <c r="AG50" s="27">
        <f t="shared" si="78"/>
        <v>0</v>
      </c>
      <c r="AH50" s="18">
        <f t="shared" si="92"/>
        <v>0</v>
      </c>
      <c r="AI50" s="18">
        <v>0</v>
      </c>
      <c r="AJ50" s="27">
        <f t="shared" si="79"/>
        <v>0</v>
      </c>
      <c r="AK50" s="18">
        <f t="shared" si="93"/>
        <v>0</v>
      </c>
      <c r="AL50" s="18">
        <v>0</v>
      </c>
      <c r="AM50" s="27">
        <f t="shared" si="80"/>
        <v>0</v>
      </c>
      <c r="AN50" s="18">
        <f t="shared" si="94"/>
        <v>0</v>
      </c>
      <c r="AO50" s="18">
        <v>0</v>
      </c>
      <c r="AP50" s="27">
        <f t="shared" si="81"/>
        <v>0</v>
      </c>
      <c r="AQ50" s="18">
        <f t="shared" si="95"/>
        <v>1240.29</v>
      </c>
      <c r="AR50" s="18">
        <f>F50</f>
        <v>3.2</v>
      </c>
      <c r="AS50" s="27">
        <f t="shared" si="82"/>
        <v>1</v>
      </c>
      <c r="AT50" s="18">
        <f t="shared" si="96"/>
        <v>0</v>
      </c>
      <c r="AU50" s="18">
        <v>0</v>
      </c>
      <c r="AV50" s="27">
        <f t="shared" si="12"/>
        <v>0</v>
      </c>
      <c r="AW50" s="18">
        <f t="shared" si="97"/>
        <v>0</v>
      </c>
      <c r="AX50" s="18">
        <v>0</v>
      </c>
      <c r="AY50" s="27">
        <f t="shared" si="13"/>
        <v>0</v>
      </c>
      <c r="AZ50" s="18">
        <f t="shared" si="98"/>
        <v>0</v>
      </c>
      <c r="BA50" s="18">
        <v>0</v>
      </c>
      <c r="BB50" s="27">
        <f t="shared" si="14"/>
        <v>0</v>
      </c>
      <c r="BC50" s="18">
        <f t="shared" si="99"/>
        <v>0</v>
      </c>
      <c r="BD50" s="18">
        <v>0</v>
      </c>
      <c r="BE50" s="27">
        <f t="shared" si="15"/>
        <v>0</v>
      </c>
      <c r="BF50" s="18">
        <f t="shared" si="100"/>
        <v>0</v>
      </c>
      <c r="BG50" s="18">
        <v>0</v>
      </c>
      <c r="BH50" s="27">
        <f t="shared" si="16"/>
        <v>0</v>
      </c>
      <c r="BI50" s="18">
        <f t="shared" si="101"/>
        <v>0</v>
      </c>
      <c r="BJ50" s="18">
        <v>0</v>
      </c>
      <c r="BK50" s="27">
        <f t="shared" si="17"/>
        <v>0</v>
      </c>
      <c r="BL50" s="18">
        <f t="shared" si="102"/>
        <v>0</v>
      </c>
      <c r="BM50" s="18">
        <v>0</v>
      </c>
      <c r="BN50" s="27">
        <f t="shared" si="18"/>
        <v>0</v>
      </c>
      <c r="BO50" s="18">
        <f t="shared" si="103"/>
        <v>0</v>
      </c>
      <c r="BP50" s="18">
        <v>0</v>
      </c>
      <c r="BQ50" s="27">
        <f t="shared" si="22"/>
        <v>0</v>
      </c>
      <c r="BR50" s="18">
        <f t="shared" si="104"/>
        <v>0</v>
      </c>
      <c r="BS50" s="18">
        <v>0</v>
      </c>
      <c r="BT50" s="27">
        <f t="shared" si="23"/>
        <v>0</v>
      </c>
      <c r="BU50" s="18">
        <f t="shared" si="105"/>
        <v>0</v>
      </c>
      <c r="BV50" s="18">
        <v>0</v>
      </c>
      <c r="BW50" s="27">
        <f t="shared" si="24"/>
        <v>0</v>
      </c>
      <c r="BX50" s="18">
        <f t="shared" si="106"/>
        <v>0</v>
      </c>
      <c r="BY50" s="18">
        <v>0</v>
      </c>
      <c r="BZ50" s="27">
        <f t="shared" si="25"/>
        <v>0</v>
      </c>
      <c r="CA50" s="18">
        <f t="shared" si="107"/>
        <v>0</v>
      </c>
      <c r="CB50" s="18">
        <v>0</v>
      </c>
      <c r="CC50" s="27">
        <f t="shared" si="26"/>
        <v>0</v>
      </c>
      <c r="CD50" s="18">
        <f t="shared" si="27"/>
        <v>1240.29</v>
      </c>
    </row>
    <row r="51" spans="1:82">
      <c r="A51" s="21" t="s">
        <v>43</v>
      </c>
      <c r="B51" s="54" t="str">
        <f>VLOOKUP(A51,MEMORIA!$A:$N,2,FALSE)</f>
        <v>COBERTURA</v>
      </c>
      <c r="C51" s="55"/>
      <c r="D51" s="55"/>
      <c r="E51" s="55"/>
      <c r="F51" s="55"/>
      <c r="G51" s="55"/>
      <c r="H51" s="56"/>
      <c r="I51" s="30">
        <f>SUM(I$52:I$56)</f>
        <v>171590.68</v>
      </c>
      <c r="J51" s="30">
        <f>SUM(J$52:J$56)</f>
        <v>0</v>
      </c>
      <c r="K51" s="30"/>
      <c r="L51" s="31">
        <f t="shared" si="71"/>
        <v>0</v>
      </c>
      <c r="M51" s="30">
        <f>SUM(M$52:M$56)</f>
        <v>0</v>
      </c>
      <c r="N51" s="30"/>
      <c r="O51" s="31">
        <f t="shared" si="72"/>
        <v>0</v>
      </c>
      <c r="P51" s="30">
        <f>SUM(P$52:P$56)</f>
        <v>0</v>
      </c>
      <c r="Q51" s="30"/>
      <c r="R51" s="31">
        <f t="shared" si="73"/>
        <v>0</v>
      </c>
      <c r="S51" s="30">
        <f>SUM(S$52:S$56)</f>
        <v>0</v>
      </c>
      <c r="T51" s="30"/>
      <c r="U51" s="31">
        <f t="shared" si="74"/>
        <v>0</v>
      </c>
      <c r="V51" s="30">
        <f>SUM(V$52:V$56)</f>
        <v>0</v>
      </c>
      <c r="W51" s="30"/>
      <c r="X51" s="31">
        <f t="shared" si="75"/>
        <v>0</v>
      </c>
      <c r="Y51" s="30">
        <f>SUM(Y$52:Y$56)</f>
        <v>0</v>
      </c>
      <c r="Z51" s="30"/>
      <c r="AA51" s="31">
        <f t="shared" si="76"/>
        <v>0</v>
      </c>
      <c r="AB51" s="30">
        <f>SUM(AB$52:AB$56)</f>
        <v>0</v>
      </c>
      <c r="AC51" s="30"/>
      <c r="AD51" s="31">
        <f t="shared" si="77"/>
        <v>0</v>
      </c>
      <c r="AE51" s="30">
        <f>SUM(AE$52:AE$56)</f>
        <v>0</v>
      </c>
      <c r="AF51" s="30"/>
      <c r="AG51" s="31">
        <f t="shared" si="78"/>
        <v>0</v>
      </c>
      <c r="AH51" s="30">
        <f>SUM(AH$52:AH$56)</f>
        <v>0</v>
      </c>
      <c r="AI51" s="30"/>
      <c r="AJ51" s="31">
        <f t="shared" si="79"/>
        <v>0</v>
      </c>
      <c r="AK51" s="30">
        <f>SUM(AK$52:AK$56)</f>
        <v>21243.75</v>
      </c>
      <c r="AL51" s="30"/>
      <c r="AM51" s="31">
        <f t="shared" si="80"/>
        <v>0.1238048010532973</v>
      </c>
      <c r="AN51" s="30">
        <f>SUM(AN$52:AN$56)</f>
        <v>150346.93</v>
      </c>
      <c r="AO51" s="30"/>
      <c r="AP51" s="31">
        <f t="shared" si="81"/>
        <v>0.87619519894670272</v>
      </c>
      <c r="AQ51" s="30">
        <f>SUM(AQ$52:AQ$56)</f>
        <v>0</v>
      </c>
      <c r="AR51" s="30"/>
      <c r="AS51" s="31">
        <f t="shared" si="82"/>
        <v>0</v>
      </c>
      <c r="AT51" s="30">
        <f>SUM(AT$52:AT$56)</f>
        <v>0</v>
      </c>
      <c r="AU51" s="30"/>
      <c r="AV51" s="31">
        <f t="shared" si="12"/>
        <v>0</v>
      </c>
      <c r="AW51" s="30">
        <f>SUM(AW$52:AW$56)</f>
        <v>0</v>
      </c>
      <c r="AX51" s="30"/>
      <c r="AY51" s="31">
        <f t="shared" si="13"/>
        <v>0</v>
      </c>
      <c r="AZ51" s="30">
        <f>SUM(AZ$52:AZ$56)</f>
        <v>0</v>
      </c>
      <c r="BA51" s="30"/>
      <c r="BB51" s="31">
        <f t="shared" si="14"/>
        <v>0</v>
      </c>
      <c r="BC51" s="30">
        <f>SUM(BC$52:BC$56)</f>
        <v>0</v>
      </c>
      <c r="BD51" s="30"/>
      <c r="BE51" s="31">
        <f t="shared" si="15"/>
        <v>0</v>
      </c>
      <c r="BF51" s="30">
        <f>SUM(BF$52:BF$56)</f>
        <v>0</v>
      </c>
      <c r="BG51" s="30"/>
      <c r="BH51" s="31">
        <f t="shared" si="16"/>
        <v>0</v>
      </c>
      <c r="BI51" s="30">
        <f>SUM(BI$52:BI$56)</f>
        <v>0</v>
      </c>
      <c r="BJ51" s="30"/>
      <c r="BK51" s="31">
        <f t="shared" si="17"/>
        <v>0</v>
      </c>
      <c r="BL51" s="30">
        <f>SUM(BL$52:BL$56)</f>
        <v>0</v>
      </c>
      <c r="BM51" s="30"/>
      <c r="BN51" s="31">
        <f t="shared" si="18"/>
        <v>0</v>
      </c>
      <c r="BO51" s="30">
        <f>SUM(BO$52:BO$56)</f>
        <v>0</v>
      </c>
      <c r="BP51" s="30"/>
      <c r="BQ51" s="31">
        <f t="shared" si="22"/>
        <v>0</v>
      </c>
      <c r="BR51" s="30">
        <f>SUM(BR$52:BR$56)</f>
        <v>0</v>
      </c>
      <c r="BS51" s="30"/>
      <c r="BT51" s="31">
        <f t="shared" si="23"/>
        <v>0</v>
      </c>
      <c r="BU51" s="30">
        <f>SUM(BU$52:BU$56)</f>
        <v>0</v>
      </c>
      <c r="BV51" s="30"/>
      <c r="BW51" s="31">
        <f t="shared" si="24"/>
        <v>0</v>
      </c>
      <c r="BX51" s="30">
        <f>SUM(BX$52:BX$56)</f>
        <v>0</v>
      </c>
      <c r="BY51" s="30"/>
      <c r="BZ51" s="31">
        <f t="shared" si="25"/>
        <v>0</v>
      </c>
      <c r="CA51" s="30">
        <f>SUM(CA$52:CA$56)</f>
        <v>0</v>
      </c>
      <c r="CB51" s="30"/>
      <c r="CC51" s="31">
        <f t="shared" si="26"/>
        <v>0</v>
      </c>
      <c r="CD51" s="30">
        <f t="shared" si="27"/>
        <v>171590.68</v>
      </c>
    </row>
    <row r="52" spans="1:82" ht="45">
      <c r="A52" s="11" t="s">
        <v>141</v>
      </c>
      <c r="B52" s="11" t="str">
        <f>VLOOKUP(A52,MEMORIA!$A:$N,2,FALSE)</f>
        <v>SEDUC795</v>
      </c>
      <c r="C52" s="11" t="str">
        <f>VLOOKUP(A52,MEMORIA!$A:$N,3,FALSE)</f>
        <v>PRÓPRIA</v>
      </c>
      <c r="D52" s="23" t="str">
        <f>VLOOKUP(A52,MEMORIA!$A:$N,4,FALSE)</f>
        <v>FABRICAÇÃO E INSTALAÇÃO DE TESOURA INTEIRA EM AÇO, PARA TELHA ONDULADA DE FIBROCIMENTO, METÁLICA, PLÁSTICA OU TERMOACÚSTICA, INCLUSO IÇAMENTO - PROJETO CINE REX - TERESINA-PI. AF_07/2019 (REF: 92620-SINAPI-06/2025)</v>
      </c>
      <c r="E52" s="11" t="str">
        <f>VLOOKUP(A52,MEMORIA!$A:$N,5,FALSE)</f>
        <v>UN</v>
      </c>
      <c r="F52" s="18">
        <f>VLOOKUP(A52,MEMORIA!$A:$N,14,FALSE)</f>
        <v>5</v>
      </c>
      <c r="G52" s="18">
        <f>VLOOKUP(A52,ORCAMENTO!$A:$I,7,FALSE)</f>
        <v>3439.17</v>
      </c>
      <c r="H52" s="18">
        <f>VLOOKUP(A52,ORCAMENTO!$A:$I,8,FALSE)</f>
        <v>4248.75</v>
      </c>
      <c r="I52" s="18">
        <f>ROUND(F52*H52,2)</f>
        <v>21243.75</v>
      </c>
      <c r="J52" s="18">
        <f>ROUND(K52*$H52,2)</f>
        <v>0</v>
      </c>
      <c r="K52" s="18">
        <v>0</v>
      </c>
      <c r="L52" s="27">
        <f t="shared" si="71"/>
        <v>0</v>
      </c>
      <c r="M52" s="18">
        <f>ROUND(N52*$H52,2)</f>
        <v>0</v>
      </c>
      <c r="N52" s="18">
        <v>0</v>
      </c>
      <c r="O52" s="27">
        <f t="shared" si="72"/>
        <v>0</v>
      </c>
      <c r="P52" s="18">
        <f>ROUND(Q52*$H52,2)</f>
        <v>0</v>
      </c>
      <c r="Q52" s="18">
        <v>0</v>
      </c>
      <c r="R52" s="27">
        <f t="shared" si="73"/>
        <v>0</v>
      </c>
      <c r="S52" s="18">
        <f>ROUND(T52*$H52,2)</f>
        <v>0</v>
      </c>
      <c r="T52" s="18">
        <v>0</v>
      </c>
      <c r="U52" s="27">
        <f t="shared" si="74"/>
        <v>0</v>
      </c>
      <c r="V52" s="18">
        <f>ROUND(W52*$H52,2)</f>
        <v>0</v>
      </c>
      <c r="W52" s="18">
        <v>0</v>
      </c>
      <c r="X52" s="27">
        <f t="shared" si="75"/>
        <v>0</v>
      </c>
      <c r="Y52" s="18">
        <f>ROUND(Z52*$H52,2)</f>
        <v>0</v>
      </c>
      <c r="Z52" s="18">
        <v>0</v>
      </c>
      <c r="AA52" s="27">
        <f t="shared" si="76"/>
        <v>0</v>
      </c>
      <c r="AB52" s="18">
        <f>ROUND(AC52*$H52,2)</f>
        <v>0</v>
      </c>
      <c r="AC52" s="18">
        <v>0</v>
      </c>
      <c r="AD52" s="27">
        <f t="shared" si="77"/>
        <v>0</v>
      </c>
      <c r="AE52" s="18">
        <f>ROUND(AF52*$H52,2)</f>
        <v>0</v>
      </c>
      <c r="AF52" s="18">
        <v>0</v>
      </c>
      <c r="AG52" s="27">
        <f t="shared" si="78"/>
        <v>0</v>
      </c>
      <c r="AH52" s="18">
        <f>ROUND(AI52*$H52,2)</f>
        <v>0</v>
      </c>
      <c r="AI52" s="18">
        <v>0</v>
      </c>
      <c r="AJ52" s="27">
        <f t="shared" si="79"/>
        <v>0</v>
      </c>
      <c r="AK52" s="18">
        <f>ROUND(AL52*$H52,2)</f>
        <v>21243.75</v>
      </c>
      <c r="AL52" s="18">
        <f>F52</f>
        <v>5</v>
      </c>
      <c r="AM52" s="27">
        <f t="shared" si="80"/>
        <v>1</v>
      </c>
      <c r="AN52" s="18">
        <f>ROUND(AO52*$H52,2)</f>
        <v>0</v>
      </c>
      <c r="AO52" s="18">
        <v>0</v>
      </c>
      <c r="AP52" s="27">
        <f t="shared" si="81"/>
        <v>0</v>
      </c>
      <c r="AQ52" s="18">
        <f>ROUND(AR52*$H52,2)</f>
        <v>0</v>
      </c>
      <c r="AR52" s="18">
        <v>0</v>
      </c>
      <c r="AS52" s="27">
        <f t="shared" si="82"/>
        <v>0</v>
      </c>
      <c r="AT52" s="18">
        <f>ROUND(AU52*$H52,2)</f>
        <v>0</v>
      </c>
      <c r="AU52" s="18">
        <v>0</v>
      </c>
      <c r="AV52" s="27">
        <f t="shared" si="12"/>
        <v>0</v>
      </c>
      <c r="AW52" s="18">
        <f>ROUND(AX52*$H52,2)</f>
        <v>0</v>
      </c>
      <c r="AX52" s="18">
        <v>0</v>
      </c>
      <c r="AY52" s="27">
        <f t="shared" si="13"/>
        <v>0</v>
      </c>
      <c r="AZ52" s="18">
        <f>ROUND(BA52*$H52,2)</f>
        <v>0</v>
      </c>
      <c r="BA52" s="18">
        <v>0</v>
      </c>
      <c r="BB52" s="27">
        <f t="shared" si="14"/>
        <v>0</v>
      </c>
      <c r="BC52" s="18">
        <f>ROUND(BD52*$H52,2)</f>
        <v>0</v>
      </c>
      <c r="BD52" s="18">
        <v>0</v>
      </c>
      <c r="BE52" s="27">
        <f t="shared" si="15"/>
        <v>0</v>
      </c>
      <c r="BF52" s="18">
        <f>ROUND(BG52*$H52,2)</f>
        <v>0</v>
      </c>
      <c r="BG52" s="18">
        <v>0</v>
      </c>
      <c r="BH52" s="27">
        <f t="shared" si="16"/>
        <v>0</v>
      </c>
      <c r="BI52" s="18">
        <f>ROUND(BJ52*$H52,2)</f>
        <v>0</v>
      </c>
      <c r="BJ52" s="18">
        <v>0</v>
      </c>
      <c r="BK52" s="27">
        <f t="shared" si="17"/>
        <v>0</v>
      </c>
      <c r="BL52" s="18">
        <f>ROUND(BM52*$H52,2)</f>
        <v>0</v>
      </c>
      <c r="BM52" s="18">
        <v>0</v>
      </c>
      <c r="BN52" s="27">
        <f t="shared" si="18"/>
        <v>0</v>
      </c>
      <c r="BO52" s="18">
        <f>ROUND(BP52*$H52,2)</f>
        <v>0</v>
      </c>
      <c r="BP52" s="18">
        <v>0</v>
      </c>
      <c r="BQ52" s="27">
        <f t="shared" si="22"/>
        <v>0</v>
      </c>
      <c r="BR52" s="18">
        <f>ROUND(BS52*$H52,2)</f>
        <v>0</v>
      </c>
      <c r="BS52" s="18">
        <v>0</v>
      </c>
      <c r="BT52" s="27">
        <f t="shared" si="23"/>
        <v>0</v>
      </c>
      <c r="BU52" s="18">
        <f>ROUND(BV52*$H52,2)</f>
        <v>0</v>
      </c>
      <c r="BV52" s="18">
        <v>0</v>
      </c>
      <c r="BW52" s="27">
        <f t="shared" si="24"/>
        <v>0</v>
      </c>
      <c r="BX52" s="18">
        <f>ROUND(BY52*$H52,2)</f>
        <v>0</v>
      </c>
      <c r="BY52" s="18">
        <v>0</v>
      </c>
      <c r="BZ52" s="27">
        <f t="shared" si="25"/>
        <v>0</v>
      </c>
      <c r="CA52" s="18">
        <f>ROUND(CB52*$H52,2)</f>
        <v>0</v>
      </c>
      <c r="CB52" s="18">
        <v>0</v>
      </c>
      <c r="CC52" s="27">
        <f t="shared" si="26"/>
        <v>0</v>
      </c>
      <c r="CD52" s="18">
        <f t="shared" si="27"/>
        <v>21243.75</v>
      </c>
    </row>
    <row r="53" spans="1:82" ht="60">
      <c r="A53" s="11" t="s">
        <v>142</v>
      </c>
      <c r="B53" s="11" t="str">
        <f>VLOOKUP(A53,MEMORIA!$A:$N,2,FALSE)</f>
        <v>SEDUC796</v>
      </c>
      <c r="C53" s="11" t="str">
        <f>VLOOKUP(A53,MEMORIA!$A:$N,3,FALSE)</f>
        <v>PRÓPRIA</v>
      </c>
      <c r="D53" s="23" t="str">
        <f>VLOOKUP(A53,MEMORIA!$A:$N,4,FALSE)</f>
        <v>TRAMA DE AÇO COMPOSTA POR TERÇAS PARA TELHADOS DE ATÉ 2 ÁGUAS PARA TELHA ONDULADA DE FIBROCIMENTO, METÁLICA, PLÁSTICA OU TERMOACÚSTICA, INCLUSO TRANSPORTE VERTICAL - PROJETO CINE REX - TERESINA-PI. AF_07/2019 (REF: 92580-SINAPI-09/2025)</v>
      </c>
      <c r="E53" s="11" t="str">
        <f>VLOOKUP(A53,MEMORIA!$A:$N,5,FALSE)</f>
        <v>M2</v>
      </c>
      <c r="F53" s="18">
        <f>VLOOKUP(A53,MEMORIA!$A:$N,14,FALSE)</f>
        <v>385.83</v>
      </c>
      <c r="G53" s="18">
        <f>VLOOKUP(A53,ORCAMENTO!$A:$I,7,FALSE)</f>
        <v>100.83</v>
      </c>
      <c r="H53" s="18">
        <f>VLOOKUP(A53,ORCAMENTO!$A:$I,8,FALSE)</f>
        <v>124.57</v>
      </c>
      <c r="I53" s="18">
        <f>ROUND(F53*H53,2)</f>
        <v>48062.84</v>
      </c>
      <c r="J53" s="18">
        <f>ROUND(K53*$H53,2)</f>
        <v>0</v>
      </c>
      <c r="K53" s="18">
        <v>0</v>
      </c>
      <c r="L53" s="27">
        <f t="shared" si="71"/>
        <v>0</v>
      </c>
      <c r="M53" s="18">
        <f>ROUND(N53*$H53,2)</f>
        <v>0</v>
      </c>
      <c r="N53" s="18">
        <v>0</v>
      </c>
      <c r="O53" s="27">
        <f t="shared" si="72"/>
        <v>0</v>
      </c>
      <c r="P53" s="18">
        <f>ROUND(Q53*$H53,2)</f>
        <v>0</v>
      </c>
      <c r="Q53" s="18">
        <v>0</v>
      </c>
      <c r="R53" s="27">
        <f t="shared" si="73"/>
        <v>0</v>
      </c>
      <c r="S53" s="18">
        <f>ROUND(T53*$H53,2)</f>
        <v>0</v>
      </c>
      <c r="T53" s="18">
        <v>0</v>
      </c>
      <c r="U53" s="27">
        <f t="shared" si="74"/>
        <v>0</v>
      </c>
      <c r="V53" s="18">
        <f>ROUND(W53*$H53,2)</f>
        <v>0</v>
      </c>
      <c r="W53" s="18">
        <v>0</v>
      </c>
      <c r="X53" s="27">
        <f t="shared" si="75"/>
        <v>0</v>
      </c>
      <c r="Y53" s="18">
        <f>ROUND(Z53*$H53,2)</f>
        <v>0</v>
      </c>
      <c r="Z53" s="18">
        <v>0</v>
      </c>
      <c r="AA53" s="27">
        <f t="shared" si="76"/>
        <v>0</v>
      </c>
      <c r="AB53" s="18">
        <f>ROUND(AC53*$H53,2)</f>
        <v>0</v>
      </c>
      <c r="AC53" s="18">
        <v>0</v>
      </c>
      <c r="AD53" s="27">
        <f t="shared" si="77"/>
        <v>0</v>
      </c>
      <c r="AE53" s="18">
        <f>ROUND(AF53*$H53,2)</f>
        <v>0</v>
      </c>
      <c r="AF53" s="18">
        <v>0</v>
      </c>
      <c r="AG53" s="27">
        <f t="shared" si="78"/>
        <v>0</v>
      </c>
      <c r="AH53" s="18">
        <f>ROUND(AI53*$H53,2)</f>
        <v>0</v>
      </c>
      <c r="AI53" s="18">
        <v>0</v>
      </c>
      <c r="AJ53" s="27">
        <f t="shared" si="79"/>
        <v>0</v>
      </c>
      <c r="AK53" s="18">
        <f>ROUND(AL53*$H53,2)</f>
        <v>0</v>
      </c>
      <c r="AL53" s="18">
        <v>0</v>
      </c>
      <c r="AM53" s="27">
        <f t="shared" si="80"/>
        <v>0</v>
      </c>
      <c r="AN53" s="18">
        <f>ROUND(AO53*$H53,2)</f>
        <v>48062.84</v>
      </c>
      <c r="AO53" s="18">
        <f>F53</f>
        <v>385.83</v>
      </c>
      <c r="AP53" s="27">
        <f t="shared" si="81"/>
        <v>1</v>
      </c>
      <c r="AQ53" s="18">
        <f>ROUND(AR53*$H53,2)</f>
        <v>0</v>
      </c>
      <c r="AR53" s="18">
        <v>0</v>
      </c>
      <c r="AS53" s="27">
        <f t="shared" si="82"/>
        <v>0</v>
      </c>
      <c r="AT53" s="18">
        <f>ROUND(AU53*$H53,2)</f>
        <v>0</v>
      </c>
      <c r="AU53" s="18">
        <v>0</v>
      </c>
      <c r="AV53" s="27">
        <f t="shared" si="12"/>
        <v>0</v>
      </c>
      <c r="AW53" s="18">
        <f>ROUND(AX53*$H53,2)</f>
        <v>0</v>
      </c>
      <c r="AX53" s="18">
        <v>0</v>
      </c>
      <c r="AY53" s="27">
        <f t="shared" si="13"/>
        <v>0</v>
      </c>
      <c r="AZ53" s="18">
        <f>ROUND(BA53*$H53,2)</f>
        <v>0</v>
      </c>
      <c r="BA53" s="18">
        <v>0</v>
      </c>
      <c r="BB53" s="27">
        <f t="shared" si="14"/>
        <v>0</v>
      </c>
      <c r="BC53" s="18">
        <f>ROUND(BD53*$H53,2)</f>
        <v>0</v>
      </c>
      <c r="BD53" s="18">
        <v>0</v>
      </c>
      <c r="BE53" s="27">
        <f t="shared" si="15"/>
        <v>0</v>
      </c>
      <c r="BF53" s="18">
        <f>ROUND(BG53*$H53,2)</f>
        <v>0</v>
      </c>
      <c r="BG53" s="18">
        <v>0</v>
      </c>
      <c r="BH53" s="27">
        <f t="shared" si="16"/>
        <v>0</v>
      </c>
      <c r="BI53" s="18">
        <f>ROUND(BJ53*$H53,2)</f>
        <v>0</v>
      </c>
      <c r="BJ53" s="18">
        <v>0</v>
      </c>
      <c r="BK53" s="27">
        <f t="shared" si="17"/>
        <v>0</v>
      </c>
      <c r="BL53" s="18">
        <f>ROUND(BM53*$H53,2)</f>
        <v>0</v>
      </c>
      <c r="BM53" s="18">
        <v>0</v>
      </c>
      <c r="BN53" s="27">
        <f t="shared" si="18"/>
        <v>0</v>
      </c>
      <c r="BO53" s="18">
        <f>ROUND(BP53*$H53,2)</f>
        <v>0</v>
      </c>
      <c r="BP53" s="18">
        <v>0</v>
      </c>
      <c r="BQ53" s="27">
        <f t="shared" si="22"/>
        <v>0</v>
      </c>
      <c r="BR53" s="18">
        <f>ROUND(BS53*$H53,2)</f>
        <v>0</v>
      </c>
      <c r="BS53" s="18">
        <v>0</v>
      </c>
      <c r="BT53" s="27">
        <f t="shared" si="23"/>
        <v>0</v>
      </c>
      <c r="BU53" s="18">
        <f>ROUND(BV53*$H53,2)</f>
        <v>0</v>
      </c>
      <c r="BV53" s="18">
        <v>0</v>
      </c>
      <c r="BW53" s="27">
        <f t="shared" si="24"/>
        <v>0</v>
      </c>
      <c r="BX53" s="18">
        <f>ROUND(BY53*$H53,2)</f>
        <v>0</v>
      </c>
      <c r="BY53" s="18">
        <v>0</v>
      </c>
      <c r="BZ53" s="27">
        <f t="shared" si="25"/>
        <v>0</v>
      </c>
      <c r="CA53" s="18">
        <f>ROUND(CB53*$H53,2)</f>
        <v>0</v>
      </c>
      <c r="CB53" s="18">
        <v>0</v>
      </c>
      <c r="CC53" s="27">
        <f t="shared" si="26"/>
        <v>0</v>
      </c>
      <c r="CD53" s="18">
        <f t="shared" si="27"/>
        <v>48062.84</v>
      </c>
    </row>
    <row r="54" spans="1:82" ht="30">
      <c r="A54" s="11" t="s">
        <v>143</v>
      </c>
      <c r="B54" s="11">
        <f>VLOOKUP(A54,MEMORIA!$A:$N,2,FALSE)</f>
        <v>94216</v>
      </c>
      <c r="C54" s="11" t="str">
        <f>VLOOKUP(A54,MEMORIA!$A:$N,3,FALSE)</f>
        <v>SINAPI</v>
      </c>
      <c r="D54" s="23" t="str">
        <f>VLOOKUP(A54,MEMORIA!$A:$N,4,FALSE)</f>
        <v>TELHAMENTO COM TELHA METÁLICA TERMOACÚSTICA E = 30 MM, COM ATÉ 2 ÁGUAS, INCLUSO IÇAMENTO. AF_07/2019</v>
      </c>
      <c r="E54" s="11" t="str">
        <f>VLOOKUP(A54,MEMORIA!$A:$N,5,FALSE)</f>
        <v>M2</v>
      </c>
      <c r="F54" s="18">
        <f>VLOOKUP(A54,MEMORIA!$A:$N,14,FALSE)</f>
        <v>385.83</v>
      </c>
      <c r="G54" s="18">
        <f>VLOOKUP(A54,ORCAMENTO!$A:$I,7,FALSE)</f>
        <v>192.81</v>
      </c>
      <c r="H54" s="18">
        <f>VLOOKUP(A54,ORCAMENTO!$A:$I,8,FALSE)</f>
        <v>238.2</v>
      </c>
      <c r="I54" s="18">
        <f>ROUND(F54*H54,2)</f>
        <v>91904.71</v>
      </c>
      <c r="J54" s="18">
        <f>ROUND(K54*$H54,2)</f>
        <v>0</v>
      </c>
      <c r="K54" s="18">
        <v>0</v>
      </c>
      <c r="L54" s="27">
        <f t="shared" si="71"/>
        <v>0</v>
      </c>
      <c r="M54" s="18">
        <f>ROUND(N54*$H54,2)</f>
        <v>0</v>
      </c>
      <c r="N54" s="18">
        <v>0</v>
      </c>
      <c r="O54" s="27">
        <f t="shared" si="72"/>
        <v>0</v>
      </c>
      <c r="P54" s="18">
        <f>ROUND(Q54*$H54,2)</f>
        <v>0</v>
      </c>
      <c r="Q54" s="18">
        <v>0</v>
      </c>
      <c r="R54" s="27">
        <f t="shared" si="73"/>
        <v>0</v>
      </c>
      <c r="S54" s="18">
        <f>ROUND(T54*$H54,2)</f>
        <v>0</v>
      </c>
      <c r="T54" s="18">
        <v>0</v>
      </c>
      <c r="U54" s="27">
        <f t="shared" si="74"/>
        <v>0</v>
      </c>
      <c r="V54" s="18">
        <f>ROUND(W54*$H54,2)</f>
        <v>0</v>
      </c>
      <c r="W54" s="18">
        <v>0</v>
      </c>
      <c r="X54" s="27">
        <f t="shared" si="75"/>
        <v>0</v>
      </c>
      <c r="Y54" s="18">
        <f>ROUND(Z54*$H54,2)</f>
        <v>0</v>
      </c>
      <c r="Z54" s="18">
        <v>0</v>
      </c>
      <c r="AA54" s="27">
        <f t="shared" si="76"/>
        <v>0</v>
      </c>
      <c r="AB54" s="18">
        <f>ROUND(AC54*$H54,2)</f>
        <v>0</v>
      </c>
      <c r="AC54" s="18">
        <v>0</v>
      </c>
      <c r="AD54" s="27">
        <f t="shared" si="77"/>
        <v>0</v>
      </c>
      <c r="AE54" s="18">
        <f>ROUND(AF54*$H54,2)</f>
        <v>0</v>
      </c>
      <c r="AF54" s="18">
        <v>0</v>
      </c>
      <c r="AG54" s="27">
        <f t="shared" si="78"/>
        <v>0</v>
      </c>
      <c r="AH54" s="18">
        <f>ROUND(AI54*$H54,2)</f>
        <v>0</v>
      </c>
      <c r="AI54" s="18">
        <v>0</v>
      </c>
      <c r="AJ54" s="27">
        <f t="shared" si="79"/>
        <v>0</v>
      </c>
      <c r="AK54" s="18">
        <f>ROUND(AL54*$H54,2)</f>
        <v>0</v>
      </c>
      <c r="AL54" s="18">
        <v>0</v>
      </c>
      <c r="AM54" s="27">
        <f t="shared" si="80"/>
        <v>0</v>
      </c>
      <c r="AN54" s="18">
        <f>ROUND(AO54*$H54,2)</f>
        <v>91904.71</v>
      </c>
      <c r="AO54" s="18">
        <f>F54</f>
        <v>385.83</v>
      </c>
      <c r="AP54" s="27">
        <f t="shared" si="81"/>
        <v>1</v>
      </c>
      <c r="AQ54" s="18">
        <f>ROUND(AR54*$H54,2)</f>
        <v>0</v>
      </c>
      <c r="AR54" s="18">
        <v>0</v>
      </c>
      <c r="AS54" s="27">
        <f t="shared" si="82"/>
        <v>0</v>
      </c>
      <c r="AT54" s="18">
        <f>ROUND(AU54*$H54,2)</f>
        <v>0</v>
      </c>
      <c r="AU54" s="18">
        <v>0</v>
      </c>
      <c r="AV54" s="27">
        <f t="shared" si="12"/>
        <v>0</v>
      </c>
      <c r="AW54" s="18">
        <f>ROUND(AX54*$H54,2)</f>
        <v>0</v>
      </c>
      <c r="AX54" s="18">
        <v>0</v>
      </c>
      <c r="AY54" s="27">
        <f t="shared" si="13"/>
        <v>0</v>
      </c>
      <c r="AZ54" s="18">
        <f>ROUND(BA54*$H54,2)</f>
        <v>0</v>
      </c>
      <c r="BA54" s="18">
        <v>0</v>
      </c>
      <c r="BB54" s="27">
        <f t="shared" si="14"/>
        <v>0</v>
      </c>
      <c r="BC54" s="18">
        <f>ROUND(BD54*$H54,2)</f>
        <v>0</v>
      </c>
      <c r="BD54" s="18">
        <v>0</v>
      </c>
      <c r="BE54" s="27">
        <f t="shared" si="15"/>
        <v>0</v>
      </c>
      <c r="BF54" s="18">
        <f>ROUND(BG54*$H54,2)</f>
        <v>0</v>
      </c>
      <c r="BG54" s="18">
        <v>0</v>
      </c>
      <c r="BH54" s="27">
        <f t="shared" si="16"/>
        <v>0</v>
      </c>
      <c r="BI54" s="18">
        <f>ROUND(BJ54*$H54,2)</f>
        <v>0</v>
      </c>
      <c r="BJ54" s="18">
        <v>0</v>
      </c>
      <c r="BK54" s="27">
        <f t="shared" si="17"/>
        <v>0</v>
      </c>
      <c r="BL54" s="18">
        <f>ROUND(BM54*$H54,2)</f>
        <v>0</v>
      </c>
      <c r="BM54" s="18">
        <v>0</v>
      </c>
      <c r="BN54" s="27">
        <f t="shared" si="18"/>
        <v>0</v>
      </c>
      <c r="BO54" s="18">
        <f>ROUND(BP54*$H54,2)</f>
        <v>0</v>
      </c>
      <c r="BP54" s="18">
        <v>0</v>
      </c>
      <c r="BQ54" s="27">
        <f t="shared" si="22"/>
        <v>0</v>
      </c>
      <c r="BR54" s="18">
        <f>ROUND(BS54*$H54,2)</f>
        <v>0</v>
      </c>
      <c r="BS54" s="18">
        <v>0</v>
      </c>
      <c r="BT54" s="27">
        <f t="shared" si="23"/>
        <v>0</v>
      </c>
      <c r="BU54" s="18">
        <f>ROUND(BV54*$H54,2)</f>
        <v>0</v>
      </c>
      <c r="BV54" s="18">
        <v>0</v>
      </c>
      <c r="BW54" s="27">
        <f t="shared" si="24"/>
        <v>0</v>
      </c>
      <c r="BX54" s="18">
        <f>ROUND(BY54*$H54,2)</f>
        <v>0</v>
      </c>
      <c r="BY54" s="18">
        <v>0</v>
      </c>
      <c r="BZ54" s="27">
        <f t="shared" si="25"/>
        <v>0</v>
      </c>
      <c r="CA54" s="18">
        <f>ROUND(CB54*$H54,2)</f>
        <v>0</v>
      </c>
      <c r="CB54" s="18">
        <v>0</v>
      </c>
      <c r="CC54" s="27">
        <f t="shared" si="26"/>
        <v>0</v>
      </c>
      <c r="CD54" s="18">
        <f t="shared" si="27"/>
        <v>91904.71</v>
      </c>
    </row>
    <row r="55" spans="1:82" ht="30">
      <c r="A55" s="11" t="s">
        <v>144</v>
      </c>
      <c r="B55" s="11">
        <f>VLOOKUP(A55,MEMORIA!$A:$N,2,FALSE)</f>
        <v>100327</v>
      </c>
      <c r="C55" s="11" t="str">
        <f>VLOOKUP(A55,MEMORIA!$A:$N,3,FALSE)</f>
        <v>SINAPI</v>
      </c>
      <c r="D55" s="23" t="str">
        <f>VLOOKUP(A55,MEMORIA!$A:$N,4,FALSE)</f>
        <v>RUFO EXTERNO/INTERNO EM CHAPA DE AÇO GALVANIZADO NÚMERO 26, CORTE DE 33 CM, INCLUSO IÇAMENTO. AF_07/2019</v>
      </c>
      <c r="E55" s="11" t="str">
        <f>VLOOKUP(A55,MEMORIA!$A:$N,5,FALSE)</f>
        <v>M</v>
      </c>
      <c r="F55" s="18">
        <f>VLOOKUP(A55,MEMORIA!$A:$N,14,FALSE)</f>
        <v>125.72</v>
      </c>
      <c r="G55" s="18">
        <f>VLOOKUP(A55,ORCAMENTO!$A:$I,7,FALSE)</f>
        <v>61.83</v>
      </c>
      <c r="H55" s="18">
        <f>VLOOKUP(A55,ORCAMENTO!$A:$I,8,FALSE)</f>
        <v>76.38</v>
      </c>
      <c r="I55" s="18">
        <f>ROUND(F55*H55,2)</f>
        <v>9602.49</v>
      </c>
      <c r="J55" s="18">
        <f>ROUND(K55*$H55,2)</f>
        <v>0</v>
      </c>
      <c r="K55" s="18">
        <v>0</v>
      </c>
      <c r="L55" s="27">
        <f t="shared" si="71"/>
        <v>0</v>
      </c>
      <c r="M55" s="18">
        <f>ROUND(N55*$H55,2)</f>
        <v>0</v>
      </c>
      <c r="N55" s="18">
        <v>0</v>
      </c>
      <c r="O55" s="27">
        <f t="shared" si="72"/>
        <v>0</v>
      </c>
      <c r="P55" s="18">
        <f>ROUND(Q55*$H55,2)</f>
        <v>0</v>
      </c>
      <c r="Q55" s="18">
        <v>0</v>
      </c>
      <c r="R55" s="27">
        <f t="shared" si="73"/>
        <v>0</v>
      </c>
      <c r="S55" s="18">
        <f>ROUND(T55*$H55,2)</f>
        <v>0</v>
      </c>
      <c r="T55" s="18">
        <v>0</v>
      </c>
      <c r="U55" s="27">
        <f t="shared" si="74"/>
        <v>0</v>
      </c>
      <c r="V55" s="18">
        <f>ROUND(W55*$H55,2)</f>
        <v>0</v>
      </c>
      <c r="W55" s="18">
        <v>0</v>
      </c>
      <c r="X55" s="27">
        <f t="shared" si="75"/>
        <v>0</v>
      </c>
      <c r="Y55" s="18">
        <f>ROUND(Z55*$H55,2)</f>
        <v>0</v>
      </c>
      <c r="Z55" s="18">
        <v>0</v>
      </c>
      <c r="AA55" s="27">
        <f t="shared" si="76"/>
        <v>0</v>
      </c>
      <c r="AB55" s="18">
        <f>ROUND(AC55*$H55,2)</f>
        <v>0</v>
      </c>
      <c r="AC55" s="18">
        <v>0</v>
      </c>
      <c r="AD55" s="27">
        <f t="shared" si="77"/>
        <v>0</v>
      </c>
      <c r="AE55" s="18">
        <f>ROUND(AF55*$H55,2)</f>
        <v>0</v>
      </c>
      <c r="AF55" s="18">
        <v>0</v>
      </c>
      <c r="AG55" s="27">
        <f t="shared" si="78"/>
        <v>0</v>
      </c>
      <c r="AH55" s="18">
        <f>ROUND(AI55*$H55,2)</f>
        <v>0</v>
      </c>
      <c r="AI55" s="18">
        <v>0</v>
      </c>
      <c r="AJ55" s="27">
        <f t="shared" si="79"/>
        <v>0</v>
      </c>
      <c r="AK55" s="18">
        <f>ROUND(AL55*$H55,2)</f>
        <v>0</v>
      </c>
      <c r="AL55" s="18">
        <v>0</v>
      </c>
      <c r="AM55" s="27">
        <f t="shared" si="80"/>
        <v>0</v>
      </c>
      <c r="AN55" s="18">
        <f>ROUND(AO55*$H55,2)</f>
        <v>9602.49</v>
      </c>
      <c r="AO55" s="18">
        <f>F55</f>
        <v>125.72</v>
      </c>
      <c r="AP55" s="27">
        <f t="shared" si="81"/>
        <v>1</v>
      </c>
      <c r="AQ55" s="18">
        <f>ROUND(AR55*$H55,2)</f>
        <v>0</v>
      </c>
      <c r="AR55" s="18">
        <v>0</v>
      </c>
      <c r="AS55" s="27">
        <f t="shared" si="82"/>
        <v>0</v>
      </c>
      <c r="AT55" s="18">
        <f>ROUND(AU55*$H55,2)</f>
        <v>0</v>
      </c>
      <c r="AU55" s="18">
        <v>0</v>
      </c>
      <c r="AV55" s="27">
        <f t="shared" si="12"/>
        <v>0</v>
      </c>
      <c r="AW55" s="18">
        <f>ROUND(AX55*$H55,2)</f>
        <v>0</v>
      </c>
      <c r="AX55" s="18">
        <v>0</v>
      </c>
      <c r="AY55" s="27">
        <f t="shared" si="13"/>
        <v>0</v>
      </c>
      <c r="AZ55" s="18">
        <f>ROUND(BA55*$H55,2)</f>
        <v>0</v>
      </c>
      <c r="BA55" s="18">
        <v>0</v>
      </c>
      <c r="BB55" s="27">
        <f t="shared" si="14"/>
        <v>0</v>
      </c>
      <c r="BC55" s="18">
        <f>ROUND(BD55*$H55,2)</f>
        <v>0</v>
      </c>
      <c r="BD55" s="18">
        <v>0</v>
      </c>
      <c r="BE55" s="27">
        <f t="shared" si="15"/>
        <v>0</v>
      </c>
      <c r="BF55" s="18">
        <f>ROUND(BG55*$H55,2)</f>
        <v>0</v>
      </c>
      <c r="BG55" s="18">
        <v>0</v>
      </c>
      <c r="BH55" s="27">
        <f t="shared" si="16"/>
        <v>0</v>
      </c>
      <c r="BI55" s="18">
        <f>ROUND(BJ55*$H55,2)</f>
        <v>0</v>
      </c>
      <c r="BJ55" s="18">
        <v>0</v>
      </c>
      <c r="BK55" s="27">
        <f t="shared" si="17"/>
        <v>0</v>
      </c>
      <c r="BL55" s="18">
        <f>ROUND(BM55*$H55,2)</f>
        <v>0</v>
      </c>
      <c r="BM55" s="18">
        <v>0</v>
      </c>
      <c r="BN55" s="27">
        <f t="shared" si="18"/>
        <v>0</v>
      </c>
      <c r="BO55" s="18">
        <f>ROUND(BP55*$H55,2)</f>
        <v>0</v>
      </c>
      <c r="BP55" s="18">
        <v>0</v>
      </c>
      <c r="BQ55" s="27">
        <f t="shared" si="22"/>
        <v>0</v>
      </c>
      <c r="BR55" s="18">
        <f>ROUND(BS55*$H55,2)</f>
        <v>0</v>
      </c>
      <c r="BS55" s="18">
        <v>0</v>
      </c>
      <c r="BT55" s="27">
        <f t="shared" si="23"/>
        <v>0</v>
      </c>
      <c r="BU55" s="18">
        <f>ROUND(BV55*$H55,2)</f>
        <v>0</v>
      </c>
      <c r="BV55" s="18">
        <v>0</v>
      </c>
      <c r="BW55" s="27">
        <f t="shared" si="24"/>
        <v>0</v>
      </c>
      <c r="BX55" s="18">
        <f>ROUND(BY55*$H55,2)</f>
        <v>0</v>
      </c>
      <c r="BY55" s="18">
        <v>0</v>
      </c>
      <c r="BZ55" s="27">
        <f t="shared" si="25"/>
        <v>0</v>
      </c>
      <c r="CA55" s="18">
        <f>ROUND(CB55*$H55,2)</f>
        <v>0</v>
      </c>
      <c r="CB55" s="18">
        <v>0</v>
      </c>
      <c r="CC55" s="27">
        <f t="shared" si="26"/>
        <v>0</v>
      </c>
      <c r="CD55" s="18">
        <f t="shared" si="27"/>
        <v>9602.49</v>
      </c>
    </row>
    <row r="56" spans="1:82">
      <c r="A56" s="11" t="s">
        <v>145</v>
      </c>
      <c r="B56" s="11" t="str">
        <f>VLOOKUP(A56,MEMORIA!$A:$N,2,FALSE)</f>
        <v>SEDUC57</v>
      </c>
      <c r="C56" s="11" t="str">
        <f>VLOOKUP(A56,MEMORIA!$A:$N,3,FALSE)</f>
        <v>PRÓPRIA</v>
      </c>
      <c r="D56" s="23" t="str">
        <f>VLOOKUP(A56,MEMORIA!$A:$N,4,FALSE)</f>
        <v>CHAPIM PRÉ-MOLDADO DE CONCRETO ARMADO E=3CM</v>
      </c>
      <c r="E56" s="11" t="str">
        <f>VLOOKUP(A56,MEMORIA!$A:$N,5,FALSE)</f>
        <v>M2</v>
      </c>
      <c r="F56" s="18">
        <f>VLOOKUP(A56,MEMORIA!$A:$N,14,FALSE)</f>
        <v>3.38</v>
      </c>
      <c r="G56" s="18">
        <f>VLOOKUP(A56,ORCAMENTO!$A:$I,7,FALSE)</f>
        <v>186.04999999999998</v>
      </c>
      <c r="H56" s="18">
        <f>VLOOKUP(A56,ORCAMENTO!$A:$I,8,FALSE)</f>
        <v>229.84999999999997</v>
      </c>
      <c r="I56" s="18">
        <f>ROUND(F56*H56,2)</f>
        <v>776.89</v>
      </c>
      <c r="J56" s="18">
        <f>ROUND(K56*$H56,2)</f>
        <v>0</v>
      </c>
      <c r="K56" s="18">
        <v>0</v>
      </c>
      <c r="L56" s="27">
        <f t="shared" si="71"/>
        <v>0</v>
      </c>
      <c r="M56" s="18">
        <f>ROUND(N56*$H56,2)</f>
        <v>0</v>
      </c>
      <c r="N56" s="18">
        <v>0</v>
      </c>
      <c r="O56" s="27">
        <f t="shared" si="72"/>
        <v>0</v>
      </c>
      <c r="P56" s="18">
        <f>ROUND(Q56*$H56,2)</f>
        <v>0</v>
      </c>
      <c r="Q56" s="18">
        <v>0</v>
      </c>
      <c r="R56" s="27">
        <f t="shared" si="73"/>
        <v>0</v>
      </c>
      <c r="S56" s="18">
        <f>ROUND(T56*$H56,2)</f>
        <v>0</v>
      </c>
      <c r="T56" s="18">
        <v>0</v>
      </c>
      <c r="U56" s="27">
        <f t="shared" si="74"/>
        <v>0</v>
      </c>
      <c r="V56" s="18">
        <f>ROUND(W56*$H56,2)</f>
        <v>0</v>
      </c>
      <c r="W56" s="18">
        <v>0</v>
      </c>
      <c r="X56" s="27">
        <f t="shared" si="75"/>
        <v>0</v>
      </c>
      <c r="Y56" s="18">
        <f>ROUND(Z56*$H56,2)</f>
        <v>0</v>
      </c>
      <c r="Z56" s="18">
        <v>0</v>
      </c>
      <c r="AA56" s="27">
        <f t="shared" si="76"/>
        <v>0</v>
      </c>
      <c r="AB56" s="18">
        <f>ROUND(AC56*$H56,2)</f>
        <v>0</v>
      </c>
      <c r="AC56" s="18">
        <v>0</v>
      </c>
      <c r="AD56" s="27">
        <f t="shared" si="77"/>
        <v>0</v>
      </c>
      <c r="AE56" s="18">
        <f>ROUND(AF56*$H56,2)</f>
        <v>0</v>
      </c>
      <c r="AF56" s="18">
        <v>0</v>
      </c>
      <c r="AG56" s="27">
        <f t="shared" si="78"/>
        <v>0</v>
      </c>
      <c r="AH56" s="18">
        <f>ROUND(AI56*$H56,2)</f>
        <v>0</v>
      </c>
      <c r="AI56" s="18">
        <v>0</v>
      </c>
      <c r="AJ56" s="27">
        <f t="shared" si="79"/>
        <v>0</v>
      </c>
      <c r="AK56" s="18">
        <f>ROUND(AL56*$H56,2)</f>
        <v>0</v>
      </c>
      <c r="AL56" s="18">
        <v>0</v>
      </c>
      <c r="AM56" s="27">
        <f t="shared" si="80"/>
        <v>0</v>
      </c>
      <c r="AN56" s="18">
        <f>ROUND(AO56*$H56,2)</f>
        <v>776.89</v>
      </c>
      <c r="AO56" s="18">
        <f>F56</f>
        <v>3.38</v>
      </c>
      <c r="AP56" s="27">
        <f t="shared" si="81"/>
        <v>1</v>
      </c>
      <c r="AQ56" s="18">
        <f>ROUND(AR56*$H56,2)</f>
        <v>0</v>
      </c>
      <c r="AR56" s="18">
        <v>0</v>
      </c>
      <c r="AS56" s="27">
        <f t="shared" si="82"/>
        <v>0</v>
      </c>
      <c r="AT56" s="18">
        <f>ROUND(AU56*$H56,2)</f>
        <v>0</v>
      </c>
      <c r="AU56" s="18">
        <v>0</v>
      </c>
      <c r="AV56" s="27">
        <f t="shared" si="12"/>
        <v>0</v>
      </c>
      <c r="AW56" s="18">
        <f>ROUND(AX56*$H56,2)</f>
        <v>0</v>
      </c>
      <c r="AX56" s="18">
        <v>0</v>
      </c>
      <c r="AY56" s="27">
        <f t="shared" si="13"/>
        <v>0</v>
      </c>
      <c r="AZ56" s="18">
        <f>ROUND(BA56*$H56,2)</f>
        <v>0</v>
      </c>
      <c r="BA56" s="18">
        <v>0</v>
      </c>
      <c r="BB56" s="27">
        <f t="shared" si="14"/>
        <v>0</v>
      </c>
      <c r="BC56" s="18">
        <f>ROUND(BD56*$H56,2)</f>
        <v>0</v>
      </c>
      <c r="BD56" s="18">
        <v>0</v>
      </c>
      <c r="BE56" s="27">
        <f t="shared" si="15"/>
        <v>0</v>
      </c>
      <c r="BF56" s="18">
        <f>ROUND(BG56*$H56,2)</f>
        <v>0</v>
      </c>
      <c r="BG56" s="18">
        <v>0</v>
      </c>
      <c r="BH56" s="27">
        <f t="shared" si="16"/>
        <v>0</v>
      </c>
      <c r="BI56" s="18">
        <f>ROUND(BJ56*$H56,2)</f>
        <v>0</v>
      </c>
      <c r="BJ56" s="18">
        <v>0</v>
      </c>
      <c r="BK56" s="27">
        <f t="shared" si="17"/>
        <v>0</v>
      </c>
      <c r="BL56" s="18">
        <f>ROUND(BM56*$H56,2)</f>
        <v>0</v>
      </c>
      <c r="BM56" s="18">
        <v>0</v>
      </c>
      <c r="BN56" s="27">
        <f t="shared" si="18"/>
        <v>0</v>
      </c>
      <c r="BO56" s="18">
        <f>ROUND(BP56*$H56,2)</f>
        <v>0</v>
      </c>
      <c r="BP56" s="18">
        <v>0</v>
      </c>
      <c r="BQ56" s="27">
        <f t="shared" si="22"/>
        <v>0</v>
      </c>
      <c r="BR56" s="18">
        <f>ROUND(BS56*$H56,2)</f>
        <v>0</v>
      </c>
      <c r="BS56" s="18">
        <v>0</v>
      </c>
      <c r="BT56" s="27">
        <f t="shared" si="23"/>
        <v>0</v>
      </c>
      <c r="BU56" s="18">
        <f>ROUND(BV56*$H56,2)</f>
        <v>0</v>
      </c>
      <c r="BV56" s="18">
        <v>0</v>
      </c>
      <c r="BW56" s="27">
        <f t="shared" si="24"/>
        <v>0</v>
      </c>
      <c r="BX56" s="18">
        <f>ROUND(BY56*$H56,2)</f>
        <v>0</v>
      </c>
      <c r="BY56" s="18">
        <v>0</v>
      </c>
      <c r="BZ56" s="27">
        <f t="shared" si="25"/>
        <v>0</v>
      </c>
      <c r="CA56" s="18">
        <f>ROUND(CB56*$H56,2)</f>
        <v>0</v>
      </c>
      <c r="CB56" s="18">
        <v>0</v>
      </c>
      <c r="CC56" s="27">
        <f t="shared" si="26"/>
        <v>0</v>
      </c>
      <c r="CD56" s="18">
        <f t="shared" si="27"/>
        <v>776.89</v>
      </c>
    </row>
    <row r="57" spans="1:82">
      <c r="A57" s="21" t="s">
        <v>44</v>
      </c>
      <c r="B57" s="54" t="str">
        <f>VLOOKUP(A57,MEMORIA!$A:$N,2,FALSE)</f>
        <v>ESQUADRIAS</v>
      </c>
      <c r="C57" s="55"/>
      <c r="D57" s="55"/>
      <c r="E57" s="55"/>
      <c r="F57" s="55"/>
      <c r="G57" s="55"/>
      <c r="H57" s="56"/>
      <c r="I57" s="30">
        <f>SUM(I$58:I$68)</f>
        <v>72156.33</v>
      </c>
      <c r="J57" s="30">
        <f>SUM(J$58:J$68)</f>
        <v>0</v>
      </c>
      <c r="K57" s="30"/>
      <c r="L57" s="31">
        <f t="shared" si="71"/>
        <v>0</v>
      </c>
      <c r="M57" s="30">
        <f>SUM(M$58:M$68)</f>
        <v>0</v>
      </c>
      <c r="N57" s="30"/>
      <c r="O57" s="31">
        <f t="shared" si="72"/>
        <v>0</v>
      </c>
      <c r="P57" s="30">
        <f>SUM(P$58:P$68)</f>
        <v>0</v>
      </c>
      <c r="Q57" s="30"/>
      <c r="R57" s="31">
        <f t="shared" si="73"/>
        <v>0</v>
      </c>
      <c r="S57" s="30">
        <f>SUM(S$58:S$68)</f>
        <v>0</v>
      </c>
      <c r="T57" s="30"/>
      <c r="U57" s="31">
        <f t="shared" si="74"/>
        <v>0</v>
      </c>
      <c r="V57" s="30">
        <f>SUM(V$58:V$68)</f>
        <v>0</v>
      </c>
      <c r="W57" s="30"/>
      <c r="X57" s="31">
        <f t="shared" si="75"/>
        <v>0</v>
      </c>
      <c r="Y57" s="30">
        <f>SUM(Y$58:Y$68)</f>
        <v>0</v>
      </c>
      <c r="Z57" s="30"/>
      <c r="AA57" s="31">
        <f t="shared" si="76"/>
        <v>0</v>
      </c>
      <c r="AB57" s="30">
        <f>SUM(AB$58:AB$68)</f>
        <v>0</v>
      </c>
      <c r="AC57" s="30"/>
      <c r="AD57" s="31">
        <f t="shared" si="77"/>
        <v>0</v>
      </c>
      <c r="AE57" s="30">
        <f>SUM(AE$58:AE$68)</f>
        <v>0</v>
      </c>
      <c r="AF57" s="30"/>
      <c r="AG57" s="31">
        <f t="shared" si="78"/>
        <v>0</v>
      </c>
      <c r="AH57" s="30">
        <f>SUM(AH$58:AH$68)</f>
        <v>0</v>
      </c>
      <c r="AI57" s="30"/>
      <c r="AJ57" s="31">
        <f t="shared" si="79"/>
        <v>0</v>
      </c>
      <c r="AK57" s="30">
        <f>SUM(AK$58:AK$68)</f>
        <v>0</v>
      </c>
      <c r="AL57" s="30"/>
      <c r="AM57" s="31">
        <f t="shared" si="80"/>
        <v>0</v>
      </c>
      <c r="AN57" s="30">
        <f>SUM(AN$58:AN$68)</f>
        <v>0</v>
      </c>
      <c r="AO57" s="30"/>
      <c r="AP57" s="31">
        <f t="shared" si="81"/>
        <v>0</v>
      </c>
      <c r="AQ57" s="30">
        <f>SUM(AQ$58:AQ$68)</f>
        <v>0</v>
      </c>
      <c r="AR57" s="30"/>
      <c r="AS57" s="31">
        <f t="shared" si="82"/>
        <v>0</v>
      </c>
      <c r="AT57" s="30">
        <f>SUM(AT$58:AT$68)</f>
        <v>0</v>
      </c>
      <c r="AU57" s="30"/>
      <c r="AV57" s="31">
        <f t="shared" si="12"/>
        <v>0</v>
      </c>
      <c r="AW57" s="30">
        <f>SUM(AW$58:AW$68)</f>
        <v>0</v>
      </c>
      <c r="AX57" s="30"/>
      <c r="AY57" s="31">
        <f t="shared" si="13"/>
        <v>0</v>
      </c>
      <c r="AZ57" s="30">
        <f>SUM(AZ$58:AZ$68)</f>
        <v>0</v>
      </c>
      <c r="BA57" s="30"/>
      <c r="BB57" s="31">
        <f t="shared" si="14"/>
        <v>0</v>
      </c>
      <c r="BC57" s="30">
        <f>SUM(BC$58:BC$68)</f>
        <v>36743.79</v>
      </c>
      <c r="BD57" s="30"/>
      <c r="BE57" s="31">
        <f t="shared" si="15"/>
        <v>0.50922476240130288</v>
      </c>
      <c r="BF57" s="30">
        <f>SUM(BF$58:BF$68)</f>
        <v>35412.54</v>
      </c>
      <c r="BG57" s="30"/>
      <c r="BH57" s="31">
        <f t="shared" si="16"/>
        <v>0.49077523759869718</v>
      </c>
      <c r="BI57" s="30">
        <f>SUM(BI$58:BI$68)</f>
        <v>0</v>
      </c>
      <c r="BJ57" s="30"/>
      <c r="BK57" s="31">
        <f t="shared" si="17"/>
        <v>0</v>
      </c>
      <c r="BL57" s="30">
        <f>SUM(BL$58:BL$68)</f>
        <v>0</v>
      </c>
      <c r="BM57" s="30"/>
      <c r="BN57" s="31">
        <f t="shared" si="18"/>
        <v>0</v>
      </c>
      <c r="BO57" s="30">
        <f>SUM(BO$58:BO$68)</f>
        <v>0</v>
      </c>
      <c r="BP57" s="30"/>
      <c r="BQ57" s="31">
        <f t="shared" si="22"/>
        <v>0</v>
      </c>
      <c r="BR57" s="30">
        <f>SUM(BR$58:BR$68)</f>
        <v>0</v>
      </c>
      <c r="BS57" s="30"/>
      <c r="BT57" s="31">
        <f t="shared" si="23"/>
        <v>0</v>
      </c>
      <c r="BU57" s="30">
        <f>SUM(BU$58:BU$68)</f>
        <v>0</v>
      </c>
      <c r="BV57" s="30"/>
      <c r="BW57" s="31">
        <f t="shared" si="24"/>
        <v>0</v>
      </c>
      <c r="BX57" s="30">
        <f>SUM(BX$58:BX$68)</f>
        <v>0</v>
      </c>
      <c r="BY57" s="30"/>
      <c r="BZ57" s="31">
        <f t="shared" si="25"/>
        <v>0</v>
      </c>
      <c r="CA57" s="30">
        <f>SUM(CA$58:CA$68)</f>
        <v>0</v>
      </c>
      <c r="CB57" s="30"/>
      <c r="CC57" s="31">
        <f t="shared" si="26"/>
        <v>0</v>
      </c>
      <c r="CD57" s="30">
        <f t="shared" si="27"/>
        <v>72156.33</v>
      </c>
    </row>
    <row r="58" spans="1:82">
      <c r="A58" s="11" t="s">
        <v>146</v>
      </c>
      <c r="B58" s="11" t="str">
        <f>VLOOKUP(A58,MEMORIA!$A:$N,2,FALSE)</f>
        <v>SEDUC759</v>
      </c>
      <c r="C58" s="11" t="str">
        <f>VLOOKUP(A58,MEMORIA!$A:$N,3,FALSE)</f>
        <v>PRÓPRIA</v>
      </c>
      <c r="D58" s="23" t="str">
        <f>VLOOKUP(A58,MEMORIA!$A:$N,4,FALSE)</f>
        <v>PORTA DE ALUMÍNIO C/VIDRO CRISTAL TEMPERADO (REF: C1968-SEINFRA 28)</v>
      </c>
      <c r="E58" s="11" t="str">
        <f>VLOOKUP(A58,MEMORIA!$A:$N,5,FALSE)</f>
        <v>M2</v>
      </c>
      <c r="F58" s="18">
        <f>VLOOKUP(A58,MEMORIA!$A:$N,14,FALSE)</f>
        <v>17.68</v>
      </c>
      <c r="G58" s="18">
        <f>VLOOKUP(A58,ORCAMENTO!$A:$I,7,FALSE)</f>
        <v>862.33</v>
      </c>
      <c r="H58" s="18">
        <f>VLOOKUP(A58,ORCAMENTO!$A:$I,8,FALSE)</f>
        <v>1065.3200000000002</v>
      </c>
      <c r="I58" s="18">
        <f t="shared" ref="I58:I68" si="108">ROUND(F58*H58,2)</f>
        <v>18834.86</v>
      </c>
      <c r="J58" s="18">
        <f t="shared" ref="J58:J68" si="109">ROUND(K58*$H58,2)</f>
        <v>0</v>
      </c>
      <c r="K58" s="18">
        <v>0</v>
      </c>
      <c r="L58" s="27">
        <f t="shared" si="71"/>
        <v>0</v>
      </c>
      <c r="M58" s="18">
        <f t="shared" ref="M58:M68" si="110">ROUND(N58*$H58,2)</f>
        <v>0</v>
      </c>
      <c r="N58" s="18">
        <v>0</v>
      </c>
      <c r="O58" s="27">
        <f t="shared" si="72"/>
        <v>0</v>
      </c>
      <c r="P58" s="18">
        <f t="shared" ref="P58:P68" si="111">ROUND(Q58*$H58,2)</f>
        <v>0</v>
      </c>
      <c r="Q58" s="18">
        <v>0</v>
      </c>
      <c r="R58" s="27">
        <f t="shared" si="73"/>
        <v>0</v>
      </c>
      <c r="S58" s="18">
        <f t="shared" ref="S58:S68" si="112">ROUND(T58*$H58,2)</f>
        <v>0</v>
      </c>
      <c r="T58" s="18">
        <v>0</v>
      </c>
      <c r="U58" s="27">
        <f t="shared" si="74"/>
        <v>0</v>
      </c>
      <c r="V58" s="18">
        <f t="shared" ref="V58:V68" si="113">ROUND(W58*$H58,2)</f>
        <v>0</v>
      </c>
      <c r="W58" s="18">
        <v>0</v>
      </c>
      <c r="X58" s="27">
        <f t="shared" si="75"/>
        <v>0</v>
      </c>
      <c r="Y58" s="18">
        <f t="shared" ref="Y58:Y68" si="114">ROUND(Z58*$H58,2)</f>
        <v>0</v>
      </c>
      <c r="Z58" s="18">
        <v>0</v>
      </c>
      <c r="AA58" s="27">
        <f t="shared" si="76"/>
        <v>0</v>
      </c>
      <c r="AB58" s="18">
        <f t="shared" ref="AB58:AB68" si="115">ROUND(AC58*$H58,2)</f>
        <v>0</v>
      </c>
      <c r="AC58" s="18">
        <v>0</v>
      </c>
      <c r="AD58" s="27">
        <f t="shared" si="77"/>
        <v>0</v>
      </c>
      <c r="AE58" s="18">
        <f t="shared" ref="AE58:AE68" si="116">ROUND(AF58*$H58,2)</f>
        <v>0</v>
      </c>
      <c r="AF58" s="18">
        <v>0</v>
      </c>
      <c r="AG58" s="27">
        <f t="shared" si="78"/>
        <v>0</v>
      </c>
      <c r="AH58" s="18">
        <f t="shared" ref="AH58:AH68" si="117">ROUND(AI58*$H58,2)</f>
        <v>0</v>
      </c>
      <c r="AI58" s="18">
        <v>0</v>
      </c>
      <c r="AJ58" s="27">
        <f t="shared" si="79"/>
        <v>0</v>
      </c>
      <c r="AK58" s="18">
        <f t="shared" ref="AK58:AK68" si="118">ROUND(AL58*$H58,2)</f>
        <v>0</v>
      </c>
      <c r="AL58" s="18">
        <v>0</v>
      </c>
      <c r="AM58" s="27">
        <f t="shared" si="80"/>
        <v>0</v>
      </c>
      <c r="AN58" s="18">
        <f t="shared" ref="AN58:AN68" si="119">ROUND(AO58*$H58,2)</f>
        <v>0</v>
      </c>
      <c r="AO58" s="18">
        <v>0</v>
      </c>
      <c r="AP58" s="27">
        <f t="shared" si="81"/>
        <v>0</v>
      </c>
      <c r="AQ58" s="18">
        <f t="shared" ref="AQ58:AQ68" si="120">ROUND(AR58*$H58,2)</f>
        <v>0</v>
      </c>
      <c r="AR58" s="18">
        <v>0</v>
      </c>
      <c r="AS58" s="27">
        <f t="shared" si="82"/>
        <v>0</v>
      </c>
      <c r="AT58" s="18">
        <f t="shared" ref="AT58:AT68" si="121">ROUND(AU58*$H58,2)</f>
        <v>0</v>
      </c>
      <c r="AU58" s="18">
        <v>0</v>
      </c>
      <c r="AV58" s="27">
        <f t="shared" si="12"/>
        <v>0</v>
      </c>
      <c r="AW58" s="18">
        <f t="shared" ref="AW58:AW68" si="122">ROUND(AX58*$H58,2)</f>
        <v>0</v>
      </c>
      <c r="AX58" s="18">
        <v>0</v>
      </c>
      <c r="AY58" s="27">
        <f t="shared" si="13"/>
        <v>0</v>
      </c>
      <c r="AZ58" s="18">
        <f t="shared" ref="AZ58:AZ68" si="123">ROUND(BA58*$H58,2)</f>
        <v>0</v>
      </c>
      <c r="BA58" s="18">
        <v>0</v>
      </c>
      <c r="BB58" s="27">
        <f t="shared" si="14"/>
        <v>0</v>
      </c>
      <c r="BC58" s="18">
        <f t="shared" ref="BC58:BC68" si="124">ROUND(BD58*$H58,2)</f>
        <v>0</v>
      </c>
      <c r="BD58" s="18">
        <v>0</v>
      </c>
      <c r="BE58" s="27">
        <f t="shared" si="15"/>
        <v>0</v>
      </c>
      <c r="BF58" s="18">
        <f t="shared" ref="BF58:BF68" si="125">ROUND(BG58*$H58,2)</f>
        <v>18834.86</v>
      </c>
      <c r="BG58" s="18">
        <f>F58</f>
        <v>17.68</v>
      </c>
      <c r="BH58" s="27">
        <f t="shared" si="16"/>
        <v>1</v>
      </c>
      <c r="BI58" s="18">
        <f t="shared" ref="BI58:BI68" si="126">ROUND(BJ58*$H58,2)</f>
        <v>0</v>
      </c>
      <c r="BJ58" s="18">
        <v>0</v>
      </c>
      <c r="BK58" s="27">
        <f t="shared" si="17"/>
        <v>0</v>
      </c>
      <c r="BL58" s="18">
        <f t="shared" ref="BL58:BL68" si="127">ROUND(BM58*$H58,2)</f>
        <v>0</v>
      </c>
      <c r="BM58" s="18">
        <v>0</v>
      </c>
      <c r="BN58" s="27">
        <f t="shared" si="18"/>
        <v>0</v>
      </c>
      <c r="BO58" s="18">
        <f t="shared" ref="BO58:BO68" si="128">ROUND(BP58*$H58,2)</f>
        <v>0</v>
      </c>
      <c r="BP58" s="18">
        <v>0</v>
      </c>
      <c r="BQ58" s="27">
        <f t="shared" si="22"/>
        <v>0</v>
      </c>
      <c r="BR58" s="18">
        <f t="shared" ref="BR58:BR68" si="129">ROUND(BS58*$H58,2)</f>
        <v>0</v>
      </c>
      <c r="BS58" s="18">
        <v>0</v>
      </c>
      <c r="BT58" s="27">
        <f t="shared" si="23"/>
        <v>0</v>
      </c>
      <c r="BU58" s="18">
        <f t="shared" ref="BU58:BU68" si="130">ROUND(BV58*$H58,2)</f>
        <v>0</v>
      </c>
      <c r="BV58" s="18">
        <v>0</v>
      </c>
      <c r="BW58" s="27">
        <f t="shared" si="24"/>
        <v>0</v>
      </c>
      <c r="BX58" s="18">
        <f t="shared" ref="BX58:BX68" si="131">ROUND(BY58*$H58,2)</f>
        <v>0</v>
      </c>
      <c r="BY58" s="18">
        <v>0</v>
      </c>
      <c r="BZ58" s="27">
        <f t="shared" si="25"/>
        <v>0</v>
      </c>
      <c r="CA58" s="18">
        <f t="shared" ref="CA58:CA68" si="132">ROUND(CB58*$H58,2)</f>
        <v>0</v>
      </c>
      <c r="CB58" s="18">
        <v>0</v>
      </c>
      <c r="CC58" s="27">
        <f t="shared" si="26"/>
        <v>0</v>
      </c>
      <c r="CD58" s="18">
        <f t="shared" si="27"/>
        <v>18834.86</v>
      </c>
    </row>
    <row r="59" spans="1:82" ht="30">
      <c r="A59" s="11" t="s">
        <v>147</v>
      </c>
      <c r="B59" s="11">
        <f>VLOOKUP(A59,MEMORIA!$A:$N,2,FALSE)</f>
        <v>91341</v>
      </c>
      <c r="C59" s="11" t="str">
        <f>VLOOKUP(A59,MEMORIA!$A:$N,3,FALSE)</f>
        <v>SINAPI</v>
      </c>
      <c r="D59" s="23" t="str">
        <f>VLOOKUP(A59,MEMORIA!$A:$N,4,FALSE)</f>
        <v>PORTA EM ALUMÍNIO DE ABRIR TIPO VENEZIANA COM GUARNIÇÃO, FIXAÇÃO COM PARAFUSOS - FORNECIMENTO E INSTALAÇÃO. AF_10/2025</v>
      </c>
      <c r="E59" s="11" t="str">
        <f>VLOOKUP(A59,MEMORIA!$A:$N,5,FALSE)</f>
        <v>M2</v>
      </c>
      <c r="F59" s="18">
        <f>VLOOKUP(A59,MEMORIA!$A:$N,14,FALSE)</f>
        <v>8.64</v>
      </c>
      <c r="G59" s="18">
        <f>VLOOKUP(A59,ORCAMENTO!$A:$I,7,FALSE)</f>
        <v>611.1099999999999</v>
      </c>
      <c r="H59" s="18">
        <f>VLOOKUP(A59,ORCAMENTO!$A:$I,8,FALSE)</f>
        <v>754.96999999999991</v>
      </c>
      <c r="I59" s="18">
        <f t="shared" si="108"/>
        <v>6522.94</v>
      </c>
      <c r="J59" s="18">
        <f t="shared" si="109"/>
        <v>0</v>
      </c>
      <c r="K59" s="18">
        <v>0</v>
      </c>
      <c r="L59" s="27">
        <f t="shared" si="71"/>
        <v>0</v>
      </c>
      <c r="M59" s="18">
        <f t="shared" si="110"/>
        <v>0</v>
      </c>
      <c r="N59" s="18">
        <v>0</v>
      </c>
      <c r="O59" s="27">
        <f t="shared" si="72"/>
        <v>0</v>
      </c>
      <c r="P59" s="18">
        <f t="shared" si="111"/>
        <v>0</v>
      </c>
      <c r="Q59" s="18">
        <v>0</v>
      </c>
      <c r="R59" s="27">
        <f t="shared" si="73"/>
        <v>0</v>
      </c>
      <c r="S59" s="18">
        <f t="shared" si="112"/>
        <v>0</v>
      </c>
      <c r="T59" s="18">
        <v>0</v>
      </c>
      <c r="U59" s="27">
        <f t="shared" si="74"/>
        <v>0</v>
      </c>
      <c r="V59" s="18">
        <f t="shared" si="113"/>
        <v>0</v>
      </c>
      <c r="W59" s="18">
        <v>0</v>
      </c>
      <c r="X59" s="27">
        <f t="shared" si="75"/>
        <v>0</v>
      </c>
      <c r="Y59" s="18">
        <f t="shared" si="114"/>
        <v>0</v>
      </c>
      <c r="Z59" s="18">
        <v>0</v>
      </c>
      <c r="AA59" s="27">
        <f t="shared" si="76"/>
        <v>0</v>
      </c>
      <c r="AB59" s="18">
        <f t="shared" si="115"/>
        <v>0</v>
      </c>
      <c r="AC59" s="18">
        <v>0</v>
      </c>
      <c r="AD59" s="27">
        <f t="shared" si="77"/>
        <v>0</v>
      </c>
      <c r="AE59" s="18">
        <f t="shared" si="116"/>
        <v>0</v>
      </c>
      <c r="AF59" s="18">
        <v>0</v>
      </c>
      <c r="AG59" s="27">
        <f t="shared" si="78"/>
        <v>0</v>
      </c>
      <c r="AH59" s="18">
        <f t="shared" si="117"/>
        <v>0</v>
      </c>
      <c r="AI59" s="18">
        <v>0</v>
      </c>
      <c r="AJ59" s="27">
        <f t="shared" si="79"/>
        <v>0</v>
      </c>
      <c r="AK59" s="18">
        <f t="shared" si="118"/>
        <v>0</v>
      </c>
      <c r="AL59" s="18">
        <v>0</v>
      </c>
      <c r="AM59" s="27">
        <f t="shared" si="80"/>
        <v>0</v>
      </c>
      <c r="AN59" s="18">
        <f t="shared" si="119"/>
        <v>0</v>
      </c>
      <c r="AO59" s="18">
        <v>0</v>
      </c>
      <c r="AP59" s="27">
        <f t="shared" si="81"/>
        <v>0</v>
      </c>
      <c r="AQ59" s="18">
        <f t="shared" si="120"/>
        <v>0</v>
      </c>
      <c r="AR59" s="18">
        <v>0</v>
      </c>
      <c r="AS59" s="27">
        <f t="shared" si="82"/>
        <v>0</v>
      </c>
      <c r="AT59" s="18">
        <f t="shared" si="121"/>
        <v>0</v>
      </c>
      <c r="AU59" s="18">
        <v>0</v>
      </c>
      <c r="AV59" s="27">
        <f t="shared" si="12"/>
        <v>0</v>
      </c>
      <c r="AW59" s="18">
        <f t="shared" si="122"/>
        <v>0</v>
      </c>
      <c r="AX59" s="18">
        <v>0</v>
      </c>
      <c r="AY59" s="27">
        <f t="shared" si="13"/>
        <v>0</v>
      </c>
      <c r="AZ59" s="18">
        <f t="shared" si="123"/>
        <v>0</v>
      </c>
      <c r="BA59" s="18">
        <v>0</v>
      </c>
      <c r="BB59" s="27">
        <f t="shared" si="14"/>
        <v>0</v>
      </c>
      <c r="BC59" s="18">
        <f t="shared" si="124"/>
        <v>0</v>
      </c>
      <c r="BD59" s="18">
        <v>0</v>
      </c>
      <c r="BE59" s="27">
        <f t="shared" si="15"/>
        <v>0</v>
      </c>
      <c r="BF59" s="18">
        <f t="shared" si="125"/>
        <v>6522.94</v>
      </c>
      <c r="BG59" s="18">
        <f>F59</f>
        <v>8.64</v>
      </c>
      <c r="BH59" s="27">
        <f t="shared" si="16"/>
        <v>1</v>
      </c>
      <c r="BI59" s="18">
        <f t="shared" si="126"/>
        <v>0</v>
      </c>
      <c r="BJ59" s="18">
        <v>0</v>
      </c>
      <c r="BK59" s="27">
        <f t="shared" si="17"/>
        <v>0</v>
      </c>
      <c r="BL59" s="18">
        <f t="shared" si="127"/>
        <v>0</v>
      </c>
      <c r="BM59" s="18">
        <v>0</v>
      </c>
      <c r="BN59" s="27">
        <f t="shared" si="18"/>
        <v>0</v>
      </c>
      <c r="BO59" s="18">
        <f t="shared" si="128"/>
        <v>0</v>
      </c>
      <c r="BP59" s="18">
        <v>0</v>
      </c>
      <c r="BQ59" s="27">
        <f t="shared" si="22"/>
        <v>0</v>
      </c>
      <c r="BR59" s="18">
        <f t="shared" si="129"/>
        <v>0</v>
      </c>
      <c r="BS59" s="18">
        <v>0</v>
      </c>
      <c r="BT59" s="27">
        <f t="shared" si="23"/>
        <v>0</v>
      </c>
      <c r="BU59" s="18">
        <f t="shared" si="130"/>
        <v>0</v>
      </c>
      <c r="BV59" s="18">
        <v>0</v>
      </c>
      <c r="BW59" s="27">
        <f t="shared" si="24"/>
        <v>0</v>
      </c>
      <c r="BX59" s="18">
        <f t="shared" si="131"/>
        <v>0</v>
      </c>
      <c r="BY59" s="18">
        <v>0</v>
      </c>
      <c r="BZ59" s="27">
        <f t="shared" si="25"/>
        <v>0</v>
      </c>
      <c r="CA59" s="18">
        <f t="shared" si="132"/>
        <v>0</v>
      </c>
      <c r="CB59" s="18">
        <v>0</v>
      </c>
      <c r="CC59" s="27">
        <f t="shared" si="26"/>
        <v>0</v>
      </c>
      <c r="CD59" s="18">
        <f t="shared" si="27"/>
        <v>6522.94</v>
      </c>
    </row>
    <row r="60" spans="1:82" ht="30">
      <c r="A60" s="11" t="s">
        <v>148</v>
      </c>
      <c r="B60" s="11" t="str">
        <f>VLOOKUP(A60,MEMORIA!$A:$N,2,FALSE)</f>
        <v>SEDUC662</v>
      </c>
      <c r="C60" s="11" t="str">
        <f>VLOOKUP(A60,MEMORIA!$A:$N,3,FALSE)</f>
        <v>PRÓPRIA</v>
      </c>
      <c r="D60" s="23" t="str">
        <f>VLOOKUP(A60,MEMORIA!$A:$N,4,FALSE)</f>
        <v>PORTA DE ABRIR, EM VIDRO TEMPERADO, 90X210 CM, ESPESSURA 10 MM, INCLUSIVE ACESSÓRIOS. AF_01/2021 (REF: 102184-SINAPI-06/2025)</v>
      </c>
      <c r="E60" s="11" t="str">
        <f>VLOOKUP(A60,MEMORIA!$A:$N,5,FALSE)</f>
        <v>UN</v>
      </c>
      <c r="F60" s="18">
        <f>VLOOKUP(A60,MEMORIA!$A:$N,14,FALSE)</f>
        <v>3</v>
      </c>
      <c r="G60" s="18">
        <f>VLOOKUP(A60,ORCAMENTO!$A:$I,7,FALSE)</f>
        <v>1177.71</v>
      </c>
      <c r="H60" s="18">
        <f>VLOOKUP(A60,ORCAMENTO!$A:$I,8,FALSE)</f>
        <v>1454.94</v>
      </c>
      <c r="I60" s="18">
        <f t="shared" si="108"/>
        <v>4364.82</v>
      </c>
      <c r="J60" s="18">
        <f t="shared" si="109"/>
        <v>0</v>
      </c>
      <c r="K60" s="18">
        <v>0</v>
      </c>
      <c r="L60" s="27">
        <f t="shared" si="71"/>
        <v>0</v>
      </c>
      <c r="M60" s="18">
        <f t="shared" si="110"/>
        <v>0</v>
      </c>
      <c r="N60" s="18">
        <v>0</v>
      </c>
      <c r="O60" s="27">
        <f t="shared" si="72"/>
        <v>0</v>
      </c>
      <c r="P60" s="18">
        <f t="shared" si="111"/>
        <v>0</v>
      </c>
      <c r="Q60" s="18">
        <v>0</v>
      </c>
      <c r="R60" s="27">
        <f t="shared" si="73"/>
        <v>0</v>
      </c>
      <c r="S60" s="18">
        <f t="shared" si="112"/>
        <v>0</v>
      </c>
      <c r="T60" s="18">
        <v>0</v>
      </c>
      <c r="U60" s="27">
        <f t="shared" si="74"/>
        <v>0</v>
      </c>
      <c r="V60" s="18">
        <f t="shared" si="113"/>
        <v>0</v>
      </c>
      <c r="W60" s="18">
        <v>0</v>
      </c>
      <c r="X60" s="27">
        <f t="shared" si="75"/>
        <v>0</v>
      </c>
      <c r="Y60" s="18">
        <f t="shared" si="114"/>
        <v>0</v>
      </c>
      <c r="Z60" s="18">
        <v>0</v>
      </c>
      <c r="AA60" s="27">
        <f t="shared" si="76"/>
        <v>0</v>
      </c>
      <c r="AB60" s="18">
        <f t="shared" si="115"/>
        <v>0</v>
      </c>
      <c r="AC60" s="18">
        <v>0</v>
      </c>
      <c r="AD60" s="27">
        <f t="shared" si="77"/>
        <v>0</v>
      </c>
      <c r="AE60" s="18">
        <f t="shared" si="116"/>
        <v>0</v>
      </c>
      <c r="AF60" s="18">
        <v>0</v>
      </c>
      <c r="AG60" s="27">
        <f t="shared" si="78"/>
        <v>0</v>
      </c>
      <c r="AH60" s="18">
        <f t="shared" si="117"/>
        <v>0</v>
      </c>
      <c r="AI60" s="18">
        <v>0</v>
      </c>
      <c r="AJ60" s="27">
        <f t="shared" si="79"/>
        <v>0</v>
      </c>
      <c r="AK60" s="18">
        <f t="shared" si="118"/>
        <v>0</v>
      </c>
      <c r="AL60" s="18">
        <v>0</v>
      </c>
      <c r="AM60" s="27">
        <f t="shared" si="80"/>
        <v>0</v>
      </c>
      <c r="AN60" s="18">
        <f t="shared" si="119"/>
        <v>0</v>
      </c>
      <c r="AO60" s="18">
        <v>0</v>
      </c>
      <c r="AP60" s="27">
        <f t="shared" si="81"/>
        <v>0</v>
      </c>
      <c r="AQ60" s="18">
        <f t="shared" si="120"/>
        <v>0</v>
      </c>
      <c r="AR60" s="18">
        <v>0</v>
      </c>
      <c r="AS60" s="27">
        <f t="shared" si="82"/>
        <v>0</v>
      </c>
      <c r="AT60" s="18">
        <f t="shared" si="121"/>
        <v>0</v>
      </c>
      <c r="AU60" s="18">
        <v>0</v>
      </c>
      <c r="AV60" s="27">
        <f t="shared" si="12"/>
        <v>0</v>
      </c>
      <c r="AW60" s="18">
        <f t="shared" si="122"/>
        <v>0</v>
      </c>
      <c r="AX60" s="18">
        <v>0</v>
      </c>
      <c r="AY60" s="27">
        <f t="shared" si="13"/>
        <v>0</v>
      </c>
      <c r="AZ60" s="18">
        <f t="shared" si="123"/>
        <v>0</v>
      </c>
      <c r="BA60" s="18">
        <v>0</v>
      </c>
      <c r="BB60" s="27">
        <f t="shared" si="14"/>
        <v>0</v>
      </c>
      <c r="BC60" s="18">
        <f t="shared" si="124"/>
        <v>0</v>
      </c>
      <c r="BD60" s="18">
        <v>0</v>
      </c>
      <c r="BE60" s="27">
        <f t="shared" si="15"/>
        <v>0</v>
      </c>
      <c r="BF60" s="18">
        <f t="shared" si="125"/>
        <v>4364.82</v>
      </c>
      <c r="BG60" s="18">
        <f>F60</f>
        <v>3</v>
      </c>
      <c r="BH60" s="27">
        <f t="shared" si="16"/>
        <v>1</v>
      </c>
      <c r="BI60" s="18">
        <f t="shared" si="126"/>
        <v>0</v>
      </c>
      <c r="BJ60" s="18">
        <v>0</v>
      </c>
      <c r="BK60" s="27">
        <f t="shared" si="17"/>
        <v>0</v>
      </c>
      <c r="BL60" s="18">
        <f t="shared" si="127"/>
        <v>0</v>
      </c>
      <c r="BM60" s="18">
        <v>0</v>
      </c>
      <c r="BN60" s="27">
        <f t="shared" si="18"/>
        <v>0</v>
      </c>
      <c r="BO60" s="18">
        <f t="shared" si="128"/>
        <v>0</v>
      </c>
      <c r="BP60" s="18">
        <v>0</v>
      </c>
      <c r="BQ60" s="27">
        <f t="shared" si="22"/>
        <v>0</v>
      </c>
      <c r="BR60" s="18">
        <f t="shared" si="129"/>
        <v>0</v>
      </c>
      <c r="BS60" s="18">
        <v>0</v>
      </c>
      <c r="BT60" s="27">
        <f t="shared" si="23"/>
        <v>0</v>
      </c>
      <c r="BU60" s="18">
        <f t="shared" si="130"/>
        <v>0</v>
      </c>
      <c r="BV60" s="18">
        <v>0</v>
      </c>
      <c r="BW60" s="27">
        <f t="shared" si="24"/>
        <v>0</v>
      </c>
      <c r="BX60" s="18">
        <f t="shared" si="131"/>
        <v>0</v>
      </c>
      <c r="BY60" s="18">
        <v>0</v>
      </c>
      <c r="BZ60" s="27">
        <f t="shared" si="25"/>
        <v>0</v>
      </c>
      <c r="CA60" s="18">
        <f t="shared" si="132"/>
        <v>0</v>
      </c>
      <c r="CB60" s="18">
        <v>0</v>
      </c>
      <c r="CC60" s="27">
        <f t="shared" si="26"/>
        <v>0</v>
      </c>
      <c r="CD60" s="18">
        <f t="shared" si="27"/>
        <v>4364.82</v>
      </c>
    </row>
    <row r="61" spans="1:82" ht="30">
      <c r="A61" s="11" t="s">
        <v>149</v>
      </c>
      <c r="B61" s="11">
        <f>VLOOKUP(A61,MEMORIA!$A:$N,2,FALSE)</f>
        <v>91296</v>
      </c>
      <c r="C61" s="11" t="str">
        <f>VLOOKUP(A61,MEMORIA!$A:$N,3,FALSE)</f>
        <v>SINAPI</v>
      </c>
      <c r="D61" s="23" t="str">
        <f>VLOOKUP(A61,MEMORIA!$A:$N,4,FALSE)</f>
        <v>PORTA DE MADEIRA FRISADA, SEMI-OCA (LEVE OU MÉDIA), 70X210CM, ESPESSURA DE 3CM, INCLUSO DOBRADIÇAS - FORNECIMENTO E INSTALAÇÃO. AF_10/2025</v>
      </c>
      <c r="E61" s="11" t="str">
        <f>VLOOKUP(A61,MEMORIA!$A:$N,5,FALSE)</f>
        <v>UN</v>
      </c>
      <c r="F61" s="18">
        <f>VLOOKUP(A61,MEMORIA!$A:$N,14,FALSE)</f>
        <v>1</v>
      </c>
      <c r="G61" s="18">
        <f>VLOOKUP(A61,ORCAMENTO!$A:$I,7,FALSE)</f>
        <v>419.74</v>
      </c>
      <c r="H61" s="18">
        <f>VLOOKUP(A61,ORCAMENTO!$A:$I,8,FALSE)</f>
        <v>518.54999999999995</v>
      </c>
      <c r="I61" s="18">
        <f t="shared" si="108"/>
        <v>518.54999999999995</v>
      </c>
      <c r="J61" s="18">
        <f t="shared" si="109"/>
        <v>0</v>
      </c>
      <c r="K61" s="18">
        <v>0</v>
      </c>
      <c r="L61" s="27">
        <f t="shared" si="71"/>
        <v>0</v>
      </c>
      <c r="M61" s="18">
        <f t="shared" si="110"/>
        <v>0</v>
      </c>
      <c r="N61" s="18">
        <v>0</v>
      </c>
      <c r="O61" s="27">
        <f t="shared" si="72"/>
        <v>0</v>
      </c>
      <c r="P61" s="18">
        <f t="shared" si="111"/>
        <v>0</v>
      </c>
      <c r="Q61" s="18">
        <v>0</v>
      </c>
      <c r="R61" s="27">
        <f t="shared" si="73"/>
        <v>0</v>
      </c>
      <c r="S61" s="18">
        <f t="shared" si="112"/>
        <v>0</v>
      </c>
      <c r="T61" s="18">
        <v>0</v>
      </c>
      <c r="U61" s="27">
        <f t="shared" si="74"/>
        <v>0</v>
      </c>
      <c r="V61" s="18">
        <f t="shared" si="113"/>
        <v>0</v>
      </c>
      <c r="W61" s="18">
        <v>0</v>
      </c>
      <c r="X61" s="27">
        <f t="shared" si="75"/>
        <v>0</v>
      </c>
      <c r="Y61" s="18">
        <f t="shared" si="114"/>
        <v>0</v>
      </c>
      <c r="Z61" s="18">
        <v>0</v>
      </c>
      <c r="AA61" s="27">
        <f t="shared" si="76"/>
        <v>0</v>
      </c>
      <c r="AB61" s="18">
        <f t="shared" si="115"/>
        <v>0</v>
      </c>
      <c r="AC61" s="18">
        <v>0</v>
      </c>
      <c r="AD61" s="27">
        <f t="shared" si="77"/>
        <v>0</v>
      </c>
      <c r="AE61" s="18">
        <f t="shared" si="116"/>
        <v>0</v>
      </c>
      <c r="AF61" s="18">
        <v>0</v>
      </c>
      <c r="AG61" s="27">
        <f t="shared" si="78"/>
        <v>0</v>
      </c>
      <c r="AH61" s="18">
        <f t="shared" si="117"/>
        <v>0</v>
      </c>
      <c r="AI61" s="18">
        <v>0</v>
      </c>
      <c r="AJ61" s="27">
        <f t="shared" si="79"/>
        <v>0</v>
      </c>
      <c r="AK61" s="18">
        <f t="shared" si="118"/>
        <v>0</v>
      </c>
      <c r="AL61" s="18">
        <v>0</v>
      </c>
      <c r="AM61" s="27">
        <f t="shared" si="80"/>
        <v>0</v>
      </c>
      <c r="AN61" s="18">
        <f t="shared" si="119"/>
        <v>0</v>
      </c>
      <c r="AO61" s="18">
        <v>0</v>
      </c>
      <c r="AP61" s="27">
        <f t="shared" si="81"/>
        <v>0</v>
      </c>
      <c r="AQ61" s="18">
        <f t="shared" si="120"/>
        <v>0</v>
      </c>
      <c r="AR61" s="18">
        <v>0</v>
      </c>
      <c r="AS61" s="27">
        <f t="shared" si="82"/>
        <v>0</v>
      </c>
      <c r="AT61" s="18">
        <f t="shared" si="121"/>
        <v>0</v>
      </c>
      <c r="AU61" s="18">
        <v>0</v>
      </c>
      <c r="AV61" s="27">
        <f t="shared" si="12"/>
        <v>0</v>
      </c>
      <c r="AW61" s="18">
        <f t="shared" si="122"/>
        <v>0</v>
      </c>
      <c r="AX61" s="18">
        <v>0</v>
      </c>
      <c r="AY61" s="27">
        <f t="shared" si="13"/>
        <v>0</v>
      </c>
      <c r="AZ61" s="18">
        <f t="shared" si="123"/>
        <v>0</v>
      </c>
      <c r="BA61" s="18">
        <v>0</v>
      </c>
      <c r="BB61" s="27">
        <f t="shared" si="14"/>
        <v>0</v>
      </c>
      <c r="BC61" s="18">
        <f t="shared" si="124"/>
        <v>518.54999999999995</v>
      </c>
      <c r="BD61" s="18">
        <f>F61</f>
        <v>1</v>
      </c>
      <c r="BE61" s="27">
        <f t="shared" si="15"/>
        <v>1</v>
      </c>
      <c r="BF61" s="18">
        <f t="shared" si="125"/>
        <v>0</v>
      </c>
      <c r="BG61" s="18">
        <v>0</v>
      </c>
      <c r="BH61" s="27">
        <f t="shared" si="16"/>
        <v>0</v>
      </c>
      <c r="BI61" s="18">
        <f t="shared" si="126"/>
        <v>0</v>
      </c>
      <c r="BJ61" s="18">
        <v>0</v>
      </c>
      <c r="BK61" s="27">
        <f t="shared" si="17"/>
        <v>0</v>
      </c>
      <c r="BL61" s="18">
        <f t="shared" si="127"/>
        <v>0</v>
      </c>
      <c r="BM61" s="18">
        <v>0</v>
      </c>
      <c r="BN61" s="27">
        <f t="shared" si="18"/>
        <v>0</v>
      </c>
      <c r="BO61" s="18">
        <f t="shared" si="128"/>
        <v>0</v>
      </c>
      <c r="BP61" s="18">
        <v>0</v>
      </c>
      <c r="BQ61" s="27">
        <f t="shared" si="22"/>
        <v>0</v>
      </c>
      <c r="BR61" s="18">
        <f t="shared" si="129"/>
        <v>0</v>
      </c>
      <c r="BS61" s="18">
        <v>0</v>
      </c>
      <c r="BT61" s="27">
        <f t="shared" si="23"/>
        <v>0</v>
      </c>
      <c r="BU61" s="18">
        <f t="shared" si="130"/>
        <v>0</v>
      </c>
      <c r="BV61" s="18">
        <v>0</v>
      </c>
      <c r="BW61" s="27">
        <f t="shared" si="24"/>
        <v>0</v>
      </c>
      <c r="BX61" s="18">
        <f t="shared" si="131"/>
        <v>0</v>
      </c>
      <c r="BY61" s="18">
        <v>0</v>
      </c>
      <c r="BZ61" s="27">
        <f t="shared" si="25"/>
        <v>0</v>
      </c>
      <c r="CA61" s="18">
        <f t="shared" si="132"/>
        <v>0</v>
      </c>
      <c r="CB61" s="18">
        <v>0</v>
      </c>
      <c r="CC61" s="27">
        <f t="shared" si="26"/>
        <v>0</v>
      </c>
      <c r="CD61" s="18">
        <f t="shared" si="27"/>
        <v>518.54999999999995</v>
      </c>
    </row>
    <row r="62" spans="1:82" ht="60">
      <c r="A62" s="11" t="s">
        <v>150</v>
      </c>
      <c r="B62" s="11" t="str">
        <f>VLOOKUP(A62,MEMORIA!$A:$N,2,FALSE)</f>
        <v>SEDUC760</v>
      </c>
      <c r="C62" s="11" t="str">
        <f>VLOOKUP(A62,MEMORIA!$A:$N,3,FALSE)</f>
        <v>PRÓPRIA</v>
      </c>
      <c r="D62" s="23" t="str">
        <f>VLOOKUP(A62,MEMORIA!$A:$N,4,FALSE)</f>
        <v>PORTA CORTA FOGO, DE ABRIR, 02 FOLHAS, EM CHAPA DE AÇO GALVANIZADO Nº24, BATENTE EM CHAPA Nº18, CLASSE 90, ISOLANTE EM MANTA CERÂMICA INCOMBUSTÍVEL E=5CM, DOBRADIÇAS TIPO HELICOIDAL EM AÇO 1010/1020, E FECHADURA REVERSÍVEL SEM CHAVE (REF: 12098/ORSE-ORSE-09/2025)</v>
      </c>
      <c r="E62" s="11" t="str">
        <f>VLOOKUP(A62,MEMORIA!$A:$N,5,FALSE)</f>
        <v>M2</v>
      </c>
      <c r="F62" s="18">
        <f>VLOOKUP(A62,MEMORIA!$A:$N,14,FALSE)</f>
        <v>11.559999999999999</v>
      </c>
      <c r="G62" s="18">
        <f>VLOOKUP(A62,ORCAMENTO!$A:$I,7,FALSE)</f>
        <v>671.13000000000011</v>
      </c>
      <c r="H62" s="18">
        <f>VLOOKUP(A62,ORCAMENTO!$A:$I,8,FALSE)</f>
        <v>829.11000000000013</v>
      </c>
      <c r="I62" s="18">
        <f t="shared" si="108"/>
        <v>9584.51</v>
      </c>
      <c r="J62" s="18">
        <f t="shared" si="109"/>
        <v>0</v>
      </c>
      <c r="K62" s="18">
        <v>0</v>
      </c>
      <c r="L62" s="27">
        <f t="shared" si="71"/>
        <v>0</v>
      </c>
      <c r="M62" s="18">
        <f t="shared" si="110"/>
        <v>0</v>
      </c>
      <c r="N62" s="18">
        <v>0</v>
      </c>
      <c r="O62" s="27">
        <f t="shared" si="72"/>
        <v>0</v>
      </c>
      <c r="P62" s="18">
        <f t="shared" si="111"/>
        <v>0</v>
      </c>
      <c r="Q62" s="18">
        <v>0</v>
      </c>
      <c r="R62" s="27">
        <f t="shared" si="73"/>
        <v>0</v>
      </c>
      <c r="S62" s="18">
        <f t="shared" si="112"/>
        <v>0</v>
      </c>
      <c r="T62" s="18">
        <v>0</v>
      </c>
      <c r="U62" s="27">
        <f t="shared" si="74"/>
        <v>0</v>
      </c>
      <c r="V62" s="18">
        <f t="shared" si="113"/>
        <v>0</v>
      </c>
      <c r="W62" s="18">
        <v>0</v>
      </c>
      <c r="X62" s="27">
        <f t="shared" si="75"/>
        <v>0</v>
      </c>
      <c r="Y62" s="18">
        <f t="shared" si="114"/>
        <v>0</v>
      </c>
      <c r="Z62" s="18">
        <v>0</v>
      </c>
      <c r="AA62" s="27">
        <f t="shared" si="76"/>
        <v>0</v>
      </c>
      <c r="AB62" s="18">
        <f t="shared" si="115"/>
        <v>0</v>
      </c>
      <c r="AC62" s="18">
        <v>0</v>
      </c>
      <c r="AD62" s="27">
        <f t="shared" si="77"/>
        <v>0</v>
      </c>
      <c r="AE62" s="18">
        <f t="shared" si="116"/>
        <v>0</v>
      </c>
      <c r="AF62" s="18">
        <v>0</v>
      </c>
      <c r="AG62" s="27">
        <f t="shared" si="78"/>
        <v>0</v>
      </c>
      <c r="AH62" s="18">
        <f t="shared" si="117"/>
        <v>0</v>
      </c>
      <c r="AI62" s="18">
        <v>0</v>
      </c>
      <c r="AJ62" s="27">
        <f t="shared" si="79"/>
        <v>0</v>
      </c>
      <c r="AK62" s="18">
        <f t="shared" si="118"/>
        <v>0</v>
      </c>
      <c r="AL62" s="18">
        <v>0</v>
      </c>
      <c r="AM62" s="27">
        <f t="shared" si="80"/>
        <v>0</v>
      </c>
      <c r="AN62" s="18">
        <f t="shared" si="119"/>
        <v>0</v>
      </c>
      <c r="AO62" s="18">
        <v>0</v>
      </c>
      <c r="AP62" s="27">
        <f t="shared" si="81"/>
        <v>0</v>
      </c>
      <c r="AQ62" s="18">
        <f t="shared" si="120"/>
        <v>0</v>
      </c>
      <c r="AR62" s="18">
        <v>0</v>
      </c>
      <c r="AS62" s="27">
        <f t="shared" si="82"/>
        <v>0</v>
      </c>
      <c r="AT62" s="18">
        <f t="shared" si="121"/>
        <v>0</v>
      </c>
      <c r="AU62" s="18">
        <v>0</v>
      </c>
      <c r="AV62" s="27">
        <f t="shared" si="12"/>
        <v>0</v>
      </c>
      <c r="AW62" s="18">
        <f t="shared" si="122"/>
        <v>0</v>
      </c>
      <c r="AX62" s="18">
        <v>0</v>
      </c>
      <c r="AY62" s="27">
        <f t="shared" si="13"/>
        <v>0</v>
      </c>
      <c r="AZ62" s="18">
        <f t="shared" si="123"/>
        <v>0</v>
      </c>
      <c r="BA62" s="18">
        <v>0</v>
      </c>
      <c r="BB62" s="27">
        <f t="shared" si="14"/>
        <v>0</v>
      </c>
      <c r="BC62" s="18">
        <f t="shared" si="124"/>
        <v>9584.51</v>
      </c>
      <c r="BD62" s="18">
        <f>F62</f>
        <v>11.559999999999999</v>
      </c>
      <c r="BE62" s="27">
        <f t="shared" si="15"/>
        <v>1</v>
      </c>
      <c r="BF62" s="18">
        <f t="shared" si="125"/>
        <v>0</v>
      </c>
      <c r="BG62" s="18">
        <v>0</v>
      </c>
      <c r="BH62" s="27">
        <f t="shared" si="16"/>
        <v>0</v>
      </c>
      <c r="BI62" s="18">
        <f t="shared" si="126"/>
        <v>0</v>
      </c>
      <c r="BJ62" s="18">
        <v>0</v>
      </c>
      <c r="BK62" s="27">
        <f t="shared" si="17"/>
        <v>0</v>
      </c>
      <c r="BL62" s="18">
        <f t="shared" si="127"/>
        <v>0</v>
      </c>
      <c r="BM62" s="18">
        <v>0</v>
      </c>
      <c r="BN62" s="27">
        <f t="shared" si="18"/>
        <v>0</v>
      </c>
      <c r="BO62" s="18">
        <f t="shared" si="128"/>
        <v>0</v>
      </c>
      <c r="BP62" s="18">
        <v>0</v>
      </c>
      <c r="BQ62" s="27">
        <f t="shared" si="22"/>
        <v>0</v>
      </c>
      <c r="BR62" s="18">
        <f t="shared" si="129"/>
        <v>0</v>
      </c>
      <c r="BS62" s="18">
        <v>0</v>
      </c>
      <c r="BT62" s="27">
        <f t="shared" si="23"/>
        <v>0</v>
      </c>
      <c r="BU62" s="18">
        <f t="shared" si="130"/>
        <v>0</v>
      </c>
      <c r="BV62" s="18">
        <v>0</v>
      </c>
      <c r="BW62" s="27">
        <f t="shared" si="24"/>
        <v>0</v>
      </c>
      <c r="BX62" s="18">
        <f t="shared" si="131"/>
        <v>0</v>
      </c>
      <c r="BY62" s="18">
        <v>0</v>
      </c>
      <c r="BZ62" s="27">
        <f t="shared" si="25"/>
        <v>0</v>
      </c>
      <c r="CA62" s="18">
        <f t="shared" si="132"/>
        <v>0</v>
      </c>
      <c r="CB62" s="18">
        <v>0</v>
      </c>
      <c r="CC62" s="27">
        <f t="shared" si="26"/>
        <v>0</v>
      </c>
      <c r="CD62" s="18">
        <f t="shared" si="27"/>
        <v>9584.51</v>
      </c>
    </row>
    <row r="63" spans="1:82" ht="45">
      <c r="A63" s="11" t="s">
        <v>151</v>
      </c>
      <c r="B63" s="11">
        <f>VLOOKUP(A63,MEMORIA!$A:$N,2,FALSE)</f>
        <v>90823</v>
      </c>
      <c r="C63" s="11" t="str">
        <f>VLOOKUP(A63,MEMORIA!$A:$N,3,FALSE)</f>
        <v>SINAPI</v>
      </c>
      <c r="D63" s="23" t="str">
        <f>VLOOKUP(A63,MEMORIA!$A:$N,4,FALSE)</f>
        <v>PORTA DE MADEIRA PARA PINTURA, SEMI-OCA (LEVE OU MÉDIA), 90X210CM, ESPESSURA DE 3,5CM, INCLUSO DOBRADIÇAS - FORNECIMENTO E INSTALAÇÃO. AF_10/2025</v>
      </c>
      <c r="E63" s="11" t="str">
        <f>VLOOKUP(A63,MEMORIA!$A:$N,5,FALSE)</f>
        <v>UN</v>
      </c>
      <c r="F63" s="18">
        <f>VLOOKUP(A63,MEMORIA!$A:$N,14,FALSE)</f>
        <v>7</v>
      </c>
      <c r="G63" s="18">
        <f>VLOOKUP(A63,ORCAMENTO!$A:$I,7,FALSE)</f>
        <v>491.89</v>
      </c>
      <c r="H63" s="18">
        <f>VLOOKUP(A63,ORCAMENTO!$A:$I,8,FALSE)</f>
        <v>607.67999999999995</v>
      </c>
      <c r="I63" s="18">
        <f t="shared" si="108"/>
        <v>4253.76</v>
      </c>
      <c r="J63" s="18">
        <f t="shared" si="109"/>
        <v>0</v>
      </c>
      <c r="K63" s="18">
        <v>0</v>
      </c>
      <c r="L63" s="27">
        <f t="shared" si="71"/>
        <v>0</v>
      </c>
      <c r="M63" s="18">
        <f t="shared" si="110"/>
        <v>0</v>
      </c>
      <c r="N63" s="18">
        <v>0</v>
      </c>
      <c r="O63" s="27">
        <f t="shared" si="72"/>
        <v>0</v>
      </c>
      <c r="P63" s="18">
        <f t="shared" si="111"/>
        <v>0</v>
      </c>
      <c r="Q63" s="18">
        <v>0</v>
      </c>
      <c r="R63" s="27">
        <f t="shared" si="73"/>
        <v>0</v>
      </c>
      <c r="S63" s="18">
        <f t="shared" si="112"/>
        <v>0</v>
      </c>
      <c r="T63" s="18">
        <v>0</v>
      </c>
      <c r="U63" s="27">
        <f t="shared" si="74"/>
        <v>0</v>
      </c>
      <c r="V63" s="18">
        <f t="shared" si="113"/>
        <v>0</v>
      </c>
      <c r="W63" s="18">
        <v>0</v>
      </c>
      <c r="X63" s="27">
        <f t="shared" si="75"/>
        <v>0</v>
      </c>
      <c r="Y63" s="18">
        <f t="shared" si="114"/>
        <v>0</v>
      </c>
      <c r="Z63" s="18">
        <v>0</v>
      </c>
      <c r="AA63" s="27">
        <f t="shared" si="76"/>
        <v>0</v>
      </c>
      <c r="AB63" s="18">
        <f t="shared" si="115"/>
        <v>0</v>
      </c>
      <c r="AC63" s="18">
        <v>0</v>
      </c>
      <c r="AD63" s="27">
        <f t="shared" si="77"/>
        <v>0</v>
      </c>
      <c r="AE63" s="18">
        <f t="shared" si="116"/>
        <v>0</v>
      </c>
      <c r="AF63" s="18">
        <v>0</v>
      </c>
      <c r="AG63" s="27">
        <f t="shared" si="78"/>
        <v>0</v>
      </c>
      <c r="AH63" s="18">
        <f t="shared" si="117"/>
        <v>0</v>
      </c>
      <c r="AI63" s="18">
        <v>0</v>
      </c>
      <c r="AJ63" s="27">
        <f t="shared" si="79"/>
        <v>0</v>
      </c>
      <c r="AK63" s="18">
        <f t="shared" si="118"/>
        <v>0</v>
      </c>
      <c r="AL63" s="18">
        <v>0</v>
      </c>
      <c r="AM63" s="27">
        <f t="shared" si="80"/>
        <v>0</v>
      </c>
      <c r="AN63" s="18">
        <f t="shared" si="119"/>
        <v>0</v>
      </c>
      <c r="AO63" s="18">
        <v>0</v>
      </c>
      <c r="AP63" s="27">
        <f t="shared" si="81"/>
        <v>0</v>
      </c>
      <c r="AQ63" s="18">
        <f t="shared" si="120"/>
        <v>0</v>
      </c>
      <c r="AR63" s="18">
        <v>0</v>
      </c>
      <c r="AS63" s="27">
        <f t="shared" si="82"/>
        <v>0</v>
      </c>
      <c r="AT63" s="18">
        <f t="shared" si="121"/>
        <v>0</v>
      </c>
      <c r="AU63" s="18">
        <v>0</v>
      </c>
      <c r="AV63" s="27">
        <f t="shared" si="12"/>
        <v>0</v>
      </c>
      <c r="AW63" s="18">
        <f t="shared" si="122"/>
        <v>0</v>
      </c>
      <c r="AX63" s="18">
        <v>0</v>
      </c>
      <c r="AY63" s="27">
        <f t="shared" si="13"/>
        <v>0</v>
      </c>
      <c r="AZ63" s="18">
        <f t="shared" si="123"/>
        <v>0</v>
      </c>
      <c r="BA63" s="18">
        <v>0</v>
      </c>
      <c r="BB63" s="27">
        <f t="shared" si="14"/>
        <v>0</v>
      </c>
      <c r="BC63" s="18">
        <f t="shared" si="124"/>
        <v>4253.76</v>
      </c>
      <c r="BD63" s="18">
        <f>F63</f>
        <v>7</v>
      </c>
      <c r="BE63" s="27">
        <f t="shared" si="15"/>
        <v>1</v>
      </c>
      <c r="BF63" s="18">
        <f t="shared" si="125"/>
        <v>0</v>
      </c>
      <c r="BG63" s="18">
        <v>0</v>
      </c>
      <c r="BH63" s="27">
        <f t="shared" si="16"/>
        <v>0</v>
      </c>
      <c r="BI63" s="18">
        <f t="shared" si="126"/>
        <v>0</v>
      </c>
      <c r="BJ63" s="18">
        <v>0</v>
      </c>
      <c r="BK63" s="27">
        <f t="shared" si="17"/>
        <v>0</v>
      </c>
      <c r="BL63" s="18">
        <f t="shared" si="127"/>
        <v>0</v>
      </c>
      <c r="BM63" s="18">
        <v>0</v>
      </c>
      <c r="BN63" s="27">
        <f t="shared" si="18"/>
        <v>0</v>
      </c>
      <c r="BO63" s="18">
        <f t="shared" si="128"/>
        <v>0</v>
      </c>
      <c r="BP63" s="18">
        <v>0</v>
      </c>
      <c r="BQ63" s="27">
        <f t="shared" si="22"/>
        <v>0</v>
      </c>
      <c r="BR63" s="18">
        <f t="shared" si="129"/>
        <v>0</v>
      </c>
      <c r="BS63" s="18">
        <v>0</v>
      </c>
      <c r="BT63" s="27">
        <f t="shared" si="23"/>
        <v>0</v>
      </c>
      <c r="BU63" s="18">
        <f t="shared" si="130"/>
        <v>0</v>
      </c>
      <c r="BV63" s="18">
        <v>0</v>
      </c>
      <c r="BW63" s="27">
        <f t="shared" si="24"/>
        <v>0</v>
      </c>
      <c r="BX63" s="18">
        <f t="shared" si="131"/>
        <v>0</v>
      </c>
      <c r="BY63" s="18">
        <v>0</v>
      </c>
      <c r="BZ63" s="27">
        <f t="shared" si="25"/>
        <v>0</v>
      </c>
      <c r="CA63" s="18">
        <f t="shared" si="132"/>
        <v>0</v>
      </c>
      <c r="CB63" s="18">
        <v>0</v>
      </c>
      <c r="CC63" s="27">
        <f t="shared" si="26"/>
        <v>0</v>
      </c>
      <c r="CD63" s="18">
        <f t="shared" si="27"/>
        <v>4253.76</v>
      </c>
    </row>
    <row r="64" spans="1:82" ht="30">
      <c r="A64" s="11" t="s">
        <v>152</v>
      </c>
      <c r="B64" s="11" t="str">
        <f>VLOOKUP(A64,MEMORIA!$A:$N,2,FALSE)</f>
        <v>SEDUC761</v>
      </c>
      <c r="C64" s="11" t="str">
        <f>VLOOKUP(A64,MEMORIA!$A:$N,3,FALSE)</f>
        <v>PRÓPRIA</v>
      </c>
      <c r="D64" s="23" t="str">
        <f>VLOOKUP(A64,MEMORIA!$A:$N,4,FALSE)</f>
        <v>PORTA ACÚSTICA EM MADEIRA 0,90 X 2,10, ESPESSURA 80MM COM VISOR DE 25 X25 CM (REF: 12941/ORSE-ORSE-09/2025)</v>
      </c>
      <c r="E64" s="11" t="str">
        <f>VLOOKUP(A64,MEMORIA!$A:$N,5,FALSE)</f>
        <v>UN</v>
      </c>
      <c r="F64" s="18">
        <f>VLOOKUP(A64,MEMORIA!$A:$N,14,FALSE)</f>
        <v>3</v>
      </c>
      <c r="G64" s="18">
        <f>VLOOKUP(A64,ORCAMENTO!$A:$I,7,FALSE)</f>
        <v>4634.3200000000006</v>
      </c>
      <c r="H64" s="18">
        <f>VLOOKUP(A64,ORCAMENTO!$A:$I,8,FALSE)</f>
        <v>5725.2400000000007</v>
      </c>
      <c r="I64" s="18">
        <f t="shared" si="108"/>
        <v>17175.72</v>
      </c>
      <c r="J64" s="18">
        <f t="shared" si="109"/>
        <v>0</v>
      </c>
      <c r="K64" s="18">
        <v>0</v>
      </c>
      <c r="L64" s="27">
        <f t="shared" si="71"/>
        <v>0</v>
      </c>
      <c r="M64" s="18">
        <f t="shared" si="110"/>
        <v>0</v>
      </c>
      <c r="N64" s="18">
        <v>0</v>
      </c>
      <c r="O64" s="27">
        <f t="shared" si="72"/>
        <v>0</v>
      </c>
      <c r="P64" s="18">
        <f t="shared" si="111"/>
        <v>0</v>
      </c>
      <c r="Q64" s="18">
        <v>0</v>
      </c>
      <c r="R64" s="27">
        <f t="shared" si="73"/>
        <v>0</v>
      </c>
      <c r="S64" s="18">
        <f t="shared" si="112"/>
        <v>0</v>
      </c>
      <c r="T64" s="18">
        <v>0</v>
      </c>
      <c r="U64" s="27">
        <f t="shared" si="74"/>
        <v>0</v>
      </c>
      <c r="V64" s="18">
        <f t="shared" si="113"/>
        <v>0</v>
      </c>
      <c r="W64" s="18">
        <v>0</v>
      </c>
      <c r="X64" s="27">
        <f t="shared" si="75"/>
        <v>0</v>
      </c>
      <c r="Y64" s="18">
        <f t="shared" si="114"/>
        <v>0</v>
      </c>
      <c r="Z64" s="18">
        <v>0</v>
      </c>
      <c r="AA64" s="27">
        <f t="shared" si="76"/>
        <v>0</v>
      </c>
      <c r="AB64" s="18">
        <f t="shared" si="115"/>
        <v>0</v>
      </c>
      <c r="AC64" s="18">
        <v>0</v>
      </c>
      <c r="AD64" s="27">
        <f t="shared" si="77"/>
        <v>0</v>
      </c>
      <c r="AE64" s="18">
        <f t="shared" si="116"/>
        <v>0</v>
      </c>
      <c r="AF64" s="18">
        <v>0</v>
      </c>
      <c r="AG64" s="27">
        <f t="shared" si="78"/>
        <v>0</v>
      </c>
      <c r="AH64" s="18">
        <f t="shared" si="117"/>
        <v>0</v>
      </c>
      <c r="AI64" s="18">
        <v>0</v>
      </c>
      <c r="AJ64" s="27">
        <f t="shared" si="79"/>
        <v>0</v>
      </c>
      <c r="AK64" s="18">
        <f t="shared" si="118"/>
        <v>0</v>
      </c>
      <c r="AL64" s="18">
        <v>0</v>
      </c>
      <c r="AM64" s="27">
        <f t="shared" si="80"/>
        <v>0</v>
      </c>
      <c r="AN64" s="18">
        <f t="shared" si="119"/>
        <v>0</v>
      </c>
      <c r="AO64" s="18">
        <v>0</v>
      </c>
      <c r="AP64" s="27">
        <f t="shared" si="81"/>
        <v>0</v>
      </c>
      <c r="AQ64" s="18">
        <f t="shared" si="120"/>
        <v>0</v>
      </c>
      <c r="AR64" s="18">
        <v>0</v>
      </c>
      <c r="AS64" s="27">
        <f t="shared" si="82"/>
        <v>0</v>
      </c>
      <c r="AT64" s="18">
        <f t="shared" si="121"/>
        <v>0</v>
      </c>
      <c r="AU64" s="18">
        <v>0</v>
      </c>
      <c r="AV64" s="27">
        <f t="shared" si="12"/>
        <v>0</v>
      </c>
      <c r="AW64" s="18">
        <f t="shared" si="122"/>
        <v>0</v>
      </c>
      <c r="AX64" s="18">
        <v>0</v>
      </c>
      <c r="AY64" s="27">
        <f t="shared" si="13"/>
        <v>0</v>
      </c>
      <c r="AZ64" s="18">
        <f t="shared" si="123"/>
        <v>0</v>
      </c>
      <c r="BA64" s="18">
        <v>0</v>
      </c>
      <c r="BB64" s="27">
        <f t="shared" si="14"/>
        <v>0</v>
      </c>
      <c r="BC64" s="18">
        <f t="shared" si="124"/>
        <v>17175.72</v>
      </c>
      <c r="BD64" s="18">
        <f>F64</f>
        <v>3</v>
      </c>
      <c r="BE64" s="27">
        <f t="shared" si="15"/>
        <v>1</v>
      </c>
      <c r="BF64" s="18">
        <f t="shared" si="125"/>
        <v>0</v>
      </c>
      <c r="BG64" s="18">
        <v>0</v>
      </c>
      <c r="BH64" s="27">
        <f t="shared" si="16"/>
        <v>0</v>
      </c>
      <c r="BI64" s="18">
        <f t="shared" si="126"/>
        <v>0</v>
      </c>
      <c r="BJ64" s="18">
        <v>0</v>
      </c>
      <c r="BK64" s="27">
        <f t="shared" si="17"/>
        <v>0</v>
      </c>
      <c r="BL64" s="18">
        <f t="shared" si="127"/>
        <v>0</v>
      </c>
      <c r="BM64" s="18">
        <v>0</v>
      </c>
      <c r="BN64" s="27">
        <f t="shared" si="18"/>
        <v>0</v>
      </c>
      <c r="BO64" s="18">
        <f t="shared" si="128"/>
        <v>0</v>
      </c>
      <c r="BP64" s="18">
        <v>0</v>
      </c>
      <c r="BQ64" s="27">
        <f t="shared" si="22"/>
        <v>0</v>
      </c>
      <c r="BR64" s="18">
        <f t="shared" si="129"/>
        <v>0</v>
      </c>
      <c r="BS64" s="18">
        <v>0</v>
      </c>
      <c r="BT64" s="27">
        <f t="shared" si="23"/>
        <v>0</v>
      </c>
      <c r="BU64" s="18">
        <f t="shared" si="130"/>
        <v>0</v>
      </c>
      <c r="BV64" s="18">
        <v>0</v>
      </c>
      <c r="BW64" s="27">
        <f t="shared" si="24"/>
        <v>0</v>
      </c>
      <c r="BX64" s="18">
        <f t="shared" si="131"/>
        <v>0</v>
      </c>
      <c r="BY64" s="18">
        <v>0</v>
      </c>
      <c r="BZ64" s="27">
        <f t="shared" si="25"/>
        <v>0</v>
      </c>
      <c r="CA64" s="18">
        <f t="shared" si="132"/>
        <v>0</v>
      </c>
      <c r="CB64" s="18">
        <v>0</v>
      </c>
      <c r="CC64" s="27">
        <f t="shared" si="26"/>
        <v>0</v>
      </c>
      <c r="CD64" s="18">
        <f t="shared" si="27"/>
        <v>17175.72</v>
      </c>
    </row>
    <row r="65" spans="1:82" ht="30">
      <c r="A65" s="11" t="s">
        <v>153</v>
      </c>
      <c r="B65" s="11">
        <f>VLOOKUP(A65,MEMORIA!$A:$N,2,FALSE)</f>
        <v>94590</v>
      </c>
      <c r="C65" s="11" t="str">
        <f>VLOOKUP(A65,MEMORIA!$A:$N,3,FALSE)</f>
        <v>SINAPI</v>
      </c>
      <c r="D65" s="23" t="str">
        <f>VLOOKUP(A65,MEMORIA!$A:$N,4,FALSE)</f>
        <v>CONTRAMARCO DE ALUMÍNIO, FIXAÇÃO COM PARAFUSO - FORNECIMENTO E INSTALAÇÃO. AF_11/2024</v>
      </c>
      <c r="E65" s="11" t="str">
        <f>VLOOKUP(A65,MEMORIA!$A:$N,5,FALSE)</f>
        <v>M</v>
      </c>
      <c r="F65" s="18">
        <f>VLOOKUP(A65,MEMORIA!$A:$N,14,FALSE)</f>
        <v>54.2</v>
      </c>
      <c r="G65" s="18">
        <f>VLOOKUP(A65,ORCAMENTO!$A:$I,7,FALSE)</f>
        <v>27.8</v>
      </c>
      <c r="H65" s="18">
        <f>VLOOKUP(A65,ORCAMENTO!$A:$I,8,FALSE)</f>
        <v>34.340000000000003</v>
      </c>
      <c r="I65" s="18">
        <f t="shared" si="108"/>
        <v>1861.23</v>
      </c>
      <c r="J65" s="18">
        <f t="shared" si="109"/>
        <v>0</v>
      </c>
      <c r="K65" s="18">
        <v>0</v>
      </c>
      <c r="L65" s="27">
        <f t="shared" si="71"/>
        <v>0</v>
      </c>
      <c r="M65" s="18">
        <f t="shared" si="110"/>
        <v>0</v>
      </c>
      <c r="N65" s="18">
        <v>0</v>
      </c>
      <c r="O65" s="27">
        <f t="shared" si="72"/>
        <v>0</v>
      </c>
      <c r="P65" s="18">
        <f t="shared" si="111"/>
        <v>0</v>
      </c>
      <c r="Q65" s="18">
        <v>0</v>
      </c>
      <c r="R65" s="27">
        <f t="shared" si="73"/>
        <v>0</v>
      </c>
      <c r="S65" s="18">
        <f t="shared" si="112"/>
        <v>0</v>
      </c>
      <c r="T65" s="18">
        <v>0</v>
      </c>
      <c r="U65" s="27">
        <f t="shared" si="74"/>
        <v>0</v>
      </c>
      <c r="V65" s="18">
        <f t="shared" si="113"/>
        <v>0</v>
      </c>
      <c r="W65" s="18">
        <v>0</v>
      </c>
      <c r="X65" s="27">
        <f t="shared" si="75"/>
        <v>0</v>
      </c>
      <c r="Y65" s="18">
        <f t="shared" si="114"/>
        <v>0</v>
      </c>
      <c r="Z65" s="18">
        <v>0</v>
      </c>
      <c r="AA65" s="27">
        <f t="shared" si="76"/>
        <v>0</v>
      </c>
      <c r="AB65" s="18">
        <f t="shared" si="115"/>
        <v>0</v>
      </c>
      <c r="AC65" s="18">
        <v>0</v>
      </c>
      <c r="AD65" s="27">
        <f t="shared" si="77"/>
        <v>0</v>
      </c>
      <c r="AE65" s="18">
        <f t="shared" si="116"/>
        <v>0</v>
      </c>
      <c r="AF65" s="18">
        <v>0</v>
      </c>
      <c r="AG65" s="27">
        <f t="shared" si="78"/>
        <v>0</v>
      </c>
      <c r="AH65" s="18">
        <f t="shared" si="117"/>
        <v>0</v>
      </c>
      <c r="AI65" s="18">
        <v>0</v>
      </c>
      <c r="AJ65" s="27">
        <f t="shared" si="79"/>
        <v>0</v>
      </c>
      <c r="AK65" s="18">
        <f t="shared" si="118"/>
        <v>0</v>
      </c>
      <c r="AL65" s="18">
        <v>0</v>
      </c>
      <c r="AM65" s="27">
        <f t="shared" si="80"/>
        <v>0</v>
      </c>
      <c r="AN65" s="18">
        <f t="shared" si="119"/>
        <v>0</v>
      </c>
      <c r="AO65" s="18">
        <v>0</v>
      </c>
      <c r="AP65" s="27">
        <f t="shared" si="81"/>
        <v>0</v>
      </c>
      <c r="AQ65" s="18">
        <f t="shared" si="120"/>
        <v>0</v>
      </c>
      <c r="AR65" s="18">
        <v>0</v>
      </c>
      <c r="AS65" s="27">
        <f t="shared" si="82"/>
        <v>0</v>
      </c>
      <c r="AT65" s="18">
        <f t="shared" si="121"/>
        <v>0</v>
      </c>
      <c r="AU65" s="18">
        <v>0</v>
      </c>
      <c r="AV65" s="27">
        <f t="shared" si="12"/>
        <v>0</v>
      </c>
      <c r="AW65" s="18">
        <f t="shared" si="122"/>
        <v>0</v>
      </c>
      <c r="AX65" s="18">
        <v>0</v>
      </c>
      <c r="AY65" s="27">
        <f t="shared" si="13"/>
        <v>0</v>
      </c>
      <c r="AZ65" s="18">
        <f t="shared" si="123"/>
        <v>0</v>
      </c>
      <c r="BA65" s="18">
        <v>0</v>
      </c>
      <c r="BB65" s="27">
        <f t="shared" si="14"/>
        <v>0</v>
      </c>
      <c r="BC65" s="18">
        <f t="shared" si="124"/>
        <v>1861.23</v>
      </c>
      <c r="BD65" s="18">
        <f>F65</f>
        <v>54.2</v>
      </c>
      <c r="BE65" s="27">
        <f t="shared" si="15"/>
        <v>1</v>
      </c>
      <c r="BF65" s="18">
        <f t="shared" si="125"/>
        <v>0</v>
      </c>
      <c r="BG65" s="18">
        <v>0</v>
      </c>
      <c r="BH65" s="27">
        <f t="shared" si="16"/>
        <v>0</v>
      </c>
      <c r="BI65" s="18">
        <f t="shared" si="126"/>
        <v>0</v>
      </c>
      <c r="BJ65" s="18">
        <v>0</v>
      </c>
      <c r="BK65" s="27">
        <f t="shared" si="17"/>
        <v>0</v>
      </c>
      <c r="BL65" s="18">
        <f t="shared" si="127"/>
        <v>0</v>
      </c>
      <c r="BM65" s="18">
        <v>0</v>
      </c>
      <c r="BN65" s="27">
        <f t="shared" si="18"/>
        <v>0</v>
      </c>
      <c r="BO65" s="18">
        <f t="shared" si="128"/>
        <v>0</v>
      </c>
      <c r="BP65" s="18">
        <v>0</v>
      </c>
      <c r="BQ65" s="27">
        <f t="shared" si="22"/>
        <v>0</v>
      </c>
      <c r="BR65" s="18">
        <f t="shared" si="129"/>
        <v>0</v>
      </c>
      <c r="BS65" s="18">
        <v>0</v>
      </c>
      <c r="BT65" s="27">
        <f t="shared" si="23"/>
        <v>0</v>
      </c>
      <c r="BU65" s="18">
        <f t="shared" si="130"/>
        <v>0</v>
      </c>
      <c r="BV65" s="18">
        <v>0</v>
      </c>
      <c r="BW65" s="27">
        <f t="shared" si="24"/>
        <v>0</v>
      </c>
      <c r="BX65" s="18">
        <f t="shared" si="131"/>
        <v>0</v>
      </c>
      <c r="BY65" s="18">
        <v>0</v>
      </c>
      <c r="BZ65" s="27">
        <f t="shared" si="25"/>
        <v>0</v>
      </c>
      <c r="CA65" s="18">
        <f t="shared" si="132"/>
        <v>0</v>
      </c>
      <c r="CB65" s="18">
        <v>0</v>
      </c>
      <c r="CC65" s="27">
        <f t="shared" si="26"/>
        <v>0</v>
      </c>
      <c r="CD65" s="18">
        <f t="shared" si="27"/>
        <v>1861.23</v>
      </c>
    </row>
    <row r="66" spans="1:82" ht="75">
      <c r="A66" s="11" t="s">
        <v>154</v>
      </c>
      <c r="B66" s="11">
        <f>VLOOKUP(A66,MEMORIA!$A:$N,2,FALSE)</f>
        <v>94570</v>
      </c>
      <c r="C66" s="11" t="str">
        <f>VLOOKUP(A66,MEMORIA!$A:$N,3,FALSE)</f>
        <v>SINAPI</v>
      </c>
      <c r="D66" s="23" t="str">
        <f>VLOOKUP(A66,MEMORIA!$A:$N,4,FALSE)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66" s="11" t="str">
        <f>VLOOKUP(A66,MEMORIA!$A:$N,5,FALSE)</f>
        <v>M2</v>
      </c>
      <c r="F66" s="18">
        <f>VLOOKUP(A66,MEMORIA!$A:$N,14,FALSE)</f>
        <v>14.280000000000001</v>
      </c>
      <c r="G66" s="18">
        <f>VLOOKUP(A66,ORCAMENTO!$A:$I,7,FALSE)</f>
        <v>299.33999999999997</v>
      </c>
      <c r="H66" s="18">
        <f>VLOOKUP(A66,ORCAMENTO!$A:$I,8,FALSE)</f>
        <v>369.79999999999995</v>
      </c>
      <c r="I66" s="18">
        <f t="shared" si="108"/>
        <v>5280.74</v>
      </c>
      <c r="J66" s="18">
        <f t="shared" si="109"/>
        <v>0</v>
      </c>
      <c r="K66" s="18">
        <v>0</v>
      </c>
      <c r="L66" s="27">
        <f t="shared" si="71"/>
        <v>0</v>
      </c>
      <c r="M66" s="18">
        <f t="shared" si="110"/>
        <v>0</v>
      </c>
      <c r="N66" s="18">
        <v>0</v>
      </c>
      <c r="O66" s="27">
        <f t="shared" si="72"/>
        <v>0</v>
      </c>
      <c r="P66" s="18">
        <f t="shared" si="111"/>
        <v>0</v>
      </c>
      <c r="Q66" s="18">
        <v>0</v>
      </c>
      <c r="R66" s="27">
        <f t="shared" si="73"/>
        <v>0</v>
      </c>
      <c r="S66" s="18">
        <f t="shared" si="112"/>
        <v>0</v>
      </c>
      <c r="T66" s="18">
        <v>0</v>
      </c>
      <c r="U66" s="27">
        <f t="shared" si="74"/>
        <v>0</v>
      </c>
      <c r="V66" s="18">
        <f t="shared" si="113"/>
        <v>0</v>
      </c>
      <c r="W66" s="18">
        <v>0</v>
      </c>
      <c r="X66" s="27">
        <f t="shared" si="75"/>
        <v>0</v>
      </c>
      <c r="Y66" s="18">
        <f t="shared" si="114"/>
        <v>0</v>
      </c>
      <c r="Z66" s="18">
        <v>0</v>
      </c>
      <c r="AA66" s="27">
        <f t="shared" si="76"/>
        <v>0</v>
      </c>
      <c r="AB66" s="18">
        <f t="shared" si="115"/>
        <v>0</v>
      </c>
      <c r="AC66" s="18">
        <v>0</v>
      </c>
      <c r="AD66" s="27">
        <f t="shared" si="77"/>
        <v>0</v>
      </c>
      <c r="AE66" s="18">
        <f t="shared" si="116"/>
        <v>0</v>
      </c>
      <c r="AF66" s="18">
        <v>0</v>
      </c>
      <c r="AG66" s="27">
        <f t="shared" si="78"/>
        <v>0</v>
      </c>
      <c r="AH66" s="18">
        <f t="shared" si="117"/>
        <v>0</v>
      </c>
      <c r="AI66" s="18">
        <v>0</v>
      </c>
      <c r="AJ66" s="27">
        <f t="shared" si="79"/>
        <v>0</v>
      </c>
      <c r="AK66" s="18">
        <f t="shared" si="118"/>
        <v>0</v>
      </c>
      <c r="AL66" s="18">
        <v>0</v>
      </c>
      <c r="AM66" s="27">
        <f t="shared" si="80"/>
        <v>0</v>
      </c>
      <c r="AN66" s="18">
        <f t="shared" si="119"/>
        <v>0</v>
      </c>
      <c r="AO66" s="18">
        <v>0</v>
      </c>
      <c r="AP66" s="27">
        <f t="shared" si="81"/>
        <v>0</v>
      </c>
      <c r="AQ66" s="18">
        <f t="shared" si="120"/>
        <v>0</v>
      </c>
      <c r="AR66" s="18">
        <v>0</v>
      </c>
      <c r="AS66" s="27">
        <f t="shared" si="82"/>
        <v>0</v>
      </c>
      <c r="AT66" s="18">
        <f t="shared" si="121"/>
        <v>0</v>
      </c>
      <c r="AU66" s="18">
        <v>0</v>
      </c>
      <c r="AV66" s="27">
        <f t="shared" si="12"/>
        <v>0</v>
      </c>
      <c r="AW66" s="18">
        <f t="shared" si="122"/>
        <v>0</v>
      </c>
      <c r="AX66" s="18">
        <v>0</v>
      </c>
      <c r="AY66" s="27">
        <f t="shared" si="13"/>
        <v>0</v>
      </c>
      <c r="AZ66" s="18">
        <f t="shared" si="123"/>
        <v>0</v>
      </c>
      <c r="BA66" s="18">
        <v>0</v>
      </c>
      <c r="BB66" s="27">
        <f t="shared" si="14"/>
        <v>0</v>
      </c>
      <c r="BC66" s="18">
        <f t="shared" si="124"/>
        <v>0</v>
      </c>
      <c r="BD66" s="18">
        <v>0</v>
      </c>
      <c r="BE66" s="27">
        <f t="shared" si="15"/>
        <v>0</v>
      </c>
      <c r="BF66" s="18">
        <f t="shared" si="125"/>
        <v>5280.74</v>
      </c>
      <c r="BG66" s="18">
        <f>F66</f>
        <v>14.280000000000001</v>
      </c>
      <c r="BH66" s="27">
        <f t="shared" si="16"/>
        <v>1</v>
      </c>
      <c r="BI66" s="18">
        <f t="shared" si="126"/>
        <v>0</v>
      </c>
      <c r="BJ66" s="18">
        <v>0</v>
      </c>
      <c r="BK66" s="27">
        <f t="shared" si="17"/>
        <v>0</v>
      </c>
      <c r="BL66" s="18">
        <f t="shared" si="127"/>
        <v>0</v>
      </c>
      <c r="BM66" s="18">
        <v>0</v>
      </c>
      <c r="BN66" s="27">
        <f t="shared" si="18"/>
        <v>0</v>
      </c>
      <c r="BO66" s="18">
        <f t="shared" si="128"/>
        <v>0</v>
      </c>
      <c r="BP66" s="18">
        <v>0</v>
      </c>
      <c r="BQ66" s="27">
        <f t="shared" si="22"/>
        <v>0</v>
      </c>
      <c r="BR66" s="18">
        <f t="shared" si="129"/>
        <v>0</v>
      </c>
      <c r="BS66" s="18">
        <v>0</v>
      </c>
      <c r="BT66" s="27">
        <f t="shared" si="23"/>
        <v>0</v>
      </c>
      <c r="BU66" s="18">
        <f t="shared" si="130"/>
        <v>0</v>
      </c>
      <c r="BV66" s="18">
        <v>0</v>
      </c>
      <c r="BW66" s="27">
        <f t="shared" si="24"/>
        <v>0</v>
      </c>
      <c r="BX66" s="18">
        <f t="shared" si="131"/>
        <v>0</v>
      </c>
      <c r="BY66" s="18">
        <v>0</v>
      </c>
      <c r="BZ66" s="27">
        <f t="shared" si="25"/>
        <v>0</v>
      </c>
      <c r="CA66" s="18">
        <f t="shared" si="132"/>
        <v>0</v>
      </c>
      <c r="CB66" s="18">
        <v>0</v>
      </c>
      <c r="CC66" s="27">
        <f t="shared" si="26"/>
        <v>0</v>
      </c>
      <c r="CD66" s="18">
        <f t="shared" si="27"/>
        <v>5280.74</v>
      </c>
    </row>
    <row r="67" spans="1:82" ht="75">
      <c r="A67" s="11" t="s">
        <v>155</v>
      </c>
      <c r="B67" s="11">
        <f>VLOOKUP(A67,MEMORIA!$A:$N,2,FALSE)</f>
        <v>94573</v>
      </c>
      <c r="C67" s="11" t="str">
        <f>VLOOKUP(A67,MEMORIA!$A:$N,3,FALSE)</f>
        <v>SINAPI</v>
      </c>
      <c r="D67" s="23" t="str">
        <f>VLOOKUP(A67,MEMORIA!$A:$N,4,FALSE)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67" s="11" t="str">
        <f>VLOOKUP(A67,MEMORIA!$A:$N,5,FALSE)</f>
        <v>M2</v>
      </c>
      <c r="F67" s="18">
        <f>VLOOKUP(A67,MEMORIA!$A:$N,14,FALSE)</f>
        <v>1</v>
      </c>
      <c r="G67" s="18">
        <f>VLOOKUP(A67,ORCAMENTO!$A:$I,7,FALSE)</f>
        <v>331.21</v>
      </c>
      <c r="H67" s="18">
        <f>VLOOKUP(A67,ORCAMENTO!$A:$I,8,FALSE)</f>
        <v>409.17999999999995</v>
      </c>
      <c r="I67" s="18">
        <f t="shared" si="108"/>
        <v>409.18</v>
      </c>
      <c r="J67" s="18">
        <f t="shared" si="109"/>
        <v>0</v>
      </c>
      <c r="K67" s="18">
        <v>0</v>
      </c>
      <c r="L67" s="27">
        <f t="shared" si="71"/>
        <v>0</v>
      </c>
      <c r="M67" s="18">
        <f t="shared" si="110"/>
        <v>0</v>
      </c>
      <c r="N67" s="18">
        <v>0</v>
      </c>
      <c r="O67" s="27">
        <f t="shared" si="72"/>
        <v>0</v>
      </c>
      <c r="P67" s="18">
        <f t="shared" si="111"/>
        <v>0</v>
      </c>
      <c r="Q67" s="18">
        <v>0</v>
      </c>
      <c r="R67" s="27">
        <f t="shared" si="73"/>
        <v>0</v>
      </c>
      <c r="S67" s="18">
        <f t="shared" si="112"/>
        <v>0</v>
      </c>
      <c r="T67" s="18">
        <v>0</v>
      </c>
      <c r="U67" s="27">
        <f t="shared" si="74"/>
        <v>0</v>
      </c>
      <c r="V67" s="18">
        <f t="shared" si="113"/>
        <v>0</v>
      </c>
      <c r="W67" s="18">
        <v>0</v>
      </c>
      <c r="X67" s="27">
        <f t="shared" si="75"/>
        <v>0</v>
      </c>
      <c r="Y67" s="18">
        <f t="shared" si="114"/>
        <v>0</v>
      </c>
      <c r="Z67" s="18">
        <v>0</v>
      </c>
      <c r="AA67" s="27">
        <f t="shared" si="76"/>
        <v>0</v>
      </c>
      <c r="AB67" s="18">
        <f t="shared" si="115"/>
        <v>0</v>
      </c>
      <c r="AC67" s="18">
        <v>0</v>
      </c>
      <c r="AD67" s="27">
        <f t="shared" si="77"/>
        <v>0</v>
      </c>
      <c r="AE67" s="18">
        <f t="shared" si="116"/>
        <v>0</v>
      </c>
      <c r="AF67" s="18">
        <v>0</v>
      </c>
      <c r="AG67" s="27">
        <f t="shared" si="78"/>
        <v>0</v>
      </c>
      <c r="AH67" s="18">
        <f t="shared" si="117"/>
        <v>0</v>
      </c>
      <c r="AI67" s="18">
        <v>0</v>
      </c>
      <c r="AJ67" s="27">
        <f t="shared" si="79"/>
        <v>0</v>
      </c>
      <c r="AK67" s="18">
        <f t="shared" si="118"/>
        <v>0</v>
      </c>
      <c r="AL67" s="18">
        <v>0</v>
      </c>
      <c r="AM67" s="27">
        <f t="shared" si="80"/>
        <v>0</v>
      </c>
      <c r="AN67" s="18">
        <f t="shared" si="119"/>
        <v>0</v>
      </c>
      <c r="AO67" s="18">
        <v>0</v>
      </c>
      <c r="AP67" s="27">
        <f t="shared" si="81"/>
        <v>0</v>
      </c>
      <c r="AQ67" s="18">
        <f t="shared" si="120"/>
        <v>0</v>
      </c>
      <c r="AR67" s="18">
        <v>0</v>
      </c>
      <c r="AS67" s="27">
        <f t="shared" si="82"/>
        <v>0</v>
      </c>
      <c r="AT67" s="18">
        <f t="shared" si="121"/>
        <v>0</v>
      </c>
      <c r="AU67" s="18">
        <v>0</v>
      </c>
      <c r="AV67" s="27">
        <f t="shared" si="12"/>
        <v>0</v>
      </c>
      <c r="AW67" s="18">
        <f t="shared" si="122"/>
        <v>0</v>
      </c>
      <c r="AX67" s="18">
        <v>0</v>
      </c>
      <c r="AY67" s="27">
        <f t="shared" si="13"/>
        <v>0</v>
      </c>
      <c r="AZ67" s="18">
        <f t="shared" si="123"/>
        <v>0</v>
      </c>
      <c r="BA67" s="18">
        <v>0</v>
      </c>
      <c r="BB67" s="27">
        <f t="shared" si="14"/>
        <v>0</v>
      </c>
      <c r="BC67" s="18">
        <f t="shared" si="124"/>
        <v>0</v>
      </c>
      <c r="BD67" s="18">
        <v>0</v>
      </c>
      <c r="BE67" s="27">
        <f t="shared" si="15"/>
        <v>0</v>
      </c>
      <c r="BF67" s="18">
        <f t="shared" si="125"/>
        <v>409.18</v>
      </c>
      <c r="BG67" s="18">
        <f>F67</f>
        <v>1</v>
      </c>
      <c r="BH67" s="27">
        <f t="shared" si="16"/>
        <v>1</v>
      </c>
      <c r="BI67" s="18">
        <f t="shared" si="126"/>
        <v>0</v>
      </c>
      <c r="BJ67" s="18">
        <v>0</v>
      </c>
      <c r="BK67" s="27">
        <f t="shared" si="17"/>
        <v>0</v>
      </c>
      <c r="BL67" s="18">
        <f t="shared" si="127"/>
        <v>0</v>
      </c>
      <c r="BM67" s="18">
        <v>0</v>
      </c>
      <c r="BN67" s="27">
        <f t="shared" si="18"/>
        <v>0</v>
      </c>
      <c r="BO67" s="18">
        <f t="shared" si="128"/>
        <v>0</v>
      </c>
      <c r="BP67" s="18">
        <v>0</v>
      </c>
      <c r="BQ67" s="27">
        <f t="shared" si="22"/>
        <v>0</v>
      </c>
      <c r="BR67" s="18">
        <f t="shared" si="129"/>
        <v>0</v>
      </c>
      <c r="BS67" s="18">
        <v>0</v>
      </c>
      <c r="BT67" s="27">
        <f t="shared" si="23"/>
        <v>0</v>
      </c>
      <c r="BU67" s="18">
        <f t="shared" si="130"/>
        <v>0</v>
      </c>
      <c r="BV67" s="18">
        <v>0</v>
      </c>
      <c r="BW67" s="27">
        <f t="shared" si="24"/>
        <v>0</v>
      </c>
      <c r="BX67" s="18">
        <f t="shared" si="131"/>
        <v>0</v>
      </c>
      <c r="BY67" s="18">
        <v>0</v>
      </c>
      <c r="BZ67" s="27">
        <f t="shared" si="25"/>
        <v>0</v>
      </c>
      <c r="CA67" s="18">
        <f t="shared" si="132"/>
        <v>0</v>
      </c>
      <c r="CB67" s="18">
        <v>0</v>
      </c>
      <c r="CC67" s="27">
        <f t="shared" si="26"/>
        <v>0</v>
      </c>
      <c r="CD67" s="18">
        <f t="shared" si="27"/>
        <v>409.18</v>
      </c>
    </row>
    <row r="68" spans="1:82" ht="30">
      <c r="A68" s="11" t="s">
        <v>156</v>
      </c>
      <c r="B68" s="11">
        <f>VLOOKUP(A68,MEMORIA!$A:$N,2,FALSE)</f>
        <v>101965</v>
      </c>
      <c r="C68" s="11" t="str">
        <f>VLOOKUP(A68,MEMORIA!$A:$N,3,FALSE)</f>
        <v>SINAPI</v>
      </c>
      <c r="D68" s="23" t="str">
        <f>VLOOKUP(A68,MEMORIA!$A:$N,4,FALSE)</f>
        <v>PEITORIL LINEAR EM GRANITO OU MÁRMORE, L = 15CM, ASSENTADO COM ARGAMASSA 1:6 COM ADITIVO. AF_11/2020</v>
      </c>
      <c r="E68" s="11" t="str">
        <f>VLOOKUP(A68,MEMORIA!$A:$N,5,FALSE)</f>
        <v>M</v>
      </c>
      <c r="F68" s="18">
        <f>VLOOKUP(A68,MEMORIA!$A:$N,14,FALSE)</f>
        <v>17</v>
      </c>
      <c r="G68" s="18">
        <f>VLOOKUP(A68,ORCAMENTO!$A:$I,7,FALSE)</f>
        <v>159.51000000000002</v>
      </c>
      <c r="H68" s="18">
        <f>VLOOKUP(A68,ORCAMENTO!$A:$I,8,FALSE)</f>
        <v>197.06</v>
      </c>
      <c r="I68" s="18">
        <f t="shared" si="108"/>
        <v>3350.02</v>
      </c>
      <c r="J68" s="18">
        <f t="shared" si="109"/>
        <v>0</v>
      </c>
      <c r="K68" s="18">
        <v>0</v>
      </c>
      <c r="L68" s="27">
        <f t="shared" si="71"/>
        <v>0</v>
      </c>
      <c r="M68" s="18">
        <f t="shared" si="110"/>
        <v>0</v>
      </c>
      <c r="N68" s="18">
        <v>0</v>
      </c>
      <c r="O68" s="27">
        <f t="shared" si="72"/>
        <v>0</v>
      </c>
      <c r="P68" s="18">
        <f t="shared" si="111"/>
        <v>0</v>
      </c>
      <c r="Q68" s="18">
        <v>0</v>
      </c>
      <c r="R68" s="27">
        <f t="shared" si="73"/>
        <v>0</v>
      </c>
      <c r="S68" s="18">
        <f t="shared" si="112"/>
        <v>0</v>
      </c>
      <c r="T68" s="18">
        <v>0</v>
      </c>
      <c r="U68" s="27">
        <f t="shared" si="74"/>
        <v>0</v>
      </c>
      <c r="V68" s="18">
        <f t="shared" si="113"/>
        <v>0</v>
      </c>
      <c r="W68" s="18">
        <v>0</v>
      </c>
      <c r="X68" s="27">
        <f t="shared" si="75"/>
        <v>0</v>
      </c>
      <c r="Y68" s="18">
        <f t="shared" si="114"/>
        <v>0</v>
      </c>
      <c r="Z68" s="18">
        <v>0</v>
      </c>
      <c r="AA68" s="27">
        <f t="shared" si="76"/>
        <v>0</v>
      </c>
      <c r="AB68" s="18">
        <f t="shared" si="115"/>
        <v>0</v>
      </c>
      <c r="AC68" s="18">
        <v>0</v>
      </c>
      <c r="AD68" s="27">
        <f t="shared" si="77"/>
        <v>0</v>
      </c>
      <c r="AE68" s="18">
        <f t="shared" si="116"/>
        <v>0</v>
      </c>
      <c r="AF68" s="18">
        <v>0</v>
      </c>
      <c r="AG68" s="27">
        <f t="shared" si="78"/>
        <v>0</v>
      </c>
      <c r="AH68" s="18">
        <f t="shared" si="117"/>
        <v>0</v>
      </c>
      <c r="AI68" s="18">
        <v>0</v>
      </c>
      <c r="AJ68" s="27">
        <f t="shared" si="79"/>
        <v>0</v>
      </c>
      <c r="AK68" s="18">
        <f t="shared" si="118"/>
        <v>0</v>
      </c>
      <c r="AL68" s="18">
        <v>0</v>
      </c>
      <c r="AM68" s="27">
        <f t="shared" si="80"/>
        <v>0</v>
      </c>
      <c r="AN68" s="18">
        <f t="shared" si="119"/>
        <v>0</v>
      </c>
      <c r="AO68" s="18">
        <v>0</v>
      </c>
      <c r="AP68" s="27">
        <f t="shared" si="81"/>
        <v>0</v>
      </c>
      <c r="AQ68" s="18">
        <f t="shared" si="120"/>
        <v>0</v>
      </c>
      <c r="AR68" s="18">
        <v>0</v>
      </c>
      <c r="AS68" s="27">
        <f t="shared" si="82"/>
        <v>0</v>
      </c>
      <c r="AT68" s="18">
        <f t="shared" si="121"/>
        <v>0</v>
      </c>
      <c r="AU68" s="18">
        <v>0</v>
      </c>
      <c r="AV68" s="27">
        <f t="shared" si="12"/>
        <v>0</v>
      </c>
      <c r="AW68" s="18">
        <f t="shared" si="122"/>
        <v>0</v>
      </c>
      <c r="AX68" s="18">
        <v>0</v>
      </c>
      <c r="AY68" s="27">
        <f t="shared" si="13"/>
        <v>0</v>
      </c>
      <c r="AZ68" s="18">
        <f t="shared" si="123"/>
        <v>0</v>
      </c>
      <c r="BA68" s="18">
        <v>0</v>
      </c>
      <c r="BB68" s="27">
        <f t="shared" si="14"/>
        <v>0</v>
      </c>
      <c r="BC68" s="18">
        <f t="shared" si="124"/>
        <v>3350.02</v>
      </c>
      <c r="BD68" s="18">
        <f>F68</f>
        <v>17</v>
      </c>
      <c r="BE68" s="27">
        <f t="shared" si="15"/>
        <v>1</v>
      </c>
      <c r="BF68" s="18">
        <f t="shared" si="125"/>
        <v>0</v>
      </c>
      <c r="BG68" s="18">
        <v>0</v>
      </c>
      <c r="BH68" s="27">
        <f t="shared" si="16"/>
        <v>0</v>
      </c>
      <c r="BI68" s="18">
        <f t="shared" si="126"/>
        <v>0</v>
      </c>
      <c r="BJ68" s="18">
        <v>0</v>
      </c>
      <c r="BK68" s="27">
        <f t="shared" si="17"/>
        <v>0</v>
      </c>
      <c r="BL68" s="18">
        <f t="shared" si="127"/>
        <v>0</v>
      </c>
      <c r="BM68" s="18">
        <v>0</v>
      </c>
      <c r="BN68" s="27">
        <f t="shared" si="18"/>
        <v>0</v>
      </c>
      <c r="BO68" s="18">
        <f t="shared" si="128"/>
        <v>0</v>
      </c>
      <c r="BP68" s="18">
        <v>0</v>
      </c>
      <c r="BQ68" s="27">
        <f t="shared" si="22"/>
        <v>0</v>
      </c>
      <c r="BR68" s="18">
        <f t="shared" si="129"/>
        <v>0</v>
      </c>
      <c r="BS68" s="18">
        <v>0</v>
      </c>
      <c r="BT68" s="27">
        <f t="shared" si="23"/>
        <v>0</v>
      </c>
      <c r="BU68" s="18">
        <f t="shared" si="130"/>
        <v>0</v>
      </c>
      <c r="BV68" s="18">
        <v>0</v>
      </c>
      <c r="BW68" s="27">
        <f t="shared" si="24"/>
        <v>0</v>
      </c>
      <c r="BX68" s="18">
        <f t="shared" si="131"/>
        <v>0</v>
      </c>
      <c r="BY68" s="18">
        <v>0</v>
      </c>
      <c r="BZ68" s="27">
        <f t="shared" si="25"/>
        <v>0</v>
      </c>
      <c r="CA68" s="18">
        <f t="shared" si="132"/>
        <v>0</v>
      </c>
      <c r="CB68" s="18">
        <v>0</v>
      </c>
      <c r="CC68" s="27">
        <f t="shared" si="26"/>
        <v>0</v>
      </c>
      <c r="CD68" s="18">
        <f t="shared" si="27"/>
        <v>3350.02</v>
      </c>
    </row>
    <row r="69" spans="1:82">
      <c r="A69" s="21" t="s">
        <v>45</v>
      </c>
      <c r="B69" s="54" t="str">
        <f>VLOOKUP(A69,MEMORIA!$A:$N,2,FALSE)</f>
        <v>REVESTIMENTOS</v>
      </c>
      <c r="C69" s="55"/>
      <c r="D69" s="55"/>
      <c r="E69" s="55"/>
      <c r="F69" s="55"/>
      <c r="G69" s="55"/>
      <c r="H69" s="56"/>
      <c r="I69" s="30">
        <f>SUM(I$70:I$80)</f>
        <v>385306.03</v>
      </c>
      <c r="J69" s="30">
        <f>SUM(J$70:J$80)</f>
        <v>0</v>
      </c>
      <c r="K69" s="30"/>
      <c r="L69" s="31">
        <f t="shared" si="71"/>
        <v>0</v>
      </c>
      <c r="M69" s="30">
        <f>SUM(M$70:M$80)</f>
        <v>0</v>
      </c>
      <c r="N69" s="30"/>
      <c r="O69" s="31">
        <f t="shared" si="72"/>
        <v>0</v>
      </c>
      <c r="P69" s="30">
        <f>SUM(P$70:P$80)</f>
        <v>0</v>
      </c>
      <c r="Q69" s="30"/>
      <c r="R69" s="31">
        <f t="shared" si="73"/>
        <v>0</v>
      </c>
      <c r="S69" s="30">
        <f>SUM(S$70:S$80)</f>
        <v>0</v>
      </c>
      <c r="T69" s="30"/>
      <c r="U69" s="31">
        <f t="shared" si="74"/>
        <v>0</v>
      </c>
      <c r="V69" s="30">
        <f>SUM(V$70:V$80)</f>
        <v>0</v>
      </c>
      <c r="W69" s="30"/>
      <c r="X69" s="31">
        <f t="shared" si="75"/>
        <v>0</v>
      </c>
      <c r="Y69" s="30">
        <f>SUM(Y$70:Y$80)</f>
        <v>0</v>
      </c>
      <c r="Z69" s="30"/>
      <c r="AA69" s="31">
        <f t="shared" si="76"/>
        <v>0</v>
      </c>
      <c r="AB69" s="30">
        <f>SUM(AB$70:AB$80)</f>
        <v>0</v>
      </c>
      <c r="AC69" s="30"/>
      <c r="AD69" s="31">
        <f t="shared" si="77"/>
        <v>0</v>
      </c>
      <c r="AE69" s="30">
        <f>SUM(AE$70:AE$80)</f>
        <v>0</v>
      </c>
      <c r="AF69" s="30"/>
      <c r="AG69" s="31">
        <f t="shared" si="78"/>
        <v>0</v>
      </c>
      <c r="AH69" s="30">
        <f>SUM(AH$70:AH$80)</f>
        <v>13428.11</v>
      </c>
      <c r="AI69" s="30"/>
      <c r="AJ69" s="31">
        <f t="shared" si="79"/>
        <v>3.485050571360121E-2</v>
      </c>
      <c r="AK69" s="30">
        <f>SUM(AK$70:AK$80)</f>
        <v>39504.590000000004</v>
      </c>
      <c r="AL69" s="30"/>
      <c r="AM69" s="31">
        <f t="shared" si="80"/>
        <v>0.10252782703660257</v>
      </c>
      <c r="AN69" s="30">
        <f>SUM(AN$70:AN$80)</f>
        <v>46972.73</v>
      </c>
      <c r="AO69" s="30"/>
      <c r="AP69" s="31">
        <f t="shared" si="81"/>
        <v>0.12191018656001829</v>
      </c>
      <c r="AQ69" s="30">
        <f>SUM(AQ$70:AQ$80)</f>
        <v>43299.570000000007</v>
      </c>
      <c r="AR69" s="30"/>
      <c r="AS69" s="31">
        <f t="shared" si="82"/>
        <v>0.11237708893369773</v>
      </c>
      <c r="AT69" s="30">
        <f>SUM(AT$70:AT$80)</f>
        <v>9617.69</v>
      </c>
      <c r="AU69" s="30"/>
      <c r="AV69" s="31">
        <f t="shared" si="12"/>
        <v>2.4961171772993014E-2</v>
      </c>
      <c r="AW69" s="30">
        <f>SUM(AW$70:AW$80)</f>
        <v>73242.11</v>
      </c>
      <c r="AX69" s="30"/>
      <c r="AY69" s="31">
        <f t="shared" si="13"/>
        <v>0.19008814889297215</v>
      </c>
      <c r="AZ69" s="30">
        <f>SUM(AZ$70:AZ$80)</f>
        <v>0</v>
      </c>
      <c r="BA69" s="30"/>
      <c r="BB69" s="31">
        <f t="shared" si="14"/>
        <v>0</v>
      </c>
      <c r="BC69" s="30">
        <f>SUM(BC$70:BC$80)</f>
        <v>0</v>
      </c>
      <c r="BD69" s="30"/>
      <c r="BE69" s="31">
        <f t="shared" si="15"/>
        <v>0</v>
      </c>
      <c r="BF69" s="30">
        <f>SUM(BF$70:BF$80)</f>
        <v>0</v>
      </c>
      <c r="BG69" s="30"/>
      <c r="BH69" s="31">
        <f t="shared" si="16"/>
        <v>0</v>
      </c>
      <c r="BI69" s="30">
        <f>SUM(BI$70:BI$80)</f>
        <v>0</v>
      </c>
      <c r="BJ69" s="30"/>
      <c r="BK69" s="31">
        <f t="shared" si="17"/>
        <v>0</v>
      </c>
      <c r="BL69" s="30">
        <f>SUM(BL$70:BL$80)</f>
        <v>159241.24</v>
      </c>
      <c r="BM69" s="30"/>
      <c r="BN69" s="31">
        <f t="shared" si="18"/>
        <v>0.41328509704351107</v>
      </c>
      <c r="BO69" s="30">
        <f>SUM(BO$70:BO$80)</f>
        <v>0</v>
      </c>
      <c r="BP69" s="30"/>
      <c r="BQ69" s="31">
        <f t="shared" si="22"/>
        <v>0</v>
      </c>
      <c r="BR69" s="30">
        <f>SUM(BR$70:BR$80)</f>
        <v>0</v>
      </c>
      <c r="BS69" s="30"/>
      <c r="BT69" s="31">
        <f t="shared" si="23"/>
        <v>0</v>
      </c>
      <c r="BU69" s="30">
        <f>SUM(BU$70:BU$80)</f>
        <v>0</v>
      </c>
      <c r="BV69" s="30"/>
      <c r="BW69" s="31">
        <f t="shared" si="24"/>
        <v>0</v>
      </c>
      <c r="BX69" s="30">
        <f>SUM(BX$70:BX$80)</f>
        <v>0</v>
      </c>
      <c r="BY69" s="30"/>
      <c r="BZ69" s="31">
        <f t="shared" si="25"/>
        <v>0</v>
      </c>
      <c r="CA69" s="30">
        <f>SUM(CA$70:CA$80)</f>
        <v>0</v>
      </c>
      <c r="CB69" s="30"/>
      <c r="CC69" s="31">
        <f t="shared" si="26"/>
        <v>0</v>
      </c>
      <c r="CD69" s="30">
        <f t="shared" si="27"/>
        <v>385306.04</v>
      </c>
    </row>
    <row r="70" spans="1:82" ht="45">
      <c r="A70" s="11" t="s">
        <v>157</v>
      </c>
      <c r="B70" s="11">
        <f>VLOOKUP(A70,MEMORIA!$A:$N,2,FALSE)</f>
        <v>87879</v>
      </c>
      <c r="C70" s="11" t="str">
        <f>VLOOKUP(A70,MEMORIA!$A:$N,3,FALSE)</f>
        <v>SINAPI</v>
      </c>
      <c r="D70" s="23" t="str">
        <f>VLOOKUP(A70,MEMORIA!$A:$N,4,FALSE)</f>
        <v>CHAPISCO APLICADO EM ALVENARIAS E ESTRUTURAS DE CONCRETO INTERNAS, COM COLHER DE PEDREIRO. ARGAMASSA TRAÇO 1:3 COM PREPARO EM BETONEIRA 400L. AF_10/2022</v>
      </c>
      <c r="E70" s="11" t="str">
        <f>VLOOKUP(A70,MEMORIA!$A:$N,5,FALSE)</f>
        <v>M2</v>
      </c>
      <c r="F70" s="18">
        <f>VLOOKUP(A70,MEMORIA!$A:$N,14,FALSE)</f>
        <v>2999.0200000000004</v>
      </c>
      <c r="G70" s="18">
        <f>VLOOKUP(A70,ORCAMENTO!$A:$I,7,FALSE)</f>
        <v>4.83</v>
      </c>
      <c r="H70" s="18">
        <f>VLOOKUP(A70,ORCAMENTO!$A:$I,8,FALSE)</f>
        <v>5.97</v>
      </c>
      <c r="I70" s="18">
        <f t="shared" ref="I70:I80" si="133">ROUND(F70*H70,2)</f>
        <v>17904.150000000001</v>
      </c>
      <c r="J70" s="18">
        <f t="shared" ref="J70:J80" si="134">ROUND(K70*$H70,2)</f>
        <v>0</v>
      </c>
      <c r="K70" s="18">
        <v>0</v>
      </c>
      <c r="L70" s="27">
        <f t="shared" si="71"/>
        <v>0</v>
      </c>
      <c r="M70" s="18">
        <f t="shared" ref="M70:M80" si="135">ROUND(N70*$H70,2)</f>
        <v>0</v>
      </c>
      <c r="N70" s="18">
        <v>0</v>
      </c>
      <c r="O70" s="27">
        <f t="shared" si="72"/>
        <v>0</v>
      </c>
      <c r="P70" s="18">
        <f t="shared" ref="P70:P80" si="136">ROUND(Q70*$H70,2)</f>
        <v>0</v>
      </c>
      <c r="Q70" s="18">
        <v>0</v>
      </c>
      <c r="R70" s="27">
        <f t="shared" si="73"/>
        <v>0</v>
      </c>
      <c r="S70" s="18">
        <f t="shared" ref="S70:S80" si="137">ROUND(T70*$H70,2)</f>
        <v>0</v>
      </c>
      <c r="T70" s="18">
        <v>0</v>
      </c>
      <c r="U70" s="27">
        <f t="shared" si="74"/>
        <v>0</v>
      </c>
      <c r="V70" s="18">
        <f t="shared" ref="V70:V80" si="138">ROUND(W70*$H70,2)</f>
        <v>0</v>
      </c>
      <c r="W70" s="18">
        <v>0</v>
      </c>
      <c r="X70" s="27">
        <f t="shared" si="75"/>
        <v>0</v>
      </c>
      <c r="Y70" s="18">
        <f t="shared" ref="Y70:Y80" si="139">ROUND(Z70*$H70,2)</f>
        <v>0</v>
      </c>
      <c r="Z70" s="18">
        <v>0</v>
      </c>
      <c r="AA70" s="27">
        <f t="shared" si="76"/>
        <v>0</v>
      </c>
      <c r="AB70" s="18">
        <f t="shared" ref="AB70:AB80" si="140">ROUND(AC70*$H70,2)</f>
        <v>0</v>
      </c>
      <c r="AC70" s="18">
        <v>0</v>
      </c>
      <c r="AD70" s="27">
        <f t="shared" si="77"/>
        <v>0</v>
      </c>
      <c r="AE70" s="18">
        <f t="shared" ref="AE70:AE80" si="141">ROUND(AF70*$H70,2)</f>
        <v>0</v>
      </c>
      <c r="AF70" s="18">
        <v>0</v>
      </c>
      <c r="AG70" s="27">
        <f t="shared" si="78"/>
        <v>0</v>
      </c>
      <c r="AH70" s="18">
        <f t="shared" ref="AH70:AH80" si="142">ROUND(AI70*$H70,2)</f>
        <v>13428.11</v>
      </c>
      <c r="AI70" s="18">
        <f>0.75*F70</f>
        <v>2249.2650000000003</v>
      </c>
      <c r="AJ70" s="27">
        <f t="shared" si="79"/>
        <v>0.74999986036756838</v>
      </c>
      <c r="AK70" s="18">
        <f t="shared" ref="AK70:AK80" si="143">ROUND(AL70*$H70,2)</f>
        <v>4476.04</v>
      </c>
      <c r="AL70" s="18">
        <f>F70-AI70</f>
        <v>749.75500000000011</v>
      </c>
      <c r="AM70" s="27">
        <f t="shared" si="80"/>
        <v>0.25000013963243156</v>
      </c>
      <c r="AN70" s="18">
        <f t="shared" ref="AN70:AN80" si="144">ROUND(AO70*$H70,2)</f>
        <v>0</v>
      </c>
      <c r="AO70" s="18">
        <v>0</v>
      </c>
      <c r="AP70" s="27">
        <f t="shared" si="81"/>
        <v>0</v>
      </c>
      <c r="AQ70" s="18">
        <f t="shared" ref="AQ70:AQ80" si="145">ROUND(AR70*$H70,2)</f>
        <v>0</v>
      </c>
      <c r="AR70" s="18">
        <v>0</v>
      </c>
      <c r="AS70" s="27">
        <f t="shared" si="82"/>
        <v>0</v>
      </c>
      <c r="AT70" s="18">
        <f t="shared" ref="AT70:AT80" si="146">ROUND(AU70*$H70,2)</f>
        <v>0</v>
      </c>
      <c r="AU70" s="18">
        <v>0</v>
      </c>
      <c r="AV70" s="27">
        <f t="shared" si="12"/>
        <v>0</v>
      </c>
      <c r="AW70" s="18">
        <f t="shared" ref="AW70:AW80" si="147">ROUND(AX70*$H70,2)</f>
        <v>0</v>
      </c>
      <c r="AX70" s="18">
        <v>0</v>
      </c>
      <c r="AY70" s="27">
        <f t="shared" si="13"/>
        <v>0</v>
      </c>
      <c r="AZ70" s="18">
        <f t="shared" ref="AZ70:AZ80" si="148">ROUND(BA70*$H70,2)</f>
        <v>0</v>
      </c>
      <c r="BA70" s="18">
        <v>0</v>
      </c>
      <c r="BB70" s="27">
        <f t="shared" si="14"/>
        <v>0</v>
      </c>
      <c r="BC70" s="18">
        <f t="shared" ref="BC70:BC80" si="149">ROUND(BD70*$H70,2)</f>
        <v>0</v>
      </c>
      <c r="BD70" s="18">
        <v>0</v>
      </c>
      <c r="BE70" s="27">
        <f t="shared" si="15"/>
        <v>0</v>
      </c>
      <c r="BF70" s="18">
        <f t="shared" ref="BF70:BF80" si="150">ROUND(BG70*$H70,2)</f>
        <v>0</v>
      </c>
      <c r="BG70" s="18">
        <v>0</v>
      </c>
      <c r="BH70" s="27">
        <f t="shared" si="16"/>
        <v>0</v>
      </c>
      <c r="BI70" s="18">
        <f t="shared" ref="BI70:BI80" si="151">ROUND(BJ70*$H70,2)</f>
        <v>0</v>
      </c>
      <c r="BJ70" s="18">
        <v>0</v>
      </c>
      <c r="BK70" s="27">
        <f t="shared" si="17"/>
        <v>0</v>
      </c>
      <c r="BL70" s="18">
        <f t="shared" ref="BL70:BL80" si="152">ROUND(BM70*$H70,2)</f>
        <v>0</v>
      </c>
      <c r="BM70" s="18">
        <v>0</v>
      </c>
      <c r="BN70" s="27">
        <f t="shared" si="18"/>
        <v>0</v>
      </c>
      <c r="BO70" s="18">
        <f t="shared" ref="BO70:BO80" si="153">ROUND(BP70*$H70,2)</f>
        <v>0</v>
      </c>
      <c r="BP70" s="18">
        <v>0</v>
      </c>
      <c r="BQ70" s="27">
        <f t="shared" si="22"/>
        <v>0</v>
      </c>
      <c r="BR70" s="18">
        <f t="shared" ref="BR70:BR80" si="154">ROUND(BS70*$H70,2)</f>
        <v>0</v>
      </c>
      <c r="BS70" s="18">
        <v>0</v>
      </c>
      <c r="BT70" s="27">
        <f t="shared" si="23"/>
        <v>0</v>
      </c>
      <c r="BU70" s="18">
        <f t="shared" ref="BU70:BU80" si="155">ROUND(BV70*$H70,2)</f>
        <v>0</v>
      </c>
      <c r="BV70" s="18">
        <v>0</v>
      </c>
      <c r="BW70" s="27">
        <f t="shared" si="24"/>
        <v>0</v>
      </c>
      <c r="BX70" s="18">
        <f t="shared" ref="BX70:BX80" si="156">ROUND(BY70*$H70,2)</f>
        <v>0</v>
      </c>
      <c r="BY70" s="18">
        <v>0</v>
      </c>
      <c r="BZ70" s="27">
        <f t="shared" si="25"/>
        <v>0</v>
      </c>
      <c r="CA70" s="18">
        <f t="shared" ref="CA70:CA80" si="157">ROUND(CB70*$H70,2)</f>
        <v>0</v>
      </c>
      <c r="CB70" s="18">
        <v>0</v>
      </c>
      <c r="CC70" s="27">
        <f t="shared" si="26"/>
        <v>0</v>
      </c>
      <c r="CD70" s="18">
        <f t="shared" si="27"/>
        <v>17904.150000000001</v>
      </c>
    </row>
    <row r="71" spans="1:82" ht="45">
      <c r="A71" s="11" t="s">
        <v>158</v>
      </c>
      <c r="B71" s="11">
        <f>VLOOKUP(A71,MEMORIA!$A:$N,2,FALSE)</f>
        <v>87553</v>
      </c>
      <c r="C71" s="11" t="str">
        <f>VLOOKUP(A71,MEMORIA!$A:$N,3,FALSE)</f>
        <v>SINAPI</v>
      </c>
      <c r="D71" s="23" t="str">
        <f>VLOOKUP(A71,MEMORIA!$A:$N,4,FALSE)</f>
        <v>EMBOÇO, EM ARGAMASSA TRAÇO 1:2:8, PREPARO MECÂNICO, APLICADO MANUALMENTE EM PAREDES INTERNAS DE AMBIENTES COM ÁREA MAIOR QUE 10M², E = 10MM, COM TALISCAS. AF_03/2024</v>
      </c>
      <c r="E71" s="11" t="str">
        <f>VLOOKUP(A71,MEMORIA!$A:$N,5,FALSE)</f>
        <v>M2</v>
      </c>
      <c r="F71" s="18">
        <f>VLOOKUP(A71,MEMORIA!$A:$N,14,FALSE)</f>
        <v>2999.02</v>
      </c>
      <c r="G71" s="18">
        <f>VLOOKUP(A71,ORCAMENTO!$A:$I,7,FALSE)</f>
        <v>23.64</v>
      </c>
      <c r="H71" s="18">
        <f>VLOOKUP(A71,ORCAMENTO!$A:$I,8,FALSE)</f>
        <v>29.2</v>
      </c>
      <c r="I71" s="18">
        <f t="shared" si="133"/>
        <v>87571.38</v>
      </c>
      <c r="J71" s="18">
        <f t="shared" si="134"/>
        <v>0</v>
      </c>
      <c r="K71" s="18">
        <v>0</v>
      </c>
      <c r="L71" s="27">
        <f t="shared" si="71"/>
        <v>0</v>
      </c>
      <c r="M71" s="18">
        <f t="shared" si="135"/>
        <v>0</v>
      </c>
      <c r="N71" s="18">
        <v>0</v>
      </c>
      <c r="O71" s="27">
        <f t="shared" si="72"/>
        <v>0</v>
      </c>
      <c r="P71" s="18">
        <f t="shared" si="136"/>
        <v>0</v>
      </c>
      <c r="Q71" s="18">
        <v>0</v>
      </c>
      <c r="R71" s="27">
        <f t="shared" si="73"/>
        <v>0</v>
      </c>
      <c r="S71" s="18">
        <f t="shared" si="137"/>
        <v>0</v>
      </c>
      <c r="T71" s="18">
        <v>0</v>
      </c>
      <c r="U71" s="27">
        <f t="shared" si="74"/>
        <v>0</v>
      </c>
      <c r="V71" s="18">
        <f t="shared" si="138"/>
        <v>0</v>
      </c>
      <c r="W71" s="18">
        <v>0</v>
      </c>
      <c r="X71" s="27">
        <f t="shared" si="75"/>
        <v>0</v>
      </c>
      <c r="Y71" s="18">
        <f t="shared" si="139"/>
        <v>0</v>
      </c>
      <c r="Z71" s="18">
        <v>0</v>
      </c>
      <c r="AA71" s="27">
        <f t="shared" si="76"/>
        <v>0</v>
      </c>
      <c r="AB71" s="18">
        <f t="shared" si="140"/>
        <v>0</v>
      </c>
      <c r="AC71" s="18">
        <v>0</v>
      </c>
      <c r="AD71" s="27">
        <f t="shared" si="77"/>
        <v>0</v>
      </c>
      <c r="AE71" s="18">
        <f t="shared" si="141"/>
        <v>0</v>
      </c>
      <c r="AF71" s="18">
        <v>0</v>
      </c>
      <c r="AG71" s="27">
        <f t="shared" si="78"/>
        <v>0</v>
      </c>
      <c r="AH71" s="18">
        <f t="shared" si="142"/>
        <v>0</v>
      </c>
      <c r="AI71" s="18">
        <v>0</v>
      </c>
      <c r="AJ71" s="27">
        <f t="shared" si="79"/>
        <v>0</v>
      </c>
      <c r="AK71" s="18">
        <f t="shared" si="143"/>
        <v>35028.550000000003</v>
      </c>
      <c r="AL71" s="18">
        <f>0.4*F71</f>
        <v>1199.6079999999999</v>
      </c>
      <c r="AM71" s="27">
        <f t="shared" si="80"/>
        <v>0.39999997716148816</v>
      </c>
      <c r="AN71" s="18">
        <f t="shared" si="144"/>
        <v>35028.550000000003</v>
      </c>
      <c r="AO71" s="18">
        <f>0.4*F71</f>
        <v>1199.6079999999999</v>
      </c>
      <c r="AP71" s="27">
        <f t="shared" si="81"/>
        <v>0.39999997716148816</v>
      </c>
      <c r="AQ71" s="18">
        <f t="shared" si="145"/>
        <v>17514.28</v>
      </c>
      <c r="AR71" s="18">
        <f>F71-AL71-AO71</f>
        <v>599.80400000000009</v>
      </c>
      <c r="AS71" s="27">
        <f t="shared" si="82"/>
        <v>0.20000004567702367</v>
      </c>
      <c r="AT71" s="18">
        <f t="shared" si="146"/>
        <v>0</v>
      </c>
      <c r="AU71" s="18">
        <v>0</v>
      </c>
      <c r="AV71" s="27">
        <f t="shared" si="12"/>
        <v>0</v>
      </c>
      <c r="AW71" s="18">
        <f t="shared" si="147"/>
        <v>0</v>
      </c>
      <c r="AX71" s="18">
        <v>0</v>
      </c>
      <c r="AY71" s="27">
        <f t="shared" si="13"/>
        <v>0</v>
      </c>
      <c r="AZ71" s="18">
        <f t="shared" si="148"/>
        <v>0</v>
      </c>
      <c r="BA71" s="18">
        <v>0</v>
      </c>
      <c r="BB71" s="27">
        <f t="shared" si="14"/>
        <v>0</v>
      </c>
      <c r="BC71" s="18">
        <f t="shared" si="149"/>
        <v>0</v>
      </c>
      <c r="BD71" s="18">
        <v>0</v>
      </c>
      <c r="BE71" s="27">
        <f t="shared" si="15"/>
        <v>0</v>
      </c>
      <c r="BF71" s="18">
        <f t="shared" si="150"/>
        <v>0</v>
      </c>
      <c r="BG71" s="18">
        <v>0</v>
      </c>
      <c r="BH71" s="27">
        <f t="shared" si="16"/>
        <v>0</v>
      </c>
      <c r="BI71" s="18">
        <f t="shared" si="151"/>
        <v>0</v>
      </c>
      <c r="BJ71" s="18">
        <v>0</v>
      </c>
      <c r="BK71" s="27">
        <f t="shared" si="17"/>
        <v>0</v>
      </c>
      <c r="BL71" s="18">
        <f t="shared" si="152"/>
        <v>0</v>
      </c>
      <c r="BM71" s="18">
        <v>0</v>
      </c>
      <c r="BN71" s="27">
        <f t="shared" si="18"/>
        <v>0</v>
      </c>
      <c r="BO71" s="18">
        <f t="shared" si="153"/>
        <v>0</v>
      </c>
      <c r="BP71" s="18">
        <v>0</v>
      </c>
      <c r="BQ71" s="27">
        <f t="shared" si="22"/>
        <v>0</v>
      </c>
      <c r="BR71" s="18">
        <f t="shared" si="154"/>
        <v>0</v>
      </c>
      <c r="BS71" s="18">
        <v>0</v>
      </c>
      <c r="BT71" s="27">
        <f t="shared" si="23"/>
        <v>0</v>
      </c>
      <c r="BU71" s="18">
        <f t="shared" si="155"/>
        <v>0</v>
      </c>
      <c r="BV71" s="18">
        <v>0</v>
      </c>
      <c r="BW71" s="27">
        <f t="shared" si="24"/>
        <v>0</v>
      </c>
      <c r="BX71" s="18">
        <f t="shared" si="156"/>
        <v>0</v>
      </c>
      <c r="BY71" s="18">
        <v>0</v>
      </c>
      <c r="BZ71" s="27">
        <f t="shared" si="25"/>
        <v>0</v>
      </c>
      <c r="CA71" s="18">
        <f t="shared" si="157"/>
        <v>0</v>
      </c>
      <c r="CB71" s="18">
        <v>0</v>
      </c>
      <c r="CC71" s="27">
        <f t="shared" si="26"/>
        <v>0</v>
      </c>
      <c r="CD71" s="18">
        <f t="shared" si="27"/>
        <v>87571.38</v>
      </c>
    </row>
    <row r="72" spans="1:82" ht="30">
      <c r="A72" s="11" t="s">
        <v>159</v>
      </c>
      <c r="B72" s="11" t="str">
        <f>VLOOKUP(A72,MEMORIA!$A:$N,2,FALSE)</f>
        <v>SEDUC738</v>
      </c>
      <c r="C72" s="11" t="str">
        <f>VLOOKUP(A72,MEMORIA!$A:$N,3,FALSE)</f>
        <v>PRÓPRIA</v>
      </c>
      <c r="D72" s="23" t="str">
        <f>VLOOKUP(A72,MEMORIA!$A:$N,4,FALSE)</f>
        <v>PORCELANATO RETIFICADO POLIDO C/ ARG. PRÉ-FABRICADA - P/ PAREDE (REF: C4446-SEINFRA 28)</v>
      </c>
      <c r="E72" s="11" t="str">
        <f>VLOOKUP(A72,MEMORIA!$A:$N,5,FALSE)</f>
        <v>M2</v>
      </c>
      <c r="F72" s="18">
        <f>VLOOKUP(A72,MEMORIA!$A:$N,14,FALSE)</f>
        <v>182.89</v>
      </c>
      <c r="G72" s="18">
        <f>VLOOKUP(A72,ORCAMENTO!$A:$I,7,FALSE)</f>
        <v>132.16</v>
      </c>
      <c r="H72" s="18">
        <f>VLOOKUP(A72,ORCAMENTO!$A:$I,8,FALSE)</f>
        <v>163.26999999999998</v>
      </c>
      <c r="I72" s="18">
        <f t="shared" si="133"/>
        <v>29860.45</v>
      </c>
      <c r="J72" s="18">
        <f t="shared" si="134"/>
        <v>0</v>
      </c>
      <c r="K72" s="18">
        <v>0</v>
      </c>
      <c r="L72" s="27">
        <f t="shared" si="71"/>
        <v>0</v>
      </c>
      <c r="M72" s="18">
        <f t="shared" si="135"/>
        <v>0</v>
      </c>
      <c r="N72" s="18">
        <v>0</v>
      </c>
      <c r="O72" s="27">
        <f t="shared" si="72"/>
        <v>0</v>
      </c>
      <c r="P72" s="18">
        <f t="shared" si="136"/>
        <v>0</v>
      </c>
      <c r="Q72" s="18">
        <v>0</v>
      </c>
      <c r="R72" s="27">
        <f t="shared" si="73"/>
        <v>0</v>
      </c>
      <c r="S72" s="18">
        <f t="shared" si="137"/>
        <v>0</v>
      </c>
      <c r="T72" s="18">
        <v>0</v>
      </c>
      <c r="U72" s="27">
        <f t="shared" si="74"/>
        <v>0</v>
      </c>
      <c r="V72" s="18">
        <f t="shared" si="138"/>
        <v>0</v>
      </c>
      <c r="W72" s="18">
        <v>0</v>
      </c>
      <c r="X72" s="27">
        <f t="shared" si="75"/>
        <v>0</v>
      </c>
      <c r="Y72" s="18">
        <f t="shared" si="139"/>
        <v>0</v>
      </c>
      <c r="Z72" s="18">
        <v>0</v>
      </c>
      <c r="AA72" s="27">
        <f t="shared" si="76"/>
        <v>0</v>
      </c>
      <c r="AB72" s="18">
        <f t="shared" si="140"/>
        <v>0</v>
      </c>
      <c r="AC72" s="18">
        <v>0</v>
      </c>
      <c r="AD72" s="27">
        <f t="shared" si="77"/>
        <v>0</v>
      </c>
      <c r="AE72" s="18">
        <f t="shared" si="141"/>
        <v>0</v>
      </c>
      <c r="AF72" s="18">
        <v>0</v>
      </c>
      <c r="AG72" s="27">
        <f t="shared" si="78"/>
        <v>0</v>
      </c>
      <c r="AH72" s="18">
        <f t="shared" si="142"/>
        <v>0</v>
      </c>
      <c r="AI72" s="18">
        <v>0</v>
      </c>
      <c r="AJ72" s="27">
        <f t="shared" si="79"/>
        <v>0</v>
      </c>
      <c r="AK72" s="18">
        <f t="shared" si="143"/>
        <v>0</v>
      </c>
      <c r="AL72" s="18">
        <v>0</v>
      </c>
      <c r="AM72" s="27">
        <f t="shared" si="80"/>
        <v>0</v>
      </c>
      <c r="AN72" s="18">
        <f t="shared" si="144"/>
        <v>11944.18</v>
      </c>
      <c r="AO72" s="18">
        <f>0.4*F72</f>
        <v>73.155999999999992</v>
      </c>
      <c r="AP72" s="27">
        <f t="shared" si="81"/>
        <v>0.4</v>
      </c>
      <c r="AQ72" s="18">
        <f t="shared" si="145"/>
        <v>17916.27</v>
      </c>
      <c r="AR72" s="18">
        <f>0.6*F72</f>
        <v>109.73399999999999</v>
      </c>
      <c r="AS72" s="27">
        <f t="shared" si="82"/>
        <v>0.6</v>
      </c>
      <c r="AT72" s="18">
        <f t="shared" si="146"/>
        <v>0</v>
      </c>
      <c r="AU72" s="18">
        <v>0</v>
      </c>
      <c r="AV72" s="27">
        <f t="shared" si="12"/>
        <v>0</v>
      </c>
      <c r="AW72" s="18">
        <f t="shared" si="147"/>
        <v>0</v>
      </c>
      <c r="AX72" s="18">
        <v>0</v>
      </c>
      <c r="AY72" s="27">
        <f t="shared" si="13"/>
        <v>0</v>
      </c>
      <c r="AZ72" s="18">
        <f t="shared" si="148"/>
        <v>0</v>
      </c>
      <c r="BA72" s="18">
        <v>0</v>
      </c>
      <c r="BB72" s="27">
        <f t="shared" si="14"/>
        <v>0</v>
      </c>
      <c r="BC72" s="18">
        <f t="shared" si="149"/>
        <v>0</v>
      </c>
      <c r="BD72" s="18">
        <v>0</v>
      </c>
      <c r="BE72" s="27">
        <f t="shared" si="15"/>
        <v>0</v>
      </c>
      <c r="BF72" s="18">
        <f t="shared" si="150"/>
        <v>0</v>
      </c>
      <c r="BG72" s="18">
        <v>0</v>
      </c>
      <c r="BH72" s="27">
        <f t="shared" si="16"/>
        <v>0</v>
      </c>
      <c r="BI72" s="18">
        <f t="shared" si="151"/>
        <v>0</v>
      </c>
      <c r="BJ72" s="18">
        <v>0</v>
      </c>
      <c r="BK72" s="27">
        <f t="shared" si="17"/>
        <v>0</v>
      </c>
      <c r="BL72" s="18">
        <f t="shared" si="152"/>
        <v>0</v>
      </c>
      <c r="BM72" s="18">
        <v>0</v>
      </c>
      <c r="BN72" s="27">
        <f t="shared" si="18"/>
        <v>0</v>
      </c>
      <c r="BO72" s="18">
        <f t="shared" si="153"/>
        <v>0</v>
      </c>
      <c r="BP72" s="18">
        <v>0</v>
      </c>
      <c r="BQ72" s="27">
        <f t="shared" si="22"/>
        <v>0</v>
      </c>
      <c r="BR72" s="18">
        <f t="shared" si="154"/>
        <v>0</v>
      </c>
      <c r="BS72" s="18">
        <v>0</v>
      </c>
      <c r="BT72" s="27">
        <f t="shared" si="23"/>
        <v>0</v>
      </c>
      <c r="BU72" s="18">
        <f t="shared" si="155"/>
        <v>0</v>
      </c>
      <c r="BV72" s="18">
        <v>0</v>
      </c>
      <c r="BW72" s="27">
        <f t="shared" si="24"/>
        <v>0</v>
      </c>
      <c r="BX72" s="18">
        <f t="shared" si="156"/>
        <v>0</v>
      </c>
      <c r="BY72" s="18">
        <v>0</v>
      </c>
      <c r="BZ72" s="27">
        <f t="shared" si="25"/>
        <v>0</v>
      </c>
      <c r="CA72" s="18">
        <f t="shared" si="157"/>
        <v>0</v>
      </c>
      <c r="CB72" s="18">
        <v>0</v>
      </c>
      <c r="CC72" s="27">
        <f t="shared" si="26"/>
        <v>0</v>
      </c>
      <c r="CD72" s="18">
        <f t="shared" si="27"/>
        <v>29860.45</v>
      </c>
    </row>
    <row r="73" spans="1:82">
      <c r="A73" s="11" t="s">
        <v>160</v>
      </c>
      <c r="B73" s="11">
        <f>VLOOKUP(A73,MEMORIA!$A:$N,2,FALSE)</f>
        <v>96113</v>
      </c>
      <c r="C73" s="11" t="str">
        <f>VLOOKUP(A73,MEMORIA!$A:$N,3,FALSE)</f>
        <v>SINAPI</v>
      </c>
      <c r="D73" s="23" t="str">
        <f>VLOOKUP(A73,MEMORIA!$A:$N,4,FALSE)</f>
        <v>FORRO EM PLACAS DE GESSO, PARA AMBIENTES COMERCIAIS. AF_08/2023_PS</v>
      </c>
      <c r="E73" s="11" t="str">
        <f>VLOOKUP(A73,MEMORIA!$A:$N,5,FALSE)</f>
        <v>M2</v>
      </c>
      <c r="F73" s="18">
        <f>VLOOKUP(A73,MEMORIA!$A:$N,14,FALSE)</f>
        <v>308.19000000000005</v>
      </c>
      <c r="G73" s="18">
        <f>VLOOKUP(A73,ORCAMENTO!$A:$I,7,FALSE)</f>
        <v>45.93</v>
      </c>
      <c r="H73" s="18">
        <f>VLOOKUP(A73,ORCAMENTO!$A:$I,8,FALSE)</f>
        <v>56.74</v>
      </c>
      <c r="I73" s="18">
        <f t="shared" si="133"/>
        <v>17486.7</v>
      </c>
      <c r="J73" s="18">
        <f t="shared" si="134"/>
        <v>0</v>
      </c>
      <c r="K73" s="18">
        <v>0</v>
      </c>
      <c r="L73" s="27">
        <f t="shared" si="71"/>
        <v>0</v>
      </c>
      <c r="M73" s="18">
        <f t="shared" si="135"/>
        <v>0</v>
      </c>
      <c r="N73" s="18">
        <v>0</v>
      </c>
      <c r="O73" s="27">
        <f t="shared" si="72"/>
        <v>0</v>
      </c>
      <c r="P73" s="18">
        <f t="shared" si="136"/>
        <v>0</v>
      </c>
      <c r="Q73" s="18">
        <v>0</v>
      </c>
      <c r="R73" s="27">
        <f t="shared" si="73"/>
        <v>0</v>
      </c>
      <c r="S73" s="18">
        <f t="shared" si="137"/>
        <v>0</v>
      </c>
      <c r="T73" s="18">
        <v>0</v>
      </c>
      <c r="U73" s="27">
        <f t="shared" si="74"/>
        <v>0</v>
      </c>
      <c r="V73" s="18">
        <f t="shared" si="138"/>
        <v>0</v>
      </c>
      <c r="W73" s="18">
        <v>0</v>
      </c>
      <c r="X73" s="27">
        <f t="shared" si="75"/>
        <v>0</v>
      </c>
      <c r="Y73" s="18">
        <f t="shared" si="139"/>
        <v>0</v>
      </c>
      <c r="Z73" s="18">
        <v>0</v>
      </c>
      <c r="AA73" s="27">
        <f t="shared" si="76"/>
        <v>0</v>
      </c>
      <c r="AB73" s="18">
        <f t="shared" si="140"/>
        <v>0</v>
      </c>
      <c r="AC73" s="18">
        <v>0</v>
      </c>
      <c r="AD73" s="27">
        <f t="shared" si="77"/>
        <v>0</v>
      </c>
      <c r="AE73" s="18">
        <f t="shared" si="141"/>
        <v>0</v>
      </c>
      <c r="AF73" s="18">
        <v>0</v>
      </c>
      <c r="AG73" s="27">
        <f t="shared" si="78"/>
        <v>0</v>
      </c>
      <c r="AH73" s="18">
        <f t="shared" si="142"/>
        <v>0</v>
      </c>
      <c r="AI73" s="18">
        <v>0</v>
      </c>
      <c r="AJ73" s="27">
        <f t="shared" si="79"/>
        <v>0</v>
      </c>
      <c r="AK73" s="18">
        <f t="shared" si="143"/>
        <v>0</v>
      </c>
      <c r="AL73" s="18">
        <v>0</v>
      </c>
      <c r="AM73" s="27">
        <f t="shared" si="80"/>
        <v>0</v>
      </c>
      <c r="AN73" s="18">
        <f t="shared" si="144"/>
        <v>0</v>
      </c>
      <c r="AO73" s="18">
        <v>0</v>
      </c>
      <c r="AP73" s="27">
        <f t="shared" si="81"/>
        <v>0</v>
      </c>
      <c r="AQ73" s="18">
        <f t="shared" si="145"/>
        <v>7869.02</v>
      </c>
      <c r="AR73" s="18">
        <f>0.45*F73</f>
        <v>138.68550000000002</v>
      </c>
      <c r="AS73" s="27">
        <f t="shared" si="82"/>
        <v>0.45000028593159375</v>
      </c>
      <c r="AT73" s="18">
        <f t="shared" si="146"/>
        <v>9617.69</v>
      </c>
      <c r="AU73" s="18">
        <f>0.55*F73</f>
        <v>169.50450000000004</v>
      </c>
      <c r="AV73" s="27">
        <f t="shared" si="12"/>
        <v>0.55000028593159378</v>
      </c>
      <c r="AW73" s="18">
        <f t="shared" si="147"/>
        <v>0</v>
      </c>
      <c r="AX73" s="18">
        <v>0</v>
      </c>
      <c r="AY73" s="27">
        <f t="shared" si="13"/>
        <v>0</v>
      </c>
      <c r="AZ73" s="18">
        <f t="shared" si="148"/>
        <v>0</v>
      </c>
      <c r="BA73" s="18">
        <v>0</v>
      </c>
      <c r="BB73" s="27">
        <f t="shared" si="14"/>
        <v>0</v>
      </c>
      <c r="BC73" s="18">
        <f t="shared" si="149"/>
        <v>0</v>
      </c>
      <c r="BD73" s="18">
        <v>0</v>
      </c>
      <c r="BE73" s="27">
        <f t="shared" si="15"/>
        <v>0</v>
      </c>
      <c r="BF73" s="18">
        <f t="shared" si="150"/>
        <v>0</v>
      </c>
      <c r="BG73" s="18">
        <v>0</v>
      </c>
      <c r="BH73" s="27">
        <f t="shared" si="16"/>
        <v>0</v>
      </c>
      <c r="BI73" s="18">
        <f t="shared" si="151"/>
        <v>0</v>
      </c>
      <c r="BJ73" s="18">
        <v>0</v>
      </c>
      <c r="BK73" s="27">
        <f t="shared" si="17"/>
        <v>0</v>
      </c>
      <c r="BL73" s="18">
        <f t="shared" si="152"/>
        <v>0</v>
      </c>
      <c r="BM73" s="18">
        <v>0</v>
      </c>
      <c r="BN73" s="27">
        <f t="shared" si="18"/>
        <v>0</v>
      </c>
      <c r="BO73" s="18">
        <f t="shared" si="153"/>
        <v>0</v>
      </c>
      <c r="BP73" s="18">
        <v>0</v>
      </c>
      <c r="BQ73" s="27">
        <f t="shared" si="22"/>
        <v>0</v>
      </c>
      <c r="BR73" s="18">
        <f t="shared" si="154"/>
        <v>0</v>
      </c>
      <c r="BS73" s="18">
        <v>0</v>
      </c>
      <c r="BT73" s="27">
        <f t="shared" si="23"/>
        <v>0</v>
      </c>
      <c r="BU73" s="18">
        <f t="shared" si="155"/>
        <v>0</v>
      </c>
      <c r="BV73" s="18">
        <v>0</v>
      </c>
      <c r="BW73" s="27">
        <f t="shared" si="24"/>
        <v>0</v>
      </c>
      <c r="BX73" s="18">
        <f t="shared" si="156"/>
        <v>0</v>
      </c>
      <c r="BY73" s="18">
        <v>0</v>
      </c>
      <c r="BZ73" s="27">
        <f t="shared" si="25"/>
        <v>0</v>
      </c>
      <c r="CA73" s="18">
        <f t="shared" si="157"/>
        <v>0</v>
      </c>
      <c r="CB73" s="18">
        <v>0</v>
      </c>
      <c r="CC73" s="27">
        <f t="shared" si="26"/>
        <v>0</v>
      </c>
      <c r="CD73" s="18">
        <f t="shared" si="27"/>
        <v>17486.71</v>
      </c>
    </row>
    <row r="74" spans="1:82" ht="30">
      <c r="A74" s="11" t="s">
        <v>161</v>
      </c>
      <c r="B74" s="11" t="str">
        <f>VLOOKUP(A74,MEMORIA!$A:$N,2,FALSE)</f>
        <v>SEDUC739</v>
      </c>
      <c r="C74" s="11" t="str">
        <f>VLOOKUP(A74,MEMORIA!$A:$N,3,FALSE)</f>
        <v>PRÓPRIA</v>
      </c>
      <c r="D74" s="23" t="str">
        <f>VLOOKUP(A74,MEMORIA!$A:$N,4,FALSE)</f>
        <v>FORNECIMENTO E INSTALAÇÃO DE CARPETE BERBER POINT 650 DA BEAULIEU E=6MM (REF: 05014/ORSE-ORSE-08/2025)</v>
      </c>
      <c r="E74" s="11" t="str">
        <f>VLOOKUP(A74,MEMORIA!$A:$N,5,FALSE)</f>
        <v>M2</v>
      </c>
      <c r="F74" s="18">
        <f>VLOOKUP(A74,MEMORIA!$A:$N,14,FALSE)</f>
        <v>72.819999999999993</v>
      </c>
      <c r="G74" s="18">
        <f>VLOOKUP(A74,ORCAMENTO!$A:$I,7,FALSE)</f>
        <v>110.05</v>
      </c>
      <c r="H74" s="18">
        <f>VLOOKUP(A74,ORCAMENTO!$A:$I,8,FALSE)</f>
        <v>135.96</v>
      </c>
      <c r="I74" s="18">
        <f t="shared" si="133"/>
        <v>9900.61</v>
      </c>
      <c r="J74" s="18">
        <f t="shared" si="134"/>
        <v>0</v>
      </c>
      <c r="K74" s="18">
        <v>0</v>
      </c>
      <c r="L74" s="27">
        <f t="shared" si="71"/>
        <v>0</v>
      </c>
      <c r="M74" s="18">
        <f t="shared" si="135"/>
        <v>0</v>
      </c>
      <c r="N74" s="18">
        <v>0</v>
      </c>
      <c r="O74" s="27">
        <f t="shared" si="72"/>
        <v>0</v>
      </c>
      <c r="P74" s="18">
        <f t="shared" si="136"/>
        <v>0</v>
      </c>
      <c r="Q74" s="18">
        <v>0</v>
      </c>
      <c r="R74" s="27">
        <f t="shared" si="73"/>
        <v>0</v>
      </c>
      <c r="S74" s="18">
        <f t="shared" si="137"/>
        <v>0</v>
      </c>
      <c r="T74" s="18">
        <v>0</v>
      </c>
      <c r="U74" s="27">
        <f t="shared" si="74"/>
        <v>0</v>
      </c>
      <c r="V74" s="18">
        <f t="shared" si="138"/>
        <v>0</v>
      </c>
      <c r="W74" s="18">
        <v>0</v>
      </c>
      <c r="X74" s="27">
        <f t="shared" si="75"/>
        <v>0</v>
      </c>
      <c r="Y74" s="18">
        <f t="shared" si="139"/>
        <v>0</v>
      </c>
      <c r="Z74" s="18">
        <v>0</v>
      </c>
      <c r="AA74" s="27">
        <f t="shared" si="76"/>
        <v>0</v>
      </c>
      <c r="AB74" s="18">
        <f t="shared" si="140"/>
        <v>0</v>
      </c>
      <c r="AC74" s="18">
        <v>0</v>
      </c>
      <c r="AD74" s="27">
        <f t="shared" si="77"/>
        <v>0</v>
      </c>
      <c r="AE74" s="18">
        <f t="shared" si="141"/>
        <v>0</v>
      </c>
      <c r="AF74" s="18">
        <v>0</v>
      </c>
      <c r="AG74" s="27">
        <f t="shared" si="78"/>
        <v>0</v>
      </c>
      <c r="AH74" s="18">
        <f t="shared" si="142"/>
        <v>0</v>
      </c>
      <c r="AI74" s="18">
        <v>0</v>
      </c>
      <c r="AJ74" s="27">
        <f t="shared" si="79"/>
        <v>0</v>
      </c>
      <c r="AK74" s="18">
        <f t="shared" si="143"/>
        <v>0</v>
      </c>
      <c r="AL74" s="18">
        <v>0</v>
      </c>
      <c r="AM74" s="27">
        <f t="shared" si="80"/>
        <v>0</v>
      </c>
      <c r="AN74" s="18">
        <f t="shared" si="144"/>
        <v>0</v>
      </c>
      <c r="AO74" s="18">
        <v>0</v>
      </c>
      <c r="AP74" s="27">
        <f t="shared" si="81"/>
        <v>0</v>
      </c>
      <c r="AQ74" s="18">
        <f t="shared" si="145"/>
        <v>0</v>
      </c>
      <c r="AR74" s="18">
        <v>0</v>
      </c>
      <c r="AS74" s="27">
        <f t="shared" si="82"/>
        <v>0</v>
      </c>
      <c r="AT74" s="18">
        <f t="shared" si="146"/>
        <v>0</v>
      </c>
      <c r="AU74" s="18">
        <v>0</v>
      </c>
      <c r="AV74" s="27">
        <f t="shared" si="12"/>
        <v>0</v>
      </c>
      <c r="AW74" s="18">
        <f t="shared" si="147"/>
        <v>0</v>
      </c>
      <c r="AX74" s="18">
        <v>0</v>
      </c>
      <c r="AY74" s="27">
        <f t="shared" si="13"/>
        <v>0</v>
      </c>
      <c r="AZ74" s="18">
        <f t="shared" si="148"/>
        <v>0</v>
      </c>
      <c r="BA74" s="18">
        <v>0</v>
      </c>
      <c r="BB74" s="27">
        <f t="shared" si="14"/>
        <v>0</v>
      </c>
      <c r="BC74" s="18">
        <f t="shared" si="149"/>
        <v>0</v>
      </c>
      <c r="BD74" s="18">
        <v>0</v>
      </c>
      <c r="BE74" s="27">
        <f t="shared" si="15"/>
        <v>0</v>
      </c>
      <c r="BF74" s="18">
        <f t="shared" si="150"/>
        <v>0</v>
      </c>
      <c r="BG74" s="18">
        <v>0</v>
      </c>
      <c r="BH74" s="27">
        <f t="shared" si="16"/>
        <v>0</v>
      </c>
      <c r="BI74" s="18">
        <f t="shared" si="151"/>
        <v>0</v>
      </c>
      <c r="BJ74" s="18">
        <v>0</v>
      </c>
      <c r="BK74" s="27">
        <f t="shared" si="17"/>
        <v>0</v>
      </c>
      <c r="BL74" s="18">
        <f t="shared" si="152"/>
        <v>9900.61</v>
      </c>
      <c r="BM74" s="18">
        <f>F74</f>
        <v>72.819999999999993</v>
      </c>
      <c r="BN74" s="27">
        <f t="shared" si="18"/>
        <v>1</v>
      </c>
      <c r="BO74" s="18">
        <f t="shared" si="153"/>
        <v>0</v>
      </c>
      <c r="BP74" s="18">
        <v>0</v>
      </c>
      <c r="BQ74" s="27">
        <f t="shared" si="22"/>
        <v>0</v>
      </c>
      <c r="BR74" s="18">
        <f t="shared" si="154"/>
        <v>0</v>
      </c>
      <c r="BS74" s="18">
        <v>0</v>
      </c>
      <c r="BT74" s="27">
        <f t="shared" si="23"/>
        <v>0</v>
      </c>
      <c r="BU74" s="18">
        <f t="shared" si="155"/>
        <v>0</v>
      </c>
      <c r="BV74" s="18">
        <v>0</v>
      </c>
      <c r="BW74" s="27">
        <f t="shared" si="24"/>
        <v>0</v>
      </c>
      <c r="BX74" s="18">
        <f t="shared" si="156"/>
        <v>0</v>
      </c>
      <c r="BY74" s="18">
        <v>0</v>
      </c>
      <c r="BZ74" s="27">
        <f t="shared" si="25"/>
        <v>0</v>
      </c>
      <c r="CA74" s="18">
        <f t="shared" si="157"/>
        <v>0</v>
      </c>
      <c r="CB74" s="18">
        <v>0</v>
      </c>
      <c r="CC74" s="27">
        <f t="shared" si="26"/>
        <v>0</v>
      </c>
      <c r="CD74" s="18">
        <f t="shared" si="27"/>
        <v>9900.61</v>
      </c>
    </row>
    <row r="75" spans="1:82" ht="60">
      <c r="A75" s="11" t="s">
        <v>162</v>
      </c>
      <c r="B75" s="11" t="str">
        <f>VLOOKUP(A75,MEMORIA!$A:$N,2,FALSE)</f>
        <v>SEDUC878</v>
      </c>
      <c r="C75" s="11" t="str">
        <f>VLOOKUP(A75,MEMORIA!$A:$N,3,FALSE)</f>
        <v>PRÓPRIA</v>
      </c>
      <c r="D75" s="23" t="str">
        <f>VLOOKUP(A75,MEMORIA!$A:$N,4,FALSE)</f>
        <v>FORN. C/ INST. DE FORRO ACÚSTICO CONST. DE PAINEL RÍGIDO EM LÃ DE ROCHA BASÁLICA, ESP DE 25 MM, REVEST. EM SUA FACE VISÍVEL C/ UM FILME DE VEU DE VIDRO NA COR PRETA, ELEV. ÍND DE ADSORÇÃO SONORA, BAIXA CONDUT. TÉRMICA OBRA: ( CONSERVÁTORIO DE MÚSICA) (REF: 13347/ORSE-ORSE-09/2025)</v>
      </c>
      <c r="E75" s="11" t="str">
        <f>VLOOKUP(A75,MEMORIA!$A:$N,5,FALSE)</f>
        <v>M2</v>
      </c>
      <c r="F75" s="18">
        <f>VLOOKUP(A75,MEMORIA!$A:$N,14,FALSE)</f>
        <v>268.55</v>
      </c>
      <c r="G75" s="18">
        <f>VLOOKUP(A75,ORCAMENTO!$A:$I,7,FALSE)</f>
        <v>127.3</v>
      </c>
      <c r="H75" s="18">
        <f>VLOOKUP(A75,ORCAMENTO!$A:$I,8,FALSE)</f>
        <v>157.26999999999998</v>
      </c>
      <c r="I75" s="18">
        <f t="shared" si="133"/>
        <v>42234.86</v>
      </c>
      <c r="J75" s="18">
        <f t="shared" si="134"/>
        <v>0</v>
      </c>
      <c r="K75" s="18">
        <v>0</v>
      </c>
      <c r="L75" s="27">
        <f t="shared" si="71"/>
        <v>0</v>
      </c>
      <c r="M75" s="18">
        <f t="shared" si="135"/>
        <v>0</v>
      </c>
      <c r="N75" s="18">
        <v>0</v>
      </c>
      <c r="O75" s="27">
        <f t="shared" si="72"/>
        <v>0</v>
      </c>
      <c r="P75" s="18">
        <f t="shared" si="136"/>
        <v>0</v>
      </c>
      <c r="Q75" s="18">
        <v>0</v>
      </c>
      <c r="R75" s="27">
        <f t="shared" si="73"/>
        <v>0</v>
      </c>
      <c r="S75" s="18">
        <f t="shared" si="137"/>
        <v>0</v>
      </c>
      <c r="T75" s="18">
        <v>0</v>
      </c>
      <c r="U75" s="27">
        <f t="shared" si="74"/>
        <v>0</v>
      </c>
      <c r="V75" s="18">
        <f t="shared" si="138"/>
        <v>0</v>
      </c>
      <c r="W75" s="18">
        <v>0</v>
      </c>
      <c r="X75" s="27">
        <f t="shared" si="75"/>
        <v>0</v>
      </c>
      <c r="Y75" s="18">
        <f t="shared" si="139"/>
        <v>0</v>
      </c>
      <c r="Z75" s="18">
        <v>0</v>
      </c>
      <c r="AA75" s="27">
        <f t="shared" si="76"/>
        <v>0</v>
      </c>
      <c r="AB75" s="18">
        <f t="shared" si="140"/>
        <v>0</v>
      </c>
      <c r="AC75" s="18">
        <v>0</v>
      </c>
      <c r="AD75" s="27">
        <f t="shared" si="77"/>
        <v>0</v>
      </c>
      <c r="AE75" s="18">
        <f t="shared" si="141"/>
        <v>0</v>
      </c>
      <c r="AF75" s="18">
        <v>0</v>
      </c>
      <c r="AG75" s="27">
        <f t="shared" si="78"/>
        <v>0</v>
      </c>
      <c r="AH75" s="18">
        <f t="shared" si="142"/>
        <v>0</v>
      </c>
      <c r="AI75" s="18">
        <v>0</v>
      </c>
      <c r="AJ75" s="27">
        <f t="shared" si="79"/>
        <v>0</v>
      </c>
      <c r="AK75" s="18">
        <f t="shared" si="143"/>
        <v>0</v>
      </c>
      <c r="AL75" s="18">
        <v>0</v>
      </c>
      <c r="AM75" s="27">
        <f t="shared" si="80"/>
        <v>0</v>
      </c>
      <c r="AN75" s="18">
        <f t="shared" si="144"/>
        <v>0</v>
      </c>
      <c r="AO75" s="18">
        <v>0</v>
      </c>
      <c r="AP75" s="27">
        <f t="shared" si="81"/>
        <v>0</v>
      </c>
      <c r="AQ75" s="18">
        <f t="shared" si="145"/>
        <v>0</v>
      </c>
      <c r="AR75" s="18">
        <v>0</v>
      </c>
      <c r="AS75" s="27">
        <f t="shared" si="82"/>
        <v>0</v>
      </c>
      <c r="AT75" s="18">
        <f t="shared" si="146"/>
        <v>0</v>
      </c>
      <c r="AU75" s="18">
        <v>0</v>
      </c>
      <c r="AV75" s="27">
        <f t="shared" si="12"/>
        <v>0</v>
      </c>
      <c r="AW75" s="18">
        <f t="shared" si="147"/>
        <v>42234.86</v>
      </c>
      <c r="AX75" s="18">
        <f>F75</f>
        <v>268.55</v>
      </c>
      <c r="AY75" s="27">
        <f t="shared" si="13"/>
        <v>1</v>
      </c>
      <c r="AZ75" s="18">
        <f t="shared" si="148"/>
        <v>0</v>
      </c>
      <c r="BA75" s="18">
        <v>0</v>
      </c>
      <c r="BB75" s="27">
        <f t="shared" si="14"/>
        <v>0</v>
      </c>
      <c r="BC75" s="18">
        <f t="shared" si="149"/>
        <v>0</v>
      </c>
      <c r="BD75" s="18">
        <v>0</v>
      </c>
      <c r="BE75" s="27">
        <f t="shared" si="15"/>
        <v>0</v>
      </c>
      <c r="BF75" s="18">
        <f t="shared" si="150"/>
        <v>0</v>
      </c>
      <c r="BG75" s="18">
        <v>0</v>
      </c>
      <c r="BH75" s="27">
        <f t="shared" si="16"/>
        <v>0</v>
      </c>
      <c r="BI75" s="18">
        <f t="shared" si="151"/>
        <v>0</v>
      </c>
      <c r="BJ75" s="18">
        <v>0</v>
      </c>
      <c r="BK75" s="27">
        <f t="shared" si="17"/>
        <v>0</v>
      </c>
      <c r="BL75" s="18">
        <f t="shared" si="152"/>
        <v>0</v>
      </c>
      <c r="BM75" s="18">
        <v>0</v>
      </c>
      <c r="BN75" s="27">
        <f t="shared" si="18"/>
        <v>0</v>
      </c>
      <c r="BO75" s="18">
        <f t="shared" si="153"/>
        <v>0</v>
      </c>
      <c r="BP75" s="18">
        <v>0</v>
      </c>
      <c r="BQ75" s="27">
        <f t="shared" si="22"/>
        <v>0</v>
      </c>
      <c r="BR75" s="18">
        <f t="shared" si="154"/>
        <v>0</v>
      </c>
      <c r="BS75" s="18">
        <v>0</v>
      </c>
      <c r="BT75" s="27">
        <f t="shared" si="23"/>
        <v>0</v>
      </c>
      <c r="BU75" s="18">
        <f t="shared" si="155"/>
        <v>0</v>
      </c>
      <c r="BV75" s="18">
        <v>0</v>
      </c>
      <c r="BW75" s="27">
        <f t="shared" si="24"/>
        <v>0</v>
      </c>
      <c r="BX75" s="18">
        <f t="shared" si="156"/>
        <v>0</v>
      </c>
      <c r="BY75" s="18">
        <v>0</v>
      </c>
      <c r="BZ75" s="27">
        <f t="shared" si="25"/>
        <v>0</v>
      </c>
      <c r="CA75" s="18">
        <f t="shared" si="157"/>
        <v>0</v>
      </c>
      <c r="CB75" s="18">
        <v>0</v>
      </c>
      <c r="CC75" s="27">
        <f t="shared" si="26"/>
        <v>0</v>
      </c>
      <c r="CD75" s="18">
        <f t="shared" si="27"/>
        <v>42234.86</v>
      </c>
    </row>
    <row r="76" spans="1:82" ht="30">
      <c r="A76" s="11" t="s">
        <v>163</v>
      </c>
      <c r="B76" s="11" t="str">
        <f>VLOOKUP(A76,MEMORIA!$A:$N,2,FALSE)</f>
        <v>SEDUC588</v>
      </c>
      <c r="C76" s="11" t="str">
        <f>VLOOKUP(A76,MEMORIA!$A:$N,3,FALSE)</f>
        <v>PRÓPRIA</v>
      </c>
      <c r="D76" s="23" t="str">
        <f>VLOOKUP(A76,MEMORIA!$A:$N,4,FALSE)</f>
        <v>FORRO EM FIBRA MINERAL, PARA AMBIENTES COMERCIAIS, INCLUSIVE ESTRUTURA DE FIXAÇÃO. (REF: 05/2025)</v>
      </c>
      <c r="E76" s="11" t="str">
        <f>VLOOKUP(A76,MEMORIA!$A:$N,5,FALSE)</f>
        <v>M2</v>
      </c>
      <c r="F76" s="18">
        <f>VLOOKUP(A76,MEMORIA!$A:$N,14,FALSE)</f>
        <v>26.44</v>
      </c>
      <c r="G76" s="18">
        <f>VLOOKUP(A76,ORCAMENTO!$A:$I,7,FALSE)</f>
        <v>114.41</v>
      </c>
      <c r="H76" s="18">
        <f>VLOOKUP(A76,ORCAMENTO!$A:$I,8,FALSE)</f>
        <v>141.34</v>
      </c>
      <c r="I76" s="18">
        <f t="shared" si="133"/>
        <v>3737.03</v>
      </c>
      <c r="J76" s="18">
        <f t="shared" si="134"/>
        <v>0</v>
      </c>
      <c r="K76" s="18">
        <v>0</v>
      </c>
      <c r="L76" s="27">
        <f t="shared" si="71"/>
        <v>0</v>
      </c>
      <c r="M76" s="18">
        <f t="shared" si="135"/>
        <v>0</v>
      </c>
      <c r="N76" s="18">
        <v>0</v>
      </c>
      <c r="O76" s="27">
        <f t="shared" si="72"/>
        <v>0</v>
      </c>
      <c r="P76" s="18">
        <f t="shared" si="136"/>
        <v>0</v>
      </c>
      <c r="Q76" s="18">
        <v>0</v>
      </c>
      <c r="R76" s="27">
        <f t="shared" si="73"/>
        <v>0</v>
      </c>
      <c r="S76" s="18">
        <f t="shared" si="137"/>
        <v>0</v>
      </c>
      <c r="T76" s="18">
        <v>0</v>
      </c>
      <c r="U76" s="27">
        <f t="shared" si="74"/>
        <v>0</v>
      </c>
      <c r="V76" s="18">
        <f t="shared" si="138"/>
        <v>0</v>
      </c>
      <c r="W76" s="18">
        <v>0</v>
      </c>
      <c r="X76" s="27">
        <f t="shared" si="75"/>
        <v>0</v>
      </c>
      <c r="Y76" s="18">
        <f t="shared" si="139"/>
        <v>0</v>
      </c>
      <c r="Z76" s="18">
        <v>0</v>
      </c>
      <c r="AA76" s="27">
        <f t="shared" si="76"/>
        <v>0</v>
      </c>
      <c r="AB76" s="18">
        <f t="shared" si="140"/>
        <v>0</v>
      </c>
      <c r="AC76" s="18">
        <v>0</v>
      </c>
      <c r="AD76" s="27">
        <f t="shared" si="77"/>
        <v>0</v>
      </c>
      <c r="AE76" s="18">
        <f t="shared" si="141"/>
        <v>0</v>
      </c>
      <c r="AF76" s="18">
        <v>0</v>
      </c>
      <c r="AG76" s="27">
        <f t="shared" si="78"/>
        <v>0</v>
      </c>
      <c r="AH76" s="18">
        <f t="shared" si="142"/>
        <v>0</v>
      </c>
      <c r="AI76" s="18">
        <v>0</v>
      </c>
      <c r="AJ76" s="27">
        <f t="shared" si="79"/>
        <v>0</v>
      </c>
      <c r="AK76" s="18">
        <f t="shared" si="143"/>
        <v>0</v>
      </c>
      <c r="AL76" s="18">
        <v>0</v>
      </c>
      <c r="AM76" s="27">
        <f t="shared" si="80"/>
        <v>0</v>
      </c>
      <c r="AN76" s="18">
        <f t="shared" si="144"/>
        <v>0</v>
      </c>
      <c r="AO76" s="18">
        <v>0</v>
      </c>
      <c r="AP76" s="27">
        <f t="shared" si="81"/>
        <v>0</v>
      </c>
      <c r="AQ76" s="18">
        <f t="shared" si="145"/>
        <v>0</v>
      </c>
      <c r="AR76" s="18">
        <v>0</v>
      </c>
      <c r="AS76" s="27">
        <f t="shared" si="82"/>
        <v>0</v>
      </c>
      <c r="AT76" s="18">
        <f t="shared" si="146"/>
        <v>0</v>
      </c>
      <c r="AU76" s="18">
        <v>0</v>
      </c>
      <c r="AV76" s="27">
        <f t="shared" ref="AV76:AV139" si="158">AT76/$I76</f>
        <v>0</v>
      </c>
      <c r="AW76" s="18">
        <f t="shared" si="147"/>
        <v>3737.03</v>
      </c>
      <c r="AX76" s="18">
        <f>F76</f>
        <v>26.44</v>
      </c>
      <c r="AY76" s="27">
        <f t="shared" ref="AY76:AY139" si="159">AW76/$I76</f>
        <v>1</v>
      </c>
      <c r="AZ76" s="18">
        <f t="shared" si="148"/>
        <v>0</v>
      </c>
      <c r="BA76" s="18">
        <v>0</v>
      </c>
      <c r="BB76" s="27">
        <f t="shared" ref="BB76:BB139" si="160">AZ76/$I76</f>
        <v>0</v>
      </c>
      <c r="BC76" s="18">
        <f t="shared" si="149"/>
        <v>0</v>
      </c>
      <c r="BD76" s="18">
        <v>0</v>
      </c>
      <c r="BE76" s="27">
        <f t="shared" ref="BE76:BE139" si="161">BC76/$I76</f>
        <v>0</v>
      </c>
      <c r="BF76" s="18">
        <f t="shared" si="150"/>
        <v>0</v>
      </c>
      <c r="BG76" s="18">
        <v>0</v>
      </c>
      <c r="BH76" s="27">
        <f t="shared" ref="BH76:BH139" si="162">BF76/$I76</f>
        <v>0</v>
      </c>
      <c r="BI76" s="18">
        <f t="shared" si="151"/>
        <v>0</v>
      </c>
      <c r="BJ76" s="18">
        <v>0</v>
      </c>
      <c r="BK76" s="27">
        <f t="shared" ref="BK76:BK139" si="163">BI76/$I76</f>
        <v>0</v>
      </c>
      <c r="BL76" s="18">
        <f t="shared" si="152"/>
        <v>0</v>
      </c>
      <c r="BM76" s="18">
        <v>0</v>
      </c>
      <c r="BN76" s="27">
        <f t="shared" ref="BN76:BN139" si="164">BL76/$I76</f>
        <v>0</v>
      </c>
      <c r="BO76" s="18">
        <f t="shared" si="153"/>
        <v>0</v>
      </c>
      <c r="BP76" s="18">
        <v>0</v>
      </c>
      <c r="BQ76" s="27">
        <f t="shared" si="22"/>
        <v>0</v>
      </c>
      <c r="BR76" s="18">
        <f t="shared" si="154"/>
        <v>0</v>
      </c>
      <c r="BS76" s="18">
        <v>0</v>
      </c>
      <c r="BT76" s="27">
        <f t="shared" si="23"/>
        <v>0</v>
      </c>
      <c r="BU76" s="18">
        <f t="shared" si="155"/>
        <v>0</v>
      </c>
      <c r="BV76" s="18">
        <v>0</v>
      </c>
      <c r="BW76" s="27">
        <f t="shared" si="24"/>
        <v>0</v>
      </c>
      <c r="BX76" s="18">
        <f t="shared" si="156"/>
        <v>0</v>
      </c>
      <c r="BY76" s="18">
        <v>0</v>
      </c>
      <c r="BZ76" s="27">
        <f t="shared" si="25"/>
        <v>0</v>
      </c>
      <c r="CA76" s="18">
        <f t="shared" si="157"/>
        <v>0</v>
      </c>
      <c r="CB76" s="18">
        <v>0</v>
      </c>
      <c r="CC76" s="27">
        <f t="shared" si="26"/>
        <v>0</v>
      </c>
      <c r="CD76" s="18">
        <f t="shared" si="27"/>
        <v>3737.03</v>
      </c>
    </row>
    <row r="77" spans="1:82" ht="30">
      <c r="A77" s="11" t="s">
        <v>164</v>
      </c>
      <c r="B77" s="11">
        <f>VLOOKUP(A77,MEMORIA!$A:$N,2,FALSE)</f>
        <v>99813</v>
      </c>
      <c r="C77" s="11" t="str">
        <f>VLOOKUP(A77,MEMORIA!$A:$N,3,FALSE)</f>
        <v>SINAPI</v>
      </c>
      <c r="D77" s="23" t="str">
        <f>VLOOKUP(A77,MEMORIA!$A:$N,4,FALSE)</f>
        <v>LIMPEZA DE REVESTIMENTO CERÂMICO/ MÁRMORE/ GRANITO EM PAREDE UTILIZANDO DETERGENTE NEUTRO E ESCOVAÇÃO MANUAL. AF_10/2025_PS</v>
      </c>
      <c r="E77" s="11" t="str">
        <f>VLOOKUP(A77,MEMORIA!$A:$N,5,FALSE)</f>
        <v>M2</v>
      </c>
      <c r="F77" s="18">
        <f>VLOOKUP(A77,MEMORIA!$A:$N,14,FALSE)</f>
        <v>264.06</v>
      </c>
      <c r="G77" s="18">
        <f>VLOOKUP(A77,ORCAMENTO!$A:$I,7,FALSE)</f>
        <v>3.2299999999999995</v>
      </c>
      <c r="H77" s="18">
        <f>VLOOKUP(A77,ORCAMENTO!$A:$I,8,FALSE)</f>
        <v>3.9899999999999993</v>
      </c>
      <c r="I77" s="18">
        <f t="shared" si="133"/>
        <v>1053.5999999999999</v>
      </c>
      <c r="J77" s="18">
        <f t="shared" si="134"/>
        <v>0</v>
      </c>
      <c r="K77" s="18">
        <v>0</v>
      </c>
      <c r="L77" s="27">
        <f t="shared" si="71"/>
        <v>0</v>
      </c>
      <c r="M77" s="18">
        <f t="shared" si="135"/>
        <v>0</v>
      </c>
      <c r="N77" s="18">
        <v>0</v>
      </c>
      <c r="O77" s="27">
        <f t="shared" si="72"/>
        <v>0</v>
      </c>
      <c r="P77" s="18">
        <f t="shared" si="136"/>
        <v>0</v>
      </c>
      <c r="Q77" s="18">
        <v>0</v>
      </c>
      <c r="R77" s="27">
        <f t="shared" si="73"/>
        <v>0</v>
      </c>
      <c r="S77" s="18">
        <f t="shared" si="137"/>
        <v>0</v>
      </c>
      <c r="T77" s="18">
        <v>0</v>
      </c>
      <c r="U77" s="27">
        <f t="shared" si="74"/>
        <v>0</v>
      </c>
      <c r="V77" s="18">
        <f t="shared" si="138"/>
        <v>0</v>
      </c>
      <c r="W77" s="18">
        <v>0</v>
      </c>
      <c r="X77" s="27">
        <f t="shared" si="75"/>
        <v>0</v>
      </c>
      <c r="Y77" s="18">
        <f t="shared" si="139"/>
        <v>0</v>
      </c>
      <c r="Z77" s="18">
        <v>0</v>
      </c>
      <c r="AA77" s="27">
        <f t="shared" si="76"/>
        <v>0</v>
      </c>
      <c r="AB77" s="18">
        <f t="shared" si="140"/>
        <v>0</v>
      </c>
      <c r="AC77" s="18">
        <v>0</v>
      </c>
      <c r="AD77" s="27">
        <f t="shared" si="77"/>
        <v>0</v>
      </c>
      <c r="AE77" s="18">
        <f t="shared" si="141"/>
        <v>0</v>
      </c>
      <c r="AF77" s="18">
        <v>0</v>
      </c>
      <c r="AG77" s="27">
        <f t="shared" si="78"/>
        <v>0</v>
      </c>
      <c r="AH77" s="18">
        <f t="shared" si="142"/>
        <v>0</v>
      </c>
      <c r="AI77" s="18">
        <v>0</v>
      </c>
      <c r="AJ77" s="27">
        <f t="shared" si="79"/>
        <v>0</v>
      </c>
      <c r="AK77" s="18">
        <f t="shared" si="143"/>
        <v>0</v>
      </c>
      <c r="AL77" s="18">
        <v>0</v>
      </c>
      <c r="AM77" s="27">
        <f t="shared" si="80"/>
        <v>0</v>
      </c>
      <c r="AN77" s="18">
        <f t="shared" si="144"/>
        <v>0</v>
      </c>
      <c r="AO77" s="18">
        <v>0</v>
      </c>
      <c r="AP77" s="27">
        <f t="shared" si="81"/>
        <v>0</v>
      </c>
      <c r="AQ77" s="18">
        <f t="shared" si="145"/>
        <v>0</v>
      </c>
      <c r="AR77" s="18">
        <v>0</v>
      </c>
      <c r="AS77" s="27">
        <f t="shared" si="82"/>
        <v>0</v>
      </c>
      <c r="AT77" s="18">
        <f t="shared" si="146"/>
        <v>0</v>
      </c>
      <c r="AU77" s="18">
        <v>0</v>
      </c>
      <c r="AV77" s="27">
        <f t="shared" si="158"/>
        <v>0</v>
      </c>
      <c r="AW77" s="18">
        <f t="shared" si="147"/>
        <v>0</v>
      </c>
      <c r="AX77" s="18">
        <v>0</v>
      </c>
      <c r="AY77" s="27">
        <f t="shared" si="159"/>
        <v>0</v>
      </c>
      <c r="AZ77" s="18">
        <f t="shared" si="148"/>
        <v>0</v>
      </c>
      <c r="BA77" s="18">
        <v>0</v>
      </c>
      <c r="BB77" s="27">
        <f t="shared" si="160"/>
        <v>0</v>
      </c>
      <c r="BC77" s="18">
        <f t="shared" si="149"/>
        <v>0</v>
      </c>
      <c r="BD77" s="18">
        <v>0</v>
      </c>
      <c r="BE77" s="27">
        <f t="shared" si="161"/>
        <v>0</v>
      </c>
      <c r="BF77" s="18">
        <f t="shared" si="150"/>
        <v>0</v>
      </c>
      <c r="BG77" s="18">
        <v>0</v>
      </c>
      <c r="BH77" s="27">
        <f t="shared" si="162"/>
        <v>0</v>
      </c>
      <c r="BI77" s="18">
        <f t="shared" si="151"/>
        <v>0</v>
      </c>
      <c r="BJ77" s="18">
        <v>0</v>
      </c>
      <c r="BK77" s="27">
        <f t="shared" si="163"/>
        <v>0</v>
      </c>
      <c r="BL77" s="18">
        <f t="shared" si="152"/>
        <v>1053.5999999999999</v>
      </c>
      <c r="BM77" s="18">
        <f>F77</f>
        <v>264.06</v>
      </c>
      <c r="BN77" s="27">
        <f t="shared" si="164"/>
        <v>1</v>
      </c>
      <c r="BO77" s="18">
        <f t="shared" si="153"/>
        <v>0</v>
      </c>
      <c r="BP77" s="18">
        <v>0</v>
      </c>
      <c r="BQ77" s="27">
        <f t="shared" si="22"/>
        <v>0</v>
      </c>
      <c r="BR77" s="18">
        <f t="shared" si="154"/>
        <v>0</v>
      </c>
      <c r="BS77" s="18">
        <v>0</v>
      </c>
      <c r="BT77" s="27">
        <f t="shared" si="23"/>
        <v>0</v>
      </c>
      <c r="BU77" s="18">
        <f t="shared" si="155"/>
        <v>0</v>
      </c>
      <c r="BV77" s="18">
        <v>0</v>
      </c>
      <c r="BW77" s="27">
        <f t="shared" si="24"/>
        <v>0</v>
      </c>
      <c r="BX77" s="18">
        <f t="shared" si="156"/>
        <v>0</v>
      </c>
      <c r="BY77" s="18">
        <v>0</v>
      </c>
      <c r="BZ77" s="27">
        <f t="shared" si="25"/>
        <v>0</v>
      </c>
      <c r="CA77" s="18">
        <f t="shared" si="157"/>
        <v>0</v>
      </c>
      <c r="CB77" s="18">
        <v>0</v>
      </c>
      <c r="CC77" s="27">
        <f t="shared" si="26"/>
        <v>0</v>
      </c>
      <c r="CD77" s="18">
        <f t="shared" si="27"/>
        <v>1053.5999999999999</v>
      </c>
    </row>
    <row r="78" spans="1:82" ht="60">
      <c r="A78" s="11" t="s">
        <v>165</v>
      </c>
      <c r="B78" s="11" t="str">
        <f>VLOOKUP(A78,MEMORIA!$A:$N,2,FALSE)</f>
        <v>SEDUC824</v>
      </c>
      <c r="C78" s="11" t="str">
        <f>VLOOKUP(A78,MEMORIA!$A:$N,3,FALSE)</f>
        <v>PRÓPRIA</v>
      </c>
      <c r="D78" s="23" t="str">
        <f>VLOOKUP(A78,MEMORIA!$A:$N,4,FALSE)</f>
        <v>FORNECIMENTO COM INSTALAÇÃO DE DIFUSOR ACÚSTICO MULTIFACETADO, CONSTUIDO EM MDF ACABAMENTO EM PINTURA NA COR INDICADA PELA ARQUITETURA (OBRA: CONSERVATÓRIO DE MÚSICA) (REF: 13345/ORSE-ORSE-09/2025)</v>
      </c>
      <c r="E78" s="11" t="str">
        <f>VLOOKUP(A78,MEMORIA!$A:$N,5,FALSE)</f>
        <v>M2</v>
      </c>
      <c r="F78" s="18">
        <f>VLOOKUP(A78,MEMORIA!$A:$N,14,FALSE)</f>
        <v>97.84</v>
      </c>
      <c r="G78" s="18">
        <f>VLOOKUP(A78,ORCAMENTO!$A:$I,7,FALSE)</f>
        <v>532</v>
      </c>
      <c r="H78" s="18">
        <f>VLOOKUP(A78,ORCAMENTO!$A:$I,8,FALSE)</f>
        <v>657.23</v>
      </c>
      <c r="I78" s="18">
        <f t="shared" si="133"/>
        <v>64303.38</v>
      </c>
      <c r="J78" s="18">
        <f t="shared" si="134"/>
        <v>0</v>
      </c>
      <c r="K78" s="18">
        <v>0</v>
      </c>
      <c r="L78" s="27">
        <f t="shared" si="71"/>
        <v>0</v>
      </c>
      <c r="M78" s="18">
        <f t="shared" si="135"/>
        <v>0</v>
      </c>
      <c r="N78" s="18">
        <v>0</v>
      </c>
      <c r="O78" s="27">
        <f t="shared" si="72"/>
        <v>0</v>
      </c>
      <c r="P78" s="18">
        <f t="shared" si="136"/>
        <v>0</v>
      </c>
      <c r="Q78" s="18">
        <v>0</v>
      </c>
      <c r="R78" s="27">
        <f t="shared" si="73"/>
        <v>0</v>
      </c>
      <c r="S78" s="18">
        <f t="shared" si="137"/>
        <v>0</v>
      </c>
      <c r="T78" s="18">
        <v>0</v>
      </c>
      <c r="U78" s="27">
        <f t="shared" si="74"/>
        <v>0</v>
      </c>
      <c r="V78" s="18">
        <f t="shared" si="138"/>
        <v>0</v>
      </c>
      <c r="W78" s="18">
        <v>0</v>
      </c>
      <c r="X78" s="27">
        <f t="shared" si="75"/>
        <v>0</v>
      </c>
      <c r="Y78" s="18">
        <f t="shared" si="139"/>
        <v>0</v>
      </c>
      <c r="Z78" s="18">
        <v>0</v>
      </c>
      <c r="AA78" s="27">
        <f t="shared" si="76"/>
        <v>0</v>
      </c>
      <c r="AB78" s="18">
        <f t="shared" si="140"/>
        <v>0</v>
      </c>
      <c r="AC78" s="18">
        <v>0</v>
      </c>
      <c r="AD78" s="27">
        <f t="shared" si="77"/>
        <v>0</v>
      </c>
      <c r="AE78" s="18">
        <f t="shared" si="141"/>
        <v>0</v>
      </c>
      <c r="AF78" s="18">
        <v>0</v>
      </c>
      <c r="AG78" s="27">
        <f t="shared" si="78"/>
        <v>0</v>
      </c>
      <c r="AH78" s="18">
        <f t="shared" si="142"/>
        <v>0</v>
      </c>
      <c r="AI78" s="18">
        <v>0</v>
      </c>
      <c r="AJ78" s="27">
        <f t="shared" si="79"/>
        <v>0</v>
      </c>
      <c r="AK78" s="18">
        <f t="shared" si="143"/>
        <v>0</v>
      </c>
      <c r="AL78" s="18">
        <v>0</v>
      </c>
      <c r="AM78" s="27">
        <f t="shared" si="80"/>
        <v>0</v>
      </c>
      <c r="AN78" s="18">
        <f t="shared" si="144"/>
        <v>0</v>
      </c>
      <c r="AO78" s="18">
        <v>0</v>
      </c>
      <c r="AP78" s="27">
        <f t="shared" si="81"/>
        <v>0</v>
      </c>
      <c r="AQ78" s="18">
        <f t="shared" si="145"/>
        <v>0</v>
      </c>
      <c r="AR78" s="18">
        <v>0</v>
      </c>
      <c r="AS78" s="27">
        <f t="shared" si="82"/>
        <v>0</v>
      </c>
      <c r="AT78" s="18">
        <f t="shared" si="146"/>
        <v>0</v>
      </c>
      <c r="AU78" s="18">
        <v>0</v>
      </c>
      <c r="AV78" s="27">
        <f t="shared" si="158"/>
        <v>0</v>
      </c>
      <c r="AW78" s="18">
        <f t="shared" si="147"/>
        <v>0</v>
      </c>
      <c r="AX78" s="18">
        <v>0</v>
      </c>
      <c r="AY78" s="27">
        <f t="shared" si="159"/>
        <v>0</v>
      </c>
      <c r="AZ78" s="18">
        <f t="shared" si="148"/>
        <v>0</v>
      </c>
      <c r="BA78" s="18">
        <v>0</v>
      </c>
      <c r="BB78" s="27">
        <f t="shared" si="160"/>
        <v>0</v>
      </c>
      <c r="BC78" s="18">
        <f t="shared" si="149"/>
        <v>0</v>
      </c>
      <c r="BD78" s="18">
        <v>0</v>
      </c>
      <c r="BE78" s="27">
        <f t="shared" si="161"/>
        <v>0</v>
      </c>
      <c r="BF78" s="18">
        <f t="shared" si="150"/>
        <v>0</v>
      </c>
      <c r="BG78" s="18">
        <v>0</v>
      </c>
      <c r="BH78" s="27">
        <f t="shared" si="162"/>
        <v>0</v>
      </c>
      <c r="BI78" s="18">
        <f t="shared" si="151"/>
        <v>0</v>
      </c>
      <c r="BJ78" s="18">
        <v>0</v>
      </c>
      <c r="BK78" s="27">
        <f t="shared" si="163"/>
        <v>0</v>
      </c>
      <c r="BL78" s="18">
        <f t="shared" si="152"/>
        <v>64303.38</v>
      </c>
      <c r="BM78" s="18">
        <f>F78</f>
        <v>97.84</v>
      </c>
      <c r="BN78" s="27">
        <f t="shared" si="164"/>
        <v>1</v>
      </c>
      <c r="BO78" s="18">
        <f t="shared" si="153"/>
        <v>0</v>
      </c>
      <c r="BP78" s="18">
        <v>0</v>
      </c>
      <c r="BQ78" s="27">
        <f t="shared" ref="BQ78:BQ141" si="165">BO78/$I78</f>
        <v>0</v>
      </c>
      <c r="BR78" s="18">
        <f t="shared" si="154"/>
        <v>0</v>
      </c>
      <c r="BS78" s="18">
        <v>0</v>
      </c>
      <c r="BT78" s="27">
        <f t="shared" ref="BT78:BT141" si="166">BR78/$I78</f>
        <v>0</v>
      </c>
      <c r="BU78" s="18">
        <f t="shared" si="155"/>
        <v>0</v>
      </c>
      <c r="BV78" s="18">
        <v>0</v>
      </c>
      <c r="BW78" s="27">
        <f t="shared" ref="BW78:BW141" si="167">BU78/$I78</f>
        <v>0</v>
      </c>
      <c r="BX78" s="18">
        <f t="shared" si="156"/>
        <v>0</v>
      </c>
      <c r="BY78" s="18">
        <v>0</v>
      </c>
      <c r="BZ78" s="27">
        <f t="shared" ref="BZ78:BZ141" si="168">BX78/$I78</f>
        <v>0</v>
      </c>
      <c r="CA78" s="18">
        <f t="shared" si="157"/>
        <v>0</v>
      </c>
      <c r="CB78" s="18">
        <v>0</v>
      </c>
      <c r="CC78" s="27">
        <f t="shared" ref="CC78:CC141" si="169">CA78/$I78</f>
        <v>0</v>
      </c>
      <c r="CD78" s="18">
        <f t="shared" ref="CD78:CD141" si="170">SUM(J78,M78,P78,S78,V78,Y78,AB78,AE78,AH78,AK78,AN78,AQ78,AT78,AW78,AZ78,BC78,BF78,BI78,BL78,BO78,BR78,BU78,BX78,CA78,)</f>
        <v>64303.38</v>
      </c>
    </row>
    <row r="79" spans="1:82" ht="60">
      <c r="A79" s="11" t="s">
        <v>166</v>
      </c>
      <c r="B79" s="11" t="str">
        <f>VLOOKUP(A79,MEMORIA!$A:$N,2,FALSE)</f>
        <v>SEDUC851</v>
      </c>
      <c r="C79" s="11" t="str">
        <f>VLOOKUP(A79,MEMORIA!$A:$N,3,FALSE)</f>
        <v>PRÓPRIA</v>
      </c>
      <c r="D79" s="23" t="str">
        <f>VLOOKUP(A79,MEMORIA!$A:$N,4,FALSE)</f>
        <v>FORNECIMENTO E INSTALAÇÃO DE ABSORVEDOR ACÚSTICO LINEAR, EM MDF CRU, REVESTIDO INTERNAMENTE COM 01 CAMADA DE LÃ DE ROCHA BASÁLTICA ESP. 25MM, ACABAMENTO EM TECIDO TRAMADO, COR 05, MARROM CLARO DE ORDEM 1777, MÓDULOS DE 5,30 X 2,90M (REF: 11826/ORSE-ORSE-12/2024)</v>
      </c>
      <c r="E79" s="11" t="str">
        <f>VLOOKUP(A79,MEMORIA!$A:$N,5,FALSE)</f>
        <v>M2</v>
      </c>
      <c r="F79" s="18">
        <f>VLOOKUP(A79,MEMORIA!$A:$N,14,FALSE)</f>
        <v>210.94</v>
      </c>
      <c r="G79" s="18">
        <f>VLOOKUP(A79,ORCAMENTO!$A:$I,7,FALSE)</f>
        <v>322.27999999999997</v>
      </c>
      <c r="H79" s="18">
        <f>VLOOKUP(A79,ORCAMENTO!$A:$I,8,FALSE)</f>
        <v>398.14</v>
      </c>
      <c r="I79" s="18">
        <f t="shared" si="133"/>
        <v>83983.65</v>
      </c>
      <c r="J79" s="18">
        <f t="shared" si="134"/>
        <v>0</v>
      </c>
      <c r="K79" s="18">
        <v>0</v>
      </c>
      <c r="L79" s="27">
        <f t="shared" si="71"/>
        <v>0</v>
      </c>
      <c r="M79" s="18">
        <f t="shared" si="135"/>
        <v>0</v>
      </c>
      <c r="N79" s="18">
        <v>0</v>
      </c>
      <c r="O79" s="27">
        <f t="shared" si="72"/>
        <v>0</v>
      </c>
      <c r="P79" s="18">
        <f t="shared" si="136"/>
        <v>0</v>
      </c>
      <c r="Q79" s="18">
        <v>0</v>
      </c>
      <c r="R79" s="27">
        <f t="shared" si="73"/>
        <v>0</v>
      </c>
      <c r="S79" s="18">
        <f t="shared" si="137"/>
        <v>0</v>
      </c>
      <c r="T79" s="18">
        <v>0</v>
      </c>
      <c r="U79" s="27">
        <f t="shared" si="74"/>
        <v>0</v>
      </c>
      <c r="V79" s="18">
        <f t="shared" si="138"/>
        <v>0</v>
      </c>
      <c r="W79" s="18">
        <v>0</v>
      </c>
      <c r="X79" s="27">
        <f t="shared" si="75"/>
        <v>0</v>
      </c>
      <c r="Y79" s="18">
        <f t="shared" si="139"/>
        <v>0</v>
      </c>
      <c r="Z79" s="18">
        <v>0</v>
      </c>
      <c r="AA79" s="27">
        <f t="shared" si="76"/>
        <v>0</v>
      </c>
      <c r="AB79" s="18">
        <f t="shared" si="140"/>
        <v>0</v>
      </c>
      <c r="AC79" s="18">
        <v>0</v>
      </c>
      <c r="AD79" s="27">
        <f t="shared" si="77"/>
        <v>0</v>
      </c>
      <c r="AE79" s="18">
        <f t="shared" si="141"/>
        <v>0</v>
      </c>
      <c r="AF79" s="18">
        <v>0</v>
      </c>
      <c r="AG79" s="27">
        <f t="shared" si="78"/>
        <v>0</v>
      </c>
      <c r="AH79" s="18">
        <f t="shared" si="142"/>
        <v>0</v>
      </c>
      <c r="AI79" s="18">
        <v>0</v>
      </c>
      <c r="AJ79" s="27">
        <f t="shared" si="79"/>
        <v>0</v>
      </c>
      <c r="AK79" s="18">
        <f t="shared" si="143"/>
        <v>0</v>
      </c>
      <c r="AL79" s="18">
        <v>0</v>
      </c>
      <c r="AM79" s="27">
        <f t="shared" si="80"/>
        <v>0</v>
      </c>
      <c r="AN79" s="18">
        <f t="shared" si="144"/>
        <v>0</v>
      </c>
      <c r="AO79" s="18">
        <v>0</v>
      </c>
      <c r="AP79" s="27">
        <f t="shared" si="81"/>
        <v>0</v>
      </c>
      <c r="AQ79" s="18">
        <f t="shared" si="145"/>
        <v>0</v>
      </c>
      <c r="AR79" s="18">
        <v>0</v>
      </c>
      <c r="AS79" s="27">
        <f t="shared" si="82"/>
        <v>0</v>
      </c>
      <c r="AT79" s="18">
        <f t="shared" si="146"/>
        <v>0</v>
      </c>
      <c r="AU79" s="18">
        <v>0</v>
      </c>
      <c r="AV79" s="27">
        <f t="shared" si="158"/>
        <v>0</v>
      </c>
      <c r="AW79" s="18">
        <f t="shared" si="147"/>
        <v>0</v>
      </c>
      <c r="AX79" s="18">
        <v>0</v>
      </c>
      <c r="AY79" s="27">
        <f t="shared" si="159"/>
        <v>0</v>
      </c>
      <c r="AZ79" s="18">
        <f t="shared" si="148"/>
        <v>0</v>
      </c>
      <c r="BA79" s="18">
        <v>0</v>
      </c>
      <c r="BB79" s="27">
        <f t="shared" si="160"/>
        <v>0</v>
      </c>
      <c r="BC79" s="18">
        <f t="shared" si="149"/>
        <v>0</v>
      </c>
      <c r="BD79" s="18">
        <v>0</v>
      </c>
      <c r="BE79" s="27">
        <f t="shared" si="161"/>
        <v>0</v>
      </c>
      <c r="BF79" s="18">
        <f t="shared" si="150"/>
        <v>0</v>
      </c>
      <c r="BG79" s="18">
        <v>0</v>
      </c>
      <c r="BH79" s="27">
        <f t="shared" si="162"/>
        <v>0</v>
      </c>
      <c r="BI79" s="18">
        <f t="shared" si="151"/>
        <v>0</v>
      </c>
      <c r="BJ79" s="18">
        <v>0</v>
      </c>
      <c r="BK79" s="27">
        <f t="shared" si="163"/>
        <v>0</v>
      </c>
      <c r="BL79" s="18">
        <f t="shared" si="152"/>
        <v>83983.65</v>
      </c>
      <c r="BM79" s="18">
        <f>F79</f>
        <v>210.94</v>
      </c>
      <c r="BN79" s="27">
        <f t="shared" si="164"/>
        <v>1</v>
      </c>
      <c r="BO79" s="18">
        <f t="shared" si="153"/>
        <v>0</v>
      </c>
      <c r="BP79" s="18">
        <v>0</v>
      </c>
      <c r="BQ79" s="27">
        <f t="shared" si="165"/>
        <v>0</v>
      </c>
      <c r="BR79" s="18">
        <f t="shared" si="154"/>
        <v>0</v>
      </c>
      <c r="BS79" s="18">
        <v>0</v>
      </c>
      <c r="BT79" s="27">
        <f t="shared" si="166"/>
        <v>0</v>
      </c>
      <c r="BU79" s="18">
        <f t="shared" si="155"/>
        <v>0</v>
      </c>
      <c r="BV79" s="18">
        <v>0</v>
      </c>
      <c r="BW79" s="27">
        <f t="shared" si="167"/>
        <v>0</v>
      </c>
      <c r="BX79" s="18">
        <f t="shared" si="156"/>
        <v>0</v>
      </c>
      <c r="BY79" s="18">
        <v>0</v>
      </c>
      <c r="BZ79" s="27">
        <f t="shared" si="168"/>
        <v>0</v>
      </c>
      <c r="CA79" s="18">
        <f t="shared" si="157"/>
        <v>0</v>
      </c>
      <c r="CB79" s="18">
        <v>0</v>
      </c>
      <c r="CC79" s="27">
        <f t="shared" si="169"/>
        <v>0</v>
      </c>
      <c r="CD79" s="18">
        <f t="shared" si="170"/>
        <v>83983.65</v>
      </c>
    </row>
    <row r="80" spans="1:82" ht="45">
      <c r="A80" s="11" t="s">
        <v>167</v>
      </c>
      <c r="B80" s="11" t="str">
        <f>VLOOKUP(A80,MEMORIA!$A:$N,2,FALSE)</f>
        <v>SEDUC829</v>
      </c>
      <c r="C80" s="11" t="str">
        <f>VLOOKUP(A80,MEMORIA!$A:$N,3,FALSE)</f>
        <v>PRÓPRIA</v>
      </c>
      <c r="D80" s="23" t="str">
        <f>VLOOKUP(A80,MEMORIA!$A:$N,4,FALSE)</f>
        <v>ISOLAMENTO ACÚSTICO COM PLACA DE ESPUMA DE POLIURETANO POLIESTER MODELO PYRAMID COR NATURAL 25/30 ( SONEX ILLTEC / OWA ) OU SIMILAR) (REF: 13312/ORSE-ORSE-07/2025)</v>
      </c>
      <c r="E80" s="11" t="str">
        <f>VLOOKUP(A80,MEMORIA!$A:$N,5,FALSE)</f>
        <v>M2</v>
      </c>
      <c r="F80" s="18">
        <f>VLOOKUP(A80,MEMORIA!$A:$N,14,FALSE)</f>
        <v>110.37</v>
      </c>
      <c r="G80" s="18">
        <f>VLOOKUP(A80,ORCAMENTO!$A:$I,7,FALSE)</f>
        <v>200</v>
      </c>
      <c r="H80" s="18">
        <f>VLOOKUP(A80,ORCAMENTO!$A:$I,8,FALSE)</f>
        <v>247.07999999999998</v>
      </c>
      <c r="I80" s="18">
        <f t="shared" si="133"/>
        <v>27270.22</v>
      </c>
      <c r="J80" s="18">
        <f t="shared" si="134"/>
        <v>0</v>
      </c>
      <c r="K80" s="18">
        <v>0</v>
      </c>
      <c r="L80" s="27">
        <f t="shared" si="71"/>
        <v>0</v>
      </c>
      <c r="M80" s="18">
        <f t="shared" si="135"/>
        <v>0</v>
      </c>
      <c r="N80" s="18">
        <v>0</v>
      </c>
      <c r="O80" s="27">
        <f t="shared" si="72"/>
        <v>0</v>
      </c>
      <c r="P80" s="18">
        <f t="shared" si="136"/>
        <v>0</v>
      </c>
      <c r="Q80" s="18">
        <v>0</v>
      </c>
      <c r="R80" s="27">
        <f t="shared" si="73"/>
        <v>0</v>
      </c>
      <c r="S80" s="18">
        <f t="shared" si="137"/>
        <v>0</v>
      </c>
      <c r="T80" s="18">
        <v>0</v>
      </c>
      <c r="U80" s="27">
        <f t="shared" si="74"/>
        <v>0</v>
      </c>
      <c r="V80" s="18">
        <f t="shared" si="138"/>
        <v>0</v>
      </c>
      <c r="W80" s="18">
        <v>0</v>
      </c>
      <c r="X80" s="27">
        <f t="shared" si="75"/>
        <v>0</v>
      </c>
      <c r="Y80" s="18">
        <f t="shared" si="139"/>
        <v>0</v>
      </c>
      <c r="Z80" s="18">
        <v>0</v>
      </c>
      <c r="AA80" s="27">
        <f t="shared" si="76"/>
        <v>0</v>
      </c>
      <c r="AB80" s="18">
        <f t="shared" si="140"/>
        <v>0</v>
      </c>
      <c r="AC80" s="18">
        <v>0</v>
      </c>
      <c r="AD80" s="27">
        <f t="shared" si="77"/>
        <v>0</v>
      </c>
      <c r="AE80" s="18">
        <f t="shared" si="141"/>
        <v>0</v>
      </c>
      <c r="AF80" s="18">
        <v>0</v>
      </c>
      <c r="AG80" s="27">
        <f t="shared" si="78"/>
        <v>0</v>
      </c>
      <c r="AH80" s="18">
        <f t="shared" si="142"/>
        <v>0</v>
      </c>
      <c r="AI80" s="18">
        <v>0</v>
      </c>
      <c r="AJ80" s="27">
        <f t="shared" si="79"/>
        <v>0</v>
      </c>
      <c r="AK80" s="18">
        <f t="shared" si="143"/>
        <v>0</v>
      </c>
      <c r="AL80" s="18">
        <v>0</v>
      </c>
      <c r="AM80" s="27">
        <f t="shared" si="80"/>
        <v>0</v>
      </c>
      <c r="AN80" s="18">
        <f t="shared" si="144"/>
        <v>0</v>
      </c>
      <c r="AO80" s="18">
        <v>0</v>
      </c>
      <c r="AP80" s="27">
        <f t="shared" si="81"/>
        <v>0</v>
      </c>
      <c r="AQ80" s="18">
        <f t="shared" si="145"/>
        <v>0</v>
      </c>
      <c r="AR80" s="18">
        <v>0</v>
      </c>
      <c r="AS80" s="27">
        <f t="shared" si="82"/>
        <v>0</v>
      </c>
      <c r="AT80" s="18">
        <f t="shared" si="146"/>
        <v>0</v>
      </c>
      <c r="AU80" s="18">
        <v>0</v>
      </c>
      <c r="AV80" s="27">
        <f t="shared" si="158"/>
        <v>0</v>
      </c>
      <c r="AW80" s="18">
        <f t="shared" si="147"/>
        <v>27270.22</v>
      </c>
      <c r="AX80" s="18">
        <f>F80</f>
        <v>110.37</v>
      </c>
      <c r="AY80" s="27">
        <f t="shared" si="159"/>
        <v>1</v>
      </c>
      <c r="AZ80" s="18">
        <f t="shared" si="148"/>
        <v>0</v>
      </c>
      <c r="BA80" s="18">
        <v>0</v>
      </c>
      <c r="BB80" s="27">
        <f t="shared" si="160"/>
        <v>0</v>
      </c>
      <c r="BC80" s="18">
        <f t="shared" si="149"/>
        <v>0</v>
      </c>
      <c r="BD80" s="18">
        <v>0</v>
      </c>
      <c r="BE80" s="27">
        <f t="shared" si="161"/>
        <v>0</v>
      </c>
      <c r="BF80" s="18">
        <f t="shared" si="150"/>
        <v>0</v>
      </c>
      <c r="BG80" s="18">
        <v>0</v>
      </c>
      <c r="BH80" s="27">
        <f t="shared" si="162"/>
        <v>0</v>
      </c>
      <c r="BI80" s="18">
        <f t="shared" si="151"/>
        <v>0</v>
      </c>
      <c r="BJ80" s="18">
        <v>0</v>
      </c>
      <c r="BK80" s="27">
        <f t="shared" si="163"/>
        <v>0</v>
      </c>
      <c r="BL80" s="18">
        <f t="shared" si="152"/>
        <v>0</v>
      </c>
      <c r="BM80" s="18">
        <v>0</v>
      </c>
      <c r="BN80" s="27">
        <f t="shared" si="164"/>
        <v>0</v>
      </c>
      <c r="BO80" s="18">
        <f t="shared" si="153"/>
        <v>0</v>
      </c>
      <c r="BP80" s="18">
        <v>0</v>
      </c>
      <c r="BQ80" s="27">
        <f t="shared" si="165"/>
        <v>0</v>
      </c>
      <c r="BR80" s="18">
        <f t="shared" si="154"/>
        <v>0</v>
      </c>
      <c r="BS80" s="18">
        <v>0</v>
      </c>
      <c r="BT80" s="27">
        <f t="shared" si="166"/>
        <v>0</v>
      </c>
      <c r="BU80" s="18">
        <f t="shared" si="155"/>
        <v>0</v>
      </c>
      <c r="BV80" s="18">
        <v>0</v>
      </c>
      <c r="BW80" s="27">
        <f t="shared" si="167"/>
        <v>0</v>
      </c>
      <c r="BX80" s="18">
        <f t="shared" si="156"/>
        <v>0</v>
      </c>
      <c r="BY80" s="18">
        <v>0</v>
      </c>
      <c r="BZ80" s="27">
        <f t="shared" si="168"/>
        <v>0</v>
      </c>
      <c r="CA80" s="18">
        <f t="shared" si="157"/>
        <v>0</v>
      </c>
      <c r="CB80" s="18">
        <v>0</v>
      </c>
      <c r="CC80" s="27">
        <f t="shared" si="169"/>
        <v>0</v>
      </c>
      <c r="CD80" s="18">
        <f t="shared" si="170"/>
        <v>27270.22</v>
      </c>
    </row>
    <row r="81" spans="1:82">
      <c r="A81" s="21" t="s">
        <v>46</v>
      </c>
      <c r="B81" s="54" t="str">
        <f>VLOOKUP(A81,MEMORIA!$A:$N,2,FALSE)</f>
        <v>PISOS</v>
      </c>
      <c r="C81" s="55"/>
      <c r="D81" s="55"/>
      <c r="E81" s="55"/>
      <c r="F81" s="55"/>
      <c r="G81" s="55"/>
      <c r="H81" s="56"/>
      <c r="I81" s="30">
        <f>SUM(I$82:I$90)</f>
        <v>249694.75</v>
      </c>
      <c r="J81" s="30">
        <f>SUM(J$82:J$90)</f>
        <v>0</v>
      </c>
      <c r="K81" s="30"/>
      <c r="L81" s="31">
        <f t="shared" si="71"/>
        <v>0</v>
      </c>
      <c r="M81" s="30">
        <f>SUM(M$82:M$90)</f>
        <v>0</v>
      </c>
      <c r="N81" s="30"/>
      <c r="O81" s="31">
        <f t="shared" si="72"/>
        <v>0</v>
      </c>
      <c r="P81" s="30">
        <f>SUM(P$82:P$90)</f>
        <v>0</v>
      </c>
      <c r="Q81" s="30"/>
      <c r="R81" s="31">
        <f t="shared" si="73"/>
        <v>0</v>
      </c>
      <c r="S81" s="30">
        <f>SUM(S$82:S$90)</f>
        <v>0</v>
      </c>
      <c r="T81" s="30"/>
      <c r="U81" s="31">
        <f t="shared" si="74"/>
        <v>0</v>
      </c>
      <c r="V81" s="30">
        <f>SUM(V$82:V$90)</f>
        <v>0</v>
      </c>
      <c r="W81" s="30"/>
      <c r="X81" s="31">
        <f t="shared" si="75"/>
        <v>0</v>
      </c>
      <c r="Y81" s="30">
        <f>SUM(Y$82:Y$90)</f>
        <v>0</v>
      </c>
      <c r="Z81" s="30"/>
      <c r="AA81" s="31">
        <f t="shared" si="76"/>
        <v>0</v>
      </c>
      <c r="AB81" s="30">
        <f>SUM(AB$82:AB$90)</f>
        <v>0</v>
      </c>
      <c r="AC81" s="30"/>
      <c r="AD81" s="31">
        <f t="shared" si="77"/>
        <v>0</v>
      </c>
      <c r="AE81" s="30">
        <f>SUM(AE$82:AE$90)</f>
        <v>0</v>
      </c>
      <c r="AF81" s="30"/>
      <c r="AG81" s="31">
        <f t="shared" si="78"/>
        <v>0</v>
      </c>
      <c r="AH81" s="30">
        <f>SUM(AH$82:AH$90)</f>
        <v>0</v>
      </c>
      <c r="AI81" s="30"/>
      <c r="AJ81" s="31">
        <f t="shared" si="79"/>
        <v>0</v>
      </c>
      <c r="AK81" s="30">
        <f>SUM(AK$82:AK$90)</f>
        <v>0</v>
      </c>
      <c r="AL81" s="30"/>
      <c r="AM81" s="31">
        <f t="shared" si="80"/>
        <v>0</v>
      </c>
      <c r="AN81" s="30">
        <f>SUM(AN$82:AN$90)</f>
        <v>39149.58</v>
      </c>
      <c r="AO81" s="30"/>
      <c r="AP81" s="31">
        <f t="shared" si="81"/>
        <v>0.15678976029732303</v>
      </c>
      <c r="AQ81" s="30">
        <f>SUM(AQ$82:AQ$90)</f>
        <v>13049.86</v>
      </c>
      <c r="AR81" s="30"/>
      <c r="AS81" s="31">
        <f t="shared" si="82"/>
        <v>5.2263253432441016E-2</v>
      </c>
      <c r="AT81" s="30">
        <f>SUM(AT$82:AT$90)</f>
        <v>23806.55</v>
      </c>
      <c r="AU81" s="30"/>
      <c r="AV81" s="31">
        <f t="shared" si="158"/>
        <v>9.5342613330876999E-2</v>
      </c>
      <c r="AW81" s="30">
        <f>SUM(AW$82:AW$90)</f>
        <v>16261.919999999998</v>
      </c>
      <c r="AX81" s="30"/>
      <c r="AY81" s="31">
        <f t="shared" si="159"/>
        <v>6.5127200311580438E-2</v>
      </c>
      <c r="AZ81" s="30">
        <f>SUM(AZ$82:AZ$90)</f>
        <v>37628.92</v>
      </c>
      <c r="BA81" s="30"/>
      <c r="BB81" s="31">
        <f t="shared" si="160"/>
        <v>0.15069968431454805</v>
      </c>
      <c r="BC81" s="30">
        <f>SUM(BC$82:BC$90)</f>
        <v>9986.14</v>
      </c>
      <c r="BD81" s="30"/>
      <c r="BE81" s="31">
        <f t="shared" si="161"/>
        <v>3.9993391931548418E-2</v>
      </c>
      <c r="BF81" s="30">
        <f>SUM(BF$82:BF$90)</f>
        <v>0</v>
      </c>
      <c r="BG81" s="30"/>
      <c r="BH81" s="31">
        <f t="shared" si="162"/>
        <v>0</v>
      </c>
      <c r="BI81" s="30">
        <f>SUM(BI$82:BI$90)</f>
        <v>12908.58</v>
      </c>
      <c r="BJ81" s="30"/>
      <c r="BK81" s="31">
        <f t="shared" si="163"/>
        <v>5.1697442577386989E-2</v>
      </c>
      <c r="BL81" s="30">
        <f>SUM(BL$82:BL$90)</f>
        <v>96903.209999999992</v>
      </c>
      <c r="BM81" s="30"/>
      <c r="BN81" s="31">
        <f t="shared" si="164"/>
        <v>0.38808669385319472</v>
      </c>
      <c r="BO81" s="30">
        <f>SUM(BO$82:BO$90)</f>
        <v>0</v>
      </c>
      <c r="BP81" s="30"/>
      <c r="BQ81" s="31">
        <f t="shared" si="165"/>
        <v>0</v>
      </c>
      <c r="BR81" s="30">
        <f>SUM(BR$82:BR$90)</f>
        <v>0</v>
      </c>
      <c r="BS81" s="30"/>
      <c r="BT81" s="31">
        <f t="shared" si="166"/>
        <v>0</v>
      </c>
      <c r="BU81" s="30">
        <f>SUM(BU$82:BU$90)</f>
        <v>0</v>
      </c>
      <c r="BV81" s="30"/>
      <c r="BW81" s="31">
        <f t="shared" si="167"/>
        <v>0</v>
      </c>
      <c r="BX81" s="30">
        <f>SUM(BX$82:BX$90)</f>
        <v>0</v>
      </c>
      <c r="BY81" s="30"/>
      <c r="BZ81" s="31">
        <f t="shared" si="168"/>
        <v>0</v>
      </c>
      <c r="CA81" s="30">
        <f>SUM(CA$82:CA$90)</f>
        <v>0</v>
      </c>
      <c r="CB81" s="30"/>
      <c r="CC81" s="31">
        <f t="shared" si="169"/>
        <v>0</v>
      </c>
      <c r="CD81" s="30">
        <f t="shared" si="170"/>
        <v>249694.75999999998</v>
      </c>
    </row>
    <row r="82" spans="1:82" ht="30">
      <c r="A82" s="11" t="s">
        <v>168</v>
      </c>
      <c r="B82" s="11">
        <f>VLOOKUP(A82,MEMORIA!$A:$N,2,FALSE)</f>
        <v>96620</v>
      </c>
      <c r="C82" s="11" t="str">
        <f>VLOOKUP(A82,MEMORIA!$A:$N,3,FALSE)</f>
        <v>SINAPI</v>
      </c>
      <c r="D82" s="23" t="str">
        <f>VLOOKUP(A82,MEMORIA!$A:$N,4,FALSE)</f>
        <v>LASTRO DE CONCRETO MAGRO, APLICADO EM PISOS, LAJES SOBRE SOLO OU RADIERS. AF_01/2024</v>
      </c>
      <c r="E82" s="11" t="str">
        <f>VLOOKUP(A82,MEMORIA!$A:$N,5,FALSE)</f>
        <v>M3</v>
      </c>
      <c r="F82" s="18">
        <f>VLOOKUP(A82,MEMORIA!$A:$N,14,FALSE)</f>
        <v>45.67</v>
      </c>
      <c r="G82" s="18">
        <f>VLOOKUP(A82,ORCAMENTO!$A:$I,7,FALSE)</f>
        <v>925.18</v>
      </c>
      <c r="H82" s="18">
        <f>VLOOKUP(A82,ORCAMENTO!$A:$I,8,FALSE)</f>
        <v>1142.97</v>
      </c>
      <c r="I82" s="18">
        <f t="shared" ref="I82:I90" si="171">ROUND(F82*H82,2)</f>
        <v>52199.44</v>
      </c>
      <c r="J82" s="18">
        <f t="shared" ref="J82:J90" si="172">ROUND(K82*$H82,2)</f>
        <v>0</v>
      </c>
      <c r="K82" s="18">
        <v>0</v>
      </c>
      <c r="L82" s="27">
        <f t="shared" si="71"/>
        <v>0</v>
      </c>
      <c r="M82" s="18">
        <f t="shared" ref="M82:M90" si="173">ROUND(N82*$H82,2)</f>
        <v>0</v>
      </c>
      <c r="N82" s="18">
        <v>0</v>
      </c>
      <c r="O82" s="27">
        <f t="shared" si="72"/>
        <v>0</v>
      </c>
      <c r="P82" s="18">
        <f t="shared" ref="P82:P90" si="174">ROUND(Q82*$H82,2)</f>
        <v>0</v>
      </c>
      <c r="Q82" s="18">
        <v>0</v>
      </c>
      <c r="R82" s="27">
        <f t="shared" si="73"/>
        <v>0</v>
      </c>
      <c r="S82" s="18">
        <f t="shared" ref="S82:S90" si="175">ROUND(T82*$H82,2)</f>
        <v>0</v>
      </c>
      <c r="T82" s="18">
        <v>0</v>
      </c>
      <c r="U82" s="27">
        <f t="shared" si="74"/>
        <v>0</v>
      </c>
      <c r="V82" s="18">
        <f t="shared" ref="V82:V90" si="176">ROUND(W82*$H82,2)</f>
        <v>0</v>
      </c>
      <c r="W82" s="18">
        <v>0</v>
      </c>
      <c r="X82" s="27">
        <f t="shared" si="75"/>
        <v>0</v>
      </c>
      <c r="Y82" s="18">
        <f t="shared" ref="Y82:Y90" si="177">ROUND(Z82*$H82,2)</f>
        <v>0</v>
      </c>
      <c r="Z82" s="18">
        <v>0</v>
      </c>
      <c r="AA82" s="27">
        <f t="shared" si="76"/>
        <v>0</v>
      </c>
      <c r="AB82" s="18">
        <f t="shared" ref="AB82:AB90" si="178">ROUND(AC82*$H82,2)</f>
        <v>0</v>
      </c>
      <c r="AC82" s="18">
        <v>0</v>
      </c>
      <c r="AD82" s="27">
        <f t="shared" si="77"/>
        <v>0</v>
      </c>
      <c r="AE82" s="18">
        <f t="shared" ref="AE82:AE90" si="179">ROUND(AF82*$H82,2)</f>
        <v>0</v>
      </c>
      <c r="AF82" s="18">
        <v>0</v>
      </c>
      <c r="AG82" s="27">
        <f t="shared" si="78"/>
        <v>0</v>
      </c>
      <c r="AH82" s="18">
        <f t="shared" ref="AH82:AH90" si="180">ROUND(AI82*$H82,2)</f>
        <v>0</v>
      </c>
      <c r="AI82" s="18">
        <v>0</v>
      </c>
      <c r="AJ82" s="27">
        <f t="shared" si="79"/>
        <v>0</v>
      </c>
      <c r="AK82" s="18">
        <f t="shared" ref="AK82:AK90" si="181">ROUND(AL82*$H82,2)</f>
        <v>0</v>
      </c>
      <c r="AL82" s="18">
        <v>0</v>
      </c>
      <c r="AM82" s="27">
        <f t="shared" si="80"/>
        <v>0</v>
      </c>
      <c r="AN82" s="18">
        <f t="shared" ref="AN82:AN90" si="182">ROUND(AO82*$H82,2)</f>
        <v>39149.58</v>
      </c>
      <c r="AO82" s="18">
        <f>0.75*F82</f>
        <v>34.252499999999998</v>
      </c>
      <c r="AP82" s="27">
        <f t="shared" si="81"/>
        <v>0.75</v>
      </c>
      <c r="AQ82" s="18">
        <f t="shared" ref="AQ82:AQ90" si="183">ROUND(AR82*$H82,2)</f>
        <v>13049.86</v>
      </c>
      <c r="AR82" s="18">
        <f>F82-AO82</f>
        <v>11.417500000000004</v>
      </c>
      <c r="AS82" s="27">
        <f t="shared" si="82"/>
        <v>0.25</v>
      </c>
      <c r="AT82" s="18">
        <f t="shared" ref="AT82:AT90" si="184">ROUND(AU82*$H82,2)</f>
        <v>0</v>
      </c>
      <c r="AU82" s="18">
        <v>0</v>
      </c>
      <c r="AV82" s="27">
        <f t="shared" si="158"/>
        <v>0</v>
      </c>
      <c r="AW82" s="18">
        <f t="shared" ref="AW82:AW90" si="185">ROUND(AX82*$H82,2)</f>
        <v>0</v>
      </c>
      <c r="AX82" s="18">
        <v>0</v>
      </c>
      <c r="AY82" s="27">
        <f t="shared" si="159"/>
        <v>0</v>
      </c>
      <c r="AZ82" s="18">
        <f t="shared" ref="AZ82:AZ90" si="186">ROUND(BA82*$H82,2)</f>
        <v>0</v>
      </c>
      <c r="BA82" s="18">
        <v>0</v>
      </c>
      <c r="BB82" s="27">
        <f t="shared" si="160"/>
        <v>0</v>
      </c>
      <c r="BC82" s="18">
        <f t="shared" ref="BC82:BC90" si="187">ROUND(BD82*$H82,2)</f>
        <v>0</v>
      </c>
      <c r="BD82" s="18">
        <v>0</v>
      </c>
      <c r="BE82" s="27">
        <f t="shared" si="161"/>
        <v>0</v>
      </c>
      <c r="BF82" s="18">
        <f t="shared" ref="BF82:BF90" si="188">ROUND(BG82*$H82,2)</f>
        <v>0</v>
      </c>
      <c r="BG82" s="18">
        <v>0</v>
      </c>
      <c r="BH82" s="27">
        <f t="shared" si="162"/>
        <v>0</v>
      </c>
      <c r="BI82" s="18">
        <f t="shared" ref="BI82:BI90" si="189">ROUND(BJ82*$H82,2)</f>
        <v>0</v>
      </c>
      <c r="BJ82" s="18">
        <v>0</v>
      </c>
      <c r="BK82" s="27">
        <f t="shared" si="163"/>
        <v>0</v>
      </c>
      <c r="BL82" s="18">
        <f t="shared" ref="BL82:BL90" si="190">ROUND(BM82*$H82,2)</f>
        <v>0</v>
      </c>
      <c r="BM82" s="18">
        <v>0</v>
      </c>
      <c r="BN82" s="27">
        <f t="shared" si="164"/>
        <v>0</v>
      </c>
      <c r="BO82" s="18">
        <f t="shared" ref="BO82:BO90" si="191">ROUND(BP82*$H82,2)</f>
        <v>0</v>
      </c>
      <c r="BP82" s="18">
        <v>0</v>
      </c>
      <c r="BQ82" s="27">
        <f t="shared" si="165"/>
        <v>0</v>
      </c>
      <c r="BR82" s="18">
        <f t="shared" ref="BR82:BR90" si="192">ROUND(BS82*$H82,2)</f>
        <v>0</v>
      </c>
      <c r="BS82" s="18">
        <v>0</v>
      </c>
      <c r="BT82" s="27">
        <f t="shared" si="166"/>
        <v>0</v>
      </c>
      <c r="BU82" s="18">
        <f t="shared" ref="BU82:BU90" si="193">ROUND(BV82*$H82,2)</f>
        <v>0</v>
      </c>
      <c r="BV82" s="18">
        <v>0</v>
      </c>
      <c r="BW82" s="27">
        <f t="shared" si="167"/>
        <v>0</v>
      </c>
      <c r="BX82" s="18">
        <f t="shared" ref="BX82:BX90" si="194">ROUND(BY82*$H82,2)</f>
        <v>0</v>
      </c>
      <c r="BY82" s="18">
        <v>0</v>
      </c>
      <c r="BZ82" s="27">
        <f t="shared" si="168"/>
        <v>0</v>
      </c>
      <c r="CA82" s="18">
        <f t="shared" ref="CA82:CA90" si="195">ROUND(CB82*$H82,2)</f>
        <v>0</v>
      </c>
      <c r="CB82" s="18">
        <v>0</v>
      </c>
      <c r="CC82" s="27">
        <f t="shared" si="169"/>
        <v>0</v>
      </c>
      <c r="CD82" s="18">
        <f t="shared" si="170"/>
        <v>52199.44</v>
      </c>
    </row>
    <row r="83" spans="1:82" ht="45">
      <c r="A83" s="11" t="s">
        <v>169</v>
      </c>
      <c r="B83" s="11">
        <f>VLOOKUP(A83,MEMORIA!$A:$N,2,FALSE)</f>
        <v>87630</v>
      </c>
      <c r="C83" s="11" t="str">
        <f>VLOOKUP(A83,MEMORIA!$A:$N,3,FALSE)</f>
        <v>SINAPI</v>
      </c>
      <c r="D83" s="23" t="str">
        <f>VLOOKUP(A83,MEMORIA!$A:$N,4,FALSE)</f>
        <v>CONTRAPISO EM ARGAMASSA TRAÇO 1:4 (CIMENTO E AREIA), PREPARO MECÂNICO COM BETONEIRA 400 L, APLICADO EM ÁREAS SECAS SOBRE LAJE, ADERIDO, ACABAMENTO NÃO REFORÇADO, ESPESSURA 3CM. AF_07/2021</v>
      </c>
      <c r="E83" s="11" t="str">
        <f>VLOOKUP(A83,MEMORIA!$A:$N,5,FALSE)</f>
        <v>M2</v>
      </c>
      <c r="F83" s="18">
        <f>VLOOKUP(A83,MEMORIA!$A:$N,14,FALSE)</f>
        <v>596.75999999999988</v>
      </c>
      <c r="G83" s="18">
        <f>VLOOKUP(A83,ORCAMENTO!$A:$I,7,FALSE)</f>
        <v>46.13</v>
      </c>
      <c r="H83" s="18">
        <f>VLOOKUP(A83,ORCAMENTO!$A:$I,8,FALSE)</f>
        <v>56.99</v>
      </c>
      <c r="I83" s="18">
        <f t="shared" si="171"/>
        <v>34009.35</v>
      </c>
      <c r="J83" s="18">
        <f t="shared" si="172"/>
        <v>0</v>
      </c>
      <c r="K83" s="18">
        <v>0</v>
      </c>
      <c r="L83" s="27">
        <f t="shared" si="71"/>
        <v>0</v>
      </c>
      <c r="M83" s="18">
        <f t="shared" si="173"/>
        <v>0</v>
      </c>
      <c r="N83" s="18">
        <v>0</v>
      </c>
      <c r="O83" s="27">
        <f t="shared" si="72"/>
        <v>0</v>
      </c>
      <c r="P83" s="18">
        <f t="shared" si="174"/>
        <v>0</v>
      </c>
      <c r="Q83" s="18">
        <v>0</v>
      </c>
      <c r="R83" s="27">
        <f t="shared" si="73"/>
        <v>0</v>
      </c>
      <c r="S83" s="18">
        <f t="shared" si="175"/>
        <v>0</v>
      </c>
      <c r="T83" s="18">
        <v>0</v>
      </c>
      <c r="U83" s="27">
        <f t="shared" si="74"/>
        <v>0</v>
      </c>
      <c r="V83" s="18">
        <f t="shared" si="176"/>
        <v>0</v>
      </c>
      <c r="W83" s="18">
        <v>0</v>
      </c>
      <c r="X83" s="27">
        <f t="shared" si="75"/>
        <v>0</v>
      </c>
      <c r="Y83" s="18">
        <f t="shared" si="177"/>
        <v>0</v>
      </c>
      <c r="Z83" s="18">
        <v>0</v>
      </c>
      <c r="AA83" s="27">
        <f t="shared" si="76"/>
        <v>0</v>
      </c>
      <c r="AB83" s="18">
        <f t="shared" si="178"/>
        <v>0</v>
      </c>
      <c r="AC83" s="18">
        <v>0</v>
      </c>
      <c r="AD83" s="27">
        <f t="shared" si="77"/>
        <v>0</v>
      </c>
      <c r="AE83" s="18">
        <f t="shared" si="179"/>
        <v>0</v>
      </c>
      <c r="AF83" s="18">
        <v>0</v>
      </c>
      <c r="AG83" s="27">
        <f t="shared" si="78"/>
        <v>0</v>
      </c>
      <c r="AH83" s="18">
        <f t="shared" si="180"/>
        <v>0</v>
      </c>
      <c r="AI83" s="18">
        <v>0</v>
      </c>
      <c r="AJ83" s="27">
        <f t="shared" si="79"/>
        <v>0</v>
      </c>
      <c r="AK83" s="18">
        <f t="shared" si="181"/>
        <v>0</v>
      </c>
      <c r="AL83" s="18">
        <v>0</v>
      </c>
      <c r="AM83" s="27">
        <f t="shared" si="80"/>
        <v>0</v>
      </c>
      <c r="AN83" s="18">
        <f t="shared" si="182"/>
        <v>0</v>
      </c>
      <c r="AO83" s="18">
        <v>0</v>
      </c>
      <c r="AP83" s="27">
        <f t="shared" si="81"/>
        <v>0</v>
      </c>
      <c r="AQ83" s="18">
        <f t="shared" si="183"/>
        <v>0</v>
      </c>
      <c r="AR83" s="18">
        <v>0</v>
      </c>
      <c r="AS83" s="27">
        <f t="shared" si="82"/>
        <v>0</v>
      </c>
      <c r="AT83" s="18">
        <f t="shared" si="184"/>
        <v>23806.55</v>
      </c>
      <c r="AU83" s="18">
        <f>0.7*F83</f>
        <v>417.73199999999991</v>
      </c>
      <c r="AV83" s="27">
        <f t="shared" si="158"/>
        <v>0.70000014701839353</v>
      </c>
      <c r="AW83" s="18">
        <f t="shared" si="185"/>
        <v>10202.81</v>
      </c>
      <c r="AX83" s="18">
        <f>F83-AU83</f>
        <v>179.02799999999996</v>
      </c>
      <c r="AY83" s="27">
        <f t="shared" si="159"/>
        <v>0.30000014701839345</v>
      </c>
      <c r="AZ83" s="18">
        <f t="shared" si="186"/>
        <v>0</v>
      </c>
      <c r="BA83" s="18">
        <v>0</v>
      </c>
      <c r="BB83" s="27">
        <f t="shared" si="160"/>
        <v>0</v>
      </c>
      <c r="BC83" s="18">
        <f t="shared" si="187"/>
        <v>0</v>
      </c>
      <c r="BD83" s="18">
        <v>0</v>
      </c>
      <c r="BE83" s="27">
        <f t="shared" si="161"/>
        <v>0</v>
      </c>
      <c r="BF83" s="18">
        <f t="shared" si="188"/>
        <v>0</v>
      </c>
      <c r="BG83" s="18">
        <v>0</v>
      </c>
      <c r="BH83" s="27">
        <f t="shared" si="162"/>
        <v>0</v>
      </c>
      <c r="BI83" s="18">
        <f t="shared" si="189"/>
        <v>0</v>
      </c>
      <c r="BJ83" s="18">
        <v>0</v>
      </c>
      <c r="BK83" s="27">
        <f t="shared" si="163"/>
        <v>0</v>
      </c>
      <c r="BL83" s="18">
        <f t="shared" si="190"/>
        <v>0</v>
      </c>
      <c r="BM83" s="18">
        <v>0</v>
      </c>
      <c r="BN83" s="27">
        <f t="shared" si="164"/>
        <v>0</v>
      </c>
      <c r="BO83" s="18">
        <f t="shared" si="191"/>
        <v>0</v>
      </c>
      <c r="BP83" s="18">
        <v>0</v>
      </c>
      <c r="BQ83" s="27">
        <f t="shared" si="165"/>
        <v>0</v>
      </c>
      <c r="BR83" s="18">
        <f t="shared" si="192"/>
        <v>0</v>
      </c>
      <c r="BS83" s="18">
        <v>0</v>
      </c>
      <c r="BT83" s="27">
        <f t="shared" si="166"/>
        <v>0</v>
      </c>
      <c r="BU83" s="18">
        <f t="shared" si="193"/>
        <v>0</v>
      </c>
      <c r="BV83" s="18">
        <v>0</v>
      </c>
      <c r="BW83" s="27">
        <f t="shared" si="167"/>
        <v>0</v>
      </c>
      <c r="BX83" s="18">
        <f t="shared" si="194"/>
        <v>0</v>
      </c>
      <c r="BY83" s="18">
        <v>0</v>
      </c>
      <c r="BZ83" s="27">
        <f t="shared" si="168"/>
        <v>0</v>
      </c>
      <c r="CA83" s="18">
        <f t="shared" si="195"/>
        <v>0</v>
      </c>
      <c r="CB83" s="18">
        <v>0</v>
      </c>
      <c r="CC83" s="27">
        <f t="shared" si="169"/>
        <v>0</v>
      </c>
      <c r="CD83" s="18">
        <f t="shared" si="170"/>
        <v>34009.360000000001</v>
      </c>
    </row>
    <row r="84" spans="1:82" ht="30">
      <c r="A84" s="11" t="s">
        <v>170</v>
      </c>
      <c r="B84" s="11" t="str">
        <f>VLOOKUP(A84,MEMORIA!$A:$N,2,FALSE)</f>
        <v>SEDUC762</v>
      </c>
      <c r="C84" s="11" t="str">
        <f>VLOOKUP(A84,MEMORIA!$A:$N,3,FALSE)</f>
        <v>PRÓPRIA</v>
      </c>
      <c r="D84" s="23" t="str">
        <f>VLOOKUP(A84,MEMORIA!$A:$N,4,FALSE)</f>
        <v>ACABAMENTO DE SUPERFÍCIE DE PISO DE CONCRETO COM DESEMPOLAMENTO MANUAL (REF: 03644/ORSE-ORSE-09/2025)</v>
      </c>
      <c r="E84" s="11" t="str">
        <f>VLOOKUP(A84,MEMORIA!$A:$N,5,FALSE)</f>
        <v>M2</v>
      </c>
      <c r="F84" s="18">
        <f>VLOOKUP(A84,MEMORIA!$A:$N,14,FALSE)</f>
        <v>249.86</v>
      </c>
      <c r="G84" s="18">
        <f>VLOOKUP(A84,ORCAMENTO!$A:$I,7,FALSE)</f>
        <v>19.63</v>
      </c>
      <c r="H84" s="18">
        <f>VLOOKUP(A84,ORCAMENTO!$A:$I,8,FALSE)</f>
        <v>24.25</v>
      </c>
      <c r="I84" s="18">
        <f t="shared" si="171"/>
        <v>6059.11</v>
      </c>
      <c r="J84" s="18">
        <f t="shared" si="172"/>
        <v>0</v>
      </c>
      <c r="K84" s="18">
        <v>0</v>
      </c>
      <c r="L84" s="27">
        <f t="shared" si="71"/>
        <v>0</v>
      </c>
      <c r="M84" s="18">
        <f t="shared" si="173"/>
        <v>0</v>
      </c>
      <c r="N84" s="18">
        <v>0</v>
      </c>
      <c r="O84" s="27">
        <f t="shared" si="72"/>
        <v>0</v>
      </c>
      <c r="P84" s="18">
        <f t="shared" si="174"/>
        <v>0</v>
      </c>
      <c r="Q84" s="18">
        <v>0</v>
      </c>
      <c r="R84" s="27">
        <f t="shared" si="73"/>
        <v>0</v>
      </c>
      <c r="S84" s="18">
        <f t="shared" si="175"/>
        <v>0</v>
      </c>
      <c r="T84" s="18">
        <v>0</v>
      </c>
      <c r="U84" s="27">
        <f t="shared" si="74"/>
        <v>0</v>
      </c>
      <c r="V84" s="18">
        <f t="shared" si="176"/>
        <v>0</v>
      </c>
      <c r="W84" s="18">
        <v>0</v>
      </c>
      <c r="X84" s="27">
        <f t="shared" si="75"/>
        <v>0</v>
      </c>
      <c r="Y84" s="18">
        <f t="shared" si="177"/>
        <v>0</v>
      </c>
      <c r="Z84" s="18">
        <v>0</v>
      </c>
      <c r="AA84" s="27">
        <f t="shared" si="76"/>
        <v>0</v>
      </c>
      <c r="AB84" s="18">
        <f t="shared" si="178"/>
        <v>0</v>
      </c>
      <c r="AC84" s="18">
        <v>0</v>
      </c>
      <c r="AD84" s="27">
        <f t="shared" si="77"/>
        <v>0</v>
      </c>
      <c r="AE84" s="18">
        <f t="shared" si="179"/>
        <v>0</v>
      </c>
      <c r="AF84" s="18">
        <v>0</v>
      </c>
      <c r="AG84" s="27">
        <f t="shared" si="78"/>
        <v>0</v>
      </c>
      <c r="AH84" s="18">
        <f t="shared" si="180"/>
        <v>0</v>
      </c>
      <c r="AI84" s="18">
        <v>0</v>
      </c>
      <c r="AJ84" s="27">
        <f t="shared" si="79"/>
        <v>0</v>
      </c>
      <c r="AK84" s="18">
        <f t="shared" si="181"/>
        <v>0</v>
      </c>
      <c r="AL84" s="18">
        <v>0</v>
      </c>
      <c r="AM84" s="27">
        <f t="shared" si="80"/>
        <v>0</v>
      </c>
      <c r="AN84" s="18">
        <f t="shared" si="182"/>
        <v>0</v>
      </c>
      <c r="AO84" s="18">
        <v>0</v>
      </c>
      <c r="AP84" s="27">
        <f t="shared" si="81"/>
        <v>0</v>
      </c>
      <c r="AQ84" s="18">
        <f t="shared" si="183"/>
        <v>0</v>
      </c>
      <c r="AR84" s="18">
        <v>0</v>
      </c>
      <c r="AS84" s="27">
        <f t="shared" si="82"/>
        <v>0</v>
      </c>
      <c r="AT84" s="18">
        <f t="shared" si="184"/>
        <v>0</v>
      </c>
      <c r="AU84" s="18">
        <v>0</v>
      </c>
      <c r="AV84" s="27">
        <f t="shared" si="158"/>
        <v>0</v>
      </c>
      <c r="AW84" s="18">
        <f t="shared" si="185"/>
        <v>6059.11</v>
      </c>
      <c r="AX84" s="18">
        <f>F84-AU84</f>
        <v>249.86</v>
      </c>
      <c r="AY84" s="27">
        <f t="shared" si="159"/>
        <v>1</v>
      </c>
      <c r="AZ84" s="18">
        <f t="shared" si="186"/>
        <v>0</v>
      </c>
      <c r="BA84" s="18">
        <v>0</v>
      </c>
      <c r="BB84" s="27">
        <f t="shared" si="160"/>
        <v>0</v>
      </c>
      <c r="BC84" s="18">
        <f t="shared" si="187"/>
        <v>0</v>
      </c>
      <c r="BD84" s="18">
        <v>0</v>
      </c>
      <c r="BE84" s="27">
        <f t="shared" si="161"/>
        <v>0</v>
      </c>
      <c r="BF84" s="18">
        <f t="shared" si="188"/>
        <v>0</v>
      </c>
      <c r="BG84" s="18">
        <v>0</v>
      </c>
      <c r="BH84" s="27">
        <f t="shared" si="162"/>
        <v>0</v>
      </c>
      <c r="BI84" s="18">
        <f t="shared" si="189"/>
        <v>0</v>
      </c>
      <c r="BJ84" s="18">
        <v>0</v>
      </c>
      <c r="BK84" s="27">
        <f t="shared" si="163"/>
        <v>0</v>
      </c>
      <c r="BL84" s="18">
        <f t="shared" si="190"/>
        <v>0</v>
      </c>
      <c r="BM84" s="18">
        <v>0</v>
      </c>
      <c r="BN84" s="27">
        <f t="shared" si="164"/>
        <v>0</v>
      </c>
      <c r="BO84" s="18">
        <f t="shared" si="191"/>
        <v>0</v>
      </c>
      <c r="BP84" s="18">
        <v>0</v>
      </c>
      <c r="BQ84" s="27">
        <f t="shared" si="165"/>
        <v>0</v>
      </c>
      <c r="BR84" s="18">
        <f t="shared" si="192"/>
        <v>0</v>
      </c>
      <c r="BS84" s="18">
        <v>0</v>
      </c>
      <c r="BT84" s="27">
        <f t="shared" si="166"/>
        <v>0</v>
      </c>
      <c r="BU84" s="18">
        <f t="shared" si="193"/>
        <v>0</v>
      </c>
      <c r="BV84" s="18">
        <v>0</v>
      </c>
      <c r="BW84" s="27">
        <f t="shared" si="167"/>
        <v>0</v>
      </c>
      <c r="BX84" s="18">
        <f t="shared" si="194"/>
        <v>0</v>
      </c>
      <c r="BY84" s="18">
        <v>0</v>
      </c>
      <c r="BZ84" s="27">
        <f t="shared" si="168"/>
        <v>0</v>
      </c>
      <c r="CA84" s="18">
        <f t="shared" si="195"/>
        <v>0</v>
      </c>
      <c r="CB84" s="18">
        <v>0</v>
      </c>
      <c r="CC84" s="27">
        <f t="shared" si="169"/>
        <v>0</v>
      </c>
      <c r="CD84" s="18">
        <f t="shared" si="170"/>
        <v>6059.11</v>
      </c>
    </row>
    <row r="85" spans="1:82" ht="30">
      <c r="A85" s="11" t="s">
        <v>171</v>
      </c>
      <c r="B85" s="11" t="str">
        <f>VLOOKUP(A85,MEMORIA!$A:$N,2,FALSE)</f>
        <v>SEDUC385</v>
      </c>
      <c r="C85" s="11" t="str">
        <f>VLOOKUP(A85,MEMORIA!$A:$N,3,FALSE)</f>
        <v>PRÓPRIA</v>
      </c>
      <c r="D85" s="23" t="str">
        <f>VLOOKUP(A85,MEMORIA!$A:$N,4,FALSE)</f>
        <v>PISO VINÍLICO TIPO "PAVIFLEX", E=2,0MM - FORNECIMENTO E COLOCAÇÃO (REF: C4504-SEINFRA 28 / SINAPI: 101727)</v>
      </c>
      <c r="E85" s="11" t="str">
        <f>VLOOKUP(A85,MEMORIA!$A:$N,5,FALSE)</f>
        <v>M2</v>
      </c>
      <c r="F85" s="18">
        <f>VLOOKUP(A85,MEMORIA!$A:$N,14,FALSE)</f>
        <v>249.86</v>
      </c>
      <c r="G85" s="18">
        <f>VLOOKUP(A85,ORCAMENTO!$A:$I,7,FALSE)</f>
        <v>121.9</v>
      </c>
      <c r="H85" s="18">
        <f>VLOOKUP(A85,ORCAMENTO!$A:$I,8,FALSE)</f>
        <v>150.6</v>
      </c>
      <c r="I85" s="18">
        <f t="shared" si="171"/>
        <v>37628.92</v>
      </c>
      <c r="J85" s="18">
        <f t="shared" si="172"/>
        <v>0</v>
      </c>
      <c r="K85" s="18">
        <v>0</v>
      </c>
      <c r="L85" s="27">
        <f t="shared" si="71"/>
        <v>0</v>
      </c>
      <c r="M85" s="18">
        <f t="shared" si="173"/>
        <v>0</v>
      </c>
      <c r="N85" s="18">
        <v>0</v>
      </c>
      <c r="O85" s="27">
        <f t="shared" si="72"/>
        <v>0</v>
      </c>
      <c r="P85" s="18">
        <f t="shared" si="174"/>
        <v>0</v>
      </c>
      <c r="Q85" s="18">
        <v>0</v>
      </c>
      <c r="R85" s="27">
        <f t="shared" si="73"/>
        <v>0</v>
      </c>
      <c r="S85" s="18">
        <f t="shared" si="175"/>
        <v>0</v>
      </c>
      <c r="T85" s="18">
        <v>0</v>
      </c>
      <c r="U85" s="27">
        <f t="shared" si="74"/>
        <v>0</v>
      </c>
      <c r="V85" s="18">
        <f t="shared" si="176"/>
        <v>0</v>
      </c>
      <c r="W85" s="18">
        <v>0</v>
      </c>
      <c r="X85" s="27">
        <f t="shared" si="75"/>
        <v>0</v>
      </c>
      <c r="Y85" s="18">
        <f t="shared" si="177"/>
        <v>0</v>
      </c>
      <c r="Z85" s="18">
        <v>0</v>
      </c>
      <c r="AA85" s="27">
        <f t="shared" si="76"/>
        <v>0</v>
      </c>
      <c r="AB85" s="18">
        <f t="shared" si="178"/>
        <v>0</v>
      </c>
      <c r="AC85" s="18">
        <v>0</v>
      </c>
      <c r="AD85" s="27">
        <f t="shared" si="77"/>
        <v>0</v>
      </c>
      <c r="AE85" s="18">
        <f t="shared" si="179"/>
        <v>0</v>
      </c>
      <c r="AF85" s="18">
        <v>0</v>
      </c>
      <c r="AG85" s="27">
        <f t="shared" si="78"/>
        <v>0</v>
      </c>
      <c r="AH85" s="18">
        <f t="shared" si="180"/>
        <v>0</v>
      </c>
      <c r="AI85" s="18">
        <v>0</v>
      </c>
      <c r="AJ85" s="27">
        <f t="shared" si="79"/>
        <v>0</v>
      </c>
      <c r="AK85" s="18">
        <f t="shared" si="181"/>
        <v>0</v>
      </c>
      <c r="AL85" s="18">
        <v>0</v>
      </c>
      <c r="AM85" s="27">
        <f t="shared" si="80"/>
        <v>0</v>
      </c>
      <c r="AN85" s="18">
        <f t="shared" si="182"/>
        <v>0</v>
      </c>
      <c r="AO85" s="18">
        <v>0</v>
      </c>
      <c r="AP85" s="27">
        <f t="shared" si="81"/>
        <v>0</v>
      </c>
      <c r="AQ85" s="18">
        <f t="shared" si="183"/>
        <v>0</v>
      </c>
      <c r="AR85" s="18">
        <v>0</v>
      </c>
      <c r="AS85" s="27">
        <f t="shared" si="82"/>
        <v>0</v>
      </c>
      <c r="AT85" s="18">
        <f t="shared" si="184"/>
        <v>0</v>
      </c>
      <c r="AU85" s="18">
        <v>0</v>
      </c>
      <c r="AV85" s="27">
        <f t="shared" si="158"/>
        <v>0</v>
      </c>
      <c r="AW85" s="18">
        <f t="shared" si="185"/>
        <v>0</v>
      </c>
      <c r="AX85" s="18">
        <v>0</v>
      </c>
      <c r="AY85" s="27">
        <f t="shared" si="159"/>
        <v>0</v>
      </c>
      <c r="AZ85" s="18">
        <f t="shared" si="186"/>
        <v>37628.92</v>
      </c>
      <c r="BA85" s="18">
        <f>F85</f>
        <v>249.86</v>
      </c>
      <c r="BB85" s="27">
        <f t="shared" si="160"/>
        <v>1</v>
      </c>
      <c r="BC85" s="18">
        <f t="shared" si="187"/>
        <v>0</v>
      </c>
      <c r="BD85" s="18">
        <v>0</v>
      </c>
      <c r="BE85" s="27">
        <f t="shared" si="161"/>
        <v>0</v>
      </c>
      <c r="BF85" s="18">
        <f t="shared" si="188"/>
        <v>0</v>
      </c>
      <c r="BG85" s="18">
        <v>0</v>
      </c>
      <c r="BH85" s="27">
        <f t="shared" si="162"/>
        <v>0</v>
      </c>
      <c r="BI85" s="18">
        <f t="shared" si="189"/>
        <v>0</v>
      </c>
      <c r="BJ85" s="18">
        <v>0</v>
      </c>
      <c r="BK85" s="27">
        <f t="shared" si="163"/>
        <v>0</v>
      </c>
      <c r="BL85" s="18">
        <f t="shared" si="190"/>
        <v>0</v>
      </c>
      <c r="BM85" s="18">
        <v>0</v>
      </c>
      <c r="BN85" s="27">
        <f t="shared" si="164"/>
        <v>0</v>
      </c>
      <c r="BO85" s="18">
        <f t="shared" si="191"/>
        <v>0</v>
      </c>
      <c r="BP85" s="18">
        <v>0</v>
      </c>
      <c r="BQ85" s="27">
        <f t="shared" si="165"/>
        <v>0</v>
      </c>
      <c r="BR85" s="18">
        <f t="shared" si="192"/>
        <v>0</v>
      </c>
      <c r="BS85" s="18">
        <v>0</v>
      </c>
      <c r="BT85" s="27">
        <f t="shared" si="166"/>
        <v>0</v>
      </c>
      <c r="BU85" s="18">
        <f t="shared" si="193"/>
        <v>0</v>
      </c>
      <c r="BV85" s="18">
        <v>0</v>
      </c>
      <c r="BW85" s="27">
        <f t="shared" si="167"/>
        <v>0</v>
      </c>
      <c r="BX85" s="18">
        <f t="shared" si="194"/>
        <v>0</v>
      </c>
      <c r="BY85" s="18">
        <v>0</v>
      </c>
      <c r="BZ85" s="27">
        <f t="shared" si="168"/>
        <v>0</v>
      </c>
      <c r="CA85" s="18">
        <f t="shared" si="195"/>
        <v>0</v>
      </c>
      <c r="CB85" s="18">
        <v>0</v>
      </c>
      <c r="CC85" s="27">
        <f t="shared" si="169"/>
        <v>0</v>
      </c>
      <c r="CD85" s="18">
        <f t="shared" si="170"/>
        <v>37628.92</v>
      </c>
    </row>
    <row r="86" spans="1:82" ht="45">
      <c r="A86" s="11" t="s">
        <v>172</v>
      </c>
      <c r="B86" s="11">
        <f>VLOOKUP(A86,MEMORIA!$A:$N,2,FALSE)</f>
        <v>104598</v>
      </c>
      <c r="C86" s="11" t="str">
        <f>VLOOKUP(A86,MEMORIA!$A:$N,3,FALSE)</f>
        <v>SINAPI</v>
      </c>
      <c r="D86" s="23" t="str">
        <f>VLOOKUP(A86,MEMORIA!$A:$N,4,FALSE)</f>
        <v>REVESTIMENTO CERÂMICO PARA PISO COM PLACAS TIPO PORCELANATO DE DIMENSÕES 80X80 CM APLICADA EM AMBIENTES DE ÁREA MAIOR QUE 10 M². AF_02/2023_PE</v>
      </c>
      <c r="E86" s="11" t="str">
        <f>VLOOKUP(A86,MEMORIA!$A:$N,5,FALSE)</f>
        <v>M2</v>
      </c>
      <c r="F86" s="18">
        <f>VLOOKUP(A86,MEMORIA!$A:$N,14,FALSE)</f>
        <v>65.47</v>
      </c>
      <c r="G86" s="18">
        <f>VLOOKUP(A86,ORCAMENTO!$A:$I,7,FALSE)</f>
        <v>123.47000000000001</v>
      </c>
      <c r="H86" s="18">
        <f>VLOOKUP(A86,ORCAMENTO!$A:$I,8,FALSE)</f>
        <v>152.53</v>
      </c>
      <c r="I86" s="18">
        <f t="shared" si="171"/>
        <v>9986.14</v>
      </c>
      <c r="J86" s="18">
        <f t="shared" si="172"/>
        <v>0</v>
      </c>
      <c r="K86" s="18">
        <v>0</v>
      </c>
      <c r="L86" s="27">
        <f t="shared" si="71"/>
        <v>0</v>
      </c>
      <c r="M86" s="18">
        <f t="shared" si="173"/>
        <v>0</v>
      </c>
      <c r="N86" s="18">
        <v>0</v>
      </c>
      <c r="O86" s="27">
        <f t="shared" si="72"/>
        <v>0</v>
      </c>
      <c r="P86" s="18">
        <f t="shared" si="174"/>
        <v>0</v>
      </c>
      <c r="Q86" s="18">
        <v>0</v>
      </c>
      <c r="R86" s="27">
        <f t="shared" si="73"/>
        <v>0</v>
      </c>
      <c r="S86" s="18">
        <f t="shared" si="175"/>
        <v>0</v>
      </c>
      <c r="T86" s="18">
        <v>0</v>
      </c>
      <c r="U86" s="27">
        <f t="shared" si="74"/>
        <v>0</v>
      </c>
      <c r="V86" s="18">
        <f t="shared" si="176"/>
        <v>0</v>
      </c>
      <c r="W86" s="18">
        <v>0</v>
      </c>
      <c r="X86" s="27">
        <f t="shared" si="75"/>
        <v>0</v>
      </c>
      <c r="Y86" s="18">
        <f t="shared" si="177"/>
        <v>0</v>
      </c>
      <c r="Z86" s="18">
        <v>0</v>
      </c>
      <c r="AA86" s="27">
        <f t="shared" si="76"/>
        <v>0</v>
      </c>
      <c r="AB86" s="18">
        <f t="shared" si="178"/>
        <v>0</v>
      </c>
      <c r="AC86" s="18">
        <v>0</v>
      </c>
      <c r="AD86" s="27">
        <f t="shared" si="77"/>
        <v>0</v>
      </c>
      <c r="AE86" s="18">
        <f t="shared" si="179"/>
        <v>0</v>
      </c>
      <c r="AF86" s="18">
        <v>0</v>
      </c>
      <c r="AG86" s="27">
        <f t="shared" si="78"/>
        <v>0</v>
      </c>
      <c r="AH86" s="18">
        <f t="shared" si="180"/>
        <v>0</v>
      </c>
      <c r="AI86" s="18">
        <v>0</v>
      </c>
      <c r="AJ86" s="27">
        <f t="shared" si="79"/>
        <v>0</v>
      </c>
      <c r="AK86" s="18">
        <f t="shared" si="181"/>
        <v>0</v>
      </c>
      <c r="AL86" s="18">
        <v>0</v>
      </c>
      <c r="AM86" s="27">
        <f t="shared" si="80"/>
        <v>0</v>
      </c>
      <c r="AN86" s="18">
        <f t="shared" si="182"/>
        <v>0</v>
      </c>
      <c r="AO86" s="18">
        <v>0</v>
      </c>
      <c r="AP86" s="27">
        <f t="shared" si="81"/>
        <v>0</v>
      </c>
      <c r="AQ86" s="18">
        <f t="shared" si="183"/>
        <v>0</v>
      </c>
      <c r="AR86" s="18">
        <v>0</v>
      </c>
      <c r="AS86" s="27">
        <f t="shared" si="82"/>
        <v>0</v>
      </c>
      <c r="AT86" s="18">
        <f t="shared" si="184"/>
        <v>0</v>
      </c>
      <c r="AU86" s="18">
        <v>0</v>
      </c>
      <c r="AV86" s="27">
        <f t="shared" si="158"/>
        <v>0</v>
      </c>
      <c r="AW86" s="18">
        <f t="shared" si="185"/>
        <v>0</v>
      </c>
      <c r="AX86" s="18">
        <v>0</v>
      </c>
      <c r="AY86" s="27">
        <f t="shared" si="159"/>
        <v>0</v>
      </c>
      <c r="AZ86" s="18">
        <f t="shared" si="186"/>
        <v>0</v>
      </c>
      <c r="BA86" s="18">
        <v>0</v>
      </c>
      <c r="BB86" s="27">
        <f t="shared" si="160"/>
        <v>0</v>
      </c>
      <c r="BC86" s="18">
        <f t="shared" si="187"/>
        <v>9986.14</v>
      </c>
      <c r="BD86" s="18">
        <f>F86</f>
        <v>65.47</v>
      </c>
      <c r="BE86" s="27">
        <f t="shared" si="161"/>
        <v>1</v>
      </c>
      <c r="BF86" s="18">
        <f t="shared" si="188"/>
        <v>0</v>
      </c>
      <c r="BG86" s="18">
        <v>0</v>
      </c>
      <c r="BH86" s="27">
        <f t="shared" si="162"/>
        <v>0</v>
      </c>
      <c r="BI86" s="18">
        <f t="shared" si="189"/>
        <v>0</v>
      </c>
      <c r="BJ86" s="18">
        <v>0</v>
      </c>
      <c r="BK86" s="27">
        <f t="shared" si="163"/>
        <v>0</v>
      </c>
      <c r="BL86" s="18">
        <f t="shared" si="190"/>
        <v>0</v>
      </c>
      <c r="BM86" s="18">
        <v>0</v>
      </c>
      <c r="BN86" s="27">
        <f t="shared" si="164"/>
        <v>0</v>
      </c>
      <c r="BO86" s="18">
        <f t="shared" si="191"/>
        <v>0</v>
      </c>
      <c r="BP86" s="18">
        <v>0</v>
      </c>
      <c r="BQ86" s="27">
        <f t="shared" si="165"/>
        <v>0</v>
      </c>
      <c r="BR86" s="18">
        <f t="shared" si="192"/>
        <v>0</v>
      </c>
      <c r="BS86" s="18">
        <v>0</v>
      </c>
      <c r="BT86" s="27">
        <f t="shared" si="166"/>
        <v>0</v>
      </c>
      <c r="BU86" s="18">
        <f t="shared" si="193"/>
        <v>0</v>
      </c>
      <c r="BV86" s="18">
        <v>0</v>
      </c>
      <c r="BW86" s="27">
        <f t="shared" si="167"/>
        <v>0</v>
      </c>
      <c r="BX86" s="18">
        <f t="shared" si="194"/>
        <v>0</v>
      </c>
      <c r="BY86" s="18">
        <v>0</v>
      </c>
      <c r="BZ86" s="27">
        <f t="shared" si="168"/>
        <v>0</v>
      </c>
      <c r="CA86" s="18">
        <f t="shared" si="195"/>
        <v>0</v>
      </c>
      <c r="CB86" s="18">
        <v>0</v>
      </c>
      <c r="CC86" s="27">
        <f t="shared" si="169"/>
        <v>0</v>
      </c>
      <c r="CD86" s="18">
        <f t="shared" si="170"/>
        <v>9986.14</v>
      </c>
    </row>
    <row r="87" spans="1:82" ht="30">
      <c r="A87" s="11" t="s">
        <v>173</v>
      </c>
      <c r="B87" s="11">
        <f>VLOOKUP(A87,MEMORIA!$A:$N,2,FALSE)</f>
        <v>101734</v>
      </c>
      <c r="C87" s="11" t="str">
        <f>VLOOKUP(A87,MEMORIA!$A:$N,3,FALSE)</f>
        <v>SINAPI</v>
      </c>
      <c r="D87" s="23" t="str">
        <f>VLOOKUP(A87,MEMORIA!$A:$N,4,FALSE)</f>
        <v>PISO DE BORRACHA PASTILHADO, ESPESSURA 15MM, ASSENTADO COM ARGAMASSA. AF_09/2020</v>
      </c>
      <c r="E87" s="11" t="str">
        <f>VLOOKUP(A87,MEMORIA!$A:$N,5,FALSE)</f>
        <v>M2</v>
      </c>
      <c r="F87" s="18">
        <f>VLOOKUP(A87,MEMORIA!$A:$N,14,FALSE)</f>
        <v>64.41</v>
      </c>
      <c r="G87" s="18">
        <f>VLOOKUP(A87,ORCAMENTO!$A:$I,7,FALSE)</f>
        <v>625.07999999999993</v>
      </c>
      <c r="H87" s="18">
        <f>VLOOKUP(A87,ORCAMENTO!$A:$I,8,FALSE)</f>
        <v>772.21999999999991</v>
      </c>
      <c r="I87" s="18">
        <f t="shared" si="171"/>
        <v>49738.69</v>
      </c>
      <c r="J87" s="18">
        <f t="shared" si="172"/>
        <v>0</v>
      </c>
      <c r="K87" s="18">
        <v>0</v>
      </c>
      <c r="L87" s="27">
        <f t="shared" si="71"/>
        <v>0</v>
      </c>
      <c r="M87" s="18">
        <f t="shared" si="173"/>
        <v>0</v>
      </c>
      <c r="N87" s="18">
        <v>0</v>
      </c>
      <c r="O87" s="27">
        <f t="shared" si="72"/>
        <v>0</v>
      </c>
      <c r="P87" s="18">
        <f t="shared" si="174"/>
        <v>0</v>
      </c>
      <c r="Q87" s="18">
        <v>0</v>
      </c>
      <c r="R87" s="27">
        <f t="shared" si="73"/>
        <v>0</v>
      </c>
      <c r="S87" s="18">
        <f t="shared" si="175"/>
        <v>0</v>
      </c>
      <c r="T87" s="18">
        <v>0</v>
      </c>
      <c r="U87" s="27">
        <f t="shared" si="74"/>
        <v>0</v>
      </c>
      <c r="V87" s="18">
        <f t="shared" si="176"/>
        <v>0</v>
      </c>
      <c r="W87" s="18">
        <v>0</v>
      </c>
      <c r="X87" s="27">
        <f t="shared" si="75"/>
        <v>0</v>
      </c>
      <c r="Y87" s="18">
        <f t="shared" si="177"/>
        <v>0</v>
      </c>
      <c r="Z87" s="18">
        <v>0</v>
      </c>
      <c r="AA87" s="27">
        <f t="shared" si="76"/>
        <v>0</v>
      </c>
      <c r="AB87" s="18">
        <f t="shared" si="178"/>
        <v>0</v>
      </c>
      <c r="AC87" s="18">
        <v>0</v>
      </c>
      <c r="AD87" s="27">
        <f t="shared" si="77"/>
        <v>0</v>
      </c>
      <c r="AE87" s="18">
        <f t="shared" si="179"/>
        <v>0</v>
      </c>
      <c r="AF87" s="18">
        <v>0</v>
      </c>
      <c r="AG87" s="27">
        <f t="shared" si="78"/>
        <v>0</v>
      </c>
      <c r="AH87" s="18">
        <f t="shared" si="180"/>
        <v>0</v>
      </c>
      <c r="AI87" s="18">
        <v>0</v>
      </c>
      <c r="AJ87" s="27">
        <f t="shared" si="79"/>
        <v>0</v>
      </c>
      <c r="AK87" s="18">
        <f t="shared" si="181"/>
        <v>0</v>
      </c>
      <c r="AL87" s="18">
        <v>0</v>
      </c>
      <c r="AM87" s="27">
        <f t="shared" si="80"/>
        <v>0</v>
      </c>
      <c r="AN87" s="18">
        <f t="shared" si="182"/>
        <v>0</v>
      </c>
      <c r="AO87" s="18">
        <v>0</v>
      </c>
      <c r="AP87" s="27">
        <f t="shared" si="81"/>
        <v>0</v>
      </c>
      <c r="AQ87" s="18">
        <f t="shared" si="183"/>
        <v>0</v>
      </c>
      <c r="AR87" s="18">
        <v>0</v>
      </c>
      <c r="AS87" s="27">
        <f t="shared" si="82"/>
        <v>0</v>
      </c>
      <c r="AT87" s="18">
        <f t="shared" si="184"/>
        <v>0</v>
      </c>
      <c r="AU87" s="18">
        <v>0</v>
      </c>
      <c r="AV87" s="27">
        <f t="shared" si="158"/>
        <v>0</v>
      </c>
      <c r="AW87" s="18">
        <f t="shared" si="185"/>
        <v>0</v>
      </c>
      <c r="AX87" s="18">
        <v>0</v>
      </c>
      <c r="AY87" s="27">
        <f t="shared" si="159"/>
        <v>0</v>
      </c>
      <c r="AZ87" s="18">
        <f t="shared" si="186"/>
        <v>0</v>
      </c>
      <c r="BA87" s="18">
        <v>0</v>
      </c>
      <c r="BB87" s="27">
        <f t="shared" si="160"/>
        <v>0</v>
      </c>
      <c r="BC87" s="18">
        <f t="shared" si="187"/>
        <v>0</v>
      </c>
      <c r="BD87" s="18">
        <v>0</v>
      </c>
      <c r="BE87" s="27">
        <f t="shared" si="161"/>
        <v>0</v>
      </c>
      <c r="BF87" s="18">
        <f t="shared" si="188"/>
        <v>0</v>
      </c>
      <c r="BG87" s="18">
        <v>0</v>
      </c>
      <c r="BH87" s="27">
        <f t="shared" si="162"/>
        <v>0</v>
      </c>
      <c r="BI87" s="18">
        <f t="shared" si="189"/>
        <v>0</v>
      </c>
      <c r="BJ87" s="18">
        <v>0</v>
      </c>
      <c r="BK87" s="27">
        <f t="shared" si="163"/>
        <v>0</v>
      </c>
      <c r="BL87" s="18">
        <f t="shared" si="190"/>
        <v>49738.69</v>
      </c>
      <c r="BM87" s="18">
        <f>F87</f>
        <v>64.41</v>
      </c>
      <c r="BN87" s="27">
        <f t="shared" si="164"/>
        <v>1</v>
      </c>
      <c r="BO87" s="18">
        <f t="shared" si="191"/>
        <v>0</v>
      </c>
      <c r="BP87" s="18">
        <v>0</v>
      </c>
      <c r="BQ87" s="27">
        <f t="shared" si="165"/>
        <v>0</v>
      </c>
      <c r="BR87" s="18">
        <f t="shared" si="192"/>
        <v>0</v>
      </c>
      <c r="BS87" s="18">
        <v>0</v>
      </c>
      <c r="BT87" s="27">
        <f t="shared" si="166"/>
        <v>0</v>
      </c>
      <c r="BU87" s="18">
        <f t="shared" si="193"/>
        <v>0</v>
      </c>
      <c r="BV87" s="18">
        <v>0</v>
      </c>
      <c r="BW87" s="27">
        <f t="shared" si="167"/>
        <v>0</v>
      </c>
      <c r="BX87" s="18">
        <f t="shared" si="194"/>
        <v>0</v>
      </c>
      <c r="BY87" s="18">
        <v>0</v>
      </c>
      <c r="BZ87" s="27">
        <f t="shared" si="168"/>
        <v>0</v>
      </c>
      <c r="CA87" s="18">
        <f t="shared" si="195"/>
        <v>0</v>
      </c>
      <c r="CB87" s="18">
        <v>0</v>
      </c>
      <c r="CC87" s="27">
        <f t="shared" si="169"/>
        <v>0</v>
      </c>
      <c r="CD87" s="18">
        <f t="shared" si="170"/>
        <v>49738.69</v>
      </c>
    </row>
    <row r="88" spans="1:82" ht="30">
      <c r="A88" s="11" t="s">
        <v>174</v>
      </c>
      <c r="B88" s="11" t="str">
        <f>VLOOKUP(A88,MEMORIA!$A:$N,2,FALSE)</f>
        <v>SEDUC739</v>
      </c>
      <c r="C88" s="11" t="str">
        <f>VLOOKUP(A88,MEMORIA!$A:$N,3,FALSE)</f>
        <v>PRÓPRIA</v>
      </c>
      <c r="D88" s="23" t="str">
        <f>VLOOKUP(A88,MEMORIA!$A:$N,4,FALSE)</f>
        <v>FORNECIMENTO E INSTALAÇÃO DE CARPETE BERBER POINT 650 DA BEAULIEU E=6MM (REF: 05014/ORSE-ORSE-08/2025)</v>
      </c>
      <c r="E88" s="11" t="str">
        <f>VLOOKUP(A88,MEMORIA!$A:$N,5,FALSE)</f>
        <v>M2</v>
      </c>
      <c r="F88" s="18">
        <f>VLOOKUP(A88,MEMORIA!$A:$N,14,FALSE)</f>
        <v>346.9</v>
      </c>
      <c r="G88" s="18">
        <f>VLOOKUP(A88,ORCAMENTO!$A:$I,7,FALSE)</f>
        <v>110.05</v>
      </c>
      <c r="H88" s="18">
        <f>VLOOKUP(A88,ORCAMENTO!$A:$I,8,FALSE)</f>
        <v>135.96</v>
      </c>
      <c r="I88" s="18">
        <f t="shared" si="171"/>
        <v>47164.52</v>
      </c>
      <c r="J88" s="18">
        <f t="shared" si="172"/>
        <v>0</v>
      </c>
      <c r="K88" s="18">
        <v>0</v>
      </c>
      <c r="L88" s="27">
        <f t="shared" si="71"/>
        <v>0</v>
      </c>
      <c r="M88" s="18">
        <f t="shared" si="173"/>
        <v>0</v>
      </c>
      <c r="N88" s="18">
        <v>0</v>
      </c>
      <c r="O88" s="27">
        <f t="shared" si="72"/>
        <v>0</v>
      </c>
      <c r="P88" s="18">
        <f t="shared" si="174"/>
        <v>0</v>
      </c>
      <c r="Q88" s="18">
        <v>0</v>
      </c>
      <c r="R88" s="27">
        <f t="shared" si="73"/>
        <v>0</v>
      </c>
      <c r="S88" s="18">
        <f t="shared" si="175"/>
        <v>0</v>
      </c>
      <c r="T88" s="18">
        <v>0</v>
      </c>
      <c r="U88" s="27">
        <f t="shared" si="74"/>
        <v>0</v>
      </c>
      <c r="V88" s="18">
        <f t="shared" si="176"/>
        <v>0</v>
      </c>
      <c r="W88" s="18">
        <v>0</v>
      </c>
      <c r="X88" s="27">
        <f t="shared" si="75"/>
        <v>0</v>
      </c>
      <c r="Y88" s="18">
        <f t="shared" si="177"/>
        <v>0</v>
      </c>
      <c r="Z88" s="18">
        <v>0</v>
      </c>
      <c r="AA88" s="27">
        <f t="shared" si="76"/>
        <v>0</v>
      </c>
      <c r="AB88" s="18">
        <f t="shared" si="178"/>
        <v>0</v>
      </c>
      <c r="AC88" s="18">
        <v>0</v>
      </c>
      <c r="AD88" s="27">
        <f t="shared" si="77"/>
        <v>0</v>
      </c>
      <c r="AE88" s="18">
        <f t="shared" si="179"/>
        <v>0</v>
      </c>
      <c r="AF88" s="18">
        <v>0</v>
      </c>
      <c r="AG88" s="27">
        <f t="shared" si="78"/>
        <v>0</v>
      </c>
      <c r="AH88" s="18">
        <f t="shared" si="180"/>
        <v>0</v>
      </c>
      <c r="AI88" s="18">
        <v>0</v>
      </c>
      <c r="AJ88" s="27">
        <f t="shared" si="79"/>
        <v>0</v>
      </c>
      <c r="AK88" s="18">
        <f t="shared" si="181"/>
        <v>0</v>
      </c>
      <c r="AL88" s="18">
        <v>0</v>
      </c>
      <c r="AM88" s="27">
        <f t="shared" si="80"/>
        <v>0</v>
      </c>
      <c r="AN88" s="18">
        <f t="shared" si="182"/>
        <v>0</v>
      </c>
      <c r="AO88" s="18">
        <v>0</v>
      </c>
      <c r="AP88" s="27">
        <f t="shared" si="81"/>
        <v>0</v>
      </c>
      <c r="AQ88" s="18">
        <f t="shared" si="183"/>
        <v>0</v>
      </c>
      <c r="AR88" s="18">
        <v>0</v>
      </c>
      <c r="AS88" s="27">
        <f t="shared" si="82"/>
        <v>0</v>
      </c>
      <c r="AT88" s="18">
        <f t="shared" si="184"/>
        <v>0</v>
      </c>
      <c r="AU88" s="18">
        <v>0</v>
      </c>
      <c r="AV88" s="27">
        <f t="shared" si="158"/>
        <v>0</v>
      </c>
      <c r="AW88" s="18">
        <f t="shared" si="185"/>
        <v>0</v>
      </c>
      <c r="AX88" s="18">
        <v>0</v>
      </c>
      <c r="AY88" s="27">
        <f t="shared" si="159"/>
        <v>0</v>
      </c>
      <c r="AZ88" s="18">
        <f t="shared" si="186"/>
        <v>0</v>
      </c>
      <c r="BA88" s="18">
        <v>0</v>
      </c>
      <c r="BB88" s="27">
        <f t="shared" si="160"/>
        <v>0</v>
      </c>
      <c r="BC88" s="18">
        <f t="shared" si="187"/>
        <v>0</v>
      </c>
      <c r="BD88" s="18">
        <v>0</v>
      </c>
      <c r="BE88" s="27">
        <f t="shared" si="161"/>
        <v>0</v>
      </c>
      <c r="BF88" s="18">
        <f t="shared" si="188"/>
        <v>0</v>
      </c>
      <c r="BG88" s="18">
        <v>0</v>
      </c>
      <c r="BH88" s="27">
        <f t="shared" si="162"/>
        <v>0</v>
      </c>
      <c r="BI88" s="18">
        <f t="shared" si="189"/>
        <v>0</v>
      </c>
      <c r="BJ88" s="18">
        <v>0</v>
      </c>
      <c r="BK88" s="27">
        <f t="shared" si="163"/>
        <v>0</v>
      </c>
      <c r="BL88" s="18">
        <f t="shared" si="190"/>
        <v>47164.52</v>
      </c>
      <c r="BM88" s="18">
        <f>F88</f>
        <v>346.9</v>
      </c>
      <c r="BN88" s="27">
        <f t="shared" si="164"/>
        <v>1</v>
      </c>
      <c r="BO88" s="18">
        <f t="shared" si="191"/>
        <v>0</v>
      </c>
      <c r="BP88" s="18">
        <v>0</v>
      </c>
      <c r="BQ88" s="27">
        <f t="shared" si="165"/>
        <v>0</v>
      </c>
      <c r="BR88" s="18">
        <f t="shared" si="192"/>
        <v>0</v>
      </c>
      <c r="BS88" s="18">
        <v>0</v>
      </c>
      <c r="BT88" s="27">
        <f t="shared" si="166"/>
        <v>0</v>
      </c>
      <c r="BU88" s="18">
        <f t="shared" si="193"/>
        <v>0</v>
      </c>
      <c r="BV88" s="18">
        <v>0</v>
      </c>
      <c r="BW88" s="27">
        <f t="shared" si="167"/>
        <v>0</v>
      </c>
      <c r="BX88" s="18">
        <f t="shared" si="194"/>
        <v>0</v>
      </c>
      <c r="BY88" s="18">
        <v>0</v>
      </c>
      <c r="BZ88" s="27">
        <f t="shared" si="168"/>
        <v>0</v>
      </c>
      <c r="CA88" s="18">
        <f t="shared" si="195"/>
        <v>0</v>
      </c>
      <c r="CB88" s="18">
        <v>0</v>
      </c>
      <c r="CC88" s="27">
        <f t="shared" si="169"/>
        <v>0</v>
      </c>
      <c r="CD88" s="18">
        <f t="shared" si="170"/>
        <v>47164.52</v>
      </c>
    </row>
    <row r="89" spans="1:82" ht="30">
      <c r="A89" s="11" t="s">
        <v>175</v>
      </c>
      <c r="B89" s="11" t="str">
        <f>VLOOKUP(A89,MEMORIA!$A:$N,2,FALSE)</f>
        <v>SEDUC828</v>
      </c>
      <c r="C89" s="11" t="str">
        <f>VLOOKUP(A89,MEMORIA!$A:$N,3,FALSE)</f>
        <v>PRÓPRIA</v>
      </c>
      <c r="D89" s="23" t="str">
        <f>VLOOKUP(A89,MEMORIA!$A:$N,4,FALSE)</f>
        <v>PISO EM GRANITO APLICADO EM AMBIENTES INTERNOS. AF_09/2020 (REF: 98671-SINAPI-09/2025)</v>
      </c>
      <c r="E89" s="11" t="str">
        <f>VLOOKUP(A89,MEMORIA!$A:$N,5,FALSE)</f>
        <v>M2</v>
      </c>
      <c r="F89" s="18">
        <f>VLOOKUP(A89,MEMORIA!$A:$N,14,FALSE)</f>
        <v>7.14</v>
      </c>
      <c r="G89" s="18">
        <f>VLOOKUP(A89,ORCAMENTO!$A:$I,7,FALSE)</f>
        <v>635.44999999999993</v>
      </c>
      <c r="H89" s="18">
        <f>VLOOKUP(A89,ORCAMENTO!$A:$I,8,FALSE)</f>
        <v>785.03</v>
      </c>
      <c r="I89" s="18">
        <f t="shared" si="171"/>
        <v>5605.11</v>
      </c>
      <c r="J89" s="18">
        <f t="shared" si="172"/>
        <v>0</v>
      </c>
      <c r="K89" s="18">
        <v>0</v>
      </c>
      <c r="L89" s="27">
        <f t="shared" si="71"/>
        <v>0</v>
      </c>
      <c r="M89" s="18">
        <f t="shared" si="173"/>
        <v>0</v>
      </c>
      <c r="N89" s="18">
        <v>0</v>
      </c>
      <c r="O89" s="27">
        <f t="shared" si="72"/>
        <v>0</v>
      </c>
      <c r="P89" s="18">
        <f t="shared" si="174"/>
        <v>0</v>
      </c>
      <c r="Q89" s="18">
        <v>0</v>
      </c>
      <c r="R89" s="27">
        <f t="shared" si="73"/>
        <v>0</v>
      </c>
      <c r="S89" s="18">
        <f t="shared" si="175"/>
        <v>0</v>
      </c>
      <c r="T89" s="18">
        <v>0</v>
      </c>
      <c r="U89" s="27">
        <f t="shared" si="74"/>
        <v>0</v>
      </c>
      <c r="V89" s="18">
        <f t="shared" si="176"/>
        <v>0</v>
      </c>
      <c r="W89" s="18">
        <v>0</v>
      </c>
      <c r="X89" s="27">
        <f t="shared" si="75"/>
        <v>0</v>
      </c>
      <c r="Y89" s="18">
        <f t="shared" si="177"/>
        <v>0</v>
      </c>
      <c r="Z89" s="18">
        <v>0</v>
      </c>
      <c r="AA89" s="27">
        <f t="shared" si="76"/>
        <v>0</v>
      </c>
      <c r="AB89" s="18">
        <f t="shared" si="178"/>
        <v>0</v>
      </c>
      <c r="AC89" s="18">
        <v>0</v>
      </c>
      <c r="AD89" s="27">
        <f t="shared" si="77"/>
        <v>0</v>
      </c>
      <c r="AE89" s="18">
        <f t="shared" si="179"/>
        <v>0</v>
      </c>
      <c r="AF89" s="18">
        <v>0</v>
      </c>
      <c r="AG89" s="27">
        <f t="shared" si="78"/>
        <v>0</v>
      </c>
      <c r="AH89" s="18">
        <f t="shared" si="180"/>
        <v>0</v>
      </c>
      <c r="AI89" s="18">
        <v>0</v>
      </c>
      <c r="AJ89" s="27">
        <f t="shared" si="79"/>
        <v>0</v>
      </c>
      <c r="AK89" s="18">
        <f t="shared" si="181"/>
        <v>0</v>
      </c>
      <c r="AL89" s="18">
        <v>0</v>
      </c>
      <c r="AM89" s="27">
        <f t="shared" si="80"/>
        <v>0</v>
      </c>
      <c r="AN89" s="18">
        <f t="shared" si="182"/>
        <v>0</v>
      </c>
      <c r="AO89" s="18">
        <v>0</v>
      </c>
      <c r="AP89" s="27">
        <f t="shared" si="81"/>
        <v>0</v>
      </c>
      <c r="AQ89" s="18">
        <f t="shared" si="183"/>
        <v>0</v>
      </c>
      <c r="AR89" s="18">
        <v>0</v>
      </c>
      <c r="AS89" s="27">
        <f t="shared" si="82"/>
        <v>0</v>
      </c>
      <c r="AT89" s="18">
        <f t="shared" si="184"/>
        <v>0</v>
      </c>
      <c r="AU89" s="18">
        <v>0</v>
      </c>
      <c r="AV89" s="27">
        <f t="shared" si="158"/>
        <v>0</v>
      </c>
      <c r="AW89" s="18">
        <f t="shared" si="185"/>
        <v>0</v>
      </c>
      <c r="AX89" s="18">
        <v>0</v>
      </c>
      <c r="AY89" s="27">
        <f t="shared" si="159"/>
        <v>0</v>
      </c>
      <c r="AZ89" s="18">
        <f t="shared" si="186"/>
        <v>0</v>
      </c>
      <c r="BA89" s="18">
        <v>0</v>
      </c>
      <c r="BB89" s="27">
        <f t="shared" si="160"/>
        <v>0</v>
      </c>
      <c r="BC89" s="18">
        <f t="shared" si="187"/>
        <v>0</v>
      </c>
      <c r="BD89" s="18">
        <v>0</v>
      </c>
      <c r="BE89" s="27">
        <f t="shared" si="161"/>
        <v>0</v>
      </c>
      <c r="BF89" s="18">
        <f t="shared" si="188"/>
        <v>0</v>
      </c>
      <c r="BG89" s="18">
        <v>0</v>
      </c>
      <c r="BH89" s="27">
        <f t="shared" si="162"/>
        <v>0</v>
      </c>
      <c r="BI89" s="18">
        <f t="shared" si="189"/>
        <v>5605.11</v>
      </c>
      <c r="BJ89" s="18">
        <f>F89</f>
        <v>7.14</v>
      </c>
      <c r="BK89" s="27">
        <f t="shared" si="163"/>
        <v>1</v>
      </c>
      <c r="BL89" s="18">
        <f t="shared" si="190"/>
        <v>0</v>
      </c>
      <c r="BM89" s="18">
        <v>0</v>
      </c>
      <c r="BN89" s="27">
        <f t="shared" si="164"/>
        <v>0</v>
      </c>
      <c r="BO89" s="18">
        <f t="shared" si="191"/>
        <v>0</v>
      </c>
      <c r="BP89" s="18">
        <v>0</v>
      </c>
      <c r="BQ89" s="27">
        <f t="shared" si="165"/>
        <v>0</v>
      </c>
      <c r="BR89" s="18">
        <f t="shared" si="192"/>
        <v>0</v>
      </c>
      <c r="BS89" s="18">
        <v>0</v>
      </c>
      <c r="BT89" s="27">
        <f t="shared" si="166"/>
        <v>0</v>
      </c>
      <c r="BU89" s="18">
        <f t="shared" si="193"/>
        <v>0</v>
      </c>
      <c r="BV89" s="18">
        <v>0</v>
      </c>
      <c r="BW89" s="27">
        <f t="shared" si="167"/>
        <v>0</v>
      </c>
      <c r="BX89" s="18">
        <f t="shared" si="194"/>
        <v>0</v>
      </c>
      <c r="BY89" s="18">
        <v>0</v>
      </c>
      <c r="BZ89" s="27">
        <f t="shared" si="168"/>
        <v>0</v>
      </c>
      <c r="CA89" s="18">
        <f t="shared" si="195"/>
        <v>0</v>
      </c>
      <c r="CB89" s="18">
        <v>0</v>
      </c>
      <c r="CC89" s="27">
        <f t="shared" si="169"/>
        <v>0</v>
      </c>
      <c r="CD89" s="18">
        <f t="shared" si="170"/>
        <v>5605.11</v>
      </c>
    </row>
    <row r="90" spans="1:82" ht="30">
      <c r="A90" s="11" t="s">
        <v>176</v>
      </c>
      <c r="B90" s="11" t="str">
        <f>VLOOKUP(A90,MEMORIA!$A:$N,2,FALSE)</f>
        <v>SEDUC86</v>
      </c>
      <c r="C90" s="11" t="str">
        <f>VLOOKUP(A90,MEMORIA!$A:$N,3,FALSE)</f>
        <v>PRÓPRIA</v>
      </c>
      <c r="D90" s="23" t="str">
        <f>VLOOKUP(A90,MEMORIA!$A:$N,4,FALSE)</f>
        <v>PISO PODOTÁTIL INTERNO EM BORRACHA, ASSENTAMENTO COM COLA VINIL (FORNECIMENTO E ASSENTAMENTO)</v>
      </c>
      <c r="E90" s="11" t="str">
        <f>VLOOKUP(A90,MEMORIA!$A:$N,5,FALSE)</f>
        <v>M2</v>
      </c>
      <c r="F90" s="18">
        <f>VLOOKUP(A90,MEMORIA!$A:$N,14,FALSE)</f>
        <v>12.87</v>
      </c>
      <c r="G90" s="18">
        <f>VLOOKUP(A90,ORCAMENTO!$A:$I,7,FALSE)</f>
        <v>459.34999999999997</v>
      </c>
      <c r="H90" s="18">
        <f>VLOOKUP(A90,ORCAMENTO!$A:$I,8,FALSE)</f>
        <v>567.48</v>
      </c>
      <c r="I90" s="18">
        <f t="shared" si="171"/>
        <v>7303.47</v>
      </c>
      <c r="J90" s="18">
        <f t="shared" si="172"/>
        <v>0</v>
      </c>
      <c r="K90" s="18">
        <v>0</v>
      </c>
      <c r="L90" s="27">
        <f t="shared" si="71"/>
        <v>0</v>
      </c>
      <c r="M90" s="18">
        <f t="shared" si="173"/>
        <v>0</v>
      </c>
      <c r="N90" s="18">
        <v>0</v>
      </c>
      <c r="O90" s="27">
        <f t="shared" si="72"/>
        <v>0</v>
      </c>
      <c r="P90" s="18">
        <f t="shared" si="174"/>
        <v>0</v>
      </c>
      <c r="Q90" s="18">
        <v>0</v>
      </c>
      <c r="R90" s="27">
        <f t="shared" si="73"/>
        <v>0</v>
      </c>
      <c r="S90" s="18">
        <f t="shared" si="175"/>
        <v>0</v>
      </c>
      <c r="T90" s="18">
        <v>0</v>
      </c>
      <c r="U90" s="27">
        <f t="shared" si="74"/>
        <v>0</v>
      </c>
      <c r="V90" s="18">
        <f t="shared" si="176"/>
        <v>0</v>
      </c>
      <c r="W90" s="18">
        <v>0</v>
      </c>
      <c r="X90" s="27">
        <f t="shared" si="75"/>
        <v>0</v>
      </c>
      <c r="Y90" s="18">
        <f t="shared" si="177"/>
        <v>0</v>
      </c>
      <c r="Z90" s="18">
        <v>0</v>
      </c>
      <c r="AA90" s="27">
        <f t="shared" si="76"/>
        <v>0</v>
      </c>
      <c r="AB90" s="18">
        <f t="shared" si="178"/>
        <v>0</v>
      </c>
      <c r="AC90" s="18">
        <v>0</v>
      </c>
      <c r="AD90" s="27">
        <f t="shared" si="77"/>
        <v>0</v>
      </c>
      <c r="AE90" s="18">
        <f t="shared" si="179"/>
        <v>0</v>
      </c>
      <c r="AF90" s="18">
        <v>0</v>
      </c>
      <c r="AG90" s="27">
        <f t="shared" si="78"/>
        <v>0</v>
      </c>
      <c r="AH90" s="18">
        <f t="shared" si="180"/>
        <v>0</v>
      </c>
      <c r="AI90" s="18">
        <v>0</v>
      </c>
      <c r="AJ90" s="27">
        <f t="shared" si="79"/>
        <v>0</v>
      </c>
      <c r="AK90" s="18">
        <f t="shared" si="181"/>
        <v>0</v>
      </c>
      <c r="AL90" s="18">
        <v>0</v>
      </c>
      <c r="AM90" s="27">
        <f t="shared" si="80"/>
        <v>0</v>
      </c>
      <c r="AN90" s="18">
        <f t="shared" si="182"/>
        <v>0</v>
      </c>
      <c r="AO90" s="18">
        <v>0</v>
      </c>
      <c r="AP90" s="27">
        <f t="shared" si="81"/>
        <v>0</v>
      </c>
      <c r="AQ90" s="18">
        <f t="shared" si="183"/>
        <v>0</v>
      </c>
      <c r="AR90" s="18">
        <v>0</v>
      </c>
      <c r="AS90" s="27">
        <f t="shared" si="82"/>
        <v>0</v>
      </c>
      <c r="AT90" s="18">
        <f t="shared" si="184"/>
        <v>0</v>
      </c>
      <c r="AU90" s="18">
        <v>0</v>
      </c>
      <c r="AV90" s="27">
        <f t="shared" si="158"/>
        <v>0</v>
      </c>
      <c r="AW90" s="18">
        <f t="shared" si="185"/>
        <v>0</v>
      </c>
      <c r="AX90" s="18">
        <v>0</v>
      </c>
      <c r="AY90" s="27">
        <f t="shared" si="159"/>
        <v>0</v>
      </c>
      <c r="AZ90" s="18">
        <f t="shared" si="186"/>
        <v>0</v>
      </c>
      <c r="BA90" s="18">
        <v>0</v>
      </c>
      <c r="BB90" s="27">
        <f t="shared" si="160"/>
        <v>0</v>
      </c>
      <c r="BC90" s="18">
        <f t="shared" si="187"/>
        <v>0</v>
      </c>
      <c r="BD90" s="18">
        <v>0</v>
      </c>
      <c r="BE90" s="27">
        <f t="shared" si="161"/>
        <v>0</v>
      </c>
      <c r="BF90" s="18">
        <f t="shared" si="188"/>
        <v>0</v>
      </c>
      <c r="BG90" s="18">
        <v>0</v>
      </c>
      <c r="BH90" s="27">
        <f t="shared" si="162"/>
        <v>0</v>
      </c>
      <c r="BI90" s="18">
        <f t="shared" si="189"/>
        <v>7303.47</v>
      </c>
      <c r="BJ90" s="18">
        <f>F90</f>
        <v>12.87</v>
      </c>
      <c r="BK90" s="27">
        <f t="shared" si="163"/>
        <v>1</v>
      </c>
      <c r="BL90" s="18">
        <f t="shared" si="190"/>
        <v>0</v>
      </c>
      <c r="BM90" s="18">
        <v>0</v>
      </c>
      <c r="BN90" s="27">
        <f t="shared" si="164"/>
        <v>0</v>
      </c>
      <c r="BO90" s="18">
        <f t="shared" si="191"/>
        <v>0</v>
      </c>
      <c r="BP90" s="18">
        <v>0</v>
      </c>
      <c r="BQ90" s="27">
        <f t="shared" si="165"/>
        <v>0</v>
      </c>
      <c r="BR90" s="18">
        <f t="shared" si="192"/>
        <v>0</v>
      </c>
      <c r="BS90" s="18">
        <v>0</v>
      </c>
      <c r="BT90" s="27">
        <f t="shared" si="166"/>
        <v>0</v>
      </c>
      <c r="BU90" s="18">
        <f t="shared" si="193"/>
        <v>0</v>
      </c>
      <c r="BV90" s="18">
        <v>0</v>
      </c>
      <c r="BW90" s="27">
        <f t="shared" si="167"/>
        <v>0</v>
      </c>
      <c r="BX90" s="18">
        <f t="shared" si="194"/>
        <v>0</v>
      </c>
      <c r="BY90" s="18">
        <v>0</v>
      </c>
      <c r="BZ90" s="27">
        <f t="shared" si="168"/>
        <v>0</v>
      </c>
      <c r="CA90" s="18">
        <f t="shared" si="195"/>
        <v>0</v>
      </c>
      <c r="CB90" s="18">
        <v>0</v>
      </c>
      <c r="CC90" s="27">
        <f t="shared" si="169"/>
        <v>0</v>
      </c>
      <c r="CD90" s="18">
        <f t="shared" si="170"/>
        <v>7303.47</v>
      </c>
    </row>
    <row r="91" spans="1:82">
      <c r="A91" s="21" t="s">
        <v>47</v>
      </c>
      <c r="B91" s="54" t="str">
        <f>VLOOKUP(A91,MEMORIA!$A:$N,2,FALSE)</f>
        <v>LOUÇAS, CUBAS E BANCADAS</v>
      </c>
      <c r="C91" s="55"/>
      <c r="D91" s="55"/>
      <c r="E91" s="55"/>
      <c r="F91" s="55"/>
      <c r="G91" s="55"/>
      <c r="H91" s="56"/>
      <c r="I91" s="30">
        <f>SUM(I$92:I$98)</f>
        <v>39563.109999999993</v>
      </c>
      <c r="J91" s="30">
        <f>SUM(J$92:J$98)</f>
        <v>0</v>
      </c>
      <c r="K91" s="30"/>
      <c r="L91" s="31">
        <f t="shared" si="71"/>
        <v>0</v>
      </c>
      <c r="M91" s="30">
        <f>SUM(M$92:M$98)</f>
        <v>0</v>
      </c>
      <c r="N91" s="30"/>
      <c r="O91" s="31">
        <f t="shared" si="72"/>
        <v>0</v>
      </c>
      <c r="P91" s="30">
        <f>SUM(P$92:P$98)</f>
        <v>0</v>
      </c>
      <c r="Q91" s="30"/>
      <c r="R91" s="31">
        <f t="shared" si="73"/>
        <v>0</v>
      </c>
      <c r="S91" s="30">
        <f>SUM(S$92:S$98)</f>
        <v>0</v>
      </c>
      <c r="T91" s="30"/>
      <c r="U91" s="31">
        <f t="shared" si="74"/>
        <v>0</v>
      </c>
      <c r="V91" s="30">
        <f>SUM(V$92:V$98)</f>
        <v>0</v>
      </c>
      <c r="W91" s="30"/>
      <c r="X91" s="31">
        <f t="shared" si="75"/>
        <v>0</v>
      </c>
      <c r="Y91" s="30">
        <f>SUM(Y$92:Y$98)</f>
        <v>0</v>
      </c>
      <c r="Z91" s="30"/>
      <c r="AA91" s="31">
        <f t="shared" si="76"/>
        <v>0</v>
      </c>
      <c r="AB91" s="30">
        <f>SUM(AB$92:AB$98)</f>
        <v>0</v>
      </c>
      <c r="AC91" s="30"/>
      <c r="AD91" s="31">
        <f t="shared" si="77"/>
        <v>0</v>
      </c>
      <c r="AE91" s="30">
        <f>SUM(AE$92:AE$98)</f>
        <v>0</v>
      </c>
      <c r="AF91" s="30"/>
      <c r="AG91" s="31">
        <f t="shared" si="78"/>
        <v>0</v>
      </c>
      <c r="AH91" s="30">
        <f>SUM(AH$92:AH$98)</f>
        <v>0</v>
      </c>
      <c r="AI91" s="30"/>
      <c r="AJ91" s="31">
        <f t="shared" si="79"/>
        <v>0</v>
      </c>
      <c r="AK91" s="30">
        <f>SUM(AK$92:AK$98)</f>
        <v>25537.37</v>
      </c>
      <c r="AL91" s="30"/>
      <c r="AM91" s="31">
        <f t="shared" si="80"/>
        <v>0.64548439189942353</v>
      </c>
      <c r="AN91" s="30">
        <f>SUM(AN$92:AN$98)</f>
        <v>0</v>
      </c>
      <c r="AO91" s="30"/>
      <c r="AP91" s="31">
        <f t="shared" si="81"/>
        <v>0</v>
      </c>
      <c r="AQ91" s="30">
        <f>SUM(AQ$92:AQ$98)</f>
        <v>0</v>
      </c>
      <c r="AR91" s="30"/>
      <c r="AS91" s="31">
        <f t="shared" si="82"/>
        <v>0</v>
      </c>
      <c r="AT91" s="30">
        <f>SUM(AT$92:AT$98)</f>
        <v>0</v>
      </c>
      <c r="AU91" s="30"/>
      <c r="AV91" s="31">
        <f t="shared" si="158"/>
        <v>0</v>
      </c>
      <c r="AW91" s="30">
        <f>SUM(AW$92:AW$98)</f>
        <v>0</v>
      </c>
      <c r="AX91" s="30"/>
      <c r="AY91" s="31">
        <f t="shared" si="159"/>
        <v>0</v>
      </c>
      <c r="AZ91" s="30">
        <f>SUM(AZ$92:AZ$98)</f>
        <v>0</v>
      </c>
      <c r="BA91" s="30"/>
      <c r="BB91" s="31">
        <f t="shared" si="160"/>
        <v>0</v>
      </c>
      <c r="BC91" s="30">
        <f>SUM(BC$92:BC$98)</f>
        <v>0</v>
      </c>
      <c r="BD91" s="30"/>
      <c r="BE91" s="31">
        <f t="shared" si="161"/>
        <v>0</v>
      </c>
      <c r="BF91" s="30">
        <f>SUM(BF$92:BF$98)</f>
        <v>14025.74</v>
      </c>
      <c r="BG91" s="30"/>
      <c r="BH91" s="31">
        <f t="shared" si="162"/>
        <v>0.35451560810057658</v>
      </c>
      <c r="BI91" s="30">
        <f>SUM(BI$92:BI$98)</f>
        <v>0</v>
      </c>
      <c r="BJ91" s="30"/>
      <c r="BK91" s="31">
        <f t="shared" si="163"/>
        <v>0</v>
      </c>
      <c r="BL91" s="30">
        <f>SUM(BL$92:BL$98)</f>
        <v>0</v>
      </c>
      <c r="BM91" s="30"/>
      <c r="BN91" s="31">
        <f t="shared" si="164"/>
        <v>0</v>
      </c>
      <c r="BO91" s="30">
        <f>SUM(BO$92:BO$98)</f>
        <v>0</v>
      </c>
      <c r="BP91" s="30"/>
      <c r="BQ91" s="31">
        <f t="shared" si="165"/>
        <v>0</v>
      </c>
      <c r="BR91" s="30">
        <f>SUM(BR$92:BR$98)</f>
        <v>0</v>
      </c>
      <c r="BS91" s="30"/>
      <c r="BT91" s="31">
        <f t="shared" si="166"/>
        <v>0</v>
      </c>
      <c r="BU91" s="30">
        <f>SUM(BU$92:BU$98)</f>
        <v>0</v>
      </c>
      <c r="BV91" s="30"/>
      <c r="BW91" s="31">
        <f t="shared" si="167"/>
        <v>0</v>
      </c>
      <c r="BX91" s="30">
        <f>SUM(BX$92:BX$98)</f>
        <v>0</v>
      </c>
      <c r="BY91" s="30"/>
      <c r="BZ91" s="31">
        <f t="shared" si="168"/>
        <v>0</v>
      </c>
      <c r="CA91" s="30">
        <f>SUM(CA$92:CA$98)</f>
        <v>0</v>
      </c>
      <c r="CB91" s="30"/>
      <c r="CC91" s="31">
        <f t="shared" si="169"/>
        <v>0</v>
      </c>
      <c r="CD91" s="30">
        <f t="shared" si="170"/>
        <v>39563.11</v>
      </c>
    </row>
    <row r="92" spans="1:82">
      <c r="A92" s="11" t="s">
        <v>177</v>
      </c>
      <c r="B92" s="11" t="str">
        <f>VLOOKUP(A92,MEMORIA!$A:$N,2,FALSE)</f>
        <v>SEDUC740</v>
      </c>
      <c r="C92" s="11" t="str">
        <f>VLOOKUP(A92,MEMORIA!$A:$N,3,FALSE)</f>
        <v>PRÓPRIA</v>
      </c>
      <c r="D92" s="23" t="str">
        <f>VLOOKUP(A92,MEMORIA!$A:$N,4,FALSE)</f>
        <v>BANCADA EM GRANITO SÃO GABRIEL, E=2CM (REF: 13664/ORSE-ORSE-08/2025)</v>
      </c>
      <c r="E92" s="11" t="str">
        <f>VLOOKUP(A92,MEMORIA!$A:$N,5,FALSE)</f>
        <v>M2</v>
      </c>
      <c r="F92" s="18">
        <f>VLOOKUP(A92,MEMORIA!$A:$N,14,FALSE)</f>
        <v>23.09</v>
      </c>
      <c r="G92" s="18">
        <f>VLOOKUP(A92,ORCAMENTO!$A:$I,7,FALSE)</f>
        <v>728.31</v>
      </c>
      <c r="H92" s="18">
        <f>VLOOKUP(A92,ORCAMENTO!$A:$I,8,FALSE)</f>
        <v>899.75</v>
      </c>
      <c r="I92" s="18">
        <f t="shared" ref="I92:I98" si="196">ROUND(F92*H92,2)</f>
        <v>20775.23</v>
      </c>
      <c r="J92" s="18">
        <f t="shared" ref="J92:J98" si="197">ROUND(K92*$H92,2)</f>
        <v>0</v>
      </c>
      <c r="K92" s="18">
        <v>0</v>
      </c>
      <c r="L92" s="27">
        <f t="shared" si="71"/>
        <v>0</v>
      </c>
      <c r="M92" s="18">
        <f t="shared" ref="M92:M98" si="198">ROUND(N92*$H92,2)</f>
        <v>0</v>
      </c>
      <c r="N92" s="18">
        <v>0</v>
      </c>
      <c r="O92" s="27">
        <f t="shared" si="72"/>
        <v>0</v>
      </c>
      <c r="P92" s="18">
        <f t="shared" ref="P92:P98" si="199">ROUND(Q92*$H92,2)</f>
        <v>0</v>
      </c>
      <c r="Q92" s="18">
        <v>0</v>
      </c>
      <c r="R92" s="27">
        <f t="shared" si="73"/>
        <v>0</v>
      </c>
      <c r="S92" s="18">
        <f t="shared" ref="S92:S98" si="200">ROUND(T92*$H92,2)</f>
        <v>0</v>
      </c>
      <c r="T92" s="18">
        <v>0</v>
      </c>
      <c r="U92" s="27">
        <f t="shared" si="74"/>
        <v>0</v>
      </c>
      <c r="V92" s="18">
        <f t="shared" ref="V92:V98" si="201">ROUND(W92*$H92,2)</f>
        <v>0</v>
      </c>
      <c r="W92" s="18">
        <v>0</v>
      </c>
      <c r="X92" s="27">
        <f t="shared" si="75"/>
        <v>0</v>
      </c>
      <c r="Y92" s="18">
        <f t="shared" ref="Y92:Y98" si="202">ROUND(Z92*$H92,2)</f>
        <v>0</v>
      </c>
      <c r="Z92" s="18">
        <v>0</v>
      </c>
      <c r="AA92" s="27">
        <f t="shared" si="76"/>
        <v>0</v>
      </c>
      <c r="AB92" s="18">
        <f t="shared" ref="AB92:AB98" si="203">ROUND(AC92*$H92,2)</f>
        <v>0</v>
      </c>
      <c r="AC92" s="18">
        <v>0</v>
      </c>
      <c r="AD92" s="27">
        <f t="shared" si="77"/>
        <v>0</v>
      </c>
      <c r="AE92" s="18">
        <f t="shared" ref="AE92:AE98" si="204">ROUND(AF92*$H92,2)</f>
        <v>0</v>
      </c>
      <c r="AF92" s="18">
        <v>0</v>
      </c>
      <c r="AG92" s="27">
        <f t="shared" si="78"/>
        <v>0</v>
      </c>
      <c r="AH92" s="18">
        <f t="shared" ref="AH92:AH98" si="205">ROUND(AI92*$H92,2)</f>
        <v>0</v>
      </c>
      <c r="AI92" s="18">
        <v>0</v>
      </c>
      <c r="AJ92" s="27">
        <f t="shared" si="79"/>
        <v>0</v>
      </c>
      <c r="AK92" s="18">
        <f t="shared" ref="AK92:AK98" si="206">ROUND(AL92*$H92,2)</f>
        <v>20775.23</v>
      </c>
      <c r="AL92" s="18">
        <f>F92</f>
        <v>23.09</v>
      </c>
      <c r="AM92" s="27">
        <f t="shared" si="80"/>
        <v>1</v>
      </c>
      <c r="AN92" s="18">
        <f t="shared" ref="AN92:AN98" si="207">ROUND(AO92*$H92,2)</f>
        <v>0</v>
      </c>
      <c r="AO92" s="18">
        <v>0</v>
      </c>
      <c r="AP92" s="27">
        <f t="shared" si="81"/>
        <v>0</v>
      </c>
      <c r="AQ92" s="18">
        <f t="shared" ref="AQ92:AQ98" si="208">ROUND(AR92*$H92,2)</f>
        <v>0</v>
      </c>
      <c r="AR92" s="18">
        <v>0</v>
      </c>
      <c r="AS92" s="27">
        <f t="shared" si="82"/>
        <v>0</v>
      </c>
      <c r="AT92" s="18">
        <f t="shared" ref="AT92:AT98" si="209">ROUND(AU92*$H92,2)</f>
        <v>0</v>
      </c>
      <c r="AU92" s="18">
        <v>0</v>
      </c>
      <c r="AV92" s="27">
        <f t="shared" si="158"/>
        <v>0</v>
      </c>
      <c r="AW92" s="18">
        <f t="shared" ref="AW92:AW98" si="210">ROUND(AX92*$H92,2)</f>
        <v>0</v>
      </c>
      <c r="AX92" s="18">
        <v>0</v>
      </c>
      <c r="AY92" s="27">
        <f t="shared" si="159"/>
        <v>0</v>
      </c>
      <c r="AZ92" s="18">
        <f t="shared" ref="AZ92:AZ98" si="211">ROUND(BA92*$H92,2)</f>
        <v>0</v>
      </c>
      <c r="BA92" s="18">
        <v>0</v>
      </c>
      <c r="BB92" s="27">
        <f t="shared" si="160"/>
        <v>0</v>
      </c>
      <c r="BC92" s="18">
        <f t="shared" ref="BC92:BC98" si="212">ROUND(BD92*$H92,2)</f>
        <v>0</v>
      </c>
      <c r="BD92" s="18">
        <v>0</v>
      </c>
      <c r="BE92" s="27">
        <f t="shared" si="161"/>
        <v>0</v>
      </c>
      <c r="BF92" s="18">
        <f t="shared" ref="BF92:BF98" si="213">ROUND(BG92*$H92,2)</f>
        <v>0</v>
      </c>
      <c r="BG92" s="18">
        <v>0</v>
      </c>
      <c r="BH92" s="27">
        <f t="shared" si="162"/>
        <v>0</v>
      </c>
      <c r="BI92" s="18">
        <f t="shared" ref="BI92:BI98" si="214">ROUND(BJ92*$H92,2)</f>
        <v>0</v>
      </c>
      <c r="BJ92" s="18">
        <v>0</v>
      </c>
      <c r="BK92" s="27">
        <f t="shared" si="163"/>
        <v>0</v>
      </c>
      <c r="BL92" s="18">
        <f t="shared" ref="BL92:BL98" si="215">ROUND(BM92*$H92,2)</f>
        <v>0</v>
      </c>
      <c r="BM92" s="18">
        <v>0</v>
      </c>
      <c r="BN92" s="27">
        <f t="shared" si="164"/>
        <v>0</v>
      </c>
      <c r="BO92" s="18">
        <f t="shared" ref="BO92:BO98" si="216">ROUND(BP92*$H92,2)</f>
        <v>0</v>
      </c>
      <c r="BP92" s="18">
        <v>0</v>
      </c>
      <c r="BQ92" s="27">
        <f t="shared" si="165"/>
        <v>0</v>
      </c>
      <c r="BR92" s="18">
        <f t="shared" ref="BR92:BR98" si="217">ROUND(BS92*$H92,2)</f>
        <v>0</v>
      </c>
      <c r="BS92" s="18">
        <v>0</v>
      </c>
      <c r="BT92" s="27">
        <f t="shared" si="166"/>
        <v>0</v>
      </c>
      <c r="BU92" s="18">
        <f t="shared" ref="BU92:BU98" si="218">ROUND(BV92*$H92,2)</f>
        <v>0</v>
      </c>
      <c r="BV92" s="18">
        <v>0</v>
      </c>
      <c r="BW92" s="27">
        <f t="shared" si="167"/>
        <v>0</v>
      </c>
      <c r="BX92" s="18">
        <f t="shared" ref="BX92:BX98" si="219">ROUND(BY92*$H92,2)</f>
        <v>0</v>
      </c>
      <c r="BY92" s="18">
        <v>0</v>
      </c>
      <c r="BZ92" s="27">
        <f t="shared" si="168"/>
        <v>0</v>
      </c>
      <c r="CA92" s="18">
        <f t="shared" ref="CA92:CA98" si="220">ROUND(CB92*$H92,2)</f>
        <v>0</v>
      </c>
      <c r="CB92" s="18">
        <v>0</v>
      </c>
      <c r="CC92" s="27">
        <f t="shared" si="169"/>
        <v>0</v>
      </c>
      <c r="CD92" s="18">
        <f t="shared" si="170"/>
        <v>20775.23</v>
      </c>
    </row>
    <row r="93" spans="1:82" ht="45">
      <c r="A93" s="11" t="s">
        <v>178</v>
      </c>
      <c r="B93" s="11" t="str">
        <f>VLOOKUP(A93,MEMORIA!$A:$N,2,FALSE)</f>
        <v>SEDUC238</v>
      </c>
      <c r="C93" s="11" t="str">
        <f>VLOOKUP(A93,MEMORIA!$A:$N,3,FALSE)</f>
        <v>PRÓPRIA</v>
      </c>
      <c r="D93" s="23" t="str">
        <f>VLOOKUP(A93,MEMORIA!$A:$N,4,FALSE)</f>
        <v>BANCADA EM AÇO INOX - 304, L=60CM, PARA CUBAS SIMPLES, CONCRETADA, ACABAMENTO LISO E POLIDO, ASSENTADA COM ARGAMASSA TRAÇO T-1(1:3), EXCLUSIVE CUBA, SIFÃO, VÁLVULA E TORNEIRA</v>
      </c>
      <c r="E93" s="11" t="str">
        <f>VLOOKUP(A93,MEMORIA!$A:$N,5,FALSE)</f>
        <v>M</v>
      </c>
      <c r="F93" s="18">
        <f>VLOOKUP(A93,MEMORIA!$A:$N,14,FALSE)</f>
        <v>3.4</v>
      </c>
      <c r="G93" s="18">
        <f>VLOOKUP(A93,ORCAMENTO!$A:$I,7,FALSE)</f>
        <v>1133.75</v>
      </c>
      <c r="H93" s="18">
        <f>VLOOKUP(A93,ORCAMENTO!$A:$I,8,FALSE)</f>
        <v>1400.63</v>
      </c>
      <c r="I93" s="18">
        <f t="shared" si="196"/>
        <v>4762.1400000000003</v>
      </c>
      <c r="J93" s="18">
        <f t="shared" si="197"/>
        <v>0</v>
      </c>
      <c r="K93" s="18">
        <v>0</v>
      </c>
      <c r="L93" s="27">
        <f t="shared" si="71"/>
        <v>0</v>
      </c>
      <c r="M93" s="18">
        <f t="shared" si="198"/>
        <v>0</v>
      </c>
      <c r="N93" s="18">
        <v>0</v>
      </c>
      <c r="O93" s="27">
        <f t="shared" si="72"/>
        <v>0</v>
      </c>
      <c r="P93" s="18">
        <f t="shared" si="199"/>
        <v>0</v>
      </c>
      <c r="Q93" s="18">
        <v>0</v>
      </c>
      <c r="R93" s="27">
        <f t="shared" si="73"/>
        <v>0</v>
      </c>
      <c r="S93" s="18">
        <f t="shared" si="200"/>
        <v>0</v>
      </c>
      <c r="T93" s="18">
        <v>0</v>
      </c>
      <c r="U93" s="27">
        <f t="shared" si="74"/>
        <v>0</v>
      </c>
      <c r="V93" s="18">
        <f t="shared" si="201"/>
        <v>0</v>
      </c>
      <c r="W93" s="18">
        <v>0</v>
      </c>
      <c r="X93" s="27">
        <f t="shared" si="75"/>
        <v>0</v>
      </c>
      <c r="Y93" s="18">
        <f t="shared" si="202"/>
        <v>0</v>
      </c>
      <c r="Z93" s="18">
        <v>0</v>
      </c>
      <c r="AA93" s="27">
        <f t="shared" si="76"/>
        <v>0</v>
      </c>
      <c r="AB93" s="18">
        <f t="shared" si="203"/>
        <v>0</v>
      </c>
      <c r="AC93" s="18">
        <v>0</v>
      </c>
      <c r="AD93" s="27">
        <f t="shared" si="77"/>
        <v>0</v>
      </c>
      <c r="AE93" s="18">
        <f t="shared" si="204"/>
        <v>0</v>
      </c>
      <c r="AF93" s="18">
        <v>0</v>
      </c>
      <c r="AG93" s="27">
        <f t="shared" si="78"/>
        <v>0</v>
      </c>
      <c r="AH93" s="18">
        <f t="shared" si="205"/>
        <v>0</v>
      </c>
      <c r="AI93" s="18">
        <v>0</v>
      </c>
      <c r="AJ93" s="27">
        <f t="shared" si="79"/>
        <v>0</v>
      </c>
      <c r="AK93" s="18">
        <f t="shared" si="206"/>
        <v>4762.1400000000003</v>
      </c>
      <c r="AL93" s="18">
        <f>F93</f>
        <v>3.4</v>
      </c>
      <c r="AM93" s="27">
        <f t="shared" si="80"/>
        <v>1</v>
      </c>
      <c r="AN93" s="18">
        <f t="shared" si="207"/>
        <v>0</v>
      </c>
      <c r="AO93" s="18">
        <v>0</v>
      </c>
      <c r="AP93" s="27">
        <f t="shared" si="81"/>
        <v>0</v>
      </c>
      <c r="AQ93" s="18">
        <f t="shared" si="208"/>
        <v>0</v>
      </c>
      <c r="AR93" s="18">
        <v>0</v>
      </c>
      <c r="AS93" s="27">
        <f t="shared" si="82"/>
        <v>0</v>
      </c>
      <c r="AT93" s="18">
        <f t="shared" si="209"/>
        <v>0</v>
      </c>
      <c r="AU93" s="18">
        <v>0</v>
      </c>
      <c r="AV93" s="27">
        <f t="shared" si="158"/>
        <v>0</v>
      </c>
      <c r="AW93" s="18">
        <f t="shared" si="210"/>
        <v>0</v>
      </c>
      <c r="AX93" s="18">
        <v>0</v>
      </c>
      <c r="AY93" s="27">
        <f t="shared" si="159"/>
        <v>0</v>
      </c>
      <c r="AZ93" s="18">
        <f t="shared" si="211"/>
        <v>0</v>
      </c>
      <c r="BA93" s="18">
        <v>0</v>
      </c>
      <c r="BB93" s="27">
        <f t="shared" si="160"/>
        <v>0</v>
      </c>
      <c r="BC93" s="18">
        <f t="shared" si="212"/>
        <v>0</v>
      </c>
      <c r="BD93" s="18">
        <v>0</v>
      </c>
      <c r="BE93" s="27">
        <f t="shared" si="161"/>
        <v>0</v>
      </c>
      <c r="BF93" s="18">
        <f t="shared" si="213"/>
        <v>0</v>
      </c>
      <c r="BG93" s="18">
        <v>0</v>
      </c>
      <c r="BH93" s="27">
        <f t="shared" si="162"/>
        <v>0</v>
      </c>
      <c r="BI93" s="18">
        <f t="shared" si="214"/>
        <v>0</v>
      </c>
      <c r="BJ93" s="18">
        <v>0</v>
      </c>
      <c r="BK93" s="27">
        <f t="shared" si="163"/>
        <v>0</v>
      </c>
      <c r="BL93" s="18">
        <f t="shared" si="215"/>
        <v>0</v>
      </c>
      <c r="BM93" s="18">
        <v>0</v>
      </c>
      <c r="BN93" s="27">
        <f t="shared" si="164"/>
        <v>0</v>
      </c>
      <c r="BO93" s="18">
        <f t="shared" si="216"/>
        <v>0</v>
      </c>
      <c r="BP93" s="18">
        <v>0</v>
      </c>
      <c r="BQ93" s="27">
        <f t="shared" si="165"/>
        <v>0</v>
      </c>
      <c r="BR93" s="18">
        <f t="shared" si="217"/>
        <v>0</v>
      </c>
      <c r="BS93" s="18">
        <v>0</v>
      </c>
      <c r="BT93" s="27">
        <f t="shared" si="166"/>
        <v>0</v>
      </c>
      <c r="BU93" s="18">
        <f t="shared" si="218"/>
        <v>0</v>
      </c>
      <c r="BV93" s="18">
        <v>0</v>
      </c>
      <c r="BW93" s="27">
        <f t="shared" si="167"/>
        <v>0</v>
      </c>
      <c r="BX93" s="18">
        <f t="shared" si="219"/>
        <v>0</v>
      </c>
      <c r="BY93" s="18">
        <v>0</v>
      </c>
      <c r="BZ93" s="27">
        <f t="shared" si="168"/>
        <v>0</v>
      </c>
      <c r="CA93" s="18">
        <f t="shared" si="220"/>
        <v>0</v>
      </c>
      <c r="CB93" s="18">
        <v>0</v>
      </c>
      <c r="CC93" s="27">
        <f t="shared" si="169"/>
        <v>0</v>
      </c>
      <c r="CD93" s="18">
        <f t="shared" si="170"/>
        <v>4762.1400000000003</v>
      </c>
    </row>
    <row r="94" spans="1:82" ht="30">
      <c r="A94" s="11" t="s">
        <v>179</v>
      </c>
      <c r="B94" s="11" t="str">
        <f>VLOOKUP(A94,MEMORIA!$A:$N,2,FALSE)</f>
        <v>SEDUC302</v>
      </c>
      <c r="C94" s="11" t="str">
        <f>VLOOKUP(A94,MEMORIA!$A:$N,3,FALSE)</f>
        <v>PRÓPRIA</v>
      </c>
      <c r="D94" s="23" t="str">
        <f>VLOOKUP(A94,MEMORIA!$A:$N,4,FALSE)</f>
        <v>CUBA DE EMBUTIR DE AÇO INOXIDÁVEL MÉDIA, INCLUSO VÁLVULA TIPO AMERICANA E SIFÃO TIPO COPO EM METAL CROMADO - FORNECIMENTO E INSTALAÇÃO</v>
      </c>
      <c r="E94" s="11" t="str">
        <f>VLOOKUP(A94,MEMORIA!$A:$N,5,FALSE)</f>
        <v>UN</v>
      </c>
      <c r="F94" s="18">
        <f>VLOOKUP(A94,MEMORIA!$A:$N,14,FALSE)</f>
        <v>2</v>
      </c>
      <c r="G94" s="18">
        <f>VLOOKUP(A94,ORCAMENTO!$A:$I,7,FALSE)</f>
        <v>489.49</v>
      </c>
      <c r="H94" s="18">
        <f>VLOOKUP(A94,ORCAMENTO!$A:$I,8,FALSE)</f>
        <v>604.72</v>
      </c>
      <c r="I94" s="18">
        <f t="shared" si="196"/>
        <v>1209.44</v>
      </c>
      <c r="J94" s="18">
        <f t="shared" si="197"/>
        <v>0</v>
      </c>
      <c r="K94" s="18">
        <v>0</v>
      </c>
      <c r="L94" s="27">
        <f t="shared" si="71"/>
        <v>0</v>
      </c>
      <c r="M94" s="18">
        <f t="shared" si="198"/>
        <v>0</v>
      </c>
      <c r="N94" s="18">
        <v>0</v>
      </c>
      <c r="O94" s="27">
        <f t="shared" si="72"/>
        <v>0</v>
      </c>
      <c r="P94" s="18">
        <f t="shared" si="199"/>
        <v>0</v>
      </c>
      <c r="Q94" s="18">
        <v>0</v>
      </c>
      <c r="R94" s="27">
        <f t="shared" si="73"/>
        <v>0</v>
      </c>
      <c r="S94" s="18">
        <f t="shared" si="200"/>
        <v>0</v>
      </c>
      <c r="T94" s="18">
        <v>0</v>
      </c>
      <c r="U94" s="27">
        <f t="shared" si="74"/>
        <v>0</v>
      </c>
      <c r="V94" s="18">
        <f t="shared" si="201"/>
        <v>0</v>
      </c>
      <c r="W94" s="18">
        <v>0</v>
      </c>
      <c r="X94" s="27">
        <f t="shared" si="75"/>
        <v>0</v>
      </c>
      <c r="Y94" s="18">
        <f t="shared" si="202"/>
        <v>0</v>
      </c>
      <c r="Z94" s="18">
        <v>0</v>
      </c>
      <c r="AA94" s="27">
        <f t="shared" si="76"/>
        <v>0</v>
      </c>
      <c r="AB94" s="18">
        <f t="shared" si="203"/>
        <v>0</v>
      </c>
      <c r="AC94" s="18">
        <v>0</v>
      </c>
      <c r="AD94" s="27">
        <f t="shared" si="77"/>
        <v>0</v>
      </c>
      <c r="AE94" s="18">
        <f t="shared" si="204"/>
        <v>0</v>
      </c>
      <c r="AF94" s="18">
        <v>0</v>
      </c>
      <c r="AG94" s="27">
        <f t="shared" si="78"/>
        <v>0</v>
      </c>
      <c r="AH94" s="18">
        <f t="shared" si="205"/>
        <v>0</v>
      </c>
      <c r="AI94" s="18">
        <v>0</v>
      </c>
      <c r="AJ94" s="27">
        <f t="shared" si="79"/>
        <v>0</v>
      </c>
      <c r="AK94" s="18">
        <f t="shared" si="206"/>
        <v>0</v>
      </c>
      <c r="AL94" s="18">
        <v>0</v>
      </c>
      <c r="AM94" s="27">
        <f t="shared" si="80"/>
        <v>0</v>
      </c>
      <c r="AN94" s="18">
        <f t="shared" si="207"/>
        <v>0</v>
      </c>
      <c r="AO94" s="18">
        <v>0</v>
      </c>
      <c r="AP94" s="27">
        <f t="shared" si="81"/>
        <v>0</v>
      </c>
      <c r="AQ94" s="18">
        <f t="shared" si="208"/>
        <v>0</v>
      </c>
      <c r="AR94" s="18">
        <v>0</v>
      </c>
      <c r="AS94" s="27">
        <f t="shared" si="82"/>
        <v>0</v>
      </c>
      <c r="AT94" s="18">
        <f t="shared" si="209"/>
        <v>0</v>
      </c>
      <c r="AU94" s="18">
        <v>0</v>
      </c>
      <c r="AV94" s="27">
        <f t="shared" si="158"/>
        <v>0</v>
      </c>
      <c r="AW94" s="18">
        <f t="shared" si="210"/>
        <v>0</v>
      </c>
      <c r="AX94" s="18">
        <v>0</v>
      </c>
      <c r="AY94" s="27">
        <f t="shared" si="159"/>
        <v>0</v>
      </c>
      <c r="AZ94" s="18">
        <f t="shared" si="211"/>
        <v>0</v>
      </c>
      <c r="BA94" s="18">
        <v>0</v>
      </c>
      <c r="BB94" s="27">
        <f t="shared" si="160"/>
        <v>0</v>
      </c>
      <c r="BC94" s="18">
        <f t="shared" si="212"/>
        <v>0</v>
      </c>
      <c r="BD94" s="18">
        <v>0</v>
      </c>
      <c r="BE94" s="27">
        <f t="shared" si="161"/>
        <v>0</v>
      </c>
      <c r="BF94" s="18">
        <f t="shared" si="213"/>
        <v>1209.44</v>
      </c>
      <c r="BG94" s="18">
        <f>F94</f>
        <v>2</v>
      </c>
      <c r="BH94" s="27">
        <f t="shared" si="162"/>
        <v>1</v>
      </c>
      <c r="BI94" s="18">
        <f t="shared" si="214"/>
        <v>0</v>
      </c>
      <c r="BJ94" s="18">
        <v>0</v>
      </c>
      <c r="BK94" s="27">
        <f t="shared" si="163"/>
        <v>0</v>
      </c>
      <c r="BL94" s="18">
        <f t="shared" si="215"/>
        <v>0</v>
      </c>
      <c r="BM94" s="18">
        <v>0</v>
      </c>
      <c r="BN94" s="27">
        <f t="shared" si="164"/>
        <v>0</v>
      </c>
      <c r="BO94" s="18">
        <f t="shared" si="216"/>
        <v>0</v>
      </c>
      <c r="BP94" s="18">
        <v>0</v>
      </c>
      <c r="BQ94" s="27">
        <f t="shared" si="165"/>
        <v>0</v>
      </c>
      <c r="BR94" s="18">
        <f t="shared" si="217"/>
        <v>0</v>
      </c>
      <c r="BS94" s="18">
        <v>0</v>
      </c>
      <c r="BT94" s="27">
        <f t="shared" si="166"/>
        <v>0</v>
      </c>
      <c r="BU94" s="18">
        <f t="shared" si="218"/>
        <v>0</v>
      </c>
      <c r="BV94" s="18">
        <v>0</v>
      </c>
      <c r="BW94" s="27">
        <f t="shared" si="167"/>
        <v>0</v>
      </c>
      <c r="BX94" s="18">
        <f t="shared" si="219"/>
        <v>0</v>
      </c>
      <c r="BY94" s="18">
        <v>0</v>
      </c>
      <c r="BZ94" s="27">
        <f t="shared" si="168"/>
        <v>0</v>
      </c>
      <c r="CA94" s="18">
        <f t="shared" si="220"/>
        <v>0</v>
      </c>
      <c r="CB94" s="18">
        <v>0</v>
      </c>
      <c r="CC94" s="27">
        <f t="shared" si="169"/>
        <v>0</v>
      </c>
      <c r="CD94" s="18">
        <f t="shared" si="170"/>
        <v>1209.44</v>
      </c>
    </row>
    <row r="95" spans="1:82" ht="30">
      <c r="A95" s="11" t="s">
        <v>180</v>
      </c>
      <c r="B95" s="11" t="str">
        <f>VLOOKUP(A95,MEMORIA!$A:$N,2,FALSE)</f>
        <v>SEDUC301</v>
      </c>
      <c r="C95" s="11" t="str">
        <f>VLOOKUP(A95,MEMORIA!$A:$N,3,FALSE)</f>
        <v>PRÓPRIA</v>
      </c>
      <c r="D95" s="23" t="str">
        <f>VLOOKUP(A95,MEMORIA!$A:$N,4,FALSE)</f>
        <v>CUBA DE EMBUTIR OVAL EM LOUÇA BRANCA, 35 X 50CM OU EQUIVALENTE, INCLUSO VÁLVULA E SIFÃO TIPO COPO EM METAL CROMADO - FORNECIMENTO E INSTALAÇÃO</v>
      </c>
      <c r="E95" s="11" t="str">
        <f>VLOOKUP(A95,MEMORIA!$A:$N,5,FALSE)</f>
        <v>UN</v>
      </c>
      <c r="F95" s="18">
        <f>VLOOKUP(A95,MEMORIA!$A:$N,14,FALSE)</f>
        <v>7</v>
      </c>
      <c r="G95" s="18">
        <f>VLOOKUP(A95,ORCAMENTO!$A:$I,7,FALSE)</f>
        <v>448.57</v>
      </c>
      <c r="H95" s="18">
        <f>VLOOKUP(A95,ORCAMENTO!$A:$I,8,FALSE)</f>
        <v>554.16</v>
      </c>
      <c r="I95" s="18">
        <f t="shared" si="196"/>
        <v>3879.12</v>
      </c>
      <c r="J95" s="18">
        <f t="shared" si="197"/>
        <v>0</v>
      </c>
      <c r="K95" s="18">
        <v>0</v>
      </c>
      <c r="L95" s="27">
        <f t="shared" si="71"/>
        <v>0</v>
      </c>
      <c r="M95" s="18">
        <f t="shared" si="198"/>
        <v>0</v>
      </c>
      <c r="N95" s="18">
        <v>0</v>
      </c>
      <c r="O95" s="27">
        <f t="shared" si="72"/>
        <v>0</v>
      </c>
      <c r="P95" s="18">
        <f t="shared" si="199"/>
        <v>0</v>
      </c>
      <c r="Q95" s="18">
        <v>0</v>
      </c>
      <c r="R95" s="27">
        <f t="shared" si="73"/>
        <v>0</v>
      </c>
      <c r="S95" s="18">
        <f t="shared" si="200"/>
        <v>0</v>
      </c>
      <c r="T95" s="18">
        <v>0</v>
      </c>
      <c r="U95" s="27">
        <f t="shared" si="74"/>
        <v>0</v>
      </c>
      <c r="V95" s="18">
        <f t="shared" si="201"/>
        <v>0</v>
      </c>
      <c r="W95" s="18">
        <v>0</v>
      </c>
      <c r="X95" s="27">
        <f t="shared" si="75"/>
        <v>0</v>
      </c>
      <c r="Y95" s="18">
        <f t="shared" si="202"/>
        <v>0</v>
      </c>
      <c r="Z95" s="18">
        <v>0</v>
      </c>
      <c r="AA95" s="27">
        <f t="shared" si="76"/>
        <v>0</v>
      </c>
      <c r="AB95" s="18">
        <f t="shared" si="203"/>
        <v>0</v>
      </c>
      <c r="AC95" s="18">
        <v>0</v>
      </c>
      <c r="AD95" s="27">
        <f t="shared" si="77"/>
        <v>0</v>
      </c>
      <c r="AE95" s="18">
        <f t="shared" si="204"/>
        <v>0</v>
      </c>
      <c r="AF95" s="18">
        <v>0</v>
      </c>
      <c r="AG95" s="27">
        <f t="shared" si="78"/>
        <v>0</v>
      </c>
      <c r="AH95" s="18">
        <f t="shared" si="205"/>
        <v>0</v>
      </c>
      <c r="AI95" s="18">
        <v>0</v>
      </c>
      <c r="AJ95" s="27">
        <f t="shared" si="79"/>
        <v>0</v>
      </c>
      <c r="AK95" s="18">
        <f t="shared" si="206"/>
        <v>0</v>
      </c>
      <c r="AL95" s="18">
        <v>0</v>
      </c>
      <c r="AM95" s="27">
        <f t="shared" si="80"/>
        <v>0</v>
      </c>
      <c r="AN95" s="18">
        <f t="shared" si="207"/>
        <v>0</v>
      </c>
      <c r="AO95" s="18">
        <v>0</v>
      </c>
      <c r="AP95" s="27">
        <f t="shared" si="81"/>
        <v>0</v>
      </c>
      <c r="AQ95" s="18">
        <f t="shared" si="208"/>
        <v>0</v>
      </c>
      <c r="AR95" s="18">
        <v>0</v>
      </c>
      <c r="AS95" s="27">
        <f t="shared" si="82"/>
        <v>0</v>
      </c>
      <c r="AT95" s="18">
        <f t="shared" si="209"/>
        <v>0</v>
      </c>
      <c r="AU95" s="18">
        <v>0</v>
      </c>
      <c r="AV95" s="27">
        <f t="shared" si="158"/>
        <v>0</v>
      </c>
      <c r="AW95" s="18">
        <f t="shared" si="210"/>
        <v>0</v>
      </c>
      <c r="AX95" s="18">
        <v>0</v>
      </c>
      <c r="AY95" s="27">
        <f t="shared" si="159"/>
        <v>0</v>
      </c>
      <c r="AZ95" s="18">
        <f t="shared" si="211"/>
        <v>0</v>
      </c>
      <c r="BA95" s="18">
        <v>0</v>
      </c>
      <c r="BB95" s="27">
        <f t="shared" si="160"/>
        <v>0</v>
      </c>
      <c r="BC95" s="18">
        <f t="shared" si="212"/>
        <v>0</v>
      </c>
      <c r="BD95" s="18">
        <v>0</v>
      </c>
      <c r="BE95" s="27">
        <f t="shared" si="161"/>
        <v>0</v>
      </c>
      <c r="BF95" s="18">
        <f t="shared" si="213"/>
        <v>3879.12</v>
      </c>
      <c r="BG95" s="18">
        <f>F95</f>
        <v>7</v>
      </c>
      <c r="BH95" s="27">
        <f t="shared" si="162"/>
        <v>1</v>
      </c>
      <c r="BI95" s="18">
        <f t="shared" si="214"/>
        <v>0</v>
      </c>
      <c r="BJ95" s="18">
        <v>0</v>
      </c>
      <c r="BK95" s="27">
        <f t="shared" si="163"/>
        <v>0</v>
      </c>
      <c r="BL95" s="18">
        <f t="shared" si="215"/>
        <v>0</v>
      </c>
      <c r="BM95" s="18">
        <v>0</v>
      </c>
      <c r="BN95" s="27">
        <f t="shared" si="164"/>
        <v>0</v>
      </c>
      <c r="BO95" s="18">
        <f t="shared" si="216"/>
        <v>0</v>
      </c>
      <c r="BP95" s="18">
        <v>0</v>
      </c>
      <c r="BQ95" s="27">
        <f t="shared" si="165"/>
        <v>0</v>
      </c>
      <c r="BR95" s="18">
        <f t="shared" si="217"/>
        <v>0</v>
      </c>
      <c r="BS95" s="18">
        <v>0</v>
      </c>
      <c r="BT95" s="27">
        <f t="shared" si="166"/>
        <v>0</v>
      </c>
      <c r="BU95" s="18">
        <f t="shared" si="218"/>
        <v>0</v>
      </c>
      <c r="BV95" s="18">
        <v>0</v>
      </c>
      <c r="BW95" s="27">
        <f t="shared" si="167"/>
        <v>0</v>
      </c>
      <c r="BX95" s="18">
        <f t="shared" si="219"/>
        <v>0</v>
      </c>
      <c r="BY95" s="18">
        <v>0</v>
      </c>
      <c r="BZ95" s="27">
        <f t="shared" si="168"/>
        <v>0</v>
      </c>
      <c r="CA95" s="18">
        <f t="shared" si="220"/>
        <v>0</v>
      </c>
      <c r="CB95" s="18">
        <v>0</v>
      </c>
      <c r="CC95" s="27">
        <f t="shared" si="169"/>
        <v>0</v>
      </c>
      <c r="CD95" s="18">
        <f t="shared" si="170"/>
        <v>3879.12</v>
      </c>
    </row>
    <row r="96" spans="1:82" ht="60">
      <c r="A96" s="11" t="s">
        <v>181</v>
      </c>
      <c r="B96" s="11" t="str">
        <f>VLOOKUP(A96,MEMORIA!$A:$N,2,FALSE)</f>
        <v>SEDUC240</v>
      </c>
      <c r="C96" s="11" t="str">
        <f>VLOOKUP(A96,MEMORIA!$A:$N,3,FALSE)</f>
        <v>PRÓPRIA</v>
      </c>
      <c r="D96" s="23" t="str">
        <f>VLOOKUP(A96,MEMORIA!$A:$N,4,FALSE)</f>
        <v>LAVATÓRIO LOUÇA BRANCA COM COLUNA SUSPENSA (PARA PCD), 45 X 55CM OU EQUIVALENTE, INCLUSO SIFÃO TIPO GARRAFA, VÁLVULA, ENGATE FLEXÍVEL EM METAL CROMADO, TORNEIRA TEMPORIZADORA CROMADA (PADRÃO MÉDIO) - FORNECIMENTO E INSTALAÇÃO.</v>
      </c>
      <c r="E96" s="11" t="str">
        <f>VLOOKUP(A96,MEMORIA!$A:$N,5,FALSE)</f>
        <v>UN</v>
      </c>
      <c r="F96" s="18">
        <f>VLOOKUP(A96,MEMORIA!$A:$N,14,FALSE)</f>
        <v>2</v>
      </c>
      <c r="G96" s="18">
        <f>VLOOKUP(A96,ORCAMENTO!$A:$I,7,FALSE)</f>
        <v>865.50999999999988</v>
      </c>
      <c r="H96" s="18">
        <f>VLOOKUP(A96,ORCAMENTO!$A:$I,8,FALSE)</f>
        <v>1069.25</v>
      </c>
      <c r="I96" s="18">
        <f t="shared" si="196"/>
        <v>2138.5</v>
      </c>
      <c r="J96" s="18">
        <f t="shared" si="197"/>
        <v>0</v>
      </c>
      <c r="K96" s="18">
        <v>0</v>
      </c>
      <c r="L96" s="27">
        <f t="shared" si="71"/>
        <v>0</v>
      </c>
      <c r="M96" s="18">
        <f t="shared" si="198"/>
        <v>0</v>
      </c>
      <c r="N96" s="18">
        <v>0</v>
      </c>
      <c r="O96" s="27">
        <f t="shared" si="72"/>
        <v>0</v>
      </c>
      <c r="P96" s="18">
        <f t="shared" si="199"/>
        <v>0</v>
      </c>
      <c r="Q96" s="18">
        <v>0</v>
      </c>
      <c r="R96" s="27">
        <f t="shared" si="73"/>
        <v>0</v>
      </c>
      <c r="S96" s="18">
        <f t="shared" si="200"/>
        <v>0</v>
      </c>
      <c r="T96" s="18">
        <v>0</v>
      </c>
      <c r="U96" s="27">
        <f t="shared" si="74"/>
        <v>0</v>
      </c>
      <c r="V96" s="18">
        <f t="shared" si="201"/>
        <v>0</v>
      </c>
      <c r="W96" s="18">
        <v>0</v>
      </c>
      <c r="X96" s="27">
        <f t="shared" si="75"/>
        <v>0</v>
      </c>
      <c r="Y96" s="18">
        <f t="shared" si="202"/>
        <v>0</v>
      </c>
      <c r="Z96" s="18">
        <v>0</v>
      </c>
      <c r="AA96" s="27">
        <f t="shared" si="76"/>
        <v>0</v>
      </c>
      <c r="AB96" s="18">
        <f t="shared" si="203"/>
        <v>0</v>
      </c>
      <c r="AC96" s="18">
        <v>0</v>
      </c>
      <c r="AD96" s="27">
        <f t="shared" si="77"/>
        <v>0</v>
      </c>
      <c r="AE96" s="18">
        <f t="shared" si="204"/>
        <v>0</v>
      </c>
      <c r="AF96" s="18">
        <v>0</v>
      </c>
      <c r="AG96" s="27">
        <f t="shared" si="78"/>
        <v>0</v>
      </c>
      <c r="AH96" s="18">
        <f t="shared" si="205"/>
        <v>0</v>
      </c>
      <c r="AI96" s="18">
        <v>0</v>
      </c>
      <c r="AJ96" s="27">
        <f t="shared" si="79"/>
        <v>0</v>
      </c>
      <c r="AK96" s="18">
        <f t="shared" si="206"/>
        <v>0</v>
      </c>
      <c r="AL96" s="18">
        <v>0</v>
      </c>
      <c r="AM96" s="27">
        <f t="shared" si="80"/>
        <v>0</v>
      </c>
      <c r="AN96" s="18">
        <f t="shared" si="207"/>
        <v>0</v>
      </c>
      <c r="AO96" s="18">
        <v>0</v>
      </c>
      <c r="AP96" s="27">
        <f t="shared" si="81"/>
        <v>0</v>
      </c>
      <c r="AQ96" s="18">
        <f t="shared" si="208"/>
        <v>0</v>
      </c>
      <c r="AR96" s="18">
        <v>0</v>
      </c>
      <c r="AS96" s="27">
        <f t="shared" si="82"/>
        <v>0</v>
      </c>
      <c r="AT96" s="18">
        <f t="shared" si="209"/>
        <v>0</v>
      </c>
      <c r="AU96" s="18">
        <v>0</v>
      </c>
      <c r="AV96" s="27">
        <f t="shared" si="158"/>
        <v>0</v>
      </c>
      <c r="AW96" s="18">
        <f t="shared" si="210"/>
        <v>0</v>
      </c>
      <c r="AX96" s="18">
        <v>0</v>
      </c>
      <c r="AY96" s="27">
        <f t="shared" si="159"/>
        <v>0</v>
      </c>
      <c r="AZ96" s="18">
        <f t="shared" si="211"/>
        <v>0</v>
      </c>
      <c r="BA96" s="18">
        <v>0</v>
      </c>
      <c r="BB96" s="27">
        <f t="shared" si="160"/>
        <v>0</v>
      </c>
      <c r="BC96" s="18">
        <f t="shared" si="212"/>
        <v>0</v>
      </c>
      <c r="BD96" s="18">
        <v>0</v>
      </c>
      <c r="BE96" s="27">
        <f t="shared" si="161"/>
        <v>0</v>
      </c>
      <c r="BF96" s="18">
        <f t="shared" si="213"/>
        <v>2138.5</v>
      </c>
      <c r="BG96" s="18">
        <f>F96</f>
        <v>2</v>
      </c>
      <c r="BH96" s="27">
        <f t="shared" si="162"/>
        <v>1</v>
      </c>
      <c r="BI96" s="18">
        <f t="shared" si="214"/>
        <v>0</v>
      </c>
      <c r="BJ96" s="18">
        <v>0</v>
      </c>
      <c r="BK96" s="27">
        <f t="shared" si="163"/>
        <v>0</v>
      </c>
      <c r="BL96" s="18">
        <f t="shared" si="215"/>
        <v>0</v>
      </c>
      <c r="BM96" s="18">
        <v>0</v>
      </c>
      <c r="BN96" s="27">
        <f t="shared" si="164"/>
        <v>0</v>
      </c>
      <c r="BO96" s="18">
        <f t="shared" si="216"/>
        <v>0</v>
      </c>
      <c r="BP96" s="18">
        <v>0</v>
      </c>
      <c r="BQ96" s="27">
        <f t="shared" si="165"/>
        <v>0</v>
      </c>
      <c r="BR96" s="18">
        <f t="shared" si="217"/>
        <v>0</v>
      </c>
      <c r="BS96" s="18">
        <v>0</v>
      </c>
      <c r="BT96" s="27">
        <f t="shared" si="166"/>
        <v>0</v>
      </c>
      <c r="BU96" s="18">
        <f t="shared" si="218"/>
        <v>0</v>
      </c>
      <c r="BV96" s="18">
        <v>0</v>
      </c>
      <c r="BW96" s="27">
        <f t="shared" si="167"/>
        <v>0</v>
      </c>
      <c r="BX96" s="18">
        <f t="shared" si="219"/>
        <v>0</v>
      </c>
      <c r="BY96" s="18">
        <v>0</v>
      </c>
      <c r="BZ96" s="27">
        <f t="shared" si="168"/>
        <v>0</v>
      </c>
      <c r="CA96" s="18">
        <f t="shared" si="220"/>
        <v>0</v>
      </c>
      <c r="CB96" s="18">
        <v>0</v>
      </c>
      <c r="CC96" s="27">
        <f t="shared" si="169"/>
        <v>0</v>
      </c>
      <c r="CD96" s="18">
        <f t="shared" si="170"/>
        <v>2138.5</v>
      </c>
    </row>
    <row r="97" spans="1:82" ht="45">
      <c r="A97" s="11" t="s">
        <v>182</v>
      </c>
      <c r="B97" s="11">
        <f>VLOOKUP(A97,MEMORIA!$A:$N,2,FALSE)</f>
        <v>86931</v>
      </c>
      <c r="C97" s="11" t="str">
        <f>VLOOKUP(A97,MEMORIA!$A:$N,3,FALSE)</f>
        <v>SINAPI</v>
      </c>
      <c r="D97" s="23" t="str">
        <f>VLOOKUP(A97,MEMORIA!$A:$N,4,FALSE)</f>
        <v>VASO SANITÁRIO SIFONADO COM CAIXA ACOPLADA LOUÇA BRANCA, INCLUSO ENGATE FLEXÍVEL EM PLÁSTICO BRANCO, 1/2 X 40CM - FORNECIMENTO E INSTALAÇÃO. AF_01/2020</v>
      </c>
      <c r="E97" s="11" t="str">
        <f>VLOOKUP(A97,MEMORIA!$A:$N,5,FALSE)</f>
        <v>UN</v>
      </c>
      <c r="F97" s="18">
        <f>VLOOKUP(A97,MEMORIA!$A:$N,14,FALSE)</f>
        <v>10</v>
      </c>
      <c r="G97" s="18">
        <f>VLOOKUP(A97,ORCAMENTO!$A:$I,7,FALSE)</f>
        <v>529.69000000000005</v>
      </c>
      <c r="H97" s="18">
        <f>VLOOKUP(A97,ORCAMENTO!$A:$I,8,FALSE)</f>
        <v>654.38000000000011</v>
      </c>
      <c r="I97" s="18">
        <f t="shared" si="196"/>
        <v>6543.8</v>
      </c>
      <c r="J97" s="18">
        <f t="shared" si="197"/>
        <v>0</v>
      </c>
      <c r="K97" s="18">
        <v>0</v>
      </c>
      <c r="L97" s="27">
        <f t="shared" si="71"/>
        <v>0</v>
      </c>
      <c r="M97" s="18">
        <f t="shared" si="198"/>
        <v>0</v>
      </c>
      <c r="N97" s="18">
        <v>0</v>
      </c>
      <c r="O97" s="27">
        <f t="shared" si="72"/>
        <v>0</v>
      </c>
      <c r="P97" s="18">
        <f t="shared" si="199"/>
        <v>0</v>
      </c>
      <c r="Q97" s="18">
        <v>0</v>
      </c>
      <c r="R97" s="27">
        <f t="shared" si="73"/>
        <v>0</v>
      </c>
      <c r="S97" s="18">
        <f t="shared" si="200"/>
        <v>0</v>
      </c>
      <c r="T97" s="18">
        <v>0</v>
      </c>
      <c r="U97" s="27">
        <f t="shared" si="74"/>
        <v>0</v>
      </c>
      <c r="V97" s="18">
        <f t="shared" si="201"/>
        <v>0</v>
      </c>
      <c r="W97" s="18">
        <v>0</v>
      </c>
      <c r="X97" s="27">
        <f t="shared" si="75"/>
        <v>0</v>
      </c>
      <c r="Y97" s="18">
        <f t="shared" si="202"/>
        <v>0</v>
      </c>
      <c r="Z97" s="18">
        <v>0</v>
      </c>
      <c r="AA97" s="27">
        <f t="shared" si="76"/>
        <v>0</v>
      </c>
      <c r="AB97" s="18">
        <f t="shared" si="203"/>
        <v>0</v>
      </c>
      <c r="AC97" s="18">
        <v>0</v>
      </c>
      <c r="AD97" s="27">
        <f t="shared" si="77"/>
        <v>0</v>
      </c>
      <c r="AE97" s="18">
        <f t="shared" si="204"/>
        <v>0</v>
      </c>
      <c r="AF97" s="18">
        <v>0</v>
      </c>
      <c r="AG97" s="27">
        <f t="shared" si="78"/>
        <v>0</v>
      </c>
      <c r="AH97" s="18">
        <f t="shared" si="205"/>
        <v>0</v>
      </c>
      <c r="AI97" s="18">
        <v>0</v>
      </c>
      <c r="AJ97" s="27">
        <f t="shared" si="79"/>
        <v>0</v>
      </c>
      <c r="AK97" s="18">
        <f t="shared" si="206"/>
        <v>0</v>
      </c>
      <c r="AL97" s="18">
        <v>0</v>
      </c>
      <c r="AM97" s="27">
        <f t="shared" si="80"/>
        <v>0</v>
      </c>
      <c r="AN97" s="18">
        <f t="shared" si="207"/>
        <v>0</v>
      </c>
      <c r="AO97" s="18">
        <v>0</v>
      </c>
      <c r="AP97" s="27">
        <f t="shared" si="81"/>
        <v>0</v>
      </c>
      <c r="AQ97" s="18">
        <f t="shared" si="208"/>
        <v>0</v>
      </c>
      <c r="AR97" s="18">
        <v>0</v>
      </c>
      <c r="AS97" s="27">
        <f t="shared" si="82"/>
        <v>0</v>
      </c>
      <c r="AT97" s="18">
        <f t="shared" si="209"/>
        <v>0</v>
      </c>
      <c r="AU97" s="18">
        <v>0</v>
      </c>
      <c r="AV97" s="27">
        <f t="shared" si="158"/>
        <v>0</v>
      </c>
      <c r="AW97" s="18">
        <f t="shared" si="210"/>
        <v>0</v>
      </c>
      <c r="AX97" s="18">
        <v>0</v>
      </c>
      <c r="AY97" s="27">
        <f t="shared" si="159"/>
        <v>0</v>
      </c>
      <c r="AZ97" s="18">
        <f t="shared" si="211"/>
        <v>0</v>
      </c>
      <c r="BA97" s="18">
        <v>0</v>
      </c>
      <c r="BB97" s="27">
        <f t="shared" si="160"/>
        <v>0</v>
      </c>
      <c r="BC97" s="18">
        <f t="shared" si="212"/>
        <v>0</v>
      </c>
      <c r="BD97" s="18">
        <v>0</v>
      </c>
      <c r="BE97" s="27">
        <f t="shared" si="161"/>
        <v>0</v>
      </c>
      <c r="BF97" s="18">
        <f t="shared" si="213"/>
        <v>6543.8</v>
      </c>
      <c r="BG97" s="18">
        <f>F97</f>
        <v>10</v>
      </c>
      <c r="BH97" s="27">
        <f t="shared" si="162"/>
        <v>1</v>
      </c>
      <c r="BI97" s="18">
        <f t="shared" si="214"/>
        <v>0</v>
      </c>
      <c r="BJ97" s="18">
        <v>0</v>
      </c>
      <c r="BK97" s="27">
        <f t="shared" si="163"/>
        <v>0</v>
      </c>
      <c r="BL97" s="18">
        <f t="shared" si="215"/>
        <v>0</v>
      </c>
      <c r="BM97" s="18">
        <v>0</v>
      </c>
      <c r="BN97" s="27">
        <f t="shared" si="164"/>
        <v>0</v>
      </c>
      <c r="BO97" s="18">
        <f t="shared" si="216"/>
        <v>0</v>
      </c>
      <c r="BP97" s="18">
        <v>0</v>
      </c>
      <c r="BQ97" s="27">
        <f t="shared" si="165"/>
        <v>0</v>
      </c>
      <c r="BR97" s="18">
        <f t="shared" si="217"/>
        <v>0</v>
      </c>
      <c r="BS97" s="18">
        <v>0</v>
      </c>
      <c r="BT97" s="27">
        <f t="shared" si="166"/>
        <v>0</v>
      </c>
      <c r="BU97" s="18">
        <f t="shared" si="218"/>
        <v>0</v>
      </c>
      <c r="BV97" s="18">
        <v>0</v>
      </c>
      <c r="BW97" s="27">
        <f t="shared" si="167"/>
        <v>0</v>
      </c>
      <c r="BX97" s="18">
        <f t="shared" si="219"/>
        <v>0</v>
      </c>
      <c r="BY97" s="18">
        <v>0</v>
      </c>
      <c r="BZ97" s="27">
        <f t="shared" si="168"/>
        <v>0</v>
      </c>
      <c r="CA97" s="18">
        <f t="shared" si="220"/>
        <v>0</v>
      </c>
      <c r="CB97" s="18">
        <v>0</v>
      </c>
      <c r="CC97" s="27">
        <f t="shared" si="169"/>
        <v>0</v>
      </c>
      <c r="CD97" s="18">
        <f t="shared" si="170"/>
        <v>6543.8</v>
      </c>
    </row>
    <row r="98" spans="1:82" ht="30">
      <c r="A98" s="11" t="s">
        <v>183</v>
      </c>
      <c r="B98" s="11">
        <f>VLOOKUP(A98,MEMORIA!$A:$N,2,FALSE)</f>
        <v>86885</v>
      </c>
      <c r="C98" s="11" t="str">
        <f>VLOOKUP(A98,MEMORIA!$A:$N,3,FALSE)</f>
        <v>SINAPI</v>
      </c>
      <c r="D98" s="23" t="str">
        <f>VLOOKUP(A98,MEMORIA!$A:$N,4,FALSE)</f>
        <v>ENGATE FLEXÍVEL EM PLÁSTICO BRANCO, 1/2" X 40CM - FORNECIMENTO E INSTALAÇÃO. AF_01/2020</v>
      </c>
      <c r="E98" s="11" t="str">
        <f>VLOOKUP(A98,MEMORIA!$A:$N,5,FALSE)</f>
        <v>UN</v>
      </c>
      <c r="F98" s="18">
        <f>VLOOKUP(A98,MEMORIA!$A:$N,14,FALSE)</f>
        <v>18</v>
      </c>
      <c r="G98" s="18">
        <f>VLOOKUP(A98,ORCAMENTO!$A:$I,7,FALSE)</f>
        <v>11.459999999999999</v>
      </c>
      <c r="H98" s="18">
        <f>VLOOKUP(A98,ORCAMENTO!$A:$I,8,FALSE)</f>
        <v>14.16</v>
      </c>
      <c r="I98" s="18">
        <f t="shared" si="196"/>
        <v>254.88</v>
      </c>
      <c r="J98" s="18">
        <f t="shared" si="197"/>
        <v>0</v>
      </c>
      <c r="K98" s="18">
        <v>0</v>
      </c>
      <c r="L98" s="27">
        <f t="shared" si="71"/>
        <v>0</v>
      </c>
      <c r="M98" s="18">
        <f t="shared" si="198"/>
        <v>0</v>
      </c>
      <c r="N98" s="18">
        <v>0</v>
      </c>
      <c r="O98" s="27">
        <f t="shared" si="72"/>
        <v>0</v>
      </c>
      <c r="P98" s="18">
        <f t="shared" si="199"/>
        <v>0</v>
      </c>
      <c r="Q98" s="18">
        <v>0</v>
      </c>
      <c r="R98" s="27">
        <f t="shared" si="73"/>
        <v>0</v>
      </c>
      <c r="S98" s="18">
        <f t="shared" si="200"/>
        <v>0</v>
      </c>
      <c r="T98" s="18">
        <v>0</v>
      </c>
      <c r="U98" s="27">
        <f t="shared" si="74"/>
        <v>0</v>
      </c>
      <c r="V98" s="18">
        <f t="shared" si="201"/>
        <v>0</v>
      </c>
      <c r="W98" s="18">
        <v>0</v>
      </c>
      <c r="X98" s="27">
        <f t="shared" si="75"/>
        <v>0</v>
      </c>
      <c r="Y98" s="18">
        <f t="shared" si="202"/>
        <v>0</v>
      </c>
      <c r="Z98" s="18">
        <v>0</v>
      </c>
      <c r="AA98" s="27">
        <f t="shared" si="76"/>
        <v>0</v>
      </c>
      <c r="AB98" s="18">
        <f t="shared" si="203"/>
        <v>0</v>
      </c>
      <c r="AC98" s="18">
        <v>0</v>
      </c>
      <c r="AD98" s="27">
        <f t="shared" si="77"/>
        <v>0</v>
      </c>
      <c r="AE98" s="18">
        <f t="shared" si="204"/>
        <v>0</v>
      </c>
      <c r="AF98" s="18">
        <v>0</v>
      </c>
      <c r="AG98" s="27">
        <f t="shared" si="78"/>
        <v>0</v>
      </c>
      <c r="AH98" s="18">
        <f t="shared" si="205"/>
        <v>0</v>
      </c>
      <c r="AI98" s="18">
        <v>0</v>
      </c>
      <c r="AJ98" s="27">
        <f t="shared" si="79"/>
        <v>0</v>
      </c>
      <c r="AK98" s="18">
        <f t="shared" si="206"/>
        <v>0</v>
      </c>
      <c r="AL98" s="18">
        <v>0</v>
      </c>
      <c r="AM98" s="27">
        <f t="shared" si="80"/>
        <v>0</v>
      </c>
      <c r="AN98" s="18">
        <f t="shared" si="207"/>
        <v>0</v>
      </c>
      <c r="AO98" s="18">
        <v>0</v>
      </c>
      <c r="AP98" s="27">
        <f t="shared" si="81"/>
        <v>0</v>
      </c>
      <c r="AQ98" s="18">
        <f t="shared" si="208"/>
        <v>0</v>
      </c>
      <c r="AR98" s="18">
        <v>0</v>
      </c>
      <c r="AS98" s="27">
        <f t="shared" si="82"/>
        <v>0</v>
      </c>
      <c r="AT98" s="18">
        <f t="shared" si="209"/>
        <v>0</v>
      </c>
      <c r="AU98" s="18">
        <v>0</v>
      </c>
      <c r="AV98" s="27">
        <f t="shared" si="158"/>
        <v>0</v>
      </c>
      <c r="AW98" s="18">
        <f t="shared" si="210"/>
        <v>0</v>
      </c>
      <c r="AX98" s="18">
        <v>0</v>
      </c>
      <c r="AY98" s="27">
        <f t="shared" si="159"/>
        <v>0</v>
      </c>
      <c r="AZ98" s="18">
        <f t="shared" si="211"/>
        <v>0</v>
      </c>
      <c r="BA98" s="18">
        <v>0</v>
      </c>
      <c r="BB98" s="27">
        <f t="shared" si="160"/>
        <v>0</v>
      </c>
      <c r="BC98" s="18">
        <f t="shared" si="212"/>
        <v>0</v>
      </c>
      <c r="BD98" s="18">
        <v>0</v>
      </c>
      <c r="BE98" s="27">
        <f t="shared" si="161"/>
        <v>0</v>
      </c>
      <c r="BF98" s="18">
        <f t="shared" si="213"/>
        <v>254.88</v>
      </c>
      <c r="BG98" s="18">
        <f>F98</f>
        <v>18</v>
      </c>
      <c r="BH98" s="27">
        <f t="shared" si="162"/>
        <v>1</v>
      </c>
      <c r="BI98" s="18">
        <f t="shared" si="214"/>
        <v>0</v>
      </c>
      <c r="BJ98" s="18">
        <v>0</v>
      </c>
      <c r="BK98" s="27">
        <f t="shared" si="163"/>
        <v>0</v>
      </c>
      <c r="BL98" s="18">
        <f t="shared" si="215"/>
        <v>0</v>
      </c>
      <c r="BM98" s="18">
        <v>0</v>
      </c>
      <c r="BN98" s="27">
        <f t="shared" si="164"/>
        <v>0</v>
      </c>
      <c r="BO98" s="18">
        <f t="shared" si="216"/>
        <v>0</v>
      </c>
      <c r="BP98" s="18">
        <v>0</v>
      </c>
      <c r="BQ98" s="27">
        <f t="shared" si="165"/>
        <v>0</v>
      </c>
      <c r="BR98" s="18">
        <f t="shared" si="217"/>
        <v>0</v>
      </c>
      <c r="BS98" s="18">
        <v>0</v>
      </c>
      <c r="BT98" s="27">
        <f t="shared" si="166"/>
        <v>0</v>
      </c>
      <c r="BU98" s="18">
        <f t="shared" si="218"/>
        <v>0</v>
      </c>
      <c r="BV98" s="18">
        <v>0</v>
      </c>
      <c r="BW98" s="27">
        <f t="shared" si="167"/>
        <v>0</v>
      </c>
      <c r="BX98" s="18">
        <f t="shared" si="219"/>
        <v>0</v>
      </c>
      <c r="BY98" s="18">
        <v>0</v>
      </c>
      <c r="BZ98" s="27">
        <f t="shared" si="168"/>
        <v>0</v>
      </c>
      <c r="CA98" s="18">
        <f t="shared" si="220"/>
        <v>0</v>
      </c>
      <c r="CB98" s="18">
        <v>0</v>
      </c>
      <c r="CC98" s="27">
        <f t="shared" si="169"/>
        <v>0</v>
      </c>
      <c r="CD98" s="18">
        <f t="shared" si="170"/>
        <v>254.88</v>
      </c>
    </row>
    <row r="99" spans="1:82">
      <c r="A99" s="21" t="s">
        <v>48</v>
      </c>
      <c r="B99" s="54" t="str">
        <f>VLOOKUP(A99,MEMORIA!$A:$N,2,FALSE)</f>
        <v>METAIS E ACESSÓRIOS</v>
      </c>
      <c r="C99" s="55"/>
      <c r="D99" s="55"/>
      <c r="E99" s="55"/>
      <c r="F99" s="55"/>
      <c r="G99" s="55"/>
      <c r="H99" s="56"/>
      <c r="I99" s="30">
        <f>SUM(I$100:I$109)</f>
        <v>5867.67</v>
      </c>
      <c r="J99" s="30">
        <f>SUM(J$100:J$109)</f>
        <v>0</v>
      </c>
      <c r="K99" s="30"/>
      <c r="L99" s="31">
        <f t="shared" si="71"/>
        <v>0</v>
      </c>
      <c r="M99" s="30">
        <f>SUM(M$100:M$109)</f>
        <v>0</v>
      </c>
      <c r="N99" s="30"/>
      <c r="O99" s="31">
        <f t="shared" si="72"/>
        <v>0</v>
      </c>
      <c r="P99" s="30">
        <f>SUM(P$100:P$109)</f>
        <v>0</v>
      </c>
      <c r="Q99" s="30"/>
      <c r="R99" s="31">
        <f t="shared" si="73"/>
        <v>0</v>
      </c>
      <c r="S99" s="30">
        <f>SUM(S$100:S$109)</f>
        <v>0</v>
      </c>
      <c r="T99" s="30"/>
      <c r="U99" s="31">
        <f t="shared" si="74"/>
        <v>0</v>
      </c>
      <c r="V99" s="30">
        <f>SUM(V$100:V$109)</f>
        <v>0</v>
      </c>
      <c r="W99" s="30"/>
      <c r="X99" s="31">
        <f t="shared" si="75"/>
        <v>0</v>
      </c>
      <c r="Y99" s="30">
        <f>SUM(Y$100:Y$109)</f>
        <v>0</v>
      </c>
      <c r="Z99" s="30"/>
      <c r="AA99" s="31">
        <f t="shared" si="76"/>
        <v>0</v>
      </c>
      <c r="AB99" s="30">
        <f>SUM(AB$100:AB$109)</f>
        <v>0</v>
      </c>
      <c r="AC99" s="30"/>
      <c r="AD99" s="31">
        <f t="shared" si="77"/>
        <v>0</v>
      </c>
      <c r="AE99" s="30">
        <f>SUM(AE$100:AE$109)</f>
        <v>0</v>
      </c>
      <c r="AF99" s="30"/>
      <c r="AG99" s="31">
        <f t="shared" si="78"/>
        <v>0</v>
      </c>
      <c r="AH99" s="30">
        <f>SUM(AH$100:AH$109)</f>
        <v>0</v>
      </c>
      <c r="AI99" s="30"/>
      <c r="AJ99" s="31">
        <f t="shared" si="79"/>
        <v>0</v>
      </c>
      <c r="AK99" s="30">
        <f>SUM(AK$100:AK$109)</f>
        <v>0</v>
      </c>
      <c r="AL99" s="30"/>
      <c r="AM99" s="31">
        <f t="shared" si="80"/>
        <v>0</v>
      </c>
      <c r="AN99" s="30">
        <f>SUM(AN$100:AN$109)</f>
        <v>0</v>
      </c>
      <c r="AO99" s="30"/>
      <c r="AP99" s="31">
        <f t="shared" si="81"/>
        <v>0</v>
      </c>
      <c r="AQ99" s="30">
        <f>SUM(AQ$100:AQ$109)</f>
        <v>0</v>
      </c>
      <c r="AR99" s="30"/>
      <c r="AS99" s="31">
        <f t="shared" si="82"/>
        <v>0</v>
      </c>
      <c r="AT99" s="30">
        <f>SUM(AT$100:AT$109)</f>
        <v>0</v>
      </c>
      <c r="AU99" s="30"/>
      <c r="AV99" s="31">
        <f t="shared" si="158"/>
        <v>0</v>
      </c>
      <c r="AW99" s="30">
        <f>SUM(AW$100:AW$109)</f>
        <v>0</v>
      </c>
      <c r="AX99" s="30"/>
      <c r="AY99" s="31">
        <f t="shared" si="159"/>
        <v>0</v>
      </c>
      <c r="AZ99" s="30">
        <f>SUM(AZ$100:AZ$109)</f>
        <v>0</v>
      </c>
      <c r="BA99" s="30"/>
      <c r="BB99" s="31">
        <f t="shared" si="160"/>
        <v>0</v>
      </c>
      <c r="BC99" s="30">
        <f>SUM(BC$100:BC$109)</f>
        <v>0</v>
      </c>
      <c r="BD99" s="30"/>
      <c r="BE99" s="31">
        <f t="shared" si="161"/>
        <v>0</v>
      </c>
      <c r="BF99" s="30">
        <f>SUM(BF$100:BF$109)</f>
        <v>5867.67</v>
      </c>
      <c r="BG99" s="30"/>
      <c r="BH99" s="31">
        <f t="shared" si="162"/>
        <v>1</v>
      </c>
      <c r="BI99" s="30">
        <f>SUM(BI$100:BI$109)</f>
        <v>0</v>
      </c>
      <c r="BJ99" s="30"/>
      <c r="BK99" s="31">
        <f t="shared" si="163"/>
        <v>0</v>
      </c>
      <c r="BL99" s="30">
        <f>SUM(BL$100:BL$109)</f>
        <v>0</v>
      </c>
      <c r="BM99" s="30"/>
      <c r="BN99" s="31">
        <f t="shared" si="164"/>
        <v>0</v>
      </c>
      <c r="BO99" s="30">
        <f>SUM(BO$100:BO$109)</f>
        <v>0</v>
      </c>
      <c r="BP99" s="30"/>
      <c r="BQ99" s="31">
        <f t="shared" si="165"/>
        <v>0</v>
      </c>
      <c r="BR99" s="30">
        <f>SUM(BR$100:BR$109)</f>
        <v>0</v>
      </c>
      <c r="BS99" s="30"/>
      <c r="BT99" s="31">
        <f t="shared" si="166"/>
        <v>0</v>
      </c>
      <c r="BU99" s="30">
        <f>SUM(BU$100:BU$109)</f>
        <v>0</v>
      </c>
      <c r="BV99" s="30"/>
      <c r="BW99" s="31">
        <f t="shared" si="167"/>
        <v>0</v>
      </c>
      <c r="BX99" s="30">
        <f>SUM(BX$100:BX$109)</f>
        <v>0</v>
      </c>
      <c r="BY99" s="30"/>
      <c r="BZ99" s="31">
        <f t="shared" si="168"/>
        <v>0</v>
      </c>
      <c r="CA99" s="30">
        <f>SUM(CA$100:CA$109)</f>
        <v>0</v>
      </c>
      <c r="CB99" s="30"/>
      <c r="CC99" s="31">
        <f t="shared" si="169"/>
        <v>0</v>
      </c>
      <c r="CD99" s="30">
        <f t="shared" si="170"/>
        <v>5867.67</v>
      </c>
    </row>
    <row r="100" spans="1:82" ht="30">
      <c r="A100" s="11" t="s">
        <v>184</v>
      </c>
      <c r="B100" s="11">
        <f>VLOOKUP(A100,MEMORIA!$A:$N,2,FALSE)</f>
        <v>95547</v>
      </c>
      <c r="C100" s="11" t="str">
        <f>VLOOKUP(A100,MEMORIA!$A:$N,3,FALSE)</f>
        <v>SINAPI</v>
      </c>
      <c r="D100" s="23" t="str">
        <f>VLOOKUP(A100,MEMORIA!$A:$N,4,FALSE)</f>
        <v>SABONETEIRA PLASTICA TIPO DISPENSER PARA SABONETE LIQUIDO COM RESERVATORIO 800 A 1500 ML, INCLUSO FIXAÇÃO. AF_01/2020</v>
      </c>
      <c r="E100" s="11" t="str">
        <f>VLOOKUP(A100,MEMORIA!$A:$N,5,FALSE)</f>
        <v>UN</v>
      </c>
      <c r="F100" s="18">
        <f>VLOOKUP(A100,MEMORIA!$A:$N,14,FALSE)</f>
        <v>6</v>
      </c>
      <c r="G100" s="18">
        <f>VLOOKUP(A100,ORCAMENTO!$A:$I,7,FALSE)</f>
        <v>60.39</v>
      </c>
      <c r="H100" s="18">
        <f>VLOOKUP(A100,ORCAMENTO!$A:$I,8,FALSE)</f>
        <v>74.61</v>
      </c>
      <c r="I100" s="18">
        <f t="shared" ref="I100:I109" si="221">ROUND(F100*H100,2)</f>
        <v>447.66</v>
      </c>
      <c r="J100" s="18">
        <f t="shared" ref="J100:J109" si="222">ROUND(K100*$H100,2)</f>
        <v>0</v>
      </c>
      <c r="K100" s="18">
        <v>0</v>
      </c>
      <c r="L100" s="27">
        <f t="shared" si="71"/>
        <v>0</v>
      </c>
      <c r="M100" s="18">
        <f t="shared" ref="M100:M109" si="223">ROUND(N100*$H100,2)</f>
        <v>0</v>
      </c>
      <c r="N100" s="18">
        <v>0</v>
      </c>
      <c r="O100" s="27">
        <f t="shared" si="72"/>
        <v>0</v>
      </c>
      <c r="P100" s="18">
        <f t="shared" ref="P100:P109" si="224">ROUND(Q100*$H100,2)</f>
        <v>0</v>
      </c>
      <c r="Q100" s="18">
        <v>0</v>
      </c>
      <c r="R100" s="27">
        <f t="shared" si="73"/>
        <v>0</v>
      </c>
      <c r="S100" s="18">
        <f t="shared" ref="S100:S109" si="225">ROUND(T100*$H100,2)</f>
        <v>0</v>
      </c>
      <c r="T100" s="18">
        <v>0</v>
      </c>
      <c r="U100" s="27">
        <f t="shared" si="74"/>
        <v>0</v>
      </c>
      <c r="V100" s="18">
        <f t="shared" ref="V100:V109" si="226">ROUND(W100*$H100,2)</f>
        <v>0</v>
      </c>
      <c r="W100" s="18">
        <v>0</v>
      </c>
      <c r="X100" s="27">
        <f t="shared" si="75"/>
        <v>0</v>
      </c>
      <c r="Y100" s="18">
        <f t="shared" ref="Y100:Y109" si="227">ROUND(Z100*$H100,2)</f>
        <v>0</v>
      </c>
      <c r="Z100" s="18">
        <v>0</v>
      </c>
      <c r="AA100" s="27">
        <f t="shared" si="76"/>
        <v>0</v>
      </c>
      <c r="AB100" s="18">
        <f t="shared" ref="AB100:AB109" si="228">ROUND(AC100*$H100,2)</f>
        <v>0</v>
      </c>
      <c r="AC100" s="18">
        <v>0</v>
      </c>
      <c r="AD100" s="27">
        <f t="shared" si="77"/>
        <v>0</v>
      </c>
      <c r="AE100" s="18">
        <f t="shared" ref="AE100:AE109" si="229">ROUND(AF100*$H100,2)</f>
        <v>0</v>
      </c>
      <c r="AF100" s="18">
        <v>0</v>
      </c>
      <c r="AG100" s="27">
        <f t="shared" si="78"/>
        <v>0</v>
      </c>
      <c r="AH100" s="18">
        <f t="shared" ref="AH100:AH109" si="230">ROUND(AI100*$H100,2)</f>
        <v>0</v>
      </c>
      <c r="AI100" s="18">
        <v>0</v>
      </c>
      <c r="AJ100" s="27">
        <f t="shared" si="79"/>
        <v>0</v>
      </c>
      <c r="AK100" s="18">
        <f t="shared" ref="AK100:AK109" si="231">ROUND(AL100*$H100,2)</f>
        <v>0</v>
      </c>
      <c r="AL100" s="18">
        <v>0</v>
      </c>
      <c r="AM100" s="27">
        <f t="shared" si="80"/>
        <v>0</v>
      </c>
      <c r="AN100" s="18">
        <f t="shared" ref="AN100:AN109" si="232">ROUND(AO100*$H100,2)</f>
        <v>0</v>
      </c>
      <c r="AO100" s="18">
        <v>0</v>
      </c>
      <c r="AP100" s="27">
        <f t="shared" si="81"/>
        <v>0</v>
      </c>
      <c r="AQ100" s="18">
        <f t="shared" ref="AQ100:AQ109" si="233">ROUND(AR100*$H100,2)</f>
        <v>0</v>
      </c>
      <c r="AR100" s="18">
        <v>0</v>
      </c>
      <c r="AS100" s="27">
        <f t="shared" si="82"/>
        <v>0</v>
      </c>
      <c r="AT100" s="18">
        <f t="shared" ref="AT100:AT109" si="234">ROUND(AU100*$H100,2)</f>
        <v>0</v>
      </c>
      <c r="AU100" s="18">
        <v>0</v>
      </c>
      <c r="AV100" s="27">
        <f t="shared" si="158"/>
        <v>0</v>
      </c>
      <c r="AW100" s="18">
        <f t="shared" ref="AW100:AW109" si="235">ROUND(AX100*$H100,2)</f>
        <v>0</v>
      </c>
      <c r="AX100" s="18">
        <v>0</v>
      </c>
      <c r="AY100" s="27">
        <f t="shared" si="159"/>
        <v>0</v>
      </c>
      <c r="AZ100" s="18">
        <f t="shared" ref="AZ100:AZ109" si="236">ROUND(BA100*$H100,2)</f>
        <v>0</v>
      </c>
      <c r="BA100" s="18">
        <v>0</v>
      </c>
      <c r="BB100" s="27">
        <f t="shared" si="160"/>
        <v>0</v>
      </c>
      <c r="BC100" s="18">
        <f t="shared" ref="BC100:BC109" si="237">ROUND(BD100*$H100,2)</f>
        <v>0</v>
      </c>
      <c r="BD100" s="18">
        <v>0</v>
      </c>
      <c r="BE100" s="27">
        <f t="shared" si="161"/>
        <v>0</v>
      </c>
      <c r="BF100" s="18">
        <f t="shared" ref="BF100:BF109" si="238">ROUND(BG100*$H100,2)</f>
        <v>447.66</v>
      </c>
      <c r="BG100" s="18">
        <f t="shared" ref="BG100:BG109" si="239">F100</f>
        <v>6</v>
      </c>
      <c r="BH100" s="27">
        <f t="shared" si="162"/>
        <v>1</v>
      </c>
      <c r="BI100" s="18">
        <f t="shared" ref="BI100:BI109" si="240">ROUND(BJ100*$H100,2)</f>
        <v>0</v>
      </c>
      <c r="BJ100" s="18">
        <v>0</v>
      </c>
      <c r="BK100" s="27">
        <f t="shared" si="163"/>
        <v>0</v>
      </c>
      <c r="BL100" s="18">
        <f t="shared" ref="BL100:BL109" si="241">ROUND(BM100*$H100,2)</f>
        <v>0</v>
      </c>
      <c r="BM100" s="18">
        <v>0</v>
      </c>
      <c r="BN100" s="27">
        <f t="shared" si="164"/>
        <v>0</v>
      </c>
      <c r="BO100" s="18">
        <f t="shared" ref="BO100:BO109" si="242">ROUND(BP100*$H100,2)</f>
        <v>0</v>
      </c>
      <c r="BP100" s="18">
        <v>0</v>
      </c>
      <c r="BQ100" s="27">
        <f t="shared" si="165"/>
        <v>0</v>
      </c>
      <c r="BR100" s="18">
        <f t="shared" ref="BR100:BR109" si="243">ROUND(BS100*$H100,2)</f>
        <v>0</v>
      </c>
      <c r="BS100" s="18">
        <v>0</v>
      </c>
      <c r="BT100" s="27">
        <f t="shared" si="166"/>
        <v>0</v>
      </c>
      <c r="BU100" s="18">
        <f t="shared" ref="BU100:BU109" si="244">ROUND(BV100*$H100,2)</f>
        <v>0</v>
      </c>
      <c r="BV100" s="18">
        <v>0</v>
      </c>
      <c r="BW100" s="27">
        <f t="shared" si="167"/>
        <v>0</v>
      </c>
      <c r="BX100" s="18">
        <f t="shared" ref="BX100:BX109" si="245">ROUND(BY100*$H100,2)</f>
        <v>0</v>
      </c>
      <c r="BY100" s="18">
        <v>0</v>
      </c>
      <c r="BZ100" s="27">
        <f t="shared" si="168"/>
        <v>0</v>
      </c>
      <c r="CA100" s="18">
        <f t="shared" ref="CA100:CA109" si="246">ROUND(CB100*$H100,2)</f>
        <v>0</v>
      </c>
      <c r="CB100" s="18">
        <v>0</v>
      </c>
      <c r="CC100" s="27">
        <f t="shared" si="169"/>
        <v>0</v>
      </c>
      <c r="CD100" s="18">
        <f t="shared" si="170"/>
        <v>447.66</v>
      </c>
    </row>
    <row r="101" spans="1:82" ht="30">
      <c r="A101" s="11" t="s">
        <v>185</v>
      </c>
      <c r="B101" s="11" t="str">
        <f>VLOOKUP(A101,MEMORIA!$A:$N,2,FALSE)</f>
        <v>SEDUC243</v>
      </c>
      <c r="C101" s="11" t="str">
        <f>VLOOKUP(A101,MEMORIA!$A:$N,3,FALSE)</f>
        <v>PRÓPRIA</v>
      </c>
      <c r="D101" s="23" t="str">
        <f>VLOOKUP(A101,MEMORIA!$A:$N,4,FALSE)</f>
        <v>PORTA PAPEL HIGIÊNICO ROLÃO (DISPENSER) DE PLÁSTICO, FIXADO NO BOX - FORNECIMENTO E INSTALAÇÃO</v>
      </c>
      <c r="E101" s="11" t="str">
        <f>VLOOKUP(A101,MEMORIA!$A:$N,5,FALSE)</f>
        <v>UN</v>
      </c>
      <c r="F101" s="18">
        <f>VLOOKUP(A101,MEMORIA!$A:$N,14,FALSE)</f>
        <v>7</v>
      </c>
      <c r="G101" s="18">
        <f>VLOOKUP(A101,ORCAMENTO!$A:$I,7,FALSE)</f>
        <v>65.53</v>
      </c>
      <c r="H101" s="18">
        <f>VLOOKUP(A101,ORCAMENTO!$A:$I,8,FALSE)</f>
        <v>80.960000000000008</v>
      </c>
      <c r="I101" s="18">
        <f t="shared" si="221"/>
        <v>566.72</v>
      </c>
      <c r="J101" s="18">
        <f t="shared" si="222"/>
        <v>0</v>
      </c>
      <c r="K101" s="18">
        <v>0</v>
      </c>
      <c r="L101" s="27">
        <f t="shared" si="71"/>
        <v>0</v>
      </c>
      <c r="M101" s="18">
        <f t="shared" si="223"/>
        <v>0</v>
      </c>
      <c r="N101" s="18">
        <v>0</v>
      </c>
      <c r="O101" s="27">
        <f t="shared" si="72"/>
        <v>0</v>
      </c>
      <c r="P101" s="18">
        <f t="shared" si="224"/>
        <v>0</v>
      </c>
      <c r="Q101" s="18">
        <v>0</v>
      </c>
      <c r="R101" s="27">
        <f t="shared" si="73"/>
        <v>0</v>
      </c>
      <c r="S101" s="18">
        <f t="shared" si="225"/>
        <v>0</v>
      </c>
      <c r="T101" s="18">
        <v>0</v>
      </c>
      <c r="U101" s="27">
        <f t="shared" si="74"/>
        <v>0</v>
      </c>
      <c r="V101" s="18">
        <f t="shared" si="226"/>
        <v>0</v>
      </c>
      <c r="W101" s="18">
        <v>0</v>
      </c>
      <c r="X101" s="27">
        <f t="shared" si="75"/>
        <v>0</v>
      </c>
      <c r="Y101" s="18">
        <f t="shared" si="227"/>
        <v>0</v>
      </c>
      <c r="Z101" s="18">
        <v>0</v>
      </c>
      <c r="AA101" s="27">
        <f t="shared" si="76"/>
        <v>0</v>
      </c>
      <c r="AB101" s="18">
        <f t="shared" si="228"/>
        <v>0</v>
      </c>
      <c r="AC101" s="18">
        <v>0</v>
      </c>
      <c r="AD101" s="27">
        <f t="shared" si="77"/>
        <v>0</v>
      </c>
      <c r="AE101" s="18">
        <f t="shared" si="229"/>
        <v>0</v>
      </c>
      <c r="AF101" s="18">
        <v>0</v>
      </c>
      <c r="AG101" s="27">
        <f t="shared" si="78"/>
        <v>0</v>
      </c>
      <c r="AH101" s="18">
        <f t="shared" si="230"/>
        <v>0</v>
      </c>
      <c r="AI101" s="18">
        <v>0</v>
      </c>
      <c r="AJ101" s="27">
        <f t="shared" si="79"/>
        <v>0</v>
      </c>
      <c r="AK101" s="18">
        <f t="shared" si="231"/>
        <v>0</v>
      </c>
      <c r="AL101" s="18">
        <v>0</v>
      </c>
      <c r="AM101" s="27">
        <f t="shared" si="80"/>
        <v>0</v>
      </c>
      <c r="AN101" s="18">
        <f t="shared" si="232"/>
        <v>0</v>
      </c>
      <c r="AO101" s="18">
        <v>0</v>
      </c>
      <c r="AP101" s="27">
        <f t="shared" si="81"/>
        <v>0</v>
      </c>
      <c r="AQ101" s="18">
        <f t="shared" si="233"/>
        <v>0</v>
      </c>
      <c r="AR101" s="18">
        <v>0</v>
      </c>
      <c r="AS101" s="27">
        <f t="shared" si="82"/>
        <v>0</v>
      </c>
      <c r="AT101" s="18">
        <f t="shared" si="234"/>
        <v>0</v>
      </c>
      <c r="AU101" s="18">
        <v>0</v>
      </c>
      <c r="AV101" s="27">
        <f t="shared" si="158"/>
        <v>0</v>
      </c>
      <c r="AW101" s="18">
        <f t="shared" si="235"/>
        <v>0</v>
      </c>
      <c r="AX101" s="18">
        <v>0</v>
      </c>
      <c r="AY101" s="27">
        <f t="shared" si="159"/>
        <v>0</v>
      </c>
      <c r="AZ101" s="18">
        <f t="shared" si="236"/>
        <v>0</v>
      </c>
      <c r="BA101" s="18">
        <v>0</v>
      </c>
      <c r="BB101" s="27">
        <f t="shared" si="160"/>
        <v>0</v>
      </c>
      <c r="BC101" s="18">
        <f t="shared" si="237"/>
        <v>0</v>
      </c>
      <c r="BD101" s="18">
        <v>0</v>
      </c>
      <c r="BE101" s="27">
        <f t="shared" si="161"/>
        <v>0</v>
      </c>
      <c r="BF101" s="18">
        <f t="shared" si="238"/>
        <v>566.72</v>
      </c>
      <c r="BG101" s="18">
        <f t="shared" si="239"/>
        <v>7</v>
      </c>
      <c r="BH101" s="27">
        <f t="shared" si="162"/>
        <v>1</v>
      </c>
      <c r="BI101" s="18">
        <f t="shared" si="240"/>
        <v>0</v>
      </c>
      <c r="BJ101" s="18">
        <v>0</v>
      </c>
      <c r="BK101" s="27">
        <f t="shared" si="163"/>
        <v>0</v>
      </c>
      <c r="BL101" s="18">
        <f t="shared" si="241"/>
        <v>0</v>
      </c>
      <c r="BM101" s="18">
        <v>0</v>
      </c>
      <c r="BN101" s="27">
        <f t="shared" si="164"/>
        <v>0</v>
      </c>
      <c r="BO101" s="18">
        <f t="shared" si="242"/>
        <v>0</v>
      </c>
      <c r="BP101" s="18">
        <v>0</v>
      </c>
      <c r="BQ101" s="27">
        <f t="shared" si="165"/>
        <v>0</v>
      </c>
      <c r="BR101" s="18">
        <f t="shared" si="243"/>
        <v>0</v>
      </c>
      <c r="BS101" s="18">
        <v>0</v>
      </c>
      <c r="BT101" s="27">
        <f t="shared" si="166"/>
        <v>0</v>
      </c>
      <c r="BU101" s="18">
        <f t="shared" si="244"/>
        <v>0</v>
      </c>
      <c r="BV101" s="18">
        <v>0</v>
      </c>
      <c r="BW101" s="27">
        <f t="shared" si="167"/>
        <v>0</v>
      </c>
      <c r="BX101" s="18">
        <f t="shared" si="245"/>
        <v>0</v>
      </c>
      <c r="BY101" s="18">
        <v>0</v>
      </c>
      <c r="BZ101" s="27">
        <f t="shared" si="168"/>
        <v>0</v>
      </c>
      <c r="CA101" s="18">
        <f t="shared" si="246"/>
        <v>0</v>
      </c>
      <c r="CB101" s="18">
        <v>0</v>
      </c>
      <c r="CC101" s="27">
        <f t="shared" si="169"/>
        <v>0</v>
      </c>
      <c r="CD101" s="18">
        <f t="shared" si="170"/>
        <v>566.72</v>
      </c>
    </row>
    <row r="102" spans="1:82" ht="30">
      <c r="A102" s="11" t="s">
        <v>186</v>
      </c>
      <c r="B102" s="11" t="str">
        <f>VLOOKUP(A102,MEMORIA!$A:$N,2,FALSE)</f>
        <v>SEDUC244</v>
      </c>
      <c r="C102" s="11" t="str">
        <f>VLOOKUP(A102,MEMORIA!$A:$N,3,FALSE)</f>
        <v>PRÓPRIA</v>
      </c>
      <c r="D102" s="23" t="str">
        <f>VLOOKUP(A102,MEMORIA!$A:$N,4,FALSE)</f>
        <v>PORTA PAPEL TOALHA (DISPENSER) DE PLÁSTICO, FIXADO NA PAREDE - FORNECIMENTO E INSTALAÇÃO</v>
      </c>
      <c r="E102" s="11" t="str">
        <f>VLOOKUP(A102,MEMORIA!$A:$N,5,FALSE)</f>
        <v>UN</v>
      </c>
      <c r="F102" s="18">
        <f>VLOOKUP(A102,MEMORIA!$A:$N,14,FALSE)</f>
        <v>6</v>
      </c>
      <c r="G102" s="18">
        <f>VLOOKUP(A102,ORCAMENTO!$A:$I,7,FALSE)</f>
        <v>65.53</v>
      </c>
      <c r="H102" s="18">
        <f>VLOOKUP(A102,ORCAMENTO!$A:$I,8,FALSE)</f>
        <v>80.960000000000008</v>
      </c>
      <c r="I102" s="18">
        <f t="shared" si="221"/>
        <v>485.76</v>
      </c>
      <c r="J102" s="18">
        <f t="shared" si="222"/>
        <v>0</v>
      </c>
      <c r="K102" s="18">
        <v>0</v>
      </c>
      <c r="L102" s="27">
        <f t="shared" si="71"/>
        <v>0</v>
      </c>
      <c r="M102" s="18">
        <f t="shared" si="223"/>
        <v>0</v>
      </c>
      <c r="N102" s="18">
        <v>0</v>
      </c>
      <c r="O102" s="27">
        <f t="shared" si="72"/>
        <v>0</v>
      </c>
      <c r="P102" s="18">
        <f t="shared" si="224"/>
        <v>0</v>
      </c>
      <c r="Q102" s="18">
        <v>0</v>
      </c>
      <c r="R102" s="27">
        <f t="shared" si="73"/>
        <v>0</v>
      </c>
      <c r="S102" s="18">
        <f t="shared" si="225"/>
        <v>0</v>
      </c>
      <c r="T102" s="18">
        <v>0</v>
      </c>
      <c r="U102" s="27">
        <f t="shared" si="74"/>
        <v>0</v>
      </c>
      <c r="V102" s="18">
        <f t="shared" si="226"/>
        <v>0</v>
      </c>
      <c r="W102" s="18">
        <v>0</v>
      </c>
      <c r="X102" s="27">
        <f t="shared" si="75"/>
        <v>0</v>
      </c>
      <c r="Y102" s="18">
        <f t="shared" si="227"/>
        <v>0</v>
      </c>
      <c r="Z102" s="18">
        <v>0</v>
      </c>
      <c r="AA102" s="27">
        <f t="shared" si="76"/>
        <v>0</v>
      </c>
      <c r="AB102" s="18">
        <f t="shared" si="228"/>
        <v>0</v>
      </c>
      <c r="AC102" s="18">
        <v>0</v>
      </c>
      <c r="AD102" s="27">
        <f t="shared" si="77"/>
        <v>0</v>
      </c>
      <c r="AE102" s="18">
        <f t="shared" si="229"/>
        <v>0</v>
      </c>
      <c r="AF102" s="18">
        <v>0</v>
      </c>
      <c r="AG102" s="27">
        <f t="shared" si="78"/>
        <v>0</v>
      </c>
      <c r="AH102" s="18">
        <f t="shared" si="230"/>
        <v>0</v>
      </c>
      <c r="AI102" s="18">
        <v>0</v>
      </c>
      <c r="AJ102" s="27">
        <f t="shared" si="79"/>
        <v>0</v>
      </c>
      <c r="AK102" s="18">
        <f t="shared" si="231"/>
        <v>0</v>
      </c>
      <c r="AL102" s="18">
        <v>0</v>
      </c>
      <c r="AM102" s="27">
        <f t="shared" si="80"/>
        <v>0</v>
      </c>
      <c r="AN102" s="18">
        <f t="shared" si="232"/>
        <v>0</v>
      </c>
      <c r="AO102" s="18">
        <v>0</v>
      </c>
      <c r="AP102" s="27">
        <f t="shared" si="81"/>
        <v>0</v>
      </c>
      <c r="AQ102" s="18">
        <f t="shared" si="233"/>
        <v>0</v>
      </c>
      <c r="AR102" s="18">
        <v>0</v>
      </c>
      <c r="AS102" s="27">
        <f t="shared" si="82"/>
        <v>0</v>
      </c>
      <c r="AT102" s="18">
        <f t="shared" si="234"/>
        <v>0</v>
      </c>
      <c r="AU102" s="18">
        <v>0</v>
      </c>
      <c r="AV102" s="27">
        <f t="shared" si="158"/>
        <v>0</v>
      </c>
      <c r="AW102" s="18">
        <f t="shared" si="235"/>
        <v>0</v>
      </c>
      <c r="AX102" s="18">
        <v>0</v>
      </c>
      <c r="AY102" s="27">
        <f t="shared" si="159"/>
        <v>0</v>
      </c>
      <c r="AZ102" s="18">
        <f t="shared" si="236"/>
        <v>0</v>
      </c>
      <c r="BA102" s="18">
        <v>0</v>
      </c>
      <c r="BB102" s="27">
        <f t="shared" si="160"/>
        <v>0</v>
      </c>
      <c r="BC102" s="18">
        <f t="shared" si="237"/>
        <v>0</v>
      </c>
      <c r="BD102" s="18">
        <v>0</v>
      </c>
      <c r="BE102" s="27">
        <f t="shared" si="161"/>
        <v>0</v>
      </c>
      <c r="BF102" s="18">
        <f t="shared" si="238"/>
        <v>485.76</v>
      </c>
      <c r="BG102" s="18">
        <f t="shared" si="239"/>
        <v>6</v>
      </c>
      <c r="BH102" s="27">
        <f t="shared" si="162"/>
        <v>1</v>
      </c>
      <c r="BI102" s="18">
        <f t="shared" si="240"/>
        <v>0</v>
      </c>
      <c r="BJ102" s="18">
        <v>0</v>
      </c>
      <c r="BK102" s="27">
        <f t="shared" si="163"/>
        <v>0</v>
      </c>
      <c r="BL102" s="18">
        <f t="shared" si="241"/>
        <v>0</v>
      </c>
      <c r="BM102" s="18">
        <v>0</v>
      </c>
      <c r="BN102" s="27">
        <f t="shared" si="164"/>
        <v>0</v>
      </c>
      <c r="BO102" s="18">
        <f t="shared" si="242"/>
        <v>0</v>
      </c>
      <c r="BP102" s="18">
        <v>0</v>
      </c>
      <c r="BQ102" s="27">
        <f t="shared" si="165"/>
        <v>0</v>
      </c>
      <c r="BR102" s="18">
        <f t="shared" si="243"/>
        <v>0</v>
      </c>
      <c r="BS102" s="18">
        <v>0</v>
      </c>
      <c r="BT102" s="27">
        <f t="shared" si="166"/>
        <v>0</v>
      </c>
      <c r="BU102" s="18">
        <f t="shared" si="244"/>
        <v>0</v>
      </c>
      <c r="BV102" s="18">
        <v>0</v>
      </c>
      <c r="BW102" s="27">
        <f t="shared" si="167"/>
        <v>0</v>
      </c>
      <c r="BX102" s="18">
        <f t="shared" si="245"/>
        <v>0</v>
      </c>
      <c r="BY102" s="18">
        <v>0</v>
      </c>
      <c r="BZ102" s="27">
        <f t="shared" si="168"/>
        <v>0</v>
      </c>
      <c r="CA102" s="18">
        <f t="shared" si="246"/>
        <v>0</v>
      </c>
      <c r="CB102" s="18">
        <v>0</v>
      </c>
      <c r="CC102" s="27">
        <f t="shared" si="169"/>
        <v>0</v>
      </c>
      <c r="CD102" s="18">
        <f t="shared" si="170"/>
        <v>485.76</v>
      </c>
    </row>
    <row r="103" spans="1:82">
      <c r="A103" s="11" t="s">
        <v>187</v>
      </c>
      <c r="B103" s="11">
        <f>VLOOKUP(A103,MEMORIA!$A:$N,2,FALSE)</f>
        <v>100849</v>
      </c>
      <c r="C103" s="11" t="str">
        <f>VLOOKUP(A103,MEMORIA!$A:$N,3,FALSE)</f>
        <v>SINAPI</v>
      </c>
      <c r="D103" s="23" t="str">
        <f>VLOOKUP(A103,MEMORIA!$A:$N,4,FALSE)</f>
        <v>ASSENTO SANITÁRIO CONVENCIONAL - FORNECIMENTO E INSTALACAO. AF_01/2020</v>
      </c>
      <c r="E103" s="11" t="str">
        <f>VLOOKUP(A103,MEMORIA!$A:$N,5,FALSE)</f>
        <v>UN</v>
      </c>
      <c r="F103" s="18">
        <f>VLOOKUP(A103,MEMORIA!$A:$N,14,FALSE)</f>
        <v>7</v>
      </c>
      <c r="G103" s="18">
        <f>VLOOKUP(A103,ORCAMENTO!$A:$I,7,FALSE)</f>
        <v>45.64</v>
      </c>
      <c r="H103" s="18">
        <f>VLOOKUP(A103,ORCAMENTO!$A:$I,8,FALSE)</f>
        <v>56.38</v>
      </c>
      <c r="I103" s="18">
        <f t="shared" si="221"/>
        <v>394.66</v>
      </c>
      <c r="J103" s="18">
        <f t="shared" si="222"/>
        <v>0</v>
      </c>
      <c r="K103" s="18">
        <v>0</v>
      </c>
      <c r="L103" s="27">
        <f t="shared" si="71"/>
        <v>0</v>
      </c>
      <c r="M103" s="18">
        <f t="shared" si="223"/>
        <v>0</v>
      </c>
      <c r="N103" s="18">
        <v>0</v>
      </c>
      <c r="O103" s="27">
        <f t="shared" si="72"/>
        <v>0</v>
      </c>
      <c r="P103" s="18">
        <f t="shared" si="224"/>
        <v>0</v>
      </c>
      <c r="Q103" s="18">
        <v>0</v>
      </c>
      <c r="R103" s="27">
        <f t="shared" si="73"/>
        <v>0</v>
      </c>
      <c r="S103" s="18">
        <f t="shared" si="225"/>
        <v>0</v>
      </c>
      <c r="T103" s="18">
        <v>0</v>
      </c>
      <c r="U103" s="27">
        <f t="shared" si="74"/>
        <v>0</v>
      </c>
      <c r="V103" s="18">
        <f t="shared" si="226"/>
        <v>0</v>
      </c>
      <c r="W103" s="18">
        <v>0</v>
      </c>
      <c r="X103" s="27">
        <f t="shared" si="75"/>
        <v>0</v>
      </c>
      <c r="Y103" s="18">
        <f t="shared" si="227"/>
        <v>0</v>
      </c>
      <c r="Z103" s="18">
        <v>0</v>
      </c>
      <c r="AA103" s="27">
        <f t="shared" si="76"/>
        <v>0</v>
      </c>
      <c r="AB103" s="18">
        <f t="shared" si="228"/>
        <v>0</v>
      </c>
      <c r="AC103" s="18">
        <v>0</v>
      </c>
      <c r="AD103" s="27">
        <f t="shared" si="77"/>
        <v>0</v>
      </c>
      <c r="AE103" s="18">
        <f t="shared" si="229"/>
        <v>0</v>
      </c>
      <c r="AF103" s="18">
        <v>0</v>
      </c>
      <c r="AG103" s="27">
        <f t="shared" si="78"/>
        <v>0</v>
      </c>
      <c r="AH103" s="18">
        <f t="shared" si="230"/>
        <v>0</v>
      </c>
      <c r="AI103" s="18">
        <v>0</v>
      </c>
      <c r="AJ103" s="27">
        <f t="shared" si="79"/>
        <v>0</v>
      </c>
      <c r="AK103" s="18">
        <f t="shared" si="231"/>
        <v>0</v>
      </c>
      <c r="AL103" s="18">
        <v>0</v>
      </c>
      <c r="AM103" s="27">
        <f t="shared" si="80"/>
        <v>0</v>
      </c>
      <c r="AN103" s="18">
        <f t="shared" si="232"/>
        <v>0</v>
      </c>
      <c r="AO103" s="18">
        <v>0</v>
      </c>
      <c r="AP103" s="27">
        <f t="shared" si="81"/>
        <v>0</v>
      </c>
      <c r="AQ103" s="18">
        <f t="shared" si="233"/>
        <v>0</v>
      </c>
      <c r="AR103" s="18">
        <v>0</v>
      </c>
      <c r="AS103" s="27">
        <f t="shared" si="82"/>
        <v>0</v>
      </c>
      <c r="AT103" s="18">
        <f t="shared" si="234"/>
        <v>0</v>
      </c>
      <c r="AU103" s="18">
        <v>0</v>
      </c>
      <c r="AV103" s="27">
        <f t="shared" si="158"/>
        <v>0</v>
      </c>
      <c r="AW103" s="18">
        <f t="shared" si="235"/>
        <v>0</v>
      </c>
      <c r="AX103" s="18">
        <v>0</v>
      </c>
      <c r="AY103" s="27">
        <f t="shared" si="159"/>
        <v>0</v>
      </c>
      <c r="AZ103" s="18">
        <f t="shared" si="236"/>
        <v>0</v>
      </c>
      <c r="BA103" s="18">
        <v>0</v>
      </c>
      <c r="BB103" s="27">
        <f t="shared" si="160"/>
        <v>0</v>
      </c>
      <c r="BC103" s="18">
        <f t="shared" si="237"/>
        <v>0</v>
      </c>
      <c r="BD103" s="18">
        <v>0</v>
      </c>
      <c r="BE103" s="27">
        <f t="shared" si="161"/>
        <v>0</v>
      </c>
      <c r="BF103" s="18">
        <f t="shared" si="238"/>
        <v>394.66</v>
      </c>
      <c r="BG103" s="18">
        <f t="shared" si="239"/>
        <v>7</v>
      </c>
      <c r="BH103" s="27">
        <f t="shared" si="162"/>
        <v>1</v>
      </c>
      <c r="BI103" s="18">
        <f t="shared" si="240"/>
        <v>0</v>
      </c>
      <c r="BJ103" s="18">
        <v>0</v>
      </c>
      <c r="BK103" s="27">
        <f t="shared" si="163"/>
        <v>0</v>
      </c>
      <c r="BL103" s="18">
        <f t="shared" si="241"/>
        <v>0</v>
      </c>
      <c r="BM103" s="18">
        <v>0</v>
      </c>
      <c r="BN103" s="27">
        <f t="shared" si="164"/>
        <v>0</v>
      </c>
      <c r="BO103" s="18">
        <f t="shared" si="242"/>
        <v>0</v>
      </c>
      <c r="BP103" s="18">
        <v>0</v>
      </c>
      <c r="BQ103" s="27">
        <f t="shared" si="165"/>
        <v>0</v>
      </c>
      <c r="BR103" s="18">
        <f t="shared" si="243"/>
        <v>0</v>
      </c>
      <c r="BS103" s="18">
        <v>0</v>
      </c>
      <c r="BT103" s="27">
        <f t="shared" si="166"/>
        <v>0</v>
      </c>
      <c r="BU103" s="18">
        <f t="shared" si="244"/>
        <v>0</v>
      </c>
      <c r="BV103" s="18">
        <v>0</v>
      </c>
      <c r="BW103" s="27">
        <f t="shared" si="167"/>
        <v>0</v>
      </c>
      <c r="BX103" s="18">
        <f t="shared" si="245"/>
        <v>0</v>
      </c>
      <c r="BY103" s="18">
        <v>0</v>
      </c>
      <c r="BZ103" s="27">
        <f t="shared" si="168"/>
        <v>0</v>
      </c>
      <c r="CA103" s="18">
        <f t="shared" si="246"/>
        <v>0</v>
      </c>
      <c r="CB103" s="18">
        <v>0</v>
      </c>
      <c r="CC103" s="27">
        <f t="shared" si="169"/>
        <v>0</v>
      </c>
      <c r="CD103" s="18">
        <f t="shared" si="170"/>
        <v>394.66</v>
      </c>
    </row>
    <row r="104" spans="1:82" ht="30">
      <c r="A104" s="11" t="s">
        <v>188</v>
      </c>
      <c r="B104" s="11">
        <f>VLOOKUP(A104,MEMORIA!$A:$N,2,FALSE)</f>
        <v>86909</v>
      </c>
      <c r="C104" s="11" t="str">
        <f>VLOOKUP(A104,MEMORIA!$A:$N,3,FALSE)</f>
        <v>SINAPI</v>
      </c>
      <c r="D104" s="23" t="str">
        <f>VLOOKUP(A104,MEMORIA!$A:$N,4,FALSE)</f>
        <v>TORNEIRA CROMADA TUBO MÓVEL, DE MESA, 1/2" OU 3/4", PARA PIA DE COZINHA, PADRÃO ALTO - FORNECIMENTO E INSTALAÇÃO. AF_01/2020</v>
      </c>
      <c r="E104" s="11" t="str">
        <f>VLOOKUP(A104,MEMORIA!$A:$N,5,FALSE)</f>
        <v>UN</v>
      </c>
      <c r="F104" s="18">
        <f>VLOOKUP(A104,MEMORIA!$A:$N,14,FALSE)</f>
        <v>2</v>
      </c>
      <c r="G104" s="18">
        <f>VLOOKUP(A104,ORCAMENTO!$A:$I,7,FALSE)</f>
        <v>139.07</v>
      </c>
      <c r="H104" s="18">
        <f>VLOOKUP(A104,ORCAMENTO!$A:$I,8,FALSE)</f>
        <v>171.81</v>
      </c>
      <c r="I104" s="18">
        <f t="shared" si="221"/>
        <v>343.62</v>
      </c>
      <c r="J104" s="18">
        <f t="shared" si="222"/>
        <v>0</v>
      </c>
      <c r="K104" s="18">
        <v>0</v>
      </c>
      <c r="L104" s="27">
        <f t="shared" si="71"/>
        <v>0</v>
      </c>
      <c r="M104" s="18">
        <f t="shared" si="223"/>
        <v>0</v>
      </c>
      <c r="N104" s="18">
        <v>0</v>
      </c>
      <c r="O104" s="27">
        <f t="shared" si="72"/>
        <v>0</v>
      </c>
      <c r="P104" s="18">
        <f t="shared" si="224"/>
        <v>0</v>
      </c>
      <c r="Q104" s="18">
        <v>0</v>
      </c>
      <c r="R104" s="27">
        <f t="shared" si="73"/>
        <v>0</v>
      </c>
      <c r="S104" s="18">
        <f t="shared" si="225"/>
        <v>0</v>
      </c>
      <c r="T104" s="18">
        <v>0</v>
      </c>
      <c r="U104" s="27">
        <f t="shared" si="74"/>
        <v>0</v>
      </c>
      <c r="V104" s="18">
        <f t="shared" si="226"/>
        <v>0</v>
      </c>
      <c r="W104" s="18">
        <v>0</v>
      </c>
      <c r="X104" s="27">
        <f t="shared" si="75"/>
        <v>0</v>
      </c>
      <c r="Y104" s="18">
        <f t="shared" si="227"/>
        <v>0</v>
      </c>
      <c r="Z104" s="18">
        <v>0</v>
      </c>
      <c r="AA104" s="27">
        <f t="shared" si="76"/>
        <v>0</v>
      </c>
      <c r="AB104" s="18">
        <f t="shared" si="228"/>
        <v>0</v>
      </c>
      <c r="AC104" s="18">
        <v>0</v>
      </c>
      <c r="AD104" s="27">
        <f t="shared" si="77"/>
        <v>0</v>
      </c>
      <c r="AE104" s="18">
        <f t="shared" si="229"/>
        <v>0</v>
      </c>
      <c r="AF104" s="18">
        <v>0</v>
      </c>
      <c r="AG104" s="27">
        <f t="shared" si="78"/>
        <v>0</v>
      </c>
      <c r="AH104" s="18">
        <f t="shared" si="230"/>
        <v>0</v>
      </c>
      <c r="AI104" s="18">
        <v>0</v>
      </c>
      <c r="AJ104" s="27">
        <f t="shared" si="79"/>
        <v>0</v>
      </c>
      <c r="AK104" s="18">
        <f t="shared" si="231"/>
        <v>0</v>
      </c>
      <c r="AL104" s="18">
        <v>0</v>
      </c>
      <c r="AM104" s="27">
        <f t="shared" si="80"/>
        <v>0</v>
      </c>
      <c r="AN104" s="18">
        <f t="shared" si="232"/>
        <v>0</v>
      </c>
      <c r="AO104" s="18">
        <v>0</v>
      </c>
      <c r="AP104" s="27">
        <f t="shared" si="81"/>
        <v>0</v>
      </c>
      <c r="AQ104" s="18">
        <f t="shared" si="233"/>
        <v>0</v>
      </c>
      <c r="AR104" s="18">
        <v>0</v>
      </c>
      <c r="AS104" s="27">
        <f t="shared" si="82"/>
        <v>0</v>
      </c>
      <c r="AT104" s="18">
        <f t="shared" si="234"/>
        <v>0</v>
      </c>
      <c r="AU104" s="18">
        <v>0</v>
      </c>
      <c r="AV104" s="27">
        <f t="shared" si="158"/>
        <v>0</v>
      </c>
      <c r="AW104" s="18">
        <f t="shared" si="235"/>
        <v>0</v>
      </c>
      <c r="AX104" s="18">
        <v>0</v>
      </c>
      <c r="AY104" s="27">
        <f t="shared" si="159"/>
        <v>0</v>
      </c>
      <c r="AZ104" s="18">
        <f t="shared" si="236"/>
        <v>0</v>
      </c>
      <c r="BA104" s="18">
        <v>0</v>
      </c>
      <c r="BB104" s="27">
        <f t="shared" si="160"/>
        <v>0</v>
      </c>
      <c r="BC104" s="18">
        <f t="shared" si="237"/>
        <v>0</v>
      </c>
      <c r="BD104" s="18">
        <v>0</v>
      </c>
      <c r="BE104" s="27">
        <f t="shared" si="161"/>
        <v>0</v>
      </c>
      <c r="BF104" s="18">
        <f t="shared" si="238"/>
        <v>343.62</v>
      </c>
      <c r="BG104" s="18">
        <f t="shared" si="239"/>
        <v>2</v>
      </c>
      <c r="BH104" s="27">
        <f t="shared" si="162"/>
        <v>1</v>
      </c>
      <c r="BI104" s="18">
        <f t="shared" si="240"/>
        <v>0</v>
      </c>
      <c r="BJ104" s="18">
        <v>0</v>
      </c>
      <c r="BK104" s="27">
        <f t="shared" si="163"/>
        <v>0</v>
      </c>
      <c r="BL104" s="18">
        <f t="shared" si="241"/>
        <v>0</v>
      </c>
      <c r="BM104" s="18">
        <v>0</v>
      </c>
      <c r="BN104" s="27">
        <f t="shared" si="164"/>
        <v>0</v>
      </c>
      <c r="BO104" s="18">
        <f t="shared" si="242"/>
        <v>0</v>
      </c>
      <c r="BP104" s="18">
        <v>0</v>
      </c>
      <c r="BQ104" s="27">
        <f t="shared" si="165"/>
        <v>0</v>
      </c>
      <c r="BR104" s="18">
        <f t="shared" si="243"/>
        <v>0</v>
      </c>
      <c r="BS104" s="18">
        <v>0</v>
      </c>
      <c r="BT104" s="27">
        <f t="shared" si="166"/>
        <v>0</v>
      </c>
      <c r="BU104" s="18">
        <f t="shared" si="244"/>
        <v>0</v>
      </c>
      <c r="BV104" s="18">
        <v>0</v>
      </c>
      <c r="BW104" s="27">
        <f t="shared" si="167"/>
        <v>0</v>
      </c>
      <c r="BX104" s="18">
        <f t="shared" si="245"/>
        <v>0</v>
      </c>
      <c r="BY104" s="18">
        <v>0</v>
      </c>
      <c r="BZ104" s="27">
        <f t="shared" si="168"/>
        <v>0</v>
      </c>
      <c r="CA104" s="18">
        <f t="shared" si="246"/>
        <v>0</v>
      </c>
      <c r="CB104" s="18">
        <v>0</v>
      </c>
      <c r="CC104" s="27">
        <f t="shared" si="169"/>
        <v>0</v>
      </c>
      <c r="CD104" s="18">
        <f t="shared" si="170"/>
        <v>343.62</v>
      </c>
    </row>
    <row r="105" spans="1:82" ht="30">
      <c r="A105" s="11" t="s">
        <v>189</v>
      </c>
      <c r="B105" s="11">
        <f>VLOOKUP(A105,MEMORIA!$A:$N,2,FALSE)</f>
        <v>86915</v>
      </c>
      <c r="C105" s="11" t="str">
        <f>VLOOKUP(A105,MEMORIA!$A:$N,3,FALSE)</f>
        <v>SINAPI</v>
      </c>
      <c r="D105" s="23" t="str">
        <f>VLOOKUP(A105,MEMORIA!$A:$N,4,FALSE)</f>
        <v>TORNEIRA CROMADA DE MESA, 1/2" OU 3/4", PARA LAVATÓRIO, PADRÃO MÉDIO - FORNECIMENTO E INSTALAÇÃO. AF_01/2020</v>
      </c>
      <c r="E105" s="11" t="str">
        <f>VLOOKUP(A105,MEMORIA!$A:$N,5,FALSE)</f>
        <v>UN</v>
      </c>
      <c r="F105" s="18">
        <f>VLOOKUP(A105,MEMORIA!$A:$N,14,FALSE)</f>
        <v>7</v>
      </c>
      <c r="G105" s="18">
        <f>VLOOKUP(A105,ORCAMENTO!$A:$I,7,FALSE)</f>
        <v>153.41000000000003</v>
      </c>
      <c r="H105" s="18">
        <f>VLOOKUP(A105,ORCAMENTO!$A:$I,8,FALSE)</f>
        <v>189.52000000000004</v>
      </c>
      <c r="I105" s="18">
        <f t="shared" si="221"/>
        <v>1326.64</v>
      </c>
      <c r="J105" s="18">
        <f t="shared" si="222"/>
        <v>0</v>
      </c>
      <c r="K105" s="18">
        <v>0</v>
      </c>
      <c r="L105" s="27">
        <f t="shared" si="71"/>
        <v>0</v>
      </c>
      <c r="M105" s="18">
        <f t="shared" si="223"/>
        <v>0</v>
      </c>
      <c r="N105" s="18">
        <v>0</v>
      </c>
      <c r="O105" s="27">
        <f t="shared" si="72"/>
        <v>0</v>
      </c>
      <c r="P105" s="18">
        <f t="shared" si="224"/>
        <v>0</v>
      </c>
      <c r="Q105" s="18">
        <v>0</v>
      </c>
      <c r="R105" s="27">
        <f t="shared" si="73"/>
        <v>0</v>
      </c>
      <c r="S105" s="18">
        <f t="shared" si="225"/>
        <v>0</v>
      </c>
      <c r="T105" s="18">
        <v>0</v>
      </c>
      <c r="U105" s="27">
        <f t="shared" si="74"/>
        <v>0</v>
      </c>
      <c r="V105" s="18">
        <f t="shared" si="226"/>
        <v>0</v>
      </c>
      <c r="W105" s="18">
        <v>0</v>
      </c>
      <c r="X105" s="27">
        <f t="shared" si="75"/>
        <v>0</v>
      </c>
      <c r="Y105" s="18">
        <f t="shared" si="227"/>
        <v>0</v>
      </c>
      <c r="Z105" s="18">
        <v>0</v>
      </c>
      <c r="AA105" s="27">
        <f t="shared" si="76"/>
        <v>0</v>
      </c>
      <c r="AB105" s="18">
        <f t="shared" si="228"/>
        <v>0</v>
      </c>
      <c r="AC105" s="18">
        <v>0</v>
      </c>
      <c r="AD105" s="27">
        <f t="shared" si="77"/>
        <v>0</v>
      </c>
      <c r="AE105" s="18">
        <f t="shared" si="229"/>
        <v>0</v>
      </c>
      <c r="AF105" s="18">
        <v>0</v>
      </c>
      <c r="AG105" s="27">
        <f t="shared" si="78"/>
        <v>0</v>
      </c>
      <c r="AH105" s="18">
        <f t="shared" si="230"/>
        <v>0</v>
      </c>
      <c r="AI105" s="18">
        <v>0</v>
      </c>
      <c r="AJ105" s="27">
        <f t="shared" si="79"/>
        <v>0</v>
      </c>
      <c r="AK105" s="18">
        <f t="shared" si="231"/>
        <v>0</v>
      </c>
      <c r="AL105" s="18">
        <v>0</v>
      </c>
      <c r="AM105" s="27">
        <f t="shared" si="80"/>
        <v>0</v>
      </c>
      <c r="AN105" s="18">
        <f t="shared" si="232"/>
        <v>0</v>
      </c>
      <c r="AO105" s="18">
        <v>0</v>
      </c>
      <c r="AP105" s="27">
        <f t="shared" si="81"/>
        <v>0</v>
      </c>
      <c r="AQ105" s="18">
        <f t="shared" si="233"/>
        <v>0</v>
      </c>
      <c r="AR105" s="18">
        <v>0</v>
      </c>
      <c r="AS105" s="27">
        <f t="shared" si="82"/>
        <v>0</v>
      </c>
      <c r="AT105" s="18">
        <f t="shared" si="234"/>
        <v>0</v>
      </c>
      <c r="AU105" s="18">
        <v>0</v>
      </c>
      <c r="AV105" s="27">
        <f t="shared" si="158"/>
        <v>0</v>
      </c>
      <c r="AW105" s="18">
        <f t="shared" si="235"/>
        <v>0</v>
      </c>
      <c r="AX105" s="18">
        <v>0</v>
      </c>
      <c r="AY105" s="27">
        <f t="shared" si="159"/>
        <v>0</v>
      </c>
      <c r="AZ105" s="18">
        <f t="shared" si="236"/>
        <v>0</v>
      </c>
      <c r="BA105" s="18">
        <v>0</v>
      </c>
      <c r="BB105" s="27">
        <f t="shared" si="160"/>
        <v>0</v>
      </c>
      <c r="BC105" s="18">
        <f t="shared" si="237"/>
        <v>0</v>
      </c>
      <c r="BD105" s="18">
        <v>0</v>
      </c>
      <c r="BE105" s="27">
        <f t="shared" si="161"/>
        <v>0</v>
      </c>
      <c r="BF105" s="18">
        <f t="shared" si="238"/>
        <v>1326.64</v>
      </c>
      <c r="BG105" s="18">
        <f t="shared" si="239"/>
        <v>7</v>
      </c>
      <c r="BH105" s="27">
        <f t="shared" si="162"/>
        <v>1</v>
      </c>
      <c r="BI105" s="18">
        <f t="shared" si="240"/>
        <v>0</v>
      </c>
      <c r="BJ105" s="18">
        <v>0</v>
      </c>
      <c r="BK105" s="27">
        <f t="shared" si="163"/>
        <v>0</v>
      </c>
      <c r="BL105" s="18">
        <f t="shared" si="241"/>
        <v>0</v>
      </c>
      <c r="BM105" s="18">
        <v>0</v>
      </c>
      <c r="BN105" s="27">
        <f t="shared" si="164"/>
        <v>0</v>
      </c>
      <c r="BO105" s="18">
        <f t="shared" si="242"/>
        <v>0</v>
      </c>
      <c r="BP105" s="18">
        <v>0</v>
      </c>
      <c r="BQ105" s="27">
        <f t="shared" si="165"/>
        <v>0</v>
      </c>
      <c r="BR105" s="18">
        <f t="shared" si="243"/>
        <v>0</v>
      </c>
      <c r="BS105" s="18">
        <v>0</v>
      </c>
      <c r="BT105" s="27">
        <f t="shared" si="166"/>
        <v>0</v>
      </c>
      <c r="BU105" s="18">
        <f t="shared" si="244"/>
        <v>0</v>
      </c>
      <c r="BV105" s="18">
        <v>0</v>
      </c>
      <c r="BW105" s="27">
        <f t="shared" si="167"/>
        <v>0</v>
      </c>
      <c r="BX105" s="18">
        <f t="shared" si="245"/>
        <v>0</v>
      </c>
      <c r="BY105" s="18">
        <v>0</v>
      </c>
      <c r="BZ105" s="27">
        <f t="shared" si="168"/>
        <v>0</v>
      </c>
      <c r="CA105" s="18">
        <f t="shared" si="246"/>
        <v>0</v>
      </c>
      <c r="CB105" s="18">
        <v>0</v>
      </c>
      <c r="CC105" s="27">
        <f t="shared" si="169"/>
        <v>0</v>
      </c>
      <c r="CD105" s="18">
        <f t="shared" si="170"/>
        <v>1326.64</v>
      </c>
    </row>
    <row r="106" spans="1:82" ht="30">
      <c r="A106" s="11" t="s">
        <v>190</v>
      </c>
      <c r="B106" s="11">
        <f>VLOOKUP(A106,MEMORIA!$A:$N,2,FALSE)</f>
        <v>100868</v>
      </c>
      <c r="C106" s="11" t="str">
        <f>VLOOKUP(A106,MEMORIA!$A:$N,3,FALSE)</f>
        <v>SINAPI</v>
      </c>
      <c r="D106" s="23" t="str">
        <f>VLOOKUP(A106,MEMORIA!$A:$N,4,FALSE)</f>
        <v>BARRA DE APOIO RETA, EM ACO INOX POLIDO, COMPRIMENTO 80 CM, FIXADA NA PAREDE - FORNECIMENTO E INSTALAÇÃO. AF_01/2020</v>
      </c>
      <c r="E106" s="11" t="str">
        <f>VLOOKUP(A106,MEMORIA!$A:$N,5,FALSE)</f>
        <v>UN</v>
      </c>
      <c r="F106" s="18">
        <f>VLOOKUP(A106,MEMORIA!$A:$N,14,FALSE)</f>
        <v>2</v>
      </c>
      <c r="G106" s="18">
        <f>VLOOKUP(A106,ORCAMENTO!$A:$I,7,FALSE)</f>
        <v>248.79000000000002</v>
      </c>
      <c r="H106" s="18">
        <f>VLOOKUP(A106,ORCAMENTO!$A:$I,8,FALSE)</f>
        <v>307.36</v>
      </c>
      <c r="I106" s="18">
        <f t="shared" si="221"/>
        <v>614.72</v>
      </c>
      <c r="J106" s="18">
        <f t="shared" si="222"/>
        <v>0</v>
      </c>
      <c r="K106" s="18">
        <v>0</v>
      </c>
      <c r="L106" s="27">
        <f t="shared" si="71"/>
        <v>0</v>
      </c>
      <c r="M106" s="18">
        <f t="shared" si="223"/>
        <v>0</v>
      </c>
      <c r="N106" s="18">
        <v>0</v>
      </c>
      <c r="O106" s="27">
        <f t="shared" si="72"/>
        <v>0</v>
      </c>
      <c r="P106" s="18">
        <f t="shared" si="224"/>
        <v>0</v>
      </c>
      <c r="Q106" s="18">
        <v>0</v>
      </c>
      <c r="R106" s="27">
        <f t="shared" si="73"/>
        <v>0</v>
      </c>
      <c r="S106" s="18">
        <f t="shared" si="225"/>
        <v>0</v>
      </c>
      <c r="T106" s="18">
        <v>0</v>
      </c>
      <c r="U106" s="27">
        <f t="shared" si="74"/>
        <v>0</v>
      </c>
      <c r="V106" s="18">
        <f t="shared" si="226"/>
        <v>0</v>
      </c>
      <c r="W106" s="18">
        <v>0</v>
      </c>
      <c r="X106" s="27">
        <f t="shared" si="75"/>
        <v>0</v>
      </c>
      <c r="Y106" s="18">
        <f t="shared" si="227"/>
        <v>0</v>
      </c>
      <c r="Z106" s="18">
        <v>0</v>
      </c>
      <c r="AA106" s="27">
        <f t="shared" si="76"/>
        <v>0</v>
      </c>
      <c r="AB106" s="18">
        <f t="shared" si="228"/>
        <v>0</v>
      </c>
      <c r="AC106" s="18">
        <v>0</v>
      </c>
      <c r="AD106" s="27">
        <f t="shared" si="77"/>
        <v>0</v>
      </c>
      <c r="AE106" s="18">
        <f t="shared" si="229"/>
        <v>0</v>
      </c>
      <c r="AF106" s="18">
        <v>0</v>
      </c>
      <c r="AG106" s="27">
        <f t="shared" si="78"/>
        <v>0</v>
      </c>
      <c r="AH106" s="18">
        <f t="shared" si="230"/>
        <v>0</v>
      </c>
      <c r="AI106" s="18">
        <v>0</v>
      </c>
      <c r="AJ106" s="27">
        <f t="shared" si="79"/>
        <v>0</v>
      </c>
      <c r="AK106" s="18">
        <f t="shared" si="231"/>
        <v>0</v>
      </c>
      <c r="AL106" s="18">
        <v>0</v>
      </c>
      <c r="AM106" s="27">
        <f t="shared" si="80"/>
        <v>0</v>
      </c>
      <c r="AN106" s="18">
        <f t="shared" si="232"/>
        <v>0</v>
      </c>
      <c r="AO106" s="18">
        <v>0</v>
      </c>
      <c r="AP106" s="27">
        <f t="shared" si="81"/>
        <v>0</v>
      </c>
      <c r="AQ106" s="18">
        <f t="shared" si="233"/>
        <v>0</v>
      </c>
      <c r="AR106" s="18">
        <v>0</v>
      </c>
      <c r="AS106" s="27">
        <f t="shared" si="82"/>
        <v>0</v>
      </c>
      <c r="AT106" s="18">
        <f t="shared" si="234"/>
        <v>0</v>
      </c>
      <c r="AU106" s="18">
        <v>0</v>
      </c>
      <c r="AV106" s="27">
        <f t="shared" si="158"/>
        <v>0</v>
      </c>
      <c r="AW106" s="18">
        <f t="shared" si="235"/>
        <v>0</v>
      </c>
      <c r="AX106" s="18">
        <v>0</v>
      </c>
      <c r="AY106" s="27">
        <f t="shared" si="159"/>
        <v>0</v>
      </c>
      <c r="AZ106" s="18">
        <f t="shared" si="236"/>
        <v>0</v>
      </c>
      <c r="BA106" s="18">
        <v>0</v>
      </c>
      <c r="BB106" s="27">
        <f t="shared" si="160"/>
        <v>0</v>
      </c>
      <c r="BC106" s="18">
        <f t="shared" si="237"/>
        <v>0</v>
      </c>
      <c r="BD106" s="18">
        <v>0</v>
      </c>
      <c r="BE106" s="27">
        <f t="shared" si="161"/>
        <v>0</v>
      </c>
      <c r="BF106" s="18">
        <f t="shared" si="238"/>
        <v>614.72</v>
      </c>
      <c r="BG106" s="18">
        <f t="shared" si="239"/>
        <v>2</v>
      </c>
      <c r="BH106" s="27">
        <f t="shared" si="162"/>
        <v>1</v>
      </c>
      <c r="BI106" s="18">
        <f t="shared" si="240"/>
        <v>0</v>
      </c>
      <c r="BJ106" s="18">
        <v>0</v>
      </c>
      <c r="BK106" s="27">
        <f t="shared" si="163"/>
        <v>0</v>
      </c>
      <c r="BL106" s="18">
        <f t="shared" si="241"/>
        <v>0</v>
      </c>
      <c r="BM106" s="18">
        <v>0</v>
      </c>
      <c r="BN106" s="27">
        <f t="shared" si="164"/>
        <v>0</v>
      </c>
      <c r="BO106" s="18">
        <f t="shared" si="242"/>
        <v>0</v>
      </c>
      <c r="BP106" s="18">
        <v>0</v>
      </c>
      <c r="BQ106" s="27">
        <f t="shared" si="165"/>
        <v>0</v>
      </c>
      <c r="BR106" s="18">
        <f t="shared" si="243"/>
        <v>0</v>
      </c>
      <c r="BS106" s="18">
        <v>0</v>
      </c>
      <c r="BT106" s="27">
        <f t="shared" si="166"/>
        <v>0</v>
      </c>
      <c r="BU106" s="18">
        <f t="shared" si="244"/>
        <v>0</v>
      </c>
      <c r="BV106" s="18">
        <v>0</v>
      </c>
      <c r="BW106" s="27">
        <f t="shared" si="167"/>
        <v>0</v>
      </c>
      <c r="BX106" s="18">
        <f t="shared" si="245"/>
        <v>0</v>
      </c>
      <c r="BY106" s="18">
        <v>0</v>
      </c>
      <c r="BZ106" s="27">
        <f t="shared" si="168"/>
        <v>0</v>
      </c>
      <c r="CA106" s="18">
        <f t="shared" si="246"/>
        <v>0</v>
      </c>
      <c r="CB106" s="18">
        <v>0</v>
      </c>
      <c r="CC106" s="27">
        <f t="shared" si="169"/>
        <v>0</v>
      </c>
      <c r="CD106" s="18">
        <f t="shared" si="170"/>
        <v>614.72</v>
      </c>
    </row>
    <row r="107" spans="1:82" ht="30">
      <c r="A107" s="11" t="s">
        <v>191</v>
      </c>
      <c r="B107" s="11">
        <f>VLOOKUP(A107,MEMORIA!$A:$N,2,FALSE)</f>
        <v>100867</v>
      </c>
      <c r="C107" s="11" t="str">
        <f>VLOOKUP(A107,MEMORIA!$A:$N,3,FALSE)</f>
        <v>SINAPI</v>
      </c>
      <c r="D107" s="23" t="str">
        <f>VLOOKUP(A107,MEMORIA!$A:$N,4,FALSE)</f>
        <v>BARRA DE APOIO RETA, EM ACO INOX POLIDO, COMPRIMENTO 70 CM, FIXADA NA PAREDE - FORNECIMENTO E INSTALAÇÃO. AF_01/2020</v>
      </c>
      <c r="E107" s="11" t="str">
        <f>VLOOKUP(A107,MEMORIA!$A:$N,5,FALSE)</f>
        <v>UN</v>
      </c>
      <c r="F107" s="18">
        <f>VLOOKUP(A107,MEMORIA!$A:$N,14,FALSE)</f>
        <v>2</v>
      </c>
      <c r="G107" s="18">
        <f>VLOOKUP(A107,ORCAMENTO!$A:$I,7,FALSE)</f>
        <v>241.32999999999998</v>
      </c>
      <c r="H107" s="18">
        <f>VLOOKUP(A107,ORCAMENTO!$A:$I,8,FALSE)</f>
        <v>298.14</v>
      </c>
      <c r="I107" s="18">
        <f t="shared" si="221"/>
        <v>596.28</v>
      </c>
      <c r="J107" s="18">
        <f t="shared" si="222"/>
        <v>0</v>
      </c>
      <c r="K107" s="18">
        <v>0</v>
      </c>
      <c r="L107" s="27">
        <f t="shared" ref="L107:L170" si="247">J107/$I107</f>
        <v>0</v>
      </c>
      <c r="M107" s="18">
        <f t="shared" si="223"/>
        <v>0</v>
      </c>
      <c r="N107" s="18">
        <v>0</v>
      </c>
      <c r="O107" s="27">
        <f t="shared" ref="O107:O170" si="248">M107/$I107</f>
        <v>0</v>
      </c>
      <c r="P107" s="18">
        <f t="shared" si="224"/>
        <v>0</v>
      </c>
      <c r="Q107" s="18">
        <v>0</v>
      </c>
      <c r="R107" s="27">
        <f t="shared" ref="R107:R170" si="249">P107/$I107</f>
        <v>0</v>
      </c>
      <c r="S107" s="18">
        <f t="shared" si="225"/>
        <v>0</v>
      </c>
      <c r="T107" s="18">
        <v>0</v>
      </c>
      <c r="U107" s="27">
        <f t="shared" ref="U107:U170" si="250">S107/$I107</f>
        <v>0</v>
      </c>
      <c r="V107" s="18">
        <f t="shared" si="226"/>
        <v>0</v>
      </c>
      <c r="W107" s="18">
        <v>0</v>
      </c>
      <c r="X107" s="27">
        <f t="shared" ref="X107:X170" si="251">V107/$I107</f>
        <v>0</v>
      </c>
      <c r="Y107" s="18">
        <f t="shared" si="227"/>
        <v>0</v>
      </c>
      <c r="Z107" s="18">
        <v>0</v>
      </c>
      <c r="AA107" s="27">
        <f t="shared" ref="AA107:AA170" si="252">Y107/$I107</f>
        <v>0</v>
      </c>
      <c r="AB107" s="18">
        <f t="shared" si="228"/>
        <v>0</v>
      </c>
      <c r="AC107" s="18">
        <v>0</v>
      </c>
      <c r="AD107" s="27">
        <f t="shared" ref="AD107:AD170" si="253">AB107/$I107</f>
        <v>0</v>
      </c>
      <c r="AE107" s="18">
        <f t="shared" si="229"/>
        <v>0</v>
      </c>
      <c r="AF107" s="18">
        <v>0</v>
      </c>
      <c r="AG107" s="27">
        <f t="shared" ref="AG107:AG170" si="254">AE107/$I107</f>
        <v>0</v>
      </c>
      <c r="AH107" s="18">
        <f t="shared" si="230"/>
        <v>0</v>
      </c>
      <c r="AI107" s="18">
        <v>0</v>
      </c>
      <c r="AJ107" s="27">
        <f t="shared" ref="AJ107:AJ170" si="255">AH107/$I107</f>
        <v>0</v>
      </c>
      <c r="AK107" s="18">
        <f t="shared" si="231"/>
        <v>0</v>
      </c>
      <c r="AL107" s="18">
        <v>0</v>
      </c>
      <c r="AM107" s="27">
        <f t="shared" ref="AM107:AM170" si="256">AK107/$I107</f>
        <v>0</v>
      </c>
      <c r="AN107" s="18">
        <f t="shared" si="232"/>
        <v>0</v>
      </c>
      <c r="AO107" s="18">
        <v>0</v>
      </c>
      <c r="AP107" s="27">
        <f t="shared" ref="AP107:AP170" si="257">AN107/$I107</f>
        <v>0</v>
      </c>
      <c r="AQ107" s="18">
        <f t="shared" si="233"/>
        <v>0</v>
      </c>
      <c r="AR107" s="18">
        <v>0</v>
      </c>
      <c r="AS107" s="27">
        <f t="shared" ref="AS107:AS170" si="258">AQ107/$I107</f>
        <v>0</v>
      </c>
      <c r="AT107" s="18">
        <f t="shared" si="234"/>
        <v>0</v>
      </c>
      <c r="AU107" s="18">
        <v>0</v>
      </c>
      <c r="AV107" s="27">
        <f t="shared" si="158"/>
        <v>0</v>
      </c>
      <c r="AW107" s="18">
        <f t="shared" si="235"/>
        <v>0</v>
      </c>
      <c r="AX107" s="18">
        <v>0</v>
      </c>
      <c r="AY107" s="27">
        <f t="shared" si="159"/>
        <v>0</v>
      </c>
      <c r="AZ107" s="18">
        <f t="shared" si="236"/>
        <v>0</v>
      </c>
      <c r="BA107" s="18">
        <v>0</v>
      </c>
      <c r="BB107" s="27">
        <f t="shared" si="160"/>
        <v>0</v>
      </c>
      <c r="BC107" s="18">
        <f t="shared" si="237"/>
        <v>0</v>
      </c>
      <c r="BD107" s="18">
        <v>0</v>
      </c>
      <c r="BE107" s="27">
        <f t="shared" si="161"/>
        <v>0</v>
      </c>
      <c r="BF107" s="18">
        <f t="shared" si="238"/>
        <v>596.28</v>
      </c>
      <c r="BG107" s="18">
        <f t="shared" si="239"/>
        <v>2</v>
      </c>
      <c r="BH107" s="27">
        <f t="shared" si="162"/>
        <v>1</v>
      </c>
      <c r="BI107" s="18">
        <f t="shared" si="240"/>
        <v>0</v>
      </c>
      <c r="BJ107" s="18">
        <v>0</v>
      </c>
      <c r="BK107" s="27">
        <f t="shared" si="163"/>
        <v>0</v>
      </c>
      <c r="BL107" s="18">
        <f t="shared" si="241"/>
        <v>0</v>
      </c>
      <c r="BM107" s="18">
        <v>0</v>
      </c>
      <c r="BN107" s="27">
        <f t="shared" si="164"/>
        <v>0</v>
      </c>
      <c r="BO107" s="18">
        <f t="shared" si="242"/>
        <v>0</v>
      </c>
      <c r="BP107" s="18">
        <v>0</v>
      </c>
      <c r="BQ107" s="27">
        <f t="shared" si="165"/>
        <v>0</v>
      </c>
      <c r="BR107" s="18">
        <f t="shared" si="243"/>
        <v>0</v>
      </c>
      <c r="BS107" s="18">
        <v>0</v>
      </c>
      <c r="BT107" s="27">
        <f t="shared" si="166"/>
        <v>0</v>
      </c>
      <c r="BU107" s="18">
        <f t="shared" si="244"/>
        <v>0</v>
      </c>
      <c r="BV107" s="18">
        <v>0</v>
      </c>
      <c r="BW107" s="27">
        <f t="shared" si="167"/>
        <v>0</v>
      </c>
      <c r="BX107" s="18">
        <f t="shared" si="245"/>
        <v>0</v>
      </c>
      <c r="BY107" s="18">
        <v>0</v>
      </c>
      <c r="BZ107" s="27">
        <f t="shared" si="168"/>
        <v>0</v>
      </c>
      <c r="CA107" s="18">
        <f t="shared" si="246"/>
        <v>0</v>
      </c>
      <c r="CB107" s="18">
        <v>0</v>
      </c>
      <c r="CC107" s="27">
        <f t="shared" si="169"/>
        <v>0</v>
      </c>
      <c r="CD107" s="18">
        <f t="shared" si="170"/>
        <v>596.28</v>
      </c>
    </row>
    <row r="108" spans="1:82" ht="30">
      <c r="A108" s="11" t="s">
        <v>192</v>
      </c>
      <c r="B108" s="11">
        <f>VLOOKUP(A108,MEMORIA!$A:$N,2,FALSE)</f>
        <v>100863</v>
      </c>
      <c r="C108" s="11" t="str">
        <f>VLOOKUP(A108,MEMORIA!$A:$N,3,FALSE)</f>
        <v>SINAPI</v>
      </c>
      <c r="D108" s="23" t="str">
        <f>VLOOKUP(A108,MEMORIA!$A:$N,4,FALSE)</f>
        <v>BARRA DE APOIO EM "L", EM ACO INOX POLIDO 70 X 70 CM, FIXADA NA PAREDE - FORNECIMENTO E INSTALACAO. AF_01/2020</v>
      </c>
      <c r="E108" s="11" t="str">
        <f>VLOOKUP(A108,MEMORIA!$A:$N,5,FALSE)</f>
        <v>UN</v>
      </c>
      <c r="F108" s="18">
        <f>VLOOKUP(A108,MEMORIA!$A:$N,14,FALSE)</f>
        <v>1</v>
      </c>
      <c r="G108" s="18">
        <f>VLOOKUP(A108,ORCAMENTO!$A:$I,7,FALSE)</f>
        <v>423.37</v>
      </c>
      <c r="H108" s="18">
        <f>VLOOKUP(A108,ORCAMENTO!$A:$I,8,FALSE)</f>
        <v>523.03</v>
      </c>
      <c r="I108" s="18">
        <f t="shared" si="221"/>
        <v>523.03</v>
      </c>
      <c r="J108" s="18">
        <f t="shared" si="222"/>
        <v>0</v>
      </c>
      <c r="K108" s="18">
        <v>0</v>
      </c>
      <c r="L108" s="27">
        <f t="shared" si="247"/>
        <v>0</v>
      </c>
      <c r="M108" s="18">
        <f t="shared" si="223"/>
        <v>0</v>
      </c>
      <c r="N108" s="18">
        <v>0</v>
      </c>
      <c r="O108" s="27">
        <f t="shared" si="248"/>
        <v>0</v>
      </c>
      <c r="P108" s="18">
        <f t="shared" si="224"/>
        <v>0</v>
      </c>
      <c r="Q108" s="18">
        <v>0</v>
      </c>
      <c r="R108" s="27">
        <f t="shared" si="249"/>
        <v>0</v>
      </c>
      <c r="S108" s="18">
        <f t="shared" si="225"/>
        <v>0</v>
      </c>
      <c r="T108" s="18">
        <v>0</v>
      </c>
      <c r="U108" s="27">
        <f t="shared" si="250"/>
        <v>0</v>
      </c>
      <c r="V108" s="18">
        <f t="shared" si="226"/>
        <v>0</v>
      </c>
      <c r="W108" s="18">
        <v>0</v>
      </c>
      <c r="X108" s="27">
        <f t="shared" si="251"/>
        <v>0</v>
      </c>
      <c r="Y108" s="18">
        <f t="shared" si="227"/>
        <v>0</v>
      </c>
      <c r="Z108" s="18">
        <v>0</v>
      </c>
      <c r="AA108" s="27">
        <f t="shared" si="252"/>
        <v>0</v>
      </c>
      <c r="AB108" s="18">
        <f t="shared" si="228"/>
        <v>0</v>
      </c>
      <c r="AC108" s="18">
        <v>0</v>
      </c>
      <c r="AD108" s="27">
        <f t="shared" si="253"/>
        <v>0</v>
      </c>
      <c r="AE108" s="18">
        <f t="shared" si="229"/>
        <v>0</v>
      </c>
      <c r="AF108" s="18">
        <v>0</v>
      </c>
      <c r="AG108" s="27">
        <f t="shared" si="254"/>
        <v>0</v>
      </c>
      <c r="AH108" s="18">
        <f t="shared" si="230"/>
        <v>0</v>
      </c>
      <c r="AI108" s="18">
        <v>0</v>
      </c>
      <c r="AJ108" s="27">
        <f t="shared" si="255"/>
        <v>0</v>
      </c>
      <c r="AK108" s="18">
        <f t="shared" si="231"/>
        <v>0</v>
      </c>
      <c r="AL108" s="18">
        <v>0</v>
      </c>
      <c r="AM108" s="27">
        <f t="shared" si="256"/>
        <v>0</v>
      </c>
      <c r="AN108" s="18">
        <f t="shared" si="232"/>
        <v>0</v>
      </c>
      <c r="AO108" s="18">
        <v>0</v>
      </c>
      <c r="AP108" s="27">
        <f t="shared" si="257"/>
        <v>0</v>
      </c>
      <c r="AQ108" s="18">
        <f t="shared" si="233"/>
        <v>0</v>
      </c>
      <c r="AR108" s="18">
        <v>0</v>
      </c>
      <c r="AS108" s="27">
        <f t="shared" si="258"/>
        <v>0</v>
      </c>
      <c r="AT108" s="18">
        <f t="shared" si="234"/>
        <v>0</v>
      </c>
      <c r="AU108" s="18">
        <v>0</v>
      </c>
      <c r="AV108" s="27">
        <f t="shared" si="158"/>
        <v>0</v>
      </c>
      <c r="AW108" s="18">
        <f t="shared" si="235"/>
        <v>0</v>
      </c>
      <c r="AX108" s="18">
        <v>0</v>
      </c>
      <c r="AY108" s="27">
        <f t="shared" si="159"/>
        <v>0</v>
      </c>
      <c r="AZ108" s="18">
        <f t="shared" si="236"/>
        <v>0</v>
      </c>
      <c r="BA108" s="18">
        <v>0</v>
      </c>
      <c r="BB108" s="27">
        <f t="shared" si="160"/>
        <v>0</v>
      </c>
      <c r="BC108" s="18">
        <f t="shared" si="237"/>
        <v>0</v>
      </c>
      <c r="BD108" s="18">
        <v>0</v>
      </c>
      <c r="BE108" s="27">
        <f t="shared" si="161"/>
        <v>0</v>
      </c>
      <c r="BF108" s="18">
        <f t="shared" si="238"/>
        <v>523.03</v>
      </c>
      <c r="BG108" s="18">
        <f t="shared" si="239"/>
        <v>1</v>
      </c>
      <c r="BH108" s="27">
        <f t="shared" si="162"/>
        <v>1</v>
      </c>
      <c r="BI108" s="18">
        <f t="shared" si="240"/>
        <v>0</v>
      </c>
      <c r="BJ108" s="18">
        <v>0</v>
      </c>
      <c r="BK108" s="27">
        <f t="shared" si="163"/>
        <v>0</v>
      </c>
      <c r="BL108" s="18">
        <f t="shared" si="241"/>
        <v>0</v>
      </c>
      <c r="BM108" s="18">
        <v>0</v>
      </c>
      <c r="BN108" s="27">
        <f t="shared" si="164"/>
        <v>0</v>
      </c>
      <c r="BO108" s="18">
        <f t="shared" si="242"/>
        <v>0</v>
      </c>
      <c r="BP108" s="18">
        <v>0</v>
      </c>
      <c r="BQ108" s="27">
        <f t="shared" si="165"/>
        <v>0</v>
      </c>
      <c r="BR108" s="18">
        <f t="shared" si="243"/>
        <v>0</v>
      </c>
      <c r="BS108" s="18">
        <v>0</v>
      </c>
      <c r="BT108" s="27">
        <f t="shared" si="166"/>
        <v>0</v>
      </c>
      <c r="BU108" s="18">
        <f t="shared" si="244"/>
        <v>0</v>
      </c>
      <c r="BV108" s="18">
        <v>0</v>
      </c>
      <c r="BW108" s="27">
        <f t="shared" si="167"/>
        <v>0</v>
      </c>
      <c r="BX108" s="18">
        <f t="shared" si="245"/>
        <v>0</v>
      </c>
      <c r="BY108" s="18">
        <v>0</v>
      </c>
      <c r="BZ108" s="27">
        <f t="shared" si="168"/>
        <v>0</v>
      </c>
      <c r="CA108" s="18">
        <f t="shared" si="246"/>
        <v>0</v>
      </c>
      <c r="CB108" s="18">
        <v>0</v>
      </c>
      <c r="CC108" s="27">
        <f t="shared" si="169"/>
        <v>0</v>
      </c>
      <c r="CD108" s="18">
        <f t="shared" si="170"/>
        <v>523.03</v>
      </c>
    </row>
    <row r="109" spans="1:82" ht="30">
      <c r="A109" s="11" t="s">
        <v>193</v>
      </c>
      <c r="B109" s="11">
        <f>VLOOKUP(A109,MEMORIA!$A:$N,2,FALSE)</f>
        <v>100866</v>
      </c>
      <c r="C109" s="11" t="str">
        <f>VLOOKUP(A109,MEMORIA!$A:$N,3,FALSE)</f>
        <v>SINAPI</v>
      </c>
      <c r="D109" s="23" t="str">
        <f>VLOOKUP(A109,MEMORIA!$A:$N,4,FALSE)</f>
        <v>BARRA DE APOIO RETA, EM ACO INOX POLIDO, COMPRIMENTO 60CM, FIXADA NA PAREDE - FORNECIMENTO E INSTALAÇÃO. AF_01/2020</v>
      </c>
      <c r="E109" s="11" t="str">
        <f>VLOOKUP(A109,MEMORIA!$A:$N,5,FALSE)</f>
        <v>UN</v>
      </c>
      <c r="F109" s="18">
        <f>VLOOKUP(A109,MEMORIA!$A:$N,14,FALSE)</f>
        <v>2</v>
      </c>
      <c r="G109" s="18">
        <f>VLOOKUP(A109,ORCAMENTO!$A:$I,7,FALSE)</f>
        <v>230.12</v>
      </c>
      <c r="H109" s="18">
        <f>VLOOKUP(A109,ORCAMENTO!$A:$I,8,FALSE)</f>
        <v>284.29000000000002</v>
      </c>
      <c r="I109" s="18">
        <f t="shared" si="221"/>
        <v>568.58000000000004</v>
      </c>
      <c r="J109" s="18">
        <f t="shared" si="222"/>
        <v>0</v>
      </c>
      <c r="K109" s="18">
        <v>0</v>
      </c>
      <c r="L109" s="27">
        <f t="shared" si="247"/>
        <v>0</v>
      </c>
      <c r="M109" s="18">
        <f t="shared" si="223"/>
        <v>0</v>
      </c>
      <c r="N109" s="18">
        <v>0</v>
      </c>
      <c r="O109" s="27">
        <f t="shared" si="248"/>
        <v>0</v>
      </c>
      <c r="P109" s="18">
        <f t="shared" si="224"/>
        <v>0</v>
      </c>
      <c r="Q109" s="18">
        <v>0</v>
      </c>
      <c r="R109" s="27">
        <f t="shared" si="249"/>
        <v>0</v>
      </c>
      <c r="S109" s="18">
        <f t="shared" si="225"/>
        <v>0</v>
      </c>
      <c r="T109" s="18">
        <v>0</v>
      </c>
      <c r="U109" s="27">
        <f t="shared" si="250"/>
        <v>0</v>
      </c>
      <c r="V109" s="18">
        <f t="shared" si="226"/>
        <v>0</v>
      </c>
      <c r="W109" s="18">
        <v>0</v>
      </c>
      <c r="X109" s="27">
        <f t="shared" si="251"/>
        <v>0</v>
      </c>
      <c r="Y109" s="18">
        <f t="shared" si="227"/>
        <v>0</v>
      </c>
      <c r="Z109" s="18">
        <v>0</v>
      </c>
      <c r="AA109" s="27">
        <f t="shared" si="252"/>
        <v>0</v>
      </c>
      <c r="AB109" s="18">
        <f t="shared" si="228"/>
        <v>0</v>
      </c>
      <c r="AC109" s="18">
        <v>0</v>
      </c>
      <c r="AD109" s="27">
        <f t="shared" si="253"/>
        <v>0</v>
      </c>
      <c r="AE109" s="18">
        <f t="shared" si="229"/>
        <v>0</v>
      </c>
      <c r="AF109" s="18">
        <v>0</v>
      </c>
      <c r="AG109" s="27">
        <f t="shared" si="254"/>
        <v>0</v>
      </c>
      <c r="AH109" s="18">
        <f t="shared" si="230"/>
        <v>0</v>
      </c>
      <c r="AI109" s="18">
        <v>0</v>
      </c>
      <c r="AJ109" s="27">
        <f t="shared" si="255"/>
        <v>0</v>
      </c>
      <c r="AK109" s="18">
        <f t="shared" si="231"/>
        <v>0</v>
      </c>
      <c r="AL109" s="18">
        <v>0</v>
      </c>
      <c r="AM109" s="27">
        <f t="shared" si="256"/>
        <v>0</v>
      </c>
      <c r="AN109" s="18">
        <f t="shared" si="232"/>
        <v>0</v>
      </c>
      <c r="AO109" s="18">
        <v>0</v>
      </c>
      <c r="AP109" s="27">
        <f t="shared" si="257"/>
        <v>0</v>
      </c>
      <c r="AQ109" s="18">
        <f t="shared" si="233"/>
        <v>0</v>
      </c>
      <c r="AR109" s="18">
        <v>0</v>
      </c>
      <c r="AS109" s="27">
        <f t="shared" si="258"/>
        <v>0</v>
      </c>
      <c r="AT109" s="18">
        <f t="shared" si="234"/>
        <v>0</v>
      </c>
      <c r="AU109" s="18">
        <v>0</v>
      </c>
      <c r="AV109" s="27">
        <f t="shared" si="158"/>
        <v>0</v>
      </c>
      <c r="AW109" s="18">
        <f t="shared" si="235"/>
        <v>0</v>
      </c>
      <c r="AX109" s="18">
        <v>0</v>
      </c>
      <c r="AY109" s="27">
        <f t="shared" si="159"/>
        <v>0</v>
      </c>
      <c r="AZ109" s="18">
        <f t="shared" si="236"/>
        <v>0</v>
      </c>
      <c r="BA109" s="18">
        <v>0</v>
      </c>
      <c r="BB109" s="27">
        <f t="shared" si="160"/>
        <v>0</v>
      </c>
      <c r="BC109" s="18">
        <f t="shared" si="237"/>
        <v>0</v>
      </c>
      <c r="BD109" s="18">
        <v>0</v>
      </c>
      <c r="BE109" s="27">
        <f t="shared" si="161"/>
        <v>0</v>
      </c>
      <c r="BF109" s="18">
        <f t="shared" si="238"/>
        <v>568.58000000000004</v>
      </c>
      <c r="BG109" s="18">
        <f t="shared" si="239"/>
        <v>2</v>
      </c>
      <c r="BH109" s="27">
        <f t="shared" si="162"/>
        <v>1</v>
      </c>
      <c r="BI109" s="18">
        <f t="shared" si="240"/>
        <v>0</v>
      </c>
      <c r="BJ109" s="18">
        <v>0</v>
      </c>
      <c r="BK109" s="27">
        <f t="shared" si="163"/>
        <v>0</v>
      </c>
      <c r="BL109" s="18">
        <f t="shared" si="241"/>
        <v>0</v>
      </c>
      <c r="BM109" s="18">
        <v>0</v>
      </c>
      <c r="BN109" s="27">
        <f t="shared" si="164"/>
        <v>0</v>
      </c>
      <c r="BO109" s="18">
        <f t="shared" si="242"/>
        <v>0</v>
      </c>
      <c r="BP109" s="18">
        <v>0</v>
      </c>
      <c r="BQ109" s="27">
        <f t="shared" si="165"/>
        <v>0</v>
      </c>
      <c r="BR109" s="18">
        <f t="shared" si="243"/>
        <v>0</v>
      </c>
      <c r="BS109" s="18">
        <v>0</v>
      </c>
      <c r="BT109" s="27">
        <f t="shared" si="166"/>
        <v>0</v>
      </c>
      <c r="BU109" s="18">
        <f t="shared" si="244"/>
        <v>0</v>
      </c>
      <c r="BV109" s="18">
        <v>0</v>
      </c>
      <c r="BW109" s="27">
        <f t="shared" si="167"/>
        <v>0</v>
      </c>
      <c r="BX109" s="18">
        <f t="shared" si="245"/>
        <v>0</v>
      </c>
      <c r="BY109" s="18">
        <v>0</v>
      </c>
      <c r="BZ109" s="27">
        <f t="shared" si="168"/>
        <v>0</v>
      </c>
      <c r="CA109" s="18">
        <f t="shared" si="246"/>
        <v>0</v>
      </c>
      <c r="CB109" s="18">
        <v>0</v>
      </c>
      <c r="CC109" s="27">
        <f t="shared" si="169"/>
        <v>0</v>
      </c>
      <c r="CD109" s="18">
        <f t="shared" si="170"/>
        <v>568.58000000000004</v>
      </c>
    </row>
    <row r="110" spans="1:82">
      <c r="A110" s="21" t="s">
        <v>49</v>
      </c>
      <c r="B110" s="54" t="str">
        <f>VLOOKUP(A110,MEMORIA!$A:$N,2,FALSE)</f>
        <v>PINTURAS</v>
      </c>
      <c r="C110" s="55"/>
      <c r="D110" s="55"/>
      <c r="E110" s="55"/>
      <c r="F110" s="55"/>
      <c r="G110" s="55"/>
      <c r="H110" s="56"/>
      <c r="I110" s="30">
        <f>SUM(I$111:I$123)</f>
        <v>81704.78</v>
      </c>
      <c r="J110" s="30">
        <f>SUM(J$111:J$123)</f>
        <v>0</v>
      </c>
      <c r="K110" s="30"/>
      <c r="L110" s="31">
        <f t="shared" si="247"/>
        <v>0</v>
      </c>
      <c r="M110" s="30">
        <f>SUM(M$111:M$123)</f>
        <v>0</v>
      </c>
      <c r="N110" s="30"/>
      <c r="O110" s="31">
        <f t="shared" si="248"/>
        <v>0</v>
      </c>
      <c r="P110" s="30">
        <f>SUM(P$111:P$123)</f>
        <v>0</v>
      </c>
      <c r="Q110" s="30"/>
      <c r="R110" s="31">
        <f t="shared" si="249"/>
        <v>0</v>
      </c>
      <c r="S110" s="30">
        <f>SUM(S$111:S$123)</f>
        <v>0</v>
      </c>
      <c r="T110" s="30"/>
      <c r="U110" s="31">
        <f t="shared" si="250"/>
        <v>0</v>
      </c>
      <c r="V110" s="30">
        <f>SUM(V$111:V$123)</f>
        <v>0</v>
      </c>
      <c r="W110" s="30"/>
      <c r="X110" s="31">
        <f t="shared" si="251"/>
        <v>0</v>
      </c>
      <c r="Y110" s="30">
        <f>SUM(Y$111:Y$123)</f>
        <v>0</v>
      </c>
      <c r="Z110" s="30"/>
      <c r="AA110" s="31">
        <f t="shared" si="252"/>
        <v>0</v>
      </c>
      <c r="AB110" s="30">
        <f>SUM(AB$111:AB$123)</f>
        <v>0</v>
      </c>
      <c r="AC110" s="30"/>
      <c r="AD110" s="31">
        <f t="shared" si="253"/>
        <v>0</v>
      </c>
      <c r="AE110" s="30">
        <f>SUM(AE$111:AE$123)</f>
        <v>0</v>
      </c>
      <c r="AF110" s="30"/>
      <c r="AG110" s="31">
        <f t="shared" si="254"/>
        <v>0</v>
      </c>
      <c r="AH110" s="30">
        <f>SUM(AH$111:AH$123)</f>
        <v>0</v>
      </c>
      <c r="AI110" s="30"/>
      <c r="AJ110" s="31">
        <f t="shared" si="255"/>
        <v>0</v>
      </c>
      <c r="AK110" s="30">
        <f>SUM(AK$111:AK$123)</f>
        <v>0</v>
      </c>
      <c r="AL110" s="30"/>
      <c r="AM110" s="31">
        <f t="shared" si="256"/>
        <v>0</v>
      </c>
      <c r="AN110" s="30">
        <f>SUM(AN$111:AN$123)</f>
        <v>0</v>
      </c>
      <c r="AO110" s="30"/>
      <c r="AP110" s="31">
        <f t="shared" si="257"/>
        <v>0</v>
      </c>
      <c r="AQ110" s="30">
        <f>SUM(AQ$111:AQ$123)</f>
        <v>0</v>
      </c>
      <c r="AR110" s="30"/>
      <c r="AS110" s="31">
        <f t="shared" si="258"/>
        <v>0</v>
      </c>
      <c r="AT110" s="30">
        <f>SUM(AT$111:AT$123)</f>
        <v>0</v>
      </c>
      <c r="AU110" s="30"/>
      <c r="AV110" s="31">
        <f t="shared" si="158"/>
        <v>0</v>
      </c>
      <c r="AW110" s="30">
        <f>SUM(AW$111:AW$123)</f>
        <v>0</v>
      </c>
      <c r="AX110" s="30"/>
      <c r="AY110" s="31">
        <f t="shared" si="159"/>
        <v>0</v>
      </c>
      <c r="AZ110" s="30">
        <f>SUM(AZ$111:AZ$123)</f>
        <v>0</v>
      </c>
      <c r="BA110" s="30"/>
      <c r="BB110" s="31">
        <f t="shared" si="160"/>
        <v>0</v>
      </c>
      <c r="BC110" s="30">
        <f>SUM(BC$111:BC$123)</f>
        <v>166.76</v>
      </c>
      <c r="BD110" s="30"/>
      <c r="BE110" s="31">
        <f t="shared" si="161"/>
        <v>2.041006658361971E-3</v>
      </c>
      <c r="BF110" s="30">
        <f>SUM(BF$111:BF$123)</f>
        <v>19903.009999999998</v>
      </c>
      <c r="BG110" s="30"/>
      <c r="BH110" s="31">
        <f t="shared" si="162"/>
        <v>0.24359664146944646</v>
      </c>
      <c r="BI110" s="30">
        <f>SUM(BI$111:BI$123)</f>
        <v>30536.959999999999</v>
      </c>
      <c r="BJ110" s="30"/>
      <c r="BK110" s="31">
        <f t="shared" si="163"/>
        <v>0.37374753349804013</v>
      </c>
      <c r="BL110" s="30">
        <f>SUM(BL$111:BL$123)</f>
        <v>31098.06</v>
      </c>
      <c r="BM110" s="30"/>
      <c r="BN110" s="31">
        <f t="shared" si="164"/>
        <v>0.38061494076601149</v>
      </c>
      <c r="BO110" s="30">
        <f>SUM(BO$111:BO$123)</f>
        <v>0</v>
      </c>
      <c r="BP110" s="30"/>
      <c r="BQ110" s="31">
        <f t="shared" si="165"/>
        <v>0</v>
      </c>
      <c r="BR110" s="30">
        <f>SUM(BR$111:BR$123)</f>
        <v>0</v>
      </c>
      <c r="BS110" s="30"/>
      <c r="BT110" s="31">
        <f t="shared" si="166"/>
        <v>0</v>
      </c>
      <c r="BU110" s="30">
        <f>SUM(BU$111:BU$123)</f>
        <v>0</v>
      </c>
      <c r="BV110" s="30"/>
      <c r="BW110" s="31">
        <f t="shared" si="167"/>
        <v>0</v>
      </c>
      <c r="BX110" s="30">
        <f>SUM(BX$111:BX$123)</f>
        <v>0</v>
      </c>
      <c r="BY110" s="30"/>
      <c r="BZ110" s="31">
        <f t="shared" si="168"/>
        <v>0</v>
      </c>
      <c r="CA110" s="30">
        <f>SUM(CA$111:CA$123)</f>
        <v>0</v>
      </c>
      <c r="CB110" s="30"/>
      <c r="CC110" s="31">
        <f t="shared" si="169"/>
        <v>0</v>
      </c>
      <c r="CD110" s="30">
        <f t="shared" si="170"/>
        <v>81704.789999999994</v>
      </c>
    </row>
    <row r="111" spans="1:82" ht="30">
      <c r="A111" s="11" t="s">
        <v>194</v>
      </c>
      <c r="B111" s="11">
        <f>VLOOKUP(A111,MEMORIA!$A:$N,2,FALSE)</f>
        <v>88485</v>
      </c>
      <c r="C111" s="11" t="str">
        <f>VLOOKUP(A111,MEMORIA!$A:$N,3,FALSE)</f>
        <v>SINAPI</v>
      </c>
      <c r="D111" s="23" t="str">
        <f>VLOOKUP(A111,MEMORIA!$A:$N,4,FALSE)</f>
        <v>FUNDO SELADOR ACRÍLICO, APLICAÇÃO MANUAL EM PAREDE, UMA DEMÃO. AF_04/2023</v>
      </c>
      <c r="E111" s="11" t="str">
        <f>VLOOKUP(A111,MEMORIA!$A:$N,5,FALSE)</f>
        <v>M2</v>
      </c>
      <c r="F111" s="18">
        <f>VLOOKUP(A111,MEMORIA!$A:$N,14,FALSE)</f>
        <v>1593.0600000000002</v>
      </c>
      <c r="G111" s="18">
        <f>VLOOKUP(A111,ORCAMENTO!$A:$I,7,FALSE)</f>
        <v>3.97</v>
      </c>
      <c r="H111" s="18">
        <f>VLOOKUP(A111,ORCAMENTO!$A:$I,8,FALSE)</f>
        <v>4.9000000000000004</v>
      </c>
      <c r="I111" s="18">
        <f t="shared" ref="I111:I123" si="259">ROUND(F111*H111,2)</f>
        <v>7805.99</v>
      </c>
      <c r="J111" s="18">
        <f t="shared" ref="J111:J123" si="260">ROUND(K111*$H111,2)</f>
        <v>0</v>
      </c>
      <c r="K111" s="18">
        <v>0</v>
      </c>
      <c r="L111" s="27">
        <f t="shared" si="247"/>
        <v>0</v>
      </c>
      <c r="M111" s="18">
        <f t="shared" ref="M111:M123" si="261">ROUND(N111*$H111,2)</f>
        <v>0</v>
      </c>
      <c r="N111" s="18">
        <v>0</v>
      </c>
      <c r="O111" s="27">
        <f t="shared" si="248"/>
        <v>0</v>
      </c>
      <c r="P111" s="18">
        <f t="shared" ref="P111:P123" si="262">ROUND(Q111*$H111,2)</f>
        <v>0</v>
      </c>
      <c r="Q111" s="18">
        <v>0</v>
      </c>
      <c r="R111" s="27">
        <f t="shared" si="249"/>
        <v>0</v>
      </c>
      <c r="S111" s="18">
        <f t="shared" ref="S111:S123" si="263">ROUND(T111*$H111,2)</f>
        <v>0</v>
      </c>
      <c r="T111" s="18">
        <v>0</v>
      </c>
      <c r="U111" s="27">
        <f t="shared" si="250"/>
        <v>0</v>
      </c>
      <c r="V111" s="18">
        <f t="shared" ref="V111:V123" si="264">ROUND(W111*$H111,2)</f>
        <v>0</v>
      </c>
      <c r="W111" s="18">
        <v>0</v>
      </c>
      <c r="X111" s="27">
        <f t="shared" si="251"/>
        <v>0</v>
      </c>
      <c r="Y111" s="18">
        <f t="shared" ref="Y111:Y123" si="265">ROUND(Z111*$H111,2)</f>
        <v>0</v>
      </c>
      <c r="Z111" s="18">
        <v>0</v>
      </c>
      <c r="AA111" s="27">
        <f t="shared" si="252"/>
        <v>0</v>
      </c>
      <c r="AB111" s="18">
        <f t="shared" ref="AB111:AB123" si="266">ROUND(AC111*$H111,2)</f>
        <v>0</v>
      </c>
      <c r="AC111" s="18">
        <v>0</v>
      </c>
      <c r="AD111" s="27">
        <f t="shared" si="253"/>
        <v>0</v>
      </c>
      <c r="AE111" s="18">
        <f t="shared" ref="AE111:AE123" si="267">ROUND(AF111*$H111,2)</f>
        <v>0</v>
      </c>
      <c r="AF111" s="18">
        <v>0</v>
      </c>
      <c r="AG111" s="27">
        <f t="shared" si="254"/>
        <v>0</v>
      </c>
      <c r="AH111" s="18">
        <f t="shared" ref="AH111:AH123" si="268">ROUND(AI111*$H111,2)</f>
        <v>0</v>
      </c>
      <c r="AI111" s="18">
        <v>0</v>
      </c>
      <c r="AJ111" s="27">
        <f t="shared" si="255"/>
        <v>0</v>
      </c>
      <c r="AK111" s="18">
        <f t="shared" ref="AK111:AK123" si="269">ROUND(AL111*$H111,2)</f>
        <v>0</v>
      </c>
      <c r="AL111" s="18">
        <v>0</v>
      </c>
      <c r="AM111" s="27">
        <f t="shared" si="256"/>
        <v>0</v>
      </c>
      <c r="AN111" s="18">
        <f t="shared" ref="AN111:AN123" si="270">ROUND(AO111*$H111,2)</f>
        <v>0</v>
      </c>
      <c r="AO111" s="18">
        <v>0</v>
      </c>
      <c r="AP111" s="27">
        <f t="shared" si="257"/>
        <v>0</v>
      </c>
      <c r="AQ111" s="18">
        <f t="shared" ref="AQ111:AQ123" si="271">ROUND(AR111*$H111,2)</f>
        <v>0</v>
      </c>
      <c r="AR111" s="18">
        <v>0</v>
      </c>
      <c r="AS111" s="27">
        <f t="shared" si="258"/>
        <v>0</v>
      </c>
      <c r="AT111" s="18">
        <f t="shared" ref="AT111:AT123" si="272">ROUND(AU111*$H111,2)</f>
        <v>0</v>
      </c>
      <c r="AU111" s="18">
        <v>0</v>
      </c>
      <c r="AV111" s="27">
        <f t="shared" si="158"/>
        <v>0</v>
      </c>
      <c r="AW111" s="18">
        <f t="shared" ref="AW111:AW123" si="273">ROUND(AX111*$H111,2)</f>
        <v>0</v>
      </c>
      <c r="AX111" s="18">
        <v>0</v>
      </c>
      <c r="AY111" s="27">
        <f t="shared" si="159"/>
        <v>0</v>
      </c>
      <c r="AZ111" s="18">
        <f t="shared" ref="AZ111:AZ123" si="274">ROUND(BA111*$H111,2)</f>
        <v>0</v>
      </c>
      <c r="BA111" s="18">
        <v>0</v>
      </c>
      <c r="BB111" s="27">
        <f t="shared" si="160"/>
        <v>0</v>
      </c>
      <c r="BC111" s="18">
        <f t="shared" ref="BC111:BC123" si="275">ROUND(BD111*$H111,2)</f>
        <v>0</v>
      </c>
      <c r="BD111" s="18">
        <v>0</v>
      </c>
      <c r="BE111" s="27">
        <f t="shared" si="161"/>
        <v>0</v>
      </c>
      <c r="BF111" s="18">
        <f t="shared" ref="BF111:BF123" si="276">ROUND(BG111*$H111,2)</f>
        <v>5073.8999999999996</v>
      </c>
      <c r="BG111" s="18">
        <f>0.65*F111</f>
        <v>1035.4890000000003</v>
      </c>
      <c r="BH111" s="27">
        <f t="shared" si="162"/>
        <v>0.6500008326938671</v>
      </c>
      <c r="BI111" s="18">
        <f t="shared" ref="BI111:BI123" si="277">ROUND(BJ111*$H111,2)</f>
        <v>2732.1</v>
      </c>
      <c r="BJ111" s="18">
        <f>0.35*F111</f>
        <v>557.57100000000003</v>
      </c>
      <c r="BK111" s="27">
        <f t="shared" si="163"/>
        <v>0.35000044837362076</v>
      </c>
      <c r="BL111" s="18">
        <f t="shared" ref="BL111:BL123" si="278">ROUND(BM111*$H111,2)</f>
        <v>0</v>
      </c>
      <c r="BM111" s="18">
        <v>0</v>
      </c>
      <c r="BN111" s="27">
        <f t="shared" si="164"/>
        <v>0</v>
      </c>
      <c r="BO111" s="18">
        <f t="shared" ref="BO111:BO123" si="279">ROUND(BP111*$H111,2)</f>
        <v>0</v>
      </c>
      <c r="BP111" s="18">
        <v>0</v>
      </c>
      <c r="BQ111" s="27">
        <f t="shared" si="165"/>
        <v>0</v>
      </c>
      <c r="BR111" s="18">
        <f t="shared" ref="BR111:BR123" si="280">ROUND(BS111*$H111,2)</f>
        <v>0</v>
      </c>
      <c r="BS111" s="18">
        <v>0</v>
      </c>
      <c r="BT111" s="27">
        <f t="shared" si="166"/>
        <v>0</v>
      </c>
      <c r="BU111" s="18">
        <f t="shared" ref="BU111:BU123" si="281">ROUND(BV111*$H111,2)</f>
        <v>0</v>
      </c>
      <c r="BV111" s="18">
        <v>0</v>
      </c>
      <c r="BW111" s="27">
        <f t="shared" si="167"/>
        <v>0</v>
      </c>
      <c r="BX111" s="18">
        <f t="shared" ref="BX111:BX123" si="282">ROUND(BY111*$H111,2)</f>
        <v>0</v>
      </c>
      <c r="BY111" s="18">
        <v>0</v>
      </c>
      <c r="BZ111" s="27">
        <f t="shared" si="168"/>
        <v>0</v>
      </c>
      <c r="CA111" s="18">
        <f t="shared" ref="CA111:CA123" si="283">ROUND(CB111*$H111,2)</f>
        <v>0</v>
      </c>
      <c r="CB111" s="18">
        <v>0</v>
      </c>
      <c r="CC111" s="27">
        <f t="shared" si="169"/>
        <v>0</v>
      </c>
      <c r="CD111" s="18">
        <f t="shared" si="170"/>
        <v>7806</v>
      </c>
    </row>
    <row r="112" spans="1:82" ht="30">
      <c r="A112" s="11" t="s">
        <v>195</v>
      </c>
      <c r="B112" s="11">
        <f>VLOOKUP(A112,MEMORIA!$A:$N,2,FALSE)</f>
        <v>88495</v>
      </c>
      <c r="C112" s="11" t="str">
        <f>VLOOKUP(A112,MEMORIA!$A:$N,3,FALSE)</f>
        <v>SINAPI</v>
      </c>
      <c r="D112" s="23" t="str">
        <f>VLOOKUP(A112,MEMORIA!$A:$N,4,FALSE)</f>
        <v>EMASSAMENTO COM MASSA LÁTEX, APLICAÇÃO EM PAREDE, UMA DEMÃO, LIXAMENTO MANUAL. AF_04/2023</v>
      </c>
      <c r="E112" s="11" t="str">
        <f>VLOOKUP(A112,MEMORIA!$A:$N,5,FALSE)</f>
        <v>M2</v>
      </c>
      <c r="F112" s="18">
        <f>VLOOKUP(A112,MEMORIA!$A:$N,14,FALSE)</f>
        <v>1593.06</v>
      </c>
      <c r="G112" s="18">
        <f>VLOOKUP(A112,ORCAMENTO!$A:$I,7,FALSE)</f>
        <v>10.87</v>
      </c>
      <c r="H112" s="18">
        <f>VLOOKUP(A112,ORCAMENTO!$A:$I,8,FALSE)</f>
        <v>13.43</v>
      </c>
      <c r="I112" s="18">
        <f t="shared" si="259"/>
        <v>21394.799999999999</v>
      </c>
      <c r="J112" s="18">
        <f t="shared" si="260"/>
        <v>0</v>
      </c>
      <c r="K112" s="18">
        <v>0</v>
      </c>
      <c r="L112" s="27">
        <f t="shared" si="247"/>
        <v>0</v>
      </c>
      <c r="M112" s="18">
        <f t="shared" si="261"/>
        <v>0</v>
      </c>
      <c r="N112" s="18">
        <v>0</v>
      </c>
      <c r="O112" s="27">
        <f t="shared" si="248"/>
        <v>0</v>
      </c>
      <c r="P112" s="18">
        <f t="shared" si="262"/>
        <v>0</v>
      </c>
      <c r="Q112" s="18">
        <v>0</v>
      </c>
      <c r="R112" s="27">
        <f t="shared" si="249"/>
        <v>0</v>
      </c>
      <c r="S112" s="18">
        <f t="shared" si="263"/>
        <v>0</v>
      </c>
      <c r="T112" s="18">
        <v>0</v>
      </c>
      <c r="U112" s="27">
        <f t="shared" si="250"/>
        <v>0</v>
      </c>
      <c r="V112" s="18">
        <f t="shared" si="264"/>
        <v>0</v>
      </c>
      <c r="W112" s="18">
        <v>0</v>
      </c>
      <c r="X112" s="27">
        <f t="shared" si="251"/>
        <v>0</v>
      </c>
      <c r="Y112" s="18">
        <f t="shared" si="265"/>
        <v>0</v>
      </c>
      <c r="Z112" s="18">
        <v>0</v>
      </c>
      <c r="AA112" s="27">
        <f t="shared" si="252"/>
        <v>0</v>
      </c>
      <c r="AB112" s="18">
        <f t="shared" si="266"/>
        <v>0</v>
      </c>
      <c r="AC112" s="18">
        <v>0</v>
      </c>
      <c r="AD112" s="27">
        <f t="shared" si="253"/>
        <v>0</v>
      </c>
      <c r="AE112" s="18">
        <f t="shared" si="267"/>
        <v>0</v>
      </c>
      <c r="AF112" s="18">
        <v>0</v>
      </c>
      <c r="AG112" s="27">
        <f t="shared" si="254"/>
        <v>0</v>
      </c>
      <c r="AH112" s="18">
        <f t="shared" si="268"/>
        <v>0</v>
      </c>
      <c r="AI112" s="18">
        <v>0</v>
      </c>
      <c r="AJ112" s="27">
        <f t="shared" si="255"/>
        <v>0</v>
      </c>
      <c r="AK112" s="18">
        <f t="shared" si="269"/>
        <v>0</v>
      </c>
      <c r="AL112" s="18">
        <v>0</v>
      </c>
      <c r="AM112" s="27">
        <f t="shared" si="256"/>
        <v>0</v>
      </c>
      <c r="AN112" s="18">
        <f t="shared" si="270"/>
        <v>0</v>
      </c>
      <c r="AO112" s="18">
        <v>0</v>
      </c>
      <c r="AP112" s="27">
        <f t="shared" si="257"/>
        <v>0</v>
      </c>
      <c r="AQ112" s="18">
        <f t="shared" si="271"/>
        <v>0</v>
      </c>
      <c r="AR112" s="18">
        <v>0</v>
      </c>
      <c r="AS112" s="27">
        <f t="shared" si="258"/>
        <v>0</v>
      </c>
      <c r="AT112" s="18">
        <f t="shared" si="272"/>
        <v>0</v>
      </c>
      <c r="AU112" s="18">
        <v>0</v>
      </c>
      <c r="AV112" s="27">
        <f t="shared" si="158"/>
        <v>0</v>
      </c>
      <c r="AW112" s="18">
        <f t="shared" si="273"/>
        <v>0</v>
      </c>
      <c r="AX112" s="18">
        <v>0</v>
      </c>
      <c r="AY112" s="27">
        <f t="shared" si="159"/>
        <v>0</v>
      </c>
      <c r="AZ112" s="18">
        <f t="shared" si="274"/>
        <v>0</v>
      </c>
      <c r="BA112" s="18">
        <v>0</v>
      </c>
      <c r="BB112" s="27">
        <f t="shared" si="160"/>
        <v>0</v>
      </c>
      <c r="BC112" s="18">
        <f t="shared" si="275"/>
        <v>0</v>
      </c>
      <c r="BD112" s="18">
        <v>0</v>
      </c>
      <c r="BE112" s="27">
        <f t="shared" si="161"/>
        <v>0</v>
      </c>
      <c r="BF112" s="18">
        <f t="shared" si="276"/>
        <v>5348.7</v>
      </c>
      <c r="BG112" s="18">
        <f>0.25*F112</f>
        <v>398.26499999999999</v>
      </c>
      <c r="BH112" s="27">
        <f t="shared" si="162"/>
        <v>0.25</v>
      </c>
      <c r="BI112" s="18">
        <f t="shared" si="277"/>
        <v>16046.1</v>
      </c>
      <c r="BJ112" s="18">
        <f>0.75*F112</f>
        <v>1194.7950000000001</v>
      </c>
      <c r="BK112" s="27">
        <f t="shared" si="163"/>
        <v>0.75</v>
      </c>
      <c r="BL112" s="18">
        <f t="shared" si="278"/>
        <v>0</v>
      </c>
      <c r="BM112" s="18">
        <v>0</v>
      </c>
      <c r="BN112" s="27">
        <f t="shared" si="164"/>
        <v>0</v>
      </c>
      <c r="BO112" s="18">
        <f t="shared" si="279"/>
        <v>0</v>
      </c>
      <c r="BP112" s="18">
        <v>0</v>
      </c>
      <c r="BQ112" s="27">
        <f t="shared" si="165"/>
        <v>0</v>
      </c>
      <c r="BR112" s="18">
        <f t="shared" si="280"/>
        <v>0</v>
      </c>
      <c r="BS112" s="18">
        <v>0</v>
      </c>
      <c r="BT112" s="27">
        <f t="shared" si="166"/>
        <v>0</v>
      </c>
      <c r="BU112" s="18">
        <f t="shared" si="281"/>
        <v>0</v>
      </c>
      <c r="BV112" s="18">
        <v>0</v>
      </c>
      <c r="BW112" s="27">
        <f t="shared" si="167"/>
        <v>0</v>
      </c>
      <c r="BX112" s="18">
        <f t="shared" si="282"/>
        <v>0</v>
      </c>
      <c r="BY112" s="18">
        <v>0</v>
      </c>
      <c r="BZ112" s="27">
        <f t="shared" si="168"/>
        <v>0</v>
      </c>
      <c r="CA112" s="18">
        <f t="shared" si="283"/>
        <v>0</v>
      </c>
      <c r="CB112" s="18">
        <v>0</v>
      </c>
      <c r="CC112" s="27">
        <f t="shared" si="169"/>
        <v>0</v>
      </c>
      <c r="CD112" s="18">
        <f t="shared" si="170"/>
        <v>21394.799999999999</v>
      </c>
    </row>
    <row r="113" spans="1:82" ht="30">
      <c r="A113" s="11" t="s">
        <v>196</v>
      </c>
      <c r="B113" s="11">
        <f>VLOOKUP(A113,MEMORIA!$A:$N,2,FALSE)</f>
        <v>88489</v>
      </c>
      <c r="C113" s="11" t="str">
        <f>VLOOKUP(A113,MEMORIA!$A:$N,3,FALSE)</f>
        <v>SINAPI</v>
      </c>
      <c r="D113" s="23" t="str">
        <f>VLOOKUP(A113,MEMORIA!$A:$N,4,FALSE)</f>
        <v>PINTURA LÁTEX ACRÍLICA PREMIUM, APLICAÇÃO MANUAL EM PAREDES, DUAS DEMÃOS. AF_04/2023</v>
      </c>
      <c r="E113" s="11" t="str">
        <f>VLOOKUP(A113,MEMORIA!$A:$N,5,FALSE)</f>
        <v>M2</v>
      </c>
      <c r="F113" s="18">
        <f>VLOOKUP(A113,MEMORIA!$A:$N,14,FALSE)</f>
        <v>1593.06</v>
      </c>
      <c r="G113" s="18">
        <f>VLOOKUP(A113,ORCAMENTO!$A:$I,7,FALSE)</f>
        <v>12.5</v>
      </c>
      <c r="H113" s="18">
        <f>VLOOKUP(A113,ORCAMENTO!$A:$I,8,FALSE)</f>
        <v>15.44</v>
      </c>
      <c r="I113" s="18">
        <f t="shared" si="259"/>
        <v>24596.85</v>
      </c>
      <c r="J113" s="18">
        <f t="shared" si="260"/>
        <v>0</v>
      </c>
      <c r="K113" s="18">
        <v>0</v>
      </c>
      <c r="L113" s="27">
        <f t="shared" si="247"/>
        <v>0</v>
      </c>
      <c r="M113" s="18">
        <f t="shared" si="261"/>
        <v>0</v>
      </c>
      <c r="N113" s="18">
        <v>0</v>
      </c>
      <c r="O113" s="27">
        <f t="shared" si="248"/>
        <v>0</v>
      </c>
      <c r="P113" s="18">
        <f t="shared" si="262"/>
        <v>0</v>
      </c>
      <c r="Q113" s="18">
        <v>0</v>
      </c>
      <c r="R113" s="27">
        <f t="shared" si="249"/>
        <v>0</v>
      </c>
      <c r="S113" s="18">
        <f t="shared" si="263"/>
        <v>0</v>
      </c>
      <c r="T113" s="18">
        <v>0</v>
      </c>
      <c r="U113" s="27">
        <f t="shared" si="250"/>
        <v>0</v>
      </c>
      <c r="V113" s="18">
        <f t="shared" si="264"/>
        <v>0</v>
      </c>
      <c r="W113" s="18">
        <v>0</v>
      </c>
      <c r="X113" s="27">
        <f t="shared" si="251"/>
        <v>0</v>
      </c>
      <c r="Y113" s="18">
        <f t="shared" si="265"/>
        <v>0</v>
      </c>
      <c r="Z113" s="18">
        <v>0</v>
      </c>
      <c r="AA113" s="27">
        <f t="shared" si="252"/>
        <v>0</v>
      </c>
      <c r="AB113" s="18">
        <f t="shared" si="266"/>
        <v>0</v>
      </c>
      <c r="AC113" s="18">
        <v>0</v>
      </c>
      <c r="AD113" s="27">
        <f t="shared" si="253"/>
        <v>0</v>
      </c>
      <c r="AE113" s="18">
        <f t="shared" si="267"/>
        <v>0</v>
      </c>
      <c r="AF113" s="18">
        <v>0</v>
      </c>
      <c r="AG113" s="27">
        <f t="shared" si="254"/>
        <v>0</v>
      </c>
      <c r="AH113" s="18">
        <f t="shared" si="268"/>
        <v>0</v>
      </c>
      <c r="AI113" s="18">
        <v>0</v>
      </c>
      <c r="AJ113" s="27">
        <f t="shared" si="255"/>
        <v>0</v>
      </c>
      <c r="AK113" s="18">
        <f t="shared" si="269"/>
        <v>0</v>
      </c>
      <c r="AL113" s="18">
        <v>0</v>
      </c>
      <c r="AM113" s="27">
        <f t="shared" si="256"/>
        <v>0</v>
      </c>
      <c r="AN113" s="18">
        <f t="shared" si="270"/>
        <v>0</v>
      </c>
      <c r="AO113" s="18">
        <v>0</v>
      </c>
      <c r="AP113" s="27">
        <f t="shared" si="257"/>
        <v>0</v>
      </c>
      <c r="AQ113" s="18">
        <f t="shared" si="271"/>
        <v>0</v>
      </c>
      <c r="AR113" s="18">
        <v>0</v>
      </c>
      <c r="AS113" s="27">
        <f t="shared" si="258"/>
        <v>0</v>
      </c>
      <c r="AT113" s="18">
        <f t="shared" si="272"/>
        <v>0</v>
      </c>
      <c r="AU113" s="18">
        <v>0</v>
      </c>
      <c r="AV113" s="27">
        <f t="shared" si="158"/>
        <v>0</v>
      </c>
      <c r="AW113" s="18">
        <f t="shared" si="273"/>
        <v>0</v>
      </c>
      <c r="AX113" s="18">
        <v>0</v>
      </c>
      <c r="AY113" s="27">
        <f t="shared" si="159"/>
        <v>0</v>
      </c>
      <c r="AZ113" s="18">
        <f t="shared" si="274"/>
        <v>0</v>
      </c>
      <c r="BA113" s="18">
        <v>0</v>
      </c>
      <c r="BB113" s="27">
        <f t="shared" si="160"/>
        <v>0</v>
      </c>
      <c r="BC113" s="18">
        <f t="shared" si="275"/>
        <v>0</v>
      </c>
      <c r="BD113" s="18">
        <v>0</v>
      </c>
      <c r="BE113" s="27">
        <f t="shared" si="161"/>
        <v>0</v>
      </c>
      <c r="BF113" s="18">
        <f t="shared" si="276"/>
        <v>0</v>
      </c>
      <c r="BG113" s="18">
        <v>0</v>
      </c>
      <c r="BH113" s="27">
        <f t="shared" si="162"/>
        <v>0</v>
      </c>
      <c r="BI113" s="18">
        <f t="shared" si="277"/>
        <v>9838.74</v>
      </c>
      <c r="BJ113" s="18">
        <f>0.4*F113</f>
        <v>637.22400000000005</v>
      </c>
      <c r="BK113" s="27">
        <f t="shared" si="163"/>
        <v>0.4</v>
      </c>
      <c r="BL113" s="18">
        <f t="shared" si="278"/>
        <v>14758.11</v>
      </c>
      <c r="BM113" s="18">
        <f>0.6*F113</f>
        <v>955.8359999999999</v>
      </c>
      <c r="BN113" s="27">
        <f t="shared" si="164"/>
        <v>0.60000000000000009</v>
      </c>
      <c r="BO113" s="18">
        <f t="shared" si="279"/>
        <v>0</v>
      </c>
      <c r="BP113" s="18">
        <v>0</v>
      </c>
      <c r="BQ113" s="27">
        <f t="shared" si="165"/>
        <v>0</v>
      </c>
      <c r="BR113" s="18">
        <f t="shared" si="280"/>
        <v>0</v>
      </c>
      <c r="BS113" s="18">
        <v>0</v>
      </c>
      <c r="BT113" s="27">
        <f t="shared" si="166"/>
        <v>0</v>
      </c>
      <c r="BU113" s="18">
        <f t="shared" si="281"/>
        <v>0</v>
      </c>
      <c r="BV113" s="18">
        <v>0</v>
      </c>
      <c r="BW113" s="27">
        <f t="shared" si="167"/>
        <v>0</v>
      </c>
      <c r="BX113" s="18">
        <f t="shared" si="282"/>
        <v>0</v>
      </c>
      <c r="BY113" s="18">
        <v>0</v>
      </c>
      <c r="BZ113" s="27">
        <f t="shared" si="168"/>
        <v>0</v>
      </c>
      <c r="CA113" s="18">
        <f t="shared" si="283"/>
        <v>0</v>
      </c>
      <c r="CB113" s="18">
        <v>0</v>
      </c>
      <c r="CC113" s="27">
        <f t="shared" si="169"/>
        <v>0</v>
      </c>
      <c r="CD113" s="18">
        <f t="shared" si="170"/>
        <v>24596.85</v>
      </c>
    </row>
    <row r="114" spans="1:82" ht="30">
      <c r="A114" s="11" t="s">
        <v>197</v>
      </c>
      <c r="B114" s="11">
        <f>VLOOKUP(A114,MEMORIA!$A:$N,2,FALSE)</f>
        <v>102489</v>
      </c>
      <c r="C114" s="11" t="str">
        <f>VLOOKUP(A114,MEMORIA!$A:$N,3,FALSE)</f>
        <v>SINAPI</v>
      </c>
      <c r="D114" s="23" t="str">
        <f>VLOOKUP(A114,MEMORIA!$A:$N,4,FALSE)</f>
        <v>PINTURA HIDROFUGANTE COM SILICONE, APLICAÇÃO MANUAL, 2 DEMÃOS. AF_05/2021</v>
      </c>
      <c r="E114" s="11" t="str">
        <f>VLOOKUP(A114,MEMORIA!$A:$N,5,FALSE)</f>
        <v>M2</v>
      </c>
      <c r="F114" s="18">
        <f>VLOOKUP(A114,MEMORIA!$A:$N,14,FALSE)</f>
        <v>43.08</v>
      </c>
      <c r="G114" s="18">
        <f>VLOOKUP(A114,ORCAMENTO!$A:$I,7,FALSE)</f>
        <v>33.83</v>
      </c>
      <c r="H114" s="18">
        <f>VLOOKUP(A114,ORCAMENTO!$A:$I,8,FALSE)</f>
        <v>41.79</v>
      </c>
      <c r="I114" s="18">
        <f t="shared" si="259"/>
        <v>1800.31</v>
      </c>
      <c r="J114" s="18">
        <f t="shared" si="260"/>
        <v>0</v>
      </c>
      <c r="K114" s="18">
        <v>0</v>
      </c>
      <c r="L114" s="27">
        <f t="shared" si="247"/>
        <v>0</v>
      </c>
      <c r="M114" s="18">
        <f t="shared" si="261"/>
        <v>0</v>
      </c>
      <c r="N114" s="18">
        <v>0</v>
      </c>
      <c r="O114" s="27">
        <f t="shared" si="248"/>
        <v>0</v>
      </c>
      <c r="P114" s="18">
        <f t="shared" si="262"/>
        <v>0</v>
      </c>
      <c r="Q114" s="18">
        <v>0</v>
      </c>
      <c r="R114" s="27">
        <f t="shared" si="249"/>
        <v>0</v>
      </c>
      <c r="S114" s="18">
        <f t="shared" si="263"/>
        <v>0</v>
      </c>
      <c r="T114" s="18">
        <v>0</v>
      </c>
      <c r="U114" s="27">
        <f t="shared" si="250"/>
        <v>0</v>
      </c>
      <c r="V114" s="18">
        <f t="shared" si="264"/>
        <v>0</v>
      </c>
      <c r="W114" s="18">
        <v>0</v>
      </c>
      <c r="X114" s="27">
        <f t="shared" si="251"/>
        <v>0</v>
      </c>
      <c r="Y114" s="18">
        <f t="shared" si="265"/>
        <v>0</v>
      </c>
      <c r="Z114" s="18">
        <v>0</v>
      </c>
      <c r="AA114" s="27">
        <f t="shared" si="252"/>
        <v>0</v>
      </c>
      <c r="AB114" s="18">
        <f t="shared" si="266"/>
        <v>0</v>
      </c>
      <c r="AC114" s="18">
        <v>0</v>
      </c>
      <c r="AD114" s="27">
        <f t="shared" si="253"/>
        <v>0</v>
      </c>
      <c r="AE114" s="18">
        <f t="shared" si="267"/>
        <v>0</v>
      </c>
      <c r="AF114" s="18">
        <v>0</v>
      </c>
      <c r="AG114" s="27">
        <f t="shared" si="254"/>
        <v>0</v>
      </c>
      <c r="AH114" s="18">
        <f t="shared" si="268"/>
        <v>0</v>
      </c>
      <c r="AI114" s="18">
        <v>0</v>
      </c>
      <c r="AJ114" s="27">
        <f t="shared" si="255"/>
        <v>0</v>
      </c>
      <c r="AK114" s="18">
        <f t="shared" si="269"/>
        <v>0</v>
      </c>
      <c r="AL114" s="18">
        <v>0</v>
      </c>
      <c r="AM114" s="27">
        <f t="shared" si="256"/>
        <v>0</v>
      </c>
      <c r="AN114" s="18">
        <f t="shared" si="270"/>
        <v>0</v>
      </c>
      <c r="AO114" s="18">
        <v>0</v>
      </c>
      <c r="AP114" s="27">
        <f t="shared" si="257"/>
        <v>0</v>
      </c>
      <c r="AQ114" s="18">
        <f t="shared" si="271"/>
        <v>0</v>
      </c>
      <c r="AR114" s="18">
        <v>0</v>
      </c>
      <c r="AS114" s="27">
        <f t="shared" si="258"/>
        <v>0</v>
      </c>
      <c r="AT114" s="18">
        <f t="shared" si="272"/>
        <v>0</v>
      </c>
      <c r="AU114" s="18">
        <v>0</v>
      </c>
      <c r="AV114" s="27">
        <f t="shared" si="158"/>
        <v>0</v>
      </c>
      <c r="AW114" s="18">
        <f t="shared" si="273"/>
        <v>0</v>
      </c>
      <c r="AX114" s="18">
        <v>0</v>
      </c>
      <c r="AY114" s="27">
        <f t="shared" si="159"/>
        <v>0</v>
      </c>
      <c r="AZ114" s="18">
        <f t="shared" si="274"/>
        <v>0</v>
      </c>
      <c r="BA114" s="18">
        <v>0</v>
      </c>
      <c r="BB114" s="27">
        <f t="shared" si="160"/>
        <v>0</v>
      </c>
      <c r="BC114" s="18">
        <f t="shared" si="275"/>
        <v>0</v>
      </c>
      <c r="BD114" s="18">
        <v>0</v>
      </c>
      <c r="BE114" s="27">
        <f t="shared" si="161"/>
        <v>0</v>
      </c>
      <c r="BF114" s="18">
        <f t="shared" si="276"/>
        <v>1800.31</v>
      </c>
      <c r="BG114" s="18">
        <f>F114</f>
        <v>43.08</v>
      </c>
      <c r="BH114" s="27">
        <f t="shared" si="162"/>
        <v>1</v>
      </c>
      <c r="BI114" s="18">
        <f t="shared" si="277"/>
        <v>0</v>
      </c>
      <c r="BJ114" s="18">
        <v>0</v>
      </c>
      <c r="BK114" s="27">
        <f t="shared" si="163"/>
        <v>0</v>
      </c>
      <c r="BL114" s="18">
        <f t="shared" si="278"/>
        <v>0</v>
      </c>
      <c r="BM114" s="18">
        <v>0</v>
      </c>
      <c r="BN114" s="27">
        <f t="shared" si="164"/>
        <v>0</v>
      </c>
      <c r="BO114" s="18">
        <f t="shared" si="279"/>
        <v>0</v>
      </c>
      <c r="BP114" s="18">
        <v>0</v>
      </c>
      <c r="BQ114" s="27">
        <f t="shared" si="165"/>
        <v>0</v>
      </c>
      <c r="BR114" s="18">
        <f t="shared" si="280"/>
        <v>0</v>
      </c>
      <c r="BS114" s="18">
        <v>0</v>
      </c>
      <c r="BT114" s="27">
        <f t="shared" si="166"/>
        <v>0</v>
      </c>
      <c r="BU114" s="18">
        <f t="shared" si="281"/>
        <v>0</v>
      </c>
      <c r="BV114" s="18">
        <v>0</v>
      </c>
      <c r="BW114" s="27">
        <f t="shared" si="167"/>
        <v>0</v>
      </c>
      <c r="BX114" s="18">
        <f t="shared" si="282"/>
        <v>0</v>
      </c>
      <c r="BY114" s="18">
        <v>0</v>
      </c>
      <c r="BZ114" s="27">
        <f t="shared" si="168"/>
        <v>0</v>
      </c>
      <c r="CA114" s="18">
        <f t="shared" si="283"/>
        <v>0</v>
      </c>
      <c r="CB114" s="18">
        <v>0</v>
      </c>
      <c r="CC114" s="27">
        <f t="shared" si="169"/>
        <v>0</v>
      </c>
      <c r="CD114" s="18">
        <f t="shared" si="170"/>
        <v>1800.31</v>
      </c>
    </row>
    <row r="115" spans="1:82">
      <c r="A115" s="11" t="s">
        <v>198</v>
      </c>
      <c r="B115" s="11">
        <f>VLOOKUP(A115,MEMORIA!$A:$N,2,FALSE)</f>
        <v>88484</v>
      </c>
      <c r="C115" s="11" t="str">
        <f>VLOOKUP(A115,MEMORIA!$A:$N,3,FALSE)</f>
        <v>SINAPI</v>
      </c>
      <c r="D115" s="23" t="str">
        <f>VLOOKUP(A115,MEMORIA!$A:$N,4,FALSE)</f>
        <v>FUNDO SELADOR ACRÍLICO, APLICAÇÃO MANUAL EM TETO, UMA DEMÃO. AF_04/2023</v>
      </c>
      <c r="E115" s="11" t="str">
        <f>VLOOKUP(A115,MEMORIA!$A:$N,5,FALSE)</f>
        <v>M2</v>
      </c>
      <c r="F115" s="18">
        <f>VLOOKUP(A115,MEMORIA!$A:$N,14,FALSE)</f>
        <v>308.19</v>
      </c>
      <c r="G115" s="18">
        <f>VLOOKUP(A115,ORCAMENTO!$A:$I,7,FALSE)</f>
        <v>4.92</v>
      </c>
      <c r="H115" s="18">
        <f>VLOOKUP(A115,ORCAMENTO!$A:$I,8,FALSE)</f>
        <v>6.08</v>
      </c>
      <c r="I115" s="18">
        <f t="shared" si="259"/>
        <v>1873.8</v>
      </c>
      <c r="J115" s="18">
        <f t="shared" si="260"/>
        <v>0</v>
      </c>
      <c r="K115" s="18">
        <v>0</v>
      </c>
      <c r="L115" s="27">
        <f t="shared" si="247"/>
        <v>0</v>
      </c>
      <c r="M115" s="18">
        <f t="shared" si="261"/>
        <v>0</v>
      </c>
      <c r="N115" s="18">
        <v>0</v>
      </c>
      <c r="O115" s="27">
        <f t="shared" si="248"/>
        <v>0</v>
      </c>
      <c r="P115" s="18">
        <f t="shared" si="262"/>
        <v>0</v>
      </c>
      <c r="Q115" s="18">
        <v>0</v>
      </c>
      <c r="R115" s="27">
        <f t="shared" si="249"/>
        <v>0</v>
      </c>
      <c r="S115" s="18">
        <f t="shared" si="263"/>
        <v>0</v>
      </c>
      <c r="T115" s="18">
        <v>0</v>
      </c>
      <c r="U115" s="27">
        <f t="shared" si="250"/>
        <v>0</v>
      </c>
      <c r="V115" s="18">
        <f t="shared" si="264"/>
        <v>0</v>
      </c>
      <c r="W115" s="18">
        <v>0</v>
      </c>
      <c r="X115" s="27">
        <f t="shared" si="251"/>
        <v>0</v>
      </c>
      <c r="Y115" s="18">
        <f t="shared" si="265"/>
        <v>0</v>
      </c>
      <c r="Z115" s="18">
        <v>0</v>
      </c>
      <c r="AA115" s="27">
        <f t="shared" si="252"/>
        <v>0</v>
      </c>
      <c r="AB115" s="18">
        <f t="shared" si="266"/>
        <v>0</v>
      </c>
      <c r="AC115" s="18">
        <v>0</v>
      </c>
      <c r="AD115" s="27">
        <f t="shared" si="253"/>
        <v>0</v>
      </c>
      <c r="AE115" s="18">
        <f t="shared" si="267"/>
        <v>0</v>
      </c>
      <c r="AF115" s="18">
        <v>0</v>
      </c>
      <c r="AG115" s="27">
        <f t="shared" si="254"/>
        <v>0</v>
      </c>
      <c r="AH115" s="18">
        <f t="shared" si="268"/>
        <v>0</v>
      </c>
      <c r="AI115" s="18">
        <v>0</v>
      </c>
      <c r="AJ115" s="27">
        <f t="shared" si="255"/>
        <v>0</v>
      </c>
      <c r="AK115" s="18">
        <f t="shared" si="269"/>
        <v>0</v>
      </c>
      <c r="AL115" s="18">
        <v>0</v>
      </c>
      <c r="AM115" s="27">
        <f t="shared" si="256"/>
        <v>0</v>
      </c>
      <c r="AN115" s="18">
        <f t="shared" si="270"/>
        <v>0</v>
      </c>
      <c r="AO115" s="18">
        <v>0</v>
      </c>
      <c r="AP115" s="27">
        <f t="shared" si="257"/>
        <v>0</v>
      </c>
      <c r="AQ115" s="18">
        <f t="shared" si="271"/>
        <v>0</v>
      </c>
      <c r="AR115" s="18">
        <v>0</v>
      </c>
      <c r="AS115" s="27">
        <f t="shared" si="258"/>
        <v>0</v>
      </c>
      <c r="AT115" s="18">
        <f t="shared" si="272"/>
        <v>0</v>
      </c>
      <c r="AU115" s="18">
        <v>0</v>
      </c>
      <c r="AV115" s="27">
        <f t="shared" si="158"/>
        <v>0</v>
      </c>
      <c r="AW115" s="18">
        <f t="shared" si="273"/>
        <v>0</v>
      </c>
      <c r="AX115" s="18">
        <v>0</v>
      </c>
      <c r="AY115" s="27">
        <f t="shared" si="159"/>
        <v>0</v>
      </c>
      <c r="AZ115" s="18">
        <f t="shared" si="274"/>
        <v>0</v>
      </c>
      <c r="BA115" s="18">
        <v>0</v>
      </c>
      <c r="BB115" s="27">
        <f t="shared" si="160"/>
        <v>0</v>
      </c>
      <c r="BC115" s="18">
        <f t="shared" si="275"/>
        <v>0</v>
      </c>
      <c r="BD115" s="18">
        <v>0</v>
      </c>
      <c r="BE115" s="27">
        <f t="shared" si="161"/>
        <v>0</v>
      </c>
      <c r="BF115" s="18">
        <f t="shared" si="276"/>
        <v>1499.04</v>
      </c>
      <c r="BG115" s="18">
        <f>0.8*F115</f>
        <v>246.55200000000002</v>
      </c>
      <c r="BH115" s="27">
        <f t="shared" si="162"/>
        <v>0.8</v>
      </c>
      <c r="BI115" s="18">
        <f t="shared" si="277"/>
        <v>374.76</v>
      </c>
      <c r="BJ115" s="18">
        <f>0.2*F115</f>
        <v>61.638000000000005</v>
      </c>
      <c r="BK115" s="27">
        <f t="shared" si="163"/>
        <v>0.2</v>
      </c>
      <c r="BL115" s="18">
        <f t="shared" si="278"/>
        <v>0</v>
      </c>
      <c r="BM115" s="18">
        <v>0</v>
      </c>
      <c r="BN115" s="27">
        <f t="shared" si="164"/>
        <v>0</v>
      </c>
      <c r="BO115" s="18">
        <f t="shared" si="279"/>
        <v>0</v>
      </c>
      <c r="BP115" s="18">
        <v>0</v>
      </c>
      <c r="BQ115" s="27">
        <f t="shared" si="165"/>
        <v>0</v>
      </c>
      <c r="BR115" s="18">
        <f t="shared" si="280"/>
        <v>0</v>
      </c>
      <c r="BS115" s="18">
        <v>0</v>
      </c>
      <c r="BT115" s="27">
        <f t="shared" si="166"/>
        <v>0</v>
      </c>
      <c r="BU115" s="18">
        <f t="shared" si="281"/>
        <v>0</v>
      </c>
      <c r="BV115" s="18">
        <v>0</v>
      </c>
      <c r="BW115" s="27">
        <f t="shared" si="167"/>
        <v>0</v>
      </c>
      <c r="BX115" s="18">
        <f t="shared" si="282"/>
        <v>0</v>
      </c>
      <c r="BY115" s="18">
        <v>0</v>
      </c>
      <c r="BZ115" s="27">
        <f t="shared" si="168"/>
        <v>0</v>
      </c>
      <c r="CA115" s="18">
        <f t="shared" si="283"/>
        <v>0</v>
      </c>
      <c r="CB115" s="18">
        <v>0</v>
      </c>
      <c r="CC115" s="27">
        <f t="shared" si="169"/>
        <v>0</v>
      </c>
      <c r="CD115" s="18">
        <f t="shared" si="170"/>
        <v>1873.8</v>
      </c>
    </row>
    <row r="116" spans="1:82" ht="30">
      <c r="A116" s="11" t="s">
        <v>199</v>
      </c>
      <c r="B116" s="11">
        <f>VLOOKUP(A116,MEMORIA!$A:$N,2,FALSE)</f>
        <v>88494</v>
      </c>
      <c r="C116" s="11" t="str">
        <f>VLOOKUP(A116,MEMORIA!$A:$N,3,FALSE)</f>
        <v>SINAPI</v>
      </c>
      <c r="D116" s="23" t="str">
        <f>VLOOKUP(A116,MEMORIA!$A:$N,4,FALSE)</f>
        <v>EMASSAMENTO COM MASSA LÁTEX, APLICAÇÃO EM TETO, UMA DEMÃO, LIXAMENTO MANUAL. AF_04/2023</v>
      </c>
      <c r="E116" s="11" t="str">
        <f>VLOOKUP(A116,MEMORIA!$A:$N,5,FALSE)</f>
        <v>M2</v>
      </c>
      <c r="F116" s="18">
        <f>VLOOKUP(A116,MEMORIA!$A:$N,14,FALSE)</f>
        <v>308.19</v>
      </c>
      <c r="G116" s="18">
        <f>VLOOKUP(A116,ORCAMENTO!$A:$I,7,FALSE)</f>
        <v>20.29</v>
      </c>
      <c r="H116" s="18">
        <f>VLOOKUP(A116,ORCAMENTO!$A:$I,8,FALSE)</f>
        <v>25.07</v>
      </c>
      <c r="I116" s="18">
        <f t="shared" si="259"/>
        <v>7726.32</v>
      </c>
      <c r="J116" s="18">
        <f t="shared" si="260"/>
        <v>0</v>
      </c>
      <c r="K116" s="18">
        <v>0</v>
      </c>
      <c r="L116" s="27">
        <f t="shared" si="247"/>
        <v>0</v>
      </c>
      <c r="M116" s="18">
        <f t="shared" si="261"/>
        <v>0</v>
      </c>
      <c r="N116" s="18">
        <v>0</v>
      </c>
      <c r="O116" s="27">
        <f t="shared" si="248"/>
        <v>0</v>
      </c>
      <c r="P116" s="18">
        <f t="shared" si="262"/>
        <v>0</v>
      </c>
      <c r="Q116" s="18">
        <v>0</v>
      </c>
      <c r="R116" s="27">
        <f t="shared" si="249"/>
        <v>0</v>
      </c>
      <c r="S116" s="18">
        <f t="shared" si="263"/>
        <v>0</v>
      </c>
      <c r="T116" s="18">
        <v>0</v>
      </c>
      <c r="U116" s="27">
        <f t="shared" si="250"/>
        <v>0</v>
      </c>
      <c r="V116" s="18">
        <f t="shared" si="264"/>
        <v>0</v>
      </c>
      <c r="W116" s="18">
        <v>0</v>
      </c>
      <c r="X116" s="27">
        <f t="shared" si="251"/>
        <v>0</v>
      </c>
      <c r="Y116" s="18">
        <f t="shared" si="265"/>
        <v>0</v>
      </c>
      <c r="Z116" s="18">
        <v>0</v>
      </c>
      <c r="AA116" s="27">
        <f t="shared" si="252"/>
        <v>0</v>
      </c>
      <c r="AB116" s="18">
        <f t="shared" si="266"/>
        <v>0</v>
      </c>
      <c r="AC116" s="18">
        <v>0</v>
      </c>
      <c r="AD116" s="27">
        <f t="shared" si="253"/>
        <v>0</v>
      </c>
      <c r="AE116" s="18">
        <f t="shared" si="267"/>
        <v>0</v>
      </c>
      <c r="AF116" s="18">
        <v>0</v>
      </c>
      <c r="AG116" s="27">
        <f t="shared" si="254"/>
        <v>0</v>
      </c>
      <c r="AH116" s="18">
        <f t="shared" si="268"/>
        <v>0</v>
      </c>
      <c r="AI116" s="18">
        <v>0</v>
      </c>
      <c r="AJ116" s="27">
        <f t="shared" si="255"/>
        <v>0</v>
      </c>
      <c r="AK116" s="18">
        <f t="shared" si="269"/>
        <v>0</v>
      </c>
      <c r="AL116" s="18">
        <v>0</v>
      </c>
      <c r="AM116" s="27">
        <f t="shared" si="256"/>
        <v>0</v>
      </c>
      <c r="AN116" s="18">
        <f t="shared" si="270"/>
        <v>0</v>
      </c>
      <c r="AO116" s="18">
        <v>0</v>
      </c>
      <c r="AP116" s="27">
        <f t="shared" si="257"/>
        <v>0</v>
      </c>
      <c r="AQ116" s="18">
        <f t="shared" si="271"/>
        <v>0</v>
      </c>
      <c r="AR116" s="18">
        <v>0</v>
      </c>
      <c r="AS116" s="27">
        <f t="shared" si="258"/>
        <v>0</v>
      </c>
      <c r="AT116" s="18">
        <f t="shared" si="272"/>
        <v>0</v>
      </c>
      <c r="AU116" s="18">
        <v>0</v>
      </c>
      <c r="AV116" s="27">
        <f t="shared" si="158"/>
        <v>0</v>
      </c>
      <c r="AW116" s="18">
        <f t="shared" si="273"/>
        <v>0</v>
      </c>
      <c r="AX116" s="18">
        <v>0</v>
      </c>
      <c r="AY116" s="27">
        <f t="shared" si="159"/>
        <v>0</v>
      </c>
      <c r="AZ116" s="18">
        <f t="shared" si="274"/>
        <v>0</v>
      </c>
      <c r="BA116" s="18">
        <v>0</v>
      </c>
      <c r="BB116" s="27">
        <f t="shared" si="160"/>
        <v>0</v>
      </c>
      <c r="BC116" s="18">
        <f t="shared" si="275"/>
        <v>0</v>
      </c>
      <c r="BD116" s="18">
        <v>0</v>
      </c>
      <c r="BE116" s="27">
        <f t="shared" si="161"/>
        <v>0</v>
      </c>
      <c r="BF116" s="18">
        <f t="shared" si="276"/>
        <v>6181.06</v>
      </c>
      <c r="BG116" s="18">
        <f>0.8*F116</f>
        <v>246.55200000000002</v>
      </c>
      <c r="BH116" s="27">
        <f t="shared" si="162"/>
        <v>0.80000051771088965</v>
      </c>
      <c r="BI116" s="18">
        <f t="shared" si="277"/>
        <v>1545.26</v>
      </c>
      <c r="BJ116" s="18">
        <f>0.2*F116</f>
        <v>61.638000000000005</v>
      </c>
      <c r="BK116" s="27">
        <f t="shared" si="163"/>
        <v>0.19999948228911046</v>
      </c>
      <c r="BL116" s="18">
        <f t="shared" si="278"/>
        <v>0</v>
      </c>
      <c r="BM116" s="18">
        <v>0</v>
      </c>
      <c r="BN116" s="27">
        <f t="shared" si="164"/>
        <v>0</v>
      </c>
      <c r="BO116" s="18">
        <f t="shared" si="279"/>
        <v>0</v>
      </c>
      <c r="BP116" s="18">
        <v>0</v>
      </c>
      <c r="BQ116" s="27">
        <f t="shared" si="165"/>
        <v>0</v>
      </c>
      <c r="BR116" s="18">
        <f t="shared" si="280"/>
        <v>0</v>
      </c>
      <c r="BS116" s="18">
        <v>0</v>
      </c>
      <c r="BT116" s="27">
        <f t="shared" si="166"/>
        <v>0</v>
      </c>
      <c r="BU116" s="18">
        <f t="shared" si="281"/>
        <v>0</v>
      </c>
      <c r="BV116" s="18">
        <v>0</v>
      </c>
      <c r="BW116" s="27">
        <f t="shared" si="167"/>
        <v>0</v>
      </c>
      <c r="BX116" s="18">
        <f t="shared" si="282"/>
        <v>0</v>
      </c>
      <c r="BY116" s="18">
        <v>0</v>
      </c>
      <c r="BZ116" s="27">
        <f t="shared" si="168"/>
        <v>0</v>
      </c>
      <c r="CA116" s="18">
        <f t="shared" si="283"/>
        <v>0</v>
      </c>
      <c r="CB116" s="18">
        <v>0</v>
      </c>
      <c r="CC116" s="27">
        <f t="shared" si="169"/>
        <v>0</v>
      </c>
      <c r="CD116" s="18">
        <f t="shared" si="170"/>
        <v>7726.3200000000006</v>
      </c>
    </row>
    <row r="117" spans="1:82" ht="30">
      <c r="A117" s="11" t="s">
        <v>200</v>
      </c>
      <c r="B117" s="11">
        <f>VLOOKUP(A117,MEMORIA!$A:$N,2,FALSE)</f>
        <v>88488</v>
      </c>
      <c r="C117" s="11" t="str">
        <f>VLOOKUP(A117,MEMORIA!$A:$N,3,FALSE)</f>
        <v>SINAPI</v>
      </c>
      <c r="D117" s="23" t="str">
        <f>VLOOKUP(A117,MEMORIA!$A:$N,4,FALSE)</f>
        <v>PINTURA LÁTEX ACRÍLICA PREMIUM, APLICAÇÃO MANUAL EM TETO, DUAS DEMÃOS. AF_04/2023</v>
      </c>
      <c r="E117" s="11" t="str">
        <f>VLOOKUP(A117,MEMORIA!$A:$N,5,FALSE)</f>
        <v>M2</v>
      </c>
      <c r="F117" s="18">
        <f>VLOOKUP(A117,MEMORIA!$A:$N,14,FALSE)</f>
        <v>308.19</v>
      </c>
      <c r="G117" s="18">
        <f>VLOOKUP(A117,ORCAMENTO!$A:$I,7,FALSE)</f>
        <v>14.81</v>
      </c>
      <c r="H117" s="18">
        <f>VLOOKUP(A117,ORCAMENTO!$A:$I,8,FALSE)</f>
        <v>18.3</v>
      </c>
      <c r="I117" s="18">
        <f t="shared" si="259"/>
        <v>5639.88</v>
      </c>
      <c r="J117" s="18">
        <f t="shared" si="260"/>
        <v>0</v>
      </c>
      <c r="K117" s="18">
        <v>0</v>
      </c>
      <c r="L117" s="27">
        <f t="shared" si="247"/>
        <v>0</v>
      </c>
      <c r="M117" s="18">
        <f t="shared" si="261"/>
        <v>0</v>
      </c>
      <c r="N117" s="18">
        <v>0</v>
      </c>
      <c r="O117" s="27">
        <f t="shared" si="248"/>
        <v>0</v>
      </c>
      <c r="P117" s="18">
        <f t="shared" si="262"/>
        <v>0</v>
      </c>
      <c r="Q117" s="18">
        <v>0</v>
      </c>
      <c r="R117" s="27">
        <f t="shared" si="249"/>
        <v>0</v>
      </c>
      <c r="S117" s="18">
        <f t="shared" si="263"/>
        <v>0</v>
      </c>
      <c r="T117" s="18">
        <v>0</v>
      </c>
      <c r="U117" s="27">
        <f t="shared" si="250"/>
        <v>0</v>
      </c>
      <c r="V117" s="18">
        <f t="shared" si="264"/>
        <v>0</v>
      </c>
      <c r="W117" s="18">
        <v>0</v>
      </c>
      <c r="X117" s="27">
        <f t="shared" si="251"/>
        <v>0</v>
      </c>
      <c r="Y117" s="18">
        <f t="shared" si="265"/>
        <v>0</v>
      </c>
      <c r="Z117" s="18">
        <v>0</v>
      </c>
      <c r="AA117" s="27">
        <f t="shared" si="252"/>
        <v>0</v>
      </c>
      <c r="AB117" s="18">
        <f t="shared" si="266"/>
        <v>0</v>
      </c>
      <c r="AC117" s="18">
        <v>0</v>
      </c>
      <c r="AD117" s="27">
        <f t="shared" si="253"/>
        <v>0</v>
      </c>
      <c r="AE117" s="18">
        <f t="shared" si="267"/>
        <v>0</v>
      </c>
      <c r="AF117" s="18">
        <v>0</v>
      </c>
      <c r="AG117" s="27">
        <f t="shared" si="254"/>
        <v>0</v>
      </c>
      <c r="AH117" s="18">
        <f t="shared" si="268"/>
        <v>0</v>
      </c>
      <c r="AI117" s="18">
        <v>0</v>
      </c>
      <c r="AJ117" s="27">
        <f t="shared" si="255"/>
        <v>0</v>
      </c>
      <c r="AK117" s="18">
        <f t="shared" si="269"/>
        <v>0</v>
      </c>
      <c r="AL117" s="18">
        <v>0</v>
      </c>
      <c r="AM117" s="27">
        <f t="shared" si="256"/>
        <v>0</v>
      </c>
      <c r="AN117" s="18">
        <f t="shared" si="270"/>
        <v>0</v>
      </c>
      <c r="AO117" s="18">
        <v>0</v>
      </c>
      <c r="AP117" s="27">
        <f t="shared" si="257"/>
        <v>0</v>
      </c>
      <c r="AQ117" s="18">
        <f t="shared" si="271"/>
        <v>0</v>
      </c>
      <c r="AR117" s="18">
        <v>0</v>
      </c>
      <c r="AS117" s="27">
        <f t="shared" si="258"/>
        <v>0</v>
      </c>
      <c r="AT117" s="18">
        <f t="shared" si="272"/>
        <v>0</v>
      </c>
      <c r="AU117" s="18">
        <v>0</v>
      </c>
      <c r="AV117" s="27">
        <f t="shared" si="158"/>
        <v>0</v>
      </c>
      <c r="AW117" s="18">
        <f t="shared" si="273"/>
        <v>0</v>
      </c>
      <c r="AX117" s="18">
        <v>0</v>
      </c>
      <c r="AY117" s="27">
        <f t="shared" si="159"/>
        <v>0</v>
      </c>
      <c r="AZ117" s="18">
        <f t="shared" si="274"/>
        <v>0</v>
      </c>
      <c r="BA117" s="18">
        <v>0</v>
      </c>
      <c r="BB117" s="27">
        <f t="shared" si="160"/>
        <v>0</v>
      </c>
      <c r="BC117" s="18">
        <f t="shared" si="275"/>
        <v>0</v>
      </c>
      <c r="BD117" s="18">
        <v>0</v>
      </c>
      <c r="BE117" s="27">
        <f t="shared" si="161"/>
        <v>0</v>
      </c>
      <c r="BF117" s="18">
        <f t="shared" si="276"/>
        <v>0</v>
      </c>
      <c r="BG117" s="18">
        <v>0</v>
      </c>
      <c r="BH117" s="27">
        <f t="shared" si="162"/>
        <v>0</v>
      </c>
      <c r="BI117" s="18">
        <f t="shared" si="277"/>
        <v>0</v>
      </c>
      <c r="BJ117" s="18">
        <v>0</v>
      </c>
      <c r="BK117" s="27">
        <f t="shared" si="163"/>
        <v>0</v>
      </c>
      <c r="BL117" s="18">
        <f t="shared" si="278"/>
        <v>5639.88</v>
      </c>
      <c r="BM117" s="18">
        <f>F117</f>
        <v>308.19</v>
      </c>
      <c r="BN117" s="27">
        <f t="shared" si="164"/>
        <v>1</v>
      </c>
      <c r="BO117" s="18">
        <f t="shared" si="279"/>
        <v>0</v>
      </c>
      <c r="BP117" s="18">
        <v>0</v>
      </c>
      <c r="BQ117" s="27">
        <f t="shared" si="165"/>
        <v>0</v>
      </c>
      <c r="BR117" s="18">
        <f t="shared" si="280"/>
        <v>0</v>
      </c>
      <c r="BS117" s="18">
        <v>0</v>
      </c>
      <c r="BT117" s="27">
        <f t="shared" si="166"/>
        <v>0</v>
      </c>
      <c r="BU117" s="18">
        <f t="shared" si="281"/>
        <v>0</v>
      </c>
      <c r="BV117" s="18">
        <v>0</v>
      </c>
      <c r="BW117" s="27">
        <f t="shared" si="167"/>
        <v>0</v>
      </c>
      <c r="BX117" s="18">
        <f t="shared" si="282"/>
        <v>0</v>
      </c>
      <c r="BY117" s="18">
        <v>0</v>
      </c>
      <c r="BZ117" s="27">
        <f t="shared" si="168"/>
        <v>0</v>
      </c>
      <c r="CA117" s="18">
        <f t="shared" si="283"/>
        <v>0</v>
      </c>
      <c r="CB117" s="18">
        <v>0</v>
      </c>
      <c r="CC117" s="27">
        <f t="shared" si="169"/>
        <v>0</v>
      </c>
      <c r="CD117" s="18">
        <f t="shared" si="170"/>
        <v>5639.88</v>
      </c>
    </row>
    <row r="118" spans="1:82" ht="45">
      <c r="A118" s="11" t="s">
        <v>201</v>
      </c>
      <c r="B118" s="11">
        <f>VLOOKUP(A118,MEMORIA!$A:$N,2,FALSE)</f>
        <v>100722</v>
      </c>
      <c r="C118" s="11" t="str">
        <f>VLOOKUP(A118,MEMORIA!$A:$N,3,FALSE)</f>
        <v>SINAPI</v>
      </c>
      <c r="D118" s="23" t="str">
        <f>VLOOKUP(A118,MEMORIA!$A:$N,4,FALSE)</f>
        <v>PINTURA COM TINTA ALQUÍDICA DE FUNDO (TIPO ZARCÃO) APLICADA A ROLO OU PINCEL SOBRE SUPERFÍCIES METÁLICAS (EXCETO PERFIL) EXECUTADO EM OBRA (POR DEMÃO). AF_01/2020</v>
      </c>
      <c r="E118" s="11" t="str">
        <f>VLOOKUP(A118,MEMORIA!$A:$N,5,FALSE)</f>
        <v>M2</v>
      </c>
      <c r="F118" s="18">
        <f>VLOOKUP(A118,MEMORIA!$A:$N,14,FALSE)</f>
        <v>90.38000000000001</v>
      </c>
      <c r="G118" s="18">
        <f>VLOOKUP(A118,ORCAMENTO!$A:$I,7,FALSE)</f>
        <v>24.74</v>
      </c>
      <c r="H118" s="18">
        <f>VLOOKUP(A118,ORCAMENTO!$A:$I,8,FALSE)</f>
        <v>30.56</v>
      </c>
      <c r="I118" s="18">
        <f t="shared" si="259"/>
        <v>2762.01</v>
      </c>
      <c r="J118" s="18">
        <f t="shared" si="260"/>
        <v>0</v>
      </c>
      <c r="K118" s="18">
        <v>0</v>
      </c>
      <c r="L118" s="27">
        <f t="shared" si="247"/>
        <v>0</v>
      </c>
      <c r="M118" s="18">
        <f t="shared" si="261"/>
        <v>0</v>
      </c>
      <c r="N118" s="18">
        <v>0</v>
      </c>
      <c r="O118" s="27">
        <f t="shared" si="248"/>
        <v>0</v>
      </c>
      <c r="P118" s="18">
        <f t="shared" si="262"/>
        <v>0</v>
      </c>
      <c r="Q118" s="18">
        <v>0</v>
      </c>
      <c r="R118" s="27">
        <f t="shared" si="249"/>
        <v>0</v>
      </c>
      <c r="S118" s="18">
        <f t="shared" si="263"/>
        <v>0</v>
      </c>
      <c r="T118" s="18">
        <v>0</v>
      </c>
      <c r="U118" s="27">
        <f t="shared" si="250"/>
        <v>0</v>
      </c>
      <c r="V118" s="18">
        <f t="shared" si="264"/>
        <v>0</v>
      </c>
      <c r="W118" s="18">
        <v>0</v>
      </c>
      <c r="X118" s="27">
        <f t="shared" si="251"/>
        <v>0</v>
      </c>
      <c r="Y118" s="18">
        <f t="shared" si="265"/>
        <v>0</v>
      </c>
      <c r="Z118" s="18">
        <v>0</v>
      </c>
      <c r="AA118" s="27">
        <f t="shared" si="252"/>
        <v>0</v>
      </c>
      <c r="AB118" s="18">
        <f t="shared" si="266"/>
        <v>0</v>
      </c>
      <c r="AC118" s="18">
        <v>0</v>
      </c>
      <c r="AD118" s="27">
        <f t="shared" si="253"/>
        <v>0</v>
      </c>
      <c r="AE118" s="18">
        <f t="shared" si="267"/>
        <v>0</v>
      </c>
      <c r="AF118" s="18">
        <v>0</v>
      </c>
      <c r="AG118" s="27">
        <f t="shared" si="254"/>
        <v>0</v>
      </c>
      <c r="AH118" s="18">
        <f t="shared" si="268"/>
        <v>0</v>
      </c>
      <c r="AI118" s="18">
        <v>0</v>
      </c>
      <c r="AJ118" s="27">
        <f t="shared" si="255"/>
        <v>0</v>
      </c>
      <c r="AK118" s="18">
        <f t="shared" si="269"/>
        <v>0</v>
      </c>
      <c r="AL118" s="18">
        <v>0</v>
      </c>
      <c r="AM118" s="27">
        <f t="shared" si="256"/>
        <v>0</v>
      </c>
      <c r="AN118" s="18">
        <f t="shared" si="270"/>
        <v>0</v>
      </c>
      <c r="AO118" s="18">
        <v>0</v>
      </c>
      <c r="AP118" s="27">
        <f t="shared" si="257"/>
        <v>0</v>
      </c>
      <c r="AQ118" s="18">
        <f t="shared" si="271"/>
        <v>0</v>
      </c>
      <c r="AR118" s="18">
        <v>0</v>
      </c>
      <c r="AS118" s="27">
        <f t="shared" si="258"/>
        <v>0</v>
      </c>
      <c r="AT118" s="18">
        <f t="shared" si="272"/>
        <v>0</v>
      </c>
      <c r="AU118" s="18">
        <v>0</v>
      </c>
      <c r="AV118" s="27">
        <f t="shared" si="158"/>
        <v>0</v>
      </c>
      <c r="AW118" s="18">
        <f t="shared" si="273"/>
        <v>0</v>
      </c>
      <c r="AX118" s="18">
        <v>0</v>
      </c>
      <c r="AY118" s="27">
        <f t="shared" si="159"/>
        <v>0</v>
      </c>
      <c r="AZ118" s="18">
        <f t="shared" si="274"/>
        <v>0</v>
      </c>
      <c r="BA118" s="18">
        <v>0</v>
      </c>
      <c r="BB118" s="27">
        <f t="shared" si="160"/>
        <v>0</v>
      </c>
      <c r="BC118" s="18">
        <f t="shared" si="275"/>
        <v>0</v>
      </c>
      <c r="BD118" s="18">
        <v>0</v>
      </c>
      <c r="BE118" s="27">
        <f t="shared" si="161"/>
        <v>0</v>
      </c>
      <c r="BF118" s="18">
        <f t="shared" si="276"/>
        <v>0</v>
      </c>
      <c r="BG118" s="18">
        <v>0</v>
      </c>
      <c r="BH118" s="27">
        <f t="shared" si="162"/>
        <v>0</v>
      </c>
      <c r="BI118" s="18">
        <f t="shared" si="277"/>
        <v>0</v>
      </c>
      <c r="BJ118" s="18">
        <v>0</v>
      </c>
      <c r="BK118" s="27">
        <f t="shared" si="163"/>
        <v>0</v>
      </c>
      <c r="BL118" s="18">
        <f t="shared" si="278"/>
        <v>2762.01</v>
      </c>
      <c r="BM118" s="18">
        <f>F118</f>
        <v>90.38000000000001</v>
      </c>
      <c r="BN118" s="27">
        <f t="shared" si="164"/>
        <v>1</v>
      </c>
      <c r="BO118" s="18">
        <f t="shared" si="279"/>
        <v>0</v>
      </c>
      <c r="BP118" s="18">
        <v>0</v>
      </c>
      <c r="BQ118" s="27">
        <f t="shared" si="165"/>
        <v>0</v>
      </c>
      <c r="BR118" s="18">
        <f t="shared" si="280"/>
        <v>0</v>
      </c>
      <c r="BS118" s="18">
        <v>0</v>
      </c>
      <c r="BT118" s="27">
        <f t="shared" si="166"/>
        <v>0</v>
      </c>
      <c r="BU118" s="18">
        <f t="shared" si="281"/>
        <v>0</v>
      </c>
      <c r="BV118" s="18">
        <v>0</v>
      </c>
      <c r="BW118" s="27">
        <f t="shared" si="167"/>
        <v>0</v>
      </c>
      <c r="BX118" s="18">
        <f t="shared" si="282"/>
        <v>0</v>
      </c>
      <c r="BY118" s="18">
        <v>0</v>
      </c>
      <c r="BZ118" s="27">
        <f t="shared" si="168"/>
        <v>0</v>
      </c>
      <c r="CA118" s="18">
        <f t="shared" si="283"/>
        <v>0</v>
      </c>
      <c r="CB118" s="18">
        <v>0</v>
      </c>
      <c r="CC118" s="27">
        <f t="shared" si="169"/>
        <v>0</v>
      </c>
      <c r="CD118" s="18">
        <f t="shared" si="170"/>
        <v>2762.01</v>
      </c>
    </row>
    <row r="119" spans="1:82" ht="45">
      <c r="A119" s="11" t="s">
        <v>202</v>
      </c>
      <c r="B119" s="11">
        <f>VLOOKUP(A119,MEMORIA!$A:$N,2,FALSE)</f>
        <v>100746</v>
      </c>
      <c r="C119" s="11" t="str">
        <f>VLOOKUP(A119,MEMORIA!$A:$N,3,FALSE)</f>
        <v>SINAPI</v>
      </c>
      <c r="D119" s="23" t="str">
        <f>VLOOKUP(A119,MEMORIA!$A:$N,4,FALSE)</f>
        <v>PINTURA COM TINTA ALQUÍDICA DE ACABAMENTO (ESMALTE SINTÉTICO BRILHANTE) APLICADA A ROLO OU PINCEL SOBRE SUPERFÍCIES METÁLICAS (EXCETO PERFIL) EXECUTADO EM OBRA (POR DEMÃO). AF_01/2020</v>
      </c>
      <c r="E119" s="11" t="str">
        <f>VLOOKUP(A119,MEMORIA!$A:$N,5,FALSE)</f>
        <v>M2</v>
      </c>
      <c r="F119" s="18">
        <f>VLOOKUP(A119,MEMORIA!$A:$N,14,FALSE)</f>
        <v>90.38</v>
      </c>
      <c r="G119" s="18">
        <f>VLOOKUP(A119,ORCAMENTO!$A:$I,7,FALSE)</f>
        <v>25.14</v>
      </c>
      <c r="H119" s="18">
        <f>VLOOKUP(A119,ORCAMENTO!$A:$I,8,FALSE)</f>
        <v>31.060000000000002</v>
      </c>
      <c r="I119" s="18">
        <f t="shared" si="259"/>
        <v>2807.2</v>
      </c>
      <c r="J119" s="18">
        <f t="shared" si="260"/>
        <v>0</v>
      </c>
      <c r="K119" s="18">
        <v>0</v>
      </c>
      <c r="L119" s="27">
        <f t="shared" si="247"/>
        <v>0</v>
      </c>
      <c r="M119" s="18">
        <f t="shared" si="261"/>
        <v>0</v>
      </c>
      <c r="N119" s="18">
        <v>0</v>
      </c>
      <c r="O119" s="27">
        <f t="shared" si="248"/>
        <v>0</v>
      </c>
      <c r="P119" s="18">
        <f t="shared" si="262"/>
        <v>0</v>
      </c>
      <c r="Q119" s="18">
        <v>0</v>
      </c>
      <c r="R119" s="27">
        <f t="shared" si="249"/>
        <v>0</v>
      </c>
      <c r="S119" s="18">
        <f t="shared" si="263"/>
        <v>0</v>
      </c>
      <c r="T119" s="18">
        <v>0</v>
      </c>
      <c r="U119" s="27">
        <f t="shared" si="250"/>
        <v>0</v>
      </c>
      <c r="V119" s="18">
        <f t="shared" si="264"/>
        <v>0</v>
      </c>
      <c r="W119" s="18">
        <v>0</v>
      </c>
      <c r="X119" s="27">
        <f t="shared" si="251"/>
        <v>0</v>
      </c>
      <c r="Y119" s="18">
        <f t="shared" si="265"/>
        <v>0</v>
      </c>
      <c r="Z119" s="18">
        <v>0</v>
      </c>
      <c r="AA119" s="27">
        <f t="shared" si="252"/>
        <v>0</v>
      </c>
      <c r="AB119" s="18">
        <f t="shared" si="266"/>
        <v>0</v>
      </c>
      <c r="AC119" s="18">
        <v>0</v>
      </c>
      <c r="AD119" s="27">
        <f t="shared" si="253"/>
        <v>0</v>
      </c>
      <c r="AE119" s="18">
        <f t="shared" si="267"/>
        <v>0</v>
      </c>
      <c r="AF119" s="18">
        <v>0</v>
      </c>
      <c r="AG119" s="27">
        <f t="shared" si="254"/>
        <v>0</v>
      </c>
      <c r="AH119" s="18">
        <f t="shared" si="268"/>
        <v>0</v>
      </c>
      <c r="AI119" s="18">
        <v>0</v>
      </c>
      <c r="AJ119" s="27">
        <f t="shared" si="255"/>
        <v>0</v>
      </c>
      <c r="AK119" s="18">
        <f t="shared" si="269"/>
        <v>0</v>
      </c>
      <c r="AL119" s="18">
        <v>0</v>
      </c>
      <c r="AM119" s="27">
        <f t="shared" si="256"/>
        <v>0</v>
      </c>
      <c r="AN119" s="18">
        <f t="shared" si="270"/>
        <v>0</v>
      </c>
      <c r="AO119" s="18">
        <v>0</v>
      </c>
      <c r="AP119" s="27">
        <f t="shared" si="257"/>
        <v>0</v>
      </c>
      <c r="AQ119" s="18">
        <f t="shared" si="271"/>
        <v>0</v>
      </c>
      <c r="AR119" s="18">
        <v>0</v>
      </c>
      <c r="AS119" s="27">
        <f t="shared" si="258"/>
        <v>0</v>
      </c>
      <c r="AT119" s="18">
        <f t="shared" si="272"/>
        <v>0</v>
      </c>
      <c r="AU119" s="18">
        <v>0</v>
      </c>
      <c r="AV119" s="27">
        <f t="shared" si="158"/>
        <v>0</v>
      </c>
      <c r="AW119" s="18">
        <f t="shared" si="273"/>
        <v>0</v>
      </c>
      <c r="AX119" s="18">
        <v>0</v>
      </c>
      <c r="AY119" s="27">
        <f t="shared" si="159"/>
        <v>0</v>
      </c>
      <c r="AZ119" s="18">
        <f t="shared" si="274"/>
        <v>0</v>
      </c>
      <c r="BA119" s="18">
        <v>0</v>
      </c>
      <c r="BB119" s="27">
        <f t="shared" si="160"/>
        <v>0</v>
      </c>
      <c r="BC119" s="18">
        <f t="shared" si="275"/>
        <v>0</v>
      </c>
      <c r="BD119" s="18">
        <v>0</v>
      </c>
      <c r="BE119" s="27">
        <f t="shared" si="161"/>
        <v>0</v>
      </c>
      <c r="BF119" s="18">
        <f t="shared" si="276"/>
        <v>0</v>
      </c>
      <c r="BG119" s="18">
        <v>0</v>
      </c>
      <c r="BH119" s="27">
        <f t="shared" si="162"/>
        <v>0</v>
      </c>
      <c r="BI119" s="18">
        <f t="shared" si="277"/>
        <v>0</v>
      </c>
      <c r="BJ119" s="18">
        <v>0</v>
      </c>
      <c r="BK119" s="27">
        <f t="shared" si="163"/>
        <v>0</v>
      </c>
      <c r="BL119" s="18">
        <f t="shared" si="278"/>
        <v>2807.2</v>
      </c>
      <c r="BM119" s="18">
        <f>F119</f>
        <v>90.38</v>
      </c>
      <c r="BN119" s="27">
        <f t="shared" si="164"/>
        <v>1</v>
      </c>
      <c r="BO119" s="18">
        <f t="shared" si="279"/>
        <v>0</v>
      </c>
      <c r="BP119" s="18">
        <v>0</v>
      </c>
      <c r="BQ119" s="27">
        <f t="shared" si="165"/>
        <v>0</v>
      </c>
      <c r="BR119" s="18">
        <f t="shared" si="280"/>
        <v>0</v>
      </c>
      <c r="BS119" s="18">
        <v>0</v>
      </c>
      <c r="BT119" s="27">
        <f t="shared" si="166"/>
        <v>0</v>
      </c>
      <c r="BU119" s="18">
        <f t="shared" si="281"/>
        <v>0</v>
      </c>
      <c r="BV119" s="18">
        <v>0</v>
      </c>
      <c r="BW119" s="27">
        <f t="shared" si="167"/>
        <v>0</v>
      </c>
      <c r="BX119" s="18">
        <f t="shared" si="282"/>
        <v>0</v>
      </c>
      <c r="BY119" s="18">
        <v>0</v>
      </c>
      <c r="BZ119" s="27">
        <f t="shared" si="168"/>
        <v>0</v>
      </c>
      <c r="CA119" s="18">
        <f t="shared" si="283"/>
        <v>0</v>
      </c>
      <c r="CB119" s="18">
        <v>0</v>
      </c>
      <c r="CC119" s="27">
        <f t="shared" si="169"/>
        <v>0</v>
      </c>
      <c r="CD119" s="18">
        <f t="shared" si="170"/>
        <v>2807.2</v>
      </c>
    </row>
    <row r="120" spans="1:82">
      <c r="A120" s="11" t="s">
        <v>203</v>
      </c>
      <c r="B120" s="11">
        <f>VLOOKUP(A120,MEMORIA!$A:$N,2,FALSE)</f>
        <v>102193</v>
      </c>
      <c r="C120" s="11" t="str">
        <f>VLOOKUP(A120,MEMORIA!$A:$N,3,FALSE)</f>
        <v>SINAPI</v>
      </c>
      <c r="D120" s="23" t="str">
        <f>VLOOKUP(A120,MEMORIA!$A:$N,4,FALSE)</f>
        <v>LIXAMENTO DE MADEIRA PARA APLICAÇÃO DE FUNDO OU PINTURA. AF_01/2021</v>
      </c>
      <c r="E120" s="11" t="str">
        <f>VLOOKUP(A120,MEMORIA!$A:$N,5,FALSE)</f>
        <v>M2</v>
      </c>
      <c r="F120" s="18">
        <f>VLOOKUP(A120,MEMORIA!$A:$N,14,FALSE)</f>
        <v>2.94</v>
      </c>
      <c r="G120" s="18">
        <f>VLOOKUP(A120,ORCAMENTO!$A:$I,7,FALSE)</f>
        <v>1.92</v>
      </c>
      <c r="H120" s="18">
        <f>VLOOKUP(A120,ORCAMENTO!$A:$I,8,FALSE)</f>
        <v>2.37</v>
      </c>
      <c r="I120" s="18">
        <f t="shared" si="259"/>
        <v>6.97</v>
      </c>
      <c r="J120" s="18">
        <f t="shared" si="260"/>
        <v>0</v>
      </c>
      <c r="K120" s="18">
        <v>0</v>
      </c>
      <c r="L120" s="27">
        <f t="shared" si="247"/>
        <v>0</v>
      </c>
      <c r="M120" s="18">
        <f t="shared" si="261"/>
        <v>0</v>
      </c>
      <c r="N120" s="18">
        <v>0</v>
      </c>
      <c r="O120" s="27">
        <f t="shared" si="248"/>
        <v>0</v>
      </c>
      <c r="P120" s="18">
        <f t="shared" si="262"/>
        <v>0</v>
      </c>
      <c r="Q120" s="18">
        <v>0</v>
      </c>
      <c r="R120" s="27">
        <f t="shared" si="249"/>
        <v>0</v>
      </c>
      <c r="S120" s="18">
        <f t="shared" si="263"/>
        <v>0</v>
      </c>
      <c r="T120" s="18">
        <v>0</v>
      </c>
      <c r="U120" s="27">
        <f t="shared" si="250"/>
        <v>0</v>
      </c>
      <c r="V120" s="18">
        <f t="shared" si="264"/>
        <v>0</v>
      </c>
      <c r="W120" s="18">
        <v>0</v>
      </c>
      <c r="X120" s="27">
        <f t="shared" si="251"/>
        <v>0</v>
      </c>
      <c r="Y120" s="18">
        <f t="shared" si="265"/>
        <v>0</v>
      </c>
      <c r="Z120" s="18">
        <v>0</v>
      </c>
      <c r="AA120" s="27">
        <f t="shared" si="252"/>
        <v>0</v>
      </c>
      <c r="AB120" s="18">
        <f t="shared" si="266"/>
        <v>0</v>
      </c>
      <c r="AC120" s="18">
        <v>0</v>
      </c>
      <c r="AD120" s="27">
        <f t="shared" si="253"/>
        <v>0</v>
      </c>
      <c r="AE120" s="18">
        <f t="shared" si="267"/>
        <v>0</v>
      </c>
      <c r="AF120" s="18">
        <v>0</v>
      </c>
      <c r="AG120" s="27">
        <f t="shared" si="254"/>
        <v>0</v>
      </c>
      <c r="AH120" s="18">
        <f t="shared" si="268"/>
        <v>0</v>
      </c>
      <c r="AI120" s="18">
        <v>0</v>
      </c>
      <c r="AJ120" s="27">
        <f t="shared" si="255"/>
        <v>0</v>
      </c>
      <c r="AK120" s="18">
        <f t="shared" si="269"/>
        <v>0</v>
      </c>
      <c r="AL120" s="18">
        <v>0</v>
      </c>
      <c r="AM120" s="27">
        <f t="shared" si="256"/>
        <v>0</v>
      </c>
      <c r="AN120" s="18">
        <f t="shared" si="270"/>
        <v>0</v>
      </c>
      <c r="AO120" s="18">
        <v>0</v>
      </c>
      <c r="AP120" s="27">
        <f t="shared" si="257"/>
        <v>0</v>
      </c>
      <c r="AQ120" s="18">
        <f t="shared" si="271"/>
        <v>0</v>
      </c>
      <c r="AR120" s="18">
        <v>0</v>
      </c>
      <c r="AS120" s="27">
        <f t="shared" si="258"/>
        <v>0</v>
      </c>
      <c r="AT120" s="18">
        <f t="shared" si="272"/>
        <v>0</v>
      </c>
      <c r="AU120" s="18">
        <v>0</v>
      </c>
      <c r="AV120" s="27">
        <f t="shared" si="158"/>
        <v>0</v>
      </c>
      <c r="AW120" s="18">
        <f t="shared" si="273"/>
        <v>0</v>
      </c>
      <c r="AX120" s="18">
        <v>0</v>
      </c>
      <c r="AY120" s="27">
        <f t="shared" si="159"/>
        <v>0</v>
      </c>
      <c r="AZ120" s="18">
        <f t="shared" si="274"/>
        <v>0</v>
      </c>
      <c r="BA120" s="18">
        <v>0</v>
      </c>
      <c r="BB120" s="27">
        <f t="shared" si="160"/>
        <v>0</v>
      </c>
      <c r="BC120" s="18">
        <f t="shared" si="275"/>
        <v>6.97</v>
      </c>
      <c r="BD120" s="18">
        <f>F120</f>
        <v>2.94</v>
      </c>
      <c r="BE120" s="27">
        <f t="shared" si="161"/>
        <v>1</v>
      </c>
      <c r="BF120" s="18">
        <f t="shared" si="276"/>
        <v>0</v>
      </c>
      <c r="BG120" s="18">
        <v>0</v>
      </c>
      <c r="BH120" s="27">
        <f t="shared" si="162"/>
        <v>0</v>
      </c>
      <c r="BI120" s="18">
        <f t="shared" si="277"/>
        <v>0</v>
      </c>
      <c r="BJ120" s="18">
        <v>0</v>
      </c>
      <c r="BK120" s="27">
        <f t="shared" si="163"/>
        <v>0</v>
      </c>
      <c r="BL120" s="18">
        <f t="shared" si="278"/>
        <v>0</v>
      </c>
      <c r="BM120" s="18">
        <v>0</v>
      </c>
      <c r="BN120" s="27">
        <f t="shared" si="164"/>
        <v>0</v>
      </c>
      <c r="BO120" s="18">
        <f t="shared" si="279"/>
        <v>0</v>
      </c>
      <c r="BP120" s="18">
        <v>0</v>
      </c>
      <c r="BQ120" s="27">
        <f t="shared" si="165"/>
        <v>0</v>
      </c>
      <c r="BR120" s="18">
        <f t="shared" si="280"/>
        <v>0</v>
      </c>
      <c r="BS120" s="18">
        <v>0</v>
      </c>
      <c r="BT120" s="27">
        <f t="shared" si="166"/>
        <v>0</v>
      </c>
      <c r="BU120" s="18">
        <f t="shared" si="281"/>
        <v>0</v>
      </c>
      <c r="BV120" s="18">
        <v>0</v>
      </c>
      <c r="BW120" s="27">
        <f t="shared" si="167"/>
        <v>0</v>
      </c>
      <c r="BX120" s="18">
        <f t="shared" si="282"/>
        <v>0</v>
      </c>
      <c r="BY120" s="18">
        <v>0</v>
      </c>
      <c r="BZ120" s="27">
        <f t="shared" si="168"/>
        <v>0</v>
      </c>
      <c r="CA120" s="18">
        <f t="shared" si="283"/>
        <v>0</v>
      </c>
      <c r="CB120" s="18">
        <v>0</v>
      </c>
      <c r="CC120" s="27">
        <f t="shared" si="169"/>
        <v>0</v>
      </c>
      <c r="CD120" s="18">
        <f t="shared" si="170"/>
        <v>6.97</v>
      </c>
    </row>
    <row r="121" spans="1:82" ht="30">
      <c r="A121" s="11" t="s">
        <v>204</v>
      </c>
      <c r="B121" s="11">
        <f>VLOOKUP(A121,MEMORIA!$A:$N,2,FALSE)</f>
        <v>102201</v>
      </c>
      <c r="C121" s="11" t="str">
        <f>VLOOKUP(A121,MEMORIA!$A:$N,3,FALSE)</f>
        <v>SINAPI</v>
      </c>
      <c r="D121" s="23" t="str">
        <f>VLOOKUP(A121,MEMORIA!$A:$N,4,FALSE)</f>
        <v>APLICAÇÃO MASSA ACRÍLICA PARA MADEIRA, PARA PINTURA COM TINTA DE ACABAMENTO (PIGMENTADA). AF_01/2021</v>
      </c>
      <c r="E121" s="11" t="str">
        <f>VLOOKUP(A121,MEMORIA!$A:$N,5,FALSE)</f>
        <v>M2</v>
      </c>
      <c r="F121" s="18">
        <f>VLOOKUP(A121,MEMORIA!$A:$N,14,FALSE)</f>
        <v>2.94</v>
      </c>
      <c r="G121" s="18">
        <f>VLOOKUP(A121,ORCAMENTO!$A:$I,7,FALSE)</f>
        <v>17.560000000000002</v>
      </c>
      <c r="H121" s="18">
        <f>VLOOKUP(A121,ORCAMENTO!$A:$I,8,FALSE)</f>
        <v>21.69</v>
      </c>
      <c r="I121" s="18">
        <f t="shared" si="259"/>
        <v>63.77</v>
      </c>
      <c r="J121" s="18">
        <f t="shared" si="260"/>
        <v>0</v>
      </c>
      <c r="K121" s="18">
        <v>0</v>
      </c>
      <c r="L121" s="27">
        <f t="shared" si="247"/>
        <v>0</v>
      </c>
      <c r="M121" s="18">
        <f t="shared" si="261"/>
        <v>0</v>
      </c>
      <c r="N121" s="18">
        <v>0</v>
      </c>
      <c r="O121" s="27">
        <f t="shared" si="248"/>
        <v>0</v>
      </c>
      <c r="P121" s="18">
        <f t="shared" si="262"/>
        <v>0</v>
      </c>
      <c r="Q121" s="18">
        <v>0</v>
      </c>
      <c r="R121" s="27">
        <f t="shared" si="249"/>
        <v>0</v>
      </c>
      <c r="S121" s="18">
        <f t="shared" si="263"/>
        <v>0</v>
      </c>
      <c r="T121" s="18">
        <v>0</v>
      </c>
      <c r="U121" s="27">
        <f t="shared" si="250"/>
        <v>0</v>
      </c>
      <c r="V121" s="18">
        <f t="shared" si="264"/>
        <v>0</v>
      </c>
      <c r="W121" s="18">
        <v>0</v>
      </c>
      <c r="X121" s="27">
        <f t="shared" si="251"/>
        <v>0</v>
      </c>
      <c r="Y121" s="18">
        <f t="shared" si="265"/>
        <v>0</v>
      </c>
      <c r="Z121" s="18">
        <v>0</v>
      </c>
      <c r="AA121" s="27">
        <f t="shared" si="252"/>
        <v>0</v>
      </c>
      <c r="AB121" s="18">
        <f t="shared" si="266"/>
        <v>0</v>
      </c>
      <c r="AC121" s="18">
        <v>0</v>
      </c>
      <c r="AD121" s="27">
        <f t="shared" si="253"/>
        <v>0</v>
      </c>
      <c r="AE121" s="18">
        <f t="shared" si="267"/>
        <v>0</v>
      </c>
      <c r="AF121" s="18">
        <v>0</v>
      </c>
      <c r="AG121" s="27">
        <f t="shared" si="254"/>
        <v>0</v>
      </c>
      <c r="AH121" s="18">
        <f t="shared" si="268"/>
        <v>0</v>
      </c>
      <c r="AI121" s="18">
        <v>0</v>
      </c>
      <c r="AJ121" s="27">
        <f t="shared" si="255"/>
        <v>0</v>
      </c>
      <c r="AK121" s="18">
        <f t="shared" si="269"/>
        <v>0</v>
      </c>
      <c r="AL121" s="18">
        <v>0</v>
      </c>
      <c r="AM121" s="27">
        <f t="shared" si="256"/>
        <v>0</v>
      </c>
      <c r="AN121" s="18">
        <f t="shared" si="270"/>
        <v>0</v>
      </c>
      <c r="AO121" s="18">
        <v>0</v>
      </c>
      <c r="AP121" s="27">
        <f t="shared" si="257"/>
        <v>0</v>
      </c>
      <c r="AQ121" s="18">
        <f t="shared" si="271"/>
        <v>0</v>
      </c>
      <c r="AR121" s="18">
        <v>0</v>
      </c>
      <c r="AS121" s="27">
        <f t="shared" si="258"/>
        <v>0</v>
      </c>
      <c r="AT121" s="18">
        <f t="shared" si="272"/>
        <v>0</v>
      </c>
      <c r="AU121" s="18">
        <v>0</v>
      </c>
      <c r="AV121" s="27">
        <f t="shared" si="158"/>
        <v>0</v>
      </c>
      <c r="AW121" s="18">
        <f t="shared" si="273"/>
        <v>0</v>
      </c>
      <c r="AX121" s="18">
        <v>0</v>
      </c>
      <c r="AY121" s="27">
        <f t="shared" si="159"/>
        <v>0</v>
      </c>
      <c r="AZ121" s="18">
        <f t="shared" si="274"/>
        <v>0</v>
      </c>
      <c r="BA121" s="18">
        <v>0</v>
      </c>
      <c r="BB121" s="27">
        <f t="shared" si="160"/>
        <v>0</v>
      </c>
      <c r="BC121" s="18">
        <f t="shared" si="275"/>
        <v>63.77</v>
      </c>
      <c r="BD121" s="18">
        <f>F121</f>
        <v>2.94</v>
      </c>
      <c r="BE121" s="27">
        <f t="shared" si="161"/>
        <v>1</v>
      </c>
      <c r="BF121" s="18">
        <f t="shared" si="276"/>
        <v>0</v>
      </c>
      <c r="BG121" s="18">
        <v>0</v>
      </c>
      <c r="BH121" s="27">
        <f t="shared" si="162"/>
        <v>0</v>
      </c>
      <c r="BI121" s="18">
        <f t="shared" si="277"/>
        <v>0</v>
      </c>
      <c r="BJ121" s="18">
        <v>0</v>
      </c>
      <c r="BK121" s="27">
        <f t="shared" si="163"/>
        <v>0</v>
      </c>
      <c r="BL121" s="18">
        <f t="shared" si="278"/>
        <v>0</v>
      </c>
      <c r="BM121" s="18">
        <v>0</v>
      </c>
      <c r="BN121" s="27">
        <f t="shared" si="164"/>
        <v>0</v>
      </c>
      <c r="BO121" s="18">
        <f t="shared" si="279"/>
        <v>0</v>
      </c>
      <c r="BP121" s="18">
        <v>0</v>
      </c>
      <c r="BQ121" s="27">
        <f t="shared" si="165"/>
        <v>0</v>
      </c>
      <c r="BR121" s="18">
        <f t="shared" si="280"/>
        <v>0</v>
      </c>
      <c r="BS121" s="18">
        <v>0</v>
      </c>
      <c r="BT121" s="27">
        <f t="shared" si="166"/>
        <v>0</v>
      </c>
      <c r="BU121" s="18">
        <f t="shared" si="281"/>
        <v>0</v>
      </c>
      <c r="BV121" s="18">
        <v>0</v>
      </c>
      <c r="BW121" s="27">
        <f t="shared" si="167"/>
        <v>0</v>
      </c>
      <c r="BX121" s="18">
        <f t="shared" si="282"/>
        <v>0</v>
      </c>
      <c r="BY121" s="18">
        <v>0</v>
      </c>
      <c r="BZ121" s="27">
        <f t="shared" si="168"/>
        <v>0</v>
      </c>
      <c r="CA121" s="18">
        <f t="shared" si="283"/>
        <v>0</v>
      </c>
      <c r="CB121" s="18">
        <v>0</v>
      </c>
      <c r="CC121" s="27">
        <f t="shared" si="169"/>
        <v>0</v>
      </c>
      <c r="CD121" s="18">
        <f t="shared" si="170"/>
        <v>63.77</v>
      </c>
    </row>
    <row r="122" spans="1:82" ht="30">
      <c r="A122" s="11" t="s">
        <v>205</v>
      </c>
      <c r="B122" s="11">
        <f>VLOOKUP(A122,MEMORIA!$A:$N,2,FALSE)</f>
        <v>102227</v>
      </c>
      <c r="C122" s="11" t="str">
        <f>VLOOKUP(A122,MEMORIA!$A:$N,3,FALSE)</f>
        <v>SINAPI</v>
      </c>
      <c r="D122" s="23" t="str">
        <f>VLOOKUP(A122,MEMORIA!$A:$N,4,FALSE)</f>
        <v>PINTURA TINTA DE ACABAMENTO (PIGMENTADA) A ÓLEO EM MADEIRA, 3 DEMÃOS. AF_01/2021</v>
      </c>
      <c r="E122" s="11" t="str">
        <f>VLOOKUP(A122,MEMORIA!$A:$N,5,FALSE)</f>
        <v>M2</v>
      </c>
      <c r="F122" s="18">
        <f>VLOOKUP(A122,MEMORIA!$A:$N,14,FALSE)</f>
        <v>2.94</v>
      </c>
      <c r="G122" s="18">
        <f>VLOOKUP(A122,ORCAMENTO!$A:$I,7,FALSE)</f>
        <v>26.44</v>
      </c>
      <c r="H122" s="18">
        <f>VLOOKUP(A122,ORCAMENTO!$A:$I,8,FALSE)</f>
        <v>32.660000000000004</v>
      </c>
      <c r="I122" s="18">
        <f t="shared" si="259"/>
        <v>96.02</v>
      </c>
      <c r="J122" s="18">
        <f t="shared" si="260"/>
        <v>0</v>
      </c>
      <c r="K122" s="18">
        <v>0</v>
      </c>
      <c r="L122" s="27">
        <f t="shared" si="247"/>
        <v>0</v>
      </c>
      <c r="M122" s="18">
        <f t="shared" si="261"/>
        <v>0</v>
      </c>
      <c r="N122" s="18">
        <v>0</v>
      </c>
      <c r="O122" s="27">
        <f t="shared" si="248"/>
        <v>0</v>
      </c>
      <c r="P122" s="18">
        <f t="shared" si="262"/>
        <v>0</v>
      </c>
      <c r="Q122" s="18">
        <v>0</v>
      </c>
      <c r="R122" s="27">
        <f t="shared" si="249"/>
        <v>0</v>
      </c>
      <c r="S122" s="18">
        <f t="shared" si="263"/>
        <v>0</v>
      </c>
      <c r="T122" s="18">
        <v>0</v>
      </c>
      <c r="U122" s="27">
        <f t="shared" si="250"/>
        <v>0</v>
      </c>
      <c r="V122" s="18">
        <f t="shared" si="264"/>
        <v>0</v>
      </c>
      <c r="W122" s="18">
        <v>0</v>
      </c>
      <c r="X122" s="27">
        <f t="shared" si="251"/>
        <v>0</v>
      </c>
      <c r="Y122" s="18">
        <f t="shared" si="265"/>
        <v>0</v>
      </c>
      <c r="Z122" s="18">
        <v>0</v>
      </c>
      <c r="AA122" s="27">
        <f t="shared" si="252"/>
        <v>0</v>
      </c>
      <c r="AB122" s="18">
        <f t="shared" si="266"/>
        <v>0</v>
      </c>
      <c r="AC122" s="18">
        <v>0</v>
      </c>
      <c r="AD122" s="27">
        <f t="shared" si="253"/>
        <v>0</v>
      </c>
      <c r="AE122" s="18">
        <f t="shared" si="267"/>
        <v>0</v>
      </c>
      <c r="AF122" s="18">
        <v>0</v>
      </c>
      <c r="AG122" s="27">
        <f t="shared" si="254"/>
        <v>0</v>
      </c>
      <c r="AH122" s="18">
        <f t="shared" si="268"/>
        <v>0</v>
      </c>
      <c r="AI122" s="18">
        <v>0</v>
      </c>
      <c r="AJ122" s="27">
        <f t="shared" si="255"/>
        <v>0</v>
      </c>
      <c r="AK122" s="18">
        <f t="shared" si="269"/>
        <v>0</v>
      </c>
      <c r="AL122" s="18">
        <v>0</v>
      </c>
      <c r="AM122" s="27">
        <f t="shared" si="256"/>
        <v>0</v>
      </c>
      <c r="AN122" s="18">
        <f t="shared" si="270"/>
        <v>0</v>
      </c>
      <c r="AO122" s="18">
        <v>0</v>
      </c>
      <c r="AP122" s="27">
        <f t="shared" si="257"/>
        <v>0</v>
      </c>
      <c r="AQ122" s="18">
        <f t="shared" si="271"/>
        <v>0</v>
      </c>
      <c r="AR122" s="18">
        <v>0</v>
      </c>
      <c r="AS122" s="27">
        <f t="shared" si="258"/>
        <v>0</v>
      </c>
      <c r="AT122" s="18">
        <f t="shared" si="272"/>
        <v>0</v>
      </c>
      <c r="AU122" s="18">
        <v>0</v>
      </c>
      <c r="AV122" s="27">
        <f t="shared" si="158"/>
        <v>0</v>
      </c>
      <c r="AW122" s="18">
        <f t="shared" si="273"/>
        <v>0</v>
      </c>
      <c r="AX122" s="18">
        <v>0</v>
      </c>
      <c r="AY122" s="27">
        <f t="shared" si="159"/>
        <v>0</v>
      </c>
      <c r="AZ122" s="18">
        <f t="shared" si="274"/>
        <v>0</v>
      </c>
      <c r="BA122" s="18">
        <v>0</v>
      </c>
      <c r="BB122" s="27">
        <f t="shared" si="160"/>
        <v>0</v>
      </c>
      <c r="BC122" s="18">
        <f t="shared" si="275"/>
        <v>96.02</v>
      </c>
      <c r="BD122" s="18">
        <f>F122</f>
        <v>2.94</v>
      </c>
      <c r="BE122" s="27">
        <f t="shared" si="161"/>
        <v>1</v>
      </c>
      <c r="BF122" s="18">
        <f t="shared" si="276"/>
        <v>0</v>
      </c>
      <c r="BG122" s="18">
        <v>0</v>
      </c>
      <c r="BH122" s="27">
        <f t="shared" si="162"/>
        <v>0</v>
      </c>
      <c r="BI122" s="18">
        <f t="shared" si="277"/>
        <v>0</v>
      </c>
      <c r="BJ122" s="18">
        <v>0</v>
      </c>
      <c r="BK122" s="27">
        <f t="shared" si="163"/>
        <v>0</v>
      </c>
      <c r="BL122" s="18">
        <f t="shared" si="278"/>
        <v>0</v>
      </c>
      <c r="BM122" s="18">
        <v>0</v>
      </c>
      <c r="BN122" s="27">
        <f t="shared" si="164"/>
        <v>0</v>
      </c>
      <c r="BO122" s="18">
        <f t="shared" si="279"/>
        <v>0</v>
      </c>
      <c r="BP122" s="18">
        <v>0</v>
      </c>
      <c r="BQ122" s="27">
        <f t="shared" si="165"/>
        <v>0</v>
      </c>
      <c r="BR122" s="18">
        <f t="shared" si="280"/>
        <v>0</v>
      </c>
      <c r="BS122" s="18">
        <v>0</v>
      </c>
      <c r="BT122" s="27">
        <f t="shared" si="166"/>
        <v>0</v>
      </c>
      <c r="BU122" s="18">
        <f t="shared" si="281"/>
        <v>0</v>
      </c>
      <c r="BV122" s="18">
        <v>0</v>
      </c>
      <c r="BW122" s="27">
        <f t="shared" si="167"/>
        <v>0</v>
      </c>
      <c r="BX122" s="18">
        <f t="shared" si="282"/>
        <v>0</v>
      </c>
      <c r="BY122" s="18">
        <v>0</v>
      </c>
      <c r="BZ122" s="27">
        <f t="shared" si="168"/>
        <v>0</v>
      </c>
      <c r="CA122" s="18">
        <f t="shared" si="283"/>
        <v>0</v>
      </c>
      <c r="CB122" s="18">
        <v>0</v>
      </c>
      <c r="CC122" s="27">
        <f t="shared" si="169"/>
        <v>0</v>
      </c>
      <c r="CD122" s="18">
        <f t="shared" si="170"/>
        <v>96.02</v>
      </c>
    </row>
    <row r="123" spans="1:82" ht="30">
      <c r="A123" s="11" t="s">
        <v>206</v>
      </c>
      <c r="B123" s="11" t="str">
        <f>VLOOKUP(A123,MEMORIA!$A:$N,2,FALSE)</f>
        <v>SEDUC764</v>
      </c>
      <c r="C123" s="11" t="str">
        <f>VLOOKUP(A123,MEMORIA!$A:$N,3,FALSE)</f>
        <v>PRÓPRIA</v>
      </c>
      <c r="D123" s="23" t="str">
        <f>VLOOKUP(A123,MEMORIA!$A:$N,4,FALSE)</f>
        <v>PLOTAGEM DE ADESIVO VINIL EM LETREIRO (C/APLICAÇÃO) (REF: 10710/ORSE-ORSE-09/2025)</v>
      </c>
      <c r="E123" s="11" t="str">
        <f>VLOOKUP(A123,MEMORIA!$A:$N,5,FALSE)</f>
        <v>M2</v>
      </c>
      <c r="F123" s="18">
        <f>VLOOKUP(A123,MEMORIA!$A:$N,14,FALSE)</f>
        <v>26.46</v>
      </c>
      <c r="G123" s="18">
        <f>VLOOKUP(A123,ORCAMENTO!$A:$I,7,FALSE)</f>
        <v>156.96</v>
      </c>
      <c r="H123" s="18">
        <f>VLOOKUP(A123,ORCAMENTO!$A:$I,8,FALSE)</f>
        <v>193.91000000000003</v>
      </c>
      <c r="I123" s="18">
        <f t="shared" si="259"/>
        <v>5130.8599999999997</v>
      </c>
      <c r="J123" s="18">
        <f t="shared" si="260"/>
        <v>0</v>
      </c>
      <c r="K123" s="18">
        <v>0</v>
      </c>
      <c r="L123" s="27">
        <f t="shared" si="247"/>
        <v>0</v>
      </c>
      <c r="M123" s="18">
        <f t="shared" si="261"/>
        <v>0</v>
      </c>
      <c r="N123" s="18">
        <v>0</v>
      </c>
      <c r="O123" s="27">
        <f t="shared" si="248"/>
        <v>0</v>
      </c>
      <c r="P123" s="18">
        <f t="shared" si="262"/>
        <v>0</v>
      </c>
      <c r="Q123" s="18">
        <v>0</v>
      </c>
      <c r="R123" s="27">
        <f t="shared" si="249"/>
        <v>0</v>
      </c>
      <c r="S123" s="18">
        <f t="shared" si="263"/>
        <v>0</v>
      </c>
      <c r="T123" s="18">
        <v>0</v>
      </c>
      <c r="U123" s="27">
        <f t="shared" si="250"/>
        <v>0</v>
      </c>
      <c r="V123" s="18">
        <f t="shared" si="264"/>
        <v>0</v>
      </c>
      <c r="W123" s="18">
        <v>0</v>
      </c>
      <c r="X123" s="27">
        <f t="shared" si="251"/>
        <v>0</v>
      </c>
      <c r="Y123" s="18">
        <f t="shared" si="265"/>
        <v>0</v>
      </c>
      <c r="Z123" s="18">
        <v>0</v>
      </c>
      <c r="AA123" s="27">
        <f t="shared" si="252"/>
        <v>0</v>
      </c>
      <c r="AB123" s="18">
        <f t="shared" si="266"/>
        <v>0</v>
      </c>
      <c r="AC123" s="18">
        <v>0</v>
      </c>
      <c r="AD123" s="27">
        <f t="shared" si="253"/>
        <v>0</v>
      </c>
      <c r="AE123" s="18">
        <f t="shared" si="267"/>
        <v>0</v>
      </c>
      <c r="AF123" s="18">
        <v>0</v>
      </c>
      <c r="AG123" s="27">
        <f t="shared" si="254"/>
        <v>0</v>
      </c>
      <c r="AH123" s="18">
        <f t="shared" si="268"/>
        <v>0</v>
      </c>
      <c r="AI123" s="18">
        <v>0</v>
      </c>
      <c r="AJ123" s="27">
        <f t="shared" si="255"/>
        <v>0</v>
      </c>
      <c r="AK123" s="18">
        <f t="shared" si="269"/>
        <v>0</v>
      </c>
      <c r="AL123" s="18">
        <v>0</v>
      </c>
      <c r="AM123" s="27">
        <f t="shared" si="256"/>
        <v>0</v>
      </c>
      <c r="AN123" s="18">
        <f t="shared" si="270"/>
        <v>0</v>
      </c>
      <c r="AO123" s="18">
        <v>0</v>
      </c>
      <c r="AP123" s="27">
        <f t="shared" si="257"/>
        <v>0</v>
      </c>
      <c r="AQ123" s="18">
        <f t="shared" si="271"/>
        <v>0</v>
      </c>
      <c r="AR123" s="18">
        <v>0</v>
      </c>
      <c r="AS123" s="27">
        <f t="shared" si="258"/>
        <v>0</v>
      </c>
      <c r="AT123" s="18">
        <f t="shared" si="272"/>
        <v>0</v>
      </c>
      <c r="AU123" s="18">
        <v>0</v>
      </c>
      <c r="AV123" s="27">
        <f t="shared" si="158"/>
        <v>0</v>
      </c>
      <c r="AW123" s="18">
        <f t="shared" si="273"/>
        <v>0</v>
      </c>
      <c r="AX123" s="18">
        <v>0</v>
      </c>
      <c r="AY123" s="27">
        <f t="shared" si="159"/>
        <v>0</v>
      </c>
      <c r="AZ123" s="18">
        <f t="shared" si="274"/>
        <v>0</v>
      </c>
      <c r="BA123" s="18">
        <v>0</v>
      </c>
      <c r="BB123" s="27">
        <f t="shared" si="160"/>
        <v>0</v>
      </c>
      <c r="BC123" s="18">
        <f t="shared" si="275"/>
        <v>0</v>
      </c>
      <c r="BD123" s="18">
        <v>0</v>
      </c>
      <c r="BE123" s="27">
        <f t="shared" si="161"/>
        <v>0</v>
      </c>
      <c r="BF123" s="18">
        <f t="shared" si="276"/>
        <v>0</v>
      </c>
      <c r="BG123" s="18">
        <v>0</v>
      </c>
      <c r="BH123" s="27">
        <f t="shared" si="162"/>
        <v>0</v>
      </c>
      <c r="BI123" s="18">
        <f t="shared" si="277"/>
        <v>0</v>
      </c>
      <c r="BJ123" s="18">
        <v>0</v>
      </c>
      <c r="BK123" s="27">
        <f t="shared" si="163"/>
        <v>0</v>
      </c>
      <c r="BL123" s="18">
        <f t="shared" si="278"/>
        <v>5130.8599999999997</v>
      </c>
      <c r="BM123" s="18">
        <f>F123</f>
        <v>26.46</v>
      </c>
      <c r="BN123" s="27">
        <f t="shared" si="164"/>
        <v>1</v>
      </c>
      <c r="BO123" s="18">
        <f t="shared" si="279"/>
        <v>0</v>
      </c>
      <c r="BP123" s="18">
        <v>0</v>
      </c>
      <c r="BQ123" s="27">
        <f t="shared" si="165"/>
        <v>0</v>
      </c>
      <c r="BR123" s="18">
        <f t="shared" si="280"/>
        <v>0</v>
      </c>
      <c r="BS123" s="18">
        <v>0</v>
      </c>
      <c r="BT123" s="27">
        <f t="shared" si="166"/>
        <v>0</v>
      </c>
      <c r="BU123" s="18">
        <f t="shared" si="281"/>
        <v>0</v>
      </c>
      <c r="BV123" s="18">
        <v>0</v>
      </c>
      <c r="BW123" s="27">
        <f t="shared" si="167"/>
        <v>0</v>
      </c>
      <c r="BX123" s="18">
        <f t="shared" si="282"/>
        <v>0</v>
      </c>
      <c r="BY123" s="18">
        <v>0</v>
      </c>
      <c r="BZ123" s="27">
        <f t="shared" si="168"/>
        <v>0</v>
      </c>
      <c r="CA123" s="18">
        <f t="shared" si="283"/>
        <v>0</v>
      </c>
      <c r="CB123" s="18">
        <v>0</v>
      </c>
      <c r="CC123" s="27">
        <f t="shared" si="169"/>
        <v>0</v>
      </c>
      <c r="CD123" s="18">
        <f t="shared" si="170"/>
        <v>5130.8599999999997</v>
      </c>
    </row>
    <row r="124" spans="1:82">
      <c r="A124" s="21" t="s">
        <v>50</v>
      </c>
      <c r="B124" s="54" t="str">
        <f>VLOOKUP(A124,MEMORIA!$A:$N,2,FALSE)</f>
        <v>SERVIÇOS COMPLEMENTARES</v>
      </c>
      <c r="C124" s="55"/>
      <c r="D124" s="55"/>
      <c r="E124" s="55"/>
      <c r="F124" s="55"/>
      <c r="G124" s="55"/>
      <c r="H124" s="56"/>
      <c r="I124" s="30">
        <f>SUM(I$125:I$135)</f>
        <v>391753.44999999995</v>
      </c>
      <c r="J124" s="30">
        <f>SUM(J$125:J$135)</f>
        <v>0</v>
      </c>
      <c r="K124" s="30"/>
      <c r="L124" s="31">
        <f t="shared" si="247"/>
        <v>0</v>
      </c>
      <c r="M124" s="30">
        <f>SUM(M$125:M$135)</f>
        <v>0</v>
      </c>
      <c r="N124" s="30"/>
      <c r="O124" s="31">
        <f t="shared" si="248"/>
        <v>0</v>
      </c>
      <c r="P124" s="30">
        <f>SUM(P$125:P$135)</f>
        <v>0</v>
      </c>
      <c r="Q124" s="30"/>
      <c r="R124" s="31">
        <f t="shared" si="249"/>
        <v>0</v>
      </c>
      <c r="S124" s="30">
        <f>SUM(S$125:S$135)</f>
        <v>0</v>
      </c>
      <c r="T124" s="30"/>
      <c r="U124" s="31">
        <f t="shared" si="250"/>
        <v>0</v>
      </c>
      <c r="V124" s="30">
        <f>SUM(V$125:V$135)</f>
        <v>0</v>
      </c>
      <c r="W124" s="30"/>
      <c r="X124" s="31">
        <f t="shared" si="251"/>
        <v>0</v>
      </c>
      <c r="Y124" s="30">
        <f>SUM(Y$125:Y$135)</f>
        <v>0</v>
      </c>
      <c r="Z124" s="30"/>
      <c r="AA124" s="31">
        <f t="shared" si="252"/>
        <v>0</v>
      </c>
      <c r="AB124" s="30">
        <f>SUM(AB$125:AB$135)</f>
        <v>0</v>
      </c>
      <c r="AC124" s="30"/>
      <c r="AD124" s="31">
        <f t="shared" si="253"/>
        <v>0</v>
      </c>
      <c r="AE124" s="30">
        <f>SUM(AE$125:AE$135)</f>
        <v>0</v>
      </c>
      <c r="AF124" s="30"/>
      <c r="AG124" s="31">
        <f t="shared" si="254"/>
        <v>0</v>
      </c>
      <c r="AH124" s="30">
        <f>SUM(AH$125:AH$135)</f>
        <v>0</v>
      </c>
      <c r="AI124" s="30"/>
      <c r="AJ124" s="31">
        <f t="shared" si="255"/>
        <v>0</v>
      </c>
      <c r="AK124" s="30">
        <f>SUM(AK$125:AK$135)</f>
        <v>0</v>
      </c>
      <c r="AL124" s="30"/>
      <c r="AM124" s="31">
        <f t="shared" si="256"/>
        <v>0</v>
      </c>
      <c r="AN124" s="30">
        <f>SUM(AN$125:AN$135)</f>
        <v>0</v>
      </c>
      <c r="AO124" s="30"/>
      <c r="AP124" s="31">
        <f t="shared" si="257"/>
        <v>0</v>
      </c>
      <c r="AQ124" s="30">
        <f>SUM(AQ$125:AQ$135)</f>
        <v>0</v>
      </c>
      <c r="AR124" s="30"/>
      <c r="AS124" s="31">
        <f t="shared" si="258"/>
        <v>0</v>
      </c>
      <c r="AT124" s="30">
        <f>SUM(AT$125:AT$135)</f>
        <v>0</v>
      </c>
      <c r="AU124" s="30"/>
      <c r="AV124" s="31">
        <f t="shared" si="158"/>
        <v>0</v>
      </c>
      <c r="AW124" s="30">
        <f>SUM(AW$125:AW$135)</f>
        <v>0</v>
      </c>
      <c r="AX124" s="30"/>
      <c r="AY124" s="31">
        <f t="shared" si="159"/>
        <v>0</v>
      </c>
      <c r="AZ124" s="30">
        <f>SUM(AZ$125:AZ$135)</f>
        <v>120679.54</v>
      </c>
      <c r="BA124" s="30"/>
      <c r="BB124" s="31">
        <f t="shared" si="160"/>
        <v>0.30804971851556129</v>
      </c>
      <c r="BC124" s="30">
        <f>SUM(BC$125:BC$135)</f>
        <v>246816.9</v>
      </c>
      <c r="BD124" s="30"/>
      <c r="BE124" s="31">
        <f t="shared" si="161"/>
        <v>0.63003120968047643</v>
      </c>
      <c r="BF124" s="30">
        <f>SUM(BF$125:BF$135)</f>
        <v>0</v>
      </c>
      <c r="BG124" s="30"/>
      <c r="BH124" s="31">
        <f t="shared" si="162"/>
        <v>0</v>
      </c>
      <c r="BI124" s="30">
        <f>SUM(BI$125:BI$135)</f>
        <v>0</v>
      </c>
      <c r="BJ124" s="30"/>
      <c r="BK124" s="31">
        <f t="shared" si="163"/>
        <v>0</v>
      </c>
      <c r="BL124" s="30">
        <f>SUM(BL$125:BL$135)</f>
        <v>24257.01</v>
      </c>
      <c r="BM124" s="30"/>
      <c r="BN124" s="31">
        <f t="shared" si="164"/>
        <v>6.1919071803962417E-2</v>
      </c>
      <c r="BO124" s="30">
        <f>SUM(BO$125:BO$135)</f>
        <v>0</v>
      </c>
      <c r="BP124" s="30"/>
      <c r="BQ124" s="31">
        <f t="shared" si="165"/>
        <v>0</v>
      </c>
      <c r="BR124" s="30">
        <f>SUM(BR$125:BR$135)</f>
        <v>0</v>
      </c>
      <c r="BS124" s="30"/>
      <c r="BT124" s="31">
        <f t="shared" si="166"/>
        <v>0</v>
      </c>
      <c r="BU124" s="30">
        <f>SUM(BU$125:BU$135)</f>
        <v>0</v>
      </c>
      <c r="BV124" s="30"/>
      <c r="BW124" s="31">
        <f t="shared" si="167"/>
        <v>0</v>
      </c>
      <c r="BX124" s="30">
        <f>SUM(BX$125:BX$135)</f>
        <v>0</v>
      </c>
      <c r="BY124" s="30"/>
      <c r="BZ124" s="31">
        <f t="shared" si="168"/>
        <v>0</v>
      </c>
      <c r="CA124" s="30">
        <f>SUM(CA$125:CA$135)</f>
        <v>0</v>
      </c>
      <c r="CB124" s="30"/>
      <c r="CC124" s="31">
        <f t="shared" si="169"/>
        <v>0</v>
      </c>
      <c r="CD124" s="30">
        <f t="shared" si="170"/>
        <v>391753.45</v>
      </c>
    </row>
    <row r="125" spans="1:82">
      <c r="A125" s="11" t="s">
        <v>207</v>
      </c>
      <c r="B125" s="11" t="str">
        <f>VLOOKUP(A125,MEMORIA!$A:$N,2,FALSE)</f>
        <v>SEDUC260</v>
      </c>
      <c r="C125" s="11" t="str">
        <f>VLOOKUP(A125,MEMORIA!$A:$N,3,FALSE)</f>
        <v>PRÓPRIA</v>
      </c>
      <c r="D125" s="23" t="str">
        <f>VLOOKUP(A125,MEMORIA!$A:$N,4,FALSE)</f>
        <v>ESPELHO CRISTAL, ESPESSURA 4MM, COM PARAFUSOS DE FIXAÇÃO, SEM MOLDURA</v>
      </c>
      <c r="E125" s="11" t="str">
        <f>VLOOKUP(A125,MEMORIA!$A:$N,5,FALSE)</f>
        <v>M2</v>
      </c>
      <c r="F125" s="18">
        <f>VLOOKUP(A125,MEMORIA!$A:$N,14,FALSE)</f>
        <v>6.16</v>
      </c>
      <c r="G125" s="18">
        <f>VLOOKUP(A125,ORCAMENTO!$A:$I,7,FALSE)</f>
        <v>602.54</v>
      </c>
      <c r="H125" s="18">
        <f>VLOOKUP(A125,ORCAMENTO!$A:$I,8,FALSE)</f>
        <v>744.38</v>
      </c>
      <c r="I125" s="18">
        <f t="shared" ref="I125:I135" si="284">ROUND(F125*H125,2)</f>
        <v>4585.38</v>
      </c>
      <c r="J125" s="18">
        <f t="shared" ref="J125:J135" si="285">ROUND(K125*$H125,2)</f>
        <v>0</v>
      </c>
      <c r="K125" s="18">
        <v>0</v>
      </c>
      <c r="L125" s="27">
        <f t="shared" si="247"/>
        <v>0</v>
      </c>
      <c r="M125" s="18">
        <f t="shared" ref="M125:M135" si="286">ROUND(N125*$H125,2)</f>
        <v>0</v>
      </c>
      <c r="N125" s="18">
        <v>0</v>
      </c>
      <c r="O125" s="27">
        <f t="shared" si="248"/>
        <v>0</v>
      </c>
      <c r="P125" s="18">
        <f t="shared" ref="P125:P135" si="287">ROUND(Q125*$H125,2)</f>
        <v>0</v>
      </c>
      <c r="Q125" s="18">
        <v>0</v>
      </c>
      <c r="R125" s="27">
        <f t="shared" si="249"/>
        <v>0</v>
      </c>
      <c r="S125" s="18">
        <f t="shared" ref="S125:S135" si="288">ROUND(T125*$H125,2)</f>
        <v>0</v>
      </c>
      <c r="T125" s="18">
        <v>0</v>
      </c>
      <c r="U125" s="27">
        <f t="shared" si="250"/>
        <v>0</v>
      </c>
      <c r="V125" s="18">
        <f t="shared" ref="V125:V135" si="289">ROUND(W125*$H125,2)</f>
        <v>0</v>
      </c>
      <c r="W125" s="18">
        <v>0</v>
      </c>
      <c r="X125" s="27">
        <f t="shared" si="251"/>
        <v>0</v>
      </c>
      <c r="Y125" s="18">
        <f t="shared" ref="Y125:Y135" si="290">ROUND(Z125*$H125,2)</f>
        <v>0</v>
      </c>
      <c r="Z125" s="18">
        <v>0</v>
      </c>
      <c r="AA125" s="27">
        <f t="shared" si="252"/>
        <v>0</v>
      </c>
      <c r="AB125" s="18">
        <f t="shared" ref="AB125:AB135" si="291">ROUND(AC125*$H125,2)</f>
        <v>0</v>
      </c>
      <c r="AC125" s="18">
        <v>0</v>
      </c>
      <c r="AD125" s="27">
        <f t="shared" si="253"/>
        <v>0</v>
      </c>
      <c r="AE125" s="18">
        <f t="shared" ref="AE125:AE135" si="292">ROUND(AF125*$H125,2)</f>
        <v>0</v>
      </c>
      <c r="AF125" s="18">
        <v>0</v>
      </c>
      <c r="AG125" s="27">
        <f t="shared" si="254"/>
        <v>0</v>
      </c>
      <c r="AH125" s="18">
        <f t="shared" ref="AH125:AH135" si="293">ROUND(AI125*$H125,2)</f>
        <v>0</v>
      </c>
      <c r="AI125" s="18">
        <v>0</v>
      </c>
      <c r="AJ125" s="27">
        <f t="shared" si="255"/>
        <v>0</v>
      </c>
      <c r="AK125" s="18">
        <f t="shared" ref="AK125:AK135" si="294">ROUND(AL125*$H125,2)</f>
        <v>0</v>
      </c>
      <c r="AL125" s="18">
        <v>0</v>
      </c>
      <c r="AM125" s="27">
        <f t="shared" si="256"/>
        <v>0</v>
      </c>
      <c r="AN125" s="18">
        <f t="shared" ref="AN125:AN135" si="295">ROUND(AO125*$H125,2)</f>
        <v>0</v>
      </c>
      <c r="AO125" s="18">
        <v>0</v>
      </c>
      <c r="AP125" s="27">
        <f t="shared" si="257"/>
        <v>0</v>
      </c>
      <c r="AQ125" s="18">
        <f t="shared" ref="AQ125:AQ135" si="296">ROUND(AR125*$H125,2)</f>
        <v>0</v>
      </c>
      <c r="AR125" s="18">
        <v>0</v>
      </c>
      <c r="AS125" s="27">
        <f t="shared" si="258"/>
        <v>0</v>
      </c>
      <c r="AT125" s="18">
        <f t="shared" ref="AT125:AT135" si="297">ROUND(AU125*$H125,2)</f>
        <v>0</v>
      </c>
      <c r="AU125" s="18">
        <v>0</v>
      </c>
      <c r="AV125" s="27">
        <f t="shared" si="158"/>
        <v>0</v>
      </c>
      <c r="AW125" s="18">
        <f t="shared" ref="AW125:AW135" si="298">ROUND(AX125*$H125,2)</f>
        <v>0</v>
      </c>
      <c r="AX125" s="18">
        <v>0</v>
      </c>
      <c r="AY125" s="27">
        <f t="shared" si="159"/>
        <v>0</v>
      </c>
      <c r="AZ125" s="18">
        <f t="shared" ref="AZ125:AZ135" si="299">ROUND(BA125*$H125,2)</f>
        <v>0</v>
      </c>
      <c r="BA125" s="18">
        <v>0</v>
      </c>
      <c r="BB125" s="27">
        <f t="shared" si="160"/>
        <v>0</v>
      </c>
      <c r="BC125" s="18">
        <f t="shared" ref="BC125:BC135" si="300">ROUND(BD125*$H125,2)</f>
        <v>0</v>
      </c>
      <c r="BD125" s="18">
        <v>0</v>
      </c>
      <c r="BE125" s="27">
        <f t="shared" si="161"/>
        <v>0</v>
      </c>
      <c r="BF125" s="18">
        <f t="shared" ref="BF125:BF135" si="301">ROUND(BG125*$H125,2)</f>
        <v>0</v>
      </c>
      <c r="BG125" s="18">
        <v>0</v>
      </c>
      <c r="BH125" s="27">
        <f t="shared" si="162"/>
        <v>0</v>
      </c>
      <c r="BI125" s="18">
        <f t="shared" ref="BI125:BI135" si="302">ROUND(BJ125*$H125,2)</f>
        <v>0</v>
      </c>
      <c r="BJ125" s="18">
        <v>0</v>
      </c>
      <c r="BK125" s="27">
        <f t="shared" si="163"/>
        <v>0</v>
      </c>
      <c r="BL125" s="18">
        <f t="shared" ref="BL125:BL135" si="303">ROUND(BM125*$H125,2)</f>
        <v>4585.38</v>
      </c>
      <c r="BM125" s="18">
        <f>F125</f>
        <v>6.16</v>
      </c>
      <c r="BN125" s="27">
        <f t="shared" si="164"/>
        <v>1</v>
      </c>
      <c r="BO125" s="18">
        <f t="shared" ref="BO125:BO135" si="304">ROUND(BP125*$H125,2)</f>
        <v>0</v>
      </c>
      <c r="BP125" s="18">
        <v>0</v>
      </c>
      <c r="BQ125" s="27">
        <f t="shared" si="165"/>
        <v>0</v>
      </c>
      <c r="BR125" s="18">
        <f t="shared" ref="BR125:BR135" si="305">ROUND(BS125*$H125,2)</f>
        <v>0</v>
      </c>
      <c r="BS125" s="18">
        <v>0</v>
      </c>
      <c r="BT125" s="27">
        <f t="shared" si="166"/>
        <v>0</v>
      </c>
      <c r="BU125" s="18">
        <f t="shared" ref="BU125:BU135" si="306">ROUND(BV125*$H125,2)</f>
        <v>0</v>
      </c>
      <c r="BV125" s="18">
        <v>0</v>
      </c>
      <c r="BW125" s="27">
        <f t="shared" si="167"/>
        <v>0</v>
      </c>
      <c r="BX125" s="18">
        <f t="shared" ref="BX125:BX135" si="307">ROUND(BY125*$H125,2)</f>
        <v>0</v>
      </c>
      <c r="BY125" s="18">
        <v>0</v>
      </c>
      <c r="BZ125" s="27">
        <f t="shared" si="168"/>
        <v>0</v>
      </c>
      <c r="CA125" s="18">
        <f t="shared" ref="CA125:CA135" si="308">ROUND(CB125*$H125,2)</f>
        <v>0</v>
      </c>
      <c r="CB125" s="18">
        <v>0</v>
      </c>
      <c r="CC125" s="27">
        <f t="shared" si="169"/>
        <v>0</v>
      </c>
      <c r="CD125" s="18">
        <f t="shared" si="170"/>
        <v>4585.38</v>
      </c>
    </row>
    <row r="126" spans="1:82" ht="30">
      <c r="A126" s="11" t="s">
        <v>208</v>
      </c>
      <c r="B126" s="11" t="str">
        <f>VLOOKUP(A126,MEMORIA!$A:$N,2,FALSE)</f>
        <v>SEDUC765</v>
      </c>
      <c r="C126" s="11" t="str">
        <f>VLOOKUP(A126,MEMORIA!$A:$N,3,FALSE)</f>
        <v>PRÓPRIA</v>
      </c>
      <c r="D126" s="23" t="str">
        <f>VLOOKUP(A126,MEMORIA!$A:$N,4,FALSE)</f>
        <v>CORRIMÃO DUPLO CENTRAL EM TUBO DE FERRO GALVANIZADO 1 1/2", COM CHUMBADORES PARA FIXAÇÃO NO PISO (REF: 12189/ORSE-ORSE-09/2025)</v>
      </c>
      <c r="E126" s="11" t="str">
        <f>VLOOKUP(A126,MEMORIA!$A:$N,5,FALSE)</f>
        <v>M</v>
      </c>
      <c r="F126" s="18">
        <f>VLOOKUP(A126,MEMORIA!$A:$N,14,FALSE)</f>
        <v>23.6</v>
      </c>
      <c r="G126" s="18">
        <f>VLOOKUP(A126,ORCAMENTO!$A:$I,7,FALSE)</f>
        <v>382.04</v>
      </c>
      <c r="H126" s="18">
        <f>VLOOKUP(A126,ORCAMENTO!$A:$I,8,FALSE)</f>
        <v>471.97</v>
      </c>
      <c r="I126" s="18">
        <f t="shared" si="284"/>
        <v>11138.49</v>
      </c>
      <c r="J126" s="18">
        <f t="shared" si="285"/>
        <v>0</v>
      </c>
      <c r="K126" s="18">
        <v>0</v>
      </c>
      <c r="L126" s="27">
        <f t="shared" si="247"/>
        <v>0</v>
      </c>
      <c r="M126" s="18">
        <f t="shared" si="286"/>
        <v>0</v>
      </c>
      <c r="N126" s="18">
        <v>0</v>
      </c>
      <c r="O126" s="27">
        <f t="shared" si="248"/>
        <v>0</v>
      </c>
      <c r="P126" s="18">
        <f t="shared" si="287"/>
        <v>0</v>
      </c>
      <c r="Q126" s="18">
        <v>0</v>
      </c>
      <c r="R126" s="27">
        <f t="shared" si="249"/>
        <v>0</v>
      </c>
      <c r="S126" s="18">
        <f t="shared" si="288"/>
        <v>0</v>
      </c>
      <c r="T126" s="18">
        <v>0</v>
      </c>
      <c r="U126" s="27">
        <f t="shared" si="250"/>
        <v>0</v>
      </c>
      <c r="V126" s="18">
        <f t="shared" si="289"/>
        <v>0</v>
      </c>
      <c r="W126" s="18">
        <v>0</v>
      </c>
      <c r="X126" s="27">
        <f t="shared" si="251"/>
        <v>0</v>
      </c>
      <c r="Y126" s="18">
        <f t="shared" si="290"/>
        <v>0</v>
      </c>
      <c r="Z126" s="18">
        <v>0</v>
      </c>
      <c r="AA126" s="27">
        <f t="shared" si="252"/>
        <v>0</v>
      </c>
      <c r="AB126" s="18">
        <f t="shared" si="291"/>
        <v>0</v>
      </c>
      <c r="AC126" s="18">
        <v>0</v>
      </c>
      <c r="AD126" s="27">
        <f t="shared" si="253"/>
        <v>0</v>
      </c>
      <c r="AE126" s="18">
        <f t="shared" si="292"/>
        <v>0</v>
      </c>
      <c r="AF126" s="18">
        <v>0</v>
      </c>
      <c r="AG126" s="27">
        <f t="shared" si="254"/>
        <v>0</v>
      </c>
      <c r="AH126" s="18">
        <f t="shared" si="293"/>
        <v>0</v>
      </c>
      <c r="AI126" s="18">
        <v>0</v>
      </c>
      <c r="AJ126" s="27">
        <f t="shared" si="255"/>
        <v>0</v>
      </c>
      <c r="AK126" s="18">
        <f t="shared" si="294"/>
        <v>0</v>
      </c>
      <c r="AL126" s="18">
        <v>0</v>
      </c>
      <c r="AM126" s="27">
        <f t="shared" si="256"/>
        <v>0</v>
      </c>
      <c r="AN126" s="18">
        <f t="shared" si="295"/>
        <v>0</v>
      </c>
      <c r="AO126" s="18">
        <v>0</v>
      </c>
      <c r="AP126" s="27">
        <f t="shared" si="257"/>
        <v>0</v>
      </c>
      <c r="AQ126" s="18">
        <f t="shared" si="296"/>
        <v>0</v>
      </c>
      <c r="AR126" s="18">
        <v>0</v>
      </c>
      <c r="AS126" s="27">
        <f t="shared" si="258"/>
        <v>0</v>
      </c>
      <c r="AT126" s="18">
        <f t="shared" si="297"/>
        <v>0</v>
      </c>
      <c r="AU126" s="18">
        <v>0</v>
      </c>
      <c r="AV126" s="27">
        <f t="shared" si="158"/>
        <v>0</v>
      </c>
      <c r="AW126" s="18">
        <f t="shared" si="298"/>
        <v>0</v>
      </c>
      <c r="AX126" s="18">
        <v>0</v>
      </c>
      <c r="AY126" s="27">
        <f t="shared" si="159"/>
        <v>0</v>
      </c>
      <c r="AZ126" s="18">
        <f t="shared" si="299"/>
        <v>11138.49</v>
      </c>
      <c r="BA126" s="18">
        <f>F126</f>
        <v>23.6</v>
      </c>
      <c r="BB126" s="27">
        <f t="shared" si="160"/>
        <v>1</v>
      </c>
      <c r="BC126" s="18">
        <f t="shared" si="300"/>
        <v>0</v>
      </c>
      <c r="BD126" s="18">
        <v>0</v>
      </c>
      <c r="BE126" s="27">
        <f t="shared" si="161"/>
        <v>0</v>
      </c>
      <c r="BF126" s="18">
        <f t="shared" si="301"/>
        <v>0</v>
      </c>
      <c r="BG126" s="18">
        <v>0</v>
      </c>
      <c r="BH126" s="27">
        <f t="shared" si="162"/>
        <v>0</v>
      </c>
      <c r="BI126" s="18">
        <f t="shared" si="302"/>
        <v>0</v>
      </c>
      <c r="BJ126" s="18">
        <v>0</v>
      </c>
      <c r="BK126" s="27">
        <f t="shared" si="163"/>
        <v>0</v>
      </c>
      <c r="BL126" s="18">
        <f t="shared" si="303"/>
        <v>0</v>
      </c>
      <c r="BM126" s="18">
        <v>0</v>
      </c>
      <c r="BN126" s="27">
        <f t="shared" si="164"/>
        <v>0</v>
      </c>
      <c r="BO126" s="18">
        <f t="shared" si="304"/>
        <v>0</v>
      </c>
      <c r="BP126" s="18">
        <v>0</v>
      </c>
      <c r="BQ126" s="27">
        <f t="shared" si="165"/>
        <v>0</v>
      </c>
      <c r="BR126" s="18">
        <f t="shared" si="305"/>
        <v>0</v>
      </c>
      <c r="BS126" s="18">
        <v>0</v>
      </c>
      <c r="BT126" s="27">
        <f t="shared" si="166"/>
        <v>0</v>
      </c>
      <c r="BU126" s="18">
        <f t="shared" si="306"/>
        <v>0</v>
      </c>
      <c r="BV126" s="18">
        <v>0</v>
      </c>
      <c r="BW126" s="27">
        <f t="shared" si="167"/>
        <v>0</v>
      </c>
      <c r="BX126" s="18">
        <f t="shared" si="307"/>
        <v>0</v>
      </c>
      <c r="BY126" s="18">
        <v>0</v>
      </c>
      <c r="BZ126" s="27">
        <f t="shared" si="168"/>
        <v>0</v>
      </c>
      <c r="CA126" s="18">
        <f t="shared" si="308"/>
        <v>0</v>
      </c>
      <c r="CB126" s="18">
        <v>0</v>
      </c>
      <c r="CC126" s="27">
        <f t="shared" si="169"/>
        <v>0</v>
      </c>
      <c r="CD126" s="18">
        <f t="shared" si="170"/>
        <v>11138.49</v>
      </c>
    </row>
    <row r="127" spans="1:82" ht="75">
      <c r="A127" s="11" t="s">
        <v>209</v>
      </c>
      <c r="B127" s="11" t="str">
        <f>VLOOKUP(A127,MEMORIA!$A:$N,2,FALSE)</f>
        <v>SEDUC825</v>
      </c>
      <c r="C127" s="11" t="str">
        <f>VLOOKUP(A127,MEMORIA!$A:$N,3,FALSE)</f>
        <v>PRÓPRIA</v>
      </c>
      <c r="D127" s="23" t="str">
        <f>VLOOKUP(A127,MEMORIA!$A:$N,4,FALSE)</f>
        <v>PLATAFORMA ELEVATÓRIA PARA PNE, SEMI CABINADA, MODELO (UN140/1 ENTRADA)/OPOSTO (OP140/2 ENTRADA) DIM. CABINE 900X1400X1100MM, AÇO INOX POLIDO, FECHAMENTO ALUMINIO COMP.(ACM) PAINEIS VIDRO LAMINADO,02 PARADAS PERC.3M CX. ALVENARIA, DA APTUS OU SIMILAR (REF: 13301/ORSE-ORSE-09/2025)</v>
      </c>
      <c r="E127" s="11" t="str">
        <f>VLOOKUP(A127,MEMORIA!$A:$N,5,FALSE)</f>
        <v>UN</v>
      </c>
      <c r="F127" s="18">
        <f>VLOOKUP(A127,MEMORIA!$A:$N,14,FALSE)</f>
        <v>2</v>
      </c>
      <c r="G127" s="18">
        <f>VLOOKUP(A127,ORCAMENTO!$A:$I,7,FALSE)</f>
        <v>43641</v>
      </c>
      <c r="H127" s="18">
        <f>VLOOKUP(A127,ORCAMENTO!$A:$I,8,FALSE)</f>
        <v>53914.09</v>
      </c>
      <c r="I127" s="18">
        <f t="shared" si="284"/>
        <v>107828.18</v>
      </c>
      <c r="J127" s="18">
        <f t="shared" si="285"/>
        <v>0</v>
      </c>
      <c r="K127" s="18">
        <v>0</v>
      </c>
      <c r="L127" s="27">
        <f t="shared" si="247"/>
        <v>0</v>
      </c>
      <c r="M127" s="18">
        <f t="shared" si="286"/>
        <v>0</v>
      </c>
      <c r="N127" s="18">
        <v>0</v>
      </c>
      <c r="O127" s="27">
        <f t="shared" si="248"/>
        <v>0</v>
      </c>
      <c r="P127" s="18">
        <f t="shared" si="287"/>
        <v>0</v>
      </c>
      <c r="Q127" s="18">
        <v>0</v>
      </c>
      <c r="R127" s="27">
        <f t="shared" si="249"/>
        <v>0</v>
      </c>
      <c r="S127" s="18">
        <f t="shared" si="288"/>
        <v>0</v>
      </c>
      <c r="T127" s="18">
        <v>0</v>
      </c>
      <c r="U127" s="27">
        <f t="shared" si="250"/>
        <v>0</v>
      </c>
      <c r="V127" s="18">
        <f t="shared" si="289"/>
        <v>0</v>
      </c>
      <c r="W127" s="18">
        <v>0</v>
      </c>
      <c r="X127" s="27">
        <f t="shared" si="251"/>
        <v>0</v>
      </c>
      <c r="Y127" s="18">
        <f t="shared" si="290"/>
        <v>0</v>
      </c>
      <c r="Z127" s="18">
        <v>0</v>
      </c>
      <c r="AA127" s="27">
        <f t="shared" si="252"/>
        <v>0</v>
      </c>
      <c r="AB127" s="18">
        <f t="shared" si="291"/>
        <v>0</v>
      </c>
      <c r="AC127" s="18">
        <v>0</v>
      </c>
      <c r="AD127" s="27">
        <f t="shared" si="253"/>
        <v>0</v>
      </c>
      <c r="AE127" s="18">
        <f t="shared" si="292"/>
        <v>0</v>
      </c>
      <c r="AF127" s="18">
        <v>0</v>
      </c>
      <c r="AG127" s="27">
        <f t="shared" si="254"/>
        <v>0</v>
      </c>
      <c r="AH127" s="18">
        <f t="shared" si="293"/>
        <v>0</v>
      </c>
      <c r="AI127" s="18">
        <v>0</v>
      </c>
      <c r="AJ127" s="27">
        <f t="shared" si="255"/>
        <v>0</v>
      </c>
      <c r="AK127" s="18">
        <f t="shared" si="294"/>
        <v>0</v>
      </c>
      <c r="AL127" s="18">
        <v>0</v>
      </c>
      <c r="AM127" s="27">
        <f t="shared" si="256"/>
        <v>0</v>
      </c>
      <c r="AN127" s="18">
        <f t="shared" si="295"/>
        <v>0</v>
      </c>
      <c r="AO127" s="18">
        <v>0</v>
      </c>
      <c r="AP127" s="27">
        <f t="shared" si="257"/>
        <v>0</v>
      </c>
      <c r="AQ127" s="18">
        <f t="shared" si="296"/>
        <v>0</v>
      </c>
      <c r="AR127" s="18">
        <v>0</v>
      </c>
      <c r="AS127" s="27">
        <f t="shared" si="258"/>
        <v>0</v>
      </c>
      <c r="AT127" s="18">
        <f t="shared" si="297"/>
        <v>0</v>
      </c>
      <c r="AU127" s="18">
        <v>0</v>
      </c>
      <c r="AV127" s="27">
        <f t="shared" si="158"/>
        <v>0</v>
      </c>
      <c r="AW127" s="18">
        <f t="shared" si="298"/>
        <v>0</v>
      </c>
      <c r="AX127" s="18">
        <v>0</v>
      </c>
      <c r="AY127" s="27">
        <f t="shared" si="159"/>
        <v>0</v>
      </c>
      <c r="AZ127" s="18">
        <f t="shared" si="299"/>
        <v>107828.18</v>
      </c>
      <c r="BA127" s="18">
        <f>F127</f>
        <v>2</v>
      </c>
      <c r="BB127" s="27">
        <f t="shared" si="160"/>
        <v>1</v>
      </c>
      <c r="BC127" s="18">
        <f t="shared" si="300"/>
        <v>0</v>
      </c>
      <c r="BD127" s="18">
        <v>0</v>
      </c>
      <c r="BE127" s="27">
        <f t="shared" si="161"/>
        <v>0</v>
      </c>
      <c r="BF127" s="18">
        <f t="shared" si="301"/>
        <v>0</v>
      </c>
      <c r="BG127" s="18">
        <v>0</v>
      </c>
      <c r="BH127" s="27">
        <f t="shared" si="162"/>
        <v>0</v>
      </c>
      <c r="BI127" s="18">
        <f t="shared" si="302"/>
        <v>0</v>
      </c>
      <c r="BJ127" s="18">
        <v>0</v>
      </c>
      <c r="BK127" s="27">
        <f t="shared" si="163"/>
        <v>0</v>
      </c>
      <c r="BL127" s="18">
        <f t="shared" si="303"/>
        <v>0</v>
      </c>
      <c r="BM127" s="18">
        <v>0</v>
      </c>
      <c r="BN127" s="27">
        <f t="shared" si="164"/>
        <v>0</v>
      </c>
      <c r="BO127" s="18">
        <f t="shared" si="304"/>
        <v>0</v>
      </c>
      <c r="BP127" s="18">
        <v>0</v>
      </c>
      <c r="BQ127" s="27">
        <f t="shared" si="165"/>
        <v>0</v>
      </c>
      <c r="BR127" s="18">
        <f t="shared" si="305"/>
        <v>0</v>
      </c>
      <c r="BS127" s="18">
        <v>0</v>
      </c>
      <c r="BT127" s="27">
        <f t="shared" si="166"/>
        <v>0</v>
      </c>
      <c r="BU127" s="18">
        <f t="shared" si="306"/>
        <v>0</v>
      </c>
      <c r="BV127" s="18">
        <v>0</v>
      </c>
      <c r="BW127" s="27">
        <f t="shared" si="167"/>
        <v>0</v>
      </c>
      <c r="BX127" s="18">
        <f t="shared" si="307"/>
        <v>0</v>
      </c>
      <c r="BY127" s="18">
        <v>0</v>
      </c>
      <c r="BZ127" s="27">
        <f t="shared" si="168"/>
        <v>0</v>
      </c>
      <c r="CA127" s="18">
        <f t="shared" si="308"/>
        <v>0</v>
      </c>
      <c r="CB127" s="18">
        <v>0</v>
      </c>
      <c r="CC127" s="27">
        <f t="shared" si="169"/>
        <v>0</v>
      </c>
      <c r="CD127" s="18">
        <f t="shared" si="170"/>
        <v>107828.18</v>
      </c>
    </row>
    <row r="128" spans="1:82" ht="30">
      <c r="A128" s="11" t="s">
        <v>210</v>
      </c>
      <c r="B128" s="11" t="str">
        <f>VLOOKUP(A128,MEMORIA!$A:$N,2,FALSE)</f>
        <v>SEDUC842</v>
      </c>
      <c r="C128" s="11" t="str">
        <f>VLOOKUP(A128,MEMORIA!$A:$N,3,FALSE)</f>
        <v>PRÓPRIA</v>
      </c>
      <c r="D128" s="23" t="str">
        <f>VLOOKUP(A128,MEMORIA!$A:$N,4,FALSE)</f>
        <v>ELEVADOR PARA PASSAGEIROS USO INTERNO COM CAPACIDADE MÍNIMA DE 600KG PARA TRÊS PARADAS, PORTAS UNILATERAIS (REF. CPOS/CDHU 61.01.680 09/2025)</v>
      </c>
      <c r="E128" s="11" t="str">
        <f>VLOOKUP(A128,MEMORIA!$A:$N,5,FALSE)</f>
        <v>CJ</v>
      </c>
      <c r="F128" s="18">
        <f>VLOOKUP(A128,MEMORIA!$A:$N,14,FALSE)</f>
        <v>1</v>
      </c>
      <c r="G128" s="18">
        <f>VLOOKUP(A128,ORCAMENTO!$A:$I,7,FALSE)</f>
        <v>209700</v>
      </c>
      <c r="H128" s="18">
        <f>VLOOKUP(A128,ORCAMENTO!$A:$I,8,FALSE)</f>
        <v>246816.9</v>
      </c>
      <c r="I128" s="18">
        <f t="shared" si="284"/>
        <v>246816.9</v>
      </c>
      <c r="J128" s="18">
        <f t="shared" si="285"/>
        <v>0</v>
      </c>
      <c r="K128" s="18">
        <v>0</v>
      </c>
      <c r="L128" s="27">
        <f t="shared" si="247"/>
        <v>0</v>
      </c>
      <c r="M128" s="18">
        <f t="shared" si="286"/>
        <v>0</v>
      </c>
      <c r="N128" s="18">
        <v>0</v>
      </c>
      <c r="O128" s="27">
        <f t="shared" si="248"/>
        <v>0</v>
      </c>
      <c r="P128" s="18">
        <f t="shared" si="287"/>
        <v>0</v>
      </c>
      <c r="Q128" s="18">
        <v>0</v>
      </c>
      <c r="R128" s="27">
        <f t="shared" si="249"/>
        <v>0</v>
      </c>
      <c r="S128" s="18">
        <f t="shared" si="288"/>
        <v>0</v>
      </c>
      <c r="T128" s="18">
        <v>0</v>
      </c>
      <c r="U128" s="27">
        <f t="shared" si="250"/>
        <v>0</v>
      </c>
      <c r="V128" s="18">
        <f t="shared" si="289"/>
        <v>0</v>
      </c>
      <c r="W128" s="18">
        <v>0</v>
      </c>
      <c r="X128" s="27">
        <f t="shared" si="251"/>
        <v>0</v>
      </c>
      <c r="Y128" s="18">
        <f t="shared" si="290"/>
        <v>0</v>
      </c>
      <c r="Z128" s="18">
        <v>0</v>
      </c>
      <c r="AA128" s="27">
        <f t="shared" si="252"/>
        <v>0</v>
      </c>
      <c r="AB128" s="18">
        <f t="shared" si="291"/>
        <v>0</v>
      </c>
      <c r="AC128" s="18">
        <v>0</v>
      </c>
      <c r="AD128" s="27">
        <f t="shared" si="253"/>
        <v>0</v>
      </c>
      <c r="AE128" s="18">
        <f t="shared" si="292"/>
        <v>0</v>
      </c>
      <c r="AF128" s="18">
        <v>0</v>
      </c>
      <c r="AG128" s="27">
        <f t="shared" si="254"/>
        <v>0</v>
      </c>
      <c r="AH128" s="18">
        <f t="shared" si="293"/>
        <v>0</v>
      </c>
      <c r="AI128" s="18">
        <v>0</v>
      </c>
      <c r="AJ128" s="27">
        <f t="shared" si="255"/>
        <v>0</v>
      </c>
      <c r="AK128" s="18">
        <f t="shared" si="294"/>
        <v>0</v>
      </c>
      <c r="AL128" s="18">
        <v>0</v>
      </c>
      <c r="AM128" s="27">
        <f t="shared" si="256"/>
        <v>0</v>
      </c>
      <c r="AN128" s="18">
        <f t="shared" si="295"/>
        <v>0</v>
      </c>
      <c r="AO128" s="18">
        <v>0</v>
      </c>
      <c r="AP128" s="27">
        <f t="shared" si="257"/>
        <v>0</v>
      </c>
      <c r="AQ128" s="18">
        <f t="shared" si="296"/>
        <v>0</v>
      </c>
      <c r="AR128" s="18">
        <v>0</v>
      </c>
      <c r="AS128" s="27">
        <f t="shared" si="258"/>
        <v>0</v>
      </c>
      <c r="AT128" s="18">
        <f t="shared" si="297"/>
        <v>0</v>
      </c>
      <c r="AU128" s="18">
        <v>0</v>
      </c>
      <c r="AV128" s="27">
        <f t="shared" si="158"/>
        <v>0</v>
      </c>
      <c r="AW128" s="18">
        <f t="shared" si="298"/>
        <v>0</v>
      </c>
      <c r="AX128" s="18">
        <v>0</v>
      </c>
      <c r="AY128" s="27">
        <f t="shared" si="159"/>
        <v>0</v>
      </c>
      <c r="AZ128" s="18">
        <f t="shared" si="299"/>
        <v>0</v>
      </c>
      <c r="BA128" s="18">
        <v>0</v>
      </c>
      <c r="BB128" s="27">
        <f t="shared" si="160"/>
        <v>0</v>
      </c>
      <c r="BC128" s="18">
        <f t="shared" si="300"/>
        <v>246816.9</v>
      </c>
      <c r="BD128" s="18">
        <f>F128</f>
        <v>1</v>
      </c>
      <c r="BE128" s="27">
        <f t="shared" si="161"/>
        <v>1</v>
      </c>
      <c r="BF128" s="18">
        <f t="shared" si="301"/>
        <v>0</v>
      </c>
      <c r="BG128" s="18">
        <v>0</v>
      </c>
      <c r="BH128" s="27">
        <f t="shared" si="162"/>
        <v>0</v>
      </c>
      <c r="BI128" s="18">
        <f t="shared" si="302"/>
        <v>0</v>
      </c>
      <c r="BJ128" s="18">
        <v>0</v>
      </c>
      <c r="BK128" s="27">
        <f t="shared" si="163"/>
        <v>0</v>
      </c>
      <c r="BL128" s="18">
        <f t="shared" si="303"/>
        <v>0</v>
      </c>
      <c r="BM128" s="18">
        <v>0</v>
      </c>
      <c r="BN128" s="27">
        <f t="shared" si="164"/>
        <v>0</v>
      </c>
      <c r="BO128" s="18">
        <f t="shared" si="304"/>
        <v>0</v>
      </c>
      <c r="BP128" s="18">
        <v>0</v>
      </c>
      <c r="BQ128" s="27">
        <f t="shared" si="165"/>
        <v>0</v>
      </c>
      <c r="BR128" s="18">
        <f t="shared" si="305"/>
        <v>0</v>
      </c>
      <c r="BS128" s="18">
        <v>0</v>
      </c>
      <c r="BT128" s="27">
        <f t="shared" si="166"/>
        <v>0</v>
      </c>
      <c r="BU128" s="18">
        <f t="shared" si="306"/>
        <v>0</v>
      </c>
      <c r="BV128" s="18">
        <v>0</v>
      </c>
      <c r="BW128" s="27">
        <f t="shared" si="167"/>
        <v>0</v>
      </c>
      <c r="BX128" s="18">
        <f t="shared" si="307"/>
        <v>0</v>
      </c>
      <c r="BY128" s="18">
        <v>0</v>
      </c>
      <c r="BZ128" s="27">
        <f t="shared" si="168"/>
        <v>0</v>
      </c>
      <c r="CA128" s="18">
        <f t="shared" si="308"/>
        <v>0</v>
      </c>
      <c r="CB128" s="18">
        <v>0</v>
      </c>
      <c r="CC128" s="27">
        <f t="shared" si="169"/>
        <v>0</v>
      </c>
      <c r="CD128" s="18">
        <f t="shared" si="170"/>
        <v>246816.9</v>
      </c>
    </row>
    <row r="129" spans="1:82" ht="45">
      <c r="A129" s="11" t="s">
        <v>211</v>
      </c>
      <c r="B129" s="11" t="str">
        <f>VLOOKUP(A129,MEMORIA!$A:$N,2,FALSE)</f>
        <v>SEDUC630</v>
      </c>
      <c r="C129" s="11" t="str">
        <f>VLOOKUP(A129,MEMORIA!$A:$N,3,FALSE)</f>
        <v>PRÓPRIA</v>
      </c>
      <c r="D129" s="23" t="str">
        <f>VLOOKUP(A129,MEMORIA!$A:$N,4,FALSE)</f>
        <v>PLACA DE IDENTIFICAÇÃO DE AMBIENTES EM ACRÍLICO, 15X60CM, COM APLICAÇÃO EM UMA FACE DE VINIL AUTOADESIVO E FIXADO COM FITA DUPLA FACE / REFERÊNCIA DO ITEM: SEINFRA/CE - C4629</v>
      </c>
      <c r="E129" s="11" t="str">
        <f>VLOOKUP(A129,MEMORIA!$A:$N,5,FALSE)</f>
        <v>UN</v>
      </c>
      <c r="F129" s="18">
        <f>VLOOKUP(A129,MEMORIA!$A:$N,14,FALSE)</f>
        <v>13</v>
      </c>
      <c r="G129" s="18">
        <f>VLOOKUP(A129,ORCAMENTO!$A:$I,7,FALSE)</f>
        <v>41.57</v>
      </c>
      <c r="H129" s="18">
        <f>VLOOKUP(A129,ORCAMENTO!$A:$I,8,FALSE)</f>
        <v>51.36</v>
      </c>
      <c r="I129" s="18">
        <f t="shared" si="284"/>
        <v>667.68</v>
      </c>
      <c r="J129" s="18">
        <f t="shared" si="285"/>
        <v>0</v>
      </c>
      <c r="K129" s="18">
        <v>0</v>
      </c>
      <c r="L129" s="27">
        <f t="shared" si="247"/>
        <v>0</v>
      </c>
      <c r="M129" s="18">
        <f t="shared" si="286"/>
        <v>0</v>
      </c>
      <c r="N129" s="18">
        <v>0</v>
      </c>
      <c r="O129" s="27">
        <f t="shared" si="248"/>
        <v>0</v>
      </c>
      <c r="P129" s="18">
        <f t="shared" si="287"/>
        <v>0</v>
      </c>
      <c r="Q129" s="18">
        <v>0</v>
      </c>
      <c r="R129" s="27">
        <f t="shared" si="249"/>
        <v>0</v>
      </c>
      <c r="S129" s="18">
        <f t="shared" si="288"/>
        <v>0</v>
      </c>
      <c r="T129" s="18">
        <v>0</v>
      </c>
      <c r="U129" s="27">
        <f t="shared" si="250"/>
        <v>0</v>
      </c>
      <c r="V129" s="18">
        <f t="shared" si="289"/>
        <v>0</v>
      </c>
      <c r="W129" s="18">
        <v>0</v>
      </c>
      <c r="X129" s="27">
        <f t="shared" si="251"/>
        <v>0</v>
      </c>
      <c r="Y129" s="18">
        <f t="shared" si="290"/>
        <v>0</v>
      </c>
      <c r="Z129" s="18">
        <v>0</v>
      </c>
      <c r="AA129" s="27">
        <f t="shared" si="252"/>
        <v>0</v>
      </c>
      <c r="AB129" s="18">
        <f t="shared" si="291"/>
        <v>0</v>
      </c>
      <c r="AC129" s="18">
        <v>0</v>
      </c>
      <c r="AD129" s="27">
        <f t="shared" si="253"/>
        <v>0</v>
      </c>
      <c r="AE129" s="18">
        <f t="shared" si="292"/>
        <v>0</v>
      </c>
      <c r="AF129" s="18">
        <v>0</v>
      </c>
      <c r="AG129" s="27">
        <f t="shared" si="254"/>
        <v>0</v>
      </c>
      <c r="AH129" s="18">
        <f t="shared" si="293"/>
        <v>0</v>
      </c>
      <c r="AI129" s="18">
        <v>0</v>
      </c>
      <c r="AJ129" s="27">
        <f t="shared" si="255"/>
        <v>0</v>
      </c>
      <c r="AK129" s="18">
        <f t="shared" si="294"/>
        <v>0</v>
      </c>
      <c r="AL129" s="18">
        <v>0</v>
      </c>
      <c r="AM129" s="27">
        <f t="shared" si="256"/>
        <v>0</v>
      </c>
      <c r="AN129" s="18">
        <f t="shared" si="295"/>
        <v>0</v>
      </c>
      <c r="AO129" s="18">
        <v>0</v>
      </c>
      <c r="AP129" s="27">
        <f t="shared" si="257"/>
        <v>0</v>
      </c>
      <c r="AQ129" s="18">
        <f t="shared" si="296"/>
        <v>0</v>
      </c>
      <c r="AR129" s="18">
        <v>0</v>
      </c>
      <c r="AS129" s="27">
        <f t="shared" si="258"/>
        <v>0</v>
      </c>
      <c r="AT129" s="18">
        <f t="shared" si="297"/>
        <v>0</v>
      </c>
      <c r="AU129" s="18">
        <v>0</v>
      </c>
      <c r="AV129" s="27">
        <f t="shared" si="158"/>
        <v>0</v>
      </c>
      <c r="AW129" s="18">
        <f t="shared" si="298"/>
        <v>0</v>
      </c>
      <c r="AX129" s="18">
        <v>0</v>
      </c>
      <c r="AY129" s="27">
        <f t="shared" si="159"/>
        <v>0</v>
      </c>
      <c r="AZ129" s="18">
        <f t="shared" si="299"/>
        <v>0</v>
      </c>
      <c r="BA129" s="18">
        <v>0</v>
      </c>
      <c r="BB129" s="27">
        <f t="shared" si="160"/>
        <v>0</v>
      </c>
      <c r="BC129" s="18">
        <f t="shared" si="300"/>
        <v>0</v>
      </c>
      <c r="BD129" s="18">
        <v>0</v>
      </c>
      <c r="BE129" s="27">
        <f t="shared" si="161"/>
        <v>0</v>
      </c>
      <c r="BF129" s="18">
        <f t="shared" si="301"/>
        <v>0</v>
      </c>
      <c r="BG129" s="18">
        <v>0</v>
      </c>
      <c r="BH129" s="27">
        <f t="shared" si="162"/>
        <v>0</v>
      </c>
      <c r="BI129" s="18">
        <f t="shared" si="302"/>
        <v>0</v>
      </c>
      <c r="BJ129" s="18">
        <v>0</v>
      </c>
      <c r="BK129" s="27">
        <f t="shared" si="163"/>
        <v>0</v>
      </c>
      <c r="BL129" s="18">
        <f t="shared" si="303"/>
        <v>667.68</v>
      </c>
      <c r="BM129" s="18">
        <f>F129</f>
        <v>13</v>
      </c>
      <c r="BN129" s="27">
        <f t="shared" si="164"/>
        <v>1</v>
      </c>
      <c r="BO129" s="18">
        <f t="shared" si="304"/>
        <v>0</v>
      </c>
      <c r="BP129" s="18">
        <v>0</v>
      </c>
      <c r="BQ129" s="27">
        <f t="shared" si="165"/>
        <v>0</v>
      </c>
      <c r="BR129" s="18">
        <f t="shared" si="305"/>
        <v>0</v>
      </c>
      <c r="BS129" s="18">
        <v>0</v>
      </c>
      <c r="BT129" s="27">
        <f t="shared" si="166"/>
        <v>0</v>
      </c>
      <c r="BU129" s="18">
        <f t="shared" si="306"/>
        <v>0</v>
      </c>
      <c r="BV129" s="18">
        <v>0</v>
      </c>
      <c r="BW129" s="27">
        <f t="shared" si="167"/>
        <v>0</v>
      </c>
      <c r="BX129" s="18">
        <f t="shared" si="307"/>
        <v>0</v>
      </c>
      <c r="BY129" s="18">
        <v>0</v>
      </c>
      <c r="BZ129" s="27">
        <f t="shared" si="168"/>
        <v>0</v>
      </c>
      <c r="CA129" s="18">
        <f t="shared" si="308"/>
        <v>0</v>
      </c>
      <c r="CB129" s="18">
        <v>0</v>
      </c>
      <c r="CC129" s="27">
        <f t="shared" si="169"/>
        <v>0</v>
      </c>
      <c r="CD129" s="18">
        <f t="shared" si="170"/>
        <v>667.68</v>
      </c>
    </row>
    <row r="130" spans="1:82">
      <c r="A130" s="11" t="s">
        <v>212</v>
      </c>
      <c r="B130" s="11" t="str">
        <f>VLOOKUP(A130,MEMORIA!$A:$N,2,FALSE)</f>
        <v>SEDUC262</v>
      </c>
      <c r="C130" s="11" t="str">
        <f>VLOOKUP(A130,MEMORIA!$A:$N,3,FALSE)</f>
        <v>PRÓPRIA</v>
      </c>
      <c r="D130" s="23" t="str">
        <f>VLOOKUP(A130,MEMORIA!$A:$N,4,FALSE)</f>
        <v>ESCADA DE MARINHEIRO EM TUBO DE AÇO GALVANIZADO</v>
      </c>
      <c r="E130" s="11" t="str">
        <f>VLOOKUP(A130,MEMORIA!$A:$N,5,FALSE)</f>
        <v>M</v>
      </c>
      <c r="F130" s="18">
        <f>VLOOKUP(A130,MEMORIA!$A:$N,14,FALSE)</f>
        <v>3.65</v>
      </c>
      <c r="G130" s="18">
        <f>VLOOKUP(A130,ORCAMENTO!$A:$I,7,FALSE)</f>
        <v>379.86</v>
      </c>
      <c r="H130" s="18">
        <f>VLOOKUP(A130,ORCAMENTO!$A:$I,8,FALSE)</f>
        <v>469.28000000000003</v>
      </c>
      <c r="I130" s="18">
        <f t="shared" si="284"/>
        <v>1712.87</v>
      </c>
      <c r="J130" s="18">
        <f t="shared" si="285"/>
        <v>0</v>
      </c>
      <c r="K130" s="18">
        <v>0</v>
      </c>
      <c r="L130" s="27">
        <f t="shared" si="247"/>
        <v>0</v>
      </c>
      <c r="M130" s="18">
        <f t="shared" si="286"/>
        <v>0</v>
      </c>
      <c r="N130" s="18">
        <v>0</v>
      </c>
      <c r="O130" s="27">
        <f t="shared" si="248"/>
        <v>0</v>
      </c>
      <c r="P130" s="18">
        <f t="shared" si="287"/>
        <v>0</v>
      </c>
      <c r="Q130" s="18">
        <v>0</v>
      </c>
      <c r="R130" s="27">
        <f t="shared" si="249"/>
        <v>0</v>
      </c>
      <c r="S130" s="18">
        <f t="shared" si="288"/>
        <v>0</v>
      </c>
      <c r="T130" s="18">
        <v>0</v>
      </c>
      <c r="U130" s="27">
        <f t="shared" si="250"/>
        <v>0</v>
      </c>
      <c r="V130" s="18">
        <f t="shared" si="289"/>
        <v>0</v>
      </c>
      <c r="W130" s="18">
        <v>0</v>
      </c>
      <c r="X130" s="27">
        <f t="shared" si="251"/>
        <v>0</v>
      </c>
      <c r="Y130" s="18">
        <f t="shared" si="290"/>
        <v>0</v>
      </c>
      <c r="Z130" s="18">
        <v>0</v>
      </c>
      <c r="AA130" s="27">
        <f t="shared" si="252"/>
        <v>0</v>
      </c>
      <c r="AB130" s="18">
        <f t="shared" si="291"/>
        <v>0</v>
      </c>
      <c r="AC130" s="18">
        <v>0</v>
      </c>
      <c r="AD130" s="27">
        <f t="shared" si="253"/>
        <v>0</v>
      </c>
      <c r="AE130" s="18">
        <f t="shared" si="292"/>
        <v>0</v>
      </c>
      <c r="AF130" s="18">
        <v>0</v>
      </c>
      <c r="AG130" s="27">
        <f t="shared" si="254"/>
        <v>0</v>
      </c>
      <c r="AH130" s="18">
        <f t="shared" si="293"/>
        <v>0</v>
      </c>
      <c r="AI130" s="18">
        <v>0</v>
      </c>
      <c r="AJ130" s="27">
        <f t="shared" si="255"/>
        <v>0</v>
      </c>
      <c r="AK130" s="18">
        <f t="shared" si="294"/>
        <v>0</v>
      </c>
      <c r="AL130" s="18">
        <v>0</v>
      </c>
      <c r="AM130" s="27">
        <f t="shared" si="256"/>
        <v>0</v>
      </c>
      <c r="AN130" s="18">
        <f t="shared" si="295"/>
        <v>0</v>
      </c>
      <c r="AO130" s="18">
        <v>0</v>
      </c>
      <c r="AP130" s="27">
        <f t="shared" si="257"/>
        <v>0</v>
      </c>
      <c r="AQ130" s="18">
        <f t="shared" si="296"/>
        <v>0</v>
      </c>
      <c r="AR130" s="18">
        <v>0</v>
      </c>
      <c r="AS130" s="27">
        <f t="shared" si="258"/>
        <v>0</v>
      </c>
      <c r="AT130" s="18">
        <f t="shared" si="297"/>
        <v>0</v>
      </c>
      <c r="AU130" s="18">
        <v>0</v>
      </c>
      <c r="AV130" s="27">
        <f t="shared" si="158"/>
        <v>0</v>
      </c>
      <c r="AW130" s="18">
        <f t="shared" si="298"/>
        <v>0</v>
      </c>
      <c r="AX130" s="18">
        <v>0</v>
      </c>
      <c r="AY130" s="27">
        <f t="shared" si="159"/>
        <v>0</v>
      </c>
      <c r="AZ130" s="18">
        <f t="shared" si="299"/>
        <v>1712.87</v>
      </c>
      <c r="BA130" s="18">
        <f>F130</f>
        <v>3.65</v>
      </c>
      <c r="BB130" s="27">
        <f t="shared" si="160"/>
        <v>1</v>
      </c>
      <c r="BC130" s="18">
        <f t="shared" si="300"/>
        <v>0</v>
      </c>
      <c r="BD130" s="18">
        <v>0</v>
      </c>
      <c r="BE130" s="27">
        <f t="shared" si="161"/>
        <v>0</v>
      </c>
      <c r="BF130" s="18">
        <f t="shared" si="301"/>
        <v>0</v>
      </c>
      <c r="BG130" s="18">
        <v>0</v>
      </c>
      <c r="BH130" s="27">
        <f t="shared" si="162"/>
        <v>0</v>
      </c>
      <c r="BI130" s="18">
        <f t="shared" si="302"/>
        <v>0</v>
      </c>
      <c r="BJ130" s="18">
        <v>0</v>
      </c>
      <c r="BK130" s="27">
        <f t="shared" si="163"/>
        <v>0</v>
      </c>
      <c r="BL130" s="18">
        <f t="shared" si="303"/>
        <v>0</v>
      </c>
      <c r="BM130" s="18">
        <v>0</v>
      </c>
      <c r="BN130" s="27">
        <f t="shared" si="164"/>
        <v>0</v>
      </c>
      <c r="BO130" s="18">
        <f t="shared" si="304"/>
        <v>0</v>
      </c>
      <c r="BP130" s="18">
        <v>0</v>
      </c>
      <c r="BQ130" s="27">
        <f t="shared" si="165"/>
        <v>0</v>
      </c>
      <c r="BR130" s="18">
        <f t="shared" si="305"/>
        <v>0</v>
      </c>
      <c r="BS130" s="18">
        <v>0</v>
      </c>
      <c r="BT130" s="27">
        <f t="shared" si="166"/>
        <v>0</v>
      </c>
      <c r="BU130" s="18">
        <f t="shared" si="306"/>
        <v>0</v>
      </c>
      <c r="BV130" s="18">
        <v>0</v>
      </c>
      <c r="BW130" s="27">
        <f t="shared" si="167"/>
        <v>0</v>
      </c>
      <c r="BX130" s="18">
        <f t="shared" si="307"/>
        <v>0</v>
      </c>
      <c r="BY130" s="18">
        <v>0</v>
      </c>
      <c r="BZ130" s="27">
        <f t="shared" si="168"/>
        <v>0</v>
      </c>
      <c r="CA130" s="18">
        <f t="shared" si="308"/>
        <v>0</v>
      </c>
      <c r="CB130" s="18">
        <v>0</v>
      </c>
      <c r="CC130" s="27">
        <f t="shared" si="169"/>
        <v>0</v>
      </c>
      <c r="CD130" s="18">
        <f t="shared" si="170"/>
        <v>1712.87</v>
      </c>
    </row>
    <row r="131" spans="1:82" ht="30">
      <c r="A131" s="11" t="s">
        <v>213</v>
      </c>
      <c r="B131" s="11" t="str">
        <f>VLOOKUP(A131,MEMORIA!$A:$N,2,FALSE)</f>
        <v>SEDUC280</v>
      </c>
      <c r="C131" s="11" t="str">
        <f>VLOOKUP(A131,MEMORIA!$A:$N,3,FALSE)</f>
        <v>PRÓPRIA</v>
      </c>
      <c r="D131" s="23" t="str">
        <f>VLOOKUP(A131,MEMORIA!$A:$N,4,FALSE)</f>
        <v>PLACA DE INAUGURAÇÃO EM AÇO ESCOVADO, 60X40CM, COM GRAVAÇÃO EM BAIXO RELEVO POR CORROSÃO QUÍMICA E FIXADO COM PARAFUSO FRANCES</v>
      </c>
      <c r="E131" s="11" t="str">
        <f>VLOOKUP(A131,MEMORIA!$A:$N,5,FALSE)</f>
        <v>UN</v>
      </c>
      <c r="F131" s="18">
        <f>VLOOKUP(A131,MEMORIA!$A:$N,14,FALSE)</f>
        <v>1</v>
      </c>
      <c r="G131" s="18">
        <f>VLOOKUP(A131,ORCAMENTO!$A:$I,7,FALSE)</f>
        <v>1302.04</v>
      </c>
      <c r="H131" s="18">
        <f>VLOOKUP(A131,ORCAMENTO!$A:$I,8,FALSE)</f>
        <v>1608.54</v>
      </c>
      <c r="I131" s="18">
        <f t="shared" si="284"/>
        <v>1608.54</v>
      </c>
      <c r="J131" s="18">
        <f t="shared" si="285"/>
        <v>0</v>
      </c>
      <c r="K131" s="18">
        <v>0</v>
      </c>
      <c r="L131" s="27">
        <f t="shared" si="247"/>
        <v>0</v>
      </c>
      <c r="M131" s="18">
        <f t="shared" si="286"/>
        <v>0</v>
      </c>
      <c r="N131" s="18">
        <v>0</v>
      </c>
      <c r="O131" s="27">
        <f t="shared" si="248"/>
        <v>0</v>
      </c>
      <c r="P131" s="18">
        <f t="shared" si="287"/>
        <v>0</v>
      </c>
      <c r="Q131" s="18">
        <v>0</v>
      </c>
      <c r="R131" s="27">
        <f t="shared" si="249"/>
        <v>0</v>
      </c>
      <c r="S131" s="18">
        <f t="shared" si="288"/>
        <v>0</v>
      </c>
      <c r="T131" s="18">
        <v>0</v>
      </c>
      <c r="U131" s="27">
        <f t="shared" si="250"/>
        <v>0</v>
      </c>
      <c r="V131" s="18">
        <f t="shared" si="289"/>
        <v>0</v>
      </c>
      <c r="W131" s="18">
        <v>0</v>
      </c>
      <c r="X131" s="27">
        <f t="shared" si="251"/>
        <v>0</v>
      </c>
      <c r="Y131" s="18">
        <f t="shared" si="290"/>
        <v>0</v>
      </c>
      <c r="Z131" s="18">
        <v>0</v>
      </c>
      <c r="AA131" s="27">
        <f t="shared" si="252"/>
        <v>0</v>
      </c>
      <c r="AB131" s="18">
        <f t="shared" si="291"/>
        <v>0</v>
      </c>
      <c r="AC131" s="18">
        <v>0</v>
      </c>
      <c r="AD131" s="27">
        <f t="shared" si="253"/>
        <v>0</v>
      </c>
      <c r="AE131" s="18">
        <f t="shared" si="292"/>
        <v>0</v>
      </c>
      <c r="AF131" s="18">
        <v>0</v>
      </c>
      <c r="AG131" s="27">
        <f t="shared" si="254"/>
        <v>0</v>
      </c>
      <c r="AH131" s="18">
        <f t="shared" si="293"/>
        <v>0</v>
      </c>
      <c r="AI131" s="18">
        <v>0</v>
      </c>
      <c r="AJ131" s="27">
        <f t="shared" si="255"/>
        <v>0</v>
      </c>
      <c r="AK131" s="18">
        <f t="shared" si="294"/>
        <v>0</v>
      </c>
      <c r="AL131" s="18">
        <v>0</v>
      </c>
      <c r="AM131" s="27">
        <f t="shared" si="256"/>
        <v>0</v>
      </c>
      <c r="AN131" s="18">
        <f t="shared" si="295"/>
        <v>0</v>
      </c>
      <c r="AO131" s="18">
        <v>0</v>
      </c>
      <c r="AP131" s="27">
        <f t="shared" si="257"/>
        <v>0</v>
      </c>
      <c r="AQ131" s="18">
        <f t="shared" si="296"/>
        <v>0</v>
      </c>
      <c r="AR131" s="18">
        <v>0</v>
      </c>
      <c r="AS131" s="27">
        <f t="shared" si="258"/>
        <v>0</v>
      </c>
      <c r="AT131" s="18">
        <f t="shared" si="297"/>
        <v>0</v>
      </c>
      <c r="AU131" s="18">
        <v>0</v>
      </c>
      <c r="AV131" s="27">
        <f t="shared" si="158"/>
        <v>0</v>
      </c>
      <c r="AW131" s="18">
        <f t="shared" si="298"/>
        <v>0</v>
      </c>
      <c r="AX131" s="18">
        <v>0</v>
      </c>
      <c r="AY131" s="27">
        <f t="shared" si="159"/>
        <v>0</v>
      </c>
      <c r="AZ131" s="18">
        <f t="shared" si="299"/>
        <v>0</v>
      </c>
      <c r="BA131" s="18">
        <v>0</v>
      </c>
      <c r="BB131" s="27">
        <f t="shared" si="160"/>
        <v>0</v>
      </c>
      <c r="BC131" s="18">
        <f t="shared" si="300"/>
        <v>0</v>
      </c>
      <c r="BD131" s="18">
        <v>0</v>
      </c>
      <c r="BE131" s="27">
        <f t="shared" si="161"/>
        <v>0</v>
      </c>
      <c r="BF131" s="18">
        <f t="shared" si="301"/>
        <v>0</v>
      </c>
      <c r="BG131" s="18">
        <v>0</v>
      </c>
      <c r="BH131" s="27">
        <f t="shared" si="162"/>
        <v>0</v>
      </c>
      <c r="BI131" s="18">
        <f t="shared" si="302"/>
        <v>0</v>
      </c>
      <c r="BJ131" s="18">
        <v>0</v>
      </c>
      <c r="BK131" s="27">
        <f t="shared" si="163"/>
        <v>0</v>
      </c>
      <c r="BL131" s="18">
        <f t="shared" si="303"/>
        <v>1608.54</v>
      </c>
      <c r="BM131" s="18">
        <f>F131</f>
        <v>1</v>
      </c>
      <c r="BN131" s="27">
        <f t="shared" si="164"/>
        <v>1</v>
      </c>
      <c r="BO131" s="18">
        <f t="shared" si="304"/>
        <v>0</v>
      </c>
      <c r="BP131" s="18">
        <v>0</v>
      </c>
      <c r="BQ131" s="27">
        <f t="shared" si="165"/>
        <v>0</v>
      </c>
      <c r="BR131" s="18">
        <f t="shared" si="305"/>
        <v>0</v>
      </c>
      <c r="BS131" s="18">
        <v>0</v>
      </c>
      <c r="BT131" s="27">
        <f t="shared" si="166"/>
        <v>0</v>
      </c>
      <c r="BU131" s="18">
        <f t="shared" si="306"/>
        <v>0</v>
      </c>
      <c r="BV131" s="18">
        <v>0</v>
      </c>
      <c r="BW131" s="27">
        <f t="shared" si="167"/>
        <v>0</v>
      </c>
      <c r="BX131" s="18">
        <f t="shared" si="307"/>
        <v>0</v>
      </c>
      <c r="BY131" s="18">
        <v>0</v>
      </c>
      <c r="BZ131" s="27">
        <f t="shared" si="168"/>
        <v>0</v>
      </c>
      <c r="CA131" s="18">
        <f t="shared" si="308"/>
        <v>0</v>
      </c>
      <c r="CB131" s="18">
        <v>0</v>
      </c>
      <c r="CC131" s="27">
        <f t="shared" si="169"/>
        <v>0</v>
      </c>
      <c r="CD131" s="18">
        <f t="shared" si="170"/>
        <v>1608.54</v>
      </c>
    </row>
    <row r="132" spans="1:82">
      <c r="A132" s="11" t="s">
        <v>214</v>
      </c>
      <c r="B132" s="11" t="str">
        <f>VLOOKUP(A132,MEMORIA!$A:$N,2,FALSE)</f>
        <v>SEDUC767</v>
      </c>
      <c r="C132" s="11" t="str">
        <f>VLOOKUP(A132,MEMORIA!$A:$N,3,FALSE)</f>
        <v>PRÓPRIA</v>
      </c>
      <c r="D132" s="23" t="str">
        <f>VLOOKUP(A132,MEMORIA!$A:$N,4,FALSE)</f>
        <v>LETRAS E SÍMBOLOS EM ALUMÍNIO 50 X 50 - INSTALADO</v>
      </c>
      <c r="E132" s="11" t="str">
        <f>VLOOKUP(A132,MEMORIA!$A:$N,5,FALSE)</f>
        <v>UN</v>
      </c>
      <c r="F132" s="18">
        <f>VLOOKUP(A132,MEMORIA!$A:$N,14,FALSE)</f>
        <v>41</v>
      </c>
      <c r="G132" s="18">
        <f>VLOOKUP(A132,ORCAMENTO!$A:$I,7,FALSE)</f>
        <v>250.83</v>
      </c>
      <c r="H132" s="18">
        <f>VLOOKUP(A132,ORCAMENTO!$A:$I,8,FALSE)</f>
        <v>309.88</v>
      </c>
      <c r="I132" s="18">
        <f t="shared" si="284"/>
        <v>12705.08</v>
      </c>
      <c r="J132" s="18">
        <f t="shared" si="285"/>
        <v>0</v>
      </c>
      <c r="K132" s="18">
        <v>0</v>
      </c>
      <c r="L132" s="27">
        <f t="shared" si="247"/>
        <v>0</v>
      </c>
      <c r="M132" s="18">
        <f t="shared" si="286"/>
        <v>0</v>
      </c>
      <c r="N132" s="18">
        <v>0</v>
      </c>
      <c r="O132" s="27">
        <f t="shared" si="248"/>
        <v>0</v>
      </c>
      <c r="P132" s="18">
        <f t="shared" si="287"/>
        <v>0</v>
      </c>
      <c r="Q132" s="18">
        <v>0</v>
      </c>
      <c r="R132" s="27">
        <f t="shared" si="249"/>
        <v>0</v>
      </c>
      <c r="S132" s="18">
        <f t="shared" si="288"/>
        <v>0</v>
      </c>
      <c r="T132" s="18">
        <v>0</v>
      </c>
      <c r="U132" s="27">
        <f t="shared" si="250"/>
        <v>0</v>
      </c>
      <c r="V132" s="18">
        <f t="shared" si="289"/>
        <v>0</v>
      </c>
      <c r="W132" s="18">
        <v>0</v>
      </c>
      <c r="X132" s="27">
        <f t="shared" si="251"/>
        <v>0</v>
      </c>
      <c r="Y132" s="18">
        <f t="shared" si="290"/>
        <v>0</v>
      </c>
      <c r="Z132" s="18">
        <v>0</v>
      </c>
      <c r="AA132" s="27">
        <f t="shared" si="252"/>
        <v>0</v>
      </c>
      <c r="AB132" s="18">
        <f t="shared" si="291"/>
        <v>0</v>
      </c>
      <c r="AC132" s="18">
        <v>0</v>
      </c>
      <c r="AD132" s="27">
        <f t="shared" si="253"/>
        <v>0</v>
      </c>
      <c r="AE132" s="18">
        <f t="shared" si="292"/>
        <v>0</v>
      </c>
      <c r="AF132" s="18">
        <v>0</v>
      </c>
      <c r="AG132" s="27">
        <f t="shared" si="254"/>
        <v>0</v>
      </c>
      <c r="AH132" s="18">
        <f t="shared" si="293"/>
        <v>0</v>
      </c>
      <c r="AI132" s="18">
        <v>0</v>
      </c>
      <c r="AJ132" s="27">
        <f t="shared" si="255"/>
        <v>0</v>
      </c>
      <c r="AK132" s="18">
        <f t="shared" si="294"/>
        <v>0</v>
      </c>
      <c r="AL132" s="18">
        <v>0</v>
      </c>
      <c r="AM132" s="27">
        <f t="shared" si="256"/>
        <v>0</v>
      </c>
      <c r="AN132" s="18">
        <f t="shared" si="295"/>
        <v>0</v>
      </c>
      <c r="AO132" s="18">
        <v>0</v>
      </c>
      <c r="AP132" s="27">
        <f t="shared" si="257"/>
        <v>0</v>
      </c>
      <c r="AQ132" s="18">
        <f t="shared" si="296"/>
        <v>0</v>
      </c>
      <c r="AR132" s="18">
        <v>0</v>
      </c>
      <c r="AS132" s="27">
        <f t="shared" si="258"/>
        <v>0</v>
      </c>
      <c r="AT132" s="18">
        <f t="shared" si="297"/>
        <v>0</v>
      </c>
      <c r="AU132" s="18">
        <v>0</v>
      </c>
      <c r="AV132" s="27">
        <f t="shared" si="158"/>
        <v>0</v>
      </c>
      <c r="AW132" s="18">
        <f t="shared" si="298"/>
        <v>0</v>
      </c>
      <c r="AX132" s="18">
        <v>0</v>
      </c>
      <c r="AY132" s="27">
        <f t="shared" si="159"/>
        <v>0</v>
      </c>
      <c r="AZ132" s="18">
        <f t="shared" si="299"/>
        <v>0</v>
      </c>
      <c r="BA132" s="18">
        <v>0</v>
      </c>
      <c r="BB132" s="27">
        <f t="shared" si="160"/>
        <v>0</v>
      </c>
      <c r="BC132" s="18">
        <f t="shared" si="300"/>
        <v>0</v>
      </c>
      <c r="BD132" s="18">
        <v>0</v>
      </c>
      <c r="BE132" s="27">
        <f t="shared" si="161"/>
        <v>0</v>
      </c>
      <c r="BF132" s="18">
        <f t="shared" si="301"/>
        <v>0</v>
      </c>
      <c r="BG132" s="18">
        <v>0</v>
      </c>
      <c r="BH132" s="27">
        <f t="shared" si="162"/>
        <v>0</v>
      </c>
      <c r="BI132" s="18">
        <f t="shared" si="302"/>
        <v>0</v>
      </c>
      <c r="BJ132" s="18">
        <v>0</v>
      </c>
      <c r="BK132" s="27">
        <f t="shared" si="163"/>
        <v>0</v>
      </c>
      <c r="BL132" s="18">
        <f t="shared" si="303"/>
        <v>12705.08</v>
      </c>
      <c r="BM132" s="18">
        <f>F132</f>
        <v>41</v>
      </c>
      <c r="BN132" s="27">
        <f t="shared" si="164"/>
        <v>1</v>
      </c>
      <c r="BO132" s="18">
        <f t="shared" si="304"/>
        <v>0</v>
      </c>
      <c r="BP132" s="18">
        <v>0</v>
      </c>
      <c r="BQ132" s="27">
        <f t="shared" si="165"/>
        <v>0</v>
      </c>
      <c r="BR132" s="18">
        <f t="shared" si="305"/>
        <v>0</v>
      </c>
      <c r="BS132" s="18">
        <v>0</v>
      </c>
      <c r="BT132" s="27">
        <f t="shared" si="166"/>
        <v>0</v>
      </c>
      <c r="BU132" s="18">
        <f t="shared" si="306"/>
        <v>0</v>
      </c>
      <c r="BV132" s="18">
        <v>0</v>
      </c>
      <c r="BW132" s="27">
        <f t="shared" si="167"/>
        <v>0</v>
      </c>
      <c r="BX132" s="18">
        <f t="shared" si="307"/>
        <v>0</v>
      </c>
      <c r="BY132" s="18">
        <v>0</v>
      </c>
      <c r="BZ132" s="27">
        <f t="shared" si="168"/>
        <v>0</v>
      </c>
      <c r="CA132" s="18">
        <f t="shared" si="308"/>
        <v>0</v>
      </c>
      <c r="CB132" s="18">
        <v>0</v>
      </c>
      <c r="CC132" s="27">
        <f t="shared" si="169"/>
        <v>0</v>
      </c>
      <c r="CD132" s="18">
        <f t="shared" si="170"/>
        <v>12705.08</v>
      </c>
    </row>
    <row r="133" spans="1:82">
      <c r="A133" s="11" t="s">
        <v>215</v>
      </c>
      <c r="B133" s="11" t="str">
        <f>VLOOKUP(A133,MEMORIA!$A:$N,2,FALSE)</f>
        <v>SEDUC276</v>
      </c>
      <c r="C133" s="11" t="str">
        <f>VLOOKUP(A133,MEMORIA!$A:$N,3,FALSE)</f>
        <v>PRÓPRIA</v>
      </c>
      <c r="D133" s="23" t="str">
        <f>VLOOKUP(A133,MEMORIA!$A:$N,4,FALSE)</f>
        <v>CARGA MANUAL DE ENTULHO EM CAMINHÃO BASCULANTE 6 M3</v>
      </c>
      <c r="E133" s="11" t="str">
        <f>VLOOKUP(A133,MEMORIA!$A:$N,5,FALSE)</f>
        <v>M3</v>
      </c>
      <c r="F133" s="18">
        <f>VLOOKUP(A133,MEMORIA!$A:$N,14,FALSE)</f>
        <v>87.23</v>
      </c>
      <c r="G133" s="18">
        <f>VLOOKUP(A133,ORCAMENTO!$A:$I,7,FALSE)</f>
        <v>15.63</v>
      </c>
      <c r="H133" s="18">
        <f>VLOOKUP(A133,ORCAMENTO!$A:$I,8,FALSE)</f>
        <v>19.310000000000002</v>
      </c>
      <c r="I133" s="18">
        <f t="shared" si="284"/>
        <v>1684.41</v>
      </c>
      <c r="J133" s="18">
        <f t="shared" si="285"/>
        <v>0</v>
      </c>
      <c r="K133" s="18">
        <v>0</v>
      </c>
      <c r="L133" s="27">
        <f t="shared" si="247"/>
        <v>0</v>
      </c>
      <c r="M133" s="18">
        <f t="shared" si="286"/>
        <v>0</v>
      </c>
      <c r="N133" s="18">
        <v>0</v>
      </c>
      <c r="O133" s="27">
        <f t="shared" si="248"/>
        <v>0</v>
      </c>
      <c r="P133" s="18">
        <f t="shared" si="287"/>
        <v>0</v>
      </c>
      <c r="Q133" s="18">
        <v>0</v>
      </c>
      <c r="R133" s="27">
        <f t="shared" si="249"/>
        <v>0</v>
      </c>
      <c r="S133" s="18">
        <f t="shared" si="288"/>
        <v>0</v>
      </c>
      <c r="T133" s="18">
        <v>0</v>
      </c>
      <c r="U133" s="27">
        <f t="shared" si="250"/>
        <v>0</v>
      </c>
      <c r="V133" s="18">
        <f t="shared" si="289"/>
        <v>0</v>
      </c>
      <c r="W133" s="18">
        <v>0</v>
      </c>
      <c r="X133" s="27">
        <f t="shared" si="251"/>
        <v>0</v>
      </c>
      <c r="Y133" s="18">
        <f t="shared" si="290"/>
        <v>0</v>
      </c>
      <c r="Z133" s="18">
        <v>0</v>
      </c>
      <c r="AA133" s="27">
        <f t="shared" si="252"/>
        <v>0</v>
      </c>
      <c r="AB133" s="18">
        <f t="shared" si="291"/>
        <v>0</v>
      </c>
      <c r="AC133" s="18">
        <v>0</v>
      </c>
      <c r="AD133" s="27">
        <f t="shared" si="253"/>
        <v>0</v>
      </c>
      <c r="AE133" s="18">
        <f t="shared" si="292"/>
        <v>0</v>
      </c>
      <c r="AF133" s="18">
        <v>0</v>
      </c>
      <c r="AG133" s="27">
        <f t="shared" si="254"/>
        <v>0</v>
      </c>
      <c r="AH133" s="18">
        <f t="shared" si="293"/>
        <v>0</v>
      </c>
      <c r="AI133" s="18">
        <v>0</v>
      </c>
      <c r="AJ133" s="27">
        <f t="shared" si="255"/>
        <v>0</v>
      </c>
      <c r="AK133" s="18">
        <f t="shared" si="294"/>
        <v>0</v>
      </c>
      <c r="AL133" s="18">
        <v>0</v>
      </c>
      <c r="AM133" s="27">
        <f t="shared" si="256"/>
        <v>0</v>
      </c>
      <c r="AN133" s="18">
        <f t="shared" si="295"/>
        <v>0</v>
      </c>
      <c r="AO133" s="18">
        <v>0</v>
      </c>
      <c r="AP133" s="27">
        <f t="shared" si="257"/>
        <v>0</v>
      </c>
      <c r="AQ133" s="18">
        <f t="shared" si="296"/>
        <v>0</v>
      </c>
      <c r="AR133" s="18">
        <v>0</v>
      </c>
      <c r="AS133" s="27">
        <f t="shared" si="258"/>
        <v>0</v>
      </c>
      <c r="AT133" s="18">
        <f t="shared" si="297"/>
        <v>0</v>
      </c>
      <c r="AU133" s="18">
        <v>0</v>
      </c>
      <c r="AV133" s="27">
        <f t="shared" si="158"/>
        <v>0</v>
      </c>
      <c r="AW133" s="18">
        <f t="shared" si="298"/>
        <v>0</v>
      </c>
      <c r="AX133" s="18">
        <v>0</v>
      </c>
      <c r="AY133" s="27">
        <f t="shared" si="159"/>
        <v>0</v>
      </c>
      <c r="AZ133" s="18">
        <f t="shared" si="299"/>
        <v>0</v>
      </c>
      <c r="BA133" s="18">
        <v>0</v>
      </c>
      <c r="BB133" s="27">
        <f t="shared" si="160"/>
        <v>0</v>
      </c>
      <c r="BC133" s="18">
        <f t="shared" si="300"/>
        <v>0</v>
      </c>
      <c r="BD133" s="18">
        <v>0</v>
      </c>
      <c r="BE133" s="27">
        <f t="shared" si="161"/>
        <v>0</v>
      </c>
      <c r="BF133" s="18">
        <f t="shared" si="301"/>
        <v>0</v>
      </c>
      <c r="BG133" s="18">
        <v>0</v>
      </c>
      <c r="BH133" s="27">
        <f t="shared" si="162"/>
        <v>0</v>
      </c>
      <c r="BI133" s="18">
        <f t="shared" si="302"/>
        <v>0</v>
      </c>
      <c r="BJ133" s="18">
        <v>0</v>
      </c>
      <c r="BK133" s="27">
        <f t="shared" si="163"/>
        <v>0</v>
      </c>
      <c r="BL133" s="18">
        <f t="shared" si="303"/>
        <v>1684.41</v>
      </c>
      <c r="BM133" s="18">
        <f>F133</f>
        <v>87.23</v>
      </c>
      <c r="BN133" s="27">
        <f t="shared" si="164"/>
        <v>1</v>
      </c>
      <c r="BO133" s="18">
        <f t="shared" si="304"/>
        <v>0</v>
      </c>
      <c r="BP133" s="18">
        <v>0</v>
      </c>
      <c r="BQ133" s="27">
        <f t="shared" si="165"/>
        <v>0</v>
      </c>
      <c r="BR133" s="18">
        <f t="shared" si="305"/>
        <v>0</v>
      </c>
      <c r="BS133" s="18">
        <v>0</v>
      </c>
      <c r="BT133" s="27">
        <f t="shared" si="166"/>
        <v>0</v>
      </c>
      <c r="BU133" s="18">
        <f t="shared" si="306"/>
        <v>0</v>
      </c>
      <c r="BV133" s="18">
        <v>0</v>
      </c>
      <c r="BW133" s="27">
        <f t="shared" si="167"/>
        <v>0</v>
      </c>
      <c r="BX133" s="18">
        <f t="shared" si="307"/>
        <v>0</v>
      </c>
      <c r="BY133" s="18">
        <v>0</v>
      </c>
      <c r="BZ133" s="27">
        <f t="shared" si="168"/>
        <v>0</v>
      </c>
      <c r="CA133" s="18">
        <f t="shared" si="308"/>
        <v>0</v>
      </c>
      <c r="CB133" s="18">
        <v>0</v>
      </c>
      <c r="CC133" s="27">
        <f t="shared" si="169"/>
        <v>0</v>
      </c>
      <c r="CD133" s="18">
        <f t="shared" si="170"/>
        <v>1684.41</v>
      </c>
    </row>
    <row r="134" spans="1:82" ht="30">
      <c r="A134" s="11" t="s">
        <v>216</v>
      </c>
      <c r="B134" s="11">
        <f>VLOOKUP(A134,MEMORIA!$A:$N,2,FALSE)</f>
        <v>97914</v>
      </c>
      <c r="C134" s="11" t="str">
        <f>VLOOKUP(A134,MEMORIA!$A:$N,3,FALSE)</f>
        <v>SINAPI</v>
      </c>
      <c r="D134" s="23" t="str">
        <f>VLOOKUP(A134,MEMORIA!$A:$N,4,FALSE)</f>
        <v>TRANSPORTE COM CAMINHÃO BASCULANTE DE 6 M³, EM VIA URBANA PAVIMENTADA, DMT ATÉ 30 KM (UNIDADE: M3XKM). AF_07/2020</v>
      </c>
      <c r="E134" s="11" t="str">
        <f>VLOOKUP(A134,MEMORIA!$A:$N,5,FALSE)</f>
        <v>M3XKM</v>
      </c>
      <c r="F134" s="18">
        <f>VLOOKUP(A134,MEMORIA!$A:$N,14,FALSE)</f>
        <v>87.23</v>
      </c>
      <c r="G134" s="18">
        <f>VLOOKUP(A134,ORCAMENTO!$A:$I,7,FALSE)</f>
        <v>2.9099999999999997</v>
      </c>
      <c r="H134" s="18">
        <f>VLOOKUP(A134,ORCAMENTO!$A:$I,8,FALSE)</f>
        <v>3.5999999999999996</v>
      </c>
      <c r="I134" s="18">
        <f t="shared" si="284"/>
        <v>314.02999999999997</v>
      </c>
      <c r="J134" s="18">
        <f t="shared" si="285"/>
        <v>0</v>
      </c>
      <c r="K134" s="18">
        <v>0</v>
      </c>
      <c r="L134" s="27">
        <f t="shared" si="247"/>
        <v>0</v>
      </c>
      <c r="M134" s="18">
        <f t="shared" si="286"/>
        <v>0</v>
      </c>
      <c r="N134" s="18">
        <v>0</v>
      </c>
      <c r="O134" s="27">
        <f t="shared" si="248"/>
        <v>0</v>
      </c>
      <c r="P134" s="18">
        <f t="shared" si="287"/>
        <v>0</v>
      </c>
      <c r="Q134" s="18">
        <v>0</v>
      </c>
      <c r="R134" s="27">
        <f t="shared" si="249"/>
        <v>0</v>
      </c>
      <c r="S134" s="18">
        <f t="shared" si="288"/>
        <v>0</v>
      </c>
      <c r="T134" s="18">
        <v>0</v>
      </c>
      <c r="U134" s="27">
        <f t="shared" si="250"/>
        <v>0</v>
      </c>
      <c r="V134" s="18">
        <f t="shared" si="289"/>
        <v>0</v>
      </c>
      <c r="W134" s="18">
        <v>0</v>
      </c>
      <c r="X134" s="27">
        <f t="shared" si="251"/>
        <v>0</v>
      </c>
      <c r="Y134" s="18">
        <f t="shared" si="290"/>
        <v>0</v>
      </c>
      <c r="Z134" s="18">
        <v>0</v>
      </c>
      <c r="AA134" s="27">
        <f t="shared" si="252"/>
        <v>0</v>
      </c>
      <c r="AB134" s="18">
        <f t="shared" si="291"/>
        <v>0</v>
      </c>
      <c r="AC134" s="18">
        <v>0</v>
      </c>
      <c r="AD134" s="27">
        <f t="shared" si="253"/>
        <v>0</v>
      </c>
      <c r="AE134" s="18">
        <f t="shared" si="292"/>
        <v>0</v>
      </c>
      <c r="AF134" s="18">
        <v>0</v>
      </c>
      <c r="AG134" s="27">
        <f t="shared" si="254"/>
        <v>0</v>
      </c>
      <c r="AH134" s="18">
        <f t="shared" si="293"/>
        <v>0</v>
      </c>
      <c r="AI134" s="18">
        <v>0</v>
      </c>
      <c r="AJ134" s="27">
        <f t="shared" si="255"/>
        <v>0</v>
      </c>
      <c r="AK134" s="18">
        <f t="shared" si="294"/>
        <v>0</v>
      </c>
      <c r="AL134" s="18">
        <v>0</v>
      </c>
      <c r="AM134" s="27">
        <f t="shared" si="256"/>
        <v>0</v>
      </c>
      <c r="AN134" s="18">
        <f t="shared" si="295"/>
        <v>0</v>
      </c>
      <c r="AO134" s="18">
        <v>0</v>
      </c>
      <c r="AP134" s="27">
        <f t="shared" si="257"/>
        <v>0</v>
      </c>
      <c r="AQ134" s="18">
        <f t="shared" si="296"/>
        <v>0</v>
      </c>
      <c r="AR134" s="18">
        <v>0</v>
      </c>
      <c r="AS134" s="27">
        <f t="shared" si="258"/>
        <v>0</v>
      </c>
      <c r="AT134" s="18">
        <f t="shared" si="297"/>
        <v>0</v>
      </c>
      <c r="AU134" s="18">
        <v>0</v>
      </c>
      <c r="AV134" s="27">
        <f t="shared" si="158"/>
        <v>0</v>
      </c>
      <c r="AW134" s="18">
        <f t="shared" si="298"/>
        <v>0</v>
      </c>
      <c r="AX134" s="18">
        <v>0</v>
      </c>
      <c r="AY134" s="27">
        <f t="shared" si="159"/>
        <v>0</v>
      </c>
      <c r="AZ134" s="18">
        <f t="shared" si="299"/>
        <v>0</v>
      </c>
      <c r="BA134" s="18">
        <v>0</v>
      </c>
      <c r="BB134" s="27">
        <f t="shared" si="160"/>
        <v>0</v>
      </c>
      <c r="BC134" s="18">
        <f t="shared" si="300"/>
        <v>0</v>
      </c>
      <c r="BD134" s="18">
        <v>0</v>
      </c>
      <c r="BE134" s="27">
        <f t="shared" si="161"/>
        <v>0</v>
      </c>
      <c r="BF134" s="18">
        <f t="shared" si="301"/>
        <v>0</v>
      </c>
      <c r="BG134" s="18">
        <v>0</v>
      </c>
      <c r="BH134" s="27">
        <f t="shared" si="162"/>
        <v>0</v>
      </c>
      <c r="BI134" s="18">
        <f t="shared" si="302"/>
        <v>0</v>
      </c>
      <c r="BJ134" s="18">
        <v>0</v>
      </c>
      <c r="BK134" s="27">
        <f t="shared" si="163"/>
        <v>0</v>
      </c>
      <c r="BL134" s="18">
        <f t="shared" si="303"/>
        <v>314.02999999999997</v>
      </c>
      <c r="BM134" s="18">
        <f>F134</f>
        <v>87.23</v>
      </c>
      <c r="BN134" s="27">
        <f t="shared" si="164"/>
        <v>1</v>
      </c>
      <c r="BO134" s="18">
        <f t="shared" si="304"/>
        <v>0</v>
      </c>
      <c r="BP134" s="18">
        <v>0</v>
      </c>
      <c r="BQ134" s="27">
        <f t="shared" si="165"/>
        <v>0</v>
      </c>
      <c r="BR134" s="18">
        <f t="shared" si="305"/>
        <v>0</v>
      </c>
      <c r="BS134" s="18">
        <v>0</v>
      </c>
      <c r="BT134" s="27">
        <f t="shared" si="166"/>
        <v>0</v>
      </c>
      <c r="BU134" s="18">
        <f t="shared" si="306"/>
        <v>0</v>
      </c>
      <c r="BV134" s="18">
        <v>0</v>
      </c>
      <c r="BW134" s="27">
        <f t="shared" si="167"/>
        <v>0</v>
      </c>
      <c r="BX134" s="18">
        <f t="shared" si="307"/>
        <v>0</v>
      </c>
      <c r="BY134" s="18">
        <v>0</v>
      </c>
      <c r="BZ134" s="27">
        <f t="shared" si="168"/>
        <v>0</v>
      </c>
      <c r="CA134" s="18">
        <f t="shared" si="308"/>
        <v>0</v>
      </c>
      <c r="CB134" s="18">
        <v>0</v>
      </c>
      <c r="CC134" s="27">
        <f t="shared" si="169"/>
        <v>0</v>
      </c>
      <c r="CD134" s="18">
        <f t="shared" si="170"/>
        <v>314.02999999999997</v>
      </c>
    </row>
    <row r="135" spans="1:82">
      <c r="A135" s="11" t="s">
        <v>217</v>
      </c>
      <c r="B135" s="11" t="str">
        <f>VLOOKUP(A135,MEMORIA!$A:$N,2,FALSE)</f>
        <v>SEDUC277</v>
      </c>
      <c r="C135" s="11" t="str">
        <f>VLOOKUP(A135,MEMORIA!$A:$N,3,FALSE)</f>
        <v>PRÓPRIA</v>
      </c>
      <c r="D135" s="23" t="str">
        <f>VLOOKUP(A135,MEMORIA!$A:$N,4,FALSE)</f>
        <v>LIMPEZA GERAL E FINAL DA OBRA</v>
      </c>
      <c r="E135" s="11" t="str">
        <f>VLOOKUP(A135,MEMORIA!$A:$N,5,FALSE)</f>
        <v>M2</v>
      </c>
      <c r="F135" s="18">
        <f>VLOOKUP(A135,MEMORIA!$A:$N,14,FALSE)</f>
        <v>486.78</v>
      </c>
      <c r="G135" s="18">
        <f>VLOOKUP(A135,ORCAMENTO!$A:$I,7,FALSE)</f>
        <v>4.4800000000000004</v>
      </c>
      <c r="H135" s="18">
        <f>VLOOKUP(A135,ORCAMENTO!$A:$I,8,FALSE)</f>
        <v>5.53</v>
      </c>
      <c r="I135" s="18">
        <f t="shared" si="284"/>
        <v>2691.89</v>
      </c>
      <c r="J135" s="18">
        <f t="shared" si="285"/>
        <v>0</v>
      </c>
      <c r="K135" s="18">
        <v>0</v>
      </c>
      <c r="L135" s="27">
        <f t="shared" si="247"/>
        <v>0</v>
      </c>
      <c r="M135" s="18">
        <f t="shared" si="286"/>
        <v>0</v>
      </c>
      <c r="N135" s="18">
        <v>0</v>
      </c>
      <c r="O135" s="27">
        <f t="shared" si="248"/>
        <v>0</v>
      </c>
      <c r="P135" s="18">
        <f t="shared" si="287"/>
        <v>0</v>
      </c>
      <c r="Q135" s="18">
        <v>0</v>
      </c>
      <c r="R135" s="27">
        <f t="shared" si="249"/>
        <v>0</v>
      </c>
      <c r="S135" s="18">
        <f t="shared" si="288"/>
        <v>0</v>
      </c>
      <c r="T135" s="18">
        <v>0</v>
      </c>
      <c r="U135" s="27">
        <f t="shared" si="250"/>
        <v>0</v>
      </c>
      <c r="V135" s="18">
        <f t="shared" si="289"/>
        <v>0</v>
      </c>
      <c r="W135" s="18">
        <v>0</v>
      </c>
      <c r="X135" s="27">
        <f t="shared" si="251"/>
        <v>0</v>
      </c>
      <c r="Y135" s="18">
        <f t="shared" si="290"/>
        <v>0</v>
      </c>
      <c r="Z135" s="18">
        <v>0</v>
      </c>
      <c r="AA135" s="27">
        <f t="shared" si="252"/>
        <v>0</v>
      </c>
      <c r="AB135" s="18">
        <f t="shared" si="291"/>
        <v>0</v>
      </c>
      <c r="AC135" s="18">
        <v>0</v>
      </c>
      <c r="AD135" s="27">
        <f t="shared" si="253"/>
        <v>0</v>
      </c>
      <c r="AE135" s="18">
        <f t="shared" si="292"/>
        <v>0</v>
      </c>
      <c r="AF135" s="18">
        <v>0</v>
      </c>
      <c r="AG135" s="27">
        <f t="shared" si="254"/>
        <v>0</v>
      </c>
      <c r="AH135" s="18">
        <f t="shared" si="293"/>
        <v>0</v>
      </c>
      <c r="AI135" s="18">
        <v>0</v>
      </c>
      <c r="AJ135" s="27">
        <f t="shared" si="255"/>
        <v>0</v>
      </c>
      <c r="AK135" s="18">
        <f t="shared" si="294"/>
        <v>0</v>
      </c>
      <c r="AL135" s="18">
        <v>0</v>
      </c>
      <c r="AM135" s="27">
        <f t="shared" si="256"/>
        <v>0</v>
      </c>
      <c r="AN135" s="18">
        <f t="shared" si="295"/>
        <v>0</v>
      </c>
      <c r="AO135" s="18">
        <v>0</v>
      </c>
      <c r="AP135" s="27">
        <f t="shared" si="257"/>
        <v>0</v>
      </c>
      <c r="AQ135" s="18">
        <f t="shared" si="296"/>
        <v>0</v>
      </c>
      <c r="AR135" s="18">
        <v>0</v>
      </c>
      <c r="AS135" s="27">
        <f t="shared" si="258"/>
        <v>0</v>
      </c>
      <c r="AT135" s="18">
        <f t="shared" si="297"/>
        <v>0</v>
      </c>
      <c r="AU135" s="18">
        <v>0</v>
      </c>
      <c r="AV135" s="27">
        <f t="shared" si="158"/>
        <v>0</v>
      </c>
      <c r="AW135" s="18">
        <f t="shared" si="298"/>
        <v>0</v>
      </c>
      <c r="AX135" s="18">
        <v>0</v>
      </c>
      <c r="AY135" s="27">
        <f t="shared" si="159"/>
        <v>0</v>
      </c>
      <c r="AZ135" s="18">
        <f t="shared" si="299"/>
        <v>0</v>
      </c>
      <c r="BA135" s="18">
        <v>0</v>
      </c>
      <c r="BB135" s="27">
        <f t="shared" si="160"/>
        <v>0</v>
      </c>
      <c r="BC135" s="18">
        <f t="shared" si="300"/>
        <v>0</v>
      </c>
      <c r="BD135" s="18">
        <v>0</v>
      </c>
      <c r="BE135" s="27">
        <f t="shared" si="161"/>
        <v>0</v>
      </c>
      <c r="BF135" s="18">
        <f t="shared" si="301"/>
        <v>0</v>
      </c>
      <c r="BG135" s="18">
        <v>0</v>
      </c>
      <c r="BH135" s="27">
        <f t="shared" si="162"/>
        <v>0</v>
      </c>
      <c r="BI135" s="18">
        <f t="shared" si="302"/>
        <v>0</v>
      </c>
      <c r="BJ135" s="18">
        <v>0</v>
      </c>
      <c r="BK135" s="27">
        <f t="shared" si="163"/>
        <v>0</v>
      </c>
      <c r="BL135" s="18">
        <f t="shared" si="303"/>
        <v>2691.89</v>
      </c>
      <c r="BM135" s="18">
        <f>F135</f>
        <v>486.78</v>
      </c>
      <c r="BN135" s="27">
        <f t="shared" si="164"/>
        <v>1</v>
      </c>
      <c r="BO135" s="18">
        <f t="shared" si="304"/>
        <v>0</v>
      </c>
      <c r="BP135" s="18">
        <v>0</v>
      </c>
      <c r="BQ135" s="27">
        <f t="shared" si="165"/>
        <v>0</v>
      </c>
      <c r="BR135" s="18">
        <f t="shared" si="305"/>
        <v>0</v>
      </c>
      <c r="BS135" s="18">
        <v>0</v>
      </c>
      <c r="BT135" s="27">
        <f t="shared" si="166"/>
        <v>0</v>
      </c>
      <c r="BU135" s="18">
        <f t="shared" si="306"/>
        <v>0</v>
      </c>
      <c r="BV135" s="18">
        <v>0</v>
      </c>
      <c r="BW135" s="27">
        <f t="shared" si="167"/>
        <v>0</v>
      </c>
      <c r="BX135" s="18">
        <f t="shared" si="307"/>
        <v>0</v>
      </c>
      <c r="BY135" s="18">
        <v>0</v>
      </c>
      <c r="BZ135" s="27">
        <f t="shared" si="168"/>
        <v>0</v>
      </c>
      <c r="CA135" s="18">
        <f t="shared" si="308"/>
        <v>0</v>
      </c>
      <c r="CB135" s="18">
        <v>0</v>
      </c>
      <c r="CC135" s="27">
        <f t="shared" si="169"/>
        <v>0</v>
      </c>
      <c r="CD135" s="18">
        <f t="shared" si="170"/>
        <v>2691.89</v>
      </c>
    </row>
    <row r="136" spans="1:82">
      <c r="A136" s="45">
        <v>2</v>
      </c>
      <c r="B136" s="57" t="str">
        <f>VLOOKUP(A136,MEMORIA!$A:$N,2,FALSE)</f>
        <v>AMPLIAÇÃO</v>
      </c>
      <c r="C136" s="58"/>
      <c r="D136" s="58"/>
      <c r="E136" s="58"/>
      <c r="F136" s="58"/>
      <c r="G136" s="58"/>
      <c r="H136" s="59"/>
      <c r="I136" s="32">
        <f>SUM(I$137,I$139,)</f>
        <v>2730766.4500000007</v>
      </c>
      <c r="J136" s="32">
        <f>SUM(J$137,J$139,)</f>
        <v>9245.44</v>
      </c>
      <c r="K136" s="32"/>
      <c r="L136" s="33">
        <f t="shared" si="247"/>
        <v>3.3856575321554862E-3</v>
      </c>
      <c r="M136" s="32">
        <f>SUM(M$137,M$139,)</f>
        <v>131521.65999999997</v>
      </c>
      <c r="N136" s="32"/>
      <c r="O136" s="33">
        <f t="shared" si="248"/>
        <v>4.8162910453217245E-2</v>
      </c>
      <c r="P136" s="32">
        <f>SUM(P$137,P$139,)</f>
        <v>75272.33</v>
      </c>
      <c r="Q136" s="32"/>
      <c r="R136" s="33">
        <f t="shared" si="249"/>
        <v>2.7564543280513786E-2</v>
      </c>
      <c r="S136" s="32">
        <f>SUM(S$137,S$139,)</f>
        <v>139164.74</v>
      </c>
      <c r="T136" s="32"/>
      <c r="U136" s="33">
        <f t="shared" si="250"/>
        <v>5.0961787669538697E-2</v>
      </c>
      <c r="V136" s="32">
        <f>SUM(V$137,V$139,)</f>
        <v>108873.45</v>
      </c>
      <c r="W136" s="32"/>
      <c r="X136" s="33">
        <f t="shared" si="251"/>
        <v>3.9869191303415923E-2</v>
      </c>
      <c r="Y136" s="32">
        <f>SUM(Y$137,Y$139,)</f>
        <v>192127.09999999998</v>
      </c>
      <c r="Z136" s="32"/>
      <c r="AA136" s="33">
        <f t="shared" si="252"/>
        <v>7.0356474461592988E-2</v>
      </c>
      <c r="AB136" s="32">
        <f>SUM(AB$137,AB$139,)</f>
        <v>156086.70000000001</v>
      </c>
      <c r="AC136" s="32"/>
      <c r="AD136" s="33">
        <f t="shared" si="253"/>
        <v>5.7158568064288318E-2</v>
      </c>
      <c r="AE136" s="32">
        <f>SUM(AE$137,AE$139,)</f>
        <v>312470.65999999997</v>
      </c>
      <c r="AF136" s="32"/>
      <c r="AG136" s="33">
        <f t="shared" si="254"/>
        <v>0.11442599201407352</v>
      </c>
      <c r="AH136" s="32">
        <f>SUM(AH$137,AH$139,)</f>
        <v>233614.31000000003</v>
      </c>
      <c r="AI136" s="32"/>
      <c r="AJ136" s="33">
        <f t="shared" si="255"/>
        <v>8.554898936890043E-2</v>
      </c>
      <c r="AK136" s="32">
        <f>SUM(AK$137,AK$139,)</f>
        <v>138218.57999999999</v>
      </c>
      <c r="AL136" s="32"/>
      <c r="AM136" s="33">
        <f t="shared" si="256"/>
        <v>5.0615306189952622E-2</v>
      </c>
      <c r="AN136" s="32">
        <f>SUM(AN$137,AN$139,)</f>
        <v>290085.36</v>
      </c>
      <c r="AO136" s="32"/>
      <c r="AP136" s="33">
        <f t="shared" si="257"/>
        <v>0.10622854986372046</v>
      </c>
      <c r="AQ136" s="32">
        <f>SUM(AQ$137,AQ$139,)</f>
        <v>161528.85000000003</v>
      </c>
      <c r="AR136" s="32"/>
      <c r="AS136" s="33">
        <f t="shared" si="258"/>
        <v>5.915147009368011E-2</v>
      </c>
      <c r="AT136" s="32">
        <f>SUM(AT$137,AT$139,)</f>
        <v>109580.98000000001</v>
      </c>
      <c r="AU136" s="32"/>
      <c r="AV136" s="33">
        <f t="shared" si="158"/>
        <v>4.0128287060213437E-2</v>
      </c>
      <c r="AW136" s="32">
        <f>SUM(AW$137,AW$139,)</f>
        <v>128949.57</v>
      </c>
      <c r="AX136" s="32"/>
      <c r="AY136" s="33">
        <f t="shared" si="159"/>
        <v>4.7221017381402199E-2</v>
      </c>
      <c r="AZ136" s="32">
        <f>SUM(AZ$137,AZ$139,)</f>
        <v>11393.42</v>
      </c>
      <c r="BA136" s="32"/>
      <c r="BB136" s="33">
        <f t="shared" si="160"/>
        <v>4.1722425584948862E-3</v>
      </c>
      <c r="BC136" s="32">
        <f>SUM(BC$137,BC$139,)</f>
        <v>77724.710000000006</v>
      </c>
      <c r="BD136" s="32"/>
      <c r="BE136" s="33">
        <f t="shared" si="161"/>
        <v>2.8462598842899943E-2</v>
      </c>
      <c r="BF136" s="32">
        <f>SUM(BF$137,BF$139,)</f>
        <v>118379.67000000001</v>
      </c>
      <c r="BG136" s="32"/>
      <c r="BH136" s="33">
        <f t="shared" si="162"/>
        <v>4.3350345834225402E-2</v>
      </c>
      <c r="BI136" s="32">
        <f>SUM(BI$137,BI$139,)</f>
        <v>222665.91199999995</v>
      </c>
      <c r="BJ136" s="32"/>
      <c r="BK136" s="33">
        <f t="shared" si="163"/>
        <v>8.1539712779172269E-2</v>
      </c>
      <c r="BL136" s="32">
        <f>SUM(BL$137,BL$139,)</f>
        <v>113863.05000000002</v>
      </c>
      <c r="BM136" s="32"/>
      <c r="BN136" s="33">
        <f t="shared" si="164"/>
        <v>4.169637062883938E-2</v>
      </c>
      <c r="BO136" s="32">
        <f>SUM(BO$137,BO$139,)</f>
        <v>0</v>
      </c>
      <c r="BP136" s="32"/>
      <c r="BQ136" s="33">
        <f t="shared" si="165"/>
        <v>0</v>
      </c>
      <c r="BR136" s="32">
        <f>SUM(BR$137,BR$139,)</f>
        <v>0</v>
      </c>
      <c r="BS136" s="32"/>
      <c r="BT136" s="33">
        <f t="shared" si="166"/>
        <v>0</v>
      </c>
      <c r="BU136" s="32">
        <f>SUM(BU$137,BU$139,)</f>
        <v>0</v>
      </c>
      <c r="BV136" s="32"/>
      <c r="BW136" s="33">
        <f t="shared" si="167"/>
        <v>0</v>
      </c>
      <c r="BX136" s="32">
        <f>SUM(BX$137,BX$139,)</f>
        <v>0</v>
      </c>
      <c r="BY136" s="32"/>
      <c r="BZ136" s="33">
        <f t="shared" si="168"/>
        <v>0</v>
      </c>
      <c r="CA136" s="32">
        <f>SUM(CA$137,CA$139,)</f>
        <v>0</v>
      </c>
      <c r="CB136" s="32"/>
      <c r="CC136" s="33">
        <f t="shared" si="169"/>
        <v>0</v>
      </c>
      <c r="CD136" s="32">
        <f t="shared" si="170"/>
        <v>2730766.4919999996</v>
      </c>
    </row>
    <row r="137" spans="1:82">
      <c r="A137" s="41" t="s">
        <v>51</v>
      </c>
      <c r="B137" s="60" t="str">
        <f>VLOOKUP(A137,MEMORIA!$A:$N,2,FALSE)</f>
        <v>ADMINISTRAÇÃO</v>
      </c>
      <c r="C137" s="61"/>
      <c r="D137" s="61"/>
      <c r="E137" s="61"/>
      <c r="F137" s="61"/>
      <c r="G137" s="61"/>
      <c r="H137" s="62"/>
      <c r="I137" s="28">
        <f>SUM(I$138:I$138)</f>
        <v>175663.35999999999</v>
      </c>
      <c r="J137" s="28">
        <f>SUM(J$138:J$138)</f>
        <v>9245.44</v>
      </c>
      <c r="K137" s="28"/>
      <c r="L137" s="29">
        <f t="shared" si="247"/>
        <v>5.2631578947368425E-2</v>
      </c>
      <c r="M137" s="28">
        <f>SUM(M$138:M$138)</f>
        <v>9245.44</v>
      </c>
      <c r="N137" s="28"/>
      <c r="O137" s="29">
        <f t="shared" si="248"/>
        <v>5.2631578947368425E-2</v>
      </c>
      <c r="P137" s="28">
        <f>SUM(P$138:P$138)</f>
        <v>9245.44</v>
      </c>
      <c r="Q137" s="28"/>
      <c r="R137" s="29">
        <f t="shared" si="249"/>
        <v>5.2631578947368425E-2</v>
      </c>
      <c r="S137" s="28">
        <f>SUM(S$138:S$138)</f>
        <v>9245.44</v>
      </c>
      <c r="T137" s="28"/>
      <c r="U137" s="29">
        <f t="shared" si="250"/>
        <v>5.2631578947368425E-2</v>
      </c>
      <c r="V137" s="28">
        <f>SUM(V$138:V$138)</f>
        <v>9245.44</v>
      </c>
      <c r="W137" s="28"/>
      <c r="X137" s="29">
        <f t="shared" si="251"/>
        <v>5.2631578947368425E-2</v>
      </c>
      <c r="Y137" s="28">
        <f>SUM(Y$138:Y$138)</f>
        <v>9245.44</v>
      </c>
      <c r="Z137" s="28"/>
      <c r="AA137" s="29">
        <f t="shared" si="252"/>
        <v>5.2631578947368425E-2</v>
      </c>
      <c r="AB137" s="28">
        <f>SUM(AB$138:AB$138)</f>
        <v>9245.44</v>
      </c>
      <c r="AC137" s="28"/>
      <c r="AD137" s="29">
        <f t="shared" si="253"/>
        <v>5.2631578947368425E-2</v>
      </c>
      <c r="AE137" s="28">
        <f>SUM(AE$138:AE$138)</f>
        <v>9245.44</v>
      </c>
      <c r="AF137" s="28"/>
      <c r="AG137" s="29">
        <f t="shared" si="254"/>
        <v>5.2631578947368425E-2</v>
      </c>
      <c r="AH137" s="28">
        <f>SUM(AH$138:AH$138)</f>
        <v>9245.44</v>
      </c>
      <c r="AI137" s="28"/>
      <c r="AJ137" s="29">
        <f t="shared" si="255"/>
        <v>5.2631578947368425E-2</v>
      </c>
      <c r="AK137" s="28">
        <f>SUM(AK$138:AK$138)</f>
        <v>9245.44</v>
      </c>
      <c r="AL137" s="28"/>
      <c r="AM137" s="29">
        <f t="shared" si="256"/>
        <v>5.2631578947368425E-2</v>
      </c>
      <c r="AN137" s="28">
        <f>SUM(AN$138:AN$138)</f>
        <v>9245.44</v>
      </c>
      <c r="AO137" s="28"/>
      <c r="AP137" s="29">
        <f t="shared" si="257"/>
        <v>5.2631578947368425E-2</v>
      </c>
      <c r="AQ137" s="28">
        <f>SUM(AQ$138:AQ$138)</f>
        <v>9245.44</v>
      </c>
      <c r="AR137" s="28"/>
      <c r="AS137" s="29">
        <f t="shared" si="258"/>
        <v>5.2631578947368425E-2</v>
      </c>
      <c r="AT137" s="28">
        <f>SUM(AT$138:AT$138)</f>
        <v>9245.44</v>
      </c>
      <c r="AU137" s="28"/>
      <c r="AV137" s="29">
        <f t="shared" si="158"/>
        <v>5.2631578947368425E-2</v>
      </c>
      <c r="AW137" s="28">
        <f>SUM(AW$138:AW$138)</f>
        <v>9245.44</v>
      </c>
      <c r="AX137" s="28"/>
      <c r="AY137" s="29">
        <f t="shared" si="159"/>
        <v>5.2631578947368425E-2</v>
      </c>
      <c r="AZ137" s="28">
        <f>SUM(AZ$138:AZ$138)</f>
        <v>9245.44</v>
      </c>
      <c r="BA137" s="28"/>
      <c r="BB137" s="29">
        <f t="shared" si="160"/>
        <v>5.2631578947368425E-2</v>
      </c>
      <c r="BC137" s="28">
        <f>SUM(BC$138:BC$138)</f>
        <v>9245.44</v>
      </c>
      <c r="BD137" s="28"/>
      <c r="BE137" s="29">
        <f t="shared" si="161"/>
        <v>5.2631578947368425E-2</v>
      </c>
      <c r="BF137" s="28">
        <f>SUM(BF$138:BF$138)</f>
        <v>9245.44</v>
      </c>
      <c r="BG137" s="28"/>
      <c r="BH137" s="29">
        <f t="shared" si="162"/>
        <v>5.2631578947368425E-2</v>
      </c>
      <c r="BI137" s="28">
        <f>SUM(BI$138:BI$138)</f>
        <v>9245.44</v>
      </c>
      <c r="BJ137" s="28"/>
      <c r="BK137" s="29">
        <f t="shared" si="163"/>
        <v>5.2631578947368425E-2</v>
      </c>
      <c r="BL137" s="28">
        <f>SUM(BL$138:BL$138)</f>
        <v>9245.44</v>
      </c>
      <c r="BM137" s="28"/>
      <c r="BN137" s="29">
        <f t="shared" si="164"/>
        <v>5.2631578947368425E-2</v>
      </c>
      <c r="BO137" s="28">
        <f>SUM(BO$138:BO$138)</f>
        <v>0</v>
      </c>
      <c r="BP137" s="28"/>
      <c r="BQ137" s="29">
        <f t="shared" si="165"/>
        <v>0</v>
      </c>
      <c r="BR137" s="28">
        <f>SUM(BR$138:BR$138)</f>
        <v>0</v>
      </c>
      <c r="BS137" s="28"/>
      <c r="BT137" s="29">
        <f t="shared" si="166"/>
        <v>0</v>
      </c>
      <c r="BU137" s="28">
        <f>SUM(BU$138:BU$138)</f>
        <v>0</v>
      </c>
      <c r="BV137" s="28"/>
      <c r="BW137" s="29">
        <f t="shared" si="167"/>
        <v>0</v>
      </c>
      <c r="BX137" s="28">
        <f>SUM(BX$138:BX$138)</f>
        <v>0</v>
      </c>
      <c r="BY137" s="28"/>
      <c r="BZ137" s="29">
        <f t="shared" si="168"/>
        <v>0</v>
      </c>
      <c r="CA137" s="28">
        <f>SUM(CA$138:CA$138)</f>
        <v>0</v>
      </c>
      <c r="CB137" s="28"/>
      <c r="CC137" s="29">
        <f t="shared" si="169"/>
        <v>0</v>
      </c>
      <c r="CD137" s="28">
        <f t="shared" si="170"/>
        <v>175663.36000000002</v>
      </c>
    </row>
    <row r="138" spans="1:82">
      <c r="A138" s="11" t="s">
        <v>218</v>
      </c>
      <c r="B138" s="11" t="str">
        <f>VLOOKUP(A138,MEMORIA!$A:$N,2,FALSE)</f>
        <v>SEDUCADM1</v>
      </c>
      <c r="C138" s="11" t="str">
        <f>VLOOKUP(A138,MEMORIA!$A:$N,3,FALSE)</f>
        <v>PRÓPRIA</v>
      </c>
      <c r="D138" s="23" t="str">
        <f>VLOOKUP(A138,MEMORIA!$A:$N,4,FALSE)</f>
        <v>ADMINISTRAÇÃO LOCAL PARA CONSTRUÇÃO/AMPLIAÇÃO</v>
      </c>
      <c r="E138" s="11" t="str">
        <f>VLOOKUP(A138,MEMORIA!$A:$N,5,FALSE)</f>
        <v>MES</v>
      </c>
      <c r="F138" s="18">
        <f>VLOOKUP(A138,MEMORIA!$A:$N,14,FALSE)</f>
        <v>19</v>
      </c>
      <c r="G138" s="18">
        <f>VLOOKUP(A138,ORCAMENTO!$A:$I,7,FALSE)</f>
        <v>7483.76</v>
      </c>
      <c r="H138" s="18">
        <f>VLOOKUP(A138,ORCAMENTO!$A:$I,8,FALSE)</f>
        <v>9245.44</v>
      </c>
      <c r="I138" s="18">
        <f>ROUND(F138*H138,2)</f>
        <v>175663.35999999999</v>
      </c>
      <c r="J138" s="18">
        <f>ROUND(K138*$H138,2)</f>
        <v>9245.44</v>
      </c>
      <c r="K138" s="18">
        <v>1</v>
      </c>
      <c r="L138" s="27">
        <f t="shared" si="247"/>
        <v>5.2631578947368425E-2</v>
      </c>
      <c r="M138" s="18">
        <f>ROUND(N138*$H138,2)</f>
        <v>9245.44</v>
      </c>
      <c r="N138" s="18">
        <v>1</v>
      </c>
      <c r="O138" s="27">
        <f t="shared" si="248"/>
        <v>5.2631578947368425E-2</v>
      </c>
      <c r="P138" s="18">
        <f>ROUND(Q138*$H138,2)</f>
        <v>9245.44</v>
      </c>
      <c r="Q138" s="18">
        <v>1</v>
      </c>
      <c r="R138" s="27">
        <f t="shared" si="249"/>
        <v>5.2631578947368425E-2</v>
      </c>
      <c r="S138" s="18">
        <f>ROUND(T138*$H138,2)</f>
        <v>9245.44</v>
      </c>
      <c r="T138" s="18">
        <v>1</v>
      </c>
      <c r="U138" s="27">
        <f t="shared" si="250"/>
        <v>5.2631578947368425E-2</v>
      </c>
      <c r="V138" s="18">
        <f>ROUND(W138*$H138,2)</f>
        <v>9245.44</v>
      </c>
      <c r="W138" s="18">
        <v>1</v>
      </c>
      <c r="X138" s="27">
        <f t="shared" si="251"/>
        <v>5.2631578947368425E-2</v>
      </c>
      <c r="Y138" s="18">
        <f>ROUND(Z138*$H138,2)</f>
        <v>9245.44</v>
      </c>
      <c r="Z138" s="18">
        <v>1</v>
      </c>
      <c r="AA138" s="27">
        <f t="shared" si="252"/>
        <v>5.2631578947368425E-2</v>
      </c>
      <c r="AB138" s="18">
        <f>ROUND(AC138*$H138,2)</f>
        <v>9245.44</v>
      </c>
      <c r="AC138" s="18">
        <v>1</v>
      </c>
      <c r="AD138" s="27">
        <f t="shared" si="253"/>
        <v>5.2631578947368425E-2</v>
      </c>
      <c r="AE138" s="18">
        <f>ROUND(AF138*$H138,2)</f>
        <v>9245.44</v>
      </c>
      <c r="AF138" s="18">
        <v>1</v>
      </c>
      <c r="AG138" s="27">
        <f t="shared" si="254"/>
        <v>5.2631578947368425E-2</v>
      </c>
      <c r="AH138" s="18">
        <f>ROUND(AI138*$H138,2)</f>
        <v>9245.44</v>
      </c>
      <c r="AI138" s="18">
        <v>1</v>
      </c>
      <c r="AJ138" s="27">
        <f t="shared" si="255"/>
        <v>5.2631578947368425E-2</v>
      </c>
      <c r="AK138" s="18">
        <f>ROUND(AL138*$H138,2)</f>
        <v>9245.44</v>
      </c>
      <c r="AL138" s="18">
        <v>1</v>
      </c>
      <c r="AM138" s="27">
        <f t="shared" si="256"/>
        <v>5.2631578947368425E-2</v>
      </c>
      <c r="AN138" s="18">
        <f>ROUND(AO138*$H138,2)</f>
        <v>9245.44</v>
      </c>
      <c r="AO138" s="18">
        <v>1</v>
      </c>
      <c r="AP138" s="27">
        <f t="shared" si="257"/>
        <v>5.2631578947368425E-2</v>
      </c>
      <c r="AQ138" s="18">
        <f>ROUND(AR138*$H138,2)</f>
        <v>9245.44</v>
      </c>
      <c r="AR138" s="18">
        <v>1</v>
      </c>
      <c r="AS138" s="27">
        <f t="shared" si="258"/>
        <v>5.2631578947368425E-2</v>
      </c>
      <c r="AT138" s="18">
        <f>ROUND(AU138*$H138,2)</f>
        <v>9245.44</v>
      </c>
      <c r="AU138" s="18">
        <v>1</v>
      </c>
      <c r="AV138" s="27">
        <f t="shared" si="158"/>
        <v>5.2631578947368425E-2</v>
      </c>
      <c r="AW138" s="18">
        <f>ROUND(AX138*$H138,2)</f>
        <v>9245.44</v>
      </c>
      <c r="AX138" s="18">
        <v>1</v>
      </c>
      <c r="AY138" s="27">
        <f t="shared" si="159"/>
        <v>5.2631578947368425E-2</v>
      </c>
      <c r="AZ138" s="18">
        <f>ROUND(BA138*$H138,2)</f>
        <v>9245.44</v>
      </c>
      <c r="BA138" s="18">
        <v>1</v>
      </c>
      <c r="BB138" s="27">
        <f t="shared" si="160"/>
        <v>5.2631578947368425E-2</v>
      </c>
      <c r="BC138" s="18">
        <f>ROUND(BD138*$H138,2)</f>
        <v>9245.44</v>
      </c>
      <c r="BD138" s="18">
        <v>1</v>
      </c>
      <c r="BE138" s="27">
        <f t="shared" si="161"/>
        <v>5.2631578947368425E-2</v>
      </c>
      <c r="BF138" s="18">
        <f>ROUND(BG138*$H138,2)</f>
        <v>9245.44</v>
      </c>
      <c r="BG138" s="18">
        <v>1</v>
      </c>
      <c r="BH138" s="27">
        <f t="shared" si="162"/>
        <v>5.2631578947368425E-2</v>
      </c>
      <c r="BI138" s="18">
        <f>ROUND(BJ138*$H138,2)</f>
        <v>9245.44</v>
      </c>
      <c r="BJ138" s="18">
        <v>1</v>
      </c>
      <c r="BK138" s="27">
        <f t="shared" si="163"/>
        <v>5.2631578947368425E-2</v>
      </c>
      <c r="BL138" s="18">
        <f>ROUND(BM138*$H138,2)</f>
        <v>9245.44</v>
      </c>
      <c r="BM138" s="18">
        <v>1</v>
      </c>
      <c r="BN138" s="27">
        <f t="shared" si="164"/>
        <v>5.2631578947368425E-2</v>
      </c>
      <c r="BO138" s="18">
        <f>ROUND(BP138*$H138,2)</f>
        <v>0</v>
      </c>
      <c r="BP138" s="18">
        <v>0</v>
      </c>
      <c r="BQ138" s="27">
        <f t="shared" si="165"/>
        <v>0</v>
      </c>
      <c r="BR138" s="18">
        <f>ROUND(BS138*$H138,2)</f>
        <v>0</v>
      </c>
      <c r="BS138" s="18">
        <v>0</v>
      </c>
      <c r="BT138" s="27">
        <f t="shared" si="166"/>
        <v>0</v>
      </c>
      <c r="BU138" s="18">
        <f>ROUND(BV138*$H138,2)</f>
        <v>0</v>
      </c>
      <c r="BV138" s="18">
        <v>0</v>
      </c>
      <c r="BW138" s="27">
        <f t="shared" si="167"/>
        <v>0</v>
      </c>
      <c r="BX138" s="18">
        <f>ROUND(BY138*$H138,2)</f>
        <v>0</v>
      </c>
      <c r="BY138" s="18">
        <v>0</v>
      </c>
      <c r="BZ138" s="27">
        <f t="shared" si="168"/>
        <v>0</v>
      </c>
      <c r="CA138" s="18">
        <f>ROUND(CB138*$H138,2)</f>
        <v>0</v>
      </c>
      <c r="CB138" s="18">
        <v>0</v>
      </c>
      <c r="CC138" s="27">
        <f t="shared" si="169"/>
        <v>0</v>
      </c>
      <c r="CD138" s="18">
        <f t="shared" si="170"/>
        <v>175663.36000000002</v>
      </c>
    </row>
    <row r="139" spans="1:82">
      <c r="A139" s="41" t="s">
        <v>52</v>
      </c>
      <c r="B139" s="60" t="str">
        <f>VLOOKUP(A139,MEMORIA!$A:$N,2,FALSE)</f>
        <v>CINE REX - SEGUNDO PAVIMENTO</v>
      </c>
      <c r="C139" s="61"/>
      <c r="D139" s="61"/>
      <c r="E139" s="61"/>
      <c r="F139" s="61"/>
      <c r="G139" s="61"/>
      <c r="H139" s="62"/>
      <c r="I139" s="28">
        <f>SUM(I$140,I$142,I$146,I$165,I$190,I$197,I$203,I$212,I$219,I$229,I$242,I$292,I$307,I$331,I$352,I$388,I$427,I$446,I$466,I$552,I$559,I$569,I$580,)</f>
        <v>2555103.0900000008</v>
      </c>
      <c r="J139" s="28">
        <f>SUM(J$140,J$142,J$146,J$165,J$190,J$197,J$203,J$212,J$219,J$229,J$242,J$292,J$307,J$331,J$352,J$388,J$427,J$446,J$466,J$552,J$559,J$569,J$580,)</f>
        <v>0</v>
      </c>
      <c r="K139" s="28"/>
      <c r="L139" s="29">
        <f t="shared" si="247"/>
        <v>0</v>
      </c>
      <c r="M139" s="28">
        <f>SUM(M$140,M$142,M$146,M$165,M$190,M$197,M$203,M$212,M$219,M$229,M$242,M$292,M$307,M$331,M$352,M$388,M$427,M$446,M$466,M$552,M$559,M$569,M$580,)</f>
        <v>122276.21999999999</v>
      </c>
      <c r="N139" s="28"/>
      <c r="O139" s="29">
        <f t="shared" si="248"/>
        <v>4.7855689454784363E-2</v>
      </c>
      <c r="P139" s="28">
        <f>SUM(P$140,P$142,P$146,P$165,P$190,P$197,P$203,P$212,P$219,P$229,P$242,P$292,P$307,P$331,P$352,P$388,P$427,P$446,P$466,P$552,P$559,P$569,P$580,)</f>
        <v>66026.89</v>
      </c>
      <c r="Q139" s="28"/>
      <c r="R139" s="29">
        <f t="shared" si="249"/>
        <v>2.5841184357066383E-2</v>
      </c>
      <c r="S139" s="28">
        <f>SUM(S$140,S$142,S$146,S$165,S$190,S$197,S$203,S$212,S$219,S$229,S$242,S$292,S$307,S$331,S$352,S$388,S$427,S$446,S$466,S$552,S$559,S$569,S$580,)</f>
        <v>129919.29999999999</v>
      </c>
      <c r="T139" s="28"/>
      <c r="U139" s="29">
        <f t="shared" si="250"/>
        <v>5.0846989504443024E-2</v>
      </c>
      <c r="V139" s="28">
        <f>SUM(V$140,V$142,V$146,V$165,V$190,V$197,V$203,V$212,V$219,V$229,V$242,V$292,V$307,V$331,V$352,V$388,V$427,V$446,V$466,V$552,V$559,V$569,V$580,)</f>
        <v>99628.01</v>
      </c>
      <c r="W139" s="28"/>
      <c r="X139" s="29">
        <f t="shared" si="251"/>
        <v>3.8991777040197607E-2</v>
      </c>
      <c r="Y139" s="28">
        <f>SUM(Y$140,Y$142,Y$146,Y$165,Y$190,Y$197,Y$203,Y$212,Y$219,Y$229,Y$242,Y$292,Y$307,Y$331,Y$352,Y$388,Y$427,Y$446,Y$466,Y$552,Y$559,Y$569,Y$580,)</f>
        <v>182881.65999999997</v>
      </c>
      <c r="Z139" s="28"/>
      <c r="AA139" s="29">
        <f t="shared" si="252"/>
        <v>7.1575061184713268E-2</v>
      </c>
      <c r="AB139" s="28">
        <f>SUM(AB$140,AB$142,AB$146,AB$165,AB$190,AB$197,AB$203,AB$212,AB$219,AB$229,AB$242,AB$292,AB$307,AB$331,AB$352,AB$388,AB$427,AB$446,AB$466,AB$552,AB$559,AB$569,AB$580,)</f>
        <v>146841.26</v>
      </c>
      <c r="AC139" s="28"/>
      <c r="AD139" s="29">
        <f t="shared" si="253"/>
        <v>5.7469798606051531E-2</v>
      </c>
      <c r="AE139" s="28">
        <f>SUM(AE$140,AE$142,AE$146,AE$165,AE$190,AE$197,AE$203,AE$212,AE$219,AE$229,AE$242,AE$292,AE$307,AE$331,AE$352,AE$388,AE$427,AE$446,AE$466,AE$552,AE$559,AE$569,AE$580,)</f>
        <v>303225.21999999997</v>
      </c>
      <c r="AF139" s="28"/>
      <c r="AG139" s="29">
        <f t="shared" si="254"/>
        <v>0.11867435845807689</v>
      </c>
      <c r="AH139" s="28">
        <f>SUM(AH$140,AH$142,AH$146,AH$165,AH$190,AH$197,AH$203,AH$212,AH$219,AH$229,AH$242,AH$292,AH$307,AH$331,AH$352,AH$388,AH$427,AH$446,AH$466,AH$552,AH$559,AH$569,AH$580,)</f>
        <v>224368.87000000002</v>
      </c>
      <c r="AI139" s="28"/>
      <c r="AJ139" s="29">
        <f t="shared" si="255"/>
        <v>8.7812061626053595E-2</v>
      </c>
      <c r="AK139" s="28">
        <f>SUM(AK$140,AK$142,AK$146,AK$165,AK$190,AK$197,AK$203,AK$212,AK$219,AK$229,AK$242,AK$292,AK$307,AK$331,AK$352,AK$388,AK$427,AK$446,AK$466,AK$552,AK$559,AK$569,AK$580,)</f>
        <v>128973.14</v>
      </c>
      <c r="AL139" s="28"/>
      <c r="AM139" s="29">
        <f t="shared" si="256"/>
        <v>5.0476687420075862E-2</v>
      </c>
      <c r="AN139" s="28">
        <f>SUM(AN$140,AN$142,AN$146,AN$165,AN$190,AN$197,AN$203,AN$212,AN$219,AN$229,AN$242,AN$292,AN$307,AN$331,AN$352,AN$388,AN$427,AN$446,AN$466,AN$552,AN$559,AN$569,AN$580,)</f>
        <v>280839.92</v>
      </c>
      <c r="AO139" s="28"/>
      <c r="AP139" s="29">
        <f t="shared" si="257"/>
        <v>0.10991334208750063</v>
      </c>
      <c r="AQ139" s="28">
        <f>SUM(AQ$140,AQ$142,AQ$146,AQ$165,AQ$190,AQ$197,AQ$203,AQ$212,AQ$219,AQ$229,AQ$242,AQ$292,AQ$307,AQ$331,AQ$352,AQ$388,AQ$427,AQ$446,AQ$466,AQ$552,AQ$559,AQ$569,AQ$580,)</f>
        <v>152283.41000000003</v>
      </c>
      <c r="AR139" s="28"/>
      <c r="AS139" s="29">
        <f t="shared" si="258"/>
        <v>5.9599712667562067E-2</v>
      </c>
      <c r="AT139" s="28">
        <f>SUM(AT$140,AT$142,AT$146,AT$165,AT$190,AT$197,AT$203,AT$212,AT$219,AT$229,AT$242,AT$292,AT$307,AT$331,AT$352,AT$388,AT$427,AT$446,AT$466,AT$552,AT$559,AT$569,AT$580,)</f>
        <v>100335.54000000001</v>
      </c>
      <c r="AU139" s="28"/>
      <c r="AV139" s="29">
        <f t="shared" si="158"/>
        <v>3.9268685632562861E-2</v>
      </c>
      <c r="AW139" s="28">
        <f>SUM(AW$140,AW$142,AW$146,AW$165,AW$190,AW$197,AW$203,AW$212,AW$219,AW$229,AW$242,AW$292,AW$307,AW$331,AW$352,AW$388,AW$427,AW$446,AW$466,AW$552,AW$559,AW$569,AW$580,)</f>
        <v>119704.13</v>
      </c>
      <c r="AX139" s="28"/>
      <c r="AY139" s="29">
        <f t="shared" si="159"/>
        <v>4.6849041225964769E-2</v>
      </c>
      <c r="AZ139" s="28">
        <f>SUM(AZ$140,AZ$142,AZ$146,AZ$165,AZ$190,AZ$197,AZ$203,AZ$212,AZ$219,AZ$229,AZ$242,AZ$292,AZ$307,AZ$331,AZ$352,AZ$388,AZ$427,AZ$446,AZ$466,AZ$552,AZ$559,AZ$569,AZ$580,)</f>
        <v>2147.98</v>
      </c>
      <c r="BA139" s="28"/>
      <c r="BB139" s="29">
        <f t="shared" si="160"/>
        <v>8.4066275384606863E-4</v>
      </c>
      <c r="BC139" s="28">
        <f>SUM(BC$140,BC$142,BC$146,BC$165,BC$190,BC$197,BC$203,BC$212,BC$219,BC$229,BC$242,BC$292,BC$307,BC$331,BC$352,BC$388,BC$427,BC$446,BC$466,BC$552,BC$559,BC$569,BC$580,)</f>
        <v>68479.27</v>
      </c>
      <c r="BD139" s="28"/>
      <c r="BE139" s="29">
        <f t="shared" si="161"/>
        <v>2.6800981247296751E-2</v>
      </c>
      <c r="BF139" s="28">
        <f>SUM(BF$140,BF$142,BF$146,BF$165,BF$190,BF$197,BF$203,BF$212,BF$219,BF$229,BF$242,BF$292,BF$307,BF$331,BF$352,BF$388,BF$427,BF$446,BF$466,BF$552,BF$559,BF$569,BF$580,)</f>
        <v>109134.23000000001</v>
      </c>
      <c r="BG139" s="28"/>
      <c r="BH139" s="29">
        <f t="shared" si="162"/>
        <v>4.2712260975740116E-2</v>
      </c>
      <c r="BI139" s="28">
        <f>SUM(BI$140,BI$142,BI$146,BI$165,BI$190,BI$197,BI$203,BI$212,BI$219,BI$229,BI$242,BI$292,BI$307,BI$331,BI$352,BI$388,BI$427,BI$446,BI$466,BI$552,BI$559,BI$569,BI$580,)</f>
        <v>213420.47199999995</v>
      </c>
      <c r="BJ139" s="28"/>
      <c r="BK139" s="29">
        <f t="shared" si="163"/>
        <v>8.3527147235378241E-2</v>
      </c>
      <c r="BL139" s="28">
        <f>SUM(BL$140,BL$142,BL$146,BL$165,BL$190,BL$197,BL$203,BL$212,BL$219,BL$229,BL$242,BL$292,BL$307,BL$331,BL$352,BL$388,BL$427,BL$446,BL$466,BL$552,BL$559,BL$569,BL$580,)</f>
        <v>104617.61000000002</v>
      </c>
      <c r="BM139" s="28"/>
      <c r="BN139" s="29">
        <f t="shared" si="164"/>
        <v>4.0944574960378601E-2</v>
      </c>
      <c r="BO139" s="28">
        <f>SUM(BO$140,BO$142,BO$146,BO$165,BO$190,BO$197,BO$203,BO$212,BO$219,BO$229,BO$242,BO$292,BO$307,BO$331,BO$352,BO$388,BO$427,BO$446,BO$466,BO$552,BO$559,BO$569,BO$580,)</f>
        <v>0</v>
      </c>
      <c r="BP139" s="28"/>
      <c r="BQ139" s="29">
        <f t="shared" si="165"/>
        <v>0</v>
      </c>
      <c r="BR139" s="28">
        <f>SUM(BR$140,BR$142,BR$146,BR$165,BR$190,BR$197,BR$203,BR$212,BR$219,BR$229,BR$242,BR$292,BR$307,BR$331,BR$352,BR$388,BR$427,BR$446,BR$466,BR$552,BR$559,BR$569,BR$580,)</f>
        <v>0</v>
      </c>
      <c r="BS139" s="28"/>
      <c r="BT139" s="29">
        <f t="shared" si="166"/>
        <v>0</v>
      </c>
      <c r="BU139" s="28">
        <f>SUM(BU$140,BU$142,BU$146,BU$165,BU$190,BU$197,BU$203,BU$212,BU$219,BU$229,BU$242,BU$292,BU$307,BU$331,BU$352,BU$388,BU$427,BU$446,BU$466,BU$552,BU$559,BU$569,BU$580,)</f>
        <v>0</v>
      </c>
      <c r="BV139" s="28"/>
      <c r="BW139" s="29">
        <f t="shared" si="167"/>
        <v>0</v>
      </c>
      <c r="BX139" s="28">
        <f>SUM(BX$140,BX$142,BX$146,BX$165,BX$190,BX$197,BX$203,BX$212,BX$219,BX$229,BX$242,BX$292,BX$307,BX$331,BX$352,BX$388,BX$427,BX$446,BX$466,BX$552,BX$559,BX$569,BX$580,)</f>
        <v>0</v>
      </c>
      <c r="BY139" s="28"/>
      <c r="BZ139" s="29">
        <f t="shared" si="168"/>
        <v>0</v>
      </c>
      <c r="CA139" s="28">
        <f>SUM(CA$140,CA$142,CA$146,CA$165,CA$190,CA$197,CA$203,CA$212,CA$219,CA$229,CA$242,CA$292,CA$307,CA$331,CA$352,CA$388,CA$427,CA$446,CA$466,CA$552,CA$559,CA$569,CA$580,)</f>
        <v>0</v>
      </c>
      <c r="CB139" s="28"/>
      <c r="CC139" s="29">
        <f t="shared" si="169"/>
        <v>0</v>
      </c>
      <c r="CD139" s="28">
        <f t="shared" si="170"/>
        <v>2555103.1319999998</v>
      </c>
    </row>
    <row r="140" spans="1:82">
      <c r="A140" s="21" t="s">
        <v>53</v>
      </c>
      <c r="B140" s="54" t="str">
        <f>VLOOKUP(A140,MEMORIA!$A:$N,2,FALSE)</f>
        <v>SERVIÇOS PRELIMINARES</v>
      </c>
      <c r="C140" s="55"/>
      <c r="D140" s="55"/>
      <c r="E140" s="55"/>
      <c r="F140" s="55"/>
      <c r="G140" s="55"/>
      <c r="H140" s="56"/>
      <c r="I140" s="30">
        <f>SUM(I$141:I$141)</f>
        <v>8158.85</v>
      </c>
      <c r="J140" s="30">
        <f>SUM(J$141:J$141)</f>
        <v>0</v>
      </c>
      <c r="K140" s="30"/>
      <c r="L140" s="31">
        <f t="shared" si="247"/>
        <v>0</v>
      </c>
      <c r="M140" s="30">
        <f>SUM(M$141:M$141)</f>
        <v>8158.85</v>
      </c>
      <c r="N140" s="30"/>
      <c r="O140" s="31">
        <f t="shared" si="248"/>
        <v>1</v>
      </c>
      <c r="P140" s="30">
        <f>SUM(P$141:P$141)</f>
        <v>0</v>
      </c>
      <c r="Q140" s="30"/>
      <c r="R140" s="31">
        <f t="shared" si="249"/>
        <v>0</v>
      </c>
      <c r="S140" s="30">
        <f>SUM(S$141:S$141)</f>
        <v>0</v>
      </c>
      <c r="T140" s="30"/>
      <c r="U140" s="31">
        <f t="shared" si="250"/>
        <v>0</v>
      </c>
      <c r="V140" s="30">
        <f>SUM(V$141:V$141)</f>
        <v>0</v>
      </c>
      <c r="W140" s="30"/>
      <c r="X140" s="31">
        <f t="shared" si="251"/>
        <v>0</v>
      </c>
      <c r="Y140" s="30">
        <f>SUM(Y$141:Y$141)</f>
        <v>0</v>
      </c>
      <c r="Z140" s="30"/>
      <c r="AA140" s="31">
        <f t="shared" si="252"/>
        <v>0</v>
      </c>
      <c r="AB140" s="30">
        <f>SUM(AB$141:AB$141)</f>
        <v>0</v>
      </c>
      <c r="AC140" s="30"/>
      <c r="AD140" s="31">
        <f t="shared" si="253"/>
        <v>0</v>
      </c>
      <c r="AE140" s="30">
        <f>SUM(AE$141:AE$141)</f>
        <v>0</v>
      </c>
      <c r="AF140" s="30"/>
      <c r="AG140" s="31">
        <f t="shared" si="254"/>
        <v>0</v>
      </c>
      <c r="AH140" s="30">
        <f>SUM(AH$141:AH$141)</f>
        <v>0</v>
      </c>
      <c r="AI140" s="30"/>
      <c r="AJ140" s="31">
        <f t="shared" si="255"/>
        <v>0</v>
      </c>
      <c r="AK140" s="30">
        <f>SUM(AK$141:AK$141)</f>
        <v>0</v>
      </c>
      <c r="AL140" s="30"/>
      <c r="AM140" s="31">
        <f t="shared" si="256"/>
        <v>0</v>
      </c>
      <c r="AN140" s="30">
        <f>SUM(AN$141:AN$141)</f>
        <v>0</v>
      </c>
      <c r="AO140" s="30"/>
      <c r="AP140" s="31">
        <f t="shared" si="257"/>
        <v>0</v>
      </c>
      <c r="AQ140" s="30">
        <f>SUM(AQ$141:AQ$141)</f>
        <v>0</v>
      </c>
      <c r="AR140" s="30"/>
      <c r="AS140" s="31">
        <f t="shared" si="258"/>
        <v>0</v>
      </c>
      <c r="AT140" s="30">
        <f>SUM(AT$141:AT$141)</f>
        <v>0</v>
      </c>
      <c r="AU140" s="30"/>
      <c r="AV140" s="31">
        <f t="shared" ref="AV140:AV203" si="309">AT140/$I140</f>
        <v>0</v>
      </c>
      <c r="AW140" s="30">
        <f>SUM(AW$141:AW$141)</f>
        <v>0</v>
      </c>
      <c r="AX140" s="30"/>
      <c r="AY140" s="31">
        <f t="shared" ref="AY140:AY203" si="310">AW140/$I140</f>
        <v>0</v>
      </c>
      <c r="AZ140" s="30">
        <f>SUM(AZ$141:AZ$141)</f>
        <v>0</v>
      </c>
      <c r="BA140" s="30"/>
      <c r="BB140" s="31">
        <f t="shared" ref="BB140:BB203" si="311">AZ140/$I140</f>
        <v>0</v>
      </c>
      <c r="BC140" s="30">
        <f>SUM(BC$141:BC$141)</f>
        <v>0</v>
      </c>
      <c r="BD140" s="30"/>
      <c r="BE140" s="31">
        <f t="shared" ref="BE140:BE203" si="312">BC140/$I140</f>
        <v>0</v>
      </c>
      <c r="BF140" s="30">
        <f>SUM(BF$141:BF$141)</f>
        <v>0</v>
      </c>
      <c r="BG140" s="30"/>
      <c r="BH140" s="31">
        <f t="shared" ref="BH140:BH203" si="313">BF140/$I140</f>
        <v>0</v>
      </c>
      <c r="BI140" s="30">
        <f>SUM(BI$141:BI$141)</f>
        <v>0</v>
      </c>
      <c r="BJ140" s="30"/>
      <c r="BK140" s="31">
        <f t="shared" ref="BK140:BK203" si="314">BI140/$I140</f>
        <v>0</v>
      </c>
      <c r="BL140" s="30">
        <f>SUM(BL$141:BL$141)</f>
        <v>0</v>
      </c>
      <c r="BM140" s="30"/>
      <c r="BN140" s="31">
        <f t="shared" ref="BN140:BN203" si="315">BL140/$I140</f>
        <v>0</v>
      </c>
      <c r="BO140" s="30">
        <f>SUM(BO$141:BO$141)</f>
        <v>0</v>
      </c>
      <c r="BP140" s="30"/>
      <c r="BQ140" s="31">
        <f t="shared" si="165"/>
        <v>0</v>
      </c>
      <c r="BR140" s="30">
        <f>SUM(BR$141:BR$141)</f>
        <v>0</v>
      </c>
      <c r="BS140" s="30"/>
      <c r="BT140" s="31">
        <f t="shared" si="166"/>
        <v>0</v>
      </c>
      <c r="BU140" s="30">
        <f>SUM(BU$141:BU$141)</f>
        <v>0</v>
      </c>
      <c r="BV140" s="30"/>
      <c r="BW140" s="31">
        <f t="shared" si="167"/>
        <v>0</v>
      </c>
      <c r="BX140" s="30">
        <f>SUM(BX$141:BX$141)</f>
        <v>0</v>
      </c>
      <c r="BY140" s="30"/>
      <c r="BZ140" s="31">
        <f t="shared" si="168"/>
        <v>0</v>
      </c>
      <c r="CA140" s="30">
        <f>SUM(CA$141:CA$141)</f>
        <v>0</v>
      </c>
      <c r="CB140" s="30"/>
      <c r="CC140" s="31">
        <f t="shared" si="169"/>
        <v>0</v>
      </c>
      <c r="CD140" s="30">
        <f t="shared" si="170"/>
        <v>8158.85</v>
      </c>
    </row>
    <row r="141" spans="1:82" ht="30">
      <c r="A141" s="11" t="s">
        <v>219</v>
      </c>
      <c r="B141" s="11">
        <f>VLOOKUP(A141,MEMORIA!$A:$N,2,FALSE)</f>
        <v>99059</v>
      </c>
      <c r="C141" s="11" t="str">
        <f>VLOOKUP(A141,MEMORIA!$A:$N,3,FALSE)</f>
        <v>SINAPI</v>
      </c>
      <c r="D141" s="23" t="str">
        <f>VLOOKUP(A141,MEMORIA!$A:$N,4,FALSE)</f>
        <v>LOCAÇÃO CONVENCIONAL DE OBRA, UTILIZANDO GABARITO DE TÁBUAS CORRIDAS PONTALETADAS A CADA 2,00M - 2 UTILIZAÇÕES. AF_03/2024</v>
      </c>
      <c r="E141" s="11" t="str">
        <f>VLOOKUP(A141,MEMORIA!$A:$N,5,FALSE)</f>
        <v>M</v>
      </c>
      <c r="F141" s="18">
        <f>VLOOKUP(A141,MEMORIA!$A:$N,14,FALSE)</f>
        <v>109.5</v>
      </c>
      <c r="G141" s="18">
        <f>VLOOKUP(A141,ORCAMENTO!$A:$I,7,FALSE)</f>
        <v>60.309999999999995</v>
      </c>
      <c r="H141" s="18">
        <f>VLOOKUP(A141,ORCAMENTO!$A:$I,8,FALSE)</f>
        <v>74.509999999999991</v>
      </c>
      <c r="I141" s="18">
        <f>ROUND(F141*H141,2)</f>
        <v>8158.85</v>
      </c>
      <c r="J141" s="18">
        <f>ROUND(K141*$H141,2)</f>
        <v>0</v>
      </c>
      <c r="K141" s="18">
        <v>0</v>
      </c>
      <c r="L141" s="27">
        <f t="shared" si="247"/>
        <v>0</v>
      </c>
      <c r="M141" s="18">
        <f>ROUND(N141*$H141,2)</f>
        <v>8158.85</v>
      </c>
      <c r="N141" s="18">
        <f>F141</f>
        <v>109.5</v>
      </c>
      <c r="O141" s="27">
        <f t="shared" si="248"/>
        <v>1</v>
      </c>
      <c r="P141" s="18">
        <f>ROUND(Q141*$H141,2)</f>
        <v>0</v>
      </c>
      <c r="Q141" s="18">
        <v>0</v>
      </c>
      <c r="R141" s="27">
        <f t="shared" si="249"/>
        <v>0</v>
      </c>
      <c r="S141" s="18">
        <f>ROUND(T141*$H141,2)</f>
        <v>0</v>
      </c>
      <c r="T141" s="18">
        <v>0</v>
      </c>
      <c r="U141" s="27">
        <f t="shared" si="250"/>
        <v>0</v>
      </c>
      <c r="V141" s="18">
        <f>ROUND(W141*$H141,2)</f>
        <v>0</v>
      </c>
      <c r="W141" s="18">
        <v>0</v>
      </c>
      <c r="X141" s="27">
        <f t="shared" si="251"/>
        <v>0</v>
      </c>
      <c r="Y141" s="18">
        <f>ROUND(Z141*$H141,2)</f>
        <v>0</v>
      </c>
      <c r="Z141" s="18">
        <v>0</v>
      </c>
      <c r="AA141" s="27">
        <f t="shared" si="252"/>
        <v>0</v>
      </c>
      <c r="AB141" s="18">
        <f>ROUND(AC141*$H141,2)</f>
        <v>0</v>
      </c>
      <c r="AC141" s="18">
        <v>0</v>
      </c>
      <c r="AD141" s="27">
        <f t="shared" si="253"/>
        <v>0</v>
      </c>
      <c r="AE141" s="18">
        <f>ROUND(AF141*$H141,2)</f>
        <v>0</v>
      </c>
      <c r="AF141" s="18">
        <v>0</v>
      </c>
      <c r="AG141" s="27">
        <f t="shared" si="254"/>
        <v>0</v>
      </c>
      <c r="AH141" s="18">
        <f>ROUND(AI141*$H141,2)</f>
        <v>0</v>
      </c>
      <c r="AI141" s="18">
        <v>0</v>
      </c>
      <c r="AJ141" s="27">
        <f t="shared" si="255"/>
        <v>0</v>
      </c>
      <c r="AK141" s="18">
        <f>ROUND(AL141*$H141,2)</f>
        <v>0</v>
      </c>
      <c r="AL141" s="18">
        <v>0</v>
      </c>
      <c r="AM141" s="27">
        <f t="shared" si="256"/>
        <v>0</v>
      </c>
      <c r="AN141" s="18">
        <f>ROUND(AO141*$H141,2)</f>
        <v>0</v>
      </c>
      <c r="AO141" s="18">
        <v>0</v>
      </c>
      <c r="AP141" s="27">
        <f t="shared" si="257"/>
        <v>0</v>
      </c>
      <c r="AQ141" s="18">
        <f>ROUND(AR141*$H141,2)</f>
        <v>0</v>
      </c>
      <c r="AR141" s="18">
        <v>0</v>
      </c>
      <c r="AS141" s="27">
        <f t="shared" si="258"/>
        <v>0</v>
      </c>
      <c r="AT141" s="18">
        <f>ROUND(AU141*$H141,2)</f>
        <v>0</v>
      </c>
      <c r="AU141" s="18">
        <v>0</v>
      </c>
      <c r="AV141" s="27">
        <f t="shared" si="309"/>
        <v>0</v>
      </c>
      <c r="AW141" s="18">
        <f>ROUND(AX141*$H141,2)</f>
        <v>0</v>
      </c>
      <c r="AX141" s="18">
        <v>0</v>
      </c>
      <c r="AY141" s="27">
        <f t="shared" si="310"/>
        <v>0</v>
      </c>
      <c r="AZ141" s="18">
        <f>ROUND(BA141*$H141,2)</f>
        <v>0</v>
      </c>
      <c r="BA141" s="18">
        <v>0</v>
      </c>
      <c r="BB141" s="27">
        <f t="shared" si="311"/>
        <v>0</v>
      </c>
      <c r="BC141" s="18">
        <f>ROUND(BD141*$H141,2)</f>
        <v>0</v>
      </c>
      <c r="BD141" s="18">
        <v>0</v>
      </c>
      <c r="BE141" s="27">
        <f t="shared" si="312"/>
        <v>0</v>
      </c>
      <c r="BF141" s="18">
        <f>ROUND(BG141*$H141,2)</f>
        <v>0</v>
      </c>
      <c r="BG141" s="18">
        <v>0</v>
      </c>
      <c r="BH141" s="27">
        <f t="shared" si="313"/>
        <v>0</v>
      </c>
      <c r="BI141" s="18">
        <f>ROUND(BJ141*$H141,2)</f>
        <v>0</v>
      </c>
      <c r="BJ141" s="18">
        <v>0</v>
      </c>
      <c r="BK141" s="27">
        <f t="shared" si="314"/>
        <v>0</v>
      </c>
      <c r="BL141" s="18">
        <f>ROUND(BM141*$H141,2)</f>
        <v>0</v>
      </c>
      <c r="BM141" s="18">
        <v>0</v>
      </c>
      <c r="BN141" s="27">
        <f t="shared" si="315"/>
        <v>0</v>
      </c>
      <c r="BO141" s="18">
        <f>ROUND(BP141*$H141,2)</f>
        <v>0</v>
      </c>
      <c r="BP141" s="18">
        <v>0</v>
      </c>
      <c r="BQ141" s="27">
        <f t="shared" si="165"/>
        <v>0</v>
      </c>
      <c r="BR141" s="18">
        <f>ROUND(BS141*$H141,2)</f>
        <v>0</v>
      </c>
      <c r="BS141" s="18">
        <v>0</v>
      </c>
      <c r="BT141" s="27">
        <f t="shared" si="166"/>
        <v>0</v>
      </c>
      <c r="BU141" s="18">
        <f>ROUND(BV141*$H141,2)</f>
        <v>0</v>
      </c>
      <c r="BV141" s="18">
        <v>0</v>
      </c>
      <c r="BW141" s="27">
        <f t="shared" si="167"/>
        <v>0</v>
      </c>
      <c r="BX141" s="18">
        <f>ROUND(BY141*$H141,2)</f>
        <v>0</v>
      </c>
      <c r="BY141" s="18">
        <v>0</v>
      </c>
      <c r="BZ141" s="27">
        <f t="shared" si="168"/>
        <v>0</v>
      </c>
      <c r="CA141" s="18">
        <f>ROUND(CB141*$H141,2)</f>
        <v>0</v>
      </c>
      <c r="CB141" s="18">
        <v>0</v>
      </c>
      <c r="CC141" s="27">
        <f t="shared" si="169"/>
        <v>0</v>
      </c>
      <c r="CD141" s="18">
        <f t="shared" si="170"/>
        <v>8158.85</v>
      </c>
    </row>
    <row r="142" spans="1:82">
      <c r="A142" s="21" t="s">
        <v>54</v>
      </c>
      <c r="B142" s="54" t="str">
        <f>VLOOKUP(A142,MEMORIA!$A:$N,2,FALSE)</f>
        <v>MOVIMENTO DE TERRA</v>
      </c>
      <c r="C142" s="55"/>
      <c r="D142" s="55"/>
      <c r="E142" s="55"/>
      <c r="F142" s="55"/>
      <c r="G142" s="55"/>
      <c r="H142" s="56"/>
      <c r="I142" s="30">
        <f>SUM(I$143:I$145)</f>
        <v>53735.72</v>
      </c>
      <c r="J142" s="30">
        <f>SUM(J$143:J$145)</f>
        <v>0</v>
      </c>
      <c r="K142" s="30"/>
      <c r="L142" s="31">
        <f t="shared" si="247"/>
        <v>0</v>
      </c>
      <c r="M142" s="30">
        <f>SUM(M$143:M$145)</f>
        <v>36883.33</v>
      </c>
      <c r="N142" s="30"/>
      <c r="O142" s="31">
        <f t="shared" si="248"/>
        <v>0.6863838430005218</v>
      </c>
      <c r="P142" s="30">
        <f>SUM(P$143:P$145)</f>
        <v>15508.99</v>
      </c>
      <c r="Q142" s="30"/>
      <c r="R142" s="31">
        <f t="shared" si="249"/>
        <v>0.2886160267323114</v>
      </c>
      <c r="S142" s="30">
        <f>SUM(S$143:S$145)</f>
        <v>1343.3899999999999</v>
      </c>
      <c r="T142" s="30"/>
      <c r="U142" s="31">
        <f t="shared" si="250"/>
        <v>2.499994417121423E-2</v>
      </c>
      <c r="V142" s="30">
        <f>SUM(V$143:V$145)</f>
        <v>0</v>
      </c>
      <c r="W142" s="30"/>
      <c r="X142" s="31">
        <f t="shared" si="251"/>
        <v>0</v>
      </c>
      <c r="Y142" s="30">
        <f>SUM(Y$143:Y$145)</f>
        <v>0</v>
      </c>
      <c r="Z142" s="30"/>
      <c r="AA142" s="31">
        <f t="shared" si="252"/>
        <v>0</v>
      </c>
      <c r="AB142" s="30">
        <f>SUM(AB$143:AB$145)</f>
        <v>0</v>
      </c>
      <c r="AC142" s="30"/>
      <c r="AD142" s="31">
        <f t="shared" si="253"/>
        <v>0</v>
      </c>
      <c r="AE142" s="30">
        <f>SUM(AE$143:AE$145)</f>
        <v>0</v>
      </c>
      <c r="AF142" s="30"/>
      <c r="AG142" s="31">
        <f t="shared" si="254"/>
        <v>0</v>
      </c>
      <c r="AH142" s="30">
        <f>SUM(AH$143:AH$145)</f>
        <v>0</v>
      </c>
      <c r="AI142" s="30"/>
      <c r="AJ142" s="31">
        <f t="shared" si="255"/>
        <v>0</v>
      </c>
      <c r="AK142" s="30">
        <f>SUM(AK$143:AK$145)</f>
        <v>0</v>
      </c>
      <c r="AL142" s="30"/>
      <c r="AM142" s="31">
        <f t="shared" si="256"/>
        <v>0</v>
      </c>
      <c r="AN142" s="30">
        <f>SUM(AN$143:AN$145)</f>
        <v>0</v>
      </c>
      <c r="AO142" s="30"/>
      <c r="AP142" s="31">
        <f t="shared" si="257"/>
        <v>0</v>
      </c>
      <c r="AQ142" s="30">
        <f>SUM(AQ$143:AQ$145)</f>
        <v>0</v>
      </c>
      <c r="AR142" s="30"/>
      <c r="AS142" s="31">
        <f t="shared" si="258"/>
        <v>0</v>
      </c>
      <c r="AT142" s="30">
        <f>SUM(AT$143:AT$145)</f>
        <v>0</v>
      </c>
      <c r="AU142" s="30"/>
      <c r="AV142" s="31">
        <f t="shared" si="309"/>
        <v>0</v>
      </c>
      <c r="AW142" s="30">
        <f>SUM(AW$143:AW$145)</f>
        <v>0</v>
      </c>
      <c r="AX142" s="30"/>
      <c r="AY142" s="31">
        <f t="shared" si="310"/>
        <v>0</v>
      </c>
      <c r="AZ142" s="30">
        <f>SUM(AZ$143:AZ$145)</f>
        <v>0</v>
      </c>
      <c r="BA142" s="30"/>
      <c r="BB142" s="31">
        <f t="shared" si="311"/>
        <v>0</v>
      </c>
      <c r="BC142" s="30">
        <f>SUM(BC$143:BC$145)</f>
        <v>0</v>
      </c>
      <c r="BD142" s="30"/>
      <c r="BE142" s="31">
        <f t="shared" si="312"/>
        <v>0</v>
      </c>
      <c r="BF142" s="30">
        <f>SUM(BF$143:BF$145)</f>
        <v>0</v>
      </c>
      <c r="BG142" s="30"/>
      <c r="BH142" s="31">
        <f t="shared" si="313"/>
        <v>0</v>
      </c>
      <c r="BI142" s="30">
        <f>SUM(BI$143:BI$145)</f>
        <v>0</v>
      </c>
      <c r="BJ142" s="30"/>
      <c r="BK142" s="31">
        <f t="shared" si="314"/>
        <v>0</v>
      </c>
      <c r="BL142" s="30">
        <f>SUM(BL$143:BL$145)</f>
        <v>0</v>
      </c>
      <c r="BM142" s="30"/>
      <c r="BN142" s="31">
        <f t="shared" si="315"/>
        <v>0</v>
      </c>
      <c r="BO142" s="30">
        <f>SUM(BO$143:BO$145)</f>
        <v>0</v>
      </c>
      <c r="BP142" s="30"/>
      <c r="BQ142" s="31">
        <f t="shared" ref="BQ142:BQ205" si="316">BO142/$I142</f>
        <v>0</v>
      </c>
      <c r="BR142" s="30">
        <f>SUM(BR$143:BR$145)</f>
        <v>0</v>
      </c>
      <c r="BS142" s="30"/>
      <c r="BT142" s="31">
        <f t="shared" ref="BT142:BT205" si="317">BR142/$I142</f>
        <v>0</v>
      </c>
      <c r="BU142" s="30">
        <f>SUM(BU$143:BU$145)</f>
        <v>0</v>
      </c>
      <c r="BV142" s="30"/>
      <c r="BW142" s="31">
        <f t="shared" ref="BW142:BW205" si="318">BU142/$I142</f>
        <v>0</v>
      </c>
      <c r="BX142" s="30">
        <f>SUM(BX$143:BX$145)</f>
        <v>0</v>
      </c>
      <c r="BY142" s="30"/>
      <c r="BZ142" s="31">
        <f t="shared" ref="BZ142:BZ205" si="319">BX142/$I142</f>
        <v>0</v>
      </c>
      <c r="CA142" s="30">
        <f>SUM(CA$143:CA$145)</f>
        <v>0</v>
      </c>
      <c r="CB142" s="30"/>
      <c r="CC142" s="31">
        <f t="shared" ref="CC142:CC205" si="320">CA142/$I142</f>
        <v>0</v>
      </c>
      <c r="CD142" s="30">
        <f t="shared" ref="CD142:CD205" si="321">SUM(J142,M142,P142,S142,V142,Y142,AB142,AE142,AH142,AK142,AN142,AQ142,AT142,AW142,AZ142,BC142,BF142,BI142,BL142,BO142,BR142,BU142,BX142,CA142,)</f>
        <v>53735.71</v>
      </c>
    </row>
    <row r="143" spans="1:82" ht="30">
      <c r="A143" s="11" t="s">
        <v>220</v>
      </c>
      <c r="B143" s="11">
        <f>VLOOKUP(A143,MEMORIA!$A:$N,2,FALSE)</f>
        <v>96523</v>
      </c>
      <c r="C143" s="11" t="str">
        <f>VLOOKUP(A143,MEMORIA!$A:$N,3,FALSE)</f>
        <v>SINAPI</v>
      </c>
      <c r="D143" s="23" t="str">
        <f>VLOOKUP(A143,MEMORIA!$A:$N,4,FALSE)</f>
        <v>ESCAVAÇÃO MANUAL PARA BLOCO DE COROAMENTO OU SAPATA (INCLUINDO ESCAVAÇÃO PARA COLOCAÇÃO DE FÔRMAS). AF_01/2024</v>
      </c>
      <c r="E143" s="11" t="str">
        <f>VLOOKUP(A143,MEMORIA!$A:$N,5,FALSE)</f>
        <v>M3</v>
      </c>
      <c r="F143" s="18">
        <f>VLOOKUP(A143,MEMORIA!$A:$N,14,FALSE)</f>
        <v>300.85000000000002</v>
      </c>
      <c r="G143" s="18">
        <f>VLOOKUP(A143,ORCAMENTO!$A:$I,7,FALSE)</f>
        <v>94.31</v>
      </c>
      <c r="H143" s="18">
        <f>VLOOKUP(A143,ORCAMENTO!$A:$I,8,FALSE)</f>
        <v>116.51</v>
      </c>
      <c r="I143" s="18">
        <f>ROUND(F143*H143,2)</f>
        <v>35052.03</v>
      </c>
      <c r="J143" s="18">
        <f>ROUND(K143*$H143,2)</f>
        <v>0</v>
      </c>
      <c r="K143" s="18">
        <v>0</v>
      </c>
      <c r="L143" s="27">
        <f t="shared" si="247"/>
        <v>0</v>
      </c>
      <c r="M143" s="18">
        <f>ROUND(N143*$H143,2)</f>
        <v>33299.43</v>
      </c>
      <c r="N143" s="18">
        <f>0.95*F143</f>
        <v>285.8075</v>
      </c>
      <c r="O143" s="27">
        <f t="shared" si="248"/>
        <v>0.95000004279352723</v>
      </c>
      <c r="P143" s="18">
        <f>ROUND(Q143*$H143,2)</f>
        <v>876.3</v>
      </c>
      <c r="Q143" s="18">
        <f>0.025*F143</f>
        <v>7.5212500000000011</v>
      </c>
      <c r="R143" s="27">
        <f t="shared" si="249"/>
        <v>2.4999978603236387E-2</v>
      </c>
      <c r="S143" s="18">
        <f>ROUND(T143*$H143,2)</f>
        <v>876.3</v>
      </c>
      <c r="T143" s="18">
        <f>0.025*F143</f>
        <v>7.5212500000000011</v>
      </c>
      <c r="U143" s="27">
        <f t="shared" si="250"/>
        <v>2.4999978603236387E-2</v>
      </c>
      <c r="V143" s="18">
        <f>ROUND(W143*$H143,2)</f>
        <v>0</v>
      </c>
      <c r="W143" s="18">
        <v>0</v>
      </c>
      <c r="X143" s="27">
        <f t="shared" si="251"/>
        <v>0</v>
      </c>
      <c r="Y143" s="18">
        <f>ROUND(Z143*$H143,2)</f>
        <v>0</v>
      </c>
      <c r="Z143" s="18">
        <v>0</v>
      </c>
      <c r="AA143" s="27">
        <f t="shared" si="252"/>
        <v>0</v>
      </c>
      <c r="AB143" s="18">
        <f>ROUND(AC143*$H143,2)</f>
        <v>0</v>
      </c>
      <c r="AC143" s="18">
        <v>0</v>
      </c>
      <c r="AD143" s="27">
        <f t="shared" si="253"/>
        <v>0</v>
      </c>
      <c r="AE143" s="18">
        <f>ROUND(AF143*$H143,2)</f>
        <v>0</v>
      </c>
      <c r="AF143" s="18">
        <v>0</v>
      </c>
      <c r="AG143" s="27">
        <f t="shared" si="254"/>
        <v>0</v>
      </c>
      <c r="AH143" s="18">
        <f>ROUND(AI143*$H143,2)</f>
        <v>0</v>
      </c>
      <c r="AI143" s="18">
        <v>0</v>
      </c>
      <c r="AJ143" s="27">
        <f t="shared" si="255"/>
        <v>0</v>
      </c>
      <c r="AK143" s="18">
        <f>ROUND(AL143*$H143,2)</f>
        <v>0</v>
      </c>
      <c r="AL143" s="18">
        <v>0</v>
      </c>
      <c r="AM143" s="27">
        <f t="shared" si="256"/>
        <v>0</v>
      </c>
      <c r="AN143" s="18">
        <f>ROUND(AO143*$H143,2)</f>
        <v>0</v>
      </c>
      <c r="AO143" s="18">
        <v>0</v>
      </c>
      <c r="AP143" s="27">
        <f t="shared" si="257"/>
        <v>0</v>
      </c>
      <c r="AQ143" s="18">
        <f>ROUND(AR143*$H143,2)</f>
        <v>0</v>
      </c>
      <c r="AR143" s="18">
        <v>0</v>
      </c>
      <c r="AS143" s="27">
        <f t="shared" si="258"/>
        <v>0</v>
      </c>
      <c r="AT143" s="18">
        <f>ROUND(AU143*$H143,2)</f>
        <v>0</v>
      </c>
      <c r="AU143" s="18">
        <v>0</v>
      </c>
      <c r="AV143" s="27">
        <f t="shared" si="309"/>
        <v>0</v>
      </c>
      <c r="AW143" s="18">
        <f>ROUND(AX143*$H143,2)</f>
        <v>0</v>
      </c>
      <c r="AX143" s="18">
        <v>0</v>
      </c>
      <c r="AY143" s="27">
        <f t="shared" si="310"/>
        <v>0</v>
      </c>
      <c r="AZ143" s="18">
        <f>ROUND(BA143*$H143,2)</f>
        <v>0</v>
      </c>
      <c r="BA143" s="18">
        <v>0</v>
      </c>
      <c r="BB143" s="27">
        <f t="shared" si="311"/>
        <v>0</v>
      </c>
      <c r="BC143" s="18">
        <f>ROUND(BD143*$H143,2)</f>
        <v>0</v>
      </c>
      <c r="BD143" s="18">
        <v>0</v>
      </c>
      <c r="BE143" s="27">
        <f t="shared" si="312"/>
        <v>0</v>
      </c>
      <c r="BF143" s="18">
        <f>ROUND(BG143*$H143,2)</f>
        <v>0</v>
      </c>
      <c r="BG143" s="18">
        <v>0</v>
      </c>
      <c r="BH143" s="27">
        <f t="shared" si="313"/>
        <v>0</v>
      </c>
      <c r="BI143" s="18">
        <f>ROUND(BJ143*$H143,2)</f>
        <v>0</v>
      </c>
      <c r="BJ143" s="18">
        <v>0</v>
      </c>
      <c r="BK143" s="27">
        <f t="shared" si="314"/>
        <v>0</v>
      </c>
      <c r="BL143" s="18">
        <f>ROUND(BM143*$H143,2)</f>
        <v>0</v>
      </c>
      <c r="BM143" s="18">
        <v>0</v>
      </c>
      <c r="BN143" s="27">
        <f t="shared" si="315"/>
        <v>0</v>
      </c>
      <c r="BO143" s="18">
        <f>ROUND(BP143*$H143,2)</f>
        <v>0</v>
      </c>
      <c r="BP143" s="18">
        <v>0</v>
      </c>
      <c r="BQ143" s="27">
        <f t="shared" si="316"/>
        <v>0</v>
      </c>
      <c r="BR143" s="18">
        <f>ROUND(BS143*$H143,2)</f>
        <v>0</v>
      </c>
      <c r="BS143" s="18">
        <v>0</v>
      </c>
      <c r="BT143" s="27">
        <f t="shared" si="317"/>
        <v>0</v>
      </c>
      <c r="BU143" s="18">
        <f>ROUND(BV143*$H143,2)</f>
        <v>0</v>
      </c>
      <c r="BV143" s="18">
        <v>0</v>
      </c>
      <c r="BW143" s="27">
        <f t="shared" si="318"/>
        <v>0</v>
      </c>
      <c r="BX143" s="18">
        <f>ROUND(BY143*$H143,2)</f>
        <v>0</v>
      </c>
      <c r="BY143" s="18">
        <v>0</v>
      </c>
      <c r="BZ143" s="27">
        <f t="shared" si="319"/>
        <v>0</v>
      </c>
      <c r="CA143" s="18">
        <f>ROUND(CB143*$H143,2)</f>
        <v>0</v>
      </c>
      <c r="CB143" s="18">
        <v>0</v>
      </c>
      <c r="CC143" s="27">
        <f t="shared" si="320"/>
        <v>0</v>
      </c>
      <c r="CD143" s="18">
        <f t="shared" si="321"/>
        <v>35052.030000000006</v>
      </c>
    </row>
    <row r="144" spans="1:82" ht="30">
      <c r="A144" s="11" t="s">
        <v>221</v>
      </c>
      <c r="B144" s="11">
        <f>VLOOKUP(A144,MEMORIA!$A:$N,2,FALSE)</f>
        <v>96527</v>
      </c>
      <c r="C144" s="11" t="str">
        <f>VLOOKUP(A144,MEMORIA!$A:$N,3,FALSE)</f>
        <v>SINAPI</v>
      </c>
      <c r="D144" s="23" t="str">
        <f>VLOOKUP(A144,MEMORIA!$A:$N,4,FALSE)</f>
        <v>ESCAVAÇÃO MANUAL PARA VIGA BALDRAME OU SAPATA CORRIDA (INCLUINDO ESCAVAÇÃO PARA COLOCAÇÃO DE FÔRMAS). AF_01/2024</v>
      </c>
      <c r="E144" s="11" t="str">
        <f>VLOOKUP(A144,MEMORIA!$A:$N,5,FALSE)</f>
        <v>M3</v>
      </c>
      <c r="F144" s="18">
        <f>VLOOKUP(A144,MEMORIA!$A:$N,14,FALSE)</f>
        <v>29.42</v>
      </c>
      <c r="G144" s="18">
        <f>VLOOKUP(A144,ORCAMENTO!$A:$I,7,FALSE)</f>
        <v>103.8</v>
      </c>
      <c r="H144" s="18">
        <f>VLOOKUP(A144,ORCAMENTO!$A:$I,8,FALSE)</f>
        <v>128.22999999999999</v>
      </c>
      <c r="I144" s="18">
        <f>ROUND(F144*H144,2)</f>
        <v>3772.53</v>
      </c>
      <c r="J144" s="18">
        <f>ROUND(K144*$H144,2)</f>
        <v>0</v>
      </c>
      <c r="K144" s="18">
        <v>0</v>
      </c>
      <c r="L144" s="27">
        <f t="shared" si="247"/>
        <v>0</v>
      </c>
      <c r="M144" s="18">
        <f>ROUND(N144*$H144,2)</f>
        <v>3583.9</v>
      </c>
      <c r="N144" s="18">
        <f>0.95*F144</f>
        <v>27.949000000000002</v>
      </c>
      <c r="O144" s="27">
        <f t="shared" si="248"/>
        <v>0.94999907224064484</v>
      </c>
      <c r="P144" s="18">
        <f>ROUND(Q144*$H144,2)</f>
        <v>94.31</v>
      </c>
      <c r="Q144" s="18">
        <f>0.025*F144</f>
        <v>0.73550000000000004</v>
      </c>
      <c r="R144" s="27">
        <f t="shared" si="249"/>
        <v>2.4999138509170238E-2</v>
      </c>
      <c r="S144" s="18">
        <f>ROUND(T144*$H144,2)</f>
        <v>94.31</v>
      </c>
      <c r="T144" s="18">
        <f>0.025*F144</f>
        <v>0.73550000000000004</v>
      </c>
      <c r="U144" s="27">
        <f t="shared" si="250"/>
        <v>2.4999138509170238E-2</v>
      </c>
      <c r="V144" s="18">
        <f>ROUND(W144*$H144,2)</f>
        <v>0</v>
      </c>
      <c r="W144" s="18">
        <v>0</v>
      </c>
      <c r="X144" s="27">
        <f t="shared" si="251"/>
        <v>0</v>
      </c>
      <c r="Y144" s="18">
        <f>ROUND(Z144*$H144,2)</f>
        <v>0</v>
      </c>
      <c r="Z144" s="18">
        <v>0</v>
      </c>
      <c r="AA144" s="27">
        <f t="shared" si="252"/>
        <v>0</v>
      </c>
      <c r="AB144" s="18">
        <f>ROUND(AC144*$H144,2)</f>
        <v>0</v>
      </c>
      <c r="AC144" s="18">
        <v>0</v>
      </c>
      <c r="AD144" s="27">
        <f t="shared" si="253"/>
        <v>0</v>
      </c>
      <c r="AE144" s="18">
        <f>ROUND(AF144*$H144,2)</f>
        <v>0</v>
      </c>
      <c r="AF144" s="18">
        <v>0</v>
      </c>
      <c r="AG144" s="27">
        <f t="shared" si="254"/>
        <v>0</v>
      </c>
      <c r="AH144" s="18">
        <f>ROUND(AI144*$H144,2)</f>
        <v>0</v>
      </c>
      <c r="AI144" s="18">
        <v>0</v>
      </c>
      <c r="AJ144" s="27">
        <f t="shared" si="255"/>
        <v>0</v>
      </c>
      <c r="AK144" s="18">
        <f>ROUND(AL144*$H144,2)</f>
        <v>0</v>
      </c>
      <c r="AL144" s="18">
        <v>0</v>
      </c>
      <c r="AM144" s="27">
        <f t="shared" si="256"/>
        <v>0</v>
      </c>
      <c r="AN144" s="18">
        <f>ROUND(AO144*$H144,2)</f>
        <v>0</v>
      </c>
      <c r="AO144" s="18">
        <v>0</v>
      </c>
      <c r="AP144" s="27">
        <f t="shared" si="257"/>
        <v>0</v>
      </c>
      <c r="AQ144" s="18">
        <f>ROUND(AR144*$H144,2)</f>
        <v>0</v>
      </c>
      <c r="AR144" s="18">
        <v>0</v>
      </c>
      <c r="AS144" s="27">
        <f t="shared" si="258"/>
        <v>0</v>
      </c>
      <c r="AT144" s="18">
        <f>ROUND(AU144*$H144,2)</f>
        <v>0</v>
      </c>
      <c r="AU144" s="18">
        <v>0</v>
      </c>
      <c r="AV144" s="27">
        <f t="shared" si="309"/>
        <v>0</v>
      </c>
      <c r="AW144" s="18">
        <f>ROUND(AX144*$H144,2)</f>
        <v>0</v>
      </c>
      <c r="AX144" s="18">
        <v>0</v>
      </c>
      <c r="AY144" s="27">
        <f t="shared" si="310"/>
        <v>0</v>
      </c>
      <c r="AZ144" s="18">
        <f>ROUND(BA144*$H144,2)</f>
        <v>0</v>
      </c>
      <c r="BA144" s="18">
        <v>0</v>
      </c>
      <c r="BB144" s="27">
        <f t="shared" si="311"/>
        <v>0</v>
      </c>
      <c r="BC144" s="18">
        <f>ROUND(BD144*$H144,2)</f>
        <v>0</v>
      </c>
      <c r="BD144" s="18">
        <v>0</v>
      </c>
      <c r="BE144" s="27">
        <f t="shared" si="312"/>
        <v>0</v>
      </c>
      <c r="BF144" s="18">
        <f>ROUND(BG144*$H144,2)</f>
        <v>0</v>
      </c>
      <c r="BG144" s="18">
        <v>0</v>
      </c>
      <c r="BH144" s="27">
        <f t="shared" si="313"/>
        <v>0</v>
      </c>
      <c r="BI144" s="18">
        <f>ROUND(BJ144*$H144,2)</f>
        <v>0</v>
      </c>
      <c r="BJ144" s="18">
        <v>0</v>
      </c>
      <c r="BK144" s="27">
        <f t="shared" si="314"/>
        <v>0</v>
      </c>
      <c r="BL144" s="18">
        <f>ROUND(BM144*$H144,2)</f>
        <v>0</v>
      </c>
      <c r="BM144" s="18">
        <v>0</v>
      </c>
      <c r="BN144" s="27">
        <f t="shared" si="315"/>
        <v>0</v>
      </c>
      <c r="BO144" s="18">
        <f>ROUND(BP144*$H144,2)</f>
        <v>0</v>
      </c>
      <c r="BP144" s="18">
        <v>0</v>
      </c>
      <c r="BQ144" s="27">
        <f t="shared" si="316"/>
        <v>0</v>
      </c>
      <c r="BR144" s="18">
        <f>ROUND(BS144*$H144,2)</f>
        <v>0</v>
      </c>
      <c r="BS144" s="18">
        <v>0</v>
      </c>
      <c r="BT144" s="27">
        <f t="shared" si="317"/>
        <v>0</v>
      </c>
      <c r="BU144" s="18">
        <f>ROUND(BV144*$H144,2)</f>
        <v>0</v>
      </c>
      <c r="BV144" s="18">
        <v>0</v>
      </c>
      <c r="BW144" s="27">
        <f t="shared" si="318"/>
        <v>0</v>
      </c>
      <c r="BX144" s="18">
        <f>ROUND(BY144*$H144,2)</f>
        <v>0</v>
      </c>
      <c r="BY144" s="18">
        <v>0</v>
      </c>
      <c r="BZ144" s="27">
        <f t="shared" si="319"/>
        <v>0</v>
      </c>
      <c r="CA144" s="18">
        <f>ROUND(CB144*$H144,2)</f>
        <v>0</v>
      </c>
      <c r="CB144" s="18">
        <v>0</v>
      </c>
      <c r="CC144" s="27">
        <f t="shared" si="320"/>
        <v>0</v>
      </c>
      <c r="CD144" s="18">
        <f t="shared" si="321"/>
        <v>3772.52</v>
      </c>
    </row>
    <row r="145" spans="1:82">
      <c r="A145" s="11" t="s">
        <v>222</v>
      </c>
      <c r="B145" s="11" t="str">
        <f>VLOOKUP(A145,MEMORIA!$A:$N,2,FALSE)</f>
        <v>SEDUC352</v>
      </c>
      <c r="C145" s="11" t="str">
        <f>VLOOKUP(A145,MEMORIA!$A:$N,3,FALSE)</f>
        <v>PRÓPRIA</v>
      </c>
      <c r="D145" s="23" t="str">
        <f>VLOOKUP(A145,MEMORIA!$A:$N,4,FALSE)</f>
        <v>REATERRO APILOADO (REF: C0096-SEINFRA 28)</v>
      </c>
      <c r="E145" s="11" t="str">
        <f>VLOOKUP(A145,MEMORIA!$A:$N,5,FALSE)</f>
        <v>M3</v>
      </c>
      <c r="F145" s="18">
        <f>VLOOKUP(A145,MEMORIA!$A:$N,14,FALSE)</f>
        <v>209.77999999999997</v>
      </c>
      <c r="G145" s="18">
        <f>VLOOKUP(A145,ORCAMENTO!$A:$I,7,FALSE)</f>
        <v>57.540000000000006</v>
      </c>
      <c r="H145" s="18">
        <f>VLOOKUP(A145,ORCAMENTO!$A:$I,8,FALSE)</f>
        <v>71.080000000000013</v>
      </c>
      <c r="I145" s="18">
        <f>ROUND(F145*H145,2)</f>
        <v>14911.16</v>
      </c>
      <c r="J145" s="18">
        <f>ROUND(K145*$H145,2)</f>
        <v>0</v>
      </c>
      <c r="K145" s="18">
        <v>0</v>
      </c>
      <c r="L145" s="27">
        <f t="shared" si="247"/>
        <v>0</v>
      </c>
      <c r="M145" s="18">
        <f>ROUND(N145*$H145,2)</f>
        <v>0</v>
      </c>
      <c r="N145" s="18">
        <v>0</v>
      </c>
      <c r="O145" s="27">
        <f t="shared" si="248"/>
        <v>0</v>
      </c>
      <c r="P145" s="18">
        <f>ROUND(Q145*$H145,2)</f>
        <v>14538.38</v>
      </c>
      <c r="Q145" s="18">
        <f>F145-T145</f>
        <v>204.53549999999998</v>
      </c>
      <c r="R145" s="27">
        <f t="shared" si="249"/>
        <v>0.9749999329361364</v>
      </c>
      <c r="S145" s="18">
        <f>ROUND(T145*$H145,2)</f>
        <v>372.78</v>
      </c>
      <c r="T145" s="18">
        <f>0.025*F145</f>
        <v>5.2444999999999995</v>
      </c>
      <c r="U145" s="27">
        <f t="shared" si="250"/>
        <v>2.5000067063863575E-2</v>
      </c>
      <c r="V145" s="18">
        <f>ROUND(W145*$H145,2)</f>
        <v>0</v>
      </c>
      <c r="W145" s="18">
        <v>0</v>
      </c>
      <c r="X145" s="27">
        <f t="shared" si="251"/>
        <v>0</v>
      </c>
      <c r="Y145" s="18">
        <f>ROUND(Z145*$H145,2)</f>
        <v>0</v>
      </c>
      <c r="Z145" s="18">
        <v>0</v>
      </c>
      <c r="AA145" s="27">
        <f t="shared" si="252"/>
        <v>0</v>
      </c>
      <c r="AB145" s="18">
        <f>ROUND(AC145*$H145,2)</f>
        <v>0</v>
      </c>
      <c r="AC145" s="18">
        <v>0</v>
      </c>
      <c r="AD145" s="27">
        <f t="shared" si="253"/>
        <v>0</v>
      </c>
      <c r="AE145" s="18">
        <f>ROUND(AF145*$H145,2)</f>
        <v>0</v>
      </c>
      <c r="AF145" s="18">
        <v>0</v>
      </c>
      <c r="AG145" s="27">
        <f t="shared" si="254"/>
        <v>0</v>
      </c>
      <c r="AH145" s="18">
        <f>ROUND(AI145*$H145,2)</f>
        <v>0</v>
      </c>
      <c r="AI145" s="18">
        <v>0</v>
      </c>
      <c r="AJ145" s="27">
        <f t="shared" si="255"/>
        <v>0</v>
      </c>
      <c r="AK145" s="18">
        <f>ROUND(AL145*$H145,2)</f>
        <v>0</v>
      </c>
      <c r="AL145" s="18">
        <v>0</v>
      </c>
      <c r="AM145" s="27">
        <f t="shared" si="256"/>
        <v>0</v>
      </c>
      <c r="AN145" s="18">
        <f>ROUND(AO145*$H145,2)</f>
        <v>0</v>
      </c>
      <c r="AO145" s="18">
        <v>0</v>
      </c>
      <c r="AP145" s="27">
        <f t="shared" si="257"/>
        <v>0</v>
      </c>
      <c r="AQ145" s="18">
        <f>ROUND(AR145*$H145,2)</f>
        <v>0</v>
      </c>
      <c r="AR145" s="18">
        <v>0</v>
      </c>
      <c r="AS145" s="27">
        <f t="shared" si="258"/>
        <v>0</v>
      </c>
      <c r="AT145" s="18">
        <f>ROUND(AU145*$H145,2)</f>
        <v>0</v>
      </c>
      <c r="AU145" s="18">
        <v>0</v>
      </c>
      <c r="AV145" s="27">
        <f t="shared" si="309"/>
        <v>0</v>
      </c>
      <c r="AW145" s="18">
        <f>ROUND(AX145*$H145,2)</f>
        <v>0</v>
      </c>
      <c r="AX145" s="18">
        <v>0</v>
      </c>
      <c r="AY145" s="27">
        <f t="shared" si="310"/>
        <v>0</v>
      </c>
      <c r="AZ145" s="18">
        <f>ROUND(BA145*$H145,2)</f>
        <v>0</v>
      </c>
      <c r="BA145" s="18">
        <v>0</v>
      </c>
      <c r="BB145" s="27">
        <f t="shared" si="311"/>
        <v>0</v>
      </c>
      <c r="BC145" s="18">
        <f>ROUND(BD145*$H145,2)</f>
        <v>0</v>
      </c>
      <c r="BD145" s="18">
        <v>0</v>
      </c>
      <c r="BE145" s="27">
        <f t="shared" si="312"/>
        <v>0</v>
      </c>
      <c r="BF145" s="18">
        <f>ROUND(BG145*$H145,2)</f>
        <v>0</v>
      </c>
      <c r="BG145" s="18">
        <v>0</v>
      </c>
      <c r="BH145" s="27">
        <f t="shared" si="313"/>
        <v>0</v>
      </c>
      <c r="BI145" s="18">
        <f>ROUND(BJ145*$H145,2)</f>
        <v>0</v>
      </c>
      <c r="BJ145" s="18">
        <v>0</v>
      </c>
      <c r="BK145" s="27">
        <f t="shared" si="314"/>
        <v>0</v>
      </c>
      <c r="BL145" s="18">
        <f>ROUND(BM145*$H145,2)</f>
        <v>0</v>
      </c>
      <c r="BM145" s="18">
        <v>0</v>
      </c>
      <c r="BN145" s="27">
        <f t="shared" si="315"/>
        <v>0</v>
      </c>
      <c r="BO145" s="18">
        <f>ROUND(BP145*$H145,2)</f>
        <v>0</v>
      </c>
      <c r="BP145" s="18">
        <v>0</v>
      </c>
      <c r="BQ145" s="27">
        <f t="shared" si="316"/>
        <v>0</v>
      </c>
      <c r="BR145" s="18">
        <f>ROUND(BS145*$H145,2)</f>
        <v>0</v>
      </c>
      <c r="BS145" s="18">
        <v>0</v>
      </c>
      <c r="BT145" s="27">
        <f t="shared" si="317"/>
        <v>0</v>
      </c>
      <c r="BU145" s="18">
        <f>ROUND(BV145*$H145,2)</f>
        <v>0</v>
      </c>
      <c r="BV145" s="18">
        <v>0</v>
      </c>
      <c r="BW145" s="27">
        <f t="shared" si="318"/>
        <v>0</v>
      </c>
      <c r="BX145" s="18">
        <f>ROUND(BY145*$H145,2)</f>
        <v>0</v>
      </c>
      <c r="BY145" s="18">
        <v>0</v>
      </c>
      <c r="BZ145" s="27">
        <f t="shared" si="319"/>
        <v>0</v>
      </c>
      <c r="CA145" s="18">
        <f>ROUND(CB145*$H145,2)</f>
        <v>0</v>
      </c>
      <c r="CB145" s="18">
        <v>0</v>
      </c>
      <c r="CC145" s="27">
        <f t="shared" si="320"/>
        <v>0</v>
      </c>
      <c r="CD145" s="18">
        <f t="shared" si="321"/>
        <v>14911.16</v>
      </c>
    </row>
    <row r="146" spans="1:82">
      <c r="A146" s="21" t="s">
        <v>55</v>
      </c>
      <c r="B146" s="54" t="str">
        <f>VLOOKUP(A146,MEMORIA!$A:$N,2,FALSE)</f>
        <v>INFRAESTRUTURA</v>
      </c>
      <c r="C146" s="55"/>
      <c r="D146" s="55"/>
      <c r="E146" s="55"/>
      <c r="F146" s="55"/>
      <c r="G146" s="55"/>
      <c r="H146" s="56"/>
      <c r="I146" s="30">
        <f>SUM(I$147:I$164)</f>
        <v>124257.33000000003</v>
      </c>
      <c r="J146" s="30">
        <f>SUM(J$147:J$164)</f>
        <v>0</v>
      </c>
      <c r="K146" s="30"/>
      <c r="L146" s="31">
        <f t="shared" si="247"/>
        <v>0</v>
      </c>
      <c r="M146" s="30">
        <f>SUM(M$147:M$164)</f>
        <v>57334.619999999995</v>
      </c>
      <c r="N146" s="30"/>
      <c r="O146" s="31">
        <f t="shared" si="248"/>
        <v>0.46141841290167734</v>
      </c>
      <c r="P146" s="30">
        <f>SUM(P$147:P$164)</f>
        <v>50517.899999999994</v>
      </c>
      <c r="Q146" s="30"/>
      <c r="R146" s="31">
        <f t="shared" si="249"/>
        <v>0.40655871166715057</v>
      </c>
      <c r="S146" s="30">
        <f>SUM(S$147:S$164)</f>
        <v>16404.780000000002</v>
      </c>
      <c r="T146" s="30"/>
      <c r="U146" s="31">
        <f t="shared" si="250"/>
        <v>0.13202263399672276</v>
      </c>
      <c r="V146" s="30">
        <f>SUM(V$147:V$164)</f>
        <v>0</v>
      </c>
      <c r="W146" s="30"/>
      <c r="X146" s="31">
        <f t="shared" si="251"/>
        <v>0</v>
      </c>
      <c r="Y146" s="30">
        <f>SUM(Y$147:Y$164)</f>
        <v>0</v>
      </c>
      <c r="Z146" s="30"/>
      <c r="AA146" s="31">
        <f t="shared" si="252"/>
        <v>0</v>
      </c>
      <c r="AB146" s="30">
        <f>SUM(AB$147:AB$164)</f>
        <v>0</v>
      </c>
      <c r="AC146" s="30"/>
      <c r="AD146" s="31">
        <f t="shared" si="253"/>
        <v>0</v>
      </c>
      <c r="AE146" s="30">
        <f>SUM(AE$147:AE$164)</f>
        <v>0</v>
      </c>
      <c r="AF146" s="30"/>
      <c r="AG146" s="31">
        <f t="shared" si="254"/>
        <v>0</v>
      </c>
      <c r="AH146" s="30">
        <f>SUM(AH$147:AH$164)</f>
        <v>0</v>
      </c>
      <c r="AI146" s="30"/>
      <c r="AJ146" s="31">
        <f t="shared" si="255"/>
        <v>0</v>
      </c>
      <c r="AK146" s="30">
        <f>SUM(AK$147:AK$164)</f>
        <v>0</v>
      </c>
      <c r="AL146" s="30"/>
      <c r="AM146" s="31">
        <f t="shared" si="256"/>
        <v>0</v>
      </c>
      <c r="AN146" s="30">
        <f>SUM(AN$147:AN$164)</f>
        <v>0</v>
      </c>
      <c r="AO146" s="30"/>
      <c r="AP146" s="31">
        <f t="shared" si="257"/>
        <v>0</v>
      </c>
      <c r="AQ146" s="30">
        <f>SUM(AQ$147:AQ$164)</f>
        <v>0</v>
      </c>
      <c r="AR146" s="30"/>
      <c r="AS146" s="31">
        <f t="shared" si="258"/>
        <v>0</v>
      </c>
      <c r="AT146" s="30">
        <f>SUM(AT$147:AT$164)</f>
        <v>0</v>
      </c>
      <c r="AU146" s="30"/>
      <c r="AV146" s="31">
        <f t="shared" si="309"/>
        <v>0</v>
      </c>
      <c r="AW146" s="30">
        <f>SUM(AW$147:AW$164)</f>
        <v>0</v>
      </c>
      <c r="AX146" s="30"/>
      <c r="AY146" s="31">
        <f t="shared" si="310"/>
        <v>0</v>
      </c>
      <c r="AZ146" s="30">
        <f>SUM(AZ$147:AZ$164)</f>
        <v>0</v>
      </c>
      <c r="BA146" s="30"/>
      <c r="BB146" s="31">
        <f t="shared" si="311"/>
        <v>0</v>
      </c>
      <c r="BC146" s="30">
        <f>SUM(BC$147:BC$164)</f>
        <v>0</v>
      </c>
      <c r="BD146" s="30"/>
      <c r="BE146" s="31">
        <f t="shared" si="312"/>
        <v>0</v>
      </c>
      <c r="BF146" s="30">
        <f>SUM(BF$147:BF$164)</f>
        <v>0</v>
      </c>
      <c r="BG146" s="30"/>
      <c r="BH146" s="31">
        <f t="shared" si="313"/>
        <v>0</v>
      </c>
      <c r="BI146" s="30">
        <f>SUM(BI$147:BI$164)</f>
        <v>0</v>
      </c>
      <c r="BJ146" s="30"/>
      <c r="BK146" s="31">
        <f t="shared" si="314"/>
        <v>0</v>
      </c>
      <c r="BL146" s="30">
        <f>SUM(BL$147:BL$164)</f>
        <v>0</v>
      </c>
      <c r="BM146" s="30"/>
      <c r="BN146" s="31">
        <f t="shared" si="315"/>
        <v>0</v>
      </c>
      <c r="BO146" s="30">
        <f>SUM(BO$147:BO$164)</f>
        <v>0</v>
      </c>
      <c r="BP146" s="30"/>
      <c r="BQ146" s="31">
        <f t="shared" si="316"/>
        <v>0</v>
      </c>
      <c r="BR146" s="30">
        <f>SUM(BR$147:BR$164)</f>
        <v>0</v>
      </c>
      <c r="BS146" s="30"/>
      <c r="BT146" s="31">
        <f t="shared" si="317"/>
        <v>0</v>
      </c>
      <c r="BU146" s="30">
        <f>SUM(BU$147:BU$164)</f>
        <v>0</v>
      </c>
      <c r="BV146" s="30"/>
      <c r="BW146" s="31">
        <f t="shared" si="318"/>
        <v>0</v>
      </c>
      <c r="BX146" s="30">
        <f>SUM(BX$147:BX$164)</f>
        <v>0</v>
      </c>
      <c r="BY146" s="30"/>
      <c r="BZ146" s="31">
        <f t="shared" si="319"/>
        <v>0</v>
      </c>
      <c r="CA146" s="30">
        <f>SUM(CA$147:CA$164)</f>
        <v>0</v>
      </c>
      <c r="CB146" s="30"/>
      <c r="CC146" s="31">
        <f t="shared" si="320"/>
        <v>0</v>
      </c>
      <c r="CD146" s="30">
        <f t="shared" si="321"/>
        <v>124257.29999999999</v>
      </c>
    </row>
    <row r="147" spans="1:82" ht="30">
      <c r="A147" s="11" t="s">
        <v>223</v>
      </c>
      <c r="B147" s="11">
        <f>VLOOKUP(A147,MEMORIA!$A:$N,2,FALSE)</f>
        <v>96619</v>
      </c>
      <c r="C147" s="11" t="str">
        <f>VLOOKUP(A147,MEMORIA!$A:$N,3,FALSE)</f>
        <v>SINAPI</v>
      </c>
      <c r="D147" s="23" t="str">
        <f>VLOOKUP(A147,MEMORIA!$A:$N,4,FALSE)</f>
        <v>LASTRO DE CONCRETO MAGRO, APLICADO EM BLOCOS DE COROAMENTO OU SAPATAS, ESPESSURA DE 5 CM. AF_01/2024</v>
      </c>
      <c r="E147" s="11" t="str">
        <f>VLOOKUP(A147,MEMORIA!$A:$N,5,FALSE)</f>
        <v>M2</v>
      </c>
      <c r="F147" s="18">
        <f>VLOOKUP(A147,MEMORIA!$A:$N,14,FALSE)</f>
        <v>77.250000000000014</v>
      </c>
      <c r="G147" s="18">
        <f>VLOOKUP(A147,ORCAMENTO!$A:$I,7,FALSE)</f>
        <v>49.239999999999995</v>
      </c>
      <c r="H147" s="18">
        <f>VLOOKUP(A147,ORCAMENTO!$A:$I,8,FALSE)</f>
        <v>60.83</v>
      </c>
      <c r="I147" s="18">
        <f t="shared" ref="I147:I164" si="322">ROUND(F147*H147,2)</f>
        <v>4699.12</v>
      </c>
      <c r="J147" s="18">
        <f t="shared" ref="J147:J164" si="323">ROUND(K147*$H147,2)</f>
        <v>0</v>
      </c>
      <c r="K147" s="18">
        <v>0</v>
      </c>
      <c r="L147" s="27">
        <f t="shared" si="247"/>
        <v>0</v>
      </c>
      <c r="M147" s="18">
        <f t="shared" ref="M147:M164" si="324">ROUND(N147*$H147,2)</f>
        <v>4464.16</v>
      </c>
      <c r="N147" s="18">
        <f>0.95*F147</f>
        <v>73.387500000000017</v>
      </c>
      <c r="O147" s="27">
        <f t="shared" si="248"/>
        <v>0.94999914877679226</v>
      </c>
      <c r="P147" s="18">
        <f t="shared" ref="P147:P164" si="325">ROUND(Q147*$H147,2)</f>
        <v>117.48</v>
      </c>
      <c r="Q147" s="18">
        <f>0.025*F147</f>
        <v>1.9312500000000004</v>
      </c>
      <c r="R147" s="27">
        <f t="shared" si="249"/>
        <v>2.5000425611603875E-2</v>
      </c>
      <c r="S147" s="18">
        <f t="shared" ref="S147:S164" si="326">ROUND(T147*$H147,2)</f>
        <v>117.48</v>
      </c>
      <c r="T147" s="18">
        <f>0.025*F147</f>
        <v>1.9312500000000004</v>
      </c>
      <c r="U147" s="27">
        <f t="shared" si="250"/>
        <v>2.5000425611603875E-2</v>
      </c>
      <c r="V147" s="18">
        <f t="shared" ref="V147:V164" si="327">ROUND(W147*$H147,2)</f>
        <v>0</v>
      </c>
      <c r="W147" s="18">
        <v>0</v>
      </c>
      <c r="X147" s="27">
        <f t="shared" si="251"/>
        <v>0</v>
      </c>
      <c r="Y147" s="18">
        <f t="shared" ref="Y147:Y164" si="328">ROUND(Z147*$H147,2)</f>
        <v>0</v>
      </c>
      <c r="Z147" s="18">
        <v>0</v>
      </c>
      <c r="AA147" s="27">
        <f t="shared" si="252"/>
        <v>0</v>
      </c>
      <c r="AB147" s="18">
        <f t="shared" ref="AB147:AB164" si="329">ROUND(AC147*$H147,2)</f>
        <v>0</v>
      </c>
      <c r="AC147" s="18">
        <v>0</v>
      </c>
      <c r="AD147" s="27">
        <f t="shared" si="253"/>
        <v>0</v>
      </c>
      <c r="AE147" s="18">
        <f t="shared" ref="AE147:AE164" si="330">ROUND(AF147*$H147,2)</f>
        <v>0</v>
      </c>
      <c r="AF147" s="18">
        <v>0</v>
      </c>
      <c r="AG147" s="27">
        <f t="shared" si="254"/>
        <v>0</v>
      </c>
      <c r="AH147" s="18">
        <f t="shared" ref="AH147:AH164" si="331">ROUND(AI147*$H147,2)</f>
        <v>0</v>
      </c>
      <c r="AI147" s="18">
        <v>0</v>
      </c>
      <c r="AJ147" s="27">
        <f t="shared" si="255"/>
        <v>0</v>
      </c>
      <c r="AK147" s="18">
        <f t="shared" ref="AK147:AK164" si="332">ROUND(AL147*$H147,2)</f>
        <v>0</v>
      </c>
      <c r="AL147" s="18">
        <v>0</v>
      </c>
      <c r="AM147" s="27">
        <f t="shared" si="256"/>
        <v>0</v>
      </c>
      <c r="AN147" s="18">
        <f t="shared" ref="AN147:AN164" si="333">ROUND(AO147*$H147,2)</f>
        <v>0</v>
      </c>
      <c r="AO147" s="18">
        <v>0</v>
      </c>
      <c r="AP147" s="27">
        <f t="shared" si="257"/>
        <v>0</v>
      </c>
      <c r="AQ147" s="18">
        <f t="shared" ref="AQ147:AQ164" si="334">ROUND(AR147*$H147,2)</f>
        <v>0</v>
      </c>
      <c r="AR147" s="18">
        <v>0</v>
      </c>
      <c r="AS147" s="27">
        <f t="shared" si="258"/>
        <v>0</v>
      </c>
      <c r="AT147" s="18">
        <f t="shared" ref="AT147:AT164" si="335">ROUND(AU147*$H147,2)</f>
        <v>0</v>
      </c>
      <c r="AU147" s="18">
        <v>0</v>
      </c>
      <c r="AV147" s="27">
        <f t="shared" si="309"/>
        <v>0</v>
      </c>
      <c r="AW147" s="18">
        <f t="shared" ref="AW147:AW164" si="336">ROUND(AX147*$H147,2)</f>
        <v>0</v>
      </c>
      <c r="AX147" s="18">
        <v>0</v>
      </c>
      <c r="AY147" s="27">
        <f t="shared" si="310"/>
        <v>0</v>
      </c>
      <c r="AZ147" s="18">
        <f t="shared" ref="AZ147:AZ164" si="337">ROUND(BA147*$H147,2)</f>
        <v>0</v>
      </c>
      <c r="BA147" s="18">
        <v>0</v>
      </c>
      <c r="BB147" s="27">
        <f t="shared" si="311"/>
        <v>0</v>
      </c>
      <c r="BC147" s="18">
        <f t="shared" ref="BC147:BC164" si="338">ROUND(BD147*$H147,2)</f>
        <v>0</v>
      </c>
      <c r="BD147" s="18">
        <v>0</v>
      </c>
      <c r="BE147" s="27">
        <f t="shared" si="312"/>
        <v>0</v>
      </c>
      <c r="BF147" s="18">
        <f t="shared" ref="BF147:BF164" si="339">ROUND(BG147*$H147,2)</f>
        <v>0</v>
      </c>
      <c r="BG147" s="18">
        <v>0</v>
      </c>
      <c r="BH147" s="27">
        <f t="shared" si="313"/>
        <v>0</v>
      </c>
      <c r="BI147" s="18">
        <f t="shared" ref="BI147:BI164" si="340">ROUND(BJ147*$H147,2)</f>
        <v>0</v>
      </c>
      <c r="BJ147" s="18">
        <v>0</v>
      </c>
      <c r="BK147" s="27">
        <f t="shared" si="314"/>
        <v>0</v>
      </c>
      <c r="BL147" s="18">
        <f t="shared" ref="BL147:BL164" si="341">ROUND(BM147*$H147,2)</f>
        <v>0</v>
      </c>
      <c r="BM147" s="18">
        <v>0</v>
      </c>
      <c r="BN147" s="27">
        <f t="shared" si="315"/>
        <v>0</v>
      </c>
      <c r="BO147" s="18">
        <f t="shared" ref="BO147:BO164" si="342">ROUND(BP147*$H147,2)</f>
        <v>0</v>
      </c>
      <c r="BP147" s="18">
        <v>0</v>
      </c>
      <c r="BQ147" s="27">
        <f t="shared" si="316"/>
        <v>0</v>
      </c>
      <c r="BR147" s="18">
        <f t="shared" ref="BR147:BR164" si="343">ROUND(BS147*$H147,2)</f>
        <v>0</v>
      </c>
      <c r="BS147" s="18">
        <v>0</v>
      </c>
      <c r="BT147" s="27">
        <f t="shared" si="317"/>
        <v>0</v>
      </c>
      <c r="BU147" s="18">
        <f t="shared" ref="BU147:BU164" si="344">ROUND(BV147*$H147,2)</f>
        <v>0</v>
      </c>
      <c r="BV147" s="18">
        <v>0</v>
      </c>
      <c r="BW147" s="27">
        <f t="shared" si="318"/>
        <v>0</v>
      </c>
      <c r="BX147" s="18">
        <f t="shared" ref="BX147:BX164" si="345">ROUND(BY147*$H147,2)</f>
        <v>0</v>
      </c>
      <c r="BY147" s="18">
        <v>0</v>
      </c>
      <c r="BZ147" s="27">
        <f t="shared" si="319"/>
        <v>0</v>
      </c>
      <c r="CA147" s="18">
        <f t="shared" ref="CA147:CA164" si="346">ROUND(CB147*$H147,2)</f>
        <v>0</v>
      </c>
      <c r="CB147" s="18">
        <v>0</v>
      </c>
      <c r="CC147" s="27">
        <f t="shared" si="320"/>
        <v>0</v>
      </c>
      <c r="CD147" s="18">
        <f t="shared" si="321"/>
        <v>4699.119999999999</v>
      </c>
    </row>
    <row r="148" spans="1:82" ht="30">
      <c r="A148" s="11" t="s">
        <v>224</v>
      </c>
      <c r="B148" s="11" t="str">
        <f>VLOOKUP(A148,MEMORIA!$A:$N,2,FALSE)</f>
        <v>SEDUC35</v>
      </c>
      <c r="C148" s="11" t="str">
        <f>VLOOKUP(A148,MEMORIA!$A:$N,3,FALSE)</f>
        <v>PRÓPRIA</v>
      </c>
      <c r="D148" s="23" t="str">
        <f>VLOOKUP(A148,MEMORIA!$A:$N,4,FALSE)</f>
        <v>ALVENARIA DE EMBASAMENTO EM TIJOLO CERÂMICO DE 06 FUROS (09X14X19CM), ESPESSURA DE 14CM, ASSENTADO COM ARGAMASSA TRAÇO 1:4 (CIMENTO E AREIA)</v>
      </c>
      <c r="E148" s="11" t="str">
        <f>VLOOKUP(A148,MEMORIA!$A:$N,5,FALSE)</f>
        <v>M3</v>
      </c>
      <c r="F148" s="18">
        <f>VLOOKUP(A148,MEMORIA!$A:$N,14,FALSE)</f>
        <v>4.5</v>
      </c>
      <c r="G148" s="18">
        <f>VLOOKUP(A148,ORCAMENTO!$A:$I,7,FALSE)</f>
        <v>876.17</v>
      </c>
      <c r="H148" s="18">
        <f>VLOOKUP(A148,ORCAMENTO!$A:$I,8,FALSE)</f>
        <v>1082.42</v>
      </c>
      <c r="I148" s="18">
        <f t="shared" si="322"/>
        <v>4870.8900000000003</v>
      </c>
      <c r="J148" s="18">
        <f t="shared" si="323"/>
        <v>0</v>
      </c>
      <c r="K148" s="18">
        <v>0</v>
      </c>
      <c r="L148" s="27">
        <f t="shared" si="247"/>
        <v>0</v>
      </c>
      <c r="M148" s="18">
        <f t="shared" si="324"/>
        <v>0</v>
      </c>
      <c r="N148" s="18">
        <v>0</v>
      </c>
      <c r="O148" s="27">
        <f t="shared" si="248"/>
        <v>0</v>
      </c>
      <c r="P148" s="18">
        <f t="shared" si="325"/>
        <v>4870.8900000000003</v>
      </c>
      <c r="Q148" s="18">
        <f>F148</f>
        <v>4.5</v>
      </c>
      <c r="R148" s="27">
        <f t="shared" si="249"/>
        <v>1</v>
      </c>
      <c r="S148" s="18">
        <f t="shared" si="326"/>
        <v>0</v>
      </c>
      <c r="T148" s="18">
        <v>0</v>
      </c>
      <c r="U148" s="27">
        <f t="shared" si="250"/>
        <v>0</v>
      </c>
      <c r="V148" s="18">
        <f t="shared" si="327"/>
        <v>0</v>
      </c>
      <c r="W148" s="18">
        <v>0</v>
      </c>
      <c r="X148" s="27">
        <f t="shared" si="251"/>
        <v>0</v>
      </c>
      <c r="Y148" s="18">
        <f t="shared" si="328"/>
        <v>0</v>
      </c>
      <c r="Z148" s="18">
        <v>0</v>
      </c>
      <c r="AA148" s="27">
        <f t="shared" si="252"/>
        <v>0</v>
      </c>
      <c r="AB148" s="18">
        <f t="shared" si="329"/>
        <v>0</v>
      </c>
      <c r="AC148" s="18">
        <v>0</v>
      </c>
      <c r="AD148" s="27">
        <f t="shared" si="253"/>
        <v>0</v>
      </c>
      <c r="AE148" s="18">
        <f t="shared" si="330"/>
        <v>0</v>
      </c>
      <c r="AF148" s="18">
        <v>0</v>
      </c>
      <c r="AG148" s="27">
        <f t="shared" si="254"/>
        <v>0</v>
      </c>
      <c r="AH148" s="18">
        <f t="shared" si="331"/>
        <v>0</v>
      </c>
      <c r="AI148" s="18">
        <v>0</v>
      </c>
      <c r="AJ148" s="27">
        <f t="shared" si="255"/>
        <v>0</v>
      </c>
      <c r="AK148" s="18">
        <f t="shared" si="332"/>
        <v>0</v>
      </c>
      <c r="AL148" s="18">
        <v>0</v>
      </c>
      <c r="AM148" s="27">
        <f t="shared" si="256"/>
        <v>0</v>
      </c>
      <c r="AN148" s="18">
        <f t="shared" si="333"/>
        <v>0</v>
      </c>
      <c r="AO148" s="18">
        <v>0</v>
      </c>
      <c r="AP148" s="27">
        <f t="shared" si="257"/>
        <v>0</v>
      </c>
      <c r="AQ148" s="18">
        <f t="shared" si="334"/>
        <v>0</v>
      </c>
      <c r="AR148" s="18">
        <v>0</v>
      </c>
      <c r="AS148" s="27">
        <f t="shared" si="258"/>
        <v>0</v>
      </c>
      <c r="AT148" s="18">
        <f t="shared" si="335"/>
        <v>0</v>
      </c>
      <c r="AU148" s="18">
        <v>0</v>
      </c>
      <c r="AV148" s="27">
        <f t="shared" si="309"/>
        <v>0</v>
      </c>
      <c r="AW148" s="18">
        <f t="shared" si="336"/>
        <v>0</v>
      </c>
      <c r="AX148" s="18">
        <v>0</v>
      </c>
      <c r="AY148" s="27">
        <f t="shared" si="310"/>
        <v>0</v>
      </c>
      <c r="AZ148" s="18">
        <f t="shared" si="337"/>
        <v>0</v>
      </c>
      <c r="BA148" s="18">
        <v>0</v>
      </c>
      <c r="BB148" s="27">
        <f t="shared" si="311"/>
        <v>0</v>
      </c>
      <c r="BC148" s="18">
        <f t="shared" si="338"/>
        <v>0</v>
      </c>
      <c r="BD148" s="18">
        <v>0</v>
      </c>
      <c r="BE148" s="27">
        <f t="shared" si="312"/>
        <v>0</v>
      </c>
      <c r="BF148" s="18">
        <f t="shared" si="339"/>
        <v>0</v>
      </c>
      <c r="BG148" s="18">
        <v>0</v>
      </c>
      <c r="BH148" s="27">
        <f t="shared" si="313"/>
        <v>0</v>
      </c>
      <c r="BI148" s="18">
        <f t="shared" si="340"/>
        <v>0</v>
      </c>
      <c r="BJ148" s="18">
        <v>0</v>
      </c>
      <c r="BK148" s="27">
        <f t="shared" si="314"/>
        <v>0</v>
      </c>
      <c r="BL148" s="18">
        <f t="shared" si="341"/>
        <v>0</v>
      </c>
      <c r="BM148" s="18">
        <v>0</v>
      </c>
      <c r="BN148" s="27">
        <f t="shared" si="315"/>
        <v>0</v>
      </c>
      <c r="BO148" s="18">
        <f t="shared" si="342"/>
        <v>0</v>
      </c>
      <c r="BP148" s="18">
        <v>0</v>
      </c>
      <c r="BQ148" s="27">
        <f t="shared" si="316"/>
        <v>0</v>
      </c>
      <c r="BR148" s="18">
        <f t="shared" si="343"/>
        <v>0</v>
      </c>
      <c r="BS148" s="18">
        <v>0</v>
      </c>
      <c r="BT148" s="27">
        <f t="shared" si="317"/>
        <v>0</v>
      </c>
      <c r="BU148" s="18">
        <f t="shared" si="344"/>
        <v>0</v>
      </c>
      <c r="BV148" s="18">
        <v>0</v>
      </c>
      <c r="BW148" s="27">
        <f t="shared" si="318"/>
        <v>0</v>
      </c>
      <c r="BX148" s="18">
        <f t="shared" si="345"/>
        <v>0</v>
      </c>
      <c r="BY148" s="18">
        <v>0</v>
      </c>
      <c r="BZ148" s="27">
        <f t="shared" si="319"/>
        <v>0</v>
      </c>
      <c r="CA148" s="18">
        <f t="shared" si="346"/>
        <v>0</v>
      </c>
      <c r="CB148" s="18">
        <v>0</v>
      </c>
      <c r="CC148" s="27">
        <f t="shared" si="320"/>
        <v>0</v>
      </c>
      <c r="CD148" s="18">
        <f t="shared" si="321"/>
        <v>4870.8900000000003</v>
      </c>
    </row>
    <row r="149" spans="1:82">
      <c r="A149" s="11" t="s">
        <v>225</v>
      </c>
      <c r="B149" s="11">
        <f>VLOOKUP(A149,MEMORIA!$A:$N,2,FALSE)</f>
        <v>96545</v>
      </c>
      <c r="C149" s="11" t="str">
        <f>VLOOKUP(A149,MEMORIA!$A:$N,3,FALSE)</f>
        <v>SINAPI</v>
      </c>
      <c r="D149" s="23" t="str">
        <f>VLOOKUP(A149,MEMORIA!$A:$N,4,FALSE)</f>
        <v>ARMAÇÃO DE BLOCO UTILIZANDO AÇO CA-50 DE 8 MM - MONTAGEM. AF_01/2024</v>
      </c>
      <c r="E149" s="11" t="str">
        <f>VLOOKUP(A149,MEMORIA!$A:$N,5,FALSE)</f>
        <v>KG</v>
      </c>
      <c r="F149" s="18">
        <f>VLOOKUP(A149,MEMORIA!$A:$N,14,FALSE)</f>
        <v>509.7</v>
      </c>
      <c r="G149" s="18">
        <f>VLOOKUP(A149,ORCAMENTO!$A:$I,7,FALSE)</f>
        <v>14.88</v>
      </c>
      <c r="H149" s="18">
        <f>VLOOKUP(A149,ORCAMENTO!$A:$I,8,FALSE)</f>
        <v>18.380000000000003</v>
      </c>
      <c r="I149" s="18">
        <f t="shared" si="322"/>
        <v>9368.2900000000009</v>
      </c>
      <c r="J149" s="18">
        <f t="shared" si="323"/>
        <v>0</v>
      </c>
      <c r="K149" s="18">
        <v>0</v>
      </c>
      <c r="L149" s="27">
        <f t="shared" si="247"/>
        <v>0</v>
      </c>
      <c r="M149" s="18">
        <f t="shared" si="324"/>
        <v>8899.8700000000008</v>
      </c>
      <c r="N149" s="18">
        <f>0.95*F149</f>
        <v>484.21499999999997</v>
      </c>
      <c r="O149" s="27">
        <f t="shared" si="248"/>
        <v>0.94999941291313572</v>
      </c>
      <c r="P149" s="18">
        <f t="shared" si="325"/>
        <v>234.21</v>
      </c>
      <c r="Q149" s="18">
        <f>0.025*F149</f>
        <v>12.7425</v>
      </c>
      <c r="R149" s="27">
        <f t="shared" si="249"/>
        <v>2.500029354343215E-2</v>
      </c>
      <c r="S149" s="18">
        <f t="shared" si="326"/>
        <v>234.21</v>
      </c>
      <c r="T149" s="18">
        <f>0.025*F149</f>
        <v>12.7425</v>
      </c>
      <c r="U149" s="27">
        <f t="shared" si="250"/>
        <v>2.500029354343215E-2</v>
      </c>
      <c r="V149" s="18">
        <f t="shared" si="327"/>
        <v>0</v>
      </c>
      <c r="W149" s="18">
        <v>0</v>
      </c>
      <c r="X149" s="27">
        <f t="shared" si="251"/>
        <v>0</v>
      </c>
      <c r="Y149" s="18">
        <f t="shared" si="328"/>
        <v>0</v>
      </c>
      <c r="Z149" s="18">
        <v>0</v>
      </c>
      <c r="AA149" s="27">
        <f t="shared" si="252"/>
        <v>0</v>
      </c>
      <c r="AB149" s="18">
        <f t="shared" si="329"/>
        <v>0</v>
      </c>
      <c r="AC149" s="18">
        <v>0</v>
      </c>
      <c r="AD149" s="27">
        <f t="shared" si="253"/>
        <v>0</v>
      </c>
      <c r="AE149" s="18">
        <f t="shared" si="330"/>
        <v>0</v>
      </c>
      <c r="AF149" s="18">
        <v>0</v>
      </c>
      <c r="AG149" s="27">
        <f t="shared" si="254"/>
        <v>0</v>
      </c>
      <c r="AH149" s="18">
        <f t="shared" si="331"/>
        <v>0</v>
      </c>
      <c r="AI149" s="18">
        <v>0</v>
      </c>
      <c r="AJ149" s="27">
        <f t="shared" si="255"/>
        <v>0</v>
      </c>
      <c r="AK149" s="18">
        <f t="shared" si="332"/>
        <v>0</v>
      </c>
      <c r="AL149" s="18">
        <v>0</v>
      </c>
      <c r="AM149" s="27">
        <f t="shared" si="256"/>
        <v>0</v>
      </c>
      <c r="AN149" s="18">
        <f t="shared" si="333"/>
        <v>0</v>
      </c>
      <c r="AO149" s="18">
        <v>0</v>
      </c>
      <c r="AP149" s="27">
        <f t="shared" si="257"/>
        <v>0</v>
      </c>
      <c r="AQ149" s="18">
        <f t="shared" si="334"/>
        <v>0</v>
      </c>
      <c r="AR149" s="18">
        <v>0</v>
      </c>
      <c r="AS149" s="27">
        <f t="shared" si="258"/>
        <v>0</v>
      </c>
      <c r="AT149" s="18">
        <f t="shared" si="335"/>
        <v>0</v>
      </c>
      <c r="AU149" s="18">
        <v>0</v>
      </c>
      <c r="AV149" s="27">
        <f t="shared" si="309"/>
        <v>0</v>
      </c>
      <c r="AW149" s="18">
        <f t="shared" si="336"/>
        <v>0</v>
      </c>
      <c r="AX149" s="18">
        <v>0</v>
      </c>
      <c r="AY149" s="27">
        <f t="shared" si="310"/>
        <v>0</v>
      </c>
      <c r="AZ149" s="18">
        <f t="shared" si="337"/>
        <v>0</v>
      </c>
      <c r="BA149" s="18">
        <v>0</v>
      </c>
      <c r="BB149" s="27">
        <f t="shared" si="311"/>
        <v>0</v>
      </c>
      <c r="BC149" s="18">
        <f t="shared" si="338"/>
        <v>0</v>
      </c>
      <c r="BD149" s="18">
        <v>0</v>
      </c>
      <c r="BE149" s="27">
        <f t="shared" si="312"/>
        <v>0</v>
      </c>
      <c r="BF149" s="18">
        <f t="shared" si="339"/>
        <v>0</v>
      </c>
      <c r="BG149" s="18">
        <v>0</v>
      </c>
      <c r="BH149" s="27">
        <f t="shared" si="313"/>
        <v>0</v>
      </c>
      <c r="BI149" s="18">
        <f t="shared" si="340"/>
        <v>0</v>
      </c>
      <c r="BJ149" s="18">
        <v>0</v>
      </c>
      <c r="BK149" s="27">
        <f t="shared" si="314"/>
        <v>0</v>
      </c>
      <c r="BL149" s="18">
        <f t="shared" si="341"/>
        <v>0</v>
      </c>
      <c r="BM149" s="18">
        <v>0</v>
      </c>
      <c r="BN149" s="27">
        <f t="shared" si="315"/>
        <v>0</v>
      </c>
      <c r="BO149" s="18">
        <f t="shared" si="342"/>
        <v>0</v>
      </c>
      <c r="BP149" s="18">
        <v>0</v>
      </c>
      <c r="BQ149" s="27">
        <f t="shared" si="316"/>
        <v>0</v>
      </c>
      <c r="BR149" s="18">
        <f t="shared" si="343"/>
        <v>0</v>
      </c>
      <c r="BS149" s="18">
        <v>0</v>
      </c>
      <c r="BT149" s="27">
        <f t="shared" si="317"/>
        <v>0</v>
      </c>
      <c r="BU149" s="18">
        <f t="shared" si="344"/>
        <v>0</v>
      </c>
      <c r="BV149" s="18">
        <v>0</v>
      </c>
      <c r="BW149" s="27">
        <f t="shared" si="318"/>
        <v>0</v>
      </c>
      <c r="BX149" s="18">
        <f t="shared" si="345"/>
        <v>0</v>
      </c>
      <c r="BY149" s="18">
        <v>0</v>
      </c>
      <c r="BZ149" s="27">
        <f t="shared" si="319"/>
        <v>0</v>
      </c>
      <c r="CA149" s="18">
        <f t="shared" si="346"/>
        <v>0</v>
      </c>
      <c r="CB149" s="18">
        <v>0</v>
      </c>
      <c r="CC149" s="27">
        <f t="shared" si="320"/>
        <v>0</v>
      </c>
      <c r="CD149" s="18">
        <f t="shared" si="321"/>
        <v>9368.2899999999991</v>
      </c>
    </row>
    <row r="150" spans="1:82">
      <c r="A150" s="11" t="s">
        <v>226</v>
      </c>
      <c r="B150" s="11">
        <f>VLOOKUP(A150,MEMORIA!$A:$N,2,FALSE)</f>
        <v>96546</v>
      </c>
      <c r="C150" s="11" t="str">
        <f>VLOOKUP(A150,MEMORIA!$A:$N,3,FALSE)</f>
        <v>SINAPI</v>
      </c>
      <c r="D150" s="23" t="str">
        <f>VLOOKUP(A150,MEMORIA!$A:$N,4,FALSE)</f>
        <v>ARMAÇÃO DE BLOCO UTILIZANDO AÇO CA-50 DE 10 MM - MONTAGEM. AF_01/2024</v>
      </c>
      <c r="E150" s="11" t="str">
        <f>VLOOKUP(A150,MEMORIA!$A:$N,5,FALSE)</f>
        <v>KG</v>
      </c>
      <c r="F150" s="18">
        <f>VLOOKUP(A150,MEMORIA!$A:$N,14,FALSE)</f>
        <v>145.5</v>
      </c>
      <c r="G150" s="18">
        <f>VLOOKUP(A150,ORCAMENTO!$A:$I,7,FALSE)</f>
        <v>12.92</v>
      </c>
      <c r="H150" s="18">
        <f>VLOOKUP(A150,ORCAMENTO!$A:$I,8,FALSE)</f>
        <v>15.96</v>
      </c>
      <c r="I150" s="18">
        <f t="shared" si="322"/>
        <v>2322.1799999999998</v>
      </c>
      <c r="J150" s="18">
        <f t="shared" si="323"/>
        <v>0</v>
      </c>
      <c r="K150" s="18">
        <v>0</v>
      </c>
      <c r="L150" s="27">
        <f t="shared" si="247"/>
        <v>0</v>
      </c>
      <c r="M150" s="18">
        <f t="shared" si="324"/>
        <v>2206.0700000000002</v>
      </c>
      <c r="N150" s="18">
        <f>0.95*F150</f>
        <v>138.22499999999999</v>
      </c>
      <c r="O150" s="27">
        <f t="shared" si="248"/>
        <v>0.94999956937016095</v>
      </c>
      <c r="P150" s="18">
        <f t="shared" si="325"/>
        <v>58.05</v>
      </c>
      <c r="Q150" s="18">
        <f>0.025*F150</f>
        <v>3.6375000000000002</v>
      </c>
      <c r="R150" s="27">
        <f t="shared" si="249"/>
        <v>2.4998062165723589E-2</v>
      </c>
      <c r="S150" s="18">
        <f t="shared" si="326"/>
        <v>58.05</v>
      </c>
      <c r="T150" s="18">
        <f>0.025*F150</f>
        <v>3.6375000000000002</v>
      </c>
      <c r="U150" s="27">
        <f t="shared" si="250"/>
        <v>2.4998062165723589E-2</v>
      </c>
      <c r="V150" s="18">
        <f t="shared" si="327"/>
        <v>0</v>
      </c>
      <c r="W150" s="18">
        <v>0</v>
      </c>
      <c r="X150" s="27">
        <f t="shared" si="251"/>
        <v>0</v>
      </c>
      <c r="Y150" s="18">
        <f t="shared" si="328"/>
        <v>0</v>
      </c>
      <c r="Z150" s="18">
        <v>0</v>
      </c>
      <c r="AA150" s="27">
        <f t="shared" si="252"/>
        <v>0</v>
      </c>
      <c r="AB150" s="18">
        <f t="shared" si="329"/>
        <v>0</v>
      </c>
      <c r="AC150" s="18">
        <v>0</v>
      </c>
      <c r="AD150" s="27">
        <f t="shared" si="253"/>
        <v>0</v>
      </c>
      <c r="AE150" s="18">
        <f t="shared" si="330"/>
        <v>0</v>
      </c>
      <c r="AF150" s="18">
        <v>0</v>
      </c>
      <c r="AG150" s="27">
        <f t="shared" si="254"/>
        <v>0</v>
      </c>
      <c r="AH150" s="18">
        <f t="shared" si="331"/>
        <v>0</v>
      </c>
      <c r="AI150" s="18">
        <v>0</v>
      </c>
      <c r="AJ150" s="27">
        <f t="shared" si="255"/>
        <v>0</v>
      </c>
      <c r="AK150" s="18">
        <f t="shared" si="332"/>
        <v>0</v>
      </c>
      <c r="AL150" s="18">
        <v>0</v>
      </c>
      <c r="AM150" s="27">
        <f t="shared" si="256"/>
        <v>0</v>
      </c>
      <c r="AN150" s="18">
        <f t="shared" si="333"/>
        <v>0</v>
      </c>
      <c r="AO150" s="18">
        <v>0</v>
      </c>
      <c r="AP150" s="27">
        <f t="shared" si="257"/>
        <v>0</v>
      </c>
      <c r="AQ150" s="18">
        <f t="shared" si="334"/>
        <v>0</v>
      </c>
      <c r="AR150" s="18">
        <v>0</v>
      </c>
      <c r="AS150" s="27">
        <f t="shared" si="258"/>
        <v>0</v>
      </c>
      <c r="AT150" s="18">
        <f t="shared" si="335"/>
        <v>0</v>
      </c>
      <c r="AU150" s="18">
        <v>0</v>
      </c>
      <c r="AV150" s="27">
        <f t="shared" si="309"/>
        <v>0</v>
      </c>
      <c r="AW150" s="18">
        <f t="shared" si="336"/>
        <v>0</v>
      </c>
      <c r="AX150" s="18">
        <v>0</v>
      </c>
      <c r="AY150" s="27">
        <f t="shared" si="310"/>
        <v>0</v>
      </c>
      <c r="AZ150" s="18">
        <f t="shared" si="337"/>
        <v>0</v>
      </c>
      <c r="BA150" s="18">
        <v>0</v>
      </c>
      <c r="BB150" s="27">
        <f t="shared" si="311"/>
        <v>0</v>
      </c>
      <c r="BC150" s="18">
        <f t="shared" si="338"/>
        <v>0</v>
      </c>
      <c r="BD150" s="18">
        <v>0</v>
      </c>
      <c r="BE150" s="27">
        <f t="shared" si="312"/>
        <v>0</v>
      </c>
      <c r="BF150" s="18">
        <f t="shared" si="339"/>
        <v>0</v>
      </c>
      <c r="BG150" s="18">
        <v>0</v>
      </c>
      <c r="BH150" s="27">
        <f t="shared" si="313"/>
        <v>0</v>
      </c>
      <c r="BI150" s="18">
        <f t="shared" si="340"/>
        <v>0</v>
      </c>
      <c r="BJ150" s="18">
        <v>0</v>
      </c>
      <c r="BK150" s="27">
        <f t="shared" si="314"/>
        <v>0</v>
      </c>
      <c r="BL150" s="18">
        <f t="shared" si="341"/>
        <v>0</v>
      </c>
      <c r="BM150" s="18">
        <v>0</v>
      </c>
      <c r="BN150" s="27">
        <f t="shared" si="315"/>
        <v>0</v>
      </c>
      <c r="BO150" s="18">
        <f t="shared" si="342"/>
        <v>0</v>
      </c>
      <c r="BP150" s="18">
        <v>0</v>
      </c>
      <c r="BQ150" s="27">
        <f t="shared" si="316"/>
        <v>0</v>
      </c>
      <c r="BR150" s="18">
        <f t="shared" si="343"/>
        <v>0</v>
      </c>
      <c r="BS150" s="18">
        <v>0</v>
      </c>
      <c r="BT150" s="27">
        <f t="shared" si="317"/>
        <v>0</v>
      </c>
      <c r="BU150" s="18">
        <f t="shared" si="344"/>
        <v>0</v>
      </c>
      <c r="BV150" s="18">
        <v>0</v>
      </c>
      <c r="BW150" s="27">
        <f t="shared" si="318"/>
        <v>0</v>
      </c>
      <c r="BX150" s="18">
        <f t="shared" si="345"/>
        <v>0</v>
      </c>
      <c r="BY150" s="18">
        <v>0</v>
      </c>
      <c r="BZ150" s="27">
        <f t="shared" si="319"/>
        <v>0</v>
      </c>
      <c r="CA150" s="18">
        <f t="shared" si="346"/>
        <v>0</v>
      </c>
      <c r="CB150" s="18">
        <v>0</v>
      </c>
      <c r="CC150" s="27">
        <f t="shared" si="320"/>
        <v>0</v>
      </c>
      <c r="CD150" s="18">
        <f t="shared" si="321"/>
        <v>2322.1700000000005</v>
      </c>
    </row>
    <row r="151" spans="1:82">
      <c r="A151" s="11" t="s">
        <v>227</v>
      </c>
      <c r="B151" s="11">
        <f>VLOOKUP(A151,MEMORIA!$A:$N,2,FALSE)</f>
        <v>96543</v>
      </c>
      <c r="C151" s="11" t="str">
        <f>VLOOKUP(A151,MEMORIA!$A:$N,3,FALSE)</f>
        <v>SINAPI</v>
      </c>
      <c r="D151" s="23" t="str">
        <f>VLOOKUP(A151,MEMORIA!$A:$N,4,FALSE)</f>
        <v>ARMAÇÃO DE BLOCO UTILIZANDO AÇO CA-60 DE 5 MM - MONTAGEM. AF_01/2024</v>
      </c>
      <c r="E151" s="11" t="str">
        <f>VLOOKUP(A151,MEMORIA!$A:$N,5,FALSE)</f>
        <v>KG</v>
      </c>
      <c r="F151" s="18">
        <f>VLOOKUP(A151,MEMORIA!$A:$N,14,FALSE)</f>
        <v>12.8</v>
      </c>
      <c r="G151" s="18">
        <f>VLOOKUP(A151,ORCAMENTO!$A:$I,7,FALSE)</f>
        <v>18.78</v>
      </c>
      <c r="H151" s="18">
        <f>VLOOKUP(A151,ORCAMENTO!$A:$I,8,FALSE)</f>
        <v>23.200000000000003</v>
      </c>
      <c r="I151" s="18">
        <f t="shared" si="322"/>
        <v>296.95999999999998</v>
      </c>
      <c r="J151" s="18">
        <f t="shared" si="323"/>
        <v>0</v>
      </c>
      <c r="K151" s="18">
        <v>0</v>
      </c>
      <c r="L151" s="27">
        <f t="shared" si="247"/>
        <v>0</v>
      </c>
      <c r="M151" s="18">
        <f t="shared" si="324"/>
        <v>282.11</v>
      </c>
      <c r="N151" s="18">
        <f>0.95*F151</f>
        <v>12.16</v>
      </c>
      <c r="O151" s="27">
        <f t="shared" si="248"/>
        <v>0.94999326508620696</v>
      </c>
      <c r="P151" s="18">
        <f t="shared" si="325"/>
        <v>7.42</v>
      </c>
      <c r="Q151" s="18">
        <f>0.025*F151</f>
        <v>0.32000000000000006</v>
      </c>
      <c r="R151" s="27">
        <f t="shared" si="249"/>
        <v>2.4986530172413795E-2</v>
      </c>
      <c r="S151" s="18">
        <f t="shared" si="326"/>
        <v>7.42</v>
      </c>
      <c r="T151" s="18">
        <f>0.025*F151</f>
        <v>0.32000000000000006</v>
      </c>
      <c r="U151" s="27">
        <f t="shared" si="250"/>
        <v>2.4986530172413795E-2</v>
      </c>
      <c r="V151" s="18">
        <f t="shared" si="327"/>
        <v>0</v>
      </c>
      <c r="W151" s="18">
        <v>0</v>
      </c>
      <c r="X151" s="27">
        <f t="shared" si="251"/>
        <v>0</v>
      </c>
      <c r="Y151" s="18">
        <f t="shared" si="328"/>
        <v>0</v>
      </c>
      <c r="Z151" s="18">
        <v>0</v>
      </c>
      <c r="AA151" s="27">
        <f t="shared" si="252"/>
        <v>0</v>
      </c>
      <c r="AB151" s="18">
        <f t="shared" si="329"/>
        <v>0</v>
      </c>
      <c r="AC151" s="18">
        <v>0</v>
      </c>
      <c r="AD151" s="27">
        <f t="shared" si="253"/>
        <v>0</v>
      </c>
      <c r="AE151" s="18">
        <f t="shared" si="330"/>
        <v>0</v>
      </c>
      <c r="AF151" s="18">
        <v>0</v>
      </c>
      <c r="AG151" s="27">
        <f t="shared" si="254"/>
        <v>0</v>
      </c>
      <c r="AH151" s="18">
        <f t="shared" si="331"/>
        <v>0</v>
      </c>
      <c r="AI151" s="18">
        <v>0</v>
      </c>
      <c r="AJ151" s="27">
        <f t="shared" si="255"/>
        <v>0</v>
      </c>
      <c r="AK151" s="18">
        <f t="shared" si="332"/>
        <v>0</v>
      </c>
      <c r="AL151" s="18">
        <v>0</v>
      </c>
      <c r="AM151" s="27">
        <f t="shared" si="256"/>
        <v>0</v>
      </c>
      <c r="AN151" s="18">
        <f t="shared" si="333"/>
        <v>0</v>
      </c>
      <c r="AO151" s="18">
        <v>0</v>
      </c>
      <c r="AP151" s="27">
        <f t="shared" si="257"/>
        <v>0</v>
      </c>
      <c r="AQ151" s="18">
        <f t="shared" si="334"/>
        <v>0</v>
      </c>
      <c r="AR151" s="18">
        <v>0</v>
      </c>
      <c r="AS151" s="27">
        <f t="shared" si="258"/>
        <v>0</v>
      </c>
      <c r="AT151" s="18">
        <f t="shared" si="335"/>
        <v>0</v>
      </c>
      <c r="AU151" s="18">
        <v>0</v>
      </c>
      <c r="AV151" s="27">
        <f t="shared" si="309"/>
        <v>0</v>
      </c>
      <c r="AW151" s="18">
        <f t="shared" si="336"/>
        <v>0</v>
      </c>
      <c r="AX151" s="18">
        <v>0</v>
      </c>
      <c r="AY151" s="27">
        <f t="shared" si="310"/>
        <v>0</v>
      </c>
      <c r="AZ151" s="18">
        <f t="shared" si="337"/>
        <v>0</v>
      </c>
      <c r="BA151" s="18">
        <v>0</v>
      </c>
      <c r="BB151" s="27">
        <f t="shared" si="311"/>
        <v>0</v>
      </c>
      <c r="BC151" s="18">
        <f t="shared" si="338"/>
        <v>0</v>
      </c>
      <c r="BD151" s="18">
        <v>0</v>
      </c>
      <c r="BE151" s="27">
        <f t="shared" si="312"/>
        <v>0</v>
      </c>
      <c r="BF151" s="18">
        <f t="shared" si="339"/>
        <v>0</v>
      </c>
      <c r="BG151" s="18">
        <v>0</v>
      </c>
      <c r="BH151" s="27">
        <f t="shared" si="313"/>
        <v>0</v>
      </c>
      <c r="BI151" s="18">
        <f t="shared" si="340"/>
        <v>0</v>
      </c>
      <c r="BJ151" s="18">
        <v>0</v>
      </c>
      <c r="BK151" s="27">
        <f t="shared" si="314"/>
        <v>0</v>
      </c>
      <c r="BL151" s="18">
        <f t="shared" si="341"/>
        <v>0</v>
      </c>
      <c r="BM151" s="18">
        <v>0</v>
      </c>
      <c r="BN151" s="27">
        <f t="shared" si="315"/>
        <v>0</v>
      </c>
      <c r="BO151" s="18">
        <f t="shared" si="342"/>
        <v>0</v>
      </c>
      <c r="BP151" s="18">
        <v>0</v>
      </c>
      <c r="BQ151" s="27">
        <f t="shared" si="316"/>
        <v>0</v>
      </c>
      <c r="BR151" s="18">
        <f t="shared" si="343"/>
        <v>0</v>
      </c>
      <c r="BS151" s="18">
        <v>0</v>
      </c>
      <c r="BT151" s="27">
        <f t="shared" si="317"/>
        <v>0</v>
      </c>
      <c r="BU151" s="18">
        <f t="shared" si="344"/>
        <v>0</v>
      </c>
      <c r="BV151" s="18">
        <v>0</v>
      </c>
      <c r="BW151" s="27">
        <f t="shared" si="318"/>
        <v>0</v>
      </c>
      <c r="BX151" s="18">
        <f t="shared" si="345"/>
        <v>0</v>
      </c>
      <c r="BY151" s="18">
        <v>0</v>
      </c>
      <c r="BZ151" s="27">
        <f t="shared" si="319"/>
        <v>0</v>
      </c>
      <c r="CA151" s="18">
        <f t="shared" si="346"/>
        <v>0</v>
      </c>
      <c r="CB151" s="18">
        <v>0</v>
      </c>
      <c r="CC151" s="27">
        <f t="shared" si="320"/>
        <v>0</v>
      </c>
      <c r="CD151" s="18">
        <f t="shared" si="321"/>
        <v>296.95000000000005</v>
      </c>
    </row>
    <row r="152" spans="1:82" ht="30">
      <c r="A152" s="11" t="s">
        <v>228</v>
      </c>
      <c r="B152" s="11">
        <f>VLOOKUP(A152,MEMORIA!$A:$N,2,FALSE)</f>
        <v>96532</v>
      </c>
      <c r="C152" s="11" t="str">
        <f>VLOOKUP(A152,MEMORIA!$A:$N,3,FALSE)</f>
        <v>SINAPI</v>
      </c>
      <c r="D152" s="23" t="str">
        <f>VLOOKUP(A152,MEMORIA!$A:$N,4,FALSE)</f>
        <v>FABRICAÇÃO, MONTAGEM E DESMONTAGEM DE FÔRMA PARA SAPATA, EM MADEIRA SERRADA, E=25 MM, 2 UTILIZAÇÕES. AF_01/2024</v>
      </c>
      <c r="E152" s="11" t="str">
        <f>VLOOKUP(A152,MEMORIA!$A:$N,5,FALSE)</f>
        <v>M2</v>
      </c>
      <c r="F152" s="18">
        <f>VLOOKUP(A152,MEMORIA!$A:$N,14,FALSE)</f>
        <v>69.8</v>
      </c>
      <c r="G152" s="18">
        <f>VLOOKUP(A152,ORCAMENTO!$A:$I,7,FALSE)</f>
        <v>181.7</v>
      </c>
      <c r="H152" s="18">
        <f>VLOOKUP(A152,ORCAMENTO!$A:$I,8,FALSE)</f>
        <v>224.47</v>
      </c>
      <c r="I152" s="18">
        <f t="shared" si="322"/>
        <v>15668.01</v>
      </c>
      <c r="J152" s="18">
        <f t="shared" si="323"/>
        <v>0</v>
      </c>
      <c r="K152" s="18">
        <v>0</v>
      </c>
      <c r="L152" s="27">
        <f t="shared" si="247"/>
        <v>0</v>
      </c>
      <c r="M152" s="18">
        <f t="shared" si="324"/>
        <v>14884.61</v>
      </c>
      <c r="N152" s="18">
        <f>0.95*F152</f>
        <v>66.309999999999988</v>
      </c>
      <c r="O152" s="27">
        <f t="shared" si="248"/>
        <v>0.95000003191215732</v>
      </c>
      <c r="P152" s="18">
        <f t="shared" si="325"/>
        <v>391.7</v>
      </c>
      <c r="Q152" s="18">
        <f>0.025*F152</f>
        <v>1.7450000000000001</v>
      </c>
      <c r="R152" s="27">
        <f t="shared" si="249"/>
        <v>2.4999984043921338E-2</v>
      </c>
      <c r="S152" s="18">
        <f t="shared" si="326"/>
        <v>391.7</v>
      </c>
      <c r="T152" s="18">
        <f>0.025*F152</f>
        <v>1.7450000000000001</v>
      </c>
      <c r="U152" s="27">
        <f t="shared" si="250"/>
        <v>2.4999984043921338E-2</v>
      </c>
      <c r="V152" s="18">
        <f t="shared" si="327"/>
        <v>0</v>
      </c>
      <c r="W152" s="18">
        <v>0</v>
      </c>
      <c r="X152" s="27">
        <f t="shared" si="251"/>
        <v>0</v>
      </c>
      <c r="Y152" s="18">
        <f t="shared" si="328"/>
        <v>0</v>
      </c>
      <c r="Z152" s="18">
        <v>0</v>
      </c>
      <c r="AA152" s="27">
        <f t="shared" si="252"/>
        <v>0</v>
      </c>
      <c r="AB152" s="18">
        <f t="shared" si="329"/>
        <v>0</v>
      </c>
      <c r="AC152" s="18">
        <v>0</v>
      </c>
      <c r="AD152" s="27">
        <f t="shared" si="253"/>
        <v>0</v>
      </c>
      <c r="AE152" s="18">
        <f t="shared" si="330"/>
        <v>0</v>
      </c>
      <c r="AF152" s="18">
        <v>0</v>
      </c>
      <c r="AG152" s="27">
        <f t="shared" si="254"/>
        <v>0</v>
      </c>
      <c r="AH152" s="18">
        <f t="shared" si="331"/>
        <v>0</v>
      </c>
      <c r="AI152" s="18">
        <v>0</v>
      </c>
      <c r="AJ152" s="27">
        <f t="shared" si="255"/>
        <v>0</v>
      </c>
      <c r="AK152" s="18">
        <f t="shared" si="332"/>
        <v>0</v>
      </c>
      <c r="AL152" s="18">
        <v>0</v>
      </c>
      <c r="AM152" s="27">
        <f t="shared" si="256"/>
        <v>0</v>
      </c>
      <c r="AN152" s="18">
        <f t="shared" si="333"/>
        <v>0</v>
      </c>
      <c r="AO152" s="18">
        <v>0</v>
      </c>
      <c r="AP152" s="27">
        <f t="shared" si="257"/>
        <v>0</v>
      </c>
      <c r="AQ152" s="18">
        <f t="shared" si="334"/>
        <v>0</v>
      </c>
      <c r="AR152" s="18">
        <v>0</v>
      </c>
      <c r="AS152" s="27">
        <f t="shared" si="258"/>
        <v>0</v>
      </c>
      <c r="AT152" s="18">
        <f t="shared" si="335"/>
        <v>0</v>
      </c>
      <c r="AU152" s="18">
        <v>0</v>
      </c>
      <c r="AV152" s="27">
        <f t="shared" si="309"/>
        <v>0</v>
      </c>
      <c r="AW152" s="18">
        <f t="shared" si="336"/>
        <v>0</v>
      </c>
      <c r="AX152" s="18">
        <v>0</v>
      </c>
      <c r="AY152" s="27">
        <f t="shared" si="310"/>
        <v>0</v>
      </c>
      <c r="AZ152" s="18">
        <f t="shared" si="337"/>
        <v>0</v>
      </c>
      <c r="BA152" s="18">
        <v>0</v>
      </c>
      <c r="BB152" s="27">
        <f t="shared" si="311"/>
        <v>0</v>
      </c>
      <c r="BC152" s="18">
        <f t="shared" si="338"/>
        <v>0</v>
      </c>
      <c r="BD152" s="18">
        <v>0</v>
      </c>
      <c r="BE152" s="27">
        <f t="shared" si="312"/>
        <v>0</v>
      </c>
      <c r="BF152" s="18">
        <f t="shared" si="339"/>
        <v>0</v>
      </c>
      <c r="BG152" s="18">
        <v>0</v>
      </c>
      <c r="BH152" s="27">
        <f t="shared" si="313"/>
        <v>0</v>
      </c>
      <c r="BI152" s="18">
        <f t="shared" si="340"/>
        <v>0</v>
      </c>
      <c r="BJ152" s="18">
        <v>0</v>
      </c>
      <c r="BK152" s="27">
        <f t="shared" si="314"/>
        <v>0</v>
      </c>
      <c r="BL152" s="18">
        <f t="shared" si="341"/>
        <v>0</v>
      </c>
      <c r="BM152" s="18">
        <v>0</v>
      </c>
      <c r="BN152" s="27">
        <f t="shared" si="315"/>
        <v>0</v>
      </c>
      <c r="BO152" s="18">
        <f t="shared" si="342"/>
        <v>0</v>
      </c>
      <c r="BP152" s="18">
        <v>0</v>
      </c>
      <c r="BQ152" s="27">
        <f t="shared" si="316"/>
        <v>0</v>
      </c>
      <c r="BR152" s="18">
        <f t="shared" si="343"/>
        <v>0</v>
      </c>
      <c r="BS152" s="18">
        <v>0</v>
      </c>
      <c r="BT152" s="27">
        <f t="shared" si="317"/>
        <v>0</v>
      </c>
      <c r="BU152" s="18">
        <f t="shared" si="344"/>
        <v>0</v>
      </c>
      <c r="BV152" s="18">
        <v>0</v>
      </c>
      <c r="BW152" s="27">
        <f t="shared" si="318"/>
        <v>0</v>
      </c>
      <c r="BX152" s="18">
        <f t="shared" si="345"/>
        <v>0</v>
      </c>
      <c r="BY152" s="18">
        <v>0</v>
      </c>
      <c r="BZ152" s="27">
        <f t="shared" si="319"/>
        <v>0</v>
      </c>
      <c r="CA152" s="18">
        <f t="shared" si="346"/>
        <v>0</v>
      </c>
      <c r="CB152" s="18">
        <v>0</v>
      </c>
      <c r="CC152" s="27">
        <f t="shared" si="320"/>
        <v>0</v>
      </c>
      <c r="CD152" s="18">
        <f t="shared" si="321"/>
        <v>15668.010000000002</v>
      </c>
    </row>
    <row r="153" spans="1:82" ht="30">
      <c r="A153" s="11" t="s">
        <v>229</v>
      </c>
      <c r="B153" s="11">
        <f>VLOOKUP(A153,MEMORIA!$A:$N,2,FALSE)</f>
        <v>92769</v>
      </c>
      <c r="C153" s="11" t="str">
        <f>VLOOKUP(A153,MEMORIA!$A:$N,3,FALSE)</f>
        <v>SINAPI</v>
      </c>
      <c r="D153" s="23" t="str">
        <f>VLOOKUP(A153,MEMORIA!$A:$N,4,FALSE)</f>
        <v>ARMAÇÃO DE LAJE DE ESTRUTURA CONVENCIONAL DE CONCRETO ARMADO UTILIZANDO AÇO CA-50 DE 6,3 MM - MONTAGEM. AF_06/2022</v>
      </c>
      <c r="E153" s="11" t="str">
        <f>VLOOKUP(A153,MEMORIA!$A:$N,5,FALSE)</f>
        <v>KG</v>
      </c>
      <c r="F153" s="18">
        <f>VLOOKUP(A153,MEMORIA!$A:$N,14,FALSE)</f>
        <v>449.7</v>
      </c>
      <c r="G153" s="18">
        <f>VLOOKUP(A153,ORCAMENTO!$A:$I,7,FALSE)</f>
        <v>11.63</v>
      </c>
      <c r="H153" s="18">
        <f>VLOOKUP(A153,ORCAMENTO!$A:$I,8,FALSE)</f>
        <v>14.370000000000001</v>
      </c>
      <c r="I153" s="18">
        <f t="shared" si="322"/>
        <v>6462.19</v>
      </c>
      <c r="J153" s="18">
        <f t="shared" si="323"/>
        <v>0</v>
      </c>
      <c r="K153" s="18">
        <v>0</v>
      </c>
      <c r="L153" s="27">
        <f t="shared" si="247"/>
        <v>0</v>
      </c>
      <c r="M153" s="18">
        <f t="shared" si="324"/>
        <v>0</v>
      </c>
      <c r="N153" s="18">
        <v>0</v>
      </c>
      <c r="O153" s="27">
        <f t="shared" si="248"/>
        <v>0</v>
      </c>
      <c r="P153" s="18">
        <f t="shared" si="325"/>
        <v>6462.19</v>
      </c>
      <c r="Q153" s="18">
        <f t="shared" ref="Q153:Q160" si="347">F153</f>
        <v>449.7</v>
      </c>
      <c r="R153" s="27">
        <f t="shared" si="249"/>
        <v>1</v>
      </c>
      <c r="S153" s="18">
        <f t="shared" si="326"/>
        <v>0</v>
      </c>
      <c r="T153" s="18">
        <v>0</v>
      </c>
      <c r="U153" s="27">
        <f t="shared" si="250"/>
        <v>0</v>
      </c>
      <c r="V153" s="18">
        <f t="shared" si="327"/>
        <v>0</v>
      </c>
      <c r="W153" s="18">
        <v>0</v>
      </c>
      <c r="X153" s="27">
        <f t="shared" si="251"/>
        <v>0</v>
      </c>
      <c r="Y153" s="18">
        <f t="shared" si="328"/>
        <v>0</v>
      </c>
      <c r="Z153" s="18">
        <v>0</v>
      </c>
      <c r="AA153" s="27">
        <f t="shared" si="252"/>
        <v>0</v>
      </c>
      <c r="AB153" s="18">
        <f t="shared" si="329"/>
        <v>0</v>
      </c>
      <c r="AC153" s="18">
        <v>0</v>
      </c>
      <c r="AD153" s="27">
        <f t="shared" si="253"/>
        <v>0</v>
      </c>
      <c r="AE153" s="18">
        <f t="shared" si="330"/>
        <v>0</v>
      </c>
      <c r="AF153" s="18">
        <v>0</v>
      </c>
      <c r="AG153" s="27">
        <f t="shared" si="254"/>
        <v>0</v>
      </c>
      <c r="AH153" s="18">
        <f t="shared" si="331"/>
        <v>0</v>
      </c>
      <c r="AI153" s="18">
        <v>0</v>
      </c>
      <c r="AJ153" s="27">
        <f t="shared" si="255"/>
        <v>0</v>
      </c>
      <c r="AK153" s="18">
        <f t="shared" si="332"/>
        <v>0</v>
      </c>
      <c r="AL153" s="18">
        <v>0</v>
      </c>
      <c r="AM153" s="27">
        <f t="shared" si="256"/>
        <v>0</v>
      </c>
      <c r="AN153" s="18">
        <f t="shared" si="333"/>
        <v>0</v>
      </c>
      <c r="AO153" s="18">
        <v>0</v>
      </c>
      <c r="AP153" s="27">
        <f t="shared" si="257"/>
        <v>0</v>
      </c>
      <c r="AQ153" s="18">
        <f t="shared" si="334"/>
        <v>0</v>
      </c>
      <c r="AR153" s="18">
        <v>0</v>
      </c>
      <c r="AS153" s="27">
        <f t="shared" si="258"/>
        <v>0</v>
      </c>
      <c r="AT153" s="18">
        <f t="shared" si="335"/>
        <v>0</v>
      </c>
      <c r="AU153" s="18">
        <v>0</v>
      </c>
      <c r="AV153" s="27">
        <f t="shared" si="309"/>
        <v>0</v>
      </c>
      <c r="AW153" s="18">
        <f t="shared" si="336"/>
        <v>0</v>
      </c>
      <c r="AX153" s="18">
        <v>0</v>
      </c>
      <c r="AY153" s="27">
        <f t="shared" si="310"/>
        <v>0</v>
      </c>
      <c r="AZ153" s="18">
        <f t="shared" si="337"/>
        <v>0</v>
      </c>
      <c r="BA153" s="18">
        <v>0</v>
      </c>
      <c r="BB153" s="27">
        <f t="shared" si="311"/>
        <v>0</v>
      </c>
      <c r="BC153" s="18">
        <f t="shared" si="338"/>
        <v>0</v>
      </c>
      <c r="BD153" s="18">
        <v>0</v>
      </c>
      <c r="BE153" s="27">
        <f t="shared" si="312"/>
        <v>0</v>
      </c>
      <c r="BF153" s="18">
        <f t="shared" si="339"/>
        <v>0</v>
      </c>
      <c r="BG153" s="18">
        <v>0</v>
      </c>
      <c r="BH153" s="27">
        <f t="shared" si="313"/>
        <v>0</v>
      </c>
      <c r="BI153" s="18">
        <f t="shared" si="340"/>
        <v>0</v>
      </c>
      <c r="BJ153" s="18">
        <v>0</v>
      </c>
      <c r="BK153" s="27">
        <f t="shared" si="314"/>
        <v>0</v>
      </c>
      <c r="BL153" s="18">
        <f t="shared" si="341"/>
        <v>0</v>
      </c>
      <c r="BM153" s="18">
        <v>0</v>
      </c>
      <c r="BN153" s="27">
        <f t="shared" si="315"/>
        <v>0</v>
      </c>
      <c r="BO153" s="18">
        <f t="shared" si="342"/>
        <v>0</v>
      </c>
      <c r="BP153" s="18">
        <v>0</v>
      </c>
      <c r="BQ153" s="27">
        <f t="shared" si="316"/>
        <v>0</v>
      </c>
      <c r="BR153" s="18">
        <f t="shared" si="343"/>
        <v>0</v>
      </c>
      <c r="BS153" s="18">
        <v>0</v>
      </c>
      <c r="BT153" s="27">
        <f t="shared" si="317"/>
        <v>0</v>
      </c>
      <c r="BU153" s="18">
        <f t="shared" si="344"/>
        <v>0</v>
      </c>
      <c r="BV153" s="18">
        <v>0</v>
      </c>
      <c r="BW153" s="27">
        <f t="shared" si="318"/>
        <v>0</v>
      </c>
      <c r="BX153" s="18">
        <f t="shared" si="345"/>
        <v>0</v>
      </c>
      <c r="BY153" s="18">
        <v>0</v>
      </c>
      <c r="BZ153" s="27">
        <f t="shared" si="319"/>
        <v>0</v>
      </c>
      <c r="CA153" s="18">
        <f t="shared" si="346"/>
        <v>0</v>
      </c>
      <c r="CB153" s="18">
        <v>0</v>
      </c>
      <c r="CC153" s="27">
        <f t="shared" si="320"/>
        <v>0</v>
      </c>
      <c r="CD153" s="18">
        <f t="shared" si="321"/>
        <v>6462.19</v>
      </c>
    </row>
    <row r="154" spans="1:82" ht="30">
      <c r="A154" s="11" t="s">
        <v>230</v>
      </c>
      <c r="B154" s="11">
        <f>VLOOKUP(A154,MEMORIA!$A:$N,2,FALSE)</f>
        <v>92770</v>
      </c>
      <c r="C154" s="11" t="str">
        <f>VLOOKUP(A154,MEMORIA!$A:$N,3,FALSE)</f>
        <v>SINAPI</v>
      </c>
      <c r="D154" s="23" t="str">
        <f>VLOOKUP(A154,MEMORIA!$A:$N,4,FALSE)</f>
        <v>ARMAÇÃO DE LAJE DE ESTRUTURA CONVENCIONAL DE CONCRETO ARMADO UTILIZANDO AÇO CA-50 DE 8,0 MM - MONTAGEM. AF_06/2022</v>
      </c>
      <c r="E154" s="11" t="str">
        <f>VLOOKUP(A154,MEMORIA!$A:$N,5,FALSE)</f>
        <v>KG</v>
      </c>
      <c r="F154" s="18">
        <f>VLOOKUP(A154,MEMORIA!$A:$N,14,FALSE)</f>
        <v>309.10000000000002</v>
      </c>
      <c r="G154" s="18">
        <f>VLOOKUP(A154,ORCAMENTO!$A:$I,7,FALSE)</f>
        <v>10.8</v>
      </c>
      <c r="H154" s="18">
        <f>VLOOKUP(A154,ORCAMENTO!$A:$I,8,FALSE)</f>
        <v>13.34</v>
      </c>
      <c r="I154" s="18">
        <f t="shared" si="322"/>
        <v>4123.3900000000003</v>
      </c>
      <c r="J154" s="18">
        <f t="shared" si="323"/>
        <v>0</v>
      </c>
      <c r="K154" s="18">
        <v>0</v>
      </c>
      <c r="L154" s="27">
        <f t="shared" si="247"/>
        <v>0</v>
      </c>
      <c r="M154" s="18">
        <f t="shared" si="324"/>
        <v>0</v>
      </c>
      <c r="N154" s="18">
        <v>0</v>
      </c>
      <c r="O154" s="27">
        <f t="shared" si="248"/>
        <v>0</v>
      </c>
      <c r="P154" s="18">
        <f t="shared" si="325"/>
        <v>4123.3900000000003</v>
      </c>
      <c r="Q154" s="18">
        <f t="shared" si="347"/>
        <v>309.10000000000002</v>
      </c>
      <c r="R154" s="27">
        <f t="shared" si="249"/>
        <v>1</v>
      </c>
      <c r="S154" s="18">
        <f t="shared" si="326"/>
        <v>0</v>
      </c>
      <c r="T154" s="18">
        <v>0</v>
      </c>
      <c r="U154" s="27">
        <f t="shared" si="250"/>
        <v>0</v>
      </c>
      <c r="V154" s="18">
        <f t="shared" si="327"/>
        <v>0</v>
      </c>
      <c r="W154" s="18">
        <v>0</v>
      </c>
      <c r="X154" s="27">
        <f t="shared" si="251"/>
        <v>0</v>
      </c>
      <c r="Y154" s="18">
        <f t="shared" si="328"/>
        <v>0</v>
      </c>
      <c r="Z154" s="18">
        <v>0</v>
      </c>
      <c r="AA154" s="27">
        <f t="shared" si="252"/>
        <v>0</v>
      </c>
      <c r="AB154" s="18">
        <f t="shared" si="329"/>
        <v>0</v>
      </c>
      <c r="AC154" s="18">
        <v>0</v>
      </c>
      <c r="AD154" s="27">
        <f t="shared" si="253"/>
        <v>0</v>
      </c>
      <c r="AE154" s="18">
        <f t="shared" si="330"/>
        <v>0</v>
      </c>
      <c r="AF154" s="18">
        <v>0</v>
      </c>
      <c r="AG154" s="27">
        <f t="shared" si="254"/>
        <v>0</v>
      </c>
      <c r="AH154" s="18">
        <f t="shared" si="331"/>
        <v>0</v>
      </c>
      <c r="AI154" s="18">
        <v>0</v>
      </c>
      <c r="AJ154" s="27">
        <f t="shared" si="255"/>
        <v>0</v>
      </c>
      <c r="AK154" s="18">
        <f t="shared" si="332"/>
        <v>0</v>
      </c>
      <c r="AL154" s="18">
        <v>0</v>
      </c>
      <c r="AM154" s="27">
        <f t="shared" si="256"/>
        <v>0</v>
      </c>
      <c r="AN154" s="18">
        <f t="shared" si="333"/>
        <v>0</v>
      </c>
      <c r="AO154" s="18">
        <v>0</v>
      </c>
      <c r="AP154" s="27">
        <f t="shared" si="257"/>
        <v>0</v>
      </c>
      <c r="AQ154" s="18">
        <f t="shared" si="334"/>
        <v>0</v>
      </c>
      <c r="AR154" s="18">
        <v>0</v>
      </c>
      <c r="AS154" s="27">
        <f t="shared" si="258"/>
        <v>0</v>
      </c>
      <c r="AT154" s="18">
        <f t="shared" si="335"/>
        <v>0</v>
      </c>
      <c r="AU154" s="18">
        <v>0</v>
      </c>
      <c r="AV154" s="27">
        <f t="shared" si="309"/>
        <v>0</v>
      </c>
      <c r="AW154" s="18">
        <f t="shared" si="336"/>
        <v>0</v>
      </c>
      <c r="AX154" s="18">
        <v>0</v>
      </c>
      <c r="AY154" s="27">
        <f t="shared" si="310"/>
        <v>0</v>
      </c>
      <c r="AZ154" s="18">
        <f t="shared" si="337"/>
        <v>0</v>
      </c>
      <c r="BA154" s="18">
        <v>0</v>
      </c>
      <c r="BB154" s="27">
        <f t="shared" si="311"/>
        <v>0</v>
      </c>
      <c r="BC154" s="18">
        <f t="shared" si="338"/>
        <v>0</v>
      </c>
      <c r="BD154" s="18">
        <v>0</v>
      </c>
      <c r="BE154" s="27">
        <f t="shared" si="312"/>
        <v>0</v>
      </c>
      <c r="BF154" s="18">
        <f t="shared" si="339"/>
        <v>0</v>
      </c>
      <c r="BG154" s="18">
        <v>0</v>
      </c>
      <c r="BH154" s="27">
        <f t="shared" si="313"/>
        <v>0</v>
      </c>
      <c r="BI154" s="18">
        <f t="shared" si="340"/>
        <v>0</v>
      </c>
      <c r="BJ154" s="18">
        <v>0</v>
      </c>
      <c r="BK154" s="27">
        <f t="shared" si="314"/>
        <v>0</v>
      </c>
      <c r="BL154" s="18">
        <f t="shared" si="341"/>
        <v>0</v>
      </c>
      <c r="BM154" s="18">
        <v>0</v>
      </c>
      <c r="BN154" s="27">
        <f t="shared" si="315"/>
        <v>0</v>
      </c>
      <c r="BO154" s="18">
        <f t="shared" si="342"/>
        <v>0</v>
      </c>
      <c r="BP154" s="18">
        <v>0</v>
      </c>
      <c r="BQ154" s="27">
        <f t="shared" si="316"/>
        <v>0</v>
      </c>
      <c r="BR154" s="18">
        <f t="shared" si="343"/>
        <v>0</v>
      </c>
      <c r="BS154" s="18">
        <v>0</v>
      </c>
      <c r="BT154" s="27">
        <f t="shared" si="317"/>
        <v>0</v>
      </c>
      <c r="BU154" s="18">
        <f t="shared" si="344"/>
        <v>0</v>
      </c>
      <c r="BV154" s="18">
        <v>0</v>
      </c>
      <c r="BW154" s="27">
        <f t="shared" si="318"/>
        <v>0</v>
      </c>
      <c r="BX154" s="18">
        <f t="shared" si="345"/>
        <v>0</v>
      </c>
      <c r="BY154" s="18">
        <v>0</v>
      </c>
      <c r="BZ154" s="27">
        <f t="shared" si="319"/>
        <v>0</v>
      </c>
      <c r="CA154" s="18">
        <f t="shared" si="346"/>
        <v>0</v>
      </c>
      <c r="CB154" s="18">
        <v>0</v>
      </c>
      <c r="CC154" s="27">
        <f t="shared" si="320"/>
        <v>0</v>
      </c>
      <c r="CD154" s="18">
        <f t="shared" si="321"/>
        <v>4123.3900000000003</v>
      </c>
    </row>
    <row r="155" spans="1:82" ht="30">
      <c r="A155" s="11" t="s">
        <v>231</v>
      </c>
      <c r="B155" s="11">
        <f>VLOOKUP(A155,MEMORIA!$A:$N,2,FALSE)</f>
        <v>92771</v>
      </c>
      <c r="C155" s="11" t="str">
        <f>VLOOKUP(A155,MEMORIA!$A:$N,3,FALSE)</f>
        <v>SINAPI</v>
      </c>
      <c r="D155" s="23" t="str">
        <f>VLOOKUP(A155,MEMORIA!$A:$N,4,FALSE)</f>
        <v>ARMAÇÃO DE LAJE DE ESTRUTURA CONVENCIONAL DE CONCRETO ARMADO UTILIZANDO AÇO CA-50 DE 10,0 MM - MONTAGEM. AF_06/2022</v>
      </c>
      <c r="E155" s="11" t="str">
        <f>VLOOKUP(A155,MEMORIA!$A:$N,5,FALSE)</f>
        <v>KG</v>
      </c>
      <c r="F155" s="18">
        <f>VLOOKUP(A155,MEMORIA!$A:$N,14,FALSE)</f>
        <v>193.3</v>
      </c>
      <c r="G155" s="18">
        <f>VLOOKUP(A155,ORCAMENTO!$A:$I,7,FALSE)</f>
        <v>9.5499999999999989</v>
      </c>
      <c r="H155" s="18">
        <f>VLOOKUP(A155,ORCAMENTO!$A:$I,8,FALSE)</f>
        <v>11.799999999999999</v>
      </c>
      <c r="I155" s="18">
        <f t="shared" si="322"/>
        <v>2280.94</v>
      </c>
      <c r="J155" s="18">
        <f t="shared" si="323"/>
        <v>0</v>
      </c>
      <c r="K155" s="18">
        <v>0</v>
      </c>
      <c r="L155" s="27">
        <f t="shared" si="247"/>
        <v>0</v>
      </c>
      <c r="M155" s="18">
        <f t="shared" si="324"/>
        <v>0</v>
      </c>
      <c r="N155" s="18">
        <v>0</v>
      </c>
      <c r="O155" s="27">
        <f t="shared" si="248"/>
        <v>0</v>
      </c>
      <c r="P155" s="18">
        <f t="shared" si="325"/>
        <v>2280.94</v>
      </c>
      <c r="Q155" s="18">
        <f t="shared" si="347"/>
        <v>193.3</v>
      </c>
      <c r="R155" s="27">
        <f t="shared" si="249"/>
        <v>1</v>
      </c>
      <c r="S155" s="18">
        <f t="shared" si="326"/>
        <v>0</v>
      </c>
      <c r="T155" s="18">
        <v>0</v>
      </c>
      <c r="U155" s="27">
        <f t="shared" si="250"/>
        <v>0</v>
      </c>
      <c r="V155" s="18">
        <f t="shared" si="327"/>
        <v>0</v>
      </c>
      <c r="W155" s="18">
        <v>0</v>
      </c>
      <c r="X155" s="27">
        <f t="shared" si="251"/>
        <v>0</v>
      </c>
      <c r="Y155" s="18">
        <f t="shared" si="328"/>
        <v>0</v>
      </c>
      <c r="Z155" s="18">
        <v>0</v>
      </c>
      <c r="AA155" s="27">
        <f t="shared" si="252"/>
        <v>0</v>
      </c>
      <c r="AB155" s="18">
        <f t="shared" si="329"/>
        <v>0</v>
      </c>
      <c r="AC155" s="18">
        <v>0</v>
      </c>
      <c r="AD155" s="27">
        <f t="shared" si="253"/>
        <v>0</v>
      </c>
      <c r="AE155" s="18">
        <f t="shared" si="330"/>
        <v>0</v>
      </c>
      <c r="AF155" s="18">
        <v>0</v>
      </c>
      <c r="AG155" s="27">
        <f t="shared" si="254"/>
        <v>0</v>
      </c>
      <c r="AH155" s="18">
        <f t="shared" si="331"/>
        <v>0</v>
      </c>
      <c r="AI155" s="18">
        <v>0</v>
      </c>
      <c r="AJ155" s="27">
        <f t="shared" si="255"/>
        <v>0</v>
      </c>
      <c r="AK155" s="18">
        <f t="shared" si="332"/>
        <v>0</v>
      </c>
      <c r="AL155" s="18">
        <v>0</v>
      </c>
      <c r="AM155" s="27">
        <f t="shared" si="256"/>
        <v>0</v>
      </c>
      <c r="AN155" s="18">
        <f t="shared" si="333"/>
        <v>0</v>
      </c>
      <c r="AO155" s="18">
        <v>0</v>
      </c>
      <c r="AP155" s="27">
        <f t="shared" si="257"/>
        <v>0</v>
      </c>
      <c r="AQ155" s="18">
        <f t="shared" si="334"/>
        <v>0</v>
      </c>
      <c r="AR155" s="18">
        <v>0</v>
      </c>
      <c r="AS155" s="27">
        <f t="shared" si="258"/>
        <v>0</v>
      </c>
      <c r="AT155" s="18">
        <f t="shared" si="335"/>
        <v>0</v>
      </c>
      <c r="AU155" s="18">
        <v>0</v>
      </c>
      <c r="AV155" s="27">
        <f t="shared" si="309"/>
        <v>0</v>
      </c>
      <c r="AW155" s="18">
        <f t="shared" si="336"/>
        <v>0</v>
      </c>
      <c r="AX155" s="18">
        <v>0</v>
      </c>
      <c r="AY155" s="27">
        <f t="shared" si="310"/>
        <v>0</v>
      </c>
      <c r="AZ155" s="18">
        <f t="shared" si="337"/>
        <v>0</v>
      </c>
      <c r="BA155" s="18">
        <v>0</v>
      </c>
      <c r="BB155" s="27">
        <f t="shared" si="311"/>
        <v>0</v>
      </c>
      <c r="BC155" s="18">
        <f t="shared" si="338"/>
        <v>0</v>
      </c>
      <c r="BD155" s="18">
        <v>0</v>
      </c>
      <c r="BE155" s="27">
        <f t="shared" si="312"/>
        <v>0</v>
      </c>
      <c r="BF155" s="18">
        <f t="shared" si="339"/>
        <v>0</v>
      </c>
      <c r="BG155" s="18">
        <v>0</v>
      </c>
      <c r="BH155" s="27">
        <f t="shared" si="313"/>
        <v>0</v>
      </c>
      <c r="BI155" s="18">
        <f t="shared" si="340"/>
        <v>0</v>
      </c>
      <c r="BJ155" s="18">
        <v>0</v>
      </c>
      <c r="BK155" s="27">
        <f t="shared" si="314"/>
        <v>0</v>
      </c>
      <c r="BL155" s="18">
        <f t="shared" si="341"/>
        <v>0</v>
      </c>
      <c r="BM155" s="18">
        <v>0</v>
      </c>
      <c r="BN155" s="27">
        <f t="shared" si="315"/>
        <v>0</v>
      </c>
      <c r="BO155" s="18">
        <f t="shared" si="342"/>
        <v>0</v>
      </c>
      <c r="BP155" s="18">
        <v>0</v>
      </c>
      <c r="BQ155" s="27">
        <f t="shared" si="316"/>
        <v>0</v>
      </c>
      <c r="BR155" s="18">
        <f t="shared" si="343"/>
        <v>0</v>
      </c>
      <c r="BS155" s="18">
        <v>0</v>
      </c>
      <c r="BT155" s="27">
        <f t="shared" si="317"/>
        <v>0</v>
      </c>
      <c r="BU155" s="18">
        <f t="shared" si="344"/>
        <v>0</v>
      </c>
      <c r="BV155" s="18">
        <v>0</v>
      </c>
      <c r="BW155" s="27">
        <f t="shared" si="318"/>
        <v>0</v>
      </c>
      <c r="BX155" s="18">
        <f t="shared" si="345"/>
        <v>0</v>
      </c>
      <c r="BY155" s="18">
        <v>0</v>
      </c>
      <c r="BZ155" s="27">
        <f t="shared" si="319"/>
        <v>0</v>
      </c>
      <c r="CA155" s="18">
        <f t="shared" si="346"/>
        <v>0</v>
      </c>
      <c r="CB155" s="18">
        <v>0</v>
      </c>
      <c r="CC155" s="27">
        <f t="shared" si="320"/>
        <v>0</v>
      </c>
      <c r="CD155" s="18">
        <f t="shared" si="321"/>
        <v>2280.94</v>
      </c>
    </row>
    <row r="156" spans="1:82" ht="30">
      <c r="A156" s="11" t="s">
        <v>232</v>
      </c>
      <c r="B156" s="11">
        <f>VLOOKUP(A156,MEMORIA!$A:$N,2,FALSE)</f>
        <v>92772</v>
      </c>
      <c r="C156" s="11" t="str">
        <f>VLOOKUP(A156,MEMORIA!$A:$N,3,FALSE)</f>
        <v>SINAPI</v>
      </c>
      <c r="D156" s="23" t="str">
        <f>VLOOKUP(A156,MEMORIA!$A:$N,4,FALSE)</f>
        <v>ARMAÇÃO DE LAJE DE ESTRUTURA CONVENCIONAL DE CONCRETO ARMADO UTILIZANDO AÇO CA-50 DE 12,5 MM - MONTAGEM. AF_06/2022</v>
      </c>
      <c r="E156" s="11" t="str">
        <f>VLOOKUP(A156,MEMORIA!$A:$N,5,FALSE)</f>
        <v>KG</v>
      </c>
      <c r="F156" s="18">
        <f>VLOOKUP(A156,MEMORIA!$A:$N,14,FALSE)</f>
        <v>31.5</v>
      </c>
      <c r="G156" s="18">
        <f>VLOOKUP(A156,ORCAMENTO!$A:$I,7,FALSE)</f>
        <v>7.9700000000000006</v>
      </c>
      <c r="H156" s="18">
        <f>VLOOKUP(A156,ORCAMENTO!$A:$I,8,FALSE)</f>
        <v>9.8500000000000014</v>
      </c>
      <c r="I156" s="18">
        <f t="shared" si="322"/>
        <v>310.27999999999997</v>
      </c>
      <c r="J156" s="18">
        <f t="shared" si="323"/>
        <v>0</v>
      </c>
      <c r="K156" s="18">
        <v>0</v>
      </c>
      <c r="L156" s="27">
        <f t="shared" si="247"/>
        <v>0</v>
      </c>
      <c r="M156" s="18">
        <f t="shared" si="324"/>
        <v>0</v>
      </c>
      <c r="N156" s="18">
        <v>0</v>
      </c>
      <c r="O156" s="27">
        <f t="shared" si="248"/>
        <v>0</v>
      </c>
      <c r="P156" s="18">
        <f t="shared" si="325"/>
        <v>310.27999999999997</v>
      </c>
      <c r="Q156" s="18">
        <f t="shared" si="347"/>
        <v>31.5</v>
      </c>
      <c r="R156" s="27">
        <f t="shared" si="249"/>
        <v>1</v>
      </c>
      <c r="S156" s="18">
        <f t="shared" si="326"/>
        <v>0</v>
      </c>
      <c r="T156" s="18">
        <v>0</v>
      </c>
      <c r="U156" s="27">
        <f t="shared" si="250"/>
        <v>0</v>
      </c>
      <c r="V156" s="18">
        <f t="shared" si="327"/>
        <v>0</v>
      </c>
      <c r="W156" s="18">
        <v>0</v>
      </c>
      <c r="X156" s="27">
        <f t="shared" si="251"/>
        <v>0</v>
      </c>
      <c r="Y156" s="18">
        <f t="shared" si="328"/>
        <v>0</v>
      </c>
      <c r="Z156" s="18">
        <v>0</v>
      </c>
      <c r="AA156" s="27">
        <f t="shared" si="252"/>
        <v>0</v>
      </c>
      <c r="AB156" s="18">
        <f t="shared" si="329"/>
        <v>0</v>
      </c>
      <c r="AC156" s="18">
        <v>0</v>
      </c>
      <c r="AD156" s="27">
        <f t="shared" si="253"/>
        <v>0</v>
      </c>
      <c r="AE156" s="18">
        <f t="shared" si="330"/>
        <v>0</v>
      </c>
      <c r="AF156" s="18">
        <v>0</v>
      </c>
      <c r="AG156" s="27">
        <f t="shared" si="254"/>
        <v>0</v>
      </c>
      <c r="AH156" s="18">
        <f t="shared" si="331"/>
        <v>0</v>
      </c>
      <c r="AI156" s="18">
        <v>0</v>
      </c>
      <c r="AJ156" s="27">
        <f t="shared" si="255"/>
        <v>0</v>
      </c>
      <c r="AK156" s="18">
        <f t="shared" si="332"/>
        <v>0</v>
      </c>
      <c r="AL156" s="18">
        <v>0</v>
      </c>
      <c r="AM156" s="27">
        <f t="shared" si="256"/>
        <v>0</v>
      </c>
      <c r="AN156" s="18">
        <f t="shared" si="333"/>
        <v>0</v>
      </c>
      <c r="AO156" s="18">
        <v>0</v>
      </c>
      <c r="AP156" s="27">
        <f t="shared" si="257"/>
        <v>0</v>
      </c>
      <c r="AQ156" s="18">
        <f t="shared" si="334"/>
        <v>0</v>
      </c>
      <c r="AR156" s="18">
        <v>0</v>
      </c>
      <c r="AS156" s="27">
        <f t="shared" si="258"/>
        <v>0</v>
      </c>
      <c r="AT156" s="18">
        <f t="shared" si="335"/>
        <v>0</v>
      </c>
      <c r="AU156" s="18">
        <v>0</v>
      </c>
      <c r="AV156" s="27">
        <f t="shared" si="309"/>
        <v>0</v>
      </c>
      <c r="AW156" s="18">
        <f t="shared" si="336"/>
        <v>0</v>
      </c>
      <c r="AX156" s="18">
        <v>0</v>
      </c>
      <c r="AY156" s="27">
        <f t="shared" si="310"/>
        <v>0</v>
      </c>
      <c r="AZ156" s="18">
        <f t="shared" si="337"/>
        <v>0</v>
      </c>
      <c r="BA156" s="18">
        <v>0</v>
      </c>
      <c r="BB156" s="27">
        <f t="shared" si="311"/>
        <v>0</v>
      </c>
      <c r="BC156" s="18">
        <f t="shared" si="338"/>
        <v>0</v>
      </c>
      <c r="BD156" s="18">
        <v>0</v>
      </c>
      <c r="BE156" s="27">
        <f t="shared" si="312"/>
        <v>0</v>
      </c>
      <c r="BF156" s="18">
        <f t="shared" si="339"/>
        <v>0</v>
      </c>
      <c r="BG156" s="18">
        <v>0</v>
      </c>
      <c r="BH156" s="27">
        <f t="shared" si="313"/>
        <v>0</v>
      </c>
      <c r="BI156" s="18">
        <f t="shared" si="340"/>
        <v>0</v>
      </c>
      <c r="BJ156" s="18">
        <v>0</v>
      </c>
      <c r="BK156" s="27">
        <f t="shared" si="314"/>
        <v>0</v>
      </c>
      <c r="BL156" s="18">
        <f t="shared" si="341"/>
        <v>0</v>
      </c>
      <c r="BM156" s="18">
        <v>0</v>
      </c>
      <c r="BN156" s="27">
        <f t="shared" si="315"/>
        <v>0</v>
      </c>
      <c r="BO156" s="18">
        <f t="shared" si="342"/>
        <v>0</v>
      </c>
      <c r="BP156" s="18">
        <v>0</v>
      </c>
      <c r="BQ156" s="27">
        <f t="shared" si="316"/>
        <v>0</v>
      </c>
      <c r="BR156" s="18">
        <f t="shared" si="343"/>
        <v>0</v>
      </c>
      <c r="BS156" s="18">
        <v>0</v>
      </c>
      <c r="BT156" s="27">
        <f t="shared" si="317"/>
        <v>0</v>
      </c>
      <c r="BU156" s="18">
        <f t="shared" si="344"/>
        <v>0</v>
      </c>
      <c r="BV156" s="18">
        <v>0</v>
      </c>
      <c r="BW156" s="27">
        <f t="shared" si="318"/>
        <v>0</v>
      </c>
      <c r="BX156" s="18">
        <f t="shared" si="345"/>
        <v>0</v>
      </c>
      <c r="BY156" s="18">
        <v>0</v>
      </c>
      <c r="BZ156" s="27">
        <f t="shared" si="319"/>
        <v>0</v>
      </c>
      <c r="CA156" s="18">
        <f t="shared" si="346"/>
        <v>0</v>
      </c>
      <c r="CB156" s="18">
        <v>0</v>
      </c>
      <c r="CC156" s="27">
        <f t="shared" si="320"/>
        <v>0</v>
      </c>
      <c r="CD156" s="18">
        <f t="shared" si="321"/>
        <v>310.27999999999997</v>
      </c>
    </row>
    <row r="157" spans="1:82" ht="30">
      <c r="A157" s="11" t="s">
        <v>233</v>
      </c>
      <c r="B157" s="11">
        <f>VLOOKUP(A157,MEMORIA!$A:$N,2,FALSE)</f>
        <v>92773</v>
      </c>
      <c r="C157" s="11" t="str">
        <f>VLOOKUP(A157,MEMORIA!$A:$N,3,FALSE)</f>
        <v>SINAPI</v>
      </c>
      <c r="D157" s="23" t="str">
        <f>VLOOKUP(A157,MEMORIA!$A:$N,4,FALSE)</f>
        <v>ARMAÇÃO DE LAJE DE ESTRUTURA CONVENCIONAL DE CONCRETO ARMADO UTILIZANDO AÇO CA-50 DE 16,0 MM - MONTAGEM. AF_06/2022</v>
      </c>
      <c r="E157" s="11" t="str">
        <f>VLOOKUP(A157,MEMORIA!$A:$N,5,FALSE)</f>
        <v>KG</v>
      </c>
      <c r="F157" s="18">
        <f>VLOOKUP(A157,MEMORIA!$A:$N,14,FALSE)</f>
        <v>2.7</v>
      </c>
      <c r="G157" s="18">
        <f>VLOOKUP(A157,ORCAMENTO!$A:$I,7,FALSE)</f>
        <v>7.7900000000000009</v>
      </c>
      <c r="H157" s="18">
        <f>VLOOKUP(A157,ORCAMENTO!$A:$I,8,FALSE)</f>
        <v>9.620000000000001</v>
      </c>
      <c r="I157" s="18">
        <f t="shared" si="322"/>
        <v>25.97</v>
      </c>
      <c r="J157" s="18">
        <f t="shared" si="323"/>
        <v>0</v>
      </c>
      <c r="K157" s="18">
        <v>0</v>
      </c>
      <c r="L157" s="27">
        <f t="shared" si="247"/>
        <v>0</v>
      </c>
      <c r="M157" s="18">
        <f t="shared" si="324"/>
        <v>0</v>
      </c>
      <c r="N157" s="18">
        <v>0</v>
      </c>
      <c r="O157" s="27">
        <f t="shared" si="248"/>
        <v>0</v>
      </c>
      <c r="P157" s="18">
        <f t="shared" si="325"/>
        <v>25.97</v>
      </c>
      <c r="Q157" s="18">
        <f t="shared" si="347"/>
        <v>2.7</v>
      </c>
      <c r="R157" s="27">
        <f t="shared" si="249"/>
        <v>1</v>
      </c>
      <c r="S157" s="18">
        <f t="shared" si="326"/>
        <v>0</v>
      </c>
      <c r="T157" s="18">
        <v>0</v>
      </c>
      <c r="U157" s="27">
        <f t="shared" si="250"/>
        <v>0</v>
      </c>
      <c r="V157" s="18">
        <f t="shared" si="327"/>
        <v>0</v>
      </c>
      <c r="W157" s="18">
        <v>0</v>
      </c>
      <c r="X157" s="27">
        <f t="shared" si="251"/>
        <v>0</v>
      </c>
      <c r="Y157" s="18">
        <f t="shared" si="328"/>
        <v>0</v>
      </c>
      <c r="Z157" s="18">
        <v>0</v>
      </c>
      <c r="AA157" s="27">
        <f t="shared" si="252"/>
        <v>0</v>
      </c>
      <c r="AB157" s="18">
        <f t="shared" si="329"/>
        <v>0</v>
      </c>
      <c r="AC157" s="18">
        <v>0</v>
      </c>
      <c r="AD157" s="27">
        <f t="shared" si="253"/>
        <v>0</v>
      </c>
      <c r="AE157" s="18">
        <f t="shared" si="330"/>
        <v>0</v>
      </c>
      <c r="AF157" s="18">
        <v>0</v>
      </c>
      <c r="AG157" s="27">
        <f t="shared" si="254"/>
        <v>0</v>
      </c>
      <c r="AH157" s="18">
        <f t="shared" si="331"/>
        <v>0</v>
      </c>
      <c r="AI157" s="18">
        <v>0</v>
      </c>
      <c r="AJ157" s="27">
        <f t="shared" si="255"/>
        <v>0</v>
      </c>
      <c r="AK157" s="18">
        <f t="shared" si="332"/>
        <v>0</v>
      </c>
      <c r="AL157" s="18">
        <v>0</v>
      </c>
      <c r="AM157" s="27">
        <f t="shared" si="256"/>
        <v>0</v>
      </c>
      <c r="AN157" s="18">
        <f t="shared" si="333"/>
        <v>0</v>
      </c>
      <c r="AO157" s="18">
        <v>0</v>
      </c>
      <c r="AP157" s="27">
        <f t="shared" si="257"/>
        <v>0</v>
      </c>
      <c r="AQ157" s="18">
        <f t="shared" si="334"/>
        <v>0</v>
      </c>
      <c r="AR157" s="18">
        <v>0</v>
      </c>
      <c r="AS157" s="27">
        <f t="shared" si="258"/>
        <v>0</v>
      </c>
      <c r="AT157" s="18">
        <f t="shared" si="335"/>
        <v>0</v>
      </c>
      <c r="AU157" s="18">
        <v>0</v>
      </c>
      <c r="AV157" s="27">
        <f t="shared" si="309"/>
        <v>0</v>
      </c>
      <c r="AW157" s="18">
        <f t="shared" si="336"/>
        <v>0</v>
      </c>
      <c r="AX157" s="18">
        <v>0</v>
      </c>
      <c r="AY157" s="27">
        <f t="shared" si="310"/>
        <v>0</v>
      </c>
      <c r="AZ157" s="18">
        <f t="shared" si="337"/>
        <v>0</v>
      </c>
      <c r="BA157" s="18">
        <v>0</v>
      </c>
      <c r="BB157" s="27">
        <f t="shared" si="311"/>
        <v>0</v>
      </c>
      <c r="BC157" s="18">
        <f t="shared" si="338"/>
        <v>0</v>
      </c>
      <c r="BD157" s="18">
        <v>0</v>
      </c>
      <c r="BE157" s="27">
        <f t="shared" si="312"/>
        <v>0</v>
      </c>
      <c r="BF157" s="18">
        <f t="shared" si="339"/>
        <v>0</v>
      </c>
      <c r="BG157" s="18">
        <v>0</v>
      </c>
      <c r="BH157" s="27">
        <f t="shared" si="313"/>
        <v>0</v>
      </c>
      <c r="BI157" s="18">
        <f t="shared" si="340"/>
        <v>0</v>
      </c>
      <c r="BJ157" s="18">
        <v>0</v>
      </c>
      <c r="BK157" s="27">
        <f t="shared" si="314"/>
        <v>0</v>
      </c>
      <c r="BL157" s="18">
        <f t="shared" si="341"/>
        <v>0</v>
      </c>
      <c r="BM157" s="18">
        <v>0</v>
      </c>
      <c r="BN157" s="27">
        <f t="shared" si="315"/>
        <v>0</v>
      </c>
      <c r="BO157" s="18">
        <f t="shared" si="342"/>
        <v>0</v>
      </c>
      <c r="BP157" s="18">
        <v>0</v>
      </c>
      <c r="BQ157" s="27">
        <f t="shared" si="316"/>
        <v>0</v>
      </c>
      <c r="BR157" s="18">
        <f t="shared" si="343"/>
        <v>0</v>
      </c>
      <c r="BS157" s="18">
        <v>0</v>
      </c>
      <c r="BT157" s="27">
        <f t="shared" si="317"/>
        <v>0</v>
      </c>
      <c r="BU157" s="18">
        <f t="shared" si="344"/>
        <v>0</v>
      </c>
      <c r="BV157" s="18">
        <v>0</v>
      </c>
      <c r="BW157" s="27">
        <f t="shared" si="318"/>
        <v>0</v>
      </c>
      <c r="BX157" s="18">
        <f t="shared" si="345"/>
        <v>0</v>
      </c>
      <c r="BY157" s="18">
        <v>0</v>
      </c>
      <c r="BZ157" s="27">
        <f t="shared" si="319"/>
        <v>0</v>
      </c>
      <c r="CA157" s="18">
        <f t="shared" si="346"/>
        <v>0</v>
      </c>
      <c r="CB157" s="18">
        <v>0</v>
      </c>
      <c r="CC157" s="27">
        <f t="shared" si="320"/>
        <v>0</v>
      </c>
      <c r="CD157" s="18">
        <f t="shared" si="321"/>
        <v>25.97</v>
      </c>
    </row>
    <row r="158" spans="1:82" ht="30">
      <c r="A158" s="11" t="s">
        <v>234</v>
      </c>
      <c r="B158" s="11">
        <f>VLOOKUP(A158,MEMORIA!$A:$N,2,FALSE)</f>
        <v>92768</v>
      </c>
      <c r="C158" s="11" t="str">
        <f>VLOOKUP(A158,MEMORIA!$A:$N,3,FALSE)</f>
        <v>SINAPI</v>
      </c>
      <c r="D158" s="23" t="str">
        <f>VLOOKUP(A158,MEMORIA!$A:$N,4,FALSE)</f>
        <v>ARMAÇÃO DE LAJE DE ESTRUTURA CONVENCIONAL DE CONCRETO ARMADO UTILIZANDO AÇO CA-60 DE 5,0 MM - MONTAGEM. AF_06/2022</v>
      </c>
      <c r="E158" s="11" t="str">
        <f>VLOOKUP(A158,MEMORIA!$A:$N,5,FALSE)</f>
        <v>KG</v>
      </c>
      <c r="F158" s="18">
        <f>VLOOKUP(A158,MEMORIA!$A:$N,14,FALSE)</f>
        <v>30.6</v>
      </c>
      <c r="G158" s="18">
        <f>VLOOKUP(A158,ORCAMENTO!$A:$I,7,FALSE)</f>
        <v>12.55</v>
      </c>
      <c r="H158" s="18">
        <f>VLOOKUP(A158,ORCAMENTO!$A:$I,8,FALSE)</f>
        <v>15.5</v>
      </c>
      <c r="I158" s="18">
        <f t="shared" si="322"/>
        <v>474.3</v>
      </c>
      <c r="J158" s="18">
        <f t="shared" si="323"/>
        <v>0</v>
      </c>
      <c r="K158" s="18">
        <v>0</v>
      </c>
      <c r="L158" s="27">
        <f t="shared" si="247"/>
        <v>0</v>
      </c>
      <c r="M158" s="18">
        <f t="shared" si="324"/>
        <v>0</v>
      </c>
      <c r="N158" s="18">
        <v>0</v>
      </c>
      <c r="O158" s="27">
        <f t="shared" si="248"/>
        <v>0</v>
      </c>
      <c r="P158" s="18">
        <f t="shared" si="325"/>
        <v>474.3</v>
      </c>
      <c r="Q158" s="18">
        <f t="shared" si="347"/>
        <v>30.6</v>
      </c>
      <c r="R158" s="27">
        <f t="shared" si="249"/>
        <v>1</v>
      </c>
      <c r="S158" s="18">
        <f t="shared" si="326"/>
        <v>0</v>
      </c>
      <c r="T158" s="18">
        <v>0</v>
      </c>
      <c r="U158" s="27">
        <f t="shared" si="250"/>
        <v>0</v>
      </c>
      <c r="V158" s="18">
        <f t="shared" si="327"/>
        <v>0</v>
      </c>
      <c r="W158" s="18">
        <v>0</v>
      </c>
      <c r="X158" s="27">
        <f t="shared" si="251"/>
        <v>0</v>
      </c>
      <c r="Y158" s="18">
        <f t="shared" si="328"/>
        <v>0</v>
      </c>
      <c r="Z158" s="18">
        <v>0</v>
      </c>
      <c r="AA158" s="27">
        <f t="shared" si="252"/>
        <v>0</v>
      </c>
      <c r="AB158" s="18">
        <f t="shared" si="329"/>
        <v>0</v>
      </c>
      <c r="AC158" s="18">
        <v>0</v>
      </c>
      <c r="AD158" s="27">
        <f t="shared" si="253"/>
        <v>0</v>
      </c>
      <c r="AE158" s="18">
        <f t="shared" si="330"/>
        <v>0</v>
      </c>
      <c r="AF158" s="18">
        <v>0</v>
      </c>
      <c r="AG158" s="27">
        <f t="shared" si="254"/>
        <v>0</v>
      </c>
      <c r="AH158" s="18">
        <f t="shared" si="331"/>
        <v>0</v>
      </c>
      <c r="AI158" s="18">
        <v>0</v>
      </c>
      <c r="AJ158" s="27">
        <f t="shared" si="255"/>
        <v>0</v>
      </c>
      <c r="AK158" s="18">
        <f t="shared" si="332"/>
        <v>0</v>
      </c>
      <c r="AL158" s="18">
        <v>0</v>
      </c>
      <c r="AM158" s="27">
        <f t="shared" si="256"/>
        <v>0</v>
      </c>
      <c r="AN158" s="18">
        <f t="shared" si="333"/>
        <v>0</v>
      </c>
      <c r="AO158" s="18">
        <v>0</v>
      </c>
      <c r="AP158" s="27">
        <f t="shared" si="257"/>
        <v>0</v>
      </c>
      <c r="AQ158" s="18">
        <f t="shared" si="334"/>
        <v>0</v>
      </c>
      <c r="AR158" s="18">
        <v>0</v>
      </c>
      <c r="AS158" s="27">
        <f t="shared" si="258"/>
        <v>0</v>
      </c>
      <c r="AT158" s="18">
        <f t="shared" si="335"/>
        <v>0</v>
      </c>
      <c r="AU158" s="18">
        <v>0</v>
      </c>
      <c r="AV158" s="27">
        <f t="shared" si="309"/>
        <v>0</v>
      </c>
      <c r="AW158" s="18">
        <f t="shared" si="336"/>
        <v>0</v>
      </c>
      <c r="AX158" s="18">
        <v>0</v>
      </c>
      <c r="AY158" s="27">
        <f t="shared" si="310"/>
        <v>0</v>
      </c>
      <c r="AZ158" s="18">
        <f t="shared" si="337"/>
        <v>0</v>
      </c>
      <c r="BA158" s="18">
        <v>0</v>
      </c>
      <c r="BB158" s="27">
        <f t="shared" si="311"/>
        <v>0</v>
      </c>
      <c r="BC158" s="18">
        <f t="shared" si="338"/>
        <v>0</v>
      </c>
      <c r="BD158" s="18">
        <v>0</v>
      </c>
      <c r="BE158" s="27">
        <f t="shared" si="312"/>
        <v>0</v>
      </c>
      <c r="BF158" s="18">
        <f t="shared" si="339"/>
        <v>0</v>
      </c>
      <c r="BG158" s="18">
        <v>0</v>
      </c>
      <c r="BH158" s="27">
        <f t="shared" si="313"/>
        <v>0</v>
      </c>
      <c r="BI158" s="18">
        <f t="shared" si="340"/>
        <v>0</v>
      </c>
      <c r="BJ158" s="18">
        <v>0</v>
      </c>
      <c r="BK158" s="27">
        <f t="shared" si="314"/>
        <v>0</v>
      </c>
      <c r="BL158" s="18">
        <f t="shared" si="341"/>
        <v>0</v>
      </c>
      <c r="BM158" s="18">
        <v>0</v>
      </c>
      <c r="BN158" s="27">
        <f t="shared" si="315"/>
        <v>0</v>
      </c>
      <c r="BO158" s="18">
        <f t="shared" si="342"/>
        <v>0</v>
      </c>
      <c r="BP158" s="18">
        <v>0</v>
      </c>
      <c r="BQ158" s="27">
        <f t="shared" si="316"/>
        <v>0</v>
      </c>
      <c r="BR158" s="18">
        <f t="shared" si="343"/>
        <v>0</v>
      </c>
      <c r="BS158" s="18">
        <v>0</v>
      </c>
      <c r="BT158" s="27">
        <f t="shared" si="317"/>
        <v>0</v>
      </c>
      <c r="BU158" s="18">
        <f t="shared" si="344"/>
        <v>0</v>
      </c>
      <c r="BV158" s="18">
        <v>0</v>
      </c>
      <c r="BW158" s="27">
        <f t="shared" si="318"/>
        <v>0</v>
      </c>
      <c r="BX158" s="18">
        <f t="shared" si="345"/>
        <v>0</v>
      </c>
      <c r="BY158" s="18">
        <v>0</v>
      </c>
      <c r="BZ158" s="27">
        <f t="shared" si="319"/>
        <v>0</v>
      </c>
      <c r="CA158" s="18">
        <f t="shared" si="346"/>
        <v>0</v>
      </c>
      <c r="CB158" s="18">
        <v>0</v>
      </c>
      <c r="CC158" s="27">
        <f t="shared" si="320"/>
        <v>0</v>
      </c>
      <c r="CD158" s="18">
        <f t="shared" si="321"/>
        <v>474.3</v>
      </c>
    </row>
    <row r="159" spans="1:82" ht="30">
      <c r="A159" s="11" t="s">
        <v>235</v>
      </c>
      <c r="B159" s="11">
        <f>VLOOKUP(A159,MEMORIA!$A:$N,2,FALSE)</f>
        <v>92267</v>
      </c>
      <c r="C159" s="11" t="str">
        <f>VLOOKUP(A159,MEMORIA!$A:$N,3,FALSE)</f>
        <v>SINAPI</v>
      </c>
      <c r="D159" s="23" t="str">
        <f>VLOOKUP(A159,MEMORIA!$A:$N,4,FALSE)</f>
        <v>FABRICAÇÃO DE FÔRMA PARA LAJES, EM CHAPA DE MADEIRA COMPENSADA RESINADA, E = 17 MM. AF_09/2020</v>
      </c>
      <c r="E159" s="11" t="str">
        <f>VLOOKUP(A159,MEMORIA!$A:$N,5,FALSE)</f>
        <v>M2</v>
      </c>
      <c r="F159" s="18">
        <f>VLOOKUP(A159,MEMORIA!$A:$N,14,FALSE)</f>
        <v>90.8</v>
      </c>
      <c r="G159" s="18">
        <f>VLOOKUP(A159,ORCAMENTO!$A:$I,7,FALSE)</f>
        <v>67.069999999999993</v>
      </c>
      <c r="H159" s="18">
        <f>VLOOKUP(A159,ORCAMENTO!$A:$I,8,FALSE)</f>
        <v>82.859999999999985</v>
      </c>
      <c r="I159" s="18">
        <f t="shared" si="322"/>
        <v>7523.69</v>
      </c>
      <c r="J159" s="18">
        <f t="shared" si="323"/>
        <v>0</v>
      </c>
      <c r="K159" s="18">
        <v>0</v>
      </c>
      <c r="L159" s="27">
        <f t="shared" si="247"/>
        <v>0</v>
      </c>
      <c r="M159" s="18">
        <f t="shared" si="324"/>
        <v>0</v>
      </c>
      <c r="N159" s="18">
        <v>0</v>
      </c>
      <c r="O159" s="27">
        <f t="shared" si="248"/>
        <v>0</v>
      </c>
      <c r="P159" s="18">
        <f t="shared" si="325"/>
        <v>7523.69</v>
      </c>
      <c r="Q159" s="18">
        <f t="shared" si="347"/>
        <v>90.8</v>
      </c>
      <c r="R159" s="27">
        <f t="shared" si="249"/>
        <v>1</v>
      </c>
      <c r="S159" s="18">
        <f t="shared" si="326"/>
        <v>0</v>
      </c>
      <c r="T159" s="18">
        <v>0</v>
      </c>
      <c r="U159" s="27">
        <f t="shared" si="250"/>
        <v>0</v>
      </c>
      <c r="V159" s="18">
        <f t="shared" si="327"/>
        <v>0</v>
      </c>
      <c r="W159" s="18">
        <v>0</v>
      </c>
      <c r="X159" s="27">
        <f t="shared" si="251"/>
        <v>0</v>
      </c>
      <c r="Y159" s="18">
        <f t="shared" si="328"/>
        <v>0</v>
      </c>
      <c r="Z159" s="18">
        <v>0</v>
      </c>
      <c r="AA159" s="27">
        <f t="shared" si="252"/>
        <v>0</v>
      </c>
      <c r="AB159" s="18">
        <f t="shared" si="329"/>
        <v>0</v>
      </c>
      <c r="AC159" s="18">
        <v>0</v>
      </c>
      <c r="AD159" s="27">
        <f t="shared" si="253"/>
        <v>0</v>
      </c>
      <c r="AE159" s="18">
        <f t="shared" si="330"/>
        <v>0</v>
      </c>
      <c r="AF159" s="18">
        <v>0</v>
      </c>
      <c r="AG159" s="27">
        <f t="shared" si="254"/>
        <v>0</v>
      </c>
      <c r="AH159" s="18">
        <f t="shared" si="331"/>
        <v>0</v>
      </c>
      <c r="AI159" s="18">
        <v>0</v>
      </c>
      <c r="AJ159" s="27">
        <f t="shared" si="255"/>
        <v>0</v>
      </c>
      <c r="AK159" s="18">
        <f t="shared" si="332"/>
        <v>0</v>
      </c>
      <c r="AL159" s="18">
        <v>0</v>
      </c>
      <c r="AM159" s="27">
        <f t="shared" si="256"/>
        <v>0</v>
      </c>
      <c r="AN159" s="18">
        <f t="shared" si="333"/>
        <v>0</v>
      </c>
      <c r="AO159" s="18">
        <v>0</v>
      </c>
      <c r="AP159" s="27">
        <f t="shared" si="257"/>
        <v>0</v>
      </c>
      <c r="AQ159" s="18">
        <f t="shared" si="334"/>
        <v>0</v>
      </c>
      <c r="AR159" s="18">
        <v>0</v>
      </c>
      <c r="AS159" s="27">
        <f t="shared" si="258"/>
        <v>0</v>
      </c>
      <c r="AT159" s="18">
        <f t="shared" si="335"/>
        <v>0</v>
      </c>
      <c r="AU159" s="18">
        <v>0</v>
      </c>
      <c r="AV159" s="27">
        <f t="shared" si="309"/>
        <v>0</v>
      </c>
      <c r="AW159" s="18">
        <f t="shared" si="336"/>
        <v>0</v>
      </c>
      <c r="AX159" s="18">
        <v>0</v>
      </c>
      <c r="AY159" s="27">
        <f t="shared" si="310"/>
        <v>0</v>
      </c>
      <c r="AZ159" s="18">
        <f t="shared" si="337"/>
        <v>0</v>
      </c>
      <c r="BA159" s="18">
        <v>0</v>
      </c>
      <c r="BB159" s="27">
        <f t="shared" si="311"/>
        <v>0</v>
      </c>
      <c r="BC159" s="18">
        <f t="shared" si="338"/>
        <v>0</v>
      </c>
      <c r="BD159" s="18">
        <v>0</v>
      </c>
      <c r="BE159" s="27">
        <f t="shared" si="312"/>
        <v>0</v>
      </c>
      <c r="BF159" s="18">
        <f t="shared" si="339"/>
        <v>0</v>
      </c>
      <c r="BG159" s="18">
        <v>0</v>
      </c>
      <c r="BH159" s="27">
        <f t="shared" si="313"/>
        <v>0</v>
      </c>
      <c r="BI159" s="18">
        <f t="shared" si="340"/>
        <v>0</v>
      </c>
      <c r="BJ159" s="18">
        <v>0</v>
      </c>
      <c r="BK159" s="27">
        <f t="shared" si="314"/>
        <v>0</v>
      </c>
      <c r="BL159" s="18">
        <f t="shared" si="341"/>
        <v>0</v>
      </c>
      <c r="BM159" s="18">
        <v>0</v>
      </c>
      <c r="BN159" s="27">
        <f t="shared" si="315"/>
        <v>0</v>
      </c>
      <c r="BO159" s="18">
        <f t="shared" si="342"/>
        <v>0</v>
      </c>
      <c r="BP159" s="18">
        <v>0</v>
      </c>
      <c r="BQ159" s="27">
        <f t="shared" si="316"/>
        <v>0</v>
      </c>
      <c r="BR159" s="18">
        <f t="shared" si="343"/>
        <v>0</v>
      </c>
      <c r="BS159" s="18">
        <v>0</v>
      </c>
      <c r="BT159" s="27">
        <f t="shared" si="317"/>
        <v>0</v>
      </c>
      <c r="BU159" s="18">
        <f t="shared" si="344"/>
        <v>0</v>
      </c>
      <c r="BV159" s="18">
        <v>0</v>
      </c>
      <c r="BW159" s="27">
        <f t="shared" si="318"/>
        <v>0</v>
      </c>
      <c r="BX159" s="18">
        <f t="shared" si="345"/>
        <v>0</v>
      </c>
      <c r="BY159" s="18">
        <v>0</v>
      </c>
      <c r="BZ159" s="27">
        <f t="shared" si="319"/>
        <v>0</v>
      </c>
      <c r="CA159" s="18">
        <f t="shared" si="346"/>
        <v>0</v>
      </c>
      <c r="CB159" s="18">
        <v>0</v>
      </c>
      <c r="CC159" s="27">
        <f t="shared" si="320"/>
        <v>0</v>
      </c>
      <c r="CD159" s="18">
        <f t="shared" si="321"/>
        <v>7523.69</v>
      </c>
    </row>
    <row r="160" spans="1:82" ht="30">
      <c r="A160" s="11" t="s">
        <v>236</v>
      </c>
      <c r="B160" s="11">
        <f>VLOOKUP(A160,MEMORIA!$A:$N,2,FALSE)</f>
        <v>96557</v>
      </c>
      <c r="C160" s="11" t="str">
        <f>VLOOKUP(A160,MEMORIA!$A:$N,3,FALSE)</f>
        <v>SINAPI</v>
      </c>
      <c r="D160" s="23" t="str">
        <f>VLOOKUP(A160,MEMORIA!$A:$N,4,FALSE)</f>
        <v>CONCRETAGEM DE BLOCO DE COROAMENTO OU VIGA BALDRAME, FCK 30 MPA, COM USO DE BOMBA - LANÇAMENTO, ADENSAMENTO E ACABAMENTO. AF_01/2024</v>
      </c>
      <c r="E160" s="11" t="str">
        <f>VLOOKUP(A160,MEMORIA!$A:$N,5,FALSE)</f>
        <v>M3</v>
      </c>
      <c r="F160" s="18">
        <f>VLOOKUP(A160,MEMORIA!$A:$N,14,FALSE)</f>
        <v>23.3</v>
      </c>
      <c r="G160" s="18">
        <f>VLOOKUP(A160,ORCAMENTO!$A:$I,7,FALSE)</f>
        <v>796.86</v>
      </c>
      <c r="H160" s="18">
        <f>VLOOKUP(A160,ORCAMENTO!$A:$I,8,FALSE)</f>
        <v>984.44</v>
      </c>
      <c r="I160" s="18">
        <f t="shared" si="322"/>
        <v>22937.45</v>
      </c>
      <c r="J160" s="18">
        <f t="shared" si="323"/>
        <v>0</v>
      </c>
      <c r="K160" s="18">
        <v>0</v>
      </c>
      <c r="L160" s="27">
        <f t="shared" si="247"/>
        <v>0</v>
      </c>
      <c r="M160" s="18">
        <f t="shared" si="324"/>
        <v>0</v>
      </c>
      <c r="N160" s="18">
        <v>0</v>
      </c>
      <c r="O160" s="27">
        <f t="shared" si="248"/>
        <v>0</v>
      </c>
      <c r="P160" s="18">
        <f t="shared" si="325"/>
        <v>22937.45</v>
      </c>
      <c r="Q160" s="18">
        <f t="shared" si="347"/>
        <v>23.3</v>
      </c>
      <c r="R160" s="27">
        <f t="shared" si="249"/>
        <v>1</v>
      </c>
      <c r="S160" s="18">
        <f t="shared" si="326"/>
        <v>0</v>
      </c>
      <c r="T160" s="18">
        <v>0</v>
      </c>
      <c r="U160" s="27">
        <f t="shared" si="250"/>
        <v>0</v>
      </c>
      <c r="V160" s="18">
        <f t="shared" si="327"/>
        <v>0</v>
      </c>
      <c r="W160" s="18">
        <v>0</v>
      </c>
      <c r="X160" s="27">
        <f t="shared" si="251"/>
        <v>0</v>
      </c>
      <c r="Y160" s="18">
        <f t="shared" si="328"/>
        <v>0</v>
      </c>
      <c r="Z160" s="18">
        <v>0</v>
      </c>
      <c r="AA160" s="27">
        <f t="shared" si="252"/>
        <v>0</v>
      </c>
      <c r="AB160" s="18">
        <f t="shared" si="329"/>
        <v>0</v>
      </c>
      <c r="AC160" s="18">
        <v>0</v>
      </c>
      <c r="AD160" s="27">
        <f t="shared" si="253"/>
        <v>0</v>
      </c>
      <c r="AE160" s="18">
        <f t="shared" si="330"/>
        <v>0</v>
      </c>
      <c r="AF160" s="18">
        <v>0</v>
      </c>
      <c r="AG160" s="27">
        <f t="shared" si="254"/>
        <v>0</v>
      </c>
      <c r="AH160" s="18">
        <f t="shared" si="331"/>
        <v>0</v>
      </c>
      <c r="AI160" s="18">
        <v>0</v>
      </c>
      <c r="AJ160" s="27">
        <f t="shared" si="255"/>
        <v>0</v>
      </c>
      <c r="AK160" s="18">
        <f t="shared" si="332"/>
        <v>0</v>
      </c>
      <c r="AL160" s="18">
        <v>0</v>
      </c>
      <c r="AM160" s="27">
        <f t="shared" si="256"/>
        <v>0</v>
      </c>
      <c r="AN160" s="18">
        <f t="shared" si="333"/>
        <v>0</v>
      </c>
      <c r="AO160" s="18">
        <v>0</v>
      </c>
      <c r="AP160" s="27">
        <f t="shared" si="257"/>
        <v>0</v>
      </c>
      <c r="AQ160" s="18">
        <f t="shared" si="334"/>
        <v>0</v>
      </c>
      <c r="AR160" s="18">
        <v>0</v>
      </c>
      <c r="AS160" s="27">
        <f t="shared" si="258"/>
        <v>0</v>
      </c>
      <c r="AT160" s="18">
        <f t="shared" si="335"/>
        <v>0</v>
      </c>
      <c r="AU160" s="18">
        <v>0</v>
      </c>
      <c r="AV160" s="27">
        <f t="shared" si="309"/>
        <v>0</v>
      </c>
      <c r="AW160" s="18">
        <f t="shared" si="336"/>
        <v>0</v>
      </c>
      <c r="AX160" s="18">
        <v>0</v>
      </c>
      <c r="AY160" s="27">
        <f t="shared" si="310"/>
        <v>0</v>
      </c>
      <c r="AZ160" s="18">
        <f t="shared" si="337"/>
        <v>0</v>
      </c>
      <c r="BA160" s="18">
        <v>0</v>
      </c>
      <c r="BB160" s="27">
        <f t="shared" si="311"/>
        <v>0</v>
      </c>
      <c r="BC160" s="18">
        <f t="shared" si="338"/>
        <v>0</v>
      </c>
      <c r="BD160" s="18">
        <v>0</v>
      </c>
      <c r="BE160" s="27">
        <f t="shared" si="312"/>
        <v>0</v>
      </c>
      <c r="BF160" s="18">
        <f t="shared" si="339"/>
        <v>0</v>
      </c>
      <c r="BG160" s="18">
        <v>0</v>
      </c>
      <c r="BH160" s="27">
        <f t="shared" si="313"/>
        <v>0</v>
      </c>
      <c r="BI160" s="18">
        <f t="shared" si="340"/>
        <v>0</v>
      </c>
      <c r="BJ160" s="18">
        <v>0</v>
      </c>
      <c r="BK160" s="27">
        <f t="shared" si="314"/>
        <v>0</v>
      </c>
      <c r="BL160" s="18">
        <f t="shared" si="341"/>
        <v>0</v>
      </c>
      <c r="BM160" s="18">
        <v>0</v>
      </c>
      <c r="BN160" s="27">
        <f t="shared" si="315"/>
        <v>0</v>
      </c>
      <c r="BO160" s="18">
        <f t="shared" si="342"/>
        <v>0</v>
      </c>
      <c r="BP160" s="18">
        <v>0</v>
      </c>
      <c r="BQ160" s="27">
        <f t="shared" si="316"/>
        <v>0</v>
      </c>
      <c r="BR160" s="18">
        <f t="shared" si="343"/>
        <v>0</v>
      </c>
      <c r="BS160" s="18">
        <v>0</v>
      </c>
      <c r="BT160" s="27">
        <f t="shared" si="317"/>
        <v>0</v>
      </c>
      <c r="BU160" s="18">
        <f t="shared" si="344"/>
        <v>0</v>
      </c>
      <c r="BV160" s="18">
        <v>0</v>
      </c>
      <c r="BW160" s="27">
        <f t="shared" si="318"/>
        <v>0</v>
      </c>
      <c r="BX160" s="18">
        <f t="shared" si="345"/>
        <v>0</v>
      </c>
      <c r="BY160" s="18">
        <v>0</v>
      </c>
      <c r="BZ160" s="27">
        <f t="shared" si="319"/>
        <v>0</v>
      </c>
      <c r="CA160" s="18">
        <f t="shared" si="346"/>
        <v>0</v>
      </c>
      <c r="CB160" s="18">
        <v>0</v>
      </c>
      <c r="CC160" s="27">
        <f t="shared" si="320"/>
        <v>0</v>
      </c>
      <c r="CD160" s="18">
        <f t="shared" si="321"/>
        <v>22937.45</v>
      </c>
    </row>
    <row r="161" spans="1:82" ht="30">
      <c r="A161" s="11" t="s">
        <v>237</v>
      </c>
      <c r="B161" s="11">
        <f>VLOOKUP(A161,MEMORIA!$A:$N,2,FALSE)</f>
        <v>98557</v>
      </c>
      <c r="C161" s="11" t="str">
        <f>VLOOKUP(A161,MEMORIA!$A:$N,3,FALSE)</f>
        <v>SINAPI</v>
      </c>
      <c r="D161" s="23" t="str">
        <f>VLOOKUP(A161,MEMORIA!$A:$N,4,FALSE)</f>
        <v>IMPERMEABILIZAÇÃO DE SUPERFÍCIE COM EMULSÃO ASFÁLTICA, 2 DEMÃOS. AF_09/2023</v>
      </c>
      <c r="E161" s="11" t="str">
        <f>VLOOKUP(A161,MEMORIA!$A:$N,5,FALSE)</f>
        <v>M2</v>
      </c>
      <c r="F161" s="18">
        <f>VLOOKUP(A161,MEMORIA!$A:$N,14,FALSE)</f>
        <v>180.78</v>
      </c>
      <c r="G161" s="18">
        <f>VLOOKUP(A161,ORCAMENTO!$A:$I,7,FALSE)</f>
        <v>50.980000000000004</v>
      </c>
      <c r="H161" s="18">
        <f>VLOOKUP(A161,ORCAMENTO!$A:$I,8,FALSE)</f>
        <v>62.980000000000004</v>
      </c>
      <c r="I161" s="18">
        <f t="shared" si="322"/>
        <v>11385.52</v>
      </c>
      <c r="J161" s="18">
        <f t="shared" si="323"/>
        <v>0</v>
      </c>
      <c r="K161" s="18">
        <v>0</v>
      </c>
      <c r="L161" s="27">
        <f t="shared" si="247"/>
        <v>0</v>
      </c>
      <c r="M161" s="18">
        <f t="shared" si="324"/>
        <v>0</v>
      </c>
      <c r="N161" s="18">
        <v>0</v>
      </c>
      <c r="O161" s="27">
        <f t="shared" si="248"/>
        <v>0</v>
      </c>
      <c r="P161" s="18">
        <f t="shared" si="325"/>
        <v>0</v>
      </c>
      <c r="Q161" s="18">
        <v>0</v>
      </c>
      <c r="R161" s="27">
        <f t="shared" si="249"/>
        <v>0</v>
      </c>
      <c r="S161" s="18">
        <f t="shared" si="326"/>
        <v>11385.52</v>
      </c>
      <c r="T161" s="18">
        <f>F161</f>
        <v>180.78</v>
      </c>
      <c r="U161" s="27">
        <f t="shared" si="250"/>
        <v>1</v>
      </c>
      <c r="V161" s="18">
        <f t="shared" si="327"/>
        <v>0</v>
      </c>
      <c r="W161" s="18">
        <v>0</v>
      </c>
      <c r="X161" s="27">
        <f t="shared" si="251"/>
        <v>0</v>
      </c>
      <c r="Y161" s="18">
        <f t="shared" si="328"/>
        <v>0</v>
      </c>
      <c r="Z161" s="18">
        <v>0</v>
      </c>
      <c r="AA161" s="27">
        <f t="shared" si="252"/>
        <v>0</v>
      </c>
      <c r="AB161" s="18">
        <f t="shared" si="329"/>
        <v>0</v>
      </c>
      <c r="AC161" s="18">
        <v>0</v>
      </c>
      <c r="AD161" s="27">
        <f t="shared" si="253"/>
        <v>0</v>
      </c>
      <c r="AE161" s="18">
        <f t="shared" si="330"/>
        <v>0</v>
      </c>
      <c r="AF161" s="18">
        <v>0</v>
      </c>
      <c r="AG161" s="27">
        <f t="shared" si="254"/>
        <v>0</v>
      </c>
      <c r="AH161" s="18">
        <f t="shared" si="331"/>
        <v>0</v>
      </c>
      <c r="AI161" s="18">
        <v>0</v>
      </c>
      <c r="AJ161" s="27">
        <f t="shared" si="255"/>
        <v>0</v>
      </c>
      <c r="AK161" s="18">
        <f t="shared" si="332"/>
        <v>0</v>
      </c>
      <c r="AL161" s="18">
        <v>0</v>
      </c>
      <c r="AM161" s="27">
        <f t="shared" si="256"/>
        <v>0</v>
      </c>
      <c r="AN161" s="18">
        <f t="shared" si="333"/>
        <v>0</v>
      </c>
      <c r="AO161" s="18">
        <v>0</v>
      </c>
      <c r="AP161" s="27">
        <f t="shared" si="257"/>
        <v>0</v>
      </c>
      <c r="AQ161" s="18">
        <f t="shared" si="334"/>
        <v>0</v>
      </c>
      <c r="AR161" s="18">
        <v>0</v>
      </c>
      <c r="AS161" s="27">
        <f t="shared" si="258"/>
        <v>0</v>
      </c>
      <c r="AT161" s="18">
        <f t="shared" si="335"/>
        <v>0</v>
      </c>
      <c r="AU161" s="18">
        <v>0</v>
      </c>
      <c r="AV161" s="27">
        <f t="shared" si="309"/>
        <v>0</v>
      </c>
      <c r="AW161" s="18">
        <f t="shared" si="336"/>
        <v>0</v>
      </c>
      <c r="AX161" s="18">
        <v>0</v>
      </c>
      <c r="AY161" s="27">
        <f t="shared" si="310"/>
        <v>0</v>
      </c>
      <c r="AZ161" s="18">
        <f t="shared" si="337"/>
        <v>0</v>
      </c>
      <c r="BA161" s="18">
        <v>0</v>
      </c>
      <c r="BB161" s="27">
        <f t="shared" si="311"/>
        <v>0</v>
      </c>
      <c r="BC161" s="18">
        <f t="shared" si="338"/>
        <v>0</v>
      </c>
      <c r="BD161" s="18">
        <v>0</v>
      </c>
      <c r="BE161" s="27">
        <f t="shared" si="312"/>
        <v>0</v>
      </c>
      <c r="BF161" s="18">
        <f t="shared" si="339"/>
        <v>0</v>
      </c>
      <c r="BG161" s="18">
        <v>0</v>
      </c>
      <c r="BH161" s="27">
        <f t="shared" si="313"/>
        <v>0</v>
      </c>
      <c r="BI161" s="18">
        <f t="shared" si="340"/>
        <v>0</v>
      </c>
      <c r="BJ161" s="18">
        <v>0</v>
      </c>
      <c r="BK161" s="27">
        <f t="shared" si="314"/>
        <v>0</v>
      </c>
      <c r="BL161" s="18">
        <f t="shared" si="341"/>
        <v>0</v>
      </c>
      <c r="BM161" s="18">
        <v>0</v>
      </c>
      <c r="BN161" s="27">
        <f t="shared" si="315"/>
        <v>0</v>
      </c>
      <c r="BO161" s="18">
        <f t="shared" si="342"/>
        <v>0</v>
      </c>
      <c r="BP161" s="18">
        <v>0</v>
      </c>
      <c r="BQ161" s="27">
        <f t="shared" si="316"/>
        <v>0</v>
      </c>
      <c r="BR161" s="18">
        <f t="shared" si="343"/>
        <v>0</v>
      </c>
      <c r="BS161" s="18">
        <v>0</v>
      </c>
      <c r="BT161" s="27">
        <f t="shared" si="317"/>
        <v>0</v>
      </c>
      <c r="BU161" s="18">
        <f t="shared" si="344"/>
        <v>0</v>
      </c>
      <c r="BV161" s="18">
        <v>0</v>
      </c>
      <c r="BW161" s="27">
        <f t="shared" si="318"/>
        <v>0</v>
      </c>
      <c r="BX161" s="18">
        <f t="shared" si="345"/>
        <v>0</v>
      </c>
      <c r="BY161" s="18">
        <v>0</v>
      </c>
      <c r="BZ161" s="27">
        <f t="shared" si="319"/>
        <v>0</v>
      </c>
      <c r="CA161" s="18">
        <f t="shared" si="346"/>
        <v>0</v>
      </c>
      <c r="CB161" s="18">
        <v>0</v>
      </c>
      <c r="CC161" s="27">
        <f t="shared" si="320"/>
        <v>0</v>
      </c>
      <c r="CD161" s="18">
        <f t="shared" si="321"/>
        <v>11385.52</v>
      </c>
    </row>
    <row r="162" spans="1:82" ht="30">
      <c r="A162" s="11" t="s">
        <v>238</v>
      </c>
      <c r="B162" s="11">
        <f>VLOOKUP(A162,MEMORIA!$A:$N,2,FALSE)</f>
        <v>98555</v>
      </c>
      <c r="C162" s="11" t="str">
        <f>VLOOKUP(A162,MEMORIA!$A:$N,3,FALSE)</f>
        <v>SINAPI</v>
      </c>
      <c r="D162" s="23" t="str">
        <f>VLOOKUP(A162,MEMORIA!$A:$N,4,FALSE)</f>
        <v>IMPERMEABILIZAÇÃO DE SUPERFÍCIE COM ARGAMASSA POLIMÉRICA / MEMBRANA ACRÍLICA, 3 DEMÃOS. AF_09/2023</v>
      </c>
      <c r="E162" s="11" t="str">
        <f>VLOOKUP(A162,MEMORIA!$A:$N,5,FALSE)</f>
        <v>M2</v>
      </c>
      <c r="F162" s="18">
        <f>VLOOKUP(A162,MEMORIA!$A:$N,14,FALSE)</f>
        <v>36.28</v>
      </c>
      <c r="G162" s="18">
        <f>VLOOKUP(A162,ORCAMENTO!$A:$I,7,FALSE)</f>
        <v>35.92</v>
      </c>
      <c r="H162" s="18">
        <f>VLOOKUP(A162,ORCAMENTO!$A:$I,8,FALSE)</f>
        <v>44.38</v>
      </c>
      <c r="I162" s="18">
        <f t="shared" si="322"/>
        <v>1610.11</v>
      </c>
      <c r="J162" s="18">
        <f t="shared" si="323"/>
        <v>0</v>
      </c>
      <c r="K162" s="18">
        <v>0</v>
      </c>
      <c r="L162" s="27">
        <f t="shared" si="247"/>
        <v>0</v>
      </c>
      <c r="M162" s="18">
        <f t="shared" si="324"/>
        <v>0</v>
      </c>
      <c r="N162" s="18">
        <v>0</v>
      </c>
      <c r="O162" s="27">
        <f t="shared" si="248"/>
        <v>0</v>
      </c>
      <c r="P162" s="18">
        <f t="shared" si="325"/>
        <v>0</v>
      </c>
      <c r="Q162" s="18">
        <v>0</v>
      </c>
      <c r="R162" s="27">
        <f t="shared" si="249"/>
        <v>0</v>
      </c>
      <c r="S162" s="18">
        <f t="shared" si="326"/>
        <v>1610.11</v>
      </c>
      <c r="T162" s="18">
        <f>F162</f>
        <v>36.28</v>
      </c>
      <c r="U162" s="27">
        <f t="shared" si="250"/>
        <v>1</v>
      </c>
      <c r="V162" s="18">
        <f t="shared" si="327"/>
        <v>0</v>
      </c>
      <c r="W162" s="18">
        <v>0</v>
      </c>
      <c r="X162" s="27">
        <f t="shared" si="251"/>
        <v>0</v>
      </c>
      <c r="Y162" s="18">
        <f t="shared" si="328"/>
        <v>0</v>
      </c>
      <c r="Z162" s="18">
        <v>0</v>
      </c>
      <c r="AA162" s="27">
        <f t="shared" si="252"/>
        <v>0</v>
      </c>
      <c r="AB162" s="18">
        <f t="shared" si="329"/>
        <v>0</v>
      </c>
      <c r="AC162" s="18">
        <v>0</v>
      </c>
      <c r="AD162" s="27">
        <f t="shared" si="253"/>
        <v>0</v>
      </c>
      <c r="AE162" s="18">
        <f t="shared" si="330"/>
        <v>0</v>
      </c>
      <c r="AF162" s="18">
        <v>0</v>
      </c>
      <c r="AG162" s="27">
        <f t="shared" si="254"/>
        <v>0</v>
      </c>
      <c r="AH162" s="18">
        <f t="shared" si="331"/>
        <v>0</v>
      </c>
      <c r="AI162" s="18">
        <v>0</v>
      </c>
      <c r="AJ162" s="27">
        <f t="shared" si="255"/>
        <v>0</v>
      </c>
      <c r="AK162" s="18">
        <f t="shared" si="332"/>
        <v>0</v>
      </c>
      <c r="AL162" s="18">
        <v>0</v>
      </c>
      <c r="AM162" s="27">
        <f t="shared" si="256"/>
        <v>0</v>
      </c>
      <c r="AN162" s="18">
        <f t="shared" si="333"/>
        <v>0</v>
      </c>
      <c r="AO162" s="18">
        <v>0</v>
      </c>
      <c r="AP162" s="27">
        <f t="shared" si="257"/>
        <v>0</v>
      </c>
      <c r="AQ162" s="18">
        <f t="shared" si="334"/>
        <v>0</v>
      </c>
      <c r="AR162" s="18">
        <v>0</v>
      </c>
      <c r="AS162" s="27">
        <f t="shared" si="258"/>
        <v>0</v>
      </c>
      <c r="AT162" s="18">
        <f t="shared" si="335"/>
        <v>0</v>
      </c>
      <c r="AU162" s="18">
        <v>0</v>
      </c>
      <c r="AV162" s="27">
        <f t="shared" si="309"/>
        <v>0</v>
      </c>
      <c r="AW162" s="18">
        <f t="shared" si="336"/>
        <v>0</v>
      </c>
      <c r="AX162" s="18">
        <v>0</v>
      </c>
      <c r="AY162" s="27">
        <f t="shared" si="310"/>
        <v>0</v>
      </c>
      <c r="AZ162" s="18">
        <f t="shared" si="337"/>
        <v>0</v>
      </c>
      <c r="BA162" s="18">
        <v>0</v>
      </c>
      <c r="BB162" s="27">
        <f t="shared" si="311"/>
        <v>0</v>
      </c>
      <c r="BC162" s="18">
        <f t="shared" si="338"/>
        <v>0</v>
      </c>
      <c r="BD162" s="18">
        <v>0</v>
      </c>
      <c r="BE162" s="27">
        <f t="shared" si="312"/>
        <v>0</v>
      </c>
      <c r="BF162" s="18">
        <f t="shared" si="339"/>
        <v>0</v>
      </c>
      <c r="BG162" s="18">
        <v>0</v>
      </c>
      <c r="BH162" s="27">
        <f t="shared" si="313"/>
        <v>0</v>
      </c>
      <c r="BI162" s="18">
        <f t="shared" si="340"/>
        <v>0</v>
      </c>
      <c r="BJ162" s="18">
        <v>0</v>
      </c>
      <c r="BK162" s="27">
        <f t="shared" si="314"/>
        <v>0</v>
      </c>
      <c r="BL162" s="18">
        <f t="shared" si="341"/>
        <v>0</v>
      </c>
      <c r="BM162" s="18">
        <v>0</v>
      </c>
      <c r="BN162" s="27">
        <f t="shared" si="315"/>
        <v>0</v>
      </c>
      <c r="BO162" s="18">
        <f t="shared" si="342"/>
        <v>0</v>
      </c>
      <c r="BP162" s="18">
        <v>0</v>
      </c>
      <c r="BQ162" s="27">
        <f t="shared" si="316"/>
        <v>0</v>
      </c>
      <c r="BR162" s="18">
        <f t="shared" si="343"/>
        <v>0</v>
      </c>
      <c r="BS162" s="18">
        <v>0</v>
      </c>
      <c r="BT162" s="27">
        <f t="shared" si="317"/>
        <v>0</v>
      </c>
      <c r="BU162" s="18">
        <f t="shared" si="344"/>
        <v>0</v>
      </c>
      <c r="BV162" s="18">
        <v>0</v>
      </c>
      <c r="BW162" s="27">
        <f t="shared" si="318"/>
        <v>0</v>
      </c>
      <c r="BX162" s="18">
        <f t="shared" si="345"/>
        <v>0</v>
      </c>
      <c r="BY162" s="18">
        <v>0</v>
      </c>
      <c r="BZ162" s="27">
        <f t="shared" si="319"/>
        <v>0</v>
      </c>
      <c r="CA162" s="18">
        <f t="shared" si="346"/>
        <v>0</v>
      </c>
      <c r="CB162" s="18">
        <v>0</v>
      </c>
      <c r="CC162" s="27">
        <f t="shared" si="320"/>
        <v>0</v>
      </c>
      <c r="CD162" s="18">
        <f t="shared" si="321"/>
        <v>1610.11</v>
      </c>
    </row>
    <row r="163" spans="1:82" ht="30">
      <c r="A163" s="11" t="s">
        <v>239</v>
      </c>
      <c r="B163" s="11">
        <f>VLOOKUP(A163,MEMORIA!$A:$N,2,FALSE)</f>
        <v>98563</v>
      </c>
      <c r="C163" s="11" t="str">
        <f>VLOOKUP(A163,MEMORIA!$A:$N,3,FALSE)</f>
        <v>SINAPI</v>
      </c>
      <c r="D163" s="23" t="str">
        <f>VLOOKUP(A163,MEMORIA!$A:$N,4,FALSE)</f>
        <v>PROTEÇÃO MECÂNICA DE SUPERFÍCIE HORIZONTAL COM ARGAMASSA DE CIMENTO E AREIA, TRAÇO 1:3, E=2CM. AF_09/2023</v>
      </c>
      <c r="E163" s="11" t="str">
        <f>VLOOKUP(A163,MEMORIA!$A:$N,5,FALSE)</f>
        <v>M2</v>
      </c>
      <c r="F163" s="18">
        <f>VLOOKUP(A163,MEMORIA!$A:$N,14,FALSE)</f>
        <v>36.28</v>
      </c>
      <c r="G163" s="18">
        <f>VLOOKUP(A163,ORCAMENTO!$A:$I,7,FALSE)</f>
        <v>42.400000000000006</v>
      </c>
      <c r="H163" s="18">
        <f>VLOOKUP(A163,ORCAMENTO!$A:$I,8,FALSE)</f>
        <v>52.38000000000001</v>
      </c>
      <c r="I163" s="18">
        <f t="shared" si="322"/>
        <v>1900.35</v>
      </c>
      <c r="J163" s="18">
        <f t="shared" si="323"/>
        <v>0</v>
      </c>
      <c r="K163" s="18">
        <v>0</v>
      </c>
      <c r="L163" s="27">
        <f t="shared" si="247"/>
        <v>0</v>
      </c>
      <c r="M163" s="18">
        <f t="shared" si="324"/>
        <v>0</v>
      </c>
      <c r="N163" s="18">
        <v>0</v>
      </c>
      <c r="O163" s="27">
        <f t="shared" si="248"/>
        <v>0</v>
      </c>
      <c r="P163" s="18">
        <f t="shared" si="325"/>
        <v>0</v>
      </c>
      <c r="Q163" s="18">
        <v>0</v>
      </c>
      <c r="R163" s="27">
        <f t="shared" si="249"/>
        <v>0</v>
      </c>
      <c r="S163" s="18">
        <f t="shared" si="326"/>
        <v>1900.35</v>
      </c>
      <c r="T163" s="18">
        <f>F163</f>
        <v>36.28</v>
      </c>
      <c r="U163" s="27">
        <f t="shared" si="250"/>
        <v>1</v>
      </c>
      <c r="V163" s="18">
        <f t="shared" si="327"/>
        <v>0</v>
      </c>
      <c r="W163" s="18">
        <v>0</v>
      </c>
      <c r="X163" s="27">
        <f t="shared" si="251"/>
        <v>0</v>
      </c>
      <c r="Y163" s="18">
        <f t="shared" si="328"/>
        <v>0</v>
      </c>
      <c r="Z163" s="18">
        <v>0</v>
      </c>
      <c r="AA163" s="27">
        <f t="shared" si="252"/>
        <v>0</v>
      </c>
      <c r="AB163" s="18">
        <f t="shared" si="329"/>
        <v>0</v>
      </c>
      <c r="AC163" s="18">
        <v>0</v>
      </c>
      <c r="AD163" s="27">
        <f t="shared" si="253"/>
        <v>0</v>
      </c>
      <c r="AE163" s="18">
        <f t="shared" si="330"/>
        <v>0</v>
      </c>
      <c r="AF163" s="18">
        <v>0</v>
      </c>
      <c r="AG163" s="27">
        <f t="shared" si="254"/>
        <v>0</v>
      </c>
      <c r="AH163" s="18">
        <f t="shared" si="331"/>
        <v>0</v>
      </c>
      <c r="AI163" s="18">
        <v>0</v>
      </c>
      <c r="AJ163" s="27">
        <f t="shared" si="255"/>
        <v>0</v>
      </c>
      <c r="AK163" s="18">
        <f t="shared" si="332"/>
        <v>0</v>
      </c>
      <c r="AL163" s="18">
        <v>0</v>
      </c>
      <c r="AM163" s="27">
        <f t="shared" si="256"/>
        <v>0</v>
      </c>
      <c r="AN163" s="18">
        <f t="shared" si="333"/>
        <v>0</v>
      </c>
      <c r="AO163" s="18">
        <v>0</v>
      </c>
      <c r="AP163" s="27">
        <f t="shared" si="257"/>
        <v>0</v>
      </c>
      <c r="AQ163" s="18">
        <f t="shared" si="334"/>
        <v>0</v>
      </c>
      <c r="AR163" s="18">
        <v>0</v>
      </c>
      <c r="AS163" s="27">
        <f t="shared" si="258"/>
        <v>0</v>
      </c>
      <c r="AT163" s="18">
        <f t="shared" si="335"/>
        <v>0</v>
      </c>
      <c r="AU163" s="18">
        <v>0</v>
      </c>
      <c r="AV163" s="27">
        <f t="shared" si="309"/>
        <v>0</v>
      </c>
      <c r="AW163" s="18">
        <f t="shared" si="336"/>
        <v>0</v>
      </c>
      <c r="AX163" s="18">
        <v>0</v>
      </c>
      <c r="AY163" s="27">
        <f t="shared" si="310"/>
        <v>0</v>
      </c>
      <c r="AZ163" s="18">
        <f t="shared" si="337"/>
        <v>0</v>
      </c>
      <c r="BA163" s="18">
        <v>0</v>
      </c>
      <c r="BB163" s="27">
        <f t="shared" si="311"/>
        <v>0</v>
      </c>
      <c r="BC163" s="18">
        <f t="shared" si="338"/>
        <v>0</v>
      </c>
      <c r="BD163" s="18">
        <v>0</v>
      </c>
      <c r="BE163" s="27">
        <f t="shared" si="312"/>
        <v>0</v>
      </c>
      <c r="BF163" s="18">
        <f t="shared" si="339"/>
        <v>0</v>
      </c>
      <c r="BG163" s="18">
        <v>0</v>
      </c>
      <c r="BH163" s="27">
        <f t="shared" si="313"/>
        <v>0</v>
      </c>
      <c r="BI163" s="18">
        <f t="shared" si="340"/>
        <v>0</v>
      </c>
      <c r="BJ163" s="18">
        <v>0</v>
      </c>
      <c r="BK163" s="27">
        <f t="shared" si="314"/>
        <v>0</v>
      </c>
      <c r="BL163" s="18">
        <f t="shared" si="341"/>
        <v>0</v>
      </c>
      <c r="BM163" s="18">
        <v>0</v>
      </c>
      <c r="BN163" s="27">
        <f t="shared" si="315"/>
        <v>0</v>
      </c>
      <c r="BO163" s="18">
        <f t="shared" si="342"/>
        <v>0</v>
      </c>
      <c r="BP163" s="18">
        <v>0</v>
      </c>
      <c r="BQ163" s="27">
        <f t="shared" si="316"/>
        <v>0</v>
      </c>
      <c r="BR163" s="18">
        <f t="shared" si="343"/>
        <v>0</v>
      </c>
      <c r="BS163" s="18">
        <v>0</v>
      </c>
      <c r="BT163" s="27">
        <f t="shared" si="317"/>
        <v>0</v>
      </c>
      <c r="BU163" s="18">
        <f t="shared" si="344"/>
        <v>0</v>
      </c>
      <c r="BV163" s="18">
        <v>0</v>
      </c>
      <c r="BW163" s="27">
        <f t="shared" si="318"/>
        <v>0</v>
      </c>
      <c r="BX163" s="18">
        <f t="shared" si="345"/>
        <v>0</v>
      </c>
      <c r="BY163" s="18">
        <v>0</v>
      </c>
      <c r="BZ163" s="27">
        <f t="shared" si="319"/>
        <v>0</v>
      </c>
      <c r="CA163" s="18">
        <f t="shared" si="346"/>
        <v>0</v>
      </c>
      <c r="CB163" s="18">
        <v>0</v>
      </c>
      <c r="CC163" s="27">
        <f t="shared" si="320"/>
        <v>0</v>
      </c>
      <c r="CD163" s="18">
        <f t="shared" si="321"/>
        <v>1900.35</v>
      </c>
    </row>
    <row r="164" spans="1:82" ht="30">
      <c r="A164" s="11" t="s">
        <v>240</v>
      </c>
      <c r="B164" s="11">
        <f>VLOOKUP(A164,MEMORIA!$A:$N,2,FALSE)</f>
        <v>101578</v>
      </c>
      <c r="C164" s="11" t="str">
        <f>VLOOKUP(A164,MEMORIA!$A:$N,3,FALSE)</f>
        <v>SINAPI</v>
      </c>
      <c r="D164" s="23" t="str">
        <f>VLOOKUP(A164,MEMORIA!$A:$N,4,FALSE)</f>
        <v>ESCORAMENTO DE VALA, TIPO DESCONTÍNUO, COM PROFUNDIDADE DE 1,5 M A 3,0 M, LARGURA MENOR QUE 1,5 M. AF_08/2020</v>
      </c>
      <c r="E164" s="11" t="str">
        <f>VLOOKUP(A164,MEMORIA!$A:$N,5,FALSE)</f>
        <v>M2</v>
      </c>
      <c r="F164" s="18">
        <f>VLOOKUP(A164,MEMORIA!$A:$N,14,FALSE)</f>
        <v>760.5999999999998</v>
      </c>
      <c r="G164" s="18">
        <f>VLOOKUP(A164,ORCAMENTO!$A:$I,7,FALSE)</f>
        <v>29.800000000000004</v>
      </c>
      <c r="H164" s="18">
        <f>VLOOKUP(A164,ORCAMENTO!$A:$I,8,FALSE)</f>
        <v>36.81</v>
      </c>
      <c r="I164" s="18">
        <f t="shared" si="322"/>
        <v>27997.69</v>
      </c>
      <c r="J164" s="18">
        <f t="shared" si="323"/>
        <v>0</v>
      </c>
      <c r="K164" s="18">
        <v>0</v>
      </c>
      <c r="L164" s="27">
        <f t="shared" si="247"/>
        <v>0</v>
      </c>
      <c r="M164" s="18">
        <f t="shared" si="324"/>
        <v>26597.8</v>
      </c>
      <c r="N164" s="18">
        <f>0.95*F164</f>
        <v>722.56999999999982</v>
      </c>
      <c r="O164" s="27">
        <f t="shared" si="248"/>
        <v>0.94999980355522184</v>
      </c>
      <c r="P164" s="18">
        <f t="shared" si="325"/>
        <v>699.94</v>
      </c>
      <c r="Q164" s="18">
        <f>0.025*F164</f>
        <v>19.014999999999997</v>
      </c>
      <c r="R164" s="27">
        <f t="shared" si="249"/>
        <v>2.4999919636227136E-2</v>
      </c>
      <c r="S164" s="18">
        <f t="shared" si="326"/>
        <v>699.94</v>
      </c>
      <c r="T164" s="18">
        <f>0.025*F164</f>
        <v>19.014999999999997</v>
      </c>
      <c r="U164" s="27">
        <f t="shared" si="250"/>
        <v>2.4999919636227136E-2</v>
      </c>
      <c r="V164" s="18">
        <f t="shared" si="327"/>
        <v>0</v>
      </c>
      <c r="W164" s="18">
        <v>0</v>
      </c>
      <c r="X164" s="27">
        <f t="shared" si="251"/>
        <v>0</v>
      </c>
      <c r="Y164" s="18">
        <f t="shared" si="328"/>
        <v>0</v>
      </c>
      <c r="Z164" s="18">
        <v>0</v>
      </c>
      <c r="AA164" s="27">
        <f t="shared" si="252"/>
        <v>0</v>
      </c>
      <c r="AB164" s="18">
        <f t="shared" si="329"/>
        <v>0</v>
      </c>
      <c r="AC164" s="18">
        <v>0</v>
      </c>
      <c r="AD164" s="27">
        <f t="shared" si="253"/>
        <v>0</v>
      </c>
      <c r="AE164" s="18">
        <f t="shared" si="330"/>
        <v>0</v>
      </c>
      <c r="AF164" s="18">
        <v>0</v>
      </c>
      <c r="AG164" s="27">
        <f t="shared" si="254"/>
        <v>0</v>
      </c>
      <c r="AH164" s="18">
        <f t="shared" si="331"/>
        <v>0</v>
      </c>
      <c r="AI164" s="18">
        <v>0</v>
      </c>
      <c r="AJ164" s="27">
        <f t="shared" si="255"/>
        <v>0</v>
      </c>
      <c r="AK164" s="18">
        <f t="shared" si="332"/>
        <v>0</v>
      </c>
      <c r="AL164" s="18">
        <v>0</v>
      </c>
      <c r="AM164" s="27">
        <f t="shared" si="256"/>
        <v>0</v>
      </c>
      <c r="AN164" s="18">
        <f t="shared" si="333"/>
        <v>0</v>
      </c>
      <c r="AO164" s="18">
        <v>0</v>
      </c>
      <c r="AP164" s="27">
        <f t="shared" si="257"/>
        <v>0</v>
      </c>
      <c r="AQ164" s="18">
        <f t="shared" si="334"/>
        <v>0</v>
      </c>
      <c r="AR164" s="18">
        <v>0</v>
      </c>
      <c r="AS164" s="27">
        <f t="shared" si="258"/>
        <v>0</v>
      </c>
      <c r="AT164" s="18">
        <f t="shared" si="335"/>
        <v>0</v>
      </c>
      <c r="AU164" s="18">
        <v>0</v>
      </c>
      <c r="AV164" s="27">
        <f t="shared" si="309"/>
        <v>0</v>
      </c>
      <c r="AW164" s="18">
        <f t="shared" si="336"/>
        <v>0</v>
      </c>
      <c r="AX164" s="18">
        <v>0</v>
      </c>
      <c r="AY164" s="27">
        <f t="shared" si="310"/>
        <v>0</v>
      </c>
      <c r="AZ164" s="18">
        <f t="shared" si="337"/>
        <v>0</v>
      </c>
      <c r="BA164" s="18">
        <v>0</v>
      </c>
      <c r="BB164" s="27">
        <f t="shared" si="311"/>
        <v>0</v>
      </c>
      <c r="BC164" s="18">
        <f t="shared" si="338"/>
        <v>0</v>
      </c>
      <c r="BD164" s="18">
        <v>0</v>
      </c>
      <c r="BE164" s="27">
        <f t="shared" si="312"/>
        <v>0</v>
      </c>
      <c r="BF164" s="18">
        <f t="shared" si="339"/>
        <v>0</v>
      </c>
      <c r="BG164" s="18">
        <v>0</v>
      </c>
      <c r="BH164" s="27">
        <f t="shared" si="313"/>
        <v>0</v>
      </c>
      <c r="BI164" s="18">
        <f t="shared" si="340"/>
        <v>0</v>
      </c>
      <c r="BJ164" s="18">
        <v>0</v>
      </c>
      <c r="BK164" s="27">
        <f t="shared" si="314"/>
        <v>0</v>
      </c>
      <c r="BL164" s="18">
        <f t="shared" si="341"/>
        <v>0</v>
      </c>
      <c r="BM164" s="18">
        <v>0</v>
      </c>
      <c r="BN164" s="27">
        <f t="shared" si="315"/>
        <v>0</v>
      </c>
      <c r="BO164" s="18">
        <f t="shared" si="342"/>
        <v>0</v>
      </c>
      <c r="BP164" s="18">
        <v>0</v>
      </c>
      <c r="BQ164" s="27">
        <f t="shared" si="316"/>
        <v>0</v>
      </c>
      <c r="BR164" s="18">
        <f t="shared" si="343"/>
        <v>0</v>
      </c>
      <c r="BS164" s="18">
        <v>0</v>
      </c>
      <c r="BT164" s="27">
        <f t="shared" si="317"/>
        <v>0</v>
      </c>
      <c r="BU164" s="18">
        <f t="shared" si="344"/>
        <v>0</v>
      </c>
      <c r="BV164" s="18">
        <v>0</v>
      </c>
      <c r="BW164" s="27">
        <f t="shared" si="318"/>
        <v>0</v>
      </c>
      <c r="BX164" s="18">
        <f t="shared" si="345"/>
        <v>0</v>
      </c>
      <c r="BY164" s="18">
        <v>0</v>
      </c>
      <c r="BZ164" s="27">
        <f t="shared" si="319"/>
        <v>0</v>
      </c>
      <c r="CA164" s="18">
        <f t="shared" si="346"/>
        <v>0</v>
      </c>
      <c r="CB164" s="18">
        <v>0</v>
      </c>
      <c r="CC164" s="27">
        <f t="shared" si="320"/>
        <v>0</v>
      </c>
      <c r="CD164" s="18">
        <f t="shared" si="321"/>
        <v>27997.679999999997</v>
      </c>
    </row>
    <row r="165" spans="1:82">
      <c r="A165" s="21" t="s">
        <v>56</v>
      </c>
      <c r="B165" s="54" t="str">
        <f>VLOOKUP(A165,MEMORIA!$A:$N,2,FALSE)</f>
        <v>SUPERESTRUTURA</v>
      </c>
      <c r="C165" s="55"/>
      <c r="D165" s="55"/>
      <c r="E165" s="55"/>
      <c r="F165" s="55"/>
      <c r="G165" s="55"/>
      <c r="H165" s="56"/>
      <c r="I165" s="30">
        <f>SUM(I$166:I$189)</f>
        <v>850370.44000000006</v>
      </c>
      <c r="J165" s="30">
        <f>SUM(J$166:J$189)</f>
        <v>0</v>
      </c>
      <c r="K165" s="30"/>
      <c r="L165" s="31">
        <f t="shared" si="247"/>
        <v>0</v>
      </c>
      <c r="M165" s="30">
        <f>SUM(M$166:M$189)</f>
        <v>0</v>
      </c>
      <c r="N165" s="30"/>
      <c r="O165" s="31">
        <f t="shared" si="248"/>
        <v>0</v>
      </c>
      <c r="P165" s="30">
        <f>SUM(P$166:P$189)</f>
        <v>0</v>
      </c>
      <c r="Q165" s="30"/>
      <c r="R165" s="31">
        <f t="shared" si="249"/>
        <v>0</v>
      </c>
      <c r="S165" s="30">
        <f>SUM(S$166:S$189)</f>
        <v>99628.01</v>
      </c>
      <c r="T165" s="30"/>
      <c r="U165" s="31">
        <f t="shared" si="250"/>
        <v>0.11715836453581334</v>
      </c>
      <c r="V165" s="30">
        <f>SUM(V$166:V$189)</f>
        <v>99628.01</v>
      </c>
      <c r="W165" s="30"/>
      <c r="X165" s="31">
        <f t="shared" si="251"/>
        <v>0.11715836453581334</v>
      </c>
      <c r="Y165" s="30">
        <f>SUM(Y$166:Y$189)</f>
        <v>158845.35999999999</v>
      </c>
      <c r="Z165" s="30"/>
      <c r="AA165" s="31">
        <f t="shared" si="252"/>
        <v>0.18679548644705946</v>
      </c>
      <c r="AB165" s="30">
        <f>SUM(AB$166:AB$189)</f>
        <v>106399.78000000001</v>
      </c>
      <c r="AC165" s="30"/>
      <c r="AD165" s="31">
        <f t="shared" si="253"/>
        <v>0.12512168226355563</v>
      </c>
      <c r="AE165" s="30">
        <f>SUM(AE$166:AE$189)</f>
        <v>170252.55</v>
      </c>
      <c r="AF165" s="30"/>
      <c r="AG165" s="31">
        <f t="shared" si="254"/>
        <v>0.20020986383299022</v>
      </c>
      <c r="AH165" s="30">
        <f>SUM(AH$166:AH$189)</f>
        <v>149198.12000000002</v>
      </c>
      <c r="AI165" s="30"/>
      <c r="AJ165" s="31">
        <f t="shared" si="255"/>
        <v>0.17545073650490486</v>
      </c>
      <c r="AK165" s="30">
        <f>SUM(AK$166:AK$189)</f>
        <v>66418.679999999993</v>
      </c>
      <c r="AL165" s="30"/>
      <c r="AM165" s="31">
        <f t="shared" si="256"/>
        <v>7.8105584196929506E-2</v>
      </c>
      <c r="AN165" s="30">
        <f>SUM(AN$166:AN$189)</f>
        <v>0</v>
      </c>
      <c r="AO165" s="30"/>
      <c r="AP165" s="31">
        <f t="shared" si="257"/>
        <v>0</v>
      </c>
      <c r="AQ165" s="30">
        <f>SUM(AQ$166:AQ$189)</f>
        <v>0</v>
      </c>
      <c r="AR165" s="30"/>
      <c r="AS165" s="31">
        <f t="shared" si="258"/>
        <v>0</v>
      </c>
      <c r="AT165" s="30">
        <f>SUM(AT$166:AT$189)</f>
        <v>0</v>
      </c>
      <c r="AU165" s="30"/>
      <c r="AV165" s="31">
        <f t="shared" si="309"/>
        <v>0</v>
      </c>
      <c r="AW165" s="30">
        <f>SUM(AW$166:AW$189)</f>
        <v>0</v>
      </c>
      <c r="AX165" s="30"/>
      <c r="AY165" s="31">
        <f t="shared" si="310"/>
        <v>0</v>
      </c>
      <c r="AZ165" s="30">
        <f>SUM(AZ$166:AZ$189)</f>
        <v>0</v>
      </c>
      <c r="BA165" s="30"/>
      <c r="BB165" s="31">
        <f t="shared" si="311"/>
        <v>0</v>
      </c>
      <c r="BC165" s="30">
        <f>SUM(BC$166:BC$189)</f>
        <v>0</v>
      </c>
      <c r="BD165" s="30"/>
      <c r="BE165" s="31">
        <f t="shared" si="312"/>
        <v>0</v>
      </c>
      <c r="BF165" s="30">
        <f>SUM(BF$166:BF$189)</f>
        <v>0</v>
      </c>
      <c r="BG165" s="30"/>
      <c r="BH165" s="31">
        <f t="shared" si="313"/>
        <v>0</v>
      </c>
      <c r="BI165" s="30">
        <f>SUM(BI$166:BI$189)</f>
        <v>0</v>
      </c>
      <c r="BJ165" s="30"/>
      <c r="BK165" s="31">
        <f t="shared" si="314"/>
        <v>0</v>
      </c>
      <c r="BL165" s="30">
        <f>SUM(BL$166:BL$189)</f>
        <v>0</v>
      </c>
      <c r="BM165" s="30"/>
      <c r="BN165" s="31">
        <f t="shared" si="315"/>
        <v>0</v>
      </c>
      <c r="BO165" s="30">
        <f>SUM(BO$166:BO$189)</f>
        <v>0</v>
      </c>
      <c r="BP165" s="30"/>
      <c r="BQ165" s="31">
        <f t="shared" si="316"/>
        <v>0</v>
      </c>
      <c r="BR165" s="30">
        <f>SUM(BR$166:BR$189)</f>
        <v>0</v>
      </c>
      <c r="BS165" s="30"/>
      <c r="BT165" s="31">
        <f t="shared" si="317"/>
        <v>0</v>
      </c>
      <c r="BU165" s="30">
        <f>SUM(BU$166:BU$189)</f>
        <v>0</v>
      </c>
      <c r="BV165" s="30"/>
      <c r="BW165" s="31">
        <f t="shared" si="318"/>
        <v>0</v>
      </c>
      <c r="BX165" s="30">
        <f>SUM(BX$166:BX$189)</f>
        <v>0</v>
      </c>
      <c r="BY165" s="30"/>
      <c r="BZ165" s="31">
        <f t="shared" si="319"/>
        <v>0</v>
      </c>
      <c r="CA165" s="30">
        <f>SUM(CA$166:CA$189)</f>
        <v>0</v>
      </c>
      <c r="CB165" s="30"/>
      <c r="CC165" s="31">
        <f t="shared" si="320"/>
        <v>0</v>
      </c>
      <c r="CD165" s="30">
        <f t="shared" si="321"/>
        <v>850370.51</v>
      </c>
    </row>
    <row r="166" spans="1:82" ht="30">
      <c r="A166" s="11" t="s">
        <v>241</v>
      </c>
      <c r="B166" s="11">
        <f>VLOOKUP(A166,MEMORIA!$A:$N,2,FALSE)</f>
        <v>92762</v>
      </c>
      <c r="C166" s="11" t="str">
        <f>VLOOKUP(A166,MEMORIA!$A:$N,3,FALSE)</f>
        <v>SINAPI</v>
      </c>
      <c r="D166" s="23" t="str">
        <f>VLOOKUP(A166,MEMORIA!$A:$N,4,FALSE)</f>
        <v>ARMAÇÃO DE PILAR OU VIGA DE ESTRUTURA CONVENCIONAL DE CONCRETO ARMADO UTILIZANDO AÇO CA-50 DE 10,0 MM - MONTAGEM. AF_06/2022</v>
      </c>
      <c r="E166" s="11" t="str">
        <f>VLOOKUP(A166,MEMORIA!$A:$N,5,FALSE)</f>
        <v>KG</v>
      </c>
      <c r="F166" s="18">
        <f>VLOOKUP(A166,MEMORIA!$A:$N,14,FALSE)</f>
        <v>4951.3999999999996</v>
      </c>
      <c r="G166" s="18">
        <f>VLOOKUP(A166,ORCAMENTO!$A:$I,7,FALSE)</f>
        <v>10</v>
      </c>
      <c r="H166" s="18">
        <f>VLOOKUP(A166,ORCAMENTO!$A:$I,8,FALSE)</f>
        <v>12.35</v>
      </c>
      <c r="I166" s="18">
        <f t="shared" ref="I166:I189" si="348">ROUND(F166*H166,2)</f>
        <v>61149.79</v>
      </c>
      <c r="J166" s="18">
        <f t="shared" ref="J166:J189" si="349">ROUND(K166*$H166,2)</f>
        <v>0</v>
      </c>
      <c r="K166" s="18">
        <v>0</v>
      </c>
      <c r="L166" s="27">
        <f t="shared" si="247"/>
        <v>0</v>
      </c>
      <c r="M166" s="18">
        <f t="shared" ref="M166:M189" si="350">ROUND(N166*$H166,2)</f>
        <v>0</v>
      </c>
      <c r="N166" s="18">
        <v>0</v>
      </c>
      <c r="O166" s="27">
        <f t="shared" si="248"/>
        <v>0</v>
      </c>
      <c r="P166" s="18">
        <f t="shared" ref="P166:P189" si="351">ROUND(Q166*$H166,2)</f>
        <v>0</v>
      </c>
      <c r="Q166" s="18">
        <v>0</v>
      </c>
      <c r="R166" s="27">
        <f t="shared" si="249"/>
        <v>0</v>
      </c>
      <c r="S166" s="18">
        <f t="shared" ref="S166:S189" si="352">ROUND(T166*$H166,2)</f>
        <v>9172.4699999999993</v>
      </c>
      <c r="T166" s="18">
        <f t="shared" ref="T166:T171" si="353">0.15*F166</f>
        <v>742.70999999999992</v>
      </c>
      <c r="U166" s="27">
        <f t="shared" si="250"/>
        <v>0.15000002452992886</v>
      </c>
      <c r="V166" s="18">
        <f t="shared" ref="V166:V189" si="354">ROUND(W166*$H166,2)</f>
        <v>9172.4699999999993</v>
      </c>
      <c r="W166" s="18">
        <f t="shared" ref="W166:W171" si="355">0.15*F166</f>
        <v>742.70999999999992</v>
      </c>
      <c r="X166" s="27">
        <f t="shared" si="251"/>
        <v>0.15000002452992886</v>
      </c>
      <c r="Y166" s="18">
        <f t="shared" ref="Y166:Y189" si="356">ROUND(Z166*$H166,2)</f>
        <v>9172.4699999999993</v>
      </c>
      <c r="Z166" s="18">
        <f t="shared" ref="Z166:Z171" si="357">0.15*F166</f>
        <v>742.70999999999992</v>
      </c>
      <c r="AA166" s="27">
        <f t="shared" si="252"/>
        <v>0.15000002452992886</v>
      </c>
      <c r="AB166" s="18">
        <f t="shared" ref="AB166:AB189" si="358">ROUND(AC166*$H166,2)</f>
        <v>9172.4699999999993</v>
      </c>
      <c r="AC166" s="18">
        <f t="shared" ref="AC166:AC171" si="359">0.15*F166</f>
        <v>742.70999999999992</v>
      </c>
      <c r="AD166" s="27">
        <f t="shared" si="253"/>
        <v>0.15000002452992886</v>
      </c>
      <c r="AE166" s="18">
        <f t="shared" ref="AE166:AE189" si="360">ROUND(AF166*$H166,2)</f>
        <v>9172.4699999999993</v>
      </c>
      <c r="AF166" s="18">
        <f t="shared" ref="AF166:AF171" si="361">0.15*F166</f>
        <v>742.70999999999992</v>
      </c>
      <c r="AG166" s="27">
        <f t="shared" si="254"/>
        <v>0.15000002452992886</v>
      </c>
      <c r="AH166" s="18">
        <f t="shared" ref="AH166:AH189" si="362">ROUND(AI166*$H166,2)</f>
        <v>9172.4699999999993</v>
      </c>
      <c r="AI166" s="18">
        <f t="shared" ref="AI166:AI171" si="363">0.15*F166</f>
        <v>742.70999999999992</v>
      </c>
      <c r="AJ166" s="27">
        <f t="shared" si="255"/>
        <v>0.15000002452992886</v>
      </c>
      <c r="AK166" s="18">
        <f t="shared" ref="AK166:AK189" si="364">ROUND(AL166*$H166,2)</f>
        <v>6114.98</v>
      </c>
      <c r="AL166" s="18">
        <f t="shared" ref="AL166:AL171" si="365">0.1*F166</f>
        <v>495.14</v>
      </c>
      <c r="AM166" s="27">
        <f t="shared" si="256"/>
        <v>0.10000001635328591</v>
      </c>
      <c r="AN166" s="18">
        <f t="shared" ref="AN166:AN189" si="366">ROUND(AO166*$H166,2)</f>
        <v>0</v>
      </c>
      <c r="AO166" s="18">
        <v>0</v>
      </c>
      <c r="AP166" s="27">
        <f t="shared" si="257"/>
        <v>0</v>
      </c>
      <c r="AQ166" s="18">
        <f t="shared" ref="AQ166:AQ189" si="367">ROUND(AR166*$H166,2)</f>
        <v>0</v>
      </c>
      <c r="AR166" s="18">
        <v>0</v>
      </c>
      <c r="AS166" s="27">
        <f t="shared" si="258"/>
        <v>0</v>
      </c>
      <c r="AT166" s="18">
        <f t="shared" ref="AT166:AT189" si="368">ROUND(AU166*$H166,2)</f>
        <v>0</v>
      </c>
      <c r="AU166" s="18">
        <v>0</v>
      </c>
      <c r="AV166" s="27">
        <f t="shared" si="309"/>
        <v>0</v>
      </c>
      <c r="AW166" s="18">
        <f t="shared" ref="AW166:AW189" si="369">ROUND(AX166*$H166,2)</f>
        <v>0</v>
      </c>
      <c r="AX166" s="18">
        <v>0</v>
      </c>
      <c r="AY166" s="27">
        <f t="shared" si="310"/>
        <v>0</v>
      </c>
      <c r="AZ166" s="18">
        <f t="shared" ref="AZ166:AZ189" si="370">ROUND(BA166*$H166,2)</f>
        <v>0</v>
      </c>
      <c r="BA166" s="18">
        <v>0</v>
      </c>
      <c r="BB166" s="27">
        <f t="shared" si="311"/>
        <v>0</v>
      </c>
      <c r="BC166" s="18">
        <f t="shared" ref="BC166:BC189" si="371">ROUND(BD166*$H166,2)</f>
        <v>0</v>
      </c>
      <c r="BD166" s="18">
        <v>0</v>
      </c>
      <c r="BE166" s="27">
        <f t="shared" si="312"/>
        <v>0</v>
      </c>
      <c r="BF166" s="18">
        <f t="shared" ref="BF166:BF189" si="372">ROUND(BG166*$H166,2)</f>
        <v>0</v>
      </c>
      <c r="BG166" s="18">
        <v>0</v>
      </c>
      <c r="BH166" s="27">
        <f t="shared" si="313"/>
        <v>0</v>
      </c>
      <c r="BI166" s="18">
        <f t="shared" ref="BI166:BI189" si="373">ROUND(BJ166*$H166,2)</f>
        <v>0</v>
      </c>
      <c r="BJ166" s="18">
        <v>0</v>
      </c>
      <c r="BK166" s="27">
        <f t="shared" si="314"/>
        <v>0</v>
      </c>
      <c r="BL166" s="18">
        <f t="shared" ref="BL166:BL189" si="374">ROUND(BM166*$H166,2)</f>
        <v>0</v>
      </c>
      <c r="BM166" s="18">
        <v>0</v>
      </c>
      <c r="BN166" s="27">
        <f t="shared" si="315"/>
        <v>0</v>
      </c>
      <c r="BO166" s="18">
        <f t="shared" ref="BO166:BO189" si="375">ROUND(BP166*$H166,2)</f>
        <v>0</v>
      </c>
      <c r="BP166" s="18">
        <v>0</v>
      </c>
      <c r="BQ166" s="27">
        <f t="shared" si="316"/>
        <v>0</v>
      </c>
      <c r="BR166" s="18">
        <f t="shared" ref="BR166:BR189" si="376">ROUND(BS166*$H166,2)</f>
        <v>0</v>
      </c>
      <c r="BS166" s="18">
        <v>0</v>
      </c>
      <c r="BT166" s="27">
        <f t="shared" si="317"/>
        <v>0</v>
      </c>
      <c r="BU166" s="18">
        <f t="shared" ref="BU166:BU189" si="377">ROUND(BV166*$H166,2)</f>
        <v>0</v>
      </c>
      <c r="BV166" s="18">
        <v>0</v>
      </c>
      <c r="BW166" s="27">
        <f t="shared" si="318"/>
        <v>0</v>
      </c>
      <c r="BX166" s="18">
        <f t="shared" ref="BX166:BX189" si="378">ROUND(BY166*$H166,2)</f>
        <v>0</v>
      </c>
      <c r="BY166" s="18">
        <v>0</v>
      </c>
      <c r="BZ166" s="27">
        <f t="shared" si="319"/>
        <v>0</v>
      </c>
      <c r="CA166" s="18">
        <f t="shared" ref="CA166:CA189" si="379">ROUND(CB166*$H166,2)</f>
        <v>0</v>
      </c>
      <c r="CB166" s="18">
        <v>0</v>
      </c>
      <c r="CC166" s="27">
        <f t="shared" si="320"/>
        <v>0</v>
      </c>
      <c r="CD166" s="18">
        <f t="shared" si="321"/>
        <v>61149.8</v>
      </c>
    </row>
    <row r="167" spans="1:82" ht="30">
      <c r="A167" s="11" t="s">
        <v>242</v>
      </c>
      <c r="B167" s="11">
        <f>VLOOKUP(A167,MEMORIA!$A:$N,2,FALSE)</f>
        <v>92763</v>
      </c>
      <c r="C167" s="11" t="str">
        <f>VLOOKUP(A167,MEMORIA!$A:$N,3,FALSE)</f>
        <v>SINAPI</v>
      </c>
      <c r="D167" s="23" t="str">
        <f>VLOOKUP(A167,MEMORIA!$A:$N,4,FALSE)</f>
        <v>ARMAÇÃO DE PILAR OU VIGA DE ESTRUTURA CONVENCIONAL DE CONCRETO ARMADO UTILIZANDO AÇO CA-50 DE 12,5 MM - MONTAGEM. AF_06/2022</v>
      </c>
      <c r="E167" s="11" t="str">
        <f>VLOOKUP(A167,MEMORIA!$A:$N,5,FALSE)</f>
        <v>KG</v>
      </c>
      <c r="F167" s="18">
        <f>VLOOKUP(A167,MEMORIA!$A:$N,14,FALSE)</f>
        <v>1273.8</v>
      </c>
      <c r="G167" s="18">
        <f>VLOOKUP(A167,ORCAMENTO!$A:$I,7,FALSE)</f>
        <v>8.3699999999999992</v>
      </c>
      <c r="H167" s="18">
        <f>VLOOKUP(A167,ORCAMENTO!$A:$I,8,FALSE)</f>
        <v>10.34</v>
      </c>
      <c r="I167" s="18">
        <f t="shared" si="348"/>
        <v>13171.09</v>
      </c>
      <c r="J167" s="18">
        <f t="shared" si="349"/>
        <v>0</v>
      </c>
      <c r="K167" s="18">
        <v>0</v>
      </c>
      <c r="L167" s="27">
        <f t="shared" si="247"/>
        <v>0</v>
      </c>
      <c r="M167" s="18">
        <f t="shared" si="350"/>
        <v>0</v>
      </c>
      <c r="N167" s="18">
        <v>0</v>
      </c>
      <c r="O167" s="27">
        <f t="shared" si="248"/>
        <v>0</v>
      </c>
      <c r="P167" s="18">
        <f t="shared" si="351"/>
        <v>0</v>
      </c>
      <c r="Q167" s="18">
        <v>0</v>
      </c>
      <c r="R167" s="27">
        <f t="shared" si="249"/>
        <v>0</v>
      </c>
      <c r="S167" s="18">
        <f t="shared" si="352"/>
        <v>1975.66</v>
      </c>
      <c r="T167" s="18">
        <f t="shared" si="353"/>
        <v>191.07</v>
      </c>
      <c r="U167" s="27">
        <f t="shared" si="250"/>
        <v>0.14999973426648819</v>
      </c>
      <c r="V167" s="18">
        <f t="shared" si="354"/>
        <v>1975.66</v>
      </c>
      <c r="W167" s="18">
        <f t="shared" si="355"/>
        <v>191.07</v>
      </c>
      <c r="X167" s="27">
        <f t="shared" si="251"/>
        <v>0.14999973426648819</v>
      </c>
      <c r="Y167" s="18">
        <f t="shared" si="356"/>
        <v>1975.66</v>
      </c>
      <c r="Z167" s="18">
        <f t="shared" si="357"/>
        <v>191.07</v>
      </c>
      <c r="AA167" s="27">
        <f t="shared" si="252"/>
        <v>0.14999973426648819</v>
      </c>
      <c r="AB167" s="18">
        <f t="shared" si="358"/>
        <v>1975.66</v>
      </c>
      <c r="AC167" s="18">
        <f t="shared" si="359"/>
        <v>191.07</v>
      </c>
      <c r="AD167" s="27">
        <f t="shared" si="253"/>
        <v>0.14999973426648819</v>
      </c>
      <c r="AE167" s="18">
        <f t="shared" si="360"/>
        <v>1975.66</v>
      </c>
      <c r="AF167" s="18">
        <f t="shared" si="361"/>
        <v>191.07</v>
      </c>
      <c r="AG167" s="27">
        <f t="shared" si="254"/>
        <v>0.14999973426648819</v>
      </c>
      <c r="AH167" s="18">
        <f t="shared" si="362"/>
        <v>1975.66</v>
      </c>
      <c r="AI167" s="18">
        <f t="shared" si="363"/>
        <v>191.07</v>
      </c>
      <c r="AJ167" s="27">
        <f t="shared" si="255"/>
        <v>0.14999973426648819</v>
      </c>
      <c r="AK167" s="18">
        <f t="shared" si="364"/>
        <v>1317.11</v>
      </c>
      <c r="AL167" s="18">
        <f t="shared" si="365"/>
        <v>127.38</v>
      </c>
      <c r="AM167" s="27">
        <f t="shared" si="256"/>
        <v>0.10000007592386051</v>
      </c>
      <c r="AN167" s="18">
        <f t="shared" si="366"/>
        <v>0</v>
      </c>
      <c r="AO167" s="18">
        <v>0</v>
      </c>
      <c r="AP167" s="27">
        <f t="shared" si="257"/>
        <v>0</v>
      </c>
      <c r="AQ167" s="18">
        <f t="shared" si="367"/>
        <v>0</v>
      </c>
      <c r="AR167" s="18">
        <v>0</v>
      </c>
      <c r="AS167" s="27">
        <f t="shared" si="258"/>
        <v>0</v>
      </c>
      <c r="AT167" s="18">
        <f t="shared" si="368"/>
        <v>0</v>
      </c>
      <c r="AU167" s="18">
        <v>0</v>
      </c>
      <c r="AV167" s="27">
        <f t="shared" si="309"/>
        <v>0</v>
      </c>
      <c r="AW167" s="18">
        <f t="shared" si="369"/>
        <v>0</v>
      </c>
      <c r="AX167" s="18">
        <v>0</v>
      </c>
      <c r="AY167" s="27">
        <f t="shared" si="310"/>
        <v>0</v>
      </c>
      <c r="AZ167" s="18">
        <f t="shared" si="370"/>
        <v>0</v>
      </c>
      <c r="BA167" s="18">
        <v>0</v>
      </c>
      <c r="BB167" s="27">
        <f t="shared" si="311"/>
        <v>0</v>
      </c>
      <c r="BC167" s="18">
        <f t="shared" si="371"/>
        <v>0</v>
      </c>
      <c r="BD167" s="18">
        <v>0</v>
      </c>
      <c r="BE167" s="27">
        <f t="shared" si="312"/>
        <v>0</v>
      </c>
      <c r="BF167" s="18">
        <f t="shared" si="372"/>
        <v>0</v>
      </c>
      <c r="BG167" s="18">
        <v>0</v>
      </c>
      <c r="BH167" s="27">
        <f t="shared" si="313"/>
        <v>0</v>
      </c>
      <c r="BI167" s="18">
        <f t="shared" si="373"/>
        <v>0</v>
      </c>
      <c r="BJ167" s="18">
        <v>0</v>
      </c>
      <c r="BK167" s="27">
        <f t="shared" si="314"/>
        <v>0</v>
      </c>
      <c r="BL167" s="18">
        <f t="shared" si="374"/>
        <v>0</v>
      </c>
      <c r="BM167" s="18">
        <v>0</v>
      </c>
      <c r="BN167" s="27">
        <f t="shared" si="315"/>
        <v>0</v>
      </c>
      <c r="BO167" s="18">
        <f t="shared" si="375"/>
        <v>0</v>
      </c>
      <c r="BP167" s="18">
        <v>0</v>
      </c>
      <c r="BQ167" s="27">
        <f t="shared" si="316"/>
        <v>0</v>
      </c>
      <c r="BR167" s="18">
        <f t="shared" si="376"/>
        <v>0</v>
      </c>
      <c r="BS167" s="18">
        <v>0</v>
      </c>
      <c r="BT167" s="27">
        <f t="shared" si="317"/>
        <v>0</v>
      </c>
      <c r="BU167" s="18">
        <f t="shared" si="377"/>
        <v>0</v>
      </c>
      <c r="BV167" s="18">
        <v>0</v>
      </c>
      <c r="BW167" s="27">
        <f t="shared" si="318"/>
        <v>0</v>
      </c>
      <c r="BX167" s="18">
        <f t="shared" si="378"/>
        <v>0</v>
      </c>
      <c r="BY167" s="18">
        <v>0</v>
      </c>
      <c r="BZ167" s="27">
        <f t="shared" si="319"/>
        <v>0</v>
      </c>
      <c r="CA167" s="18">
        <f t="shared" si="379"/>
        <v>0</v>
      </c>
      <c r="CB167" s="18">
        <v>0</v>
      </c>
      <c r="CC167" s="27">
        <f t="shared" si="320"/>
        <v>0</v>
      </c>
      <c r="CD167" s="18">
        <f t="shared" si="321"/>
        <v>13171.070000000002</v>
      </c>
    </row>
    <row r="168" spans="1:82" ht="30">
      <c r="A168" s="11" t="s">
        <v>243</v>
      </c>
      <c r="B168" s="11">
        <f>VLOOKUP(A168,MEMORIA!$A:$N,2,FALSE)</f>
        <v>92759</v>
      </c>
      <c r="C168" s="11" t="str">
        <f>VLOOKUP(A168,MEMORIA!$A:$N,3,FALSE)</f>
        <v>SINAPI</v>
      </c>
      <c r="D168" s="23" t="str">
        <f>VLOOKUP(A168,MEMORIA!$A:$N,4,FALSE)</f>
        <v>ARMAÇÃO DE PILAR OU VIGA DE ESTRUTURA CONVENCIONAL DE CONCRETO ARMADO UTILIZANDO AÇO CA-60 DE 5,0 MM - MONTAGEM. AF_06/2022</v>
      </c>
      <c r="E168" s="11" t="str">
        <f>VLOOKUP(A168,MEMORIA!$A:$N,5,FALSE)</f>
        <v>KG</v>
      </c>
      <c r="F168" s="18">
        <f>VLOOKUP(A168,MEMORIA!$A:$N,14,FALSE)</f>
        <v>2266.8999999999996</v>
      </c>
      <c r="G168" s="18">
        <f>VLOOKUP(A168,ORCAMENTO!$A:$I,7,FALSE)</f>
        <v>13.07</v>
      </c>
      <c r="H168" s="18">
        <f>VLOOKUP(A168,ORCAMENTO!$A:$I,8,FALSE)</f>
        <v>16.149999999999999</v>
      </c>
      <c r="I168" s="18">
        <f t="shared" si="348"/>
        <v>36610.44</v>
      </c>
      <c r="J168" s="18">
        <f t="shared" si="349"/>
        <v>0</v>
      </c>
      <c r="K168" s="18">
        <v>0</v>
      </c>
      <c r="L168" s="27">
        <f t="shared" si="247"/>
        <v>0</v>
      </c>
      <c r="M168" s="18">
        <f t="shared" si="350"/>
        <v>0</v>
      </c>
      <c r="N168" s="18">
        <v>0</v>
      </c>
      <c r="O168" s="27">
        <f t="shared" si="248"/>
        <v>0</v>
      </c>
      <c r="P168" s="18">
        <f t="shared" si="351"/>
        <v>0</v>
      </c>
      <c r="Q168" s="18">
        <v>0</v>
      </c>
      <c r="R168" s="27">
        <f t="shared" si="249"/>
        <v>0</v>
      </c>
      <c r="S168" s="18">
        <f t="shared" si="352"/>
        <v>5491.57</v>
      </c>
      <c r="T168" s="18">
        <f t="shared" si="353"/>
        <v>340.03499999999991</v>
      </c>
      <c r="U168" s="27">
        <f t="shared" si="250"/>
        <v>0.15000010925845195</v>
      </c>
      <c r="V168" s="18">
        <f t="shared" si="354"/>
        <v>5491.57</v>
      </c>
      <c r="W168" s="18">
        <f t="shared" si="355"/>
        <v>340.03499999999991</v>
      </c>
      <c r="X168" s="27">
        <f t="shared" si="251"/>
        <v>0.15000010925845195</v>
      </c>
      <c r="Y168" s="18">
        <f t="shared" si="356"/>
        <v>5491.57</v>
      </c>
      <c r="Z168" s="18">
        <f t="shared" si="357"/>
        <v>340.03499999999991</v>
      </c>
      <c r="AA168" s="27">
        <f t="shared" si="252"/>
        <v>0.15000010925845195</v>
      </c>
      <c r="AB168" s="18">
        <f t="shared" si="358"/>
        <v>5491.57</v>
      </c>
      <c r="AC168" s="18">
        <f t="shared" si="359"/>
        <v>340.03499999999991</v>
      </c>
      <c r="AD168" s="27">
        <f t="shared" si="253"/>
        <v>0.15000010925845195</v>
      </c>
      <c r="AE168" s="18">
        <f t="shared" si="360"/>
        <v>5491.57</v>
      </c>
      <c r="AF168" s="18">
        <f t="shared" si="361"/>
        <v>340.03499999999991</v>
      </c>
      <c r="AG168" s="27">
        <f t="shared" si="254"/>
        <v>0.15000010925845195</v>
      </c>
      <c r="AH168" s="18">
        <f t="shared" si="362"/>
        <v>5491.57</v>
      </c>
      <c r="AI168" s="18">
        <f t="shared" si="363"/>
        <v>340.03499999999991</v>
      </c>
      <c r="AJ168" s="27">
        <f t="shared" si="255"/>
        <v>0.15000010925845195</v>
      </c>
      <c r="AK168" s="18">
        <f t="shared" si="364"/>
        <v>3661.04</v>
      </c>
      <c r="AL168" s="18">
        <f t="shared" si="365"/>
        <v>226.68999999999997</v>
      </c>
      <c r="AM168" s="27">
        <f t="shared" si="256"/>
        <v>9.9999890741548025E-2</v>
      </c>
      <c r="AN168" s="18">
        <f t="shared" si="366"/>
        <v>0</v>
      </c>
      <c r="AO168" s="18">
        <v>0</v>
      </c>
      <c r="AP168" s="27">
        <f t="shared" si="257"/>
        <v>0</v>
      </c>
      <c r="AQ168" s="18">
        <f t="shared" si="367"/>
        <v>0</v>
      </c>
      <c r="AR168" s="18">
        <v>0</v>
      </c>
      <c r="AS168" s="27">
        <f t="shared" si="258"/>
        <v>0</v>
      </c>
      <c r="AT168" s="18">
        <f t="shared" si="368"/>
        <v>0</v>
      </c>
      <c r="AU168" s="18">
        <v>0</v>
      </c>
      <c r="AV168" s="27">
        <f t="shared" si="309"/>
        <v>0</v>
      </c>
      <c r="AW168" s="18">
        <f t="shared" si="369"/>
        <v>0</v>
      </c>
      <c r="AX168" s="18">
        <v>0</v>
      </c>
      <c r="AY168" s="27">
        <f t="shared" si="310"/>
        <v>0</v>
      </c>
      <c r="AZ168" s="18">
        <f t="shared" si="370"/>
        <v>0</v>
      </c>
      <c r="BA168" s="18">
        <v>0</v>
      </c>
      <c r="BB168" s="27">
        <f t="shared" si="311"/>
        <v>0</v>
      </c>
      <c r="BC168" s="18">
        <f t="shared" si="371"/>
        <v>0</v>
      </c>
      <c r="BD168" s="18">
        <v>0</v>
      </c>
      <c r="BE168" s="27">
        <f t="shared" si="312"/>
        <v>0</v>
      </c>
      <c r="BF168" s="18">
        <f t="shared" si="372"/>
        <v>0</v>
      </c>
      <c r="BG168" s="18">
        <v>0</v>
      </c>
      <c r="BH168" s="27">
        <f t="shared" si="313"/>
        <v>0</v>
      </c>
      <c r="BI168" s="18">
        <f t="shared" si="373"/>
        <v>0</v>
      </c>
      <c r="BJ168" s="18">
        <v>0</v>
      </c>
      <c r="BK168" s="27">
        <f t="shared" si="314"/>
        <v>0</v>
      </c>
      <c r="BL168" s="18">
        <f t="shared" si="374"/>
        <v>0</v>
      </c>
      <c r="BM168" s="18">
        <v>0</v>
      </c>
      <c r="BN168" s="27">
        <f t="shared" si="315"/>
        <v>0</v>
      </c>
      <c r="BO168" s="18">
        <f t="shared" si="375"/>
        <v>0</v>
      </c>
      <c r="BP168" s="18">
        <v>0</v>
      </c>
      <c r="BQ168" s="27">
        <f t="shared" si="316"/>
        <v>0</v>
      </c>
      <c r="BR168" s="18">
        <f t="shared" si="376"/>
        <v>0</v>
      </c>
      <c r="BS168" s="18">
        <v>0</v>
      </c>
      <c r="BT168" s="27">
        <f t="shared" si="317"/>
        <v>0</v>
      </c>
      <c r="BU168" s="18">
        <f t="shared" si="377"/>
        <v>0</v>
      </c>
      <c r="BV168" s="18">
        <v>0</v>
      </c>
      <c r="BW168" s="27">
        <f t="shared" si="318"/>
        <v>0</v>
      </c>
      <c r="BX168" s="18">
        <f t="shared" si="378"/>
        <v>0</v>
      </c>
      <c r="BY168" s="18">
        <v>0</v>
      </c>
      <c r="BZ168" s="27">
        <f t="shared" si="319"/>
        <v>0</v>
      </c>
      <c r="CA168" s="18">
        <f t="shared" si="379"/>
        <v>0</v>
      </c>
      <c r="CB168" s="18">
        <v>0</v>
      </c>
      <c r="CC168" s="27">
        <f t="shared" si="320"/>
        <v>0</v>
      </c>
      <c r="CD168" s="18">
        <f t="shared" si="321"/>
        <v>36610.46</v>
      </c>
    </row>
    <row r="169" spans="1:82" ht="30">
      <c r="A169" s="11" t="s">
        <v>244</v>
      </c>
      <c r="B169" s="11">
        <f>VLOOKUP(A169,MEMORIA!$A:$N,2,FALSE)</f>
        <v>92760</v>
      </c>
      <c r="C169" s="11" t="str">
        <f>VLOOKUP(A169,MEMORIA!$A:$N,3,FALSE)</f>
        <v>SINAPI</v>
      </c>
      <c r="D169" s="23" t="str">
        <f>VLOOKUP(A169,MEMORIA!$A:$N,4,FALSE)</f>
        <v>ARMAÇÃO DE PILAR OU VIGA DE ESTRUTURA CONVENCIONAL DE CONCRETO ARMADO UTILIZANDO AÇO CA-50 DE 6,3 MM - MONTAGEM. AF_06/2022</v>
      </c>
      <c r="E169" s="11" t="str">
        <f>VLOOKUP(A169,MEMORIA!$A:$N,5,FALSE)</f>
        <v>KG</v>
      </c>
      <c r="F169" s="18">
        <f>VLOOKUP(A169,MEMORIA!$A:$N,14,FALSE)</f>
        <v>383.5</v>
      </c>
      <c r="G169" s="18">
        <f>VLOOKUP(A169,ORCAMENTO!$A:$I,7,FALSE)</f>
        <v>12.14</v>
      </c>
      <c r="H169" s="18">
        <f>VLOOKUP(A169,ORCAMENTO!$A:$I,8,FALSE)</f>
        <v>15</v>
      </c>
      <c r="I169" s="18">
        <f t="shared" si="348"/>
        <v>5752.5</v>
      </c>
      <c r="J169" s="18">
        <f t="shared" si="349"/>
        <v>0</v>
      </c>
      <c r="K169" s="18">
        <v>0</v>
      </c>
      <c r="L169" s="27">
        <f t="shared" si="247"/>
        <v>0</v>
      </c>
      <c r="M169" s="18">
        <f t="shared" si="350"/>
        <v>0</v>
      </c>
      <c r="N169" s="18">
        <v>0</v>
      </c>
      <c r="O169" s="27">
        <f t="shared" si="248"/>
        <v>0</v>
      </c>
      <c r="P169" s="18">
        <f t="shared" si="351"/>
        <v>0</v>
      </c>
      <c r="Q169" s="18">
        <v>0</v>
      </c>
      <c r="R169" s="27">
        <f t="shared" si="249"/>
        <v>0</v>
      </c>
      <c r="S169" s="18">
        <f t="shared" si="352"/>
        <v>862.88</v>
      </c>
      <c r="T169" s="18">
        <f t="shared" si="353"/>
        <v>57.524999999999999</v>
      </c>
      <c r="U169" s="27">
        <f t="shared" si="250"/>
        <v>0.15000086918730987</v>
      </c>
      <c r="V169" s="18">
        <f t="shared" si="354"/>
        <v>862.88</v>
      </c>
      <c r="W169" s="18">
        <f t="shared" si="355"/>
        <v>57.524999999999999</v>
      </c>
      <c r="X169" s="27">
        <f t="shared" si="251"/>
        <v>0.15000086918730987</v>
      </c>
      <c r="Y169" s="18">
        <f t="shared" si="356"/>
        <v>862.88</v>
      </c>
      <c r="Z169" s="18">
        <f t="shared" si="357"/>
        <v>57.524999999999999</v>
      </c>
      <c r="AA169" s="27">
        <f t="shared" si="252"/>
        <v>0.15000086918730987</v>
      </c>
      <c r="AB169" s="18">
        <f t="shared" si="358"/>
        <v>862.88</v>
      </c>
      <c r="AC169" s="18">
        <f t="shared" si="359"/>
        <v>57.524999999999999</v>
      </c>
      <c r="AD169" s="27">
        <f t="shared" si="253"/>
        <v>0.15000086918730987</v>
      </c>
      <c r="AE169" s="18">
        <f t="shared" si="360"/>
        <v>862.88</v>
      </c>
      <c r="AF169" s="18">
        <f t="shared" si="361"/>
        <v>57.524999999999999</v>
      </c>
      <c r="AG169" s="27">
        <f t="shared" si="254"/>
        <v>0.15000086918730987</v>
      </c>
      <c r="AH169" s="18">
        <f t="shared" si="362"/>
        <v>862.88</v>
      </c>
      <c r="AI169" s="18">
        <f t="shared" si="363"/>
        <v>57.524999999999999</v>
      </c>
      <c r="AJ169" s="27">
        <f t="shared" si="255"/>
        <v>0.15000086918730987</v>
      </c>
      <c r="AK169" s="18">
        <f t="shared" si="364"/>
        <v>575.25</v>
      </c>
      <c r="AL169" s="18">
        <f t="shared" si="365"/>
        <v>38.35</v>
      </c>
      <c r="AM169" s="27">
        <f t="shared" si="256"/>
        <v>0.1</v>
      </c>
      <c r="AN169" s="18">
        <f t="shared" si="366"/>
        <v>0</v>
      </c>
      <c r="AO169" s="18">
        <v>0</v>
      </c>
      <c r="AP169" s="27">
        <f t="shared" si="257"/>
        <v>0</v>
      </c>
      <c r="AQ169" s="18">
        <f t="shared" si="367"/>
        <v>0</v>
      </c>
      <c r="AR169" s="18">
        <v>0</v>
      </c>
      <c r="AS169" s="27">
        <f t="shared" si="258"/>
        <v>0</v>
      </c>
      <c r="AT169" s="18">
        <f t="shared" si="368"/>
        <v>0</v>
      </c>
      <c r="AU169" s="18">
        <v>0</v>
      </c>
      <c r="AV169" s="27">
        <f t="shared" si="309"/>
        <v>0</v>
      </c>
      <c r="AW169" s="18">
        <f t="shared" si="369"/>
        <v>0</v>
      </c>
      <c r="AX169" s="18">
        <v>0</v>
      </c>
      <c r="AY169" s="27">
        <f t="shared" si="310"/>
        <v>0</v>
      </c>
      <c r="AZ169" s="18">
        <f t="shared" si="370"/>
        <v>0</v>
      </c>
      <c r="BA169" s="18">
        <v>0</v>
      </c>
      <c r="BB169" s="27">
        <f t="shared" si="311"/>
        <v>0</v>
      </c>
      <c r="BC169" s="18">
        <f t="shared" si="371"/>
        <v>0</v>
      </c>
      <c r="BD169" s="18">
        <v>0</v>
      </c>
      <c r="BE169" s="27">
        <f t="shared" si="312"/>
        <v>0</v>
      </c>
      <c r="BF169" s="18">
        <f t="shared" si="372"/>
        <v>0</v>
      </c>
      <c r="BG169" s="18">
        <v>0</v>
      </c>
      <c r="BH169" s="27">
        <f t="shared" si="313"/>
        <v>0</v>
      </c>
      <c r="BI169" s="18">
        <f t="shared" si="373"/>
        <v>0</v>
      </c>
      <c r="BJ169" s="18">
        <v>0</v>
      </c>
      <c r="BK169" s="27">
        <f t="shared" si="314"/>
        <v>0</v>
      </c>
      <c r="BL169" s="18">
        <f t="shared" si="374"/>
        <v>0</v>
      </c>
      <c r="BM169" s="18">
        <v>0</v>
      </c>
      <c r="BN169" s="27">
        <f t="shared" si="315"/>
        <v>0</v>
      </c>
      <c r="BO169" s="18">
        <f t="shared" si="375"/>
        <v>0</v>
      </c>
      <c r="BP169" s="18">
        <v>0</v>
      </c>
      <c r="BQ169" s="27">
        <f t="shared" si="316"/>
        <v>0</v>
      </c>
      <c r="BR169" s="18">
        <f t="shared" si="376"/>
        <v>0</v>
      </c>
      <c r="BS169" s="18">
        <v>0</v>
      </c>
      <c r="BT169" s="27">
        <f t="shared" si="317"/>
        <v>0</v>
      </c>
      <c r="BU169" s="18">
        <f t="shared" si="377"/>
        <v>0</v>
      </c>
      <c r="BV169" s="18">
        <v>0</v>
      </c>
      <c r="BW169" s="27">
        <f t="shared" si="318"/>
        <v>0</v>
      </c>
      <c r="BX169" s="18">
        <f t="shared" si="378"/>
        <v>0</v>
      </c>
      <c r="BY169" s="18">
        <v>0</v>
      </c>
      <c r="BZ169" s="27">
        <f t="shared" si="319"/>
        <v>0</v>
      </c>
      <c r="CA169" s="18">
        <f t="shared" si="379"/>
        <v>0</v>
      </c>
      <c r="CB169" s="18">
        <v>0</v>
      </c>
      <c r="CC169" s="27">
        <f t="shared" si="320"/>
        <v>0</v>
      </c>
      <c r="CD169" s="18">
        <f t="shared" si="321"/>
        <v>5752.53</v>
      </c>
    </row>
    <row r="170" spans="1:82" ht="30">
      <c r="A170" s="11" t="s">
        <v>245</v>
      </c>
      <c r="B170" s="11">
        <f>VLOOKUP(A170,MEMORIA!$A:$N,2,FALSE)</f>
        <v>92761</v>
      </c>
      <c r="C170" s="11" t="str">
        <f>VLOOKUP(A170,MEMORIA!$A:$N,3,FALSE)</f>
        <v>SINAPI</v>
      </c>
      <c r="D170" s="23" t="str">
        <f>VLOOKUP(A170,MEMORIA!$A:$N,4,FALSE)</f>
        <v>ARMAÇÃO DE PILAR OU VIGA DE ESTRUTURA CONVENCIONAL DE CONCRETO ARMADO UTILIZANDO AÇO CA-50 DE 8,0 MM - MONTAGEM. AF_06/2022</v>
      </c>
      <c r="E170" s="11" t="str">
        <f>VLOOKUP(A170,MEMORIA!$A:$N,5,FALSE)</f>
        <v>KG</v>
      </c>
      <c r="F170" s="18">
        <f>VLOOKUP(A170,MEMORIA!$A:$N,14,FALSE)</f>
        <v>1197</v>
      </c>
      <c r="G170" s="18">
        <f>VLOOKUP(A170,ORCAMENTO!$A:$I,7,FALSE)</f>
        <v>11.29</v>
      </c>
      <c r="H170" s="18">
        <f>VLOOKUP(A170,ORCAMENTO!$A:$I,8,FALSE)</f>
        <v>13.95</v>
      </c>
      <c r="I170" s="18">
        <f t="shared" si="348"/>
        <v>16698.150000000001</v>
      </c>
      <c r="J170" s="18">
        <f t="shared" si="349"/>
        <v>0</v>
      </c>
      <c r="K170" s="18">
        <v>0</v>
      </c>
      <c r="L170" s="27">
        <f t="shared" si="247"/>
        <v>0</v>
      </c>
      <c r="M170" s="18">
        <f t="shared" si="350"/>
        <v>0</v>
      </c>
      <c r="N170" s="18">
        <v>0</v>
      </c>
      <c r="O170" s="27">
        <f t="shared" si="248"/>
        <v>0</v>
      </c>
      <c r="P170" s="18">
        <f t="shared" si="351"/>
        <v>0</v>
      </c>
      <c r="Q170" s="18">
        <v>0</v>
      </c>
      <c r="R170" s="27">
        <f t="shared" si="249"/>
        <v>0</v>
      </c>
      <c r="S170" s="18">
        <f t="shared" si="352"/>
        <v>2504.7199999999998</v>
      </c>
      <c r="T170" s="18">
        <f t="shared" si="353"/>
        <v>179.54999999999998</v>
      </c>
      <c r="U170" s="27">
        <f t="shared" si="250"/>
        <v>0.14999985028281573</v>
      </c>
      <c r="V170" s="18">
        <f t="shared" si="354"/>
        <v>2504.7199999999998</v>
      </c>
      <c r="W170" s="18">
        <f t="shared" si="355"/>
        <v>179.54999999999998</v>
      </c>
      <c r="X170" s="27">
        <f t="shared" si="251"/>
        <v>0.14999985028281573</v>
      </c>
      <c r="Y170" s="18">
        <f t="shared" si="356"/>
        <v>2504.7199999999998</v>
      </c>
      <c r="Z170" s="18">
        <f t="shared" si="357"/>
        <v>179.54999999999998</v>
      </c>
      <c r="AA170" s="27">
        <f t="shared" si="252"/>
        <v>0.14999985028281573</v>
      </c>
      <c r="AB170" s="18">
        <f t="shared" si="358"/>
        <v>2504.7199999999998</v>
      </c>
      <c r="AC170" s="18">
        <f t="shared" si="359"/>
        <v>179.54999999999998</v>
      </c>
      <c r="AD170" s="27">
        <f t="shared" si="253"/>
        <v>0.14999985028281573</v>
      </c>
      <c r="AE170" s="18">
        <f t="shared" si="360"/>
        <v>2504.7199999999998</v>
      </c>
      <c r="AF170" s="18">
        <f t="shared" si="361"/>
        <v>179.54999999999998</v>
      </c>
      <c r="AG170" s="27">
        <f t="shared" si="254"/>
        <v>0.14999985028281573</v>
      </c>
      <c r="AH170" s="18">
        <f t="shared" si="362"/>
        <v>2504.7199999999998</v>
      </c>
      <c r="AI170" s="18">
        <f t="shared" si="363"/>
        <v>179.54999999999998</v>
      </c>
      <c r="AJ170" s="27">
        <f t="shared" si="255"/>
        <v>0.14999985028281573</v>
      </c>
      <c r="AK170" s="18">
        <f t="shared" si="364"/>
        <v>1669.82</v>
      </c>
      <c r="AL170" s="18">
        <f t="shared" si="365"/>
        <v>119.7</v>
      </c>
      <c r="AM170" s="27">
        <f t="shared" si="256"/>
        <v>0.10000029943436846</v>
      </c>
      <c r="AN170" s="18">
        <f t="shared" si="366"/>
        <v>0</v>
      </c>
      <c r="AO170" s="18">
        <v>0</v>
      </c>
      <c r="AP170" s="27">
        <f t="shared" si="257"/>
        <v>0</v>
      </c>
      <c r="AQ170" s="18">
        <f t="shared" si="367"/>
        <v>0</v>
      </c>
      <c r="AR170" s="18">
        <v>0</v>
      </c>
      <c r="AS170" s="27">
        <f t="shared" si="258"/>
        <v>0</v>
      </c>
      <c r="AT170" s="18">
        <f t="shared" si="368"/>
        <v>0</v>
      </c>
      <c r="AU170" s="18">
        <v>0</v>
      </c>
      <c r="AV170" s="27">
        <f t="shared" si="309"/>
        <v>0</v>
      </c>
      <c r="AW170" s="18">
        <f t="shared" si="369"/>
        <v>0</v>
      </c>
      <c r="AX170" s="18">
        <v>0</v>
      </c>
      <c r="AY170" s="27">
        <f t="shared" si="310"/>
        <v>0</v>
      </c>
      <c r="AZ170" s="18">
        <f t="shared" si="370"/>
        <v>0</v>
      </c>
      <c r="BA170" s="18">
        <v>0</v>
      </c>
      <c r="BB170" s="27">
        <f t="shared" si="311"/>
        <v>0</v>
      </c>
      <c r="BC170" s="18">
        <f t="shared" si="371"/>
        <v>0</v>
      </c>
      <c r="BD170" s="18">
        <v>0</v>
      </c>
      <c r="BE170" s="27">
        <f t="shared" si="312"/>
        <v>0</v>
      </c>
      <c r="BF170" s="18">
        <f t="shared" si="372"/>
        <v>0</v>
      </c>
      <c r="BG170" s="18">
        <v>0</v>
      </c>
      <c r="BH170" s="27">
        <f t="shared" si="313"/>
        <v>0</v>
      </c>
      <c r="BI170" s="18">
        <f t="shared" si="373"/>
        <v>0</v>
      </c>
      <c r="BJ170" s="18">
        <v>0</v>
      </c>
      <c r="BK170" s="27">
        <f t="shared" si="314"/>
        <v>0</v>
      </c>
      <c r="BL170" s="18">
        <f t="shared" si="374"/>
        <v>0</v>
      </c>
      <c r="BM170" s="18">
        <v>0</v>
      </c>
      <c r="BN170" s="27">
        <f t="shared" si="315"/>
        <v>0</v>
      </c>
      <c r="BO170" s="18">
        <f t="shared" si="375"/>
        <v>0</v>
      </c>
      <c r="BP170" s="18">
        <v>0</v>
      </c>
      <c r="BQ170" s="27">
        <f t="shared" si="316"/>
        <v>0</v>
      </c>
      <c r="BR170" s="18">
        <f t="shared" si="376"/>
        <v>0</v>
      </c>
      <c r="BS170" s="18">
        <v>0</v>
      </c>
      <c r="BT170" s="27">
        <f t="shared" si="317"/>
        <v>0</v>
      </c>
      <c r="BU170" s="18">
        <f t="shared" si="377"/>
        <v>0</v>
      </c>
      <c r="BV170" s="18">
        <v>0</v>
      </c>
      <c r="BW170" s="27">
        <f t="shared" si="318"/>
        <v>0</v>
      </c>
      <c r="BX170" s="18">
        <f t="shared" si="378"/>
        <v>0</v>
      </c>
      <c r="BY170" s="18">
        <v>0</v>
      </c>
      <c r="BZ170" s="27">
        <f t="shared" si="319"/>
        <v>0</v>
      </c>
      <c r="CA170" s="18">
        <f t="shared" si="379"/>
        <v>0</v>
      </c>
      <c r="CB170" s="18">
        <v>0</v>
      </c>
      <c r="CC170" s="27">
        <f t="shared" si="320"/>
        <v>0</v>
      </c>
      <c r="CD170" s="18">
        <f t="shared" si="321"/>
        <v>16698.14</v>
      </c>
    </row>
    <row r="171" spans="1:82" ht="30">
      <c r="A171" s="11" t="s">
        <v>246</v>
      </c>
      <c r="B171" s="11">
        <f>VLOOKUP(A171,MEMORIA!$A:$N,2,FALSE)</f>
        <v>92764</v>
      </c>
      <c r="C171" s="11" t="str">
        <f>VLOOKUP(A171,MEMORIA!$A:$N,3,FALSE)</f>
        <v>SINAPI</v>
      </c>
      <c r="D171" s="23" t="str">
        <f>VLOOKUP(A171,MEMORIA!$A:$N,4,FALSE)</f>
        <v>ARMAÇÃO DE PILAR OU VIGA DE ESTRUTURA CONVENCIONAL DE CONCRETO ARMADO UTILIZANDO AÇO CA-50 DE 16,0 MM - MONTAGEM. AF_06/2022</v>
      </c>
      <c r="E171" s="11" t="str">
        <f>VLOOKUP(A171,MEMORIA!$A:$N,5,FALSE)</f>
        <v>KG</v>
      </c>
      <c r="F171" s="18">
        <f>VLOOKUP(A171,MEMORIA!$A:$N,14,FALSE)</f>
        <v>321.60000000000002</v>
      </c>
      <c r="G171" s="18">
        <f>VLOOKUP(A171,ORCAMENTO!$A:$I,7,FALSE)</f>
        <v>8.0599999999999987</v>
      </c>
      <c r="H171" s="18">
        <f>VLOOKUP(A171,ORCAMENTO!$A:$I,8,FALSE)</f>
        <v>9.9599999999999991</v>
      </c>
      <c r="I171" s="18">
        <f t="shared" si="348"/>
        <v>3203.14</v>
      </c>
      <c r="J171" s="18">
        <f t="shared" si="349"/>
        <v>0</v>
      </c>
      <c r="K171" s="18">
        <v>0</v>
      </c>
      <c r="L171" s="27">
        <f t="shared" ref="L171:L229" si="380">J171/$I171</f>
        <v>0</v>
      </c>
      <c r="M171" s="18">
        <f t="shared" si="350"/>
        <v>0</v>
      </c>
      <c r="N171" s="18">
        <v>0</v>
      </c>
      <c r="O171" s="27">
        <f t="shared" ref="O171:O229" si="381">M171/$I171</f>
        <v>0</v>
      </c>
      <c r="P171" s="18">
        <f t="shared" si="351"/>
        <v>0</v>
      </c>
      <c r="Q171" s="18">
        <v>0</v>
      </c>
      <c r="R171" s="27">
        <f t="shared" ref="R171:R229" si="382">P171/$I171</f>
        <v>0</v>
      </c>
      <c r="S171" s="18">
        <f t="shared" si="352"/>
        <v>480.47</v>
      </c>
      <c r="T171" s="18">
        <f t="shared" si="353"/>
        <v>48.24</v>
      </c>
      <c r="U171" s="27">
        <f t="shared" ref="U171:U229" si="383">S171/$I171</f>
        <v>0.14999968780634004</v>
      </c>
      <c r="V171" s="18">
        <f t="shared" si="354"/>
        <v>480.47</v>
      </c>
      <c r="W171" s="18">
        <f t="shared" si="355"/>
        <v>48.24</v>
      </c>
      <c r="X171" s="27">
        <f t="shared" ref="X171:X229" si="384">V171/$I171</f>
        <v>0.14999968780634004</v>
      </c>
      <c r="Y171" s="18">
        <f t="shared" si="356"/>
        <v>480.47</v>
      </c>
      <c r="Z171" s="18">
        <f t="shared" si="357"/>
        <v>48.24</v>
      </c>
      <c r="AA171" s="27">
        <f t="shared" ref="AA171:AA229" si="385">Y171/$I171</f>
        <v>0.14999968780634004</v>
      </c>
      <c r="AB171" s="18">
        <f t="shared" si="358"/>
        <v>480.47</v>
      </c>
      <c r="AC171" s="18">
        <f t="shared" si="359"/>
        <v>48.24</v>
      </c>
      <c r="AD171" s="27">
        <f t="shared" ref="AD171:AD229" si="386">AB171/$I171</f>
        <v>0.14999968780634004</v>
      </c>
      <c r="AE171" s="18">
        <f t="shared" si="360"/>
        <v>480.47</v>
      </c>
      <c r="AF171" s="18">
        <f t="shared" si="361"/>
        <v>48.24</v>
      </c>
      <c r="AG171" s="27">
        <f t="shared" ref="AG171:AG229" si="387">AE171/$I171</f>
        <v>0.14999968780634004</v>
      </c>
      <c r="AH171" s="18">
        <f t="shared" si="362"/>
        <v>480.47</v>
      </c>
      <c r="AI171" s="18">
        <f t="shared" si="363"/>
        <v>48.24</v>
      </c>
      <c r="AJ171" s="27">
        <f t="shared" ref="AJ171:AJ229" si="388">AH171/$I171</f>
        <v>0.14999968780634004</v>
      </c>
      <c r="AK171" s="18">
        <f t="shared" si="364"/>
        <v>320.31</v>
      </c>
      <c r="AL171" s="18">
        <f t="shared" si="365"/>
        <v>32.160000000000004</v>
      </c>
      <c r="AM171" s="27">
        <f t="shared" ref="AM171:AM229" si="389">AK171/$I171</f>
        <v>9.9998751225360116E-2</v>
      </c>
      <c r="AN171" s="18">
        <f t="shared" si="366"/>
        <v>0</v>
      </c>
      <c r="AO171" s="18">
        <v>0</v>
      </c>
      <c r="AP171" s="27">
        <f t="shared" ref="AP171:AP229" si="390">AN171/$I171</f>
        <v>0</v>
      </c>
      <c r="AQ171" s="18">
        <f t="shared" si="367"/>
        <v>0</v>
      </c>
      <c r="AR171" s="18">
        <v>0</v>
      </c>
      <c r="AS171" s="27">
        <f t="shared" ref="AS171:AS229" si="391">AQ171/$I171</f>
        <v>0</v>
      </c>
      <c r="AT171" s="18">
        <f t="shared" si="368"/>
        <v>0</v>
      </c>
      <c r="AU171" s="18">
        <v>0</v>
      </c>
      <c r="AV171" s="27">
        <f t="shared" si="309"/>
        <v>0</v>
      </c>
      <c r="AW171" s="18">
        <f t="shared" si="369"/>
        <v>0</v>
      </c>
      <c r="AX171" s="18">
        <v>0</v>
      </c>
      <c r="AY171" s="27">
        <f t="shared" si="310"/>
        <v>0</v>
      </c>
      <c r="AZ171" s="18">
        <f t="shared" si="370"/>
        <v>0</v>
      </c>
      <c r="BA171" s="18">
        <v>0</v>
      </c>
      <c r="BB171" s="27">
        <f t="shared" si="311"/>
        <v>0</v>
      </c>
      <c r="BC171" s="18">
        <f t="shared" si="371"/>
        <v>0</v>
      </c>
      <c r="BD171" s="18">
        <v>0</v>
      </c>
      <c r="BE171" s="27">
        <f t="shared" si="312"/>
        <v>0</v>
      </c>
      <c r="BF171" s="18">
        <f t="shared" si="372"/>
        <v>0</v>
      </c>
      <c r="BG171" s="18">
        <v>0</v>
      </c>
      <c r="BH171" s="27">
        <f t="shared" si="313"/>
        <v>0</v>
      </c>
      <c r="BI171" s="18">
        <f t="shared" si="373"/>
        <v>0</v>
      </c>
      <c r="BJ171" s="18">
        <v>0</v>
      </c>
      <c r="BK171" s="27">
        <f t="shared" si="314"/>
        <v>0</v>
      </c>
      <c r="BL171" s="18">
        <f t="shared" si="374"/>
        <v>0</v>
      </c>
      <c r="BM171" s="18">
        <v>0</v>
      </c>
      <c r="BN171" s="27">
        <f t="shared" si="315"/>
        <v>0</v>
      </c>
      <c r="BO171" s="18">
        <f t="shared" si="375"/>
        <v>0</v>
      </c>
      <c r="BP171" s="18">
        <v>0</v>
      </c>
      <c r="BQ171" s="27">
        <f t="shared" si="316"/>
        <v>0</v>
      </c>
      <c r="BR171" s="18">
        <f t="shared" si="376"/>
        <v>0</v>
      </c>
      <c r="BS171" s="18">
        <v>0</v>
      </c>
      <c r="BT171" s="27">
        <f t="shared" si="317"/>
        <v>0</v>
      </c>
      <c r="BU171" s="18">
        <f t="shared" si="377"/>
        <v>0</v>
      </c>
      <c r="BV171" s="18">
        <v>0</v>
      </c>
      <c r="BW171" s="27">
        <f t="shared" si="318"/>
        <v>0</v>
      </c>
      <c r="BX171" s="18">
        <f t="shared" si="378"/>
        <v>0</v>
      </c>
      <c r="BY171" s="18">
        <v>0</v>
      </c>
      <c r="BZ171" s="27">
        <f t="shared" si="319"/>
        <v>0</v>
      </c>
      <c r="CA171" s="18">
        <f t="shared" si="379"/>
        <v>0</v>
      </c>
      <c r="CB171" s="18">
        <v>0</v>
      </c>
      <c r="CC171" s="27">
        <f t="shared" si="320"/>
        <v>0</v>
      </c>
      <c r="CD171" s="18">
        <f t="shared" si="321"/>
        <v>3203.1300000000006</v>
      </c>
    </row>
    <row r="172" spans="1:82" ht="30">
      <c r="A172" s="11" t="s">
        <v>247</v>
      </c>
      <c r="B172" s="11">
        <f>VLOOKUP(A172,MEMORIA!$A:$N,2,FALSE)</f>
        <v>92769</v>
      </c>
      <c r="C172" s="11" t="str">
        <f>VLOOKUP(A172,MEMORIA!$A:$N,3,FALSE)</f>
        <v>SINAPI</v>
      </c>
      <c r="D172" s="23" t="str">
        <f>VLOOKUP(A172,MEMORIA!$A:$N,4,FALSE)</f>
        <v>ARMAÇÃO DE LAJE DE ESTRUTURA CONVENCIONAL DE CONCRETO ARMADO UTILIZANDO AÇO CA-50 DE 6,3 MM - MONTAGEM. AF_06/2022</v>
      </c>
      <c r="E172" s="11" t="str">
        <f>VLOOKUP(A172,MEMORIA!$A:$N,5,FALSE)</f>
        <v>KG</v>
      </c>
      <c r="F172" s="18">
        <f>VLOOKUP(A172,MEMORIA!$A:$N,14,FALSE)</f>
        <v>56.9</v>
      </c>
      <c r="G172" s="18">
        <f>VLOOKUP(A172,ORCAMENTO!$A:$I,7,FALSE)</f>
        <v>11.63</v>
      </c>
      <c r="H172" s="18">
        <f>VLOOKUP(A172,ORCAMENTO!$A:$I,8,FALSE)</f>
        <v>14.370000000000001</v>
      </c>
      <c r="I172" s="18">
        <f t="shared" si="348"/>
        <v>817.65</v>
      </c>
      <c r="J172" s="18">
        <f t="shared" si="349"/>
        <v>0</v>
      </c>
      <c r="K172" s="18">
        <v>0</v>
      </c>
      <c r="L172" s="27">
        <f t="shared" si="380"/>
        <v>0</v>
      </c>
      <c r="M172" s="18">
        <f t="shared" si="350"/>
        <v>0</v>
      </c>
      <c r="N172" s="18">
        <v>0</v>
      </c>
      <c r="O172" s="27">
        <f t="shared" si="381"/>
        <v>0</v>
      </c>
      <c r="P172" s="18">
        <f t="shared" si="351"/>
        <v>0</v>
      </c>
      <c r="Q172" s="18">
        <v>0</v>
      </c>
      <c r="R172" s="27">
        <f t="shared" si="382"/>
        <v>0</v>
      </c>
      <c r="S172" s="18">
        <f t="shared" si="352"/>
        <v>0</v>
      </c>
      <c r="T172" s="18">
        <v>0</v>
      </c>
      <c r="U172" s="27">
        <f t="shared" si="383"/>
        <v>0</v>
      </c>
      <c r="V172" s="18">
        <f t="shared" si="354"/>
        <v>0</v>
      </c>
      <c r="W172" s="18">
        <v>0</v>
      </c>
      <c r="X172" s="27">
        <f t="shared" si="384"/>
        <v>0</v>
      </c>
      <c r="Y172" s="18">
        <f t="shared" si="356"/>
        <v>0</v>
      </c>
      <c r="Z172" s="18">
        <v>0</v>
      </c>
      <c r="AA172" s="27">
        <f t="shared" si="385"/>
        <v>0</v>
      </c>
      <c r="AB172" s="18">
        <f t="shared" si="358"/>
        <v>0</v>
      </c>
      <c r="AC172" s="18">
        <v>0</v>
      </c>
      <c r="AD172" s="27">
        <f t="shared" si="386"/>
        <v>0</v>
      </c>
      <c r="AE172" s="18">
        <f t="shared" si="360"/>
        <v>408.83</v>
      </c>
      <c r="AF172" s="18">
        <f>0.5*F172</f>
        <v>28.45</v>
      </c>
      <c r="AG172" s="27">
        <f t="shared" si="387"/>
        <v>0.50000611508591697</v>
      </c>
      <c r="AH172" s="18">
        <f t="shared" si="362"/>
        <v>408.83</v>
      </c>
      <c r="AI172" s="18">
        <f>0.5*F172</f>
        <v>28.45</v>
      </c>
      <c r="AJ172" s="27">
        <f t="shared" si="388"/>
        <v>0.50000611508591697</v>
      </c>
      <c r="AK172" s="18">
        <f t="shared" si="364"/>
        <v>0</v>
      </c>
      <c r="AL172" s="18">
        <v>0</v>
      </c>
      <c r="AM172" s="27">
        <f t="shared" si="389"/>
        <v>0</v>
      </c>
      <c r="AN172" s="18">
        <f t="shared" si="366"/>
        <v>0</v>
      </c>
      <c r="AO172" s="18">
        <v>0</v>
      </c>
      <c r="AP172" s="27">
        <f t="shared" si="390"/>
        <v>0</v>
      </c>
      <c r="AQ172" s="18">
        <f t="shared" si="367"/>
        <v>0</v>
      </c>
      <c r="AR172" s="18">
        <v>0</v>
      </c>
      <c r="AS172" s="27">
        <f t="shared" si="391"/>
        <v>0</v>
      </c>
      <c r="AT172" s="18">
        <f t="shared" si="368"/>
        <v>0</v>
      </c>
      <c r="AU172" s="18">
        <v>0</v>
      </c>
      <c r="AV172" s="27">
        <f t="shared" si="309"/>
        <v>0</v>
      </c>
      <c r="AW172" s="18">
        <f t="shared" si="369"/>
        <v>0</v>
      </c>
      <c r="AX172" s="18">
        <v>0</v>
      </c>
      <c r="AY172" s="27">
        <f t="shared" si="310"/>
        <v>0</v>
      </c>
      <c r="AZ172" s="18">
        <f t="shared" si="370"/>
        <v>0</v>
      </c>
      <c r="BA172" s="18">
        <v>0</v>
      </c>
      <c r="BB172" s="27">
        <f t="shared" si="311"/>
        <v>0</v>
      </c>
      <c r="BC172" s="18">
        <f t="shared" si="371"/>
        <v>0</v>
      </c>
      <c r="BD172" s="18">
        <v>0</v>
      </c>
      <c r="BE172" s="27">
        <f t="shared" si="312"/>
        <v>0</v>
      </c>
      <c r="BF172" s="18">
        <f t="shared" si="372"/>
        <v>0</v>
      </c>
      <c r="BG172" s="18">
        <v>0</v>
      </c>
      <c r="BH172" s="27">
        <f t="shared" si="313"/>
        <v>0</v>
      </c>
      <c r="BI172" s="18">
        <f t="shared" si="373"/>
        <v>0</v>
      </c>
      <c r="BJ172" s="18">
        <v>0</v>
      </c>
      <c r="BK172" s="27">
        <f t="shared" si="314"/>
        <v>0</v>
      </c>
      <c r="BL172" s="18">
        <f t="shared" si="374"/>
        <v>0</v>
      </c>
      <c r="BM172" s="18">
        <v>0</v>
      </c>
      <c r="BN172" s="27">
        <f t="shared" si="315"/>
        <v>0</v>
      </c>
      <c r="BO172" s="18">
        <f t="shared" si="375"/>
        <v>0</v>
      </c>
      <c r="BP172" s="18">
        <v>0</v>
      </c>
      <c r="BQ172" s="27">
        <f t="shared" si="316"/>
        <v>0</v>
      </c>
      <c r="BR172" s="18">
        <f t="shared" si="376"/>
        <v>0</v>
      </c>
      <c r="BS172" s="18">
        <v>0</v>
      </c>
      <c r="BT172" s="27">
        <f t="shared" si="317"/>
        <v>0</v>
      </c>
      <c r="BU172" s="18">
        <f t="shared" si="377"/>
        <v>0</v>
      </c>
      <c r="BV172" s="18">
        <v>0</v>
      </c>
      <c r="BW172" s="27">
        <f t="shared" si="318"/>
        <v>0</v>
      </c>
      <c r="BX172" s="18">
        <f t="shared" si="378"/>
        <v>0</v>
      </c>
      <c r="BY172" s="18">
        <v>0</v>
      </c>
      <c r="BZ172" s="27">
        <f t="shared" si="319"/>
        <v>0</v>
      </c>
      <c r="CA172" s="18">
        <f t="shared" si="379"/>
        <v>0</v>
      </c>
      <c r="CB172" s="18">
        <v>0</v>
      </c>
      <c r="CC172" s="27">
        <f t="shared" si="320"/>
        <v>0</v>
      </c>
      <c r="CD172" s="18">
        <f t="shared" si="321"/>
        <v>817.66</v>
      </c>
    </row>
    <row r="173" spans="1:82" ht="30">
      <c r="A173" s="11" t="s">
        <v>248</v>
      </c>
      <c r="B173" s="11">
        <f>VLOOKUP(A173,MEMORIA!$A:$N,2,FALSE)</f>
        <v>92770</v>
      </c>
      <c r="C173" s="11" t="str">
        <f>VLOOKUP(A173,MEMORIA!$A:$N,3,FALSE)</f>
        <v>SINAPI</v>
      </c>
      <c r="D173" s="23" t="str">
        <f>VLOOKUP(A173,MEMORIA!$A:$N,4,FALSE)</f>
        <v>ARMAÇÃO DE LAJE DE ESTRUTURA CONVENCIONAL DE CONCRETO ARMADO UTILIZANDO AÇO CA-50 DE 8,0 MM - MONTAGEM. AF_06/2022</v>
      </c>
      <c r="E173" s="11" t="str">
        <f>VLOOKUP(A173,MEMORIA!$A:$N,5,FALSE)</f>
        <v>KG</v>
      </c>
      <c r="F173" s="18">
        <f>VLOOKUP(A173,MEMORIA!$A:$N,14,FALSE)</f>
        <v>22.7</v>
      </c>
      <c r="G173" s="18">
        <f>VLOOKUP(A173,ORCAMENTO!$A:$I,7,FALSE)</f>
        <v>10.8</v>
      </c>
      <c r="H173" s="18">
        <f>VLOOKUP(A173,ORCAMENTO!$A:$I,8,FALSE)</f>
        <v>13.34</v>
      </c>
      <c r="I173" s="18">
        <f t="shared" si="348"/>
        <v>302.82</v>
      </c>
      <c r="J173" s="18">
        <f t="shared" si="349"/>
        <v>0</v>
      </c>
      <c r="K173" s="18">
        <v>0</v>
      </c>
      <c r="L173" s="27">
        <f t="shared" si="380"/>
        <v>0</v>
      </c>
      <c r="M173" s="18">
        <f t="shared" si="350"/>
        <v>0</v>
      </c>
      <c r="N173" s="18">
        <v>0</v>
      </c>
      <c r="O173" s="27">
        <f t="shared" si="381"/>
        <v>0</v>
      </c>
      <c r="P173" s="18">
        <f t="shared" si="351"/>
        <v>0</v>
      </c>
      <c r="Q173" s="18">
        <v>0</v>
      </c>
      <c r="R173" s="27">
        <f t="shared" si="382"/>
        <v>0</v>
      </c>
      <c r="S173" s="18">
        <f t="shared" si="352"/>
        <v>0</v>
      </c>
      <c r="T173" s="18">
        <v>0</v>
      </c>
      <c r="U173" s="27">
        <f t="shared" si="383"/>
        <v>0</v>
      </c>
      <c r="V173" s="18">
        <f t="shared" si="354"/>
        <v>0</v>
      </c>
      <c r="W173" s="18">
        <v>0</v>
      </c>
      <c r="X173" s="27">
        <f t="shared" si="384"/>
        <v>0</v>
      </c>
      <c r="Y173" s="18">
        <f t="shared" si="356"/>
        <v>0</v>
      </c>
      <c r="Z173" s="18">
        <v>0</v>
      </c>
      <c r="AA173" s="27">
        <f t="shared" si="385"/>
        <v>0</v>
      </c>
      <c r="AB173" s="18">
        <f t="shared" si="358"/>
        <v>0</v>
      </c>
      <c r="AC173" s="18">
        <v>0</v>
      </c>
      <c r="AD173" s="27">
        <f t="shared" si="386"/>
        <v>0</v>
      </c>
      <c r="AE173" s="18">
        <f t="shared" si="360"/>
        <v>151.41</v>
      </c>
      <c r="AF173" s="18">
        <f>0.5*F173</f>
        <v>11.35</v>
      </c>
      <c r="AG173" s="27">
        <f t="shared" si="387"/>
        <v>0.5</v>
      </c>
      <c r="AH173" s="18">
        <f t="shared" si="362"/>
        <v>151.41</v>
      </c>
      <c r="AI173" s="18">
        <f>0.5*F173</f>
        <v>11.35</v>
      </c>
      <c r="AJ173" s="27">
        <f t="shared" si="388"/>
        <v>0.5</v>
      </c>
      <c r="AK173" s="18">
        <f t="shared" si="364"/>
        <v>0</v>
      </c>
      <c r="AL173" s="18">
        <v>0</v>
      </c>
      <c r="AM173" s="27">
        <f t="shared" si="389"/>
        <v>0</v>
      </c>
      <c r="AN173" s="18">
        <f t="shared" si="366"/>
        <v>0</v>
      </c>
      <c r="AO173" s="18">
        <v>0</v>
      </c>
      <c r="AP173" s="27">
        <f t="shared" si="390"/>
        <v>0</v>
      </c>
      <c r="AQ173" s="18">
        <f t="shared" si="367"/>
        <v>0</v>
      </c>
      <c r="AR173" s="18">
        <v>0</v>
      </c>
      <c r="AS173" s="27">
        <f t="shared" si="391"/>
        <v>0</v>
      </c>
      <c r="AT173" s="18">
        <f t="shared" si="368"/>
        <v>0</v>
      </c>
      <c r="AU173" s="18">
        <v>0</v>
      </c>
      <c r="AV173" s="27">
        <f t="shared" si="309"/>
        <v>0</v>
      </c>
      <c r="AW173" s="18">
        <f t="shared" si="369"/>
        <v>0</v>
      </c>
      <c r="AX173" s="18">
        <v>0</v>
      </c>
      <c r="AY173" s="27">
        <f t="shared" si="310"/>
        <v>0</v>
      </c>
      <c r="AZ173" s="18">
        <f t="shared" si="370"/>
        <v>0</v>
      </c>
      <c r="BA173" s="18">
        <v>0</v>
      </c>
      <c r="BB173" s="27">
        <f t="shared" si="311"/>
        <v>0</v>
      </c>
      <c r="BC173" s="18">
        <f t="shared" si="371"/>
        <v>0</v>
      </c>
      <c r="BD173" s="18">
        <v>0</v>
      </c>
      <c r="BE173" s="27">
        <f t="shared" si="312"/>
        <v>0</v>
      </c>
      <c r="BF173" s="18">
        <f t="shared" si="372"/>
        <v>0</v>
      </c>
      <c r="BG173" s="18">
        <v>0</v>
      </c>
      <c r="BH173" s="27">
        <f t="shared" si="313"/>
        <v>0</v>
      </c>
      <c r="BI173" s="18">
        <f t="shared" si="373"/>
        <v>0</v>
      </c>
      <c r="BJ173" s="18">
        <v>0</v>
      </c>
      <c r="BK173" s="27">
        <f t="shared" si="314"/>
        <v>0</v>
      </c>
      <c r="BL173" s="18">
        <f t="shared" si="374"/>
        <v>0</v>
      </c>
      <c r="BM173" s="18">
        <v>0</v>
      </c>
      <c r="BN173" s="27">
        <f t="shared" si="315"/>
        <v>0</v>
      </c>
      <c r="BO173" s="18">
        <f t="shared" si="375"/>
        <v>0</v>
      </c>
      <c r="BP173" s="18">
        <v>0</v>
      </c>
      <c r="BQ173" s="27">
        <f t="shared" si="316"/>
        <v>0</v>
      </c>
      <c r="BR173" s="18">
        <f t="shared" si="376"/>
        <v>0</v>
      </c>
      <c r="BS173" s="18">
        <v>0</v>
      </c>
      <c r="BT173" s="27">
        <f t="shared" si="317"/>
        <v>0</v>
      </c>
      <c r="BU173" s="18">
        <f t="shared" si="377"/>
        <v>0</v>
      </c>
      <c r="BV173" s="18">
        <v>0</v>
      </c>
      <c r="BW173" s="27">
        <f t="shared" si="318"/>
        <v>0</v>
      </c>
      <c r="BX173" s="18">
        <f t="shared" si="378"/>
        <v>0</v>
      </c>
      <c r="BY173" s="18">
        <v>0</v>
      </c>
      <c r="BZ173" s="27">
        <f t="shared" si="319"/>
        <v>0</v>
      </c>
      <c r="CA173" s="18">
        <f t="shared" si="379"/>
        <v>0</v>
      </c>
      <c r="CB173" s="18">
        <v>0</v>
      </c>
      <c r="CC173" s="27">
        <f t="shared" si="320"/>
        <v>0</v>
      </c>
      <c r="CD173" s="18">
        <f t="shared" si="321"/>
        <v>302.82</v>
      </c>
    </row>
    <row r="174" spans="1:82" ht="30">
      <c r="A174" s="11" t="s">
        <v>249</v>
      </c>
      <c r="B174" s="11">
        <f>VLOOKUP(A174,MEMORIA!$A:$N,2,FALSE)</f>
        <v>92771</v>
      </c>
      <c r="C174" s="11" t="str">
        <f>VLOOKUP(A174,MEMORIA!$A:$N,3,FALSE)</f>
        <v>SINAPI</v>
      </c>
      <c r="D174" s="23" t="str">
        <f>VLOOKUP(A174,MEMORIA!$A:$N,4,FALSE)</f>
        <v>ARMAÇÃO DE LAJE DE ESTRUTURA CONVENCIONAL DE CONCRETO ARMADO UTILIZANDO AÇO CA-50 DE 10,0 MM - MONTAGEM. AF_06/2022</v>
      </c>
      <c r="E174" s="11" t="str">
        <f>VLOOKUP(A174,MEMORIA!$A:$N,5,FALSE)</f>
        <v>KG</v>
      </c>
      <c r="F174" s="18">
        <f>VLOOKUP(A174,MEMORIA!$A:$N,14,FALSE)</f>
        <v>11</v>
      </c>
      <c r="G174" s="18">
        <f>VLOOKUP(A174,ORCAMENTO!$A:$I,7,FALSE)</f>
        <v>9.5499999999999989</v>
      </c>
      <c r="H174" s="18">
        <f>VLOOKUP(A174,ORCAMENTO!$A:$I,8,FALSE)</f>
        <v>11.799999999999999</v>
      </c>
      <c r="I174" s="18">
        <f t="shared" si="348"/>
        <v>129.80000000000001</v>
      </c>
      <c r="J174" s="18">
        <f t="shared" si="349"/>
        <v>0</v>
      </c>
      <c r="K174" s="18">
        <v>0</v>
      </c>
      <c r="L174" s="27">
        <f t="shared" si="380"/>
        <v>0</v>
      </c>
      <c r="M174" s="18">
        <f t="shared" si="350"/>
        <v>0</v>
      </c>
      <c r="N174" s="18">
        <v>0</v>
      </c>
      <c r="O174" s="27">
        <f t="shared" si="381"/>
        <v>0</v>
      </c>
      <c r="P174" s="18">
        <f t="shared" si="351"/>
        <v>0</v>
      </c>
      <c r="Q174" s="18">
        <v>0</v>
      </c>
      <c r="R174" s="27">
        <f t="shared" si="382"/>
        <v>0</v>
      </c>
      <c r="S174" s="18">
        <f t="shared" si="352"/>
        <v>0</v>
      </c>
      <c r="T174" s="18">
        <v>0</v>
      </c>
      <c r="U174" s="27">
        <f t="shared" si="383"/>
        <v>0</v>
      </c>
      <c r="V174" s="18">
        <f t="shared" si="354"/>
        <v>0</v>
      </c>
      <c r="W174" s="18">
        <v>0</v>
      </c>
      <c r="X174" s="27">
        <f t="shared" si="384"/>
        <v>0</v>
      </c>
      <c r="Y174" s="18">
        <f t="shared" si="356"/>
        <v>0</v>
      </c>
      <c r="Z174" s="18">
        <v>0</v>
      </c>
      <c r="AA174" s="27">
        <f t="shared" si="385"/>
        <v>0</v>
      </c>
      <c r="AB174" s="18">
        <f t="shared" si="358"/>
        <v>0</v>
      </c>
      <c r="AC174" s="18">
        <v>0</v>
      </c>
      <c r="AD174" s="27">
        <f t="shared" si="386"/>
        <v>0</v>
      </c>
      <c r="AE174" s="18">
        <f t="shared" si="360"/>
        <v>64.900000000000006</v>
      </c>
      <c r="AF174" s="18">
        <f>0.5*F174</f>
        <v>5.5</v>
      </c>
      <c r="AG174" s="27">
        <f t="shared" si="387"/>
        <v>0.5</v>
      </c>
      <c r="AH174" s="18">
        <f t="shared" si="362"/>
        <v>64.900000000000006</v>
      </c>
      <c r="AI174" s="18">
        <f>0.5*F174</f>
        <v>5.5</v>
      </c>
      <c r="AJ174" s="27">
        <f t="shared" si="388"/>
        <v>0.5</v>
      </c>
      <c r="AK174" s="18">
        <f t="shared" si="364"/>
        <v>0</v>
      </c>
      <c r="AL174" s="18">
        <v>0</v>
      </c>
      <c r="AM174" s="27">
        <f t="shared" si="389"/>
        <v>0</v>
      </c>
      <c r="AN174" s="18">
        <f t="shared" si="366"/>
        <v>0</v>
      </c>
      <c r="AO174" s="18">
        <v>0</v>
      </c>
      <c r="AP174" s="27">
        <f t="shared" si="390"/>
        <v>0</v>
      </c>
      <c r="AQ174" s="18">
        <f t="shared" si="367"/>
        <v>0</v>
      </c>
      <c r="AR174" s="18">
        <v>0</v>
      </c>
      <c r="AS174" s="27">
        <f t="shared" si="391"/>
        <v>0</v>
      </c>
      <c r="AT174" s="18">
        <f t="shared" si="368"/>
        <v>0</v>
      </c>
      <c r="AU174" s="18">
        <v>0</v>
      </c>
      <c r="AV174" s="27">
        <f t="shared" si="309"/>
        <v>0</v>
      </c>
      <c r="AW174" s="18">
        <f t="shared" si="369"/>
        <v>0</v>
      </c>
      <c r="AX174" s="18">
        <v>0</v>
      </c>
      <c r="AY174" s="27">
        <f t="shared" si="310"/>
        <v>0</v>
      </c>
      <c r="AZ174" s="18">
        <f t="shared" si="370"/>
        <v>0</v>
      </c>
      <c r="BA174" s="18">
        <v>0</v>
      </c>
      <c r="BB174" s="27">
        <f t="shared" si="311"/>
        <v>0</v>
      </c>
      <c r="BC174" s="18">
        <f t="shared" si="371"/>
        <v>0</v>
      </c>
      <c r="BD174" s="18">
        <v>0</v>
      </c>
      <c r="BE174" s="27">
        <f t="shared" si="312"/>
        <v>0</v>
      </c>
      <c r="BF174" s="18">
        <f t="shared" si="372"/>
        <v>0</v>
      </c>
      <c r="BG174" s="18">
        <v>0</v>
      </c>
      <c r="BH174" s="27">
        <f t="shared" si="313"/>
        <v>0</v>
      </c>
      <c r="BI174" s="18">
        <f t="shared" si="373"/>
        <v>0</v>
      </c>
      <c r="BJ174" s="18">
        <v>0</v>
      </c>
      <c r="BK174" s="27">
        <f t="shared" si="314"/>
        <v>0</v>
      </c>
      <c r="BL174" s="18">
        <f t="shared" si="374"/>
        <v>0</v>
      </c>
      <c r="BM174" s="18">
        <v>0</v>
      </c>
      <c r="BN174" s="27">
        <f t="shared" si="315"/>
        <v>0</v>
      </c>
      <c r="BO174" s="18">
        <f t="shared" si="375"/>
        <v>0</v>
      </c>
      <c r="BP174" s="18">
        <v>0</v>
      </c>
      <c r="BQ174" s="27">
        <f t="shared" si="316"/>
        <v>0</v>
      </c>
      <c r="BR174" s="18">
        <f t="shared" si="376"/>
        <v>0</v>
      </c>
      <c r="BS174" s="18">
        <v>0</v>
      </c>
      <c r="BT174" s="27">
        <f t="shared" si="317"/>
        <v>0</v>
      </c>
      <c r="BU174" s="18">
        <f t="shared" si="377"/>
        <v>0</v>
      </c>
      <c r="BV174" s="18">
        <v>0</v>
      </c>
      <c r="BW174" s="27">
        <f t="shared" si="318"/>
        <v>0</v>
      </c>
      <c r="BX174" s="18">
        <f t="shared" si="378"/>
        <v>0</v>
      </c>
      <c r="BY174" s="18">
        <v>0</v>
      </c>
      <c r="BZ174" s="27">
        <f t="shared" si="319"/>
        <v>0</v>
      </c>
      <c r="CA174" s="18">
        <f t="shared" si="379"/>
        <v>0</v>
      </c>
      <c r="CB174" s="18">
        <v>0</v>
      </c>
      <c r="CC174" s="27">
        <f t="shared" si="320"/>
        <v>0</v>
      </c>
      <c r="CD174" s="18">
        <f t="shared" si="321"/>
        <v>129.80000000000001</v>
      </c>
    </row>
    <row r="175" spans="1:82" ht="30">
      <c r="A175" s="11" t="s">
        <v>250</v>
      </c>
      <c r="B175" s="11">
        <f>VLOOKUP(A175,MEMORIA!$A:$N,2,FALSE)</f>
        <v>92772</v>
      </c>
      <c r="C175" s="11" t="str">
        <f>VLOOKUP(A175,MEMORIA!$A:$N,3,FALSE)</f>
        <v>SINAPI</v>
      </c>
      <c r="D175" s="23" t="str">
        <f>VLOOKUP(A175,MEMORIA!$A:$N,4,FALSE)</f>
        <v>ARMAÇÃO DE LAJE DE ESTRUTURA CONVENCIONAL DE CONCRETO ARMADO UTILIZANDO AÇO CA-50 DE 12,5 MM - MONTAGEM. AF_06/2022</v>
      </c>
      <c r="E175" s="11" t="str">
        <f>VLOOKUP(A175,MEMORIA!$A:$N,5,FALSE)</f>
        <v>KG</v>
      </c>
      <c r="F175" s="18">
        <f>VLOOKUP(A175,MEMORIA!$A:$N,14,FALSE)</f>
        <v>10</v>
      </c>
      <c r="G175" s="18">
        <f>VLOOKUP(A175,ORCAMENTO!$A:$I,7,FALSE)</f>
        <v>7.9700000000000006</v>
      </c>
      <c r="H175" s="18">
        <f>VLOOKUP(A175,ORCAMENTO!$A:$I,8,FALSE)</f>
        <v>9.8500000000000014</v>
      </c>
      <c r="I175" s="18">
        <f t="shared" si="348"/>
        <v>98.5</v>
      </c>
      <c r="J175" s="18">
        <f t="shared" si="349"/>
        <v>0</v>
      </c>
      <c r="K175" s="18">
        <v>0</v>
      </c>
      <c r="L175" s="27">
        <f t="shared" si="380"/>
        <v>0</v>
      </c>
      <c r="M175" s="18">
        <f t="shared" si="350"/>
        <v>0</v>
      </c>
      <c r="N175" s="18">
        <v>0</v>
      </c>
      <c r="O175" s="27">
        <f t="shared" si="381"/>
        <v>0</v>
      </c>
      <c r="P175" s="18">
        <f t="shared" si="351"/>
        <v>0</v>
      </c>
      <c r="Q175" s="18">
        <v>0</v>
      </c>
      <c r="R175" s="27">
        <f t="shared" si="382"/>
        <v>0</v>
      </c>
      <c r="S175" s="18">
        <f t="shared" si="352"/>
        <v>0</v>
      </c>
      <c r="T175" s="18">
        <v>0</v>
      </c>
      <c r="U175" s="27">
        <f t="shared" si="383"/>
        <v>0</v>
      </c>
      <c r="V175" s="18">
        <f t="shared" si="354"/>
        <v>0</v>
      </c>
      <c r="W175" s="18">
        <v>0</v>
      </c>
      <c r="X175" s="27">
        <f t="shared" si="384"/>
        <v>0</v>
      </c>
      <c r="Y175" s="18">
        <f t="shared" si="356"/>
        <v>0</v>
      </c>
      <c r="Z175" s="18">
        <v>0</v>
      </c>
      <c r="AA175" s="27">
        <f t="shared" si="385"/>
        <v>0</v>
      </c>
      <c r="AB175" s="18">
        <f t="shared" si="358"/>
        <v>0</v>
      </c>
      <c r="AC175" s="18">
        <v>0</v>
      </c>
      <c r="AD175" s="27">
        <f t="shared" si="386"/>
        <v>0</v>
      </c>
      <c r="AE175" s="18">
        <f t="shared" si="360"/>
        <v>49.25</v>
      </c>
      <c r="AF175" s="18">
        <f>0.5*F175</f>
        <v>5</v>
      </c>
      <c r="AG175" s="27">
        <f t="shared" si="387"/>
        <v>0.5</v>
      </c>
      <c r="AH175" s="18">
        <f t="shared" si="362"/>
        <v>49.25</v>
      </c>
      <c r="AI175" s="18">
        <f>0.5*F175</f>
        <v>5</v>
      </c>
      <c r="AJ175" s="27">
        <f t="shared" si="388"/>
        <v>0.5</v>
      </c>
      <c r="AK175" s="18">
        <f t="shared" si="364"/>
        <v>0</v>
      </c>
      <c r="AL175" s="18">
        <v>0</v>
      </c>
      <c r="AM175" s="27">
        <f t="shared" si="389"/>
        <v>0</v>
      </c>
      <c r="AN175" s="18">
        <f t="shared" si="366"/>
        <v>0</v>
      </c>
      <c r="AO175" s="18">
        <v>0</v>
      </c>
      <c r="AP175" s="27">
        <f t="shared" si="390"/>
        <v>0</v>
      </c>
      <c r="AQ175" s="18">
        <f t="shared" si="367"/>
        <v>0</v>
      </c>
      <c r="AR175" s="18">
        <v>0</v>
      </c>
      <c r="AS175" s="27">
        <f t="shared" si="391"/>
        <v>0</v>
      </c>
      <c r="AT175" s="18">
        <f t="shared" si="368"/>
        <v>0</v>
      </c>
      <c r="AU175" s="18">
        <v>0</v>
      </c>
      <c r="AV175" s="27">
        <f t="shared" si="309"/>
        <v>0</v>
      </c>
      <c r="AW175" s="18">
        <f t="shared" si="369"/>
        <v>0</v>
      </c>
      <c r="AX175" s="18">
        <v>0</v>
      </c>
      <c r="AY175" s="27">
        <f t="shared" si="310"/>
        <v>0</v>
      </c>
      <c r="AZ175" s="18">
        <f t="shared" si="370"/>
        <v>0</v>
      </c>
      <c r="BA175" s="18">
        <v>0</v>
      </c>
      <c r="BB175" s="27">
        <f t="shared" si="311"/>
        <v>0</v>
      </c>
      <c r="BC175" s="18">
        <f t="shared" si="371"/>
        <v>0</v>
      </c>
      <c r="BD175" s="18">
        <v>0</v>
      </c>
      <c r="BE175" s="27">
        <f t="shared" si="312"/>
        <v>0</v>
      </c>
      <c r="BF175" s="18">
        <f t="shared" si="372"/>
        <v>0</v>
      </c>
      <c r="BG175" s="18">
        <v>0</v>
      </c>
      <c r="BH175" s="27">
        <f t="shared" si="313"/>
        <v>0</v>
      </c>
      <c r="BI175" s="18">
        <f t="shared" si="373"/>
        <v>0</v>
      </c>
      <c r="BJ175" s="18">
        <v>0</v>
      </c>
      <c r="BK175" s="27">
        <f t="shared" si="314"/>
        <v>0</v>
      </c>
      <c r="BL175" s="18">
        <f t="shared" si="374"/>
        <v>0</v>
      </c>
      <c r="BM175" s="18">
        <v>0</v>
      </c>
      <c r="BN175" s="27">
        <f t="shared" si="315"/>
        <v>0</v>
      </c>
      <c r="BO175" s="18">
        <f t="shared" si="375"/>
        <v>0</v>
      </c>
      <c r="BP175" s="18">
        <v>0</v>
      </c>
      <c r="BQ175" s="27">
        <f t="shared" si="316"/>
        <v>0</v>
      </c>
      <c r="BR175" s="18">
        <f t="shared" si="376"/>
        <v>0</v>
      </c>
      <c r="BS175" s="18">
        <v>0</v>
      </c>
      <c r="BT175" s="27">
        <f t="shared" si="317"/>
        <v>0</v>
      </c>
      <c r="BU175" s="18">
        <f t="shared" si="377"/>
        <v>0</v>
      </c>
      <c r="BV175" s="18">
        <v>0</v>
      </c>
      <c r="BW175" s="27">
        <f t="shared" si="318"/>
        <v>0</v>
      </c>
      <c r="BX175" s="18">
        <f t="shared" si="378"/>
        <v>0</v>
      </c>
      <c r="BY175" s="18">
        <v>0</v>
      </c>
      <c r="BZ175" s="27">
        <f t="shared" si="319"/>
        <v>0</v>
      </c>
      <c r="CA175" s="18">
        <f t="shared" si="379"/>
        <v>0</v>
      </c>
      <c r="CB175" s="18">
        <v>0</v>
      </c>
      <c r="CC175" s="27">
        <f t="shared" si="320"/>
        <v>0</v>
      </c>
      <c r="CD175" s="18">
        <f t="shared" si="321"/>
        <v>98.5</v>
      </c>
    </row>
    <row r="176" spans="1:82" ht="30">
      <c r="A176" s="11" t="s">
        <v>251</v>
      </c>
      <c r="B176" s="11">
        <f>VLOOKUP(A176,MEMORIA!$A:$N,2,FALSE)</f>
        <v>92768</v>
      </c>
      <c r="C176" s="11" t="str">
        <f>VLOOKUP(A176,MEMORIA!$A:$N,3,FALSE)</f>
        <v>SINAPI</v>
      </c>
      <c r="D176" s="23" t="str">
        <f>VLOOKUP(A176,MEMORIA!$A:$N,4,FALSE)</f>
        <v>ARMAÇÃO DE LAJE DE ESTRUTURA CONVENCIONAL DE CONCRETO ARMADO UTILIZANDO AÇO CA-60 DE 5,0 MM - MONTAGEM. AF_06/2022</v>
      </c>
      <c r="E176" s="11" t="str">
        <f>VLOOKUP(A176,MEMORIA!$A:$N,5,FALSE)</f>
        <v>KG</v>
      </c>
      <c r="F176" s="18">
        <f>VLOOKUP(A176,MEMORIA!$A:$N,14,FALSE)</f>
        <v>511.1</v>
      </c>
      <c r="G176" s="18">
        <f>VLOOKUP(A176,ORCAMENTO!$A:$I,7,FALSE)</f>
        <v>12.55</v>
      </c>
      <c r="H176" s="18">
        <f>VLOOKUP(A176,ORCAMENTO!$A:$I,8,FALSE)</f>
        <v>15.5</v>
      </c>
      <c r="I176" s="18">
        <f t="shared" si="348"/>
        <v>7922.05</v>
      </c>
      <c r="J176" s="18">
        <f t="shared" si="349"/>
        <v>0</v>
      </c>
      <c r="K176" s="18">
        <v>0</v>
      </c>
      <c r="L176" s="27">
        <f t="shared" si="380"/>
        <v>0</v>
      </c>
      <c r="M176" s="18">
        <f t="shared" si="350"/>
        <v>0</v>
      </c>
      <c r="N176" s="18">
        <v>0</v>
      </c>
      <c r="O176" s="27">
        <f t="shared" si="381"/>
        <v>0</v>
      </c>
      <c r="P176" s="18">
        <f t="shared" si="351"/>
        <v>0</v>
      </c>
      <c r="Q176" s="18">
        <v>0</v>
      </c>
      <c r="R176" s="27">
        <f t="shared" si="382"/>
        <v>0</v>
      </c>
      <c r="S176" s="18">
        <f t="shared" si="352"/>
        <v>0</v>
      </c>
      <c r="T176" s="18">
        <v>0</v>
      </c>
      <c r="U176" s="27">
        <f t="shared" si="383"/>
        <v>0</v>
      </c>
      <c r="V176" s="18">
        <f t="shared" si="354"/>
        <v>0</v>
      </c>
      <c r="W176" s="18">
        <v>0</v>
      </c>
      <c r="X176" s="27">
        <f t="shared" si="384"/>
        <v>0</v>
      </c>
      <c r="Y176" s="18">
        <f t="shared" si="356"/>
        <v>0</v>
      </c>
      <c r="Z176" s="18">
        <v>0</v>
      </c>
      <c r="AA176" s="27">
        <f t="shared" si="385"/>
        <v>0</v>
      </c>
      <c r="AB176" s="18">
        <f t="shared" si="358"/>
        <v>0</v>
      </c>
      <c r="AC176" s="18">
        <v>0</v>
      </c>
      <c r="AD176" s="27">
        <f t="shared" si="386"/>
        <v>0</v>
      </c>
      <c r="AE176" s="18">
        <f t="shared" si="360"/>
        <v>3961.03</v>
      </c>
      <c r="AF176" s="18">
        <f>0.5*F176</f>
        <v>255.55</v>
      </c>
      <c r="AG176" s="27">
        <f t="shared" si="387"/>
        <v>0.50000063114976556</v>
      </c>
      <c r="AH176" s="18">
        <f t="shared" si="362"/>
        <v>3961.03</v>
      </c>
      <c r="AI176" s="18">
        <f>0.5*F176</f>
        <v>255.55</v>
      </c>
      <c r="AJ176" s="27">
        <f t="shared" si="388"/>
        <v>0.50000063114976556</v>
      </c>
      <c r="AK176" s="18">
        <f t="shared" si="364"/>
        <v>0</v>
      </c>
      <c r="AL176" s="18">
        <v>0</v>
      </c>
      <c r="AM176" s="27">
        <f t="shared" si="389"/>
        <v>0</v>
      </c>
      <c r="AN176" s="18">
        <f t="shared" si="366"/>
        <v>0</v>
      </c>
      <c r="AO176" s="18">
        <v>0</v>
      </c>
      <c r="AP176" s="27">
        <f t="shared" si="390"/>
        <v>0</v>
      </c>
      <c r="AQ176" s="18">
        <f t="shared" si="367"/>
        <v>0</v>
      </c>
      <c r="AR176" s="18">
        <v>0</v>
      </c>
      <c r="AS176" s="27">
        <f t="shared" si="391"/>
        <v>0</v>
      </c>
      <c r="AT176" s="18">
        <f t="shared" si="368"/>
        <v>0</v>
      </c>
      <c r="AU176" s="18">
        <v>0</v>
      </c>
      <c r="AV176" s="27">
        <f t="shared" si="309"/>
        <v>0</v>
      </c>
      <c r="AW176" s="18">
        <f t="shared" si="369"/>
        <v>0</v>
      </c>
      <c r="AX176" s="18">
        <v>0</v>
      </c>
      <c r="AY176" s="27">
        <f t="shared" si="310"/>
        <v>0</v>
      </c>
      <c r="AZ176" s="18">
        <f t="shared" si="370"/>
        <v>0</v>
      </c>
      <c r="BA176" s="18">
        <v>0</v>
      </c>
      <c r="BB176" s="27">
        <f t="shared" si="311"/>
        <v>0</v>
      </c>
      <c r="BC176" s="18">
        <f t="shared" si="371"/>
        <v>0</v>
      </c>
      <c r="BD176" s="18">
        <v>0</v>
      </c>
      <c r="BE176" s="27">
        <f t="shared" si="312"/>
        <v>0</v>
      </c>
      <c r="BF176" s="18">
        <f t="shared" si="372"/>
        <v>0</v>
      </c>
      <c r="BG176" s="18">
        <v>0</v>
      </c>
      <c r="BH176" s="27">
        <f t="shared" si="313"/>
        <v>0</v>
      </c>
      <c r="BI176" s="18">
        <f t="shared" si="373"/>
        <v>0</v>
      </c>
      <c r="BJ176" s="18">
        <v>0</v>
      </c>
      <c r="BK176" s="27">
        <f t="shared" si="314"/>
        <v>0</v>
      </c>
      <c r="BL176" s="18">
        <f t="shared" si="374"/>
        <v>0</v>
      </c>
      <c r="BM176" s="18">
        <v>0</v>
      </c>
      <c r="BN176" s="27">
        <f t="shared" si="315"/>
        <v>0</v>
      </c>
      <c r="BO176" s="18">
        <f t="shared" si="375"/>
        <v>0</v>
      </c>
      <c r="BP176" s="18">
        <v>0</v>
      </c>
      <c r="BQ176" s="27">
        <f t="shared" si="316"/>
        <v>0</v>
      </c>
      <c r="BR176" s="18">
        <f t="shared" si="376"/>
        <v>0</v>
      </c>
      <c r="BS176" s="18">
        <v>0</v>
      </c>
      <c r="BT176" s="27">
        <f t="shared" si="317"/>
        <v>0</v>
      </c>
      <c r="BU176" s="18">
        <f t="shared" si="377"/>
        <v>0</v>
      </c>
      <c r="BV176" s="18">
        <v>0</v>
      </c>
      <c r="BW176" s="27">
        <f t="shared" si="318"/>
        <v>0</v>
      </c>
      <c r="BX176" s="18">
        <f t="shared" si="378"/>
        <v>0</v>
      </c>
      <c r="BY176" s="18">
        <v>0</v>
      </c>
      <c r="BZ176" s="27">
        <f t="shared" si="319"/>
        <v>0</v>
      </c>
      <c r="CA176" s="18">
        <f t="shared" si="379"/>
        <v>0</v>
      </c>
      <c r="CB176" s="18">
        <v>0</v>
      </c>
      <c r="CC176" s="27">
        <f t="shared" si="320"/>
        <v>0</v>
      </c>
      <c r="CD176" s="18">
        <f t="shared" si="321"/>
        <v>7922.06</v>
      </c>
    </row>
    <row r="177" spans="1:82" ht="30">
      <c r="A177" s="11" t="s">
        <v>252</v>
      </c>
      <c r="B177" s="11">
        <f>VLOOKUP(A177,MEMORIA!$A:$N,2,FALSE)</f>
        <v>95944</v>
      </c>
      <c r="C177" s="11" t="str">
        <f>VLOOKUP(A177,MEMORIA!$A:$N,3,FALSE)</f>
        <v>SINAPI</v>
      </c>
      <c r="D177" s="23" t="str">
        <f>VLOOKUP(A177,MEMORIA!$A:$N,4,FALSE)</f>
        <v>ARMAÇÃO DE ESCADA, DE UMA ESTRUTURA CONVENCIONAL DE CONCRETO ARMADO UTILIZANDO AÇO CA-50 DE 6,3 MM - MONTAGEM. AF_11/2020</v>
      </c>
      <c r="E177" s="11" t="str">
        <f>VLOOKUP(A177,MEMORIA!$A:$N,5,FALSE)</f>
        <v>KG</v>
      </c>
      <c r="F177" s="18">
        <f>VLOOKUP(A177,MEMORIA!$A:$N,14,FALSE)</f>
        <v>39.700000000000003</v>
      </c>
      <c r="G177" s="18">
        <f>VLOOKUP(A177,ORCAMENTO!$A:$I,7,FALSE)</f>
        <v>18.810000000000002</v>
      </c>
      <c r="H177" s="18">
        <f>VLOOKUP(A177,ORCAMENTO!$A:$I,8,FALSE)</f>
        <v>23.240000000000002</v>
      </c>
      <c r="I177" s="18">
        <f t="shared" si="348"/>
        <v>922.63</v>
      </c>
      <c r="J177" s="18">
        <f t="shared" si="349"/>
        <v>0</v>
      </c>
      <c r="K177" s="18">
        <v>0</v>
      </c>
      <c r="L177" s="27">
        <f t="shared" si="380"/>
        <v>0</v>
      </c>
      <c r="M177" s="18">
        <f t="shared" si="350"/>
        <v>0</v>
      </c>
      <c r="N177" s="18">
        <v>0</v>
      </c>
      <c r="O177" s="27">
        <f t="shared" si="381"/>
        <v>0</v>
      </c>
      <c r="P177" s="18">
        <f t="shared" si="351"/>
        <v>0</v>
      </c>
      <c r="Q177" s="18">
        <v>0</v>
      </c>
      <c r="R177" s="27">
        <f t="shared" si="382"/>
        <v>0</v>
      </c>
      <c r="S177" s="18">
        <f t="shared" si="352"/>
        <v>0</v>
      </c>
      <c r="T177" s="18">
        <v>0</v>
      </c>
      <c r="U177" s="27">
        <f t="shared" si="383"/>
        <v>0</v>
      </c>
      <c r="V177" s="18">
        <f t="shared" si="354"/>
        <v>0</v>
      </c>
      <c r="W177" s="18">
        <v>0</v>
      </c>
      <c r="X177" s="27">
        <f t="shared" si="384"/>
        <v>0</v>
      </c>
      <c r="Y177" s="18">
        <f t="shared" si="356"/>
        <v>0</v>
      </c>
      <c r="Z177" s="18">
        <v>0</v>
      </c>
      <c r="AA177" s="27">
        <f t="shared" si="385"/>
        <v>0</v>
      </c>
      <c r="AB177" s="18">
        <f t="shared" si="358"/>
        <v>369.05</v>
      </c>
      <c r="AC177" s="18">
        <f t="shared" ref="AC177:AC182" si="392">0.4*F177</f>
        <v>15.880000000000003</v>
      </c>
      <c r="AD177" s="27">
        <f t="shared" si="386"/>
        <v>0.39999783228379743</v>
      </c>
      <c r="AE177" s="18">
        <f t="shared" si="360"/>
        <v>369.05</v>
      </c>
      <c r="AF177" s="18">
        <f t="shared" ref="AF177:AF182" si="393">0.4*F177</f>
        <v>15.880000000000003</v>
      </c>
      <c r="AG177" s="27">
        <f t="shared" si="387"/>
        <v>0.39999783228379743</v>
      </c>
      <c r="AH177" s="18">
        <f t="shared" si="362"/>
        <v>184.53</v>
      </c>
      <c r="AI177" s="18">
        <f t="shared" ref="AI177:AI182" si="394">0.2*F177</f>
        <v>7.9400000000000013</v>
      </c>
      <c r="AJ177" s="27">
        <f t="shared" si="388"/>
        <v>0.2000043354324052</v>
      </c>
      <c r="AK177" s="18">
        <f t="shared" si="364"/>
        <v>0</v>
      </c>
      <c r="AL177" s="18">
        <v>0</v>
      </c>
      <c r="AM177" s="27">
        <f t="shared" si="389"/>
        <v>0</v>
      </c>
      <c r="AN177" s="18">
        <f t="shared" si="366"/>
        <v>0</v>
      </c>
      <c r="AO177" s="18">
        <v>0</v>
      </c>
      <c r="AP177" s="27">
        <f t="shared" si="390"/>
        <v>0</v>
      </c>
      <c r="AQ177" s="18">
        <f t="shared" si="367"/>
        <v>0</v>
      </c>
      <c r="AR177" s="18">
        <v>0</v>
      </c>
      <c r="AS177" s="27">
        <f t="shared" si="391"/>
        <v>0</v>
      </c>
      <c r="AT177" s="18">
        <f t="shared" si="368"/>
        <v>0</v>
      </c>
      <c r="AU177" s="18">
        <v>0</v>
      </c>
      <c r="AV177" s="27">
        <f t="shared" si="309"/>
        <v>0</v>
      </c>
      <c r="AW177" s="18">
        <f t="shared" si="369"/>
        <v>0</v>
      </c>
      <c r="AX177" s="18">
        <v>0</v>
      </c>
      <c r="AY177" s="27">
        <f t="shared" si="310"/>
        <v>0</v>
      </c>
      <c r="AZ177" s="18">
        <f t="shared" si="370"/>
        <v>0</v>
      </c>
      <c r="BA177" s="18">
        <v>0</v>
      </c>
      <c r="BB177" s="27">
        <f t="shared" si="311"/>
        <v>0</v>
      </c>
      <c r="BC177" s="18">
        <f t="shared" si="371"/>
        <v>0</v>
      </c>
      <c r="BD177" s="18">
        <v>0</v>
      </c>
      <c r="BE177" s="27">
        <f t="shared" si="312"/>
        <v>0</v>
      </c>
      <c r="BF177" s="18">
        <f t="shared" si="372"/>
        <v>0</v>
      </c>
      <c r="BG177" s="18">
        <v>0</v>
      </c>
      <c r="BH177" s="27">
        <f t="shared" si="313"/>
        <v>0</v>
      </c>
      <c r="BI177" s="18">
        <f t="shared" si="373"/>
        <v>0</v>
      </c>
      <c r="BJ177" s="18">
        <v>0</v>
      </c>
      <c r="BK177" s="27">
        <f t="shared" si="314"/>
        <v>0</v>
      </c>
      <c r="BL177" s="18">
        <f t="shared" si="374"/>
        <v>0</v>
      </c>
      <c r="BM177" s="18">
        <v>0</v>
      </c>
      <c r="BN177" s="27">
        <f t="shared" si="315"/>
        <v>0</v>
      </c>
      <c r="BO177" s="18">
        <f t="shared" si="375"/>
        <v>0</v>
      </c>
      <c r="BP177" s="18">
        <v>0</v>
      </c>
      <c r="BQ177" s="27">
        <f t="shared" si="316"/>
        <v>0</v>
      </c>
      <c r="BR177" s="18">
        <f t="shared" si="376"/>
        <v>0</v>
      </c>
      <c r="BS177" s="18">
        <v>0</v>
      </c>
      <c r="BT177" s="27">
        <f t="shared" si="317"/>
        <v>0</v>
      </c>
      <c r="BU177" s="18">
        <f t="shared" si="377"/>
        <v>0</v>
      </c>
      <c r="BV177" s="18">
        <v>0</v>
      </c>
      <c r="BW177" s="27">
        <f t="shared" si="318"/>
        <v>0</v>
      </c>
      <c r="BX177" s="18">
        <f t="shared" si="378"/>
        <v>0</v>
      </c>
      <c r="BY177" s="18">
        <v>0</v>
      </c>
      <c r="BZ177" s="27">
        <f t="shared" si="319"/>
        <v>0</v>
      </c>
      <c r="CA177" s="18">
        <f t="shared" si="379"/>
        <v>0</v>
      </c>
      <c r="CB177" s="18">
        <v>0</v>
      </c>
      <c r="CC177" s="27">
        <f t="shared" si="320"/>
        <v>0</v>
      </c>
      <c r="CD177" s="18">
        <f t="shared" si="321"/>
        <v>922.63</v>
      </c>
    </row>
    <row r="178" spans="1:82" ht="30">
      <c r="A178" s="11" t="s">
        <v>253</v>
      </c>
      <c r="B178" s="11">
        <f>VLOOKUP(A178,MEMORIA!$A:$N,2,FALSE)</f>
        <v>95945</v>
      </c>
      <c r="C178" s="11" t="str">
        <f>VLOOKUP(A178,MEMORIA!$A:$N,3,FALSE)</f>
        <v>SINAPI</v>
      </c>
      <c r="D178" s="23" t="str">
        <f>VLOOKUP(A178,MEMORIA!$A:$N,4,FALSE)</f>
        <v>ARMAÇÃO DE ESCADA, DE UMA ESTRUTURA CONVENCIONAL DE CONCRETO ARMADO UTILIZANDO AÇO CA-50 DE 8,0 MM - MONTAGEM. AF_11/2020</v>
      </c>
      <c r="E178" s="11" t="str">
        <f>VLOOKUP(A178,MEMORIA!$A:$N,5,FALSE)</f>
        <v>KG</v>
      </c>
      <c r="F178" s="18">
        <f>VLOOKUP(A178,MEMORIA!$A:$N,14,FALSE)</f>
        <v>85.3</v>
      </c>
      <c r="G178" s="18">
        <f>VLOOKUP(A178,ORCAMENTO!$A:$I,7,FALSE)</f>
        <v>14.91</v>
      </c>
      <c r="H178" s="18">
        <f>VLOOKUP(A178,ORCAMENTO!$A:$I,8,FALSE)</f>
        <v>18.420000000000002</v>
      </c>
      <c r="I178" s="18">
        <f t="shared" si="348"/>
        <v>1571.23</v>
      </c>
      <c r="J178" s="18">
        <f t="shared" si="349"/>
        <v>0</v>
      </c>
      <c r="K178" s="18">
        <v>0</v>
      </c>
      <c r="L178" s="27">
        <f t="shared" si="380"/>
        <v>0</v>
      </c>
      <c r="M178" s="18">
        <f t="shared" si="350"/>
        <v>0</v>
      </c>
      <c r="N178" s="18">
        <v>0</v>
      </c>
      <c r="O178" s="27">
        <f t="shared" si="381"/>
        <v>0</v>
      </c>
      <c r="P178" s="18">
        <f t="shared" si="351"/>
        <v>0</v>
      </c>
      <c r="Q178" s="18">
        <v>0</v>
      </c>
      <c r="R178" s="27">
        <f t="shared" si="382"/>
        <v>0</v>
      </c>
      <c r="S178" s="18">
        <f t="shared" si="352"/>
        <v>0</v>
      </c>
      <c r="T178" s="18">
        <v>0</v>
      </c>
      <c r="U178" s="27">
        <f t="shared" si="383"/>
        <v>0</v>
      </c>
      <c r="V178" s="18">
        <f t="shared" si="354"/>
        <v>0</v>
      </c>
      <c r="W178" s="18">
        <v>0</v>
      </c>
      <c r="X178" s="27">
        <f t="shared" si="384"/>
        <v>0</v>
      </c>
      <c r="Y178" s="18">
        <f t="shared" si="356"/>
        <v>0</v>
      </c>
      <c r="Z178" s="18">
        <v>0</v>
      </c>
      <c r="AA178" s="27">
        <f t="shared" si="385"/>
        <v>0</v>
      </c>
      <c r="AB178" s="18">
        <f t="shared" si="358"/>
        <v>628.49</v>
      </c>
      <c r="AC178" s="18">
        <f t="shared" si="392"/>
        <v>34.119999999999997</v>
      </c>
      <c r="AD178" s="27">
        <f t="shared" si="386"/>
        <v>0.3999987271118805</v>
      </c>
      <c r="AE178" s="18">
        <f t="shared" si="360"/>
        <v>628.49</v>
      </c>
      <c r="AF178" s="18">
        <f t="shared" si="393"/>
        <v>34.119999999999997</v>
      </c>
      <c r="AG178" s="27">
        <f t="shared" si="387"/>
        <v>0.3999987271118805</v>
      </c>
      <c r="AH178" s="18">
        <f t="shared" si="362"/>
        <v>314.25</v>
      </c>
      <c r="AI178" s="18">
        <f t="shared" si="394"/>
        <v>17.059999999999999</v>
      </c>
      <c r="AJ178" s="27">
        <f t="shared" si="388"/>
        <v>0.20000254577623899</v>
      </c>
      <c r="AK178" s="18">
        <f t="shared" si="364"/>
        <v>0</v>
      </c>
      <c r="AL178" s="18">
        <v>0</v>
      </c>
      <c r="AM178" s="27">
        <f t="shared" si="389"/>
        <v>0</v>
      </c>
      <c r="AN178" s="18">
        <f t="shared" si="366"/>
        <v>0</v>
      </c>
      <c r="AO178" s="18">
        <v>0</v>
      </c>
      <c r="AP178" s="27">
        <f t="shared" si="390"/>
        <v>0</v>
      </c>
      <c r="AQ178" s="18">
        <f t="shared" si="367"/>
        <v>0</v>
      </c>
      <c r="AR178" s="18">
        <v>0</v>
      </c>
      <c r="AS178" s="27">
        <f t="shared" si="391"/>
        <v>0</v>
      </c>
      <c r="AT178" s="18">
        <f t="shared" si="368"/>
        <v>0</v>
      </c>
      <c r="AU178" s="18">
        <v>0</v>
      </c>
      <c r="AV178" s="27">
        <f t="shared" si="309"/>
        <v>0</v>
      </c>
      <c r="AW178" s="18">
        <f t="shared" si="369"/>
        <v>0</v>
      </c>
      <c r="AX178" s="18">
        <v>0</v>
      </c>
      <c r="AY178" s="27">
        <f t="shared" si="310"/>
        <v>0</v>
      </c>
      <c r="AZ178" s="18">
        <f t="shared" si="370"/>
        <v>0</v>
      </c>
      <c r="BA178" s="18">
        <v>0</v>
      </c>
      <c r="BB178" s="27">
        <f t="shared" si="311"/>
        <v>0</v>
      </c>
      <c r="BC178" s="18">
        <f t="shared" si="371"/>
        <v>0</v>
      </c>
      <c r="BD178" s="18">
        <v>0</v>
      </c>
      <c r="BE178" s="27">
        <f t="shared" si="312"/>
        <v>0</v>
      </c>
      <c r="BF178" s="18">
        <f t="shared" si="372"/>
        <v>0</v>
      </c>
      <c r="BG178" s="18">
        <v>0</v>
      </c>
      <c r="BH178" s="27">
        <f t="shared" si="313"/>
        <v>0</v>
      </c>
      <c r="BI178" s="18">
        <f t="shared" si="373"/>
        <v>0</v>
      </c>
      <c r="BJ178" s="18">
        <v>0</v>
      </c>
      <c r="BK178" s="27">
        <f t="shared" si="314"/>
        <v>0</v>
      </c>
      <c r="BL178" s="18">
        <f t="shared" si="374"/>
        <v>0</v>
      </c>
      <c r="BM178" s="18">
        <v>0</v>
      </c>
      <c r="BN178" s="27">
        <f t="shared" si="315"/>
        <v>0</v>
      </c>
      <c r="BO178" s="18">
        <f t="shared" si="375"/>
        <v>0</v>
      </c>
      <c r="BP178" s="18">
        <v>0</v>
      </c>
      <c r="BQ178" s="27">
        <f t="shared" si="316"/>
        <v>0</v>
      </c>
      <c r="BR178" s="18">
        <f t="shared" si="376"/>
        <v>0</v>
      </c>
      <c r="BS178" s="18">
        <v>0</v>
      </c>
      <c r="BT178" s="27">
        <f t="shared" si="317"/>
        <v>0</v>
      </c>
      <c r="BU178" s="18">
        <f t="shared" si="377"/>
        <v>0</v>
      </c>
      <c r="BV178" s="18">
        <v>0</v>
      </c>
      <c r="BW178" s="27">
        <f t="shared" si="318"/>
        <v>0</v>
      </c>
      <c r="BX178" s="18">
        <f t="shared" si="378"/>
        <v>0</v>
      </c>
      <c r="BY178" s="18">
        <v>0</v>
      </c>
      <c r="BZ178" s="27">
        <f t="shared" si="319"/>
        <v>0</v>
      </c>
      <c r="CA178" s="18">
        <f t="shared" si="379"/>
        <v>0</v>
      </c>
      <c r="CB178" s="18">
        <v>0</v>
      </c>
      <c r="CC178" s="27">
        <f t="shared" si="320"/>
        <v>0</v>
      </c>
      <c r="CD178" s="18">
        <f t="shared" si="321"/>
        <v>1571.23</v>
      </c>
    </row>
    <row r="179" spans="1:82" ht="30">
      <c r="A179" s="11" t="s">
        <v>254</v>
      </c>
      <c r="B179" s="11">
        <f>VLOOKUP(A179,MEMORIA!$A:$N,2,FALSE)</f>
        <v>95946</v>
      </c>
      <c r="C179" s="11" t="str">
        <f>VLOOKUP(A179,MEMORIA!$A:$N,3,FALSE)</f>
        <v>SINAPI</v>
      </c>
      <c r="D179" s="23" t="str">
        <f>VLOOKUP(A179,MEMORIA!$A:$N,4,FALSE)</f>
        <v>ARMAÇÃO DE ESCADA, DE UMA ESTRUTURA CONVENCIONAL DE CONCRETO ARMADO UTILIZANDO AÇO CA-50 DE 10,0 MM - MONTAGEM. AF_11/2020</v>
      </c>
      <c r="E179" s="11" t="str">
        <f>VLOOKUP(A179,MEMORIA!$A:$N,5,FALSE)</f>
        <v>KG</v>
      </c>
      <c r="F179" s="18">
        <f>VLOOKUP(A179,MEMORIA!$A:$N,14,FALSE)</f>
        <v>62.8</v>
      </c>
      <c r="G179" s="18">
        <f>VLOOKUP(A179,ORCAMENTO!$A:$I,7,FALSE)</f>
        <v>11.66</v>
      </c>
      <c r="H179" s="18">
        <f>VLOOKUP(A179,ORCAMENTO!$A:$I,8,FALSE)</f>
        <v>14.4</v>
      </c>
      <c r="I179" s="18">
        <f t="shared" si="348"/>
        <v>904.32</v>
      </c>
      <c r="J179" s="18">
        <f t="shared" si="349"/>
        <v>0</v>
      </c>
      <c r="K179" s="18">
        <v>0</v>
      </c>
      <c r="L179" s="27">
        <f t="shared" si="380"/>
        <v>0</v>
      </c>
      <c r="M179" s="18">
        <f t="shared" si="350"/>
        <v>0</v>
      </c>
      <c r="N179" s="18">
        <v>0</v>
      </c>
      <c r="O179" s="27">
        <f t="shared" si="381"/>
        <v>0</v>
      </c>
      <c r="P179" s="18">
        <f t="shared" si="351"/>
        <v>0</v>
      </c>
      <c r="Q179" s="18">
        <v>0</v>
      </c>
      <c r="R179" s="27">
        <f t="shared" si="382"/>
        <v>0</v>
      </c>
      <c r="S179" s="18">
        <f t="shared" si="352"/>
        <v>0</v>
      </c>
      <c r="T179" s="18">
        <v>0</v>
      </c>
      <c r="U179" s="27">
        <f t="shared" si="383"/>
        <v>0</v>
      </c>
      <c r="V179" s="18">
        <f t="shared" si="354"/>
        <v>0</v>
      </c>
      <c r="W179" s="18">
        <v>0</v>
      </c>
      <c r="X179" s="27">
        <f t="shared" si="384"/>
        <v>0</v>
      </c>
      <c r="Y179" s="18">
        <f t="shared" si="356"/>
        <v>0</v>
      </c>
      <c r="Z179" s="18">
        <v>0</v>
      </c>
      <c r="AA179" s="27">
        <f t="shared" si="385"/>
        <v>0</v>
      </c>
      <c r="AB179" s="18">
        <f t="shared" si="358"/>
        <v>361.73</v>
      </c>
      <c r="AC179" s="18">
        <f t="shared" si="392"/>
        <v>25.12</v>
      </c>
      <c r="AD179" s="27">
        <f t="shared" si="386"/>
        <v>0.40000221160651095</v>
      </c>
      <c r="AE179" s="18">
        <f t="shared" si="360"/>
        <v>361.73</v>
      </c>
      <c r="AF179" s="18">
        <f t="shared" si="393"/>
        <v>25.12</v>
      </c>
      <c r="AG179" s="27">
        <f t="shared" si="387"/>
        <v>0.40000221160651095</v>
      </c>
      <c r="AH179" s="18">
        <f t="shared" si="362"/>
        <v>180.86</v>
      </c>
      <c r="AI179" s="18">
        <f t="shared" si="394"/>
        <v>12.56</v>
      </c>
      <c r="AJ179" s="27">
        <f t="shared" si="388"/>
        <v>0.19999557678697807</v>
      </c>
      <c r="AK179" s="18">
        <f t="shared" si="364"/>
        <v>0</v>
      </c>
      <c r="AL179" s="18">
        <v>0</v>
      </c>
      <c r="AM179" s="27">
        <f t="shared" si="389"/>
        <v>0</v>
      </c>
      <c r="AN179" s="18">
        <f t="shared" si="366"/>
        <v>0</v>
      </c>
      <c r="AO179" s="18">
        <v>0</v>
      </c>
      <c r="AP179" s="27">
        <f t="shared" si="390"/>
        <v>0</v>
      </c>
      <c r="AQ179" s="18">
        <f t="shared" si="367"/>
        <v>0</v>
      </c>
      <c r="AR179" s="18">
        <v>0</v>
      </c>
      <c r="AS179" s="27">
        <f t="shared" si="391"/>
        <v>0</v>
      </c>
      <c r="AT179" s="18">
        <f t="shared" si="368"/>
        <v>0</v>
      </c>
      <c r="AU179" s="18">
        <v>0</v>
      </c>
      <c r="AV179" s="27">
        <f t="shared" si="309"/>
        <v>0</v>
      </c>
      <c r="AW179" s="18">
        <f t="shared" si="369"/>
        <v>0</v>
      </c>
      <c r="AX179" s="18">
        <v>0</v>
      </c>
      <c r="AY179" s="27">
        <f t="shared" si="310"/>
        <v>0</v>
      </c>
      <c r="AZ179" s="18">
        <f t="shared" si="370"/>
        <v>0</v>
      </c>
      <c r="BA179" s="18">
        <v>0</v>
      </c>
      <c r="BB179" s="27">
        <f t="shared" si="311"/>
        <v>0</v>
      </c>
      <c r="BC179" s="18">
        <f t="shared" si="371"/>
        <v>0</v>
      </c>
      <c r="BD179" s="18">
        <v>0</v>
      </c>
      <c r="BE179" s="27">
        <f t="shared" si="312"/>
        <v>0</v>
      </c>
      <c r="BF179" s="18">
        <f t="shared" si="372"/>
        <v>0</v>
      </c>
      <c r="BG179" s="18">
        <v>0</v>
      </c>
      <c r="BH179" s="27">
        <f t="shared" si="313"/>
        <v>0</v>
      </c>
      <c r="BI179" s="18">
        <f t="shared" si="373"/>
        <v>0</v>
      </c>
      <c r="BJ179" s="18">
        <v>0</v>
      </c>
      <c r="BK179" s="27">
        <f t="shared" si="314"/>
        <v>0</v>
      </c>
      <c r="BL179" s="18">
        <f t="shared" si="374"/>
        <v>0</v>
      </c>
      <c r="BM179" s="18">
        <v>0</v>
      </c>
      <c r="BN179" s="27">
        <f t="shared" si="315"/>
        <v>0</v>
      </c>
      <c r="BO179" s="18">
        <f t="shared" si="375"/>
        <v>0</v>
      </c>
      <c r="BP179" s="18">
        <v>0</v>
      </c>
      <c r="BQ179" s="27">
        <f t="shared" si="316"/>
        <v>0</v>
      </c>
      <c r="BR179" s="18">
        <f t="shared" si="376"/>
        <v>0</v>
      </c>
      <c r="BS179" s="18">
        <v>0</v>
      </c>
      <c r="BT179" s="27">
        <f t="shared" si="317"/>
        <v>0</v>
      </c>
      <c r="BU179" s="18">
        <f t="shared" si="377"/>
        <v>0</v>
      </c>
      <c r="BV179" s="18">
        <v>0</v>
      </c>
      <c r="BW179" s="27">
        <f t="shared" si="318"/>
        <v>0</v>
      </c>
      <c r="BX179" s="18">
        <f t="shared" si="378"/>
        <v>0</v>
      </c>
      <c r="BY179" s="18">
        <v>0</v>
      </c>
      <c r="BZ179" s="27">
        <f t="shared" si="319"/>
        <v>0</v>
      </c>
      <c r="CA179" s="18">
        <f t="shared" si="379"/>
        <v>0</v>
      </c>
      <c r="CB179" s="18">
        <v>0</v>
      </c>
      <c r="CC179" s="27">
        <f t="shared" si="320"/>
        <v>0</v>
      </c>
      <c r="CD179" s="18">
        <f t="shared" si="321"/>
        <v>904.32</v>
      </c>
    </row>
    <row r="180" spans="1:82" ht="30">
      <c r="A180" s="11" t="s">
        <v>255</v>
      </c>
      <c r="B180" s="11">
        <f>VLOOKUP(A180,MEMORIA!$A:$N,2,FALSE)</f>
        <v>95943</v>
      </c>
      <c r="C180" s="11" t="str">
        <f>VLOOKUP(A180,MEMORIA!$A:$N,3,FALSE)</f>
        <v>SINAPI</v>
      </c>
      <c r="D180" s="23" t="str">
        <f>VLOOKUP(A180,MEMORIA!$A:$N,4,FALSE)</f>
        <v>ARMAÇÃO DE ESCADA, DE UMA ESTRUTURA CONVENCIONAL DE CONCRETO ARMADO UTILIZANDO AÇO CA-60 DE 5,0 MM - MONTAGEM. AF_11/2020</v>
      </c>
      <c r="E180" s="11" t="str">
        <f>VLOOKUP(A180,MEMORIA!$A:$N,5,FALSE)</f>
        <v>KG</v>
      </c>
      <c r="F180" s="18">
        <f>VLOOKUP(A180,MEMORIA!$A:$N,14,FALSE)</f>
        <v>22</v>
      </c>
      <c r="G180" s="18">
        <f>VLOOKUP(A180,ORCAMENTO!$A:$I,7,FALSE)</f>
        <v>20.979999999999997</v>
      </c>
      <c r="H180" s="18">
        <f>VLOOKUP(A180,ORCAMENTO!$A:$I,8,FALSE)</f>
        <v>25.919999999999998</v>
      </c>
      <c r="I180" s="18">
        <f t="shared" si="348"/>
        <v>570.24</v>
      </c>
      <c r="J180" s="18">
        <f t="shared" si="349"/>
        <v>0</v>
      </c>
      <c r="K180" s="18">
        <v>0</v>
      </c>
      <c r="L180" s="27">
        <f t="shared" si="380"/>
        <v>0</v>
      </c>
      <c r="M180" s="18">
        <f t="shared" si="350"/>
        <v>0</v>
      </c>
      <c r="N180" s="18">
        <v>0</v>
      </c>
      <c r="O180" s="27">
        <f t="shared" si="381"/>
        <v>0</v>
      </c>
      <c r="P180" s="18">
        <f t="shared" si="351"/>
        <v>0</v>
      </c>
      <c r="Q180" s="18">
        <v>0</v>
      </c>
      <c r="R180" s="27">
        <f t="shared" si="382"/>
        <v>0</v>
      </c>
      <c r="S180" s="18">
        <f t="shared" si="352"/>
        <v>0</v>
      </c>
      <c r="T180" s="18">
        <v>0</v>
      </c>
      <c r="U180" s="27">
        <f t="shared" si="383"/>
        <v>0</v>
      </c>
      <c r="V180" s="18">
        <f t="shared" si="354"/>
        <v>0</v>
      </c>
      <c r="W180" s="18">
        <v>0</v>
      </c>
      <c r="X180" s="27">
        <f t="shared" si="384"/>
        <v>0</v>
      </c>
      <c r="Y180" s="18">
        <f t="shared" si="356"/>
        <v>0</v>
      </c>
      <c r="Z180" s="18">
        <v>0</v>
      </c>
      <c r="AA180" s="27">
        <f t="shared" si="385"/>
        <v>0</v>
      </c>
      <c r="AB180" s="18">
        <f t="shared" si="358"/>
        <v>228.1</v>
      </c>
      <c r="AC180" s="18">
        <f t="shared" si="392"/>
        <v>8.8000000000000007</v>
      </c>
      <c r="AD180" s="27">
        <f t="shared" si="386"/>
        <v>0.40000701459034793</v>
      </c>
      <c r="AE180" s="18">
        <f t="shared" si="360"/>
        <v>228.1</v>
      </c>
      <c r="AF180" s="18">
        <f t="shared" si="393"/>
        <v>8.8000000000000007</v>
      </c>
      <c r="AG180" s="27">
        <f t="shared" si="387"/>
        <v>0.40000701459034793</v>
      </c>
      <c r="AH180" s="18">
        <f t="shared" si="362"/>
        <v>114.05</v>
      </c>
      <c r="AI180" s="18">
        <f t="shared" si="394"/>
        <v>4.4000000000000004</v>
      </c>
      <c r="AJ180" s="27">
        <f t="shared" si="388"/>
        <v>0.20000350729517397</v>
      </c>
      <c r="AK180" s="18">
        <f t="shared" si="364"/>
        <v>0</v>
      </c>
      <c r="AL180" s="18">
        <v>0</v>
      </c>
      <c r="AM180" s="27">
        <f t="shared" si="389"/>
        <v>0</v>
      </c>
      <c r="AN180" s="18">
        <f t="shared" si="366"/>
        <v>0</v>
      </c>
      <c r="AO180" s="18">
        <v>0</v>
      </c>
      <c r="AP180" s="27">
        <f t="shared" si="390"/>
        <v>0</v>
      </c>
      <c r="AQ180" s="18">
        <f t="shared" si="367"/>
        <v>0</v>
      </c>
      <c r="AR180" s="18">
        <v>0</v>
      </c>
      <c r="AS180" s="27">
        <f t="shared" si="391"/>
        <v>0</v>
      </c>
      <c r="AT180" s="18">
        <f t="shared" si="368"/>
        <v>0</v>
      </c>
      <c r="AU180" s="18">
        <v>0</v>
      </c>
      <c r="AV180" s="27">
        <f t="shared" si="309"/>
        <v>0</v>
      </c>
      <c r="AW180" s="18">
        <f t="shared" si="369"/>
        <v>0</v>
      </c>
      <c r="AX180" s="18">
        <v>0</v>
      </c>
      <c r="AY180" s="27">
        <f t="shared" si="310"/>
        <v>0</v>
      </c>
      <c r="AZ180" s="18">
        <f t="shared" si="370"/>
        <v>0</v>
      </c>
      <c r="BA180" s="18">
        <v>0</v>
      </c>
      <c r="BB180" s="27">
        <f t="shared" si="311"/>
        <v>0</v>
      </c>
      <c r="BC180" s="18">
        <f t="shared" si="371"/>
        <v>0</v>
      </c>
      <c r="BD180" s="18">
        <v>0</v>
      </c>
      <c r="BE180" s="27">
        <f t="shared" si="312"/>
        <v>0</v>
      </c>
      <c r="BF180" s="18">
        <f t="shared" si="372"/>
        <v>0</v>
      </c>
      <c r="BG180" s="18">
        <v>0</v>
      </c>
      <c r="BH180" s="27">
        <f t="shared" si="313"/>
        <v>0</v>
      </c>
      <c r="BI180" s="18">
        <f t="shared" si="373"/>
        <v>0</v>
      </c>
      <c r="BJ180" s="18">
        <v>0</v>
      </c>
      <c r="BK180" s="27">
        <f t="shared" si="314"/>
        <v>0</v>
      </c>
      <c r="BL180" s="18">
        <f t="shared" si="374"/>
        <v>0</v>
      </c>
      <c r="BM180" s="18">
        <v>0</v>
      </c>
      <c r="BN180" s="27">
        <f t="shared" si="315"/>
        <v>0</v>
      </c>
      <c r="BO180" s="18">
        <f t="shared" si="375"/>
        <v>0</v>
      </c>
      <c r="BP180" s="18">
        <v>0</v>
      </c>
      <c r="BQ180" s="27">
        <f t="shared" si="316"/>
        <v>0</v>
      </c>
      <c r="BR180" s="18">
        <f t="shared" si="376"/>
        <v>0</v>
      </c>
      <c r="BS180" s="18">
        <v>0</v>
      </c>
      <c r="BT180" s="27">
        <f t="shared" si="317"/>
        <v>0</v>
      </c>
      <c r="BU180" s="18">
        <f t="shared" si="377"/>
        <v>0</v>
      </c>
      <c r="BV180" s="18">
        <v>0</v>
      </c>
      <c r="BW180" s="27">
        <f t="shared" si="318"/>
        <v>0</v>
      </c>
      <c r="BX180" s="18">
        <f t="shared" si="378"/>
        <v>0</v>
      </c>
      <c r="BY180" s="18">
        <v>0</v>
      </c>
      <c r="BZ180" s="27">
        <f t="shared" si="319"/>
        <v>0</v>
      </c>
      <c r="CA180" s="18">
        <f t="shared" si="379"/>
        <v>0</v>
      </c>
      <c r="CB180" s="18">
        <v>0</v>
      </c>
      <c r="CC180" s="27">
        <f t="shared" si="320"/>
        <v>0</v>
      </c>
      <c r="CD180" s="18">
        <f t="shared" si="321"/>
        <v>570.25</v>
      </c>
    </row>
    <row r="181" spans="1:82" ht="30">
      <c r="A181" s="11" t="s">
        <v>256</v>
      </c>
      <c r="B181" s="11">
        <f>VLOOKUP(A181,MEMORIA!$A:$N,2,FALSE)</f>
        <v>92267</v>
      </c>
      <c r="C181" s="11" t="str">
        <f>VLOOKUP(A181,MEMORIA!$A:$N,3,FALSE)</f>
        <v>SINAPI</v>
      </c>
      <c r="D181" s="23" t="str">
        <f>VLOOKUP(A181,MEMORIA!$A:$N,4,FALSE)</f>
        <v>FABRICAÇÃO DE FÔRMA PARA LAJES, EM CHAPA DE MADEIRA COMPENSADA RESINADA, E = 17 MM. AF_09/2020</v>
      </c>
      <c r="E181" s="11" t="str">
        <f>VLOOKUP(A181,MEMORIA!$A:$N,5,FALSE)</f>
        <v>M2</v>
      </c>
      <c r="F181" s="18">
        <f>VLOOKUP(A181,MEMORIA!$A:$N,14,FALSE)</f>
        <v>4.5999999999999996</v>
      </c>
      <c r="G181" s="18">
        <f>VLOOKUP(A181,ORCAMENTO!$A:$I,7,FALSE)</f>
        <v>67.069999999999993</v>
      </c>
      <c r="H181" s="18">
        <f>VLOOKUP(A181,ORCAMENTO!$A:$I,8,FALSE)</f>
        <v>82.859999999999985</v>
      </c>
      <c r="I181" s="18">
        <f t="shared" si="348"/>
        <v>381.16</v>
      </c>
      <c r="J181" s="18">
        <f t="shared" si="349"/>
        <v>0</v>
      </c>
      <c r="K181" s="18">
        <v>0</v>
      </c>
      <c r="L181" s="27">
        <f t="shared" si="380"/>
        <v>0</v>
      </c>
      <c r="M181" s="18">
        <f t="shared" si="350"/>
        <v>0</v>
      </c>
      <c r="N181" s="18">
        <v>0</v>
      </c>
      <c r="O181" s="27">
        <f t="shared" si="381"/>
        <v>0</v>
      </c>
      <c r="P181" s="18">
        <f t="shared" si="351"/>
        <v>0</v>
      </c>
      <c r="Q181" s="18">
        <v>0</v>
      </c>
      <c r="R181" s="27">
        <f t="shared" si="382"/>
        <v>0</v>
      </c>
      <c r="S181" s="18">
        <f t="shared" si="352"/>
        <v>0</v>
      </c>
      <c r="T181" s="18">
        <v>0</v>
      </c>
      <c r="U181" s="27">
        <f t="shared" si="383"/>
        <v>0</v>
      </c>
      <c r="V181" s="18">
        <f t="shared" si="354"/>
        <v>0</v>
      </c>
      <c r="W181" s="18">
        <v>0</v>
      </c>
      <c r="X181" s="27">
        <f t="shared" si="384"/>
        <v>0</v>
      </c>
      <c r="Y181" s="18">
        <f t="shared" si="356"/>
        <v>0</v>
      </c>
      <c r="Z181" s="18">
        <v>0</v>
      </c>
      <c r="AA181" s="27">
        <f t="shared" si="385"/>
        <v>0</v>
      </c>
      <c r="AB181" s="18">
        <f t="shared" si="358"/>
        <v>152.46</v>
      </c>
      <c r="AC181" s="18">
        <f t="shared" si="392"/>
        <v>1.8399999999999999</v>
      </c>
      <c r="AD181" s="27">
        <f t="shared" si="386"/>
        <v>0.39998950571938291</v>
      </c>
      <c r="AE181" s="18">
        <f t="shared" si="360"/>
        <v>152.46</v>
      </c>
      <c r="AF181" s="18">
        <f t="shared" si="393"/>
        <v>1.8399999999999999</v>
      </c>
      <c r="AG181" s="27">
        <f t="shared" si="387"/>
        <v>0.39998950571938291</v>
      </c>
      <c r="AH181" s="18">
        <f t="shared" si="362"/>
        <v>76.23</v>
      </c>
      <c r="AI181" s="18">
        <f t="shared" si="394"/>
        <v>0.91999999999999993</v>
      </c>
      <c r="AJ181" s="27">
        <f t="shared" si="388"/>
        <v>0.19999475285969145</v>
      </c>
      <c r="AK181" s="18">
        <f t="shared" si="364"/>
        <v>0</v>
      </c>
      <c r="AL181" s="18">
        <v>0</v>
      </c>
      <c r="AM181" s="27">
        <f t="shared" si="389"/>
        <v>0</v>
      </c>
      <c r="AN181" s="18">
        <f t="shared" si="366"/>
        <v>0</v>
      </c>
      <c r="AO181" s="18">
        <v>0</v>
      </c>
      <c r="AP181" s="27">
        <f t="shared" si="390"/>
        <v>0</v>
      </c>
      <c r="AQ181" s="18">
        <f t="shared" si="367"/>
        <v>0</v>
      </c>
      <c r="AR181" s="18">
        <v>0</v>
      </c>
      <c r="AS181" s="27">
        <f t="shared" si="391"/>
        <v>0</v>
      </c>
      <c r="AT181" s="18">
        <f t="shared" si="368"/>
        <v>0</v>
      </c>
      <c r="AU181" s="18">
        <v>0</v>
      </c>
      <c r="AV181" s="27">
        <f t="shared" si="309"/>
        <v>0</v>
      </c>
      <c r="AW181" s="18">
        <f t="shared" si="369"/>
        <v>0</v>
      </c>
      <c r="AX181" s="18">
        <v>0</v>
      </c>
      <c r="AY181" s="27">
        <f t="shared" si="310"/>
        <v>0</v>
      </c>
      <c r="AZ181" s="18">
        <f t="shared" si="370"/>
        <v>0</v>
      </c>
      <c r="BA181" s="18">
        <v>0</v>
      </c>
      <c r="BB181" s="27">
        <f t="shared" si="311"/>
        <v>0</v>
      </c>
      <c r="BC181" s="18">
        <f t="shared" si="371"/>
        <v>0</v>
      </c>
      <c r="BD181" s="18">
        <v>0</v>
      </c>
      <c r="BE181" s="27">
        <f t="shared" si="312"/>
        <v>0</v>
      </c>
      <c r="BF181" s="18">
        <f t="shared" si="372"/>
        <v>0</v>
      </c>
      <c r="BG181" s="18">
        <v>0</v>
      </c>
      <c r="BH181" s="27">
        <f t="shared" si="313"/>
        <v>0</v>
      </c>
      <c r="BI181" s="18">
        <f t="shared" si="373"/>
        <v>0</v>
      </c>
      <c r="BJ181" s="18">
        <v>0</v>
      </c>
      <c r="BK181" s="27">
        <f t="shared" si="314"/>
        <v>0</v>
      </c>
      <c r="BL181" s="18">
        <f t="shared" si="374"/>
        <v>0</v>
      </c>
      <c r="BM181" s="18">
        <v>0</v>
      </c>
      <c r="BN181" s="27">
        <f t="shared" si="315"/>
        <v>0</v>
      </c>
      <c r="BO181" s="18">
        <f t="shared" si="375"/>
        <v>0</v>
      </c>
      <c r="BP181" s="18">
        <v>0</v>
      </c>
      <c r="BQ181" s="27">
        <f t="shared" si="316"/>
        <v>0</v>
      </c>
      <c r="BR181" s="18">
        <f t="shared" si="376"/>
        <v>0</v>
      </c>
      <c r="BS181" s="18">
        <v>0</v>
      </c>
      <c r="BT181" s="27">
        <f t="shared" si="317"/>
        <v>0</v>
      </c>
      <c r="BU181" s="18">
        <f t="shared" si="377"/>
        <v>0</v>
      </c>
      <c r="BV181" s="18">
        <v>0</v>
      </c>
      <c r="BW181" s="27">
        <f t="shared" si="318"/>
        <v>0</v>
      </c>
      <c r="BX181" s="18">
        <f t="shared" si="378"/>
        <v>0</v>
      </c>
      <c r="BY181" s="18">
        <v>0</v>
      </c>
      <c r="BZ181" s="27">
        <f t="shared" si="319"/>
        <v>0</v>
      </c>
      <c r="CA181" s="18">
        <f t="shared" si="379"/>
        <v>0</v>
      </c>
      <c r="CB181" s="18">
        <v>0</v>
      </c>
      <c r="CC181" s="27">
        <f t="shared" si="320"/>
        <v>0</v>
      </c>
      <c r="CD181" s="18">
        <f t="shared" si="321"/>
        <v>381.15000000000003</v>
      </c>
    </row>
    <row r="182" spans="1:82" ht="30">
      <c r="A182" s="11" t="s">
        <v>257</v>
      </c>
      <c r="B182" s="11">
        <f>VLOOKUP(A182,MEMORIA!$A:$N,2,FALSE)</f>
        <v>101969</v>
      </c>
      <c r="C182" s="11" t="str">
        <f>VLOOKUP(A182,MEMORIA!$A:$N,3,FALSE)</f>
        <v>SINAPI</v>
      </c>
      <c r="D182" s="23" t="str">
        <f>VLOOKUP(A182,MEMORIA!$A:$N,4,FALSE)</f>
        <v>FABRICAÇÃO DE FÔRMA PARA ESCADAS, COM 2 LANCES EM "U" E LAJE PLANA, EM CHAPA DE MADEIRA COMPENSADA PLASTIFICADA, E=18 MM. AF_11/2020</v>
      </c>
      <c r="E182" s="11" t="str">
        <f>VLOOKUP(A182,MEMORIA!$A:$N,5,FALSE)</f>
        <v>M2</v>
      </c>
      <c r="F182" s="18">
        <f>VLOOKUP(A182,MEMORIA!$A:$N,14,FALSE)</f>
        <v>44.4</v>
      </c>
      <c r="G182" s="18">
        <f>VLOOKUP(A182,ORCAMENTO!$A:$I,7,FALSE)</f>
        <v>229.34</v>
      </c>
      <c r="H182" s="18">
        <f>VLOOKUP(A182,ORCAMENTO!$A:$I,8,FALSE)</f>
        <v>283.33</v>
      </c>
      <c r="I182" s="18">
        <f t="shared" si="348"/>
        <v>12579.85</v>
      </c>
      <c r="J182" s="18">
        <f t="shared" si="349"/>
        <v>0</v>
      </c>
      <c r="K182" s="18">
        <v>0</v>
      </c>
      <c r="L182" s="27">
        <f t="shared" si="380"/>
        <v>0</v>
      </c>
      <c r="M182" s="18">
        <f t="shared" si="350"/>
        <v>0</v>
      </c>
      <c r="N182" s="18">
        <v>0</v>
      </c>
      <c r="O182" s="27">
        <f t="shared" si="381"/>
        <v>0</v>
      </c>
      <c r="P182" s="18">
        <f t="shared" si="351"/>
        <v>0</v>
      </c>
      <c r="Q182" s="18">
        <v>0</v>
      </c>
      <c r="R182" s="27">
        <f t="shared" si="382"/>
        <v>0</v>
      </c>
      <c r="S182" s="18">
        <f t="shared" si="352"/>
        <v>0</v>
      </c>
      <c r="T182" s="18">
        <v>0</v>
      </c>
      <c r="U182" s="27">
        <f t="shared" si="383"/>
        <v>0</v>
      </c>
      <c r="V182" s="18">
        <f t="shared" si="354"/>
        <v>0</v>
      </c>
      <c r="W182" s="18">
        <v>0</v>
      </c>
      <c r="X182" s="27">
        <f t="shared" si="384"/>
        <v>0</v>
      </c>
      <c r="Y182" s="18">
        <f t="shared" si="356"/>
        <v>0</v>
      </c>
      <c r="Z182" s="18">
        <v>0</v>
      </c>
      <c r="AA182" s="27">
        <f t="shared" si="385"/>
        <v>0</v>
      </c>
      <c r="AB182" s="18">
        <f t="shared" si="358"/>
        <v>5031.9399999999996</v>
      </c>
      <c r="AC182" s="18">
        <f t="shared" si="392"/>
        <v>17.760000000000002</v>
      </c>
      <c r="AD182" s="27">
        <f t="shared" si="386"/>
        <v>0.39999999999999997</v>
      </c>
      <c r="AE182" s="18">
        <f t="shared" si="360"/>
        <v>5031.9399999999996</v>
      </c>
      <c r="AF182" s="18">
        <f t="shared" si="393"/>
        <v>17.760000000000002</v>
      </c>
      <c r="AG182" s="27">
        <f t="shared" si="387"/>
        <v>0.39999999999999997</v>
      </c>
      <c r="AH182" s="18">
        <f t="shared" si="362"/>
        <v>2515.9699999999998</v>
      </c>
      <c r="AI182" s="18">
        <f t="shared" si="394"/>
        <v>8.8800000000000008</v>
      </c>
      <c r="AJ182" s="27">
        <f t="shared" si="388"/>
        <v>0.19999999999999998</v>
      </c>
      <c r="AK182" s="18">
        <f t="shared" si="364"/>
        <v>0</v>
      </c>
      <c r="AL182" s="18">
        <v>0</v>
      </c>
      <c r="AM182" s="27">
        <f t="shared" si="389"/>
        <v>0</v>
      </c>
      <c r="AN182" s="18">
        <f t="shared" si="366"/>
        <v>0</v>
      </c>
      <c r="AO182" s="18">
        <v>0</v>
      </c>
      <c r="AP182" s="27">
        <f t="shared" si="390"/>
        <v>0</v>
      </c>
      <c r="AQ182" s="18">
        <f t="shared" si="367"/>
        <v>0</v>
      </c>
      <c r="AR182" s="18">
        <v>0</v>
      </c>
      <c r="AS182" s="27">
        <f t="shared" si="391"/>
        <v>0</v>
      </c>
      <c r="AT182" s="18">
        <f t="shared" si="368"/>
        <v>0</v>
      </c>
      <c r="AU182" s="18">
        <v>0</v>
      </c>
      <c r="AV182" s="27">
        <f t="shared" si="309"/>
        <v>0</v>
      </c>
      <c r="AW182" s="18">
        <f t="shared" si="369"/>
        <v>0</v>
      </c>
      <c r="AX182" s="18">
        <v>0</v>
      </c>
      <c r="AY182" s="27">
        <f t="shared" si="310"/>
        <v>0</v>
      </c>
      <c r="AZ182" s="18">
        <f t="shared" si="370"/>
        <v>0</v>
      </c>
      <c r="BA182" s="18">
        <v>0</v>
      </c>
      <c r="BB182" s="27">
        <f t="shared" si="311"/>
        <v>0</v>
      </c>
      <c r="BC182" s="18">
        <f t="shared" si="371"/>
        <v>0</v>
      </c>
      <c r="BD182" s="18">
        <v>0</v>
      </c>
      <c r="BE182" s="27">
        <f t="shared" si="312"/>
        <v>0</v>
      </c>
      <c r="BF182" s="18">
        <f t="shared" si="372"/>
        <v>0</v>
      </c>
      <c r="BG182" s="18">
        <v>0</v>
      </c>
      <c r="BH182" s="27">
        <f t="shared" si="313"/>
        <v>0</v>
      </c>
      <c r="BI182" s="18">
        <f t="shared" si="373"/>
        <v>0</v>
      </c>
      <c r="BJ182" s="18">
        <v>0</v>
      </c>
      <c r="BK182" s="27">
        <f t="shared" si="314"/>
        <v>0</v>
      </c>
      <c r="BL182" s="18">
        <f t="shared" si="374"/>
        <v>0</v>
      </c>
      <c r="BM182" s="18">
        <v>0</v>
      </c>
      <c r="BN182" s="27">
        <f t="shared" si="315"/>
        <v>0</v>
      </c>
      <c r="BO182" s="18">
        <f t="shared" si="375"/>
        <v>0</v>
      </c>
      <c r="BP182" s="18">
        <v>0</v>
      </c>
      <c r="BQ182" s="27">
        <f t="shared" si="316"/>
        <v>0</v>
      </c>
      <c r="BR182" s="18">
        <f t="shared" si="376"/>
        <v>0</v>
      </c>
      <c r="BS182" s="18">
        <v>0</v>
      </c>
      <c r="BT182" s="27">
        <f t="shared" si="317"/>
        <v>0</v>
      </c>
      <c r="BU182" s="18">
        <f t="shared" si="377"/>
        <v>0</v>
      </c>
      <c r="BV182" s="18">
        <v>0</v>
      </c>
      <c r="BW182" s="27">
        <f t="shared" si="318"/>
        <v>0</v>
      </c>
      <c r="BX182" s="18">
        <f t="shared" si="378"/>
        <v>0</v>
      </c>
      <c r="BY182" s="18">
        <v>0</v>
      </c>
      <c r="BZ182" s="27">
        <f t="shared" si="319"/>
        <v>0</v>
      </c>
      <c r="CA182" s="18">
        <f t="shared" si="379"/>
        <v>0</v>
      </c>
      <c r="CB182" s="18">
        <v>0</v>
      </c>
      <c r="CC182" s="27">
        <f t="shared" si="320"/>
        <v>0</v>
      </c>
      <c r="CD182" s="18">
        <f t="shared" si="321"/>
        <v>12579.849999999999</v>
      </c>
    </row>
    <row r="183" spans="1:82" ht="30">
      <c r="A183" s="11" t="s">
        <v>258</v>
      </c>
      <c r="B183" s="11">
        <f>VLOOKUP(A183,MEMORIA!$A:$N,2,FALSE)</f>
        <v>92269</v>
      </c>
      <c r="C183" s="11" t="str">
        <f>VLOOKUP(A183,MEMORIA!$A:$N,3,FALSE)</f>
        <v>SINAPI</v>
      </c>
      <c r="D183" s="23" t="str">
        <f>VLOOKUP(A183,MEMORIA!$A:$N,4,FALSE)</f>
        <v>FABRICAÇÃO DE FÔRMA PARA PILARES E ESTRUTURAS SIMILARES, EM MADEIRA SERRADA, E=25 MM. AF_09/2020</v>
      </c>
      <c r="E183" s="11" t="str">
        <f>VLOOKUP(A183,MEMORIA!$A:$N,5,FALSE)</f>
        <v>M2</v>
      </c>
      <c r="F183" s="18">
        <f>VLOOKUP(A183,MEMORIA!$A:$N,14,FALSE)</f>
        <v>744.3</v>
      </c>
      <c r="G183" s="18">
        <f>VLOOKUP(A183,ORCAMENTO!$A:$I,7,FALSE)</f>
        <v>152.64000000000001</v>
      </c>
      <c r="H183" s="18">
        <f>VLOOKUP(A183,ORCAMENTO!$A:$I,8,FALSE)</f>
        <v>188.57000000000002</v>
      </c>
      <c r="I183" s="18">
        <f t="shared" si="348"/>
        <v>140352.65</v>
      </c>
      <c r="J183" s="18">
        <f t="shared" si="349"/>
        <v>0</v>
      </c>
      <c r="K183" s="18">
        <v>0</v>
      </c>
      <c r="L183" s="27">
        <f t="shared" si="380"/>
        <v>0</v>
      </c>
      <c r="M183" s="18">
        <f t="shared" si="350"/>
        <v>0</v>
      </c>
      <c r="N183" s="18">
        <v>0</v>
      </c>
      <c r="O183" s="27">
        <f t="shared" si="381"/>
        <v>0</v>
      </c>
      <c r="P183" s="18">
        <f t="shared" si="351"/>
        <v>0</v>
      </c>
      <c r="Q183" s="18">
        <v>0</v>
      </c>
      <c r="R183" s="27">
        <f t="shared" si="382"/>
        <v>0</v>
      </c>
      <c r="S183" s="18">
        <f t="shared" si="352"/>
        <v>21052.9</v>
      </c>
      <c r="T183" s="18">
        <f>0.15*F183</f>
        <v>111.645</v>
      </c>
      <c r="U183" s="27">
        <f t="shared" si="383"/>
        <v>0.15000001781227504</v>
      </c>
      <c r="V183" s="18">
        <f t="shared" si="354"/>
        <v>21052.9</v>
      </c>
      <c r="W183" s="18">
        <f>0.15*F183</f>
        <v>111.645</v>
      </c>
      <c r="X183" s="27">
        <f t="shared" si="384"/>
        <v>0.15000001781227504</v>
      </c>
      <c r="Y183" s="18">
        <f t="shared" si="356"/>
        <v>21052.9</v>
      </c>
      <c r="Z183" s="18">
        <f>0.15*F183</f>
        <v>111.645</v>
      </c>
      <c r="AA183" s="27">
        <f t="shared" si="385"/>
        <v>0.15000001781227504</v>
      </c>
      <c r="AB183" s="18">
        <f t="shared" si="358"/>
        <v>21052.9</v>
      </c>
      <c r="AC183" s="18">
        <f>0.15*F183</f>
        <v>111.645</v>
      </c>
      <c r="AD183" s="27">
        <f t="shared" si="386"/>
        <v>0.15000001781227504</v>
      </c>
      <c r="AE183" s="18">
        <f t="shared" si="360"/>
        <v>21052.9</v>
      </c>
      <c r="AF183" s="18">
        <f>0.15*F183</f>
        <v>111.645</v>
      </c>
      <c r="AG183" s="27">
        <f t="shared" si="387"/>
        <v>0.15000001781227504</v>
      </c>
      <c r="AH183" s="18">
        <f t="shared" si="362"/>
        <v>21052.9</v>
      </c>
      <c r="AI183" s="18">
        <f>0.15*F183</f>
        <v>111.645</v>
      </c>
      <c r="AJ183" s="27">
        <f t="shared" si="388"/>
        <v>0.15000001781227504</v>
      </c>
      <c r="AK183" s="18">
        <f t="shared" si="364"/>
        <v>14035.27</v>
      </c>
      <c r="AL183" s="18">
        <f>0.1*F183</f>
        <v>74.429999999999993</v>
      </c>
      <c r="AM183" s="27">
        <f t="shared" si="389"/>
        <v>0.10000003562455002</v>
      </c>
      <c r="AN183" s="18">
        <f t="shared" si="366"/>
        <v>0</v>
      </c>
      <c r="AO183" s="18">
        <v>0</v>
      </c>
      <c r="AP183" s="27">
        <f t="shared" si="390"/>
        <v>0</v>
      </c>
      <c r="AQ183" s="18">
        <f t="shared" si="367"/>
        <v>0</v>
      </c>
      <c r="AR183" s="18">
        <v>0</v>
      </c>
      <c r="AS183" s="27">
        <f t="shared" si="391"/>
        <v>0</v>
      </c>
      <c r="AT183" s="18">
        <f t="shared" si="368"/>
        <v>0</v>
      </c>
      <c r="AU183" s="18">
        <v>0</v>
      </c>
      <c r="AV183" s="27">
        <f t="shared" si="309"/>
        <v>0</v>
      </c>
      <c r="AW183" s="18">
        <f t="shared" si="369"/>
        <v>0</v>
      </c>
      <c r="AX183" s="18">
        <v>0</v>
      </c>
      <c r="AY183" s="27">
        <f t="shared" si="310"/>
        <v>0</v>
      </c>
      <c r="AZ183" s="18">
        <f t="shared" si="370"/>
        <v>0</v>
      </c>
      <c r="BA183" s="18">
        <v>0</v>
      </c>
      <c r="BB183" s="27">
        <f t="shared" si="311"/>
        <v>0</v>
      </c>
      <c r="BC183" s="18">
        <f t="shared" si="371"/>
        <v>0</v>
      </c>
      <c r="BD183" s="18">
        <v>0</v>
      </c>
      <c r="BE183" s="27">
        <f t="shared" si="312"/>
        <v>0</v>
      </c>
      <c r="BF183" s="18">
        <f t="shared" si="372"/>
        <v>0</v>
      </c>
      <c r="BG183" s="18">
        <v>0</v>
      </c>
      <c r="BH183" s="27">
        <f t="shared" si="313"/>
        <v>0</v>
      </c>
      <c r="BI183" s="18">
        <f t="shared" si="373"/>
        <v>0</v>
      </c>
      <c r="BJ183" s="18">
        <v>0</v>
      </c>
      <c r="BK183" s="27">
        <f t="shared" si="314"/>
        <v>0</v>
      </c>
      <c r="BL183" s="18">
        <f t="shared" si="374"/>
        <v>0</v>
      </c>
      <c r="BM183" s="18">
        <v>0</v>
      </c>
      <c r="BN183" s="27">
        <f t="shared" si="315"/>
        <v>0</v>
      </c>
      <c r="BO183" s="18">
        <f t="shared" si="375"/>
        <v>0</v>
      </c>
      <c r="BP183" s="18">
        <v>0</v>
      </c>
      <c r="BQ183" s="27">
        <f t="shared" si="316"/>
        <v>0</v>
      </c>
      <c r="BR183" s="18">
        <f t="shared" si="376"/>
        <v>0</v>
      </c>
      <c r="BS183" s="18">
        <v>0</v>
      </c>
      <c r="BT183" s="27">
        <f t="shared" si="317"/>
        <v>0</v>
      </c>
      <c r="BU183" s="18">
        <f t="shared" si="377"/>
        <v>0</v>
      </c>
      <c r="BV183" s="18">
        <v>0</v>
      </c>
      <c r="BW183" s="27">
        <f t="shared" si="318"/>
        <v>0</v>
      </c>
      <c r="BX183" s="18">
        <f t="shared" si="378"/>
        <v>0</v>
      </c>
      <c r="BY183" s="18">
        <v>0</v>
      </c>
      <c r="BZ183" s="27">
        <f t="shared" si="319"/>
        <v>0</v>
      </c>
      <c r="CA183" s="18">
        <f t="shared" si="379"/>
        <v>0</v>
      </c>
      <c r="CB183" s="18">
        <v>0</v>
      </c>
      <c r="CC183" s="27">
        <f t="shared" si="320"/>
        <v>0</v>
      </c>
      <c r="CD183" s="18">
        <f t="shared" si="321"/>
        <v>140352.66999999998</v>
      </c>
    </row>
    <row r="184" spans="1:82" ht="30">
      <c r="A184" s="11" t="s">
        <v>259</v>
      </c>
      <c r="B184" s="11">
        <f>VLOOKUP(A184,MEMORIA!$A:$N,2,FALSE)</f>
        <v>92265</v>
      </c>
      <c r="C184" s="11" t="str">
        <f>VLOOKUP(A184,MEMORIA!$A:$N,3,FALSE)</f>
        <v>SINAPI</v>
      </c>
      <c r="D184" s="23" t="str">
        <f>VLOOKUP(A184,MEMORIA!$A:$N,4,FALSE)</f>
        <v>FABRICAÇÃO DE FÔRMA PARA VIGAS, EM CHAPA DE MADEIRA COMPENSADA RESINADA, E = 17 MM. AF_09/2020</v>
      </c>
      <c r="E184" s="11" t="str">
        <f>VLOOKUP(A184,MEMORIA!$A:$N,5,FALSE)</f>
        <v>M2</v>
      </c>
      <c r="F184" s="18">
        <f>VLOOKUP(A184,MEMORIA!$A:$N,14,FALSE)</f>
        <v>1081.7</v>
      </c>
      <c r="G184" s="18">
        <f>VLOOKUP(A184,ORCAMENTO!$A:$I,7,FALSE)</f>
        <v>138.44999999999999</v>
      </c>
      <c r="H184" s="18">
        <f>VLOOKUP(A184,ORCAMENTO!$A:$I,8,FALSE)</f>
        <v>171.04</v>
      </c>
      <c r="I184" s="18">
        <f t="shared" si="348"/>
        <v>185013.97</v>
      </c>
      <c r="J184" s="18">
        <f t="shared" si="349"/>
        <v>0</v>
      </c>
      <c r="K184" s="18">
        <v>0</v>
      </c>
      <c r="L184" s="27">
        <f t="shared" si="380"/>
        <v>0</v>
      </c>
      <c r="M184" s="18">
        <f t="shared" si="350"/>
        <v>0</v>
      </c>
      <c r="N184" s="18">
        <v>0</v>
      </c>
      <c r="O184" s="27">
        <f t="shared" si="381"/>
        <v>0</v>
      </c>
      <c r="P184" s="18">
        <f t="shared" si="351"/>
        <v>0</v>
      </c>
      <c r="Q184" s="18">
        <v>0</v>
      </c>
      <c r="R184" s="27">
        <f t="shared" si="382"/>
        <v>0</v>
      </c>
      <c r="S184" s="18">
        <f t="shared" si="352"/>
        <v>27752.1</v>
      </c>
      <c r="T184" s="18">
        <f>0.15*F184</f>
        <v>162.255</v>
      </c>
      <c r="U184" s="27">
        <f t="shared" si="383"/>
        <v>0.15000002432248763</v>
      </c>
      <c r="V184" s="18">
        <f t="shared" si="354"/>
        <v>27752.1</v>
      </c>
      <c r="W184" s="18">
        <f>0.15*F184</f>
        <v>162.255</v>
      </c>
      <c r="X184" s="27">
        <f t="shared" si="384"/>
        <v>0.15000002432248763</v>
      </c>
      <c r="Y184" s="18">
        <f t="shared" si="356"/>
        <v>27752.1</v>
      </c>
      <c r="Z184" s="18">
        <f>0.15*F184</f>
        <v>162.255</v>
      </c>
      <c r="AA184" s="27">
        <f t="shared" si="385"/>
        <v>0.15000002432248763</v>
      </c>
      <c r="AB184" s="18">
        <f t="shared" si="358"/>
        <v>27752.1</v>
      </c>
      <c r="AC184" s="18">
        <f>0.15*F184</f>
        <v>162.255</v>
      </c>
      <c r="AD184" s="27">
        <f t="shared" si="386"/>
        <v>0.15000002432248763</v>
      </c>
      <c r="AE184" s="18">
        <f t="shared" si="360"/>
        <v>27752.1</v>
      </c>
      <c r="AF184" s="18">
        <f>0.15*F184</f>
        <v>162.255</v>
      </c>
      <c r="AG184" s="27">
        <f t="shared" si="387"/>
        <v>0.15000002432248763</v>
      </c>
      <c r="AH184" s="18">
        <f t="shared" si="362"/>
        <v>27752.1</v>
      </c>
      <c r="AI184" s="18">
        <f>0.15*F184</f>
        <v>162.255</v>
      </c>
      <c r="AJ184" s="27">
        <f t="shared" si="388"/>
        <v>0.15000002432248763</v>
      </c>
      <c r="AK184" s="18">
        <f t="shared" si="364"/>
        <v>18501.400000000001</v>
      </c>
      <c r="AL184" s="18">
        <f>0.1*F184</f>
        <v>108.17000000000002</v>
      </c>
      <c r="AM184" s="27">
        <f t="shared" si="389"/>
        <v>0.10000001621499177</v>
      </c>
      <c r="AN184" s="18">
        <f t="shared" si="366"/>
        <v>0</v>
      </c>
      <c r="AO184" s="18">
        <v>0</v>
      </c>
      <c r="AP184" s="27">
        <f t="shared" si="390"/>
        <v>0</v>
      </c>
      <c r="AQ184" s="18">
        <f t="shared" si="367"/>
        <v>0</v>
      </c>
      <c r="AR184" s="18">
        <v>0</v>
      </c>
      <c r="AS184" s="27">
        <f t="shared" si="391"/>
        <v>0</v>
      </c>
      <c r="AT184" s="18">
        <f t="shared" si="368"/>
        <v>0</v>
      </c>
      <c r="AU184" s="18">
        <v>0</v>
      </c>
      <c r="AV184" s="27">
        <f t="shared" si="309"/>
        <v>0</v>
      </c>
      <c r="AW184" s="18">
        <f t="shared" si="369"/>
        <v>0</v>
      </c>
      <c r="AX184" s="18">
        <v>0</v>
      </c>
      <c r="AY184" s="27">
        <f t="shared" si="310"/>
        <v>0</v>
      </c>
      <c r="AZ184" s="18">
        <f t="shared" si="370"/>
        <v>0</v>
      </c>
      <c r="BA184" s="18">
        <v>0</v>
      </c>
      <c r="BB184" s="27">
        <f t="shared" si="311"/>
        <v>0</v>
      </c>
      <c r="BC184" s="18">
        <f t="shared" si="371"/>
        <v>0</v>
      </c>
      <c r="BD184" s="18">
        <v>0</v>
      </c>
      <c r="BE184" s="27">
        <f t="shared" si="312"/>
        <v>0</v>
      </c>
      <c r="BF184" s="18">
        <f t="shared" si="372"/>
        <v>0</v>
      </c>
      <c r="BG184" s="18">
        <v>0</v>
      </c>
      <c r="BH184" s="27">
        <f t="shared" si="313"/>
        <v>0</v>
      </c>
      <c r="BI184" s="18">
        <f t="shared" si="373"/>
        <v>0</v>
      </c>
      <c r="BJ184" s="18">
        <v>0</v>
      </c>
      <c r="BK184" s="27">
        <f t="shared" si="314"/>
        <v>0</v>
      </c>
      <c r="BL184" s="18">
        <f t="shared" si="374"/>
        <v>0</v>
      </c>
      <c r="BM184" s="18">
        <v>0</v>
      </c>
      <c r="BN184" s="27">
        <f t="shared" si="315"/>
        <v>0</v>
      </c>
      <c r="BO184" s="18">
        <f t="shared" si="375"/>
        <v>0</v>
      </c>
      <c r="BP184" s="18">
        <v>0</v>
      </c>
      <c r="BQ184" s="27">
        <f t="shared" si="316"/>
        <v>0</v>
      </c>
      <c r="BR184" s="18">
        <f t="shared" si="376"/>
        <v>0</v>
      </c>
      <c r="BS184" s="18">
        <v>0</v>
      </c>
      <c r="BT184" s="27">
        <f t="shared" si="317"/>
        <v>0</v>
      </c>
      <c r="BU184" s="18">
        <f t="shared" si="377"/>
        <v>0</v>
      </c>
      <c r="BV184" s="18">
        <v>0</v>
      </c>
      <c r="BW184" s="27">
        <f t="shared" si="318"/>
        <v>0</v>
      </c>
      <c r="BX184" s="18">
        <f t="shared" si="378"/>
        <v>0</v>
      </c>
      <c r="BY184" s="18">
        <v>0</v>
      </c>
      <c r="BZ184" s="27">
        <f t="shared" si="319"/>
        <v>0</v>
      </c>
      <c r="CA184" s="18">
        <f t="shared" si="379"/>
        <v>0</v>
      </c>
      <c r="CB184" s="18">
        <v>0</v>
      </c>
      <c r="CC184" s="27">
        <f t="shared" si="320"/>
        <v>0</v>
      </c>
      <c r="CD184" s="18">
        <f t="shared" si="321"/>
        <v>185014</v>
      </c>
    </row>
    <row r="185" spans="1:82" ht="30">
      <c r="A185" s="11" t="s">
        <v>260</v>
      </c>
      <c r="B185" s="11">
        <f>VLOOKUP(A185,MEMORIA!$A:$N,2,FALSE)</f>
        <v>94966</v>
      </c>
      <c r="C185" s="11" t="str">
        <f>VLOOKUP(A185,MEMORIA!$A:$N,3,FALSE)</f>
        <v>SINAPI</v>
      </c>
      <c r="D185" s="23" t="str">
        <f>VLOOKUP(A185,MEMORIA!$A:$N,4,FALSE)</f>
        <v>CONCRETO FCK = 30MPA, TRAÇO 1:2,1:2,5 (EM MASSA SECA DE CIMENTO/ AREIA MÉDIA/ BRITA 1) - PREPARO MECÂNICO COM BETONEIRA 400 L. AF_05/2021</v>
      </c>
      <c r="E185" s="11" t="str">
        <f>VLOOKUP(A185,MEMORIA!$A:$N,5,FALSE)</f>
        <v>M3</v>
      </c>
      <c r="F185" s="18">
        <f>VLOOKUP(A185,MEMORIA!$A:$N,14,FALSE)</f>
        <v>161.69999999999999</v>
      </c>
      <c r="G185" s="18">
        <f>VLOOKUP(A185,ORCAMENTO!$A:$I,7,FALSE)</f>
        <v>716.45</v>
      </c>
      <c r="H185" s="18">
        <f>VLOOKUP(A185,ORCAMENTO!$A:$I,8,FALSE)</f>
        <v>885.1</v>
      </c>
      <c r="I185" s="18">
        <f t="shared" si="348"/>
        <v>143120.67000000001</v>
      </c>
      <c r="J185" s="18">
        <f t="shared" si="349"/>
        <v>0</v>
      </c>
      <c r="K185" s="18">
        <v>0</v>
      </c>
      <c r="L185" s="27">
        <f t="shared" si="380"/>
        <v>0</v>
      </c>
      <c r="M185" s="18">
        <f t="shared" si="350"/>
        <v>0</v>
      </c>
      <c r="N185" s="18">
        <v>0</v>
      </c>
      <c r="O185" s="27">
        <f t="shared" si="381"/>
        <v>0</v>
      </c>
      <c r="P185" s="18">
        <f t="shared" si="351"/>
        <v>0</v>
      </c>
      <c r="Q185" s="18">
        <v>0</v>
      </c>
      <c r="R185" s="27">
        <f t="shared" si="382"/>
        <v>0</v>
      </c>
      <c r="S185" s="18">
        <f t="shared" si="352"/>
        <v>21468.1</v>
      </c>
      <c r="T185" s="18">
        <f>0.15*F185</f>
        <v>24.254999999999999</v>
      </c>
      <c r="U185" s="27">
        <f t="shared" si="383"/>
        <v>0.14999999650644449</v>
      </c>
      <c r="V185" s="18">
        <f t="shared" si="354"/>
        <v>21468.1</v>
      </c>
      <c r="W185" s="18">
        <f>0.15*F185</f>
        <v>24.254999999999999</v>
      </c>
      <c r="X185" s="27">
        <f t="shared" si="384"/>
        <v>0.14999999650644449</v>
      </c>
      <c r="Y185" s="18">
        <f t="shared" si="356"/>
        <v>21468.1</v>
      </c>
      <c r="Z185" s="18">
        <f>0.15*F185</f>
        <v>24.254999999999999</v>
      </c>
      <c r="AA185" s="27">
        <f t="shared" si="385"/>
        <v>0.14999999650644449</v>
      </c>
      <c r="AB185" s="18">
        <f t="shared" si="358"/>
        <v>21468.1</v>
      </c>
      <c r="AC185" s="18">
        <f>0.15*F185</f>
        <v>24.254999999999999</v>
      </c>
      <c r="AD185" s="27">
        <f t="shared" si="386"/>
        <v>0.14999999650644449</v>
      </c>
      <c r="AE185" s="18">
        <f t="shared" si="360"/>
        <v>21468.1</v>
      </c>
      <c r="AF185" s="18">
        <f>0.15*F185</f>
        <v>24.254999999999999</v>
      </c>
      <c r="AG185" s="27">
        <f t="shared" si="387"/>
        <v>0.14999999650644449</v>
      </c>
      <c r="AH185" s="18">
        <f t="shared" si="362"/>
        <v>21468.1</v>
      </c>
      <c r="AI185" s="18">
        <f>0.15*F185</f>
        <v>24.254999999999999</v>
      </c>
      <c r="AJ185" s="27">
        <f t="shared" si="388"/>
        <v>0.14999999650644449</v>
      </c>
      <c r="AK185" s="18">
        <f t="shared" si="364"/>
        <v>14312.07</v>
      </c>
      <c r="AL185" s="18">
        <f>0.1*F185</f>
        <v>16.169999999999998</v>
      </c>
      <c r="AM185" s="27">
        <f t="shared" si="389"/>
        <v>0.10000002096133283</v>
      </c>
      <c r="AN185" s="18">
        <f t="shared" si="366"/>
        <v>0</v>
      </c>
      <c r="AO185" s="18">
        <v>0</v>
      </c>
      <c r="AP185" s="27">
        <f t="shared" si="390"/>
        <v>0</v>
      </c>
      <c r="AQ185" s="18">
        <f t="shared" si="367"/>
        <v>0</v>
      </c>
      <c r="AR185" s="18">
        <v>0</v>
      </c>
      <c r="AS185" s="27">
        <f t="shared" si="391"/>
        <v>0</v>
      </c>
      <c r="AT185" s="18">
        <f t="shared" si="368"/>
        <v>0</v>
      </c>
      <c r="AU185" s="18">
        <v>0</v>
      </c>
      <c r="AV185" s="27">
        <f t="shared" si="309"/>
        <v>0</v>
      </c>
      <c r="AW185" s="18">
        <f t="shared" si="369"/>
        <v>0</v>
      </c>
      <c r="AX185" s="18">
        <v>0</v>
      </c>
      <c r="AY185" s="27">
        <f t="shared" si="310"/>
        <v>0</v>
      </c>
      <c r="AZ185" s="18">
        <f t="shared" si="370"/>
        <v>0</v>
      </c>
      <c r="BA185" s="18">
        <v>0</v>
      </c>
      <c r="BB185" s="27">
        <f t="shared" si="311"/>
        <v>0</v>
      </c>
      <c r="BC185" s="18">
        <f t="shared" si="371"/>
        <v>0</v>
      </c>
      <c r="BD185" s="18">
        <v>0</v>
      </c>
      <c r="BE185" s="27">
        <f t="shared" si="312"/>
        <v>0</v>
      </c>
      <c r="BF185" s="18">
        <f t="shared" si="372"/>
        <v>0</v>
      </c>
      <c r="BG185" s="18">
        <v>0</v>
      </c>
      <c r="BH185" s="27">
        <f t="shared" si="313"/>
        <v>0</v>
      </c>
      <c r="BI185" s="18">
        <f t="shared" si="373"/>
        <v>0</v>
      </c>
      <c r="BJ185" s="18">
        <v>0</v>
      </c>
      <c r="BK185" s="27">
        <f t="shared" si="314"/>
        <v>0</v>
      </c>
      <c r="BL185" s="18">
        <f t="shared" si="374"/>
        <v>0</v>
      </c>
      <c r="BM185" s="18">
        <v>0</v>
      </c>
      <c r="BN185" s="27">
        <f t="shared" si="315"/>
        <v>0</v>
      </c>
      <c r="BO185" s="18">
        <f t="shared" si="375"/>
        <v>0</v>
      </c>
      <c r="BP185" s="18">
        <v>0</v>
      </c>
      <c r="BQ185" s="27">
        <f t="shared" si="316"/>
        <v>0</v>
      </c>
      <c r="BR185" s="18">
        <f t="shared" si="376"/>
        <v>0</v>
      </c>
      <c r="BS185" s="18">
        <v>0</v>
      </c>
      <c r="BT185" s="27">
        <f t="shared" si="317"/>
        <v>0</v>
      </c>
      <c r="BU185" s="18">
        <f t="shared" si="377"/>
        <v>0</v>
      </c>
      <c r="BV185" s="18">
        <v>0</v>
      </c>
      <c r="BW185" s="27">
        <f t="shared" si="318"/>
        <v>0</v>
      </c>
      <c r="BX185" s="18">
        <f t="shared" si="378"/>
        <v>0</v>
      </c>
      <c r="BY185" s="18">
        <v>0</v>
      </c>
      <c r="BZ185" s="27">
        <f t="shared" si="319"/>
        <v>0</v>
      </c>
      <c r="CA185" s="18">
        <f t="shared" si="379"/>
        <v>0</v>
      </c>
      <c r="CB185" s="18">
        <v>0</v>
      </c>
      <c r="CC185" s="27">
        <f t="shared" si="320"/>
        <v>0</v>
      </c>
      <c r="CD185" s="18">
        <f t="shared" si="321"/>
        <v>143120.67000000001</v>
      </c>
    </row>
    <row r="186" spans="1:82" ht="30">
      <c r="A186" s="11" t="s">
        <v>261</v>
      </c>
      <c r="B186" s="11">
        <f>VLOOKUP(A186,MEMORIA!$A:$N,2,FALSE)</f>
        <v>103670</v>
      </c>
      <c r="C186" s="11" t="str">
        <f>VLOOKUP(A186,MEMORIA!$A:$N,3,FALSE)</f>
        <v>SINAPI</v>
      </c>
      <c r="D186" s="23" t="str">
        <f>VLOOKUP(A186,MEMORIA!$A:$N,4,FALSE)</f>
        <v>LANÇAMENTO COM USO DE BALDES, ADENSAMENTO E ACABAMENTO DE CONCRETO EM ESTRUTURAS. AF_02/2022</v>
      </c>
      <c r="E186" s="11" t="str">
        <f>VLOOKUP(A186,MEMORIA!$A:$N,5,FALSE)</f>
        <v>M3</v>
      </c>
      <c r="F186" s="18">
        <f>VLOOKUP(A186,MEMORIA!$A:$N,14,FALSE)</f>
        <v>161.69999999999999</v>
      </c>
      <c r="G186" s="18">
        <f>VLOOKUP(A186,ORCAMENTO!$A:$I,7,FALSE)</f>
        <v>295.92</v>
      </c>
      <c r="H186" s="18">
        <f>VLOOKUP(A186,ORCAMENTO!$A:$I,8,FALSE)</f>
        <v>365.58000000000004</v>
      </c>
      <c r="I186" s="18">
        <f t="shared" si="348"/>
        <v>59114.29</v>
      </c>
      <c r="J186" s="18">
        <f t="shared" si="349"/>
        <v>0</v>
      </c>
      <c r="K186" s="18">
        <v>0</v>
      </c>
      <c r="L186" s="27">
        <f t="shared" si="380"/>
        <v>0</v>
      </c>
      <c r="M186" s="18">
        <f t="shared" si="350"/>
        <v>0</v>
      </c>
      <c r="N186" s="18">
        <v>0</v>
      </c>
      <c r="O186" s="27">
        <f t="shared" si="381"/>
        <v>0</v>
      </c>
      <c r="P186" s="18">
        <f t="shared" si="351"/>
        <v>0</v>
      </c>
      <c r="Q186" s="18">
        <v>0</v>
      </c>
      <c r="R186" s="27">
        <f t="shared" si="382"/>
        <v>0</v>
      </c>
      <c r="S186" s="18">
        <f t="shared" si="352"/>
        <v>8867.14</v>
      </c>
      <c r="T186" s="18">
        <f>0.15*F186</f>
        <v>24.254999999999999</v>
      </c>
      <c r="U186" s="27">
        <f t="shared" si="383"/>
        <v>0.14999994079265774</v>
      </c>
      <c r="V186" s="18">
        <f t="shared" si="354"/>
        <v>8867.14</v>
      </c>
      <c r="W186" s="18">
        <f>0.15*F186</f>
        <v>24.254999999999999</v>
      </c>
      <c r="X186" s="27">
        <f t="shared" si="384"/>
        <v>0.14999994079265774</v>
      </c>
      <c r="Y186" s="18">
        <f t="shared" si="356"/>
        <v>8867.14</v>
      </c>
      <c r="Z186" s="18">
        <f>0.15*F186</f>
        <v>24.254999999999999</v>
      </c>
      <c r="AA186" s="27">
        <f t="shared" si="385"/>
        <v>0.14999994079265774</v>
      </c>
      <c r="AB186" s="18">
        <f t="shared" si="358"/>
        <v>8867.14</v>
      </c>
      <c r="AC186" s="18">
        <f>0.15*F186</f>
        <v>24.254999999999999</v>
      </c>
      <c r="AD186" s="27">
        <f t="shared" si="386"/>
        <v>0.14999994079265774</v>
      </c>
      <c r="AE186" s="18">
        <f t="shared" si="360"/>
        <v>8867.14</v>
      </c>
      <c r="AF186" s="18">
        <f>0.15*F186</f>
        <v>24.254999999999999</v>
      </c>
      <c r="AG186" s="27">
        <f t="shared" si="387"/>
        <v>0.14999994079265774</v>
      </c>
      <c r="AH186" s="18">
        <f t="shared" si="362"/>
        <v>8867.14</v>
      </c>
      <c r="AI186" s="18">
        <f>0.15*F186</f>
        <v>24.254999999999999</v>
      </c>
      <c r="AJ186" s="27">
        <f t="shared" si="388"/>
        <v>0.14999994079265774</v>
      </c>
      <c r="AK186" s="18">
        <f t="shared" si="364"/>
        <v>5911.43</v>
      </c>
      <c r="AL186" s="18">
        <f>0.1*F186</f>
        <v>16.169999999999998</v>
      </c>
      <c r="AM186" s="27">
        <f t="shared" si="389"/>
        <v>0.10000001691638351</v>
      </c>
      <c r="AN186" s="18">
        <f t="shared" si="366"/>
        <v>0</v>
      </c>
      <c r="AO186" s="18">
        <v>0</v>
      </c>
      <c r="AP186" s="27">
        <f t="shared" si="390"/>
        <v>0</v>
      </c>
      <c r="AQ186" s="18">
        <f t="shared" si="367"/>
        <v>0</v>
      </c>
      <c r="AR186" s="18">
        <v>0</v>
      </c>
      <c r="AS186" s="27">
        <f t="shared" si="391"/>
        <v>0</v>
      </c>
      <c r="AT186" s="18">
        <f t="shared" si="368"/>
        <v>0</v>
      </c>
      <c r="AU186" s="18">
        <v>0</v>
      </c>
      <c r="AV186" s="27">
        <f t="shared" si="309"/>
        <v>0</v>
      </c>
      <c r="AW186" s="18">
        <f t="shared" si="369"/>
        <v>0</v>
      </c>
      <c r="AX186" s="18">
        <v>0</v>
      </c>
      <c r="AY186" s="27">
        <f t="shared" si="310"/>
        <v>0</v>
      </c>
      <c r="AZ186" s="18">
        <f t="shared" si="370"/>
        <v>0</v>
      </c>
      <c r="BA186" s="18">
        <v>0</v>
      </c>
      <c r="BB186" s="27">
        <f t="shared" si="311"/>
        <v>0</v>
      </c>
      <c r="BC186" s="18">
        <f t="shared" si="371"/>
        <v>0</v>
      </c>
      <c r="BD186" s="18">
        <v>0</v>
      </c>
      <c r="BE186" s="27">
        <f t="shared" si="312"/>
        <v>0</v>
      </c>
      <c r="BF186" s="18">
        <f t="shared" si="372"/>
        <v>0</v>
      </c>
      <c r="BG186" s="18">
        <v>0</v>
      </c>
      <c r="BH186" s="27">
        <f t="shared" si="313"/>
        <v>0</v>
      </c>
      <c r="BI186" s="18">
        <f t="shared" si="373"/>
        <v>0</v>
      </c>
      <c r="BJ186" s="18">
        <v>0</v>
      </c>
      <c r="BK186" s="27">
        <f t="shared" si="314"/>
        <v>0</v>
      </c>
      <c r="BL186" s="18">
        <f t="shared" si="374"/>
        <v>0</v>
      </c>
      <c r="BM186" s="18">
        <v>0</v>
      </c>
      <c r="BN186" s="27">
        <f t="shared" si="315"/>
        <v>0</v>
      </c>
      <c r="BO186" s="18">
        <f t="shared" si="375"/>
        <v>0</v>
      </c>
      <c r="BP186" s="18">
        <v>0</v>
      </c>
      <c r="BQ186" s="27">
        <f t="shared" si="316"/>
        <v>0</v>
      </c>
      <c r="BR186" s="18">
        <f t="shared" si="376"/>
        <v>0</v>
      </c>
      <c r="BS186" s="18">
        <v>0</v>
      </c>
      <c r="BT186" s="27">
        <f t="shared" si="317"/>
        <v>0</v>
      </c>
      <c r="BU186" s="18">
        <f t="shared" si="377"/>
        <v>0</v>
      </c>
      <c r="BV186" s="18">
        <v>0</v>
      </c>
      <c r="BW186" s="27">
        <f t="shared" si="318"/>
        <v>0</v>
      </c>
      <c r="BX186" s="18">
        <f t="shared" si="378"/>
        <v>0</v>
      </c>
      <c r="BY186" s="18">
        <v>0</v>
      </c>
      <c r="BZ186" s="27">
        <f t="shared" si="319"/>
        <v>0</v>
      </c>
      <c r="CA186" s="18">
        <f t="shared" si="379"/>
        <v>0</v>
      </c>
      <c r="CB186" s="18">
        <v>0</v>
      </c>
      <c r="CC186" s="27">
        <f t="shared" si="320"/>
        <v>0</v>
      </c>
      <c r="CD186" s="18">
        <f t="shared" si="321"/>
        <v>59114.27</v>
      </c>
    </row>
    <row r="187" spans="1:82" ht="45">
      <c r="A187" s="11" t="s">
        <v>262</v>
      </c>
      <c r="B187" s="11" t="str">
        <f>VLOOKUP(A187,MEMORIA!$A:$N,2,FALSE)</f>
        <v>SEDUC637</v>
      </c>
      <c r="C187" s="11" t="str">
        <f>VLOOKUP(A187,MEMORIA!$A:$N,3,FALSE)</f>
        <v>PRÓPRIA</v>
      </c>
      <c r="D187" s="23" t="str">
        <f>VLOOKUP(A187,MEMORIA!$A:$N,4,FALSE)</f>
        <v>LAJE PRÉ-FABRICADA TRELIÇADA PARA PISO OU COBERTURA, INTEREIXO 38CM, H=12CM, EL. ENCHIMENTO EM EPS H=8CM, INCLUSIVE ESCORAMENTO EM MADEIRA E CAPEAMENTO 4CM. (REF: 07393/ORSE-ORSE-06/2025)</v>
      </c>
      <c r="E187" s="11" t="str">
        <f>VLOOKUP(A187,MEMORIA!$A:$N,5,FALSE)</f>
        <v>M2</v>
      </c>
      <c r="F187" s="18">
        <f>VLOOKUP(A187,MEMORIA!$A:$N,14,FALSE)</f>
        <v>687.04</v>
      </c>
      <c r="G187" s="18">
        <f>VLOOKUP(A187,ORCAMENTO!$A:$I,7,FALSE)</f>
        <v>174.42</v>
      </c>
      <c r="H187" s="18">
        <f>VLOOKUP(A187,ORCAMENTO!$A:$I,8,FALSE)</f>
        <v>215.48</v>
      </c>
      <c r="I187" s="18">
        <f t="shared" si="348"/>
        <v>148043.38</v>
      </c>
      <c r="J187" s="18">
        <f t="shared" si="349"/>
        <v>0</v>
      </c>
      <c r="K187" s="18">
        <v>0</v>
      </c>
      <c r="L187" s="27">
        <f t="shared" si="380"/>
        <v>0</v>
      </c>
      <c r="M187" s="18">
        <f t="shared" si="350"/>
        <v>0</v>
      </c>
      <c r="N187" s="18">
        <v>0</v>
      </c>
      <c r="O187" s="27">
        <f t="shared" si="381"/>
        <v>0</v>
      </c>
      <c r="P187" s="18">
        <f t="shared" si="351"/>
        <v>0</v>
      </c>
      <c r="Q187" s="18">
        <v>0</v>
      </c>
      <c r="R187" s="27">
        <f t="shared" si="382"/>
        <v>0</v>
      </c>
      <c r="S187" s="18">
        <f t="shared" si="352"/>
        <v>0</v>
      </c>
      <c r="T187" s="18">
        <v>0</v>
      </c>
      <c r="U187" s="27">
        <f t="shared" si="383"/>
        <v>0</v>
      </c>
      <c r="V187" s="18">
        <f t="shared" si="354"/>
        <v>0</v>
      </c>
      <c r="W187" s="18">
        <v>0</v>
      </c>
      <c r="X187" s="27">
        <f t="shared" si="384"/>
        <v>0</v>
      </c>
      <c r="Y187" s="18">
        <f t="shared" si="356"/>
        <v>59217.35</v>
      </c>
      <c r="Z187" s="18">
        <f>0.4*F187</f>
        <v>274.81599999999997</v>
      </c>
      <c r="AA187" s="27">
        <f t="shared" si="385"/>
        <v>0.39999998649044621</v>
      </c>
      <c r="AB187" s="18">
        <f t="shared" si="358"/>
        <v>0</v>
      </c>
      <c r="AC187" s="18">
        <v>0</v>
      </c>
      <c r="AD187" s="27">
        <f t="shared" si="386"/>
        <v>0</v>
      </c>
      <c r="AE187" s="18">
        <f t="shared" si="360"/>
        <v>59217.35</v>
      </c>
      <c r="AF187" s="18">
        <f>0.4*F187</f>
        <v>274.81599999999997</v>
      </c>
      <c r="AG187" s="27">
        <f t="shared" si="387"/>
        <v>0.39999998649044621</v>
      </c>
      <c r="AH187" s="18">
        <f t="shared" si="362"/>
        <v>29608.68</v>
      </c>
      <c r="AI187" s="18">
        <f>0.2*F187</f>
        <v>137.40799999999999</v>
      </c>
      <c r="AJ187" s="27">
        <f t="shared" si="388"/>
        <v>0.20000002701910749</v>
      </c>
      <c r="AK187" s="18">
        <f t="shared" si="364"/>
        <v>0</v>
      </c>
      <c r="AL187" s="18">
        <v>0</v>
      </c>
      <c r="AM187" s="27">
        <f t="shared" si="389"/>
        <v>0</v>
      </c>
      <c r="AN187" s="18">
        <f t="shared" si="366"/>
        <v>0</v>
      </c>
      <c r="AO187" s="18">
        <v>0</v>
      </c>
      <c r="AP187" s="27">
        <f t="shared" si="390"/>
        <v>0</v>
      </c>
      <c r="AQ187" s="18">
        <f t="shared" si="367"/>
        <v>0</v>
      </c>
      <c r="AR187" s="18">
        <v>0</v>
      </c>
      <c r="AS187" s="27">
        <f t="shared" si="391"/>
        <v>0</v>
      </c>
      <c r="AT187" s="18">
        <f t="shared" si="368"/>
        <v>0</v>
      </c>
      <c r="AU187" s="18">
        <v>0</v>
      </c>
      <c r="AV187" s="27">
        <f t="shared" si="309"/>
        <v>0</v>
      </c>
      <c r="AW187" s="18">
        <f t="shared" si="369"/>
        <v>0</v>
      </c>
      <c r="AX187" s="18">
        <v>0</v>
      </c>
      <c r="AY187" s="27">
        <f t="shared" si="310"/>
        <v>0</v>
      </c>
      <c r="AZ187" s="18">
        <f t="shared" si="370"/>
        <v>0</v>
      </c>
      <c r="BA187" s="18">
        <v>0</v>
      </c>
      <c r="BB187" s="27">
        <f t="shared" si="311"/>
        <v>0</v>
      </c>
      <c r="BC187" s="18">
        <f t="shared" si="371"/>
        <v>0</v>
      </c>
      <c r="BD187" s="18">
        <v>0</v>
      </c>
      <c r="BE187" s="27">
        <f t="shared" si="312"/>
        <v>0</v>
      </c>
      <c r="BF187" s="18">
        <f t="shared" si="372"/>
        <v>0</v>
      </c>
      <c r="BG187" s="18">
        <v>0</v>
      </c>
      <c r="BH187" s="27">
        <f t="shared" si="313"/>
        <v>0</v>
      </c>
      <c r="BI187" s="18">
        <f t="shared" si="373"/>
        <v>0</v>
      </c>
      <c r="BJ187" s="18">
        <v>0</v>
      </c>
      <c r="BK187" s="27">
        <f t="shared" si="314"/>
        <v>0</v>
      </c>
      <c r="BL187" s="18">
        <f t="shared" si="374"/>
        <v>0</v>
      </c>
      <c r="BM187" s="18">
        <v>0</v>
      </c>
      <c r="BN187" s="27">
        <f t="shared" si="315"/>
        <v>0</v>
      </c>
      <c r="BO187" s="18">
        <f t="shared" si="375"/>
        <v>0</v>
      </c>
      <c r="BP187" s="18">
        <v>0</v>
      </c>
      <c r="BQ187" s="27">
        <f t="shared" si="316"/>
        <v>0</v>
      </c>
      <c r="BR187" s="18">
        <f t="shared" si="376"/>
        <v>0</v>
      </c>
      <c r="BS187" s="18">
        <v>0</v>
      </c>
      <c r="BT187" s="27">
        <f t="shared" si="317"/>
        <v>0</v>
      </c>
      <c r="BU187" s="18">
        <f t="shared" si="377"/>
        <v>0</v>
      </c>
      <c r="BV187" s="18">
        <v>0</v>
      </c>
      <c r="BW187" s="27">
        <f t="shared" si="318"/>
        <v>0</v>
      </c>
      <c r="BX187" s="18">
        <f t="shared" si="378"/>
        <v>0</v>
      </c>
      <c r="BY187" s="18">
        <v>0</v>
      </c>
      <c r="BZ187" s="27">
        <f t="shared" si="319"/>
        <v>0</v>
      </c>
      <c r="CA187" s="18">
        <f t="shared" si="379"/>
        <v>0</v>
      </c>
      <c r="CB187" s="18">
        <v>0</v>
      </c>
      <c r="CC187" s="27">
        <f t="shared" si="320"/>
        <v>0</v>
      </c>
      <c r="CD187" s="18">
        <f t="shared" si="321"/>
        <v>148043.38</v>
      </c>
    </row>
    <row r="188" spans="1:82" ht="60">
      <c r="A188" s="11" t="s">
        <v>263</v>
      </c>
      <c r="B188" s="11" t="str">
        <f>VLOOKUP(A188,MEMORIA!$A:$N,2,FALSE)</f>
        <v>SEDUC830</v>
      </c>
      <c r="C188" s="11" t="str">
        <f>VLOOKUP(A188,MEMORIA!$A:$N,3,FALSE)</f>
        <v>PRÓPRIA</v>
      </c>
      <c r="D188" s="23" t="str">
        <f>VLOOKUP(A188,MEMORIA!$A:$N,4,FALSE)</f>
        <v>ESTRUTURA METÁLICA EM AÇO P/ MEZANINOS E PLATAFORMAS, VÃO LIVRE ATÉ 6,00M, CHAPA XADREZ 1/8", ÁREA SUPERIOR A 50 M2, SOBRECARGA 300 KG/M2, PINTURA 01 DEMÃO DE EPOXI FUNDO ÓXIDO DE FERRO + 02 DEMÃOS DE ESMALTE EPOXI BRANCO. REV 03_03/2022 (REF: 12371/ORSE-ORSE-05/2025)</v>
      </c>
      <c r="E188" s="11" t="str">
        <f>VLOOKUP(A188,MEMORIA!$A:$N,5,FALSE)</f>
        <v>M2</v>
      </c>
      <c r="F188" s="18">
        <f>VLOOKUP(A188,MEMORIA!$A:$N,14,FALSE)</f>
        <v>4.3099999999999996</v>
      </c>
      <c r="G188" s="18">
        <f>VLOOKUP(A188,ORCAMENTO!$A:$I,7,FALSE)</f>
        <v>747.6</v>
      </c>
      <c r="H188" s="18">
        <f>VLOOKUP(A188,ORCAMENTO!$A:$I,8,FALSE)</f>
        <v>923.59</v>
      </c>
      <c r="I188" s="18">
        <f t="shared" si="348"/>
        <v>3980.67</v>
      </c>
      <c r="J188" s="18">
        <f t="shared" si="349"/>
        <v>0</v>
      </c>
      <c r="K188" s="18">
        <v>0</v>
      </c>
      <c r="L188" s="27">
        <f t="shared" si="380"/>
        <v>0</v>
      </c>
      <c r="M188" s="18">
        <f t="shared" si="350"/>
        <v>0</v>
      </c>
      <c r="N188" s="18">
        <v>0</v>
      </c>
      <c r="O188" s="27">
        <f t="shared" si="381"/>
        <v>0</v>
      </c>
      <c r="P188" s="18">
        <f t="shared" si="351"/>
        <v>0</v>
      </c>
      <c r="Q188" s="18">
        <v>0</v>
      </c>
      <c r="R188" s="27">
        <f t="shared" si="382"/>
        <v>0</v>
      </c>
      <c r="S188" s="18">
        <f t="shared" si="352"/>
        <v>0</v>
      </c>
      <c r="T188" s="18">
        <v>0</v>
      </c>
      <c r="U188" s="27">
        <f t="shared" si="383"/>
        <v>0</v>
      </c>
      <c r="V188" s="18">
        <f t="shared" si="354"/>
        <v>0</v>
      </c>
      <c r="W188" s="18">
        <v>0</v>
      </c>
      <c r="X188" s="27">
        <f t="shared" si="384"/>
        <v>0</v>
      </c>
      <c r="Y188" s="18">
        <f t="shared" si="356"/>
        <v>0</v>
      </c>
      <c r="Z188" s="18">
        <v>0</v>
      </c>
      <c r="AA188" s="27">
        <f t="shared" si="385"/>
        <v>0</v>
      </c>
      <c r="AB188" s="18">
        <f t="shared" si="358"/>
        <v>0</v>
      </c>
      <c r="AC188" s="18">
        <v>0</v>
      </c>
      <c r="AD188" s="27">
        <f t="shared" si="386"/>
        <v>0</v>
      </c>
      <c r="AE188" s="18">
        <f t="shared" si="360"/>
        <v>0</v>
      </c>
      <c r="AF188" s="18">
        <v>0</v>
      </c>
      <c r="AG188" s="27">
        <f t="shared" si="387"/>
        <v>0</v>
      </c>
      <c r="AH188" s="18">
        <f t="shared" si="362"/>
        <v>3980.67</v>
      </c>
      <c r="AI188" s="18">
        <f>F188</f>
        <v>4.3099999999999996</v>
      </c>
      <c r="AJ188" s="27">
        <f t="shared" si="388"/>
        <v>1</v>
      </c>
      <c r="AK188" s="18">
        <f t="shared" si="364"/>
        <v>0</v>
      </c>
      <c r="AL188" s="18">
        <v>0</v>
      </c>
      <c r="AM188" s="27">
        <f t="shared" si="389"/>
        <v>0</v>
      </c>
      <c r="AN188" s="18">
        <f t="shared" si="366"/>
        <v>0</v>
      </c>
      <c r="AO188" s="18">
        <v>0</v>
      </c>
      <c r="AP188" s="27">
        <f t="shared" si="390"/>
        <v>0</v>
      </c>
      <c r="AQ188" s="18">
        <f t="shared" si="367"/>
        <v>0</v>
      </c>
      <c r="AR188" s="18">
        <v>0</v>
      </c>
      <c r="AS188" s="27">
        <f t="shared" si="391"/>
        <v>0</v>
      </c>
      <c r="AT188" s="18">
        <f t="shared" si="368"/>
        <v>0</v>
      </c>
      <c r="AU188" s="18">
        <v>0</v>
      </c>
      <c r="AV188" s="27">
        <f t="shared" si="309"/>
        <v>0</v>
      </c>
      <c r="AW188" s="18">
        <f t="shared" si="369"/>
        <v>0</v>
      </c>
      <c r="AX188" s="18">
        <v>0</v>
      </c>
      <c r="AY188" s="27">
        <f t="shared" si="310"/>
        <v>0</v>
      </c>
      <c r="AZ188" s="18">
        <f t="shared" si="370"/>
        <v>0</v>
      </c>
      <c r="BA188" s="18">
        <v>0</v>
      </c>
      <c r="BB188" s="27">
        <f t="shared" si="311"/>
        <v>0</v>
      </c>
      <c r="BC188" s="18">
        <f t="shared" si="371"/>
        <v>0</v>
      </c>
      <c r="BD188" s="18">
        <v>0</v>
      </c>
      <c r="BE188" s="27">
        <f t="shared" si="312"/>
        <v>0</v>
      </c>
      <c r="BF188" s="18">
        <f t="shared" si="372"/>
        <v>0</v>
      </c>
      <c r="BG188" s="18">
        <v>0</v>
      </c>
      <c r="BH188" s="27">
        <f t="shared" si="313"/>
        <v>0</v>
      </c>
      <c r="BI188" s="18">
        <f t="shared" si="373"/>
        <v>0</v>
      </c>
      <c r="BJ188" s="18">
        <v>0</v>
      </c>
      <c r="BK188" s="27">
        <f t="shared" si="314"/>
        <v>0</v>
      </c>
      <c r="BL188" s="18">
        <f t="shared" si="374"/>
        <v>0</v>
      </c>
      <c r="BM188" s="18">
        <v>0</v>
      </c>
      <c r="BN188" s="27">
        <f t="shared" si="315"/>
        <v>0</v>
      </c>
      <c r="BO188" s="18">
        <f t="shared" si="375"/>
        <v>0</v>
      </c>
      <c r="BP188" s="18">
        <v>0</v>
      </c>
      <c r="BQ188" s="27">
        <f t="shared" si="316"/>
        <v>0</v>
      </c>
      <c r="BR188" s="18">
        <f t="shared" si="376"/>
        <v>0</v>
      </c>
      <c r="BS188" s="18">
        <v>0</v>
      </c>
      <c r="BT188" s="27">
        <f t="shared" si="317"/>
        <v>0</v>
      </c>
      <c r="BU188" s="18">
        <f t="shared" si="377"/>
        <v>0</v>
      </c>
      <c r="BV188" s="18">
        <v>0</v>
      </c>
      <c r="BW188" s="27">
        <f t="shared" si="318"/>
        <v>0</v>
      </c>
      <c r="BX188" s="18">
        <f t="shared" si="378"/>
        <v>0</v>
      </c>
      <c r="BY188" s="18">
        <v>0</v>
      </c>
      <c r="BZ188" s="27">
        <f t="shared" si="319"/>
        <v>0</v>
      </c>
      <c r="CA188" s="18">
        <f t="shared" si="379"/>
        <v>0</v>
      </c>
      <c r="CB188" s="18">
        <v>0</v>
      </c>
      <c r="CC188" s="27">
        <f t="shared" si="320"/>
        <v>0</v>
      </c>
      <c r="CD188" s="18">
        <f t="shared" si="321"/>
        <v>3980.67</v>
      </c>
    </row>
    <row r="189" spans="1:82" ht="60">
      <c r="A189" s="11" t="s">
        <v>264</v>
      </c>
      <c r="B189" s="11" t="str">
        <f>VLOOKUP(A189,MEMORIA!$A:$N,2,FALSE)</f>
        <v>SEDUC831</v>
      </c>
      <c r="C189" s="11" t="str">
        <f>VLOOKUP(A189,MEMORIA!$A:$N,3,FALSE)</f>
        <v>PRÓPRIA</v>
      </c>
      <c r="D189" s="23" t="str">
        <f>VLOOKUP(A189,MEMORIA!$A:$N,4,FALSE)</f>
        <v>ESCADA METÁLICA C/PISO EM CHAPA XADREZ 3.0MM, H = 1,00M, VIGA W200 X 15 E PILAR W150 X 13, INCLUSO GUARDA CORPO Ø 1.1/2" , ESP = 2,65MM, RODÍZIOS INDUSTRIAL, C/ PINT FUNDO E ACAB. 2 DEMÃO (PROJETO ESQUEMÁTCO- OBRA: CONSTÂNCIO) - FORNEC. E MONTAGEM (REF: 13048/ORSE-ORSE-09/2025)</v>
      </c>
      <c r="E189" s="11" t="str">
        <f>VLOOKUP(A189,MEMORIA!$A:$N,5,FALSE)</f>
        <v>UN</v>
      </c>
      <c r="F189" s="18">
        <f>VLOOKUP(A189,MEMORIA!$A:$N,14,FALSE)</f>
        <v>1</v>
      </c>
      <c r="G189" s="18">
        <f>VLOOKUP(A189,ORCAMENTO!$A:$I,7,FALSE)</f>
        <v>6442.8099999999995</v>
      </c>
      <c r="H189" s="18">
        <f>VLOOKUP(A189,ORCAMENTO!$A:$I,8,FALSE)</f>
        <v>7959.45</v>
      </c>
      <c r="I189" s="18">
        <f t="shared" si="348"/>
        <v>7959.45</v>
      </c>
      <c r="J189" s="18">
        <f t="shared" si="349"/>
        <v>0</v>
      </c>
      <c r="K189" s="18">
        <v>0</v>
      </c>
      <c r="L189" s="27">
        <f t="shared" si="380"/>
        <v>0</v>
      </c>
      <c r="M189" s="18">
        <f t="shared" si="350"/>
        <v>0</v>
      </c>
      <c r="N189" s="18">
        <v>0</v>
      </c>
      <c r="O189" s="27">
        <f t="shared" si="381"/>
        <v>0</v>
      </c>
      <c r="P189" s="18">
        <f t="shared" si="351"/>
        <v>0</v>
      </c>
      <c r="Q189" s="18">
        <v>0</v>
      </c>
      <c r="R189" s="27">
        <f t="shared" si="382"/>
        <v>0</v>
      </c>
      <c r="S189" s="18">
        <f t="shared" si="352"/>
        <v>0</v>
      </c>
      <c r="T189" s="18">
        <v>0</v>
      </c>
      <c r="U189" s="27">
        <f t="shared" si="383"/>
        <v>0</v>
      </c>
      <c r="V189" s="18">
        <f t="shared" si="354"/>
        <v>0</v>
      </c>
      <c r="W189" s="18">
        <v>0</v>
      </c>
      <c r="X189" s="27">
        <f t="shared" si="384"/>
        <v>0</v>
      </c>
      <c r="Y189" s="18">
        <f t="shared" si="356"/>
        <v>0</v>
      </c>
      <c r="Z189" s="18">
        <v>0</v>
      </c>
      <c r="AA189" s="27">
        <f t="shared" si="385"/>
        <v>0</v>
      </c>
      <c r="AB189" s="18">
        <f t="shared" si="358"/>
        <v>0</v>
      </c>
      <c r="AC189" s="18">
        <v>0</v>
      </c>
      <c r="AD189" s="27">
        <f t="shared" si="386"/>
        <v>0</v>
      </c>
      <c r="AE189" s="18">
        <f t="shared" si="360"/>
        <v>0</v>
      </c>
      <c r="AF189" s="18">
        <v>0</v>
      </c>
      <c r="AG189" s="27">
        <f t="shared" si="387"/>
        <v>0</v>
      </c>
      <c r="AH189" s="18">
        <f t="shared" si="362"/>
        <v>7959.45</v>
      </c>
      <c r="AI189" s="18">
        <f>F189</f>
        <v>1</v>
      </c>
      <c r="AJ189" s="27">
        <f t="shared" si="388"/>
        <v>1</v>
      </c>
      <c r="AK189" s="18">
        <f t="shared" si="364"/>
        <v>0</v>
      </c>
      <c r="AL189" s="18">
        <v>0</v>
      </c>
      <c r="AM189" s="27">
        <f t="shared" si="389"/>
        <v>0</v>
      </c>
      <c r="AN189" s="18">
        <f t="shared" si="366"/>
        <v>0</v>
      </c>
      <c r="AO189" s="18">
        <v>0</v>
      </c>
      <c r="AP189" s="27">
        <f t="shared" si="390"/>
        <v>0</v>
      </c>
      <c r="AQ189" s="18">
        <f t="shared" si="367"/>
        <v>0</v>
      </c>
      <c r="AR189" s="18">
        <v>0</v>
      </c>
      <c r="AS189" s="27">
        <f t="shared" si="391"/>
        <v>0</v>
      </c>
      <c r="AT189" s="18">
        <f t="shared" si="368"/>
        <v>0</v>
      </c>
      <c r="AU189" s="18">
        <v>0</v>
      </c>
      <c r="AV189" s="27">
        <f t="shared" si="309"/>
        <v>0</v>
      </c>
      <c r="AW189" s="18">
        <f t="shared" si="369"/>
        <v>0</v>
      </c>
      <c r="AX189" s="18">
        <v>0</v>
      </c>
      <c r="AY189" s="27">
        <f t="shared" si="310"/>
        <v>0</v>
      </c>
      <c r="AZ189" s="18">
        <f t="shared" si="370"/>
        <v>0</v>
      </c>
      <c r="BA189" s="18">
        <v>0</v>
      </c>
      <c r="BB189" s="27">
        <f t="shared" si="311"/>
        <v>0</v>
      </c>
      <c r="BC189" s="18">
        <f t="shared" si="371"/>
        <v>0</v>
      </c>
      <c r="BD189" s="18">
        <v>0</v>
      </c>
      <c r="BE189" s="27">
        <f t="shared" si="312"/>
        <v>0</v>
      </c>
      <c r="BF189" s="18">
        <f t="shared" si="372"/>
        <v>0</v>
      </c>
      <c r="BG189" s="18">
        <v>0</v>
      </c>
      <c r="BH189" s="27">
        <f t="shared" si="313"/>
        <v>0</v>
      </c>
      <c r="BI189" s="18">
        <f t="shared" si="373"/>
        <v>0</v>
      </c>
      <c r="BJ189" s="18">
        <v>0</v>
      </c>
      <c r="BK189" s="27">
        <f t="shared" si="314"/>
        <v>0</v>
      </c>
      <c r="BL189" s="18">
        <f t="shared" si="374"/>
        <v>0</v>
      </c>
      <c r="BM189" s="18">
        <v>0</v>
      </c>
      <c r="BN189" s="27">
        <f t="shared" si="315"/>
        <v>0</v>
      </c>
      <c r="BO189" s="18">
        <f t="shared" si="375"/>
        <v>0</v>
      </c>
      <c r="BP189" s="18">
        <v>0</v>
      </c>
      <c r="BQ189" s="27">
        <f t="shared" si="316"/>
        <v>0</v>
      </c>
      <c r="BR189" s="18">
        <f t="shared" si="376"/>
        <v>0</v>
      </c>
      <c r="BS189" s="18">
        <v>0</v>
      </c>
      <c r="BT189" s="27">
        <f t="shared" si="317"/>
        <v>0</v>
      </c>
      <c r="BU189" s="18">
        <f t="shared" si="377"/>
        <v>0</v>
      </c>
      <c r="BV189" s="18">
        <v>0</v>
      </c>
      <c r="BW189" s="27">
        <f t="shared" si="318"/>
        <v>0</v>
      </c>
      <c r="BX189" s="18">
        <f t="shared" si="378"/>
        <v>0</v>
      </c>
      <c r="BY189" s="18">
        <v>0</v>
      </c>
      <c r="BZ189" s="27">
        <f t="shared" si="319"/>
        <v>0</v>
      </c>
      <c r="CA189" s="18">
        <f t="shared" si="379"/>
        <v>0</v>
      </c>
      <c r="CB189" s="18">
        <v>0</v>
      </c>
      <c r="CC189" s="27">
        <f t="shared" si="320"/>
        <v>0</v>
      </c>
      <c r="CD189" s="18">
        <f t="shared" si="321"/>
        <v>7959.45</v>
      </c>
    </row>
    <row r="190" spans="1:82">
      <c r="A190" s="21" t="s">
        <v>57</v>
      </c>
      <c r="B190" s="54" t="str">
        <f>VLOOKUP(A190,MEMORIA!$A:$N,2,FALSE)</f>
        <v>PAREDES, DIVISÓRIAS E PAINÉIS</v>
      </c>
      <c r="C190" s="55"/>
      <c r="D190" s="55"/>
      <c r="E190" s="55"/>
      <c r="F190" s="55"/>
      <c r="G190" s="55"/>
      <c r="H190" s="56"/>
      <c r="I190" s="30">
        <f>SUM(I$191:I$196)</f>
        <v>68717.58</v>
      </c>
      <c r="J190" s="30">
        <f>SUM(J$191:J$196)</f>
        <v>0</v>
      </c>
      <c r="K190" s="30"/>
      <c r="L190" s="31">
        <f t="shared" si="380"/>
        <v>0</v>
      </c>
      <c r="M190" s="30">
        <f>SUM(M$191:M$196)</f>
        <v>0</v>
      </c>
      <c r="N190" s="30"/>
      <c r="O190" s="31">
        <f t="shared" si="381"/>
        <v>0</v>
      </c>
      <c r="P190" s="30">
        <f>SUM(P$191:P$196)</f>
        <v>0</v>
      </c>
      <c r="Q190" s="30"/>
      <c r="R190" s="31">
        <f t="shared" si="382"/>
        <v>0</v>
      </c>
      <c r="S190" s="30">
        <f>SUM(S$191:S$196)</f>
        <v>0</v>
      </c>
      <c r="T190" s="30"/>
      <c r="U190" s="31">
        <f t="shared" si="383"/>
        <v>0</v>
      </c>
      <c r="V190" s="30">
        <f>SUM(V$191:V$196)</f>
        <v>0</v>
      </c>
      <c r="W190" s="30"/>
      <c r="X190" s="31">
        <f t="shared" si="384"/>
        <v>0</v>
      </c>
      <c r="Y190" s="30">
        <f>SUM(Y$191:Y$196)</f>
        <v>0</v>
      </c>
      <c r="Z190" s="30"/>
      <c r="AA190" s="31">
        <f t="shared" si="385"/>
        <v>0</v>
      </c>
      <c r="AB190" s="30">
        <f>SUM(AB$191:AB$196)</f>
        <v>10669.69</v>
      </c>
      <c r="AC190" s="30"/>
      <c r="AD190" s="31">
        <f t="shared" si="386"/>
        <v>0.15526870998658568</v>
      </c>
      <c r="AE190" s="30">
        <f>SUM(AE$191:AE$196)</f>
        <v>7073.8799999999992</v>
      </c>
      <c r="AF190" s="30"/>
      <c r="AG190" s="31">
        <f t="shared" si="387"/>
        <v>0.10294134339422312</v>
      </c>
      <c r="AH190" s="30">
        <f>SUM(AH$191:AH$196)</f>
        <v>23481.38</v>
      </c>
      <c r="AI190" s="30"/>
      <c r="AJ190" s="31">
        <f t="shared" si="388"/>
        <v>0.34170848274924698</v>
      </c>
      <c r="AK190" s="30">
        <f>SUM(AK$191:AK$196)</f>
        <v>27492.629999999997</v>
      </c>
      <c r="AL190" s="30"/>
      <c r="AM190" s="31">
        <f t="shared" si="389"/>
        <v>0.40008146386994414</v>
      </c>
      <c r="AN190" s="30">
        <f>SUM(AN$191:AN$196)</f>
        <v>0</v>
      </c>
      <c r="AO190" s="30"/>
      <c r="AP190" s="31">
        <f t="shared" si="390"/>
        <v>0</v>
      </c>
      <c r="AQ190" s="30">
        <f>SUM(AQ$191:AQ$196)</f>
        <v>0</v>
      </c>
      <c r="AR190" s="30"/>
      <c r="AS190" s="31">
        <f t="shared" si="391"/>
        <v>0</v>
      </c>
      <c r="AT190" s="30">
        <f>SUM(AT$191:AT$196)</f>
        <v>0</v>
      </c>
      <c r="AU190" s="30"/>
      <c r="AV190" s="31">
        <f t="shared" si="309"/>
        <v>0</v>
      </c>
      <c r="AW190" s="30">
        <f>SUM(AW$191:AW$196)</f>
        <v>0</v>
      </c>
      <c r="AX190" s="30"/>
      <c r="AY190" s="31">
        <f t="shared" si="310"/>
        <v>0</v>
      </c>
      <c r="AZ190" s="30">
        <f>SUM(AZ$191:AZ$196)</f>
        <v>0</v>
      </c>
      <c r="BA190" s="30"/>
      <c r="BB190" s="31">
        <f t="shared" si="311"/>
        <v>0</v>
      </c>
      <c r="BC190" s="30">
        <f>SUM(BC$191:BC$196)</f>
        <v>0</v>
      </c>
      <c r="BD190" s="30"/>
      <c r="BE190" s="31">
        <f t="shared" si="312"/>
        <v>0</v>
      </c>
      <c r="BF190" s="30">
        <f>SUM(BF$191:BF$196)</f>
        <v>0</v>
      </c>
      <c r="BG190" s="30"/>
      <c r="BH190" s="31">
        <f t="shared" si="313"/>
        <v>0</v>
      </c>
      <c r="BI190" s="30">
        <f>SUM(BI$191:BI$196)</f>
        <v>0</v>
      </c>
      <c r="BJ190" s="30"/>
      <c r="BK190" s="31">
        <f t="shared" si="314"/>
        <v>0</v>
      </c>
      <c r="BL190" s="30">
        <f>SUM(BL$191:BL$196)</f>
        <v>0</v>
      </c>
      <c r="BM190" s="30"/>
      <c r="BN190" s="31">
        <f t="shared" si="315"/>
        <v>0</v>
      </c>
      <c r="BO190" s="30">
        <f>SUM(BO$191:BO$196)</f>
        <v>0</v>
      </c>
      <c r="BP190" s="30"/>
      <c r="BQ190" s="31">
        <f t="shared" si="316"/>
        <v>0</v>
      </c>
      <c r="BR190" s="30">
        <f>SUM(BR$191:BR$196)</f>
        <v>0</v>
      </c>
      <c r="BS190" s="30"/>
      <c r="BT190" s="31">
        <f t="shared" si="317"/>
        <v>0</v>
      </c>
      <c r="BU190" s="30">
        <f>SUM(BU$191:BU$196)</f>
        <v>0</v>
      </c>
      <c r="BV190" s="30"/>
      <c r="BW190" s="31">
        <f t="shared" si="318"/>
        <v>0</v>
      </c>
      <c r="BX190" s="30">
        <f>SUM(BX$191:BX$196)</f>
        <v>0</v>
      </c>
      <c r="BY190" s="30"/>
      <c r="BZ190" s="31">
        <f t="shared" si="319"/>
        <v>0</v>
      </c>
      <c r="CA190" s="30">
        <f>SUM(CA$191:CA$196)</f>
        <v>0</v>
      </c>
      <c r="CB190" s="30"/>
      <c r="CC190" s="31">
        <f t="shared" si="320"/>
        <v>0</v>
      </c>
      <c r="CD190" s="30">
        <f t="shared" si="321"/>
        <v>68717.579999999987</v>
      </c>
    </row>
    <row r="191" spans="1:82" ht="45">
      <c r="A191" s="11" t="s">
        <v>265</v>
      </c>
      <c r="B191" s="11">
        <f>VLOOKUP(A191,MEMORIA!$A:$N,2,FALSE)</f>
        <v>103357</v>
      </c>
      <c r="C191" s="11" t="str">
        <f>VLOOKUP(A191,MEMORIA!$A:$N,3,FALSE)</f>
        <v>SINAPI</v>
      </c>
      <c r="D191" s="23" t="str">
        <f>VLOOKUP(A191,MEMORIA!$A:$N,4,FALSE)</f>
        <v>ALVENARIA DE VEDAÇÃO DE BLOCOS CERÂMICOS FURADOS NA HORIZONTAL DE 9X19X29 CM (ESPESSURA 9 CM) E ARGAMASSA DE ASSENTAMENTO COM PREPARO MANUAL. AF_12/2021</v>
      </c>
      <c r="E191" s="11" t="str">
        <f>VLOOKUP(A191,MEMORIA!$A:$N,5,FALSE)</f>
        <v>M2</v>
      </c>
      <c r="F191" s="18">
        <f>VLOOKUP(A191,MEMORIA!$A:$N,14,FALSE)</f>
        <v>503.42999999999995</v>
      </c>
      <c r="G191" s="18">
        <f>VLOOKUP(A191,ORCAMENTO!$A:$I,7,FALSE)</f>
        <v>66.179999999999993</v>
      </c>
      <c r="H191" s="18">
        <f>VLOOKUP(A191,ORCAMENTO!$A:$I,8,FALSE)</f>
        <v>81.759999999999991</v>
      </c>
      <c r="I191" s="18">
        <f t="shared" ref="I191:I196" si="395">ROUND(F191*H191,2)</f>
        <v>41160.44</v>
      </c>
      <c r="J191" s="18">
        <f t="shared" ref="J191:J196" si="396">ROUND(K191*$H191,2)</f>
        <v>0</v>
      </c>
      <c r="K191" s="18">
        <v>0</v>
      </c>
      <c r="L191" s="27">
        <f t="shared" si="380"/>
        <v>0</v>
      </c>
      <c r="M191" s="18">
        <f t="shared" ref="M191:M196" si="397">ROUND(N191*$H191,2)</f>
        <v>0</v>
      </c>
      <c r="N191" s="18">
        <v>0</v>
      </c>
      <c r="O191" s="27">
        <f t="shared" si="381"/>
        <v>0</v>
      </c>
      <c r="P191" s="18">
        <f t="shared" ref="P191:P196" si="398">ROUND(Q191*$H191,2)</f>
        <v>0</v>
      </c>
      <c r="Q191" s="18">
        <v>0</v>
      </c>
      <c r="R191" s="27">
        <f t="shared" si="382"/>
        <v>0</v>
      </c>
      <c r="S191" s="18">
        <f t="shared" ref="S191:S196" si="399">ROUND(T191*$H191,2)</f>
        <v>0</v>
      </c>
      <c r="T191" s="18">
        <v>0</v>
      </c>
      <c r="U191" s="27">
        <f t="shared" si="383"/>
        <v>0</v>
      </c>
      <c r="V191" s="18">
        <f t="shared" ref="V191:V196" si="400">ROUND(W191*$H191,2)</f>
        <v>0</v>
      </c>
      <c r="W191" s="18">
        <v>0</v>
      </c>
      <c r="X191" s="27">
        <f t="shared" si="384"/>
        <v>0</v>
      </c>
      <c r="Y191" s="18">
        <f t="shared" ref="Y191:Y196" si="401">ROUND(Z191*$H191,2)</f>
        <v>0</v>
      </c>
      <c r="Z191" s="18">
        <v>0</v>
      </c>
      <c r="AA191" s="27">
        <f t="shared" si="385"/>
        <v>0</v>
      </c>
      <c r="AB191" s="18">
        <f t="shared" ref="AB191:AB196" si="402">ROUND(AC191*$H191,2)</f>
        <v>10290.11</v>
      </c>
      <c r="AC191" s="18">
        <f>0.25*F191</f>
        <v>125.85749999999999</v>
      </c>
      <c r="AD191" s="27">
        <f t="shared" si="386"/>
        <v>0.25</v>
      </c>
      <c r="AE191" s="18">
        <f t="shared" ref="AE191:AE196" si="403">ROUND(AF191*$H191,2)</f>
        <v>6174.07</v>
      </c>
      <c r="AF191" s="18">
        <f>0.15*F191</f>
        <v>75.514499999999984</v>
      </c>
      <c r="AG191" s="27">
        <f t="shared" si="387"/>
        <v>0.15000009718069096</v>
      </c>
      <c r="AH191" s="18">
        <f t="shared" ref="AH191:AH196" si="404">ROUND(AI191*$H191,2)</f>
        <v>12348.13</v>
      </c>
      <c r="AI191" s="18">
        <f>0.3*F191</f>
        <v>151.02899999999997</v>
      </c>
      <c r="AJ191" s="27">
        <f t="shared" si="388"/>
        <v>0.29999995140965446</v>
      </c>
      <c r="AK191" s="18">
        <f t="shared" ref="AK191:AK196" si="405">ROUND(AL191*$H191,2)</f>
        <v>12348.13</v>
      </c>
      <c r="AL191" s="18">
        <f>F191-AC191-AF191-AI191</f>
        <v>151.02900000000002</v>
      </c>
      <c r="AM191" s="27">
        <f t="shared" si="389"/>
        <v>0.29999995140965446</v>
      </c>
      <c r="AN191" s="18">
        <f t="shared" ref="AN191:AN196" si="406">ROUND(AO191*$H191,2)</f>
        <v>0</v>
      </c>
      <c r="AO191" s="18">
        <v>0</v>
      </c>
      <c r="AP191" s="27">
        <f t="shared" si="390"/>
        <v>0</v>
      </c>
      <c r="AQ191" s="18">
        <f t="shared" ref="AQ191:AQ196" si="407">ROUND(AR191*$H191,2)</f>
        <v>0</v>
      </c>
      <c r="AR191" s="18">
        <v>0</v>
      </c>
      <c r="AS191" s="27">
        <f t="shared" si="391"/>
        <v>0</v>
      </c>
      <c r="AT191" s="18">
        <f t="shared" ref="AT191:AT196" si="408">ROUND(AU191*$H191,2)</f>
        <v>0</v>
      </c>
      <c r="AU191" s="18">
        <v>0</v>
      </c>
      <c r="AV191" s="27">
        <f t="shared" si="309"/>
        <v>0</v>
      </c>
      <c r="AW191" s="18">
        <f t="shared" ref="AW191:AW196" si="409">ROUND(AX191*$H191,2)</f>
        <v>0</v>
      </c>
      <c r="AX191" s="18">
        <v>0</v>
      </c>
      <c r="AY191" s="27">
        <f t="shared" si="310"/>
        <v>0</v>
      </c>
      <c r="AZ191" s="18">
        <f t="shared" ref="AZ191:AZ196" si="410">ROUND(BA191*$H191,2)</f>
        <v>0</v>
      </c>
      <c r="BA191" s="18">
        <v>0</v>
      </c>
      <c r="BB191" s="27">
        <f t="shared" si="311"/>
        <v>0</v>
      </c>
      <c r="BC191" s="18">
        <f t="shared" ref="BC191:BC196" si="411">ROUND(BD191*$H191,2)</f>
        <v>0</v>
      </c>
      <c r="BD191" s="18">
        <v>0</v>
      </c>
      <c r="BE191" s="27">
        <f t="shared" si="312"/>
        <v>0</v>
      </c>
      <c r="BF191" s="18">
        <f t="shared" ref="BF191:BF196" si="412">ROUND(BG191*$H191,2)</f>
        <v>0</v>
      </c>
      <c r="BG191" s="18">
        <v>0</v>
      </c>
      <c r="BH191" s="27">
        <f t="shared" si="313"/>
        <v>0</v>
      </c>
      <c r="BI191" s="18">
        <f t="shared" ref="BI191:BI196" si="413">ROUND(BJ191*$H191,2)</f>
        <v>0</v>
      </c>
      <c r="BJ191" s="18">
        <v>0</v>
      </c>
      <c r="BK191" s="27">
        <f t="shared" si="314"/>
        <v>0</v>
      </c>
      <c r="BL191" s="18">
        <f t="shared" ref="BL191:BL196" si="414">ROUND(BM191*$H191,2)</f>
        <v>0</v>
      </c>
      <c r="BM191" s="18">
        <v>0</v>
      </c>
      <c r="BN191" s="27">
        <f t="shared" si="315"/>
        <v>0</v>
      </c>
      <c r="BO191" s="18">
        <f t="shared" ref="BO191:BO196" si="415">ROUND(BP191*$H191,2)</f>
        <v>0</v>
      </c>
      <c r="BP191" s="18">
        <v>0</v>
      </c>
      <c r="BQ191" s="27">
        <f t="shared" si="316"/>
        <v>0</v>
      </c>
      <c r="BR191" s="18">
        <f t="shared" ref="BR191:BR196" si="416">ROUND(BS191*$H191,2)</f>
        <v>0</v>
      </c>
      <c r="BS191" s="18">
        <v>0</v>
      </c>
      <c r="BT191" s="27">
        <f t="shared" si="317"/>
        <v>0</v>
      </c>
      <c r="BU191" s="18">
        <f t="shared" ref="BU191:BU196" si="417">ROUND(BV191*$H191,2)</f>
        <v>0</v>
      </c>
      <c r="BV191" s="18">
        <v>0</v>
      </c>
      <c r="BW191" s="27">
        <f t="shared" si="318"/>
        <v>0</v>
      </c>
      <c r="BX191" s="18">
        <f t="shared" ref="BX191:BX196" si="418">ROUND(BY191*$H191,2)</f>
        <v>0</v>
      </c>
      <c r="BY191" s="18">
        <v>0</v>
      </c>
      <c r="BZ191" s="27">
        <f t="shared" si="319"/>
        <v>0</v>
      </c>
      <c r="CA191" s="18">
        <f t="shared" ref="CA191:CA196" si="419">ROUND(CB191*$H191,2)</f>
        <v>0</v>
      </c>
      <c r="CB191" s="18">
        <v>0</v>
      </c>
      <c r="CC191" s="27">
        <f t="shared" si="320"/>
        <v>0</v>
      </c>
      <c r="CD191" s="18">
        <f t="shared" si="321"/>
        <v>41160.439999999995</v>
      </c>
    </row>
    <row r="192" spans="1:82">
      <c r="A192" s="11" t="s">
        <v>266</v>
      </c>
      <c r="B192" s="11">
        <f>VLOOKUP(A192,MEMORIA!$A:$N,2,FALSE)</f>
        <v>105024</v>
      </c>
      <c r="C192" s="11" t="str">
        <f>VLOOKUP(A192,MEMORIA!$A:$N,3,FALSE)</f>
        <v>SINAPI</v>
      </c>
      <c r="D192" s="23" t="str">
        <f>VLOOKUP(A192,MEMORIA!$A:$N,4,FALSE)</f>
        <v>VERGA MOLDADA IN LOCO EM CONCRETO, ESPESSURA DE *10* CM. AF_03/2024</v>
      </c>
      <c r="E192" s="11" t="str">
        <f>VLOOKUP(A192,MEMORIA!$A:$N,5,FALSE)</f>
        <v>M</v>
      </c>
      <c r="F192" s="18">
        <f>VLOOKUP(A192,MEMORIA!$A:$N,14,FALSE)</f>
        <v>68.95</v>
      </c>
      <c r="G192" s="18">
        <f>VLOOKUP(A192,ORCAMENTO!$A:$I,7,FALSE)</f>
        <v>52.599999999999994</v>
      </c>
      <c r="H192" s="18">
        <f>VLOOKUP(A192,ORCAMENTO!$A:$I,8,FALSE)</f>
        <v>64.97999999999999</v>
      </c>
      <c r="I192" s="18">
        <f t="shared" si="395"/>
        <v>4480.37</v>
      </c>
      <c r="J192" s="18">
        <f t="shared" si="396"/>
        <v>0</v>
      </c>
      <c r="K192" s="18">
        <v>0</v>
      </c>
      <c r="L192" s="27">
        <f t="shared" si="380"/>
        <v>0</v>
      </c>
      <c r="M192" s="18">
        <f t="shared" si="397"/>
        <v>0</v>
      </c>
      <c r="N192" s="18">
        <v>0</v>
      </c>
      <c r="O192" s="27">
        <f t="shared" si="381"/>
        <v>0</v>
      </c>
      <c r="P192" s="18">
        <f t="shared" si="398"/>
        <v>0</v>
      </c>
      <c r="Q192" s="18">
        <v>0</v>
      </c>
      <c r="R192" s="27">
        <f t="shared" si="382"/>
        <v>0</v>
      </c>
      <c r="S192" s="18">
        <f t="shared" si="399"/>
        <v>0</v>
      </c>
      <c r="T192" s="18">
        <v>0</v>
      </c>
      <c r="U192" s="27">
        <f t="shared" si="383"/>
        <v>0</v>
      </c>
      <c r="V192" s="18">
        <f t="shared" si="400"/>
        <v>0</v>
      </c>
      <c r="W192" s="18">
        <v>0</v>
      </c>
      <c r="X192" s="27">
        <f t="shared" si="384"/>
        <v>0</v>
      </c>
      <c r="Y192" s="18">
        <f t="shared" si="401"/>
        <v>0</v>
      </c>
      <c r="Z192" s="18">
        <v>0</v>
      </c>
      <c r="AA192" s="27">
        <f t="shared" si="385"/>
        <v>0</v>
      </c>
      <c r="AB192" s="18">
        <f t="shared" si="402"/>
        <v>0</v>
      </c>
      <c r="AC192" s="18">
        <v>0</v>
      </c>
      <c r="AD192" s="27">
        <f t="shared" si="386"/>
        <v>0</v>
      </c>
      <c r="AE192" s="18">
        <f t="shared" si="403"/>
        <v>672.06</v>
      </c>
      <c r="AF192" s="18">
        <f>0.15*F192</f>
        <v>10.342499999999999</v>
      </c>
      <c r="AG192" s="27">
        <f t="shared" si="387"/>
        <v>0.15000100438133457</v>
      </c>
      <c r="AH192" s="18">
        <f t="shared" si="404"/>
        <v>1344.11</v>
      </c>
      <c r="AI192" s="18">
        <f>0.3*F192</f>
        <v>20.684999999999999</v>
      </c>
      <c r="AJ192" s="27">
        <f t="shared" si="388"/>
        <v>0.29999977680414786</v>
      </c>
      <c r="AK192" s="18">
        <f t="shared" si="405"/>
        <v>2464.1999999999998</v>
      </c>
      <c r="AL192" s="18">
        <f>F192-AC192-AF192-AI192</f>
        <v>37.922499999999999</v>
      </c>
      <c r="AM192" s="27">
        <f t="shared" si="389"/>
        <v>0.54999921881451752</v>
      </c>
      <c r="AN192" s="18">
        <f t="shared" si="406"/>
        <v>0</v>
      </c>
      <c r="AO192" s="18">
        <v>0</v>
      </c>
      <c r="AP192" s="27">
        <f t="shared" si="390"/>
        <v>0</v>
      </c>
      <c r="AQ192" s="18">
        <f t="shared" si="407"/>
        <v>0</v>
      </c>
      <c r="AR192" s="18">
        <v>0</v>
      </c>
      <c r="AS192" s="27">
        <f t="shared" si="391"/>
        <v>0</v>
      </c>
      <c r="AT192" s="18">
        <f t="shared" si="408"/>
        <v>0</v>
      </c>
      <c r="AU192" s="18">
        <v>0</v>
      </c>
      <c r="AV192" s="27">
        <f t="shared" si="309"/>
        <v>0</v>
      </c>
      <c r="AW192" s="18">
        <f t="shared" si="409"/>
        <v>0</v>
      </c>
      <c r="AX192" s="18">
        <v>0</v>
      </c>
      <c r="AY192" s="27">
        <f t="shared" si="310"/>
        <v>0</v>
      </c>
      <c r="AZ192" s="18">
        <f t="shared" si="410"/>
        <v>0</v>
      </c>
      <c r="BA192" s="18">
        <v>0</v>
      </c>
      <c r="BB192" s="27">
        <f t="shared" si="311"/>
        <v>0</v>
      </c>
      <c r="BC192" s="18">
        <f t="shared" si="411"/>
        <v>0</v>
      </c>
      <c r="BD192" s="18">
        <v>0</v>
      </c>
      <c r="BE192" s="27">
        <f t="shared" si="312"/>
        <v>0</v>
      </c>
      <c r="BF192" s="18">
        <f t="shared" si="412"/>
        <v>0</v>
      </c>
      <c r="BG192" s="18">
        <v>0</v>
      </c>
      <c r="BH192" s="27">
        <f t="shared" si="313"/>
        <v>0</v>
      </c>
      <c r="BI192" s="18">
        <f t="shared" si="413"/>
        <v>0</v>
      </c>
      <c r="BJ192" s="18">
        <v>0</v>
      </c>
      <c r="BK192" s="27">
        <f t="shared" si="314"/>
        <v>0</v>
      </c>
      <c r="BL192" s="18">
        <f t="shared" si="414"/>
        <v>0</v>
      </c>
      <c r="BM192" s="18">
        <v>0</v>
      </c>
      <c r="BN192" s="27">
        <f t="shared" si="315"/>
        <v>0</v>
      </c>
      <c r="BO192" s="18">
        <f t="shared" si="415"/>
        <v>0</v>
      </c>
      <c r="BP192" s="18">
        <v>0</v>
      </c>
      <c r="BQ192" s="27">
        <f t="shared" si="316"/>
        <v>0</v>
      </c>
      <c r="BR192" s="18">
        <f t="shared" si="416"/>
        <v>0</v>
      </c>
      <c r="BS192" s="18">
        <v>0</v>
      </c>
      <c r="BT192" s="27">
        <f t="shared" si="317"/>
        <v>0</v>
      </c>
      <c r="BU192" s="18">
        <f t="shared" si="417"/>
        <v>0</v>
      </c>
      <c r="BV192" s="18">
        <v>0</v>
      </c>
      <c r="BW192" s="27">
        <f t="shared" si="318"/>
        <v>0</v>
      </c>
      <c r="BX192" s="18">
        <f t="shared" si="418"/>
        <v>0</v>
      </c>
      <c r="BY192" s="18">
        <v>0</v>
      </c>
      <c r="BZ192" s="27">
        <f t="shared" si="319"/>
        <v>0</v>
      </c>
      <c r="CA192" s="18">
        <f t="shared" si="419"/>
        <v>0</v>
      </c>
      <c r="CB192" s="18">
        <v>0</v>
      </c>
      <c r="CC192" s="27">
        <f t="shared" si="320"/>
        <v>0</v>
      </c>
      <c r="CD192" s="18">
        <f t="shared" si="321"/>
        <v>4480.37</v>
      </c>
    </row>
    <row r="193" spans="1:82" ht="30">
      <c r="A193" s="11" t="s">
        <v>267</v>
      </c>
      <c r="B193" s="11">
        <f>VLOOKUP(A193,MEMORIA!$A:$N,2,FALSE)</f>
        <v>105030</v>
      </c>
      <c r="C193" s="11" t="str">
        <f>VLOOKUP(A193,MEMORIA!$A:$N,3,FALSE)</f>
        <v>SINAPI</v>
      </c>
      <c r="D193" s="23" t="str">
        <f>VLOOKUP(A193,MEMORIA!$A:$N,4,FALSE)</f>
        <v>CONTRAVERGA MOLDADA IN LOCO EM CONCRETO, ESPESSURA DE *10* CM. AF_03/2024</v>
      </c>
      <c r="E193" s="11" t="str">
        <f>VLOOKUP(A193,MEMORIA!$A:$N,5,FALSE)</f>
        <v>M</v>
      </c>
      <c r="F193" s="18">
        <f>VLOOKUP(A193,MEMORIA!$A:$N,14,FALSE)</f>
        <v>29.8</v>
      </c>
      <c r="G193" s="18">
        <f>VLOOKUP(A193,ORCAMENTO!$A:$I,7,FALSE)</f>
        <v>41.239999999999995</v>
      </c>
      <c r="H193" s="18">
        <f>VLOOKUP(A193,ORCAMENTO!$A:$I,8,FALSE)</f>
        <v>50.949999999999996</v>
      </c>
      <c r="I193" s="18">
        <f t="shared" si="395"/>
        <v>1518.31</v>
      </c>
      <c r="J193" s="18">
        <f t="shared" si="396"/>
        <v>0</v>
      </c>
      <c r="K193" s="18">
        <v>0</v>
      </c>
      <c r="L193" s="27">
        <f t="shared" si="380"/>
        <v>0</v>
      </c>
      <c r="M193" s="18">
        <f t="shared" si="397"/>
        <v>0</v>
      </c>
      <c r="N193" s="18">
        <v>0</v>
      </c>
      <c r="O193" s="27">
        <f t="shared" si="381"/>
        <v>0</v>
      </c>
      <c r="P193" s="18">
        <f t="shared" si="398"/>
        <v>0</v>
      </c>
      <c r="Q193" s="18">
        <v>0</v>
      </c>
      <c r="R193" s="27">
        <f t="shared" si="382"/>
        <v>0</v>
      </c>
      <c r="S193" s="18">
        <f t="shared" si="399"/>
        <v>0</v>
      </c>
      <c r="T193" s="18">
        <v>0</v>
      </c>
      <c r="U193" s="27">
        <f t="shared" si="383"/>
        <v>0</v>
      </c>
      <c r="V193" s="18">
        <f t="shared" si="400"/>
        <v>0</v>
      </c>
      <c r="W193" s="18">
        <v>0</v>
      </c>
      <c r="X193" s="27">
        <f t="shared" si="384"/>
        <v>0</v>
      </c>
      <c r="Y193" s="18">
        <f t="shared" si="401"/>
        <v>0</v>
      </c>
      <c r="Z193" s="18">
        <v>0</v>
      </c>
      <c r="AA193" s="27">
        <f t="shared" si="385"/>
        <v>0</v>
      </c>
      <c r="AB193" s="18">
        <f t="shared" si="402"/>
        <v>379.58</v>
      </c>
      <c r="AC193" s="18">
        <f>0.25*F193</f>
        <v>7.45</v>
      </c>
      <c r="AD193" s="27">
        <f t="shared" si="386"/>
        <v>0.25000164656756524</v>
      </c>
      <c r="AE193" s="18">
        <f t="shared" si="403"/>
        <v>227.75</v>
      </c>
      <c r="AF193" s="18">
        <f>0.15*F193</f>
        <v>4.47</v>
      </c>
      <c r="AG193" s="27">
        <f t="shared" si="387"/>
        <v>0.15000230519459137</v>
      </c>
      <c r="AH193" s="18">
        <f t="shared" si="404"/>
        <v>455.49</v>
      </c>
      <c r="AI193" s="18">
        <f>0.3*F193</f>
        <v>8.94</v>
      </c>
      <c r="AJ193" s="27">
        <f t="shared" si="388"/>
        <v>0.29999802411892174</v>
      </c>
      <c r="AK193" s="18">
        <f t="shared" si="405"/>
        <v>455.49</v>
      </c>
      <c r="AL193" s="18">
        <f>F193-AC193-AF193-AI193</f>
        <v>8.9400000000000031</v>
      </c>
      <c r="AM193" s="27">
        <f t="shared" si="389"/>
        <v>0.29999802411892174</v>
      </c>
      <c r="AN193" s="18">
        <f t="shared" si="406"/>
        <v>0</v>
      </c>
      <c r="AO193" s="18">
        <v>0</v>
      </c>
      <c r="AP193" s="27">
        <f t="shared" si="390"/>
        <v>0</v>
      </c>
      <c r="AQ193" s="18">
        <f t="shared" si="407"/>
        <v>0</v>
      </c>
      <c r="AR193" s="18">
        <v>0</v>
      </c>
      <c r="AS193" s="27">
        <f t="shared" si="391"/>
        <v>0</v>
      </c>
      <c r="AT193" s="18">
        <f t="shared" si="408"/>
        <v>0</v>
      </c>
      <c r="AU193" s="18">
        <v>0</v>
      </c>
      <c r="AV193" s="27">
        <f t="shared" si="309"/>
        <v>0</v>
      </c>
      <c r="AW193" s="18">
        <f t="shared" si="409"/>
        <v>0</v>
      </c>
      <c r="AX193" s="18">
        <v>0</v>
      </c>
      <c r="AY193" s="27">
        <f t="shared" si="310"/>
        <v>0</v>
      </c>
      <c r="AZ193" s="18">
        <f t="shared" si="410"/>
        <v>0</v>
      </c>
      <c r="BA193" s="18">
        <v>0</v>
      </c>
      <c r="BB193" s="27">
        <f t="shared" si="311"/>
        <v>0</v>
      </c>
      <c r="BC193" s="18">
        <f t="shared" si="411"/>
        <v>0</v>
      </c>
      <c r="BD193" s="18">
        <v>0</v>
      </c>
      <c r="BE193" s="27">
        <f t="shared" si="312"/>
        <v>0</v>
      </c>
      <c r="BF193" s="18">
        <f t="shared" si="412"/>
        <v>0</v>
      </c>
      <c r="BG193" s="18">
        <v>0</v>
      </c>
      <c r="BH193" s="27">
        <f t="shared" si="313"/>
        <v>0</v>
      </c>
      <c r="BI193" s="18">
        <f t="shared" si="413"/>
        <v>0</v>
      </c>
      <c r="BJ193" s="18">
        <v>0</v>
      </c>
      <c r="BK193" s="27">
        <f t="shared" si="314"/>
        <v>0</v>
      </c>
      <c r="BL193" s="18">
        <f t="shared" si="414"/>
        <v>0</v>
      </c>
      <c r="BM193" s="18">
        <v>0</v>
      </c>
      <c r="BN193" s="27">
        <f t="shared" si="315"/>
        <v>0</v>
      </c>
      <c r="BO193" s="18">
        <f t="shared" si="415"/>
        <v>0</v>
      </c>
      <c r="BP193" s="18">
        <v>0</v>
      </c>
      <c r="BQ193" s="27">
        <f t="shared" si="316"/>
        <v>0</v>
      </c>
      <c r="BR193" s="18">
        <f t="shared" si="416"/>
        <v>0</v>
      </c>
      <c r="BS193" s="18">
        <v>0</v>
      </c>
      <c r="BT193" s="27">
        <f t="shared" si="317"/>
        <v>0</v>
      </c>
      <c r="BU193" s="18">
        <f t="shared" si="417"/>
        <v>0</v>
      </c>
      <c r="BV193" s="18">
        <v>0</v>
      </c>
      <c r="BW193" s="27">
        <f t="shared" si="318"/>
        <v>0</v>
      </c>
      <c r="BX193" s="18">
        <f t="shared" si="418"/>
        <v>0</v>
      </c>
      <c r="BY193" s="18">
        <v>0</v>
      </c>
      <c r="BZ193" s="27">
        <f t="shared" si="319"/>
        <v>0</v>
      </c>
      <c r="CA193" s="18">
        <f t="shared" si="419"/>
        <v>0</v>
      </c>
      <c r="CB193" s="18">
        <v>0</v>
      </c>
      <c r="CC193" s="27">
        <f t="shared" si="320"/>
        <v>0</v>
      </c>
      <c r="CD193" s="18">
        <f t="shared" si="321"/>
        <v>1518.31</v>
      </c>
    </row>
    <row r="194" spans="1:82" ht="45">
      <c r="A194" s="11" t="s">
        <v>268</v>
      </c>
      <c r="B194" s="11" t="str">
        <f>VLOOKUP(A194,MEMORIA!$A:$N,2,FALSE)</f>
        <v>SEDUC752</v>
      </c>
      <c r="C194" s="11" t="str">
        <f>VLOOKUP(A194,MEMORIA!$A:$N,3,FALSE)</f>
        <v>PRÓPRIA</v>
      </c>
      <c r="D194" s="23" t="str">
        <f>VLOOKUP(A194,MEMORIA!$A:$N,4,FALSE)</f>
        <v>PAREDE DE GESSO ACARTONADO - DRY-WALL D95/70/60 - CHAPA 1RU /1RU ESP. 12,5MM, INSTALADO SISTEMA LAFARGE GYPSUM OU SIMILAR (REF: 11389/ORSE-ORSE-09/2025)</v>
      </c>
      <c r="E194" s="11" t="str">
        <f>VLOOKUP(A194,MEMORIA!$A:$N,5,FALSE)</f>
        <v>M2</v>
      </c>
      <c r="F194" s="18">
        <f>VLOOKUP(A194,MEMORIA!$A:$N,14,FALSE)</f>
        <v>70.680000000000007</v>
      </c>
      <c r="G194" s="18">
        <f>VLOOKUP(A194,ORCAMENTO!$A:$I,7,FALSE)</f>
        <v>140</v>
      </c>
      <c r="H194" s="18">
        <f>VLOOKUP(A194,ORCAMENTO!$A:$I,8,FALSE)</f>
        <v>172.96</v>
      </c>
      <c r="I194" s="18">
        <f t="shared" si="395"/>
        <v>12224.81</v>
      </c>
      <c r="J194" s="18">
        <f t="shared" si="396"/>
        <v>0</v>
      </c>
      <c r="K194" s="18">
        <v>0</v>
      </c>
      <c r="L194" s="27">
        <f t="shared" si="380"/>
        <v>0</v>
      </c>
      <c r="M194" s="18">
        <f t="shared" si="397"/>
        <v>0</v>
      </c>
      <c r="N194" s="18">
        <v>0</v>
      </c>
      <c r="O194" s="27">
        <f t="shared" si="381"/>
        <v>0</v>
      </c>
      <c r="P194" s="18">
        <f t="shared" si="398"/>
        <v>0</v>
      </c>
      <c r="Q194" s="18">
        <v>0</v>
      </c>
      <c r="R194" s="27">
        <f t="shared" si="382"/>
        <v>0</v>
      </c>
      <c r="S194" s="18">
        <f t="shared" si="399"/>
        <v>0</v>
      </c>
      <c r="T194" s="18">
        <v>0</v>
      </c>
      <c r="U194" s="27">
        <f t="shared" si="383"/>
        <v>0</v>
      </c>
      <c r="V194" s="18">
        <f t="shared" si="400"/>
        <v>0</v>
      </c>
      <c r="W194" s="18">
        <v>0</v>
      </c>
      <c r="X194" s="27">
        <f t="shared" si="384"/>
        <v>0</v>
      </c>
      <c r="Y194" s="18">
        <f t="shared" si="401"/>
        <v>0</v>
      </c>
      <c r="Z194" s="18">
        <v>0</v>
      </c>
      <c r="AA194" s="27">
        <f t="shared" si="385"/>
        <v>0</v>
      </c>
      <c r="AB194" s="18">
        <f t="shared" si="402"/>
        <v>0</v>
      </c>
      <c r="AC194" s="18">
        <v>0</v>
      </c>
      <c r="AD194" s="27">
        <f t="shared" si="386"/>
        <v>0</v>
      </c>
      <c r="AE194" s="18">
        <f t="shared" si="403"/>
        <v>0</v>
      </c>
      <c r="AF194" s="18">
        <v>0</v>
      </c>
      <c r="AG194" s="27">
        <f t="shared" si="387"/>
        <v>0</v>
      </c>
      <c r="AH194" s="18">
        <f t="shared" si="404"/>
        <v>0</v>
      </c>
      <c r="AI194" s="18">
        <v>0</v>
      </c>
      <c r="AJ194" s="27">
        <f t="shared" si="388"/>
        <v>0</v>
      </c>
      <c r="AK194" s="18">
        <f t="shared" si="405"/>
        <v>12224.81</v>
      </c>
      <c r="AL194" s="18">
        <f>F194-AC194-AF194-AI194</f>
        <v>70.680000000000007</v>
      </c>
      <c r="AM194" s="27">
        <f t="shared" si="389"/>
        <v>1</v>
      </c>
      <c r="AN194" s="18">
        <f t="shared" si="406"/>
        <v>0</v>
      </c>
      <c r="AO194" s="18">
        <v>0</v>
      </c>
      <c r="AP194" s="27">
        <f t="shared" si="390"/>
        <v>0</v>
      </c>
      <c r="AQ194" s="18">
        <f t="shared" si="407"/>
        <v>0</v>
      </c>
      <c r="AR194" s="18">
        <v>0</v>
      </c>
      <c r="AS194" s="27">
        <f t="shared" si="391"/>
        <v>0</v>
      </c>
      <c r="AT194" s="18">
        <f t="shared" si="408"/>
        <v>0</v>
      </c>
      <c r="AU194" s="18">
        <v>0</v>
      </c>
      <c r="AV194" s="27">
        <f t="shared" si="309"/>
        <v>0</v>
      </c>
      <c r="AW194" s="18">
        <f t="shared" si="409"/>
        <v>0</v>
      </c>
      <c r="AX194" s="18">
        <v>0</v>
      </c>
      <c r="AY194" s="27">
        <f t="shared" si="310"/>
        <v>0</v>
      </c>
      <c r="AZ194" s="18">
        <f t="shared" si="410"/>
        <v>0</v>
      </c>
      <c r="BA194" s="18">
        <v>0</v>
      </c>
      <c r="BB194" s="27">
        <f t="shared" si="311"/>
        <v>0</v>
      </c>
      <c r="BC194" s="18">
        <f t="shared" si="411"/>
        <v>0</v>
      </c>
      <c r="BD194" s="18">
        <v>0</v>
      </c>
      <c r="BE194" s="27">
        <f t="shared" si="312"/>
        <v>0</v>
      </c>
      <c r="BF194" s="18">
        <f t="shared" si="412"/>
        <v>0</v>
      </c>
      <c r="BG194" s="18">
        <v>0</v>
      </c>
      <c r="BH194" s="27">
        <f t="shared" si="313"/>
        <v>0</v>
      </c>
      <c r="BI194" s="18">
        <f t="shared" si="413"/>
        <v>0</v>
      </c>
      <c r="BJ194" s="18">
        <v>0</v>
      </c>
      <c r="BK194" s="27">
        <f t="shared" si="314"/>
        <v>0</v>
      </c>
      <c r="BL194" s="18">
        <f t="shared" si="414"/>
        <v>0</v>
      </c>
      <c r="BM194" s="18">
        <v>0</v>
      </c>
      <c r="BN194" s="27">
        <f t="shared" si="315"/>
        <v>0</v>
      </c>
      <c r="BO194" s="18">
        <f t="shared" si="415"/>
        <v>0</v>
      </c>
      <c r="BP194" s="18">
        <v>0</v>
      </c>
      <c r="BQ194" s="27">
        <f t="shared" si="316"/>
        <v>0</v>
      </c>
      <c r="BR194" s="18">
        <f t="shared" si="416"/>
        <v>0</v>
      </c>
      <c r="BS194" s="18">
        <v>0</v>
      </c>
      <c r="BT194" s="27">
        <f t="shared" si="317"/>
        <v>0</v>
      </c>
      <c r="BU194" s="18">
        <f t="shared" si="417"/>
        <v>0</v>
      </c>
      <c r="BV194" s="18">
        <v>0</v>
      </c>
      <c r="BW194" s="27">
        <f t="shared" si="318"/>
        <v>0</v>
      </c>
      <c r="BX194" s="18">
        <f t="shared" si="418"/>
        <v>0</v>
      </c>
      <c r="BY194" s="18">
        <v>0</v>
      </c>
      <c r="BZ194" s="27">
        <f t="shared" si="319"/>
        <v>0</v>
      </c>
      <c r="CA194" s="18">
        <f t="shared" si="419"/>
        <v>0</v>
      </c>
      <c r="CB194" s="18">
        <v>0</v>
      </c>
      <c r="CC194" s="27">
        <f t="shared" si="320"/>
        <v>0</v>
      </c>
      <c r="CD194" s="18">
        <f t="shared" si="321"/>
        <v>12224.81</v>
      </c>
    </row>
    <row r="195" spans="1:82" ht="30">
      <c r="A195" s="11" t="s">
        <v>269</v>
      </c>
      <c r="B195" s="11">
        <f>VLOOKUP(A195,MEMORIA!$A:$N,2,FALSE)</f>
        <v>102253</v>
      </c>
      <c r="C195" s="11" t="str">
        <f>VLOOKUP(A195,MEMORIA!$A:$N,3,FALSE)</f>
        <v>SINAPI</v>
      </c>
      <c r="D195" s="23" t="str">
        <f>VLOOKUP(A195,MEMORIA!$A:$N,4,FALSE)</f>
        <v>DIVISORIA SANITÁRIA, EM GRANITO CINZA POLIDO, ESP = 3CM, ASSENTADO COM ARGAMASSA COLANTE AC III-E. AF_10/2025</v>
      </c>
      <c r="E195" s="11" t="str">
        <f>VLOOKUP(A195,MEMORIA!$A:$N,5,FALSE)</f>
        <v>M2</v>
      </c>
      <c r="F195" s="18">
        <f>VLOOKUP(A195,MEMORIA!$A:$N,14,FALSE)</f>
        <v>7.1</v>
      </c>
      <c r="G195" s="18">
        <f>VLOOKUP(A195,ORCAMENTO!$A:$I,7,FALSE)</f>
        <v>947.44999999999993</v>
      </c>
      <c r="H195" s="18">
        <f>VLOOKUP(A195,ORCAMENTO!$A:$I,8,FALSE)</f>
        <v>1170.48</v>
      </c>
      <c r="I195" s="18">
        <f t="shared" si="395"/>
        <v>8310.41</v>
      </c>
      <c r="J195" s="18">
        <f t="shared" si="396"/>
        <v>0</v>
      </c>
      <c r="K195" s="18">
        <v>0</v>
      </c>
      <c r="L195" s="27">
        <f t="shared" si="380"/>
        <v>0</v>
      </c>
      <c r="M195" s="18">
        <f t="shared" si="397"/>
        <v>0</v>
      </c>
      <c r="N195" s="18">
        <v>0</v>
      </c>
      <c r="O195" s="27">
        <f t="shared" si="381"/>
        <v>0</v>
      </c>
      <c r="P195" s="18">
        <f t="shared" si="398"/>
        <v>0</v>
      </c>
      <c r="Q195" s="18">
        <v>0</v>
      </c>
      <c r="R195" s="27">
        <f t="shared" si="382"/>
        <v>0</v>
      </c>
      <c r="S195" s="18">
        <f t="shared" si="399"/>
        <v>0</v>
      </c>
      <c r="T195" s="18">
        <v>0</v>
      </c>
      <c r="U195" s="27">
        <f t="shared" si="383"/>
        <v>0</v>
      </c>
      <c r="V195" s="18">
        <f t="shared" si="400"/>
        <v>0</v>
      </c>
      <c r="W195" s="18">
        <v>0</v>
      </c>
      <c r="X195" s="27">
        <f t="shared" si="384"/>
        <v>0</v>
      </c>
      <c r="Y195" s="18">
        <f t="shared" si="401"/>
        <v>0</v>
      </c>
      <c r="Z195" s="18">
        <v>0</v>
      </c>
      <c r="AA195" s="27">
        <f t="shared" si="385"/>
        <v>0</v>
      </c>
      <c r="AB195" s="18">
        <f t="shared" si="402"/>
        <v>0</v>
      </c>
      <c r="AC195" s="18">
        <v>0</v>
      </c>
      <c r="AD195" s="27">
        <f t="shared" si="386"/>
        <v>0</v>
      </c>
      <c r="AE195" s="18">
        <f t="shared" si="403"/>
        <v>0</v>
      </c>
      <c r="AF195" s="18">
        <v>0</v>
      </c>
      <c r="AG195" s="27">
        <f t="shared" si="387"/>
        <v>0</v>
      </c>
      <c r="AH195" s="18">
        <f t="shared" si="404"/>
        <v>8310.41</v>
      </c>
      <c r="AI195" s="18">
        <f>F195</f>
        <v>7.1</v>
      </c>
      <c r="AJ195" s="27">
        <f t="shared" si="388"/>
        <v>1</v>
      </c>
      <c r="AK195" s="18">
        <f t="shared" si="405"/>
        <v>0</v>
      </c>
      <c r="AL195" s="18">
        <v>0</v>
      </c>
      <c r="AM195" s="27">
        <f t="shared" si="389"/>
        <v>0</v>
      </c>
      <c r="AN195" s="18">
        <f t="shared" si="406"/>
        <v>0</v>
      </c>
      <c r="AO195" s="18">
        <v>0</v>
      </c>
      <c r="AP195" s="27">
        <f t="shared" si="390"/>
        <v>0</v>
      </c>
      <c r="AQ195" s="18">
        <f t="shared" si="407"/>
        <v>0</v>
      </c>
      <c r="AR195" s="18">
        <v>0</v>
      </c>
      <c r="AS195" s="27">
        <f t="shared" si="391"/>
        <v>0</v>
      </c>
      <c r="AT195" s="18">
        <f t="shared" si="408"/>
        <v>0</v>
      </c>
      <c r="AU195" s="18">
        <v>0</v>
      </c>
      <c r="AV195" s="27">
        <f t="shared" si="309"/>
        <v>0</v>
      </c>
      <c r="AW195" s="18">
        <f t="shared" si="409"/>
        <v>0</v>
      </c>
      <c r="AX195" s="18">
        <v>0</v>
      </c>
      <c r="AY195" s="27">
        <f t="shared" si="310"/>
        <v>0</v>
      </c>
      <c r="AZ195" s="18">
        <f t="shared" si="410"/>
        <v>0</v>
      </c>
      <c r="BA195" s="18">
        <v>0</v>
      </c>
      <c r="BB195" s="27">
        <f t="shared" si="311"/>
        <v>0</v>
      </c>
      <c r="BC195" s="18">
        <f t="shared" si="411"/>
        <v>0</v>
      </c>
      <c r="BD195" s="18">
        <v>0</v>
      </c>
      <c r="BE195" s="27">
        <f t="shared" si="312"/>
        <v>0</v>
      </c>
      <c r="BF195" s="18">
        <f t="shared" si="412"/>
        <v>0</v>
      </c>
      <c r="BG195" s="18">
        <v>0</v>
      </c>
      <c r="BH195" s="27">
        <f t="shared" si="313"/>
        <v>0</v>
      </c>
      <c r="BI195" s="18">
        <f t="shared" si="413"/>
        <v>0</v>
      </c>
      <c r="BJ195" s="18">
        <v>0</v>
      </c>
      <c r="BK195" s="27">
        <f t="shared" si="314"/>
        <v>0</v>
      </c>
      <c r="BL195" s="18">
        <f t="shared" si="414"/>
        <v>0</v>
      </c>
      <c r="BM195" s="18">
        <v>0</v>
      </c>
      <c r="BN195" s="27">
        <f t="shared" si="315"/>
        <v>0</v>
      </c>
      <c r="BO195" s="18">
        <f t="shared" si="415"/>
        <v>0</v>
      </c>
      <c r="BP195" s="18">
        <v>0</v>
      </c>
      <c r="BQ195" s="27">
        <f t="shared" si="316"/>
        <v>0</v>
      </c>
      <c r="BR195" s="18">
        <f t="shared" si="416"/>
        <v>0</v>
      </c>
      <c r="BS195" s="18">
        <v>0</v>
      </c>
      <c r="BT195" s="27">
        <f t="shared" si="317"/>
        <v>0</v>
      </c>
      <c r="BU195" s="18">
        <f t="shared" si="417"/>
        <v>0</v>
      </c>
      <c r="BV195" s="18">
        <v>0</v>
      </c>
      <c r="BW195" s="27">
        <f t="shared" si="318"/>
        <v>0</v>
      </c>
      <c r="BX195" s="18">
        <f t="shared" si="418"/>
        <v>0</v>
      </c>
      <c r="BY195" s="18">
        <v>0</v>
      </c>
      <c r="BZ195" s="27">
        <f t="shared" si="319"/>
        <v>0</v>
      </c>
      <c r="CA195" s="18">
        <f t="shared" si="419"/>
        <v>0</v>
      </c>
      <c r="CB195" s="18">
        <v>0</v>
      </c>
      <c r="CC195" s="27">
        <f t="shared" si="320"/>
        <v>0</v>
      </c>
      <c r="CD195" s="18">
        <f t="shared" si="321"/>
        <v>8310.41</v>
      </c>
    </row>
    <row r="196" spans="1:82" ht="30">
      <c r="A196" s="11" t="s">
        <v>270</v>
      </c>
      <c r="B196" s="11" t="str">
        <f>VLOOKUP(A196,MEMORIA!$A:$N,2,FALSE)</f>
        <v>SEDUC753</v>
      </c>
      <c r="C196" s="11" t="str">
        <f>VLOOKUP(A196,MEMORIA!$A:$N,3,FALSE)</f>
        <v>PRÓPRIA</v>
      </c>
      <c r="D196" s="23" t="str">
        <f>VLOOKUP(A196,MEMORIA!$A:$N,4,FALSE)</f>
        <v>DIVISÓRIA COM PLACA MDF 25MM REVESTIDO COM CHAPA EM FÓRMICA ALMOND REF.: L112 OU SIMILAR - REV 01 (REF: 08854/ORSE-ORSE-03/2025)</v>
      </c>
      <c r="E196" s="11" t="str">
        <f>VLOOKUP(A196,MEMORIA!$A:$N,5,FALSE)</f>
        <v>M2</v>
      </c>
      <c r="F196" s="18">
        <f>VLOOKUP(A196,MEMORIA!$A:$N,14,FALSE)</f>
        <v>2.64</v>
      </c>
      <c r="G196" s="18">
        <f>VLOOKUP(A196,ORCAMENTO!$A:$I,7,FALSE)</f>
        <v>313.73999999999995</v>
      </c>
      <c r="H196" s="18">
        <f>VLOOKUP(A196,ORCAMENTO!$A:$I,8,FALSE)</f>
        <v>387.58999999999992</v>
      </c>
      <c r="I196" s="18">
        <f t="shared" si="395"/>
        <v>1023.24</v>
      </c>
      <c r="J196" s="18">
        <f t="shared" si="396"/>
        <v>0</v>
      </c>
      <c r="K196" s="18">
        <v>0</v>
      </c>
      <c r="L196" s="27">
        <f t="shared" si="380"/>
        <v>0</v>
      </c>
      <c r="M196" s="18">
        <f t="shared" si="397"/>
        <v>0</v>
      </c>
      <c r="N196" s="18">
        <v>0</v>
      </c>
      <c r="O196" s="27">
        <f t="shared" si="381"/>
        <v>0</v>
      </c>
      <c r="P196" s="18">
        <f t="shared" si="398"/>
        <v>0</v>
      </c>
      <c r="Q196" s="18">
        <v>0</v>
      </c>
      <c r="R196" s="27">
        <f t="shared" si="382"/>
        <v>0</v>
      </c>
      <c r="S196" s="18">
        <f t="shared" si="399"/>
        <v>0</v>
      </c>
      <c r="T196" s="18">
        <v>0</v>
      </c>
      <c r="U196" s="27">
        <f t="shared" si="383"/>
        <v>0</v>
      </c>
      <c r="V196" s="18">
        <f t="shared" si="400"/>
        <v>0</v>
      </c>
      <c r="W196" s="18">
        <v>0</v>
      </c>
      <c r="X196" s="27">
        <f t="shared" si="384"/>
        <v>0</v>
      </c>
      <c r="Y196" s="18">
        <f t="shared" si="401"/>
        <v>0</v>
      </c>
      <c r="Z196" s="18">
        <v>0</v>
      </c>
      <c r="AA196" s="27">
        <f t="shared" si="385"/>
        <v>0</v>
      </c>
      <c r="AB196" s="18">
        <f t="shared" si="402"/>
        <v>0</v>
      </c>
      <c r="AC196" s="18">
        <v>0</v>
      </c>
      <c r="AD196" s="27">
        <f t="shared" si="386"/>
        <v>0</v>
      </c>
      <c r="AE196" s="18">
        <f t="shared" si="403"/>
        <v>0</v>
      </c>
      <c r="AF196" s="18">
        <v>0</v>
      </c>
      <c r="AG196" s="27">
        <f t="shared" si="387"/>
        <v>0</v>
      </c>
      <c r="AH196" s="18">
        <f t="shared" si="404"/>
        <v>1023.24</v>
      </c>
      <c r="AI196" s="18">
        <f>F196</f>
        <v>2.64</v>
      </c>
      <c r="AJ196" s="27">
        <f t="shared" si="388"/>
        <v>1</v>
      </c>
      <c r="AK196" s="18">
        <f t="shared" si="405"/>
        <v>0</v>
      </c>
      <c r="AL196" s="18">
        <v>0</v>
      </c>
      <c r="AM196" s="27">
        <f t="shared" si="389"/>
        <v>0</v>
      </c>
      <c r="AN196" s="18">
        <f t="shared" si="406"/>
        <v>0</v>
      </c>
      <c r="AO196" s="18">
        <v>0</v>
      </c>
      <c r="AP196" s="27">
        <f t="shared" si="390"/>
        <v>0</v>
      </c>
      <c r="AQ196" s="18">
        <f t="shared" si="407"/>
        <v>0</v>
      </c>
      <c r="AR196" s="18">
        <v>0</v>
      </c>
      <c r="AS196" s="27">
        <f t="shared" si="391"/>
        <v>0</v>
      </c>
      <c r="AT196" s="18">
        <f t="shared" si="408"/>
        <v>0</v>
      </c>
      <c r="AU196" s="18">
        <v>0</v>
      </c>
      <c r="AV196" s="27">
        <f t="shared" si="309"/>
        <v>0</v>
      </c>
      <c r="AW196" s="18">
        <f t="shared" si="409"/>
        <v>0</v>
      </c>
      <c r="AX196" s="18">
        <v>0</v>
      </c>
      <c r="AY196" s="27">
        <f t="shared" si="310"/>
        <v>0</v>
      </c>
      <c r="AZ196" s="18">
        <f t="shared" si="410"/>
        <v>0</v>
      </c>
      <c r="BA196" s="18">
        <v>0</v>
      </c>
      <c r="BB196" s="27">
        <f t="shared" si="311"/>
        <v>0</v>
      </c>
      <c r="BC196" s="18">
        <f t="shared" si="411"/>
        <v>0</v>
      </c>
      <c r="BD196" s="18">
        <v>0</v>
      </c>
      <c r="BE196" s="27">
        <f t="shared" si="312"/>
        <v>0</v>
      </c>
      <c r="BF196" s="18">
        <f t="shared" si="412"/>
        <v>0</v>
      </c>
      <c r="BG196" s="18">
        <v>0</v>
      </c>
      <c r="BH196" s="27">
        <f t="shared" si="313"/>
        <v>0</v>
      </c>
      <c r="BI196" s="18">
        <f t="shared" si="413"/>
        <v>0</v>
      </c>
      <c r="BJ196" s="18">
        <v>0</v>
      </c>
      <c r="BK196" s="27">
        <f t="shared" si="314"/>
        <v>0</v>
      </c>
      <c r="BL196" s="18">
        <f t="shared" si="414"/>
        <v>0</v>
      </c>
      <c r="BM196" s="18">
        <v>0</v>
      </c>
      <c r="BN196" s="27">
        <f t="shared" si="315"/>
        <v>0</v>
      </c>
      <c r="BO196" s="18">
        <f t="shared" si="415"/>
        <v>0</v>
      </c>
      <c r="BP196" s="18">
        <v>0</v>
      </c>
      <c r="BQ196" s="27">
        <f t="shared" si="316"/>
        <v>0</v>
      </c>
      <c r="BR196" s="18">
        <f t="shared" si="416"/>
        <v>0</v>
      </c>
      <c r="BS196" s="18">
        <v>0</v>
      </c>
      <c r="BT196" s="27">
        <f t="shared" si="317"/>
        <v>0</v>
      </c>
      <c r="BU196" s="18">
        <f t="shared" si="417"/>
        <v>0</v>
      </c>
      <c r="BV196" s="18">
        <v>0</v>
      </c>
      <c r="BW196" s="27">
        <f t="shared" si="318"/>
        <v>0</v>
      </c>
      <c r="BX196" s="18">
        <f t="shared" si="418"/>
        <v>0</v>
      </c>
      <c r="BY196" s="18">
        <v>0</v>
      </c>
      <c r="BZ196" s="27">
        <f t="shared" si="319"/>
        <v>0</v>
      </c>
      <c r="CA196" s="18">
        <f t="shared" si="419"/>
        <v>0</v>
      </c>
      <c r="CB196" s="18">
        <v>0</v>
      </c>
      <c r="CC196" s="27">
        <f t="shared" si="320"/>
        <v>0</v>
      </c>
      <c r="CD196" s="18">
        <f t="shared" si="321"/>
        <v>1023.24</v>
      </c>
    </row>
    <row r="197" spans="1:82">
      <c r="A197" s="21" t="s">
        <v>58</v>
      </c>
      <c r="B197" s="54" t="str">
        <f>VLOOKUP(A197,MEMORIA!$A:$N,2,FALSE)</f>
        <v>COBERTURA</v>
      </c>
      <c r="C197" s="55"/>
      <c r="D197" s="55"/>
      <c r="E197" s="55"/>
      <c r="F197" s="55"/>
      <c r="G197" s="55"/>
      <c r="H197" s="56"/>
      <c r="I197" s="30">
        <f>SUM(I$198:I$202)</f>
        <v>58253.52</v>
      </c>
      <c r="J197" s="30">
        <f>SUM(J$198:J$202)</f>
        <v>0</v>
      </c>
      <c r="K197" s="30"/>
      <c r="L197" s="31">
        <f t="shared" si="380"/>
        <v>0</v>
      </c>
      <c r="M197" s="30">
        <f>SUM(M$198:M$202)</f>
        <v>0</v>
      </c>
      <c r="N197" s="30"/>
      <c r="O197" s="31">
        <f t="shared" si="381"/>
        <v>0</v>
      </c>
      <c r="P197" s="30">
        <f>SUM(P$198:P$202)</f>
        <v>0</v>
      </c>
      <c r="Q197" s="30"/>
      <c r="R197" s="31">
        <f t="shared" si="382"/>
        <v>0</v>
      </c>
      <c r="S197" s="30">
        <f>SUM(S$198:S$202)</f>
        <v>0</v>
      </c>
      <c r="T197" s="30"/>
      <c r="U197" s="31">
        <f t="shared" si="383"/>
        <v>0</v>
      </c>
      <c r="V197" s="30">
        <f>SUM(V$198:V$202)</f>
        <v>0</v>
      </c>
      <c r="W197" s="30"/>
      <c r="X197" s="31">
        <f t="shared" si="384"/>
        <v>0</v>
      </c>
      <c r="Y197" s="30">
        <f>SUM(Y$198:Y$202)</f>
        <v>0</v>
      </c>
      <c r="Z197" s="30"/>
      <c r="AA197" s="31">
        <f t="shared" si="385"/>
        <v>0</v>
      </c>
      <c r="AB197" s="30">
        <f>SUM(AB$198:AB$202)</f>
        <v>0</v>
      </c>
      <c r="AC197" s="30"/>
      <c r="AD197" s="31">
        <f t="shared" si="386"/>
        <v>0</v>
      </c>
      <c r="AE197" s="30">
        <f>SUM(AE$198:AE$202)</f>
        <v>0</v>
      </c>
      <c r="AF197" s="30"/>
      <c r="AG197" s="31">
        <f t="shared" si="387"/>
        <v>0</v>
      </c>
      <c r="AH197" s="30">
        <f>SUM(AH$198:AH$202)</f>
        <v>0</v>
      </c>
      <c r="AI197" s="30"/>
      <c r="AJ197" s="31">
        <f t="shared" si="388"/>
        <v>0</v>
      </c>
      <c r="AK197" s="30">
        <f>SUM(AK$198:AK$202)</f>
        <v>0</v>
      </c>
      <c r="AL197" s="30"/>
      <c r="AM197" s="31">
        <f t="shared" si="389"/>
        <v>0</v>
      </c>
      <c r="AN197" s="30">
        <f>SUM(AN$198:AN$202)</f>
        <v>58253.52</v>
      </c>
      <c r="AO197" s="30"/>
      <c r="AP197" s="31">
        <f t="shared" si="390"/>
        <v>1</v>
      </c>
      <c r="AQ197" s="30">
        <f>SUM(AQ$198:AQ$202)</f>
        <v>0</v>
      </c>
      <c r="AR197" s="30"/>
      <c r="AS197" s="31">
        <f t="shared" si="391"/>
        <v>0</v>
      </c>
      <c r="AT197" s="30">
        <f>SUM(AT$198:AT$202)</f>
        <v>0</v>
      </c>
      <c r="AU197" s="30"/>
      <c r="AV197" s="31">
        <f t="shared" si="309"/>
        <v>0</v>
      </c>
      <c r="AW197" s="30">
        <f>SUM(AW$198:AW$202)</f>
        <v>0</v>
      </c>
      <c r="AX197" s="30"/>
      <c r="AY197" s="31">
        <f t="shared" si="310"/>
        <v>0</v>
      </c>
      <c r="AZ197" s="30">
        <f>SUM(AZ$198:AZ$202)</f>
        <v>0</v>
      </c>
      <c r="BA197" s="30"/>
      <c r="BB197" s="31">
        <f t="shared" si="311"/>
        <v>0</v>
      </c>
      <c r="BC197" s="30">
        <f>SUM(BC$198:BC$202)</f>
        <v>0</v>
      </c>
      <c r="BD197" s="30"/>
      <c r="BE197" s="31">
        <f t="shared" si="312"/>
        <v>0</v>
      </c>
      <c r="BF197" s="30">
        <f>SUM(BF$198:BF$202)</f>
        <v>0</v>
      </c>
      <c r="BG197" s="30"/>
      <c r="BH197" s="31">
        <f t="shared" si="313"/>
        <v>0</v>
      </c>
      <c r="BI197" s="30">
        <f>SUM(BI$198:BI$202)</f>
        <v>0</v>
      </c>
      <c r="BJ197" s="30"/>
      <c r="BK197" s="31">
        <f t="shared" si="314"/>
        <v>0</v>
      </c>
      <c r="BL197" s="30">
        <f>SUM(BL$198:BL$202)</f>
        <v>0</v>
      </c>
      <c r="BM197" s="30"/>
      <c r="BN197" s="31">
        <f t="shared" si="315"/>
        <v>0</v>
      </c>
      <c r="BO197" s="30">
        <f>SUM(BO$198:BO$202)</f>
        <v>0</v>
      </c>
      <c r="BP197" s="30"/>
      <c r="BQ197" s="31">
        <f t="shared" si="316"/>
        <v>0</v>
      </c>
      <c r="BR197" s="30">
        <f>SUM(BR$198:BR$202)</f>
        <v>0</v>
      </c>
      <c r="BS197" s="30"/>
      <c r="BT197" s="31">
        <f t="shared" si="317"/>
        <v>0</v>
      </c>
      <c r="BU197" s="30">
        <f>SUM(BU$198:BU$202)</f>
        <v>0</v>
      </c>
      <c r="BV197" s="30"/>
      <c r="BW197" s="31">
        <f t="shared" si="318"/>
        <v>0</v>
      </c>
      <c r="BX197" s="30">
        <f>SUM(BX$198:BX$202)</f>
        <v>0</v>
      </c>
      <c r="BY197" s="30"/>
      <c r="BZ197" s="31">
        <f t="shared" si="319"/>
        <v>0</v>
      </c>
      <c r="CA197" s="30">
        <f>SUM(CA$198:CA$202)</f>
        <v>0</v>
      </c>
      <c r="CB197" s="30"/>
      <c r="CC197" s="31">
        <f t="shared" si="320"/>
        <v>0</v>
      </c>
      <c r="CD197" s="30">
        <f t="shared" si="321"/>
        <v>58253.52</v>
      </c>
    </row>
    <row r="198" spans="1:82" ht="60">
      <c r="A198" s="11" t="s">
        <v>271</v>
      </c>
      <c r="B198" s="11" t="str">
        <f>VLOOKUP(A198,MEMORIA!$A:$N,2,FALSE)</f>
        <v>SEDUC796</v>
      </c>
      <c r="C198" s="11" t="str">
        <f>VLOOKUP(A198,MEMORIA!$A:$N,3,FALSE)</f>
        <v>PRÓPRIA</v>
      </c>
      <c r="D198" s="23" t="str">
        <f>VLOOKUP(A198,MEMORIA!$A:$N,4,FALSE)</f>
        <v>TRAMA DE AÇO COMPOSTA POR TERÇAS PARA TELHADOS DE ATÉ 2 ÁGUAS PARA TELHA ONDULADA DE FIBROCIMENTO, METÁLICA, PLÁSTICA OU TERMOACÚSTICA, INCLUSO TRANSPORTE VERTICAL - PROJETO CINE REX - TERESINA-PI. AF_07/2019 (REF: 92580-SINAPI-09/2025)</v>
      </c>
      <c r="E198" s="11" t="str">
        <f>VLOOKUP(A198,MEMORIA!$A:$N,5,FALSE)</f>
        <v>M2</v>
      </c>
      <c r="F198" s="18">
        <f>VLOOKUP(A198,MEMORIA!$A:$N,14,FALSE)</f>
        <v>133.13</v>
      </c>
      <c r="G198" s="18">
        <f>VLOOKUP(A198,ORCAMENTO!$A:$I,7,FALSE)</f>
        <v>100.83</v>
      </c>
      <c r="H198" s="18">
        <f>VLOOKUP(A198,ORCAMENTO!$A:$I,8,FALSE)</f>
        <v>124.57</v>
      </c>
      <c r="I198" s="18">
        <f>ROUND(F198*H198,2)</f>
        <v>16584</v>
      </c>
      <c r="J198" s="18">
        <f>ROUND(K198*$H198,2)</f>
        <v>0</v>
      </c>
      <c r="K198" s="18">
        <v>0</v>
      </c>
      <c r="L198" s="27">
        <f t="shared" si="380"/>
        <v>0</v>
      </c>
      <c r="M198" s="18">
        <f>ROUND(N198*$H198,2)</f>
        <v>0</v>
      </c>
      <c r="N198" s="18">
        <v>0</v>
      </c>
      <c r="O198" s="27">
        <f t="shared" si="381"/>
        <v>0</v>
      </c>
      <c r="P198" s="18">
        <f>ROUND(Q198*$H198,2)</f>
        <v>0</v>
      </c>
      <c r="Q198" s="18">
        <v>0</v>
      </c>
      <c r="R198" s="27">
        <f t="shared" si="382"/>
        <v>0</v>
      </c>
      <c r="S198" s="18">
        <f>ROUND(T198*$H198,2)</f>
        <v>0</v>
      </c>
      <c r="T198" s="18">
        <v>0</v>
      </c>
      <c r="U198" s="27">
        <f t="shared" si="383"/>
        <v>0</v>
      </c>
      <c r="V198" s="18">
        <f>ROUND(W198*$H198,2)</f>
        <v>0</v>
      </c>
      <c r="W198" s="18">
        <v>0</v>
      </c>
      <c r="X198" s="27">
        <f t="shared" si="384"/>
        <v>0</v>
      </c>
      <c r="Y198" s="18">
        <f>ROUND(Z198*$H198,2)</f>
        <v>0</v>
      </c>
      <c r="Z198" s="18">
        <v>0</v>
      </c>
      <c r="AA198" s="27">
        <f t="shared" si="385"/>
        <v>0</v>
      </c>
      <c r="AB198" s="18">
        <f>ROUND(AC198*$H198,2)</f>
        <v>0</v>
      </c>
      <c r="AC198" s="18">
        <v>0</v>
      </c>
      <c r="AD198" s="27">
        <f t="shared" si="386"/>
        <v>0</v>
      </c>
      <c r="AE198" s="18">
        <f>ROUND(AF198*$H198,2)</f>
        <v>0</v>
      </c>
      <c r="AF198" s="18">
        <v>0</v>
      </c>
      <c r="AG198" s="27">
        <f t="shared" si="387"/>
        <v>0</v>
      </c>
      <c r="AH198" s="18">
        <f>ROUND(AI198*$H198,2)</f>
        <v>0</v>
      </c>
      <c r="AI198" s="18">
        <v>0</v>
      </c>
      <c r="AJ198" s="27">
        <f t="shared" si="388"/>
        <v>0</v>
      </c>
      <c r="AK198" s="18">
        <f>ROUND(AL198*$H198,2)</f>
        <v>0</v>
      </c>
      <c r="AL198" s="18">
        <v>0</v>
      </c>
      <c r="AM198" s="27">
        <f t="shared" si="389"/>
        <v>0</v>
      </c>
      <c r="AN198" s="18">
        <f>ROUND(AO198*$H198,2)</f>
        <v>16584</v>
      </c>
      <c r="AO198" s="18">
        <f>F198</f>
        <v>133.13</v>
      </c>
      <c r="AP198" s="27">
        <f t="shared" si="390"/>
        <v>1</v>
      </c>
      <c r="AQ198" s="18">
        <f>ROUND(AR198*$H198,2)</f>
        <v>0</v>
      </c>
      <c r="AR198" s="18">
        <v>0</v>
      </c>
      <c r="AS198" s="27">
        <f t="shared" si="391"/>
        <v>0</v>
      </c>
      <c r="AT198" s="18">
        <f>ROUND(AU198*$H198,2)</f>
        <v>0</v>
      </c>
      <c r="AU198" s="18">
        <v>0</v>
      </c>
      <c r="AV198" s="27">
        <f t="shared" si="309"/>
        <v>0</v>
      </c>
      <c r="AW198" s="18">
        <f>ROUND(AX198*$H198,2)</f>
        <v>0</v>
      </c>
      <c r="AX198" s="18">
        <v>0</v>
      </c>
      <c r="AY198" s="27">
        <f t="shared" si="310"/>
        <v>0</v>
      </c>
      <c r="AZ198" s="18">
        <f>ROUND(BA198*$H198,2)</f>
        <v>0</v>
      </c>
      <c r="BA198" s="18">
        <v>0</v>
      </c>
      <c r="BB198" s="27">
        <f t="shared" si="311"/>
        <v>0</v>
      </c>
      <c r="BC198" s="18">
        <f>ROUND(BD198*$H198,2)</f>
        <v>0</v>
      </c>
      <c r="BD198" s="18">
        <v>0</v>
      </c>
      <c r="BE198" s="27">
        <f t="shared" si="312"/>
        <v>0</v>
      </c>
      <c r="BF198" s="18">
        <f>ROUND(BG198*$H198,2)</f>
        <v>0</v>
      </c>
      <c r="BG198" s="18">
        <v>0</v>
      </c>
      <c r="BH198" s="27">
        <f t="shared" si="313"/>
        <v>0</v>
      </c>
      <c r="BI198" s="18">
        <f>ROUND(BJ198*$H198,2)</f>
        <v>0</v>
      </c>
      <c r="BJ198" s="18">
        <v>0</v>
      </c>
      <c r="BK198" s="27">
        <f t="shared" si="314"/>
        <v>0</v>
      </c>
      <c r="BL198" s="18">
        <f>ROUND(BM198*$H198,2)</f>
        <v>0</v>
      </c>
      <c r="BM198" s="18">
        <v>0</v>
      </c>
      <c r="BN198" s="27">
        <f t="shared" si="315"/>
        <v>0</v>
      </c>
      <c r="BO198" s="18">
        <f>ROUND(BP198*$H198,2)</f>
        <v>0</v>
      </c>
      <c r="BP198" s="18">
        <v>0</v>
      </c>
      <c r="BQ198" s="27">
        <f t="shared" si="316"/>
        <v>0</v>
      </c>
      <c r="BR198" s="18">
        <f>ROUND(BS198*$H198,2)</f>
        <v>0</v>
      </c>
      <c r="BS198" s="18">
        <v>0</v>
      </c>
      <c r="BT198" s="27">
        <f t="shared" si="317"/>
        <v>0</v>
      </c>
      <c r="BU198" s="18">
        <f>ROUND(BV198*$H198,2)</f>
        <v>0</v>
      </c>
      <c r="BV198" s="18">
        <v>0</v>
      </c>
      <c r="BW198" s="27">
        <f t="shared" si="318"/>
        <v>0</v>
      </c>
      <c r="BX198" s="18">
        <f>ROUND(BY198*$H198,2)</f>
        <v>0</v>
      </c>
      <c r="BY198" s="18">
        <v>0</v>
      </c>
      <c r="BZ198" s="27">
        <f t="shared" si="319"/>
        <v>0</v>
      </c>
      <c r="CA198" s="18">
        <f>ROUND(CB198*$H198,2)</f>
        <v>0</v>
      </c>
      <c r="CB198" s="18">
        <v>0</v>
      </c>
      <c r="CC198" s="27">
        <f t="shared" si="320"/>
        <v>0</v>
      </c>
      <c r="CD198" s="18">
        <f t="shared" si="321"/>
        <v>16584</v>
      </c>
    </row>
    <row r="199" spans="1:82" ht="30">
      <c r="A199" s="11" t="s">
        <v>272</v>
      </c>
      <c r="B199" s="11">
        <f>VLOOKUP(A199,MEMORIA!$A:$N,2,FALSE)</f>
        <v>94216</v>
      </c>
      <c r="C199" s="11" t="str">
        <f>VLOOKUP(A199,MEMORIA!$A:$N,3,FALSE)</f>
        <v>SINAPI</v>
      </c>
      <c r="D199" s="23" t="str">
        <f>VLOOKUP(A199,MEMORIA!$A:$N,4,FALSE)</f>
        <v>TELHAMENTO COM TELHA METÁLICA TERMOACÚSTICA E = 30 MM, COM ATÉ 2 ÁGUAS, INCLUSO IÇAMENTO. AF_07/2019</v>
      </c>
      <c r="E199" s="11" t="str">
        <f>VLOOKUP(A199,MEMORIA!$A:$N,5,FALSE)</f>
        <v>M2</v>
      </c>
      <c r="F199" s="18">
        <f>VLOOKUP(A199,MEMORIA!$A:$N,14,FALSE)</f>
        <v>133.13</v>
      </c>
      <c r="G199" s="18">
        <f>VLOOKUP(A199,ORCAMENTO!$A:$I,7,FALSE)</f>
        <v>192.81</v>
      </c>
      <c r="H199" s="18">
        <f>VLOOKUP(A199,ORCAMENTO!$A:$I,8,FALSE)</f>
        <v>238.2</v>
      </c>
      <c r="I199" s="18">
        <f>ROUND(F199*H199,2)</f>
        <v>31711.57</v>
      </c>
      <c r="J199" s="18">
        <f>ROUND(K199*$H199,2)</f>
        <v>0</v>
      </c>
      <c r="K199" s="18">
        <v>0</v>
      </c>
      <c r="L199" s="27">
        <f t="shared" si="380"/>
        <v>0</v>
      </c>
      <c r="M199" s="18">
        <f>ROUND(N199*$H199,2)</f>
        <v>0</v>
      </c>
      <c r="N199" s="18">
        <v>0</v>
      </c>
      <c r="O199" s="27">
        <f t="shared" si="381"/>
        <v>0</v>
      </c>
      <c r="P199" s="18">
        <f>ROUND(Q199*$H199,2)</f>
        <v>0</v>
      </c>
      <c r="Q199" s="18">
        <v>0</v>
      </c>
      <c r="R199" s="27">
        <f t="shared" si="382"/>
        <v>0</v>
      </c>
      <c r="S199" s="18">
        <f>ROUND(T199*$H199,2)</f>
        <v>0</v>
      </c>
      <c r="T199" s="18">
        <v>0</v>
      </c>
      <c r="U199" s="27">
        <f t="shared" si="383"/>
        <v>0</v>
      </c>
      <c r="V199" s="18">
        <f>ROUND(W199*$H199,2)</f>
        <v>0</v>
      </c>
      <c r="W199" s="18">
        <v>0</v>
      </c>
      <c r="X199" s="27">
        <f t="shared" si="384"/>
        <v>0</v>
      </c>
      <c r="Y199" s="18">
        <f>ROUND(Z199*$H199,2)</f>
        <v>0</v>
      </c>
      <c r="Z199" s="18">
        <v>0</v>
      </c>
      <c r="AA199" s="27">
        <f t="shared" si="385"/>
        <v>0</v>
      </c>
      <c r="AB199" s="18">
        <f>ROUND(AC199*$H199,2)</f>
        <v>0</v>
      </c>
      <c r="AC199" s="18">
        <v>0</v>
      </c>
      <c r="AD199" s="27">
        <f t="shared" si="386"/>
        <v>0</v>
      </c>
      <c r="AE199" s="18">
        <f>ROUND(AF199*$H199,2)</f>
        <v>0</v>
      </c>
      <c r="AF199" s="18">
        <v>0</v>
      </c>
      <c r="AG199" s="27">
        <f t="shared" si="387"/>
        <v>0</v>
      </c>
      <c r="AH199" s="18">
        <f>ROUND(AI199*$H199,2)</f>
        <v>0</v>
      </c>
      <c r="AI199" s="18">
        <v>0</v>
      </c>
      <c r="AJ199" s="27">
        <f t="shared" si="388"/>
        <v>0</v>
      </c>
      <c r="AK199" s="18">
        <f>ROUND(AL199*$H199,2)</f>
        <v>0</v>
      </c>
      <c r="AL199" s="18">
        <v>0</v>
      </c>
      <c r="AM199" s="27">
        <f t="shared" si="389"/>
        <v>0</v>
      </c>
      <c r="AN199" s="18">
        <f>ROUND(AO199*$H199,2)</f>
        <v>31711.57</v>
      </c>
      <c r="AO199" s="18">
        <f>F199</f>
        <v>133.13</v>
      </c>
      <c r="AP199" s="27">
        <f t="shared" si="390"/>
        <v>1</v>
      </c>
      <c r="AQ199" s="18">
        <f>ROUND(AR199*$H199,2)</f>
        <v>0</v>
      </c>
      <c r="AR199" s="18">
        <v>0</v>
      </c>
      <c r="AS199" s="27">
        <f t="shared" si="391"/>
        <v>0</v>
      </c>
      <c r="AT199" s="18">
        <f>ROUND(AU199*$H199,2)</f>
        <v>0</v>
      </c>
      <c r="AU199" s="18">
        <v>0</v>
      </c>
      <c r="AV199" s="27">
        <f t="shared" si="309"/>
        <v>0</v>
      </c>
      <c r="AW199" s="18">
        <f>ROUND(AX199*$H199,2)</f>
        <v>0</v>
      </c>
      <c r="AX199" s="18">
        <v>0</v>
      </c>
      <c r="AY199" s="27">
        <f t="shared" si="310"/>
        <v>0</v>
      </c>
      <c r="AZ199" s="18">
        <f>ROUND(BA199*$H199,2)</f>
        <v>0</v>
      </c>
      <c r="BA199" s="18">
        <v>0</v>
      </c>
      <c r="BB199" s="27">
        <f t="shared" si="311"/>
        <v>0</v>
      </c>
      <c r="BC199" s="18">
        <f>ROUND(BD199*$H199,2)</f>
        <v>0</v>
      </c>
      <c r="BD199" s="18">
        <v>0</v>
      </c>
      <c r="BE199" s="27">
        <f t="shared" si="312"/>
        <v>0</v>
      </c>
      <c r="BF199" s="18">
        <f>ROUND(BG199*$H199,2)</f>
        <v>0</v>
      </c>
      <c r="BG199" s="18">
        <v>0</v>
      </c>
      <c r="BH199" s="27">
        <f t="shared" si="313"/>
        <v>0</v>
      </c>
      <c r="BI199" s="18">
        <f>ROUND(BJ199*$H199,2)</f>
        <v>0</v>
      </c>
      <c r="BJ199" s="18">
        <v>0</v>
      </c>
      <c r="BK199" s="27">
        <f t="shared" si="314"/>
        <v>0</v>
      </c>
      <c r="BL199" s="18">
        <f>ROUND(BM199*$H199,2)</f>
        <v>0</v>
      </c>
      <c r="BM199" s="18">
        <v>0</v>
      </c>
      <c r="BN199" s="27">
        <f t="shared" si="315"/>
        <v>0</v>
      </c>
      <c r="BO199" s="18">
        <f>ROUND(BP199*$H199,2)</f>
        <v>0</v>
      </c>
      <c r="BP199" s="18">
        <v>0</v>
      </c>
      <c r="BQ199" s="27">
        <f t="shared" si="316"/>
        <v>0</v>
      </c>
      <c r="BR199" s="18">
        <f>ROUND(BS199*$H199,2)</f>
        <v>0</v>
      </c>
      <c r="BS199" s="18">
        <v>0</v>
      </c>
      <c r="BT199" s="27">
        <f t="shared" si="317"/>
        <v>0</v>
      </c>
      <c r="BU199" s="18">
        <f>ROUND(BV199*$H199,2)</f>
        <v>0</v>
      </c>
      <c r="BV199" s="18">
        <v>0</v>
      </c>
      <c r="BW199" s="27">
        <f t="shared" si="318"/>
        <v>0</v>
      </c>
      <c r="BX199" s="18">
        <f>ROUND(BY199*$H199,2)</f>
        <v>0</v>
      </c>
      <c r="BY199" s="18">
        <v>0</v>
      </c>
      <c r="BZ199" s="27">
        <f t="shared" si="319"/>
        <v>0</v>
      </c>
      <c r="CA199" s="18">
        <f>ROUND(CB199*$H199,2)</f>
        <v>0</v>
      </c>
      <c r="CB199" s="18">
        <v>0</v>
      </c>
      <c r="CC199" s="27">
        <f t="shared" si="320"/>
        <v>0</v>
      </c>
      <c r="CD199" s="18">
        <f t="shared" si="321"/>
        <v>31711.57</v>
      </c>
    </row>
    <row r="200" spans="1:82" ht="30">
      <c r="A200" s="11" t="s">
        <v>273</v>
      </c>
      <c r="B200" s="11" t="str">
        <f>VLOOKUP(A200,MEMORIA!$A:$N,2,FALSE)</f>
        <v>SEDUC754</v>
      </c>
      <c r="C200" s="11" t="str">
        <f>VLOOKUP(A200,MEMORIA!$A:$N,3,FALSE)</f>
        <v>PRÓPRIA</v>
      </c>
      <c r="D200" s="23" t="str">
        <f>VLOOKUP(A200,MEMORIA!$A:$N,4,FALSE)</f>
        <v>TELHAMENTO COM TELHA TRANSLÚCIDA EM FIBRA DE VIDRO,0,50 X 0,19M (REF: 08625/ORSE-ORSE-09/2025)</v>
      </c>
      <c r="E200" s="11" t="str">
        <f>VLOOKUP(A200,MEMORIA!$A:$N,5,FALSE)</f>
        <v>M2</v>
      </c>
      <c r="F200" s="18">
        <f>VLOOKUP(A200,MEMORIA!$A:$N,14,FALSE)</f>
        <v>8.7899999999999991</v>
      </c>
      <c r="G200" s="18">
        <f>VLOOKUP(A200,ORCAMENTO!$A:$I,7,FALSE)</f>
        <v>165.19</v>
      </c>
      <c r="H200" s="18">
        <f>VLOOKUP(A200,ORCAMENTO!$A:$I,8,FALSE)</f>
        <v>204.07999999999998</v>
      </c>
      <c r="I200" s="18">
        <f>ROUND(F200*H200,2)</f>
        <v>1793.86</v>
      </c>
      <c r="J200" s="18">
        <f>ROUND(K200*$H200,2)</f>
        <v>0</v>
      </c>
      <c r="K200" s="18">
        <v>0</v>
      </c>
      <c r="L200" s="27">
        <f t="shared" si="380"/>
        <v>0</v>
      </c>
      <c r="M200" s="18">
        <f>ROUND(N200*$H200,2)</f>
        <v>0</v>
      </c>
      <c r="N200" s="18">
        <v>0</v>
      </c>
      <c r="O200" s="27">
        <f t="shared" si="381"/>
        <v>0</v>
      </c>
      <c r="P200" s="18">
        <f>ROUND(Q200*$H200,2)</f>
        <v>0</v>
      </c>
      <c r="Q200" s="18">
        <v>0</v>
      </c>
      <c r="R200" s="27">
        <f t="shared" si="382"/>
        <v>0</v>
      </c>
      <c r="S200" s="18">
        <f>ROUND(T200*$H200,2)</f>
        <v>0</v>
      </c>
      <c r="T200" s="18">
        <v>0</v>
      </c>
      <c r="U200" s="27">
        <f t="shared" si="383"/>
        <v>0</v>
      </c>
      <c r="V200" s="18">
        <f>ROUND(W200*$H200,2)</f>
        <v>0</v>
      </c>
      <c r="W200" s="18">
        <v>0</v>
      </c>
      <c r="X200" s="27">
        <f t="shared" si="384"/>
        <v>0</v>
      </c>
      <c r="Y200" s="18">
        <f>ROUND(Z200*$H200,2)</f>
        <v>0</v>
      </c>
      <c r="Z200" s="18">
        <v>0</v>
      </c>
      <c r="AA200" s="27">
        <f t="shared" si="385"/>
        <v>0</v>
      </c>
      <c r="AB200" s="18">
        <f>ROUND(AC200*$H200,2)</f>
        <v>0</v>
      </c>
      <c r="AC200" s="18">
        <v>0</v>
      </c>
      <c r="AD200" s="27">
        <f t="shared" si="386"/>
        <v>0</v>
      </c>
      <c r="AE200" s="18">
        <f>ROUND(AF200*$H200,2)</f>
        <v>0</v>
      </c>
      <c r="AF200" s="18">
        <v>0</v>
      </c>
      <c r="AG200" s="27">
        <f t="shared" si="387"/>
        <v>0</v>
      </c>
      <c r="AH200" s="18">
        <f>ROUND(AI200*$H200,2)</f>
        <v>0</v>
      </c>
      <c r="AI200" s="18">
        <v>0</v>
      </c>
      <c r="AJ200" s="27">
        <f t="shared" si="388"/>
        <v>0</v>
      </c>
      <c r="AK200" s="18">
        <f>ROUND(AL200*$H200,2)</f>
        <v>0</v>
      </c>
      <c r="AL200" s="18">
        <v>0</v>
      </c>
      <c r="AM200" s="27">
        <f t="shared" si="389"/>
        <v>0</v>
      </c>
      <c r="AN200" s="18">
        <f>ROUND(AO200*$H200,2)</f>
        <v>1793.86</v>
      </c>
      <c r="AO200" s="18">
        <f>F200</f>
        <v>8.7899999999999991</v>
      </c>
      <c r="AP200" s="27">
        <f t="shared" si="390"/>
        <v>1</v>
      </c>
      <c r="AQ200" s="18">
        <f>ROUND(AR200*$H200,2)</f>
        <v>0</v>
      </c>
      <c r="AR200" s="18">
        <v>0</v>
      </c>
      <c r="AS200" s="27">
        <f t="shared" si="391"/>
        <v>0</v>
      </c>
      <c r="AT200" s="18">
        <f>ROUND(AU200*$H200,2)</f>
        <v>0</v>
      </c>
      <c r="AU200" s="18">
        <v>0</v>
      </c>
      <c r="AV200" s="27">
        <f t="shared" si="309"/>
        <v>0</v>
      </c>
      <c r="AW200" s="18">
        <f>ROUND(AX200*$H200,2)</f>
        <v>0</v>
      </c>
      <c r="AX200" s="18">
        <v>0</v>
      </c>
      <c r="AY200" s="27">
        <f t="shared" si="310"/>
        <v>0</v>
      </c>
      <c r="AZ200" s="18">
        <f>ROUND(BA200*$H200,2)</f>
        <v>0</v>
      </c>
      <c r="BA200" s="18">
        <v>0</v>
      </c>
      <c r="BB200" s="27">
        <f t="shared" si="311"/>
        <v>0</v>
      </c>
      <c r="BC200" s="18">
        <f>ROUND(BD200*$H200,2)</f>
        <v>0</v>
      </c>
      <c r="BD200" s="18">
        <v>0</v>
      </c>
      <c r="BE200" s="27">
        <f t="shared" si="312"/>
        <v>0</v>
      </c>
      <c r="BF200" s="18">
        <f>ROUND(BG200*$H200,2)</f>
        <v>0</v>
      </c>
      <c r="BG200" s="18">
        <v>0</v>
      </c>
      <c r="BH200" s="27">
        <f t="shared" si="313"/>
        <v>0</v>
      </c>
      <c r="BI200" s="18">
        <f>ROUND(BJ200*$H200,2)</f>
        <v>0</v>
      </c>
      <c r="BJ200" s="18">
        <v>0</v>
      </c>
      <c r="BK200" s="27">
        <f t="shared" si="314"/>
        <v>0</v>
      </c>
      <c r="BL200" s="18">
        <f>ROUND(BM200*$H200,2)</f>
        <v>0</v>
      </c>
      <c r="BM200" s="18">
        <v>0</v>
      </c>
      <c r="BN200" s="27">
        <f t="shared" si="315"/>
        <v>0</v>
      </c>
      <c r="BO200" s="18">
        <f>ROUND(BP200*$H200,2)</f>
        <v>0</v>
      </c>
      <c r="BP200" s="18">
        <v>0</v>
      </c>
      <c r="BQ200" s="27">
        <f t="shared" si="316"/>
        <v>0</v>
      </c>
      <c r="BR200" s="18">
        <f>ROUND(BS200*$H200,2)</f>
        <v>0</v>
      </c>
      <c r="BS200" s="18">
        <v>0</v>
      </c>
      <c r="BT200" s="27">
        <f t="shared" si="317"/>
        <v>0</v>
      </c>
      <c r="BU200" s="18">
        <f>ROUND(BV200*$H200,2)</f>
        <v>0</v>
      </c>
      <c r="BV200" s="18">
        <v>0</v>
      </c>
      <c r="BW200" s="27">
        <f t="shared" si="318"/>
        <v>0</v>
      </c>
      <c r="BX200" s="18">
        <f>ROUND(BY200*$H200,2)</f>
        <v>0</v>
      </c>
      <c r="BY200" s="18">
        <v>0</v>
      </c>
      <c r="BZ200" s="27">
        <f t="shared" si="319"/>
        <v>0</v>
      </c>
      <c r="CA200" s="18">
        <f>ROUND(CB200*$H200,2)</f>
        <v>0</v>
      </c>
      <c r="CB200" s="18">
        <v>0</v>
      </c>
      <c r="CC200" s="27">
        <f t="shared" si="320"/>
        <v>0</v>
      </c>
      <c r="CD200" s="18">
        <f t="shared" si="321"/>
        <v>1793.86</v>
      </c>
    </row>
    <row r="201" spans="1:82" ht="30">
      <c r="A201" s="11" t="s">
        <v>274</v>
      </c>
      <c r="B201" s="11">
        <f>VLOOKUP(A201,MEMORIA!$A:$N,2,FALSE)</f>
        <v>100327</v>
      </c>
      <c r="C201" s="11" t="str">
        <f>VLOOKUP(A201,MEMORIA!$A:$N,3,FALSE)</f>
        <v>SINAPI</v>
      </c>
      <c r="D201" s="23" t="str">
        <f>VLOOKUP(A201,MEMORIA!$A:$N,4,FALSE)</f>
        <v>RUFO EXTERNO/INTERNO EM CHAPA DE AÇO GALVANIZADO NÚMERO 26, CORTE DE 33 CM, INCLUSO IÇAMENTO. AF_07/2019</v>
      </c>
      <c r="E201" s="11" t="str">
        <f>VLOOKUP(A201,MEMORIA!$A:$N,5,FALSE)</f>
        <v>M</v>
      </c>
      <c r="F201" s="18">
        <f>VLOOKUP(A201,MEMORIA!$A:$N,14,FALSE)</f>
        <v>49.32</v>
      </c>
      <c r="G201" s="18">
        <f>VLOOKUP(A201,ORCAMENTO!$A:$I,7,FALSE)</f>
        <v>61.83</v>
      </c>
      <c r="H201" s="18">
        <f>VLOOKUP(A201,ORCAMENTO!$A:$I,8,FALSE)</f>
        <v>76.38</v>
      </c>
      <c r="I201" s="18">
        <f>ROUND(F201*H201,2)</f>
        <v>3767.06</v>
      </c>
      <c r="J201" s="18">
        <f>ROUND(K201*$H201,2)</f>
        <v>0</v>
      </c>
      <c r="K201" s="18">
        <v>0</v>
      </c>
      <c r="L201" s="27">
        <f t="shared" si="380"/>
        <v>0</v>
      </c>
      <c r="M201" s="18">
        <f>ROUND(N201*$H201,2)</f>
        <v>0</v>
      </c>
      <c r="N201" s="18">
        <v>0</v>
      </c>
      <c r="O201" s="27">
        <f t="shared" si="381"/>
        <v>0</v>
      </c>
      <c r="P201" s="18">
        <f>ROUND(Q201*$H201,2)</f>
        <v>0</v>
      </c>
      <c r="Q201" s="18">
        <v>0</v>
      </c>
      <c r="R201" s="27">
        <f t="shared" si="382"/>
        <v>0</v>
      </c>
      <c r="S201" s="18">
        <f>ROUND(T201*$H201,2)</f>
        <v>0</v>
      </c>
      <c r="T201" s="18">
        <v>0</v>
      </c>
      <c r="U201" s="27">
        <f t="shared" si="383"/>
        <v>0</v>
      </c>
      <c r="V201" s="18">
        <f>ROUND(W201*$H201,2)</f>
        <v>0</v>
      </c>
      <c r="W201" s="18">
        <v>0</v>
      </c>
      <c r="X201" s="27">
        <f t="shared" si="384"/>
        <v>0</v>
      </c>
      <c r="Y201" s="18">
        <f>ROUND(Z201*$H201,2)</f>
        <v>0</v>
      </c>
      <c r="Z201" s="18">
        <v>0</v>
      </c>
      <c r="AA201" s="27">
        <f t="shared" si="385"/>
        <v>0</v>
      </c>
      <c r="AB201" s="18">
        <f>ROUND(AC201*$H201,2)</f>
        <v>0</v>
      </c>
      <c r="AC201" s="18">
        <v>0</v>
      </c>
      <c r="AD201" s="27">
        <f t="shared" si="386"/>
        <v>0</v>
      </c>
      <c r="AE201" s="18">
        <f>ROUND(AF201*$H201,2)</f>
        <v>0</v>
      </c>
      <c r="AF201" s="18">
        <v>0</v>
      </c>
      <c r="AG201" s="27">
        <f t="shared" si="387"/>
        <v>0</v>
      </c>
      <c r="AH201" s="18">
        <f>ROUND(AI201*$H201,2)</f>
        <v>0</v>
      </c>
      <c r="AI201" s="18">
        <v>0</v>
      </c>
      <c r="AJ201" s="27">
        <f t="shared" si="388"/>
        <v>0</v>
      </c>
      <c r="AK201" s="18">
        <f>ROUND(AL201*$H201,2)</f>
        <v>0</v>
      </c>
      <c r="AL201" s="18">
        <v>0</v>
      </c>
      <c r="AM201" s="27">
        <f t="shared" si="389"/>
        <v>0</v>
      </c>
      <c r="AN201" s="18">
        <f>ROUND(AO201*$H201,2)</f>
        <v>3767.06</v>
      </c>
      <c r="AO201" s="18">
        <f>F201</f>
        <v>49.32</v>
      </c>
      <c r="AP201" s="27">
        <f t="shared" si="390"/>
        <v>1</v>
      </c>
      <c r="AQ201" s="18">
        <f>ROUND(AR201*$H201,2)</f>
        <v>0</v>
      </c>
      <c r="AR201" s="18">
        <v>0</v>
      </c>
      <c r="AS201" s="27">
        <f t="shared" si="391"/>
        <v>0</v>
      </c>
      <c r="AT201" s="18">
        <f>ROUND(AU201*$H201,2)</f>
        <v>0</v>
      </c>
      <c r="AU201" s="18">
        <v>0</v>
      </c>
      <c r="AV201" s="27">
        <f t="shared" si="309"/>
        <v>0</v>
      </c>
      <c r="AW201" s="18">
        <f>ROUND(AX201*$H201,2)</f>
        <v>0</v>
      </c>
      <c r="AX201" s="18">
        <v>0</v>
      </c>
      <c r="AY201" s="27">
        <f t="shared" si="310"/>
        <v>0</v>
      </c>
      <c r="AZ201" s="18">
        <f>ROUND(BA201*$H201,2)</f>
        <v>0</v>
      </c>
      <c r="BA201" s="18">
        <v>0</v>
      </c>
      <c r="BB201" s="27">
        <f t="shared" si="311"/>
        <v>0</v>
      </c>
      <c r="BC201" s="18">
        <f>ROUND(BD201*$H201,2)</f>
        <v>0</v>
      </c>
      <c r="BD201" s="18">
        <v>0</v>
      </c>
      <c r="BE201" s="27">
        <f t="shared" si="312"/>
        <v>0</v>
      </c>
      <c r="BF201" s="18">
        <f>ROUND(BG201*$H201,2)</f>
        <v>0</v>
      </c>
      <c r="BG201" s="18">
        <v>0</v>
      </c>
      <c r="BH201" s="27">
        <f t="shared" si="313"/>
        <v>0</v>
      </c>
      <c r="BI201" s="18">
        <f>ROUND(BJ201*$H201,2)</f>
        <v>0</v>
      </c>
      <c r="BJ201" s="18">
        <v>0</v>
      </c>
      <c r="BK201" s="27">
        <f t="shared" si="314"/>
        <v>0</v>
      </c>
      <c r="BL201" s="18">
        <f>ROUND(BM201*$H201,2)</f>
        <v>0</v>
      </c>
      <c r="BM201" s="18">
        <v>0</v>
      </c>
      <c r="BN201" s="27">
        <f t="shared" si="315"/>
        <v>0</v>
      </c>
      <c r="BO201" s="18">
        <f>ROUND(BP201*$H201,2)</f>
        <v>0</v>
      </c>
      <c r="BP201" s="18">
        <v>0</v>
      </c>
      <c r="BQ201" s="27">
        <f t="shared" si="316"/>
        <v>0</v>
      </c>
      <c r="BR201" s="18">
        <f>ROUND(BS201*$H201,2)</f>
        <v>0</v>
      </c>
      <c r="BS201" s="18">
        <v>0</v>
      </c>
      <c r="BT201" s="27">
        <f t="shared" si="317"/>
        <v>0</v>
      </c>
      <c r="BU201" s="18">
        <f>ROUND(BV201*$H201,2)</f>
        <v>0</v>
      </c>
      <c r="BV201" s="18">
        <v>0</v>
      </c>
      <c r="BW201" s="27">
        <f t="shared" si="318"/>
        <v>0</v>
      </c>
      <c r="BX201" s="18">
        <f>ROUND(BY201*$H201,2)</f>
        <v>0</v>
      </c>
      <c r="BY201" s="18">
        <v>0</v>
      </c>
      <c r="BZ201" s="27">
        <f t="shared" si="319"/>
        <v>0</v>
      </c>
      <c r="CA201" s="18">
        <f>ROUND(CB201*$H201,2)</f>
        <v>0</v>
      </c>
      <c r="CB201" s="18">
        <v>0</v>
      </c>
      <c r="CC201" s="27">
        <f t="shared" si="320"/>
        <v>0</v>
      </c>
      <c r="CD201" s="18">
        <f t="shared" si="321"/>
        <v>3767.06</v>
      </c>
    </row>
    <row r="202" spans="1:82">
      <c r="A202" s="11" t="s">
        <v>275</v>
      </c>
      <c r="B202" s="11" t="str">
        <f>VLOOKUP(A202,MEMORIA!$A:$N,2,FALSE)</f>
        <v>SEDUC57</v>
      </c>
      <c r="C202" s="11" t="str">
        <f>VLOOKUP(A202,MEMORIA!$A:$N,3,FALSE)</f>
        <v>PRÓPRIA</v>
      </c>
      <c r="D202" s="23" t="str">
        <f>VLOOKUP(A202,MEMORIA!$A:$N,4,FALSE)</f>
        <v>CHAPIM PRÉ-MOLDADO DE CONCRETO ARMADO E=3CM</v>
      </c>
      <c r="E202" s="11" t="str">
        <f>VLOOKUP(A202,MEMORIA!$A:$N,5,FALSE)</f>
        <v>M2</v>
      </c>
      <c r="F202" s="18">
        <f>VLOOKUP(A202,MEMORIA!$A:$N,14,FALSE)</f>
        <v>19.13</v>
      </c>
      <c r="G202" s="18">
        <f>VLOOKUP(A202,ORCAMENTO!$A:$I,7,FALSE)</f>
        <v>186.04999999999998</v>
      </c>
      <c r="H202" s="18">
        <f>VLOOKUP(A202,ORCAMENTO!$A:$I,8,FALSE)</f>
        <v>229.84999999999997</v>
      </c>
      <c r="I202" s="18">
        <f>ROUND(F202*H202,2)</f>
        <v>4397.03</v>
      </c>
      <c r="J202" s="18">
        <f>ROUND(K202*$H202,2)</f>
        <v>0</v>
      </c>
      <c r="K202" s="18">
        <v>0</v>
      </c>
      <c r="L202" s="27">
        <f t="shared" si="380"/>
        <v>0</v>
      </c>
      <c r="M202" s="18">
        <f>ROUND(N202*$H202,2)</f>
        <v>0</v>
      </c>
      <c r="N202" s="18">
        <v>0</v>
      </c>
      <c r="O202" s="27">
        <f t="shared" si="381"/>
        <v>0</v>
      </c>
      <c r="P202" s="18">
        <f>ROUND(Q202*$H202,2)</f>
        <v>0</v>
      </c>
      <c r="Q202" s="18">
        <v>0</v>
      </c>
      <c r="R202" s="27">
        <f t="shared" si="382"/>
        <v>0</v>
      </c>
      <c r="S202" s="18">
        <f>ROUND(T202*$H202,2)</f>
        <v>0</v>
      </c>
      <c r="T202" s="18">
        <v>0</v>
      </c>
      <c r="U202" s="27">
        <f t="shared" si="383"/>
        <v>0</v>
      </c>
      <c r="V202" s="18">
        <f>ROUND(W202*$H202,2)</f>
        <v>0</v>
      </c>
      <c r="W202" s="18">
        <v>0</v>
      </c>
      <c r="X202" s="27">
        <f t="shared" si="384"/>
        <v>0</v>
      </c>
      <c r="Y202" s="18">
        <f>ROUND(Z202*$H202,2)</f>
        <v>0</v>
      </c>
      <c r="Z202" s="18">
        <v>0</v>
      </c>
      <c r="AA202" s="27">
        <f t="shared" si="385"/>
        <v>0</v>
      </c>
      <c r="AB202" s="18">
        <f>ROUND(AC202*$H202,2)</f>
        <v>0</v>
      </c>
      <c r="AC202" s="18">
        <v>0</v>
      </c>
      <c r="AD202" s="27">
        <f t="shared" si="386"/>
        <v>0</v>
      </c>
      <c r="AE202" s="18">
        <f>ROUND(AF202*$H202,2)</f>
        <v>0</v>
      </c>
      <c r="AF202" s="18">
        <v>0</v>
      </c>
      <c r="AG202" s="27">
        <f t="shared" si="387"/>
        <v>0</v>
      </c>
      <c r="AH202" s="18">
        <f>ROUND(AI202*$H202,2)</f>
        <v>0</v>
      </c>
      <c r="AI202" s="18">
        <v>0</v>
      </c>
      <c r="AJ202" s="27">
        <f t="shared" si="388"/>
        <v>0</v>
      </c>
      <c r="AK202" s="18">
        <f>ROUND(AL202*$H202,2)</f>
        <v>0</v>
      </c>
      <c r="AL202" s="18">
        <v>0</v>
      </c>
      <c r="AM202" s="27">
        <f t="shared" si="389"/>
        <v>0</v>
      </c>
      <c r="AN202" s="18">
        <f>ROUND(AO202*$H202,2)</f>
        <v>4397.03</v>
      </c>
      <c r="AO202" s="18">
        <f>F202</f>
        <v>19.13</v>
      </c>
      <c r="AP202" s="27">
        <f t="shared" si="390"/>
        <v>1</v>
      </c>
      <c r="AQ202" s="18">
        <f>ROUND(AR202*$H202,2)</f>
        <v>0</v>
      </c>
      <c r="AR202" s="18">
        <v>0</v>
      </c>
      <c r="AS202" s="27">
        <f t="shared" si="391"/>
        <v>0</v>
      </c>
      <c r="AT202" s="18">
        <f>ROUND(AU202*$H202,2)</f>
        <v>0</v>
      </c>
      <c r="AU202" s="18">
        <v>0</v>
      </c>
      <c r="AV202" s="27">
        <f t="shared" si="309"/>
        <v>0</v>
      </c>
      <c r="AW202" s="18">
        <f>ROUND(AX202*$H202,2)</f>
        <v>0</v>
      </c>
      <c r="AX202" s="18">
        <v>0</v>
      </c>
      <c r="AY202" s="27">
        <f t="shared" si="310"/>
        <v>0</v>
      </c>
      <c r="AZ202" s="18">
        <f>ROUND(BA202*$H202,2)</f>
        <v>0</v>
      </c>
      <c r="BA202" s="18">
        <v>0</v>
      </c>
      <c r="BB202" s="27">
        <f t="shared" si="311"/>
        <v>0</v>
      </c>
      <c r="BC202" s="18">
        <f>ROUND(BD202*$H202,2)</f>
        <v>0</v>
      </c>
      <c r="BD202" s="18">
        <v>0</v>
      </c>
      <c r="BE202" s="27">
        <f t="shared" si="312"/>
        <v>0</v>
      </c>
      <c r="BF202" s="18">
        <f>ROUND(BG202*$H202,2)</f>
        <v>0</v>
      </c>
      <c r="BG202" s="18">
        <v>0</v>
      </c>
      <c r="BH202" s="27">
        <f t="shared" si="313"/>
        <v>0</v>
      </c>
      <c r="BI202" s="18">
        <f>ROUND(BJ202*$H202,2)</f>
        <v>0</v>
      </c>
      <c r="BJ202" s="18">
        <v>0</v>
      </c>
      <c r="BK202" s="27">
        <f t="shared" si="314"/>
        <v>0</v>
      </c>
      <c r="BL202" s="18">
        <f>ROUND(BM202*$H202,2)</f>
        <v>0</v>
      </c>
      <c r="BM202" s="18">
        <v>0</v>
      </c>
      <c r="BN202" s="27">
        <f t="shared" si="315"/>
        <v>0</v>
      </c>
      <c r="BO202" s="18">
        <f>ROUND(BP202*$H202,2)</f>
        <v>0</v>
      </c>
      <c r="BP202" s="18">
        <v>0</v>
      </c>
      <c r="BQ202" s="27">
        <f t="shared" si="316"/>
        <v>0</v>
      </c>
      <c r="BR202" s="18">
        <f>ROUND(BS202*$H202,2)</f>
        <v>0</v>
      </c>
      <c r="BS202" s="18">
        <v>0</v>
      </c>
      <c r="BT202" s="27">
        <f t="shared" si="317"/>
        <v>0</v>
      </c>
      <c r="BU202" s="18">
        <f>ROUND(BV202*$H202,2)</f>
        <v>0</v>
      </c>
      <c r="BV202" s="18">
        <v>0</v>
      </c>
      <c r="BW202" s="27">
        <f t="shared" si="318"/>
        <v>0</v>
      </c>
      <c r="BX202" s="18">
        <f>ROUND(BY202*$H202,2)</f>
        <v>0</v>
      </c>
      <c r="BY202" s="18">
        <v>0</v>
      </c>
      <c r="BZ202" s="27">
        <f t="shared" si="319"/>
        <v>0</v>
      </c>
      <c r="CA202" s="18">
        <f>ROUND(CB202*$H202,2)</f>
        <v>0</v>
      </c>
      <c r="CB202" s="18">
        <v>0</v>
      </c>
      <c r="CC202" s="27">
        <f t="shared" si="320"/>
        <v>0</v>
      </c>
      <c r="CD202" s="18">
        <f t="shared" si="321"/>
        <v>4397.03</v>
      </c>
    </row>
    <row r="203" spans="1:82">
      <c r="A203" s="21" t="s">
        <v>59</v>
      </c>
      <c r="B203" s="54" t="str">
        <f>VLOOKUP(A203,MEMORIA!$A:$N,2,FALSE)</f>
        <v>ESQUADRIAS</v>
      </c>
      <c r="C203" s="55"/>
      <c r="D203" s="55"/>
      <c r="E203" s="55"/>
      <c r="F203" s="55"/>
      <c r="G203" s="55"/>
      <c r="H203" s="56"/>
      <c r="I203" s="30">
        <f>SUM(I$204:I$211)</f>
        <v>77035.210000000006</v>
      </c>
      <c r="J203" s="30">
        <f>SUM(J$204:J$211)</f>
        <v>0</v>
      </c>
      <c r="K203" s="30"/>
      <c r="L203" s="31">
        <f t="shared" si="380"/>
        <v>0</v>
      </c>
      <c r="M203" s="30">
        <f>SUM(M$204:M$211)</f>
        <v>0</v>
      </c>
      <c r="N203" s="30"/>
      <c r="O203" s="31">
        <f t="shared" si="381"/>
        <v>0</v>
      </c>
      <c r="P203" s="30">
        <f>SUM(P$204:P$211)</f>
        <v>0</v>
      </c>
      <c r="Q203" s="30"/>
      <c r="R203" s="31">
        <f t="shared" si="382"/>
        <v>0</v>
      </c>
      <c r="S203" s="30">
        <f>SUM(S$204:S$211)</f>
        <v>0</v>
      </c>
      <c r="T203" s="30"/>
      <c r="U203" s="31">
        <f t="shared" si="383"/>
        <v>0</v>
      </c>
      <c r="V203" s="30">
        <f>SUM(V$204:V$211)</f>
        <v>0</v>
      </c>
      <c r="W203" s="30"/>
      <c r="X203" s="31">
        <f t="shared" si="384"/>
        <v>0</v>
      </c>
      <c r="Y203" s="30">
        <f>SUM(Y$204:Y$211)</f>
        <v>0</v>
      </c>
      <c r="Z203" s="30"/>
      <c r="AA203" s="31">
        <f t="shared" si="385"/>
        <v>0</v>
      </c>
      <c r="AB203" s="30">
        <f>SUM(AB$204:AB$211)</f>
        <v>0</v>
      </c>
      <c r="AC203" s="30"/>
      <c r="AD203" s="31">
        <f t="shared" si="386"/>
        <v>0</v>
      </c>
      <c r="AE203" s="30">
        <f>SUM(AE$204:AE$211)</f>
        <v>0</v>
      </c>
      <c r="AF203" s="30"/>
      <c r="AG203" s="31">
        <f t="shared" si="387"/>
        <v>0</v>
      </c>
      <c r="AH203" s="30">
        <f>SUM(AH$204:AH$211)</f>
        <v>0</v>
      </c>
      <c r="AI203" s="30"/>
      <c r="AJ203" s="31">
        <f t="shared" si="388"/>
        <v>0</v>
      </c>
      <c r="AK203" s="30">
        <f>SUM(AK$204:AK$211)</f>
        <v>0</v>
      </c>
      <c r="AL203" s="30"/>
      <c r="AM203" s="31">
        <f t="shared" si="389"/>
        <v>0</v>
      </c>
      <c r="AN203" s="30">
        <f>SUM(AN$204:AN$211)</f>
        <v>0</v>
      </c>
      <c r="AO203" s="30"/>
      <c r="AP203" s="31">
        <f t="shared" si="390"/>
        <v>0</v>
      </c>
      <c r="AQ203" s="30">
        <f>SUM(AQ$204:AQ$211)</f>
        <v>0</v>
      </c>
      <c r="AR203" s="30"/>
      <c r="AS203" s="31">
        <f t="shared" si="391"/>
        <v>0</v>
      </c>
      <c r="AT203" s="30">
        <f>SUM(AT$204:AT$211)</f>
        <v>0</v>
      </c>
      <c r="AU203" s="30"/>
      <c r="AV203" s="31">
        <f t="shared" si="309"/>
        <v>0</v>
      </c>
      <c r="AW203" s="30">
        <f>SUM(AW$204:AW$211)</f>
        <v>0</v>
      </c>
      <c r="AX203" s="30"/>
      <c r="AY203" s="31">
        <f t="shared" si="310"/>
        <v>0</v>
      </c>
      <c r="AZ203" s="30">
        <f>SUM(AZ$204:AZ$211)</f>
        <v>0</v>
      </c>
      <c r="BA203" s="30"/>
      <c r="BB203" s="31">
        <f t="shared" si="311"/>
        <v>0</v>
      </c>
      <c r="BC203" s="30">
        <f>SUM(BC$204:BC$211)</f>
        <v>61567.97</v>
      </c>
      <c r="BD203" s="30"/>
      <c r="BE203" s="31">
        <f t="shared" si="312"/>
        <v>0.79921856512106604</v>
      </c>
      <c r="BF203" s="30">
        <f>SUM(BF$204:BF$211)</f>
        <v>15467.24</v>
      </c>
      <c r="BG203" s="30"/>
      <c r="BH203" s="31">
        <f t="shared" si="313"/>
        <v>0.20078143487893391</v>
      </c>
      <c r="BI203" s="30">
        <f>SUM(BI$204:BI$211)</f>
        <v>0</v>
      </c>
      <c r="BJ203" s="30"/>
      <c r="BK203" s="31">
        <f t="shared" si="314"/>
        <v>0</v>
      </c>
      <c r="BL203" s="30">
        <f>SUM(BL$204:BL$211)</f>
        <v>0</v>
      </c>
      <c r="BM203" s="30"/>
      <c r="BN203" s="31">
        <f t="shared" si="315"/>
        <v>0</v>
      </c>
      <c r="BO203" s="30">
        <f>SUM(BO$204:BO$211)</f>
        <v>0</v>
      </c>
      <c r="BP203" s="30"/>
      <c r="BQ203" s="31">
        <f t="shared" si="316"/>
        <v>0</v>
      </c>
      <c r="BR203" s="30">
        <f>SUM(BR$204:BR$211)</f>
        <v>0</v>
      </c>
      <c r="BS203" s="30"/>
      <c r="BT203" s="31">
        <f t="shared" si="317"/>
        <v>0</v>
      </c>
      <c r="BU203" s="30">
        <f>SUM(BU$204:BU$211)</f>
        <v>0</v>
      </c>
      <c r="BV203" s="30"/>
      <c r="BW203" s="31">
        <f t="shared" si="318"/>
        <v>0</v>
      </c>
      <c r="BX203" s="30">
        <f>SUM(BX$204:BX$211)</f>
        <v>0</v>
      </c>
      <c r="BY203" s="30"/>
      <c r="BZ203" s="31">
        <f t="shared" si="319"/>
        <v>0</v>
      </c>
      <c r="CA203" s="30">
        <f>SUM(CA$204:CA$211)</f>
        <v>0</v>
      </c>
      <c r="CB203" s="30"/>
      <c r="CC203" s="31">
        <f t="shared" si="320"/>
        <v>0</v>
      </c>
      <c r="CD203" s="30">
        <f t="shared" si="321"/>
        <v>77035.210000000006</v>
      </c>
    </row>
    <row r="204" spans="1:82" ht="30">
      <c r="A204" s="11" t="s">
        <v>276</v>
      </c>
      <c r="B204" s="11">
        <f>VLOOKUP(A204,MEMORIA!$A:$N,2,FALSE)</f>
        <v>91341</v>
      </c>
      <c r="C204" s="11" t="str">
        <f>VLOOKUP(A204,MEMORIA!$A:$N,3,FALSE)</f>
        <v>SINAPI</v>
      </c>
      <c r="D204" s="23" t="str">
        <f>VLOOKUP(A204,MEMORIA!$A:$N,4,FALSE)</f>
        <v>PORTA EM ALUMÍNIO DE ABRIR TIPO VENEZIANA COM GUARNIÇÃO, FIXAÇÃO COM PARAFUSOS - FORNECIMENTO E INSTALAÇÃO. AF_10/2025</v>
      </c>
      <c r="E204" s="11" t="str">
        <f>VLOOKUP(A204,MEMORIA!$A:$N,5,FALSE)</f>
        <v>M2</v>
      </c>
      <c r="F204" s="18">
        <f>VLOOKUP(A204,MEMORIA!$A:$N,14,FALSE)</f>
        <v>10.34</v>
      </c>
      <c r="G204" s="18">
        <f>VLOOKUP(A204,ORCAMENTO!$A:$I,7,FALSE)</f>
        <v>611.1099999999999</v>
      </c>
      <c r="H204" s="18">
        <f>VLOOKUP(A204,ORCAMENTO!$A:$I,8,FALSE)</f>
        <v>754.96999999999991</v>
      </c>
      <c r="I204" s="18">
        <f t="shared" ref="I204:I211" si="420">ROUND(F204*H204,2)</f>
        <v>7806.39</v>
      </c>
      <c r="J204" s="18">
        <f t="shared" ref="J204:J211" si="421">ROUND(K204*$H204,2)</f>
        <v>0</v>
      </c>
      <c r="K204" s="18">
        <v>0</v>
      </c>
      <c r="L204" s="27">
        <f t="shared" si="380"/>
        <v>0</v>
      </c>
      <c r="M204" s="18">
        <f t="shared" ref="M204:M211" si="422">ROUND(N204*$H204,2)</f>
        <v>0</v>
      </c>
      <c r="N204" s="18">
        <v>0</v>
      </c>
      <c r="O204" s="27">
        <f t="shared" si="381"/>
        <v>0</v>
      </c>
      <c r="P204" s="18">
        <f t="shared" ref="P204:P211" si="423">ROUND(Q204*$H204,2)</f>
        <v>0</v>
      </c>
      <c r="Q204" s="18">
        <v>0</v>
      </c>
      <c r="R204" s="27">
        <f t="shared" si="382"/>
        <v>0</v>
      </c>
      <c r="S204" s="18">
        <f t="shared" ref="S204:S211" si="424">ROUND(T204*$H204,2)</f>
        <v>0</v>
      </c>
      <c r="T204" s="18">
        <v>0</v>
      </c>
      <c r="U204" s="27">
        <f t="shared" si="383"/>
        <v>0</v>
      </c>
      <c r="V204" s="18">
        <f t="shared" ref="V204:V211" si="425">ROUND(W204*$H204,2)</f>
        <v>0</v>
      </c>
      <c r="W204" s="18">
        <v>0</v>
      </c>
      <c r="X204" s="27">
        <f t="shared" si="384"/>
        <v>0</v>
      </c>
      <c r="Y204" s="18">
        <f t="shared" ref="Y204:Y211" si="426">ROUND(Z204*$H204,2)</f>
        <v>0</v>
      </c>
      <c r="Z204" s="18">
        <v>0</v>
      </c>
      <c r="AA204" s="27">
        <f t="shared" si="385"/>
        <v>0</v>
      </c>
      <c r="AB204" s="18">
        <f t="shared" ref="AB204:AB211" si="427">ROUND(AC204*$H204,2)</f>
        <v>0</v>
      </c>
      <c r="AC204" s="18">
        <v>0</v>
      </c>
      <c r="AD204" s="27">
        <f t="shared" si="386"/>
        <v>0</v>
      </c>
      <c r="AE204" s="18">
        <f t="shared" ref="AE204:AE211" si="428">ROUND(AF204*$H204,2)</f>
        <v>0</v>
      </c>
      <c r="AF204" s="18">
        <v>0</v>
      </c>
      <c r="AG204" s="27">
        <f t="shared" si="387"/>
        <v>0</v>
      </c>
      <c r="AH204" s="18">
        <f t="shared" ref="AH204:AH211" si="429">ROUND(AI204*$H204,2)</f>
        <v>0</v>
      </c>
      <c r="AI204" s="18">
        <v>0</v>
      </c>
      <c r="AJ204" s="27">
        <f t="shared" si="388"/>
        <v>0</v>
      </c>
      <c r="AK204" s="18">
        <f t="shared" ref="AK204:AK211" si="430">ROUND(AL204*$H204,2)</f>
        <v>0</v>
      </c>
      <c r="AL204" s="18">
        <v>0</v>
      </c>
      <c r="AM204" s="27">
        <f t="shared" si="389"/>
        <v>0</v>
      </c>
      <c r="AN204" s="18">
        <f t="shared" ref="AN204:AN211" si="431">ROUND(AO204*$H204,2)</f>
        <v>0</v>
      </c>
      <c r="AO204" s="18">
        <v>0</v>
      </c>
      <c r="AP204" s="27">
        <f t="shared" si="390"/>
        <v>0</v>
      </c>
      <c r="AQ204" s="18">
        <f t="shared" ref="AQ204:AQ211" si="432">ROUND(AR204*$H204,2)</f>
        <v>0</v>
      </c>
      <c r="AR204" s="18">
        <v>0</v>
      </c>
      <c r="AS204" s="27">
        <f t="shared" si="391"/>
        <v>0</v>
      </c>
      <c r="AT204" s="18">
        <f t="shared" ref="AT204:AT211" si="433">ROUND(AU204*$H204,2)</f>
        <v>0</v>
      </c>
      <c r="AU204" s="18">
        <v>0</v>
      </c>
      <c r="AV204" s="27">
        <f t="shared" ref="AV204:AV229" si="434">AT204/$I204</f>
        <v>0</v>
      </c>
      <c r="AW204" s="18">
        <f t="shared" ref="AW204:AW211" si="435">ROUND(AX204*$H204,2)</f>
        <v>0</v>
      </c>
      <c r="AX204" s="18">
        <v>0</v>
      </c>
      <c r="AY204" s="27">
        <f t="shared" ref="AY204:AY229" si="436">AW204/$I204</f>
        <v>0</v>
      </c>
      <c r="AZ204" s="18">
        <f t="shared" ref="AZ204:AZ211" si="437">ROUND(BA204*$H204,2)</f>
        <v>0</v>
      </c>
      <c r="BA204" s="18">
        <v>0</v>
      </c>
      <c r="BB204" s="27">
        <f t="shared" ref="BB204:BB229" si="438">AZ204/$I204</f>
        <v>0</v>
      </c>
      <c r="BC204" s="18">
        <f t="shared" ref="BC204:BC211" si="439">ROUND(BD204*$H204,2)</f>
        <v>7806.39</v>
      </c>
      <c r="BD204" s="18">
        <f>F204</f>
        <v>10.34</v>
      </c>
      <c r="BE204" s="27">
        <f t="shared" ref="BE204:BE229" si="440">BC204/$I204</f>
        <v>1</v>
      </c>
      <c r="BF204" s="18">
        <f t="shared" ref="BF204:BF211" si="441">ROUND(BG204*$H204,2)</f>
        <v>0</v>
      </c>
      <c r="BG204" s="18">
        <v>0</v>
      </c>
      <c r="BH204" s="27">
        <f t="shared" ref="BH204:BH229" si="442">BF204/$I204</f>
        <v>0</v>
      </c>
      <c r="BI204" s="18">
        <f t="shared" ref="BI204:BI211" si="443">ROUND(BJ204*$H204,2)</f>
        <v>0</v>
      </c>
      <c r="BJ204" s="18">
        <v>0</v>
      </c>
      <c r="BK204" s="27">
        <f t="shared" ref="BK204:BK229" si="444">BI204/$I204</f>
        <v>0</v>
      </c>
      <c r="BL204" s="18">
        <f t="shared" ref="BL204:BL211" si="445">ROUND(BM204*$H204,2)</f>
        <v>0</v>
      </c>
      <c r="BM204" s="18">
        <v>0</v>
      </c>
      <c r="BN204" s="27">
        <f t="shared" ref="BN204:BN229" si="446">BL204/$I204</f>
        <v>0</v>
      </c>
      <c r="BO204" s="18">
        <f t="shared" ref="BO204:BO211" si="447">ROUND(BP204*$H204,2)</f>
        <v>0</v>
      </c>
      <c r="BP204" s="18">
        <v>0</v>
      </c>
      <c r="BQ204" s="27">
        <f t="shared" si="316"/>
        <v>0</v>
      </c>
      <c r="BR204" s="18">
        <f t="shared" ref="BR204:BR211" si="448">ROUND(BS204*$H204,2)</f>
        <v>0</v>
      </c>
      <c r="BS204" s="18">
        <v>0</v>
      </c>
      <c r="BT204" s="27">
        <f t="shared" si="317"/>
        <v>0</v>
      </c>
      <c r="BU204" s="18">
        <f t="shared" ref="BU204:BU211" si="449">ROUND(BV204*$H204,2)</f>
        <v>0</v>
      </c>
      <c r="BV204" s="18">
        <v>0</v>
      </c>
      <c r="BW204" s="27">
        <f t="shared" si="318"/>
        <v>0</v>
      </c>
      <c r="BX204" s="18">
        <f t="shared" ref="BX204:BX211" si="450">ROUND(BY204*$H204,2)</f>
        <v>0</v>
      </c>
      <c r="BY204" s="18">
        <v>0</v>
      </c>
      <c r="BZ204" s="27">
        <f t="shared" si="319"/>
        <v>0</v>
      </c>
      <c r="CA204" s="18">
        <f t="shared" ref="CA204:CA211" si="451">ROUND(CB204*$H204,2)</f>
        <v>0</v>
      </c>
      <c r="CB204" s="18">
        <v>0</v>
      </c>
      <c r="CC204" s="27">
        <f t="shared" si="320"/>
        <v>0</v>
      </c>
      <c r="CD204" s="18">
        <f t="shared" si="321"/>
        <v>7806.39</v>
      </c>
    </row>
    <row r="205" spans="1:82" ht="30">
      <c r="A205" s="11" t="s">
        <v>277</v>
      </c>
      <c r="B205" s="11">
        <f>VLOOKUP(A205,MEMORIA!$A:$N,2,FALSE)</f>
        <v>94805</v>
      </c>
      <c r="C205" s="11" t="str">
        <f>VLOOKUP(A205,MEMORIA!$A:$N,3,FALSE)</f>
        <v>SINAPI</v>
      </c>
      <c r="D205" s="23" t="str">
        <f>VLOOKUP(A205,MEMORIA!$A:$N,4,FALSE)</f>
        <v>PORTA DE ALUMÍNIO DE ABRIR PARA VIDRO SEM GUARNIÇÃO, 87X210CM, FIXAÇÃO COM PARAFUSOS, INCLUSIVE VIDROS - FORNECIMENTO E INSTALAÇÃO. AF_10/2025</v>
      </c>
      <c r="E205" s="11" t="str">
        <f>VLOOKUP(A205,MEMORIA!$A:$N,5,FALSE)</f>
        <v>UN</v>
      </c>
      <c r="F205" s="18">
        <f>VLOOKUP(A205,MEMORIA!$A:$N,14,FALSE)</f>
        <v>7</v>
      </c>
      <c r="G205" s="18">
        <f>VLOOKUP(A205,ORCAMENTO!$A:$I,7,FALSE)</f>
        <v>805.99</v>
      </c>
      <c r="H205" s="18">
        <f>VLOOKUP(A205,ORCAMENTO!$A:$I,8,FALSE)</f>
        <v>995.72</v>
      </c>
      <c r="I205" s="18">
        <f t="shared" si="420"/>
        <v>6970.04</v>
      </c>
      <c r="J205" s="18">
        <f t="shared" si="421"/>
        <v>0</v>
      </c>
      <c r="K205" s="18">
        <v>0</v>
      </c>
      <c r="L205" s="27">
        <f t="shared" si="380"/>
        <v>0</v>
      </c>
      <c r="M205" s="18">
        <f t="shared" si="422"/>
        <v>0</v>
      </c>
      <c r="N205" s="18">
        <v>0</v>
      </c>
      <c r="O205" s="27">
        <f t="shared" si="381"/>
        <v>0</v>
      </c>
      <c r="P205" s="18">
        <f t="shared" si="423"/>
        <v>0</v>
      </c>
      <c r="Q205" s="18">
        <v>0</v>
      </c>
      <c r="R205" s="27">
        <f t="shared" si="382"/>
        <v>0</v>
      </c>
      <c r="S205" s="18">
        <f t="shared" si="424"/>
        <v>0</v>
      </c>
      <c r="T205" s="18">
        <v>0</v>
      </c>
      <c r="U205" s="27">
        <f t="shared" si="383"/>
        <v>0</v>
      </c>
      <c r="V205" s="18">
        <f t="shared" si="425"/>
        <v>0</v>
      </c>
      <c r="W205" s="18">
        <v>0</v>
      </c>
      <c r="X205" s="27">
        <f t="shared" si="384"/>
        <v>0</v>
      </c>
      <c r="Y205" s="18">
        <f t="shared" si="426"/>
        <v>0</v>
      </c>
      <c r="Z205" s="18">
        <v>0</v>
      </c>
      <c r="AA205" s="27">
        <f t="shared" si="385"/>
        <v>0</v>
      </c>
      <c r="AB205" s="18">
        <f t="shared" si="427"/>
        <v>0</v>
      </c>
      <c r="AC205" s="18">
        <v>0</v>
      </c>
      <c r="AD205" s="27">
        <f t="shared" si="386"/>
        <v>0</v>
      </c>
      <c r="AE205" s="18">
        <f t="shared" si="428"/>
        <v>0</v>
      </c>
      <c r="AF205" s="18">
        <v>0</v>
      </c>
      <c r="AG205" s="27">
        <f t="shared" si="387"/>
        <v>0</v>
      </c>
      <c r="AH205" s="18">
        <f t="shared" si="429"/>
        <v>0</v>
      </c>
      <c r="AI205" s="18">
        <v>0</v>
      </c>
      <c r="AJ205" s="27">
        <f t="shared" si="388"/>
        <v>0</v>
      </c>
      <c r="AK205" s="18">
        <f t="shared" si="430"/>
        <v>0</v>
      </c>
      <c r="AL205" s="18">
        <v>0</v>
      </c>
      <c r="AM205" s="27">
        <f t="shared" si="389"/>
        <v>0</v>
      </c>
      <c r="AN205" s="18">
        <f t="shared" si="431"/>
        <v>0</v>
      </c>
      <c r="AO205" s="18">
        <v>0</v>
      </c>
      <c r="AP205" s="27">
        <f t="shared" si="390"/>
        <v>0</v>
      </c>
      <c r="AQ205" s="18">
        <f t="shared" si="432"/>
        <v>0</v>
      </c>
      <c r="AR205" s="18">
        <v>0</v>
      </c>
      <c r="AS205" s="27">
        <f t="shared" si="391"/>
        <v>0</v>
      </c>
      <c r="AT205" s="18">
        <f t="shared" si="433"/>
        <v>0</v>
      </c>
      <c r="AU205" s="18">
        <v>0</v>
      </c>
      <c r="AV205" s="27">
        <f t="shared" si="434"/>
        <v>0</v>
      </c>
      <c r="AW205" s="18">
        <f t="shared" si="435"/>
        <v>0</v>
      </c>
      <c r="AX205" s="18">
        <v>0</v>
      </c>
      <c r="AY205" s="27">
        <f t="shared" si="436"/>
        <v>0</v>
      </c>
      <c r="AZ205" s="18">
        <f t="shared" si="437"/>
        <v>0</v>
      </c>
      <c r="BA205" s="18">
        <v>0</v>
      </c>
      <c r="BB205" s="27">
        <f t="shared" si="438"/>
        <v>0</v>
      </c>
      <c r="BC205" s="18">
        <f t="shared" si="439"/>
        <v>6970.04</v>
      </c>
      <c r="BD205" s="18">
        <f>F205</f>
        <v>7</v>
      </c>
      <c r="BE205" s="27">
        <f t="shared" si="440"/>
        <v>1</v>
      </c>
      <c r="BF205" s="18">
        <f t="shared" si="441"/>
        <v>0</v>
      </c>
      <c r="BG205" s="18">
        <v>0</v>
      </c>
      <c r="BH205" s="27">
        <f t="shared" si="442"/>
        <v>0</v>
      </c>
      <c r="BI205" s="18">
        <f t="shared" si="443"/>
        <v>0</v>
      </c>
      <c r="BJ205" s="18">
        <v>0</v>
      </c>
      <c r="BK205" s="27">
        <f t="shared" si="444"/>
        <v>0</v>
      </c>
      <c r="BL205" s="18">
        <f t="shared" si="445"/>
        <v>0</v>
      </c>
      <c r="BM205" s="18">
        <v>0</v>
      </c>
      <c r="BN205" s="27">
        <f t="shared" si="446"/>
        <v>0</v>
      </c>
      <c r="BO205" s="18">
        <f t="shared" si="447"/>
        <v>0</v>
      </c>
      <c r="BP205" s="18">
        <v>0</v>
      </c>
      <c r="BQ205" s="27">
        <f t="shared" si="316"/>
        <v>0</v>
      </c>
      <c r="BR205" s="18">
        <f t="shared" si="448"/>
        <v>0</v>
      </c>
      <c r="BS205" s="18">
        <v>0</v>
      </c>
      <c r="BT205" s="27">
        <f t="shared" si="317"/>
        <v>0</v>
      </c>
      <c r="BU205" s="18">
        <f t="shared" si="449"/>
        <v>0</v>
      </c>
      <c r="BV205" s="18">
        <v>0</v>
      </c>
      <c r="BW205" s="27">
        <f t="shared" si="318"/>
        <v>0</v>
      </c>
      <c r="BX205" s="18">
        <f t="shared" si="450"/>
        <v>0</v>
      </c>
      <c r="BY205" s="18">
        <v>0</v>
      </c>
      <c r="BZ205" s="27">
        <f t="shared" si="319"/>
        <v>0</v>
      </c>
      <c r="CA205" s="18">
        <f t="shared" si="451"/>
        <v>0</v>
      </c>
      <c r="CB205" s="18">
        <v>0</v>
      </c>
      <c r="CC205" s="27">
        <f t="shared" si="320"/>
        <v>0</v>
      </c>
      <c r="CD205" s="18">
        <f t="shared" si="321"/>
        <v>6970.04</v>
      </c>
    </row>
    <row r="206" spans="1:82" ht="45">
      <c r="A206" s="11" t="s">
        <v>278</v>
      </c>
      <c r="B206" s="11">
        <f>VLOOKUP(A206,MEMORIA!$A:$N,2,FALSE)</f>
        <v>90823</v>
      </c>
      <c r="C206" s="11" t="str">
        <f>VLOOKUP(A206,MEMORIA!$A:$N,3,FALSE)</f>
        <v>SINAPI</v>
      </c>
      <c r="D206" s="23" t="str">
        <f>VLOOKUP(A206,MEMORIA!$A:$N,4,FALSE)</f>
        <v>PORTA DE MADEIRA PARA PINTURA, SEMI-OCA (LEVE OU MÉDIA), 90X210CM, ESPESSURA DE 3,5CM, INCLUSO DOBRADIÇAS - FORNECIMENTO E INSTALAÇÃO. AF_10/2025</v>
      </c>
      <c r="E206" s="11" t="str">
        <f>VLOOKUP(A206,MEMORIA!$A:$N,5,FALSE)</f>
        <v>UN</v>
      </c>
      <c r="F206" s="18">
        <f>VLOOKUP(A206,MEMORIA!$A:$N,14,FALSE)</f>
        <v>8</v>
      </c>
      <c r="G206" s="18">
        <f>VLOOKUP(A206,ORCAMENTO!$A:$I,7,FALSE)</f>
        <v>491.89</v>
      </c>
      <c r="H206" s="18">
        <f>VLOOKUP(A206,ORCAMENTO!$A:$I,8,FALSE)</f>
        <v>607.67999999999995</v>
      </c>
      <c r="I206" s="18">
        <f t="shared" si="420"/>
        <v>4861.4399999999996</v>
      </c>
      <c r="J206" s="18">
        <f t="shared" si="421"/>
        <v>0</v>
      </c>
      <c r="K206" s="18">
        <v>0</v>
      </c>
      <c r="L206" s="27">
        <f t="shared" si="380"/>
        <v>0</v>
      </c>
      <c r="M206" s="18">
        <f t="shared" si="422"/>
        <v>0</v>
      </c>
      <c r="N206" s="18">
        <v>0</v>
      </c>
      <c r="O206" s="27">
        <f t="shared" si="381"/>
        <v>0</v>
      </c>
      <c r="P206" s="18">
        <f t="shared" si="423"/>
        <v>0</v>
      </c>
      <c r="Q206" s="18">
        <v>0</v>
      </c>
      <c r="R206" s="27">
        <f t="shared" si="382"/>
        <v>0</v>
      </c>
      <c r="S206" s="18">
        <f t="shared" si="424"/>
        <v>0</v>
      </c>
      <c r="T206" s="18">
        <v>0</v>
      </c>
      <c r="U206" s="27">
        <f t="shared" si="383"/>
        <v>0</v>
      </c>
      <c r="V206" s="18">
        <f t="shared" si="425"/>
        <v>0</v>
      </c>
      <c r="W206" s="18">
        <v>0</v>
      </c>
      <c r="X206" s="27">
        <f t="shared" si="384"/>
        <v>0</v>
      </c>
      <c r="Y206" s="18">
        <f t="shared" si="426"/>
        <v>0</v>
      </c>
      <c r="Z206" s="18">
        <v>0</v>
      </c>
      <c r="AA206" s="27">
        <f t="shared" si="385"/>
        <v>0</v>
      </c>
      <c r="AB206" s="18">
        <f t="shared" si="427"/>
        <v>0</v>
      </c>
      <c r="AC206" s="18">
        <v>0</v>
      </c>
      <c r="AD206" s="27">
        <f t="shared" si="386"/>
        <v>0</v>
      </c>
      <c r="AE206" s="18">
        <f t="shared" si="428"/>
        <v>0</v>
      </c>
      <c r="AF206" s="18">
        <v>0</v>
      </c>
      <c r="AG206" s="27">
        <f t="shared" si="387"/>
        <v>0</v>
      </c>
      <c r="AH206" s="18">
        <f t="shared" si="429"/>
        <v>0</v>
      </c>
      <c r="AI206" s="18">
        <v>0</v>
      </c>
      <c r="AJ206" s="27">
        <f t="shared" si="388"/>
        <v>0</v>
      </c>
      <c r="AK206" s="18">
        <f t="shared" si="430"/>
        <v>0</v>
      </c>
      <c r="AL206" s="18">
        <v>0</v>
      </c>
      <c r="AM206" s="27">
        <f t="shared" si="389"/>
        <v>0</v>
      </c>
      <c r="AN206" s="18">
        <f t="shared" si="431"/>
        <v>0</v>
      </c>
      <c r="AO206" s="18">
        <v>0</v>
      </c>
      <c r="AP206" s="27">
        <f t="shared" si="390"/>
        <v>0</v>
      </c>
      <c r="AQ206" s="18">
        <f t="shared" si="432"/>
        <v>0</v>
      </c>
      <c r="AR206" s="18">
        <v>0</v>
      </c>
      <c r="AS206" s="27">
        <f t="shared" si="391"/>
        <v>0</v>
      </c>
      <c r="AT206" s="18">
        <f t="shared" si="433"/>
        <v>0</v>
      </c>
      <c r="AU206" s="18">
        <v>0</v>
      </c>
      <c r="AV206" s="27">
        <f t="shared" si="434"/>
        <v>0</v>
      </c>
      <c r="AW206" s="18">
        <f t="shared" si="435"/>
        <v>0</v>
      </c>
      <c r="AX206" s="18">
        <v>0</v>
      </c>
      <c r="AY206" s="27">
        <f t="shared" si="436"/>
        <v>0</v>
      </c>
      <c r="AZ206" s="18">
        <f t="shared" si="437"/>
        <v>0</v>
      </c>
      <c r="BA206" s="18">
        <v>0</v>
      </c>
      <c r="BB206" s="27">
        <f t="shared" si="438"/>
        <v>0</v>
      </c>
      <c r="BC206" s="18">
        <f t="shared" si="439"/>
        <v>4861.4399999999996</v>
      </c>
      <c r="BD206" s="18">
        <f>F206</f>
        <v>8</v>
      </c>
      <c r="BE206" s="27">
        <f t="shared" si="440"/>
        <v>1</v>
      </c>
      <c r="BF206" s="18">
        <f t="shared" si="441"/>
        <v>0</v>
      </c>
      <c r="BG206" s="18">
        <v>0</v>
      </c>
      <c r="BH206" s="27">
        <f t="shared" si="442"/>
        <v>0</v>
      </c>
      <c r="BI206" s="18">
        <f t="shared" si="443"/>
        <v>0</v>
      </c>
      <c r="BJ206" s="18">
        <v>0</v>
      </c>
      <c r="BK206" s="27">
        <f t="shared" si="444"/>
        <v>0</v>
      </c>
      <c r="BL206" s="18">
        <f t="shared" si="445"/>
        <v>0</v>
      </c>
      <c r="BM206" s="18">
        <v>0</v>
      </c>
      <c r="BN206" s="27">
        <f t="shared" si="446"/>
        <v>0</v>
      </c>
      <c r="BO206" s="18">
        <f t="shared" si="447"/>
        <v>0</v>
      </c>
      <c r="BP206" s="18">
        <v>0</v>
      </c>
      <c r="BQ206" s="27">
        <f t="shared" ref="BQ206:BQ269" si="452">BO206/$I206</f>
        <v>0</v>
      </c>
      <c r="BR206" s="18">
        <f t="shared" si="448"/>
        <v>0</v>
      </c>
      <c r="BS206" s="18">
        <v>0</v>
      </c>
      <c r="BT206" s="27">
        <f t="shared" ref="BT206:BT269" si="453">BR206/$I206</f>
        <v>0</v>
      </c>
      <c r="BU206" s="18">
        <f t="shared" si="449"/>
        <v>0</v>
      </c>
      <c r="BV206" s="18">
        <v>0</v>
      </c>
      <c r="BW206" s="27">
        <f t="shared" ref="BW206:BW269" si="454">BU206/$I206</f>
        <v>0</v>
      </c>
      <c r="BX206" s="18">
        <f t="shared" si="450"/>
        <v>0</v>
      </c>
      <c r="BY206" s="18">
        <v>0</v>
      </c>
      <c r="BZ206" s="27">
        <f t="shared" ref="BZ206:BZ269" si="455">BX206/$I206</f>
        <v>0</v>
      </c>
      <c r="CA206" s="18">
        <f t="shared" si="451"/>
        <v>0</v>
      </c>
      <c r="CB206" s="18">
        <v>0</v>
      </c>
      <c r="CC206" s="27">
        <f t="shared" ref="CC206:CC269" si="456">CA206/$I206</f>
        <v>0</v>
      </c>
      <c r="CD206" s="18">
        <f t="shared" ref="CD206:CD269" si="457">SUM(J206,M206,P206,S206,V206,Y206,AB206,AE206,AH206,AK206,AN206,AQ206,AT206,AW206,AZ206,BC206,BF206,BI206,BL206,BO206,BR206,BU206,BX206,CA206,)</f>
        <v>4861.4399999999996</v>
      </c>
    </row>
    <row r="207" spans="1:82" ht="30">
      <c r="A207" s="11" t="s">
        <v>279</v>
      </c>
      <c r="B207" s="11" t="str">
        <f>VLOOKUP(A207,MEMORIA!$A:$N,2,FALSE)</f>
        <v>SEDUC761</v>
      </c>
      <c r="C207" s="11" t="str">
        <f>VLOOKUP(A207,MEMORIA!$A:$N,3,FALSE)</f>
        <v>PRÓPRIA</v>
      </c>
      <c r="D207" s="23" t="str">
        <f>VLOOKUP(A207,MEMORIA!$A:$N,4,FALSE)</f>
        <v>PORTA ACÚSTICA EM MADEIRA 0,90 X 2,10, ESPESSURA 80MM COM VISOR DE 25 X25 CM (REF: 12941/ORSE-ORSE-09/2025)</v>
      </c>
      <c r="E207" s="11" t="str">
        <f>VLOOKUP(A207,MEMORIA!$A:$N,5,FALSE)</f>
        <v>UN</v>
      </c>
      <c r="F207" s="18">
        <f>VLOOKUP(A207,MEMORIA!$A:$N,14,FALSE)</f>
        <v>5</v>
      </c>
      <c r="G207" s="18">
        <f>VLOOKUP(A207,ORCAMENTO!$A:$I,7,FALSE)</f>
        <v>4634.3200000000006</v>
      </c>
      <c r="H207" s="18">
        <f>VLOOKUP(A207,ORCAMENTO!$A:$I,8,FALSE)</f>
        <v>5725.2400000000007</v>
      </c>
      <c r="I207" s="18">
        <f t="shared" si="420"/>
        <v>28626.2</v>
      </c>
      <c r="J207" s="18">
        <f t="shared" si="421"/>
        <v>0</v>
      </c>
      <c r="K207" s="18">
        <v>0</v>
      </c>
      <c r="L207" s="27">
        <f t="shared" si="380"/>
        <v>0</v>
      </c>
      <c r="M207" s="18">
        <f t="shared" si="422"/>
        <v>0</v>
      </c>
      <c r="N207" s="18">
        <v>0</v>
      </c>
      <c r="O207" s="27">
        <f t="shared" si="381"/>
        <v>0</v>
      </c>
      <c r="P207" s="18">
        <f t="shared" si="423"/>
        <v>0</v>
      </c>
      <c r="Q207" s="18">
        <v>0</v>
      </c>
      <c r="R207" s="27">
        <f t="shared" si="382"/>
        <v>0</v>
      </c>
      <c r="S207" s="18">
        <f t="shared" si="424"/>
        <v>0</v>
      </c>
      <c r="T207" s="18">
        <v>0</v>
      </c>
      <c r="U207" s="27">
        <f t="shared" si="383"/>
        <v>0</v>
      </c>
      <c r="V207" s="18">
        <f t="shared" si="425"/>
        <v>0</v>
      </c>
      <c r="W207" s="18">
        <v>0</v>
      </c>
      <c r="X207" s="27">
        <f t="shared" si="384"/>
        <v>0</v>
      </c>
      <c r="Y207" s="18">
        <f t="shared" si="426"/>
        <v>0</v>
      </c>
      <c r="Z207" s="18">
        <v>0</v>
      </c>
      <c r="AA207" s="27">
        <f t="shared" si="385"/>
        <v>0</v>
      </c>
      <c r="AB207" s="18">
        <f t="shared" si="427"/>
        <v>0</v>
      </c>
      <c r="AC207" s="18">
        <v>0</v>
      </c>
      <c r="AD207" s="27">
        <f t="shared" si="386"/>
        <v>0</v>
      </c>
      <c r="AE207" s="18">
        <f t="shared" si="428"/>
        <v>0</v>
      </c>
      <c r="AF207" s="18">
        <v>0</v>
      </c>
      <c r="AG207" s="27">
        <f t="shared" si="387"/>
        <v>0</v>
      </c>
      <c r="AH207" s="18">
        <f t="shared" si="429"/>
        <v>0</v>
      </c>
      <c r="AI207" s="18">
        <v>0</v>
      </c>
      <c r="AJ207" s="27">
        <f t="shared" si="388"/>
        <v>0</v>
      </c>
      <c r="AK207" s="18">
        <f t="shared" si="430"/>
        <v>0</v>
      </c>
      <c r="AL207" s="18">
        <v>0</v>
      </c>
      <c r="AM207" s="27">
        <f t="shared" si="389"/>
        <v>0</v>
      </c>
      <c r="AN207" s="18">
        <f t="shared" si="431"/>
        <v>0</v>
      </c>
      <c r="AO207" s="18">
        <v>0</v>
      </c>
      <c r="AP207" s="27">
        <f t="shared" si="390"/>
        <v>0</v>
      </c>
      <c r="AQ207" s="18">
        <f t="shared" si="432"/>
        <v>0</v>
      </c>
      <c r="AR207" s="18">
        <v>0</v>
      </c>
      <c r="AS207" s="27">
        <f t="shared" si="391"/>
        <v>0</v>
      </c>
      <c r="AT207" s="18">
        <f t="shared" si="433"/>
        <v>0</v>
      </c>
      <c r="AU207" s="18">
        <v>0</v>
      </c>
      <c r="AV207" s="27">
        <f t="shared" si="434"/>
        <v>0</v>
      </c>
      <c r="AW207" s="18">
        <f t="shared" si="435"/>
        <v>0</v>
      </c>
      <c r="AX207" s="18">
        <v>0</v>
      </c>
      <c r="AY207" s="27">
        <f t="shared" si="436"/>
        <v>0</v>
      </c>
      <c r="AZ207" s="18">
        <f t="shared" si="437"/>
        <v>0</v>
      </c>
      <c r="BA207" s="18">
        <v>0</v>
      </c>
      <c r="BB207" s="27">
        <f t="shared" si="438"/>
        <v>0</v>
      </c>
      <c r="BC207" s="18">
        <f t="shared" si="439"/>
        <v>28626.2</v>
      </c>
      <c r="BD207" s="18">
        <f>F207</f>
        <v>5</v>
      </c>
      <c r="BE207" s="27">
        <f t="shared" si="440"/>
        <v>1</v>
      </c>
      <c r="BF207" s="18">
        <f t="shared" si="441"/>
        <v>0</v>
      </c>
      <c r="BG207" s="18">
        <v>0</v>
      </c>
      <c r="BH207" s="27">
        <f t="shared" si="442"/>
        <v>0</v>
      </c>
      <c r="BI207" s="18">
        <f t="shared" si="443"/>
        <v>0</v>
      </c>
      <c r="BJ207" s="18">
        <v>0</v>
      </c>
      <c r="BK207" s="27">
        <f t="shared" si="444"/>
        <v>0</v>
      </c>
      <c r="BL207" s="18">
        <f t="shared" si="445"/>
        <v>0</v>
      </c>
      <c r="BM207" s="18">
        <v>0</v>
      </c>
      <c r="BN207" s="27">
        <f t="shared" si="446"/>
        <v>0</v>
      </c>
      <c r="BO207" s="18">
        <f t="shared" si="447"/>
        <v>0</v>
      </c>
      <c r="BP207" s="18">
        <v>0</v>
      </c>
      <c r="BQ207" s="27">
        <f t="shared" si="452"/>
        <v>0</v>
      </c>
      <c r="BR207" s="18">
        <f t="shared" si="448"/>
        <v>0</v>
      </c>
      <c r="BS207" s="18">
        <v>0</v>
      </c>
      <c r="BT207" s="27">
        <f t="shared" si="453"/>
        <v>0</v>
      </c>
      <c r="BU207" s="18">
        <f t="shared" si="449"/>
        <v>0</v>
      </c>
      <c r="BV207" s="18">
        <v>0</v>
      </c>
      <c r="BW207" s="27">
        <f t="shared" si="454"/>
        <v>0</v>
      </c>
      <c r="BX207" s="18">
        <f t="shared" si="450"/>
        <v>0</v>
      </c>
      <c r="BY207" s="18">
        <v>0</v>
      </c>
      <c r="BZ207" s="27">
        <f t="shared" si="455"/>
        <v>0</v>
      </c>
      <c r="CA207" s="18">
        <f t="shared" si="451"/>
        <v>0</v>
      </c>
      <c r="CB207" s="18">
        <v>0</v>
      </c>
      <c r="CC207" s="27">
        <f t="shared" si="456"/>
        <v>0</v>
      </c>
      <c r="CD207" s="18">
        <f t="shared" si="457"/>
        <v>28626.2</v>
      </c>
    </row>
    <row r="208" spans="1:82" ht="30">
      <c r="A208" s="11" t="s">
        <v>280</v>
      </c>
      <c r="B208" s="11">
        <f>VLOOKUP(A208,MEMORIA!$A:$N,2,FALSE)</f>
        <v>94590</v>
      </c>
      <c r="C208" s="11" t="str">
        <f>VLOOKUP(A208,MEMORIA!$A:$N,3,FALSE)</f>
        <v>SINAPI</v>
      </c>
      <c r="D208" s="23" t="str">
        <f>VLOOKUP(A208,MEMORIA!$A:$N,4,FALSE)</f>
        <v>CONTRAMARCO DE ALUMÍNIO, FIXAÇÃO COM PARAFUSO - FORNECIMENTO E INSTALAÇÃO. AF_11/2024</v>
      </c>
      <c r="E208" s="11" t="str">
        <f>VLOOKUP(A208,MEMORIA!$A:$N,5,FALSE)</f>
        <v>M</v>
      </c>
      <c r="F208" s="18">
        <f>VLOOKUP(A208,MEMORIA!$A:$N,14,FALSE)</f>
        <v>146.4</v>
      </c>
      <c r="G208" s="18">
        <f>VLOOKUP(A208,ORCAMENTO!$A:$I,7,FALSE)</f>
        <v>27.8</v>
      </c>
      <c r="H208" s="18">
        <f>VLOOKUP(A208,ORCAMENTO!$A:$I,8,FALSE)</f>
        <v>34.340000000000003</v>
      </c>
      <c r="I208" s="18">
        <f t="shared" si="420"/>
        <v>5027.38</v>
      </c>
      <c r="J208" s="18">
        <f t="shared" si="421"/>
        <v>0</v>
      </c>
      <c r="K208" s="18">
        <v>0</v>
      </c>
      <c r="L208" s="27">
        <f t="shared" si="380"/>
        <v>0</v>
      </c>
      <c r="M208" s="18">
        <f t="shared" si="422"/>
        <v>0</v>
      </c>
      <c r="N208" s="18">
        <v>0</v>
      </c>
      <c r="O208" s="27">
        <f t="shared" si="381"/>
        <v>0</v>
      </c>
      <c r="P208" s="18">
        <f t="shared" si="423"/>
        <v>0</v>
      </c>
      <c r="Q208" s="18">
        <v>0</v>
      </c>
      <c r="R208" s="27">
        <f t="shared" si="382"/>
        <v>0</v>
      </c>
      <c r="S208" s="18">
        <f t="shared" si="424"/>
        <v>0</v>
      </c>
      <c r="T208" s="18">
        <v>0</v>
      </c>
      <c r="U208" s="27">
        <f t="shared" si="383"/>
        <v>0</v>
      </c>
      <c r="V208" s="18">
        <f t="shared" si="425"/>
        <v>0</v>
      </c>
      <c r="W208" s="18">
        <v>0</v>
      </c>
      <c r="X208" s="27">
        <f t="shared" si="384"/>
        <v>0</v>
      </c>
      <c r="Y208" s="18">
        <f t="shared" si="426"/>
        <v>0</v>
      </c>
      <c r="Z208" s="18">
        <v>0</v>
      </c>
      <c r="AA208" s="27">
        <f t="shared" si="385"/>
        <v>0</v>
      </c>
      <c r="AB208" s="18">
        <f t="shared" si="427"/>
        <v>0</v>
      </c>
      <c r="AC208" s="18">
        <v>0</v>
      </c>
      <c r="AD208" s="27">
        <f t="shared" si="386"/>
        <v>0</v>
      </c>
      <c r="AE208" s="18">
        <f t="shared" si="428"/>
        <v>0</v>
      </c>
      <c r="AF208" s="18">
        <v>0</v>
      </c>
      <c r="AG208" s="27">
        <f t="shared" si="387"/>
        <v>0</v>
      </c>
      <c r="AH208" s="18">
        <f t="shared" si="429"/>
        <v>0</v>
      </c>
      <c r="AI208" s="18">
        <v>0</v>
      </c>
      <c r="AJ208" s="27">
        <f t="shared" si="388"/>
        <v>0</v>
      </c>
      <c r="AK208" s="18">
        <f t="shared" si="430"/>
        <v>0</v>
      </c>
      <c r="AL208" s="18">
        <v>0</v>
      </c>
      <c r="AM208" s="27">
        <f t="shared" si="389"/>
        <v>0</v>
      </c>
      <c r="AN208" s="18">
        <f t="shared" si="431"/>
        <v>0</v>
      </c>
      <c r="AO208" s="18">
        <v>0</v>
      </c>
      <c r="AP208" s="27">
        <f t="shared" si="390"/>
        <v>0</v>
      </c>
      <c r="AQ208" s="18">
        <f t="shared" si="432"/>
        <v>0</v>
      </c>
      <c r="AR208" s="18">
        <v>0</v>
      </c>
      <c r="AS208" s="27">
        <f t="shared" si="391"/>
        <v>0</v>
      </c>
      <c r="AT208" s="18">
        <f t="shared" si="433"/>
        <v>0</v>
      </c>
      <c r="AU208" s="18">
        <v>0</v>
      </c>
      <c r="AV208" s="27">
        <f t="shared" si="434"/>
        <v>0</v>
      </c>
      <c r="AW208" s="18">
        <f t="shared" si="435"/>
        <v>0</v>
      </c>
      <c r="AX208" s="18">
        <v>0</v>
      </c>
      <c r="AY208" s="27">
        <f t="shared" si="436"/>
        <v>0</v>
      </c>
      <c r="AZ208" s="18">
        <f t="shared" si="437"/>
        <v>0</v>
      </c>
      <c r="BA208" s="18">
        <v>0</v>
      </c>
      <c r="BB208" s="27">
        <f t="shared" si="438"/>
        <v>0</v>
      </c>
      <c r="BC208" s="18">
        <f t="shared" si="439"/>
        <v>5027.38</v>
      </c>
      <c r="BD208" s="18">
        <f>F208</f>
        <v>146.4</v>
      </c>
      <c r="BE208" s="27">
        <f t="shared" si="440"/>
        <v>1</v>
      </c>
      <c r="BF208" s="18">
        <f t="shared" si="441"/>
        <v>0</v>
      </c>
      <c r="BG208" s="18">
        <v>0</v>
      </c>
      <c r="BH208" s="27">
        <f t="shared" si="442"/>
        <v>0</v>
      </c>
      <c r="BI208" s="18">
        <f t="shared" si="443"/>
        <v>0</v>
      </c>
      <c r="BJ208" s="18">
        <v>0</v>
      </c>
      <c r="BK208" s="27">
        <f t="shared" si="444"/>
        <v>0</v>
      </c>
      <c r="BL208" s="18">
        <f t="shared" si="445"/>
        <v>0</v>
      </c>
      <c r="BM208" s="18">
        <v>0</v>
      </c>
      <c r="BN208" s="27">
        <f t="shared" si="446"/>
        <v>0</v>
      </c>
      <c r="BO208" s="18">
        <f t="shared" si="447"/>
        <v>0</v>
      </c>
      <c r="BP208" s="18">
        <v>0</v>
      </c>
      <c r="BQ208" s="27">
        <f t="shared" si="452"/>
        <v>0</v>
      </c>
      <c r="BR208" s="18">
        <f t="shared" si="448"/>
        <v>0</v>
      </c>
      <c r="BS208" s="18">
        <v>0</v>
      </c>
      <c r="BT208" s="27">
        <f t="shared" si="453"/>
        <v>0</v>
      </c>
      <c r="BU208" s="18">
        <f t="shared" si="449"/>
        <v>0</v>
      </c>
      <c r="BV208" s="18">
        <v>0</v>
      </c>
      <c r="BW208" s="27">
        <f t="shared" si="454"/>
        <v>0</v>
      </c>
      <c r="BX208" s="18">
        <f t="shared" si="450"/>
        <v>0</v>
      </c>
      <c r="BY208" s="18">
        <v>0</v>
      </c>
      <c r="BZ208" s="27">
        <f t="shared" si="455"/>
        <v>0</v>
      </c>
      <c r="CA208" s="18">
        <f t="shared" si="451"/>
        <v>0</v>
      </c>
      <c r="CB208" s="18">
        <v>0</v>
      </c>
      <c r="CC208" s="27">
        <f t="shared" si="456"/>
        <v>0</v>
      </c>
      <c r="CD208" s="18">
        <f t="shared" si="457"/>
        <v>5027.38</v>
      </c>
    </row>
    <row r="209" spans="1:82" ht="75">
      <c r="A209" s="11" t="s">
        <v>281</v>
      </c>
      <c r="B209" s="11">
        <f>VLOOKUP(A209,MEMORIA!$A:$N,2,FALSE)</f>
        <v>94570</v>
      </c>
      <c r="C209" s="11" t="str">
        <f>VLOOKUP(A209,MEMORIA!$A:$N,3,FALSE)</f>
        <v>SINAPI</v>
      </c>
      <c r="D209" s="23" t="str">
        <f>VLOOKUP(A209,MEMORIA!$A:$N,4,FALSE)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209" s="11" t="str">
        <f>VLOOKUP(A209,MEMORIA!$A:$N,5,FALSE)</f>
        <v>M2</v>
      </c>
      <c r="F209" s="18">
        <f>VLOOKUP(A209,MEMORIA!$A:$N,14,FALSE)</f>
        <v>37.400000000000006</v>
      </c>
      <c r="G209" s="18">
        <f>VLOOKUP(A209,ORCAMENTO!$A:$I,7,FALSE)</f>
        <v>299.33999999999997</v>
      </c>
      <c r="H209" s="18">
        <f>VLOOKUP(A209,ORCAMENTO!$A:$I,8,FALSE)</f>
        <v>369.79999999999995</v>
      </c>
      <c r="I209" s="18">
        <f t="shared" si="420"/>
        <v>13830.52</v>
      </c>
      <c r="J209" s="18">
        <f t="shared" si="421"/>
        <v>0</v>
      </c>
      <c r="K209" s="18">
        <v>0</v>
      </c>
      <c r="L209" s="27">
        <f t="shared" si="380"/>
        <v>0</v>
      </c>
      <c r="M209" s="18">
        <f t="shared" si="422"/>
        <v>0</v>
      </c>
      <c r="N209" s="18">
        <v>0</v>
      </c>
      <c r="O209" s="27">
        <f t="shared" si="381"/>
        <v>0</v>
      </c>
      <c r="P209" s="18">
        <f t="shared" si="423"/>
        <v>0</v>
      </c>
      <c r="Q209" s="18">
        <v>0</v>
      </c>
      <c r="R209" s="27">
        <f t="shared" si="382"/>
        <v>0</v>
      </c>
      <c r="S209" s="18">
        <f t="shared" si="424"/>
        <v>0</v>
      </c>
      <c r="T209" s="18">
        <v>0</v>
      </c>
      <c r="U209" s="27">
        <f t="shared" si="383"/>
        <v>0</v>
      </c>
      <c r="V209" s="18">
        <f t="shared" si="425"/>
        <v>0</v>
      </c>
      <c r="W209" s="18">
        <v>0</v>
      </c>
      <c r="X209" s="27">
        <f t="shared" si="384"/>
        <v>0</v>
      </c>
      <c r="Y209" s="18">
        <f t="shared" si="426"/>
        <v>0</v>
      </c>
      <c r="Z209" s="18">
        <v>0</v>
      </c>
      <c r="AA209" s="27">
        <f t="shared" si="385"/>
        <v>0</v>
      </c>
      <c r="AB209" s="18">
        <f t="shared" si="427"/>
        <v>0</v>
      </c>
      <c r="AC209" s="18">
        <v>0</v>
      </c>
      <c r="AD209" s="27">
        <f t="shared" si="386"/>
        <v>0</v>
      </c>
      <c r="AE209" s="18">
        <f t="shared" si="428"/>
        <v>0</v>
      </c>
      <c r="AF209" s="18">
        <v>0</v>
      </c>
      <c r="AG209" s="27">
        <f t="shared" si="387"/>
        <v>0</v>
      </c>
      <c r="AH209" s="18">
        <f t="shared" si="429"/>
        <v>0</v>
      </c>
      <c r="AI209" s="18">
        <v>0</v>
      </c>
      <c r="AJ209" s="27">
        <f t="shared" si="388"/>
        <v>0</v>
      </c>
      <c r="AK209" s="18">
        <f t="shared" si="430"/>
        <v>0</v>
      </c>
      <c r="AL209" s="18">
        <v>0</v>
      </c>
      <c r="AM209" s="27">
        <f t="shared" si="389"/>
        <v>0</v>
      </c>
      <c r="AN209" s="18">
        <f t="shared" si="431"/>
        <v>0</v>
      </c>
      <c r="AO209" s="18">
        <v>0</v>
      </c>
      <c r="AP209" s="27">
        <f t="shared" si="390"/>
        <v>0</v>
      </c>
      <c r="AQ209" s="18">
        <f t="shared" si="432"/>
        <v>0</v>
      </c>
      <c r="AR209" s="18">
        <v>0</v>
      </c>
      <c r="AS209" s="27">
        <f t="shared" si="391"/>
        <v>0</v>
      </c>
      <c r="AT209" s="18">
        <f t="shared" si="433"/>
        <v>0</v>
      </c>
      <c r="AU209" s="18">
        <v>0</v>
      </c>
      <c r="AV209" s="27">
        <f t="shared" si="434"/>
        <v>0</v>
      </c>
      <c r="AW209" s="18">
        <f t="shared" si="435"/>
        <v>0</v>
      </c>
      <c r="AX209" s="18">
        <v>0</v>
      </c>
      <c r="AY209" s="27">
        <f t="shared" si="436"/>
        <v>0</v>
      </c>
      <c r="AZ209" s="18">
        <f t="shared" si="437"/>
        <v>0</v>
      </c>
      <c r="BA209" s="18">
        <v>0</v>
      </c>
      <c r="BB209" s="27">
        <f t="shared" si="438"/>
        <v>0</v>
      </c>
      <c r="BC209" s="18">
        <f t="shared" si="439"/>
        <v>0</v>
      </c>
      <c r="BD209" s="18">
        <v>0</v>
      </c>
      <c r="BE209" s="27">
        <f t="shared" si="440"/>
        <v>0</v>
      </c>
      <c r="BF209" s="18">
        <f t="shared" si="441"/>
        <v>13830.52</v>
      </c>
      <c r="BG209" s="18">
        <f>F209</f>
        <v>37.400000000000006</v>
      </c>
      <c r="BH209" s="27">
        <f t="shared" si="442"/>
        <v>1</v>
      </c>
      <c r="BI209" s="18">
        <f t="shared" si="443"/>
        <v>0</v>
      </c>
      <c r="BJ209" s="18">
        <v>0</v>
      </c>
      <c r="BK209" s="27">
        <f t="shared" si="444"/>
        <v>0</v>
      </c>
      <c r="BL209" s="18">
        <f t="shared" si="445"/>
        <v>0</v>
      </c>
      <c r="BM209" s="18">
        <v>0</v>
      </c>
      <c r="BN209" s="27">
        <f t="shared" si="446"/>
        <v>0</v>
      </c>
      <c r="BO209" s="18">
        <f t="shared" si="447"/>
        <v>0</v>
      </c>
      <c r="BP209" s="18">
        <v>0</v>
      </c>
      <c r="BQ209" s="27">
        <f t="shared" si="452"/>
        <v>0</v>
      </c>
      <c r="BR209" s="18">
        <f t="shared" si="448"/>
        <v>0</v>
      </c>
      <c r="BS209" s="18">
        <v>0</v>
      </c>
      <c r="BT209" s="27">
        <f t="shared" si="453"/>
        <v>0</v>
      </c>
      <c r="BU209" s="18">
        <f t="shared" si="449"/>
        <v>0</v>
      </c>
      <c r="BV209" s="18">
        <v>0</v>
      </c>
      <c r="BW209" s="27">
        <f t="shared" si="454"/>
        <v>0</v>
      </c>
      <c r="BX209" s="18">
        <f t="shared" si="450"/>
        <v>0</v>
      </c>
      <c r="BY209" s="18">
        <v>0</v>
      </c>
      <c r="BZ209" s="27">
        <f t="shared" si="455"/>
        <v>0</v>
      </c>
      <c r="CA209" s="18">
        <f t="shared" si="451"/>
        <v>0</v>
      </c>
      <c r="CB209" s="18">
        <v>0</v>
      </c>
      <c r="CC209" s="27">
        <f t="shared" si="456"/>
        <v>0</v>
      </c>
      <c r="CD209" s="18">
        <f t="shared" si="457"/>
        <v>13830.52</v>
      </c>
    </row>
    <row r="210" spans="1:82" ht="75">
      <c r="A210" s="11" t="s">
        <v>282</v>
      </c>
      <c r="B210" s="11">
        <f>VLOOKUP(A210,MEMORIA!$A:$N,2,FALSE)</f>
        <v>94573</v>
      </c>
      <c r="C210" s="11" t="str">
        <f>VLOOKUP(A210,MEMORIA!$A:$N,3,FALSE)</f>
        <v>SINAPI</v>
      </c>
      <c r="D210" s="23" t="str">
        <f>VLOOKUP(A210,MEMORIA!$A:$N,4,FALSE)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210" s="11" t="str">
        <f>VLOOKUP(A210,MEMORIA!$A:$N,5,FALSE)</f>
        <v>M2</v>
      </c>
      <c r="F210" s="18">
        <f>VLOOKUP(A210,MEMORIA!$A:$N,14,FALSE)</f>
        <v>4</v>
      </c>
      <c r="G210" s="18">
        <f>VLOOKUP(A210,ORCAMENTO!$A:$I,7,FALSE)</f>
        <v>331.21</v>
      </c>
      <c r="H210" s="18">
        <f>VLOOKUP(A210,ORCAMENTO!$A:$I,8,FALSE)</f>
        <v>409.17999999999995</v>
      </c>
      <c r="I210" s="18">
        <f t="shared" si="420"/>
        <v>1636.72</v>
      </c>
      <c r="J210" s="18">
        <f t="shared" si="421"/>
        <v>0</v>
      </c>
      <c r="K210" s="18">
        <v>0</v>
      </c>
      <c r="L210" s="27">
        <f t="shared" si="380"/>
        <v>0</v>
      </c>
      <c r="M210" s="18">
        <f t="shared" si="422"/>
        <v>0</v>
      </c>
      <c r="N210" s="18">
        <v>0</v>
      </c>
      <c r="O210" s="27">
        <f t="shared" si="381"/>
        <v>0</v>
      </c>
      <c r="P210" s="18">
        <f t="shared" si="423"/>
        <v>0</v>
      </c>
      <c r="Q210" s="18">
        <v>0</v>
      </c>
      <c r="R210" s="27">
        <f t="shared" si="382"/>
        <v>0</v>
      </c>
      <c r="S210" s="18">
        <f t="shared" si="424"/>
        <v>0</v>
      </c>
      <c r="T210" s="18">
        <v>0</v>
      </c>
      <c r="U210" s="27">
        <f t="shared" si="383"/>
        <v>0</v>
      </c>
      <c r="V210" s="18">
        <f t="shared" si="425"/>
        <v>0</v>
      </c>
      <c r="W210" s="18">
        <v>0</v>
      </c>
      <c r="X210" s="27">
        <f t="shared" si="384"/>
        <v>0</v>
      </c>
      <c r="Y210" s="18">
        <f t="shared" si="426"/>
        <v>0</v>
      </c>
      <c r="Z210" s="18">
        <v>0</v>
      </c>
      <c r="AA210" s="27">
        <f t="shared" si="385"/>
        <v>0</v>
      </c>
      <c r="AB210" s="18">
        <f t="shared" si="427"/>
        <v>0</v>
      </c>
      <c r="AC210" s="18">
        <v>0</v>
      </c>
      <c r="AD210" s="27">
        <f t="shared" si="386"/>
        <v>0</v>
      </c>
      <c r="AE210" s="18">
        <f t="shared" si="428"/>
        <v>0</v>
      </c>
      <c r="AF210" s="18">
        <v>0</v>
      </c>
      <c r="AG210" s="27">
        <f t="shared" si="387"/>
        <v>0</v>
      </c>
      <c r="AH210" s="18">
        <f t="shared" si="429"/>
        <v>0</v>
      </c>
      <c r="AI210" s="18">
        <v>0</v>
      </c>
      <c r="AJ210" s="27">
        <f t="shared" si="388"/>
        <v>0</v>
      </c>
      <c r="AK210" s="18">
        <f t="shared" si="430"/>
        <v>0</v>
      </c>
      <c r="AL210" s="18">
        <v>0</v>
      </c>
      <c r="AM210" s="27">
        <f t="shared" si="389"/>
        <v>0</v>
      </c>
      <c r="AN210" s="18">
        <f t="shared" si="431"/>
        <v>0</v>
      </c>
      <c r="AO210" s="18">
        <v>0</v>
      </c>
      <c r="AP210" s="27">
        <f t="shared" si="390"/>
        <v>0</v>
      </c>
      <c r="AQ210" s="18">
        <f t="shared" si="432"/>
        <v>0</v>
      </c>
      <c r="AR210" s="18">
        <v>0</v>
      </c>
      <c r="AS210" s="27">
        <f t="shared" si="391"/>
        <v>0</v>
      </c>
      <c r="AT210" s="18">
        <f t="shared" si="433"/>
        <v>0</v>
      </c>
      <c r="AU210" s="18">
        <v>0</v>
      </c>
      <c r="AV210" s="27">
        <f t="shared" si="434"/>
        <v>0</v>
      </c>
      <c r="AW210" s="18">
        <f t="shared" si="435"/>
        <v>0</v>
      </c>
      <c r="AX210" s="18">
        <v>0</v>
      </c>
      <c r="AY210" s="27">
        <f t="shared" si="436"/>
        <v>0</v>
      </c>
      <c r="AZ210" s="18">
        <f t="shared" si="437"/>
        <v>0</v>
      </c>
      <c r="BA210" s="18">
        <v>0</v>
      </c>
      <c r="BB210" s="27">
        <f t="shared" si="438"/>
        <v>0</v>
      </c>
      <c r="BC210" s="18">
        <f t="shared" si="439"/>
        <v>0</v>
      </c>
      <c r="BD210" s="18">
        <v>0</v>
      </c>
      <c r="BE210" s="27">
        <f t="shared" si="440"/>
        <v>0</v>
      </c>
      <c r="BF210" s="18">
        <f t="shared" si="441"/>
        <v>1636.72</v>
      </c>
      <c r="BG210" s="18">
        <f>F210</f>
        <v>4</v>
      </c>
      <c r="BH210" s="27">
        <f t="shared" si="442"/>
        <v>1</v>
      </c>
      <c r="BI210" s="18">
        <f t="shared" si="443"/>
        <v>0</v>
      </c>
      <c r="BJ210" s="18">
        <v>0</v>
      </c>
      <c r="BK210" s="27">
        <f t="shared" si="444"/>
        <v>0</v>
      </c>
      <c r="BL210" s="18">
        <f t="shared" si="445"/>
        <v>0</v>
      </c>
      <c r="BM210" s="18">
        <v>0</v>
      </c>
      <c r="BN210" s="27">
        <f t="shared" si="446"/>
        <v>0</v>
      </c>
      <c r="BO210" s="18">
        <f t="shared" si="447"/>
        <v>0</v>
      </c>
      <c r="BP210" s="18">
        <v>0</v>
      </c>
      <c r="BQ210" s="27">
        <f t="shared" si="452"/>
        <v>0</v>
      </c>
      <c r="BR210" s="18">
        <f t="shared" si="448"/>
        <v>0</v>
      </c>
      <c r="BS210" s="18">
        <v>0</v>
      </c>
      <c r="BT210" s="27">
        <f t="shared" si="453"/>
        <v>0</v>
      </c>
      <c r="BU210" s="18">
        <f t="shared" si="449"/>
        <v>0</v>
      </c>
      <c r="BV210" s="18">
        <v>0</v>
      </c>
      <c r="BW210" s="27">
        <f t="shared" si="454"/>
        <v>0</v>
      </c>
      <c r="BX210" s="18">
        <f t="shared" si="450"/>
        <v>0</v>
      </c>
      <c r="BY210" s="18">
        <v>0</v>
      </c>
      <c r="BZ210" s="27">
        <f t="shared" si="455"/>
        <v>0</v>
      </c>
      <c r="CA210" s="18">
        <f t="shared" si="451"/>
        <v>0</v>
      </c>
      <c r="CB210" s="18">
        <v>0</v>
      </c>
      <c r="CC210" s="27">
        <f t="shared" si="456"/>
        <v>0</v>
      </c>
      <c r="CD210" s="18">
        <f t="shared" si="457"/>
        <v>1636.72</v>
      </c>
    </row>
    <row r="211" spans="1:82" ht="30">
      <c r="A211" s="11" t="s">
        <v>283</v>
      </c>
      <c r="B211" s="11">
        <f>VLOOKUP(A211,MEMORIA!$A:$N,2,FALSE)</f>
        <v>101965</v>
      </c>
      <c r="C211" s="11" t="str">
        <f>VLOOKUP(A211,MEMORIA!$A:$N,3,FALSE)</f>
        <v>SINAPI</v>
      </c>
      <c r="D211" s="23" t="str">
        <f>VLOOKUP(A211,MEMORIA!$A:$N,4,FALSE)</f>
        <v>PEITORIL LINEAR EM GRANITO OU MÁRMORE, L = 15CM, ASSENTADO COM ARGAMASSA 1:6 COM ADITIVO. AF_11/2020</v>
      </c>
      <c r="E211" s="11" t="str">
        <f>VLOOKUP(A211,MEMORIA!$A:$N,5,FALSE)</f>
        <v>M</v>
      </c>
      <c r="F211" s="18">
        <f>VLOOKUP(A211,MEMORIA!$A:$N,14,FALSE)</f>
        <v>41.999999999999993</v>
      </c>
      <c r="G211" s="18">
        <f>VLOOKUP(A211,ORCAMENTO!$A:$I,7,FALSE)</f>
        <v>159.51000000000002</v>
      </c>
      <c r="H211" s="18">
        <f>VLOOKUP(A211,ORCAMENTO!$A:$I,8,FALSE)</f>
        <v>197.06</v>
      </c>
      <c r="I211" s="18">
        <f t="shared" si="420"/>
        <v>8276.52</v>
      </c>
      <c r="J211" s="18">
        <f t="shared" si="421"/>
        <v>0</v>
      </c>
      <c r="K211" s="18">
        <v>0</v>
      </c>
      <c r="L211" s="27">
        <f t="shared" si="380"/>
        <v>0</v>
      </c>
      <c r="M211" s="18">
        <f t="shared" si="422"/>
        <v>0</v>
      </c>
      <c r="N211" s="18">
        <v>0</v>
      </c>
      <c r="O211" s="27">
        <f t="shared" si="381"/>
        <v>0</v>
      </c>
      <c r="P211" s="18">
        <f t="shared" si="423"/>
        <v>0</v>
      </c>
      <c r="Q211" s="18">
        <v>0</v>
      </c>
      <c r="R211" s="27">
        <f t="shared" si="382"/>
        <v>0</v>
      </c>
      <c r="S211" s="18">
        <f t="shared" si="424"/>
        <v>0</v>
      </c>
      <c r="T211" s="18">
        <v>0</v>
      </c>
      <c r="U211" s="27">
        <f t="shared" si="383"/>
        <v>0</v>
      </c>
      <c r="V211" s="18">
        <f t="shared" si="425"/>
        <v>0</v>
      </c>
      <c r="W211" s="18">
        <v>0</v>
      </c>
      <c r="X211" s="27">
        <f t="shared" si="384"/>
        <v>0</v>
      </c>
      <c r="Y211" s="18">
        <f t="shared" si="426"/>
        <v>0</v>
      </c>
      <c r="Z211" s="18">
        <v>0</v>
      </c>
      <c r="AA211" s="27">
        <f t="shared" si="385"/>
        <v>0</v>
      </c>
      <c r="AB211" s="18">
        <f t="shared" si="427"/>
        <v>0</v>
      </c>
      <c r="AC211" s="18">
        <v>0</v>
      </c>
      <c r="AD211" s="27">
        <f t="shared" si="386"/>
        <v>0</v>
      </c>
      <c r="AE211" s="18">
        <f t="shared" si="428"/>
        <v>0</v>
      </c>
      <c r="AF211" s="18">
        <v>0</v>
      </c>
      <c r="AG211" s="27">
        <f t="shared" si="387"/>
        <v>0</v>
      </c>
      <c r="AH211" s="18">
        <f t="shared" si="429"/>
        <v>0</v>
      </c>
      <c r="AI211" s="18">
        <v>0</v>
      </c>
      <c r="AJ211" s="27">
        <f t="shared" si="388"/>
        <v>0</v>
      </c>
      <c r="AK211" s="18">
        <f t="shared" si="430"/>
        <v>0</v>
      </c>
      <c r="AL211" s="18">
        <v>0</v>
      </c>
      <c r="AM211" s="27">
        <f t="shared" si="389"/>
        <v>0</v>
      </c>
      <c r="AN211" s="18">
        <f t="shared" si="431"/>
        <v>0</v>
      </c>
      <c r="AO211" s="18">
        <v>0</v>
      </c>
      <c r="AP211" s="27">
        <f t="shared" si="390"/>
        <v>0</v>
      </c>
      <c r="AQ211" s="18">
        <f t="shared" si="432"/>
        <v>0</v>
      </c>
      <c r="AR211" s="18">
        <v>0</v>
      </c>
      <c r="AS211" s="27">
        <f t="shared" si="391"/>
        <v>0</v>
      </c>
      <c r="AT211" s="18">
        <f t="shared" si="433"/>
        <v>0</v>
      </c>
      <c r="AU211" s="18">
        <v>0</v>
      </c>
      <c r="AV211" s="27">
        <f t="shared" si="434"/>
        <v>0</v>
      </c>
      <c r="AW211" s="18">
        <f t="shared" si="435"/>
        <v>0</v>
      </c>
      <c r="AX211" s="18">
        <v>0</v>
      </c>
      <c r="AY211" s="27">
        <f t="shared" si="436"/>
        <v>0</v>
      </c>
      <c r="AZ211" s="18">
        <f t="shared" si="437"/>
        <v>0</v>
      </c>
      <c r="BA211" s="18">
        <v>0</v>
      </c>
      <c r="BB211" s="27">
        <f t="shared" si="438"/>
        <v>0</v>
      </c>
      <c r="BC211" s="18">
        <f t="shared" si="439"/>
        <v>8276.52</v>
      </c>
      <c r="BD211" s="18">
        <f>F211</f>
        <v>41.999999999999993</v>
      </c>
      <c r="BE211" s="27">
        <f t="shared" si="440"/>
        <v>1</v>
      </c>
      <c r="BF211" s="18">
        <f t="shared" si="441"/>
        <v>0</v>
      </c>
      <c r="BG211" s="18">
        <v>0</v>
      </c>
      <c r="BH211" s="27">
        <f t="shared" si="442"/>
        <v>0</v>
      </c>
      <c r="BI211" s="18">
        <f t="shared" si="443"/>
        <v>0</v>
      </c>
      <c r="BJ211" s="18">
        <v>0</v>
      </c>
      <c r="BK211" s="27">
        <f t="shared" si="444"/>
        <v>0</v>
      </c>
      <c r="BL211" s="18">
        <f t="shared" si="445"/>
        <v>0</v>
      </c>
      <c r="BM211" s="18">
        <v>0</v>
      </c>
      <c r="BN211" s="27">
        <f t="shared" si="446"/>
        <v>0</v>
      </c>
      <c r="BO211" s="18">
        <f t="shared" si="447"/>
        <v>0</v>
      </c>
      <c r="BP211" s="18">
        <v>0</v>
      </c>
      <c r="BQ211" s="27">
        <f t="shared" si="452"/>
        <v>0</v>
      </c>
      <c r="BR211" s="18">
        <f t="shared" si="448"/>
        <v>0</v>
      </c>
      <c r="BS211" s="18">
        <v>0</v>
      </c>
      <c r="BT211" s="27">
        <f t="shared" si="453"/>
        <v>0</v>
      </c>
      <c r="BU211" s="18">
        <f t="shared" si="449"/>
        <v>0</v>
      </c>
      <c r="BV211" s="18">
        <v>0</v>
      </c>
      <c r="BW211" s="27">
        <f t="shared" si="454"/>
        <v>0</v>
      </c>
      <c r="BX211" s="18">
        <f t="shared" si="450"/>
        <v>0</v>
      </c>
      <c r="BY211" s="18">
        <v>0</v>
      </c>
      <c r="BZ211" s="27">
        <f t="shared" si="455"/>
        <v>0</v>
      </c>
      <c r="CA211" s="18">
        <f t="shared" si="451"/>
        <v>0</v>
      </c>
      <c r="CB211" s="18">
        <v>0</v>
      </c>
      <c r="CC211" s="27">
        <f t="shared" si="456"/>
        <v>0</v>
      </c>
      <c r="CD211" s="18">
        <f t="shared" si="457"/>
        <v>8276.52</v>
      </c>
    </row>
    <row r="212" spans="1:82">
      <c r="A212" s="21" t="s">
        <v>60</v>
      </c>
      <c r="B212" s="54" t="str">
        <f>VLOOKUP(A212,MEMORIA!$A:$N,2,FALSE)</f>
        <v>REVESTIMENTOS</v>
      </c>
      <c r="C212" s="55"/>
      <c r="D212" s="55"/>
      <c r="E212" s="55"/>
      <c r="F212" s="55"/>
      <c r="G212" s="55"/>
      <c r="H212" s="56"/>
      <c r="I212" s="30">
        <f>SUM(I$213:I$218)</f>
        <v>146432.18</v>
      </c>
      <c r="J212" s="30">
        <f>SUM(J$213:J$218)</f>
        <v>0</v>
      </c>
      <c r="K212" s="30"/>
      <c r="L212" s="31">
        <f t="shared" si="380"/>
        <v>0</v>
      </c>
      <c r="M212" s="30">
        <f>SUM(M$213:M$218)</f>
        <v>0</v>
      </c>
      <c r="N212" s="30"/>
      <c r="O212" s="31">
        <f t="shared" si="381"/>
        <v>0</v>
      </c>
      <c r="P212" s="30">
        <f>SUM(P$213:P$218)</f>
        <v>0</v>
      </c>
      <c r="Q212" s="30"/>
      <c r="R212" s="31">
        <f t="shared" si="382"/>
        <v>0</v>
      </c>
      <c r="S212" s="30">
        <f>SUM(S$213:S$218)</f>
        <v>0</v>
      </c>
      <c r="T212" s="30"/>
      <c r="U212" s="31">
        <f t="shared" si="383"/>
        <v>0</v>
      </c>
      <c r="V212" s="30">
        <f>SUM(V$213:V$218)</f>
        <v>0</v>
      </c>
      <c r="W212" s="30"/>
      <c r="X212" s="31">
        <f t="shared" si="384"/>
        <v>0</v>
      </c>
      <c r="Y212" s="30">
        <f>SUM(Y$213:Y$218)</f>
        <v>0</v>
      </c>
      <c r="Z212" s="30"/>
      <c r="AA212" s="31">
        <f t="shared" si="385"/>
        <v>0</v>
      </c>
      <c r="AB212" s="30">
        <f>SUM(AB$213:AB$218)</f>
        <v>0</v>
      </c>
      <c r="AC212" s="30"/>
      <c r="AD212" s="31">
        <f t="shared" si="386"/>
        <v>0</v>
      </c>
      <c r="AE212" s="30">
        <f>SUM(AE$213:AE$218)</f>
        <v>0</v>
      </c>
      <c r="AF212" s="30"/>
      <c r="AG212" s="31">
        <f t="shared" si="387"/>
        <v>0</v>
      </c>
      <c r="AH212" s="30">
        <f>SUM(AH$213:AH$218)</f>
        <v>0</v>
      </c>
      <c r="AI212" s="30"/>
      <c r="AJ212" s="31">
        <f t="shared" si="388"/>
        <v>0</v>
      </c>
      <c r="AK212" s="30">
        <f>SUM(AK$213:AK$218)</f>
        <v>4407.7</v>
      </c>
      <c r="AL212" s="30"/>
      <c r="AM212" s="31">
        <f t="shared" si="389"/>
        <v>3.0100624056815926E-2</v>
      </c>
      <c r="AN212" s="30">
        <f>SUM(AN$213:AN$218)</f>
        <v>20153.329999999998</v>
      </c>
      <c r="AO212" s="30"/>
      <c r="AP212" s="31">
        <f t="shared" si="390"/>
        <v>0.13762910584271845</v>
      </c>
      <c r="AQ212" s="30">
        <f>SUM(AQ$213:AQ$218)</f>
        <v>40102.630000000005</v>
      </c>
      <c r="AR212" s="30"/>
      <c r="AS212" s="31">
        <f t="shared" si="391"/>
        <v>0.27386487041304725</v>
      </c>
      <c r="AT212" s="30">
        <f>SUM(AT$213:AT$218)</f>
        <v>20299.32</v>
      </c>
      <c r="AU212" s="30"/>
      <c r="AV212" s="31">
        <f t="shared" si="434"/>
        <v>0.13862608615128177</v>
      </c>
      <c r="AW212" s="30">
        <f>SUM(AW$213:AW$218)</f>
        <v>61469.21</v>
      </c>
      <c r="AX212" s="30"/>
      <c r="AY212" s="31">
        <f t="shared" si="436"/>
        <v>0.41977938182713664</v>
      </c>
      <c r="AZ212" s="30">
        <f>SUM(AZ$213:AZ$218)</f>
        <v>0</v>
      </c>
      <c r="BA212" s="30"/>
      <c r="BB212" s="31">
        <f t="shared" si="438"/>
        <v>0</v>
      </c>
      <c r="BC212" s="30">
        <f>SUM(BC$213:BC$218)</f>
        <v>0</v>
      </c>
      <c r="BD212" s="30"/>
      <c r="BE212" s="31">
        <f t="shared" si="440"/>
        <v>0</v>
      </c>
      <c r="BF212" s="30">
        <f>SUM(BF$213:BF$218)</f>
        <v>0</v>
      </c>
      <c r="BG212" s="30"/>
      <c r="BH212" s="31">
        <f t="shared" si="442"/>
        <v>0</v>
      </c>
      <c r="BI212" s="30">
        <f>SUM(BI$213:BI$218)</f>
        <v>0</v>
      </c>
      <c r="BJ212" s="30"/>
      <c r="BK212" s="31">
        <f t="shared" si="444"/>
        <v>0</v>
      </c>
      <c r="BL212" s="30">
        <f>SUM(BL$213:BL$218)</f>
        <v>0</v>
      </c>
      <c r="BM212" s="30"/>
      <c r="BN212" s="31">
        <f t="shared" si="446"/>
        <v>0</v>
      </c>
      <c r="BO212" s="30">
        <f>SUM(BO$213:BO$218)</f>
        <v>0</v>
      </c>
      <c r="BP212" s="30"/>
      <c r="BQ212" s="31">
        <f t="shared" si="452"/>
        <v>0</v>
      </c>
      <c r="BR212" s="30">
        <f>SUM(BR$213:BR$218)</f>
        <v>0</v>
      </c>
      <c r="BS212" s="30"/>
      <c r="BT212" s="31">
        <f t="shared" si="453"/>
        <v>0</v>
      </c>
      <c r="BU212" s="30">
        <f>SUM(BU$213:BU$218)</f>
        <v>0</v>
      </c>
      <c r="BV212" s="30"/>
      <c r="BW212" s="31">
        <f t="shared" si="454"/>
        <v>0</v>
      </c>
      <c r="BX212" s="30">
        <f>SUM(BX$213:BX$218)</f>
        <v>0</v>
      </c>
      <c r="BY212" s="30"/>
      <c r="BZ212" s="31">
        <f t="shared" si="455"/>
        <v>0</v>
      </c>
      <c r="CA212" s="30">
        <f>SUM(CA$213:CA$218)</f>
        <v>0</v>
      </c>
      <c r="CB212" s="30"/>
      <c r="CC212" s="31">
        <f t="shared" si="456"/>
        <v>0</v>
      </c>
      <c r="CD212" s="30">
        <f t="shared" si="457"/>
        <v>146432.19</v>
      </c>
    </row>
    <row r="213" spans="1:82" ht="45">
      <c r="A213" s="11" t="s">
        <v>284</v>
      </c>
      <c r="B213" s="11">
        <f>VLOOKUP(A213,MEMORIA!$A:$N,2,FALSE)</f>
        <v>87879</v>
      </c>
      <c r="C213" s="11" t="str">
        <f>VLOOKUP(A213,MEMORIA!$A:$N,3,FALSE)</f>
        <v>SINAPI</v>
      </c>
      <c r="D213" s="23" t="str">
        <f>VLOOKUP(A213,MEMORIA!$A:$N,4,FALSE)</f>
        <v>CHAPISCO APLICADO EM ALVENARIAS E ESTRUTURAS DE CONCRETO INTERNAS, COM COLHER DE PEDREIRO. ARGAMASSA TRAÇO 1:3 COM PREPARO EM BETONEIRA 400L. AF_10/2022</v>
      </c>
      <c r="E213" s="11" t="str">
        <f>VLOOKUP(A213,MEMORIA!$A:$N,5,FALSE)</f>
        <v>M2</v>
      </c>
      <c r="F213" s="18">
        <f>VLOOKUP(A213,MEMORIA!$A:$N,14,FALSE)</f>
        <v>984.41</v>
      </c>
      <c r="G213" s="18">
        <f>VLOOKUP(A213,ORCAMENTO!$A:$I,7,FALSE)</f>
        <v>4.83</v>
      </c>
      <c r="H213" s="18">
        <f>VLOOKUP(A213,ORCAMENTO!$A:$I,8,FALSE)</f>
        <v>5.97</v>
      </c>
      <c r="I213" s="18">
        <f t="shared" ref="I213:I218" si="458">ROUND(F213*H213,2)</f>
        <v>5876.93</v>
      </c>
      <c r="J213" s="18">
        <f t="shared" ref="J213:J218" si="459">ROUND(K213*$H213,2)</f>
        <v>0</v>
      </c>
      <c r="K213" s="18">
        <v>0</v>
      </c>
      <c r="L213" s="27">
        <f t="shared" si="380"/>
        <v>0</v>
      </c>
      <c r="M213" s="18">
        <f t="shared" ref="M213:M218" si="460">ROUND(N213*$H213,2)</f>
        <v>0</v>
      </c>
      <c r="N213" s="18">
        <v>0</v>
      </c>
      <c r="O213" s="27">
        <f t="shared" si="381"/>
        <v>0</v>
      </c>
      <c r="P213" s="18">
        <f t="shared" ref="P213:P218" si="461">ROUND(Q213*$H213,2)</f>
        <v>0</v>
      </c>
      <c r="Q213" s="18">
        <v>0</v>
      </c>
      <c r="R213" s="27">
        <f t="shared" si="382"/>
        <v>0</v>
      </c>
      <c r="S213" s="18">
        <f t="shared" ref="S213:S218" si="462">ROUND(T213*$H213,2)</f>
        <v>0</v>
      </c>
      <c r="T213" s="18">
        <v>0</v>
      </c>
      <c r="U213" s="27">
        <f t="shared" si="383"/>
        <v>0</v>
      </c>
      <c r="V213" s="18">
        <f t="shared" ref="V213:V218" si="463">ROUND(W213*$H213,2)</f>
        <v>0</v>
      </c>
      <c r="W213" s="18">
        <v>0</v>
      </c>
      <c r="X213" s="27">
        <f t="shared" si="384"/>
        <v>0</v>
      </c>
      <c r="Y213" s="18">
        <f t="shared" ref="Y213:Y218" si="464">ROUND(Z213*$H213,2)</f>
        <v>0</v>
      </c>
      <c r="Z213" s="18">
        <v>0</v>
      </c>
      <c r="AA213" s="27">
        <f t="shared" si="385"/>
        <v>0</v>
      </c>
      <c r="AB213" s="18">
        <f t="shared" ref="AB213:AB218" si="465">ROUND(AC213*$H213,2)</f>
        <v>0</v>
      </c>
      <c r="AC213" s="18">
        <v>0</v>
      </c>
      <c r="AD213" s="27">
        <f t="shared" si="386"/>
        <v>0</v>
      </c>
      <c r="AE213" s="18">
        <f t="shared" ref="AE213:AE218" si="466">ROUND(AF213*$H213,2)</f>
        <v>0</v>
      </c>
      <c r="AF213" s="18">
        <v>0</v>
      </c>
      <c r="AG213" s="27">
        <f t="shared" si="387"/>
        <v>0</v>
      </c>
      <c r="AH213" s="18">
        <f t="shared" ref="AH213:AH218" si="467">ROUND(AI213*$H213,2)</f>
        <v>0</v>
      </c>
      <c r="AI213" s="18">
        <v>0</v>
      </c>
      <c r="AJ213" s="27">
        <f t="shared" si="388"/>
        <v>0</v>
      </c>
      <c r="AK213" s="18">
        <f t="shared" ref="AK213:AK218" si="468">ROUND(AL213*$H213,2)</f>
        <v>4407.7</v>
      </c>
      <c r="AL213" s="18">
        <f>0.75*F213</f>
        <v>738.3075</v>
      </c>
      <c r="AM213" s="27">
        <f t="shared" si="389"/>
        <v>0.75000042539216893</v>
      </c>
      <c r="AN213" s="18">
        <f t="shared" ref="AN213:AN218" si="469">ROUND(AO213*$H213,2)</f>
        <v>1469.23</v>
      </c>
      <c r="AO213" s="18">
        <f>F213-AL213</f>
        <v>246.10249999999996</v>
      </c>
      <c r="AP213" s="27">
        <f t="shared" si="390"/>
        <v>0.24999957460783095</v>
      </c>
      <c r="AQ213" s="18">
        <f t="shared" ref="AQ213:AQ218" si="470">ROUND(AR213*$H213,2)</f>
        <v>0</v>
      </c>
      <c r="AR213" s="18">
        <v>0</v>
      </c>
      <c r="AS213" s="27">
        <f t="shared" si="391"/>
        <v>0</v>
      </c>
      <c r="AT213" s="18">
        <f t="shared" ref="AT213:AT218" si="471">ROUND(AU213*$H213,2)</f>
        <v>0</v>
      </c>
      <c r="AU213" s="18">
        <v>0</v>
      </c>
      <c r="AV213" s="27">
        <f t="shared" si="434"/>
        <v>0</v>
      </c>
      <c r="AW213" s="18">
        <f t="shared" ref="AW213:AW218" si="472">ROUND(AX213*$H213,2)</f>
        <v>0</v>
      </c>
      <c r="AX213" s="18">
        <v>0</v>
      </c>
      <c r="AY213" s="27">
        <f t="shared" si="436"/>
        <v>0</v>
      </c>
      <c r="AZ213" s="18">
        <f t="shared" ref="AZ213:AZ218" si="473">ROUND(BA213*$H213,2)</f>
        <v>0</v>
      </c>
      <c r="BA213" s="18">
        <v>0</v>
      </c>
      <c r="BB213" s="27">
        <f t="shared" si="438"/>
        <v>0</v>
      </c>
      <c r="BC213" s="18">
        <f t="shared" ref="BC213:BC218" si="474">ROUND(BD213*$H213,2)</f>
        <v>0</v>
      </c>
      <c r="BD213" s="18">
        <v>0</v>
      </c>
      <c r="BE213" s="27">
        <f t="shared" si="440"/>
        <v>0</v>
      </c>
      <c r="BF213" s="18">
        <f t="shared" ref="BF213:BF218" si="475">ROUND(BG213*$H213,2)</f>
        <v>0</v>
      </c>
      <c r="BG213" s="18">
        <v>0</v>
      </c>
      <c r="BH213" s="27">
        <f t="shared" si="442"/>
        <v>0</v>
      </c>
      <c r="BI213" s="18">
        <f t="shared" ref="BI213:BI218" si="476">ROUND(BJ213*$H213,2)</f>
        <v>0</v>
      </c>
      <c r="BJ213" s="18">
        <v>0</v>
      </c>
      <c r="BK213" s="27">
        <f t="shared" si="444"/>
        <v>0</v>
      </c>
      <c r="BL213" s="18">
        <f t="shared" ref="BL213:BL218" si="477">ROUND(BM213*$H213,2)</f>
        <v>0</v>
      </c>
      <c r="BM213" s="18">
        <v>0</v>
      </c>
      <c r="BN213" s="27">
        <f t="shared" si="446"/>
        <v>0</v>
      </c>
      <c r="BO213" s="18">
        <f t="shared" ref="BO213:BO218" si="478">ROUND(BP213*$H213,2)</f>
        <v>0</v>
      </c>
      <c r="BP213" s="18">
        <v>0</v>
      </c>
      <c r="BQ213" s="27">
        <f t="shared" si="452"/>
        <v>0</v>
      </c>
      <c r="BR213" s="18">
        <f t="shared" ref="BR213:BR218" si="479">ROUND(BS213*$H213,2)</f>
        <v>0</v>
      </c>
      <c r="BS213" s="18">
        <v>0</v>
      </c>
      <c r="BT213" s="27">
        <f t="shared" si="453"/>
        <v>0</v>
      </c>
      <c r="BU213" s="18">
        <f t="shared" ref="BU213:BU218" si="480">ROUND(BV213*$H213,2)</f>
        <v>0</v>
      </c>
      <c r="BV213" s="18">
        <v>0</v>
      </c>
      <c r="BW213" s="27">
        <f t="shared" si="454"/>
        <v>0</v>
      </c>
      <c r="BX213" s="18">
        <f t="shared" ref="BX213:BX218" si="481">ROUND(BY213*$H213,2)</f>
        <v>0</v>
      </c>
      <c r="BY213" s="18">
        <v>0</v>
      </c>
      <c r="BZ213" s="27">
        <f t="shared" si="455"/>
        <v>0</v>
      </c>
      <c r="CA213" s="18">
        <f t="shared" ref="CA213:CA218" si="482">ROUND(CB213*$H213,2)</f>
        <v>0</v>
      </c>
      <c r="CB213" s="18">
        <v>0</v>
      </c>
      <c r="CC213" s="27">
        <f t="shared" si="456"/>
        <v>0</v>
      </c>
      <c r="CD213" s="18">
        <f t="shared" si="457"/>
        <v>5876.93</v>
      </c>
    </row>
    <row r="214" spans="1:82" ht="45">
      <c r="A214" s="11" t="s">
        <v>285</v>
      </c>
      <c r="B214" s="11">
        <f>VLOOKUP(A214,MEMORIA!$A:$N,2,FALSE)</f>
        <v>87553</v>
      </c>
      <c r="C214" s="11" t="str">
        <f>VLOOKUP(A214,MEMORIA!$A:$N,3,FALSE)</f>
        <v>SINAPI</v>
      </c>
      <c r="D214" s="23" t="str">
        <f>VLOOKUP(A214,MEMORIA!$A:$N,4,FALSE)</f>
        <v>EMBOÇO, EM ARGAMASSA TRAÇO 1:2:8, PREPARO MECÂNICO, APLICADO MANUALMENTE EM PAREDES INTERNAS DE AMBIENTES COM ÁREA MAIOR QUE 10M², E = 10MM, COM TALISCAS. AF_03/2024</v>
      </c>
      <c r="E214" s="11" t="str">
        <f>VLOOKUP(A214,MEMORIA!$A:$N,5,FALSE)</f>
        <v>M2</v>
      </c>
      <c r="F214" s="18">
        <f>VLOOKUP(A214,MEMORIA!$A:$N,14,FALSE)</f>
        <v>984.41</v>
      </c>
      <c r="G214" s="18">
        <f>VLOOKUP(A214,ORCAMENTO!$A:$I,7,FALSE)</f>
        <v>23.64</v>
      </c>
      <c r="H214" s="18">
        <f>VLOOKUP(A214,ORCAMENTO!$A:$I,8,FALSE)</f>
        <v>29.2</v>
      </c>
      <c r="I214" s="18">
        <f t="shared" si="458"/>
        <v>28744.77</v>
      </c>
      <c r="J214" s="18">
        <f t="shared" si="459"/>
        <v>0</v>
      </c>
      <c r="K214" s="18">
        <v>0</v>
      </c>
      <c r="L214" s="27">
        <f t="shared" si="380"/>
        <v>0</v>
      </c>
      <c r="M214" s="18">
        <f t="shared" si="460"/>
        <v>0</v>
      </c>
      <c r="N214" s="18">
        <v>0</v>
      </c>
      <c r="O214" s="27">
        <f t="shared" si="381"/>
        <v>0</v>
      </c>
      <c r="P214" s="18">
        <f t="shared" si="461"/>
        <v>0</v>
      </c>
      <c r="Q214" s="18">
        <v>0</v>
      </c>
      <c r="R214" s="27">
        <f t="shared" si="382"/>
        <v>0</v>
      </c>
      <c r="S214" s="18">
        <f t="shared" si="462"/>
        <v>0</v>
      </c>
      <c r="T214" s="18">
        <v>0</v>
      </c>
      <c r="U214" s="27">
        <f t="shared" si="383"/>
        <v>0</v>
      </c>
      <c r="V214" s="18">
        <f t="shared" si="463"/>
        <v>0</v>
      </c>
      <c r="W214" s="18">
        <v>0</v>
      </c>
      <c r="X214" s="27">
        <f t="shared" si="384"/>
        <v>0</v>
      </c>
      <c r="Y214" s="18">
        <f t="shared" si="464"/>
        <v>0</v>
      </c>
      <c r="Z214" s="18">
        <v>0</v>
      </c>
      <c r="AA214" s="27">
        <f t="shared" si="385"/>
        <v>0</v>
      </c>
      <c r="AB214" s="18">
        <f t="shared" si="465"/>
        <v>0</v>
      </c>
      <c r="AC214" s="18">
        <v>0</v>
      </c>
      <c r="AD214" s="27">
        <f t="shared" si="386"/>
        <v>0</v>
      </c>
      <c r="AE214" s="18">
        <f t="shared" si="466"/>
        <v>0</v>
      </c>
      <c r="AF214" s="18">
        <v>0</v>
      </c>
      <c r="AG214" s="27">
        <f t="shared" si="387"/>
        <v>0</v>
      </c>
      <c r="AH214" s="18">
        <f t="shared" si="467"/>
        <v>0</v>
      </c>
      <c r="AI214" s="18">
        <v>0</v>
      </c>
      <c r="AJ214" s="27">
        <f t="shared" si="388"/>
        <v>0</v>
      </c>
      <c r="AK214" s="18">
        <f t="shared" si="468"/>
        <v>0</v>
      </c>
      <c r="AL214" s="18">
        <v>0</v>
      </c>
      <c r="AM214" s="27">
        <f t="shared" si="389"/>
        <v>0</v>
      </c>
      <c r="AN214" s="18">
        <f t="shared" si="469"/>
        <v>18684.099999999999</v>
      </c>
      <c r="AO214" s="18">
        <f>0.65*F214</f>
        <v>639.86649999999997</v>
      </c>
      <c r="AP214" s="27">
        <f t="shared" si="390"/>
        <v>0.64999998260553127</v>
      </c>
      <c r="AQ214" s="18">
        <f t="shared" si="470"/>
        <v>10060.67</v>
      </c>
      <c r="AR214" s="18">
        <f>F214-AO214</f>
        <v>344.54349999999999</v>
      </c>
      <c r="AS214" s="27">
        <f t="shared" si="391"/>
        <v>0.35000001739446862</v>
      </c>
      <c r="AT214" s="18">
        <f t="shared" si="471"/>
        <v>0</v>
      </c>
      <c r="AU214" s="18">
        <v>0</v>
      </c>
      <c r="AV214" s="27">
        <f t="shared" si="434"/>
        <v>0</v>
      </c>
      <c r="AW214" s="18">
        <f t="shared" si="472"/>
        <v>0</v>
      </c>
      <c r="AX214" s="18">
        <v>0</v>
      </c>
      <c r="AY214" s="27">
        <f t="shared" si="436"/>
        <v>0</v>
      </c>
      <c r="AZ214" s="18">
        <f t="shared" si="473"/>
        <v>0</v>
      </c>
      <c r="BA214" s="18">
        <v>0</v>
      </c>
      <c r="BB214" s="27">
        <f t="shared" si="438"/>
        <v>0</v>
      </c>
      <c r="BC214" s="18">
        <f t="shared" si="474"/>
        <v>0</v>
      </c>
      <c r="BD214" s="18">
        <v>0</v>
      </c>
      <c r="BE214" s="27">
        <f t="shared" si="440"/>
        <v>0</v>
      </c>
      <c r="BF214" s="18">
        <f t="shared" si="475"/>
        <v>0</v>
      </c>
      <c r="BG214" s="18">
        <v>0</v>
      </c>
      <c r="BH214" s="27">
        <f t="shared" si="442"/>
        <v>0</v>
      </c>
      <c r="BI214" s="18">
        <f t="shared" si="476"/>
        <v>0</v>
      </c>
      <c r="BJ214" s="18">
        <v>0</v>
      </c>
      <c r="BK214" s="27">
        <f t="shared" si="444"/>
        <v>0</v>
      </c>
      <c r="BL214" s="18">
        <f t="shared" si="477"/>
        <v>0</v>
      </c>
      <c r="BM214" s="18">
        <v>0</v>
      </c>
      <c r="BN214" s="27">
        <f t="shared" si="446"/>
        <v>0</v>
      </c>
      <c r="BO214" s="18">
        <f t="shared" si="478"/>
        <v>0</v>
      </c>
      <c r="BP214" s="18">
        <v>0</v>
      </c>
      <c r="BQ214" s="27">
        <f t="shared" si="452"/>
        <v>0</v>
      </c>
      <c r="BR214" s="18">
        <f t="shared" si="479"/>
        <v>0</v>
      </c>
      <c r="BS214" s="18">
        <v>0</v>
      </c>
      <c r="BT214" s="27">
        <f t="shared" si="453"/>
        <v>0</v>
      </c>
      <c r="BU214" s="18">
        <f t="shared" si="480"/>
        <v>0</v>
      </c>
      <c r="BV214" s="18">
        <v>0</v>
      </c>
      <c r="BW214" s="27">
        <f t="shared" si="454"/>
        <v>0</v>
      </c>
      <c r="BX214" s="18">
        <f t="shared" si="481"/>
        <v>0</v>
      </c>
      <c r="BY214" s="18">
        <v>0</v>
      </c>
      <c r="BZ214" s="27">
        <f t="shared" si="455"/>
        <v>0</v>
      </c>
      <c r="CA214" s="18">
        <f t="shared" si="482"/>
        <v>0</v>
      </c>
      <c r="CB214" s="18">
        <v>0</v>
      </c>
      <c r="CC214" s="27">
        <f t="shared" si="456"/>
        <v>0</v>
      </c>
      <c r="CD214" s="18">
        <f t="shared" si="457"/>
        <v>28744.769999999997</v>
      </c>
    </row>
    <row r="215" spans="1:82" ht="30">
      <c r="A215" s="11" t="s">
        <v>286</v>
      </c>
      <c r="B215" s="11" t="str">
        <f>VLOOKUP(A215,MEMORIA!$A:$N,2,FALSE)</f>
        <v>SEDUC738</v>
      </c>
      <c r="C215" s="11" t="str">
        <f>VLOOKUP(A215,MEMORIA!$A:$N,3,FALSE)</f>
        <v>PRÓPRIA</v>
      </c>
      <c r="D215" s="23" t="str">
        <f>VLOOKUP(A215,MEMORIA!$A:$N,4,FALSE)</f>
        <v>PORCELANATO RETIFICADO POLIDO C/ ARG. PRÉ-FABRICADA - P/ PAREDE (REF: C4446-SEINFRA 28)</v>
      </c>
      <c r="E215" s="11" t="str">
        <f>VLOOKUP(A215,MEMORIA!$A:$N,5,FALSE)</f>
        <v>M2</v>
      </c>
      <c r="F215" s="18">
        <f>VLOOKUP(A215,MEMORIA!$A:$N,14,FALSE)</f>
        <v>149.18</v>
      </c>
      <c r="G215" s="18">
        <f>VLOOKUP(A215,ORCAMENTO!$A:$I,7,FALSE)</f>
        <v>132.16</v>
      </c>
      <c r="H215" s="18">
        <f>VLOOKUP(A215,ORCAMENTO!$A:$I,8,FALSE)</f>
        <v>163.26999999999998</v>
      </c>
      <c r="I215" s="18">
        <f t="shared" si="458"/>
        <v>24356.62</v>
      </c>
      <c r="J215" s="18">
        <f t="shared" si="459"/>
        <v>0</v>
      </c>
      <c r="K215" s="18">
        <v>0</v>
      </c>
      <c r="L215" s="27">
        <f t="shared" si="380"/>
        <v>0</v>
      </c>
      <c r="M215" s="18">
        <f t="shared" si="460"/>
        <v>0</v>
      </c>
      <c r="N215" s="18">
        <v>0</v>
      </c>
      <c r="O215" s="27">
        <f t="shared" si="381"/>
        <v>0</v>
      </c>
      <c r="P215" s="18">
        <f t="shared" si="461"/>
        <v>0</v>
      </c>
      <c r="Q215" s="18">
        <v>0</v>
      </c>
      <c r="R215" s="27">
        <f t="shared" si="382"/>
        <v>0</v>
      </c>
      <c r="S215" s="18">
        <f t="shared" si="462"/>
        <v>0</v>
      </c>
      <c r="T215" s="18">
        <v>0</v>
      </c>
      <c r="U215" s="27">
        <f t="shared" si="383"/>
        <v>0</v>
      </c>
      <c r="V215" s="18">
        <f t="shared" si="463"/>
        <v>0</v>
      </c>
      <c r="W215" s="18">
        <v>0</v>
      </c>
      <c r="X215" s="27">
        <f t="shared" si="384"/>
        <v>0</v>
      </c>
      <c r="Y215" s="18">
        <f t="shared" si="464"/>
        <v>0</v>
      </c>
      <c r="Z215" s="18">
        <v>0</v>
      </c>
      <c r="AA215" s="27">
        <f t="shared" si="385"/>
        <v>0</v>
      </c>
      <c r="AB215" s="18">
        <f t="shared" si="465"/>
        <v>0</v>
      </c>
      <c r="AC215" s="18">
        <v>0</v>
      </c>
      <c r="AD215" s="27">
        <f t="shared" si="386"/>
        <v>0</v>
      </c>
      <c r="AE215" s="18">
        <f t="shared" si="466"/>
        <v>0</v>
      </c>
      <c r="AF215" s="18">
        <v>0</v>
      </c>
      <c r="AG215" s="27">
        <f t="shared" si="387"/>
        <v>0</v>
      </c>
      <c r="AH215" s="18">
        <f t="shared" si="467"/>
        <v>0</v>
      </c>
      <c r="AI215" s="18">
        <v>0</v>
      </c>
      <c r="AJ215" s="27">
        <f t="shared" si="388"/>
        <v>0</v>
      </c>
      <c r="AK215" s="18">
        <f t="shared" si="468"/>
        <v>0</v>
      </c>
      <c r="AL215" s="18">
        <v>0</v>
      </c>
      <c r="AM215" s="27">
        <f t="shared" si="389"/>
        <v>0</v>
      </c>
      <c r="AN215" s="18">
        <f t="shared" si="469"/>
        <v>0</v>
      </c>
      <c r="AO215" s="18">
        <v>0</v>
      </c>
      <c r="AP215" s="27">
        <f t="shared" si="390"/>
        <v>0</v>
      </c>
      <c r="AQ215" s="18">
        <f t="shared" si="470"/>
        <v>17049.63</v>
      </c>
      <c r="AR215" s="18">
        <f>0.7*F215</f>
        <v>104.426</v>
      </c>
      <c r="AS215" s="27">
        <f t="shared" si="391"/>
        <v>0.69999983577360081</v>
      </c>
      <c r="AT215" s="18">
        <f t="shared" si="471"/>
        <v>7306.99</v>
      </c>
      <c r="AU215" s="18">
        <f>F215-AR215</f>
        <v>44.754000000000005</v>
      </c>
      <c r="AV215" s="27">
        <f t="shared" si="434"/>
        <v>0.30000016422639925</v>
      </c>
      <c r="AW215" s="18">
        <f t="shared" si="472"/>
        <v>0</v>
      </c>
      <c r="AX215" s="18">
        <v>0</v>
      </c>
      <c r="AY215" s="27">
        <f t="shared" si="436"/>
        <v>0</v>
      </c>
      <c r="AZ215" s="18">
        <f t="shared" si="473"/>
        <v>0</v>
      </c>
      <c r="BA215" s="18">
        <v>0</v>
      </c>
      <c r="BB215" s="27">
        <f t="shared" si="438"/>
        <v>0</v>
      </c>
      <c r="BC215" s="18">
        <f t="shared" si="474"/>
        <v>0</v>
      </c>
      <c r="BD215" s="18">
        <v>0</v>
      </c>
      <c r="BE215" s="27">
        <f t="shared" si="440"/>
        <v>0</v>
      </c>
      <c r="BF215" s="18">
        <f t="shared" si="475"/>
        <v>0</v>
      </c>
      <c r="BG215" s="18">
        <v>0</v>
      </c>
      <c r="BH215" s="27">
        <f t="shared" si="442"/>
        <v>0</v>
      </c>
      <c r="BI215" s="18">
        <f t="shared" si="476"/>
        <v>0</v>
      </c>
      <c r="BJ215" s="18">
        <v>0</v>
      </c>
      <c r="BK215" s="27">
        <f t="shared" si="444"/>
        <v>0</v>
      </c>
      <c r="BL215" s="18">
        <f t="shared" si="477"/>
        <v>0</v>
      </c>
      <c r="BM215" s="18">
        <v>0</v>
      </c>
      <c r="BN215" s="27">
        <f t="shared" si="446"/>
        <v>0</v>
      </c>
      <c r="BO215" s="18">
        <f t="shared" si="478"/>
        <v>0</v>
      </c>
      <c r="BP215" s="18">
        <v>0</v>
      </c>
      <c r="BQ215" s="27">
        <f t="shared" si="452"/>
        <v>0</v>
      </c>
      <c r="BR215" s="18">
        <f t="shared" si="479"/>
        <v>0</v>
      </c>
      <c r="BS215" s="18">
        <v>0</v>
      </c>
      <c r="BT215" s="27">
        <f t="shared" si="453"/>
        <v>0</v>
      </c>
      <c r="BU215" s="18">
        <f t="shared" si="480"/>
        <v>0</v>
      </c>
      <c r="BV215" s="18">
        <v>0</v>
      </c>
      <c r="BW215" s="27">
        <f t="shared" si="454"/>
        <v>0</v>
      </c>
      <c r="BX215" s="18">
        <f t="shared" si="481"/>
        <v>0</v>
      </c>
      <c r="BY215" s="18">
        <v>0</v>
      </c>
      <c r="BZ215" s="27">
        <f t="shared" si="455"/>
        <v>0</v>
      </c>
      <c r="CA215" s="18">
        <f t="shared" si="482"/>
        <v>0</v>
      </c>
      <c r="CB215" s="18">
        <v>0</v>
      </c>
      <c r="CC215" s="27">
        <f t="shared" si="456"/>
        <v>0</v>
      </c>
      <c r="CD215" s="18">
        <f t="shared" si="457"/>
        <v>24356.620000000003</v>
      </c>
    </row>
    <row r="216" spans="1:82">
      <c r="A216" s="11" t="s">
        <v>287</v>
      </c>
      <c r="B216" s="11">
        <f>VLOOKUP(A216,MEMORIA!$A:$N,2,FALSE)</f>
        <v>96113</v>
      </c>
      <c r="C216" s="11" t="str">
        <f>VLOOKUP(A216,MEMORIA!$A:$N,3,FALSE)</f>
        <v>SINAPI</v>
      </c>
      <c r="D216" s="23" t="str">
        <f>VLOOKUP(A216,MEMORIA!$A:$N,4,FALSE)</f>
        <v>FORRO EM PLACAS DE GESSO, PARA AMBIENTES COMERCIAIS. AF_08/2023_PS</v>
      </c>
      <c r="E216" s="11" t="str">
        <f>VLOOKUP(A216,MEMORIA!$A:$N,5,FALSE)</f>
        <v>M2</v>
      </c>
      <c r="F216" s="18">
        <f>VLOOKUP(A216,MEMORIA!$A:$N,14,FALSE)</f>
        <v>457.96</v>
      </c>
      <c r="G216" s="18">
        <f>VLOOKUP(A216,ORCAMENTO!$A:$I,7,FALSE)</f>
        <v>45.93</v>
      </c>
      <c r="H216" s="18">
        <f>VLOOKUP(A216,ORCAMENTO!$A:$I,8,FALSE)</f>
        <v>56.74</v>
      </c>
      <c r="I216" s="18">
        <f t="shared" si="458"/>
        <v>25984.65</v>
      </c>
      <c r="J216" s="18">
        <f t="shared" si="459"/>
        <v>0</v>
      </c>
      <c r="K216" s="18">
        <v>0</v>
      </c>
      <c r="L216" s="27">
        <f t="shared" si="380"/>
        <v>0</v>
      </c>
      <c r="M216" s="18">
        <f t="shared" si="460"/>
        <v>0</v>
      </c>
      <c r="N216" s="18">
        <v>0</v>
      </c>
      <c r="O216" s="27">
        <f t="shared" si="381"/>
        <v>0</v>
      </c>
      <c r="P216" s="18">
        <f t="shared" si="461"/>
        <v>0</v>
      </c>
      <c r="Q216" s="18">
        <v>0</v>
      </c>
      <c r="R216" s="27">
        <f t="shared" si="382"/>
        <v>0</v>
      </c>
      <c r="S216" s="18">
        <f t="shared" si="462"/>
        <v>0</v>
      </c>
      <c r="T216" s="18">
        <v>0</v>
      </c>
      <c r="U216" s="27">
        <f t="shared" si="383"/>
        <v>0</v>
      </c>
      <c r="V216" s="18">
        <f t="shared" si="463"/>
        <v>0</v>
      </c>
      <c r="W216" s="18">
        <v>0</v>
      </c>
      <c r="X216" s="27">
        <f t="shared" si="384"/>
        <v>0</v>
      </c>
      <c r="Y216" s="18">
        <f t="shared" si="464"/>
        <v>0</v>
      </c>
      <c r="Z216" s="18">
        <v>0</v>
      </c>
      <c r="AA216" s="27">
        <f t="shared" si="385"/>
        <v>0</v>
      </c>
      <c r="AB216" s="18">
        <f t="shared" si="465"/>
        <v>0</v>
      </c>
      <c r="AC216" s="18">
        <v>0</v>
      </c>
      <c r="AD216" s="27">
        <f t="shared" si="386"/>
        <v>0</v>
      </c>
      <c r="AE216" s="18">
        <f t="shared" si="466"/>
        <v>0</v>
      </c>
      <c r="AF216" s="18">
        <v>0</v>
      </c>
      <c r="AG216" s="27">
        <f t="shared" si="387"/>
        <v>0</v>
      </c>
      <c r="AH216" s="18">
        <f t="shared" si="467"/>
        <v>0</v>
      </c>
      <c r="AI216" s="18">
        <v>0</v>
      </c>
      <c r="AJ216" s="27">
        <f t="shared" si="388"/>
        <v>0</v>
      </c>
      <c r="AK216" s="18">
        <f t="shared" si="468"/>
        <v>0</v>
      </c>
      <c r="AL216" s="18">
        <v>0</v>
      </c>
      <c r="AM216" s="27">
        <f t="shared" si="389"/>
        <v>0</v>
      </c>
      <c r="AN216" s="18">
        <f t="shared" si="469"/>
        <v>0</v>
      </c>
      <c r="AO216" s="18">
        <v>0</v>
      </c>
      <c r="AP216" s="27">
        <f t="shared" si="390"/>
        <v>0</v>
      </c>
      <c r="AQ216" s="18">
        <f t="shared" si="470"/>
        <v>12992.33</v>
      </c>
      <c r="AR216" s="18">
        <f>0.5*F216</f>
        <v>228.98</v>
      </c>
      <c r="AS216" s="27">
        <f t="shared" si="391"/>
        <v>0.5000001924212949</v>
      </c>
      <c r="AT216" s="18">
        <f t="shared" si="471"/>
        <v>12992.33</v>
      </c>
      <c r="AU216" s="18">
        <f>F216-AR216</f>
        <v>228.98</v>
      </c>
      <c r="AV216" s="27">
        <f t="shared" si="434"/>
        <v>0.5000001924212949</v>
      </c>
      <c r="AW216" s="18">
        <f t="shared" si="472"/>
        <v>0</v>
      </c>
      <c r="AX216" s="18">
        <v>0</v>
      </c>
      <c r="AY216" s="27">
        <f t="shared" si="436"/>
        <v>0</v>
      </c>
      <c r="AZ216" s="18">
        <f t="shared" si="473"/>
        <v>0</v>
      </c>
      <c r="BA216" s="18">
        <v>0</v>
      </c>
      <c r="BB216" s="27">
        <f t="shared" si="438"/>
        <v>0</v>
      </c>
      <c r="BC216" s="18">
        <f t="shared" si="474"/>
        <v>0</v>
      </c>
      <c r="BD216" s="18">
        <v>0</v>
      </c>
      <c r="BE216" s="27">
        <f t="shared" si="440"/>
        <v>0</v>
      </c>
      <c r="BF216" s="18">
        <f t="shared" si="475"/>
        <v>0</v>
      </c>
      <c r="BG216" s="18">
        <v>0</v>
      </c>
      <c r="BH216" s="27">
        <f t="shared" si="442"/>
        <v>0</v>
      </c>
      <c r="BI216" s="18">
        <f t="shared" si="476"/>
        <v>0</v>
      </c>
      <c r="BJ216" s="18">
        <v>0</v>
      </c>
      <c r="BK216" s="27">
        <f t="shared" si="444"/>
        <v>0</v>
      </c>
      <c r="BL216" s="18">
        <f t="shared" si="477"/>
        <v>0</v>
      </c>
      <c r="BM216" s="18">
        <v>0</v>
      </c>
      <c r="BN216" s="27">
        <f t="shared" si="446"/>
        <v>0</v>
      </c>
      <c r="BO216" s="18">
        <f t="shared" si="478"/>
        <v>0</v>
      </c>
      <c r="BP216" s="18">
        <v>0</v>
      </c>
      <c r="BQ216" s="27">
        <f t="shared" si="452"/>
        <v>0</v>
      </c>
      <c r="BR216" s="18">
        <f t="shared" si="479"/>
        <v>0</v>
      </c>
      <c r="BS216" s="18">
        <v>0</v>
      </c>
      <c r="BT216" s="27">
        <f t="shared" si="453"/>
        <v>0</v>
      </c>
      <c r="BU216" s="18">
        <f t="shared" si="480"/>
        <v>0</v>
      </c>
      <c r="BV216" s="18">
        <v>0</v>
      </c>
      <c r="BW216" s="27">
        <f t="shared" si="454"/>
        <v>0</v>
      </c>
      <c r="BX216" s="18">
        <f t="shared" si="481"/>
        <v>0</v>
      </c>
      <c r="BY216" s="18">
        <v>0</v>
      </c>
      <c r="BZ216" s="27">
        <f t="shared" si="455"/>
        <v>0</v>
      </c>
      <c r="CA216" s="18">
        <f t="shared" si="482"/>
        <v>0</v>
      </c>
      <c r="CB216" s="18">
        <v>0</v>
      </c>
      <c r="CC216" s="27">
        <f t="shared" si="456"/>
        <v>0</v>
      </c>
      <c r="CD216" s="18">
        <f t="shared" si="457"/>
        <v>25984.66</v>
      </c>
    </row>
    <row r="217" spans="1:82" ht="30">
      <c r="A217" s="11" t="s">
        <v>288</v>
      </c>
      <c r="B217" s="11" t="str">
        <f>VLOOKUP(A217,MEMORIA!$A:$N,2,FALSE)</f>
        <v>SEDUC588</v>
      </c>
      <c r="C217" s="11" t="str">
        <f>VLOOKUP(A217,MEMORIA!$A:$N,3,FALSE)</f>
        <v>PRÓPRIA</v>
      </c>
      <c r="D217" s="23" t="str">
        <f>VLOOKUP(A217,MEMORIA!$A:$N,4,FALSE)</f>
        <v>FORRO EM FIBRA MINERAL, PARA AMBIENTES COMERCIAIS, INCLUSIVE ESTRUTURA DE FIXAÇÃO. (REF: 05/2025)</v>
      </c>
      <c r="E217" s="11" t="str">
        <f>VLOOKUP(A217,MEMORIA!$A:$N,5,FALSE)</f>
        <v>M2</v>
      </c>
      <c r="F217" s="18">
        <f>VLOOKUP(A217,MEMORIA!$A:$N,14,FALSE)</f>
        <v>62.569999999999993</v>
      </c>
      <c r="G217" s="18">
        <f>VLOOKUP(A217,ORCAMENTO!$A:$I,7,FALSE)</f>
        <v>114.41</v>
      </c>
      <c r="H217" s="18">
        <f>VLOOKUP(A217,ORCAMENTO!$A:$I,8,FALSE)</f>
        <v>141.34</v>
      </c>
      <c r="I217" s="18">
        <f t="shared" si="458"/>
        <v>8843.64</v>
      </c>
      <c r="J217" s="18">
        <f t="shared" si="459"/>
        <v>0</v>
      </c>
      <c r="K217" s="18">
        <v>0</v>
      </c>
      <c r="L217" s="27">
        <f t="shared" si="380"/>
        <v>0</v>
      </c>
      <c r="M217" s="18">
        <f t="shared" si="460"/>
        <v>0</v>
      </c>
      <c r="N217" s="18">
        <v>0</v>
      </c>
      <c r="O217" s="27">
        <f t="shared" si="381"/>
        <v>0</v>
      </c>
      <c r="P217" s="18">
        <f t="shared" si="461"/>
        <v>0</v>
      </c>
      <c r="Q217" s="18">
        <v>0</v>
      </c>
      <c r="R217" s="27">
        <f t="shared" si="382"/>
        <v>0</v>
      </c>
      <c r="S217" s="18">
        <f t="shared" si="462"/>
        <v>0</v>
      </c>
      <c r="T217" s="18">
        <v>0</v>
      </c>
      <c r="U217" s="27">
        <f t="shared" si="383"/>
        <v>0</v>
      </c>
      <c r="V217" s="18">
        <f t="shared" si="463"/>
        <v>0</v>
      </c>
      <c r="W217" s="18">
        <v>0</v>
      </c>
      <c r="X217" s="27">
        <f t="shared" si="384"/>
        <v>0</v>
      </c>
      <c r="Y217" s="18">
        <f t="shared" si="464"/>
        <v>0</v>
      </c>
      <c r="Z217" s="18">
        <v>0</v>
      </c>
      <c r="AA217" s="27">
        <f t="shared" si="385"/>
        <v>0</v>
      </c>
      <c r="AB217" s="18">
        <f t="shared" si="465"/>
        <v>0</v>
      </c>
      <c r="AC217" s="18">
        <v>0</v>
      </c>
      <c r="AD217" s="27">
        <f t="shared" si="386"/>
        <v>0</v>
      </c>
      <c r="AE217" s="18">
        <f t="shared" si="466"/>
        <v>0</v>
      </c>
      <c r="AF217" s="18">
        <v>0</v>
      </c>
      <c r="AG217" s="27">
        <f t="shared" si="387"/>
        <v>0</v>
      </c>
      <c r="AH217" s="18">
        <f t="shared" si="467"/>
        <v>0</v>
      </c>
      <c r="AI217" s="18">
        <v>0</v>
      </c>
      <c r="AJ217" s="27">
        <f t="shared" si="388"/>
        <v>0</v>
      </c>
      <c r="AK217" s="18">
        <f t="shared" si="468"/>
        <v>0</v>
      </c>
      <c r="AL217" s="18">
        <v>0</v>
      </c>
      <c r="AM217" s="27">
        <f t="shared" si="389"/>
        <v>0</v>
      </c>
      <c r="AN217" s="18">
        <f t="shared" si="469"/>
        <v>0</v>
      </c>
      <c r="AO217" s="18">
        <v>0</v>
      </c>
      <c r="AP217" s="27">
        <f t="shared" si="390"/>
        <v>0</v>
      </c>
      <c r="AQ217" s="18">
        <f t="shared" si="470"/>
        <v>0</v>
      </c>
      <c r="AR217" s="18">
        <v>0</v>
      </c>
      <c r="AS217" s="27">
        <f t="shared" si="391"/>
        <v>0</v>
      </c>
      <c r="AT217" s="18">
        <f t="shared" si="471"/>
        <v>0</v>
      </c>
      <c r="AU217" s="18">
        <v>0</v>
      </c>
      <c r="AV217" s="27">
        <f t="shared" si="434"/>
        <v>0</v>
      </c>
      <c r="AW217" s="18">
        <f t="shared" si="472"/>
        <v>8843.64</v>
      </c>
      <c r="AX217" s="18">
        <f>F217</f>
        <v>62.569999999999993</v>
      </c>
      <c r="AY217" s="27">
        <f t="shared" si="436"/>
        <v>1</v>
      </c>
      <c r="AZ217" s="18">
        <f t="shared" si="473"/>
        <v>0</v>
      </c>
      <c r="BA217" s="18">
        <v>0</v>
      </c>
      <c r="BB217" s="27">
        <f t="shared" si="438"/>
        <v>0</v>
      </c>
      <c r="BC217" s="18">
        <f t="shared" si="474"/>
        <v>0</v>
      </c>
      <c r="BD217" s="18">
        <v>0</v>
      </c>
      <c r="BE217" s="27">
        <f t="shared" si="440"/>
        <v>0</v>
      </c>
      <c r="BF217" s="18">
        <f t="shared" si="475"/>
        <v>0</v>
      </c>
      <c r="BG217" s="18">
        <v>0</v>
      </c>
      <c r="BH217" s="27">
        <f t="shared" si="442"/>
        <v>0</v>
      </c>
      <c r="BI217" s="18">
        <f t="shared" si="476"/>
        <v>0</v>
      </c>
      <c r="BJ217" s="18">
        <v>0</v>
      </c>
      <c r="BK217" s="27">
        <f t="shared" si="444"/>
        <v>0</v>
      </c>
      <c r="BL217" s="18">
        <f t="shared" si="477"/>
        <v>0</v>
      </c>
      <c r="BM217" s="18">
        <v>0</v>
      </c>
      <c r="BN217" s="27">
        <f t="shared" si="446"/>
        <v>0</v>
      </c>
      <c r="BO217" s="18">
        <f t="shared" si="478"/>
        <v>0</v>
      </c>
      <c r="BP217" s="18">
        <v>0</v>
      </c>
      <c r="BQ217" s="27">
        <f t="shared" si="452"/>
        <v>0</v>
      </c>
      <c r="BR217" s="18">
        <f t="shared" si="479"/>
        <v>0</v>
      </c>
      <c r="BS217" s="18">
        <v>0</v>
      </c>
      <c r="BT217" s="27">
        <f t="shared" si="453"/>
        <v>0</v>
      </c>
      <c r="BU217" s="18">
        <f t="shared" si="480"/>
        <v>0</v>
      </c>
      <c r="BV217" s="18">
        <v>0</v>
      </c>
      <c r="BW217" s="27">
        <f t="shared" si="454"/>
        <v>0</v>
      </c>
      <c r="BX217" s="18">
        <f t="shared" si="481"/>
        <v>0</v>
      </c>
      <c r="BY217" s="18">
        <v>0</v>
      </c>
      <c r="BZ217" s="27">
        <f t="shared" si="455"/>
        <v>0</v>
      </c>
      <c r="CA217" s="18">
        <f t="shared" si="482"/>
        <v>0</v>
      </c>
      <c r="CB217" s="18">
        <v>0</v>
      </c>
      <c r="CC217" s="27">
        <f t="shared" si="456"/>
        <v>0</v>
      </c>
      <c r="CD217" s="18">
        <f t="shared" si="457"/>
        <v>8843.64</v>
      </c>
    </row>
    <row r="218" spans="1:82" ht="45">
      <c r="A218" s="11" t="s">
        <v>289</v>
      </c>
      <c r="B218" s="11" t="str">
        <f>VLOOKUP(A218,MEMORIA!$A:$N,2,FALSE)</f>
        <v>SEDUC829</v>
      </c>
      <c r="C218" s="11" t="str">
        <f>VLOOKUP(A218,MEMORIA!$A:$N,3,FALSE)</f>
        <v>PRÓPRIA</v>
      </c>
      <c r="D218" s="23" t="str">
        <f>VLOOKUP(A218,MEMORIA!$A:$N,4,FALSE)</f>
        <v>ISOLAMENTO ACÚSTICO COM PLACA DE ESPUMA DE POLIURETANO POLIESTER MODELO PYRAMID COR NATURAL 25/30 ( SONEX ILLTEC / OWA ) OU SIMILAR) (REF: 13312/ORSE-ORSE-07/2025)</v>
      </c>
      <c r="E218" s="11" t="str">
        <f>VLOOKUP(A218,MEMORIA!$A:$N,5,FALSE)</f>
        <v>M2</v>
      </c>
      <c r="F218" s="18">
        <f>VLOOKUP(A218,MEMORIA!$A:$N,14,FALSE)</f>
        <v>212.99</v>
      </c>
      <c r="G218" s="18">
        <f>VLOOKUP(A218,ORCAMENTO!$A:$I,7,FALSE)</f>
        <v>200</v>
      </c>
      <c r="H218" s="18">
        <f>VLOOKUP(A218,ORCAMENTO!$A:$I,8,FALSE)</f>
        <v>247.07999999999998</v>
      </c>
      <c r="I218" s="18">
        <f t="shared" si="458"/>
        <v>52625.57</v>
      </c>
      <c r="J218" s="18">
        <f t="shared" si="459"/>
        <v>0</v>
      </c>
      <c r="K218" s="18">
        <v>0</v>
      </c>
      <c r="L218" s="27">
        <f t="shared" si="380"/>
        <v>0</v>
      </c>
      <c r="M218" s="18">
        <f t="shared" si="460"/>
        <v>0</v>
      </c>
      <c r="N218" s="18">
        <v>0</v>
      </c>
      <c r="O218" s="27">
        <f t="shared" si="381"/>
        <v>0</v>
      </c>
      <c r="P218" s="18">
        <f t="shared" si="461"/>
        <v>0</v>
      </c>
      <c r="Q218" s="18">
        <v>0</v>
      </c>
      <c r="R218" s="27">
        <f t="shared" si="382"/>
        <v>0</v>
      </c>
      <c r="S218" s="18">
        <f t="shared" si="462"/>
        <v>0</v>
      </c>
      <c r="T218" s="18">
        <v>0</v>
      </c>
      <c r="U218" s="27">
        <f t="shared" si="383"/>
        <v>0</v>
      </c>
      <c r="V218" s="18">
        <f t="shared" si="463"/>
        <v>0</v>
      </c>
      <c r="W218" s="18">
        <v>0</v>
      </c>
      <c r="X218" s="27">
        <f t="shared" si="384"/>
        <v>0</v>
      </c>
      <c r="Y218" s="18">
        <f t="shared" si="464"/>
        <v>0</v>
      </c>
      <c r="Z218" s="18">
        <v>0</v>
      </c>
      <c r="AA218" s="27">
        <f t="shared" si="385"/>
        <v>0</v>
      </c>
      <c r="AB218" s="18">
        <f t="shared" si="465"/>
        <v>0</v>
      </c>
      <c r="AC218" s="18">
        <v>0</v>
      </c>
      <c r="AD218" s="27">
        <f t="shared" si="386"/>
        <v>0</v>
      </c>
      <c r="AE218" s="18">
        <f t="shared" si="466"/>
        <v>0</v>
      </c>
      <c r="AF218" s="18">
        <v>0</v>
      </c>
      <c r="AG218" s="27">
        <f t="shared" si="387"/>
        <v>0</v>
      </c>
      <c r="AH218" s="18">
        <f t="shared" si="467"/>
        <v>0</v>
      </c>
      <c r="AI218" s="18">
        <v>0</v>
      </c>
      <c r="AJ218" s="27">
        <f t="shared" si="388"/>
        <v>0</v>
      </c>
      <c r="AK218" s="18">
        <f t="shared" si="468"/>
        <v>0</v>
      </c>
      <c r="AL218" s="18">
        <v>0</v>
      </c>
      <c r="AM218" s="27">
        <f t="shared" si="389"/>
        <v>0</v>
      </c>
      <c r="AN218" s="18">
        <f t="shared" si="469"/>
        <v>0</v>
      </c>
      <c r="AO218" s="18">
        <v>0</v>
      </c>
      <c r="AP218" s="27">
        <f t="shared" si="390"/>
        <v>0</v>
      </c>
      <c r="AQ218" s="18">
        <f t="shared" si="470"/>
        <v>0</v>
      </c>
      <c r="AR218" s="18">
        <v>0</v>
      </c>
      <c r="AS218" s="27">
        <f t="shared" si="391"/>
        <v>0</v>
      </c>
      <c r="AT218" s="18">
        <f t="shared" si="471"/>
        <v>0</v>
      </c>
      <c r="AU218" s="18">
        <v>0</v>
      </c>
      <c r="AV218" s="27">
        <f t="shared" si="434"/>
        <v>0</v>
      </c>
      <c r="AW218" s="18">
        <f t="shared" si="472"/>
        <v>52625.57</v>
      </c>
      <c r="AX218" s="18">
        <f>F218</f>
        <v>212.99</v>
      </c>
      <c r="AY218" s="27">
        <f t="shared" si="436"/>
        <v>1</v>
      </c>
      <c r="AZ218" s="18">
        <f t="shared" si="473"/>
        <v>0</v>
      </c>
      <c r="BA218" s="18">
        <v>0</v>
      </c>
      <c r="BB218" s="27">
        <f t="shared" si="438"/>
        <v>0</v>
      </c>
      <c r="BC218" s="18">
        <f t="shared" si="474"/>
        <v>0</v>
      </c>
      <c r="BD218" s="18">
        <v>0</v>
      </c>
      <c r="BE218" s="27">
        <f t="shared" si="440"/>
        <v>0</v>
      </c>
      <c r="BF218" s="18">
        <f t="shared" si="475"/>
        <v>0</v>
      </c>
      <c r="BG218" s="18">
        <v>0</v>
      </c>
      <c r="BH218" s="27">
        <f t="shared" si="442"/>
        <v>0</v>
      </c>
      <c r="BI218" s="18">
        <f t="shared" si="476"/>
        <v>0</v>
      </c>
      <c r="BJ218" s="18">
        <v>0</v>
      </c>
      <c r="BK218" s="27">
        <f t="shared" si="444"/>
        <v>0</v>
      </c>
      <c r="BL218" s="18">
        <f t="shared" si="477"/>
        <v>0</v>
      </c>
      <c r="BM218" s="18">
        <v>0</v>
      </c>
      <c r="BN218" s="27">
        <f t="shared" si="446"/>
        <v>0</v>
      </c>
      <c r="BO218" s="18">
        <f t="shared" si="478"/>
        <v>0</v>
      </c>
      <c r="BP218" s="18">
        <v>0</v>
      </c>
      <c r="BQ218" s="27">
        <f t="shared" si="452"/>
        <v>0</v>
      </c>
      <c r="BR218" s="18">
        <f t="shared" si="479"/>
        <v>0</v>
      </c>
      <c r="BS218" s="18">
        <v>0</v>
      </c>
      <c r="BT218" s="27">
        <f t="shared" si="453"/>
        <v>0</v>
      </c>
      <c r="BU218" s="18">
        <f t="shared" si="480"/>
        <v>0</v>
      </c>
      <c r="BV218" s="18">
        <v>0</v>
      </c>
      <c r="BW218" s="27">
        <f t="shared" si="454"/>
        <v>0</v>
      </c>
      <c r="BX218" s="18">
        <f t="shared" si="481"/>
        <v>0</v>
      </c>
      <c r="BY218" s="18">
        <v>0</v>
      </c>
      <c r="BZ218" s="27">
        <f t="shared" si="455"/>
        <v>0</v>
      </c>
      <c r="CA218" s="18">
        <f t="shared" si="482"/>
        <v>0</v>
      </c>
      <c r="CB218" s="18">
        <v>0</v>
      </c>
      <c r="CC218" s="27">
        <f t="shared" si="456"/>
        <v>0</v>
      </c>
      <c r="CD218" s="18">
        <f t="shared" si="457"/>
        <v>52625.57</v>
      </c>
    </row>
    <row r="219" spans="1:82">
      <c r="A219" s="21" t="s">
        <v>61</v>
      </c>
      <c r="B219" s="54" t="str">
        <f>VLOOKUP(A219,MEMORIA!$A:$N,2,FALSE)</f>
        <v>PISOS</v>
      </c>
      <c r="C219" s="55"/>
      <c r="D219" s="55"/>
      <c r="E219" s="55"/>
      <c r="F219" s="55"/>
      <c r="G219" s="55"/>
      <c r="H219" s="56"/>
      <c r="I219" s="30">
        <f>SUM(I$220:I$228)</f>
        <v>251980.98</v>
      </c>
      <c r="J219" s="30">
        <f>SUM(J$220:J$228)</f>
        <v>0</v>
      </c>
      <c r="K219" s="30"/>
      <c r="L219" s="31">
        <f t="shared" si="380"/>
        <v>0</v>
      </c>
      <c r="M219" s="30">
        <f>SUM(M$220:M$228)</f>
        <v>0</v>
      </c>
      <c r="N219" s="30"/>
      <c r="O219" s="31">
        <f t="shared" si="381"/>
        <v>0</v>
      </c>
      <c r="P219" s="30">
        <f>SUM(P$220:P$228)</f>
        <v>0</v>
      </c>
      <c r="Q219" s="30"/>
      <c r="R219" s="31">
        <f t="shared" si="382"/>
        <v>0</v>
      </c>
      <c r="S219" s="30">
        <f>SUM(S$220:S$228)</f>
        <v>0</v>
      </c>
      <c r="T219" s="30"/>
      <c r="U219" s="31">
        <f t="shared" si="383"/>
        <v>0</v>
      </c>
      <c r="V219" s="30">
        <f>SUM(V$220:V$228)</f>
        <v>0</v>
      </c>
      <c r="W219" s="30"/>
      <c r="X219" s="31">
        <f t="shared" si="384"/>
        <v>0</v>
      </c>
      <c r="Y219" s="30">
        <f>SUM(Y$220:Y$228)</f>
        <v>0</v>
      </c>
      <c r="Z219" s="30"/>
      <c r="AA219" s="31">
        <f t="shared" si="385"/>
        <v>0</v>
      </c>
      <c r="AB219" s="30">
        <f>SUM(AB$220:AB$228)</f>
        <v>0</v>
      </c>
      <c r="AC219" s="30"/>
      <c r="AD219" s="31">
        <f t="shared" si="386"/>
        <v>0</v>
      </c>
      <c r="AE219" s="30">
        <f>SUM(AE$220:AE$228)</f>
        <v>0</v>
      </c>
      <c r="AF219" s="30"/>
      <c r="AG219" s="31">
        <f t="shared" si="387"/>
        <v>0</v>
      </c>
      <c r="AH219" s="30">
        <f>SUM(AH$220:AH$228)</f>
        <v>0</v>
      </c>
      <c r="AI219" s="30"/>
      <c r="AJ219" s="31">
        <f t="shared" si="388"/>
        <v>0</v>
      </c>
      <c r="AK219" s="30">
        <f>SUM(AK$220:AK$228)</f>
        <v>0</v>
      </c>
      <c r="AL219" s="30"/>
      <c r="AM219" s="31">
        <f t="shared" si="389"/>
        <v>0</v>
      </c>
      <c r="AN219" s="30">
        <f>SUM(AN$220:AN$228)</f>
        <v>65424.05</v>
      </c>
      <c r="AO219" s="30"/>
      <c r="AP219" s="31">
        <f t="shared" si="390"/>
        <v>0.25963884258248382</v>
      </c>
      <c r="AQ219" s="30">
        <f>SUM(AQ$220:AQ$228)</f>
        <v>74892.420000000013</v>
      </c>
      <c r="AR219" s="30"/>
      <c r="AS219" s="31">
        <f t="shared" si="391"/>
        <v>0.29721457548105418</v>
      </c>
      <c r="AT219" s="30">
        <f>SUM(AT$220:AT$228)</f>
        <v>21611.89</v>
      </c>
      <c r="AU219" s="30"/>
      <c r="AV219" s="31">
        <f t="shared" si="434"/>
        <v>8.5767941691472102E-2</v>
      </c>
      <c r="AW219" s="30">
        <f>SUM(AW$220:AW$228)</f>
        <v>0</v>
      </c>
      <c r="AX219" s="30"/>
      <c r="AY219" s="31">
        <f t="shared" si="436"/>
        <v>0</v>
      </c>
      <c r="AZ219" s="30">
        <f>SUM(AZ$220:AZ$228)</f>
        <v>0</v>
      </c>
      <c r="BA219" s="30"/>
      <c r="BB219" s="31">
        <f t="shared" si="438"/>
        <v>0</v>
      </c>
      <c r="BC219" s="30">
        <f>SUM(BC$220:BC$228)</f>
        <v>0</v>
      </c>
      <c r="BD219" s="30"/>
      <c r="BE219" s="31">
        <f t="shared" si="440"/>
        <v>0</v>
      </c>
      <c r="BF219" s="30">
        <f>SUM(BF$220:BF$228)</f>
        <v>0</v>
      </c>
      <c r="BG219" s="30"/>
      <c r="BH219" s="31">
        <f t="shared" si="442"/>
        <v>0</v>
      </c>
      <c r="BI219" s="30">
        <f>SUM(BI$220:BI$228)</f>
        <v>24838.629999999997</v>
      </c>
      <c r="BJ219" s="30"/>
      <c r="BK219" s="31">
        <f t="shared" si="444"/>
        <v>9.857343201062238E-2</v>
      </c>
      <c r="BL219" s="30">
        <f>SUM(BL$220:BL$228)</f>
        <v>65213.98</v>
      </c>
      <c r="BM219" s="30"/>
      <c r="BN219" s="31">
        <f t="shared" si="446"/>
        <v>0.25880516854883251</v>
      </c>
      <c r="BO219" s="30">
        <f>SUM(BO$220:BO$228)</f>
        <v>0</v>
      </c>
      <c r="BP219" s="30"/>
      <c r="BQ219" s="31">
        <f t="shared" si="452"/>
        <v>0</v>
      </c>
      <c r="BR219" s="30">
        <f>SUM(BR$220:BR$228)</f>
        <v>0</v>
      </c>
      <c r="BS219" s="30"/>
      <c r="BT219" s="31">
        <f t="shared" si="453"/>
        <v>0</v>
      </c>
      <c r="BU219" s="30">
        <f>SUM(BU$220:BU$228)</f>
        <v>0</v>
      </c>
      <c r="BV219" s="30"/>
      <c r="BW219" s="31">
        <f t="shared" si="454"/>
        <v>0</v>
      </c>
      <c r="BX219" s="30">
        <f>SUM(BX$220:BX$228)</f>
        <v>0</v>
      </c>
      <c r="BY219" s="30"/>
      <c r="BZ219" s="31">
        <f t="shared" si="455"/>
        <v>0</v>
      </c>
      <c r="CA219" s="30">
        <f>SUM(CA$220:CA$228)</f>
        <v>0</v>
      </c>
      <c r="CB219" s="30"/>
      <c r="CC219" s="31">
        <f t="shared" si="456"/>
        <v>0</v>
      </c>
      <c r="CD219" s="30">
        <f t="shared" si="457"/>
        <v>251980.97000000006</v>
      </c>
    </row>
    <row r="220" spans="1:82" ht="30">
      <c r="A220" s="11" t="s">
        <v>290</v>
      </c>
      <c r="B220" s="11">
        <f>VLOOKUP(A220,MEMORIA!$A:$N,2,FALSE)</f>
        <v>98546</v>
      </c>
      <c r="C220" s="11" t="str">
        <f>VLOOKUP(A220,MEMORIA!$A:$N,3,FALSE)</f>
        <v>SINAPI</v>
      </c>
      <c r="D220" s="23" t="str">
        <f>VLOOKUP(A220,MEMORIA!$A:$N,4,FALSE)</f>
        <v>IMPERMEABILIZAÇÃO DE SUPERFÍCIE COM MANTA ASFÁLTICA, UMA CAMADA, INCLUSIVE APLICAÇÃO DE PRIMER ASFÁLTICO, E=4MM. AF_09/2023</v>
      </c>
      <c r="E220" s="11" t="str">
        <f>VLOOKUP(A220,MEMORIA!$A:$N,5,FALSE)</f>
        <v>M2</v>
      </c>
      <c r="F220" s="18">
        <f>VLOOKUP(A220,MEMORIA!$A:$N,14,FALSE)</f>
        <v>154.04</v>
      </c>
      <c r="G220" s="18">
        <f>VLOOKUP(A220,ORCAMENTO!$A:$I,7,FALSE)</f>
        <v>175.05</v>
      </c>
      <c r="H220" s="18">
        <f>VLOOKUP(A220,ORCAMENTO!$A:$I,8,FALSE)</f>
        <v>216.26000000000002</v>
      </c>
      <c r="I220" s="18">
        <f t="shared" ref="I220:I228" si="483">ROUND(F220*H220,2)</f>
        <v>33312.69</v>
      </c>
      <c r="J220" s="18">
        <f t="shared" ref="J220:J228" si="484">ROUND(K220*$H220,2)</f>
        <v>0</v>
      </c>
      <c r="K220" s="18">
        <v>0</v>
      </c>
      <c r="L220" s="27">
        <f t="shared" si="380"/>
        <v>0</v>
      </c>
      <c r="M220" s="18">
        <f t="shared" ref="M220:M228" si="485">ROUND(N220*$H220,2)</f>
        <v>0</v>
      </c>
      <c r="N220" s="18">
        <v>0</v>
      </c>
      <c r="O220" s="27">
        <f t="shared" si="381"/>
        <v>0</v>
      </c>
      <c r="P220" s="18">
        <f t="shared" ref="P220:P228" si="486">ROUND(Q220*$H220,2)</f>
        <v>0</v>
      </c>
      <c r="Q220" s="18">
        <v>0</v>
      </c>
      <c r="R220" s="27">
        <f t="shared" si="382"/>
        <v>0</v>
      </c>
      <c r="S220" s="18">
        <f t="shared" ref="S220:S228" si="487">ROUND(T220*$H220,2)</f>
        <v>0</v>
      </c>
      <c r="T220" s="18">
        <v>0</v>
      </c>
      <c r="U220" s="27">
        <f t="shared" si="383"/>
        <v>0</v>
      </c>
      <c r="V220" s="18">
        <f t="shared" ref="V220:V228" si="488">ROUND(W220*$H220,2)</f>
        <v>0</v>
      </c>
      <c r="W220" s="18">
        <v>0</v>
      </c>
      <c r="X220" s="27">
        <f t="shared" si="384"/>
        <v>0</v>
      </c>
      <c r="Y220" s="18">
        <f t="shared" ref="Y220:Y228" si="489">ROUND(Z220*$H220,2)</f>
        <v>0</v>
      </c>
      <c r="Z220" s="18">
        <v>0</v>
      </c>
      <c r="AA220" s="27">
        <f t="shared" si="385"/>
        <v>0</v>
      </c>
      <c r="AB220" s="18">
        <f t="shared" ref="AB220:AB228" si="490">ROUND(AC220*$H220,2)</f>
        <v>0</v>
      </c>
      <c r="AC220" s="18">
        <v>0</v>
      </c>
      <c r="AD220" s="27">
        <f t="shared" si="386"/>
        <v>0</v>
      </c>
      <c r="AE220" s="18">
        <f t="shared" ref="AE220:AE228" si="491">ROUND(AF220*$H220,2)</f>
        <v>0</v>
      </c>
      <c r="AF220" s="18">
        <v>0</v>
      </c>
      <c r="AG220" s="27">
        <f t="shared" si="387"/>
        <v>0</v>
      </c>
      <c r="AH220" s="18">
        <f t="shared" ref="AH220:AH228" si="492">ROUND(AI220*$H220,2)</f>
        <v>0</v>
      </c>
      <c r="AI220" s="18">
        <v>0</v>
      </c>
      <c r="AJ220" s="27">
        <f t="shared" si="388"/>
        <v>0</v>
      </c>
      <c r="AK220" s="18">
        <f t="shared" ref="AK220:AK228" si="493">ROUND(AL220*$H220,2)</f>
        <v>0</v>
      </c>
      <c r="AL220" s="18">
        <v>0</v>
      </c>
      <c r="AM220" s="27">
        <f t="shared" si="389"/>
        <v>0</v>
      </c>
      <c r="AN220" s="18">
        <f t="shared" ref="AN220:AN228" si="494">ROUND(AO220*$H220,2)</f>
        <v>33312.69</v>
      </c>
      <c r="AO220" s="18">
        <f>F220</f>
        <v>154.04</v>
      </c>
      <c r="AP220" s="27">
        <f t="shared" si="390"/>
        <v>1</v>
      </c>
      <c r="AQ220" s="18">
        <f t="shared" ref="AQ220:AQ228" si="495">ROUND(AR220*$H220,2)</f>
        <v>0</v>
      </c>
      <c r="AR220" s="18">
        <v>0</v>
      </c>
      <c r="AS220" s="27">
        <f t="shared" si="391"/>
        <v>0</v>
      </c>
      <c r="AT220" s="18">
        <f t="shared" ref="AT220:AT228" si="496">ROUND(AU220*$H220,2)</f>
        <v>0</v>
      </c>
      <c r="AU220" s="18">
        <v>0</v>
      </c>
      <c r="AV220" s="27">
        <f t="shared" si="434"/>
        <v>0</v>
      </c>
      <c r="AW220" s="18">
        <f t="shared" ref="AW220:AW228" si="497">ROUND(AX220*$H220,2)</f>
        <v>0</v>
      </c>
      <c r="AX220" s="18">
        <v>0</v>
      </c>
      <c r="AY220" s="27">
        <f t="shared" si="436"/>
        <v>0</v>
      </c>
      <c r="AZ220" s="18">
        <f t="shared" ref="AZ220:AZ228" si="498">ROUND(BA220*$H220,2)</f>
        <v>0</v>
      </c>
      <c r="BA220" s="18">
        <v>0</v>
      </c>
      <c r="BB220" s="27">
        <f t="shared" si="438"/>
        <v>0</v>
      </c>
      <c r="BC220" s="18">
        <f t="shared" ref="BC220:BC228" si="499">ROUND(BD220*$H220,2)</f>
        <v>0</v>
      </c>
      <c r="BD220" s="18">
        <v>0</v>
      </c>
      <c r="BE220" s="27">
        <f t="shared" si="440"/>
        <v>0</v>
      </c>
      <c r="BF220" s="18">
        <f t="shared" ref="BF220:BF228" si="500">ROUND(BG220*$H220,2)</f>
        <v>0</v>
      </c>
      <c r="BG220" s="18">
        <v>0</v>
      </c>
      <c r="BH220" s="27">
        <f t="shared" si="442"/>
        <v>0</v>
      </c>
      <c r="BI220" s="18">
        <f t="shared" ref="BI220:BI228" si="501">ROUND(BJ220*$H220,2)</f>
        <v>0</v>
      </c>
      <c r="BJ220" s="18">
        <v>0</v>
      </c>
      <c r="BK220" s="27">
        <f t="shared" si="444"/>
        <v>0</v>
      </c>
      <c r="BL220" s="18">
        <f t="shared" ref="BL220:BL228" si="502">ROUND(BM220*$H220,2)</f>
        <v>0</v>
      </c>
      <c r="BM220" s="18">
        <v>0</v>
      </c>
      <c r="BN220" s="27">
        <f t="shared" si="446"/>
        <v>0</v>
      </c>
      <c r="BO220" s="18">
        <f t="shared" ref="BO220:BO228" si="503">ROUND(BP220*$H220,2)</f>
        <v>0</v>
      </c>
      <c r="BP220" s="18">
        <v>0</v>
      </c>
      <c r="BQ220" s="27">
        <f t="shared" si="452"/>
        <v>0</v>
      </c>
      <c r="BR220" s="18">
        <f t="shared" ref="BR220:BR228" si="504">ROUND(BS220*$H220,2)</f>
        <v>0</v>
      </c>
      <c r="BS220" s="18">
        <v>0</v>
      </c>
      <c r="BT220" s="27">
        <f t="shared" si="453"/>
        <v>0</v>
      </c>
      <c r="BU220" s="18">
        <f t="shared" ref="BU220:BU228" si="505">ROUND(BV220*$H220,2)</f>
        <v>0</v>
      </c>
      <c r="BV220" s="18">
        <v>0</v>
      </c>
      <c r="BW220" s="27">
        <f t="shared" si="454"/>
        <v>0</v>
      </c>
      <c r="BX220" s="18">
        <f t="shared" ref="BX220:BX228" si="506">ROUND(BY220*$H220,2)</f>
        <v>0</v>
      </c>
      <c r="BY220" s="18">
        <v>0</v>
      </c>
      <c r="BZ220" s="27">
        <f t="shared" si="455"/>
        <v>0</v>
      </c>
      <c r="CA220" s="18">
        <f t="shared" ref="CA220:CA228" si="507">ROUND(CB220*$H220,2)</f>
        <v>0</v>
      </c>
      <c r="CB220" s="18">
        <v>0</v>
      </c>
      <c r="CC220" s="27">
        <f t="shared" si="456"/>
        <v>0</v>
      </c>
      <c r="CD220" s="18">
        <f t="shared" si="457"/>
        <v>33312.69</v>
      </c>
    </row>
    <row r="221" spans="1:82" ht="45">
      <c r="A221" s="11" t="s">
        <v>291</v>
      </c>
      <c r="B221" s="11">
        <f>VLOOKUP(A221,MEMORIA!$A:$N,2,FALSE)</f>
        <v>87630</v>
      </c>
      <c r="C221" s="11" t="str">
        <f>VLOOKUP(A221,MEMORIA!$A:$N,3,FALSE)</f>
        <v>SINAPI</v>
      </c>
      <c r="D221" s="23" t="str">
        <f>VLOOKUP(A221,MEMORIA!$A:$N,4,FALSE)</f>
        <v>CONTRAPISO EM ARGAMASSA TRAÇO 1:4 (CIMENTO E AREIA), PREPARO MECÂNICO COM BETONEIRA 400 L, APLICADO EM ÁREAS SECAS SOBRE LAJE, ADERIDO, ACABAMENTO NÃO REFORÇADO, ESPESSURA 3CM. AF_07/2021</v>
      </c>
      <c r="E221" s="11" t="str">
        <f>VLOOKUP(A221,MEMORIA!$A:$N,5,FALSE)</f>
        <v>M2</v>
      </c>
      <c r="F221" s="18">
        <f>VLOOKUP(A221,MEMORIA!$A:$N,14,FALSE)</f>
        <v>704.32</v>
      </c>
      <c r="G221" s="18">
        <f>VLOOKUP(A221,ORCAMENTO!$A:$I,7,FALSE)</f>
        <v>46.13</v>
      </c>
      <c r="H221" s="18">
        <f>VLOOKUP(A221,ORCAMENTO!$A:$I,8,FALSE)</f>
        <v>56.99</v>
      </c>
      <c r="I221" s="18">
        <f t="shared" si="483"/>
        <v>40139.199999999997</v>
      </c>
      <c r="J221" s="18">
        <f t="shared" si="484"/>
        <v>0</v>
      </c>
      <c r="K221" s="18">
        <v>0</v>
      </c>
      <c r="L221" s="27">
        <f t="shared" si="380"/>
        <v>0</v>
      </c>
      <c r="M221" s="18">
        <f t="shared" si="485"/>
        <v>0</v>
      </c>
      <c r="N221" s="18">
        <v>0</v>
      </c>
      <c r="O221" s="27">
        <f t="shared" si="381"/>
        <v>0</v>
      </c>
      <c r="P221" s="18">
        <f t="shared" si="486"/>
        <v>0</v>
      </c>
      <c r="Q221" s="18">
        <v>0</v>
      </c>
      <c r="R221" s="27">
        <f t="shared" si="382"/>
        <v>0</v>
      </c>
      <c r="S221" s="18">
        <f t="shared" si="487"/>
        <v>0</v>
      </c>
      <c r="T221" s="18">
        <v>0</v>
      </c>
      <c r="U221" s="27">
        <f t="shared" si="383"/>
        <v>0</v>
      </c>
      <c r="V221" s="18">
        <f t="shared" si="488"/>
        <v>0</v>
      </c>
      <c r="W221" s="18">
        <v>0</v>
      </c>
      <c r="X221" s="27">
        <f t="shared" si="384"/>
        <v>0</v>
      </c>
      <c r="Y221" s="18">
        <f t="shared" si="489"/>
        <v>0</v>
      </c>
      <c r="Z221" s="18">
        <v>0</v>
      </c>
      <c r="AA221" s="27">
        <f t="shared" si="385"/>
        <v>0</v>
      </c>
      <c r="AB221" s="18">
        <f t="shared" si="490"/>
        <v>0</v>
      </c>
      <c r="AC221" s="18">
        <v>0</v>
      </c>
      <c r="AD221" s="27">
        <f t="shared" si="386"/>
        <v>0</v>
      </c>
      <c r="AE221" s="18">
        <f t="shared" si="491"/>
        <v>0</v>
      </c>
      <c r="AF221" s="18">
        <v>0</v>
      </c>
      <c r="AG221" s="27">
        <f t="shared" si="387"/>
        <v>0</v>
      </c>
      <c r="AH221" s="18">
        <f t="shared" si="492"/>
        <v>0</v>
      </c>
      <c r="AI221" s="18">
        <v>0</v>
      </c>
      <c r="AJ221" s="27">
        <f t="shared" si="388"/>
        <v>0</v>
      </c>
      <c r="AK221" s="18">
        <f t="shared" si="493"/>
        <v>0</v>
      </c>
      <c r="AL221" s="18">
        <v>0</v>
      </c>
      <c r="AM221" s="27">
        <f t="shared" si="389"/>
        <v>0</v>
      </c>
      <c r="AN221" s="18">
        <f t="shared" si="494"/>
        <v>32111.360000000001</v>
      </c>
      <c r="AO221" s="18">
        <f>0.8*F221</f>
        <v>563.45600000000002</v>
      </c>
      <c r="AP221" s="27">
        <f t="shared" si="390"/>
        <v>0.8</v>
      </c>
      <c r="AQ221" s="18">
        <f t="shared" si="495"/>
        <v>8027.84</v>
      </c>
      <c r="AR221" s="18">
        <f>F221-AO221</f>
        <v>140.86400000000003</v>
      </c>
      <c r="AS221" s="27">
        <f t="shared" si="391"/>
        <v>0.2</v>
      </c>
      <c r="AT221" s="18">
        <f t="shared" si="496"/>
        <v>0</v>
      </c>
      <c r="AU221" s="18">
        <v>0</v>
      </c>
      <c r="AV221" s="27">
        <f t="shared" si="434"/>
        <v>0</v>
      </c>
      <c r="AW221" s="18">
        <f t="shared" si="497"/>
        <v>0</v>
      </c>
      <c r="AX221" s="18">
        <v>0</v>
      </c>
      <c r="AY221" s="27">
        <f t="shared" si="436"/>
        <v>0</v>
      </c>
      <c r="AZ221" s="18">
        <f t="shared" si="498"/>
        <v>0</v>
      </c>
      <c r="BA221" s="18">
        <v>0</v>
      </c>
      <c r="BB221" s="27">
        <f t="shared" si="438"/>
        <v>0</v>
      </c>
      <c r="BC221" s="18">
        <f t="shared" si="499"/>
        <v>0</v>
      </c>
      <c r="BD221" s="18">
        <v>0</v>
      </c>
      <c r="BE221" s="27">
        <f t="shared" si="440"/>
        <v>0</v>
      </c>
      <c r="BF221" s="18">
        <f t="shared" si="500"/>
        <v>0</v>
      </c>
      <c r="BG221" s="18">
        <v>0</v>
      </c>
      <c r="BH221" s="27">
        <f t="shared" si="442"/>
        <v>0</v>
      </c>
      <c r="BI221" s="18">
        <f t="shared" si="501"/>
        <v>0</v>
      </c>
      <c r="BJ221" s="18">
        <v>0</v>
      </c>
      <c r="BK221" s="27">
        <f t="shared" si="444"/>
        <v>0</v>
      </c>
      <c r="BL221" s="18">
        <f t="shared" si="502"/>
        <v>0</v>
      </c>
      <c r="BM221" s="18">
        <v>0</v>
      </c>
      <c r="BN221" s="27">
        <f t="shared" si="446"/>
        <v>0</v>
      </c>
      <c r="BO221" s="18">
        <f t="shared" si="503"/>
        <v>0</v>
      </c>
      <c r="BP221" s="18">
        <v>0</v>
      </c>
      <c r="BQ221" s="27">
        <f t="shared" si="452"/>
        <v>0</v>
      </c>
      <c r="BR221" s="18">
        <f t="shared" si="504"/>
        <v>0</v>
      </c>
      <c r="BS221" s="18">
        <v>0</v>
      </c>
      <c r="BT221" s="27">
        <f t="shared" si="453"/>
        <v>0</v>
      </c>
      <c r="BU221" s="18">
        <f t="shared" si="505"/>
        <v>0</v>
      </c>
      <c r="BV221" s="18">
        <v>0</v>
      </c>
      <c r="BW221" s="27">
        <f t="shared" si="454"/>
        <v>0</v>
      </c>
      <c r="BX221" s="18">
        <f t="shared" si="506"/>
        <v>0</v>
      </c>
      <c r="BY221" s="18">
        <v>0</v>
      </c>
      <c r="BZ221" s="27">
        <f t="shared" si="455"/>
        <v>0</v>
      </c>
      <c r="CA221" s="18">
        <f t="shared" si="507"/>
        <v>0</v>
      </c>
      <c r="CB221" s="18">
        <v>0</v>
      </c>
      <c r="CC221" s="27">
        <f t="shared" si="456"/>
        <v>0</v>
      </c>
      <c r="CD221" s="18">
        <f t="shared" si="457"/>
        <v>40139.199999999997</v>
      </c>
    </row>
    <row r="222" spans="1:82" ht="30">
      <c r="A222" s="11" t="s">
        <v>292</v>
      </c>
      <c r="B222" s="11" t="str">
        <f>VLOOKUP(A222,MEMORIA!$A:$N,2,FALSE)</f>
        <v>SEDUC762</v>
      </c>
      <c r="C222" s="11" t="str">
        <f>VLOOKUP(A222,MEMORIA!$A:$N,3,FALSE)</f>
        <v>PRÓPRIA</v>
      </c>
      <c r="D222" s="23" t="str">
        <f>VLOOKUP(A222,MEMORIA!$A:$N,4,FALSE)</f>
        <v>ACABAMENTO DE SUPERFÍCIE DE PISO DE CONCRETO COM DESEMPOLAMENTO MANUAL (REF: 03644/ORSE-ORSE-09/2025)</v>
      </c>
      <c r="E222" s="11" t="str">
        <f>VLOOKUP(A222,MEMORIA!$A:$N,5,FALSE)</f>
        <v>M2</v>
      </c>
      <c r="F222" s="18">
        <f>VLOOKUP(A222,MEMORIA!$A:$N,14,FALSE)</f>
        <v>417.11</v>
      </c>
      <c r="G222" s="18">
        <f>VLOOKUP(A222,ORCAMENTO!$A:$I,7,FALSE)</f>
        <v>19.63</v>
      </c>
      <c r="H222" s="18">
        <f>VLOOKUP(A222,ORCAMENTO!$A:$I,8,FALSE)</f>
        <v>24.25</v>
      </c>
      <c r="I222" s="18">
        <f t="shared" si="483"/>
        <v>10114.92</v>
      </c>
      <c r="J222" s="18">
        <f t="shared" si="484"/>
        <v>0</v>
      </c>
      <c r="K222" s="18">
        <v>0</v>
      </c>
      <c r="L222" s="27">
        <f t="shared" si="380"/>
        <v>0</v>
      </c>
      <c r="M222" s="18">
        <f t="shared" si="485"/>
        <v>0</v>
      </c>
      <c r="N222" s="18">
        <v>0</v>
      </c>
      <c r="O222" s="27">
        <f t="shared" si="381"/>
        <v>0</v>
      </c>
      <c r="P222" s="18">
        <f t="shared" si="486"/>
        <v>0</v>
      </c>
      <c r="Q222" s="18">
        <v>0</v>
      </c>
      <c r="R222" s="27">
        <f t="shared" si="382"/>
        <v>0</v>
      </c>
      <c r="S222" s="18">
        <f t="shared" si="487"/>
        <v>0</v>
      </c>
      <c r="T222" s="18">
        <v>0</v>
      </c>
      <c r="U222" s="27">
        <f t="shared" si="383"/>
        <v>0</v>
      </c>
      <c r="V222" s="18">
        <f t="shared" si="488"/>
        <v>0</v>
      </c>
      <c r="W222" s="18">
        <v>0</v>
      </c>
      <c r="X222" s="27">
        <f t="shared" si="384"/>
        <v>0</v>
      </c>
      <c r="Y222" s="18">
        <f t="shared" si="489"/>
        <v>0</v>
      </c>
      <c r="Z222" s="18">
        <v>0</v>
      </c>
      <c r="AA222" s="27">
        <f t="shared" si="385"/>
        <v>0</v>
      </c>
      <c r="AB222" s="18">
        <f t="shared" si="490"/>
        <v>0</v>
      </c>
      <c r="AC222" s="18">
        <v>0</v>
      </c>
      <c r="AD222" s="27">
        <f t="shared" si="386"/>
        <v>0</v>
      </c>
      <c r="AE222" s="18">
        <f t="shared" si="491"/>
        <v>0</v>
      </c>
      <c r="AF222" s="18">
        <v>0</v>
      </c>
      <c r="AG222" s="27">
        <f t="shared" si="387"/>
        <v>0</v>
      </c>
      <c r="AH222" s="18">
        <f t="shared" si="492"/>
        <v>0</v>
      </c>
      <c r="AI222" s="18">
        <v>0</v>
      </c>
      <c r="AJ222" s="27">
        <f t="shared" si="388"/>
        <v>0</v>
      </c>
      <c r="AK222" s="18">
        <f t="shared" si="493"/>
        <v>0</v>
      </c>
      <c r="AL222" s="18">
        <v>0</v>
      </c>
      <c r="AM222" s="27">
        <f t="shared" si="389"/>
        <v>0</v>
      </c>
      <c r="AN222" s="18">
        <f t="shared" si="494"/>
        <v>0</v>
      </c>
      <c r="AO222" s="18">
        <v>0</v>
      </c>
      <c r="AP222" s="27">
        <f t="shared" si="390"/>
        <v>0</v>
      </c>
      <c r="AQ222" s="18">
        <f t="shared" si="495"/>
        <v>10114.92</v>
      </c>
      <c r="AR222" s="18">
        <f>F222</f>
        <v>417.11</v>
      </c>
      <c r="AS222" s="27">
        <f t="shared" si="391"/>
        <v>1</v>
      </c>
      <c r="AT222" s="18">
        <f t="shared" si="496"/>
        <v>0</v>
      </c>
      <c r="AU222" s="18">
        <v>0</v>
      </c>
      <c r="AV222" s="27">
        <f t="shared" si="434"/>
        <v>0</v>
      </c>
      <c r="AW222" s="18">
        <f t="shared" si="497"/>
        <v>0</v>
      </c>
      <c r="AX222" s="18">
        <v>0</v>
      </c>
      <c r="AY222" s="27">
        <f t="shared" si="436"/>
        <v>0</v>
      </c>
      <c r="AZ222" s="18">
        <f t="shared" si="498"/>
        <v>0</v>
      </c>
      <c r="BA222" s="18">
        <v>0</v>
      </c>
      <c r="BB222" s="27">
        <f t="shared" si="438"/>
        <v>0</v>
      </c>
      <c r="BC222" s="18">
        <f t="shared" si="499"/>
        <v>0</v>
      </c>
      <c r="BD222" s="18">
        <v>0</v>
      </c>
      <c r="BE222" s="27">
        <f t="shared" si="440"/>
        <v>0</v>
      </c>
      <c r="BF222" s="18">
        <f t="shared" si="500"/>
        <v>0</v>
      </c>
      <c r="BG222" s="18">
        <v>0</v>
      </c>
      <c r="BH222" s="27">
        <f t="shared" si="442"/>
        <v>0</v>
      </c>
      <c r="BI222" s="18">
        <f t="shared" si="501"/>
        <v>0</v>
      </c>
      <c r="BJ222" s="18">
        <v>0</v>
      </c>
      <c r="BK222" s="27">
        <f t="shared" si="444"/>
        <v>0</v>
      </c>
      <c r="BL222" s="18">
        <f t="shared" si="502"/>
        <v>0</v>
      </c>
      <c r="BM222" s="18">
        <v>0</v>
      </c>
      <c r="BN222" s="27">
        <f t="shared" si="446"/>
        <v>0</v>
      </c>
      <c r="BO222" s="18">
        <f t="shared" si="503"/>
        <v>0</v>
      </c>
      <c r="BP222" s="18">
        <v>0</v>
      </c>
      <c r="BQ222" s="27">
        <f t="shared" si="452"/>
        <v>0</v>
      </c>
      <c r="BR222" s="18">
        <f t="shared" si="504"/>
        <v>0</v>
      </c>
      <c r="BS222" s="18">
        <v>0</v>
      </c>
      <c r="BT222" s="27">
        <f t="shared" si="453"/>
        <v>0</v>
      </c>
      <c r="BU222" s="18">
        <f t="shared" si="505"/>
        <v>0</v>
      </c>
      <c r="BV222" s="18">
        <v>0</v>
      </c>
      <c r="BW222" s="27">
        <f t="shared" si="454"/>
        <v>0</v>
      </c>
      <c r="BX222" s="18">
        <f t="shared" si="506"/>
        <v>0</v>
      </c>
      <c r="BY222" s="18">
        <v>0</v>
      </c>
      <c r="BZ222" s="27">
        <f t="shared" si="455"/>
        <v>0</v>
      </c>
      <c r="CA222" s="18">
        <f t="shared" si="507"/>
        <v>0</v>
      </c>
      <c r="CB222" s="18">
        <v>0</v>
      </c>
      <c r="CC222" s="27">
        <f t="shared" si="456"/>
        <v>0</v>
      </c>
      <c r="CD222" s="18">
        <f t="shared" si="457"/>
        <v>10114.92</v>
      </c>
    </row>
    <row r="223" spans="1:82" ht="30">
      <c r="A223" s="11" t="s">
        <v>293</v>
      </c>
      <c r="B223" s="11" t="str">
        <f>VLOOKUP(A223,MEMORIA!$A:$N,2,FALSE)</f>
        <v>SEDUC385</v>
      </c>
      <c r="C223" s="11" t="str">
        <f>VLOOKUP(A223,MEMORIA!$A:$N,3,FALSE)</f>
        <v>PRÓPRIA</v>
      </c>
      <c r="D223" s="23" t="str">
        <f>VLOOKUP(A223,MEMORIA!$A:$N,4,FALSE)</f>
        <v>PISO VINÍLICO TIPO "PAVIFLEX", E=2,0MM - FORNECIMENTO E COLOCAÇÃO (REF: C4504-SEINFRA 28 / SINAPI: 101727)</v>
      </c>
      <c r="E223" s="11" t="str">
        <f>VLOOKUP(A223,MEMORIA!$A:$N,5,FALSE)</f>
        <v>M2</v>
      </c>
      <c r="F223" s="18">
        <f>VLOOKUP(A223,MEMORIA!$A:$N,14,FALSE)</f>
        <v>417.11</v>
      </c>
      <c r="G223" s="18">
        <f>VLOOKUP(A223,ORCAMENTO!$A:$I,7,FALSE)</f>
        <v>121.9</v>
      </c>
      <c r="H223" s="18">
        <f>VLOOKUP(A223,ORCAMENTO!$A:$I,8,FALSE)</f>
        <v>150.6</v>
      </c>
      <c r="I223" s="18">
        <f t="shared" si="483"/>
        <v>62816.77</v>
      </c>
      <c r="J223" s="18">
        <f t="shared" si="484"/>
        <v>0</v>
      </c>
      <c r="K223" s="18">
        <v>0</v>
      </c>
      <c r="L223" s="27">
        <f t="shared" si="380"/>
        <v>0</v>
      </c>
      <c r="M223" s="18">
        <f t="shared" si="485"/>
        <v>0</v>
      </c>
      <c r="N223" s="18">
        <v>0</v>
      </c>
      <c r="O223" s="27">
        <f t="shared" si="381"/>
        <v>0</v>
      </c>
      <c r="P223" s="18">
        <f t="shared" si="486"/>
        <v>0</v>
      </c>
      <c r="Q223" s="18">
        <v>0</v>
      </c>
      <c r="R223" s="27">
        <f t="shared" si="382"/>
        <v>0</v>
      </c>
      <c r="S223" s="18">
        <f t="shared" si="487"/>
        <v>0</v>
      </c>
      <c r="T223" s="18">
        <v>0</v>
      </c>
      <c r="U223" s="27">
        <f t="shared" si="383"/>
        <v>0</v>
      </c>
      <c r="V223" s="18">
        <f t="shared" si="488"/>
        <v>0</v>
      </c>
      <c r="W223" s="18">
        <v>0</v>
      </c>
      <c r="X223" s="27">
        <f t="shared" si="384"/>
        <v>0</v>
      </c>
      <c r="Y223" s="18">
        <f t="shared" si="489"/>
        <v>0</v>
      </c>
      <c r="Z223" s="18">
        <v>0</v>
      </c>
      <c r="AA223" s="27">
        <f t="shared" si="385"/>
        <v>0</v>
      </c>
      <c r="AB223" s="18">
        <f t="shared" si="490"/>
        <v>0</v>
      </c>
      <c r="AC223" s="18">
        <v>0</v>
      </c>
      <c r="AD223" s="27">
        <f t="shared" si="386"/>
        <v>0</v>
      </c>
      <c r="AE223" s="18">
        <f t="shared" si="491"/>
        <v>0</v>
      </c>
      <c r="AF223" s="18">
        <v>0</v>
      </c>
      <c r="AG223" s="27">
        <f t="shared" si="387"/>
        <v>0</v>
      </c>
      <c r="AH223" s="18">
        <f t="shared" si="492"/>
        <v>0</v>
      </c>
      <c r="AI223" s="18">
        <v>0</v>
      </c>
      <c r="AJ223" s="27">
        <f t="shared" si="388"/>
        <v>0</v>
      </c>
      <c r="AK223" s="18">
        <f t="shared" si="493"/>
        <v>0</v>
      </c>
      <c r="AL223" s="18">
        <v>0</v>
      </c>
      <c r="AM223" s="27">
        <f t="shared" si="389"/>
        <v>0</v>
      </c>
      <c r="AN223" s="18">
        <f t="shared" si="494"/>
        <v>0</v>
      </c>
      <c r="AO223" s="18">
        <v>0</v>
      </c>
      <c r="AP223" s="27">
        <f t="shared" si="390"/>
        <v>0</v>
      </c>
      <c r="AQ223" s="18">
        <f t="shared" si="495"/>
        <v>50253.41</v>
      </c>
      <c r="AR223" s="18">
        <f>0.8*F223</f>
        <v>333.68800000000005</v>
      </c>
      <c r="AS223" s="27">
        <f t="shared" si="391"/>
        <v>0.79999990448410518</v>
      </c>
      <c r="AT223" s="18">
        <f t="shared" si="496"/>
        <v>12563.35</v>
      </c>
      <c r="AU223" s="18">
        <f>F223-AR223</f>
        <v>83.421999999999969</v>
      </c>
      <c r="AV223" s="27">
        <f t="shared" si="434"/>
        <v>0.19999993632273677</v>
      </c>
      <c r="AW223" s="18">
        <f t="shared" si="497"/>
        <v>0</v>
      </c>
      <c r="AX223" s="18">
        <v>0</v>
      </c>
      <c r="AY223" s="27">
        <f t="shared" si="436"/>
        <v>0</v>
      </c>
      <c r="AZ223" s="18">
        <f t="shared" si="498"/>
        <v>0</v>
      </c>
      <c r="BA223" s="18">
        <v>0</v>
      </c>
      <c r="BB223" s="27">
        <f t="shared" si="438"/>
        <v>0</v>
      </c>
      <c r="BC223" s="18">
        <f t="shared" si="499"/>
        <v>0</v>
      </c>
      <c r="BD223" s="18">
        <v>0</v>
      </c>
      <c r="BE223" s="27">
        <f t="shared" si="440"/>
        <v>0</v>
      </c>
      <c r="BF223" s="18">
        <f t="shared" si="500"/>
        <v>0</v>
      </c>
      <c r="BG223" s="18">
        <v>0</v>
      </c>
      <c r="BH223" s="27">
        <f t="shared" si="442"/>
        <v>0</v>
      </c>
      <c r="BI223" s="18">
        <f t="shared" si="501"/>
        <v>0</v>
      </c>
      <c r="BJ223" s="18">
        <v>0</v>
      </c>
      <c r="BK223" s="27">
        <f t="shared" si="444"/>
        <v>0</v>
      </c>
      <c r="BL223" s="18">
        <f t="shared" si="502"/>
        <v>0</v>
      </c>
      <c r="BM223" s="18">
        <v>0</v>
      </c>
      <c r="BN223" s="27">
        <f t="shared" si="446"/>
        <v>0</v>
      </c>
      <c r="BO223" s="18">
        <f t="shared" si="503"/>
        <v>0</v>
      </c>
      <c r="BP223" s="18">
        <v>0</v>
      </c>
      <c r="BQ223" s="27">
        <f t="shared" si="452"/>
        <v>0</v>
      </c>
      <c r="BR223" s="18">
        <f t="shared" si="504"/>
        <v>0</v>
      </c>
      <c r="BS223" s="18">
        <v>0</v>
      </c>
      <c r="BT223" s="27">
        <f t="shared" si="453"/>
        <v>0</v>
      </c>
      <c r="BU223" s="18">
        <f t="shared" si="505"/>
        <v>0</v>
      </c>
      <c r="BV223" s="18">
        <v>0</v>
      </c>
      <c r="BW223" s="27">
        <f t="shared" si="454"/>
        <v>0</v>
      </c>
      <c r="BX223" s="18">
        <f t="shared" si="506"/>
        <v>0</v>
      </c>
      <c r="BY223" s="18">
        <v>0</v>
      </c>
      <c r="BZ223" s="27">
        <f t="shared" si="455"/>
        <v>0</v>
      </c>
      <c r="CA223" s="18">
        <f t="shared" si="507"/>
        <v>0</v>
      </c>
      <c r="CB223" s="18">
        <v>0</v>
      </c>
      <c r="CC223" s="27">
        <f t="shared" si="456"/>
        <v>0</v>
      </c>
      <c r="CD223" s="18">
        <f t="shared" si="457"/>
        <v>62816.76</v>
      </c>
    </row>
    <row r="224" spans="1:82" ht="45">
      <c r="A224" s="11" t="s">
        <v>294</v>
      </c>
      <c r="B224" s="11">
        <f>VLOOKUP(A224,MEMORIA!$A:$N,2,FALSE)</f>
        <v>104598</v>
      </c>
      <c r="C224" s="11" t="str">
        <f>VLOOKUP(A224,MEMORIA!$A:$N,3,FALSE)</f>
        <v>SINAPI</v>
      </c>
      <c r="D224" s="23" t="str">
        <f>VLOOKUP(A224,MEMORIA!$A:$N,4,FALSE)</f>
        <v>REVESTIMENTO CERÂMICO PARA PISO COM PLACAS TIPO PORCELANATO DE DIMENSÕES 80X80 CM APLICADA EM AMBIENTES DE ÁREA MAIOR QUE 10 M². AF_02/2023_PE</v>
      </c>
      <c r="E224" s="11" t="str">
        <f>VLOOKUP(A224,MEMORIA!$A:$N,5,FALSE)</f>
        <v>M2</v>
      </c>
      <c r="F224" s="18">
        <f>VLOOKUP(A224,MEMORIA!$A:$N,14,FALSE)</f>
        <v>42.59</v>
      </c>
      <c r="G224" s="18">
        <f>VLOOKUP(A224,ORCAMENTO!$A:$I,7,FALSE)</f>
        <v>123.47000000000001</v>
      </c>
      <c r="H224" s="18">
        <f>VLOOKUP(A224,ORCAMENTO!$A:$I,8,FALSE)</f>
        <v>152.53</v>
      </c>
      <c r="I224" s="18">
        <f t="shared" si="483"/>
        <v>6496.25</v>
      </c>
      <c r="J224" s="18">
        <f t="shared" si="484"/>
        <v>0</v>
      </c>
      <c r="K224" s="18">
        <v>0</v>
      </c>
      <c r="L224" s="27">
        <f t="shared" si="380"/>
        <v>0</v>
      </c>
      <c r="M224" s="18">
        <f t="shared" si="485"/>
        <v>0</v>
      </c>
      <c r="N224" s="18">
        <v>0</v>
      </c>
      <c r="O224" s="27">
        <f t="shared" si="381"/>
        <v>0</v>
      </c>
      <c r="P224" s="18">
        <f t="shared" si="486"/>
        <v>0</v>
      </c>
      <c r="Q224" s="18">
        <v>0</v>
      </c>
      <c r="R224" s="27">
        <f t="shared" si="382"/>
        <v>0</v>
      </c>
      <c r="S224" s="18">
        <f t="shared" si="487"/>
        <v>0</v>
      </c>
      <c r="T224" s="18">
        <v>0</v>
      </c>
      <c r="U224" s="27">
        <f t="shared" si="383"/>
        <v>0</v>
      </c>
      <c r="V224" s="18">
        <f t="shared" si="488"/>
        <v>0</v>
      </c>
      <c r="W224" s="18">
        <v>0</v>
      </c>
      <c r="X224" s="27">
        <f t="shared" si="384"/>
        <v>0</v>
      </c>
      <c r="Y224" s="18">
        <f t="shared" si="489"/>
        <v>0</v>
      </c>
      <c r="Z224" s="18">
        <v>0</v>
      </c>
      <c r="AA224" s="27">
        <f t="shared" si="385"/>
        <v>0</v>
      </c>
      <c r="AB224" s="18">
        <f t="shared" si="490"/>
        <v>0</v>
      </c>
      <c r="AC224" s="18">
        <v>0</v>
      </c>
      <c r="AD224" s="27">
        <f t="shared" si="386"/>
        <v>0</v>
      </c>
      <c r="AE224" s="18">
        <f t="shared" si="491"/>
        <v>0</v>
      </c>
      <c r="AF224" s="18">
        <v>0</v>
      </c>
      <c r="AG224" s="27">
        <f t="shared" si="387"/>
        <v>0</v>
      </c>
      <c r="AH224" s="18">
        <f t="shared" si="492"/>
        <v>0</v>
      </c>
      <c r="AI224" s="18">
        <v>0</v>
      </c>
      <c r="AJ224" s="27">
        <f t="shared" si="388"/>
        <v>0</v>
      </c>
      <c r="AK224" s="18">
        <f t="shared" si="493"/>
        <v>0</v>
      </c>
      <c r="AL224" s="18">
        <v>0</v>
      </c>
      <c r="AM224" s="27">
        <f t="shared" si="389"/>
        <v>0</v>
      </c>
      <c r="AN224" s="18">
        <f t="shared" si="494"/>
        <v>0</v>
      </c>
      <c r="AO224" s="18">
        <v>0</v>
      </c>
      <c r="AP224" s="27">
        <f t="shared" si="390"/>
        <v>0</v>
      </c>
      <c r="AQ224" s="18">
        <f t="shared" si="495"/>
        <v>6496.25</v>
      </c>
      <c r="AR224" s="18">
        <f>F224</f>
        <v>42.59</v>
      </c>
      <c r="AS224" s="27">
        <f t="shared" si="391"/>
        <v>1</v>
      </c>
      <c r="AT224" s="18">
        <f t="shared" si="496"/>
        <v>0</v>
      </c>
      <c r="AU224" s="18">
        <v>0</v>
      </c>
      <c r="AV224" s="27">
        <f t="shared" si="434"/>
        <v>0</v>
      </c>
      <c r="AW224" s="18">
        <f t="shared" si="497"/>
        <v>0</v>
      </c>
      <c r="AX224" s="18">
        <v>0</v>
      </c>
      <c r="AY224" s="27">
        <f t="shared" si="436"/>
        <v>0</v>
      </c>
      <c r="AZ224" s="18">
        <f t="shared" si="498"/>
        <v>0</v>
      </c>
      <c r="BA224" s="18">
        <v>0</v>
      </c>
      <c r="BB224" s="27">
        <f t="shared" si="438"/>
        <v>0</v>
      </c>
      <c r="BC224" s="18">
        <f t="shared" si="499"/>
        <v>0</v>
      </c>
      <c r="BD224" s="18">
        <v>0</v>
      </c>
      <c r="BE224" s="27">
        <f t="shared" si="440"/>
        <v>0</v>
      </c>
      <c r="BF224" s="18">
        <f t="shared" si="500"/>
        <v>0</v>
      </c>
      <c r="BG224" s="18">
        <v>0</v>
      </c>
      <c r="BH224" s="27">
        <f t="shared" si="442"/>
        <v>0</v>
      </c>
      <c r="BI224" s="18">
        <f t="shared" si="501"/>
        <v>0</v>
      </c>
      <c r="BJ224" s="18">
        <v>0</v>
      </c>
      <c r="BK224" s="27">
        <f t="shared" si="444"/>
        <v>0</v>
      </c>
      <c r="BL224" s="18">
        <f t="shared" si="502"/>
        <v>0</v>
      </c>
      <c r="BM224" s="18">
        <v>0</v>
      </c>
      <c r="BN224" s="27">
        <f t="shared" si="446"/>
        <v>0</v>
      </c>
      <c r="BO224" s="18">
        <f t="shared" si="503"/>
        <v>0</v>
      </c>
      <c r="BP224" s="18">
        <v>0</v>
      </c>
      <c r="BQ224" s="27">
        <f t="shared" si="452"/>
        <v>0</v>
      </c>
      <c r="BR224" s="18">
        <f t="shared" si="504"/>
        <v>0</v>
      </c>
      <c r="BS224" s="18">
        <v>0</v>
      </c>
      <c r="BT224" s="27">
        <f t="shared" si="453"/>
        <v>0</v>
      </c>
      <c r="BU224" s="18">
        <f t="shared" si="505"/>
        <v>0</v>
      </c>
      <c r="BV224" s="18">
        <v>0</v>
      </c>
      <c r="BW224" s="27">
        <f t="shared" si="454"/>
        <v>0</v>
      </c>
      <c r="BX224" s="18">
        <f t="shared" si="506"/>
        <v>0</v>
      </c>
      <c r="BY224" s="18">
        <v>0</v>
      </c>
      <c r="BZ224" s="27">
        <f t="shared" si="455"/>
        <v>0</v>
      </c>
      <c r="CA224" s="18">
        <f t="shared" si="507"/>
        <v>0</v>
      </c>
      <c r="CB224" s="18">
        <v>0</v>
      </c>
      <c r="CC224" s="27">
        <f t="shared" si="456"/>
        <v>0</v>
      </c>
      <c r="CD224" s="18">
        <f t="shared" si="457"/>
        <v>6496.25</v>
      </c>
    </row>
    <row r="225" spans="1:82" ht="30">
      <c r="A225" s="11" t="s">
        <v>295</v>
      </c>
      <c r="B225" s="11">
        <f>VLOOKUP(A225,MEMORIA!$A:$N,2,FALSE)</f>
        <v>101734</v>
      </c>
      <c r="C225" s="11" t="str">
        <f>VLOOKUP(A225,MEMORIA!$A:$N,3,FALSE)</f>
        <v>SINAPI</v>
      </c>
      <c r="D225" s="23" t="str">
        <f>VLOOKUP(A225,MEMORIA!$A:$N,4,FALSE)</f>
        <v>PISO DE BORRACHA PASTILHADO, ESPESSURA 15MM, ASSENTADO COM ARGAMASSA. AF_09/2020</v>
      </c>
      <c r="E225" s="11" t="str">
        <f>VLOOKUP(A225,MEMORIA!$A:$N,5,FALSE)</f>
        <v>M2</v>
      </c>
      <c r="F225" s="18">
        <f>VLOOKUP(A225,MEMORIA!$A:$N,14,FALSE)</f>
        <v>84.45</v>
      </c>
      <c r="G225" s="18">
        <f>VLOOKUP(A225,ORCAMENTO!$A:$I,7,FALSE)</f>
        <v>625.07999999999993</v>
      </c>
      <c r="H225" s="18">
        <f>VLOOKUP(A225,ORCAMENTO!$A:$I,8,FALSE)</f>
        <v>772.21999999999991</v>
      </c>
      <c r="I225" s="18">
        <f t="shared" si="483"/>
        <v>65213.98</v>
      </c>
      <c r="J225" s="18">
        <f t="shared" si="484"/>
        <v>0</v>
      </c>
      <c r="K225" s="18">
        <v>0</v>
      </c>
      <c r="L225" s="27">
        <f t="shared" si="380"/>
        <v>0</v>
      </c>
      <c r="M225" s="18">
        <f t="shared" si="485"/>
        <v>0</v>
      </c>
      <c r="N225" s="18">
        <v>0</v>
      </c>
      <c r="O225" s="27">
        <f t="shared" si="381"/>
        <v>0</v>
      </c>
      <c r="P225" s="18">
        <f t="shared" si="486"/>
        <v>0</v>
      </c>
      <c r="Q225" s="18">
        <v>0</v>
      </c>
      <c r="R225" s="27">
        <f t="shared" si="382"/>
        <v>0</v>
      </c>
      <c r="S225" s="18">
        <f t="shared" si="487"/>
        <v>0</v>
      </c>
      <c r="T225" s="18">
        <v>0</v>
      </c>
      <c r="U225" s="27">
        <f t="shared" si="383"/>
        <v>0</v>
      </c>
      <c r="V225" s="18">
        <f t="shared" si="488"/>
        <v>0</v>
      </c>
      <c r="W225" s="18">
        <v>0</v>
      </c>
      <c r="X225" s="27">
        <f t="shared" si="384"/>
        <v>0</v>
      </c>
      <c r="Y225" s="18">
        <f t="shared" si="489"/>
        <v>0</v>
      </c>
      <c r="Z225" s="18">
        <v>0</v>
      </c>
      <c r="AA225" s="27">
        <f t="shared" si="385"/>
        <v>0</v>
      </c>
      <c r="AB225" s="18">
        <f t="shared" si="490"/>
        <v>0</v>
      </c>
      <c r="AC225" s="18">
        <v>0</v>
      </c>
      <c r="AD225" s="27">
        <f t="shared" si="386"/>
        <v>0</v>
      </c>
      <c r="AE225" s="18">
        <f t="shared" si="491"/>
        <v>0</v>
      </c>
      <c r="AF225" s="18">
        <v>0</v>
      </c>
      <c r="AG225" s="27">
        <f t="shared" si="387"/>
        <v>0</v>
      </c>
      <c r="AH225" s="18">
        <f t="shared" si="492"/>
        <v>0</v>
      </c>
      <c r="AI225" s="18">
        <v>0</v>
      </c>
      <c r="AJ225" s="27">
        <f t="shared" si="388"/>
        <v>0</v>
      </c>
      <c r="AK225" s="18">
        <f t="shared" si="493"/>
        <v>0</v>
      </c>
      <c r="AL225" s="18">
        <v>0</v>
      </c>
      <c r="AM225" s="27">
        <f t="shared" si="389"/>
        <v>0</v>
      </c>
      <c r="AN225" s="18">
        <f t="shared" si="494"/>
        <v>0</v>
      </c>
      <c r="AO225" s="18">
        <v>0</v>
      </c>
      <c r="AP225" s="27">
        <f t="shared" si="390"/>
        <v>0</v>
      </c>
      <c r="AQ225" s="18">
        <f t="shared" si="495"/>
        <v>0</v>
      </c>
      <c r="AR225" s="18">
        <v>0</v>
      </c>
      <c r="AS225" s="27">
        <f t="shared" si="391"/>
        <v>0</v>
      </c>
      <c r="AT225" s="18">
        <f t="shared" si="496"/>
        <v>0</v>
      </c>
      <c r="AU225" s="18">
        <v>0</v>
      </c>
      <c r="AV225" s="27">
        <f t="shared" si="434"/>
        <v>0</v>
      </c>
      <c r="AW225" s="18">
        <f t="shared" si="497"/>
        <v>0</v>
      </c>
      <c r="AX225" s="18">
        <v>0</v>
      </c>
      <c r="AY225" s="27">
        <f t="shared" si="436"/>
        <v>0</v>
      </c>
      <c r="AZ225" s="18">
        <f t="shared" si="498"/>
        <v>0</v>
      </c>
      <c r="BA225" s="18">
        <v>0</v>
      </c>
      <c r="BB225" s="27">
        <f t="shared" si="438"/>
        <v>0</v>
      </c>
      <c r="BC225" s="18">
        <f t="shared" si="499"/>
        <v>0</v>
      </c>
      <c r="BD225" s="18">
        <v>0</v>
      </c>
      <c r="BE225" s="27">
        <f t="shared" si="440"/>
        <v>0</v>
      </c>
      <c r="BF225" s="18">
        <f t="shared" si="500"/>
        <v>0</v>
      </c>
      <c r="BG225" s="18">
        <v>0</v>
      </c>
      <c r="BH225" s="27">
        <f t="shared" si="442"/>
        <v>0</v>
      </c>
      <c r="BI225" s="18">
        <f t="shared" si="501"/>
        <v>0</v>
      </c>
      <c r="BJ225" s="18">
        <v>0</v>
      </c>
      <c r="BK225" s="27">
        <f t="shared" si="444"/>
        <v>0</v>
      </c>
      <c r="BL225" s="18">
        <f t="shared" si="502"/>
        <v>65213.98</v>
      </c>
      <c r="BM225" s="18">
        <f>F225</f>
        <v>84.45</v>
      </c>
      <c r="BN225" s="27">
        <f t="shared" si="446"/>
        <v>1</v>
      </c>
      <c r="BO225" s="18">
        <f t="shared" si="503"/>
        <v>0</v>
      </c>
      <c r="BP225" s="18">
        <v>0</v>
      </c>
      <c r="BQ225" s="27">
        <f t="shared" si="452"/>
        <v>0</v>
      </c>
      <c r="BR225" s="18">
        <f t="shared" si="504"/>
        <v>0</v>
      </c>
      <c r="BS225" s="18">
        <v>0</v>
      </c>
      <c r="BT225" s="27">
        <f t="shared" si="453"/>
        <v>0</v>
      </c>
      <c r="BU225" s="18">
        <f t="shared" si="505"/>
        <v>0</v>
      </c>
      <c r="BV225" s="18">
        <v>0</v>
      </c>
      <c r="BW225" s="27">
        <f t="shared" si="454"/>
        <v>0</v>
      </c>
      <c r="BX225" s="18">
        <f t="shared" si="506"/>
        <v>0</v>
      </c>
      <c r="BY225" s="18">
        <v>0</v>
      </c>
      <c r="BZ225" s="27">
        <f t="shared" si="455"/>
        <v>0</v>
      </c>
      <c r="CA225" s="18">
        <f t="shared" si="507"/>
        <v>0</v>
      </c>
      <c r="CB225" s="18">
        <v>0</v>
      </c>
      <c r="CC225" s="27">
        <f t="shared" si="456"/>
        <v>0</v>
      </c>
      <c r="CD225" s="18">
        <f t="shared" si="457"/>
        <v>65213.98</v>
      </c>
    </row>
    <row r="226" spans="1:82" ht="30">
      <c r="A226" s="11" t="s">
        <v>296</v>
      </c>
      <c r="B226" s="11" t="str">
        <f>VLOOKUP(A226,MEMORIA!$A:$N,2,FALSE)</f>
        <v>SEDUC828</v>
      </c>
      <c r="C226" s="11" t="str">
        <f>VLOOKUP(A226,MEMORIA!$A:$N,3,FALSE)</f>
        <v>PRÓPRIA</v>
      </c>
      <c r="D226" s="23" t="str">
        <f>VLOOKUP(A226,MEMORIA!$A:$N,4,FALSE)</f>
        <v>PISO EM GRANITO APLICADO EM AMBIENTES INTERNOS. AF_09/2020 (REF: 98671-SINAPI-09/2025)</v>
      </c>
      <c r="E226" s="11" t="str">
        <f>VLOOKUP(A226,MEMORIA!$A:$N,5,FALSE)</f>
        <v>M2</v>
      </c>
      <c r="F226" s="18">
        <f>VLOOKUP(A226,MEMORIA!$A:$N,14,FALSE)</f>
        <v>31.25</v>
      </c>
      <c r="G226" s="18">
        <f>VLOOKUP(A226,ORCAMENTO!$A:$I,7,FALSE)</f>
        <v>635.44999999999993</v>
      </c>
      <c r="H226" s="18">
        <f>VLOOKUP(A226,ORCAMENTO!$A:$I,8,FALSE)</f>
        <v>785.03</v>
      </c>
      <c r="I226" s="18">
        <f t="shared" si="483"/>
        <v>24532.19</v>
      </c>
      <c r="J226" s="18">
        <f t="shared" si="484"/>
        <v>0</v>
      </c>
      <c r="K226" s="18">
        <v>0</v>
      </c>
      <c r="L226" s="27">
        <f t="shared" si="380"/>
        <v>0</v>
      </c>
      <c r="M226" s="18">
        <f t="shared" si="485"/>
        <v>0</v>
      </c>
      <c r="N226" s="18">
        <v>0</v>
      </c>
      <c r="O226" s="27">
        <f t="shared" si="381"/>
        <v>0</v>
      </c>
      <c r="P226" s="18">
        <f t="shared" si="486"/>
        <v>0</v>
      </c>
      <c r="Q226" s="18">
        <v>0</v>
      </c>
      <c r="R226" s="27">
        <f t="shared" si="382"/>
        <v>0</v>
      </c>
      <c r="S226" s="18">
        <f t="shared" si="487"/>
        <v>0</v>
      </c>
      <c r="T226" s="18">
        <v>0</v>
      </c>
      <c r="U226" s="27">
        <f t="shared" si="383"/>
        <v>0</v>
      </c>
      <c r="V226" s="18">
        <f t="shared" si="488"/>
        <v>0</v>
      </c>
      <c r="W226" s="18">
        <v>0</v>
      </c>
      <c r="X226" s="27">
        <f t="shared" si="384"/>
        <v>0</v>
      </c>
      <c r="Y226" s="18">
        <f t="shared" si="489"/>
        <v>0</v>
      </c>
      <c r="Z226" s="18">
        <v>0</v>
      </c>
      <c r="AA226" s="27">
        <f t="shared" si="385"/>
        <v>0</v>
      </c>
      <c r="AB226" s="18">
        <f t="shared" si="490"/>
        <v>0</v>
      </c>
      <c r="AC226" s="18">
        <v>0</v>
      </c>
      <c r="AD226" s="27">
        <f t="shared" si="386"/>
        <v>0</v>
      </c>
      <c r="AE226" s="18">
        <f t="shared" si="491"/>
        <v>0</v>
      </c>
      <c r="AF226" s="18">
        <v>0</v>
      </c>
      <c r="AG226" s="27">
        <f t="shared" si="387"/>
        <v>0</v>
      </c>
      <c r="AH226" s="18">
        <f t="shared" si="492"/>
        <v>0</v>
      </c>
      <c r="AI226" s="18">
        <v>0</v>
      </c>
      <c r="AJ226" s="27">
        <f t="shared" si="388"/>
        <v>0</v>
      </c>
      <c r="AK226" s="18">
        <f t="shared" si="493"/>
        <v>0</v>
      </c>
      <c r="AL226" s="18">
        <v>0</v>
      </c>
      <c r="AM226" s="27">
        <f t="shared" si="389"/>
        <v>0</v>
      </c>
      <c r="AN226" s="18">
        <f t="shared" si="494"/>
        <v>0</v>
      </c>
      <c r="AO226" s="18">
        <v>0</v>
      </c>
      <c r="AP226" s="27">
        <f t="shared" si="390"/>
        <v>0</v>
      </c>
      <c r="AQ226" s="18">
        <f t="shared" si="495"/>
        <v>0</v>
      </c>
      <c r="AR226" s="18">
        <v>0</v>
      </c>
      <c r="AS226" s="27">
        <f t="shared" si="391"/>
        <v>0</v>
      </c>
      <c r="AT226" s="18">
        <f t="shared" si="496"/>
        <v>0</v>
      </c>
      <c r="AU226" s="18">
        <v>0</v>
      </c>
      <c r="AV226" s="27">
        <f t="shared" si="434"/>
        <v>0</v>
      </c>
      <c r="AW226" s="18">
        <f t="shared" si="497"/>
        <v>0</v>
      </c>
      <c r="AX226" s="18">
        <v>0</v>
      </c>
      <c r="AY226" s="27">
        <f t="shared" si="436"/>
        <v>0</v>
      </c>
      <c r="AZ226" s="18">
        <f t="shared" si="498"/>
        <v>0</v>
      </c>
      <c r="BA226" s="18">
        <v>0</v>
      </c>
      <c r="BB226" s="27">
        <f t="shared" si="438"/>
        <v>0</v>
      </c>
      <c r="BC226" s="18">
        <f t="shared" si="499"/>
        <v>0</v>
      </c>
      <c r="BD226" s="18">
        <v>0</v>
      </c>
      <c r="BE226" s="27">
        <f t="shared" si="440"/>
        <v>0</v>
      </c>
      <c r="BF226" s="18">
        <f t="shared" si="500"/>
        <v>0</v>
      </c>
      <c r="BG226" s="18">
        <v>0</v>
      </c>
      <c r="BH226" s="27">
        <f t="shared" si="442"/>
        <v>0</v>
      </c>
      <c r="BI226" s="18">
        <f t="shared" si="501"/>
        <v>24532.19</v>
      </c>
      <c r="BJ226" s="18">
        <f>F226</f>
        <v>31.25</v>
      </c>
      <c r="BK226" s="27">
        <f t="shared" si="444"/>
        <v>1</v>
      </c>
      <c r="BL226" s="18">
        <f t="shared" si="502"/>
        <v>0</v>
      </c>
      <c r="BM226" s="18">
        <v>0</v>
      </c>
      <c r="BN226" s="27">
        <f t="shared" si="446"/>
        <v>0</v>
      </c>
      <c r="BO226" s="18">
        <f t="shared" si="503"/>
        <v>0</v>
      </c>
      <c r="BP226" s="18">
        <v>0</v>
      </c>
      <c r="BQ226" s="27">
        <f t="shared" si="452"/>
        <v>0</v>
      </c>
      <c r="BR226" s="18">
        <f t="shared" si="504"/>
        <v>0</v>
      </c>
      <c r="BS226" s="18">
        <v>0</v>
      </c>
      <c r="BT226" s="27">
        <f t="shared" si="453"/>
        <v>0</v>
      </c>
      <c r="BU226" s="18">
        <f t="shared" si="505"/>
        <v>0</v>
      </c>
      <c r="BV226" s="18">
        <v>0</v>
      </c>
      <c r="BW226" s="27">
        <f t="shared" si="454"/>
        <v>0</v>
      </c>
      <c r="BX226" s="18">
        <f t="shared" si="506"/>
        <v>0</v>
      </c>
      <c r="BY226" s="18">
        <v>0</v>
      </c>
      <c r="BZ226" s="27">
        <f t="shared" si="455"/>
        <v>0</v>
      </c>
      <c r="CA226" s="18">
        <f t="shared" si="507"/>
        <v>0</v>
      </c>
      <c r="CB226" s="18">
        <v>0</v>
      </c>
      <c r="CC226" s="27">
        <f t="shared" si="456"/>
        <v>0</v>
      </c>
      <c r="CD226" s="18">
        <f t="shared" si="457"/>
        <v>24532.19</v>
      </c>
    </row>
    <row r="227" spans="1:82" ht="30">
      <c r="A227" s="11" t="s">
        <v>297</v>
      </c>
      <c r="B227" s="11" t="str">
        <f>VLOOKUP(A227,MEMORIA!$A:$N,2,FALSE)</f>
        <v>SEDUC86</v>
      </c>
      <c r="C227" s="11" t="str">
        <f>VLOOKUP(A227,MEMORIA!$A:$N,3,FALSE)</f>
        <v>PRÓPRIA</v>
      </c>
      <c r="D227" s="23" t="str">
        <f>VLOOKUP(A227,MEMORIA!$A:$N,4,FALSE)</f>
        <v>PISO PODOTÁTIL INTERNO EM BORRACHA, ASSENTAMENTO COM COLA VINIL (FORNECIMENTO E ASSENTAMENTO)</v>
      </c>
      <c r="E227" s="11" t="str">
        <f>VLOOKUP(A227,MEMORIA!$A:$N,5,FALSE)</f>
        <v>M2</v>
      </c>
      <c r="F227" s="18">
        <f>VLOOKUP(A227,MEMORIA!$A:$N,14,FALSE)</f>
        <v>0.54</v>
      </c>
      <c r="G227" s="18">
        <f>VLOOKUP(A227,ORCAMENTO!$A:$I,7,FALSE)</f>
        <v>459.34999999999997</v>
      </c>
      <c r="H227" s="18">
        <f>VLOOKUP(A227,ORCAMENTO!$A:$I,8,FALSE)</f>
        <v>567.48</v>
      </c>
      <c r="I227" s="18">
        <f t="shared" si="483"/>
        <v>306.44</v>
      </c>
      <c r="J227" s="18">
        <f t="shared" si="484"/>
        <v>0</v>
      </c>
      <c r="K227" s="18">
        <v>0</v>
      </c>
      <c r="L227" s="27">
        <f t="shared" si="380"/>
        <v>0</v>
      </c>
      <c r="M227" s="18">
        <f t="shared" si="485"/>
        <v>0</v>
      </c>
      <c r="N227" s="18">
        <v>0</v>
      </c>
      <c r="O227" s="27">
        <f t="shared" si="381"/>
        <v>0</v>
      </c>
      <c r="P227" s="18">
        <f t="shared" si="486"/>
        <v>0</v>
      </c>
      <c r="Q227" s="18">
        <v>0</v>
      </c>
      <c r="R227" s="27">
        <f t="shared" si="382"/>
        <v>0</v>
      </c>
      <c r="S227" s="18">
        <f t="shared" si="487"/>
        <v>0</v>
      </c>
      <c r="T227" s="18">
        <v>0</v>
      </c>
      <c r="U227" s="27">
        <f t="shared" si="383"/>
        <v>0</v>
      </c>
      <c r="V227" s="18">
        <f t="shared" si="488"/>
        <v>0</v>
      </c>
      <c r="W227" s="18">
        <v>0</v>
      </c>
      <c r="X227" s="27">
        <f t="shared" si="384"/>
        <v>0</v>
      </c>
      <c r="Y227" s="18">
        <f t="shared" si="489"/>
        <v>0</v>
      </c>
      <c r="Z227" s="18">
        <v>0</v>
      </c>
      <c r="AA227" s="27">
        <f t="shared" si="385"/>
        <v>0</v>
      </c>
      <c r="AB227" s="18">
        <f t="shared" si="490"/>
        <v>0</v>
      </c>
      <c r="AC227" s="18">
        <v>0</v>
      </c>
      <c r="AD227" s="27">
        <f t="shared" si="386"/>
        <v>0</v>
      </c>
      <c r="AE227" s="18">
        <f t="shared" si="491"/>
        <v>0</v>
      </c>
      <c r="AF227" s="18">
        <v>0</v>
      </c>
      <c r="AG227" s="27">
        <f t="shared" si="387"/>
        <v>0</v>
      </c>
      <c r="AH227" s="18">
        <f t="shared" si="492"/>
        <v>0</v>
      </c>
      <c r="AI227" s="18">
        <v>0</v>
      </c>
      <c r="AJ227" s="27">
        <f t="shared" si="388"/>
        <v>0</v>
      </c>
      <c r="AK227" s="18">
        <f t="shared" si="493"/>
        <v>0</v>
      </c>
      <c r="AL227" s="18">
        <v>0</v>
      </c>
      <c r="AM227" s="27">
        <f t="shared" si="389"/>
        <v>0</v>
      </c>
      <c r="AN227" s="18">
        <f t="shared" si="494"/>
        <v>0</v>
      </c>
      <c r="AO227" s="18">
        <v>0</v>
      </c>
      <c r="AP227" s="27">
        <f t="shared" si="390"/>
        <v>0</v>
      </c>
      <c r="AQ227" s="18">
        <f t="shared" si="495"/>
        <v>0</v>
      </c>
      <c r="AR227" s="18">
        <v>0</v>
      </c>
      <c r="AS227" s="27">
        <f t="shared" si="391"/>
        <v>0</v>
      </c>
      <c r="AT227" s="18">
        <f t="shared" si="496"/>
        <v>0</v>
      </c>
      <c r="AU227" s="18">
        <v>0</v>
      </c>
      <c r="AV227" s="27">
        <f t="shared" si="434"/>
        <v>0</v>
      </c>
      <c r="AW227" s="18">
        <f t="shared" si="497"/>
        <v>0</v>
      </c>
      <c r="AX227" s="18">
        <v>0</v>
      </c>
      <c r="AY227" s="27">
        <f t="shared" si="436"/>
        <v>0</v>
      </c>
      <c r="AZ227" s="18">
        <f t="shared" si="498"/>
        <v>0</v>
      </c>
      <c r="BA227" s="18">
        <v>0</v>
      </c>
      <c r="BB227" s="27">
        <f t="shared" si="438"/>
        <v>0</v>
      </c>
      <c r="BC227" s="18">
        <f t="shared" si="499"/>
        <v>0</v>
      </c>
      <c r="BD227" s="18">
        <v>0</v>
      </c>
      <c r="BE227" s="27">
        <f t="shared" si="440"/>
        <v>0</v>
      </c>
      <c r="BF227" s="18">
        <f t="shared" si="500"/>
        <v>0</v>
      </c>
      <c r="BG227" s="18">
        <v>0</v>
      </c>
      <c r="BH227" s="27">
        <f t="shared" si="442"/>
        <v>0</v>
      </c>
      <c r="BI227" s="18">
        <f t="shared" si="501"/>
        <v>306.44</v>
      </c>
      <c r="BJ227" s="18">
        <f>F227</f>
        <v>0.54</v>
      </c>
      <c r="BK227" s="27">
        <f t="shared" si="444"/>
        <v>1</v>
      </c>
      <c r="BL227" s="18">
        <f t="shared" si="502"/>
        <v>0</v>
      </c>
      <c r="BM227" s="18">
        <v>0</v>
      </c>
      <c r="BN227" s="27">
        <f t="shared" si="446"/>
        <v>0</v>
      </c>
      <c r="BO227" s="18">
        <f t="shared" si="503"/>
        <v>0</v>
      </c>
      <c r="BP227" s="18">
        <v>0</v>
      </c>
      <c r="BQ227" s="27">
        <f t="shared" si="452"/>
        <v>0</v>
      </c>
      <c r="BR227" s="18">
        <f t="shared" si="504"/>
        <v>0</v>
      </c>
      <c r="BS227" s="18">
        <v>0</v>
      </c>
      <c r="BT227" s="27">
        <f t="shared" si="453"/>
        <v>0</v>
      </c>
      <c r="BU227" s="18">
        <f t="shared" si="505"/>
        <v>0</v>
      </c>
      <c r="BV227" s="18">
        <v>0</v>
      </c>
      <c r="BW227" s="27">
        <f t="shared" si="454"/>
        <v>0</v>
      </c>
      <c r="BX227" s="18">
        <f t="shared" si="506"/>
        <v>0</v>
      </c>
      <c r="BY227" s="18">
        <v>0</v>
      </c>
      <c r="BZ227" s="27">
        <f t="shared" si="455"/>
        <v>0</v>
      </c>
      <c r="CA227" s="18">
        <f t="shared" si="507"/>
        <v>0</v>
      </c>
      <c r="CB227" s="18">
        <v>0</v>
      </c>
      <c r="CC227" s="27">
        <f t="shared" si="456"/>
        <v>0</v>
      </c>
      <c r="CD227" s="18">
        <f t="shared" si="457"/>
        <v>306.44</v>
      </c>
    </row>
    <row r="228" spans="1:82" ht="45">
      <c r="A228" s="11" t="s">
        <v>298</v>
      </c>
      <c r="B228" s="11" t="str">
        <f>VLOOKUP(A228,MEMORIA!$A:$N,2,FALSE)</f>
        <v>SEDUC763</v>
      </c>
      <c r="C228" s="11" t="str">
        <f>VLOOKUP(A228,MEMORIA!$A:$N,3,FALSE)</f>
        <v>PRÓPRIA</v>
      </c>
      <c r="D228" s="23" t="str">
        <f>VLOOKUP(A228,MEMORIA!$A:$N,4,FALSE)</f>
        <v>IMPERMEABILIZAÇÃO COM MANTA ASFÁLTICA, CLASSE B, ESTRUTURADA COM POLIESTER NÃO TECIDO, FACE EXPOSTA EM ALUMÍNIO, TIPO II, E=4MM (REF: C5014-SEINFRA 28)</v>
      </c>
      <c r="E228" s="11" t="str">
        <f>VLOOKUP(A228,MEMORIA!$A:$N,5,FALSE)</f>
        <v>M2</v>
      </c>
      <c r="F228" s="18">
        <f>VLOOKUP(A228,MEMORIA!$A:$N,14,FALSE)</f>
        <v>141.76</v>
      </c>
      <c r="G228" s="18">
        <f>VLOOKUP(A228,ORCAMENTO!$A:$I,7,FALSE)</f>
        <v>51.669999999999995</v>
      </c>
      <c r="H228" s="18">
        <f>VLOOKUP(A228,ORCAMENTO!$A:$I,8,FALSE)</f>
        <v>63.83</v>
      </c>
      <c r="I228" s="18">
        <f t="shared" si="483"/>
        <v>9048.5400000000009</v>
      </c>
      <c r="J228" s="18">
        <f t="shared" si="484"/>
        <v>0</v>
      </c>
      <c r="K228" s="18">
        <v>0</v>
      </c>
      <c r="L228" s="27">
        <f t="shared" si="380"/>
        <v>0</v>
      </c>
      <c r="M228" s="18">
        <f t="shared" si="485"/>
        <v>0</v>
      </c>
      <c r="N228" s="18">
        <v>0</v>
      </c>
      <c r="O228" s="27">
        <f t="shared" si="381"/>
        <v>0</v>
      </c>
      <c r="P228" s="18">
        <f t="shared" si="486"/>
        <v>0</v>
      </c>
      <c r="Q228" s="18">
        <v>0</v>
      </c>
      <c r="R228" s="27">
        <f t="shared" si="382"/>
        <v>0</v>
      </c>
      <c r="S228" s="18">
        <f t="shared" si="487"/>
        <v>0</v>
      </c>
      <c r="T228" s="18">
        <v>0</v>
      </c>
      <c r="U228" s="27">
        <f t="shared" si="383"/>
        <v>0</v>
      </c>
      <c r="V228" s="18">
        <f t="shared" si="488"/>
        <v>0</v>
      </c>
      <c r="W228" s="18">
        <v>0</v>
      </c>
      <c r="X228" s="27">
        <f t="shared" si="384"/>
        <v>0</v>
      </c>
      <c r="Y228" s="18">
        <f t="shared" si="489"/>
        <v>0</v>
      </c>
      <c r="Z228" s="18">
        <v>0</v>
      </c>
      <c r="AA228" s="27">
        <f t="shared" si="385"/>
        <v>0</v>
      </c>
      <c r="AB228" s="18">
        <f t="shared" si="490"/>
        <v>0</v>
      </c>
      <c r="AC228" s="18">
        <v>0</v>
      </c>
      <c r="AD228" s="27">
        <f t="shared" si="386"/>
        <v>0</v>
      </c>
      <c r="AE228" s="18">
        <f t="shared" si="491"/>
        <v>0</v>
      </c>
      <c r="AF228" s="18">
        <v>0</v>
      </c>
      <c r="AG228" s="27">
        <f t="shared" si="387"/>
        <v>0</v>
      </c>
      <c r="AH228" s="18">
        <f t="shared" si="492"/>
        <v>0</v>
      </c>
      <c r="AI228" s="18">
        <v>0</v>
      </c>
      <c r="AJ228" s="27">
        <f t="shared" si="388"/>
        <v>0</v>
      </c>
      <c r="AK228" s="18">
        <f t="shared" si="493"/>
        <v>0</v>
      </c>
      <c r="AL228" s="18">
        <v>0</v>
      </c>
      <c r="AM228" s="27">
        <f t="shared" si="389"/>
        <v>0</v>
      </c>
      <c r="AN228" s="18">
        <f t="shared" si="494"/>
        <v>0</v>
      </c>
      <c r="AO228" s="18">
        <v>0</v>
      </c>
      <c r="AP228" s="27">
        <f t="shared" si="390"/>
        <v>0</v>
      </c>
      <c r="AQ228" s="18">
        <f t="shared" si="495"/>
        <v>0</v>
      </c>
      <c r="AR228" s="18">
        <v>0</v>
      </c>
      <c r="AS228" s="27">
        <f t="shared" si="391"/>
        <v>0</v>
      </c>
      <c r="AT228" s="18">
        <f t="shared" si="496"/>
        <v>9048.5400000000009</v>
      </c>
      <c r="AU228" s="18">
        <f>F228</f>
        <v>141.76</v>
      </c>
      <c r="AV228" s="27">
        <f t="shared" si="434"/>
        <v>1</v>
      </c>
      <c r="AW228" s="18">
        <f t="shared" si="497"/>
        <v>0</v>
      </c>
      <c r="AX228" s="18">
        <v>0</v>
      </c>
      <c r="AY228" s="27">
        <f t="shared" si="436"/>
        <v>0</v>
      </c>
      <c r="AZ228" s="18">
        <f t="shared" si="498"/>
        <v>0</v>
      </c>
      <c r="BA228" s="18">
        <v>0</v>
      </c>
      <c r="BB228" s="27">
        <f t="shared" si="438"/>
        <v>0</v>
      </c>
      <c r="BC228" s="18">
        <f t="shared" si="499"/>
        <v>0</v>
      </c>
      <c r="BD228" s="18">
        <v>0</v>
      </c>
      <c r="BE228" s="27">
        <f t="shared" si="440"/>
        <v>0</v>
      </c>
      <c r="BF228" s="18">
        <f t="shared" si="500"/>
        <v>0</v>
      </c>
      <c r="BG228" s="18">
        <v>0</v>
      </c>
      <c r="BH228" s="27">
        <f t="shared" si="442"/>
        <v>0</v>
      </c>
      <c r="BI228" s="18">
        <f t="shared" si="501"/>
        <v>0</v>
      </c>
      <c r="BJ228" s="18">
        <v>0</v>
      </c>
      <c r="BK228" s="27">
        <f t="shared" si="444"/>
        <v>0</v>
      </c>
      <c r="BL228" s="18">
        <f t="shared" si="502"/>
        <v>0</v>
      </c>
      <c r="BM228" s="18">
        <v>0</v>
      </c>
      <c r="BN228" s="27">
        <f t="shared" si="446"/>
        <v>0</v>
      </c>
      <c r="BO228" s="18">
        <f t="shared" si="503"/>
        <v>0</v>
      </c>
      <c r="BP228" s="18">
        <v>0</v>
      </c>
      <c r="BQ228" s="27">
        <f t="shared" si="452"/>
        <v>0</v>
      </c>
      <c r="BR228" s="18">
        <f t="shared" si="504"/>
        <v>0</v>
      </c>
      <c r="BS228" s="18">
        <v>0</v>
      </c>
      <c r="BT228" s="27">
        <f t="shared" si="453"/>
        <v>0</v>
      </c>
      <c r="BU228" s="18">
        <f t="shared" si="505"/>
        <v>0</v>
      </c>
      <c r="BV228" s="18">
        <v>0</v>
      </c>
      <c r="BW228" s="27">
        <f t="shared" si="454"/>
        <v>0</v>
      </c>
      <c r="BX228" s="18">
        <f t="shared" si="506"/>
        <v>0</v>
      </c>
      <c r="BY228" s="18">
        <v>0</v>
      </c>
      <c r="BZ228" s="27">
        <f t="shared" si="455"/>
        <v>0</v>
      </c>
      <c r="CA228" s="18">
        <f t="shared" si="507"/>
        <v>0</v>
      </c>
      <c r="CB228" s="18">
        <v>0</v>
      </c>
      <c r="CC228" s="27">
        <f t="shared" si="456"/>
        <v>0</v>
      </c>
      <c r="CD228" s="18">
        <f t="shared" si="457"/>
        <v>9048.5400000000009</v>
      </c>
    </row>
    <row r="229" spans="1:82">
      <c r="A229" s="21" t="s">
        <v>62</v>
      </c>
      <c r="B229" s="54" t="str">
        <f>VLOOKUP(A229,MEMORIA!$A:$N,2,FALSE)</f>
        <v>INSTALAÇÕES DE SPDA</v>
      </c>
      <c r="C229" s="55"/>
      <c r="D229" s="55"/>
      <c r="E229" s="55"/>
      <c r="F229" s="55"/>
      <c r="G229" s="55"/>
      <c r="H229" s="56"/>
      <c r="I229" s="30">
        <f>SUM(I$230:I$241)</f>
        <v>57187.770000000004</v>
      </c>
      <c r="J229" s="30">
        <f>SUM(J$230:J$241)</f>
        <v>0</v>
      </c>
      <c r="K229" s="30"/>
      <c r="L229" s="31">
        <f t="shared" si="380"/>
        <v>0</v>
      </c>
      <c r="M229" s="30">
        <f>SUM(M$230:M$241)</f>
        <v>19899.420000000002</v>
      </c>
      <c r="N229" s="30"/>
      <c r="O229" s="31">
        <f t="shared" si="381"/>
        <v>0.34796635714244495</v>
      </c>
      <c r="P229" s="30">
        <f>SUM(P$230:P$241)</f>
        <v>0</v>
      </c>
      <c r="Q229" s="30"/>
      <c r="R229" s="31">
        <f t="shared" si="382"/>
        <v>0</v>
      </c>
      <c r="S229" s="30">
        <f>SUM(S$230:S$241)</f>
        <v>0</v>
      </c>
      <c r="T229" s="30"/>
      <c r="U229" s="31">
        <f t="shared" si="383"/>
        <v>0</v>
      </c>
      <c r="V229" s="30">
        <f>SUM(V$230:V$241)</f>
        <v>0</v>
      </c>
      <c r="W229" s="30"/>
      <c r="X229" s="31">
        <f t="shared" si="384"/>
        <v>0</v>
      </c>
      <c r="Y229" s="30">
        <f>SUM(Y$230:Y$241)</f>
        <v>0</v>
      </c>
      <c r="Z229" s="30"/>
      <c r="AA229" s="31">
        <f t="shared" si="385"/>
        <v>0</v>
      </c>
      <c r="AB229" s="30">
        <f>SUM(AB$230:AB$241)</f>
        <v>0</v>
      </c>
      <c r="AC229" s="30"/>
      <c r="AD229" s="31">
        <f t="shared" si="386"/>
        <v>0</v>
      </c>
      <c r="AE229" s="30">
        <f>SUM(AE$230:AE$241)</f>
        <v>0</v>
      </c>
      <c r="AF229" s="30"/>
      <c r="AG229" s="31">
        <f t="shared" si="387"/>
        <v>0</v>
      </c>
      <c r="AH229" s="30">
        <f>SUM(AH$230:AH$241)</f>
        <v>0</v>
      </c>
      <c r="AI229" s="30"/>
      <c r="AJ229" s="31">
        <f t="shared" si="388"/>
        <v>0</v>
      </c>
      <c r="AK229" s="30">
        <f>SUM(AK$230:AK$241)</f>
        <v>0</v>
      </c>
      <c r="AL229" s="30"/>
      <c r="AM229" s="31">
        <f t="shared" si="389"/>
        <v>0</v>
      </c>
      <c r="AN229" s="30">
        <f>SUM(AN$230:AN$241)</f>
        <v>0</v>
      </c>
      <c r="AO229" s="30"/>
      <c r="AP229" s="31">
        <f t="shared" si="390"/>
        <v>0</v>
      </c>
      <c r="AQ229" s="30">
        <f>SUM(AQ$230:AQ$241)</f>
        <v>37288.36</v>
      </c>
      <c r="AR229" s="30"/>
      <c r="AS229" s="31">
        <f t="shared" si="391"/>
        <v>0.65203381772011737</v>
      </c>
      <c r="AT229" s="30">
        <f>SUM(AT$230:AT$241)</f>
        <v>0</v>
      </c>
      <c r="AU229" s="30"/>
      <c r="AV229" s="31">
        <f t="shared" si="434"/>
        <v>0</v>
      </c>
      <c r="AW229" s="30">
        <f>SUM(AW$230:AW$241)</f>
        <v>0</v>
      </c>
      <c r="AX229" s="30"/>
      <c r="AY229" s="31">
        <f t="shared" si="436"/>
        <v>0</v>
      </c>
      <c r="AZ229" s="30">
        <f>SUM(AZ$230:AZ$241)</f>
        <v>0</v>
      </c>
      <c r="BA229" s="30"/>
      <c r="BB229" s="31">
        <f t="shared" si="438"/>
        <v>0</v>
      </c>
      <c r="BC229" s="30">
        <f>SUM(BC$230:BC$241)</f>
        <v>0</v>
      </c>
      <c r="BD229" s="30"/>
      <c r="BE229" s="31">
        <f t="shared" si="440"/>
        <v>0</v>
      </c>
      <c r="BF229" s="30">
        <f>SUM(BF$230:BF$241)</f>
        <v>0</v>
      </c>
      <c r="BG229" s="30"/>
      <c r="BH229" s="31">
        <f t="shared" si="442"/>
        <v>0</v>
      </c>
      <c r="BI229" s="30">
        <f>SUM(BI$230:BI$241)</f>
        <v>0</v>
      </c>
      <c r="BJ229" s="30"/>
      <c r="BK229" s="31">
        <f t="shared" si="444"/>
        <v>0</v>
      </c>
      <c r="BL229" s="30">
        <f>SUM(BL$230:BL$241)</f>
        <v>0</v>
      </c>
      <c r="BM229" s="30"/>
      <c r="BN229" s="31">
        <f t="shared" si="446"/>
        <v>0</v>
      </c>
      <c r="BO229" s="30">
        <f>SUM(BO$230:BO$241)</f>
        <v>0</v>
      </c>
      <c r="BP229" s="30"/>
      <c r="BQ229" s="31">
        <f t="shared" si="452"/>
        <v>0</v>
      </c>
      <c r="BR229" s="30">
        <f>SUM(BR$230:BR$241)</f>
        <v>0</v>
      </c>
      <c r="BS229" s="30"/>
      <c r="BT229" s="31">
        <f t="shared" si="453"/>
        <v>0</v>
      </c>
      <c r="BU229" s="30">
        <f>SUM(BU$230:BU$241)</f>
        <v>0</v>
      </c>
      <c r="BV229" s="30"/>
      <c r="BW229" s="31">
        <f t="shared" si="454"/>
        <v>0</v>
      </c>
      <c r="BX229" s="30">
        <f>SUM(BX$230:BX$241)</f>
        <v>0</v>
      </c>
      <c r="BY229" s="30"/>
      <c r="BZ229" s="31">
        <f t="shared" si="455"/>
        <v>0</v>
      </c>
      <c r="CA229" s="30">
        <f>SUM(CA$230:CA$241)</f>
        <v>0</v>
      </c>
      <c r="CB229" s="30"/>
      <c r="CC229" s="31">
        <f t="shared" si="456"/>
        <v>0</v>
      </c>
      <c r="CD229" s="30">
        <f t="shared" si="457"/>
        <v>57187.78</v>
      </c>
    </row>
    <row r="230" spans="1:82">
      <c r="A230" s="11" t="s">
        <v>299</v>
      </c>
      <c r="B230" s="11">
        <f>VLOOKUP(A230,MEMORIA!$A:$N,2,FALSE)</f>
        <v>96989</v>
      </c>
      <c r="C230" s="11" t="str">
        <f>VLOOKUP(A230,MEMORIA!$A:$N,3,FALSE)</f>
        <v>SINAPI</v>
      </c>
      <c r="D230" s="23" t="str">
        <f>VLOOKUP(A230,MEMORIA!$A:$N,4,FALSE)</f>
        <v>CAPTOR TIPO FRANKLIN PARA SPDA - FORNECIMENTO E INSTALAÇÃO. AF_08/2023</v>
      </c>
      <c r="E230" s="11" t="str">
        <f>VLOOKUP(A230,MEMORIA!$A:$N,5,FALSE)</f>
        <v>UN</v>
      </c>
      <c r="F230" s="18">
        <f>VLOOKUP(A230,MEMORIA!$A:$N,14,FALSE)</f>
        <v>1</v>
      </c>
      <c r="G230" s="18">
        <f>VLOOKUP(A230,ORCAMENTO!$A:$I,7,FALSE)</f>
        <v>134</v>
      </c>
      <c r="H230" s="18">
        <f>VLOOKUP(A230,ORCAMENTO!$A:$I,8,FALSE)</f>
        <v>165.54</v>
      </c>
      <c r="I230" s="18">
        <f t="shared" ref="I230:I241" si="508">ROUND(F230*H230,2)</f>
        <v>165.54</v>
      </c>
      <c r="J230" s="18">
        <f t="shared" ref="J230:J241" si="509">ROUND(K230*$H230,2)</f>
        <v>0</v>
      </c>
      <c r="K230" s="11">
        <v>0</v>
      </c>
      <c r="L230" s="27">
        <v>0</v>
      </c>
      <c r="M230" s="11">
        <v>165.54</v>
      </c>
      <c r="N230" s="11">
        <v>1</v>
      </c>
      <c r="O230" s="27">
        <v>1</v>
      </c>
      <c r="P230" s="11">
        <v>0</v>
      </c>
      <c r="Q230" s="11">
        <v>0</v>
      </c>
      <c r="R230" s="27">
        <v>0</v>
      </c>
      <c r="S230" s="11">
        <v>0</v>
      </c>
      <c r="T230" s="11">
        <v>0</v>
      </c>
      <c r="U230" s="27">
        <v>0</v>
      </c>
      <c r="V230" s="11">
        <v>0</v>
      </c>
      <c r="W230" s="11">
        <v>0</v>
      </c>
      <c r="X230" s="27">
        <v>0</v>
      </c>
      <c r="Y230" s="11">
        <v>0</v>
      </c>
      <c r="Z230" s="11">
        <v>0</v>
      </c>
      <c r="AA230" s="27">
        <v>0</v>
      </c>
      <c r="AB230" s="11">
        <v>0</v>
      </c>
      <c r="AC230" s="11">
        <v>0</v>
      </c>
      <c r="AD230" s="27">
        <v>0</v>
      </c>
      <c r="AE230" s="11">
        <v>0</v>
      </c>
      <c r="AF230" s="11">
        <v>0</v>
      </c>
      <c r="AG230" s="27">
        <v>0</v>
      </c>
      <c r="AH230" s="11">
        <v>0</v>
      </c>
      <c r="AI230" s="11">
        <v>0</v>
      </c>
      <c r="AJ230" s="27">
        <v>0</v>
      </c>
      <c r="AK230" s="11">
        <v>0</v>
      </c>
      <c r="AL230" s="11">
        <v>0</v>
      </c>
      <c r="AM230" s="27">
        <v>0</v>
      </c>
      <c r="AN230" s="11">
        <v>0</v>
      </c>
      <c r="AO230" s="11">
        <v>0</v>
      </c>
      <c r="AP230" s="27">
        <v>0</v>
      </c>
      <c r="AQ230" s="11">
        <v>0</v>
      </c>
      <c r="AR230" s="11">
        <v>0</v>
      </c>
      <c r="AS230" s="27">
        <v>0</v>
      </c>
      <c r="AT230" s="11">
        <v>0</v>
      </c>
      <c r="AU230" s="11">
        <v>0</v>
      </c>
      <c r="AV230" s="27">
        <v>0</v>
      </c>
      <c r="AW230" s="11">
        <v>0</v>
      </c>
      <c r="AX230" s="11">
        <v>0</v>
      </c>
      <c r="AY230" s="27">
        <v>0</v>
      </c>
      <c r="AZ230" s="11">
        <v>0</v>
      </c>
      <c r="BA230" s="11">
        <v>0</v>
      </c>
      <c r="BB230" s="27">
        <v>0</v>
      </c>
      <c r="BC230" s="11">
        <v>0</v>
      </c>
      <c r="BD230" s="11">
        <v>0</v>
      </c>
      <c r="BE230" s="27">
        <v>0</v>
      </c>
      <c r="BF230" s="11">
        <v>0</v>
      </c>
      <c r="BG230" s="11">
        <v>0</v>
      </c>
      <c r="BH230" s="27">
        <v>0</v>
      </c>
      <c r="BI230" s="11">
        <v>0</v>
      </c>
      <c r="BJ230" s="11">
        <v>0</v>
      </c>
      <c r="BK230" s="27">
        <v>0</v>
      </c>
      <c r="BL230" s="11">
        <v>0</v>
      </c>
      <c r="BM230" s="11">
        <v>0</v>
      </c>
      <c r="BN230" s="27">
        <v>0</v>
      </c>
      <c r="BO230" s="11">
        <v>0</v>
      </c>
      <c r="BP230" s="11">
        <v>0</v>
      </c>
      <c r="BQ230" s="27">
        <f t="shared" si="452"/>
        <v>0</v>
      </c>
      <c r="BR230" s="18">
        <f t="shared" ref="BR230:BR241" si="510">ROUND(BS230*$H230,2)</f>
        <v>0</v>
      </c>
      <c r="BS230" s="18">
        <v>0</v>
      </c>
      <c r="BT230" s="27">
        <f t="shared" si="453"/>
        <v>0</v>
      </c>
      <c r="BU230" s="18">
        <f t="shared" ref="BU230:BU241" si="511">ROUND(BV230*$H230,2)</f>
        <v>0</v>
      </c>
      <c r="BV230" s="18">
        <v>0</v>
      </c>
      <c r="BW230" s="27">
        <f t="shared" si="454"/>
        <v>0</v>
      </c>
      <c r="BX230" s="18">
        <f t="shared" ref="BX230:BX241" si="512">ROUND(BY230*$H230,2)</f>
        <v>0</v>
      </c>
      <c r="BY230" s="18">
        <v>0</v>
      </c>
      <c r="BZ230" s="27">
        <f t="shared" si="455"/>
        <v>0</v>
      </c>
      <c r="CA230" s="18">
        <f t="shared" ref="CA230:CA241" si="513">ROUND(CB230*$H230,2)</f>
        <v>0</v>
      </c>
      <c r="CB230" s="18">
        <v>0</v>
      </c>
      <c r="CC230" s="27">
        <f t="shared" si="456"/>
        <v>0</v>
      </c>
      <c r="CD230" s="18">
        <f t="shared" si="457"/>
        <v>165.54</v>
      </c>
    </row>
    <row r="231" spans="1:82">
      <c r="A231" s="11" t="s">
        <v>300</v>
      </c>
      <c r="B231" s="11">
        <f>VLOOKUP(A231,MEMORIA!$A:$N,2,FALSE)</f>
        <v>104746</v>
      </c>
      <c r="C231" s="11" t="str">
        <f>VLOOKUP(A231,MEMORIA!$A:$N,3,FALSE)</f>
        <v>SINAPI</v>
      </c>
      <c r="D231" s="23" t="str">
        <f>VLOOKUP(A231,MEMORIA!$A:$N,4,FALSE)</f>
        <v>MINI CAPTOR PARA SPDA - FORNECIMENTO E INSTALAÇÃO. AF_08/2023</v>
      </c>
      <c r="E231" s="11" t="str">
        <f>VLOOKUP(A231,MEMORIA!$A:$N,5,FALSE)</f>
        <v>UN</v>
      </c>
      <c r="F231" s="18">
        <f>VLOOKUP(A231,MEMORIA!$A:$N,14,FALSE)</f>
        <v>35</v>
      </c>
      <c r="G231" s="18">
        <f>VLOOKUP(A231,ORCAMENTO!$A:$I,7,FALSE)</f>
        <v>26.240000000000002</v>
      </c>
      <c r="H231" s="18">
        <f>VLOOKUP(A231,ORCAMENTO!$A:$I,8,FALSE)</f>
        <v>32.42</v>
      </c>
      <c r="I231" s="18">
        <f t="shared" si="508"/>
        <v>1134.7</v>
      </c>
      <c r="J231" s="18">
        <f t="shared" si="509"/>
        <v>0</v>
      </c>
      <c r="K231" s="11">
        <v>0</v>
      </c>
      <c r="L231" s="27">
        <v>0</v>
      </c>
      <c r="M231" s="18">
        <v>1134.7</v>
      </c>
      <c r="N231" s="11">
        <v>35</v>
      </c>
      <c r="O231" s="27">
        <v>1</v>
      </c>
      <c r="P231" s="11">
        <v>0</v>
      </c>
      <c r="Q231" s="11">
        <v>0</v>
      </c>
      <c r="R231" s="27">
        <v>0</v>
      </c>
      <c r="S231" s="11">
        <v>0</v>
      </c>
      <c r="T231" s="11">
        <v>0</v>
      </c>
      <c r="U231" s="27">
        <v>0</v>
      </c>
      <c r="V231" s="11">
        <v>0</v>
      </c>
      <c r="W231" s="11">
        <v>0</v>
      </c>
      <c r="X231" s="27">
        <v>0</v>
      </c>
      <c r="Y231" s="11">
        <v>0</v>
      </c>
      <c r="Z231" s="11">
        <v>0</v>
      </c>
      <c r="AA231" s="27">
        <v>0</v>
      </c>
      <c r="AB231" s="11">
        <v>0</v>
      </c>
      <c r="AC231" s="11">
        <v>0</v>
      </c>
      <c r="AD231" s="27">
        <v>0</v>
      </c>
      <c r="AE231" s="11">
        <v>0</v>
      </c>
      <c r="AF231" s="11">
        <v>0</v>
      </c>
      <c r="AG231" s="27">
        <v>0</v>
      </c>
      <c r="AH231" s="11">
        <v>0</v>
      </c>
      <c r="AI231" s="11">
        <v>0</v>
      </c>
      <c r="AJ231" s="27">
        <v>0</v>
      </c>
      <c r="AK231" s="11">
        <v>0</v>
      </c>
      <c r="AL231" s="11">
        <v>0</v>
      </c>
      <c r="AM231" s="27">
        <v>0</v>
      </c>
      <c r="AN231" s="11">
        <v>0</v>
      </c>
      <c r="AO231" s="11">
        <v>0</v>
      </c>
      <c r="AP231" s="27">
        <v>0</v>
      </c>
      <c r="AQ231" s="11">
        <v>0</v>
      </c>
      <c r="AR231" s="11">
        <v>0</v>
      </c>
      <c r="AS231" s="27">
        <v>0</v>
      </c>
      <c r="AT231" s="11">
        <v>0</v>
      </c>
      <c r="AU231" s="11">
        <v>0</v>
      </c>
      <c r="AV231" s="27">
        <v>0</v>
      </c>
      <c r="AW231" s="11">
        <v>0</v>
      </c>
      <c r="AX231" s="11">
        <v>0</v>
      </c>
      <c r="AY231" s="27">
        <v>0</v>
      </c>
      <c r="AZ231" s="11">
        <v>0</v>
      </c>
      <c r="BA231" s="11">
        <v>0</v>
      </c>
      <c r="BB231" s="27">
        <v>0</v>
      </c>
      <c r="BC231" s="11">
        <v>0</v>
      </c>
      <c r="BD231" s="11">
        <v>0</v>
      </c>
      <c r="BE231" s="27">
        <v>0</v>
      </c>
      <c r="BF231" s="11">
        <v>0</v>
      </c>
      <c r="BG231" s="11">
        <v>0</v>
      </c>
      <c r="BH231" s="27">
        <v>0</v>
      </c>
      <c r="BI231" s="11">
        <v>0</v>
      </c>
      <c r="BJ231" s="11">
        <v>0</v>
      </c>
      <c r="BK231" s="27">
        <v>0</v>
      </c>
      <c r="BL231" s="11">
        <v>0</v>
      </c>
      <c r="BM231" s="11">
        <v>0</v>
      </c>
      <c r="BN231" s="27">
        <v>0</v>
      </c>
      <c r="BO231" s="11">
        <v>0</v>
      </c>
      <c r="BP231" s="11">
        <v>0</v>
      </c>
      <c r="BQ231" s="27">
        <f t="shared" si="452"/>
        <v>0</v>
      </c>
      <c r="BR231" s="18">
        <f t="shared" si="510"/>
        <v>0</v>
      </c>
      <c r="BS231" s="18">
        <v>0</v>
      </c>
      <c r="BT231" s="27">
        <f t="shared" si="453"/>
        <v>0</v>
      </c>
      <c r="BU231" s="18">
        <f t="shared" si="511"/>
        <v>0</v>
      </c>
      <c r="BV231" s="18">
        <v>0</v>
      </c>
      <c r="BW231" s="27">
        <f t="shared" si="454"/>
        <v>0</v>
      </c>
      <c r="BX231" s="18">
        <f t="shared" si="512"/>
        <v>0</v>
      </c>
      <c r="BY231" s="18">
        <v>0</v>
      </c>
      <c r="BZ231" s="27">
        <f t="shared" si="455"/>
        <v>0</v>
      </c>
      <c r="CA231" s="18">
        <f t="shared" si="513"/>
        <v>0</v>
      </c>
      <c r="CB231" s="18">
        <v>0</v>
      </c>
      <c r="CC231" s="27">
        <f t="shared" si="456"/>
        <v>0</v>
      </c>
      <c r="CD231" s="18">
        <f t="shared" si="457"/>
        <v>1134.7</v>
      </c>
    </row>
    <row r="232" spans="1:82" ht="30">
      <c r="A232" s="11" t="s">
        <v>301</v>
      </c>
      <c r="B232" s="11">
        <f>VLOOKUP(A232,MEMORIA!$A:$N,2,FALSE)</f>
        <v>96987</v>
      </c>
      <c r="C232" s="11" t="str">
        <f>VLOOKUP(A232,MEMORIA!$A:$N,3,FALSE)</f>
        <v>SINAPI</v>
      </c>
      <c r="D232" s="23" t="str">
        <f>VLOOKUP(A232,MEMORIA!$A:$N,4,FALSE)</f>
        <v>BASE METÁLICA PARA MASTRO 1 ½" PARA SPDA - FORNECIMENTO E INSTALAÇÃO. AF_08/2023</v>
      </c>
      <c r="E232" s="11" t="str">
        <f>VLOOKUP(A232,MEMORIA!$A:$N,5,FALSE)</f>
        <v>UN</v>
      </c>
      <c r="F232" s="18">
        <f>VLOOKUP(A232,MEMORIA!$A:$N,14,FALSE)</f>
        <v>1</v>
      </c>
      <c r="G232" s="18">
        <f>VLOOKUP(A232,ORCAMENTO!$A:$I,7,FALSE)</f>
        <v>119.15</v>
      </c>
      <c r="H232" s="18">
        <f>VLOOKUP(A232,ORCAMENTO!$A:$I,8,FALSE)</f>
        <v>147.20000000000002</v>
      </c>
      <c r="I232" s="18">
        <f t="shared" si="508"/>
        <v>147.19999999999999</v>
      </c>
      <c r="J232" s="18">
        <f t="shared" si="509"/>
        <v>0</v>
      </c>
      <c r="K232" s="11">
        <v>0</v>
      </c>
      <c r="L232" s="27">
        <v>0</v>
      </c>
      <c r="M232" s="11">
        <v>147.19999999999999</v>
      </c>
      <c r="N232" s="11">
        <v>1</v>
      </c>
      <c r="O232" s="27">
        <v>1</v>
      </c>
      <c r="P232" s="11">
        <v>0</v>
      </c>
      <c r="Q232" s="11">
        <v>0</v>
      </c>
      <c r="R232" s="27">
        <v>0</v>
      </c>
      <c r="S232" s="11">
        <v>0</v>
      </c>
      <c r="T232" s="11">
        <v>0</v>
      </c>
      <c r="U232" s="27">
        <v>0</v>
      </c>
      <c r="V232" s="11">
        <v>0</v>
      </c>
      <c r="W232" s="11">
        <v>0</v>
      </c>
      <c r="X232" s="27">
        <v>0</v>
      </c>
      <c r="Y232" s="11">
        <v>0</v>
      </c>
      <c r="Z232" s="11">
        <v>0</v>
      </c>
      <c r="AA232" s="27">
        <v>0</v>
      </c>
      <c r="AB232" s="11">
        <v>0</v>
      </c>
      <c r="AC232" s="11">
        <v>0</v>
      </c>
      <c r="AD232" s="27">
        <v>0</v>
      </c>
      <c r="AE232" s="11">
        <v>0</v>
      </c>
      <c r="AF232" s="11">
        <v>0</v>
      </c>
      <c r="AG232" s="27">
        <v>0</v>
      </c>
      <c r="AH232" s="11">
        <v>0</v>
      </c>
      <c r="AI232" s="11">
        <v>0</v>
      </c>
      <c r="AJ232" s="27">
        <v>0</v>
      </c>
      <c r="AK232" s="11">
        <v>0</v>
      </c>
      <c r="AL232" s="11">
        <v>0</v>
      </c>
      <c r="AM232" s="27">
        <v>0</v>
      </c>
      <c r="AN232" s="11">
        <v>0</v>
      </c>
      <c r="AO232" s="11">
        <v>0</v>
      </c>
      <c r="AP232" s="27">
        <v>0</v>
      </c>
      <c r="AQ232" s="11">
        <v>0</v>
      </c>
      <c r="AR232" s="11">
        <v>0</v>
      </c>
      <c r="AS232" s="27">
        <v>0</v>
      </c>
      <c r="AT232" s="11">
        <v>0</v>
      </c>
      <c r="AU232" s="11">
        <v>0</v>
      </c>
      <c r="AV232" s="27">
        <v>0</v>
      </c>
      <c r="AW232" s="11">
        <v>0</v>
      </c>
      <c r="AX232" s="11">
        <v>0</v>
      </c>
      <c r="AY232" s="27">
        <v>0</v>
      </c>
      <c r="AZ232" s="11">
        <v>0</v>
      </c>
      <c r="BA232" s="11">
        <v>0</v>
      </c>
      <c r="BB232" s="27">
        <v>0</v>
      </c>
      <c r="BC232" s="11">
        <v>0</v>
      </c>
      <c r="BD232" s="11">
        <v>0</v>
      </c>
      <c r="BE232" s="27">
        <v>0</v>
      </c>
      <c r="BF232" s="11">
        <v>0</v>
      </c>
      <c r="BG232" s="11">
        <v>0</v>
      </c>
      <c r="BH232" s="27">
        <v>0</v>
      </c>
      <c r="BI232" s="11">
        <v>0</v>
      </c>
      <c r="BJ232" s="11">
        <v>0</v>
      </c>
      <c r="BK232" s="27">
        <v>0</v>
      </c>
      <c r="BL232" s="11">
        <v>0</v>
      </c>
      <c r="BM232" s="11">
        <v>0</v>
      </c>
      <c r="BN232" s="27">
        <v>0</v>
      </c>
      <c r="BO232" s="11">
        <v>0</v>
      </c>
      <c r="BP232" s="11">
        <v>0</v>
      </c>
      <c r="BQ232" s="27">
        <f t="shared" si="452"/>
        <v>0</v>
      </c>
      <c r="BR232" s="18">
        <f t="shared" si="510"/>
        <v>0</v>
      </c>
      <c r="BS232" s="18">
        <v>0</v>
      </c>
      <c r="BT232" s="27">
        <f t="shared" si="453"/>
        <v>0</v>
      </c>
      <c r="BU232" s="18">
        <f t="shared" si="511"/>
        <v>0</v>
      </c>
      <c r="BV232" s="18">
        <v>0</v>
      </c>
      <c r="BW232" s="27">
        <f t="shared" si="454"/>
        <v>0</v>
      </c>
      <c r="BX232" s="18">
        <f t="shared" si="512"/>
        <v>0</v>
      </c>
      <c r="BY232" s="18">
        <v>0</v>
      </c>
      <c r="BZ232" s="27">
        <f t="shared" si="455"/>
        <v>0</v>
      </c>
      <c r="CA232" s="18">
        <f t="shared" si="513"/>
        <v>0</v>
      </c>
      <c r="CB232" s="18">
        <v>0</v>
      </c>
      <c r="CC232" s="27">
        <f t="shared" si="456"/>
        <v>0</v>
      </c>
      <c r="CD232" s="18">
        <f t="shared" si="457"/>
        <v>147.19999999999999</v>
      </c>
    </row>
    <row r="233" spans="1:82" ht="30">
      <c r="A233" s="11" t="s">
        <v>302</v>
      </c>
      <c r="B233" s="11">
        <f>VLOOKUP(A233,MEMORIA!$A:$N,2,FALSE)</f>
        <v>96985</v>
      </c>
      <c r="C233" s="11" t="str">
        <f>VLOOKUP(A233,MEMORIA!$A:$N,3,FALSE)</f>
        <v>SINAPI</v>
      </c>
      <c r="D233" s="23" t="str">
        <f>VLOOKUP(A233,MEMORIA!$A:$N,4,FALSE)</f>
        <v>HASTE DE ATERRAMENTO, DIÂMETRO 5/8", COM 3 METROS - FORNECIMENTO E INSTALAÇÃO. AF_08/2023</v>
      </c>
      <c r="E233" s="11" t="str">
        <f>VLOOKUP(A233,MEMORIA!$A:$N,5,FALSE)</f>
        <v>UN</v>
      </c>
      <c r="F233" s="18">
        <f>VLOOKUP(A233,MEMORIA!$A:$N,14,FALSE)</f>
        <v>16</v>
      </c>
      <c r="G233" s="18">
        <f>VLOOKUP(A233,ORCAMENTO!$A:$I,7,FALSE)</f>
        <v>85.98</v>
      </c>
      <c r="H233" s="18">
        <f>VLOOKUP(A233,ORCAMENTO!$A:$I,8,FALSE)</f>
        <v>106.22</v>
      </c>
      <c r="I233" s="18">
        <f t="shared" si="508"/>
        <v>1699.52</v>
      </c>
      <c r="J233" s="18">
        <f t="shared" si="509"/>
        <v>0</v>
      </c>
      <c r="K233" s="11">
        <v>0</v>
      </c>
      <c r="L233" s="27">
        <v>0</v>
      </c>
      <c r="M233" s="18">
        <v>1699.52</v>
      </c>
      <c r="N233" s="11">
        <v>16</v>
      </c>
      <c r="O233" s="27">
        <v>1</v>
      </c>
      <c r="P233" s="11">
        <v>0</v>
      </c>
      <c r="Q233" s="11">
        <v>0</v>
      </c>
      <c r="R233" s="27">
        <v>0</v>
      </c>
      <c r="S233" s="11">
        <v>0</v>
      </c>
      <c r="T233" s="11">
        <v>0</v>
      </c>
      <c r="U233" s="27">
        <v>0</v>
      </c>
      <c r="V233" s="11">
        <v>0</v>
      </c>
      <c r="W233" s="11">
        <v>0</v>
      </c>
      <c r="X233" s="27">
        <v>0</v>
      </c>
      <c r="Y233" s="11">
        <v>0</v>
      </c>
      <c r="Z233" s="11">
        <v>0</v>
      </c>
      <c r="AA233" s="27">
        <v>0</v>
      </c>
      <c r="AB233" s="11">
        <v>0</v>
      </c>
      <c r="AC233" s="11">
        <v>0</v>
      </c>
      <c r="AD233" s="27">
        <v>0</v>
      </c>
      <c r="AE233" s="11">
        <v>0</v>
      </c>
      <c r="AF233" s="11">
        <v>0</v>
      </c>
      <c r="AG233" s="27">
        <v>0</v>
      </c>
      <c r="AH233" s="11">
        <v>0</v>
      </c>
      <c r="AI233" s="11">
        <v>0</v>
      </c>
      <c r="AJ233" s="27">
        <v>0</v>
      </c>
      <c r="AK233" s="11">
        <v>0</v>
      </c>
      <c r="AL233" s="11">
        <v>0</v>
      </c>
      <c r="AM233" s="27">
        <v>0</v>
      </c>
      <c r="AN233" s="11">
        <v>0</v>
      </c>
      <c r="AO233" s="11">
        <v>0</v>
      </c>
      <c r="AP233" s="27">
        <v>0</v>
      </c>
      <c r="AQ233" s="11">
        <v>0</v>
      </c>
      <c r="AR233" s="11">
        <v>0</v>
      </c>
      <c r="AS233" s="27">
        <v>0</v>
      </c>
      <c r="AT233" s="11">
        <v>0</v>
      </c>
      <c r="AU233" s="11">
        <v>0</v>
      </c>
      <c r="AV233" s="27">
        <v>0</v>
      </c>
      <c r="AW233" s="11">
        <v>0</v>
      </c>
      <c r="AX233" s="11">
        <v>0</v>
      </c>
      <c r="AY233" s="27">
        <v>0</v>
      </c>
      <c r="AZ233" s="11">
        <v>0</v>
      </c>
      <c r="BA233" s="11">
        <v>0</v>
      </c>
      <c r="BB233" s="27">
        <v>0</v>
      </c>
      <c r="BC233" s="11">
        <v>0</v>
      </c>
      <c r="BD233" s="11">
        <v>0</v>
      </c>
      <c r="BE233" s="27">
        <v>0</v>
      </c>
      <c r="BF233" s="11">
        <v>0</v>
      </c>
      <c r="BG233" s="11">
        <v>0</v>
      </c>
      <c r="BH233" s="27">
        <v>0</v>
      </c>
      <c r="BI233" s="11">
        <v>0</v>
      </c>
      <c r="BJ233" s="11">
        <v>0</v>
      </c>
      <c r="BK233" s="27">
        <v>0</v>
      </c>
      <c r="BL233" s="11">
        <v>0</v>
      </c>
      <c r="BM233" s="11">
        <v>0</v>
      </c>
      <c r="BN233" s="27">
        <v>0</v>
      </c>
      <c r="BO233" s="11">
        <v>0</v>
      </c>
      <c r="BP233" s="11">
        <v>0</v>
      </c>
      <c r="BQ233" s="27">
        <f t="shared" si="452"/>
        <v>0</v>
      </c>
      <c r="BR233" s="18">
        <f t="shared" si="510"/>
        <v>0</v>
      </c>
      <c r="BS233" s="18">
        <v>0</v>
      </c>
      <c r="BT233" s="27">
        <f t="shared" si="453"/>
        <v>0</v>
      </c>
      <c r="BU233" s="18">
        <f t="shared" si="511"/>
        <v>0</v>
      </c>
      <c r="BV233" s="18">
        <v>0</v>
      </c>
      <c r="BW233" s="27">
        <f t="shared" si="454"/>
        <v>0</v>
      </c>
      <c r="BX233" s="18">
        <f t="shared" si="512"/>
        <v>0</v>
      </c>
      <c r="BY233" s="18">
        <v>0</v>
      </c>
      <c r="BZ233" s="27">
        <f t="shared" si="455"/>
        <v>0</v>
      </c>
      <c r="CA233" s="18">
        <f t="shared" si="513"/>
        <v>0</v>
      </c>
      <c r="CB233" s="18">
        <v>0</v>
      </c>
      <c r="CC233" s="27">
        <f t="shared" si="456"/>
        <v>0</v>
      </c>
      <c r="CD233" s="18">
        <f t="shared" si="457"/>
        <v>1699.52</v>
      </c>
    </row>
    <row r="234" spans="1:82" ht="30">
      <c r="A234" s="11" t="s">
        <v>303</v>
      </c>
      <c r="B234" s="11">
        <f>VLOOKUP(A234,MEMORIA!$A:$N,2,FALSE)</f>
        <v>98463</v>
      </c>
      <c r="C234" s="11" t="str">
        <f>VLOOKUP(A234,MEMORIA!$A:$N,3,FALSE)</f>
        <v>SINAPI</v>
      </c>
      <c r="D234" s="23" t="str">
        <f>VLOOKUP(A234,MEMORIA!$A:$N,4,FALSE)</f>
        <v>SUPORTE ISOLADOR PARA FIXAÇÃO DA CORDOALHA DE COBRE EM ALVENARIA OU CONCRETO - FORNECIMENTO E INSTALAÇÃO. AF_08/2023</v>
      </c>
      <c r="E234" s="11" t="str">
        <f>VLOOKUP(A234,MEMORIA!$A:$N,5,FALSE)</f>
        <v>UN</v>
      </c>
      <c r="F234" s="18">
        <f>VLOOKUP(A234,MEMORIA!$A:$N,14,FALSE)</f>
        <v>66</v>
      </c>
      <c r="G234" s="18">
        <f>VLOOKUP(A234,ORCAMENTO!$A:$I,7,FALSE)</f>
        <v>25.13</v>
      </c>
      <c r="H234" s="18">
        <f>VLOOKUP(A234,ORCAMENTO!$A:$I,8,FALSE)</f>
        <v>31.049999999999997</v>
      </c>
      <c r="I234" s="18">
        <f t="shared" si="508"/>
        <v>2049.3000000000002</v>
      </c>
      <c r="J234" s="18">
        <f t="shared" si="509"/>
        <v>0</v>
      </c>
      <c r="K234" s="11">
        <v>0</v>
      </c>
      <c r="L234" s="27">
        <v>0</v>
      </c>
      <c r="M234" s="18">
        <v>2049.3000000000002</v>
      </c>
      <c r="N234" s="11">
        <v>66</v>
      </c>
      <c r="O234" s="27">
        <v>1</v>
      </c>
      <c r="P234" s="11">
        <v>0</v>
      </c>
      <c r="Q234" s="11">
        <v>0</v>
      </c>
      <c r="R234" s="27">
        <v>0</v>
      </c>
      <c r="S234" s="11">
        <v>0</v>
      </c>
      <c r="T234" s="11">
        <v>0</v>
      </c>
      <c r="U234" s="27">
        <v>0</v>
      </c>
      <c r="V234" s="11">
        <v>0</v>
      </c>
      <c r="W234" s="11">
        <v>0</v>
      </c>
      <c r="X234" s="27">
        <v>0</v>
      </c>
      <c r="Y234" s="11">
        <v>0</v>
      </c>
      <c r="Z234" s="11">
        <v>0</v>
      </c>
      <c r="AA234" s="27">
        <v>0</v>
      </c>
      <c r="AB234" s="11">
        <v>0</v>
      </c>
      <c r="AC234" s="11">
        <v>0</v>
      </c>
      <c r="AD234" s="27">
        <v>0</v>
      </c>
      <c r="AE234" s="11">
        <v>0</v>
      </c>
      <c r="AF234" s="11">
        <v>0</v>
      </c>
      <c r="AG234" s="27">
        <v>0</v>
      </c>
      <c r="AH234" s="11">
        <v>0</v>
      </c>
      <c r="AI234" s="11">
        <v>0</v>
      </c>
      <c r="AJ234" s="27">
        <v>0</v>
      </c>
      <c r="AK234" s="11">
        <v>0</v>
      </c>
      <c r="AL234" s="11">
        <v>0</v>
      </c>
      <c r="AM234" s="27">
        <v>0</v>
      </c>
      <c r="AN234" s="11">
        <v>0</v>
      </c>
      <c r="AO234" s="11">
        <v>0</v>
      </c>
      <c r="AP234" s="27">
        <v>0</v>
      </c>
      <c r="AQ234" s="11">
        <v>0</v>
      </c>
      <c r="AR234" s="11">
        <v>0</v>
      </c>
      <c r="AS234" s="27">
        <v>0</v>
      </c>
      <c r="AT234" s="11">
        <v>0</v>
      </c>
      <c r="AU234" s="11">
        <v>0</v>
      </c>
      <c r="AV234" s="27">
        <v>0</v>
      </c>
      <c r="AW234" s="11">
        <v>0</v>
      </c>
      <c r="AX234" s="11">
        <v>0</v>
      </c>
      <c r="AY234" s="27">
        <v>0</v>
      </c>
      <c r="AZ234" s="11">
        <v>0</v>
      </c>
      <c r="BA234" s="11">
        <v>0</v>
      </c>
      <c r="BB234" s="27">
        <v>0</v>
      </c>
      <c r="BC234" s="11">
        <v>0</v>
      </c>
      <c r="BD234" s="11">
        <v>0</v>
      </c>
      <c r="BE234" s="27">
        <v>0</v>
      </c>
      <c r="BF234" s="11">
        <v>0</v>
      </c>
      <c r="BG234" s="11">
        <v>0</v>
      </c>
      <c r="BH234" s="27">
        <v>0</v>
      </c>
      <c r="BI234" s="11">
        <v>0</v>
      </c>
      <c r="BJ234" s="11">
        <v>0</v>
      </c>
      <c r="BK234" s="27">
        <v>0</v>
      </c>
      <c r="BL234" s="11">
        <v>0</v>
      </c>
      <c r="BM234" s="11">
        <v>0</v>
      </c>
      <c r="BN234" s="27">
        <v>0</v>
      </c>
      <c r="BO234" s="11">
        <v>0</v>
      </c>
      <c r="BP234" s="11">
        <v>0</v>
      </c>
      <c r="BQ234" s="27">
        <f t="shared" si="452"/>
        <v>0</v>
      </c>
      <c r="BR234" s="18">
        <f t="shared" si="510"/>
        <v>0</v>
      </c>
      <c r="BS234" s="18">
        <v>0</v>
      </c>
      <c r="BT234" s="27">
        <f t="shared" si="453"/>
        <v>0</v>
      </c>
      <c r="BU234" s="18">
        <f t="shared" si="511"/>
        <v>0</v>
      </c>
      <c r="BV234" s="18">
        <v>0</v>
      </c>
      <c r="BW234" s="27">
        <f t="shared" si="454"/>
        <v>0</v>
      </c>
      <c r="BX234" s="18">
        <f t="shared" si="512"/>
        <v>0</v>
      </c>
      <c r="BY234" s="18">
        <v>0</v>
      </c>
      <c r="BZ234" s="27">
        <f t="shared" si="455"/>
        <v>0</v>
      </c>
      <c r="CA234" s="18">
        <f t="shared" si="513"/>
        <v>0</v>
      </c>
      <c r="CB234" s="18">
        <v>0</v>
      </c>
      <c r="CC234" s="27">
        <f t="shared" si="456"/>
        <v>0</v>
      </c>
      <c r="CD234" s="18">
        <f t="shared" si="457"/>
        <v>2049.3000000000002</v>
      </c>
    </row>
    <row r="235" spans="1:82" ht="30">
      <c r="A235" s="11" t="s">
        <v>304</v>
      </c>
      <c r="B235" s="11">
        <f>VLOOKUP(A235,MEMORIA!$A:$N,2,FALSE)</f>
        <v>96973</v>
      </c>
      <c r="C235" s="11" t="str">
        <f>VLOOKUP(A235,MEMORIA!$A:$N,3,FALSE)</f>
        <v>SINAPI</v>
      </c>
      <c r="D235" s="23" t="str">
        <f>VLOOKUP(A235,MEMORIA!$A:$N,4,FALSE)</f>
        <v>CORDOALHA DE COBRE NU 35 MM², NÃO ENTERRADA, COM ISOLADOR - FORNECIMENTO E INSTALAÇÃO. AF_08/2023</v>
      </c>
      <c r="E235" s="11" t="str">
        <f>VLOOKUP(A235,MEMORIA!$A:$N,5,FALSE)</f>
        <v>M</v>
      </c>
      <c r="F235" s="18">
        <f>VLOOKUP(A235,MEMORIA!$A:$N,14,FALSE)</f>
        <v>397.32</v>
      </c>
      <c r="G235" s="18">
        <f>VLOOKUP(A235,ORCAMENTO!$A:$I,7,FALSE)</f>
        <v>75.06</v>
      </c>
      <c r="H235" s="18">
        <f>VLOOKUP(A235,ORCAMENTO!$A:$I,8,FALSE)</f>
        <v>92.73</v>
      </c>
      <c r="I235" s="18">
        <f t="shared" si="508"/>
        <v>36843.480000000003</v>
      </c>
      <c r="J235" s="18">
        <f t="shared" si="509"/>
        <v>0</v>
      </c>
      <c r="K235" s="11">
        <v>0</v>
      </c>
      <c r="L235" s="27">
        <v>0</v>
      </c>
      <c r="M235" s="18">
        <v>11053.05</v>
      </c>
      <c r="N235" s="11">
        <v>119.2</v>
      </c>
      <c r="O235" s="27">
        <v>0.3</v>
      </c>
      <c r="P235" s="11">
        <v>0</v>
      </c>
      <c r="Q235" s="11">
        <v>0</v>
      </c>
      <c r="R235" s="27">
        <v>0</v>
      </c>
      <c r="S235" s="11">
        <v>0</v>
      </c>
      <c r="T235" s="11">
        <v>0</v>
      </c>
      <c r="U235" s="27">
        <v>0</v>
      </c>
      <c r="V235" s="11">
        <v>0</v>
      </c>
      <c r="W235" s="11">
        <v>0</v>
      </c>
      <c r="X235" s="27">
        <v>0</v>
      </c>
      <c r="Y235" s="11">
        <v>0</v>
      </c>
      <c r="Z235" s="11">
        <v>0</v>
      </c>
      <c r="AA235" s="27">
        <v>0</v>
      </c>
      <c r="AB235" s="11">
        <v>0</v>
      </c>
      <c r="AC235" s="11">
        <v>0</v>
      </c>
      <c r="AD235" s="27">
        <v>0</v>
      </c>
      <c r="AE235" s="11">
        <v>0</v>
      </c>
      <c r="AF235" s="11">
        <v>0</v>
      </c>
      <c r="AG235" s="27">
        <v>0</v>
      </c>
      <c r="AH235" s="11">
        <v>0</v>
      </c>
      <c r="AI235" s="11">
        <v>0</v>
      </c>
      <c r="AJ235" s="27">
        <v>0</v>
      </c>
      <c r="AK235" s="11">
        <v>0</v>
      </c>
      <c r="AL235" s="11">
        <v>0</v>
      </c>
      <c r="AM235" s="27">
        <v>0</v>
      </c>
      <c r="AN235" s="11">
        <v>0</v>
      </c>
      <c r="AO235" s="11">
        <v>0</v>
      </c>
      <c r="AP235" s="27">
        <v>0</v>
      </c>
      <c r="AQ235" s="18">
        <v>25790.44</v>
      </c>
      <c r="AR235" s="11">
        <v>278.12</v>
      </c>
      <c r="AS235" s="27">
        <v>0.7</v>
      </c>
      <c r="AT235" s="11">
        <v>0</v>
      </c>
      <c r="AU235" s="11">
        <v>0</v>
      </c>
      <c r="AV235" s="27">
        <v>0</v>
      </c>
      <c r="AW235" s="11">
        <v>0</v>
      </c>
      <c r="AX235" s="11">
        <v>0</v>
      </c>
      <c r="AY235" s="27">
        <v>0</v>
      </c>
      <c r="AZ235" s="11">
        <v>0</v>
      </c>
      <c r="BA235" s="11">
        <v>0</v>
      </c>
      <c r="BB235" s="27">
        <v>0</v>
      </c>
      <c r="BC235" s="11">
        <v>0</v>
      </c>
      <c r="BD235" s="11">
        <v>0</v>
      </c>
      <c r="BE235" s="27">
        <v>0</v>
      </c>
      <c r="BF235" s="11">
        <v>0</v>
      </c>
      <c r="BG235" s="11">
        <v>0</v>
      </c>
      <c r="BH235" s="27">
        <v>0</v>
      </c>
      <c r="BI235" s="11">
        <v>0</v>
      </c>
      <c r="BJ235" s="11">
        <v>0</v>
      </c>
      <c r="BK235" s="27">
        <v>0</v>
      </c>
      <c r="BL235" s="11">
        <v>0</v>
      </c>
      <c r="BM235" s="11">
        <v>0</v>
      </c>
      <c r="BN235" s="27">
        <v>0</v>
      </c>
      <c r="BO235" s="11">
        <v>0</v>
      </c>
      <c r="BP235" s="11">
        <v>0</v>
      </c>
      <c r="BQ235" s="27">
        <f t="shared" si="452"/>
        <v>0</v>
      </c>
      <c r="BR235" s="18">
        <f t="shared" si="510"/>
        <v>0</v>
      </c>
      <c r="BS235" s="18">
        <v>0</v>
      </c>
      <c r="BT235" s="27">
        <f t="shared" si="453"/>
        <v>0</v>
      </c>
      <c r="BU235" s="18">
        <f t="shared" si="511"/>
        <v>0</v>
      </c>
      <c r="BV235" s="18">
        <v>0</v>
      </c>
      <c r="BW235" s="27">
        <f t="shared" si="454"/>
        <v>0</v>
      </c>
      <c r="BX235" s="18">
        <f t="shared" si="512"/>
        <v>0</v>
      </c>
      <c r="BY235" s="18">
        <v>0</v>
      </c>
      <c r="BZ235" s="27">
        <f t="shared" si="455"/>
        <v>0</v>
      </c>
      <c r="CA235" s="18">
        <f t="shared" si="513"/>
        <v>0</v>
      </c>
      <c r="CB235" s="18">
        <v>0</v>
      </c>
      <c r="CC235" s="27">
        <f t="shared" si="456"/>
        <v>0</v>
      </c>
      <c r="CD235" s="18">
        <f t="shared" si="457"/>
        <v>36843.49</v>
      </c>
    </row>
    <row r="236" spans="1:82" ht="30">
      <c r="A236" s="11" t="s">
        <v>305</v>
      </c>
      <c r="B236" s="11">
        <f>VLOOKUP(A236,MEMORIA!$A:$N,2,FALSE)</f>
        <v>96977</v>
      </c>
      <c r="C236" s="11" t="str">
        <f>VLOOKUP(A236,MEMORIA!$A:$N,3,FALSE)</f>
        <v>SINAPI</v>
      </c>
      <c r="D236" s="23" t="str">
        <f>VLOOKUP(A236,MEMORIA!$A:$N,4,FALSE)</f>
        <v>CORDOALHA DE COBRE NU 50 MM², ENTERRADA - FORNECIMENTO E INSTALAÇÃO. AF_08/2023</v>
      </c>
      <c r="E236" s="11" t="str">
        <f>VLOOKUP(A236,MEMORIA!$A:$N,5,FALSE)</f>
        <v>M</v>
      </c>
      <c r="F236" s="18">
        <f>VLOOKUP(A236,MEMORIA!$A:$N,14,FALSE)</f>
        <v>139.19999999999999</v>
      </c>
      <c r="G236" s="18">
        <f>VLOOKUP(A236,ORCAMENTO!$A:$I,7,FALSE)</f>
        <v>66.86</v>
      </c>
      <c r="H236" s="18">
        <f>VLOOKUP(A236,ORCAMENTO!$A:$I,8,FALSE)</f>
        <v>82.6</v>
      </c>
      <c r="I236" s="18">
        <f t="shared" si="508"/>
        <v>11497.92</v>
      </c>
      <c r="J236" s="18">
        <f t="shared" si="509"/>
        <v>0</v>
      </c>
      <c r="K236" s="11">
        <v>0</v>
      </c>
      <c r="L236" s="27">
        <v>0</v>
      </c>
      <c r="M236" s="11">
        <v>0</v>
      </c>
      <c r="N236" s="11">
        <v>0</v>
      </c>
      <c r="O236" s="27">
        <v>0</v>
      </c>
      <c r="P236" s="11">
        <v>0</v>
      </c>
      <c r="Q236" s="11">
        <v>0</v>
      </c>
      <c r="R236" s="27">
        <v>0</v>
      </c>
      <c r="S236" s="11">
        <v>0</v>
      </c>
      <c r="T236" s="11">
        <v>0</v>
      </c>
      <c r="U236" s="27">
        <v>0</v>
      </c>
      <c r="V236" s="11">
        <v>0</v>
      </c>
      <c r="W236" s="11">
        <v>0</v>
      </c>
      <c r="X236" s="27">
        <v>0</v>
      </c>
      <c r="Y236" s="11">
        <v>0</v>
      </c>
      <c r="Z236" s="11">
        <v>0</v>
      </c>
      <c r="AA236" s="27">
        <v>0</v>
      </c>
      <c r="AB236" s="11">
        <v>0</v>
      </c>
      <c r="AC236" s="11">
        <v>0</v>
      </c>
      <c r="AD236" s="27">
        <v>0</v>
      </c>
      <c r="AE236" s="11">
        <v>0</v>
      </c>
      <c r="AF236" s="11">
        <v>0</v>
      </c>
      <c r="AG236" s="27">
        <v>0</v>
      </c>
      <c r="AH236" s="11">
        <v>0</v>
      </c>
      <c r="AI236" s="11">
        <v>0</v>
      </c>
      <c r="AJ236" s="27">
        <v>0</v>
      </c>
      <c r="AK236" s="11">
        <v>0</v>
      </c>
      <c r="AL236" s="11">
        <v>0</v>
      </c>
      <c r="AM236" s="27">
        <v>0</v>
      </c>
      <c r="AN236" s="11">
        <v>0</v>
      </c>
      <c r="AO236" s="11">
        <v>0</v>
      </c>
      <c r="AP236" s="27">
        <v>0</v>
      </c>
      <c r="AQ236" s="18">
        <v>11497.92</v>
      </c>
      <c r="AR236" s="11">
        <v>139.19999999999999</v>
      </c>
      <c r="AS236" s="27">
        <v>1</v>
      </c>
      <c r="AT236" s="11">
        <v>0</v>
      </c>
      <c r="AU236" s="11">
        <v>0</v>
      </c>
      <c r="AV236" s="27">
        <v>0</v>
      </c>
      <c r="AW236" s="11">
        <v>0</v>
      </c>
      <c r="AX236" s="11">
        <v>0</v>
      </c>
      <c r="AY236" s="27">
        <v>0</v>
      </c>
      <c r="AZ236" s="11">
        <v>0</v>
      </c>
      <c r="BA236" s="11">
        <v>0</v>
      </c>
      <c r="BB236" s="27">
        <v>0</v>
      </c>
      <c r="BC236" s="11">
        <v>0</v>
      </c>
      <c r="BD236" s="11">
        <v>0</v>
      </c>
      <c r="BE236" s="27">
        <v>0</v>
      </c>
      <c r="BF236" s="11">
        <v>0</v>
      </c>
      <c r="BG236" s="11">
        <v>0</v>
      </c>
      <c r="BH236" s="27">
        <v>0</v>
      </c>
      <c r="BI236" s="11">
        <v>0</v>
      </c>
      <c r="BJ236" s="11">
        <v>0</v>
      </c>
      <c r="BK236" s="27">
        <v>0</v>
      </c>
      <c r="BL236" s="11">
        <v>0</v>
      </c>
      <c r="BM236" s="11">
        <v>0</v>
      </c>
      <c r="BN236" s="27">
        <v>0</v>
      </c>
      <c r="BO236" s="11">
        <v>0</v>
      </c>
      <c r="BP236" s="11">
        <v>0</v>
      </c>
      <c r="BQ236" s="27">
        <f t="shared" si="452"/>
        <v>0</v>
      </c>
      <c r="BR236" s="18">
        <f t="shared" si="510"/>
        <v>0</v>
      </c>
      <c r="BS236" s="18">
        <v>0</v>
      </c>
      <c r="BT236" s="27">
        <f t="shared" si="453"/>
        <v>0</v>
      </c>
      <c r="BU236" s="18">
        <f t="shared" si="511"/>
        <v>0</v>
      </c>
      <c r="BV236" s="18">
        <v>0</v>
      </c>
      <c r="BW236" s="27">
        <f t="shared" si="454"/>
        <v>0</v>
      </c>
      <c r="BX236" s="18">
        <f t="shared" si="512"/>
        <v>0</v>
      </c>
      <c r="BY236" s="18">
        <v>0</v>
      </c>
      <c r="BZ236" s="27">
        <f t="shared" si="455"/>
        <v>0</v>
      </c>
      <c r="CA236" s="18">
        <f t="shared" si="513"/>
        <v>0</v>
      </c>
      <c r="CB236" s="18">
        <v>0</v>
      </c>
      <c r="CC236" s="27">
        <f t="shared" si="456"/>
        <v>0</v>
      </c>
      <c r="CD236" s="18">
        <f t="shared" si="457"/>
        <v>11497.92</v>
      </c>
    </row>
    <row r="237" spans="1:82" ht="45">
      <c r="A237" s="11" t="s">
        <v>306</v>
      </c>
      <c r="B237" s="11">
        <f>VLOOKUP(A237,MEMORIA!$A:$N,2,FALSE)</f>
        <v>104750</v>
      </c>
      <c r="C237" s="11" t="str">
        <f>VLOOKUP(A237,MEMORIA!$A:$N,3,FALSE)</f>
        <v>SINAPI</v>
      </c>
      <c r="D237" s="23" t="str">
        <f>VLOOKUP(A237,MEMORIA!$A:$N,4,FALSE)</f>
        <v>CONECTOR GRAMPO METÁLICO TIPO OLHAL, PARA SPDA, PARA HASTE DE ATERRAMENTO DE 5/8" E CABOS DE 10 A 50 MM2 - FORNECIMENTO E INSTALAÇÃO. AF_08/2023</v>
      </c>
      <c r="E237" s="11" t="str">
        <f>VLOOKUP(A237,MEMORIA!$A:$N,5,FALSE)</f>
        <v>UN</v>
      </c>
      <c r="F237" s="18">
        <f>VLOOKUP(A237,MEMORIA!$A:$N,14,FALSE)</f>
        <v>18</v>
      </c>
      <c r="G237" s="18">
        <f>VLOOKUP(A237,ORCAMENTO!$A:$I,7,FALSE)</f>
        <v>16.36</v>
      </c>
      <c r="H237" s="18">
        <f>VLOOKUP(A237,ORCAMENTO!$A:$I,8,FALSE)</f>
        <v>20.21</v>
      </c>
      <c r="I237" s="18">
        <f t="shared" si="508"/>
        <v>363.78</v>
      </c>
      <c r="J237" s="18">
        <f t="shared" si="509"/>
        <v>0</v>
      </c>
      <c r="K237" s="11">
        <v>0</v>
      </c>
      <c r="L237" s="27">
        <v>0</v>
      </c>
      <c r="M237" s="11">
        <v>363.78</v>
      </c>
      <c r="N237" s="11">
        <v>18</v>
      </c>
      <c r="O237" s="27">
        <v>1</v>
      </c>
      <c r="P237" s="11">
        <v>0</v>
      </c>
      <c r="Q237" s="11">
        <v>0</v>
      </c>
      <c r="R237" s="27">
        <v>0</v>
      </c>
      <c r="S237" s="11">
        <v>0</v>
      </c>
      <c r="T237" s="11">
        <v>0</v>
      </c>
      <c r="U237" s="27">
        <v>0</v>
      </c>
      <c r="V237" s="11">
        <v>0</v>
      </c>
      <c r="W237" s="11">
        <v>0</v>
      </c>
      <c r="X237" s="27">
        <v>0</v>
      </c>
      <c r="Y237" s="11">
        <v>0</v>
      </c>
      <c r="Z237" s="11">
        <v>0</v>
      </c>
      <c r="AA237" s="27">
        <v>0</v>
      </c>
      <c r="AB237" s="11">
        <v>0</v>
      </c>
      <c r="AC237" s="11">
        <v>0</v>
      </c>
      <c r="AD237" s="27">
        <v>0</v>
      </c>
      <c r="AE237" s="11">
        <v>0</v>
      </c>
      <c r="AF237" s="11">
        <v>0</v>
      </c>
      <c r="AG237" s="27">
        <v>0</v>
      </c>
      <c r="AH237" s="11">
        <v>0</v>
      </c>
      <c r="AI237" s="11">
        <v>0</v>
      </c>
      <c r="AJ237" s="27">
        <v>0</v>
      </c>
      <c r="AK237" s="11">
        <v>0</v>
      </c>
      <c r="AL237" s="11">
        <v>0</v>
      </c>
      <c r="AM237" s="27">
        <v>0</v>
      </c>
      <c r="AN237" s="11">
        <v>0</v>
      </c>
      <c r="AO237" s="11">
        <v>0</v>
      </c>
      <c r="AP237" s="27">
        <v>0</v>
      </c>
      <c r="AQ237" s="11">
        <v>0</v>
      </c>
      <c r="AR237" s="11">
        <v>0</v>
      </c>
      <c r="AS237" s="27">
        <v>0</v>
      </c>
      <c r="AT237" s="11">
        <v>0</v>
      </c>
      <c r="AU237" s="11">
        <v>0</v>
      </c>
      <c r="AV237" s="27">
        <v>0</v>
      </c>
      <c r="AW237" s="11">
        <v>0</v>
      </c>
      <c r="AX237" s="11">
        <v>0</v>
      </c>
      <c r="AY237" s="27">
        <v>0</v>
      </c>
      <c r="AZ237" s="11">
        <v>0</v>
      </c>
      <c r="BA237" s="11">
        <v>0</v>
      </c>
      <c r="BB237" s="27">
        <v>0</v>
      </c>
      <c r="BC237" s="11">
        <v>0</v>
      </c>
      <c r="BD237" s="11">
        <v>0</v>
      </c>
      <c r="BE237" s="27">
        <v>0</v>
      </c>
      <c r="BF237" s="11">
        <v>0</v>
      </c>
      <c r="BG237" s="11">
        <v>0</v>
      </c>
      <c r="BH237" s="27">
        <v>0</v>
      </c>
      <c r="BI237" s="11">
        <v>0</v>
      </c>
      <c r="BJ237" s="11">
        <v>0</v>
      </c>
      <c r="BK237" s="27">
        <v>0</v>
      </c>
      <c r="BL237" s="11">
        <v>0</v>
      </c>
      <c r="BM237" s="11">
        <v>0</v>
      </c>
      <c r="BN237" s="27">
        <v>0</v>
      </c>
      <c r="BO237" s="11">
        <v>0</v>
      </c>
      <c r="BP237" s="11">
        <v>0</v>
      </c>
      <c r="BQ237" s="27">
        <f t="shared" si="452"/>
        <v>0</v>
      </c>
      <c r="BR237" s="18">
        <f t="shared" si="510"/>
        <v>0</v>
      </c>
      <c r="BS237" s="18">
        <v>0</v>
      </c>
      <c r="BT237" s="27">
        <f t="shared" si="453"/>
        <v>0</v>
      </c>
      <c r="BU237" s="18">
        <f t="shared" si="511"/>
        <v>0</v>
      </c>
      <c r="BV237" s="18">
        <v>0</v>
      </c>
      <c r="BW237" s="27">
        <f t="shared" si="454"/>
        <v>0</v>
      </c>
      <c r="BX237" s="18">
        <f t="shared" si="512"/>
        <v>0</v>
      </c>
      <c r="BY237" s="18">
        <v>0</v>
      </c>
      <c r="BZ237" s="27">
        <f t="shared" si="455"/>
        <v>0</v>
      </c>
      <c r="CA237" s="18">
        <f t="shared" si="513"/>
        <v>0</v>
      </c>
      <c r="CB237" s="18">
        <v>0</v>
      </c>
      <c r="CC237" s="27">
        <f t="shared" si="456"/>
        <v>0</v>
      </c>
      <c r="CD237" s="18">
        <f t="shared" si="457"/>
        <v>363.78</v>
      </c>
    </row>
    <row r="238" spans="1:82" ht="30">
      <c r="A238" s="11" t="s">
        <v>307</v>
      </c>
      <c r="B238" s="11" t="str">
        <f>VLOOKUP(A238,MEMORIA!$A:$N,2,FALSE)</f>
        <v>SEDUC800</v>
      </c>
      <c r="C238" s="11" t="str">
        <f>VLOOKUP(A238,MEMORIA!$A:$N,3,FALSE)</f>
        <v>PRÓPRIA</v>
      </c>
      <c r="D238" s="23" t="str">
        <f>VLOOKUP(A238,MEMORIA!$A:$N,4,FALSE)</f>
        <v>FORNECIMENTO E INSTALAÇÃO DE HASTE DE ATERRAMENTO GALVANIZADA A FOGO 3/8"X3,45M (RE-BAR) TEL-760, EXCLUSIVE CLIPS (REF: 07903/ORSE-ORSE-09/2025)</v>
      </c>
      <c r="E238" s="11" t="str">
        <f>VLOOKUP(A238,MEMORIA!$A:$N,5,FALSE)</f>
        <v>UN</v>
      </c>
      <c r="F238" s="18">
        <f>VLOOKUP(A238,MEMORIA!$A:$N,14,FALSE)</f>
        <v>20</v>
      </c>
      <c r="G238" s="18">
        <f>VLOOKUP(A238,ORCAMENTO!$A:$I,7,FALSE)</f>
        <v>87.64</v>
      </c>
      <c r="H238" s="18">
        <f>VLOOKUP(A238,ORCAMENTO!$A:$I,8,FALSE)</f>
        <v>108.27</v>
      </c>
      <c r="I238" s="18">
        <f t="shared" si="508"/>
        <v>2165.4</v>
      </c>
      <c r="J238" s="18">
        <f t="shared" si="509"/>
        <v>0</v>
      </c>
      <c r="K238" s="11">
        <v>0</v>
      </c>
      <c r="L238" s="27">
        <v>0</v>
      </c>
      <c r="M238" s="18">
        <v>2165.4</v>
      </c>
      <c r="N238" s="11">
        <v>20</v>
      </c>
      <c r="O238" s="27">
        <v>1</v>
      </c>
      <c r="P238" s="11">
        <v>0</v>
      </c>
      <c r="Q238" s="11">
        <v>0</v>
      </c>
      <c r="R238" s="27">
        <v>0</v>
      </c>
      <c r="S238" s="11">
        <v>0</v>
      </c>
      <c r="T238" s="11">
        <v>0</v>
      </c>
      <c r="U238" s="27">
        <v>0</v>
      </c>
      <c r="V238" s="11">
        <v>0</v>
      </c>
      <c r="W238" s="11">
        <v>0</v>
      </c>
      <c r="X238" s="27">
        <v>0</v>
      </c>
      <c r="Y238" s="11">
        <v>0</v>
      </c>
      <c r="Z238" s="11">
        <v>0</v>
      </c>
      <c r="AA238" s="27">
        <v>0</v>
      </c>
      <c r="AB238" s="11">
        <v>0</v>
      </c>
      <c r="AC238" s="11">
        <v>0</v>
      </c>
      <c r="AD238" s="27">
        <v>0</v>
      </c>
      <c r="AE238" s="11">
        <v>0</v>
      </c>
      <c r="AF238" s="11">
        <v>0</v>
      </c>
      <c r="AG238" s="27">
        <v>0</v>
      </c>
      <c r="AH238" s="11">
        <v>0</v>
      </c>
      <c r="AI238" s="11">
        <v>0</v>
      </c>
      <c r="AJ238" s="27">
        <v>0</v>
      </c>
      <c r="AK238" s="11">
        <v>0</v>
      </c>
      <c r="AL238" s="11">
        <v>0</v>
      </c>
      <c r="AM238" s="27">
        <v>0</v>
      </c>
      <c r="AN238" s="11">
        <v>0</v>
      </c>
      <c r="AO238" s="11">
        <v>0</v>
      </c>
      <c r="AP238" s="27">
        <v>0</v>
      </c>
      <c r="AQ238" s="11">
        <v>0</v>
      </c>
      <c r="AR238" s="11">
        <v>0</v>
      </c>
      <c r="AS238" s="27">
        <v>0</v>
      </c>
      <c r="AT238" s="11">
        <v>0</v>
      </c>
      <c r="AU238" s="11">
        <v>0</v>
      </c>
      <c r="AV238" s="27">
        <v>0</v>
      </c>
      <c r="AW238" s="11">
        <v>0</v>
      </c>
      <c r="AX238" s="11">
        <v>0</v>
      </c>
      <c r="AY238" s="27">
        <v>0</v>
      </c>
      <c r="AZ238" s="11">
        <v>0</v>
      </c>
      <c r="BA238" s="11">
        <v>0</v>
      </c>
      <c r="BB238" s="27">
        <v>0</v>
      </c>
      <c r="BC238" s="11">
        <v>0</v>
      </c>
      <c r="BD238" s="11">
        <v>0</v>
      </c>
      <c r="BE238" s="27">
        <v>0</v>
      </c>
      <c r="BF238" s="11">
        <v>0</v>
      </c>
      <c r="BG238" s="11">
        <v>0</v>
      </c>
      <c r="BH238" s="27">
        <v>0</v>
      </c>
      <c r="BI238" s="11">
        <v>0</v>
      </c>
      <c r="BJ238" s="11">
        <v>0</v>
      </c>
      <c r="BK238" s="27">
        <v>0</v>
      </c>
      <c r="BL238" s="11">
        <v>0</v>
      </c>
      <c r="BM238" s="11">
        <v>0</v>
      </c>
      <c r="BN238" s="27">
        <v>0</v>
      </c>
      <c r="BO238" s="11">
        <v>0</v>
      </c>
      <c r="BP238" s="11">
        <v>0</v>
      </c>
      <c r="BQ238" s="27">
        <f t="shared" si="452"/>
        <v>0</v>
      </c>
      <c r="BR238" s="18">
        <f t="shared" si="510"/>
        <v>0</v>
      </c>
      <c r="BS238" s="18">
        <v>0</v>
      </c>
      <c r="BT238" s="27">
        <f t="shared" si="453"/>
        <v>0</v>
      </c>
      <c r="BU238" s="18">
        <f t="shared" si="511"/>
        <v>0</v>
      </c>
      <c r="BV238" s="18">
        <v>0</v>
      </c>
      <c r="BW238" s="27">
        <f t="shared" si="454"/>
        <v>0</v>
      </c>
      <c r="BX238" s="18">
        <f t="shared" si="512"/>
        <v>0</v>
      </c>
      <c r="BY238" s="18">
        <v>0</v>
      </c>
      <c r="BZ238" s="27">
        <f t="shared" si="455"/>
        <v>0</v>
      </c>
      <c r="CA238" s="18">
        <f t="shared" si="513"/>
        <v>0</v>
      </c>
      <c r="CB238" s="18">
        <v>0</v>
      </c>
      <c r="CC238" s="27">
        <f t="shared" si="456"/>
        <v>0</v>
      </c>
      <c r="CD238" s="18">
        <f t="shared" si="457"/>
        <v>2165.4</v>
      </c>
    </row>
    <row r="239" spans="1:82" ht="30">
      <c r="A239" s="11" t="s">
        <v>308</v>
      </c>
      <c r="B239" s="11" t="str">
        <f>VLOOKUP(A239,MEMORIA!$A:$N,2,FALSE)</f>
        <v>SEDUC647</v>
      </c>
      <c r="C239" s="11" t="str">
        <f>VLOOKUP(A239,MEMORIA!$A:$N,3,FALSE)</f>
        <v>PRÓPRIA</v>
      </c>
      <c r="D239" s="23" t="str">
        <f>VLOOKUP(A239,MEMORIA!$A:$N,4,FALSE)</f>
        <v>CAIXA DE EQUIPOTENCIALIZAÇÃO EM AÇO 200X200X90MM, PARA EMBUTIR COM TAMPA, COM 9 TERMINAIS, REF:TEL-901 OU SIMILAR (SPDA)</v>
      </c>
      <c r="E239" s="11" t="str">
        <f>VLOOKUP(A239,MEMORIA!$A:$N,5,FALSE)</f>
        <v>UN</v>
      </c>
      <c r="F239" s="18">
        <f>VLOOKUP(A239,MEMORIA!$A:$N,14,FALSE)</f>
        <v>1</v>
      </c>
      <c r="G239" s="18">
        <f>VLOOKUP(A239,ORCAMENTO!$A:$I,7,FALSE)</f>
        <v>345.58</v>
      </c>
      <c r="H239" s="18">
        <f>VLOOKUP(A239,ORCAMENTO!$A:$I,8,FALSE)</f>
        <v>426.92999999999995</v>
      </c>
      <c r="I239" s="18">
        <f t="shared" si="508"/>
        <v>426.93</v>
      </c>
      <c r="J239" s="18">
        <f t="shared" si="509"/>
        <v>0</v>
      </c>
      <c r="K239" s="11">
        <v>0</v>
      </c>
      <c r="L239" s="27">
        <v>0</v>
      </c>
      <c r="M239" s="11">
        <v>426.93</v>
      </c>
      <c r="N239" s="11">
        <v>1</v>
      </c>
      <c r="O239" s="27">
        <v>1</v>
      </c>
      <c r="P239" s="11">
        <v>0</v>
      </c>
      <c r="Q239" s="11">
        <v>0</v>
      </c>
      <c r="R239" s="27">
        <v>0</v>
      </c>
      <c r="S239" s="11">
        <v>0</v>
      </c>
      <c r="T239" s="11">
        <v>0</v>
      </c>
      <c r="U239" s="27">
        <v>0</v>
      </c>
      <c r="V239" s="11">
        <v>0</v>
      </c>
      <c r="W239" s="11">
        <v>0</v>
      </c>
      <c r="X239" s="27">
        <v>0</v>
      </c>
      <c r="Y239" s="11">
        <v>0</v>
      </c>
      <c r="Z239" s="11">
        <v>0</v>
      </c>
      <c r="AA239" s="27">
        <v>0</v>
      </c>
      <c r="AB239" s="11">
        <v>0</v>
      </c>
      <c r="AC239" s="11">
        <v>0</v>
      </c>
      <c r="AD239" s="27">
        <v>0</v>
      </c>
      <c r="AE239" s="11">
        <v>0</v>
      </c>
      <c r="AF239" s="11">
        <v>0</v>
      </c>
      <c r="AG239" s="27">
        <v>0</v>
      </c>
      <c r="AH239" s="11">
        <v>0</v>
      </c>
      <c r="AI239" s="11">
        <v>0</v>
      </c>
      <c r="AJ239" s="27">
        <v>0</v>
      </c>
      <c r="AK239" s="11">
        <v>0</v>
      </c>
      <c r="AL239" s="11">
        <v>0</v>
      </c>
      <c r="AM239" s="27">
        <v>0</v>
      </c>
      <c r="AN239" s="11">
        <v>0</v>
      </c>
      <c r="AO239" s="11">
        <v>0</v>
      </c>
      <c r="AP239" s="27">
        <v>0</v>
      </c>
      <c r="AQ239" s="11">
        <v>0</v>
      </c>
      <c r="AR239" s="11">
        <v>0</v>
      </c>
      <c r="AS239" s="27">
        <v>0</v>
      </c>
      <c r="AT239" s="11">
        <v>0</v>
      </c>
      <c r="AU239" s="11">
        <v>0</v>
      </c>
      <c r="AV239" s="27">
        <v>0</v>
      </c>
      <c r="AW239" s="11">
        <v>0</v>
      </c>
      <c r="AX239" s="11">
        <v>0</v>
      </c>
      <c r="AY239" s="27">
        <v>0</v>
      </c>
      <c r="AZ239" s="11">
        <v>0</v>
      </c>
      <c r="BA239" s="11">
        <v>0</v>
      </c>
      <c r="BB239" s="27">
        <v>0</v>
      </c>
      <c r="BC239" s="11">
        <v>0</v>
      </c>
      <c r="BD239" s="11">
        <v>0</v>
      </c>
      <c r="BE239" s="27">
        <v>0</v>
      </c>
      <c r="BF239" s="11">
        <v>0</v>
      </c>
      <c r="BG239" s="11">
        <v>0</v>
      </c>
      <c r="BH239" s="27">
        <v>0</v>
      </c>
      <c r="BI239" s="11">
        <v>0</v>
      </c>
      <c r="BJ239" s="11">
        <v>0</v>
      </c>
      <c r="BK239" s="27">
        <v>0</v>
      </c>
      <c r="BL239" s="11">
        <v>0</v>
      </c>
      <c r="BM239" s="11">
        <v>0</v>
      </c>
      <c r="BN239" s="27">
        <v>0</v>
      </c>
      <c r="BO239" s="11">
        <v>0</v>
      </c>
      <c r="BP239" s="11">
        <v>0</v>
      </c>
      <c r="BQ239" s="27">
        <f t="shared" si="452"/>
        <v>0</v>
      </c>
      <c r="BR239" s="18">
        <f t="shared" si="510"/>
        <v>0</v>
      </c>
      <c r="BS239" s="18">
        <v>0</v>
      </c>
      <c r="BT239" s="27">
        <f t="shared" si="453"/>
        <v>0</v>
      </c>
      <c r="BU239" s="18">
        <f t="shared" si="511"/>
        <v>0</v>
      </c>
      <c r="BV239" s="18">
        <v>0</v>
      </c>
      <c r="BW239" s="27">
        <f t="shared" si="454"/>
        <v>0</v>
      </c>
      <c r="BX239" s="18">
        <f t="shared" si="512"/>
        <v>0</v>
      </c>
      <c r="BY239" s="18">
        <v>0</v>
      </c>
      <c r="BZ239" s="27">
        <f t="shared" si="455"/>
        <v>0</v>
      </c>
      <c r="CA239" s="18">
        <f t="shared" si="513"/>
        <v>0</v>
      </c>
      <c r="CB239" s="18">
        <v>0</v>
      </c>
      <c r="CC239" s="27">
        <f t="shared" si="456"/>
        <v>0</v>
      </c>
      <c r="CD239" s="18">
        <f t="shared" si="457"/>
        <v>426.93</v>
      </c>
    </row>
    <row r="240" spans="1:82" ht="30">
      <c r="A240" s="11" t="s">
        <v>309</v>
      </c>
      <c r="B240" s="11">
        <f>VLOOKUP(A240,MEMORIA!$A:$N,2,FALSE)</f>
        <v>98111</v>
      </c>
      <c r="C240" s="11" t="str">
        <f>VLOOKUP(A240,MEMORIA!$A:$N,3,FALSE)</f>
        <v>SINAPI</v>
      </c>
      <c r="D240" s="23" t="str">
        <f>VLOOKUP(A240,MEMORIA!$A:$N,4,FALSE)</f>
        <v>CAIXA DE INSPEÇÃO PARA ATERRAMENTO, CIRCULAR, EM POLIETILENO, DIÂMETRO INTERNO = 0,3 M. AF_12/2020</v>
      </c>
      <c r="E240" s="11" t="str">
        <f>VLOOKUP(A240,MEMORIA!$A:$N,5,FALSE)</f>
        <v>UN</v>
      </c>
      <c r="F240" s="18">
        <f>VLOOKUP(A240,MEMORIA!$A:$N,14,FALSE)</f>
        <v>2</v>
      </c>
      <c r="G240" s="18">
        <f>VLOOKUP(A240,ORCAMENTO!$A:$I,7,FALSE)</f>
        <v>48.08</v>
      </c>
      <c r="H240" s="18">
        <f>VLOOKUP(A240,ORCAMENTO!$A:$I,8,FALSE)</f>
        <v>59.4</v>
      </c>
      <c r="I240" s="18">
        <f t="shared" si="508"/>
        <v>118.8</v>
      </c>
      <c r="J240" s="18">
        <f t="shared" si="509"/>
        <v>0</v>
      </c>
      <c r="K240" s="11">
        <v>0</v>
      </c>
      <c r="L240" s="27">
        <v>0</v>
      </c>
      <c r="M240" s="11">
        <v>118.8</v>
      </c>
      <c r="N240" s="11">
        <v>2</v>
      </c>
      <c r="O240" s="27">
        <v>1</v>
      </c>
      <c r="P240" s="11">
        <v>0</v>
      </c>
      <c r="Q240" s="11">
        <v>0</v>
      </c>
      <c r="R240" s="27">
        <v>0</v>
      </c>
      <c r="S240" s="11">
        <v>0</v>
      </c>
      <c r="T240" s="11">
        <v>0</v>
      </c>
      <c r="U240" s="27">
        <v>0</v>
      </c>
      <c r="V240" s="11">
        <v>0</v>
      </c>
      <c r="W240" s="11">
        <v>0</v>
      </c>
      <c r="X240" s="27">
        <v>0</v>
      </c>
      <c r="Y240" s="11">
        <v>0</v>
      </c>
      <c r="Z240" s="11">
        <v>0</v>
      </c>
      <c r="AA240" s="27">
        <v>0</v>
      </c>
      <c r="AB240" s="11">
        <v>0</v>
      </c>
      <c r="AC240" s="11">
        <v>0</v>
      </c>
      <c r="AD240" s="27">
        <v>0</v>
      </c>
      <c r="AE240" s="11">
        <v>0</v>
      </c>
      <c r="AF240" s="11">
        <v>0</v>
      </c>
      <c r="AG240" s="27">
        <v>0</v>
      </c>
      <c r="AH240" s="11">
        <v>0</v>
      </c>
      <c r="AI240" s="11">
        <v>0</v>
      </c>
      <c r="AJ240" s="27">
        <v>0</v>
      </c>
      <c r="AK240" s="11">
        <v>0</v>
      </c>
      <c r="AL240" s="11">
        <v>0</v>
      </c>
      <c r="AM240" s="27">
        <v>0</v>
      </c>
      <c r="AN240" s="11">
        <v>0</v>
      </c>
      <c r="AO240" s="11">
        <v>0</v>
      </c>
      <c r="AP240" s="27">
        <v>0</v>
      </c>
      <c r="AQ240" s="11">
        <v>0</v>
      </c>
      <c r="AR240" s="11">
        <v>0</v>
      </c>
      <c r="AS240" s="27">
        <v>0</v>
      </c>
      <c r="AT240" s="11">
        <v>0</v>
      </c>
      <c r="AU240" s="11">
        <v>0</v>
      </c>
      <c r="AV240" s="27">
        <v>0</v>
      </c>
      <c r="AW240" s="11">
        <v>0</v>
      </c>
      <c r="AX240" s="11">
        <v>0</v>
      </c>
      <c r="AY240" s="27">
        <v>0</v>
      </c>
      <c r="AZ240" s="11">
        <v>0</v>
      </c>
      <c r="BA240" s="11">
        <v>0</v>
      </c>
      <c r="BB240" s="27">
        <v>0</v>
      </c>
      <c r="BC240" s="11">
        <v>0</v>
      </c>
      <c r="BD240" s="11">
        <v>0</v>
      </c>
      <c r="BE240" s="27">
        <v>0</v>
      </c>
      <c r="BF240" s="11">
        <v>0</v>
      </c>
      <c r="BG240" s="11">
        <v>0</v>
      </c>
      <c r="BH240" s="27">
        <v>0</v>
      </c>
      <c r="BI240" s="11">
        <v>0</v>
      </c>
      <c r="BJ240" s="11">
        <v>0</v>
      </c>
      <c r="BK240" s="27">
        <v>0</v>
      </c>
      <c r="BL240" s="11">
        <v>0</v>
      </c>
      <c r="BM240" s="11">
        <v>0</v>
      </c>
      <c r="BN240" s="27">
        <v>0</v>
      </c>
      <c r="BO240" s="11">
        <v>0</v>
      </c>
      <c r="BP240" s="11">
        <v>0</v>
      </c>
      <c r="BQ240" s="27">
        <f t="shared" si="452"/>
        <v>0</v>
      </c>
      <c r="BR240" s="18">
        <f t="shared" si="510"/>
        <v>0</v>
      </c>
      <c r="BS240" s="18">
        <v>0</v>
      </c>
      <c r="BT240" s="27">
        <f t="shared" si="453"/>
        <v>0</v>
      </c>
      <c r="BU240" s="18">
        <f t="shared" si="511"/>
        <v>0</v>
      </c>
      <c r="BV240" s="18">
        <v>0</v>
      </c>
      <c r="BW240" s="27">
        <f t="shared" si="454"/>
        <v>0</v>
      </c>
      <c r="BX240" s="18">
        <f t="shared" si="512"/>
        <v>0</v>
      </c>
      <c r="BY240" s="18">
        <v>0</v>
      </c>
      <c r="BZ240" s="27">
        <f t="shared" si="455"/>
        <v>0</v>
      </c>
      <c r="CA240" s="18">
        <f t="shared" si="513"/>
        <v>0</v>
      </c>
      <c r="CB240" s="18">
        <v>0</v>
      </c>
      <c r="CC240" s="27">
        <f t="shared" si="456"/>
        <v>0</v>
      </c>
      <c r="CD240" s="18">
        <f t="shared" si="457"/>
        <v>118.8</v>
      </c>
    </row>
    <row r="241" spans="1:82">
      <c r="A241" s="11" t="s">
        <v>310</v>
      </c>
      <c r="B241" s="11" t="str">
        <f>VLOOKUP(A241,MEMORIA!$A:$N,2,FALSE)</f>
        <v>SEDUC827</v>
      </c>
      <c r="C241" s="11" t="str">
        <f>VLOOKUP(A241,MEMORIA!$A:$N,3,FALSE)</f>
        <v>PRÓPRIA</v>
      </c>
      <c r="D241" s="23" t="str">
        <f>VLOOKUP(A241,MEMORIA!$A:$N,4,FALSE)</f>
        <v>SOLDA EXOTÉRMICA (REF: C3909-SEINFRA 28)</v>
      </c>
      <c r="E241" s="11" t="str">
        <f>VLOOKUP(A241,MEMORIA!$A:$N,5,FALSE)</f>
        <v>UN</v>
      </c>
      <c r="F241" s="18">
        <f>VLOOKUP(A241,MEMORIA!$A:$N,14,FALSE)</f>
        <v>10</v>
      </c>
      <c r="G241" s="18">
        <f>VLOOKUP(A241,ORCAMENTO!$A:$I,7,FALSE)</f>
        <v>46.559999999999995</v>
      </c>
      <c r="H241" s="18">
        <f>VLOOKUP(A241,ORCAMENTO!$A:$I,8,FALSE)</f>
        <v>57.519999999999996</v>
      </c>
      <c r="I241" s="18">
        <f t="shared" si="508"/>
        <v>575.20000000000005</v>
      </c>
      <c r="J241" s="18">
        <f t="shared" si="509"/>
        <v>0</v>
      </c>
      <c r="K241" s="11">
        <v>0</v>
      </c>
      <c r="L241" s="27">
        <v>0</v>
      </c>
      <c r="M241" s="11">
        <v>575.20000000000005</v>
      </c>
      <c r="N241" s="11">
        <v>10</v>
      </c>
      <c r="O241" s="27">
        <v>1</v>
      </c>
      <c r="P241" s="11">
        <v>0</v>
      </c>
      <c r="Q241" s="11">
        <v>0</v>
      </c>
      <c r="R241" s="27">
        <v>0</v>
      </c>
      <c r="S241" s="11">
        <v>0</v>
      </c>
      <c r="T241" s="11">
        <v>0</v>
      </c>
      <c r="U241" s="27">
        <v>0</v>
      </c>
      <c r="V241" s="11">
        <v>0</v>
      </c>
      <c r="W241" s="11">
        <v>0</v>
      </c>
      <c r="X241" s="27">
        <v>0</v>
      </c>
      <c r="Y241" s="11">
        <v>0</v>
      </c>
      <c r="Z241" s="11">
        <v>0</v>
      </c>
      <c r="AA241" s="27">
        <v>0</v>
      </c>
      <c r="AB241" s="11">
        <v>0</v>
      </c>
      <c r="AC241" s="11">
        <v>0</v>
      </c>
      <c r="AD241" s="27">
        <v>0</v>
      </c>
      <c r="AE241" s="11">
        <v>0</v>
      </c>
      <c r="AF241" s="11">
        <v>0</v>
      </c>
      <c r="AG241" s="27">
        <v>0</v>
      </c>
      <c r="AH241" s="11">
        <v>0</v>
      </c>
      <c r="AI241" s="11">
        <v>0</v>
      </c>
      <c r="AJ241" s="27">
        <v>0</v>
      </c>
      <c r="AK241" s="11">
        <v>0</v>
      </c>
      <c r="AL241" s="11">
        <v>0</v>
      </c>
      <c r="AM241" s="27">
        <v>0</v>
      </c>
      <c r="AN241" s="11">
        <v>0</v>
      </c>
      <c r="AO241" s="11">
        <v>0</v>
      </c>
      <c r="AP241" s="27">
        <v>0</v>
      </c>
      <c r="AQ241" s="11">
        <v>0</v>
      </c>
      <c r="AR241" s="11">
        <v>0</v>
      </c>
      <c r="AS241" s="27">
        <v>0</v>
      </c>
      <c r="AT241" s="11">
        <v>0</v>
      </c>
      <c r="AU241" s="11">
        <v>0</v>
      </c>
      <c r="AV241" s="27">
        <v>0</v>
      </c>
      <c r="AW241" s="11">
        <v>0</v>
      </c>
      <c r="AX241" s="11">
        <v>0</v>
      </c>
      <c r="AY241" s="27">
        <v>0</v>
      </c>
      <c r="AZ241" s="11">
        <v>0</v>
      </c>
      <c r="BA241" s="11">
        <v>0</v>
      </c>
      <c r="BB241" s="27">
        <v>0</v>
      </c>
      <c r="BC241" s="11">
        <v>0</v>
      </c>
      <c r="BD241" s="11">
        <v>0</v>
      </c>
      <c r="BE241" s="27">
        <v>0</v>
      </c>
      <c r="BF241" s="11">
        <v>0</v>
      </c>
      <c r="BG241" s="11">
        <v>0</v>
      </c>
      <c r="BH241" s="27">
        <v>0</v>
      </c>
      <c r="BI241" s="11">
        <v>0</v>
      </c>
      <c r="BJ241" s="11">
        <v>0</v>
      </c>
      <c r="BK241" s="27">
        <v>0</v>
      </c>
      <c r="BL241" s="11">
        <v>0</v>
      </c>
      <c r="BM241" s="11">
        <v>0</v>
      </c>
      <c r="BN241" s="27">
        <v>0</v>
      </c>
      <c r="BO241" s="11">
        <v>0</v>
      </c>
      <c r="BP241" s="11">
        <v>0</v>
      </c>
      <c r="BQ241" s="27">
        <f t="shared" si="452"/>
        <v>0</v>
      </c>
      <c r="BR241" s="18">
        <f t="shared" si="510"/>
        <v>0</v>
      </c>
      <c r="BS241" s="18">
        <v>0</v>
      </c>
      <c r="BT241" s="27">
        <f t="shared" si="453"/>
        <v>0</v>
      </c>
      <c r="BU241" s="18">
        <f t="shared" si="511"/>
        <v>0</v>
      </c>
      <c r="BV241" s="18">
        <v>0</v>
      </c>
      <c r="BW241" s="27">
        <f t="shared" si="454"/>
        <v>0</v>
      </c>
      <c r="BX241" s="18">
        <f t="shared" si="512"/>
        <v>0</v>
      </c>
      <c r="BY241" s="18">
        <v>0</v>
      </c>
      <c r="BZ241" s="27">
        <f t="shared" si="455"/>
        <v>0</v>
      </c>
      <c r="CA241" s="18">
        <f t="shared" si="513"/>
        <v>0</v>
      </c>
      <c r="CB241" s="18">
        <v>0</v>
      </c>
      <c r="CC241" s="27">
        <f t="shared" si="456"/>
        <v>0</v>
      </c>
      <c r="CD241" s="18">
        <f t="shared" si="457"/>
        <v>575.20000000000005</v>
      </c>
    </row>
    <row r="242" spans="1:82">
      <c r="A242" s="21" t="s">
        <v>63</v>
      </c>
      <c r="B242" s="54" t="str">
        <f>VLOOKUP(A242,MEMORIA!$A:$N,2,FALSE)</f>
        <v>INSTALAÇÕES ELÉTRICAS</v>
      </c>
      <c r="C242" s="55"/>
      <c r="D242" s="55"/>
      <c r="E242" s="55"/>
      <c r="F242" s="55"/>
      <c r="G242" s="55"/>
      <c r="H242" s="56"/>
      <c r="I242" s="30">
        <f>SUM(I$243:I$291)</f>
        <v>202963.30000000005</v>
      </c>
      <c r="J242" s="30">
        <f>SUM(J$243:J$291)</f>
        <v>0</v>
      </c>
      <c r="K242" s="30"/>
      <c r="L242" s="31">
        <f>J242/$I242</f>
        <v>0</v>
      </c>
      <c r="M242" s="30">
        <f>SUM(M$243:M$291)</f>
        <v>0</v>
      </c>
      <c r="N242" s="30"/>
      <c r="O242" s="31">
        <f>M242/$I242</f>
        <v>0</v>
      </c>
      <c r="P242" s="30">
        <f>SUM(P$243:P$291)</f>
        <v>0</v>
      </c>
      <c r="Q242" s="30"/>
      <c r="R242" s="31">
        <f>P242/$I242</f>
        <v>0</v>
      </c>
      <c r="S242" s="30">
        <f>SUM(S$243:S$291)</f>
        <v>0</v>
      </c>
      <c r="T242" s="30"/>
      <c r="U242" s="31">
        <f>S242/$I242</f>
        <v>0</v>
      </c>
      <c r="V242" s="30">
        <f>SUM(V$243:V$291)</f>
        <v>0</v>
      </c>
      <c r="W242" s="30"/>
      <c r="X242" s="31">
        <f>V242/$I242</f>
        <v>0</v>
      </c>
      <c r="Y242" s="30">
        <f>SUM(Y$243:Y$291)</f>
        <v>24036.299999999996</v>
      </c>
      <c r="Z242" s="30"/>
      <c r="AA242" s="31">
        <f>Y242/$I242</f>
        <v>0.11842682888975489</v>
      </c>
      <c r="AB242" s="30">
        <f>SUM(AB$243:AB$291)</f>
        <v>29771.790000000005</v>
      </c>
      <c r="AC242" s="30"/>
      <c r="AD242" s="31">
        <f>AB242/$I242</f>
        <v>0.14668558305861207</v>
      </c>
      <c r="AE242" s="30">
        <f>SUM(AE$243:AE$291)</f>
        <v>101156.11</v>
      </c>
      <c r="AF242" s="30"/>
      <c r="AG242" s="31">
        <f>AE242/$I242</f>
        <v>0.49839606470726472</v>
      </c>
      <c r="AH242" s="30">
        <f>SUM(AH$243:AH$291)</f>
        <v>20703.55</v>
      </c>
      <c r="AI242" s="30"/>
      <c r="AJ242" s="31">
        <f>AH242/$I242</f>
        <v>0.10200637258065864</v>
      </c>
      <c r="AK242" s="30">
        <f>SUM(AK$243:AK$291)</f>
        <v>0</v>
      </c>
      <c r="AL242" s="30"/>
      <c r="AM242" s="31">
        <f>AK242/$I242</f>
        <v>0</v>
      </c>
      <c r="AN242" s="30">
        <f>SUM(AN$243:AN$291)</f>
        <v>0</v>
      </c>
      <c r="AO242" s="30"/>
      <c r="AP242" s="31">
        <f>AN242/$I242</f>
        <v>0</v>
      </c>
      <c r="AQ242" s="30">
        <f>SUM(AQ$243:AQ$291)</f>
        <v>0</v>
      </c>
      <c r="AR242" s="30"/>
      <c r="AS242" s="31">
        <f>AQ242/$I242</f>
        <v>0</v>
      </c>
      <c r="AT242" s="30">
        <f>SUM(AT$243:AT$291)</f>
        <v>0</v>
      </c>
      <c r="AU242" s="30"/>
      <c r="AV242" s="31">
        <f>AT242/$I242</f>
        <v>0</v>
      </c>
      <c r="AW242" s="30">
        <f>SUM(AW$243:AW$291)</f>
        <v>27295.55</v>
      </c>
      <c r="AX242" s="30"/>
      <c r="AY242" s="31">
        <f>AW242/$I242</f>
        <v>0.13448515076370945</v>
      </c>
      <c r="AZ242" s="30">
        <f>SUM(AZ$243:AZ$291)</f>
        <v>0</v>
      </c>
      <c r="BA242" s="30"/>
      <c r="BB242" s="31">
        <f>AZ242/$I242</f>
        <v>0</v>
      </c>
      <c r="BC242" s="30">
        <f>SUM(BC$243:BC$291)</f>
        <v>0</v>
      </c>
      <c r="BD242" s="30"/>
      <c r="BE242" s="31">
        <f>BC242/$I242</f>
        <v>0</v>
      </c>
      <c r="BF242" s="30">
        <f>SUM(BF$243:BF$291)</f>
        <v>0</v>
      </c>
      <c r="BG242" s="30"/>
      <c r="BH242" s="31">
        <f>BF242/$I242</f>
        <v>0</v>
      </c>
      <c r="BI242" s="30">
        <f>SUM(BI$243:BI$291)</f>
        <v>0</v>
      </c>
      <c r="BJ242" s="30"/>
      <c r="BK242" s="31">
        <f>BI242/$I242</f>
        <v>0</v>
      </c>
      <c r="BL242" s="30">
        <f>SUM(BL$243:BL$291)</f>
        <v>0</v>
      </c>
      <c r="BM242" s="30"/>
      <c r="BN242" s="31">
        <f>BL242/$I242</f>
        <v>0</v>
      </c>
      <c r="BO242" s="30">
        <f>SUM(BO$243:BO$291)</f>
        <v>0</v>
      </c>
      <c r="BP242" s="30"/>
      <c r="BQ242" s="31">
        <f t="shared" si="452"/>
        <v>0</v>
      </c>
      <c r="BR242" s="30">
        <f>SUM(BR$243:BR$291)</f>
        <v>0</v>
      </c>
      <c r="BS242" s="30"/>
      <c r="BT242" s="31">
        <f t="shared" si="453"/>
        <v>0</v>
      </c>
      <c r="BU242" s="30">
        <f>SUM(BU$243:BU$291)</f>
        <v>0</v>
      </c>
      <c r="BV242" s="30"/>
      <c r="BW242" s="31">
        <f t="shared" si="454"/>
        <v>0</v>
      </c>
      <c r="BX242" s="30">
        <f>SUM(BX$243:BX$291)</f>
        <v>0</v>
      </c>
      <c r="BY242" s="30"/>
      <c r="BZ242" s="31">
        <f t="shared" si="455"/>
        <v>0</v>
      </c>
      <c r="CA242" s="30">
        <f>SUM(CA$243:CA$291)</f>
        <v>0</v>
      </c>
      <c r="CB242" s="30"/>
      <c r="CC242" s="31">
        <f t="shared" si="456"/>
        <v>0</v>
      </c>
      <c r="CD242" s="30">
        <f t="shared" si="457"/>
        <v>202963.3</v>
      </c>
    </row>
    <row r="243" spans="1:82" ht="30">
      <c r="A243" s="11" t="s">
        <v>311</v>
      </c>
      <c r="B243" s="11">
        <f>VLOOKUP(A243,MEMORIA!$A:$N,2,FALSE)</f>
        <v>91941</v>
      </c>
      <c r="C243" s="11" t="str">
        <f>VLOOKUP(A243,MEMORIA!$A:$N,3,FALSE)</f>
        <v>SINAPI</v>
      </c>
      <c r="D243" s="23" t="str">
        <f>VLOOKUP(A243,MEMORIA!$A:$N,4,FALSE)</f>
        <v>CAIXA RETANGULAR 4" X 2" BAIXA (0,30 M DO PISO), PVC, INSTALADA EM PAREDE - FORNECIMENTO E INSTALAÇÃO. AF_03/2023</v>
      </c>
      <c r="E243" s="11" t="str">
        <f>VLOOKUP(A243,MEMORIA!$A:$N,5,FALSE)</f>
        <v>UN</v>
      </c>
      <c r="F243" s="18">
        <f>VLOOKUP(A243,MEMORIA!$A:$N,14,FALSE)</f>
        <v>253</v>
      </c>
      <c r="G243" s="18">
        <f>VLOOKUP(A243,ORCAMENTO!$A:$I,7,FALSE)</f>
        <v>11.26</v>
      </c>
      <c r="H243" s="18">
        <f>VLOOKUP(A243,ORCAMENTO!$A:$I,8,FALSE)</f>
        <v>13.91</v>
      </c>
      <c r="I243" s="18">
        <f t="shared" ref="I243:I274" si="514">ROUND(F243*H243,2)</f>
        <v>3519.23</v>
      </c>
      <c r="J243" s="18">
        <f t="shared" ref="J243:J274" si="515">ROUND(K243*$H243,2)</f>
        <v>0</v>
      </c>
      <c r="K243" s="11">
        <v>0</v>
      </c>
      <c r="L243" s="27">
        <v>0</v>
      </c>
      <c r="M243" s="11">
        <v>0</v>
      </c>
      <c r="N243" s="11">
        <v>0</v>
      </c>
      <c r="O243" s="27">
        <v>0</v>
      </c>
      <c r="P243" s="11">
        <v>0</v>
      </c>
      <c r="Q243" s="11">
        <v>0</v>
      </c>
      <c r="R243" s="27">
        <v>0</v>
      </c>
      <c r="S243" s="11">
        <v>0</v>
      </c>
      <c r="T243" s="11">
        <v>0</v>
      </c>
      <c r="U243" s="27">
        <v>0</v>
      </c>
      <c r="V243" s="11">
        <v>0</v>
      </c>
      <c r="W243" s="11">
        <v>0</v>
      </c>
      <c r="X243" s="27">
        <v>0</v>
      </c>
      <c r="Y243" s="18">
        <v>1766.57</v>
      </c>
      <c r="Z243" s="11">
        <v>127</v>
      </c>
      <c r="AA243" s="27">
        <v>0.502</v>
      </c>
      <c r="AB243" s="18">
        <v>1752.66</v>
      </c>
      <c r="AC243" s="11">
        <v>126</v>
      </c>
      <c r="AD243" s="27">
        <v>0.498</v>
      </c>
      <c r="AE243" s="11">
        <v>0</v>
      </c>
      <c r="AF243" s="11">
        <v>0</v>
      </c>
      <c r="AG243" s="27">
        <v>0</v>
      </c>
      <c r="AH243" s="11">
        <v>0</v>
      </c>
      <c r="AI243" s="11">
        <v>0</v>
      </c>
      <c r="AJ243" s="27">
        <v>0</v>
      </c>
      <c r="AK243" s="11">
        <v>0</v>
      </c>
      <c r="AL243" s="11">
        <v>0</v>
      </c>
      <c r="AM243" s="27">
        <v>0</v>
      </c>
      <c r="AN243" s="11">
        <v>0</v>
      </c>
      <c r="AO243" s="11">
        <v>0</v>
      </c>
      <c r="AP243" s="27">
        <v>0</v>
      </c>
      <c r="AQ243" s="11">
        <v>0</v>
      </c>
      <c r="AR243" s="11">
        <v>0</v>
      </c>
      <c r="AS243" s="27">
        <v>0</v>
      </c>
      <c r="AT243" s="11">
        <v>0</v>
      </c>
      <c r="AU243" s="11">
        <v>0</v>
      </c>
      <c r="AV243" s="27">
        <v>0</v>
      </c>
      <c r="AW243" s="11">
        <v>0</v>
      </c>
      <c r="AX243" s="11">
        <v>0</v>
      </c>
      <c r="AY243" s="27">
        <v>0</v>
      </c>
      <c r="AZ243" s="11">
        <v>0</v>
      </c>
      <c r="BA243" s="11">
        <v>0</v>
      </c>
      <c r="BB243" s="27">
        <v>0</v>
      </c>
      <c r="BC243" s="11">
        <v>0</v>
      </c>
      <c r="BD243" s="11">
        <v>0</v>
      </c>
      <c r="BE243" s="27">
        <v>0</v>
      </c>
      <c r="BF243" s="11">
        <v>0</v>
      </c>
      <c r="BG243" s="11">
        <v>0</v>
      </c>
      <c r="BH243" s="27">
        <v>0</v>
      </c>
      <c r="BI243" s="11">
        <v>0</v>
      </c>
      <c r="BJ243" s="11">
        <v>0</v>
      </c>
      <c r="BK243" s="27">
        <v>0</v>
      </c>
      <c r="BL243" s="11">
        <v>0</v>
      </c>
      <c r="BM243" s="11">
        <v>0</v>
      </c>
      <c r="BN243" s="27">
        <v>0</v>
      </c>
      <c r="BO243" s="18">
        <f t="shared" ref="BO243:BO291" si="516">ROUND(BP243*$H243,2)</f>
        <v>0</v>
      </c>
      <c r="BP243" s="18">
        <v>0</v>
      </c>
      <c r="BQ243" s="27">
        <f t="shared" si="452"/>
        <v>0</v>
      </c>
      <c r="BR243" s="18">
        <f t="shared" ref="BR243:BR291" si="517">ROUND(BS243*$H243,2)</f>
        <v>0</v>
      </c>
      <c r="BS243" s="18">
        <v>0</v>
      </c>
      <c r="BT243" s="27">
        <f t="shared" si="453"/>
        <v>0</v>
      </c>
      <c r="BU243" s="18">
        <f t="shared" ref="BU243:BU291" si="518">ROUND(BV243*$H243,2)</f>
        <v>0</v>
      </c>
      <c r="BV243" s="18">
        <v>0</v>
      </c>
      <c r="BW243" s="27">
        <f t="shared" si="454"/>
        <v>0</v>
      </c>
      <c r="BX243" s="18">
        <f t="shared" ref="BX243:BX291" si="519">ROUND(BY243*$H243,2)</f>
        <v>0</v>
      </c>
      <c r="BY243" s="18">
        <v>0</v>
      </c>
      <c r="BZ243" s="27">
        <f t="shared" si="455"/>
        <v>0</v>
      </c>
      <c r="CA243" s="18">
        <f t="shared" ref="CA243:CA291" si="520">ROUND(CB243*$H243,2)</f>
        <v>0</v>
      </c>
      <c r="CB243" s="18">
        <v>0</v>
      </c>
      <c r="CC243" s="27">
        <f t="shared" si="456"/>
        <v>0</v>
      </c>
      <c r="CD243" s="18">
        <f t="shared" si="457"/>
        <v>3519.23</v>
      </c>
    </row>
    <row r="244" spans="1:82" ht="30">
      <c r="A244" s="11" t="s">
        <v>312</v>
      </c>
      <c r="B244" s="11">
        <f>VLOOKUP(A244,MEMORIA!$A:$N,2,FALSE)</f>
        <v>91937</v>
      </c>
      <c r="C244" s="11" t="str">
        <f>VLOOKUP(A244,MEMORIA!$A:$N,3,FALSE)</f>
        <v>SINAPI</v>
      </c>
      <c r="D244" s="23" t="str">
        <f>VLOOKUP(A244,MEMORIA!$A:$N,4,FALSE)</f>
        <v>CAIXA OCTOGONAL 3" X 3", PVC, INSTALADA EM LAJE - FORNECIMENTO E INSTALAÇÃO. AF_03/2023</v>
      </c>
      <c r="E244" s="11" t="str">
        <f>VLOOKUP(A244,MEMORIA!$A:$N,5,FALSE)</f>
        <v>UN</v>
      </c>
      <c r="F244" s="18">
        <f>VLOOKUP(A244,MEMORIA!$A:$N,14,FALSE)</f>
        <v>300</v>
      </c>
      <c r="G244" s="18">
        <f>VLOOKUP(A244,ORCAMENTO!$A:$I,7,FALSE)</f>
        <v>15.27</v>
      </c>
      <c r="H244" s="18">
        <f>VLOOKUP(A244,ORCAMENTO!$A:$I,8,FALSE)</f>
        <v>18.86</v>
      </c>
      <c r="I244" s="18">
        <f t="shared" si="514"/>
        <v>5658</v>
      </c>
      <c r="J244" s="18">
        <f t="shared" si="515"/>
        <v>0</v>
      </c>
      <c r="K244" s="11">
        <v>0</v>
      </c>
      <c r="L244" s="27">
        <v>0</v>
      </c>
      <c r="M244" s="11">
        <v>0</v>
      </c>
      <c r="N244" s="11">
        <v>0</v>
      </c>
      <c r="O244" s="27">
        <v>0</v>
      </c>
      <c r="P244" s="11">
        <v>0</v>
      </c>
      <c r="Q244" s="11">
        <v>0</v>
      </c>
      <c r="R244" s="27">
        <v>0</v>
      </c>
      <c r="S244" s="11">
        <v>0</v>
      </c>
      <c r="T244" s="11">
        <v>0</v>
      </c>
      <c r="U244" s="27">
        <v>0</v>
      </c>
      <c r="V244" s="11">
        <v>0</v>
      </c>
      <c r="W244" s="11">
        <v>0</v>
      </c>
      <c r="X244" s="27">
        <v>0</v>
      </c>
      <c r="Y244" s="18">
        <v>3394.8</v>
      </c>
      <c r="Z244" s="11">
        <v>180</v>
      </c>
      <c r="AA244" s="27">
        <v>0.6</v>
      </c>
      <c r="AB244" s="18">
        <v>2263.1999999999998</v>
      </c>
      <c r="AC244" s="11">
        <v>120</v>
      </c>
      <c r="AD244" s="27">
        <v>0.4</v>
      </c>
      <c r="AE244" s="11">
        <v>0</v>
      </c>
      <c r="AF244" s="11">
        <v>0</v>
      </c>
      <c r="AG244" s="27">
        <v>0</v>
      </c>
      <c r="AH244" s="11">
        <v>0</v>
      </c>
      <c r="AI244" s="11">
        <v>0</v>
      </c>
      <c r="AJ244" s="27">
        <v>0</v>
      </c>
      <c r="AK244" s="11">
        <v>0</v>
      </c>
      <c r="AL244" s="11">
        <v>0</v>
      </c>
      <c r="AM244" s="27">
        <v>0</v>
      </c>
      <c r="AN244" s="11">
        <v>0</v>
      </c>
      <c r="AO244" s="11">
        <v>0</v>
      </c>
      <c r="AP244" s="27">
        <v>0</v>
      </c>
      <c r="AQ244" s="11">
        <v>0</v>
      </c>
      <c r="AR244" s="11">
        <v>0</v>
      </c>
      <c r="AS244" s="27">
        <v>0</v>
      </c>
      <c r="AT244" s="11">
        <v>0</v>
      </c>
      <c r="AU244" s="11">
        <v>0</v>
      </c>
      <c r="AV244" s="27">
        <v>0</v>
      </c>
      <c r="AW244" s="11">
        <v>0</v>
      </c>
      <c r="AX244" s="11">
        <v>0</v>
      </c>
      <c r="AY244" s="27">
        <v>0</v>
      </c>
      <c r="AZ244" s="11">
        <v>0</v>
      </c>
      <c r="BA244" s="11">
        <v>0</v>
      </c>
      <c r="BB244" s="27">
        <v>0</v>
      </c>
      <c r="BC244" s="11">
        <v>0</v>
      </c>
      <c r="BD244" s="11">
        <v>0</v>
      </c>
      <c r="BE244" s="27">
        <v>0</v>
      </c>
      <c r="BF244" s="11">
        <v>0</v>
      </c>
      <c r="BG244" s="11">
        <v>0</v>
      </c>
      <c r="BH244" s="27">
        <v>0</v>
      </c>
      <c r="BI244" s="11">
        <v>0</v>
      </c>
      <c r="BJ244" s="11">
        <v>0</v>
      </c>
      <c r="BK244" s="27">
        <v>0</v>
      </c>
      <c r="BL244" s="11">
        <v>0</v>
      </c>
      <c r="BM244" s="11">
        <v>0</v>
      </c>
      <c r="BN244" s="27">
        <v>0</v>
      </c>
      <c r="BO244" s="18">
        <f t="shared" si="516"/>
        <v>0</v>
      </c>
      <c r="BP244" s="18">
        <v>0</v>
      </c>
      <c r="BQ244" s="27">
        <f t="shared" si="452"/>
        <v>0</v>
      </c>
      <c r="BR244" s="18">
        <f t="shared" si="517"/>
        <v>0</v>
      </c>
      <c r="BS244" s="18">
        <v>0</v>
      </c>
      <c r="BT244" s="27">
        <f t="shared" si="453"/>
        <v>0</v>
      </c>
      <c r="BU244" s="18">
        <f t="shared" si="518"/>
        <v>0</v>
      </c>
      <c r="BV244" s="18">
        <v>0</v>
      </c>
      <c r="BW244" s="27">
        <f t="shared" si="454"/>
        <v>0</v>
      </c>
      <c r="BX244" s="18">
        <f t="shared" si="519"/>
        <v>0</v>
      </c>
      <c r="BY244" s="18">
        <v>0</v>
      </c>
      <c r="BZ244" s="27">
        <f t="shared" si="455"/>
        <v>0</v>
      </c>
      <c r="CA244" s="18">
        <f t="shared" si="520"/>
        <v>0</v>
      </c>
      <c r="CB244" s="18">
        <v>0</v>
      </c>
      <c r="CC244" s="27">
        <f t="shared" si="456"/>
        <v>0</v>
      </c>
      <c r="CD244" s="18">
        <f t="shared" si="457"/>
        <v>5658</v>
      </c>
    </row>
    <row r="245" spans="1:82">
      <c r="A245" s="11" t="s">
        <v>313</v>
      </c>
      <c r="B245" s="11" t="str">
        <f>VLOOKUP(A245,MEMORIA!$A:$N,2,FALSE)</f>
        <v>SEDUC102</v>
      </c>
      <c r="C245" s="11" t="str">
        <f>VLOOKUP(A245,MEMORIA!$A:$N,3,FALSE)</f>
        <v>PRÓPRIA</v>
      </c>
      <c r="D245" s="23" t="str">
        <f>VLOOKUP(A245,MEMORIA!$A:$N,4,FALSE)</f>
        <v>INSTALAÇÃO DE CAIXA PASSAGEM METALICA 15 X 15 X 10CM.</v>
      </c>
      <c r="E245" s="11" t="str">
        <f>VLOOKUP(A245,MEMORIA!$A:$N,5,FALSE)</f>
        <v>UN</v>
      </c>
      <c r="F245" s="18">
        <f>VLOOKUP(A245,MEMORIA!$A:$N,14,FALSE)</f>
        <v>25</v>
      </c>
      <c r="G245" s="18">
        <f>VLOOKUP(A245,ORCAMENTO!$A:$I,7,FALSE)</f>
        <v>36.21</v>
      </c>
      <c r="H245" s="18">
        <f>VLOOKUP(A245,ORCAMENTO!$A:$I,8,FALSE)</f>
        <v>44.730000000000004</v>
      </c>
      <c r="I245" s="18">
        <f t="shared" si="514"/>
        <v>1118.25</v>
      </c>
      <c r="J245" s="18">
        <f t="shared" si="515"/>
        <v>0</v>
      </c>
      <c r="K245" s="11">
        <v>0</v>
      </c>
      <c r="L245" s="27">
        <v>0</v>
      </c>
      <c r="M245" s="11">
        <v>0</v>
      </c>
      <c r="N245" s="11">
        <v>0</v>
      </c>
      <c r="O245" s="27">
        <v>0</v>
      </c>
      <c r="P245" s="11">
        <v>0</v>
      </c>
      <c r="Q245" s="11">
        <v>0</v>
      </c>
      <c r="R245" s="27">
        <v>0</v>
      </c>
      <c r="S245" s="11">
        <v>0</v>
      </c>
      <c r="T245" s="11">
        <v>0</v>
      </c>
      <c r="U245" s="27">
        <v>0</v>
      </c>
      <c r="V245" s="11">
        <v>0</v>
      </c>
      <c r="W245" s="11">
        <v>0</v>
      </c>
      <c r="X245" s="27">
        <v>0</v>
      </c>
      <c r="Y245" s="11">
        <v>0</v>
      </c>
      <c r="Z245" s="11">
        <v>0</v>
      </c>
      <c r="AA245" s="27">
        <v>0</v>
      </c>
      <c r="AB245" s="18">
        <v>1118.25</v>
      </c>
      <c r="AC245" s="11">
        <v>25</v>
      </c>
      <c r="AD245" s="27">
        <v>1</v>
      </c>
      <c r="AE245" s="11">
        <v>0</v>
      </c>
      <c r="AF245" s="11">
        <v>0</v>
      </c>
      <c r="AG245" s="27">
        <v>0</v>
      </c>
      <c r="AH245" s="11">
        <v>0</v>
      </c>
      <c r="AI245" s="11">
        <v>0</v>
      </c>
      <c r="AJ245" s="27">
        <v>0</v>
      </c>
      <c r="AK245" s="11">
        <v>0</v>
      </c>
      <c r="AL245" s="11">
        <v>0</v>
      </c>
      <c r="AM245" s="27">
        <v>0</v>
      </c>
      <c r="AN245" s="11">
        <v>0</v>
      </c>
      <c r="AO245" s="11">
        <v>0</v>
      </c>
      <c r="AP245" s="27">
        <v>0</v>
      </c>
      <c r="AQ245" s="11">
        <v>0</v>
      </c>
      <c r="AR245" s="11">
        <v>0</v>
      </c>
      <c r="AS245" s="27">
        <v>0</v>
      </c>
      <c r="AT245" s="11">
        <v>0</v>
      </c>
      <c r="AU245" s="11">
        <v>0</v>
      </c>
      <c r="AV245" s="27">
        <v>0</v>
      </c>
      <c r="AW245" s="11">
        <v>0</v>
      </c>
      <c r="AX245" s="11">
        <v>0</v>
      </c>
      <c r="AY245" s="27">
        <v>0</v>
      </c>
      <c r="AZ245" s="11">
        <v>0</v>
      </c>
      <c r="BA245" s="11">
        <v>0</v>
      </c>
      <c r="BB245" s="27">
        <v>0</v>
      </c>
      <c r="BC245" s="11">
        <v>0</v>
      </c>
      <c r="BD245" s="11">
        <v>0</v>
      </c>
      <c r="BE245" s="27">
        <v>0</v>
      </c>
      <c r="BF245" s="11">
        <v>0</v>
      </c>
      <c r="BG245" s="11">
        <v>0</v>
      </c>
      <c r="BH245" s="27">
        <v>0</v>
      </c>
      <c r="BI245" s="11">
        <v>0</v>
      </c>
      <c r="BJ245" s="11">
        <v>0</v>
      </c>
      <c r="BK245" s="27">
        <v>0</v>
      </c>
      <c r="BL245" s="11">
        <v>0</v>
      </c>
      <c r="BM245" s="11">
        <v>0</v>
      </c>
      <c r="BN245" s="27">
        <v>0</v>
      </c>
      <c r="BO245" s="18">
        <f t="shared" si="516"/>
        <v>0</v>
      </c>
      <c r="BP245" s="18">
        <v>0</v>
      </c>
      <c r="BQ245" s="27">
        <f t="shared" si="452"/>
        <v>0</v>
      </c>
      <c r="BR245" s="18">
        <f t="shared" si="517"/>
        <v>0</v>
      </c>
      <c r="BS245" s="18">
        <v>0</v>
      </c>
      <c r="BT245" s="27">
        <f t="shared" si="453"/>
        <v>0</v>
      </c>
      <c r="BU245" s="18">
        <f t="shared" si="518"/>
        <v>0</v>
      </c>
      <c r="BV245" s="18">
        <v>0</v>
      </c>
      <c r="BW245" s="27">
        <f t="shared" si="454"/>
        <v>0</v>
      </c>
      <c r="BX245" s="18">
        <f t="shared" si="519"/>
        <v>0</v>
      </c>
      <c r="BY245" s="18">
        <v>0</v>
      </c>
      <c r="BZ245" s="27">
        <f t="shared" si="455"/>
        <v>0</v>
      </c>
      <c r="CA245" s="18">
        <f t="shared" si="520"/>
        <v>0</v>
      </c>
      <c r="CB245" s="18">
        <v>0</v>
      </c>
      <c r="CC245" s="27">
        <f t="shared" si="456"/>
        <v>0</v>
      </c>
      <c r="CD245" s="18">
        <f t="shared" si="457"/>
        <v>1118.25</v>
      </c>
    </row>
    <row r="246" spans="1:82">
      <c r="A246" s="11" t="s">
        <v>314</v>
      </c>
      <c r="B246" s="11" t="str">
        <f>VLOOKUP(A246,MEMORIA!$A:$N,2,FALSE)</f>
        <v>SEDUC141</v>
      </c>
      <c r="C246" s="11" t="str">
        <f>VLOOKUP(A246,MEMORIA!$A:$N,3,FALSE)</f>
        <v>PRÓPRIA</v>
      </c>
      <c r="D246" s="23" t="str">
        <f>VLOOKUP(A246,MEMORIA!$A:$N,4,FALSE)</f>
        <v>CAIXA DE PASSAGEM COM TAMPA PARAFUSADA 200X200X100mm</v>
      </c>
      <c r="E246" s="11" t="str">
        <f>VLOOKUP(A246,MEMORIA!$A:$N,5,FALSE)</f>
        <v>UN</v>
      </c>
      <c r="F246" s="18">
        <f>VLOOKUP(A246,MEMORIA!$A:$N,14,FALSE)</f>
        <v>5</v>
      </c>
      <c r="G246" s="18">
        <f>VLOOKUP(A246,ORCAMENTO!$A:$I,7,FALSE)</f>
        <v>98.18</v>
      </c>
      <c r="H246" s="18">
        <f>VLOOKUP(A246,ORCAMENTO!$A:$I,8,FALSE)</f>
        <v>121.29</v>
      </c>
      <c r="I246" s="18">
        <f t="shared" si="514"/>
        <v>606.45000000000005</v>
      </c>
      <c r="J246" s="18">
        <f t="shared" si="515"/>
        <v>0</v>
      </c>
      <c r="K246" s="11">
        <v>0</v>
      </c>
      <c r="L246" s="27">
        <v>0</v>
      </c>
      <c r="M246" s="11">
        <v>0</v>
      </c>
      <c r="N246" s="11">
        <v>0</v>
      </c>
      <c r="O246" s="27">
        <v>0</v>
      </c>
      <c r="P246" s="11">
        <v>0</v>
      </c>
      <c r="Q246" s="11">
        <v>0</v>
      </c>
      <c r="R246" s="27">
        <v>0</v>
      </c>
      <c r="S246" s="11">
        <v>0</v>
      </c>
      <c r="T246" s="11">
        <v>0</v>
      </c>
      <c r="U246" s="27">
        <v>0</v>
      </c>
      <c r="V246" s="11">
        <v>0</v>
      </c>
      <c r="W246" s="11">
        <v>0</v>
      </c>
      <c r="X246" s="27">
        <v>0</v>
      </c>
      <c r="Y246" s="11">
        <v>0</v>
      </c>
      <c r="Z246" s="11">
        <v>0</v>
      </c>
      <c r="AA246" s="27">
        <v>0</v>
      </c>
      <c r="AB246" s="11">
        <v>606.45000000000005</v>
      </c>
      <c r="AC246" s="11">
        <v>5</v>
      </c>
      <c r="AD246" s="27">
        <v>1</v>
      </c>
      <c r="AE246" s="11">
        <v>0</v>
      </c>
      <c r="AF246" s="11">
        <v>0</v>
      </c>
      <c r="AG246" s="27">
        <v>0</v>
      </c>
      <c r="AH246" s="11">
        <v>0</v>
      </c>
      <c r="AI246" s="11">
        <v>0</v>
      </c>
      <c r="AJ246" s="27">
        <v>0</v>
      </c>
      <c r="AK246" s="11">
        <v>0</v>
      </c>
      <c r="AL246" s="11">
        <v>0</v>
      </c>
      <c r="AM246" s="27">
        <v>0</v>
      </c>
      <c r="AN246" s="11">
        <v>0</v>
      </c>
      <c r="AO246" s="11">
        <v>0</v>
      </c>
      <c r="AP246" s="27">
        <v>0</v>
      </c>
      <c r="AQ246" s="11">
        <v>0</v>
      </c>
      <c r="AR246" s="11">
        <v>0</v>
      </c>
      <c r="AS246" s="27">
        <v>0</v>
      </c>
      <c r="AT246" s="11">
        <v>0</v>
      </c>
      <c r="AU246" s="11">
        <v>0</v>
      </c>
      <c r="AV246" s="27">
        <v>0</v>
      </c>
      <c r="AW246" s="11">
        <v>0</v>
      </c>
      <c r="AX246" s="11">
        <v>0</v>
      </c>
      <c r="AY246" s="27">
        <v>0</v>
      </c>
      <c r="AZ246" s="11">
        <v>0</v>
      </c>
      <c r="BA246" s="11">
        <v>0</v>
      </c>
      <c r="BB246" s="27">
        <v>0</v>
      </c>
      <c r="BC246" s="11">
        <v>0</v>
      </c>
      <c r="BD246" s="11">
        <v>0</v>
      </c>
      <c r="BE246" s="27">
        <v>0</v>
      </c>
      <c r="BF246" s="11">
        <v>0</v>
      </c>
      <c r="BG246" s="11">
        <v>0</v>
      </c>
      <c r="BH246" s="27">
        <v>0</v>
      </c>
      <c r="BI246" s="11">
        <v>0</v>
      </c>
      <c r="BJ246" s="11">
        <v>0</v>
      </c>
      <c r="BK246" s="27">
        <v>0</v>
      </c>
      <c r="BL246" s="11">
        <v>0</v>
      </c>
      <c r="BM246" s="11">
        <v>0</v>
      </c>
      <c r="BN246" s="27">
        <v>0</v>
      </c>
      <c r="BO246" s="18">
        <f t="shared" si="516"/>
        <v>0</v>
      </c>
      <c r="BP246" s="18">
        <v>0</v>
      </c>
      <c r="BQ246" s="27">
        <f t="shared" si="452"/>
        <v>0</v>
      </c>
      <c r="BR246" s="18">
        <f t="shared" si="517"/>
        <v>0</v>
      </c>
      <c r="BS246" s="18">
        <v>0</v>
      </c>
      <c r="BT246" s="27">
        <f t="shared" si="453"/>
        <v>0</v>
      </c>
      <c r="BU246" s="18">
        <f t="shared" si="518"/>
        <v>0</v>
      </c>
      <c r="BV246" s="18">
        <v>0</v>
      </c>
      <c r="BW246" s="27">
        <f t="shared" si="454"/>
        <v>0</v>
      </c>
      <c r="BX246" s="18">
        <f t="shared" si="519"/>
        <v>0</v>
      </c>
      <c r="BY246" s="18">
        <v>0</v>
      </c>
      <c r="BZ246" s="27">
        <f t="shared" si="455"/>
        <v>0</v>
      </c>
      <c r="CA246" s="18">
        <f t="shared" si="520"/>
        <v>0</v>
      </c>
      <c r="CB246" s="18">
        <v>0</v>
      </c>
      <c r="CC246" s="27">
        <f t="shared" si="456"/>
        <v>0</v>
      </c>
      <c r="CD246" s="18">
        <f t="shared" si="457"/>
        <v>606.45000000000005</v>
      </c>
    </row>
    <row r="247" spans="1:82" ht="30">
      <c r="A247" s="11" t="s">
        <v>315</v>
      </c>
      <c r="B247" s="11">
        <f>VLOOKUP(A247,MEMORIA!$A:$N,2,FALSE)</f>
        <v>97882</v>
      </c>
      <c r="C247" s="11" t="str">
        <f>VLOOKUP(A247,MEMORIA!$A:$N,3,FALSE)</f>
        <v>SINAPI</v>
      </c>
      <c r="D247" s="23" t="str">
        <f>VLOOKUP(A247,MEMORIA!$A:$N,4,FALSE)</f>
        <v>CAIXA ENTERRADA ELÉTRICA RETANGULAR, EM CONCRETO PRÉ-MOLDADO, FUNDO COM BRITA, DIMENSÕES INTERNAS: 0,4X0,4X0,4 M. AF_12/2020</v>
      </c>
      <c r="E247" s="11" t="str">
        <f>VLOOKUP(A247,MEMORIA!$A:$N,5,FALSE)</f>
        <v>UN</v>
      </c>
      <c r="F247" s="18">
        <f>VLOOKUP(A247,MEMORIA!$A:$N,14,FALSE)</f>
        <v>3</v>
      </c>
      <c r="G247" s="18">
        <f>VLOOKUP(A247,ORCAMENTO!$A:$I,7,FALSE)</f>
        <v>218.72</v>
      </c>
      <c r="H247" s="18">
        <f>VLOOKUP(A247,ORCAMENTO!$A:$I,8,FALSE)</f>
        <v>270.20999999999998</v>
      </c>
      <c r="I247" s="18">
        <f t="shared" si="514"/>
        <v>810.63</v>
      </c>
      <c r="J247" s="18">
        <f t="shared" si="515"/>
        <v>0</v>
      </c>
      <c r="K247" s="11">
        <v>0</v>
      </c>
      <c r="L247" s="27">
        <v>0</v>
      </c>
      <c r="M247" s="11">
        <v>0</v>
      </c>
      <c r="N247" s="11">
        <v>0</v>
      </c>
      <c r="O247" s="27">
        <v>0</v>
      </c>
      <c r="P247" s="11">
        <v>0</v>
      </c>
      <c r="Q247" s="11">
        <v>0</v>
      </c>
      <c r="R247" s="27">
        <v>0</v>
      </c>
      <c r="S247" s="11">
        <v>0</v>
      </c>
      <c r="T247" s="11">
        <v>0</v>
      </c>
      <c r="U247" s="27">
        <v>0</v>
      </c>
      <c r="V247" s="11">
        <v>0</v>
      </c>
      <c r="W247" s="11">
        <v>0</v>
      </c>
      <c r="X247" s="27">
        <v>0</v>
      </c>
      <c r="Y247" s="11">
        <v>810.63</v>
      </c>
      <c r="Z247" s="11">
        <v>3</v>
      </c>
      <c r="AA247" s="27">
        <v>1</v>
      </c>
      <c r="AB247" s="11">
        <v>0</v>
      </c>
      <c r="AC247" s="11">
        <v>0</v>
      </c>
      <c r="AD247" s="27">
        <v>0</v>
      </c>
      <c r="AE247" s="11">
        <v>0</v>
      </c>
      <c r="AF247" s="11">
        <v>0</v>
      </c>
      <c r="AG247" s="27">
        <v>0</v>
      </c>
      <c r="AH247" s="11">
        <v>0</v>
      </c>
      <c r="AI247" s="11">
        <v>0</v>
      </c>
      <c r="AJ247" s="27">
        <v>0</v>
      </c>
      <c r="AK247" s="11">
        <v>0</v>
      </c>
      <c r="AL247" s="11">
        <v>0</v>
      </c>
      <c r="AM247" s="27">
        <v>0</v>
      </c>
      <c r="AN247" s="11">
        <v>0</v>
      </c>
      <c r="AO247" s="11">
        <v>0</v>
      </c>
      <c r="AP247" s="27">
        <v>0</v>
      </c>
      <c r="AQ247" s="11">
        <v>0</v>
      </c>
      <c r="AR247" s="11">
        <v>0</v>
      </c>
      <c r="AS247" s="27">
        <v>0</v>
      </c>
      <c r="AT247" s="11">
        <v>0</v>
      </c>
      <c r="AU247" s="11">
        <v>0</v>
      </c>
      <c r="AV247" s="27">
        <v>0</v>
      </c>
      <c r="AW247" s="11">
        <v>0</v>
      </c>
      <c r="AX247" s="11">
        <v>0</v>
      </c>
      <c r="AY247" s="27">
        <v>0</v>
      </c>
      <c r="AZ247" s="11">
        <v>0</v>
      </c>
      <c r="BA247" s="11">
        <v>0</v>
      </c>
      <c r="BB247" s="27">
        <v>0</v>
      </c>
      <c r="BC247" s="11">
        <v>0</v>
      </c>
      <c r="BD247" s="11">
        <v>0</v>
      </c>
      <c r="BE247" s="27">
        <v>0</v>
      </c>
      <c r="BF247" s="11">
        <v>0</v>
      </c>
      <c r="BG247" s="11">
        <v>0</v>
      </c>
      <c r="BH247" s="27">
        <v>0</v>
      </c>
      <c r="BI247" s="11">
        <v>0</v>
      </c>
      <c r="BJ247" s="11">
        <v>0</v>
      </c>
      <c r="BK247" s="27">
        <v>0</v>
      </c>
      <c r="BL247" s="11">
        <v>0</v>
      </c>
      <c r="BM247" s="11">
        <v>0</v>
      </c>
      <c r="BN247" s="27">
        <v>0</v>
      </c>
      <c r="BO247" s="18">
        <f t="shared" si="516"/>
        <v>0</v>
      </c>
      <c r="BP247" s="18">
        <v>0</v>
      </c>
      <c r="BQ247" s="27">
        <f t="shared" si="452"/>
        <v>0</v>
      </c>
      <c r="BR247" s="18">
        <f t="shared" si="517"/>
        <v>0</v>
      </c>
      <c r="BS247" s="18">
        <v>0</v>
      </c>
      <c r="BT247" s="27">
        <f t="shared" si="453"/>
        <v>0</v>
      </c>
      <c r="BU247" s="18">
        <f t="shared" si="518"/>
        <v>0</v>
      </c>
      <c r="BV247" s="18">
        <v>0</v>
      </c>
      <c r="BW247" s="27">
        <f t="shared" si="454"/>
        <v>0</v>
      </c>
      <c r="BX247" s="18">
        <f t="shared" si="519"/>
        <v>0</v>
      </c>
      <c r="BY247" s="18">
        <v>0</v>
      </c>
      <c r="BZ247" s="27">
        <f t="shared" si="455"/>
        <v>0</v>
      </c>
      <c r="CA247" s="18">
        <f t="shared" si="520"/>
        <v>0</v>
      </c>
      <c r="CB247" s="18">
        <v>0</v>
      </c>
      <c r="CC247" s="27">
        <f t="shared" si="456"/>
        <v>0</v>
      </c>
      <c r="CD247" s="18">
        <f t="shared" si="457"/>
        <v>810.63</v>
      </c>
    </row>
    <row r="248" spans="1:82" ht="30">
      <c r="A248" s="11" t="s">
        <v>316</v>
      </c>
      <c r="B248" s="11">
        <f>VLOOKUP(A248,MEMORIA!$A:$N,2,FALSE)</f>
        <v>91875</v>
      </c>
      <c r="C248" s="11" t="str">
        <f>VLOOKUP(A248,MEMORIA!$A:$N,3,FALSE)</f>
        <v>SINAPI</v>
      </c>
      <c r="D248" s="23" t="str">
        <f>VLOOKUP(A248,MEMORIA!$A:$N,4,FALSE)</f>
        <v>LUVA PARA ELETRODUTO, PVC, ROSCÁVEL, DN 25 MM (3/4"), PARA CIRCUITOS TERMINAIS, INSTALADA EM FORRO - FORNECIMENTO E INSTALAÇÃO. AF_03/2023</v>
      </c>
      <c r="E248" s="11" t="str">
        <f>VLOOKUP(A248,MEMORIA!$A:$N,5,FALSE)</f>
        <v>UN</v>
      </c>
      <c r="F248" s="18">
        <f>VLOOKUP(A248,MEMORIA!$A:$N,14,FALSE)</f>
        <v>100</v>
      </c>
      <c r="G248" s="18">
        <f>VLOOKUP(A248,ORCAMENTO!$A:$I,7,FALSE)</f>
        <v>8.06</v>
      </c>
      <c r="H248" s="18">
        <f>VLOOKUP(A248,ORCAMENTO!$A:$I,8,FALSE)</f>
        <v>9.9600000000000009</v>
      </c>
      <c r="I248" s="18">
        <f t="shared" si="514"/>
        <v>996</v>
      </c>
      <c r="J248" s="18">
        <f t="shared" si="515"/>
        <v>0</v>
      </c>
      <c r="K248" s="11">
        <v>0</v>
      </c>
      <c r="L248" s="27">
        <v>0</v>
      </c>
      <c r="M248" s="11">
        <v>0</v>
      </c>
      <c r="N248" s="11">
        <v>0</v>
      </c>
      <c r="O248" s="27">
        <v>0</v>
      </c>
      <c r="P248" s="11">
        <v>0</v>
      </c>
      <c r="Q248" s="11">
        <v>0</v>
      </c>
      <c r="R248" s="27">
        <v>0</v>
      </c>
      <c r="S248" s="11">
        <v>0</v>
      </c>
      <c r="T248" s="11">
        <v>0</v>
      </c>
      <c r="U248" s="27">
        <v>0</v>
      </c>
      <c r="V248" s="11">
        <v>0</v>
      </c>
      <c r="W248" s="11">
        <v>0</v>
      </c>
      <c r="X248" s="27">
        <v>0</v>
      </c>
      <c r="Y248" s="11">
        <v>498</v>
      </c>
      <c r="Z248" s="11">
        <v>50</v>
      </c>
      <c r="AA248" s="27">
        <v>0.5</v>
      </c>
      <c r="AB248" s="11">
        <v>498</v>
      </c>
      <c r="AC248" s="11">
        <v>50</v>
      </c>
      <c r="AD248" s="27">
        <v>0.5</v>
      </c>
      <c r="AE248" s="11">
        <v>0</v>
      </c>
      <c r="AF248" s="11">
        <v>0</v>
      </c>
      <c r="AG248" s="27">
        <v>0</v>
      </c>
      <c r="AH248" s="11">
        <v>0</v>
      </c>
      <c r="AI248" s="11">
        <v>0</v>
      </c>
      <c r="AJ248" s="27">
        <v>0</v>
      </c>
      <c r="AK248" s="11">
        <v>0</v>
      </c>
      <c r="AL248" s="11">
        <v>0</v>
      </c>
      <c r="AM248" s="27">
        <v>0</v>
      </c>
      <c r="AN248" s="11">
        <v>0</v>
      </c>
      <c r="AO248" s="11">
        <v>0</v>
      </c>
      <c r="AP248" s="27">
        <v>0</v>
      </c>
      <c r="AQ248" s="11">
        <v>0</v>
      </c>
      <c r="AR248" s="11">
        <v>0</v>
      </c>
      <c r="AS248" s="27">
        <v>0</v>
      </c>
      <c r="AT248" s="11">
        <v>0</v>
      </c>
      <c r="AU248" s="11">
        <v>0</v>
      </c>
      <c r="AV248" s="27">
        <v>0</v>
      </c>
      <c r="AW248" s="11">
        <v>0</v>
      </c>
      <c r="AX248" s="11">
        <v>0</v>
      </c>
      <c r="AY248" s="27">
        <v>0</v>
      </c>
      <c r="AZ248" s="11">
        <v>0</v>
      </c>
      <c r="BA248" s="11">
        <v>0</v>
      </c>
      <c r="BB248" s="27">
        <v>0</v>
      </c>
      <c r="BC248" s="11">
        <v>0</v>
      </c>
      <c r="BD248" s="11">
        <v>0</v>
      </c>
      <c r="BE248" s="27">
        <v>0</v>
      </c>
      <c r="BF248" s="11">
        <v>0</v>
      </c>
      <c r="BG248" s="11">
        <v>0</v>
      </c>
      <c r="BH248" s="27">
        <v>0</v>
      </c>
      <c r="BI248" s="11">
        <v>0</v>
      </c>
      <c r="BJ248" s="11">
        <v>0</v>
      </c>
      <c r="BK248" s="27">
        <v>0</v>
      </c>
      <c r="BL248" s="11">
        <v>0</v>
      </c>
      <c r="BM248" s="11">
        <v>0</v>
      </c>
      <c r="BN248" s="27">
        <v>0</v>
      </c>
      <c r="BO248" s="18">
        <f t="shared" si="516"/>
        <v>0</v>
      </c>
      <c r="BP248" s="18">
        <v>0</v>
      </c>
      <c r="BQ248" s="27">
        <f t="shared" si="452"/>
        <v>0</v>
      </c>
      <c r="BR248" s="18">
        <f t="shared" si="517"/>
        <v>0</v>
      </c>
      <c r="BS248" s="18">
        <v>0</v>
      </c>
      <c r="BT248" s="27">
        <f t="shared" si="453"/>
        <v>0</v>
      </c>
      <c r="BU248" s="18">
        <f t="shared" si="518"/>
        <v>0</v>
      </c>
      <c r="BV248" s="18">
        <v>0</v>
      </c>
      <c r="BW248" s="27">
        <f t="shared" si="454"/>
        <v>0</v>
      </c>
      <c r="BX248" s="18">
        <f t="shared" si="519"/>
        <v>0</v>
      </c>
      <c r="BY248" s="18">
        <v>0</v>
      </c>
      <c r="BZ248" s="27">
        <f t="shared" si="455"/>
        <v>0</v>
      </c>
      <c r="CA248" s="18">
        <f t="shared" si="520"/>
        <v>0</v>
      </c>
      <c r="CB248" s="18">
        <v>0</v>
      </c>
      <c r="CC248" s="27">
        <f t="shared" si="456"/>
        <v>0</v>
      </c>
      <c r="CD248" s="18">
        <f t="shared" si="457"/>
        <v>996</v>
      </c>
    </row>
    <row r="249" spans="1:82" ht="30">
      <c r="A249" s="11" t="s">
        <v>317</v>
      </c>
      <c r="B249" s="11">
        <f>VLOOKUP(A249,MEMORIA!$A:$N,2,FALSE)</f>
        <v>91876</v>
      </c>
      <c r="C249" s="11" t="str">
        <f>VLOOKUP(A249,MEMORIA!$A:$N,3,FALSE)</f>
        <v>SINAPI</v>
      </c>
      <c r="D249" s="23" t="str">
        <f>VLOOKUP(A249,MEMORIA!$A:$N,4,FALSE)</f>
        <v>LUVA PARA ELETRODUTO, PVC, ROSCÁVEL, DN 32 MM (1"), PARA CIRCUITOS TERMINAIS, INSTALADA EM FORRO - FORNECIMENTO E INSTALAÇÃO. AF_03/2023</v>
      </c>
      <c r="E249" s="11" t="str">
        <f>VLOOKUP(A249,MEMORIA!$A:$N,5,FALSE)</f>
        <v>UN</v>
      </c>
      <c r="F249" s="18">
        <f>VLOOKUP(A249,MEMORIA!$A:$N,14,FALSE)</f>
        <v>58</v>
      </c>
      <c r="G249" s="18">
        <f>VLOOKUP(A249,ORCAMENTO!$A:$I,7,FALSE)</f>
        <v>9.66</v>
      </c>
      <c r="H249" s="18">
        <f>VLOOKUP(A249,ORCAMENTO!$A:$I,8,FALSE)</f>
        <v>11.93</v>
      </c>
      <c r="I249" s="18">
        <f t="shared" si="514"/>
        <v>691.94</v>
      </c>
      <c r="J249" s="18">
        <f t="shared" si="515"/>
        <v>0</v>
      </c>
      <c r="K249" s="11">
        <v>0</v>
      </c>
      <c r="L249" s="27">
        <v>0</v>
      </c>
      <c r="M249" s="11">
        <v>0</v>
      </c>
      <c r="N249" s="11">
        <v>0</v>
      </c>
      <c r="O249" s="27">
        <v>0</v>
      </c>
      <c r="P249" s="11">
        <v>0</v>
      </c>
      <c r="Q249" s="11">
        <v>0</v>
      </c>
      <c r="R249" s="27">
        <v>0</v>
      </c>
      <c r="S249" s="11">
        <v>0</v>
      </c>
      <c r="T249" s="11">
        <v>0</v>
      </c>
      <c r="U249" s="27">
        <v>0</v>
      </c>
      <c r="V249" s="11">
        <v>0</v>
      </c>
      <c r="W249" s="11">
        <v>0</v>
      </c>
      <c r="X249" s="27">
        <v>0</v>
      </c>
      <c r="Y249" s="11">
        <v>345.97</v>
      </c>
      <c r="Z249" s="11">
        <v>29</v>
      </c>
      <c r="AA249" s="27">
        <v>0.5</v>
      </c>
      <c r="AB249" s="11">
        <v>345.97</v>
      </c>
      <c r="AC249" s="11">
        <v>29</v>
      </c>
      <c r="AD249" s="27">
        <v>0.5</v>
      </c>
      <c r="AE249" s="11">
        <v>0</v>
      </c>
      <c r="AF249" s="11">
        <v>0</v>
      </c>
      <c r="AG249" s="27">
        <v>0</v>
      </c>
      <c r="AH249" s="11">
        <v>0</v>
      </c>
      <c r="AI249" s="11">
        <v>0</v>
      </c>
      <c r="AJ249" s="27">
        <v>0</v>
      </c>
      <c r="AK249" s="11">
        <v>0</v>
      </c>
      <c r="AL249" s="11">
        <v>0</v>
      </c>
      <c r="AM249" s="27">
        <v>0</v>
      </c>
      <c r="AN249" s="11">
        <v>0</v>
      </c>
      <c r="AO249" s="11">
        <v>0</v>
      </c>
      <c r="AP249" s="27">
        <v>0</v>
      </c>
      <c r="AQ249" s="11">
        <v>0</v>
      </c>
      <c r="AR249" s="11">
        <v>0</v>
      </c>
      <c r="AS249" s="27">
        <v>0</v>
      </c>
      <c r="AT249" s="11">
        <v>0</v>
      </c>
      <c r="AU249" s="11">
        <v>0</v>
      </c>
      <c r="AV249" s="27">
        <v>0</v>
      </c>
      <c r="AW249" s="11">
        <v>0</v>
      </c>
      <c r="AX249" s="11">
        <v>0</v>
      </c>
      <c r="AY249" s="27">
        <v>0</v>
      </c>
      <c r="AZ249" s="11">
        <v>0</v>
      </c>
      <c r="BA249" s="11">
        <v>0</v>
      </c>
      <c r="BB249" s="27">
        <v>0</v>
      </c>
      <c r="BC249" s="11">
        <v>0</v>
      </c>
      <c r="BD249" s="11">
        <v>0</v>
      </c>
      <c r="BE249" s="27">
        <v>0</v>
      </c>
      <c r="BF249" s="11">
        <v>0</v>
      </c>
      <c r="BG249" s="11">
        <v>0</v>
      </c>
      <c r="BH249" s="27">
        <v>0</v>
      </c>
      <c r="BI249" s="11">
        <v>0</v>
      </c>
      <c r="BJ249" s="11">
        <v>0</v>
      </c>
      <c r="BK249" s="27">
        <v>0</v>
      </c>
      <c r="BL249" s="11">
        <v>0</v>
      </c>
      <c r="BM249" s="11">
        <v>0</v>
      </c>
      <c r="BN249" s="27">
        <v>0</v>
      </c>
      <c r="BO249" s="18">
        <f t="shared" si="516"/>
        <v>0</v>
      </c>
      <c r="BP249" s="18">
        <v>0</v>
      </c>
      <c r="BQ249" s="27">
        <f t="shared" si="452"/>
        <v>0</v>
      </c>
      <c r="BR249" s="18">
        <f t="shared" si="517"/>
        <v>0</v>
      </c>
      <c r="BS249" s="18">
        <v>0</v>
      </c>
      <c r="BT249" s="27">
        <f t="shared" si="453"/>
        <v>0</v>
      </c>
      <c r="BU249" s="18">
        <f t="shared" si="518"/>
        <v>0</v>
      </c>
      <c r="BV249" s="18">
        <v>0</v>
      </c>
      <c r="BW249" s="27">
        <f t="shared" si="454"/>
        <v>0</v>
      </c>
      <c r="BX249" s="18">
        <f t="shared" si="519"/>
        <v>0</v>
      </c>
      <c r="BY249" s="18">
        <v>0</v>
      </c>
      <c r="BZ249" s="27">
        <f t="shared" si="455"/>
        <v>0</v>
      </c>
      <c r="CA249" s="18">
        <f t="shared" si="520"/>
        <v>0</v>
      </c>
      <c r="CB249" s="18">
        <v>0</v>
      </c>
      <c r="CC249" s="27">
        <f t="shared" si="456"/>
        <v>0</v>
      </c>
      <c r="CD249" s="18">
        <f t="shared" si="457"/>
        <v>691.94</v>
      </c>
    </row>
    <row r="250" spans="1:82" ht="45">
      <c r="A250" s="11" t="s">
        <v>318</v>
      </c>
      <c r="B250" s="11">
        <f>VLOOKUP(A250,MEMORIA!$A:$N,2,FALSE)</f>
        <v>93013</v>
      </c>
      <c r="C250" s="11" t="str">
        <f>VLOOKUP(A250,MEMORIA!$A:$N,3,FALSE)</f>
        <v>SINAPI</v>
      </c>
      <c r="D250" s="23" t="str">
        <f>VLOOKUP(A250,MEMORIA!$A:$N,4,FALSE)</f>
        <v>LUVA PARA ELETRODUTO, PVC, ROSCÁVEL, DN 50 MM (1 1/2"), PARA REDE ENTERRADA DE DISTRIBUIÇÃO DE ENERGIA ELÉTRICA - FORNECIMENTO E INSTALAÇÃO. AF_12/2021</v>
      </c>
      <c r="E250" s="11" t="str">
        <f>VLOOKUP(A250,MEMORIA!$A:$N,5,FALSE)</f>
        <v>UN</v>
      </c>
      <c r="F250" s="18">
        <f>VLOOKUP(A250,MEMORIA!$A:$N,14,FALSE)</f>
        <v>13</v>
      </c>
      <c r="G250" s="18">
        <f>VLOOKUP(A250,ORCAMENTO!$A:$I,7,FALSE)</f>
        <v>14.73</v>
      </c>
      <c r="H250" s="18">
        <f>VLOOKUP(A250,ORCAMENTO!$A:$I,8,FALSE)</f>
        <v>18.2</v>
      </c>
      <c r="I250" s="18">
        <f t="shared" si="514"/>
        <v>236.6</v>
      </c>
      <c r="J250" s="18">
        <f t="shared" si="515"/>
        <v>0</v>
      </c>
      <c r="K250" s="11">
        <v>0</v>
      </c>
      <c r="L250" s="27">
        <v>0</v>
      </c>
      <c r="M250" s="11">
        <v>0</v>
      </c>
      <c r="N250" s="11">
        <v>0</v>
      </c>
      <c r="O250" s="27">
        <v>0</v>
      </c>
      <c r="P250" s="11">
        <v>0</v>
      </c>
      <c r="Q250" s="11">
        <v>0</v>
      </c>
      <c r="R250" s="27">
        <v>0</v>
      </c>
      <c r="S250" s="11">
        <v>0</v>
      </c>
      <c r="T250" s="11">
        <v>0</v>
      </c>
      <c r="U250" s="27">
        <v>0</v>
      </c>
      <c r="V250" s="11">
        <v>0</v>
      </c>
      <c r="W250" s="11">
        <v>0</v>
      </c>
      <c r="X250" s="27">
        <v>0</v>
      </c>
      <c r="Y250" s="11">
        <v>236.6</v>
      </c>
      <c r="Z250" s="11">
        <v>13</v>
      </c>
      <c r="AA250" s="27">
        <v>1</v>
      </c>
      <c r="AB250" s="11">
        <v>0</v>
      </c>
      <c r="AC250" s="11">
        <v>0</v>
      </c>
      <c r="AD250" s="27">
        <v>0</v>
      </c>
      <c r="AE250" s="11">
        <v>0</v>
      </c>
      <c r="AF250" s="11">
        <v>0</v>
      </c>
      <c r="AG250" s="27">
        <v>0</v>
      </c>
      <c r="AH250" s="11">
        <v>0</v>
      </c>
      <c r="AI250" s="11">
        <v>0</v>
      </c>
      <c r="AJ250" s="27">
        <v>0</v>
      </c>
      <c r="AK250" s="11">
        <v>0</v>
      </c>
      <c r="AL250" s="11">
        <v>0</v>
      </c>
      <c r="AM250" s="27">
        <v>0</v>
      </c>
      <c r="AN250" s="11">
        <v>0</v>
      </c>
      <c r="AO250" s="11">
        <v>0</v>
      </c>
      <c r="AP250" s="27">
        <v>0</v>
      </c>
      <c r="AQ250" s="11">
        <v>0</v>
      </c>
      <c r="AR250" s="11">
        <v>0</v>
      </c>
      <c r="AS250" s="27">
        <v>0</v>
      </c>
      <c r="AT250" s="11">
        <v>0</v>
      </c>
      <c r="AU250" s="11">
        <v>0</v>
      </c>
      <c r="AV250" s="27">
        <v>0</v>
      </c>
      <c r="AW250" s="11">
        <v>0</v>
      </c>
      <c r="AX250" s="11">
        <v>0</v>
      </c>
      <c r="AY250" s="27">
        <v>0</v>
      </c>
      <c r="AZ250" s="11">
        <v>0</v>
      </c>
      <c r="BA250" s="11">
        <v>0</v>
      </c>
      <c r="BB250" s="27">
        <v>0</v>
      </c>
      <c r="BC250" s="11">
        <v>0</v>
      </c>
      <c r="BD250" s="11">
        <v>0</v>
      </c>
      <c r="BE250" s="27">
        <v>0</v>
      </c>
      <c r="BF250" s="11">
        <v>0</v>
      </c>
      <c r="BG250" s="11">
        <v>0</v>
      </c>
      <c r="BH250" s="27">
        <v>0</v>
      </c>
      <c r="BI250" s="11">
        <v>0</v>
      </c>
      <c r="BJ250" s="11">
        <v>0</v>
      </c>
      <c r="BK250" s="27">
        <v>0</v>
      </c>
      <c r="BL250" s="11">
        <v>0</v>
      </c>
      <c r="BM250" s="11">
        <v>0</v>
      </c>
      <c r="BN250" s="27">
        <v>0</v>
      </c>
      <c r="BO250" s="18">
        <f t="shared" si="516"/>
        <v>0</v>
      </c>
      <c r="BP250" s="18">
        <v>0</v>
      </c>
      <c r="BQ250" s="27">
        <f t="shared" si="452"/>
        <v>0</v>
      </c>
      <c r="BR250" s="18">
        <f t="shared" si="517"/>
        <v>0</v>
      </c>
      <c r="BS250" s="18">
        <v>0</v>
      </c>
      <c r="BT250" s="27">
        <f t="shared" si="453"/>
        <v>0</v>
      </c>
      <c r="BU250" s="18">
        <f t="shared" si="518"/>
        <v>0</v>
      </c>
      <c r="BV250" s="18">
        <v>0</v>
      </c>
      <c r="BW250" s="27">
        <f t="shared" si="454"/>
        <v>0</v>
      </c>
      <c r="BX250" s="18">
        <f t="shared" si="519"/>
        <v>0</v>
      </c>
      <c r="BY250" s="18">
        <v>0</v>
      </c>
      <c r="BZ250" s="27">
        <f t="shared" si="455"/>
        <v>0</v>
      </c>
      <c r="CA250" s="18">
        <f t="shared" si="520"/>
        <v>0</v>
      </c>
      <c r="CB250" s="18">
        <v>0</v>
      </c>
      <c r="CC250" s="27">
        <f t="shared" si="456"/>
        <v>0</v>
      </c>
      <c r="CD250" s="18">
        <f t="shared" si="457"/>
        <v>236.6</v>
      </c>
    </row>
    <row r="251" spans="1:82" ht="30">
      <c r="A251" s="11" t="s">
        <v>319</v>
      </c>
      <c r="B251" s="11">
        <f>VLOOKUP(A251,MEMORIA!$A:$N,2,FALSE)</f>
        <v>91926</v>
      </c>
      <c r="C251" s="11" t="str">
        <f>VLOOKUP(A251,MEMORIA!$A:$N,3,FALSE)</f>
        <v>SINAPI</v>
      </c>
      <c r="D251" s="23" t="str">
        <f>VLOOKUP(A251,MEMORIA!$A:$N,4,FALSE)</f>
        <v>CABO DE COBRE FLEXÍVEL ISOLADO, 2,5 MM², ANTI-CHAMA 450/750 V, PARA CIRCUITOS TERMINAIS - FORNECIMENTO E INSTALAÇÃO. AF_03/2023</v>
      </c>
      <c r="E251" s="11" t="str">
        <f>VLOOKUP(A251,MEMORIA!$A:$N,5,FALSE)</f>
        <v>M</v>
      </c>
      <c r="F251" s="18">
        <f>VLOOKUP(A251,MEMORIA!$A:$N,14,FALSE)</f>
        <v>5444.92</v>
      </c>
      <c r="G251" s="18">
        <f>VLOOKUP(A251,ORCAMENTO!$A:$I,7,FALSE)</f>
        <v>4.76</v>
      </c>
      <c r="H251" s="18">
        <f>VLOOKUP(A251,ORCAMENTO!$A:$I,8,FALSE)</f>
        <v>5.88</v>
      </c>
      <c r="I251" s="18">
        <f t="shared" si="514"/>
        <v>32016.13</v>
      </c>
      <c r="J251" s="18">
        <f t="shared" si="515"/>
        <v>0</v>
      </c>
      <c r="K251" s="11">
        <v>0</v>
      </c>
      <c r="L251" s="27">
        <v>0</v>
      </c>
      <c r="M251" s="11">
        <v>0</v>
      </c>
      <c r="N251" s="11">
        <v>0</v>
      </c>
      <c r="O251" s="27">
        <v>0</v>
      </c>
      <c r="P251" s="11">
        <v>0</v>
      </c>
      <c r="Q251" s="11">
        <v>0</v>
      </c>
      <c r="R251" s="27">
        <v>0</v>
      </c>
      <c r="S251" s="11">
        <v>0</v>
      </c>
      <c r="T251" s="11">
        <v>0</v>
      </c>
      <c r="U251" s="27">
        <v>0</v>
      </c>
      <c r="V251" s="11">
        <v>0</v>
      </c>
      <c r="W251" s="11">
        <v>0</v>
      </c>
      <c r="X251" s="27">
        <v>0</v>
      </c>
      <c r="Y251" s="11">
        <v>0</v>
      </c>
      <c r="Z251" s="11">
        <v>0</v>
      </c>
      <c r="AA251" s="27">
        <v>0</v>
      </c>
      <c r="AB251" s="11">
        <v>0</v>
      </c>
      <c r="AC251" s="11">
        <v>0</v>
      </c>
      <c r="AD251" s="27">
        <v>0</v>
      </c>
      <c r="AE251" s="18">
        <v>32016.13</v>
      </c>
      <c r="AF251" s="18">
        <v>5444.92</v>
      </c>
      <c r="AG251" s="27">
        <v>1</v>
      </c>
      <c r="AH251" s="11">
        <v>0</v>
      </c>
      <c r="AI251" s="11">
        <v>0</v>
      </c>
      <c r="AJ251" s="27">
        <v>0</v>
      </c>
      <c r="AK251" s="11">
        <v>0</v>
      </c>
      <c r="AL251" s="11">
        <v>0</v>
      </c>
      <c r="AM251" s="27">
        <v>0</v>
      </c>
      <c r="AN251" s="11">
        <v>0</v>
      </c>
      <c r="AO251" s="11">
        <v>0</v>
      </c>
      <c r="AP251" s="27">
        <v>0</v>
      </c>
      <c r="AQ251" s="11">
        <v>0</v>
      </c>
      <c r="AR251" s="11">
        <v>0</v>
      </c>
      <c r="AS251" s="27">
        <v>0</v>
      </c>
      <c r="AT251" s="11">
        <v>0</v>
      </c>
      <c r="AU251" s="11">
        <v>0</v>
      </c>
      <c r="AV251" s="27">
        <v>0</v>
      </c>
      <c r="AW251" s="11">
        <v>0</v>
      </c>
      <c r="AX251" s="11">
        <v>0</v>
      </c>
      <c r="AY251" s="27">
        <v>0</v>
      </c>
      <c r="AZ251" s="11">
        <v>0</v>
      </c>
      <c r="BA251" s="11">
        <v>0</v>
      </c>
      <c r="BB251" s="27">
        <v>0</v>
      </c>
      <c r="BC251" s="11">
        <v>0</v>
      </c>
      <c r="BD251" s="11">
        <v>0</v>
      </c>
      <c r="BE251" s="27">
        <v>0</v>
      </c>
      <c r="BF251" s="11">
        <v>0</v>
      </c>
      <c r="BG251" s="11">
        <v>0</v>
      </c>
      <c r="BH251" s="27">
        <v>0</v>
      </c>
      <c r="BI251" s="11">
        <v>0</v>
      </c>
      <c r="BJ251" s="11">
        <v>0</v>
      </c>
      <c r="BK251" s="27">
        <v>0</v>
      </c>
      <c r="BL251" s="11">
        <v>0</v>
      </c>
      <c r="BM251" s="11">
        <v>0</v>
      </c>
      <c r="BN251" s="27">
        <v>0</v>
      </c>
      <c r="BO251" s="18">
        <f t="shared" si="516"/>
        <v>0</v>
      </c>
      <c r="BP251" s="18">
        <v>0</v>
      </c>
      <c r="BQ251" s="27">
        <f t="shared" si="452"/>
        <v>0</v>
      </c>
      <c r="BR251" s="18">
        <f t="shared" si="517"/>
        <v>0</v>
      </c>
      <c r="BS251" s="18">
        <v>0</v>
      </c>
      <c r="BT251" s="27">
        <f t="shared" si="453"/>
        <v>0</v>
      </c>
      <c r="BU251" s="18">
        <f t="shared" si="518"/>
        <v>0</v>
      </c>
      <c r="BV251" s="18">
        <v>0</v>
      </c>
      <c r="BW251" s="27">
        <f t="shared" si="454"/>
        <v>0</v>
      </c>
      <c r="BX251" s="18">
        <f t="shared" si="519"/>
        <v>0</v>
      </c>
      <c r="BY251" s="18">
        <v>0</v>
      </c>
      <c r="BZ251" s="27">
        <f t="shared" si="455"/>
        <v>0</v>
      </c>
      <c r="CA251" s="18">
        <f t="shared" si="520"/>
        <v>0</v>
      </c>
      <c r="CB251" s="18">
        <v>0</v>
      </c>
      <c r="CC251" s="27">
        <f t="shared" si="456"/>
        <v>0</v>
      </c>
      <c r="CD251" s="18">
        <f t="shared" si="457"/>
        <v>32016.13</v>
      </c>
    </row>
    <row r="252" spans="1:82" ht="30">
      <c r="A252" s="11" t="s">
        <v>320</v>
      </c>
      <c r="B252" s="11">
        <f>VLOOKUP(A252,MEMORIA!$A:$N,2,FALSE)</f>
        <v>91928</v>
      </c>
      <c r="C252" s="11" t="str">
        <f>VLOOKUP(A252,MEMORIA!$A:$N,3,FALSE)</f>
        <v>SINAPI</v>
      </c>
      <c r="D252" s="23" t="str">
        <f>VLOOKUP(A252,MEMORIA!$A:$N,4,FALSE)</f>
        <v>CABO DE COBRE FLEXÍVEL ISOLADO, 4 MM², ANTI-CHAMA 450/750 V, PARA CIRCUITOS TERMINAIS - FORNECIMENTO E INSTALAÇÃO. AF_03/2023</v>
      </c>
      <c r="E252" s="11" t="str">
        <f>VLOOKUP(A252,MEMORIA!$A:$N,5,FALSE)</f>
        <v>M</v>
      </c>
      <c r="F252" s="18">
        <f>VLOOKUP(A252,MEMORIA!$A:$N,14,FALSE)</f>
        <v>1708.61</v>
      </c>
      <c r="G252" s="18">
        <f>VLOOKUP(A252,ORCAMENTO!$A:$I,7,FALSE)</f>
        <v>7.42</v>
      </c>
      <c r="H252" s="18">
        <f>VLOOKUP(A252,ORCAMENTO!$A:$I,8,FALSE)</f>
        <v>9.17</v>
      </c>
      <c r="I252" s="18">
        <f t="shared" si="514"/>
        <v>15667.95</v>
      </c>
      <c r="J252" s="18">
        <f t="shared" si="515"/>
        <v>0</v>
      </c>
      <c r="K252" s="11">
        <v>0</v>
      </c>
      <c r="L252" s="27">
        <v>0</v>
      </c>
      <c r="M252" s="11">
        <v>0</v>
      </c>
      <c r="N252" s="11">
        <v>0</v>
      </c>
      <c r="O252" s="27">
        <v>0</v>
      </c>
      <c r="P252" s="11">
        <v>0</v>
      </c>
      <c r="Q252" s="11">
        <v>0</v>
      </c>
      <c r="R252" s="27">
        <v>0</v>
      </c>
      <c r="S252" s="11">
        <v>0</v>
      </c>
      <c r="T252" s="11">
        <v>0</v>
      </c>
      <c r="U252" s="27">
        <v>0</v>
      </c>
      <c r="V252" s="11">
        <v>0</v>
      </c>
      <c r="W252" s="11">
        <v>0</v>
      </c>
      <c r="X252" s="27">
        <v>0</v>
      </c>
      <c r="Y252" s="11">
        <v>0</v>
      </c>
      <c r="Z252" s="11">
        <v>0</v>
      </c>
      <c r="AA252" s="27">
        <v>0</v>
      </c>
      <c r="AB252" s="11">
        <v>0</v>
      </c>
      <c r="AC252" s="11">
        <v>0</v>
      </c>
      <c r="AD252" s="27">
        <v>0</v>
      </c>
      <c r="AE252" s="18">
        <v>15667.95</v>
      </c>
      <c r="AF252" s="18">
        <v>1708.61</v>
      </c>
      <c r="AG252" s="27">
        <v>1</v>
      </c>
      <c r="AH252" s="11">
        <v>0</v>
      </c>
      <c r="AI252" s="11">
        <v>0</v>
      </c>
      <c r="AJ252" s="27">
        <v>0</v>
      </c>
      <c r="AK252" s="11">
        <v>0</v>
      </c>
      <c r="AL252" s="11">
        <v>0</v>
      </c>
      <c r="AM252" s="27">
        <v>0</v>
      </c>
      <c r="AN252" s="11">
        <v>0</v>
      </c>
      <c r="AO252" s="11">
        <v>0</v>
      </c>
      <c r="AP252" s="27">
        <v>0</v>
      </c>
      <c r="AQ252" s="11">
        <v>0</v>
      </c>
      <c r="AR252" s="11">
        <v>0</v>
      </c>
      <c r="AS252" s="27">
        <v>0</v>
      </c>
      <c r="AT252" s="11">
        <v>0</v>
      </c>
      <c r="AU252" s="11">
        <v>0</v>
      </c>
      <c r="AV252" s="27">
        <v>0</v>
      </c>
      <c r="AW252" s="11">
        <v>0</v>
      </c>
      <c r="AX252" s="11">
        <v>0</v>
      </c>
      <c r="AY252" s="27">
        <v>0</v>
      </c>
      <c r="AZ252" s="11">
        <v>0</v>
      </c>
      <c r="BA252" s="11">
        <v>0</v>
      </c>
      <c r="BB252" s="27">
        <v>0</v>
      </c>
      <c r="BC252" s="11">
        <v>0</v>
      </c>
      <c r="BD252" s="11">
        <v>0</v>
      </c>
      <c r="BE252" s="27">
        <v>0</v>
      </c>
      <c r="BF252" s="11">
        <v>0</v>
      </c>
      <c r="BG252" s="11">
        <v>0</v>
      </c>
      <c r="BH252" s="27">
        <v>0</v>
      </c>
      <c r="BI252" s="11">
        <v>0</v>
      </c>
      <c r="BJ252" s="11">
        <v>0</v>
      </c>
      <c r="BK252" s="27">
        <v>0</v>
      </c>
      <c r="BL252" s="11">
        <v>0</v>
      </c>
      <c r="BM252" s="11">
        <v>0</v>
      </c>
      <c r="BN252" s="27">
        <v>0</v>
      </c>
      <c r="BO252" s="18">
        <f t="shared" si="516"/>
        <v>0</v>
      </c>
      <c r="BP252" s="18">
        <v>0</v>
      </c>
      <c r="BQ252" s="27">
        <f t="shared" si="452"/>
        <v>0</v>
      </c>
      <c r="BR252" s="18">
        <f t="shared" si="517"/>
        <v>0</v>
      </c>
      <c r="BS252" s="18">
        <v>0</v>
      </c>
      <c r="BT252" s="27">
        <f t="shared" si="453"/>
        <v>0</v>
      </c>
      <c r="BU252" s="18">
        <f t="shared" si="518"/>
        <v>0</v>
      </c>
      <c r="BV252" s="18">
        <v>0</v>
      </c>
      <c r="BW252" s="27">
        <f t="shared" si="454"/>
        <v>0</v>
      </c>
      <c r="BX252" s="18">
        <f t="shared" si="519"/>
        <v>0</v>
      </c>
      <c r="BY252" s="18">
        <v>0</v>
      </c>
      <c r="BZ252" s="27">
        <f t="shared" si="455"/>
        <v>0</v>
      </c>
      <c r="CA252" s="18">
        <f t="shared" si="520"/>
        <v>0</v>
      </c>
      <c r="CB252" s="18">
        <v>0</v>
      </c>
      <c r="CC252" s="27">
        <f t="shared" si="456"/>
        <v>0</v>
      </c>
      <c r="CD252" s="18">
        <f t="shared" si="457"/>
        <v>15667.95</v>
      </c>
    </row>
    <row r="253" spans="1:82" ht="30">
      <c r="A253" s="11" t="s">
        <v>321</v>
      </c>
      <c r="B253" s="11">
        <f>VLOOKUP(A253,MEMORIA!$A:$N,2,FALSE)</f>
        <v>91931</v>
      </c>
      <c r="C253" s="11" t="str">
        <f>VLOOKUP(A253,MEMORIA!$A:$N,3,FALSE)</f>
        <v>SINAPI</v>
      </c>
      <c r="D253" s="23" t="str">
        <f>VLOOKUP(A253,MEMORIA!$A:$N,4,FALSE)</f>
        <v>CABO DE COBRE FLEXÍVEL ISOLADO, 6 MM², ANTI-CHAMA 0,6/1,0 KV, PARA CIRCUITOS TERMINAIS - FORNECIMENTO E INSTALAÇÃO. AF_03/2023</v>
      </c>
      <c r="E253" s="11" t="str">
        <f>VLOOKUP(A253,MEMORIA!$A:$N,5,FALSE)</f>
        <v>M</v>
      </c>
      <c r="F253" s="18">
        <f>VLOOKUP(A253,MEMORIA!$A:$N,14,FALSE)</f>
        <v>759.74</v>
      </c>
      <c r="G253" s="18">
        <f>VLOOKUP(A253,ORCAMENTO!$A:$I,7,FALSE)</f>
        <v>11.27</v>
      </c>
      <c r="H253" s="18">
        <f>VLOOKUP(A253,ORCAMENTO!$A:$I,8,FALSE)</f>
        <v>13.92</v>
      </c>
      <c r="I253" s="18">
        <f t="shared" si="514"/>
        <v>10575.58</v>
      </c>
      <c r="J253" s="18">
        <f t="shared" si="515"/>
        <v>0</v>
      </c>
      <c r="K253" s="11">
        <v>0</v>
      </c>
      <c r="L253" s="27">
        <v>0</v>
      </c>
      <c r="M253" s="11">
        <v>0</v>
      </c>
      <c r="N253" s="11">
        <v>0</v>
      </c>
      <c r="O253" s="27">
        <v>0</v>
      </c>
      <c r="P253" s="11">
        <v>0</v>
      </c>
      <c r="Q253" s="11">
        <v>0</v>
      </c>
      <c r="R253" s="27">
        <v>0</v>
      </c>
      <c r="S253" s="11">
        <v>0</v>
      </c>
      <c r="T253" s="11">
        <v>0</v>
      </c>
      <c r="U253" s="27">
        <v>0</v>
      </c>
      <c r="V253" s="11">
        <v>0</v>
      </c>
      <c r="W253" s="11">
        <v>0</v>
      </c>
      <c r="X253" s="27">
        <v>0</v>
      </c>
      <c r="Y253" s="11">
        <v>0</v>
      </c>
      <c r="Z253" s="11">
        <v>0</v>
      </c>
      <c r="AA253" s="27">
        <v>0</v>
      </c>
      <c r="AB253" s="11">
        <v>0</v>
      </c>
      <c r="AC253" s="11">
        <v>0</v>
      </c>
      <c r="AD253" s="27">
        <v>0</v>
      </c>
      <c r="AE253" s="18">
        <v>10575.58</v>
      </c>
      <c r="AF253" s="11">
        <v>759.74</v>
      </c>
      <c r="AG253" s="27">
        <v>1</v>
      </c>
      <c r="AH253" s="11">
        <v>0</v>
      </c>
      <c r="AI253" s="11">
        <v>0</v>
      </c>
      <c r="AJ253" s="27">
        <v>0</v>
      </c>
      <c r="AK253" s="11">
        <v>0</v>
      </c>
      <c r="AL253" s="11">
        <v>0</v>
      </c>
      <c r="AM253" s="27">
        <v>0</v>
      </c>
      <c r="AN253" s="11">
        <v>0</v>
      </c>
      <c r="AO253" s="11">
        <v>0</v>
      </c>
      <c r="AP253" s="27">
        <v>0</v>
      </c>
      <c r="AQ253" s="11">
        <v>0</v>
      </c>
      <c r="AR253" s="11">
        <v>0</v>
      </c>
      <c r="AS253" s="27">
        <v>0</v>
      </c>
      <c r="AT253" s="11">
        <v>0</v>
      </c>
      <c r="AU253" s="11">
        <v>0</v>
      </c>
      <c r="AV253" s="27">
        <v>0</v>
      </c>
      <c r="AW253" s="11">
        <v>0</v>
      </c>
      <c r="AX253" s="11">
        <v>0</v>
      </c>
      <c r="AY253" s="27">
        <v>0</v>
      </c>
      <c r="AZ253" s="11">
        <v>0</v>
      </c>
      <c r="BA253" s="11">
        <v>0</v>
      </c>
      <c r="BB253" s="27">
        <v>0</v>
      </c>
      <c r="BC253" s="11">
        <v>0</v>
      </c>
      <c r="BD253" s="11">
        <v>0</v>
      </c>
      <c r="BE253" s="27">
        <v>0</v>
      </c>
      <c r="BF253" s="11">
        <v>0</v>
      </c>
      <c r="BG253" s="11">
        <v>0</v>
      </c>
      <c r="BH253" s="27">
        <v>0</v>
      </c>
      <c r="BI253" s="11">
        <v>0</v>
      </c>
      <c r="BJ253" s="11">
        <v>0</v>
      </c>
      <c r="BK253" s="27">
        <v>0</v>
      </c>
      <c r="BL253" s="11">
        <v>0</v>
      </c>
      <c r="BM253" s="11">
        <v>0</v>
      </c>
      <c r="BN253" s="27">
        <v>0</v>
      </c>
      <c r="BO253" s="18">
        <f t="shared" si="516"/>
        <v>0</v>
      </c>
      <c r="BP253" s="18">
        <v>0</v>
      </c>
      <c r="BQ253" s="27">
        <f t="shared" si="452"/>
        <v>0</v>
      </c>
      <c r="BR253" s="18">
        <f t="shared" si="517"/>
        <v>0</v>
      </c>
      <c r="BS253" s="18">
        <v>0</v>
      </c>
      <c r="BT253" s="27">
        <f t="shared" si="453"/>
        <v>0</v>
      </c>
      <c r="BU253" s="18">
        <f t="shared" si="518"/>
        <v>0</v>
      </c>
      <c r="BV253" s="18">
        <v>0</v>
      </c>
      <c r="BW253" s="27">
        <f t="shared" si="454"/>
        <v>0</v>
      </c>
      <c r="BX253" s="18">
        <f t="shared" si="519"/>
        <v>0</v>
      </c>
      <c r="BY253" s="18">
        <v>0</v>
      </c>
      <c r="BZ253" s="27">
        <f t="shared" si="455"/>
        <v>0</v>
      </c>
      <c r="CA253" s="18">
        <f t="shared" si="520"/>
        <v>0</v>
      </c>
      <c r="CB253" s="18">
        <v>0</v>
      </c>
      <c r="CC253" s="27">
        <f t="shared" si="456"/>
        <v>0</v>
      </c>
      <c r="CD253" s="18">
        <f t="shared" si="457"/>
        <v>10575.58</v>
      </c>
    </row>
    <row r="254" spans="1:82" ht="30">
      <c r="A254" s="11" t="s">
        <v>322</v>
      </c>
      <c r="B254" s="11">
        <f>VLOOKUP(A254,MEMORIA!$A:$N,2,FALSE)</f>
        <v>91935</v>
      </c>
      <c r="C254" s="11" t="str">
        <f>VLOOKUP(A254,MEMORIA!$A:$N,3,FALSE)</f>
        <v>SINAPI</v>
      </c>
      <c r="D254" s="23" t="str">
        <f>VLOOKUP(A254,MEMORIA!$A:$N,4,FALSE)</f>
        <v>CABO DE COBRE FLEXÍVEL ISOLADO, 16 MM², ANTI-CHAMA 0,6/1,0 KV, PARA CIRCUITOS TERMINAIS - FORNECIMENTO E INSTALAÇÃO. AF_03/2023</v>
      </c>
      <c r="E254" s="11" t="str">
        <f>VLOOKUP(A254,MEMORIA!$A:$N,5,FALSE)</f>
        <v>M</v>
      </c>
      <c r="F254" s="18">
        <f>VLOOKUP(A254,MEMORIA!$A:$N,14,FALSE)</f>
        <v>127.4</v>
      </c>
      <c r="G254" s="18">
        <f>VLOOKUP(A254,ORCAMENTO!$A:$I,7,FALSE)</f>
        <v>28.45</v>
      </c>
      <c r="H254" s="18">
        <f>VLOOKUP(A254,ORCAMENTO!$A:$I,8,FALSE)</f>
        <v>35.15</v>
      </c>
      <c r="I254" s="18">
        <f t="shared" si="514"/>
        <v>4478.1099999999997</v>
      </c>
      <c r="J254" s="18">
        <f t="shared" si="515"/>
        <v>0</v>
      </c>
      <c r="K254" s="11">
        <v>0</v>
      </c>
      <c r="L254" s="27">
        <v>0</v>
      </c>
      <c r="M254" s="11">
        <v>0</v>
      </c>
      <c r="N254" s="11">
        <v>0</v>
      </c>
      <c r="O254" s="27">
        <v>0</v>
      </c>
      <c r="P254" s="11">
        <v>0</v>
      </c>
      <c r="Q254" s="11">
        <v>0</v>
      </c>
      <c r="R254" s="27">
        <v>0</v>
      </c>
      <c r="S254" s="11">
        <v>0</v>
      </c>
      <c r="T254" s="11">
        <v>0</v>
      </c>
      <c r="U254" s="27">
        <v>0</v>
      </c>
      <c r="V254" s="11">
        <v>0</v>
      </c>
      <c r="W254" s="11">
        <v>0</v>
      </c>
      <c r="X254" s="27">
        <v>0</v>
      </c>
      <c r="Y254" s="11">
        <v>0</v>
      </c>
      <c r="Z254" s="11">
        <v>0</v>
      </c>
      <c r="AA254" s="27">
        <v>0</v>
      </c>
      <c r="AB254" s="11">
        <v>0</v>
      </c>
      <c r="AC254" s="11">
        <v>0</v>
      </c>
      <c r="AD254" s="27">
        <v>0</v>
      </c>
      <c r="AE254" s="18">
        <v>4478.1099999999997</v>
      </c>
      <c r="AF254" s="11">
        <v>127.4</v>
      </c>
      <c r="AG254" s="27">
        <v>1</v>
      </c>
      <c r="AH254" s="11">
        <v>0</v>
      </c>
      <c r="AI254" s="11">
        <v>0</v>
      </c>
      <c r="AJ254" s="27">
        <v>0</v>
      </c>
      <c r="AK254" s="11">
        <v>0</v>
      </c>
      <c r="AL254" s="11">
        <v>0</v>
      </c>
      <c r="AM254" s="27">
        <v>0</v>
      </c>
      <c r="AN254" s="11">
        <v>0</v>
      </c>
      <c r="AO254" s="11">
        <v>0</v>
      </c>
      <c r="AP254" s="27">
        <v>0</v>
      </c>
      <c r="AQ254" s="11">
        <v>0</v>
      </c>
      <c r="AR254" s="11">
        <v>0</v>
      </c>
      <c r="AS254" s="27">
        <v>0</v>
      </c>
      <c r="AT254" s="11">
        <v>0</v>
      </c>
      <c r="AU254" s="11">
        <v>0</v>
      </c>
      <c r="AV254" s="27">
        <v>0</v>
      </c>
      <c r="AW254" s="11">
        <v>0</v>
      </c>
      <c r="AX254" s="11">
        <v>0</v>
      </c>
      <c r="AY254" s="27">
        <v>0</v>
      </c>
      <c r="AZ254" s="11">
        <v>0</v>
      </c>
      <c r="BA254" s="11">
        <v>0</v>
      </c>
      <c r="BB254" s="27">
        <v>0</v>
      </c>
      <c r="BC254" s="11">
        <v>0</v>
      </c>
      <c r="BD254" s="11">
        <v>0</v>
      </c>
      <c r="BE254" s="27">
        <v>0</v>
      </c>
      <c r="BF254" s="11">
        <v>0</v>
      </c>
      <c r="BG254" s="11">
        <v>0</v>
      </c>
      <c r="BH254" s="27">
        <v>0</v>
      </c>
      <c r="BI254" s="11">
        <v>0</v>
      </c>
      <c r="BJ254" s="11">
        <v>0</v>
      </c>
      <c r="BK254" s="27">
        <v>0</v>
      </c>
      <c r="BL254" s="11">
        <v>0</v>
      </c>
      <c r="BM254" s="11">
        <v>0</v>
      </c>
      <c r="BN254" s="27">
        <v>0</v>
      </c>
      <c r="BO254" s="18">
        <f t="shared" si="516"/>
        <v>0</v>
      </c>
      <c r="BP254" s="18">
        <v>0</v>
      </c>
      <c r="BQ254" s="27">
        <f t="shared" si="452"/>
        <v>0</v>
      </c>
      <c r="BR254" s="18">
        <f t="shared" si="517"/>
        <v>0</v>
      </c>
      <c r="BS254" s="18">
        <v>0</v>
      </c>
      <c r="BT254" s="27">
        <f t="shared" si="453"/>
        <v>0</v>
      </c>
      <c r="BU254" s="18">
        <f t="shared" si="518"/>
        <v>0</v>
      </c>
      <c r="BV254" s="18">
        <v>0</v>
      </c>
      <c r="BW254" s="27">
        <f t="shared" si="454"/>
        <v>0</v>
      </c>
      <c r="BX254" s="18">
        <f t="shared" si="519"/>
        <v>0</v>
      </c>
      <c r="BY254" s="18">
        <v>0</v>
      </c>
      <c r="BZ254" s="27">
        <f t="shared" si="455"/>
        <v>0</v>
      </c>
      <c r="CA254" s="18">
        <f t="shared" si="520"/>
        <v>0</v>
      </c>
      <c r="CB254" s="18">
        <v>0</v>
      </c>
      <c r="CC254" s="27">
        <f t="shared" si="456"/>
        <v>0</v>
      </c>
      <c r="CD254" s="18">
        <f t="shared" si="457"/>
        <v>4478.1099999999997</v>
      </c>
    </row>
    <row r="255" spans="1:82" ht="45">
      <c r="A255" s="11" t="s">
        <v>323</v>
      </c>
      <c r="B255" s="11">
        <f>VLOOKUP(A255,MEMORIA!$A:$N,2,FALSE)</f>
        <v>92988</v>
      </c>
      <c r="C255" s="11" t="str">
        <f>VLOOKUP(A255,MEMORIA!$A:$N,3,FALSE)</f>
        <v>SINAPI</v>
      </c>
      <c r="D255" s="23" t="str">
        <f>VLOOKUP(A255,MEMORIA!$A:$N,4,FALSE)</f>
        <v>CABO DE COBRE FLEXÍVEL ISOLADO, 50 MM², ANTI-CHAMA 0,6/1,0 KV, PARA REDE ENTERRADA DE DISTRIBUIÇÃO DE ENERGIA ELÉTRICA - FORNECIMENTO E INSTALAÇÃO. AF_12/2021</v>
      </c>
      <c r="E255" s="11" t="str">
        <f>VLOOKUP(A255,MEMORIA!$A:$N,5,FALSE)</f>
        <v>M</v>
      </c>
      <c r="F255" s="18">
        <f>VLOOKUP(A255,MEMORIA!$A:$N,14,FALSE)</f>
        <v>7.19</v>
      </c>
      <c r="G255" s="18">
        <f>VLOOKUP(A255,ORCAMENTO!$A:$I,7,FALSE)</f>
        <v>64.16</v>
      </c>
      <c r="H255" s="18">
        <f>VLOOKUP(A255,ORCAMENTO!$A:$I,8,FALSE)</f>
        <v>79.259999999999991</v>
      </c>
      <c r="I255" s="18">
        <f t="shared" si="514"/>
        <v>569.88</v>
      </c>
      <c r="J255" s="18">
        <f t="shared" si="515"/>
        <v>0</v>
      </c>
      <c r="K255" s="11">
        <v>0</v>
      </c>
      <c r="L255" s="27">
        <v>0</v>
      </c>
      <c r="M255" s="11">
        <v>0</v>
      </c>
      <c r="N255" s="11">
        <v>0</v>
      </c>
      <c r="O255" s="27">
        <v>0</v>
      </c>
      <c r="P255" s="11">
        <v>0</v>
      </c>
      <c r="Q255" s="11">
        <v>0</v>
      </c>
      <c r="R255" s="27">
        <v>0</v>
      </c>
      <c r="S255" s="11">
        <v>0</v>
      </c>
      <c r="T255" s="11">
        <v>0</v>
      </c>
      <c r="U255" s="27">
        <v>0</v>
      </c>
      <c r="V255" s="11">
        <v>0</v>
      </c>
      <c r="W255" s="11">
        <v>0</v>
      </c>
      <c r="X255" s="27">
        <v>0</v>
      </c>
      <c r="Y255" s="11">
        <v>0</v>
      </c>
      <c r="Z255" s="11">
        <v>0</v>
      </c>
      <c r="AA255" s="27">
        <v>0</v>
      </c>
      <c r="AB255" s="11">
        <v>0</v>
      </c>
      <c r="AC255" s="11">
        <v>0</v>
      </c>
      <c r="AD255" s="27">
        <v>0</v>
      </c>
      <c r="AE255" s="11">
        <v>569.88</v>
      </c>
      <c r="AF255" s="11">
        <v>7.19</v>
      </c>
      <c r="AG255" s="27">
        <v>1</v>
      </c>
      <c r="AH255" s="11">
        <v>0</v>
      </c>
      <c r="AI255" s="11">
        <v>0</v>
      </c>
      <c r="AJ255" s="27">
        <v>0</v>
      </c>
      <c r="AK255" s="11">
        <v>0</v>
      </c>
      <c r="AL255" s="11">
        <v>0</v>
      </c>
      <c r="AM255" s="27">
        <v>0</v>
      </c>
      <c r="AN255" s="11">
        <v>0</v>
      </c>
      <c r="AO255" s="11">
        <v>0</v>
      </c>
      <c r="AP255" s="27">
        <v>0</v>
      </c>
      <c r="AQ255" s="11">
        <v>0</v>
      </c>
      <c r="AR255" s="11">
        <v>0</v>
      </c>
      <c r="AS255" s="27">
        <v>0</v>
      </c>
      <c r="AT255" s="11">
        <v>0</v>
      </c>
      <c r="AU255" s="11">
        <v>0</v>
      </c>
      <c r="AV255" s="27">
        <v>0</v>
      </c>
      <c r="AW255" s="11">
        <v>0</v>
      </c>
      <c r="AX255" s="11">
        <v>0</v>
      </c>
      <c r="AY255" s="27">
        <v>0</v>
      </c>
      <c r="AZ255" s="11">
        <v>0</v>
      </c>
      <c r="BA255" s="11">
        <v>0</v>
      </c>
      <c r="BB255" s="27">
        <v>0</v>
      </c>
      <c r="BC255" s="11">
        <v>0</v>
      </c>
      <c r="BD255" s="11">
        <v>0</v>
      </c>
      <c r="BE255" s="27">
        <v>0</v>
      </c>
      <c r="BF255" s="11">
        <v>0</v>
      </c>
      <c r="BG255" s="11">
        <v>0</v>
      </c>
      <c r="BH255" s="27">
        <v>0</v>
      </c>
      <c r="BI255" s="11">
        <v>0</v>
      </c>
      <c r="BJ255" s="11">
        <v>0</v>
      </c>
      <c r="BK255" s="27">
        <v>0</v>
      </c>
      <c r="BL255" s="11">
        <v>0</v>
      </c>
      <c r="BM255" s="11">
        <v>0</v>
      </c>
      <c r="BN255" s="27">
        <v>0</v>
      </c>
      <c r="BO255" s="18">
        <f t="shared" si="516"/>
        <v>0</v>
      </c>
      <c r="BP255" s="18">
        <v>0</v>
      </c>
      <c r="BQ255" s="27">
        <f t="shared" si="452"/>
        <v>0</v>
      </c>
      <c r="BR255" s="18">
        <f t="shared" si="517"/>
        <v>0</v>
      </c>
      <c r="BS255" s="18">
        <v>0</v>
      </c>
      <c r="BT255" s="27">
        <f t="shared" si="453"/>
        <v>0</v>
      </c>
      <c r="BU255" s="18">
        <f t="shared" si="518"/>
        <v>0</v>
      </c>
      <c r="BV255" s="18">
        <v>0</v>
      </c>
      <c r="BW255" s="27">
        <f t="shared" si="454"/>
        <v>0</v>
      </c>
      <c r="BX255" s="18">
        <f t="shared" si="519"/>
        <v>0</v>
      </c>
      <c r="BY255" s="18">
        <v>0</v>
      </c>
      <c r="BZ255" s="27">
        <f t="shared" si="455"/>
        <v>0</v>
      </c>
      <c r="CA255" s="18">
        <f t="shared" si="520"/>
        <v>0</v>
      </c>
      <c r="CB255" s="18">
        <v>0</v>
      </c>
      <c r="CC255" s="27">
        <f t="shared" si="456"/>
        <v>0</v>
      </c>
      <c r="CD255" s="18">
        <f t="shared" si="457"/>
        <v>569.88</v>
      </c>
    </row>
    <row r="256" spans="1:82" ht="45">
      <c r="A256" s="11" t="s">
        <v>324</v>
      </c>
      <c r="B256" s="11">
        <f>VLOOKUP(A256,MEMORIA!$A:$N,2,FALSE)</f>
        <v>92990</v>
      </c>
      <c r="C256" s="11" t="str">
        <f>VLOOKUP(A256,MEMORIA!$A:$N,3,FALSE)</f>
        <v>SINAPI</v>
      </c>
      <c r="D256" s="23" t="str">
        <f>VLOOKUP(A256,MEMORIA!$A:$N,4,FALSE)</f>
        <v>CABO DE COBRE FLEXÍVEL ISOLADO, 70 MM², ANTI-CHAMA 0,6/1,0 KV, PARA REDE ENTERRADA DE DISTRIBUIÇÃO DE ENERGIA ELÉTRICA - FORNECIMENTO E INSTALAÇÃO. AF_12/2021</v>
      </c>
      <c r="E256" s="11" t="str">
        <f>VLOOKUP(A256,MEMORIA!$A:$N,5,FALSE)</f>
        <v>M</v>
      </c>
      <c r="F256" s="18">
        <f>VLOOKUP(A256,MEMORIA!$A:$N,14,FALSE)</f>
        <v>35.6</v>
      </c>
      <c r="G256" s="18">
        <f>VLOOKUP(A256,ORCAMENTO!$A:$I,7,FALSE)</f>
        <v>88.97</v>
      </c>
      <c r="H256" s="18">
        <f>VLOOKUP(A256,ORCAMENTO!$A:$I,8,FALSE)</f>
        <v>109.91</v>
      </c>
      <c r="I256" s="18">
        <f t="shared" si="514"/>
        <v>3912.8</v>
      </c>
      <c r="J256" s="18">
        <f t="shared" si="515"/>
        <v>0</v>
      </c>
      <c r="K256" s="11">
        <v>0</v>
      </c>
      <c r="L256" s="27">
        <v>0</v>
      </c>
      <c r="M256" s="11">
        <v>0</v>
      </c>
      <c r="N256" s="11">
        <v>0</v>
      </c>
      <c r="O256" s="27">
        <v>0</v>
      </c>
      <c r="P256" s="11">
        <v>0</v>
      </c>
      <c r="Q256" s="11">
        <v>0</v>
      </c>
      <c r="R256" s="27">
        <v>0</v>
      </c>
      <c r="S256" s="11">
        <v>0</v>
      </c>
      <c r="T256" s="11">
        <v>0</v>
      </c>
      <c r="U256" s="27">
        <v>0</v>
      </c>
      <c r="V256" s="11">
        <v>0</v>
      </c>
      <c r="W256" s="11">
        <v>0</v>
      </c>
      <c r="X256" s="27">
        <v>0</v>
      </c>
      <c r="Y256" s="11">
        <v>0</v>
      </c>
      <c r="Z256" s="11">
        <v>0</v>
      </c>
      <c r="AA256" s="27">
        <v>0</v>
      </c>
      <c r="AB256" s="11">
        <v>0</v>
      </c>
      <c r="AC256" s="11">
        <v>0</v>
      </c>
      <c r="AD256" s="27">
        <v>0</v>
      </c>
      <c r="AE256" s="18">
        <v>3912.8</v>
      </c>
      <c r="AF256" s="11">
        <v>35.6</v>
      </c>
      <c r="AG256" s="27">
        <v>1</v>
      </c>
      <c r="AH256" s="11">
        <v>0</v>
      </c>
      <c r="AI256" s="11">
        <v>0</v>
      </c>
      <c r="AJ256" s="27">
        <v>0</v>
      </c>
      <c r="AK256" s="11">
        <v>0</v>
      </c>
      <c r="AL256" s="11">
        <v>0</v>
      </c>
      <c r="AM256" s="27">
        <v>0</v>
      </c>
      <c r="AN256" s="11">
        <v>0</v>
      </c>
      <c r="AO256" s="11">
        <v>0</v>
      </c>
      <c r="AP256" s="27">
        <v>0</v>
      </c>
      <c r="AQ256" s="11">
        <v>0</v>
      </c>
      <c r="AR256" s="11">
        <v>0</v>
      </c>
      <c r="AS256" s="27">
        <v>0</v>
      </c>
      <c r="AT256" s="11">
        <v>0</v>
      </c>
      <c r="AU256" s="11">
        <v>0</v>
      </c>
      <c r="AV256" s="27">
        <v>0</v>
      </c>
      <c r="AW256" s="11">
        <v>0</v>
      </c>
      <c r="AX256" s="11">
        <v>0</v>
      </c>
      <c r="AY256" s="27">
        <v>0</v>
      </c>
      <c r="AZ256" s="11">
        <v>0</v>
      </c>
      <c r="BA256" s="11">
        <v>0</v>
      </c>
      <c r="BB256" s="27">
        <v>0</v>
      </c>
      <c r="BC256" s="11">
        <v>0</v>
      </c>
      <c r="BD256" s="11">
        <v>0</v>
      </c>
      <c r="BE256" s="27">
        <v>0</v>
      </c>
      <c r="BF256" s="11">
        <v>0</v>
      </c>
      <c r="BG256" s="11">
        <v>0</v>
      </c>
      <c r="BH256" s="27">
        <v>0</v>
      </c>
      <c r="BI256" s="11">
        <v>0</v>
      </c>
      <c r="BJ256" s="11">
        <v>0</v>
      </c>
      <c r="BK256" s="27">
        <v>0</v>
      </c>
      <c r="BL256" s="11">
        <v>0</v>
      </c>
      <c r="BM256" s="11">
        <v>0</v>
      </c>
      <c r="BN256" s="27">
        <v>0</v>
      </c>
      <c r="BO256" s="18">
        <f t="shared" si="516"/>
        <v>0</v>
      </c>
      <c r="BP256" s="18">
        <v>0</v>
      </c>
      <c r="BQ256" s="27">
        <f t="shared" si="452"/>
        <v>0</v>
      </c>
      <c r="BR256" s="18">
        <f t="shared" si="517"/>
        <v>0</v>
      </c>
      <c r="BS256" s="18">
        <v>0</v>
      </c>
      <c r="BT256" s="27">
        <f t="shared" si="453"/>
        <v>0</v>
      </c>
      <c r="BU256" s="18">
        <f t="shared" si="518"/>
        <v>0</v>
      </c>
      <c r="BV256" s="18">
        <v>0</v>
      </c>
      <c r="BW256" s="27">
        <f t="shared" si="454"/>
        <v>0</v>
      </c>
      <c r="BX256" s="18">
        <f t="shared" si="519"/>
        <v>0</v>
      </c>
      <c r="BY256" s="18">
        <v>0</v>
      </c>
      <c r="BZ256" s="27">
        <f t="shared" si="455"/>
        <v>0</v>
      </c>
      <c r="CA256" s="18">
        <f t="shared" si="520"/>
        <v>0</v>
      </c>
      <c r="CB256" s="18">
        <v>0</v>
      </c>
      <c r="CC256" s="27">
        <f t="shared" si="456"/>
        <v>0</v>
      </c>
      <c r="CD256" s="18">
        <f t="shared" si="457"/>
        <v>3912.8</v>
      </c>
    </row>
    <row r="257" spans="1:82" ht="45">
      <c r="A257" s="11" t="s">
        <v>325</v>
      </c>
      <c r="B257" s="11">
        <f>VLOOKUP(A257,MEMORIA!$A:$N,2,FALSE)</f>
        <v>92996</v>
      </c>
      <c r="C257" s="11" t="str">
        <f>VLOOKUP(A257,MEMORIA!$A:$N,3,FALSE)</f>
        <v>SINAPI</v>
      </c>
      <c r="D257" s="23" t="str">
        <f>VLOOKUP(A257,MEMORIA!$A:$N,4,FALSE)</f>
        <v>CABO DE COBRE FLEXÍVEL ISOLADO, 150 MM², ANTI-CHAMA 0,6/1,0 KV, PARA REDE ENTERRADA DE DISTRIBUIÇÃO DE ENERGIA ELÉTRICA - FORNECIMENTO E INSTALAÇÃO. AF_12/2021</v>
      </c>
      <c r="E257" s="11" t="str">
        <f>VLOOKUP(A257,MEMORIA!$A:$N,5,FALSE)</f>
        <v>M</v>
      </c>
      <c r="F257" s="18">
        <f>VLOOKUP(A257,MEMORIA!$A:$N,14,FALSE)</f>
        <v>151.6</v>
      </c>
      <c r="G257" s="18">
        <f>VLOOKUP(A257,ORCAMENTO!$A:$I,7,FALSE)</f>
        <v>181.2</v>
      </c>
      <c r="H257" s="18">
        <f>VLOOKUP(A257,ORCAMENTO!$A:$I,8,FALSE)</f>
        <v>223.85</v>
      </c>
      <c r="I257" s="18">
        <f t="shared" si="514"/>
        <v>33935.660000000003</v>
      </c>
      <c r="J257" s="18">
        <f t="shared" si="515"/>
        <v>0</v>
      </c>
      <c r="K257" s="11">
        <v>0</v>
      </c>
      <c r="L257" s="27">
        <v>0</v>
      </c>
      <c r="M257" s="11">
        <v>0</v>
      </c>
      <c r="N257" s="11">
        <v>0</v>
      </c>
      <c r="O257" s="27">
        <v>0</v>
      </c>
      <c r="P257" s="11">
        <v>0</v>
      </c>
      <c r="Q257" s="11">
        <v>0</v>
      </c>
      <c r="R257" s="27">
        <v>0</v>
      </c>
      <c r="S257" s="11">
        <v>0</v>
      </c>
      <c r="T257" s="11">
        <v>0</v>
      </c>
      <c r="U257" s="27">
        <v>0</v>
      </c>
      <c r="V257" s="11">
        <v>0</v>
      </c>
      <c r="W257" s="11">
        <v>0</v>
      </c>
      <c r="X257" s="27">
        <v>0</v>
      </c>
      <c r="Y257" s="11">
        <v>0</v>
      </c>
      <c r="Z257" s="11">
        <v>0</v>
      </c>
      <c r="AA257" s="27">
        <v>0</v>
      </c>
      <c r="AB257" s="11">
        <v>0</v>
      </c>
      <c r="AC257" s="11">
        <v>0</v>
      </c>
      <c r="AD257" s="27">
        <v>0</v>
      </c>
      <c r="AE257" s="18">
        <v>33935.660000000003</v>
      </c>
      <c r="AF257" s="11">
        <v>151.6</v>
      </c>
      <c r="AG257" s="27">
        <v>1</v>
      </c>
      <c r="AH257" s="11">
        <v>0</v>
      </c>
      <c r="AI257" s="11">
        <v>0</v>
      </c>
      <c r="AJ257" s="27">
        <v>0</v>
      </c>
      <c r="AK257" s="11">
        <v>0</v>
      </c>
      <c r="AL257" s="11">
        <v>0</v>
      </c>
      <c r="AM257" s="27">
        <v>0</v>
      </c>
      <c r="AN257" s="11">
        <v>0</v>
      </c>
      <c r="AO257" s="11">
        <v>0</v>
      </c>
      <c r="AP257" s="27">
        <v>0</v>
      </c>
      <c r="AQ257" s="11">
        <v>0</v>
      </c>
      <c r="AR257" s="11">
        <v>0</v>
      </c>
      <c r="AS257" s="27">
        <v>0</v>
      </c>
      <c r="AT257" s="11">
        <v>0</v>
      </c>
      <c r="AU257" s="11">
        <v>0</v>
      </c>
      <c r="AV257" s="27">
        <v>0</v>
      </c>
      <c r="AW257" s="11">
        <v>0</v>
      </c>
      <c r="AX257" s="11">
        <v>0</v>
      </c>
      <c r="AY257" s="27">
        <v>0</v>
      </c>
      <c r="AZ257" s="11">
        <v>0</v>
      </c>
      <c r="BA257" s="11">
        <v>0</v>
      </c>
      <c r="BB257" s="27">
        <v>0</v>
      </c>
      <c r="BC257" s="11">
        <v>0</v>
      </c>
      <c r="BD257" s="11">
        <v>0</v>
      </c>
      <c r="BE257" s="27">
        <v>0</v>
      </c>
      <c r="BF257" s="11">
        <v>0</v>
      </c>
      <c r="BG257" s="11">
        <v>0</v>
      </c>
      <c r="BH257" s="27">
        <v>0</v>
      </c>
      <c r="BI257" s="11">
        <v>0</v>
      </c>
      <c r="BJ257" s="11">
        <v>0</v>
      </c>
      <c r="BK257" s="27">
        <v>0</v>
      </c>
      <c r="BL257" s="11">
        <v>0</v>
      </c>
      <c r="BM257" s="11">
        <v>0</v>
      </c>
      <c r="BN257" s="27">
        <v>0</v>
      </c>
      <c r="BO257" s="18">
        <f t="shared" si="516"/>
        <v>0</v>
      </c>
      <c r="BP257" s="18">
        <v>0</v>
      </c>
      <c r="BQ257" s="27">
        <f t="shared" si="452"/>
        <v>0</v>
      </c>
      <c r="BR257" s="18">
        <f t="shared" si="517"/>
        <v>0</v>
      </c>
      <c r="BS257" s="18">
        <v>0</v>
      </c>
      <c r="BT257" s="27">
        <f t="shared" si="453"/>
        <v>0</v>
      </c>
      <c r="BU257" s="18">
        <f t="shared" si="518"/>
        <v>0</v>
      </c>
      <c r="BV257" s="18">
        <v>0</v>
      </c>
      <c r="BW257" s="27">
        <f t="shared" si="454"/>
        <v>0</v>
      </c>
      <c r="BX257" s="18">
        <f t="shared" si="519"/>
        <v>0</v>
      </c>
      <c r="BY257" s="18">
        <v>0</v>
      </c>
      <c r="BZ257" s="27">
        <f t="shared" si="455"/>
        <v>0</v>
      </c>
      <c r="CA257" s="18">
        <f t="shared" si="520"/>
        <v>0</v>
      </c>
      <c r="CB257" s="18">
        <v>0</v>
      </c>
      <c r="CC257" s="27">
        <f t="shared" si="456"/>
        <v>0</v>
      </c>
      <c r="CD257" s="18">
        <f t="shared" si="457"/>
        <v>33935.660000000003</v>
      </c>
    </row>
    <row r="258" spans="1:82" ht="30">
      <c r="A258" s="11" t="s">
        <v>326</v>
      </c>
      <c r="B258" s="11">
        <f>VLOOKUP(A258,MEMORIA!$A:$N,2,FALSE)</f>
        <v>91983</v>
      </c>
      <c r="C258" s="11" t="str">
        <f>VLOOKUP(A258,MEMORIA!$A:$N,3,FALSE)</f>
        <v>SINAPI</v>
      </c>
      <c r="D258" s="23" t="str">
        <f>VLOOKUP(A258,MEMORIA!$A:$N,4,FALSE)</f>
        <v>DIMMER ROTATIVO (1 MÓDULO), 220V/600W, INCLUINDO SUPORTE E PLACA - FORNECIMENTO E INSTALAÇÃO. AF_03/2023</v>
      </c>
      <c r="E258" s="11" t="str">
        <f>VLOOKUP(A258,MEMORIA!$A:$N,5,FALSE)</f>
        <v>UN</v>
      </c>
      <c r="F258" s="18">
        <f>VLOOKUP(A258,MEMORIA!$A:$N,14,FALSE)</f>
        <v>2</v>
      </c>
      <c r="G258" s="18">
        <f>VLOOKUP(A258,ORCAMENTO!$A:$I,7,FALSE)</f>
        <v>117.67</v>
      </c>
      <c r="H258" s="18">
        <f>VLOOKUP(A258,ORCAMENTO!$A:$I,8,FALSE)</f>
        <v>145.37</v>
      </c>
      <c r="I258" s="18">
        <f t="shared" si="514"/>
        <v>290.74</v>
      </c>
      <c r="J258" s="18">
        <f t="shared" si="515"/>
        <v>0</v>
      </c>
      <c r="K258" s="11">
        <v>0</v>
      </c>
      <c r="L258" s="27">
        <v>0</v>
      </c>
      <c r="M258" s="11">
        <v>0</v>
      </c>
      <c r="N258" s="11">
        <v>0</v>
      </c>
      <c r="O258" s="27">
        <v>0</v>
      </c>
      <c r="P258" s="11">
        <v>0</v>
      </c>
      <c r="Q258" s="11">
        <v>0</v>
      </c>
      <c r="R258" s="27">
        <v>0</v>
      </c>
      <c r="S258" s="11">
        <v>0</v>
      </c>
      <c r="T258" s="11">
        <v>0</v>
      </c>
      <c r="U258" s="27">
        <v>0</v>
      </c>
      <c r="V258" s="11">
        <v>0</v>
      </c>
      <c r="W258" s="11">
        <v>0</v>
      </c>
      <c r="X258" s="27">
        <v>0</v>
      </c>
      <c r="Y258" s="11">
        <v>0</v>
      </c>
      <c r="Z258" s="11">
        <v>0</v>
      </c>
      <c r="AA258" s="27">
        <v>0</v>
      </c>
      <c r="AB258" s="11">
        <v>0</v>
      </c>
      <c r="AC258" s="11">
        <v>0</v>
      </c>
      <c r="AD258" s="27">
        <v>0</v>
      </c>
      <c r="AE258" s="11">
        <v>0</v>
      </c>
      <c r="AF258" s="11">
        <v>0</v>
      </c>
      <c r="AG258" s="27">
        <v>0</v>
      </c>
      <c r="AH258" s="11">
        <v>290.74</v>
      </c>
      <c r="AI258" s="11">
        <v>2</v>
      </c>
      <c r="AJ258" s="27">
        <v>1</v>
      </c>
      <c r="AK258" s="11">
        <v>0</v>
      </c>
      <c r="AL258" s="11">
        <v>0</v>
      </c>
      <c r="AM258" s="27">
        <v>0</v>
      </c>
      <c r="AN258" s="11">
        <v>0</v>
      </c>
      <c r="AO258" s="11">
        <v>0</v>
      </c>
      <c r="AP258" s="27">
        <v>0</v>
      </c>
      <c r="AQ258" s="11">
        <v>0</v>
      </c>
      <c r="AR258" s="11">
        <v>0</v>
      </c>
      <c r="AS258" s="27">
        <v>0</v>
      </c>
      <c r="AT258" s="11">
        <v>0</v>
      </c>
      <c r="AU258" s="11">
        <v>0</v>
      </c>
      <c r="AV258" s="27">
        <v>0</v>
      </c>
      <c r="AW258" s="11">
        <v>0</v>
      </c>
      <c r="AX258" s="11">
        <v>0</v>
      </c>
      <c r="AY258" s="27">
        <v>0</v>
      </c>
      <c r="AZ258" s="11">
        <v>0</v>
      </c>
      <c r="BA258" s="11">
        <v>0</v>
      </c>
      <c r="BB258" s="27">
        <v>0</v>
      </c>
      <c r="BC258" s="11">
        <v>0</v>
      </c>
      <c r="BD258" s="11">
        <v>0</v>
      </c>
      <c r="BE258" s="27">
        <v>0</v>
      </c>
      <c r="BF258" s="11">
        <v>0</v>
      </c>
      <c r="BG258" s="11">
        <v>0</v>
      </c>
      <c r="BH258" s="27">
        <v>0</v>
      </c>
      <c r="BI258" s="11">
        <v>0</v>
      </c>
      <c r="BJ258" s="11">
        <v>0</v>
      </c>
      <c r="BK258" s="27">
        <v>0</v>
      </c>
      <c r="BL258" s="11">
        <v>0</v>
      </c>
      <c r="BM258" s="11">
        <v>0</v>
      </c>
      <c r="BN258" s="27">
        <v>0</v>
      </c>
      <c r="BO258" s="18">
        <f t="shared" si="516"/>
        <v>0</v>
      </c>
      <c r="BP258" s="18">
        <v>0</v>
      </c>
      <c r="BQ258" s="27">
        <f t="shared" si="452"/>
        <v>0</v>
      </c>
      <c r="BR258" s="18">
        <f t="shared" si="517"/>
        <v>0</v>
      </c>
      <c r="BS258" s="18">
        <v>0</v>
      </c>
      <c r="BT258" s="27">
        <f t="shared" si="453"/>
        <v>0</v>
      </c>
      <c r="BU258" s="18">
        <f t="shared" si="518"/>
        <v>0</v>
      </c>
      <c r="BV258" s="18">
        <v>0</v>
      </c>
      <c r="BW258" s="27">
        <f t="shared" si="454"/>
        <v>0</v>
      </c>
      <c r="BX258" s="18">
        <f t="shared" si="519"/>
        <v>0</v>
      </c>
      <c r="BY258" s="18">
        <v>0</v>
      </c>
      <c r="BZ258" s="27">
        <f t="shared" si="455"/>
        <v>0</v>
      </c>
      <c r="CA258" s="18">
        <f t="shared" si="520"/>
        <v>0</v>
      </c>
      <c r="CB258" s="18">
        <v>0</v>
      </c>
      <c r="CC258" s="27">
        <f t="shared" si="456"/>
        <v>0</v>
      </c>
      <c r="CD258" s="18">
        <f t="shared" si="457"/>
        <v>290.74</v>
      </c>
    </row>
    <row r="259" spans="1:82" ht="30">
      <c r="A259" s="11" t="s">
        <v>327</v>
      </c>
      <c r="B259" s="11">
        <f>VLOOKUP(A259,MEMORIA!$A:$N,2,FALSE)</f>
        <v>91953</v>
      </c>
      <c r="C259" s="11" t="str">
        <f>VLOOKUP(A259,MEMORIA!$A:$N,3,FALSE)</f>
        <v>SINAPI</v>
      </c>
      <c r="D259" s="23" t="str">
        <f>VLOOKUP(A259,MEMORIA!$A:$N,4,FALSE)</f>
        <v>INTERRUPTOR SIMPLES (1 MÓDULO), 10A/250V, INCLUINDO SUPORTE E PLACA - FORNECIMENTO E INSTALAÇÃO. AF_03/2023</v>
      </c>
      <c r="E259" s="11" t="str">
        <f>VLOOKUP(A259,MEMORIA!$A:$N,5,FALSE)</f>
        <v>UN</v>
      </c>
      <c r="F259" s="18">
        <f>VLOOKUP(A259,MEMORIA!$A:$N,14,FALSE)</f>
        <v>38</v>
      </c>
      <c r="G259" s="18">
        <f>VLOOKUP(A259,ORCAMENTO!$A:$I,7,FALSE)</f>
        <v>32.07</v>
      </c>
      <c r="H259" s="18">
        <f>VLOOKUP(A259,ORCAMENTO!$A:$I,8,FALSE)</f>
        <v>39.619999999999997</v>
      </c>
      <c r="I259" s="18">
        <f t="shared" si="514"/>
        <v>1505.56</v>
      </c>
      <c r="J259" s="18">
        <f t="shared" si="515"/>
        <v>0</v>
      </c>
      <c r="K259" s="11">
        <v>0</v>
      </c>
      <c r="L259" s="27">
        <v>0</v>
      </c>
      <c r="M259" s="11">
        <v>0</v>
      </c>
      <c r="N259" s="11">
        <v>0</v>
      </c>
      <c r="O259" s="27">
        <v>0</v>
      </c>
      <c r="P259" s="11">
        <v>0</v>
      </c>
      <c r="Q259" s="11">
        <v>0</v>
      </c>
      <c r="R259" s="27">
        <v>0</v>
      </c>
      <c r="S259" s="11">
        <v>0</v>
      </c>
      <c r="T259" s="11">
        <v>0</v>
      </c>
      <c r="U259" s="27">
        <v>0</v>
      </c>
      <c r="V259" s="11">
        <v>0</v>
      </c>
      <c r="W259" s="11">
        <v>0</v>
      </c>
      <c r="X259" s="27">
        <v>0</v>
      </c>
      <c r="Y259" s="11">
        <v>0</v>
      </c>
      <c r="Z259" s="11">
        <v>0</v>
      </c>
      <c r="AA259" s="27">
        <v>0</v>
      </c>
      <c r="AB259" s="11">
        <v>0</v>
      </c>
      <c r="AC259" s="11">
        <v>0</v>
      </c>
      <c r="AD259" s="27">
        <v>0</v>
      </c>
      <c r="AE259" s="11">
        <v>0</v>
      </c>
      <c r="AF259" s="11">
        <v>0</v>
      </c>
      <c r="AG259" s="27">
        <v>0</v>
      </c>
      <c r="AH259" s="18">
        <v>1505.56</v>
      </c>
      <c r="AI259" s="11">
        <v>38</v>
      </c>
      <c r="AJ259" s="27">
        <v>1</v>
      </c>
      <c r="AK259" s="11">
        <v>0</v>
      </c>
      <c r="AL259" s="11">
        <v>0</v>
      </c>
      <c r="AM259" s="27">
        <v>0</v>
      </c>
      <c r="AN259" s="11">
        <v>0</v>
      </c>
      <c r="AO259" s="11">
        <v>0</v>
      </c>
      <c r="AP259" s="27">
        <v>0</v>
      </c>
      <c r="AQ259" s="11">
        <v>0</v>
      </c>
      <c r="AR259" s="11">
        <v>0</v>
      </c>
      <c r="AS259" s="27">
        <v>0</v>
      </c>
      <c r="AT259" s="11">
        <v>0</v>
      </c>
      <c r="AU259" s="11">
        <v>0</v>
      </c>
      <c r="AV259" s="27">
        <v>0</v>
      </c>
      <c r="AW259" s="11">
        <v>0</v>
      </c>
      <c r="AX259" s="11">
        <v>0</v>
      </c>
      <c r="AY259" s="27">
        <v>0</v>
      </c>
      <c r="AZ259" s="11">
        <v>0</v>
      </c>
      <c r="BA259" s="11">
        <v>0</v>
      </c>
      <c r="BB259" s="27">
        <v>0</v>
      </c>
      <c r="BC259" s="11">
        <v>0</v>
      </c>
      <c r="BD259" s="11">
        <v>0</v>
      </c>
      <c r="BE259" s="27">
        <v>0</v>
      </c>
      <c r="BF259" s="11">
        <v>0</v>
      </c>
      <c r="BG259" s="11">
        <v>0</v>
      </c>
      <c r="BH259" s="27">
        <v>0</v>
      </c>
      <c r="BI259" s="11">
        <v>0</v>
      </c>
      <c r="BJ259" s="11">
        <v>0</v>
      </c>
      <c r="BK259" s="27">
        <v>0</v>
      </c>
      <c r="BL259" s="11">
        <v>0</v>
      </c>
      <c r="BM259" s="11">
        <v>0</v>
      </c>
      <c r="BN259" s="27">
        <v>0</v>
      </c>
      <c r="BO259" s="18">
        <f t="shared" si="516"/>
        <v>0</v>
      </c>
      <c r="BP259" s="18">
        <v>0</v>
      </c>
      <c r="BQ259" s="27">
        <f t="shared" si="452"/>
        <v>0</v>
      </c>
      <c r="BR259" s="18">
        <f t="shared" si="517"/>
        <v>0</v>
      </c>
      <c r="BS259" s="18">
        <v>0</v>
      </c>
      <c r="BT259" s="27">
        <f t="shared" si="453"/>
        <v>0</v>
      </c>
      <c r="BU259" s="18">
        <f t="shared" si="518"/>
        <v>0</v>
      </c>
      <c r="BV259" s="18">
        <v>0</v>
      </c>
      <c r="BW259" s="27">
        <f t="shared" si="454"/>
        <v>0</v>
      </c>
      <c r="BX259" s="18">
        <f t="shared" si="519"/>
        <v>0</v>
      </c>
      <c r="BY259" s="18">
        <v>0</v>
      </c>
      <c r="BZ259" s="27">
        <f t="shared" si="455"/>
        <v>0</v>
      </c>
      <c r="CA259" s="18">
        <f t="shared" si="520"/>
        <v>0</v>
      </c>
      <c r="CB259" s="18">
        <v>0</v>
      </c>
      <c r="CC259" s="27">
        <f t="shared" si="456"/>
        <v>0</v>
      </c>
      <c r="CD259" s="18">
        <f t="shared" si="457"/>
        <v>1505.56</v>
      </c>
    </row>
    <row r="260" spans="1:82" ht="30">
      <c r="A260" s="11" t="s">
        <v>328</v>
      </c>
      <c r="B260" s="11">
        <f>VLOOKUP(A260,MEMORIA!$A:$N,2,FALSE)</f>
        <v>91959</v>
      </c>
      <c r="C260" s="11" t="str">
        <f>VLOOKUP(A260,MEMORIA!$A:$N,3,FALSE)</f>
        <v>SINAPI</v>
      </c>
      <c r="D260" s="23" t="str">
        <f>VLOOKUP(A260,MEMORIA!$A:$N,4,FALSE)</f>
        <v>INTERRUPTOR SIMPLES (2 MÓDULOS), 10A/250V, INCLUINDO SUPORTE E PLACA - FORNECIMENTO E INSTALAÇÃO. AF_03/2023</v>
      </c>
      <c r="E260" s="11" t="str">
        <f>VLOOKUP(A260,MEMORIA!$A:$N,5,FALSE)</f>
        <v>UN</v>
      </c>
      <c r="F260" s="18">
        <f>VLOOKUP(A260,MEMORIA!$A:$N,14,FALSE)</f>
        <v>11</v>
      </c>
      <c r="G260" s="18">
        <f>VLOOKUP(A260,ORCAMENTO!$A:$I,7,FALSE)</f>
        <v>49.11</v>
      </c>
      <c r="H260" s="18">
        <f>VLOOKUP(A260,ORCAMENTO!$A:$I,8,FALSE)</f>
        <v>60.67</v>
      </c>
      <c r="I260" s="18">
        <f t="shared" si="514"/>
        <v>667.37</v>
      </c>
      <c r="J260" s="18">
        <f t="shared" si="515"/>
        <v>0</v>
      </c>
      <c r="K260" s="11">
        <v>0</v>
      </c>
      <c r="L260" s="27">
        <v>0</v>
      </c>
      <c r="M260" s="11">
        <v>0</v>
      </c>
      <c r="N260" s="11">
        <v>0</v>
      </c>
      <c r="O260" s="27">
        <v>0</v>
      </c>
      <c r="P260" s="11">
        <v>0</v>
      </c>
      <c r="Q260" s="11">
        <v>0</v>
      </c>
      <c r="R260" s="27">
        <v>0</v>
      </c>
      <c r="S260" s="11">
        <v>0</v>
      </c>
      <c r="T260" s="11">
        <v>0</v>
      </c>
      <c r="U260" s="27">
        <v>0</v>
      </c>
      <c r="V260" s="11">
        <v>0</v>
      </c>
      <c r="W260" s="11">
        <v>0</v>
      </c>
      <c r="X260" s="27">
        <v>0</v>
      </c>
      <c r="Y260" s="11">
        <v>0</v>
      </c>
      <c r="Z260" s="11">
        <v>0</v>
      </c>
      <c r="AA260" s="27">
        <v>0</v>
      </c>
      <c r="AB260" s="11">
        <v>0</v>
      </c>
      <c r="AC260" s="11">
        <v>0</v>
      </c>
      <c r="AD260" s="27">
        <v>0</v>
      </c>
      <c r="AE260" s="11">
        <v>0</v>
      </c>
      <c r="AF260" s="11">
        <v>0</v>
      </c>
      <c r="AG260" s="27">
        <v>0</v>
      </c>
      <c r="AH260" s="11">
        <v>667.37</v>
      </c>
      <c r="AI260" s="11">
        <v>11</v>
      </c>
      <c r="AJ260" s="27">
        <v>1</v>
      </c>
      <c r="AK260" s="11">
        <v>0</v>
      </c>
      <c r="AL260" s="11">
        <v>0</v>
      </c>
      <c r="AM260" s="27">
        <v>0</v>
      </c>
      <c r="AN260" s="11">
        <v>0</v>
      </c>
      <c r="AO260" s="11">
        <v>0</v>
      </c>
      <c r="AP260" s="27">
        <v>0</v>
      </c>
      <c r="AQ260" s="11">
        <v>0</v>
      </c>
      <c r="AR260" s="11">
        <v>0</v>
      </c>
      <c r="AS260" s="27">
        <v>0</v>
      </c>
      <c r="AT260" s="11">
        <v>0</v>
      </c>
      <c r="AU260" s="11">
        <v>0</v>
      </c>
      <c r="AV260" s="27">
        <v>0</v>
      </c>
      <c r="AW260" s="11">
        <v>0</v>
      </c>
      <c r="AX260" s="11">
        <v>0</v>
      </c>
      <c r="AY260" s="27">
        <v>0</v>
      </c>
      <c r="AZ260" s="11">
        <v>0</v>
      </c>
      <c r="BA260" s="11">
        <v>0</v>
      </c>
      <c r="BB260" s="27">
        <v>0</v>
      </c>
      <c r="BC260" s="11">
        <v>0</v>
      </c>
      <c r="BD260" s="11">
        <v>0</v>
      </c>
      <c r="BE260" s="27">
        <v>0</v>
      </c>
      <c r="BF260" s="11">
        <v>0</v>
      </c>
      <c r="BG260" s="11">
        <v>0</v>
      </c>
      <c r="BH260" s="27">
        <v>0</v>
      </c>
      <c r="BI260" s="11">
        <v>0</v>
      </c>
      <c r="BJ260" s="11">
        <v>0</v>
      </c>
      <c r="BK260" s="27">
        <v>0</v>
      </c>
      <c r="BL260" s="11">
        <v>0</v>
      </c>
      <c r="BM260" s="11">
        <v>0</v>
      </c>
      <c r="BN260" s="27">
        <v>0</v>
      </c>
      <c r="BO260" s="18">
        <f t="shared" si="516"/>
        <v>0</v>
      </c>
      <c r="BP260" s="18">
        <v>0</v>
      </c>
      <c r="BQ260" s="27">
        <f t="shared" si="452"/>
        <v>0</v>
      </c>
      <c r="BR260" s="18">
        <f t="shared" si="517"/>
        <v>0</v>
      </c>
      <c r="BS260" s="18">
        <v>0</v>
      </c>
      <c r="BT260" s="27">
        <f t="shared" si="453"/>
        <v>0</v>
      </c>
      <c r="BU260" s="18">
        <f t="shared" si="518"/>
        <v>0</v>
      </c>
      <c r="BV260" s="18">
        <v>0</v>
      </c>
      <c r="BW260" s="27">
        <f t="shared" si="454"/>
        <v>0</v>
      </c>
      <c r="BX260" s="18">
        <f t="shared" si="519"/>
        <v>0</v>
      </c>
      <c r="BY260" s="18">
        <v>0</v>
      </c>
      <c r="BZ260" s="27">
        <f t="shared" si="455"/>
        <v>0</v>
      </c>
      <c r="CA260" s="18">
        <f t="shared" si="520"/>
        <v>0</v>
      </c>
      <c r="CB260" s="18">
        <v>0</v>
      </c>
      <c r="CC260" s="27">
        <f t="shared" si="456"/>
        <v>0</v>
      </c>
      <c r="CD260" s="18">
        <f t="shared" si="457"/>
        <v>667.37</v>
      </c>
    </row>
    <row r="261" spans="1:82" ht="30">
      <c r="A261" s="11" t="s">
        <v>329</v>
      </c>
      <c r="B261" s="11">
        <f>VLOOKUP(A261,MEMORIA!$A:$N,2,FALSE)</f>
        <v>91967</v>
      </c>
      <c r="C261" s="11" t="str">
        <f>VLOOKUP(A261,MEMORIA!$A:$N,3,FALSE)</f>
        <v>SINAPI</v>
      </c>
      <c r="D261" s="23" t="str">
        <f>VLOOKUP(A261,MEMORIA!$A:$N,4,FALSE)</f>
        <v>INTERRUPTOR SIMPLES (3 MÓDULOS), 10A/250V, INCLUINDO SUPORTE E PLACA - FORNECIMENTO E INSTALAÇÃO. AF_03/2023</v>
      </c>
      <c r="E261" s="11" t="str">
        <f>VLOOKUP(A261,MEMORIA!$A:$N,5,FALSE)</f>
        <v>UN</v>
      </c>
      <c r="F261" s="18">
        <f>VLOOKUP(A261,MEMORIA!$A:$N,14,FALSE)</f>
        <v>8</v>
      </c>
      <c r="G261" s="18">
        <f>VLOOKUP(A261,ORCAMENTO!$A:$I,7,FALSE)</f>
        <v>66.150000000000006</v>
      </c>
      <c r="H261" s="18">
        <f>VLOOKUP(A261,ORCAMENTO!$A:$I,8,FALSE)</f>
        <v>81.72</v>
      </c>
      <c r="I261" s="18">
        <f t="shared" si="514"/>
        <v>653.76</v>
      </c>
      <c r="J261" s="18">
        <f t="shared" si="515"/>
        <v>0</v>
      </c>
      <c r="K261" s="11">
        <v>0</v>
      </c>
      <c r="L261" s="27">
        <v>0</v>
      </c>
      <c r="M261" s="11">
        <v>0</v>
      </c>
      <c r="N261" s="11">
        <v>0</v>
      </c>
      <c r="O261" s="27">
        <v>0</v>
      </c>
      <c r="P261" s="11">
        <v>0</v>
      </c>
      <c r="Q261" s="11">
        <v>0</v>
      </c>
      <c r="R261" s="27">
        <v>0</v>
      </c>
      <c r="S261" s="11">
        <v>0</v>
      </c>
      <c r="T261" s="11">
        <v>0</v>
      </c>
      <c r="U261" s="27">
        <v>0</v>
      </c>
      <c r="V261" s="11">
        <v>0</v>
      </c>
      <c r="W261" s="11">
        <v>0</v>
      </c>
      <c r="X261" s="27">
        <v>0</v>
      </c>
      <c r="Y261" s="11">
        <v>0</v>
      </c>
      <c r="Z261" s="11">
        <v>0</v>
      </c>
      <c r="AA261" s="27">
        <v>0</v>
      </c>
      <c r="AB261" s="11">
        <v>0</v>
      </c>
      <c r="AC261" s="11">
        <v>0</v>
      </c>
      <c r="AD261" s="27">
        <v>0</v>
      </c>
      <c r="AE261" s="11">
        <v>0</v>
      </c>
      <c r="AF261" s="11">
        <v>0</v>
      </c>
      <c r="AG261" s="27">
        <v>0</v>
      </c>
      <c r="AH261" s="11">
        <v>653.76</v>
      </c>
      <c r="AI261" s="11">
        <v>8</v>
      </c>
      <c r="AJ261" s="27">
        <v>1</v>
      </c>
      <c r="AK261" s="11">
        <v>0</v>
      </c>
      <c r="AL261" s="11">
        <v>0</v>
      </c>
      <c r="AM261" s="27">
        <v>0</v>
      </c>
      <c r="AN261" s="11">
        <v>0</v>
      </c>
      <c r="AO261" s="11">
        <v>0</v>
      </c>
      <c r="AP261" s="27">
        <v>0</v>
      </c>
      <c r="AQ261" s="11">
        <v>0</v>
      </c>
      <c r="AR261" s="11">
        <v>0</v>
      </c>
      <c r="AS261" s="27">
        <v>0</v>
      </c>
      <c r="AT261" s="11">
        <v>0</v>
      </c>
      <c r="AU261" s="11">
        <v>0</v>
      </c>
      <c r="AV261" s="27">
        <v>0</v>
      </c>
      <c r="AW261" s="11">
        <v>0</v>
      </c>
      <c r="AX261" s="11">
        <v>0</v>
      </c>
      <c r="AY261" s="27">
        <v>0</v>
      </c>
      <c r="AZ261" s="11">
        <v>0</v>
      </c>
      <c r="BA261" s="11">
        <v>0</v>
      </c>
      <c r="BB261" s="27">
        <v>0</v>
      </c>
      <c r="BC261" s="11">
        <v>0</v>
      </c>
      <c r="BD261" s="11">
        <v>0</v>
      </c>
      <c r="BE261" s="27">
        <v>0</v>
      </c>
      <c r="BF261" s="11">
        <v>0</v>
      </c>
      <c r="BG261" s="11">
        <v>0</v>
      </c>
      <c r="BH261" s="27">
        <v>0</v>
      </c>
      <c r="BI261" s="11">
        <v>0</v>
      </c>
      <c r="BJ261" s="11">
        <v>0</v>
      </c>
      <c r="BK261" s="27">
        <v>0</v>
      </c>
      <c r="BL261" s="11">
        <v>0</v>
      </c>
      <c r="BM261" s="11">
        <v>0</v>
      </c>
      <c r="BN261" s="27">
        <v>0</v>
      </c>
      <c r="BO261" s="18">
        <f t="shared" si="516"/>
        <v>0</v>
      </c>
      <c r="BP261" s="18">
        <v>0</v>
      </c>
      <c r="BQ261" s="27">
        <f t="shared" si="452"/>
        <v>0</v>
      </c>
      <c r="BR261" s="18">
        <f t="shared" si="517"/>
        <v>0</v>
      </c>
      <c r="BS261" s="18">
        <v>0</v>
      </c>
      <c r="BT261" s="27">
        <f t="shared" si="453"/>
        <v>0</v>
      </c>
      <c r="BU261" s="18">
        <f t="shared" si="518"/>
        <v>0</v>
      </c>
      <c r="BV261" s="18">
        <v>0</v>
      </c>
      <c r="BW261" s="27">
        <f t="shared" si="454"/>
        <v>0</v>
      </c>
      <c r="BX261" s="18">
        <f t="shared" si="519"/>
        <v>0</v>
      </c>
      <c r="BY261" s="18">
        <v>0</v>
      </c>
      <c r="BZ261" s="27">
        <f t="shared" si="455"/>
        <v>0</v>
      </c>
      <c r="CA261" s="18">
        <f t="shared" si="520"/>
        <v>0</v>
      </c>
      <c r="CB261" s="18">
        <v>0</v>
      </c>
      <c r="CC261" s="27">
        <f t="shared" si="456"/>
        <v>0</v>
      </c>
      <c r="CD261" s="18">
        <f t="shared" si="457"/>
        <v>653.76</v>
      </c>
    </row>
    <row r="262" spans="1:82" ht="30">
      <c r="A262" s="11" t="s">
        <v>330</v>
      </c>
      <c r="B262" s="11">
        <f>VLOOKUP(A262,MEMORIA!$A:$N,2,FALSE)</f>
        <v>92000</v>
      </c>
      <c r="C262" s="11" t="str">
        <f>VLOOKUP(A262,MEMORIA!$A:$N,3,FALSE)</f>
        <v>SINAPI</v>
      </c>
      <c r="D262" s="23" t="str">
        <f>VLOOKUP(A262,MEMORIA!$A:$N,4,FALSE)</f>
        <v>TOMADA BAIXA DE EMBUTIR (1 MÓDULO), 2P+T 10 A, INCLUINDO SUPORTE E PLACA - FORNECIMENTO E INSTALAÇÃO. AF_03/2023</v>
      </c>
      <c r="E262" s="11" t="str">
        <f>VLOOKUP(A262,MEMORIA!$A:$N,5,FALSE)</f>
        <v>UN</v>
      </c>
      <c r="F262" s="18">
        <f>VLOOKUP(A262,MEMORIA!$A:$N,14,FALSE)</f>
        <v>70</v>
      </c>
      <c r="G262" s="18">
        <f>VLOOKUP(A262,ORCAMENTO!$A:$I,7,FALSE)</f>
        <v>33.74</v>
      </c>
      <c r="H262" s="18">
        <f>VLOOKUP(A262,ORCAMENTO!$A:$I,8,FALSE)</f>
        <v>41.68</v>
      </c>
      <c r="I262" s="18">
        <f t="shared" si="514"/>
        <v>2917.6</v>
      </c>
      <c r="J262" s="18">
        <f t="shared" si="515"/>
        <v>0</v>
      </c>
      <c r="K262" s="11">
        <v>0</v>
      </c>
      <c r="L262" s="27">
        <v>0</v>
      </c>
      <c r="M262" s="11">
        <v>0</v>
      </c>
      <c r="N262" s="11">
        <v>0</v>
      </c>
      <c r="O262" s="27">
        <v>0</v>
      </c>
      <c r="P262" s="11">
        <v>0</v>
      </c>
      <c r="Q262" s="11">
        <v>0</v>
      </c>
      <c r="R262" s="27">
        <v>0</v>
      </c>
      <c r="S262" s="11">
        <v>0</v>
      </c>
      <c r="T262" s="11">
        <v>0</v>
      </c>
      <c r="U262" s="27">
        <v>0</v>
      </c>
      <c r="V262" s="11">
        <v>0</v>
      </c>
      <c r="W262" s="11">
        <v>0</v>
      </c>
      <c r="X262" s="27">
        <v>0</v>
      </c>
      <c r="Y262" s="11">
        <v>0</v>
      </c>
      <c r="Z262" s="11">
        <v>0</v>
      </c>
      <c r="AA262" s="27">
        <v>0</v>
      </c>
      <c r="AB262" s="11">
        <v>0</v>
      </c>
      <c r="AC262" s="11">
        <v>0</v>
      </c>
      <c r="AD262" s="27">
        <v>0</v>
      </c>
      <c r="AE262" s="11">
        <v>0</v>
      </c>
      <c r="AF262" s="11">
        <v>0</v>
      </c>
      <c r="AG262" s="27">
        <v>0</v>
      </c>
      <c r="AH262" s="18">
        <v>2917.6</v>
      </c>
      <c r="AI262" s="11">
        <v>70</v>
      </c>
      <c r="AJ262" s="27">
        <v>1</v>
      </c>
      <c r="AK262" s="11">
        <v>0</v>
      </c>
      <c r="AL262" s="11">
        <v>0</v>
      </c>
      <c r="AM262" s="27">
        <v>0</v>
      </c>
      <c r="AN262" s="11">
        <v>0</v>
      </c>
      <c r="AO262" s="11">
        <v>0</v>
      </c>
      <c r="AP262" s="27">
        <v>0</v>
      </c>
      <c r="AQ262" s="11">
        <v>0</v>
      </c>
      <c r="AR262" s="11">
        <v>0</v>
      </c>
      <c r="AS262" s="27">
        <v>0</v>
      </c>
      <c r="AT262" s="11">
        <v>0</v>
      </c>
      <c r="AU262" s="11">
        <v>0</v>
      </c>
      <c r="AV262" s="27">
        <v>0</v>
      </c>
      <c r="AW262" s="11">
        <v>0</v>
      </c>
      <c r="AX262" s="11">
        <v>0</v>
      </c>
      <c r="AY262" s="27">
        <v>0</v>
      </c>
      <c r="AZ262" s="11">
        <v>0</v>
      </c>
      <c r="BA262" s="11">
        <v>0</v>
      </c>
      <c r="BB262" s="27">
        <v>0</v>
      </c>
      <c r="BC262" s="11">
        <v>0</v>
      </c>
      <c r="BD262" s="11">
        <v>0</v>
      </c>
      <c r="BE262" s="27">
        <v>0</v>
      </c>
      <c r="BF262" s="11">
        <v>0</v>
      </c>
      <c r="BG262" s="11">
        <v>0</v>
      </c>
      <c r="BH262" s="27">
        <v>0</v>
      </c>
      <c r="BI262" s="11">
        <v>0</v>
      </c>
      <c r="BJ262" s="11">
        <v>0</v>
      </c>
      <c r="BK262" s="27">
        <v>0</v>
      </c>
      <c r="BL262" s="11">
        <v>0</v>
      </c>
      <c r="BM262" s="11">
        <v>0</v>
      </c>
      <c r="BN262" s="27">
        <v>0</v>
      </c>
      <c r="BO262" s="18">
        <f t="shared" si="516"/>
        <v>0</v>
      </c>
      <c r="BP262" s="18">
        <v>0</v>
      </c>
      <c r="BQ262" s="27">
        <f t="shared" si="452"/>
        <v>0</v>
      </c>
      <c r="BR262" s="18">
        <f t="shared" si="517"/>
        <v>0</v>
      </c>
      <c r="BS262" s="18">
        <v>0</v>
      </c>
      <c r="BT262" s="27">
        <f t="shared" si="453"/>
        <v>0</v>
      </c>
      <c r="BU262" s="18">
        <f t="shared" si="518"/>
        <v>0</v>
      </c>
      <c r="BV262" s="18">
        <v>0</v>
      </c>
      <c r="BW262" s="27">
        <f t="shared" si="454"/>
        <v>0</v>
      </c>
      <c r="BX262" s="18">
        <f t="shared" si="519"/>
        <v>0</v>
      </c>
      <c r="BY262" s="18">
        <v>0</v>
      </c>
      <c r="BZ262" s="27">
        <f t="shared" si="455"/>
        <v>0</v>
      </c>
      <c r="CA262" s="18">
        <f t="shared" si="520"/>
        <v>0</v>
      </c>
      <c r="CB262" s="18">
        <v>0</v>
      </c>
      <c r="CC262" s="27">
        <f t="shared" si="456"/>
        <v>0</v>
      </c>
      <c r="CD262" s="18">
        <f t="shared" si="457"/>
        <v>2917.6</v>
      </c>
    </row>
    <row r="263" spans="1:82" ht="30">
      <c r="A263" s="11" t="s">
        <v>331</v>
      </c>
      <c r="B263" s="11">
        <f>VLOOKUP(A263,MEMORIA!$A:$N,2,FALSE)</f>
        <v>92004</v>
      </c>
      <c r="C263" s="11" t="str">
        <f>VLOOKUP(A263,MEMORIA!$A:$N,3,FALSE)</f>
        <v>SINAPI</v>
      </c>
      <c r="D263" s="23" t="str">
        <f>VLOOKUP(A263,MEMORIA!$A:$N,4,FALSE)</f>
        <v>TOMADA MÉDIA DE EMBUTIR (2 MÓDULOS), 2P+T 10 A, INCLUINDO SUPORTE E PLACA - FORNECIMENTO E INSTALAÇÃO. AF_03/2023</v>
      </c>
      <c r="E263" s="11" t="str">
        <f>VLOOKUP(A263,MEMORIA!$A:$N,5,FALSE)</f>
        <v>UN</v>
      </c>
      <c r="F263" s="18">
        <f>VLOOKUP(A263,MEMORIA!$A:$N,14,FALSE)</f>
        <v>23</v>
      </c>
      <c r="G263" s="18">
        <f>VLOOKUP(A263,ORCAMENTO!$A:$I,7,FALSE)</f>
        <v>60.019999999999996</v>
      </c>
      <c r="H263" s="18">
        <f>VLOOKUP(A263,ORCAMENTO!$A:$I,8,FALSE)</f>
        <v>74.149999999999991</v>
      </c>
      <c r="I263" s="18">
        <f t="shared" si="514"/>
        <v>1705.45</v>
      </c>
      <c r="J263" s="18">
        <f t="shared" si="515"/>
        <v>0</v>
      </c>
      <c r="K263" s="11">
        <v>0</v>
      </c>
      <c r="L263" s="27">
        <v>0</v>
      </c>
      <c r="M263" s="11">
        <v>0</v>
      </c>
      <c r="N263" s="11">
        <v>0</v>
      </c>
      <c r="O263" s="27">
        <v>0</v>
      </c>
      <c r="P263" s="11">
        <v>0</v>
      </c>
      <c r="Q263" s="11">
        <v>0</v>
      </c>
      <c r="R263" s="27">
        <v>0</v>
      </c>
      <c r="S263" s="11">
        <v>0</v>
      </c>
      <c r="T263" s="11">
        <v>0</v>
      </c>
      <c r="U263" s="27">
        <v>0</v>
      </c>
      <c r="V263" s="11">
        <v>0</v>
      </c>
      <c r="W263" s="11">
        <v>0</v>
      </c>
      <c r="X263" s="27">
        <v>0</v>
      </c>
      <c r="Y263" s="11">
        <v>0</v>
      </c>
      <c r="Z263" s="11">
        <v>0</v>
      </c>
      <c r="AA263" s="27">
        <v>0</v>
      </c>
      <c r="AB263" s="11">
        <v>0</v>
      </c>
      <c r="AC263" s="11">
        <v>0</v>
      </c>
      <c r="AD263" s="27">
        <v>0</v>
      </c>
      <c r="AE263" s="11">
        <v>0</v>
      </c>
      <c r="AF263" s="11">
        <v>0</v>
      </c>
      <c r="AG263" s="27">
        <v>0</v>
      </c>
      <c r="AH263" s="18">
        <v>1705.45</v>
      </c>
      <c r="AI263" s="11">
        <v>23</v>
      </c>
      <c r="AJ263" s="27">
        <v>1</v>
      </c>
      <c r="AK263" s="11">
        <v>0</v>
      </c>
      <c r="AL263" s="11">
        <v>0</v>
      </c>
      <c r="AM263" s="27">
        <v>0</v>
      </c>
      <c r="AN263" s="11">
        <v>0</v>
      </c>
      <c r="AO263" s="11">
        <v>0</v>
      </c>
      <c r="AP263" s="27">
        <v>0</v>
      </c>
      <c r="AQ263" s="11">
        <v>0</v>
      </c>
      <c r="AR263" s="11">
        <v>0</v>
      </c>
      <c r="AS263" s="27">
        <v>0</v>
      </c>
      <c r="AT263" s="11">
        <v>0</v>
      </c>
      <c r="AU263" s="11">
        <v>0</v>
      </c>
      <c r="AV263" s="27">
        <v>0</v>
      </c>
      <c r="AW263" s="11">
        <v>0</v>
      </c>
      <c r="AX263" s="11">
        <v>0</v>
      </c>
      <c r="AY263" s="27">
        <v>0</v>
      </c>
      <c r="AZ263" s="11">
        <v>0</v>
      </c>
      <c r="BA263" s="11">
        <v>0</v>
      </c>
      <c r="BB263" s="27">
        <v>0</v>
      </c>
      <c r="BC263" s="11">
        <v>0</v>
      </c>
      <c r="BD263" s="11">
        <v>0</v>
      </c>
      <c r="BE263" s="27">
        <v>0</v>
      </c>
      <c r="BF263" s="11">
        <v>0</v>
      </c>
      <c r="BG263" s="11">
        <v>0</v>
      </c>
      <c r="BH263" s="27">
        <v>0</v>
      </c>
      <c r="BI263" s="11">
        <v>0</v>
      </c>
      <c r="BJ263" s="11">
        <v>0</v>
      </c>
      <c r="BK263" s="27">
        <v>0</v>
      </c>
      <c r="BL263" s="11">
        <v>0</v>
      </c>
      <c r="BM263" s="11">
        <v>0</v>
      </c>
      <c r="BN263" s="27">
        <v>0</v>
      </c>
      <c r="BO263" s="18">
        <f t="shared" si="516"/>
        <v>0</v>
      </c>
      <c r="BP263" s="18">
        <v>0</v>
      </c>
      <c r="BQ263" s="27">
        <f t="shared" si="452"/>
        <v>0</v>
      </c>
      <c r="BR263" s="18">
        <f t="shared" si="517"/>
        <v>0</v>
      </c>
      <c r="BS263" s="18">
        <v>0</v>
      </c>
      <c r="BT263" s="27">
        <f t="shared" si="453"/>
        <v>0</v>
      </c>
      <c r="BU263" s="18">
        <f t="shared" si="518"/>
        <v>0</v>
      </c>
      <c r="BV263" s="18">
        <v>0</v>
      </c>
      <c r="BW263" s="27">
        <f t="shared" si="454"/>
        <v>0</v>
      </c>
      <c r="BX263" s="18">
        <f t="shared" si="519"/>
        <v>0</v>
      </c>
      <c r="BY263" s="18">
        <v>0</v>
      </c>
      <c r="BZ263" s="27">
        <f t="shared" si="455"/>
        <v>0</v>
      </c>
      <c r="CA263" s="18">
        <f t="shared" si="520"/>
        <v>0</v>
      </c>
      <c r="CB263" s="18">
        <v>0</v>
      </c>
      <c r="CC263" s="27">
        <f t="shared" si="456"/>
        <v>0</v>
      </c>
      <c r="CD263" s="18">
        <f t="shared" si="457"/>
        <v>1705.45</v>
      </c>
    </row>
    <row r="264" spans="1:82" ht="30">
      <c r="A264" s="11" t="s">
        <v>332</v>
      </c>
      <c r="B264" s="11">
        <f>VLOOKUP(A264,MEMORIA!$A:$N,2,FALSE)</f>
        <v>93654</v>
      </c>
      <c r="C264" s="11" t="str">
        <f>VLOOKUP(A264,MEMORIA!$A:$N,3,FALSE)</f>
        <v>SINAPI</v>
      </c>
      <c r="D264" s="23" t="str">
        <f>VLOOKUP(A264,MEMORIA!$A:$N,4,FALSE)</f>
        <v>DISJUNTOR MONOPOLAR TIPO DIN, CORRENTE NOMINAL DE 16A - FORNECIMENTO E INSTALAÇÃO. AF_07/2025</v>
      </c>
      <c r="E264" s="11" t="str">
        <f>VLOOKUP(A264,MEMORIA!$A:$N,5,FALSE)</f>
        <v>UN</v>
      </c>
      <c r="F264" s="18">
        <f>VLOOKUP(A264,MEMORIA!$A:$N,14,FALSE)</f>
        <v>39</v>
      </c>
      <c r="G264" s="18">
        <f>VLOOKUP(A264,ORCAMENTO!$A:$I,7,FALSE)</f>
        <v>11.329999999999998</v>
      </c>
      <c r="H264" s="18">
        <f>VLOOKUP(A264,ORCAMENTO!$A:$I,8,FALSE)</f>
        <v>13.999999999999998</v>
      </c>
      <c r="I264" s="18">
        <f t="shared" si="514"/>
        <v>546</v>
      </c>
      <c r="J264" s="18">
        <f t="shared" si="515"/>
        <v>0</v>
      </c>
      <c r="K264" s="11">
        <v>0</v>
      </c>
      <c r="L264" s="27">
        <v>0</v>
      </c>
      <c r="M264" s="11">
        <v>0</v>
      </c>
      <c r="N264" s="11">
        <v>0</v>
      </c>
      <c r="O264" s="27">
        <v>0</v>
      </c>
      <c r="P264" s="11">
        <v>0</v>
      </c>
      <c r="Q264" s="11">
        <v>0</v>
      </c>
      <c r="R264" s="27">
        <v>0</v>
      </c>
      <c r="S264" s="11">
        <v>0</v>
      </c>
      <c r="T264" s="11">
        <v>0</v>
      </c>
      <c r="U264" s="27">
        <v>0</v>
      </c>
      <c r="V264" s="11">
        <v>0</v>
      </c>
      <c r="W264" s="11">
        <v>0</v>
      </c>
      <c r="X264" s="27">
        <v>0</v>
      </c>
      <c r="Y264" s="11">
        <v>0</v>
      </c>
      <c r="Z264" s="11">
        <v>0</v>
      </c>
      <c r="AA264" s="27">
        <v>0</v>
      </c>
      <c r="AB264" s="11">
        <v>0</v>
      </c>
      <c r="AC264" s="11">
        <v>0</v>
      </c>
      <c r="AD264" s="27">
        <v>0</v>
      </c>
      <c r="AE264" s="11">
        <v>0</v>
      </c>
      <c r="AF264" s="11">
        <v>0</v>
      </c>
      <c r="AG264" s="27">
        <v>0</v>
      </c>
      <c r="AH264" s="11">
        <v>546</v>
      </c>
      <c r="AI264" s="11">
        <v>39</v>
      </c>
      <c r="AJ264" s="27">
        <v>1</v>
      </c>
      <c r="AK264" s="11">
        <v>0</v>
      </c>
      <c r="AL264" s="11">
        <v>0</v>
      </c>
      <c r="AM264" s="27">
        <v>0</v>
      </c>
      <c r="AN264" s="11">
        <v>0</v>
      </c>
      <c r="AO264" s="11">
        <v>0</v>
      </c>
      <c r="AP264" s="27">
        <v>0</v>
      </c>
      <c r="AQ264" s="11">
        <v>0</v>
      </c>
      <c r="AR264" s="11">
        <v>0</v>
      </c>
      <c r="AS264" s="27">
        <v>0</v>
      </c>
      <c r="AT264" s="11">
        <v>0</v>
      </c>
      <c r="AU264" s="11">
        <v>0</v>
      </c>
      <c r="AV264" s="27">
        <v>0</v>
      </c>
      <c r="AW264" s="11">
        <v>0</v>
      </c>
      <c r="AX264" s="11">
        <v>0</v>
      </c>
      <c r="AY264" s="27">
        <v>0</v>
      </c>
      <c r="AZ264" s="11">
        <v>0</v>
      </c>
      <c r="BA264" s="11">
        <v>0</v>
      </c>
      <c r="BB264" s="27">
        <v>0</v>
      </c>
      <c r="BC264" s="11">
        <v>0</v>
      </c>
      <c r="BD264" s="11">
        <v>0</v>
      </c>
      <c r="BE264" s="27">
        <v>0</v>
      </c>
      <c r="BF264" s="11">
        <v>0</v>
      </c>
      <c r="BG264" s="11">
        <v>0</v>
      </c>
      <c r="BH264" s="27">
        <v>0</v>
      </c>
      <c r="BI264" s="11">
        <v>0</v>
      </c>
      <c r="BJ264" s="11">
        <v>0</v>
      </c>
      <c r="BK264" s="27">
        <v>0</v>
      </c>
      <c r="BL264" s="11">
        <v>0</v>
      </c>
      <c r="BM264" s="11">
        <v>0</v>
      </c>
      <c r="BN264" s="27">
        <v>0</v>
      </c>
      <c r="BO264" s="18">
        <f t="shared" si="516"/>
        <v>0</v>
      </c>
      <c r="BP264" s="18">
        <v>0</v>
      </c>
      <c r="BQ264" s="27">
        <f t="shared" si="452"/>
        <v>0</v>
      </c>
      <c r="BR264" s="18">
        <f t="shared" si="517"/>
        <v>0</v>
      </c>
      <c r="BS264" s="18">
        <v>0</v>
      </c>
      <c r="BT264" s="27">
        <f t="shared" si="453"/>
        <v>0</v>
      </c>
      <c r="BU264" s="18">
        <f t="shared" si="518"/>
        <v>0</v>
      </c>
      <c r="BV264" s="18">
        <v>0</v>
      </c>
      <c r="BW264" s="27">
        <f t="shared" si="454"/>
        <v>0</v>
      </c>
      <c r="BX264" s="18">
        <f t="shared" si="519"/>
        <v>0</v>
      </c>
      <c r="BY264" s="18">
        <v>0</v>
      </c>
      <c r="BZ264" s="27">
        <f t="shared" si="455"/>
        <v>0</v>
      </c>
      <c r="CA264" s="18">
        <f t="shared" si="520"/>
        <v>0</v>
      </c>
      <c r="CB264" s="18">
        <v>0</v>
      </c>
      <c r="CC264" s="27">
        <f t="shared" si="456"/>
        <v>0</v>
      </c>
      <c r="CD264" s="18">
        <f t="shared" si="457"/>
        <v>546</v>
      </c>
    </row>
    <row r="265" spans="1:82" ht="30">
      <c r="A265" s="11" t="s">
        <v>333</v>
      </c>
      <c r="B265" s="11">
        <f>VLOOKUP(A265,MEMORIA!$A:$N,2,FALSE)</f>
        <v>93655</v>
      </c>
      <c r="C265" s="11" t="str">
        <f>VLOOKUP(A265,MEMORIA!$A:$N,3,FALSE)</f>
        <v>SINAPI</v>
      </c>
      <c r="D265" s="23" t="str">
        <f>VLOOKUP(A265,MEMORIA!$A:$N,4,FALSE)</f>
        <v>DISJUNTOR MONOPOLAR TIPO DIN, CORRENTE NOMINAL DE 20A - FORNECIMENTO E INSTALAÇÃO. AF_07/2025</v>
      </c>
      <c r="E265" s="11" t="str">
        <f>VLOOKUP(A265,MEMORIA!$A:$N,5,FALSE)</f>
        <v>UN</v>
      </c>
      <c r="F265" s="18">
        <f>VLOOKUP(A265,MEMORIA!$A:$N,14,FALSE)</f>
        <v>14</v>
      </c>
      <c r="G265" s="18">
        <f>VLOOKUP(A265,ORCAMENTO!$A:$I,7,FALSE)</f>
        <v>12.26</v>
      </c>
      <c r="H265" s="18">
        <f>VLOOKUP(A265,ORCAMENTO!$A:$I,8,FALSE)</f>
        <v>15.15</v>
      </c>
      <c r="I265" s="18">
        <f t="shared" si="514"/>
        <v>212.1</v>
      </c>
      <c r="J265" s="18">
        <f t="shared" si="515"/>
        <v>0</v>
      </c>
      <c r="K265" s="11">
        <v>0</v>
      </c>
      <c r="L265" s="27">
        <v>0</v>
      </c>
      <c r="M265" s="11">
        <v>0</v>
      </c>
      <c r="N265" s="11">
        <v>0</v>
      </c>
      <c r="O265" s="27">
        <v>0</v>
      </c>
      <c r="P265" s="11">
        <v>0</v>
      </c>
      <c r="Q265" s="11">
        <v>0</v>
      </c>
      <c r="R265" s="27">
        <v>0</v>
      </c>
      <c r="S265" s="11">
        <v>0</v>
      </c>
      <c r="T265" s="11">
        <v>0</v>
      </c>
      <c r="U265" s="27">
        <v>0</v>
      </c>
      <c r="V265" s="11">
        <v>0</v>
      </c>
      <c r="W265" s="11">
        <v>0</v>
      </c>
      <c r="X265" s="27">
        <v>0</v>
      </c>
      <c r="Y265" s="11">
        <v>0</v>
      </c>
      <c r="Z265" s="11">
        <v>0</v>
      </c>
      <c r="AA265" s="27">
        <v>0</v>
      </c>
      <c r="AB265" s="11">
        <v>0</v>
      </c>
      <c r="AC265" s="11">
        <v>0</v>
      </c>
      <c r="AD265" s="27">
        <v>0</v>
      </c>
      <c r="AE265" s="11">
        <v>0</v>
      </c>
      <c r="AF265" s="11">
        <v>0</v>
      </c>
      <c r="AG265" s="27">
        <v>0</v>
      </c>
      <c r="AH265" s="11">
        <v>212.1</v>
      </c>
      <c r="AI265" s="11">
        <v>14</v>
      </c>
      <c r="AJ265" s="27">
        <v>1</v>
      </c>
      <c r="AK265" s="11">
        <v>0</v>
      </c>
      <c r="AL265" s="11">
        <v>0</v>
      </c>
      <c r="AM265" s="27">
        <v>0</v>
      </c>
      <c r="AN265" s="11">
        <v>0</v>
      </c>
      <c r="AO265" s="11">
        <v>0</v>
      </c>
      <c r="AP265" s="27">
        <v>0</v>
      </c>
      <c r="AQ265" s="11">
        <v>0</v>
      </c>
      <c r="AR265" s="11">
        <v>0</v>
      </c>
      <c r="AS265" s="27">
        <v>0</v>
      </c>
      <c r="AT265" s="11">
        <v>0</v>
      </c>
      <c r="AU265" s="11">
        <v>0</v>
      </c>
      <c r="AV265" s="27">
        <v>0</v>
      </c>
      <c r="AW265" s="11">
        <v>0</v>
      </c>
      <c r="AX265" s="11">
        <v>0</v>
      </c>
      <c r="AY265" s="27">
        <v>0</v>
      </c>
      <c r="AZ265" s="11">
        <v>0</v>
      </c>
      <c r="BA265" s="11">
        <v>0</v>
      </c>
      <c r="BB265" s="27">
        <v>0</v>
      </c>
      <c r="BC265" s="11">
        <v>0</v>
      </c>
      <c r="BD265" s="11">
        <v>0</v>
      </c>
      <c r="BE265" s="27">
        <v>0</v>
      </c>
      <c r="BF265" s="11">
        <v>0</v>
      </c>
      <c r="BG265" s="11">
        <v>0</v>
      </c>
      <c r="BH265" s="27">
        <v>0</v>
      </c>
      <c r="BI265" s="11">
        <v>0</v>
      </c>
      <c r="BJ265" s="11">
        <v>0</v>
      </c>
      <c r="BK265" s="27">
        <v>0</v>
      </c>
      <c r="BL265" s="11">
        <v>0</v>
      </c>
      <c r="BM265" s="11">
        <v>0</v>
      </c>
      <c r="BN265" s="27">
        <v>0</v>
      </c>
      <c r="BO265" s="18">
        <f t="shared" si="516"/>
        <v>0</v>
      </c>
      <c r="BP265" s="18">
        <v>0</v>
      </c>
      <c r="BQ265" s="27">
        <f t="shared" si="452"/>
        <v>0</v>
      </c>
      <c r="BR265" s="18">
        <f t="shared" si="517"/>
        <v>0</v>
      </c>
      <c r="BS265" s="18">
        <v>0</v>
      </c>
      <c r="BT265" s="27">
        <f t="shared" si="453"/>
        <v>0</v>
      </c>
      <c r="BU265" s="18">
        <f t="shared" si="518"/>
        <v>0</v>
      </c>
      <c r="BV265" s="18">
        <v>0</v>
      </c>
      <c r="BW265" s="27">
        <f t="shared" si="454"/>
        <v>0</v>
      </c>
      <c r="BX265" s="18">
        <f t="shared" si="519"/>
        <v>0</v>
      </c>
      <c r="BY265" s="18">
        <v>0</v>
      </c>
      <c r="BZ265" s="27">
        <f t="shared" si="455"/>
        <v>0</v>
      </c>
      <c r="CA265" s="18">
        <f t="shared" si="520"/>
        <v>0</v>
      </c>
      <c r="CB265" s="18">
        <v>0</v>
      </c>
      <c r="CC265" s="27">
        <f t="shared" si="456"/>
        <v>0</v>
      </c>
      <c r="CD265" s="18">
        <f t="shared" si="457"/>
        <v>212.1</v>
      </c>
    </row>
    <row r="266" spans="1:82" ht="30">
      <c r="A266" s="11" t="s">
        <v>334</v>
      </c>
      <c r="B266" s="11">
        <f>VLOOKUP(A266,MEMORIA!$A:$N,2,FALSE)</f>
        <v>93668</v>
      </c>
      <c r="C266" s="11" t="str">
        <f>VLOOKUP(A266,MEMORIA!$A:$N,3,FALSE)</f>
        <v>SINAPI</v>
      </c>
      <c r="D266" s="23" t="str">
        <f>VLOOKUP(A266,MEMORIA!$A:$N,4,FALSE)</f>
        <v>DISJUNTOR TRIPOLAR TIPO DIN, CORRENTE NOMINAL DE 16A - FORNECIMENTO E INSTALAÇÃO. AF_07/2025</v>
      </c>
      <c r="E266" s="11" t="str">
        <f>VLOOKUP(A266,MEMORIA!$A:$N,5,FALSE)</f>
        <v>UN</v>
      </c>
      <c r="F266" s="18">
        <f>VLOOKUP(A266,MEMORIA!$A:$N,14,FALSE)</f>
        <v>6</v>
      </c>
      <c r="G266" s="18">
        <f>VLOOKUP(A266,ORCAMENTO!$A:$I,7,FALSE)</f>
        <v>67.55</v>
      </c>
      <c r="H266" s="18">
        <f>VLOOKUP(A266,ORCAMENTO!$A:$I,8,FALSE)</f>
        <v>83.45</v>
      </c>
      <c r="I266" s="18">
        <f t="shared" si="514"/>
        <v>500.7</v>
      </c>
      <c r="J266" s="18">
        <f t="shared" si="515"/>
        <v>0</v>
      </c>
      <c r="K266" s="11">
        <v>0</v>
      </c>
      <c r="L266" s="27">
        <v>0</v>
      </c>
      <c r="M266" s="11">
        <v>0</v>
      </c>
      <c r="N266" s="11">
        <v>0</v>
      </c>
      <c r="O266" s="27">
        <v>0</v>
      </c>
      <c r="P266" s="11">
        <v>0</v>
      </c>
      <c r="Q266" s="11">
        <v>0</v>
      </c>
      <c r="R266" s="27">
        <v>0</v>
      </c>
      <c r="S266" s="11">
        <v>0</v>
      </c>
      <c r="T266" s="11">
        <v>0</v>
      </c>
      <c r="U266" s="27">
        <v>0</v>
      </c>
      <c r="V266" s="11">
        <v>0</v>
      </c>
      <c r="W266" s="11">
        <v>0</v>
      </c>
      <c r="X266" s="27">
        <v>0</v>
      </c>
      <c r="Y266" s="11">
        <v>0</v>
      </c>
      <c r="Z266" s="11">
        <v>0</v>
      </c>
      <c r="AA266" s="27">
        <v>0</v>
      </c>
      <c r="AB266" s="11">
        <v>0</v>
      </c>
      <c r="AC266" s="11">
        <v>0</v>
      </c>
      <c r="AD266" s="27">
        <v>0</v>
      </c>
      <c r="AE266" s="11">
        <v>0</v>
      </c>
      <c r="AF266" s="11">
        <v>0</v>
      </c>
      <c r="AG266" s="27">
        <v>0</v>
      </c>
      <c r="AH266" s="11">
        <v>500.7</v>
      </c>
      <c r="AI266" s="11">
        <v>6</v>
      </c>
      <c r="AJ266" s="27">
        <v>1</v>
      </c>
      <c r="AK266" s="11">
        <v>0</v>
      </c>
      <c r="AL266" s="11">
        <v>0</v>
      </c>
      <c r="AM266" s="27">
        <v>0</v>
      </c>
      <c r="AN266" s="11">
        <v>0</v>
      </c>
      <c r="AO266" s="11">
        <v>0</v>
      </c>
      <c r="AP266" s="27">
        <v>0</v>
      </c>
      <c r="AQ266" s="11">
        <v>0</v>
      </c>
      <c r="AR266" s="11">
        <v>0</v>
      </c>
      <c r="AS266" s="27">
        <v>0</v>
      </c>
      <c r="AT266" s="11">
        <v>0</v>
      </c>
      <c r="AU266" s="11">
        <v>0</v>
      </c>
      <c r="AV266" s="27">
        <v>0</v>
      </c>
      <c r="AW266" s="11">
        <v>0</v>
      </c>
      <c r="AX266" s="11">
        <v>0</v>
      </c>
      <c r="AY266" s="27">
        <v>0</v>
      </c>
      <c r="AZ266" s="11">
        <v>0</v>
      </c>
      <c r="BA266" s="11">
        <v>0</v>
      </c>
      <c r="BB266" s="27">
        <v>0</v>
      </c>
      <c r="BC266" s="11">
        <v>0</v>
      </c>
      <c r="BD266" s="11">
        <v>0</v>
      </c>
      <c r="BE266" s="27">
        <v>0</v>
      </c>
      <c r="BF266" s="11">
        <v>0</v>
      </c>
      <c r="BG266" s="11">
        <v>0</v>
      </c>
      <c r="BH266" s="27">
        <v>0</v>
      </c>
      <c r="BI266" s="11">
        <v>0</v>
      </c>
      <c r="BJ266" s="11">
        <v>0</v>
      </c>
      <c r="BK266" s="27">
        <v>0</v>
      </c>
      <c r="BL266" s="11">
        <v>0</v>
      </c>
      <c r="BM266" s="11">
        <v>0</v>
      </c>
      <c r="BN266" s="27">
        <v>0</v>
      </c>
      <c r="BO266" s="18">
        <f t="shared" si="516"/>
        <v>0</v>
      </c>
      <c r="BP266" s="18">
        <v>0</v>
      </c>
      <c r="BQ266" s="27">
        <f t="shared" si="452"/>
        <v>0</v>
      </c>
      <c r="BR266" s="18">
        <f t="shared" si="517"/>
        <v>0</v>
      </c>
      <c r="BS266" s="18">
        <v>0</v>
      </c>
      <c r="BT266" s="27">
        <f t="shared" si="453"/>
        <v>0</v>
      </c>
      <c r="BU266" s="18">
        <f t="shared" si="518"/>
        <v>0</v>
      </c>
      <c r="BV266" s="18">
        <v>0</v>
      </c>
      <c r="BW266" s="27">
        <f t="shared" si="454"/>
        <v>0</v>
      </c>
      <c r="BX266" s="18">
        <f t="shared" si="519"/>
        <v>0</v>
      </c>
      <c r="BY266" s="18">
        <v>0</v>
      </c>
      <c r="BZ266" s="27">
        <f t="shared" si="455"/>
        <v>0</v>
      </c>
      <c r="CA266" s="18">
        <f t="shared" si="520"/>
        <v>0</v>
      </c>
      <c r="CB266" s="18">
        <v>0</v>
      </c>
      <c r="CC266" s="27">
        <f t="shared" si="456"/>
        <v>0</v>
      </c>
      <c r="CD266" s="18">
        <f t="shared" si="457"/>
        <v>500.7</v>
      </c>
    </row>
    <row r="267" spans="1:82" ht="30">
      <c r="A267" s="11" t="s">
        <v>335</v>
      </c>
      <c r="B267" s="11">
        <f>VLOOKUP(A267,MEMORIA!$A:$N,2,FALSE)</f>
        <v>93669</v>
      </c>
      <c r="C267" s="11" t="str">
        <f>VLOOKUP(A267,MEMORIA!$A:$N,3,FALSE)</f>
        <v>SINAPI</v>
      </c>
      <c r="D267" s="23" t="str">
        <f>VLOOKUP(A267,MEMORIA!$A:$N,4,FALSE)</f>
        <v>DISJUNTOR TRIPOLAR TIPO DIN, CORRENTE NOMINAL DE 20A - FORNECIMENTO E INSTALAÇÃO. AF_07/2025</v>
      </c>
      <c r="E267" s="11" t="str">
        <f>VLOOKUP(A267,MEMORIA!$A:$N,5,FALSE)</f>
        <v>UN</v>
      </c>
      <c r="F267" s="18">
        <f>VLOOKUP(A267,MEMORIA!$A:$N,14,FALSE)</f>
        <v>4</v>
      </c>
      <c r="G267" s="18">
        <f>VLOOKUP(A267,ORCAMENTO!$A:$I,7,FALSE)</f>
        <v>70.36</v>
      </c>
      <c r="H267" s="18">
        <f>VLOOKUP(A267,ORCAMENTO!$A:$I,8,FALSE)</f>
        <v>86.92</v>
      </c>
      <c r="I267" s="18">
        <f t="shared" si="514"/>
        <v>347.68</v>
      </c>
      <c r="J267" s="18">
        <f t="shared" si="515"/>
        <v>0</v>
      </c>
      <c r="K267" s="11">
        <v>0</v>
      </c>
      <c r="L267" s="27">
        <v>0</v>
      </c>
      <c r="M267" s="11">
        <v>0</v>
      </c>
      <c r="N267" s="11">
        <v>0</v>
      </c>
      <c r="O267" s="27">
        <v>0</v>
      </c>
      <c r="P267" s="11">
        <v>0</v>
      </c>
      <c r="Q267" s="11">
        <v>0</v>
      </c>
      <c r="R267" s="27">
        <v>0</v>
      </c>
      <c r="S267" s="11">
        <v>0</v>
      </c>
      <c r="T267" s="11">
        <v>0</v>
      </c>
      <c r="U267" s="27">
        <v>0</v>
      </c>
      <c r="V267" s="11">
        <v>0</v>
      </c>
      <c r="W267" s="11">
        <v>0</v>
      </c>
      <c r="X267" s="27">
        <v>0</v>
      </c>
      <c r="Y267" s="11">
        <v>0</v>
      </c>
      <c r="Z267" s="11">
        <v>0</v>
      </c>
      <c r="AA267" s="27">
        <v>0</v>
      </c>
      <c r="AB267" s="11">
        <v>0</v>
      </c>
      <c r="AC267" s="11">
        <v>0</v>
      </c>
      <c r="AD267" s="27">
        <v>0</v>
      </c>
      <c r="AE267" s="11">
        <v>0</v>
      </c>
      <c r="AF267" s="11">
        <v>0</v>
      </c>
      <c r="AG267" s="27">
        <v>0</v>
      </c>
      <c r="AH267" s="11">
        <v>347.68</v>
      </c>
      <c r="AI267" s="11">
        <v>4</v>
      </c>
      <c r="AJ267" s="27">
        <v>1</v>
      </c>
      <c r="AK267" s="11">
        <v>0</v>
      </c>
      <c r="AL267" s="11">
        <v>0</v>
      </c>
      <c r="AM267" s="27">
        <v>0</v>
      </c>
      <c r="AN267" s="11">
        <v>0</v>
      </c>
      <c r="AO267" s="11">
        <v>0</v>
      </c>
      <c r="AP267" s="27">
        <v>0</v>
      </c>
      <c r="AQ267" s="11">
        <v>0</v>
      </c>
      <c r="AR267" s="11">
        <v>0</v>
      </c>
      <c r="AS267" s="27">
        <v>0</v>
      </c>
      <c r="AT267" s="11">
        <v>0</v>
      </c>
      <c r="AU267" s="11">
        <v>0</v>
      </c>
      <c r="AV267" s="27">
        <v>0</v>
      </c>
      <c r="AW267" s="11">
        <v>0</v>
      </c>
      <c r="AX267" s="11">
        <v>0</v>
      </c>
      <c r="AY267" s="27">
        <v>0</v>
      </c>
      <c r="AZ267" s="11">
        <v>0</v>
      </c>
      <c r="BA267" s="11">
        <v>0</v>
      </c>
      <c r="BB267" s="27">
        <v>0</v>
      </c>
      <c r="BC267" s="11">
        <v>0</v>
      </c>
      <c r="BD267" s="11">
        <v>0</v>
      </c>
      <c r="BE267" s="27">
        <v>0</v>
      </c>
      <c r="BF267" s="11">
        <v>0</v>
      </c>
      <c r="BG267" s="11">
        <v>0</v>
      </c>
      <c r="BH267" s="27">
        <v>0</v>
      </c>
      <c r="BI267" s="11">
        <v>0</v>
      </c>
      <c r="BJ267" s="11">
        <v>0</v>
      </c>
      <c r="BK267" s="27">
        <v>0</v>
      </c>
      <c r="BL267" s="11">
        <v>0</v>
      </c>
      <c r="BM267" s="11">
        <v>0</v>
      </c>
      <c r="BN267" s="27">
        <v>0</v>
      </c>
      <c r="BO267" s="18">
        <f t="shared" si="516"/>
        <v>0</v>
      </c>
      <c r="BP267" s="18">
        <v>0</v>
      </c>
      <c r="BQ267" s="27">
        <f t="shared" si="452"/>
        <v>0</v>
      </c>
      <c r="BR267" s="18">
        <f t="shared" si="517"/>
        <v>0</v>
      </c>
      <c r="BS267" s="18">
        <v>0</v>
      </c>
      <c r="BT267" s="27">
        <f t="shared" si="453"/>
        <v>0</v>
      </c>
      <c r="BU267" s="18">
        <f t="shared" si="518"/>
        <v>0</v>
      </c>
      <c r="BV267" s="18">
        <v>0</v>
      </c>
      <c r="BW267" s="27">
        <f t="shared" si="454"/>
        <v>0</v>
      </c>
      <c r="BX267" s="18">
        <f t="shared" si="519"/>
        <v>0</v>
      </c>
      <c r="BY267" s="18">
        <v>0</v>
      </c>
      <c r="BZ267" s="27">
        <f t="shared" si="455"/>
        <v>0</v>
      </c>
      <c r="CA267" s="18">
        <f t="shared" si="520"/>
        <v>0</v>
      </c>
      <c r="CB267" s="18">
        <v>0</v>
      </c>
      <c r="CC267" s="27">
        <f t="shared" si="456"/>
        <v>0</v>
      </c>
      <c r="CD267" s="18">
        <f t="shared" si="457"/>
        <v>347.68</v>
      </c>
    </row>
    <row r="268" spans="1:82" ht="30">
      <c r="A268" s="11" t="s">
        <v>336</v>
      </c>
      <c r="B268" s="11">
        <f>VLOOKUP(A268,MEMORIA!$A:$N,2,FALSE)</f>
        <v>93671</v>
      </c>
      <c r="C268" s="11" t="str">
        <f>VLOOKUP(A268,MEMORIA!$A:$N,3,FALSE)</f>
        <v>SINAPI</v>
      </c>
      <c r="D268" s="23" t="str">
        <f>VLOOKUP(A268,MEMORIA!$A:$N,4,FALSE)</f>
        <v>DISJUNTOR TRIPOLAR TIPO DIN, CORRENTE NOMINAL DE 32A - FORNECIMENTO E INSTALAÇÃO. AF_07/2025</v>
      </c>
      <c r="E268" s="11" t="str">
        <f>VLOOKUP(A268,MEMORIA!$A:$N,5,FALSE)</f>
        <v>UN</v>
      </c>
      <c r="F268" s="18">
        <f>VLOOKUP(A268,MEMORIA!$A:$N,14,FALSE)</f>
        <v>6</v>
      </c>
      <c r="G268" s="18">
        <f>VLOOKUP(A268,ORCAMENTO!$A:$I,7,FALSE)</f>
        <v>77.350000000000009</v>
      </c>
      <c r="H268" s="18">
        <f>VLOOKUP(A268,ORCAMENTO!$A:$I,8,FALSE)</f>
        <v>95.56</v>
      </c>
      <c r="I268" s="18">
        <f t="shared" si="514"/>
        <v>573.36</v>
      </c>
      <c r="J268" s="18">
        <f t="shared" si="515"/>
        <v>0</v>
      </c>
      <c r="K268" s="11">
        <v>0</v>
      </c>
      <c r="L268" s="27">
        <v>0</v>
      </c>
      <c r="M268" s="11">
        <v>0</v>
      </c>
      <c r="N268" s="11">
        <v>0</v>
      </c>
      <c r="O268" s="27">
        <v>0</v>
      </c>
      <c r="P268" s="11">
        <v>0</v>
      </c>
      <c r="Q268" s="11">
        <v>0</v>
      </c>
      <c r="R268" s="27">
        <v>0</v>
      </c>
      <c r="S268" s="11">
        <v>0</v>
      </c>
      <c r="T268" s="11">
        <v>0</v>
      </c>
      <c r="U268" s="27">
        <v>0</v>
      </c>
      <c r="V268" s="11">
        <v>0</v>
      </c>
      <c r="W268" s="11">
        <v>0</v>
      </c>
      <c r="X268" s="27">
        <v>0</v>
      </c>
      <c r="Y268" s="11">
        <v>0</v>
      </c>
      <c r="Z268" s="11">
        <v>0</v>
      </c>
      <c r="AA268" s="27">
        <v>0</v>
      </c>
      <c r="AB268" s="11">
        <v>0</v>
      </c>
      <c r="AC268" s="11">
        <v>0</v>
      </c>
      <c r="AD268" s="27">
        <v>0</v>
      </c>
      <c r="AE268" s="11">
        <v>0</v>
      </c>
      <c r="AF268" s="11">
        <v>0</v>
      </c>
      <c r="AG268" s="27">
        <v>0</v>
      </c>
      <c r="AH268" s="11">
        <v>573.36</v>
      </c>
      <c r="AI268" s="11">
        <v>6</v>
      </c>
      <c r="AJ268" s="27">
        <v>1</v>
      </c>
      <c r="AK268" s="11">
        <v>0</v>
      </c>
      <c r="AL268" s="11">
        <v>0</v>
      </c>
      <c r="AM268" s="27">
        <v>0</v>
      </c>
      <c r="AN268" s="11">
        <v>0</v>
      </c>
      <c r="AO268" s="11">
        <v>0</v>
      </c>
      <c r="AP268" s="27">
        <v>0</v>
      </c>
      <c r="AQ268" s="11">
        <v>0</v>
      </c>
      <c r="AR268" s="11">
        <v>0</v>
      </c>
      <c r="AS268" s="27">
        <v>0</v>
      </c>
      <c r="AT268" s="11">
        <v>0</v>
      </c>
      <c r="AU268" s="11">
        <v>0</v>
      </c>
      <c r="AV268" s="27">
        <v>0</v>
      </c>
      <c r="AW268" s="11">
        <v>0</v>
      </c>
      <c r="AX268" s="11">
        <v>0</v>
      </c>
      <c r="AY268" s="27">
        <v>0</v>
      </c>
      <c r="AZ268" s="11">
        <v>0</v>
      </c>
      <c r="BA268" s="11">
        <v>0</v>
      </c>
      <c r="BB268" s="27">
        <v>0</v>
      </c>
      <c r="BC268" s="11">
        <v>0</v>
      </c>
      <c r="BD268" s="11">
        <v>0</v>
      </c>
      <c r="BE268" s="27">
        <v>0</v>
      </c>
      <c r="BF268" s="11">
        <v>0</v>
      </c>
      <c r="BG268" s="11">
        <v>0</v>
      </c>
      <c r="BH268" s="27">
        <v>0</v>
      </c>
      <c r="BI268" s="11">
        <v>0</v>
      </c>
      <c r="BJ268" s="11">
        <v>0</v>
      </c>
      <c r="BK268" s="27">
        <v>0</v>
      </c>
      <c r="BL268" s="11">
        <v>0</v>
      </c>
      <c r="BM268" s="11">
        <v>0</v>
      </c>
      <c r="BN268" s="27">
        <v>0</v>
      </c>
      <c r="BO268" s="18">
        <f t="shared" si="516"/>
        <v>0</v>
      </c>
      <c r="BP268" s="18">
        <v>0</v>
      </c>
      <c r="BQ268" s="27">
        <f t="shared" si="452"/>
        <v>0</v>
      </c>
      <c r="BR268" s="18">
        <f t="shared" si="517"/>
        <v>0</v>
      </c>
      <c r="BS268" s="18">
        <v>0</v>
      </c>
      <c r="BT268" s="27">
        <f t="shared" si="453"/>
        <v>0</v>
      </c>
      <c r="BU268" s="18">
        <f t="shared" si="518"/>
        <v>0</v>
      </c>
      <c r="BV268" s="18">
        <v>0</v>
      </c>
      <c r="BW268" s="27">
        <f t="shared" si="454"/>
        <v>0</v>
      </c>
      <c r="BX268" s="18">
        <f t="shared" si="519"/>
        <v>0</v>
      </c>
      <c r="BY268" s="18">
        <v>0</v>
      </c>
      <c r="BZ268" s="27">
        <f t="shared" si="455"/>
        <v>0</v>
      </c>
      <c r="CA268" s="18">
        <f t="shared" si="520"/>
        <v>0</v>
      </c>
      <c r="CB268" s="18">
        <v>0</v>
      </c>
      <c r="CC268" s="27">
        <f t="shared" si="456"/>
        <v>0</v>
      </c>
      <c r="CD268" s="18">
        <f t="shared" si="457"/>
        <v>573.36</v>
      </c>
    </row>
    <row r="269" spans="1:82" ht="30">
      <c r="A269" s="11" t="s">
        <v>337</v>
      </c>
      <c r="B269" s="11">
        <f>VLOOKUP(A269,MEMORIA!$A:$N,2,FALSE)</f>
        <v>93672</v>
      </c>
      <c r="C269" s="11" t="str">
        <f>VLOOKUP(A269,MEMORIA!$A:$N,3,FALSE)</f>
        <v>SINAPI</v>
      </c>
      <c r="D269" s="23" t="str">
        <f>VLOOKUP(A269,MEMORIA!$A:$N,4,FALSE)</f>
        <v>DISJUNTOR TRIPOLAR TIPO DIN, CORRENTE NOMINAL DE 40A - FORNECIMENTO E INSTALAÇÃO. AF_07/2025</v>
      </c>
      <c r="E269" s="11" t="str">
        <f>VLOOKUP(A269,MEMORIA!$A:$N,5,FALSE)</f>
        <v>UN</v>
      </c>
      <c r="F269" s="18">
        <f>VLOOKUP(A269,MEMORIA!$A:$N,14,FALSE)</f>
        <v>7</v>
      </c>
      <c r="G269" s="18">
        <f>VLOOKUP(A269,ORCAMENTO!$A:$I,7,FALSE)</f>
        <v>83.93</v>
      </c>
      <c r="H269" s="18">
        <f>VLOOKUP(A269,ORCAMENTO!$A:$I,8,FALSE)</f>
        <v>103.69000000000001</v>
      </c>
      <c r="I269" s="18">
        <f t="shared" si="514"/>
        <v>725.83</v>
      </c>
      <c r="J269" s="18">
        <f t="shared" si="515"/>
        <v>0</v>
      </c>
      <c r="K269" s="11">
        <v>0</v>
      </c>
      <c r="L269" s="27">
        <v>0</v>
      </c>
      <c r="M269" s="11">
        <v>0</v>
      </c>
      <c r="N269" s="11">
        <v>0</v>
      </c>
      <c r="O269" s="27">
        <v>0</v>
      </c>
      <c r="P269" s="11">
        <v>0</v>
      </c>
      <c r="Q269" s="11">
        <v>0</v>
      </c>
      <c r="R269" s="27">
        <v>0</v>
      </c>
      <c r="S269" s="11">
        <v>0</v>
      </c>
      <c r="T269" s="11">
        <v>0</v>
      </c>
      <c r="U269" s="27">
        <v>0</v>
      </c>
      <c r="V269" s="11">
        <v>0</v>
      </c>
      <c r="W269" s="11">
        <v>0</v>
      </c>
      <c r="X269" s="27">
        <v>0</v>
      </c>
      <c r="Y269" s="11">
        <v>0</v>
      </c>
      <c r="Z269" s="11">
        <v>0</v>
      </c>
      <c r="AA269" s="27">
        <v>0</v>
      </c>
      <c r="AB269" s="11">
        <v>0</v>
      </c>
      <c r="AC269" s="11">
        <v>0</v>
      </c>
      <c r="AD269" s="27">
        <v>0</v>
      </c>
      <c r="AE269" s="11">
        <v>0</v>
      </c>
      <c r="AF269" s="11">
        <v>0</v>
      </c>
      <c r="AG269" s="27">
        <v>0</v>
      </c>
      <c r="AH269" s="11">
        <v>725.83</v>
      </c>
      <c r="AI269" s="11">
        <v>7</v>
      </c>
      <c r="AJ269" s="27">
        <v>1</v>
      </c>
      <c r="AK269" s="11">
        <v>0</v>
      </c>
      <c r="AL269" s="11">
        <v>0</v>
      </c>
      <c r="AM269" s="27">
        <v>0</v>
      </c>
      <c r="AN269" s="11">
        <v>0</v>
      </c>
      <c r="AO269" s="11">
        <v>0</v>
      </c>
      <c r="AP269" s="27">
        <v>0</v>
      </c>
      <c r="AQ269" s="11">
        <v>0</v>
      </c>
      <c r="AR269" s="11">
        <v>0</v>
      </c>
      <c r="AS269" s="27">
        <v>0</v>
      </c>
      <c r="AT269" s="11">
        <v>0</v>
      </c>
      <c r="AU269" s="11">
        <v>0</v>
      </c>
      <c r="AV269" s="27">
        <v>0</v>
      </c>
      <c r="AW269" s="11">
        <v>0</v>
      </c>
      <c r="AX269" s="11">
        <v>0</v>
      </c>
      <c r="AY269" s="27">
        <v>0</v>
      </c>
      <c r="AZ269" s="11">
        <v>0</v>
      </c>
      <c r="BA269" s="11">
        <v>0</v>
      </c>
      <c r="BB269" s="27">
        <v>0</v>
      </c>
      <c r="BC269" s="11">
        <v>0</v>
      </c>
      <c r="BD269" s="11">
        <v>0</v>
      </c>
      <c r="BE269" s="27">
        <v>0</v>
      </c>
      <c r="BF269" s="11">
        <v>0</v>
      </c>
      <c r="BG269" s="11">
        <v>0</v>
      </c>
      <c r="BH269" s="27">
        <v>0</v>
      </c>
      <c r="BI269" s="11">
        <v>0</v>
      </c>
      <c r="BJ269" s="11">
        <v>0</v>
      </c>
      <c r="BK269" s="27">
        <v>0</v>
      </c>
      <c r="BL269" s="11">
        <v>0</v>
      </c>
      <c r="BM269" s="11">
        <v>0</v>
      </c>
      <c r="BN269" s="27">
        <v>0</v>
      </c>
      <c r="BO269" s="18">
        <f t="shared" si="516"/>
        <v>0</v>
      </c>
      <c r="BP269" s="18">
        <v>0</v>
      </c>
      <c r="BQ269" s="27">
        <f t="shared" si="452"/>
        <v>0</v>
      </c>
      <c r="BR269" s="18">
        <f t="shared" si="517"/>
        <v>0</v>
      </c>
      <c r="BS269" s="18">
        <v>0</v>
      </c>
      <c r="BT269" s="27">
        <f t="shared" si="453"/>
        <v>0</v>
      </c>
      <c r="BU269" s="18">
        <f t="shared" si="518"/>
        <v>0</v>
      </c>
      <c r="BV269" s="18">
        <v>0</v>
      </c>
      <c r="BW269" s="27">
        <f t="shared" si="454"/>
        <v>0</v>
      </c>
      <c r="BX269" s="18">
        <f t="shared" si="519"/>
        <v>0</v>
      </c>
      <c r="BY269" s="18">
        <v>0</v>
      </c>
      <c r="BZ269" s="27">
        <f t="shared" si="455"/>
        <v>0</v>
      </c>
      <c r="CA269" s="18">
        <f t="shared" si="520"/>
        <v>0</v>
      </c>
      <c r="CB269" s="18">
        <v>0</v>
      </c>
      <c r="CC269" s="27">
        <f t="shared" si="456"/>
        <v>0</v>
      </c>
      <c r="CD269" s="18">
        <f t="shared" si="457"/>
        <v>725.83</v>
      </c>
    </row>
    <row r="270" spans="1:82">
      <c r="A270" s="11" t="s">
        <v>338</v>
      </c>
      <c r="B270" s="11" t="str">
        <f>VLOOKUP(A270,MEMORIA!$A:$N,2,FALSE)</f>
        <v>SEDUC747</v>
      </c>
      <c r="C270" s="11" t="str">
        <f>VLOOKUP(A270,MEMORIA!$A:$N,3,FALSE)</f>
        <v>PRÓPRIA</v>
      </c>
      <c r="D270" s="23" t="str">
        <f>VLOOKUP(A270,MEMORIA!$A:$N,4,FALSE)</f>
        <v>DISJUNTOR TRIFÁSICO TPO DIN DE 250A INSTALADO EM QUADRO.</v>
      </c>
      <c r="E270" s="11" t="str">
        <f>VLOOKUP(A270,MEMORIA!$A:$N,5,FALSE)</f>
        <v>UN</v>
      </c>
      <c r="F270" s="18">
        <f>VLOOKUP(A270,MEMORIA!$A:$N,14,FALSE)</f>
        <v>2</v>
      </c>
      <c r="G270" s="18">
        <f>VLOOKUP(A270,ORCAMENTO!$A:$I,7,FALSE)</f>
        <v>1136.3</v>
      </c>
      <c r="H270" s="18">
        <f>VLOOKUP(A270,ORCAMENTO!$A:$I,8,FALSE)</f>
        <v>1403.79</v>
      </c>
      <c r="I270" s="18">
        <f t="shared" si="514"/>
        <v>2807.58</v>
      </c>
      <c r="J270" s="18">
        <f t="shared" si="515"/>
        <v>0</v>
      </c>
      <c r="K270" s="11">
        <v>0</v>
      </c>
      <c r="L270" s="27">
        <v>0</v>
      </c>
      <c r="M270" s="11">
        <v>0</v>
      </c>
      <c r="N270" s="11">
        <v>0</v>
      </c>
      <c r="O270" s="27">
        <v>0</v>
      </c>
      <c r="P270" s="11">
        <v>0</v>
      </c>
      <c r="Q270" s="11">
        <v>0</v>
      </c>
      <c r="R270" s="27">
        <v>0</v>
      </c>
      <c r="S270" s="11">
        <v>0</v>
      </c>
      <c r="T270" s="11">
        <v>0</v>
      </c>
      <c r="U270" s="27">
        <v>0</v>
      </c>
      <c r="V270" s="11">
        <v>0</v>
      </c>
      <c r="W270" s="11">
        <v>0</v>
      </c>
      <c r="X270" s="27">
        <v>0</v>
      </c>
      <c r="Y270" s="11">
        <v>0</v>
      </c>
      <c r="Z270" s="11">
        <v>0</v>
      </c>
      <c r="AA270" s="27">
        <v>0</v>
      </c>
      <c r="AB270" s="11">
        <v>0</v>
      </c>
      <c r="AC270" s="11">
        <v>0</v>
      </c>
      <c r="AD270" s="27">
        <v>0</v>
      </c>
      <c r="AE270" s="11">
        <v>0</v>
      </c>
      <c r="AF270" s="11">
        <v>0</v>
      </c>
      <c r="AG270" s="27">
        <v>0</v>
      </c>
      <c r="AH270" s="18">
        <v>2807.58</v>
      </c>
      <c r="AI270" s="11">
        <v>2</v>
      </c>
      <c r="AJ270" s="27">
        <v>1</v>
      </c>
      <c r="AK270" s="11">
        <v>0</v>
      </c>
      <c r="AL270" s="11">
        <v>0</v>
      </c>
      <c r="AM270" s="27">
        <v>0</v>
      </c>
      <c r="AN270" s="11">
        <v>0</v>
      </c>
      <c r="AO270" s="11">
        <v>0</v>
      </c>
      <c r="AP270" s="27">
        <v>0</v>
      </c>
      <c r="AQ270" s="11">
        <v>0</v>
      </c>
      <c r="AR270" s="11">
        <v>0</v>
      </c>
      <c r="AS270" s="27">
        <v>0</v>
      </c>
      <c r="AT270" s="11">
        <v>0</v>
      </c>
      <c r="AU270" s="11">
        <v>0</v>
      </c>
      <c r="AV270" s="27">
        <v>0</v>
      </c>
      <c r="AW270" s="11">
        <v>0</v>
      </c>
      <c r="AX270" s="11">
        <v>0</v>
      </c>
      <c r="AY270" s="27">
        <v>0</v>
      </c>
      <c r="AZ270" s="11">
        <v>0</v>
      </c>
      <c r="BA270" s="11">
        <v>0</v>
      </c>
      <c r="BB270" s="27">
        <v>0</v>
      </c>
      <c r="BC270" s="11">
        <v>0</v>
      </c>
      <c r="BD270" s="11">
        <v>0</v>
      </c>
      <c r="BE270" s="27">
        <v>0</v>
      </c>
      <c r="BF270" s="11">
        <v>0</v>
      </c>
      <c r="BG270" s="11">
        <v>0</v>
      </c>
      <c r="BH270" s="27">
        <v>0</v>
      </c>
      <c r="BI270" s="11">
        <v>0</v>
      </c>
      <c r="BJ270" s="11">
        <v>0</v>
      </c>
      <c r="BK270" s="27">
        <v>0</v>
      </c>
      <c r="BL270" s="11">
        <v>0</v>
      </c>
      <c r="BM270" s="11">
        <v>0</v>
      </c>
      <c r="BN270" s="27">
        <v>0</v>
      </c>
      <c r="BO270" s="18">
        <f t="shared" si="516"/>
        <v>0</v>
      </c>
      <c r="BP270" s="18">
        <v>0</v>
      </c>
      <c r="BQ270" s="27">
        <f t="shared" ref="BQ270:BQ333" si="521">BO270/$I270</f>
        <v>0</v>
      </c>
      <c r="BR270" s="18">
        <f t="shared" si="517"/>
        <v>0</v>
      </c>
      <c r="BS270" s="18">
        <v>0</v>
      </c>
      <c r="BT270" s="27">
        <f t="shared" ref="BT270:BT333" si="522">BR270/$I270</f>
        <v>0</v>
      </c>
      <c r="BU270" s="18">
        <f t="shared" si="518"/>
        <v>0</v>
      </c>
      <c r="BV270" s="18">
        <v>0</v>
      </c>
      <c r="BW270" s="27">
        <f t="shared" ref="BW270:BW333" si="523">BU270/$I270</f>
        <v>0</v>
      </c>
      <c r="BX270" s="18">
        <f t="shared" si="519"/>
        <v>0</v>
      </c>
      <c r="BY270" s="18">
        <v>0</v>
      </c>
      <c r="BZ270" s="27">
        <f t="shared" ref="BZ270:BZ333" si="524">BX270/$I270</f>
        <v>0</v>
      </c>
      <c r="CA270" s="18">
        <f t="shared" si="520"/>
        <v>0</v>
      </c>
      <c r="CB270" s="18">
        <v>0</v>
      </c>
      <c r="CC270" s="27">
        <f t="shared" ref="CC270:CC333" si="525">CA270/$I270</f>
        <v>0</v>
      </c>
      <c r="CD270" s="18">
        <f t="shared" ref="CD270:CD333" si="526">SUM(J270,M270,P270,S270,V270,Y270,AB270,AE270,AH270,AK270,AN270,AQ270,AT270,AW270,AZ270,BC270,BF270,BI270,BL270,BO270,BR270,BU270,BX270,CA270,)</f>
        <v>2807.58</v>
      </c>
    </row>
    <row r="271" spans="1:82" ht="30">
      <c r="A271" s="11" t="s">
        <v>339</v>
      </c>
      <c r="B271" s="11" t="str">
        <f>VLOOKUP(A271,MEMORIA!$A:$N,2,FALSE)</f>
        <v>SEDUC545</v>
      </c>
      <c r="C271" s="11" t="str">
        <f>VLOOKUP(A271,MEMORIA!$A:$N,3,FALSE)</f>
        <v>PRÓPRIA</v>
      </c>
      <c r="D271" s="23" t="str">
        <f>VLOOKUP(A271,MEMORIA!$A:$N,4,FALSE)</f>
        <v>DISJUNTOR TERMOMAGNETICO TRIPOLAR 350 A, PADRÃO DIN (EUROPEU - LINHA BRANCA), 65KA (REF: 11558/ORSE-ORSE-12/2023)</v>
      </c>
      <c r="E271" s="11" t="str">
        <f>VLOOKUP(A271,MEMORIA!$A:$N,5,FALSE)</f>
        <v>UN</v>
      </c>
      <c r="F271" s="18">
        <f>VLOOKUP(A271,MEMORIA!$A:$N,14,FALSE)</f>
        <v>1</v>
      </c>
      <c r="G271" s="18">
        <f>VLOOKUP(A271,ORCAMENTO!$A:$I,7,FALSE)</f>
        <v>2166.4100000000003</v>
      </c>
      <c r="H271" s="18">
        <f>VLOOKUP(A271,ORCAMENTO!$A:$I,8,FALSE)</f>
        <v>2676.38</v>
      </c>
      <c r="I271" s="18">
        <f t="shared" si="514"/>
        <v>2676.38</v>
      </c>
      <c r="J271" s="18">
        <f t="shared" si="515"/>
        <v>0</v>
      </c>
      <c r="K271" s="11">
        <v>0</v>
      </c>
      <c r="L271" s="27">
        <v>0</v>
      </c>
      <c r="M271" s="11">
        <v>0</v>
      </c>
      <c r="N271" s="11">
        <v>0</v>
      </c>
      <c r="O271" s="27">
        <v>0</v>
      </c>
      <c r="P271" s="11">
        <v>0</v>
      </c>
      <c r="Q271" s="11">
        <v>0</v>
      </c>
      <c r="R271" s="27">
        <v>0</v>
      </c>
      <c r="S271" s="11">
        <v>0</v>
      </c>
      <c r="T271" s="11">
        <v>0</v>
      </c>
      <c r="U271" s="27">
        <v>0</v>
      </c>
      <c r="V271" s="11">
        <v>0</v>
      </c>
      <c r="W271" s="11">
        <v>0</v>
      </c>
      <c r="X271" s="27">
        <v>0</v>
      </c>
      <c r="Y271" s="11">
        <v>0</v>
      </c>
      <c r="Z271" s="11">
        <v>0</v>
      </c>
      <c r="AA271" s="27">
        <v>0</v>
      </c>
      <c r="AB271" s="11">
        <v>0</v>
      </c>
      <c r="AC271" s="11">
        <v>0</v>
      </c>
      <c r="AD271" s="27">
        <v>0</v>
      </c>
      <c r="AE271" s="11">
        <v>0</v>
      </c>
      <c r="AF271" s="11">
        <v>0</v>
      </c>
      <c r="AG271" s="27">
        <v>0</v>
      </c>
      <c r="AH271" s="18">
        <v>2676.38</v>
      </c>
      <c r="AI271" s="11">
        <v>1</v>
      </c>
      <c r="AJ271" s="27">
        <v>1</v>
      </c>
      <c r="AK271" s="11">
        <v>0</v>
      </c>
      <c r="AL271" s="11">
        <v>0</v>
      </c>
      <c r="AM271" s="27">
        <v>0</v>
      </c>
      <c r="AN271" s="11">
        <v>0</v>
      </c>
      <c r="AO271" s="11">
        <v>0</v>
      </c>
      <c r="AP271" s="27">
        <v>0</v>
      </c>
      <c r="AQ271" s="11">
        <v>0</v>
      </c>
      <c r="AR271" s="11">
        <v>0</v>
      </c>
      <c r="AS271" s="27">
        <v>0</v>
      </c>
      <c r="AT271" s="11">
        <v>0</v>
      </c>
      <c r="AU271" s="11">
        <v>0</v>
      </c>
      <c r="AV271" s="27">
        <v>0</v>
      </c>
      <c r="AW271" s="11">
        <v>0</v>
      </c>
      <c r="AX271" s="11">
        <v>0</v>
      </c>
      <c r="AY271" s="27">
        <v>0</v>
      </c>
      <c r="AZ271" s="11">
        <v>0</v>
      </c>
      <c r="BA271" s="11">
        <v>0</v>
      </c>
      <c r="BB271" s="27">
        <v>0</v>
      </c>
      <c r="BC271" s="11">
        <v>0</v>
      </c>
      <c r="BD271" s="11">
        <v>0</v>
      </c>
      <c r="BE271" s="27">
        <v>0</v>
      </c>
      <c r="BF271" s="11">
        <v>0</v>
      </c>
      <c r="BG271" s="11">
        <v>0</v>
      </c>
      <c r="BH271" s="27">
        <v>0</v>
      </c>
      <c r="BI271" s="11">
        <v>0</v>
      </c>
      <c r="BJ271" s="11">
        <v>0</v>
      </c>
      <c r="BK271" s="27">
        <v>0</v>
      </c>
      <c r="BL271" s="11">
        <v>0</v>
      </c>
      <c r="BM271" s="11">
        <v>0</v>
      </c>
      <c r="BN271" s="27">
        <v>0</v>
      </c>
      <c r="BO271" s="18">
        <f t="shared" si="516"/>
        <v>0</v>
      </c>
      <c r="BP271" s="18">
        <v>0</v>
      </c>
      <c r="BQ271" s="27">
        <f t="shared" si="521"/>
        <v>0</v>
      </c>
      <c r="BR271" s="18">
        <f t="shared" si="517"/>
        <v>0</v>
      </c>
      <c r="BS271" s="18">
        <v>0</v>
      </c>
      <c r="BT271" s="27">
        <f t="shared" si="522"/>
        <v>0</v>
      </c>
      <c r="BU271" s="18">
        <f t="shared" si="518"/>
        <v>0</v>
      </c>
      <c r="BV271" s="18">
        <v>0</v>
      </c>
      <c r="BW271" s="27">
        <f t="shared" si="523"/>
        <v>0</v>
      </c>
      <c r="BX271" s="18">
        <f t="shared" si="519"/>
        <v>0</v>
      </c>
      <c r="BY271" s="18">
        <v>0</v>
      </c>
      <c r="BZ271" s="27">
        <f t="shared" si="524"/>
        <v>0</v>
      </c>
      <c r="CA271" s="18">
        <f t="shared" si="520"/>
        <v>0</v>
      </c>
      <c r="CB271" s="18">
        <v>0</v>
      </c>
      <c r="CC271" s="27">
        <f t="shared" si="525"/>
        <v>0</v>
      </c>
      <c r="CD271" s="18">
        <f t="shared" si="526"/>
        <v>2676.38</v>
      </c>
    </row>
    <row r="272" spans="1:82">
      <c r="A272" s="11" t="s">
        <v>340</v>
      </c>
      <c r="B272" s="11" t="str">
        <f>VLOOKUP(A272,MEMORIA!$A:$N,2,FALSE)</f>
        <v>SEDUC123</v>
      </c>
      <c r="C272" s="11" t="str">
        <f>VLOOKUP(A272,MEMORIA!$A:$N,3,FALSE)</f>
        <v>PRÓPRIA</v>
      </c>
      <c r="D272" s="23" t="str">
        <f>VLOOKUP(A272,MEMORIA!$A:$N,4,FALSE)</f>
        <v>INSTALAÇÃO DE DPS 45KA CLASSE II, INCLUSO DISJUNTOR DE PROTEÇÃO</v>
      </c>
      <c r="E272" s="11" t="str">
        <f>VLOOKUP(A272,MEMORIA!$A:$N,5,FALSE)</f>
        <v>UN</v>
      </c>
      <c r="F272" s="18">
        <f>VLOOKUP(A272,MEMORIA!$A:$N,14,FALSE)</f>
        <v>36</v>
      </c>
      <c r="G272" s="18">
        <f>VLOOKUP(A272,ORCAMENTO!$A:$I,7,FALSE)</f>
        <v>102.83</v>
      </c>
      <c r="H272" s="18">
        <f>VLOOKUP(A272,ORCAMENTO!$A:$I,8,FALSE)</f>
        <v>127.03999999999999</v>
      </c>
      <c r="I272" s="18">
        <f t="shared" si="514"/>
        <v>4573.4399999999996</v>
      </c>
      <c r="J272" s="18">
        <f t="shared" si="515"/>
        <v>0</v>
      </c>
      <c r="K272" s="11">
        <v>0</v>
      </c>
      <c r="L272" s="27">
        <v>0</v>
      </c>
      <c r="M272" s="11">
        <v>0</v>
      </c>
      <c r="N272" s="11">
        <v>0</v>
      </c>
      <c r="O272" s="27">
        <v>0</v>
      </c>
      <c r="P272" s="11">
        <v>0</v>
      </c>
      <c r="Q272" s="11">
        <v>0</v>
      </c>
      <c r="R272" s="27">
        <v>0</v>
      </c>
      <c r="S272" s="11">
        <v>0</v>
      </c>
      <c r="T272" s="11">
        <v>0</v>
      </c>
      <c r="U272" s="27">
        <v>0</v>
      </c>
      <c r="V272" s="11">
        <v>0</v>
      </c>
      <c r="W272" s="11">
        <v>0</v>
      </c>
      <c r="X272" s="27">
        <v>0</v>
      </c>
      <c r="Y272" s="11">
        <v>0</v>
      </c>
      <c r="Z272" s="11">
        <v>0</v>
      </c>
      <c r="AA272" s="27">
        <v>0</v>
      </c>
      <c r="AB272" s="11">
        <v>0</v>
      </c>
      <c r="AC272" s="11">
        <v>0</v>
      </c>
      <c r="AD272" s="27">
        <v>0</v>
      </c>
      <c r="AE272" s="11">
        <v>0</v>
      </c>
      <c r="AF272" s="11">
        <v>0</v>
      </c>
      <c r="AG272" s="27">
        <v>0</v>
      </c>
      <c r="AH272" s="18">
        <v>4573.4399999999996</v>
      </c>
      <c r="AI272" s="11">
        <v>36</v>
      </c>
      <c r="AJ272" s="27">
        <v>1</v>
      </c>
      <c r="AK272" s="11">
        <v>0</v>
      </c>
      <c r="AL272" s="11">
        <v>0</v>
      </c>
      <c r="AM272" s="27">
        <v>0</v>
      </c>
      <c r="AN272" s="11">
        <v>0</v>
      </c>
      <c r="AO272" s="11">
        <v>0</v>
      </c>
      <c r="AP272" s="27">
        <v>0</v>
      </c>
      <c r="AQ272" s="11">
        <v>0</v>
      </c>
      <c r="AR272" s="11">
        <v>0</v>
      </c>
      <c r="AS272" s="27">
        <v>0</v>
      </c>
      <c r="AT272" s="11">
        <v>0</v>
      </c>
      <c r="AU272" s="11">
        <v>0</v>
      </c>
      <c r="AV272" s="27">
        <v>0</v>
      </c>
      <c r="AW272" s="11">
        <v>0</v>
      </c>
      <c r="AX272" s="11">
        <v>0</v>
      </c>
      <c r="AY272" s="27">
        <v>0</v>
      </c>
      <c r="AZ272" s="11">
        <v>0</v>
      </c>
      <c r="BA272" s="11">
        <v>0</v>
      </c>
      <c r="BB272" s="27">
        <v>0</v>
      </c>
      <c r="BC272" s="11">
        <v>0</v>
      </c>
      <c r="BD272" s="11">
        <v>0</v>
      </c>
      <c r="BE272" s="27">
        <v>0</v>
      </c>
      <c r="BF272" s="11">
        <v>0</v>
      </c>
      <c r="BG272" s="11">
        <v>0</v>
      </c>
      <c r="BH272" s="27">
        <v>0</v>
      </c>
      <c r="BI272" s="11">
        <v>0</v>
      </c>
      <c r="BJ272" s="11">
        <v>0</v>
      </c>
      <c r="BK272" s="27">
        <v>0</v>
      </c>
      <c r="BL272" s="11">
        <v>0</v>
      </c>
      <c r="BM272" s="11">
        <v>0</v>
      </c>
      <c r="BN272" s="27">
        <v>0</v>
      </c>
      <c r="BO272" s="18">
        <f t="shared" si="516"/>
        <v>0</v>
      </c>
      <c r="BP272" s="18">
        <v>0</v>
      </c>
      <c r="BQ272" s="27">
        <f t="shared" si="521"/>
        <v>0</v>
      </c>
      <c r="BR272" s="18">
        <f t="shared" si="517"/>
        <v>0</v>
      </c>
      <c r="BS272" s="18">
        <v>0</v>
      </c>
      <c r="BT272" s="27">
        <f t="shared" si="522"/>
        <v>0</v>
      </c>
      <c r="BU272" s="18">
        <f t="shared" si="518"/>
        <v>0</v>
      </c>
      <c r="BV272" s="18">
        <v>0</v>
      </c>
      <c r="BW272" s="27">
        <f t="shared" si="523"/>
        <v>0</v>
      </c>
      <c r="BX272" s="18">
        <f t="shared" si="519"/>
        <v>0</v>
      </c>
      <c r="BY272" s="18">
        <v>0</v>
      </c>
      <c r="BZ272" s="27">
        <f t="shared" si="524"/>
        <v>0</v>
      </c>
      <c r="CA272" s="18">
        <f t="shared" si="520"/>
        <v>0</v>
      </c>
      <c r="CB272" s="18">
        <v>0</v>
      </c>
      <c r="CC272" s="27">
        <f t="shared" si="525"/>
        <v>0</v>
      </c>
      <c r="CD272" s="18">
        <f t="shared" si="526"/>
        <v>4573.4399999999996</v>
      </c>
    </row>
    <row r="273" spans="1:82" ht="45">
      <c r="A273" s="11" t="s">
        <v>341</v>
      </c>
      <c r="B273" s="11">
        <f>VLOOKUP(A273,MEMORIA!$A:$N,2,FALSE)</f>
        <v>91835</v>
      </c>
      <c r="C273" s="11" t="str">
        <f>VLOOKUP(A273,MEMORIA!$A:$N,3,FALSE)</f>
        <v>SINAPI</v>
      </c>
      <c r="D273" s="23" t="str">
        <f>VLOOKUP(A273,MEMORIA!$A:$N,4,FALSE)</f>
        <v>ELETRODUTO FLEXÍVEL CORRUGADO REFORÇADO, PVC, DN 25 MM (3/4"), PARA CIRCUITOS TERMINAIS, INSTALADO EM FORRO - FORNECIMENTO E INSTALAÇÃO. AF_03/2023</v>
      </c>
      <c r="E273" s="11" t="str">
        <f>VLOOKUP(A273,MEMORIA!$A:$N,5,FALSE)</f>
        <v>M</v>
      </c>
      <c r="F273" s="18">
        <f>VLOOKUP(A273,MEMORIA!$A:$N,14,FALSE)</f>
        <v>1062.19</v>
      </c>
      <c r="G273" s="18">
        <f>VLOOKUP(A273,ORCAMENTO!$A:$I,7,FALSE)</f>
        <v>20.53</v>
      </c>
      <c r="H273" s="18">
        <f>VLOOKUP(A273,ORCAMENTO!$A:$I,8,FALSE)</f>
        <v>25.36</v>
      </c>
      <c r="I273" s="18">
        <f t="shared" si="514"/>
        <v>26937.14</v>
      </c>
      <c r="J273" s="18">
        <f t="shared" si="515"/>
        <v>0</v>
      </c>
      <c r="K273" s="11">
        <v>0</v>
      </c>
      <c r="L273" s="27">
        <v>0</v>
      </c>
      <c r="M273" s="11">
        <v>0</v>
      </c>
      <c r="N273" s="11">
        <v>0</v>
      </c>
      <c r="O273" s="27">
        <v>0</v>
      </c>
      <c r="P273" s="11">
        <v>0</v>
      </c>
      <c r="Q273" s="11">
        <v>0</v>
      </c>
      <c r="R273" s="27">
        <v>0</v>
      </c>
      <c r="S273" s="11">
        <v>0</v>
      </c>
      <c r="T273" s="11">
        <v>0</v>
      </c>
      <c r="U273" s="27">
        <v>0</v>
      </c>
      <c r="V273" s="11">
        <v>0</v>
      </c>
      <c r="W273" s="11">
        <v>0</v>
      </c>
      <c r="X273" s="27">
        <v>0</v>
      </c>
      <c r="Y273" s="18">
        <v>13199.2</v>
      </c>
      <c r="Z273" s="11">
        <v>520.47</v>
      </c>
      <c r="AA273" s="27">
        <v>0.49</v>
      </c>
      <c r="AB273" s="18">
        <v>13737.94</v>
      </c>
      <c r="AC273" s="11">
        <v>541.72</v>
      </c>
      <c r="AD273" s="27">
        <v>0.51</v>
      </c>
      <c r="AE273" s="11">
        <v>0</v>
      </c>
      <c r="AF273" s="11">
        <v>0</v>
      </c>
      <c r="AG273" s="27">
        <v>0</v>
      </c>
      <c r="AH273" s="11">
        <v>0</v>
      </c>
      <c r="AI273" s="11">
        <v>0</v>
      </c>
      <c r="AJ273" s="27">
        <v>0</v>
      </c>
      <c r="AK273" s="11">
        <v>0</v>
      </c>
      <c r="AL273" s="11">
        <v>0</v>
      </c>
      <c r="AM273" s="27">
        <v>0</v>
      </c>
      <c r="AN273" s="11">
        <v>0</v>
      </c>
      <c r="AO273" s="11">
        <v>0</v>
      </c>
      <c r="AP273" s="27">
        <v>0</v>
      </c>
      <c r="AQ273" s="11">
        <v>0</v>
      </c>
      <c r="AR273" s="11">
        <v>0</v>
      </c>
      <c r="AS273" s="27">
        <v>0</v>
      </c>
      <c r="AT273" s="11">
        <v>0</v>
      </c>
      <c r="AU273" s="11">
        <v>0</v>
      </c>
      <c r="AV273" s="27">
        <v>0</v>
      </c>
      <c r="AW273" s="11">
        <v>0</v>
      </c>
      <c r="AX273" s="11">
        <v>0</v>
      </c>
      <c r="AY273" s="27">
        <v>0</v>
      </c>
      <c r="AZ273" s="11">
        <v>0</v>
      </c>
      <c r="BA273" s="11">
        <v>0</v>
      </c>
      <c r="BB273" s="27">
        <v>0</v>
      </c>
      <c r="BC273" s="11">
        <v>0</v>
      </c>
      <c r="BD273" s="11">
        <v>0</v>
      </c>
      <c r="BE273" s="27">
        <v>0</v>
      </c>
      <c r="BF273" s="11">
        <v>0</v>
      </c>
      <c r="BG273" s="11">
        <v>0</v>
      </c>
      <c r="BH273" s="27">
        <v>0</v>
      </c>
      <c r="BI273" s="11">
        <v>0</v>
      </c>
      <c r="BJ273" s="11">
        <v>0</v>
      </c>
      <c r="BK273" s="27">
        <v>0</v>
      </c>
      <c r="BL273" s="11">
        <v>0</v>
      </c>
      <c r="BM273" s="11">
        <v>0</v>
      </c>
      <c r="BN273" s="27">
        <v>0</v>
      </c>
      <c r="BO273" s="18">
        <f t="shared" si="516"/>
        <v>0</v>
      </c>
      <c r="BP273" s="18">
        <v>0</v>
      </c>
      <c r="BQ273" s="27">
        <f t="shared" si="521"/>
        <v>0</v>
      </c>
      <c r="BR273" s="18">
        <f t="shared" si="517"/>
        <v>0</v>
      </c>
      <c r="BS273" s="18">
        <v>0</v>
      </c>
      <c r="BT273" s="27">
        <f t="shared" si="522"/>
        <v>0</v>
      </c>
      <c r="BU273" s="18">
        <f t="shared" si="518"/>
        <v>0</v>
      </c>
      <c r="BV273" s="18">
        <v>0</v>
      </c>
      <c r="BW273" s="27">
        <f t="shared" si="523"/>
        <v>0</v>
      </c>
      <c r="BX273" s="18">
        <f t="shared" si="519"/>
        <v>0</v>
      </c>
      <c r="BY273" s="18">
        <v>0</v>
      </c>
      <c r="BZ273" s="27">
        <f t="shared" si="524"/>
        <v>0</v>
      </c>
      <c r="CA273" s="18">
        <f t="shared" si="520"/>
        <v>0</v>
      </c>
      <c r="CB273" s="18">
        <v>0</v>
      </c>
      <c r="CC273" s="27">
        <f t="shared" si="525"/>
        <v>0</v>
      </c>
      <c r="CD273" s="18">
        <f t="shared" si="526"/>
        <v>26937.14</v>
      </c>
    </row>
    <row r="274" spans="1:82" ht="30">
      <c r="A274" s="11" t="s">
        <v>342</v>
      </c>
      <c r="B274" s="11">
        <f>VLOOKUP(A274,MEMORIA!$A:$N,2,FALSE)</f>
        <v>91836</v>
      </c>
      <c r="C274" s="11" t="str">
        <f>VLOOKUP(A274,MEMORIA!$A:$N,3,FALSE)</f>
        <v>SINAPI</v>
      </c>
      <c r="D274" s="23" t="str">
        <f>VLOOKUP(A274,MEMORIA!$A:$N,4,FALSE)</f>
        <v>ELETRODUTO FLEXÍVEL CORRUGADO, PVC, DN 32 MM (1"), PARA CIRCUITOS TERMINAIS, INSTALADO EM FORRO - FORNECIMENTO E INSTALAÇÃO. AF_03/2023</v>
      </c>
      <c r="E274" s="11" t="str">
        <f>VLOOKUP(A274,MEMORIA!$A:$N,5,FALSE)</f>
        <v>M</v>
      </c>
      <c r="F274" s="18">
        <f>VLOOKUP(A274,MEMORIA!$A:$N,14,FALSE)</f>
        <v>24.87</v>
      </c>
      <c r="G274" s="18">
        <f>VLOOKUP(A274,ORCAMENTO!$A:$I,7,FALSE)</f>
        <v>21.8</v>
      </c>
      <c r="H274" s="18">
        <f>VLOOKUP(A274,ORCAMENTO!$A:$I,8,FALSE)</f>
        <v>26.93</v>
      </c>
      <c r="I274" s="18">
        <f t="shared" si="514"/>
        <v>669.75</v>
      </c>
      <c r="J274" s="18">
        <f t="shared" si="515"/>
        <v>0</v>
      </c>
      <c r="K274" s="11">
        <v>0</v>
      </c>
      <c r="L274" s="27">
        <v>0</v>
      </c>
      <c r="M274" s="11">
        <v>0</v>
      </c>
      <c r="N274" s="11">
        <v>0</v>
      </c>
      <c r="O274" s="27">
        <v>0</v>
      </c>
      <c r="P274" s="11">
        <v>0</v>
      </c>
      <c r="Q274" s="11">
        <v>0</v>
      </c>
      <c r="R274" s="27">
        <v>0</v>
      </c>
      <c r="S274" s="11">
        <v>0</v>
      </c>
      <c r="T274" s="11">
        <v>0</v>
      </c>
      <c r="U274" s="27">
        <v>0</v>
      </c>
      <c r="V274" s="11">
        <v>0</v>
      </c>
      <c r="W274" s="11">
        <v>0</v>
      </c>
      <c r="X274" s="27">
        <v>0</v>
      </c>
      <c r="Y274" s="11">
        <v>328.18</v>
      </c>
      <c r="Z274" s="11">
        <v>12.19</v>
      </c>
      <c r="AA274" s="27">
        <v>0.49</v>
      </c>
      <c r="AB274" s="11">
        <v>341.57</v>
      </c>
      <c r="AC274" s="11">
        <v>12.68</v>
      </c>
      <c r="AD274" s="27">
        <v>0.51</v>
      </c>
      <c r="AE274" s="11">
        <v>0</v>
      </c>
      <c r="AF274" s="11">
        <v>0</v>
      </c>
      <c r="AG274" s="27">
        <v>0</v>
      </c>
      <c r="AH274" s="11">
        <v>0</v>
      </c>
      <c r="AI274" s="11">
        <v>0</v>
      </c>
      <c r="AJ274" s="27">
        <v>0</v>
      </c>
      <c r="AK274" s="11">
        <v>0</v>
      </c>
      <c r="AL274" s="11">
        <v>0</v>
      </c>
      <c r="AM274" s="27">
        <v>0</v>
      </c>
      <c r="AN274" s="11">
        <v>0</v>
      </c>
      <c r="AO274" s="11">
        <v>0</v>
      </c>
      <c r="AP274" s="27">
        <v>0</v>
      </c>
      <c r="AQ274" s="11">
        <v>0</v>
      </c>
      <c r="AR274" s="11">
        <v>0</v>
      </c>
      <c r="AS274" s="27">
        <v>0</v>
      </c>
      <c r="AT274" s="11">
        <v>0</v>
      </c>
      <c r="AU274" s="11">
        <v>0</v>
      </c>
      <c r="AV274" s="27">
        <v>0</v>
      </c>
      <c r="AW274" s="11">
        <v>0</v>
      </c>
      <c r="AX274" s="11">
        <v>0</v>
      </c>
      <c r="AY274" s="27">
        <v>0</v>
      </c>
      <c r="AZ274" s="11">
        <v>0</v>
      </c>
      <c r="BA274" s="11">
        <v>0</v>
      </c>
      <c r="BB274" s="27">
        <v>0</v>
      </c>
      <c r="BC274" s="11">
        <v>0</v>
      </c>
      <c r="BD274" s="11">
        <v>0</v>
      </c>
      <c r="BE274" s="27">
        <v>0</v>
      </c>
      <c r="BF274" s="11">
        <v>0</v>
      </c>
      <c r="BG274" s="11">
        <v>0</v>
      </c>
      <c r="BH274" s="27">
        <v>0</v>
      </c>
      <c r="BI274" s="11">
        <v>0</v>
      </c>
      <c r="BJ274" s="11">
        <v>0</v>
      </c>
      <c r="BK274" s="27">
        <v>0</v>
      </c>
      <c r="BL274" s="11">
        <v>0</v>
      </c>
      <c r="BM274" s="11">
        <v>0</v>
      </c>
      <c r="BN274" s="27">
        <v>0</v>
      </c>
      <c r="BO274" s="18">
        <f t="shared" si="516"/>
        <v>0</v>
      </c>
      <c r="BP274" s="18">
        <v>0</v>
      </c>
      <c r="BQ274" s="27">
        <f t="shared" si="521"/>
        <v>0</v>
      </c>
      <c r="BR274" s="18">
        <f t="shared" si="517"/>
        <v>0</v>
      </c>
      <c r="BS274" s="18">
        <v>0</v>
      </c>
      <c r="BT274" s="27">
        <f t="shared" si="522"/>
        <v>0</v>
      </c>
      <c r="BU274" s="18">
        <f t="shared" si="518"/>
        <v>0</v>
      </c>
      <c r="BV274" s="18">
        <v>0</v>
      </c>
      <c r="BW274" s="27">
        <f t="shared" si="523"/>
        <v>0</v>
      </c>
      <c r="BX274" s="18">
        <f t="shared" si="519"/>
        <v>0</v>
      </c>
      <c r="BY274" s="18">
        <v>0</v>
      </c>
      <c r="BZ274" s="27">
        <f t="shared" si="524"/>
        <v>0</v>
      </c>
      <c r="CA274" s="18">
        <f t="shared" si="520"/>
        <v>0</v>
      </c>
      <c r="CB274" s="18">
        <v>0</v>
      </c>
      <c r="CC274" s="27">
        <f t="shared" si="525"/>
        <v>0</v>
      </c>
      <c r="CD274" s="18">
        <f t="shared" si="526"/>
        <v>669.75</v>
      </c>
    </row>
    <row r="275" spans="1:82" ht="30">
      <c r="A275" s="11" t="s">
        <v>343</v>
      </c>
      <c r="B275" s="11">
        <f>VLOOKUP(A275,MEMORIA!$A:$N,2,FALSE)</f>
        <v>91867</v>
      </c>
      <c r="C275" s="11" t="str">
        <f>VLOOKUP(A275,MEMORIA!$A:$N,3,FALSE)</f>
        <v>SINAPI</v>
      </c>
      <c r="D275" s="23" t="str">
        <f>VLOOKUP(A275,MEMORIA!$A:$N,4,FALSE)</f>
        <v>ELETRODUTO RÍGIDO ROSCÁVEL, PVC, DN 25 MM (3/4"), PARA CIRCUITOS TERMINAIS, INSTALADO EM LAJE - FORNECIMENTO E INSTALAÇÃO. AF_03/2023</v>
      </c>
      <c r="E275" s="11" t="str">
        <f>VLOOKUP(A275,MEMORIA!$A:$N,5,FALSE)</f>
        <v>M</v>
      </c>
      <c r="F275" s="18">
        <f>VLOOKUP(A275,MEMORIA!$A:$N,14,FALSE)</f>
        <v>89.2</v>
      </c>
      <c r="G275" s="18">
        <f>VLOOKUP(A275,ORCAMENTO!$A:$I,7,FALSE)</f>
        <v>10.030000000000001</v>
      </c>
      <c r="H275" s="18">
        <f>VLOOKUP(A275,ORCAMENTO!$A:$I,8,FALSE)</f>
        <v>12.39</v>
      </c>
      <c r="I275" s="18">
        <f t="shared" ref="I275:I291" si="527">ROUND(F275*H275,2)</f>
        <v>1105.19</v>
      </c>
      <c r="J275" s="18">
        <f t="shared" ref="J275:J291" si="528">ROUND(K275*$H275,2)</f>
        <v>0</v>
      </c>
      <c r="K275" s="11">
        <v>0</v>
      </c>
      <c r="L275" s="27">
        <v>0</v>
      </c>
      <c r="M275" s="11">
        <v>0</v>
      </c>
      <c r="N275" s="11">
        <v>0</v>
      </c>
      <c r="O275" s="27">
        <v>0</v>
      </c>
      <c r="P275" s="11">
        <v>0</v>
      </c>
      <c r="Q275" s="11">
        <v>0</v>
      </c>
      <c r="R275" s="27">
        <v>0</v>
      </c>
      <c r="S275" s="11">
        <v>0</v>
      </c>
      <c r="T275" s="11">
        <v>0</v>
      </c>
      <c r="U275" s="27">
        <v>0</v>
      </c>
      <c r="V275" s="11">
        <v>0</v>
      </c>
      <c r="W275" s="11">
        <v>0</v>
      </c>
      <c r="X275" s="27">
        <v>0</v>
      </c>
      <c r="Y275" s="11">
        <v>541.54</v>
      </c>
      <c r="Z275" s="11">
        <v>43.71</v>
      </c>
      <c r="AA275" s="27">
        <v>0.49</v>
      </c>
      <c r="AB275" s="11">
        <v>563.65</v>
      </c>
      <c r="AC275" s="11">
        <v>45.49</v>
      </c>
      <c r="AD275" s="27">
        <v>0.51</v>
      </c>
      <c r="AE275" s="11">
        <v>0</v>
      </c>
      <c r="AF275" s="11">
        <v>0</v>
      </c>
      <c r="AG275" s="27">
        <v>0</v>
      </c>
      <c r="AH275" s="11">
        <v>0</v>
      </c>
      <c r="AI275" s="11">
        <v>0</v>
      </c>
      <c r="AJ275" s="27">
        <v>0</v>
      </c>
      <c r="AK275" s="11">
        <v>0</v>
      </c>
      <c r="AL275" s="11">
        <v>0</v>
      </c>
      <c r="AM275" s="27">
        <v>0</v>
      </c>
      <c r="AN275" s="11">
        <v>0</v>
      </c>
      <c r="AO275" s="11">
        <v>0</v>
      </c>
      <c r="AP275" s="27">
        <v>0</v>
      </c>
      <c r="AQ275" s="11">
        <v>0</v>
      </c>
      <c r="AR275" s="11">
        <v>0</v>
      </c>
      <c r="AS275" s="27">
        <v>0</v>
      </c>
      <c r="AT275" s="11">
        <v>0</v>
      </c>
      <c r="AU275" s="11">
        <v>0</v>
      </c>
      <c r="AV275" s="27">
        <v>0</v>
      </c>
      <c r="AW275" s="11">
        <v>0</v>
      </c>
      <c r="AX275" s="11">
        <v>0</v>
      </c>
      <c r="AY275" s="27">
        <v>0</v>
      </c>
      <c r="AZ275" s="11">
        <v>0</v>
      </c>
      <c r="BA275" s="11">
        <v>0</v>
      </c>
      <c r="BB275" s="27">
        <v>0</v>
      </c>
      <c r="BC275" s="11">
        <v>0</v>
      </c>
      <c r="BD275" s="11">
        <v>0</v>
      </c>
      <c r="BE275" s="27">
        <v>0</v>
      </c>
      <c r="BF275" s="11">
        <v>0</v>
      </c>
      <c r="BG275" s="11">
        <v>0</v>
      </c>
      <c r="BH275" s="27">
        <v>0</v>
      </c>
      <c r="BI275" s="11">
        <v>0</v>
      </c>
      <c r="BJ275" s="11">
        <v>0</v>
      </c>
      <c r="BK275" s="27">
        <v>0</v>
      </c>
      <c r="BL275" s="11">
        <v>0</v>
      </c>
      <c r="BM275" s="11">
        <v>0</v>
      </c>
      <c r="BN275" s="27">
        <v>0</v>
      </c>
      <c r="BO275" s="18">
        <f t="shared" si="516"/>
        <v>0</v>
      </c>
      <c r="BP275" s="18">
        <v>0</v>
      </c>
      <c r="BQ275" s="27">
        <f t="shared" si="521"/>
        <v>0</v>
      </c>
      <c r="BR275" s="18">
        <f t="shared" si="517"/>
        <v>0</v>
      </c>
      <c r="BS275" s="18">
        <v>0</v>
      </c>
      <c r="BT275" s="27">
        <f t="shared" si="522"/>
        <v>0</v>
      </c>
      <c r="BU275" s="18">
        <f t="shared" si="518"/>
        <v>0</v>
      </c>
      <c r="BV275" s="18">
        <v>0</v>
      </c>
      <c r="BW275" s="27">
        <f t="shared" si="523"/>
        <v>0</v>
      </c>
      <c r="BX275" s="18">
        <f t="shared" si="519"/>
        <v>0</v>
      </c>
      <c r="BY275" s="18">
        <v>0</v>
      </c>
      <c r="BZ275" s="27">
        <f t="shared" si="524"/>
        <v>0</v>
      </c>
      <c r="CA275" s="18">
        <f t="shared" si="520"/>
        <v>0</v>
      </c>
      <c r="CB275" s="18">
        <v>0</v>
      </c>
      <c r="CC275" s="27">
        <f t="shared" si="525"/>
        <v>0</v>
      </c>
      <c r="CD275" s="18">
        <f t="shared" si="526"/>
        <v>1105.19</v>
      </c>
    </row>
    <row r="276" spans="1:82" ht="30">
      <c r="A276" s="11" t="s">
        <v>344</v>
      </c>
      <c r="B276" s="11">
        <f>VLOOKUP(A276,MEMORIA!$A:$N,2,FALSE)</f>
        <v>91869</v>
      </c>
      <c r="C276" s="11" t="str">
        <f>VLOOKUP(A276,MEMORIA!$A:$N,3,FALSE)</f>
        <v>SINAPI</v>
      </c>
      <c r="D276" s="23" t="str">
        <f>VLOOKUP(A276,MEMORIA!$A:$N,4,FALSE)</f>
        <v>ELETRODUTO RÍGIDO ROSCÁVEL, PVC, DN 40 MM (1 1/4"), PARA CIRCUITOS TERMINAIS, INSTALADO EM LAJE - FORNECIMENTO E INSTALAÇÃO. AF_03/2023</v>
      </c>
      <c r="E276" s="11" t="str">
        <f>VLOOKUP(A276,MEMORIA!$A:$N,5,FALSE)</f>
        <v>M</v>
      </c>
      <c r="F276" s="18">
        <f>VLOOKUP(A276,MEMORIA!$A:$N,14,FALSE)</f>
        <v>130.87</v>
      </c>
      <c r="G276" s="18">
        <f>VLOOKUP(A276,ORCAMENTO!$A:$I,7,FALSE)</f>
        <v>17.87</v>
      </c>
      <c r="H276" s="18">
        <f>VLOOKUP(A276,ORCAMENTO!$A:$I,8,FALSE)</f>
        <v>22.080000000000002</v>
      </c>
      <c r="I276" s="18">
        <f t="shared" si="527"/>
        <v>2889.61</v>
      </c>
      <c r="J276" s="18">
        <f t="shared" si="528"/>
        <v>0</v>
      </c>
      <c r="K276" s="11">
        <v>0</v>
      </c>
      <c r="L276" s="27">
        <v>0</v>
      </c>
      <c r="M276" s="11">
        <v>0</v>
      </c>
      <c r="N276" s="11">
        <v>0</v>
      </c>
      <c r="O276" s="27">
        <v>0</v>
      </c>
      <c r="P276" s="11">
        <v>0</v>
      </c>
      <c r="Q276" s="11">
        <v>0</v>
      </c>
      <c r="R276" s="27">
        <v>0</v>
      </c>
      <c r="S276" s="11">
        <v>0</v>
      </c>
      <c r="T276" s="11">
        <v>0</v>
      </c>
      <c r="U276" s="27">
        <v>0</v>
      </c>
      <c r="V276" s="11">
        <v>0</v>
      </c>
      <c r="W276" s="11">
        <v>0</v>
      </c>
      <c r="X276" s="27">
        <v>0</v>
      </c>
      <c r="Y276" s="18">
        <v>1415.91</v>
      </c>
      <c r="Z276" s="11">
        <v>64.13</v>
      </c>
      <c r="AA276" s="27">
        <v>0.49</v>
      </c>
      <c r="AB276" s="18">
        <v>1473.7</v>
      </c>
      <c r="AC276" s="11">
        <v>66.739999999999995</v>
      </c>
      <c r="AD276" s="27">
        <v>0.51</v>
      </c>
      <c r="AE276" s="11">
        <v>0</v>
      </c>
      <c r="AF276" s="11">
        <v>0</v>
      </c>
      <c r="AG276" s="27">
        <v>0</v>
      </c>
      <c r="AH276" s="11">
        <v>0</v>
      </c>
      <c r="AI276" s="11">
        <v>0</v>
      </c>
      <c r="AJ276" s="27">
        <v>0</v>
      </c>
      <c r="AK276" s="11">
        <v>0</v>
      </c>
      <c r="AL276" s="11">
        <v>0</v>
      </c>
      <c r="AM276" s="27">
        <v>0</v>
      </c>
      <c r="AN276" s="11">
        <v>0</v>
      </c>
      <c r="AO276" s="11">
        <v>0</v>
      </c>
      <c r="AP276" s="27">
        <v>0</v>
      </c>
      <c r="AQ276" s="11">
        <v>0</v>
      </c>
      <c r="AR276" s="11">
        <v>0</v>
      </c>
      <c r="AS276" s="27">
        <v>0</v>
      </c>
      <c r="AT276" s="11">
        <v>0</v>
      </c>
      <c r="AU276" s="11">
        <v>0</v>
      </c>
      <c r="AV276" s="27">
        <v>0</v>
      </c>
      <c r="AW276" s="11">
        <v>0</v>
      </c>
      <c r="AX276" s="11">
        <v>0</v>
      </c>
      <c r="AY276" s="27">
        <v>0</v>
      </c>
      <c r="AZ276" s="11">
        <v>0</v>
      </c>
      <c r="BA276" s="11">
        <v>0</v>
      </c>
      <c r="BB276" s="27">
        <v>0</v>
      </c>
      <c r="BC276" s="11">
        <v>0</v>
      </c>
      <c r="BD276" s="11">
        <v>0</v>
      </c>
      <c r="BE276" s="27">
        <v>0</v>
      </c>
      <c r="BF276" s="11">
        <v>0</v>
      </c>
      <c r="BG276" s="11">
        <v>0</v>
      </c>
      <c r="BH276" s="27">
        <v>0</v>
      </c>
      <c r="BI276" s="11">
        <v>0</v>
      </c>
      <c r="BJ276" s="11">
        <v>0</v>
      </c>
      <c r="BK276" s="27">
        <v>0</v>
      </c>
      <c r="BL276" s="11">
        <v>0</v>
      </c>
      <c r="BM276" s="11">
        <v>0</v>
      </c>
      <c r="BN276" s="27">
        <v>0</v>
      </c>
      <c r="BO276" s="18">
        <f t="shared" si="516"/>
        <v>0</v>
      </c>
      <c r="BP276" s="18">
        <v>0</v>
      </c>
      <c r="BQ276" s="27">
        <f t="shared" si="521"/>
        <v>0</v>
      </c>
      <c r="BR276" s="18">
        <f t="shared" si="517"/>
        <v>0</v>
      </c>
      <c r="BS276" s="18">
        <v>0</v>
      </c>
      <c r="BT276" s="27">
        <f t="shared" si="522"/>
        <v>0</v>
      </c>
      <c r="BU276" s="18">
        <f t="shared" si="518"/>
        <v>0</v>
      </c>
      <c r="BV276" s="18">
        <v>0</v>
      </c>
      <c r="BW276" s="27">
        <f t="shared" si="523"/>
        <v>0</v>
      </c>
      <c r="BX276" s="18">
        <f t="shared" si="519"/>
        <v>0</v>
      </c>
      <c r="BY276" s="18">
        <v>0</v>
      </c>
      <c r="BZ276" s="27">
        <f t="shared" si="524"/>
        <v>0</v>
      </c>
      <c r="CA276" s="18">
        <f t="shared" si="520"/>
        <v>0</v>
      </c>
      <c r="CB276" s="18">
        <v>0</v>
      </c>
      <c r="CC276" s="27">
        <f t="shared" si="525"/>
        <v>0</v>
      </c>
      <c r="CD276" s="18">
        <f t="shared" si="526"/>
        <v>2889.61</v>
      </c>
    </row>
    <row r="277" spans="1:82" ht="30">
      <c r="A277" s="11" t="s">
        <v>345</v>
      </c>
      <c r="B277" s="11">
        <f>VLOOKUP(A277,MEMORIA!$A:$N,2,FALSE)</f>
        <v>93008</v>
      </c>
      <c r="C277" s="11" t="str">
        <f>VLOOKUP(A277,MEMORIA!$A:$N,3,FALSE)</f>
        <v>SINAPI</v>
      </c>
      <c r="D277" s="23" t="str">
        <f>VLOOKUP(A277,MEMORIA!$A:$N,4,FALSE)</f>
        <v>ELETRODUTO RÍGIDO ROSCÁVEL, PVC, DN 50 MM (1 1/2"), PARA REDE ENTERRADA DE DISTRIBUIÇÃO DE ENERGIA ELÉTRICA - FORNECIMENTO E INSTALAÇÃO. AF_12/2021</v>
      </c>
      <c r="E277" s="11" t="str">
        <f>VLOOKUP(A277,MEMORIA!$A:$N,5,FALSE)</f>
        <v>M</v>
      </c>
      <c r="F277" s="18">
        <f>VLOOKUP(A277,MEMORIA!$A:$N,14,FALSE)</f>
        <v>47.41</v>
      </c>
      <c r="G277" s="18">
        <f>VLOOKUP(A277,ORCAMENTO!$A:$I,7,FALSE)</f>
        <v>18.68</v>
      </c>
      <c r="H277" s="18">
        <f>VLOOKUP(A277,ORCAMENTO!$A:$I,8,FALSE)</f>
        <v>23.08</v>
      </c>
      <c r="I277" s="18">
        <f t="shared" si="527"/>
        <v>1094.22</v>
      </c>
      <c r="J277" s="18">
        <f t="shared" si="528"/>
        <v>0</v>
      </c>
      <c r="K277" s="11">
        <v>0</v>
      </c>
      <c r="L277" s="27">
        <v>0</v>
      </c>
      <c r="M277" s="11">
        <v>0</v>
      </c>
      <c r="N277" s="11">
        <v>0</v>
      </c>
      <c r="O277" s="27">
        <v>0</v>
      </c>
      <c r="P277" s="11">
        <v>0</v>
      </c>
      <c r="Q277" s="11">
        <v>0</v>
      </c>
      <c r="R277" s="27">
        <v>0</v>
      </c>
      <c r="S277" s="11">
        <v>0</v>
      </c>
      <c r="T277" s="11">
        <v>0</v>
      </c>
      <c r="U277" s="27">
        <v>0</v>
      </c>
      <c r="V277" s="11">
        <v>0</v>
      </c>
      <c r="W277" s="11">
        <v>0</v>
      </c>
      <c r="X277" s="27">
        <v>0</v>
      </c>
      <c r="Y277" s="11">
        <v>536.16999999999996</v>
      </c>
      <c r="Z277" s="11">
        <v>23.23</v>
      </c>
      <c r="AA277" s="27">
        <v>0.49</v>
      </c>
      <c r="AB277" s="11">
        <v>558.04999999999995</v>
      </c>
      <c r="AC277" s="11">
        <v>24.18</v>
      </c>
      <c r="AD277" s="27">
        <v>0.51</v>
      </c>
      <c r="AE277" s="11">
        <v>0</v>
      </c>
      <c r="AF277" s="11">
        <v>0</v>
      </c>
      <c r="AG277" s="27">
        <v>0</v>
      </c>
      <c r="AH277" s="11">
        <v>0</v>
      </c>
      <c r="AI277" s="11">
        <v>0</v>
      </c>
      <c r="AJ277" s="27">
        <v>0</v>
      </c>
      <c r="AK277" s="11">
        <v>0</v>
      </c>
      <c r="AL277" s="11">
        <v>0</v>
      </c>
      <c r="AM277" s="27">
        <v>0</v>
      </c>
      <c r="AN277" s="11">
        <v>0</v>
      </c>
      <c r="AO277" s="11">
        <v>0</v>
      </c>
      <c r="AP277" s="27">
        <v>0</v>
      </c>
      <c r="AQ277" s="11">
        <v>0</v>
      </c>
      <c r="AR277" s="11">
        <v>0</v>
      </c>
      <c r="AS277" s="27">
        <v>0</v>
      </c>
      <c r="AT277" s="11">
        <v>0</v>
      </c>
      <c r="AU277" s="11">
        <v>0</v>
      </c>
      <c r="AV277" s="27">
        <v>0</v>
      </c>
      <c r="AW277" s="11">
        <v>0</v>
      </c>
      <c r="AX277" s="11">
        <v>0</v>
      </c>
      <c r="AY277" s="27">
        <v>0</v>
      </c>
      <c r="AZ277" s="11">
        <v>0</v>
      </c>
      <c r="BA277" s="11">
        <v>0</v>
      </c>
      <c r="BB277" s="27">
        <v>0</v>
      </c>
      <c r="BC277" s="11">
        <v>0</v>
      </c>
      <c r="BD277" s="11">
        <v>0</v>
      </c>
      <c r="BE277" s="27">
        <v>0</v>
      </c>
      <c r="BF277" s="11">
        <v>0</v>
      </c>
      <c r="BG277" s="11">
        <v>0</v>
      </c>
      <c r="BH277" s="27">
        <v>0</v>
      </c>
      <c r="BI277" s="11">
        <v>0</v>
      </c>
      <c r="BJ277" s="11">
        <v>0</v>
      </c>
      <c r="BK277" s="27">
        <v>0</v>
      </c>
      <c r="BL277" s="11">
        <v>0</v>
      </c>
      <c r="BM277" s="11">
        <v>0</v>
      </c>
      <c r="BN277" s="27">
        <v>0</v>
      </c>
      <c r="BO277" s="18">
        <f t="shared" si="516"/>
        <v>0</v>
      </c>
      <c r="BP277" s="18">
        <v>0</v>
      </c>
      <c r="BQ277" s="27">
        <f t="shared" si="521"/>
        <v>0</v>
      </c>
      <c r="BR277" s="18">
        <f t="shared" si="517"/>
        <v>0</v>
      </c>
      <c r="BS277" s="18">
        <v>0</v>
      </c>
      <c r="BT277" s="27">
        <f t="shared" si="522"/>
        <v>0</v>
      </c>
      <c r="BU277" s="18">
        <f t="shared" si="518"/>
        <v>0</v>
      </c>
      <c r="BV277" s="18">
        <v>0</v>
      </c>
      <c r="BW277" s="27">
        <f t="shared" si="523"/>
        <v>0</v>
      </c>
      <c r="BX277" s="18">
        <f t="shared" si="519"/>
        <v>0</v>
      </c>
      <c r="BY277" s="18">
        <v>0</v>
      </c>
      <c r="BZ277" s="27">
        <f t="shared" si="524"/>
        <v>0</v>
      </c>
      <c r="CA277" s="18">
        <f t="shared" si="520"/>
        <v>0</v>
      </c>
      <c r="CB277" s="18">
        <v>0</v>
      </c>
      <c r="CC277" s="27">
        <f t="shared" si="525"/>
        <v>0</v>
      </c>
      <c r="CD277" s="18">
        <f t="shared" si="526"/>
        <v>1094.2199999999998</v>
      </c>
    </row>
    <row r="278" spans="1:82" ht="30">
      <c r="A278" s="11" t="s">
        <v>346</v>
      </c>
      <c r="B278" s="11">
        <f>VLOOKUP(A278,MEMORIA!$A:$N,2,FALSE)</f>
        <v>91840</v>
      </c>
      <c r="C278" s="11" t="str">
        <f>VLOOKUP(A278,MEMORIA!$A:$N,3,FALSE)</f>
        <v>SINAPI</v>
      </c>
      <c r="D278" s="23" t="str">
        <f>VLOOKUP(A278,MEMORIA!$A:$N,4,FALSE)</f>
        <v>ELETRODUTO FLEXÍVEL CORRUGADO, PEAD, DN 40 MM (1 1/4"), PARA CIRCUITOS TERMINAIS, INSTALADO EM FORRO - FORNECIMENTO E INSTALAÇÃO. AF_03/2023</v>
      </c>
      <c r="E278" s="11" t="str">
        <f>VLOOKUP(A278,MEMORIA!$A:$N,5,FALSE)</f>
        <v>M</v>
      </c>
      <c r="F278" s="18">
        <f>VLOOKUP(A278,MEMORIA!$A:$N,14,FALSE)</f>
        <v>27.97</v>
      </c>
      <c r="G278" s="18">
        <f>VLOOKUP(A278,ORCAMENTO!$A:$I,7,FALSE)</f>
        <v>24.61</v>
      </c>
      <c r="H278" s="18">
        <f>VLOOKUP(A278,ORCAMENTO!$A:$I,8,FALSE)</f>
        <v>30.4</v>
      </c>
      <c r="I278" s="18">
        <f t="shared" si="527"/>
        <v>850.29</v>
      </c>
      <c r="J278" s="18">
        <f t="shared" si="528"/>
        <v>0</v>
      </c>
      <c r="K278" s="11">
        <v>0</v>
      </c>
      <c r="L278" s="27">
        <v>0</v>
      </c>
      <c r="M278" s="11">
        <v>0</v>
      </c>
      <c r="N278" s="11">
        <v>0</v>
      </c>
      <c r="O278" s="27">
        <v>0</v>
      </c>
      <c r="P278" s="11">
        <v>0</v>
      </c>
      <c r="Q278" s="11">
        <v>0</v>
      </c>
      <c r="R278" s="27">
        <v>0</v>
      </c>
      <c r="S278" s="11">
        <v>0</v>
      </c>
      <c r="T278" s="11">
        <v>0</v>
      </c>
      <c r="U278" s="27">
        <v>0</v>
      </c>
      <c r="V278" s="11">
        <v>0</v>
      </c>
      <c r="W278" s="11">
        <v>0</v>
      </c>
      <c r="X278" s="27">
        <v>0</v>
      </c>
      <c r="Y278" s="11">
        <v>416.64</v>
      </c>
      <c r="Z278" s="11">
        <v>13.71</v>
      </c>
      <c r="AA278" s="27">
        <v>0.49</v>
      </c>
      <c r="AB278" s="11">
        <v>433.65</v>
      </c>
      <c r="AC278" s="11">
        <v>14.26</v>
      </c>
      <c r="AD278" s="27">
        <v>0.51</v>
      </c>
      <c r="AE278" s="11">
        <v>0</v>
      </c>
      <c r="AF278" s="11">
        <v>0</v>
      </c>
      <c r="AG278" s="27">
        <v>0</v>
      </c>
      <c r="AH278" s="11">
        <v>0</v>
      </c>
      <c r="AI278" s="11">
        <v>0</v>
      </c>
      <c r="AJ278" s="27">
        <v>0</v>
      </c>
      <c r="AK278" s="11">
        <v>0</v>
      </c>
      <c r="AL278" s="11">
        <v>0</v>
      </c>
      <c r="AM278" s="27">
        <v>0</v>
      </c>
      <c r="AN278" s="11">
        <v>0</v>
      </c>
      <c r="AO278" s="11">
        <v>0</v>
      </c>
      <c r="AP278" s="27">
        <v>0</v>
      </c>
      <c r="AQ278" s="11">
        <v>0</v>
      </c>
      <c r="AR278" s="11">
        <v>0</v>
      </c>
      <c r="AS278" s="27">
        <v>0</v>
      </c>
      <c r="AT278" s="11">
        <v>0</v>
      </c>
      <c r="AU278" s="11">
        <v>0</v>
      </c>
      <c r="AV278" s="27">
        <v>0</v>
      </c>
      <c r="AW278" s="11">
        <v>0</v>
      </c>
      <c r="AX278" s="11">
        <v>0</v>
      </c>
      <c r="AY278" s="27">
        <v>0</v>
      </c>
      <c r="AZ278" s="11">
        <v>0</v>
      </c>
      <c r="BA278" s="11">
        <v>0</v>
      </c>
      <c r="BB278" s="27">
        <v>0</v>
      </c>
      <c r="BC278" s="11">
        <v>0</v>
      </c>
      <c r="BD278" s="11">
        <v>0</v>
      </c>
      <c r="BE278" s="27">
        <v>0</v>
      </c>
      <c r="BF278" s="11">
        <v>0</v>
      </c>
      <c r="BG278" s="11">
        <v>0</v>
      </c>
      <c r="BH278" s="27">
        <v>0</v>
      </c>
      <c r="BI278" s="11">
        <v>0</v>
      </c>
      <c r="BJ278" s="11">
        <v>0</v>
      </c>
      <c r="BK278" s="27">
        <v>0</v>
      </c>
      <c r="BL278" s="11">
        <v>0</v>
      </c>
      <c r="BM278" s="11">
        <v>0</v>
      </c>
      <c r="BN278" s="27">
        <v>0</v>
      </c>
      <c r="BO278" s="18">
        <f t="shared" si="516"/>
        <v>0</v>
      </c>
      <c r="BP278" s="18">
        <v>0</v>
      </c>
      <c r="BQ278" s="27">
        <f t="shared" si="521"/>
        <v>0</v>
      </c>
      <c r="BR278" s="18">
        <f t="shared" si="517"/>
        <v>0</v>
      </c>
      <c r="BS278" s="18">
        <v>0</v>
      </c>
      <c r="BT278" s="27">
        <f t="shared" si="522"/>
        <v>0</v>
      </c>
      <c r="BU278" s="18">
        <f t="shared" si="518"/>
        <v>0</v>
      </c>
      <c r="BV278" s="18">
        <v>0</v>
      </c>
      <c r="BW278" s="27">
        <f t="shared" si="523"/>
        <v>0</v>
      </c>
      <c r="BX278" s="18">
        <f t="shared" si="519"/>
        <v>0</v>
      </c>
      <c r="BY278" s="18">
        <v>0</v>
      </c>
      <c r="BZ278" s="27">
        <f t="shared" si="524"/>
        <v>0</v>
      </c>
      <c r="CA278" s="18">
        <f t="shared" si="520"/>
        <v>0</v>
      </c>
      <c r="CB278" s="18">
        <v>0</v>
      </c>
      <c r="CC278" s="27">
        <f t="shared" si="525"/>
        <v>0</v>
      </c>
      <c r="CD278" s="18">
        <f t="shared" si="526"/>
        <v>850.29</v>
      </c>
    </row>
    <row r="279" spans="1:82" ht="30">
      <c r="A279" s="11" t="s">
        <v>347</v>
      </c>
      <c r="B279" s="11">
        <f>VLOOKUP(A279,MEMORIA!$A:$N,2,FALSE)</f>
        <v>97668</v>
      </c>
      <c r="C279" s="11" t="str">
        <f>VLOOKUP(A279,MEMORIA!$A:$N,3,FALSE)</f>
        <v>SINAPI</v>
      </c>
      <c r="D279" s="23" t="str">
        <f>VLOOKUP(A279,MEMORIA!$A:$N,4,FALSE)</f>
        <v>ELETRODUTO FLEXÍVEL CORRUGADO, PEAD, DN 63 (2"), PARA REDE ENTERRADA DE DISTRIBUIÇÃO DE ENERGIA ELÉTRICA - FORNECIMENTO E INSTALAÇÃO. AF_12/2021</v>
      </c>
      <c r="E279" s="11" t="str">
        <f>VLOOKUP(A279,MEMORIA!$A:$N,5,FALSE)</f>
        <v>M</v>
      </c>
      <c r="F279" s="18">
        <f>VLOOKUP(A279,MEMORIA!$A:$N,14,FALSE)</f>
        <v>7.19</v>
      </c>
      <c r="G279" s="18">
        <f>VLOOKUP(A279,ORCAMENTO!$A:$I,7,FALSE)</f>
        <v>16.350000000000001</v>
      </c>
      <c r="H279" s="18">
        <f>VLOOKUP(A279,ORCAMENTO!$A:$I,8,FALSE)</f>
        <v>20.200000000000003</v>
      </c>
      <c r="I279" s="18">
        <f t="shared" si="527"/>
        <v>145.24</v>
      </c>
      <c r="J279" s="18">
        <f t="shared" si="528"/>
        <v>0</v>
      </c>
      <c r="K279" s="11">
        <v>0</v>
      </c>
      <c r="L279" s="27">
        <v>0</v>
      </c>
      <c r="M279" s="11">
        <v>0</v>
      </c>
      <c r="N279" s="11">
        <v>0</v>
      </c>
      <c r="O279" s="27">
        <v>0</v>
      </c>
      <c r="P279" s="11">
        <v>0</v>
      </c>
      <c r="Q279" s="11">
        <v>0</v>
      </c>
      <c r="R279" s="27">
        <v>0</v>
      </c>
      <c r="S279" s="11">
        <v>0</v>
      </c>
      <c r="T279" s="11">
        <v>0</v>
      </c>
      <c r="U279" s="27">
        <v>0</v>
      </c>
      <c r="V279" s="11">
        <v>0</v>
      </c>
      <c r="W279" s="11">
        <v>0</v>
      </c>
      <c r="X279" s="27">
        <v>0</v>
      </c>
      <c r="Y279" s="11">
        <v>71.17</v>
      </c>
      <c r="Z279" s="11">
        <v>3.52</v>
      </c>
      <c r="AA279" s="27">
        <v>0.49</v>
      </c>
      <c r="AB279" s="11">
        <v>74.069999999999993</v>
      </c>
      <c r="AC279" s="11">
        <v>3.67</v>
      </c>
      <c r="AD279" s="27">
        <v>0.51</v>
      </c>
      <c r="AE279" s="11">
        <v>0</v>
      </c>
      <c r="AF279" s="11">
        <v>0</v>
      </c>
      <c r="AG279" s="27">
        <v>0</v>
      </c>
      <c r="AH279" s="11">
        <v>0</v>
      </c>
      <c r="AI279" s="11">
        <v>0</v>
      </c>
      <c r="AJ279" s="27">
        <v>0</v>
      </c>
      <c r="AK279" s="11">
        <v>0</v>
      </c>
      <c r="AL279" s="11">
        <v>0</v>
      </c>
      <c r="AM279" s="27">
        <v>0</v>
      </c>
      <c r="AN279" s="11">
        <v>0</v>
      </c>
      <c r="AO279" s="11">
        <v>0</v>
      </c>
      <c r="AP279" s="27">
        <v>0</v>
      </c>
      <c r="AQ279" s="11">
        <v>0</v>
      </c>
      <c r="AR279" s="11">
        <v>0</v>
      </c>
      <c r="AS279" s="27">
        <v>0</v>
      </c>
      <c r="AT279" s="11">
        <v>0</v>
      </c>
      <c r="AU279" s="11">
        <v>0</v>
      </c>
      <c r="AV279" s="27">
        <v>0</v>
      </c>
      <c r="AW279" s="11">
        <v>0</v>
      </c>
      <c r="AX279" s="11">
        <v>0</v>
      </c>
      <c r="AY279" s="27">
        <v>0</v>
      </c>
      <c r="AZ279" s="11">
        <v>0</v>
      </c>
      <c r="BA279" s="11">
        <v>0</v>
      </c>
      <c r="BB279" s="27">
        <v>0</v>
      </c>
      <c r="BC279" s="11">
        <v>0</v>
      </c>
      <c r="BD279" s="11">
        <v>0</v>
      </c>
      <c r="BE279" s="27">
        <v>0</v>
      </c>
      <c r="BF279" s="11">
        <v>0</v>
      </c>
      <c r="BG279" s="11">
        <v>0</v>
      </c>
      <c r="BH279" s="27">
        <v>0</v>
      </c>
      <c r="BI279" s="11">
        <v>0</v>
      </c>
      <c r="BJ279" s="11">
        <v>0</v>
      </c>
      <c r="BK279" s="27">
        <v>0</v>
      </c>
      <c r="BL279" s="11">
        <v>0</v>
      </c>
      <c r="BM279" s="11">
        <v>0</v>
      </c>
      <c r="BN279" s="27">
        <v>0</v>
      </c>
      <c r="BO279" s="18">
        <f t="shared" si="516"/>
        <v>0</v>
      </c>
      <c r="BP279" s="18">
        <v>0</v>
      </c>
      <c r="BQ279" s="27">
        <f t="shared" si="521"/>
        <v>0</v>
      </c>
      <c r="BR279" s="18">
        <f t="shared" si="517"/>
        <v>0</v>
      </c>
      <c r="BS279" s="18">
        <v>0</v>
      </c>
      <c r="BT279" s="27">
        <f t="shared" si="522"/>
        <v>0</v>
      </c>
      <c r="BU279" s="18">
        <f t="shared" si="518"/>
        <v>0</v>
      </c>
      <c r="BV279" s="18">
        <v>0</v>
      </c>
      <c r="BW279" s="27">
        <f t="shared" si="523"/>
        <v>0</v>
      </c>
      <c r="BX279" s="18">
        <f t="shared" si="519"/>
        <v>0</v>
      </c>
      <c r="BY279" s="18">
        <v>0</v>
      </c>
      <c r="BZ279" s="27">
        <f t="shared" si="524"/>
        <v>0</v>
      </c>
      <c r="CA279" s="18">
        <f t="shared" si="520"/>
        <v>0</v>
      </c>
      <c r="CB279" s="18">
        <v>0</v>
      </c>
      <c r="CC279" s="27">
        <f t="shared" si="525"/>
        <v>0</v>
      </c>
      <c r="CD279" s="18">
        <f t="shared" si="526"/>
        <v>145.24</v>
      </c>
    </row>
    <row r="280" spans="1:82" ht="30">
      <c r="A280" s="11" t="s">
        <v>348</v>
      </c>
      <c r="B280" s="11">
        <f>VLOOKUP(A280,MEMORIA!$A:$N,2,FALSE)</f>
        <v>97669</v>
      </c>
      <c r="C280" s="11" t="str">
        <f>VLOOKUP(A280,MEMORIA!$A:$N,3,FALSE)</f>
        <v>SINAPI</v>
      </c>
      <c r="D280" s="23" t="str">
        <f>VLOOKUP(A280,MEMORIA!$A:$N,4,FALSE)</f>
        <v>ELETRODUTO FLEXÍVEL CORRUGADO, PEAD, DN 90 (3"), PARA REDE ENTERRADA DE DISTRIBUIÇÃO DE ENERGIA ELÉTRICA - FORNECIMENTO E INSTALAÇÃO. AF_12/2021</v>
      </c>
      <c r="E280" s="11" t="str">
        <f>VLOOKUP(A280,MEMORIA!$A:$N,5,FALSE)</f>
        <v>M</v>
      </c>
      <c r="F280" s="18">
        <f>VLOOKUP(A280,MEMORIA!$A:$N,14,FALSE)</f>
        <v>32.9</v>
      </c>
      <c r="G280" s="18">
        <f>VLOOKUP(A280,ORCAMENTO!$A:$I,7,FALSE)</f>
        <v>23.85</v>
      </c>
      <c r="H280" s="18">
        <f>VLOOKUP(A280,ORCAMENTO!$A:$I,8,FALSE)</f>
        <v>29.46</v>
      </c>
      <c r="I280" s="18">
        <f t="shared" si="527"/>
        <v>969.23</v>
      </c>
      <c r="J280" s="18">
        <f t="shared" si="528"/>
        <v>0</v>
      </c>
      <c r="K280" s="11">
        <v>0</v>
      </c>
      <c r="L280" s="27">
        <v>0</v>
      </c>
      <c r="M280" s="11">
        <v>0</v>
      </c>
      <c r="N280" s="11">
        <v>0</v>
      </c>
      <c r="O280" s="27">
        <v>0</v>
      </c>
      <c r="P280" s="11">
        <v>0</v>
      </c>
      <c r="Q280" s="11">
        <v>0</v>
      </c>
      <c r="R280" s="27">
        <v>0</v>
      </c>
      <c r="S280" s="11">
        <v>0</v>
      </c>
      <c r="T280" s="11">
        <v>0</v>
      </c>
      <c r="U280" s="27">
        <v>0</v>
      </c>
      <c r="V280" s="11">
        <v>0</v>
      </c>
      <c r="W280" s="11">
        <v>0</v>
      </c>
      <c r="X280" s="27">
        <v>0</v>
      </c>
      <c r="Y280" s="11">
        <v>474.92</v>
      </c>
      <c r="Z280" s="11">
        <v>16.12</v>
      </c>
      <c r="AA280" s="27">
        <v>0.49</v>
      </c>
      <c r="AB280" s="11">
        <v>494.31</v>
      </c>
      <c r="AC280" s="11">
        <v>16.78</v>
      </c>
      <c r="AD280" s="27">
        <v>0.51</v>
      </c>
      <c r="AE280" s="11">
        <v>0</v>
      </c>
      <c r="AF280" s="11">
        <v>0</v>
      </c>
      <c r="AG280" s="27">
        <v>0</v>
      </c>
      <c r="AH280" s="11">
        <v>0</v>
      </c>
      <c r="AI280" s="11">
        <v>0</v>
      </c>
      <c r="AJ280" s="27">
        <v>0</v>
      </c>
      <c r="AK280" s="11">
        <v>0</v>
      </c>
      <c r="AL280" s="11">
        <v>0</v>
      </c>
      <c r="AM280" s="27">
        <v>0</v>
      </c>
      <c r="AN280" s="11">
        <v>0</v>
      </c>
      <c r="AO280" s="11">
        <v>0</v>
      </c>
      <c r="AP280" s="27">
        <v>0</v>
      </c>
      <c r="AQ280" s="11">
        <v>0</v>
      </c>
      <c r="AR280" s="11">
        <v>0</v>
      </c>
      <c r="AS280" s="27">
        <v>0</v>
      </c>
      <c r="AT280" s="11">
        <v>0</v>
      </c>
      <c r="AU280" s="11">
        <v>0</v>
      </c>
      <c r="AV280" s="27">
        <v>0</v>
      </c>
      <c r="AW280" s="11">
        <v>0</v>
      </c>
      <c r="AX280" s="11">
        <v>0</v>
      </c>
      <c r="AY280" s="27">
        <v>0</v>
      </c>
      <c r="AZ280" s="11">
        <v>0</v>
      </c>
      <c r="BA280" s="11">
        <v>0</v>
      </c>
      <c r="BB280" s="27">
        <v>0</v>
      </c>
      <c r="BC280" s="11">
        <v>0</v>
      </c>
      <c r="BD280" s="11">
        <v>0</v>
      </c>
      <c r="BE280" s="27">
        <v>0</v>
      </c>
      <c r="BF280" s="11">
        <v>0</v>
      </c>
      <c r="BG280" s="11">
        <v>0</v>
      </c>
      <c r="BH280" s="27">
        <v>0</v>
      </c>
      <c r="BI280" s="11">
        <v>0</v>
      </c>
      <c r="BJ280" s="11">
        <v>0</v>
      </c>
      <c r="BK280" s="27">
        <v>0</v>
      </c>
      <c r="BL280" s="11">
        <v>0</v>
      </c>
      <c r="BM280" s="11">
        <v>0</v>
      </c>
      <c r="BN280" s="27">
        <v>0</v>
      </c>
      <c r="BO280" s="18">
        <f t="shared" si="516"/>
        <v>0</v>
      </c>
      <c r="BP280" s="18">
        <v>0</v>
      </c>
      <c r="BQ280" s="27">
        <f t="shared" si="521"/>
        <v>0</v>
      </c>
      <c r="BR280" s="18">
        <f t="shared" si="517"/>
        <v>0</v>
      </c>
      <c r="BS280" s="18">
        <v>0</v>
      </c>
      <c r="BT280" s="27">
        <f t="shared" si="522"/>
        <v>0</v>
      </c>
      <c r="BU280" s="18">
        <f t="shared" si="518"/>
        <v>0</v>
      </c>
      <c r="BV280" s="18">
        <v>0</v>
      </c>
      <c r="BW280" s="27">
        <f t="shared" si="523"/>
        <v>0</v>
      </c>
      <c r="BX280" s="18">
        <f t="shared" si="519"/>
        <v>0</v>
      </c>
      <c r="BY280" s="18">
        <v>0</v>
      </c>
      <c r="BZ280" s="27">
        <f t="shared" si="524"/>
        <v>0</v>
      </c>
      <c r="CA280" s="18">
        <f t="shared" si="520"/>
        <v>0</v>
      </c>
      <c r="CB280" s="18">
        <v>0</v>
      </c>
      <c r="CC280" s="27">
        <f t="shared" si="525"/>
        <v>0</v>
      </c>
      <c r="CD280" s="18">
        <f t="shared" si="526"/>
        <v>969.23</v>
      </c>
    </row>
    <row r="281" spans="1:82" ht="30">
      <c r="A281" s="11" t="s">
        <v>349</v>
      </c>
      <c r="B281" s="11" t="str">
        <f>VLOOKUP(A281,MEMORIA!$A:$N,2,FALSE)</f>
        <v>SEDUC803</v>
      </c>
      <c r="C281" s="11" t="str">
        <f>VLOOKUP(A281,MEMORIA!$A:$N,3,FALSE)</f>
        <v>PRÓPRIA</v>
      </c>
      <c r="D281" s="23" t="str">
        <f>VLOOKUP(A281,MEMORIA!$A:$N,4,FALSE)</f>
        <v>LUMINÁRIA PLAFON DE SOBROPOR EM LED 22.5X22.5 CM, 18W 4000K BIVOLT, AVANT OU SIMILAR (REF: 13670/ORSE-ORSE-09/2025)</v>
      </c>
      <c r="E281" s="11" t="str">
        <f>VLOOKUP(A281,MEMORIA!$A:$N,5,FALSE)</f>
        <v>UN</v>
      </c>
      <c r="F281" s="18">
        <f>VLOOKUP(A281,MEMORIA!$A:$N,14,FALSE)</f>
        <v>54</v>
      </c>
      <c r="G281" s="18">
        <f>VLOOKUP(A281,ORCAMENTO!$A:$I,7,FALSE)</f>
        <v>60</v>
      </c>
      <c r="H281" s="18">
        <f>VLOOKUP(A281,ORCAMENTO!$A:$I,8,FALSE)</f>
        <v>74.12</v>
      </c>
      <c r="I281" s="18">
        <f t="shared" si="527"/>
        <v>4002.48</v>
      </c>
      <c r="J281" s="18">
        <f t="shared" si="528"/>
        <v>0</v>
      </c>
      <c r="K281" s="11">
        <v>0</v>
      </c>
      <c r="L281" s="27">
        <v>0</v>
      </c>
      <c r="M281" s="11">
        <v>0</v>
      </c>
      <c r="N281" s="11">
        <v>0</v>
      </c>
      <c r="O281" s="27">
        <v>0</v>
      </c>
      <c r="P281" s="11">
        <v>0</v>
      </c>
      <c r="Q281" s="11">
        <v>0</v>
      </c>
      <c r="R281" s="27">
        <v>0</v>
      </c>
      <c r="S281" s="11">
        <v>0</v>
      </c>
      <c r="T281" s="11">
        <v>0</v>
      </c>
      <c r="U281" s="27">
        <v>0</v>
      </c>
      <c r="V281" s="11">
        <v>0</v>
      </c>
      <c r="W281" s="11">
        <v>0</v>
      </c>
      <c r="X281" s="27">
        <v>0</v>
      </c>
      <c r="Y281" s="11">
        <v>0</v>
      </c>
      <c r="Z281" s="11">
        <v>0</v>
      </c>
      <c r="AA281" s="27">
        <v>0</v>
      </c>
      <c r="AB281" s="11">
        <v>0</v>
      </c>
      <c r="AC281" s="11">
        <v>0</v>
      </c>
      <c r="AD281" s="27">
        <v>0</v>
      </c>
      <c r="AE281" s="11">
        <v>0</v>
      </c>
      <c r="AF281" s="11">
        <v>0</v>
      </c>
      <c r="AG281" s="27">
        <v>0</v>
      </c>
      <c r="AH281" s="11">
        <v>0</v>
      </c>
      <c r="AI281" s="11">
        <v>0</v>
      </c>
      <c r="AJ281" s="27">
        <v>0</v>
      </c>
      <c r="AK281" s="11">
        <v>0</v>
      </c>
      <c r="AL281" s="11">
        <v>0</v>
      </c>
      <c r="AM281" s="27">
        <v>0</v>
      </c>
      <c r="AN281" s="11">
        <v>0</v>
      </c>
      <c r="AO281" s="11">
        <v>0</v>
      </c>
      <c r="AP281" s="27">
        <v>0</v>
      </c>
      <c r="AQ281" s="11">
        <v>0</v>
      </c>
      <c r="AR281" s="11">
        <v>0</v>
      </c>
      <c r="AS281" s="27">
        <v>0</v>
      </c>
      <c r="AT281" s="11">
        <v>0</v>
      </c>
      <c r="AU281" s="11">
        <v>0</v>
      </c>
      <c r="AV281" s="27">
        <v>0</v>
      </c>
      <c r="AW281" s="18">
        <v>4002.48</v>
      </c>
      <c r="AX281" s="11">
        <v>54</v>
      </c>
      <c r="AY281" s="27">
        <v>1</v>
      </c>
      <c r="AZ281" s="11">
        <v>0</v>
      </c>
      <c r="BA281" s="11">
        <v>0</v>
      </c>
      <c r="BB281" s="27">
        <v>0</v>
      </c>
      <c r="BC281" s="11">
        <v>0</v>
      </c>
      <c r="BD281" s="11">
        <v>0</v>
      </c>
      <c r="BE281" s="27">
        <v>0</v>
      </c>
      <c r="BF281" s="11">
        <v>0</v>
      </c>
      <c r="BG281" s="11">
        <v>0</v>
      </c>
      <c r="BH281" s="27">
        <v>0</v>
      </c>
      <c r="BI281" s="11">
        <v>0</v>
      </c>
      <c r="BJ281" s="11">
        <v>0</v>
      </c>
      <c r="BK281" s="27">
        <v>0</v>
      </c>
      <c r="BL281" s="11">
        <v>0</v>
      </c>
      <c r="BM281" s="11">
        <v>0</v>
      </c>
      <c r="BN281" s="27">
        <v>0</v>
      </c>
      <c r="BO281" s="18">
        <f t="shared" si="516"/>
        <v>0</v>
      </c>
      <c r="BP281" s="18">
        <v>0</v>
      </c>
      <c r="BQ281" s="27">
        <f t="shared" si="521"/>
        <v>0</v>
      </c>
      <c r="BR281" s="18">
        <f t="shared" si="517"/>
        <v>0</v>
      </c>
      <c r="BS281" s="18">
        <v>0</v>
      </c>
      <c r="BT281" s="27">
        <f t="shared" si="522"/>
        <v>0</v>
      </c>
      <c r="BU281" s="18">
        <f t="shared" si="518"/>
        <v>0</v>
      </c>
      <c r="BV281" s="18">
        <v>0</v>
      </c>
      <c r="BW281" s="27">
        <f t="shared" si="523"/>
        <v>0</v>
      </c>
      <c r="BX281" s="18">
        <f t="shared" si="519"/>
        <v>0</v>
      </c>
      <c r="BY281" s="18">
        <v>0</v>
      </c>
      <c r="BZ281" s="27">
        <f t="shared" si="524"/>
        <v>0</v>
      </c>
      <c r="CA281" s="18">
        <f t="shared" si="520"/>
        <v>0</v>
      </c>
      <c r="CB281" s="18">
        <v>0</v>
      </c>
      <c r="CC281" s="27">
        <f t="shared" si="525"/>
        <v>0</v>
      </c>
      <c r="CD281" s="18">
        <f t="shared" si="526"/>
        <v>4002.48</v>
      </c>
    </row>
    <row r="282" spans="1:82" ht="30">
      <c r="A282" s="11" t="s">
        <v>350</v>
      </c>
      <c r="B282" s="11" t="str">
        <f>VLOOKUP(A282,MEMORIA!$A:$N,2,FALSE)</f>
        <v>SEDUC805</v>
      </c>
      <c r="C282" s="11" t="str">
        <f>VLOOKUP(A282,MEMORIA!$A:$N,3,FALSE)</f>
        <v>PRÓPRIA</v>
      </c>
      <c r="D282" s="23" t="str">
        <f>VLOOKUP(A282,MEMORIA!$A:$N,4,FALSE)</f>
        <v>FITA DE LED COM FONTE BIVOLT, 5M, E = 8MM, 2.700K (LUZ AMARELA), TIPO COB, G-LIGHT OU SIMILAR (REF: 13594/ORSE-ORSE-09/2025)</v>
      </c>
      <c r="E282" s="11" t="str">
        <f>VLOOKUP(A282,MEMORIA!$A:$N,5,FALSE)</f>
        <v>M</v>
      </c>
      <c r="F282" s="18">
        <f>VLOOKUP(A282,MEMORIA!$A:$N,14,FALSE)</f>
        <v>151</v>
      </c>
      <c r="G282" s="18">
        <f>VLOOKUP(A282,ORCAMENTO!$A:$I,7,FALSE)</f>
        <v>17.510000000000002</v>
      </c>
      <c r="H282" s="18">
        <f>VLOOKUP(A282,ORCAMENTO!$A:$I,8,FALSE)</f>
        <v>21.630000000000003</v>
      </c>
      <c r="I282" s="18">
        <f t="shared" si="527"/>
        <v>3266.13</v>
      </c>
      <c r="J282" s="18">
        <f t="shared" si="528"/>
        <v>0</v>
      </c>
      <c r="K282" s="11">
        <v>0</v>
      </c>
      <c r="L282" s="27">
        <v>0</v>
      </c>
      <c r="M282" s="11">
        <v>0</v>
      </c>
      <c r="N282" s="11">
        <v>0</v>
      </c>
      <c r="O282" s="27">
        <v>0</v>
      </c>
      <c r="P282" s="11">
        <v>0</v>
      </c>
      <c r="Q282" s="11">
        <v>0</v>
      </c>
      <c r="R282" s="27">
        <v>0</v>
      </c>
      <c r="S282" s="11">
        <v>0</v>
      </c>
      <c r="T282" s="11">
        <v>0</v>
      </c>
      <c r="U282" s="27">
        <v>0</v>
      </c>
      <c r="V282" s="11">
        <v>0</v>
      </c>
      <c r="W282" s="11">
        <v>0</v>
      </c>
      <c r="X282" s="27">
        <v>0</v>
      </c>
      <c r="Y282" s="11">
        <v>0</v>
      </c>
      <c r="Z282" s="11">
        <v>0</v>
      </c>
      <c r="AA282" s="27">
        <v>0</v>
      </c>
      <c r="AB282" s="11">
        <v>0</v>
      </c>
      <c r="AC282" s="11">
        <v>0</v>
      </c>
      <c r="AD282" s="27">
        <v>0</v>
      </c>
      <c r="AE282" s="11">
        <v>0</v>
      </c>
      <c r="AF282" s="11">
        <v>0</v>
      </c>
      <c r="AG282" s="27">
        <v>0</v>
      </c>
      <c r="AH282" s="11">
        <v>0</v>
      </c>
      <c r="AI282" s="11">
        <v>0</v>
      </c>
      <c r="AJ282" s="27">
        <v>0</v>
      </c>
      <c r="AK282" s="11">
        <v>0</v>
      </c>
      <c r="AL282" s="11">
        <v>0</v>
      </c>
      <c r="AM282" s="27">
        <v>0</v>
      </c>
      <c r="AN282" s="11">
        <v>0</v>
      </c>
      <c r="AO282" s="11">
        <v>0</v>
      </c>
      <c r="AP282" s="27">
        <v>0</v>
      </c>
      <c r="AQ282" s="11">
        <v>0</v>
      </c>
      <c r="AR282" s="11">
        <v>0</v>
      </c>
      <c r="AS282" s="27">
        <v>0</v>
      </c>
      <c r="AT282" s="11">
        <v>0</v>
      </c>
      <c r="AU282" s="11">
        <v>0</v>
      </c>
      <c r="AV282" s="27">
        <v>0</v>
      </c>
      <c r="AW282" s="18">
        <v>3266.13</v>
      </c>
      <c r="AX282" s="11">
        <v>151</v>
      </c>
      <c r="AY282" s="27">
        <v>1</v>
      </c>
      <c r="AZ282" s="11">
        <v>0</v>
      </c>
      <c r="BA282" s="11">
        <v>0</v>
      </c>
      <c r="BB282" s="27">
        <v>0</v>
      </c>
      <c r="BC282" s="11">
        <v>0</v>
      </c>
      <c r="BD282" s="11">
        <v>0</v>
      </c>
      <c r="BE282" s="27">
        <v>0</v>
      </c>
      <c r="BF282" s="11">
        <v>0</v>
      </c>
      <c r="BG282" s="11">
        <v>0</v>
      </c>
      <c r="BH282" s="27">
        <v>0</v>
      </c>
      <c r="BI282" s="11">
        <v>0</v>
      </c>
      <c r="BJ282" s="11">
        <v>0</v>
      </c>
      <c r="BK282" s="27">
        <v>0</v>
      </c>
      <c r="BL282" s="11">
        <v>0</v>
      </c>
      <c r="BM282" s="11">
        <v>0</v>
      </c>
      <c r="BN282" s="27">
        <v>0</v>
      </c>
      <c r="BO282" s="18">
        <f t="shared" si="516"/>
        <v>0</v>
      </c>
      <c r="BP282" s="18">
        <v>0</v>
      </c>
      <c r="BQ282" s="27">
        <f t="shared" si="521"/>
        <v>0</v>
      </c>
      <c r="BR282" s="18">
        <f t="shared" si="517"/>
        <v>0</v>
      </c>
      <c r="BS282" s="18">
        <v>0</v>
      </c>
      <c r="BT282" s="27">
        <f t="shared" si="522"/>
        <v>0</v>
      </c>
      <c r="BU282" s="18">
        <f t="shared" si="518"/>
        <v>0</v>
      </c>
      <c r="BV282" s="18">
        <v>0</v>
      </c>
      <c r="BW282" s="27">
        <f t="shared" si="523"/>
        <v>0</v>
      </c>
      <c r="BX282" s="18">
        <f t="shared" si="519"/>
        <v>0</v>
      </c>
      <c r="BY282" s="18">
        <v>0</v>
      </c>
      <c r="BZ282" s="27">
        <f t="shared" si="524"/>
        <v>0</v>
      </c>
      <c r="CA282" s="18">
        <f t="shared" si="520"/>
        <v>0</v>
      </c>
      <c r="CB282" s="18">
        <v>0</v>
      </c>
      <c r="CC282" s="27">
        <f t="shared" si="525"/>
        <v>0</v>
      </c>
      <c r="CD282" s="18">
        <f t="shared" si="526"/>
        <v>3266.13</v>
      </c>
    </row>
    <row r="283" spans="1:82">
      <c r="A283" s="11" t="s">
        <v>351</v>
      </c>
      <c r="B283" s="11" t="str">
        <f>VLOOKUP(A283,MEMORIA!$A:$N,2,FALSE)</f>
        <v>SEDUC164</v>
      </c>
      <c r="C283" s="11" t="str">
        <f>VLOOKUP(A283,MEMORIA!$A:$N,3,FALSE)</f>
        <v>PRÓPRIA</v>
      </c>
      <c r="D283" s="23" t="str">
        <f>VLOOKUP(A283,MEMORIA!$A:$N,4,FALSE)</f>
        <v>REFLETOR DE LED 50W FORNECIDO E INSTALADO</v>
      </c>
      <c r="E283" s="11" t="str">
        <f>VLOOKUP(A283,MEMORIA!$A:$N,5,FALSE)</f>
        <v>UN</v>
      </c>
      <c r="F283" s="18">
        <f>VLOOKUP(A283,MEMORIA!$A:$N,14,FALSE)</f>
        <v>8</v>
      </c>
      <c r="G283" s="18">
        <f>VLOOKUP(A283,ORCAMENTO!$A:$I,7,FALSE)</f>
        <v>53.99</v>
      </c>
      <c r="H283" s="18">
        <f>VLOOKUP(A283,ORCAMENTO!$A:$I,8,FALSE)</f>
        <v>66.7</v>
      </c>
      <c r="I283" s="18">
        <f t="shared" si="527"/>
        <v>533.6</v>
      </c>
      <c r="J283" s="18">
        <f t="shared" si="528"/>
        <v>0</v>
      </c>
      <c r="K283" s="11">
        <v>0</v>
      </c>
      <c r="L283" s="27">
        <v>0</v>
      </c>
      <c r="M283" s="11">
        <v>0</v>
      </c>
      <c r="N283" s="11">
        <v>0</v>
      </c>
      <c r="O283" s="27">
        <v>0</v>
      </c>
      <c r="P283" s="11">
        <v>0</v>
      </c>
      <c r="Q283" s="11">
        <v>0</v>
      </c>
      <c r="R283" s="27">
        <v>0</v>
      </c>
      <c r="S283" s="11">
        <v>0</v>
      </c>
      <c r="T283" s="11">
        <v>0</v>
      </c>
      <c r="U283" s="27">
        <v>0</v>
      </c>
      <c r="V283" s="11">
        <v>0</v>
      </c>
      <c r="W283" s="11">
        <v>0</v>
      </c>
      <c r="X283" s="27">
        <v>0</v>
      </c>
      <c r="Y283" s="11">
        <v>0</v>
      </c>
      <c r="Z283" s="11">
        <v>0</v>
      </c>
      <c r="AA283" s="27">
        <v>0</v>
      </c>
      <c r="AB283" s="11">
        <v>0</v>
      </c>
      <c r="AC283" s="11">
        <v>0</v>
      </c>
      <c r="AD283" s="27">
        <v>0</v>
      </c>
      <c r="AE283" s="11">
        <v>0</v>
      </c>
      <c r="AF283" s="11">
        <v>0</v>
      </c>
      <c r="AG283" s="27">
        <v>0</v>
      </c>
      <c r="AH283" s="11">
        <v>0</v>
      </c>
      <c r="AI283" s="11">
        <v>0</v>
      </c>
      <c r="AJ283" s="27">
        <v>0</v>
      </c>
      <c r="AK283" s="11">
        <v>0</v>
      </c>
      <c r="AL283" s="11">
        <v>0</v>
      </c>
      <c r="AM283" s="27">
        <v>0</v>
      </c>
      <c r="AN283" s="11">
        <v>0</v>
      </c>
      <c r="AO283" s="11">
        <v>0</v>
      </c>
      <c r="AP283" s="27">
        <v>0</v>
      </c>
      <c r="AQ283" s="11">
        <v>0</v>
      </c>
      <c r="AR283" s="11">
        <v>0</v>
      </c>
      <c r="AS283" s="27">
        <v>0</v>
      </c>
      <c r="AT283" s="11">
        <v>0</v>
      </c>
      <c r="AU283" s="11">
        <v>0</v>
      </c>
      <c r="AV283" s="27">
        <v>0</v>
      </c>
      <c r="AW283" s="11">
        <v>533.6</v>
      </c>
      <c r="AX283" s="11">
        <v>8</v>
      </c>
      <c r="AY283" s="27">
        <v>1</v>
      </c>
      <c r="AZ283" s="11">
        <v>0</v>
      </c>
      <c r="BA283" s="11">
        <v>0</v>
      </c>
      <c r="BB283" s="27">
        <v>0</v>
      </c>
      <c r="BC283" s="11">
        <v>0</v>
      </c>
      <c r="BD283" s="11">
        <v>0</v>
      </c>
      <c r="BE283" s="27">
        <v>0</v>
      </c>
      <c r="BF283" s="11">
        <v>0</v>
      </c>
      <c r="BG283" s="11">
        <v>0</v>
      </c>
      <c r="BH283" s="27">
        <v>0</v>
      </c>
      <c r="BI283" s="11">
        <v>0</v>
      </c>
      <c r="BJ283" s="11">
        <v>0</v>
      </c>
      <c r="BK283" s="27">
        <v>0</v>
      </c>
      <c r="BL283" s="11">
        <v>0</v>
      </c>
      <c r="BM283" s="11">
        <v>0</v>
      </c>
      <c r="BN283" s="27">
        <v>0</v>
      </c>
      <c r="BO283" s="18">
        <f t="shared" si="516"/>
        <v>0</v>
      </c>
      <c r="BP283" s="18">
        <v>0</v>
      </c>
      <c r="BQ283" s="27">
        <f t="shared" si="521"/>
        <v>0</v>
      </c>
      <c r="BR283" s="18">
        <f t="shared" si="517"/>
        <v>0</v>
      </c>
      <c r="BS283" s="18">
        <v>0</v>
      </c>
      <c r="BT283" s="27">
        <f t="shared" si="522"/>
        <v>0</v>
      </c>
      <c r="BU283" s="18">
        <f t="shared" si="518"/>
        <v>0</v>
      </c>
      <c r="BV283" s="18">
        <v>0</v>
      </c>
      <c r="BW283" s="27">
        <f t="shared" si="523"/>
        <v>0</v>
      </c>
      <c r="BX283" s="18">
        <f t="shared" si="519"/>
        <v>0</v>
      </c>
      <c r="BY283" s="18">
        <v>0</v>
      </c>
      <c r="BZ283" s="27">
        <f t="shared" si="524"/>
        <v>0</v>
      </c>
      <c r="CA283" s="18">
        <f t="shared" si="520"/>
        <v>0</v>
      </c>
      <c r="CB283" s="18">
        <v>0</v>
      </c>
      <c r="CC283" s="27">
        <f t="shared" si="525"/>
        <v>0</v>
      </c>
      <c r="CD283" s="18">
        <f t="shared" si="526"/>
        <v>533.6</v>
      </c>
    </row>
    <row r="284" spans="1:82" ht="30">
      <c r="A284" s="11" t="s">
        <v>352</v>
      </c>
      <c r="B284" s="11" t="str">
        <f>VLOOKUP(A284,MEMORIA!$A:$N,2,FALSE)</f>
        <v>SEDUC806</v>
      </c>
      <c r="C284" s="11" t="str">
        <f>VLOOKUP(A284,MEMORIA!$A:$N,3,FALSE)</f>
        <v>PRÓPRIA</v>
      </c>
      <c r="D284" s="23" t="str">
        <f>VLOOKUP(A284,MEMORIA!$A:$N,4,FALSE)</f>
        <v>FORNECIMENTO E INSTALAÇÃO DE TRILHO ELETRIFICADO DE 2M COM 04 SPOTS DIRECIONÁVEIS, INCLUSIVE LÂMPADA PAR 20 (REF: 13517/ORSE-ORSE-09/2025)</v>
      </c>
      <c r="E284" s="11" t="str">
        <f>VLOOKUP(A284,MEMORIA!$A:$N,5,FALSE)</f>
        <v>UN</v>
      </c>
      <c r="F284" s="18">
        <f>VLOOKUP(A284,MEMORIA!$A:$N,14,FALSE)</f>
        <v>2</v>
      </c>
      <c r="G284" s="18">
        <f>VLOOKUP(A284,ORCAMENTO!$A:$I,7,FALSE)</f>
        <v>468.02</v>
      </c>
      <c r="H284" s="18">
        <f>VLOOKUP(A284,ORCAMENTO!$A:$I,8,FALSE)</f>
        <v>578.18999999999994</v>
      </c>
      <c r="I284" s="18">
        <f t="shared" si="527"/>
        <v>1156.3800000000001</v>
      </c>
      <c r="J284" s="18">
        <f t="shared" si="528"/>
        <v>0</v>
      </c>
      <c r="K284" s="11">
        <v>0</v>
      </c>
      <c r="L284" s="27">
        <v>0</v>
      </c>
      <c r="M284" s="11">
        <v>0</v>
      </c>
      <c r="N284" s="11">
        <v>0</v>
      </c>
      <c r="O284" s="27">
        <v>0</v>
      </c>
      <c r="P284" s="11">
        <v>0</v>
      </c>
      <c r="Q284" s="11">
        <v>0</v>
      </c>
      <c r="R284" s="27">
        <v>0</v>
      </c>
      <c r="S284" s="11">
        <v>0</v>
      </c>
      <c r="T284" s="11">
        <v>0</v>
      </c>
      <c r="U284" s="27">
        <v>0</v>
      </c>
      <c r="V284" s="11">
        <v>0</v>
      </c>
      <c r="W284" s="11">
        <v>0</v>
      </c>
      <c r="X284" s="27">
        <v>0</v>
      </c>
      <c r="Y284" s="11">
        <v>0</v>
      </c>
      <c r="Z284" s="11">
        <v>0</v>
      </c>
      <c r="AA284" s="27">
        <v>0</v>
      </c>
      <c r="AB284" s="11">
        <v>0</v>
      </c>
      <c r="AC284" s="11">
        <v>0</v>
      </c>
      <c r="AD284" s="27">
        <v>0</v>
      </c>
      <c r="AE284" s="11">
        <v>0</v>
      </c>
      <c r="AF284" s="11">
        <v>0</v>
      </c>
      <c r="AG284" s="27">
        <v>0</v>
      </c>
      <c r="AH284" s="11">
        <v>0</v>
      </c>
      <c r="AI284" s="11">
        <v>0</v>
      </c>
      <c r="AJ284" s="27">
        <v>0</v>
      </c>
      <c r="AK284" s="11">
        <v>0</v>
      </c>
      <c r="AL284" s="11">
        <v>0</v>
      </c>
      <c r="AM284" s="27">
        <v>0</v>
      </c>
      <c r="AN284" s="11">
        <v>0</v>
      </c>
      <c r="AO284" s="11">
        <v>0</v>
      </c>
      <c r="AP284" s="27">
        <v>0</v>
      </c>
      <c r="AQ284" s="11">
        <v>0</v>
      </c>
      <c r="AR284" s="11">
        <v>0</v>
      </c>
      <c r="AS284" s="27">
        <v>0</v>
      </c>
      <c r="AT284" s="11">
        <v>0</v>
      </c>
      <c r="AU284" s="11">
        <v>0</v>
      </c>
      <c r="AV284" s="27">
        <v>0</v>
      </c>
      <c r="AW284" s="18">
        <v>1156.3800000000001</v>
      </c>
      <c r="AX284" s="11">
        <v>2</v>
      </c>
      <c r="AY284" s="27">
        <v>1</v>
      </c>
      <c r="AZ284" s="11">
        <v>0</v>
      </c>
      <c r="BA284" s="11">
        <v>0</v>
      </c>
      <c r="BB284" s="27">
        <v>0</v>
      </c>
      <c r="BC284" s="11">
        <v>0</v>
      </c>
      <c r="BD284" s="11">
        <v>0</v>
      </c>
      <c r="BE284" s="27">
        <v>0</v>
      </c>
      <c r="BF284" s="11">
        <v>0</v>
      </c>
      <c r="BG284" s="11">
        <v>0</v>
      </c>
      <c r="BH284" s="27">
        <v>0</v>
      </c>
      <c r="BI284" s="11">
        <v>0</v>
      </c>
      <c r="BJ284" s="11">
        <v>0</v>
      </c>
      <c r="BK284" s="27">
        <v>0</v>
      </c>
      <c r="BL284" s="11">
        <v>0</v>
      </c>
      <c r="BM284" s="11">
        <v>0</v>
      </c>
      <c r="BN284" s="27">
        <v>0</v>
      </c>
      <c r="BO284" s="18">
        <f t="shared" si="516"/>
        <v>0</v>
      </c>
      <c r="BP284" s="18">
        <v>0</v>
      </c>
      <c r="BQ284" s="27">
        <f t="shared" si="521"/>
        <v>0</v>
      </c>
      <c r="BR284" s="18">
        <f t="shared" si="517"/>
        <v>0</v>
      </c>
      <c r="BS284" s="18">
        <v>0</v>
      </c>
      <c r="BT284" s="27">
        <f t="shared" si="522"/>
        <v>0</v>
      </c>
      <c r="BU284" s="18">
        <f t="shared" si="518"/>
        <v>0</v>
      </c>
      <c r="BV284" s="18">
        <v>0</v>
      </c>
      <c r="BW284" s="27">
        <f t="shared" si="523"/>
        <v>0</v>
      </c>
      <c r="BX284" s="18">
        <f t="shared" si="519"/>
        <v>0</v>
      </c>
      <c r="BY284" s="18">
        <v>0</v>
      </c>
      <c r="BZ284" s="27">
        <f t="shared" si="524"/>
        <v>0</v>
      </c>
      <c r="CA284" s="18">
        <f t="shared" si="520"/>
        <v>0</v>
      </c>
      <c r="CB284" s="18">
        <v>0</v>
      </c>
      <c r="CC284" s="27">
        <f t="shared" si="525"/>
        <v>0</v>
      </c>
      <c r="CD284" s="18">
        <f t="shared" si="526"/>
        <v>1156.3800000000001</v>
      </c>
    </row>
    <row r="285" spans="1:82">
      <c r="A285" s="11" t="s">
        <v>353</v>
      </c>
      <c r="B285" s="11" t="str">
        <f>VLOOKUP(A285,MEMORIA!$A:$N,2,FALSE)</f>
        <v>SEDUC149</v>
      </c>
      <c r="C285" s="11" t="str">
        <f>VLOOKUP(A285,MEMORIA!$A:$N,3,FALSE)</f>
        <v>PRÓPRIA</v>
      </c>
      <c r="D285" s="23" t="str">
        <f>VLOOKUP(A285,MEMORIA!$A:$N,4,FALSE)</f>
        <v>LUMINÁRIA LED SLIM 36 W</v>
      </c>
      <c r="E285" s="11" t="str">
        <f>VLOOKUP(A285,MEMORIA!$A:$N,5,FALSE)</f>
        <v>UN</v>
      </c>
      <c r="F285" s="18">
        <f>VLOOKUP(A285,MEMORIA!$A:$N,14,FALSE)</f>
        <v>167</v>
      </c>
      <c r="G285" s="18">
        <f>VLOOKUP(A285,ORCAMENTO!$A:$I,7,FALSE)</f>
        <v>64.069999999999993</v>
      </c>
      <c r="H285" s="18">
        <f>VLOOKUP(A285,ORCAMENTO!$A:$I,8,FALSE)</f>
        <v>79.149999999999991</v>
      </c>
      <c r="I285" s="18">
        <f t="shared" si="527"/>
        <v>13218.05</v>
      </c>
      <c r="J285" s="18">
        <f t="shared" si="528"/>
        <v>0</v>
      </c>
      <c r="K285" s="11">
        <v>0</v>
      </c>
      <c r="L285" s="27">
        <v>0</v>
      </c>
      <c r="M285" s="11">
        <v>0</v>
      </c>
      <c r="N285" s="11">
        <v>0</v>
      </c>
      <c r="O285" s="27">
        <v>0</v>
      </c>
      <c r="P285" s="11">
        <v>0</v>
      </c>
      <c r="Q285" s="11">
        <v>0</v>
      </c>
      <c r="R285" s="27">
        <v>0</v>
      </c>
      <c r="S285" s="11">
        <v>0</v>
      </c>
      <c r="T285" s="11">
        <v>0</v>
      </c>
      <c r="U285" s="27">
        <v>0</v>
      </c>
      <c r="V285" s="11">
        <v>0</v>
      </c>
      <c r="W285" s="11">
        <v>0</v>
      </c>
      <c r="X285" s="27">
        <v>0</v>
      </c>
      <c r="Y285" s="11">
        <v>0</v>
      </c>
      <c r="Z285" s="11">
        <v>0</v>
      </c>
      <c r="AA285" s="27">
        <v>0</v>
      </c>
      <c r="AB285" s="11">
        <v>0</v>
      </c>
      <c r="AC285" s="11">
        <v>0</v>
      </c>
      <c r="AD285" s="27">
        <v>0</v>
      </c>
      <c r="AE285" s="11">
        <v>0</v>
      </c>
      <c r="AF285" s="11">
        <v>0</v>
      </c>
      <c r="AG285" s="27">
        <v>0</v>
      </c>
      <c r="AH285" s="11">
        <v>0</v>
      </c>
      <c r="AI285" s="11">
        <v>0</v>
      </c>
      <c r="AJ285" s="27">
        <v>0</v>
      </c>
      <c r="AK285" s="11">
        <v>0</v>
      </c>
      <c r="AL285" s="11">
        <v>0</v>
      </c>
      <c r="AM285" s="27">
        <v>0</v>
      </c>
      <c r="AN285" s="11">
        <v>0</v>
      </c>
      <c r="AO285" s="11">
        <v>0</v>
      </c>
      <c r="AP285" s="27">
        <v>0</v>
      </c>
      <c r="AQ285" s="11">
        <v>0</v>
      </c>
      <c r="AR285" s="11">
        <v>0</v>
      </c>
      <c r="AS285" s="27">
        <v>0</v>
      </c>
      <c r="AT285" s="11">
        <v>0</v>
      </c>
      <c r="AU285" s="11">
        <v>0</v>
      </c>
      <c r="AV285" s="27">
        <v>0</v>
      </c>
      <c r="AW285" s="18">
        <v>13218.05</v>
      </c>
      <c r="AX285" s="11">
        <v>167</v>
      </c>
      <c r="AY285" s="27">
        <v>1</v>
      </c>
      <c r="AZ285" s="11">
        <v>0</v>
      </c>
      <c r="BA285" s="11">
        <v>0</v>
      </c>
      <c r="BB285" s="27">
        <v>0</v>
      </c>
      <c r="BC285" s="11">
        <v>0</v>
      </c>
      <c r="BD285" s="11">
        <v>0</v>
      </c>
      <c r="BE285" s="27">
        <v>0</v>
      </c>
      <c r="BF285" s="11">
        <v>0</v>
      </c>
      <c r="BG285" s="11">
        <v>0</v>
      </c>
      <c r="BH285" s="27">
        <v>0</v>
      </c>
      <c r="BI285" s="11">
        <v>0</v>
      </c>
      <c r="BJ285" s="11">
        <v>0</v>
      </c>
      <c r="BK285" s="27">
        <v>0</v>
      </c>
      <c r="BL285" s="11">
        <v>0</v>
      </c>
      <c r="BM285" s="11">
        <v>0</v>
      </c>
      <c r="BN285" s="27">
        <v>0</v>
      </c>
      <c r="BO285" s="18">
        <f t="shared" si="516"/>
        <v>0</v>
      </c>
      <c r="BP285" s="18">
        <v>0</v>
      </c>
      <c r="BQ285" s="27">
        <f t="shared" si="521"/>
        <v>0</v>
      </c>
      <c r="BR285" s="18">
        <f t="shared" si="517"/>
        <v>0</v>
      </c>
      <c r="BS285" s="18">
        <v>0</v>
      </c>
      <c r="BT285" s="27">
        <f t="shared" si="522"/>
        <v>0</v>
      </c>
      <c r="BU285" s="18">
        <f t="shared" si="518"/>
        <v>0</v>
      </c>
      <c r="BV285" s="18">
        <v>0</v>
      </c>
      <c r="BW285" s="27">
        <f t="shared" si="523"/>
        <v>0</v>
      </c>
      <c r="BX285" s="18">
        <f t="shared" si="519"/>
        <v>0</v>
      </c>
      <c r="BY285" s="18">
        <v>0</v>
      </c>
      <c r="BZ285" s="27">
        <f t="shared" si="524"/>
        <v>0</v>
      </c>
      <c r="CA285" s="18">
        <f t="shared" si="520"/>
        <v>0</v>
      </c>
      <c r="CB285" s="18">
        <v>0</v>
      </c>
      <c r="CC285" s="27">
        <f t="shared" si="525"/>
        <v>0</v>
      </c>
      <c r="CD285" s="18">
        <f t="shared" si="526"/>
        <v>13218.05</v>
      </c>
    </row>
    <row r="286" spans="1:82">
      <c r="A286" s="11" t="s">
        <v>354</v>
      </c>
      <c r="B286" s="11" t="str">
        <f>VLOOKUP(A286,MEMORIA!$A:$N,2,FALSE)</f>
        <v>SEDUC166</v>
      </c>
      <c r="C286" s="11" t="str">
        <f>VLOOKUP(A286,MEMORIA!$A:$N,3,FALSE)</f>
        <v>PRÓPRIA</v>
      </c>
      <c r="D286" s="23" t="str">
        <f>VLOOKUP(A286,MEMORIA!$A:$N,4,FALSE)</f>
        <v>ARANDELA TARTARUGA EM ALUMINIO, COM LAMPADA DE LED 15W</v>
      </c>
      <c r="E286" s="11" t="str">
        <f>VLOOKUP(A286,MEMORIA!$A:$N,5,FALSE)</f>
        <v>UN</v>
      </c>
      <c r="F286" s="18">
        <f>VLOOKUP(A286,MEMORIA!$A:$N,14,FALSE)</f>
        <v>18</v>
      </c>
      <c r="G286" s="18">
        <f>VLOOKUP(A286,ORCAMENTO!$A:$I,7,FALSE)</f>
        <v>94.519999999999982</v>
      </c>
      <c r="H286" s="18">
        <f>VLOOKUP(A286,ORCAMENTO!$A:$I,8,FALSE)</f>
        <v>116.76999999999998</v>
      </c>
      <c r="I286" s="18">
        <f t="shared" si="527"/>
        <v>2101.86</v>
      </c>
      <c r="J286" s="18">
        <f t="shared" si="528"/>
        <v>0</v>
      </c>
      <c r="K286" s="11">
        <v>0</v>
      </c>
      <c r="L286" s="27">
        <v>0</v>
      </c>
      <c r="M286" s="11">
        <v>0</v>
      </c>
      <c r="N286" s="11">
        <v>0</v>
      </c>
      <c r="O286" s="27">
        <v>0</v>
      </c>
      <c r="P286" s="11">
        <v>0</v>
      </c>
      <c r="Q286" s="11">
        <v>0</v>
      </c>
      <c r="R286" s="27">
        <v>0</v>
      </c>
      <c r="S286" s="11">
        <v>0</v>
      </c>
      <c r="T286" s="11">
        <v>0</v>
      </c>
      <c r="U286" s="27">
        <v>0</v>
      </c>
      <c r="V286" s="11">
        <v>0</v>
      </c>
      <c r="W286" s="11">
        <v>0</v>
      </c>
      <c r="X286" s="27">
        <v>0</v>
      </c>
      <c r="Y286" s="11">
        <v>0</v>
      </c>
      <c r="Z286" s="11">
        <v>0</v>
      </c>
      <c r="AA286" s="27">
        <v>0</v>
      </c>
      <c r="AB286" s="11">
        <v>0</v>
      </c>
      <c r="AC286" s="11">
        <v>0</v>
      </c>
      <c r="AD286" s="27">
        <v>0</v>
      </c>
      <c r="AE286" s="11">
        <v>0</v>
      </c>
      <c r="AF286" s="11">
        <v>0</v>
      </c>
      <c r="AG286" s="27">
        <v>0</v>
      </c>
      <c r="AH286" s="11">
        <v>0</v>
      </c>
      <c r="AI286" s="11">
        <v>0</v>
      </c>
      <c r="AJ286" s="27">
        <v>0</v>
      </c>
      <c r="AK286" s="11">
        <v>0</v>
      </c>
      <c r="AL286" s="11">
        <v>0</v>
      </c>
      <c r="AM286" s="27">
        <v>0</v>
      </c>
      <c r="AN286" s="11">
        <v>0</v>
      </c>
      <c r="AO286" s="11">
        <v>0</v>
      </c>
      <c r="AP286" s="27">
        <v>0</v>
      </c>
      <c r="AQ286" s="11">
        <v>0</v>
      </c>
      <c r="AR286" s="11">
        <v>0</v>
      </c>
      <c r="AS286" s="27">
        <v>0</v>
      </c>
      <c r="AT286" s="11">
        <v>0</v>
      </c>
      <c r="AU286" s="11">
        <v>0</v>
      </c>
      <c r="AV286" s="27">
        <v>0</v>
      </c>
      <c r="AW286" s="18">
        <v>2101.86</v>
      </c>
      <c r="AX286" s="11">
        <v>18</v>
      </c>
      <c r="AY286" s="27">
        <v>1</v>
      </c>
      <c r="AZ286" s="11">
        <v>0</v>
      </c>
      <c r="BA286" s="11">
        <v>0</v>
      </c>
      <c r="BB286" s="27">
        <v>0</v>
      </c>
      <c r="BC286" s="11">
        <v>0</v>
      </c>
      <c r="BD286" s="11">
        <v>0</v>
      </c>
      <c r="BE286" s="27">
        <v>0</v>
      </c>
      <c r="BF286" s="11">
        <v>0</v>
      </c>
      <c r="BG286" s="11">
        <v>0</v>
      </c>
      <c r="BH286" s="27">
        <v>0</v>
      </c>
      <c r="BI286" s="11">
        <v>0</v>
      </c>
      <c r="BJ286" s="11">
        <v>0</v>
      </c>
      <c r="BK286" s="27">
        <v>0</v>
      </c>
      <c r="BL286" s="11">
        <v>0</v>
      </c>
      <c r="BM286" s="11">
        <v>0</v>
      </c>
      <c r="BN286" s="27">
        <v>0</v>
      </c>
      <c r="BO286" s="18">
        <f t="shared" si="516"/>
        <v>0</v>
      </c>
      <c r="BP286" s="18">
        <v>0</v>
      </c>
      <c r="BQ286" s="27">
        <f t="shared" si="521"/>
        <v>0</v>
      </c>
      <c r="BR286" s="18">
        <f t="shared" si="517"/>
        <v>0</v>
      </c>
      <c r="BS286" s="18">
        <v>0</v>
      </c>
      <c r="BT286" s="27">
        <f t="shared" si="522"/>
        <v>0</v>
      </c>
      <c r="BU286" s="18">
        <f t="shared" si="518"/>
        <v>0</v>
      </c>
      <c r="BV286" s="18">
        <v>0</v>
      </c>
      <c r="BW286" s="27">
        <f t="shared" si="523"/>
        <v>0</v>
      </c>
      <c r="BX286" s="18">
        <f t="shared" si="519"/>
        <v>0</v>
      </c>
      <c r="BY286" s="18">
        <v>0</v>
      </c>
      <c r="BZ286" s="27">
        <f t="shared" si="524"/>
        <v>0</v>
      </c>
      <c r="CA286" s="18">
        <f t="shared" si="520"/>
        <v>0</v>
      </c>
      <c r="CB286" s="18">
        <v>0</v>
      </c>
      <c r="CC286" s="27">
        <f t="shared" si="525"/>
        <v>0</v>
      </c>
      <c r="CD286" s="18">
        <f t="shared" si="526"/>
        <v>2101.86</v>
      </c>
    </row>
    <row r="287" spans="1:82">
      <c r="A287" s="11" t="s">
        <v>355</v>
      </c>
      <c r="B287" s="11" t="str">
        <f>VLOOKUP(A287,MEMORIA!$A:$N,2,FALSE)</f>
        <v>SEDUC194</v>
      </c>
      <c r="C287" s="11" t="str">
        <f>VLOOKUP(A287,MEMORIA!$A:$N,3,FALSE)</f>
        <v>PRÓPRIA</v>
      </c>
      <c r="D287" s="23" t="str">
        <f>VLOOKUP(A287,MEMORIA!$A:$N,4,FALSE)</f>
        <v>LUMINÁRIA LÂMPADA TUBULAR LED 2X18 W</v>
      </c>
      <c r="E287" s="11" t="str">
        <f>VLOOKUP(A287,MEMORIA!$A:$N,5,FALSE)</f>
        <v>UN</v>
      </c>
      <c r="F287" s="18">
        <f>VLOOKUP(A287,MEMORIA!$A:$N,14,FALSE)</f>
        <v>12</v>
      </c>
      <c r="G287" s="18">
        <f>VLOOKUP(A287,ORCAMENTO!$A:$I,7,FALSE)</f>
        <v>74.710000000000008</v>
      </c>
      <c r="H287" s="18">
        <f>VLOOKUP(A287,ORCAMENTO!$A:$I,8,FALSE)</f>
        <v>92.300000000000011</v>
      </c>
      <c r="I287" s="18">
        <f t="shared" si="527"/>
        <v>1107.5999999999999</v>
      </c>
      <c r="J287" s="18">
        <f t="shared" si="528"/>
        <v>0</v>
      </c>
      <c r="K287" s="11">
        <v>0</v>
      </c>
      <c r="L287" s="27">
        <v>0</v>
      </c>
      <c r="M287" s="11">
        <v>0</v>
      </c>
      <c r="N287" s="11">
        <v>0</v>
      </c>
      <c r="O287" s="27">
        <v>0</v>
      </c>
      <c r="P287" s="11">
        <v>0</v>
      </c>
      <c r="Q287" s="11">
        <v>0</v>
      </c>
      <c r="R287" s="27">
        <v>0</v>
      </c>
      <c r="S287" s="11">
        <v>0</v>
      </c>
      <c r="T287" s="11">
        <v>0</v>
      </c>
      <c r="U287" s="27">
        <v>0</v>
      </c>
      <c r="V287" s="11">
        <v>0</v>
      </c>
      <c r="W287" s="11">
        <v>0</v>
      </c>
      <c r="X287" s="27">
        <v>0</v>
      </c>
      <c r="Y287" s="11">
        <v>0</v>
      </c>
      <c r="Z287" s="11">
        <v>0</v>
      </c>
      <c r="AA287" s="27">
        <v>0</v>
      </c>
      <c r="AB287" s="11">
        <v>0</v>
      </c>
      <c r="AC287" s="11">
        <v>0</v>
      </c>
      <c r="AD287" s="27">
        <v>0</v>
      </c>
      <c r="AE287" s="11">
        <v>0</v>
      </c>
      <c r="AF287" s="11">
        <v>0</v>
      </c>
      <c r="AG287" s="27">
        <v>0</v>
      </c>
      <c r="AH287" s="11">
        <v>0</v>
      </c>
      <c r="AI287" s="11">
        <v>0</v>
      </c>
      <c r="AJ287" s="27">
        <v>0</v>
      </c>
      <c r="AK287" s="11">
        <v>0</v>
      </c>
      <c r="AL287" s="11">
        <v>0</v>
      </c>
      <c r="AM287" s="27">
        <v>0</v>
      </c>
      <c r="AN287" s="11">
        <v>0</v>
      </c>
      <c r="AO287" s="11">
        <v>0</v>
      </c>
      <c r="AP287" s="27">
        <v>0</v>
      </c>
      <c r="AQ287" s="11">
        <v>0</v>
      </c>
      <c r="AR287" s="11">
        <v>0</v>
      </c>
      <c r="AS287" s="27">
        <v>0</v>
      </c>
      <c r="AT287" s="11">
        <v>0</v>
      </c>
      <c r="AU287" s="11">
        <v>0</v>
      </c>
      <c r="AV287" s="27">
        <v>0</v>
      </c>
      <c r="AW287" s="18">
        <v>1107.5999999999999</v>
      </c>
      <c r="AX287" s="11">
        <v>12</v>
      </c>
      <c r="AY287" s="27">
        <v>1</v>
      </c>
      <c r="AZ287" s="11">
        <v>0</v>
      </c>
      <c r="BA287" s="11">
        <v>0</v>
      </c>
      <c r="BB287" s="27">
        <v>0</v>
      </c>
      <c r="BC287" s="11">
        <v>0</v>
      </c>
      <c r="BD287" s="11">
        <v>0</v>
      </c>
      <c r="BE287" s="27">
        <v>0</v>
      </c>
      <c r="BF287" s="11">
        <v>0</v>
      </c>
      <c r="BG287" s="11">
        <v>0</v>
      </c>
      <c r="BH287" s="27">
        <v>0</v>
      </c>
      <c r="BI287" s="11">
        <v>0</v>
      </c>
      <c r="BJ287" s="11">
        <v>0</v>
      </c>
      <c r="BK287" s="27">
        <v>0</v>
      </c>
      <c r="BL287" s="11">
        <v>0</v>
      </c>
      <c r="BM287" s="11">
        <v>0</v>
      </c>
      <c r="BN287" s="27">
        <v>0</v>
      </c>
      <c r="BO287" s="18">
        <f t="shared" si="516"/>
        <v>0</v>
      </c>
      <c r="BP287" s="18">
        <v>0</v>
      </c>
      <c r="BQ287" s="27">
        <f t="shared" si="521"/>
        <v>0</v>
      </c>
      <c r="BR287" s="18">
        <f t="shared" si="517"/>
        <v>0</v>
      </c>
      <c r="BS287" s="18">
        <v>0</v>
      </c>
      <c r="BT287" s="27">
        <f t="shared" si="522"/>
        <v>0</v>
      </c>
      <c r="BU287" s="18">
        <f t="shared" si="518"/>
        <v>0</v>
      </c>
      <c r="BV287" s="18">
        <v>0</v>
      </c>
      <c r="BW287" s="27">
        <f t="shared" si="523"/>
        <v>0</v>
      </c>
      <c r="BX287" s="18">
        <f t="shared" si="519"/>
        <v>0</v>
      </c>
      <c r="BY287" s="18">
        <v>0</v>
      </c>
      <c r="BZ287" s="27">
        <f t="shared" si="524"/>
        <v>0</v>
      </c>
      <c r="CA287" s="18">
        <f t="shared" si="520"/>
        <v>0</v>
      </c>
      <c r="CB287" s="18">
        <v>0</v>
      </c>
      <c r="CC287" s="27">
        <f t="shared" si="525"/>
        <v>0</v>
      </c>
      <c r="CD287" s="18">
        <f t="shared" si="526"/>
        <v>1107.5999999999999</v>
      </c>
    </row>
    <row r="288" spans="1:82">
      <c r="A288" s="11" t="s">
        <v>356</v>
      </c>
      <c r="B288" s="11" t="str">
        <f>VLOOKUP(A288,MEMORIA!$A:$N,2,FALSE)</f>
        <v>SEDUC675</v>
      </c>
      <c r="C288" s="11" t="str">
        <f>VLOOKUP(A288,MEMORIA!$A:$N,3,FALSE)</f>
        <v>PRÓPRIA</v>
      </c>
      <c r="D288" s="23" t="str">
        <f>VLOOKUP(A288,MEMORIA!$A:$N,4,FALSE)</f>
        <v>INSTALAÇÃO DE QUADRO DE DISTRIBUIÇÃO DE EMBUTIR 50 DISJUNTORES</v>
      </c>
      <c r="E288" s="11" t="str">
        <f>VLOOKUP(A288,MEMORIA!$A:$N,5,FALSE)</f>
        <v>UN</v>
      </c>
      <c r="F288" s="18">
        <f>VLOOKUP(A288,MEMORIA!$A:$N,14,FALSE)</f>
        <v>1</v>
      </c>
      <c r="G288" s="18">
        <f>VLOOKUP(A288,ORCAMENTO!$A:$I,7,FALSE)</f>
        <v>1545.6100000000001</v>
      </c>
      <c r="H288" s="18">
        <f>VLOOKUP(A288,ORCAMENTO!$A:$I,8,FALSE)</f>
        <v>1909.45</v>
      </c>
      <c r="I288" s="18">
        <f t="shared" si="527"/>
        <v>1909.45</v>
      </c>
      <c r="J288" s="18">
        <f t="shared" si="528"/>
        <v>0</v>
      </c>
      <c r="K288" s="11">
        <v>0</v>
      </c>
      <c r="L288" s="27">
        <v>0</v>
      </c>
      <c r="M288" s="11">
        <v>0</v>
      </c>
      <c r="N288" s="11">
        <v>0</v>
      </c>
      <c r="O288" s="27">
        <v>0</v>
      </c>
      <c r="P288" s="11">
        <v>0</v>
      </c>
      <c r="Q288" s="11">
        <v>0</v>
      </c>
      <c r="R288" s="27">
        <v>0</v>
      </c>
      <c r="S288" s="11">
        <v>0</v>
      </c>
      <c r="T288" s="11">
        <v>0</v>
      </c>
      <c r="U288" s="27">
        <v>0</v>
      </c>
      <c r="V288" s="11">
        <v>0</v>
      </c>
      <c r="W288" s="11">
        <v>0</v>
      </c>
      <c r="X288" s="27">
        <v>0</v>
      </c>
      <c r="Y288" s="11">
        <v>0</v>
      </c>
      <c r="Z288" s="11">
        <v>0</v>
      </c>
      <c r="AA288" s="27">
        <v>0</v>
      </c>
      <c r="AB288" s="11">
        <v>0</v>
      </c>
      <c r="AC288" s="11">
        <v>0</v>
      </c>
      <c r="AD288" s="27">
        <v>0</v>
      </c>
      <c r="AE288" s="11">
        <v>0</v>
      </c>
      <c r="AF288" s="11">
        <v>0</v>
      </c>
      <c r="AG288" s="27">
        <v>0</v>
      </c>
      <c r="AH288" s="11">
        <v>0</v>
      </c>
      <c r="AI288" s="11">
        <v>0</v>
      </c>
      <c r="AJ288" s="27">
        <v>0</v>
      </c>
      <c r="AK288" s="11">
        <v>0</v>
      </c>
      <c r="AL288" s="11">
        <v>0</v>
      </c>
      <c r="AM288" s="27">
        <v>0</v>
      </c>
      <c r="AN288" s="11">
        <v>0</v>
      </c>
      <c r="AO288" s="11">
        <v>0</v>
      </c>
      <c r="AP288" s="27">
        <v>0</v>
      </c>
      <c r="AQ288" s="11">
        <v>0</v>
      </c>
      <c r="AR288" s="11">
        <v>0</v>
      </c>
      <c r="AS288" s="27">
        <v>0</v>
      </c>
      <c r="AT288" s="11">
        <v>0</v>
      </c>
      <c r="AU288" s="11">
        <v>0</v>
      </c>
      <c r="AV288" s="27">
        <v>0</v>
      </c>
      <c r="AW288" s="18">
        <v>1909.45</v>
      </c>
      <c r="AX288" s="11">
        <v>1</v>
      </c>
      <c r="AY288" s="27">
        <v>1</v>
      </c>
      <c r="AZ288" s="11">
        <v>0</v>
      </c>
      <c r="BA288" s="11">
        <v>0</v>
      </c>
      <c r="BB288" s="27">
        <v>0</v>
      </c>
      <c r="BC288" s="11">
        <v>0</v>
      </c>
      <c r="BD288" s="11">
        <v>0</v>
      </c>
      <c r="BE288" s="27">
        <v>0</v>
      </c>
      <c r="BF288" s="11">
        <v>0</v>
      </c>
      <c r="BG288" s="11">
        <v>0</v>
      </c>
      <c r="BH288" s="27">
        <v>0</v>
      </c>
      <c r="BI288" s="11">
        <v>0</v>
      </c>
      <c r="BJ288" s="11">
        <v>0</v>
      </c>
      <c r="BK288" s="27">
        <v>0</v>
      </c>
      <c r="BL288" s="11">
        <v>0</v>
      </c>
      <c r="BM288" s="11">
        <v>0</v>
      </c>
      <c r="BN288" s="27">
        <v>0</v>
      </c>
      <c r="BO288" s="18">
        <f t="shared" si="516"/>
        <v>0</v>
      </c>
      <c r="BP288" s="18">
        <v>0</v>
      </c>
      <c r="BQ288" s="27">
        <f t="shared" si="521"/>
        <v>0</v>
      </c>
      <c r="BR288" s="18">
        <f t="shared" si="517"/>
        <v>0</v>
      </c>
      <c r="BS288" s="18">
        <v>0</v>
      </c>
      <c r="BT288" s="27">
        <f t="shared" si="522"/>
        <v>0</v>
      </c>
      <c r="BU288" s="18">
        <f t="shared" si="518"/>
        <v>0</v>
      </c>
      <c r="BV288" s="18">
        <v>0</v>
      </c>
      <c r="BW288" s="27">
        <f t="shared" si="523"/>
        <v>0</v>
      </c>
      <c r="BX288" s="18">
        <f t="shared" si="519"/>
        <v>0</v>
      </c>
      <c r="BY288" s="18">
        <v>0</v>
      </c>
      <c r="BZ288" s="27">
        <f t="shared" si="524"/>
        <v>0</v>
      </c>
      <c r="CA288" s="18">
        <f t="shared" si="520"/>
        <v>0</v>
      </c>
      <c r="CB288" s="18">
        <v>0</v>
      </c>
      <c r="CC288" s="27">
        <f t="shared" si="525"/>
        <v>0</v>
      </c>
      <c r="CD288" s="18">
        <f t="shared" si="526"/>
        <v>1909.45</v>
      </c>
    </row>
    <row r="289" spans="1:82" ht="45">
      <c r="A289" s="11" t="s">
        <v>357</v>
      </c>
      <c r="B289" s="11">
        <f>VLOOKUP(A289,MEMORIA!$A:$N,2,FALSE)</f>
        <v>101878</v>
      </c>
      <c r="C289" s="11" t="str">
        <f>VLOOKUP(A289,MEMORIA!$A:$N,3,FALSE)</f>
        <v>SINAPI</v>
      </c>
      <c r="D289" s="23" t="str">
        <f>VLOOKUP(A289,MEMORIA!$A:$N,4,FALSE)</f>
        <v>QUADRO DE DISTRIBUIÇÃO DE ENERGIA EM CHAPA DE AÇO GALVANIZADO, DE SOBREPOR, COM BARRAMENTO TRIFÁSICO, PARA 18 DISJUNTORES DIN 100A - FORNECIMENTO E INSTALAÇÃO. AF_07/2025</v>
      </c>
      <c r="E289" s="11" t="str">
        <f>VLOOKUP(A289,MEMORIA!$A:$N,5,FALSE)</f>
        <v>UN</v>
      </c>
      <c r="F289" s="18">
        <f>VLOOKUP(A289,MEMORIA!$A:$N,14,FALSE)</f>
        <v>1</v>
      </c>
      <c r="G289" s="18">
        <f>VLOOKUP(A289,ORCAMENTO!$A:$I,7,FALSE)</f>
        <v>498.73</v>
      </c>
      <c r="H289" s="18">
        <f>VLOOKUP(A289,ORCAMENTO!$A:$I,8,FALSE)</f>
        <v>616.13</v>
      </c>
      <c r="I289" s="18">
        <f t="shared" si="527"/>
        <v>616.13</v>
      </c>
      <c r="J289" s="18">
        <f t="shared" si="528"/>
        <v>0</v>
      </c>
      <c r="K289" s="11">
        <v>0</v>
      </c>
      <c r="L289" s="27">
        <v>0</v>
      </c>
      <c r="M289" s="11">
        <v>0</v>
      </c>
      <c r="N289" s="11">
        <v>0</v>
      </c>
      <c r="O289" s="27">
        <v>0</v>
      </c>
      <c r="P289" s="11">
        <v>0</v>
      </c>
      <c r="Q289" s="11">
        <v>0</v>
      </c>
      <c r="R289" s="27">
        <v>0</v>
      </c>
      <c r="S289" s="11">
        <v>0</v>
      </c>
      <c r="T289" s="11">
        <v>0</v>
      </c>
      <c r="U289" s="27">
        <v>0</v>
      </c>
      <c r="V289" s="11">
        <v>0</v>
      </c>
      <c r="W289" s="11">
        <v>0</v>
      </c>
      <c r="X289" s="27">
        <v>0</v>
      </c>
      <c r="Y289" s="11">
        <v>0</v>
      </c>
      <c r="Z289" s="11">
        <v>0</v>
      </c>
      <c r="AA289" s="27">
        <v>0</v>
      </c>
      <c r="AB289" s="11">
        <v>616.13</v>
      </c>
      <c r="AC289" s="11">
        <v>1</v>
      </c>
      <c r="AD289" s="27">
        <v>1</v>
      </c>
      <c r="AE289" s="11">
        <v>0</v>
      </c>
      <c r="AF289" s="11">
        <v>0</v>
      </c>
      <c r="AG289" s="27">
        <v>0</v>
      </c>
      <c r="AH289" s="11">
        <v>0</v>
      </c>
      <c r="AI289" s="11">
        <v>0</v>
      </c>
      <c r="AJ289" s="27">
        <v>0</v>
      </c>
      <c r="AK289" s="11">
        <v>0</v>
      </c>
      <c r="AL289" s="11">
        <v>0</v>
      </c>
      <c r="AM289" s="27">
        <v>0</v>
      </c>
      <c r="AN289" s="11">
        <v>0</v>
      </c>
      <c r="AO289" s="11">
        <v>0</v>
      </c>
      <c r="AP289" s="27">
        <v>0</v>
      </c>
      <c r="AQ289" s="11">
        <v>0</v>
      </c>
      <c r="AR289" s="11">
        <v>0</v>
      </c>
      <c r="AS289" s="27">
        <v>0</v>
      </c>
      <c r="AT289" s="11">
        <v>0</v>
      </c>
      <c r="AU289" s="11">
        <v>0</v>
      </c>
      <c r="AV289" s="27">
        <v>0</v>
      </c>
      <c r="AW289" s="11">
        <v>0</v>
      </c>
      <c r="AX289" s="11">
        <v>0</v>
      </c>
      <c r="AY289" s="27">
        <v>0</v>
      </c>
      <c r="AZ289" s="11">
        <v>0</v>
      </c>
      <c r="BA289" s="11">
        <v>0</v>
      </c>
      <c r="BB289" s="27">
        <v>0</v>
      </c>
      <c r="BC289" s="11">
        <v>0</v>
      </c>
      <c r="BD289" s="11">
        <v>0</v>
      </c>
      <c r="BE289" s="27">
        <v>0</v>
      </c>
      <c r="BF289" s="11">
        <v>0</v>
      </c>
      <c r="BG289" s="11">
        <v>0</v>
      </c>
      <c r="BH289" s="27">
        <v>0</v>
      </c>
      <c r="BI289" s="11">
        <v>0</v>
      </c>
      <c r="BJ289" s="11">
        <v>0</v>
      </c>
      <c r="BK289" s="27">
        <v>0</v>
      </c>
      <c r="BL289" s="11">
        <v>0</v>
      </c>
      <c r="BM289" s="11">
        <v>0</v>
      </c>
      <c r="BN289" s="27">
        <v>0</v>
      </c>
      <c r="BO289" s="18">
        <f t="shared" si="516"/>
        <v>0</v>
      </c>
      <c r="BP289" s="18">
        <v>0</v>
      </c>
      <c r="BQ289" s="27">
        <f t="shared" si="521"/>
        <v>0</v>
      </c>
      <c r="BR289" s="18">
        <f t="shared" si="517"/>
        <v>0</v>
      </c>
      <c r="BS289" s="18">
        <v>0</v>
      </c>
      <c r="BT289" s="27">
        <f t="shared" si="522"/>
        <v>0</v>
      </c>
      <c r="BU289" s="18">
        <f t="shared" si="518"/>
        <v>0</v>
      </c>
      <c r="BV289" s="18">
        <v>0</v>
      </c>
      <c r="BW289" s="27">
        <f t="shared" si="523"/>
        <v>0</v>
      </c>
      <c r="BX289" s="18">
        <f t="shared" si="519"/>
        <v>0</v>
      </c>
      <c r="BY289" s="18">
        <v>0</v>
      </c>
      <c r="BZ289" s="27">
        <f t="shared" si="524"/>
        <v>0</v>
      </c>
      <c r="CA289" s="18">
        <f t="shared" si="520"/>
        <v>0</v>
      </c>
      <c r="CB289" s="18">
        <v>0</v>
      </c>
      <c r="CC289" s="27">
        <f t="shared" si="525"/>
        <v>0</v>
      </c>
      <c r="CD289" s="18">
        <f t="shared" si="526"/>
        <v>616.13</v>
      </c>
    </row>
    <row r="290" spans="1:82" ht="45">
      <c r="A290" s="11" t="s">
        <v>358</v>
      </c>
      <c r="B290" s="11">
        <f>VLOOKUP(A290,MEMORIA!$A:$N,2,FALSE)</f>
        <v>101879</v>
      </c>
      <c r="C290" s="11" t="str">
        <f>VLOOKUP(A290,MEMORIA!$A:$N,3,FALSE)</f>
        <v>SINAPI</v>
      </c>
      <c r="D290" s="23" t="str">
        <f>VLOOKUP(A290,MEMORIA!$A:$N,4,FALSE)</f>
        <v>QUADRO DE DISTRIBUIÇÃO DE ENERGIA EM CHAPA DE AÇO GALVANIZADO, DE EMBUTIR, COM BARRAMENTO TRIFÁSICO, PARA 24 DISJUNTORES DIN 100A - FORNECIMENTO E INSTALAÇÃO. AF_07/2025</v>
      </c>
      <c r="E290" s="11" t="str">
        <f>VLOOKUP(A290,MEMORIA!$A:$N,5,FALSE)</f>
        <v>UN</v>
      </c>
      <c r="F290" s="18">
        <f>VLOOKUP(A290,MEMORIA!$A:$N,14,FALSE)</f>
        <v>5</v>
      </c>
      <c r="G290" s="18">
        <f>VLOOKUP(A290,ORCAMENTO!$A:$I,7,FALSE)</f>
        <v>643.03</v>
      </c>
      <c r="H290" s="18">
        <f>VLOOKUP(A290,ORCAMENTO!$A:$I,8,FALSE)</f>
        <v>794.4</v>
      </c>
      <c r="I290" s="18">
        <f t="shared" si="527"/>
        <v>3972</v>
      </c>
      <c r="J290" s="18">
        <f t="shared" si="528"/>
        <v>0</v>
      </c>
      <c r="K290" s="11">
        <v>0</v>
      </c>
      <c r="L290" s="27">
        <v>0</v>
      </c>
      <c r="M290" s="11">
        <v>0</v>
      </c>
      <c r="N290" s="11">
        <v>0</v>
      </c>
      <c r="O290" s="27">
        <v>0</v>
      </c>
      <c r="P290" s="11">
        <v>0</v>
      </c>
      <c r="Q290" s="11">
        <v>0</v>
      </c>
      <c r="R290" s="27">
        <v>0</v>
      </c>
      <c r="S290" s="11">
        <v>0</v>
      </c>
      <c r="T290" s="11">
        <v>0</v>
      </c>
      <c r="U290" s="27">
        <v>0</v>
      </c>
      <c r="V290" s="11">
        <v>0</v>
      </c>
      <c r="W290" s="11">
        <v>0</v>
      </c>
      <c r="X290" s="27">
        <v>0</v>
      </c>
      <c r="Y290" s="11">
        <v>0</v>
      </c>
      <c r="Z290" s="11">
        <v>0</v>
      </c>
      <c r="AA290" s="27">
        <v>0</v>
      </c>
      <c r="AB290" s="18">
        <v>3972</v>
      </c>
      <c r="AC290" s="11">
        <v>5</v>
      </c>
      <c r="AD290" s="27">
        <v>1</v>
      </c>
      <c r="AE290" s="11">
        <v>0</v>
      </c>
      <c r="AF290" s="11">
        <v>0</v>
      </c>
      <c r="AG290" s="27">
        <v>0</v>
      </c>
      <c r="AH290" s="11">
        <v>0</v>
      </c>
      <c r="AI290" s="11">
        <v>0</v>
      </c>
      <c r="AJ290" s="27">
        <v>0</v>
      </c>
      <c r="AK290" s="11">
        <v>0</v>
      </c>
      <c r="AL290" s="11">
        <v>0</v>
      </c>
      <c r="AM290" s="27">
        <v>0</v>
      </c>
      <c r="AN290" s="11">
        <v>0</v>
      </c>
      <c r="AO290" s="11">
        <v>0</v>
      </c>
      <c r="AP290" s="27">
        <v>0</v>
      </c>
      <c r="AQ290" s="11">
        <v>0</v>
      </c>
      <c r="AR290" s="11">
        <v>0</v>
      </c>
      <c r="AS290" s="27">
        <v>0</v>
      </c>
      <c r="AT290" s="11">
        <v>0</v>
      </c>
      <c r="AU290" s="11">
        <v>0</v>
      </c>
      <c r="AV290" s="27">
        <v>0</v>
      </c>
      <c r="AW290" s="11">
        <v>0</v>
      </c>
      <c r="AX290" s="11">
        <v>0</v>
      </c>
      <c r="AY290" s="27">
        <v>0</v>
      </c>
      <c r="AZ290" s="11">
        <v>0</v>
      </c>
      <c r="BA290" s="11">
        <v>0</v>
      </c>
      <c r="BB290" s="27">
        <v>0</v>
      </c>
      <c r="BC290" s="11">
        <v>0</v>
      </c>
      <c r="BD290" s="11">
        <v>0</v>
      </c>
      <c r="BE290" s="27">
        <v>0</v>
      </c>
      <c r="BF290" s="11">
        <v>0</v>
      </c>
      <c r="BG290" s="11">
        <v>0</v>
      </c>
      <c r="BH290" s="27">
        <v>0</v>
      </c>
      <c r="BI290" s="11">
        <v>0</v>
      </c>
      <c r="BJ290" s="11">
        <v>0</v>
      </c>
      <c r="BK290" s="27">
        <v>0</v>
      </c>
      <c r="BL290" s="11">
        <v>0</v>
      </c>
      <c r="BM290" s="11">
        <v>0</v>
      </c>
      <c r="BN290" s="27">
        <v>0</v>
      </c>
      <c r="BO290" s="18">
        <f t="shared" si="516"/>
        <v>0</v>
      </c>
      <c r="BP290" s="18">
        <v>0</v>
      </c>
      <c r="BQ290" s="27">
        <f t="shared" si="521"/>
        <v>0</v>
      </c>
      <c r="BR290" s="18">
        <f t="shared" si="517"/>
        <v>0</v>
      </c>
      <c r="BS290" s="18">
        <v>0</v>
      </c>
      <c r="BT290" s="27">
        <f t="shared" si="522"/>
        <v>0</v>
      </c>
      <c r="BU290" s="18">
        <f t="shared" si="518"/>
        <v>0</v>
      </c>
      <c r="BV290" s="18">
        <v>0</v>
      </c>
      <c r="BW290" s="27">
        <f t="shared" si="523"/>
        <v>0</v>
      </c>
      <c r="BX290" s="18">
        <f t="shared" si="519"/>
        <v>0</v>
      </c>
      <c r="BY290" s="18">
        <v>0</v>
      </c>
      <c r="BZ290" s="27">
        <f t="shared" si="524"/>
        <v>0</v>
      </c>
      <c r="CA290" s="18">
        <f t="shared" si="520"/>
        <v>0</v>
      </c>
      <c r="CB290" s="18">
        <v>0</v>
      </c>
      <c r="CC290" s="27">
        <f t="shared" si="525"/>
        <v>0</v>
      </c>
      <c r="CD290" s="18">
        <f t="shared" si="526"/>
        <v>3972</v>
      </c>
    </row>
    <row r="291" spans="1:82" ht="45">
      <c r="A291" s="11" t="s">
        <v>359</v>
      </c>
      <c r="B291" s="11">
        <f>VLOOKUP(A291,MEMORIA!$A:$N,2,FALSE)</f>
        <v>101880</v>
      </c>
      <c r="C291" s="11" t="str">
        <f>VLOOKUP(A291,MEMORIA!$A:$N,3,FALSE)</f>
        <v>SINAPI</v>
      </c>
      <c r="D291" s="23" t="str">
        <f>VLOOKUP(A291,MEMORIA!$A:$N,4,FALSE)</f>
        <v>QUADRO DE DISTRIBUIÇÃO DE ENERGIA EM CHAPA DE AÇO GALVANIZADO, DE EMBUTIR, COM BARRAMENTO TRIFÁSICO, PARA 30 DISJUNTORES DIN 150A - FORNECIMENTO E INSTALAÇÃO. AF_07/2025</v>
      </c>
      <c r="E291" s="11" t="str">
        <f>VLOOKUP(A291,MEMORIA!$A:$N,5,FALSE)</f>
        <v>UN</v>
      </c>
      <c r="F291" s="18">
        <f>VLOOKUP(A291,MEMORIA!$A:$N,14,FALSE)</f>
        <v>1</v>
      </c>
      <c r="G291" s="18">
        <f>VLOOKUP(A291,ORCAMENTO!$A:$I,7,FALSE)</f>
        <v>746.47</v>
      </c>
      <c r="H291" s="18">
        <f>VLOOKUP(A291,ORCAMENTO!$A:$I,8,FALSE)</f>
        <v>922.19</v>
      </c>
      <c r="I291" s="18">
        <f t="shared" si="527"/>
        <v>922.19</v>
      </c>
      <c r="J291" s="18">
        <f t="shared" si="528"/>
        <v>0</v>
      </c>
      <c r="K291" s="11">
        <v>0</v>
      </c>
      <c r="L291" s="27">
        <v>0</v>
      </c>
      <c r="M291" s="11">
        <v>0</v>
      </c>
      <c r="N291" s="11">
        <v>0</v>
      </c>
      <c r="O291" s="27">
        <v>0</v>
      </c>
      <c r="P291" s="11">
        <v>0</v>
      </c>
      <c r="Q291" s="11">
        <v>0</v>
      </c>
      <c r="R291" s="27">
        <v>0</v>
      </c>
      <c r="S291" s="11">
        <v>0</v>
      </c>
      <c r="T291" s="11">
        <v>0</v>
      </c>
      <c r="U291" s="27">
        <v>0</v>
      </c>
      <c r="V291" s="11">
        <v>0</v>
      </c>
      <c r="W291" s="11">
        <v>0</v>
      </c>
      <c r="X291" s="27">
        <v>0</v>
      </c>
      <c r="Y291" s="11">
        <v>0</v>
      </c>
      <c r="Z291" s="11">
        <v>0</v>
      </c>
      <c r="AA291" s="27">
        <v>0</v>
      </c>
      <c r="AB291" s="11">
        <v>922.19</v>
      </c>
      <c r="AC291" s="11">
        <v>1</v>
      </c>
      <c r="AD291" s="27">
        <v>1</v>
      </c>
      <c r="AE291" s="11">
        <v>0</v>
      </c>
      <c r="AF291" s="11">
        <v>0</v>
      </c>
      <c r="AG291" s="27">
        <v>0</v>
      </c>
      <c r="AH291" s="11">
        <v>0</v>
      </c>
      <c r="AI291" s="11">
        <v>0</v>
      </c>
      <c r="AJ291" s="27">
        <v>0</v>
      </c>
      <c r="AK291" s="11">
        <v>0</v>
      </c>
      <c r="AL291" s="11">
        <v>0</v>
      </c>
      <c r="AM291" s="27">
        <v>0</v>
      </c>
      <c r="AN291" s="11">
        <v>0</v>
      </c>
      <c r="AO291" s="11">
        <v>0</v>
      </c>
      <c r="AP291" s="27">
        <v>0</v>
      </c>
      <c r="AQ291" s="11">
        <v>0</v>
      </c>
      <c r="AR291" s="11">
        <v>0</v>
      </c>
      <c r="AS291" s="27">
        <v>0</v>
      </c>
      <c r="AT291" s="11">
        <v>0</v>
      </c>
      <c r="AU291" s="11">
        <v>0</v>
      </c>
      <c r="AV291" s="27">
        <v>0</v>
      </c>
      <c r="AW291" s="11">
        <v>0</v>
      </c>
      <c r="AX291" s="11">
        <v>0</v>
      </c>
      <c r="AY291" s="27">
        <v>0</v>
      </c>
      <c r="AZ291" s="11">
        <v>0</v>
      </c>
      <c r="BA291" s="11">
        <v>0</v>
      </c>
      <c r="BB291" s="27">
        <v>0</v>
      </c>
      <c r="BC291" s="11">
        <v>0</v>
      </c>
      <c r="BD291" s="11">
        <v>0</v>
      </c>
      <c r="BE291" s="27">
        <v>0</v>
      </c>
      <c r="BF291" s="11">
        <v>0</v>
      </c>
      <c r="BG291" s="11">
        <v>0</v>
      </c>
      <c r="BH291" s="27">
        <v>0</v>
      </c>
      <c r="BI291" s="11">
        <v>0</v>
      </c>
      <c r="BJ291" s="11">
        <v>0</v>
      </c>
      <c r="BK291" s="27">
        <v>0</v>
      </c>
      <c r="BL291" s="11">
        <v>0</v>
      </c>
      <c r="BM291" s="11">
        <v>0</v>
      </c>
      <c r="BN291" s="27">
        <v>0</v>
      </c>
      <c r="BO291" s="18">
        <f t="shared" si="516"/>
        <v>0</v>
      </c>
      <c r="BP291" s="18">
        <v>0</v>
      </c>
      <c r="BQ291" s="27">
        <f t="shared" si="521"/>
        <v>0</v>
      </c>
      <c r="BR291" s="18">
        <f t="shared" si="517"/>
        <v>0</v>
      </c>
      <c r="BS291" s="18">
        <v>0</v>
      </c>
      <c r="BT291" s="27">
        <f t="shared" si="522"/>
        <v>0</v>
      </c>
      <c r="BU291" s="18">
        <f t="shared" si="518"/>
        <v>0</v>
      </c>
      <c r="BV291" s="18">
        <v>0</v>
      </c>
      <c r="BW291" s="27">
        <f t="shared" si="523"/>
        <v>0</v>
      </c>
      <c r="BX291" s="18">
        <f t="shared" si="519"/>
        <v>0</v>
      </c>
      <c r="BY291" s="18">
        <v>0</v>
      </c>
      <c r="BZ291" s="27">
        <f t="shared" si="524"/>
        <v>0</v>
      </c>
      <c r="CA291" s="18">
        <f t="shared" si="520"/>
        <v>0</v>
      </c>
      <c r="CB291" s="18">
        <v>0</v>
      </c>
      <c r="CC291" s="27">
        <f t="shared" si="525"/>
        <v>0</v>
      </c>
      <c r="CD291" s="18">
        <f t="shared" si="526"/>
        <v>922.19</v>
      </c>
    </row>
    <row r="292" spans="1:82">
      <c r="A292" s="21" t="s">
        <v>64</v>
      </c>
      <c r="B292" s="54" t="str">
        <f>VLOOKUP(A292,MEMORIA!$A:$N,2,FALSE)</f>
        <v>INSTALAÇÕES DE LÓGICA</v>
      </c>
      <c r="C292" s="55"/>
      <c r="D292" s="55"/>
      <c r="E292" s="55"/>
      <c r="F292" s="55"/>
      <c r="G292" s="55"/>
      <c r="H292" s="56"/>
      <c r="I292" s="30">
        <f>SUM(I$293:I$306)</f>
        <v>63798.69000000001</v>
      </c>
      <c r="J292" s="30">
        <f>SUM(J$293:J$306)</f>
        <v>0</v>
      </c>
      <c r="K292" s="30"/>
      <c r="L292" s="31">
        <f>J292/$I292</f>
        <v>0</v>
      </c>
      <c r="M292" s="30">
        <f>SUM(M$293:M$306)</f>
        <v>0</v>
      </c>
      <c r="N292" s="30"/>
      <c r="O292" s="31">
        <f>M292/$I292</f>
        <v>0</v>
      </c>
      <c r="P292" s="30">
        <f>SUM(P$293:P$306)</f>
        <v>0</v>
      </c>
      <c r="Q292" s="30"/>
      <c r="R292" s="31">
        <f>P292/$I292</f>
        <v>0</v>
      </c>
      <c r="S292" s="30">
        <f>SUM(S$293:S$306)</f>
        <v>0</v>
      </c>
      <c r="T292" s="30"/>
      <c r="U292" s="31">
        <f>S292/$I292</f>
        <v>0</v>
      </c>
      <c r="V292" s="30">
        <f>SUM(V$293:V$306)</f>
        <v>0</v>
      </c>
      <c r="W292" s="30"/>
      <c r="X292" s="31">
        <f>V292/$I292</f>
        <v>0</v>
      </c>
      <c r="Y292" s="30">
        <f>SUM(Y$293:Y$306)</f>
        <v>0</v>
      </c>
      <c r="Z292" s="30"/>
      <c r="AA292" s="31">
        <f>Y292/$I292</f>
        <v>0</v>
      </c>
      <c r="AB292" s="30">
        <f>SUM(AB$293:AB$306)</f>
        <v>0</v>
      </c>
      <c r="AC292" s="30"/>
      <c r="AD292" s="31">
        <f>AB292/$I292</f>
        <v>0</v>
      </c>
      <c r="AE292" s="30">
        <f>SUM(AE$293:AE$306)</f>
        <v>7890.829999999999</v>
      </c>
      <c r="AF292" s="30"/>
      <c r="AG292" s="31">
        <f>AE292/$I292</f>
        <v>0.12368326058105579</v>
      </c>
      <c r="AH292" s="30">
        <f>SUM(AH$293:AH$306)</f>
        <v>0</v>
      </c>
      <c r="AI292" s="30"/>
      <c r="AJ292" s="31">
        <f>AH292/$I292</f>
        <v>0</v>
      </c>
      <c r="AK292" s="30">
        <f>SUM(AK$293:AK$306)</f>
        <v>0</v>
      </c>
      <c r="AL292" s="30"/>
      <c r="AM292" s="31">
        <f>AK292/$I292</f>
        <v>0</v>
      </c>
      <c r="AN292" s="30">
        <f>SUM(AN$293:AN$306)</f>
        <v>0</v>
      </c>
      <c r="AO292" s="30"/>
      <c r="AP292" s="31">
        <f>AN292/$I292</f>
        <v>0</v>
      </c>
      <c r="AQ292" s="30">
        <f>SUM(AQ$293:AQ$306)</f>
        <v>0</v>
      </c>
      <c r="AR292" s="30"/>
      <c r="AS292" s="31">
        <f>AQ292/$I292</f>
        <v>0</v>
      </c>
      <c r="AT292" s="30">
        <f>SUM(AT$293:AT$306)</f>
        <v>0</v>
      </c>
      <c r="AU292" s="30"/>
      <c r="AV292" s="31">
        <f>AT292/$I292</f>
        <v>0</v>
      </c>
      <c r="AW292" s="30">
        <f>SUM(AW$293:AW$306)</f>
        <v>0</v>
      </c>
      <c r="AX292" s="30"/>
      <c r="AY292" s="31">
        <f>AW292/$I292</f>
        <v>0</v>
      </c>
      <c r="AZ292" s="30">
        <f>SUM(AZ$293:AZ$306)</f>
        <v>0</v>
      </c>
      <c r="BA292" s="30"/>
      <c r="BB292" s="31">
        <f>AZ292/$I292</f>
        <v>0</v>
      </c>
      <c r="BC292" s="30">
        <f>SUM(BC$293:BC$306)</f>
        <v>0</v>
      </c>
      <c r="BD292" s="30"/>
      <c r="BE292" s="31">
        <f>BC292/$I292</f>
        <v>0</v>
      </c>
      <c r="BF292" s="30">
        <f>SUM(BF$293:BF$306)</f>
        <v>55907.86</v>
      </c>
      <c r="BG292" s="30"/>
      <c r="BH292" s="31">
        <f>BF292/$I292</f>
        <v>0.87631673941894406</v>
      </c>
      <c r="BI292" s="30">
        <f>SUM(BI$293:BI$306)</f>
        <v>0</v>
      </c>
      <c r="BJ292" s="30"/>
      <c r="BK292" s="31">
        <f>BI292/$I292</f>
        <v>0</v>
      </c>
      <c r="BL292" s="30">
        <f>SUM(BL$293:BL$306)</f>
        <v>0</v>
      </c>
      <c r="BM292" s="30"/>
      <c r="BN292" s="31">
        <f>BL292/$I292</f>
        <v>0</v>
      </c>
      <c r="BO292" s="30">
        <f>SUM(BO$293:BO$306)</f>
        <v>0</v>
      </c>
      <c r="BP292" s="30"/>
      <c r="BQ292" s="31">
        <f t="shared" si="521"/>
        <v>0</v>
      </c>
      <c r="BR292" s="30">
        <f>SUM(BR$293:BR$306)</f>
        <v>0</v>
      </c>
      <c r="BS292" s="30"/>
      <c r="BT292" s="31">
        <f t="shared" si="522"/>
        <v>0</v>
      </c>
      <c r="BU292" s="30">
        <f>SUM(BU$293:BU$306)</f>
        <v>0</v>
      </c>
      <c r="BV292" s="30"/>
      <c r="BW292" s="31">
        <f t="shared" si="523"/>
        <v>0</v>
      </c>
      <c r="BX292" s="30">
        <f>SUM(BX$293:BX$306)</f>
        <v>0</v>
      </c>
      <c r="BY292" s="30"/>
      <c r="BZ292" s="31">
        <f t="shared" si="524"/>
        <v>0</v>
      </c>
      <c r="CA292" s="30">
        <f>SUM(CA$293:CA$306)</f>
        <v>0</v>
      </c>
      <c r="CB292" s="30"/>
      <c r="CC292" s="31">
        <f t="shared" si="525"/>
        <v>0</v>
      </c>
      <c r="CD292" s="30">
        <f t="shared" si="526"/>
        <v>63798.69</v>
      </c>
    </row>
    <row r="293" spans="1:82">
      <c r="A293" s="11" t="s">
        <v>360</v>
      </c>
      <c r="B293" s="11">
        <f>VLOOKUP(A293,MEMORIA!$A:$N,2,FALSE)</f>
        <v>98307</v>
      </c>
      <c r="C293" s="11" t="str">
        <f>VLOOKUP(A293,MEMORIA!$A:$N,3,FALSE)</f>
        <v>SINAPI</v>
      </c>
      <c r="D293" s="23" t="str">
        <f>VLOOKUP(A293,MEMORIA!$A:$N,4,FALSE)</f>
        <v>TOMADA DE REDE RJ45 - FORNECIMENTO E INSTALAÇÃO. AF_08/2025</v>
      </c>
      <c r="E293" s="11" t="str">
        <f>VLOOKUP(A293,MEMORIA!$A:$N,5,FALSE)</f>
        <v>UN</v>
      </c>
      <c r="F293" s="18">
        <f>VLOOKUP(A293,MEMORIA!$A:$N,14,FALSE)</f>
        <v>66</v>
      </c>
      <c r="G293" s="18">
        <f>VLOOKUP(A293,ORCAMENTO!$A:$I,7,FALSE)</f>
        <v>63.300000000000004</v>
      </c>
      <c r="H293" s="18">
        <f>VLOOKUP(A293,ORCAMENTO!$A:$I,8,FALSE)</f>
        <v>78.2</v>
      </c>
      <c r="I293" s="18">
        <f t="shared" ref="I293:I306" si="529">ROUND(F293*H293,2)</f>
        <v>5161.2</v>
      </c>
      <c r="J293" s="18">
        <f t="shared" ref="J293:J306" si="530">ROUND(K293*$H293,2)</f>
        <v>0</v>
      </c>
      <c r="K293" s="11">
        <v>0</v>
      </c>
      <c r="L293" s="27">
        <v>0</v>
      </c>
      <c r="M293" s="11">
        <v>0</v>
      </c>
      <c r="N293" s="11">
        <v>0</v>
      </c>
      <c r="O293" s="27">
        <v>0</v>
      </c>
      <c r="P293" s="11">
        <v>0</v>
      </c>
      <c r="Q293" s="11">
        <v>0</v>
      </c>
      <c r="R293" s="27">
        <v>0</v>
      </c>
      <c r="S293" s="11">
        <v>0</v>
      </c>
      <c r="T293" s="11">
        <v>0</v>
      </c>
      <c r="U293" s="27">
        <v>0</v>
      </c>
      <c r="V293" s="11">
        <v>0</v>
      </c>
      <c r="W293" s="11">
        <v>0</v>
      </c>
      <c r="X293" s="27">
        <v>0</v>
      </c>
      <c r="Y293" s="11">
        <v>0</v>
      </c>
      <c r="Z293" s="11">
        <v>0</v>
      </c>
      <c r="AA293" s="27">
        <v>0</v>
      </c>
      <c r="AB293" s="11">
        <v>0</v>
      </c>
      <c r="AC293" s="11">
        <v>0</v>
      </c>
      <c r="AD293" s="27">
        <v>0</v>
      </c>
      <c r="AE293" s="11">
        <v>0</v>
      </c>
      <c r="AF293" s="11">
        <v>0</v>
      </c>
      <c r="AG293" s="27">
        <v>0</v>
      </c>
      <c r="AH293" s="11">
        <v>0</v>
      </c>
      <c r="AI293" s="11">
        <v>0</v>
      </c>
      <c r="AJ293" s="27">
        <v>0</v>
      </c>
      <c r="AK293" s="11">
        <v>0</v>
      </c>
      <c r="AL293" s="11">
        <v>0</v>
      </c>
      <c r="AM293" s="27">
        <v>0</v>
      </c>
      <c r="AN293" s="11">
        <v>0</v>
      </c>
      <c r="AO293" s="11">
        <v>0</v>
      </c>
      <c r="AP293" s="27">
        <v>0</v>
      </c>
      <c r="AQ293" s="11">
        <v>0</v>
      </c>
      <c r="AR293" s="11">
        <v>0</v>
      </c>
      <c r="AS293" s="27">
        <v>0</v>
      </c>
      <c r="AT293" s="11">
        <v>0</v>
      </c>
      <c r="AU293" s="11">
        <v>0</v>
      </c>
      <c r="AV293" s="27">
        <v>0</v>
      </c>
      <c r="AW293" s="11">
        <v>0</v>
      </c>
      <c r="AX293" s="11">
        <v>0</v>
      </c>
      <c r="AY293" s="27">
        <v>0</v>
      </c>
      <c r="AZ293" s="11">
        <v>0</v>
      </c>
      <c r="BA293" s="11">
        <v>0</v>
      </c>
      <c r="BB293" s="27">
        <v>0</v>
      </c>
      <c r="BC293" s="11">
        <v>0</v>
      </c>
      <c r="BD293" s="11">
        <v>0</v>
      </c>
      <c r="BE293" s="27">
        <v>0</v>
      </c>
      <c r="BF293" s="18">
        <v>5161.2</v>
      </c>
      <c r="BG293" s="11">
        <v>66</v>
      </c>
      <c r="BH293" s="27">
        <v>1</v>
      </c>
      <c r="BI293" s="11">
        <v>0</v>
      </c>
      <c r="BJ293" s="11">
        <v>0</v>
      </c>
      <c r="BK293" s="27">
        <v>0</v>
      </c>
      <c r="BL293" s="11">
        <v>0</v>
      </c>
      <c r="BM293" s="11">
        <v>0</v>
      </c>
      <c r="BN293" s="27">
        <v>0</v>
      </c>
      <c r="BO293" s="11">
        <v>0</v>
      </c>
      <c r="BP293" s="18">
        <v>0</v>
      </c>
      <c r="BQ293" s="27">
        <f t="shared" si="521"/>
        <v>0</v>
      </c>
      <c r="BR293" s="18">
        <f t="shared" ref="BR293:BR306" si="531">ROUND(BS293*$H293,2)</f>
        <v>0</v>
      </c>
      <c r="BS293" s="18">
        <v>0</v>
      </c>
      <c r="BT293" s="27">
        <f t="shared" si="522"/>
        <v>0</v>
      </c>
      <c r="BU293" s="18">
        <f t="shared" ref="BU293:BU306" si="532">ROUND(BV293*$H293,2)</f>
        <v>0</v>
      </c>
      <c r="BV293" s="18">
        <v>0</v>
      </c>
      <c r="BW293" s="27">
        <f t="shared" si="523"/>
        <v>0</v>
      </c>
      <c r="BX293" s="18">
        <f t="shared" ref="BX293:BX306" si="533">ROUND(BY293*$H293,2)</f>
        <v>0</v>
      </c>
      <c r="BY293" s="18">
        <v>0</v>
      </c>
      <c r="BZ293" s="27">
        <f t="shared" si="524"/>
        <v>0</v>
      </c>
      <c r="CA293" s="18">
        <f t="shared" ref="CA293:CA306" si="534">ROUND(CB293*$H293,2)</f>
        <v>0</v>
      </c>
      <c r="CB293" s="18">
        <v>0</v>
      </c>
      <c r="CC293" s="27">
        <f t="shared" si="525"/>
        <v>0</v>
      </c>
      <c r="CD293" s="18">
        <f t="shared" si="526"/>
        <v>5161.2</v>
      </c>
    </row>
    <row r="294" spans="1:82" ht="30">
      <c r="A294" s="11" t="s">
        <v>361</v>
      </c>
      <c r="B294" s="11">
        <f>VLOOKUP(A294,MEMORIA!$A:$N,2,FALSE)</f>
        <v>91941</v>
      </c>
      <c r="C294" s="11" t="str">
        <f>VLOOKUP(A294,MEMORIA!$A:$N,3,FALSE)</f>
        <v>SINAPI</v>
      </c>
      <c r="D294" s="23" t="str">
        <f>VLOOKUP(A294,MEMORIA!$A:$N,4,FALSE)</f>
        <v>CAIXA RETANGULAR 4" X 2" BAIXA (0,30 M DO PISO), PVC, INSTALADA EM PAREDE - FORNECIMENTO E INSTALAÇÃO. AF_03/2023</v>
      </c>
      <c r="E294" s="11" t="str">
        <f>VLOOKUP(A294,MEMORIA!$A:$N,5,FALSE)</f>
        <v>UN</v>
      </c>
      <c r="F294" s="18">
        <f>VLOOKUP(A294,MEMORIA!$A:$N,14,FALSE)</f>
        <v>66</v>
      </c>
      <c r="G294" s="18">
        <f>VLOOKUP(A294,ORCAMENTO!$A:$I,7,FALSE)</f>
        <v>11.26</v>
      </c>
      <c r="H294" s="18">
        <f>VLOOKUP(A294,ORCAMENTO!$A:$I,8,FALSE)</f>
        <v>13.91</v>
      </c>
      <c r="I294" s="18">
        <f t="shared" si="529"/>
        <v>918.06</v>
      </c>
      <c r="J294" s="18">
        <f t="shared" si="530"/>
        <v>0</v>
      </c>
      <c r="K294" s="11">
        <v>0</v>
      </c>
      <c r="L294" s="27">
        <v>0</v>
      </c>
      <c r="M294" s="11">
        <v>0</v>
      </c>
      <c r="N294" s="11">
        <v>0</v>
      </c>
      <c r="O294" s="27">
        <v>0</v>
      </c>
      <c r="P294" s="11">
        <v>0</v>
      </c>
      <c r="Q294" s="11">
        <v>0</v>
      </c>
      <c r="R294" s="27">
        <v>0</v>
      </c>
      <c r="S294" s="11">
        <v>0</v>
      </c>
      <c r="T294" s="11">
        <v>0</v>
      </c>
      <c r="U294" s="27">
        <v>0</v>
      </c>
      <c r="V294" s="11">
        <v>0</v>
      </c>
      <c r="W294" s="11">
        <v>0</v>
      </c>
      <c r="X294" s="27">
        <v>0</v>
      </c>
      <c r="Y294" s="11">
        <v>0</v>
      </c>
      <c r="Z294" s="11">
        <v>0</v>
      </c>
      <c r="AA294" s="27">
        <v>0</v>
      </c>
      <c r="AB294" s="11">
        <v>0</v>
      </c>
      <c r="AC294" s="11">
        <v>0</v>
      </c>
      <c r="AD294" s="27">
        <v>0</v>
      </c>
      <c r="AE294" s="11">
        <v>918.06</v>
      </c>
      <c r="AF294" s="11">
        <v>66</v>
      </c>
      <c r="AG294" s="27">
        <v>1</v>
      </c>
      <c r="AH294" s="11">
        <v>0</v>
      </c>
      <c r="AI294" s="11">
        <v>0</v>
      </c>
      <c r="AJ294" s="27">
        <v>0</v>
      </c>
      <c r="AK294" s="11">
        <v>0</v>
      </c>
      <c r="AL294" s="11">
        <v>0</v>
      </c>
      <c r="AM294" s="27">
        <v>0</v>
      </c>
      <c r="AN294" s="11">
        <v>0</v>
      </c>
      <c r="AO294" s="11">
        <v>0</v>
      </c>
      <c r="AP294" s="27">
        <v>0</v>
      </c>
      <c r="AQ294" s="11">
        <v>0</v>
      </c>
      <c r="AR294" s="11">
        <v>0</v>
      </c>
      <c r="AS294" s="27">
        <v>0</v>
      </c>
      <c r="AT294" s="11">
        <v>0</v>
      </c>
      <c r="AU294" s="11">
        <v>0</v>
      </c>
      <c r="AV294" s="27">
        <v>0</v>
      </c>
      <c r="AW294" s="11">
        <v>0</v>
      </c>
      <c r="AX294" s="11">
        <v>0</v>
      </c>
      <c r="AY294" s="27">
        <v>0</v>
      </c>
      <c r="AZ294" s="11">
        <v>0</v>
      </c>
      <c r="BA294" s="11">
        <v>0</v>
      </c>
      <c r="BB294" s="27">
        <v>0</v>
      </c>
      <c r="BC294" s="11">
        <v>0</v>
      </c>
      <c r="BD294" s="11">
        <v>0</v>
      </c>
      <c r="BE294" s="27">
        <v>0</v>
      </c>
      <c r="BF294" s="11">
        <v>0</v>
      </c>
      <c r="BG294" s="11">
        <v>0</v>
      </c>
      <c r="BH294" s="27">
        <v>0</v>
      </c>
      <c r="BI294" s="11">
        <v>0</v>
      </c>
      <c r="BJ294" s="11">
        <v>0</v>
      </c>
      <c r="BK294" s="27">
        <v>0</v>
      </c>
      <c r="BL294" s="11">
        <v>0</v>
      </c>
      <c r="BM294" s="11">
        <v>0</v>
      </c>
      <c r="BN294" s="27">
        <v>0</v>
      </c>
      <c r="BO294" s="11">
        <v>0</v>
      </c>
      <c r="BP294" s="18">
        <v>0</v>
      </c>
      <c r="BQ294" s="27">
        <f t="shared" si="521"/>
        <v>0</v>
      </c>
      <c r="BR294" s="18">
        <f t="shared" si="531"/>
        <v>0</v>
      </c>
      <c r="BS294" s="18">
        <v>0</v>
      </c>
      <c r="BT294" s="27">
        <f t="shared" si="522"/>
        <v>0</v>
      </c>
      <c r="BU294" s="18">
        <f t="shared" si="532"/>
        <v>0</v>
      </c>
      <c r="BV294" s="18">
        <v>0</v>
      </c>
      <c r="BW294" s="27">
        <f t="shared" si="523"/>
        <v>0</v>
      </c>
      <c r="BX294" s="18">
        <f t="shared" si="533"/>
        <v>0</v>
      </c>
      <c r="BY294" s="18">
        <v>0</v>
      </c>
      <c r="BZ294" s="27">
        <f t="shared" si="524"/>
        <v>0</v>
      </c>
      <c r="CA294" s="18">
        <f t="shared" si="534"/>
        <v>0</v>
      </c>
      <c r="CB294" s="18">
        <v>0</v>
      </c>
      <c r="CC294" s="27">
        <f t="shared" si="525"/>
        <v>0</v>
      </c>
      <c r="CD294" s="18">
        <f t="shared" si="526"/>
        <v>918.06</v>
      </c>
    </row>
    <row r="295" spans="1:82" ht="30">
      <c r="A295" s="11" t="s">
        <v>362</v>
      </c>
      <c r="B295" s="11">
        <f>VLOOKUP(A295,MEMORIA!$A:$N,2,FALSE)</f>
        <v>91875</v>
      </c>
      <c r="C295" s="11" t="str">
        <f>VLOOKUP(A295,MEMORIA!$A:$N,3,FALSE)</f>
        <v>SINAPI</v>
      </c>
      <c r="D295" s="23" t="str">
        <f>VLOOKUP(A295,MEMORIA!$A:$N,4,FALSE)</f>
        <v>LUVA PARA ELETRODUTO, PVC, ROSCÁVEL, DN 25 MM (3/4"), PARA CIRCUITOS TERMINAIS, INSTALADA EM FORRO - FORNECIMENTO E INSTALAÇÃO. AF_03/2023</v>
      </c>
      <c r="E295" s="11" t="str">
        <f>VLOOKUP(A295,MEMORIA!$A:$N,5,FALSE)</f>
        <v>UN</v>
      </c>
      <c r="F295" s="18">
        <f>VLOOKUP(A295,MEMORIA!$A:$N,14,FALSE)</f>
        <v>2</v>
      </c>
      <c r="G295" s="18">
        <f>VLOOKUP(A295,ORCAMENTO!$A:$I,7,FALSE)</f>
        <v>8.06</v>
      </c>
      <c r="H295" s="18">
        <f>VLOOKUP(A295,ORCAMENTO!$A:$I,8,FALSE)</f>
        <v>9.9600000000000009</v>
      </c>
      <c r="I295" s="18">
        <f t="shared" si="529"/>
        <v>19.920000000000002</v>
      </c>
      <c r="J295" s="18">
        <f t="shared" si="530"/>
        <v>0</v>
      </c>
      <c r="K295" s="11">
        <v>0</v>
      </c>
      <c r="L295" s="27">
        <v>0</v>
      </c>
      <c r="M295" s="11">
        <v>0</v>
      </c>
      <c r="N295" s="11">
        <v>0</v>
      </c>
      <c r="O295" s="27">
        <v>0</v>
      </c>
      <c r="P295" s="11">
        <v>0</v>
      </c>
      <c r="Q295" s="11">
        <v>0</v>
      </c>
      <c r="R295" s="27">
        <v>0</v>
      </c>
      <c r="S295" s="11">
        <v>0</v>
      </c>
      <c r="T295" s="11">
        <v>0</v>
      </c>
      <c r="U295" s="27">
        <v>0</v>
      </c>
      <c r="V295" s="11">
        <v>0</v>
      </c>
      <c r="W295" s="11">
        <v>0</v>
      </c>
      <c r="X295" s="27">
        <v>0</v>
      </c>
      <c r="Y295" s="11">
        <v>0</v>
      </c>
      <c r="Z295" s="11">
        <v>0</v>
      </c>
      <c r="AA295" s="27">
        <v>0</v>
      </c>
      <c r="AB295" s="11">
        <v>0</v>
      </c>
      <c r="AC295" s="11">
        <v>0</v>
      </c>
      <c r="AD295" s="27">
        <v>0</v>
      </c>
      <c r="AE295" s="11">
        <v>19.920000000000002</v>
      </c>
      <c r="AF295" s="11">
        <v>2</v>
      </c>
      <c r="AG295" s="27">
        <v>1</v>
      </c>
      <c r="AH295" s="11">
        <v>0</v>
      </c>
      <c r="AI295" s="11">
        <v>0</v>
      </c>
      <c r="AJ295" s="27">
        <v>0</v>
      </c>
      <c r="AK295" s="11">
        <v>0</v>
      </c>
      <c r="AL295" s="11">
        <v>0</v>
      </c>
      <c r="AM295" s="27">
        <v>0</v>
      </c>
      <c r="AN295" s="11">
        <v>0</v>
      </c>
      <c r="AO295" s="11">
        <v>0</v>
      </c>
      <c r="AP295" s="27">
        <v>0</v>
      </c>
      <c r="AQ295" s="11">
        <v>0</v>
      </c>
      <c r="AR295" s="11">
        <v>0</v>
      </c>
      <c r="AS295" s="27">
        <v>0</v>
      </c>
      <c r="AT295" s="11">
        <v>0</v>
      </c>
      <c r="AU295" s="11">
        <v>0</v>
      </c>
      <c r="AV295" s="27">
        <v>0</v>
      </c>
      <c r="AW295" s="11">
        <v>0</v>
      </c>
      <c r="AX295" s="11">
        <v>0</v>
      </c>
      <c r="AY295" s="27">
        <v>0</v>
      </c>
      <c r="AZ295" s="11">
        <v>0</v>
      </c>
      <c r="BA295" s="11">
        <v>0</v>
      </c>
      <c r="BB295" s="27">
        <v>0</v>
      </c>
      <c r="BC295" s="11">
        <v>0</v>
      </c>
      <c r="BD295" s="11">
        <v>0</v>
      </c>
      <c r="BE295" s="27">
        <v>0</v>
      </c>
      <c r="BF295" s="11">
        <v>0</v>
      </c>
      <c r="BG295" s="11">
        <v>0</v>
      </c>
      <c r="BH295" s="27">
        <v>0</v>
      </c>
      <c r="BI295" s="11">
        <v>0</v>
      </c>
      <c r="BJ295" s="11">
        <v>0</v>
      </c>
      <c r="BK295" s="27">
        <v>0</v>
      </c>
      <c r="BL295" s="11">
        <v>0</v>
      </c>
      <c r="BM295" s="11">
        <v>0</v>
      </c>
      <c r="BN295" s="27">
        <v>0</v>
      </c>
      <c r="BO295" s="11">
        <v>0</v>
      </c>
      <c r="BP295" s="18">
        <v>0</v>
      </c>
      <c r="BQ295" s="27">
        <f t="shared" si="521"/>
        <v>0</v>
      </c>
      <c r="BR295" s="18">
        <f t="shared" si="531"/>
        <v>0</v>
      </c>
      <c r="BS295" s="18">
        <v>0</v>
      </c>
      <c r="BT295" s="27">
        <f t="shared" si="522"/>
        <v>0</v>
      </c>
      <c r="BU295" s="18">
        <f t="shared" si="532"/>
        <v>0</v>
      </c>
      <c r="BV295" s="18">
        <v>0</v>
      </c>
      <c r="BW295" s="27">
        <f t="shared" si="523"/>
        <v>0</v>
      </c>
      <c r="BX295" s="18">
        <f t="shared" si="533"/>
        <v>0</v>
      </c>
      <c r="BY295" s="18">
        <v>0</v>
      </c>
      <c r="BZ295" s="27">
        <f t="shared" si="524"/>
        <v>0</v>
      </c>
      <c r="CA295" s="18">
        <f t="shared" si="534"/>
        <v>0</v>
      </c>
      <c r="CB295" s="18">
        <v>0</v>
      </c>
      <c r="CC295" s="27">
        <f t="shared" si="525"/>
        <v>0</v>
      </c>
      <c r="CD295" s="18">
        <f t="shared" si="526"/>
        <v>19.920000000000002</v>
      </c>
    </row>
    <row r="296" spans="1:82" ht="30">
      <c r="A296" s="11" t="s">
        <v>363</v>
      </c>
      <c r="B296" s="11">
        <f>VLOOKUP(A296,MEMORIA!$A:$N,2,FALSE)</f>
        <v>98297</v>
      </c>
      <c r="C296" s="11" t="str">
        <f>VLOOKUP(A296,MEMORIA!$A:$N,3,FALSE)</f>
        <v>SINAPI</v>
      </c>
      <c r="D296" s="23" t="str">
        <f>VLOOKUP(A296,MEMORIA!$A:$N,4,FALSE)</f>
        <v>CABO ELETRÔNICO CATEGORIA 6, INSTALADO EM EDIFICAÇÃO INSTITUCIONAL - FORNECIMENTO E INSTALAÇÃO. AF_08/2025</v>
      </c>
      <c r="E296" s="11" t="str">
        <f>VLOOKUP(A296,MEMORIA!$A:$N,5,FALSE)</f>
        <v>M</v>
      </c>
      <c r="F296" s="18">
        <f>VLOOKUP(A296,MEMORIA!$A:$N,14,FALSE)</f>
        <v>1069.48</v>
      </c>
      <c r="G296" s="18">
        <f>VLOOKUP(A296,ORCAMENTO!$A:$I,7,FALSE)</f>
        <v>12</v>
      </c>
      <c r="H296" s="18">
        <f>VLOOKUP(A296,ORCAMENTO!$A:$I,8,FALSE)</f>
        <v>14.82</v>
      </c>
      <c r="I296" s="18">
        <f t="shared" si="529"/>
        <v>15849.69</v>
      </c>
      <c r="J296" s="18">
        <f t="shared" si="530"/>
        <v>0</v>
      </c>
      <c r="K296" s="11">
        <v>0</v>
      </c>
      <c r="L296" s="27">
        <v>0</v>
      </c>
      <c r="M296" s="11">
        <v>0</v>
      </c>
      <c r="N296" s="11">
        <v>0</v>
      </c>
      <c r="O296" s="27">
        <v>0</v>
      </c>
      <c r="P296" s="11">
        <v>0</v>
      </c>
      <c r="Q296" s="11">
        <v>0</v>
      </c>
      <c r="R296" s="27">
        <v>0</v>
      </c>
      <c r="S296" s="11">
        <v>0</v>
      </c>
      <c r="T296" s="11">
        <v>0</v>
      </c>
      <c r="U296" s="27">
        <v>0</v>
      </c>
      <c r="V296" s="11">
        <v>0</v>
      </c>
      <c r="W296" s="11">
        <v>0</v>
      </c>
      <c r="X296" s="27">
        <v>0</v>
      </c>
      <c r="Y296" s="11">
        <v>0</v>
      </c>
      <c r="Z296" s="11">
        <v>0</v>
      </c>
      <c r="AA296" s="27">
        <v>0</v>
      </c>
      <c r="AB296" s="11">
        <v>0</v>
      </c>
      <c r="AC296" s="11">
        <v>0</v>
      </c>
      <c r="AD296" s="27">
        <v>0</v>
      </c>
      <c r="AE296" s="11">
        <v>0</v>
      </c>
      <c r="AF296" s="11">
        <v>0</v>
      </c>
      <c r="AG296" s="27">
        <v>0</v>
      </c>
      <c r="AH296" s="11">
        <v>0</v>
      </c>
      <c r="AI296" s="11">
        <v>0</v>
      </c>
      <c r="AJ296" s="27">
        <v>0</v>
      </c>
      <c r="AK296" s="11">
        <v>0</v>
      </c>
      <c r="AL296" s="11">
        <v>0</v>
      </c>
      <c r="AM296" s="27">
        <v>0</v>
      </c>
      <c r="AN296" s="11">
        <v>0</v>
      </c>
      <c r="AO296" s="11">
        <v>0</v>
      </c>
      <c r="AP296" s="27">
        <v>0</v>
      </c>
      <c r="AQ296" s="11">
        <v>0</v>
      </c>
      <c r="AR296" s="11">
        <v>0</v>
      </c>
      <c r="AS296" s="27">
        <v>0</v>
      </c>
      <c r="AT296" s="11">
        <v>0</v>
      </c>
      <c r="AU296" s="11">
        <v>0</v>
      </c>
      <c r="AV296" s="27">
        <v>0</v>
      </c>
      <c r="AW296" s="11">
        <v>0</v>
      </c>
      <c r="AX296" s="11">
        <v>0</v>
      </c>
      <c r="AY296" s="27">
        <v>0</v>
      </c>
      <c r="AZ296" s="11">
        <v>0</v>
      </c>
      <c r="BA296" s="11">
        <v>0</v>
      </c>
      <c r="BB296" s="27">
        <v>0</v>
      </c>
      <c r="BC296" s="11">
        <v>0</v>
      </c>
      <c r="BD296" s="11">
        <v>0</v>
      </c>
      <c r="BE296" s="27">
        <v>0</v>
      </c>
      <c r="BF296" s="18">
        <v>15849.69</v>
      </c>
      <c r="BG296" s="18">
        <v>1069.48</v>
      </c>
      <c r="BH296" s="27">
        <v>1</v>
      </c>
      <c r="BI296" s="11">
        <v>0</v>
      </c>
      <c r="BJ296" s="11">
        <v>0</v>
      </c>
      <c r="BK296" s="27">
        <v>0</v>
      </c>
      <c r="BL296" s="11">
        <v>0</v>
      </c>
      <c r="BM296" s="11">
        <v>0</v>
      </c>
      <c r="BN296" s="27">
        <v>0</v>
      </c>
      <c r="BO296" s="11">
        <v>0</v>
      </c>
      <c r="BP296" s="18">
        <v>0</v>
      </c>
      <c r="BQ296" s="27">
        <f t="shared" si="521"/>
        <v>0</v>
      </c>
      <c r="BR296" s="18">
        <f t="shared" si="531"/>
        <v>0</v>
      </c>
      <c r="BS296" s="18">
        <v>0</v>
      </c>
      <c r="BT296" s="27">
        <f t="shared" si="522"/>
        <v>0</v>
      </c>
      <c r="BU296" s="18">
        <f t="shared" si="532"/>
        <v>0</v>
      </c>
      <c r="BV296" s="18">
        <v>0</v>
      </c>
      <c r="BW296" s="27">
        <f t="shared" si="523"/>
        <v>0</v>
      </c>
      <c r="BX296" s="18">
        <f t="shared" si="533"/>
        <v>0</v>
      </c>
      <c r="BY296" s="18">
        <v>0</v>
      </c>
      <c r="BZ296" s="27">
        <f t="shared" si="524"/>
        <v>0</v>
      </c>
      <c r="CA296" s="18">
        <f t="shared" si="534"/>
        <v>0</v>
      </c>
      <c r="CB296" s="18">
        <v>0</v>
      </c>
      <c r="CC296" s="27">
        <f t="shared" si="525"/>
        <v>0</v>
      </c>
      <c r="CD296" s="18">
        <f t="shared" si="526"/>
        <v>15849.69</v>
      </c>
    </row>
    <row r="297" spans="1:82">
      <c r="A297" s="11" t="s">
        <v>364</v>
      </c>
      <c r="B297" s="11" t="str">
        <f>VLOOKUP(A297,MEMORIA!$A:$N,2,FALSE)</f>
        <v>SEDUC141</v>
      </c>
      <c r="C297" s="11" t="str">
        <f>VLOOKUP(A297,MEMORIA!$A:$N,3,FALSE)</f>
        <v>PRÓPRIA</v>
      </c>
      <c r="D297" s="23" t="str">
        <f>VLOOKUP(A297,MEMORIA!$A:$N,4,FALSE)</f>
        <v>CAIXA DE PASSAGEM COM TAMPA PARAFUSADA 200X200X100mm</v>
      </c>
      <c r="E297" s="11" t="str">
        <f>VLOOKUP(A297,MEMORIA!$A:$N,5,FALSE)</f>
        <v>UN</v>
      </c>
      <c r="F297" s="18">
        <f>VLOOKUP(A297,MEMORIA!$A:$N,14,FALSE)</f>
        <v>3</v>
      </c>
      <c r="G297" s="18">
        <f>VLOOKUP(A297,ORCAMENTO!$A:$I,7,FALSE)</f>
        <v>98.18</v>
      </c>
      <c r="H297" s="18">
        <f>VLOOKUP(A297,ORCAMENTO!$A:$I,8,FALSE)</f>
        <v>121.29</v>
      </c>
      <c r="I297" s="18">
        <f t="shared" si="529"/>
        <v>363.87</v>
      </c>
      <c r="J297" s="18">
        <f t="shared" si="530"/>
        <v>0</v>
      </c>
      <c r="K297" s="11">
        <v>0</v>
      </c>
      <c r="L297" s="27">
        <v>0</v>
      </c>
      <c r="M297" s="11">
        <v>0</v>
      </c>
      <c r="N297" s="11">
        <v>0</v>
      </c>
      <c r="O297" s="27">
        <v>0</v>
      </c>
      <c r="P297" s="11">
        <v>0</v>
      </c>
      <c r="Q297" s="11">
        <v>0</v>
      </c>
      <c r="R297" s="27">
        <v>0</v>
      </c>
      <c r="S297" s="11">
        <v>0</v>
      </c>
      <c r="T297" s="11">
        <v>0</v>
      </c>
      <c r="U297" s="27">
        <v>0</v>
      </c>
      <c r="V297" s="11">
        <v>0</v>
      </c>
      <c r="W297" s="11">
        <v>0</v>
      </c>
      <c r="X297" s="27">
        <v>0</v>
      </c>
      <c r="Y297" s="11">
        <v>0</v>
      </c>
      <c r="Z297" s="11">
        <v>0</v>
      </c>
      <c r="AA297" s="27">
        <v>0</v>
      </c>
      <c r="AB297" s="11">
        <v>0</v>
      </c>
      <c r="AC297" s="11">
        <v>0</v>
      </c>
      <c r="AD297" s="27">
        <v>0</v>
      </c>
      <c r="AE297" s="11">
        <v>363.87</v>
      </c>
      <c r="AF297" s="11">
        <v>3</v>
      </c>
      <c r="AG297" s="27">
        <v>1</v>
      </c>
      <c r="AH297" s="11">
        <v>0</v>
      </c>
      <c r="AI297" s="11">
        <v>0</v>
      </c>
      <c r="AJ297" s="27">
        <v>0</v>
      </c>
      <c r="AK297" s="11">
        <v>0</v>
      </c>
      <c r="AL297" s="11">
        <v>0</v>
      </c>
      <c r="AM297" s="27">
        <v>0</v>
      </c>
      <c r="AN297" s="11">
        <v>0</v>
      </c>
      <c r="AO297" s="11">
        <v>0</v>
      </c>
      <c r="AP297" s="27">
        <v>0</v>
      </c>
      <c r="AQ297" s="11">
        <v>0</v>
      </c>
      <c r="AR297" s="11">
        <v>0</v>
      </c>
      <c r="AS297" s="27">
        <v>0</v>
      </c>
      <c r="AT297" s="11">
        <v>0</v>
      </c>
      <c r="AU297" s="11">
        <v>0</v>
      </c>
      <c r="AV297" s="27">
        <v>0</v>
      </c>
      <c r="AW297" s="11">
        <v>0</v>
      </c>
      <c r="AX297" s="11">
        <v>0</v>
      </c>
      <c r="AY297" s="27">
        <v>0</v>
      </c>
      <c r="AZ297" s="11">
        <v>0</v>
      </c>
      <c r="BA297" s="11">
        <v>0</v>
      </c>
      <c r="BB297" s="27">
        <v>0</v>
      </c>
      <c r="BC297" s="11">
        <v>0</v>
      </c>
      <c r="BD297" s="11">
        <v>0</v>
      </c>
      <c r="BE297" s="27">
        <v>0</v>
      </c>
      <c r="BF297" s="11">
        <v>0</v>
      </c>
      <c r="BG297" s="11">
        <v>0</v>
      </c>
      <c r="BH297" s="27">
        <v>0</v>
      </c>
      <c r="BI297" s="11">
        <v>0</v>
      </c>
      <c r="BJ297" s="11">
        <v>0</v>
      </c>
      <c r="BK297" s="27">
        <v>0</v>
      </c>
      <c r="BL297" s="11">
        <v>0</v>
      </c>
      <c r="BM297" s="11">
        <v>0</v>
      </c>
      <c r="BN297" s="27">
        <v>0</v>
      </c>
      <c r="BO297" s="11">
        <v>0</v>
      </c>
      <c r="BP297" s="18">
        <v>0</v>
      </c>
      <c r="BQ297" s="27">
        <f t="shared" si="521"/>
        <v>0</v>
      </c>
      <c r="BR297" s="18">
        <f t="shared" si="531"/>
        <v>0</v>
      </c>
      <c r="BS297" s="18">
        <v>0</v>
      </c>
      <c r="BT297" s="27">
        <f t="shared" si="522"/>
        <v>0</v>
      </c>
      <c r="BU297" s="18">
        <f t="shared" si="532"/>
        <v>0</v>
      </c>
      <c r="BV297" s="18">
        <v>0</v>
      </c>
      <c r="BW297" s="27">
        <f t="shared" si="523"/>
        <v>0</v>
      </c>
      <c r="BX297" s="18">
        <f t="shared" si="533"/>
        <v>0</v>
      </c>
      <c r="BY297" s="18">
        <v>0</v>
      </c>
      <c r="BZ297" s="27">
        <f t="shared" si="524"/>
        <v>0</v>
      </c>
      <c r="CA297" s="18">
        <f t="shared" si="534"/>
        <v>0</v>
      </c>
      <c r="CB297" s="18">
        <v>0</v>
      </c>
      <c r="CC297" s="27">
        <f t="shared" si="525"/>
        <v>0</v>
      </c>
      <c r="CD297" s="18">
        <f t="shared" si="526"/>
        <v>363.87</v>
      </c>
    </row>
    <row r="298" spans="1:82" ht="45">
      <c r="A298" s="11" t="s">
        <v>365</v>
      </c>
      <c r="B298" s="11">
        <f>VLOOKUP(A298,MEMORIA!$A:$N,2,FALSE)</f>
        <v>91835</v>
      </c>
      <c r="C298" s="11" t="str">
        <f>VLOOKUP(A298,MEMORIA!$A:$N,3,FALSE)</f>
        <v>SINAPI</v>
      </c>
      <c r="D298" s="23" t="str">
        <f>VLOOKUP(A298,MEMORIA!$A:$N,4,FALSE)</f>
        <v>ELETRODUTO FLEXÍVEL CORRUGADO REFORÇADO, PVC, DN 25 MM (3/4"), PARA CIRCUITOS TERMINAIS, INSTALADO EM FORRO - FORNECIMENTO E INSTALAÇÃO. AF_03/2023</v>
      </c>
      <c r="E298" s="11" t="str">
        <f>VLOOKUP(A298,MEMORIA!$A:$N,5,FALSE)</f>
        <v>M</v>
      </c>
      <c r="F298" s="18">
        <f>VLOOKUP(A298,MEMORIA!$A:$N,14,FALSE)</f>
        <v>246.36</v>
      </c>
      <c r="G298" s="18">
        <f>VLOOKUP(A298,ORCAMENTO!$A:$I,7,FALSE)</f>
        <v>20.53</v>
      </c>
      <c r="H298" s="18">
        <f>VLOOKUP(A298,ORCAMENTO!$A:$I,8,FALSE)</f>
        <v>25.36</v>
      </c>
      <c r="I298" s="18">
        <f t="shared" si="529"/>
        <v>6247.69</v>
      </c>
      <c r="J298" s="18">
        <f t="shared" si="530"/>
        <v>0</v>
      </c>
      <c r="K298" s="11">
        <v>0</v>
      </c>
      <c r="L298" s="27">
        <v>0</v>
      </c>
      <c r="M298" s="11">
        <v>0</v>
      </c>
      <c r="N298" s="11">
        <v>0</v>
      </c>
      <c r="O298" s="27">
        <v>0</v>
      </c>
      <c r="P298" s="11">
        <v>0</v>
      </c>
      <c r="Q298" s="11">
        <v>0</v>
      </c>
      <c r="R298" s="27">
        <v>0</v>
      </c>
      <c r="S298" s="11">
        <v>0</v>
      </c>
      <c r="T298" s="11">
        <v>0</v>
      </c>
      <c r="U298" s="27">
        <v>0</v>
      </c>
      <c r="V298" s="11">
        <v>0</v>
      </c>
      <c r="W298" s="11">
        <v>0</v>
      </c>
      <c r="X298" s="27">
        <v>0</v>
      </c>
      <c r="Y298" s="11">
        <v>0</v>
      </c>
      <c r="Z298" s="11">
        <v>0</v>
      </c>
      <c r="AA298" s="27">
        <v>0</v>
      </c>
      <c r="AB298" s="11">
        <v>0</v>
      </c>
      <c r="AC298" s="11">
        <v>0</v>
      </c>
      <c r="AD298" s="27">
        <v>0</v>
      </c>
      <c r="AE298" s="18">
        <v>6247.69</v>
      </c>
      <c r="AF298" s="11">
        <v>246.36</v>
      </c>
      <c r="AG298" s="27">
        <v>1</v>
      </c>
      <c r="AH298" s="11">
        <v>0</v>
      </c>
      <c r="AI298" s="11">
        <v>0</v>
      </c>
      <c r="AJ298" s="27">
        <v>0</v>
      </c>
      <c r="AK298" s="11">
        <v>0</v>
      </c>
      <c r="AL298" s="11">
        <v>0</v>
      </c>
      <c r="AM298" s="27">
        <v>0</v>
      </c>
      <c r="AN298" s="11">
        <v>0</v>
      </c>
      <c r="AO298" s="11">
        <v>0</v>
      </c>
      <c r="AP298" s="27">
        <v>0</v>
      </c>
      <c r="AQ298" s="11">
        <v>0</v>
      </c>
      <c r="AR298" s="11">
        <v>0</v>
      </c>
      <c r="AS298" s="27">
        <v>0</v>
      </c>
      <c r="AT298" s="11">
        <v>0</v>
      </c>
      <c r="AU298" s="11">
        <v>0</v>
      </c>
      <c r="AV298" s="27">
        <v>0</v>
      </c>
      <c r="AW298" s="11">
        <v>0</v>
      </c>
      <c r="AX298" s="11">
        <v>0</v>
      </c>
      <c r="AY298" s="27">
        <v>0</v>
      </c>
      <c r="AZ298" s="11">
        <v>0</v>
      </c>
      <c r="BA298" s="11">
        <v>0</v>
      </c>
      <c r="BB298" s="27">
        <v>0</v>
      </c>
      <c r="BC298" s="11">
        <v>0</v>
      </c>
      <c r="BD298" s="11">
        <v>0</v>
      </c>
      <c r="BE298" s="27">
        <v>0</v>
      </c>
      <c r="BF298" s="11">
        <v>0</v>
      </c>
      <c r="BG298" s="11">
        <v>0</v>
      </c>
      <c r="BH298" s="27">
        <v>0</v>
      </c>
      <c r="BI298" s="11">
        <v>0</v>
      </c>
      <c r="BJ298" s="11">
        <v>0</v>
      </c>
      <c r="BK298" s="27">
        <v>0</v>
      </c>
      <c r="BL298" s="11">
        <v>0</v>
      </c>
      <c r="BM298" s="11">
        <v>0</v>
      </c>
      <c r="BN298" s="27">
        <v>0</v>
      </c>
      <c r="BO298" s="11">
        <v>0</v>
      </c>
      <c r="BP298" s="18">
        <v>0</v>
      </c>
      <c r="BQ298" s="27">
        <f t="shared" si="521"/>
        <v>0</v>
      </c>
      <c r="BR298" s="18">
        <f t="shared" si="531"/>
        <v>0</v>
      </c>
      <c r="BS298" s="18">
        <v>0</v>
      </c>
      <c r="BT298" s="27">
        <f t="shared" si="522"/>
        <v>0</v>
      </c>
      <c r="BU298" s="18">
        <f t="shared" si="532"/>
        <v>0</v>
      </c>
      <c r="BV298" s="18">
        <v>0</v>
      </c>
      <c r="BW298" s="27">
        <f t="shared" si="523"/>
        <v>0</v>
      </c>
      <c r="BX298" s="18">
        <f t="shared" si="533"/>
        <v>0</v>
      </c>
      <c r="BY298" s="18">
        <v>0</v>
      </c>
      <c r="BZ298" s="27">
        <f t="shared" si="524"/>
        <v>0</v>
      </c>
      <c r="CA298" s="18">
        <f t="shared" si="534"/>
        <v>0</v>
      </c>
      <c r="CB298" s="18">
        <v>0</v>
      </c>
      <c r="CC298" s="27">
        <f t="shared" si="525"/>
        <v>0</v>
      </c>
      <c r="CD298" s="18">
        <f t="shared" si="526"/>
        <v>6247.69</v>
      </c>
    </row>
    <row r="299" spans="1:82" ht="30">
      <c r="A299" s="11" t="s">
        <v>366</v>
      </c>
      <c r="B299" s="11">
        <f>VLOOKUP(A299,MEMORIA!$A:$N,2,FALSE)</f>
        <v>91836</v>
      </c>
      <c r="C299" s="11" t="str">
        <f>VLOOKUP(A299,MEMORIA!$A:$N,3,FALSE)</f>
        <v>SINAPI</v>
      </c>
      <c r="D299" s="23" t="str">
        <f>VLOOKUP(A299,MEMORIA!$A:$N,4,FALSE)</f>
        <v>ELETRODUTO FLEXÍVEL CORRUGADO, PVC, DN 32 MM (1"), PARA CIRCUITOS TERMINAIS, INSTALADO EM FORRO - FORNECIMENTO E INSTALAÇÃO. AF_03/2023</v>
      </c>
      <c r="E299" s="11" t="str">
        <f>VLOOKUP(A299,MEMORIA!$A:$N,5,FALSE)</f>
        <v>M</v>
      </c>
      <c r="F299" s="18">
        <f>VLOOKUP(A299,MEMORIA!$A:$N,14,FALSE)</f>
        <v>3.4</v>
      </c>
      <c r="G299" s="18">
        <f>VLOOKUP(A299,ORCAMENTO!$A:$I,7,FALSE)</f>
        <v>21.8</v>
      </c>
      <c r="H299" s="18">
        <f>VLOOKUP(A299,ORCAMENTO!$A:$I,8,FALSE)</f>
        <v>26.93</v>
      </c>
      <c r="I299" s="18">
        <f t="shared" si="529"/>
        <v>91.56</v>
      </c>
      <c r="J299" s="18">
        <f t="shared" si="530"/>
        <v>0</v>
      </c>
      <c r="K299" s="11">
        <v>0</v>
      </c>
      <c r="L299" s="27">
        <v>0</v>
      </c>
      <c r="M299" s="11">
        <v>0</v>
      </c>
      <c r="N299" s="11">
        <v>0</v>
      </c>
      <c r="O299" s="27">
        <v>0</v>
      </c>
      <c r="P299" s="11">
        <v>0</v>
      </c>
      <c r="Q299" s="11">
        <v>0</v>
      </c>
      <c r="R299" s="27">
        <v>0</v>
      </c>
      <c r="S299" s="11">
        <v>0</v>
      </c>
      <c r="T299" s="11">
        <v>0</v>
      </c>
      <c r="U299" s="27">
        <v>0</v>
      </c>
      <c r="V299" s="11">
        <v>0</v>
      </c>
      <c r="W299" s="11">
        <v>0</v>
      </c>
      <c r="X299" s="27">
        <v>0</v>
      </c>
      <c r="Y299" s="11">
        <v>0</v>
      </c>
      <c r="Z299" s="11">
        <v>0</v>
      </c>
      <c r="AA299" s="27">
        <v>0</v>
      </c>
      <c r="AB299" s="11">
        <v>0</v>
      </c>
      <c r="AC299" s="11">
        <v>0</v>
      </c>
      <c r="AD299" s="27">
        <v>0</v>
      </c>
      <c r="AE299" s="11">
        <v>91.56</v>
      </c>
      <c r="AF299" s="11">
        <v>3.4</v>
      </c>
      <c r="AG299" s="27">
        <v>1</v>
      </c>
      <c r="AH299" s="11">
        <v>0</v>
      </c>
      <c r="AI299" s="11">
        <v>0</v>
      </c>
      <c r="AJ299" s="27">
        <v>0</v>
      </c>
      <c r="AK299" s="11">
        <v>0</v>
      </c>
      <c r="AL299" s="11">
        <v>0</v>
      </c>
      <c r="AM299" s="27">
        <v>0</v>
      </c>
      <c r="AN299" s="11">
        <v>0</v>
      </c>
      <c r="AO299" s="11">
        <v>0</v>
      </c>
      <c r="AP299" s="27">
        <v>0</v>
      </c>
      <c r="AQ299" s="11">
        <v>0</v>
      </c>
      <c r="AR299" s="11">
        <v>0</v>
      </c>
      <c r="AS299" s="27">
        <v>0</v>
      </c>
      <c r="AT299" s="11">
        <v>0</v>
      </c>
      <c r="AU299" s="11">
        <v>0</v>
      </c>
      <c r="AV299" s="27">
        <v>0</v>
      </c>
      <c r="AW299" s="11">
        <v>0</v>
      </c>
      <c r="AX299" s="11">
        <v>0</v>
      </c>
      <c r="AY299" s="27">
        <v>0</v>
      </c>
      <c r="AZ299" s="11">
        <v>0</v>
      </c>
      <c r="BA299" s="11">
        <v>0</v>
      </c>
      <c r="BB299" s="27">
        <v>0</v>
      </c>
      <c r="BC299" s="11">
        <v>0</v>
      </c>
      <c r="BD299" s="11">
        <v>0</v>
      </c>
      <c r="BE299" s="27">
        <v>0</v>
      </c>
      <c r="BF299" s="11">
        <v>0</v>
      </c>
      <c r="BG299" s="11">
        <v>0</v>
      </c>
      <c r="BH299" s="27">
        <v>0</v>
      </c>
      <c r="BI299" s="11">
        <v>0</v>
      </c>
      <c r="BJ299" s="11">
        <v>0</v>
      </c>
      <c r="BK299" s="27">
        <v>0</v>
      </c>
      <c r="BL299" s="11">
        <v>0</v>
      </c>
      <c r="BM299" s="11">
        <v>0</v>
      </c>
      <c r="BN299" s="27">
        <v>0</v>
      </c>
      <c r="BO299" s="11">
        <v>0</v>
      </c>
      <c r="BP299" s="18">
        <v>0</v>
      </c>
      <c r="BQ299" s="27">
        <f t="shared" si="521"/>
        <v>0</v>
      </c>
      <c r="BR299" s="18">
        <f t="shared" si="531"/>
        <v>0</v>
      </c>
      <c r="BS299" s="18">
        <v>0</v>
      </c>
      <c r="BT299" s="27">
        <f t="shared" si="522"/>
        <v>0</v>
      </c>
      <c r="BU299" s="18">
        <f t="shared" si="532"/>
        <v>0</v>
      </c>
      <c r="BV299" s="18">
        <v>0</v>
      </c>
      <c r="BW299" s="27">
        <f t="shared" si="523"/>
        <v>0</v>
      </c>
      <c r="BX299" s="18">
        <f t="shared" si="533"/>
        <v>0</v>
      </c>
      <c r="BY299" s="18">
        <v>0</v>
      </c>
      <c r="BZ299" s="27">
        <f t="shared" si="524"/>
        <v>0</v>
      </c>
      <c r="CA299" s="18">
        <f t="shared" si="534"/>
        <v>0</v>
      </c>
      <c r="CB299" s="18">
        <v>0</v>
      </c>
      <c r="CC299" s="27">
        <f t="shared" si="525"/>
        <v>0</v>
      </c>
      <c r="CD299" s="18">
        <f t="shared" si="526"/>
        <v>91.56</v>
      </c>
    </row>
    <row r="300" spans="1:82" ht="30">
      <c r="A300" s="11" t="s">
        <v>367</v>
      </c>
      <c r="B300" s="11">
        <f>VLOOKUP(A300,MEMORIA!$A:$N,2,FALSE)</f>
        <v>91863</v>
      </c>
      <c r="C300" s="11" t="str">
        <f>VLOOKUP(A300,MEMORIA!$A:$N,3,FALSE)</f>
        <v>SINAPI</v>
      </c>
      <c r="D300" s="23" t="str">
        <f>VLOOKUP(A300,MEMORIA!$A:$N,4,FALSE)</f>
        <v>ELETRODUTO RÍGIDO ROSCÁVEL, PVC, DN 25 MM (3/4"), PARA CIRCUITOS TERMINAIS, INSTALADO EM FORRO - FORNECIMENTO E INSTALAÇÃO. AF_03/2023</v>
      </c>
      <c r="E300" s="11" t="str">
        <f>VLOOKUP(A300,MEMORIA!$A:$N,5,FALSE)</f>
        <v>M</v>
      </c>
      <c r="F300" s="18">
        <f>VLOOKUP(A300,MEMORIA!$A:$N,14,FALSE)</f>
        <v>8.3000000000000007</v>
      </c>
      <c r="G300" s="18">
        <f>VLOOKUP(A300,ORCAMENTO!$A:$I,7,FALSE)</f>
        <v>11.27</v>
      </c>
      <c r="H300" s="18">
        <f>VLOOKUP(A300,ORCAMENTO!$A:$I,8,FALSE)</f>
        <v>13.92</v>
      </c>
      <c r="I300" s="18">
        <f t="shared" si="529"/>
        <v>115.54</v>
      </c>
      <c r="J300" s="18">
        <f t="shared" si="530"/>
        <v>0</v>
      </c>
      <c r="K300" s="11">
        <v>0</v>
      </c>
      <c r="L300" s="27">
        <v>0</v>
      </c>
      <c r="M300" s="11">
        <v>0</v>
      </c>
      <c r="N300" s="11">
        <v>0</v>
      </c>
      <c r="O300" s="27">
        <v>0</v>
      </c>
      <c r="P300" s="11">
        <v>0</v>
      </c>
      <c r="Q300" s="11">
        <v>0</v>
      </c>
      <c r="R300" s="27">
        <v>0</v>
      </c>
      <c r="S300" s="11">
        <v>0</v>
      </c>
      <c r="T300" s="11">
        <v>0</v>
      </c>
      <c r="U300" s="27">
        <v>0</v>
      </c>
      <c r="V300" s="11">
        <v>0</v>
      </c>
      <c r="W300" s="11">
        <v>0</v>
      </c>
      <c r="X300" s="27">
        <v>0</v>
      </c>
      <c r="Y300" s="11">
        <v>0</v>
      </c>
      <c r="Z300" s="11">
        <v>0</v>
      </c>
      <c r="AA300" s="27">
        <v>0</v>
      </c>
      <c r="AB300" s="11">
        <v>0</v>
      </c>
      <c r="AC300" s="11">
        <v>0</v>
      </c>
      <c r="AD300" s="27">
        <v>0</v>
      </c>
      <c r="AE300" s="11">
        <v>115.54</v>
      </c>
      <c r="AF300" s="11">
        <v>8.3000000000000007</v>
      </c>
      <c r="AG300" s="27">
        <v>1</v>
      </c>
      <c r="AH300" s="11">
        <v>0</v>
      </c>
      <c r="AI300" s="11">
        <v>0</v>
      </c>
      <c r="AJ300" s="27">
        <v>0</v>
      </c>
      <c r="AK300" s="11">
        <v>0</v>
      </c>
      <c r="AL300" s="11">
        <v>0</v>
      </c>
      <c r="AM300" s="27">
        <v>0</v>
      </c>
      <c r="AN300" s="11">
        <v>0</v>
      </c>
      <c r="AO300" s="11">
        <v>0</v>
      </c>
      <c r="AP300" s="27">
        <v>0</v>
      </c>
      <c r="AQ300" s="11">
        <v>0</v>
      </c>
      <c r="AR300" s="11">
        <v>0</v>
      </c>
      <c r="AS300" s="27">
        <v>0</v>
      </c>
      <c r="AT300" s="11">
        <v>0</v>
      </c>
      <c r="AU300" s="11">
        <v>0</v>
      </c>
      <c r="AV300" s="27">
        <v>0</v>
      </c>
      <c r="AW300" s="11">
        <v>0</v>
      </c>
      <c r="AX300" s="11">
        <v>0</v>
      </c>
      <c r="AY300" s="27">
        <v>0</v>
      </c>
      <c r="AZ300" s="11">
        <v>0</v>
      </c>
      <c r="BA300" s="11">
        <v>0</v>
      </c>
      <c r="BB300" s="27">
        <v>0</v>
      </c>
      <c r="BC300" s="11">
        <v>0</v>
      </c>
      <c r="BD300" s="11">
        <v>0</v>
      </c>
      <c r="BE300" s="27">
        <v>0</v>
      </c>
      <c r="BF300" s="11">
        <v>0</v>
      </c>
      <c r="BG300" s="11">
        <v>0</v>
      </c>
      <c r="BH300" s="27">
        <v>0</v>
      </c>
      <c r="BI300" s="11">
        <v>0</v>
      </c>
      <c r="BJ300" s="11">
        <v>0</v>
      </c>
      <c r="BK300" s="27">
        <v>0</v>
      </c>
      <c r="BL300" s="11">
        <v>0</v>
      </c>
      <c r="BM300" s="11">
        <v>0</v>
      </c>
      <c r="BN300" s="27">
        <v>0</v>
      </c>
      <c r="BO300" s="11">
        <v>0</v>
      </c>
      <c r="BP300" s="18">
        <v>0</v>
      </c>
      <c r="BQ300" s="27">
        <f t="shared" si="521"/>
        <v>0</v>
      </c>
      <c r="BR300" s="18">
        <f t="shared" si="531"/>
        <v>0</v>
      </c>
      <c r="BS300" s="18">
        <v>0</v>
      </c>
      <c r="BT300" s="27">
        <f t="shared" si="522"/>
        <v>0</v>
      </c>
      <c r="BU300" s="18">
        <f t="shared" si="532"/>
        <v>0</v>
      </c>
      <c r="BV300" s="18">
        <v>0</v>
      </c>
      <c r="BW300" s="27">
        <f t="shared" si="523"/>
        <v>0</v>
      </c>
      <c r="BX300" s="18">
        <f t="shared" si="533"/>
        <v>0</v>
      </c>
      <c r="BY300" s="18">
        <v>0</v>
      </c>
      <c r="BZ300" s="27">
        <f t="shared" si="524"/>
        <v>0</v>
      </c>
      <c r="CA300" s="18">
        <f t="shared" si="534"/>
        <v>0</v>
      </c>
      <c r="CB300" s="18">
        <v>0</v>
      </c>
      <c r="CC300" s="27">
        <f t="shared" si="525"/>
        <v>0</v>
      </c>
      <c r="CD300" s="18">
        <f t="shared" si="526"/>
        <v>115.54</v>
      </c>
    </row>
    <row r="301" spans="1:82">
      <c r="A301" s="11" t="s">
        <v>368</v>
      </c>
      <c r="B301" s="11">
        <f>VLOOKUP(A301,MEMORIA!$A:$N,2,FALSE)</f>
        <v>98302</v>
      </c>
      <c r="C301" s="11" t="str">
        <f>VLOOKUP(A301,MEMORIA!$A:$N,3,FALSE)</f>
        <v>SINAPI</v>
      </c>
      <c r="D301" s="23" t="str">
        <f>VLOOKUP(A301,MEMORIA!$A:$N,4,FALSE)</f>
        <v>PATCH PANEL 24 PORTAS, CATEGORIA 6 - FORNECIMENTO E INSTALAÇÃO. AF_08/2025</v>
      </c>
      <c r="E301" s="11" t="str">
        <f>VLOOKUP(A301,MEMORIA!$A:$N,5,FALSE)</f>
        <v>UN</v>
      </c>
      <c r="F301" s="18">
        <f>VLOOKUP(A301,MEMORIA!$A:$N,14,FALSE)</f>
        <v>2</v>
      </c>
      <c r="G301" s="18">
        <f>VLOOKUP(A301,ORCAMENTO!$A:$I,7,FALSE)</f>
        <v>1126.3400000000001</v>
      </c>
      <c r="H301" s="18">
        <f>VLOOKUP(A301,ORCAMENTO!$A:$I,8,FALSE)</f>
        <v>1391.48</v>
      </c>
      <c r="I301" s="18">
        <f t="shared" si="529"/>
        <v>2782.96</v>
      </c>
      <c r="J301" s="18">
        <f t="shared" si="530"/>
        <v>0</v>
      </c>
      <c r="K301" s="11">
        <v>0</v>
      </c>
      <c r="L301" s="27">
        <v>0</v>
      </c>
      <c r="M301" s="11">
        <v>0</v>
      </c>
      <c r="N301" s="11">
        <v>0</v>
      </c>
      <c r="O301" s="27">
        <v>0</v>
      </c>
      <c r="P301" s="11">
        <v>0</v>
      </c>
      <c r="Q301" s="11">
        <v>0</v>
      </c>
      <c r="R301" s="27">
        <v>0</v>
      </c>
      <c r="S301" s="11">
        <v>0</v>
      </c>
      <c r="T301" s="11">
        <v>0</v>
      </c>
      <c r="U301" s="27">
        <v>0</v>
      </c>
      <c r="V301" s="11">
        <v>0</v>
      </c>
      <c r="W301" s="11">
        <v>0</v>
      </c>
      <c r="X301" s="27">
        <v>0</v>
      </c>
      <c r="Y301" s="11">
        <v>0</v>
      </c>
      <c r="Z301" s="11">
        <v>0</v>
      </c>
      <c r="AA301" s="27">
        <v>0</v>
      </c>
      <c r="AB301" s="11">
        <v>0</v>
      </c>
      <c r="AC301" s="11">
        <v>0</v>
      </c>
      <c r="AD301" s="27">
        <v>0</v>
      </c>
      <c r="AE301" s="11">
        <v>0</v>
      </c>
      <c r="AF301" s="11">
        <v>0</v>
      </c>
      <c r="AG301" s="27">
        <v>0</v>
      </c>
      <c r="AH301" s="11">
        <v>0</v>
      </c>
      <c r="AI301" s="11">
        <v>0</v>
      </c>
      <c r="AJ301" s="27">
        <v>0</v>
      </c>
      <c r="AK301" s="11">
        <v>0</v>
      </c>
      <c r="AL301" s="11">
        <v>0</v>
      </c>
      <c r="AM301" s="27">
        <v>0</v>
      </c>
      <c r="AN301" s="11">
        <v>0</v>
      </c>
      <c r="AO301" s="11">
        <v>0</v>
      </c>
      <c r="AP301" s="27">
        <v>0</v>
      </c>
      <c r="AQ301" s="11">
        <v>0</v>
      </c>
      <c r="AR301" s="11">
        <v>0</v>
      </c>
      <c r="AS301" s="27">
        <v>0</v>
      </c>
      <c r="AT301" s="11">
        <v>0</v>
      </c>
      <c r="AU301" s="11">
        <v>0</v>
      </c>
      <c r="AV301" s="27">
        <v>0</v>
      </c>
      <c r="AW301" s="11">
        <v>0</v>
      </c>
      <c r="AX301" s="11">
        <v>0</v>
      </c>
      <c r="AY301" s="27">
        <v>0</v>
      </c>
      <c r="AZ301" s="11">
        <v>0</v>
      </c>
      <c r="BA301" s="11">
        <v>0</v>
      </c>
      <c r="BB301" s="27">
        <v>0</v>
      </c>
      <c r="BC301" s="11">
        <v>0</v>
      </c>
      <c r="BD301" s="11">
        <v>0</v>
      </c>
      <c r="BE301" s="27">
        <v>0</v>
      </c>
      <c r="BF301" s="18">
        <v>2782.96</v>
      </c>
      <c r="BG301" s="11">
        <v>2</v>
      </c>
      <c r="BH301" s="27">
        <v>1</v>
      </c>
      <c r="BI301" s="11">
        <v>0</v>
      </c>
      <c r="BJ301" s="11">
        <v>0</v>
      </c>
      <c r="BK301" s="27">
        <v>0</v>
      </c>
      <c r="BL301" s="11">
        <v>0</v>
      </c>
      <c r="BM301" s="11">
        <v>0</v>
      </c>
      <c r="BN301" s="27">
        <v>0</v>
      </c>
      <c r="BO301" s="11">
        <v>0</v>
      </c>
      <c r="BP301" s="18">
        <v>0</v>
      </c>
      <c r="BQ301" s="27">
        <f t="shared" si="521"/>
        <v>0</v>
      </c>
      <c r="BR301" s="18">
        <f t="shared" si="531"/>
        <v>0</v>
      </c>
      <c r="BS301" s="18">
        <v>0</v>
      </c>
      <c r="BT301" s="27">
        <f t="shared" si="522"/>
        <v>0</v>
      </c>
      <c r="BU301" s="18">
        <f t="shared" si="532"/>
        <v>0</v>
      </c>
      <c r="BV301" s="18">
        <v>0</v>
      </c>
      <c r="BW301" s="27">
        <f t="shared" si="523"/>
        <v>0</v>
      </c>
      <c r="BX301" s="18">
        <f t="shared" si="533"/>
        <v>0</v>
      </c>
      <c r="BY301" s="18">
        <v>0</v>
      </c>
      <c r="BZ301" s="27">
        <f t="shared" si="524"/>
        <v>0</v>
      </c>
      <c r="CA301" s="18">
        <f t="shared" si="534"/>
        <v>0</v>
      </c>
      <c r="CB301" s="18">
        <v>0</v>
      </c>
      <c r="CC301" s="27">
        <f t="shared" si="525"/>
        <v>0</v>
      </c>
      <c r="CD301" s="18">
        <f t="shared" si="526"/>
        <v>2782.96</v>
      </c>
    </row>
    <row r="302" spans="1:82">
      <c r="A302" s="11" t="s">
        <v>369</v>
      </c>
      <c r="B302" s="11" t="str">
        <f>VLOOKUP(A302,MEMORIA!$A:$N,2,FALSE)</f>
        <v>SEDUC801</v>
      </c>
      <c r="C302" s="11" t="str">
        <f>VLOOKUP(A302,MEMORIA!$A:$N,3,FALSE)</f>
        <v>PRÓPRIA</v>
      </c>
      <c r="D302" s="23" t="str">
        <f>VLOOKUP(A302,MEMORIA!$A:$N,4,FALSE)</f>
        <v>SWITCH 24 PORTAS 10/100 MBPS - FORNECIMENTO (REF: 07867/ORSE-ORSE-09/2025)</v>
      </c>
      <c r="E302" s="11" t="str">
        <f>VLOOKUP(A302,MEMORIA!$A:$N,5,FALSE)</f>
        <v>UN</v>
      </c>
      <c r="F302" s="18">
        <f>VLOOKUP(A302,MEMORIA!$A:$N,14,FALSE)</f>
        <v>2</v>
      </c>
      <c r="G302" s="18">
        <f>VLOOKUP(A302,ORCAMENTO!$A:$I,7,FALSE)</f>
        <v>520</v>
      </c>
      <c r="H302" s="18">
        <f>VLOOKUP(A302,ORCAMENTO!$A:$I,8,FALSE)</f>
        <v>642.41</v>
      </c>
      <c r="I302" s="18">
        <f t="shared" si="529"/>
        <v>1284.82</v>
      </c>
      <c r="J302" s="18">
        <f t="shared" si="530"/>
        <v>0</v>
      </c>
      <c r="K302" s="11">
        <v>0</v>
      </c>
      <c r="L302" s="27">
        <v>0</v>
      </c>
      <c r="M302" s="11">
        <v>0</v>
      </c>
      <c r="N302" s="11">
        <v>0</v>
      </c>
      <c r="O302" s="27">
        <v>0</v>
      </c>
      <c r="P302" s="11">
        <v>0</v>
      </c>
      <c r="Q302" s="11">
        <v>0</v>
      </c>
      <c r="R302" s="27">
        <v>0</v>
      </c>
      <c r="S302" s="11">
        <v>0</v>
      </c>
      <c r="T302" s="11">
        <v>0</v>
      </c>
      <c r="U302" s="27">
        <v>0</v>
      </c>
      <c r="V302" s="11">
        <v>0</v>
      </c>
      <c r="W302" s="11">
        <v>0</v>
      </c>
      <c r="X302" s="27">
        <v>0</v>
      </c>
      <c r="Y302" s="11">
        <v>0</v>
      </c>
      <c r="Z302" s="11">
        <v>0</v>
      </c>
      <c r="AA302" s="27">
        <v>0</v>
      </c>
      <c r="AB302" s="11">
        <v>0</v>
      </c>
      <c r="AC302" s="11">
        <v>0</v>
      </c>
      <c r="AD302" s="27">
        <v>0</v>
      </c>
      <c r="AE302" s="11">
        <v>0</v>
      </c>
      <c r="AF302" s="11">
        <v>0</v>
      </c>
      <c r="AG302" s="27">
        <v>0</v>
      </c>
      <c r="AH302" s="11">
        <v>0</v>
      </c>
      <c r="AI302" s="11">
        <v>0</v>
      </c>
      <c r="AJ302" s="27">
        <v>0</v>
      </c>
      <c r="AK302" s="11">
        <v>0</v>
      </c>
      <c r="AL302" s="11">
        <v>0</v>
      </c>
      <c r="AM302" s="27">
        <v>0</v>
      </c>
      <c r="AN302" s="11">
        <v>0</v>
      </c>
      <c r="AO302" s="11">
        <v>0</v>
      </c>
      <c r="AP302" s="27">
        <v>0</v>
      </c>
      <c r="AQ302" s="11">
        <v>0</v>
      </c>
      <c r="AR302" s="11">
        <v>0</v>
      </c>
      <c r="AS302" s="27">
        <v>0</v>
      </c>
      <c r="AT302" s="11">
        <v>0</v>
      </c>
      <c r="AU302" s="11">
        <v>0</v>
      </c>
      <c r="AV302" s="27">
        <v>0</v>
      </c>
      <c r="AW302" s="11">
        <v>0</v>
      </c>
      <c r="AX302" s="11">
        <v>0</v>
      </c>
      <c r="AY302" s="27">
        <v>0</v>
      </c>
      <c r="AZ302" s="11">
        <v>0</v>
      </c>
      <c r="BA302" s="11">
        <v>0</v>
      </c>
      <c r="BB302" s="27">
        <v>0</v>
      </c>
      <c r="BC302" s="11">
        <v>0</v>
      </c>
      <c r="BD302" s="11">
        <v>0</v>
      </c>
      <c r="BE302" s="27">
        <v>0</v>
      </c>
      <c r="BF302" s="18">
        <v>1284.82</v>
      </c>
      <c r="BG302" s="11">
        <v>2</v>
      </c>
      <c r="BH302" s="27">
        <v>1</v>
      </c>
      <c r="BI302" s="11">
        <v>0</v>
      </c>
      <c r="BJ302" s="11">
        <v>0</v>
      </c>
      <c r="BK302" s="27">
        <v>0</v>
      </c>
      <c r="BL302" s="11">
        <v>0</v>
      </c>
      <c r="BM302" s="11">
        <v>0</v>
      </c>
      <c r="BN302" s="27">
        <v>0</v>
      </c>
      <c r="BO302" s="11">
        <v>0</v>
      </c>
      <c r="BP302" s="18">
        <v>0</v>
      </c>
      <c r="BQ302" s="27">
        <f t="shared" si="521"/>
        <v>0</v>
      </c>
      <c r="BR302" s="18">
        <f t="shared" si="531"/>
        <v>0</v>
      </c>
      <c r="BS302" s="18">
        <v>0</v>
      </c>
      <c r="BT302" s="27">
        <f t="shared" si="522"/>
        <v>0</v>
      </c>
      <c r="BU302" s="18">
        <f t="shared" si="532"/>
        <v>0</v>
      </c>
      <c r="BV302" s="18">
        <v>0</v>
      </c>
      <c r="BW302" s="27">
        <f t="shared" si="523"/>
        <v>0</v>
      </c>
      <c r="BX302" s="18">
        <f t="shared" si="533"/>
        <v>0</v>
      </c>
      <c r="BY302" s="18">
        <v>0</v>
      </c>
      <c r="BZ302" s="27">
        <f t="shared" si="524"/>
        <v>0</v>
      </c>
      <c r="CA302" s="18">
        <f t="shared" si="534"/>
        <v>0</v>
      </c>
      <c r="CB302" s="18">
        <v>0</v>
      </c>
      <c r="CC302" s="27">
        <f t="shared" si="525"/>
        <v>0</v>
      </c>
      <c r="CD302" s="18">
        <f t="shared" si="526"/>
        <v>1284.82</v>
      </c>
    </row>
    <row r="303" spans="1:82">
      <c r="A303" s="11" t="s">
        <v>370</v>
      </c>
      <c r="B303" s="11" t="str">
        <f>VLOOKUP(A303,MEMORIA!$A:$N,2,FALSE)</f>
        <v>SEDUC670</v>
      </c>
      <c r="C303" s="11" t="str">
        <f>VLOOKUP(A303,MEMORIA!$A:$N,3,FALSE)</f>
        <v>PRÓPRIA</v>
      </c>
      <c r="D303" s="23" t="str">
        <f>VLOOKUP(A303,MEMORIA!$A:$N,4,FALSE)</f>
        <v>FORNECIMENTO E INSTALAÇÃO DE MINI RACK CAPACIDADE 49 A 72 PONTOS</v>
      </c>
      <c r="E303" s="11" t="str">
        <f>VLOOKUP(A303,MEMORIA!$A:$N,5,FALSE)</f>
        <v>UN</v>
      </c>
      <c r="F303" s="18">
        <f>VLOOKUP(A303,MEMORIA!$A:$N,14,FALSE)</f>
        <v>1</v>
      </c>
      <c r="G303" s="18">
        <f>VLOOKUP(A303,ORCAMENTO!$A:$I,7,FALSE)</f>
        <v>21430.22</v>
      </c>
      <c r="H303" s="18">
        <f>VLOOKUP(A303,ORCAMENTO!$A:$I,8,FALSE)</f>
        <v>26474.89</v>
      </c>
      <c r="I303" s="18">
        <f t="shared" si="529"/>
        <v>26474.89</v>
      </c>
      <c r="J303" s="18">
        <f t="shared" si="530"/>
        <v>0</v>
      </c>
      <c r="K303" s="11">
        <v>0</v>
      </c>
      <c r="L303" s="27">
        <v>0</v>
      </c>
      <c r="M303" s="11">
        <v>0</v>
      </c>
      <c r="N303" s="11">
        <v>0</v>
      </c>
      <c r="O303" s="27">
        <v>0</v>
      </c>
      <c r="P303" s="11">
        <v>0</v>
      </c>
      <c r="Q303" s="11">
        <v>0</v>
      </c>
      <c r="R303" s="27">
        <v>0</v>
      </c>
      <c r="S303" s="11">
        <v>0</v>
      </c>
      <c r="T303" s="11">
        <v>0</v>
      </c>
      <c r="U303" s="27">
        <v>0</v>
      </c>
      <c r="V303" s="11">
        <v>0</v>
      </c>
      <c r="W303" s="11">
        <v>0</v>
      </c>
      <c r="X303" s="27">
        <v>0</v>
      </c>
      <c r="Y303" s="11">
        <v>0</v>
      </c>
      <c r="Z303" s="11">
        <v>0</v>
      </c>
      <c r="AA303" s="27">
        <v>0</v>
      </c>
      <c r="AB303" s="11">
        <v>0</v>
      </c>
      <c r="AC303" s="11">
        <v>0</v>
      </c>
      <c r="AD303" s="27">
        <v>0</v>
      </c>
      <c r="AE303" s="11">
        <v>0</v>
      </c>
      <c r="AF303" s="11">
        <v>0</v>
      </c>
      <c r="AG303" s="27">
        <v>0</v>
      </c>
      <c r="AH303" s="11">
        <v>0</v>
      </c>
      <c r="AI303" s="11">
        <v>0</v>
      </c>
      <c r="AJ303" s="27">
        <v>0</v>
      </c>
      <c r="AK303" s="11">
        <v>0</v>
      </c>
      <c r="AL303" s="11">
        <v>0</v>
      </c>
      <c r="AM303" s="27">
        <v>0</v>
      </c>
      <c r="AN303" s="11">
        <v>0</v>
      </c>
      <c r="AO303" s="11">
        <v>0</v>
      </c>
      <c r="AP303" s="27">
        <v>0</v>
      </c>
      <c r="AQ303" s="11">
        <v>0</v>
      </c>
      <c r="AR303" s="11">
        <v>0</v>
      </c>
      <c r="AS303" s="27">
        <v>0</v>
      </c>
      <c r="AT303" s="11">
        <v>0</v>
      </c>
      <c r="AU303" s="11">
        <v>0</v>
      </c>
      <c r="AV303" s="27">
        <v>0</v>
      </c>
      <c r="AW303" s="11">
        <v>0</v>
      </c>
      <c r="AX303" s="11">
        <v>0</v>
      </c>
      <c r="AY303" s="27">
        <v>0</v>
      </c>
      <c r="AZ303" s="11">
        <v>0</v>
      </c>
      <c r="BA303" s="11">
        <v>0</v>
      </c>
      <c r="BB303" s="27">
        <v>0</v>
      </c>
      <c r="BC303" s="11">
        <v>0</v>
      </c>
      <c r="BD303" s="11">
        <v>0</v>
      </c>
      <c r="BE303" s="27">
        <v>0</v>
      </c>
      <c r="BF303" s="18">
        <v>26474.89</v>
      </c>
      <c r="BG303" s="11">
        <v>1</v>
      </c>
      <c r="BH303" s="27">
        <v>1</v>
      </c>
      <c r="BI303" s="11">
        <v>0</v>
      </c>
      <c r="BJ303" s="11">
        <v>0</v>
      </c>
      <c r="BK303" s="27">
        <v>0</v>
      </c>
      <c r="BL303" s="11">
        <v>0</v>
      </c>
      <c r="BM303" s="11">
        <v>0</v>
      </c>
      <c r="BN303" s="27">
        <v>0</v>
      </c>
      <c r="BO303" s="11">
        <v>0</v>
      </c>
      <c r="BP303" s="18">
        <v>0</v>
      </c>
      <c r="BQ303" s="27">
        <f t="shared" si="521"/>
        <v>0</v>
      </c>
      <c r="BR303" s="18">
        <f t="shared" si="531"/>
        <v>0</v>
      </c>
      <c r="BS303" s="18">
        <v>0</v>
      </c>
      <c r="BT303" s="27">
        <f t="shared" si="522"/>
        <v>0</v>
      </c>
      <c r="BU303" s="18">
        <f t="shared" si="532"/>
        <v>0</v>
      </c>
      <c r="BV303" s="18">
        <v>0</v>
      </c>
      <c r="BW303" s="27">
        <f t="shared" si="523"/>
        <v>0</v>
      </c>
      <c r="BX303" s="18">
        <f t="shared" si="533"/>
        <v>0</v>
      </c>
      <c r="BY303" s="18">
        <v>0</v>
      </c>
      <c r="BZ303" s="27">
        <f t="shared" si="524"/>
        <v>0</v>
      </c>
      <c r="CA303" s="18">
        <f t="shared" si="534"/>
        <v>0</v>
      </c>
      <c r="CB303" s="18">
        <v>0</v>
      </c>
      <c r="CC303" s="27">
        <f t="shared" si="525"/>
        <v>0</v>
      </c>
      <c r="CD303" s="18">
        <f t="shared" si="526"/>
        <v>26474.89</v>
      </c>
    </row>
    <row r="304" spans="1:82">
      <c r="A304" s="11" t="s">
        <v>371</v>
      </c>
      <c r="B304" s="11" t="str">
        <f>VLOOKUP(A304,MEMORIA!$A:$N,2,FALSE)</f>
        <v>SEDUC102</v>
      </c>
      <c r="C304" s="11" t="str">
        <f>VLOOKUP(A304,MEMORIA!$A:$N,3,FALSE)</f>
        <v>PRÓPRIA</v>
      </c>
      <c r="D304" s="23" t="str">
        <f>VLOOKUP(A304,MEMORIA!$A:$N,4,FALSE)</f>
        <v>INSTALAÇÃO DE CAIXA PASSAGEM METALICA 15 X 15 X 10CM.</v>
      </c>
      <c r="E304" s="11" t="str">
        <f>VLOOKUP(A304,MEMORIA!$A:$N,5,FALSE)</f>
        <v>UN</v>
      </c>
      <c r="F304" s="18">
        <f>VLOOKUP(A304,MEMORIA!$A:$N,14,FALSE)</f>
        <v>3</v>
      </c>
      <c r="G304" s="18">
        <f>VLOOKUP(A304,ORCAMENTO!$A:$I,7,FALSE)</f>
        <v>36.21</v>
      </c>
      <c r="H304" s="18">
        <f>VLOOKUP(A304,ORCAMENTO!$A:$I,8,FALSE)</f>
        <v>44.730000000000004</v>
      </c>
      <c r="I304" s="18">
        <f t="shared" si="529"/>
        <v>134.19</v>
      </c>
      <c r="J304" s="18">
        <f t="shared" si="530"/>
        <v>0</v>
      </c>
      <c r="K304" s="11">
        <v>0</v>
      </c>
      <c r="L304" s="27">
        <v>0</v>
      </c>
      <c r="M304" s="11">
        <v>0</v>
      </c>
      <c r="N304" s="11">
        <v>0</v>
      </c>
      <c r="O304" s="27">
        <v>0</v>
      </c>
      <c r="P304" s="11">
        <v>0</v>
      </c>
      <c r="Q304" s="11">
        <v>0</v>
      </c>
      <c r="R304" s="27">
        <v>0</v>
      </c>
      <c r="S304" s="11">
        <v>0</v>
      </c>
      <c r="T304" s="11">
        <v>0</v>
      </c>
      <c r="U304" s="27">
        <v>0</v>
      </c>
      <c r="V304" s="11">
        <v>0</v>
      </c>
      <c r="W304" s="11">
        <v>0</v>
      </c>
      <c r="X304" s="27">
        <v>0</v>
      </c>
      <c r="Y304" s="11">
        <v>0</v>
      </c>
      <c r="Z304" s="11">
        <v>0</v>
      </c>
      <c r="AA304" s="27">
        <v>0</v>
      </c>
      <c r="AB304" s="11">
        <v>0</v>
      </c>
      <c r="AC304" s="11">
        <v>0</v>
      </c>
      <c r="AD304" s="27">
        <v>0</v>
      </c>
      <c r="AE304" s="11">
        <v>134.19</v>
      </c>
      <c r="AF304" s="11">
        <v>3</v>
      </c>
      <c r="AG304" s="27">
        <v>1</v>
      </c>
      <c r="AH304" s="11">
        <v>0</v>
      </c>
      <c r="AI304" s="11">
        <v>0</v>
      </c>
      <c r="AJ304" s="27">
        <v>0</v>
      </c>
      <c r="AK304" s="11">
        <v>0</v>
      </c>
      <c r="AL304" s="11">
        <v>0</v>
      </c>
      <c r="AM304" s="27">
        <v>0</v>
      </c>
      <c r="AN304" s="11">
        <v>0</v>
      </c>
      <c r="AO304" s="11">
        <v>0</v>
      </c>
      <c r="AP304" s="27">
        <v>0</v>
      </c>
      <c r="AQ304" s="11">
        <v>0</v>
      </c>
      <c r="AR304" s="11">
        <v>0</v>
      </c>
      <c r="AS304" s="27">
        <v>0</v>
      </c>
      <c r="AT304" s="11">
        <v>0</v>
      </c>
      <c r="AU304" s="11">
        <v>0</v>
      </c>
      <c r="AV304" s="27">
        <v>0</v>
      </c>
      <c r="AW304" s="11">
        <v>0</v>
      </c>
      <c r="AX304" s="11">
        <v>0</v>
      </c>
      <c r="AY304" s="27">
        <v>0</v>
      </c>
      <c r="AZ304" s="11">
        <v>0</v>
      </c>
      <c r="BA304" s="11">
        <v>0</v>
      </c>
      <c r="BB304" s="27">
        <v>0</v>
      </c>
      <c r="BC304" s="11">
        <v>0</v>
      </c>
      <c r="BD304" s="11">
        <v>0</v>
      </c>
      <c r="BE304" s="27">
        <v>0</v>
      </c>
      <c r="BF304" s="11">
        <v>0</v>
      </c>
      <c r="BG304" s="11">
        <v>0</v>
      </c>
      <c r="BH304" s="27">
        <v>0</v>
      </c>
      <c r="BI304" s="11">
        <v>0</v>
      </c>
      <c r="BJ304" s="11">
        <v>0</v>
      </c>
      <c r="BK304" s="27">
        <v>0</v>
      </c>
      <c r="BL304" s="11">
        <v>0</v>
      </c>
      <c r="BM304" s="11">
        <v>0</v>
      </c>
      <c r="BN304" s="27">
        <v>0</v>
      </c>
      <c r="BO304" s="11">
        <v>0</v>
      </c>
      <c r="BP304" s="18">
        <v>0</v>
      </c>
      <c r="BQ304" s="27">
        <f t="shared" si="521"/>
        <v>0</v>
      </c>
      <c r="BR304" s="18">
        <f t="shared" si="531"/>
        <v>0</v>
      </c>
      <c r="BS304" s="18">
        <v>0</v>
      </c>
      <c r="BT304" s="27">
        <f t="shared" si="522"/>
        <v>0</v>
      </c>
      <c r="BU304" s="18">
        <f t="shared" si="532"/>
        <v>0</v>
      </c>
      <c r="BV304" s="18">
        <v>0</v>
      </c>
      <c r="BW304" s="27">
        <f t="shared" si="523"/>
        <v>0</v>
      </c>
      <c r="BX304" s="18">
        <f t="shared" si="533"/>
        <v>0</v>
      </c>
      <c r="BY304" s="18">
        <v>0</v>
      </c>
      <c r="BZ304" s="27">
        <f t="shared" si="524"/>
        <v>0</v>
      </c>
      <c r="CA304" s="18">
        <f t="shared" si="534"/>
        <v>0</v>
      </c>
      <c r="CB304" s="18">
        <v>0</v>
      </c>
      <c r="CC304" s="27">
        <f t="shared" si="525"/>
        <v>0</v>
      </c>
      <c r="CD304" s="18">
        <f t="shared" si="526"/>
        <v>134.19</v>
      </c>
    </row>
    <row r="305" spans="1:82">
      <c r="A305" s="11" t="s">
        <v>372</v>
      </c>
      <c r="B305" s="11" t="str">
        <f>VLOOKUP(A305,MEMORIA!$A:$N,2,FALSE)</f>
        <v>SEDUC199</v>
      </c>
      <c r="C305" s="11" t="str">
        <f>VLOOKUP(A305,MEMORIA!$A:$N,3,FALSE)</f>
        <v>PRÓPRIA</v>
      </c>
      <c r="D305" s="23" t="str">
        <f>VLOOKUP(A305,MEMORIA!$A:$N,4,FALSE)</f>
        <v>PERFILADO PERFURADO 38 X 38 MM - FORNECIMENTO E INSTALAÇÃO</v>
      </c>
      <c r="E305" s="11" t="str">
        <f>VLOOKUP(A305,MEMORIA!$A:$N,5,FALSE)</f>
        <v>M</v>
      </c>
      <c r="F305" s="18">
        <f>VLOOKUP(A305,MEMORIA!$A:$N,14,FALSE)</f>
        <v>125</v>
      </c>
      <c r="G305" s="18">
        <f>VLOOKUP(A305,ORCAMENTO!$A:$I,7,FALSE)</f>
        <v>14.3</v>
      </c>
      <c r="H305" s="18">
        <f>VLOOKUP(A305,ORCAMENTO!$A:$I,8,FALSE)</f>
        <v>17.670000000000002</v>
      </c>
      <c r="I305" s="18">
        <f t="shared" si="529"/>
        <v>2208.75</v>
      </c>
      <c r="J305" s="18">
        <f t="shared" si="530"/>
        <v>0</v>
      </c>
      <c r="K305" s="11">
        <v>0</v>
      </c>
      <c r="L305" s="27">
        <v>0</v>
      </c>
      <c r="M305" s="11">
        <v>0</v>
      </c>
      <c r="N305" s="11">
        <v>0</v>
      </c>
      <c r="O305" s="27">
        <v>0</v>
      </c>
      <c r="P305" s="11">
        <v>0</v>
      </c>
      <c r="Q305" s="11">
        <v>0</v>
      </c>
      <c r="R305" s="27">
        <v>0</v>
      </c>
      <c r="S305" s="11">
        <v>0</v>
      </c>
      <c r="T305" s="11">
        <v>0</v>
      </c>
      <c r="U305" s="27">
        <v>0</v>
      </c>
      <c r="V305" s="11">
        <v>0</v>
      </c>
      <c r="W305" s="11">
        <v>0</v>
      </c>
      <c r="X305" s="27">
        <v>0</v>
      </c>
      <c r="Y305" s="11">
        <v>0</v>
      </c>
      <c r="Z305" s="11">
        <v>0</v>
      </c>
      <c r="AA305" s="27">
        <v>0</v>
      </c>
      <c r="AB305" s="11">
        <v>0</v>
      </c>
      <c r="AC305" s="11">
        <v>0</v>
      </c>
      <c r="AD305" s="27">
        <v>0</v>
      </c>
      <c r="AE305" s="11">
        <v>0</v>
      </c>
      <c r="AF305" s="11">
        <v>0</v>
      </c>
      <c r="AG305" s="27">
        <v>0</v>
      </c>
      <c r="AH305" s="11">
        <v>0</v>
      </c>
      <c r="AI305" s="11">
        <v>0</v>
      </c>
      <c r="AJ305" s="27">
        <v>0</v>
      </c>
      <c r="AK305" s="11">
        <v>0</v>
      </c>
      <c r="AL305" s="11">
        <v>0</v>
      </c>
      <c r="AM305" s="27">
        <v>0</v>
      </c>
      <c r="AN305" s="11">
        <v>0</v>
      </c>
      <c r="AO305" s="11">
        <v>0</v>
      </c>
      <c r="AP305" s="27">
        <v>0</v>
      </c>
      <c r="AQ305" s="11">
        <v>0</v>
      </c>
      <c r="AR305" s="11">
        <v>0</v>
      </c>
      <c r="AS305" s="27">
        <v>0</v>
      </c>
      <c r="AT305" s="11">
        <v>0</v>
      </c>
      <c r="AU305" s="11">
        <v>0</v>
      </c>
      <c r="AV305" s="27">
        <v>0</v>
      </c>
      <c r="AW305" s="11">
        <v>0</v>
      </c>
      <c r="AX305" s="11">
        <v>0</v>
      </c>
      <c r="AY305" s="27">
        <v>0</v>
      </c>
      <c r="AZ305" s="11">
        <v>0</v>
      </c>
      <c r="BA305" s="11">
        <v>0</v>
      </c>
      <c r="BB305" s="27">
        <v>0</v>
      </c>
      <c r="BC305" s="11">
        <v>0</v>
      </c>
      <c r="BD305" s="11">
        <v>0</v>
      </c>
      <c r="BE305" s="27">
        <v>0</v>
      </c>
      <c r="BF305" s="18">
        <v>2208.75</v>
      </c>
      <c r="BG305" s="11">
        <v>125</v>
      </c>
      <c r="BH305" s="27">
        <v>1</v>
      </c>
      <c r="BI305" s="11">
        <v>0</v>
      </c>
      <c r="BJ305" s="11">
        <v>0</v>
      </c>
      <c r="BK305" s="27">
        <v>0</v>
      </c>
      <c r="BL305" s="11">
        <v>0</v>
      </c>
      <c r="BM305" s="11">
        <v>0</v>
      </c>
      <c r="BN305" s="27">
        <v>0</v>
      </c>
      <c r="BO305" s="11">
        <v>0</v>
      </c>
      <c r="BP305" s="18">
        <v>0</v>
      </c>
      <c r="BQ305" s="27">
        <f t="shared" si="521"/>
        <v>0</v>
      </c>
      <c r="BR305" s="18">
        <f t="shared" si="531"/>
        <v>0</v>
      </c>
      <c r="BS305" s="18">
        <v>0</v>
      </c>
      <c r="BT305" s="27">
        <f t="shared" si="522"/>
        <v>0</v>
      </c>
      <c r="BU305" s="18">
        <f t="shared" si="532"/>
        <v>0</v>
      </c>
      <c r="BV305" s="18">
        <v>0</v>
      </c>
      <c r="BW305" s="27">
        <f t="shared" si="523"/>
        <v>0</v>
      </c>
      <c r="BX305" s="18">
        <f t="shared" si="533"/>
        <v>0</v>
      </c>
      <c r="BY305" s="18">
        <v>0</v>
      </c>
      <c r="BZ305" s="27">
        <f t="shared" si="524"/>
        <v>0</v>
      </c>
      <c r="CA305" s="18">
        <f t="shared" si="534"/>
        <v>0</v>
      </c>
      <c r="CB305" s="18">
        <v>0</v>
      </c>
      <c r="CC305" s="27">
        <f t="shared" si="525"/>
        <v>0</v>
      </c>
      <c r="CD305" s="18">
        <f t="shared" si="526"/>
        <v>2208.75</v>
      </c>
    </row>
    <row r="306" spans="1:82">
      <c r="A306" s="11" t="s">
        <v>373</v>
      </c>
      <c r="B306" s="11" t="str">
        <f>VLOOKUP(A306,MEMORIA!$A:$N,2,FALSE)</f>
        <v>SEDUC573</v>
      </c>
      <c r="C306" s="11" t="str">
        <f>VLOOKUP(A306,MEMORIA!$A:$N,3,FALSE)</f>
        <v>PRÓPRIA</v>
      </c>
      <c r="D306" s="23" t="str">
        <f>VLOOKUP(A306,MEMORIA!$A:$N,4,FALSE)</f>
        <v>FORNECIMENTO E INSTALAÇÃO FIBRA OPTICA</v>
      </c>
      <c r="E306" s="11" t="str">
        <f>VLOOKUP(A306,MEMORIA!$A:$N,5,FALSE)</f>
        <v>M</v>
      </c>
      <c r="F306" s="18">
        <f>VLOOKUP(A306,MEMORIA!$A:$N,14,FALSE)</f>
        <v>55</v>
      </c>
      <c r="G306" s="18">
        <f>VLOOKUP(A306,ORCAMENTO!$A:$I,7,FALSE)</f>
        <v>31.58</v>
      </c>
      <c r="H306" s="18">
        <f>VLOOKUP(A306,ORCAMENTO!$A:$I,8,FALSE)</f>
        <v>39.01</v>
      </c>
      <c r="I306" s="18">
        <f t="shared" si="529"/>
        <v>2145.5500000000002</v>
      </c>
      <c r="J306" s="18">
        <f t="shared" si="530"/>
        <v>0</v>
      </c>
      <c r="K306" s="11">
        <v>0</v>
      </c>
      <c r="L306" s="27">
        <v>0</v>
      </c>
      <c r="M306" s="11">
        <v>0</v>
      </c>
      <c r="N306" s="11">
        <v>0</v>
      </c>
      <c r="O306" s="27">
        <v>0</v>
      </c>
      <c r="P306" s="11">
        <v>0</v>
      </c>
      <c r="Q306" s="11">
        <v>0</v>
      </c>
      <c r="R306" s="27">
        <v>0</v>
      </c>
      <c r="S306" s="11">
        <v>0</v>
      </c>
      <c r="T306" s="11">
        <v>0</v>
      </c>
      <c r="U306" s="27">
        <v>0</v>
      </c>
      <c r="V306" s="11">
        <v>0</v>
      </c>
      <c r="W306" s="11">
        <v>0</v>
      </c>
      <c r="X306" s="27">
        <v>0</v>
      </c>
      <c r="Y306" s="11">
        <v>0</v>
      </c>
      <c r="Z306" s="11">
        <v>0</v>
      </c>
      <c r="AA306" s="27">
        <v>0</v>
      </c>
      <c r="AB306" s="11">
        <v>0</v>
      </c>
      <c r="AC306" s="11">
        <v>0</v>
      </c>
      <c r="AD306" s="27">
        <v>0</v>
      </c>
      <c r="AE306" s="11">
        <v>0</v>
      </c>
      <c r="AF306" s="11">
        <v>0</v>
      </c>
      <c r="AG306" s="27">
        <v>0</v>
      </c>
      <c r="AH306" s="11">
        <v>0</v>
      </c>
      <c r="AI306" s="11">
        <v>0</v>
      </c>
      <c r="AJ306" s="27">
        <v>0</v>
      </c>
      <c r="AK306" s="11">
        <v>0</v>
      </c>
      <c r="AL306" s="11">
        <v>0</v>
      </c>
      <c r="AM306" s="27">
        <v>0</v>
      </c>
      <c r="AN306" s="11">
        <v>0</v>
      </c>
      <c r="AO306" s="11">
        <v>0</v>
      </c>
      <c r="AP306" s="27">
        <v>0</v>
      </c>
      <c r="AQ306" s="11">
        <v>0</v>
      </c>
      <c r="AR306" s="11">
        <v>0</v>
      </c>
      <c r="AS306" s="27">
        <v>0</v>
      </c>
      <c r="AT306" s="11">
        <v>0</v>
      </c>
      <c r="AU306" s="11">
        <v>0</v>
      </c>
      <c r="AV306" s="27">
        <v>0</v>
      </c>
      <c r="AW306" s="11">
        <v>0</v>
      </c>
      <c r="AX306" s="11">
        <v>0</v>
      </c>
      <c r="AY306" s="27">
        <v>0</v>
      </c>
      <c r="AZ306" s="11">
        <v>0</v>
      </c>
      <c r="BA306" s="11">
        <v>0</v>
      </c>
      <c r="BB306" s="27">
        <v>0</v>
      </c>
      <c r="BC306" s="11">
        <v>0</v>
      </c>
      <c r="BD306" s="11">
        <v>0</v>
      </c>
      <c r="BE306" s="27">
        <v>0</v>
      </c>
      <c r="BF306" s="18">
        <v>2145.5500000000002</v>
      </c>
      <c r="BG306" s="11">
        <v>55</v>
      </c>
      <c r="BH306" s="27">
        <v>1</v>
      </c>
      <c r="BI306" s="11">
        <v>0</v>
      </c>
      <c r="BJ306" s="11">
        <v>0</v>
      </c>
      <c r="BK306" s="27">
        <v>0</v>
      </c>
      <c r="BL306" s="11">
        <v>0</v>
      </c>
      <c r="BM306" s="11">
        <v>0</v>
      </c>
      <c r="BN306" s="27">
        <v>0</v>
      </c>
      <c r="BO306" s="11">
        <v>0</v>
      </c>
      <c r="BP306" s="18">
        <v>0</v>
      </c>
      <c r="BQ306" s="27">
        <f t="shared" si="521"/>
        <v>0</v>
      </c>
      <c r="BR306" s="18">
        <f t="shared" si="531"/>
        <v>0</v>
      </c>
      <c r="BS306" s="18">
        <v>0</v>
      </c>
      <c r="BT306" s="27">
        <f t="shared" si="522"/>
        <v>0</v>
      </c>
      <c r="BU306" s="18">
        <f t="shared" si="532"/>
        <v>0</v>
      </c>
      <c r="BV306" s="18">
        <v>0</v>
      </c>
      <c r="BW306" s="27">
        <f t="shared" si="523"/>
        <v>0</v>
      </c>
      <c r="BX306" s="18">
        <f t="shared" si="533"/>
        <v>0</v>
      </c>
      <c r="BY306" s="18">
        <v>0</v>
      </c>
      <c r="BZ306" s="27">
        <f t="shared" si="524"/>
        <v>0</v>
      </c>
      <c r="CA306" s="18">
        <f t="shared" si="534"/>
        <v>0</v>
      </c>
      <c r="CB306" s="18">
        <v>0</v>
      </c>
      <c r="CC306" s="27">
        <f t="shared" si="525"/>
        <v>0</v>
      </c>
      <c r="CD306" s="18">
        <f t="shared" si="526"/>
        <v>2145.5500000000002</v>
      </c>
    </row>
    <row r="307" spans="1:82">
      <c r="A307" s="21" t="s">
        <v>65</v>
      </c>
      <c r="B307" s="54" t="str">
        <f>VLOOKUP(A307,MEMORIA!$A:$N,2,FALSE)</f>
        <v>SUBESTAÇÃO ABRIGADA 225 KVA 13.8 KV</v>
      </c>
      <c r="C307" s="55"/>
      <c r="D307" s="55"/>
      <c r="E307" s="55"/>
      <c r="F307" s="55"/>
      <c r="G307" s="55"/>
      <c r="H307" s="56"/>
      <c r="I307" s="30">
        <f>SUM(I$308:I$330)</f>
        <v>123201.08</v>
      </c>
      <c r="J307" s="30">
        <f>SUM(J$308:J$330)</f>
        <v>0</v>
      </c>
      <c r="K307" s="30"/>
      <c r="L307" s="31">
        <f t="shared" ref="L307:L331" si="535">J307/$I307</f>
        <v>0</v>
      </c>
      <c r="M307" s="30">
        <f>SUM(M$308:M$330)</f>
        <v>0</v>
      </c>
      <c r="N307" s="30"/>
      <c r="O307" s="31">
        <f t="shared" ref="O307:O331" si="536">M307/$I307</f>
        <v>0</v>
      </c>
      <c r="P307" s="30">
        <f>SUM(P$308:P$330)</f>
        <v>0</v>
      </c>
      <c r="Q307" s="30"/>
      <c r="R307" s="31">
        <f t="shared" ref="R307:R331" si="537">P307/$I307</f>
        <v>0</v>
      </c>
      <c r="S307" s="30">
        <f>SUM(S$308:S$330)</f>
        <v>0</v>
      </c>
      <c r="T307" s="30"/>
      <c r="U307" s="31">
        <f t="shared" ref="U307:U331" si="538">S307/$I307</f>
        <v>0</v>
      </c>
      <c r="V307" s="30">
        <f>SUM(V$308:V$330)</f>
        <v>0</v>
      </c>
      <c r="W307" s="30"/>
      <c r="X307" s="31">
        <f t="shared" ref="X307:X331" si="539">V307/$I307</f>
        <v>0</v>
      </c>
      <c r="Y307" s="30">
        <f>SUM(Y$308:Y$330)</f>
        <v>0</v>
      </c>
      <c r="Z307" s="30"/>
      <c r="AA307" s="31">
        <f t="shared" ref="AA307:AA331" si="540">Y307/$I307</f>
        <v>0</v>
      </c>
      <c r="AB307" s="30">
        <f>SUM(AB$308:AB$330)</f>
        <v>0</v>
      </c>
      <c r="AC307" s="30"/>
      <c r="AD307" s="31">
        <f t="shared" ref="AD307:AD331" si="541">AB307/$I307</f>
        <v>0</v>
      </c>
      <c r="AE307" s="30">
        <f>SUM(AE$308:AE$330)</f>
        <v>0</v>
      </c>
      <c r="AF307" s="30"/>
      <c r="AG307" s="31">
        <f t="shared" ref="AG307:AG331" si="542">AE307/$I307</f>
        <v>0</v>
      </c>
      <c r="AH307" s="30">
        <f>SUM(AH$308:AH$330)</f>
        <v>0</v>
      </c>
      <c r="AI307" s="30"/>
      <c r="AJ307" s="31">
        <f t="shared" ref="AJ307:AJ331" si="543">AH307/$I307</f>
        <v>0</v>
      </c>
      <c r="AK307" s="30">
        <f>SUM(AK$308:AK$330)</f>
        <v>0</v>
      </c>
      <c r="AL307" s="30"/>
      <c r="AM307" s="31">
        <f t="shared" ref="AM307:AM331" si="544">AK307/$I307</f>
        <v>0</v>
      </c>
      <c r="AN307" s="30">
        <f>SUM(AN$308:AN$330)</f>
        <v>123201.08</v>
      </c>
      <c r="AO307" s="30"/>
      <c r="AP307" s="31">
        <f t="shared" ref="AP307:AP331" si="545">AN307/$I307</f>
        <v>1</v>
      </c>
      <c r="AQ307" s="30">
        <f>SUM(AQ$308:AQ$330)</f>
        <v>0</v>
      </c>
      <c r="AR307" s="30"/>
      <c r="AS307" s="31">
        <f t="shared" ref="AS307:AS331" si="546">AQ307/$I307</f>
        <v>0</v>
      </c>
      <c r="AT307" s="30">
        <f>SUM(AT$308:AT$330)</f>
        <v>0</v>
      </c>
      <c r="AU307" s="30"/>
      <c r="AV307" s="31">
        <f t="shared" ref="AV307:AV331" si="547">AT307/$I307</f>
        <v>0</v>
      </c>
      <c r="AW307" s="30">
        <f>SUM(AW$308:AW$330)</f>
        <v>0</v>
      </c>
      <c r="AX307" s="30"/>
      <c r="AY307" s="31">
        <f t="shared" ref="AY307:AY331" si="548">AW307/$I307</f>
        <v>0</v>
      </c>
      <c r="AZ307" s="30">
        <f>SUM(AZ$308:AZ$330)</f>
        <v>0</v>
      </c>
      <c r="BA307" s="30"/>
      <c r="BB307" s="31">
        <f t="shared" ref="BB307:BB331" si="549">AZ307/$I307</f>
        <v>0</v>
      </c>
      <c r="BC307" s="30">
        <f>SUM(BC$308:BC$330)</f>
        <v>0</v>
      </c>
      <c r="BD307" s="30"/>
      <c r="BE307" s="31">
        <f t="shared" ref="BE307:BE331" si="550">BC307/$I307</f>
        <v>0</v>
      </c>
      <c r="BF307" s="30">
        <f>SUM(BF$308:BF$330)</f>
        <v>0</v>
      </c>
      <c r="BG307" s="30"/>
      <c r="BH307" s="31">
        <f t="shared" ref="BH307:BH331" si="551">BF307/$I307</f>
        <v>0</v>
      </c>
      <c r="BI307" s="30">
        <f>SUM(BI$308:BI$330)</f>
        <v>0</v>
      </c>
      <c r="BJ307" s="30"/>
      <c r="BK307" s="31">
        <f t="shared" ref="BK307:BK331" si="552">BI307/$I307</f>
        <v>0</v>
      </c>
      <c r="BL307" s="30">
        <f>SUM(BL$308:BL$330)</f>
        <v>0</v>
      </c>
      <c r="BM307" s="30"/>
      <c r="BN307" s="31">
        <f t="shared" ref="BN307:BN331" si="553">BL307/$I307</f>
        <v>0</v>
      </c>
      <c r="BO307" s="30">
        <f>SUM(BO$308:BO$330)</f>
        <v>0</v>
      </c>
      <c r="BP307" s="30"/>
      <c r="BQ307" s="31">
        <f t="shared" si="521"/>
        <v>0</v>
      </c>
      <c r="BR307" s="30">
        <f>SUM(BR$308:BR$330)</f>
        <v>0</v>
      </c>
      <c r="BS307" s="30"/>
      <c r="BT307" s="31">
        <f t="shared" si="522"/>
        <v>0</v>
      </c>
      <c r="BU307" s="30">
        <f>SUM(BU$308:BU$330)</f>
        <v>0</v>
      </c>
      <c r="BV307" s="30"/>
      <c r="BW307" s="31">
        <f t="shared" si="523"/>
        <v>0</v>
      </c>
      <c r="BX307" s="30">
        <f>SUM(BX$308:BX$330)</f>
        <v>0</v>
      </c>
      <c r="BY307" s="30"/>
      <c r="BZ307" s="31">
        <f t="shared" si="524"/>
        <v>0</v>
      </c>
      <c r="CA307" s="30">
        <f>SUM(CA$308:CA$330)</f>
        <v>0</v>
      </c>
      <c r="CB307" s="30"/>
      <c r="CC307" s="31">
        <f t="shared" si="525"/>
        <v>0</v>
      </c>
      <c r="CD307" s="30">
        <f t="shared" si="526"/>
        <v>123201.08</v>
      </c>
    </row>
    <row r="308" spans="1:82" ht="45">
      <c r="A308" s="11" t="s">
        <v>374</v>
      </c>
      <c r="B308" s="11" t="str">
        <f>VLOOKUP(A308,MEMORIA!$A:$N,2,FALSE)</f>
        <v>SEDUC868</v>
      </c>
      <c r="C308" s="11" t="str">
        <f>VLOOKUP(A308,MEMORIA!$A:$N,3,FALSE)</f>
        <v>PRÓPRIA</v>
      </c>
      <c r="D308" s="23" t="str">
        <f>VLOOKUP(A308,MEMORIA!$A:$N,4,FALSE)</f>
        <v>FORNECIMENTO E INSTALAÇÃO DE BUCHA DE PASSAGEM INTERNA/INTERNA, EM PORCELANA, CLASSE 15 KV, CORRENTE 400A (NBI 110 KV), INCLUSO SUPORTE P/BUCHA (REF: 10294/ORSE-ORSE-11/2025)</v>
      </c>
      <c r="E308" s="11" t="str">
        <f>VLOOKUP(A308,MEMORIA!$A:$N,5,FALSE)</f>
        <v>UN</v>
      </c>
      <c r="F308" s="18">
        <f>VLOOKUP(A308,MEMORIA!$A:$N,14,FALSE)</f>
        <v>3</v>
      </c>
      <c r="G308" s="18">
        <f>VLOOKUP(A308,ORCAMENTO!$A:$I,7,FALSE)</f>
        <v>1084.8699999999999</v>
      </c>
      <c r="H308" s="18">
        <f>VLOOKUP(A308,ORCAMENTO!$A:$I,8,FALSE)</f>
        <v>1340.25</v>
      </c>
      <c r="I308" s="18">
        <f t="shared" ref="I308:I330" si="554">ROUND(F308*H308,2)</f>
        <v>4020.75</v>
      </c>
      <c r="J308" s="18">
        <f t="shared" ref="J308:J330" si="555">ROUND(K308*$H308,2)</f>
        <v>0</v>
      </c>
      <c r="K308" s="18">
        <v>0</v>
      </c>
      <c r="L308" s="27">
        <f t="shared" si="535"/>
        <v>0</v>
      </c>
      <c r="M308" s="18">
        <f t="shared" ref="M308:M330" si="556">ROUND(N308*$H308,2)</f>
        <v>0</v>
      </c>
      <c r="N308" s="18">
        <v>0</v>
      </c>
      <c r="O308" s="27">
        <f t="shared" si="536"/>
        <v>0</v>
      </c>
      <c r="P308" s="18">
        <f t="shared" ref="P308:P330" si="557">ROUND(Q308*$H308,2)</f>
        <v>0</v>
      </c>
      <c r="Q308" s="18">
        <v>0</v>
      </c>
      <c r="R308" s="27">
        <f t="shared" si="537"/>
        <v>0</v>
      </c>
      <c r="S308" s="18">
        <f t="shared" ref="S308:S330" si="558">ROUND(T308*$H308,2)</f>
        <v>0</v>
      </c>
      <c r="T308" s="18">
        <v>0</v>
      </c>
      <c r="U308" s="27">
        <f t="shared" si="538"/>
        <v>0</v>
      </c>
      <c r="V308" s="18">
        <f t="shared" ref="V308:V330" si="559">ROUND(W308*$H308,2)</f>
        <v>0</v>
      </c>
      <c r="W308" s="18">
        <v>0</v>
      </c>
      <c r="X308" s="27">
        <f t="shared" si="539"/>
        <v>0</v>
      </c>
      <c r="Y308" s="18">
        <f t="shared" ref="Y308:Y330" si="560">ROUND(Z308*$H308,2)</f>
        <v>0</v>
      </c>
      <c r="Z308" s="18">
        <v>0</v>
      </c>
      <c r="AA308" s="27">
        <f t="shared" si="540"/>
        <v>0</v>
      </c>
      <c r="AB308" s="18">
        <f t="shared" ref="AB308:AB330" si="561">ROUND(AC308*$H308,2)</f>
        <v>0</v>
      </c>
      <c r="AC308" s="18">
        <v>0</v>
      </c>
      <c r="AD308" s="27">
        <f t="shared" si="541"/>
        <v>0</v>
      </c>
      <c r="AE308" s="18">
        <f t="shared" ref="AE308:AE330" si="562">ROUND(AF308*$H308,2)</f>
        <v>0</v>
      </c>
      <c r="AF308" s="18">
        <v>0</v>
      </c>
      <c r="AG308" s="27">
        <f t="shared" si="542"/>
        <v>0</v>
      </c>
      <c r="AH308" s="18">
        <f t="shared" ref="AH308:AH330" si="563">ROUND(AI308*$H308,2)</f>
        <v>0</v>
      </c>
      <c r="AI308" s="18">
        <v>0</v>
      </c>
      <c r="AJ308" s="27">
        <f t="shared" si="543"/>
        <v>0</v>
      </c>
      <c r="AK308" s="18">
        <f t="shared" ref="AK308:AK330" si="564">ROUND(AL308*$H308,2)</f>
        <v>0</v>
      </c>
      <c r="AL308" s="18">
        <v>0</v>
      </c>
      <c r="AM308" s="27">
        <f t="shared" si="544"/>
        <v>0</v>
      </c>
      <c r="AN308" s="18">
        <f t="shared" ref="AN308:AN330" si="565">ROUND(AO308*$H308,2)</f>
        <v>4020.75</v>
      </c>
      <c r="AO308" s="18">
        <f t="shared" ref="AO308:AO330" si="566">F308</f>
        <v>3</v>
      </c>
      <c r="AP308" s="27">
        <f t="shared" si="545"/>
        <v>1</v>
      </c>
      <c r="AQ308" s="18">
        <f t="shared" ref="AQ308:AQ330" si="567">ROUND(AR308*$H308,2)</f>
        <v>0</v>
      </c>
      <c r="AR308" s="18">
        <v>0</v>
      </c>
      <c r="AS308" s="27">
        <f t="shared" si="546"/>
        <v>0</v>
      </c>
      <c r="AT308" s="18">
        <f t="shared" ref="AT308:AT330" si="568">ROUND(AU308*$H308,2)</f>
        <v>0</v>
      </c>
      <c r="AU308" s="18">
        <v>0</v>
      </c>
      <c r="AV308" s="27">
        <f t="shared" si="547"/>
        <v>0</v>
      </c>
      <c r="AW308" s="18">
        <f t="shared" ref="AW308:AW330" si="569">ROUND(AX308*$H308,2)</f>
        <v>0</v>
      </c>
      <c r="AX308" s="18">
        <v>0</v>
      </c>
      <c r="AY308" s="27">
        <f t="shared" si="548"/>
        <v>0</v>
      </c>
      <c r="AZ308" s="18">
        <f t="shared" ref="AZ308:AZ330" si="570">ROUND(BA308*$H308,2)</f>
        <v>0</v>
      </c>
      <c r="BA308" s="18">
        <v>0</v>
      </c>
      <c r="BB308" s="27">
        <f t="shared" si="549"/>
        <v>0</v>
      </c>
      <c r="BC308" s="18">
        <f t="shared" ref="BC308:BC330" si="571">ROUND(BD308*$H308,2)</f>
        <v>0</v>
      </c>
      <c r="BD308" s="18">
        <v>0</v>
      </c>
      <c r="BE308" s="27">
        <f t="shared" si="550"/>
        <v>0</v>
      </c>
      <c r="BF308" s="18">
        <f t="shared" ref="BF308:BF330" si="572">ROUND(BG308*$H308,2)</f>
        <v>0</v>
      </c>
      <c r="BG308" s="18">
        <v>0</v>
      </c>
      <c r="BH308" s="27">
        <f t="shared" si="551"/>
        <v>0</v>
      </c>
      <c r="BI308" s="18">
        <f t="shared" ref="BI308:BI330" si="573">ROUND(BJ308*$H308,2)</f>
        <v>0</v>
      </c>
      <c r="BJ308" s="18">
        <v>0</v>
      </c>
      <c r="BK308" s="27">
        <f t="shared" si="552"/>
        <v>0</v>
      </c>
      <c r="BL308" s="18">
        <f t="shared" ref="BL308:BL330" si="574">ROUND(BM308*$H308,2)</f>
        <v>0</v>
      </c>
      <c r="BM308" s="18">
        <v>0</v>
      </c>
      <c r="BN308" s="27">
        <f t="shared" si="553"/>
        <v>0</v>
      </c>
      <c r="BO308" s="18">
        <f t="shared" ref="BO308:BO330" si="575">ROUND(BP308*$H308,2)</f>
        <v>0</v>
      </c>
      <c r="BP308" s="18">
        <v>0</v>
      </c>
      <c r="BQ308" s="27">
        <f t="shared" si="521"/>
        <v>0</v>
      </c>
      <c r="BR308" s="18">
        <f t="shared" ref="BR308:BR330" si="576">ROUND(BS308*$H308,2)</f>
        <v>0</v>
      </c>
      <c r="BS308" s="18">
        <v>0</v>
      </c>
      <c r="BT308" s="27">
        <f t="shared" si="522"/>
        <v>0</v>
      </c>
      <c r="BU308" s="18">
        <f t="shared" ref="BU308:BU330" si="577">ROUND(BV308*$H308,2)</f>
        <v>0</v>
      </c>
      <c r="BV308" s="18">
        <v>0</v>
      </c>
      <c r="BW308" s="27">
        <f t="shared" si="523"/>
        <v>0</v>
      </c>
      <c r="BX308" s="18">
        <f t="shared" ref="BX308:BX330" si="578">ROUND(BY308*$H308,2)</f>
        <v>0</v>
      </c>
      <c r="BY308" s="18">
        <v>0</v>
      </c>
      <c r="BZ308" s="27">
        <f t="shared" si="524"/>
        <v>0</v>
      </c>
      <c r="CA308" s="18">
        <f t="shared" ref="CA308:CA330" si="579">ROUND(CB308*$H308,2)</f>
        <v>0</v>
      </c>
      <c r="CB308" s="18">
        <v>0</v>
      </c>
      <c r="CC308" s="27">
        <f t="shared" si="525"/>
        <v>0</v>
      </c>
      <c r="CD308" s="18">
        <f t="shared" si="526"/>
        <v>4020.75</v>
      </c>
    </row>
    <row r="309" spans="1:82" ht="30">
      <c r="A309" s="11" t="s">
        <v>375</v>
      </c>
      <c r="B309" s="11" t="str">
        <f>VLOOKUP(A309,MEMORIA!$A:$N,2,FALSE)</f>
        <v>SEDUC869</v>
      </c>
      <c r="C309" s="11" t="str">
        <f>VLOOKUP(A309,MEMORIA!$A:$N,3,FALSE)</f>
        <v>PRÓPRIA</v>
      </c>
      <c r="D309" s="23" t="str">
        <f>VLOOKUP(A309,MEMORIA!$A:$N,4,FALSE)</f>
        <v>FORNECIMENTO DE PÁRA-RAIO DE DISTRIBUIÇÃO POLIMÉRICO 15KV, (REF: 02930/ORSE-ORSE-11/2025)</v>
      </c>
      <c r="E309" s="11" t="str">
        <f>VLOOKUP(A309,MEMORIA!$A:$N,5,FALSE)</f>
        <v>UN</v>
      </c>
      <c r="F309" s="18">
        <f>VLOOKUP(A309,MEMORIA!$A:$N,14,FALSE)</f>
        <v>3</v>
      </c>
      <c r="G309" s="18">
        <f>VLOOKUP(A309,ORCAMENTO!$A:$I,7,FALSE)</f>
        <v>191.5</v>
      </c>
      <c r="H309" s="18">
        <f>VLOOKUP(A309,ORCAMENTO!$A:$I,8,FALSE)</f>
        <v>236.57999999999998</v>
      </c>
      <c r="I309" s="18">
        <f t="shared" si="554"/>
        <v>709.74</v>
      </c>
      <c r="J309" s="18">
        <f t="shared" si="555"/>
        <v>0</v>
      </c>
      <c r="K309" s="18">
        <v>0</v>
      </c>
      <c r="L309" s="27">
        <f t="shared" si="535"/>
        <v>0</v>
      </c>
      <c r="M309" s="18">
        <f t="shared" si="556"/>
        <v>0</v>
      </c>
      <c r="N309" s="18">
        <v>0</v>
      </c>
      <c r="O309" s="27">
        <f t="shared" si="536"/>
        <v>0</v>
      </c>
      <c r="P309" s="18">
        <f t="shared" si="557"/>
        <v>0</v>
      </c>
      <c r="Q309" s="18">
        <v>0</v>
      </c>
      <c r="R309" s="27">
        <f t="shared" si="537"/>
        <v>0</v>
      </c>
      <c r="S309" s="18">
        <f t="shared" si="558"/>
        <v>0</v>
      </c>
      <c r="T309" s="18">
        <v>0</v>
      </c>
      <c r="U309" s="27">
        <f t="shared" si="538"/>
        <v>0</v>
      </c>
      <c r="V309" s="18">
        <f t="shared" si="559"/>
        <v>0</v>
      </c>
      <c r="W309" s="18">
        <v>0</v>
      </c>
      <c r="X309" s="27">
        <f t="shared" si="539"/>
        <v>0</v>
      </c>
      <c r="Y309" s="18">
        <f t="shared" si="560"/>
        <v>0</v>
      </c>
      <c r="Z309" s="18">
        <v>0</v>
      </c>
      <c r="AA309" s="27">
        <f t="shared" si="540"/>
        <v>0</v>
      </c>
      <c r="AB309" s="18">
        <f t="shared" si="561"/>
        <v>0</v>
      </c>
      <c r="AC309" s="18">
        <v>0</v>
      </c>
      <c r="AD309" s="27">
        <f t="shared" si="541"/>
        <v>0</v>
      </c>
      <c r="AE309" s="18">
        <f t="shared" si="562"/>
        <v>0</v>
      </c>
      <c r="AF309" s="18">
        <v>0</v>
      </c>
      <c r="AG309" s="27">
        <f t="shared" si="542"/>
        <v>0</v>
      </c>
      <c r="AH309" s="18">
        <f t="shared" si="563"/>
        <v>0</v>
      </c>
      <c r="AI309" s="18">
        <v>0</v>
      </c>
      <c r="AJ309" s="27">
        <f t="shared" si="543"/>
        <v>0</v>
      </c>
      <c r="AK309" s="18">
        <f t="shared" si="564"/>
        <v>0</v>
      </c>
      <c r="AL309" s="18">
        <v>0</v>
      </c>
      <c r="AM309" s="27">
        <f t="shared" si="544"/>
        <v>0</v>
      </c>
      <c r="AN309" s="18">
        <f t="shared" si="565"/>
        <v>709.74</v>
      </c>
      <c r="AO309" s="18">
        <f t="shared" si="566"/>
        <v>3</v>
      </c>
      <c r="AP309" s="27">
        <f t="shared" si="545"/>
        <v>1</v>
      </c>
      <c r="AQ309" s="18">
        <f t="shared" si="567"/>
        <v>0</v>
      </c>
      <c r="AR309" s="18">
        <v>0</v>
      </c>
      <c r="AS309" s="27">
        <f t="shared" si="546"/>
        <v>0</v>
      </c>
      <c r="AT309" s="18">
        <f t="shared" si="568"/>
        <v>0</v>
      </c>
      <c r="AU309" s="18">
        <v>0</v>
      </c>
      <c r="AV309" s="27">
        <f t="shared" si="547"/>
        <v>0</v>
      </c>
      <c r="AW309" s="18">
        <f t="shared" si="569"/>
        <v>0</v>
      </c>
      <c r="AX309" s="18">
        <v>0</v>
      </c>
      <c r="AY309" s="27">
        <f t="shared" si="548"/>
        <v>0</v>
      </c>
      <c r="AZ309" s="18">
        <f t="shared" si="570"/>
        <v>0</v>
      </c>
      <c r="BA309" s="18">
        <v>0</v>
      </c>
      <c r="BB309" s="27">
        <f t="shared" si="549"/>
        <v>0</v>
      </c>
      <c r="BC309" s="18">
        <f t="shared" si="571"/>
        <v>0</v>
      </c>
      <c r="BD309" s="18">
        <v>0</v>
      </c>
      <c r="BE309" s="27">
        <f t="shared" si="550"/>
        <v>0</v>
      </c>
      <c r="BF309" s="18">
        <f t="shared" si="572"/>
        <v>0</v>
      </c>
      <c r="BG309" s="18">
        <v>0</v>
      </c>
      <c r="BH309" s="27">
        <f t="shared" si="551"/>
        <v>0</v>
      </c>
      <c r="BI309" s="18">
        <f t="shared" si="573"/>
        <v>0</v>
      </c>
      <c r="BJ309" s="18">
        <v>0</v>
      </c>
      <c r="BK309" s="27">
        <f t="shared" si="552"/>
        <v>0</v>
      </c>
      <c r="BL309" s="18">
        <f t="shared" si="574"/>
        <v>0</v>
      </c>
      <c r="BM309" s="18">
        <v>0</v>
      </c>
      <c r="BN309" s="27">
        <f t="shared" si="553"/>
        <v>0</v>
      </c>
      <c r="BO309" s="18">
        <f t="shared" si="575"/>
        <v>0</v>
      </c>
      <c r="BP309" s="18">
        <v>0</v>
      </c>
      <c r="BQ309" s="27">
        <f t="shared" si="521"/>
        <v>0</v>
      </c>
      <c r="BR309" s="18">
        <f t="shared" si="576"/>
        <v>0</v>
      </c>
      <c r="BS309" s="18">
        <v>0</v>
      </c>
      <c r="BT309" s="27">
        <f t="shared" si="522"/>
        <v>0</v>
      </c>
      <c r="BU309" s="18">
        <f t="shared" si="577"/>
        <v>0</v>
      </c>
      <c r="BV309" s="18">
        <v>0</v>
      </c>
      <c r="BW309" s="27">
        <f t="shared" si="523"/>
        <v>0</v>
      </c>
      <c r="BX309" s="18">
        <f t="shared" si="578"/>
        <v>0</v>
      </c>
      <c r="BY309" s="18">
        <v>0</v>
      </c>
      <c r="BZ309" s="27">
        <f t="shared" si="524"/>
        <v>0</v>
      </c>
      <c r="CA309" s="18">
        <f t="shared" si="579"/>
        <v>0</v>
      </c>
      <c r="CB309" s="18">
        <v>0</v>
      </c>
      <c r="CC309" s="27">
        <f t="shared" si="525"/>
        <v>0</v>
      </c>
      <c r="CD309" s="18">
        <f t="shared" si="526"/>
        <v>709.74</v>
      </c>
    </row>
    <row r="310" spans="1:82" ht="30">
      <c r="A310" s="11" t="s">
        <v>376</v>
      </c>
      <c r="B310" s="11">
        <f>VLOOKUP(A310,MEMORIA!$A:$N,2,FALSE)</f>
        <v>96977</v>
      </c>
      <c r="C310" s="11" t="str">
        <f>VLOOKUP(A310,MEMORIA!$A:$N,3,FALSE)</f>
        <v>SINAPI</v>
      </c>
      <c r="D310" s="23" t="str">
        <f>VLOOKUP(A310,MEMORIA!$A:$N,4,FALSE)</f>
        <v>CORDOALHA DE COBRE NU 50 MM², ENTERRADA - FORNECIMENTO E INSTALAÇÃO. AF_08/2023</v>
      </c>
      <c r="E310" s="11" t="str">
        <f>VLOOKUP(A310,MEMORIA!$A:$N,5,FALSE)</f>
        <v>M</v>
      </c>
      <c r="F310" s="18">
        <f>VLOOKUP(A310,MEMORIA!$A:$N,14,FALSE)</f>
        <v>50</v>
      </c>
      <c r="G310" s="18">
        <f>VLOOKUP(A310,ORCAMENTO!$A:$I,7,FALSE)</f>
        <v>66.86</v>
      </c>
      <c r="H310" s="18">
        <f>VLOOKUP(A310,ORCAMENTO!$A:$I,8,FALSE)</f>
        <v>82.6</v>
      </c>
      <c r="I310" s="18">
        <f t="shared" si="554"/>
        <v>4130</v>
      </c>
      <c r="J310" s="18">
        <f t="shared" si="555"/>
        <v>0</v>
      </c>
      <c r="K310" s="18">
        <v>0</v>
      </c>
      <c r="L310" s="27">
        <f t="shared" si="535"/>
        <v>0</v>
      </c>
      <c r="M310" s="18">
        <f t="shared" si="556"/>
        <v>0</v>
      </c>
      <c r="N310" s="18">
        <v>0</v>
      </c>
      <c r="O310" s="27">
        <f t="shared" si="536"/>
        <v>0</v>
      </c>
      <c r="P310" s="18">
        <f t="shared" si="557"/>
        <v>0</v>
      </c>
      <c r="Q310" s="18">
        <v>0</v>
      </c>
      <c r="R310" s="27">
        <f t="shared" si="537"/>
        <v>0</v>
      </c>
      <c r="S310" s="18">
        <f t="shared" si="558"/>
        <v>0</v>
      </c>
      <c r="T310" s="18">
        <v>0</v>
      </c>
      <c r="U310" s="27">
        <f t="shared" si="538"/>
        <v>0</v>
      </c>
      <c r="V310" s="18">
        <f t="shared" si="559"/>
        <v>0</v>
      </c>
      <c r="W310" s="18">
        <v>0</v>
      </c>
      <c r="X310" s="27">
        <f t="shared" si="539"/>
        <v>0</v>
      </c>
      <c r="Y310" s="18">
        <f t="shared" si="560"/>
        <v>0</v>
      </c>
      <c r="Z310" s="18">
        <v>0</v>
      </c>
      <c r="AA310" s="27">
        <f t="shared" si="540"/>
        <v>0</v>
      </c>
      <c r="AB310" s="18">
        <f t="shared" si="561"/>
        <v>0</v>
      </c>
      <c r="AC310" s="18">
        <v>0</v>
      </c>
      <c r="AD310" s="27">
        <f t="shared" si="541"/>
        <v>0</v>
      </c>
      <c r="AE310" s="18">
        <f t="shared" si="562"/>
        <v>0</v>
      </c>
      <c r="AF310" s="18">
        <v>0</v>
      </c>
      <c r="AG310" s="27">
        <f t="shared" si="542"/>
        <v>0</v>
      </c>
      <c r="AH310" s="18">
        <f t="shared" si="563"/>
        <v>0</v>
      </c>
      <c r="AI310" s="18">
        <v>0</v>
      </c>
      <c r="AJ310" s="27">
        <f t="shared" si="543"/>
        <v>0</v>
      </c>
      <c r="AK310" s="18">
        <f t="shared" si="564"/>
        <v>0</v>
      </c>
      <c r="AL310" s="18">
        <v>0</v>
      </c>
      <c r="AM310" s="27">
        <f t="shared" si="544"/>
        <v>0</v>
      </c>
      <c r="AN310" s="18">
        <f t="shared" si="565"/>
        <v>4130</v>
      </c>
      <c r="AO310" s="18">
        <f t="shared" si="566"/>
        <v>50</v>
      </c>
      <c r="AP310" s="27">
        <f t="shared" si="545"/>
        <v>1</v>
      </c>
      <c r="AQ310" s="18">
        <f t="shared" si="567"/>
        <v>0</v>
      </c>
      <c r="AR310" s="18">
        <v>0</v>
      </c>
      <c r="AS310" s="27">
        <f t="shared" si="546"/>
        <v>0</v>
      </c>
      <c r="AT310" s="18">
        <f t="shared" si="568"/>
        <v>0</v>
      </c>
      <c r="AU310" s="18">
        <v>0</v>
      </c>
      <c r="AV310" s="27">
        <f t="shared" si="547"/>
        <v>0</v>
      </c>
      <c r="AW310" s="18">
        <f t="shared" si="569"/>
        <v>0</v>
      </c>
      <c r="AX310" s="18">
        <v>0</v>
      </c>
      <c r="AY310" s="27">
        <f t="shared" si="548"/>
        <v>0</v>
      </c>
      <c r="AZ310" s="18">
        <f t="shared" si="570"/>
        <v>0</v>
      </c>
      <c r="BA310" s="18">
        <v>0</v>
      </c>
      <c r="BB310" s="27">
        <f t="shared" si="549"/>
        <v>0</v>
      </c>
      <c r="BC310" s="18">
        <f t="shared" si="571"/>
        <v>0</v>
      </c>
      <c r="BD310" s="18">
        <v>0</v>
      </c>
      <c r="BE310" s="27">
        <f t="shared" si="550"/>
        <v>0</v>
      </c>
      <c r="BF310" s="18">
        <f t="shared" si="572"/>
        <v>0</v>
      </c>
      <c r="BG310" s="18">
        <v>0</v>
      </c>
      <c r="BH310" s="27">
        <f t="shared" si="551"/>
        <v>0</v>
      </c>
      <c r="BI310" s="18">
        <f t="shared" si="573"/>
        <v>0</v>
      </c>
      <c r="BJ310" s="18">
        <v>0</v>
      </c>
      <c r="BK310" s="27">
        <f t="shared" si="552"/>
        <v>0</v>
      </c>
      <c r="BL310" s="18">
        <f t="shared" si="574"/>
        <v>0</v>
      </c>
      <c r="BM310" s="18">
        <v>0</v>
      </c>
      <c r="BN310" s="27">
        <f t="shared" si="553"/>
        <v>0</v>
      </c>
      <c r="BO310" s="18">
        <f t="shared" si="575"/>
        <v>0</v>
      </c>
      <c r="BP310" s="18">
        <v>0</v>
      </c>
      <c r="BQ310" s="27">
        <f t="shared" si="521"/>
        <v>0</v>
      </c>
      <c r="BR310" s="18">
        <f t="shared" si="576"/>
        <v>0</v>
      </c>
      <c r="BS310" s="18">
        <v>0</v>
      </c>
      <c r="BT310" s="27">
        <f t="shared" si="522"/>
        <v>0</v>
      </c>
      <c r="BU310" s="18">
        <f t="shared" si="577"/>
        <v>0</v>
      </c>
      <c r="BV310" s="18">
        <v>0</v>
      </c>
      <c r="BW310" s="27">
        <f t="shared" si="523"/>
        <v>0</v>
      </c>
      <c r="BX310" s="18">
        <f t="shared" si="578"/>
        <v>0</v>
      </c>
      <c r="BY310" s="18">
        <v>0</v>
      </c>
      <c r="BZ310" s="27">
        <f t="shared" si="524"/>
        <v>0</v>
      </c>
      <c r="CA310" s="18">
        <f t="shared" si="579"/>
        <v>0</v>
      </c>
      <c r="CB310" s="18">
        <v>0</v>
      </c>
      <c r="CC310" s="27">
        <f t="shared" si="525"/>
        <v>0</v>
      </c>
      <c r="CD310" s="18">
        <f t="shared" si="526"/>
        <v>4130</v>
      </c>
    </row>
    <row r="311" spans="1:82">
      <c r="A311" s="11" t="s">
        <v>377</v>
      </c>
      <c r="B311" s="11" t="str">
        <f>VLOOKUP(A311,MEMORIA!$A:$N,2,FALSE)</f>
        <v>SEDUC870</v>
      </c>
      <c r="C311" s="11" t="str">
        <f>VLOOKUP(A311,MEMORIA!$A:$N,3,FALSE)</f>
        <v>PRÓPRIA</v>
      </c>
      <c r="D311" s="23" t="str">
        <f>VLOOKUP(A311,MEMORIA!$A:$N,4,FALSE)</f>
        <v>TELA METÁLICA AÇO GALVANIZADO, MALHA (13 X 13)MM2 (REF: C2423-SEINFRA 28)</v>
      </c>
      <c r="E311" s="11" t="str">
        <f>VLOOKUP(A311,MEMORIA!$A:$N,5,FALSE)</f>
        <v>M2</v>
      </c>
      <c r="F311" s="18">
        <f>VLOOKUP(A311,MEMORIA!$A:$N,14,FALSE)</f>
        <v>2.5</v>
      </c>
      <c r="G311" s="18">
        <f>VLOOKUP(A311,ORCAMENTO!$A:$I,7,FALSE)</f>
        <v>144.82</v>
      </c>
      <c r="H311" s="18">
        <f>VLOOKUP(A311,ORCAMENTO!$A:$I,8,FALSE)</f>
        <v>178.91</v>
      </c>
      <c r="I311" s="18">
        <f t="shared" si="554"/>
        <v>447.28</v>
      </c>
      <c r="J311" s="18">
        <f t="shared" si="555"/>
        <v>0</v>
      </c>
      <c r="K311" s="18">
        <v>0</v>
      </c>
      <c r="L311" s="27">
        <f t="shared" si="535"/>
        <v>0</v>
      </c>
      <c r="M311" s="18">
        <f t="shared" si="556"/>
        <v>0</v>
      </c>
      <c r="N311" s="18">
        <v>0</v>
      </c>
      <c r="O311" s="27">
        <f t="shared" si="536"/>
        <v>0</v>
      </c>
      <c r="P311" s="18">
        <f t="shared" si="557"/>
        <v>0</v>
      </c>
      <c r="Q311" s="18">
        <v>0</v>
      </c>
      <c r="R311" s="27">
        <f t="shared" si="537"/>
        <v>0</v>
      </c>
      <c r="S311" s="18">
        <f t="shared" si="558"/>
        <v>0</v>
      </c>
      <c r="T311" s="18">
        <v>0</v>
      </c>
      <c r="U311" s="27">
        <f t="shared" si="538"/>
        <v>0</v>
      </c>
      <c r="V311" s="18">
        <f t="shared" si="559"/>
        <v>0</v>
      </c>
      <c r="W311" s="18">
        <v>0</v>
      </c>
      <c r="X311" s="27">
        <f t="shared" si="539"/>
        <v>0</v>
      </c>
      <c r="Y311" s="18">
        <f t="shared" si="560"/>
        <v>0</v>
      </c>
      <c r="Z311" s="18">
        <v>0</v>
      </c>
      <c r="AA311" s="27">
        <f t="shared" si="540"/>
        <v>0</v>
      </c>
      <c r="AB311" s="18">
        <f t="shared" si="561"/>
        <v>0</v>
      </c>
      <c r="AC311" s="18">
        <v>0</v>
      </c>
      <c r="AD311" s="27">
        <f t="shared" si="541"/>
        <v>0</v>
      </c>
      <c r="AE311" s="18">
        <f t="shared" si="562"/>
        <v>0</v>
      </c>
      <c r="AF311" s="18">
        <v>0</v>
      </c>
      <c r="AG311" s="27">
        <f t="shared" si="542"/>
        <v>0</v>
      </c>
      <c r="AH311" s="18">
        <f t="shared" si="563"/>
        <v>0</v>
      </c>
      <c r="AI311" s="18">
        <v>0</v>
      </c>
      <c r="AJ311" s="27">
        <f t="shared" si="543"/>
        <v>0</v>
      </c>
      <c r="AK311" s="18">
        <f t="shared" si="564"/>
        <v>0</v>
      </c>
      <c r="AL311" s="18">
        <v>0</v>
      </c>
      <c r="AM311" s="27">
        <f t="shared" si="544"/>
        <v>0</v>
      </c>
      <c r="AN311" s="18">
        <f t="shared" si="565"/>
        <v>447.28</v>
      </c>
      <c r="AO311" s="18">
        <f t="shared" si="566"/>
        <v>2.5</v>
      </c>
      <c r="AP311" s="27">
        <f t="shared" si="545"/>
        <v>1</v>
      </c>
      <c r="AQ311" s="18">
        <f t="shared" si="567"/>
        <v>0</v>
      </c>
      <c r="AR311" s="18">
        <v>0</v>
      </c>
      <c r="AS311" s="27">
        <f t="shared" si="546"/>
        <v>0</v>
      </c>
      <c r="AT311" s="18">
        <f t="shared" si="568"/>
        <v>0</v>
      </c>
      <c r="AU311" s="18">
        <v>0</v>
      </c>
      <c r="AV311" s="27">
        <f t="shared" si="547"/>
        <v>0</v>
      </c>
      <c r="AW311" s="18">
        <f t="shared" si="569"/>
        <v>0</v>
      </c>
      <c r="AX311" s="18">
        <v>0</v>
      </c>
      <c r="AY311" s="27">
        <f t="shared" si="548"/>
        <v>0</v>
      </c>
      <c r="AZ311" s="18">
        <f t="shared" si="570"/>
        <v>0</v>
      </c>
      <c r="BA311" s="18">
        <v>0</v>
      </c>
      <c r="BB311" s="27">
        <f t="shared" si="549"/>
        <v>0</v>
      </c>
      <c r="BC311" s="18">
        <f t="shared" si="571"/>
        <v>0</v>
      </c>
      <c r="BD311" s="18">
        <v>0</v>
      </c>
      <c r="BE311" s="27">
        <f t="shared" si="550"/>
        <v>0</v>
      </c>
      <c r="BF311" s="18">
        <f t="shared" si="572"/>
        <v>0</v>
      </c>
      <c r="BG311" s="18">
        <v>0</v>
      </c>
      <c r="BH311" s="27">
        <f t="shared" si="551"/>
        <v>0</v>
      </c>
      <c r="BI311" s="18">
        <f t="shared" si="573"/>
        <v>0</v>
      </c>
      <c r="BJ311" s="18">
        <v>0</v>
      </c>
      <c r="BK311" s="27">
        <f t="shared" si="552"/>
        <v>0</v>
      </c>
      <c r="BL311" s="18">
        <f t="shared" si="574"/>
        <v>0</v>
      </c>
      <c r="BM311" s="18">
        <v>0</v>
      </c>
      <c r="BN311" s="27">
        <f t="shared" si="553"/>
        <v>0</v>
      </c>
      <c r="BO311" s="18">
        <f t="shared" si="575"/>
        <v>0</v>
      </c>
      <c r="BP311" s="18">
        <v>0</v>
      </c>
      <c r="BQ311" s="27">
        <f t="shared" si="521"/>
        <v>0</v>
      </c>
      <c r="BR311" s="18">
        <f t="shared" si="576"/>
        <v>0</v>
      </c>
      <c r="BS311" s="18">
        <v>0</v>
      </c>
      <c r="BT311" s="27">
        <f t="shared" si="522"/>
        <v>0</v>
      </c>
      <c r="BU311" s="18">
        <f t="shared" si="577"/>
        <v>0</v>
      </c>
      <c r="BV311" s="18">
        <v>0</v>
      </c>
      <c r="BW311" s="27">
        <f t="shared" si="523"/>
        <v>0</v>
      </c>
      <c r="BX311" s="18">
        <f t="shared" si="578"/>
        <v>0</v>
      </c>
      <c r="BY311" s="18">
        <v>0</v>
      </c>
      <c r="BZ311" s="27">
        <f t="shared" si="524"/>
        <v>0</v>
      </c>
      <c r="CA311" s="18">
        <f t="shared" si="579"/>
        <v>0</v>
      </c>
      <c r="CB311" s="18">
        <v>0</v>
      </c>
      <c r="CC311" s="27">
        <f t="shared" si="525"/>
        <v>0</v>
      </c>
      <c r="CD311" s="18">
        <f t="shared" si="526"/>
        <v>447.28</v>
      </c>
    </row>
    <row r="312" spans="1:82" ht="30">
      <c r="A312" s="11" t="s">
        <v>378</v>
      </c>
      <c r="B312" s="11" t="str">
        <f>VLOOKUP(A312,MEMORIA!$A:$N,2,FALSE)</f>
        <v>SEDUC871</v>
      </c>
      <c r="C312" s="11" t="str">
        <f>VLOOKUP(A312,MEMORIA!$A:$N,3,FALSE)</f>
        <v>PRÓPRIA</v>
      </c>
      <c r="D312" s="23" t="str">
        <f>VLOOKUP(A312,MEMORIA!$A:$N,4,FALSE)</f>
        <v>TELA DE AÇO GALVANIZADO, FIO 12 BWG, MALHA 1/2", ONDULADA, QUADRADA, SEM REVESTIMENTO (REF: C2423-SEINFRA 28)</v>
      </c>
      <c r="E312" s="11" t="str">
        <f>VLOOKUP(A312,MEMORIA!$A:$N,5,FALSE)</f>
        <v>M2</v>
      </c>
      <c r="F312" s="18">
        <f>VLOOKUP(A312,MEMORIA!$A:$N,14,FALSE)</f>
        <v>14</v>
      </c>
      <c r="G312" s="18">
        <f>VLOOKUP(A312,ORCAMENTO!$A:$I,7,FALSE)</f>
        <v>395.52</v>
      </c>
      <c r="H312" s="18">
        <f>VLOOKUP(A312,ORCAMENTO!$A:$I,8,FALSE)</f>
        <v>488.63</v>
      </c>
      <c r="I312" s="18">
        <f t="shared" si="554"/>
        <v>6840.82</v>
      </c>
      <c r="J312" s="18">
        <f t="shared" si="555"/>
        <v>0</v>
      </c>
      <c r="K312" s="18">
        <v>0</v>
      </c>
      <c r="L312" s="27">
        <f t="shared" si="535"/>
        <v>0</v>
      </c>
      <c r="M312" s="18">
        <f t="shared" si="556"/>
        <v>0</v>
      </c>
      <c r="N312" s="18">
        <v>0</v>
      </c>
      <c r="O312" s="27">
        <f t="shared" si="536"/>
        <v>0</v>
      </c>
      <c r="P312" s="18">
        <f t="shared" si="557"/>
        <v>0</v>
      </c>
      <c r="Q312" s="18">
        <v>0</v>
      </c>
      <c r="R312" s="27">
        <f t="shared" si="537"/>
        <v>0</v>
      </c>
      <c r="S312" s="18">
        <f t="shared" si="558"/>
        <v>0</v>
      </c>
      <c r="T312" s="18">
        <v>0</v>
      </c>
      <c r="U312" s="27">
        <f t="shared" si="538"/>
        <v>0</v>
      </c>
      <c r="V312" s="18">
        <f t="shared" si="559"/>
        <v>0</v>
      </c>
      <c r="W312" s="18">
        <v>0</v>
      </c>
      <c r="X312" s="27">
        <f t="shared" si="539"/>
        <v>0</v>
      </c>
      <c r="Y312" s="18">
        <f t="shared" si="560"/>
        <v>0</v>
      </c>
      <c r="Z312" s="18">
        <v>0</v>
      </c>
      <c r="AA312" s="27">
        <f t="shared" si="540"/>
        <v>0</v>
      </c>
      <c r="AB312" s="18">
        <f t="shared" si="561"/>
        <v>0</v>
      </c>
      <c r="AC312" s="18">
        <v>0</v>
      </c>
      <c r="AD312" s="27">
        <f t="shared" si="541"/>
        <v>0</v>
      </c>
      <c r="AE312" s="18">
        <f t="shared" si="562"/>
        <v>0</v>
      </c>
      <c r="AF312" s="18">
        <v>0</v>
      </c>
      <c r="AG312" s="27">
        <f t="shared" si="542"/>
        <v>0</v>
      </c>
      <c r="AH312" s="18">
        <f t="shared" si="563"/>
        <v>0</v>
      </c>
      <c r="AI312" s="18">
        <v>0</v>
      </c>
      <c r="AJ312" s="27">
        <f t="shared" si="543"/>
        <v>0</v>
      </c>
      <c r="AK312" s="18">
        <f t="shared" si="564"/>
        <v>0</v>
      </c>
      <c r="AL312" s="18">
        <v>0</v>
      </c>
      <c r="AM312" s="27">
        <f t="shared" si="544"/>
        <v>0</v>
      </c>
      <c r="AN312" s="18">
        <f t="shared" si="565"/>
        <v>6840.82</v>
      </c>
      <c r="AO312" s="18">
        <f t="shared" si="566"/>
        <v>14</v>
      </c>
      <c r="AP312" s="27">
        <f t="shared" si="545"/>
        <v>1</v>
      </c>
      <c r="AQ312" s="18">
        <f t="shared" si="567"/>
        <v>0</v>
      </c>
      <c r="AR312" s="18">
        <v>0</v>
      </c>
      <c r="AS312" s="27">
        <f t="shared" si="546"/>
        <v>0</v>
      </c>
      <c r="AT312" s="18">
        <f t="shared" si="568"/>
        <v>0</v>
      </c>
      <c r="AU312" s="18">
        <v>0</v>
      </c>
      <c r="AV312" s="27">
        <f t="shared" si="547"/>
        <v>0</v>
      </c>
      <c r="AW312" s="18">
        <f t="shared" si="569"/>
        <v>0</v>
      </c>
      <c r="AX312" s="18">
        <v>0</v>
      </c>
      <c r="AY312" s="27">
        <f t="shared" si="548"/>
        <v>0</v>
      </c>
      <c r="AZ312" s="18">
        <f t="shared" si="570"/>
        <v>0</v>
      </c>
      <c r="BA312" s="18">
        <v>0</v>
      </c>
      <c r="BB312" s="27">
        <f t="shared" si="549"/>
        <v>0</v>
      </c>
      <c r="BC312" s="18">
        <f t="shared" si="571"/>
        <v>0</v>
      </c>
      <c r="BD312" s="18">
        <v>0</v>
      </c>
      <c r="BE312" s="27">
        <f t="shared" si="550"/>
        <v>0</v>
      </c>
      <c r="BF312" s="18">
        <f t="shared" si="572"/>
        <v>0</v>
      </c>
      <c r="BG312" s="18">
        <v>0</v>
      </c>
      <c r="BH312" s="27">
        <f t="shared" si="551"/>
        <v>0</v>
      </c>
      <c r="BI312" s="18">
        <f t="shared" si="573"/>
        <v>0</v>
      </c>
      <c r="BJ312" s="18">
        <v>0</v>
      </c>
      <c r="BK312" s="27">
        <f t="shared" si="552"/>
        <v>0</v>
      </c>
      <c r="BL312" s="18">
        <f t="shared" si="574"/>
        <v>0</v>
      </c>
      <c r="BM312" s="18">
        <v>0</v>
      </c>
      <c r="BN312" s="27">
        <f t="shared" si="553"/>
        <v>0</v>
      </c>
      <c r="BO312" s="18">
        <f t="shared" si="575"/>
        <v>0</v>
      </c>
      <c r="BP312" s="18">
        <v>0</v>
      </c>
      <c r="BQ312" s="27">
        <f t="shared" si="521"/>
        <v>0</v>
      </c>
      <c r="BR312" s="18">
        <f t="shared" si="576"/>
        <v>0</v>
      </c>
      <c r="BS312" s="18">
        <v>0</v>
      </c>
      <c r="BT312" s="27">
        <f t="shared" si="522"/>
        <v>0</v>
      </c>
      <c r="BU312" s="18">
        <f t="shared" si="577"/>
        <v>0</v>
      </c>
      <c r="BV312" s="18">
        <v>0</v>
      </c>
      <c r="BW312" s="27">
        <f t="shared" si="523"/>
        <v>0</v>
      </c>
      <c r="BX312" s="18">
        <f t="shared" si="578"/>
        <v>0</v>
      </c>
      <c r="BY312" s="18">
        <v>0</v>
      </c>
      <c r="BZ312" s="27">
        <f t="shared" si="524"/>
        <v>0</v>
      </c>
      <c r="CA312" s="18">
        <f t="shared" si="579"/>
        <v>0</v>
      </c>
      <c r="CB312" s="18">
        <v>0</v>
      </c>
      <c r="CC312" s="27">
        <f t="shared" si="525"/>
        <v>0</v>
      </c>
      <c r="CD312" s="18">
        <f t="shared" si="526"/>
        <v>6840.82</v>
      </c>
    </row>
    <row r="313" spans="1:82" ht="45">
      <c r="A313" s="11" t="s">
        <v>379</v>
      </c>
      <c r="B313" s="11" t="str">
        <f>VLOOKUP(A313,MEMORIA!$A:$N,2,FALSE)</f>
        <v>SEDUC872</v>
      </c>
      <c r="C313" s="11" t="str">
        <f>VLOOKUP(A313,MEMORIA!$A:$N,3,FALSE)</f>
        <v>PRÓPRIA</v>
      </c>
      <c r="D313" s="23" t="str">
        <f>VLOOKUP(A313,MEMORIA!$A:$N,4,FALSE)</f>
        <v>ARANDELA BLINDADA, EM ALUMÍNIO FUNDIDO COM PINTURA ELETROSTÁTICA A PÓ, COM GRADE DE PROTEÇÃO E SUPORTE ARTICULADO, GLOBO EM VIDRO E SOQUETE E-27 (REF: C4371-SEINFRA 28)</v>
      </c>
      <c r="E313" s="11" t="str">
        <f>VLOOKUP(A313,MEMORIA!$A:$N,5,FALSE)</f>
        <v>UN</v>
      </c>
      <c r="F313" s="18">
        <f>VLOOKUP(A313,MEMORIA!$A:$N,14,FALSE)</f>
        <v>2</v>
      </c>
      <c r="G313" s="18">
        <f>VLOOKUP(A313,ORCAMENTO!$A:$I,7,FALSE)</f>
        <v>373.33</v>
      </c>
      <c r="H313" s="18">
        <f>VLOOKUP(A313,ORCAMENTO!$A:$I,8,FALSE)</f>
        <v>461.21</v>
      </c>
      <c r="I313" s="18">
        <f t="shared" si="554"/>
        <v>922.42</v>
      </c>
      <c r="J313" s="18">
        <f t="shared" si="555"/>
        <v>0</v>
      </c>
      <c r="K313" s="18">
        <v>0</v>
      </c>
      <c r="L313" s="27">
        <f t="shared" si="535"/>
        <v>0</v>
      </c>
      <c r="M313" s="18">
        <f t="shared" si="556"/>
        <v>0</v>
      </c>
      <c r="N313" s="18">
        <v>0</v>
      </c>
      <c r="O313" s="27">
        <f t="shared" si="536"/>
        <v>0</v>
      </c>
      <c r="P313" s="18">
        <f t="shared" si="557"/>
        <v>0</v>
      </c>
      <c r="Q313" s="18">
        <v>0</v>
      </c>
      <c r="R313" s="27">
        <f t="shared" si="537"/>
        <v>0</v>
      </c>
      <c r="S313" s="18">
        <f t="shared" si="558"/>
        <v>0</v>
      </c>
      <c r="T313" s="18">
        <v>0</v>
      </c>
      <c r="U313" s="27">
        <f t="shared" si="538"/>
        <v>0</v>
      </c>
      <c r="V313" s="18">
        <f t="shared" si="559"/>
        <v>0</v>
      </c>
      <c r="W313" s="18">
        <v>0</v>
      </c>
      <c r="X313" s="27">
        <f t="shared" si="539"/>
        <v>0</v>
      </c>
      <c r="Y313" s="18">
        <f t="shared" si="560"/>
        <v>0</v>
      </c>
      <c r="Z313" s="18">
        <v>0</v>
      </c>
      <c r="AA313" s="27">
        <f t="shared" si="540"/>
        <v>0</v>
      </c>
      <c r="AB313" s="18">
        <f t="shared" si="561"/>
        <v>0</v>
      </c>
      <c r="AC313" s="18">
        <v>0</v>
      </c>
      <c r="AD313" s="27">
        <f t="shared" si="541"/>
        <v>0</v>
      </c>
      <c r="AE313" s="18">
        <f t="shared" si="562"/>
        <v>0</v>
      </c>
      <c r="AF313" s="18">
        <v>0</v>
      </c>
      <c r="AG313" s="27">
        <f t="shared" si="542"/>
        <v>0</v>
      </c>
      <c r="AH313" s="18">
        <f t="shared" si="563"/>
        <v>0</v>
      </c>
      <c r="AI313" s="18">
        <v>0</v>
      </c>
      <c r="AJ313" s="27">
        <f t="shared" si="543"/>
        <v>0</v>
      </c>
      <c r="AK313" s="18">
        <f t="shared" si="564"/>
        <v>0</v>
      </c>
      <c r="AL313" s="18">
        <v>0</v>
      </c>
      <c r="AM313" s="27">
        <f t="shared" si="544"/>
        <v>0</v>
      </c>
      <c r="AN313" s="18">
        <f t="shared" si="565"/>
        <v>922.42</v>
      </c>
      <c r="AO313" s="18">
        <f t="shared" si="566"/>
        <v>2</v>
      </c>
      <c r="AP313" s="27">
        <f t="shared" si="545"/>
        <v>1</v>
      </c>
      <c r="AQ313" s="18">
        <f t="shared" si="567"/>
        <v>0</v>
      </c>
      <c r="AR313" s="18">
        <v>0</v>
      </c>
      <c r="AS313" s="27">
        <f t="shared" si="546"/>
        <v>0</v>
      </c>
      <c r="AT313" s="18">
        <f t="shared" si="568"/>
        <v>0</v>
      </c>
      <c r="AU313" s="18">
        <v>0</v>
      </c>
      <c r="AV313" s="27">
        <f t="shared" si="547"/>
        <v>0</v>
      </c>
      <c r="AW313" s="18">
        <f t="shared" si="569"/>
        <v>0</v>
      </c>
      <c r="AX313" s="18">
        <v>0</v>
      </c>
      <c r="AY313" s="27">
        <f t="shared" si="548"/>
        <v>0</v>
      </c>
      <c r="AZ313" s="18">
        <f t="shared" si="570"/>
        <v>0</v>
      </c>
      <c r="BA313" s="18">
        <v>0</v>
      </c>
      <c r="BB313" s="27">
        <f t="shared" si="549"/>
        <v>0</v>
      </c>
      <c r="BC313" s="18">
        <f t="shared" si="571"/>
        <v>0</v>
      </c>
      <c r="BD313" s="18">
        <v>0</v>
      </c>
      <c r="BE313" s="27">
        <f t="shared" si="550"/>
        <v>0</v>
      </c>
      <c r="BF313" s="18">
        <f t="shared" si="572"/>
        <v>0</v>
      </c>
      <c r="BG313" s="18">
        <v>0</v>
      </c>
      <c r="BH313" s="27">
        <f t="shared" si="551"/>
        <v>0</v>
      </c>
      <c r="BI313" s="18">
        <f t="shared" si="573"/>
        <v>0</v>
      </c>
      <c r="BJ313" s="18">
        <v>0</v>
      </c>
      <c r="BK313" s="27">
        <f t="shared" si="552"/>
        <v>0</v>
      </c>
      <c r="BL313" s="18">
        <f t="shared" si="574"/>
        <v>0</v>
      </c>
      <c r="BM313" s="18">
        <v>0</v>
      </c>
      <c r="BN313" s="27">
        <f t="shared" si="553"/>
        <v>0</v>
      </c>
      <c r="BO313" s="18">
        <f t="shared" si="575"/>
        <v>0</v>
      </c>
      <c r="BP313" s="18">
        <v>0</v>
      </c>
      <c r="BQ313" s="27">
        <f t="shared" si="521"/>
        <v>0</v>
      </c>
      <c r="BR313" s="18">
        <f t="shared" si="576"/>
        <v>0</v>
      </c>
      <c r="BS313" s="18">
        <v>0</v>
      </c>
      <c r="BT313" s="27">
        <f t="shared" si="522"/>
        <v>0</v>
      </c>
      <c r="BU313" s="18">
        <f t="shared" si="577"/>
        <v>0</v>
      </c>
      <c r="BV313" s="18">
        <v>0</v>
      </c>
      <c r="BW313" s="27">
        <f t="shared" si="523"/>
        <v>0</v>
      </c>
      <c r="BX313" s="18">
        <f t="shared" si="578"/>
        <v>0</v>
      </c>
      <c r="BY313" s="18">
        <v>0</v>
      </c>
      <c r="BZ313" s="27">
        <f t="shared" si="524"/>
        <v>0</v>
      </c>
      <c r="CA313" s="18">
        <f t="shared" si="579"/>
        <v>0</v>
      </c>
      <c r="CB313" s="18">
        <v>0</v>
      </c>
      <c r="CC313" s="27">
        <f t="shared" si="525"/>
        <v>0</v>
      </c>
      <c r="CD313" s="18">
        <f t="shared" si="526"/>
        <v>922.42</v>
      </c>
    </row>
    <row r="314" spans="1:82" ht="30">
      <c r="A314" s="11" t="s">
        <v>380</v>
      </c>
      <c r="B314" s="11" t="str">
        <f>VLOOKUP(A314,MEMORIA!$A:$N,2,FALSE)</f>
        <v>SEDUC873</v>
      </c>
      <c r="C314" s="11" t="str">
        <f>VLOOKUP(A314,MEMORIA!$A:$N,3,FALSE)</f>
        <v>PRÓPRIA</v>
      </c>
      <c r="D314" s="23" t="str">
        <f>VLOOKUP(A314,MEMORIA!$A:$N,4,FALSE)</f>
        <v>MÃO-DE-OBRA PARA IMPLANTAÇÃO DE CHAVE FACA, COM FORNECIMENTO DE CHAVE FACA (REF: 04839/ORSE-ORSE-11/2025)</v>
      </c>
      <c r="E314" s="11" t="str">
        <f>VLOOKUP(A314,MEMORIA!$A:$N,5,FALSE)</f>
        <v>UN</v>
      </c>
      <c r="F314" s="18">
        <f>VLOOKUP(A314,MEMORIA!$A:$N,14,FALSE)</f>
        <v>1</v>
      </c>
      <c r="G314" s="18">
        <f>VLOOKUP(A314,ORCAMENTO!$A:$I,7,FALSE)</f>
        <v>1006.97</v>
      </c>
      <c r="H314" s="18">
        <f>VLOOKUP(A314,ORCAMENTO!$A:$I,8,FALSE)</f>
        <v>1244.01</v>
      </c>
      <c r="I314" s="18">
        <f t="shared" si="554"/>
        <v>1244.01</v>
      </c>
      <c r="J314" s="18">
        <f t="shared" si="555"/>
        <v>0</v>
      </c>
      <c r="K314" s="18">
        <v>0</v>
      </c>
      <c r="L314" s="27">
        <f t="shared" si="535"/>
        <v>0</v>
      </c>
      <c r="M314" s="18">
        <f t="shared" si="556"/>
        <v>0</v>
      </c>
      <c r="N314" s="18">
        <v>0</v>
      </c>
      <c r="O314" s="27">
        <f t="shared" si="536"/>
        <v>0</v>
      </c>
      <c r="P314" s="18">
        <f t="shared" si="557"/>
        <v>0</v>
      </c>
      <c r="Q314" s="18">
        <v>0</v>
      </c>
      <c r="R314" s="27">
        <f t="shared" si="537"/>
        <v>0</v>
      </c>
      <c r="S314" s="18">
        <f t="shared" si="558"/>
        <v>0</v>
      </c>
      <c r="T314" s="18">
        <v>0</v>
      </c>
      <c r="U314" s="27">
        <f t="shared" si="538"/>
        <v>0</v>
      </c>
      <c r="V314" s="18">
        <f t="shared" si="559"/>
        <v>0</v>
      </c>
      <c r="W314" s="18">
        <v>0</v>
      </c>
      <c r="X314" s="27">
        <f t="shared" si="539"/>
        <v>0</v>
      </c>
      <c r="Y314" s="18">
        <f t="shared" si="560"/>
        <v>0</v>
      </c>
      <c r="Z314" s="18">
        <v>0</v>
      </c>
      <c r="AA314" s="27">
        <f t="shared" si="540"/>
        <v>0</v>
      </c>
      <c r="AB314" s="18">
        <f t="shared" si="561"/>
        <v>0</v>
      </c>
      <c r="AC314" s="18">
        <v>0</v>
      </c>
      <c r="AD314" s="27">
        <f t="shared" si="541"/>
        <v>0</v>
      </c>
      <c r="AE314" s="18">
        <f t="shared" si="562"/>
        <v>0</v>
      </c>
      <c r="AF314" s="18">
        <v>0</v>
      </c>
      <c r="AG314" s="27">
        <f t="shared" si="542"/>
        <v>0</v>
      </c>
      <c r="AH314" s="18">
        <f t="shared" si="563"/>
        <v>0</v>
      </c>
      <c r="AI314" s="18">
        <v>0</v>
      </c>
      <c r="AJ314" s="27">
        <f t="shared" si="543"/>
        <v>0</v>
      </c>
      <c r="AK314" s="18">
        <f t="shared" si="564"/>
        <v>0</v>
      </c>
      <c r="AL314" s="18">
        <v>0</v>
      </c>
      <c r="AM314" s="27">
        <f t="shared" si="544"/>
        <v>0</v>
      </c>
      <c r="AN314" s="18">
        <f t="shared" si="565"/>
        <v>1244.01</v>
      </c>
      <c r="AO314" s="18">
        <f t="shared" si="566"/>
        <v>1</v>
      </c>
      <c r="AP314" s="27">
        <f t="shared" si="545"/>
        <v>1</v>
      </c>
      <c r="AQ314" s="18">
        <f t="shared" si="567"/>
        <v>0</v>
      </c>
      <c r="AR314" s="18">
        <v>0</v>
      </c>
      <c r="AS314" s="27">
        <f t="shared" si="546"/>
        <v>0</v>
      </c>
      <c r="AT314" s="18">
        <f t="shared" si="568"/>
        <v>0</v>
      </c>
      <c r="AU314" s="18">
        <v>0</v>
      </c>
      <c r="AV314" s="27">
        <f t="shared" si="547"/>
        <v>0</v>
      </c>
      <c r="AW314" s="18">
        <f t="shared" si="569"/>
        <v>0</v>
      </c>
      <c r="AX314" s="18">
        <v>0</v>
      </c>
      <c r="AY314" s="27">
        <f t="shared" si="548"/>
        <v>0</v>
      </c>
      <c r="AZ314" s="18">
        <f t="shared" si="570"/>
        <v>0</v>
      </c>
      <c r="BA314" s="18">
        <v>0</v>
      </c>
      <c r="BB314" s="27">
        <f t="shared" si="549"/>
        <v>0</v>
      </c>
      <c r="BC314" s="18">
        <f t="shared" si="571"/>
        <v>0</v>
      </c>
      <c r="BD314" s="18">
        <v>0</v>
      </c>
      <c r="BE314" s="27">
        <f t="shared" si="550"/>
        <v>0</v>
      </c>
      <c r="BF314" s="18">
        <f t="shared" si="572"/>
        <v>0</v>
      </c>
      <c r="BG314" s="18">
        <v>0</v>
      </c>
      <c r="BH314" s="27">
        <f t="shared" si="551"/>
        <v>0</v>
      </c>
      <c r="BI314" s="18">
        <f t="shared" si="573"/>
        <v>0</v>
      </c>
      <c r="BJ314" s="18">
        <v>0</v>
      </c>
      <c r="BK314" s="27">
        <f t="shared" si="552"/>
        <v>0</v>
      </c>
      <c r="BL314" s="18">
        <f t="shared" si="574"/>
        <v>0</v>
      </c>
      <c r="BM314" s="18">
        <v>0</v>
      </c>
      <c r="BN314" s="27">
        <f t="shared" si="553"/>
        <v>0</v>
      </c>
      <c r="BO314" s="18">
        <f t="shared" si="575"/>
        <v>0</v>
      </c>
      <c r="BP314" s="18">
        <v>0</v>
      </c>
      <c r="BQ314" s="27">
        <f t="shared" si="521"/>
        <v>0</v>
      </c>
      <c r="BR314" s="18">
        <f t="shared" si="576"/>
        <v>0</v>
      </c>
      <c r="BS314" s="18">
        <v>0</v>
      </c>
      <c r="BT314" s="27">
        <f t="shared" si="522"/>
        <v>0</v>
      </c>
      <c r="BU314" s="18">
        <f t="shared" si="577"/>
        <v>0</v>
      </c>
      <c r="BV314" s="18">
        <v>0</v>
      </c>
      <c r="BW314" s="27">
        <f t="shared" si="523"/>
        <v>0</v>
      </c>
      <c r="BX314" s="18">
        <f t="shared" si="578"/>
        <v>0</v>
      </c>
      <c r="BY314" s="18">
        <v>0</v>
      </c>
      <c r="BZ314" s="27">
        <f t="shared" si="524"/>
        <v>0</v>
      </c>
      <c r="CA314" s="18">
        <f t="shared" si="579"/>
        <v>0</v>
      </c>
      <c r="CB314" s="18">
        <v>0</v>
      </c>
      <c r="CC314" s="27">
        <f t="shared" si="525"/>
        <v>0</v>
      </c>
      <c r="CD314" s="18">
        <f t="shared" si="526"/>
        <v>1244.01</v>
      </c>
    </row>
    <row r="315" spans="1:82" ht="30">
      <c r="A315" s="11" t="s">
        <v>381</v>
      </c>
      <c r="B315" s="11" t="str">
        <f>VLOOKUP(A315,MEMORIA!$A:$N,2,FALSE)</f>
        <v>SEDUC874</v>
      </c>
      <c r="C315" s="11" t="str">
        <f>VLOOKUP(A315,MEMORIA!$A:$N,3,FALSE)</f>
        <v>PRÓPRIA</v>
      </c>
      <c r="D315" s="23" t="str">
        <f>VLOOKUP(A315,MEMORIA!$A:$N,4,FALSE)</f>
        <v>ESTRADO (TAPETE) DE BORRACHA ISOLANTE 15 KV - DIMENSÕES 1.000 X 1.000 X 25 MM (REF: 12844/ORSE-ORSE-11/2025)</v>
      </c>
      <c r="E315" s="11" t="str">
        <f>VLOOKUP(A315,MEMORIA!$A:$N,5,FALSE)</f>
        <v>PÇ</v>
      </c>
      <c r="F315" s="18">
        <f>VLOOKUP(A315,MEMORIA!$A:$N,14,FALSE)</f>
        <v>1</v>
      </c>
      <c r="G315" s="18">
        <f>VLOOKUP(A315,ORCAMENTO!$A:$I,7,FALSE)</f>
        <v>830.31999999999994</v>
      </c>
      <c r="H315" s="18">
        <f>VLOOKUP(A315,ORCAMENTO!$A:$I,8,FALSE)</f>
        <v>1025.78</v>
      </c>
      <c r="I315" s="18">
        <f t="shared" si="554"/>
        <v>1025.78</v>
      </c>
      <c r="J315" s="18">
        <f t="shared" si="555"/>
        <v>0</v>
      </c>
      <c r="K315" s="18">
        <v>0</v>
      </c>
      <c r="L315" s="27">
        <f t="shared" si="535"/>
        <v>0</v>
      </c>
      <c r="M315" s="18">
        <f t="shared" si="556"/>
        <v>0</v>
      </c>
      <c r="N315" s="18">
        <v>0</v>
      </c>
      <c r="O315" s="27">
        <f t="shared" si="536"/>
        <v>0</v>
      </c>
      <c r="P315" s="18">
        <f t="shared" si="557"/>
        <v>0</v>
      </c>
      <c r="Q315" s="18">
        <v>0</v>
      </c>
      <c r="R315" s="27">
        <f t="shared" si="537"/>
        <v>0</v>
      </c>
      <c r="S315" s="18">
        <f t="shared" si="558"/>
        <v>0</v>
      </c>
      <c r="T315" s="18">
        <v>0</v>
      </c>
      <c r="U315" s="27">
        <f t="shared" si="538"/>
        <v>0</v>
      </c>
      <c r="V315" s="18">
        <f t="shared" si="559"/>
        <v>0</v>
      </c>
      <c r="W315" s="18">
        <v>0</v>
      </c>
      <c r="X315" s="27">
        <f t="shared" si="539"/>
        <v>0</v>
      </c>
      <c r="Y315" s="18">
        <f t="shared" si="560"/>
        <v>0</v>
      </c>
      <c r="Z315" s="18">
        <v>0</v>
      </c>
      <c r="AA315" s="27">
        <f t="shared" si="540"/>
        <v>0</v>
      </c>
      <c r="AB315" s="18">
        <f t="shared" si="561"/>
        <v>0</v>
      </c>
      <c r="AC315" s="18">
        <v>0</v>
      </c>
      <c r="AD315" s="27">
        <f t="shared" si="541"/>
        <v>0</v>
      </c>
      <c r="AE315" s="18">
        <f t="shared" si="562"/>
        <v>0</v>
      </c>
      <c r="AF315" s="18">
        <v>0</v>
      </c>
      <c r="AG315" s="27">
        <f t="shared" si="542"/>
        <v>0</v>
      </c>
      <c r="AH315" s="18">
        <f t="shared" si="563"/>
        <v>0</v>
      </c>
      <c r="AI315" s="18">
        <v>0</v>
      </c>
      <c r="AJ315" s="27">
        <f t="shared" si="543"/>
        <v>0</v>
      </c>
      <c r="AK315" s="18">
        <f t="shared" si="564"/>
        <v>0</v>
      </c>
      <c r="AL315" s="18">
        <v>0</v>
      </c>
      <c r="AM315" s="27">
        <f t="shared" si="544"/>
        <v>0</v>
      </c>
      <c r="AN315" s="18">
        <f t="shared" si="565"/>
        <v>1025.78</v>
      </c>
      <c r="AO315" s="18">
        <f t="shared" si="566"/>
        <v>1</v>
      </c>
      <c r="AP315" s="27">
        <f t="shared" si="545"/>
        <v>1</v>
      </c>
      <c r="AQ315" s="18">
        <f t="shared" si="567"/>
        <v>0</v>
      </c>
      <c r="AR315" s="18">
        <v>0</v>
      </c>
      <c r="AS315" s="27">
        <f t="shared" si="546"/>
        <v>0</v>
      </c>
      <c r="AT315" s="18">
        <f t="shared" si="568"/>
        <v>0</v>
      </c>
      <c r="AU315" s="18">
        <v>0</v>
      </c>
      <c r="AV315" s="27">
        <f t="shared" si="547"/>
        <v>0</v>
      </c>
      <c r="AW315" s="18">
        <f t="shared" si="569"/>
        <v>0</v>
      </c>
      <c r="AX315" s="18">
        <v>0</v>
      </c>
      <c r="AY315" s="27">
        <f t="shared" si="548"/>
        <v>0</v>
      </c>
      <c r="AZ315" s="18">
        <f t="shared" si="570"/>
        <v>0</v>
      </c>
      <c r="BA315" s="18">
        <v>0</v>
      </c>
      <c r="BB315" s="27">
        <f t="shared" si="549"/>
        <v>0</v>
      </c>
      <c r="BC315" s="18">
        <f t="shared" si="571"/>
        <v>0</v>
      </c>
      <c r="BD315" s="18">
        <v>0</v>
      </c>
      <c r="BE315" s="27">
        <f t="shared" si="550"/>
        <v>0</v>
      </c>
      <c r="BF315" s="18">
        <f t="shared" si="572"/>
        <v>0</v>
      </c>
      <c r="BG315" s="18">
        <v>0</v>
      </c>
      <c r="BH315" s="27">
        <f t="shared" si="551"/>
        <v>0</v>
      </c>
      <c r="BI315" s="18">
        <f t="shared" si="573"/>
        <v>0</v>
      </c>
      <c r="BJ315" s="18">
        <v>0</v>
      </c>
      <c r="BK315" s="27">
        <f t="shared" si="552"/>
        <v>0</v>
      </c>
      <c r="BL315" s="18">
        <f t="shared" si="574"/>
        <v>0</v>
      </c>
      <c r="BM315" s="18">
        <v>0</v>
      </c>
      <c r="BN315" s="27">
        <f t="shared" si="553"/>
        <v>0</v>
      </c>
      <c r="BO315" s="18">
        <f t="shared" si="575"/>
        <v>0</v>
      </c>
      <c r="BP315" s="18">
        <v>0</v>
      </c>
      <c r="BQ315" s="27">
        <f t="shared" si="521"/>
        <v>0</v>
      </c>
      <c r="BR315" s="18">
        <f t="shared" si="576"/>
        <v>0</v>
      </c>
      <c r="BS315" s="18">
        <v>0</v>
      </c>
      <c r="BT315" s="27">
        <f t="shared" si="522"/>
        <v>0</v>
      </c>
      <c r="BU315" s="18">
        <f t="shared" si="577"/>
        <v>0</v>
      </c>
      <c r="BV315" s="18">
        <v>0</v>
      </c>
      <c r="BW315" s="27">
        <f t="shared" si="523"/>
        <v>0</v>
      </c>
      <c r="BX315" s="18">
        <f t="shared" si="578"/>
        <v>0</v>
      </c>
      <c r="BY315" s="18">
        <v>0</v>
      </c>
      <c r="BZ315" s="27">
        <f t="shared" si="524"/>
        <v>0</v>
      </c>
      <c r="CA315" s="18">
        <f t="shared" si="579"/>
        <v>0</v>
      </c>
      <c r="CB315" s="18">
        <v>0</v>
      </c>
      <c r="CC315" s="27">
        <f t="shared" si="525"/>
        <v>0</v>
      </c>
      <c r="CD315" s="18">
        <f t="shared" si="526"/>
        <v>1025.78</v>
      </c>
    </row>
    <row r="316" spans="1:82">
      <c r="A316" s="11" t="s">
        <v>382</v>
      </c>
      <c r="B316" s="11" t="str">
        <f>VLOOKUP(A316,MEMORIA!$A:$N,2,FALSE)</f>
        <v>SEDUC875</v>
      </c>
      <c r="C316" s="11" t="str">
        <f>VLOOKUP(A316,MEMORIA!$A:$N,3,FALSE)</f>
        <v>PRÓPRIA</v>
      </c>
      <c r="D316" s="23" t="str">
        <f>VLOOKUP(A316,MEMORIA!$A:$N,4,FALSE)</f>
        <v>BARRAMENTO DE ALTA TENSÃO EM VERGALHÃO DE COBRE NU 3/8"</v>
      </c>
      <c r="E316" s="11" t="str">
        <f>VLOOKUP(A316,MEMORIA!$A:$N,5,FALSE)</f>
        <v>UN</v>
      </c>
      <c r="F316" s="18">
        <f>VLOOKUP(A316,MEMORIA!$A:$N,14,FALSE)</f>
        <v>16</v>
      </c>
      <c r="G316" s="18">
        <f>VLOOKUP(A316,ORCAMENTO!$A:$I,7,FALSE)</f>
        <v>200</v>
      </c>
      <c r="H316" s="18">
        <f>VLOOKUP(A316,ORCAMENTO!$A:$I,8,FALSE)</f>
        <v>247.07999999999998</v>
      </c>
      <c r="I316" s="18">
        <f t="shared" si="554"/>
        <v>3953.28</v>
      </c>
      <c r="J316" s="18">
        <f t="shared" si="555"/>
        <v>0</v>
      </c>
      <c r="K316" s="18">
        <v>0</v>
      </c>
      <c r="L316" s="27">
        <f t="shared" si="535"/>
        <v>0</v>
      </c>
      <c r="M316" s="18">
        <f t="shared" si="556"/>
        <v>0</v>
      </c>
      <c r="N316" s="18">
        <v>0</v>
      </c>
      <c r="O316" s="27">
        <f t="shared" si="536"/>
        <v>0</v>
      </c>
      <c r="P316" s="18">
        <f t="shared" si="557"/>
        <v>0</v>
      </c>
      <c r="Q316" s="18">
        <v>0</v>
      </c>
      <c r="R316" s="27">
        <f t="shared" si="537"/>
        <v>0</v>
      </c>
      <c r="S316" s="18">
        <f t="shared" si="558"/>
        <v>0</v>
      </c>
      <c r="T316" s="18">
        <v>0</v>
      </c>
      <c r="U316" s="27">
        <f t="shared" si="538"/>
        <v>0</v>
      </c>
      <c r="V316" s="18">
        <f t="shared" si="559"/>
        <v>0</v>
      </c>
      <c r="W316" s="18">
        <v>0</v>
      </c>
      <c r="X316" s="27">
        <f t="shared" si="539"/>
        <v>0</v>
      </c>
      <c r="Y316" s="18">
        <f t="shared" si="560"/>
        <v>0</v>
      </c>
      <c r="Z316" s="18">
        <v>0</v>
      </c>
      <c r="AA316" s="27">
        <f t="shared" si="540"/>
        <v>0</v>
      </c>
      <c r="AB316" s="18">
        <f t="shared" si="561"/>
        <v>0</v>
      </c>
      <c r="AC316" s="18">
        <v>0</v>
      </c>
      <c r="AD316" s="27">
        <f t="shared" si="541"/>
        <v>0</v>
      </c>
      <c r="AE316" s="18">
        <f t="shared" si="562"/>
        <v>0</v>
      </c>
      <c r="AF316" s="18">
        <v>0</v>
      </c>
      <c r="AG316" s="27">
        <f t="shared" si="542"/>
        <v>0</v>
      </c>
      <c r="AH316" s="18">
        <f t="shared" si="563"/>
        <v>0</v>
      </c>
      <c r="AI316" s="18">
        <v>0</v>
      </c>
      <c r="AJ316" s="27">
        <f t="shared" si="543"/>
        <v>0</v>
      </c>
      <c r="AK316" s="18">
        <f t="shared" si="564"/>
        <v>0</v>
      </c>
      <c r="AL316" s="18">
        <v>0</v>
      </c>
      <c r="AM316" s="27">
        <f t="shared" si="544"/>
        <v>0</v>
      </c>
      <c r="AN316" s="18">
        <f t="shared" si="565"/>
        <v>3953.28</v>
      </c>
      <c r="AO316" s="18">
        <f t="shared" si="566"/>
        <v>16</v>
      </c>
      <c r="AP316" s="27">
        <f t="shared" si="545"/>
        <v>1</v>
      </c>
      <c r="AQ316" s="18">
        <f t="shared" si="567"/>
        <v>0</v>
      </c>
      <c r="AR316" s="18">
        <v>0</v>
      </c>
      <c r="AS316" s="27">
        <f t="shared" si="546"/>
        <v>0</v>
      </c>
      <c r="AT316" s="18">
        <f t="shared" si="568"/>
        <v>0</v>
      </c>
      <c r="AU316" s="18">
        <v>0</v>
      </c>
      <c r="AV316" s="27">
        <f t="shared" si="547"/>
        <v>0</v>
      </c>
      <c r="AW316" s="18">
        <f t="shared" si="569"/>
        <v>0</v>
      </c>
      <c r="AX316" s="18">
        <v>0</v>
      </c>
      <c r="AY316" s="27">
        <f t="shared" si="548"/>
        <v>0</v>
      </c>
      <c r="AZ316" s="18">
        <f t="shared" si="570"/>
        <v>0</v>
      </c>
      <c r="BA316" s="18">
        <v>0</v>
      </c>
      <c r="BB316" s="27">
        <f t="shared" si="549"/>
        <v>0</v>
      </c>
      <c r="BC316" s="18">
        <f t="shared" si="571"/>
        <v>0</v>
      </c>
      <c r="BD316" s="18">
        <v>0</v>
      </c>
      <c r="BE316" s="27">
        <f t="shared" si="550"/>
        <v>0</v>
      </c>
      <c r="BF316" s="18">
        <f t="shared" si="572"/>
        <v>0</v>
      </c>
      <c r="BG316" s="18">
        <v>0</v>
      </c>
      <c r="BH316" s="27">
        <f t="shared" si="551"/>
        <v>0</v>
      </c>
      <c r="BI316" s="18">
        <f t="shared" si="573"/>
        <v>0</v>
      </c>
      <c r="BJ316" s="18">
        <v>0</v>
      </c>
      <c r="BK316" s="27">
        <f t="shared" si="552"/>
        <v>0</v>
      </c>
      <c r="BL316" s="18">
        <f t="shared" si="574"/>
        <v>0</v>
      </c>
      <c r="BM316" s="18">
        <v>0</v>
      </c>
      <c r="BN316" s="27">
        <f t="shared" si="553"/>
        <v>0</v>
      </c>
      <c r="BO316" s="18">
        <f t="shared" si="575"/>
        <v>0</v>
      </c>
      <c r="BP316" s="18">
        <v>0</v>
      </c>
      <c r="BQ316" s="27">
        <f t="shared" si="521"/>
        <v>0</v>
      </c>
      <c r="BR316" s="18">
        <f t="shared" si="576"/>
        <v>0</v>
      </c>
      <c r="BS316" s="18">
        <v>0</v>
      </c>
      <c r="BT316" s="27">
        <f t="shared" si="522"/>
        <v>0</v>
      </c>
      <c r="BU316" s="18">
        <f t="shared" si="577"/>
        <v>0</v>
      </c>
      <c r="BV316" s="18">
        <v>0</v>
      </c>
      <c r="BW316" s="27">
        <f t="shared" si="523"/>
        <v>0</v>
      </c>
      <c r="BX316" s="18">
        <f t="shared" si="578"/>
        <v>0</v>
      </c>
      <c r="BY316" s="18">
        <v>0</v>
      </c>
      <c r="BZ316" s="27">
        <f t="shared" si="524"/>
        <v>0</v>
      </c>
      <c r="CA316" s="18">
        <f t="shared" si="579"/>
        <v>0</v>
      </c>
      <c r="CB316" s="18">
        <v>0</v>
      </c>
      <c r="CC316" s="27">
        <f t="shared" si="525"/>
        <v>0</v>
      </c>
      <c r="CD316" s="18">
        <f t="shared" si="526"/>
        <v>3953.28</v>
      </c>
    </row>
    <row r="317" spans="1:82" ht="30">
      <c r="A317" s="11" t="s">
        <v>383</v>
      </c>
      <c r="B317" s="11" t="str">
        <f>VLOOKUP(A317,MEMORIA!$A:$N,2,FALSE)</f>
        <v>SEDUC876</v>
      </c>
      <c r="C317" s="11" t="str">
        <f>VLOOKUP(A317,MEMORIA!$A:$N,3,FALSE)</f>
        <v>PRÓPRIA</v>
      </c>
      <c r="D317" s="23" t="str">
        <f>VLOOKUP(A317,MEMORIA!$A:$N,4,FALSE)</f>
        <v>FORNECIMENTO DE ISOLADOR DE DISCO POLIMÉRICO 15 KV (REF: 03066/ORSE-ORSE-11/2025)</v>
      </c>
      <c r="E317" s="11" t="str">
        <f>VLOOKUP(A317,MEMORIA!$A:$N,5,FALSE)</f>
        <v>UN</v>
      </c>
      <c r="F317" s="18">
        <f>VLOOKUP(A317,MEMORIA!$A:$N,14,FALSE)</f>
        <v>23</v>
      </c>
      <c r="G317" s="18">
        <f>VLOOKUP(A317,ORCAMENTO!$A:$I,7,FALSE)</f>
        <v>64.2</v>
      </c>
      <c r="H317" s="18">
        <f>VLOOKUP(A317,ORCAMENTO!$A:$I,8,FALSE)</f>
        <v>79.31</v>
      </c>
      <c r="I317" s="18">
        <f t="shared" si="554"/>
        <v>1824.13</v>
      </c>
      <c r="J317" s="18">
        <f t="shared" si="555"/>
        <v>0</v>
      </c>
      <c r="K317" s="18">
        <v>0</v>
      </c>
      <c r="L317" s="27">
        <f t="shared" si="535"/>
        <v>0</v>
      </c>
      <c r="M317" s="18">
        <f t="shared" si="556"/>
        <v>0</v>
      </c>
      <c r="N317" s="18">
        <v>0</v>
      </c>
      <c r="O317" s="27">
        <f t="shared" si="536"/>
        <v>0</v>
      </c>
      <c r="P317" s="18">
        <f t="shared" si="557"/>
        <v>0</v>
      </c>
      <c r="Q317" s="18">
        <v>0</v>
      </c>
      <c r="R317" s="27">
        <f t="shared" si="537"/>
        <v>0</v>
      </c>
      <c r="S317" s="18">
        <f t="shared" si="558"/>
        <v>0</v>
      </c>
      <c r="T317" s="18">
        <v>0</v>
      </c>
      <c r="U317" s="27">
        <f t="shared" si="538"/>
        <v>0</v>
      </c>
      <c r="V317" s="18">
        <f t="shared" si="559"/>
        <v>0</v>
      </c>
      <c r="W317" s="18">
        <v>0</v>
      </c>
      <c r="X317" s="27">
        <f t="shared" si="539"/>
        <v>0</v>
      </c>
      <c r="Y317" s="18">
        <f t="shared" si="560"/>
        <v>0</v>
      </c>
      <c r="Z317" s="18">
        <v>0</v>
      </c>
      <c r="AA317" s="27">
        <f t="shared" si="540"/>
        <v>0</v>
      </c>
      <c r="AB317" s="18">
        <f t="shared" si="561"/>
        <v>0</v>
      </c>
      <c r="AC317" s="18">
        <v>0</v>
      </c>
      <c r="AD317" s="27">
        <f t="shared" si="541"/>
        <v>0</v>
      </c>
      <c r="AE317" s="18">
        <f t="shared" si="562"/>
        <v>0</v>
      </c>
      <c r="AF317" s="18">
        <v>0</v>
      </c>
      <c r="AG317" s="27">
        <f t="shared" si="542"/>
        <v>0</v>
      </c>
      <c r="AH317" s="18">
        <f t="shared" si="563"/>
        <v>0</v>
      </c>
      <c r="AI317" s="18">
        <v>0</v>
      </c>
      <c r="AJ317" s="27">
        <f t="shared" si="543"/>
        <v>0</v>
      </c>
      <c r="AK317" s="18">
        <f t="shared" si="564"/>
        <v>0</v>
      </c>
      <c r="AL317" s="18">
        <v>0</v>
      </c>
      <c r="AM317" s="27">
        <f t="shared" si="544"/>
        <v>0</v>
      </c>
      <c r="AN317" s="18">
        <f t="shared" si="565"/>
        <v>1824.13</v>
      </c>
      <c r="AO317" s="18">
        <f t="shared" si="566"/>
        <v>23</v>
      </c>
      <c r="AP317" s="27">
        <f t="shared" si="545"/>
        <v>1</v>
      </c>
      <c r="AQ317" s="18">
        <f t="shared" si="567"/>
        <v>0</v>
      </c>
      <c r="AR317" s="18">
        <v>0</v>
      </c>
      <c r="AS317" s="27">
        <f t="shared" si="546"/>
        <v>0</v>
      </c>
      <c r="AT317" s="18">
        <f t="shared" si="568"/>
        <v>0</v>
      </c>
      <c r="AU317" s="18">
        <v>0</v>
      </c>
      <c r="AV317" s="27">
        <f t="shared" si="547"/>
        <v>0</v>
      </c>
      <c r="AW317" s="18">
        <f t="shared" si="569"/>
        <v>0</v>
      </c>
      <c r="AX317" s="18">
        <v>0</v>
      </c>
      <c r="AY317" s="27">
        <f t="shared" si="548"/>
        <v>0</v>
      </c>
      <c r="AZ317" s="18">
        <f t="shared" si="570"/>
        <v>0</v>
      </c>
      <c r="BA317" s="18">
        <v>0</v>
      </c>
      <c r="BB317" s="27">
        <f t="shared" si="549"/>
        <v>0</v>
      </c>
      <c r="BC317" s="18">
        <f t="shared" si="571"/>
        <v>0</v>
      </c>
      <c r="BD317" s="18">
        <v>0</v>
      </c>
      <c r="BE317" s="27">
        <f t="shared" si="550"/>
        <v>0</v>
      </c>
      <c r="BF317" s="18">
        <f t="shared" si="572"/>
        <v>0</v>
      </c>
      <c r="BG317" s="18">
        <v>0</v>
      </c>
      <c r="BH317" s="27">
        <f t="shared" si="551"/>
        <v>0</v>
      </c>
      <c r="BI317" s="18">
        <f t="shared" si="573"/>
        <v>0</v>
      </c>
      <c r="BJ317" s="18">
        <v>0</v>
      </c>
      <c r="BK317" s="27">
        <f t="shared" si="552"/>
        <v>0</v>
      </c>
      <c r="BL317" s="18">
        <f t="shared" si="574"/>
        <v>0</v>
      </c>
      <c r="BM317" s="18">
        <v>0</v>
      </c>
      <c r="BN317" s="27">
        <f t="shared" si="553"/>
        <v>0</v>
      </c>
      <c r="BO317" s="18">
        <f t="shared" si="575"/>
        <v>0</v>
      </c>
      <c r="BP317" s="18">
        <v>0</v>
      </c>
      <c r="BQ317" s="27">
        <f t="shared" si="521"/>
        <v>0</v>
      </c>
      <c r="BR317" s="18">
        <f t="shared" si="576"/>
        <v>0</v>
      </c>
      <c r="BS317" s="18">
        <v>0</v>
      </c>
      <c r="BT317" s="27">
        <f t="shared" si="522"/>
        <v>0</v>
      </c>
      <c r="BU317" s="18">
        <f t="shared" si="577"/>
        <v>0</v>
      </c>
      <c r="BV317" s="18">
        <v>0</v>
      </c>
      <c r="BW317" s="27">
        <f t="shared" si="523"/>
        <v>0</v>
      </c>
      <c r="BX317" s="18">
        <f t="shared" si="578"/>
        <v>0</v>
      </c>
      <c r="BY317" s="18">
        <v>0</v>
      </c>
      <c r="BZ317" s="27">
        <f t="shared" si="524"/>
        <v>0</v>
      </c>
      <c r="CA317" s="18">
        <f t="shared" si="579"/>
        <v>0</v>
      </c>
      <c r="CB317" s="18">
        <v>0</v>
      </c>
      <c r="CC317" s="27">
        <f t="shared" si="525"/>
        <v>0</v>
      </c>
      <c r="CD317" s="18">
        <f t="shared" si="526"/>
        <v>1824.13</v>
      </c>
    </row>
    <row r="318" spans="1:82">
      <c r="A318" s="11" t="s">
        <v>384</v>
      </c>
      <c r="B318" s="11" t="str">
        <f>VLOOKUP(A318,MEMORIA!$A:$N,2,FALSE)</f>
        <v>SEDUC897</v>
      </c>
      <c r="C318" s="11" t="str">
        <f>VLOOKUP(A318,MEMORIA!$A:$N,3,FALSE)</f>
        <v>PRÓPRIA</v>
      </c>
      <c r="D318" s="23" t="str">
        <f>VLOOKUP(A318,MEMORIA!$A:$N,4,FALSE)</f>
        <v>INSTALAÇÃO DE MEDIÇÃO COM PROTEÇÃO PARA TRANSFORMADOR DE 225 KVA.</v>
      </c>
      <c r="E318" s="11" t="str">
        <f>VLOOKUP(A318,MEMORIA!$A:$N,5,FALSE)</f>
        <v>UN</v>
      </c>
      <c r="F318" s="18">
        <f>VLOOKUP(A318,MEMORIA!$A:$N,14,FALSE)</f>
        <v>1</v>
      </c>
      <c r="G318" s="18">
        <f>VLOOKUP(A318,ORCAMENTO!$A:$I,7,FALSE)</f>
        <v>15678.689999999999</v>
      </c>
      <c r="H318" s="18">
        <f>VLOOKUP(A318,ORCAMENTO!$A:$I,8,FALSE)</f>
        <v>19369.449999999997</v>
      </c>
      <c r="I318" s="18">
        <f t="shared" si="554"/>
        <v>19369.45</v>
      </c>
      <c r="J318" s="18">
        <f t="shared" si="555"/>
        <v>0</v>
      </c>
      <c r="K318" s="18">
        <v>0</v>
      </c>
      <c r="L318" s="27">
        <f t="shared" si="535"/>
        <v>0</v>
      </c>
      <c r="M318" s="18">
        <f t="shared" si="556"/>
        <v>0</v>
      </c>
      <c r="N318" s="18">
        <v>0</v>
      </c>
      <c r="O318" s="27">
        <f t="shared" si="536"/>
        <v>0</v>
      </c>
      <c r="P318" s="18">
        <f t="shared" si="557"/>
        <v>0</v>
      </c>
      <c r="Q318" s="18">
        <v>0</v>
      </c>
      <c r="R318" s="27">
        <f t="shared" si="537"/>
        <v>0</v>
      </c>
      <c r="S318" s="18">
        <f t="shared" si="558"/>
        <v>0</v>
      </c>
      <c r="T318" s="18">
        <v>0</v>
      </c>
      <c r="U318" s="27">
        <f t="shared" si="538"/>
        <v>0</v>
      </c>
      <c r="V318" s="18">
        <f t="shared" si="559"/>
        <v>0</v>
      </c>
      <c r="W318" s="18">
        <v>0</v>
      </c>
      <c r="X318" s="27">
        <f t="shared" si="539"/>
        <v>0</v>
      </c>
      <c r="Y318" s="18">
        <f t="shared" si="560"/>
        <v>0</v>
      </c>
      <c r="Z318" s="18">
        <v>0</v>
      </c>
      <c r="AA318" s="27">
        <f t="shared" si="540"/>
        <v>0</v>
      </c>
      <c r="AB318" s="18">
        <f t="shared" si="561"/>
        <v>0</v>
      </c>
      <c r="AC318" s="18">
        <v>0</v>
      </c>
      <c r="AD318" s="27">
        <f t="shared" si="541"/>
        <v>0</v>
      </c>
      <c r="AE318" s="18">
        <f t="shared" si="562"/>
        <v>0</v>
      </c>
      <c r="AF318" s="18">
        <v>0</v>
      </c>
      <c r="AG318" s="27">
        <f t="shared" si="542"/>
        <v>0</v>
      </c>
      <c r="AH318" s="18">
        <f t="shared" si="563"/>
        <v>0</v>
      </c>
      <c r="AI318" s="18">
        <v>0</v>
      </c>
      <c r="AJ318" s="27">
        <f t="shared" si="543"/>
        <v>0</v>
      </c>
      <c r="AK318" s="18">
        <f t="shared" si="564"/>
        <v>0</v>
      </c>
      <c r="AL318" s="18">
        <v>0</v>
      </c>
      <c r="AM318" s="27">
        <f t="shared" si="544"/>
        <v>0</v>
      </c>
      <c r="AN318" s="18">
        <f t="shared" si="565"/>
        <v>19369.45</v>
      </c>
      <c r="AO318" s="18">
        <f t="shared" si="566"/>
        <v>1</v>
      </c>
      <c r="AP318" s="27">
        <f t="shared" si="545"/>
        <v>1</v>
      </c>
      <c r="AQ318" s="18">
        <f t="shared" si="567"/>
        <v>0</v>
      </c>
      <c r="AR318" s="18">
        <v>0</v>
      </c>
      <c r="AS318" s="27">
        <f t="shared" si="546"/>
        <v>0</v>
      </c>
      <c r="AT318" s="18">
        <f t="shared" si="568"/>
        <v>0</v>
      </c>
      <c r="AU318" s="18">
        <v>0</v>
      </c>
      <c r="AV318" s="27">
        <f t="shared" si="547"/>
        <v>0</v>
      </c>
      <c r="AW318" s="18">
        <f t="shared" si="569"/>
        <v>0</v>
      </c>
      <c r="AX318" s="18">
        <v>0</v>
      </c>
      <c r="AY318" s="27">
        <f t="shared" si="548"/>
        <v>0</v>
      </c>
      <c r="AZ318" s="18">
        <f t="shared" si="570"/>
        <v>0</v>
      </c>
      <c r="BA318" s="18">
        <v>0</v>
      </c>
      <c r="BB318" s="27">
        <f t="shared" si="549"/>
        <v>0</v>
      </c>
      <c r="BC318" s="18">
        <f t="shared" si="571"/>
        <v>0</v>
      </c>
      <c r="BD318" s="18">
        <v>0</v>
      </c>
      <c r="BE318" s="27">
        <f t="shared" si="550"/>
        <v>0</v>
      </c>
      <c r="BF318" s="18">
        <f t="shared" si="572"/>
        <v>0</v>
      </c>
      <c r="BG318" s="18">
        <v>0</v>
      </c>
      <c r="BH318" s="27">
        <f t="shared" si="551"/>
        <v>0</v>
      </c>
      <c r="BI318" s="18">
        <f t="shared" si="573"/>
        <v>0</v>
      </c>
      <c r="BJ318" s="18">
        <v>0</v>
      </c>
      <c r="BK318" s="27">
        <f t="shared" si="552"/>
        <v>0</v>
      </c>
      <c r="BL318" s="18">
        <f t="shared" si="574"/>
        <v>0</v>
      </c>
      <c r="BM318" s="18">
        <v>0</v>
      </c>
      <c r="BN318" s="27">
        <f t="shared" si="553"/>
        <v>0</v>
      </c>
      <c r="BO318" s="18">
        <f t="shared" si="575"/>
        <v>0</v>
      </c>
      <c r="BP318" s="18">
        <v>0</v>
      </c>
      <c r="BQ318" s="27">
        <f t="shared" si="521"/>
        <v>0</v>
      </c>
      <c r="BR318" s="18">
        <f t="shared" si="576"/>
        <v>0</v>
      </c>
      <c r="BS318" s="18">
        <v>0</v>
      </c>
      <c r="BT318" s="27">
        <f t="shared" si="522"/>
        <v>0</v>
      </c>
      <c r="BU318" s="18">
        <f t="shared" si="577"/>
        <v>0</v>
      </c>
      <c r="BV318" s="18">
        <v>0</v>
      </c>
      <c r="BW318" s="27">
        <f t="shared" si="523"/>
        <v>0</v>
      </c>
      <c r="BX318" s="18">
        <f t="shared" si="578"/>
        <v>0</v>
      </c>
      <c r="BY318" s="18">
        <v>0</v>
      </c>
      <c r="BZ318" s="27">
        <f t="shared" si="524"/>
        <v>0</v>
      </c>
      <c r="CA318" s="18">
        <f t="shared" si="579"/>
        <v>0</v>
      </c>
      <c r="CB318" s="18">
        <v>0</v>
      </c>
      <c r="CC318" s="27">
        <f t="shared" si="525"/>
        <v>0</v>
      </c>
      <c r="CD318" s="18">
        <f t="shared" si="526"/>
        <v>19369.45</v>
      </c>
    </row>
    <row r="319" spans="1:82" ht="30">
      <c r="A319" s="11" t="s">
        <v>385</v>
      </c>
      <c r="B319" s="11">
        <f>VLOOKUP(A319,MEMORIA!$A:$N,2,FALSE)</f>
        <v>95726</v>
      </c>
      <c r="C319" s="11" t="str">
        <f>VLOOKUP(A319,MEMORIA!$A:$N,3,FALSE)</f>
        <v>SINAPI</v>
      </c>
      <c r="D319" s="23" t="str">
        <f>VLOOKUP(A319,MEMORIA!$A:$N,4,FALSE)</f>
        <v>ELETRODUTO RÍGIDO SOLDÁVEL, PVC, DN 20 MM (1/2"), APARENTE - FORNECIMENTO E INSTALAÇÃO. AF_10/2022</v>
      </c>
      <c r="E319" s="11" t="str">
        <f>VLOOKUP(A319,MEMORIA!$A:$N,5,FALSE)</f>
        <v>M</v>
      </c>
      <c r="F319" s="18">
        <f>VLOOKUP(A319,MEMORIA!$A:$N,14,FALSE)</f>
        <v>6</v>
      </c>
      <c r="G319" s="18">
        <f>VLOOKUP(A319,ORCAMENTO!$A:$I,7,FALSE)</f>
        <v>17.149999999999999</v>
      </c>
      <c r="H319" s="18">
        <f>VLOOKUP(A319,ORCAMENTO!$A:$I,8,FALSE)</f>
        <v>21.189999999999998</v>
      </c>
      <c r="I319" s="18">
        <f t="shared" si="554"/>
        <v>127.14</v>
      </c>
      <c r="J319" s="18">
        <f t="shared" si="555"/>
        <v>0</v>
      </c>
      <c r="K319" s="18">
        <v>0</v>
      </c>
      <c r="L319" s="27">
        <f t="shared" si="535"/>
        <v>0</v>
      </c>
      <c r="M319" s="18">
        <f t="shared" si="556"/>
        <v>0</v>
      </c>
      <c r="N319" s="18">
        <v>0</v>
      </c>
      <c r="O319" s="27">
        <f t="shared" si="536"/>
        <v>0</v>
      </c>
      <c r="P319" s="18">
        <f t="shared" si="557"/>
        <v>0</v>
      </c>
      <c r="Q319" s="18">
        <v>0</v>
      </c>
      <c r="R319" s="27">
        <f t="shared" si="537"/>
        <v>0</v>
      </c>
      <c r="S319" s="18">
        <f t="shared" si="558"/>
        <v>0</v>
      </c>
      <c r="T319" s="18">
        <v>0</v>
      </c>
      <c r="U319" s="27">
        <f t="shared" si="538"/>
        <v>0</v>
      </c>
      <c r="V319" s="18">
        <f t="shared" si="559"/>
        <v>0</v>
      </c>
      <c r="W319" s="18">
        <v>0</v>
      </c>
      <c r="X319" s="27">
        <f t="shared" si="539"/>
        <v>0</v>
      </c>
      <c r="Y319" s="18">
        <f t="shared" si="560"/>
        <v>0</v>
      </c>
      <c r="Z319" s="18">
        <v>0</v>
      </c>
      <c r="AA319" s="27">
        <f t="shared" si="540"/>
        <v>0</v>
      </c>
      <c r="AB319" s="18">
        <f t="shared" si="561"/>
        <v>0</v>
      </c>
      <c r="AC319" s="18">
        <v>0</v>
      </c>
      <c r="AD319" s="27">
        <f t="shared" si="541"/>
        <v>0</v>
      </c>
      <c r="AE319" s="18">
        <f t="shared" si="562"/>
        <v>0</v>
      </c>
      <c r="AF319" s="18">
        <v>0</v>
      </c>
      <c r="AG319" s="27">
        <f t="shared" si="542"/>
        <v>0</v>
      </c>
      <c r="AH319" s="18">
        <f t="shared" si="563"/>
        <v>0</v>
      </c>
      <c r="AI319" s="18">
        <v>0</v>
      </c>
      <c r="AJ319" s="27">
        <f t="shared" si="543"/>
        <v>0</v>
      </c>
      <c r="AK319" s="18">
        <f t="shared" si="564"/>
        <v>0</v>
      </c>
      <c r="AL319" s="18">
        <v>0</v>
      </c>
      <c r="AM319" s="27">
        <f t="shared" si="544"/>
        <v>0</v>
      </c>
      <c r="AN319" s="18">
        <f t="shared" si="565"/>
        <v>127.14</v>
      </c>
      <c r="AO319" s="18">
        <f t="shared" si="566"/>
        <v>6</v>
      </c>
      <c r="AP319" s="27">
        <f t="shared" si="545"/>
        <v>1</v>
      </c>
      <c r="AQ319" s="18">
        <f t="shared" si="567"/>
        <v>0</v>
      </c>
      <c r="AR319" s="18">
        <v>0</v>
      </c>
      <c r="AS319" s="27">
        <f t="shared" si="546"/>
        <v>0</v>
      </c>
      <c r="AT319" s="18">
        <f t="shared" si="568"/>
        <v>0</v>
      </c>
      <c r="AU319" s="18">
        <v>0</v>
      </c>
      <c r="AV319" s="27">
        <f t="shared" si="547"/>
        <v>0</v>
      </c>
      <c r="AW319" s="18">
        <f t="shared" si="569"/>
        <v>0</v>
      </c>
      <c r="AX319" s="18">
        <v>0</v>
      </c>
      <c r="AY319" s="27">
        <f t="shared" si="548"/>
        <v>0</v>
      </c>
      <c r="AZ319" s="18">
        <f t="shared" si="570"/>
        <v>0</v>
      </c>
      <c r="BA319" s="18">
        <v>0</v>
      </c>
      <c r="BB319" s="27">
        <f t="shared" si="549"/>
        <v>0</v>
      </c>
      <c r="BC319" s="18">
        <f t="shared" si="571"/>
        <v>0</v>
      </c>
      <c r="BD319" s="18">
        <v>0</v>
      </c>
      <c r="BE319" s="27">
        <f t="shared" si="550"/>
        <v>0</v>
      </c>
      <c r="BF319" s="18">
        <f t="shared" si="572"/>
        <v>0</v>
      </c>
      <c r="BG319" s="18">
        <v>0</v>
      </c>
      <c r="BH319" s="27">
        <f t="shared" si="551"/>
        <v>0</v>
      </c>
      <c r="BI319" s="18">
        <f t="shared" si="573"/>
        <v>0</v>
      </c>
      <c r="BJ319" s="18">
        <v>0</v>
      </c>
      <c r="BK319" s="27">
        <f t="shared" si="552"/>
        <v>0</v>
      </c>
      <c r="BL319" s="18">
        <f t="shared" si="574"/>
        <v>0</v>
      </c>
      <c r="BM319" s="18">
        <v>0</v>
      </c>
      <c r="BN319" s="27">
        <f t="shared" si="553"/>
        <v>0</v>
      </c>
      <c r="BO319" s="18">
        <f t="shared" si="575"/>
        <v>0</v>
      </c>
      <c r="BP319" s="18">
        <v>0</v>
      </c>
      <c r="BQ319" s="27">
        <f t="shared" si="521"/>
        <v>0</v>
      </c>
      <c r="BR319" s="18">
        <f t="shared" si="576"/>
        <v>0</v>
      </c>
      <c r="BS319" s="18">
        <v>0</v>
      </c>
      <c r="BT319" s="27">
        <f t="shared" si="522"/>
        <v>0</v>
      </c>
      <c r="BU319" s="18">
        <f t="shared" si="577"/>
        <v>0</v>
      </c>
      <c r="BV319" s="18">
        <v>0</v>
      </c>
      <c r="BW319" s="27">
        <f t="shared" si="523"/>
        <v>0</v>
      </c>
      <c r="BX319" s="18">
        <f t="shared" si="578"/>
        <v>0</v>
      </c>
      <c r="BY319" s="18">
        <v>0</v>
      </c>
      <c r="BZ319" s="27">
        <f t="shared" si="524"/>
        <v>0</v>
      </c>
      <c r="CA319" s="18">
        <f t="shared" si="579"/>
        <v>0</v>
      </c>
      <c r="CB319" s="18">
        <v>0</v>
      </c>
      <c r="CC319" s="27">
        <f t="shared" si="525"/>
        <v>0</v>
      </c>
      <c r="CD319" s="18">
        <f t="shared" si="526"/>
        <v>127.14</v>
      </c>
    </row>
    <row r="320" spans="1:82" ht="30">
      <c r="A320" s="11" t="s">
        <v>386</v>
      </c>
      <c r="B320" s="11">
        <f>VLOOKUP(A320,MEMORIA!$A:$N,2,FALSE)</f>
        <v>95727</v>
      </c>
      <c r="C320" s="11" t="str">
        <f>VLOOKUP(A320,MEMORIA!$A:$N,3,FALSE)</f>
        <v>SINAPI</v>
      </c>
      <c r="D320" s="23" t="str">
        <f>VLOOKUP(A320,MEMORIA!$A:$N,4,FALSE)</f>
        <v>ELETRODUTO RÍGIDO SOLDÁVEL, PVC, DN 25 MM (3/4"), APARENTE - FORNECIMENTO E INSTALAÇÃO. AF_10/2022</v>
      </c>
      <c r="E320" s="11" t="str">
        <f>VLOOKUP(A320,MEMORIA!$A:$N,5,FALSE)</f>
        <v>M</v>
      </c>
      <c r="F320" s="18">
        <f>VLOOKUP(A320,MEMORIA!$A:$N,14,FALSE)</f>
        <v>9</v>
      </c>
      <c r="G320" s="18">
        <f>VLOOKUP(A320,ORCAMENTO!$A:$I,7,FALSE)</f>
        <v>20.730000000000004</v>
      </c>
      <c r="H320" s="18">
        <f>VLOOKUP(A320,ORCAMENTO!$A:$I,8,FALSE)</f>
        <v>25.610000000000003</v>
      </c>
      <c r="I320" s="18">
        <f t="shared" si="554"/>
        <v>230.49</v>
      </c>
      <c r="J320" s="18">
        <f t="shared" si="555"/>
        <v>0</v>
      </c>
      <c r="K320" s="18">
        <v>0</v>
      </c>
      <c r="L320" s="27">
        <f t="shared" si="535"/>
        <v>0</v>
      </c>
      <c r="M320" s="18">
        <f t="shared" si="556"/>
        <v>0</v>
      </c>
      <c r="N320" s="18">
        <v>0</v>
      </c>
      <c r="O320" s="27">
        <f t="shared" si="536"/>
        <v>0</v>
      </c>
      <c r="P320" s="18">
        <f t="shared" si="557"/>
        <v>0</v>
      </c>
      <c r="Q320" s="18">
        <v>0</v>
      </c>
      <c r="R320" s="27">
        <f t="shared" si="537"/>
        <v>0</v>
      </c>
      <c r="S320" s="18">
        <f t="shared" si="558"/>
        <v>0</v>
      </c>
      <c r="T320" s="18">
        <v>0</v>
      </c>
      <c r="U320" s="27">
        <f t="shared" si="538"/>
        <v>0</v>
      </c>
      <c r="V320" s="18">
        <f t="shared" si="559"/>
        <v>0</v>
      </c>
      <c r="W320" s="18">
        <v>0</v>
      </c>
      <c r="X320" s="27">
        <f t="shared" si="539"/>
        <v>0</v>
      </c>
      <c r="Y320" s="18">
        <f t="shared" si="560"/>
        <v>0</v>
      </c>
      <c r="Z320" s="18">
        <v>0</v>
      </c>
      <c r="AA320" s="27">
        <f t="shared" si="540"/>
        <v>0</v>
      </c>
      <c r="AB320" s="18">
        <f t="shared" si="561"/>
        <v>0</v>
      </c>
      <c r="AC320" s="18">
        <v>0</v>
      </c>
      <c r="AD320" s="27">
        <f t="shared" si="541"/>
        <v>0</v>
      </c>
      <c r="AE320" s="18">
        <f t="shared" si="562"/>
        <v>0</v>
      </c>
      <c r="AF320" s="18">
        <v>0</v>
      </c>
      <c r="AG320" s="27">
        <f t="shared" si="542"/>
        <v>0</v>
      </c>
      <c r="AH320" s="18">
        <f t="shared" si="563"/>
        <v>0</v>
      </c>
      <c r="AI320" s="18">
        <v>0</v>
      </c>
      <c r="AJ320" s="27">
        <f t="shared" si="543"/>
        <v>0</v>
      </c>
      <c r="AK320" s="18">
        <f t="shared" si="564"/>
        <v>0</v>
      </c>
      <c r="AL320" s="18">
        <v>0</v>
      </c>
      <c r="AM320" s="27">
        <f t="shared" si="544"/>
        <v>0</v>
      </c>
      <c r="AN320" s="18">
        <f t="shared" si="565"/>
        <v>230.49</v>
      </c>
      <c r="AO320" s="18">
        <f t="shared" si="566"/>
        <v>9</v>
      </c>
      <c r="AP320" s="27">
        <f t="shared" si="545"/>
        <v>1</v>
      </c>
      <c r="AQ320" s="18">
        <f t="shared" si="567"/>
        <v>0</v>
      </c>
      <c r="AR320" s="18">
        <v>0</v>
      </c>
      <c r="AS320" s="27">
        <f t="shared" si="546"/>
        <v>0</v>
      </c>
      <c r="AT320" s="18">
        <f t="shared" si="568"/>
        <v>0</v>
      </c>
      <c r="AU320" s="18">
        <v>0</v>
      </c>
      <c r="AV320" s="27">
        <f t="shared" si="547"/>
        <v>0</v>
      </c>
      <c r="AW320" s="18">
        <f t="shared" si="569"/>
        <v>0</v>
      </c>
      <c r="AX320" s="18">
        <v>0</v>
      </c>
      <c r="AY320" s="27">
        <f t="shared" si="548"/>
        <v>0</v>
      </c>
      <c r="AZ320" s="18">
        <f t="shared" si="570"/>
        <v>0</v>
      </c>
      <c r="BA320" s="18">
        <v>0</v>
      </c>
      <c r="BB320" s="27">
        <f t="shared" si="549"/>
        <v>0</v>
      </c>
      <c r="BC320" s="18">
        <f t="shared" si="571"/>
        <v>0</v>
      </c>
      <c r="BD320" s="18">
        <v>0</v>
      </c>
      <c r="BE320" s="27">
        <f t="shared" si="550"/>
        <v>0</v>
      </c>
      <c r="BF320" s="18">
        <f t="shared" si="572"/>
        <v>0</v>
      </c>
      <c r="BG320" s="18">
        <v>0</v>
      </c>
      <c r="BH320" s="27">
        <f t="shared" si="551"/>
        <v>0</v>
      </c>
      <c r="BI320" s="18">
        <f t="shared" si="573"/>
        <v>0</v>
      </c>
      <c r="BJ320" s="18">
        <v>0</v>
      </c>
      <c r="BK320" s="27">
        <f t="shared" si="552"/>
        <v>0</v>
      </c>
      <c r="BL320" s="18">
        <f t="shared" si="574"/>
        <v>0</v>
      </c>
      <c r="BM320" s="18">
        <v>0</v>
      </c>
      <c r="BN320" s="27">
        <f t="shared" si="553"/>
        <v>0</v>
      </c>
      <c r="BO320" s="18">
        <f t="shared" si="575"/>
        <v>0</v>
      </c>
      <c r="BP320" s="18">
        <v>0</v>
      </c>
      <c r="BQ320" s="27">
        <f t="shared" si="521"/>
        <v>0</v>
      </c>
      <c r="BR320" s="18">
        <f t="shared" si="576"/>
        <v>0</v>
      </c>
      <c r="BS320" s="18">
        <v>0</v>
      </c>
      <c r="BT320" s="27">
        <f t="shared" si="522"/>
        <v>0</v>
      </c>
      <c r="BU320" s="18">
        <f t="shared" si="577"/>
        <v>0</v>
      </c>
      <c r="BV320" s="18">
        <v>0</v>
      </c>
      <c r="BW320" s="27">
        <f t="shared" si="523"/>
        <v>0</v>
      </c>
      <c r="BX320" s="18">
        <f t="shared" si="578"/>
        <v>0</v>
      </c>
      <c r="BY320" s="18">
        <v>0</v>
      </c>
      <c r="BZ320" s="27">
        <f t="shared" si="524"/>
        <v>0</v>
      </c>
      <c r="CA320" s="18">
        <f t="shared" si="579"/>
        <v>0</v>
      </c>
      <c r="CB320" s="18">
        <v>0</v>
      </c>
      <c r="CC320" s="27">
        <f t="shared" si="525"/>
        <v>0</v>
      </c>
      <c r="CD320" s="18">
        <f t="shared" si="526"/>
        <v>230.49</v>
      </c>
    </row>
    <row r="321" spans="1:82">
      <c r="A321" s="11" t="s">
        <v>387</v>
      </c>
      <c r="B321" s="11" t="str">
        <f>VLOOKUP(A321,MEMORIA!$A:$N,2,FALSE)</f>
        <v>SEDUC178</v>
      </c>
      <c r="C321" s="11" t="str">
        <f>VLOOKUP(A321,MEMORIA!$A:$N,3,FALSE)</f>
        <v>PRÓPRIA</v>
      </c>
      <c r="D321" s="23" t="str">
        <f>VLOOKUP(A321,MEMORIA!$A:$N,4,FALSE)</f>
        <v>ELETRODUTO EM FERRO GALVANIZADO PESADO SEM COSTURA 1 1/2" X 3M</v>
      </c>
      <c r="E321" s="11" t="str">
        <f>VLOOKUP(A321,MEMORIA!$A:$N,5,FALSE)</f>
        <v>M</v>
      </c>
      <c r="F321" s="18">
        <f>VLOOKUP(A321,MEMORIA!$A:$N,14,FALSE)</f>
        <v>22</v>
      </c>
      <c r="G321" s="18">
        <f>VLOOKUP(A321,ORCAMENTO!$A:$I,7,FALSE)</f>
        <v>58.690000000000005</v>
      </c>
      <c r="H321" s="18">
        <f>VLOOKUP(A321,ORCAMENTO!$A:$I,8,FALSE)</f>
        <v>72.510000000000005</v>
      </c>
      <c r="I321" s="18">
        <f t="shared" si="554"/>
        <v>1595.22</v>
      </c>
      <c r="J321" s="18">
        <f t="shared" si="555"/>
        <v>0</v>
      </c>
      <c r="K321" s="18">
        <v>0</v>
      </c>
      <c r="L321" s="27">
        <f t="shared" si="535"/>
        <v>0</v>
      </c>
      <c r="M321" s="18">
        <f t="shared" si="556"/>
        <v>0</v>
      </c>
      <c r="N321" s="18">
        <v>0</v>
      </c>
      <c r="O321" s="27">
        <f t="shared" si="536"/>
        <v>0</v>
      </c>
      <c r="P321" s="18">
        <f t="shared" si="557"/>
        <v>0</v>
      </c>
      <c r="Q321" s="18">
        <v>0</v>
      </c>
      <c r="R321" s="27">
        <f t="shared" si="537"/>
        <v>0</v>
      </c>
      <c r="S321" s="18">
        <f t="shared" si="558"/>
        <v>0</v>
      </c>
      <c r="T321" s="18">
        <v>0</v>
      </c>
      <c r="U321" s="27">
        <f t="shared" si="538"/>
        <v>0</v>
      </c>
      <c r="V321" s="18">
        <f t="shared" si="559"/>
        <v>0</v>
      </c>
      <c r="W321" s="18">
        <v>0</v>
      </c>
      <c r="X321" s="27">
        <f t="shared" si="539"/>
        <v>0</v>
      </c>
      <c r="Y321" s="18">
        <f t="shared" si="560"/>
        <v>0</v>
      </c>
      <c r="Z321" s="18">
        <v>0</v>
      </c>
      <c r="AA321" s="27">
        <f t="shared" si="540"/>
        <v>0</v>
      </c>
      <c r="AB321" s="18">
        <f t="shared" si="561"/>
        <v>0</v>
      </c>
      <c r="AC321" s="18">
        <v>0</v>
      </c>
      <c r="AD321" s="27">
        <f t="shared" si="541"/>
        <v>0</v>
      </c>
      <c r="AE321" s="18">
        <f t="shared" si="562"/>
        <v>0</v>
      </c>
      <c r="AF321" s="18">
        <v>0</v>
      </c>
      <c r="AG321" s="27">
        <f t="shared" si="542"/>
        <v>0</v>
      </c>
      <c r="AH321" s="18">
        <f t="shared" si="563"/>
        <v>0</v>
      </c>
      <c r="AI321" s="18">
        <v>0</v>
      </c>
      <c r="AJ321" s="27">
        <f t="shared" si="543"/>
        <v>0</v>
      </c>
      <c r="AK321" s="18">
        <f t="shared" si="564"/>
        <v>0</v>
      </c>
      <c r="AL321" s="18">
        <v>0</v>
      </c>
      <c r="AM321" s="27">
        <f t="shared" si="544"/>
        <v>0</v>
      </c>
      <c r="AN321" s="18">
        <f t="shared" si="565"/>
        <v>1595.22</v>
      </c>
      <c r="AO321" s="18">
        <f t="shared" si="566"/>
        <v>22</v>
      </c>
      <c r="AP321" s="27">
        <f t="shared" si="545"/>
        <v>1</v>
      </c>
      <c r="AQ321" s="18">
        <f t="shared" si="567"/>
        <v>0</v>
      </c>
      <c r="AR321" s="18">
        <v>0</v>
      </c>
      <c r="AS321" s="27">
        <f t="shared" si="546"/>
        <v>0</v>
      </c>
      <c r="AT321" s="18">
        <f t="shared" si="568"/>
        <v>0</v>
      </c>
      <c r="AU321" s="18">
        <v>0</v>
      </c>
      <c r="AV321" s="27">
        <f t="shared" si="547"/>
        <v>0</v>
      </c>
      <c r="AW321" s="18">
        <f t="shared" si="569"/>
        <v>0</v>
      </c>
      <c r="AX321" s="18">
        <v>0</v>
      </c>
      <c r="AY321" s="27">
        <f t="shared" si="548"/>
        <v>0</v>
      </c>
      <c r="AZ321" s="18">
        <f t="shared" si="570"/>
        <v>0</v>
      </c>
      <c r="BA321" s="18">
        <v>0</v>
      </c>
      <c r="BB321" s="27">
        <f t="shared" si="549"/>
        <v>0</v>
      </c>
      <c r="BC321" s="18">
        <f t="shared" si="571"/>
        <v>0</v>
      </c>
      <c r="BD321" s="18">
        <v>0</v>
      </c>
      <c r="BE321" s="27">
        <f t="shared" si="550"/>
        <v>0</v>
      </c>
      <c r="BF321" s="18">
        <f t="shared" si="572"/>
        <v>0</v>
      </c>
      <c r="BG321" s="18">
        <v>0</v>
      </c>
      <c r="BH321" s="27">
        <f t="shared" si="551"/>
        <v>0</v>
      </c>
      <c r="BI321" s="18">
        <f t="shared" si="573"/>
        <v>0</v>
      </c>
      <c r="BJ321" s="18">
        <v>0</v>
      </c>
      <c r="BK321" s="27">
        <f t="shared" si="552"/>
        <v>0</v>
      </c>
      <c r="BL321" s="18">
        <f t="shared" si="574"/>
        <v>0</v>
      </c>
      <c r="BM321" s="18">
        <v>0</v>
      </c>
      <c r="BN321" s="27">
        <f t="shared" si="553"/>
        <v>0</v>
      </c>
      <c r="BO321" s="18">
        <f t="shared" si="575"/>
        <v>0</v>
      </c>
      <c r="BP321" s="18">
        <v>0</v>
      </c>
      <c r="BQ321" s="27">
        <f t="shared" si="521"/>
        <v>0</v>
      </c>
      <c r="BR321" s="18">
        <f t="shared" si="576"/>
        <v>0</v>
      </c>
      <c r="BS321" s="18">
        <v>0</v>
      </c>
      <c r="BT321" s="27">
        <f t="shared" si="522"/>
        <v>0</v>
      </c>
      <c r="BU321" s="18">
        <f t="shared" si="577"/>
        <v>0</v>
      </c>
      <c r="BV321" s="18">
        <v>0</v>
      </c>
      <c r="BW321" s="27">
        <f t="shared" si="523"/>
        <v>0</v>
      </c>
      <c r="BX321" s="18">
        <f t="shared" si="578"/>
        <v>0</v>
      </c>
      <c r="BY321" s="18">
        <v>0</v>
      </c>
      <c r="BZ321" s="27">
        <f t="shared" si="524"/>
        <v>0</v>
      </c>
      <c r="CA321" s="18">
        <f t="shared" si="579"/>
        <v>0</v>
      </c>
      <c r="CB321" s="18">
        <v>0</v>
      </c>
      <c r="CC321" s="27">
        <f t="shared" si="525"/>
        <v>0</v>
      </c>
      <c r="CD321" s="18">
        <f t="shared" si="526"/>
        <v>1595.22</v>
      </c>
    </row>
    <row r="322" spans="1:82" ht="30">
      <c r="A322" s="11" t="s">
        <v>388</v>
      </c>
      <c r="B322" s="11">
        <f>VLOOKUP(A322,MEMORIA!$A:$N,2,FALSE)</f>
        <v>96985</v>
      </c>
      <c r="C322" s="11" t="str">
        <f>VLOOKUP(A322,MEMORIA!$A:$N,3,FALSE)</f>
        <v>SINAPI</v>
      </c>
      <c r="D322" s="23" t="str">
        <f>VLOOKUP(A322,MEMORIA!$A:$N,4,FALSE)</f>
        <v>HASTE DE ATERRAMENTO, DIÂMETRO 5/8", COM 3 METROS - FORNECIMENTO E INSTALAÇÃO. AF_08/2023</v>
      </c>
      <c r="E322" s="11" t="str">
        <f>VLOOKUP(A322,MEMORIA!$A:$N,5,FALSE)</f>
        <v>UN</v>
      </c>
      <c r="F322" s="18">
        <f>VLOOKUP(A322,MEMORIA!$A:$N,14,FALSE)</f>
        <v>5</v>
      </c>
      <c r="G322" s="18">
        <f>VLOOKUP(A322,ORCAMENTO!$A:$I,7,FALSE)</f>
        <v>85.98</v>
      </c>
      <c r="H322" s="18">
        <f>VLOOKUP(A322,ORCAMENTO!$A:$I,8,FALSE)</f>
        <v>106.22</v>
      </c>
      <c r="I322" s="18">
        <f t="shared" si="554"/>
        <v>531.1</v>
      </c>
      <c r="J322" s="18">
        <f t="shared" si="555"/>
        <v>0</v>
      </c>
      <c r="K322" s="18">
        <v>0</v>
      </c>
      <c r="L322" s="27">
        <f t="shared" si="535"/>
        <v>0</v>
      </c>
      <c r="M322" s="18">
        <f t="shared" si="556"/>
        <v>0</v>
      </c>
      <c r="N322" s="18">
        <v>0</v>
      </c>
      <c r="O322" s="27">
        <f t="shared" si="536"/>
        <v>0</v>
      </c>
      <c r="P322" s="18">
        <f t="shared" si="557"/>
        <v>0</v>
      </c>
      <c r="Q322" s="18">
        <v>0</v>
      </c>
      <c r="R322" s="27">
        <f t="shared" si="537"/>
        <v>0</v>
      </c>
      <c r="S322" s="18">
        <f t="shared" si="558"/>
        <v>0</v>
      </c>
      <c r="T322" s="18">
        <v>0</v>
      </c>
      <c r="U322" s="27">
        <f t="shared" si="538"/>
        <v>0</v>
      </c>
      <c r="V322" s="18">
        <f t="shared" si="559"/>
        <v>0</v>
      </c>
      <c r="W322" s="18">
        <v>0</v>
      </c>
      <c r="X322" s="27">
        <f t="shared" si="539"/>
        <v>0</v>
      </c>
      <c r="Y322" s="18">
        <f t="shared" si="560"/>
        <v>0</v>
      </c>
      <c r="Z322" s="18">
        <v>0</v>
      </c>
      <c r="AA322" s="27">
        <f t="shared" si="540"/>
        <v>0</v>
      </c>
      <c r="AB322" s="18">
        <f t="shared" si="561"/>
        <v>0</v>
      </c>
      <c r="AC322" s="18">
        <v>0</v>
      </c>
      <c r="AD322" s="27">
        <f t="shared" si="541"/>
        <v>0</v>
      </c>
      <c r="AE322" s="18">
        <f t="shared" si="562"/>
        <v>0</v>
      </c>
      <c r="AF322" s="18">
        <v>0</v>
      </c>
      <c r="AG322" s="27">
        <f t="shared" si="542"/>
        <v>0</v>
      </c>
      <c r="AH322" s="18">
        <f t="shared" si="563"/>
        <v>0</v>
      </c>
      <c r="AI322" s="18">
        <v>0</v>
      </c>
      <c r="AJ322" s="27">
        <f t="shared" si="543"/>
        <v>0</v>
      </c>
      <c r="AK322" s="18">
        <f t="shared" si="564"/>
        <v>0</v>
      </c>
      <c r="AL322" s="18">
        <v>0</v>
      </c>
      <c r="AM322" s="27">
        <f t="shared" si="544"/>
        <v>0</v>
      </c>
      <c r="AN322" s="18">
        <f t="shared" si="565"/>
        <v>531.1</v>
      </c>
      <c r="AO322" s="18">
        <f t="shared" si="566"/>
        <v>5</v>
      </c>
      <c r="AP322" s="27">
        <f t="shared" si="545"/>
        <v>1</v>
      </c>
      <c r="AQ322" s="18">
        <f t="shared" si="567"/>
        <v>0</v>
      </c>
      <c r="AR322" s="18">
        <v>0</v>
      </c>
      <c r="AS322" s="27">
        <f t="shared" si="546"/>
        <v>0</v>
      </c>
      <c r="AT322" s="18">
        <f t="shared" si="568"/>
        <v>0</v>
      </c>
      <c r="AU322" s="18">
        <v>0</v>
      </c>
      <c r="AV322" s="27">
        <f t="shared" si="547"/>
        <v>0</v>
      </c>
      <c r="AW322" s="18">
        <f t="shared" si="569"/>
        <v>0</v>
      </c>
      <c r="AX322" s="18">
        <v>0</v>
      </c>
      <c r="AY322" s="27">
        <f t="shared" si="548"/>
        <v>0</v>
      </c>
      <c r="AZ322" s="18">
        <f t="shared" si="570"/>
        <v>0</v>
      </c>
      <c r="BA322" s="18">
        <v>0</v>
      </c>
      <c r="BB322" s="27">
        <f t="shared" si="549"/>
        <v>0</v>
      </c>
      <c r="BC322" s="18">
        <f t="shared" si="571"/>
        <v>0</v>
      </c>
      <c r="BD322" s="18">
        <v>0</v>
      </c>
      <c r="BE322" s="27">
        <f t="shared" si="550"/>
        <v>0</v>
      </c>
      <c r="BF322" s="18">
        <f t="shared" si="572"/>
        <v>0</v>
      </c>
      <c r="BG322" s="18">
        <v>0</v>
      </c>
      <c r="BH322" s="27">
        <f t="shared" si="551"/>
        <v>0</v>
      </c>
      <c r="BI322" s="18">
        <f t="shared" si="573"/>
        <v>0</v>
      </c>
      <c r="BJ322" s="18">
        <v>0</v>
      </c>
      <c r="BK322" s="27">
        <f t="shared" si="552"/>
        <v>0</v>
      </c>
      <c r="BL322" s="18">
        <f t="shared" si="574"/>
        <v>0</v>
      </c>
      <c r="BM322" s="18">
        <v>0</v>
      </c>
      <c r="BN322" s="27">
        <f t="shared" si="553"/>
        <v>0</v>
      </c>
      <c r="BO322" s="18">
        <f t="shared" si="575"/>
        <v>0</v>
      </c>
      <c r="BP322" s="18">
        <v>0</v>
      </c>
      <c r="BQ322" s="27">
        <f t="shared" si="521"/>
        <v>0</v>
      </c>
      <c r="BR322" s="18">
        <f t="shared" si="576"/>
        <v>0</v>
      </c>
      <c r="BS322" s="18">
        <v>0</v>
      </c>
      <c r="BT322" s="27">
        <f t="shared" si="522"/>
        <v>0</v>
      </c>
      <c r="BU322" s="18">
        <f t="shared" si="577"/>
        <v>0</v>
      </c>
      <c r="BV322" s="18">
        <v>0</v>
      </c>
      <c r="BW322" s="27">
        <f t="shared" si="523"/>
        <v>0</v>
      </c>
      <c r="BX322" s="18">
        <f t="shared" si="578"/>
        <v>0</v>
      </c>
      <c r="BY322" s="18">
        <v>0</v>
      </c>
      <c r="BZ322" s="27">
        <f t="shared" si="524"/>
        <v>0</v>
      </c>
      <c r="CA322" s="18">
        <f t="shared" si="579"/>
        <v>0</v>
      </c>
      <c r="CB322" s="18">
        <v>0</v>
      </c>
      <c r="CC322" s="27">
        <f t="shared" si="525"/>
        <v>0</v>
      </c>
      <c r="CD322" s="18">
        <f t="shared" si="526"/>
        <v>531.1</v>
      </c>
    </row>
    <row r="323" spans="1:82" ht="30">
      <c r="A323" s="11" t="s">
        <v>389</v>
      </c>
      <c r="B323" s="11">
        <f>VLOOKUP(A323,MEMORIA!$A:$N,2,FALSE)</f>
        <v>98111</v>
      </c>
      <c r="C323" s="11" t="str">
        <f>VLOOKUP(A323,MEMORIA!$A:$N,3,FALSE)</f>
        <v>SINAPI</v>
      </c>
      <c r="D323" s="23" t="str">
        <f>VLOOKUP(A323,MEMORIA!$A:$N,4,FALSE)</f>
        <v>CAIXA DE INSPEÇÃO PARA ATERRAMENTO, CIRCULAR, EM POLIETILENO, DIÂMETRO INTERNO = 0,3 M. AF_12/2020</v>
      </c>
      <c r="E323" s="11" t="str">
        <f>VLOOKUP(A323,MEMORIA!$A:$N,5,FALSE)</f>
        <v>UN</v>
      </c>
      <c r="F323" s="18">
        <f>VLOOKUP(A323,MEMORIA!$A:$N,14,FALSE)</f>
        <v>1</v>
      </c>
      <c r="G323" s="18">
        <f>VLOOKUP(A323,ORCAMENTO!$A:$I,7,FALSE)</f>
        <v>48.08</v>
      </c>
      <c r="H323" s="18">
        <f>VLOOKUP(A323,ORCAMENTO!$A:$I,8,FALSE)</f>
        <v>59.4</v>
      </c>
      <c r="I323" s="18">
        <f t="shared" si="554"/>
        <v>59.4</v>
      </c>
      <c r="J323" s="18">
        <f t="shared" si="555"/>
        <v>0</v>
      </c>
      <c r="K323" s="18">
        <v>0</v>
      </c>
      <c r="L323" s="27">
        <f t="shared" si="535"/>
        <v>0</v>
      </c>
      <c r="M323" s="18">
        <f t="shared" si="556"/>
        <v>0</v>
      </c>
      <c r="N323" s="18">
        <v>0</v>
      </c>
      <c r="O323" s="27">
        <f t="shared" si="536"/>
        <v>0</v>
      </c>
      <c r="P323" s="18">
        <f t="shared" si="557"/>
        <v>0</v>
      </c>
      <c r="Q323" s="18">
        <v>0</v>
      </c>
      <c r="R323" s="27">
        <f t="shared" si="537"/>
        <v>0</v>
      </c>
      <c r="S323" s="18">
        <f t="shared" si="558"/>
        <v>0</v>
      </c>
      <c r="T323" s="18">
        <v>0</v>
      </c>
      <c r="U323" s="27">
        <f t="shared" si="538"/>
        <v>0</v>
      </c>
      <c r="V323" s="18">
        <f t="shared" si="559"/>
        <v>0</v>
      </c>
      <c r="W323" s="18">
        <v>0</v>
      </c>
      <c r="X323" s="27">
        <f t="shared" si="539"/>
        <v>0</v>
      </c>
      <c r="Y323" s="18">
        <f t="shared" si="560"/>
        <v>0</v>
      </c>
      <c r="Z323" s="18">
        <v>0</v>
      </c>
      <c r="AA323" s="27">
        <f t="shared" si="540"/>
        <v>0</v>
      </c>
      <c r="AB323" s="18">
        <f t="shared" si="561"/>
        <v>0</v>
      </c>
      <c r="AC323" s="18">
        <v>0</v>
      </c>
      <c r="AD323" s="27">
        <f t="shared" si="541"/>
        <v>0</v>
      </c>
      <c r="AE323" s="18">
        <f t="shared" si="562"/>
        <v>0</v>
      </c>
      <c r="AF323" s="18">
        <v>0</v>
      </c>
      <c r="AG323" s="27">
        <f t="shared" si="542"/>
        <v>0</v>
      </c>
      <c r="AH323" s="18">
        <f t="shared" si="563"/>
        <v>0</v>
      </c>
      <c r="AI323" s="18">
        <v>0</v>
      </c>
      <c r="AJ323" s="27">
        <f t="shared" si="543"/>
        <v>0</v>
      </c>
      <c r="AK323" s="18">
        <f t="shared" si="564"/>
        <v>0</v>
      </c>
      <c r="AL323" s="18">
        <v>0</v>
      </c>
      <c r="AM323" s="27">
        <f t="shared" si="544"/>
        <v>0</v>
      </c>
      <c r="AN323" s="18">
        <f t="shared" si="565"/>
        <v>59.4</v>
      </c>
      <c r="AO323" s="18">
        <f t="shared" si="566"/>
        <v>1</v>
      </c>
      <c r="AP323" s="27">
        <f t="shared" si="545"/>
        <v>1</v>
      </c>
      <c r="AQ323" s="18">
        <f t="shared" si="567"/>
        <v>0</v>
      </c>
      <c r="AR323" s="18">
        <v>0</v>
      </c>
      <c r="AS323" s="27">
        <f t="shared" si="546"/>
        <v>0</v>
      </c>
      <c r="AT323" s="18">
        <f t="shared" si="568"/>
        <v>0</v>
      </c>
      <c r="AU323" s="18">
        <v>0</v>
      </c>
      <c r="AV323" s="27">
        <f t="shared" si="547"/>
        <v>0</v>
      </c>
      <c r="AW323" s="18">
        <f t="shared" si="569"/>
        <v>0</v>
      </c>
      <c r="AX323" s="18">
        <v>0</v>
      </c>
      <c r="AY323" s="27">
        <f t="shared" si="548"/>
        <v>0</v>
      </c>
      <c r="AZ323" s="18">
        <f t="shared" si="570"/>
        <v>0</v>
      </c>
      <c r="BA323" s="18">
        <v>0</v>
      </c>
      <c r="BB323" s="27">
        <f t="shared" si="549"/>
        <v>0</v>
      </c>
      <c r="BC323" s="18">
        <f t="shared" si="571"/>
        <v>0</v>
      </c>
      <c r="BD323" s="18">
        <v>0</v>
      </c>
      <c r="BE323" s="27">
        <f t="shared" si="550"/>
        <v>0</v>
      </c>
      <c r="BF323" s="18">
        <f t="shared" si="572"/>
        <v>0</v>
      </c>
      <c r="BG323" s="18">
        <v>0</v>
      </c>
      <c r="BH323" s="27">
        <f t="shared" si="551"/>
        <v>0</v>
      </c>
      <c r="BI323" s="18">
        <f t="shared" si="573"/>
        <v>0</v>
      </c>
      <c r="BJ323" s="18">
        <v>0</v>
      </c>
      <c r="BK323" s="27">
        <f t="shared" si="552"/>
        <v>0</v>
      </c>
      <c r="BL323" s="18">
        <f t="shared" si="574"/>
        <v>0</v>
      </c>
      <c r="BM323" s="18">
        <v>0</v>
      </c>
      <c r="BN323" s="27">
        <f t="shared" si="553"/>
        <v>0</v>
      </c>
      <c r="BO323" s="18">
        <f t="shared" si="575"/>
        <v>0</v>
      </c>
      <c r="BP323" s="18">
        <v>0</v>
      </c>
      <c r="BQ323" s="27">
        <f t="shared" si="521"/>
        <v>0</v>
      </c>
      <c r="BR323" s="18">
        <f t="shared" si="576"/>
        <v>0</v>
      </c>
      <c r="BS323" s="18">
        <v>0</v>
      </c>
      <c r="BT323" s="27">
        <f t="shared" si="522"/>
        <v>0</v>
      </c>
      <c r="BU323" s="18">
        <f t="shared" si="577"/>
        <v>0</v>
      </c>
      <c r="BV323" s="18">
        <v>0</v>
      </c>
      <c r="BW323" s="27">
        <f t="shared" si="523"/>
        <v>0</v>
      </c>
      <c r="BX323" s="18">
        <f t="shared" si="578"/>
        <v>0</v>
      </c>
      <c r="BY323" s="18">
        <v>0</v>
      </c>
      <c r="BZ323" s="27">
        <f t="shared" si="524"/>
        <v>0</v>
      </c>
      <c r="CA323" s="18">
        <f t="shared" si="579"/>
        <v>0</v>
      </c>
      <c r="CB323" s="18">
        <v>0</v>
      </c>
      <c r="CC323" s="27">
        <f t="shared" si="525"/>
        <v>0</v>
      </c>
      <c r="CD323" s="18">
        <f t="shared" si="526"/>
        <v>59.4</v>
      </c>
    </row>
    <row r="324" spans="1:82" ht="30">
      <c r="A324" s="11" t="s">
        <v>390</v>
      </c>
      <c r="B324" s="11">
        <f>VLOOKUP(A324,MEMORIA!$A:$N,2,FALSE)</f>
        <v>101907</v>
      </c>
      <c r="C324" s="11" t="str">
        <f>VLOOKUP(A324,MEMORIA!$A:$N,3,FALSE)</f>
        <v>SINAPI</v>
      </c>
      <c r="D324" s="23" t="str">
        <f>VLOOKUP(A324,MEMORIA!$A:$N,4,FALSE)</f>
        <v>EXTINTOR DE INCÊNDIO PORTÁTIL COM CARGA DE CO2 DE 6 KG, CLASSE BC - FORNECIMENTO E INSTALAÇÃO. AF_10/2020_PE</v>
      </c>
      <c r="E324" s="11" t="str">
        <f>VLOOKUP(A324,MEMORIA!$A:$N,5,FALSE)</f>
        <v>UN</v>
      </c>
      <c r="F324" s="18">
        <f>VLOOKUP(A324,MEMORIA!$A:$N,14,FALSE)</f>
        <v>1</v>
      </c>
      <c r="G324" s="18">
        <f>VLOOKUP(A324,ORCAMENTO!$A:$I,7,FALSE)</f>
        <v>803.41</v>
      </c>
      <c r="H324" s="18">
        <f>VLOOKUP(A324,ORCAMENTO!$A:$I,8,FALSE)</f>
        <v>992.53</v>
      </c>
      <c r="I324" s="18">
        <f t="shared" si="554"/>
        <v>992.53</v>
      </c>
      <c r="J324" s="18">
        <f t="shared" si="555"/>
        <v>0</v>
      </c>
      <c r="K324" s="18">
        <v>0</v>
      </c>
      <c r="L324" s="27">
        <f t="shared" si="535"/>
        <v>0</v>
      </c>
      <c r="M324" s="18">
        <f t="shared" si="556"/>
        <v>0</v>
      </c>
      <c r="N324" s="18">
        <v>0</v>
      </c>
      <c r="O324" s="27">
        <f t="shared" si="536"/>
        <v>0</v>
      </c>
      <c r="P324" s="18">
        <f t="shared" si="557"/>
        <v>0</v>
      </c>
      <c r="Q324" s="18">
        <v>0</v>
      </c>
      <c r="R324" s="27">
        <f t="shared" si="537"/>
        <v>0</v>
      </c>
      <c r="S324" s="18">
        <f t="shared" si="558"/>
        <v>0</v>
      </c>
      <c r="T324" s="18">
        <v>0</v>
      </c>
      <c r="U324" s="27">
        <f t="shared" si="538"/>
        <v>0</v>
      </c>
      <c r="V324" s="18">
        <f t="shared" si="559"/>
        <v>0</v>
      </c>
      <c r="W324" s="18">
        <v>0</v>
      </c>
      <c r="X324" s="27">
        <f t="shared" si="539"/>
        <v>0</v>
      </c>
      <c r="Y324" s="18">
        <f t="shared" si="560"/>
        <v>0</v>
      </c>
      <c r="Z324" s="18">
        <v>0</v>
      </c>
      <c r="AA324" s="27">
        <f t="shared" si="540"/>
        <v>0</v>
      </c>
      <c r="AB324" s="18">
        <f t="shared" si="561"/>
        <v>0</v>
      </c>
      <c r="AC324" s="18">
        <v>0</v>
      </c>
      <c r="AD324" s="27">
        <f t="shared" si="541"/>
        <v>0</v>
      </c>
      <c r="AE324" s="18">
        <f t="shared" si="562"/>
        <v>0</v>
      </c>
      <c r="AF324" s="18">
        <v>0</v>
      </c>
      <c r="AG324" s="27">
        <f t="shared" si="542"/>
        <v>0</v>
      </c>
      <c r="AH324" s="18">
        <f t="shared" si="563"/>
        <v>0</v>
      </c>
      <c r="AI324" s="18">
        <v>0</v>
      </c>
      <c r="AJ324" s="27">
        <f t="shared" si="543"/>
        <v>0</v>
      </c>
      <c r="AK324" s="18">
        <f t="shared" si="564"/>
        <v>0</v>
      </c>
      <c r="AL324" s="18">
        <v>0</v>
      </c>
      <c r="AM324" s="27">
        <f t="shared" si="544"/>
        <v>0</v>
      </c>
      <c r="AN324" s="18">
        <f t="shared" si="565"/>
        <v>992.53</v>
      </c>
      <c r="AO324" s="18">
        <f t="shared" si="566"/>
        <v>1</v>
      </c>
      <c r="AP324" s="27">
        <f t="shared" si="545"/>
        <v>1</v>
      </c>
      <c r="AQ324" s="18">
        <f t="shared" si="567"/>
        <v>0</v>
      </c>
      <c r="AR324" s="18">
        <v>0</v>
      </c>
      <c r="AS324" s="27">
        <f t="shared" si="546"/>
        <v>0</v>
      </c>
      <c r="AT324" s="18">
        <f t="shared" si="568"/>
        <v>0</v>
      </c>
      <c r="AU324" s="18">
        <v>0</v>
      </c>
      <c r="AV324" s="27">
        <f t="shared" si="547"/>
        <v>0</v>
      </c>
      <c r="AW324" s="18">
        <f t="shared" si="569"/>
        <v>0</v>
      </c>
      <c r="AX324" s="18">
        <v>0</v>
      </c>
      <c r="AY324" s="27">
        <f t="shared" si="548"/>
        <v>0</v>
      </c>
      <c r="AZ324" s="18">
        <f t="shared" si="570"/>
        <v>0</v>
      </c>
      <c r="BA324" s="18">
        <v>0</v>
      </c>
      <c r="BB324" s="27">
        <f t="shared" si="549"/>
        <v>0</v>
      </c>
      <c r="BC324" s="18">
        <f t="shared" si="571"/>
        <v>0</v>
      </c>
      <c r="BD324" s="18">
        <v>0</v>
      </c>
      <c r="BE324" s="27">
        <f t="shared" si="550"/>
        <v>0</v>
      </c>
      <c r="BF324" s="18">
        <f t="shared" si="572"/>
        <v>0</v>
      </c>
      <c r="BG324" s="18">
        <v>0</v>
      </c>
      <c r="BH324" s="27">
        <f t="shared" si="551"/>
        <v>0</v>
      </c>
      <c r="BI324" s="18">
        <f t="shared" si="573"/>
        <v>0</v>
      </c>
      <c r="BJ324" s="18">
        <v>0</v>
      </c>
      <c r="BK324" s="27">
        <f t="shared" si="552"/>
        <v>0</v>
      </c>
      <c r="BL324" s="18">
        <f t="shared" si="574"/>
        <v>0</v>
      </c>
      <c r="BM324" s="18">
        <v>0</v>
      </c>
      <c r="BN324" s="27">
        <f t="shared" si="553"/>
        <v>0</v>
      </c>
      <c r="BO324" s="18">
        <f t="shared" si="575"/>
        <v>0</v>
      </c>
      <c r="BP324" s="18">
        <v>0</v>
      </c>
      <c r="BQ324" s="27">
        <f t="shared" si="521"/>
        <v>0</v>
      </c>
      <c r="BR324" s="18">
        <f t="shared" si="576"/>
        <v>0</v>
      </c>
      <c r="BS324" s="18">
        <v>0</v>
      </c>
      <c r="BT324" s="27">
        <f t="shared" si="522"/>
        <v>0</v>
      </c>
      <c r="BU324" s="18">
        <f t="shared" si="577"/>
        <v>0</v>
      </c>
      <c r="BV324" s="18">
        <v>0</v>
      </c>
      <c r="BW324" s="27">
        <f t="shared" si="523"/>
        <v>0</v>
      </c>
      <c r="BX324" s="18">
        <f t="shared" si="578"/>
        <v>0</v>
      </c>
      <c r="BY324" s="18">
        <v>0</v>
      </c>
      <c r="BZ324" s="27">
        <f t="shared" si="524"/>
        <v>0</v>
      </c>
      <c r="CA324" s="18">
        <f t="shared" si="579"/>
        <v>0</v>
      </c>
      <c r="CB324" s="18">
        <v>0</v>
      </c>
      <c r="CC324" s="27">
        <f t="shared" si="525"/>
        <v>0</v>
      </c>
      <c r="CD324" s="18">
        <f t="shared" si="526"/>
        <v>992.53</v>
      </c>
    </row>
    <row r="325" spans="1:82">
      <c r="A325" s="11" t="s">
        <v>391</v>
      </c>
      <c r="B325" s="11" t="str">
        <f>VLOOKUP(A325,MEMORIA!$A:$N,2,FALSE)</f>
        <v>SEDUC355</v>
      </c>
      <c r="C325" s="11" t="str">
        <f>VLOOKUP(A325,MEMORIA!$A:$N,3,FALSE)</f>
        <v>PRÓPRIA</v>
      </c>
      <c r="D325" s="23" t="str">
        <f>VLOOKUP(A325,MEMORIA!$A:$N,4,FALSE)</f>
        <v>SOLICITAÇÃO DE EVT JUNTO A EQUATORIAL</v>
      </c>
      <c r="E325" s="11" t="str">
        <f>VLOOKUP(A325,MEMORIA!$A:$N,5,FALSE)</f>
        <v>UN</v>
      </c>
      <c r="F325" s="18">
        <f>VLOOKUP(A325,MEMORIA!$A:$N,14,FALSE)</f>
        <v>1</v>
      </c>
      <c r="G325" s="18">
        <f>VLOOKUP(A325,ORCAMENTO!$A:$I,7,FALSE)</f>
        <v>2289.8000000000002</v>
      </c>
      <c r="H325" s="18">
        <f>VLOOKUP(A325,ORCAMENTO!$A:$I,8,FALSE)</f>
        <v>2828.82</v>
      </c>
      <c r="I325" s="18">
        <f t="shared" si="554"/>
        <v>2828.82</v>
      </c>
      <c r="J325" s="18">
        <f t="shared" si="555"/>
        <v>0</v>
      </c>
      <c r="K325" s="18">
        <v>0</v>
      </c>
      <c r="L325" s="27">
        <f t="shared" si="535"/>
        <v>0</v>
      </c>
      <c r="M325" s="18">
        <f t="shared" si="556"/>
        <v>0</v>
      </c>
      <c r="N325" s="18">
        <v>0</v>
      </c>
      <c r="O325" s="27">
        <f t="shared" si="536"/>
        <v>0</v>
      </c>
      <c r="P325" s="18">
        <f t="shared" si="557"/>
        <v>0</v>
      </c>
      <c r="Q325" s="18">
        <v>0</v>
      </c>
      <c r="R325" s="27">
        <f t="shared" si="537"/>
        <v>0</v>
      </c>
      <c r="S325" s="18">
        <f t="shared" si="558"/>
        <v>0</v>
      </c>
      <c r="T325" s="18">
        <v>0</v>
      </c>
      <c r="U325" s="27">
        <f t="shared" si="538"/>
        <v>0</v>
      </c>
      <c r="V325" s="18">
        <f t="shared" si="559"/>
        <v>0</v>
      </c>
      <c r="W325" s="18">
        <v>0</v>
      </c>
      <c r="X325" s="27">
        <f t="shared" si="539"/>
        <v>0</v>
      </c>
      <c r="Y325" s="18">
        <f t="shared" si="560"/>
        <v>0</v>
      </c>
      <c r="Z325" s="18">
        <v>0</v>
      </c>
      <c r="AA325" s="27">
        <f t="shared" si="540"/>
        <v>0</v>
      </c>
      <c r="AB325" s="18">
        <f t="shared" si="561"/>
        <v>0</v>
      </c>
      <c r="AC325" s="18">
        <v>0</v>
      </c>
      <c r="AD325" s="27">
        <f t="shared" si="541"/>
        <v>0</v>
      </c>
      <c r="AE325" s="18">
        <f t="shared" si="562"/>
        <v>0</v>
      </c>
      <c r="AF325" s="18">
        <v>0</v>
      </c>
      <c r="AG325" s="27">
        <f t="shared" si="542"/>
        <v>0</v>
      </c>
      <c r="AH325" s="18">
        <f t="shared" si="563"/>
        <v>0</v>
      </c>
      <c r="AI325" s="18">
        <v>0</v>
      </c>
      <c r="AJ325" s="27">
        <f t="shared" si="543"/>
        <v>0</v>
      </c>
      <c r="AK325" s="18">
        <f t="shared" si="564"/>
        <v>0</v>
      </c>
      <c r="AL325" s="18">
        <v>0</v>
      </c>
      <c r="AM325" s="27">
        <f t="shared" si="544"/>
        <v>0</v>
      </c>
      <c r="AN325" s="18">
        <f t="shared" si="565"/>
        <v>2828.82</v>
      </c>
      <c r="AO325" s="18">
        <f t="shared" si="566"/>
        <v>1</v>
      </c>
      <c r="AP325" s="27">
        <f t="shared" si="545"/>
        <v>1</v>
      </c>
      <c r="AQ325" s="18">
        <f t="shared" si="567"/>
        <v>0</v>
      </c>
      <c r="AR325" s="18">
        <v>0</v>
      </c>
      <c r="AS325" s="27">
        <f t="shared" si="546"/>
        <v>0</v>
      </c>
      <c r="AT325" s="18">
        <f t="shared" si="568"/>
        <v>0</v>
      </c>
      <c r="AU325" s="18">
        <v>0</v>
      </c>
      <c r="AV325" s="27">
        <f t="shared" si="547"/>
        <v>0</v>
      </c>
      <c r="AW325" s="18">
        <f t="shared" si="569"/>
        <v>0</v>
      </c>
      <c r="AX325" s="18">
        <v>0</v>
      </c>
      <c r="AY325" s="27">
        <f t="shared" si="548"/>
        <v>0</v>
      </c>
      <c r="AZ325" s="18">
        <f t="shared" si="570"/>
        <v>0</v>
      </c>
      <c r="BA325" s="18">
        <v>0</v>
      </c>
      <c r="BB325" s="27">
        <f t="shared" si="549"/>
        <v>0</v>
      </c>
      <c r="BC325" s="18">
        <f t="shared" si="571"/>
        <v>0</v>
      </c>
      <c r="BD325" s="18">
        <v>0</v>
      </c>
      <c r="BE325" s="27">
        <f t="shared" si="550"/>
        <v>0</v>
      </c>
      <c r="BF325" s="18">
        <f t="shared" si="572"/>
        <v>0</v>
      </c>
      <c r="BG325" s="18">
        <v>0</v>
      </c>
      <c r="BH325" s="27">
        <f t="shared" si="551"/>
        <v>0</v>
      </c>
      <c r="BI325" s="18">
        <f t="shared" si="573"/>
        <v>0</v>
      </c>
      <c r="BJ325" s="18">
        <v>0</v>
      </c>
      <c r="BK325" s="27">
        <f t="shared" si="552"/>
        <v>0</v>
      </c>
      <c r="BL325" s="18">
        <f t="shared" si="574"/>
        <v>0</v>
      </c>
      <c r="BM325" s="18">
        <v>0</v>
      </c>
      <c r="BN325" s="27">
        <f t="shared" si="553"/>
        <v>0</v>
      </c>
      <c r="BO325" s="18">
        <f t="shared" si="575"/>
        <v>0</v>
      </c>
      <c r="BP325" s="18">
        <v>0</v>
      </c>
      <c r="BQ325" s="27">
        <f t="shared" si="521"/>
        <v>0</v>
      </c>
      <c r="BR325" s="18">
        <f t="shared" si="576"/>
        <v>0</v>
      </c>
      <c r="BS325" s="18">
        <v>0</v>
      </c>
      <c r="BT325" s="27">
        <f t="shared" si="522"/>
        <v>0</v>
      </c>
      <c r="BU325" s="18">
        <f t="shared" si="577"/>
        <v>0</v>
      </c>
      <c r="BV325" s="18">
        <v>0</v>
      </c>
      <c r="BW325" s="27">
        <f t="shared" si="523"/>
        <v>0</v>
      </c>
      <c r="BX325" s="18">
        <f t="shared" si="578"/>
        <v>0</v>
      </c>
      <c r="BY325" s="18">
        <v>0</v>
      </c>
      <c r="BZ325" s="27">
        <f t="shared" si="524"/>
        <v>0</v>
      </c>
      <c r="CA325" s="18">
        <f t="shared" si="579"/>
        <v>0</v>
      </c>
      <c r="CB325" s="18">
        <v>0</v>
      </c>
      <c r="CC325" s="27">
        <f t="shared" si="525"/>
        <v>0</v>
      </c>
      <c r="CD325" s="18">
        <f t="shared" si="526"/>
        <v>2828.82</v>
      </c>
    </row>
    <row r="326" spans="1:82" ht="30">
      <c r="A326" s="11" t="s">
        <v>392</v>
      </c>
      <c r="B326" s="11">
        <f>VLOOKUP(A326,MEMORIA!$A:$N,2,FALSE)</f>
        <v>97882</v>
      </c>
      <c r="C326" s="11" t="str">
        <f>VLOOKUP(A326,MEMORIA!$A:$N,3,FALSE)</f>
        <v>SINAPI</v>
      </c>
      <c r="D326" s="23" t="str">
        <f>VLOOKUP(A326,MEMORIA!$A:$N,4,FALSE)</f>
        <v>CAIXA ENTERRADA ELÉTRICA RETANGULAR, EM CONCRETO PRÉ-MOLDADO, FUNDO COM BRITA, DIMENSÕES INTERNAS: 0,4X0,4X0,4 M. AF_12/2020</v>
      </c>
      <c r="E326" s="11" t="str">
        <f>VLOOKUP(A326,MEMORIA!$A:$N,5,FALSE)</f>
        <v>UN</v>
      </c>
      <c r="F326" s="18">
        <f>VLOOKUP(A326,MEMORIA!$A:$N,14,FALSE)</f>
        <v>1</v>
      </c>
      <c r="G326" s="18">
        <f>VLOOKUP(A326,ORCAMENTO!$A:$I,7,FALSE)</f>
        <v>218.72</v>
      </c>
      <c r="H326" s="18">
        <f>VLOOKUP(A326,ORCAMENTO!$A:$I,8,FALSE)</f>
        <v>270.20999999999998</v>
      </c>
      <c r="I326" s="18">
        <f t="shared" si="554"/>
        <v>270.20999999999998</v>
      </c>
      <c r="J326" s="18">
        <f t="shared" si="555"/>
        <v>0</v>
      </c>
      <c r="K326" s="18">
        <v>0</v>
      </c>
      <c r="L326" s="27">
        <f t="shared" si="535"/>
        <v>0</v>
      </c>
      <c r="M326" s="18">
        <f t="shared" si="556"/>
        <v>0</v>
      </c>
      <c r="N326" s="18">
        <v>0</v>
      </c>
      <c r="O326" s="27">
        <f t="shared" si="536"/>
        <v>0</v>
      </c>
      <c r="P326" s="18">
        <f t="shared" si="557"/>
        <v>0</v>
      </c>
      <c r="Q326" s="18">
        <v>0</v>
      </c>
      <c r="R326" s="27">
        <f t="shared" si="537"/>
        <v>0</v>
      </c>
      <c r="S326" s="18">
        <f t="shared" si="558"/>
        <v>0</v>
      </c>
      <c r="T326" s="18">
        <v>0</v>
      </c>
      <c r="U326" s="27">
        <f t="shared" si="538"/>
        <v>0</v>
      </c>
      <c r="V326" s="18">
        <f t="shared" si="559"/>
        <v>0</v>
      </c>
      <c r="W326" s="18">
        <v>0</v>
      </c>
      <c r="X326" s="27">
        <f t="shared" si="539"/>
        <v>0</v>
      </c>
      <c r="Y326" s="18">
        <f t="shared" si="560"/>
        <v>0</v>
      </c>
      <c r="Z326" s="18">
        <v>0</v>
      </c>
      <c r="AA326" s="27">
        <f t="shared" si="540"/>
        <v>0</v>
      </c>
      <c r="AB326" s="18">
        <f t="shared" si="561"/>
        <v>0</v>
      </c>
      <c r="AC326" s="18">
        <v>0</v>
      </c>
      <c r="AD326" s="27">
        <f t="shared" si="541"/>
        <v>0</v>
      </c>
      <c r="AE326" s="18">
        <f t="shared" si="562"/>
        <v>0</v>
      </c>
      <c r="AF326" s="18">
        <v>0</v>
      </c>
      <c r="AG326" s="27">
        <f t="shared" si="542"/>
        <v>0</v>
      </c>
      <c r="AH326" s="18">
        <f t="shared" si="563"/>
        <v>0</v>
      </c>
      <c r="AI326" s="18">
        <v>0</v>
      </c>
      <c r="AJ326" s="27">
        <f t="shared" si="543"/>
        <v>0</v>
      </c>
      <c r="AK326" s="18">
        <f t="shared" si="564"/>
        <v>0</v>
      </c>
      <c r="AL326" s="18">
        <v>0</v>
      </c>
      <c r="AM326" s="27">
        <f t="shared" si="544"/>
        <v>0</v>
      </c>
      <c r="AN326" s="18">
        <f t="shared" si="565"/>
        <v>270.20999999999998</v>
      </c>
      <c r="AO326" s="18">
        <f t="shared" si="566"/>
        <v>1</v>
      </c>
      <c r="AP326" s="27">
        <f t="shared" si="545"/>
        <v>1</v>
      </c>
      <c r="AQ326" s="18">
        <f t="shared" si="567"/>
        <v>0</v>
      </c>
      <c r="AR326" s="18">
        <v>0</v>
      </c>
      <c r="AS326" s="27">
        <f t="shared" si="546"/>
        <v>0</v>
      </c>
      <c r="AT326" s="18">
        <f t="shared" si="568"/>
        <v>0</v>
      </c>
      <c r="AU326" s="18">
        <v>0</v>
      </c>
      <c r="AV326" s="27">
        <f t="shared" si="547"/>
        <v>0</v>
      </c>
      <c r="AW326" s="18">
        <f t="shared" si="569"/>
        <v>0</v>
      </c>
      <c r="AX326" s="18">
        <v>0</v>
      </c>
      <c r="AY326" s="27">
        <f t="shared" si="548"/>
        <v>0</v>
      </c>
      <c r="AZ326" s="18">
        <f t="shared" si="570"/>
        <v>0</v>
      </c>
      <c r="BA326" s="18">
        <v>0</v>
      </c>
      <c r="BB326" s="27">
        <f t="shared" si="549"/>
        <v>0</v>
      </c>
      <c r="BC326" s="18">
        <f t="shared" si="571"/>
        <v>0</v>
      </c>
      <c r="BD326" s="18">
        <v>0</v>
      </c>
      <c r="BE326" s="27">
        <f t="shared" si="550"/>
        <v>0</v>
      </c>
      <c r="BF326" s="18">
        <f t="shared" si="572"/>
        <v>0</v>
      </c>
      <c r="BG326" s="18">
        <v>0</v>
      </c>
      <c r="BH326" s="27">
        <f t="shared" si="551"/>
        <v>0</v>
      </c>
      <c r="BI326" s="18">
        <f t="shared" si="573"/>
        <v>0</v>
      </c>
      <c r="BJ326" s="18">
        <v>0</v>
      </c>
      <c r="BK326" s="27">
        <f t="shared" si="552"/>
        <v>0</v>
      </c>
      <c r="BL326" s="18">
        <f t="shared" si="574"/>
        <v>0</v>
      </c>
      <c r="BM326" s="18">
        <v>0</v>
      </c>
      <c r="BN326" s="27">
        <f t="shared" si="553"/>
        <v>0</v>
      </c>
      <c r="BO326" s="18">
        <f t="shared" si="575"/>
        <v>0</v>
      </c>
      <c r="BP326" s="18">
        <v>0</v>
      </c>
      <c r="BQ326" s="27">
        <f t="shared" si="521"/>
        <v>0</v>
      </c>
      <c r="BR326" s="18">
        <f t="shared" si="576"/>
        <v>0</v>
      </c>
      <c r="BS326" s="18">
        <v>0</v>
      </c>
      <c r="BT326" s="27">
        <f t="shared" si="522"/>
        <v>0</v>
      </c>
      <c r="BU326" s="18">
        <f t="shared" si="577"/>
        <v>0</v>
      </c>
      <c r="BV326" s="18">
        <v>0</v>
      </c>
      <c r="BW326" s="27">
        <f t="shared" si="523"/>
        <v>0</v>
      </c>
      <c r="BX326" s="18">
        <f t="shared" si="578"/>
        <v>0</v>
      </c>
      <c r="BY326" s="18">
        <v>0</v>
      </c>
      <c r="BZ326" s="27">
        <f t="shared" si="524"/>
        <v>0</v>
      </c>
      <c r="CA326" s="18">
        <f t="shared" si="579"/>
        <v>0</v>
      </c>
      <c r="CB326" s="18">
        <v>0</v>
      </c>
      <c r="CC326" s="27">
        <f t="shared" si="525"/>
        <v>0</v>
      </c>
      <c r="CD326" s="18">
        <f t="shared" si="526"/>
        <v>270.20999999999998</v>
      </c>
    </row>
    <row r="327" spans="1:82" ht="45">
      <c r="A327" s="11" t="s">
        <v>393</v>
      </c>
      <c r="B327" s="11" t="str">
        <f>VLOOKUP(A327,MEMORIA!$A:$N,2,FALSE)</f>
        <v>SEDUC995</v>
      </c>
      <c r="C327" s="11" t="str">
        <f>VLOOKUP(A327,MEMORIA!$A:$N,3,FALSE)</f>
        <v>PRÓPRIA</v>
      </c>
      <c r="D327" s="23" t="str">
        <f>VLOOKUP(A327,MEMORIA!$A:$N,4,FALSE)</f>
        <v>TRANSFORMADOR DE DISTRIBUIÇÃO, 225 KVA, TRIFÁSICO, 60 HZ, CLASSE 15 KV, IMERSO EM ÓLEO MINERAL - FORNECIMENTO E INSTALAÇÃO. AF_12/2020 (REF: 102107-SINAPI-12/2025)</v>
      </c>
      <c r="E327" s="11" t="str">
        <f>VLOOKUP(A327,MEMORIA!$A:$N,5,FALSE)</f>
        <v>UN</v>
      </c>
      <c r="F327" s="18">
        <f>VLOOKUP(A327,MEMORIA!$A:$N,14,FALSE)</f>
        <v>1</v>
      </c>
      <c r="G327" s="18">
        <f>VLOOKUP(A327,ORCAMENTO!$A:$I,7,FALSE)</f>
        <v>57739.41</v>
      </c>
      <c r="H327" s="18">
        <f>VLOOKUP(A327,ORCAMENTO!$A:$I,8,FALSE)</f>
        <v>71331.27</v>
      </c>
      <c r="I327" s="18">
        <f t="shared" si="554"/>
        <v>71331.27</v>
      </c>
      <c r="J327" s="18">
        <f t="shared" si="555"/>
        <v>0</v>
      </c>
      <c r="K327" s="18">
        <v>0</v>
      </c>
      <c r="L327" s="27">
        <f t="shared" si="535"/>
        <v>0</v>
      </c>
      <c r="M327" s="18">
        <f t="shared" si="556"/>
        <v>0</v>
      </c>
      <c r="N327" s="18">
        <v>0</v>
      </c>
      <c r="O327" s="27">
        <f t="shared" si="536"/>
        <v>0</v>
      </c>
      <c r="P327" s="18">
        <f t="shared" si="557"/>
        <v>0</v>
      </c>
      <c r="Q327" s="18">
        <v>0</v>
      </c>
      <c r="R327" s="27">
        <f t="shared" si="537"/>
        <v>0</v>
      </c>
      <c r="S327" s="18">
        <f t="shared" si="558"/>
        <v>0</v>
      </c>
      <c r="T327" s="18">
        <v>0</v>
      </c>
      <c r="U327" s="27">
        <f t="shared" si="538"/>
        <v>0</v>
      </c>
      <c r="V327" s="18">
        <f t="shared" si="559"/>
        <v>0</v>
      </c>
      <c r="W327" s="18">
        <v>0</v>
      </c>
      <c r="X327" s="27">
        <f t="shared" si="539"/>
        <v>0</v>
      </c>
      <c r="Y327" s="18">
        <f t="shared" si="560"/>
        <v>0</v>
      </c>
      <c r="Z327" s="18">
        <v>0</v>
      </c>
      <c r="AA327" s="27">
        <f t="shared" si="540"/>
        <v>0</v>
      </c>
      <c r="AB327" s="18">
        <f t="shared" si="561"/>
        <v>0</v>
      </c>
      <c r="AC327" s="18">
        <v>0</v>
      </c>
      <c r="AD327" s="27">
        <f t="shared" si="541"/>
        <v>0</v>
      </c>
      <c r="AE327" s="18">
        <f t="shared" si="562"/>
        <v>0</v>
      </c>
      <c r="AF327" s="18">
        <v>0</v>
      </c>
      <c r="AG327" s="27">
        <f t="shared" si="542"/>
        <v>0</v>
      </c>
      <c r="AH327" s="18">
        <f t="shared" si="563"/>
        <v>0</v>
      </c>
      <c r="AI327" s="18">
        <v>0</v>
      </c>
      <c r="AJ327" s="27">
        <f t="shared" si="543"/>
        <v>0</v>
      </c>
      <c r="AK327" s="18">
        <f t="shared" si="564"/>
        <v>0</v>
      </c>
      <c r="AL327" s="18">
        <v>0</v>
      </c>
      <c r="AM327" s="27">
        <f t="shared" si="544"/>
        <v>0</v>
      </c>
      <c r="AN327" s="18">
        <f t="shared" si="565"/>
        <v>71331.27</v>
      </c>
      <c r="AO327" s="18">
        <f t="shared" si="566"/>
        <v>1</v>
      </c>
      <c r="AP327" s="27">
        <f t="shared" si="545"/>
        <v>1</v>
      </c>
      <c r="AQ327" s="18">
        <f t="shared" si="567"/>
        <v>0</v>
      </c>
      <c r="AR327" s="18">
        <v>0</v>
      </c>
      <c r="AS327" s="27">
        <f t="shared" si="546"/>
        <v>0</v>
      </c>
      <c r="AT327" s="18">
        <f t="shared" si="568"/>
        <v>0</v>
      </c>
      <c r="AU327" s="18">
        <v>0</v>
      </c>
      <c r="AV327" s="27">
        <f t="shared" si="547"/>
        <v>0</v>
      </c>
      <c r="AW327" s="18">
        <f t="shared" si="569"/>
        <v>0</v>
      </c>
      <c r="AX327" s="18">
        <v>0</v>
      </c>
      <c r="AY327" s="27">
        <f t="shared" si="548"/>
        <v>0</v>
      </c>
      <c r="AZ327" s="18">
        <f t="shared" si="570"/>
        <v>0</v>
      </c>
      <c r="BA327" s="18">
        <v>0</v>
      </c>
      <c r="BB327" s="27">
        <f t="shared" si="549"/>
        <v>0</v>
      </c>
      <c r="BC327" s="18">
        <f t="shared" si="571"/>
        <v>0</v>
      </c>
      <c r="BD327" s="18">
        <v>0</v>
      </c>
      <c r="BE327" s="27">
        <f t="shared" si="550"/>
        <v>0</v>
      </c>
      <c r="BF327" s="18">
        <f t="shared" si="572"/>
        <v>0</v>
      </c>
      <c r="BG327" s="18">
        <v>0</v>
      </c>
      <c r="BH327" s="27">
        <f t="shared" si="551"/>
        <v>0</v>
      </c>
      <c r="BI327" s="18">
        <f t="shared" si="573"/>
        <v>0</v>
      </c>
      <c r="BJ327" s="18">
        <v>0</v>
      </c>
      <c r="BK327" s="27">
        <f t="shared" si="552"/>
        <v>0</v>
      </c>
      <c r="BL327" s="18">
        <f t="shared" si="574"/>
        <v>0</v>
      </c>
      <c r="BM327" s="18">
        <v>0</v>
      </c>
      <c r="BN327" s="27">
        <f t="shared" si="553"/>
        <v>0</v>
      </c>
      <c r="BO327" s="18">
        <f t="shared" si="575"/>
        <v>0</v>
      </c>
      <c r="BP327" s="18">
        <v>0</v>
      </c>
      <c r="BQ327" s="27">
        <f t="shared" si="521"/>
        <v>0</v>
      </c>
      <c r="BR327" s="18">
        <f t="shared" si="576"/>
        <v>0</v>
      </c>
      <c r="BS327" s="18">
        <v>0</v>
      </c>
      <c r="BT327" s="27">
        <f t="shared" si="522"/>
        <v>0</v>
      </c>
      <c r="BU327" s="18">
        <f t="shared" si="577"/>
        <v>0</v>
      </c>
      <c r="BV327" s="18">
        <v>0</v>
      </c>
      <c r="BW327" s="27">
        <f t="shared" si="523"/>
        <v>0</v>
      </c>
      <c r="BX327" s="18">
        <f t="shared" si="578"/>
        <v>0</v>
      </c>
      <c r="BY327" s="18">
        <v>0</v>
      </c>
      <c r="BZ327" s="27">
        <f t="shared" si="524"/>
        <v>0</v>
      </c>
      <c r="CA327" s="18">
        <f t="shared" si="579"/>
        <v>0</v>
      </c>
      <c r="CB327" s="18">
        <v>0</v>
      </c>
      <c r="CC327" s="27">
        <f t="shared" si="525"/>
        <v>0</v>
      </c>
      <c r="CD327" s="18">
        <f t="shared" si="526"/>
        <v>71331.27</v>
      </c>
    </row>
    <row r="328" spans="1:82" ht="30">
      <c r="A328" s="11" t="s">
        <v>394</v>
      </c>
      <c r="B328" s="11">
        <f>VLOOKUP(A328,MEMORIA!$A:$N,2,FALSE)</f>
        <v>95818</v>
      </c>
      <c r="C328" s="11" t="str">
        <f>VLOOKUP(A328,MEMORIA!$A:$N,3,FALSE)</f>
        <v>SINAPI</v>
      </c>
      <c r="D328" s="23" t="str">
        <f>VLOOKUP(A328,MEMORIA!$A:$N,4,FALSE)</f>
        <v>CONDULETE DE PVC, TIPO X, PARA ELETRODUTO DE PVC SOLDÁVEL DN 32 MM (1"), APARENTE - FORNECIMENTO E INSTALAÇÃO. AF_10/2022</v>
      </c>
      <c r="E328" s="11" t="str">
        <f>VLOOKUP(A328,MEMORIA!$A:$N,5,FALSE)</f>
        <v>UN</v>
      </c>
      <c r="F328" s="18">
        <f>VLOOKUP(A328,MEMORIA!$A:$N,14,FALSE)</f>
        <v>6</v>
      </c>
      <c r="G328" s="18">
        <f>VLOOKUP(A328,ORCAMENTO!$A:$I,7,FALSE)</f>
        <v>49.389999999999993</v>
      </c>
      <c r="H328" s="18">
        <f>VLOOKUP(A328,ORCAMENTO!$A:$I,8,FALSE)</f>
        <v>61.019999999999996</v>
      </c>
      <c r="I328" s="18">
        <f t="shared" si="554"/>
        <v>366.12</v>
      </c>
      <c r="J328" s="18">
        <f t="shared" si="555"/>
        <v>0</v>
      </c>
      <c r="K328" s="18">
        <v>0</v>
      </c>
      <c r="L328" s="27">
        <f t="shared" si="535"/>
        <v>0</v>
      </c>
      <c r="M328" s="18">
        <f t="shared" si="556"/>
        <v>0</v>
      </c>
      <c r="N328" s="18">
        <v>0</v>
      </c>
      <c r="O328" s="27">
        <f t="shared" si="536"/>
        <v>0</v>
      </c>
      <c r="P328" s="18">
        <f t="shared" si="557"/>
        <v>0</v>
      </c>
      <c r="Q328" s="18">
        <v>0</v>
      </c>
      <c r="R328" s="27">
        <f t="shared" si="537"/>
        <v>0</v>
      </c>
      <c r="S328" s="18">
        <f t="shared" si="558"/>
        <v>0</v>
      </c>
      <c r="T328" s="18">
        <v>0</v>
      </c>
      <c r="U328" s="27">
        <f t="shared" si="538"/>
        <v>0</v>
      </c>
      <c r="V328" s="18">
        <f t="shared" si="559"/>
        <v>0</v>
      </c>
      <c r="W328" s="18">
        <v>0</v>
      </c>
      <c r="X328" s="27">
        <f t="shared" si="539"/>
        <v>0</v>
      </c>
      <c r="Y328" s="18">
        <f t="shared" si="560"/>
        <v>0</v>
      </c>
      <c r="Z328" s="18">
        <v>0</v>
      </c>
      <c r="AA328" s="27">
        <f t="shared" si="540"/>
        <v>0</v>
      </c>
      <c r="AB328" s="18">
        <f t="shared" si="561"/>
        <v>0</v>
      </c>
      <c r="AC328" s="18">
        <v>0</v>
      </c>
      <c r="AD328" s="27">
        <f t="shared" si="541"/>
        <v>0</v>
      </c>
      <c r="AE328" s="18">
        <f t="shared" si="562"/>
        <v>0</v>
      </c>
      <c r="AF328" s="18">
        <v>0</v>
      </c>
      <c r="AG328" s="27">
        <f t="shared" si="542"/>
        <v>0</v>
      </c>
      <c r="AH328" s="18">
        <f t="shared" si="563"/>
        <v>0</v>
      </c>
      <c r="AI328" s="18">
        <v>0</v>
      </c>
      <c r="AJ328" s="27">
        <f t="shared" si="543"/>
        <v>0</v>
      </c>
      <c r="AK328" s="18">
        <f t="shared" si="564"/>
        <v>0</v>
      </c>
      <c r="AL328" s="18">
        <v>0</v>
      </c>
      <c r="AM328" s="27">
        <f t="shared" si="544"/>
        <v>0</v>
      </c>
      <c r="AN328" s="18">
        <f t="shared" si="565"/>
        <v>366.12</v>
      </c>
      <c r="AO328" s="18">
        <f t="shared" si="566"/>
        <v>6</v>
      </c>
      <c r="AP328" s="27">
        <f t="shared" si="545"/>
        <v>1</v>
      </c>
      <c r="AQ328" s="18">
        <f t="shared" si="567"/>
        <v>0</v>
      </c>
      <c r="AR328" s="18">
        <v>0</v>
      </c>
      <c r="AS328" s="27">
        <f t="shared" si="546"/>
        <v>0</v>
      </c>
      <c r="AT328" s="18">
        <f t="shared" si="568"/>
        <v>0</v>
      </c>
      <c r="AU328" s="18">
        <v>0</v>
      </c>
      <c r="AV328" s="27">
        <f t="shared" si="547"/>
        <v>0</v>
      </c>
      <c r="AW328" s="18">
        <f t="shared" si="569"/>
        <v>0</v>
      </c>
      <c r="AX328" s="18">
        <v>0</v>
      </c>
      <c r="AY328" s="27">
        <f t="shared" si="548"/>
        <v>0</v>
      </c>
      <c r="AZ328" s="18">
        <f t="shared" si="570"/>
        <v>0</v>
      </c>
      <c r="BA328" s="18">
        <v>0</v>
      </c>
      <c r="BB328" s="27">
        <f t="shared" si="549"/>
        <v>0</v>
      </c>
      <c r="BC328" s="18">
        <f t="shared" si="571"/>
        <v>0</v>
      </c>
      <c r="BD328" s="18">
        <v>0</v>
      </c>
      <c r="BE328" s="27">
        <f t="shared" si="550"/>
        <v>0</v>
      </c>
      <c r="BF328" s="18">
        <f t="shared" si="572"/>
        <v>0</v>
      </c>
      <c r="BG328" s="18">
        <v>0</v>
      </c>
      <c r="BH328" s="27">
        <f t="shared" si="551"/>
        <v>0</v>
      </c>
      <c r="BI328" s="18">
        <f t="shared" si="573"/>
        <v>0</v>
      </c>
      <c r="BJ328" s="18">
        <v>0</v>
      </c>
      <c r="BK328" s="27">
        <f t="shared" si="552"/>
        <v>0</v>
      </c>
      <c r="BL328" s="18">
        <f t="shared" si="574"/>
        <v>0</v>
      </c>
      <c r="BM328" s="18">
        <v>0</v>
      </c>
      <c r="BN328" s="27">
        <f t="shared" si="553"/>
        <v>0</v>
      </c>
      <c r="BO328" s="18">
        <f t="shared" si="575"/>
        <v>0</v>
      </c>
      <c r="BP328" s="18">
        <v>0</v>
      </c>
      <c r="BQ328" s="27">
        <f t="shared" si="521"/>
        <v>0</v>
      </c>
      <c r="BR328" s="18">
        <f t="shared" si="576"/>
        <v>0</v>
      </c>
      <c r="BS328" s="18">
        <v>0</v>
      </c>
      <c r="BT328" s="27">
        <f t="shared" si="522"/>
        <v>0</v>
      </c>
      <c r="BU328" s="18">
        <f t="shared" si="577"/>
        <v>0</v>
      </c>
      <c r="BV328" s="18">
        <v>0</v>
      </c>
      <c r="BW328" s="27">
        <f t="shared" si="523"/>
        <v>0</v>
      </c>
      <c r="BX328" s="18">
        <f t="shared" si="578"/>
        <v>0</v>
      </c>
      <c r="BY328" s="18">
        <v>0</v>
      </c>
      <c r="BZ328" s="27">
        <f t="shared" si="524"/>
        <v>0</v>
      </c>
      <c r="CA328" s="18">
        <f t="shared" si="579"/>
        <v>0</v>
      </c>
      <c r="CB328" s="18">
        <v>0</v>
      </c>
      <c r="CC328" s="27">
        <f t="shared" si="525"/>
        <v>0</v>
      </c>
      <c r="CD328" s="18">
        <f t="shared" si="526"/>
        <v>366.12</v>
      </c>
    </row>
    <row r="329" spans="1:82" ht="45">
      <c r="A329" s="11" t="s">
        <v>395</v>
      </c>
      <c r="B329" s="11">
        <f>VLOOKUP(A329,MEMORIA!$A:$N,2,FALSE)</f>
        <v>91905</v>
      </c>
      <c r="C329" s="11" t="str">
        <f>VLOOKUP(A329,MEMORIA!$A:$N,3,FALSE)</f>
        <v>SINAPI</v>
      </c>
      <c r="D329" s="23" t="str">
        <f>VLOOKUP(A329,MEMORIA!$A:$N,4,FALSE)</f>
        <v>CURVA 90 GRAUS PARA ELETRODUTO, PVC, ROSCÁVEL, DN 32 MM (1"), PARA CIRCUITOS TERMINAIS, INSTALADA EM LAJE - FORNECIMENTO E INSTALAÇÃO. AF_03/2023</v>
      </c>
      <c r="E329" s="11" t="str">
        <f>VLOOKUP(A329,MEMORIA!$A:$N,5,FALSE)</f>
        <v>UN</v>
      </c>
      <c r="F329" s="18">
        <f>VLOOKUP(A329,MEMORIA!$A:$N,14,FALSE)</f>
        <v>2</v>
      </c>
      <c r="G329" s="18">
        <f>VLOOKUP(A329,ORCAMENTO!$A:$I,7,FALSE)</f>
        <v>13.889999999999999</v>
      </c>
      <c r="H329" s="18">
        <f>VLOOKUP(A329,ORCAMENTO!$A:$I,8,FALSE)</f>
        <v>17.16</v>
      </c>
      <c r="I329" s="18">
        <f t="shared" si="554"/>
        <v>34.32</v>
      </c>
      <c r="J329" s="18">
        <f t="shared" si="555"/>
        <v>0</v>
      </c>
      <c r="K329" s="18">
        <v>0</v>
      </c>
      <c r="L329" s="27">
        <f t="shared" si="535"/>
        <v>0</v>
      </c>
      <c r="M329" s="18">
        <f t="shared" si="556"/>
        <v>0</v>
      </c>
      <c r="N329" s="18">
        <v>0</v>
      </c>
      <c r="O329" s="27">
        <f t="shared" si="536"/>
        <v>0</v>
      </c>
      <c r="P329" s="18">
        <f t="shared" si="557"/>
        <v>0</v>
      </c>
      <c r="Q329" s="18">
        <v>0</v>
      </c>
      <c r="R329" s="27">
        <f t="shared" si="537"/>
        <v>0</v>
      </c>
      <c r="S329" s="18">
        <f t="shared" si="558"/>
        <v>0</v>
      </c>
      <c r="T329" s="18">
        <v>0</v>
      </c>
      <c r="U329" s="27">
        <f t="shared" si="538"/>
        <v>0</v>
      </c>
      <c r="V329" s="18">
        <f t="shared" si="559"/>
        <v>0</v>
      </c>
      <c r="W329" s="18">
        <v>0</v>
      </c>
      <c r="X329" s="27">
        <f t="shared" si="539"/>
        <v>0</v>
      </c>
      <c r="Y329" s="18">
        <f t="shared" si="560"/>
        <v>0</v>
      </c>
      <c r="Z329" s="18">
        <v>0</v>
      </c>
      <c r="AA329" s="27">
        <f t="shared" si="540"/>
        <v>0</v>
      </c>
      <c r="AB329" s="18">
        <f t="shared" si="561"/>
        <v>0</v>
      </c>
      <c r="AC329" s="18">
        <v>0</v>
      </c>
      <c r="AD329" s="27">
        <f t="shared" si="541"/>
        <v>0</v>
      </c>
      <c r="AE329" s="18">
        <f t="shared" si="562"/>
        <v>0</v>
      </c>
      <c r="AF329" s="18">
        <v>0</v>
      </c>
      <c r="AG329" s="27">
        <f t="shared" si="542"/>
        <v>0</v>
      </c>
      <c r="AH329" s="18">
        <f t="shared" si="563"/>
        <v>0</v>
      </c>
      <c r="AI329" s="18">
        <v>0</v>
      </c>
      <c r="AJ329" s="27">
        <f t="shared" si="543"/>
        <v>0</v>
      </c>
      <c r="AK329" s="18">
        <f t="shared" si="564"/>
        <v>0</v>
      </c>
      <c r="AL329" s="18">
        <v>0</v>
      </c>
      <c r="AM329" s="27">
        <f t="shared" si="544"/>
        <v>0</v>
      </c>
      <c r="AN329" s="18">
        <f t="shared" si="565"/>
        <v>34.32</v>
      </c>
      <c r="AO329" s="18">
        <f t="shared" si="566"/>
        <v>2</v>
      </c>
      <c r="AP329" s="27">
        <f t="shared" si="545"/>
        <v>1</v>
      </c>
      <c r="AQ329" s="18">
        <f t="shared" si="567"/>
        <v>0</v>
      </c>
      <c r="AR329" s="18">
        <v>0</v>
      </c>
      <c r="AS329" s="27">
        <f t="shared" si="546"/>
        <v>0</v>
      </c>
      <c r="AT329" s="18">
        <f t="shared" si="568"/>
        <v>0</v>
      </c>
      <c r="AU329" s="18">
        <v>0</v>
      </c>
      <c r="AV329" s="27">
        <f t="shared" si="547"/>
        <v>0</v>
      </c>
      <c r="AW329" s="18">
        <f t="shared" si="569"/>
        <v>0</v>
      </c>
      <c r="AX329" s="18">
        <v>0</v>
      </c>
      <c r="AY329" s="27">
        <f t="shared" si="548"/>
        <v>0</v>
      </c>
      <c r="AZ329" s="18">
        <f t="shared" si="570"/>
        <v>0</v>
      </c>
      <c r="BA329" s="18">
        <v>0</v>
      </c>
      <c r="BB329" s="27">
        <f t="shared" si="549"/>
        <v>0</v>
      </c>
      <c r="BC329" s="18">
        <f t="shared" si="571"/>
        <v>0</v>
      </c>
      <c r="BD329" s="18">
        <v>0</v>
      </c>
      <c r="BE329" s="27">
        <f t="shared" si="550"/>
        <v>0</v>
      </c>
      <c r="BF329" s="18">
        <f t="shared" si="572"/>
        <v>0</v>
      </c>
      <c r="BG329" s="18">
        <v>0</v>
      </c>
      <c r="BH329" s="27">
        <f t="shared" si="551"/>
        <v>0</v>
      </c>
      <c r="BI329" s="18">
        <f t="shared" si="573"/>
        <v>0</v>
      </c>
      <c r="BJ329" s="18">
        <v>0</v>
      </c>
      <c r="BK329" s="27">
        <f t="shared" si="552"/>
        <v>0</v>
      </c>
      <c r="BL329" s="18">
        <f t="shared" si="574"/>
        <v>0</v>
      </c>
      <c r="BM329" s="18">
        <v>0</v>
      </c>
      <c r="BN329" s="27">
        <f t="shared" si="553"/>
        <v>0</v>
      </c>
      <c r="BO329" s="18">
        <f t="shared" si="575"/>
        <v>0</v>
      </c>
      <c r="BP329" s="18">
        <v>0</v>
      </c>
      <c r="BQ329" s="27">
        <f t="shared" si="521"/>
        <v>0</v>
      </c>
      <c r="BR329" s="18">
        <f t="shared" si="576"/>
        <v>0</v>
      </c>
      <c r="BS329" s="18">
        <v>0</v>
      </c>
      <c r="BT329" s="27">
        <f t="shared" si="522"/>
        <v>0</v>
      </c>
      <c r="BU329" s="18">
        <f t="shared" si="577"/>
        <v>0</v>
      </c>
      <c r="BV329" s="18">
        <v>0</v>
      </c>
      <c r="BW329" s="27">
        <f t="shared" si="523"/>
        <v>0</v>
      </c>
      <c r="BX329" s="18">
        <f t="shared" si="578"/>
        <v>0</v>
      </c>
      <c r="BY329" s="18">
        <v>0</v>
      </c>
      <c r="BZ329" s="27">
        <f t="shared" si="524"/>
        <v>0</v>
      </c>
      <c r="CA329" s="18">
        <f t="shared" si="579"/>
        <v>0</v>
      </c>
      <c r="CB329" s="18">
        <v>0</v>
      </c>
      <c r="CC329" s="27">
        <f t="shared" si="525"/>
        <v>0</v>
      </c>
      <c r="CD329" s="18">
        <f t="shared" si="526"/>
        <v>34.32</v>
      </c>
    </row>
    <row r="330" spans="1:82" ht="30">
      <c r="A330" s="11" t="s">
        <v>396</v>
      </c>
      <c r="B330" s="11" t="str">
        <f>VLOOKUP(A330,MEMORIA!$A:$N,2,FALSE)</f>
        <v>SEDUC877</v>
      </c>
      <c r="C330" s="11" t="str">
        <f>VLOOKUP(A330,MEMORIA!$A:$N,3,FALSE)</f>
        <v>PRÓPRIA</v>
      </c>
      <c r="D330" s="23" t="str">
        <f>VLOOKUP(A330,MEMORIA!$A:$N,4,FALSE)</f>
        <v>CANTONEIRA DE AÇO PERFIL "L" EM ABAS IGUAIS 1"X1"X1/8" COM PARAFUSOS - REV. 01 (REF: 09818/ORSE-ORSE-11/2025)</v>
      </c>
      <c r="E330" s="11" t="str">
        <f>VLOOKUP(A330,MEMORIA!$A:$N,5,FALSE)</f>
        <v>M</v>
      </c>
      <c r="F330" s="18">
        <f>VLOOKUP(A330,MEMORIA!$A:$N,14,FALSE)</f>
        <v>12.68</v>
      </c>
      <c r="G330" s="18">
        <f>VLOOKUP(A330,ORCAMENTO!$A:$I,7,FALSE)</f>
        <v>22.14</v>
      </c>
      <c r="H330" s="18">
        <f>VLOOKUP(A330,ORCAMENTO!$A:$I,8,FALSE)</f>
        <v>27.35</v>
      </c>
      <c r="I330" s="18">
        <f t="shared" si="554"/>
        <v>346.8</v>
      </c>
      <c r="J330" s="18">
        <f t="shared" si="555"/>
        <v>0</v>
      </c>
      <c r="K330" s="18">
        <v>0</v>
      </c>
      <c r="L330" s="27">
        <f t="shared" si="535"/>
        <v>0</v>
      </c>
      <c r="M330" s="18">
        <f t="shared" si="556"/>
        <v>0</v>
      </c>
      <c r="N330" s="18">
        <v>0</v>
      </c>
      <c r="O330" s="27">
        <f t="shared" si="536"/>
        <v>0</v>
      </c>
      <c r="P330" s="18">
        <f t="shared" si="557"/>
        <v>0</v>
      </c>
      <c r="Q330" s="18">
        <v>0</v>
      </c>
      <c r="R330" s="27">
        <f t="shared" si="537"/>
        <v>0</v>
      </c>
      <c r="S330" s="18">
        <f t="shared" si="558"/>
        <v>0</v>
      </c>
      <c r="T330" s="18">
        <v>0</v>
      </c>
      <c r="U330" s="27">
        <f t="shared" si="538"/>
        <v>0</v>
      </c>
      <c r="V330" s="18">
        <f t="shared" si="559"/>
        <v>0</v>
      </c>
      <c r="W330" s="18">
        <v>0</v>
      </c>
      <c r="X330" s="27">
        <f t="shared" si="539"/>
        <v>0</v>
      </c>
      <c r="Y330" s="18">
        <f t="shared" si="560"/>
        <v>0</v>
      </c>
      <c r="Z330" s="18">
        <v>0</v>
      </c>
      <c r="AA330" s="27">
        <f t="shared" si="540"/>
        <v>0</v>
      </c>
      <c r="AB330" s="18">
        <f t="shared" si="561"/>
        <v>0</v>
      </c>
      <c r="AC330" s="18">
        <v>0</v>
      </c>
      <c r="AD330" s="27">
        <f t="shared" si="541"/>
        <v>0</v>
      </c>
      <c r="AE330" s="18">
        <f t="shared" si="562"/>
        <v>0</v>
      </c>
      <c r="AF330" s="18">
        <v>0</v>
      </c>
      <c r="AG330" s="27">
        <f t="shared" si="542"/>
        <v>0</v>
      </c>
      <c r="AH330" s="18">
        <f t="shared" si="563"/>
        <v>0</v>
      </c>
      <c r="AI330" s="18">
        <v>0</v>
      </c>
      <c r="AJ330" s="27">
        <f t="shared" si="543"/>
        <v>0</v>
      </c>
      <c r="AK330" s="18">
        <f t="shared" si="564"/>
        <v>0</v>
      </c>
      <c r="AL330" s="18">
        <v>0</v>
      </c>
      <c r="AM330" s="27">
        <f t="shared" si="544"/>
        <v>0</v>
      </c>
      <c r="AN330" s="18">
        <f t="shared" si="565"/>
        <v>346.8</v>
      </c>
      <c r="AO330" s="18">
        <f t="shared" si="566"/>
        <v>12.68</v>
      </c>
      <c r="AP330" s="27">
        <f t="shared" si="545"/>
        <v>1</v>
      </c>
      <c r="AQ330" s="18">
        <f t="shared" si="567"/>
        <v>0</v>
      </c>
      <c r="AR330" s="18">
        <v>0</v>
      </c>
      <c r="AS330" s="27">
        <f t="shared" si="546"/>
        <v>0</v>
      </c>
      <c r="AT330" s="18">
        <f t="shared" si="568"/>
        <v>0</v>
      </c>
      <c r="AU330" s="18">
        <v>0</v>
      </c>
      <c r="AV330" s="27">
        <f t="shared" si="547"/>
        <v>0</v>
      </c>
      <c r="AW330" s="18">
        <f t="shared" si="569"/>
        <v>0</v>
      </c>
      <c r="AX330" s="18">
        <v>0</v>
      </c>
      <c r="AY330" s="27">
        <f t="shared" si="548"/>
        <v>0</v>
      </c>
      <c r="AZ330" s="18">
        <f t="shared" si="570"/>
        <v>0</v>
      </c>
      <c r="BA330" s="18">
        <v>0</v>
      </c>
      <c r="BB330" s="27">
        <f t="shared" si="549"/>
        <v>0</v>
      </c>
      <c r="BC330" s="18">
        <f t="shared" si="571"/>
        <v>0</v>
      </c>
      <c r="BD330" s="18">
        <v>0</v>
      </c>
      <c r="BE330" s="27">
        <f t="shared" si="550"/>
        <v>0</v>
      </c>
      <c r="BF330" s="18">
        <f t="shared" si="572"/>
        <v>0</v>
      </c>
      <c r="BG330" s="18">
        <v>0</v>
      </c>
      <c r="BH330" s="27">
        <f t="shared" si="551"/>
        <v>0</v>
      </c>
      <c r="BI330" s="18">
        <f t="shared" si="573"/>
        <v>0</v>
      </c>
      <c r="BJ330" s="18">
        <v>0</v>
      </c>
      <c r="BK330" s="27">
        <f t="shared" si="552"/>
        <v>0</v>
      </c>
      <c r="BL330" s="18">
        <f t="shared" si="574"/>
        <v>0</v>
      </c>
      <c r="BM330" s="18">
        <v>0</v>
      </c>
      <c r="BN330" s="27">
        <f t="shared" si="553"/>
        <v>0</v>
      </c>
      <c r="BO330" s="18">
        <f t="shared" si="575"/>
        <v>0</v>
      </c>
      <c r="BP330" s="18">
        <v>0</v>
      </c>
      <c r="BQ330" s="27">
        <f t="shared" si="521"/>
        <v>0</v>
      </c>
      <c r="BR330" s="18">
        <f t="shared" si="576"/>
        <v>0</v>
      </c>
      <c r="BS330" s="18">
        <v>0</v>
      </c>
      <c r="BT330" s="27">
        <f t="shared" si="522"/>
        <v>0</v>
      </c>
      <c r="BU330" s="18">
        <f t="shared" si="577"/>
        <v>0</v>
      </c>
      <c r="BV330" s="18">
        <v>0</v>
      </c>
      <c r="BW330" s="27">
        <f t="shared" si="523"/>
        <v>0</v>
      </c>
      <c r="BX330" s="18">
        <f t="shared" si="578"/>
        <v>0</v>
      </c>
      <c r="BY330" s="18">
        <v>0</v>
      </c>
      <c r="BZ330" s="27">
        <f t="shared" si="524"/>
        <v>0</v>
      </c>
      <c r="CA330" s="18">
        <f t="shared" si="579"/>
        <v>0</v>
      </c>
      <c r="CB330" s="18">
        <v>0</v>
      </c>
      <c r="CC330" s="27">
        <f t="shared" si="525"/>
        <v>0</v>
      </c>
      <c r="CD330" s="18">
        <f t="shared" si="526"/>
        <v>346.8</v>
      </c>
    </row>
    <row r="331" spans="1:82">
      <c r="A331" s="21" t="s">
        <v>66</v>
      </c>
      <c r="B331" s="54" t="str">
        <f>VLOOKUP(A331,MEMORIA!$A:$N,2,FALSE)</f>
        <v>INSTALAÇÕES ELÉTRICAS PARA CLIMATIZAÇÃO</v>
      </c>
      <c r="C331" s="55"/>
      <c r="D331" s="55"/>
      <c r="E331" s="55"/>
      <c r="F331" s="55"/>
      <c r="G331" s="55"/>
      <c r="H331" s="56"/>
      <c r="I331" s="30">
        <f>SUM(I$332:I$351)</f>
        <v>18701.679999999997</v>
      </c>
      <c r="J331" s="30">
        <f>SUM(J$332:J$351)</f>
        <v>0</v>
      </c>
      <c r="K331" s="30"/>
      <c r="L331" s="31">
        <f t="shared" si="535"/>
        <v>0</v>
      </c>
      <c r="M331" s="30">
        <f>SUM(M$332:M$351)</f>
        <v>0</v>
      </c>
      <c r="N331" s="30"/>
      <c r="O331" s="31">
        <f t="shared" si="536"/>
        <v>0</v>
      </c>
      <c r="P331" s="30">
        <f>SUM(P$332:P$351)</f>
        <v>0</v>
      </c>
      <c r="Q331" s="30"/>
      <c r="R331" s="31">
        <f t="shared" si="537"/>
        <v>0</v>
      </c>
      <c r="S331" s="30">
        <f>SUM(S$332:S$351)</f>
        <v>0</v>
      </c>
      <c r="T331" s="30"/>
      <c r="U331" s="31">
        <f t="shared" si="538"/>
        <v>0</v>
      </c>
      <c r="V331" s="30">
        <f>SUM(V$332:V$351)</f>
        <v>0</v>
      </c>
      <c r="W331" s="30"/>
      <c r="X331" s="31">
        <f t="shared" si="539"/>
        <v>0</v>
      </c>
      <c r="Y331" s="30">
        <f>SUM(Y$332:Y$351)</f>
        <v>0</v>
      </c>
      <c r="Z331" s="30"/>
      <c r="AA331" s="31">
        <f t="shared" si="540"/>
        <v>0</v>
      </c>
      <c r="AB331" s="30">
        <f>SUM(AB$332:AB$351)</f>
        <v>0</v>
      </c>
      <c r="AC331" s="30"/>
      <c r="AD331" s="31">
        <f t="shared" si="541"/>
        <v>0</v>
      </c>
      <c r="AE331" s="30">
        <f>SUM(AE$332:AE$351)</f>
        <v>0</v>
      </c>
      <c r="AF331" s="30"/>
      <c r="AG331" s="31">
        <f t="shared" si="542"/>
        <v>0</v>
      </c>
      <c r="AH331" s="30">
        <f>SUM(AH$332:AH$351)</f>
        <v>4651.16</v>
      </c>
      <c r="AI331" s="30"/>
      <c r="AJ331" s="31">
        <f t="shared" si="543"/>
        <v>0.2487027903375526</v>
      </c>
      <c r="AK331" s="30">
        <f>SUM(AK$332:AK$351)</f>
        <v>242.58</v>
      </c>
      <c r="AL331" s="30"/>
      <c r="AM331" s="31">
        <f t="shared" si="544"/>
        <v>1.2971027201834276E-2</v>
      </c>
      <c r="AN331" s="30">
        <f>SUM(AN$332:AN$351)</f>
        <v>13807.939999999999</v>
      </c>
      <c r="AO331" s="30"/>
      <c r="AP331" s="31">
        <f t="shared" si="545"/>
        <v>0.73832618246061321</v>
      </c>
      <c r="AQ331" s="30">
        <f>SUM(AQ$332:AQ$351)</f>
        <v>0</v>
      </c>
      <c r="AR331" s="30"/>
      <c r="AS331" s="31">
        <f t="shared" si="546"/>
        <v>0</v>
      </c>
      <c r="AT331" s="30">
        <f>SUM(AT$332:AT$351)</f>
        <v>0</v>
      </c>
      <c r="AU331" s="30"/>
      <c r="AV331" s="31">
        <f t="shared" si="547"/>
        <v>0</v>
      </c>
      <c r="AW331" s="30">
        <f>SUM(AW$332:AW$351)</f>
        <v>0</v>
      </c>
      <c r="AX331" s="30"/>
      <c r="AY331" s="31">
        <f t="shared" si="548"/>
        <v>0</v>
      </c>
      <c r="AZ331" s="30">
        <f>SUM(AZ$332:AZ$351)</f>
        <v>0</v>
      </c>
      <c r="BA331" s="30"/>
      <c r="BB331" s="31">
        <f t="shared" si="549"/>
        <v>0</v>
      </c>
      <c r="BC331" s="30">
        <f>SUM(BC$332:BC$351)</f>
        <v>0</v>
      </c>
      <c r="BD331" s="30"/>
      <c r="BE331" s="31">
        <f t="shared" si="550"/>
        <v>0</v>
      </c>
      <c r="BF331" s="30">
        <f>SUM(BF$332:BF$351)</f>
        <v>0</v>
      </c>
      <c r="BG331" s="30"/>
      <c r="BH331" s="31">
        <f t="shared" si="551"/>
        <v>0</v>
      </c>
      <c r="BI331" s="30">
        <f>SUM(BI$332:BI$351)</f>
        <v>0</v>
      </c>
      <c r="BJ331" s="30"/>
      <c r="BK331" s="31">
        <f t="shared" si="552"/>
        <v>0</v>
      </c>
      <c r="BL331" s="30">
        <f>SUM(BL$332:BL$351)</f>
        <v>0</v>
      </c>
      <c r="BM331" s="30"/>
      <c r="BN331" s="31">
        <f t="shared" si="553"/>
        <v>0</v>
      </c>
      <c r="BO331" s="30">
        <f>SUM(BO$332:BO$351)</f>
        <v>0</v>
      </c>
      <c r="BP331" s="30"/>
      <c r="BQ331" s="31">
        <f t="shared" si="521"/>
        <v>0</v>
      </c>
      <c r="BR331" s="30">
        <f>SUM(BR$332:BR$351)</f>
        <v>0</v>
      </c>
      <c r="BS331" s="30"/>
      <c r="BT331" s="31">
        <f t="shared" si="522"/>
        <v>0</v>
      </c>
      <c r="BU331" s="30">
        <f>SUM(BU$332:BU$351)</f>
        <v>0</v>
      </c>
      <c r="BV331" s="30"/>
      <c r="BW331" s="31">
        <f t="shared" si="523"/>
        <v>0</v>
      </c>
      <c r="BX331" s="30">
        <f>SUM(BX$332:BX$351)</f>
        <v>0</v>
      </c>
      <c r="BY331" s="30"/>
      <c r="BZ331" s="31">
        <f t="shared" si="524"/>
        <v>0</v>
      </c>
      <c r="CA331" s="30">
        <f>SUM(CA$332:CA$351)</f>
        <v>0</v>
      </c>
      <c r="CB331" s="30"/>
      <c r="CC331" s="31">
        <f t="shared" si="525"/>
        <v>0</v>
      </c>
      <c r="CD331" s="30">
        <f t="shared" si="526"/>
        <v>18701.68</v>
      </c>
    </row>
    <row r="332" spans="1:82" ht="30">
      <c r="A332" s="11" t="s">
        <v>397</v>
      </c>
      <c r="B332" s="11">
        <f>VLOOKUP(A332,MEMORIA!$A:$N,2,FALSE)</f>
        <v>91941</v>
      </c>
      <c r="C332" s="11" t="str">
        <f>VLOOKUP(A332,MEMORIA!$A:$N,3,FALSE)</f>
        <v>SINAPI</v>
      </c>
      <c r="D332" s="23" t="str">
        <f>VLOOKUP(A332,MEMORIA!$A:$N,4,FALSE)</f>
        <v>CAIXA RETANGULAR 4" X 2" BAIXA (0,30 M DO PISO), PVC, INSTALADA EM PAREDE - FORNECIMENTO E INSTALAÇÃO. AF_03/2023</v>
      </c>
      <c r="E332" s="11" t="str">
        <f>VLOOKUP(A332,MEMORIA!$A:$N,5,FALSE)</f>
        <v>UN</v>
      </c>
      <c r="F332" s="18">
        <f>VLOOKUP(A332,MEMORIA!$A:$N,14,FALSE)</f>
        <v>31</v>
      </c>
      <c r="G332" s="18">
        <f>VLOOKUP(A332,ORCAMENTO!$A:$I,7,FALSE)</f>
        <v>11.26</v>
      </c>
      <c r="H332" s="18">
        <f>VLOOKUP(A332,ORCAMENTO!$A:$I,8,FALSE)</f>
        <v>13.91</v>
      </c>
      <c r="I332" s="18">
        <f t="shared" ref="I332:I351" si="580">ROUND(F332*H332,2)</f>
        <v>431.21</v>
      </c>
      <c r="J332" s="18">
        <f t="shared" ref="J332:J351" si="581">ROUND(K332*$H332,2)</f>
        <v>0</v>
      </c>
      <c r="K332" s="11">
        <v>0</v>
      </c>
      <c r="L332" s="27">
        <v>0</v>
      </c>
      <c r="M332" s="11">
        <v>0</v>
      </c>
      <c r="N332" s="11">
        <v>0</v>
      </c>
      <c r="O332" s="27">
        <v>0</v>
      </c>
      <c r="P332" s="11">
        <v>0</v>
      </c>
      <c r="Q332" s="11">
        <v>0</v>
      </c>
      <c r="R332" s="27">
        <v>0</v>
      </c>
      <c r="S332" s="11">
        <v>0</v>
      </c>
      <c r="T332" s="11">
        <v>0</v>
      </c>
      <c r="U332" s="27">
        <v>0</v>
      </c>
      <c r="V332" s="11">
        <v>0</v>
      </c>
      <c r="W332" s="11">
        <v>0</v>
      </c>
      <c r="X332" s="27">
        <v>0</v>
      </c>
      <c r="Y332" s="11">
        <v>0</v>
      </c>
      <c r="Z332" s="11">
        <v>0</v>
      </c>
      <c r="AA332" s="27">
        <v>0</v>
      </c>
      <c r="AB332" s="11">
        <v>0</v>
      </c>
      <c r="AC332" s="11">
        <v>0</v>
      </c>
      <c r="AD332" s="27">
        <v>0</v>
      </c>
      <c r="AE332" s="11">
        <v>0</v>
      </c>
      <c r="AF332" s="11">
        <v>0</v>
      </c>
      <c r="AG332" s="27">
        <v>0</v>
      </c>
      <c r="AH332" s="11">
        <v>431.21</v>
      </c>
      <c r="AI332" s="11">
        <v>31</v>
      </c>
      <c r="AJ332" s="27">
        <v>1</v>
      </c>
      <c r="AK332" s="11">
        <v>0</v>
      </c>
      <c r="AL332" s="11">
        <v>0</v>
      </c>
      <c r="AM332" s="27">
        <v>0</v>
      </c>
      <c r="AN332" s="11">
        <v>0</v>
      </c>
      <c r="AO332" s="11">
        <v>0</v>
      </c>
      <c r="AP332" s="27">
        <v>0</v>
      </c>
      <c r="AQ332" s="11">
        <v>0</v>
      </c>
      <c r="AR332" s="11">
        <v>0</v>
      </c>
      <c r="AS332" s="27">
        <v>0</v>
      </c>
      <c r="AT332" s="11">
        <v>0</v>
      </c>
      <c r="AU332" s="11">
        <v>0</v>
      </c>
      <c r="AV332" s="27">
        <v>0</v>
      </c>
      <c r="AW332" s="11">
        <v>0</v>
      </c>
      <c r="AX332" s="11">
        <v>0</v>
      </c>
      <c r="AY332" s="27">
        <v>0</v>
      </c>
      <c r="AZ332" s="11">
        <v>0</v>
      </c>
      <c r="BA332" s="11">
        <v>0</v>
      </c>
      <c r="BB332" s="27">
        <v>0</v>
      </c>
      <c r="BC332" s="11">
        <v>0</v>
      </c>
      <c r="BD332" s="11">
        <v>0</v>
      </c>
      <c r="BE332" s="27">
        <v>0</v>
      </c>
      <c r="BF332" s="11">
        <v>0</v>
      </c>
      <c r="BG332" s="11">
        <v>0</v>
      </c>
      <c r="BH332" s="27">
        <v>0</v>
      </c>
      <c r="BI332" s="11">
        <v>0</v>
      </c>
      <c r="BJ332" s="11">
        <v>0</v>
      </c>
      <c r="BK332" s="27">
        <v>0</v>
      </c>
      <c r="BL332" s="11">
        <v>0</v>
      </c>
      <c r="BM332" s="11">
        <v>0</v>
      </c>
      <c r="BN332" s="27">
        <v>0</v>
      </c>
      <c r="BO332" s="18">
        <f t="shared" ref="BO332:BO351" si="582">ROUND(BP332*$H332,2)</f>
        <v>0</v>
      </c>
      <c r="BP332" s="18">
        <v>0</v>
      </c>
      <c r="BQ332" s="27">
        <f t="shared" si="521"/>
        <v>0</v>
      </c>
      <c r="BR332" s="18">
        <f t="shared" ref="BR332:BR351" si="583">ROUND(BS332*$H332,2)</f>
        <v>0</v>
      </c>
      <c r="BS332" s="18">
        <v>0</v>
      </c>
      <c r="BT332" s="27">
        <f t="shared" si="522"/>
        <v>0</v>
      </c>
      <c r="BU332" s="18">
        <f t="shared" ref="BU332:BU351" si="584">ROUND(BV332*$H332,2)</f>
        <v>0</v>
      </c>
      <c r="BV332" s="18">
        <v>0</v>
      </c>
      <c r="BW332" s="27">
        <f t="shared" si="523"/>
        <v>0</v>
      </c>
      <c r="BX332" s="18">
        <f t="shared" ref="BX332:BX351" si="585">ROUND(BY332*$H332,2)</f>
        <v>0</v>
      </c>
      <c r="BY332" s="18">
        <v>0</v>
      </c>
      <c r="BZ332" s="27">
        <f t="shared" si="524"/>
        <v>0</v>
      </c>
      <c r="CA332" s="18">
        <f t="shared" ref="CA332:CA351" si="586">ROUND(CB332*$H332,2)</f>
        <v>0</v>
      </c>
      <c r="CB332" s="18">
        <v>0</v>
      </c>
      <c r="CC332" s="27">
        <f t="shared" si="525"/>
        <v>0</v>
      </c>
      <c r="CD332" s="18">
        <f t="shared" si="526"/>
        <v>431.21</v>
      </c>
    </row>
    <row r="333" spans="1:82">
      <c r="A333" s="11" t="s">
        <v>398</v>
      </c>
      <c r="B333" s="11" t="str">
        <f>VLOOKUP(A333,MEMORIA!$A:$N,2,FALSE)</f>
        <v>SEDUC141</v>
      </c>
      <c r="C333" s="11" t="str">
        <f>VLOOKUP(A333,MEMORIA!$A:$N,3,FALSE)</f>
        <v>PRÓPRIA</v>
      </c>
      <c r="D333" s="23" t="str">
        <f>VLOOKUP(A333,MEMORIA!$A:$N,4,FALSE)</f>
        <v>CAIXA DE PASSAGEM COM TAMPA PARAFUSADA 200X200X100mm</v>
      </c>
      <c r="E333" s="11" t="str">
        <f>VLOOKUP(A333,MEMORIA!$A:$N,5,FALSE)</f>
        <v>UN</v>
      </c>
      <c r="F333" s="18">
        <f>VLOOKUP(A333,MEMORIA!$A:$N,14,FALSE)</f>
        <v>2</v>
      </c>
      <c r="G333" s="18">
        <f>VLOOKUP(A333,ORCAMENTO!$A:$I,7,FALSE)</f>
        <v>98.18</v>
      </c>
      <c r="H333" s="18">
        <f>VLOOKUP(A333,ORCAMENTO!$A:$I,8,FALSE)</f>
        <v>121.29</v>
      </c>
      <c r="I333" s="18">
        <f t="shared" si="580"/>
        <v>242.58</v>
      </c>
      <c r="J333" s="18">
        <f t="shared" si="581"/>
        <v>0</v>
      </c>
      <c r="K333" s="11">
        <v>0</v>
      </c>
      <c r="L333" s="27">
        <v>0</v>
      </c>
      <c r="M333" s="11">
        <v>0</v>
      </c>
      <c r="N333" s="11">
        <v>0</v>
      </c>
      <c r="O333" s="27">
        <v>0</v>
      </c>
      <c r="P333" s="11">
        <v>0</v>
      </c>
      <c r="Q333" s="11">
        <v>0</v>
      </c>
      <c r="R333" s="27">
        <v>0</v>
      </c>
      <c r="S333" s="11">
        <v>0</v>
      </c>
      <c r="T333" s="11">
        <v>0</v>
      </c>
      <c r="U333" s="27">
        <v>0</v>
      </c>
      <c r="V333" s="11">
        <v>0</v>
      </c>
      <c r="W333" s="11">
        <v>0</v>
      </c>
      <c r="X333" s="27">
        <v>0</v>
      </c>
      <c r="Y333" s="11">
        <v>0</v>
      </c>
      <c r="Z333" s="11">
        <v>0</v>
      </c>
      <c r="AA333" s="27">
        <v>0</v>
      </c>
      <c r="AB333" s="11">
        <v>0</v>
      </c>
      <c r="AC333" s="11">
        <v>0</v>
      </c>
      <c r="AD333" s="27">
        <v>0</v>
      </c>
      <c r="AE333" s="11">
        <v>0</v>
      </c>
      <c r="AF333" s="11">
        <v>0</v>
      </c>
      <c r="AG333" s="27">
        <v>0</v>
      </c>
      <c r="AH333" s="11">
        <v>0</v>
      </c>
      <c r="AI333" s="11">
        <v>0</v>
      </c>
      <c r="AJ333" s="27">
        <v>0</v>
      </c>
      <c r="AK333" s="11">
        <v>242.58</v>
      </c>
      <c r="AL333" s="11">
        <v>2</v>
      </c>
      <c r="AM333" s="27">
        <v>1</v>
      </c>
      <c r="AN333" s="11">
        <v>0</v>
      </c>
      <c r="AO333" s="11">
        <v>0</v>
      </c>
      <c r="AP333" s="27">
        <v>0</v>
      </c>
      <c r="AQ333" s="11">
        <v>0</v>
      </c>
      <c r="AR333" s="11">
        <v>0</v>
      </c>
      <c r="AS333" s="27">
        <v>0</v>
      </c>
      <c r="AT333" s="11">
        <v>0</v>
      </c>
      <c r="AU333" s="11">
        <v>0</v>
      </c>
      <c r="AV333" s="27">
        <v>0</v>
      </c>
      <c r="AW333" s="11">
        <v>0</v>
      </c>
      <c r="AX333" s="11">
        <v>0</v>
      </c>
      <c r="AY333" s="27">
        <v>0</v>
      </c>
      <c r="AZ333" s="11">
        <v>0</v>
      </c>
      <c r="BA333" s="11">
        <v>0</v>
      </c>
      <c r="BB333" s="27">
        <v>0</v>
      </c>
      <c r="BC333" s="11">
        <v>0</v>
      </c>
      <c r="BD333" s="11">
        <v>0</v>
      </c>
      <c r="BE333" s="27">
        <v>0</v>
      </c>
      <c r="BF333" s="11">
        <v>0</v>
      </c>
      <c r="BG333" s="11">
        <v>0</v>
      </c>
      <c r="BH333" s="27">
        <v>0</v>
      </c>
      <c r="BI333" s="11">
        <v>0</v>
      </c>
      <c r="BJ333" s="11">
        <v>0</v>
      </c>
      <c r="BK333" s="27">
        <v>0</v>
      </c>
      <c r="BL333" s="11">
        <v>0</v>
      </c>
      <c r="BM333" s="11">
        <v>0</v>
      </c>
      <c r="BN333" s="27">
        <v>0</v>
      </c>
      <c r="BO333" s="18">
        <f t="shared" si="582"/>
        <v>0</v>
      </c>
      <c r="BP333" s="18">
        <v>0</v>
      </c>
      <c r="BQ333" s="27">
        <f t="shared" si="521"/>
        <v>0</v>
      </c>
      <c r="BR333" s="18">
        <f t="shared" si="583"/>
        <v>0</v>
      </c>
      <c r="BS333" s="18">
        <v>0</v>
      </c>
      <c r="BT333" s="27">
        <f t="shared" si="522"/>
        <v>0</v>
      </c>
      <c r="BU333" s="18">
        <f t="shared" si="584"/>
        <v>0</v>
      </c>
      <c r="BV333" s="18">
        <v>0</v>
      </c>
      <c r="BW333" s="27">
        <f t="shared" si="523"/>
        <v>0</v>
      </c>
      <c r="BX333" s="18">
        <f t="shared" si="585"/>
        <v>0</v>
      </c>
      <c r="BY333" s="18">
        <v>0</v>
      </c>
      <c r="BZ333" s="27">
        <f t="shared" si="524"/>
        <v>0</v>
      </c>
      <c r="CA333" s="18">
        <f t="shared" si="586"/>
        <v>0</v>
      </c>
      <c r="CB333" s="18">
        <v>0</v>
      </c>
      <c r="CC333" s="27">
        <f t="shared" si="525"/>
        <v>0</v>
      </c>
      <c r="CD333" s="18">
        <f t="shared" si="526"/>
        <v>242.58</v>
      </c>
    </row>
    <row r="334" spans="1:82" ht="30">
      <c r="A334" s="11" t="s">
        <v>399</v>
      </c>
      <c r="B334" s="11">
        <f>VLOOKUP(A334,MEMORIA!$A:$N,2,FALSE)</f>
        <v>91877</v>
      </c>
      <c r="C334" s="11" t="str">
        <f>VLOOKUP(A334,MEMORIA!$A:$N,3,FALSE)</f>
        <v>SINAPI</v>
      </c>
      <c r="D334" s="23" t="str">
        <f>VLOOKUP(A334,MEMORIA!$A:$N,4,FALSE)</f>
        <v>LUVA PARA ELETRODUTO, PVC, ROSCÁVEL, DN 40 MM (1 1/4"), PARA CIRCUITOS TERMINAIS, INSTALADA EM FORRO - FORNECIMENTO E INSTALAÇÃO. AF_03/2023</v>
      </c>
      <c r="E334" s="11" t="str">
        <f>VLOOKUP(A334,MEMORIA!$A:$N,5,FALSE)</f>
        <v>UN</v>
      </c>
      <c r="F334" s="18">
        <f>VLOOKUP(A334,MEMORIA!$A:$N,14,FALSE)</f>
        <v>3</v>
      </c>
      <c r="G334" s="18">
        <f>VLOOKUP(A334,ORCAMENTO!$A:$I,7,FALSE)</f>
        <v>11.860000000000001</v>
      </c>
      <c r="H334" s="18">
        <f>VLOOKUP(A334,ORCAMENTO!$A:$I,8,FALSE)</f>
        <v>14.650000000000002</v>
      </c>
      <c r="I334" s="18">
        <f t="shared" si="580"/>
        <v>43.95</v>
      </c>
      <c r="J334" s="18">
        <f t="shared" si="581"/>
        <v>0</v>
      </c>
      <c r="K334" s="11">
        <v>0</v>
      </c>
      <c r="L334" s="27">
        <v>0</v>
      </c>
      <c r="M334" s="11">
        <v>0</v>
      </c>
      <c r="N334" s="11">
        <v>0</v>
      </c>
      <c r="O334" s="27">
        <v>0</v>
      </c>
      <c r="P334" s="11">
        <v>0</v>
      </c>
      <c r="Q334" s="11">
        <v>0</v>
      </c>
      <c r="R334" s="27">
        <v>0</v>
      </c>
      <c r="S334" s="11">
        <v>0</v>
      </c>
      <c r="T334" s="11">
        <v>0</v>
      </c>
      <c r="U334" s="27">
        <v>0</v>
      </c>
      <c r="V334" s="11">
        <v>0</v>
      </c>
      <c r="W334" s="11">
        <v>0</v>
      </c>
      <c r="X334" s="27">
        <v>0</v>
      </c>
      <c r="Y334" s="11">
        <v>0</v>
      </c>
      <c r="Z334" s="11">
        <v>0</v>
      </c>
      <c r="AA334" s="27">
        <v>0</v>
      </c>
      <c r="AB334" s="11">
        <v>0</v>
      </c>
      <c r="AC334" s="11">
        <v>0</v>
      </c>
      <c r="AD334" s="27">
        <v>0</v>
      </c>
      <c r="AE334" s="11">
        <v>0</v>
      </c>
      <c r="AF334" s="11">
        <v>0</v>
      </c>
      <c r="AG334" s="27">
        <v>0</v>
      </c>
      <c r="AH334" s="11">
        <v>43.95</v>
      </c>
      <c r="AI334" s="11">
        <v>3</v>
      </c>
      <c r="AJ334" s="27">
        <v>1</v>
      </c>
      <c r="AK334" s="11">
        <v>0</v>
      </c>
      <c r="AL334" s="11">
        <v>0</v>
      </c>
      <c r="AM334" s="27">
        <v>0</v>
      </c>
      <c r="AN334" s="11">
        <v>0</v>
      </c>
      <c r="AO334" s="11">
        <v>0</v>
      </c>
      <c r="AP334" s="27">
        <v>0</v>
      </c>
      <c r="AQ334" s="11">
        <v>0</v>
      </c>
      <c r="AR334" s="11">
        <v>0</v>
      </c>
      <c r="AS334" s="27">
        <v>0</v>
      </c>
      <c r="AT334" s="11">
        <v>0</v>
      </c>
      <c r="AU334" s="11">
        <v>0</v>
      </c>
      <c r="AV334" s="27">
        <v>0</v>
      </c>
      <c r="AW334" s="11">
        <v>0</v>
      </c>
      <c r="AX334" s="11">
        <v>0</v>
      </c>
      <c r="AY334" s="27">
        <v>0</v>
      </c>
      <c r="AZ334" s="11">
        <v>0</v>
      </c>
      <c r="BA334" s="11">
        <v>0</v>
      </c>
      <c r="BB334" s="27">
        <v>0</v>
      </c>
      <c r="BC334" s="11">
        <v>0</v>
      </c>
      <c r="BD334" s="11">
        <v>0</v>
      </c>
      <c r="BE334" s="27">
        <v>0</v>
      </c>
      <c r="BF334" s="11">
        <v>0</v>
      </c>
      <c r="BG334" s="11">
        <v>0</v>
      </c>
      <c r="BH334" s="27">
        <v>0</v>
      </c>
      <c r="BI334" s="11">
        <v>0</v>
      </c>
      <c r="BJ334" s="11">
        <v>0</v>
      </c>
      <c r="BK334" s="27">
        <v>0</v>
      </c>
      <c r="BL334" s="11">
        <v>0</v>
      </c>
      <c r="BM334" s="11">
        <v>0</v>
      </c>
      <c r="BN334" s="27">
        <v>0</v>
      </c>
      <c r="BO334" s="18">
        <f t="shared" si="582"/>
        <v>0</v>
      </c>
      <c r="BP334" s="18">
        <v>0</v>
      </c>
      <c r="BQ334" s="27">
        <f t="shared" ref="BQ334:BQ352" si="587">BO334/$I334</f>
        <v>0</v>
      </c>
      <c r="BR334" s="18">
        <f t="shared" si="583"/>
        <v>0</v>
      </c>
      <c r="BS334" s="18">
        <v>0</v>
      </c>
      <c r="BT334" s="27">
        <f t="shared" ref="BT334:BT397" si="588">BR334/$I334</f>
        <v>0</v>
      </c>
      <c r="BU334" s="18">
        <f t="shared" si="584"/>
        <v>0</v>
      </c>
      <c r="BV334" s="18">
        <v>0</v>
      </c>
      <c r="BW334" s="27">
        <f t="shared" ref="BW334:BW397" si="589">BU334/$I334</f>
        <v>0</v>
      </c>
      <c r="BX334" s="18">
        <f t="shared" si="585"/>
        <v>0</v>
      </c>
      <c r="BY334" s="18">
        <v>0</v>
      </c>
      <c r="BZ334" s="27">
        <f t="shared" ref="BZ334:BZ397" si="590">BX334/$I334</f>
        <v>0</v>
      </c>
      <c r="CA334" s="18">
        <f t="shared" si="586"/>
        <v>0</v>
      </c>
      <c r="CB334" s="18">
        <v>0</v>
      </c>
      <c r="CC334" s="27">
        <f t="shared" ref="CC334:CC397" si="591">CA334/$I334</f>
        <v>0</v>
      </c>
      <c r="CD334" s="18">
        <f t="shared" ref="CD334:CD397" si="592">SUM(J334,M334,P334,S334,V334,Y334,AB334,AE334,AH334,AK334,AN334,AQ334,AT334,AW334,AZ334,BC334,BF334,BI334,BL334,BO334,BR334,BU334,BX334,CA334,)</f>
        <v>43.95</v>
      </c>
    </row>
    <row r="335" spans="1:82" ht="30">
      <c r="A335" s="11" t="s">
        <v>400</v>
      </c>
      <c r="B335" s="11">
        <f>VLOOKUP(A335,MEMORIA!$A:$N,2,FALSE)</f>
        <v>93014</v>
      </c>
      <c r="C335" s="11" t="str">
        <f>VLOOKUP(A335,MEMORIA!$A:$N,3,FALSE)</f>
        <v>SINAPI</v>
      </c>
      <c r="D335" s="23" t="str">
        <f>VLOOKUP(A335,MEMORIA!$A:$N,4,FALSE)</f>
        <v>LUVA PARA ELETRODUTO, PVC, ROSCÁVEL, DN 60 MM (2"), PARA REDE ENTERRADA DE DISTRIBUIÇÃO DE ENERGIA ELÉTRICA - FORNECIMENTO E INSTALAÇÃO. AF_12/2021</v>
      </c>
      <c r="E335" s="11" t="str">
        <f>VLOOKUP(A335,MEMORIA!$A:$N,5,FALSE)</f>
        <v>UN</v>
      </c>
      <c r="F335" s="18">
        <f>VLOOKUP(A335,MEMORIA!$A:$N,14,FALSE)</f>
        <v>9</v>
      </c>
      <c r="G335" s="18">
        <f>VLOOKUP(A335,ORCAMENTO!$A:$I,7,FALSE)</f>
        <v>17.950000000000003</v>
      </c>
      <c r="H335" s="18">
        <f>VLOOKUP(A335,ORCAMENTO!$A:$I,8,FALSE)</f>
        <v>22.180000000000003</v>
      </c>
      <c r="I335" s="18">
        <f t="shared" si="580"/>
        <v>199.62</v>
      </c>
      <c r="J335" s="18">
        <f t="shared" si="581"/>
        <v>0</v>
      </c>
      <c r="K335" s="11">
        <v>0</v>
      </c>
      <c r="L335" s="27">
        <v>0</v>
      </c>
      <c r="M335" s="11">
        <v>0</v>
      </c>
      <c r="N335" s="11">
        <v>0</v>
      </c>
      <c r="O335" s="27">
        <v>0</v>
      </c>
      <c r="P335" s="11">
        <v>0</v>
      </c>
      <c r="Q335" s="11">
        <v>0</v>
      </c>
      <c r="R335" s="27">
        <v>0</v>
      </c>
      <c r="S335" s="11">
        <v>0</v>
      </c>
      <c r="T335" s="11">
        <v>0</v>
      </c>
      <c r="U335" s="27">
        <v>0</v>
      </c>
      <c r="V335" s="11">
        <v>0</v>
      </c>
      <c r="W335" s="11">
        <v>0</v>
      </c>
      <c r="X335" s="27">
        <v>0</v>
      </c>
      <c r="Y335" s="11">
        <v>0</v>
      </c>
      <c r="Z335" s="11">
        <v>0</v>
      </c>
      <c r="AA335" s="27">
        <v>0</v>
      </c>
      <c r="AB335" s="11">
        <v>0</v>
      </c>
      <c r="AC335" s="11">
        <v>0</v>
      </c>
      <c r="AD335" s="27">
        <v>0</v>
      </c>
      <c r="AE335" s="11">
        <v>0</v>
      </c>
      <c r="AF335" s="11">
        <v>0</v>
      </c>
      <c r="AG335" s="27">
        <v>0</v>
      </c>
      <c r="AH335" s="11">
        <v>199.62</v>
      </c>
      <c r="AI335" s="11">
        <v>9</v>
      </c>
      <c r="AJ335" s="27">
        <v>1</v>
      </c>
      <c r="AK335" s="11">
        <v>0</v>
      </c>
      <c r="AL335" s="11">
        <v>0</v>
      </c>
      <c r="AM335" s="27">
        <v>0</v>
      </c>
      <c r="AN335" s="11">
        <v>0</v>
      </c>
      <c r="AO335" s="11">
        <v>0</v>
      </c>
      <c r="AP335" s="27">
        <v>0</v>
      </c>
      <c r="AQ335" s="11">
        <v>0</v>
      </c>
      <c r="AR335" s="11">
        <v>0</v>
      </c>
      <c r="AS335" s="27">
        <v>0</v>
      </c>
      <c r="AT335" s="11">
        <v>0</v>
      </c>
      <c r="AU335" s="11">
        <v>0</v>
      </c>
      <c r="AV335" s="27">
        <v>0</v>
      </c>
      <c r="AW335" s="11">
        <v>0</v>
      </c>
      <c r="AX335" s="11">
        <v>0</v>
      </c>
      <c r="AY335" s="27">
        <v>0</v>
      </c>
      <c r="AZ335" s="11">
        <v>0</v>
      </c>
      <c r="BA335" s="11">
        <v>0</v>
      </c>
      <c r="BB335" s="27">
        <v>0</v>
      </c>
      <c r="BC335" s="11">
        <v>0</v>
      </c>
      <c r="BD335" s="11">
        <v>0</v>
      </c>
      <c r="BE335" s="27">
        <v>0</v>
      </c>
      <c r="BF335" s="11">
        <v>0</v>
      </c>
      <c r="BG335" s="11">
        <v>0</v>
      </c>
      <c r="BH335" s="27">
        <v>0</v>
      </c>
      <c r="BI335" s="11">
        <v>0</v>
      </c>
      <c r="BJ335" s="11">
        <v>0</v>
      </c>
      <c r="BK335" s="27">
        <v>0</v>
      </c>
      <c r="BL335" s="11">
        <v>0</v>
      </c>
      <c r="BM335" s="11">
        <v>0</v>
      </c>
      <c r="BN335" s="27">
        <v>0</v>
      </c>
      <c r="BO335" s="18">
        <f t="shared" si="582"/>
        <v>0</v>
      </c>
      <c r="BP335" s="18">
        <v>0</v>
      </c>
      <c r="BQ335" s="27">
        <f t="shared" si="587"/>
        <v>0</v>
      </c>
      <c r="BR335" s="18">
        <f t="shared" si="583"/>
        <v>0</v>
      </c>
      <c r="BS335" s="18">
        <v>0</v>
      </c>
      <c r="BT335" s="27">
        <f t="shared" si="588"/>
        <v>0</v>
      </c>
      <c r="BU335" s="18">
        <f t="shared" si="584"/>
        <v>0</v>
      </c>
      <c r="BV335" s="18">
        <v>0</v>
      </c>
      <c r="BW335" s="27">
        <f t="shared" si="589"/>
        <v>0</v>
      </c>
      <c r="BX335" s="18">
        <f t="shared" si="585"/>
        <v>0</v>
      </c>
      <c r="BY335" s="18">
        <v>0</v>
      </c>
      <c r="BZ335" s="27">
        <f t="shared" si="590"/>
        <v>0</v>
      </c>
      <c r="CA335" s="18">
        <f t="shared" si="586"/>
        <v>0</v>
      </c>
      <c r="CB335" s="18">
        <v>0</v>
      </c>
      <c r="CC335" s="27">
        <f t="shared" si="591"/>
        <v>0</v>
      </c>
      <c r="CD335" s="18">
        <f t="shared" si="592"/>
        <v>199.62</v>
      </c>
    </row>
    <row r="336" spans="1:82" ht="30">
      <c r="A336" s="11" t="s">
        <v>401</v>
      </c>
      <c r="B336" s="11">
        <f>VLOOKUP(A336,MEMORIA!$A:$N,2,FALSE)</f>
        <v>91928</v>
      </c>
      <c r="C336" s="11" t="str">
        <f>VLOOKUP(A336,MEMORIA!$A:$N,3,FALSE)</f>
        <v>SINAPI</v>
      </c>
      <c r="D336" s="23" t="str">
        <f>VLOOKUP(A336,MEMORIA!$A:$N,4,FALSE)</f>
        <v>CABO DE COBRE FLEXÍVEL ISOLADO, 4 MM², ANTI-CHAMA 450/750 V, PARA CIRCUITOS TERMINAIS - FORNECIMENTO E INSTALAÇÃO. AF_03/2023</v>
      </c>
      <c r="E336" s="11" t="str">
        <f>VLOOKUP(A336,MEMORIA!$A:$N,5,FALSE)</f>
        <v>M</v>
      </c>
      <c r="F336" s="18">
        <f>VLOOKUP(A336,MEMORIA!$A:$N,14,FALSE)</f>
        <v>508.6</v>
      </c>
      <c r="G336" s="18">
        <f>VLOOKUP(A336,ORCAMENTO!$A:$I,7,FALSE)</f>
        <v>7.42</v>
      </c>
      <c r="H336" s="18">
        <f>VLOOKUP(A336,ORCAMENTO!$A:$I,8,FALSE)</f>
        <v>9.17</v>
      </c>
      <c r="I336" s="18">
        <f t="shared" si="580"/>
        <v>4663.8599999999997</v>
      </c>
      <c r="J336" s="18">
        <f t="shared" si="581"/>
        <v>0</v>
      </c>
      <c r="K336" s="11">
        <v>0</v>
      </c>
      <c r="L336" s="27">
        <v>0</v>
      </c>
      <c r="M336" s="11">
        <v>0</v>
      </c>
      <c r="N336" s="11">
        <v>0</v>
      </c>
      <c r="O336" s="27">
        <v>0</v>
      </c>
      <c r="P336" s="11">
        <v>0</v>
      </c>
      <c r="Q336" s="11">
        <v>0</v>
      </c>
      <c r="R336" s="27">
        <v>0</v>
      </c>
      <c r="S336" s="11">
        <v>0</v>
      </c>
      <c r="T336" s="11">
        <v>0</v>
      </c>
      <c r="U336" s="27">
        <v>0</v>
      </c>
      <c r="V336" s="11">
        <v>0</v>
      </c>
      <c r="W336" s="11">
        <v>0</v>
      </c>
      <c r="X336" s="27">
        <v>0</v>
      </c>
      <c r="Y336" s="11">
        <v>0</v>
      </c>
      <c r="Z336" s="11">
        <v>0</v>
      </c>
      <c r="AA336" s="27">
        <v>0</v>
      </c>
      <c r="AB336" s="11">
        <v>0</v>
      </c>
      <c r="AC336" s="11">
        <v>0</v>
      </c>
      <c r="AD336" s="27">
        <v>0</v>
      </c>
      <c r="AE336" s="11">
        <v>0</v>
      </c>
      <c r="AF336" s="11">
        <v>0</v>
      </c>
      <c r="AG336" s="27">
        <v>0</v>
      </c>
      <c r="AH336" s="11">
        <v>0</v>
      </c>
      <c r="AI336" s="11">
        <v>0</v>
      </c>
      <c r="AJ336" s="27">
        <v>0</v>
      </c>
      <c r="AK336" s="11">
        <v>0</v>
      </c>
      <c r="AL336" s="11">
        <v>0</v>
      </c>
      <c r="AM336" s="27">
        <v>0</v>
      </c>
      <c r="AN336" s="18">
        <v>4663.8599999999997</v>
      </c>
      <c r="AO336" s="11">
        <v>508.6</v>
      </c>
      <c r="AP336" s="27">
        <v>1</v>
      </c>
      <c r="AQ336" s="11">
        <v>0</v>
      </c>
      <c r="AR336" s="11">
        <v>0</v>
      </c>
      <c r="AS336" s="27">
        <v>0</v>
      </c>
      <c r="AT336" s="11">
        <v>0</v>
      </c>
      <c r="AU336" s="11">
        <v>0</v>
      </c>
      <c r="AV336" s="27">
        <v>0</v>
      </c>
      <c r="AW336" s="11">
        <v>0</v>
      </c>
      <c r="AX336" s="11">
        <v>0</v>
      </c>
      <c r="AY336" s="27">
        <v>0</v>
      </c>
      <c r="AZ336" s="11">
        <v>0</v>
      </c>
      <c r="BA336" s="11">
        <v>0</v>
      </c>
      <c r="BB336" s="27">
        <v>0</v>
      </c>
      <c r="BC336" s="11">
        <v>0</v>
      </c>
      <c r="BD336" s="11">
        <v>0</v>
      </c>
      <c r="BE336" s="27">
        <v>0</v>
      </c>
      <c r="BF336" s="11">
        <v>0</v>
      </c>
      <c r="BG336" s="11">
        <v>0</v>
      </c>
      <c r="BH336" s="27">
        <v>0</v>
      </c>
      <c r="BI336" s="11">
        <v>0</v>
      </c>
      <c r="BJ336" s="11">
        <v>0</v>
      </c>
      <c r="BK336" s="27">
        <v>0</v>
      </c>
      <c r="BL336" s="11">
        <v>0</v>
      </c>
      <c r="BM336" s="11">
        <v>0</v>
      </c>
      <c r="BN336" s="27">
        <v>0</v>
      </c>
      <c r="BO336" s="18">
        <f t="shared" si="582"/>
        <v>0</v>
      </c>
      <c r="BP336" s="18">
        <v>0</v>
      </c>
      <c r="BQ336" s="27">
        <f t="shared" si="587"/>
        <v>0</v>
      </c>
      <c r="BR336" s="18">
        <f t="shared" si="583"/>
        <v>0</v>
      </c>
      <c r="BS336" s="18">
        <v>0</v>
      </c>
      <c r="BT336" s="27">
        <f t="shared" si="588"/>
        <v>0</v>
      </c>
      <c r="BU336" s="18">
        <f t="shared" si="584"/>
        <v>0</v>
      </c>
      <c r="BV336" s="18">
        <v>0</v>
      </c>
      <c r="BW336" s="27">
        <f t="shared" si="589"/>
        <v>0</v>
      </c>
      <c r="BX336" s="18">
        <f t="shared" si="585"/>
        <v>0</v>
      </c>
      <c r="BY336" s="18">
        <v>0</v>
      </c>
      <c r="BZ336" s="27">
        <f t="shared" si="590"/>
        <v>0</v>
      </c>
      <c r="CA336" s="18">
        <f t="shared" si="586"/>
        <v>0</v>
      </c>
      <c r="CB336" s="18">
        <v>0</v>
      </c>
      <c r="CC336" s="27">
        <f t="shared" si="591"/>
        <v>0</v>
      </c>
      <c r="CD336" s="18">
        <f t="shared" si="592"/>
        <v>4663.8599999999997</v>
      </c>
    </row>
    <row r="337" spans="1:82" ht="30">
      <c r="A337" s="11" t="s">
        <v>402</v>
      </c>
      <c r="B337" s="11">
        <f>VLOOKUP(A337,MEMORIA!$A:$N,2,FALSE)</f>
        <v>91931</v>
      </c>
      <c r="C337" s="11" t="str">
        <f>VLOOKUP(A337,MEMORIA!$A:$N,3,FALSE)</f>
        <v>SINAPI</v>
      </c>
      <c r="D337" s="23" t="str">
        <f>VLOOKUP(A337,MEMORIA!$A:$N,4,FALSE)</f>
        <v>CABO DE COBRE FLEXÍVEL ISOLADO, 6 MM², ANTI-CHAMA 0,6/1,0 KV, PARA CIRCUITOS TERMINAIS - FORNECIMENTO E INSTALAÇÃO. AF_03/2023</v>
      </c>
      <c r="E337" s="11" t="str">
        <f>VLOOKUP(A337,MEMORIA!$A:$N,5,FALSE)</f>
        <v>M</v>
      </c>
      <c r="F337" s="18">
        <f>VLOOKUP(A337,MEMORIA!$A:$N,14,FALSE)</f>
        <v>18.12</v>
      </c>
      <c r="G337" s="18">
        <f>VLOOKUP(A337,ORCAMENTO!$A:$I,7,FALSE)</f>
        <v>11.27</v>
      </c>
      <c r="H337" s="18">
        <f>VLOOKUP(A337,ORCAMENTO!$A:$I,8,FALSE)</f>
        <v>13.92</v>
      </c>
      <c r="I337" s="18">
        <f t="shared" si="580"/>
        <v>252.23</v>
      </c>
      <c r="J337" s="18">
        <f t="shared" si="581"/>
        <v>0</v>
      </c>
      <c r="K337" s="11">
        <v>0</v>
      </c>
      <c r="L337" s="27">
        <v>0</v>
      </c>
      <c r="M337" s="11">
        <v>0</v>
      </c>
      <c r="N337" s="11">
        <v>0</v>
      </c>
      <c r="O337" s="27">
        <v>0</v>
      </c>
      <c r="P337" s="11">
        <v>0</v>
      </c>
      <c r="Q337" s="11">
        <v>0</v>
      </c>
      <c r="R337" s="27">
        <v>0</v>
      </c>
      <c r="S337" s="11">
        <v>0</v>
      </c>
      <c r="T337" s="11">
        <v>0</v>
      </c>
      <c r="U337" s="27">
        <v>0</v>
      </c>
      <c r="V337" s="11">
        <v>0</v>
      </c>
      <c r="W337" s="11">
        <v>0</v>
      </c>
      <c r="X337" s="27">
        <v>0</v>
      </c>
      <c r="Y337" s="11">
        <v>0</v>
      </c>
      <c r="Z337" s="11">
        <v>0</v>
      </c>
      <c r="AA337" s="27">
        <v>0</v>
      </c>
      <c r="AB337" s="11">
        <v>0</v>
      </c>
      <c r="AC337" s="11">
        <v>0</v>
      </c>
      <c r="AD337" s="27">
        <v>0</v>
      </c>
      <c r="AE337" s="11">
        <v>0</v>
      </c>
      <c r="AF337" s="11">
        <v>0</v>
      </c>
      <c r="AG337" s="27">
        <v>0</v>
      </c>
      <c r="AH337" s="11">
        <v>0</v>
      </c>
      <c r="AI337" s="11">
        <v>0</v>
      </c>
      <c r="AJ337" s="27">
        <v>0</v>
      </c>
      <c r="AK337" s="11">
        <v>0</v>
      </c>
      <c r="AL337" s="11">
        <v>0</v>
      </c>
      <c r="AM337" s="27">
        <v>0</v>
      </c>
      <c r="AN337" s="11">
        <v>252.23</v>
      </c>
      <c r="AO337" s="11">
        <v>18.12</v>
      </c>
      <c r="AP337" s="27">
        <v>1</v>
      </c>
      <c r="AQ337" s="11">
        <v>0</v>
      </c>
      <c r="AR337" s="11">
        <v>0</v>
      </c>
      <c r="AS337" s="27">
        <v>0</v>
      </c>
      <c r="AT337" s="11">
        <v>0</v>
      </c>
      <c r="AU337" s="11">
        <v>0</v>
      </c>
      <c r="AV337" s="27">
        <v>0</v>
      </c>
      <c r="AW337" s="11">
        <v>0</v>
      </c>
      <c r="AX337" s="11">
        <v>0</v>
      </c>
      <c r="AY337" s="27">
        <v>0</v>
      </c>
      <c r="AZ337" s="11">
        <v>0</v>
      </c>
      <c r="BA337" s="11">
        <v>0</v>
      </c>
      <c r="BB337" s="27">
        <v>0</v>
      </c>
      <c r="BC337" s="11">
        <v>0</v>
      </c>
      <c r="BD337" s="11">
        <v>0</v>
      </c>
      <c r="BE337" s="27">
        <v>0</v>
      </c>
      <c r="BF337" s="11">
        <v>0</v>
      </c>
      <c r="BG337" s="11">
        <v>0</v>
      </c>
      <c r="BH337" s="27">
        <v>0</v>
      </c>
      <c r="BI337" s="11">
        <v>0</v>
      </c>
      <c r="BJ337" s="11">
        <v>0</v>
      </c>
      <c r="BK337" s="27">
        <v>0</v>
      </c>
      <c r="BL337" s="11">
        <v>0</v>
      </c>
      <c r="BM337" s="11">
        <v>0</v>
      </c>
      <c r="BN337" s="27">
        <v>0</v>
      </c>
      <c r="BO337" s="18">
        <f t="shared" si="582"/>
        <v>0</v>
      </c>
      <c r="BP337" s="18">
        <v>0</v>
      </c>
      <c r="BQ337" s="27">
        <f t="shared" si="587"/>
        <v>0</v>
      </c>
      <c r="BR337" s="18">
        <f t="shared" si="583"/>
        <v>0</v>
      </c>
      <c r="BS337" s="18">
        <v>0</v>
      </c>
      <c r="BT337" s="27">
        <f t="shared" si="588"/>
        <v>0</v>
      </c>
      <c r="BU337" s="18">
        <f t="shared" si="584"/>
        <v>0</v>
      </c>
      <c r="BV337" s="18">
        <v>0</v>
      </c>
      <c r="BW337" s="27">
        <f t="shared" si="589"/>
        <v>0</v>
      </c>
      <c r="BX337" s="18">
        <f t="shared" si="585"/>
        <v>0</v>
      </c>
      <c r="BY337" s="18">
        <v>0</v>
      </c>
      <c r="BZ337" s="27">
        <f t="shared" si="590"/>
        <v>0</v>
      </c>
      <c r="CA337" s="18">
        <f t="shared" si="586"/>
        <v>0</v>
      </c>
      <c r="CB337" s="18">
        <v>0</v>
      </c>
      <c r="CC337" s="27">
        <f t="shared" si="591"/>
        <v>0</v>
      </c>
      <c r="CD337" s="18">
        <f t="shared" si="592"/>
        <v>252.23</v>
      </c>
    </row>
    <row r="338" spans="1:82" ht="30">
      <c r="A338" s="11" t="s">
        <v>403</v>
      </c>
      <c r="B338" s="11">
        <f>VLOOKUP(A338,MEMORIA!$A:$N,2,FALSE)</f>
        <v>91935</v>
      </c>
      <c r="C338" s="11" t="str">
        <f>VLOOKUP(A338,MEMORIA!$A:$N,3,FALSE)</f>
        <v>SINAPI</v>
      </c>
      <c r="D338" s="23" t="str">
        <f>VLOOKUP(A338,MEMORIA!$A:$N,4,FALSE)</f>
        <v>CABO DE COBRE FLEXÍVEL ISOLADO, 16 MM², ANTI-CHAMA 0,6/1,0 KV, PARA CIRCUITOS TERMINAIS - FORNECIMENTO E INSTALAÇÃO. AF_03/2023</v>
      </c>
      <c r="E338" s="11" t="str">
        <f>VLOOKUP(A338,MEMORIA!$A:$N,5,FALSE)</f>
        <v>M</v>
      </c>
      <c r="F338" s="18">
        <f>VLOOKUP(A338,MEMORIA!$A:$N,14,FALSE)</f>
        <v>140.31</v>
      </c>
      <c r="G338" s="18">
        <f>VLOOKUP(A338,ORCAMENTO!$A:$I,7,FALSE)</f>
        <v>28.45</v>
      </c>
      <c r="H338" s="18">
        <f>VLOOKUP(A338,ORCAMENTO!$A:$I,8,FALSE)</f>
        <v>35.15</v>
      </c>
      <c r="I338" s="18">
        <f t="shared" si="580"/>
        <v>4931.8999999999996</v>
      </c>
      <c r="J338" s="18">
        <f t="shared" si="581"/>
        <v>0</v>
      </c>
      <c r="K338" s="11">
        <v>0</v>
      </c>
      <c r="L338" s="27">
        <v>0</v>
      </c>
      <c r="M338" s="11">
        <v>0</v>
      </c>
      <c r="N338" s="11">
        <v>0</v>
      </c>
      <c r="O338" s="27">
        <v>0</v>
      </c>
      <c r="P338" s="11">
        <v>0</v>
      </c>
      <c r="Q338" s="11">
        <v>0</v>
      </c>
      <c r="R338" s="27">
        <v>0</v>
      </c>
      <c r="S338" s="11">
        <v>0</v>
      </c>
      <c r="T338" s="11">
        <v>0</v>
      </c>
      <c r="U338" s="27">
        <v>0</v>
      </c>
      <c r="V338" s="11">
        <v>0</v>
      </c>
      <c r="W338" s="11">
        <v>0</v>
      </c>
      <c r="X338" s="27">
        <v>0</v>
      </c>
      <c r="Y338" s="11">
        <v>0</v>
      </c>
      <c r="Z338" s="11">
        <v>0</v>
      </c>
      <c r="AA338" s="27">
        <v>0</v>
      </c>
      <c r="AB338" s="11">
        <v>0</v>
      </c>
      <c r="AC338" s="11">
        <v>0</v>
      </c>
      <c r="AD338" s="27">
        <v>0</v>
      </c>
      <c r="AE338" s="11">
        <v>0</v>
      </c>
      <c r="AF338" s="11">
        <v>0</v>
      </c>
      <c r="AG338" s="27">
        <v>0</v>
      </c>
      <c r="AH338" s="11">
        <v>0</v>
      </c>
      <c r="AI338" s="11">
        <v>0</v>
      </c>
      <c r="AJ338" s="27">
        <v>0</v>
      </c>
      <c r="AK338" s="11">
        <v>0</v>
      </c>
      <c r="AL338" s="11">
        <v>0</v>
      </c>
      <c r="AM338" s="27">
        <v>0</v>
      </c>
      <c r="AN338" s="18">
        <v>4931.8999999999996</v>
      </c>
      <c r="AO338" s="11">
        <v>140.31</v>
      </c>
      <c r="AP338" s="27">
        <v>1</v>
      </c>
      <c r="AQ338" s="11">
        <v>0</v>
      </c>
      <c r="AR338" s="11">
        <v>0</v>
      </c>
      <c r="AS338" s="27">
        <v>0</v>
      </c>
      <c r="AT338" s="11">
        <v>0</v>
      </c>
      <c r="AU338" s="11">
        <v>0</v>
      </c>
      <c r="AV338" s="27">
        <v>0</v>
      </c>
      <c r="AW338" s="11">
        <v>0</v>
      </c>
      <c r="AX338" s="11">
        <v>0</v>
      </c>
      <c r="AY338" s="27">
        <v>0</v>
      </c>
      <c r="AZ338" s="11">
        <v>0</v>
      </c>
      <c r="BA338" s="11">
        <v>0</v>
      </c>
      <c r="BB338" s="27">
        <v>0</v>
      </c>
      <c r="BC338" s="11">
        <v>0</v>
      </c>
      <c r="BD338" s="11">
        <v>0</v>
      </c>
      <c r="BE338" s="27">
        <v>0</v>
      </c>
      <c r="BF338" s="11">
        <v>0</v>
      </c>
      <c r="BG338" s="11">
        <v>0</v>
      </c>
      <c r="BH338" s="27">
        <v>0</v>
      </c>
      <c r="BI338" s="11">
        <v>0</v>
      </c>
      <c r="BJ338" s="11">
        <v>0</v>
      </c>
      <c r="BK338" s="27">
        <v>0</v>
      </c>
      <c r="BL338" s="11">
        <v>0</v>
      </c>
      <c r="BM338" s="11">
        <v>0</v>
      </c>
      <c r="BN338" s="27">
        <v>0</v>
      </c>
      <c r="BO338" s="18">
        <f t="shared" si="582"/>
        <v>0</v>
      </c>
      <c r="BP338" s="18">
        <v>0</v>
      </c>
      <c r="BQ338" s="27">
        <f t="shared" si="587"/>
        <v>0</v>
      </c>
      <c r="BR338" s="18">
        <f t="shared" si="583"/>
        <v>0</v>
      </c>
      <c r="BS338" s="18">
        <v>0</v>
      </c>
      <c r="BT338" s="27">
        <f t="shared" si="588"/>
        <v>0</v>
      </c>
      <c r="BU338" s="18">
        <f t="shared" si="584"/>
        <v>0</v>
      </c>
      <c r="BV338" s="18">
        <v>0</v>
      </c>
      <c r="BW338" s="27">
        <f t="shared" si="589"/>
        <v>0</v>
      </c>
      <c r="BX338" s="18">
        <f t="shared" si="585"/>
        <v>0</v>
      </c>
      <c r="BY338" s="18">
        <v>0</v>
      </c>
      <c r="BZ338" s="27">
        <f t="shared" si="590"/>
        <v>0</v>
      </c>
      <c r="CA338" s="18">
        <f t="shared" si="586"/>
        <v>0</v>
      </c>
      <c r="CB338" s="18">
        <v>0</v>
      </c>
      <c r="CC338" s="27">
        <f t="shared" si="591"/>
        <v>0</v>
      </c>
      <c r="CD338" s="18">
        <f t="shared" si="592"/>
        <v>4931.8999999999996</v>
      </c>
    </row>
    <row r="339" spans="1:82" ht="45">
      <c r="A339" s="11" t="s">
        <v>404</v>
      </c>
      <c r="B339" s="11">
        <f>VLOOKUP(A339,MEMORIA!$A:$N,2,FALSE)</f>
        <v>92988</v>
      </c>
      <c r="C339" s="11" t="str">
        <f>VLOOKUP(A339,MEMORIA!$A:$N,3,FALSE)</f>
        <v>SINAPI</v>
      </c>
      <c r="D339" s="23" t="str">
        <f>VLOOKUP(A339,MEMORIA!$A:$N,4,FALSE)</f>
        <v>CABO DE COBRE FLEXÍVEL ISOLADO, 50 MM², ANTI-CHAMA 0,6/1,0 KV, PARA REDE ENTERRADA DE DISTRIBUIÇÃO DE ENERGIA ELÉTRICA - FORNECIMENTO E INSTALAÇÃO. AF_12/2021</v>
      </c>
      <c r="E339" s="11" t="str">
        <f>VLOOKUP(A339,MEMORIA!$A:$N,5,FALSE)</f>
        <v>M</v>
      </c>
      <c r="F339" s="18">
        <f>VLOOKUP(A339,MEMORIA!$A:$N,14,FALSE)</f>
        <v>3.58</v>
      </c>
      <c r="G339" s="18">
        <f>VLOOKUP(A339,ORCAMENTO!$A:$I,7,FALSE)</f>
        <v>64.16</v>
      </c>
      <c r="H339" s="18">
        <f>VLOOKUP(A339,ORCAMENTO!$A:$I,8,FALSE)</f>
        <v>79.259999999999991</v>
      </c>
      <c r="I339" s="18">
        <f t="shared" si="580"/>
        <v>283.75</v>
      </c>
      <c r="J339" s="18">
        <f t="shared" si="581"/>
        <v>0</v>
      </c>
      <c r="K339" s="11">
        <v>0</v>
      </c>
      <c r="L339" s="27">
        <v>0</v>
      </c>
      <c r="M339" s="11">
        <v>0</v>
      </c>
      <c r="N339" s="11">
        <v>0</v>
      </c>
      <c r="O339" s="27">
        <v>0</v>
      </c>
      <c r="P339" s="11">
        <v>0</v>
      </c>
      <c r="Q339" s="11">
        <v>0</v>
      </c>
      <c r="R339" s="27">
        <v>0</v>
      </c>
      <c r="S339" s="11">
        <v>0</v>
      </c>
      <c r="T339" s="11">
        <v>0</v>
      </c>
      <c r="U339" s="27">
        <v>0</v>
      </c>
      <c r="V339" s="11">
        <v>0</v>
      </c>
      <c r="W339" s="11">
        <v>0</v>
      </c>
      <c r="X339" s="27">
        <v>0</v>
      </c>
      <c r="Y339" s="11">
        <v>0</v>
      </c>
      <c r="Z339" s="11">
        <v>0</v>
      </c>
      <c r="AA339" s="27">
        <v>0</v>
      </c>
      <c r="AB339" s="11">
        <v>0</v>
      </c>
      <c r="AC339" s="11">
        <v>0</v>
      </c>
      <c r="AD339" s="27">
        <v>0</v>
      </c>
      <c r="AE339" s="11">
        <v>0</v>
      </c>
      <c r="AF339" s="11">
        <v>0</v>
      </c>
      <c r="AG339" s="27">
        <v>0</v>
      </c>
      <c r="AH339" s="11">
        <v>0</v>
      </c>
      <c r="AI339" s="11">
        <v>0</v>
      </c>
      <c r="AJ339" s="27">
        <v>0</v>
      </c>
      <c r="AK339" s="11">
        <v>0</v>
      </c>
      <c r="AL339" s="11">
        <v>0</v>
      </c>
      <c r="AM339" s="27">
        <v>0</v>
      </c>
      <c r="AN339" s="11">
        <v>283.75</v>
      </c>
      <c r="AO339" s="11">
        <v>3.58</v>
      </c>
      <c r="AP339" s="27">
        <v>1</v>
      </c>
      <c r="AQ339" s="11">
        <v>0</v>
      </c>
      <c r="AR339" s="11">
        <v>0</v>
      </c>
      <c r="AS339" s="27">
        <v>0</v>
      </c>
      <c r="AT339" s="11">
        <v>0</v>
      </c>
      <c r="AU339" s="11">
        <v>0</v>
      </c>
      <c r="AV339" s="27">
        <v>0</v>
      </c>
      <c r="AW339" s="11">
        <v>0</v>
      </c>
      <c r="AX339" s="11">
        <v>0</v>
      </c>
      <c r="AY339" s="27">
        <v>0</v>
      </c>
      <c r="AZ339" s="11">
        <v>0</v>
      </c>
      <c r="BA339" s="11">
        <v>0</v>
      </c>
      <c r="BB339" s="27">
        <v>0</v>
      </c>
      <c r="BC339" s="11">
        <v>0</v>
      </c>
      <c r="BD339" s="11">
        <v>0</v>
      </c>
      <c r="BE339" s="27">
        <v>0</v>
      </c>
      <c r="BF339" s="11">
        <v>0</v>
      </c>
      <c r="BG339" s="11">
        <v>0</v>
      </c>
      <c r="BH339" s="27">
        <v>0</v>
      </c>
      <c r="BI339" s="11">
        <v>0</v>
      </c>
      <c r="BJ339" s="11">
        <v>0</v>
      </c>
      <c r="BK339" s="27">
        <v>0</v>
      </c>
      <c r="BL339" s="11">
        <v>0</v>
      </c>
      <c r="BM339" s="11">
        <v>0</v>
      </c>
      <c r="BN339" s="27">
        <v>0</v>
      </c>
      <c r="BO339" s="18">
        <f t="shared" si="582"/>
        <v>0</v>
      </c>
      <c r="BP339" s="18">
        <v>0</v>
      </c>
      <c r="BQ339" s="27">
        <f t="shared" si="587"/>
        <v>0</v>
      </c>
      <c r="BR339" s="18">
        <f t="shared" si="583"/>
        <v>0</v>
      </c>
      <c r="BS339" s="18">
        <v>0</v>
      </c>
      <c r="BT339" s="27">
        <f t="shared" si="588"/>
        <v>0</v>
      </c>
      <c r="BU339" s="18">
        <f t="shared" si="584"/>
        <v>0</v>
      </c>
      <c r="BV339" s="18">
        <v>0</v>
      </c>
      <c r="BW339" s="27">
        <f t="shared" si="589"/>
        <v>0</v>
      </c>
      <c r="BX339" s="18">
        <f t="shared" si="585"/>
        <v>0</v>
      </c>
      <c r="BY339" s="18">
        <v>0</v>
      </c>
      <c r="BZ339" s="27">
        <f t="shared" si="590"/>
        <v>0</v>
      </c>
      <c r="CA339" s="18">
        <f t="shared" si="586"/>
        <v>0</v>
      </c>
      <c r="CB339" s="18">
        <v>0</v>
      </c>
      <c r="CC339" s="27">
        <f t="shared" si="591"/>
        <v>0</v>
      </c>
      <c r="CD339" s="18">
        <f t="shared" si="592"/>
        <v>283.75</v>
      </c>
    </row>
    <row r="340" spans="1:82" ht="45">
      <c r="A340" s="11" t="s">
        <v>405</v>
      </c>
      <c r="B340" s="11">
        <f>VLOOKUP(A340,MEMORIA!$A:$N,2,FALSE)</f>
        <v>92992</v>
      </c>
      <c r="C340" s="11" t="str">
        <f>VLOOKUP(A340,MEMORIA!$A:$N,3,FALSE)</f>
        <v>SINAPI</v>
      </c>
      <c r="D340" s="23" t="str">
        <f>VLOOKUP(A340,MEMORIA!$A:$N,4,FALSE)</f>
        <v>CABO DE COBRE FLEXÍVEL ISOLADO, 95 MM², ANTI-CHAMA 0,6/1,0 KV, PARA REDE ENTERRADA DE DISTRIBUIÇÃO DE ENERGIA ELÉTRICA - FORNECIMENTO E INSTALAÇÃO. AF_12/2021</v>
      </c>
      <c r="E340" s="11" t="str">
        <f>VLOOKUP(A340,MEMORIA!$A:$N,5,FALSE)</f>
        <v>M</v>
      </c>
      <c r="F340" s="18">
        <f>VLOOKUP(A340,MEMORIA!$A:$N,14,FALSE)</f>
        <v>14.31</v>
      </c>
      <c r="G340" s="18">
        <f>VLOOKUP(A340,ORCAMENTO!$A:$I,7,FALSE)</f>
        <v>115.11</v>
      </c>
      <c r="H340" s="18">
        <f>VLOOKUP(A340,ORCAMENTO!$A:$I,8,FALSE)</f>
        <v>142.21</v>
      </c>
      <c r="I340" s="18">
        <f t="shared" si="580"/>
        <v>2035.03</v>
      </c>
      <c r="J340" s="18">
        <f t="shared" si="581"/>
        <v>0</v>
      </c>
      <c r="K340" s="11">
        <v>0</v>
      </c>
      <c r="L340" s="27">
        <v>0</v>
      </c>
      <c r="M340" s="11">
        <v>0</v>
      </c>
      <c r="N340" s="11">
        <v>0</v>
      </c>
      <c r="O340" s="27">
        <v>0</v>
      </c>
      <c r="P340" s="11">
        <v>0</v>
      </c>
      <c r="Q340" s="11">
        <v>0</v>
      </c>
      <c r="R340" s="27">
        <v>0</v>
      </c>
      <c r="S340" s="11">
        <v>0</v>
      </c>
      <c r="T340" s="11">
        <v>0</v>
      </c>
      <c r="U340" s="27">
        <v>0</v>
      </c>
      <c r="V340" s="11">
        <v>0</v>
      </c>
      <c r="W340" s="11">
        <v>0</v>
      </c>
      <c r="X340" s="27">
        <v>0</v>
      </c>
      <c r="Y340" s="11">
        <v>0</v>
      </c>
      <c r="Z340" s="11">
        <v>0</v>
      </c>
      <c r="AA340" s="27">
        <v>0</v>
      </c>
      <c r="AB340" s="11">
        <v>0</v>
      </c>
      <c r="AC340" s="11">
        <v>0</v>
      </c>
      <c r="AD340" s="27">
        <v>0</v>
      </c>
      <c r="AE340" s="11">
        <v>0</v>
      </c>
      <c r="AF340" s="11">
        <v>0</v>
      </c>
      <c r="AG340" s="27">
        <v>0</v>
      </c>
      <c r="AH340" s="11">
        <v>0</v>
      </c>
      <c r="AI340" s="11">
        <v>0</v>
      </c>
      <c r="AJ340" s="27">
        <v>0</v>
      </c>
      <c r="AK340" s="11">
        <v>0</v>
      </c>
      <c r="AL340" s="11">
        <v>0</v>
      </c>
      <c r="AM340" s="27">
        <v>0</v>
      </c>
      <c r="AN340" s="18">
        <v>2035.03</v>
      </c>
      <c r="AO340" s="11">
        <v>14.31</v>
      </c>
      <c r="AP340" s="27">
        <v>1</v>
      </c>
      <c r="AQ340" s="11">
        <v>0</v>
      </c>
      <c r="AR340" s="11">
        <v>0</v>
      </c>
      <c r="AS340" s="27">
        <v>0</v>
      </c>
      <c r="AT340" s="11">
        <v>0</v>
      </c>
      <c r="AU340" s="11">
        <v>0</v>
      </c>
      <c r="AV340" s="27">
        <v>0</v>
      </c>
      <c r="AW340" s="11">
        <v>0</v>
      </c>
      <c r="AX340" s="11">
        <v>0</v>
      </c>
      <c r="AY340" s="27">
        <v>0</v>
      </c>
      <c r="AZ340" s="11">
        <v>0</v>
      </c>
      <c r="BA340" s="11">
        <v>0</v>
      </c>
      <c r="BB340" s="27">
        <v>0</v>
      </c>
      <c r="BC340" s="11">
        <v>0</v>
      </c>
      <c r="BD340" s="11">
        <v>0</v>
      </c>
      <c r="BE340" s="27">
        <v>0</v>
      </c>
      <c r="BF340" s="11">
        <v>0</v>
      </c>
      <c r="BG340" s="11">
        <v>0</v>
      </c>
      <c r="BH340" s="27">
        <v>0</v>
      </c>
      <c r="BI340" s="11">
        <v>0</v>
      </c>
      <c r="BJ340" s="11">
        <v>0</v>
      </c>
      <c r="BK340" s="27">
        <v>0</v>
      </c>
      <c r="BL340" s="11">
        <v>0</v>
      </c>
      <c r="BM340" s="11">
        <v>0</v>
      </c>
      <c r="BN340" s="27">
        <v>0</v>
      </c>
      <c r="BO340" s="18">
        <f t="shared" si="582"/>
        <v>0</v>
      </c>
      <c r="BP340" s="18">
        <v>0</v>
      </c>
      <c r="BQ340" s="27">
        <f t="shared" si="587"/>
        <v>0</v>
      </c>
      <c r="BR340" s="18">
        <f t="shared" si="583"/>
        <v>0</v>
      </c>
      <c r="BS340" s="18">
        <v>0</v>
      </c>
      <c r="BT340" s="27">
        <f t="shared" si="588"/>
        <v>0</v>
      </c>
      <c r="BU340" s="18">
        <f t="shared" si="584"/>
        <v>0</v>
      </c>
      <c r="BV340" s="18">
        <v>0</v>
      </c>
      <c r="BW340" s="27">
        <f t="shared" si="589"/>
        <v>0</v>
      </c>
      <c r="BX340" s="18">
        <f t="shared" si="585"/>
        <v>0</v>
      </c>
      <c r="BY340" s="18">
        <v>0</v>
      </c>
      <c r="BZ340" s="27">
        <f t="shared" si="590"/>
        <v>0</v>
      </c>
      <c r="CA340" s="18">
        <f t="shared" si="586"/>
        <v>0</v>
      </c>
      <c r="CB340" s="18">
        <v>0</v>
      </c>
      <c r="CC340" s="27">
        <f t="shared" si="591"/>
        <v>0</v>
      </c>
      <c r="CD340" s="18">
        <f t="shared" si="592"/>
        <v>2035.03</v>
      </c>
    </row>
    <row r="341" spans="1:82" ht="30">
      <c r="A341" s="11" t="s">
        <v>406</v>
      </c>
      <c r="B341" s="11">
        <f>VLOOKUP(A341,MEMORIA!$A:$N,2,FALSE)</f>
        <v>93654</v>
      </c>
      <c r="C341" s="11" t="str">
        <f>VLOOKUP(A341,MEMORIA!$A:$N,3,FALSE)</f>
        <v>SINAPI</v>
      </c>
      <c r="D341" s="23" t="str">
        <f>VLOOKUP(A341,MEMORIA!$A:$N,4,FALSE)</f>
        <v>DISJUNTOR MONOPOLAR TIPO DIN, CORRENTE NOMINAL DE 16A - FORNECIMENTO E INSTALAÇÃO. AF_07/2025</v>
      </c>
      <c r="E341" s="11" t="str">
        <f>VLOOKUP(A341,MEMORIA!$A:$N,5,FALSE)</f>
        <v>UN</v>
      </c>
      <c r="F341" s="18">
        <f>VLOOKUP(A341,MEMORIA!$A:$N,14,FALSE)</f>
        <v>10</v>
      </c>
      <c r="G341" s="18">
        <f>VLOOKUP(A341,ORCAMENTO!$A:$I,7,FALSE)</f>
        <v>11.329999999999998</v>
      </c>
      <c r="H341" s="18">
        <f>VLOOKUP(A341,ORCAMENTO!$A:$I,8,FALSE)</f>
        <v>13.999999999999998</v>
      </c>
      <c r="I341" s="18">
        <f t="shared" si="580"/>
        <v>140</v>
      </c>
      <c r="J341" s="18">
        <f t="shared" si="581"/>
        <v>0</v>
      </c>
      <c r="K341" s="11">
        <v>0</v>
      </c>
      <c r="L341" s="27">
        <v>0</v>
      </c>
      <c r="M341" s="11">
        <v>0</v>
      </c>
      <c r="N341" s="11">
        <v>0</v>
      </c>
      <c r="O341" s="27">
        <v>0</v>
      </c>
      <c r="P341" s="11">
        <v>0</v>
      </c>
      <c r="Q341" s="11">
        <v>0</v>
      </c>
      <c r="R341" s="27">
        <v>0</v>
      </c>
      <c r="S341" s="11">
        <v>0</v>
      </c>
      <c r="T341" s="11">
        <v>0</v>
      </c>
      <c r="U341" s="27">
        <v>0</v>
      </c>
      <c r="V341" s="11">
        <v>0</v>
      </c>
      <c r="W341" s="11">
        <v>0</v>
      </c>
      <c r="X341" s="27">
        <v>0</v>
      </c>
      <c r="Y341" s="11">
        <v>0</v>
      </c>
      <c r="Z341" s="11">
        <v>0</v>
      </c>
      <c r="AA341" s="27">
        <v>0</v>
      </c>
      <c r="AB341" s="11">
        <v>0</v>
      </c>
      <c r="AC341" s="11">
        <v>0</v>
      </c>
      <c r="AD341" s="27">
        <v>0</v>
      </c>
      <c r="AE341" s="11">
        <v>0</v>
      </c>
      <c r="AF341" s="11">
        <v>0</v>
      </c>
      <c r="AG341" s="27">
        <v>0</v>
      </c>
      <c r="AH341" s="11">
        <v>0</v>
      </c>
      <c r="AI341" s="11">
        <v>0</v>
      </c>
      <c r="AJ341" s="27">
        <v>0</v>
      </c>
      <c r="AK341" s="11">
        <v>0</v>
      </c>
      <c r="AL341" s="11">
        <v>0</v>
      </c>
      <c r="AM341" s="27">
        <v>0</v>
      </c>
      <c r="AN341" s="11">
        <v>140</v>
      </c>
      <c r="AO341" s="11">
        <v>10</v>
      </c>
      <c r="AP341" s="27">
        <v>1</v>
      </c>
      <c r="AQ341" s="11">
        <v>0</v>
      </c>
      <c r="AR341" s="11">
        <v>0</v>
      </c>
      <c r="AS341" s="27">
        <v>0</v>
      </c>
      <c r="AT341" s="11">
        <v>0</v>
      </c>
      <c r="AU341" s="11">
        <v>0</v>
      </c>
      <c r="AV341" s="27">
        <v>0</v>
      </c>
      <c r="AW341" s="11">
        <v>0</v>
      </c>
      <c r="AX341" s="11">
        <v>0</v>
      </c>
      <c r="AY341" s="27">
        <v>0</v>
      </c>
      <c r="AZ341" s="11">
        <v>0</v>
      </c>
      <c r="BA341" s="11">
        <v>0</v>
      </c>
      <c r="BB341" s="27">
        <v>0</v>
      </c>
      <c r="BC341" s="11">
        <v>0</v>
      </c>
      <c r="BD341" s="11">
        <v>0</v>
      </c>
      <c r="BE341" s="27">
        <v>0</v>
      </c>
      <c r="BF341" s="11">
        <v>0</v>
      </c>
      <c r="BG341" s="11">
        <v>0</v>
      </c>
      <c r="BH341" s="27">
        <v>0</v>
      </c>
      <c r="BI341" s="11">
        <v>0</v>
      </c>
      <c r="BJ341" s="11">
        <v>0</v>
      </c>
      <c r="BK341" s="27">
        <v>0</v>
      </c>
      <c r="BL341" s="11">
        <v>0</v>
      </c>
      <c r="BM341" s="11">
        <v>0</v>
      </c>
      <c r="BN341" s="27">
        <v>0</v>
      </c>
      <c r="BO341" s="18">
        <f t="shared" si="582"/>
        <v>0</v>
      </c>
      <c r="BP341" s="18">
        <v>0</v>
      </c>
      <c r="BQ341" s="27">
        <f t="shared" si="587"/>
        <v>0</v>
      </c>
      <c r="BR341" s="18">
        <f t="shared" si="583"/>
        <v>0</v>
      </c>
      <c r="BS341" s="18">
        <v>0</v>
      </c>
      <c r="BT341" s="27">
        <f t="shared" si="588"/>
        <v>0</v>
      </c>
      <c r="BU341" s="18">
        <f t="shared" si="584"/>
        <v>0</v>
      </c>
      <c r="BV341" s="18">
        <v>0</v>
      </c>
      <c r="BW341" s="27">
        <f t="shared" si="589"/>
        <v>0</v>
      </c>
      <c r="BX341" s="18">
        <f t="shared" si="585"/>
        <v>0</v>
      </c>
      <c r="BY341" s="18">
        <v>0</v>
      </c>
      <c r="BZ341" s="27">
        <f t="shared" si="590"/>
        <v>0</v>
      </c>
      <c r="CA341" s="18">
        <f t="shared" si="586"/>
        <v>0</v>
      </c>
      <c r="CB341" s="18">
        <v>0</v>
      </c>
      <c r="CC341" s="27">
        <f t="shared" si="591"/>
        <v>0</v>
      </c>
      <c r="CD341" s="18">
        <f t="shared" si="592"/>
        <v>140</v>
      </c>
    </row>
    <row r="342" spans="1:82" ht="30">
      <c r="A342" s="11" t="s">
        <v>407</v>
      </c>
      <c r="B342" s="11">
        <f>VLOOKUP(A342,MEMORIA!$A:$N,2,FALSE)</f>
        <v>93655</v>
      </c>
      <c r="C342" s="11" t="str">
        <f>VLOOKUP(A342,MEMORIA!$A:$N,3,FALSE)</f>
        <v>SINAPI</v>
      </c>
      <c r="D342" s="23" t="str">
        <f>VLOOKUP(A342,MEMORIA!$A:$N,4,FALSE)</f>
        <v>DISJUNTOR MONOPOLAR TIPO DIN, CORRENTE NOMINAL DE 20A - FORNECIMENTO E INSTALAÇÃO. AF_07/2025</v>
      </c>
      <c r="E342" s="11" t="str">
        <f>VLOOKUP(A342,MEMORIA!$A:$N,5,FALSE)</f>
        <v>UN</v>
      </c>
      <c r="F342" s="18">
        <f>VLOOKUP(A342,MEMORIA!$A:$N,14,FALSE)</f>
        <v>14</v>
      </c>
      <c r="G342" s="18">
        <f>VLOOKUP(A342,ORCAMENTO!$A:$I,7,FALSE)</f>
        <v>12.26</v>
      </c>
      <c r="H342" s="18">
        <f>VLOOKUP(A342,ORCAMENTO!$A:$I,8,FALSE)</f>
        <v>15.15</v>
      </c>
      <c r="I342" s="18">
        <f t="shared" si="580"/>
        <v>212.1</v>
      </c>
      <c r="J342" s="18">
        <f t="shared" si="581"/>
        <v>0</v>
      </c>
      <c r="K342" s="11">
        <v>0</v>
      </c>
      <c r="L342" s="27">
        <v>0</v>
      </c>
      <c r="M342" s="11">
        <v>0</v>
      </c>
      <c r="N342" s="11">
        <v>0</v>
      </c>
      <c r="O342" s="27">
        <v>0</v>
      </c>
      <c r="P342" s="11">
        <v>0</v>
      </c>
      <c r="Q342" s="11">
        <v>0</v>
      </c>
      <c r="R342" s="27">
        <v>0</v>
      </c>
      <c r="S342" s="11">
        <v>0</v>
      </c>
      <c r="T342" s="11">
        <v>0</v>
      </c>
      <c r="U342" s="27">
        <v>0</v>
      </c>
      <c r="V342" s="11">
        <v>0</v>
      </c>
      <c r="W342" s="11">
        <v>0</v>
      </c>
      <c r="X342" s="27">
        <v>0</v>
      </c>
      <c r="Y342" s="11">
        <v>0</v>
      </c>
      <c r="Z342" s="11">
        <v>0</v>
      </c>
      <c r="AA342" s="27">
        <v>0</v>
      </c>
      <c r="AB342" s="11">
        <v>0</v>
      </c>
      <c r="AC342" s="11">
        <v>0</v>
      </c>
      <c r="AD342" s="27">
        <v>0</v>
      </c>
      <c r="AE342" s="11">
        <v>0</v>
      </c>
      <c r="AF342" s="11">
        <v>0</v>
      </c>
      <c r="AG342" s="27">
        <v>0</v>
      </c>
      <c r="AH342" s="11">
        <v>0</v>
      </c>
      <c r="AI342" s="11">
        <v>0</v>
      </c>
      <c r="AJ342" s="27">
        <v>0</v>
      </c>
      <c r="AK342" s="11">
        <v>0</v>
      </c>
      <c r="AL342" s="11">
        <v>0</v>
      </c>
      <c r="AM342" s="27">
        <v>0</v>
      </c>
      <c r="AN342" s="11">
        <v>212.1</v>
      </c>
      <c r="AO342" s="11">
        <v>14</v>
      </c>
      <c r="AP342" s="27">
        <v>1</v>
      </c>
      <c r="AQ342" s="11">
        <v>0</v>
      </c>
      <c r="AR342" s="11">
        <v>0</v>
      </c>
      <c r="AS342" s="27">
        <v>0</v>
      </c>
      <c r="AT342" s="11">
        <v>0</v>
      </c>
      <c r="AU342" s="11">
        <v>0</v>
      </c>
      <c r="AV342" s="27">
        <v>0</v>
      </c>
      <c r="AW342" s="11">
        <v>0</v>
      </c>
      <c r="AX342" s="11">
        <v>0</v>
      </c>
      <c r="AY342" s="27">
        <v>0</v>
      </c>
      <c r="AZ342" s="11">
        <v>0</v>
      </c>
      <c r="BA342" s="11">
        <v>0</v>
      </c>
      <c r="BB342" s="27">
        <v>0</v>
      </c>
      <c r="BC342" s="11">
        <v>0</v>
      </c>
      <c r="BD342" s="11">
        <v>0</v>
      </c>
      <c r="BE342" s="27">
        <v>0</v>
      </c>
      <c r="BF342" s="11">
        <v>0</v>
      </c>
      <c r="BG342" s="11">
        <v>0</v>
      </c>
      <c r="BH342" s="27">
        <v>0</v>
      </c>
      <c r="BI342" s="11">
        <v>0</v>
      </c>
      <c r="BJ342" s="11">
        <v>0</v>
      </c>
      <c r="BK342" s="27">
        <v>0</v>
      </c>
      <c r="BL342" s="11">
        <v>0</v>
      </c>
      <c r="BM342" s="11">
        <v>0</v>
      </c>
      <c r="BN342" s="27">
        <v>0</v>
      </c>
      <c r="BO342" s="18">
        <f t="shared" si="582"/>
        <v>0</v>
      </c>
      <c r="BP342" s="18">
        <v>0</v>
      </c>
      <c r="BQ342" s="27">
        <f t="shared" si="587"/>
        <v>0</v>
      </c>
      <c r="BR342" s="18">
        <f t="shared" si="583"/>
        <v>0</v>
      </c>
      <c r="BS342" s="18">
        <v>0</v>
      </c>
      <c r="BT342" s="27">
        <f t="shared" si="588"/>
        <v>0</v>
      </c>
      <c r="BU342" s="18">
        <f t="shared" si="584"/>
        <v>0</v>
      </c>
      <c r="BV342" s="18">
        <v>0</v>
      </c>
      <c r="BW342" s="27">
        <f t="shared" si="589"/>
        <v>0</v>
      </c>
      <c r="BX342" s="18">
        <f t="shared" si="585"/>
        <v>0</v>
      </c>
      <c r="BY342" s="18">
        <v>0</v>
      </c>
      <c r="BZ342" s="27">
        <f t="shared" si="590"/>
        <v>0</v>
      </c>
      <c r="CA342" s="18">
        <f t="shared" si="586"/>
        <v>0</v>
      </c>
      <c r="CB342" s="18">
        <v>0</v>
      </c>
      <c r="CC342" s="27">
        <f t="shared" si="591"/>
        <v>0</v>
      </c>
      <c r="CD342" s="18">
        <f t="shared" si="592"/>
        <v>212.1</v>
      </c>
    </row>
    <row r="343" spans="1:82" ht="30">
      <c r="A343" s="11" t="s">
        <v>408</v>
      </c>
      <c r="B343" s="11">
        <f>VLOOKUP(A343,MEMORIA!$A:$N,2,FALSE)</f>
        <v>93668</v>
      </c>
      <c r="C343" s="11" t="str">
        <f>VLOOKUP(A343,MEMORIA!$A:$N,3,FALSE)</f>
        <v>SINAPI</v>
      </c>
      <c r="D343" s="23" t="str">
        <f>VLOOKUP(A343,MEMORIA!$A:$N,4,FALSE)</f>
        <v>DISJUNTOR TRIPOLAR TIPO DIN, CORRENTE NOMINAL DE 16A - FORNECIMENTO E INSTALAÇÃO. AF_07/2025</v>
      </c>
      <c r="E343" s="11" t="str">
        <f>VLOOKUP(A343,MEMORIA!$A:$N,5,FALSE)</f>
        <v>UN</v>
      </c>
      <c r="F343" s="18">
        <f>VLOOKUP(A343,MEMORIA!$A:$N,14,FALSE)</f>
        <v>2</v>
      </c>
      <c r="G343" s="18">
        <f>VLOOKUP(A343,ORCAMENTO!$A:$I,7,FALSE)</f>
        <v>67.55</v>
      </c>
      <c r="H343" s="18">
        <f>VLOOKUP(A343,ORCAMENTO!$A:$I,8,FALSE)</f>
        <v>83.45</v>
      </c>
      <c r="I343" s="18">
        <f t="shared" si="580"/>
        <v>166.9</v>
      </c>
      <c r="J343" s="18">
        <f t="shared" si="581"/>
        <v>0</v>
      </c>
      <c r="K343" s="11">
        <v>0</v>
      </c>
      <c r="L343" s="27">
        <v>0</v>
      </c>
      <c r="M343" s="11">
        <v>0</v>
      </c>
      <c r="N343" s="11">
        <v>0</v>
      </c>
      <c r="O343" s="27">
        <v>0</v>
      </c>
      <c r="P343" s="11">
        <v>0</v>
      </c>
      <c r="Q343" s="11">
        <v>0</v>
      </c>
      <c r="R343" s="27">
        <v>0</v>
      </c>
      <c r="S343" s="11">
        <v>0</v>
      </c>
      <c r="T343" s="11">
        <v>0</v>
      </c>
      <c r="U343" s="27">
        <v>0</v>
      </c>
      <c r="V343" s="11">
        <v>0</v>
      </c>
      <c r="W343" s="11">
        <v>0</v>
      </c>
      <c r="X343" s="27">
        <v>0</v>
      </c>
      <c r="Y343" s="11">
        <v>0</v>
      </c>
      <c r="Z343" s="11">
        <v>0</v>
      </c>
      <c r="AA343" s="27">
        <v>0</v>
      </c>
      <c r="AB343" s="11">
        <v>0</v>
      </c>
      <c r="AC343" s="11">
        <v>0</v>
      </c>
      <c r="AD343" s="27">
        <v>0</v>
      </c>
      <c r="AE343" s="11">
        <v>0</v>
      </c>
      <c r="AF343" s="11">
        <v>0</v>
      </c>
      <c r="AG343" s="27">
        <v>0</v>
      </c>
      <c r="AH343" s="11">
        <v>0</v>
      </c>
      <c r="AI343" s="11">
        <v>0</v>
      </c>
      <c r="AJ343" s="27">
        <v>0</v>
      </c>
      <c r="AK343" s="11">
        <v>0</v>
      </c>
      <c r="AL343" s="11">
        <v>0</v>
      </c>
      <c r="AM343" s="27">
        <v>0</v>
      </c>
      <c r="AN343" s="11">
        <v>166.9</v>
      </c>
      <c r="AO343" s="11">
        <v>2</v>
      </c>
      <c r="AP343" s="27">
        <v>1</v>
      </c>
      <c r="AQ343" s="11">
        <v>0</v>
      </c>
      <c r="AR343" s="11">
        <v>0</v>
      </c>
      <c r="AS343" s="27">
        <v>0</v>
      </c>
      <c r="AT343" s="11">
        <v>0</v>
      </c>
      <c r="AU343" s="11">
        <v>0</v>
      </c>
      <c r="AV343" s="27">
        <v>0</v>
      </c>
      <c r="AW343" s="11">
        <v>0</v>
      </c>
      <c r="AX343" s="11">
        <v>0</v>
      </c>
      <c r="AY343" s="27">
        <v>0</v>
      </c>
      <c r="AZ343" s="11">
        <v>0</v>
      </c>
      <c r="BA343" s="11">
        <v>0</v>
      </c>
      <c r="BB343" s="27">
        <v>0</v>
      </c>
      <c r="BC343" s="11">
        <v>0</v>
      </c>
      <c r="BD343" s="11">
        <v>0</v>
      </c>
      <c r="BE343" s="27">
        <v>0</v>
      </c>
      <c r="BF343" s="11">
        <v>0</v>
      </c>
      <c r="BG343" s="11">
        <v>0</v>
      </c>
      <c r="BH343" s="27">
        <v>0</v>
      </c>
      <c r="BI343" s="11">
        <v>0</v>
      </c>
      <c r="BJ343" s="11">
        <v>0</v>
      </c>
      <c r="BK343" s="27">
        <v>0</v>
      </c>
      <c r="BL343" s="11">
        <v>0</v>
      </c>
      <c r="BM343" s="11">
        <v>0</v>
      </c>
      <c r="BN343" s="27">
        <v>0</v>
      </c>
      <c r="BO343" s="18">
        <f t="shared" si="582"/>
        <v>0</v>
      </c>
      <c r="BP343" s="18">
        <v>0</v>
      </c>
      <c r="BQ343" s="27">
        <f t="shared" si="587"/>
        <v>0</v>
      </c>
      <c r="BR343" s="18">
        <f t="shared" si="583"/>
        <v>0</v>
      </c>
      <c r="BS343" s="18">
        <v>0</v>
      </c>
      <c r="BT343" s="27">
        <f t="shared" si="588"/>
        <v>0</v>
      </c>
      <c r="BU343" s="18">
        <f t="shared" si="584"/>
        <v>0</v>
      </c>
      <c r="BV343" s="18">
        <v>0</v>
      </c>
      <c r="BW343" s="27">
        <f t="shared" si="589"/>
        <v>0</v>
      </c>
      <c r="BX343" s="18">
        <f t="shared" si="585"/>
        <v>0</v>
      </c>
      <c r="BY343" s="18">
        <v>0</v>
      </c>
      <c r="BZ343" s="27">
        <f t="shared" si="590"/>
        <v>0</v>
      </c>
      <c r="CA343" s="18">
        <f t="shared" si="586"/>
        <v>0</v>
      </c>
      <c r="CB343" s="18">
        <v>0</v>
      </c>
      <c r="CC343" s="27">
        <f t="shared" si="591"/>
        <v>0</v>
      </c>
      <c r="CD343" s="18">
        <f t="shared" si="592"/>
        <v>166.9</v>
      </c>
    </row>
    <row r="344" spans="1:82" ht="30">
      <c r="A344" s="11" t="s">
        <v>409</v>
      </c>
      <c r="B344" s="11">
        <f>VLOOKUP(A344,MEMORIA!$A:$N,2,FALSE)</f>
        <v>93671</v>
      </c>
      <c r="C344" s="11" t="str">
        <f>VLOOKUP(A344,MEMORIA!$A:$N,3,FALSE)</f>
        <v>SINAPI</v>
      </c>
      <c r="D344" s="23" t="str">
        <f>VLOOKUP(A344,MEMORIA!$A:$N,4,FALSE)</f>
        <v>DISJUNTOR TRIPOLAR TIPO DIN, CORRENTE NOMINAL DE 32A - FORNECIMENTO E INSTALAÇÃO. AF_07/2025</v>
      </c>
      <c r="E344" s="11" t="str">
        <f>VLOOKUP(A344,MEMORIA!$A:$N,5,FALSE)</f>
        <v>UN</v>
      </c>
      <c r="F344" s="18">
        <f>VLOOKUP(A344,MEMORIA!$A:$N,14,FALSE)</f>
        <v>1</v>
      </c>
      <c r="G344" s="18">
        <f>VLOOKUP(A344,ORCAMENTO!$A:$I,7,FALSE)</f>
        <v>77.350000000000009</v>
      </c>
      <c r="H344" s="18">
        <f>VLOOKUP(A344,ORCAMENTO!$A:$I,8,FALSE)</f>
        <v>95.56</v>
      </c>
      <c r="I344" s="18">
        <f t="shared" si="580"/>
        <v>95.56</v>
      </c>
      <c r="J344" s="18">
        <f t="shared" si="581"/>
        <v>0</v>
      </c>
      <c r="K344" s="11">
        <v>0</v>
      </c>
      <c r="L344" s="27">
        <v>0</v>
      </c>
      <c r="M344" s="11">
        <v>0</v>
      </c>
      <c r="N344" s="11">
        <v>0</v>
      </c>
      <c r="O344" s="27">
        <v>0</v>
      </c>
      <c r="P344" s="11">
        <v>0</v>
      </c>
      <c r="Q344" s="11">
        <v>0</v>
      </c>
      <c r="R344" s="27">
        <v>0</v>
      </c>
      <c r="S344" s="11">
        <v>0</v>
      </c>
      <c r="T344" s="11">
        <v>0</v>
      </c>
      <c r="U344" s="27">
        <v>0</v>
      </c>
      <c r="V344" s="11">
        <v>0</v>
      </c>
      <c r="W344" s="11">
        <v>0</v>
      </c>
      <c r="X344" s="27">
        <v>0</v>
      </c>
      <c r="Y344" s="11">
        <v>0</v>
      </c>
      <c r="Z344" s="11">
        <v>0</v>
      </c>
      <c r="AA344" s="27">
        <v>0</v>
      </c>
      <c r="AB344" s="11">
        <v>0</v>
      </c>
      <c r="AC344" s="11">
        <v>0</v>
      </c>
      <c r="AD344" s="27">
        <v>0</v>
      </c>
      <c r="AE344" s="11">
        <v>0</v>
      </c>
      <c r="AF344" s="11">
        <v>0</v>
      </c>
      <c r="AG344" s="27">
        <v>0</v>
      </c>
      <c r="AH344" s="11">
        <v>0</v>
      </c>
      <c r="AI344" s="11">
        <v>0</v>
      </c>
      <c r="AJ344" s="27">
        <v>0</v>
      </c>
      <c r="AK344" s="11">
        <v>0</v>
      </c>
      <c r="AL344" s="11">
        <v>0</v>
      </c>
      <c r="AM344" s="27">
        <v>0</v>
      </c>
      <c r="AN344" s="11">
        <v>95.56</v>
      </c>
      <c r="AO344" s="11">
        <v>1</v>
      </c>
      <c r="AP344" s="27">
        <v>1</v>
      </c>
      <c r="AQ344" s="11">
        <v>0</v>
      </c>
      <c r="AR344" s="11">
        <v>0</v>
      </c>
      <c r="AS344" s="27">
        <v>0</v>
      </c>
      <c r="AT344" s="11">
        <v>0</v>
      </c>
      <c r="AU344" s="11">
        <v>0</v>
      </c>
      <c r="AV344" s="27">
        <v>0</v>
      </c>
      <c r="AW344" s="11">
        <v>0</v>
      </c>
      <c r="AX344" s="11">
        <v>0</v>
      </c>
      <c r="AY344" s="27">
        <v>0</v>
      </c>
      <c r="AZ344" s="11">
        <v>0</v>
      </c>
      <c r="BA344" s="11">
        <v>0</v>
      </c>
      <c r="BB344" s="27">
        <v>0</v>
      </c>
      <c r="BC344" s="11">
        <v>0</v>
      </c>
      <c r="BD344" s="11">
        <v>0</v>
      </c>
      <c r="BE344" s="27">
        <v>0</v>
      </c>
      <c r="BF344" s="11">
        <v>0</v>
      </c>
      <c r="BG344" s="11">
        <v>0</v>
      </c>
      <c r="BH344" s="27">
        <v>0</v>
      </c>
      <c r="BI344" s="11">
        <v>0</v>
      </c>
      <c r="BJ344" s="11">
        <v>0</v>
      </c>
      <c r="BK344" s="27">
        <v>0</v>
      </c>
      <c r="BL344" s="11">
        <v>0</v>
      </c>
      <c r="BM344" s="11">
        <v>0</v>
      </c>
      <c r="BN344" s="27">
        <v>0</v>
      </c>
      <c r="BO344" s="18">
        <f t="shared" si="582"/>
        <v>0</v>
      </c>
      <c r="BP344" s="18">
        <v>0</v>
      </c>
      <c r="BQ344" s="27">
        <f t="shared" si="587"/>
        <v>0</v>
      </c>
      <c r="BR344" s="18">
        <f t="shared" si="583"/>
        <v>0</v>
      </c>
      <c r="BS344" s="18">
        <v>0</v>
      </c>
      <c r="BT344" s="27">
        <f t="shared" si="588"/>
        <v>0</v>
      </c>
      <c r="BU344" s="18">
        <f t="shared" si="584"/>
        <v>0</v>
      </c>
      <c r="BV344" s="18">
        <v>0</v>
      </c>
      <c r="BW344" s="27">
        <f t="shared" si="589"/>
        <v>0</v>
      </c>
      <c r="BX344" s="18">
        <f t="shared" si="585"/>
        <v>0</v>
      </c>
      <c r="BY344" s="18">
        <v>0</v>
      </c>
      <c r="BZ344" s="27">
        <f t="shared" si="590"/>
        <v>0</v>
      </c>
      <c r="CA344" s="18">
        <f t="shared" si="586"/>
        <v>0</v>
      </c>
      <c r="CB344" s="18">
        <v>0</v>
      </c>
      <c r="CC344" s="27">
        <f t="shared" si="591"/>
        <v>0</v>
      </c>
      <c r="CD344" s="18">
        <f t="shared" si="592"/>
        <v>95.56</v>
      </c>
    </row>
    <row r="345" spans="1:82" ht="30">
      <c r="A345" s="11" t="s">
        <v>410</v>
      </c>
      <c r="B345" s="11">
        <f>VLOOKUP(A345,MEMORIA!$A:$N,2,FALSE)</f>
        <v>93672</v>
      </c>
      <c r="C345" s="11" t="str">
        <f>VLOOKUP(A345,MEMORIA!$A:$N,3,FALSE)</f>
        <v>SINAPI</v>
      </c>
      <c r="D345" s="23" t="str">
        <f>VLOOKUP(A345,MEMORIA!$A:$N,4,FALSE)</f>
        <v>DISJUNTOR TRIPOLAR TIPO DIN, CORRENTE NOMINAL DE 40A - FORNECIMENTO E INSTALAÇÃO. AF_07/2025</v>
      </c>
      <c r="E345" s="11" t="str">
        <f>VLOOKUP(A345,MEMORIA!$A:$N,5,FALSE)</f>
        <v>UN</v>
      </c>
      <c r="F345" s="18">
        <f>VLOOKUP(A345,MEMORIA!$A:$N,14,FALSE)</f>
        <v>5</v>
      </c>
      <c r="G345" s="18">
        <f>VLOOKUP(A345,ORCAMENTO!$A:$I,7,FALSE)</f>
        <v>83.93</v>
      </c>
      <c r="H345" s="18">
        <f>VLOOKUP(A345,ORCAMENTO!$A:$I,8,FALSE)</f>
        <v>103.69000000000001</v>
      </c>
      <c r="I345" s="18">
        <f t="shared" si="580"/>
        <v>518.45000000000005</v>
      </c>
      <c r="J345" s="18">
        <f t="shared" si="581"/>
        <v>0</v>
      </c>
      <c r="K345" s="11">
        <v>0</v>
      </c>
      <c r="L345" s="27">
        <v>0</v>
      </c>
      <c r="M345" s="11">
        <v>0</v>
      </c>
      <c r="N345" s="11">
        <v>0</v>
      </c>
      <c r="O345" s="27">
        <v>0</v>
      </c>
      <c r="P345" s="11">
        <v>0</v>
      </c>
      <c r="Q345" s="11">
        <v>0</v>
      </c>
      <c r="R345" s="27">
        <v>0</v>
      </c>
      <c r="S345" s="11">
        <v>0</v>
      </c>
      <c r="T345" s="11">
        <v>0</v>
      </c>
      <c r="U345" s="27">
        <v>0</v>
      </c>
      <c r="V345" s="11">
        <v>0</v>
      </c>
      <c r="W345" s="11">
        <v>0</v>
      </c>
      <c r="X345" s="27">
        <v>0</v>
      </c>
      <c r="Y345" s="11">
        <v>0</v>
      </c>
      <c r="Z345" s="11">
        <v>0</v>
      </c>
      <c r="AA345" s="27">
        <v>0</v>
      </c>
      <c r="AB345" s="11">
        <v>0</v>
      </c>
      <c r="AC345" s="11">
        <v>0</v>
      </c>
      <c r="AD345" s="27">
        <v>0</v>
      </c>
      <c r="AE345" s="11">
        <v>0</v>
      </c>
      <c r="AF345" s="11">
        <v>0</v>
      </c>
      <c r="AG345" s="27">
        <v>0</v>
      </c>
      <c r="AH345" s="11">
        <v>0</v>
      </c>
      <c r="AI345" s="11">
        <v>0</v>
      </c>
      <c r="AJ345" s="27">
        <v>0</v>
      </c>
      <c r="AK345" s="11">
        <v>0</v>
      </c>
      <c r="AL345" s="11">
        <v>0</v>
      </c>
      <c r="AM345" s="27">
        <v>0</v>
      </c>
      <c r="AN345" s="11">
        <v>518.45000000000005</v>
      </c>
      <c r="AO345" s="11">
        <v>5</v>
      </c>
      <c r="AP345" s="27">
        <v>1</v>
      </c>
      <c r="AQ345" s="11">
        <v>0</v>
      </c>
      <c r="AR345" s="11">
        <v>0</v>
      </c>
      <c r="AS345" s="27">
        <v>0</v>
      </c>
      <c r="AT345" s="11">
        <v>0</v>
      </c>
      <c r="AU345" s="11">
        <v>0</v>
      </c>
      <c r="AV345" s="27">
        <v>0</v>
      </c>
      <c r="AW345" s="11">
        <v>0</v>
      </c>
      <c r="AX345" s="11">
        <v>0</v>
      </c>
      <c r="AY345" s="27">
        <v>0</v>
      </c>
      <c r="AZ345" s="11">
        <v>0</v>
      </c>
      <c r="BA345" s="11">
        <v>0</v>
      </c>
      <c r="BB345" s="27">
        <v>0</v>
      </c>
      <c r="BC345" s="11">
        <v>0</v>
      </c>
      <c r="BD345" s="11">
        <v>0</v>
      </c>
      <c r="BE345" s="27">
        <v>0</v>
      </c>
      <c r="BF345" s="11">
        <v>0</v>
      </c>
      <c r="BG345" s="11">
        <v>0</v>
      </c>
      <c r="BH345" s="27">
        <v>0</v>
      </c>
      <c r="BI345" s="11">
        <v>0</v>
      </c>
      <c r="BJ345" s="11">
        <v>0</v>
      </c>
      <c r="BK345" s="27">
        <v>0</v>
      </c>
      <c r="BL345" s="11">
        <v>0</v>
      </c>
      <c r="BM345" s="11">
        <v>0</v>
      </c>
      <c r="BN345" s="27">
        <v>0</v>
      </c>
      <c r="BO345" s="18">
        <f t="shared" si="582"/>
        <v>0</v>
      </c>
      <c r="BP345" s="18">
        <v>0</v>
      </c>
      <c r="BQ345" s="27">
        <f t="shared" si="587"/>
        <v>0</v>
      </c>
      <c r="BR345" s="18">
        <f t="shared" si="583"/>
        <v>0</v>
      </c>
      <c r="BS345" s="18">
        <v>0</v>
      </c>
      <c r="BT345" s="27">
        <f t="shared" si="588"/>
        <v>0</v>
      </c>
      <c r="BU345" s="18">
        <f t="shared" si="584"/>
        <v>0</v>
      </c>
      <c r="BV345" s="18">
        <v>0</v>
      </c>
      <c r="BW345" s="27">
        <f t="shared" si="589"/>
        <v>0</v>
      </c>
      <c r="BX345" s="18">
        <f t="shared" si="585"/>
        <v>0</v>
      </c>
      <c r="BY345" s="18">
        <v>0</v>
      </c>
      <c r="BZ345" s="27">
        <f t="shared" si="590"/>
        <v>0</v>
      </c>
      <c r="CA345" s="18">
        <f t="shared" si="586"/>
        <v>0</v>
      </c>
      <c r="CB345" s="18">
        <v>0</v>
      </c>
      <c r="CC345" s="27">
        <f t="shared" si="591"/>
        <v>0</v>
      </c>
      <c r="CD345" s="18">
        <f t="shared" si="592"/>
        <v>518.45000000000005</v>
      </c>
    </row>
    <row r="346" spans="1:82">
      <c r="A346" s="11" t="s">
        <v>411</v>
      </c>
      <c r="B346" s="11" t="str">
        <f>VLOOKUP(A346,MEMORIA!$A:$N,2,FALSE)</f>
        <v>SEDUC123</v>
      </c>
      <c r="C346" s="11" t="str">
        <f>VLOOKUP(A346,MEMORIA!$A:$N,3,FALSE)</f>
        <v>PRÓPRIA</v>
      </c>
      <c r="D346" s="23" t="str">
        <f>VLOOKUP(A346,MEMORIA!$A:$N,4,FALSE)</f>
        <v>INSTALAÇÃO DE DPS 45KA CLASSE II, INCLUSO DISJUNTOR DE PROTEÇÃO</v>
      </c>
      <c r="E346" s="11" t="str">
        <f>VLOOKUP(A346,MEMORIA!$A:$N,5,FALSE)</f>
        <v>UN</v>
      </c>
      <c r="F346" s="18">
        <f>VLOOKUP(A346,MEMORIA!$A:$N,14,FALSE)</f>
        <v>4</v>
      </c>
      <c r="G346" s="18">
        <f>VLOOKUP(A346,ORCAMENTO!$A:$I,7,FALSE)</f>
        <v>102.83</v>
      </c>
      <c r="H346" s="18">
        <f>VLOOKUP(A346,ORCAMENTO!$A:$I,8,FALSE)</f>
        <v>127.03999999999999</v>
      </c>
      <c r="I346" s="18">
        <f t="shared" si="580"/>
        <v>508.16</v>
      </c>
      <c r="J346" s="18">
        <f t="shared" si="581"/>
        <v>0</v>
      </c>
      <c r="K346" s="11">
        <v>0</v>
      </c>
      <c r="L346" s="27">
        <v>0</v>
      </c>
      <c r="M346" s="11">
        <v>0</v>
      </c>
      <c r="N346" s="11">
        <v>0</v>
      </c>
      <c r="O346" s="27">
        <v>0</v>
      </c>
      <c r="P346" s="11">
        <v>0</v>
      </c>
      <c r="Q346" s="11">
        <v>0</v>
      </c>
      <c r="R346" s="27">
        <v>0</v>
      </c>
      <c r="S346" s="11">
        <v>0</v>
      </c>
      <c r="T346" s="11">
        <v>0</v>
      </c>
      <c r="U346" s="27">
        <v>0</v>
      </c>
      <c r="V346" s="11">
        <v>0</v>
      </c>
      <c r="W346" s="11">
        <v>0</v>
      </c>
      <c r="X346" s="27">
        <v>0</v>
      </c>
      <c r="Y346" s="11">
        <v>0</v>
      </c>
      <c r="Z346" s="11">
        <v>0</v>
      </c>
      <c r="AA346" s="27">
        <v>0</v>
      </c>
      <c r="AB346" s="11">
        <v>0</v>
      </c>
      <c r="AC346" s="11">
        <v>0</v>
      </c>
      <c r="AD346" s="27">
        <v>0</v>
      </c>
      <c r="AE346" s="11">
        <v>0</v>
      </c>
      <c r="AF346" s="11">
        <v>0</v>
      </c>
      <c r="AG346" s="27">
        <v>0</v>
      </c>
      <c r="AH346" s="11">
        <v>0</v>
      </c>
      <c r="AI346" s="11">
        <v>0</v>
      </c>
      <c r="AJ346" s="27">
        <v>0</v>
      </c>
      <c r="AK346" s="11">
        <v>0</v>
      </c>
      <c r="AL346" s="11">
        <v>0</v>
      </c>
      <c r="AM346" s="27">
        <v>0</v>
      </c>
      <c r="AN346" s="11">
        <v>508.16</v>
      </c>
      <c r="AO346" s="11">
        <v>4</v>
      </c>
      <c r="AP346" s="27">
        <v>1</v>
      </c>
      <c r="AQ346" s="11">
        <v>0</v>
      </c>
      <c r="AR346" s="11">
        <v>0</v>
      </c>
      <c r="AS346" s="27">
        <v>0</v>
      </c>
      <c r="AT346" s="11">
        <v>0</v>
      </c>
      <c r="AU346" s="11">
        <v>0</v>
      </c>
      <c r="AV346" s="27">
        <v>0</v>
      </c>
      <c r="AW346" s="11">
        <v>0</v>
      </c>
      <c r="AX346" s="11">
        <v>0</v>
      </c>
      <c r="AY346" s="27">
        <v>0</v>
      </c>
      <c r="AZ346" s="11">
        <v>0</v>
      </c>
      <c r="BA346" s="11">
        <v>0</v>
      </c>
      <c r="BB346" s="27">
        <v>0</v>
      </c>
      <c r="BC346" s="11">
        <v>0</v>
      </c>
      <c r="BD346" s="11">
        <v>0</v>
      </c>
      <c r="BE346" s="27">
        <v>0</v>
      </c>
      <c r="BF346" s="11">
        <v>0</v>
      </c>
      <c r="BG346" s="11">
        <v>0</v>
      </c>
      <c r="BH346" s="27">
        <v>0</v>
      </c>
      <c r="BI346" s="11">
        <v>0</v>
      </c>
      <c r="BJ346" s="11">
        <v>0</v>
      </c>
      <c r="BK346" s="27">
        <v>0</v>
      </c>
      <c r="BL346" s="11">
        <v>0</v>
      </c>
      <c r="BM346" s="11">
        <v>0</v>
      </c>
      <c r="BN346" s="27">
        <v>0</v>
      </c>
      <c r="BO346" s="18">
        <f t="shared" si="582"/>
        <v>0</v>
      </c>
      <c r="BP346" s="18">
        <v>0</v>
      </c>
      <c r="BQ346" s="27">
        <f t="shared" si="587"/>
        <v>0</v>
      </c>
      <c r="BR346" s="18">
        <f t="shared" si="583"/>
        <v>0</v>
      </c>
      <c r="BS346" s="18">
        <v>0</v>
      </c>
      <c r="BT346" s="27">
        <f t="shared" si="588"/>
        <v>0</v>
      </c>
      <c r="BU346" s="18">
        <f t="shared" si="584"/>
        <v>0</v>
      </c>
      <c r="BV346" s="18">
        <v>0</v>
      </c>
      <c r="BW346" s="27">
        <f t="shared" si="589"/>
        <v>0</v>
      </c>
      <c r="BX346" s="18">
        <f t="shared" si="585"/>
        <v>0</v>
      </c>
      <c r="BY346" s="18">
        <v>0</v>
      </c>
      <c r="BZ346" s="27">
        <f t="shared" si="590"/>
        <v>0</v>
      </c>
      <c r="CA346" s="18">
        <f t="shared" si="586"/>
        <v>0</v>
      </c>
      <c r="CB346" s="18">
        <v>0</v>
      </c>
      <c r="CC346" s="27">
        <f t="shared" si="591"/>
        <v>0</v>
      </c>
      <c r="CD346" s="18">
        <f t="shared" si="592"/>
        <v>508.16</v>
      </c>
    </row>
    <row r="347" spans="1:82" ht="45">
      <c r="A347" s="11" t="s">
        <v>412</v>
      </c>
      <c r="B347" s="11">
        <f>VLOOKUP(A347,MEMORIA!$A:$N,2,FALSE)</f>
        <v>91835</v>
      </c>
      <c r="C347" s="11" t="str">
        <f>VLOOKUP(A347,MEMORIA!$A:$N,3,FALSE)</f>
        <v>SINAPI</v>
      </c>
      <c r="D347" s="23" t="str">
        <f>VLOOKUP(A347,MEMORIA!$A:$N,4,FALSE)</f>
        <v>ELETRODUTO FLEXÍVEL CORRUGADO REFORÇADO, PVC, DN 25 MM (3/4"), PARA CIRCUITOS TERMINAIS, INSTALADO EM FORRO - FORNECIMENTO E INSTALAÇÃO. AF_03/2023</v>
      </c>
      <c r="E347" s="11" t="str">
        <f>VLOOKUP(A347,MEMORIA!$A:$N,5,FALSE)</f>
        <v>M</v>
      </c>
      <c r="F347" s="18">
        <f>VLOOKUP(A347,MEMORIA!$A:$N,14,FALSE)</f>
        <v>87.71</v>
      </c>
      <c r="G347" s="18">
        <f>VLOOKUP(A347,ORCAMENTO!$A:$I,7,FALSE)</f>
        <v>20.53</v>
      </c>
      <c r="H347" s="18">
        <f>VLOOKUP(A347,ORCAMENTO!$A:$I,8,FALSE)</f>
        <v>25.36</v>
      </c>
      <c r="I347" s="18">
        <f t="shared" si="580"/>
        <v>2224.33</v>
      </c>
      <c r="J347" s="18">
        <f t="shared" si="581"/>
        <v>0</v>
      </c>
      <c r="K347" s="11">
        <v>0</v>
      </c>
      <c r="L347" s="27">
        <v>0</v>
      </c>
      <c r="M347" s="11">
        <v>0</v>
      </c>
      <c r="N347" s="11">
        <v>0</v>
      </c>
      <c r="O347" s="27">
        <v>0</v>
      </c>
      <c r="P347" s="11">
        <v>0</v>
      </c>
      <c r="Q347" s="11">
        <v>0</v>
      </c>
      <c r="R347" s="27">
        <v>0</v>
      </c>
      <c r="S347" s="11">
        <v>0</v>
      </c>
      <c r="T347" s="11">
        <v>0</v>
      </c>
      <c r="U347" s="27">
        <v>0</v>
      </c>
      <c r="V347" s="11">
        <v>0</v>
      </c>
      <c r="W347" s="11">
        <v>0</v>
      </c>
      <c r="X347" s="27">
        <v>0</v>
      </c>
      <c r="Y347" s="11">
        <v>0</v>
      </c>
      <c r="Z347" s="11">
        <v>0</v>
      </c>
      <c r="AA347" s="27">
        <v>0</v>
      </c>
      <c r="AB347" s="11">
        <v>0</v>
      </c>
      <c r="AC347" s="11">
        <v>0</v>
      </c>
      <c r="AD347" s="27">
        <v>0</v>
      </c>
      <c r="AE347" s="11">
        <v>0</v>
      </c>
      <c r="AF347" s="11">
        <v>0</v>
      </c>
      <c r="AG347" s="27">
        <v>0</v>
      </c>
      <c r="AH347" s="18">
        <v>2224.33</v>
      </c>
      <c r="AI347" s="11">
        <v>87.71</v>
      </c>
      <c r="AJ347" s="27">
        <v>1</v>
      </c>
      <c r="AK347" s="11">
        <v>0</v>
      </c>
      <c r="AL347" s="11">
        <v>0</v>
      </c>
      <c r="AM347" s="27">
        <v>0</v>
      </c>
      <c r="AN347" s="11">
        <v>0</v>
      </c>
      <c r="AO347" s="11">
        <v>0</v>
      </c>
      <c r="AP347" s="27">
        <v>0</v>
      </c>
      <c r="AQ347" s="11">
        <v>0</v>
      </c>
      <c r="AR347" s="11">
        <v>0</v>
      </c>
      <c r="AS347" s="27">
        <v>0</v>
      </c>
      <c r="AT347" s="11">
        <v>0</v>
      </c>
      <c r="AU347" s="11">
        <v>0</v>
      </c>
      <c r="AV347" s="27">
        <v>0</v>
      </c>
      <c r="AW347" s="11">
        <v>0</v>
      </c>
      <c r="AX347" s="11">
        <v>0</v>
      </c>
      <c r="AY347" s="27">
        <v>0</v>
      </c>
      <c r="AZ347" s="11">
        <v>0</v>
      </c>
      <c r="BA347" s="11">
        <v>0</v>
      </c>
      <c r="BB347" s="27">
        <v>0</v>
      </c>
      <c r="BC347" s="11">
        <v>0</v>
      </c>
      <c r="BD347" s="11">
        <v>0</v>
      </c>
      <c r="BE347" s="27">
        <v>0</v>
      </c>
      <c r="BF347" s="11">
        <v>0</v>
      </c>
      <c r="BG347" s="11">
        <v>0</v>
      </c>
      <c r="BH347" s="27">
        <v>0</v>
      </c>
      <c r="BI347" s="11">
        <v>0</v>
      </c>
      <c r="BJ347" s="11">
        <v>0</v>
      </c>
      <c r="BK347" s="27">
        <v>0</v>
      </c>
      <c r="BL347" s="11">
        <v>0</v>
      </c>
      <c r="BM347" s="11">
        <v>0</v>
      </c>
      <c r="BN347" s="27">
        <v>0</v>
      </c>
      <c r="BO347" s="18">
        <f t="shared" si="582"/>
        <v>0</v>
      </c>
      <c r="BP347" s="18">
        <v>0</v>
      </c>
      <c r="BQ347" s="27">
        <f t="shared" si="587"/>
        <v>0</v>
      </c>
      <c r="BR347" s="18">
        <f t="shared" si="583"/>
        <v>0</v>
      </c>
      <c r="BS347" s="18">
        <v>0</v>
      </c>
      <c r="BT347" s="27">
        <f t="shared" si="588"/>
        <v>0</v>
      </c>
      <c r="BU347" s="18">
        <f t="shared" si="584"/>
        <v>0</v>
      </c>
      <c r="BV347" s="18">
        <v>0</v>
      </c>
      <c r="BW347" s="27">
        <f t="shared" si="589"/>
        <v>0</v>
      </c>
      <c r="BX347" s="18">
        <f t="shared" si="585"/>
        <v>0</v>
      </c>
      <c r="BY347" s="18">
        <v>0</v>
      </c>
      <c r="BZ347" s="27">
        <f t="shared" si="590"/>
        <v>0</v>
      </c>
      <c r="CA347" s="18">
        <f t="shared" si="586"/>
        <v>0</v>
      </c>
      <c r="CB347" s="18">
        <v>0</v>
      </c>
      <c r="CC347" s="27">
        <f t="shared" si="591"/>
        <v>0</v>
      </c>
      <c r="CD347" s="18">
        <f t="shared" si="592"/>
        <v>2224.33</v>
      </c>
    </row>
    <row r="348" spans="1:82" ht="30">
      <c r="A348" s="11" t="s">
        <v>413</v>
      </c>
      <c r="B348" s="11">
        <f>VLOOKUP(A348,MEMORIA!$A:$N,2,FALSE)</f>
        <v>91869</v>
      </c>
      <c r="C348" s="11" t="str">
        <f>VLOOKUP(A348,MEMORIA!$A:$N,3,FALSE)</f>
        <v>SINAPI</v>
      </c>
      <c r="D348" s="23" t="str">
        <f>VLOOKUP(A348,MEMORIA!$A:$N,4,FALSE)</f>
        <v>ELETRODUTO RÍGIDO ROSCÁVEL, PVC, DN 40 MM (1 1/4"), PARA CIRCUITOS TERMINAIS, INSTALADO EM LAJE - FORNECIMENTO E INSTALAÇÃO. AF_03/2023</v>
      </c>
      <c r="E348" s="11" t="str">
        <f>VLOOKUP(A348,MEMORIA!$A:$N,5,FALSE)</f>
        <v>M</v>
      </c>
      <c r="F348" s="18">
        <f>VLOOKUP(A348,MEMORIA!$A:$N,14,FALSE)</f>
        <v>9.9600000000000009</v>
      </c>
      <c r="G348" s="18">
        <f>VLOOKUP(A348,ORCAMENTO!$A:$I,7,FALSE)</f>
        <v>17.87</v>
      </c>
      <c r="H348" s="18">
        <f>VLOOKUP(A348,ORCAMENTO!$A:$I,8,FALSE)</f>
        <v>22.080000000000002</v>
      </c>
      <c r="I348" s="18">
        <f t="shared" si="580"/>
        <v>219.92</v>
      </c>
      <c r="J348" s="18">
        <f t="shared" si="581"/>
        <v>0</v>
      </c>
      <c r="K348" s="11">
        <v>0</v>
      </c>
      <c r="L348" s="27">
        <v>0</v>
      </c>
      <c r="M348" s="11">
        <v>0</v>
      </c>
      <c r="N348" s="11">
        <v>0</v>
      </c>
      <c r="O348" s="27">
        <v>0</v>
      </c>
      <c r="P348" s="11">
        <v>0</v>
      </c>
      <c r="Q348" s="11">
        <v>0</v>
      </c>
      <c r="R348" s="27">
        <v>0</v>
      </c>
      <c r="S348" s="11">
        <v>0</v>
      </c>
      <c r="T348" s="11">
        <v>0</v>
      </c>
      <c r="U348" s="27">
        <v>0</v>
      </c>
      <c r="V348" s="11">
        <v>0</v>
      </c>
      <c r="W348" s="11">
        <v>0</v>
      </c>
      <c r="X348" s="27">
        <v>0</v>
      </c>
      <c r="Y348" s="11">
        <v>0</v>
      </c>
      <c r="Z348" s="11">
        <v>0</v>
      </c>
      <c r="AA348" s="27">
        <v>0</v>
      </c>
      <c r="AB348" s="11">
        <v>0</v>
      </c>
      <c r="AC348" s="11">
        <v>0</v>
      </c>
      <c r="AD348" s="27">
        <v>0</v>
      </c>
      <c r="AE348" s="11">
        <v>0</v>
      </c>
      <c r="AF348" s="11">
        <v>0</v>
      </c>
      <c r="AG348" s="27">
        <v>0</v>
      </c>
      <c r="AH348" s="11">
        <v>219.92</v>
      </c>
      <c r="AI348" s="11">
        <v>9.9600000000000009</v>
      </c>
      <c r="AJ348" s="27">
        <v>1</v>
      </c>
      <c r="AK348" s="11">
        <v>0</v>
      </c>
      <c r="AL348" s="11">
        <v>0</v>
      </c>
      <c r="AM348" s="27">
        <v>0</v>
      </c>
      <c r="AN348" s="11">
        <v>0</v>
      </c>
      <c r="AO348" s="11">
        <v>0</v>
      </c>
      <c r="AP348" s="27">
        <v>0</v>
      </c>
      <c r="AQ348" s="11">
        <v>0</v>
      </c>
      <c r="AR348" s="11">
        <v>0</v>
      </c>
      <c r="AS348" s="27">
        <v>0</v>
      </c>
      <c r="AT348" s="11">
        <v>0</v>
      </c>
      <c r="AU348" s="11">
        <v>0</v>
      </c>
      <c r="AV348" s="27">
        <v>0</v>
      </c>
      <c r="AW348" s="11">
        <v>0</v>
      </c>
      <c r="AX348" s="11">
        <v>0</v>
      </c>
      <c r="AY348" s="27">
        <v>0</v>
      </c>
      <c r="AZ348" s="11">
        <v>0</v>
      </c>
      <c r="BA348" s="11">
        <v>0</v>
      </c>
      <c r="BB348" s="27">
        <v>0</v>
      </c>
      <c r="BC348" s="11">
        <v>0</v>
      </c>
      <c r="BD348" s="11">
        <v>0</v>
      </c>
      <c r="BE348" s="27">
        <v>0</v>
      </c>
      <c r="BF348" s="11">
        <v>0</v>
      </c>
      <c r="BG348" s="11">
        <v>0</v>
      </c>
      <c r="BH348" s="27">
        <v>0</v>
      </c>
      <c r="BI348" s="11">
        <v>0</v>
      </c>
      <c r="BJ348" s="11">
        <v>0</v>
      </c>
      <c r="BK348" s="27">
        <v>0</v>
      </c>
      <c r="BL348" s="11">
        <v>0</v>
      </c>
      <c r="BM348" s="11">
        <v>0</v>
      </c>
      <c r="BN348" s="27">
        <v>0</v>
      </c>
      <c r="BO348" s="18">
        <f t="shared" si="582"/>
        <v>0</v>
      </c>
      <c r="BP348" s="18">
        <v>0</v>
      </c>
      <c r="BQ348" s="27">
        <f t="shared" si="587"/>
        <v>0</v>
      </c>
      <c r="BR348" s="18">
        <f t="shared" si="583"/>
        <v>0</v>
      </c>
      <c r="BS348" s="18">
        <v>0</v>
      </c>
      <c r="BT348" s="27">
        <f t="shared" si="588"/>
        <v>0</v>
      </c>
      <c r="BU348" s="18">
        <f t="shared" si="584"/>
        <v>0</v>
      </c>
      <c r="BV348" s="18">
        <v>0</v>
      </c>
      <c r="BW348" s="27">
        <f t="shared" si="589"/>
        <v>0</v>
      </c>
      <c r="BX348" s="18">
        <f t="shared" si="585"/>
        <v>0</v>
      </c>
      <c r="BY348" s="18">
        <v>0</v>
      </c>
      <c r="BZ348" s="27">
        <f t="shared" si="590"/>
        <v>0</v>
      </c>
      <c r="CA348" s="18">
        <f t="shared" si="586"/>
        <v>0</v>
      </c>
      <c r="CB348" s="18">
        <v>0</v>
      </c>
      <c r="CC348" s="27">
        <f t="shared" si="591"/>
        <v>0</v>
      </c>
      <c r="CD348" s="18">
        <f t="shared" si="592"/>
        <v>219.92</v>
      </c>
    </row>
    <row r="349" spans="1:82" ht="30">
      <c r="A349" s="11" t="s">
        <v>414</v>
      </c>
      <c r="B349" s="11">
        <f>VLOOKUP(A349,MEMORIA!$A:$N,2,FALSE)</f>
        <v>93008</v>
      </c>
      <c r="C349" s="11" t="str">
        <f>VLOOKUP(A349,MEMORIA!$A:$N,3,FALSE)</f>
        <v>SINAPI</v>
      </c>
      <c r="D349" s="23" t="str">
        <f>VLOOKUP(A349,MEMORIA!$A:$N,4,FALSE)</f>
        <v>ELETRODUTO RÍGIDO ROSCÁVEL, PVC, DN 50 MM (1 1/2"), PARA REDE ENTERRADA DE DISTRIBUIÇÃO DE ENERGIA ELÉTRICA - FORNECIMENTO E INSTALAÇÃO. AF_12/2021</v>
      </c>
      <c r="E349" s="11" t="str">
        <f>VLOOKUP(A349,MEMORIA!$A:$N,5,FALSE)</f>
        <v>M</v>
      </c>
      <c r="F349" s="18">
        <f>VLOOKUP(A349,MEMORIA!$A:$N,14,FALSE)</f>
        <v>2.4</v>
      </c>
      <c r="G349" s="18">
        <f>VLOOKUP(A349,ORCAMENTO!$A:$I,7,FALSE)</f>
        <v>18.68</v>
      </c>
      <c r="H349" s="18">
        <f>VLOOKUP(A349,ORCAMENTO!$A:$I,8,FALSE)</f>
        <v>23.08</v>
      </c>
      <c r="I349" s="18">
        <f t="shared" si="580"/>
        <v>55.39</v>
      </c>
      <c r="J349" s="18">
        <f t="shared" si="581"/>
        <v>0</v>
      </c>
      <c r="K349" s="11">
        <v>0</v>
      </c>
      <c r="L349" s="27">
        <v>0</v>
      </c>
      <c r="M349" s="11">
        <v>0</v>
      </c>
      <c r="N349" s="11">
        <v>0</v>
      </c>
      <c r="O349" s="27">
        <v>0</v>
      </c>
      <c r="P349" s="11">
        <v>0</v>
      </c>
      <c r="Q349" s="11">
        <v>0</v>
      </c>
      <c r="R349" s="27">
        <v>0</v>
      </c>
      <c r="S349" s="11">
        <v>0</v>
      </c>
      <c r="T349" s="11">
        <v>0</v>
      </c>
      <c r="U349" s="27">
        <v>0</v>
      </c>
      <c r="V349" s="11">
        <v>0</v>
      </c>
      <c r="W349" s="11">
        <v>0</v>
      </c>
      <c r="X349" s="27">
        <v>0</v>
      </c>
      <c r="Y349" s="11">
        <v>0</v>
      </c>
      <c r="Z349" s="11">
        <v>0</v>
      </c>
      <c r="AA349" s="27">
        <v>0</v>
      </c>
      <c r="AB349" s="11">
        <v>0</v>
      </c>
      <c r="AC349" s="11">
        <v>0</v>
      </c>
      <c r="AD349" s="27">
        <v>0</v>
      </c>
      <c r="AE349" s="11">
        <v>0</v>
      </c>
      <c r="AF349" s="11">
        <v>0</v>
      </c>
      <c r="AG349" s="27">
        <v>0</v>
      </c>
      <c r="AH349" s="11">
        <v>55.39</v>
      </c>
      <c r="AI349" s="11">
        <v>2.4</v>
      </c>
      <c r="AJ349" s="27">
        <v>1</v>
      </c>
      <c r="AK349" s="11">
        <v>0</v>
      </c>
      <c r="AL349" s="11">
        <v>0</v>
      </c>
      <c r="AM349" s="27">
        <v>0</v>
      </c>
      <c r="AN349" s="11">
        <v>0</v>
      </c>
      <c r="AO349" s="11">
        <v>0</v>
      </c>
      <c r="AP349" s="27">
        <v>0</v>
      </c>
      <c r="AQ349" s="11">
        <v>0</v>
      </c>
      <c r="AR349" s="11">
        <v>0</v>
      </c>
      <c r="AS349" s="27">
        <v>0</v>
      </c>
      <c r="AT349" s="11">
        <v>0</v>
      </c>
      <c r="AU349" s="11">
        <v>0</v>
      </c>
      <c r="AV349" s="27">
        <v>0</v>
      </c>
      <c r="AW349" s="11">
        <v>0</v>
      </c>
      <c r="AX349" s="11">
        <v>0</v>
      </c>
      <c r="AY349" s="27">
        <v>0</v>
      </c>
      <c r="AZ349" s="11">
        <v>0</v>
      </c>
      <c r="BA349" s="11">
        <v>0</v>
      </c>
      <c r="BB349" s="27">
        <v>0</v>
      </c>
      <c r="BC349" s="11">
        <v>0</v>
      </c>
      <c r="BD349" s="11">
        <v>0</v>
      </c>
      <c r="BE349" s="27">
        <v>0</v>
      </c>
      <c r="BF349" s="11">
        <v>0</v>
      </c>
      <c r="BG349" s="11">
        <v>0</v>
      </c>
      <c r="BH349" s="27">
        <v>0</v>
      </c>
      <c r="BI349" s="11">
        <v>0</v>
      </c>
      <c r="BJ349" s="11">
        <v>0</v>
      </c>
      <c r="BK349" s="27">
        <v>0</v>
      </c>
      <c r="BL349" s="11">
        <v>0</v>
      </c>
      <c r="BM349" s="11">
        <v>0</v>
      </c>
      <c r="BN349" s="27">
        <v>0</v>
      </c>
      <c r="BO349" s="18">
        <f t="shared" si="582"/>
        <v>0</v>
      </c>
      <c r="BP349" s="18">
        <v>0</v>
      </c>
      <c r="BQ349" s="27">
        <f t="shared" si="587"/>
        <v>0</v>
      </c>
      <c r="BR349" s="18">
        <f t="shared" si="583"/>
        <v>0</v>
      </c>
      <c r="BS349" s="18">
        <v>0</v>
      </c>
      <c r="BT349" s="27">
        <f t="shared" si="588"/>
        <v>0</v>
      </c>
      <c r="BU349" s="18">
        <f t="shared" si="584"/>
        <v>0</v>
      </c>
      <c r="BV349" s="18">
        <v>0</v>
      </c>
      <c r="BW349" s="27">
        <f t="shared" si="589"/>
        <v>0</v>
      </c>
      <c r="BX349" s="18">
        <f t="shared" si="585"/>
        <v>0</v>
      </c>
      <c r="BY349" s="18">
        <v>0</v>
      </c>
      <c r="BZ349" s="27">
        <f t="shared" si="590"/>
        <v>0</v>
      </c>
      <c r="CA349" s="18">
        <f t="shared" si="586"/>
        <v>0</v>
      </c>
      <c r="CB349" s="18">
        <v>0</v>
      </c>
      <c r="CC349" s="27">
        <f t="shared" si="591"/>
        <v>0</v>
      </c>
      <c r="CD349" s="18">
        <f t="shared" si="592"/>
        <v>55.39</v>
      </c>
    </row>
    <row r="350" spans="1:82" ht="30">
      <c r="A350" s="11" t="s">
        <v>415</v>
      </c>
      <c r="B350" s="11">
        <f>VLOOKUP(A350,MEMORIA!$A:$N,2,FALSE)</f>
        <v>93009</v>
      </c>
      <c r="C350" s="11" t="str">
        <f>VLOOKUP(A350,MEMORIA!$A:$N,3,FALSE)</f>
        <v>SINAPI</v>
      </c>
      <c r="D350" s="23" t="str">
        <f>VLOOKUP(A350,MEMORIA!$A:$N,4,FALSE)</f>
        <v>ELETRODUTO RÍGIDO ROSCÁVEL, PVC, DN 60 MM (2"), PARA REDE ENTERRADA DE DISTRIBUIÇÃO DE ENERGIA ELÉTRICA - FORNECIMENTO E INSTALAÇÃO. AF_12/2021</v>
      </c>
      <c r="E350" s="11" t="str">
        <f>VLOOKUP(A350,MEMORIA!$A:$N,5,FALSE)</f>
        <v>M</v>
      </c>
      <c r="F350" s="18">
        <f>VLOOKUP(A350,MEMORIA!$A:$N,14,FALSE)</f>
        <v>19.87</v>
      </c>
      <c r="G350" s="18">
        <f>VLOOKUP(A350,ORCAMENTO!$A:$I,7,FALSE)</f>
        <v>27.799999999999997</v>
      </c>
      <c r="H350" s="18">
        <f>VLOOKUP(A350,ORCAMENTO!$A:$I,8,FALSE)</f>
        <v>34.339999999999996</v>
      </c>
      <c r="I350" s="18">
        <f t="shared" si="580"/>
        <v>682.34</v>
      </c>
      <c r="J350" s="18">
        <f t="shared" si="581"/>
        <v>0</v>
      </c>
      <c r="K350" s="11">
        <v>0</v>
      </c>
      <c r="L350" s="27">
        <v>0</v>
      </c>
      <c r="M350" s="11">
        <v>0</v>
      </c>
      <c r="N350" s="11">
        <v>0</v>
      </c>
      <c r="O350" s="27">
        <v>0</v>
      </c>
      <c r="P350" s="11">
        <v>0</v>
      </c>
      <c r="Q350" s="11">
        <v>0</v>
      </c>
      <c r="R350" s="27">
        <v>0</v>
      </c>
      <c r="S350" s="11">
        <v>0</v>
      </c>
      <c r="T350" s="11">
        <v>0</v>
      </c>
      <c r="U350" s="27">
        <v>0</v>
      </c>
      <c r="V350" s="11">
        <v>0</v>
      </c>
      <c r="W350" s="11">
        <v>0</v>
      </c>
      <c r="X350" s="27">
        <v>0</v>
      </c>
      <c r="Y350" s="11">
        <v>0</v>
      </c>
      <c r="Z350" s="11">
        <v>0</v>
      </c>
      <c r="AA350" s="27">
        <v>0</v>
      </c>
      <c r="AB350" s="11">
        <v>0</v>
      </c>
      <c r="AC350" s="11">
        <v>0</v>
      </c>
      <c r="AD350" s="27">
        <v>0</v>
      </c>
      <c r="AE350" s="11">
        <v>0</v>
      </c>
      <c r="AF350" s="11">
        <v>0</v>
      </c>
      <c r="AG350" s="27">
        <v>0</v>
      </c>
      <c r="AH350" s="11">
        <v>682.34</v>
      </c>
      <c r="AI350" s="11">
        <v>19.87</v>
      </c>
      <c r="AJ350" s="27">
        <v>1</v>
      </c>
      <c r="AK350" s="11">
        <v>0</v>
      </c>
      <c r="AL350" s="11">
        <v>0</v>
      </c>
      <c r="AM350" s="27">
        <v>0</v>
      </c>
      <c r="AN350" s="11">
        <v>0</v>
      </c>
      <c r="AO350" s="11">
        <v>0</v>
      </c>
      <c r="AP350" s="27">
        <v>0</v>
      </c>
      <c r="AQ350" s="11">
        <v>0</v>
      </c>
      <c r="AR350" s="11">
        <v>0</v>
      </c>
      <c r="AS350" s="27">
        <v>0</v>
      </c>
      <c r="AT350" s="11">
        <v>0</v>
      </c>
      <c r="AU350" s="11">
        <v>0</v>
      </c>
      <c r="AV350" s="27">
        <v>0</v>
      </c>
      <c r="AW350" s="11">
        <v>0</v>
      </c>
      <c r="AX350" s="11">
        <v>0</v>
      </c>
      <c r="AY350" s="27">
        <v>0</v>
      </c>
      <c r="AZ350" s="11">
        <v>0</v>
      </c>
      <c r="BA350" s="11">
        <v>0</v>
      </c>
      <c r="BB350" s="27">
        <v>0</v>
      </c>
      <c r="BC350" s="11">
        <v>0</v>
      </c>
      <c r="BD350" s="11">
        <v>0</v>
      </c>
      <c r="BE350" s="27">
        <v>0</v>
      </c>
      <c r="BF350" s="11">
        <v>0</v>
      </c>
      <c r="BG350" s="11">
        <v>0</v>
      </c>
      <c r="BH350" s="27">
        <v>0</v>
      </c>
      <c r="BI350" s="11">
        <v>0</v>
      </c>
      <c r="BJ350" s="11">
        <v>0</v>
      </c>
      <c r="BK350" s="27">
        <v>0</v>
      </c>
      <c r="BL350" s="11">
        <v>0</v>
      </c>
      <c r="BM350" s="11">
        <v>0</v>
      </c>
      <c r="BN350" s="27">
        <v>0</v>
      </c>
      <c r="BO350" s="18">
        <f t="shared" si="582"/>
        <v>0</v>
      </c>
      <c r="BP350" s="18">
        <v>0</v>
      </c>
      <c r="BQ350" s="27">
        <f t="shared" si="587"/>
        <v>0</v>
      </c>
      <c r="BR350" s="18">
        <f t="shared" si="583"/>
        <v>0</v>
      </c>
      <c r="BS350" s="18">
        <v>0</v>
      </c>
      <c r="BT350" s="27">
        <f t="shared" si="588"/>
        <v>0</v>
      </c>
      <c r="BU350" s="18">
        <f t="shared" si="584"/>
        <v>0</v>
      </c>
      <c r="BV350" s="18">
        <v>0</v>
      </c>
      <c r="BW350" s="27">
        <f t="shared" si="589"/>
        <v>0</v>
      </c>
      <c r="BX350" s="18">
        <f t="shared" si="585"/>
        <v>0</v>
      </c>
      <c r="BY350" s="18">
        <v>0</v>
      </c>
      <c r="BZ350" s="27">
        <f t="shared" si="590"/>
        <v>0</v>
      </c>
      <c r="CA350" s="18">
        <f t="shared" si="586"/>
        <v>0</v>
      </c>
      <c r="CB350" s="18">
        <v>0</v>
      </c>
      <c r="CC350" s="27">
        <f t="shared" si="591"/>
        <v>0</v>
      </c>
      <c r="CD350" s="18">
        <f t="shared" si="592"/>
        <v>682.34</v>
      </c>
    </row>
    <row r="351" spans="1:82" ht="45">
      <c r="A351" s="11" t="s">
        <v>416</v>
      </c>
      <c r="B351" s="11">
        <f>VLOOKUP(A351,MEMORIA!$A:$N,2,FALSE)</f>
        <v>101879</v>
      </c>
      <c r="C351" s="11" t="str">
        <f>VLOOKUP(A351,MEMORIA!$A:$N,3,FALSE)</f>
        <v>SINAPI</v>
      </c>
      <c r="D351" s="23" t="str">
        <f>VLOOKUP(A351,MEMORIA!$A:$N,4,FALSE)</f>
        <v>QUADRO DE DISTRIBUIÇÃO DE ENERGIA EM CHAPA DE AÇO GALVANIZADO, DE EMBUTIR, COM BARRAMENTO TRIFÁSICO, PARA 24 DISJUNTORES DIN 100A - FORNECIMENTO E INSTALAÇÃO. AF_07/2025</v>
      </c>
      <c r="E351" s="11" t="str">
        <f>VLOOKUP(A351,MEMORIA!$A:$N,5,FALSE)</f>
        <v>UN</v>
      </c>
      <c r="F351" s="18">
        <f>VLOOKUP(A351,MEMORIA!$A:$N,14,FALSE)</f>
        <v>1</v>
      </c>
      <c r="G351" s="18">
        <f>VLOOKUP(A351,ORCAMENTO!$A:$I,7,FALSE)</f>
        <v>643.03</v>
      </c>
      <c r="H351" s="18">
        <f>VLOOKUP(A351,ORCAMENTO!$A:$I,8,FALSE)</f>
        <v>794.4</v>
      </c>
      <c r="I351" s="18">
        <f t="shared" si="580"/>
        <v>794.4</v>
      </c>
      <c r="J351" s="18">
        <f t="shared" si="581"/>
        <v>0</v>
      </c>
      <c r="K351" s="11">
        <v>0</v>
      </c>
      <c r="L351" s="27">
        <v>0</v>
      </c>
      <c r="M351" s="11">
        <v>0</v>
      </c>
      <c r="N351" s="11">
        <v>0</v>
      </c>
      <c r="O351" s="27">
        <v>0</v>
      </c>
      <c r="P351" s="11">
        <v>0</v>
      </c>
      <c r="Q351" s="11">
        <v>0</v>
      </c>
      <c r="R351" s="27">
        <v>0</v>
      </c>
      <c r="S351" s="11">
        <v>0</v>
      </c>
      <c r="T351" s="11">
        <v>0</v>
      </c>
      <c r="U351" s="27">
        <v>0</v>
      </c>
      <c r="V351" s="11">
        <v>0</v>
      </c>
      <c r="W351" s="11">
        <v>0</v>
      </c>
      <c r="X351" s="27">
        <v>0</v>
      </c>
      <c r="Y351" s="11">
        <v>0</v>
      </c>
      <c r="Z351" s="11">
        <v>0</v>
      </c>
      <c r="AA351" s="27">
        <v>0</v>
      </c>
      <c r="AB351" s="11">
        <v>0</v>
      </c>
      <c r="AC351" s="11">
        <v>0</v>
      </c>
      <c r="AD351" s="27">
        <v>0</v>
      </c>
      <c r="AE351" s="11">
        <v>0</v>
      </c>
      <c r="AF351" s="11">
        <v>0</v>
      </c>
      <c r="AG351" s="27">
        <v>0</v>
      </c>
      <c r="AH351" s="11">
        <v>794.4</v>
      </c>
      <c r="AI351" s="11">
        <v>1</v>
      </c>
      <c r="AJ351" s="27">
        <v>1</v>
      </c>
      <c r="AK351" s="11">
        <v>0</v>
      </c>
      <c r="AL351" s="11">
        <v>0</v>
      </c>
      <c r="AM351" s="27">
        <v>0</v>
      </c>
      <c r="AN351" s="11">
        <v>0</v>
      </c>
      <c r="AO351" s="11">
        <v>0</v>
      </c>
      <c r="AP351" s="27">
        <v>0</v>
      </c>
      <c r="AQ351" s="11">
        <v>0</v>
      </c>
      <c r="AR351" s="11">
        <v>0</v>
      </c>
      <c r="AS351" s="27">
        <v>0</v>
      </c>
      <c r="AT351" s="11">
        <v>0</v>
      </c>
      <c r="AU351" s="11">
        <v>0</v>
      </c>
      <c r="AV351" s="27">
        <v>0</v>
      </c>
      <c r="AW351" s="11">
        <v>0</v>
      </c>
      <c r="AX351" s="11">
        <v>0</v>
      </c>
      <c r="AY351" s="27">
        <v>0</v>
      </c>
      <c r="AZ351" s="11">
        <v>0</v>
      </c>
      <c r="BA351" s="11">
        <v>0</v>
      </c>
      <c r="BB351" s="27">
        <v>0</v>
      </c>
      <c r="BC351" s="11">
        <v>0</v>
      </c>
      <c r="BD351" s="11">
        <v>0</v>
      </c>
      <c r="BE351" s="27">
        <v>0</v>
      </c>
      <c r="BF351" s="11">
        <v>0</v>
      </c>
      <c r="BG351" s="11">
        <v>0</v>
      </c>
      <c r="BH351" s="27">
        <v>0</v>
      </c>
      <c r="BI351" s="11">
        <v>0</v>
      </c>
      <c r="BJ351" s="11">
        <v>0</v>
      </c>
      <c r="BK351" s="27">
        <v>0</v>
      </c>
      <c r="BL351" s="11">
        <v>0</v>
      </c>
      <c r="BM351" s="11">
        <v>0</v>
      </c>
      <c r="BN351" s="27">
        <v>0</v>
      </c>
      <c r="BO351" s="18">
        <f t="shared" si="582"/>
        <v>0</v>
      </c>
      <c r="BP351" s="18">
        <v>0</v>
      </c>
      <c r="BQ351" s="27">
        <f t="shared" si="587"/>
        <v>0</v>
      </c>
      <c r="BR351" s="18">
        <f t="shared" si="583"/>
        <v>0</v>
      </c>
      <c r="BS351" s="18">
        <v>0</v>
      </c>
      <c r="BT351" s="27">
        <f t="shared" si="588"/>
        <v>0</v>
      </c>
      <c r="BU351" s="18">
        <f t="shared" si="584"/>
        <v>0</v>
      </c>
      <c r="BV351" s="18">
        <v>0</v>
      </c>
      <c r="BW351" s="27">
        <f t="shared" si="589"/>
        <v>0</v>
      </c>
      <c r="BX351" s="18">
        <f t="shared" si="585"/>
        <v>0</v>
      </c>
      <c r="BY351" s="18">
        <v>0</v>
      </c>
      <c r="BZ351" s="27">
        <f t="shared" si="590"/>
        <v>0</v>
      </c>
      <c r="CA351" s="18">
        <f t="shared" si="586"/>
        <v>0</v>
      </c>
      <c r="CB351" s="18">
        <v>0</v>
      </c>
      <c r="CC351" s="27">
        <f t="shared" si="591"/>
        <v>0</v>
      </c>
      <c r="CD351" s="18">
        <f t="shared" si="592"/>
        <v>794.4</v>
      </c>
    </row>
    <row r="352" spans="1:82">
      <c r="A352" s="21" t="s">
        <v>67</v>
      </c>
      <c r="B352" s="54" t="str">
        <f>VLOOKUP(A352,MEMORIA!$A:$N,2,FALSE)</f>
        <v>INSTALAÇÕES HIDRÁULICAS</v>
      </c>
      <c r="C352" s="55"/>
      <c r="D352" s="55"/>
      <c r="E352" s="55"/>
      <c r="F352" s="55"/>
      <c r="G352" s="55"/>
      <c r="H352" s="56"/>
      <c r="I352" s="30">
        <f>SUM(I$353:I$387)</f>
        <v>48031.41</v>
      </c>
      <c r="J352" s="30">
        <f>SUM(J$353:J$387)</f>
        <v>0</v>
      </c>
      <c r="K352" s="30"/>
      <c r="L352" s="31">
        <f>J352/$I352</f>
        <v>0</v>
      </c>
      <c r="M352" s="30">
        <f>SUM(M$353:M$387)</f>
        <v>0</v>
      </c>
      <c r="N352" s="30"/>
      <c r="O352" s="31">
        <f>M352/$I352</f>
        <v>0</v>
      </c>
      <c r="P352" s="30">
        <f>SUM(P$353:P$387)</f>
        <v>0</v>
      </c>
      <c r="Q352" s="30"/>
      <c r="R352" s="31">
        <f>P352/$I352</f>
        <v>0</v>
      </c>
      <c r="S352" s="30">
        <f>SUM(S$353:S$387)</f>
        <v>0</v>
      </c>
      <c r="T352" s="30"/>
      <c r="U352" s="31">
        <f>S352/$I352</f>
        <v>0</v>
      </c>
      <c r="V352" s="30">
        <f>SUM(V$353:V$387)</f>
        <v>0</v>
      </c>
      <c r="W352" s="30"/>
      <c r="X352" s="31">
        <f>V352/$I352</f>
        <v>0</v>
      </c>
      <c r="Y352" s="30">
        <f>SUM(Y$353:Y$387)</f>
        <v>0</v>
      </c>
      <c r="Z352" s="30"/>
      <c r="AA352" s="31">
        <f>Y352/$I352</f>
        <v>0</v>
      </c>
      <c r="AB352" s="30">
        <f>SUM(AB$353:AB$387)</f>
        <v>0</v>
      </c>
      <c r="AC352" s="30"/>
      <c r="AD352" s="31">
        <f>AB352/$I352</f>
        <v>0</v>
      </c>
      <c r="AE352" s="30">
        <f>SUM(AE$353:AE$387)</f>
        <v>0</v>
      </c>
      <c r="AF352" s="30"/>
      <c r="AG352" s="31">
        <f>AE352/$I352</f>
        <v>0</v>
      </c>
      <c r="AH352" s="30">
        <f>SUM(AH$353:AH$387)</f>
        <v>17092.04</v>
      </c>
      <c r="AI352" s="30"/>
      <c r="AJ352" s="31">
        <f>AH352/$I352</f>
        <v>0.35585130646799668</v>
      </c>
      <c r="AK352" s="30">
        <f>SUM(AK$353:AK$387)</f>
        <v>0</v>
      </c>
      <c r="AL352" s="30"/>
      <c r="AM352" s="31">
        <f>AK352/$I352</f>
        <v>0</v>
      </c>
      <c r="AN352" s="30">
        <f>SUM(AN$353:AN$387)</f>
        <v>0</v>
      </c>
      <c r="AO352" s="30"/>
      <c r="AP352" s="31">
        <f>AN352/$I352</f>
        <v>0</v>
      </c>
      <c r="AQ352" s="30">
        <f>SUM(AQ$353:AQ$387)</f>
        <v>0</v>
      </c>
      <c r="AR352" s="30"/>
      <c r="AS352" s="31">
        <f>AQ352/$I352</f>
        <v>0</v>
      </c>
      <c r="AT352" s="30">
        <f>SUM(AT$353:AT$387)</f>
        <v>0</v>
      </c>
      <c r="AU352" s="30"/>
      <c r="AV352" s="31">
        <f>AT352/$I352</f>
        <v>0</v>
      </c>
      <c r="AW352" s="30">
        <f>SUM(AW$353:AW$387)</f>
        <v>30939.370000000003</v>
      </c>
      <c r="AX352" s="30"/>
      <c r="AY352" s="31">
        <f>AW352/$I352</f>
        <v>0.64414869353200332</v>
      </c>
      <c r="AZ352" s="30">
        <f>SUM(AZ$353:AZ$387)</f>
        <v>0</v>
      </c>
      <c r="BA352" s="30"/>
      <c r="BB352" s="31">
        <f>AZ352/$I352</f>
        <v>0</v>
      </c>
      <c r="BC352" s="30">
        <f>SUM(BC$353:BC$387)</f>
        <v>0</v>
      </c>
      <c r="BD352" s="30"/>
      <c r="BE352" s="31">
        <f>BC352/$I352</f>
        <v>0</v>
      </c>
      <c r="BF352" s="30">
        <f>SUM(BF$353:BF$387)</f>
        <v>0</v>
      </c>
      <c r="BG352" s="30"/>
      <c r="BH352" s="31">
        <f>BF352/$I352</f>
        <v>0</v>
      </c>
      <c r="BI352" s="30">
        <f>SUM(BI$353:BI$387)</f>
        <v>0</v>
      </c>
      <c r="BJ352" s="30"/>
      <c r="BK352" s="31">
        <f>BI352/$I352</f>
        <v>0</v>
      </c>
      <c r="BL352" s="30">
        <f>SUM(BL$353:BL$387)</f>
        <v>0</v>
      </c>
      <c r="BM352" s="30"/>
      <c r="BN352" s="31">
        <f>BL352/$I352</f>
        <v>0</v>
      </c>
      <c r="BO352" s="30">
        <f>SUM(BO$353:BO$387)</f>
        <v>0</v>
      </c>
      <c r="BP352" s="30"/>
      <c r="BQ352" s="31">
        <f t="shared" si="587"/>
        <v>0</v>
      </c>
      <c r="BR352" s="30">
        <f>SUM(BR$353:BR$387)</f>
        <v>0</v>
      </c>
      <c r="BS352" s="30"/>
      <c r="BT352" s="31">
        <f t="shared" si="588"/>
        <v>0</v>
      </c>
      <c r="BU352" s="30">
        <f>SUM(BU$353:BU$387)</f>
        <v>0</v>
      </c>
      <c r="BV352" s="30"/>
      <c r="BW352" s="31">
        <f t="shared" si="589"/>
        <v>0</v>
      </c>
      <c r="BX352" s="30">
        <f>SUM(BX$353:BX$387)</f>
        <v>0</v>
      </c>
      <c r="BY352" s="30"/>
      <c r="BZ352" s="31">
        <f t="shared" si="590"/>
        <v>0</v>
      </c>
      <c r="CA352" s="30">
        <f>SUM(CA$353:CA$387)</f>
        <v>0</v>
      </c>
      <c r="CB352" s="30"/>
      <c r="CC352" s="31">
        <f t="shared" si="591"/>
        <v>0</v>
      </c>
      <c r="CD352" s="30">
        <f t="shared" si="592"/>
        <v>48031.41</v>
      </c>
    </row>
    <row r="353" spans="1:82" ht="30">
      <c r="A353" s="11" t="s">
        <v>417</v>
      </c>
      <c r="B353" s="11">
        <f>VLOOKUP(A353,MEMORIA!$A:$N,2,FALSE)</f>
        <v>102118</v>
      </c>
      <c r="C353" s="11" t="str">
        <f>VLOOKUP(A353,MEMORIA!$A:$N,3,FALSE)</f>
        <v>SINAPI</v>
      </c>
      <c r="D353" s="23" t="str">
        <f>VLOOKUP(A353,MEMORIA!$A:$N,4,FALSE)</f>
        <v>BOMBA CENTRÍFUGA, TRIFÁSICA, 3 CV OU 2,96 HP, HM 34 A 40 M, Q 8,6 A 14,8 M3/H - FORNECIMENTO E INSTALAÇÃO. AF_11/2025_PS</v>
      </c>
      <c r="E353" s="11" t="str">
        <f>VLOOKUP(A353,MEMORIA!$A:$N,5,FALSE)</f>
        <v>UN</v>
      </c>
      <c r="F353" s="18">
        <f>VLOOKUP(A353,MEMORIA!$A:$N,14,FALSE)</f>
        <v>1</v>
      </c>
      <c r="G353" s="18">
        <f>VLOOKUP(A353,ORCAMENTO!$A:$I,7,FALSE)</f>
        <v>2886.82</v>
      </c>
      <c r="H353" s="18">
        <f>VLOOKUP(A353,ORCAMENTO!$A:$I,8,FALSE)</f>
        <v>3566.38</v>
      </c>
      <c r="I353" s="18">
        <f t="shared" ref="I353:I387" si="593">ROUND(F353*H353,2)</f>
        <v>3566.38</v>
      </c>
      <c r="J353" s="18">
        <f t="shared" ref="J353:J387" si="594">ROUND(K353*$H353,2)</f>
        <v>0</v>
      </c>
      <c r="K353" s="11">
        <v>0</v>
      </c>
      <c r="L353" s="27">
        <v>0</v>
      </c>
      <c r="M353" s="11">
        <v>0</v>
      </c>
      <c r="N353" s="11">
        <v>0</v>
      </c>
      <c r="O353" s="27">
        <v>0</v>
      </c>
      <c r="P353" s="11">
        <v>0</v>
      </c>
      <c r="Q353" s="11">
        <v>0</v>
      </c>
      <c r="R353" s="27">
        <v>0</v>
      </c>
      <c r="S353" s="11">
        <v>0</v>
      </c>
      <c r="T353" s="11">
        <v>0</v>
      </c>
      <c r="U353" s="27">
        <v>0</v>
      </c>
      <c r="V353" s="11">
        <v>0</v>
      </c>
      <c r="W353" s="11">
        <v>0</v>
      </c>
      <c r="X353" s="27">
        <v>0</v>
      </c>
      <c r="Y353" s="11">
        <v>0</v>
      </c>
      <c r="Z353" s="11">
        <v>0</v>
      </c>
      <c r="AA353" s="27">
        <v>0</v>
      </c>
      <c r="AB353" s="11">
        <v>0</v>
      </c>
      <c r="AC353" s="11">
        <v>0</v>
      </c>
      <c r="AD353" s="27">
        <v>0</v>
      </c>
      <c r="AE353" s="11">
        <v>0</v>
      </c>
      <c r="AF353" s="11">
        <v>0</v>
      </c>
      <c r="AG353" s="27">
        <v>0</v>
      </c>
      <c r="AH353" s="11">
        <v>0</v>
      </c>
      <c r="AI353" s="11">
        <v>0</v>
      </c>
      <c r="AJ353" s="27">
        <v>0</v>
      </c>
      <c r="AK353" s="11">
        <v>0</v>
      </c>
      <c r="AL353" s="11">
        <v>0</v>
      </c>
      <c r="AM353" s="27">
        <v>0</v>
      </c>
      <c r="AN353" s="11">
        <v>0</v>
      </c>
      <c r="AO353" s="11">
        <v>0</v>
      </c>
      <c r="AP353" s="27">
        <v>0</v>
      </c>
      <c r="AQ353" s="11">
        <v>0</v>
      </c>
      <c r="AR353" s="11">
        <v>0</v>
      </c>
      <c r="AS353" s="27">
        <v>0</v>
      </c>
      <c r="AT353" s="11">
        <v>0</v>
      </c>
      <c r="AU353" s="11">
        <v>0</v>
      </c>
      <c r="AV353" s="27">
        <v>0</v>
      </c>
      <c r="AW353" s="18">
        <v>3566.38</v>
      </c>
      <c r="AX353" s="11">
        <v>1</v>
      </c>
      <c r="AY353" s="27">
        <v>1</v>
      </c>
      <c r="AZ353" s="11">
        <v>0</v>
      </c>
      <c r="BA353" s="11">
        <v>0</v>
      </c>
      <c r="BB353" s="27">
        <v>0</v>
      </c>
      <c r="BC353" s="11">
        <v>0</v>
      </c>
      <c r="BD353" s="11">
        <v>0</v>
      </c>
      <c r="BE353" s="27">
        <v>0</v>
      </c>
      <c r="BF353" s="11">
        <v>0</v>
      </c>
      <c r="BG353" s="11">
        <v>0</v>
      </c>
      <c r="BH353" s="27">
        <v>0</v>
      </c>
      <c r="BI353" s="11">
        <v>0</v>
      </c>
      <c r="BJ353" s="11">
        <v>0</v>
      </c>
      <c r="BK353" s="27">
        <v>0</v>
      </c>
      <c r="BL353" s="11">
        <v>0</v>
      </c>
      <c r="BM353" s="11">
        <v>0</v>
      </c>
      <c r="BN353" s="27">
        <v>0</v>
      </c>
      <c r="BO353" s="11">
        <v>0</v>
      </c>
      <c r="BP353" s="11">
        <v>0</v>
      </c>
      <c r="BQ353" s="27">
        <v>0</v>
      </c>
      <c r="BR353" s="18">
        <f t="shared" ref="BR353:BR387" si="595">ROUND(BS353*$H353,2)</f>
        <v>0</v>
      </c>
      <c r="BS353" s="18">
        <v>0</v>
      </c>
      <c r="BT353" s="27">
        <f t="shared" si="588"/>
        <v>0</v>
      </c>
      <c r="BU353" s="18">
        <f t="shared" ref="BU353:BU387" si="596">ROUND(BV353*$H353,2)</f>
        <v>0</v>
      </c>
      <c r="BV353" s="18">
        <v>0</v>
      </c>
      <c r="BW353" s="27">
        <f t="shared" si="589"/>
        <v>0</v>
      </c>
      <c r="BX353" s="18">
        <f t="shared" ref="BX353:BX387" si="597">ROUND(BY353*$H353,2)</f>
        <v>0</v>
      </c>
      <c r="BY353" s="18">
        <v>0</v>
      </c>
      <c r="BZ353" s="27">
        <f t="shared" si="590"/>
        <v>0</v>
      </c>
      <c r="CA353" s="18">
        <f t="shared" ref="CA353:CA387" si="598">ROUND(CB353*$H353,2)</f>
        <v>0</v>
      </c>
      <c r="CB353" s="18">
        <v>0</v>
      </c>
      <c r="CC353" s="27">
        <f t="shared" si="591"/>
        <v>0</v>
      </c>
      <c r="CD353" s="18">
        <f t="shared" si="592"/>
        <v>3566.38</v>
      </c>
    </row>
    <row r="354" spans="1:82" ht="30">
      <c r="A354" s="11" t="s">
        <v>418</v>
      </c>
      <c r="B354" s="11">
        <f>VLOOKUP(A354,MEMORIA!$A:$N,2,FALSE)</f>
        <v>94497</v>
      </c>
      <c r="C354" s="11" t="str">
        <f>VLOOKUP(A354,MEMORIA!$A:$N,3,FALSE)</f>
        <v>SINAPI</v>
      </c>
      <c r="D354" s="23" t="str">
        <f>VLOOKUP(A354,MEMORIA!$A:$N,4,FALSE)</f>
        <v>REGISTRO DE GAVETA BRUTO, LATÃO, ROSCÁVEL, 1 1/2" - FORNECIMENTO E INSTALAÇÃO. AF_08/2021</v>
      </c>
      <c r="E354" s="11" t="str">
        <f>VLOOKUP(A354,MEMORIA!$A:$N,5,FALSE)</f>
        <v>UN</v>
      </c>
      <c r="F354" s="18">
        <f>VLOOKUP(A354,MEMORIA!$A:$N,14,FALSE)</f>
        <v>4</v>
      </c>
      <c r="G354" s="18">
        <f>VLOOKUP(A354,ORCAMENTO!$A:$I,7,FALSE)</f>
        <v>124.04</v>
      </c>
      <c r="H354" s="18">
        <f>VLOOKUP(A354,ORCAMENTO!$A:$I,8,FALSE)</f>
        <v>153.24</v>
      </c>
      <c r="I354" s="18">
        <f t="shared" si="593"/>
        <v>612.96</v>
      </c>
      <c r="J354" s="18">
        <f t="shared" si="594"/>
        <v>0</v>
      </c>
      <c r="K354" s="11">
        <v>0</v>
      </c>
      <c r="L354" s="27">
        <v>0</v>
      </c>
      <c r="M354" s="11">
        <v>0</v>
      </c>
      <c r="N354" s="11">
        <v>0</v>
      </c>
      <c r="O354" s="27">
        <v>0</v>
      </c>
      <c r="P354" s="11">
        <v>0</v>
      </c>
      <c r="Q354" s="11">
        <v>0</v>
      </c>
      <c r="R354" s="27">
        <v>0</v>
      </c>
      <c r="S354" s="11">
        <v>0</v>
      </c>
      <c r="T354" s="11">
        <v>0</v>
      </c>
      <c r="U354" s="27">
        <v>0</v>
      </c>
      <c r="V354" s="11">
        <v>0</v>
      </c>
      <c r="W354" s="11">
        <v>0</v>
      </c>
      <c r="X354" s="27">
        <v>0</v>
      </c>
      <c r="Y354" s="11">
        <v>0</v>
      </c>
      <c r="Z354" s="11">
        <v>0</v>
      </c>
      <c r="AA354" s="27">
        <v>0</v>
      </c>
      <c r="AB354" s="11">
        <v>0</v>
      </c>
      <c r="AC354" s="11">
        <v>0</v>
      </c>
      <c r="AD354" s="27">
        <v>0</v>
      </c>
      <c r="AE354" s="11">
        <v>0</v>
      </c>
      <c r="AF354" s="11">
        <v>0</v>
      </c>
      <c r="AG354" s="27">
        <v>0</v>
      </c>
      <c r="AH354" s="11">
        <v>0</v>
      </c>
      <c r="AI354" s="11">
        <v>0</v>
      </c>
      <c r="AJ354" s="27">
        <v>0</v>
      </c>
      <c r="AK354" s="11">
        <v>0</v>
      </c>
      <c r="AL354" s="11">
        <v>0</v>
      </c>
      <c r="AM354" s="27">
        <v>0</v>
      </c>
      <c r="AN354" s="11">
        <v>0</v>
      </c>
      <c r="AO354" s="11">
        <v>0</v>
      </c>
      <c r="AP354" s="27">
        <v>0</v>
      </c>
      <c r="AQ354" s="11">
        <v>0</v>
      </c>
      <c r="AR354" s="11">
        <v>0</v>
      </c>
      <c r="AS354" s="27">
        <v>0</v>
      </c>
      <c r="AT354" s="11">
        <v>0</v>
      </c>
      <c r="AU354" s="11">
        <v>0</v>
      </c>
      <c r="AV354" s="27">
        <v>0</v>
      </c>
      <c r="AW354" s="11">
        <v>612.96</v>
      </c>
      <c r="AX354" s="11">
        <v>4</v>
      </c>
      <c r="AY354" s="27">
        <v>1</v>
      </c>
      <c r="AZ354" s="11">
        <v>0</v>
      </c>
      <c r="BA354" s="11">
        <v>0</v>
      </c>
      <c r="BB354" s="27">
        <v>0</v>
      </c>
      <c r="BC354" s="11">
        <v>0</v>
      </c>
      <c r="BD354" s="11">
        <v>0</v>
      </c>
      <c r="BE354" s="27">
        <v>0</v>
      </c>
      <c r="BF354" s="11">
        <v>0</v>
      </c>
      <c r="BG354" s="11">
        <v>0</v>
      </c>
      <c r="BH354" s="27">
        <v>0</v>
      </c>
      <c r="BI354" s="11">
        <v>0</v>
      </c>
      <c r="BJ354" s="11">
        <v>0</v>
      </c>
      <c r="BK354" s="27">
        <v>0</v>
      </c>
      <c r="BL354" s="11">
        <v>0</v>
      </c>
      <c r="BM354" s="11">
        <v>0</v>
      </c>
      <c r="BN354" s="27">
        <v>0</v>
      </c>
      <c r="BO354" s="11">
        <v>0</v>
      </c>
      <c r="BP354" s="11">
        <v>0</v>
      </c>
      <c r="BQ354" s="27">
        <v>0</v>
      </c>
      <c r="BR354" s="18">
        <f t="shared" si="595"/>
        <v>0</v>
      </c>
      <c r="BS354" s="18">
        <v>0</v>
      </c>
      <c r="BT354" s="27">
        <f t="shared" si="588"/>
        <v>0</v>
      </c>
      <c r="BU354" s="18">
        <f t="shared" si="596"/>
        <v>0</v>
      </c>
      <c r="BV354" s="18">
        <v>0</v>
      </c>
      <c r="BW354" s="27">
        <f t="shared" si="589"/>
        <v>0</v>
      </c>
      <c r="BX354" s="18">
        <f t="shared" si="597"/>
        <v>0</v>
      </c>
      <c r="BY354" s="18">
        <v>0</v>
      </c>
      <c r="BZ354" s="27">
        <f t="shared" si="590"/>
        <v>0</v>
      </c>
      <c r="CA354" s="18">
        <f t="shared" si="598"/>
        <v>0</v>
      </c>
      <c r="CB354" s="18">
        <v>0</v>
      </c>
      <c r="CC354" s="27">
        <f t="shared" si="591"/>
        <v>0</v>
      </c>
      <c r="CD354" s="18">
        <f t="shared" si="592"/>
        <v>612.96</v>
      </c>
    </row>
    <row r="355" spans="1:82" ht="30">
      <c r="A355" s="11" t="s">
        <v>419</v>
      </c>
      <c r="B355" s="11">
        <f>VLOOKUP(A355,MEMORIA!$A:$N,2,FALSE)</f>
        <v>94495</v>
      </c>
      <c r="C355" s="11" t="str">
        <f>VLOOKUP(A355,MEMORIA!$A:$N,3,FALSE)</f>
        <v>SINAPI</v>
      </c>
      <c r="D355" s="23" t="str">
        <f>VLOOKUP(A355,MEMORIA!$A:$N,4,FALSE)</f>
        <v>REGISTRO DE GAVETA BRUTO, LATÃO, ROSCÁVEL, 1" - FORNECIMENTO E INSTALAÇÃO. AF_08/2021</v>
      </c>
      <c r="E355" s="11" t="str">
        <f>VLOOKUP(A355,MEMORIA!$A:$N,5,FALSE)</f>
        <v>UN</v>
      </c>
      <c r="F355" s="18">
        <f>VLOOKUP(A355,MEMORIA!$A:$N,14,FALSE)</f>
        <v>1</v>
      </c>
      <c r="G355" s="18">
        <f>VLOOKUP(A355,ORCAMENTO!$A:$I,7,FALSE)</f>
        <v>71.910000000000011</v>
      </c>
      <c r="H355" s="18">
        <f>VLOOKUP(A355,ORCAMENTO!$A:$I,8,FALSE)</f>
        <v>88.84</v>
      </c>
      <c r="I355" s="18">
        <f t="shared" si="593"/>
        <v>88.84</v>
      </c>
      <c r="J355" s="18">
        <f t="shared" si="594"/>
        <v>0</v>
      </c>
      <c r="K355" s="11">
        <v>0</v>
      </c>
      <c r="L355" s="27">
        <v>0</v>
      </c>
      <c r="M355" s="11">
        <v>0</v>
      </c>
      <c r="N355" s="11">
        <v>0</v>
      </c>
      <c r="O355" s="27">
        <v>0</v>
      </c>
      <c r="P355" s="11">
        <v>0</v>
      </c>
      <c r="Q355" s="11">
        <v>0</v>
      </c>
      <c r="R355" s="27">
        <v>0</v>
      </c>
      <c r="S355" s="11">
        <v>0</v>
      </c>
      <c r="T355" s="11">
        <v>0</v>
      </c>
      <c r="U355" s="27">
        <v>0</v>
      </c>
      <c r="V355" s="11">
        <v>0</v>
      </c>
      <c r="W355" s="11">
        <v>0</v>
      </c>
      <c r="X355" s="27">
        <v>0</v>
      </c>
      <c r="Y355" s="11">
        <v>0</v>
      </c>
      <c r="Z355" s="11">
        <v>0</v>
      </c>
      <c r="AA355" s="27">
        <v>0</v>
      </c>
      <c r="AB355" s="11">
        <v>0</v>
      </c>
      <c r="AC355" s="11">
        <v>0</v>
      </c>
      <c r="AD355" s="27">
        <v>0</v>
      </c>
      <c r="AE355" s="11">
        <v>0</v>
      </c>
      <c r="AF355" s="11">
        <v>0</v>
      </c>
      <c r="AG355" s="27">
        <v>0</v>
      </c>
      <c r="AH355" s="11">
        <v>88.84</v>
      </c>
      <c r="AI355" s="11">
        <v>1</v>
      </c>
      <c r="AJ355" s="27">
        <v>1</v>
      </c>
      <c r="AK355" s="11">
        <v>0</v>
      </c>
      <c r="AL355" s="11">
        <v>0</v>
      </c>
      <c r="AM355" s="27">
        <v>0</v>
      </c>
      <c r="AN355" s="11">
        <v>0</v>
      </c>
      <c r="AO355" s="11">
        <v>0</v>
      </c>
      <c r="AP355" s="27">
        <v>0</v>
      </c>
      <c r="AQ355" s="11">
        <v>0</v>
      </c>
      <c r="AR355" s="11">
        <v>0</v>
      </c>
      <c r="AS355" s="27">
        <v>0</v>
      </c>
      <c r="AT355" s="11">
        <v>0</v>
      </c>
      <c r="AU355" s="11">
        <v>0</v>
      </c>
      <c r="AV355" s="27">
        <v>0</v>
      </c>
      <c r="AW355" s="11">
        <v>0</v>
      </c>
      <c r="AX355" s="11">
        <v>0</v>
      </c>
      <c r="AY355" s="27">
        <v>0</v>
      </c>
      <c r="AZ355" s="11">
        <v>0</v>
      </c>
      <c r="BA355" s="11">
        <v>0</v>
      </c>
      <c r="BB355" s="27">
        <v>0</v>
      </c>
      <c r="BC355" s="11">
        <v>0</v>
      </c>
      <c r="BD355" s="11">
        <v>0</v>
      </c>
      <c r="BE355" s="27">
        <v>0</v>
      </c>
      <c r="BF355" s="11">
        <v>0</v>
      </c>
      <c r="BG355" s="11">
        <v>0</v>
      </c>
      <c r="BH355" s="27">
        <v>0</v>
      </c>
      <c r="BI355" s="11">
        <v>0</v>
      </c>
      <c r="BJ355" s="11">
        <v>0</v>
      </c>
      <c r="BK355" s="27">
        <v>0</v>
      </c>
      <c r="BL355" s="11">
        <v>0</v>
      </c>
      <c r="BM355" s="11">
        <v>0</v>
      </c>
      <c r="BN355" s="27">
        <v>0</v>
      </c>
      <c r="BO355" s="11">
        <v>0</v>
      </c>
      <c r="BP355" s="11">
        <v>0</v>
      </c>
      <c r="BQ355" s="27">
        <v>0</v>
      </c>
      <c r="BR355" s="18">
        <f t="shared" si="595"/>
        <v>0</v>
      </c>
      <c r="BS355" s="18">
        <v>0</v>
      </c>
      <c r="BT355" s="27">
        <f t="shared" si="588"/>
        <v>0</v>
      </c>
      <c r="BU355" s="18">
        <f t="shared" si="596"/>
        <v>0</v>
      </c>
      <c r="BV355" s="18">
        <v>0</v>
      </c>
      <c r="BW355" s="27">
        <f t="shared" si="589"/>
        <v>0</v>
      </c>
      <c r="BX355" s="18">
        <f t="shared" si="597"/>
        <v>0</v>
      </c>
      <c r="BY355" s="18">
        <v>0</v>
      </c>
      <c r="BZ355" s="27">
        <f t="shared" si="590"/>
        <v>0</v>
      </c>
      <c r="CA355" s="18">
        <f t="shared" si="598"/>
        <v>0</v>
      </c>
      <c r="CB355" s="18">
        <v>0</v>
      </c>
      <c r="CC355" s="27">
        <f t="shared" si="591"/>
        <v>0</v>
      </c>
      <c r="CD355" s="18">
        <f t="shared" si="592"/>
        <v>88.84</v>
      </c>
    </row>
    <row r="356" spans="1:82" ht="30">
      <c r="A356" s="11" t="s">
        <v>420</v>
      </c>
      <c r="B356" s="11">
        <f>VLOOKUP(A356,MEMORIA!$A:$N,2,FALSE)</f>
        <v>89987</v>
      </c>
      <c r="C356" s="11" t="str">
        <f>VLOOKUP(A356,MEMORIA!$A:$N,3,FALSE)</f>
        <v>SINAPI</v>
      </c>
      <c r="D356" s="23" t="str">
        <f>VLOOKUP(A356,MEMORIA!$A:$N,4,FALSE)</f>
        <v>REGISTRO DE GAVETA BRUTO, LATÃO, ROSCÁVEL, 3/4", COM ACABAMENTO E CANOPLA CROMADOS - FORNECIMENTO E INSTALAÇÃO. AF_08/2021</v>
      </c>
      <c r="E356" s="11" t="str">
        <f>VLOOKUP(A356,MEMORIA!$A:$N,5,FALSE)</f>
        <v>UN</v>
      </c>
      <c r="F356" s="18">
        <f>VLOOKUP(A356,MEMORIA!$A:$N,14,FALSE)</f>
        <v>28</v>
      </c>
      <c r="G356" s="18">
        <f>VLOOKUP(A356,ORCAMENTO!$A:$I,7,FALSE)</f>
        <v>110.57</v>
      </c>
      <c r="H356" s="18">
        <f>VLOOKUP(A356,ORCAMENTO!$A:$I,8,FALSE)</f>
        <v>136.6</v>
      </c>
      <c r="I356" s="18">
        <f t="shared" si="593"/>
        <v>3824.8</v>
      </c>
      <c r="J356" s="18">
        <f t="shared" si="594"/>
        <v>0</v>
      </c>
      <c r="K356" s="11">
        <v>0</v>
      </c>
      <c r="L356" s="27">
        <v>0</v>
      </c>
      <c r="M356" s="11">
        <v>0</v>
      </c>
      <c r="N356" s="11">
        <v>0</v>
      </c>
      <c r="O356" s="27">
        <v>0</v>
      </c>
      <c r="P356" s="11">
        <v>0</v>
      </c>
      <c r="Q356" s="11">
        <v>0</v>
      </c>
      <c r="R356" s="27">
        <v>0</v>
      </c>
      <c r="S356" s="11">
        <v>0</v>
      </c>
      <c r="T356" s="11">
        <v>0</v>
      </c>
      <c r="U356" s="27">
        <v>0</v>
      </c>
      <c r="V356" s="11">
        <v>0</v>
      </c>
      <c r="W356" s="11">
        <v>0</v>
      </c>
      <c r="X356" s="27">
        <v>0</v>
      </c>
      <c r="Y356" s="11">
        <v>0</v>
      </c>
      <c r="Z356" s="11">
        <v>0</v>
      </c>
      <c r="AA356" s="27">
        <v>0</v>
      </c>
      <c r="AB356" s="11">
        <v>0</v>
      </c>
      <c r="AC356" s="11">
        <v>0</v>
      </c>
      <c r="AD356" s="27">
        <v>0</v>
      </c>
      <c r="AE356" s="11">
        <v>0</v>
      </c>
      <c r="AF356" s="11">
        <v>0</v>
      </c>
      <c r="AG356" s="27">
        <v>0</v>
      </c>
      <c r="AH356" s="18">
        <v>3824.8</v>
      </c>
      <c r="AI356" s="11">
        <v>28</v>
      </c>
      <c r="AJ356" s="27">
        <v>1</v>
      </c>
      <c r="AK356" s="11">
        <v>0</v>
      </c>
      <c r="AL356" s="11">
        <v>0</v>
      </c>
      <c r="AM356" s="27">
        <v>0</v>
      </c>
      <c r="AN356" s="11">
        <v>0</v>
      </c>
      <c r="AO356" s="11">
        <v>0</v>
      </c>
      <c r="AP356" s="27">
        <v>0</v>
      </c>
      <c r="AQ356" s="11">
        <v>0</v>
      </c>
      <c r="AR356" s="11">
        <v>0</v>
      </c>
      <c r="AS356" s="27">
        <v>0</v>
      </c>
      <c r="AT356" s="11">
        <v>0</v>
      </c>
      <c r="AU356" s="11">
        <v>0</v>
      </c>
      <c r="AV356" s="27">
        <v>0</v>
      </c>
      <c r="AW356" s="11">
        <v>0</v>
      </c>
      <c r="AX356" s="11">
        <v>0</v>
      </c>
      <c r="AY356" s="27">
        <v>0</v>
      </c>
      <c r="AZ356" s="11">
        <v>0</v>
      </c>
      <c r="BA356" s="11">
        <v>0</v>
      </c>
      <c r="BB356" s="27">
        <v>0</v>
      </c>
      <c r="BC356" s="11">
        <v>0</v>
      </c>
      <c r="BD356" s="11">
        <v>0</v>
      </c>
      <c r="BE356" s="27">
        <v>0</v>
      </c>
      <c r="BF356" s="11">
        <v>0</v>
      </c>
      <c r="BG356" s="11">
        <v>0</v>
      </c>
      <c r="BH356" s="27">
        <v>0</v>
      </c>
      <c r="BI356" s="11">
        <v>0</v>
      </c>
      <c r="BJ356" s="11">
        <v>0</v>
      </c>
      <c r="BK356" s="27">
        <v>0</v>
      </c>
      <c r="BL356" s="11">
        <v>0</v>
      </c>
      <c r="BM356" s="11">
        <v>0</v>
      </c>
      <c r="BN356" s="27">
        <v>0</v>
      </c>
      <c r="BO356" s="11">
        <v>0</v>
      </c>
      <c r="BP356" s="11">
        <v>0</v>
      </c>
      <c r="BQ356" s="27">
        <v>0</v>
      </c>
      <c r="BR356" s="18">
        <f t="shared" si="595"/>
        <v>0</v>
      </c>
      <c r="BS356" s="18">
        <v>0</v>
      </c>
      <c r="BT356" s="27">
        <f t="shared" si="588"/>
        <v>0</v>
      </c>
      <c r="BU356" s="18">
        <f t="shared" si="596"/>
        <v>0</v>
      </c>
      <c r="BV356" s="18">
        <v>0</v>
      </c>
      <c r="BW356" s="27">
        <f t="shared" si="589"/>
        <v>0</v>
      </c>
      <c r="BX356" s="18">
        <f t="shared" si="597"/>
        <v>0</v>
      </c>
      <c r="BY356" s="18">
        <v>0</v>
      </c>
      <c r="BZ356" s="27">
        <f t="shared" si="590"/>
        <v>0</v>
      </c>
      <c r="CA356" s="18">
        <f t="shared" si="598"/>
        <v>0</v>
      </c>
      <c r="CB356" s="18">
        <v>0</v>
      </c>
      <c r="CC356" s="27">
        <f t="shared" si="591"/>
        <v>0</v>
      </c>
      <c r="CD356" s="18">
        <f t="shared" si="592"/>
        <v>3824.8</v>
      </c>
    </row>
    <row r="357" spans="1:82" ht="30">
      <c r="A357" s="11" t="s">
        <v>421</v>
      </c>
      <c r="B357" s="11">
        <f>VLOOKUP(A357,MEMORIA!$A:$N,2,FALSE)</f>
        <v>89353</v>
      </c>
      <c r="C357" s="11" t="str">
        <f>VLOOKUP(A357,MEMORIA!$A:$N,3,FALSE)</f>
        <v>SINAPI</v>
      </c>
      <c r="D357" s="23" t="str">
        <f>VLOOKUP(A357,MEMORIA!$A:$N,4,FALSE)</f>
        <v>REGISTRO DE GAVETA BRUTO, LATÃO, ROSCÁVEL, 3/4" - FORNECIMENTO E INSTALAÇÃO. AF_08/2021</v>
      </c>
      <c r="E357" s="11" t="str">
        <f>VLOOKUP(A357,MEMORIA!$A:$N,5,FALSE)</f>
        <v>UN</v>
      </c>
      <c r="F357" s="18">
        <f>VLOOKUP(A357,MEMORIA!$A:$N,14,FALSE)</f>
        <v>3</v>
      </c>
      <c r="G357" s="18">
        <f>VLOOKUP(A357,ORCAMENTO!$A:$I,7,FALSE)</f>
        <v>46.359999999999992</v>
      </c>
      <c r="H357" s="18">
        <f>VLOOKUP(A357,ORCAMENTO!$A:$I,8,FALSE)</f>
        <v>57.269999999999996</v>
      </c>
      <c r="I357" s="18">
        <f t="shared" si="593"/>
        <v>171.81</v>
      </c>
      <c r="J357" s="18">
        <f t="shared" si="594"/>
        <v>0</v>
      </c>
      <c r="K357" s="11">
        <v>0</v>
      </c>
      <c r="L357" s="27">
        <v>0</v>
      </c>
      <c r="M357" s="11">
        <v>0</v>
      </c>
      <c r="N357" s="11">
        <v>0</v>
      </c>
      <c r="O357" s="27">
        <v>0</v>
      </c>
      <c r="P357" s="11">
        <v>0</v>
      </c>
      <c r="Q357" s="11">
        <v>0</v>
      </c>
      <c r="R357" s="27">
        <v>0</v>
      </c>
      <c r="S357" s="11">
        <v>0</v>
      </c>
      <c r="T357" s="11">
        <v>0</v>
      </c>
      <c r="U357" s="27">
        <v>0</v>
      </c>
      <c r="V357" s="11">
        <v>0</v>
      </c>
      <c r="W357" s="11">
        <v>0</v>
      </c>
      <c r="X357" s="27">
        <v>0</v>
      </c>
      <c r="Y357" s="11">
        <v>0</v>
      </c>
      <c r="Z357" s="11">
        <v>0</v>
      </c>
      <c r="AA357" s="27">
        <v>0</v>
      </c>
      <c r="AB357" s="11">
        <v>0</v>
      </c>
      <c r="AC357" s="11">
        <v>0</v>
      </c>
      <c r="AD357" s="27">
        <v>0</v>
      </c>
      <c r="AE357" s="11">
        <v>0</v>
      </c>
      <c r="AF357" s="11">
        <v>0</v>
      </c>
      <c r="AG357" s="27">
        <v>0</v>
      </c>
      <c r="AH357" s="11">
        <v>171.81</v>
      </c>
      <c r="AI357" s="11">
        <v>3</v>
      </c>
      <c r="AJ357" s="27">
        <v>1</v>
      </c>
      <c r="AK357" s="11">
        <v>0</v>
      </c>
      <c r="AL357" s="11">
        <v>0</v>
      </c>
      <c r="AM357" s="27">
        <v>0</v>
      </c>
      <c r="AN357" s="11">
        <v>0</v>
      </c>
      <c r="AO357" s="11">
        <v>0</v>
      </c>
      <c r="AP357" s="27">
        <v>0</v>
      </c>
      <c r="AQ357" s="11">
        <v>0</v>
      </c>
      <c r="AR357" s="11">
        <v>0</v>
      </c>
      <c r="AS357" s="27">
        <v>0</v>
      </c>
      <c r="AT357" s="11">
        <v>0</v>
      </c>
      <c r="AU357" s="11">
        <v>0</v>
      </c>
      <c r="AV357" s="27">
        <v>0</v>
      </c>
      <c r="AW357" s="11">
        <v>0</v>
      </c>
      <c r="AX357" s="11">
        <v>0</v>
      </c>
      <c r="AY357" s="27">
        <v>0</v>
      </c>
      <c r="AZ357" s="11">
        <v>0</v>
      </c>
      <c r="BA357" s="11">
        <v>0</v>
      </c>
      <c r="BB357" s="27">
        <v>0</v>
      </c>
      <c r="BC357" s="11">
        <v>0</v>
      </c>
      <c r="BD357" s="11">
        <v>0</v>
      </c>
      <c r="BE357" s="27">
        <v>0</v>
      </c>
      <c r="BF357" s="11">
        <v>0</v>
      </c>
      <c r="BG357" s="11">
        <v>0</v>
      </c>
      <c r="BH357" s="27">
        <v>0</v>
      </c>
      <c r="BI357" s="11">
        <v>0</v>
      </c>
      <c r="BJ357" s="11">
        <v>0</v>
      </c>
      <c r="BK357" s="27">
        <v>0</v>
      </c>
      <c r="BL357" s="11">
        <v>0</v>
      </c>
      <c r="BM357" s="11">
        <v>0</v>
      </c>
      <c r="BN357" s="27">
        <v>0</v>
      </c>
      <c r="BO357" s="11">
        <v>0</v>
      </c>
      <c r="BP357" s="11">
        <v>0</v>
      </c>
      <c r="BQ357" s="27">
        <v>0</v>
      </c>
      <c r="BR357" s="18">
        <f t="shared" si="595"/>
        <v>0</v>
      </c>
      <c r="BS357" s="18">
        <v>0</v>
      </c>
      <c r="BT357" s="27">
        <f t="shared" si="588"/>
        <v>0</v>
      </c>
      <c r="BU357" s="18">
        <f t="shared" si="596"/>
        <v>0</v>
      </c>
      <c r="BV357" s="18">
        <v>0</v>
      </c>
      <c r="BW357" s="27">
        <f t="shared" si="589"/>
        <v>0</v>
      </c>
      <c r="BX357" s="18">
        <f t="shared" si="597"/>
        <v>0</v>
      </c>
      <c r="BY357" s="18">
        <v>0</v>
      </c>
      <c r="BZ357" s="27">
        <f t="shared" si="590"/>
        <v>0</v>
      </c>
      <c r="CA357" s="18">
        <f t="shared" si="598"/>
        <v>0</v>
      </c>
      <c r="CB357" s="18">
        <v>0</v>
      </c>
      <c r="CC357" s="27">
        <f t="shared" si="591"/>
        <v>0</v>
      </c>
      <c r="CD357" s="18">
        <f t="shared" si="592"/>
        <v>171.81</v>
      </c>
    </row>
    <row r="358" spans="1:82" ht="30">
      <c r="A358" s="11" t="s">
        <v>422</v>
      </c>
      <c r="B358" s="11">
        <f>VLOOKUP(A358,MEMORIA!$A:$N,2,FALSE)</f>
        <v>99631</v>
      </c>
      <c r="C358" s="11" t="str">
        <f>VLOOKUP(A358,MEMORIA!$A:$N,3,FALSE)</f>
        <v>SINAPI</v>
      </c>
      <c r="D358" s="23" t="str">
        <f>VLOOKUP(A358,MEMORIA!$A:$N,4,FALSE)</f>
        <v>VÁLVULA DE RETENÇÃO VERTICAL, DE BRONZE, ROSCÁVEL, 1 1/2" - FORNECIMENTO E INSTALAÇÃO. AF_08/2021</v>
      </c>
      <c r="E358" s="11" t="str">
        <f>VLOOKUP(A358,MEMORIA!$A:$N,5,FALSE)</f>
        <v>UN</v>
      </c>
      <c r="F358" s="18">
        <f>VLOOKUP(A358,MEMORIA!$A:$N,14,FALSE)</f>
        <v>1</v>
      </c>
      <c r="G358" s="18">
        <f>VLOOKUP(A358,ORCAMENTO!$A:$I,7,FALSE)</f>
        <v>194.57999999999998</v>
      </c>
      <c r="H358" s="18">
        <f>VLOOKUP(A358,ORCAMENTO!$A:$I,8,FALSE)</f>
        <v>240.38</v>
      </c>
      <c r="I358" s="18">
        <f t="shared" si="593"/>
        <v>240.38</v>
      </c>
      <c r="J358" s="18">
        <f t="shared" si="594"/>
        <v>0</v>
      </c>
      <c r="K358" s="11">
        <v>0</v>
      </c>
      <c r="L358" s="27">
        <v>0</v>
      </c>
      <c r="M358" s="11">
        <v>0</v>
      </c>
      <c r="N358" s="11">
        <v>0</v>
      </c>
      <c r="O358" s="27">
        <v>0</v>
      </c>
      <c r="P358" s="11">
        <v>0</v>
      </c>
      <c r="Q358" s="11">
        <v>0</v>
      </c>
      <c r="R358" s="27">
        <v>0</v>
      </c>
      <c r="S358" s="11">
        <v>0</v>
      </c>
      <c r="T358" s="11">
        <v>0</v>
      </c>
      <c r="U358" s="27">
        <v>0</v>
      </c>
      <c r="V358" s="11">
        <v>0</v>
      </c>
      <c r="W358" s="11">
        <v>0</v>
      </c>
      <c r="X358" s="27">
        <v>0</v>
      </c>
      <c r="Y358" s="11">
        <v>0</v>
      </c>
      <c r="Z358" s="11">
        <v>0</v>
      </c>
      <c r="AA358" s="27">
        <v>0</v>
      </c>
      <c r="AB358" s="11">
        <v>0</v>
      </c>
      <c r="AC358" s="11">
        <v>0</v>
      </c>
      <c r="AD358" s="27">
        <v>0</v>
      </c>
      <c r="AE358" s="11">
        <v>0</v>
      </c>
      <c r="AF358" s="11">
        <v>0</v>
      </c>
      <c r="AG358" s="27">
        <v>0</v>
      </c>
      <c r="AH358" s="11">
        <v>0</v>
      </c>
      <c r="AI358" s="11">
        <v>0</v>
      </c>
      <c r="AJ358" s="27">
        <v>0</v>
      </c>
      <c r="AK358" s="11">
        <v>0</v>
      </c>
      <c r="AL358" s="11">
        <v>0</v>
      </c>
      <c r="AM358" s="27">
        <v>0</v>
      </c>
      <c r="AN358" s="11">
        <v>0</v>
      </c>
      <c r="AO358" s="11">
        <v>0</v>
      </c>
      <c r="AP358" s="27">
        <v>0</v>
      </c>
      <c r="AQ358" s="11">
        <v>0</v>
      </c>
      <c r="AR358" s="11">
        <v>0</v>
      </c>
      <c r="AS358" s="27">
        <v>0</v>
      </c>
      <c r="AT358" s="11">
        <v>0</v>
      </c>
      <c r="AU358" s="11">
        <v>0</v>
      </c>
      <c r="AV358" s="27">
        <v>0</v>
      </c>
      <c r="AW358" s="11">
        <v>240.38</v>
      </c>
      <c r="AX358" s="11">
        <v>1</v>
      </c>
      <c r="AY358" s="27">
        <v>1</v>
      </c>
      <c r="AZ358" s="11">
        <v>0</v>
      </c>
      <c r="BA358" s="11">
        <v>0</v>
      </c>
      <c r="BB358" s="27">
        <v>0</v>
      </c>
      <c r="BC358" s="11">
        <v>0</v>
      </c>
      <c r="BD358" s="11">
        <v>0</v>
      </c>
      <c r="BE358" s="27">
        <v>0</v>
      </c>
      <c r="BF358" s="11">
        <v>0</v>
      </c>
      <c r="BG358" s="11">
        <v>0</v>
      </c>
      <c r="BH358" s="27">
        <v>0</v>
      </c>
      <c r="BI358" s="11">
        <v>0</v>
      </c>
      <c r="BJ358" s="11">
        <v>0</v>
      </c>
      <c r="BK358" s="27">
        <v>0</v>
      </c>
      <c r="BL358" s="11">
        <v>0</v>
      </c>
      <c r="BM358" s="11">
        <v>0</v>
      </c>
      <c r="BN358" s="27">
        <v>0</v>
      </c>
      <c r="BO358" s="11">
        <v>0</v>
      </c>
      <c r="BP358" s="11">
        <v>0</v>
      </c>
      <c r="BQ358" s="27">
        <v>0</v>
      </c>
      <c r="BR358" s="18">
        <f t="shared" si="595"/>
        <v>0</v>
      </c>
      <c r="BS358" s="18">
        <v>0</v>
      </c>
      <c r="BT358" s="27">
        <f t="shared" si="588"/>
        <v>0</v>
      </c>
      <c r="BU358" s="18">
        <f t="shared" si="596"/>
        <v>0</v>
      </c>
      <c r="BV358" s="18">
        <v>0</v>
      </c>
      <c r="BW358" s="27">
        <f t="shared" si="589"/>
        <v>0</v>
      </c>
      <c r="BX358" s="18">
        <f t="shared" si="597"/>
        <v>0</v>
      </c>
      <c r="BY358" s="18">
        <v>0</v>
      </c>
      <c r="BZ358" s="27">
        <f t="shared" si="590"/>
        <v>0</v>
      </c>
      <c r="CA358" s="18">
        <f t="shared" si="598"/>
        <v>0</v>
      </c>
      <c r="CB358" s="18">
        <v>0</v>
      </c>
      <c r="CC358" s="27">
        <f t="shared" si="591"/>
        <v>0</v>
      </c>
      <c r="CD358" s="18">
        <f t="shared" si="592"/>
        <v>240.38</v>
      </c>
    </row>
    <row r="359" spans="1:82" ht="30">
      <c r="A359" s="11" t="s">
        <v>423</v>
      </c>
      <c r="B359" s="11">
        <f>VLOOKUP(A359,MEMORIA!$A:$N,2,FALSE)</f>
        <v>103011</v>
      </c>
      <c r="C359" s="11" t="str">
        <f>VLOOKUP(A359,MEMORIA!$A:$N,3,FALSE)</f>
        <v>SINAPI</v>
      </c>
      <c r="D359" s="23" t="str">
        <f>VLOOKUP(A359,MEMORIA!$A:$N,4,FALSE)</f>
        <v>VÁLVULA DE RETENÇÃO, DE BRONZE, PÉ COM CRIVOS, ROSCÁVEL, 1" - FORNECIMENTO E INSTALAÇÃO. AF_08/2021</v>
      </c>
      <c r="E359" s="11" t="str">
        <f>VLOOKUP(A359,MEMORIA!$A:$N,5,FALSE)</f>
        <v>UN</v>
      </c>
      <c r="F359" s="18">
        <f>VLOOKUP(A359,MEMORIA!$A:$N,14,FALSE)</f>
        <v>1</v>
      </c>
      <c r="G359" s="18">
        <f>VLOOKUP(A359,ORCAMENTO!$A:$I,7,FALSE)</f>
        <v>107.41999999999999</v>
      </c>
      <c r="H359" s="18">
        <f>VLOOKUP(A359,ORCAMENTO!$A:$I,8,FALSE)</f>
        <v>132.70999999999998</v>
      </c>
      <c r="I359" s="18">
        <f t="shared" si="593"/>
        <v>132.71</v>
      </c>
      <c r="J359" s="18">
        <f t="shared" si="594"/>
        <v>0</v>
      </c>
      <c r="K359" s="11">
        <v>0</v>
      </c>
      <c r="L359" s="27">
        <v>0</v>
      </c>
      <c r="M359" s="11">
        <v>0</v>
      </c>
      <c r="N359" s="11">
        <v>0</v>
      </c>
      <c r="O359" s="27">
        <v>0</v>
      </c>
      <c r="P359" s="11">
        <v>0</v>
      </c>
      <c r="Q359" s="11">
        <v>0</v>
      </c>
      <c r="R359" s="27">
        <v>0</v>
      </c>
      <c r="S359" s="11">
        <v>0</v>
      </c>
      <c r="T359" s="11">
        <v>0</v>
      </c>
      <c r="U359" s="27">
        <v>0</v>
      </c>
      <c r="V359" s="11">
        <v>0</v>
      </c>
      <c r="W359" s="11">
        <v>0</v>
      </c>
      <c r="X359" s="27">
        <v>0</v>
      </c>
      <c r="Y359" s="11">
        <v>0</v>
      </c>
      <c r="Z359" s="11">
        <v>0</v>
      </c>
      <c r="AA359" s="27">
        <v>0</v>
      </c>
      <c r="AB359" s="11">
        <v>0</v>
      </c>
      <c r="AC359" s="11">
        <v>0</v>
      </c>
      <c r="AD359" s="27">
        <v>0</v>
      </c>
      <c r="AE359" s="11">
        <v>0</v>
      </c>
      <c r="AF359" s="11">
        <v>0</v>
      </c>
      <c r="AG359" s="27">
        <v>0</v>
      </c>
      <c r="AH359" s="11">
        <v>132.71</v>
      </c>
      <c r="AI359" s="11">
        <v>1</v>
      </c>
      <c r="AJ359" s="27">
        <v>1</v>
      </c>
      <c r="AK359" s="11">
        <v>0</v>
      </c>
      <c r="AL359" s="11">
        <v>0</v>
      </c>
      <c r="AM359" s="27">
        <v>0</v>
      </c>
      <c r="AN359" s="11">
        <v>0</v>
      </c>
      <c r="AO359" s="11">
        <v>0</v>
      </c>
      <c r="AP359" s="27">
        <v>0</v>
      </c>
      <c r="AQ359" s="11">
        <v>0</v>
      </c>
      <c r="AR359" s="11">
        <v>0</v>
      </c>
      <c r="AS359" s="27">
        <v>0</v>
      </c>
      <c r="AT359" s="11">
        <v>0</v>
      </c>
      <c r="AU359" s="11">
        <v>0</v>
      </c>
      <c r="AV359" s="27">
        <v>0</v>
      </c>
      <c r="AW359" s="11">
        <v>0</v>
      </c>
      <c r="AX359" s="11">
        <v>0</v>
      </c>
      <c r="AY359" s="27">
        <v>0</v>
      </c>
      <c r="AZ359" s="11">
        <v>0</v>
      </c>
      <c r="BA359" s="11">
        <v>0</v>
      </c>
      <c r="BB359" s="27">
        <v>0</v>
      </c>
      <c r="BC359" s="11">
        <v>0</v>
      </c>
      <c r="BD359" s="11">
        <v>0</v>
      </c>
      <c r="BE359" s="27">
        <v>0</v>
      </c>
      <c r="BF359" s="11">
        <v>0</v>
      </c>
      <c r="BG359" s="11">
        <v>0</v>
      </c>
      <c r="BH359" s="27">
        <v>0</v>
      </c>
      <c r="BI359" s="11">
        <v>0</v>
      </c>
      <c r="BJ359" s="11">
        <v>0</v>
      </c>
      <c r="BK359" s="27">
        <v>0</v>
      </c>
      <c r="BL359" s="11">
        <v>0</v>
      </c>
      <c r="BM359" s="11">
        <v>0</v>
      </c>
      <c r="BN359" s="27">
        <v>0</v>
      </c>
      <c r="BO359" s="11">
        <v>0</v>
      </c>
      <c r="BP359" s="11">
        <v>0</v>
      </c>
      <c r="BQ359" s="27">
        <v>0</v>
      </c>
      <c r="BR359" s="18">
        <f t="shared" si="595"/>
        <v>0</v>
      </c>
      <c r="BS359" s="18">
        <v>0</v>
      </c>
      <c r="BT359" s="27">
        <f t="shared" si="588"/>
        <v>0</v>
      </c>
      <c r="BU359" s="18">
        <f t="shared" si="596"/>
        <v>0</v>
      </c>
      <c r="BV359" s="18">
        <v>0</v>
      </c>
      <c r="BW359" s="27">
        <f t="shared" si="589"/>
        <v>0</v>
      </c>
      <c r="BX359" s="18">
        <f t="shared" si="597"/>
        <v>0</v>
      </c>
      <c r="BY359" s="18">
        <v>0</v>
      </c>
      <c r="BZ359" s="27">
        <f t="shared" si="590"/>
        <v>0</v>
      </c>
      <c r="CA359" s="18">
        <f t="shared" si="598"/>
        <v>0</v>
      </c>
      <c r="CB359" s="18">
        <v>0</v>
      </c>
      <c r="CC359" s="27">
        <f t="shared" si="591"/>
        <v>0</v>
      </c>
      <c r="CD359" s="18">
        <f t="shared" si="592"/>
        <v>132.71</v>
      </c>
    </row>
    <row r="360" spans="1:82" ht="45">
      <c r="A360" s="11" t="s">
        <v>424</v>
      </c>
      <c r="B360" s="11">
        <f>VLOOKUP(A360,MEMORIA!$A:$N,2,FALSE)</f>
        <v>94704</v>
      </c>
      <c r="C360" s="11" t="str">
        <f>VLOOKUP(A360,MEMORIA!$A:$N,3,FALSE)</f>
        <v>SINAPI</v>
      </c>
      <c r="D360" s="23" t="str">
        <f>VLOOKUP(A360,MEMORIA!$A:$N,4,FALSE)</f>
        <v>ADAPTADOR COM FLANGE E ANEL DE VEDAÇÃO, PVC, SOLDÁVEL, DN 32 MM X 1", INSTALADO EM RESERVAÇÃO PREDIAL DE ÁGUA - FORNECIMENTO E INSTALAÇÃO. AF_04/2024</v>
      </c>
      <c r="E360" s="11" t="str">
        <f>VLOOKUP(A360,MEMORIA!$A:$N,5,FALSE)</f>
        <v>UN</v>
      </c>
      <c r="F360" s="18">
        <f>VLOOKUP(A360,MEMORIA!$A:$N,14,FALSE)</f>
        <v>1</v>
      </c>
      <c r="G360" s="18">
        <f>VLOOKUP(A360,ORCAMENTO!$A:$I,7,FALSE)</f>
        <v>26.419999999999998</v>
      </c>
      <c r="H360" s="18">
        <f>VLOOKUP(A360,ORCAMENTO!$A:$I,8,FALSE)</f>
        <v>32.64</v>
      </c>
      <c r="I360" s="18">
        <f t="shared" si="593"/>
        <v>32.64</v>
      </c>
      <c r="J360" s="18">
        <f t="shared" si="594"/>
        <v>0</v>
      </c>
      <c r="K360" s="11">
        <v>0</v>
      </c>
      <c r="L360" s="27">
        <v>0</v>
      </c>
      <c r="M360" s="11">
        <v>0</v>
      </c>
      <c r="N360" s="11">
        <v>0</v>
      </c>
      <c r="O360" s="27">
        <v>0</v>
      </c>
      <c r="P360" s="11">
        <v>0</v>
      </c>
      <c r="Q360" s="11">
        <v>0</v>
      </c>
      <c r="R360" s="27">
        <v>0</v>
      </c>
      <c r="S360" s="11">
        <v>0</v>
      </c>
      <c r="T360" s="11">
        <v>0</v>
      </c>
      <c r="U360" s="27">
        <v>0</v>
      </c>
      <c r="V360" s="11">
        <v>0</v>
      </c>
      <c r="W360" s="11">
        <v>0</v>
      </c>
      <c r="X360" s="27">
        <v>0</v>
      </c>
      <c r="Y360" s="11">
        <v>0</v>
      </c>
      <c r="Z360" s="11">
        <v>0</v>
      </c>
      <c r="AA360" s="27">
        <v>0</v>
      </c>
      <c r="AB360" s="11">
        <v>0</v>
      </c>
      <c r="AC360" s="11">
        <v>0</v>
      </c>
      <c r="AD360" s="27">
        <v>0</v>
      </c>
      <c r="AE360" s="11">
        <v>0</v>
      </c>
      <c r="AF360" s="11">
        <v>0</v>
      </c>
      <c r="AG360" s="27">
        <v>0</v>
      </c>
      <c r="AH360" s="11">
        <v>32.64</v>
      </c>
      <c r="AI360" s="11">
        <v>1</v>
      </c>
      <c r="AJ360" s="27">
        <v>1</v>
      </c>
      <c r="AK360" s="11">
        <v>0</v>
      </c>
      <c r="AL360" s="11">
        <v>0</v>
      </c>
      <c r="AM360" s="27">
        <v>0</v>
      </c>
      <c r="AN360" s="11">
        <v>0</v>
      </c>
      <c r="AO360" s="11">
        <v>0</v>
      </c>
      <c r="AP360" s="27">
        <v>0</v>
      </c>
      <c r="AQ360" s="11">
        <v>0</v>
      </c>
      <c r="AR360" s="11">
        <v>0</v>
      </c>
      <c r="AS360" s="27">
        <v>0</v>
      </c>
      <c r="AT360" s="11">
        <v>0</v>
      </c>
      <c r="AU360" s="11">
        <v>0</v>
      </c>
      <c r="AV360" s="27">
        <v>0</v>
      </c>
      <c r="AW360" s="11">
        <v>0</v>
      </c>
      <c r="AX360" s="11">
        <v>0</v>
      </c>
      <c r="AY360" s="27">
        <v>0</v>
      </c>
      <c r="AZ360" s="11">
        <v>0</v>
      </c>
      <c r="BA360" s="11">
        <v>0</v>
      </c>
      <c r="BB360" s="27">
        <v>0</v>
      </c>
      <c r="BC360" s="11">
        <v>0</v>
      </c>
      <c r="BD360" s="11">
        <v>0</v>
      </c>
      <c r="BE360" s="27">
        <v>0</v>
      </c>
      <c r="BF360" s="11">
        <v>0</v>
      </c>
      <c r="BG360" s="11">
        <v>0</v>
      </c>
      <c r="BH360" s="27">
        <v>0</v>
      </c>
      <c r="BI360" s="11">
        <v>0</v>
      </c>
      <c r="BJ360" s="11">
        <v>0</v>
      </c>
      <c r="BK360" s="27">
        <v>0</v>
      </c>
      <c r="BL360" s="11">
        <v>0</v>
      </c>
      <c r="BM360" s="11">
        <v>0</v>
      </c>
      <c r="BN360" s="27">
        <v>0</v>
      </c>
      <c r="BO360" s="11">
        <v>0</v>
      </c>
      <c r="BP360" s="11">
        <v>0</v>
      </c>
      <c r="BQ360" s="27">
        <v>0</v>
      </c>
      <c r="BR360" s="18">
        <f t="shared" si="595"/>
        <v>0</v>
      </c>
      <c r="BS360" s="18">
        <v>0</v>
      </c>
      <c r="BT360" s="27">
        <f t="shared" si="588"/>
        <v>0</v>
      </c>
      <c r="BU360" s="18">
        <f t="shared" si="596"/>
        <v>0</v>
      </c>
      <c r="BV360" s="18">
        <v>0</v>
      </c>
      <c r="BW360" s="27">
        <f t="shared" si="589"/>
        <v>0</v>
      </c>
      <c r="BX360" s="18">
        <f t="shared" si="597"/>
        <v>0</v>
      </c>
      <c r="BY360" s="18">
        <v>0</v>
      </c>
      <c r="BZ360" s="27">
        <f t="shared" si="590"/>
        <v>0</v>
      </c>
      <c r="CA360" s="18">
        <f t="shared" si="598"/>
        <v>0</v>
      </c>
      <c r="CB360" s="18">
        <v>0</v>
      </c>
      <c r="CC360" s="27">
        <f t="shared" si="591"/>
        <v>0</v>
      </c>
      <c r="CD360" s="18">
        <f t="shared" si="592"/>
        <v>32.64</v>
      </c>
    </row>
    <row r="361" spans="1:82" ht="45">
      <c r="A361" s="11" t="s">
        <v>425</v>
      </c>
      <c r="B361" s="11">
        <f>VLOOKUP(A361,MEMORIA!$A:$N,2,FALSE)</f>
        <v>94703</v>
      </c>
      <c r="C361" s="11" t="str">
        <f>VLOOKUP(A361,MEMORIA!$A:$N,3,FALSE)</f>
        <v>SINAPI</v>
      </c>
      <c r="D361" s="23" t="str">
        <f>VLOOKUP(A361,MEMORIA!$A:$N,4,FALSE)</f>
        <v>ADAPTADOR COM FLANGE E ANEL DE VEDAÇÃO, PVC, SOLDÁVEL, DN 25 MM X 3/4", INSTALADO EM RESERVAÇÃO PREDIAL DE ÁGUA - FORNECIMENTO E INSTALAÇÃO. AF_04/2024</v>
      </c>
      <c r="E361" s="11" t="str">
        <f>VLOOKUP(A361,MEMORIA!$A:$N,5,FALSE)</f>
        <v>UN</v>
      </c>
      <c r="F361" s="18">
        <f>VLOOKUP(A361,MEMORIA!$A:$N,14,FALSE)</f>
        <v>1</v>
      </c>
      <c r="G361" s="18">
        <f>VLOOKUP(A361,ORCAMENTO!$A:$I,7,FALSE)</f>
        <v>19.649999999999999</v>
      </c>
      <c r="H361" s="18">
        <f>VLOOKUP(A361,ORCAMENTO!$A:$I,8,FALSE)</f>
        <v>24.279999999999998</v>
      </c>
      <c r="I361" s="18">
        <f t="shared" si="593"/>
        <v>24.28</v>
      </c>
      <c r="J361" s="18">
        <f t="shared" si="594"/>
        <v>0</v>
      </c>
      <c r="K361" s="11">
        <v>0</v>
      </c>
      <c r="L361" s="27">
        <v>0</v>
      </c>
      <c r="M361" s="11">
        <v>0</v>
      </c>
      <c r="N361" s="11">
        <v>0</v>
      </c>
      <c r="O361" s="27">
        <v>0</v>
      </c>
      <c r="P361" s="11">
        <v>0</v>
      </c>
      <c r="Q361" s="11">
        <v>0</v>
      </c>
      <c r="R361" s="27">
        <v>0</v>
      </c>
      <c r="S361" s="11">
        <v>0</v>
      </c>
      <c r="T361" s="11">
        <v>0</v>
      </c>
      <c r="U361" s="27">
        <v>0</v>
      </c>
      <c r="V361" s="11">
        <v>0</v>
      </c>
      <c r="W361" s="11">
        <v>0</v>
      </c>
      <c r="X361" s="27">
        <v>0</v>
      </c>
      <c r="Y361" s="11">
        <v>0</v>
      </c>
      <c r="Z361" s="11">
        <v>0</v>
      </c>
      <c r="AA361" s="27">
        <v>0</v>
      </c>
      <c r="AB361" s="11">
        <v>0</v>
      </c>
      <c r="AC361" s="11">
        <v>0</v>
      </c>
      <c r="AD361" s="27">
        <v>0</v>
      </c>
      <c r="AE361" s="11">
        <v>0</v>
      </c>
      <c r="AF361" s="11">
        <v>0</v>
      </c>
      <c r="AG361" s="27">
        <v>0</v>
      </c>
      <c r="AH361" s="11">
        <v>24.28</v>
      </c>
      <c r="AI361" s="11">
        <v>1</v>
      </c>
      <c r="AJ361" s="27">
        <v>1</v>
      </c>
      <c r="AK361" s="11">
        <v>0</v>
      </c>
      <c r="AL361" s="11">
        <v>0</v>
      </c>
      <c r="AM361" s="27">
        <v>0</v>
      </c>
      <c r="AN361" s="11">
        <v>0</v>
      </c>
      <c r="AO361" s="11">
        <v>0</v>
      </c>
      <c r="AP361" s="27">
        <v>0</v>
      </c>
      <c r="AQ361" s="11">
        <v>0</v>
      </c>
      <c r="AR361" s="11">
        <v>0</v>
      </c>
      <c r="AS361" s="27">
        <v>0</v>
      </c>
      <c r="AT361" s="11">
        <v>0</v>
      </c>
      <c r="AU361" s="11">
        <v>0</v>
      </c>
      <c r="AV361" s="27">
        <v>0</v>
      </c>
      <c r="AW361" s="11">
        <v>0</v>
      </c>
      <c r="AX361" s="11">
        <v>0</v>
      </c>
      <c r="AY361" s="27">
        <v>0</v>
      </c>
      <c r="AZ361" s="11">
        <v>0</v>
      </c>
      <c r="BA361" s="11">
        <v>0</v>
      </c>
      <c r="BB361" s="27">
        <v>0</v>
      </c>
      <c r="BC361" s="11">
        <v>0</v>
      </c>
      <c r="BD361" s="11">
        <v>0</v>
      </c>
      <c r="BE361" s="27">
        <v>0</v>
      </c>
      <c r="BF361" s="11">
        <v>0</v>
      </c>
      <c r="BG361" s="11">
        <v>0</v>
      </c>
      <c r="BH361" s="27">
        <v>0</v>
      </c>
      <c r="BI361" s="11">
        <v>0</v>
      </c>
      <c r="BJ361" s="11">
        <v>0</v>
      </c>
      <c r="BK361" s="27">
        <v>0</v>
      </c>
      <c r="BL361" s="11">
        <v>0</v>
      </c>
      <c r="BM361" s="11">
        <v>0</v>
      </c>
      <c r="BN361" s="27">
        <v>0</v>
      </c>
      <c r="BO361" s="11">
        <v>0</v>
      </c>
      <c r="BP361" s="11">
        <v>0</v>
      </c>
      <c r="BQ361" s="27">
        <v>0</v>
      </c>
      <c r="BR361" s="18">
        <f t="shared" si="595"/>
        <v>0</v>
      </c>
      <c r="BS361" s="18">
        <v>0</v>
      </c>
      <c r="BT361" s="27">
        <f t="shared" si="588"/>
        <v>0</v>
      </c>
      <c r="BU361" s="18">
        <f t="shared" si="596"/>
        <v>0</v>
      </c>
      <c r="BV361" s="18">
        <v>0</v>
      </c>
      <c r="BW361" s="27">
        <f t="shared" si="589"/>
        <v>0</v>
      </c>
      <c r="BX361" s="18">
        <f t="shared" si="597"/>
        <v>0</v>
      </c>
      <c r="BY361" s="18">
        <v>0</v>
      </c>
      <c r="BZ361" s="27">
        <f t="shared" si="590"/>
        <v>0</v>
      </c>
      <c r="CA361" s="18">
        <f t="shared" si="598"/>
        <v>0</v>
      </c>
      <c r="CB361" s="18">
        <v>0</v>
      </c>
      <c r="CC361" s="27">
        <f t="shared" si="591"/>
        <v>0</v>
      </c>
      <c r="CD361" s="18">
        <f t="shared" si="592"/>
        <v>24.28</v>
      </c>
    </row>
    <row r="362" spans="1:82" ht="45">
      <c r="A362" s="11" t="s">
        <v>426</v>
      </c>
      <c r="B362" s="11">
        <f>VLOOKUP(A362,MEMORIA!$A:$N,2,FALSE)</f>
        <v>94656</v>
      </c>
      <c r="C362" s="11" t="str">
        <f>VLOOKUP(A362,MEMORIA!$A:$N,3,FALSE)</f>
        <v>SINAPI</v>
      </c>
      <c r="D362" s="23" t="str">
        <f>VLOOKUP(A362,MEMORIA!$A:$N,4,FALSE)</f>
        <v>ADAPTADOR CURTO COM BOLSA E ROSCA PARA REGISTRO, PVC, SOLDÁVEL, DN 25 MM X 3/4", INSTALADO EM RESERVAÇÃO PREDIAL DE ÁGUA - FORNECIMENTO E INSTALAÇÃO. AF_04/2024</v>
      </c>
      <c r="E362" s="11" t="str">
        <f>VLOOKUP(A362,MEMORIA!$A:$N,5,FALSE)</f>
        <v>UN</v>
      </c>
      <c r="F362" s="18">
        <f>VLOOKUP(A362,MEMORIA!$A:$N,14,FALSE)</f>
        <v>59</v>
      </c>
      <c r="G362" s="18">
        <f>VLOOKUP(A362,ORCAMENTO!$A:$I,7,FALSE)</f>
        <v>3.41</v>
      </c>
      <c r="H362" s="18">
        <f>VLOOKUP(A362,ORCAMENTO!$A:$I,8,FALSE)</f>
        <v>4.21</v>
      </c>
      <c r="I362" s="18">
        <f t="shared" si="593"/>
        <v>248.39</v>
      </c>
      <c r="J362" s="18">
        <f t="shared" si="594"/>
        <v>0</v>
      </c>
      <c r="K362" s="11">
        <v>0</v>
      </c>
      <c r="L362" s="27">
        <v>0</v>
      </c>
      <c r="M362" s="11">
        <v>0</v>
      </c>
      <c r="N362" s="11">
        <v>0</v>
      </c>
      <c r="O362" s="27">
        <v>0</v>
      </c>
      <c r="P362" s="11">
        <v>0</v>
      </c>
      <c r="Q362" s="11">
        <v>0</v>
      </c>
      <c r="R362" s="27">
        <v>0</v>
      </c>
      <c r="S362" s="11">
        <v>0</v>
      </c>
      <c r="T362" s="11">
        <v>0</v>
      </c>
      <c r="U362" s="27">
        <v>0</v>
      </c>
      <c r="V362" s="11">
        <v>0</v>
      </c>
      <c r="W362" s="11">
        <v>0</v>
      </c>
      <c r="X362" s="27">
        <v>0</v>
      </c>
      <c r="Y362" s="11">
        <v>0</v>
      </c>
      <c r="Z362" s="11">
        <v>0</v>
      </c>
      <c r="AA362" s="27">
        <v>0</v>
      </c>
      <c r="AB362" s="11">
        <v>0</v>
      </c>
      <c r="AC362" s="11">
        <v>0</v>
      </c>
      <c r="AD362" s="27">
        <v>0</v>
      </c>
      <c r="AE362" s="11">
        <v>0</v>
      </c>
      <c r="AF362" s="11">
        <v>0</v>
      </c>
      <c r="AG362" s="27">
        <v>0</v>
      </c>
      <c r="AH362" s="11">
        <v>248.39</v>
      </c>
      <c r="AI362" s="11">
        <v>59</v>
      </c>
      <c r="AJ362" s="27">
        <v>1</v>
      </c>
      <c r="AK362" s="11">
        <v>0</v>
      </c>
      <c r="AL362" s="11">
        <v>0</v>
      </c>
      <c r="AM362" s="27">
        <v>0</v>
      </c>
      <c r="AN362" s="11">
        <v>0</v>
      </c>
      <c r="AO362" s="11">
        <v>0</v>
      </c>
      <c r="AP362" s="27">
        <v>0</v>
      </c>
      <c r="AQ362" s="11">
        <v>0</v>
      </c>
      <c r="AR362" s="11">
        <v>0</v>
      </c>
      <c r="AS362" s="27">
        <v>0</v>
      </c>
      <c r="AT362" s="11">
        <v>0</v>
      </c>
      <c r="AU362" s="11">
        <v>0</v>
      </c>
      <c r="AV362" s="27">
        <v>0</v>
      </c>
      <c r="AW362" s="11">
        <v>0</v>
      </c>
      <c r="AX362" s="11">
        <v>0</v>
      </c>
      <c r="AY362" s="27">
        <v>0</v>
      </c>
      <c r="AZ362" s="11">
        <v>0</v>
      </c>
      <c r="BA362" s="11">
        <v>0</v>
      </c>
      <c r="BB362" s="27">
        <v>0</v>
      </c>
      <c r="BC362" s="11">
        <v>0</v>
      </c>
      <c r="BD362" s="11">
        <v>0</v>
      </c>
      <c r="BE362" s="27">
        <v>0</v>
      </c>
      <c r="BF362" s="11">
        <v>0</v>
      </c>
      <c r="BG362" s="11">
        <v>0</v>
      </c>
      <c r="BH362" s="27">
        <v>0</v>
      </c>
      <c r="BI362" s="11">
        <v>0</v>
      </c>
      <c r="BJ362" s="11">
        <v>0</v>
      </c>
      <c r="BK362" s="27">
        <v>0</v>
      </c>
      <c r="BL362" s="11">
        <v>0</v>
      </c>
      <c r="BM362" s="11">
        <v>0</v>
      </c>
      <c r="BN362" s="27">
        <v>0</v>
      </c>
      <c r="BO362" s="11">
        <v>0</v>
      </c>
      <c r="BP362" s="11">
        <v>0</v>
      </c>
      <c r="BQ362" s="27">
        <v>0</v>
      </c>
      <c r="BR362" s="18">
        <f t="shared" si="595"/>
        <v>0</v>
      </c>
      <c r="BS362" s="18">
        <v>0</v>
      </c>
      <c r="BT362" s="27">
        <f t="shared" si="588"/>
        <v>0</v>
      </c>
      <c r="BU362" s="18">
        <f t="shared" si="596"/>
        <v>0</v>
      </c>
      <c r="BV362" s="18">
        <v>0</v>
      </c>
      <c r="BW362" s="27">
        <f t="shared" si="589"/>
        <v>0</v>
      </c>
      <c r="BX362" s="18">
        <f t="shared" si="597"/>
        <v>0</v>
      </c>
      <c r="BY362" s="18">
        <v>0</v>
      </c>
      <c r="BZ362" s="27">
        <f t="shared" si="590"/>
        <v>0</v>
      </c>
      <c r="CA362" s="18">
        <f t="shared" si="598"/>
        <v>0</v>
      </c>
      <c r="CB362" s="18">
        <v>0</v>
      </c>
      <c r="CC362" s="27">
        <f t="shared" si="591"/>
        <v>0</v>
      </c>
      <c r="CD362" s="18">
        <f t="shared" si="592"/>
        <v>248.39</v>
      </c>
    </row>
    <row r="363" spans="1:82" ht="45">
      <c r="A363" s="11" t="s">
        <v>427</v>
      </c>
      <c r="B363" s="11">
        <f>VLOOKUP(A363,MEMORIA!$A:$N,2,FALSE)</f>
        <v>94658</v>
      </c>
      <c r="C363" s="11" t="str">
        <f>VLOOKUP(A363,MEMORIA!$A:$N,3,FALSE)</f>
        <v>SINAPI</v>
      </c>
      <c r="D363" s="23" t="str">
        <f>VLOOKUP(A363,MEMORIA!$A:$N,4,FALSE)</f>
        <v>ADAPTADOR CURTO COM BOLSA E ROSCA PARA REGISTRO, PVC, SOLDÁVEL, DN 32 MM X 1", INSTALADO EM RESERVAÇÃO PREDIAL DE ÁGUA - FORNECIMENTO E INSTALAÇÃO. AF_04/2024</v>
      </c>
      <c r="E363" s="11" t="str">
        <f>VLOOKUP(A363,MEMORIA!$A:$N,5,FALSE)</f>
        <v>UN</v>
      </c>
      <c r="F363" s="18">
        <f>VLOOKUP(A363,MEMORIA!$A:$N,14,FALSE)</f>
        <v>3</v>
      </c>
      <c r="G363" s="18">
        <f>VLOOKUP(A363,ORCAMENTO!$A:$I,7,FALSE)</f>
        <v>5.1400000000000006</v>
      </c>
      <c r="H363" s="18">
        <f>VLOOKUP(A363,ORCAMENTO!$A:$I,8,FALSE)</f>
        <v>6.3500000000000005</v>
      </c>
      <c r="I363" s="18">
        <f t="shared" si="593"/>
        <v>19.05</v>
      </c>
      <c r="J363" s="18">
        <f t="shared" si="594"/>
        <v>0</v>
      </c>
      <c r="K363" s="11">
        <v>0</v>
      </c>
      <c r="L363" s="27">
        <v>0</v>
      </c>
      <c r="M363" s="11">
        <v>0</v>
      </c>
      <c r="N363" s="11">
        <v>0</v>
      </c>
      <c r="O363" s="27">
        <v>0</v>
      </c>
      <c r="P363" s="11">
        <v>0</v>
      </c>
      <c r="Q363" s="11">
        <v>0</v>
      </c>
      <c r="R363" s="27">
        <v>0</v>
      </c>
      <c r="S363" s="11">
        <v>0</v>
      </c>
      <c r="T363" s="11">
        <v>0</v>
      </c>
      <c r="U363" s="27">
        <v>0</v>
      </c>
      <c r="V363" s="11">
        <v>0</v>
      </c>
      <c r="W363" s="11">
        <v>0</v>
      </c>
      <c r="X363" s="27">
        <v>0</v>
      </c>
      <c r="Y363" s="11">
        <v>0</v>
      </c>
      <c r="Z363" s="11">
        <v>0</v>
      </c>
      <c r="AA363" s="27">
        <v>0</v>
      </c>
      <c r="AB363" s="11">
        <v>0</v>
      </c>
      <c r="AC363" s="11">
        <v>0</v>
      </c>
      <c r="AD363" s="27">
        <v>0</v>
      </c>
      <c r="AE363" s="11">
        <v>0</v>
      </c>
      <c r="AF363" s="11">
        <v>0</v>
      </c>
      <c r="AG363" s="27">
        <v>0</v>
      </c>
      <c r="AH363" s="11">
        <v>19.05</v>
      </c>
      <c r="AI363" s="11">
        <v>3</v>
      </c>
      <c r="AJ363" s="27">
        <v>1</v>
      </c>
      <c r="AK363" s="11">
        <v>0</v>
      </c>
      <c r="AL363" s="11">
        <v>0</v>
      </c>
      <c r="AM363" s="27">
        <v>0</v>
      </c>
      <c r="AN363" s="11">
        <v>0</v>
      </c>
      <c r="AO363" s="11">
        <v>0</v>
      </c>
      <c r="AP363" s="27">
        <v>0</v>
      </c>
      <c r="AQ363" s="11">
        <v>0</v>
      </c>
      <c r="AR363" s="11">
        <v>0</v>
      </c>
      <c r="AS363" s="27">
        <v>0</v>
      </c>
      <c r="AT363" s="11">
        <v>0</v>
      </c>
      <c r="AU363" s="11">
        <v>0</v>
      </c>
      <c r="AV363" s="27">
        <v>0</v>
      </c>
      <c r="AW363" s="11">
        <v>0</v>
      </c>
      <c r="AX363" s="11">
        <v>0</v>
      </c>
      <c r="AY363" s="27">
        <v>0</v>
      </c>
      <c r="AZ363" s="11">
        <v>0</v>
      </c>
      <c r="BA363" s="11">
        <v>0</v>
      </c>
      <c r="BB363" s="27">
        <v>0</v>
      </c>
      <c r="BC363" s="11">
        <v>0</v>
      </c>
      <c r="BD363" s="11">
        <v>0</v>
      </c>
      <c r="BE363" s="27">
        <v>0</v>
      </c>
      <c r="BF363" s="11">
        <v>0</v>
      </c>
      <c r="BG363" s="11">
        <v>0</v>
      </c>
      <c r="BH363" s="27">
        <v>0</v>
      </c>
      <c r="BI363" s="11">
        <v>0</v>
      </c>
      <c r="BJ363" s="11">
        <v>0</v>
      </c>
      <c r="BK363" s="27">
        <v>0</v>
      </c>
      <c r="BL363" s="11">
        <v>0</v>
      </c>
      <c r="BM363" s="11">
        <v>0</v>
      </c>
      <c r="BN363" s="27">
        <v>0</v>
      </c>
      <c r="BO363" s="11">
        <v>0</v>
      </c>
      <c r="BP363" s="11">
        <v>0</v>
      </c>
      <c r="BQ363" s="27">
        <v>0</v>
      </c>
      <c r="BR363" s="18">
        <f t="shared" si="595"/>
        <v>0</v>
      </c>
      <c r="BS363" s="18">
        <v>0</v>
      </c>
      <c r="BT363" s="27">
        <f t="shared" si="588"/>
        <v>0</v>
      </c>
      <c r="BU363" s="18">
        <f t="shared" si="596"/>
        <v>0</v>
      </c>
      <c r="BV363" s="18">
        <v>0</v>
      </c>
      <c r="BW363" s="27">
        <f t="shared" si="589"/>
        <v>0</v>
      </c>
      <c r="BX363" s="18">
        <f t="shared" si="597"/>
        <v>0</v>
      </c>
      <c r="BY363" s="18">
        <v>0</v>
      </c>
      <c r="BZ363" s="27">
        <f t="shared" si="590"/>
        <v>0</v>
      </c>
      <c r="CA363" s="18">
        <f t="shared" si="598"/>
        <v>0</v>
      </c>
      <c r="CB363" s="18">
        <v>0</v>
      </c>
      <c r="CC363" s="27">
        <f t="shared" si="591"/>
        <v>0</v>
      </c>
      <c r="CD363" s="18">
        <f t="shared" si="592"/>
        <v>19.05</v>
      </c>
    </row>
    <row r="364" spans="1:82" ht="45">
      <c r="A364" s="11" t="s">
        <v>428</v>
      </c>
      <c r="B364" s="11">
        <f>VLOOKUP(A364,MEMORIA!$A:$N,2,FALSE)</f>
        <v>94662</v>
      </c>
      <c r="C364" s="11" t="str">
        <f>VLOOKUP(A364,MEMORIA!$A:$N,3,FALSE)</f>
        <v>SINAPI</v>
      </c>
      <c r="D364" s="23" t="str">
        <f>VLOOKUP(A364,MEMORIA!$A:$N,4,FALSE)</f>
        <v>ADAPTADOR CURTO COM BOLSA E ROSCA PARA REGISTRO, PVC, SOLDÁVEL, DN 50 MM X 1 1/2", INSTALADO EM RESERVAÇÃO PREDIAL DE ÁGUA - FORNECIMENTO E INSTALAÇÃO. AF_04/2024</v>
      </c>
      <c r="E364" s="11" t="str">
        <f>VLOOKUP(A364,MEMORIA!$A:$N,5,FALSE)</f>
        <v>UN</v>
      </c>
      <c r="F364" s="18">
        <f>VLOOKUP(A364,MEMORIA!$A:$N,14,FALSE)</f>
        <v>10</v>
      </c>
      <c r="G364" s="18">
        <f>VLOOKUP(A364,ORCAMENTO!$A:$I,7,FALSE)</f>
        <v>10.719999999999999</v>
      </c>
      <c r="H364" s="18">
        <f>VLOOKUP(A364,ORCAMENTO!$A:$I,8,FALSE)</f>
        <v>13.239999999999998</v>
      </c>
      <c r="I364" s="18">
        <f t="shared" si="593"/>
        <v>132.4</v>
      </c>
      <c r="J364" s="18">
        <f t="shared" si="594"/>
        <v>0</v>
      </c>
      <c r="K364" s="11">
        <v>0</v>
      </c>
      <c r="L364" s="27">
        <v>0</v>
      </c>
      <c r="M364" s="11">
        <v>0</v>
      </c>
      <c r="N364" s="11">
        <v>0</v>
      </c>
      <c r="O364" s="27">
        <v>0</v>
      </c>
      <c r="P364" s="11">
        <v>0</v>
      </c>
      <c r="Q364" s="11">
        <v>0</v>
      </c>
      <c r="R364" s="27">
        <v>0</v>
      </c>
      <c r="S364" s="11">
        <v>0</v>
      </c>
      <c r="T364" s="11">
        <v>0</v>
      </c>
      <c r="U364" s="27">
        <v>0</v>
      </c>
      <c r="V364" s="11">
        <v>0</v>
      </c>
      <c r="W364" s="11">
        <v>0</v>
      </c>
      <c r="X364" s="27">
        <v>0</v>
      </c>
      <c r="Y364" s="11">
        <v>0</v>
      </c>
      <c r="Z364" s="11">
        <v>0</v>
      </c>
      <c r="AA364" s="27">
        <v>0</v>
      </c>
      <c r="AB364" s="11">
        <v>0</v>
      </c>
      <c r="AC364" s="11">
        <v>0</v>
      </c>
      <c r="AD364" s="27">
        <v>0</v>
      </c>
      <c r="AE364" s="11">
        <v>0</v>
      </c>
      <c r="AF364" s="11">
        <v>0</v>
      </c>
      <c r="AG364" s="27">
        <v>0</v>
      </c>
      <c r="AH364" s="11">
        <v>132.4</v>
      </c>
      <c r="AI364" s="11">
        <v>10</v>
      </c>
      <c r="AJ364" s="27">
        <v>1</v>
      </c>
      <c r="AK364" s="11">
        <v>0</v>
      </c>
      <c r="AL364" s="11">
        <v>0</v>
      </c>
      <c r="AM364" s="27">
        <v>0</v>
      </c>
      <c r="AN364" s="11">
        <v>0</v>
      </c>
      <c r="AO364" s="11">
        <v>0</v>
      </c>
      <c r="AP364" s="27">
        <v>0</v>
      </c>
      <c r="AQ364" s="11">
        <v>0</v>
      </c>
      <c r="AR364" s="11">
        <v>0</v>
      </c>
      <c r="AS364" s="27">
        <v>0</v>
      </c>
      <c r="AT364" s="11">
        <v>0</v>
      </c>
      <c r="AU364" s="11">
        <v>0</v>
      </c>
      <c r="AV364" s="27">
        <v>0</v>
      </c>
      <c r="AW364" s="11">
        <v>0</v>
      </c>
      <c r="AX364" s="11">
        <v>0</v>
      </c>
      <c r="AY364" s="27">
        <v>0</v>
      </c>
      <c r="AZ364" s="11">
        <v>0</v>
      </c>
      <c r="BA364" s="11">
        <v>0</v>
      </c>
      <c r="BB364" s="27">
        <v>0</v>
      </c>
      <c r="BC364" s="11">
        <v>0</v>
      </c>
      <c r="BD364" s="11">
        <v>0</v>
      </c>
      <c r="BE364" s="27">
        <v>0</v>
      </c>
      <c r="BF364" s="11">
        <v>0</v>
      </c>
      <c r="BG364" s="11">
        <v>0</v>
      </c>
      <c r="BH364" s="27">
        <v>0</v>
      </c>
      <c r="BI364" s="11">
        <v>0</v>
      </c>
      <c r="BJ364" s="11">
        <v>0</v>
      </c>
      <c r="BK364" s="27">
        <v>0</v>
      </c>
      <c r="BL364" s="11">
        <v>0</v>
      </c>
      <c r="BM364" s="11">
        <v>0</v>
      </c>
      <c r="BN364" s="27">
        <v>0</v>
      </c>
      <c r="BO364" s="11">
        <v>0</v>
      </c>
      <c r="BP364" s="11">
        <v>0</v>
      </c>
      <c r="BQ364" s="27">
        <v>0</v>
      </c>
      <c r="BR364" s="18">
        <f t="shared" si="595"/>
        <v>0</v>
      </c>
      <c r="BS364" s="18">
        <v>0</v>
      </c>
      <c r="BT364" s="27">
        <f t="shared" si="588"/>
        <v>0</v>
      </c>
      <c r="BU364" s="18">
        <f t="shared" si="596"/>
        <v>0</v>
      </c>
      <c r="BV364" s="18">
        <v>0</v>
      </c>
      <c r="BW364" s="27">
        <f t="shared" si="589"/>
        <v>0</v>
      </c>
      <c r="BX364" s="18">
        <f t="shared" si="597"/>
        <v>0</v>
      </c>
      <c r="BY364" s="18">
        <v>0</v>
      </c>
      <c r="BZ364" s="27">
        <f t="shared" si="590"/>
        <v>0</v>
      </c>
      <c r="CA364" s="18">
        <f t="shared" si="598"/>
        <v>0</v>
      </c>
      <c r="CB364" s="18">
        <v>0</v>
      </c>
      <c r="CC364" s="27">
        <f t="shared" si="591"/>
        <v>0</v>
      </c>
      <c r="CD364" s="18">
        <f t="shared" si="592"/>
        <v>132.4</v>
      </c>
    </row>
    <row r="365" spans="1:82" ht="30">
      <c r="A365" s="11" t="s">
        <v>429</v>
      </c>
      <c r="B365" s="11">
        <f>VLOOKUP(A365,MEMORIA!$A:$N,2,FALSE)</f>
        <v>103967</v>
      </c>
      <c r="C365" s="11" t="str">
        <f>VLOOKUP(A365,MEMORIA!$A:$N,3,FALSE)</f>
        <v>SINAPI</v>
      </c>
      <c r="D365" s="23" t="str">
        <f>VLOOKUP(A365,MEMORIA!$A:$N,4,FALSE)</f>
        <v>BUCHA DE REDUÇÃO, LONGA, PVC, SOLDÁVEL, DN 50 X 32 MM, INSTALADO EM PRUMADA DE ÁGUA - FORNECIMENTO E INSTALAÇÃO. AF_06/2022</v>
      </c>
      <c r="E365" s="11" t="str">
        <f>VLOOKUP(A365,MEMORIA!$A:$N,5,FALSE)</f>
        <v>UN</v>
      </c>
      <c r="F365" s="18">
        <f>VLOOKUP(A365,MEMORIA!$A:$N,14,FALSE)</f>
        <v>4</v>
      </c>
      <c r="G365" s="18">
        <f>VLOOKUP(A365,ORCAMENTO!$A:$I,7,FALSE)</f>
        <v>11.59</v>
      </c>
      <c r="H365" s="18">
        <f>VLOOKUP(A365,ORCAMENTO!$A:$I,8,FALSE)</f>
        <v>14.32</v>
      </c>
      <c r="I365" s="18">
        <f t="shared" si="593"/>
        <v>57.28</v>
      </c>
      <c r="J365" s="18">
        <f t="shared" si="594"/>
        <v>0</v>
      </c>
      <c r="K365" s="11">
        <v>0</v>
      </c>
      <c r="L365" s="27">
        <v>0</v>
      </c>
      <c r="M365" s="11">
        <v>0</v>
      </c>
      <c r="N365" s="11">
        <v>0</v>
      </c>
      <c r="O365" s="27">
        <v>0</v>
      </c>
      <c r="P365" s="11">
        <v>0</v>
      </c>
      <c r="Q365" s="11">
        <v>0</v>
      </c>
      <c r="R365" s="27">
        <v>0</v>
      </c>
      <c r="S365" s="11">
        <v>0</v>
      </c>
      <c r="T365" s="11">
        <v>0</v>
      </c>
      <c r="U365" s="27">
        <v>0</v>
      </c>
      <c r="V365" s="11">
        <v>0</v>
      </c>
      <c r="W365" s="11">
        <v>0</v>
      </c>
      <c r="X365" s="27">
        <v>0</v>
      </c>
      <c r="Y365" s="11">
        <v>0</v>
      </c>
      <c r="Z365" s="11">
        <v>0</v>
      </c>
      <c r="AA365" s="27">
        <v>0</v>
      </c>
      <c r="AB365" s="11">
        <v>0</v>
      </c>
      <c r="AC365" s="11">
        <v>0</v>
      </c>
      <c r="AD365" s="27">
        <v>0</v>
      </c>
      <c r="AE365" s="11">
        <v>0</v>
      </c>
      <c r="AF365" s="11">
        <v>0</v>
      </c>
      <c r="AG365" s="27">
        <v>0</v>
      </c>
      <c r="AH365" s="11">
        <v>57.28</v>
      </c>
      <c r="AI365" s="11">
        <v>4</v>
      </c>
      <c r="AJ365" s="27">
        <v>1</v>
      </c>
      <c r="AK365" s="11">
        <v>0</v>
      </c>
      <c r="AL365" s="11">
        <v>0</v>
      </c>
      <c r="AM365" s="27">
        <v>0</v>
      </c>
      <c r="AN365" s="11">
        <v>0</v>
      </c>
      <c r="AO365" s="11">
        <v>0</v>
      </c>
      <c r="AP365" s="27">
        <v>0</v>
      </c>
      <c r="AQ365" s="11">
        <v>0</v>
      </c>
      <c r="AR365" s="11">
        <v>0</v>
      </c>
      <c r="AS365" s="27">
        <v>0</v>
      </c>
      <c r="AT365" s="11">
        <v>0</v>
      </c>
      <c r="AU365" s="11">
        <v>0</v>
      </c>
      <c r="AV365" s="27">
        <v>0</v>
      </c>
      <c r="AW365" s="11">
        <v>0</v>
      </c>
      <c r="AX365" s="11">
        <v>0</v>
      </c>
      <c r="AY365" s="27">
        <v>0</v>
      </c>
      <c r="AZ365" s="11">
        <v>0</v>
      </c>
      <c r="BA365" s="11">
        <v>0</v>
      </c>
      <c r="BB365" s="27">
        <v>0</v>
      </c>
      <c r="BC365" s="11">
        <v>0</v>
      </c>
      <c r="BD365" s="11">
        <v>0</v>
      </c>
      <c r="BE365" s="27">
        <v>0</v>
      </c>
      <c r="BF365" s="11">
        <v>0</v>
      </c>
      <c r="BG365" s="11">
        <v>0</v>
      </c>
      <c r="BH365" s="27">
        <v>0</v>
      </c>
      <c r="BI365" s="11">
        <v>0</v>
      </c>
      <c r="BJ365" s="11">
        <v>0</v>
      </c>
      <c r="BK365" s="27">
        <v>0</v>
      </c>
      <c r="BL365" s="11">
        <v>0</v>
      </c>
      <c r="BM365" s="11">
        <v>0</v>
      </c>
      <c r="BN365" s="27">
        <v>0</v>
      </c>
      <c r="BO365" s="11">
        <v>0</v>
      </c>
      <c r="BP365" s="11">
        <v>0</v>
      </c>
      <c r="BQ365" s="27">
        <v>0</v>
      </c>
      <c r="BR365" s="18">
        <f t="shared" si="595"/>
        <v>0</v>
      </c>
      <c r="BS365" s="18">
        <v>0</v>
      </c>
      <c r="BT365" s="27">
        <f t="shared" si="588"/>
        <v>0</v>
      </c>
      <c r="BU365" s="18">
        <f t="shared" si="596"/>
        <v>0</v>
      </c>
      <c r="BV365" s="18">
        <v>0</v>
      </c>
      <c r="BW365" s="27">
        <f t="shared" si="589"/>
        <v>0</v>
      </c>
      <c r="BX365" s="18">
        <f t="shared" si="597"/>
        <v>0</v>
      </c>
      <c r="BY365" s="18">
        <v>0</v>
      </c>
      <c r="BZ365" s="27">
        <f t="shared" si="590"/>
        <v>0</v>
      </c>
      <c r="CA365" s="18">
        <f t="shared" si="598"/>
        <v>0</v>
      </c>
      <c r="CB365" s="18">
        <v>0</v>
      </c>
      <c r="CC365" s="27">
        <f t="shared" si="591"/>
        <v>0</v>
      </c>
      <c r="CD365" s="18">
        <f t="shared" si="592"/>
        <v>57.28</v>
      </c>
    </row>
    <row r="366" spans="1:82" ht="30">
      <c r="A366" s="11" t="s">
        <v>430</v>
      </c>
      <c r="B366" s="11">
        <f>VLOOKUP(A366,MEMORIA!$A:$N,2,FALSE)</f>
        <v>105234</v>
      </c>
      <c r="C366" s="11" t="str">
        <f>VLOOKUP(A366,MEMORIA!$A:$N,3,FALSE)</f>
        <v>SINAPI</v>
      </c>
      <c r="D366" s="23" t="str">
        <f>VLOOKUP(A366,MEMORIA!$A:$N,4,FALSE)</f>
        <v>BUCHA DE REDUÇÃO PVC, SOLDÁVEL, LONGA, DN 50 X 25 MM, INSTALADO EM RESERVAÇÃO PREDIAL DE ÁGUA - FORNECIMENTO E INSTALAÇÃO. AF_04/2024</v>
      </c>
      <c r="E366" s="11" t="str">
        <f>VLOOKUP(A366,MEMORIA!$A:$N,5,FALSE)</f>
        <v>UN</v>
      </c>
      <c r="F366" s="18">
        <f>VLOOKUP(A366,MEMORIA!$A:$N,14,FALSE)</f>
        <v>3</v>
      </c>
      <c r="G366" s="18">
        <f>VLOOKUP(A366,ORCAMENTO!$A:$I,7,FALSE)</f>
        <v>9.6199999999999992</v>
      </c>
      <c r="H366" s="18">
        <f>VLOOKUP(A366,ORCAMENTO!$A:$I,8,FALSE)</f>
        <v>11.879999999999999</v>
      </c>
      <c r="I366" s="18">
        <f t="shared" si="593"/>
        <v>35.64</v>
      </c>
      <c r="J366" s="18">
        <f t="shared" si="594"/>
        <v>0</v>
      </c>
      <c r="K366" s="11">
        <v>0</v>
      </c>
      <c r="L366" s="27">
        <v>0</v>
      </c>
      <c r="M366" s="11">
        <v>0</v>
      </c>
      <c r="N366" s="11">
        <v>0</v>
      </c>
      <c r="O366" s="27">
        <v>0</v>
      </c>
      <c r="P366" s="11">
        <v>0</v>
      </c>
      <c r="Q366" s="11">
        <v>0</v>
      </c>
      <c r="R366" s="27">
        <v>0</v>
      </c>
      <c r="S366" s="11">
        <v>0</v>
      </c>
      <c r="T366" s="11">
        <v>0</v>
      </c>
      <c r="U366" s="27">
        <v>0</v>
      </c>
      <c r="V366" s="11">
        <v>0</v>
      </c>
      <c r="W366" s="11">
        <v>0</v>
      </c>
      <c r="X366" s="27">
        <v>0</v>
      </c>
      <c r="Y366" s="11">
        <v>0</v>
      </c>
      <c r="Z366" s="11">
        <v>0</v>
      </c>
      <c r="AA366" s="27">
        <v>0</v>
      </c>
      <c r="AB366" s="11">
        <v>0</v>
      </c>
      <c r="AC366" s="11">
        <v>0</v>
      </c>
      <c r="AD366" s="27">
        <v>0</v>
      </c>
      <c r="AE366" s="11">
        <v>0</v>
      </c>
      <c r="AF366" s="11">
        <v>0</v>
      </c>
      <c r="AG366" s="27">
        <v>0</v>
      </c>
      <c r="AH366" s="11">
        <v>35.64</v>
      </c>
      <c r="AI366" s="11">
        <v>3</v>
      </c>
      <c r="AJ366" s="27">
        <v>1</v>
      </c>
      <c r="AK366" s="11">
        <v>0</v>
      </c>
      <c r="AL366" s="11">
        <v>0</v>
      </c>
      <c r="AM366" s="27">
        <v>0</v>
      </c>
      <c r="AN366" s="11">
        <v>0</v>
      </c>
      <c r="AO366" s="11">
        <v>0</v>
      </c>
      <c r="AP366" s="27">
        <v>0</v>
      </c>
      <c r="AQ366" s="11">
        <v>0</v>
      </c>
      <c r="AR366" s="11">
        <v>0</v>
      </c>
      <c r="AS366" s="27">
        <v>0</v>
      </c>
      <c r="AT366" s="11">
        <v>0</v>
      </c>
      <c r="AU366" s="11">
        <v>0</v>
      </c>
      <c r="AV366" s="27">
        <v>0</v>
      </c>
      <c r="AW366" s="11">
        <v>0</v>
      </c>
      <c r="AX366" s="11">
        <v>0</v>
      </c>
      <c r="AY366" s="27">
        <v>0</v>
      </c>
      <c r="AZ366" s="11">
        <v>0</v>
      </c>
      <c r="BA366" s="11">
        <v>0</v>
      </c>
      <c r="BB366" s="27">
        <v>0</v>
      </c>
      <c r="BC366" s="11">
        <v>0</v>
      </c>
      <c r="BD366" s="11">
        <v>0</v>
      </c>
      <c r="BE366" s="27">
        <v>0</v>
      </c>
      <c r="BF366" s="11">
        <v>0</v>
      </c>
      <c r="BG366" s="11">
        <v>0</v>
      </c>
      <c r="BH366" s="27">
        <v>0</v>
      </c>
      <c r="BI366" s="11">
        <v>0</v>
      </c>
      <c r="BJ366" s="11">
        <v>0</v>
      </c>
      <c r="BK366" s="27">
        <v>0</v>
      </c>
      <c r="BL366" s="11">
        <v>0</v>
      </c>
      <c r="BM366" s="11">
        <v>0</v>
      </c>
      <c r="BN366" s="27">
        <v>0</v>
      </c>
      <c r="BO366" s="11">
        <v>0</v>
      </c>
      <c r="BP366" s="11">
        <v>0</v>
      </c>
      <c r="BQ366" s="27">
        <v>0</v>
      </c>
      <c r="BR366" s="18">
        <f t="shared" si="595"/>
        <v>0</v>
      </c>
      <c r="BS366" s="18">
        <v>0</v>
      </c>
      <c r="BT366" s="27">
        <f t="shared" si="588"/>
        <v>0</v>
      </c>
      <c r="BU366" s="18">
        <f t="shared" si="596"/>
        <v>0</v>
      </c>
      <c r="BV366" s="18">
        <v>0</v>
      </c>
      <c r="BW366" s="27">
        <f t="shared" si="589"/>
        <v>0</v>
      </c>
      <c r="BX366" s="18">
        <f t="shared" si="597"/>
        <v>0</v>
      </c>
      <c r="BY366" s="18">
        <v>0</v>
      </c>
      <c r="BZ366" s="27">
        <f t="shared" si="590"/>
        <v>0</v>
      </c>
      <c r="CA366" s="18">
        <f t="shared" si="598"/>
        <v>0</v>
      </c>
      <c r="CB366" s="18">
        <v>0</v>
      </c>
      <c r="CC366" s="27">
        <f t="shared" si="591"/>
        <v>0</v>
      </c>
      <c r="CD366" s="18">
        <f t="shared" si="592"/>
        <v>35.64</v>
      </c>
    </row>
    <row r="367" spans="1:82" ht="30">
      <c r="A367" s="11" t="s">
        <v>431</v>
      </c>
      <c r="B367" s="11">
        <f>VLOOKUP(A367,MEMORIA!$A:$N,2,FALSE)</f>
        <v>89489</v>
      </c>
      <c r="C367" s="11" t="str">
        <f>VLOOKUP(A367,MEMORIA!$A:$N,3,FALSE)</f>
        <v>SINAPI</v>
      </c>
      <c r="D367" s="23" t="str">
        <f>VLOOKUP(A367,MEMORIA!$A:$N,4,FALSE)</f>
        <v>CURVA 90 GRAUS, PVC, SOLDÁVEL, DN 25MM, INSTALADO EM PRUMADA DE ÁGUA - FORNECIMENTO E INSTALAÇÃO. AF_06/2022</v>
      </c>
      <c r="E367" s="11" t="str">
        <f>VLOOKUP(A367,MEMORIA!$A:$N,5,FALSE)</f>
        <v>UN</v>
      </c>
      <c r="F367" s="18">
        <f>VLOOKUP(A367,MEMORIA!$A:$N,14,FALSE)</f>
        <v>110</v>
      </c>
      <c r="G367" s="18">
        <f>VLOOKUP(A367,ORCAMENTO!$A:$I,7,FALSE)</f>
        <v>7.6499999999999995</v>
      </c>
      <c r="H367" s="18">
        <f>VLOOKUP(A367,ORCAMENTO!$A:$I,8,FALSE)</f>
        <v>9.4499999999999993</v>
      </c>
      <c r="I367" s="18">
        <f t="shared" si="593"/>
        <v>1039.5</v>
      </c>
      <c r="J367" s="18">
        <f t="shared" si="594"/>
        <v>0</v>
      </c>
      <c r="K367" s="11">
        <v>0</v>
      </c>
      <c r="L367" s="27">
        <v>0</v>
      </c>
      <c r="M367" s="11">
        <v>0</v>
      </c>
      <c r="N367" s="11">
        <v>0</v>
      </c>
      <c r="O367" s="27">
        <v>0</v>
      </c>
      <c r="P367" s="11">
        <v>0</v>
      </c>
      <c r="Q367" s="11">
        <v>0</v>
      </c>
      <c r="R367" s="27">
        <v>0</v>
      </c>
      <c r="S367" s="11">
        <v>0</v>
      </c>
      <c r="T367" s="11">
        <v>0</v>
      </c>
      <c r="U367" s="27">
        <v>0</v>
      </c>
      <c r="V367" s="11">
        <v>0</v>
      </c>
      <c r="W367" s="11">
        <v>0</v>
      </c>
      <c r="X367" s="27">
        <v>0</v>
      </c>
      <c r="Y367" s="11">
        <v>0</v>
      </c>
      <c r="Z367" s="11">
        <v>0</v>
      </c>
      <c r="AA367" s="27">
        <v>0</v>
      </c>
      <c r="AB367" s="11">
        <v>0</v>
      </c>
      <c r="AC367" s="11">
        <v>0</v>
      </c>
      <c r="AD367" s="27">
        <v>0</v>
      </c>
      <c r="AE367" s="11">
        <v>0</v>
      </c>
      <c r="AF367" s="11">
        <v>0</v>
      </c>
      <c r="AG367" s="27">
        <v>0</v>
      </c>
      <c r="AH367" s="18">
        <v>1039.5</v>
      </c>
      <c r="AI367" s="11">
        <v>110</v>
      </c>
      <c r="AJ367" s="27">
        <v>1</v>
      </c>
      <c r="AK367" s="11">
        <v>0</v>
      </c>
      <c r="AL367" s="11">
        <v>0</v>
      </c>
      <c r="AM367" s="27">
        <v>0</v>
      </c>
      <c r="AN367" s="11">
        <v>0</v>
      </c>
      <c r="AO367" s="11">
        <v>0</v>
      </c>
      <c r="AP367" s="27">
        <v>0</v>
      </c>
      <c r="AQ367" s="11">
        <v>0</v>
      </c>
      <c r="AR367" s="11">
        <v>0</v>
      </c>
      <c r="AS367" s="27">
        <v>0</v>
      </c>
      <c r="AT367" s="11">
        <v>0</v>
      </c>
      <c r="AU367" s="11">
        <v>0</v>
      </c>
      <c r="AV367" s="27">
        <v>0</v>
      </c>
      <c r="AW367" s="11">
        <v>0</v>
      </c>
      <c r="AX367" s="11">
        <v>0</v>
      </c>
      <c r="AY367" s="27">
        <v>0</v>
      </c>
      <c r="AZ367" s="11">
        <v>0</v>
      </c>
      <c r="BA367" s="11">
        <v>0</v>
      </c>
      <c r="BB367" s="27">
        <v>0</v>
      </c>
      <c r="BC367" s="11">
        <v>0</v>
      </c>
      <c r="BD367" s="11">
        <v>0</v>
      </c>
      <c r="BE367" s="27">
        <v>0</v>
      </c>
      <c r="BF367" s="11">
        <v>0</v>
      </c>
      <c r="BG367" s="11">
        <v>0</v>
      </c>
      <c r="BH367" s="27">
        <v>0</v>
      </c>
      <c r="BI367" s="11">
        <v>0</v>
      </c>
      <c r="BJ367" s="11">
        <v>0</v>
      </c>
      <c r="BK367" s="27">
        <v>0</v>
      </c>
      <c r="BL367" s="11">
        <v>0</v>
      </c>
      <c r="BM367" s="11">
        <v>0</v>
      </c>
      <c r="BN367" s="27">
        <v>0</v>
      </c>
      <c r="BO367" s="11">
        <v>0</v>
      </c>
      <c r="BP367" s="11">
        <v>0</v>
      </c>
      <c r="BQ367" s="27">
        <v>0</v>
      </c>
      <c r="BR367" s="18">
        <f t="shared" si="595"/>
        <v>0</v>
      </c>
      <c r="BS367" s="18">
        <v>0</v>
      </c>
      <c r="BT367" s="27">
        <f t="shared" si="588"/>
        <v>0</v>
      </c>
      <c r="BU367" s="18">
        <f t="shared" si="596"/>
        <v>0</v>
      </c>
      <c r="BV367" s="18">
        <v>0</v>
      </c>
      <c r="BW367" s="27">
        <f t="shared" si="589"/>
        <v>0</v>
      </c>
      <c r="BX367" s="18">
        <f t="shared" si="597"/>
        <v>0</v>
      </c>
      <c r="BY367" s="18">
        <v>0</v>
      </c>
      <c r="BZ367" s="27">
        <f t="shared" si="590"/>
        <v>0</v>
      </c>
      <c r="CA367" s="18">
        <f t="shared" si="598"/>
        <v>0</v>
      </c>
      <c r="CB367" s="18">
        <v>0</v>
      </c>
      <c r="CC367" s="27">
        <f t="shared" si="591"/>
        <v>0</v>
      </c>
      <c r="CD367" s="18">
        <f t="shared" si="592"/>
        <v>1039.5</v>
      </c>
    </row>
    <row r="368" spans="1:82" ht="30">
      <c r="A368" s="11" t="s">
        <v>432</v>
      </c>
      <c r="B368" s="11">
        <f>VLOOKUP(A368,MEMORIA!$A:$N,2,FALSE)</f>
        <v>89415</v>
      </c>
      <c r="C368" s="11" t="str">
        <f>VLOOKUP(A368,MEMORIA!$A:$N,3,FALSE)</f>
        <v>SINAPI</v>
      </c>
      <c r="D368" s="23" t="str">
        <f>VLOOKUP(A368,MEMORIA!$A:$N,4,FALSE)</f>
        <v>CURVA 90 GRAUS, PVC, SOLDÁVEL, DN 32MM, INSTALADO EM RAMAL DE DISTRIBUIÇÃO DE ÁGUA - FORNECIMENTO E INSTALAÇÃO. AF_06/2022</v>
      </c>
      <c r="E368" s="11" t="str">
        <f>VLOOKUP(A368,MEMORIA!$A:$N,5,FALSE)</f>
        <v>UN</v>
      </c>
      <c r="F368" s="18">
        <f>VLOOKUP(A368,MEMORIA!$A:$N,14,FALSE)</f>
        <v>3</v>
      </c>
      <c r="G368" s="18">
        <f>VLOOKUP(A368,ORCAMENTO!$A:$I,7,FALSE)</f>
        <v>16.11</v>
      </c>
      <c r="H368" s="18">
        <f>VLOOKUP(A368,ORCAMENTO!$A:$I,8,FALSE)</f>
        <v>19.899999999999999</v>
      </c>
      <c r="I368" s="18">
        <f t="shared" si="593"/>
        <v>59.7</v>
      </c>
      <c r="J368" s="18">
        <f t="shared" si="594"/>
        <v>0</v>
      </c>
      <c r="K368" s="11">
        <v>0</v>
      </c>
      <c r="L368" s="27">
        <v>0</v>
      </c>
      <c r="M368" s="11">
        <v>0</v>
      </c>
      <c r="N368" s="11">
        <v>0</v>
      </c>
      <c r="O368" s="27">
        <v>0</v>
      </c>
      <c r="P368" s="11">
        <v>0</v>
      </c>
      <c r="Q368" s="11">
        <v>0</v>
      </c>
      <c r="R368" s="27">
        <v>0</v>
      </c>
      <c r="S368" s="11">
        <v>0</v>
      </c>
      <c r="T368" s="11">
        <v>0</v>
      </c>
      <c r="U368" s="27">
        <v>0</v>
      </c>
      <c r="V368" s="11">
        <v>0</v>
      </c>
      <c r="W368" s="11">
        <v>0</v>
      </c>
      <c r="X368" s="27">
        <v>0</v>
      </c>
      <c r="Y368" s="11">
        <v>0</v>
      </c>
      <c r="Z368" s="11">
        <v>0</v>
      </c>
      <c r="AA368" s="27">
        <v>0</v>
      </c>
      <c r="AB368" s="11">
        <v>0</v>
      </c>
      <c r="AC368" s="11">
        <v>0</v>
      </c>
      <c r="AD368" s="27">
        <v>0</v>
      </c>
      <c r="AE368" s="11">
        <v>0</v>
      </c>
      <c r="AF368" s="11">
        <v>0</v>
      </c>
      <c r="AG368" s="27">
        <v>0</v>
      </c>
      <c r="AH368" s="11">
        <v>59.7</v>
      </c>
      <c r="AI368" s="11">
        <v>3</v>
      </c>
      <c r="AJ368" s="27">
        <v>1</v>
      </c>
      <c r="AK368" s="11">
        <v>0</v>
      </c>
      <c r="AL368" s="11">
        <v>0</v>
      </c>
      <c r="AM368" s="27">
        <v>0</v>
      </c>
      <c r="AN368" s="11">
        <v>0</v>
      </c>
      <c r="AO368" s="11">
        <v>0</v>
      </c>
      <c r="AP368" s="27">
        <v>0</v>
      </c>
      <c r="AQ368" s="11">
        <v>0</v>
      </c>
      <c r="AR368" s="11">
        <v>0</v>
      </c>
      <c r="AS368" s="27">
        <v>0</v>
      </c>
      <c r="AT368" s="11">
        <v>0</v>
      </c>
      <c r="AU368" s="11">
        <v>0</v>
      </c>
      <c r="AV368" s="27">
        <v>0</v>
      </c>
      <c r="AW368" s="11">
        <v>0</v>
      </c>
      <c r="AX368" s="11">
        <v>0</v>
      </c>
      <c r="AY368" s="27">
        <v>0</v>
      </c>
      <c r="AZ368" s="11">
        <v>0</v>
      </c>
      <c r="BA368" s="11">
        <v>0</v>
      </c>
      <c r="BB368" s="27">
        <v>0</v>
      </c>
      <c r="BC368" s="11">
        <v>0</v>
      </c>
      <c r="BD368" s="11">
        <v>0</v>
      </c>
      <c r="BE368" s="27">
        <v>0</v>
      </c>
      <c r="BF368" s="11">
        <v>0</v>
      </c>
      <c r="BG368" s="11">
        <v>0</v>
      </c>
      <c r="BH368" s="27">
        <v>0</v>
      </c>
      <c r="BI368" s="11">
        <v>0</v>
      </c>
      <c r="BJ368" s="11">
        <v>0</v>
      </c>
      <c r="BK368" s="27">
        <v>0</v>
      </c>
      <c r="BL368" s="11">
        <v>0</v>
      </c>
      <c r="BM368" s="11">
        <v>0</v>
      </c>
      <c r="BN368" s="27">
        <v>0</v>
      </c>
      <c r="BO368" s="11">
        <v>0</v>
      </c>
      <c r="BP368" s="11">
        <v>0</v>
      </c>
      <c r="BQ368" s="27">
        <v>0</v>
      </c>
      <c r="BR368" s="18">
        <f t="shared" si="595"/>
        <v>0</v>
      </c>
      <c r="BS368" s="18">
        <v>0</v>
      </c>
      <c r="BT368" s="27">
        <f t="shared" si="588"/>
        <v>0</v>
      </c>
      <c r="BU368" s="18">
        <f t="shared" si="596"/>
        <v>0</v>
      </c>
      <c r="BV368" s="18">
        <v>0</v>
      </c>
      <c r="BW368" s="27">
        <f t="shared" si="589"/>
        <v>0</v>
      </c>
      <c r="BX368" s="18">
        <f t="shared" si="597"/>
        <v>0</v>
      </c>
      <c r="BY368" s="18">
        <v>0</v>
      </c>
      <c r="BZ368" s="27">
        <f t="shared" si="590"/>
        <v>0</v>
      </c>
      <c r="CA368" s="18">
        <f t="shared" si="598"/>
        <v>0</v>
      </c>
      <c r="CB368" s="18">
        <v>0</v>
      </c>
      <c r="CC368" s="27">
        <f t="shared" si="591"/>
        <v>0</v>
      </c>
      <c r="CD368" s="18">
        <f t="shared" si="592"/>
        <v>59.7</v>
      </c>
    </row>
    <row r="369" spans="1:82" ht="30">
      <c r="A369" s="11" t="s">
        <v>433</v>
      </c>
      <c r="B369" s="11">
        <f>VLOOKUP(A369,MEMORIA!$A:$N,2,FALSE)</f>
        <v>94679</v>
      </c>
      <c r="C369" s="11" t="str">
        <f>VLOOKUP(A369,MEMORIA!$A:$N,3,FALSE)</f>
        <v>SINAPI</v>
      </c>
      <c r="D369" s="23" t="str">
        <f>VLOOKUP(A369,MEMORIA!$A:$N,4,FALSE)</f>
        <v>CURVA 90 GRAUS, PVC, SOLDÁVEL, DN 50 MM, INSTALADO EM RESERVAÇÃO PREDIAL DE ÁGUA - FORNECIMENTO E INSTALAÇÃO. AF_04/2024</v>
      </c>
      <c r="E369" s="11" t="str">
        <f>VLOOKUP(A369,MEMORIA!$A:$N,5,FALSE)</f>
        <v>UN</v>
      </c>
      <c r="F369" s="18">
        <f>VLOOKUP(A369,MEMORIA!$A:$N,14,FALSE)</f>
        <v>11</v>
      </c>
      <c r="G369" s="18">
        <f>VLOOKUP(A369,ORCAMENTO!$A:$I,7,FALSE)</f>
        <v>23.16</v>
      </c>
      <c r="H369" s="18">
        <f>VLOOKUP(A369,ORCAMENTO!$A:$I,8,FALSE)</f>
        <v>28.61</v>
      </c>
      <c r="I369" s="18">
        <f t="shared" si="593"/>
        <v>314.70999999999998</v>
      </c>
      <c r="J369" s="18">
        <f t="shared" si="594"/>
        <v>0</v>
      </c>
      <c r="K369" s="11">
        <v>0</v>
      </c>
      <c r="L369" s="27">
        <v>0</v>
      </c>
      <c r="M369" s="11">
        <v>0</v>
      </c>
      <c r="N369" s="11">
        <v>0</v>
      </c>
      <c r="O369" s="27">
        <v>0</v>
      </c>
      <c r="P369" s="11">
        <v>0</v>
      </c>
      <c r="Q369" s="11">
        <v>0</v>
      </c>
      <c r="R369" s="27">
        <v>0</v>
      </c>
      <c r="S369" s="11">
        <v>0</v>
      </c>
      <c r="T369" s="11">
        <v>0</v>
      </c>
      <c r="U369" s="27">
        <v>0</v>
      </c>
      <c r="V369" s="11">
        <v>0</v>
      </c>
      <c r="W369" s="11">
        <v>0</v>
      </c>
      <c r="X369" s="27">
        <v>0</v>
      </c>
      <c r="Y369" s="11">
        <v>0</v>
      </c>
      <c r="Z369" s="11">
        <v>0</v>
      </c>
      <c r="AA369" s="27">
        <v>0</v>
      </c>
      <c r="AB369" s="11">
        <v>0</v>
      </c>
      <c r="AC369" s="11">
        <v>0</v>
      </c>
      <c r="AD369" s="27">
        <v>0</v>
      </c>
      <c r="AE369" s="11">
        <v>0</v>
      </c>
      <c r="AF369" s="11">
        <v>0</v>
      </c>
      <c r="AG369" s="27">
        <v>0</v>
      </c>
      <c r="AH369" s="11">
        <v>0</v>
      </c>
      <c r="AI369" s="11">
        <v>0</v>
      </c>
      <c r="AJ369" s="27">
        <v>0</v>
      </c>
      <c r="AK369" s="11">
        <v>0</v>
      </c>
      <c r="AL369" s="11">
        <v>0</v>
      </c>
      <c r="AM369" s="27">
        <v>0</v>
      </c>
      <c r="AN369" s="11">
        <v>0</v>
      </c>
      <c r="AO369" s="11">
        <v>0</v>
      </c>
      <c r="AP369" s="27">
        <v>0</v>
      </c>
      <c r="AQ369" s="11">
        <v>0</v>
      </c>
      <c r="AR369" s="11">
        <v>0</v>
      </c>
      <c r="AS369" s="27">
        <v>0</v>
      </c>
      <c r="AT369" s="11">
        <v>0</v>
      </c>
      <c r="AU369" s="11">
        <v>0</v>
      </c>
      <c r="AV369" s="27">
        <v>0</v>
      </c>
      <c r="AW369" s="11">
        <v>314.70999999999998</v>
      </c>
      <c r="AX369" s="11">
        <v>11</v>
      </c>
      <c r="AY369" s="27">
        <v>1</v>
      </c>
      <c r="AZ369" s="11">
        <v>0</v>
      </c>
      <c r="BA369" s="11">
        <v>0</v>
      </c>
      <c r="BB369" s="27">
        <v>0</v>
      </c>
      <c r="BC369" s="11">
        <v>0</v>
      </c>
      <c r="BD369" s="11">
        <v>0</v>
      </c>
      <c r="BE369" s="27">
        <v>0</v>
      </c>
      <c r="BF369" s="11">
        <v>0</v>
      </c>
      <c r="BG369" s="11">
        <v>0</v>
      </c>
      <c r="BH369" s="27">
        <v>0</v>
      </c>
      <c r="BI369" s="11">
        <v>0</v>
      </c>
      <c r="BJ369" s="11">
        <v>0</v>
      </c>
      <c r="BK369" s="27">
        <v>0</v>
      </c>
      <c r="BL369" s="11">
        <v>0</v>
      </c>
      <c r="BM369" s="11">
        <v>0</v>
      </c>
      <c r="BN369" s="27">
        <v>0</v>
      </c>
      <c r="BO369" s="11">
        <v>0</v>
      </c>
      <c r="BP369" s="11">
        <v>0</v>
      </c>
      <c r="BQ369" s="27">
        <v>0</v>
      </c>
      <c r="BR369" s="18">
        <f t="shared" si="595"/>
        <v>0</v>
      </c>
      <c r="BS369" s="18">
        <v>0</v>
      </c>
      <c r="BT369" s="27">
        <f t="shared" si="588"/>
        <v>0</v>
      </c>
      <c r="BU369" s="18">
        <f t="shared" si="596"/>
        <v>0</v>
      </c>
      <c r="BV369" s="18">
        <v>0</v>
      </c>
      <c r="BW369" s="27">
        <f t="shared" si="589"/>
        <v>0</v>
      </c>
      <c r="BX369" s="18">
        <f t="shared" si="597"/>
        <v>0</v>
      </c>
      <c r="BY369" s="18">
        <v>0</v>
      </c>
      <c r="BZ369" s="27">
        <f t="shared" si="590"/>
        <v>0</v>
      </c>
      <c r="CA369" s="18">
        <f t="shared" si="598"/>
        <v>0</v>
      </c>
      <c r="CB369" s="18">
        <v>0</v>
      </c>
      <c r="CC369" s="27">
        <f t="shared" si="591"/>
        <v>0</v>
      </c>
      <c r="CD369" s="18">
        <f t="shared" si="592"/>
        <v>314.70999999999998</v>
      </c>
    </row>
    <row r="370" spans="1:82" ht="30">
      <c r="A370" s="11" t="s">
        <v>434</v>
      </c>
      <c r="B370" s="11">
        <f>VLOOKUP(A370,MEMORIA!$A:$N,2,FALSE)</f>
        <v>89411</v>
      </c>
      <c r="C370" s="11" t="str">
        <f>VLOOKUP(A370,MEMORIA!$A:$N,3,FALSE)</f>
        <v>SINAPI</v>
      </c>
      <c r="D370" s="23" t="str">
        <f>VLOOKUP(A370,MEMORIA!$A:$N,4,FALSE)</f>
        <v>CURVA 45 GRAUS, PVC, SOLDÁVEL, DN 25MM, INSTALADO EM RAMAL DE DISTRIBUIÇÃO DE ÁGUA - FORNECIMENTO E INSTALAÇÃO. AF_06/2022</v>
      </c>
      <c r="E370" s="11" t="str">
        <f>VLOOKUP(A370,MEMORIA!$A:$N,5,FALSE)</f>
        <v>UN</v>
      </c>
      <c r="F370" s="18">
        <f>VLOOKUP(A370,MEMORIA!$A:$N,14,FALSE)</f>
        <v>1</v>
      </c>
      <c r="G370" s="18">
        <f>VLOOKUP(A370,ORCAMENTO!$A:$I,7,FALSE)</f>
        <v>10.31</v>
      </c>
      <c r="H370" s="18">
        <f>VLOOKUP(A370,ORCAMENTO!$A:$I,8,FALSE)</f>
        <v>12.74</v>
      </c>
      <c r="I370" s="18">
        <f t="shared" si="593"/>
        <v>12.74</v>
      </c>
      <c r="J370" s="18">
        <f t="shared" si="594"/>
        <v>0</v>
      </c>
      <c r="K370" s="11">
        <v>0</v>
      </c>
      <c r="L370" s="27">
        <v>0</v>
      </c>
      <c r="M370" s="11">
        <v>0</v>
      </c>
      <c r="N370" s="11">
        <v>0</v>
      </c>
      <c r="O370" s="27">
        <v>0</v>
      </c>
      <c r="P370" s="11">
        <v>0</v>
      </c>
      <c r="Q370" s="11">
        <v>0</v>
      </c>
      <c r="R370" s="27">
        <v>0</v>
      </c>
      <c r="S370" s="11">
        <v>0</v>
      </c>
      <c r="T370" s="11">
        <v>0</v>
      </c>
      <c r="U370" s="27">
        <v>0</v>
      </c>
      <c r="V370" s="11">
        <v>0</v>
      </c>
      <c r="W370" s="11">
        <v>0</v>
      </c>
      <c r="X370" s="27">
        <v>0</v>
      </c>
      <c r="Y370" s="11">
        <v>0</v>
      </c>
      <c r="Z370" s="11">
        <v>0</v>
      </c>
      <c r="AA370" s="27">
        <v>0</v>
      </c>
      <c r="AB370" s="11">
        <v>0</v>
      </c>
      <c r="AC370" s="11">
        <v>0</v>
      </c>
      <c r="AD370" s="27">
        <v>0</v>
      </c>
      <c r="AE370" s="11">
        <v>0</v>
      </c>
      <c r="AF370" s="11">
        <v>0</v>
      </c>
      <c r="AG370" s="27">
        <v>0</v>
      </c>
      <c r="AH370" s="11">
        <v>12.74</v>
      </c>
      <c r="AI370" s="11">
        <v>1</v>
      </c>
      <c r="AJ370" s="27">
        <v>1</v>
      </c>
      <c r="AK370" s="11">
        <v>0</v>
      </c>
      <c r="AL370" s="11">
        <v>0</v>
      </c>
      <c r="AM370" s="27">
        <v>0</v>
      </c>
      <c r="AN370" s="11">
        <v>0</v>
      </c>
      <c r="AO370" s="11">
        <v>0</v>
      </c>
      <c r="AP370" s="27">
        <v>0</v>
      </c>
      <c r="AQ370" s="11">
        <v>0</v>
      </c>
      <c r="AR370" s="11">
        <v>0</v>
      </c>
      <c r="AS370" s="27">
        <v>0</v>
      </c>
      <c r="AT370" s="11">
        <v>0</v>
      </c>
      <c r="AU370" s="11">
        <v>0</v>
      </c>
      <c r="AV370" s="27">
        <v>0</v>
      </c>
      <c r="AW370" s="11">
        <v>0</v>
      </c>
      <c r="AX370" s="11">
        <v>0</v>
      </c>
      <c r="AY370" s="27">
        <v>0</v>
      </c>
      <c r="AZ370" s="11">
        <v>0</v>
      </c>
      <c r="BA370" s="11">
        <v>0</v>
      </c>
      <c r="BB370" s="27">
        <v>0</v>
      </c>
      <c r="BC370" s="11">
        <v>0</v>
      </c>
      <c r="BD370" s="11">
        <v>0</v>
      </c>
      <c r="BE370" s="27">
        <v>0</v>
      </c>
      <c r="BF370" s="11">
        <v>0</v>
      </c>
      <c r="BG370" s="11">
        <v>0</v>
      </c>
      <c r="BH370" s="27">
        <v>0</v>
      </c>
      <c r="BI370" s="11">
        <v>0</v>
      </c>
      <c r="BJ370" s="11">
        <v>0</v>
      </c>
      <c r="BK370" s="27">
        <v>0</v>
      </c>
      <c r="BL370" s="11">
        <v>0</v>
      </c>
      <c r="BM370" s="11">
        <v>0</v>
      </c>
      <c r="BN370" s="27">
        <v>0</v>
      </c>
      <c r="BO370" s="11">
        <v>0</v>
      </c>
      <c r="BP370" s="11">
        <v>0</v>
      </c>
      <c r="BQ370" s="27">
        <v>0</v>
      </c>
      <c r="BR370" s="18">
        <f t="shared" si="595"/>
        <v>0</v>
      </c>
      <c r="BS370" s="18">
        <v>0</v>
      </c>
      <c r="BT370" s="27">
        <f t="shared" si="588"/>
        <v>0</v>
      </c>
      <c r="BU370" s="18">
        <f t="shared" si="596"/>
        <v>0</v>
      </c>
      <c r="BV370" s="18">
        <v>0</v>
      </c>
      <c r="BW370" s="27">
        <f t="shared" si="589"/>
        <v>0</v>
      </c>
      <c r="BX370" s="18">
        <f t="shared" si="597"/>
        <v>0</v>
      </c>
      <c r="BY370" s="18">
        <v>0</v>
      </c>
      <c r="BZ370" s="27">
        <f t="shared" si="590"/>
        <v>0</v>
      </c>
      <c r="CA370" s="18">
        <f t="shared" si="598"/>
        <v>0</v>
      </c>
      <c r="CB370" s="18">
        <v>0</v>
      </c>
      <c r="CC370" s="27">
        <f t="shared" si="591"/>
        <v>0</v>
      </c>
      <c r="CD370" s="18">
        <f t="shared" si="592"/>
        <v>12.74</v>
      </c>
    </row>
    <row r="371" spans="1:82" ht="30">
      <c r="A371" s="11" t="s">
        <v>435</v>
      </c>
      <c r="B371" s="11">
        <f>VLOOKUP(A371,MEMORIA!$A:$N,2,FALSE)</f>
        <v>89485</v>
      </c>
      <c r="C371" s="11" t="str">
        <f>VLOOKUP(A371,MEMORIA!$A:$N,3,FALSE)</f>
        <v>SINAPI</v>
      </c>
      <c r="D371" s="23" t="str">
        <f>VLOOKUP(A371,MEMORIA!$A:$N,4,FALSE)</f>
        <v>JOELHO 45 GRAUS, PVC, SOLDÁVEL, DN 25MM, INSTALADO EM PRUMADA DE ÁGUA - FORNECIMENTO E INSTALAÇÃO. AF_06/2022</v>
      </c>
      <c r="E371" s="11" t="str">
        <f>VLOOKUP(A371,MEMORIA!$A:$N,5,FALSE)</f>
        <v>UN</v>
      </c>
      <c r="F371" s="18">
        <f>VLOOKUP(A371,MEMORIA!$A:$N,14,FALSE)</f>
        <v>16</v>
      </c>
      <c r="G371" s="18">
        <f>VLOOKUP(A371,ORCAMENTO!$A:$I,7,FALSE)</f>
        <v>6.14</v>
      </c>
      <c r="H371" s="18">
        <f>VLOOKUP(A371,ORCAMENTO!$A:$I,8,FALSE)</f>
        <v>7.59</v>
      </c>
      <c r="I371" s="18">
        <f t="shared" si="593"/>
        <v>121.44</v>
      </c>
      <c r="J371" s="18">
        <f t="shared" si="594"/>
        <v>0</v>
      </c>
      <c r="K371" s="11">
        <v>0</v>
      </c>
      <c r="L371" s="27">
        <v>0</v>
      </c>
      <c r="M371" s="11">
        <v>0</v>
      </c>
      <c r="N371" s="11">
        <v>0</v>
      </c>
      <c r="O371" s="27">
        <v>0</v>
      </c>
      <c r="P371" s="11">
        <v>0</v>
      </c>
      <c r="Q371" s="11">
        <v>0</v>
      </c>
      <c r="R371" s="27">
        <v>0</v>
      </c>
      <c r="S371" s="11">
        <v>0</v>
      </c>
      <c r="T371" s="11">
        <v>0</v>
      </c>
      <c r="U371" s="27">
        <v>0</v>
      </c>
      <c r="V371" s="11">
        <v>0</v>
      </c>
      <c r="W371" s="11">
        <v>0</v>
      </c>
      <c r="X371" s="27">
        <v>0</v>
      </c>
      <c r="Y371" s="11">
        <v>0</v>
      </c>
      <c r="Z371" s="11">
        <v>0</v>
      </c>
      <c r="AA371" s="27">
        <v>0</v>
      </c>
      <c r="AB371" s="11">
        <v>0</v>
      </c>
      <c r="AC371" s="11">
        <v>0</v>
      </c>
      <c r="AD371" s="27">
        <v>0</v>
      </c>
      <c r="AE371" s="11">
        <v>0</v>
      </c>
      <c r="AF371" s="11">
        <v>0</v>
      </c>
      <c r="AG371" s="27">
        <v>0</v>
      </c>
      <c r="AH371" s="11">
        <v>121.44</v>
      </c>
      <c r="AI371" s="11">
        <v>16</v>
      </c>
      <c r="AJ371" s="27">
        <v>1</v>
      </c>
      <c r="AK371" s="11">
        <v>0</v>
      </c>
      <c r="AL371" s="11">
        <v>0</v>
      </c>
      <c r="AM371" s="27">
        <v>0</v>
      </c>
      <c r="AN371" s="11">
        <v>0</v>
      </c>
      <c r="AO371" s="11">
        <v>0</v>
      </c>
      <c r="AP371" s="27">
        <v>0</v>
      </c>
      <c r="AQ371" s="11">
        <v>0</v>
      </c>
      <c r="AR371" s="11">
        <v>0</v>
      </c>
      <c r="AS371" s="27">
        <v>0</v>
      </c>
      <c r="AT371" s="11">
        <v>0</v>
      </c>
      <c r="AU371" s="11">
        <v>0</v>
      </c>
      <c r="AV371" s="27">
        <v>0</v>
      </c>
      <c r="AW371" s="11">
        <v>0</v>
      </c>
      <c r="AX371" s="11">
        <v>0</v>
      </c>
      <c r="AY371" s="27">
        <v>0</v>
      </c>
      <c r="AZ371" s="11">
        <v>0</v>
      </c>
      <c r="BA371" s="11">
        <v>0</v>
      </c>
      <c r="BB371" s="27">
        <v>0</v>
      </c>
      <c r="BC371" s="11">
        <v>0</v>
      </c>
      <c r="BD371" s="11">
        <v>0</v>
      </c>
      <c r="BE371" s="27">
        <v>0</v>
      </c>
      <c r="BF371" s="11">
        <v>0</v>
      </c>
      <c r="BG371" s="11">
        <v>0</v>
      </c>
      <c r="BH371" s="27">
        <v>0</v>
      </c>
      <c r="BI371" s="11">
        <v>0</v>
      </c>
      <c r="BJ371" s="11">
        <v>0</v>
      </c>
      <c r="BK371" s="27">
        <v>0</v>
      </c>
      <c r="BL371" s="11">
        <v>0</v>
      </c>
      <c r="BM371" s="11">
        <v>0</v>
      </c>
      <c r="BN371" s="27">
        <v>0</v>
      </c>
      <c r="BO371" s="11">
        <v>0</v>
      </c>
      <c r="BP371" s="11">
        <v>0</v>
      </c>
      <c r="BQ371" s="27">
        <v>0</v>
      </c>
      <c r="BR371" s="18">
        <f t="shared" si="595"/>
        <v>0</v>
      </c>
      <c r="BS371" s="18">
        <v>0</v>
      </c>
      <c r="BT371" s="27">
        <f t="shared" si="588"/>
        <v>0</v>
      </c>
      <c r="BU371" s="18">
        <f t="shared" si="596"/>
        <v>0</v>
      </c>
      <c r="BV371" s="18">
        <v>0</v>
      </c>
      <c r="BW371" s="27">
        <f t="shared" si="589"/>
        <v>0</v>
      </c>
      <c r="BX371" s="18">
        <f t="shared" si="597"/>
        <v>0</v>
      </c>
      <c r="BY371" s="18">
        <v>0</v>
      </c>
      <c r="BZ371" s="27">
        <f t="shared" si="590"/>
        <v>0</v>
      </c>
      <c r="CA371" s="18">
        <f t="shared" si="598"/>
        <v>0</v>
      </c>
      <c r="CB371" s="18">
        <v>0</v>
      </c>
      <c r="CC371" s="27">
        <f t="shared" si="591"/>
        <v>0</v>
      </c>
      <c r="CD371" s="18">
        <f t="shared" si="592"/>
        <v>121.44</v>
      </c>
    </row>
    <row r="372" spans="1:82" ht="30">
      <c r="A372" s="11" t="s">
        <v>436</v>
      </c>
      <c r="B372" s="11">
        <f>VLOOKUP(A372,MEMORIA!$A:$N,2,FALSE)</f>
        <v>103974</v>
      </c>
      <c r="C372" s="11" t="str">
        <f>VLOOKUP(A372,MEMORIA!$A:$N,3,FALSE)</f>
        <v>SINAPI</v>
      </c>
      <c r="D372" s="23" t="str">
        <f>VLOOKUP(A372,MEMORIA!$A:$N,4,FALSE)</f>
        <v>JOELHO DE REDUÇÃO, 90 GRAUS, PVC, SOLDÁVEL, DN 32 MM X 25 MM, INSTALADO EM PRUMADA DE ÁGUA - FORNECIMENTO E INSTALAÇÃO. AF_06/2022</v>
      </c>
      <c r="E372" s="11" t="str">
        <f>VLOOKUP(A372,MEMORIA!$A:$N,5,FALSE)</f>
        <v>UN</v>
      </c>
      <c r="F372" s="18">
        <f>VLOOKUP(A372,MEMORIA!$A:$N,14,FALSE)</f>
        <v>3</v>
      </c>
      <c r="G372" s="18">
        <f>VLOOKUP(A372,ORCAMENTO!$A:$I,7,FALSE)</f>
        <v>10.469999999999999</v>
      </c>
      <c r="H372" s="18">
        <f>VLOOKUP(A372,ORCAMENTO!$A:$I,8,FALSE)</f>
        <v>12.93</v>
      </c>
      <c r="I372" s="18">
        <f t="shared" si="593"/>
        <v>38.79</v>
      </c>
      <c r="J372" s="18">
        <f t="shared" si="594"/>
        <v>0</v>
      </c>
      <c r="K372" s="11">
        <v>0</v>
      </c>
      <c r="L372" s="27">
        <v>0</v>
      </c>
      <c r="M372" s="11">
        <v>0</v>
      </c>
      <c r="N372" s="11">
        <v>0</v>
      </c>
      <c r="O372" s="27">
        <v>0</v>
      </c>
      <c r="P372" s="11">
        <v>0</v>
      </c>
      <c r="Q372" s="11">
        <v>0</v>
      </c>
      <c r="R372" s="27">
        <v>0</v>
      </c>
      <c r="S372" s="11">
        <v>0</v>
      </c>
      <c r="T372" s="11">
        <v>0</v>
      </c>
      <c r="U372" s="27">
        <v>0</v>
      </c>
      <c r="V372" s="11">
        <v>0</v>
      </c>
      <c r="W372" s="11">
        <v>0</v>
      </c>
      <c r="X372" s="27">
        <v>0</v>
      </c>
      <c r="Y372" s="11">
        <v>0</v>
      </c>
      <c r="Z372" s="11">
        <v>0</v>
      </c>
      <c r="AA372" s="27">
        <v>0</v>
      </c>
      <c r="AB372" s="11">
        <v>0</v>
      </c>
      <c r="AC372" s="11">
        <v>0</v>
      </c>
      <c r="AD372" s="27">
        <v>0</v>
      </c>
      <c r="AE372" s="11">
        <v>0</v>
      </c>
      <c r="AF372" s="11">
        <v>0</v>
      </c>
      <c r="AG372" s="27">
        <v>0</v>
      </c>
      <c r="AH372" s="11">
        <v>38.79</v>
      </c>
      <c r="AI372" s="11">
        <v>3</v>
      </c>
      <c r="AJ372" s="27">
        <v>1</v>
      </c>
      <c r="AK372" s="11">
        <v>0</v>
      </c>
      <c r="AL372" s="11">
        <v>0</v>
      </c>
      <c r="AM372" s="27">
        <v>0</v>
      </c>
      <c r="AN372" s="11">
        <v>0</v>
      </c>
      <c r="AO372" s="11">
        <v>0</v>
      </c>
      <c r="AP372" s="27">
        <v>0</v>
      </c>
      <c r="AQ372" s="11">
        <v>0</v>
      </c>
      <c r="AR372" s="11">
        <v>0</v>
      </c>
      <c r="AS372" s="27">
        <v>0</v>
      </c>
      <c r="AT372" s="11">
        <v>0</v>
      </c>
      <c r="AU372" s="11">
        <v>0</v>
      </c>
      <c r="AV372" s="27">
        <v>0</v>
      </c>
      <c r="AW372" s="11">
        <v>0</v>
      </c>
      <c r="AX372" s="11">
        <v>0</v>
      </c>
      <c r="AY372" s="27">
        <v>0</v>
      </c>
      <c r="AZ372" s="11">
        <v>0</v>
      </c>
      <c r="BA372" s="11">
        <v>0</v>
      </c>
      <c r="BB372" s="27">
        <v>0</v>
      </c>
      <c r="BC372" s="11">
        <v>0</v>
      </c>
      <c r="BD372" s="11">
        <v>0</v>
      </c>
      <c r="BE372" s="27">
        <v>0</v>
      </c>
      <c r="BF372" s="11">
        <v>0</v>
      </c>
      <c r="BG372" s="11">
        <v>0</v>
      </c>
      <c r="BH372" s="27">
        <v>0</v>
      </c>
      <c r="BI372" s="11">
        <v>0</v>
      </c>
      <c r="BJ372" s="11">
        <v>0</v>
      </c>
      <c r="BK372" s="27">
        <v>0</v>
      </c>
      <c r="BL372" s="11">
        <v>0</v>
      </c>
      <c r="BM372" s="11">
        <v>0</v>
      </c>
      <c r="BN372" s="27">
        <v>0</v>
      </c>
      <c r="BO372" s="11">
        <v>0</v>
      </c>
      <c r="BP372" s="11">
        <v>0</v>
      </c>
      <c r="BQ372" s="27">
        <v>0</v>
      </c>
      <c r="BR372" s="18">
        <f t="shared" si="595"/>
        <v>0</v>
      </c>
      <c r="BS372" s="18">
        <v>0</v>
      </c>
      <c r="BT372" s="27">
        <f t="shared" si="588"/>
        <v>0</v>
      </c>
      <c r="BU372" s="18">
        <f t="shared" si="596"/>
        <v>0</v>
      </c>
      <c r="BV372" s="18">
        <v>0</v>
      </c>
      <c r="BW372" s="27">
        <f t="shared" si="589"/>
        <v>0</v>
      </c>
      <c r="BX372" s="18">
        <f t="shared" si="597"/>
        <v>0</v>
      </c>
      <c r="BY372" s="18">
        <v>0</v>
      </c>
      <c r="BZ372" s="27">
        <f t="shared" si="590"/>
        <v>0</v>
      </c>
      <c r="CA372" s="18">
        <f t="shared" si="598"/>
        <v>0</v>
      </c>
      <c r="CB372" s="18">
        <v>0</v>
      </c>
      <c r="CC372" s="27">
        <f t="shared" si="591"/>
        <v>0</v>
      </c>
      <c r="CD372" s="18">
        <f t="shared" si="592"/>
        <v>38.79</v>
      </c>
    </row>
    <row r="373" spans="1:82" ht="30">
      <c r="A373" s="11" t="s">
        <v>437</v>
      </c>
      <c r="B373" s="11">
        <f>VLOOKUP(A373,MEMORIA!$A:$N,2,FALSE)</f>
        <v>94663</v>
      </c>
      <c r="C373" s="11" t="str">
        <f>VLOOKUP(A373,MEMORIA!$A:$N,3,FALSE)</f>
        <v>SINAPI</v>
      </c>
      <c r="D373" s="23" t="str">
        <f>VLOOKUP(A373,MEMORIA!$A:$N,4,FALSE)</f>
        <v>LUVA, PVC, SOLDÁVEL, DN 50 MM, INSTALADO EM RESERVAÇÃO PREDIAL DE ÁGUA - FORNECIMENTO E INSTALAÇÃO. AF_04/2024</v>
      </c>
      <c r="E373" s="11" t="str">
        <f>VLOOKUP(A373,MEMORIA!$A:$N,5,FALSE)</f>
        <v>UN</v>
      </c>
      <c r="F373" s="18">
        <f>VLOOKUP(A373,MEMORIA!$A:$N,14,FALSE)</f>
        <v>1</v>
      </c>
      <c r="G373" s="18">
        <f>VLOOKUP(A373,ORCAMENTO!$A:$I,7,FALSE)</f>
        <v>12.01</v>
      </c>
      <c r="H373" s="18">
        <f>VLOOKUP(A373,ORCAMENTO!$A:$I,8,FALSE)</f>
        <v>14.84</v>
      </c>
      <c r="I373" s="18">
        <f t="shared" si="593"/>
        <v>14.84</v>
      </c>
      <c r="J373" s="18">
        <f t="shared" si="594"/>
        <v>0</v>
      </c>
      <c r="K373" s="11">
        <v>0</v>
      </c>
      <c r="L373" s="27">
        <v>0</v>
      </c>
      <c r="M373" s="11">
        <v>0</v>
      </c>
      <c r="N373" s="11">
        <v>0</v>
      </c>
      <c r="O373" s="27">
        <v>0</v>
      </c>
      <c r="P373" s="11">
        <v>0</v>
      </c>
      <c r="Q373" s="11">
        <v>0</v>
      </c>
      <c r="R373" s="27">
        <v>0</v>
      </c>
      <c r="S373" s="11">
        <v>0</v>
      </c>
      <c r="T373" s="11">
        <v>0</v>
      </c>
      <c r="U373" s="27">
        <v>0</v>
      </c>
      <c r="V373" s="11">
        <v>0</v>
      </c>
      <c r="W373" s="11">
        <v>0</v>
      </c>
      <c r="X373" s="27">
        <v>0</v>
      </c>
      <c r="Y373" s="11">
        <v>0</v>
      </c>
      <c r="Z373" s="11">
        <v>0</v>
      </c>
      <c r="AA373" s="27">
        <v>0</v>
      </c>
      <c r="AB373" s="11">
        <v>0</v>
      </c>
      <c r="AC373" s="11">
        <v>0</v>
      </c>
      <c r="AD373" s="27">
        <v>0</v>
      </c>
      <c r="AE373" s="11">
        <v>0</v>
      </c>
      <c r="AF373" s="11">
        <v>0</v>
      </c>
      <c r="AG373" s="27">
        <v>0</v>
      </c>
      <c r="AH373" s="11">
        <v>0</v>
      </c>
      <c r="AI373" s="11">
        <v>0</v>
      </c>
      <c r="AJ373" s="27">
        <v>0</v>
      </c>
      <c r="AK373" s="11">
        <v>0</v>
      </c>
      <c r="AL373" s="11">
        <v>0</v>
      </c>
      <c r="AM373" s="27">
        <v>0</v>
      </c>
      <c r="AN373" s="11">
        <v>0</v>
      </c>
      <c r="AO373" s="11">
        <v>0</v>
      </c>
      <c r="AP373" s="27">
        <v>0</v>
      </c>
      <c r="AQ373" s="11">
        <v>0</v>
      </c>
      <c r="AR373" s="11">
        <v>0</v>
      </c>
      <c r="AS373" s="27">
        <v>0</v>
      </c>
      <c r="AT373" s="11">
        <v>0</v>
      </c>
      <c r="AU373" s="11">
        <v>0</v>
      </c>
      <c r="AV373" s="27">
        <v>0</v>
      </c>
      <c r="AW373" s="11">
        <v>14.84</v>
      </c>
      <c r="AX373" s="11">
        <v>1</v>
      </c>
      <c r="AY373" s="27">
        <v>1</v>
      </c>
      <c r="AZ373" s="11">
        <v>0</v>
      </c>
      <c r="BA373" s="11">
        <v>0</v>
      </c>
      <c r="BB373" s="27">
        <v>0</v>
      </c>
      <c r="BC373" s="11">
        <v>0</v>
      </c>
      <c r="BD373" s="11">
        <v>0</v>
      </c>
      <c r="BE373" s="27">
        <v>0</v>
      </c>
      <c r="BF373" s="11">
        <v>0</v>
      </c>
      <c r="BG373" s="11">
        <v>0</v>
      </c>
      <c r="BH373" s="27">
        <v>0</v>
      </c>
      <c r="BI373" s="11">
        <v>0</v>
      </c>
      <c r="BJ373" s="11">
        <v>0</v>
      </c>
      <c r="BK373" s="27">
        <v>0</v>
      </c>
      <c r="BL373" s="11">
        <v>0</v>
      </c>
      <c r="BM373" s="11">
        <v>0</v>
      </c>
      <c r="BN373" s="27">
        <v>0</v>
      </c>
      <c r="BO373" s="11">
        <v>0</v>
      </c>
      <c r="BP373" s="11">
        <v>0</v>
      </c>
      <c r="BQ373" s="27">
        <v>0</v>
      </c>
      <c r="BR373" s="18">
        <f t="shared" si="595"/>
        <v>0</v>
      </c>
      <c r="BS373" s="18">
        <v>0</v>
      </c>
      <c r="BT373" s="27">
        <f t="shared" si="588"/>
        <v>0</v>
      </c>
      <c r="BU373" s="18">
        <f t="shared" si="596"/>
        <v>0</v>
      </c>
      <c r="BV373" s="18">
        <v>0</v>
      </c>
      <c r="BW373" s="27">
        <f t="shared" si="589"/>
        <v>0</v>
      </c>
      <c r="BX373" s="18">
        <f t="shared" si="597"/>
        <v>0</v>
      </c>
      <c r="BY373" s="18">
        <v>0</v>
      </c>
      <c r="BZ373" s="27">
        <f t="shared" si="590"/>
        <v>0</v>
      </c>
      <c r="CA373" s="18">
        <f t="shared" si="598"/>
        <v>0</v>
      </c>
      <c r="CB373" s="18">
        <v>0</v>
      </c>
      <c r="CC373" s="27">
        <f t="shared" si="591"/>
        <v>0</v>
      </c>
      <c r="CD373" s="18">
        <f t="shared" si="592"/>
        <v>14.84</v>
      </c>
    </row>
    <row r="374" spans="1:82" ht="30">
      <c r="A374" s="11" t="s">
        <v>438</v>
      </c>
      <c r="B374" s="11">
        <f>VLOOKUP(A374,MEMORIA!$A:$N,2,FALSE)</f>
        <v>89528</v>
      </c>
      <c r="C374" s="11" t="str">
        <f>VLOOKUP(A374,MEMORIA!$A:$N,3,FALSE)</f>
        <v>SINAPI</v>
      </c>
      <c r="D374" s="23" t="str">
        <f>VLOOKUP(A374,MEMORIA!$A:$N,4,FALSE)</f>
        <v>LUVA, PVC, SOLDÁVEL, DN 25MM, INSTALADO EM PRUMADA DE ÁGUA - FORNECIMENTO E INSTALAÇÃO. AF_06/2022</v>
      </c>
      <c r="E374" s="11" t="str">
        <f>VLOOKUP(A374,MEMORIA!$A:$N,5,FALSE)</f>
        <v>UN</v>
      </c>
      <c r="F374" s="18">
        <f>VLOOKUP(A374,MEMORIA!$A:$N,14,FALSE)</f>
        <v>21</v>
      </c>
      <c r="G374" s="18">
        <f>VLOOKUP(A374,ORCAMENTO!$A:$I,7,FALSE)</f>
        <v>4.29</v>
      </c>
      <c r="H374" s="18">
        <f>VLOOKUP(A374,ORCAMENTO!$A:$I,8,FALSE)</f>
        <v>5.3</v>
      </c>
      <c r="I374" s="18">
        <f t="shared" si="593"/>
        <v>111.3</v>
      </c>
      <c r="J374" s="18">
        <f t="shared" si="594"/>
        <v>0</v>
      </c>
      <c r="K374" s="11">
        <v>0</v>
      </c>
      <c r="L374" s="27">
        <v>0</v>
      </c>
      <c r="M374" s="11">
        <v>0</v>
      </c>
      <c r="N374" s="11">
        <v>0</v>
      </c>
      <c r="O374" s="27">
        <v>0</v>
      </c>
      <c r="P374" s="11">
        <v>0</v>
      </c>
      <c r="Q374" s="11">
        <v>0</v>
      </c>
      <c r="R374" s="27">
        <v>0</v>
      </c>
      <c r="S374" s="11">
        <v>0</v>
      </c>
      <c r="T374" s="11">
        <v>0</v>
      </c>
      <c r="U374" s="27">
        <v>0</v>
      </c>
      <c r="V374" s="11">
        <v>0</v>
      </c>
      <c r="W374" s="11">
        <v>0</v>
      </c>
      <c r="X374" s="27">
        <v>0</v>
      </c>
      <c r="Y374" s="11">
        <v>0</v>
      </c>
      <c r="Z374" s="11">
        <v>0</v>
      </c>
      <c r="AA374" s="27">
        <v>0</v>
      </c>
      <c r="AB374" s="11">
        <v>0</v>
      </c>
      <c r="AC374" s="11">
        <v>0</v>
      </c>
      <c r="AD374" s="27">
        <v>0</v>
      </c>
      <c r="AE374" s="11">
        <v>0</v>
      </c>
      <c r="AF374" s="11">
        <v>0</v>
      </c>
      <c r="AG374" s="27">
        <v>0</v>
      </c>
      <c r="AH374" s="11">
        <v>111.3</v>
      </c>
      <c r="AI374" s="11">
        <v>21</v>
      </c>
      <c r="AJ374" s="27">
        <v>1</v>
      </c>
      <c r="AK374" s="11">
        <v>0</v>
      </c>
      <c r="AL374" s="11">
        <v>0</v>
      </c>
      <c r="AM374" s="27">
        <v>0</v>
      </c>
      <c r="AN374" s="11">
        <v>0</v>
      </c>
      <c r="AO374" s="11">
        <v>0</v>
      </c>
      <c r="AP374" s="27">
        <v>0</v>
      </c>
      <c r="AQ374" s="11">
        <v>0</v>
      </c>
      <c r="AR374" s="11">
        <v>0</v>
      </c>
      <c r="AS374" s="27">
        <v>0</v>
      </c>
      <c r="AT374" s="11">
        <v>0</v>
      </c>
      <c r="AU374" s="11">
        <v>0</v>
      </c>
      <c r="AV374" s="27">
        <v>0</v>
      </c>
      <c r="AW374" s="11">
        <v>0</v>
      </c>
      <c r="AX374" s="11">
        <v>0</v>
      </c>
      <c r="AY374" s="27">
        <v>0</v>
      </c>
      <c r="AZ374" s="11">
        <v>0</v>
      </c>
      <c r="BA374" s="11">
        <v>0</v>
      </c>
      <c r="BB374" s="27">
        <v>0</v>
      </c>
      <c r="BC374" s="11">
        <v>0</v>
      </c>
      <c r="BD374" s="11">
        <v>0</v>
      </c>
      <c r="BE374" s="27">
        <v>0</v>
      </c>
      <c r="BF374" s="11">
        <v>0</v>
      </c>
      <c r="BG374" s="11">
        <v>0</v>
      </c>
      <c r="BH374" s="27">
        <v>0</v>
      </c>
      <c r="BI374" s="11">
        <v>0</v>
      </c>
      <c r="BJ374" s="11">
        <v>0</v>
      </c>
      <c r="BK374" s="27">
        <v>0</v>
      </c>
      <c r="BL374" s="11">
        <v>0</v>
      </c>
      <c r="BM374" s="11">
        <v>0</v>
      </c>
      <c r="BN374" s="27">
        <v>0</v>
      </c>
      <c r="BO374" s="11">
        <v>0</v>
      </c>
      <c r="BP374" s="11">
        <v>0</v>
      </c>
      <c r="BQ374" s="27">
        <v>0</v>
      </c>
      <c r="BR374" s="18">
        <f t="shared" si="595"/>
        <v>0</v>
      </c>
      <c r="BS374" s="18">
        <v>0</v>
      </c>
      <c r="BT374" s="27">
        <f t="shared" si="588"/>
        <v>0</v>
      </c>
      <c r="BU374" s="18">
        <f t="shared" si="596"/>
        <v>0</v>
      </c>
      <c r="BV374" s="18">
        <v>0</v>
      </c>
      <c r="BW374" s="27">
        <f t="shared" si="589"/>
        <v>0</v>
      </c>
      <c r="BX374" s="18">
        <f t="shared" si="597"/>
        <v>0</v>
      </c>
      <c r="BY374" s="18">
        <v>0</v>
      </c>
      <c r="BZ374" s="27">
        <f t="shared" si="590"/>
        <v>0</v>
      </c>
      <c r="CA374" s="18">
        <f t="shared" si="598"/>
        <v>0</v>
      </c>
      <c r="CB374" s="18">
        <v>0</v>
      </c>
      <c r="CC374" s="27">
        <f t="shared" si="591"/>
        <v>0</v>
      </c>
      <c r="CD374" s="18">
        <f t="shared" si="592"/>
        <v>111.3</v>
      </c>
    </row>
    <row r="375" spans="1:82" ht="30">
      <c r="A375" s="11" t="s">
        <v>439</v>
      </c>
      <c r="B375" s="11">
        <f>VLOOKUP(A375,MEMORIA!$A:$N,2,FALSE)</f>
        <v>94796</v>
      </c>
      <c r="C375" s="11" t="str">
        <f>VLOOKUP(A375,MEMORIA!$A:$N,3,FALSE)</f>
        <v>SINAPI</v>
      </c>
      <c r="D375" s="23" t="str">
        <f>VLOOKUP(A375,MEMORIA!$A:$N,4,FALSE)</f>
        <v>TORNEIRA DE BOIA PARA CAIXA D'ÁGUA, ROSCÁVEL, 3/4" - FORNECIMENTO E INSTALAÇÃO. AF_08/2021</v>
      </c>
      <c r="E375" s="11" t="str">
        <f>VLOOKUP(A375,MEMORIA!$A:$N,5,FALSE)</f>
        <v>UN</v>
      </c>
      <c r="F375" s="18">
        <f>VLOOKUP(A375,MEMORIA!$A:$N,14,FALSE)</f>
        <v>1</v>
      </c>
      <c r="G375" s="18">
        <f>VLOOKUP(A375,ORCAMENTO!$A:$I,7,FALSE)</f>
        <v>43.76</v>
      </c>
      <c r="H375" s="18">
        <f>VLOOKUP(A375,ORCAMENTO!$A:$I,8,FALSE)</f>
        <v>54.06</v>
      </c>
      <c r="I375" s="18">
        <f t="shared" si="593"/>
        <v>54.06</v>
      </c>
      <c r="J375" s="18">
        <f t="shared" si="594"/>
        <v>0</v>
      </c>
      <c r="K375" s="11">
        <v>0</v>
      </c>
      <c r="L375" s="27">
        <v>0</v>
      </c>
      <c r="M375" s="11">
        <v>0</v>
      </c>
      <c r="N375" s="11">
        <v>0</v>
      </c>
      <c r="O375" s="27">
        <v>0</v>
      </c>
      <c r="P375" s="11">
        <v>0</v>
      </c>
      <c r="Q375" s="11">
        <v>0</v>
      </c>
      <c r="R375" s="27">
        <v>0</v>
      </c>
      <c r="S375" s="11">
        <v>0</v>
      </c>
      <c r="T375" s="11">
        <v>0</v>
      </c>
      <c r="U375" s="27">
        <v>0</v>
      </c>
      <c r="V375" s="11">
        <v>0</v>
      </c>
      <c r="W375" s="11">
        <v>0</v>
      </c>
      <c r="X375" s="27">
        <v>0</v>
      </c>
      <c r="Y375" s="11">
        <v>0</v>
      </c>
      <c r="Z375" s="11">
        <v>0</v>
      </c>
      <c r="AA375" s="27">
        <v>0</v>
      </c>
      <c r="AB375" s="11">
        <v>0</v>
      </c>
      <c r="AC375" s="11">
        <v>0</v>
      </c>
      <c r="AD375" s="27">
        <v>0</v>
      </c>
      <c r="AE375" s="11">
        <v>0</v>
      </c>
      <c r="AF375" s="11">
        <v>0</v>
      </c>
      <c r="AG375" s="27">
        <v>0</v>
      </c>
      <c r="AH375" s="11">
        <v>0</v>
      </c>
      <c r="AI375" s="11">
        <v>0</v>
      </c>
      <c r="AJ375" s="27">
        <v>0</v>
      </c>
      <c r="AK375" s="11">
        <v>0</v>
      </c>
      <c r="AL375" s="11">
        <v>0</v>
      </c>
      <c r="AM375" s="27">
        <v>0</v>
      </c>
      <c r="AN375" s="11">
        <v>0</v>
      </c>
      <c r="AO375" s="11">
        <v>0</v>
      </c>
      <c r="AP375" s="27">
        <v>0</v>
      </c>
      <c r="AQ375" s="11">
        <v>0</v>
      </c>
      <c r="AR375" s="11">
        <v>0</v>
      </c>
      <c r="AS375" s="27">
        <v>0</v>
      </c>
      <c r="AT375" s="11">
        <v>0</v>
      </c>
      <c r="AU375" s="11">
        <v>0</v>
      </c>
      <c r="AV375" s="27">
        <v>0</v>
      </c>
      <c r="AW375" s="11">
        <v>54.06</v>
      </c>
      <c r="AX375" s="11">
        <v>1</v>
      </c>
      <c r="AY375" s="27">
        <v>1</v>
      </c>
      <c r="AZ375" s="11">
        <v>0</v>
      </c>
      <c r="BA375" s="11">
        <v>0</v>
      </c>
      <c r="BB375" s="27">
        <v>0</v>
      </c>
      <c r="BC375" s="11">
        <v>0</v>
      </c>
      <c r="BD375" s="11">
        <v>0</v>
      </c>
      <c r="BE375" s="27">
        <v>0</v>
      </c>
      <c r="BF375" s="11">
        <v>0</v>
      </c>
      <c r="BG375" s="11">
        <v>0</v>
      </c>
      <c r="BH375" s="27">
        <v>0</v>
      </c>
      <c r="BI375" s="11">
        <v>0</v>
      </c>
      <c r="BJ375" s="11">
        <v>0</v>
      </c>
      <c r="BK375" s="27">
        <v>0</v>
      </c>
      <c r="BL375" s="11">
        <v>0</v>
      </c>
      <c r="BM375" s="11">
        <v>0</v>
      </c>
      <c r="BN375" s="27">
        <v>0</v>
      </c>
      <c r="BO375" s="11">
        <v>0</v>
      </c>
      <c r="BP375" s="11">
        <v>0</v>
      </c>
      <c r="BQ375" s="27">
        <v>0</v>
      </c>
      <c r="BR375" s="18">
        <f t="shared" si="595"/>
        <v>0</v>
      </c>
      <c r="BS375" s="18">
        <v>0</v>
      </c>
      <c r="BT375" s="27">
        <f t="shared" si="588"/>
        <v>0</v>
      </c>
      <c r="BU375" s="18">
        <f t="shared" si="596"/>
        <v>0</v>
      </c>
      <c r="BV375" s="18">
        <v>0</v>
      </c>
      <c r="BW375" s="27">
        <f t="shared" si="589"/>
        <v>0</v>
      </c>
      <c r="BX375" s="18">
        <f t="shared" si="597"/>
        <v>0</v>
      </c>
      <c r="BY375" s="18">
        <v>0</v>
      </c>
      <c r="BZ375" s="27">
        <f t="shared" si="590"/>
        <v>0</v>
      </c>
      <c r="CA375" s="18">
        <f t="shared" si="598"/>
        <v>0</v>
      </c>
      <c r="CB375" s="18">
        <v>0</v>
      </c>
      <c r="CC375" s="27">
        <f t="shared" si="591"/>
        <v>0</v>
      </c>
      <c r="CD375" s="18">
        <f t="shared" si="592"/>
        <v>54.06</v>
      </c>
    </row>
    <row r="376" spans="1:82" ht="30">
      <c r="A376" s="11" t="s">
        <v>440</v>
      </c>
      <c r="B376" s="11">
        <f>VLOOKUP(A376,MEMORIA!$A:$N,2,FALSE)</f>
        <v>102619</v>
      </c>
      <c r="C376" s="11" t="str">
        <f>VLOOKUP(A376,MEMORIA!$A:$N,3,FALSE)</f>
        <v>SINAPI</v>
      </c>
      <c r="D376" s="23" t="str">
        <f>VLOOKUP(A376,MEMORIA!$A:$N,4,FALSE)</f>
        <v>CAIXA D´ÁGUA EM POLIÉSTER REFORÇADO COM FIBRA DE VIDRO, 10000 LITROS - FORNECIMENTO E INSTALAÇÃO. AF_06/2021</v>
      </c>
      <c r="E376" s="11" t="str">
        <f>VLOOKUP(A376,MEMORIA!$A:$N,5,FALSE)</f>
        <v>UN</v>
      </c>
      <c r="F376" s="18">
        <f>VLOOKUP(A376,MEMORIA!$A:$N,14,FALSE)</f>
        <v>3</v>
      </c>
      <c r="G376" s="18">
        <f>VLOOKUP(A376,ORCAMENTO!$A:$I,7,FALSE)</f>
        <v>6414.07</v>
      </c>
      <c r="H376" s="18">
        <f>VLOOKUP(A376,ORCAMENTO!$A:$I,8,FALSE)</f>
        <v>7923.94</v>
      </c>
      <c r="I376" s="18">
        <f t="shared" si="593"/>
        <v>23771.82</v>
      </c>
      <c r="J376" s="18">
        <f t="shared" si="594"/>
        <v>0</v>
      </c>
      <c r="K376" s="11">
        <v>0</v>
      </c>
      <c r="L376" s="27">
        <v>0</v>
      </c>
      <c r="M376" s="11">
        <v>0</v>
      </c>
      <c r="N376" s="11">
        <v>0</v>
      </c>
      <c r="O376" s="27">
        <v>0</v>
      </c>
      <c r="P376" s="11">
        <v>0</v>
      </c>
      <c r="Q376" s="11">
        <v>0</v>
      </c>
      <c r="R376" s="27">
        <v>0</v>
      </c>
      <c r="S376" s="11">
        <v>0</v>
      </c>
      <c r="T376" s="11">
        <v>0</v>
      </c>
      <c r="U376" s="27">
        <v>0</v>
      </c>
      <c r="V376" s="11">
        <v>0</v>
      </c>
      <c r="W376" s="11">
        <v>0</v>
      </c>
      <c r="X376" s="27">
        <v>0</v>
      </c>
      <c r="Y376" s="11">
        <v>0</v>
      </c>
      <c r="Z376" s="11">
        <v>0</v>
      </c>
      <c r="AA376" s="27">
        <v>0</v>
      </c>
      <c r="AB376" s="11">
        <v>0</v>
      </c>
      <c r="AC376" s="11">
        <v>0</v>
      </c>
      <c r="AD376" s="27">
        <v>0</v>
      </c>
      <c r="AE376" s="11">
        <v>0</v>
      </c>
      <c r="AF376" s="11">
        <v>0</v>
      </c>
      <c r="AG376" s="27">
        <v>0</v>
      </c>
      <c r="AH376" s="11">
        <v>0</v>
      </c>
      <c r="AI376" s="11">
        <v>0</v>
      </c>
      <c r="AJ376" s="27">
        <v>0</v>
      </c>
      <c r="AK376" s="11">
        <v>0</v>
      </c>
      <c r="AL376" s="11">
        <v>0</v>
      </c>
      <c r="AM376" s="27">
        <v>0</v>
      </c>
      <c r="AN376" s="11">
        <v>0</v>
      </c>
      <c r="AO376" s="11">
        <v>0</v>
      </c>
      <c r="AP376" s="27">
        <v>0</v>
      </c>
      <c r="AQ376" s="11">
        <v>0</v>
      </c>
      <c r="AR376" s="11">
        <v>0</v>
      </c>
      <c r="AS376" s="27">
        <v>0</v>
      </c>
      <c r="AT376" s="11">
        <v>0</v>
      </c>
      <c r="AU376" s="11">
        <v>0</v>
      </c>
      <c r="AV376" s="27">
        <v>0</v>
      </c>
      <c r="AW376" s="18">
        <v>23771.82</v>
      </c>
      <c r="AX376" s="11">
        <v>3</v>
      </c>
      <c r="AY376" s="27">
        <v>1</v>
      </c>
      <c r="AZ376" s="11">
        <v>0</v>
      </c>
      <c r="BA376" s="11">
        <v>0</v>
      </c>
      <c r="BB376" s="27">
        <v>0</v>
      </c>
      <c r="BC376" s="11">
        <v>0</v>
      </c>
      <c r="BD376" s="11">
        <v>0</v>
      </c>
      <c r="BE376" s="27">
        <v>0</v>
      </c>
      <c r="BF376" s="11">
        <v>0</v>
      </c>
      <c r="BG376" s="11">
        <v>0</v>
      </c>
      <c r="BH376" s="27">
        <v>0</v>
      </c>
      <c r="BI376" s="11">
        <v>0</v>
      </c>
      <c r="BJ376" s="11">
        <v>0</v>
      </c>
      <c r="BK376" s="27">
        <v>0</v>
      </c>
      <c r="BL376" s="11">
        <v>0</v>
      </c>
      <c r="BM376" s="11">
        <v>0</v>
      </c>
      <c r="BN376" s="27">
        <v>0</v>
      </c>
      <c r="BO376" s="11">
        <v>0</v>
      </c>
      <c r="BP376" s="11">
        <v>0</v>
      </c>
      <c r="BQ376" s="27">
        <v>0</v>
      </c>
      <c r="BR376" s="18">
        <f t="shared" si="595"/>
        <v>0</v>
      </c>
      <c r="BS376" s="18">
        <v>0</v>
      </c>
      <c r="BT376" s="27">
        <f t="shared" si="588"/>
        <v>0</v>
      </c>
      <c r="BU376" s="18">
        <f t="shared" si="596"/>
        <v>0</v>
      </c>
      <c r="BV376" s="18">
        <v>0</v>
      </c>
      <c r="BW376" s="27">
        <f t="shared" si="589"/>
        <v>0</v>
      </c>
      <c r="BX376" s="18">
        <f t="shared" si="597"/>
        <v>0</v>
      </c>
      <c r="BY376" s="18">
        <v>0</v>
      </c>
      <c r="BZ376" s="27">
        <f t="shared" si="590"/>
        <v>0</v>
      </c>
      <c r="CA376" s="18">
        <f t="shared" si="598"/>
        <v>0</v>
      </c>
      <c r="CB376" s="18">
        <v>0</v>
      </c>
      <c r="CC376" s="27">
        <f t="shared" si="591"/>
        <v>0</v>
      </c>
      <c r="CD376" s="18">
        <f t="shared" si="592"/>
        <v>23771.82</v>
      </c>
    </row>
    <row r="377" spans="1:82" ht="30">
      <c r="A377" s="11" t="s">
        <v>441</v>
      </c>
      <c r="B377" s="11">
        <f>VLOOKUP(A377,MEMORIA!$A:$N,2,FALSE)</f>
        <v>89440</v>
      </c>
      <c r="C377" s="11" t="str">
        <f>VLOOKUP(A377,MEMORIA!$A:$N,3,FALSE)</f>
        <v>SINAPI</v>
      </c>
      <c r="D377" s="23" t="str">
        <f>VLOOKUP(A377,MEMORIA!$A:$N,4,FALSE)</f>
        <v>TE, PVC, SOLDÁVEL, DN 25MM, INSTALADO EM RAMAL DE DISTRIBUIÇÃO DE ÁGUA - FORNECIMENTO E INSTALAÇÃO. AF_06/2022</v>
      </c>
      <c r="E377" s="11" t="str">
        <f>VLOOKUP(A377,MEMORIA!$A:$N,5,FALSE)</f>
        <v>UN</v>
      </c>
      <c r="F377" s="18">
        <f>VLOOKUP(A377,MEMORIA!$A:$N,14,FALSE)</f>
        <v>28</v>
      </c>
      <c r="G377" s="18">
        <f>VLOOKUP(A377,ORCAMENTO!$A:$I,7,FALSE)</f>
        <v>11.850000000000001</v>
      </c>
      <c r="H377" s="18">
        <f>VLOOKUP(A377,ORCAMENTO!$A:$I,8,FALSE)</f>
        <v>14.64</v>
      </c>
      <c r="I377" s="18">
        <f t="shared" si="593"/>
        <v>409.92</v>
      </c>
      <c r="J377" s="18">
        <f t="shared" si="594"/>
        <v>0</v>
      </c>
      <c r="K377" s="11">
        <v>0</v>
      </c>
      <c r="L377" s="27">
        <v>0</v>
      </c>
      <c r="M377" s="11">
        <v>0</v>
      </c>
      <c r="N377" s="11">
        <v>0</v>
      </c>
      <c r="O377" s="27">
        <v>0</v>
      </c>
      <c r="P377" s="11">
        <v>0</v>
      </c>
      <c r="Q377" s="11">
        <v>0</v>
      </c>
      <c r="R377" s="27">
        <v>0</v>
      </c>
      <c r="S377" s="11">
        <v>0</v>
      </c>
      <c r="T377" s="11">
        <v>0</v>
      </c>
      <c r="U377" s="27">
        <v>0</v>
      </c>
      <c r="V377" s="11">
        <v>0</v>
      </c>
      <c r="W377" s="11">
        <v>0</v>
      </c>
      <c r="X377" s="27">
        <v>0</v>
      </c>
      <c r="Y377" s="11">
        <v>0</v>
      </c>
      <c r="Z377" s="11">
        <v>0</v>
      </c>
      <c r="AA377" s="27">
        <v>0</v>
      </c>
      <c r="AB377" s="11">
        <v>0</v>
      </c>
      <c r="AC377" s="11">
        <v>0</v>
      </c>
      <c r="AD377" s="27">
        <v>0</v>
      </c>
      <c r="AE377" s="11">
        <v>0</v>
      </c>
      <c r="AF377" s="11">
        <v>0</v>
      </c>
      <c r="AG377" s="27">
        <v>0</v>
      </c>
      <c r="AH377" s="11">
        <v>0</v>
      </c>
      <c r="AI377" s="11">
        <v>0</v>
      </c>
      <c r="AJ377" s="27">
        <v>0</v>
      </c>
      <c r="AK377" s="11">
        <v>0</v>
      </c>
      <c r="AL377" s="11">
        <v>0</v>
      </c>
      <c r="AM377" s="27">
        <v>0</v>
      </c>
      <c r="AN377" s="11">
        <v>0</v>
      </c>
      <c r="AO377" s="11">
        <v>0</v>
      </c>
      <c r="AP377" s="27">
        <v>0</v>
      </c>
      <c r="AQ377" s="11">
        <v>0</v>
      </c>
      <c r="AR377" s="11">
        <v>0</v>
      </c>
      <c r="AS377" s="27">
        <v>0</v>
      </c>
      <c r="AT377" s="11">
        <v>0</v>
      </c>
      <c r="AU377" s="11">
        <v>0</v>
      </c>
      <c r="AV377" s="27">
        <v>0</v>
      </c>
      <c r="AW377" s="11">
        <v>409.92</v>
      </c>
      <c r="AX377" s="11">
        <v>28</v>
      </c>
      <c r="AY377" s="27">
        <v>1</v>
      </c>
      <c r="AZ377" s="11">
        <v>0</v>
      </c>
      <c r="BA377" s="11">
        <v>0</v>
      </c>
      <c r="BB377" s="27">
        <v>0</v>
      </c>
      <c r="BC377" s="11">
        <v>0</v>
      </c>
      <c r="BD377" s="11">
        <v>0</v>
      </c>
      <c r="BE377" s="27">
        <v>0</v>
      </c>
      <c r="BF377" s="11">
        <v>0</v>
      </c>
      <c r="BG377" s="11">
        <v>0</v>
      </c>
      <c r="BH377" s="27">
        <v>0</v>
      </c>
      <c r="BI377" s="11">
        <v>0</v>
      </c>
      <c r="BJ377" s="11">
        <v>0</v>
      </c>
      <c r="BK377" s="27">
        <v>0</v>
      </c>
      <c r="BL377" s="11">
        <v>0</v>
      </c>
      <c r="BM377" s="11">
        <v>0</v>
      </c>
      <c r="BN377" s="27">
        <v>0</v>
      </c>
      <c r="BO377" s="11">
        <v>0</v>
      </c>
      <c r="BP377" s="11">
        <v>0</v>
      </c>
      <c r="BQ377" s="27">
        <v>0</v>
      </c>
      <c r="BR377" s="18">
        <f t="shared" si="595"/>
        <v>0</v>
      </c>
      <c r="BS377" s="18">
        <v>0</v>
      </c>
      <c r="BT377" s="27">
        <f t="shared" si="588"/>
        <v>0</v>
      </c>
      <c r="BU377" s="18">
        <f t="shared" si="596"/>
        <v>0</v>
      </c>
      <c r="BV377" s="18">
        <v>0</v>
      </c>
      <c r="BW377" s="27">
        <f t="shared" si="589"/>
        <v>0</v>
      </c>
      <c r="BX377" s="18">
        <f t="shared" si="597"/>
        <v>0</v>
      </c>
      <c r="BY377" s="18">
        <v>0</v>
      </c>
      <c r="BZ377" s="27">
        <f t="shared" si="590"/>
        <v>0</v>
      </c>
      <c r="CA377" s="18">
        <f t="shared" si="598"/>
        <v>0</v>
      </c>
      <c r="CB377" s="18">
        <v>0</v>
      </c>
      <c r="CC377" s="27">
        <f t="shared" si="591"/>
        <v>0</v>
      </c>
      <c r="CD377" s="18">
        <f t="shared" si="592"/>
        <v>409.92</v>
      </c>
    </row>
    <row r="378" spans="1:82" ht="30">
      <c r="A378" s="11" t="s">
        <v>442</v>
      </c>
      <c r="B378" s="11">
        <f>VLOOKUP(A378,MEMORIA!$A:$N,2,FALSE)</f>
        <v>89443</v>
      </c>
      <c r="C378" s="11" t="str">
        <f>VLOOKUP(A378,MEMORIA!$A:$N,3,FALSE)</f>
        <v>SINAPI</v>
      </c>
      <c r="D378" s="23" t="str">
        <f>VLOOKUP(A378,MEMORIA!$A:$N,4,FALSE)</f>
        <v>TE, PVC, SOLDÁVEL, DN 32MM, INSTALADO EM RAMAL DE DISTRIBUIÇÃO DE ÁGUA - FORNECIMENTO E INSTALAÇÃO. AF_06/2022</v>
      </c>
      <c r="E378" s="11" t="str">
        <f>VLOOKUP(A378,MEMORIA!$A:$N,5,FALSE)</f>
        <v>UN</v>
      </c>
      <c r="F378" s="18">
        <f>VLOOKUP(A378,MEMORIA!$A:$N,14,FALSE)</f>
        <v>1</v>
      </c>
      <c r="G378" s="18">
        <f>VLOOKUP(A378,ORCAMENTO!$A:$I,7,FALSE)</f>
        <v>16.809999999999999</v>
      </c>
      <c r="H378" s="18">
        <f>VLOOKUP(A378,ORCAMENTO!$A:$I,8,FALSE)</f>
        <v>20.77</v>
      </c>
      <c r="I378" s="18">
        <f t="shared" si="593"/>
        <v>20.77</v>
      </c>
      <c r="J378" s="18">
        <f t="shared" si="594"/>
        <v>0</v>
      </c>
      <c r="K378" s="11">
        <v>0</v>
      </c>
      <c r="L378" s="27">
        <v>0</v>
      </c>
      <c r="M378" s="11">
        <v>0</v>
      </c>
      <c r="N378" s="11">
        <v>0</v>
      </c>
      <c r="O378" s="27">
        <v>0</v>
      </c>
      <c r="P378" s="11">
        <v>0</v>
      </c>
      <c r="Q378" s="11">
        <v>0</v>
      </c>
      <c r="R378" s="27">
        <v>0</v>
      </c>
      <c r="S378" s="11">
        <v>0</v>
      </c>
      <c r="T378" s="11">
        <v>0</v>
      </c>
      <c r="U378" s="27">
        <v>0</v>
      </c>
      <c r="V378" s="11">
        <v>0</v>
      </c>
      <c r="W378" s="11">
        <v>0</v>
      </c>
      <c r="X378" s="27">
        <v>0</v>
      </c>
      <c r="Y378" s="11">
        <v>0</v>
      </c>
      <c r="Z378" s="11">
        <v>0</v>
      </c>
      <c r="AA378" s="27">
        <v>0</v>
      </c>
      <c r="AB378" s="11">
        <v>0</v>
      </c>
      <c r="AC378" s="11">
        <v>0</v>
      </c>
      <c r="AD378" s="27">
        <v>0</v>
      </c>
      <c r="AE378" s="11">
        <v>0</v>
      </c>
      <c r="AF378" s="11">
        <v>0</v>
      </c>
      <c r="AG378" s="27">
        <v>0</v>
      </c>
      <c r="AH378" s="11">
        <v>0</v>
      </c>
      <c r="AI378" s="11">
        <v>0</v>
      </c>
      <c r="AJ378" s="27">
        <v>0</v>
      </c>
      <c r="AK378" s="11">
        <v>0</v>
      </c>
      <c r="AL378" s="11">
        <v>0</v>
      </c>
      <c r="AM378" s="27">
        <v>0</v>
      </c>
      <c r="AN378" s="11">
        <v>0</v>
      </c>
      <c r="AO378" s="11">
        <v>0</v>
      </c>
      <c r="AP378" s="27">
        <v>0</v>
      </c>
      <c r="AQ378" s="11">
        <v>0</v>
      </c>
      <c r="AR378" s="11">
        <v>0</v>
      </c>
      <c r="AS378" s="27">
        <v>0</v>
      </c>
      <c r="AT378" s="11">
        <v>0</v>
      </c>
      <c r="AU378" s="11">
        <v>0</v>
      </c>
      <c r="AV378" s="27">
        <v>0</v>
      </c>
      <c r="AW378" s="11">
        <v>20.77</v>
      </c>
      <c r="AX378" s="11">
        <v>1</v>
      </c>
      <c r="AY378" s="27">
        <v>1</v>
      </c>
      <c r="AZ378" s="11">
        <v>0</v>
      </c>
      <c r="BA378" s="11">
        <v>0</v>
      </c>
      <c r="BB378" s="27">
        <v>0</v>
      </c>
      <c r="BC378" s="11">
        <v>0</v>
      </c>
      <c r="BD378" s="11">
        <v>0</v>
      </c>
      <c r="BE378" s="27">
        <v>0</v>
      </c>
      <c r="BF378" s="11">
        <v>0</v>
      </c>
      <c r="BG378" s="11">
        <v>0</v>
      </c>
      <c r="BH378" s="27">
        <v>0</v>
      </c>
      <c r="BI378" s="11">
        <v>0</v>
      </c>
      <c r="BJ378" s="11">
        <v>0</v>
      </c>
      <c r="BK378" s="27">
        <v>0</v>
      </c>
      <c r="BL378" s="11">
        <v>0</v>
      </c>
      <c r="BM378" s="11">
        <v>0</v>
      </c>
      <c r="BN378" s="27">
        <v>0</v>
      </c>
      <c r="BO378" s="11">
        <v>0</v>
      </c>
      <c r="BP378" s="11">
        <v>0</v>
      </c>
      <c r="BQ378" s="27">
        <v>0</v>
      </c>
      <c r="BR378" s="18">
        <f t="shared" si="595"/>
        <v>0</v>
      </c>
      <c r="BS378" s="18">
        <v>0</v>
      </c>
      <c r="BT378" s="27">
        <f t="shared" si="588"/>
        <v>0</v>
      </c>
      <c r="BU378" s="18">
        <f t="shared" si="596"/>
        <v>0</v>
      </c>
      <c r="BV378" s="18">
        <v>0</v>
      </c>
      <c r="BW378" s="27">
        <f t="shared" si="589"/>
        <v>0</v>
      </c>
      <c r="BX378" s="18">
        <f t="shared" si="597"/>
        <v>0</v>
      </c>
      <c r="BY378" s="18">
        <v>0</v>
      </c>
      <c r="BZ378" s="27">
        <f t="shared" si="590"/>
        <v>0</v>
      </c>
      <c r="CA378" s="18">
        <f t="shared" si="598"/>
        <v>0</v>
      </c>
      <c r="CB378" s="18">
        <v>0</v>
      </c>
      <c r="CC378" s="27">
        <f t="shared" si="591"/>
        <v>0</v>
      </c>
      <c r="CD378" s="18">
        <f t="shared" si="592"/>
        <v>20.77</v>
      </c>
    </row>
    <row r="379" spans="1:82" ht="30">
      <c r="A379" s="11" t="s">
        <v>443</v>
      </c>
      <c r="B379" s="11">
        <f>VLOOKUP(A379,MEMORIA!$A:$N,2,FALSE)</f>
        <v>104004</v>
      </c>
      <c r="C379" s="11" t="str">
        <f>VLOOKUP(A379,MEMORIA!$A:$N,3,FALSE)</f>
        <v>SINAPI</v>
      </c>
      <c r="D379" s="23" t="str">
        <f>VLOOKUP(A379,MEMORIA!$A:$N,4,FALSE)</f>
        <v>TE, PVC, SOLDÁVEL, DN 50MM, INSTALADO EM RAMAL DE DISTRIBUIÇÃO DE ÁGUA - FORNECIMENTO E INSTALAÇÃO. AF_06/2022</v>
      </c>
      <c r="E379" s="11" t="str">
        <f>VLOOKUP(A379,MEMORIA!$A:$N,5,FALSE)</f>
        <v>UN</v>
      </c>
      <c r="F379" s="18">
        <f>VLOOKUP(A379,MEMORIA!$A:$N,14,FALSE)</f>
        <v>8</v>
      </c>
      <c r="G379" s="18">
        <f>VLOOKUP(A379,ORCAMENTO!$A:$I,7,FALSE)</f>
        <v>29.35</v>
      </c>
      <c r="H379" s="18">
        <f>VLOOKUP(A379,ORCAMENTO!$A:$I,8,FALSE)</f>
        <v>36.260000000000005</v>
      </c>
      <c r="I379" s="18">
        <f t="shared" si="593"/>
        <v>290.08</v>
      </c>
      <c r="J379" s="18">
        <f t="shared" si="594"/>
        <v>0</v>
      </c>
      <c r="K379" s="11">
        <v>0</v>
      </c>
      <c r="L379" s="27">
        <v>0</v>
      </c>
      <c r="M379" s="11">
        <v>0</v>
      </c>
      <c r="N379" s="11">
        <v>0</v>
      </c>
      <c r="O379" s="27">
        <v>0</v>
      </c>
      <c r="P379" s="11">
        <v>0</v>
      </c>
      <c r="Q379" s="11">
        <v>0</v>
      </c>
      <c r="R379" s="27">
        <v>0</v>
      </c>
      <c r="S379" s="11">
        <v>0</v>
      </c>
      <c r="T379" s="11">
        <v>0</v>
      </c>
      <c r="U379" s="27">
        <v>0</v>
      </c>
      <c r="V379" s="11">
        <v>0</v>
      </c>
      <c r="W379" s="11">
        <v>0</v>
      </c>
      <c r="X379" s="27">
        <v>0</v>
      </c>
      <c r="Y379" s="11">
        <v>0</v>
      </c>
      <c r="Z379" s="11">
        <v>0</v>
      </c>
      <c r="AA379" s="27">
        <v>0</v>
      </c>
      <c r="AB379" s="11">
        <v>0</v>
      </c>
      <c r="AC379" s="11">
        <v>0</v>
      </c>
      <c r="AD379" s="27">
        <v>0</v>
      </c>
      <c r="AE379" s="11">
        <v>0</v>
      </c>
      <c r="AF379" s="11">
        <v>0</v>
      </c>
      <c r="AG379" s="27">
        <v>0</v>
      </c>
      <c r="AH379" s="11">
        <v>0</v>
      </c>
      <c r="AI379" s="11">
        <v>0</v>
      </c>
      <c r="AJ379" s="27">
        <v>0</v>
      </c>
      <c r="AK379" s="11">
        <v>0</v>
      </c>
      <c r="AL379" s="11">
        <v>0</v>
      </c>
      <c r="AM379" s="27">
        <v>0</v>
      </c>
      <c r="AN379" s="11">
        <v>0</v>
      </c>
      <c r="AO379" s="11">
        <v>0</v>
      </c>
      <c r="AP379" s="27">
        <v>0</v>
      </c>
      <c r="AQ379" s="11">
        <v>0</v>
      </c>
      <c r="AR379" s="11">
        <v>0</v>
      </c>
      <c r="AS379" s="27">
        <v>0</v>
      </c>
      <c r="AT379" s="11">
        <v>0</v>
      </c>
      <c r="AU379" s="11">
        <v>0</v>
      </c>
      <c r="AV379" s="27">
        <v>0</v>
      </c>
      <c r="AW379" s="11">
        <v>290.08</v>
      </c>
      <c r="AX379" s="11">
        <v>8</v>
      </c>
      <c r="AY379" s="27">
        <v>1</v>
      </c>
      <c r="AZ379" s="11">
        <v>0</v>
      </c>
      <c r="BA379" s="11">
        <v>0</v>
      </c>
      <c r="BB379" s="27">
        <v>0</v>
      </c>
      <c r="BC379" s="11">
        <v>0</v>
      </c>
      <c r="BD379" s="11">
        <v>0</v>
      </c>
      <c r="BE379" s="27">
        <v>0</v>
      </c>
      <c r="BF379" s="11">
        <v>0</v>
      </c>
      <c r="BG379" s="11">
        <v>0</v>
      </c>
      <c r="BH379" s="27">
        <v>0</v>
      </c>
      <c r="BI379" s="11">
        <v>0</v>
      </c>
      <c r="BJ379" s="11">
        <v>0</v>
      </c>
      <c r="BK379" s="27">
        <v>0</v>
      </c>
      <c r="BL379" s="11">
        <v>0</v>
      </c>
      <c r="BM379" s="11">
        <v>0</v>
      </c>
      <c r="BN379" s="27">
        <v>0</v>
      </c>
      <c r="BO379" s="11">
        <v>0</v>
      </c>
      <c r="BP379" s="11">
        <v>0</v>
      </c>
      <c r="BQ379" s="27">
        <v>0</v>
      </c>
      <c r="BR379" s="18">
        <f t="shared" si="595"/>
        <v>0</v>
      </c>
      <c r="BS379" s="18">
        <v>0</v>
      </c>
      <c r="BT379" s="27">
        <f t="shared" si="588"/>
        <v>0</v>
      </c>
      <c r="BU379" s="18">
        <f t="shared" si="596"/>
        <v>0</v>
      </c>
      <c r="BV379" s="18">
        <v>0</v>
      </c>
      <c r="BW379" s="27">
        <f t="shared" si="589"/>
        <v>0</v>
      </c>
      <c r="BX379" s="18">
        <f t="shared" si="597"/>
        <v>0</v>
      </c>
      <c r="BY379" s="18">
        <v>0</v>
      </c>
      <c r="BZ379" s="27">
        <f t="shared" si="590"/>
        <v>0</v>
      </c>
      <c r="CA379" s="18">
        <f t="shared" si="598"/>
        <v>0</v>
      </c>
      <c r="CB379" s="18">
        <v>0</v>
      </c>
      <c r="CC379" s="27">
        <f t="shared" si="591"/>
        <v>0</v>
      </c>
      <c r="CD379" s="18">
        <f t="shared" si="592"/>
        <v>290.08</v>
      </c>
    </row>
    <row r="380" spans="1:82" ht="30">
      <c r="A380" s="11" t="s">
        <v>444</v>
      </c>
      <c r="B380" s="11">
        <f>VLOOKUP(A380,MEMORIA!$A:$N,2,FALSE)</f>
        <v>104006</v>
      </c>
      <c r="C380" s="11" t="str">
        <f>VLOOKUP(A380,MEMORIA!$A:$N,3,FALSE)</f>
        <v>SINAPI</v>
      </c>
      <c r="D380" s="23" t="str">
        <f>VLOOKUP(A380,MEMORIA!$A:$N,4,FALSE)</f>
        <v>TÊ DE REDUÇÃO, PVC, SOLDÁVEL, DN 50MM X 25MM, INSTALADO EM RAMAL DE DISTRIBUIÇÃO DE ÁGUA - FORNECIMENTO E INSTALAÇÃO. AF_06/2022</v>
      </c>
      <c r="E380" s="11" t="str">
        <f>VLOOKUP(A380,MEMORIA!$A:$N,5,FALSE)</f>
        <v>UN</v>
      </c>
      <c r="F380" s="18">
        <f>VLOOKUP(A380,MEMORIA!$A:$N,14,FALSE)</f>
        <v>3</v>
      </c>
      <c r="G380" s="18">
        <f>VLOOKUP(A380,ORCAMENTO!$A:$I,7,FALSE)</f>
        <v>24.88</v>
      </c>
      <c r="H380" s="18">
        <f>VLOOKUP(A380,ORCAMENTO!$A:$I,8,FALSE)</f>
        <v>30.74</v>
      </c>
      <c r="I380" s="18">
        <f t="shared" si="593"/>
        <v>92.22</v>
      </c>
      <c r="J380" s="18">
        <f t="shared" si="594"/>
        <v>0</v>
      </c>
      <c r="K380" s="11">
        <v>0</v>
      </c>
      <c r="L380" s="27">
        <v>0</v>
      </c>
      <c r="M380" s="11">
        <v>0</v>
      </c>
      <c r="N380" s="11">
        <v>0</v>
      </c>
      <c r="O380" s="27">
        <v>0</v>
      </c>
      <c r="P380" s="11">
        <v>0</v>
      </c>
      <c r="Q380" s="11">
        <v>0</v>
      </c>
      <c r="R380" s="27">
        <v>0</v>
      </c>
      <c r="S380" s="11">
        <v>0</v>
      </c>
      <c r="T380" s="11">
        <v>0</v>
      </c>
      <c r="U380" s="27">
        <v>0</v>
      </c>
      <c r="V380" s="11">
        <v>0</v>
      </c>
      <c r="W380" s="11">
        <v>0</v>
      </c>
      <c r="X380" s="27">
        <v>0</v>
      </c>
      <c r="Y380" s="11">
        <v>0</v>
      </c>
      <c r="Z380" s="11">
        <v>0</v>
      </c>
      <c r="AA380" s="27">
        <v>0</v>
      </c>
      <c r="AB380" s="11">
        <v>0</v>
      </c>
      <c r="AC380" s="11">
        <v>0</v>
      </c>
      <c r="AD380" s="27">
        <v>0</v>
      </c>
      <c r="AE380" s="11">
        <v>0</v>
      </c>
      <c r="AF380" s="11">
        <v>0</v>
      </c>
      <c r="AG380" s="27">
        <v>0</v>
      </c>
      <c r="AH380" s="11">
        <v>0</v>
      </c>
      <c r="AI380" s="11">
        <v>0</v>
      </c>
      <c r="AJ380" s="27">
        <v>0</v>
      </c>
      <c r="AK380" s="11">
        <v>0</v>
      </c>
      <c r="AL380" s="11">
        <v>0</v>
      </c>
      <c r="AM380" s="27">
        <v>0</v>
      </c>
      <c r="AN380" s="11">
        <v>0</v>
      </c>
      <c r="AO380" s="11">
        <v>0</v>
      </c>
      <c r="AP380" s="27">
        <v>0</v>
      </c>
      <c r="AQ380" s="11">
        <v>0</v>
      </c>
      <c r="AR380" s="11">
        <v>0</v>
      </c>
      <c r="AS380" s="27">
        <v>0</v>
      </c>
      <c r="AT380" s="11">
        <v>0</v>
      </c>
      <c r="AU380" s="11">
        <v>0</v>
      </c>
      <c r="AV380" s="27">
        <v>0</v>
      </c>
      <c r="AW380" s="11">
        <v>92.22</v>
      </c>
      <c r="AX380" s="11">
        <v>3</v>
      </c>
      <c r="AY380" s="27">
        <v>1</v>
      </c>
      <c r="AZ380" s="11">
        <v>0</v>
      </c>
      <c r="BA380" s="11">
        <v>0</v>
      </c>
      <c r="BB380" s="27">
        <v>0</v>
      </c>
      <c r="BC380" s="11">
        <v>0</v>
      </c>
      <c r="BD380" s="11">
        <v>0</v>
      </c>
      <c r="BE380" s="27">
        <v>0</v>
      </c>
      <c r="BF380" s="11">
        <v>0</v>
      </c>
      <c r="BG380" s="11">
        <v>0</v>
      </c>
      <c r="BH380" s="27">
        <v>0</v>
      </c>
      <c r="BI380" s="11">
        <v>0</v>
      </c>
      <c r="BJ380" s="11">
        <v>0</v>
      </c>
      <c r="BK380" s="27">
        <v>0</v>
      </c>
      <c r="BL380" s="11">
        <v>0</v>
      </c>
      <c r="BM380" s="11">
        <v>0</v>
      </c>
      <c r="BN380" s="27">
        <v>0</v>
      </c>
      <c r="BO380" s="11">
        <v>0</v>
      </c>
      <c r="BP380" s="11">
        <v>0</v>
      </c>
      <c r="BQ380" s="27">
        <v>0</v>
      </c>
      <c r="BR380" s="18">
        <f t="shared" si="595"/>
        <v>0</v>
      </c>
      <c r="BS380" s="18">
        <v>0</v>
      </c>
      <c r="BT380" s="27">
        <f t="shared" si="588"/>
        <v>0</v>
      </c>
      <c r="BU380" s="18">
        <f t="shared" si="596"/>
        <v>0</v>
      </c>
      <c r="BV380" s="18">
        <v>0</v>
      </c>
      <c r="BW380" s="27">
        <f t="shared" si="589"/>
        <v>0</v>
      </c>
      <c r="BX380" s="18">
        <f t="shared" si="597"/>
        <v>0</v>
      </c>
      <c r="BY380" s="18">
        <v>0</v>
      </c>
      <c r="BZ380" s="27">
        <f t="shared" si="590"/>
        <v>0</v>
      </c>
      <c r="CA380" s="18">
        <f t="shared" si="598"/>
        <v>0</v>
      </c>
      <c r="CB380" s="18">
        <v>0</v>
      </c>
      <c r="CC380" s="27">
        <f t="shared" si="591"/>
        <v>0</v>
      </c>
      <c r="CD380" s="18">
        <f t="shared" si="592"/>
        <v>92.22</v>
      </c>
    </row>
    <row r="381" spans="1:82" ht="45">
      <c r="A381" s="11" t="s">
        <v>445</v>
      </c>
      <c r="B381" s="11">
        <f>VLOOKUP(A381,MEMORIA!$A:$N,2,FALSE)</f>
        <v>89366</v>
      </c>
      <c r="C381" s="11" t="str">
        <f>VLOOKUP(A381,MEMORIA!$A:$N,3,FALSE)</f>
        <v>SINAPI</v>
      </c>
      <c r="D381" s="23" t="str">
        <f>VLOOKUP(A381,MEMORIA!$A:$N,4,FALSE)</f>
        <v>JOELHO 90 GRAUS COM BUCHA DE LATÃO, PVC, SOLDÁVEL, DN 25MM, X 3/4 INSTALADO EM RAMAL OU SUB-RAMAL DE ÁGUA - FORNECIMENTO E INSTALAÇÃO. AF_06/2022</v>
      </c>
      <c r="E381" s="11" t="str">
        <f>VLOOKUP(A381,MEMORIA!$A:$N,5,FALSE)</f>
        <v>UN</v>
      </c>
      <c r="F381" s="18">
        <f>VLOOKUP(A381,MEMORIA!$A:$N,14,FALSE)</f>
        <v>2</v>
      </c>
      <c r="G381" s="18">
        <f>VLOOKUP(A381,ORCAMENTO!$A:$I,7,FALSE)</f>
        <v>16.16</v>
      </c>
      <c r="H381" s="18">
        <f>VLOOKUP(A381,ORCAMENTO!$A:$I,8,FALSE)</f>
        <v>19.96</v>
      </c>
      <c r="I381" s="18">
        <f t="shared" si="593"/>
        <v>39.92</v>
      </c>
      <c r="J381" s="18">
        <f t="shared" si="594"/>
        <v>0</v>
      </c>
      <c r="K381" s="11">
        <v>0</v>
      </c>
      <c r="L381" s="27">
        <v>0</v>
      </c>
      <c r="M381" s="11">
        <v>0</v>
      </c>
      <c r="N381" s="11">
        <v>0</v>
      </c>
      <c r="O381" s="27">
        <v>0</v>
      </c>
      <c r="P381" s="11">
        <v>0</v>
      </c>
      <c r="Q381" s="11">
        <v>0</v>
      </c>
      <c r="R381" s="27">
        <v>0</v>
      </c>
      <c r="S381" s="11">
        <v>0</v>
      </c>
      <c r="T381" s="11">
        <v>0</v>
      </c>
      <c r="U381" s="27">
        <v>0</v>
      </c>
      <c r="V381" s="11">
        <v>0</v>
      </c>
      <c r="W381" s="11">
        <v>0</v>
      </c>
      <c r="X381" s="27">
        <v>0</v>
      </c>
      <c r="Y381" s="11">
        <v>0</v>
      </c>
      <c r="Z381" s="11">
        <v>0</v>
      </c>
      <c r="AA381" s="27">
        <v>0</v>
      </c>
      <c r="AB381" s="11">
        <v>0</v>
      </c>
      <c r="AC381" s="11">
        <v>0</v>
      </c>
      <c r="AD381" s="27">
        <v>0</v>
      </c>
      <c r="AE381" s="11">
        <v>0</v>
      </c>
      <c r="AF381" s="11">
        <v>0</v>
      </c>
      <c r="AG381" s="27">
        <v>0</v>
      </c>
      <c r="AH381" s="11">
        <v>39.92</v>
      </c>
      <c r="AI381" s="11">
        <v>2</v>
      </c>
      <c r="AJ381" s="27">
        <v>1</v>
      </c>
      <c r="AK381" s="11">
        <v>0</v>
      </c>
      <c r="AL381" s="11">
        <v>0</v>
      </c>
      <c r="AM381" s="27">
        <v>0</v>
      </c>
      <c r="AN381" s="11">
        <v>0</v>
      </c>
      <c r="AO381" s="11">
        <v>0</v>
      </c>
      <c r="AP381" s="27">
        <v>0</v>
      </c>
      <c r="AQ381" s="11">
        <v>0</v>
      </c>
      <c r="AR381" s="11">
        <v>0</v>
      </c>
      <c r="AS381" s="27">
        <v>0</v>
      </c>
      <c r="AT381" s="11">
        <v>0</v>
      </c>
      <c r="AU381" s="11">
        <v>0</v>
      </c>
      <c r="AV381" s="27">
        <v>0</v>
      </c>
      <c r="AW381" s="11">
        <v>0</v>
      </c>
      <c r="AX381" s="11">
        <v>0</v>
      </c>
      <c r="AY381" s="27">
        <v>0</v>
      </c>
      <c r="AZ381" s="11">
        <v>0</v>
      </c>
      <c r="BA381" s="11">
        <v>0</v>
      </c>
      <c r="BB381" s="27">
        <v>0</v>
      </c>
      <c r="BC381" s="11">
        <v>0</v>
      </c>
      <c r="BD381" s="11">
        <v>0</v>
      </c>
      <c r="BE381" s="27">
        <v>0</v>
      </c>
      <c r="BF381" s="11">
        <v>0</v>
      </c>
      <c r="BG381" s="11">
        <v>0</v>
      </c>
      <c r="BH381" s="27">
        <v>0</v>
      </c>
      <c r="BI381" s="11">
        <v>0</v>
      </c>
      <c r="BJ381" s="11">
        <v>0</v>
      </c>
      <c r="BK381" s="27">
        <v>0</v>
      </c>
      <c r="BL381" s="11">
        <v>0</v>
      </c>
      <c r="BM381" s="11">
        <v>0</v>
      </c>
      <c r="BN381" s="27">
        <v>0</v>
      </c>
      <c r="BO381" s="11">
        <v>0</v>
      </c>
      <c r="BP381" s="11">
        <v>0</v>
      </c>
      <c r="BQ381" s="27">
        <v>0</v>
      </c>
      <c r="BR381" s="18">
        <f t="shared" si="595"/>
        <v>0</v>
      </c>
      <c r="BS381" s="18">
        <v>0</v>
      </c>
      <c r="BT381" s="27">
        <f t="shared" si="588"/>
        <v>0</v>
      </c>
      <c r="BU381" s="18">
        <f t="shared" si="596"/>
        <v>0</v>
      </c>
      <c r="BV381" s="18">
        <v>0</v>
      </c>
      <c r="BW381" s="27">
        <f t="shared" si="589"/>
        <v>0</v>
      </c>
      <c r="BX381" s="18">
        <f t="shared" si="597"/>
        <v>0</v>
      </c>
      <c r="BY381" s="18">
        <v>0</v>
      </c>
      <c r="BZ381" s="27">
        <f t="shared" si="590"/>
        <v>0</v>
      </c>
      <c r="CA381" s="18">
        <f t="shared" si="598"/>
        <v>0</v>
      </c>
      <c r="CB381" s="18">
        <v>0</v>
      </c>
      <c r="CC381" s="27">
        <f t="shared" si="591"/>
        <v>0</v>
      </c>
      <c r="CD381" s="18">
        <f t="shared" si="592"/>
        <v>39.92</v>
      </c>
    </row>
    <row r="382" spans="1:82" ht="45">
      <c r="A382" s="11" t="s">
        <v>446</v>
      </c>
      <c r="B382" s="11">
        <f>VLOOKUP(A382,MEMORIA!$A:$N,2,FALSE)</f>
        <v>90373</v>
      </c>
      <c r="C382" s="11" t="str">
        <f>VLOOKUP(A382,MEMORIA!$A:$N,3,FALSE)</f>
        <v>SINAPI</v>
      </c>
      <c r="D382" s="23" t="str">
        <f>VLOOKUP(A382,MEMORIA!$A:$N,4,FALSE)</f>
        <v>JOELHO 90 GRAUS COM BUCHA DE LATÃO, PVC, SOLDÁVEL, DN 25MM, X 1/2 INSTALADO EM RAMAL OU SUB-RAMAL DE ÁGUA - FORNECIMENTO E INSTALAÇÃO. AF_06/2022</v>
      </c>
      <c r="E382" s="11" t="str">
        <f>VLOOKUP(A382,MEMORIA!$A:$N,5,FALSE)</f>
        <v>UN</v>
      </c>
      <c r="F382" s="18">
        <f>VLOOKUP(A382,MEMORIA!$A:$N,14,FALSE)</f>
        <v>34</v>
      </c>
      <c r="G382" s="18">
        <f>VLOOKUP(A382,ORCAMENTO!$A:$I,7,FALSE)</f>
        <v>12.88</v>
      </c>
      <c r="H382" s="18">
        <f>VLOOKUP(A382,ORCAMENTO!$A:$I,8,FALSE)</f>
        <v>15.91</v>
      </c>
      <c r="I382" s="18">
        <f t="shared" si="593"/>
        <v>540.94000000000005</v>
      </c>
      <c r="J382" s="18">
        <f t="shared" si="594"/>
        <v>0</v>
      </c>
      <c r="K382" s="11">
        <v>0</v>
      </c>
      <c r="L382" s="27">
        <v>0</v>
      </c>
      <c r="M382" s="11">
        <v>0</v>
      </c>
      <c r="N382" s="11">
        <v>0</v>
      </c>
      <c r="O382" s="27">
        <v>0</v>
      </c>
      <c r="P382" s="11">
        <v>0</v>
      </c>
      <c r="Q382" s="11">
        <v>0</v>
      </c>
      <c r="R382" s="27">
        <v>0</v>
      </c>
      <c r="S382" s="11">
        <v>0</v>
      </c>
      <c r="T382" s="11">
        <v>0</v>
      </c>
      <c r="U382" s="27">
        <v>0</v>
      </c>
      <c r="V382" s="11">
        <v>0</v>
      </c>
      <c r="W382" s="11">
        <v>0</v>
      </c>
      <c r="X382" s="27">
        <v>0</v>
      </c>
      <c r="Y382" s="11">
        <v>0</v>
      </c>
      <c r="Z382" s="11">
        <v>0</v>
      </c>
      <c r="AA382" s="27">
        <v>0</v>
      </c>
      <c r="AB382" s="11">
        <v>0</v>
      </c>
      <c r="AC382" s="11">
        <v>0</v>
      </c>
      <c r="AD382" s="27">
        <v>0</v>
      </c>
      <c r="AE382" s="11">
        <v>0</v>
      </c>
      <c r="AF382" s="11">
        <v>0</v>
      </c>
      <c r="AG382" s="27">
        <v>0</v>
      </c>
      <c r="AH382" s="11">
        <v>540.94000000000005</v>
      </c>
      <c r="AI382" s="11">
        <v>34</v>
      </c>
      <c r="AJ382" s="27">
        <v>1</v>
      </c>
      <c r="AK382" s="11">
        <v>0</v>
      </c>
      <c r="AL382" s="11">
        <v>0</v>
      </c>
      <c r="AM382" s="27">
        <v>0</v>
      </c>
      <c r="AN382" s="11">
        <v>0</v>
      </c>
      <c r="AO382" s="11">
        <v>0</v>
      </c>
      <c r="AP382" s="27">
        <v>0</v>
      </c>
      <c r="AQ382" s="11">
        <v>0</v>
      </c>
      <c r="AR382" s="11">
        <v>0</v>
      </c>
      <c r="AS382" s="27">
        <v>0</v>
      </c>
      <c r="AT382" s="11">
        <v>0</v>
      </c>
      <c r="AU382" s="11">
        <v>0</v>
      </c>
      <c r="AV382" s="27">
        <v>0</v>
      </c>
      <c r="AW382" s="11">
        <v>0</v>
      </c>
      <c r="AX382" s="11">
        <v>0</v>
      </c>
      <c r="AY382" s="27">
        <v>0</v>
      </c>
      <c r="AZ382" s="11">
        <v>0</v>
      </c>
      <c r="BA382" s="11">
        <v>0</v>
      </c>
      <c r="BB382" s="27">
        <v>0</v>
      </c>
      <c r="BC382" s="11">
        <v>0</v>
      </c>
      <c r="BD382" s="11">
        <v>0</v>
      </c>
      <c r="BE382" s="27">
        <v>0</v>
      </c>
      <c r="BF382" s="11">
        <v>0</v>
      </c>
      <c r="BG382" s="11">
        <v>0</v>
      </c>
      <c r="BH382" s="27">
        <v>0</v>
      </c>
      <c r="BI382" s="11">
        <v>0</v>
      </c>
      <c r="BJ382" s="11">
        <v>0</v>
      </c>
      <c r="BK382" s="27">
        <v>0</v>
      </c>
      <c r="BL382" s="11">
        <v>0</v>
      </c>
      <c r="BM382" s="11">
        <v>0</v>
      </c>
      <c r="BN382" s="27">
        <v>0</v>
      </c>
      <c r="BO382" s="11">
        <v>0</v>
      </c>
      <c r="BP382" s="11">
        <v>0</v>
      </c>
      <c r="BQ382" s="27">
        <v>0</v>
      </c>
      <c r="BR382" s="18">
        <f t="shared" si="595"/>
        <v>0</v>
      </c>
      <c r="BS382" s="18">
        <v>0</v>
      </c>
      <c r="BT382" s="27">
        <f t="shared" si="588"/>
        <v>0</v>
      </c>
      <c r="BU382" s="18">
        <f t="shared" si="596"/>
        <v>0</v>
      </c>
      <c r="BV382" s="18">
        <v>0</v>
      </c>
      <c r="BW382" s="27">
        <f t="shared" si="589"/>
        <v>0</v>
      </c>
      <c r="BX382" s="18">
        <f t="shared" si="597"/>
        <v>0</v>
      </c>
      <c r="BY382" s="18">
        <v>0</v>
      </c>
      <c r="BZ382" s="27">
        <f t="shared" si="590"/>
        <v>0</v>
      </c>
      <c r="CA382" s="18">
        <f t="shared" si="598"/>
        <v>0</v>
      </c>
      <c r="CB382" s="18">
        <v>0</v>
      </c>
      <c r="CC382" s="27">
        <f t="shared" si="591"/>
        <v>0</v>
      </c>
      <c r="CD382" s="18">
        <f t="shared" si="592"/>
        <v>540.94000000000005</v>
      </c>
    </row>
    <row r="383" spans="1:82" ht="45">
      <c r="A383" s="11" t="s">
        <v>447</v>
      </c>
      <c r="B383" s="11">
        <f>VLOOKUP(A383,MEMORIA!$A:$N,2,FALSE)</f>
        <v>89396</v>
      </c>
      <c r="C383" s="11" t="str">
        <f>VLOOKUP(A383,MEMORIA!$A:$N,3,FALSE)</f>
        <v>SINAPI</v>
      </c>
      <c r="D383" s="23" t="str">
        <f>VLOOKUP(A383,MEMORIA!$A:$N,4,FALSE)</f>
        <v>TÊ COM BUCHA DE LATÃO NA BOLSA CENTRAL, PVC, SOLDÁVEL, DN 25MM X 1/2, INSTALADO EM RAMAL OU SUB-RAMAL DE ÁGUA - FORNECIMENTO E INSTALAÇÃO. AF_06/2022</v>
      </c>
      <c r="E383" s="11" t="str">
        <f>VLOOKUP(A383,MEMORIA!$A:$N,5,FALSE)</f>
        <v>UN</v>
      </c>
      <c r="F383" s="18">
        <f>VLOOKUP(A383,MEMORIA!$A:$N,14,FALSE)</f>
        <v>5</v>
      </c>
      <c r="G383" s="18">
        <f>VLOOKUP(A383,ORCAMENTO!$A:$I,7,FALSE)</f>
        <v>20.3</v>
      </c>
      <c r="H383" s="18">
        <f>VLOOKUP(A383,ORCAMENTO!$A:$I,8,FALSE)</f>
        <v>25.080000000000002</v>
      </c>
      <c r="I383" s="18">
        <f t="shared" si="593"/>
        <v>125.4</v>
      </c>
      <c r="J383" s="18">
        <f t="shared" si="594"/>
        <v>0</v>
      </c>
      <c r="K383" s="11">
        <v>0</v>
      </c>
      <c r="L383" s="27">
        <v>0</v>
      </c>
      <c r="M383" s="11">
        <v>0</v>
      </c>
      <c r="N383" s="11">
        <v>0</v>
      </c>
      <c r="O383" s="27">
        <v>0</v>
      </c>
      <c r="P383" s="11">
        <v>0</v>
      </c>
      <c r="Q383" s="11">
        <v>0</v>
      </c>
      <c r="R383" s="27">
        <v>0</v>
      </c>
      <c r="S383" s="11">
        <v>0</v>
      </c>
      <c r="T383" s="11">
        <v>0</v>
      </c>
      <c r="U383" s="27">
        <v>0</v>
      </c>
      <c r="V383" s="11">
        <v>0</v>
      </c>
      <c r="W383" s="11">
        <v>0</v>
      </c>
      <c r="X383" s="27">
        <v>0</v>
      </c>
      <c r="Y383" s="11">
        <v>0</v>
      </c>
      <c r="Z383" s="11">
        <v>0</v>
      </c>
      <c r="AA383" s="27">
        <v>0</v>
      </c>
      <c r="AB383" s="11">
        <v>0</v>
      </c>
      <c r="AC383" s="11">
        <v>0</v>
      </c>
      <c r="AD383" s="27">
        <v>0</v>
      </c>
      <c r="AE383" s="11">
        <v>0</v>
      </c>
      <c r="AF383" s="11">
        <v>0</v>
      </c>
      <c r="AG383" s="27">
        <v>0</v>
      </c>
      <c r="AH383" s="11">
        <v>125.4</v>
      </c>
      <c r="AI383" s="11">
        <v>5</v>
      </c>
      <c r="AJ383" s="27">
        <v>1</v>
      </c>
      <c r="AK383" s="11">
        <v>0</v>
      </c>
      <c r="AL383" s="11">
        <v>0</v>
      </c>
      <c r="AM383" s="27">
        <v>0</v>
      </c>
      <c r="AN383" s="11">
        <v>0</v>
      </c>
      <c r="AO383" s="11">
        <v>0</v>
      </c>
      <c r="AP383" s="27">
        <v>0</v>
      </c>
      <c r="AQ383" s="11">
        <v>0</v>
      </c>
      <c r="AR383" s="11">
        <v>0</v>
      </c>
      <c r="AS383" s="27">
        <v>0</v>
      </c>
      <c r="AT383" s="11">
        <v>0</v>
      </c>
      <c r="AU383" s="11">
        <v>0</v>
      </c>
      <c r="AV383" s="27">
        <v>0</v>
      </c>
      <c r="AW383" s="11">
        <v>0</v>
      </c>
      <c r="AX383" s="11">
        <v>0</v>
      </c>
      <c r="AY383" s="27">
        <v>0</v>
      </c>
      <c r="AZ383" s="11">
        <v>0</v>
      </c>
      <c r="BA383" s="11">
        <v>0</v>
      </c>
      <c r="BB383" s="27">
        <v>0</v>
      </c>
      <c r="BC383" s="11">
        <v>0</v>
      </c>
      <c r="BD383" s="11">
        <v>0</v>
      </c>
      <c r="BE383" s="27">
        <v>0</v>
      </c>
      <c r="BF383" s="11">
        <v>0</v>
      </c>
      <c r="BG383" s="11">
        <v>0</v>
      </c>
      <c r="BH383" s="27">
        <v>0</v>
      </c>
      <c r="BI383" s="11">
        <v>0</v>
      </c>
      <c r="BJ383" s="11">
        <v>0</v>
      </c>
      <c r="BK383" s="27">
        <v>0</v>
      </c>
      <c r="BL383" s="11">
        <v>0</v>
      </c>
      <c r="BM383" s="11">
        <v>0</v>
      </c>
      <c r="BN383" s="27">
        <v>0</v>
      </c>
      <c r="BO383" s="11">
        <v>0</v>
      </c>
      <c r="BP383" s="11">
        <v>0</v>
      </c>
      <c r="BQ383" s="27">
        <v>0</v>
      </c>
      <c r="BR383" s="18">
        <f t="shared" si="595"/>
        <v>0</v>
      </c>
      <c r="BS383" s="18">
        <v>0</v>
      </c>
      <c r="BT383" s="27">
        <f t="shared" si="588"/>
        <v>0</v>
      </c>
      <c r="BU383" s="18">
        <f t="shared" si="596"/>
        <v>0</v>
      </c>
      <c r="BV383" s="18">
        <v>0</v>
      </c>
      <c r="BW383" s="27">
        <f t="shared" si="589"/>
        <v>0</v>
      </c>
      <c r="BX383" s="18">
        <f t="shared" si="597"/>
        <v>0</v>
      </c>
      <c r="BY383" s="18">
        <v>0</v>
      </c>
      <c r="BZ383" s="27">
        <f t="shared" si="590"/>
        <v>0</v>
      </c>
      <c r="CA383" s="18">
        <f t="shared" si="598"/>
        <v>0</v>
      </c>
      <c r="CB383" s="18">
        <v>0</v>
      </c>
      <c r="CC383" s="27">
        <f t="shared" si="591"/>
        <v>0</v>
      </c>
      <c r="CD383" s="18">
        <f t="shared" si="592"/>
        <v>125.4</v>
      </c>
    </row>
    <row r="384" spans="1:82">
      <c r="A384" s="11" t="s">
        <v>448</v>
      </c>
      <c r="B384" s="11" t="str">
        <f>VLOOKUP(A384,MEMORIA!$A:$N,2,FALSE)</f>
        <v>SEDUC793</v>
      </c>
      <c r="C384" s="11" t="str">
        <f>VLOOKUP(A384,MEMORIA!$A:$N,3,FALSE)</f>
        <v>PRÓPRIA</v>
      </c>
      <c r="D384" s="23" t="str">
        <f>VLOOKUP(A384,MEMORIA!$A:$N,4,FALSE)</f>
        <v>PRESSURIZADOR ATÉ 12MCA/160W/220V (REF: 12882/ORSE-ORSE-09/2025)</v>
      </c>
      <c r="E384" s="11" t="str">
        <f>VLOOKUP(A384,MEMORIA!$A:$N,5,FALSE)</f>
        <v>UN</v>
      </c>
      <c r="F384" s="18">
        <f>VLOOKUP(A384,MEMORIA!$A:$N,14,FALSE)</f>
        <v>1</v>
      </c>
      <c r="G384" s="18">
        <f>VLOOKUP(A384,ORCAMENTO!$A:$I,7,FALSE)</f>
        <v>912.86</v>
      </c>
      <c r="H384" s="18">
        <f>VLOOKUP(A384,ORCAMENTO!$A:$I,8,FALSE)</f>
        <v>1127.75</v>
      </c>
      <c r="I384" s="18">
        <f t="shared" si="593"/>
        <v>1127.75</v>
      </c>
      <c r="J384" s="18">
        <f t="shared" si="594"/>
        <v>0</v>
      </c>
      <c r="K384" s="11">
        <v>0</v>
      </c>
      <c r="L384" s="27">
        <v>0</v>
      </c>
      <c r="M384" s="11">
        <v>0</v>
      </c>
      <c r="N384" s="11">
        <v>0</v>
      </c>
      <c r="O384" s="27">
        <v>0</v>
      </c>
      <c r="P384" s="11">
        <v>0</v>
      </c>
      <c r="Q384" s="11">
        <v>0</v>
      </c>
      <c r="R384" s="27">
        <v>0</v>
      </c>
      <c r="S384" s="11">
        <v>0</v>
      </c>
      <c r="T384" s="11">
        <v>0</v>
      </c>
      <c r="U384" s="27">
        <v>0</v>
      </c>
      <c r="V384" s="11">
        <v>0</v>
      </c>
      <c r="W384" s="11">
        <v>0</v>
      </c>
      <c r="X384" s="27">
        <v>0</v>
      </c>
      <c r="Y384" s="11">
        <v>0</v>
      </c>
      <c r="Z384" s="11">
        <v>0</v>
      </c>
      <c r="AA384" s="27">
        <v>0</v>
      </c>
      <c r="AB384" s="11">
        <v>0</v>
      </c>
      <c r="AC384" s="11">
        <v>0</v>
      </c>
      <c r="AD384" s="27">
        <v>0</v>
      </c>
      <c r="AE384" s="11">
        <v>0</v>
      </c>
      <c r="AF384" s="11">
        <v>0</v>
      </c>
      <c r="AG384" s="27">
        <v>0</v>
      </c>
      <c r="AH384" s="11">
        <v>0</v>
      </c>
      <c r="AI384" s="11">
        <v>0</v>
      </c>
      <c r="AJ384" s="27">
        <v>0</v>
      </c>
      <c r="AK384" s="11">
        <v>0</v>
      </c>
      <c r="AL384" s="11">
        <v>0</v>
      </c>
      <c r="AM384" s="27">
        <v>0</v>
      </c>
      <c r="AN384" s="11">
        <v>0</v>
      </c>
      <c r="AO384" s="11">
        <v>0</v>
      </c>
      <c r="AP384" s="27">
        <v>0</v>
      </c>
      <c r="AQ384" s="11">
        <v>0</v>
      </c>
      <c r="AR384" s="11">
        <v>0</v>
      </c>
      <c r="AS384" s="27">
        <v>0</v>
      </c>
      <c r="AT384" s="11">
        <v>0</v>
      </c>
      <c r="AU384" s="11">
        <v>0</v>
      </c>
      <c r="AV384" s="27">
        <v>0</v>
      </c>
      <c r="AW384" s="18">
        <v>1127.75</v>
      </c>
      <c r="AX384" s="11">
        <v>1</v>
      </c>
      <c r="AY384" s="27">
        <v>1</v>
      </c>
      <c r="AZ384" s="11">
        <v>0</v>
      </c>
      <c r="BA384" s="11">
        <v>0</v>
      </c>
      <c r="BB384" s="27">
        <v>0</v>
      </c>
      <c r="BC384" s="11">
        <v>0</v>
      </c>
      <c r="BD384" s="11">
        <v>0</v>
      </c>
      <c r="BE384" s="27">
        <v>0</v>
      </c>
      <c r="BF384" s="11">
        <v>0</v>
      </c>
      <c r="BG384" s="11">
        <v>0</v>
      </c>
      <c r="BH384" s="27">
        <v>0</v>
      </c>
      <c r="BI384" s="11">
        <v>0</v>
      </c>
      <c r="BJ384" s="11">
        <v>0</v>
      </c>
      <c r="BK384" s="27">
        <v>0</v>
      </c>
      <c r="BL384" s="11">
        <v>0</v>
      </c>
      <c r="BM384" s="11">
        <v>0</v>
      </c>
      <c r="BN384" s="27">
        <v>0</v>
      </c>
      <c r="BO384" s="11">
        <v>0</v>
      </c>
      <c r="BP384" s="11">
        <v>0</v>
      </c>
      <c r="BQ384" s="27">
        <v>0</v>
      </c>
      <c r="BR384" s="18">
        <f t="shared" si="595"/>
        <v>0</v>
      </c>
      <c r="BS384" s="18">
        <v>0</v>
      </c>
      <c r="BT384" s="27">
        <f t="shared" si="588"/>
        <v>0</v>
      </c>
      <c r="BU384" s="18">
        <f t="shared" si="596"/>
        <v>0</v>
      </c>
      <c r="BV384" s="18">
        <v>0</v>
      </c>
      <c r="BW384" s="27">
        <f t="shared" si="589"/>
        <v>0</v>
      </c>
      <c r="BX384" s="18">
        <f t="shared" si="597"/>
        <v>0</v>
      </c>
      <c r="BY384" s="18">
        <v>0</v>
      </c>
      <c r="BZ384" s="27">
        <f t="shared" si="590"/>
        <v>0</v>
      </c>
      <c r="CA384" s="18">
        <f t="shared" si="598"/>
        <v>0</v>
      </c>
      <c r="CB384" s="18">
        <v>0</v>
      </c>
      <c r="CC384" s="27">
        <f t="shared" si="591"/>
        <v>0</v>
      </c>
      <c r="CD384" s="18">
        <f t="shared" si="592"/>
        <v>1127.75</v>
      </c>
    </row>
    <row r="385" spans="1:82" ht="30">
      <c r="A385" s="11" t="s">
        <v>449</v>
      </c>
      <c r="B385" s="11">
        <f>VLOOKUP(A385,MEMORIA!$A:$N,2,FALSE)</f>
        <v>89356</v>
      </c>
      <c r="C385" s="11" t="str">
        <f>VLOOKUP(A385,MEMORIA!$A:$N,3,FALSE)</f>
        <v>SINAPI</v>
      </c>
      <c r="D385" s="23" t="str">
        <f>VLOOKUP(A385,MEMORIA!$A:$N,4,FALSE)</f>
        <v>TUBO, PVC, SOLDÁVEL, DE 25MM, INSTALADO EM RAMAL OU SUB-RAMAL DE ÁGUA - FORNECIMENTO E INSTALAÇÃO. AF_06/2022</v>
      </c>
      <c r="E385" s="11" t="str">
        <f>VLOOKUP(A385,MEMORIA!$A:$N,5,FALSE)</f>
        <v>M</v>
      </c>
      <c r="F385" s="18">
        <f>VLOOKUP(A385,MEMORIA!$A:$N,14,FALSE)</f>
        <v>292.91000000000003</v>
      </c>
      <c r="G385" s="18">
        <f>VLOOKUP(A385,ORCAMENTO!$A:$I,7,FALSE)</f>
        <v>23.060000000000002</v>
      </c>
      <c r="H385" s="18">
        <f>VLOOKUP(A385,ORCAMENTO!$A:$I,8,FALSE)</f>
        <v>28.490000000000002</v>
      </c>
      <c r="I385" s="18">
        <f t="shared" si="593"/>
        <v>8345.01</v>
      </c>
      <c r="J385" s="18">
        <f t="shared" si="594"/>
        <v>0</v>
      </c>
      <c r="K385" s="11">
        <v>0</v>
      </c>
      <c r="L385" s="27">
        <v>0</v>
      </c>
      <c r="M385" s="11">
        <v>0</v>
      </c>
      <c r="N385" s="11">
        <v>0</v>
      </c>
      <c r="O385" s="27">
        <v>0</v>
      </c>
      <c r="P385" s="11">
        <v>0</v>
      </c>
      <c r="Q385" s="11">
        <v>0</v>
      </c>
      <c r="R385" s="27">
        <v>0</v>
      </c>
      <c r="S385" s="11">
        <v>0</v>
      </c>
      <c r="T385" s="11">
        <v>0</v>
      </c>
      <c r="U385" s="27">
        <v>0</v>
      </c>
      <c r="V385" s="11">
        <v>0</v>
      </c>
      <c r="W385" s="11">
        <v>0</v>
      </c>
      <c r="X385" s="27">
        <v>0</v>
      </c>
      <c r="Y385" s="11">
        <v>0</v>
      </c>
      <c r="Z385" s="11">
        <v>0</v>
      </c>
      <c r="AA385" s="27">
        <v>0</v>
      </c>
      <c r="AB385" s="11">
        <v>0</v>
      </c>
      <c r="AC385" s="11">
        <v>0</v>
      </c>
      <c r="AD385" s="27">
        <v>0</v>
      </c>
      <c r="AE385" s="11">
        <v>0</v>
      </c>
      <c r="AF385" s="11">
        <v>0</v>
      </c>
      <c r="AG385" s="27">
        <v>0</v>
      </c>
      <c r="AH385" s="18">
        <v>8345.01</v>
      </c>
      <c r="AI385" s="11">
        <v>292.91000000000003</v>
      </c>
      <c r="AJ385" s="27">
        <v>1</v>
      </c>
      <c r="AK385" s="11">
        <v>0</v>
      </c>
      <c r="AL385" s="11">
        <v>0</v>
      </c>
      <c r="AM385" s="27">
        <v>0</v>
      </c>
      <c r="AN385" s="11">
        <v>0</v>
      </c>
      <c r="AO385" s="11">
        <v>0</v>
      </c>
      <c r="AP385" s="27">
        <v>0</v>
      </c>
      <c r="AQ385" s="11">
        <v>0</v>
      </c>
      <c r="AR385" s="11">
        <v>0</v>
      </c>
      <c r="AS385" s="27">
        <v>0</v>
      </c>
      <c r="AT385" s="11">
        <v>0</v>
      </c>
      <c r="AU385" s="11">
        <v>0</v>
      </c>
      <c r="AV385" s="27">
        <v>0</v>
      </c>
      <c r="AW385" s="11">
        <v>0</v>
      </c>
      <c r="AX385" s="11">
        <v>0</v>
      </c>
      <c r="AY385" s="27">
        <v>0</v>
      </c>
      <c r="AZ385" s="11">
        <v>0</v>
      </c>
      <c r="BA385" s="11">
        <v>0</v>
      </c>
      <c r="BB385" s="27">
        <v>0</v>
      </c>
      <c r="BC385" s="11">
        <v>0</v>
      </c>
      <c r="BD385" s="11">
        <v>0</v>
      </c>
      <c r="BE385" s="27">
        <v>0</v>
      </c>
      <c r="BF385" s="11">
        <v>0</v>
      </c>
      <c r="BG385" s="11">
        <v>0</v>
      </c>
      <c r="BH385" s="27">
        <v>0</v>
      </c>
      <c r="BI385" s="11">
        <v>0</v>
      </c>
      <c r="BJ385" s="11">
        <v>0</v>
      </c>
      <c r="BK385" s="27">
        <v>0</v>
      </c>
      <c r="BL385" s="11">
        <v>0</v>
      </c>
      <c r="BM385" s="11">
        <v>0</v>
      </c>
      <c r="BN385" s="27">
        <v>0</v>
      </c>
      <c r="BO385" s="11">
        <v>0</v>
      </c>
      <c r="BP385" s="11">
        <v>0</v>
      </c>
      <c r="BQ385" s="27">
        <v>0</v>
      </c>
      <c r="BR385" s="18">
        <f t="shared" si="595"/>
        <v>0</v>
      </c>
      <c r="BS385" s="18">
        <v>0</v>
      </c>
      <c r="BT385" s="27">
        <f t="shared" si="588"/>
        <v>0</v>
      </c>
      <c r="BU385" s="18">
        <f t="shared" si="596"/>
        <v>0</v>
      </c>
      <c r="BV385" s="18">
        <v>0</v>
      </c>
      <c r="BW385" s="27">
        <f t="shared" si="589"/>
        <v>0</v>
      </c>
      <c r="BX385" s="18">
        <f t="shared" si="597"/>
        <v>0</v>
      </c>
      <c r="BY385" s="18">
        <v>0</v>
      </c>
      <c r="BZ385" s="27">
        <f t="shared" si="590"/>
        <v>0</v>
      </c>
      <c r="CA385" s="18">
        <f t="shared" si="598"/>
        <v>0</v>
      </c>
      <c r="CB385" s="18">
        <v>0</v>
      </c>
      <c r="CC385" s="27">
        <f t="shared" si="591"/>
        <v>0</v>
      </c>
      <c r="CD385" s="18">
        <f t="shared" si="592"/>
        <v>8345.01</v>
      </c>
    </row>
    <row r="386" spans="1:82" ht="30">
      <c r="A386" s="11" t="s">
        <v>450</v>
      </c>
      <c r="B386" s="11">
        <f>VLOOKUP(A386,MEMORIA!$A:$N,2,FALSE)</f>
        <v>89357</v>
      </c>
      <c r="C386" s="11" t="str">
        <f>VLOOKUP(A386,MEMORIA!$A:$N,3,FALSE)</f>
        <v>SINAPI</v>
      </c>
      <c r="D386" s="23" t="str">
        <f>VLOOKUP(A386,MEMORIA!$A:$N,4,FALSE)</f>
        <v>TUBO, PVC, SOLDÁVEL, DE 32MM, INSTALADO EM RAMAL OU SUB-RAMAL DE ÁGUA - FORNECIMENTO E INSTALAÇÃO. AF_06/2022</v>
      </c>
      <c r="E386" s="11" t="str">
        <f>VLOOKUP(A386,MEMORIA!$A:$N,5,FALSE)</f>
        <v>M</v>
      </c>
      <c r="F386" s="18">
        <f>VLOOKUP(A386,MEMORIA!$A:$N,14,FALSE)</f>
        <v>48.09</v>
      </c>
      <c r="G386" s="18">
        <f>VLOOKUP(A386,ORCAMENTO!$A:$I,7,FALSE)</f>
        <v>31.799999999999997</v>
      </c>
      <c r="H386" s="18">
        <f>VLOOKUP(A386,ORCAMENTO!$A:$I,8,FALSE)</f>
        <v>39.29</v>
      </c>
      <c r="I386" s="18">
        <f t="shared" si="593"/>
        <v>1889.46</v>
      </c>
      <c r="J386" s="18">
        <f t="shared" si="594"/>
        <v>0</v>
      </c>
      <c r="K386" s="11">
        <v>0</v>
      </c>
      <c r="L386" s="27">
        <v>0</v>
      </c>
      <c r="M386" s="11">
        <v>0</v>
      </c>
      <c r="N386" s="11">
        <v>0</v>
      </c>
      <c r="O386" s="27">
        <v>0</v>
      </c>
      <c r="P386" s="11">
        <v>0</v>
      </c>
      <c r="Q386" s="11">
        <v>0</v>
      </c>
      <c r="R386" s="27">
        <v>0</v>
      </c>
      <c r="S386" s="11">
        <v>0</v>
      </c>
      <c r="T386" s="11">
        <v>0</v>
      </c>
      <c r="U386" s="27">
        <v>0</v>
      </c>
      <c r="V386" s="11">
        <v>0</v>
      </c>
      <c r="W386" s="11">
        <v>0</v>
      </c>
      <c r="X386" s="27">
        <v>0</v>
      </c>
      <c r="Y386" s="11">
        <v>0</v>
      </c>
      <c r="Z386" s="11">
        <v>0</v>
      </c>
      <c r="AA386" s="27">
        <v>0</v>
      </c>
      <c r="AB386" s="11">
        <v>0</v>
      </c>
      <c r="AC386" s="11">
        <v>0</v>
      </c>
      <c r="AD386" s="27">
        <v>0</v>
      </c>
      <c r="AE386" s="11">
        <v>0</v>
      </c>
      <c r="AF386" s="11">
        <v>0</v>
      </c>
      <c r="AG386" s="27">
        <v>0</v>
      </c>
      <c r="AH386" s="18">
        <v>1889.46</v>
      </c>
      <c r="AI386" s="11">
        <v>48.09</v>
      </c>
      <c r="AJ386" s="27">
        <v>1</v>
      </c>
      <c r="AK386" s="11">
        <v>0</v>
      </c>
      <c r="AL386" s="11">
        <v>0</v>
      </c>
      <c r="AM386" s="27">
        <v>0</v>
      </c>
      <c r="AN386" s="11">
        <v>0</v>
      </c>
      <c r="AO386" s="11">
        <v>0</v>
      </c>
      <c r="AP386" s="27">
        <v>0</v>
      </c>
      <c r="AQ386" s="11">
        <v>0</v>
      </c>
      <c r="AR386" s="11">
        <v>0</v>
      </c>
      <c r="AS386" s="27">
        <v>0</v>
      </c>
      <c r="AT386" s="11">
        <v>0</v>
      </c>
      <c r="AU386" s="11">
        <v>0</v>
      </c>
      <c r="AV386" s="27">
        <v>0</v>
      </c>
      <c r="AW386" s="11">
        <v>0</v>
      </c>
      <c r="AX386" s="11">
        <v>0</v>
      </c>
      <c r="AY386" s="27">
        <v>0</v>
      </c>
      <c r="AZ386" s="11">
        <v>0</v>
      </c>
      <c r="BA386" s="11">
        <v>0</v>
      </c>
      <c r="BB386" s="27">
        <v>0</v>
      </c>
      <c r="BC386" s="11">
        <v>0</v>
      </c>
      <c r="BD386" s="11">
        <v>0</v>
      </c>
      <c r="BE386" s="27">
        <v>0</v>
      </c>
      <c r="BF386" s="11">
        <v>0</v>
      </c>
      <c r="BG386" s="11">
        <v>0</v>
      </c>
      <c r="BH386" s="27">
        <v>0</v>
      </c>
      <c r="BI386" s="11">
        <v>0</v>
      </c>
      <c r="BJ386" s="11">
        <v>0</v>
      </c>
      <c r="BK386" s="27">
        <v>0</v>
      </c>
      <c r="BL386" s="11">
        <v>0</v>
      </c>
      <c r="BM386" s="11">
        <v>0</v>
      </c>
      <c r="BN386" s="27">
        <v>0</v>
      </c>
      <c r="BO386" s="11">
        <v>0</v>
      </c>
      <c r="BP386" s="11">
        <v>0</v>
      </c>
      <c r="BQ386" s="27">
        <v>0</v>
      </c>
      <c r="BR386" s="18">
        <f t="shared" si="595"/>
        <v>0</v>
      </c>
      <c r="BS386" s="18">
        <v>0</v>
      </c>
      <c r="BT386" s="27">
        <f t="shared" si="588"/>
        <v>0</v>
      </c>
      <c r="BU386" s="18">
        <f t="shared" si="596"/>
        <v>0</v>
      </c>
      <c r="BV386" s="18">
        <v>0</v>
      </c>
      <c r="BW386" s="27">
        <f t="shared" si="589"/>
        <v>0</v>
      </c>
      <c r="BX386" s="18">
        <f t="shared" si="597"/>
        <v>0</v>
      </c>
      <c r="BY386" s="18">
        <v>0</v>
      </c>
      <c r="BZ386" s="27">
        <f t="shared" si="590"/>
        <v>0</v>
      </c>
      <c r="CA386" s="18">
        <f t="shared" si="598"/>
        <v>0</v>
      </c>
      <c r="CB386" s="18">
        <v>0</v>
      </c>
      <c r="CC386" s="27">
        <f t="shared" si="591"/>
        <v>0</v>
      </c>
      <c r="CD386" s="18">
        <f t="shared" si="592"/>
        <v>1889.46</v>
      </c>
    </row>
    <row r="387" spans="1:82" ht="30">
      <c r="A387" s="11" t="s">
        <v>451</v>
      </c>
      <c r="B387" s="11">
        <f>VLOOKUP(A387,MEMORIA!$A:$N,2,FALSE)</f>
        <v>103979</v>
      </c>
      <c r="C387" s="11" t="str">
        <f>VLOOKUP(A387,MEMORIA!$A:$N,3,FALSE)</f>
        <v>SINAPI</v>
      </c>
      <c r="D387" s="23" t="str">
        <f>VLOOKUP(A387,MEMORIA!$A:$N,4,FALSE)</f>
        <v>TUBO, PVC, SOLDÁVEL, DE 50MM, INSTALADO EM RAMAL DE DISTRIBUIÇÃO DE ÁGUA - FORNECIMENTO E INSTALAÇÃO. AF_06/2022</v>
      </c>
      <c r="E387" s="11" t="str">
        <f>VLOOKUP(A387,MEMORIA!$A:$N,5,FALSE)</f>
        <v>M</v>
      </c>
      <c r="F387" s="18">
        <f>VLOOKUP(A387,MEMORIA!$A:$N,14,FALSE)</f>
        <v>11.58</v>
      </c>
      <c r="G387" s="18">
        <f>VLOOKUP(A387,ORCAMENTO!$A:$I,7,FALSE)</f>
        <v>29.6</v>
      </c>
      <c r="H387" s="18">
        <f>VLOOKUP(A387,ORCAMENTO!$A:$I,8,FALSE)</f>
        <v>36.57</v>
      </c>
      <c r="I387" s="18">
        <f t="shared" si="593"/>
        <v>423.48</v>
      </c>
      <c r="J387" s="18">
        <f t="shared" si="594"/>
        <v>0</v>
      </c>
      <c r="K387" s="11">
        <v>0</v>
      </c>
      <c r="L387" s="27">
        <v>0</v>
      </c>
      <c r="M387" s="11">
        <v>0</v>
      </c>
      <c r="N387" s="11">
        <v>0</v>
      </c>
      <c r="O387" s="27">
        <v>0</v>
      </c>
      <c r="P387" s="11">
        <v>0</v>
      </c>
      <c r="Q387" s="11">
        <v>0</v>
      </c>
      <c r="R387" s="27">
        <v>0</v>
      </c>
      <c r="S387" s="11">
        <v>0</v>
      </c>
      <c r="T387" s="11">
        <v>0</v>
      </c>
      <c r="U387" s="27">
        <v>0</v>
      </c>
      <c r="V387" s="11">
        <v>0</v>
      </c>
      <c r="W387" s="11">
        <v>0</v>
      </c>
      <c r="X387" s="27">
        <v>0</v>
      </c>
      <c r="Y387" s="11">
        <v>0</v>
      </c>
      <c r="Z387" s="11">
        <v>0</v>
      </c>
      <c r="AA387" s="27">
        <v>0</v>
      </c>
      <c r="AB387" s="11">
        <v>0</v>
      </c>
      <c r="AC387" s="11">
        <v>0</v>
      </c>
      <c r="AD387" s="27">
        <v>0</v>
      </c>
      <c r="AE387" s="11">
        <v>0</v>
      </c>
      <c r="AF387" s="11">
        <v>0</v>
      </c>
      <c r="AG387" s="27">
        <v>0</v>
      </c>
      <c r="AH387" s="11">
        <v>0</v>
      </c>
      <c r="AI387" s="11">
        <v>0</v>
      </c>
      <c r="AJ387" s="27">
        <v>0</v>
      </c>
      <c r="AK387" s="11">
        <v>0</v>
      </c>
      <c r="AL387" s="11">
        <v>0</v>
      </c>
      <c r="AM387" s="27">
        <v>0</v>
      </c>
      <c r="AN387" s="11">
        <v>0</v>
      </c>
      <c r="AO387" s="11">
        <v>0</v>
      </c>
      <c r="AP387" s="27">
        <v>0</v>
      </c>
      <c r="AQ387" s="11">
        <v>0</v>
      </c>
      <c r="AR387" s="11">
        <v>0</v>
      </c>
      <c r="AS387" s="27">
        <v>0</v>
      </c>
      <c r="AT387" s="11">
        <v>0</v>
      </c>
      <c r="AU387" s="11">
        <v>0</v>
      </c>
      <c r="AV387" s="27">
        <v>0</v>
      </c>
      <c r="AW387" s="11">
        <v>423.48</v>
      </c>
      <c r="AX387" s="11">
        <v>11.58</v>
      </c>
      <c r="AY387" s="27">
        <v>1</v>
      </c>
      <c r="AZ387" s="11">
        <v>0</v>
      </c>
      <c r="BA387" s="11">
        <v>0</v>
      </c>
      <c r="BB387" s="27">
        <v>0</v>
      </c>
      <c r="BC387" s="11">
        <v>0</v>
      </c>
      <c r="BD387" s="11">
        <v>0</v>
      </c>
      <c r="BE387" s="27">
        <v>0</v>
      </c>
      <c r="BF387" s="11">
        <v>0</v>
      </c>
      <c r="BG387" s="11">
        <v>0</v>
      </c>
      <c r="BH387" s="27">
        <v>0</v>
      </c>
      <c r="BI387" s="11">
        <v>0</v>
      </c>
      <c r="BJ387" s="11">
        <v>0</v>
      </c>
      <c r="BK387" s="27">
        <v>0</v>
      </c>
      <c r="BL387" s="11">
        <v>0</v>
      </c>
      <c r="BM387" s="11">
        <v>0</v>
      </c>
      <c r="BN387" s="27">
        <v>0</v>
      </c>
      <c r="BO387" s="11">
        <v>0</v>
      </c>
      <c r="BP387" s="11">
        <v>0</v>
      </c>
      <c r="BQ387" s="27">
        <v>0</v>
      </c>
      <c r="BR387" s="18">
        <f t="shared" si="595"/>
        <v>0</v>
      </c>
      <c r="BS387" s="18">
        <v>0</v>
      </c>
      <c r="BT387" s="27">
        <f t="shared" si="588"/>
        <v>0</v>
      </c>
      <c r="BU387" s="18">
        <f t="shared" si="596"/>
        <v>0</v>
      </c>
      <c r="BV387" s="18">
        <v>0</v>
      </c>
      <c r="BW387" s="27">
        <f t="shared" si="589"/>
        <v>0</v>
      </c>
      <c r="BX387" s="18">
        <f t="shared" si="597"/>
        <v>0</v>
      </c>
      <c r="BY387" s="18">
        <v>0</v>
      </c>
      <c r="BZ387" s="27">
        <f t="shared" si="590"/>
        <v>0</v>
      </c>
      <c r="CA387" s="18">
        <f t="shared" si="598"/>
        <v>0</v>
      </c>
      <c r="CB387" s="18">
        <v>0</v>
      </c>
      <c r="CC387" s="27">
        <f t="shared" si="591"/>
        <v>0</v>
      </c>
      <c r="CD387" s="18">
        <f t="shared" si="592"/>
        <v>423.48</v>
      </c>
    </row>
    <row r="388" spans="1:82">
      <c r="A388" s="21" t="s">
        <v>68</v>
      </c>
      <c r="B388" s="54" t="str">
        <f>VLOOKUP(A388,MEMORIA!$A:$N,2,FALSE)</f>
        <v>INSTALAÇÕES SANITÁRIAS</v>
      </c>
      <c r="C388" s="55"/>
      <c r="D388" s="55"/>
      <c r="E388" s="55"/>
      <c r="F388" s="55"/>
      <c r="G388" s="55"/>
      <c r="H388" s="56"/>
      <c r="I388" s="30">
        <f>SUM(I$389:I$426)</f>
        <v>38677.500000000015</v>
      </c>
      <c r="J388" s="30">
        <f>SUM(J$389:J$426)</f>
        <v>0</v>
      </c>
      <c r="K388" s="34"/>
      <c r="L388" s="35">
        <v>0</v>
      </c>
      <c r="M388" s="34">
        <v>0</v>
      </c>
      <c r="N388" s="34"/>
      <c r="O388" s="35">
        <v>0</v>
      </c>
      <c r="P388" s="34">
        <v>0</v>
      </c>
      <c r="Q388" s="34"/>
      <c r="R388" s="35">
        <v>0</v>
      </c>
      <c r="S388" s="36">
        <v>11494.36</v>
      </c>
      <c r="T388" s="34"/>
      <c r="U388" s="35">
        <v>0.29720000000000002</v>
      </c>
      <c r="V388" s="34">
        <v>0</v>
      </c>
      <c r="W388" s="34"/>
      <c r="X388" s="35">
        <v>0</v>
      </c>
      <c r="Y388" s="34">
        <v>0</v>
      </c>
      <c r="Z388" s="34"/>
      <c r="AA388" s="35">
        <v>0</v>
      </c>
      <c r="AB388" s="34">
        <v>0</v>
      </c>
      <c r="AC388" s="34"/>
      <c r="AD388" s="35">
        <v>0</v>
      </c>
      <c r="AE388" s="36">
        <v>16851.849999999999</v>
      </c>
      <c r="AF388" s="34"/>
      <c r="AG388" s="35">
        <v>0.43569999999999998</v>
      </c>
      <c r="AH388" s="36">
        <v>9242.6200000000008</v>
      </c>
      <c r="AI388" s="34"/>
      <c r="AJ388" s="35">
        <v>0.23899999999999999</v>
      </c>
      <c r="AK388" s="34">
        <v>0</v>
      </c>
      <c r="AL388" s="34"/>
      <c r="AM388" s="35">
        <v>0</v>
      </c>
      <c r="AN388" s="34">
        <v>0</v>
      </c>
      <c r="AO388" s="34"/>
      <c r="AP388" s="35">
        <v>0</v>
      </c>
      <c r="AQ388" s="34">
        <v>0</v>
      </c>
      <c r="AR388" s="34"/>
      <c r="AS388" s="35">
        <v>0</v>
      </c>
      <c r="AT388" s="34">
        <v>0</v>
      </c>
      <c r="AU388" s="34"/>
      <c r="AV388" s="35">
        <v>0</v>
      </c>
      <c r="AW388" s="34">
        <v>0</v>
      </c>
      <c r="AX388" s="34"/>
      <c r="AY388" s="35">
        <v>0</v>
      </c>
      <c r="AZ388" s="36">
        <v>1088.67</v>
      </c>
      <c r="BA388" s="34"/>
      <c r="BB388" s="35">
        <v>2.81E-2</v>
      </c>
      <c r="BC388" s="34">
        <v>0</v>
      </c>
      <c r="BD388" s="34"/>
      <c r="BE388" s="35">
        <v>0</v>
      </c>
      <c r="BF388" s="34">
        <v>0</v>
      </c>
      <c r="BG388" s="34"/>
      <c r="BH388" s="35">
        <v>0</v>
      </c>
      <c r="BI388" s="34">
        <v>0</v>
      </c>
      <c r="BJ388" s="34"/>
      <c r="BK388" s="35">
        <v>0</v>
      </c>
      <c r="BL388" s="34">
        <v>0</v>
      </c>
      <c r="BM388" s="34"/>
      <c r="BN388" s="35">
        <v>0</v>
      </c>
      <c r="BO388" s="34">
        <v>0</v>
      </c>
      <c r="BP388" s="34"/>
      <c r="BQ388" s="35">
        <v>0</v>
      </c>
      <c r="BR388" s="30">
        <f>SUM(BR$389:BR$426)</f>
        <v>0</v>
      </c>
      <c r="BS388" s="30"/>
      <c r="BT388" s="31">
        <f t="shared" si="588"/>
        <v>0</v>
      </c>
      <c r="BU388" s="30">
        <f>SUM(BU$389:BU$426)</f>
        <v>0</v>
      </c>
      <c r="BV388" s="30"/>
      <c r="BW388" s="31">
        <f t="shared" si="589"/>
        <v>0</v>
      </c>
      <c r="BX388" s="30">
        <f>SUM(BX$389:BX$426)</f>
        <v>0</v>
      </c>
      <c r="BY388" s="30"/>
      <c r="BZ388" s="31">
        <f t="shared" si="590"/>
        <v>0</v>
      </c>
      <c r="CA388" s="30">
        <f>SUM(CA$389:CA$426)</f>
        <v>0</v>
      </c>
      <c r="CB388" s="30"/>
      <c r="CC388" s="31">
        <f t="shared" si="591"/>
        <v>0</v>
      </c>
      <c r="CD388" s="30">
        <f t="shared" si="592"/>
        <v>38677.5</v>
      </c>
    </row>
    <row r="389" spans="1:82" ht="45">
      <c r="A389" s="11" t="s">
        <v>452</v>
      </c>
      <c r="B389" s="11" t="str">
        <f>VLOOKUP(A389,MEMORIA!$A:$N,2,FALSE)</f>
        <v>SEDUC458</v>
      </c>
      <c r="C389" s="11" t="str">
        <f>VLOOKUP(A389,MEMORIA!$A:$N,3,FALSE)</f>
        <v>PRÓPRIA</v>
      </c>
      <c r="D389" s="23" t="str">
        <f>VLOOKUP(A389,MEMORIA!$A:$N,4,FALSE)</f>
        <v>(COMPOSIÇÃO REPRESENTATIVA) DO SERVIÇO DE INSTALAÇÃO DE TUBO DE PVC, SÉRIE NORMAL, ESGOTO PREDIAL, DN 40 MM (INSTALADO EM RAMAL DE DESCARGA OU RAMAL DE ESGOTO SANITÁRIO), INCLUSIVE CORTES E FIXAÇÕES, PARA PRÉDIOS.</v>
      </c>
      <c r="E389" s="11" t="str">
        <f>VLOOKUP(A389,MEMORIA!$A:$N,5,FALSE)</f>
        <v>M</v>
      </c>
      <c r="F389" s="18">
        <f>VLOOKUP(A389,MEMORIA!$A:$N,14,FALSE)</f>
        <v>26.6</v>
      </c>
      <c r="G389" s="18">
        <f>VLOOKUP(A389,ORCAMENTO!$A:$I,7,FALSE)</f>
        <v>53.199999999999996</v>
      </c>
      <c r="H389" s="18">
        <f>VLOOKUP(A389,ORCAMENTO!$A:$I,8,FALSE)</f>
        <v>65.72</v>
      </c>
      <c r="I389" s="18">
        <f t="shared" ref="I389:I426" si="599">ROUND(F389*H389,2)</f>
        <v>1748.15</v>
      </c>
      <c r="J389" s="18">
        <f t="shared" ref="J389:J426" si="600">ROUND(K389*$H389,2)</f>
        <v>0</v>
      </c>
      <c r="K389" s="11">
        <v>0</v>
      </c>
      <c r="L389" s="27">
        <v>0</v>
      </c>
      <c r="M389" s="11">
        <v>0</v>
      </c>
      <c r="N389" s="11">
        <v>0</v>
      </c>
      <c r="O389" s="27">
        <v>0</v>
      </c>
      <c r="P389" s="11">
        <v>0</v>
      </c>
      <c r="Q389" s="11">
        <v>0</v>
      </c>
      <c r="R389" s="27">
        <v>0</v>
      </c>
      <c r="S389" s="11">
        <v>0</v>
      </c>
      <c r="T389" s="11">
        <v>0</v>
      </c>
      <c r="U389" s="27">
        <v>0</v>
      </c>
      <c r="V389" s="11">
        <v>0</v>
      </c>
      <c r="W389" s="11">
        <v>0</v>
      </c>
      <c r="X389" s="27">
        <v>0</v>
      </c>
      <c r="Y389" s="11">
        <v>0</v>
      </c>
      <c r="Z389" s="11">
        <v>0</v>
      </c>
      <c r="AA389" s="27">
        <v>0</v>
      </c>
      <c r="AB389" s="11">
        <v>0</v>
      </c>
      <c r="AC389" s="11">
        <v>0</v>
      </c>
      <c r="AD389" s="27">
        <v>0</v>
      </c>
      <c r="AE389" s="11">
        <v>0</v>
      </c>
      <c r="AF389" s="11">
        <v>0</v>
      </c>
      <c r="AG389" s="27">
        <v>0</v>
      </c>
      <c r="AH389" s="18">
        <v>1748.15</v>
      </c>
      <c r="AI389" s="11">
        <v>26.6</v>
      </c>
      <c r="AJ389" s="27">
        <v>1</v>
      </c>
      <c r="AK389" s="11">
        <v>0</v>
      </c>
      <c r="AL389" s="11">
        <v>0</v>
      </c>
      <c r="AM389" s="27">
        <v>0</v>
      </c>
      <c r="AN389" s="11">
        <v>0</v>
      </c>
      <c r="AO389" s="11">
        <v>0</v>
      </c>
      <c r="AP389" s="27">
        <v>0</v>
      </c>
      <c r="AQ389" s="11">
        <v>0</v>
      </c>
      <c r="AR389" s="11">
        <v>0</v>
      </c>
      <c r="AS389" s="27">
        <v>0</v>
      </c>
      <c r="AT389" s="11">
        <v>0</v>
      </c>
      <c r="AU389" s="11">
        <v>0</v>
      </c>
      <c r="AV389" s="27">
        <v>0</v>
      </c>
      <c r="AW389" s="11">
        <v>0</v>
      </c>
      <c r="AX389" s="11">
        <v>0</v>
      </c>
      <c r="AY389" s="27">
        <v>0</v>
      </c>
      <c r="AZ389" s="11">
        <v>0</v>
      </c>
      <c r="BA389" s="11">
        <v>0</v>
      </c>
      <c r="BB389" s="27">
        <v>0</v>
      </c>
      <c r="BC389" s="11">
        <v>0</v>
      </c>
      <c r="BD389" s="11">
        <v>0</v>
      </c>
      <c r="BE389" s="27">
        <v>0</v>
      </c>
      <c r="BF389" s="11">
        <v>0</v>
      </c>
      <c r="BG389" s="11">
        <v>0</v>
      </c>
      <c r="BH389" s="27">
        <v>0</v>
      </c>
      <c r="BI389" s="11">
        <v>0</v>
      </c>
      <c r="BJ389" s="11">
        <v>0</v>
      </c>
      <c r="BK389" s="27">
        <v>0</v>
      </c>
      <c r="BL389" s="11">
        <v>0</v>
      </c>
      <c r="BM389" s="11">
        <v>0</v>
      </c>
      <c r="BN389" s="27">
        <v>0</v>
      </c>
      <c r="BO389" s="11">
        <v>0</v>
      </c>
      <c r="BP389" s="11">
        <v>0</v>
      </c>
      <c r="BQ389" s="27">
        <v>0</v>
      </c>
      <c r="BR389" s="18">
        <f t="shared" ref="BR389:BR426" si="601">ROUND(BS389*$H389,2)</f>
        <v>0</v>
      </c>
      <c r="BS389" s="18">
        <v>0</v>
      </c>
      <c r="BT389" s="27">
        <f t="shared" si="588"/>
        <v>0</v>
      </c>
      <c r="BU389" s="18">
        <f t="shared" ref="BU389:BU426" si="602">ROUND(BV389*$H389,2)</f>
        <v>0</v>
      </c>
      <c r="BV389" s="18">
        <v>0</v>
      </c>
      <c r="BW389" s="27">
        <f t="shared" si="589"/>
        <v>0</v>
      </c>
      <c r="BX389" s="18">
        <f t="shared" ref="BX389:BX426" si="603">ROUND(BY389*$H389,2)</f>
        <v>0</v>
      </c>
      <c r="BY389" s="18">
        <v>0</v>
      </c>
      <c r="BZ389" s="27">
        <f t="shared" si="590"/>
        <v>0</v>
      </c>
      <c r="CA389" s="18">
        <f t="shared" ref="CA389:CA426" si="604">ROUND(CB389*$H389,2)</f>
        <v>0</v>
      </c>
      <c r="CB389" s="18">
        <v>0</v>
      </c>
      <c r="CC389" s="27">
        <f t="shared" si="591"/>
        <v>0</v>
      </c>
      <c r="CD389" s="18">
        <f t="shared" si="592"/>
        <v>1748.15</v>
      </c>
    </row>
    <row r="390" spans="1:82" ht="45">
      <c r="A390" s="11" t="s">
        <v>453</v>
      </c>
      <c r="B390" s="11" t="str">
        <f>VLOOKUP(A390,MEMORIA!$A:$N,2,FALSE)</f>
        <v>SEDUC459</v>
      </c>
      <c r="C390" s="11" t="str">
        <f>VLOOKUP(A390,MEMORIA!$A:$N,3,FALSE)</f>
        <v>PRÓPRIA</v>
      </c>
      <c r="D390" s="23" t="str">
        <f>VLOOKUP(A390,MEMORIA!$A:$N,4,FALSE)</f>
        <v>(COMPOSIÇÃO REPRESENTATIVA) DO SERVIÇO DE INSTALAÇÃO DE TUBO DE PVC, SÉRIE NORMAL, ESGOTO PREDIAL, DN 50 MM (INSTALADO EM RAMAL DE DESCARGA OU RAMAL DE ESGOTO SANITÁRIO), INCLUSIVE CORTES E FIXAÇÕES PARA, PRÉDIOS.</v>
      </c>
      <c r="E390" s="11" t="str">
        <f>VLOOKUP(A390,MEMORIA!$A:$N,5,FALSE)</f>
        <v>M</v>
      </c>
      <c r="F390" s="18">
        <f>VLOOKUP(A390,MEMORIA!$A:$N,14,FALSE)</f>
        <v>183.96</v>
      </c>
      <c r="G390" s="18">
        <f>VLOOKUP(A390,ORCAMENTO!$A:$I,7,FALSE)</f>
        <v>39.739999999999995</v>
      </c>
      <c r="H390" s="18">
        <f>VLOOKUP(A390,ORCAMENTO!$A:$I,8,FALSE)</f>
        <v>49.089999999999996</v>
      </c>
      <c r="I390" s="18">
        <f t="shared" si="599"/>
        <v>9030.6</v>
      </c>
      <c r="J390" s="18">
        <f t="shared" si="600"/>
        <v>0</v>
      </c>
      <c r="K390" s="11">
        <v>0</v>
      </c>
      <c r="L390" s="27">
        <v>0</v>
      </c>
      <c r="M390" s="11">
        <v>0</v>
      </c>
      <c r="N390" s="11">
        <v>0</v>
      </c>
      <c r="O390" s="27">
        <v>0</v>
      </c>
      <c r="P390" s="11">
        <v>0</v>
      </c>
      <c r="Q390" s="11">
        <v>0</v>
      </c>
      <c r="R390" s="27">
        <v>0</v>
      </c>
      <c r="S390" s="11">
        <v>0</v>
      </c>
      <c r="T390" s="11">
        <v>0</v>
      </c>
      <c r="U390" s="27">
        <v>0</v>
      </c>
      <c r="V390" s="11">
        <v>0</v>
      </c>
      <c r="W390" s="11">
        <v>0</v>
      </c>
      <c r="X390" s="27">
        <v>0</v>
      </c>
      <c r="Y390" s="11">
        <v>0</v>
      </c>
      <c r="Z390" s="11">
        <v>0</v>
      </c>
      <c r="AA390" s="27">
        <v>0</v>
      </c>
      <c r="AB390" s="11">
        <v>0</v>
      </c>
      <c r="AC390" s="11">
        <v>0</v>
      </c>
      <c r="AD390" s="27">
        <v>0</v>
      </c>
      <c r="AE390" s="18">
        <v>7224.48</v>
      </c>
      <c r="AF390" s="11">
        <v>147.16999999999999</v>
      </c>
      <c r="AG390" s="27">
        <v>0.8</v>
      </c>
      <c r="AH390" s="18">
        <v>1806.12</v>
      </c>
      <c r="AI390" s="11">
        <v>36.79</v>
      </c>
      <c r="AJ390" s="27">
        <v>0.2</v>
      </c>
      <c r="AK390" s="11">
        <v>0</v>
      </c>
      <c r="AL390" s="11">
        <v>0</v>
      </c>
      <c r="AM390" s="27">
        <v>0</v>
      </c>
      <c r="AN390" s="11">
        <v>0</v>
      </c>
      <c r="AO390" s="11">
        <v>0</v>
      </c>
      <c r="AP390" s="27">
        <v>0</v>
      </c>
      <c r="AQ390" s="11">
        <v>0</v>
      </c>
      <c r="AR390" s="11">
        <v>0</v>
      </c>
      <c r="AS390" s="27">
        <v>0</v>
      </c>
      <c r="AT390" s="11">
        <v>0</v>
      </c>
      <c r="AU390" s="11">
        <v>0</v>
      </c>
      <c r="AV390" s="27">
        <v>0</v>
      </c>
      <c r="AW390" s="11">
        <v>0</v>
      </c>
      <c r="AX390" s="11">
        <v>0</v>
      </c>
      <c r="AY390" s="27">
        <v>0</v>
      </c>
      <c r="AZ390" s="11">
        <v>0</v>
      </c>
      <c r="BA390" s="11">
        <v>0</v>
      </c>
      <c r="BB390" s="27">
        <v>0</v>
      </c>
      <c r="BC390" s="11">
        <v>0</v>
      </c>
      <c r="BD390" s="11">
        <v>0</v>
      </c>
      <c r="BE390" s="27">
        <v>0</v>
      </c>
      <c r="BF390" s="11">
        <v>0</v>
      </c>
      <c r="BG390" s="11">
        <v>0</v>
      </c>
      <c r="BH390" s="27">
        <v>0</v>
      </c>
      <c r="BI390" s="11">
        <v>0</v>
      </c>
      <c r="BJ390" s="11">
        <v>0</v>
      </c>
      <c r="BK390" s="27">
        <v>0</v>
      </c>
      <c r="BL390" s="11">
        <v>0</v>
      </c>
      <c r="BM390" s="11">
        <v>0</v>
      </c>
      <c r="BN390" s="27">
        <v>0</v>
      </c>
      <c r="BO390" s="11">
        <v>0</v>
      </c>
      <c r="BP390" s="11">
        <v>0</v>
      </c>
      <c r="BQ390" s="27">
        <v>0</v>
      </c>
      <c r="BR390" s="18">
        <f t="shared" si="601"/>
        <v>0</v>
      </c>
      <c r="BS390" s="18">
        <v>0</v>
      </c>
      <c r="BT390" s="27">
        <f t="shared" si="588"/>
        <v>0</v>
      </c>
      <c r="BU390" s="18">
        <f t="shared" si="602"/>
        <v>0</v>
      </c>
      <c r="BV390" s="18">
        <v>0</v>
      </c>
      <c r="BW390" s="27">
        <f t="shared" si="589"/>
        <v>0</v>
      </c>
      <c r="BX390" s="18">
        <f t="shared" si="603"/>
        <v>0</v>
      </c>
      <c r="BY390" s="18">
        <v>0</v>
      </c>
      <c r="BZ390" s="27">
        <f t="shared" si="590"/>
        <v>0</v>
      </c>
      <c r="CA390" s="18">
        <f t="shared" si="604"/>
        <v>0</v>
      </c>
      <c r="CB390" s="18">
        <v>0</v>
      </c>
      <c r="CC390" s="27">
        <f t="shared" si="591"/>
        <v>0</v>
      </c>
      <c r="CD390" s="18">
        <f t="shared" si="592"/>
        <v>9030.5999999999985</v>
      </c>
    </row>
    <row r="391" spans="1:82" ht="60">
      <c r="A391" s="11" t="s">
        <v>454</v>
      </c>
      <c r="B391" s="11" t="str">
        <f>VLOOKUP(A391,MEMORIA!$A:$N,2,FALSE)</f>
        <v>SEDUC460</v>
      </c>
      <c r="C391" s="11" t="str">
        <f>VLOOKUP(A391,MEMORIA!$A:$N,3,FALSE)</f>
        <v>PRÓPRIA</v>
      </c>
      <c r="D391" s="23" t="str">
        <f>VLOOKUP(A391,MEMORIA!$A:$N,4,FALSE)</f>
        <v>(COMPOSIÇÃO REPRESENTATIVA) DO SERVIÇO DE INST. TUBO PVC, SÉRIE N, ESGOTO PREDIAL, DN 75 MM, (INST. EM RAMAL DE DESCARGA, RAMAL DE ESG. SANITÁRIO, PRUMADA DE ESG. SANITÁRIO OU VENTILAÇÃO), INCL. CORTES E FIXAÇÕES, P/ PRÉDIOS.</v>
      </c>
      <c r="E391" s="11" t="str">
        <f>VLOOKUP(A391,MEMORIA!$A:$N,5,FALSE)</f>
        <v>M</v>
      </c>
      <c r="F391" s="18">
        <f>VLOOKUP(A391,MEMORIA!$A:$N,14,FALSE)</f>
        <v>5.31</v>
      </c>
      <c r="G391" s="18">
        <f>VLOOKUP(A391,ORCAMENTO!$A:$I,7,FALSE)</f>
        <v>29.580000000000002</v>
      </c>
      <c r="H391" s="18">
        <f>VLOOKUP(A391,ORCAMENTO!$A:$I,8,FALSE)</f>
        <v>36.54</v>
      </c>
      <c r="I391" s="18">
        <f t="shared" si="599"/>
        <v>194.03</v>
      </c>
      <c r="J391" s="18">
        <f t="shared" si="600"/>
        <v>0</v>
      </c>
      <c r="K391" s="11">
        <v>0</v>
      </c>
      <c r="L391" s="27">
        <v>0</v>
      </c>
      <c r="M391" s="11">
        <v>0</v>
      </c>
      <c r="N391" s="11">
        <v>0</v>
      </c>
      <c r="O391" s="27">
        <v>0</v>
      </c>
      <c r="P391" s="11">
        <v>0</v>
      </c>
      <c r="Q391" s="11">
        <v>0</v>
      </c>
      <c r="R391" s="27">
        <v>0</v>
      </c>
      <c r="S391" s="11">
        <v>194.03</v>
      </c>
      <c r="T391" s="11">
        <v>5.31</v>
      </c>
      <c r="U391" s="27">
        <v>1</v>
      </c>
      <c r="V391" s="11">
        <v>0</v>
      </c>
      <c r="W391" s="11">
        <v>0</v>
      </c>
      <c r="X391" s="27">
        <v>0</v>
      </c>
      <c r="Y391" s="11">
        <v>0</v>
      </c>
      <c r="Z391" s="11">
        <v>0</v>
      </c>
      <c r="AA391" s="27">
        <v>0</v>
      </c>
      <c r="AB391" s="11">
        <v>0</v>
      </c>
      <c r="AC391" s="11">
        <v>0</v>
      </c>
      <c r="AD391" s="27">
        <v>0</v>
      </c>
      <c r="AE391" s="11">
        <v>0</v>
      </c>
      <c r="AF391" s="11">
        <v>0</v>
      </c>
      <c r="AG391" s="27">
        <v>0</v>
      </c>
      <c r="AH391" s="11">
        <v>0</v>
      </c>
      <c r="AI391" s="11">
        <v>0</v>
      </c>
      <c r="AJ391" s="27">
        <v>0</v>
      </c>
      <c r="AK391" s="11">
        <v>0</v>
      </c>
      <c r="AL391" s="11">
        <v>0</v>
      </c>
      <c r="AM391" s="27">
        <v>0</v>
      </c>
      <c r="AN391" s="11">
        <v>0</v>
      </c>
      <c r="AO391" s="11">
        <v>0</v>
      </c>
      <c r="AP391" s="27">
        <v>0</v>
      </c>
      <c r="AQ391" s="11">
        <v>0</v>
      </c>
      <c r="AR391" s="11">
        <v>0</v>
      </c>
      <c r="AS391" s="27">
        <v>0</v>
      </c>
      <c r="AT391" s="11">
        <v>0</v>
      </c>
      <c r="AU391" s="11">
        <v>0</v>
      </c>
      <c r="AV391" s="27">
        <v>0</v>
      </c>
      <c r="AW391" s="11">
        <v>0</v>
      </c>
      <c r="AX391" s="11">
        <v>0</v>
      </c>
      <c r="AY391" s="27">
        <v>0</v>
      </c>
      <c r="AZ391" s="11">
        <v>0</v>
      </c>
      <c r="BA391" s="11">
        <v>0</v>
      </c>
      <c r="BB391" s="27">
        <v>0</v>
      </c>
      <c r="BC391" s="11">
        <v>0</v>
      </c>
      <c r="BD391" s="11">
        <v>0</v>
      </c>
      <c r="BE391" s="27">
        <v>0</v>
      </c>
      <c r="BF391" s="11">
        <v>0</v>
      </c>
      <c r="BG391" s="11">
        <v>0</v>
      </c>
      <c r="BH391" s="27">
        <v>0</v>
      </c>
      <c r="BI391" s="11">
        <v>0</v>
      </c>
      <c r="BJ391" s="11">
        <v>0</v>
      </c>
      <c r="BK391" s="27">
        <v>0</v>
      </c>
      <c r="BL391" s="11">
        <v>0</v>
      </c>
      <c r="BM391" s="11">
        <v>0</v>
      </c>
      <c r="BN391" s="27">
        <v>0</v>
      </c>
      <c r="BO391" s="11">
        <v>0</v>
      </c>
      <c r="BP391" s="11">
        <v>0</v>
      </c>
      <c r="BQ391" s="27">
        <v>0</v>
      </c>
      <c r="BR391" s="18">
        <f t="shared" si="601"/>
        <v>0</v>
      </c>
      <c r="BS391" s="18">
        <v>0</v>
      </c>
      <c r="BT391" s="27">
        <f t="shared" si="588"/>
        <v>0</v>
      </c>
      <c r="BU391" s="18">
        <f t="shared" si="602"/>
        <v>0</v>
      </c>
      <c r="BV391" s="18">
        <v>0</v>
      </c>
      <c r="BW391" s="27">
        <f t="shared" si="589"/>
        <v>0</v>
      </c>
      <c r="BX391" s="18">
        <f t="shared" si="603"/>
        <v>0</v>
      </c>
      <c r="BY391" s="18">
        <v>0</v>
      </c>
      <c r="BZ391" s="27">
        <f t="shared" si="590"/>
        <v>0</v>
      </c>
      <c r="CA391" s="18">
        <f t="shared" si="604"/>
        <v>0</v>
      </c>
      <c r="CB391" s="18">
        <v>0</v>
      </c>
      <c r="CC391" s="27">
        <f t="shared" si="591"/>
        <v>0</v>
      </c>
      <c r="CD391" s="18">
        <f t="shared" si="592"/>
        <v>194.03</v>
      </c>
    </row>
    <row r="392" spans="1:82" ht="60">
      <c r="A392" s="11" t="s">
        <v>455</v>
      </c>
      <c r="B392" s="11" t="str">
        <f>VLOOKUP(A392,MEMORIA!$A:$N,2,FALSE)</f>
        <v>SEDUC461</v>
      </c>
      <c r="C392" s="11" t="str">
        <f>VLOOKUP(A392,MEMORIA!$A:$N,3,FALSE)</f>
        <v>PRÓPRIA</v>
      </c>
      <c r="D392" s="23" t="str">
        <f>VLOOKUP(A392,MEMORIA!$A:$N,4,FALSE)</f>
        <v>(COMPOSIÇÃO REPRESENTATIVA) DO SERVIÇO DE INST. TUBO PVC, SÉRIE N, ESGOTO PREDIAL, 100 MM (INST. RAMAL DESCARGA, RAMAL DE ESG. SANIT., PRUMADA ESG. SANIT., VENTILAÇÃO OU SUB-COLETOR AÉREO), INCL. CORTES, FIXAÇÕES, P/ PRÉDIOS.</v>
      </c>
      <c r="E392" s="11" t="str">
        <f>VLOOKUP(A392,MEMORIA!$A:$N,5,FALSE)</f>
        <v>M</v>
      </c>
      <c r="F392" s="18">
        <f>VLOOKUP(A392,MEMORIA!$A:$N,14,FALSE)</f>
        <v>117.5</v>
      </c>
      <c r="G392" s="18">
        <f>VLOOKUP(A392,ORCAMENTO!$A:$I,7,FALSE)</f>
        <v>41.25</v>
      </c>
      <c r="H392" s="18">
        <f>VLOOKUP(A392,ORCAMENTO!$A:$I,8,FALSE)</f>
        <v>50.96</v>
      </c>
      <c r="I392" s="18">
        <f t="shared" si="599"/>
        <v>5987.8</v>
      </c>
      <c r="J392" s="18">
        <f t="shared" si="600"/>
        <v>0</v>
      </c>
      <c r="K392" s="11">
        <v>0</v>
      </c>
      <c r="L392" s="27">
        <v>0</v>
      </c>
      <c r="M392" s="11">
        <v>0</v>
      </c>
      <c r="N392" s="11">
        <v>0</v>
      </c>
      <c r="O392" s="27">
        <v>0</v>
      </c>
      <c r="P392" s="11">
        <v>0</v>
      </c>
      <c r="Q392" s="11">
        <v>0</v>
      </c>
      <c r="R392" s="27">
        <v>0</v>
      </c>
      <c r="S392" s="18">
        <v>1496.95</v>
      </c>
      <c r="T392" s="11">
        <v>29.38</v>
      </c>
      <c r="U392" s="27">
        <v>0.25</v>
      </c>
      <c r="V392" s="11">
        <v>0</v>
      </c>
      <c r="W392" s="11">
        <v>0</v>
      </c>
      <c r="X392" s="27">
        <v>0</v>
      </c>
      <c r="Y392" s="11">
        <v>0</v>
      </c>
      <c r="Z392" s="11">
        <v>0</v>
      </c>
      <c r="AA392" s="27">
        <v>0</v>
      </c>
      <c r="AB392" s="11">
        <v>0</v>
      </c>
      <c r="AC392" s="11">
        <v>0</v>
      </c>
      <c r="AD392" s="27">
        <v>0</v>
      </c>
      <c r="AE392" s="18">
        <v>3293.29</v>
      </c>
      <c r="AF392" s="11">
        <v>64.63</v>
      </c>
      <c r="AG392" s="27">
        <v>0.55000000000000004</v>
      </c>
      <c r="AH392" s="18">
        <v>1197.56</v>
      </c>
      <c r="AI392" s="11">
        <v>23.5</v>
      </c>
      <c r="AJ392" s="27">
        <v>0.2</v>
      </c>
      <c r="AK392" s="11">
        <v>0</v>
      </c>
      <c r="AL392" s="11">
        <v>0</v>
      </c>
      <c r="AM392" s="27">
        <v>0</v>
      </c>
      <c r="AN392" s="11">
        <v>0</v>
      </c>
      <c r="AO392" s="11">
        <v>0</v>
      </c>
      <c r="AP392" s="27">
        <v>0</v>
      </c>
      <c r="AQ392" s="11">
        <v>0</v>
      </c>
      <c r="AR392" s="11">
        <v>0</v>
      </c>
      <c r="AS392" s="27">
        <v>0</v>
      </c>
      <c r="AT392" s="11">
        <v>0</v>
      </c>
      <c r="AU392" s="11">
        <v>0</v>
      </c>
      <c r="AV392" s="27">
        <v>0</v>
      </c>
      <c r="AW392" s="11">
        <v>0</v>
      </c>
      <c r="AX392" s="11">
        <v>0</v>
      </c>
      <c r="AY392" s="27">
        <v>0</v>
      </c>
      <c r="AZ392" s="11">
        <v>0</v>
      </c>
      <c r="BA392" s="11">
        <v>0</v>
      </c>
      <c r="BB392" s="27">
        <v>0</v>
      </c>
      <c r="BC392" s="11">
        <v>0</v>
      </c>
      <c r="BD392" s="11">
        <v>0</v>
      </c>
      <c r="BE392" s="27">
        <v>0</v>
      </c>
      <c r="BF392" s="11">
        <v>0</v>
      </c>
      <c r="BG392" s="11">
        <v>0</v>
      </c>
      <c r="BH392" s="27">
        <v>0</v>
      </c>
      <c r="BI392" s="11">
        <v>0</v>
      </c>
      <c r="BJ392" s="11">
        <v>0</v>
      </c>
      <c r="BK392" s="27">
        <v>0</v>
      </c>
      <c r="BL392" s="11">
        <v>0</v>
      </c>
      <c r="BM392" s="11">
        <v>0</v>
      </c>
      <c r="BN392" s="27">
        <v>0</v>
      </c>
      <c r="BO392" s="11">
        <v>0</v>
      </c>
      <c r="BP392" s="11">
        <v>0</v>
      </c>
      <c r="BQ392" s="27">
        <v>0</v>
      </c>
      <c r="BR392" s="18">
        <f t="shared" si="601"/>
        <v>0</v>
      </c>
      <c r="BS392" s="18">
        <v>0</v>
      </c>
      <c r="BT392" s="27">
        <f t="shared" si="588"/>
        <v>0</v>
      </c>
      <c r="BU392" s="18">
        <f t="shared" si="602"/>
        <v>0</v>
      </c>
      <c r="BV392" s="18">
        <v>0</v>
      </c>
      <c r="BW392" s="27">
        <f t="shared" si="589"/>
        <v>0</v>
      </c>
      <c r="BX392" s="18">
        <f t="shared" si="603"/>
        <v>0</v>
      </c>
      <c r="BY392" s="18">
        <v>0</v>
      </c>
      <c r="BZ392" s="27">
        <f t="shared" si="590"/>
        <v>0</v>
      </c>
      <c r="CA392" s="18">
        <f t="shared" si="604"/>
        <v>0</v>
      </c>
      <c r="CB392" s="18">
        <v>0</v>
      </c>
      <c r="CC392" s="27">
        <f t="shared" si="591"/>
        <v>0</v>
      </c>
      <c r="CD392" s="18">
        <f t="shared" si="592"/>
        <v>5987.7999999999993</v>
      </c>
    </row>
    <row r="393" spans="1:82" ht="45">
      <c r="A393" s="11" t="s">
        <v>456</v>
      </c>
      <c r="B393" s="11">
        <f>VLOOKUP(A393,MEMORIA!$A:$N,2,FALSE)</f>
        <v>89707</v>
      </c>
      <c r="C393" s="11" t="str">
        <f>VLOOKUP(A393,MEMORIA!$A:$N,3,FALSE)</f>
        <v>SINAPI</v>
      </c>
      <c r="D393" s="23" t="str">
        <f>VLOOKUP(A393,MEMORIA!$A:$N,4,FALSE)</f>
        <v>CAIXA SIFONADA, PVC, DN 100 X 100 X 50 MM, JUNTA ELÁSTICA, FORNECIDA E INSTALADA EM RAMAL DE DESCARGA OU EM RAMAL DE ESGOTO SANITÁRIO. AF_08/2022</v>
      </c>
      <c r="E393" s="11" t="str">
        <f>VLOOKUP(A393,MEMORIA!$A:$N,5,FALSE)</f>
        <v>UN</v>
      </c>
      <c r="F393" s="18">
        <f>VLOOKUP(A393,MEMORIA!$A:$N,14,FALSE)</f>
        <v>1</v>
      </c>
      <c r="G393" s="18">
        <f>VLOOKUP(A393,ORCAMENTO!$A:$I,7,FALSE)</f>
        <v>46.36</v>
      </c>
      <c r="H393" s="18">
        <f>VLOOKUP(A393,ORCAMENTO!$A:$I,8,FALSE)</f>
        <v>57.269999999999996</v>
      </c>
      <c r="I393" s="18">
        <f t="shared" si="599"/>
        <v>57.27</v>
      </c>
      <c r="J393" s="18">
        <f t="shared" si="600"/>
        <v>0</v>
      </c>
      <c r="K393" s="11">
        <v>0</v>
      </c>
      <c r="L393" s="27">
        <v>0</v>
      </c>
      <c r="M393" s="11">
        <v>0</v>
      </c>
      <c r="N393" s="11">
        <v>0</v>
      </c>
      <c r="O393" s="27">
        <v>0</v>
      </c>
      <c r="P393" s="11">
        <v>0</v>
      </c>
      <c r="Q393" s="11">
        <v>0</v>
      </c>
      <c r="R393" s="27">
        <v>0</v>
      </c>
      <c r="S393" s="11">
        <v>0</v>
      </c>
      <c r="T393" s="11">
        <v>0</v>
      </c>
      <c r="U393" s="27">
        <v>0</v>
      </c>
      <c r="V393" s="11">
        <v>0</v>
      </c>
      <c r="W393" s="11">
        <v>0</v>
      </c>
      <c r="X393" s="27">
        <v>0</v>
      </c>
      <c r="Y393" s="11">
        <v>0</v>
      </c>
      <c r="Z393" s="11">
        <v>0</v>
      </c>
      <c r="AA393" s="27">
        <v>0</v>
      </c>
      <c r="AB393" s="11">
        <v>0</v>
      </c>
      <c r="AC393" s="11">
        <v>0</v>
      </c>
      <c r="AD393" s="27">
        <v>0</v>
      </c>
      <c r="AE393" s="11">
        <v>0</v>
      </c>
      <c r="AF393" s="11">
        <v>0</v>
      </c>
      <c r="AG393" s="27">
        <v>0</v>
      </c>
      <c r="AH393" s="11">
        <v>0</v>
      </c>
      <c r="AI393" s="11">
        <v>0</v>
      </c>
      <c r="AJ393" s="27">
        <v>0</v>
      </c>
      <c r="AK393" s="11">
        <v>0</v>
      </c>
      <c r="AL393" s="11">
        <v>0</v>
      </c>
      <c r="AM393" s="27">
        <v>0</v>
      </c>
      <c r="AN393" s="11">
        <v>0</v>
      </c>
      <c r="AO393" s="11">
        <v>0</v>
      </c>
      <c r="AP393" s="27">
        <v>0</v>
      </c>
      <c r="AQ393" s="11">
        <v>0</v>
      </c>
      <c r="AR393" s="11">
        <v>0</v>
      </c>
      <c r="AS393" s="27">
        <v>0</v>
      </c>
      <c r="AT393" s="11">
        <v>0</v>
      </c>
      <c r="AU393" s="11">
        <v>0</v>
      </c>
      <c r="AV393" s="27">
        <v>0</v>
      </c>
      <c r="AW393" s="11">
        <v>0</v>
      </c>
      <c r="AX393" s="11">
        <v>0</v>
      </c>
      <c r="AY393" s="27">
        <v>0</v>
      </c>
      <c r="AZ393" s="11">
        <v>57.27</v>
      </c>
      <c r="BA393" s="11">
        <v>1</v>
      </c>
      <c r="BB393" s="27">
        <v>1</v>
      </c>
      <c r="BC393" s="11">
        <v>0</v>
      </c>
      <c r="BD393" s="11">
        <v>0</v>
      </c>
      <c r="BE393" s="27">
        <v>0</v>
      </c>
      <c r="BF393" s="11">
        <v>0</v>
      </c>
      <c r="BG393" s="11">
        <v>0</v>
      </c>
      <c r="BH393" s="27">
        <v>0</v>
      </c>
      <c r="BI393" s="11">
        <v>0</v>
      </c>
      <c r="BJ393" s="11">
        <v>0</v>
      </c>
      <c r="BK393" s="27">
        <v>0</v>
      </c>
      <c r="BL393" s="11">
        <v>0</v>
      </c>
      <c r="BM393" s="11">
        <v>0</v>
      </c>
      <c r="BN393" s="27">
        <v>0</v>
      </c>
      <c r="BO393" s="11">
        <v>0</v>
      </c>
      <c r="BP393" s="11">
        <v>0</v>
      </c>
      <c r="BQ393" s="27">
        <v>0</v>
      </c>
      <c r="BR393" s="18">
        <f t="shared" si="601"/>
        <v>0</v>
      </c>
      <c r="BS393" s="18">
        <v>0</v>
      </c>
      <c r="BT393" s="27">
        <f t="shared" si="588"/>
        <v>0</v>
      </c>
      <c r="BU393" s="18">
        <f t="shared" si="602"/>
        <v>0</v>
      </c>
      <c r="BV393" s="18">
        <v>0</v>
      </c>
      <c r="BW393" s="27">
        <f t="shared" si="589"/>
        <v>0</v>
      </c>
      <c r="BX393" s="18">
        <f t="shared" si="603"/>
        <v>0</v>
      </c>
      <c r="BY393" s="18">
        <v>0</v>
      </c>
      <c r="BZ393" s="27">
        <f t="shared" si="590"/>
        <v>0</v>
      </c>
      <c r="CA393" s="18">
        <f t="shared" si="604"/>
        <v>0</v>
      </c>
      <c r="CB393" s="18">
        <v>0</v>
      </c>
      <c r="CC393" s="27">
        <f t="shared" si="591"/>
        <v>0</v>
      </c>
      <c r="CD393" s="18">
        <f t="shared" si="592"/>
        <v>57.27</v>
      </c>
    </row>
    <row r="394" spans="1:82" ht="30">
      <c r="A394" s="11" t="s">
        <v>457</v>
      </c>
      <c r="B394" s="11">
        <f>VLOOKUP(A394,MEMORIA!$A:$N,2,FALSE)</f>
        <v>98110</v>
      </c>
      <c r="C394" s="11" t="str">
        <f>VLOOKUP(A394,MEMORIA!$A:$N,3,FALSE)</f>
        <v>SINAPI</v>
      </c>
      <c r="D394" s="23" t="str">
        <f>VLOOKUP(A394,MEMORIA!$A:$N,4,FALSE)</f>
        <v>CAIXA DE GORDURA PEQUENA (CAPACIDADE: 19 L), CIRCULAR, EM PVC, DIÂMETRO INTERNO= 0,3 M. AF_12/2020</v>
      </c>
      <c r="E394" s="11" t="str">
        <f>VLOOKUP(A394,MEMORIA!$A:$N,5,FALSE)</f>
        <v>UN</v>
      </c>
      <c r="F394" s="18">
        <f>VLOOKUP(A394,MEMORIA!$A:$N,14,FALSE)</f>
        <v>2</v>
      </c>
      <c r="G394" s="18">
        <f>VLOOKUP(A394,ORCAMENTO!$A:$I,7,FALSE)</f>
        <v>351.85</v>
      </c>
      <c r="H394" s="18">
        <f>VLOOKUP(A394,ORCAMENTO!$A:$I,8,FALSE)</f>
        <v>434.68</v>
      </c>
      <c r="I394" s="18">
        <f t="shared" si="599"/>
        <v>869.36</v>
      </c>
      <c r="J394" s="18">
        <f t="shared" si="600"/>
        <v>0</v>
      </c>
      <c r="K394" s="11">
        <v>0</v>
      </c>
      <c r="L394" s="27">
        <v>0</v>
      </c>
      <c r="M394" s="11">
        <v>0</v>
      </c>
      <c r="N394" s="11">
        <v>0</v>
      </c>
      <c r="O394" s="27">
        <v>0</v>
      </c>
      <c r="P394" s="11">
        <v>0</v>
      </c>
      <c r="Q394" s="11">
        <v>0</v>
      </c>
      <c r="R394" s="27">
        <v>0</v>
      </c>
      <c r="S394" s="11">
        <v>869.36</v>
      </c>
      <c r="T394" s="11">
        <v>2</v>
      </c>
      <c r="U394" s="27">
        <v>1</v>
      </c>
      <c r="V394" s="11">
        <v>0</v>
      </c>
      <c r="W394" s="11">
        <v>0</v>
      </c>
      <c r="X394" s="27">
        <v>0</v>
      </c>
      <c r="Y394" s="11">
        <v>0</v>
      </c>
      <c r="Z394" s="11">
        <v>0</v>
      </c>
      <c r="AA394" s="27">
        <v>0</v>
      </c>
      <c r="AB394" s="11">
        <v>0</v>
      </c>
      <c r="AC394" s="11">
        <v>0</v>
      </c>
      <c r="AD394" s="27">
        <v>0</v>
      </c>
      <c r="AE394" s="11">
        <v>0</v>
      </c>
      <c r="AF394" s="11">
        <v>0</v>
      </c>
      <c r="AG394" s="27">
        <v>0</v>
      </c>
      <c r="AH394" s="11">
        <v>0</v>
      </c>
      <c r="AI394" s="11">
        <v>0</v>
      </c>
      <c r="AJ394" s="27">
        <v>0</v>
      </c>
      <c r="AK394" s="11">
        <v>0</v>
      </c>
      <c r="AL394" s="11">
        <v>0</v>
      </c>
      <c r="AM394" s="27">
        <v>0</v>
      </c>
      <c r="AN394" s="11">
        <v>0</v>
      </c>
      <c r="AO394" s="11">
        <v>0</v>
      </c>
      <c r="AP394" s="27">
        <v>0</v>
      </c>
      <c r="AQ394" s="11">
        <v>0</v>
      </c>
      <c r="AR394" s="11">
        <v>0</v>
      </c>
      <c r="AS394" s="27">
        <v>0</v>
      </c>
      <c r="AT394" s="11">
        <v>0</v>
      </c>
      <c r="AU394" s="11">
        <v>0</v>
      </c>
      <c r="AV394" s="27">
        <v>0</v>
      </c>
      <c r="AW394" s="11">
        <v>0</v>
      </c>
      <c r="AX394" s="11">
        <v>0</v>
      </c>
      <c r="AY394" s="27">
        <v>0</v>
      </c>
      <c r="AZ394" s="11">
        <v>0</v>
      </c>
      <c r="BA394" s="11">
        <v>0</v>
      </c>
      <c r="BB394" s="27">
        <v>0</v>
      </c>
      <c r="BC394" s="11">
        <v>0</v>
      </c>
      <c r="BD394" s="11">
        <v>0</v>
      </c>
      <c r="BE394" s="27">
        <v>0</v>
      </c>
      <c r="BF394" s="11">
        <v>0</v>
      </c>
      <c r="BG394" s="11">
        <v>0</v>
      </c>
      <c r="BH394" s="27">
        <v>0</v>
      </c>
      <c r="BI394" s="11">
        <v>0</v>
      </c>
      <c r="BJ394" s="11">
        <v>0</v>
      </c>
      <c r="BK394" s="27">
        <v>0</v>
      </c>
      <c r="BL394" s="11">
        <v>0</v>
      </c>
      <c r="BM394" s="11">
        <v>0</v>
      </c>
      <c r="BN394" s="27">
        <v>0</v>
      </c>
      <c r="BO394" s="11">
        <v>0</v>
      </c>
      <c r="BP394" s="11">
        <v>0</v>
      </c>
      <c r="BQ394" s="27">
        <v>0</v>
      </c>
      <c r="BR394" s="18">
        <f t="shared" si="601"/>
        <v>0</v>
      </c>
      <c r="BS394" s="18">
        <v>0</v>
      </c>
      <c r="BT394" s="27">
        <f t="shared" si="588"/>
        <v>0</v>
      </c>
      <c r="BU394" s="18">
        <f t="shared" si="602"/>
        <v>0</v>
      </c>
      <c r="BV394" s="18">
        <v>0</v>
      </c>
      <c r="BW394" s="27">
        <f t="shared" si="589"/>
        <v>0</v>
      </c>
      <c r="BX394" s="18">
        <f t="shared" si="603"/>
        <v>0</v>
      </c>
      <c r="BY394" s="18">
        <v>0</v>
      </c>
      <c r="BZ394" s="27">
        <f t="shared" si="590"/>
        <v>0</v>
      </c>
      <c r="CA394" s="18">
        <f t="shared" si="604"/>
        <v>0</v>
      </c>
      <c r="CB394" s="18">
        <v>0</v>
      </c>
      <c r="CC394" s="27">
        <f t="shared" si="591"/>
        <v>0</v>
      </c>
      <c r="CD394" s="18">
        <f t="shared" si="592"/>
        <v>869.36</v>
      </c>
    </row>
    <row r="395" spans="1:82">
      <c r="A395" s="11" t="s">
        <v>458</v>
      </c>
      <c r="B395" s="11" t="str">
        <f>VLOOKUP(A395,MEMORIA!$A:$N,2,FALSE)</f>
        <v>SEDUC794</v>
      </c>
      <c r="C395" s="11" t="str">
        <f>VLOOKUP(A395,MEMORIA!$A:$N,3,FALSE)</f>
        <v>PRÓPRIA</v>
      </c>
      <c r="D395" s="23" t="str">
        <f>VLOOKUP(A395,MEMORIA!$A:$N,4,FALSE)</f>
        <v>CAIXA DE INSPEÇÃO EM PVC 300MM (REF: 04718/ORSE-ORSE-09/2025)</v>
      </c>
      <c r="E395" s="11" t="str">
        <f>VLOOKUP(A395,MEMORIA!$A:$N,5,FALSE)</f>
        <v>UN</v>
      </c>
      <c r="F395" s="18">
        <f>VLOOKUP(A395,MEMORIA!$A:$N,14,FALSE)</f>
        <v>7</v>
      </c>
      <c r="G395" s="18">
        <f>VLOOKUP(A395,ORCAMENTO!$A:$I,7,FALSE)</f>
        <v>387.28999999999996</v>
      </c>
      <c r="H395" s="18">
        <f>VLOOKUP(A395,ORCAMENTO!$A:$I,8,FALSE)</f>
        <v>478.46</v>
      </c>
      <c r="I395" s="18">
        <f t="shared" si="599"/>
        <v>3349.22</v>
      </c>
      <c r="J395" s="18">
        <f t="shared" si="600"/>
        <v>0</v>
      </c>
      <c r="K395" s="11">
        <v>0</v>
      </c>
      <c r="L395" s="27">
        <v>0</v>
      </c>
      <c r="M395" s="11">
        <v>0</v>
      </c>
      <c r="N395" s="11">
        <v>0</v>
      </c>
      <c r="O395" s="27">
        <v>0</v>
      </c>
      <c r="P395" s="11">
        <v>0</v>
      </c>
      <c r="Q395" s="11">
        <v>0</v>
      </c>
      <c r="R395" s="27">
        <v>0</v>
      </c>
      <c r="S395" s="18">
        <v>3349.22</v>
      </c>
      <c r="T395" s="11">
        <v>7</v>
      </c>
      <c r="U395" s="27">
        <v>1</v>
      </c>
      <c r="V395" s="11">
        <v>0</v>
      </c>
      <c r="W395" s="11">
        <v>0</v>
      </c>
      <c r="X395" s="27">
        <v>0</v>
      </c>
      <c r="Y395" s="11">
        <v>0</v>
      </c>
      <c r="Z395" s="11">
        <v>0</v>
      </c>
      <c r="AA395" s="27">
        <v>0</v>
      </c>
      <c r="AB395" s="11">
        <v>0</v>
      </c>
      <c r="AC395" s="11">
        <v>0</v>
      </c>
      <c r="AD395" s="27">
        <v>0</v>
      </c>
      <c r="AE395" s="11">
        <v>0</v>
      </c>
      <c r="AF395" s="11">
        <v>0</v>
      </c>
      <c r="AG395" s="27">
        <v>0</v>
      </c>
      <c r="AH395" s="11">
        <v>0</v>
      </c>
      <c r="AI395" s="11">
        <v>0</v>
      </c>
      <c r="AJ395" s="27">
        <v>0</v>
      </c>
      <c r="AK395" s="11">
        <v>0</v>
      </c>
      <c r="AL395" s="11">
        <v>0</v>
      </c>
      <c r="AM395" s="27">
        <v>0</v>
      </c>
      <c r="AN395" s="11">
        <v>0</v>
      </c>
      <c r="AO395" s="11">
        <v>0</v>
      </c>
      <c r="AP395" s="27">
        <v>0</v>
      </c>
      <c r="AQ395" s="11">
        <v>0</v>
      </c>
      <c r="AR395" s="11">
        <v>0</v>
      </c>
      <c r="AS395" s="27">
        <v>0</v>
      </c>
      <c r="AT395" s="11">
        <v>0</v>
      </c>
      <c r="AU395" s="11">
        <v>0</v>
      </c>
      <c r="AV395" s="27">
        <v>0</v>
      </c>
      <c r="AW395" s="11">
        <v>0</v>
      </c>
      <c r="AX395" s="11">
        <v>0</v>
      </c>
      <c r="AY395" s="27">
        <v>0</v>
      </c>
      <c r="AZ395" s="11">
        <v>0</v>
      </c>
      <c r="BA395" s="11">
        <v>0</v>
      </c>
      <c r="BB395" s="27">
        <v>0</v>
      </c>
      <c r="BC395" s="11">
        <v>0</v>
      </c>
      <c r="BD395" s="11">
        <v>0</v>
      </c>
      <c r="BE395" s="27">
        <v>0</v>
      </c>
      <c r="BF395" s="11">
        <v>0</v>
      </c>
      <c r="BG395" s="11">
        <v>0</v>
      </c>
      <c r="BH395" s="27">
        <v>0</v>
      </c>
      <c r="BI395" s="11">
        <v>0</v>
      </c>
      <c r="BJ395" s="11">
        <v>0</v>
      </c>
      <c r="BK395" s="27">
        <v>0</v>
      </c>
      <c r="BL395" s="11">
        <v>0</v>
      </c>
      <c r="BM395" s="11">
        <v>0</v>
      </c>
      <c r="BN395" s="27">
        <v>0</v>
      </c>
      <c r="BO395" s="11">
        <v>0</v>
      </c>
      <c r="BP395" s="11">
        <v>0</v>
      </c>
      <c r="BQ395" s="27">
        <v>0</v>
      </c>
      <c r="BR395" s="18">
        <f t="shared" si="601"/>
        <v>0</v>
      </c>
      <c r="BS395" s="18">
        <v>0</v>
      </c>
      <c r="BT395" s="27">
        <f t="shared" si="588"/>
        <v>0</v>
      </c>
      <c r="BU395" s="18">
        <f t="shared" si="602"/>
        <v>0</v>
      </c>
      <c r="BV395" s="18">
        <v>0</v>
      </c>
      <c r="BW395" s="27">
        <f t="shared" si="589"/>
        <v>0</v>
      </c>
      <c r="BX395" s="18">
        <f t="shared" si="603"/>
        <v>0</v>
      </c>
      <c r="BY395" s="18">
        <v>0</v>
      </c>
      <c r="BZ395" s="27">
        <f t="shared" si="590"/>
        <v>0</v>
      </c>
      <c r="CA395" s="18">
        <f t="shared" si="604"/>
        <v>0</v>
      </c>
      <c r="CB395" s="18">
        <v>0</v>
      </c>
      <c r="CC395" s="27">
        <f t="shared" si="591"/>
        <v>0</v>
      </c>
      <c r="CD395" s="18">
        <f t="shared" si="592"/>
        <v>3349.22</v>
      </c>
    </row>
    <row r="396" spans="1:82" ht="45">
      <c r="A396" s="11" t="s">
        <v>459</v>
      </c>
      <c r="B396" s="11">
        <f>VLOOKUP(A396,MEMORIA!$A:$N,2,FALSE)</f>
        <v>89707</v>
      </c>
      <c r="C396" s="11" t="str">
        <f>VLOOKUP(A396,MEMORIA!$A:$N,3,FALSE)</f>
        <v>SINAPI</v>
      </c>
      <c r="D396" s="23" t="str">
        <f>VLOOKUP(A396,MEMORIA!$A:$N,4,FALSE)</f>
        <v>CAIXA SIFONADA, PVC, DN 100 X 100 X 50 MM, JUNTA ELÁSTICA, FORNECIDA E INSTALADA EM RAMAL DE DESCARGA OU EM RAMAL DE ESGOTO SANITÁRIO. AF_08/2022</v>
      </c>
      <c r="E396" s="11" t="str">
        <f>VLOOKUP(A396,MEMORIA!$A:$N,5,FALSE)</f>
        <v>UN</v>
      </c>
      <c r="F396" s="18">
        <f>VLOOKUP(A396,MEMORIA!$A:$N,14,FALSE)</f>
        <v>10</v>
      </c>
      <c r="G396" s="18">
        <f>VLOOKUP(A396,ORCAMENTO!$A:$I,7,FALSE)</f>
        <v>46.36</v>
      </c>
      <c r="H396" s="18">
        <f>VLOOKUP(A396,ORCAMENTO!$A:$I,8,FALSE)</f>
        <v>57.269999999999996</v>
      </c>
      <c r="I396" s="18">
        <f t="shared" si="599"/>
        <v>572.70000000000005</v>
      </c>
      <c r="J396" s="18">
        <f t="shared" si="600"/>
        <v>0</v>
      </c>
      <c r="K396" s="11">
        <v>0</v>
      </c>
      <c r="L396" s="27">
        <v>0</v>
      </c>
      <c r="M396" s="11">
        <v>0</v>
      </c>
      <c r="N396" s="11">
        <v>0</v>
      </c>
      <c r="O396" s="27">
        <v>0</v>
      </c>
      <c r="P396" s="11">
        <v>0</v>
      </c>
      <c r="Q396" s="11">
        <v>0</v>
      </c>
      <c r="R396" s="27">
        <v>0</v>
      </c>
      <c r="S396" s="11">
        <v>0</v>
      </c>
      <c r="T396" s="11">
        <v>0</v>
      </c>
      <c r="U396" s="27">
        <v>0</v>
      </c>
      <c r="V396" s="11">
        <v>0</v>
      </c>
      <c r="W396" s="11">
        <v>0</v>
      </c>
      <c r="X396" s="27">
        <v>0</v>
      </c>
      <c r="Y396" s="11">
        <v>0</v>
      </c>
      <c r="Z396" s="11">
        <v>0</v>
      </c>
      <c r="AA396" s="27">
        <v>0</v>
      </c>
      <c r="AB396" s="11">
        <v>0</v>
      </c>
      <c r="AC396" s="11">
        <v>0</v>
      </c>
      <c r="AD396" s="27">
        <v>0</v>
      </c>
      <c r="AE396" s="11">
        <v>0</v>
      </c>
      <c r="AF396" s="11">
        <v>0</v>
      </c>
      <c r="AG396" s="27">
        <v>0</v>
      </c>
      <c r="AH396" s="11">
        <v>0</v>
      </c>
      <c r="AI396" s="11">
        <v>0</v>
      </c>
      <c r="AJ396" s="27">
        <v>0</v>
      </c>
      <c r="AK396" s="11">
        <v>0</v>
      </c>
      <c r="AL396" s="11">
        <v>0</v>
      </c>
      <c r="AM396" s="27">
        <v>0</v>
      </c>
      <c r="AN396" s="11">
        <v>0</v>
      </c>
      <c r="AO396" s="11">
        <v>0</v>
      </c>
      <c r="AP396" s="27">
        <v>0</v>
      </c>
      <c r="AQ396" s="11">
        <v>0</v>
      </c>
      <c r="AR396" s="11">
        <v>0</v>
      </c>
      <c r="AS396" s="27">
        <v>0</v>
      </c>
      <c r="AT396" s="11">
        <v>0</v>
      </c>
      <c r="AU396" s="11">
        <v>0</v>
      </c>
      <c r="AV396" s="27">
        <v>0</v>
      </c>
      <c r="AW396" s="11">
        <v>0</v>
      </c>
      <c r="AX396" s="11">
        <v>0</v>
      </c>
      <c r="AY396" s="27">
        <v>0</v>
      </c>
      <c r="AZ396" s="11">
        <v>572.70000000000005</v>
      </c>
      <c r="BA396" s="11">
        <v>10</v>
      </c>
      <c r="BB396" s="27">
        <v>1</v>
      </c>
      <c r="BC396" s="11">
        <v>0</v>
      </c>
      <c r="BD396" s="11">
        <v>0</v>
      </c>
      <c r="BE396" s="27">
        <v>0</v>
      </c>
      <c r="BF396" s="11">
        <v>0</v>
      </c>
      <c r="BG396" s="11">
        <v>0</v>
      </c>
      <c r="BH396" s="27">
        <v>0</v>
      </c>
      <c r="BI396" s="11">
        <v>0</v>
      </c>
      <c r="BJ396" s="11">
        <v>0</v>
      </c>
      <c r="BK396" s="27">
        <v>0</v>
      </c>
      <c r="BL396" s="11">
        <v>0</v>
      </c>
      <c r="BM396" s="11">
        <v>0</v>
      </c>
      <c r="BN396" s="27">
        <v>0</v>
      </c>
      <c r="BO396" s="11">
        <v>0</v>
      </c>
      <c r="BP396" s="11">
        <v>0</v>
      </c>
      <c r="BQ396" s="27">
        <v>0</v>
      </c>
      <c r="BR396" s="18">
        <f t="shared" si="601"/>
        <v>0</v>
      </c>
      <c r="BS396" s="18">
        <v>0</v>
      </c>
      <c r="BT396" s="27">
        <f t="shared" si="588"/>
        <v>0</v>
      </c>
      <c r="BU396" s="18">
        <f t="shared" si="602"/>
        <v>0</v>
      </c>
      <c r="BV396" s="18">
        <v>0</v>
      </c>
      <c r="BW396" s="27">
        <f t="shared" si="589"/>
        <v>0</v>
      </c>
      <c r="BX396" s="18">
        <f t="shared" si="603"/>
        <v>0</v>
      </c>
      <c r="BY396" s="18">
        <v>0</v>
      </c>
      <c r="BZ396" s="27">
        <f t="shared" si="590"/>
        <v>0</v>
      </c>
      <c r="CA396" s="18">
        <f t="shared" si="604"/>
        <v>0</v>
      </c>
      <c r="CB396" s="18">
        <v>0</v>
      </c>
      <c r="CC396" s="27">
        <f t="shared" si="591"/>
        <v>0</v>
      </c>
      <c r="CD396" s="18">
        <f t="shared" si="592"/>
        <v>572.70000000000005</v>
      </c>
    </row>
    <row r="397" spans="1:82" ht="45">
      <c r="A397" s="11" t="s">
        <v>460</v>
      </c>
      <c r="B397" s="11">
        <f>VLOOKUP(A397,MEMORIA!$A:$N,2,FALSE)</f>
        <v>104329</v>
      </c>
      <c r="C397" s="11" t="str">
        <f>VLOOKUP(A397,MEMORIA!$A:$N,3,FALSE)</f>
        <v>SINAPI</v>
      </c>
      <c r="D397" s="23" t="str">
        <f>VLOOKUP(A397,MEMORIA!$A:$N,4,FALSE)</f>
        <v>CAIXA SIFONADA, COM GRELHA REDONDA, PVC, DN 150 X 150 X 50 MM, JUNTA SOLDÁVEL, FORNECIDA E INSTALADA EM RAMAL DE DESCARGA OU EM RAMAL DE ESGOTO SANITÁRIO. AF_08/2022</v>
      </c>
      <c r="E397" s="11" t="str">
        <f>VLOOKUP(A397,MEMORIA!$A:$N,5,FALSE)</f>
        <v>UN</v>
      </c>
      <c r="F397" s="18">
        <f>VLOOKUP(A397,MEMORIA!$A:$N,14,FALSE)</f>
        <v>5</v>
      </c>
      <c r="G397" s="18">
        <f>VLOOKUP(A397,ORCAMENTO!$A:$I,7,FALSE)</f>
        <v>74.260000000000005</v>
      </c>
      <c r="H397" s="18">
        <f>VLOOKUP(A397,ORCAMENTO!$A:$I,8,FALSE)</f>
        <v>91.740000000000009</v>
      </c>
      <c r="I397" s="18">
        <f t="shared" si="599"/>
        <v>458.7</v>
      </c>
      <c r="J397" s="18">
        <f t="shared" si="600"/>
        <v>0</v>
      </c>
      <c r="K397" s="11">
        <v>0</v>
      </c>
      <c r="L397" s="27">
        <v>0</v>
      </c>
      <c r="M397" s="11">
        <v>0</v>
      </c>
      <c r="N397" s="11">
        <v>0</v>
      </c>
      <c r="O397" s="27">
        <v>0</v>
      </c>
      <c r="P397" s="11">
        <v>0</v>
      </c>
      <c r="Q397" s="11">
        <v>0</v>
      </c>
      <c r="R397" s="27">
        <v>0</v>
      </c>
      <c r="S397" s="11">
        <v>0</v>
      </c>
      <c r="T397" s="11">
        <v>0</v>
      </c>
      <c r="U397" s="27">
        <v>0</v>
      </c>
      <c r="V397" s="11">
        <v>0</v>
      </c>
      <c r="W397" s="11">
        <v>0</v>
      </c>
      <c r="X397" s="27">
        <v>0</v>
      </c>
      <c r="Y397" s="11">
        <v>0</v>
      </c>
      <c r="Z397" s="11">
        <v>0</v>
      </c>
      <c r="AA397" s="27">
        <v>0</v>
      </c>
      <c r="AB397" s="11">
        <v>0</v>
      </c>
      <c r="AC397" s="11">
        <v>0</v>
      </c>
      <c r="AD397" s="27">
        <v>0</v>
      </c>
      <c r="AE397" s="11">
        <v>0</v>
      </c>
      <c r="AF397" s="11">
        <v>0</v>
      </c>
      <c r="AG397" s="27">
        <v>0</v>
      </c>
      <c r="AH397" s="11">
        <v>0</v>
      </c>
      <c r="AI397" s="11">
        <v>0</v>
      </c>
      <c r="AJ397" s="27">
        <v>0</v>
      </c>
      <c r="AK397" s="11">
        <v>0</v>
      </c>
      <c r="AL397" s="11">
        <v>0</v>
      </c>
      <c r="AM397" s="27">
        <v>0</v>
      </c>
      <c r="AN397" s="11">
        <v>0</v>
      </c>
      <c r="AO397" s="11">
        <v>0</v>
      </c>
      <c r="AP397" s="27">
        <v>0</v>
      </c>
      <c r="AQ397" s="11">
        <v>0</v>
      </c>
      <c r="AR397" s="11">
        <v>0</v>
      </c>
      <c r="AS397" s="27">
        <v>0</v>
      </c>
      <c r="AT397" s="11">
        <v>0</v>
      </c>
      <c r="AU397" s="11">
        <v>0</v>
      </c>
      <c r="AV397" s="27">
        <v>0</v>
      </c>
      <c r="AW397" s="11">
        <v>0</v>
      </c>
      <c r="AX397" s="11">
        <v>0</v>
      </c>
      <c r="AY397" s="27">
        <v>0</v>
      </c>
      <c r="AZ397" s="11">
        <v>458.7</v>
      </c>
      <c r="BA397" s="11">
        <v>5</v>
      </c>
      <c r="BB397" s="27">
        <v>1</v>
      </c>
      <c r="BC397" s="11">
        <v>0</v>
      </c>
      <c r="BD397" s="11">
        <v>0</v>
      </c>
      <c r="BE397" s="27">
        <v>0</v>
      </c>
      <c r="BF397" s="11">
        <v>0</v>
      </c>
      <c r="BG397" s="11">
        <v>0</v>
      </c>
      <c r="BH397" s="27">
        <v>0</v>
      </c>
      <c r="BI397" s="11">
        <v>0</v>
      </c>
      <c r="BJ397" s="11">
        <v>0</v>
      </c>
      <c r="BK397" s="27">
        <v>0</v>
      </c>
      <c r="BL397" s="11">
        <v>0</v>
      </c>
      <c r="BM397" s="11">
        <v>0</v>
      </c>
      <c r="BN397" s="27">
        <v>0</v>
      </c>
      <c r="BO397" s="11">
        <v>0</v>
      </c>
      <c r="BP397" s="11">
        <v>0</v>
      </c>
      <c r="BQ397" s="27">
        <v>0</v>
      </c>
      <c r="BR397" s="18">
        <f t="shared" si="601"/>
        <v>0</v>
      </c>
      <c r="BS397" s="18">
        <v>0</v>
      </c>
      <c r="BT397" s="27">
        <f t="shared" si="588"/>
        <v>0</v>
      </c>
      <c r="BU397" s="18">
        <f t="shared" si="602"/>
        <v>0</v>
      </c>
      <c r="BV397" s="18">
        <v>0</v>
      </c>
      <c r="BW397" s="27">
        <f t="shared" si="589"/>
        <v>0</v>
      </c>
      <c r="BX397" s="18">
        <f t="shared" si="603"/>
        <v>0</v>
      </c>
      <c r="BY397" s="18">
        <v>0</v>
      </c>
      <c r="BZ397" s="27">
        <f t="shared" si="590"/>
        <v>0</v>
      </c>
      <c r="CA397" s="18">
        <f t="shared" si="604"/>
        <v>0</v>
      </c>
      <c r="CB397" s="18">
        <v>0</v>
      </c>
      <c r="CC397" s="27">
        <f t="shared" si="591"/>
        <v>0</v>
      </c>
      <c r="CD397" s="18">
        <f t="shared" si="592"/>
        <v>458.7</v>
      </c>
    </row>
    <row r="398" spans="1:82" ht="30">
      <c r="A398" s="11" t="s">
        <v>461</v>
      </c>
      <c r="B398" s="11" t="str">
        <f>VLOOKUP(A398,MEMORIA!$A:$N,2,FALSE)</f>
        <v>SEDUC695</v>
      </c>
      <c r="C398" s="11" t="str">
        <f>VLOOKUP(A398,MEMORIA!$A:$N,3,FALSE)</f>
        <v>PRÓPRIA</v>
      </c>
      <c r="D398" s="23" t="str">
        <f>VLOOKUP(A398,MEMORIA!$A:$N,4,FALSE)</f>
        <v>ANEL DE BORRACHA PARA TUBO PVC SANITARIO D = 100MM (REF: 01212/ORSE-ORSE-07/2025)</v>
      </c>
      <c r="E398" s="11" t="str">
        <f>VLOOKUP(A398,MEMORIA!$A:$N,5,FALSE)</f>
        <v>UN</v>
      </c>
      <c r="F398" s="18">
        <f>VLOOKUP(A398,MEMORIA!$A:$N,14,FALSE)</f>
        <v>135</v>
      </c>
      <c r="G398" s="18">
        <f>VLOOKUP(A398,ORCAMENTO!$A:$I,7,FALSE)</f>
        <v>6.46</v>
      </c>
      <c r="H398" s="18">
        <f>VLOOKUP(A398,ORCAMENTO!$A:$I,8,FALSE)</f>
        <v>7.98</v>
      </c>
      <c r="I398" s="18">
        <f t="shared" si="599"/>
        <v>1077.3</v>
      </c>
      <c r="J398" s="18">
        <f t="shared" si="600"/>
        <v>0</v>
      </c>
      <c r="K398" s="11">
        <v>0</v>
      </c>
      <c r="L398" s="27">
        <v>0</v>
      </c>
      <c r="M398" s="11">
        <v>0</v>
      </c>
      <c r="N398" s="11">
        <v>0</v>
      </c>
      <c r="O398" s="27">
        <v>0</v>
      </c>
      <c r="P398" s="11">
        <v>0</v>
      </c>
      <c r="Q398" s="11">
        <v>0</v>
      </c>
      <c r="R398" s="27">
        <v>0</v>
      </c>
      <c r="S398" s="11">
        <v>430.92</v>
      </c>
      <c r="T398" s="11">
        <v>54</v>
      </c>
      <c r="U398" s="27">
        <v>0.4</v>
      </c>
      <c r="V398" s="11">
        <v>0</v>
      </c>
      <c r="W398" s="11">
        <v>0</v>
      </c>
      <c r="X398" s="27">
        <v>0</v>
      </c>
      <c r="Y398" s="11">
        <v>0</v>
      </c>
      <c r="Z398" s="11">
        <v>0</v>
      </c>
      <c r="AA398" s="27">
        <v>0</v>
      </c>
      <c r="AB398" s="11">
        <v>0</v>
      </c>
      <c r="AC398" s="11">
        <v>0</v>
      </c>
      <c r="AD398" s="27">
        <v>0</v>
      </c>
      <c r="AE398" s="11">
        <v>430.92</v>
      </c>
      <c r="AF398" s="11">
        <v>54</v>
      </c>
      <c r="AG398" s="27">
        <v>0.4</v>
      </c>
      <c r="AH398" s="11">
        <v>215.46</v>
      </c>
      <c r="AI398" s="11">
        <v>27</v>
      </c>
      <c r="AJ398" s="27">
        <v>0.2</v>
      </c>
      <c r="AK398" s="11">
        <v>0</v>
      </c>
      <c r="AL398" s="11">
        <v>0</v>
      </c>
      <c r="AM398" s="27">
        <v>0</v>
      </c>
      <c r="AN398" s="11">
        <v>0</v>
      </c>
      <c r="AO398" s="11">
        <v>0</v>
      </c>
      <c r="AP398" s="27">
        <v>0</v>
      </c>
      <c r="AQ398" s="11">
        <v>0</v>
      </c>
      <c r="AR398" s="11">
        <v>0</v>
      </c>
      <c r="AS398" s="27">
        <v>0</v>
      </c>
      <c r="AT398" s="11">
        <v>0</v>
      </c>
      <c r="AU398" s="11">
        <v>0</v>
      </c>
      <c r="AV398" s="27">
        <v>0</v>
      </c>
      <c r="AW398" s="11">
        <v>0</v>
      </c>
      <c r="AX398" s="11">
        <v>0</v>
      </c>
      <c r="AY398" s="27">
        <v>0</v>
      </c>
      <c r="AZ398" s="11">
        <v>0</v>
      </c>
      <c r="BA398" s="11">
        <v>0</v>
      </c>
      <c r="BB398" s="27">
        <v>0</v>
      </c>
      <c r="BC398" s="11">
        <v>0</v>
      </c>
      <c r="BD398" s="11">
        <v>0</v>
      </c>
      <c r="BE398" s="27">
        <v>0</v>
      </c>
      <c r="BF398" s="11">
        <v>0</v>
      </c>
      <c r="BG398" s="11">
        <v>0</v>
      </c>
      <c r="BH398" s="27">
        <v>0</v>
      </c>
      <c r="BI398" s="11">
        <v>0</v>
      </c>
      <c r="BJ398" s="11">
        <v>0</v>
      </c>
      <c r="BK398" s="27">
        <v>0</v>
      </c>
      <c r="BL398" s="11">
        <v>0</v>
      </c>
      <c r="BM398" s="11">
        <v>0</v>
      </c>
      <c r="BN398" s="27">
        <v>0</v>
      </c>
      <c r="BO398" s="11">
        <v>0</v>
      </c>
      <c r="BP398" s="11">
        <v>0</v>
      </c>
      <c r="BQ398" s="27">
        <v>0</v>
      </c>
      <c r="BR398" s="18">
        <f t="shared" si="601"/>
        <v>0</v>
      </c>
      <c r="BS398" s="18">
        <v>0</v>
      </c>
      <c r="BT398" s="27">
        <f t="shared" ref="BT398:BT461" si="605">BR398/$I398</f>
        <v>0</v>
      </c>
      <c r="BU398" s="18">
        <f t="shared" si="602"/>
        <v>0</v>
      </c>
      <c r="BV398" s="18">
        <v>0</v>
      </c>
      <c r="BW398" s="27">
        <f t="shared" ref="BW398:BW461" si="606">BU398/$I398</f>
        <v>0</v>
      </c>
      <c r="BX398" s="18">
        <f t="shared" si="603"/>
        <v>0</v>
      </c>
      <c r="BY398" s="18">
        <v>0</v>
      </c>
      <c r="BZ398" s="27">
        <f t="shared" ref="BZ398:BZ461" si="607">BX398/$I398</f>
        <v>0</v>
      </c>
      <c r="CA398" s="18">
        <f t="shared" si="604"/>
        <v>0</v>
      </c>
      <c r="CB398" s="18">
        <v>0</v>
      </c>
      <c r="CC398" s="27">
        <f t="shared" ref="CC398:CC461" si="608">CA398/$I398</f>
        <v>0</v>
      </c>
      <c r="CD398" s="18">
        <f t="shared" ref="CD398:CD461" si="609">SUM(J398,M398,P398,S398,V398,Y398,AB398,AE398,AH398,AK398,AN398,AQ398,AT398,AW398,AZ398,BC398,BF398,BI398,BL398,BO398,BR398,BU398,BX398,CA398,)</f>
        <v>1077.3</v>
      </c>
    </row>
    <row r="399" spans="1:82" ht="30">
      <c r="A399" s="11" t="s">
        <v>462</v>
      </c>
      <c r="B399" s="11" t="str">
        <f>VLOOKUP(A399,MEMORIA!$A:$N,2,FALSE)</f>
        <v>SEDUC431</v>
      </c>
      <c r="C399" s="11" t="str">
        <f>VLOOKUP(A399,MEMORIA!$A:$N,3,FALSE)</f>
        <v>PRÓPRIA</v>
      </c>
      <c r="D399" s="23" t="str">
        <f>VLOOKUP(A399,MEMORIA!$A:$N,4,FALSE)</f>
        <v>ANEL DE BORRACHA PARA TUBO PVC SANITARIO D = 50MM (REF: 03404/ORSE-ORSE-05/2024)</v>
      </c>
      <c r="E399" s="11" t="str">
        <f>VLOOKUP(A399,MEMORIA!$A:$N,5,FALSE)</f>
        <v>UN</v>
      </c>
      <c r="F399" s="18">
        <f>VLOOKUP(A399,MEMORIA!$A:$N,14,FALSE)</f>
        <v>229</v>
      </c>
      <c r="G399" s="18">
        <f>VLOOKUP(A399,ORCAMENTO!$A:$I,7,FALSE)</f>
        <v>6.9700000000000006</v>
      </c>
      <c r="H399" s="18">
        <f>VLOOKUP(A399,ORCAMENTO!$A:$I,8,FALSE)</f>
        <v>8.6100000000000012</v>
      </c>
      <c r="I399" s="18">
        <f t="shared" si="599"/>
        <v>1971.69</v>
      </c>
      <c r="J399" s="18">
        <f t="shared" si="600"/>
        <v>0</v>
      </c>
      <c r="K399" s="11">
        <v>0</v>
      </c>
      <c r="L399" s="27">
        <v>0</v>
      </c>
      <c r="M399" s="11">
        <v>0</v>
      </c>
      <c r="N399" s="11">
        <v>0</v>
      </c>
      <c r="O399" s="27">
        <v>0</v>
      </c>
      <c r="P399" s="11">
        <v>0</v>
      </c>
      <c r="Q399" s="11">
        <v>0</v>
      </c>
      <c r="R399" s="27">
        <v>0</v>
      </c>
      <c r="S399" s="11">
        <v>0</v>
      </c>
      <c r="T399" s="11">
        <v>0</v>
      </c>
      <c r="U399" s="27">
        <v>0</v>
      </c>
      <c r="V399" s="11">
        <v>0</v>
      </c>
      <c r="W399" s="11">
        <v>0</v>
      </c>
      <c r="X399" s="27">
        <v>0</v>
      </c>
      <c r="Y399" s="11">
        <v>0</v>
      </c>
      <c r="Z399" s="11">
        <v>0</v>
      </c>
      <c r="AA399" s="27">
        <v>0</v>
      </c>
      <c r="AB399" s="11">
        <v>0</v>
      </c>
      <c r="AC399" s="11">
        <v>0</v>
      </c>
      <c r="AD399" s="27">
        <v>0</v>
      </c>
      <c r="AE399" s="18">
        <v>1575.63</v>
      </c>
      <c r="AF399" s="11">
        <v>183</v>
      </c>
      <c r="AG399" s="27">
        <v>0.79910000000000003</v>
      </c>
      <c r="AH399" s="11">
        <v>396.06</v>
      </c>
      <c r="AI399" s="11">
        <v>46</v>
      </c>
      <c r="AJ399" s="27">
        <v>0.2009</v>
      </c>
      <c r="AK399" s="11">
        <v>0</v>
      </c>
      <c r="AL399" s="11">
        <v>0</v>
      </c>
      <c r="AM399" s="27">
        <v>0</v>
      </c>
      <c r="AN399" s="11">
        <v>0</v>
      </c>
      <c r="AO399" s="11">
        <v>0</v>
      </c>
      <c r="AP399" s="27">
        <v>0</v>
      </c>
      <c r="AQ399" s="11">
        <v>0</v>
      </c>
      <c r="AR399" s="11">
        <v>0</v>
      </c>
      <c r="AS399" s="27">
        <v>0</v>
      </c>
      <c r="AT399" s="11">
        <v>0</v>
      </c>
      <c r="AU399" s="11">
        <v>0</v>
      </c>
      <c r="AV399" s="27">
        <v>0</v>
      </c>
      <c r="AW399" s="11">
        <v>0</v>
      </c>
      <c r="AX399" s="11">
        <v>0</v>
      </c>
      <c r="AY399" s="27">
        <v>0</v>
      </c>
      <c r="AZ399" s="11">
        <v>0</v>
      </c>
      <c r="BA399" s="11">
        <v>0</v>
      </c>
      <c r="BB399" s="27">
        <v>0</v>
      </c>
      <c r="BC399" s="11">
        <v>0</v>
      </c>
      <c r="BD399" s="11">
        <v>0</v>
      </c>
      <c r="BE399" s="27">
        <v>0</v>
      </c>
      <c r="BF399" s="11">
        <v>0</v>
      </c>
      <c r="BG399" s="11">
        <v>0</v>
      </c>
      <c r="BH399" s="27">
        <v>0</v>
      </c>
      <c r="BI399" s="11">
        <v>0</v>
      </c>
      <c r="BJ399" s="11">
        <v>0</v>
      </c>
      <c r="BK399" s="27">
        <v>0</v>
      </c>
      <c r="BL399" s="11">
        <v>0</v>
      </c>
      <c r="BM399" s="11">
        <v>0</v>
      </c>
      <c r="BN399" s="27">
        <v>0</v>
      </c>
      <c r="BO399" s="11">
        <v>0</v>
      </c>
      <c r="BP399" s="11">
        <v>0</v>
      </c>
      <c r="BQ399" s="27">
        <v>0</v>
      </c>
      <c r="BR399" s="18">
        <f t="shared" si="601"/>
        <v>0</v>
      </c>
      <c r="BS399" s="18">
        <v>0</v>
      </c>
      <c r="BT399" s="27">
        <f t="shared" si="605"/>
        <v>0</v>
      </c>
      <c r="BU399" s="18">
        <f t="shared" si="602"/>
        <v>0</v>
      </c>
      <c r="BV399" s="18">
        <v>0</v>
      </c>
      <c r="BW399" s="27">
        <f t="shared" si="606"/>
        <v>0</v>
      </c>
      <c r="BX399" s="18">
        <f t="shared" si="603"/>
        <v>0</v>
      </c>
      <c r="BY399" s="18">
        <v>0</v>
      </c>
      <c r="BZ399" s="27">
        <f t="shared" si="607"/>
        <v>0</v>
      </c>
      <c r="CA399" s="18">
        <f t="shared" si="604"/>
        <v>0</v>
      </c>
      <c r="CB399" s="18">
        <v>0</v>
      </c>
      <c r="CC399" s="27">
        <f t="shared" si="608"/>
        <v>0</v>
      </c>
      <c r="CD399" s="18">
        <f t="shared" si="609"/>
        <v>1971.69</v>
      </c>
    </row>
    <row r="400" spans="1:82" ht="30">
      <c r="A400" s="11" t="s">
        <v>463</v>
      </c>
      <c r="B400" s="11" t="str">
        <f>VLOOKUP(A400,MEMORIA!$A:$N,2,FALSE)</f>
        <v>SEDUC505</v>
      </c>
      <c r="C400" s="11" t="str">
        <f>VLOOKUP(A400,MEMORIA!$A:$N,3,FALSE)</f>
        <v>PRÓPRIA</v>
      </c>
      <c r="D400" s="23" t="str">
        <f>VLOOKUP(A400,MEMORIA!$A:$N,4,FALSE)</f>
        <v>ANEL DE BORRACHA PARA TUBO PVC SANITARIO D = 75MM (REF: 03404/ORSE-ORSE-05/2024)</v>
      </c>
      <c r="E400" s="11" t="str">
        <f>VLOOKUP(A400,MEMORIA!$A:$N,5,FALSE)</f>
        <v>UN</v>
      </c>
      <c r="F400" s="18">
        <f>VLOOKUP(A400,MEMORIA!$A:$N,14,FALSE)</f>
        <v>10</v>
      </c>
      <c r="G400" s="18">
        <f>VLOOKUP(A400,ORCAMENTO!$A:$I,7,FALSE)</f>
        <v>8.26</v>
      </c>
      <c r="H400" s="18">
        <f>VLOOKUP(A400,ORCAMENTO!$A:$I,8,FALSE)</f>
        <v>10.199999999999999</v>
      </c>
      <c r="I400" s="18">
        <f t="shared" si="599"/>
        <v>102</v>
      </c>
      <c r="J400" s="18">
        <f t="shared" si="600"/>
        <v>0</v>
      </c>
      <c r="K400" s="11">
        <v>0</v>
      </c>
      <c r="L400" s="27">
        <v>0</v>
      </c>
      <c r="M400" s="11">
        <v>0</v>
      </c>
      <c r="N400" s="11">
        <v>0</v>
      </c>
      <c r="O400" s="27">
        <v>0</v>
      </c>
      <c r="P400" s="11">
        <v>0</v>
      </c>
      <c r="Q400" s="11">
        <v>0</v>
      </c>
      <c r="R400" s="27">
        <v>0</v>
      </c>
      <c r="S400" s="11">
        <v>102</v>
      </c>
      <c r="T400" s="11">
        <v>10</v>
      </c>
      <c r="U400" s="27">
        <v>1</v>
      </c>
      <c r="V400" s="11">
        <v>0</v>
      </c>
      <c r="W400" s="11">
        <v>0</v>
      </c>
      <c r="X400" s="27">
        <v>0</v>
      </c>
      <c r="Y400" s="11">
        <v>0</v>
      </c>
      <c r="Z400" s="11">
        <v>0</v>
      </c>
      <c r="AA400" s="27">
        <v>0</v>
      </c>
      <c r="AB400" s="11">
        <v>0</v>
      </c>
      <c r="AC400" s="11">
        <v>0</v>
      </c>
      <c r="AD400" s="27">
        <v>0</v>
      </c>
      <c r="AE400" s="11">
        <v>0</v>
      </c>
      <c r="AF400" s="11">
        <v>0</v>
      </c>
      <c r="AG400" s="27">
        <v>0</v>
      </c>
      <c r="AH400" s="11">
        <v>0</v>
      </c>
      <c r="AI400" s="11">
        <v>0</v>
      </c>
      <c r="AJ400" s="27">
        <v>0</v>
      </c>
      <c r="AK400" s="11">
        <v>0</v>
      </c>
      <c r="AL400" s="11">
        <v>0</v>
      </c>
      <c r="AM400" s="27">
        <v>0</v>
      </c>
      <c r="AN400" s="11">
        <v>0</v>
      </c>
      <c r="AO400" s="11">
        <v>0</v>
      </c>
      <c r="AP400" s="27">
        <v>0</v>
      </c>
      <c r="AQ400" s="11">
        <v>0</v>
      </c>
      <c r="AR400" s="11">
        <v>0</v>
      </c>
      <c r="AS400" s="27">
        <v>0</v>
      </c>
      <c r="AT400" s="11">
        <v>0</v>
      </c>
      <c r="AU400" s="11">
        <v>0</v>
      </c>
      <c r="AV400" s="27">
        <v>0</v>
      </c>
      <c r="AW400" s="11">
        <v>0</v>
      </c>
      <c r="AX400" s="11">
        <v>0</v>
      </c>
      <c r="AY400" s="27">
        <v>0</v>
      </c>
      <c r="AZ400" s="11">
        <v>0</v>
      </c>
      <c r="BA400" s="11">
        <v>0</v>
      </c>
      <c r="BB400" s="27">
        <v>0</v>
      </c>
      <c r="BC400" s="11">
        <v>0</v>
      </c>
      <c r="BD400" s="11">
        <v>0</v>
      </c>
      <c r="BE400" s="27">
        <v>0</v>
      </c>
      <c r="BF400" s="11">
        <v>0</v>
      </c>
      <c r="BG400" s="11">
        <v>0</v>
      </c>
      <c r="BH400" s="27">
        <v>0</v>
      </c>
      <c r="BI400" s="11">
        <v>0</v>
      </c>
      <c r="BJ400" s="11">
        <v>0</v>
      </c>
      <c r="BK400" s="27">
        <v>0</v>
      </c>
      <c r="BL400" s="11">
        <v>0</v>
      </c>
      <c r="BM400" s="11">
        <v>0</v>
      </c>
      <c r="BN400" s="27">
        <v>0</v>
      </c>
      <c r="BO400" s="11">
        <v>0</v>
      </c>
      <c r="BP400" s="11">
        <v>0</v>
      </c>
      <c r="BQ400" s="27">
        <v>0</v>
      </c>
      <c r="BR400" s="18">
        <f t="shared" si="601"/>
        <v>0</v>
      </c>
      <c r="BS400" s="18">
        <v>0</v>
      </c>
      <c r="BT400" s="27">
        <f t="shared" si="605"/>
        <v>0</v>
      </c>
      <c r="BU400" s="18">
        <f t="shared" si="602"/>
        <v>0</v>
      </c>
      <c r="BV400" s="18">
        <v>0</v>
      </c>
      <c r="BW400" s="27">
        <f t="shared" si="606"/>
        <v>0</v>
      </c>
      <c r="BX400" s="18">
        <f t="shared" si="603"/>
        <v>0</v>
      </c>
      <c r="BY400" s="18">
        <v>0</v>
      </c>
      <c r="BZ400" s="27">
        <f t="shared" si="607"/>
        <v>0</v>
      </c>
      <c r="CA400" s="18">
        <f t="shared" si="604"/>
        <v>0</v>
      </c>
      <c r="CB400" s="18">
        <v>0</v>
      </c>
      <c r="CC400" s="27">
        <f t="shared" si="608"/>
        <v>0</v>
      </c>
      <c r="CD400" s="18">
        <f t="shared" si="609"/>
        <v>102</v>
      </c>
    </row>
    <row r="401" spans="1:82" ht="30">
      <c r="A401" s="11" t="s">
        <v>464</v>
      </c>
      <c r="B401" s="11">
        <f>VLOOKUP(A401,MEMORIA!$A:$N,2,FALSE)</f>
        <v>104063</v>
      </c>
      <c r="C401" s="11" t="str">
        <f>VLOOKUP(A401,MEMORIA!$A:$N,3,FALSE)</f>
        <v>SINAPI</v>
      </c>
      <c r="D401" s="23" t="str">
        <f>VLOOKUP(A401,MEMORIA!$A:$N,4,FALSE)</f>
        <v>CURVA LONGA, 45 GRAUS, PVC OCRE, JUNTA ELÁSTICA, DN 100 MM, PARA COLETOR PREDIAL DE ESGOTO. AF_06/2022</v>
      </c>
      <c r="E401" s="11" t="str">
        <f>VLOOKUP(A401,MEMORIA!$A:$N,5,FALSE)</f>
        <v>UN</v>
      </c>
      <c r="F401" s="18">
        <f>VLOOKUP(A401,MEMORIA!$A:$N,14,FALSE)</f>
        <v>14</v>
      </c>
      <c r="G401" s="18">
        <f>VLOOKUP(A401,ORCAMENTO!$A:$I,7,FALSE)</f>
        <v>63.25</v>
      </c>
      <c r="H401" s="18">
        <f>VLOOKUP(A401,ORCAMENTO!$A:$I,8,FALSE)</f>
        <v>78.14</v>
      </c>
      <c r="I401" s="18">
        <f t="shared" si="599"/>
        <v>1093.96</v>
      </c>
      <c r="J401" s="18">
        <f t="shared" si="600"/>
        <v>0</v>
      </c>
      <c r="K401" s="11">
        <v>0</v>
      </c>
      <c r="L401" s="27">
        <v>0</v>
      </c>
      <c r="M401" s="11">
        <v>0</v>
      </c>
      <c r="N401" s="11">
        <v>0</v>
      </c>
      <c r="O401" s="27">
        <v>0</v>
      </c>
      <c r="P401" s="11">
        <v>0</v>
      </c>
      <c r="Q401" s="11">
        <v>0</v>
      </c>
      <c r="R401" s="27">
        <v>0</v>
      </c>
      <c r="S401" s="11">
        <v>468.84</v>
      </c>
      <c r="T401" s="11">
        <v>6</v>
      </c>
      <c r="U401" s="27">
        <v>0.42859999999999998</v>
      </c>
      <c r="V401" s="11">
        <v>0</v>
      </c>
      <c r="W401" s="11">
        <v>0</v>
      </c>
      <c r="X401" s="27">
        <v>0</v>
      </c>
      <c r="Y401" s="11">
        <v>0</v>
      </c>
      <c r="Z401" s="11">
        <v>0</v>
      </c>
      <c r="AA401" s="27">
        <v>0</v>
      </c>
      <c r="AB401" s="11">
        <v>0</v>
      </c>
      <c r="AC401" s="11">
        <v>0</v>
      </c>
      <c r="AD401" s="27">
        <v>0</v>
      </c>
      <c r="AE401" s="11">
        <v>312.56</v>
      </c>
      <c r="AF401" s="11">
        <v>4</v>
      </c>
      <c r="AG401" s="27">
        <v>0.28570000000000001</v>
      </c>
      <c r="AH401" s="11">
        <v>312.56</v>
      </c>
      <c r="AI401" s="11">
        <v>4</v>
      </c>
      <c r="AJ401" s="27">
        <v>0.28570000000000001</v>
      </c>
      <c r="AK401" s="11">
        <v>0</v>
      </c>
      <c r="AL401" s="11">
        <v>0</v>
      </c>
      <c r="AM401" s="27">
        <v>0</v>
      </c>
      <c r="AN401" s="11">
        <v>0</v>
      </c>
      <c r="AO401" s="11">
        <v>0</v>
      </c>
      <c r="AP401" s="27">
        <v>0</v>
      </c>
      <c r="AQ401" s="11">
        <v>0</v>
      </c>
      <c r="AR401" s="11">
        <v>0</v>
      </c>
      <c r="AS401" s="27">
        <v>0</v>
      </c>
      <c r="AT401" s="11">
        <v>0</v>
      </c>
      <c r="AU401" s="11">
        <v>0</v>
      </c>
      <c r="AV401" s="27">
        <v>0</v>
      </c>
      <c r="AW401" s="11">
        <v>0</v>
      </c>
      <c r="AX401" s="11">
        <v>0</v>
      </c>
      <c r="AY401" s="27">
        <v>0</v>
      </c>
      <c r="AZ401" s="11">
        <v>0</v>
      </c>
      <c r="BA401" s="11">
        <v>0</v>
      </c>
      <c r="BB401" s="27">
        <v>0</v>
      </c>
      <c r="BC401" s="11">
        <v>0</v>
      </c>
      <c r="BD401" s="11">
        <v>0</v>
      </c>
      <c r="BE401" s="27">
        <v>0</v>
      </c>
      <c r="BF401" s="11">
        <v>0</v>
      </c>
      <c r="BG401" s="11">
        <v>0</v>
      </c>
      <c r="BH401" s="27">
        <v>0</v>
      </c>
      <c r="BI401" s="11">
        <v>0</v>
      </c>
      <c r="BJ401" s="11">
        <v>0</v>
      </c>
      <c r="BK401" s="27">
        <v>0</v>
      </c>
      <c r="BL401" s="11">
        <v>0</v>
      </c>
      <c r="BM401" s="11">
        <v>0</v>
      </c>
      <c r="BN401" s="27">
        <v>0</v>
      </c>
      <c r="BO401" s="11">
        <v>0</v>
      </c>
      <c r="BP401" s="11">
        <v>0</v>
      </c>
      <c r="BQ401" s="27">
        <v>0</v>
      </c>
      <c r="BR401" s="18">
        <f t="shared" si="601"/>
        <v>0</v>
      </c>
      <c r="BS401" s="18">
        <v>0</v>
      </c>
      <c r="BT401" s="27">
        <f t="shared" si="605"/>
        <v>0</v>
      </c>
      <c r="BU401" s="18">
        <f t="shared" si="602"/>
        <v>0</v>
      </c>
      <c r="BV401" s="18">
        <v>0</v>
      </c>
      <c r="BW401" s="27">
        <f t="shared" si="606"/>
        <v>0</v>
      </c>
      <c r="BX401" s="18">
        <f t="shared" si="603"/>
        <v>0</v>
      </c>
      <c r="BY401" s="18">
        <v>0</v>
      </c>
      <c r="BZ401" s="27">
        <f t="shared" si="607"/>
        <v>0</v>
      </c>
      <c r="CA401" s="18">
        <f t="shared" si="604"/>
        <v>0</v>
      </c>
      <c r="CB401" s="18">
        <v>0</v>
      </c>
      <c r="CC401" s="27">
        <f t="shared" si="608"/>
        <v>0</v>
      </c>
      <c r="CD401" s="18">
        <f t="shared" si="609"/>
        <v>1093.96</v>
      </c>
    </row>
    <row r="402" spans="1:82" ht="45">
      <c r="A402" s="11" t="s">
        <v>465</v>
      </c>
      <c r="B402" s="11">
        <f>VLOOKUP(A402,MEMORIA!$A:$N,2,FALSE)</f>
        <v>89728</v>
      </c>
      <c r="C402" s="11" t="str">
        <f>VLOOKUP(A402,MEMORIA!$A:$N,3,FALSE)</f>
        <v>SINAPI</v>
      </c>
      <c r="D402" s="23" t="str">
        <f>VLOOKUP(A402,MEMORIA!$A:$N,4,FALSE)</f>
        <v>CURVA CURTA 90 GRAUS, PVC, SERIE NORMAL, ESGOTO PREDIAL, DN 40 MM, JUNTA SOLDÁVEL, FORNECIDO E INSTALADO EM RAMAL DE DESCARGA OU RAMAL DE ESGOTO SANITÁRIO. AF_08/2022</v>
      </c>
      <c r="E402" s="11" t="str">
        <f>VLOOKUP(A402,MEMORIA!$A:$N,5,FALSE)</f>
        <v>UN</v>
      </c>
      <c r="F402" s="18">
        <f>VLOOKUP(A402,MEMORIA!$A:$N,14,FALSE)</f>
        <v>19</v>
      </c>
      <c r="G402" s="18">
        <f>VLOOKUP(A402,ORCAMENTO!$A:$I,7,FALSE)</f>
        <v>12.71</v>
      </c>
      <c r="H402" s="18">
        <f>VLOOKUP(A402,ORCAMENTO!$A:$I,8,FALSE)</f>
        <v>15.700000000000001</v>
      </c>
      <c r="I402" s="18">
        <f t="shared" si="599"/>
        <v>298.3</v>
      </c>
      <c r="J402" s="18">
        <f t="shared" si="600"/>
        <v>0</v>
      </c>
      <c r="K402" s="11">
        <v>0</v>
      </c>
      <c r="L402" s="27">
        <v>0</v>
      </c>
      <c r="M402" s="11">
        <v>0</v>
      </c>
      <c r="N402" s="11">
        <v>0</v>
      </c>
      <c r="O402" s="27">
        <v>0</v>
      </c>
      <c r="P402" s="11">
        <v>0</v>
      </c>
      <c r="Q402" s="11">
        <v>0</v>
      </c>
      <c r="R402" s="27">
        <v>0</v>
      </c>
      <c r="S402" s="11">
        <v>0</v>
      </c>
      <c r="T402" s="11">
        <v>0</v>
      </c>
      <c r="U402" s="27">
        <v>0</v>
      </c>
      <c r="V402" s="11">
        <v>0</v>
      </c>
      <c r="W402" s="11">
        <v>0</v>
      </c>
      <c r="X402" s="27">
        <v>0</v>
      </c>
      <c r="Y402" s="11">
        <v>0</v>
      </c>
      <c r="Z402" s="11">
        <v>0</v>
      </c>
      <c r="AA402" s="27">
        <v>0</v>
      </c>
      <c r="AB402" s="11">
        <v>0</v>
      </c>
      <c r="AC402" s="11">
        <v>0</v>
      </c>
      <c r="AD402" s="27">
        <v>0</v>
      </c>
      <c r="AE402" s="11">
        <v>0</v>
      </c>
      <c r="AF402" s="11">
        <v>0</v>
      </c>
      <c r="AG402" s="27">
        <v>0</v>
      </c>
      <c r="AH402" s="11">
        <v>298.3</v>
      </c>
      <c r="AI402" s="11">
        <v>19</v>
      </c>
      <c r="AJ402" s="27">
        <v>1</v>
      </c>
      <c r="AK402" s="11">
        <v>0</v>
      </c>
      <c r="AL402" s="11">
        <v>0</v>
      </c>
      <c r="AM402" s="27">
        <v>0</v>
      </c>
      <c r="AN402" s="11">
        <v>0</v>
      </c>
      <c r="AO402" s="11">
        <v>0</v>
      </c>
      <c r="AP402" s="27">
        <v>0</v>
      </c>
      <c r="AQ402" s="11">
        <v>0</v>
      </c>
      <c r="AR402" s="11">
        <v>0</v>
      </c>
      <c r="AS402" s="27">
        <v>0</v>
      </c>
      <c r="AT402" s="11">
        <v>0</v>
      </c>
      <c r="AU402" s="11">
        <v>0</v>
      </c>
      <c r="AV402" s="27">
        <v>0</v>
      </c>
      <c r="AW402" s="11">
        <v>0</v>
      </c>
      <c r="AX402" s="11">
        <v>0</v>
      </c>
      <c r="AY402" s="27">
        <v>0</v>
      </c>
      <c r="AZ402" s="11">
        <v>0</v>
      </c>
      <c r="BA402" s="11">
        <v>0</v>
      </c>
      <c r="BB402" s="27">
        <v>0</v>
      </c>
      <c r="BC402" s="11">
        <v>0</v>
      </c>
      <c r="BD402" s="11">
        <v>0</v>
      </c>
      <c r="BE402" s="27">
        <v>0</v>
      </c>
      <c r="BF402" s="11">
        <v>0</v>
      </c>
      <c r="BG402" s="11">
        <v>0</v>
      </c>
      <c r="BH402" s="27">
        <v>0</v>
      </c>
      <c r="BI402" s="11">
        <v>0</v>
      </c>
      <c r="BJ402" s="11">
        <v>0</v>
      </c>
      <c r="BK402" s="27">
        <v>0</v>
      </c>
      <c r="BL402" s="11">
        <v>0</v>
      </c>
      <c r="BM402" s="11">
        <v>0</v>
      </c>
      <c r="BN402" s="27">
        <v>0</v>
      </c>
      <c r="BO402" s="11">
        <v>0</v>
      </c>
      <c r="BP402" s="11">
        <v>0</v>
      </c>
      <c r="BQ402" s="27">
        <v>0</v>
      </c>
      <c r="BR402" s="18">
        <f t="shared" si="601"/>
        <v>0</v>
      </c>
      <c r="BS402" s="18">
        <v>0</v>
      </c>
      <c r="BT402" s="27">
        <f t="shared" si="605"/>
        <v>0</v>
      </c>
      <c r="BU402" s="18">
        <f t="shared" si="602"/>
        <v>0</v>
      </c>
      <c r="BV402" s="18">
        <v>0</v>
      </c>
      <c r="BW402" s="27">
        <f t="shared" si="606"/>
        <v>0</v>
      </c>
      <c r="BX402" s="18">
        <f t="shared" si="603"/>
        <v>0</v>
      </c>
      <c r="BY402" s="18">
        <v>0</v>
      </c>
      <c r="BZ402" s="27">
        <f t="shared" si="607"/>
        <v>0</v>
      </c>
      <c r="CA402" s="18">
        <f t="shared" si="604"/>
        <v>0</v>
      </c>
      <c r="CB402" s="18">
        <v>0</v>
      </c>
      <c r="CC402" s="27">
        <f t="shared" si="608"/>
        <v>0</v>
      </c>
      <c r="CD402" s="18">
        <f t="shared" si="609"/>
        <v>298.3</v>
      </c>
    </row>
    <row r="403" spans="1:82" ht="45">
      <c r="A403" s="11" t="s">
        <v>466</v>
      </c>
      <c r="B403" s="11">
        <f>VLOOKUP(A403,MEMORIA!$A:$N,2,FALSE)</f>
        <v>89851</v>
      </c>
      <c r="C403" s="11" t="str">
        <f>VLOOKUP(A403,MEMORIA!$A:$N,3,FALSE)</f>
        <v>SINAPI</v>
      </c>
      <c r="D403" s="23" t="str">
        <f>VLOOKUP(A403,MEMORIA!$A:$N,4,FALSE)</f>
        <v>JOELHO 45 GRAUS, PVC, SERIE NORMAL, ESGOTO PREDIAL, DN 100 MM, JUNTA ELÁSTICA, FORNECIDO E INSTALADO EM SUBCOLETOR AÉREO DE ESGOTO SANITÁRIO. AF_08/2022</v>
      </c>
      <c r="E403" s="11" t="str">
        <f>VLOOKUP(A403,MEMORIA!$A:$N,5,FALSE)</f>
        <v>UN</v>
      </c>
      <c r="F403" s="18">
        <f>VLOOKUP(A403,MEMORIA!$A:$N,14,FALSE)</f>
        <v>22</v>
      </c>
      <c r="G403" s="18">
        <f>VLOOKUP(A403,ORCAMENTO!$A:$I,7,FALSE)</f>
        <v>32.89</v>
      </c>
      <c r="H403" s="18">
        <f>VLOOKUP(A403,ORCAMENTO!$A:$I,8,FALSE)</f>
        <v>40.630000000000003</v>
      </c>
      <c r="I403" s="18">
        <f t="shared" si="599"/>
        <v>893.86</v>
      </c>
      <c r="J403" s="18">
        <f t="shared" si="600"/>
        <v>0</v>
      </c>
      <c r="K403" s="11">
        <v>0</v>
      </c>
      <c r="L403" s="27">
        <v>0</v>
      </c>
      <c r="M403" s="11">
        <v>0</v>
      </c>
      <c r="N403" s="11">
        <v>0</v>
      </c>
      <c r="O403" s="27">
        <v>0</v>
      </c>
      <c r="P403" s="11">
        <v>0</v>
      </c>
      <c r="Q403" s="11">
        <v>0</v>
      </c>
      <c r="R403" s="27">
        <v>0</v>
      </c>
      <c r="S403" s="11">
        <v>609.45000000000005</v>
      </c>
      <c r="T403" s="11">
        <v>15</v>
      </c>
      <c r="U403" s="27">
        <v>0.68179999999999996</v>
      </c>
      <c r="V403" s="11">
        <v>0</v>
      </c>
      <c r="W403" s="11">
        <v>0</v>
      </c>
      <c r="X403" s="27">
        <v>0</v>
      </c>
      <c r="Y403" s="11">
        <v>0</v>
      </c>
      <c r="Z403" s="11">
        <v>0</v>
      </c>
      <c r="AA403" s="27">
        <v>0</v>
      </c>
      <c r="AB403" s="11">
        <v>0</v>
      </c>
      <c r="AC403" s="11">
        <v>0</v>
      </c>
      <c r="AD403" s="27">
        <v>0</v>
      </c>
      <c r="AE403" s="11">
        <v>203.15</v>
      </c>
      <c r="AF403" s="11">
        <v>5</v>
      </c>
      <c r="AG403" s="27">
        <v>0.2273</v>
      </c>
      <c r="AH403" s="11">
        <v>81.260000000000005</v>
      </c>
      <c r="AI403" s="11">
        <v>2</v>
      </c>
      <c r="AJ403" s="27">
        <v>9.0899999999999995E-2</v>
      </c>
      <c r="AK403" s="11">
        <v>0</v>
      </c>
      <c r="AL403" s="11">
        <v>0</v>
      </c>
      <c r="AM403" s="27">
        <v>0</v>
      </c>
      <c r="AN403" s="11">
        <v>0</v>
      </c>
      <c r="AO403" s="11">
        <v>0</v>
      </c>
      <c r="AP403" s="27">
        <v>0</v>
      </c>
      <c r="AQ403" s="11">
        <v>0</v>
      </c>
      <c r="AR403" s="11">
        <v>0</v>
      </c>
      <c r="AS403" s="27">
        <v>0</v>
      </c>
      <c r="AT403" s="11">
        <v>0</v>
      </c>
      <c r="AU403" s="11">
        <v>0</v>
      </c>
      <c r="AV403" s="27">
        <v>0</v>
      </c>
      <c r="AW403" s="11">
        <v>0</v>
      </c>
      <c r="AX403" s="11">
        <v>0</v>
      </c>
      <c r="AY403" s="27">
        <v>0</v>
      </c>
      <c r="AZ403" s="11">
        <v>0</v>
      </c>
      <c r="BA403" s="11">
        <v>0</v>
      </c>
      <c r="BB403" s="27">
        <v>0</v>
      </c>
      <c r="BC403" s="11">
        <v>0</v>
      </c>
      <c r="BD403" s="11">
        <v>0</v>
      </c>
      <c r="BE403" s="27">
        <v>0</v>
      </c>
      <c r="BF403" s="11">
        <v>0</v>
      </c>
      <c r="BG403" s="11">
        <v>0</v>
      </c>
      <c r="BH403" s="27">
        <v>0</v>
      </c>
      <c r="BI403" s="11">
        <v>0</v>
      </c>
      <c r="BJ403" s="11">
        <v>0</v>
      </c>
      <c r="BK403" s="27">
        <v>0</v>
      </c>
      <c r="BL403" s="11">
        <v>0</v>
      </c>
      <c r="BM403" s="11">
        <v>0</v>
      </c>
      <c r="BN403" s="27">
        <v>0</v>
      </c>
      <c r="BO403" s="11">
        <v>0</v>
      </c>
      <c r="BP403" s="11">
        <v>0</v>
      </c>
      <c r="BQ403" s="27">
        <v>0</v>
      </c>
      <c r="BR403" s="18">
        <f t="shared" si="601"/>
        <v>0</v>
      </c>
      <c r="BS403" s="18">
        <v>0</v>
      </c>
      <c r="BT403" s="27">
        <f t="shared" si="605"/>
        <v>0</v>
      </c>
      <c r="BU403" s="18">
        <f t="shared" si="602"/>
        <v>0</v>
      </c>
      <c r="BV403" s="18">
        <v>0</v>
      </c>
      <c r="BW403" s="27">
        <f t="shared" si="606"/>
        <v>0</v>
      </c>
      <c r="BX403" s="18">
        <f t="shared" si="603"/>
        <v>0</v>
      </c>
      <c r="BY403" s="18">
        <v>0</v>
      </c>
      <c r="BZ403" s="27">
        <f t="shared" si="607"/>
        <v>0</v>
      </c>
      <c r="CA403" s="18">
        <f t="shared" si="604"/>
        <v>0</v>
      </c>
      <c r="CB403" s="18">
        <v>0</v>
      </c>
      <c r="CC403" s="27">
        <f t="shared" si="608"/>
        <v>0</v>
      </c>
      <c r="CD403" s="18">
        <f t="shared" si="609"/>
        <v>893.86</v>
      </c>
    </row>
    <row r="404" spans="1:82" ht="45">
      <c r="A404" s="11" t="s">
        <v>467</v>
      </c>
      <c r="B404" s="11">
        <f>VLOOKUP(A404,MEMORIA!$A:$N,2,FALSE)</f>
        <v>89726</v>
      </c>
      <c r="C404" s="11" t="str">
        <f>VLOOKUP(A404,MEMORIA!$A:$N,3,FALSE)</f>
        <v>SINAPI</v>
      </c>
      <c r="D404" s="23" t="str">
        <f>VLOOKUP(A404,MEMORIA!$A:$N,4,FALSE)</f>
        <v>JOELHO 45 GRAUS, PVC, SERIE NORMAL, ESGOTO PREDIAL, DN 40 MM, JUNTA SOLDÁVEL, FORNECIDO E INSTALADO EM RAMAL DE DESCARGA OU RAMAL DE ESGOTO SANITÁRIO. AF_08/2022</v>
      </c>
      <c r="E404" s="11" t="str">
        <f>VLOOKUP(A404,MEMORIA!$A:$N,5,FALSE)</f>
        <v>UN</v>
      </c>
      <c r="F404" s="18">
        <f>VLOOKUP(A404,MEMORIA!$A:$N,14,FALSE)</f>
        <v>29</v>
      </c>
      <c r="G404" s="18">
        <f>VLOOKUP(A404,ORCAMENTO!$A:$I,7,FALSE)</f>
        <v>10.25</v>
      </c>
      <c r="H404" s="18">
        <f>VLOOKUP(A404,ORCAMENTO!$A:$I,8,FALSE)</f>
        <v>12.66</v>
      </c>
      <c r="I404" s="18">
        <f t="shared" si="599"/>
        <v>367.14</v>
      </c>
      <c r="J404" s="18">
        <f t="shared" si="600"/>
        <v>0</v>
      </c>
      <c r="K404" s="11">
        <v>0</v>
      </c>
      <c r="L404" s="27">
        <v>0</v>
      </c>
      <c r="M404" s="11">
        <v>0</v>
      </c>
      <c r="N404" s="11">
        <v>0</v>
      </c>
      <c r="O404" s="27">
        <v>0</v>
      </c>
      <c r="P404" s="11">
        <v>0</v>
      </c>
      <c r="Q404" s="11">
        <v>0</v>
      </c>
      <c r="R404" s="27">
        <v>0</v>
      </c>
      <c r="S404" s="11">
        <v>0</v>
      </c>
      <c r="T404" s="11">
        <v>0</v>
      </c>
      <c r="U404" s="27">
        <v>0</v>
      </c>
      <c r="V404" s="11">
        <v>0</v>
      </c>
      <c r="W404" s="11">
        <v>0</v>
      </c>
      <c r="X404" s="27">
        <v>0</v>
      </c>
      <c r="Y404" s="11">
        <v>0</v>
      </c>
      <c r="Z404" s="11">
        <v>0</v>
      </c>
      <c r="AA404" s="27">
        <v>0</v>
      </c>
      <c r="AB404" s="11">
        <v>0</v>
      </c>
      <c r="AC404" s="11">
        <v>0</v>
      </c>
      <c r="AD404" s="27">
        <v>0</v>
      </c>
      <c r="AE404" s="11">
        <v>0</v>
      </c>
      <c r="AF404" s="11">
        <v>0</v>
      </c>
      <c r="AG404" s="27">
        <v>0</v>
      </c>
      <c r="AH404" s="11">
        <v>367.14</v>
      </c>
      <c r="AI404" s="11">
        <v>29</v>
      </c>
      <c r="AJ404" s="27">
        <v>1</v>
      </c>
      <c r="AK404" s="11">
        <v>0</v>
      </c>
      <c r="AL404" s="11">
        <v>0</v>
      </c>
      <c r="AM404" s="27">
        <v>0</v>
      </c>
      <c r="AN404" s="11">
        <v>0</v>
      </c>
      <c r="AO404" s="11">
        <v>0</v>
      </c>
      <c r="AP404" s="27">
        <v>0</v>
      </c>
      <c r="AQ404" s="11">
        <v>0</v>
      </c>
      <c r="AR404" s="11">
        <v>0</v>
      </c>
      <c r="AS404" s="27">
        <v>0</v>
      </c>
      <c r="AT404" s="11">
        <v>0</v>
      </c>
      <c r="AU404" s="11">
        <v>0</v>
      </c>
      <c r="AV404" s="27">
        <v>0</v>
      </c>
      <c r="AW404" s="11">
        <v>0</v>
      </c>
      <c r="AX404" s="11">
        <v>0</v>
      </c>
      <c r="AY404" s="27">
        <v>0</v>
      </c>
      <c r="AZ404" s="11">
        <v>0</v>
      </c>
      <c r="BA404" s="11">
        <v>0</v>
      </c>
      <c r="BB404" s="27">
        <v>0</v>
      </c>
      <c r="BC404" s="11">
        <v>0</v>
      </c>
      <c r="BD404" s="11">
        <v>0</v>
      </c>
      <c r="BE404" s="27">
        <v>0</v>
      </c>
      <c r="BF404" s="11">
        <v>0</v>
      </c>
      <c r="BG404" s="11">
        <v>0</v>
      </c>
      <c r="BH404" s="27">
        <v>0</v>
      </c>
      <c r="BI404" s="11">
        <v>0</v>
      </c>
      <c r="BJ404" s="11">
        <v>0</v>
      </c>
      <c r="BK404" s="27">
        <v>0</v>
      </c>
      <c r="BL404" s="11">
        <v>0</v>
      </c>
      <c r="BM404" s="11">
        <v>0</v>
      </c>
      <c r="BN404" s="27">
        <v>0</v>
      </c>
      <c r="BO404" s="11">
        <v>0</v>
      </c>
      <c r="BP404" s="11">
        <v>0</v>
      </c>
      <c r="BQ404" s="27">
        <v>0</v>
      </c>
      <c r="BR404" s="18">
        <f t="shared" si="601"/>
        <v>0</v>
      </c>
      <c r="BS404" s="18">
        <v>0</v>
      </c>
      <c r="BT404" s="27">
        <f t="shared" si="605"/>
        <v>0</v>
      </c>
      <c r="BU404" s="18">
        <f t="shared" si="602"/>
        <v>0</v>
      </c>
      <c r="BV404" s="18">
        <v>0</v>
      </c>
      <c r="BW404" s="27">
        <f t="shared" si="606"/>
        <v>0</v>
      </c>
      <c r="BX404" s="18">
        <f t="shared" si="603"/>
        <v>0</v>
      </c>
      <c r="BY404" s="18">
        <v>0</v>
      </c>
      <c r="BZ404" s="27">
        <f t="shared" si="607"/>
        <v>0</v>
      </c>
      <c r="CA404" s="18">
        <f t="shared" si="604"/>
        <v>0</v>
      </c>
      <c r="CB404" s="18">
        <v>0</v>
      </c>
      <c r="CC404" s="27">
        <f t="shared" si="608"/>
        <v>0</v>
      </c>
      <c r="CD404" s="18">
        <f t="shared" si="609"/>
        <v>367.14</v>
      </c>
    </row>
    <row r="405" spans="1:82" ht="45">
      <c r="A405" s="11" t="s">
        <v>468</v>
      </c>
      <c r="B405" s="11">
        <f>VLOOKUP(A405,MEMORIA!$A:$N,2,FALSE)</f>
        <v>89802</v>
      </c>
      <c r="C405" s="11" t="str">
        <f>VLOOKUP(A405,MEMORIA!$A:$N,3,FALSE)</f>
        <v>SINAPI</v>
      </c>
      <c r="D405" s="23" t="str">
        <f>VLOOKUP(A405,MEMORIA!$A:$N,4,FALSE)</f>
        <v>JOELHO 45 GRAUS, PVC, SERIE NORMAL, ESGOTO PREDIAL, DN 50 MM, JUNTA ELÁSTICA, FORNECIDO E INSTALADO EM PRUMADA DE ESGOTO SANITÁRIO OU VENTILAÇÃO. AF_08/2022</v>
      </c>
      <c r="E405" s="11" t="str">
        <f>VLOOKUP(A405,MEMORIA!$A:$N,5,FALSE)</f>
        <v>UN</v>
      </c>
      <c r="F405" s="18">
        <f>VLOOKUP(A405,MEMORIA!$A:$N,14,FALSE)</f>
        <v>77</v>
      </c>
      <c r="G405" s="18">
        <f>VLOOKUP(A405,ORCAMENTO!$A:$I,7,FALSE)</f>
        <v>10.91</v>
      </c>
      <c r="H405" s="18">
        <f>VLOOKUP(A405,ORCAMENTO!$A:$I,8,FALSE)</f>
        <v>13.48</v>
      </c>
      <c r="I405" s="18">
        <f t="shared" si="599"/>
        <v>1037.96</v>
      </c>
      <c r="J405" s="18">
        <f t="shared" si="600"/>
        <v>0</v>
      </c>
      <c r="K405" s="11">
        <v>0</v>
      </c>
      <c r="L405" s="27">
        <v>0</v>
      </c>
      <c r="M405" s="11">
        <v>0</v>
      </c>
      <c r="N405" s="11">
        <v>0</v>
      </c>
      <c r="O405" s="27">
        <v>0</v>
      </c>
      <c r="P405" s="11">
        <v>0</v>
      </c>
      <c r="Q405" s="11">
        <v>0</v>
      </c>
      <c r="R405" s="27">
        <v>0</v>
      </c>
      <c r="S405" s="11">
        <v>0</v>
      </c>
      <c r="T405" s="11">
        <v>0</v>
      </c>
      <c r="U405" s="27">
        <v>0</v>
      </c>
      <c r="V405" s="11">
        <v>0</v>
      </c>
      <c r="W405" s="11">
        <v>0</v>
      </c>
      <c r="X405" s="27">
        <v>0</v>
      </c>
      <c r="Y405" s="11">
        <v>0</v>
      </c>
      <c r="Z405" s="11">
        <v>0</v>
      </c>
      <c r="AA405" s="27">
        <v>0</v>
      </c>
      <c r="AB405" s="11">
        <v>0</v>
      </c>
      <c r="AC405" s="11">
        <v>0</v>
      </c>
      <c r="AD405" s="27">
        <v>0</v>
      </c>
      <c r="AE405" s="11">
        <v>687.48</v>
      </c>
      <c r="AF405" s="11">
        <v>51</v>
      </c>
      <c r="AG405" s="27">
        <v>0.6623</v>
      </c>
      <c r="AH405" s="11">
        <v>350.48</v>
      </c>
      <c r="AI405" s="11">
        <v>26</v>
      </c>
      <c r="AJ405" s="27">
        <v>0.3377</v>
      </c>
      <c r="AK405" s="11">
        <v>0</v>
      </c>
      <c r="AL405" s="11">
        <v>0</v>
      </c>
      <c r="AM405" s="27">
        <v>0</v>
      </c>
      <c r="AN405" s="11">
        <v>0</v>
      </c>
      <c r="AO405" s="11">
        <v>0</v>
      </c>
      <c r="AP405" s="27">
        <v>0</v>
      </c>
      <c r="AQ405" s="11">
        <v>0</v>
      </c>
      <c r="AR405" s="11">
        <v>0</v>
      </c>
      <c r="AS405" s="27">
        <v>0</v>
      </c>
      <c r="AT405" s="11">
        <v>0</v>
      </c>
      <c r="AU405" s="11">
        <v>0</v>
      </c>
      <c r="AV405" s="27">
        <v>0</v>
      </c>
      <c r="AW405" s="11">
        <v>0</v>
      </c>
      <c r="AX405" s="11">
        <v>0</v>
      </c>
      <c r="AY405" s="27">
        <v>0</v>
      </c>
      <c r="AZ405" s="11">
        <v>0</v>
      </c>
      <c r="BA405" s="11">
        <v>0</v>
      </c>
      <c r="BB405" s="27">
        <v>0</v>
      </c>
      <c r="BC405" s="11">
        <v>0</v>
      </c>
      <c r="BD405" s="11">
        <v>0</v>
      </c>
      <c r="BE405" s="27">
        <v>0</v>
      </c>
      <c r="BF405" s="11">
        <v>0</v>
      </c>
      <c r="BG405" s="11">
        <v>0</v>
      </c>
      <c r="BH405" s="27">
        <v>0</v>
      </c>
      <c r="BI405" s="11">
        <v>0</v>
      </c>
      <c r="BJ405" s="11">
        <v>0</v>
      </c>
      <c r="BK405" s="27">
        <v>0</v>
      </c>
      <c r="BL405" s="11">
        <v>0</v>
      </c>
      <c r="BM405" s="11">
        <v>0</v>
      </c>
      <c r="BN405" s="27">
        <v>0</v>
      </c>
      <c r="BO405" s="11">
        <v>0</v>
      </c>
      <c r="BP405" s="11">
        <v>0</v>
      </c>
      <c r="BQ405" s="27">
        <v>0</v>
      </c>
      <c r="BR405" s="18">
        <f t="shared" si="601"/>
        <v>0</v>
      </c>
      <c r="BS405" s="18">
        <v>0</v>
      </c>
      <c r="BT405" s="27">
        <f t="shared" si="605"/>
        <v>0</v>
      </c>
      <c r="BU405" s="18">
        <f t="shared" si="602"/>
        <v>0</v>
      </c>
      <c r="BV405" s="18">
        <v>0</v>
      </c>
      <c r="BW405" s="27">
        <f t="shared" si="606"/>
        <v>0</v>
      </c>
      <c r="BX405" s="18">
        <f t="shared" si="603"/>
        <v>0</v>
      </c>
      <c r="BY405" s="18">
        <v>0</v>
      </c>
      <c r="BZ405" s="27">
        <f t="shared" si="607"/>
        <v>0</v>
      </c>
      <c r="CA405" s="18">
        <f t="shared" si="604"/>
        <v>0</v>
      </c>
      <c r="CB405" s="18">
        <v>0</v>
      </c>
      <c r="CC405" s="27">
        <f t="shared" si="608"/>
        <v>0</v>
      </c>
      <c r="CD405" s="18">
        <f t="shared" si="609"/>
        <v>1037.96</v>
      </c>
    </row>
    <row r="406" spans="1:82" ht="45">
      <c r="A406" s="11" t="s">
        <v>469</v>
      </c>
      <c r="B406" s="11">
        <f>VLOOKUP(A406,MEMORIA!$A:$N,2,FALSE)</f>
        <v>89806</v>
      </c>
      <c r="C406" s="11" t="str">
        <f>VLOOKUP(A406,MEMORIA!$A:$N,3,FALSE)</f>
        <v>SINAPI</v>
      </c>
      <c r="D406" s="23" t="str">
        <f>VLOOKUP(A406,MEMORIA!$A:$N,4,FALSE)</f>
        <v>JOELHO 45 GRAUS, PVC, SERIE NORMAL, ESGOTO PREDIAL, DN 75 MM, JUNTA ELÁSTICA, FORNECIDO E INSTALADO EM PRUMADA DE ESGOTO SANITÁRIO OU VENTILAÇÃO. AF_08/2022</v>
      </c>
      <c r="E406" s="11" t="str">
        <f>VLOOKUP(A406,MEMORIA!$A:$N,5,FALSE)</f>
        <v>UN</v>
      </c>
      <c r="F406" s="18">
        <f>VLOOKUP(A406,MEMORIA!$A:$N,14,FALSE)</f>
        <v>3</v>
      </c>
      <c r="G406" s="18">
        <f>VLOOKUP(A406,ORCAMENTO!$A:$I,7,FALSE)</f>
        <v>21.92</v>
      </c>
      <c r="H406" s="18">
        <f>VLOOKUP(A406,ORCAMENTO!$A:$I,8,FALSE)</f>
        <v>27.080000000000002</v>
      </c>
      <c r="I406" s="18">
        <f t="shared" si="599"/>
        <v>81.239999999999995</v>
      </c>
      <c r="J406" s="18">
        <f t="shared" si="600"/>
        <v>0</v>
      </c>
      <c r="K406" s="11">
        <v>0</v>
      </c>
      <c r="L406" s="27">
        <v>0</v>
      </c>
      <c r="M406" s="11">
        <v>0</v>
      </c>
      <c r="N406" s="11">
        <v>0</v>
      </c>
      <c r="O406" s="27">
        <v>0</v>
      </c>
      <c r="P406" s="11">
        <v>0</v>
      </c>
      <c r="Q406" s="11">
        <v>0</v>
      </c>
      <c r="R406" s="27">
        <v>0</v>
      </c>
      <c r="S406" s="11">
        <v>81.239999999999995</v>
      </c>
      <c r="T406" s="11">
        <v>3</v>
      </c>
      <c r="U406" s="27">
        <v>1</v>
      </c>
      <c r="V406" s="11">
        <v>0</v>
      </c>
      <c r="W406" s="11">
        <v>0</v>
      </c>
      <c r="X406" s="27">
        <v>0</v>
      </c>
      <c r="Y406" s="11">
        <v>0</v>
      </c>
      <c r="Z406" s="11">
        <v>0</v>
      </c>
      <c r="AA406" s="27">
        <v>0</v>
      </c>
      <c r="AB406" s="11">
        <v>0</v>
      </c>
      <c r="AC406" s="11">
        <v>0</v>
      </c>
      <c r="AD406" s="27">
        <v>0</v>
      </c>
      <c r="AE406" s="11">
        <v>0</v>
      </c>
      <c r="AF406" s="11">
        <v>0</v>
      </c>
      <c r="AG406" s="27">
        <v>0</v>
      </c>
      <c r="AH406" s="11">
        <v>0</v>
      </c>
      <c r="AI406" s="11">
        <v>0</v>
      </c>
      <c r="AJ406" s="27">
        <v>0</v>
      </c>
      <c r="AK406" s="11">
        <v>0</v>
      </c>
      <c r="AL406" s="11">
        <v>0</v>
      </c>
      <c r="AM406" s="27">
        <v>0</v>
      </c>
      <c r="AN406" s="11">
        <v>0</v>
      </c>
      <c r="AO406" s="11">
        <v>0</v>
      </c>
      <c r="AP406" s="27">
        <v>0</v>
      </c>
      <c r="AQ406" s="11">
        <v>0</v>
      </c>
      <c r="AR406" s="11">
        <v>0</v>
      </c>
      <c r="AS406" s="27">
        <v>0</v>
      </c>
      <c r="AT406" s="11">
        <v>0</v>
      </c>
      <c r="AU406" s="11">
        <v>0</v>
      </c>
      <c r="AV406" s="27">
        <v>0</v>
      </c>
      <c r="AW406" s="11">
        <v>0</v>
      </c>
      <c r="AX406" s="11">
        <v>0</v>
      </c>
      <c r="AY406" s="27">
        <v>0</v>
      </c>
      <c r="AZ406" s="11">
        <v>0</v>
      </c>
      <c r="BA406" s="11">
        <v>0</v>
      </c>
      <c r="BB406" s="27">
        <v>0</v>
      </c>
      <c r="BC406" s="11">
        <v>0</v>
      </c>
      <c r="BD406" s="11">
        <v>0</v>
      </c>
      <c r="BE406" s="27">
        <v>0</v>
      </c>
      <c r="BF406" s="11">
        <v>0</v>
      </c>
      <c r="BG406" s="11">
        <v>0</v>
      </c>
      <c r="BH406" s="27">
        <v>0</v>
      </c>
      <c r="BI406" s="11">
        <v>0</v>
      </c>
      <c r="BJ406" s="11">
        <v>0</v>
      </c>
      <c r="BK406" s="27">
        <v>0</v>
      </c>
      <c r="BL406" s="11">
        <v>0</v>
      </c>
      <c r="BM406" s="11">
        <v>0</v>
      </c>
      <c r="BN406" s="27">
        <v>0</v>
      </c>
      <c r="BO406" s="11">
        <v>0</v>
      </c>
      <c r="BP406" s="11">
        <v>0</v>
      </c>
      <c r="BQ406" s="27">
        <v>0</v>
      </c>
      <c r="BR406" s="18">
        <f t="shared" si="601"/>
        <v>0</v>
      </c>
      <c r="BS406" s="18">
        <v>0</v>
      </c>
      <c r="BT406" s="27">
        <f t="shared" si="605"/>
        <v>0</v>
      </c>
      <c r="BU406" s="18">
        <f t="shared" si="602"/>
        <v>0</v>
      </c>
      <c r="BV406" s="18">
        <v>0</v>
      </c>
      <c r="BW406" s="27">
        <f t="shared" si="606"/>
        <v>0</v>
      </c>
      <c r="BX406" s="18">
        <f t="shared" si="603"/>
        <v>0</v>
      </c>
      <c r="BY406" s="18">
        <v>0</v>
      </c>
      <c r="BZ406" s="27">
        <f t="shared" si="607"/>
        <v>0</v>
      </c>
      <c r="CA406" s="18">
        <f t="shared" si="604"/>
        <v>0</v>
      </c>
      <c r="CB406" s="18">
        <v>0</v>
      </c>
      <c r="CC406" s="27">
        <f t="shared" si="608"/>
        <v>0</v>
      </c>
      <c r="CD406" s="18">
        <f t="shared" si="609"/>
        <v>81.239999999999995</v>
      </c>
    </row>
    <row r="407" spans="1:82" ht="45">
      <c r="A407" s="11" t="s">
        <v>470</v>
      </c>
      <c r="B407" s="11">
        <f>VLOOKUP(A407,MEMORIA!$A:$N,2,FALSE)</f>
        <v>89731</v>
      </c>
      <c r="C407" s="11" t="str">
        <f>VLOOKUP(A407,MEMORIA!$A:$N,3,FALSE)</f>
        <v>SINAPI</v>
      </c>
      <c r="D407" s="23" t="str">
        <f>VLOOKUP(A407,MEMORIA!$A:$N,4,FALSE)</f>
        <v>JOELHO 90 GRAUS, PVC, SERIE NORMAL, ESGOTO PREDIAL, DN 50 MM, JUNTA ELÁSTICA, FORNECIDO E INSTALADO EM RAMAL DE DESCARGA OU RAMAL DE ESGOTO SANITÁRIO. AF_08/2022</v>
      </c>
      <c r="E407" s="11" t="str">
        <f>VLOOKUP(A407,MEMORIA!$A:$N,5,FALSE)</f>
        <v>UN</v>
      </c>
      <c r="F407" s="18">
        <f>VLOOKUP(A407,MEMORIA!$A:$N,14,FALSE)</f>
        <v>64</v>
      </c>
      <c r="G407" s="18">
        <f>VLOOKUP(A407,ORCAMENTO!$A:$I,7,FALSE)</f>
        <v>15.260000000000002</v>
      </c>
      <c r="H407" s="18">
        <f>VLOOKUP(A407,ORCAMENTO!$A:$I,8,FALSE)</f>
        <v>18.850000000000001</v>
      </c>
      <c r="I407" s="18">
        <f t="shared" si="599"/>
        <v>1206.4000000000001</v>
      </c>
      <c r="J407" s="18">
        <f t="shared" si="600"/>
        <v>0</v>
      </c>
      <c r="K407" s="11">
        <v>0</v>
      </c>
      <c r="L407" s="27">
        <v>0</v>
      </c>
      <c r="M407" s="11">
        <v>0</v>
      </c>
      <c r="N407" s="11">
        <v>0</v>
      </c>
      <c r="O407" s="27">
        <v>0</v>
      </c>
      <c r="P407" s="11">
        <v>0</v>
      </c>
      <c r="Q407" s="11">
        <v>0</v>
      </c>
      <c r="R407" s="27">
        <v>0</v>
      </c>
      <c r="S407" s="11">
        <v>0</v>
      </c>
      <c r="T407" s="11">
        <v>0</v>
      </c>
      <c r="U407" s="27">
        <v>0</v>
      </c>
      <c r="V407" s="11">
        <v>0</v>
      </c>
      <c r="W407" s="11">
        <v>0</v>
      </c>
      <c r="X407" s="27">
        <v>0</v>
      </c>
      <c r="Y407" s="11">
        <v>0</v>
      </c>
      <c r="Z407" s="11">
        <v>0</v>
      </c>
      <c r="AA407" s="27">
        <v>0</v>
      </c>
      <c r="AB407" s="11">
        <v>0</v>
      </c>
      <c r="AC407" s="11">
        <v>0</v>
      </c>
      <c r="AD407" s="27">
        <v>0</v>
      </c>
      <c r="AE407" s="11">
        <v>961.35</v>
      </c>
      <c r="AF407" s="11">
        <v>51</v>
      </c>
      <c r="AG407" s="27">
        <v>0.79690000000000005</v>
      </c>
      <c r="AH407" s="11">
        <v>245.05</v>
      </c>
      <c r="AI407" s="11">
        <v>13</v>
      </c>
      <c r="AJ407" s="27">
        <v>0.2031</v>
      </c>
      <c r="AK407" s="11">
        <v>0</v>
      </c>
      <c r="AL407" s="11">
        <v>0</v>
      </c>
      <c r="AM407" s="27">
        <v>0</v>
      </c>
      <c r="AN407" s="11">
        <v>0</v>
      </c>
      <c r="AO407" s="11">
        <v>0</v>
      </c>
      <c r="AP407" s="27">
        <v>0</v>
      </c>
      <c r="AQ407" s="11">
        <v>0</v>
      </c>
      <c r="AR407" s="11">
        <v>0</v>
      </c>
      <c r="AS407" s="27">
        <v>0</v>
      </c>
      <c r="AT407" s="11">
        <v>0</v>
      </c>
      <c r="AU407" s="11">
        <v>0</v>
      </c>
      <c r="AV407" s="27">
        <v>0</v>
      </c>
      <c r="AW407" s="11">
        <v>0</v>
      </c>
      <c r="AX407" s="11">
        <v>0</v>
      </c>
      <c r="AY407" s="27">
        <v>0</v>
      </c>
      <c r="AZ407" s="11">
        <v>0</v>
      </c>
      <c r="BA407" s="11">
        <v>0</v>
      </c>
      <c r="BB407" s="27">
        <v>0</v>
      </c>
      <c r="BC407" s="11">
        <v>0</v>
      </c>
      <c r="BD407" s="11">
        <v>0</v>
      </c>
      <c r="BE407" s="27">
        <v>0</v>
      </c>
      <c r="BF407" s="11">
        <v>0</v>
      </c>
      <c r="BG407" s="11">
        <v>0</v>
      </c>
      <c r="BH407" s="27">
        <v>0</v>
      </c>
      <c r="BI407" s="11">
        <v>0</v>
      </c>
      <c r="BJ407" s="11">
        <v>0</v>
      </c>
      <c r="BK407" s="27">
        <v>0</v>
      </c>
      <c r="BL407" s="11">
        <v>0</v>
      </c>
      <c r="BM407" s="11">
        <v>0</v>
      </c>
      <c r="BN407" s="27">
        <v>0</v>
      </c>
      <c r="BO407" s="11">
        <v>0</v>
      </c>
      <c r="BP407" s="11">
        <v>0</v>
      </c>
      <c r="BQ407" s="27">
        <v>0</v>
      </c>
      <c r="BR407" s="18">
        <f t="shared" si="601"/>
        <v>0</v>
      </c>
      <c r="BS407" s="18">
        <v>0</v>
      </c>
      <c r="BT407" s="27">
        <f t="shared" si="605"/>
        <v>0</v>
      </c>
      <c r="BU407" s="18">
        <f t="shared" si="602"/>
        <v>0</v>
      </c>
      <c r="BV407" s="18">
        <v>0</v>
      </c>
      <c r="BW407" s="27">
        <f t="shared" si="606"/>
        <v>0</v>
      </c>
      <c r="BX407" s="18">
        <f t="shared" si="603"/>
        <v>0</v>
      </c>
      <c r="BY407" s="18">
        <v>0</v>
      </c>
      <c r="BZ407" s="27">
        <f t="shared" si="607"/>
        <v>0</v>
      </c>
      <c r="CA407" s="18">
        <f t="shared" si="604"/>
        <v>0</v>
      </c>
      <c r="CB407" s="18">
        <v>0</v>
      </c>
      <c r="CC407" s="27">
        <f t="shared" si="608"/>
        <v>0</v>
      </c>
      <c r="CD407" s="18">
        <f t="shared" si="609"/>
        <v>1206.4000000000001</v>
      </c>
    </row>
    <row r="408" spans="1:82" ht="45">
      <c r="A408" s="11" t="s">
        <v>471</v>
      </c>
      <c r="B408" s="11">
        <f>VLOOKUP(A408,MEMORIA!$A:$N,2,FALSE)</f>
        <v>89850</v>
      </c>
      <c r="C408" s="11" t="str">
        <f>VLOOKUP(A408,MEMORIA!$A:$N,3,FALSE)</f>
        <v>SINAPI</v>
      </c>
      <c r="D408" s="23" t="str">
        <f>VLOOKUP(A408,MEMORIA!$A:$N,4,FALSE)</f>
        <v>JOELHO 90 GRAUS, PVC, SERIE NORMAL, ESGOTO PREDIAL, DN 100 MM, JUNTA ELÁSTICA, FORNECIDO E INSTALADO EM SUBCOLETOR AÉREO DE ESGOTO SANITÁRIO. AF_08/2022</v>
      </c>
      <c r="E408" s="11" t="str">
        <f>VLOOKUP(A408,MEMORIA!$A:$N,5,FALSE)</f>
        <v>UN</v>
      </c>
      <c r="F408" s="18">
        <f>VLOOKUP(A408,MEMORIA!$A:$N,14,FALSE)</f>
        <v>17</v>
      </c>
      <c r="G408" s="18">
        <f>VLOOKUP(A408,ORCAMENTO!$A:$I,7,FALSE)</f>
        <v>32.119999999999997</v>
      </c>
      <c r="H408" s="18">
        <f>VLOOKUP(A408,ORCAMENTO!$A:$I,8,FALSE)</f>
        <v>39.68</v>
      </c>
      <c r="I408" s="18">
        <f t="shared" si="599"/>
        <v>674.56</v>
      </c>
      <c r="J408" s="18">
        <f t="shared" si="600"/>
        <v>0</v>
      </c>
      <c r="K408" s="11">
        <v>0</v>
      </c>
      <c r="L408" s="27">
        <v>0</v>
      </c>
      <c r="M408" s="11">
        <v>0</v>
      </c>
      <c r="N408" s="11">
        <v>0</v>
      </c>
      <c r="O408" s="27">
        <v>0</v>
      </c>
      <c r="P408" s="11">
        <v>0</v>
      </c>
      <c r="Q408" s="11">
        <v>0</v>
      </c>
      <c r="R408" s="27">
        <v>0</v>
      </c>
      <c r="S408" s="11">
        <v>396.8</v>
      </c>
      <c r="T408" s="11">
        <v>10</v>
      </c>
      <c r="U408" s="27">
        <v>0.58819999999999995</v>
      </c>
      <c r="V408" s="11">
        <v>0</v>
      </c>
      <c r="W408" s="11">
        <v>0</v>
      </c>
      <c r="X408" s="27">
        <v>0</v>
      </c>
      <c r="Y408" s="11">
        <v>0</v>
      </c>
      <c r="Z408" s="11">
        <v>0</v>
      </c>
      <c r="AA408" s="27">
        <v>0</v>
      </c>
      <c r="AB408" s="11">
        <v>0</v>
      </c>
      <c r="AC408" s="11">
        <v>0</v>
      </c>
      <c r="AD408" s="27">
        <v>0</v>
      </c>
      <c r="AE408" s="11">
        <v>158.72</v>
      </c>
      <c r="AF408" s="11">
        <v>4</v>
      </c>
      <c r="AG408" s="27">
        <v>0.23530000000000001</v>
      </c>
      <c r="AH408" s="11">
        <v>119.04</v>
      </c>
      <c r="AI408" s="11">
        <v>3</v>
      </c>
      <c r="AJ408" s="27">
        <v>0.17649999999999999</v>
      </c>
      <c r="AK408" s="11">
        <v>0</v>
      </c>
      <c r="AL408" s="11">
        <v>0</v>
      </c>
      <c r="AM408" s="27">
        <v>0</v>
      </c>
      <c r="AN408" s="11">
        <v>0</v>
      </c>
      <c r="AO408" s="11">
        <v>0</v>
      </c>
      <c r="AP408" s="27">
        <v>0</v>
      </c>
      <c r="AQ408" s="11">
        <v>0</v>
      </c>
      <c r="AR408" s="11">
        <v>0</v>
      </c>
      <c r="AS408" s="27">
        <v>0</v>
      </c>
      <c r="AT408" s="11">
        <v>0</v>
      </c>
      <c r="AU408" s="11">
        <v>0</v>
      </c>
      <c r="AV408" s="27">
        <v>0</v>
      </c>
      <c r="AW408" s="11">
        <v>0</v>
      </c>
      <c r="AX408" s="11">
        <v>0</v>
      </c>
      <c r="AY408" s="27">
        <v>0</v>
      </c>
      <c r="AZ408" s="11">
        <v>0</v>
      </c>
      <c r="BA408" s="11">
        <v>0</v>
      </c>
      <c r="BB408" s="27">
        <v>0</v>
      </c>
      <c r="BC408" s="11">
        <v>0</v>
      </c>
      <c r="BD408" s="11">
        <v>0</v>
      </c>
      <c r="BE408" s="27">
        <v>0</v>
      </c>
      <c r="BF408" s="11">
        <v>0</v>
      </c>
      <c r="BG408" s="11">
        <v>0</v>
      </c>
      <c r="BH408" s="27">
        <v>0</v>
      </c>
      <c r="BI408" s="11">
        <v>0</v>
      </c>
      <c r="BJ408" s="11">
        <v>0</v>
      </c>
      <c r="BK408" s="27">
        <v>0</v>
      </c>
      <c r="BL408" s="11">
        <v>0</v>
      </c>
      <c r="BM408" s="11">
        <v>0</v>
      </c>
      <c r="BN408" s="27">
        <v>0</v>
      </c>
      <c r="BO408" s="11">
        <v>0</v>
      </c>
      <c r="BP408" s="11">
        <v>0</v>
      </c>
      <c r="BQ408" s="27">
        <v>0</v>
      </c>
      <c r="BR408" s="18">
        <f t="shared" si="601"/>
        <v>0</v>
      </c>
      <c r="BS408" s="18">
        <v>0</v>
      </c>
      <c r="BT408" s="27">
        <f t="shared" si="605"/>
        <v>0</v>
      </c>
      <c r="BU408" s="18">
        <f t="shared" si="602"/>
        <v>0</v>
      </c>
      <c r="BV408" s="18">
        <v>0</v>
      </c>
      <c r="BW408" s="27">
        <f t="shared" si="606"/>
        <v>0</v>
      </c>
      <c r="BX408" s="18">
        <f t="shared" si="603"/>
        <v>0</v>
      </c>
      <c r="BY408" s="18">
        <v>0</v>
      </c>
      <c r="BZ408" s="27">
        <f t="shared" si="607"/>
        <v>0</v>
      </c>
      <c r="CA408" s="18">
        <f t="shared" si="604"/>
        <v>0</v>
      </c>
      <c r="CB408" s="18">
        <v>0</v>
      </c>
      <c r="CC408" s="27">
        <f t="shared" si="608"/>
        <v>0</v>
      </c>
      <c r="CD408" s="18">
        <f t="shared" si="609"/>
        <v>674.56</v>
      </c>
    </row>
    <row r="409" spans="1:82" ht="45">
      <c r="A409" s="11" t="s">
        <v>472</v>
      </c>
      <c r="B409" s="11">
        <f>VLOOKUP(A409,MEMORIA!$A:$N,2,FALSE)</f>
        <v>89805</v>
      </c>
      <c r="C409" s="11" t="str">
        <f>VLOOKUP(A409,MEMORIA!$A:$N,3,FALSE)</f>
        <v>SINAPI</v>
      </c>
      <c r="D409" s="23" t="str">
        <f>VLOOKUP(A409,MEMORIA!$A:$N,4,FALSE)</f>
        <v>JOELHO 90 GRAUS, PVC, SERIE NORMAL, ESGOTO PREDIAL, DN 75 MM, JUNTA ELÁSTICA, FORNECIDO E INSTALADO EM PRUMADA DE ESGOTO SANITÁRIO OU VENTILAÇÃO. AF_08/2022</v>
      </c>
      <c r="E409" s="11" t="str">
        <f>VLOOKUP(A409,MEMORIA!$A:$N,5,FALSE)</f>
        <v>UN</v>
      </c>
      <c r="F409" s="18">
        <f>VLOOKUP(A409,MEMORIA!$A:$N,14,FALSE)</f>
        <v>2</v>
      </c>
      <c r="G409" s="18">
        <f>VLOOKUP(A409,ORCAMENTO!$A:$I,7,FALSE)</f>
        <v>21.03</v>
      </c>
      <c r="H409" s="18">
        <f>VLOOKUP(A409,ORCAMENTO!$A:$I,8,FALSE)</f>
        <v>25.98</v>
      </c>
      <c r="I409" s="18">
        <f t="shared" si="599"/>
        <v>51.96</v>
      </c>
      <c r="J409" s="18">
        <f t="shared" si="600"/>
        <v>0</v>
      </c>
      <c r="K409" s="11">
        <v>0</v>
      </c>
      <c r="L409" s="27">
        <v>0</v>
      </c>
      <c r="M409" s="11">
        <v>0</v>
      </c>
      <c r="N409" s="11">
        <v>0</v>
      </c>
      <c r="O409" s="27">
        <v>0</v>
      </c>
      <c r="P409" s="11">
        <v>0</v>
      </c>
      <c r="Q409" s="11">
        <v>0</v>
      </c>
      <c r="R409" s="27">
        <v>0</v>
      </c>
      <c r="S409" s="11">
        <v>51.96</v>
      </c>
      <c r="T409" s="11">
        <v>2</v>
      </c>
      <c r="U409" s="27">
        <v>1</v>
      </c>
      <c r="V409" s="11">
        <v>0</v>
      </c>
      <c r="W409" s="11">
        <v>0</v>
      </c>
      <c r="X409" s="27">
        <v>0</v>
      </c>
      <c r="Y409" s="11">
        <v>0</v>
      </c>
      <c r="Z409" s="11">
        <v>0</v>
      </c>
      <c r="AA409" s="27">
        <v>0</v>
      </c>
      <c r="AB409" s="11">
        <v>0</v>
      </c>
      <c r="AC409" s="11">
        <v>0</v>
      </c>
      <c r="AD409" s="27">
        <v>0</v>
      </c>
      <c r="AE409" s="11">
        <v>0</v>
      </c>
      <c r="AF409" s="11">
        <v>0</v>
      </c>
      <c r="AG409" s="27">
        <v>0</v>
      </c>
      <c r="AH409" s="11">
        <v>0</v>
      </c>
      <c r="AI409" s="11">
        <v>0</v>
      </c>
      <c r="AJ409" s="27">
        <v>0</v>
      </c>
      <c r="AK409" s="11">
        <v>0</v>
      </c>
      <c r="AL409" s="11">
        <v>0</v>
      </c>
      <c r="AM409" s="27">
        <v>0</v>
      </c>
      <c r="AN409" s="11">
        <v>0</v>
      </c>
      <c r="AO409" s="11">
        <v>0</v>
      </c>
      <c r="AP409" s="27">
        <v>0</v>
      </c>
      <c r="AQ409" s="11">
        <v>0</v>
      </c>
      <c r="AR409" s="11">
        <v>0</v>
      </c>
      <c r="AS409" s="27">
        <v>0</v>
      </c>
      <c r="AT409" s="11">
        <v>0</v>
      </c>
      <c r="AU409" s="11">
        <v>0</v>
      </c>
      <c r="AV409" s="27">
        <v>0</v>
      </c>
      <c r="AW409" s="11">
        <v>0</v>
      </c>
      <c r="AX409" s="11">
        <v>0</v>
      </c>
      <c r="AY409" s="27">
        <v>0</v>
      </c>
      <c r="AZ409" s="11">
        <v>0</v>
      </c>
      <c r="BA409" s="11">
        <v>0</v>
      </c>
      <c r="BB409" s="27">
        <v>0</v>
      </c>
      <c r="BC409" s="11">
        <v>0</v>
      </c>
      <c r="BD409" s="11">
        <v>0</v>
      </c>
      <c r="BE409" s="27">
        <v>0</v>
      </c>
      <c r="BF409" s="11">
        <v>0</v>
      </c>
      <c r="BG409" s="11">
        <v>0</v>
      </c>
      <c r="BH409" s="27">
        <v>0</v>
      </c>
      <c r="BI409" s="11">
        <v>0</v>
      </c>
      <c r="BJ409" s="11">
        <v>0</v>
      </c>
      <c r="BK409" s="27">
        <v>0</v>
      </c>
      <c r="BL409" s="11">
        <v>0</v>
      </c>
      <c r="BM409" s="11">
        <v>0</v>
      </c>
      <c r="BN409" s="27">
        <v>0</v>
      </c>
      <c r="BO409" s="11">
        <v>0</v>
      </c>
      <c r="BP409" s="11">
        <v>0</v>
      </c>
      <c r="BQ409" s="27">
        <v>0</v>
      </c>
      <c r="BR409" s="18">
        <f t="shared" si="601"/>
        <v>0</v>
      </c>
      <c r="BS409" s="18">
        <v>0</v>
      </c>
      <c r="BT409" s="27">
        <f t="shared" si="605"/>
        <v>0</v>
      </c>
      <c r="BU409" s="18">
        <f t="shared" si="602"/>
        <v>0</v>
      </c>
      <c r="BV409" s="18">
        <v>0</v>
      </c>
      <c r="BW409" s="27">
        <f t="shared" si="606"/>
        <v>0</v>
      </c>
      <c r="BX409" s="18">
        <f t="shared" si="603"/>
        <v>0</v>
      </c>
      <c r="BY409" s="18">
        <v>0</v>
      </c>
      <c r="BZ409" s="27">
        <f t="shared" si="607"/>
        <v>0</v>
      </c>
      <c r="CA409" s="18">
        <f t="shared" si="604"/>
        <v>0</v>
      </c>
      <c r="CB409" s="18">
        <v>0</v>
      </c>
      <c r="CC409" s="27">
        <f t="shared" si="608"/>
        <v>0</v>
      </c>
      <c r="CD409" s="18">
        <f t="shared" si="609"/>
        <v>51.96</v>
      </c>
    </row>
    <row r="410" spans="1:82" ht="30">
      <c r="A410" s="11" t="s">
        <v>473</v>
      </c>
      <c r="B410" s="11" t="str">
        <f>VLOOKUP(A410,MEMORIA!$A:$N,2,FALSE)</f>
        <v>SEDUC464</v>
      </c>
      <c r="C410" s="11" t="str">
        <f>VLOOKUP(A410,MEMORIA!$A:$N,3,FALSE)</f>
        <v>PRÓPRIA</v>
      </c>
      <c r="D410" s="23" t="str">
        <f>VLOOKUP(A410,MEMORIA!$A:$N,4,FALSE)</f>
        <v>JOELHO DE 90°COM BOLSA PARA ANEL, EM PVC RÍGIDO C/ ANÉIS, PARA ESGOTO SECUNDÁRIO, DIÂM = 40MM (REF: 01672/ORSE-ORSE-05/2024)</v>
      </c>
      <c r="E410" s="11" t="str">
        <f>VLOOKUP(A410,MEMORIA!$A:$N,5,FALSE)</f>
        <v>UN</v>
      </c>
      <c r="F410" s="18">
        <f>VLOOKUP(A410,MEMORIA!$A:$N,14,FALSE)</f>
        <v>18</v>
      </c>
      <c r="G410" s="18">
        <f>VLOOKUP(A410,ORCAMENTO!$A:$I,7,FALSE)</f>
        <v>17.89</v>
      </c>
      <c r="H410" s="18">
        <f>VLOOKUP(A410,ORCAMENTO!$A:$I,8,FALSE)</f>
        <v>22.1</v>
      </c>
      <c r="I410" s="18">
        <f t="shared" si="599"/>
        <v>397.8</v>
      </c>
      <c r="J410" s="18">
        <f t="shared" si="600"/>
        <v>0</v>
      </c>
      <c r="K410" s="11">
        <v>0</v>
      </c>
      <c r="L410" s="27">
        <v>0</v>
      </c>
      <c r="M410" s="11">
        <v>0</v>
      </c>
      <c r="N410" s="11">
        <v>0</v>
      </c>
      <c r="O410" s="27">
        <v>0</v>
      </c>
      <c r="P410" s="11">
        <v>0</v>
      </c>
      <c r="Q410" s="11">
        <v>0</v>
      </c>
      <c r="R410" s="27">
        <v>0</v>
      </c>
      <c r="S410" s="11">
        <v>0</v>
      </c>
      <c r="T410" s="11">
        <v>0</v>
      </c>
      <c r="U410" s="27">
        <v>0</v>
      </c>
      <c r="V410" s="11">
        <v>0</v>
      </c>
      <c r="W410" s="11">
        <v>0</v>
      </c>
      <c r="X410" s="27">
        <v>0</v>
      </c>
      <c r="Y410" s="11">
        <v>0</v>
      </c>
      <c r="Z410" s="11">
        <v>0</v>
      </c>
      <c r="AA410" s="27">
        <v>0</v>
      </c>
      <c r="AB410" s="11">
        <v>0</v>
      </c>
      <c r="AC410" s="11">
        <v>0</v>
      </c>
      <c r="AD410" s="27">
        <v>0</v>
      </c>
      <c r="AE410" s="11">
        <v>0</v>
      </c>
      <c r="AF410" s="11">
        <v>0</v>
      </c>
      <c r="AG410" s="27">
        <v>0</v>
      </c>
      <c r="AH410" s="11">
        <v>397.8</v>
      </c>
      <c r="AI410" s="11">
        <v>18</v>
      </c>
      <c r="AJ410" s="27">
        <v>1</v>
      </c>
      <c r="AK410" s="11">
        <v>0</v>
      </c>
      <c r="AL410" s="11">
        <v>0</v>
      </c>
      <c r="AM410" s="27">
        <v>0</v>
      </c>
      <c r="AN410" s="11">
        <v>0</v>
      </c>
      <c r="AO410" s="11">
        <v>0</v>
      </c>
      <c r="AP410" s="27">
        <v>0</v>
      </c>
      <c r="AQ410" s="11">
        <v>0</v>
      </c>
      <c r="AR410" s="11">
        <v>0</v>
      </c>
      <c r="AS410" s="27">
        <v>0</v>
      </c>
      <c r="AT410" s="11">
        <v>0</v>
      </c>
      <c r="AU410" s="11">
        <v>0</v>
      </c>
      <c r="AV410" s="27">
        <v>0</v>
      </c>
      <c r="AW410" s="11">
        <v>0</v>
      </c>
      <c r="AX410" s="11">
        <v>0</v>
      </c>
      <c r="AY410" s="27">
        <v>0</v>
      </c>
      <c r="AZ410" s="11">
        <v>0</v>
      </c>
      <c r="BA410" s="11">
        <v>0</v>
      </c>
      <c r="BB410" s="27">
        <v>0</v>
      </c>
      <c r="BC410" s="11">
        <v>0</v>
      </c>
      <c r="BD410" s="11">
        <v>0</v>
      </c>
      <c r="BE410" s="27">
        <v>0</v>
      </c>
      <c r="BF410" s="11">
        <v>0</v>
      </c>
      <c r="BG410" s="11">
        <v>0</v>
      </c>
      <c r="BH410" s="27">
        <v>0</v>
      </c>
      <c r="BI410" s="11">
        <v>0</v>
      </c>
      <c r="BJ410" s="11">
        <v>0</v>
      </c>
      <c r="BK410" s="27">
        <v>0</v>
      </c>
      <c r="BL410" s="11">
        <v>0</v>
      </c>
      <c r="BM410" s="11">
        <v>0</v>
      </c>
      <c r="BN410" s="27">
        <v>0</v>
      </c>
      <c r="BO410" s="11">
        <v>0</v>
      </c>
      <c r="BP410" s="11">
        <v>0</v>
      </c>
      <c r="BQ410" s="27">
        <v>0</v>
      </c>
      <c r="BR410" s="18">
        <f t="shared" si="601"/>
        <v>0</v>
      </c>
      <c r="BS410" s="18">
        <v>0</v>
      </c>
      <c r="BT410" s="27">
        <f t="shared" si="605"/>
        <v>0</v>
      </c>
      <c r="BU410" s="18">
        <f t="shared" si="602"/>
        <v>0</v>
      </c>
      <c r="BV410" s="18">
        <v>0</v>
      </c>
      <c r="BW410" s="27">
        <f t="shared" si="606"/>
        <v>0</v>
      </c>
      <c r="BX410" s="18">
        <f t="shared" si="603"/>
        <v>0</v>
      </c>
      <c r="BY410" s="18">
        <v>0</v>
      </c>
      <c r="BZ410" s="27">
        <f t="shared" si="607"/>
        <v>0</v>
      </c>
      <c r="CA410" s="18">
        <f t="shared" si="604"/>
        <v>0</v>
      </c>
      <c r="CB410" s="18">
        <v>0</v>
      </c>
      <c r="CC410" s="27">
        <f t="shared" si="608"/>
        <v>0</v>
      </c>
      <c r="CD410" s="18">
        <f t="shared" si="609"/>
        <v>397.8</v>
      </c>
    </row>
    <row r="411" spans="1:82" ht="45">
      <c r="A411" s="11" t="s">
        <v>474</v>
      </c>
      <c r="B411" s="11">
        <f>VLOOKUP(A411,MEMORIA!$A:$N,2,FALSE)</f>
        <v>104345</v>
      </c>
      <c r="C411" s="11" t="str">
        <f>VLOOKUP(A411,MEMORIA!$A:$N,3,FALSE)</f>
        <v>SINAPI</v>
      </c>
      <c r="D411" s="23" t="str">
        <f>VLOOKUP(A411,MEMORIA!$A:$N,4,FALSE)</f>
        <v>JUNÇÃO DE REDUÇÃO INVERTIDA, PVC, SÉRIE NORMAL, ESGOTO PREDIAL, DN 100 X 50 MM, JUNTA ELÁSTICA, FORNECIDO E INSTALADO EM RAMAL DE DESCARGA OU RAMAL DE ESGOTO SANITÁRIO. AF_08/2022</v>
      </c>
      <c r="E411" s="11" t="str">
        <f>VLOOKUP(A411,MEMORIA!$A:$N,5,FALSE)</f>
        <v>UN</v>
      </c>
      <c r="F411" s="18">
        <f>VLOOKUP(A411,MEMORIA!$A:$N,14,FALSE)</f>
        <v>1</v>
      </c>
      <c r="G411" s="18">
        <f>VLOOKUP(A411,ORCAMENTO!$A:$I,7,FALSE)</f>
        <v>42.73</v>
      </c>
      <c r="H411" s="18">
        <f>VLOOKUP(A411,ORCAMENTO!$A:$I,8,FALSE)</f>
        <v>52.79</v>
      </c>
      <c r="I411" s="18">
        <f t="shared" si="599"/>
        <v>52.79</v>
      </c>
      <c r="J411" s="18">
        <f t="shared" si="600"/>
        <v>0</v>
      </c>
      <c r="K411" s="11">
        <v>0</v>
      </c>
      <c r="L411" s="27">
        <v>0</v>
      </c>
      <c r="M411" s="11">
        <v>0</v>
      </c>
      <c r="N411" s="11">
        <v>0</v>
      </c>
      <c r="O411" s="27">
        <v>0</v>
      </c>
      <c r="P411" s="11">
        <v>0</v>
      </c>
      <c r="Q411" s="11">
        <v>0</v>
      </c>
      <c r="R411" s="27">
        <v>0</v>
      </c>
      <c r="S411" s="11">
        <v>52.79</v>
      </c>
      <c r="T411" s="11">
        <v>1</v>
      </c>
      <c r="U411" s="27">
        <v>1</v>
      </c>
      <c r="V411" s="11">
        <v>0</v>
      </c>
      <c r="W411" s="11">
        <v>0</v>
      </c>
      <c r="X411" s="27">
        <v>0</v>
      </c>
      <c r="Y411" s="11">
        <v>0</v>
      </c>
      <c r="Z411" s="11">
        <v>0</v>
      </c>
      <c r="AA411" s="27">
        <v>0</v>
      </c>
      <c r="AB411" s="11">
        <v>0</v>
      </c>
      <c r="AC411" s="11">
        <v>0</v>
      </c>
      <c r="AD411" s="27">
        <v>0</v>
      </c>
      <c r="AE411" s="11">
        <v>0</v>
      </c>
      <c r="AF411" s="11">
        <v>0</v>
      </c>
      <c r="AG411" s="27">
        <v>0</v>
      </c>
      <c r="AH411" s="11">
        <v>0</v>
      </c>
      <c r="AI411" s="11">
        <v>0</v>
      </c>
      <c r="AJ411" s="27">
        <v>0</v>
      </c>
      <c r="AK411" s="11">
        <v>0</v>
      </c>
      <c r="AL411" s="11">
        <v>0</v>
      </c>
      <c r="AM411" s="27">
        <v>0</v>
      </c>
      <c r="AN411" s="11">
        <v>0</v>
      </c>
      <c r="AO411" s="11">
        <v>0</v>
      </c>
      <c r="AP411" s="27">
        <v>0</v>
      </c>
      <c r="AQ411" s="11">
        <v>0</v>
      </c>
      <c r="AR411" s="11">
        <v>0</v>
      </c>
      <c r="AS411" s="27">
        <v>0</v>
      </c>
      <c r="AT411" s="11">
        <v>0</v>
      </c>
      <c r="AU411" s="11">
        <v>0</v>
      </c>
      <c r="AV411" s="27">
        <v>0</v>
      </c>
      <c r="AW411" s="11">
        <v>0</v>
      </c>
      <c r="AX411" s="11">
        <v>0</v>
      </c>
      <c r="AY411" s="27">
        <v>0</v>
      </c>
      <c r="AZ411" s="11">
        <v>0</v>
      </c>
      <c r="BA411" s="11">
        <v>0</v>
      </c>
      <c r="BB411" s="27">
        <v>0</v>
      </c>
      <c r="BC411" s="11">
        <v>0</v>
      </c>
      <c r="BD411" s="11">
        <v>0</v>
      </c>
      <c r="BE411" s="27">
        <v>0</v>
      </c>
      <c r="BF411" s="11">
        <v>0</v>
      </c>
      <c r="BG411" s="11">
        <v>0</v>
      </c>
      <c r="BH411" s="27">
        <v>0</v>
      </c>
      <c r="BI411" s="11">
        <v>0</v>
      </c>
      <c r="BJ411" s="11">
        <v>0</v>
      </c>
      <c r="BK411" s="27">
        <v>0</v>
      </c>
      <c r="BL411" s="11">
        <v>0</v>
      </c>
      <c r="BM411" s="11">
        <v>0</v>
      </c>
      <c r="BN411" s="27">
        <v>0</v>
      </c>
      <c r="BO411" s="11">
        <v>0</v>
      </c>
      <c r="BP411" s="11">
        <v>0</v>
      </c>
      <c r="BQ411" s="27">
        <v>0</v>
      </c>
      <c r="BR411" s="18">
        <f t="shared" si="601"/>
        <v>0</v>
      </c>
      <c r="BS411" s="18">
        <v>0</v>
      </c>
      <c r="BT411" s="27">
        <f t="shared" si="605"/>
        <v>0</v>
      </c>
      <c r="BU411" s="18">
        <f t="shared" si="602"/>
        <v>0</v>
      </c>
      <c r="BV411" s="18">
        <v>0</v>
      </c>
      <c r="BW411" s="27">
        <f t="shared" si="606"/>
        <v>0</v>
      </c>
      <c r="BX411" s="18">
        <f t="shared" si="603"/>
        <v>0</v>
      </c>
      <c r="BY411" s="18">
        <v>0</v>
      </c>
      <c r="BZ411" s="27">
        <f t="shared" si="607"/>
        <v>0</v>
      </c>
      <c r="CA411" s="18">
        <f t="shared" si="604"/>
        <v>0</v>
      </c>
      <c r="CB411" s="18">
        <v>0</v>
      </c>
      <c r="CC411" s="27">
        <f t="shared" si="608"/>
        <v>0</v>
      </c>
      <c r="CD411" s="18">
        <f t="shared" si="609"/>
        <v>52.79</v>
      </c>
    </row>
    <row r="412" spans="1:82" ht="30">
      <c r="A412" s="11" t="s">
        <v>475</v>
      </c>
      <c r="B412" s="11" t="str">
        <f>VLOOKUP(A412,MEMORIA!$A:$N,2,FALSE)</f>
        <v>SEDUC465</v>
      </c>
      <c r="C412" s="11" t="str">
        <f>VLOOKUP(A412,MEMORIA!$A:$N,3,FALSE)</f>
        <v>PRÓPRIA</v>
      </c>
      <c r="D412" s="23" t="str">
        <f>VLOOKUP(A412,MEMORIA!$A:$N,4,FALSE)</f>
        <v>JUNÇÃO SIMPLES EM PVC RÍGIDO C/ ANÉIS, PARA ESGOTO PRIMÁRIO, DIÂM =100 X 50MM (REF: 01636/ORSE-ORSE-05/2024)</v>
      </c>
      <c r="E412" s="11" t="str">
        <f>VLOOKUP(A412,MEMORIA!$A:$N,5,FALSE)</f>
        <v>UN</v>
      </c>
      <c r="F412" s="18">
        <f>VLOOKUP(A412,MEMORIA!$A:$N,14,FALSE)</f>
        <v>15</v>
      </c>
      <c r="G412" s="18">
        <f>VLOOKUP(A412,ORCAMENTO!$A:$I,7,FALSE)</f>
        <v>49.52</v>
      </c>
      <c r="H412" s="18">
        <f>VLOOKUP(A412,ORCAMENTO!$A:$I,8,FALSE)</f>
        <v>61.180000000000007</v>
      </c>
      <c r="I412" s="18">
        <f t="shared" si="599"/>
        <v>917.7</v>
      </c>
      <c r="J412" s="18">
        <f t="shared" si="600"/>
        <v>0</v>
      </c>
      <c r="K412" s="11">
        <v>0</v>
      </c>
      <c r="L412" s="27">
        <v>0</v>
      </c>
      <c r="M412" s="11">
        <v>0</v>
      </c>
      <c r="N412" s="11">
        <v>0</v>
      </c>
      <c r="O412" s="27">
        <v>0</v>
      </c>
      <c r="P412" s="11">
        <v>0</v>
      </c>
      <c r="Q412" s="11">
        <v>0</v>
      </c>
      <c r="R412" s="27">
        <v>0</v>
      </c>
      <c r="S412" s="11">
        <v>550.62</v>
      </c>
      <c r="T412" s="11">
        <v>9</v>
      </c>
      <c r="U412" s="27">
        <v>0.6</v>
      </c>
      <c r="V412" s="11">
        <v>0</v>
      </c>
      <c r="W412" s="11">
        <v>0</v>
      </c>
      <c r="X412" s="27">
        <v>0</v>
      </c>
      <c r="Y412" s="11">
        <v>0</v>
      </c>
      <c r="Z412" s="11">
        <v>0</v>
      </c>
      <c r="AA412" s="27">
        <v>0</v>
      </c>
      <c r="AB412" s="11">
        <v>0</v>
      </c>
      <c r="AC412" s="11">
        <v>0</v>
      </c>
      <c r="AD412" s="27">
        <v>0</v>
      </c>
      <c r="AE412" s="11">
        <v>183.54</v>
      </c>
      <c r="AF412" s="11">
        <v>3</v>
      </c>
      <c r="AG412" s="27">
        <v>0.2</v>
      </c>
      <c r="AH412" s="11">
        <v>183.54</v>
      </c>
      <c r="AI412" s="11">
        <v>3</v>
      </c>
      <c r="AJ412" s="27">
        <v>0.2</v>
      </c>
      <c r="AK412" s="11">
        <v>0</v>
      </c>
      <c r="AL412" s="11">
        <v>0</v>
      </c>
      <c r="AM412" s="27">
        <v>0</v>
      </c>
      <c r="AN412" s="11">
        <v>0</v>
      </c>
      <c r="AO412" s="11">
        <v>0</v>
      </c>
      <c r="AP412" s="27">
        <v>0</v>
      </c>
      <c r="AQ412" s="11">
        <v>0</v>
      </c>
      <c r="AR412" s="11">
        <v>0</v>
      </c>
      <c r="AS412" s="27">
        <v>0</v>
      </c>
      <c r="AT412" s="11">
        <v>0</v>
      </c>
      <c r="AU412" s="11">
        <v>0</v>
      </c>
      <c r="AV412" s="27">
        <v>0</v>
      </c>
      <c r="AW412" s="11">
        <v>0</v>
      </c>
      <c r="AX412" s="11">
        <v>0</v>
      </c>
      <c r="AY412" s="27">
        <v>0</v>
      </c>
      <c r="AZ412" s="11">
        <v>0</v>
      </c>
      <c r="BA412" s="11">
        <v>0</v>
      </c>
      <c r="BB412" s="27">
        <v>0</v>
      </c>
      <c r="BC412" s="11">
        <v>0</v>
      </c>
      <c r="BD412" s="11">
        <v>0</v>
      </c>
      <c r="BE412" s="27">
        <v>0</v>
      </c>
      <c r="BF412" s="11">
        <v>0</v>
      </c>
      <c r="BG412" s="11">
        <v>0</v>
      </c>
      <c r="BH412" s="27">
        <v>0</v>
      </c>
      <c r="BI412" s="11">
        <v>0</v>
      </c>
      <c r="BJ412" s="11">
        <v>0</v>
      </c>
      <c r="BK412" s="27">
        <v>0</v>
      </c>
      <c r="BL412" s="11">
        <v>0</v>
      </c>
      <c r="BM412" s="11">
        <v>0</v>
      </c>
      <c r="BN412" s="27">
        <v>0</v>
      </c>
      <c r="BO412" s="11">
        <v>0</v>
      </c>
      <c r="BP412" s="11">
        <v>0</v>
      </c>
      <c r="BQ412" s="27">
        <v>0</v>
      </c>
      <c r="BR412" s="18">
        <f t="shared" si="601"/>
        <v>0</v>
      </c>
      <c r="BS412" s="18">
        <v>0</v>
      </c>
      <c r="BT412" s="27">
        <f t="shared" si="605"/>
        <v>0</v>
      </c>
      <c r="BU412" s="18">
        <f t="shared" si="602"/>
        <v>0</v>
      </c>
      <c r="BV412" s="18">
        <v>0</v>
      </c>
      <c r="BW412" s="27">
        <f t="shared" si="606"/>
        <v>0</v>
      </c>
      <c r="BX412" s="18">
        <f t="shared" si="603"/>
        <v>0</v>
      </c>
      <c r="BY412" s="18">
        <v>0</v>
      </c>
      <c r="BZ412" s="27">
        <f t="shared" si="607"/>
        <v>0</v>
      </c>
      <c r="CA412" s="18">
        <f t="shared" si="604"/>
        <v>0</v>
      </c>
      <c r="CB412" s="18">
        <v>0</v>
      </c>
      <c r="CC412" s="27">
        <f t="shared" si="608"/>
        <v>0</v>
      </c>
      <c r="CD412" s="18">
        <f t="shared" si="609"/>
        <v>917.69999999999993</v>
      </c>
    </row>
    <row r="413" spans="1:82" ht="45">
      <c r="A413" s="11" t="s">
        <v>476</v>
      </c>
      <c r="B413" s="11">
        <f>VLOOKUP(A413,MEMORIA!$A:$N,2,FALSE)</f>
        <v>89797</v>
      </c>
      <c r="C413" s="11" t="str">
        <f>VLOOKUP(A413,MEMORIA!$A:$N,3,FALSE)</f>
        <v>SINAPI</v>
      </c>
      <c r="D413" s="23" t="str">
        <f>VLOOKUP(A413,MEMORIA!$A:$N,4,FALSE)</f>
        <v>JUNÇÃO SIMPLES, PVC, SERIE NORMAL, ESGOTO PREDIAL, DN 100 X 100 MM, JUNTA ELÁSTICA, FORNECIDO E INSTALADO EM RAMAL DE DESCARGA OU RAMAL DE ESGOTO SANITÁRIO. AF_08/2022</v>
      </c>
      <c r="E413" s="11" t="str">
        <f>VLOOKUP(A413,MEMORIA!$A:$N,5,FALSE)</f>
        <v>UN</v>
      </c>
      <c r="F413" s="18">
        <f>VLOOKUP(A413,MEMORIA!$A:$N,14,FALSE)</f>
        <v>17</v>
      </c>
      <c r="G413" s="18">
        <f>VLOOKUP(A413,ORCAMENTO!$A:$I,7,FALSE)</f>
        <v>51.07</v>
      </c>
      <c r="H413" s="18">
        <f>VLOOKUP(A413,ORCAMENTO!$A:$I,8,FALSE)</f>
        <v>63.09</v>
      </c>
      <c r="I413" s="18">
        <f t="shared" si="599"/>
        <v>1072.53</v>
      </c>
      <c r="J413" s="18">
        <f t="shared" si="600"/>
        <v>0</v>
      </c>
      <c r="K413" s="11">
        <v>0</v>
      </c>
      <c r="L413" s="27">
        <v>0</v>
      </c>
      <c r="M413" s="11">
        <v>0</v>
      </c>
      <c r="N413" s="11">
        <v>0</v>
      </c>
      <c r="O413" s="27">
        <v>0</v>
      </c>
      <c r="P413" s="11">
        <v>0</v>
      </c>
      <c r="Q413" s="11">
        <v>0</v>
      </c>
      <c r="R413" s="27">
        <v>0</v>
      </c>
      <c r="S413" s="11">
        <v>630.9</v>
      </c>
      <c r="T413" s="11">
        <v>10</v>
      </c>
      <c r="U413" s="27">
        <v>0.58819999999999995</v>
      </c>
      <c r="V413" s="11">
        <v>0</v>
      </c>
      <c r="W413" s="11">
        <v>0</v>
      </c>
      <c r="X413" s="27">
        <v>0</v>
      </c>
      <c r="Y413" s="11">
        <v>0</v>
      </c>
      <c r="Z413" s="11">
        <v>0</v>
      </c>
      <c r="AA413" s="27">
        <v>0</v>
      </c>
      <c r="AB413" s="11">
        <v>0</v>
      </c>
      <c r="AC413" s="11">
        <v>0</v>
      </c>
      <c r="AD413" s="27">
        <v>0</v>
      </c>
      <c r="AE413" s="11">
        <v>252.36</v>
      </c>
      <c r="AF413" s="11">
        <v>4</v>
      </c>
      <c r="AG413" s="27">
        <v>0.23530000000000001</v>
      </c>
      <c r="AH413" s="11">
        <v>189.27</v>
      </c>
      <c r="AI413" s="11">
        <v>3</v>
      </c>
      <c r="AJ413" s="27">
        <v>0.17649999999999999</v>
      </c>
      <c r="AK413" s="11">
        <v>0</v>
      </c>
      <c r="AL413" s="11">
        <v>0</v>
      </c>
      <c r="AM413" s="27">
        <v>0</v>
      </c>
      <c r="AN413" s="11">
        <v>0</v>
      </c>
      <c r="AO413" s="11">
        <v>0</v>
      </c>
      <c r="AP413" s="27">
        <v>0</v>
      </c>
      <c r="AQ413" s="11">
        <v>0</v>
      </c>
      <c r="AR413" s="11">
        <v>0</v>
      </c>
      <c r="AS413" s="27">
        <v>0</v>
      </c>
      <c r="AT413" s="11">
        <v>0</v>
      </c>
      <c r="AU413" s="11">
        <v>0</v>
      </c>
      <c r="AV413" s="27">
        <v>0</v>
      </c>
      <c r="AW413" s="11">
        <v>0</v>
      </c>
      <c r="AX413" s="11">
        <v>0</v>
      </c>
      <c r="AY413" s="27">
        <v>0</v>
      </c>
      <c r="AZ413" s="11">
        <v>0</v>
      </c>
      <c r="BA413" s="11">
        <v>0</v>
      </c>
      <c r="BB413" s="27">
        <v>0</v>
      </c>
      <c r="BC413" s="11">
        <v>0</v>
      </c>
      <c r="BD413" s="11">
        <v>0</v>
      </c>
      <c r="BE413" s="27">
        <v>0</v>
      </c>
      <c r="BF413" s="11">
        <v>0</v>
      </c>
      <c r="BG413" s="11">
        <v>0</v>
      </c>
      <c r="BH413" s="27">
        <v>0</v>
      </c>
      <c r="BI413" s="11">
        <v>0</v>
      </c>
      <c r="BJ413" s="11">
        <v>0</v>
      </c>
      <c r="BK413" s="27">
        <v>0</v>
      </c>
      <c r="BL413" s="11">
        <v>0</v>
      </c>
      <c r="BM413" s="11">
        <v>0</v>
      </c>
      <c r="BN413" s="27">
        <v>0</v>
      </c>
      <c r="BO413" s="11">
        <v>0</v>
      </c>
      <c r="BP413" s="11">
        <v>0</v>
      </c>
      <c r="BQ413" s="27">
        <v>0</v>
      </c>
      <c r="BR413" s="18">
        <f t="shared" si="601"/>
        <v>0</v>
      </c>
      <c r="BS413" s="18">
        <v>0</v>
      </c>
      <c r="BT413" s="27">
        <f t="shared" si="605"/>
        <v>0</v>
      </c>
      <c r="BU413" s="18">
        <f t="shared" si="602"/>
        <v>0</v>
      </c>
      <c r="BV413" s="18">
        <v>0</v>
      </c>
      <c r="BW413" s="27">
        <f t="shared" si="606"/>
        <v>0</v>
      </c>
      <c r="BX413" s="18">
        <f t="shared" si="603"/>
        <v>0</v>
      </c>
      <c r="BY413" s="18">
        <v>0</v>
      </c>
      <c r="BZ413" s="27">
        <f t="shared" si="607"/>
        <v>0</v>
      </c>
      <c r="CA413" s="18">
        <f t="shared" si="604"/>
        <v>0</v>
      </c>
      <c r="CB413" s="18">
        <v>0</v>
      </c>
      <c r="CC413" s="27">
        <f t="shared" si="608"/>
        <v>0</v>
      </c>
      <c r="CD413" s="18">
        <f t="shared" si="609"/>
        <v>1072.53</v>
      </c>
    </row>
    <row r="414" spans="1:82" ht="45">
      <c r="A414" s="11" t="s">
        <v>477</v>
      </c>
      <c r="B414" s="11">
        <f>VLOOKUP(A414,MEMORIA!$A:$N,2,FALSE)</f>
        <v>89827</v>
      </c>
      <c r="C414" s="11" t="str">
        <f>VLOOKUP(A414,MEMORIA!$A:$N,3,FALSE)</f>
        <v>SINAPI</v>
      </c>
      <c r="D414" s="23" t="str">
        <f>VLOOKUP(A414,MEMORIA!$A:$N,4,FALSE)</f>
        <v>JUNÇÃO SIMPLES, PVC, SERIE NORMAL, ESGOTO PREDIAL, DN 50 X 50 MM, JUNTA ELÁSTICA, FORNECIDO E INSTALADO EM PRUMADA DE ESGOTO SANITÁRIO OU VENTILAÇÃO. AF_08/2022</v>
      </c>
      <c r="E414" s="11" t="str">
        <f>VLOOKUP(A414,MEMORIA!$A:$N,5,FALSE)</f>
        <v>UN</v>
      </c>
      <c r="F414" s="18">
        <f>VLOOKUP(A414,MEMORIA!$A:$N,14,FALSE)</f>
        <v>13</v>
      </c>
      <c r="G414" s="18">
        <f>VLOOKUP(A414,ORCAMENTO!$A:$I,7,FALSE)</f>
        <v>19.920000000000002</v>
      </c>
      <c r="H414" s="18">
        <f>VLOOKUP(A414,ORCAMENTO!$A:$I,8,FALSE)</f>
        <v>24.610000000000003</v>
      </c>
      <c r="I414" s="18">
        <f t="shared" si="599"/>
        <v>319.93</v>
      </c>
      <c r="J414" s="18">
        <f t="shared" si="600"/>
        <v>0</v>
      </c>
      <c r="K414" s="11">
        <v>0</v>
      </c>
      <c r="L414" s="27">
        <v>0</v>
      </c>
      <c r="M414" s="11">
        <v>0</v>
      </c>
      <c r="N414" s="11">
        <v>0</v>
      </c>
      <c r="O414" s="27">
        <v>0</v>
      </c>
      <c r="P414" s="11">
        <v>0</v>
      </c>
      <c r="Q414" s="11">
        <v>0</v>
      </c>
      <c r="R414" s="27">
        <v>0</v>
      </c>
      <c r="S414" s="11">
        <v>0</v>
      </c>
      <c r="T414" s="11">
        <v>0</v>
      </c>
      <c r="U414" s="27">
        <v>0</v>
      </c>
      <c r="V414" s="11">
        <v>0</v>
      </c>
      <c r="W414" s="11">
        <v>0</v>
      </c>
      <c r="X414" s="27">
        <v>0</v>
      </c>
      <c r="Y414" s="11">
        <v>0</v>
      </c>
      <c r="Z414" s="11">
        <v>0</v>
      </c>
      <c r="AA414" s="27">
        <v>0</v>
      </c>
      <c r="AB414" s="11">
        <v>0</v>
      </c>
      <c r="AC414" s="11">
        <v>0</v>
      </c>
      <c r="AD414" s="27">
        <v>0</v>
      </c>
      <c r="AE414" s="11">
        <v>221.49</v>
      </c>
      <c r="AF414" s="11">
        <v>9</v>
      </c>
      <c r="AG414" s="27">
        <v>0.69230000000000003</v>
      </c>
      <c r="AH414" s="11">
        <v>98.44</v>
      </c>
      <c r="AI414" s="11">
        <v>4</v>
      </c>
      <c r="AJ414" s="27">
        <v>0.30769999999999997</v>
      </c>
      <c r="AK414" s="11">
        <v>0</v>
      </c>
      <c r="AL414" s="11">
        <v>0</v>
      </c>
      <c r="AM414" s="27">
        <v>0</v>
      </c>
      <c r="AN414" s="11">
        <v>0</v>
      </c>
      <c r="AO414" s="11">
        <v>0</v>
      </c>
      <c r="AP414" s="27">
        <v>0</v>
      </c>
      <c r="AQ414" s="11">
        <v>0</v>
      </c>
      <c r="AR414" s="11">
        <v>0</v>
      </c>
      <c r="AS414" s="27">
        <v>0</v>
      </c>
      <c r="AT414" s="11">
        <v>0</v>
      </c>
      <c r="AU414" s="11">
        <v>0</v>
      </c>
      <c r="AV414" s="27">
        <v>0</v>
      </c>
      <c r="AW414" s="11">
        <v>0</v>
      </c>
      <c r="AX414" s="11">
        <v>0</v>
      </c>
      <c r="AY414" s="27">
        <v>0</v>
      </c>
      <c r="AZ414" s="11">
        <v>0</v>
      </c>
      <c r="BA414" s="11">
        <v>0</v>
      </c>
      <c r="BB414" s="27">
        <v>0</v>
      </c>
      <c r="BC414" s="11">
        <v>0</v>
      </c>
      <c r="BD414" s="11">
        <v>0</v>
      </c>
      <c r="BE414" s="27">
        <v>0</v>
      </c>
      <c r="BF414" s="11">
        <v>0</v>
      </c>
      <c r="BG414" s="11">
        <v>0</v>
      </c>
      <c r="BH414" s="27">
        <v>0</v>
      </c>
      <c r="BI414" s="11">
        <v>0</v>
      </c>
      <c r="BJ414" s="11">
        <v>0</v>
      </c>
      <c r="BK414" s="27">
        <v>0</v>
      </c>
      <c r="BL414" s="11">
        <v>0</v>
      </c>
      <c r="BM414" s="11">
        <v>0</v>
      </c>
      <c r="BN414" s="27">
        <v>0</v>
      </c>
      <c r="BO414" s="11">
        <v>0</v>
      </c>
      <c r="BP414" s="11">
        <v>0</v>
      </c>
      <c r="BQ414" s="27">
        <v>0</v>
      </c>
      <c r="BR414" s="18">
        <f t="shared" si="601"/>
        <v>0</v>
      </c>
      <c r="BS414" s="18">
        <v>0</v>
      </c>
      <c r="BT414" s="27">
        <f t="shared" si="605"/>
        <v>0</v>
      </c>
      <c r="BU414" s="18">
        <f t="shared" si="602"/>
        <v>0</v>
      </c>
      <c r="BV414" s="18">
        <v>0</v>
      </c>
      <c r="BW414" s="27">
        <f t="shared" si="606"/>
        <v>0</v>
      </c>
      <c r="BX414" s="18">
        <f t="shared" si="603"/>
        <v>0</v>
      </c>
      <c r="BY414" s="18">
        <v>0</v>
      </c>
      <c r="BZ414" s="27">
        <f t="shared" si="607"/>
        <v>0</v>
      </c>
      <c r="CA414" s="18">
        <f t="shared" si="604"/>
        <v>0</v>
      </c>
      <c r="CB414" s="18">
        <v>0</v>
      </c>
      <c r="CC414" s="27">
        <f t="shared" si="608"/>
        <v>0</v>
      </c>
      <c r="CD414" s="18">
        <f t="shared" si="609"/>
        <v>319.93</v>
      </c>
    </row>
    <row r="415" spans="1:82" ht="30">
      <c r="A415" s="11" t="s">
        <v>478</v>
      </c>
      <c r="B415" s="11" t="str">
        <f>VLOOKUP(A415,MEMORIA!$A:$N,2,FALSE)</f>
        <v>SEDUC466</v>
      </c>
      <c r="C415" s="11" t="str">
        <f>VLOOKUP(A415,MEMORIA!$A:$N,3,FALSE)</f>
        <v>PRÓPRIA</v>
      </c>
      <c r="D415" s="23" t="str">
        <f>VLOOKUP(A415,MEMORIA!$A:$N,4,FALSE)</f>
        <v>JUNÇÃO SIMPLES EM PVC RÍGIDO SOLDÁVEL, PARA ESGOTO PRIMÁRIO, DIÂM = 75 X 50MM REV.01 - 10/2022 (REF: 01560/ORSE-ORSE-05/2024)</v>
      </c>
      <c r="E415" s="11" t="str">
        <f>VLOOKUP(A415,MEMORIA!$A:$N,5,FALSE)</f>
        <v>UN</v>
      </c>
      <c r="F415" s="18">
        <f>VLOOKUP(A415,MEMORIA!$A:$N,14,FALSE)</f>
        <v>1</v>
      </c>
      <c r="G415" s="18">
        <f>VLOOKUP(A415,ORCAMENTO!$A:$I,7,FALSE)</f>
        <v>38.729999999999997</v>
      </c>
      <c r="H415" s="18">
        <f>VLOOKUP(A415,ORCAMENTO!$A:$I,8,FALSE)</f>
        <v>47.849999999999994</v>
      </c>
      <c r="I415" s="18">
        <f t="shared" si="599"/>
        <v>47.85</v>
      </c>
      <c r="J415" s="18">
        <f t="shared" si="600"/>
        <v>0</v>
      </c>
      <c r="K415" s="11">
        <v>0</v>
      </c>
      <c r="L415" s="27">
        <v>0</v>
      </c>
      <c r="M415" s="11">
        <v>0</v>
      </c>
      <c r="N415" s="11">
        <v>0</v>
      </c>
      <c r="O415" s="27">
        <v>0</v>
      </c>
      <c r="P415" s="11">
        <v>0</v>
      </c>
      <c r="Q415" s="11">
        <v>0</v>
      </c>
      <c r="R415" s="27">
        <v>0</v>
      </c>
      <c r="S415" s="11">
        <v>47.85</v>
      </c>
      <c r="T415" s="11">
        <v>1</v>
      </c>
      <c r="U415" s="27">
        <v>1</v>
      </c>
      <c r="V415" s="11">
        <v>0</v>
      </c>
      <c r="W415" s="11">
        <v>0</v>
      </c>
      <c r="X415" s="27">
        <v>0</v>
      </c>
      <c r="Y415" s="11">
        <v>0</v>
      </c>
      <c r="Z415" s="11">
        <v>0</v>
      </c>
      <c r="AA415" s="27">
        <v>0</v>
      </c>
      <c r="AB415" s="11">
        <v>0</v>
      </c>
      <c r="AC415" s="11">
        <v>0</v>
      </c>
      <c r="AD415" s="27">
        <v>0</v>
      </c>
      <c r="AE415" s="11">
        <v>0</v>
      </c>
      <c r="AF415" s="11">
        <v>0</v>
      </c>
      <c r="AG415" s="27">
        <v>0</v>
      </c>
      <c r="AH415" s="11">
        <v>0</v>
      </c>
      <c r="AI415" s="11">
        <v>0</v>
      </c>
      <c r="AJ415" s="27">
        <v>0</v>
      </c>
      <c r="AK415" s="11">
        <v>0</v>
      </c>
      <c r="AL415" s="11">
        <v>0</v>
      </c>
      <c r="AM415" s="27">
        <v>0</v>
      </c>
      <c r="AN415" s="11">
        <v>0</v>
      </c>
      <c r="AO415" s="11">
        <v>0</v>
      </c>
      <c r="AP415" s="27">
        <v>0</v>
      </c>
      <c r="AQ415" s="11">
        <v>0</v>
      </c>
      <c r="AR415" s="11">
        <v>0</v>
      </c>
      <c r="AS415" s="27">
        <v>0</v>
      </c>
      <c r="AT415" s="11">
        <v>0</v>
      </c>
      <c r="AU415" s="11">
        <v>0</v>
      </c>
      <c r="AV415" s="27">
        <v>0</v>
      </c>
      <c r="AW415" s="11">
        <v>0</v>
      </c>
      <c r="AX415" s="11">
        <v>0</v>
      </c>
      <c r="AY415" s="27">
        <v>0</v>
      </c>
      <c r="AZ415" s="11">
        <v>0</v>
      </c>
      <c r="BA415" s="11">
        <v>0</v>
      </c>
      <c r="BB415" s="27">
        <v>0</v>
      </c>
      <c r="BC415" s="11">
        <v>0</v>
      </c>
      <c r="BD415" s="11">
        <v>0</v>
      </c>
      <c r="BE415" s="27">
        <v>0</v>
      </c>
      <c r="BF415" s="11">
        <v>0</v>
      </c>
      <c r="BG415" s="11">
        <v>0</v>
      </c>
      <c r="BH415" s="27">
        <v>0</v>
      </c>
      <c r="BI415" s="11">
        <v>0</v>
      </c>
      <c r="BJ415" s="11">
        <v>0</v>
      </c>
      <c r="BK415" s="27">
        <v>0</v>
      </c>
      <c r="BL415" s="11">
        <v>0</v>
      </c>
      <c r="BM415" s="11">
        <v>0</v>
      </c>
      <c r="BN415" s="27">
        <v>0</v>
      </c>
      <c r="BO415" s="11">
        <v>0</v>
      </c>
      <c r="BP415" s="11">
        <v>0</v>
      </c>
      <c r="BQ415" s="27">
        <v>0</v>
      </c>
      <c r="BR415" s="18">
        <f t="shared" si="601"/>
        <v>0</v>
      </c>
      <c r="BS415" s="18">
        <v>0</v>
      </c>
      <c r="BT415" s="27">
        <f t="shared" si="605"/>
        <v>0</v>
      </c>
      <c r="BU415" s="18">
        <f t="shared" si="602"/>
        <v>0</v>
      </c>
      <c r="BV415" s="18">
        <v>0</v>
      </c>
      <c r="BW415" s="27">
        <f t="shared" si="606"/>
        <v>0</v>
      </c>
      <c r="BX415" s="18">
        <f t="shared" si="603"/>
        <v>0</v>
      </c>
      <c r="BY415" s="18">
        <v>0</v>
      </c>
      <c r="BZ415" s="27">
        <f t="shared" si="607"/>
        <v>0</v>
      </c>
      <c r="CA415" s="18">
        <f t="shared" si="604"/>
        <v>0</v>
      </c>
      <c r="CB415" s="18">
        <v>0</v>
      </c>
      <c r="CC415" s="27">
        <f t="shared" si="608"/>
        <v>0</v>
      </c>
      <c r="CD415" s="18">
        <f t="shared" si="609"/>
        <v>47.85</v>
      </c>
    </row>
    <row r="416" spans="1:82" ht="45">
      <c r="A416" s="11" t="s">
        <v>479</v>
      </c>
      <c r="B416" s="11">
        <f>VLOOKUP(A416,MEMORIA!$A:$N,2,FALSE)</f>
        <v>89830</v>
      </c>
      <c r="C416" s="11" t="str">
        <f>VLOOKUP(A416,MEMORIA!$A:$N,3,FALSE)</f>
        <v>SINAPI</v>
      </c>
      <c r="D416" s="23" t="str">
        <f>VLOOKUP(A416,MEMORIA!$A:$N,4,FALSE)</f>
        <v>JUNÇÃO SIMPLES, PVC, SERIE NORMAL, ESGOTO PREDIAL, DN 75 X 75 MM, JUNTA ELÁSTICA, FORNECIDO E INSTALADO EM PRUMADA DE ESGOTO SANITÁRIO OU VENTILAÇÃO. AF_08/2022</v>
      </c>
      <c r="E416" s="11" t="str">
        <f>VLOOKUP(A416,MEMORIA!$A:$N,5,FALSE)</f>
        <v>UN</v>
      </c>
      <c r="F416" s="18">
        <f>VLOOKUP(A416,MEMORIA!$A:$N,14,FALSE)</f>
        <v>1</v>
      </c>
      <c r="G416" s="18">
        <f>VLOOKUP(A416,ORCAMENTO!$A:$I,7,FALSE)</f>
        <v>38.08</v>
      </c>
      <c r="H416" s="18">
        <f>VLOOKUP(A416,ORCAMENTO!$A:$I,8,FALSE)</f>
        <v>47.04</v>
      </c>
      <c r="I416" s="18">
        <f t="shared" si="599"/>
        <v>47.04</v>
      </c>
      <c r="J416" s="18">
        <f t="shared" si="600"/>
        <v>0</v>
      </c>
      <c r="K416" s="11">
        <v>0</v>
      </c>
      <c r="L416" s="27">
        <v>0</v>
      </c>
      <c r="M416" s="11">
        <v>0</v>
      </c>
      <c r="N416" s="11">
        <v>0</v>
      </c>
      <c r="O416" s="27">
        <v>0</v>
      </c>
      <c r="P416" s="11">
        <v>0</v>
      </c>
      <c r="Q416" s="11">
        <v>0</v>
      </c>
      <c r="R416" s="27">
        <v>0</v>
      </c>
      <c r="S416" s="11">
        <v>47.04</v>
      </c>
      <c r="T416" s="11">
        <v>1</v>
      </c>
      <c r="U416" s="27">
        <v>1</v>
      </c>
      <c r="V416" s="11">
        <v>0</v>
      </c>
      <c r="W416" s="11">
        <v>0</v>
      </c>
      <c r="X416" s="27">
        <v>0</v>
      </c>
      <c r="Y416" s="11">
        <v>0</v>
      </c>
      <c r="Z416" s="11">
        <v>0</v>
      </c>
      <c r="AA416" s="27">
        <v>0</v>
      </c>
      <c r="AB416" s="11">
        <v>0</v>
      </c>
      <c r="AC416" s="11">
        <v>0</v>
      </c>
      <c r="AD416" s="27">
        <v>0</v>
      </c>
      <c r="AE416" s="11">
        <v>0</v>
      </c>
      <c r="AF416" s="11">
        <v>0</v>
      </c>
      <c r="AG416" s="27">
        <v>0</v>
      </c>
      <c r="AH416" s="11">
        <v>0</v>
      </c>
      <c r="AI416" s="11">
        <v>0</v>
      </c>
      <c r="AJ416" s="27">
        <v>0</v>
      </c>
      <c r="AK416" s="11">
        <v>0</v>
      </c>
      <c r="AL416" s="11">
        <v>0</v>
      </c>
      <c r="AM416" s="27">
        <v>0</v>
      </c>
      <c r="AN416" s="11">
        <v>0</v>
      </c>
      <c r="AO416" s="11">
        <v>0</v>
      </c>
      <c r="AP416" s="27">
        <v>0</v>
      </c>
      <c r="AQ416" s="11">
        <v>0</v>
      </c>
      <c r="AR416" s="11">
        <v>0</v>
      </c>
      <c r="AS416" s="27">
        <v>0</v>
      </c>
      <c r="AT416" s="11">
        <v>0</v>
      </c>
      <c r="AU416" s="11">
        <v>0</v>
      </c>
      <c r="AV416" s="27">
        <v>0</v>
      </c>
      <c r="AW416" s="11">
        <v>0</v>
      </c>
      <c r="AX416" s="11">
        <v>0</v>
      </c>
      <c r="AY416" s="27">
        <v>0</v>
      </c>
      <c r="AZ416" s="11">
        <v>0</v>
      </c>
      <c r="BA416" s="11">
        <v>0</v>
      </c>
      <c r="BB416" s="27">
        <v>0</v>
      </c>
      <c r="BC416" s="11">
        <v>0</v>
      </c>
      <c r="BD416" s="11">
        <v>0</v>
      </c>
      <c r="BE416" s="27">
        <v>0</v>
      </c>
      <c r="BF416" s="11">
        <v>0</v>
      </c>
      <c r="BG416" s="11">
        <v>0</v>
      </c>
      <c r="BH416" s="27">
        <v>0</v>
      </c>
      <c r="BI416" s="11">
        <v>0</v>
      </c>
      <c r="BJ416" s="11">
        <v>0</v>
      </c>
      <c r="BK416" s="27">
        <v>0</v>
      </c>
      <c r="BL416" s="11">
        <v>0</v>
      </c>
      <c r="BM416" s="11">
        <v>0</v>
      </c>
      <c r="BN416" s="27">
        <v>0</v>
      </c>
      <c r="BO416" s="11">
        <v>0</v>
      </c>
      <c r="BP416" s="11">
        <v>0</v>
      </c>
      <c r="BQ416" s="27">
        <v>0</v>
      </c>
      <c r="BR416" s="18">
        <f t="shared" si="601"/>
        <v>0</v>
      </c>
      <c r="BS416" s="18">
        <v>0</v>
      </c>
      <c r="BT416" s="27">
        <f t="shared" si="605"/>
        <v>0</v>
      </c>
      <c r="BU416" s="18">
        <f t="shared" si="602"/>
        <v>0</v>
      </c>
      <c r="BV416" s="18">
        <v>0</v>
      </c>
      <c r="BW416" s="27">
        <f t="shared" si="606"/>
        <v>0</v>
      </c>
      <c r="BX416" s="18">
        <f t="shared" si="603"/>
        <v>0</v>
      </c>
      <c r="BY416" s="18">
        <v>0</v>
      </c>
      <c r="BZ416" s="27">
        <f t="shared" si="607"/>
        <v>0</v>
      </c>
      <c r="CA416" s="18">
        <f t="shared" si="604"/>
        <v>0</v>
      </c>
      <c r="CB416" s="18">
        <v>0</v>
      </c>
      <c r="CC416" s="27">
        <f t="shared" si="608"/>
        <v>0</v>
      </c>
      <c r="CD416" s="18">
        <f t="shared" si="609"/>
        <v>47.04</v>
      </c>
    </row>
    <row r="417" spans="1:82" ht="45">
      <c r="A417" s="11" t="s">
        <v>480</v>
      </c>
      <c r="B417" s="11">
        <f>VLOOKUP(A417,MEMORIA!$A:$N,2,FALSE)</f>
        <v>89752</v>
      </c>
      <c r="C417" s="11" t="str">
        <f>VLOOKUP(A417,MEMORIA!$A:$N,3,FALSE)</f>
        <v>SINAPI</v>
      </c>
      <c r="D417" s="23" t="str">
        <f>VLOOKUP(A417,MEMORIA!$A:$N,4,FALSE)</f>
        <v>LUVA SIMPLES, PVC, SERIE NORMAL, ESGOTO PREDIAL, DN 40 MM, JUNTA SOLDÁVEL, FORNECIDO E INSTALADO EM RAMAL DE DESCARGA OU RAMAL DE ESGOTO SANITÁRIO. AF_08/2022</v>
      </c>
      <c r="E417" s="11" t="str">
        <f>VLOOKUP(A417,MEMORIA!$A:$N,5,FALSE)</f>
        <v>UN</v>
      </c>
      <c r="F417" s="18">
        <f>VLOOKUP(A417,MEMORIA!$A:$N,14,FALSE)</f>
        <v>50</v>
      </c>
      <c r="G417" s="18">
        <f>VLOOKUP(A417,ORCAMENTO!$A:$I,7,FALSE)</f>
        <v>7.51</v>
      </c>
      <c r="H417" s="18">
        <f>VLOOKUP(A417,ORCAMENTO!$A:$I,8,FALSE)</f>
        <v>9.2799999999999994</v>
      </c>
      <c r="I417" s="18">
        <f t="shared" si="599"/>
        <v>464</v>
      </c>
      <c r="J417" s="18">
        <f t="shared" si="600"/>
        <v>0</v>
      </c>
      <c r="K417" s="11">
        <v>0</v>
      </c>
      <c r="L417" s="27">
        <v>0</v>
      </c>
      <c r="M417" s="11">
        <v>0</v>
      </c>
      <c r="N417" s="11">
        <v>0</v>
      </c>
      <c r="O417" s="27">
        <v>0</v>
      </c>
      <c r="P417" s="11">
        <v>0</v>
      </c>
      <c r="Q417" s="11">
        <v>0</v>
      </c>
      <c r="R417" s="27">
        <v>0</v>
      </c>
      <c r="S417" s="11">
        <v>0</v>
      </c>
      <c r="T417" s="11">
        <v>0</v>
      </c>
      <c r="U417" s="27">
        <v>0</v>
      </c>
      <c r="V417" s="11">
        <v>0</v>
      </c>
      <c r="W417" s="11">
        <v>0</v>
      </c>
      <c r="X417" s="27">
        <v>0</v>
      </c>
      <c r="Y417" s="11">
        <v>0</v>
      </c>
      <c r="Z417" s="11">
        <v>0</v>
      </c>
      <c r="AA417" s="27">
        <v>0</v>
      </c>
      <c r="AB417" s="11">
        <v>0</v>
      </c>
      <c r="AC417" s="11">
        <v>0</v>
      </c>
      <c r="AD417" s="27">
        <v>0</v>
      </c>
      <c r="AE417" s="11">
        <v>0</v>
      </c>
      <c r="AF417" s="11">
        <v>0</v>
      </c>
      <c r="AG417" s="27">
        <v>0</v>
      </c>
      <c r="AH417" s="11">
        <v>464</v>
      </c>
      <c r="AI417" s="11">
        <v>50</v>
      </c>
      <c r="AJ417" s="27">
        <v>1</v>
      </c>
      <c r="AK417" s="11">
        <v>0</v>
      </c>
      <c r="AL417" s="11">
        <v>0</v>
      </c>
      <c r="AM417" s="27">
        <v>0</v>
      </c>
      <c r="AN417" s="11">
        <v>0</v>
      </c>
      <c r="AO417" s="11">
        <v>0</v>
      </c>
      <c r="AP417" s="27">
        <v>0</v>
      </c>
      <c r="AQ417" s="11">
        <v>0</v>
      </c>
      <c r="AR417" s="11">
        <v>0</v>
      </c>
      <c r="AS417" s="27">
        <v>0</v>
      </c>
      <c r="AT417" s="11">
        <v>0</v>
      </c>
      <c r="AU417" s="11">
        <v>0</v>
      </c>
      <c r="AV417" s="27">
        <v>0</v>
      </c>
      <c r="AW417" s="11">
        <v>0</v>
      </c>
      <c r="AX417" s="11">
        <v>0</v>
      </c>
      <c r="AY417" s="27">
        <v>0</v>
      </c>
      <c r="AZ417" s="11">
        <v>0</v>
      </c>
      <c r="BA417" s="11">
        <v>0</v>
      </c>
      <c r="BB417" s="27">
        <v>0</v>
      </c>
      <c r="BC417" s="11">
        <v>0</v>
      </c>
      <c r="BD417" s="11">
        <v>0</v>
      </c>
      <c r="BE417" s="27">
        <v>0</v>
      </c>
      <c r="BF417" s="11">
        <v>0</v>
      </c>
      <c r="BG417" s="11">
        <v>0</v>
      </c>
      <c r="BH417" s="27">
        <v>0</v>
      </c>
      <c r="BI417" s="11">
        <v>0</v>
      </c>
      <c r="BJ417" s="11">
        <v>0</v>
      </c>
      <c r="BK417" s="27">
        <v>0</v>
      </c>
      <c r="BL417" s="11">
        <v>0</v>
      </c>
      <c r="BM417" s="11">
        <v>0</v>
      </c>
      <c r="BN417" s="27">
        <v>0</v>
      </c>
      <c r="BO417" s="11">
        <v>0</v>
      </c>
      <c r="BP417" s="11">
        <v>0</v>
      </c>
      <c r="BQ417" s="27">
        <v>0</v>
      </c>
      <c r="BR417" s="18">
        <f t="shared" si="601"/>
        <v>0</v>
      </c>
      <c r="BS417" s="18">
        <v>0</v>
      </c>
      <c r="BT417" s="27">
        <f t="shared" si="605"/>
        <v>0</v>
      </c>
      <c r="BU417" s="18">
        <f t="shared" si="602"/>
        <v>0</v>
      </c>
      <c r="BV417" s="18">
        <v>0</v>
      </c>
      <c r="BW417" s="27">
        <f t="shared" si="606"/>
        <v>0</v>
      </c>
      <c r="BX417" s="18">
        <f t="shared" si="603"/>
        <v>0</v>
      </c>
      <c r="BY417" s="18">
        <v>0</v>
      </c>
      <c r="BZ417" s="27">
        <f t="shared" si="607"/>
        <v>0</v>
      </c>
      <c r="CA417" s="18">
        <f t="shared" si="604"/>
        <v>0</v>
      </c>
      <c r="CB417" s="18">
        <v>0</v>
      </c>
      <c r="CC417" s="27">
        <f t="shared" si="608"/>
        <v>0</v>
      </c>
      <c r="CD417" s="18">
        <f t="shared" si="609"/>
        <v>464</v>
      </c>
    </row>
    <row r="418" spans="1:82" ht="45">
      <c r="A418" s="11" t="s">
        <v>481</v>
      </c>
      <c r="B418" s="11">
        <f>VLOOKUP(A418,MEMORIA!$A:$N,2,FALSE)</f>
        <v>89856</v>
      </c>
      <c r="C418" s="11" t="str">
        <f>VLOOKUP(A418,MEMORIA!$A:$N,3,FALSE)</f>
        <v>SINAPI</v>
      </c>
      <c r="D418" s="23" t="str">
        <f>VLOOKUP(A418,MEMORIA!$A:$N,4,FALSE)</f>
        <v>LUVA SIMPLES, PVC, SERIE NORMAL, ESGOTO PREDIAL, DN 100 MM, JUNTA ELÁSTICA, FORNECIDO E INSTALADO EM SUBCOLETOR AÉREO DE ESGOTO SANITÁRIO. AF_08/2022</v>
      </c>
      <c r="E418" s="11" t="str">
        <f>VLOOKUP(A418,MEMORIA!$A:$N,5,FALSE)</f>
        <v>UN</v>
      </c>
      <c r="F418" s="18">
        <f>VLOOKUP(A418,MEMORIA!$A:$N,14,FALSE)</f>
        <v>89</v>
      </c>
      <c r="G418" s="18">
        <f>VLOOKUP(A418,ORCAMENTO!$A:$I,7,FALSE)</f>
        <v>20.060000000000002</v>
      </c>
      <c r="H418" s="18">
        <f>VLOOKUP(A418,ORCAMENTO!$A:$I,8,FALSE)</f>
        <v>24.78</v>
      </c>
      <c r="I418" s="18">
        <f t="shared" si="599"/>
        <v>2205.42</v>
      </c>
      <c r="J418" s="18">
        <f t="shared" si="600"/>
        <v>0</v>
      </c>
      <c r="K418" s="11">
        <v>0</v>
      </c>
      <c r="L418" s="27">
        <v>0</v>
      </c>
      <c r="M418" s="11">
        <v>0</v>
      </c>
      <c r="N418" s="11">
        <v>0</v>
      </c>
      <c r="O418" s="27">
        <v>0</v>
      </c>
      <c r="P418" s="11">
        <v>0</v>
      </c>
      <c r="Q418" s="11">
        <v>0</v>
      </c>
      <c r="R418" s="27">
        <v>0</v>
      </c>
      <c r="S418" s="18">
        <v>1338.12</v>
      </c>
      <c r="T418" s="11">
        <v>54</v>
      </c>
      <c r="U418" s="27">
        <v>0.60670000000000002</v>
      </c>
      <c r="V418" s="11">
        <v>0</v>
      </c>
      <c r="W418" s="11">
        <v>0</v>
      </c>
      <c r="X418" s="27">
        <v>0</v>
      </c>
      <c r="Y418" s="11">
        <v>0</v>
      </c>
      <c r="Z418" s="11">
        <v>0</v>
      </c>
      <c r="AA418" s="27">
        <v>0</v>
      </c>
      <c r="AB418" s="11">
        <v>0</v>
      </c>
      <c r="AC418" s="11">
        <v>0</v>
      </c>
      <c r="AD418" s="27">
        <v>0</v>
      </c>
      <c r="AE418" s="11">
        <v>569.94000000000005</v>
      </c>
      <c r="AF418" s="11">
        <v>23</v>
      </c>
      <c r="AG418" s="27">
        <v>0.25840000000000002</v>
      </c>
      <c r="AH418" s="11">
        <v>297.36</v>
      </c>
      <c r="AI418" s="11">
        <v>12</v>
      </c>
      <c r="AJ418" s="27">
        <v>0.1348</v>
      </c>
      <c r="AK418" s="11">
        <v>0</v>
      </c>
      <c r="AL418" s="11">
        <v>0</v>
      </c>
      <c r="AM418" s="27">
        <v>0</v>
      </c>
      <c r="AN418" s="11">
        <v>0</v>
      </c>
      <c r="AO418" s="11">
        <v>0</v>
      </c>
      <c r="AP418" s="27">
        <v>0</v>
      </c>
      <c r="AQ418" s="11">
        <v>0</v>
      </c>
      <c r="AR418" s="11">
        <v>0</v>
      </c>
      <c r="AS418" s="27">
        <v>0</v>
      </c>
      <c r="AT418" s="11">
        <v>0</v>
      </c>
      <c r="AU418" s="11">
        <v>0</v>
      </c>
      <c r="AV418" s="27">
        <v>0</v>
      </c>
      <c r="AW418" s="11">
        <v>0</v>
      </c>
      <c r="AX418" s="11">
        <v>0</v>
      </c>
      <c r="AY418" s="27">
        <v>0</v>
      </c>
      <c r="AZ418" s="11">
        <v>0</v>
      </c>
      <c r="BA418" s="11">
        <v>0</v>
      </c>
      <c r="BB418" s="27">
        <v>0</v>
      </c>
      <c r="BC418" s="11">
        <v>0</v>
      </c>
      <c r="BD418" s="11">
        <v>0</v>
      </c>
      <c r="BE418" s="27">
        <v>0</v>
      </c>
      <c r="BF418" s="11">
        <v>0</v>
      </c>
      <c r="BG418" s="11">
        <v>0</v>
      </c>
      <c r="BH418" s="27">
        <v>0</v>
      </c>
      <c r="BI418" s="11">
        <v>0</v>
      </c>
      <c r="BJ418" s="11">
        <v>0</v>
      </c>
      <c r="BK418" s="27">
        <v>0</v>
      </c>
      <c r="BL418" s="11">
        <v>0</v>
      </c>
      <c r="BM418" s="11">
        <v>0</v>
      </c>
      <c r="BN418" s="27">
        <v>0</v>
      </c>
      <c r="BO418" s="11">
        <v>0</v>
      </c>
      <c r="BP418" s="11">
        <v>0</v>
      </c>
      <c r="BQ418" s="27">
        <v>0</v>
      </c>
      <c r="BR418" s="18">
        <f t="shared" si="601"/>
        <v>0</v>
      </c>
      <c r="BS418" s="18">
        <v>0</v>
      </c>
      <c r="BT418" s="27">
        <f t="shared" si="605"/>
        <v>0</v>
      </c>
      <c r="BU418" s="18">
        <f t="shared" si="602"/>
        <v>0</v>
      </c>
      <c r="BV418" s="18">
        <v>0</v>
      </c>
      <c r="BW418" s="27">
        <f t="shared" si="606"/>
        <v>0</v>
      </c>
      <c r="BX418" s="18">
        <f t="shared" si="603"/>
        <v>0</v>
      </c>
      <c r="BY418" s="18">
        <v>0</v>
      </c>
      <c r="BZ418" s="27">
        <f t="shared" si="607"/>
        <v>0</v>
      </c>
      <c r="CA418" s="18">
        <f t="shared" si="604"/>
        <v>0</v>
      </c>
      <c r="CB418" s="18">
        <v>0</v>
      </c>
      <c r="CC418" s="27">
        <f t="shared" si="608"/>
        <v>0</v>
      </c>
      <c r="CD418" s="18">
        <f t="shared" si="609"/>
        <v>2205.42</v>
      </c>
    </row>
    <row r="419" spans="1:82" ht="45">
      <c r="A419" s="11" t="s">
        <v>482</v>
      </c>
      <c r="B419" s="11">
        <f>VLOOKUP(A419,MEMORIA!$A:$N,2,FALSE)</f>
        <v>89813</v>
      </c>
      <c r="C419" s="11" t="str">
        <f>VLOOKUP(A419,MEMORIA!$A:$N,3,FALSE)</f>
        <v>SINAPI</v>
      </c>
      <c r="D419" s="23" t="str">
        <f>VLOOKUP(A419,MEMORIA!$A:$N,4,FALSE)</f>
        <v>LUVA SIMPLES, PVC, SERIE NORMAL, ESGOTO PREDIAL, DN 50 MM, JUNTA ELÁSTICA, FORNECIDO E INSTALADO EM PRUMADA DE ESGOTO SANITÁRIO OU VENTILAÇÃO. AF_08/2022</v>
      </c>
      <c r="E419" s="11" t="str">
        <f>VLOOKUP(A419,MEMORIA!$A:$N,5,FALSE)</f>
        <v>UN</v>
      </c>
      <c r="F419" s="18">
        <f>VLOOKUP(A419,MEMORIA!$A:$N,14,FALSE)</f>
        <v>45</v>
      </c>
      <c r="G419" s="18">
        <f>VLOOKUP(A419,ORCAMENTO!$A:$I,7,FALSE)</f>
        <v>5.57</v>
      </c>
      <c r="H419" s="18">
        <f>VLOOKUP(A419,ORCAMENTO!$A:$I,8,FALSE)</f>
        <v>6.8800000000000008</v>
      </c>
      <c r="I419" s="18">
        <f t="shared" si="599"/>
        <v>309.60000000000002</v>
      </c>
      <c r="J419" s="18">
        <f t="shared" si="600"/>
        <v>0</v>
      </c>
      <c r="K419" s="11">
        <v>0</v>
      </c>
      <c r="L419" s="27">
        <v>0</v>
      </c>
      <c r="M419" s="11">
        <v>0</v>
      </c>
      <c r="N419" s="11">
        <v>0</v>
      </c>
      <c r="O419" s="27">
        <v>0</v>
      </c>
      <c r="P419" s="11">
        <v>0</v>
      </c>
      <c r="Q419" s="11">
        <v>0</v>
      </c>
      <c r="R419" s="27">
        <v>0</v>
      </c>
      <c r="S419" s="11">
        <v>0</v>
      </c>
      <c r="T419" s="11">
        <v>0</v>
      </c>
      <c r="U419" s="27">
        <v>0</v>
      </c>
      <c r="V419" s="11">
        <v>0</v>
      </c>
      <c r="W419" s="11">
        <v>0</v>
      </c>
      <c r="X419" s="27">
        <v>0</v>
      </c>
      <c r="Y419" s="11">
        <v>0</v>
      </c>
      <c r="Z419" s="11">
        <v>0</v>
      </c>
      <c r="AA419" s="27">
        <v>0</v>
      </c>
      <c r="AB419" s="11">
        <v>0</v>
      </c>
      <c r="AC419" s="11">
        <v>0</v>
      </c>
      <c r="AD419" s="27">
        <v>0</v>
      </c>
      <c r="AE419" s="11">
        <v>254.56</v>
      </c>
      <c r="AF419" s="11">
        <v>37</v>
      </c>
      <c r="AG419" s="27">
        <v>0.82220000000000004</v>
      </c>
      <c r="AH419" s="11">
        <v>55.04</v>
      </c>
      <c r="AI419" s="11">
        <v>8</v>
      </c>
      <c r="AJ419" s="27">
        <v>0.17780000000000001</v>
      </c>
      <c r="AK419" s="11">
        <v>0</v>
      </c>
      <c r="AL419" s="11">
        <v>0</v>
      </c>
      <c r="AM419" s="27">
        <v>0</v>
      </c>
      <c r="AN419" s="11">
        <v>0</v>
      </c>
      <c r="AO419" s="11">
        <v>0</v>
      </c>
      <c r="AP419" s="27">
        <v>0</v>
      </c>
      <c r="AQ419" s="11">
        <v>0</v>
      </c>
      <c r="AR419" s="11">
        <v>0</v>
      </c>
      <c r="AS419" s="27">
        <v>0</v>
      </c>
      <c r="AT419" s="11">
        <v>0</v>
      </c>
      <c r="AU419" s="11">
        <v>0</v>
      </c>
      <c r="AV419" s="27">
        <v>0</v>
      </c>
      <c r="AW419" s="11">
        <v>0</v>
      </c>
      <c r="AX419" s="11">
        <v>0</v>
      </c>
      <c r="AY419" s="27">
        <v>0</v>
      </c>
      <c r="AZ419" s="11">
        <v>0</v>
      </c>
      <c r="BA419" s="11">
        <v>0</v>
      </c>
      <c r="BB419" s="27">
        <v>0</v>
      </c>
      <c r="BC419" s="11">
        <v>0</v>
      </c>
      <c r="BD419" s="11">
        <v>0</v>
      </c>
      <c r="BE419" s="27">
        <v>0</v>
      </c>
      <c r="BF419" s="11">
        <v>0</v>
      </c>
      <c r="BG419" s="11">
        <v>0</v>
      </c>
      <c r="BH419" s="27">
        <v>0</v>
      </c>
      <c r="BI419" s="11">
        <v>0</v>
      </c>
      <c r="BJ419" s="11">
        <v>0</v>
      </c>
      <c r="BK419" s="27">
        <v>0</v>
      </c>
      <c r="BL419" s="11">
        <v>0</v>
      </c>
      <c r="BM419" s="11">
        <v>0</v>
      </c>
      <c r="BN419" s="27">
        <v>0</v>
      </c>
      <c r="BO419" s="11">
        <v>0</v>
      </c>
      <c r="BP419" s="11">
        <v>0</v>
      </c>
      <c r="BQ419" s="27">
        <v>0</v>
      </c>
      <c r="BR419" s="18">
        <f t="shared" si="601"/>
        <v>0</v>
      </c>
      <c r="BS419" s="18">
        <v>0</v>
      </c>
      <c r="BT419" s="27">
        <f t="shared" si="605"/>
        <v>0</v>
      </c>
      <c r="BU419" s="18">
        <f t="shared" si="602"/>
        <v>0</v>
      </c>
      <c r="BV419" s="18">
        <v>0</v>
      </c>
      <c r="BW419" s="27">
        <f t="shared" si="606"/>
        <v>0</v>
      </c>
      <c r="BX419" s="18">
        <f t="shared" si="603"/>
        <v>0</v>
      </c>
      <c r="BY419" s="18">
        <v>0</v>
      </c>
      <c r="BZ419" s="27">
        <f t="shared" si="607"/>
        <v>0</v>
      </c>
      <c r="CA419" s="18">
        <f t="shared" si="604"/>
        <v>0</v>
      </c>
      <c r="CB419" s="18">
        <v>0</v>
      </c>
      <c r="CC419" s="27">
        <f t="shared" si="608"/>
        <v>0</v>
      </c>
      <c r="CD419" s="18">
        <f t="shared" si="609"/>
        <v>309.60000000000002</v>
      </c>
    </row>
    <row r="420" spans="1:82" ht="45">
      <c r="A420" s="11" t="s">
        <v>483</v>
      </c>
      <c r="B420" s="11">
        <f>VLOOKUP(A420,MEMORIA!$A:$N,2,FALSE)</f>
        <v>89754</v>
      </c>
      <c r="C420" s="11" t="str">
        <f>VLOOKUP(A420,MEMORIA!$A:$N,3,FALSE)</f>
        <v>SINAPI</v>
      </c>
      <c r="D420" s="23" t="str">
        <f>VLOOKUP(A420,MEMORIA!$A:$N,4,FALSE)</f>
        <v>LUVA DE CORRER, PVC, SERIE NORMAL, ESGOTO PREDIAL, DN 50 MM, JUNTA ELÁSTICA, FORNECIDO E INSTALADO EM RAMAL DE DESCARGA OU RAMAL DE ESGOTO SANITÁRIO. AF_08/2022</v>
      </c>
      <c r="E420" s="11" t="str">
        <f>VLOOKUP(A420,MEMORIA!$A:$N,5,FALSE)</f>
        <v>UN</v>
      </c>
      <c r="F420" s="18">
        <f>VLOOKUP(A420,MEMORIA!$A:$N,14,FALSE)</f>
        <v>2</v>
      </c>
      <c r="G420" s="18">
        <f>VLOOKUP(A420,ORCAMENTO!$A:$I,7,FALSE)</f>
        <v>20.560000000000002</v>
      </c>
      <c r="H420" s="18">
        <f>VLOOKUP(A420,ORCAMENTO!$A:$I,8,FALSE)</f>
        <v>25.400000000000002</v>
      </c>
      <c r="I420" s="18">
        <f t="shared" si="599"/>
        <v>50.8</v>
      </c>
      <c r="J420" s="18">
        <f t="shared" si="600"/>
        <v>0</v>
      </c>
      <c r="K420" s="11">
        <v>0</v>
      </c>
      <c r="L420" s="27">
        <v>0</v>
      </c>
      <c r="M420" s="11">
        <v>0</v>
      </c>
      <c r="N420" s="11">
        <v>0</v>
      </c>
      <c r="O420" s="27">
        <v>0</v>
      </c>
      <c r="P420" s="11">
        <v>0</v>
      </c>
      <c r="Q420" s="11">
        <v>0</v>
      </c>
      <c r="R420" s="27">
        <v>0</v>
      </c>
      <c r="S420" s="11">
        <v>0</v>
      </c>
      <c r="T420" s="11">
        <v>0</v>
      </c>
      <c r="U420" s="27">
        <v>0</v>
      </c>
      <c r="V420" s="11">
        <v>0</v>
      </c>
      <c r="W420" s="11">
        <v>0</v>
      </c>
      <c r="X420" s="27">
        <v>0</v>
      </c>
      <c r="Y420" s="11">
        <v>0</v>
      </c>
      <c r="Z420" s="11">
        <v>0</v>
      </c>
      <c r="AA420" s="27">
        <v>0</v>
      </c>
      <c r="AB420" s="11">
        <v>0</v>
      </c>
      <c r="AC420" s="11">
        <v>0</v>
      </c>
      <c r="AD420" s="27">
        <v>0</v>
      </c>
      <c r="AE420" s="11">
        <v>50.8</v>
      </c>
      <c r="AF420" s="11">
        <v>2</v>
      </c>
      <c r="AG420" s="27">
        <v>1</v>
      </c>
      <c r="AH420" s="11">
        <v>0</v>
      </c>
      <c r="AI420" s="11">
        <v>0</v>
      </c>
      <c r="AJ420" s="27">
        <v>0</v>
      </c>
      <c r="AK420" s="11">
        <v>0</v>
      </c>
      <c r="AL420" s="11">
        <v>0</v>
      </c>
      <c r="AM420" s="27">
        <v>0</v>
      </c>
      <c r="AN420" s="11">
        <v>0</v>
      </c>
      <c r="AO420" s="11">
        <v>0</v>
      </c>
      <c r="AP420" s="27">
        <v>0</v>
      </c>
      <c r="AQ420" s="11">
        <v>0</v>
      </c>
      <c r="AR420" s="11">
        <v>0</v>
      </c>
      <c r="AS420" s="27">
        <v>0</v>
      </c>
      <c r="AT420" s="11">
        <v>0</v>
      </c>
      <c r="AU420" s="11">
        <v>0</v>
      </c>
      <c r="AV420" s="27">
        <v>0</v>
      </c>
      <c r="AW420" s="11">
        <v>0</v>
      </c>
      <c r="AX420" s="11">
        <v>0</v>
      </c>
      <c r="AY420" s="27">
        <v>0</v>
      </c>
      <c r="AZ420" s="11">
        <v>0</v>
      </c>
      <c r="BA420" s="11">
        <v>0</v>
      </c>
      <c r="BB420" s="27">
        <v>0</v>
      </c>
      <c r="BC420" s="11">
        <v>0</v>
      </c>
      <c r="BD420" s="11">
        <v>0</v>
      </c>
      <c r="BE420" s="27">
        <v>0</v>
      </c>
      <c r="BF420" s="11">
        <v>0</v>
      </c>
      <c r="BG420" s="11">
        <v>0</v>
      </c>
      <c r="BH420" s="27">
        <v>0</v>
      </c>
      <c r="BI420" s="11">
        <v>0</v>
      </c>
      <c r="BJ420" s="11">
        <v>0</v>
      </c>
      <c r="BK420" s="27">
        <v>0</v>
      </c>
      <c r="BL420" s="11">
        <v>0</v>
      </c>
      <c r="BM420" s="11">
        <v>0</v>
      </c>
      <c r="BN420" s="27">
        <v>0</v>
      </c>
      <c r="BO420" s="11">
        <v>0</v>
      </c>
      <c r="BP420" s="11">
        <v>0</v>
      </c>
      <c r="BQ420" s="27">
        <v>0</v>
      </c>
      <c r="BR420" s="18">
        <f t="shared" si="601"/>
        <v>0</v>
      </c>
      <c r="BS420" s="18">
        <v>0</v>
      </c>
      <c r="BT420" s="27">
        <f t="shared" si="605"/>
        <v>0</v>
      </c>
      <c r="BU420" s="18">
        <f t="shared" si="602"/>
        <v>0</v>
      </c>
      <c r="BV420" s="18">
        <v>0</v>
      </c>
      <c r="BW420" s="27">
        <f t="shared" si="606"/>
        <v>0</v>
      </c>
      <c r="BX420" s="18">
        <f t="shared" si="603"/>
        <v>0</v>
      </c>
      <c r="BY420" s="18">
        <v>0</v>
      </c>
      <c r="BZ420" s="27">
        <f t="shared" si="607"/>
        <v>0</v>
      </c>
      <c r="CA420" s="18">
        <f t="shared" si="604"/>
        <v>0</v>
      </c>
      <c r="CB420" s="18">
        <v>0</v>
      </c>
      <c r="CC420" s="27">
        <f t="shared" si="608"/>
        <v>0</v>
      </c>
      <c r="CD420" s="18">
        <f t="shared" si="609"/>
        <v>50.8</v>
      </c>
    </row>
    <row r="421" spans="1:82" ht="45">
      <c r="A421" s="11" t="s">
        <v>484</v>
      </c>
      <c r="B421" s="11">
        <f>VLOOKUP(A421,MEMORIA!$A:$N,2,FALSE)</f>
        <v>89817</v>
      </c>
      <c r="C421" s="11" t="str">
        <f>VLOOKUP(A421,MEMORIA!$A:$N,3,FALSE)</f>
        <v>SINAPI</v>
      </c>
      <c r="D421" s="23" t="str">
        <f>VLOOKUP(A421,MEMORIA!$A:$N,4,FALSE)</f>
        <v>LUVA SIMPLES, PVC, SERIE NORMAL, ESGOTO PREDIAL, DN 75 MM, JUNTA ELÁSTICA, FORNECIDO E INSTALADO EM PRUMADA DE ESGOTO SANITÁRIO OU VENTILAÇÃO. AF_08/2022</v>
      </c>
      <c r="E421" s="11" t="str">
        <f>VLOOKUP(A421,MEMORIA!$A:$N,5,FALSE)</f>
        <v>UN</v>
      </c>
      <c r="F421" s="18">
        <f>VLOOKUP(A421,MEMORIA!$A:$N,14,FALSE)</f>
        <v>1</v>
      </c>
      <c r="G421" s="18">
        <f>VLOOKUP(A421,ORCAMENTO!$A:$I,7,FALSE)</f>
        <v>13.620000000000001</v>
      </c>
      <c r="H421" s="18">
        <f>VLOOKUP(A421,ORCAMENTO!$A:$I,8,FALSE)</f>
        <v>16.830000000000002</v>
      </c>
      <c r="I421" s="18">
        <f t="shared" si="599"/>
        <v>16.829999999999998</v>
      </c>
      <c r="J421" s="18">
        <f t="shared" si="600"/>
        <v>0</v>
      </c>
      <c r="K421" s="11">
        <v>0</v>
      </c>
      <c r="L421" s="27">
        <v>0</v>
      </c>
      <c r="M421" s="11">
        <v>0</v>
      </c>
      <c r="N421" s="11">
        <v>0</v>
      </c>
      <c r="O421" s="27">
        <v>0</v>
      </c>
      <c r="P421" s="11">
        <v>0</v>
      </c>
      <c r="Q421" s="11">
        <v>0</v>
      </c>
      <c r="R421" s="27">
        <v>0</v>
      </c>
      <c r="S421" s="11">
        <v>16.829999999999998</v>
      </c>
      <c r="T421" s="11">
        <v>1</v>
      </c>
      <c r="U421" s="27">
        <v>1</v>
      </c>
      <c r="V421" s="11">
        <v>0</v>
      </c>
      <c r="W421" s="11">
        <v>0</v>
      </c>
      <c r="X421" s="27">
        <v>0</v>
      </c>
      <c r="Y421" s="11">
        <v>0</v>
      </c>
      <c r="Z421" s="11">
        <v>0</v>
      </c>
      <c r="AA421" s="27">
        <v>0</v>
      </c>
      <c r="AB421" s="11">
        <v>0</v>
      </c>
      <c r="AC421" s="11">
        <v>0</v>
      </c>
      <c r="AD421" s="27">
        <v>0</v>
      </c>
      <c r="AE421" s="11">
        <v>0</v>
      </c>
      <c r="AF421" s="11">
        <v>0</v>
      </c>
      <c r="AG421" s="27">
        <v>0</v>
      </c>
      <c r="AH421" s="11">
        <v>0</v>
      </c>
      <c r="AI421" s="11">
        <v>0</v>
      </c>
      <c r="AJ421" s="27">
        <v>0</v>
      </c>
      <c r="AK421" s="11">
        <v>0</v>
      </c>
      <c r="AL421" s="11">
        <v>0</v>
      </c>
      <c r="AM421" s="27">
        <v>0</v>
      </c>
      <c r="AN421" s="11">
        <v>0</v>
      </c>
      <c r="AO421" s="11">
        <v>0</v>
      </c>
      <c r="AP421" s="27">
        <v>0</v>
      </c>
      <c r="AQ421" s="11">
        <v>0</v>
      </c>
      <c r="AR421" s="11">
        <v>0</v>
      </c>
      <c r="AS421" s="27">
        <v>0</v>
      </c>
      <c r="AT421" s="11">
        <v>0</v>
      </c>
      <c r="AU421" s="11">
        <v>0</v>
      </c>
      <c r="AV421" s="27">
        <v>0</v>
      </c>
      <c r="AW421" s="11">
        <v>0</v>
      </c>
      <c r="AX421" s="11">
        <v>0</v>
      </c>
      <c r="AY421" s="27">
        <v>0</v>
      </c>
      <c r="AZ421" s="11">
        <v>0</v>
      </c>
      <c r="BA421" s="11">
        <v>0</v>
      </c>
      <c r="BB421" s="27">
        <v>0</v>
      </c>
      <c r="BC421" s="11">
        <v>0</v>
      </c>
      <c r="BD421" s="11">
        <v>0</v>
      </c>
      <c r="BE421" s="27">
        <v>0</v>
      </c>
      <c r="BF421" s="11">
        <v>0</v>
      </c>
      <c r="BG421" s="11">
        <v>0</v>
      </c>
      <c r="BH421" s="27">
        <v>0</v>
      </c>
      <c r="BI421" s="11">
        <v>0</v>
      </c>
      <c r="BJ421" s="11">
        <v>0</v>
      </c>
      <c r="BK421" s="27">
        <v>0</v>
      </c>
      <c r="BL421" s="11">
        <v>0</v>
      </c>
      <c r="BM421" s="11">
        <v>0</v>
      </c>
      <c r="BN421" s="27">
        <v>0</v>
      </c>
      <c r="BO421" s="11">
        <v>0</v>
      </c>
      <c r="BP421" s="11">
        <v>0</v>
      </c>
      <c r="BQ421" s="27">
        <v>0</v>
      </c>
      <c r="BR421" s="18">
        <f t="shared" si="601"/>
        <v>0</v>
      </c>
      <c r="BS421" s="18">
        <v>0</v>
      </c>
      <c r="BT421" s="27">
        <f t="shared" si="605"/>
        <v>0</v>
      </c>
      <c r="BU421" s="18">
        <f t="shared" si="602"/>
        <v>0</v>
      </c>
      <c r="BV421" s="18">
        <v>0</v>
      </c>
      <c r="BW421" s="27">
        <f t="shared" si="606"/>
        <v>0</v>
      </c>
      <c r="BX421" s="18">
        <f t="shared" si="603"/>
        <v>0</v>
      </c>
      <c r="BY421" s="18">
        <v>0</v>
      </c>
      <c r="BZ421" s="27">
        <f t="shared" si="607"/>
        <v>0</v>
      </c>
      <c r="CA421" s="18">
        <f t="shared" si="604"/>
        <v>0</v>
      </c>
      <c r="CB421" s="18">
        <v>0</v>
      </c>
      <c r="CC421" s="27">
        <f t="shared" si="608"/>
        <v>0</v>
      </c>
      <c r="CD421" s="18">
        <f t="shared" si="609"/>
        <v>16.829999999999998</v>
      </c>
    </row>
    <row r="422" spans="1:82" ht="30">
      <c r="A422" s="11" t="s">
        <v>485</v>
      </c>
      <c r="B422" s="11" t="str">
        <f>VLOOKUP(A422,MEMORIA!$A:$N,2,FALSE)</f>
        <v>SEDUC432</v>
      </c>
      <c r="C422" s="11" t="str">
        <f>VLOOKUP(A422,MEMORIA!$A:$N,3,FALSE)</f>
        <v>PRÓPRIA</v>
      </c>
      <c r="D422" s="23" t="str">
        <f>VLOOKUP(A422,MEMORIA!$A:$N,4,FALSE)</f>
        <v>VEDAÇÃO PARA SAÍDA DE VASO SANITÁRIO EM PVC RÍGIDO SOLDÁVEL, PARA ESGOTO PRIMÁRIO, DIÂM = 100MM (REF: 01595/ORSE-ORSE-05/2024)</v>
      </c>
      <c r="E422" s="11" t="str">
        <f>VLOOKUP(A422,MEMORIA!$A:$N,5,FALSE)</f>
        <v>UN</v>
      </c>
      <c r="F422" s="18">
        <f>VLOOKUP(A422,MEMORIA!$A:$N,14,FALSE)</f>
        <v>19</v>
      </c>
      <c r="G422" s="18">
        <f>VLOOKUP(A422,ORCAMENTO!$A:$I,7,FALSE)</f>
        <v>25.950000000000003</v>
      </c>
      <c r="H422" s="18">
        <f>VLOOKUP(A422,ORCAMENTO!$A:$I,8,FALSE)</f>
        <v>32.06</v>
      </c>
      <c r="I422" s="18">
        <f t="shared" si="599"/>
        <v>609.14</v>
      </c>
      <c r="J422" s="18">
        <f t="shared" si="600"/>
        <v>0</v>
      </c>
      <c r="K422" s="11">
        <v>0</v>
      </c>
      <c r="L422" s="27">
        <v>0</v>
      </c>
      <c r="M422" s="11">
        <v>0</v>
      </c>
      <c r="N422" s="11">
        <v>0</v>
      </c>
      <c r="O422" s="27">
        <v>0</v>
      </c>
      <c r="P422" s="11">
        <v>0</v>
      </c>
      <c r="Q422" s="11">
        <v>0</v>
      </c>
      <c r="R422" s="27">
        <v>0</v>
      </c>
      <c r="S422" s="11">
        <v>320.60000000000002</v>
      </c>
      <c r="T422" s="11">
        <v>10</v>
      </c>
      <c r="U422" s="27">
        <v>0.52629999999999999</v>
      </c>
      <c r="V422" s="11">
        <v>0</v>
      </c>
      <c r="W422" s="11">
        <v>0</v>
      </c>
      <c r="X422" s="27">
        <v>0</v>
      </c>
      <c r="Y422" s="11">
        <v>0</v>
      </c>
      <c r="Z422" s="11">
        <v>0</v>
      </c>
      <c r="AA422" s="27">
        <v>0</v>
      </c>
      <c r="AB422" s="11">
        <v>0</v>
      </c>
      <c r="AC422" s="11">
        <v>0</v>
      </c>
      <c r="AD422" s="27">
        <v>0</v>
      </c>
      <c r="AE422" s="11">
        <v>224.42</v>
      </c>
      <c r="AF422" s="11">
        <v>7</v>
      </c>
      <c r="AG422" s="27">
        <v>0.36840000000000001</v>
      </c>
      <c r="AH422" s="11">
        <v>64.12</v>
      </c>
      <c r="AI422" s="11">
        <v>2</v>
      </c>
      <c r="AJ422" s="27">
        <v>0.1053</v>
      </c>
      <c r="AK422" s="11">
        <v>0</v>
      </c>
      <c r="AL422" s="11">
        <v>0</v>
      </c>
      <c r="AM422" s="27">
        <v>0</v>
      </c>
      <c r="AN422" s="11">
        <v>0</v>
      </c>
      <c r="AO422" s="11">
        <v>0</v>
      </c>
      <c r="AP422" s="27">
        <v>0</v>
      </c>
      <c r="AQ422" s="11">
        <v>0</v>
      </c>
      <c r="AR422" s="11">
        <v>0</v>
      </c>
      <c r="AS422" s="27">
        <v>0</v>
      </c>
      <c r="AT422" s="11">
        <v>0</v>
      </c>
      <c r="AU422" s="11">
        <v>0</v>
      </c>
      <c r="AV422" s="27">
        <v>0</v>
      </c>
      <c r="AW422" s="11">
        <v>0</v>
      </c>
      <c r="AX422" s="11">
        <v>0</v>
      </c>
      <c r="AY422" s="27">
        <v>0</v>
      </c>
      <c r="AZ422" s="11">
        <v>0</v>
      </c>
      <c r="BA422" s="11">
        <v>0</v>
      </c>
      <c r="BB422" s="27">
        <v>0</v>
      </c>
      <c r="BC422" s="11">
        <v>0</v>
      </c>
      <c r="BD422" s="11">
        <v>0</v>
      </c>
      <c r="BE422" s="27">
        <v>0</v>
      </c>
      <c r="BF422" s="11">
        <v>0</v>
      </c>
      <c r="BG422" s="11">
        <v>0</v>
      </c>
      <c r="BH422" s="27">
        <v>0</v>
      </c>
      <c r="BI422" s="11">
        <v>0</v>
      </c>
      <c r="BJ422" s="11">
        <v>0</v>
      </c>
      <c r="BK422" s="27">
        <v>0</v>
      </c>
      <c r="BL422" s="11">
        <v>0</v>
      </c>
      <c r="BM422" s="11">
        <v>0</v>
      </c>
      <c r="BN422" s="27">
        <v>0</v>
      </c>
      <c r="BO422" s="11">
        <v>0</v>
      </c>
      <c r="BP422" s="11">
        <v>0</v>
      </c>
      <c r="BQ422" s="27">
        <v>0</v>
      </c>
      <c r="BR422" s="18">
        <f t="shared" si="601"/>
        <v>0</v>
      </c>
      <c r="BS422" s="18">
        <v>0</v>
      </c>
      <c r="BT422" s="27">
        <f t="shared" si="605"/>
        <v>0</v>
      </c>
      <c r="BU422" s="18">
        <f t="shared" si="602"/>
        <v>0</v>
      </c>
      <c r="BV422" s="18">
        <v>0</v>
      </c>
      <c r="BW422" s="27">
        <f t="shared" si="606"/>
        <v>0</v>
      </c>
      <c r="BX422" s="18">
        <f t="shared" si="603"/>
        <v>0</v>
      </c>
      <c r="BY422" s="18">
        <v>0</v>
      </c>
      <c r="BZ422" s="27">
        <f t="shared" si="607"/>
        <v>0</v>
      </c>
      <c r="CA422" s="18">
        <f t="shared" si="604"/>
        <v>0</v>
      </c>
      <c r="CB422" s="18">
        <v>0</v>
      </c>
      <c r="CC422" s="27">
        <f t="shared" si="608"/>
        <v>0</v>
      </c>
      <c r="CD422" s="18">
        <f t="shared" si="609"/>
        <v>609.14</v>
      </c>
    </row>
    <row r="423" spans="1:82" ht="45">
      <c r="A423" s="11" t="s">
        <v>486</v>
      </c>
      <c r="B423" s="11">
        <f>VLOOKUP(A423,MEMORIA!$A:$N,2,FALSE)</f>
        <v>104348</v>
      </c>
      <c r="C423" s="11" t="str">
        <f>VLOOKUP(A423,MEMORIA!$A:$N,3,FALSE)</f>
        <v>SINAPI</v>
      </c>
      <c r="D423" s="23" t="str">
        <f>VLOOKUP(A423,MEMORIA!$A:$N,4,FALSE)</f>
        <v>TERMINAL DE VENTILAÇÃO, PVC, SÉRIE NORMAL, ESGOTO PREDIAL, DN 50 MM, JUNTA SOLDÁVEL, FORNECIDO E INSTALADO EM PRUMADA DE ESGOTO SANITÁRIO OU VENTILAÇÃO. AF_08/2022</v>
      </c>
      <c r="E423" s="11" t="str">
        <f>VLOOKUP(A423,MEMORIA!$A:$N,5,FALSE)</f>
        <v>UN</v>
      </c>
      <c r="F423" s="18">
        <f>VLOOKUP(A423,MEMORIA!$A:$N,14,FALSE)</f>
        <v>6</v>
      </c>
      <c r="G423" s="18">
        <f>VLOOKUP(A423,ORCAMENTO!$A:$I,7,FALSE)</f>
        <v>10.360000000000001</v>
      </c>
      <c r="H423" s="18">
        <f>VLOOKUP(A423,ORCAMENTO!$A:$I,8,FALSE)</f>
        <v>12.8</v>
      </c>
      <c r="I423" s="18">
        <f t="shared" si="599"/>
        <v>76.8</v>
      </c>
      <c r="J423" s="18">
        <f t="shared" si="600"/>
        <v>0</v>
      </c>
      <c r="K423" s="11">
        <v>0</v>
      </c>
      <c r="L423" s="27">
        <v>0</v>
      </c>
      <c r="M423" s="11">
        <v>0</v>
      </c>
      <c r="N423" s="11">
        <v>0</v>
      </c>
      <c r="O423" s="27">
        <v>0</v>
      </c>
      <c r="P423" s="11">
        <v>0</v>
      </c>
      <c r="Q423" s="11">
        <v>0</v>
      </c>
      <c r="R423" s="27">
        <v>0</v>
      </c>
      <c r="S423" s="11">
        <v>0</v>
      </c>
      <c r="T423" s="11">
        <v>0</v>
      </c>
      <c r="U423" s="27">
        <v>0</v>
      </c>
      <c r="V423" s="11">
        <v>0</v>
      </c>
      <c r="W423" s="11">
        <v>0</v>
      </c>
      <c r="X423" s="27">
        <v>0</v>
      </c>
      <c r="Y423" s="11">
        <v>0</v>
      </c>
      <c r="Z423" s="11">
        <v>0</v>
      </c>
      <c r="AA423" s="27">
        <v>0</v>
      </c>
      <c r="AB423" s="11">
        <v>0</v>
      </c>
      <c r="AC423" s="11">
        <v>0</v>
      </c>
      <c r="AD423" s="27">
        <v>0</v>
      </c>
      <c r="AE423" s="11">
        <v>12.8</v>
      </c>
      <c r="AF423" s="11">
        <v>1</v>
      </c>
      <c r="AG423" s="27">
        <v>0.16669999999999999</v>
      </c>
      <c r="AH423" s="11">
        <v>64</v>
      </c>
      <c r="AI423" s="11">
        <v>5</v>
      </c>
      <c r="AJ423" s="27">
        <v>0.83330000000000004</v>
      </c>
      <c r="AK423" s="11">
        <v>0</v>
      </c>
      <c r="AL423" s="11">
        <v>0</v>
      </c>
      <c r="AM423" s="27">
        <v>0</v>
      </c>
      <c r="AN423" s="11">
        <v>0</v>
      </c>
      <c r="AO423" s="11">
        <v>0</v>
      </c>
      <c r="AP423" s="27">
        <v>0</v>
      </c>
      <c r="AQ423" s="11">
        <v>0</v>
      </c>
      <c r="AR423" s="11">
        <v>0</v>
      </c>
      <c r="AS423" s="27">
        <v>0</v>
      </c>
      <c r="AT423" s="11">
        <v>0</v>
      </c>
      <c r="AU423" s="11">
        <v>0</v>
      </c>
      <c r="AV423" s="27">
        <v>0</v>
      </c>
      <c r="AW423" s="11">
        <v>0</v>
      </c>
      <c r="AX423" s="11">
        <v>0</v>
      </c>
      <c r="AY423" s="27">
        <v>0</v>
      </c>
      <c r="AZ423" s="11">
        <v>0</v>
      </c>
      <c r="BA423" s="11">
        <v>0</v>
      </c>
      <c r="BB423" s="27">
        <v>0</v>
      </c>
      <c r="BC423" s="11">
        <v>0</v>
      </c>
      <c r="BD423" s="11">
        <v>0</v>
      </c>
      <c r="BE423" s="27">
        <v>0</v>
      </c>
      <c r="BF423" s="11">
        <v>0</v>
      </c>
      <c r="BG423" s="11">
        <v>0</v>
      </c>
      <c r="BH423" s="27">
        <v>0</v>
      </c>
      <c r="BI423" s="11">
        <v>0</v>
      </c>
      <c r="BJ423" s="11">
        <v>0</v>
      </c>
      <c r="BK423" s="27">
        <v>0</v>
      </c>
      <c r="BL423" s="11">
        <v>0</v>
      </c>
      <c r="BM423" s="11">
        <v>0</v>
      </c>
      <c r="BN423" s="27">
        <v>0</v>
      </c>
      <c r="BO423" s="11">
        <v>0</v>
      </c>
      <c r="BP423" s="11">
        <v>0</v>
      </c>
      <c r="BQ423" s="27">
        <v>0</v>
      </c>
      <c r="BR423" s="18">
        <f t="shared" si="601"/>
        <v>0</v>
      </c>
      <c r="BS423" s="18">
        <v>0</v>
      </c>
      <c r="BT423" s="27">
        <f t="shared" si="605"/>
        <v>0</v>
      </c>
      <c r="BU423" s="18">
        <f t="shared" si="602"/>
        <v>0</v>
      </c>
      <c r="BV423" s="18">
        <v>0</v>
      </c>
      <c r="BW423" s="27">
        <f t="shared" si="606"/>
        <v>0</v>
      </c>
      <c r="BX423" s="18">
        <f t="shared" si="603"/>
        <v>0</v>
      </c>
      <c r="BY423" s="18">
        <v>0</v>
      </c>
      <c r="BZ423" s="27">
        <f t="shared" si="607"/>
        <v>0</v>
      </c>
      <c r="CA423" s="18">
        <f t="shared" si="604"/>
        <v>0</v>
      </c>
      <c r="CB423" s="18">
        <v>0</v>
      </c>
      <c r="CC423" s="27">
        <f t="shared" si="608"/>
        <v>0</v>
      </c>
      <c r="CD423" s="18">
        <f t="shared" si="609"/>
        <v>76.8</v>
      </c>
    </row>
    <row r="424" spans="1:82" ht="30">
      <c r="A424" s="11" t="s">
        <v>487</v>
      </c>
      <c r="B424" s="11" t="str">
        <f>VLOOKUP(A424,MEMORIA!$A:$N,2,FALSE)</f>
        <v>SEDUC404</v>
      </c>
      <c r="C424" s="11" t="str">
        <f>VLOOKUP(A424,MEMORIA!$A:$N,3,FALSE)</f>
        <v>PRÓPRIA</v>
      </c>
      <c r="D424" s="23" t="str">
        <f>VLOOKUP(A424,MEMORIA!$A:$N,4,FALSE)</f>
        <v>TÊ SANITÁRIO EM PVC RÍGIDO SOLDÁVEL, PARA ESGOTO PRIMÁRIO, DIÂM = 100 X 50 MM (REF: 01588/ORSE</v>
      </c>
      <c r="E424" s="11" t="str">
        <f>VLOOKUP(A424,MEMORIA!$A:$N,5,FALSE)</f>
        <v>UN</v>
      </c>
      <c r="F424" s="18">
        <f>VLOOKUP(A424,MEMORIA!$A:$N,14,FALSE)</f>
        <v>9</v>
      </c>
      <c r="G424" s="18">
        <f>VLOOKUP(A424,ORCAMENTO!$A:$I,7,FALSE)</f>
        <v>51.65</v>
      </c>
      <c r="H424" s="18">
        <f>VLOOKUP(A424,ORCAMENTO!$A:$I,8,FALSE)</f>
        <v>63.81</v>
      </c>
      <c r="I424" s="18">
        <f t="shared" si="599"/>
        <v>574.29</v>
      </c>
      <c r="J424" s="18">
        <f t="shared" si="600"/>
        <v>0</v>
      </c>
      <c r="K424" s="11">
        <v>0</v>
      </c>
      <c r="L424" s="27">
        <v>0</v>
      </c>
      <c r="M424" s="11">
        <v>0</v>
      </c>
      <c r="N424" s="11">
        <v>0</v>
      </c>
      <c r="O424" s="27">
        <v>0</v>
      </c>
      <c r="P424" s="11">
        <v>0</v>
      </c>
      <c r="Q424" s="11">
        <v>0</v>
      </c>
      <c r="R424" s="27">
        <v>0</v>
      </c>
      <c r="S424" s="11">
        <v>382.86</v>
      </c>
      <c r="T424" s="11">
        <v>6</v>
      </c>
      <c r="U424" s="27">
        <v>0.66669999999999996</v>
      </c>
      <c r="V424" s="11">
        <v>0</v>
      </c>
      <c r="W424" s="11">
        <v>0</v>
      </c>
      <c r="X424" s="27">
        <v>0</v>
      </c>
      <c r="Y424" s="11">
        <v>0</v>
      </c>
      <c r="Z424" s="11">
        <v>0</v>
      </c>
      <c r="AA424" s="27">
        <v>0</v>
      </c>
      <c r="AB424" s="11">
        <v>0</v>
      </c>
      <c r="AC424" s="11">
        <v>0</v>
      </c>
      <c r="AD424" s="27">
        <v>0</v>
      </c>
      <c r="AE424" s="11">
        <v>0</v>
      </c>
      <c r="AF424" s="11">
        <v>0</v>
      </c>
      <c r="AG424" s="27">
        <v>0</v>
      </c>
      <c r="AH424" s="11">
        <v>191.43</v>
      </c>
      <c r="AI424" s="11">
        <v>3</v>
      </c>
      <c r="AJ424" s="27">
        <v>0.33329999999999999</v>
      </c>
      <c r="AK424" s="11">
        <v>0</v>
      </c>
      <c r="AL424" s="11">
        <v>0</v>
      </c>
      <c r="AM424" s="27">
        <v>0</v>
      </c>
      <c r="AN424" s="11">
        <v>0</v>
      </c>
      <c r="AO424" s="11">
        <v>0</v>
      </c>
      <c r="AP424" s="27">
        <v>0</v>
      </c>
      <c r="AQ424" s="11">
        <v>0</v>
      </c>
      <c r="AR424" s="11">
        <v>0</v>
      </c>
      <c r="AS424" s="27">
        <v>0</v>
      </c>
      <c r="AT424" s="11">
        <v>0</v>
      </c>
      <c r="AU424" s="11">
        <v>0</v>
      </c>
      <c r="AV424" s="27">
        <v>0</v>
      </c>
      <c r="AW424" s="11">
        <v>0</v>
      </c>
      <c r="AX424" s="11">
        <v>0</v>
      </c>
      <c r="AY424" s="27">
        <v>0</v>
      </c>
      <c r="AZ424" s="11">
        <v>0</v>
      </c>
      <c r="BA424" s="11">
        <v>0</v>
      </c>
      <c r="BB424" s="27">
        <v>0</v>
      </c>
      <c r="BC424" s="11">
        <v>0</v>
      </c>
      <c r="BD424" s="11">
        <v>0</v>
      </c>
      <c r="BE424" s="27">
        <v>0</v>
      </c>
      <c r="BF424" s="11">
        <v>0</v>
      </c>
      <c r="BG424" s="11">
        <v>0</v>
      </c>
      <c r="BH424" s="27">
        <v>0</v>
      </c>
      <c r="BI424" s="11">
        <v>0</v>
      </c>
      <c r="BJ424" s="11">
        <v>0</v>
      </c>
      <c r="BK424" s="27">
        <v>0</v>
      </c>
      <c r="BL424" s="11">
        <v>0</v>
      </c>
      <c r="BM424" s="11">
        <v>0</v>
      </c>
      <c r="BN424" s="27">
        <v>0</v>
      </c>
      <c r="BO424" s="11">
        <v>0</v>
      </c>
      <c r="BP424" s="11">
        <v>0</v>
      </c>
      <c r="BQ424" s="27">
        <v>0</v>
      </c>
      <c r="BR424" s="18">
        <f t="shared" si="601"/>
        <v>0</v>
      </c>
      <c r="BS424" s="18">
        <v>0</v>
      </c>
      <c r="BT424" s="27">
        <f t="shared" si="605"/>
        <v>0</v>
      </c>
      <c r="BU424" s="18">
        <f t="shared" si="602"/>
        <v>0</v>
      </c>
      <c r="BV424" s="18">
        <v>0</v>
      </c>
      <c r="BW424" s="27">
        <f t="shared" si="606"/>
        <v>0</v>
      </c>
      <c r="BX424" s="18">
        <f t="shared" si="603"/>
        <v>0</v>
      </c>
      <c r="BY424" s="18">
        <v>0</v>
      </c>
      <c r="BZ424" s="27">
        <f t="shared" si="607"/>
        <v>0</v>
      </c>
      <c r="CA424" s="18">
        <f t="shared" si="604"/>
        <v>0</v>
      </c>
      <c r="CB424" s="18">
        <v>0</v>
      </c>
      <c r="CC424" s="27">
        <f t="shared" si="608"/>
        <v>0</v>
      </c>
      <c r="CD424" s="18">
        <f t="shared" si="609"/>
        <v>574.29</v>
      </c>
    </row>
    <row r="425" spans="1:82" ht="45">
      <c r="A425" s="11" t="s">
        <v>488</v>
      </c>
      <c r="B425" s="11">
        <f>VLOOKUP(A425,MEMORIA!$A:$N,2,FALSE)</f>
        <v>104354</v>
      </c>
      <c r="C425" s="11" t="str">
        <f>VLOOKUP(A425,MEMORIA!$A:$N,3,FALSE)</f>
        <v>SINAPI</v>
      </c>
      <c r="D425" s="23" t="str">
        <f>VLOOKUP(A425,MEMORIA!$A:$N,4,FALSE)</f>
        <v>TE, PVC, SÉRIE NORMAL, ESGOTO PREDIAL, DN 100 X 75 MM, JUNTA ELÁSTICA, FORNECIDO E INSTALADO EM PRUMADA DE ESGOTO SANITÁRIO OU VENTILAÇÃO. AF_08/2022</v>
      </c>
      <c r="E425" s="11" t="str">
        <f>VLOOKUP(A425,MEMORIA!$A:$N,5,FALSE)</f>
        <v>UN</v>
      </c>
      <c r="F425" s="18">
        <f>VLOOKUP(A425,MEMORIA!$A:$N,14,FALSE)</f>
        <v>1</v>
      </c>
      <c r="G425" s="18">
        <f>VLOOKUP(A425,ORCAMENTO!$A:$I,7,FALSE)</f>
        <v>45.31</v>
      </c>
      <c r="H425" s="18">
        <f>VLOOKUP(A425,ORCAMENTO!$A:$I,8,FALSE)</f>
        <v>55.980000000000004</v>
      </c>
      <c r="I425" s="18">
        <f t="shared" si="599"/>
        <v>55.98</v>
      </c>
      <c r="J425" s="18">
        <f t="shared" si="600"/>
        <v>0</v>
      </c>
      <c r="K425" s="11">
        <v>0</v>
      </c>
      <c r="L425" s="27">
        <v>0</v>
      </c>
      <c r="M425" s="11">
        <v>0</v>
      </c>
      <c r="N425" s="11">
        <v>0</v>
      </c>
      <c r="O425" s="27">
        <v>0</v>
      </c>
      <c r="P425" s="11">
        <v>0</v>
      </c>
      <c r="Q425" s="11">
        <v>0</v>
      </c>
      <c r="R425" s="27">
        <v>0</v>
      </c>
      <c r="S425" s="11">
        <v>55.98</v>
      </c>
      <c r="T425" s="11">
        <v>1</v>
      </c>
      <c r="U425" s="27">
        <v>1</v>
      </c>
      <c r="V425" s="11">
        <v>0</v>
      </c>
      <c r="W425" s="11">
        <v>0</v>
      </c>
      <c r="X425" s="27">
        <v>0</v>
      </c>
      <c r="Y425" s="11">
        <v>0</v>
      </c>
      <c r="Z425" s="11">
        <v>0</v>
      </c>
      <c r="AA425" s="27">
        <v>0</v>
      </c>
      <c r="AB425" s="11">
        <v>0</v>
      </c>
      <c r="AC425" s="11">
        <v>0</v>
      </c>
      <c r="AD425" s="27">
        <v>0</v>
      </c>
      <c r="AE425" s="11">
        <v>0</v>
      </c>
      <c r="AF425" s="11">
        <v>0</v>
      </c>
      <c r="AG425" s="27">
        <v>0</v>
      </c>
      <c r="AH425" s="11">
        <v>0</v>
      </c>
      <c r="AI425" s="11">
        <v>0</v>
      </c>
      <c r="AJ425" s="27">
        <v>0</v>
      </c>
      <c r="AK425" s="11">
        <v>0</v>
      </c>
      <c r="AL425" s="11">
        <v>0</v>
      </c>
      <c r="AM425" s="27">
        <v>0</v>
      </c>
      <c r="AN425" s="11">
        <v>0</v>
      </c>
      <c r="AO425" s="11">
        <v>0</v>
      </c>
      <c r="AP425" s="27">
        <v>0</v>
      </c>
      <c r="AQ425" s="11">
        <v>0</v>
      </c>
      <c r="AR425" s="11">
        <v>0</v>
      </c>
      <c r="AS425" s="27">
        <v>0</v>
      </c>
      <c r="AT425" s="11">
        <v>0</v>
      </c>
      <c r="AU425" s="11">
        <v>0</v>
      </c>
      <c r="AV425" s="27">
        <v>0</v>
      </c>
      <c r="AW425" s="11">
        <v>0</v>
      </c>
      <c r="AX425" s="11">
        <v>0</v>
      </c>
      <c r="AY425" s="27">
        <v>0</v>
      </c>
      <c r="AZ425" s="11">
        <v>0</v>
      </c>
      <c r="BA425" s="11">
        <v>0</v>
      </c>
      <c r="BB425" s="27">
        <v>0</v>
      </c>
      <c r="BC425" s="11">
        <v>0</v>
      </c>
      <c r="BD425" s="11">
        <v>0</v>
      </c>
      <c r="BE425" s="27">
        <v>0</v>
      </c>
      <c r="BF425" s="11">
        <v>0</v>
      </c>
      <c r="BG425" s="11">
        <v>0</v>
      </c>
      <c r="BH425" s="27">
        <v>0</v>
      </c>
      <c r="BI425" s="11">
        <v>0</v>
      </c>
      <c r="BJ425" s="11">
        <v>0</v>
      </c>
      <c r="BK425" s="27">
        <v>0</v>
      </c>
      <c r="BL425" s="11">
        <v>0</v>
      </c>
      <c r="BM425" s="11">
        <v>0</v>
      </c>
      <c r="BN425" s="27">
        <v>0</v>
      </c>
      <c r="BO425" s="11">
        <v>0</v>
      </c>
      <c r="BP425" s="11">
        <v>0</v>
      </c>
      <c r="BQ425" s="27">
        <v>0</v>
      </c>
      <c r="BR425" s="18">
        <f t="shared" si="601"/>
        <v>0</v>
      </c>
      <c r="BS425" s="18">
        <v>0</v>
      </c>
      <c r="BT425" s="27">
        <f t="shared" si="605"/>
        <v>0</v>
      </c>
      <c r="BU425" s="18">
        <f t="shared" si="602"/>
        <v>0</v>
      </c>
      <c r="BV425" s="18">
        <v>0</v>
      </c>
      <c r="BW425" s="27">
        <f t="shared" si="606"/>
        <v>0</v>
      </c>
      <c r="BX425" s="18">
        <f t="shared" si="603"/>
        <v>0</v>
      </c>
      <c r="BY425" s="18">
        <v>0</v>
      </c>
      <c r="BZ425" s="27">
        <f t="shared" si="607"/>
        <v>0</v>
      </c>
      <c r="CA425" s="18">
        <f t="shared" si="604"/>
        <v>0</v>
      </c>
      <c r="CB425" s="18">
        <v>0</v>
      </c>
      <c r="CC425" s="27">
        <f t="shared" si="608"/>
        <v>0</v>
      </c>
      <c r="CD425" s="18">
        <f t="shared" si="609"/>
        <v>55.98</v>
      </c>
    </row>
    <row r="426" spans="1:82" ht="30">
      <c r="A426" s="11" t="s">
        <v>489</v>
      </c>
      <c r="B426" s="11" t="str">
        <f>VLOOKUP(A426,MEMORIA!$A:$N,2,FALSE)</f>
        <v>SEDUC403</v>
      </c>
      <c r="C426" s="11" t="str">
        <f>VLOOKUP(A426,MEMORIA!$A:$N,3,FALSE)</f>
        <v>PRÓPRIA</v>
      </c>
      <c r="D426" s="23" t="str">
        <f>VLOOKUP(A426,MEMORIA!$A:$N,4,FALSE)</f>
        <v>TÊ SANITÁRIO EM PVC RÍGIDO SOLDÁVEL, PARA ESGOTO PRIMÁRIO, DIÂM = 50 X 50MM (REF: 01658/ORSE</v>
      </c>
      <c r="E426" s="11" t="str">
        <f>VLOOKUP(A426,MEMORIA!$A:$N,5,FALSE)</f>
        <v>UN</v>
      </c>
      <c r="F426" s="18">
        <f>VLOOKUP(A426,MEMORIA!$A:$N,14,FALSE)</f>
        <v>10</v>
      </c>
      <c r="G426" s="18">
        <f>VLOOKUP(A426,ORCAMENTO!$A:$I,7,FALSE)</f>
        <v>27.1</v>
      </c>
      <c r="H426" s="18">
        <f>VLOOKUP(A426,ORCAMENTO!$A:$I,8,FALSE)</f>
        <v>33.480000000000004</v>
      </c>
      <c r="I426" s="18">
        <f t="shared" si="599"/>
        <v>334.8</v>
      </c>
      <c r="J426" s="18">
        <f t="shared" si="600"/>
        <v>0</v>
      </c>
      <c r="K426" s="11">
        <v>0</v>
      </c>
      <c r="L426" s="27">
        <v>0</v>
      </c>
      <c r="M426" s="11">
        <v>0</v>
      </c>
      <c r="N426" s="11">
        <v>0</v>
      </c>
      <c r="O426" s="27">
        <v>0</v>
      </c>
      <c r="P426" s="11">
        <v>0</v>
      </c>
      <c r="Q426" s="11">
        <v>0</v>
      </c>
      <c r="R426" s="27">
        <v>0</v>
      </c>
      <c r="S426" s="11">
        <v>0</v>
      </c>
      <c r="T426" s="11">
        <v>0</v>
      </c>
      <c r="U426" s="27">
        <v>0</v>
      </c>
      <c r="V426" s="11">
        <v>0</v>
      </c>
      <c r="W426" s="11">
        <v>0</v>
      </c>
      <c r="X426" s="27">
        <v>0</v>
      </c>
      <c r="Y426" s="11">
        <v>0</v>
      </c>
      <c r="Z426" s="11">
        <v>0</v>
      </c>
      <c r="AA426" s="27">
        <v>0</v>
      </c>
      <c r="AB426" s="11">
        <v>0</v>
      </c>
      <c r="AC426" s="11">
        <v>0</v>
      </c>
      <c r="AD426" s="27">
        <v>0</v>
      </c>
      <c r="AE426" s="11">
        <v>234.36</v>
      </c>
      <c r="AF426" s="11">
        <v>7</v>
      </c>
      <c r="AG426" s="27">
        <v>0.7</v>
      </c>
      <c r="AH426" s="11">
        <v>100.44</v>
      </c>
      <c r="AI426" s="11">
        <v>3</v>
      </c>
      <c r="AJ426" s="27">
        <v>0.3</v>
      </c>
      <c r="AK426" s="11">
        <v>0</v>
      </c>
      <c r="AL426" s="11">
        <v>0</v>
      </c>
      <c r="AM426" s="27">
        <v>0</v>
      </c>
      <c r="AN426" s="11">
        <v>0</v>
      </c>
      <c r="AO426" s="11">
        <v>0</v>
      </c>
      <c r="AP426" s="27">
        <v>0</v>
      </c>
      <c r="AQ426" s="11">
        <v>0</v>
      </c>
      <c r="AR426" s="11">
        <v>0</v>
      </c>
      <c r="AS426" s="27">
        <v>0</v>
      </c>
      <c r="AT426" s="11">
        <v>0</v>
      </c>
      <c r="AU426" s="11">
        <v>0</v>
      </c>
      <c r="AV426" s="27">
        <v>0</v>
      </c>
      <c r="AW426" s="11">
        <v>0</v>
      </c>
      <c r="AX426" s="11">
        <v>0</v>
      </c>
      <c r="AY426" s="27">
        <v>0</v>
      </c>
      <c r="AZ426" s="11">
        <v>0</v>
      </c>
      <c r="BA426" s="11">
        <v>0</v>
      </c>
      <c r="BB426" s="27">
        <v>0</v>
      </c>
      <c r="BC426" s="11">
        <v>0</v>
      </c>
      <c r="BD426" s="11">
        <v>0</v>
      </c>
      <c r="BE426" s="27">
        <v>0</v>
      </c>
      <c r="BF426" s="11">
        <v>0</v>
      </c>
      <c r="BG426" s="11">
        <v>0</v>
      </c>
      <c r="BH426" s="27">
        <v>0</v>
      </c>
      <c r="BI426" s="11">
        <v>0</v>
      </c>
      <c r="BJ426" s="11">
        <v>0</v>
      </c>
      <c r="BK426" s="27">
        <v>0</v>
      </c>
      <c r="BL426" s="11">
        <v>0</v>
      </c>
      <c r="BM426" s="11">
        <v>0</v>
      </c>
      <c r="BN426" s="27">
        <v>0</v>
      </c>
      <c r="BO426" s="11">
        <v>0</v>
      </c>
      <c r="BP426" s="11">
        <v>0</v>
      </c>
      <c r="BQ426" s="27">
        <v>0</v>
      </c>
      <c r="BR426" s="18">
        <f t="shared" si="601"/>
        <v>0</v>
      </c>
      <c r="BS426" s="18">
        <v>0</v>
      </c>
      <c r="BT426" s="27">
        <f t="shared" si="605"/>
        <v>0</v>
      </c>
      <c r="BU426" s="18">
        <f t="shared" si="602"/>
        <v>0</v>
      </c>
      <c r="BV426" s="18">
        <v>0</v>
      </c>
      <c r="BW426" s="27">
        <f t="shared" si="606"/>
        <v>0</v>
      </c>
      <c r="BX426" s="18">
        <f t="shared" si="603"/>
        <v>0</v>
      </c>
      <c r="BY426" s="18">
        <v>0</v>
      </c>
      <c r="BZ426" s="27">
        <f t="shared" si="607"/>
        <v>0</v>
      </c>
      <c r="CA426" s="18">
        <f t="shared" si="604"/>
        <v>0</v>
      </c>
      <c r="CB426" s="18">
        <v>0</v>
      </c>
      <c r="CC426" s="27">
        <f t="shared" si="608"/>
        <v>0</v>
      </c>
      <c r="CD426" s="18">
        <f t="shared" si="609"/>
        <v>334.8</v>
      </c>
    </row>
    <row r="427" spans="1:82">
      <c r="A427" s="21" t="s">
        <v>69</v>
      </c>
      <c r="B427" s="54" t="str">
        <f>VLOOKUP(A427,MEMORIA!$A:$N,2,FALSE)</f>
        <v>INSTALAÇÕES PLUVIAIS</v>
      </c>
      <c r="C427" s="55"/>
      <c r="D427" s="55"/>
      <c r="E427" s="55"/>
      <c r="F427" s="55"/>
      <c r="G427" s="55"/>
      <c r="H427" s="56"/>
      <c r="I427" s="30">
        <f>SUM(I$428:I$445)</f>
        <v>50247.089999999989</v>
      </c>
      <c r="J427" s="30">
        <f>SUM(J$428:J$445)</f>
        <v>0</v>
      </c>
      <c r="K427" s="34"/>
      <c r="L427" s="35">
        <v>0</v>
      </c>
      <c r="M427" s="34">
        <v>0</v>
      </c>
      <c r="N427" s="34"/>
      <c r="O427" s="35">
        <v>0</v>
      </c>
      <c r="P427" s="34">
        <v>0</v>
      </c>
      <c r="Q427" s="34"/>
      <c r="R427" s="35">
        <v>0</v>
      </c>
      <c r="S427" s="36">
        <v>1048.76</v>
      </c>
      <c r="T427" s="34"/>
      <c r="U427" s="35">
        <v>2.0899999999999998E-2</v>
      </c>
      <c r="V427" s="34">
        <v>0</v>
      </c>
      <c r="W427" s="34"/>
      <c r="X427" s="35">
        <v>0</v>
      </c>
      <c r="Y427" s="34">
        <v>0</v>
      </c>
      <c r="Z427" s="34"/>
      <c r="AA427" s="35">
        <v>0</v>
      </c>
      <c r="AB427" s="34">
        <v>0</v>
      </c>
      <c r="AC427" s="34"/>
      <c r="AD427" s="35">
        <v>0</v>
      </c>
      <c r="AE427" s="34">
        <v>0</v>
      </c>
      <c r="AF427" s="34"/>
      <c r="AG427" s="35">
        <v>0</v>
      </c>
      <c r="AH427" s="34">
        <v>0</v>
      </c>
      <c r="AI427" s="34"/>
      <c r="AJ427" s="35">
        <v>0</v>
      </c>
      <c r="AK427" s="34">
        <v>0</v>
      </c>
      <c r="AL427" s="34"/>
      <c r="AM427" s="35">
        <v>0</v>
      </c>
      <c r="AN427" s="34">
        <v>0</v>
      </c>
      <c r="AO427" s="34"/>
      <c r="AP427" s="35">
        <v>0</v>
      </c>
      <c r="AQ427" s="34">
        <v>0</v>
      </c>
      <c r="AR427" s="34"/>
      <c r="AS427" s="35">
        <v>0</v>
      </c>
      <c r="AT427" s="36">
        <v>49198.33</v>
      </c>
      <c r="AU427" s="34"/>
      <c r="AV427" s="35">
        <v>0.97909999999999997</v>
      </c>
      <c r="AW427" s="34">
        <v>0</v>
      </c>
      <c r="AX427" s="34"/>
      <c r="AY427" s="35">
        <v>0</v>
      </c>
      <c r="AZ427" s="34">
        <v>0</v>
      </c>
      <c r="BA427" s="34"/>
      <c r="BB427" s="35">
        <v>0</v>
      </c>
      <c r="BC427" s="34">
        <v>0</v>
      </c>
      <c r="BD427" s="34"/>
      <c r="BE427" s="35">
        <v>0</v>
      </c>
      <c r="BF427" s="34">
        <v>0</v>
      </c>
      <c r="BG427" s="34"/>
      <c r="BH427" s="35">
        <v>0</v>
      </c>
      <c r="BI427" s="34">
        <v>0</v>
      </c>
      <c r="BJ427" s="34"/>
      <c r="BK427" s="35">
        <v>0</v>
      </c>
      <c r="BL427" s="34">
        <v>0</v>
      </c>
      <c r="BM427" s="34"/>
      <c r="BN427" s="35">
        <v>0</v>
      </c>
      <c r="BO427" s="34">
        <v>0</v>
      </c>
      <c r="BP427" s="34"/>
      <c r="BQ427" s="35">
        <v>0</v>
      </c>
      <c r="BR427" s="30">
        <f>SUM(BR$428:BR$445)</f>
        <v>0</v>
      </c>
      <c r="BS427" s="30"/>
      <c r="BT427" s="31">
        <f t="shared" si="605"/>
        <v>0</v>
      </c>
      <c r="BU427" s="30">
        <f>SUM(BU$428:BU$445)</f>
        <v>0</v>
      </c>
      <c r="BV427" s="30"/>
      <c r="BW427" s="31">
        <f t="shared" si="606"/>
        <v>0</v>
      </c>
      <c r="BX427" s="30">
        <f>SUM(BX$428:BX$445)</f>
        <v>0</v>
      </c>
      <c r="BY427" s="30"/>
      <c r="BZ427" s="31">
        <f t="shared" si="607"/>
        <v>0</v>
      </c>
      <c r="CA427" s="30">
        <f>SUM(CA$428:CA$445)</f>
        <v>0</v>
      </c>
      <c r="CB427" s="30"/>
      <c r="CC427" s="31">
        <f t="shared" si="608"/>
        <v>0</v>
      </c>
      <c r="CD427" s="30">
        <f t="shared" si="609"/>
        <v>50247.090000000004</v>
      </c>
    </row>
    <row r="428" spans="1:82" ht="30">
      <c r="A428" s="11" t="s">
        <v>490</v>
      </c>
      <c r="B428" s="11">
        <f>VLOOKUP(A428,MEMORIA!$A:$N,2,FALSE)</f>
        <v>97897</v>
      </c>
      <c r="C428" s="11" t="str">
        <f>VLOOKUP(A428,MEMORIA!$A:$N,3,FALSE)</f>
        <v>SINAPI</v>
      </c>
      <c r="D428" s="23" t="str">
        <f>VLOOKUP(A428,MEMORIA!$A:$N,4,FALSE)</f>
        <v>CAIXA ENTERRADA HIDRÁULICA RETANGULAR, EM CONCRETO PRÉ-MOLDADO, DIMENSÕES INTERNAS: 0,6X0,6X0,5 M. AF_12/2020</v>
      </c>
      <c r="E428" s="11" t="str">
        <f>VLOOKUP(A428,MEMORIA!$A:$N,5,FALSE)</f>
        <v>UN</v>
      </c>
      <c r="F428" s="18">
        <f>VLOOKUP(A428,MEMORIA!$A:$N,14,FALSE)</f>
        <v>2</v>
      </c>
      <c r="G428" s="18">
        <f>VLOOKUP(A428,ORCAMENTO!$A:$I,7,FALSE)</f>
        <v>424.46</v>
      </c>
      <c r="H428" s="18">
        <f>VLOOKUP(A428,ORCAMENTO!$A:$I,8,FALSE)</f>
        <v>524.38</v>
      </c>
      <c r="I428" s="18">
        <f t="shared" ref="I428:I445" si="610">ROUND(F428*H428,2)</f>
        <v>1048.76</v>
      </c>
      <c r="J428" s="18">
        <f t="shared" ref="J428:J445" si="611">ROUND(K428*$H428,2)</f>
        <v>0</v>
      </c>
      <c r="K428" s="11">
        <v>0</v>
      </c>
      <c r="L428" s="27">
        <v>0</v>
      </c>
      <c r="M428" s="11">
        <v>0</v>
      </c>
      <c r="N428" s="11">
        <v>0</v>
      </c>
      <c r="O428" s="27">
        <v>0</v>
      </c>
      <c r="P428" s="11">
        <v>0</v>
      </c>
      <c r="Q428" s="11">
        <v>0</v>
      </c>
      <c r="R428" s="27">
        <v>0</v>
      </c>
      <c r="S428" s="18">
        <v>1048.76</v>
      </c>
      <c r="T428" s="11">
        <v>2</v>
      </c>
      <c r="U428" s="27">
        <v>1</v>
      </c>
      <c r="V428" s="11">
        <v>0</v>
      </c>
      <c r="W428" s="11">
        <v>0</v>
      </c>
      <c r="X428" s="27">
        <v>0</v>
      </c>
      <c r="Y428" s="11">
        <v>0</v>
      </c>
      <c r="Z428" s="11">
        <v>0</v>
      </c>
      <c r="AA428" s="27">
        <v>0</v>
      </c>
      <c r="AB428" s="11">
        <v>0</v>
      </c>
      <c r="AC428" s="11">
        <v>0</v>
      </c>
      <c r="AD428" s="27">
        <v>0</v>
      </c>
      <c r="AE428" s="11">
        <v>0</v>
      </c>
      <c r="AF428" s="11">
        <v>0</v>
      </c>
      <c r="AG428" s="27">
        <v>0</v>
      </c>
      <c r="AH428" s="11">
        <v>0</v>
      </c>
      <c r="AI428" s="11">
        <v>0</v>
      </c>
      <c r="AJ428" s="27">
        <v>0</v>
      </c>
      <c r="AK428" s="11">
        <v>0</v>
      </c>
      <c r="AL428" s="11">
        <v>0</v>
      </c>
      <c r="AM428" s="27">
        <v>0</v>
      </c>
      <c r="AN428" s="11">
        <v>0</v>
      </c>
      <c r="AO428" s="11">
        <v>0</v>
      </c>
      <c r="AP428" s="27">
        <v>0</v>
      </c>
      <c r="AQ428" s="11">
        <v>0</v>
      </c>
      <c r="AR428" s="11">
        <v>0</v>
      </c>
      <c r="AS428" s="27">
        <v>0</v>
      </c>
      <c r="AT428" s="11">
        <v>0</v>
      </c>
      <c r="AU428" s="11">
        <v>0</v>
      </c>
      <c r="AV428" s="27">
        <v>0</v>
      </c>
      <c r="AW428" s="11">
        <v>0</v>
      </c>
      <c r="AX428" s="11">
        <v>0</v>
      </c>
      <c r="AY428" s="27">
        <v>0</v>
      </c>
      <c r="AZ428" s="11">
        <v>0</v>
      </c>
      <c r="BA428" s="11">
        <v>0</v>
      </c>
      <c r="BB428" s="27">
        <v>0</v>
      </c>
      <c r="BC428" s="11">
        <v>0</v>
      </c>
      <c r="BD428" s="11">
        <v>0</v>
      </c>
      <c r="BE428" s="27">
        <v>0</v>
      </c>
      <c r="BF428" s="11">
        <v>0</v>
      </c>
      <c r="BG428" s="11">
        <v>0</v>
      </c>
      <c r="BH428" s="27">
        <v>0</v>
      </c>
      <c r="BI428" s="11">
        <v>0</v>
      </c>
      <c r="BJ428" s="11">
        <v>0</v>
      </c>
      <c r="BK428" s="27">
        <v>0</v>
      </c>
      <c r="BL428" s="11">
        <v>0</v>
      </c>
      <c r="BM428" s="11">
        <v>0</v>
      </c>
      <c r="BN428" s="27">
        <v>0</v>
      </c>
      <c r="BO428" s="11">
        <v>0</v>
      </c>
      <c r="BP428" s="11">
        <v>0</v>
      </c>
      <c r="BQ428" s="27">
        <v>0</v>
      </c>
      <c r="BR428" s="18">
        <f t="shared" ref="BR428:BR445" si="612">ROUND(BS428*$H428,2)</f>
        <v>0</v>
      </c>
      <c r="BS428" s="18">
        <v>0</v>
      </c>
      <c r="BT428" s="27">
        <f t="shared" si="605"/>
        <v>0</v>
      </c>
      <c r="BU428" s="18">
        <f t="shared" ref="BU428:BU445" si="613">ROUND(BV428*$H428,2)</f>
        <v>0</v>
      </c>
      <c r="BV428" s="18">
        <v>0</v>
      </c>
      <c r="BW428" s="27">
        <f t="shared" si="606"/>
        <v>0</v>
      </c>
      <c r="BX428" s="18">
        <f t="shared" ref="BX428:BX445" si="614">ROUND(BY428*$H428,2)</f>
        <v>0</v>
      </c>
      <c r="BY428" s="18">
        <v>0</v>
      </c>
      <c r="BZ428" s="27">
        <f t="shared" si="607"/>
        <v>0</v>
      </c>
      <c r="CA428" s="18">
        <f t="shared" ref="CA428:CA445" si="615">ROUND(CB428*$H428,2)</f>
        <v>0</v>
      </c>
      <c r="CB428" s="18">
        <v>0</v>
      </c>
      <c r="CC428" s="27">
        <f t="shared" si="608"/>
        <v>0</v>
      </c>
      <c r="CD428" s="18">
        <f t="shared" si="609"/>
        <v>1048.76</v>
      </c>
    </row>
    <row r="429" spans="1:82" ht="30">
      <c r="A429" s="11" t="s">
        <v>491</v>
      </c>
      <c r="B429" s="11">
        <f>VLOOKUP(A429,MEMORIA!$A:$N,2,FALSE)</f>
        <v>94229</v>
      </c>
      <c r="C429" s="11" t="str">
        <f>VLOOKUP(A429,MEMORIA!$A:$N,3,FALSE)</f>
        <v>SINAPI</v>
      </c>
      <c r="D429" s="23" t="str">
        <f>VLOOKUP(A429,MEMORIA!$A:$N,4,FALSE)</f>
        <v>CALHA EM CHAPA DE AÇO GALVANIZADO NÚMERO 24, DESENVOLVIMENTO DE 100 CM, INCLUSO TRANSPORTE VERTICAL. AF_07/2019</v>
      </c>
      <c r="E429" s="11" t="str">
        <f>VLOOKUP(A429,MEMORIA!$A:$N,5,FALSE)</f>
        <v>M</v>
      </c>
      <c r="F429" s="18">
        <f>VLOOKUP(A429,MEMORIA!$A:$N,14,FALSE)</f>
        <v>132.19999999999999</v>
      </c>
      <c r="G429" s="18">
        <f>VLOOKUP(A429,ORCAMENTO!$A:$I,7,FALSE)</f>
        <v>170.99</v>
      </c>
      <c r="H429" s="18">
        <f>VLOOKUP(A429,ORCAMENTO!$A:$I,8,FALSE)</f>
        <v>211.24</v>
      </c>
      <c r="I429" s="18">
        <f t="shared" si="610"/>
        <v>27925.93</v>
      </c>
      <c r="J429" s="18">
        <f t="shared" si="611"/>
        <v>0</v>
      </c>
      <c r="K429" s="11">
        <v>0</v>
      </c>
      <c r="L429" s="27">
        <v>0</v>
      </c>
      <c r="M429" s="11">
        <v>0</v>
      </c>
      <c r="N429" s="11">
        <v>0</v>
      </c>
      <c r="O429" s="27">
        <v>0</v>
      </c>
      <c r="P429" s="11">
        <v>0</v>
      </c>
      <c r="Q429" s="11">
        <v>0</v>
      </c>
      <c r="R429" s="27">
        <v>0</v>
      </c>
      <c r="S429" s="11">
        <v>0</v>
      </c>
      <c r="T429" s="11">
        <v>0</v>
      </c>
      <c r="U429" s="27">
        <v>0</v>
      </c>
      <c r="V429" s="11">
        <v>0</v>
      </c>
      <c r="W429" s="11">
        <v>0</v>
      </c>
      <c r="X429" s="27">
        <v>0</v>
      </c>
      <c r="Y429" s="11">
        <v>0</v>
      </c>
      <c r="Z429" s="11">
        <v>0</v>
      </c>
      <c r="AA429" s="27">
        <v>0</v>
      </c>
      <c r="AB429" s="11">
        <v>0</v>
      </c>
      <c r="AC429" s="11">
        <v>0</v>
      </c>
      <c r="AD429" s="27">
        <v>0</v>
      </c>
      <c r="AE429" s="11">
        <v>0</v>
      </c>
      <c r="AF429" s="11">
        <v>0</v>
      </c>
      <c r="AG429" s="27">
        <v>0</v>
      </c>
      <c r="AH429" s="11">
        <v>0</v>
      </c>
      <c r="AI429" s="11">
        <v>0</v>
      </c>
      <c r="AJ429" s="27">
        <v>0</v>
      </c>
      <c r="AK429" s="11">
        <v>0</v>
      </c>
      <c r="AL429" s="11">
        <v>0</v>
      </c>
      <c r="AM429" s="27">
        <v>0</v>
      </c>
      <c r="AN429" s="11">
        <v>0</v>
      </c>
      <c r="AO429" s="11">
        <v>0</v>
      </c>
      <c r="AP429" s="27">
        <v>0</v>
      </c>
      <c r="AQ429" s="11">
        <v>0</v>
      </c>
      <c r="AR429" s="11">
        <v>0</v>
      </c>
      <c r="AS429" s="27">
        <v>0</v>
      </c>
      <c r="AT429" s="18">
        <v>27925.93</v>
      </c>
      <c r="AU429" s="11">
        <v>132.19999999999999</v>
      </c>
      <c r="AV429" s="27">
        <v>1</v>
      </c>
      <c r="AW429" s="11">
        <v>0</v>
      </c>
      <c r="AX429" s="11">
        <v>0</v>
      </c>
      <c r="AY429" s="27">
        <v>0</v>
      </c>
      <c r="AZ429" s="11">
        <v>0</v>
      </c>
      <c r="BA429" s="11">
        <v>0</v>
      </c>
      <c r="BB429" s="27">
        <v>0</v>
      </c>
      <c r="BC429" s="11">
        <v>0</v>
      </c>
      <c r="BD429" s="11">
        <v>0</v>
      </c>
      <c r="BE429" s="27">
        <v>0</v>
      </c>
      <c r="BF429" s="11">
        <v>0</v>
      </c>
      <c r="BG429" s="11">
        <v>0</v>
      </c>
      <c r="BH429" s="27">
        <v>0</v>
      </c>
      <c r="BI429" s="11">
        <v>0</v>
      </c>
      <c r="BJ429" s="11">
        <v>0</v>
      </c>
      <c r="BK429" s="27">
        <v>0</v>
      </c>
      <c r="BL429" s="11">
        <v>0</v>
      </c>
      <c r="BM429" s="11">
        <v>0</v>
      </c>
      <c r="BN429" s="27">
        <v>0</v>
      </c>
      <c r="BO429" s="11">
        <v>0</v>
      </c>
      <c r="BP429" s="11">
        <v>0</v>
      </c>
      <c r="BQ429" s="27">
        <v>0</v>
      </c>
      <c r="BR429" s="18">
        <f t="shared" si="612"/>
        <v>0</v>
      </c>
      <c r="BS429" s="18">
        <v>0</v>
      </c>
      <c r="BT429" s="27">
        <f t="shared" si="605"/>
        <v>0</v>
      </c>
      <c r="BU429" s="18">
        <f t="shared" si="613"/>
        <v>0</v>
      </c>
      <c r="BV429" s="18">
        <v>0</v>
      </c>
      <c r="BW429" s="27">
        <f t="shared" si="606"/>
        <v>0</v>
      </c>
      <c r="BX429" s="18">
        <f t="shared" si="614"/>
        <v>0</v>
      </c>
      <c r="BY429" s="18">
        <v>0</v>
      </c>
      <c r="BZ429" s="27">
        <f t="shared" si="607"/>
        <v>0</v>
      </c>
      <c r="CA429" s="18">
        <f t="shared" si="615"/>
        <v>0</v>
      </c>
      <c r="CB429" s="18">
        <v>0</v>
      </c>
      <c r="CC429" s="27">
        <f t="shared" si="608"/>
        <v>0</v>
      </c>
      <c r="CD429" s="18">
        <f t="shared" si="609"/>
        <v>27925.93</v>
      </c>
    </row>
    <row r="430" spans="1:82" ht="30">
      <c r="A430" s="11" t="s">
        <v>492</v>
      </c>
      <c r="B430" s="11">
        <f>VLOOKUP(A430,MEMORIA!$A:$N,2,FALSE)</f>
        <v>89578</v>
      </c>
      <c r="C430" s="11" t="str">
        <f>VLOOKUP(A430,MEMORIA!$A:$N,3,FALSE)</f>
        <v>SINAPI</v>
      </c>
      <c r="D430" s="23" t="str">
        <f>VLOOKUP(A430,MEMORIA!$A:$N,4,FALSE)</f>
        <v>TUBO PVC, SÉRIE R, ÁGUA PLUVIAL, DN 100 MM, FORNECIDO E INSTALADO EM CONDUTORES VERTICAIS DE ÁGUAS PLUVIAIS. AF_06/2022</v>
      </c>
      <c r="E430" s="11" t="str">
        <f>VLOOKUP(A430,MEMORIA!$A:$N,5,FALSE)</f>
        <v>M</v>
      </c>
      <c r="F430" s="18">
        <f>VLOOKUP(A430,MEMORIA!$A:$N,14,FALSE)</f>
        <v>212.8</v>
      </c>
      <c r="G430" s="18">
        <f>VLOOKUP(A430,ORCAMENTO!$A:$I,7,FALSE)</f>
        <v>30.450000000000003</v>
      </c>
      <c r="H430" s="18">
        <f>VLOOKUP(A430,ORCAMENTO!$A:$I,8,FALSE)</f>
        <v>37.620000000000005</v>
      </c>
      <c r="I430" s="18">
        <f t="shared" si="610"/>
        <v>8005.54</v>
      </c>
      <c r="J430" s="18">
        <f t="shared" si="611"/>
        <v>0</v>
      </c>
      <c r="K430" s="11">
        <v>0</v>
      </c>
      <c r="L430" s="27">
        <v>0</v>
      </c>
      <c r="M430" s="11">
        <v>0</v>
      </c>
      <c r="N430" s="11">
        <v>0</v>
      </c>
      <c r="O430" s="27">
        <v>0</v>
      </c>
      <c r="P430" s="11">
        <v>0</v>
      </c>
      <c r="Q430" s="11">
        <v>0</v>
      </c>
      <c r="R430" s="27">
        <v>0</v>
      </c>
      <c r="S430" s="11">
        <v>0</v>
      </c>
      <c r="T430" s="11">
        <v>0</v>
      </c>
      <c r="U430" s="27">
        <v>0</v>
      </c>
      <c r="V430" s="11">
        <v>0</v>
      </c>
      <c r="W430" s="11">
        <v>0</v>
      </c>
      <c r="X430" s="27">
        <v>0</v>
      </c>
      <c r="Y430" s="11">
        <v>0</v>
      </c>
      <c r="Z430" s="11">
        <v>0</v>
      </c>
      <c r="AA430" s="27">
        <v>0</v>
      </c>
      <c r="AB430" s="11">
        <v>0</v>
      </c>
      <c r="AC430" s="11">
        <v>0</v>
      </c>
      <c r="AD430" s="27">
        <v>0</v>
      </c>
      <c r="AE430" s="11">
        <v>0</v>
      </c>
      <c r="AF430" s="11">
        <v>0</v>
      </c>
      <c r="AG430" s="27">
        <v>0</v>
      </c>
      <c r="AH430" s="11">
        <v>0</v>
      </c>
      <c r="AI430" s="11">
        <v>0</v>
      </c>
      <c r="AJ430" s="27">
        <v>0</v>
      </c>
      <c r="AK430" s="11">
        <v>0</v>
      </c>
      <c r="AL430" s="11">
        <v>0</v>
      </c>
      <c r="AM430" s="27">
        <v>0</v>
      </c>
      <c r="AN430" s="11">
        <v>0</v>
      </c>
      <c r="AO430" s="11">
        <v>0</v>
      </c>
      <c r="AP430" s="27">
        <v>0</v>
      </c>
      <c r="AQ430" s="11">
        <v>0</v>
      </c>
      <c r="AR430" s="11">
        <v>0</v>
      </c>
      <c r="AS430" s="27">
        <v>0</v>
      </c>
      <c r="AT430" s="18">
        <v>8005.54</v>
      </c>
      <c r="AU430" s="11">
        <v>212.8</v>
      </c>
      <c r="AV430" s="27">
        <v>1</v>
      </c>
      <c r="AW430" s="11">
        <v>0</v>
      </c>
      <c r="AX430" s="11">
        <v>0</v>
      </c>
      <c r="AY430" s="27">
        <v>0</v>
      </c>
      <c r="AZ430" s="11">
        <v>0</v>
      </c>
      <c r="BA430" s="11">
        <v>0</v>
      </c>
      <c r="BB430" s="27">
        <v>0</v>
      </c>
      <c r="BC430" s="11">
        <v>0</v>
      </c>
      <c r="BD430" s="11">
        <v>0</v>
      </c>
      <c r="BE430" s="27">
        <v>0</v>
      </c>
      <c r="BF430" s="11">
        <v>0</v>
      </c>
      <c r="BG430" s="11">
        <v>0</v>
      </c>
      <c r="BH430" s="27">
        <v>0</v>
      </c>
      <c r="BI430" s="11">
        <v>0</v>
      </c>
      <c r="BJ430" s="11">
        <v>0</v>
      </c>
      <c r="BK430" s="27">
        <v>0</v>
      </c>
      <c r="BL430" s="11">
        <v>0</v>
      </c>
      <c r="BM430" s="11">
        <v>0</v>
      </c>
      <c r="BN430" s="27">
        <v>0</v>
      </c>
      <c r="BO430" s="11">
        <v>0</v>
      </c>
      <c r="BP430" s="11">
        <v>0</v>
      </c>
      <c r="BQ430" s="27">
        <v>0</v>
      </c>
      <c r="BR430" s="18">
        <f t="shared" si="612"/>
        <v>0</v>
      </c>
      <c r="BS430" s="18">
        <v>0</v>
      </c>
      <c r="BT430" s="27">
        <f t="shared" si="605"/>
        <v>0</v>
      </c>
      <c r="BU430" s="18">
        <f t="shared" si="613"/>
        <v>0</v>
      </c>
      <c r="BV430" s="18">
        <v>0</v>
      </c>
      <c r="BW430" s="27">
        <f t="shared" si="606"/>
        <v>0</v>
      </c>
      <c r="BX430" s="18">
        <f t="shared" si="614"/>
        <v>0</v>
      </c>
      <c r="BY430" s="18">
        <v>0</v>
      </c>
      <c r="BZ430" s="27">
        <f t="shared" si="607"/>
        <v>0</v>
      </c>
      <c r="CA430" s="18">
        <f t="shared" si="615"/>
        <v>0</v>
      </c>
      <c r="CB430" s="18">
        <v>0</v>
      </c>
      <c r="CC430" s="27">
        <f t="shared" si="608"/>
        <v>0</v>
      </c>
      <c r="CD430" s="18">
        <f t="shared" si="609"/>
        <v>8005.54</v>
      </c>
    </row>
    <row r="431" spans="1:82" ht="30">
      <c r="A431" s="11" t="s">
        <v>493</v>
      </c>
      <c r="B431" s="11">
        <f>VLOOKUP(A431,MEMORIA!$A:$N,2,FALSE)</f>
        <v>104166</v>
      </c>
      <c r="C431" s="11" t="str">
        <f>VLOOKUP(A431,MEMORIA!$A:$N,3,FALSE)</f>
        <v>SINAPI</v>
      </c>
      <c r="D431" s="23" t="str">
        <f>VLOOKUP(A431,MEMORIA!$A:$N,4,FALSE)</f>
        <v>TUBO PVC, SÉRIE R, ÁGUA PLUVIAL, DN 150 MM, FORNECIDO E INSTALADO EM RAMAL DE ENCAMINHAMENTO. AF_06/2022</v>
      </c>
      <c r="E431" s="11" t="str">
        <f>VLOOKUP(A431,MEMORIA!$A:$N,5,FALSE)</f>
        <v>M</v>
      </c>
      <c r="F431" s="18">
        <f>VLOOKUP(A431,MEMORIA!$A:$N,14,FALSE)</f>
        <v>40.299999999999997</v>
      </c>
      <c r="G431" s="18">
        <f>VLOOKUP(A431,ORCAMENTO!$A:$I,7,FALSE)</f>
        <v>68.680000000000007</v>
      </c>
      <c r="H431" s="18">
        <f>VLOOKUP(A431,ORCAMENTO!$A:$I,8,FALSE)</f>
        <v>84.850000000000009</v>
      </c>
      <c r="I431" s="18">
        <f t="shared" si="610"/>
        <v>3419.46</v>
      </c>
      <c r="J431" s="18">
        <f t="shared" si="611"/>
        <v>0</v>
      </c>
      <c r="K431" s="11">
        <v>0</v>
      </c>
      <c r="L431" s="27">
        <v>0</v>
      </c>
      <c r="M431" s="11">
        <v>0</v>
      </c>
      <c r="N431" s="11">
        <v>0</v>
      </c>
      <c r="O431" s="27">
        <v>0</v>
      </c>
      <c r="P431" s="11">
        <v>0</v>
      </c>
      <c r="Q431" s="11">
        <v>0</v>
      </c>
      <c r="R431" s="27">
        <v>0</v>
      </c>
      <c r="S431" s="11">
        <v>0</v>
      </c>
      <c r="T431" s="11">
        <v>0</v>
      </c>
      <c r="U431" s="27">
        <v>0</v>
      </c>
      <c r="V431" s="11">
        <v>0</v>
      </c>
      <c r="W431" s="11">
        <v>0</v>
      </c>
      <c r="X431" s="27">
        <v>0</v>
      </c>
      <c r="Y431" s="11">
        <v>0</v>
      </c>
      <c r="Z431" s="11">
        <v>0</v>
      </c>
      <c r="AA431" s="27">
        <v>0</v>
      </c>
      <c r="AB431" s="11">
        <v>0</v>
      </c>
      <c r="AC431" s="11">
        <v>0</v>
      </c>
      <c r="AD431" s="27">
        <v>0</v>
      </c>
      <c r="AE431" s="11">
        <v>0</v>
      </c>
      <c r="AF431" s="11">
        <v>0</v>
      </c>
      <c r="AG431" s="27">
        <v>0</v>
      </c>
      <c r="AH431" s="11">
        <v>0</v>
      </c>
      <c r="AI431" s="11">
        <v>0</v>
      </c>
      <c r="AJ431" s="27">
        <v>0</v>
      </c>
      <c r="AK431" s="11">
        <v>0</v>
      </c>
      <c r="AL431" s="11">
        <v>0</v>
      </c>
      <c r="AM431" s="27">
        <v>0</v>
      </c>
      <c r="AN431" s="11">
        <v>0</v>
      </c>
      <c r="AO431" s="11">
        <v>0</v>
      </c>
      <c r="AP431" s="27">
        <v>0</v>
      </c>
      <c r="AQ431" s="11">
        <v>0</v>
      </c>
      <c r="AR431" s="11">
        <v>0</v>
      </c>
      <c r="AS431" s="27">
        <v>0</v>
      </c>
      <c r="AT431" s="18">
        <v>3419.46</v>
      </c>
      <c r="AU431" s="11">
        <v>40.299999999999997</v>
      </c>
      <c r="AV431" s="27">
        <v>1</v>
      </c>
      <c r="AW431" s="11">
        <v>0</v>
      </c>
      <c r="AX431" s="11">
        <v>0</v>
      </c>
      <c r="AY431" s="27">
        <v>0</v>
      </c>
      <c r="AZ431" s="11">
        <v>0</v>
      </c>
      <c r="BA431" s="11">
        <v>0</v>
      </c>
      <c r="BB431" s="27">
        <v>0</v>
      </c>
      <c r="BC431" s="11">
        <v>0</v>
      </c>
      <c r="BD431" s="11">
        <v>0</v>
      </c>
      <c r="BE431" s="27">
        <v>0</v>
      </c>
      <c r="BF431" s="11">
        <v>0</v>
      </c>
      <c r="BG431" s="11">
        <v>0</v>
      </c>
      <c r="BH431" s="27">
        <v>0</v>
      </c>
      <c r="BI431" s="11">
        <v>0</v>
      </c>
      <c r="BJ431" s="11">
        <v>0</v>
      </c>
      <c r="BK431" s="27">
        <v>0</v>
      </c>
      <c r="BL431" s="11">
        <v>0</v>
      </c>
      <c r="BM431" s="11">
        <v>0</v>
      </c>
      <c r="BN431" s="27">
        <v>0</v>
      </c>
      <c r="BO431" s="11">
        <v>0</v>
      </c>
      <c r="BP431" s="11">
        <v>0</v>
      </c>
      <c r="BQ431" s="27">
        <v>0</v>
      </c>
      <c r="BR431" s="18">
        <f t="shared" si="612"/>
        <v>0</v>
      </c>
      <c r="BS431" s="18">
        <v>0</v>
      </c>
      <c r="BT431" s="27">
        <f t="shared" si="605"/>
        <v>0</v>
      </c>
      <c r="BU431" s="18">
        <f t="shared" si="613"/>
        <v>0</v>
      </c>
      <c r="BV431" s="18">
        <v>0</v>
      </c>
      <c r="BW431" s="27">
        <f t="shared" si="606"/>
        <v>0</v>
      </c>
      <c r="BX431" s="18">
        <f t="shared" si="614"/>
        <v>0</v>
      </c>
      <c r="BY431" s="18">
        <v>0</v>
      </c>
      <c r="BZ431" s="27">
        <f t="shared" si="607"/>
        <v>0</v>
      </c>
      <c r="CA431" s="18">
        <f t="shared" si="615"/>
        <v>0</v>
      </c>
      <c r="CB431" s="18">
        <v>0</v>
      </c>
      <c r="CC431" s="27">
        <f t="shared" si="608"/>
        <v>0</v>
      </c>
      <c r="CD431" s="18">
        <f t="shared" si="609"/>
        <v>3419.46</v>
      </c>
    </row>
    <row r="432" spans="1:82" ht="30">
      <c r="A432" s="11" t="s">
        <v>494</v>
      </c>
      <c r="B432" s="11" t="str">
        <f>VLOOKUP(A432,MEMORIA!$A:$N,2,FALSE)</f>
        <v>SEDUC408</v>
      </c>
      <c r="C432" s="11" t="str">
        <f>VLOOKUP(A432,MEMORIA!$A:$N,3,FALSE)</f>
        <v>PRÓPRIA</v>
      </c>
      <c r="D432" s="23" t="str">
        <f>VLOOKUP(A432,MEMORIA!$A:$N,4,FALSE)</f>
        <v>RALO HEMISFÉRICO EM Fº Fº, TIPO ABACAXI Ø 100MM (REF: 04283/ORSE-ORSE-05/2024)</v>
      </c>
      <c r="E432" s="11" t="str">
        <f>VLOOKUP(A432,MEMORIA!$A:$N,5,FALSE)</f>
        <v>UN</v>
      </c>
      <c r="F432" s="18">
        <f>VLOOKUP(A432,MEMORIA!$A:$N,14,FALSE)</f>
        <v>12</v>
      </c>
      <c r="G432" s="18">
        <f>VLOOKUP(A432,ORCAMENTO!$A:$I,7,FALSE)</f>
        <v>44.550000000000004</v>
      </c>
      <c r="H432" s="18">
        <f>VLOOKUP(A432,ORCAMENTO!$A:$I,8,FALSE)</f>
        <v>55.040000000000006</v>
      </c>
      <c r="I432" s="18">
        <f t="shared" si="610"/>
        <v>660.48</v>
      </c>
      <c r="J432" s="18">
        <f t="shared" si="611"/>
        <v>0</v>
      </c>
      <c r="K432" s="11">
        <v>0</v>
      </c>
      <c r="L432" s="27">
        <v>0</v>
      </c>
      <c r="M432" s="11">
        <v>0</v>
      </c>
      <c r="N432" s="11">
        <v>0</v>
      </c>
      <c r="O432" s="27">
        <v>0</v>
      </c>
      <c r="P432" s="11">
        <v>0</v>
      </c>
      <c r="Q432" s="11">
        <v>0</v>
      </c>
      <c r="R432" s="27">
        <v>0</v>
      </c>
      <c r="S432" s="11">
        <v>0</v>
      </c>
      <c r="T432" s="11">
        <v>0</v>
      </c>
      <c r="U432" s="27">
        <v>0</v>
      </c>
      <c r="V432" s="11">
        <v>0</v>
      </c>
      <c r="W432" s="11">
        <v>0</v>
      </c>
      <c r="X432" s="27">
        <v>0</v>
      </c>
      <c r="Y432" s="11">
        <v>0</v>
      </c>
      <c r="Z432" s="11">
        <v>0</v>
      </c>
      <c r="AA432" s="27">
        <v>0</v>
      </c>
      <c r="AB432" s="11">
        <v>0</v>
      </c>
      <c r="AC432" s="11">
        <v>0</v>
      </c>
      <c r="AD432" s="27">
        <v>0</v>
      </c>
      <c r="AE432" s="11">
        <v>0</v>
      </c>
      <c r="AF432" s="11">
        <v>0</v>
      </c>
      <c r="AG432" s="27">
        <v>0</v>
      </c>
      <c r="AH432" s="11">
        <v>0</v>
      </c>
      <c r="AI432" s="11">
        <v>0</v>
      </c>
      <c r="AJ432" s="27">
        <v>0</v>
      </c>
      <c r="AK432" s="11">
        <v>0</v>
      </c>
      <c r="AL432" s="11">
        <v>0</v>
      </c>
      <c r="AM432" s="27">
        <v>0</v>
      </c>
      <c r="AN432" s="11">
        <v>0</v>
      </c>
      <c r="AO432" s="11">
        <v>0</v>
      </c>
      <c r="AP432" s="27">
        <v>0</v>
      </c>
      <c r="AQ432" s="11">
        <v>0</v>
      </c>
      <c r="AR432" s="11">
        <v>0</v>
      </c>
      <c r="AS432" s="27">
        <v>0</v>
      </c>
      <c r="AT432" s="11">
        <v>660.48</v>
      </c>
      <c r="AU432" s="11">
        <v>12</v>
      </c>
      <c r="AV432" s="27">
        <v>1</v>
      </c>
      <c r="AW432" s="11">
        <v>0</v>
      </c>
      <c r="AX432" s="11">
        <v>0</v>
      </c>
      <c r="AY432" s="27">
        <v>0</v>
      </c>
      <c r="AZ432" s="11">
        <v>0</v>
      </c>
      <c r="BA432" s="11">
        <v>0</v>
      </c>
      <c r="BB432" s="27">
        <v>0</v>
      </c>
      <c r="BC432" s="11">
        <v>0</v>
      </c>
      <c r="BD432" s="11">
        <v>0</v>
      </c>
      <c r="BE432" s="27">
        <v>0</v>
      </c>
      <c r="BF432" s="11">
        <v>0</v>
      </c>
      <c r="BG432" s="11">
        <v>0</v>
      </c>
      <c r="BH432" s="27">
        <v>0</v>
      </c>
      <c r="BI432" s="11">
        <v>0</v>
      </c>
      <c r="BJ432" s="11">
        <v>0</v>
      </c>
      <c r="BK432" s="27">
        <v>0</v>
      </c>
      <c r="BL432" s="11">
        <v>0</v>
      </c>
      <c r="BM432" s="11">
        <v>0</v>
      </c>
      <c r="BN432" s="27">
        <v>0</v>
      </c>
      <c r="BO432" s="11">
        <v>0</v>
      </c>
      <c r="BP432" s="11">
        <v>0</v>
      </c>
      <c r="BQ432" s="27">
        <v>0</v>
      </c>
      <c r="BR432" s="18">
        <f t="shared" si="612"/>
        <v>0</v>
      </c>
      <c r="BS432" s="18">
        <v>0</v>
      </c>
      <c r="BT432" s="27">
        <f t="shared" si="605"/>
        <v>0</v>
      </c>
      <c r="BU432" s="18">
        <f t="shared" si="613"/>
        <v>0</v>
      </c>
      <c r="BV432" s="18">
        <v>0</v>
      </c>
      <c r="BW432" s="27">
        <f t="shared" si="606"/>
        <v>0</v>
      </c>
      <c r="BX432" s="18">
        <f t="shared" si="614"/>
        <v>0</v>
      </c>
      <c r="BY432" s="18">
        <v>0</v>
      </c>
      <c r="BZ432" s="27">
        <f t="shared" si="607"/>
        <v>0</v>
      </c>
      <c r="CA432" s="18">
        <f t="shared" si="615"/>
        <v>0</v>
      </c>
      <c r="CB432" s="18">
        <v>0</v>
      </c>
      <c r="CC432" s="27">
        <f t="shared" si="608"/>
        <v>0</v>
      </c>
      <c r="CD432" s="18">
        <f t="shared" si="609"/>
        <v>660.48</v>
      </c>
    </row>
    <row r="433" spans="1:82" ht="30">
      <c r="A433" s="11" t="s">
        <v>495</v>
      </c>
      <c r="B433" s="11" t="str">
        <f>VLOOKUP(A433,MEMORIA!$A:$N,2,FALSE)</f>
        <v>SEDUC695</v>
      </c>
      <c r="C433" s="11" t="str">
        <f>VLOOKUP(A433,MEMORIA!$A:$N,3,FALSE)</f>
        <v>PRÓPRIA</v>
      </c>
      <c r="D433" s="23" t="str">
        <f>VLOOKUP(A433,MEMORIA!$A:$N,4,FALSE)</f>
        <v>ANEL DE BORRACHA PARA TUBO PVC SANITARIO D = 100MM (REF: 01212/ORSE-ORSE-07/2025)</v>
      </c>
      <c r="E433" s="11" t="str">
        <f>VLOOKUP(A433,MEMORIA!$A:$N,5,FALSE)</f>
        <v>UN</v>
      </c>
      <c r="F433" s="18">
        <f>VLOOKUP(A433,MEMORIA!$A:$N,14,FALSE)</f>
        <v>84</v>
      </c>
      <c r="G433" s="18">
        <f>VLOOKUP(A433,ORCAMENTO!$A:$I,7,FALSE)</f>
        <v>6.46</v>
      </c>
      <c r="H433" s="18">
        <f>VLOOKUP(A433,ORCAMENTO!$A:$I,8,FALSE)</f>
        <v>7.98</v>
      </c>
      <c r="I433" s="18">
        <f t="shared" si="610"/>
        <v>670.32</v>
      </c>
      <c r="J433" s="18">
        <f t="shared" si="611"/>
        <v>0</v>
      </c>
      <c r="K433" s="11">
        <v>0</v>
      </c>
      <c r="L433" s="27">
        <v>0</v>
      </c>
      <c r="M433" s="11">
        <v>0</v>
      </c>
      <c r="N433" s="11">
        <v>0</v>
      </c>
      <c r="O433" s="27">
        <v>0</v>
      </c>
      <c r="P433" s="11">
        <v>0</v>
      </c>
      <c r="Q433" s="11">
        <v>0</v>
      </c>
      <c r="R433" s="27">
        <v>0</v>
      </c>
      <c r="S433" s="11">
        <v>0</v>
      </c>
      <c r="T433" s="11">
        <v>0</v>
      </c>
      <c r="U433" s="27">
        <v>0</v>
      </c>
      <c r="V433" s="11">
        <v>0</v>
      </c>
      <c r="W433" s="11">
        <v>0</v>
      </c>
      <c r="X433" s="27">
        <v>0</v>
      </c>
      <c r="Y433" s="11">
        <v>0</v>
      </c>
      <c r="Z433" s="11">
        <v>0</v>
      </c>
      <c r="AA433" s="27">
        <v>0</v>
      </c>
      <c r="AB433" s="11">
        <v>0</v>
      </c>
      <c r="AC433" s="11">
        <v>0</v>
      </c>
      <c r="AD433" s="27">
        <v>0</v>
      </c>
      <c r="AE433" s="11">
        <v>0</v>
      </c>
      <c r="AF433" s="11">
        <v>0</v>
      </c>
      <c r="AG433" s="27">
        <v>0</v>
      </c>
      <c r="AH433" s="11">
        <v>0</v>
      </c>
      <c r="AI433" s="11">
        <v>0</v>
      </c>
      <c r="AJ433" s="27">
        <v>0</v>
      </c>
      <c r="AK433" s="11">
        <v>0</v>
      </c>
      <c r="AL433" s="11">
        <v>0</v>
      </c>
      <c r="AM433" s="27">
        <v>0</v>
      </c>
      <c r="AN433" s="11">
        <v>0</v>
      </c>
      <c r="AO433" s="11">
        <v>0</v>
      </c>
      <c r="AP433" s="27">
        <v>0</v>
      </c>
      <c r="AQ433" s="11">
        <v>0</v>
      </c>
      <c r="AR433" s="11">
        <v>0</v>
      </c>
      <c r="AS433" s="27">
        <v>0</v>
      </c>
      <c r="AT433" s="11">
        <v>670.32</v>
      </c>
      <c r="AU433" s="11">
        <v>84</v>
      </c>
      <c r="AV433" s="27">
        <v>1</v>
      </c>
      <c r="AW433" s="11">
        <v>0</v>
      </c>
      <c r="AX433" s="11">
        <v>0</v>
      </c>
      <c r="AY433" s="27">
        <v>0</v>
      </c>
      <c r="AZ433" s="11">
        <v>0</v>
      </c>
      <c r="BA433" s="11">
        <v>0</v>
      </c>
      <c r="BB433" s="27">
        <v>0</v>
      </c>
      <c r="BC433" s="11">
        <v>0</v>
      </c>
      <c r="BD433" s="11">
        <v>0</v>
      </c>
      <c r="BE433" s="27">
        <v>0</v>
      </c>
      <c r="BF433" s="11">
        <v>0</v>
      </c>
      <c r="BG433" s="11">
        <v>0</v>
      </c>
      <c r="BH433" s="27">
        <v>0</v>
      </c>
      <c r="BI433" s="11">
        <v>0</v>
      </c>
      <c r="BJ433" s="11">
        <v>0</v>
      </c>
      <c r="BK433" s="27">
        <v>0</v>
      </c>
      <c r="BL433" s="11">
        <v>0</v>
      </c>
      <c r="BM433" s="11">
        <v>0</v>
      </c>
      <c r="BN433" s="27">
        <v>0</v>
      </c>
      <c r="BO433" s="11">
        <v>0</v>
      </c>
      <c r="BP433" s="11">
        <v>0</v>
      </c>
      <c r="BQ433" s="27">
        <v>0</v>
      </c>
      <c r="BR433" s="18">
        <f t="shared" si="612"/>
        <v>0</v>
      </c>
      <c r="BS433" s="18">
        <v>0</v>
      </c>
      <c r="BT433" s="27">
        <f t="shared" si="605"/>
        <v>0</v>
      </c>
      <c r="BU433" s="18">
        <f t="shared" si="613"/>
        <v>0</v>
      </c>
      <c r="BV433" s="18">
        <v>0</v>
      </c>
      <c r="BW433" s="27">
        <f t="shared" si="606"/>
        <v>0</v>
      </c>
      <c r="BX433" s="18">
        <f t="shared" si="614"/>
        <v>0</v>
      </c>
      <c r="BY433" s="18">
        <v>0</v>
      </c>
      <c r="BZ433" s="27">
        <f t="shared" si="607"/>
        <v>0</v>
      </c>
      <c r="CA433" s="18">
        <f t="shared" si="615"/>
        <v>0</v>
      </c>
      <c r="CB433" s="18">
        <v>0</v>
      </c>
      <c r="CC433" s="27">
        <f t="shared" si="608"/>
        <v>0</v>
      </c>
      <c r="CD433" s="18">
        <f t="shared" si="609"/>
        <v>670.32</v>
      </c>
    </row>
    <row r="434" spans="1:82" ht="30">
      <c r="A434" s="11" t="s">
        <v>496</v>
      </c>
      <c r="B434" s="11" t="str">
        <f>VLOOKUP(A434,MEMORIA!$A:$N,2,FALSE)</f>
        <v>SEDUC651</v>
      </c>
      <c r="C434" s="11" t="str">
        <f>VLOOKUP(A434,MEMORIA!$A:$N,3,FALSE)</f>
        <v>PRÓPRIA</v>
      </c>
      <c r="D434" s="23" t="str">
        <f>VLOOKUP(A434,MEMORIA!$A:$N,4,FALSE)</f>
        <v>ANEL DE BORRACHA PARA TUBO PVC SANITARIO D = 150MM (REF: 01212/ORSE-ORSE-05/2024)</v>
      </c>
      <c r="E434" s="11" t="str">
        <f>VLOOKUP(A434,MEMORIA!$A:$N,5,FALSE)</f>
        <v>UN</v>
      </c>
      <c r="F434" s="18">
        <f>VLOOKUP(A434,MEMORIA!$A:$N,14,FALSE)</f>
        <v>12</v>
      </c>
      <c r="G434" s="18">
        <f>VLOOKUP(A434,ORCAMENTO!$A:$I,7,FALSE)</f>
        <v>20.25</v>
      </c>
      <c r="H434" s="18">
        <f>VLOOKUP(A434,ORCAMENTO!$A:$I,8,FALSE)</f>
        <v>25.02</v>
      </c>
      <c r="I434" s="18">
        <f t="shared" si="610"/>
        <v>300.24</v>
      </c>
      <c r="J434" s="18">
        <f t="shared" si="611"/>
        <v>0</v>
      </c>
      <c r="K434" s="11">
        <v>0</v>
      </c>
      <c r="L434" s="27">
        <v>0</v>
      </c>
      <c r="M434" s="11">
        <v>0</v>
      </c>
      <c r="N434" s="11">
        <v>0</v>
      </c>
      <c r="O434" s="27">
        <v>0</v>
      </c>
      <c r="P434" s="11">
        <v>0</v>
      </c>
      <c r="Q434" s="11">
        <v>0</v>
      </c>
      <c r="R434" s="27">
        <v>0</v>
      </c>
      <c r="S434" s="11">
        <v>0</v>
      </c>
      <c r="T434" s="11">
        <v>0</v>
      </c>
      <c r="U434" s="27">
        <v>0</v>
      </c>
      <c r="V434" s="11">
        <v>0</v>
      </c>
      <c r="W434" s="11">
        <v>0</v>
      </c>
      <c r="X434" s="27">
        <v>0</v>
      </c>
      <c r="Y434" s="11">
        <v>0</v>
      </c>
      <c r="Z434" s="11">
        <v>0</v>
      </c>
      <c r="AA434" s="27">
        <v>0</v>
      </c>
      <c r="AB434" s="11">
        <v>0</v>
      </c>
      <c r="AC434" s="11">
        <v>0</v>
      </c>
      <c r="AD434" s="27">
        <v>0</v>
      </c>
      <c r="AE434" s="11">
        <v>0</v>
      </c>
      <c r="AF434" s="11">
        <v>0</v>
      </c>
      <c r="AG434" s="27">
        <v>0</v>
      </c>
      <c r="AH434" s="11">
        <v>0</v>
      </c>
      <c r="AI434" s="11">
        <v>0</v>
      </c>
      <c r="AJ434" s="27">
        <v>0</v>
      </c>
      <c r="AK434" s="11">
        <v>0</v>
      </c>
      <c r="AL434" s="11">
        <v>0</v>
      </c>
      <c r="AM434" s="27">
        <v>0</v>
      </c>
      <c r="AN434" s="11">
        <v>0</v>
      </c>
      <c r="AO434" s="11">
        <v>0</v>
      </c>
      <c r="AP434" s="27">
        <v>0</v>
      </c>
      <c r="AQ434" s="11">
        <v>0</v>
      </c>
      <c r="AR434" s="11">
        <v>0</v>
      </c>
      <c r="AS434" s="27">
        <v>0</v>
      </c>
      <c r="AT434" s="11">
        <v>300.24</v>
      </c>
      <c r="AU434" s="11">
        <v>12</v>
      </c>
      <c r="AV434" s="27">
        <v>1</v>
      </c>
      <c r="AW434" s="11">
        <v>0</v>
      </c>
      <c r="AX434" s="11">
        <v>0</v>
      </c>
      <c r="AY434" s="27">
        <v>0</v>
      </c>
      <c r="AZ434" s="11">
        <v>0</v>
      </c>
      <c r="BA434" s="11">
        <v>0</v>
      </c>
      <c r="BB434" s="27">
        <v>0</v>
      </c>
      <c r="BC434" s="11">
        <v>0</v>
      </c>
      <c r="BD434" s="11">
        <v>0</v>
      </c>
      <c r="BE434" s="27">
        <v>0</v>
      </c>
      <c r="BF434" s="11">
        <v>0</v>
      </c>
      <c r="BG434" s="11">
        <v>0</v>
      </c>
      <c r="BH434" s="27">
        <v>0</v>
      </c>
      <c r="BI434" s="11">
        <v>0</v>
      </c>
      <c r="BJ434" s="11">
        <v>0</v>
      </c>
      <c r="BK434" s="27">
        <v>0</v>
      </c>
      <c r="BL434" s="11">
        <v>0</v>
      </c>
      <c r="BM434" s="11">
        <v>0</v>
      </c>
      <c r="BN434" s="27">
        <v>0</v>
      </c>
      <c r="BO434" s="11">
        <v>0</v>
      </c>
      <c r="BP434" s="11">
        <v>0</v>
      </c>
      <c r="BQ434" s="27">
        <v>0</v>
      </c>
      <c r="BR434" s="18">
        <f t="shared" si="612"/>
        <v>0</v>
      </c>
      <c r="BS434" s="18">
        <v>0</v>
      </c>
      <c r="BT434" s="27">
        <f t="shared" si="605"/>
        <v>0</v>
      </c>
      <c r="BU434" s="18">
        <f t="shared" si="613"/>
        <v>0</v>
      </c>
      <c r="BV434" s="18">
        <v>0</v>
      </c>
      <c r="BW434" s="27">
        <f t="shared" si="606"/>
        <v>0</v>
      </c>
      <c r="BX434" s="18">
        <f t="shared" si="614"/>
        <v>0</v>
      </c>
      <c r="BY434" s="18">
        <v>0</v>
      </c>
      <c r="BZ434" s="27">
        <f t="shared" si="607"/>
        <v>0</v>
      </c>
      <c r="CA434" s="18">
        <f t="shared" si="615"/>
        <v>0</v>
      </c>
      <c r="CB434" s="18">
        <v>0</v>
      </c>
      <c r="CC434" s="27">
        <f t="shared" si="608"/>
        <v>0</v>
      </c>
      <c r="CD434" s="18">
        <f t="shared" si="609"/>
        <v>300.24</v>
      </c>
    </row>
    <row r="435" spans="1:82" ht="30">
      <c r="A435" s="11" t="s">
        <v>497</v>
      </c>
      <c r="B435" s="11" t="str">
        <f>VLOOKUP(A435,MEMORIA!$A:$N,2,FALSE)</f>
        <v>SEDUC789</v>
      </c>
      <c r="C435" s="11" t="str">
        <f>VLOOKUP(A435,MEMORIA!$A:$N,3,FALSE)</f>
        <v>PRÓPRIA</v>
      </c>
      <c r="D435" s="23" t="str">
        <f>VLOOKUP(A435,MEMORIA!$A:$N,4,FALSE)</f>
        <v>CURVA 45° LONGA EM PVC RÍGIDO C/ ANÉIS, DIÂM =100MM REV.01 - 10/2022 (REF: 01621/ORSE-ORSE-09/2025)</v>
      </c>
      <c r="E435" s="11" t="str">
        <f>VLOOKUP(A435,MEMORIA!$A:$N,5,FALSE)</f>
        <v>UN</v>
      </c>
      <c r="F435" s="18">
        <f>VLOOKUP(A435,MEMORIA!$A:$N,14,FALSE)</f>
        <v>8</v>
      </c>
      <c r="G435" s="18">
        <f>VLOOKUP(A435,ORCAMENTO!$A:$I,7,FALSE)</f>
        <v>81.269999999999982</v>
      </c>
      <c r="H435" s="18">
        <f>VLOOKUP(A435,ORCAMENTO!$A:$I,8,FALSE)</f>
        <v>100.39999999999998</v>
      </c>
      <c r="I435" s="18">
        <f t="shared" si="610"/>
        <v>803.2</v>
      </c>
      <c r="J435" s="18">
        <f t="shared" si="611"/>
        <v>0</v>
      </c>
      <c r="K435" s="11">
        <v>0</v>
      </c>
      <c r="L435" s="27">
        <v>0</v>
      </c>
      <c r="M435" s="11">
        <v>0</v>
      </c>
      <c r="N435" s="11">
        <v>0</v>
      </c>
      <c r="O435" s="27">
        <v>0</v>
      </c>
      <c r="P435" s="11">
        <v>0</v>
      </c>
      <c r="Q435" s="11">
        <v>0</v>
      </c>
      <c r="R435" s="27">
        <v>0</v>
      </c>
      <c r="S435" s="11">
        <v>0</v>
      </c>
      <c r="T435" s="11">
        <v>0</v>
      </c>
      <c r="U435" s="27">
        <v>0</v>
      </c>
      <c r="V435" s="11">
        <v>0</v>
      </c>
      <c r="W435" s="11">
        <v>0</v>
      </c>
      <c r="X435" s="27">
        <v>0</v>
      </c>
      <c r="Y435" s="11">
        <v>0</v>
      </c>
      <c r="Z435" s="11">
        <v>0</v>
      </c>
      <c r="AA435" s="27">
        <v>0</v>
      </c>
      <c r="AB435" s="11">
        <v>0</v>
      </c>
      <c r="AC435" s="11">
        <v>0</v>
      </c>
      <c r="AD435" s="27">
        <v>0</v>
      </c>
      <c r="AE435" s="11">
        <v>0</v>
      </c>
      <c r="AF435" s="11">
        <v>0</v>
      </c>
      <c r="AG435" s="27">
        <v>0</v>
      </c>
      <c r="AH435" s="11">
        <v>0</v>
      </c>
      <c r="AI435" s="11">
        <v>0</v>
      </c>
      <c r="AJ435" s="27">
        <v>0</v>
      </c>
      <c r="AK435" s="11">
        <v>0</v>
      </c>
      <c r="AL435" s="11">
        <v>0</v>
      </c>
      <c r="AM435" s="27">
        <v>0</v>
      </c>
      <c r="AN435" s="11">
        <v>0</v>
      </c>
      <c r="AO435" s="11">
        <v>0</v>
      </c>
      <c r="AP435" s="27">
        <v>0</v>
      </c>
      <c r="AQ435" s="11">
        <v>0</v>
      </c>
      <c r="AR435" s="11">
        <v>0</v>
      </c>
      <c r="AS435" s="27">
        <v>0</v>
      </c>
      <c r="AT435" s="11">
        <v>803.2</v>
      </c>
      <c r="AU435" s="11">
        <v>8</v>
      </c>
      <c r="AV435" s="27">
        <v>1</v>
      </c>
      <c r="AW435" s="11">
        <v>0</v>
      </c>
      <c r="AX435" s="11">
        <v>0</v>
      </c>
      <c r="AY435" s="27">
        <v>0</v>
      </c>
      <c r="AZ435" s="11">
        <v>0</v>
      </c>
      <c r="BA435" s="11">
        <v>0</v>
      </c>
      <c r="BB435" s="27">
        <v>0</v>
      </c>
      <c r="BC435" s="11">
        <v>0</v>
      </c>
      <c r="BD435" s="11">
        <v>0</v>
      </c>
      <c r="BE435" s="27">
        <v>0</v>
      </c>
      <c r="BF435" s="11">
        <v>0</v>
      </c>
      <c r="BG435" s="11">
        <v>0</v>
      </c>
      <c r="BH435" s="27">
        <v>0</v>
      </c>
      <c r="BI435" s="11">
        <v>0</v>
      </c>
      <c r="BJ435" s="11">
        <v>0</v>
      </c>
      <c r="BK435" s="27">
        <v>0</v>
      </c>
      <c r="BL435" s="11">
        <v>0</v>
      </c>
      <c r="BM435" s="11">
        <v>0</v>
      </c>
      <c r="BN435" s="27">
        <v>0</v>
      </c>
      <c r="BO435" s="11">
        <v>0</v>
      </c>
      <c r="BP435" s="11">
        <v>0</v>
      </c>
      <c r="BQ435" s="27">
        <v>0</v>
      </c>
      <c r="BR435" s="18">
        <f t="shared" si="612"/>
        <v>0</v>
      </c>
      <c r="BS435" s="18">
        <v>0</v>
      </c>
      <c r="BT435" s="27">
        <f t="shared" si="605"/>
        <v>0</v>
      </c>
      <c r="BU435" s="18">
        <f t="shared" si="613"/>
        <v>0</v>
      </c>
      <c r="BV435" s="18">
        <v>0</v>
      </c>
      <c r="BW435" s="27">
        <f t="shared" si="606"/>
        <v>0</v>
      </c>
      <c r="BX435" s="18">
        <f t="shared" si="614"/>
        <v>0</v>
      </c>
      <c r="BY435" s="18">
        <v>0</v>
      </c>
      <c r="BZ435" s="27">
        <f t="shared" si="607"/>
        <v>0</v>
      </c>
      <c r="CA435" s="18">
        <f t="shared" si="615"/>
        <v>0</v>
      </c>
      <c r="CB435" s="18">
        <v>0</v>
      </c>
      <c r="CC435" s="27">
        <f t="shared" si="608"/>
        <v>0</v>
      </c>
      <c r="CD435" s="18">
        <f t="shared" si="609"/>
        <v>803.2</v>
      </c>
    </row>
    <row r="436" spans="1:82" ht="30">
      <c r="A436" s="11" t="s">
        <v>498</v>
      </c>
      <c r="B436" s="11" t="str">
        <f>VLOOKUP(A436,MEMORIA!$A:$N,2,FALSE)</f>
        <v>SEDUC790</v>
      </c>
      <c r="C436" s="11" t="str">
        <f>VLOOKUP(A436,MEMORIA!$A:$N,3,FALSE)</f>
        <v>PRÓPRIA</v>
      </c>
      <c r="D436" s="23" t="str">
        <f>VLOOKUP(A436,MEMORIA!$A:$N,4,FALSE)</f>
        <v>CURVA 45° LONGA EM PVC RÍGIDO C/ ANÉIS, DIÂM =150MM REV.01 - 10/2022 (REF: 01621/ORSE-ORSE-09/2025)</v>
      </c>
      <c r="E436" s="11" t="str">
        <f>VLOOKUP(A436,MEMORIA!$A:$N,5,FALSE)</f>
        <v>UN</v>
      </c>
      <c r="F436" s="18">
        <f>VLOOKUP(A436,MEMORIA!$A:$N,14,FALSE)</f>
        <v>1</v>
      </c>
      <c r="G436" s="18">
        <f>VLOOKUP(A436,ORCAMENTO!$A:$I,7,FALSE)</f>
        <v>131.97999999999999</v>
      </c>
      <c r="H436" s="18">
        <f>VLOOKUP(A436,ORCAMENTO!$A:$I,8,FALSE)</f>
        <v>163.04999999999998</v>
      </c>
      <c r="I436" s="18">
        <f t="shared" si="610"/>
        <v>163.05000000000001</v>
      </c>
      <c r="J436" s="18">
        <f t="shared" si="611"/>
        <v>0</v>
      </c>
      <c r="K436" s="11">
        <v>0</v>
      </c>
      <c r="L436" s="27">
        <v>0</v>
      </c>
      <c r="M436" s="11">
        <v>0</v>
      </c>
      <c r="N436" s="11">
        <v>0</v>
      </c>
      <c r="O436" s="27">
        <v>0</v>
      </c>
      <c r="P436" s="11">
        <v>0</v>
      </c>
      <c r="Q436" s="11">
        <v>0</v>
      </c>
      <c r="R436" s="27">
        <v>0</v>
      </c>
      <c r="S436" s="11">
        <v>0</v>
      </c>
      <c r="T436" s="11">
        <v>0</v>
      </c>
      <c r="U436" s="27">
        <v>0</v>
      </c>
      <c r="V436" s="11">
        <v>0</v>
      </c>
      <c r="W436" s="11">
        <v>0</v>
      </c>
      <c r="X436" s="27">
        <v>0</v>
      </c>
      <c r="Y436" s="11">
        <v>0</v>
      </c>
      <c r="Z436" s="11">
        <v>0</v>
      </c>
      <c r="AA436" s="27">
        <v>0</v>
      </c>
      <c r="AB436" s="11">
        <v>0</v>
      </c>
      <c r="AC436" s="11">
        <v>0</v>
      </c>
      <c r="AD436" s="27">
        <v>0</v>
      </c>
      <c r="AE436" s="11">
        <v>0</v>
      </c>
      <c r="AF436" s="11">
        <v>0</v>
      </c>
      <c r="AG436" s="27">
        <v>0</v>
      </c>
      <c r="AH436" s="11">
        <v>0</v>
      </c>
      <c r="AI436" s="11">
        <v>0</v>
      </c>
      <c r="AJ436" s="27">
        <v>0</v>
      </c>
      <c r="AK436" s="11">
        <v>0</v>
      </c>
      <c r="AL436" s="11">
        <v>0</v>
      </c>
      <c r="AM436" s="27">
        <v>0</v>
      </c>
      <c r="AN436" s="11">
        <v>0</v>
      </c>
      <c r="AO436" s="11">
        <v>0</v>
      </c>
      <c r="AP436" s="27">
        <v>0</v>
      </c>
      <c r="AQ436" s="11">
        <v>0</v>
      </c>
      <c r="AR436" s="11">
        <v>0</v>
      </c>
      <c r="AS436" s="27">
        <v>0</v>
      </c>
      <c r="AT436" s="11">
        <v>163.05000000000001</v>
      </c>
      <c r="AU436" s="11">
        <v>1</v>
      </c>
      <c r="AV436" s="27">
        <v>1</v>
      </c>
      <c r="AW436" s="11">
        <v>0</v>
      </c>
      <c r="AX436" s="11">
        <v>0</v>
      </c>
      <c r="AY436" s="27">
        <v>0</v>
      </c>
      <c r="AZ436" s="11">
        <v>0</v>
      </c>
      <c r="BA436" s="11">
        <v>0</v>
      </c>
      <c r="BB436" s="27">
        <v>0</v>
      </c>
      <c r="BC436" s="11">
        <v>0</v>
      </c>
      <c r="BD436" s="11">
        <v>0</v>
      </c>
      <c r="BE436" s="27">
        <v>0</v>
      </c>
      <c r="BF436" s="11">
        <v>0</v>
      </c>
      <c r="BG436" s="11">
        <v>0</v>
      </c>
      <c r="BH436" s="27">
        <v>0</v>
      </c>
      <c r="BI436" s="11">
        <v>0</v>
      </c>
      <c r="BJ436" s="11">
        <v>0</v>
      </c>
      <c r="BK436" s="27">
        <v>0</v>
      </c>
      <c r="BL436" s="11">
        <v>0</v>
      </c>
      <c r="BM436" s="11">
        <v>0</v>
      </c>
      <c r="BN436" s="27">
        <v>0</v>
      </c>
      <c r="BO436" s="11">
        <v>0</v>
      </c>
      <c r="BP436" s="11">
        <v>0</v>
      </c>
      <c r="BQ436" s="27">
        <v>0</v>
      </c>
      <c r="BR436" s="18">
        <f t="shared" si="612"/>
        <v>0</v>
      </c>
      <c r="BS436" s="18">
        <v>0</v>
      </c>
      <c r="BT436" s="27">
        <f t="shared" si="605"/>
        <v>0</v>
      </c>
      <c r="BU436" s="18">
        <f t="shared" si="613"/>
        <v>0</v>
      </c>
      <c r="BV436" s="18">
        <v>0</v>
      </c>
      <c r="BW436" s="27">
        <f t="shared" si="606"/>
        <v>0</v>
      </c>
      <c r="BX436" s="18">
        <f t="shared" si="614"/>
        <v>0</v>
      </c>
      <c r="BY436" s="18">
        <v>0</v>
      </c>
      <c r="BZ436" s="27">
        <f t="shared" si="607"/>
        <v>0</v>
      </c>
      <c r="CA436" s="18">
        <f t="shared" si="615"/>
        <v>0</v>
      </c>
      <c r="CB436" s="18">
        <v>0</v>
      </c>
      <c r="CC436" s="27">
        <f t="shared" si="608"/>
        <v>0</v>
      </c>
      <c r="CD436" s="18">
        <f t="shared" si="609"/>
        <v>163.05000000000001</v>
      </c>
    </row>
    <row r="437" spans="1:82" ht="45">
      <c r="A437" s="11" t="s">
        <v>499</v>
      </c>
      <c r="B437" s="11">
        <f>VLOOKUP(A437,MEMORIA!$A:$N,2,FALSE)</f>
        <v>95695</v>
      </c>
      <c r="C437" s="11" t="str">
        <f>VLOOKUP(A437,MEMORIA!$A:$N,3,FALSE)</f>
        <v>SINAPI</v>
      </c>
      <c r="D437" s="23" t="str">
        <f>VLOOKUP(A437,MEMORIA!$A:$N,4,FALSE)</f>
        <v>CURVA 90 GRAUS, PVC, SERIE R, ÁGUA PLUVIAL, DN 100 MM, JUNTA ELÁSTICA, FORNECIDO E INSTALADO EM CONDUTORES VERTICAIS DE ÁGUAS PLUVIAIS. AF_06/2022</v>
      </c>
      <c r="E437" s="11" t="str">
        <f>VLOOKUP(A437,MEMORIA!$A:$N,5,FALSE)</f>
        <v>UN</v>
      </c>
      <c r="F437" s="18">
        <f>VLOOKUP(A437,MEMORIA!$A:$N,14,FALSE)</f>
        <v>21</v>
      </c>
      <c r="G437" s="18">
        <f>VLOOKUP(A437,ORCAMENTO!$A:$I,7,FALSE)</f>
        <v>58.160000000000004</v>
      </c>
      <c r="H437" s="18">
        <f>VLOOKUP(A437,ORCAMENTO!$A:$I,8,FALSE)</f>
        <v>71.850000000000009</v>
      </c>
      <c r="I437" s="18">
        <f t="shared" si="610"/>
        <v>1508.85</v>
      </c>
      <c r="J437" s="18">
        <f t="shared" si="611"/>
        <v>0</v>
      </c>
      <c r="K437" s="11">
        <v>0</v>
      </c>
      <c r="L437" s="27">
        <v>0</v>
      </c>
      <c r="M437" s="11">
        <v>0</v>
      </c>
      <c r="N437" s="11">
        <v>0</v>
      </c>
      <c r="O437" s="27">
        <v>0</v>
      </c>
      <c r="P437" s="11">
        <v>0</v>
      </c>
      <c r="Q437" s="11">
        <v>0</v>
      </c>
      <c r="R437" s="27">
        <v>0</v>
      </c>
      <c r="S437" s="11">
        <v>0</v>
      </c>
      <c r="T437" s="11">
        <v>0</v>
      </c>
      <c r="U437" s="27">
        <v>0</v>
      </c>
      <c r="V437" s="11">
        <v>0</v>
      </c>
      <c r="W437" s="11">
        <v>0</v>
      </c>
      <c r="X437" s="27">
        <v>0</v>
      </c>
      <c r="Y437" s="11">
        <v>0</v>
      </c>
      <c r="Z437" s="11">
        <v>0</v>
      </c>
      <c r="AA437" s="27">
        <v>0</v>
      </c>
      <c r="AB437" s="11">
        <v>0</v>
      </c>
      <c r="AC437" s="11">
        <v>0</v>
      </c>
      <c r="AD437" s="27">
        <v>0</v>
      </c>
      <c r="AE437" s="11">
        <v>0</v>
      </c>
      <c r="AF437" s="11">
        <v>0</v>
      </c>
      <c r="AG437" s="27">
        <v>0</v>
      </c>
      <c r="AH437" s="11">
        <v>0</v>
      </c>
      <c r="AI437" s="11">
        <v>0</v>
      </c>
      <c r="AJ437" s="27">
        <v>0</v>
      </c>
      <c r="AK437" s="11">
        <v>0</v>
      </c>
      <c r="AL437" s="11">
        <v>0</v>
      </c>
      <c r="AM437" s="27">
        <v>0</v>
      </c>
      <c r="AN437" s="11">
        <v>0</v>
      </c>
      <c r="AO437" s="11">
        <v>0</v>
      </c>
      <c r="AP437" s="27">
        <v>0</v>
      </c>
      <c r="AQ437" s="11">
        <v>0</v>
      </c>
      <c r="AR437" s="11">
        <v>0</v>
      </c>
      <c r="AS437" s="27">
        <v>0</v>
      </c>
      <c r="AT437" s="18">
        <v>1508.85</v>
      </c>
      <c r="AU437" s="11">
        <v>21</v>
      </c>
      <c r="AV437" s="27">
        <v>1</v>
      </c>
      <c r="AW437" s="11">
        <v>0</v>
      </c>
      <c r="AX437" s="11">
        <v>0</v>
      </c>
      <c r="AY437" s="27">
        <v>0</v>
      </c>
      <c r="AZ437" s="11">
        <v>0</v>
      </c>
      <c r="BA437" s="11">
        <v>0</v>
      </c>
      <c r="BB437" s="27">
        <v>0</v>
      </c>
      <c r="BC437" s="11">
        <v>0</v>
      </c>
      <c r="BD437" s="11">
        <v>0</v>
      </c>
      <c r="BE437" s="27">
        <v>0</v>
      </c>
      <c r="BF437" s="11">
        <v>0</v>
      </c>
      <c r="BG437" s="11">
        <v>0</v>
      </c>
      <c r="BH437" s="27">
        <v>0</v>
      </c>
      <c r="BI437" s="11">
        <v>0</v>
      </c>
      <c r="BJ437" s="11">
        <v>0</v>
      </c>
      <c r="BK437" s="27">
        <v>0</v>
      </c>
      <c r="BL437" s="11">
        <v>0</v>
      </c>
      <c r="BM437" s="11">
        <v>0</v>
      </c>
      <c r="BN437" s="27">
        <v>0</v>
      </c>
      <c r="BO437" s="11">
        <v>0</v>
      </c>
      <c r="BP437" s="11">
        <v>0</v>
      </c>
      <c r="BQ437" s="27">
        <v>0</v>
      </c>
      <c r="BR437" s="18">
        <f t="shared" si="612"/>
        <v>0</v>
      </c>
      <c r="BS437" s="18">
        <v>0</v>
      </c>
      <c r="BT437" s="27">
        <f t="shared" si="605"/>
        <v>0</v>
      </c>
      <c r="BU437" s="18">
        <f t="shared" si="613"/>
        <v>0</v>
      </c>
      <c r="BV437" s="18">
        <v>0</v>
      </c>
      <c r="BW437" s="27">
        <f t="shared" si="606"/>
        <v>0</v>
      </c>
      <c r="BX437" s="18">
        <f t="shared" si="614"/>
        <v>0</v>
      </c>
      <c r="BY437" s="18">
        <v>0</v>
      </c>
      <c r="BZ437" s="27">
        <f t="shared" si="607"/>
        <v>0</v>
      </c>
      <c r="CA437" s="18">
        <f t="shared" si="615"/>
        <v>0</v>
      </c>
      <c r="CB437" s="18">
        <v>0</v>
      </c>
      <c r="CC437" s="27">
        <f t="shared" si="608"/>
        <v>0</v>
      </c>
      <c r="CD437" s="18">
        <f t="shared" si="609"/>
        <v>1508.85</v>
      </c>
    </row>
    <row r="438" spans="1:82" ht="30">
      <c r="A438" s="11" t="s">
        <v>500</v>
      </c>
      <c r="B438" s="11">
        <f>VLOOKUP(A438,MEMORIA!$A:$N,2,FALSE)</f>
        <v>104064</v>
      </c>
      <c r="C438" s="11" t="str">
        <f>VLOOKUP(A438,MEMORIA!$A:$N,3,FALSE)</f>
        <v>SINAPI</v>
      </c>
      <c r="D438" s="23" t="str">
        <f>VLOOKUP(A438,MEMORIA!$A:$N,4,FALSE)</f>
        <v>CURVA LONGA, 90 GRAUS, PVC OCRE, JUNTA ELÁSTICA, DN 150 MM, PARA COLETOR PREDIAL DE ESGOTO. AF_06/2022</v>
      </c>
      <c r="E438" s="11" t="str">
        <f>VLOOKUP(A438,MEMORIA!$A:$N,5,FALSE)</f>
        <v>UN</v>
      </c>
      <c r="F438" s="18">
        <f>VLOOKUP(A438,MEMORIA!$A:$N,14,FALSE)</f>
        <v>2</v>
      </c>
      <c r="G438" s="18">
        <f>VLOOKUP(A438,ORCAMENTO!$A:$I,7,FALSE)</f>
        <v>162.79</v>
      </c>
      <c r="H438" s="18">
        <f>VLOOKUP(A438,ORCAMENTO!$A:$I,8,FALSE)</f>
        <v>201.10999999999999</v>
      </c>
      <c r="I438" s="18">
        <f t="shared" si="610"/>
        <v>402.22</v>
      </c>
      <c r="J438" s="18">
        <f t="shared" si="611"/>
        <v>0</v>
      </c>
      <c r="K438" s="11">
        <v>0</v>
      </c>
      <c r="L438" s="27">
        <v>0</v>
      </c>
      <c r="M438" s="11">
        <v>0</v>
      </c>
      <c r="N438" s="11">
        <v>0</v>
      </c>
      <c r="O438" s="27">
        <v>0</v>
      </c>
      <c r="P438" s="11">
        <v>0</v>
      </c>
      <c r="Q438" s="11">
        <v>0</v>
      </c>
      <c r="R438" s="27">
        <v>0</v>
      </c>
      <c r="S438" s="11">
        <v>0</v>
      </c>
      <c r="T438" s="11">
        <v>0</v>
      </c>
      <c r="U438" s="27">
        <v>0</v>
      </c>
      <c r="V438" s="11">
        <v>0</v>
      </c>
      <c r="W438" s="11">
        <v>0</v>
      </c>
      <c r="X438" s="27">
        <v>0</v>
      </c>
      <c r="Y438" s="11">
        <v>0</v>
      </c>
      <c r="Z438" s="11">
        <v>0</v>
      </c>
      <c r="AA438" s="27">
        <v>0</v>
      </c>
      <c r="AB438" s="11">
        <v>0</v>
      </c>
      <c r="AC438" s="11">
        <v>0</v>
      </c>
      <c r="AD438" s="27">
        <v>0</v>
      </c>
      <c r="AE438" s="11">
        <v>0</v>
      </c>
      <c r="AF438" s="11">
        <v>0</v>
      </c>
      <c r="AG438" s="27">
        <v>0</v>
      </c>
      <c r="AH438" s="11">
        <v>0</v>
      </c>
      <c r="AI438" s="11">
        <v>0</v>
      </c>
      <c r="AJ438" s="27">
        <v>0</v>
      </c>
      <c r="AK438" s="11">
        <v>0</v>
      </c>
      <c r="AL438" s="11">
        <v>0</v>
      </c>
      <c r="AM438" s="27">
        <v>0</v>
      </c>
      <c r="AN438" s="11">
        <v>0</v>
      </c>
      <c r="AO438" s="11">
        <v>0</v>
      </c>
      <c r="AP438" s="27">
        <v>0</v>
      </c>
      <c r="AQ438" s="11">
        <v>0</v>
      </c>
      <c r="AR438" s="11">
        <v>0</v>
      </c>
      <c r="AS438" s="27">
        <v>0</v>
      </c>
      <c r="AT438" s="11">
        <v>402.22</v>
      </c>
      <c r="AU438" s="11">
        <v>2</v>
      </c>
      <c r="AV438" s="27">
        <v>1</v>
      </c>
      <c r="AW438" s="11">
        <v>0</v>
      </c>
      <c r="AX438" s="11">
        <v>0</v>
      </c>
      <c r="AY438" s="27">
        <v>0</v>
      </c>
      <c r="AZ438" s="11">
        <v>0</v>
      </c>
      <c r="BA438" s="11">
        <v>0</v>
      </c>
      <c r="BB438" s="27">
        <v>0</v>
      </c>
      <c r="BC438" s="11">
        <v>0</v>
      </c>
      <c r="BD438" s="11">
        <v>0</v>
      </c>
      <c r="BE438" s="27">
        <v>0</v>
      </c>
      <c r="BF438" s="11">
        <v>0</v>
      </c>
      <c r="BG438" s="11">
        <v>0</v>
      </c>
      <c r="BH438" s="27">
        <v>0</v>
      </c>
      <c r="BI438" s="11">
        <v>0</v>
      </c>
      <c r="BJ438" s="11">
        <v>0</v>
      </c>
      <c r="BK438" s="27">
        <v>0</v>
      </c>
      <c r="BL438" s="11">
        <v>0</v>
      </c>
      <c r="BM438" s="11">
        <v>0</v>
      </c>
      <c r="BN438" s="27">
        <v>0</v>
      </c>
      <c r="BO438" s="11">
        <v>0</v>
      </c>
      <c r="BP438" s="11">
        <v>0</v>
      </c>
      <c r="BQ438" s="27">
        <v>0</v>
      </c>
      <c r="BR438" s="18">
        <f t="shared" si="612"/>
        <v>0</v>
      </c>
      <c r="BS438" s="18">
        <v>0</v>
      </c>
      <c r="BT438" s="27">
        <f t="shared" si="605"/>
        <v>0</v>
      </c>
      <c r="BU438" s="18">
        <f t="shared" si="613"/>
        <v>0</v>
      </c>
      <c r="BV438" s="18">
        <v>0</v>
      </c>
      <c r="BW438" s="27">
        <f t="shared" si="606"/>
        <v>0</v>
      </c>
      <c r="BX438" s="18">
        <f t="shared" si="614"/>
        <v>0</v>
      </c>
      <c r="BY438" s="18">
        <v>0</v>
      </c>
      <c r="BZ438" s="27">
        <f t="shared" si="607"/>
        <v>0</v>
      </c>
      <c r="CA438" s="18">
        <f t="shared" si="615"/>
        <v>0</v>
      </c>
      <c r="CB438" s="18">
        <v>0</v>
      </c>
      <c r="CC438" s="27">
        <f t="shared" si="608"/>
        <v>0</v>
      </c>
      <c r="CD438" s="18">
        <f t="shared" si="609"/>
        <v>402.22</v>
      </c>
    </row>
    <row r="439" spans="1:82" ht="45">
      <c r="A439" s="11" t="s">
        <v>501</v>
      </c>
      <c r="B439" s="11">
        <f>VLOOKUP(A439,MEMORIA!$A:$N,2,FALSE)</f>
        <v>89591</v>
      </c>
      <c r="C439" s="11" t="str">
        <f>VLOOKUP(A439,MEMORIA!$A:$N,3,FALSE)</f>
        <v>SINAPI</v>
      </c>
      <c r="D439" s="23" t="str">
        <f>VLOOKUP(A439,MEMORIA!$A:$N,4,FALSE)</f>
        <v>JOELHO 45 GRAUS, PVC, SERIE R, ÁGUA PLUVIAL, DN 150 MM, JUNTA ELÁSTICA, FORNECIDO E INSTALADO EM CONDUTORES VERTICAIS DE ÁGUAS PLUVIAIS. AF_06/2022</v>
      </c>
      <c r="E439" s="11" t="str">
        <f>VLOOKUP(A439,MEMORIA!$A:$N,5,FALSE)</f>
        <v>UN</v>
      </c>
      <c r="F439" s="18">
        <f>VLOOKUP(A439,MEMORIA!$A:$N,14,FALSE)</f>
        <v>4</v>
      </c>
      <c r="G439" s="18">
        <f>VLOOKUP(A439,ORCAMENTO!$A:$I,7,FALSE)</f>
        <v>126.84</v>
      </c>
      <c r="H439" s="18">
        <f>VLOOKUP(A439,ORCAMENTO!$A:$I,8,FALSE)</f>
        <v>156.69999999999999</v>
      </c>
      <c r="I439" s="18">
        <f t="shared" si="610"/>
        <v>626.79999999999995</v>
      </c>
      <c r="J439" s="18">
        <f t="shared" si="611"/>
        <v>0</v>
      </c>
      <c r="K439" s="11">
        <v>0</v>
      </c>
      <c r="L439" s="27">
        <v>0</v>
      </c>
      <c r="M439" s="11">
        <v>0</v>
      </c>
      <c r="N439" s="11">
        <v>0</v>
      </c>
      <c r="O439" s="27">
        <v>0</v>
      </c>
      <c r="P439" s="11">
        <v>0</v>
      </c>
      <c r="Q439" s="11">
        <v>0</v>
      </c>
      <c r="R439" s="27">
        <v>0</v>
      </c>
      <c r="S439" s="11">
        <v>0</v>
      </c>
      <c r="T439" s="11">
        <v>0</v>
      </c>
      <c r="U439" s="27">
        <v>0</v>
      </c>
      <c r="V439" s="11">
        <v>0</v>
      </c>
      <c r="W439" s="11">
        <v>0</v>
      </c>
      <c r="X439" s="27">
        <v>0</v>
      </c>
      <c r="Y439" s="11">
        <v>0</v>
      </c>
      <c r="Z439" s="11">
        <v>0</v>
      </c>
      <c r="AA439" s="27">
        <v>0</v>
      </c>
      <c r="AB439" s="11">
        <v>0</v>
      </c>
      <c r="AC439" s="11">
        <v>0</v>
      </c>
      <c r="AD439" s="27">
        <v>0</v>
      </c>
      <c r="AE439" s="11">
        <v>0</v>
      </c>
      <c r="AF439" s="11">
        <v>0</v>
      </c>
      <c r="AG439" s="27">
        <v>0</v>
      </c>
      <c r="AH439" s="11">
        <v>0</v>
      </c>
      <c r="AI439" s="11">
        <v>0</v>
      </c>
      <c r="AJ439" s="27">
        <v>0</v>
      </c>
      <c r="AK439" s="11">
        <v>0</v>
      </c>
      <c r="AL439" s="11">
        <v>0</v>
      </c>
      <c r="AM439" s="27">
        <v>0</v>
      </c>
      <c r="AN439" s="11">
        <v>0</v>
      </c>
      <c r="AO439" s="11">
        <v>0</v>
      </c>
      <c r="AP439" s="27">
        <v>0</v>
      </c>
      <c r="AQ439" s="11">
        <v>0</v>
      </c>
      <c r="AR439" s="11">
        <v>0</v>
      </c>
      <c r="AS439" s="27">
        <v>0</v>
      </c>
      <c r="AT439" s="11">
        <v>626.79999999999995</v>
      </c>
      <c r="AU439" s="11">
        <v>4</v>
      </c>
      <c r="AV439" s="27">
        <v>1</v>
      </c>
      <c r="AW439" s="11">
        <v>0</v>
      </c>
      <c r="AX439" s="11">
        <v>0</v>
      </c>
      <c r="AY439" s="27">
        <v>0</v>
      </c>
      <c r="AZ439" s="11">
        <v>0</v>
      </c>
      <c r="BA439" s="11">
        <v>0</v>
      </c>
      <c r="BB439" s="27">
        <v>0</v>
      </c>
      <c r="BC439" s="11">
        <v>0</v>
      </c>
      <c r="BD439" s="11">
        <v>0</v>
      </c>
      <c r="BE439" s="27">
        <v>0</v>
      </c>
      <c r="BF439" s="11">
        <v>0</v>
      </c>
      <c r="BG439" s="11">
        <v>0</v>
      </c>
      <c r="BH439" s="27">
        <v>0</v>
      </c>
      <c r="BI439" s="11">
        <v>0</v>
      </c>
      <c r="BJ439" s="11">
        <v>0</v>
      </c>
      <c r="BK439" s="27">
        <v>0</v>
      </c>
      <c r="BL439" s="11">
        <v>0</v>
      </c>
      <c r="BM439" s="11">
        <v>0</v>
      </c>
      <c r="BN439" s="27">
        <v>0</v>
      </c>
      <c r="BO439" s="11">
        <v>0</v>
      </c>
      <c r="BP439" s="11">
        <v>0</v>
      </c>
      <c r="BQ439" s="27">
        <v>0</v>
      </c>
      <c r="BR439" s="18">
        <f t="shared" si="612"/>
        <v>0</v>
      </c>
      <c r="BS439" s="18">
        <v>0</v>
      </c>
      <c r="BT439" s="27">
        <f t="shared" si="605"/>
        <v>0</v>
      </c>
      <c r="BU439" s="18">
        <f t="shared" si="613"/>
        <v>0</v>
      </c>
      <c r="BV439" s="18">
        <v>0</v>
      </c>
      <c r="BW439" s="27">
        <f t="shared" si="606"/>
        <v>0</v>
      </c>
      <c r="BX439" s="18">
        <f t="shared" si="614"/>
        <v>0</v>
      </c>
      <c r="BY439" s="18">
        <v>0</v>
      </c>
      <c r="BZ439" s="27">
        <f t="shared" si="607"/>
        <v>0</v>
      </c>
      <c r="CA439" s="18">
        <f t="shared" si="615"/>
        <v>0</v>
      </c>
      <c r="CB439" s="18">
        <v>0</v>
      </c>
      <c r="CC439" s="27">
        <f t="shared" si="608"/>
        <v>0</v>
      </c>
      <c r="CD439" s="18">
        <f t="shared" si="609"/>
        <v>626.79999999999995</v>
      </c>
    </row>
    <row r="440" spans="1:82" ht="45">
      <c r="A440" s="11" t="s">
        <v>502</v>
      </c>
      <c r="B440" s="11">
        <f>VLOOKUP(A440,MEMORIA!$A:$N,2,FALSE)</f>
        <v>89585</v>
      </c>
      <c r="C440" s="11" t="str">
        <f>VLOOKUP(A440,MEMORIA!$A:$N,3,FALSE)</f>
        <v>SINAPI</v>
      </c>
      <c r="D440" s="23" t="str">
        <f>VLOOKUP(A440,MEMORIA!$A:$N,4,FALSE)</f>
        <v>JOELHO 45 GRAUS, PVC, SERIE R, ÁGUA PLUVIAL, DN 100 MM, JUNTA ELÁSTICA, FORNECIDO E INSTALADO EM CONDUTORES VERTICAIS DE ÁGUAS PLUVIAIS. AF_06/2022</v>
      </c>
      <c r="E440" s="11" t="str">
        <f>VLOOKUP(A440,MEMORIA!$A:$N,5,FALSE)</f>
        <v>UN</v>
      </c>
      <c r="F440" s="18">
        <f>VLOOKUP(A440,MEMORIA!$A:$N,14,FALSE)</f>
        <v>10</v>
      </c>
      <c r="G440" s="18">
        <f>VLOOKUP(A440,ORCAMENTO!$A:$I,7,FALSE)</f>
        <v>44.36</v>
      </c>
      <c r="H440" s="18">
        <f>VLOOKUP(A440,ORCAMENTO!$A:$I,8,FALSE)</f>
        <v>54.8</v>
      </c>
      <c r="I440" s="18">
        <f t="shared" si="610"/>
        <v>548</v>
      </c>
      <c r="J440" s="18">
        <f t="shared" si="611"/>
        <v>0</v>
      </c>
      <c r="K440" s="11">
        <v>0</v>
      </c>
      <c r="L440" s="27">
        <v>0</v>
      </c>
      <c r="M440" s="11">
        <v>0</v>
      </c>
      <c r="N440" s="11">
        <v>0</v>
      </c>
      <c r="O440" s="27">
        <v>0</v>
      </c>
      <c r="P440" s="11">
        <v>0</v>
      </c>
      <c r="Q440" s="11">
        <v>0</v>
      </c>
      <c r="R440" s="27">
        <v>0</v>
      </c>
      <c r="S440" s="11">
        <v>0</v>
      </c>
      <c r="T440" s="11">
        <v>0</v>
      </c>
      <c r="U440" s="27">
        <v>0</v>
      </c>
      <c r="V440" s="11">
        <v>0</v>
      </c>
      <c r="W440" s="11">
        <v>0</v>
      </c>
      <c r="X440" s="27">
        <v>0</v>
      </c>
      <c r="Y440" s="11">
        <v>0</v>
      </c>
      <c r="Z440" s="11">
        <v>0</v>
      </c>
      <c r="AA440" s="27">
        <v>0</v>
      </c>
      <c r="AB440" s="11">
        <v>0</v>
      </c>
      <c r="AC440" s="11">
        <v>0</v>
      </c>
      <c r="AD440" s="27">
        <v>0</v>
      </c>
      <c r="AE440" s="11">
        <v>0</v>
      </c>
      <c r="AF440" s="11">
        <v>0</v>
      </c>
      <c r="AG440" s="27">
        <v>0</v>
      </c>
      <c r="AH440" s="11">
        <v>0</v>
      </c>
      <c r="AI440" s="11">
        <v>0</v>
      </c>
      <c r="AJ440" s="27">
        <v>0</v>
      </c>
      <c r="AK440" s="11">
        <v>0</v>
      </c>
      <c r="AL440" s="11">
        <v>0</v>
      </c>
      <c r="AM440" s="27">
        <v>0</v>
      </c>
      <c r="AN440" s="11">
        <v>0</v>
      </c>
      <c r="AO440" s="11">
        <v>0</v>
      </c>
      <c r="AP440" s="27">
        <v>0</v>
      </c>
      <c r="AQ440" s="11">
        <v>0</v>
      </c>
      <c r="AR440" s="11">
        <v>0</v>
      </c>
      <c r="AS440" s="27">
        <v>0</v>
      </c>
      <c r="AT440" s="11">
        <v>548</v>
      </c>
      <c r="AU440" s="11">
        <v>10</v>
      </c>
      <c r="AV440" s="27">
        <v>1</v>
      </c>
      <c r="AW440" s="11">
        <v>0</v>
      </c>
      <c r="AX440" s="11">
        <v>0</v>
      </c>
      <c r="AY440" s="27">
        <v>0</v>
      </c>
      <c r="AZ440" s="11">
        <v>0</v>
      </c>
      <c r="BA440" s="11">
        <v>0</v>
      </c>
      <c r="BB440" s="27">
        <v>0</v>
      </c>
      <c r="BC440" s="11">
        <v>0</v>
      </c>
      <c r="BD440" s="11">
        <v>0</v>
      </c>
      <c r="BE440" s="27">
        <v>0</v>
      </c>
      <c r="BF440" s="11">
        <v>0</v>
      </c>
      <c r="BG440" s="11">
        <v>0</v>
      </c>
      <c r="BH440" s="27">
        <v>0</v>
      </c>
      <c r="BI440" s="11">
        <v>0</v>
      </c>
      <c r="BJ440" s="11">
        <v>0</v>
      </c>
      <c r="BK440" s="27">
        <v>0</v>
      </c>
      <c r="BL440" s="11">
        <v>0</v>
      </c>
      <c r="BM440" s="11">
        <v>0</v>
      </c>
      <c r="BN440" s="27">
        <v>0</v>
      </c>
      <c r="BO440" s="11">
        <v>0</v>
      </c>
      <c r="BP440" s="11">
        <v>0</v>
      </c>
      <c r="BQ440" s="27">
        <v>0</v>
      </c>
      <c r="BR440" s="18">
        <f t="shared" si="612"/>
        <v>0</v>
      </c>
      <c r="BS440" s="18">
        <v>0</v>
      </c>
      <c r="BT440" s="27">
        <f t="shared" si="605"/>
        <v>0</v>
      </c>
      <c r="BU440" s="18">
        <f t="shared" si="613"/>
        <v>0</v>
      </c>
      <c r="BV440" s="18">
        <v>0</v>
      </c>
      <c r="BW440" s="27">
        <f t="shared" si="606"/>
        <v>0</v>
      </c>
      <c r="BX440" s="18">
        <f t="shared" si="614"/>
        <v>0</v>
      </c>
      <c r="BY440" s="18">
        <v>0</v>
      </c>
      <c r="BZ440" s="27">
        <f t="shared" si="607"/>
        <v>0</v>
      </c>
      <c r="CA440" s="18">
        <f t="shared" si="615"/>
        <v>0</v>
      </c>
      <c r="CB440" s="18">
        <v>0</v>
      </c>
      <c r="CC440" s="27">
        <f t="shared" si="608"/>
        <v>0</v>
      </c>
      <c r="CD440" s="18">
        <f t="shared" si="609"/>
        <v>548</v>
      </c>
    </row>
    <row r="441" spans="1:82" ht="45">
      <c r="A441" s="11" t="s">
        <v>503</v>
      </c>
      <c r="B441" s="11">
        <f>VLOOKUP(A441,MEMORIA!$A:$N,2,FALSE)</f>
        <v>89584</v>
      </c>
      <c r="C441" s="11" t="str">
        <f>VLOOKUP(A441,MEMORIA!$A:$N,3,FALSE)</f>
        <v>SINAPI</v>
      </c>
      <c r="D441" s="23" t="str">
        <f>VLOOKUP(A441,MEMORIA!$A:$N,4,FALSE)</f>
        <v>JOELHO 90 GRAUS, PVC, SERIE R, ÁGUA PLUVIAL, DN 100 MM, JUNTA ELÁSTICA, FORNECIDO E INSTALADO EM CONDUTORES VERTICAIS DE ÁGUAS PLUVIAIS. AF_06/2022</v>
      </c>
      <c r="E441" s="11" t="str">
        <f>VLOOKUP(A441,MEMORIA!$A:$N,5,FALSE)</f>
        <v>UN</v>
      </c>
      <c r="F441" s="18">
        <f>VLOOKUP(A441,MEMORIA!$A:$N,14,FALSE)</f>
        <v>6</v>
      </c>
      <c r="G441" s="18">
        <f>VLOOKUP(A441,ORCAMENTO!$A:$I,7,FALSE)</f>
        <v>43.42</v>
      </c>
      <c r="H441" s="18">
        <f>VLOOKUP(A441,ORCAMENTO!$A:$I,8,FALSE)</f>
        <v>53.64</v>
      </c>
      <c r="I441" s="18">
        <f t="shared" si="610"/>
        <v>321.83999999999997</v>
      </c>
      <c r="J441" s="18">
        <f t="shared" si="611"/>
        <v>0</v>
      </c>
      <c r="K441" s="11">
        <v>0</v>
      </c>
      <c r="L441" s="27">
        <v>0</v>
      </c>
      <c r="M441" s="11">
        <v>0</v>
      </c>
      <c r="N441" s="11">
        <v>0</v>
      </c>
      <c r="O441" s="27">
        <v>0</v>
      </c>
      <c r="P441" s="11">
        <v>0</v>
      </c>
      <c r="Q441" s="11">
        <v>0</v>
      </c>
      <c r="R441" s="27">
        <v>0</v>
      </c>
      <c r="S441" s="11">
        <v>0</v>
      </c>
      <c r="T441" s="11">
        <v>0</v>
      </c>
      <c r="U441" s="27">
        <v>0</v>
      </c>
      <c r="V441" s="11">
        <v>0</v>
      </c>
      <c r="W441" s="11">
        <v>0</v>
      </c>
      <c r="X441" s="27">
        <v>0</v>
      </c>
      <c r="Y441" s="11">
        <v>0</v>
      </c>
      <c r="Z441" s="11">
        <v>0</v>
      </c>
      <c r="AA441" s="27">
        <v>0</v>
      </c>
      <c r="AB441" s="11">
        <v>0</v>
      </c>
      <c r="AC441" s="11">
        <v>0</v>
      </c>
      <c r="AD441" s="27">
        <v>0</v>
      </c>
      <c r="AE441" s="11">
        <v>0</v>
      </c>
      <c r="AF441" s="11">
        <v>0</v>
      </c>
      <c r="AG441" s="27">
        <v>0</v>
      </c>
      <c r="AH441" s="11">
        <v>0</v>
      </c>
      <c r="AI441" s="11">
        <v>0</v>
      </c>
      <c r="AJ441" s="27">
        <v>0</v>
      </c>
      <c r="AK441" s="11">
        <v>0</v>
      </c>
      <c r="AL441" s="11">
        <v>0</v>
      </c>
      <c r="AM441" s="27">
        <v>0</v>
      </c>
      <c r="AN441" s="11">
        <v>0</v>
      </c>
      <c r="AO441" s="11">
        <v>0</v>
      </c>
      <c r="AP441" s="27">
        <v>0</v>
      </c>
      <c r="AQ441" s="11">
        <v>0</v>
      </c>
      <c r="AR441" s="11">
        <v>0</v>
      </c>
      <c r="AS441" s="27">
        <v>0</v>
      </c>
      <c r="AT441" s="11">
        <v>321.83999999999997</v>
      </c>
      <c r="AU441" s="11">
        <v>6</v>
      </c>
      <c r="AV441" s="27">
        <v>1</v>
      </c>
      <c r="AW441" s="11">
        <v>0</v>
      </c>
      <c r="AX441" s="11">
        <v>0</v>
      </c>
      <c r="AY441" s="27">
        <v>0</v>
      </c>
      <c r="AZ441" s="11">
        <v>0</v>
      </c>
      <c r="BA441" s="11">
        <v>0</v>
      </c>
      <c r="BB441" s="27">
        <v>0</v>
      </c>
      <c r="BC441" s="11">
        <v>0</v>
      </c>
      <c r="BD441" s="11">
        <v>0</v>
      </c>
      <c r="BE441" s="27">
        <v>0</v>
      </c>
      <c r="BF441" s="11">
        <v>0</v>
      </c>
      <c r="BG441" s="11">
        <v>0</v>
      </c>
      <c r="BH441" s="27">
        <v>0</v>
      </c>
      <c r="BI441" s="11">
        <v>0</v>
      </c>
      <c r="BJ441" s="11">
        <v>0</v>
      </c>
      <c r="BK441" s="27">
        <v>0</v>
      </c>
      <c r="BL441" s="11">
        <v>0</v>
      </c>
      <c r="BM441" s="11">
        <v>0</v>
      </c>
      <c r="BN441" s="27">
        <v>0</v>
      </c>
      <c r="BO441" s="11">
        <v>0</v>
      </c>
      <c r="BP441" s="11">
        <v>0</v>
      </c>
      <c r="BQ441" s="27">
        <v>0</v>
      </c>
      <c r="BR441" s="18">
        <f t="shared" si="612"/>
        <v>0</v>
      </c>
      <c r="BS441" s="18">
        <v>0</v>
      </c>
      <c r="BT441" s="27">
        <f t="shared" si="605"/>
        <v>0</v>
      </c>
      <c r="BU441" s="18">
        <f t="shared" si="613"/>
        <v>0</v>
      </c>
      <c r="BV441" s="18">
        <v>0</v>
      </c>
      <c r="BW441" s="27">
        <f t="shared" si="606"/>
        <v>0</v>
      </c>
      <c r="BX441" s="18">
        <f t="shared" si="614"/>
        <v>0</v>
      </c>
      <c r="BY441" s="18">
        <v>0</v>
      </c>
      <c r="BZ441" s="27">
        <f t="shared" si="607"/>
        <v>0</v>
      </c>
      <c r="CA441" s="18">
        <f t="shared" si="615"/>
        <v>0</v>
      </c>
      <c r="CB441" s="18">
        <v>0</v>
      </c>
      <c r="CC441" s="27">
        <f t="shared" si="608"/>
        <v>0</v>
      </c>
      <c r="CD441" s="18">
        <f t="shared" si="609"/>
        <v>321.83999999999997</v>
      </c>
    </row>
    <row r="442" spans="1:82" ht="30">
      <c r="A442" s="11" t="s">
        <v>504</v>
      </c>
      <c r="B442" s="11">
        <f>VLOOKUP(A442,MEMORIA!$A:$N,2,FALSE)</f>
        <v>89554</v>
      </c>
      <c r="C442" s="11" t="str">
        <f>VLOOKUP(A442,MEMORIA!$A:$N,3,FALSE)</f>
        <v>SINAPI</v>
      </c>
      <c r="D442" s="23" t="str">
        <f>VLOOKUP(A442,MEMORIA!$A:$N,4,FALSE)</f>
        <v>LUVA SIMPLES, PVC, SERIE R, ÁGUA PLUVIAL, DN 100 MM, JUNTA ELÁSTICA, FORNECIDO E INSTALADO EM RAMAL DE ENCAMINHAMENTO. AF_06/2022</v>
      </c>
      <c r="E442" s="11" t="str">
        <f>VLOOKUP(A442,MEMORIA!$A:$N,5,FALSE)</f>
        <v>UN</v>
      </c>
      <c r="F442" s="18">
        <f>VLOOKUP(A442,MEMORIA!$A:$N,14,FALSE)</f>
        <v>12</v>
      </c>
      <c r="G442" s="18">
        <f>VLOOKUP(A442,ORCAMENTO!$A:$I,7,FALSE)</f>
        <v>27.94</v>
      </c>
      <c r="H442" s="18">
        <f>VLOOKUP(A442,ORCAMENTO!$A:$I,8,FALSE)</f>
        <v>34.520000000000003</v>
      </c>
      <c r="I442" s="18">
        <f t="shared" si="610"/>
        <v>414.24</v>
      </c>
      <c r="J442" s="18">
        <f t="shared" si="611"/>
        <v>0</v>
      </c>
      <c r="K442" s="11">
        <v>0</v>
      </c>
      <c r="L442" s="27">
        <v>0</v>
      </c>
      <c r="M442" s="11">
        <v>0</v>
      </c>
      <c r="N442" s="11">
        <v>0</v>
      </c>
      <c r="O442" s="27">
        <v>0</v>
      </c>
      <c r="P442" s="11">
        <v>0</v>
      </c>
      <c r="Q442" s="11">
        <v>0</v>
      </c>
      <c r="R442" s="27">
        <v>0</v>
      </c>
      <c r="S442" s="11">
        <v>0</v>
      </c>
      <c r="T442" s="11">
        <v>0</v>
      </c>
      <c r="U442" s="27">
        <v>0</v>
      </c>
      <c r="V442" s="11">
        <v>0</v>
      </c>
      <c r="W442" s="11">
        <v>0</v>
      </c>
      <c r="X442" s="27">
        <v>0</v>
      </c>
      <c r="Y442" s="11">
        <v>0</v>
      </c>
      <c r="Z442" s="11">
        <v>0</v>
      </c>
      <c r="AA442" s="27">
        <v>0</v>
      </c>
      <c r="AB442" s="11">
        <v>0</v>
      </c>
      <c r="AC442" s="11">
        <v>0</v>
      </c>
      <c r="AD442" s="27">
        <v>0</v>
      </c>
      <c r="AE442" s="11">
        <v>0</v>
      </c>
      <c r="AF442" s="11">
        <v>0</v>
      </c>
      <c r="AG442" s="27">
        <v>0</v>
      </c>
      <c r="AH442" s="11">
        <v>0</v>
      </c>
      <c r="AI442" s="11">
        <v>0</v>
      </c>
      <c r="AJ442" s="27">
        <v>0</v>
      </c>
      <c r="AK442" s="11">
        <v>0</v>
      </c>
      <c r="AL442" s="11">
        <v>0</v>
      </c>
      <c r="AM442" s="27">
        <v>0</v>
      </c>
      <c r="AN442" s="11">
        <v>0</v>
      </c>
      <c r="AO442" s="11">
        <v>0</v>
      </c>
      <c r="AP442" s="27">
        <v>0</v>
      </c>
      <c r="AQ442" s="11">
        <v>0</v>
      </c>
      <c r="AR442" s="11">
        <v>0</v>
      </c>
      <c r="AS442" s="27">
        <v>0</v>
      </c>
      <c r="AT442" s="11">
        <v>414.24</v>
      </c>
      <c r="AU442" s="11">
        <v>12</v>
      </c>
      <c r="AV442" s="27">
        <v>1</v>
      </c>
      <c r="AW442" s="11">
        <v>0</v>
      </c>
      <c r="AX442" s="11">
        <v>0</v>
      </c>
      <c r="AY442" s="27">
        <v>0</v>
      </c>
      <c r="AZ442" s="11">
        <v>0</v>
      </c>
      <c r="BA442" s="11">
        <v>0</v>
      </c>
      <c r="BB442" s="27">
        <v>0</v>
      </c>
      <c r="BC442" s="11">
        <v>0</v>
      </c>
      <c r="BD442" s="11">
        <v>0</v>
      </c>
      <c r="BE442" s="27">
        <v>0</v>
      </c>
      <c r="BF442" s="11">
        <v>0</v>
      </c>
      <c r="BG442" s="11">
        <v>0</v>
      </c>
      <c r="BH442" s="27">
        <v>0</v>
      </c>
      <c r="BI442" s="11">
        <v>0</v>
      </c>
      <c r="BJ442" s="11">
        <v>0</v>
      </c>
      <c r="BK442" s="27">
        <v>0</v>
      </c>
      <c r="BL442" s="11">
        <v>0</v>
      </c>
      <c r="BM442" s="11">
        <v>0</v>
      </c>
      <c r="BN442" s="27">
        <v>0</v>
      </c>
      <c r="BO442" s="11">
        <v>0</v>
      </c>
      <c r="BP442" s="11">
        <v>0</v>
      </c>
      <c r="BQ442" s="27">
        <v>0</v>
      </c>
      <c r="BR442" s="18">
        <f t="shared" si="612"/>
        <v>0</v>
      </c>
      <c r="BS442" s="18">
        <v>0</v>
      </c>
      <c r="BT442" s="27">
        <f t="shared" si="605"/>
        <v>0</v>
      </c>
      <c r="BU442" s="18">
        <f t="shared" si="613"/>
        <v>0</v>
      </c>
      <c r="BV442" s="18">
        <v>0</v>
      </c>
      <c r="BW442" s="27">
        <f t="shared" si="606"/>
        <v>0</v>
      </c>
      <c r="BX442" s="18">
        <f t="shared" si="614"/>
        <v>0</v>
      </c>
      <c r="BY442" s="18">
        <v>0</v>
      </c>
      <c r="BZ442" s="27">
        <f t="shared" si="607"/>
        <v>0</v>
      </c>
      <c r="CA442" s="18">
        <f t="shared" si="615"/>
        <v>0</v>
      </c>
      <c r="CB442" s="18">
        <v>0</v>
      </c>
      <c r="CC442" s="27">
        <f t="shared" si="608"/>
        <v>0</v>
      </c>
      <c r="CD442" s="18">
        <f t="shared" si="609"/>
        <v>414.24</v>
      </c>
    </row>
    <row r="443" spans="1:82" ht="30">
      <c r="A443" s="11" t="s">
        <v>505</v>
      </c>
      <c r="B443" s="11">
        <f>VLOOKUP(A443,MEMORIA!$A:$N,2,FALSE)</f>
        <v>104170</v>
      </c>
      <c r="C443" s="11" t="str">
        <f>VLOOKUP(A443,MEMORIA!$A:$N,3,FALSE)</f>
        <v>SINAPI</v>
      </c>
      <c r="D443" s="23" t="str">
        <f>VLOOKUP(A443,MEMORIA!$A:$N,4,FALSE)</f>
        <v>LUVA SIMPLES, PVC, SERIE R, ÁGUA PLUVIAL, DN 150 MM, JUNTA ELÁSTICA, FORNECIDO E INSTALADO EM RAMAL DE ENCAMINHAMENTO. AF_06/2022</v>
      </c>
      <c r="E443" s="11" t="str">
        <f>VLOOKUP(A443,MEMORIA!$A:$N,5,FALSE)</f>
        <v>UN</v>
      </c>
      <c r="F443" s="18">
        <f>VLOOKUP(A443,MEMORIA!$A:$N,14,FALSE)</f>
        <v>3</v>
      </c>
      <c r="G443" s="18">
        <f>VLOOKUP(A443,ORCAMENTO!$A:$I,7,FALSE)</f>
        <v>68.72</v>
      </c>
      <c r="H443" s="18">
        <f>VLOOKUP(A443,ORCAMENTO!$A:$I,8,FALSE)</f>
        <v>84.9</v>
      </c>
      <c r="I443" s="18">
        <f t="shared" si="610"/>
        <v>254.7</v>
      </c>
      <c r="J443" s="18">
        <f t="shared" si="611"/>
        <v>0</v>
      </c>
      <c r="K443" s="11">
        <v>0</v>
      </c>
      <c r="L443" s="27">
        <v>0</v>
      </c>
      <c r="M443" s="11">
        <v>0</v>
      </c>
      <c r="N443" s="11">
        <v>0</v>
      </c>
      <c r="O443" s="27">
        <v>0</v>
      </c>
      <c r="P443" s="11">
        <v>0</v>
      </c>
      <c r="Q443" s="11">
        <v>0</v>
      </c>
      <c r="R443" s="27">
        <v>0</v>
      </c>
      <c r="S443" s="11">
        <v>0</v>
      </c>
      <c r="T443" s="11">
        <v>0</v>
      </c>
      <c r="U443" s="27">
        <v>0</v>
      </c>
      <c r="V443" s="11">
        <v>0</v>
      </c>
      <c r="W443" s="11">
        <v>0</v>
      </c>
      <c r="X443" s="27">
        <v>0</v>
      </c>
      <c r="Y443" s="11">
        <v>0</v>
      </c>
      <c r="Z443" s="11">
        <v>0</v>
      </c>
      <c r="AA443" s="27">
        <v>0</v>
      </c>
      <c r="AB443" s="11">
        <v>0</v>
      </c>
      <c r="AC443" s="11">
        <v>0</v>
      </c>
      <c r="AD443" s="27">
        <v>0</v>
      </c>
      <c r="AE443" s="11">
        <v>0</v>
      </c>
      <c r="AF443" s="11">
        <v>0</v>
      </c>
      <c r="AG443" s="27">
        <v>0</v>
      </c>
      <c r="AH443" s="11">
        <v>0</v>
      </c>
      <c r="AI443" s="11">
        <v>0</v>
      </c>
      <c r="AJ443" s="27">
        <v>0</v>
      </c>
      <c r="AK443" s="11">
        <v>0</v>
      </c>
      <c r="AL443" s="11">
        <v>0</v>
      </c>
      <c r="AM443" s="27">
        <v>0</v>
      </c>
      <c r="AN443" s="11">
        <v>0</v>
      </c>
      <c r="AO443" s="11">
        <v>0</v>
      </c>
      <c r="AP443" s="27">
        <v>0</v>
      </c>
      <c r="AQ443" s="11">
        <v>0</v>
      </c>
      <c r="AR443" s="11">
        <v>0</v>
      </c>
      <c r="AS443" s="27">
        <v>0</v>
      </c>
      <c r="AT443" s="11">
        <v>254.7</v>
      </c>
      <c r="AU443" s="11">
        <v>3</v>
      </c>
      <c r="AV443" s="27">
        <v>1</v>
      </c>
      <c r="AW443" s="11">
        <v>0</v>
      </c>
      <c r="AX443" s="11">
        <v>0</v>
      </c>
      <c r="AY443" s="27">
        <v>0</v>
      </c>
      <c r="AZ443" s="11">
        <v>0</v>
      </c>
      <c r="BA443" s="11">
        <v>0</v>
      </c>
      <c r="BB443" s="27">
        <v>0</v>
      </c>
      <c r="BC443" s="11">
        <v>0</v>
      </c>
      <c r="BD443" s="11">
        <v>0</v>
      </c>
      <c r="BE443" s="27">
        <v>0</v>
      </c>
      <c r="BF443" s="11">
        <v>0</v>
      </c>
      <c r="BG443" s="11">
        <v>0</v>
      </c>
      <c r="BH443" s="27">
        <v>0</v>
      </c>
      <c r="BI443" s="11">
        <v>0</v>
      </c>
      <c r="BJ443" s="11">
        <v>0</v>
      </c>
      <c r="BK443" s="27">
        <v>0</v>
      </c>
      <c r="BL443" s="11">
        <v>0</v>
      </c>
      <c r="BM443" s="11">
        <v>0</v>
      </c>
      <c r="BN443" s="27">
        <v>0</v>
      </c>
      <c r="BO443" s="11">
        <v>0</v>
      </c>
      <c r="BP443" s="11">
        <v>0</v>
      </c>
      <c r="BQ443" s="27">
        <v>0</v>
      </c>
      <c r="BR443" s="18">
        <f t="shared" si="612"/>
        <v>0</v>
      </c>
      <c r="BS443" s="18">
        <v>0</v>
      </c>
      <c r="BT443" s="27">
        <f t="shared" si="605"/>
        <v>0</v>
      </c>
      <c r="BU443" s="18">
        <f t="shared" si="613"/>
        <v>0</v>
      </c>
      <c r="BV443" s="18">
        <v>0</v>
      </c>
      <c r="BW443" s="27">
        <f t="shared" si="606"/>
        <v>0</v>
      </c>
      <c r="BX443" s="18">
        <f t="shared" si="614"/>
        <v>0</v>
      </c>
      <c r="BY443" s="18">
        <v>0</v>
      </c>
      <c r="BZ443" s="27">
        <f t="shared" si="607"/>
        <v>0</v>
      </c>
      <c r="CA443" s="18">
        <f t="shared" si="615"/>
        <v>0</v>
      </c>
      <c r="CB443" s="18">
        <v>0</v>
      </c>
      <c r="CC443" s="27">
        <f t="shared" si="608"/>
        <v>0</v>
      </c>
      <c r="CD443" s="18">
        <f t="shared" si="609"/>
        <v>254.7</v>
      </c>
    </row>
    <row r="444" spans="1:82" ht="30">
      <c r="A444" s="11" t="s">
        <v>506</v>
      </c>
      <c r="B444" s="11">
        <f>VLOOKUP(A444,MEMORIA!$A:$N,2,FALSE)</f>
        <v>89571</v>
      </c>
      <c r="C444" s="11" t="str">
        <f>VLOOKUP(A444,MEMORIA!$A:$N,3,FALSE)</f>
        <v>SINAPI</v>
      </c>
      <c r="D444" s="23" t="str">
        <f>VLOOKUP(A444,MEMORIA!$A:$N,4,FALSE)</f>
        <v>TÊ, PVC, SERIE R, ÁGUA PLUVIAL, DN 100 X 100 MM, JUNTA ELÁSTICA, FORNECIDO E INSTALADO EM RAMAL DE ENCAMINHAMENTO. AF_06/2022</v>
      </c>
      <c r="E444" s="11" t="str">
        <f>VLOOKUP(A444,MEMORIA!$A:$N,5,FALSE)</f>
        <v>UN</v>
      </c>
      <c r="F444" s="18">
        <f>VLOOKUP(A444,MEMORIA!$A:$N,14,FALSE)</f>
        <v>1</v>
      </c>
      <c r="G444" s="18">
        <f>VLOOKUP(A444,ORCAMENTO!$A:$I,7,FALSE)</f>
        <v>67.070000000000007</v>
      </c>
      <c r="H444" s="18">
        <f>VLOOKUP(A444,ORCAMENTO!$A:$I,8,FALSE)</f>
        <v>82.860000000000014</v>
      </c>
      <c r="I444" s="18">
        <f t="shared" si="610"/>
        <v>82.86</v>
      </c>
      <c r="J444" s="18">
        <f t="shared" si="611"/>
        <v>0</v>
      </c>
      <c r="K444" s="11">
        <v>0</v>
      </c>
      <c r="L444" s="27">
        <v>0</v>
      </c>
      <c r="M444" s="11">
        <v>0</v>
      </c>
      <c r="N444" s="11">
        <v>0</v>
      </c>
      <c r="O444" s="27">
        <v>0</v>
      </c>
      <c r="P444" s="11">
        <v>0</v>
      </c>
      <c r="Q444" s="11">
        <v>0</v>
      </c>
      <c r="R444" s="27">
        <v>0</v>
      </c>
      <c r="S444" s="11">
        <v>0</v>
      </c>
      <c r="T444" s="11">
        <v>0</v>
      </c>
      <c r="U444" s="27">
        <v>0</v>
      </c>
      <c r="V444" s="11">
        <v>0</v>
      </c>
      <c r="W444" s="11">
        <v>0</v>
      </c>
      <c r="X444" s="27">
        <v>0</v>
      </c>
      <c r="Y444" s="11">
        <v>0</v>
      </c>
      <c r="Z444" s="11">
        <v>0</v>
      </c>
      <c r="AA444" s="27">
        <v>0</v>
      </c>
      <c r="AB444" s="11">
        <v>0</v>
      </c>
      <c r="AC444" s="11">
        <v>0</v>
      </c>
      <c r="AD444" s="27">
        <v>0</v>
      </c>
      <c r="AE444" s="11">
        <v>0</v>
      </c>
      <c r="AF444" s="11">
        <v>0</v>
      </c>
      <c r="AG444" s="27">
        <v>0</v>
      </c>
      <c r="AH444" s="11">
        <v>0</v>
      </c>
      <c r="AI444" s="11">
        <v>0</v>
      </c>
      <c r="AJ444" s="27">
        <v>0</v>
      </c>
      <c r="AK444" s="11">
        <v>0</v>
      </c>
      <c r="AL444" s="11">
        <v>0</v>
      </c>
      <c r="AM444" s="27">
        <v>0</v>
      </c>
      <c r="AN444" s="11">
        <v>0</v>
      </c>
      <c r="AO444" s="11">
        <v>0</v>
      </c>
      <c r="AP444" s="27">
        <v>0</v>
      </c>
      <c r="AQ444" s="11">
        <v>0</v>
      </c>
      <c r="AR444" s="11">
        <v>0</v>
      </c>
      <c r="AS444" s="27">
        <v>0</v>
      </c>
      <c r="AT444" s="11">
        <v>82.86</v>
      </c>
      <c r="AU444" s="11">
        <v>1</v>
      </c>
      <c r="AV444" s="27">
        <v>1</v>
      </c>
      <c r="AW444" s="11">
        <v>0</v>
      </c>
      <c r="AX444" s="11">
        <v>0</v>
      </c>
      <c r="AY444" s="27">
        <v>0</v>
      </c>
      <c r="AZ444" s="11">
        <v>0</v>
      </c>
      <c r="BA444" s="11">
        <v>0</v>
      </c>
      <c r="BB444" s="27">
        <v>0</v>
      </c>
      <c r="BC444" s="11">
        <v>0</v>
      </c>
      <c r="BD444" s="11">
        <v>0</v>
      </c>
      <c r="BE444" s="27">
        <v>0</v>
      </c>
      <c r="BF444" s="11">
        <v>0</v>
      </c>
      <c r="BG444" s="11">
        <v>0</v>
      </c>
      <c r="BH444" s="27">
        <v>0</v>
      </c>
      <c r="BI444" s="11">
        <v>0</v>
      </c>
      <c r="BJ444" s="11">
        <v>0</v>
      </c>
      <c r="BK444" s="27">
        <v>0</v>
      </c>
      <c r="BL444" s="11">
        <v>0</v>
      </c>
      <c r="BM444" s="11">
        <v>0</v>
      </c>
      <c r="BN444" s="27">
        <v>0</v>
      </c>
      <c r="BO444" s="11">
        <v>0</v>
      </c>
      <c r="BP444" s="11">
        <v>0</v>
      </c>
      <c r="BQ444" s="27">
        <v>0</v>
      </c>
      <c r="BR444" s="18">
        <f t="shared" si="612"/>
        <v>0</v>
      </c>
      <c r="BS444" s="18">
        <v>0</v>
      </c>
      <c r="BT444" s="27">
        <f t="shared" si="605"/>
        <v>0</v>
      </c>
      <c r="BU444" s="18">
        <f t="shared" si="613"/>
        <v>0</v>
      </c>
      <c r="BV444" s="18">
        <v>0</v>
      </c>
      <c r="BW444" s="27">
        <f t="shared" si="606"/>
        <v>0</v>
      </c>
      <c r="BX444" s="18">
        <f t="shared" si="614"/>
        <v>0</v>
      </c>
      <c r="BY444" s="18">
        <v>0</v>
      </c>
      <c r="BZ444" s="27">
        <f t="shared" si="607"/>
        <v>0</v>
      </c>
      <c r="CA444" s="18">
        <f t="shared" si="615"/>
        <v>0</v>
      </c>
      <c r="CB444" s="18">
        <v>0</v>
      </c>
      <c r="CC444" s="27">
        <f t="shared" si="608"/>
        <v>0</v>
      </c>
      <c r="CD444" s="18">
        <f t="shared" si="609"/>
        <v>82.86</v>
      </c>
    </row>
    <row r="445" spans="1:82" ht="30">
      <c r="A445" s="11" t="s">
        <v>507</v>
      </c>
      <c r="B445" s="11" t="str">
        <f>VLOOKUP(A445,MEMORIA!$A:$N,2,FALSE)</f>
        <v>SEDUC791</v>
      </c>
      <c r="C445" s="11" t="str">
        <f>VLOOKUP(A445,MEMORIA!$A:$N,3,FALSE)</f>
        <v>PRÓPRIA</v>
      </c>
      <c r="D445" s="23" t="str">
        <f>VLOOKUP(A445,MEMORIA!$A:$N,4,FALSE)</f>
        <v>VÁLVULA DE RETENÇÃO HORIZONTAL, DE PVC, ROSCÁVEL, 6" - FORNECIMENTO E INSTALAÇÃO. AF_08/2021 (REF: 99626-SINAPI-09/2025)</v>
      </c>
      <c r="E445" s="11" t="str">
        <f>VLOOKUP(A445,MEMORIA!$A:$N,5,FALSE)</f>
        <v>UN</v>
      </c>
      <c r="F445" s="18">
        <f>VLOOKUP(A445,MEMORIA!$A:$N,14,FALSE)</f>
        <v>9</v>
      </c>
      <c r="G445" s="18">
        <f>VLOOKUP(A445,ORCAMENTO!$A:$I,7,FALSE)</f>
        <v>277.97000000000003</v>
      </c>
      <c r="H445" s="18">
        <f>VLOOKUP(A445,ORCAMENTO!$A:$I,8,FALSE)</f>
        <v>343.40000000000003</v>
      </c>
      <c r="I445" s="18">
        <f t="shared" si="610"/>
        <v>3090.6</v>
      </c>
      <c r="J445" s="18">
        <f t="shared" si="611"/>
        <v>0</v>
      </c>
      <c r="K445" s="11">
        <v>0</v>
      </c>
      <c r="L445" s="27">
        <v>0</v>
      </c>
      <c r="M445" s="11">
        <v>0</v>
      </c>
      <c r="N445" s="11">
        <v>0</v>
      </c>
      <c r="O445" s="27">
        <v>0</v>
      </c>
      <c r="P445" s="11">
        <v>0</v>
      </c>
      <c r="Q445" s="11">
        <v>0</v>
      </c>
      <c r="R445" s="27">
        <v>0</v>
      </c>
      <c r="S445" s="11">
        <v>0</v>
      </c>
      <c r="T445" s="11">
        <v>0</v>
      </c>
      <c r="U445" s="27">
        <v>0</v>
      </c>
      <c r="V445" s="11">
        <v>0</v>
      </c>
      <c r="W445" s="11">
        <v>0</v>
      </c>
      <c r="X445" s="27">
        <v>0</v>
      </c>
      <c r="Y445" s="11">
        <v>0</v>
      </c>
      <c r="Z445" s="11">
        <v>0</v>
      </c>
      <c r="AA445" s="27">
        <v>0</v>
      </c>
      <c r="AB445" s="11">
        <v>0</v>
      </c>
      <c r="AC445" s="11">
        <v>0</v>
      </c>
      <c r="AD445" s="27">
        <v>0</v>
      </c>
      <c r="AE445" s="11">
        <v>0</v>
      </c>
      <c r="AF445" s="11">
        <v>0</v>
      </c>
      <c r="AG445" s="27">
        <v>0</v>
      </c>
      <c r="AH445" s="11">
        <v>0</v>
      </c>
      <c r="AI445" s="11">
        <v>0</v>
      </c>
      <c r="AJ445" s="27">
        <v>0</v>
      </c>
      <c r="AK445" s="11">
        <v>0</v>
      </c>
      <c r="AL445" s="11">
        <v>0</v>
      </c>
      <c r="AM445" s="27">
        <v>0</v>
      </c>
      <c r="AN445" s="11">
        <v>0</v>
      </c>
      <c r="AO445" s="11">
        <v>0</v>
      </c>
      <c r="AP445" s="27">
        <v>0</v>
      </c>
      <c r="AQ445" s="11">
        <v>0</v>
      </c>
      <c r="AR445" s="11">
        <v>0</v>
      </c>
      <c r="AS445" s="27">
        <v>0</v>
      </c>
      <c r="AT445" s="18">
        <v>3090.6</v>
      </c>
      <c r="AU445" s="11">
        <v>9</v>
      </c>
      <c r="AV445" s="27">
        <v>1</v>
      </c>
      <c r="AW445" s="11">
        <v>0</v>
      </c>
      <c r="AX445" s="11">
        <v>0</v>
      </c>
      <c r="AY445" s="27">
        <v>0</v>
      </c>
      <c r="AZ445" s="11">
        <v>0</v>
      </c>
      <c r="BA445" s="11">
        <v>0</v>
      </c>
      <c r="BB445" s="27">
        <v>0</v>
      </c>
      <c r="BC445" s="11">
        <v>0</v>
      </c>
      <c r="BD445" s="11">
        <v>0</v>
      </c>
      <c r="BE445" s="27">
        <v>0</v>
      </c>
      <c r="BF445" s="11">
        <v>0</v>
      </c>
      <c r="BG445" s="11">
        <v>0</v>
      </c>
      <c r="BH445" s="27">
        <v>0</v>
      </c>
      <c r="BI445" s="11">
        <v>0</v>
      </c>
      <c r="BJ445" s="11">
        <v>0</v>
      </c>
      <c r="BK445" s="27">
        <v>0</v>
      </c>
      <c r="BL445" s="11">
        <v>0</v>
      </c>
      <c r="BM445" s="11">
        <v>0</v>
      </c>
      <c r="BN445" s="27">
        <v>0</v>
      </c>
      <c r="BO445" s="11">
        <v>0</v>
      </c>
      <c r="BP445" s="11">
        <v>0</v>
      </c>
      <c r="BQ445" s="27">
        <v>0</v>
      </c>
      <c r="BR445" s="18">
        <f t="shared" si="612"/>
        <v>0</v>
      </c>
      <c r="BS445" s="18">
        <v>0</v>
      </c>
      <c r="BT445" s="27">
        <f t="shared" si="605"/>
        <v>0</v>
      </c>
      <c r="BU445" s="18">
        <f t="shared" si="613"/>
        <v>0</v>
      </c>
      <c r="BV445" s="18">
        <v>0</v>
      </c>
      <c r="BW445" s="27">
        <f t="shared" si="606"/>
        <v>0</v>
      </c>
      <c r="BX445" s="18">
        <f t="shared" si="614"/>
        <v>0</v>
      </c>
      <c r="BY445" s="18">
        <v>0</v>
      </c>
      <c r="BZ445" s="27">
        <f t="shared" si="607"/>
        <v>0</v>
      </c>
      <c r="CA445" s="18">
        <f t="shared" si="615"/>
        <v>0</v>
      </c>
      <c r="CB445" s="18">
        <v>0</v>
      </c>
      <c r="CC445" s="27">
        <f t="shared" si="608"/>
        <v>0</v>
      </c>
      <c r="CD445" s="18">
        <f t="shared" si="609"/>
        <v>3090.6</v>
      </c>
    </row>
    <row r="446" spans="1:82">
      <c r="A446" s="21" t="s">
        <v>70</v>
      </c>
      <c r="B446" s="54" t="str">
        <f>VLOOKUP(A446,MEMORIA!$A:$N,2,FALSE)</f>
        <v>DRENAGEM DE CLIMATIZAÇÃO</v>
      </c>
      <c r="C446" s="55"/>
      <c r="D446" s="55"/>
      <c r="E446" s="55"/>
      <c r="F446" s="55"/>
      <c r="G446" s="55"/>
      <c r="H446" s="56"/>
      <c r="I446" s="30">
        <f>SUM(I$447:I$465)</f>
        <v>9226</v>
      </c>
      <c r="J446" s="30">
        <f>SUM(J$447:J$465)</f>
        <v>0</v>
      </c>
      <c r="K446" s="34"/>
      <c r="L446" s="35">
        <v>0</v>
      </c>
      <c r="M446" s="34">
        <v>0</v>
      </c>
      <c r="N446" s="34"/>
      <c r="O446" s="35">
        <v>0</v>
      </c>
      <c r="P446" s="34">
        <v>0</v>
      </c>
      <c r="Q446" s="34"/>
      <c r="R446" s="35">
        <v>0</v>
      </c>
      <c r="S446" s="34">
        <v>0</v>
      </c>
      <c r="T446" s="34"/>
      <c r="U446" s="35">
        <v>0</v>
      </c>
      <c r="V446" s="34">
        <v>0</v>
      </c>
      <c r="W446" s="34"/>
      <c r="X446" s="35">
        <v>0</v>
      </c>
      <c r="Y446" s="34">
        <v>0</v>
      </c>
      <c r="Z446" s="34"/>
      <c r="AA446" s="35">
        <v>0</v>
      </c>
      <c r="AB446" s="34">
        <v>0</v>
      </c>
      <c r="AC446" s="34"/>
      <c r="AD446" s="35">
        <v>0</v>
      </c>
      <c r="AE446" s="34">
        <v>0</v>
      </c>
      <c r="AF446" s="34"/>
      <c r="AG446" s="35">
        <v>0</v>
      </c>
      <c r="AH446" s="34">
        <v>0</v>
      </c>
      <c r="AI446" s="34"/>
      <c r="AJ446" s="35">
        <v>0</v>
      </c>
      <c r="AK446" s="34">
        <v>0</v>
      </c>
      <c r="AL446" s="34"/>
      <c r="AM446" s="35">
        <v>0</v>
      </c>
      <c r="AN446" s="34">
        <v>0</v>
      </c>
      <c r="AO446" s="34"/>
      <c r="AP446" s="35">
        <v>0</v>
      </c>
      <c r="AQ446" s="34">
        <v>0</v>
      </c>
      <c r="AR446" s="34"/>
      <c r="AS446" s="35">
        <v>0</v>
      </c>
      <c r="AT446" s="36">
        <v>9226</v>
      </c>
      <c r="AU446" s="34"/>
      <c r="AV446" s="35">
        <v>1</v>
      </c>
      <c r="AW446" s="34">
        <v>0</v>
      </c>
      <c r="AX446" s="34"/>
      <c r="AY446" s="35">
        <v>0</v>
      </c>
      <c r="AZ446" s="34">
        <v>0</v>
      </c>
      <c r="BA446" s="34"/>
      <c r="BB446" s="35">
        <v>0</v>
      </c>
      <c r="BC446" s="34">
        <v>0</v>
      </c>
      <c r="BD446" s="34"/>
      <c r="BE446" s="35">
        <v>0</v>
      </c>
      <c r="BF446" s="34">
        <v>0</v>
      </c>
      <c r="BG446" s="34"/>
      <c r="BH446" s="35">
        <v>0</v>
      </c>
      <c r="BI446" s="34">
        <v>0</v>
      </c>
      <c r="BJ446" s="34"/>
      <c r="BK446" s="35">
        <v>0</v>
      </c>
      <c r="BL446" s="34">
        <v>0</v>
      </c>
      <c r="BM446" s="34"/>
      <c r="BN446" s="35">
        <v>0</v>
      </c>
      <c r="BO446" s="34">
        <v>0</v>
      </c>
      <c r="BP446" s="34"/>
      <c r="BQ446" s="35">
        <v>0</v>
      </c>
      <c r="BR446" s="30">
        <f>SUM(BR$447:BR$465)</f>
        <v>0</v>
      </c>
      <c r="BS446" s="30"/>
      <c r="BT446" s="31">
        <f t="shared" si="605"/>
        <v>0</v>
      </c>
      <c r="BU446" s="30">
        <f>SUM(BU$447:BU$465)</f>
        <v>0</v>
      </c>
      <c r="BV446" s="30"/>
      <c r="BW446" s="31">
        <f t="shared" si="606"/>
        <v>0</v>
      </c>
      <c r="BX446" s="30">
        <f>SUM(BX$447:BX$465)</f>
        <v>0</v>
      </c>
      <c r="BY446" s="30"/>
      <c r="BZ446" s="31">
        <f t="shared" si="607"/>
        <v>0</v>
      </c>
      <c r="CA446" s="30">
        <f>SUM(CA$447:CA$465)</f>
        <v>0</v>
      </c>
      <c r="CB446" s="30"/>
      <c r="CC446" s="31">
        <f t="shared" si="608"/>
        <v>0</v>
      </c>
      <c r="CD446" s="30">
        <f t="shared" si="609"/>
        <v>9226</v>
      </c>
    </row>
    <row r="447" spans="1:82" ht="30">
      <c r="A447" s="11" t="s">
        <v>508</v>
      </c>
      <c r="B447" s="11">
        <f>VLOOKUP(A447,MEMORIA!$A:$N,2,FALSE)</f>
        <v>89495</v>
      </c>
      <c r="C447" s="11" t="str">
        <f>VLOOKUP(A447,MEMORIA!$A:$N,3,FALSE)</f>
        <v>SINAPI</v>
      </c>
      <c r="D447" s="23" t="str">
        <f>VLOOKUP(A447,MEMORIA!$A:$N,4,FALSE)</f>
        <v>RALO SIFONADO, PVC, DN 100 X 40 MM, JUNTA SOLDÁVEL, FORNECIDO E INSTALADO EM RAMAIS DE ENCAMINHAMENTO DE ÁGUA PLUVIAL. AF_06/2022</v>
      </c>
      <c r="E447" s="11" t="str">
        <f>VLOOKUP(A447,MEMORIA!$A:$N,5,FALSE)</f>
        <v>UN</v>
      </c>
      <c r="F447" s="18">
        <f>VLOOKUP(A447,MEMORIA!$A:$N,14,FALSE)</f>
        <v>2</v>
      </c>
      <c r="G447" s="18">
        <f>VLOOKUP(A447,ORCAMENTO!$A:$I,7,FALSE)</f>
        <v>17.07</v>
      </c>
      <c r="H447" s="18">
        <f>VLOOKUP(A447,ORCAMENTO!$A:$I,8,FALSE)</f>
        <v>21.09</v>
      </c>
      <c r="I447" s="18">
        <f t="shared" ref="I447:I465" si="616">ROUND(F447*H447,2)</f>
        <v>42.18</v>
      </c>
      <c r="J447" s="18">
        <f t="shared" ref="J447:J465" si="617">ROUND(K447*$H447,2)</f>
        <v>0</v>
      </c>
      <c r="K447" s="11">
        <v>0</v>
      </c>
      <c r="L447" s="27">
        <v>0</v>
      </c>
      <c r="M447" s="11">
        <v>0</v>
      </c>
      <c r="N447" s="11">
        <v>0</v>
      </c>
      <c r="O447" s="27">
        <v>0</v>
      </c>
      <c r="P447" s="11">
        <v>0</v>
      </c>
      <c r="Q447" s="11">
        <v>0</v>
      </c>
      <c r="R447" s="27">
        <v>0</v>
      </c>
      <c r="S447" s="11">
        <v>0</v>
      </c>
      <c r="T447" s="11">
        <v>0</v>
      </c>
      <c r="U447" s="27">
        <v>0</v>
      </c>
      <c r="V447" s="11">
        <v>0</v>
      </c>
      <c r="W447" s="11">
        <v>0</v>
      </c>
      <c r="X447" s="27">
        <v>0</v>
      </c>
      <c r="Y447" s="11">
        <v>0</v>
      </c>
      <c r="Z447" s="11">
        <v>0</v>
      </c>
      <c r="AA447" s="27">
        <v>0</v>
      </c>
      <c r="AB447" s="11">
        <v>0</v>
      </c>
      <c r="AC447" s="11">
        <v>0</v>
      </c>
      <c r="AD447" s="27">
        <v>0</v>
      </c>
      <c r="AE447" s="11">
        <v>0</v>
      </c>
      <c r="AF447" s="11">
        <v>0</v>
      </c>
      <c r="AG447" s="27">
        <v>0</v>
      </c>
      <c r="AH447" s="11">
        <v>0</v>
      </c>
      <c r="AI447" s="11">
        <v>0</v>
      </c>
      <c r="AJ447" s="27">
        <v>0</v>
      </c>
      <c r="AK447" s="11">
        <v>0</v>
      </c>
      <c r="AL447" s="11">
        <v>0</v>
      </c>
      <c r="AM447" s="27">
        <v>0</v>
      </c>
      <c r="AN447" s="11">
        <v>0</v>
      </c>
      <c r="AO447" s="11">
        <v>0</v>
      </c>
      <c r="AP447" s="27">
        <v>0</v>
      </c>
      <c r="AQ447" s="11">
        <v>0</v>
      </c>
      <c r="AR447" s="11">
        <v>0</v>
      </c>
      <c r="AS447" s="27">
        <v>0</v>
      </c>
      <c r="AT447" s="11">
        <v>42.18</v>
      </c>
      <c r="AU447" s="11">
        <v>2</v>
      </c>
      <c r="AV447" s="27">
        <v>1</v>
      </c>
      <c r="AW447" s="11">
        <v>0</v>
      </c>
      <c r="AX447" s="11">
        <v>0</v>
      </c>
      <c r="AY447" s="27">
        <v>0</v>
      </c>
      <c r="AZ447" s="11">
        <v>0</v>
      </c>
      <c r="BA447" s="11">
        <v>0</v>
      </c>
      <c r="BB447" s="27">
        <v>0</v>
      </c>
      <c r="BC447" s="11">
        <v>0</v>
      </c>
      <c r="BD447" s="11">
        <v>0</v>
      </c>
      <c r="BE447" s="27">
        <v>0</v>
      </c>
      <c r="BF447" s="11">
        <v>0</v>
      </c>
      <c r="BG447" s="11">
        <v>0</v>
      </c>
      <c r="BH447" s="27">
        <v>0</v>
      </c>
      <c r="BI447" s="11">
        <v>0</v>
      </c>
      <c r="BJ447" s="11">
        <v>0</v>
      </c>
      <c r="BK447" s="27">
        <v>0</v>
      </c>
      <c r="BL447" s="11">
        <v>0</v>
      </c>
      <c r="BM447" s="11">
        <v>0</v>
      </c>
      <c r="BN447" s="27">
        <v>0</v>
      </c>
      <c r="BO447" s="11">
        <v>0</v>
      </c>
      <c r="BP447" s="11">
        <v>0</v>
      </c>
      <c r="BQ447" s="27">
        <v>0</v>
      </c>
      <c r="BR447" s="18">
        <f t="shared" ref="BR447:BR465" si="618">ROUND(BS447*$H447,2)</f>
        <v>0</v>
      </c>
      <c r="BS447" s="18">
        <v>0</v>
      </c>
      <c r="BT447" s="27">
        <f t="shared" si="605"/>
        <v>0</v>
      </c>
      <c r="BU447" s="18">
        <f t="shared" ref="BU447:BU465" si="619">ROUND(BV447*$H447,2)</f>
        <v>0</v>
      </c>
      <c r="BV447" s="18">
        <v>0</v>
      </c>
      <c r="BW447" s="27">
        <f t="shared" si="606"/>
        <v>0</v>
      </c>
      <c r="BX447" s="18">
        <f t="shared" ref="BX447:BX465" si="620">ROUND(BY447*$H447,2)</f>
        <v>0</v>
      </c>
      <c r="BY447" s="18">
        <v>0</v>
      </c>
      <c r="BZ447" s="27">
        <f t="shared" si="607"/>
        <v>0</v>
      </c>
      <c r="CA447" s="18">
        <f t="shared" ref="CA447:CA465" si="621">ROUND(CB447*$H447,2)</f>
        <v>0</v>
      </c>
      <c r="CB447" s="18">
        <v>0</v>
      </c>
      <c r="CC447" s="27">
        <f t="shared" si="608"/>
        <v>0</v>
      </c>
      <c r="CD447" s="18">
        <f t="shared" si="609"/>
        <v>42.18</v>
      </c>
    </row>
    <row r="448" spans="1:82">
      <c r="A448" s="11" t="s">
        <v>509</v>
      </c>
      <c r="B448" s="11" t="str">
        <f>VLOOKUP(A448,MEMORIA!$A:$N,2,FALSE)</f>
        <v>SEDUC809</v>
      </c>
      <c r="C448" s="11" t="str">
        <f>VLOOKUP(A448,MEMORIA!$A:$N,3,FALSE)</f>
        <v>PRÓPRIA</v>
      </c>
      <c r="D448" s="23" t="str">
        <f>VLOOKUP(A448,MEMORIA!$A:$N,4,FALSE)</f>
        <v>ANEL DE BORRACHA PARA TUBO PVC D = 100MM (REF: 01212/ORSE-ORSE-07/2025)</v>
      </c>
      <c r="E448" s="11" t="str">
        <f>VLOOKUP(A448,MEMORIA!$A:$N,5,FALSE)</f>
        <v>UN</v>
      </c>
      <c r="F448" s="18">
        <f>VLOOKUP(A448,MEMORIA!$A:$N,14,FALSE)</f>
        <v>8</v>
      </c>
      <c r="G448" s="18">
        <f>VLOOKUP(A448,ORCAMENTO!$A:$I,7,FALSE)</f>
        <v>6.46</v>
      </c>
      <c r="H448" s="18">
        <f>VLOOKUP(A448,ORCAMENTO!$A:$I,8,FALSE)</f>
        <v>7.98</v>
      </c>
      <c r="I448" s="18">
        <f t="shared" si="616"/>
        <v>63.84</v>
      </c>
      <c r="J448" s="18">
        <f t="shared" si="617"/>
        <v>0</v>
      </c>
      <c r="K448" s="11">
        <v>0</v>
      </c>
      <c r="L448" s="27">
        <v>0</v>
      </c>
      <c r="M448" s="11">
        <v>0</v>
      </c>
      <c r="N448" s="11">
        <v>0</v>
      </c>
      <c r="O448" s="27">
        <v>0</v>
      </c>
      <c r="P448" s="11">
        <v>0</v>
      </c>
      <c r="Q448" s="11">
        <v>0</v>
      </c>
      <c r="R448" s="27">
        <v>0</v>
      </c>
      <c r="S448" s="11">
        <v>0</v>
      </c>
      <c r="T448" s="11">
        <v>0</v>
      </c>
      <c r="U448" s="27">
        <v>0</v>
      </c>
      <c r="V448" s="11">
        <v>0</v>
      </c>
      <c r="W448" s="11">
        <v>0</v>
      </c>
      <c r="X448" s="27">
        <v>0</v>
      </c>
      <c r="Y448" s="11">
        <v>0</v>
      </c>
      <c r="Z448" s="11">
        <v>0</v>
      </c>
      <c r="AA448" s="27">
        <v>0</v>
      </c>
      <c r="AB448" s="11">
        <v>0</v>
      </c>
      <c r="AC448" s="11">
        <v>0</v>
      </c>
      <c r="AD448" s="27">
        <v>0</v>
      </c>
      <c r="AE448" s="11">
        <v>0</v>
      </c>
      <c r="AF448" s="11">
        <v>0</v>
      </c>
      <c r="AG448" s="27">
        <v>0</v>
      </c>
      <c r="AH448" s="11">
        <v>0</v>
      </c>
      <c r="AI448" s="11">
        <v>0</v>
      </c>
      <c r="AJ448" s="27">
        <v>0</v>
      </c>
      <c r="AK448" s="11">
        <v>0</v>
      </c>
      <c r="AL448" s="11">
        <v>0</v>
      </c>
      <c r="AM448" s="27">
        <v>0</v>
      </c>
      <c r="AN448" s="11">
        <v>0</v>
      </c>
      <c r="AO448" s="11">
        <v>0</v>
      </c>
      <c r="AP448" s="27">
        <v>0</v>
      </c>
      <c r="AQ448" s="11">
        <v>0</v>
      </c>
      <c r="AR448" s="11">
        <v>0</v>
      </c>
      <c r="AS448" s="27">
        <v>0</v>
      </c>
      <c r="AT448" s="11">
        <v>63.84</v>
      </c>
      <c r="AU448" s="11">
        <v>8</v>
      </c>
      <c r="AV448" s="27">
        <v>1</v>
      </c>
      <c r="AW448" s="11">
        <v>0</v>
      </c>
      <c r="AX448" s="11">
        <v>0</v>
      </c>
      <c r="AY448" s="27">
        <v>0</v>
      </c>
      <c r="AZ448" s="11">
        <v>0</v>
      </c>
      <c r="BA448" s="11">
        <v>0</v>
      </c>
      <c r="BB448" s="27">
        <v>0</v>
      </c>
      <c r="BC448" s="11">
        <v>0</v>
      </c>
      <c r="BD448" s="11">
        <v>0</v>
      </c>
      <c r="BE448" s="27">
        <v>0</v>
      </c>
      <c r="BF448" s="11">
        <v>0</v>
      </c>
      <c r="BG448" s="11">
        <v>0</v>
      </c>
      <c r="BH448" s="27">
        <v>0</v>
      </c>
      <c r="BI448" s="11">
        <v>0</v>
      </c>
      <c r="BJ448" s="11">
        <v>0</v>
      </c>
      <c r="BK448" s="27">
        <v>0</v>
      </c>
      <c r="BL448" s="11">
        <v>0</v>
      </c>
      <c r="BM448" s="11">
        <v>0</v>
      </c>
      <c r="BN448" s="27">
        <v>0</v>
      </c>
      <c r="BO448" s="11">
        <v>0</v>
      </c>
      <c r="BP448" s="11">
        <v>0</v>
      </c>
      <c r="BQ448" s="27">
        <v>0</v>
      </c>
      <c r="BR448" s="18">
        <f t="shared" si="618"/>
        <v>0</v>
      </c>
      <c r="BS448" s="18">
        <v>0</v>
      </c>
      <c r="BT448" s="27">
        <f t="shared" si="605"/>
        <v>0</v>
      </c>
      <c r="BU448" s="18">
        <f t="shared" si="619"/>
        <v>0</v>
      </c>
      <c r="BV448" s="18">
        <v>0</v>
      </c>
      <c r="BW448" s="27">
        <f t="shared" si="606"/>
        <v>0</v>
      </c>
      <c r="BX448" s="18">
        <f t="shared" si="620"/>
        <v>0</v>
      </c>
      <c r="BY448" s="18">
        <v>0</v>
      </c>
      <c r="BZ448" s="27">
        <f t="shared" si="607"/>
        <v>0</v>
      </c>
      <c r="CA448" s="18">
        <f t="shared" si="621"/>
        <v>0</v>
      </c>
      <c r="CB448" s="18">
        <v>0</v>
      </c>
      <c r="CC448" s="27">
        <f t="shared" si="608"/>
        <v>0</v>
      </c>
      <c r="CD448" s="18">
        <f t="shared" si="609"/>
        <v>63.84</v>
      </c>
    </row>
    <row r="449" spans="1:82">
      <c r="A449" s="11" t="s">
        <v>510</v>
      </c>
      <c r="B449" s="11" t="str">
        <f>VLOOKUP(A449,MEMORIA!$A:$N,2,FALSE)</f>
        <v>SEDUC810</v>
      </c>
      <c r="C449" s="11" t="str">
        <f>VLOOKUP(A449,MEMORIA!$A:$N,3,FALSE)</f>
        <v>PRÓPRIA</v>
      </c>
      <c r="D449" s="23" t="str">
        <f>VLOOKUP(A449,MEMORIA!$A:$N,4,FALSE)</f>
        <v>ANEL DE BORRACHA PARA TUBO PVC D = 50MM (REF: 03404/ORSE-ORSE-05/2024)</v>
      </c>
      <c r="E449" s="11" t="str">
        <f>VLOOKUP(A449,MEMORIA!$A:$N,5,FALSE)</f>
        <v>UN</v>
      </c>
      <c r="F449" s="18">
        <f>VLOOKUP(A449,MEMORIA!$A:$N,14,FALSE)</f>
        <v>18</v>
      </c>
      <c r="G449" s="18">
        <f>VLOOKUP(A449,ORCAMENTO!$A:$I,7,FALSE)</f>
        <v>6.9700000000000006</v>
      </c>
      <c r="H449" s="18">
        <f>VLOOKUP(A449,ORCAMENTO!$A:$I,8,FALSE)</f>
        <v>8.6100000000000012</v>
      </c>
      <c r="I449" s="18">
        <f t="shared" si="616"/>
        <v>154.97999999999999</v>
      </c>
      <c r="J449" s="18">
        <f t="shared" si="617"/>
        <v>0</v>
      </c>
      <c r="K449" s="11">
        <v>0</v>
      </c>
      <c r="L449" s="27">
        <v>0</v>
      </c>
      <c r="M449" s="11">
        <v>0</v>
      </c>
      <c r="N449" s="11">
        <v>0</v>
      </c>
      <c r="O449" s="27">
        <v>0</v>
      </c>
      <c r="P449" s="11">
        <v>0</v>
      </c>
      <c r="Q449" s="11">
        <v>0</v>
      </c>
      <c r="R449" s="27">
        <v>0</v>
      </c>
      <c r="S449" s="11">
        <v>0</v>
      </c>
      <c r="T449" s="11">
        <v>0</v>
      </c>
      <c r="U449" s="27">
        <v>0</v>
      </c>
      <c r="V449" s="11">
        <v>0</v>
      </c>
      <c r="W449" s="11">
        <v>0</v>
      </c>
      <c r="X449" s="27">
        <v>0</v>
      </c>
      <c r="Y449" s="11">
        <v>0</v>
      </c>
      <c r="Z449" s="11">
        <v>0</v>
      </c>
      <c r="AA449" s="27">
        <v>0</v>
      </c>
      <c r="AB449" s="11">
        <v>0</v>
      </c>
      <c r="AC449" s="11">
        <v>0</v>
      </c>
      <c r="AD449" s="27">
        <v>0</v>
      </c>
      <c r="AE449" s="11">
        <v>0</v>
      </c>
      <c r="AF449" s="11">
        <v>0</v>
      </c>
      <c r="AG449" s="27">
        <v>0</v>
      </c>
      <c r="AH449" s="11">
        <v>0</v>
      </c>
      <c r="AI449" s="11">
        <v>0</v>
      </c>
      <c r="AJ449" s="27">
        <v>0</v>
      </c>
      <c r="AK449" s="11">
        <v>0</v>
      </c>
      <c r="AL449" s="11">
        <v>0</v>
      </c>
      <c r="AM449" s="27">
        <v>0</v>
      </c>
      <c r="AN449" s="11">
        <v>0</v>
      </c>
      <c r="AO449" s="11">
        <v>0</v>
      </c>
      <c r="AP449" s="27">
        <v>0</v>
      </c>
      <c r="AQ449" s="11">
        <v>0</v>
      </c>
      <c r="AR449" s="11">
        <v>0</v>
      </c>
      <c r="AS449" s="27">
        <v>0</v>
      </c>
      <c r="AT449" s="11">
        <v>154.97999999999999</v>
      </c>
      <c r="AU449" s="11">
        <v>18</v>
      </c>
      <c r="AV449" s="27">
        <v>1</v>
      </c>
      <c r="AW449" s="11">
        <v>0</v>
      </c>
      <c r="AX449" s="11">
        <v>0</v>
      </c>
      <c r="AY449" s="27">
        <v>0</v>
      </c>
      <c r="AZ449" s="11">
        <v>0</v>
      </c>
      <c r="BA449" s="11">
        <v>0</v>
      </c>
      <c r="BB449" s="27">
        <v>0</v>
      </c>
      <c r="BC449" s="11">
        <v>0</v>
      </c>
      <c r="BD449" s="11">
        <v>0</v>
      </c>
      <c r="BE449" s="27">
        <v>0</v>
      </c>
      <c r="BF449" s="11">
        <v>0</v>
      </c>
      <c r="BG449" s="11">
        <v>0</v>
      </c>
      <c r="BH449" s="27">
        <v>0</v>
      </c>
      <c r="BI449" s="11">
        <v>0</v>
      </c>
      <c r="BJ449" s="11">
        <v>0</v>
      </c>
      <c r="BK449" s="27">
        <v>0</v>
      </c>
      <c r="BL449" s="11">
        <v>0</v>
      </c>
      <c r="BM449" s="11">
        <v>0</v>
      </c>
      <c r="BN449" s="27">
        <v>0</v>
      </c>
      <c r="BO449" s="11">
        <v>0</v>
      </c>
      <c r="BP449" s="11">
        <v>0</v>
      </c>
      <c r="BQ449" s="27">
        <v>0</v>
      </c>
      <c r="BR449" s="18">
        <f t="shared" si="618"/>
        <v>0</v>
      </c>
      <c r="BS449" s="18">
        <v>0</v>
      </c>
      <c r="BT449" s="27">
        <f t="shared" si="605"/>
        <v>0</v>
      </c>
      <c r="BU449" s="18">
        <f t="shared" si="619"/>
        <v>0</v>
      </c>
      <c r="BV449" s="18">
        <v>0</v>
      </c>
      <c r="BW449" s="27">
        <f t="shared" si="606"/>
        <v>0</v>
      </c>
      <c r="BX449" s="18">
        <f t="shared" si="620"/>
        <v>0</v>
      </c>
      <c r="BY449" s="18">
        <v>0</v>
      </c>
      <c r="BZ449" s="27">
        <f t="shared" si="607"/>
        <v>0</v>
      </c>
      <c r="CA449" s="18">
        <f t="shared" si="621"/>
        <v>0</v>
      </c>
      <c r="CB449" s="18">
        <v>0</v>
      </c>
      <c r="CC449" s="27">
        <f t="shared" si="608"/>
        <v>0</v>
      </c>
      <c r="CD449" s="18">
        <f t="shared" si="609"/>
        <v>154.97999999999999</v>
      </c>
    </row>
    <row r="450" spans="1:82" ht="30">
      <c r="A450" s="11" t="s">
        <v>511</v>
      </c>
      <c r="B450" s="11">
        <f>VLOOKUP(A450,MEMORIA!$A:$N,2,FALSE)</f>
        <v>89546</v>
      </c>
      <c r="C450" s="11" t="str">
        <f>VLOOKUP(A450,MEMORIA!$A:$N,3,FALSE)</f>
        <v>SINAPI</v>
      </c>
      <c r="D450" s="23" t="str">
        <f>VLOOKUP(A450,MEMORIA!$A:$N,4,FALSE)</f>
        <v>BUCHA DE REDUÇÃO LONGA, PVC, SERIE R, ÁGUA PLUVIAL, DN 50 X 40 MM, JUNTA ELÁSTICA, FORNECIDO E INSTALADO EM RAMAL DE ENCAMINHAMENTO. AF_06/2022</v>
      </c>
      <c r="E450" s="11" t="str">
        <f>VLOOKUP(A450,MEMORIA!$A:$N,5,FALSE)</f>
        <v>UN</v>
      </c>
      <c r="F450" s="18">
        <f>VLOOKUP(A450,MEMORIA!$A:$N,14,FALSE)</f>
        <v>6</v>
      </c>
      <c r="G450" s="18">
        <f>VLOOKUP(A450,ORCAMENTO!$A:$I,7,FALSE)</f>
        <v>11.159999999999998</v>
      </c>
      <c r="H450" s="18">
        <f>VLOOKUP(A450,ORCAMENTO!$A:$I,8,FALSE)</f>
        <v>13.79</v>
      </c>
      <c r="I450" s="18">
        <f t="shared" si="616"/>
        <v>82.74</v>
      </c>
      <c r="J450" s="18">
        <f t="shared" si="617"/>
        <v>0</v>
      </c>
      <c r="K450" s="11">
        <v>0</v>
      </c>
      <c r="L450" s="27">
        <v>0</v>
      </c>
      <c r="M450" s="11">
        <v>0</v>
      </c>
      <c r="N450" s="11">
        <v>0</v>
      </c>
      <c r="O450" s="27">
        <v>0</v>
      </c>
      <c r="P450" s="11">
        <v>0</v>
      </c>
      <c r="Q450" s="11">
        <v>0</v>
      </c>
      <c r="R450" s="27">
        <v>0</v>
      </c>
      <c r="S450" s="11">
        <v>0</v>
      </c>
      <c r="T450" s="11">
        <v>0</v>
      </c>
      <c r="U450" s="27">
        <v>0</v>
      </c>
      <c r="V450" s="11">
        <v>0</v>
      </c>
      <c r="W450" s="11">
        <v>0</v>
      </c>
      <c r="X450" s="27">
        <v>0</v>
      </c>
      <c r="Y450" s="11">
        <v>0</v>
      </c>
      <c r="Z450" s="11">
        <v>0</v>
      </c>
      <c r="AA450" s="27">
        <v>0</v>
      </c>
      <c r="AB450" s="11">
        <v>0</v>
      </c>
      <c r="AC450" s="11">
        <v>0</v>
      </c>
      <c r="AD450" s="27">
        <v>0</v>
      </c>
      <c r="AE450" s="11">
        <v>0</v>
      </c>
      <c r="AF450" s="11">
        <v>0</v>
      </c>
      <c r="AG450" s="27">
        <v>0</v>
      </c>
      <c r="AH450" s="11">
        <v>0</v>
      </c>
      <c r="AI450" s="11">
        <v>0</v>
      </c>
      <c r="AJ450" s="27">
        <v>0</v>
      </c>
      <c r="AK450" s="11">
        <v>0</v>
      </c>
      <c r="AL450" s="11">
        <v>0</v>
      </c>
      <c r="AM450" s="27">
        <v>0</v>
      </c>
      <c r="AN450" s="11">
        <v>0</v>
      </c>
      <c r="AO450" s="11">
        <v>0</v>
      </c>
      <c r="AP450" s="27">
        <v>0</v>
      </c>
      <c r="AQ450" s="11">
        <v>0</v>
      </c>
      <c r="AR450" s="11">
        <v>0</v>
      </c>
      <c r="AS450" s="27">
        <v>0</v>
      </c>
      <c r="AT450" s="11">
        <v>82.74</v>
      </c>
      <c r="AU450" s="11">
        <v>6</v>
      </c>
      <c r="AV450" s="27">
        <v>1</v>
      </c>
      <c r="AW450" s="11">
        <v>0</v>
      </c>
      <c r="AX450" s="11">
        <v>0</v>
      </c>
      <c r="AY450" s="27">
        <v>0</v>
      </c>
      <c r="AZ450" s="11">
        <v>0</v>
      </c>
      <c r="BA450" s="11">
        <v>0</v>
      </c>
      <c r="BB450" s="27">
        <v>0</v>
      </c>
      <c r="BC450" s="11">
        <v>0</v>
      </c>
      <c r="BD450" s="11">
        <v>0</v>
      </c>
      <c r="BE450" s="27">
        <v>0</v>
      </c>
      <c r="BF450" s="11">
        <v>0</v>
      </c>
      <c r="BG450" s="11">
        <v>0</v>
      </c>
      <c r="BH450" s="27">
        <v>0</v>
      </c>
      <c r="BI450" s="11">
        <v>0</v>
      </c>
      <c r="BJ450" s="11">
        <v>0</v>
      </c>
      <c r="BK450" s="27">
        <v>0</v>
      </c>
      <c r="BL450" s="11">
        <v>0</v>
      </c>
      <c r="BM450" s="11">
        <v>0</v>
      </c>
      <c r="BN450" s="27">
        <v>0</v>
      </c>
      <c r="BO450" s="11">
        <v>0</v>
      </c>
      <c r="BP450" s="11">
        <v>0</v>
      </c>
      <c r="BQ450" s="27">
        <v>0</v>
      </c>
      <c r="BR450" s="18">
        <f t="shared" si="618"/>
        <v>0</v>
      </c>
      <c r="BS450" s="18">
        <v>0</v>
      </c>
      <c r="BT450" s="27">
        <f t="shared" si="605"/>
        <v>0</v>
      </c>
      <c r="BU450" s="18">
        <f t="shared" si="619"/>
        <v>0</v>
      </c>
      <c r="BV450" s="18">
        <v>0</v>
      </c>
      <c r="BW450" s="27">
        <f t="shared" si="606"/>
        <v>0</v>
      </c>
      <c r="BX450" s="18">
        <f t="shared" si="620"/>
        <v>0</v>
      </c>
      <c r="BY450" s="18">
        <v>0</v>
      </c>
      <c r="BZ450" s="27">
        <f t="shared" si="607"/>
        <v>0</v>
      </c>
      <c r="CA450" s="18">
        <f t="shared" si="621"/>
        <v>0</v>
      </c>
      <c r="CB450" s="18">
        <v>0</v>
      </c>
      <c r="CC450" s="27">
        <f t="shared" si="608"/>
        <v>0</v>
      </c>
      <c r="CD450" s="18">
        <f t="shared" si="609"/>
        <v>82.74</v>
      </c>
    </row>
    <row r="451" spans="1:82" ht="45">
      <c r="A451" s="11" t="s">
        <v>512</v>
      </c>
      <c r="B451" s="11" t="str">
        <f>VLOOKUP(A451,MEMORIA!$A:$N,2,FALSE)</f>
        <v>SEDUC808</v>
      </c>
      <c r="C451" s="11" t="str">
        <f>VLOOKUP(A451,MEMORIA!$A:$N,3,FALSE)</f>
        <v>PRÓPRIA</v>
      </c>
      <c r="D451" s="23" t="str">
        <f>VLOOKUP(A451,MEMORIA!$A:$N,4,FALSE)</f>
        <v>CURVA CURTA 90 GRAUS, PVC, SERIE NORMAL, DN 40 MM, JUNTA SOLDÁVEL, FORNECIDO E INSTALADO EM DRENO DE AR CONDICIONADO. AF_08/2022 (REF: 89728-SINAPI-09/2025)</v>
      </c>
      <c r="E451" s="11" t="str">
        <f>VLOOKUP(A451,MEMORIA!$A:$N,5,FALSE)</f>
        <v>UN</v>
      </c>
      <c r="F451" s="18">
        <f>VLOOKUP(A451,MEMORIA!$A:$N,14,FALSE)</f>
        <v>11</v>
      </c>
      <c r="G451" s="18">
        <f>VLOOKUP(A451,ORCAMENTO!$A:$I,7,FALSE)</f>
        <v>12.71</v>
      </c>
      <c r="H451" s="18">
        <f>VLOOKUP(A451,ORCAMENTO!$A:$I,8,FALSE)</f>
        <v>15.700000000000001</v>
      </c>
      <c r="I451" s="18">
        <f t="shared" si="616"/>
        <v>172.7</v>
      </c>
      <c r="J451" s="18">
        <f t="shared" si="617"/>
        <v>0</v>
      </c>
      <c r="K451" s="11">
        <v>0</v>
      </c>
      <c r="L451" s="27">
        <v>0</v>
      </c>
      <c r="M451" s="11">
        <v>0</v>
      </c>
      <c r="N451" s="11">
        <v>0</v>
      </c>
      <c r="O451" s="27">
        <v>0</v>
      </c>
      <c r="P451" s="11">
        <v>0</v>
      </c>
      <c r="Q451" s="11">
        <v>0</v>
      </c>
      <c r="R451" s="27">
        <v>0</v>
      </c>
      <c r="S451" s="11">
        <v>0</v>
      </c>
      <c r="T451" s="11">
        <v>0</v>
      </c>
      <c r="U451" s="27">
        <v>0</v>
      </c>
      <c r="V451" s="11">
        <v>0</v>
      </c>
      <c r="W451" s="11">
        <v>0</v>
      </c>
      <c r="X451" s="27">
        <v>0</v>
      </c>
      <c r="Y451" s="11">
        <v>0</v>
      </c>
      <c r="Z451" s="11">
        <v>0</v>
      </c>
      <c r="AA451" s="27">
        <v>0</v>
      </c>
      <c r="AB451" s="11">
        <v>0</v>
      </c>
      <c r="AC451" s="11">
        <v>0</v>
      </c>
      <c r="AD451" s="27">
        <v>0</v>
      </c>
      <c r="AE451" s="11">
        <v>0</v>
      </c>
      <c r="AF451" s="11">
        <v>0</v>
      </c>
      <c r="AG451" s="27">
        <v>0</v>
      </c>
      <c r="AH451" s="11">
        <v>0</v>
      </c>
      <c r="AI451" s="11">
        <v>0</v>
      </c>
      <c r="AJ451" s="27">
        <v>0</v>
      </c>
      <c r="AK451" s="11">
        <v>0</v>
      </c>
      <c r="AL451" s="11">
        <v>0</v>
      </c>
      <c r="AM451" s="27">
        <v>0</v>
      </c>
      <c r="AN451" s="11">
        <v>0</v>
      </c>
      <c r="AO451" s="11">
        <v>0</v>
      </c>
      <c r="AP451" s="27">
        <v>0</v>
      </c>
      <c r="AQ451" s="11">
        <v>0</v>
      </c>
      <c r="AR451" s="11">
        <v>0</v>
      </c>
      <c r="AS451" s="27">
        <v>0</v>
      </c>
      <c r="AT451" s="11">
        <v>172.7</v>
      </c>
      <c r="AU451" s="11">
        <v>11</v>
      </c>
      <c r="AV451" s="27">
        <v>1</v>
      </c>
      <c r="AW451" s="11">
        <v>0</v>
      </c>
      <c r="AX451" s="11">
        <v>0</v>
      </c>
      <c r="AY451" s="27">
        <v>0</v>
      </c>
      <c r="AZ451" s="11">
        <v>0</v>
      </c>
      <c r="BA451" s="11">
        <v>0</v>
      </c>
      <c r="BB451" s="27">
        <v>0</v>
      </c>
      <c r="BC451" s="11">
        <v>0</v>
      </c>
      <c r="BD451" s="11">
        <v>0</v>
      </c>
      <c r="BE451" s="27">
        <v>0</v>
      </c>
      <c r="BF451" s="11">
        <v>0</v>
      </c>
      <c r="BG451" s="11">
        <v>0</v>
      </c>
      <c r="BH451" s="27">
        <v>0</v>
      </c>
      <c r="BI451" s="11">
        <v>0</v>
      </c>
      <c r="BJ451" s="11">
        <v>0</v>
      </c>
      <c r="BK451" s="27">
        <v>0</v>
      </c>
      <c r="BL451" s="11">
        <v>0</v>
      </c>
      <c r="BM451" s="11">
        <v>0</v>
      </c>
      <c r="BN451" s="27">
        <v>0</v>
      </c>
      <c r="BO451" s="11">
        <v>0</v>
      </c>
      <c r="BP451" s="11">
        <v>0</v>
      </c>
      <c r="BQ451" s="27">
        <v>0</v>
      </c>
      <c r="BR451" s="18">
        <f t="shared" si="618"/>
        <v>0</v>
      </c>
      <c r="BS451" s="18">
        <v>0</v>
      </c>
      <c r="BT451" s="27">
        <f t="shared" si="605"/>
        <v>0</v>
      </c>
      <c r="BU451" s="18">
        <f t="shared" si="619"/>
        <v>0</v>
      </c>
      <c r="BV451" s="18">
        <v>0</v>
      </c>
      <c r="BW451" s="27">
        <f t="shared" si="606"/>
        <v>0</v>
      </c>
      <c r="BX451" s="18">
        <f t="shared" si="620"/>
        <v>0</v>
      </c>
      <c r="BY451" s="18">
        <v>0</v>
      </c>
      <c r="BZ451" s="27">
        <f t="shared" si="607"/>
        <v>0</v>
      </c>
      <c r="CA451" s="18">
        <f t="shared" si="621"/>
        <v>0</v>
      </c>
      <c r="CB451" s="18">
        <v>0</v>
      </c>
      <c r="CC451" s="27">
        <f t="shared" si="608"/>
        <v>0</v>
      </c>
      <c r="CD451" s="18">
        <f t="shared" si="609"/>
        <v>172.7</v>
      </c>
    </row>
    <row r="452" spans="1:82" ht="30">
      <c r="A452" s="11" t="s">
        <v>513</v>
      </c>
      <c r="B452" s="11">
        <f>VLOOKUP(A452,MEMORIA!$A:$N,2,FALSE)</f>
        <v>89516</v>
      </c>
      <c r="C452" s="11" t="str">
        <f>VLOOKUP(A452,MEMORIA!$A:$N,3,FALSE)</f>
        <v>SINAPI</v>
      </c>
      <c r="D452" s="23" t="str">
        <f>VLOOKUP(A452,MEMORIA!$A:$N,4,FALSE)</f>
        <v>JOELHO 45 GRAUS, PVC, SERIE R, ÁGUA PLUVIAL, DN 40 MM, JUNTA SOLDÁVEL, FORNECIDO E INSTALADO EM RAMAL DE ENCAMINHAMENTO. AF_06/2022</v>
      </c>
      <c r="E452" s="11" t="str">
        <f>VLOOKUP(A452,MEMORIA!$A:$N,5,FALSE)</f>
        <v>UN</v>
      </c>
      <c r="F452" s="18">
        <f>VLOOKUP(A452,MEMORIA!$A:$N,14,FALSE)</f>
        <v>10</v>
      </c>
      <c r="G452" s="18">
        <f>VLOOKUP(A452,ORCAMENTO!$A:$I,7,FALSE)</f>
        <v>7.97</v>
      </c>
      <c r="H452" s="18">
        <f>VLOOKUP(A452,ORCAMENTO!$A:$I,8,FALSE)</f>
        <v>9.85</v>
      </c>
      <c r="I452" s="18">
        <f t="shared" si="616"/>
        <v>98.5</v>
      </c>
      <c r="J452" s="18">
        <f t="shared" si="617"/>
        <v>0</v>
      </c>
      <c r="K452" s="11">
        <v>0</v>
      </c>
      <c r="L452" s="27">
        <v>0</v>
      </c>
      <c r="M452" s="11">
        <v>0</v>
      </c>
      <c r="N452" s="11">
        <v>0</v>
      </c>
      <c r="O452" s="27">
        <v>0</v>
      </c>
      <c r="P452" s="11">
        <v>0</v>
      </c>
      <c r="Q452" s="11">
        <v>0</v>
      </c>
      <c r="R452" s="27">
        <v>0</v>
      </c>
      <c r="S452" s="11">
        <v>0</v>
      </c>
      <c r="T452" s="11">
        <v>0</v>
      </c>
      <c r="U452" s="27">
        <v>0</v>
      </c>
      <c r="V452" s="11">
        <v>0</v>
      </c>
      <c r="W452" s="11">
        <v>0</v>
      </c>
      <c r="X452" s="27">
        <v>0</v>
      </c>
      <c r="Y452" s="11">
        <v>0</v>
      </c>
      <c r="Z452" s="11">
        <v>0</v>
      </c>
      <c r="AA452" s="27">
        <v>0</v>
      </c>
      <c r="AB452" s="11">
        <v>0</v>
      </c>
      <c r="AC452" s="11">
        <v>0</v>
      </c>
      <c r="AD452" s="27">
        <v>0</v>
      </c>
      <c r="AE452" s="11">
        <v>0</v>
      </c>
      <c r="AF452" s="11">
        <v>0</v>
      </c>
      <c r="AG452" s="27">
        <v>0</v>
      </c>
      <c r="AH452" s="11">
        <v>0</v>
      </c>
      <c r="AI452" s="11">
        <v>0</v>
      </c>
      <c r="AJ452" s="27">
        <v>0</v>
      </c>
      <c r="AK452" s="11">
        <v>0</v>
      </c>
      <c r="AL452" s="11">
        <v>0</v>
      </c>
      <c r="AM452" s="27">
        <v>0</v>
      </c>
      <c r="AN452" s="11">
        <v>0</v>
      </c>
      <c r="AO452" s="11">
        <v>0</v>
      </c>
      <c r="AP452" s="27">
        <v>0</v>
      </c>
      <c r="AQ452" s="11">
        <v>0</v>
      </c>
      <c r="AR452" s="11">
        <v>0</v>
      </c>
      <c r="AS452" s="27">
        <v>0</v>
      </c>
      <c r="AT452" s="11">
        <v>98.5</v>
      </c>
      <c r="AU452" s="11">
        <v>10</v>
      </c>
      <c r="AV452" s="27">
        <v>1</v>
      </c>
      <c r="AW452" s="11">
        <v>0</v>
      </c>
      <c r="AX452" s="11">
        <v>0</v>
      </c>
      <c r="AY452" s="27">
        <v>0</v>
      </c>
      <c r="AZ452" s="11">
        <v>0</v>
      </c>
      <c r="BA452" s="11">
        <v>0</v>
      </c>
      <c r="BB452" s="27">
        <v>0</v>
      </c>
      <c r="BC452" s="11">
        <v>0</v>
      </c>
      <c r="BD452" s="11">
        <v>0</v>
      </c>
      <c r="BE452" s="27">
        <v>0</v>
      </c>
      <c r="BF452" s="11">
        <v>0</v>
      </c>
      <c r="BG452" s="11">
        <v>0</v>
      </c>
      <c r="BH452" s="27">
        <v>0</v>
      </c>
      <c r="BI452" s="11">
        <v>0</v>
      </c>
      <c r="BJ452" s="11">
        <v>0</v>
      </c>
      <c r="BK452" s="27">
        <v>0</v>
      </c>
      <c r="BL452" s="11">
        <v>0</v>
      </c>
      <c r="BM452" s="11">
        <v>0</v>
      </c>
      <c r="BN452" s="27">
        <v>0</v>
      </c>
      <c r="BO452" s="11">
        <v>0</v>
      </c>
      <c r="BP452" s="11">
        <v>0</v>
      </c>
      <c r="BQ452" s="27">
        <v>0</v>
      </c>
      <c r="BR452" s="18">
        <f t="shared" si="618"/>
        <v>0</v>
      </c>
      <c r="BS452" s="18">
        <v>0</v>
      </c>
      <c r="BT452" s="27">
        <f t="shared" si="605"/>
        <v>0</v>
      </c>
      <c r="BU452" s="18">
        <f t="shared" si="619"/>
        <v>0</v>
      </c>
      <c r="BV452" s="18">
        <v>0</v>
      </c>
      <c r="BW452" s="27">
        <f t="shared" si="606"/>
        <v>0</v>
      </c>
      <c r="BX452" s="18">
        <f t="shared" si="620"/>
        <v>0</v>
      </c>
      <c r="BY452" s="18">
        <v>0</v>
      </c>
      <c r="BZ452" s="27">
        <f t="shared" si="607"/>
        <v>0</v>
      </c>
      <c r="CA452" s="18">
        <f t="shared" si="621"/>
        <v>0</v>
      </c>
      <c r="CB452" s="18">
        <v>0</v>
      </c>
      <c r="CC452" s="27">
        <f t="shared" si="608"/>
        <v>0</v>
      </c>
      <c r="CD452" s="18">
        <f t="shared" si="609"/>
        <v>98.5</v>
      </c>
    </row>
    <row r="453" spans="1:82" ht="30">
      <c r="A453" s="11" t="s">
        <v>514</v>
      </c>
      <c r="B453" s="11">
        <f>VLOOKUP(A453,MEMORIA!$A:$N,2,FALSE)</f>
        <v>89520</v>
      </c>
      <c r="C453" s="11" t="str">
        <f>VLOOKUP(A453,MEMORIA!$A:$N,3,FALSE)</f>
        <v>SINAPI</v>
      </c>
      <c r="D453" s="23" t="str">
        <f>VLOOKUP(A453,MEMORIA!$A:$N,4,FALSE)</f>
        <v>JOELHO 45 GRAUS, PVC, SERIE R, ÁGUA PLUVIAL, DN 50 MM, JUNTA ELÁSTICA, FORNECIDO E INSTALADO EM RAMAL DE ENCAMINHAMENTO. AF_06/2022</v>
      </c>
      <c r="E453" s="11" t="str">
        <f>VLOOKUP(A453,MEMORIA!$A:$N,5,FALSE)</f>
        <v>UN</v>
      </c>
      <c r="F453" s="18">
        <f>VLOOKUP(A453,MEMORIA!$A:$N,14,FALSE)</f>
        <v>11</v>
      </c>
      <c r="G453" s="18">
        <f>VLOOKUP(A453,ORCAMENTO!$A:$I,7,FALSE)</f>
        <v>16.23</v>
      </c>
      <c r="H453" s="18">
        <f>VLOOKUP(A453,ORCAMENTO!$A:$I,8,FALSE)</f>
        <v>20.05</v>
      </c>
      <c r="I453" s="18">
        <f t="shared" si="616"/>
        <v>220.55</v>
      </c>
      <c r="J453" s="18">
        <f t="shared" si="617"/>
        <v>0</v>
      </c>
      <c r="K453" s="11">
        <v>0</v>
      </c>
      <c r="L453" s="27">
        <v>0</v>
      </c>
      <c r="M453" s="11">
        <v>0</v>
      </c>
      <c r="N453" s="11">
        <v>0</v>
      </c>
      <c r="O453" s="27">
        <v>0</v>
      </c>
      <c r="P453" s="11">
        <v>0</v>
      </c>
      <c r="Q453" s="11">
        <v>0</v>
      </c>
      <c r="R453" s="27">
        <v>0</v>
      </c>
      <c r="S453" s="11">
        <v>0</v>
      </c>
      <c r="T453" s="11">
        <v>0</v>
      </c>
      <c r="U453" s="27">
        <v>0</v>
      </c>
      <c r="V453" s="11">
        <v>0</v>
      </c>
      <c r="W453" s="11">
        <v>0</v>
      </c>
      <c r="X453" s="27">
        <v>0</v>
      </c>
      <c r="Y453" s="11">
        <v>0</v>
      </c>
      <c r="Z453" s="11">
        <v>0</v>
      </c>
      <c r="AA453" s="27">
        <v>0</v>
      </c>
      <c r="AB453" s="11">
        <v>0</v>
      </c>
      <c r="AC453" s="11">
        <v>0</v>
      </c>
      <c r="AD453" s="27">
        <v>0</v>
      </c>
      <c r="AE453" s="11">
        <v>0</v>
      </c>
      <c r="AF453" s="11">
        <v>0</v>
      </c>
      <c r="AG453" s="27">
        <v>0</v>
      </c>
      <c r="AH453" s="11">
        <v>0</v>
      </c>
      <c r="AI453" s="11">
        <v>0</v>
      </c>
      <c r="AJ453" s="27">
        <v>0</v>
      </c>
      <c r="AK453" s="11">
        <v>0</v>
      </c>
      <c r="AL453" s="11">
        <v>0</v>
      </c>
      <c r="AM453" s="27">
        <v>0</v>
      </c>
      <c r="AN453" s="11">
        <v>0</v>
      </c>
      <c r="AO453" s="11">
        <v>0</v>
      </c>
      <c r="AP453" s="27">
        <v>0</v>
      </c>
      <c r="AQ453" s="11">
        <v>0</v>
      </c>
      <c r="AR453" s="11">
        <v>0</v>
      </c>
      <c r="AS453" s="27">
        <v>0</v>
      </c>
      <c r="AT453" s="11">
        <v>220.55</v>
      </c>
      <c r="AU453" s="11">
        <v>11</v>
      </c>
      <c r="AV453" s="27">
        <v>1</v>
      </c>
      <c r="AW453" s="11">
        <v>0</v>
      </c>
      <c r="AX453" s="11">
        <v>0</v>
      </c>
      <c r="AY453" s="27">
        <v>0</v>
      </c>
      <c r="AZ453" s="11">
        <v>0</v>
      </c>
      <c r="BA453" s="11">
        <v>0</v>
      </c>
      <c r="BB453" s="27">
        <v>0</v>
      </c>
      <c r="BC453" s="11">
        <v>0</v>
      </c>
      <c r="BD453" s="11">
        <v>0</v>
      </c>
      <c r="BE453" s="27">
        <v>0</v>
      </c>
      <c r="BF453" s="11">
        <v>0</v>
      </c>
      <c r="BG453" s="11">
        <v>0</v>
      </c>
      <c r="BH453" s="27">
        <v>0</v>
      </c>
      <c r="BI453" s="11">
        <v>0</v>
      </c>
      <c r="BJ453" s="11">
        <v>0</v>
      </c>
      <c r="BK453" s="27">
        <v>0</v>
      </c>
      <c r="BL453" s="11">
        <v>0</v>
      </c>
      <c r="BM453" s="11">
        <v>0</v>
      </c>
      <c r="BN453" s="27">
        <v>0</v>
      </c>
      <c r="BO453" s="11">
        <v>0</v>
      </c>
      <c r="BP453" s="11">
        <v>0</v>
      </c>
      <c r="BQ453" s="27">
        <v>0</v>
      </c>
      <c r="BR453" s="18">
        <f t="shared" si="618"/>
        <v>0</v>
      </c>
      <c r="BS453" s="18">
        <v>0</v>
      </c>
      <c r="BT453" s="27">
        <f t="shared" si="605"/>
        <v>0</v>
      </c>
      <c r="BU453" s="18">
        <f t="shared" si="619"/>
        <v>0</v>
      </c>
      <c r="BV453" s="18">
        <v>0</v>
      </c>
      <c r="BW453" s="27">
        <f t="shared" si="606"/>
        <v>0</v>
      </c>
      <c r="BX453" s="18">
        <f t="shared" si="620"/>
        <v>0</v>
      </c>
      <c r="BY453" s="18">
        <v>0</v>
      </c>
      <c r="BZ453" s="27">
        <f t="shared" si="607"/>
        <v>0</v>
      </c>
      <c r="CA453" s="18">
        <f t="shared" si="621"/>
        <v>0</v>
      </c>
      <c r="CB453" s="18">
        <v>0</v>
      </c>
      <c r="CC453" s="27">
        <f t="shared" si="608"/>
        <v>0</v>
      </c>
      <c r="CD453" s="18">
        <f t="shared" si="609"/>
        <v>220.55</v>
      </c>
    </row>
    <row r="454" spans="1:82" ht="30">
      <c r="A454" s="11" t="s">
        <v>515</v>
      </c>
      <c r="B454" s="11">
        <f>VLOOKUP(A454,MEMORIA!$A:$N,2,FALSE)</f>
        <v>104319</v>
      </c>
      <c r="C454" s="11" t="str">
        <f>VLOOKUP(A454,MEMORIA!$A:$N,3,FALSE)</f>
        <v>SINAPI</v>
      </c>
      <c r="D454" s="23" t="str">
        <f>VLOOKUP(A454,MEMORIA!$A:$N,4,FALSE)</f>
        <v>JOELHO 90 GRAUS, PVC, SOLDÁVEL, DN 32 MM, INSTALADO EM DRENO DE AR CONDICIONADO - FORNECIMENTO E INSTALAÇÃO. AF_08/2022</v>
      </c>
      <c r="E454" s="11" t="str">
        <f>VLOOKUP(A454,MEMORIA!$A:$N,5,FALSE)</f>
        <v>UN</v>
      </c>
      <c r="F454" s="18">
        <f>VLOOKUP(A454,MEMORIA!$A:$N,14,FALSE)</f>
        <v>51</v>
      </c>
      <c r="G454" s="18">
        <f>VLOOKUP(A454,ORCAMENTO!$A:$I,7,FALSE)</f>
        <v>9.7899999999999991</v>
      </c>
      <c r="H454" s="18">
        <f>VLOOKUP(A454,ORCAMENTO!$A:$I,8,FALSE)</f>
        <v>12.09</v>
      </c>
      <c r="I454" s="18">
        <f t="shared" si="616"/>
        <v>616.59</v>
      </c>
      <c r="J454" s="18">
        <f t="shared" si="617"/>
        <v>0</v>
      </c>
      <c r="K454" s="11">
        <v>0</v>
      </c>
      <c r="L454" s="27">
        <v>0</v>
      </c>
      <c r="M454" s="11">
        <v>0</v>
      </c>
      <c r="N454" s="11">
        <v>0</v>
      </c>
      <c r="O454" s="27">
        <v>0</v>
      </c>
      <c r="P454" s="11">
        <v>0</v>
      </c>
      <c r="Q454" s="11">
        <v>0</v>
      </c>
      <c r="R454" s="27">
        <v>0</v>
      </c>
      <c r="S454" s="11">
        <v>0</v>
      </c>
      <c r="T454" s="11">
        <v>0</v>
      </c>
      <c r="U454" s="27">
        <v>0</v>
      </c>
      <c r="V454" s="11">
        <v>0</v>
      </c>
      <c r="W454" s="11">
        <v>0</v>
      </c>
      <c r="X454" s="27">
        <v>0</v>
      </c>
      <c r="Y454" s="11">
        <v>0</v>
      </c>
      <c r="Z454" s="11">
        <v>0</v>
      </c>
      <c r="AA454" s="27">
        <v>0</v>
      </c>
      <c r="AB454" s="11">
        <v>0</v>
      </c>
      <c r="AC454" s="11">
        <v>0</v>
      </c>
      <c r="AD454" s="27">
        <v>0</v>
      </c>
      <c r="AE454" s="11">
        <v>0</v>
      </c>
      <c r="AF454" s="11">
        <v>0</v>
      </c>
      <c r="AG454" s="27">
        <v>0</v>
      </c>
      <c r="AH454" s="11">
        <v>0</v>
      </c>
      <c r="AI454" s="11">
        <v>0</v>
      </c>
      <c r="AJ454" s="27">
        <v>0</v>
      </c>
      <c r="AK454" s="11">
        <v>0</v>
      </c>
      <c r="AL454" s="11">
        <v>0</v>
      </c>
      <c r="AM454" s="27">
        <v>0</v>
      </c>
      <c r="AN454" s="11">
        <v>0</v>
      </c>
      <c r="AO454" s="11">
        <v>0</v>
      </c>
      <c r="AP454" s="27">
        <v>0</v>
      </c>
      <c r="AQ454" s="11">
        <v>0</v>
      </c>
      <c r="AR454" s="11">
        <v>0</v>
      </c>
      <c r="AS454" s="27">
        <v>0</v>
      </c>
      <c r="AT454" s="11">
        <v>616.59</v>
      </c>
      <c r="AU454" s="11">
        <v>51</v>
      </c>
      <c r="AV454" s="27">
        <v>1</v>
      </c>
      <c r="AW454" s="11">
        <v>0</v>
      </c>
      <c r="AX454" s="11">
        <v>0</v>
      </c>
      <c r="AY454" s="27">
        <v>0</v>
      </c>
      <c r="AZ454" s="11">
        <v>0</v>
      </c>
      <c r="BA454" s="11">
        <v>0</v>
      </c>
      <c r="BB454" s="27">
        <v>0</v>
      </c>
      <c r="BC454" s="11">
        <v>0</v>
      </c>
      <c r="BD454" s="11">
        <v>0</v>
      </c>
      <c r="BE454" s="27">
        <v>0</v>
      </c>
      <c r="BF454" s="11">
        <v>0</v>
      </c>
      <c r="BG454" s="11">
        <v>0</v>
      </c>
      <c r="BH454" s="27">
        <v>0</v>
      </c>
      <c r="BI454" s="11">
        <v>0</v>
      </c>
      <c r="BJ454" s="11">
        <v>0</v>
      </c>
      <c r="BK454" s="27">
        <v>0</v>
      </c>
      <c r="BL454" s="11">
        <v>0</v>
      </c>
      <c r="BM454" s="11">
        <v>0</v>
      </c>
      <c r="BN454" s="27">
        <v>0</v>
      </c>
      <c r="BO454" s="11">
        <v>0</v>
      </c>
      <c r="BP454" s="11">
        <v>0</v>
      </c>
      <c r="BQ454" s="27">
        <v>0</v>
      </c>
      <c r="BR454" s="18">
        <f t="shared" si="618"/>
        <v>0</v>
      </c>
      <c r="BS454" s="18">
        <v>0</v>
      </c>
      <c r="BT454" s="27">
        <f t="shared" si="605"/>
        <v>0</v>
      </c>
      <c r="BU454" s="18">
        <f t="shared" si="619"/>
        <v>0</v>
      </c>
      <c r="BV454" s="18">
        <v>0</v>
      </c>
      <c r="BW454" s="27">
        <f t="shared" si="606"/>
        <v>0</v>
      </c>
      <c r="BX454" s="18">
        <f t="shared" si="620"/>
        <v>0</v>
      </c>
      <c r="BY454" s="18">
        <v>0</v>
      </c>
      <c r="BZ454" s="27">
        <f t="shared" si="607"/>
        <v>0</v>
      </c>
      <c r="CA454" s="18">
        <f t="shared" si="621"/>
        <v>0</v>
      </c>
      <c r="CB454" s="18">
        <v>0</v>
      </c>
      <c r="CC454" s="27">
        <f t="shared" si="608"/>
        <v>0</v>
      </c>
      <c r="CD454" s="18">
        <f t="shared" si="609"/>
        <v>616.59</v>
      </c>
    </row>
    <row r="455" spans="1:82" ht="45">
      <c r="A455" s="11" t="s">
        <v>516</v>
      </c>
      <c r="B455" s="11" t="str">
        <f>VLOOKUP(A455,MEMORIA!$A:$N,2,FALSE)</f>
        <v>SEDUC811</v>
      </c>
      <c r="C455" s="11" t="str">
        <f>VLOOKUP(A455,MEMORIA!$A:$N,3,FALSE)</f>
        <v>PRÓPRIA</v>
      </c>
      <c r="D455" s="23" t="str">
        <f>VLOOKUP(A455,MEMORIA!$A:$N,4,FALSE)</f>
        <v>JUNÇÃO DE REDUÇÃO INVERTIDA, PVC, SÉRIE NORMAL, DN 100 X 50 MM, JUNTA ELÁSTICA, FORNECIDO E INSTALADO EM DRENO DE AR CONDICIONADO. AF_08/2022 (REF: 104345-SINAPI-09/2025)</v>
      </c>
      <c r="E455" s="11" t="str">
        <f>VLOOKUP(A455,MEMORIA!$A:$N,5,FALSE)</f>
        <v>UN</v>
      </c>
      <c r="F455" s="18">
        <f>VLOOKUP(A455,MEMORIA!$A:$N,14,FALSE)</f>
        <v>8</v>
      </c>
      <c r="G455" s="18">
        <f>VLOOKUP(A455,ORCAMENTO!$A:$I,7,FALSE)</f>
        <v>42.730000000000004</v>
      </c>
      <c r="H455" s="18">
        <f>VLOOKUP(A455,ORCAMENTO!$A:$I,8,FALSE)</f>
        <v>52.790000000000006</v>
      </c>
      <c r="I455" s="18">
        <f t="shared" si="616"/>
        <v>422.32</v>
      </c>
      <c r="J455" s="18">
        <f t="shared" si="617"/>
        <v>0</v>
      </c>
      <c r="K455" s="11">
        <v>0</v>
      </c>
      <c r="L455" s="27">
        <v>0</v>
      </c>
      <c r="M455" s="11">
        <v>0</v>
      </c>
      <c r="N455" s="11">
        <v>0</v>
      </c>
      <c r="O455" s="27">
        <v>0</v>
      </c>
      <c r="P455" s="11">
        <v>0</v>
      </c>
      <c r="Q455" s="11">
        <v>0</v>
      </c>
      <c r="R455" s="27">
        <v>0</v>
      </c>
      <c r="S455" s="11">
        <v>0</v>
      </c>
      <c r="T455" s="11">
        <v>0</v>
      </c>
      <c r="U455" s="27">
        <v>0</v>
      </c>
      <c r="V455" s="11">
        <v>0</v>
      </c>
      <c r="W455" s="11">
        <v>0</v>
      </c>
      <c r="X455" s="27">
        <v>0</v>
      </c>
      <c r="Y455" s="11">
        <v>0</v>
      </c>
      <c r="Z455" s="11">
        <v>0</v>
      </c>
      <c r="AA455" s="27">
        <v>0</v>
      </c>
      <c r="AB455" s="11">
        <v>0</v>
      </c>
      <c r="AC455" s="11">
        <v>0</v>
      </c>
      <c r="AD455" s="27">
        <v>0</v>
      </c>
      <c r="AE455" s="11">
        <v>0</v>
      </c>
      <c r="AF455" s="11">
        <v>0</v>
      </c>
      <c r="AG455" s="27">
        <v>0</v>
      </c>
      <c r="AH455" s="11">
        <v>0</v>
      </c>
      <c r="AI455" s="11">
        <v>0</v>
      </c>
      <c r="AJ455" s="27">
        <v>0</v>
      </c>
      <c r="AK455" s="11">
        <v>0</v>
      </c>
      <c r="AL455" s="11">
        <v>0</v>
      </c>
      <c r="AM455" s="27">
        <v>0</v>
      </c>
      <c r="AN455" s="11">
        <v>0</v>
      </c>
      <c r="AO455" s="11">
        <v>0</v>
      </c>
      <c r="AP455" s="27">
        <v>0</v>
      </c>
      <c r="AQ455" s="11">
        <v>0</v>
      </c>
      <c r="AR455" s="11">
        <v>0</v>
      </c>
      <c r="AS455" s="27">
        <v>0</v>
      </c>
      <c r="AT455" s="11">
        <v>422.32</v>
      </c>
      <c r="AU455" s="11">
        <v>8</v>
      </c>
      <c r="AV455" s="27">
        <v>1</v>
      </c>
      <c r="AW455" s="11">
        <v>0</v>
      </c>
      <c r="AX455" s="11">
        <v>0</v>
      </c>
      <c r="AY455" s="27">
        <v>0</v>
      </c>
      <c r="AZ455" s="11">
        <v>0</v>
      </c>
      <c r="BA455" s="11">
        <v>0</v>
      </c>
      <c r="BB455" s="27">
        <v>0</v>
      </c>
      <c r="BC455" s="11">
        <v>0</v>
      </c>
      <c r="BD455" s="11">
        <v>0</v>
      </c>
      <c r="BE455" s="27">
        <v>0</v>
      </c>
      <c r="BF455" s="11">
        <v>0</v>
      </c>
      <c r="BG455" s="11">
        <v>0</v>
      </c>
      <c r="BH455" s="27">
        <v>0</v>
      </c>
      <c r="BI455" s="11">
        <v>0</v>
      </c>
      <c r="BJ455" s="11">
        <v>0</v>
      </c>
      <c r="BK455" s="27">
        <v>0</v>
      </c>
      <c r="BL455" s="11">
        <v>0</v>
      </c>
      <c r="BM455" s="11">
        <v>0</v>
      </c>
      <c r="BN455" s="27">
        <v>0</v>
      </c>
      <c r="BO455" s="11">
        <v>0</v>
      </c>
      <c r="BP455" s="11">
        <v>0</v>
      </c>
      <c r="BQ455" s="27">
        <v>0</v>
      </c>
      <c r="BR455" s="18">
        <f t="shared" si="618"/>
        <v>0</v>
      </c>
      <c r="BS455" s="18">
        <v>0</v>
      </c>
      <c r="BT455" s="27">
        <f t="shared" si="605"/>
        <v>0</v>
      </c>
      <c r="BU455" s="18">
        <f t="shared" si="619"/>
        <v>0</v>
      </c>
      <c r="BV455" s="18">
        <v>0</v>
      </c>
      <c r="BW455" s="27">
        <f t="shared" si="606"/>
        <v>0</v>
      </c>
      <c r="BX455" s="18">
        <f t="shared" si="620"/>
        <v>0</v>
      </c>
      <c r="BY455" s="18">
        <v>0</v>
      </c>
      <c r="BZ455" s="27">
        <f t="shared" si="607"/>
        <v>0</v>
      </c>
      <c r="CA455" s="18">
        <f t="shared" si="621"/>
        <v>0</v>
      </c>
      <c r="CB455" s="18">
        <v>0</v>
      </c>
      <c r="CC455" s="27">
        <f t="shared" si="608"/>
        <v>0</v>
      </c>
      <c r="CD455" s="18">
        <f t="shared" si="609"/>
        <v>422.32</v>
      </c>
    </row>
    <row r="456" spans="1:82" ht="30">
      <c r="A456" s="11" t="s">
        <v>517</v>
      </c>
      <c r="B456" s="11">
        <f>VLOOKUP(A456,MEMORIA!$A:$N,2,FALSE)</f>
        <v>89561</v>
      </c>
      <c r="C456" s="11" t="str">
        <f>VLOOKUP(A456,MEMORIA!$A:$N,3,FALSE)</f>
        <v>SINAPI</v>
      </c>
      <c r="D456" s="23" t="str">
        <f>VLOOKUP(A456,MEMORIA!$A:$N,4,FALSE)</f>
        <v>JUNÇÃO SIMPLES, PVC, SERIE R, ÁGUA PLUVIAL, DN 40 MM, JUNTA SOLDÁVEL, FORNECIDO E INSTALADO EM RAMAL DE ENCAMINHAMENTO. AF_06/2022</v>
      </c>
      <c r="E456" s="11" t="str">
        <f>VLOOKUP(A456,MEMORIA!$A:$N,5,FALSE)</f>
        <v>UN</v>
      </c>
      <c r="F456" s="18">
        <f>VLOOKUP(A456,MEMORIA!$A:$N,14,FALSE)</f>
        <v>4</v>
      </c>
      <c r="G456" s="18">
        <f>VLOOKUP(A456,ORCAMENTO!$A:$I,7,FALSE)</f>
        <v>13.93</v>
      </c>
      <c r="H456" s="18">
        <f>VLOOKUP(A456,ORCAMENTO!$A:$I,8,FALSE)</f>
        <v>17.21</v>
      </c>
      <c r="I456" s="18">
        <f t="shared" si="616"/>
        <v>68.84</v>
      </c>
      <c r="J456" s="18">
        <f t="shared" si="617"/>
        <v>0</v>
      </c>
      <c r="K456" s="11">
        <v>0</v>
      </c>
      <c r="L456" s="27">
        <v>0</v>
      </c>
      <c r="M456" s="11">
        <v>0</v>
      </c>
      <c r="N456" s="11">
        <v>0</v>
      </c>
      <c r="O456" s="27">
        <v>0</v>
      </c>
      <c r="P456" s="11">
        <v>0</v>
      </c>
      <c r="Q456" s="11">
        <v>0</v>
      </c>
      <c r="R456" s="27">
        <v>0</v>
      </c>
      <c r="S456" s="11">
        <v>0</v>
      </c>
      <c r="T456" s="11">
        <v>0</v>
      </c>
      <c r="U456" s="27">
        <v>0</v>
      </c>
      <c r="V456" s="11">
        <v>0</v>
      </c>
      <c r="W456" s="11">
        <v>0</v>
      </c>
      <c r="X456" s="27">
        <v>0</v>
      </c>
      <c r="Y456" s="11">
        <v>0</v>
      </c>
      <c r="Z456" s="11">
        <v>0</v>
      </c>
      <c r="AA456" s="27">
        <v>0</v>
      </c>
      <c r="AB456" s="11">
        <v>0</v>
      </c>
      <c r="AC456" s="11">
        <v>0</v>
      </c>
      <c r="AD456" s="27">
        <v>0</v>
      </c>
      <c r="AE456" s="11">
        <v>0</v>
      </c>
      <c r="AF456" s="11">
        <v>0</v>
      </c>
      <c r="AG456" s="27">
        <v>0</v>
      </c>
      <c r="AH456" s="11">
        <v>0</v>
      </c>
      <c r="AI456" s="11">
        <v>0</v>
      </c>
      <c r="AJ456" s="27">
        <v>0</v>
      </c>
      <c r="AK456" s="11">
        <v>0</v>
      </c>
      <c r="AL456" s="11">
        <v>0</v>
      </c>
      <c r="AM456" s="27">
        <v>0</v>
      </c>
      <c r="AN456" s="11">
        <v>0</v>
      </c>
      <c r="AO456" s="11">
        <v>0</v>
      </c>
      <c r="AP456" s="27">
        <v>0</v>
      </c>
      <c r="AQ456" s="11">
        <v>0</v>
      </c>
      <c r="AR456" s="11">
        <v>0</v>
      </c>
      <c r="AS456" s="27">
        <v>0</v>
      </c>
      <c r="AT456" s="11">
        <v>68.84</v>
      </c>
      <c r="AU456" s="11">
        <v>4</v>
      </c>
      <c r="AV456" s="27">
        <v>1</v>
      </c>
      <c r="AW456" s="11">
        <v>0</v>
      </c>
      <c r="AX456" s="11">
        <v>0</v>
      </c>
      <c r="AY456" s="27">
        <v>0</v>
      </c>
      <c r="AZ456" s="11">
        <v>0</v>
      </c>
      <c r="BA456" s="11">
        <v>0</v>
      </c>
      <c r="BB456" s="27">
        <v>0</v>
      </c>
      <c r="BC456" s="11">
        <v>0</v>
      </c>
      <c r="BD456" s="11">
        <v>0</v>
      </c>
      <c r="BE456" s="27">
        <v>0</v>
      </c>
      <c r="BF456" s="11">
        <v>0</v>
      </c>
      <c r="BG456" s="11">
        <v>0</v>
      </c>
      <c r="BH456" s="27">
        <v>0</v>
      </c>
      <c r="BI456" s="11">
        <v>0</v>
      </c>
      <c r="BJ456" s="11">
        <v>0</v>
      </c>
      <c r="BK456" s="27">
        <v>0</v>
      </c>
      <c r="BL456" s="11">
        <v>0</v>
      </c>
      <c r="BM456" s="11">
        <v>0</v>
      </c>
      <c r="BN456" s="27">
        <v>0</v>
      </c>
      <c r="BO456" s="11">
        <v>0</v>
      </c>
      <c r="BP456" s="11">
        <v>0</v>
      </c>
      <c r="BQ456" s="27">
        <v>0</v>
      </c>
      <c r="BR456" s="18">
        <f t="shared" si="618"/>
        <v>0</v>
      </c>
      <c r="BS456" s="18">
        <v>0</v>
      </c>
      <c r="BT456" s="27">
        <f t="shared" si="605"/>
        <v>0</v>
      </c>
      <c r="BU456" s="18">
        <f t="shared" si="619"/>
        <v>0</v>
      </c>
      <c r="BV456" s="18">
        <v>0</v>
      </c>
      <c r="BW456" s="27">
        <f t="shared" si="606"/>
        <v>0</v>
      </c>
      <c r="BX456" s="18">
        <f t="shared" si="620"/>
        <v>0</v>
      </c>
      <c r="BY456" s="18">
        <v>0</v>
      </c>
      <c r="BZ456" s="27">
        <f t="shared" si="607"/>
        <v>0</v>
      </c>
      <c r="CA456" s="18">
        <f t="shared" si="621"/>
        <v>0</v>
      </c>
      <c r="CB456" s="18">
        <v>0</v>
      </c>
      <c r="CC456" s="27">
        <f t="shared" si="608"/>
        <v>0</v>
      </c>
      <c r="CD456" s="18">
        <f t="shared" si="609"/>
        <v>68.84</v>
      </c>
    </row>
    <row r="457" spans="1:82" ht="30">
      <c r="A457" s="11" t="s">
        <v>518</v>
      </c>
      <c r="B457" s="11">
        <f>VLOOKUP(A457,MEMORIA!$A:$N,2,FALSE)</f>
        <v>89544</v>
      </c>
      <c r="C457" s="11" t="str">
        <f>VLOOKUP(A457,MEMORIA!$A:$N,3,FALSE)</f>
        <v>SINAPI</v>
      </c>
      <c r="D457" s="23" t="str">
        <f>VLOOKUP(A457,MEMORIA!$A:$N,4,FALSE)</f>
        <v>LUVA SIMPLES, PVC, SERIE R, ÁGUA PLUVIAL, DN 40 MM, JUNTA SOLDÁVEL, FORNECIDO E INSTALADO EM RAMAL DE ENCAMINHAMENTO. AF_06/2022</v>
      </c>
      <c r="E457" s="11" t="str">
        <f>VLOOKUP(A457,MEMORIA!$A:$N,5,FALSE)</f>
        <v>UN</v>
      </c>
      <c r="F457" s="18">
        <f>VLOOKUP(A457,MEMORIA!$A:$N,14,FALSE)</f>
        <v>3</v>
      </c>
      <c r="G457" s="18">
        <f>VLOOKUP(A457,ORCAMENTO!$A:$I,7,FALSE)</f>
        <v>8.0300000000000011</v>
      </c>
      <c r="H457" s="18">
        <f>VLOOKUP(A457,ORCAMENTO!$A:$I,8,FALSE)</f>
        <v>9.9200000000000017</v>
      </c>
      <c r="I457" s="18">
        <f t="shared" si="616"/>
        <v>29.76</v>
      </c>
      <c r="J457" s="18">
        <f t="shared" si="617"/>
        <v>0</v>
      </c>
      <c r="K457" s="11">
        <v>0</v>
      </c>
      <c r="L457" s="27">
        <v>0</v>
      </c>
      <c r="M457" s="11">
        <v>0</v>
      </c>
      <c r="N457" s="11">
        <v>0</v>
      </c>
      <c r="O457" s="27">
        <v>0</v>
      </c>
      <c r="P457" s="11">
        <v>0</v>
      </c>
      <c r="Q457" s="11">
        <v>0</v>
      </c>
      <c r="R457" s="27">
        <v>0</v>
      </c>
      <c r="S457" s="11">
        <v>0</v>
      </c>
      <c r="T457" s="11">
        <v>0</v>
      </c>
      <c r="U457" s="27">
        <v>0</v>
      </c>
      <c r="V457" s="11">
        <v>0</v>
      </c>
      <c r="W457" s="11">
        <v>0</v>
      </c>
      <c r="X457" s="27">
        <v>0</v>
      </c>
      <c r="Y457" s="11">
        <v>0</v>
      </c>
      <c r="Z457" s="11">
        <v>0</v>
      </c>
      <c r="AA457" s="27">
        <v>0</v>
      </c>
      <c r="AB457" s="11">
        <v>0</v>
      </c>
      <c r="AC457" s="11">
        <v>0</v>
      </c>
      <c r="AD457" s="27">
        <v>0</v>
      </c>
      <c r="AE457" s="11">
        <v>0</v>
      </c>
      <c r="AF457" s="11">
        <v>0</v>
      </c>
      <c r="AG457" s="27">
        <v>0</v>
      </c>
      <c r="AH457" s="11">
        <v>0</v>
      </c>
      <c r="AI457" s="11">
        <v>0</v>
      </c>
      <c r="AJ457" s="27">
        <v>0</v>
      </c>
      <c r="AK457" s="11">
        <v>0</v>
      </c>
      <c r="AL457" s="11">
        <v>0</v>
      </c>
      <c r="AM457" s="27">
        <v>0</v>
      </c>
      <c r="AN457" s="11">
        <v>0</v>
      </c>
      <c r="AO457" s="11">
        <v>0</v>
      </c>
      <c r="AP457" s="27">
        <v>0</v>
      </c>
      <c r="AQ457" s="11">
        <v>0</v>
      </c>
      <c r="AR457" s="11">
        <v>0</v>
      </c>
      <c r="AS457" s="27">
        <v>0</v>
      </c>
      <c r="AT457" s="11">
        <v>29.76</v>
      </c>
      <c r="AU457" s="11">
        <v>3</v>
      </c>
      <c r="AV457" s="27">
        <v>1</v>
      </c>
      <c r="AW457" s="11">
        <v>0</v>
      </c>
      <c r="AX457" s="11">
        <v>0</v>
      </c>
      <c r="AY457" s="27">
        <v>0</v>
      </c>
      <c r="AZ457" s="11">
        <v>0</v>
      </c>
      <c r="BA457" s="11">
        <v>0</v>
      </c>
      <c r="BB457" s="27">
        <v>0</v>
      </c>
      <c r="BC457" s="11">
        <v>0</v>
      </c>
      <c r="BD457" s="11">
        <v>0</v>
      </c>
      <c r="BE457" s="27">
        <v>0</v>
      </c>
      <c r="BF457" s="11">
        <v>0</v>
      </c>
      <c r="BG457" s="11">
        <v>0</v>
      </c>
      <c r="BH457" s="27">
        <v>0</v>
      </c>
      <c r="BI457" s="11">
        <v>0</v>
      </c>
      <c r="BJ457" s="11">
        <v>0</v>
      </c>
      <c r="BK457" s="27">
        <v>0</v>
      </c>
      <c r="BL457" s="11">
        <v>0</v>
      </c>
      <c r="BM457" s="11">
        <v>0</v>
      </c>
      <c r="BN457" s="27">
        <v>0</v>
      </c>
      <c r="BO457" s="11">
        <v>0</v>
      </c>
      <c r="BP457" s="11">
        <v>0</v>
      </c>
      <c r="BQ457" s="27">
        <v>0</v>
      </c>
      <c r="BR457" s="18">
        <f t="shared" si="618"/>
        <v>0</v>
      </c>
      <c r="BS457" s="18">
        <v>0</v>
      </c>
      <c r="BT457" s="27">
        <f t="shared" si="605"/>
        <v>0</v>
      </c>
      <c r="BU457" s="18">
        <f t="shared" si="619"/>
        <v>0</v>
      </c>
      <c r="BV457" s="18">
        <v>0</v>
      </c>
      <c r="BW457" s="27">
        <f t="shared" si="606"/>
        <v>0</v>
      </c>
      <c r="BX457" s="18">
        <f t="shared" si="620"/>
        <v>0</v>
      </c>
      <c r="BY457" s="18">
        <v>0</v>
      </c>
      <c r="BZ457" s="27">
        <f t="shared" si="607"/>
        <v>0</v>
      </c>
      <c r="CA457" s="18">
        <f t="shared" si="621"/>
        <v>0</v>
      </c>
      <c r="CB457" s="18">
        <v>0</v>
      </c>
      <c r="CC457" s="27">
        <f t="shared" si="608"/>
        <v>0</v>
      </c>
      <c r="CD457" s="18">
        <f t="shared" si="609"/>
        <v>29.76</v>
      </c>
    </row>
    <row r="458" spans="1:82" ht="30">
      <c r="A458" s="11" t="s">
        <v>519</v>
      </c>
      <c r="B458" s="11">
        <f>VLOOKUP(A458,MEMORIA!$A:$N,2,FALSE)</f>
        <v>89545</v>
      </c>
      <c r="C458" s="11" t="str">
        <f>VLOOKUP(A458,MEMORIA!$A:$N,3,FALSE)</f>
        <v>SINAPI</v>
      </c>
      <c r="D458" s="23" t="str">
        <f>VLOOKUP(A458,MEMORIA!$A:$N,4,FALSE)</f>
        <v>LUVA SIMPLES, PVC, SERIE R, ÁGUA PLUVIAL, DN 50 MM, JUNTA ELÁSTICA, FORNECIDO E INSTALADO EM RAMAL DE ENCAMINHAMENTO. AF_06/2022</v>
      </c>
      <c r="E458" s="11" t="str">
        <f>VLOOKUP(A458,MEMORIA!$A:$N,5,FALSE)</f>
        <v>UN</v>
      </c>
      <c r="F458" s="18">
        <f>VLOOKUP(A458,MEMORIA!$A:$N,14,FALSE)</f>
        <v>2</v>
      </c>
      <c r="G458" s="18">
        <f>VLOOKUP(A458,ORCAMENTO!$A:$I,7,FALSE)</f>
        <v>16.290000000000003</v>
      </c>
      <c r="H458" s="18">
        <f>VLOOKUP(A458,ORCAMENTO!$A:$I,8,FALSE)</f>
        <v>20.120000000000005</v>
      </c>
      <c r="I458" s="18">
        <f t="shared" si="616"/>
        <v>40.24</v>
      </c>
      <c r="J458" s="18">
        <f t="shared" si="617"/>
        <v>0</v>
      </c>
      <c r="K458" s="11">
        <v>0</v>
      </c>
      <c r="L458" s="27">
        <v>0</v>
      </c>
      <c r="M458" s="11">
        <v>0</v>
      </c>
      <c r="N458" s="11">
        <v>0</v>
      </c>
      <c r="O458" s="27">
        <v>0</v>
      </c>
      <c r="P458" s="11">
        <v>0</v>
      </c>
      <c r="Q458" s="11">
        <v>0</v>
      </c>
      <c r="R458" s="27">
        <v>0</v>
      </c>
      <c r="S458" s="11">
        <v>0</v>
      </c>
      <c r="T458" s="11">
        <v>0</v>
      </c>
      <c r="U458" s="27">
        <v>0</v>
      </c>
      <c r="V458" s="11">
        <v>0</v>
      </c>
      <c r="W458" s="11">
        <v>0</v>
      </c>
      <c r="X458" s="27">
        <v>0</v>
      </c>
      <c r="Y458" s="11">
        <v>0</v>
      </c>
      <c r="Z458" s="11">
        <v>0</v>
      </c>
      <c r="AA458" s="27">
        <v>0</v>
      </c>
      <c r="AB458" s="11">
        <v>0</v>
      </c>
      <c r="AC458" s="11">
        <v>0</v>
      </c>
      <c r="AD458" s="27">
        <v>0</v>
      </c>
      <c r="AE458" s="11">
        <v>0</v>
      </c>
      <c r="AF458" s="11">
        <v>0</v>
      </c>
      <c r="AG458" s="27">
        <v>0</v>
      </c>
      <c r="AH458" s="11">
        <v>0</v>
      </c>
      <c r="AI458" s="11">
        <v>0</v>
      </c>
      <c r="AJ458" s="27">
        <v>0</v>
      </c>
      <c r="AK458" s="11">
        <v>0</v>
      </c>
      <c r="AL458" s="11">
        <v>0</v>
      </c>
      <c r="AM458" s="27">
        <v>0</v>
      </c>
      <c r="AN458" s="11">
        <v>0</v>
      </c>
      <c r="AO458" s="11">
        <v>0</v>
      </c>
      <c r="AP458" s="27">
        <v>0</v>
      </c>
      <c r="AQ458" s="11">
        <v>0</v>
      </c>
      <c r="AR458" s="11">
        <v>0</v>
      </c>
      <c r="AS458" s="27">
        <v>0</v>
      </c>
      <c r="AT458" s="11">
        <v>40.24</v>
      </c>
      <c r="AU458" s="11">
        <v>2</v>
      </c>
      <c r="AV458" s="27">
        <v>1</v>
      </c>
      <c r="AW458" s="11">
        <v>0</v>
      </c>
      <c r="AX458" s="11">
        <v>0</v>
      </c>
      <c r="AY458" s="27">
        <v>0</v>
      </c>
      <c r="AZ458" s="11">
        <v>0</v>
      </c>
      <c r="BA458" s="11">
        <v>0</v>
      </c>
      <c r="BB458" s="27">
        <v>0</v>
      </c>
      <c r="BC458" s="11">
        <v>0</v>
      </c>
      <c r="BD458" s="11">
        <v>0</v>
      </c>
      <c r="BE458" s="27">
        <v>0</v>
      </c>
      <c r="BF458" s="11">
        <v>0</v>
      </c>
      <c r="BG458" s="11">
        <v>0</v>
      </c>
      <c r="BH458" s="27">
        <v>0</v>
      </c>
      <c r="BI458" s="11">
        <v>0</v>
      </c>
      <c r="BJ458" s="11">
        <v>0</v>
      </c>
      <c r="BK458" s="27">
        <v>0</v>
      </c>
      <c r="BL458" s="11">
        <v>0</v>
      </c>
      <c r="BM458" s="11">
        <v>0</v>
      </c>
      <c r="BN458" s="27">
        <v>0</v>
      </c>
      <c r="BO458" s="11">
        <v>0</v>
      </c>
      <c r="BP458" s="11">
        <v>0</v>
      </c>
      <c r="BQ458" s="27">
        <v>0</v>
      </c>
      <c r="BR458" s="18">
        <f t="shared" si="618"/>
        <v>0</v>
      </c>
      <c r="BS458" s="18">
        <v>0</v>
      </c>
      <c r="BT458" s="27">
        <f t="shared" si="605"/>
        <v>0</v>
      </c>
      <c r="BU458" s="18">
        <f t="shared" si="619"/>
        <v>0</v>
      </c>
      <c r="BV458" s="18">
        <v>0</v>
      </c>
      <c r="BW458" s="27">
        <f t="shared" si="606"/>
        <v>0</v>
      </c>
      <c r="BX458" s="18">
        <f t="shared" si="620"/>
        <v>0</v>
      </c>
      <c r="BY458" s="18">
        <v>0</v>
      </c>
      <c r="BZ458" s="27">
        <f t="shared" si="607"/>
        <v>0</v>
      </c>
      <c r="CA458" s="18">
        <f t="shared" si="621"/>
        <v>0</v>
      </c>
      <c r="CB458" s="18">
        <v>0</v>
      </c>
      <c r="CC458" s="27">
        <f t="shared" si="608"/>
        <v>0</v>
      </c>
      <c r="CD458" s="18">
        <f t="shared" si="609"/>
        <v>40.24</v>
      </c>
    </row>
    <row r="459" spans="1:82">
      <c r="A459" s="11" t="s">
        <v>520</v>
      </c>
      <c r="B459" s="11" t="str">
        <f>VLOOKUP(A459,MEMORIA!$A:$N,2,FALSE)</f>
        <v>SEDUC812</v>
      </c>
      <c r="C459" s="11" t="str">
        <f>VLOOKUP(A459,MEMORIA!$A:$N,3,FALSE)</f>
        <v>PRÓPRIA</v>
      </c>
      <c r="D459" s="23" t="str">
        <f>VLOOKUP(A459,MEMORIA!$A:$N,4,FALSE)</f>
        <v>BUCHA REDUÇÃO PVC SOLD D=1 1/4"X1" (40X32MM) (REF: C0493-SEINFRA 28)</v>
      </c>
      <c r="E459" s="11" t="str">
        <f>VLOOKUP(A459,MEMORIA!$A:$N,5,FALSE)</f>
        <v>UN</v>
      </c>
      <c r="F459" s="18">
        <f>VLOOKUP(A459,MEMORIA!$A:$N,14,FALSE)</f>
        <v>17</v>
      </c>
      <c r="G459" s="18">
        <f>VLOOKUP(A459,ORCAMENTO!$A:$I,7,FALSE)</f>
        <v>8.39</v>
      </c>
      <c r="H459" s="18">
        <f>VLOOKUP(A459,ORCAMENTO!$A:$I,8,FALSE)</f>
        <v>10.370000000000001</v>
      </c>
      <c r="I459" s="18">
        <f t="shared" si="616"/>
        <v>176.29</v>
      </c>
      <c r="J459" s="18">
        <f t="shared" si="617"/>
        <v>0</v>
      </c>
      <c r="K459" s="11">
        <v>0</v>
      </c>
      <c r="L459" s="27">
        <v>0</v>
      </c>
      <c r="M459" s="11">
        <v>0</v>
      </c>
      <c r="N459" s="11">
        <v>0</v>
      </c>
      <c r="O459" s="27">
        <v>0</v>
      </c>
      <c r="P459" s="11">
        <v>0</v>
      </c>
      <c r="Q459" s="11">
        <v>0</v>
      </c>
      <c r="R459" s="27">
        <v>0</v>
      </c>
      <c r="S459" s="11">
        <v>0</v>
      </c>
      <c r="T459" s="11">
        <v>0</v>
      </c>
      <c r="U459" s="27">
        <v>0</v>
      </c>
      <c r="V459" s="11">
        <v>0</v>
      </c>
      <c r="W459" s="11">
        <v>0</v>
      </c>
      <c r="X459" s="27">
        <v>0</v>
      </c>
      <c r="Y459" s="11">
        <v>0</v>
      </c>
      <c r="Z459" s="11">
        <v>0</v>
      </c>
      <c r="AA459" s="27">
        <v>0</v>
      </c>
      <c r="AB459" s="11">
        <v>0</v>
      </c>
      <c r="AC459" s="11">
        <v>0</v>
      </c>
      <c r="AD459" s="27">
        <v>0</v>
      </c>
      <c r="AE459" s="11">
        <v>0</v>
      </c>
      <c r="AF459" s="11">
        <v>0</v>
      </c>
      <c r="AG459" s="27">
        <v>0</v>
      </c>
      <c r="AH459" s="11">
        <v>0</v>
      </c>
      <c r="AI459" s="11">
        <v>0</v>
      </c>
      <c r="AJ459" s="27">
        <v>0</v>
      </c>
      <c r="AK459" s="11">
        <v>0</v>
      </c>
      <c r="AL459" s="11">
        <v>0</v>
      </c>
      <c r="AM459" s="27">
        <v>0</v>
      </c>
      <c r="AN459" s="11">
        <v>0</v>
      </c>
      <c r="AO459" s="11">
        <v>0</v>
      </c>
      <c r="AP459" s="27">
        <v>0</v>
      </c>
      <c r="AQ459" s="11">
        <v>0</v>
      </c>
      <c r="AR459" s="11">
        <v>0</v>
      </c>
      <c r="AS459" s="27">
        <v>0</v>
      </c>
      <c r="AT459" s="11">
        <v>176.29</v>
      </c>
      <c r="AU459" s="11">
        <v>17</v>
      </c>
      <c r="AV459" s="27">
        <v>1</v>
      </c>
      <c r="AW459" s="11">
        <v>0</v>
      </c>
      <c r="AX459" s="11">
        <v>0</v>
      </c>
      <c r="AY459" s="27">
        <v>0</v>
      </c>
      <c r="AZ459" s="11">
        <v>0</v>
      </c>
      <c r="BA459" s="11">
        <v>0</v>
      </c>
      <c r="BB459" s="27">
        <v>0</v>
      </c>
      <c r="BC459" s="11">
        <v>0</v>
      </c>
      <c r="BD459" s="11">
        <v>0</v>
      </c>
      <c r="BE459" s="27">
        <v>0</v>
      </c>
      <c r="BF459" s="11">
        <v>0</v>
      </c>
      <c r="BG459" s="11">
        <v>0</v>
      </c>
      <c r="BH459" s="27">
        <v>0</v>
      </c>
      <c r="BI459" s="11">
        <v>0</v>
      </c>
      <c r="BJ459" s="11">
        <v>0</v>
      </c>
      <c r="BK459" s="27">
        <v>0</v>
      </c>
      <c r="BL459" s="11">
        <v>0</v>
      </c>
      <c r="BM459" s="11">
        <v>0</v>
      </c>
      <c r="BN459" s="27">
        <v>0</v>
      </c>
      <c r="BO459" s="11">
        <v>0</v>
      </c>
      <c r="BP459" s="11">
        <v>0</v>
      </c>
      <c r="BQ459" s="27">
        <v>0</v>
      </c>
      <c r="BR459" s="18">
        <f t="shared" si="618"/>
        <v>0</v>
      </c>
      <c r="BS459" s="18">
        <v>0</v>
      </c>
      <c r="BT459" s="27">
        <f t="shared" si="605"/>
        <v>0</v>
      </c>
      <c r="BU459" s="18">
        <f t="shared" si="619"/>
        <v>0</v>
      </c>
      <c r="BV459" s="18">
        <v>0</v>
      </c>
      <c r="BW459" s="27">
        <f t="shared" si="606"/>
        <v>0</v>
      </c>
      <c r="BX459" s="18">
        <f t="shared" si="620"/>
        <v>0</v>
      </c>
      <c r="BY459" s="18">
        <v>0</v>
      </c>
      <c r="BZ459" s="27">
        <f t="shared" si="607"/>
        <v>0</v>
      </c>
      <c r="CA459" s="18">
        <f t="shared" si="621"/>
        <v>0</v>
      </c>
      <c r="CB459" s="18">
        <v>0</v>
      </c>
      <c r="CC459" s="27">
        <f t="shared" si="608"/>
        <v>0</v>
      </c>
      <c r="CD459" s="18">
        <f t="shared" si="609"/>
        <v>176.29</v>
      </c>
    </row>
    <row r="460" spans="1:82" ht="30">
      <c r="A460" s="11" t="s">
        <v>521</v>
      </c>
      <c r="B460" s="11">
        <f>VLOOKUP(A460,MEMORIA!$A:$N,2,FALSE)</f>
        <v>104324</v>
      </c>
      <c r="C460" s="11" t="str">
        <f>VLOOKUP(A460,MEMORIA!$A:$N,3,FALSE)</f>
        <v>SINAPI</v>
      </c>
      <c r="D460" s="23" t="str">
        <f>VLOOKUP(A460,MEMORIA!$A:$N,4,FALSE)</f>
        <v>TE, PVC, SOLDÁVEL, DN 32 MM, INSTALADO EM DRENO DE AR CONDICIONADO - FORNECIMENTO E INSTALAÇÃO. AF_08/2022</v>
      </c>
      <c r="E460" s="11" t="str">
        <f>VLOOKUP(A460,MEMORIA!$A:$N,5,FALSE)</f>
        <v>UN</v>
      </c>
      <c r="F460" s="18">
        <f>VLOOKUP(A460,MEMORIA!$A:$N,14,FALSE)</f>
        <v>3</v>
      </c>
      <c r="G460" s="18">
        <f>VLOOKUP(A460,ORCAMENTO!$A:$I,7,FALSE)</f>
        <v>13.879999999999999</v>
      </c>
      <c r="H460" s="18">
        <f>VLOOKUP(A460,ORCAMENTO!$A:$I,8,FALSE)</f>
        <v>17.149999999999999</v>
      </c>
      <c r="I460" s="18">
        <f t="shared" si="616"/>
        <v>51.45</v>
      </c>
      <c r="J460" s="18">
        <f t="shared" si="617"/>
        <v>0</v>
      </c>
      <c r="K460" s="11">
        <v>0</v>
      </c>
      <c r="L460" s="27">
        <v>0</v>
      </c>
      <c r="M460" s="11">
        <v>0</v>
      </c>
      <c r="N460" s="11">
        <v>0</v>
      </c>
      <c r="O460" s="27">
        <v>0</v>
      </c>
      <c r="P460" s="11">
        <v>0</v>
      </c>
      <c r="Q460" s="11">
        <v>0</v>
      </c>
      <c r="R460" s="27">
        <v>0</v>
      </c>
      <c r="S460" s="11">
        <v>0</v>
      </c>
      <c r="T460" s="11">
        <v>0</v>
      </c>
      <c r="U460" s="27">
        <v>0</v>
      </c>
      <c r="V460" s="11">
        <v>0</v>
      </c>
      <c r="W460" s="11">
        <v>0</v>
      </c>
      <c r="X460" s="27">
        <v>0</v>
      </c>
      <c r="Y460" s="11">
        <v>0</v>
      </c>
      <c r="Z460" s="11">
        <v>0</v>
      </c>
      <c r="AA460" s="27">
        <v>0</v>
      </c>
      <c r="AB460" s="11">
        <v>0</v>
      </c>
      <c r="AC460" s="11">
        <v>0</v>
      </c>
      <c r="AD460" s="27">
        <v>0</v>
      </c>
      <c r="AE460" s="11">
        <v>0</v>
      </c>
      <c r="AF460" s="11">
        <v>0</v>
      </c>
      <c r="AG460" s="27">
        <v>0</v>
      </c>
      <c r="AH460" s="11">
        <v>0</v>
      </c>
      <c r="AI460" s="11">
        <v>0</v>
      </c>
      <c r="AJ460" s="27">
        <v>0</v>
      </c>
      <c r="AK460" s="11">
        <v>0</v>
      </c>
      <c r="AL460" s="11">
        <v>0</v>
      </c>
      <c r="AM460" s="27">
        <v>0</v>
      </c>
      <c r="AN460" s="11">
        <v>0</v>
      </c>
      <c r="AO460" s="11">
        <v>0</v>
      </c>
      <c r="AP460" s="27">
        <v>0</v>
      </c>
      <c r="AQ460" s="11">
        <v>0</v>
      </c>
      <c r="AR460" s="11">
        <v>0</v>
      </c>
      <c r="AS460" s="27">
        <v>0</v>
      </c>
      <c r="AT460" s="11">
        <v>51.45</v>
      </c>
      <c r="AU460" s="11">
        <v>3</v>
      </c>
      <c r="AV460" s="27">
        <v>1</v>
      </c>
      <c r="AW460" s="11">
        <v>0</v>
      </c>
      <c r="AX460" s="11">
        <v>0</v>
      </c>
      <c r="AY460" s="27">
        <v>0</v>
      </c>
      <c r="AZ460" s="11">
        <v>0</v>
      </c>
      <c r="BA460" s="11">
        <v>0</v>
      </c>
      <c r="BB460" s="27">
        <v>0</v>
      </c>
      <c r="BC460" s="11">
        <v>0</v>
      </c>
      <c r="BD460" s="11">
        <v>0</v>
      </c>
      <c r="BE460" s="27">
        <v>0</v>
      </c>
      <c r="BF460" s="11">
        <v>0</v>
      </c>
      <c r="BG460" s="11">
        <v>0</v>
      </c>
      <c r="BH460" s="27">
        <v>0</v>
      </c>
      <c r="BI460" s="11">
        <v>0</v>
      </c>
      <c r="BJ460" s="11">
        <v>0</v>
      </c>
      <c r="BK460" s="27">
        <v>0</v>
      </c>
      <c r="BL460" s="11">
        <v>0</v>
      </c>
      <c r="BM460" s="11">
        <v>0</v>
      </c>
      <c r="BN460" s="27">
        <v>0</v>
      </c>
      <c r="BO460" s="11">
        <v>0</v>
      </c>
      <c r="BP460" s="11">
        <v>0</v>
      </c>
      <c r="BQ460" s="27">
        <v>0</v>
      </c>
      <c r="BR460" s="18">
        <f t="shared" si="618"/>
        <v>0</v>
      </c>
      <c r="BS460" s="18">
        <v>0</v>
      </c>
      <c r="BT460" s="27">
        <f t="shared" si="605"/>
        <v>0</v>
      </c>
      <c r="BU460" s="18">
        <f t="shared" si="619"/>
        <v>0</v>
      </c>
      <c r="BV460" s="18">
        <v>0</v>
      </c>
      <c r="BW460" s="27">
        <f t="shared" si="606"/>
        <v>0</v>
      </c>
      <c r="BX460" s="18">
        <f t="shared" si="620"/>
        <v>0</v>
      </c>
      <c r="BY460" s="18">
        <v>0</v>
      </c>
      <c r="BZ460" s="27">
        <f t="shared" si="607"/>
        <v>0</v>
      </c>
      <c r="CA460" s="18">
        <f t="shared" si="621"/>
        <v>0</v>
      </c>
      <c r="CB460" s="18">
        <v>0</v>
      </c>
      <c r="CC460" s="27">
        <f t="shared" si="608"/>
        <v>0</v>
      </c>
      <c r="CD460" s="18">
        <f t="shared" si="609"/>
        <v>51.45</v>
      </c>
    </row>
    <row r="461" spans="1:82" ht="30">
      <c r="A461" s="11" t="s">
        <v>522</v>
      </c>
      <c r="B461" s="11" t="str">
        <f>VLOOKUP(A461,MEMORIA!$A:$N,2,FALSE)</f>
        <v>SEDUC813</v>
      </c>
      <c r="C461" s="11" t="str">
        <f>VLOOKUP(A461,MEMORIA!$A:$N,3,FALSE)</f>
        <v>PRÓPRIA</v>
      </c>
      <c r="D461" s="23" t="str">
        <f>VLOOKUP(A461,MEMORIA!$A:$N,4,FALSE)</f>
        <v>TE, PVC, SOLDÁVEL, DN 40 MM, INSTALADO EM DRENO DE AR CONDICIONADO - FORNECIMENTO E INSTALAÇÃO. AF_08/2022 (REF: 104324-SINAPI-09/2025)</v>
      </c>
      <c r="E461" s="11" t="str">
        <f>VLOOKUP(A461,MEMORIA!$A:$N,5,FALSE)</f>
        <v>UN</v>
      </c>
      <c r="F461" s="18">
        <f>VLOOKUP(A461,MEMORIA!$A:$N,14,FALSE)</f>
        <v>17</v>
      </c>
      <c r="G461" s="18">
        <f>VLOOKUP(A461,ORCAMENTO!$A:$I,7,FALSE)</f>
        <v>20.099999999999998</v>
      </c>
      <c r="H461" s="18">
        <f>VLOOKUP(A461,ORCAMENTO!$A:$I,8,FALSE)</f>
        <v>24.83</v>
      </c>
      <c r="I461" s="18">
        <f t="shared" si="616"/>
        <v>422.11</v>
      </c>
      <c r="J461" s="18">
        <f t="shared" si="617"/>
        <v>0</v>
      </c>
      <c r="K461" s="11">
        <v>0</v>
      </c>
      <c r="L461" s="27">
        <v>0</v>
      </c>
      <c r="M461" s="11">
        <v>0</v>
      </c>
      <c r="N461" s="11">
        <v>0</v>
      </c>
      <c r="O461" s="27">
        <v>0</v>
      </c>
      <c r="P461" s="11">
        <v>0</v>
      </c>
      <c r="Q461" s="11">
        <v>0</v>
      </c>
      <c r="R461" s="27">
        <v>0</v>
      </c>
      <c r="S461" s="11">
        <v>0</v>
      </c>
      <c r="T461" s="11">
        <v>0</v>
      </c>
      <c r="U461" s="27">
        <v>0</v>
      </c>
      <c r="V461" s="11">
        <v>0</v>
      </c>
      <c r="W461" s="11">
        <v>0</v>
      </c>
      <c r="X461" s="27">
        <v>0</v>
      </c>
      <c r="Y461" s="11">
        <v>0</v>
      </c>
      <c r="Z461" s="11">
        <v>0</v>
      </c>
      <c r="AA461" s="27">
        <v>0</v>
      </c>
      <c r="AB461" s="11">
        <v>0</v>
      </c>
      <c r="AC461" s="11">
        <v>0</v>
      </c>
      <c r="AD461" s="27">
        <v>0</v>
      </c>
      <c r="AE461" s="11">
        <v>0</v>
      </c>
      <c r="AF461" s="11">
        <v>0</v>
      </c>
      <c r="AG461" s="27">
        <v>0</v>
      </c>
      <c r="AH461" s="11">
        <v>0</v>
      </c>
      <c r="AI461" s="11">
        <v>0</v>
      </c>
      <c r="AJ461" s="27">
        <v>0</v>
      </c>
      <c r="AK461" s="11">
        <v>0</v>
      </c>
      <c r="AL461" s="11">
        <v>0</v>
      </c>
      <c r="AM461" s="27">
        <v>0</v>
      </c>
      <c r="AN461" s="11">
        <v>0</v>
      </c>
      <c r="AO461" s="11">
        <v>0</v>
      </c>
      <c r="AP461" s="27">
        <v>0</v>
      </c>
      <c r="AQ461" s="11">
        <v>0</v>
      </c>
      <c r="AR461" s="11">
        <v>0</v>
      </c>
      <c r="AS461" s="27">
        <v>0</v>
      </c>
      <c r="AT461" s="11">
        <v>422.11</v>
      </c>
      <c r="AU461" s="11">
        <v>17</v>
      </c>
      <c r="AV461" s="27">
        <v>1</v>
      </c>
      <c r="AW461" s="11">
        <v>0</v>
      </c>
      <c r="AX461" s="11">
        <v>0</v>
      </c>
      <c r="AY461" s="27">
        <v>0</v>
      </c>
      <c r="AZ461" s="11">
        <v>0</v>
      </c>
      <c r="BA461" s="11">
        <v>0</v>
      </c>
      <c r="BB461" s="27">
        <v>0</v>
      </c>
      <c r="BC461" s="11">
        <v>0</v>
      </c>
      <c r="BD461" s="11">
        <v>0</v>
      </c>
      <c r="BE461" s="27">
        <v>0</v>
      </c>
      <c r="BF461" s="11">
        <v>0</v>
      </c>
      <c r="BG461" s="11">
        <v>0</v>
      </c>
      <c r="BH461" s="27">
        <v>0</v>
      </c>
      <c r="BI461" s="11">
        <v>0</v>
      </c>
      <c r="BJ461" s="11">
        <v>0</v>
      </c>
      <c r="BK461" s="27">
        <v>0</v>
      </c>
      <c r="BL461" s="11">
        <v>0</v>
      </c>
      <c r="BM461" s="11">
        <v>0</v>
      </c>
      <c r="BN461" s="27">
        <v>0</v>
      </c>
      <c r="BO461" s="11">
        <v>0</v>
      </c>
      <c r="BP461" s="11">
        <v>0</v>
      </c>
      <c r="BQ461" s="27">
        <v>0</v>
      </c>
      <c r="BR461" s="18">
        <f t="shared" si="618"/>
        <v>0</v>
      </c>
      <c r="BS461" s="18">
        <v>0</v>
      </c>
      <c r="BT461" s="27">
        <f t="shared" si="605"/>
        <v>0</v>
      </c>
      <c r="BU461" s="18">
        <f t="shared" si="619"/>
        <v>0</v>
      </c>
      <c r="BV461" s="18">
        <v>0</v>
      </c>
      <c r="BW461" s="27">
        <f t="shared" si="606"/>
        <v>0</v>
      </c>
      <c r="BX461" s="18">
        <f t="shared" si="620"/>
        <v>0</v>
      </c>
      <c r="BY461" s="18">
        <v>0</v>
      </c>
      <c r="BZ461" s="27">
        <f t="shared" si="607"/>
        <v>0</v>
      </c>
      <c r="CA461" s="18">
        <f t="shared" si="621"/>
        <v>0</v>
      </c>
      <c r="CB461" s="18">
        <v>0</v>
      </c>
      <c r="CC461" s="27">
        <f t="shared" si="608"/>
        <v>0</v>
      </c>
      <c r="CD461" s="18">
        <f t="shared" si="609"/>
        <v>422.11</v>
      </c>
    </row>
    <row r="462" spans="1:82" ht="30">
      <c r="A462" s="11" t="s">
        <v>523</v>
      </c>
      <c r="B462" s="11">
        <f>VLOOKUP(A462,MEMORIA!$A:$N,2,FALSE)</f>
        <v>89508</v>
      </c>
      <c r="C462" s="11" t="str">
        <f>VLOOKUP(A462,MEMORIA!$A:$N,3,FALSE)</f>
        <v>SINAPI</v>
      </c>
      <c r="D462" s="23" t="str">
        <f>VLOOKUP(A462,MEMORIA!$A:$N,4,FALSE)</f>
        <v>TUBO PVC, SÉRIE R, ÁGUA PLUVIAL, DN 40 MM, FORNECIDO E INSTALADO EM RAMAL DE ENCAMINHAMENTO. AF_06/2022</v>
      </c>
      <c r="E462" s="11" t="str">
        <f>VLOOKUP(A462,MEMORIA!$A:$N,5,FALSE)</f>
        <v>M</v>
      </c>
      <c r="F462" s="18">
        <f>VLOOKUP(A462,MEMORIA!$A:$N,14,FALSE)</f>
        <v>84.9</v>
      </c>
      <c r="G462" s="18">
        <f>VLOOKUP(A462,ORCAMENTO!$A:$I,7,FALSE)</f>
        <v>15.84</v>
      </c>
      <c r="H462" s="18">
        <f>VLOOKUP(A462,ORCAMENTO!$A:$I,8,FALSE)</f>
        <v>19.57</v>
      </c>
      <c r="I462" s="18">
        <f t="shared" si="616"/>
        <v>1661.49</v>
      </c>
      <c r="J462" s="18">
        <f t="shared" si="617"/>
        <v>0</v>
      </c>
      <c r="K462" s="11">
        <v>0</v>
      </c>
      <c r="L462" s="27">
        <v>0</v>
      </c>
      <c r="M462" s="11">
        <v>0</v>
      </c>
      <c r="N462" s="11">
        <v>0</v>
      </c>
      <c r="O462" s="27">
        <v>0</v>
      </c>
      <c r="P462" s="11">
        <v>0</v>
      </c>
      <c r="Q462" s="11">
        <v>0</v>
      </c>
      <c r="R462" s="27">
        <v>0</v>
      </c>
      <c r="S462" s="11">
        <v>0</v>
      </c>
      <c r="T462" s="11">
        <v>0</v>
      </c>
      <c r="U462" s="27">
        <v>0</v>
      </c>
      <c r="V462" s="11">
        <v>0</v>
      </c>
      <c r="W462" s="11">
        <v>0</v>
      </c>
      <c r="X462" s="27">
        <v>0</v>
      </c>
      <c r="Y462" s="11">
        <v>0</v>
      </c>
      <c r="Z462" s="11">
        <v>0</v>
      </c>
      <c r="AA462" s="27">
        <v>0</v>
      </c>
      <c r="AB462" s="11">
        <v>0</v>
      </c>
      <c r="AC462" s="11">
        <v>0</v>
      </c>
      <c r="AD462" s="27">
        <v>0</v>
      </c>
      <c r="AE462" s="11">
        <v>0</v>
      </c>
      <c r="AF462" s="11">
        <v>0</v>
      </c>
      <c r="AG462" s="27">
        <v>0</v>
      </c>
      <c r="AH462" s="11">
        <v>0</v>
      </c>
      <c r="AI462" s="11">
        <v>0</v>
      </c>
      <c r="AJ462" s="27">
        <v>0</v>
      </c>
      <c r="AK462" s="11">
        <v>0</v>
      </c>
      <c r="AL462" s="11">
        <v>0</v>
      </c>
      <c r="AM462" s="27">
        <v>0</v>
      </c>
      <c r="AN462" s="11">
        <v>0</v>
      </c>
      <c r="AO462" s="11">
        <v>0</v>
      </c>
      <c r="AP462" s="27">
        <v>0</v>
      </c>
      <c r="AQ462" s="11">
        <v>0</v>
      </c>
      <c r="AR462" s="11">
        <v>0</v>
      </c>
      <c r="AS462" s="27">
        <v>0</v>
      </c>
      <c r="AT462" s="18">
        <v>1661.49</v>
      </c>
      <c r="AU462" s="11">
        <v>84.9</v>
      </c>
      <c r="AV462" s="27">
        <v>1</v>
      </c>
      <c r="AW462" s="11">
        <v>0</v>
      </c>
      <c r="AX462" s="11">
        <v>0</v>
      </c>
      <c r="AY462" s="27">
        <v>0</v>
      </c>
      <c r="AZ462" s="11">
        <v>0</v>
      </c>
      <c r="BA462" s="11">
        <v>0</v>
      </c>
      <c r="BB462" s="27">
        <v>0</v>
      </c>
      <c r="BC462" s="11">
        <v>0</v>
      </c>
      <c r="BD462" s="11">
        <v>0</v>
      </c>
      <c r="BE462" s="27">
        <v>0</v>
      </c>
      <c r="BF462" s="11">
        <v>0</v>
      </c>
      <c r="BG462" s="11">
        <v>0</v>
      </c>
      <c r="BH462" s="27">
        <v>0</v>
      </c>
      <c r="BI462" s="11">
        <v>0</v>
      </c>
      <c r="BJ462" s="11">
        <v>0</v>
      </c>
      <c r="BK462" s="27">
        <v>0</v>
      </c>
      <c r="BL462" s="11">
        <v>0</v>
      </c>
      <c r="BM462" s="11">
        <v>0</v>
      </c>
      <c r="BN462" s="27">
        <v>0</v>
      </c>
      <c r="BO462" s="11">
        <v>0</v>
      </c>
      <c r="BP462" s="11">
        <v>0</v>
      </c>
      <c r="BQ462" s="27">
        <v>0</v>
      </c>
      <c r="BR462" s="18">
        <f t="shared" si="618"/>
        <v>0</v>
      </c>
      <c r="BS462" s="18">
        <v>0</v>
      </c>
      <c r="BT462" s="27">
        <f t="shared" ref="BT462:BT525" si="622">BR462/$I462</f>
        <v>0</v>
      </c>
      <c r="BU462" s="18">
        <f t="shared" si="619"/>
        <v>0</v>
      </c>
      <c r="BV462" s="18">
        <v>0</v>
      </c>
      <c r="BW462" s="27">
        <f t="shared" ref="BW462:BW525" si="623">BU462/$I462</f>
        <v>0</v>
      </c>
      <c r="BX462" s="18">
        <f t="shared" si="620"/>
        <v>0</v>
      </c>
      <c r="BY462" s="18">
        <v>0</v>
      </c>
      <c r="BZ462" s="27">
        <f t="shared" ref="BZ462:BZ525" si="624">BX462/$I462</f>
        <v>0</v>
      </c>
      <c r="CA462" s="18">
        <f t="shared" si="621"/>
        <v>0</v>
      </c>
      <c r="CB462" s="18">
        <v>0</v>
      </c>
      <c r="CC462" s="27">
        <f t="shared" ref="CC462:CC525" si="625">CA462/$I462</f>
        <v>0</v>
      </c>
      <c r="CD462" s="18">
        <f t="shared" ref="CD462:CD525" si="626">SUM(J462,M462,P462,S462,V462,Y462,AB462,AE462,AH462,AK462,AN462,AQ462,AT462,AW462,AZ462,BC462,BF462,BI462,BL462,BO462,BR462,BU462,BX462,CA462,)</f>
        <v>1661.49</v>
      </c>
    </row>
    <row r="463" spans="1:82" ht="30">
      <c r="A463" s="11" t="s">
        <v>524</v>
      </c>
      <c r="B463" s="11">
        <f>VLOOKUP(A463,MEMORIA!$A:$N,2,FALSE)</f>
        <v>89509</v>
      </c>
      <c r="C463" s="11" t="str">
        <f>VLOOKUP(A463,MEMORIA!$A:$N,3,FALSE)</f>
        <v>SINAPI</v>
      </c>
      <c r="D463" s="23" t="str">
        <f>VLOOKUP(A463,MEMORIA!$A:$N,4,FALSE)</f>
        <v>TUBO PVC, SÉRIE R, ÁGUA PLUVIAL, DN 50 MM, FORNECIDO E INSTALADO EM RAMAL DE ENCAMINHAMENTO. AF_06/2022</v>
      </c>
      <c r="E463" s="11" t="str">
        <f>VLOOKUP(A463,MEMORIA!$A:$N,5,FALSE)</f>
        <v>M</v>
      </c>
      <c r="F463" s="18">
        <f>VLOOKUP(A463,MEMORIA!$A:$N,14,FALSE)</f>
        <v>4.3</v>
      </c>
      <c r="G463" s="18">
        <f>VLOOKUP(A463,ORCAMENTO!$A:$I,7,FALSE)</f>
        <v>21.38</v>
      </c>
      <c r="H463" s="18">
        <f>VLOOKUP(A463,ORCAMENTO!$A:$I,8,FALSE)</f>
        <v>26.41</v>
      </c>
      <c r="I463" s="18">
        <f t="shared" si="616"/>
        <v>113.56</v>
      </c>
      <c r="J463" s="18">
        <f t="shared" si="617"/>
        <v>0</v>
      </c>
      <c r="K463" s="11">
        <v>0</v>
      </c>
      <c r="L463" s="27">
        <v>0</v>
      </c>
      <c r="M463" s="11">
        <v>0</v>
      </c>
      <c r="N463" s="11">
        <v>0</v>
      </c>
      <c r="O463" s="27">
        <v>0</v>
      </c>
      <c r="P463" s="11">
        <v>0</v>
      </c>
      <c r="Q463" s="11">
        <v>0</v>
      </c>
      <c r="R463" s="27">
        <v>0</v>
      </c>
      <c r="S463" s="11">
        <v>0</v>
      </c>
      <c r="T463" s="11">
        <v>0</v>
      </c>
      <c r="U463" s="27">
        <v>0</v>
      </c>
      <c r="V463" s="11">
        <v>0</v>
      </c>
      <c r="W463" s="11">
        <v>0</v>
      </c>
      <c r="X463" s="27">
        <v>0</v>
      </c>
      <c r="Y463" s="11">
        <v>0</v>
      </c>
      <c r="Z463" s="11">
        <v>0</v>
      </c>
      <c r="AA463" s="27">
        <v>0</v>
      </c>
      <c r="AB463" s="11">
        <v>0</v>
      </c>
      <c r="AC463" s="11">
        <v>0</v>
      </c>
      <c r="AD463" s="27">
        <v>0</v>
      </c>
      <c r="AE463" s="11">
        <v>0</v>
      </c>
      <c r="AF463" s="11">
        <v>0</v>
      </c>
      <c r="AG463" s="27">
        <v>0</v>
      </c>
      <c r="AH463" s="11">
        <v>0</v>
      </c>
      <c r="AI463" s="11">
        <v>0</v>
      </c>
      <c r="AJ463" s="27">
        <v>0</v>
      </c>
      <c r="AK463" s="11">
        <v>0</v>
      </c>
      <c r="AL463" s="11">
        <v>0</v>
      </c>
      <c r="AM463" s="27">
        <v>0</v>
      </c>
      <c r="AN463" s="11">
        <v>0</v>
      </c>
      <c r="AO463" s="11">
        <v>0</v>
      </c>
      <c r="AP463" s="27">
        <v>0</v>
      </c>
      <c r="AQ463" s="11">
        <v>0</v>
      </c>
      <c r="AR463" s="11">
        <v>0</v>
      </c>
      <c r="AS463" s="27">
        <v>0</v>
      </c>
      <c r="AT463" s="11">
        <v>113.56</v>
      </c>
      <c r="AU463" s="11">
        <v>4.3</v>
      </c>
      <c r="AV463" s="27">
        <v>1</v>
      </c>
      <c r="AW463" s="11">
        <v>0</v>
      </c>
      <c r="AX463" s="11">
        <v>0</v>
      </c>
      <c r="AY463" s="27">
        <v>0</v>
      </c>
      <c r="AZ463" s="11">
        <v>0</v>
      </c>
      <c r="BA463" s="11">
        <v>0</v>
      </c>
      <c r="BB463" s="27">
        <v>0</v>
      </c>
      <c r="BC463" s="11">
        <v>0</v>
      </c>
      <c r="BD463" s="11">
        <v>0</v>
      </c>
      <c r="BE463" s="27">
        <v>0</v>
      </c>
      <c r="BF463" s="11">
        <v>0</v>
      </c>
      <c r="BG463" s="11">
        <v>0</v>
      </c>
      <c r="BH463" s="27">
        <v>0</v>
      </c>
      <c r="BI463" s="11">
        <v>0</v>
      </c>
      <c r="BJ463" s="11">
        <v>0</v>
      </c>
      <c r="BK463" s="27">
        <v>0</v>
      </c>
      <c r="BL463" s="11">
        <v>0</v>
      </c>
      <c r="BM463" s="11">
        <v>0</v>
      </c>
      <c r="BN463" s="27">
        <v>0</v>
      </c>
      <c r="BO463" s="11">
        <v>0</v>
      </c>
      <c r="BP463" s="11">
        <v>0</v>
      </c>
      <c r="BQ463" s="27">
        <v>0</v>
      </c>
      <c r="BR463" s="18">
        <f t="shared" si="618"/>
        <v>0</v>
      </c>
      <c r="BS463" s="18">
        <v>0</v>
      </c>
      <c r="BT463" s="27">
        <f t="shared" si="622"/>
        <v>0</v>
      </c>
      <c r="BU463" s="18">
        <f t="shared" si="619"/>
        <v>0</v>
      </c>
      <c r="BV463" s="18">
        <v>0</v>
      </c>
      <c r="BW463" s="27">
        <f t="shared" si="623"/>
        <v>0</v>
      </c>
      <c r="BX463" s="18">
        <f t="shared" si="620"/>
        <v>0</v>
      </c>
      <c r="BY463" s="18">
        <v>0</v>
      </c>
      <c r="BZ463" s="27">
        <f t="shared" si="624"/>
        <v>0</v>
      </c>
      <c r="CA463" s="18">
        <f t="shared" si="621"/>
        <v>0</v>
      </c>
      <c r="CB463" s="18">
        <v>0</v>
      </c>
      <c r="CC463" s="27">
        <f t="shared" si="625"/>
        <v>0</v>
      </c>
      <c r="CD463" s="18">
        <f t="shared" si="626"/>
        <v>113.56</v>
      </c>
    </row>
    <row r="464" spans="1:82" ht="30">
      <c r="A464" s="11" t="s">
        <v>525</v>
      </c>
      <c r="B464" s="11">
        <f>VLOOKUP(A464,MEMORIA!$A:$N,2,FALSE)</f>
        <v>104316</v>
      </c>
      <c r="C464" s="11" t="str">
        <f>VLOOKUP(A464,MEMORIA!$A:$N,3,FALSE)</f>
        <v>SINAPI</v>
      </c>
      <c r="D464" s="23" t="str">
        <f>VLOOKUP(A464,MEMORIA!$A:$N,4,FALSE)</f>
        <v>TUBO, PVC, SOLDÁVEL, DE 32MM, INSTALADO EM DRENO DE AR CONDICIONADO - FORNECIMENTO E INSTALAÇÃO. AF_08/2022</v>
      </c>
      <c r="E464" s="11" t="str">
        <f>VLOOKUP(A464,MEMORIA!$A:$N,5,FALSE)</f>
        <v>M</v>
      </c>
      <c r="F464" s="18">
        <f>VLOOKUP(A464,MEMORIA!$A:$N,14,FALSE)</f>
        <v>35.5</v>
      </c>
      <c r="G464" s="18">
        <f>VLOOKUP(A464,ORCAMENTO!$A:$I,7,FALSE)</f>
        <v>22.919999999999998</v>
      </c>
      <c r="H464" s="18">
        <f>VLOOKUP(A464,ORCAMENTO!$A:$I,8,FALSE)</f>
        <v>28.32</v>
      </c>
      <c r="I464" s="18">
        <f t="shared" si="616"/>
        <v>1005.36</v>
      </c>
      <c r="J464" s="18">
        <f t="shared" si="617"/>
        <v>0</v>
      </c>
      <c r="K464" s="11">
        <v>0</v>
      </c>
      <c r="L464" s="27">
        <v>0</v>
      </c>
      <c r="M464" s="11">
        <v>0</v>
      </c>
      <c r="N464" s="11">
        <v>0</v>
      </c>
      <c r="O464" s="27">
        <v>0</v>
      </c>
      <c r="P464" s="11">
        <v>0</v>
      </c>
      <c r="Q464" s="11">
        <v>0</v>
      </c>
      <c r="R464" s="27">
        <v>0</v>
      </c>
      <c r="S464" s="11">
        <v>0</v>
      </c>
      <c r="T464" s="11">
        <v>0</v>
      </c>
      <c r="U464" s="27">
        <v>0</v>
      </c>
      <c r="V464" s="11">
        <v>0</v>
      </c>
      <c r="W464" s="11">
        <v>0</v>
      </c>
      <c r="X464" s="27">
        <v>0</v>
      </c>
      <c r="Y464" s="11">
        <v>0</v>
      </c>
      <c r="Z464" s="11">
        <v>0</v>
      </c>
      <c r="AA464" s="27">
        <v>0</v>
      </c>
      <c r="AB464" s="11">
        <v>0</v>
      </c>
      <c r="AC464" s="11">
        <v>0</v>
      </c>
      <c r="AD464" s="27">
        <v>0</v>
      </c>
      <c r="AE464" s="11">
        <v>0</v>
      </c>
      <c r="AF464" s="11">
        <v>0</v>
      </c>
      <c r="AG464" s="27">
        <v>0</v>
      </c>
      <c r="AH464" s="11">
        <v>0</v>
      </c>
      <c r="AI464" s="11">
        <v>0</v>
      </c>
      <c r="AJ464" s="27">
        <v>0</v>
      </c>
      <c r="AK464" s="11">
        <v>0</v>
      </c>
      <c r="AL464" s="11">
        <v>0</v>
      </c>
      <c r="AM464" s="27">
        <v>0</v>
      </c>
      <c r="AN464" s="11">
        <v>0</v>
      </c>
      <c r="AO464" s="11">
        <v>0</v>
      </c>
      <c r="AP464" s="27">
        <v>0</v>
      </c>
      <c r="AQ464" s="11">
        <v>0</v>
      </c>
      <c r="AR464" s="11">
        <v>0</v>
      </c>
      <c r="AS464" s="27">
        <v>0</v>
      </c>
      <c r="AT464" s="18">
        <v>1005.36</v>
      </c>
      <c r="AU464" s="11">
        <v>35.5</v>
      </c>
      <c r="AV464" s="27">
        <v>1</v>
      </c>
      <c r="AW464" s="11">
        <v>0</v>
      </c>
      <c r="AX464" s="11">
        <v>0</v>
      </c>
      <c r="AY464" s="27">
        <v>0</v>
      </c>
      <c r="AZ464" s="11">
        <v>0</v>
      </c>
      <c r="BA464" s="11">
        <v>0</v>
      </c>
      <c r="BB464" s="27">
        <v>0</v>
      </c>
      <c r="BC464" s="11">
        <v>0</v>
      </c>
      <c r="BD464" s="11">
        <v>0</v>
      </c>
      <c r="BE464" s="27">
        <v>0</v>
      </c>
      <c r="BF464" s="11">
        <v>0</v>
      </c>
      <c r="BG464" s="11">
        <v>0</v>
      </c>
      <c r="BH464" s="27">
        <v>0</v>
      </c>
      <c r="BI464" s="11">
        <v>0</v>
      </c>
      <c r="BJ464" s="11">
        <v>0</v>
      </c>
      <c r="BK464" s="27">
        <v>0</v>
      </c>
      <c r="BL464" s="11">
        <v>0</v>
      </c>
      <c r="BM464" s="11">
        <v>0</v>
      </c>
      <c r="BN464" s="27">
        <v>0</v>
      </c>
      <c r="BO464" s="11">
        <v>0</v>
      </c>
      <c r="BP464" s="11">
        <v>0</v>
      </c>
      <c r="BQ464" s="27">
        <v>0</v>
      </c>
      <c r="BR464" s="18">
        <f t="shared" si="618"/>
        <v>0</v>
      </c>
      <c r="BS464" s="18">
        <v>0</v>
      </c>
      <c r="BT464" s="27">
        <f t="shared" si="622"/>
        <v>0</v>
      </c>
      <c r="BU464" s="18">
        <f t="shared" si="619"/>
        <v>0</v>
      </c>
      <c r="BV464" s="18">
        <v>0</v>
      </c>
      <c r="BW464" s="27">
        <f t="shared" si="623"/>
        <v>0</v>
      </c>
      <c r="BX464" s="18">
        <f t="shared" si="620"/>
        <v>0</v>
      </c>
      <c r="BY464" s="18">
        <v>0</v>
      </c>
      <c r="BZ464" s="27">
        <f t="shared" si="624"/>
        <v>0</v>
      </c>
      <c r="CA464" s="18">
        <f t="shared" si="621"/>
        <v>0</v>
      </c>
      <c r="CB464" s="18">
        <v>0</v>
      </c>
      <c r="CC464" s="27">
        <f t="shared" si="625"/>
        <v>0</v>
      </c>
      <c r="CD464" s="18">
        <f t="shared" si="626"/>
        <v>1005.36</v>
      </c>
    </row>
    <row r="465" spans="1:82" ht="30">
      <c r="A465" s="11" t="s">
        <v>526</v>
      </c>
      <c r="B465" s="11" t="str">
        <f>VLOOKUP(A465,MEMORIA!$A:$N,2,FALSE)</f>
        <v>SEDUC814</v>
      </c>
      <c r="C465" s="11" t="str">
        <f>VLOOKUP(A465,MEMORIA!$A:$N,3,FALSE)</f>
        <v>PRÓPRIA</v>
      </c>
      <c r="D465" s="23" t="str">
        <f>VLOOKUP(A465,MEMORIA!$A:$N,4,FALSE)</f>
        <v>FORNECIMENTO E INSTALAÇÃO DE TUBO DE BORRACHA ELASTOMÉRICA ARMAFLEX M-42 Ø 1 1/4" (REF: 11393/ORSE-ORSE-09/2025)</v>
      </c>
      <c r="E465" s="11" t="str">
        <f>VLOOKUP(A465,MEMORIA!$A:$N,5,FALSE)</f>
        <v>M</v>
      </c>
      <c r="F465" s="18">
        <f>VLOOKUP(A465,MEMORIA!$A:$N,14,FALSE)</f>
        <v>81.099999999999994</v>
      </c>
      <c r="G465" s="18">
        <f>VLOOKUP(A465,ORCAMENTO!$A:$I,7,FALSE)</f>
        <v>37.75</v>
      </c>
      <c r="H465" s="18">
        <f>VLOOKUP(A465,ORCAMENTO!$A:$I,8,FALSE)</f>
        <v>46.64</v>
      </c>
      <c r="I465" s="18">
        <f t="shared" si="616"/>
        <v>3782.5</v>
      </c>
      <c r="J465" s="18">
        <f t="shared" si="617"/>
        <v>0</v>
      </c>
      <c r="K465" s="11">
        <v>0</v>
      </c>
      <c r="L465" s="27">
        <v>0</v>
      </c>
      <c r="M465" s="11">
        <v>0</v>
      </c>
      <c r="N465" s="11">
        <v>0</v>
      </c>
      <c r="O465" s="27">
        <v>0</v>
      </c>
      <c r="P465" s="11">
        <v>0</v>
      </c>
      <c r="Q465" s="11">
        <v>0</v>
      </c>
      <c r="R465" s="27">
        <v>0</v>
      </c>
      <c r="S465" s="11">
        <v>0</v>
      </c>
      <c r="T465" s="11">
        <v>0</v>
      </c>
      <c r="U465" s="27">
        <v>0</v>
      </c>
      <c r="V465" s="11">
        <v>0</v>
      </c>
      <c r="W465" s="11">
        <v>0</v>
      </c>
      <c r="X465" s="27">
        <v>0</v>
      </c>
      <c r="Y465" s="11">
        <v>0</v>
      </c>
      <c r="Z465" s="11">
        <v>0</v>
      </c>
      <c r="AA465" s="27">
        <v>0</v>
      </c>
      <c r="AB465" s="11">
        <v>0</v>
      </c>
      <c r="AC465" s="11">
        <v>0</v>
      </c>
      <c r="AD465" s="27">
        <v>0</v>
      </c>
      <c r="AE465" s="11">
        <v>0</v>
      </c>
      <c r="AF465" s="11">
        <v>0</v>
      </c>
      <c r="AG465" s="27">
        <v>0</v>
      </c>
      <c r="AH465" s="11">
        <v>0</v>
      </c>
      <c r="AI465" s="11">
        <v>0</v>
      </c>
      <c r="AJ465" s="27">
        <v>0</v>
      </c>
      <c r="AK465" s="11">
        <v>0</v>
      </c>
      <c r="AL465" s="11">
        <v>0</v>
      </c>
      <c r="AM465" s="27">
        <v>0</v>
      </c>
      <c r="AN465" s="11">
        <v>0</v>
      </c>
      <c r="AO465" s="11">
        <v>0</v>
      </c>
      <c r="AP465" s="27">
        <v>0</v>
      </c>
      <c r="AQ465" s="11">
        <v>0</v>
      </c>
      <c r="AR465" s="11">
        <v>0</v>
      </c>
      <c r="AS465" s="27">
        <v>0</v>
      </c>
      <c r="AT465" s="18">
        <v>3782.5</v>
      </c>
      <c r="AU465" s="11">
        <v>81.099999999999994</v>
      </c>
      <c r="AV465" s="27">
        <v>1</v>
      </c>
      <c r="AW465" s="11">
        <v>0</v>
      </c>
      <c r="AX465" s="11">
        <v>0</v>
      </c>
      <c r="AY465" s="27">
        <v>0</v>
      </c>
      <c r="AZ465" s="11">
        <v>0</v>
      </c>
      <c r="BA465" s="11">
        <v>0</v>
      </c>
      <c r="BB465" s="27">
        <v>0</v>
      </c>
      <c r="BC465" s="11">
        <v>0</v>
      </c>
      <c r="BD465" s="11">
        <v>0</v>
      </c>
      <c r="BE465" s="27">
        <v>0</v>
      </c>
      <c r="BF465" s="11">
        <v>0</v>
      </c>
      <c r="BG465" s="11">
        <v>0</v>
      </c>
      <c r="BH465" s="27">
        <v>0</v>
      </c>
      <c r="BI465" s="11">
        <v>0</v>
      </c>
      <c r="BJ465" s="11">
        <v>0</v>
      </c>
      <c r="BK465" s="27">
        <v>0</v>
      </c>
      <c r="BL465" s="11">
        <v>0</v>
      </c>
      <c r="BM465" s="11">
        <v>0</v>
      </c>
      <c r="BN465" s="27">
        <v>0</v>
      </c>
      <c r="BO465" s="11">
        <v>0</v>
      </c>
      <c r="BP465" s="11">
        <v>0</v>
      </c>
      <c r="BQ465" s="27">
        <v>0</v>
      </c>
      <c r="BR465" s="18">
        <f t="shared" si="618"/>
        <v>0</v>
      </c>
      <c r="BS465" s="18">
        <v>0</v>
      </c>
      <c r="BT465" s="27">
        <f t="shared" si="622"/>
        <v>0</v>
      </c>
      <c r="BU465" s="18">
        <f t="shared" si="619"/>
        <v>0</v>
      </c>
      <c r="BV465" s="18">
        <v>0</v>
      </c>
      <c r="BW465" s="27">
        <f t="shared" si="623"/>
        <v>0</v>
      </c>
      <c r="BX465" s="18">
        <f t="shared" si="620"/>
        <v>0</v>
      </c>
      <c r="BY465" s="18">
        <v>0</v>
      </c>
      <c r="BZ465" s="27">
        <f t="shared" si="624"/>
        <v>0</v>
      </c>
      <c r="CA465" s="18">
        <f t="shared" si="621"/>
        <v>0</v>
      </c>
      <c r="CB465" s="18">
        <v>0</v>
      </c>
      <c r="CC465" s="27">
        <f t="shared" si="625"/>
        <v>0</v>
      </c>
      <c r="CD465" s="18">
        <f t="shared" si="626"/>
        <v>3782.5</v>
      </c>
    </row>
    <row r="466" spans="1:82">
      <c r="A466" s="21" t="s">
        <v>71</v>
      </c>
      <c r="B466" s="54" t="str">
        <f>VLOOKUP(A466,MEMORIA!$A:$N,2,FALSE)</f>
        <v>PREV. E COMBATE A INCÊNDIO</v>
      </c>
      <c r="C466" s="55"/>
      <c r="D466" s="55"/>
      <c r="E466" s="55"/>
      <c r="F466" s="55"/>
      <c r="G466" s="55"/>
      <c r="H466" s="56"/>
      <c r="I466" s="30">
        <f>SUM(I$467:I$551)</f>
        <v>178827.44999999995</v>
      </c>
      <c r="J466" s="30">
        <f>SUM(J$467:J$551)</f>
        <v>0</v>
      </c>
      <c r="K466" s="34"/>
      <c r="L466" s="35">
        <v>0</v>
      </c>
      <c r="M466" s="34">
        <v>0</v>
      </c>
      <c r="N466" s="34"/>
      <c r="O466" s="35">
        <v>0</v>
      </c>
      <c r="P466" s="34">
        <v>0</v>
      </c>
      <c r="Q466" s="34"/>
      <c r="R466" s="35">
        <v>0</v>
      </c>
      <c r="S466" s="34">
        <v>0</v>
      </c>
      <c r="T466" s="34"/>
      <c r="U466" s="35">
        <v>0</v>
      </c>
      <c r="V466" s="34">
        <v>0</v>
      </c>
      <c r="W466" s="34"/>
      <c r="X466" s="35">
        <v>0</v>
      </c>
      <c r="Y466" s="34">
        <v>0</v>
      </c>
      <c r="Z466" s="34"/>
      <c r="AA466" s="35">
        <v>0</v>
      </c>
      <c r="AB466" s="34">
        <v>0</v>
      </c>
      <c r="AC466" s="34"/>
      <c r="AD466" s="35">
        <v>0</v>
      </c>
      <c r="AE466" s="34">
        <v>0</v>
      </c>
      <c r="AF466" s="34"/>
      <c r="AG466" s="35">
        <v>0</v>
      </c>
      <c r="AH466" s="34">
        <v>0</v>
      </c>
      <c r="AI466" s="34"/>
      <c r="AJ466" s="35">
        <v>0</v>
      </c>
      <c r="AK466" s="34">
        <v>0</v>
      </c>
      <c r="AL466" s="34"/>
      <c r="AM466" s="35">
        <v>0</v>
      </c>
      <c r="AN466" s="34">
        <v>0</v>
      </c>
      <c r="AO466" s="34"/>
      <c r="AP466" s="35">
        <v>0</v>
      </c>
      <c r="AQ466" s="34">
        <v>0</v>
      </c>
      <c r="AR466" s="34"/>
      <c r="AS466" s="35">
        <v>0</v>
      </c>
      <c r="AT466" s="34">
        <v>0</v>
      </c>
      <c r="AU466" s="34"/>
      <c r="AV466" s="35">
        <v>0</v>
      </c>
      <c r="AW466" s="34">
        <v>0</v>
      </c>
      <c r="AX466" s="34"/>
      <c r="AY466" s="35">
        <v>0</v>
      </c>
      <c r="AZ466" s="34">
        <v>0</v>
      </c>
      <c r="BA466" s="34"/>
      <c r="BB466" s="35">
        <v>0</v>
      </c>
      <c r="BC466" s="34">
        <v>0</v>
      </c>
      <c r="BD466" s="34"/>
      <c r="BE466" s="35">
        <v>0</v>
      </c>
      <c r="BF466" s="34">
        <v>0</v>
      </c>
      <c r="BG466" s="34"/>
      <c r="BH466" s="35">
        <v>0</v>
      </c>
      <c r="BI466" s="36">
        <f>SUM(BI467:BI551)</f>
        <v>168816.47199999995</v>
      </c>
      <c r="BJ466" s="34"/>
      <c r="BK466" s="35">
        <f>BI466/I466</f>
        <v>0.94401878458816024</v>
      </c>
      <c r="BL466" s="36">
        <v>10010.98</v>
      </c>
      <c r="BM466" s="34"/>
      <c r="BN466" s="35">
        <v>5.6000000000000001E-2</v>
      </c>
      <c r="BO466" s="34">
        <v>0</v>
      </c>
      <c r="BP466" s="34"/>
      <c r="BQ466" s="35">
        <v>0</v>
      </c>
      <c r="BR466" s="30">
        <f>SUM(BR$467:BR$551)</f>
        <v>0</v>
      </c>
      <c r="BS466" s="30"/>
      <c r="BT466" s="31">
        <f t="shared" si="622"/>
        <v>0</v>
      </c>
      <c r="BU466" s="30">
        <f>SUM(BU$467:BU$551)</f>
        <v>0</v>
      </c>
      <c r="BV466" s="30"/>
      <c r="BW466" s="31">
        <f t="shared" si="623"/>
        <v>0</v>
      </c>
      <c r="BX466" s="30">
        <f>SUM(BX$467:BX$551)</f>
        <v>0</v>
      </c>
      <c r="BY466" s="30"/>
      <c r="BZ466" s="31">
        <f t="shared" si="624"/>
        <v>0</v>
      </c>
      <c r="CA466" s="30">
        <f>SUM(CA$467:CA$551)</f>
        <v>0</v>
      </c>
      <c r="CB466" s="30"/>
      <c r="CC466" s="31">
        <f t="shared" si="625"/>
        <v>0</v>
      </c>
      <c r="CD466" s="30">
        <f t="shared" si="626"/>
        <v>178827.45199999996</v>
      </c>
    </row>
    <row r="467" spans="1:82">
      <c r="A467" s="11" t="s">
        <v>527</v>
      </c>
      <c r="B467" s="11" t="str">
        <f>VLOOKUP(A467,MEMORIA!$A:$N,2,FALSE)</f>
        <v>SEDUC619</v>
      </c>
      <c r="C467" s="11" t="str">
        <f>VLOOKUP(A467,MEMORIA!$A:$N,3,FALSE)</f>
        <v>PRÓPRIA</v>
      </c>
      <c r="D467" s="23" t="str">
        <f>VLOOKUP(A467,MEMORIA!$A:$N,4,FALSE)</f>
        <v>CONDULETE EM ALUMÍNIO TIPO LL DE 3/4" (REF: 00390/ORSE-ORSE-11/2024)</v>
      </c>
      <c r="E467" s="11" t="str">
        <f>VLOOKUP(A467,MEMORIA!$A:$N,5,FALSE)</f>
        <v>UN</v>
      </c>
      <c r="F467" s="18">
        <f>VLOOKUP(A467,MEMORIA!$A:$N,14,FALSE)</f>
        <v>29</v>
      </c>
      <c r="G467" s="18">
        <f>VLOOKUP(A467,ORCAMENTO!$A:$I,7,FALSE)</f>
        <v>27.83</v>
      </c>
      <c r="H467" s="18">
        <f>VLOOKUP(A467,ORCAMENTO!$A:$I,8,FALSE)</f>
        <v>34.379999999999995</v>
      </c>
      <c r="I467" s="18">
        <f t="shared" ref="I467:I498" si="627">ROUND(F467*H467,2)</f>
        <v>997.02</v>
      </c>
      <c r="J467" s="18">
        <f t="shared" ref="J467:J498" si="628">ROUND(K467*$H467,2)</f>
        <v>0</v>
      </c>
      <c r="K467" s="11">
        <v>0</v>
      </c>
      <c r="L467" s="27">
        <v>0</v>
      </c>
      <c r="M467" s="11">
        <v>0</v>
      </c>
      <c r="N467" s="11">
        <v>0</v>
      </c>
      <c r="O467" s="27">
        <v>0</v>
      </c>
      <c r="P467" s="11">
        <v>0</v>
      </c>
      <c r="Q467" s="11">
        <v>0</v>
      </c>
      <c r="R467" s="27">
        <v>0</v>
      </c>
      <c r="S467" s="11">
        <v>0</v>
      </c>
      <c r="T467" s="11">
        <v>0</v>
      </c>
      <c r="U467" s="27">
        <v>0</v>
      </c>
      <c r="V467" s="11">
        <v>0</v>
      </c>
      <c r="W467" s="11">
        <v>0</v>
      </c>
      <c r="X467" s="27">
        <v>0</v>
      </c>
      <c r="Y467" s="11">
        <v>0</v>
      </c>
      <c r="Z467" s="11">
        <v>0</v>
      </c>
      <c r="AA467" s="27">
        <v>0</v>
      </c>
      <c r="AB467" s="11">
        <v>0</v>
      </c>
      <c r="AC467" s="11">
        <v>0</v>
      </c>
      <c r="AD467" s="27">
        <v>0</v>
      </c>
      <c r="AE467" s="11">
        <v>0</v>
      </c>
      <c r="AF467" s="11">
        <v>0</v>
      </c>
      <c r="AG467" s="27">
        <v>0</v>
      </c>
      <c r="AH467" s="11">
        <v>0</v>
      </c>
      <c r="AI467" s="11">
        <v>0</v>
      </c>
      <c r="AJ467" s="27">
        <v>0</v>
      </c>
      <c r="AK467" s="11">
        <v>0</v>
      </c>
      <c r="AL467" s="11">
        <v>0</v>
      </c>
      <c r="AM467" s="27">
        <v>0</v>
      </c>
      <c r="AN467" s="11">
        <v>0</v>
      </c>
      <c r="AO467" s="11">
        <v>0</v>
      </c>
      <c r="AP467" s="27">
        <v>0</v>
      </c>
      <c r="AQ467" s="11">
        <v>0</v>
      </c>
      <c r="AR467" s="11">
        <v>0</v>
      </c>
      <c r="AS467" s="27">
        <v>0</v>
      </c>
      <c r="AT467" s="11">
        <v>0</v>
      </c>
      <c r="AU467" s="11">
        <v>0</v>
      </c>
      <c r="AV467" s="27">
        <v>0</v>
      </c>
      <c r="AW467" s="11">
        <v>0</v>
      </c>
      <c r="AX467" s="11">
        <v>0</v>
      </c>
      <c r="AY467" s="27">
        <v>0</v>
      </c>
      <c r="AZ467" s="11">
        <v>0</v>
      </c>
      <c r="BA467" s="11">
        <v>0</v>
      </c>
      <c r="BB467" s="27">
        <v>0</v>
      </c>
      <c r="BC467" s="11">
        <v>0</v>
      </c>
      <c r="BD467" s="11">
        <v>0</v>
      </c>
      <c r="BE467" s="27">
        <v>0</v>
      </c>
      <c r="BF467" s="11">
        <v>0</v>
      </c>
      <c r="BG467" s="11">
        <v>0</v>
      </c>
      <c r="BH467" s="27">
        <v>0</v>
      </c>
      <c r="BI467" s="11">
        <f>H467*BJ467</f>
        <v>997.01999999999987</v>
      </c>
      <c r="BJ467" s="11">
        <v>29</v>
      </c>
      <c r="BK467" s="27">
        <v>1</v>
      </c>
      <c r="BL467" s="11">
        <v>0</v>
      </c>
      <c r="BM467" s="11">
        <v>0</v>
      </c>
      <c r="BN467" s="27">
        <v>0</v>
      </c>
      <c r="BO467" s="11">
        <v>0</v>
      </c>
      <c r="BP467" s="11">
        <v>0</v>
      </c>
      <c r="BQ467" s="27">
        <v>0</v>
      </c>
      <c r="BR467" s="18">
        <f t="shared" ref="BR467:BR530" si="629">ROUND(BS467*$H467,2)</f>
        <v>0</v>
      </c>
      <c r="BS467" s="18">
        <v>0</v>
      </c>
      <c r="BT467" s="27">
        <f t="shared" si="622"/>
        <v>0</v>
      </c>
      <c r="BU467" s="18">
        <f t="shared" ref="BU467:BU530" si="630">ROUND(BV467*$H467,2)</f>
        <v>0</v>
      </c>
      <c r="BV467" s="18">
        <v>0</v>
      </c>
      <c r="BW467" s="27">
        <f t="shared" si="623"/>
        <v>0</v>
      </c>
      <c r="BX467" s="18">
        <f t="shared" ref="BX467:BX530" si="631">ROUND(BY467*$H467,2)</f>
        <v>0</v>
      </c>
      <c r="BY467" s="18">
        <v>0</v>
      </c>
      <c r="BZ467" s="27">
        <f t="shared" si="624"/>
        <v>0</v>
      </c>
      <c r="CA467" s="18">
        <f t="shared" ref="CA467:CA530" si="632">ROUND(CB467*$H467,2)</f>
        <v>0</v>
      </c>
      <c r="CB467" s="18">
        <v>0</v>
      </c>
      <c r="CC467" s="27">
        <f t="shared" si="625"/>
        <v>0</v>
      </c>
      <c r="CD467" s="18">
        <f t="shared" si="626"/>
        <v>997.01999999999987</v>
      </c>
    </row>
    <row r="468" spans="1:82" ht="30">
      <c r="A468" s="11" t="s">
        <v>528</v>
      </c>
      <c r="B468" s="11">
        <f>VLOOKUP(A468,MEMORIA!$A:$N,2,FALSE)</f>
        <v>95787</v>
      </c>
      <c r="C468" s="11" t="str">
        <f>VLOOKUP(A468,MEMORIA!$A:$N,3,FALSE)</f>
        <v>SINAPI</v>
      </c>
      <c r="D468" s="23" t="str">
        <f>VLOOKUP(A468,MEMORIA!$A:$N,4,FALSE)</f>
        <v>CONDULETE DE ALUMÍNIO, TIPO LR, PARA ELETRODUTO DE AÇO GALVANIZADO DN 20 MM (3/4"), APARENTE - FORNECIMENTO E INSTALAÇÃO. AF_10/2022</v>
      </c>
      <c r="E468" s="11" t="str">
        <f>VLOOKUP(A468,MEMORIA!$A:$N,5,FALSE)</f>
        <v>UN</v>
      </c>
      <c r="F468" s="18">
        <f>VLOOKUP(A468,MEMORIA!$A:$N,14,FALSE)</f>
        <v>3</v>
      </c>
      <c r="G468" s="18">
        <f>VLOOKUP(A468,ORCAMENTO!$A:$I,7,FALSE)</f>
        <v>28.049999999999997</v>
      </c>
      <c r="H468" s="18">
        <f>VLOOKUP(A468,ORCAMENTO!$A:$I,8,FALSE)</f>
        <v>34.65</v>
      </c>
      <c r="I468" s="18">
        <f t="shared" si="627"/>
        <v>103.95</v>
      </c>
      <c r="J468" s="18">
        <f t="shared" si="628"/>
        <v>0</v>
      </c>
      <c r="K468" s="11">
        <v>0</v>
      </c>
      <c r="L468" s="27">
        <v>0</v>
      </c>
      <c r="M468" s="11">
        <v>0</v>
      </c>
      <c r="N468" s="11">
        <v>0</v>
      </c>
      <c r="O468" s="27">
        <v>0</v>
      </c>
      <c r="P468" s="11">
        <v>0</v>
      </c>
      <c r="Q468" s="11">
        <v>0</v>
      </c>
      <c r="R468" s="27">
        <v>0</v>
      </c>
      <c r="S468" s="11">
        <v>0</v>
      </c>
      <c r="T468" s="11">
        <v>0</v>
      </c>
      <c r="U468" s="27">
        <v>0</v>
      </c>
      <c r="V468" s="11">
        <v>0</v>
      </c>
      <c r="W468" s="11">
        <v>0</v>
      </c>
      <c r="X468" s="27">
        <v>0</v>
      </c>
      <c r="Y468" s="11">
        <v>0</v>
      </c>
      <c r="Z468" s="11">
        <v>0</v>
      </c>
      <c r="AA468" s="27">
        <v>0</v>
      </c>
      <c r="AB468" s="11">
        <v>0</v>
      </c>
      <c r="AC468" s="11">
        <v>0</v>
      </c>
      <c r="AD468" s="27">
        <v>0</v>
      </c>
      <c r="AE468" s="11">
        <v>0</v>
      </c>
      <c r="AF468" s="11">
        <v>0</v>
      </c>
      <c r="AG468" s="27">
        <v>0</v>
      </c>
      <c r="AH468" s="11">
        <v>0</v>
      </c>
      <c r="AI468" s="11">
        <v>0</v>
      </c>
      <c r="AJ468" s="27">
        <v>0</v>
      </c>
      <c r="AK468" s="11">
        <v>0</v>
      </c>
      <c r="AL468" s="11">
        <v>0</v>
      </c>
      <c r="AM468" s="27">
        <v>0</v>
      </c>
      <c r="AN468" s="11">
        <v>0</v>
      </c>
      <c r="AO468" s="11">
        <v>0</v>
      </c>
      <c r="AP468" s="27">
        <v>0</v>
      </c>
      <c r="AQ468" s="11">
        <v>0</v>
      </c>
      <c r="AR468" s="11">
        <v>0</v>
      </c>
      <c r="AS468" s="27">
        <v>0</v>
      </c>
      <c r="AT468" s="11">
        <v>0</v>
      </c>
      <c r="AU468" s="11">
        <v>0</v>
      </c>
      <c r="AV468" s="27">
        <v>0</v>
      </c>
      <c r="AW468" s="11">
        <v>0</v>
      </c>
      <c r="AX468" s="11">
        <v>0</v>
      </c>
      <c r="AY468" s="27">
        <v>0</v>
      </c>
      <c r="AZ468" s="11">
        <v>0</v>
      </c>
      <c r="BA468" s="11">
        <v>0</v>
      </c>
      <c r="BB468" s="27">
        <v>0</v>
      </c>
      <c r="BC468" s="11">
        <v>0</v>
      </c>
      <c r="BD468" s="11">
        <v>0</v>
      </c>
      <c r="BE468" s="27">
        <v>0</v>
      </c>
      <c r="BF468" s="11">
        <v>0</v>
      </c>
      <c r="BG468" s="11">
        <v>0</v>
      </c>
      <c r="BH468" s="27">
        <v>0</v>
      </c>
      <c r="BI468" s="11">
        <f t="shared" ref="BI468:BI531" si="633">H468*BJ468</f>
        <v>103.94999999999999</v>
      </c>
      <c r="BJ468" s="11">
        <v>3</v>
      </c>
      <c r="BK468" s="27">
        <v>1</v>
      </c>
      <c r="BL468" s="11">
        <v>0</v>
      </c>
      <c r="BM468" s="11">
        <v>0</v>
      </c>
      <c r="BN468" s="27">
        <v>0</v>
      </c>
      <c r="BO468" s="11">
        <v>0</v>
      </c>
      <c r="BP468" s="11">
        <v>0</v>
      </c>
      <c r="BQ468" s="27">
        <v>0</v>
      </c>
      <c r="BR468" s="18">
        <f t="shared" si="629"/>
        <v>0</v>
      </c>
      <c r="BS468" s="18">
        <v>0</v>
      </c>
      <c r="BT468" s="27">
        <f t="shared" si="622"/>
        <v>0</v>
      </c>
      <c r="BU468" s="18">
        <f t="shared" si="630"/>
        <v>0</v>
      </c>
      <c r="BV468" s="18">
        <v>0</v>
      </c>
      <c r="BW468" s="27">
        <f t="shared" si="623"/>
        <v>0</v>
      </c>
      <c r="BX468" s="18">
        <f t="shared" si="631"/>
        <v>0</v>
      </c>
      <c r="BY468" s="18">
        <v>0</v>
      </c>
      <c r="BZ468" s="27">
        <f t="shared" si="624"/>
        <v>0</v>
      </c>
      <c r="CA468" s="18">
        <f t="shared" si="632"/>
        <v>0</v>
      </c>
      <c r="CB468" s="18">
        <v>0</v>
      </c>
      <c r="CC468" s="27">
        <f t="shared" si="625"/>
        <v>0</v>
      </c>
      <c r="CD468" s="18">
        <f t="shared" si="626"/>
        <v>103.94999999999999</v>
      </c>
    </row>
    <row r="469" spans="1:82" ht="30">
      <c r="A469" s="11" t="s">
        <v>529</v>
      </c>
      <c r="B469" s="11">
        <f>VLOOKUP(A469,MEMORIA!$A:$N,2,FALSE)</f>
        <v>95796</v>
      </c>
      <c r="C469" s="11" t="str">
        <f>VLOOKUP(A469,MEMORIA!$A:$N,3,FALSE)</f>
        <v>SINAPI</v>
      </c>
      <c r="D469" s="23" t="str">
        <f>VLOOKUP(A469,MEMORIA!$A:$N,4,FALSE)</f>
        <v>CONDULETE DE ALUMÍNIO, TIPO T, PARA ELETRODUTO DE AÇO GALVANIZADO DN 25 MM (1"), APARENTE - FORNECIMENTO E INSTALAÇÃO. AF_10/2022</v>
      </c>
      <c r="E469" s="11" t="str">
        <f>VLOOKUP(A469,MEMORIA!$A:$N,5,FALSE)</f>
        <v>UN</v>
      </c>
      <c r="F469" s="18">
        <f>VLOOKUP(A469,MEMORIA!$A:$N,14,FALSE)</f>
        <v>1</v>
      </c>
      <c r="G469" s="18">
        <f>VLOOKUP(A469,ORCAMENTO!$A:$I,7,FALSE)</f>
        <v>45.31</v>
      </c>
      <c r="H469" s="18">
        <f>VLOOKUP(A469,ORCAMENTO!$A:$I,8,FALSE)</f>
        <v>55.980000000000004</v>
      </c>
      <c r="I469" s="18">
        <f t="shared" si="627"/>
        <v>55.98</v>
      </c>
      <c r="J469" s="18">
        <f t="shared" si="628"/>
        <v>0</v>
      </c>
      <c r="K469" s="11">
        <v>0</v>
      </c>
      <c r="L469" s="27">
        <v>0</v>
      </c>
      <c r="M469" s="11">
        <v>0</v>
      </c>
      <c r="N469" s="11">
        <v>0</v>
      </c>
      <c r="O469" s="27">
        <v>0</v>
      </c>
      <c r="P469" s="11">
        <v>0</v>
      </c>
      <c r="Q469" s="11">
        <v>0</v>
      </c>
      <c r="R469" s="27">
        <v>0</v>
      </c>
      <c r="S469" s="11">
        <v>0</v>
      </c>
      <c r="T469" s="11">
        <v>0</v>
      </c>
      <c r="U469" s="27">
        <v>0</v>
      </c>
      <c r="V469" s="11">
        <v>0</v>
      </c>
      <c r="W469" s="11">
        <v>0</v>
      </c>
      <c r="X469" s="27">
        <v>0</v>
      </c>
      <c r="Y469" s="11">
        <v>0</v>
      </c>
      <c r="Z469" s="11">
        <v>0</v>
      </c>
      <c r="AA469" s="27">
        <v>0</v>
      </c>
      <c r="AB469" s="11">
        <v>0</v>
      </c>
      <c r="AC469" s="11">
        <v>0</v>
      </c>
      <c r="AD469" s="27">
        <v>0</v>
      </c>
      <c r="AE469" s="11">
        <v>0</v>
      </c>
      <c r="AF469" s="11">
        <v>0</v>
      </c>
      <c r="AG469" s="27">
        <v>0</v>
      </c>
      <c r="AH469" s="11">
        <v>0</v>
      </c>
      <c r="AI469" s="11">
        <v>0</v>
      </c>
      <c r="AJ469" s="27">
        <v>0</v>
      </c>
      <c r="AK469" s="11">
        <v>0</v>
      </c>
      <c r="AL469" s="11">
        <v>0</v>
      </c>
      <c r="AM469" s="27">
        <v>0</v>
      </c>
      <c r="AN469" s="11">
        <v>0</v>
      </c>
      <c r="AO469" s="11">
        <v>0</v>
      </c>
      <c r="AP469" s="27">
        <v>0</v>
      </c>
      <c r="AQ469" s="11">
        <v>0</v>
      </c>
      <c r="AR469" s="11">
        <v>0</v>
      </c>
      <c r="AS469" s="27">
        <v>0</v>
      </c>
      <c r="AT469" s="11">
        <v>0</v>
      </c>
      <c r="AU469" s="11">
        <v>0</v>
      </c>
      <c r="AV469" s="27">
        <v>0</v>
      </c>
      <c r="AW469" s="11">
        <v>0</v>
      </c>
      <c r="AX469" s="11">
        <v>0</v>
      </c>
      <c r="AY469" s="27">
        <v>0</v>
      </c>
      <c r="AZ469" s="11">
        <v>0</v>
      </c>
      <c r="BA469" s="11">
        <v>0</v>
      </c>
      <c r="BB469" s="27">
        <v>0</v>
      </c>
      <c r="BC469" s="11">
        <v>0</v>
      </c>
      <c r="BD469" s="11">
        <v>0</v>
      </c>
      <c r="BE469" s="27">
        <v>0</v>
      </c>
      <c r="BF469" s="11">
        <v>0</v>
      </c>
      <c r="BG469" s="11">
        <v>0</v>
      </c>
      <c r="BH469" s="27">
        <v>0</v>
      </c>
      <c r="BI469" s="11">
        <f t="shared" si="633"/>
        <v>55.980000000000004</v>
      </c>
      <c r="BJ469" s="11">
        <v>1</v>
      </c>
      <c r="BK469" s="27">
        <v>1</v>
      </c>
      <c r="BL469" s="11">
        <v>0</v>
      </c>
      <c r="BM469" s="11">
        <v>0</v>
      </c>
      <c r="BN469" s="27">
        <v>0</v>
      </c>
      <c r="BO469" s="11">
        <v>0</v>
      </c>
      <c r="BP469" s="11">
        <v>0</v>
      </c>
      <c r="BQ469" s="27">
        <v>0</v>
      </c>
      <c r="BR469" s="18">
        <f t="shared" si="629"/>
        <v>0</v>
      </c>
      <c r="BS469" s="18">
        <v>0</v>
      </c>
      <c r="BT469" s="27">
        <f t="shared" si="622"/>
        <v>0</v>
      </c>
      <c r="BU469" s="18">
        <f t="shared" si="630"/>
        <v>0</v>
      </c>
      <c r="BV469" s="18">
        <v>0</v>
      </c>
      <c r="BW469" s="27">
        <f t="shared" si="623"/>
        <v>0</v>
      </c>
      <c r="BX469" s="18">
        <f t="shared" si="631"/>
        <v>0</v>
      </c>
      <c r="BY469" s="18">
        <v>0</v>
      </c>
      <c r="BZ469" s="27">
        <f t="shared" si="624"/>
        <v>0</v>
      </c>
      <c r="CA469" s="18">
        <f t="shared" si="632"/>
        <v>0</v>
      </c>
      <c r="CB469" s="18">
        <v>0</v>
      </c>
      <c r="CC469" s="27">
        <f t="shared" si="625"/>
        <v>0</v>
      </c>
      <c r="CD469" s="18">
        <f t="shared" si="626"/>
        <v>55.980000000000004</v>
      </c>
    </row>
    <row r="470" spans="1:82" ht="30">
      <c r="A470" s="11" t="s">
        <v>530</v>
      </c>
      <c r="B470" s="11">
        <f>VLOOKUP(A470,MEMORIA!$A:$N,2,FALSE)</f>
        <v>95795</v>
      </c>
      <c r="C470" s="11" t="str">
        <f>VLOOKUP(A470,MEMORIA!$A:$N,3,FALSE)</f>
        <v>SINAPI</v>
      </c>
      <c r="D470" s="23" t="str">
        <f>VLOOKUP(A470,MEMORIA!$A:$N,4,FALSE)</f>
        <v>CONDULETE DE ALUMÍNIO, TIPO T, PARA ELETRODUTO DE AÇO GALVANIZADO DN 20 MM (3/4"), APARENTE - FORNECIMENTO E INSTALAÇÃO. AF_10/2022</v>
      </c>
      <c r="E470" s="11" t="str">
        <f>VLOOKUP(A470,MEMORIA!$A:$N,5,FALSE)</f>
        <v>UN</v>
      </c>
      <c r="F470" s="18">
        <f>VLOOKUP(A470,MEMORIA!$A:$N,14,FALSE)</f>
        <v>5</v>
      </c>
      <c r="G470" s="18">
        <f>VLOOKUP(A470,ORCAMENTO!$A:$I,7,FALSE)</f>
        <v>32.01</v>
      </c>
      <c r="H470" s="18">
        <f>VLOOKUP(A470,ORCAMENTO!$A:$I,8,FALSE)</f>
        <v>39.549999999999997</v>
      </c>
      <c r="I470" s="18">
        <f t="shared" si="627"/>
        <v>197.75</v>
      </c>
      <c r="J470" s="18">
        <f t="shared" si="628"/>
        <v>0</v>
      </c>
      <c r="K470" s="11">
        <v>0</v>
      </c>
      <c r="L470" s="27">
        <v>0</v>
      </c>
      <c r="M470" s="11">
        <v>0</v>
      </c>
      <c r="N470" s="11">
        <v>0</v>
      </c>
      <c r="O470" s="27">
        <v>0</v>
      </c>
      <c r="P470" s="11">
        <v>0</v>
      </c>
      <c r="Q470" s="11">
        <v>0</v>
      </c>
      <c r="R470" s="27">
        <v>0</v>
      </c>
      <c r="S470" s="11">
        <v>0</v>
      </c>
      <c r="T470" s="11">
        <v>0</v>
      </c>
      <c r="U470" s="27">
        <v>0</v>
      </c>
      <c r="V470" s="11">
        <v>0</v>
      </c>
      <c r="W470" s="11">
        <v>0</v>
      </c>
      <c r="X470" s="27">
        <v>0</v>
      </c>
      <c r="Y470" s="11">
        <v>0</v>
      </c>
      <c r="Z470" s="11">
        <v>0</v>
      </c>
      <c r="AA470" s="27">
        <v>0</v>
      </c>
      <c r="AB470" s="11">
        <v>0</v>
      </c>
      <c r="AC470" s="11">
        <v>0</v>
      </c>
      <c r="AD470" s="27">
        <v>0</v>
      </c>
      <c r="AE470" s="11">
        <v>0</v>
      </c>
      <c r="AF470" s="11">
        <v>0</v>
      </c>
      <c r="AG470" s="27">
        <v>0</v>
      </c>
      <c r="AH470" s="11">
        <v>0</v>
      </c>
      <c r="AI470" s="11">
        <v>0</v>
      </c>
      <c r="AJ470" s="27">
        <v>0</v>
      </c>
      <c r="AK470" s="11">
        <v>0</v>
      </c>
      <c r="AL470" s="11">
        <v>0</v>
      </c>
      <c r="AM470" s="27">
        <v>0</v>
      </c>
      <c r="AN470" s="11">
        <v>0</v>
      </c>
      <c r="AO470" s="11">
        <v>0</v>
      </c>
      <c r="AP470" s="27">
        <v>0</v>
      </c>
      <c r="AQ470" s="11">
        <v>0</v>
      </c>
      <c r="AR470" s="11">
        <v>0</v>
      </c>
      <c r="AS470" s="27">
        <v>0</v>
      </c>
      <c r="AT470" s="11">
        <v>0</v>
      </c>
      <c r="AU470" s="11">
        <v>0</v>
      </c>
      <c r="AV470" s="27">
        <v>0</v>
      </c>
      <c r="AW470" s="11">
        <v>0</v>
      </c>
      <c r="AX470" s="11">
        <v>0</v>
      </c>
      <c r="AY470" s="27">
        <v>0</v>
      </c>
      <c r="AZ470" s="11">
        <v>0</v>
      </c>
      <c r="BA470" s="11">
        <v>0</v>
      </c>
      <c r="BB470" s="27">
        <v>0</v>
      </c>
      <c r="BC470" s="11">
        <v>0</v>
      </c>
      <c r="BD470" s="11">
        <v>0</v>
      </c>
      <c r="BE470" s="27">
        <v>0</v>
      </c>
      <c r="BF470" s="11">
        <v>0</v>
      </c>
      <c r="BG470" s="11">
        <v>0</v>
      </c>
      <c r="BH470" s="27">
        <v>0</v>
      </c>
      <c r="BI470" s="11">
        <f t="shared" si="633"/>
        <v>197.75</v>
      </c>
      <c r="BJ470" s="11">
        <v>5</v>
      </c>
      <c r="BK470" s="27">
        <v>1</v>
      </c>
      <c r="BL470" s="11">
        <v>0</v>
      </c>
      <c r="BM470" s="11">
        <v>0</v>
      </c>
      <c r="BN470" s="27">
        <v>0</v>
      </c>
      <c r="BO470" s="11">
        <v>0</v>
      </c>
      <c r="BP470" s="11">
        <v>0</v>
      </c>
      <c r="BQ470" s="27">
        <v>0</v>
      </c>
      <c r="BR470" s="18">
        <f t="shared" si="629"/>
        <v>0</v>
      </c>
      <c r="BS470" s="18">
        <v>0</v>
      </c>
      <c r="BT470" s="27">
        <f t="shared" si="622"/>
        <v>0</v>
      </c>
      <c r="BU470" s="18">
        <f t="shared" si="630"/>
        <v>0</v>
      </c>
      <c r="BV470" s="18">
        <v>0</v>
      </c>
      <c r="BW470" s="27">
        <f t="shared" si="623"/>
        <v>0</v>
      </c>
      <c r="BX470" s="18">
        <f t="shared" si="631"/>
        <v>0</v>
      </c>
      <c r="BY470" s="18">
        <v>0</v>
      </c>
      <c r="BZ470" s="27">
        <f t="shared" si="624"/>
        <v>0</v>
      </c>
      <c r="CA470" s="18">
        <f t="shared" si="632"/>
        <v>0</v>
      </c>
      <c r="CB470" s="18">
        <v>0</v>
      </c>
      <c r="CC470" s="27">
        <f t="shared" si="625"/>
        <v>0</v>
      </c>
      <c r="CD470" s="18">
        <f t="shared" si="626"/>
        <v>197.75</v>
      </c>
    </row>
    <row r="471" spans="1:82" ht="30">
      <c r="A471" s="11" t="s">
        <v>531</v>
      </c>
      <c r="B471" s="11">
        <f>VLOOKUP(A471,MEMORIA!$A:$N,2,FALSE)</f>
        <v>95802</v>
      </c>
      <c r="C471" s="11" t="str">
        <f>VLOOKUP(A471,MEMORIA!$A:$N,3,FALSE)</f>
        <v>SINAPI</v>
      </c>
      <c r="D471" s="23" t="str">
        <f>VLOOKUP(A471,MEMORIA!$A:$N,4,FALSE)</f>
        <v>CONDULETE DE ALUMÍNIO, TIPO X, PARA ELETRODUTO DE AÇO GALVANIZADO DN 25 MM (1"), APARENTE - FORNECIMENTO E INSTALAÇÃO. AF_10/2022</v>
      </c>
      <c r="E471" s="11" t="str">
        <f>VLOOKUP(A471,MEMORIA!$A:$N,5,FALSE)</f>
        <v>UN</v>
      </c>
      <c r="F471" s="18">
        <f>VLOOKUP(A471,MEMORIA!$A:$N,14,FALSE)</f>
        <v>1</v>
      </c>
      <c r="G471" s="18">
        <f>VLOOKUP(A471,ORCAMENTO!$A:$I,7,FALSE)</f>
        <v>47.79</v>
      </c>
      <c r="H471" s="18">
        <f>VLOOKUP(A471,ORCAMENTO!$A:$I,8,FALSE)</f>
        <v>59.04</v>
      </c>
      <c r="I471" s="18">
        <f t="shared" si="627"/>
        <v>59.04</v>
      </c>
      <c r="J471" s="18">
        <f t="shared" si="628"/>
        <v>0</v>
      </c>
      <c r="K471" s="11">
        <v>0</v>
      </c>
      <c r="L471" s="27">
        <v>0</v>
      </c>
      <c r="M471" s="11">
        <v>0</v>
      </c>
      <c r="N471" s="11">
        <v>0</v>
      </c>
      <c r="O471" s="27">
        <v>0</v>
      </c>
      <c r="P471" s="11">
        <v>0</v>
      </c>
      <c r="Q471" s="11">
        <v>0</v>
      </c>
      <c r="R471" s="27">
        <v>0</v>
      </c>
      <c r="S471" s="11">
        <v>0</v>
      </c>
      <c r="T471" s="11">
        <v>0</v>
      </c>
      <c r="U471" s="27">
        <v>0</v>
      </c>
      <c r="V471" s="11">
        <v>0</v>
      </c>
      <c r="W471" s="11">
        <v>0</v>
      </c>
      <c r="X471" s="27">
        <v>0</v>
      </c>
      <c r="Y471" s="11">
        <v>0</v>
      </c>
      <c r="Z471" s="11">
        <v>0</v>
      </c>
      <c r="AA471" s="27">
        <v>0</v>
      </c>
      <c r="AB471" s="11">
        <v>0</v>
      </c>
      <c r="AC471" s="11">
        <v>0</v>
      </c>
      <c r="AD471" s="27">
        <v>0</v>
      </c>
      <c r="AE471" s="11">
        <v>0</v>
      </c>
      <c r="AF471" s="11">
        <v>0</v>
      </c>
      <c r="AG471" s="27">
        <v>0</v>
      </c>
      <c r="AH471" s="11">
        <v>0</v>
      </c>
      <c r="AI471" s="11">
        <v>0</v>
      </c>
      <c r="AJ471" s="27">
        <v>0</v>
      </c>
      <c r="AK471" s="11">
        <v>0</v>
      </c>
      <c r="AL471" s="11">
        <v>0</v>
      </c>
      <c r="AM471" s="27">
        <v>0</v>
      </c>
      <c r="AN471" s="11">
        <v>0</v>
      </c>
      <c r="AO471" s="11">
        <v>0</v>
      </c>
      <c r="AP471" s="27">
        <v>0</v>
      </c>
      <c r="AQ471" s="11">
        <v>0</v>
      </c>
      <c r="AR471" s="11">
        <v>0</v>
      </c>
      <c r="AS471" s="27">
        <v>0</v>
      </c>
      <c r="AT471" s="11">
        <v>0</v>
      </c>
      <c r="AU471" s="11">
        <v>0</v>
      </c>
      <c r="AV471" s="27">
        <v>0</v>
      </c>
      <c r="AW471" s="11">
        <v>0</v>
      </c>
      <c r="AX471" s="11">
        <v>0</v>
      </c>
      <c r="AY471" s="27">
        <v>0</v>
      </c>
      <c r="AZ471" s="11">
        <v>0</v>
      </c>
      <c r="BA471" s="11">
        <v>0</v>
      </c>
      <c r="BB471" s="27">
        <v>0</v>
      </c>
      <c r="BC471" s="11">
        <v>0</v>
      </c>
      <c r="BD471" s="11">
        <v>0</v>
      </c>
      <c r="BE471" s="27">
        <v>0</v>
      </c>
      <c r="BF471" s="11">
        <v>0</v>
      </c>
      <c r="BG471" s="11">
        <v>0</v>
      </c>
      <c r="BH471" s="27">
        <v>0</v>
      </c>
      <c r="BI471" s="11">
        <f t="shared" si="633"/>
        <v>59.04</v>
      </c>
      <c r="BJ471" s="11">
        <v>1</v>
      </c>
      <c r="BK471" s="27">
        <v>1</v>
      </c>
      <c r="BL471" s="11">
        <v>0</v>
      </c>
      <c r="BM471" s="11">
        <v>0</v>
      </c>
      <c r="BN471" s="27">
        <v>0</v>
      </c>
      <c r="BO471" s="11">
        <v>0</v>
      </c>
      <c r="BP471" s="11">
        <v>0</v>
      </c>
      <c r="BQ471" s="27">
        <v>0</v>
      </c>
      <c r="BR471" s="18">
        <f t="shared" si="629"/>
        <v>0</v>
      </c>
      <c r="BS471" s="18">
        <v>0</v>
      </c>
      <c r="BT471" s="27">
        <f t="shared" si="622"/>
        <v>0</v>
      </c>
      <c r="BU471" s="18">
        <f t="shared" si="630"/>
        <v>0</v>
      </c>
      <c r="BV471" s="18">
        <v>0</v>
      </c>
      <c r="BW471" s="27">
        <f t="shared" si="623"/>
        <v>0</v>
      </c>
      <c r="BX471" s="18">
        <f t="shared" si="631"/>
        <v>0</v>
      </c>
      <c r="BY471" s="18">
        <v>0</v>
      </c>
      <c r="BZ471" s="27">
        <f t="shared" si="624"/>
        <v>0</v>
      </c>
      <c r="CA471" s="18">
        <f t="shared" si="632"/>
        <v>0</v>
      </c>
      <c r="CB471" s="18">
        <v>0</v>
      </c>
      <c r="CC471" s="27">
        <f t="shared" si="625"/>
        <v>0</v>
      </c>
      <c r="CD471" s="18">
        <f t="shared" si="626"/>
        <v>59.04</v>
      </c>
    </row>
    <row r="472" spans="1:82">
      <c r="A472" s="11" t="s">
        <v>532</v>
      </c>
      <c r="B472" s="11" t="str">
        <f>VLOOKUP(A472,MEMORIA!$A:$N,2,FALSE)</f>
        <v>SEDUC174</v>
      </c>
      <c r="C472" s="11" t="str">
        <f>VLOOKUP(A472,MEMORIA!$A:$N,3,FALSE)</f>
        <v>PRÓPRIA</v>
      </c>
      <c r="D472" s="23" t="str">
        <f>VLOOKUP(A472,MEMORIA!$A:$N,4,FALSE)</f>
        <v>LUVA DE FERRO GALVANIZADO 1"- FORNECIMENTO E INSTALAÇÃO.</v>
      </c>
      <c r="E472" s="11" t="str">
        <f>VLOOKUP(A472,MEMORIA!$A:$N,5,FALSE)</f>
        <v>UN</v>
      </c>
      <c r="F472" s="18">
        <f>VLOOKUP(A472,MEMORIA!$A:$N,14,FALSE)</f>
        <v>32</v>
      </c>
      <c r="G472" s="18">
        <f>VLOOKUP(A472,ORCAMENTO!$A:$I,7,FALSE)</f>
        <v>42.54</v>
      </c>
      <c r="H472" s="18">
        <f>VLOOKUP(A472,ORCAMENTO!$A:$I,8,FALSE)</f>
        <v>52.55</v>
      </c>
      <c r="I472" s="18">
        <f t="shared" si="627"/>
        <v>1681.6</v>
      </c>
      <c r="J472" s="18">
        <f t="shared" si="628"/>
        <v>0</v>
      </c>
      <c r="K472" s="11">
        <v>0</v>
      </c>
      <c r="L472" s="27">
        <v>0</v>
      </c>
      <c r="M472" s="11">
        <v>0</v>
      </c>
      <c r="N472" s="11">
        <v>0</v>
      </c>
      <c r="O472" s="27">
        <v>0</v>
      </c>
      <c r="P472" s="11">
        <v>0</v>
      </c>
      <c r="Q472" s="11">
        <v>0</v>
      </c>
      <c r="R472" s="27">
        <v>0</v>
      </c>
      <c r="S472" s="11">
        <v>0</v>
      </c>
      <c r="T472" s="11">
        <v>0</v>
      </c>
      <c r="U472" s="27">
        <v>0</v>
      </c>
      <c r="V472" s="11">
        <v>0</v>
      </c>
      <c r="W472" s="11">
        <v>0</v>
      </c>
      <c r="X472" s="27">
        <v>0</v>
      </c>
      <c r="Y472" s="11">
        <v>0</v>
      </c>
      <c r="Z472" s="11">
        <v>0</v>
      </c>
      <c r="AA472" s="27">
        <v>0</v>
      </c>
      <c r="AB472" s="11">
        <v>0</v>
      </c>
      <c r="AC472" s="11">
        <v>0</v>
      </c>
      <c r="AD472" s="27">
        <v>0</v>
      </c>
      <c r="AE472" s="11">
        <v>0</v>
      </c>
      <c r="AF472" s="11">
        <v>0</v>
      </c>
      <c r="AG472" s="27">
        <v>0</v>
      </c>
      <c r="AH472" s="11">
        <v>0</v>
      </c>
      <c r="AI472" s="11">
        <v>0</v>
      </c>
      <c r="AJ472" s="27">
        <v>0</v>
      </c>
      <c r="AK472" s="11">
        <v>0</v>
      </c>
      <c r="AL472" s="11">
        <v>0</v>
      </c>
      <c r="AM472" s="27">
        <v>0</v>
      </c>
      <c r="AN472" s="11">
        <v>0</v>
      </c>
      <c r="AO472" s="11">
        <v>0</v>
      </c>
      <c r="AP472" s="27">
        <v>0</v>
      </c>
      <c r="AQ472" s="11">
        <v>0</v>
      </c>
      <c r="AR472" s="11">
        <v>0</v>
      </c>
      <c r="AS472" s="27">
        <v>0</v>
      </c>
      <c r="AT472" s="11">
        <v>0</v>
      </c>
      <c r="AU472" s="11">
        <v>0</v>
      </c>
      <c r="AV472" s="27">
        <v>0</v>
      </c>
      <c r="AW472" s="11">
        <v>0</v>
      </c>
      <c r="AX472" s="11">
        <v>0</v>
      </c>
      <c r="AY472" s="27">
        <v>0</v>
      </c>
      <c r="AZ472" s="11">
        <v>0</v>
      </c>
      <c r="BA472" s="11">
        <v>0</v>
      </c>
      <c r="BB472" s="27">
        <v>0</v>
      </c>
      <c r="BC472" s="11">
        <v>0</v>
      </c>
      <c r="BD472" s="11">
        <v>0</v>
      </c>
      <c r="BE472" s="27">
        <v>0</v>
      </c>
      <c r="BF472" s="11">
        <v>0</v>
      </c>
      <c r="BG472" s="11">
        <v>0</v>
      </c>
      <c r="BH472" s="27">
        <v>0</v>
      </c>
      <c r="BI472" s="11">
        <f t="shared" si="633"/>
        <v>1681.6</v>
      </c>
      <c r="BJ472" s="11">
        <v>32</v>
      </c>
      <c r="BK472" s="27">
        <v>1</v>
      </c>
      <c r="BL472" s="11">
        <v>0</v>
      </c>
      <c r="BM472" s="11">
        <v>0</v>
      </c>
      <c r="BN472" s="27">
        <v>0</v>
      </c>
      <c r="BO472" s="11">
        <v>0</v>
      </c>
      <c r="BP472" s="11">
        <v>0</v>
      </c>
      <c r="BQ472" s="27">
        <v>0</v>
      </c>
      <c r="BR472" s="18">
        <f t="shared" si="629"/>
        <v>0</v>
      </c>
      <c r="BS472" s="18">
        <v>0</v>
      </c>
      <c r="BT472" s="27">
        <f t="shared" si="622"/>
        <v>0</v>
      </c>
      <c r="BU472" s="18">
        <f t="shared" si="630"/>
        <v>0</v>
      </c>
      <c r="BV472" s="18">
        <v>0</v>
      </c>
      <c r="BW472" s="27">
        <f t="shared" si="623"/>
        <v>0</v>
      </c>
      <c r="BX472" s="18">
        <f t="shared" si="631"/>
        <v>0</v>
      </c>
      <c r="BY472" s="18">
        <v>0</v>
      </c>
      <c r="BZ472" s="27">
        <f t="shared" si="624"/>
        <v>0</v>
      </c>
      <c r="CA472" s="18">
        <f t="shared" si="632"/>
        <v>0</v>
      </c>
      <c r="CB472" s="18">
        <v>0</v>
      </c>
      <c r="CC472" s="27">
        <f t="shared" si="625"/>
        <v>0</v>
      </c>
      <c r="CD472" s="18">
        <f t="shared" si="626"/>
        <v>1681.6</v>
      </c>
    </row>
    <row r="473" spans="1:82" ht="45">
      <c r="A473" s="11" t="s">
        <v>533</v>
      </c>
      <c r="B473" s="11" t="str">
        <f>VLOOKUP(A473,MEMORIA!$A:$N,2,FALSE)</f>
        <v>SEDUC678</v>
      </c>
      <c r="C473" s="11" t="str">
        <f>VLOOKUP(A473,MEMORIA!$A:$N,3,FALSE)</f>
        <v>PRÓPRIA</v>
      </c>
      <c r="D473" s="23" t="str">
        <f>VLOOKUP(A473,MEMORIA!$A:$N,4,FALSE)</f>
        <v>LUVA DE EMENDA PARA ELETRODUTO, AÇO GALVANIZADO, DN 20 MM (3/4"), APARENTE, INSTALADA EM PAREDE - FORNECIMENTO E INSTALAÇÂO (REF: 13376/ORSE-ORSE-06/2025)</v>
      </c>
      <c r="E473" s="11" t="str">
        <f>VLOOKUP(A473,MEMORIA!$A:$N,5,FALSE)</f>
        <v>UN</v>
      </c>
      <c r="F473" s="18">
        <f>VLOOKUP(A473,MEMORIA!$A:$N,14,FALSE)</f>
        <v>2</v>
      </c>
      <c r="G473" s="18">
        <f>VLOOKUP(A473,ORCAMENTO!$A:$I,7,FALSE)</f>
        <v>10.44</v>
      </c>
      <c r="H473" s="18">
        <f>VLOOKUP(A473,ORCAMENTO!$A:$I,8,FALSE)</f>
        <v>12.899999999999999</v>
      </c>
      <c r="I473" s="18">
        <f t="shared" si="627"/>
        <v>25.8</v>
      </c>
      <c r="J473" s="18">
        <f t="shared" si="628"/>
        <v>0</v>
      </c>
      <c r="K473" s="11">
        <v>0</v>
      </c>
      <c r="L473" s="27">
        <v>0</v>
      </c>
      <c r="M473" s="11">
        <v>0</v>
      </c>
      <c r="N473" s="11">
        <v>0</v>
      </c>
      <c r="O473" s="27">
        <v>0</v>
      </c>
      <c r="P473" s="11">
        <v>0</v>
      </c>
      <c r="Q473" s="11">
        <v>0</v>
      </c>
      <c r="R473" s="27">
        <v>0</v>
      </c>
      <c r="S473" s="11">
        <v>0</v>
      </c>
      <c r="T473" s="11">
        <v>0</v>
      </c>
      <c r="U473" s="27">
        <v>0</v>
      </c>
      <c r="V473" s="11">
        <v>0</v>
      </c>
      <c r="W473" s="11">
        <v>0</v>
      </c>
      <c r="X473" s="27">
        <v>0</v>
      </c>
      <c r="Y473" s="11">
        <v>0</v>
      </c>
      <c r="Z473" s="11">
        <v>0</v>
      </c>
      <c r="AA473" s="27">
        <v>0</v>
      </c>
      <c r="AB473" s="11">
        <v>0</v>
      </c>
      <c r="AC473" s="11">
        <v>0</v>
      </c>
      <c r="AD473" s="27">
        <v>0</v>
      </c>
      <c r="AE473" s="11">
        <v>0</v>
      </c>
      <c r="AF473" s="11">
        <v>0</v>
      </c>
      <c r="AG473" s="27">
        <v>0</v>
      </c>
      <c r="AH473" s="11">
        <v>0</v>
      </c>
      <c r="AI473" s="11">
        <v>0</v>
      </c>
      <c r="AJ473" s="27">
        <v>0</v>
      </c>
      <c r="AK473" s="11">
        <v>0</v>
      </c>
      <c r="AL473" s="11">
        <v>0</v>
      </c>
      <c r="AM473" s="27">
        <v>0</v>
      </c>
      <c r="AN473" s="11">
        <v>0</v>
      </c>
      <c r="AO473" s="11">
        <v>0</v>
      </c>
      <c r="AP473" s="27">
        <v>0</v>
      </c>
      <c r="AQ473" s="11">
        <v>0</v>
      </c>
      <c r="AR473" s="11">
        <v>0</v>
      </c>
      <c r="AS473" s="27">
        <v>0</v>
      </c>
      <c r="AT473" s="11">
        <v>0</v>
      </c>
      <c r="AU473" s="11">
        <v>0</v>
      </c>
      <c r="AV473" s="27">
        <v>0</v>
      </c>
      <c r="AW473" s="11">
        <v>0</v>
      </c>
      <c r="AX473" s="11">
        <v>0</v>
      </c>
      <c r="AY473" s="27">
        <v>0</v>
      </c>
      <c r="AZ473" s="11">
        <v>0</v>
      </c>
      <c r="BA473" s="11">
        <v>0</v>
      </c>
      <c r="BB473" s="27">
        <v>0</v>
      </c>
      <c r="BC473" s="11">
        <v>0</v>
      </c>
      <c r="BD473" s="11">
        <v>0</v>
      </c>
      <c r="BE473" s="27">
        <v>0</v>
      </c>
      <c r="BF473" s="11">
        <v>0</v>
      </c>
      <c r="BG473" s="11">
        <v>0</v>
      </c>
      <c r="BH473" s="27">
        <v>0</v>
      </c>
      <c r="BI473" s="11">
        <f t="shared" si="633"/>
        <v>25.799999999999997</v>
      </c>
      <c r="BJ473" s="11">
        <v>2</v>
      </c>
      <c r="BK473" s="27">
        <v>1</v>
      </c>
      <c r="BL473" s="11">
        <v>0</v>
      </c>
      <c r="BM473" s="11">
        <v>0</v>
      </c>
      <c r="BN473" s="27">
        <v>0</v>
      </c>
      <c r="BO473" s="11">
        <v>0</v>
      </c>
      <c r="BP473" s="11">
        <v>0</v>
      </c>
      <c r="BQ473" s="27">
        <v>0</v>
      </c>
      <c r="BR473" s="18">
        <f t="shared" si="629"/>
        <v>0</v>
      </c>
      <c r="BS473" s="18">
        <v>0</v>
      </c>
      <c r="BT473" s="27">
        <f t="shared" si="622"/>
        <v>0</v>
      </c>
      <c r="BU473" s="18">
        <f t="shared" si="630"/>
        <v>0</v>
      </c>
      <c r="BV473" s="18">
        <v>0</v>
      </c>
      <c r="BW473" s="27">
        <f t="shared" si="623"/>
        <v>0</v>
      </c>
      <c r="BX473" s="18">
        <f t="shared" si="631"/>
        <v>0</v>
      </c>
      <c r="BY473" s="18">
        <v>0</v>
      </c>
      <c r="BZ473" s="27">
        <f t="shared" si="624"/>
        <v>0</v>
      </c>
      <c r="CA473" s="18">
        <f t="shared" si="632"/>
        <v>0</v>
      </c>
      <c r="CB473" s="18">
        <v>0</v>
      </c>
      <c r="CC473" s="27">
        <f t="shared" si="625"/>
        <v>0</v>
      </c>
      <c r="CD473" s="18">
        <f t="shared" si="626"/>
        <v>25.799999999999997</v>
      </c>
    </row>
    <row r="474" spans="1:82" ht="30">
      <c r="A474" s="11" t="s">
        <v>534</v>
      </c>
      <c r="B474" s="11" t="str">
        <f>VLOOKUP(A474,MEMORIA!$A:$N,2,FALSE)</f>
        <v>SEDUC719</v>
      </c>
      <c r="C474" s="11" t="str">
        <f>VLOOKUP(A474,MEMORIA!$A:$N,3,FALSE)</f>
        <v>PRÓPRIA</v>
      </c>
      <c r="D474" s="23" t="str">
        <f>VLOOKUP(A474,MEMORIA!$A:$N,4,FALSE)</f>
        <v>BUCHA DE NYLON Nº06, REF:TEL-5306 - SPDA (FORNECIMENTO) (REF: 10093/ORSE-ORSE-08/2025)</v>
      </c>
      <c r="E474" s="11" t="str">
        <f>VLOOKUP(A474,MEMORIA!$A:$N,5,FALSE)</f>
        <v>UN</v>
      </c>
      <c r="F474" s="18">
        <f>VLOOKUP(A474,MEMORIA!$A:$N,14,FALSE)</f>
        <v>313</v>
      </c>
      <c r="G474" s="18">
        <f>VLOOKUP(A474,ORCAMENTO!$A:$I,7,FALSE)</f>
        <v>0.05</v>
      </c>
      <c r="H474" s="18">
        <f>VLOOKUP(A474,ORCAMENTO!$A:$I,8,FALSE)</f>
        <v>6.0000000000000005E-2</v>
      </c>
      <c r="I474" s="18">
        <f t="shared" si="627"/>
        <v>18.78</v>
      </c>
      <c r="J474" s="18">
        <f t="shared" si="628"/>
        <v>0</v>
      </c>
      <c r="K474" s="11">
        <v>0</v>
      </c>
      <c r="L474" s="27">
        <v>0</v>
      </c>
      <c r="M474" s="11">
        <v>0</v>
      </c>
      <c r="N474" s="11">
        <v>0</v>
      </c>
      <c r="O474" s="27">
        <v>0</v>
      </c>
      <c r="P474" s="11">
        <v>0</v>
      </c>
      <c r="Q474" s="11">
        <v>0</v>
      </c>
      <c r="R474" s="27">
        <v>0</v>
      </c>
      <c r="S474" s="11">
        <v>0</v>
      </c>
      <c r="T474" s="11">
        <v>0</v>
      </c>
      <c r="U474" s="27">
        <v>0</v>
      </c>
      <c r="V474" s="11">
        <v>0</v>
      </c>
      <c r="W474" s="11">
        <v>0</v>
      </c>
      <c r="X474" s="27">
        <v>0</v>
      </c>
      <c r="Y474" s="11">
        <v>0</v>
      </c>
      <c r="Z474" s="11">
        <v>0</v>
      </c>
      <c r="AA474" s="27">
        <v>0</v>
      </c>
      <c r="AB474" s="11">
        <v>0</v>
      </c>
      <c r="AC474" s="11">
        <v>0</v>
      </c>
      <c r="AD474" s="27">
        <v>0</v>
      </c>
      <c r="AE474" s="11">
        <v>0</v>
      </c>
      <c r="AF474" s="11">
        <v>0</v>
      </c>
      <c r="AG474" s="27">
        <v>0</v>
      </c>
      <c r="AH474" s="11">
        <v>0</v>
      </c>
      <c r="AI474" s="11">
        <v>0</v>
      </c>
      <c r="AJ474" s="27">
        <v>0</v>
      </c>
      <c r="AK474" s="11">
        <v>0</v>
      </c>
      <c r="AL474" s="11">
        <v>0</v>
      </c>
      <c r="AM474" s="27">
        <v>0</v>
      </c>
      <c r="AN474" s="11">
        <v>0</v>
      </c>
      <c r="AO474" s="11">
        <v>0</v>
      </c>
      <c r="AP474" s="27">
        <v>0</v>
      </c>
      <c r="AQ474" s="11">
        <v>0</v>
      </c>
      <c r="AR474" s="11">
        <v>0</v>
      </c>
      <c r="AS474" s="27">
        <v>0</v>
      </c>
      <c r="AT474" s="11">
        <v>0</v>
      </c>
      <c r="AU474" s="11">
        <v>0</v>
      </c>
      <c r="AV474" s="27">
        <v>0</v>
      </c>
      <c r="AW474" s="11">
        <v>0</v>
      </c>
      <c r="AX474" s="11">
        <v>0</v>
      </c>
      <c r="AY474" s="27">
        <v>0</v>
      </c>
      <c r="AZ474" s="11">
        <v>0</v>
      </c>
      <c r="BA474" s="11">
        <v>0</v>
      </c>
      <c r="BB474" s="27">
        <v>0</v>
      </c>
      <c r="BC474" s="11">
        <v>0</v>
      </c>
      <c r="BD474" s="11">
        <v>0</v>
      </c>
      <c r="BE474" s="27">
        <v>0</v>
      </c>
      <c r="BF474" s="11">
        <v>0</v>
      </c>
      <c r="BG474" s="11">
        <v>0</v>
      </c>
      <c r="BH474" s="27">
        <v>0</v>
      </c>
      <c r="BI474" s="11">
        <f t="shared" si="633"/>
        <v>18.78</v>
      </c>
      <c r="BJ474" s="11">
        <v>313</v>
      </c>
      <c r="BK474" s="27">
        <v>1</v>
      </c>
      <c r="BL474" s="11">
        <v>0</v>
      </c>
      <c r="BM474" s="11">
        <v>0</v>
      </c>
      <c r="BN474" s="27">
        <v>0</v>
      </c>
      <c r="BO474" s="11">
        <v>0</v>
      </c>
      <c r="BP474" s="11">
        <v>0</v>
      </c>
      <c r="BQ474" s="27">
        <v>0</v>
      </c>
      <c r="BR474" s="18">
        <f t="shared" si="629"/>
        <v>0</v>
      </c>
      <c r="BS474" s="18">
        <v>0</v>
      </c>
      <c r="BT474" s="27">
        <f t="shared" si="622"/>
        <v>0</v>
      </c>
      <c r="BU474" s="18">
        <f t="shared" si="630"/>
        <v>0</v>
      </c>
      <c r="BV474" s="18">
        <v>0</v>
      </c>
      <c r="BW474" s="27">
        <f t="shared" si="623"/>
        <v>0</v>
      </c>
      <c r="BX474" s="18">
        <f t="shared" si="631"/>
        <v>0</v>
      </c>
      <c r="BY474" s="18">
        <v>0</v>
      </c>
      <c r="BZ474" s="27">
        <f t="shared" si="624"/>
        <v>0</v>
      </c>
      <c r="CA474" s="18">
        <f t="shared" si="632"/>
        <v>0</v>
      </c>
      <c r="CB474" s="18">
        <v>0</v>
      </c>
      <c r="CC474" s="27">
        <f t="shared" si="625"/>
        <v>0</v>
      </c>
      <c r="CD474" s="18">
        <f t="shared" si="626"/>
        <v>18.78</v>
      </c>
    </row>
    <row r="475" spans="1:82" ht="30">
      <c r="A475" s="11" t="s">
        <v>535</v>
      </c>
      <c r="B475" s="11" t="str">
        <f>VLOOKUP(A475,MEMORIA!$A:$N,2,FALSE)</f>
        <v>SEDUC548</v>
      </c>
      <c r="C475" s="11" t="str">
        <f>VLOOKUP(A475,MEMORIA!$A:$N,3,FALSE)</f>
        <v>PRÓPRIA</v>
      </c>
      <c r="D475" s="23" t="str">
        <f>VLOOKUP(A475,MEMORIA!$A:$N,4,FALSE)</f>
        <v>PARAFUSO AUTO-ATARRAXANTE EM AÇO INOX - 4,2 X 32MM - FORNECIMENTO E COLOCAÇÃO (REF: 11039/ORSE-ORSE-12/2024)</v>
      </c>
      <c r="E475" s="11" t="str">
        <f>VLOOKUP(A475,MEMORIA!$A:$N,5,FALSE)</f>
        <v>UN</v>
      </c>
      <c r="F475" s="18">
        <f>VLOOKUP(A475,MEMORIA!$A:$N,14,FALSE)</f>
        <v>313</v>
      </c>
      <c r="G475" s="18">
        <f>VLOOKUP(A475,ORCAMENTO!$A:$I,7,FALSE)</f>
        <v>0.89</v>
      </c>
      <c r="H475" s="18">
        <f>VLOOKUP(A475,ORCAMENTO!$A:$I,8,FALSE)</f>
        <v>1.1000000000000001</v>
      </c>
      <c r="I475" s="18">
        <f t="shared" si="627"/>
        <v>344.3</v>
      </c>
      <c r="J475" s="18">
        <f t="shared" si="628"/>
        <v>0</v>
      </c>
      <c r="K475" s="11">
        <v>0</v>
      </c>
      <c r="L475" s="27">
        <v>0</v>
      </c>
      <c r="M475" s="11">
        <v>0</v>
      </c>
      <c r="N475" s="11">
        <v>0</v>
      </c>
      <c r="O475" s="27">
        <v>0</v>
      </c>
      <c r="P475" s="11">
        <v>0</v>
      </c>
      <c r="Q475" s="11">
        <v>0</v>
      </c>
      <c r="R475" s="27">
        <v>0</v>
      </c>
      <c r="S475" s="11">
        <v>0</v>
      </c>
      <c r="T475" s="11">
        <v>0</v>
      </c>
      <c r="U475" s="27">
        <v>0</v>
      </c>
      <c r="V475" s="11">
        <v>0</v>
      </c>
      <c r="W475" s="11">
        <v>0</v>
      </c>
      <c r="X475" s="27">
        <v>0</v>
      </c>
      <c r="Y475" s="11">
        <v>0</v>
      </c>
      <c r="Z475" s="11">
        <v>0</v>
      </c>
      <c r="AA475" s="27">
        <v>0</v>
      </c>
      <c r="AB475" s="11">
        <v>0</v>
      </c>
      <c r="AC475" s="11">
        <v>0</v>
      </c>
      <c r="AD475" s="27">
        <v>0</v>
      </c>
      <c r="AE475" s="11">
        <v>0</v>
      </c>
      <c r="AF475" s="11">
        <v>0</v>
      </c>
      <c r="AG475" s="27">
        <v>0</v>
      </c>
      <c r="AH475" s="11">
        <v>0</v>
      </c>
      <c r="AI475" s="11">
        <v>0</v>
      </c>
      <c r="AJ475" s="27">
        <v>0</v>
      </c>
      <c r="AK475" s="11">
        <v>0</v>
      </c>
      <c r="AL475" s="11">
        <v>0</v>
      </c>
      <c r="AM475" s="27">
        <v>0</v>
      </c>
      <c r="AN475" s="11">
        <v>0</v>
      </c>
      <c r="AO475" s="11">
        <v>0</v>
      </c>
      <c r="AP475" s="27">
        <v>0</v>
      </c>
      <c r="AQ475" s="11">
        <v>0</v>
      </c>
      <c r="AR475" s="11">
        <v>0</v>
      </c>
      <c r="AS475" s="27">
        <v>0</v>
      </c>
      <c r="AT475" s="11">
        <v>0</v>
      </c>
      <c r="AU475" s="11">
        <v>0</v>
      </c>
      <c r="AV475" s="27">
        <v>0</v>
      </c>
      <c r="AW475" s="11">
        <v>0</v>
      </c>
      <c r="AX475" s="11">
        <v>0</v>
      </c>
      <c r="AY475" s="27">
        <v>0</v>
      </c>
      <c r="AZ475" s="11">
        <v>0</v>
      </c>
      <c r="BA475" s="11">
        <v>0</v>
      </c>
      <c r="BB475" s="27">
        <v>0</v>
      </c>
      <c r="BC475" s="11">
        <v>0</v>
      </c>
      <c r="BD475" s="11">
        <v>0</v>
      </c>
      <c r="BE475" s="27">
        <v>0</v>
      </c>
      <c r="BF475" s="11">
        <v>0</v>
      </c>
      <c r="BG475" s="11">
        <v>0</v>
      </c>
      <c r="BH475" s="27">
        <v>0</v>
      </c>
      <c r="BI475" s="11">
        <f t="shared" si="633"/>
        <v>344.3</v>
      </c>
      <c r="BJ475" s="11">
        <v>313</v>
      </c>
      <c r="BK475" s="27">
        <v>1</v>
      </c>
      <c r="BL475" s="11">
        <v>0</v>
      </c>
      <c r="BM475" s="11">
        <v>0</v>
      </c>
      <c r="BN475" s="27">
        <v>0</v>
      </c>
      <c r="BO475" s="11">
        <v>0</v>
      </c>
      <c r="BP475" s="11">
        <v>0</v>
      </c>
      <c r="BQ475" s="27">
        <v>0</v>
      </c>
      <c r="BR475" s="18">
        <f t="shared" si="629"/>
        <v>0</v>
      </c>
      <c r="BS475" s="18">
        <v>0</v>
      </c>
      <c r="BT475" s="27">
        <f t="shared" si="622"/>
        <v>0</v>
      </c>
      <c r="BU475" s="18">
        <f t="shared" si="630"/>
        <v>0</v>
      </c>
      <c r="BV475" s="18">
        <v>0</v>
      </c>
      <c r="BW475" s="27">
        <f t="shared" si="623"/>
        <v>0</v>
      </c>
      <c r="BX475" s="18">
        <f t="shared" si="631"/>
        <v>0</v>
      </c>
      <c r="BY475" s="18">
        <v>0</v>
      </c>
      <c r="BZ475" s="27">
        <f t="shared" si="624"/>
        <v>0</v>
      </c>
      <c r="CA475" s="18">
        <f t="shared" si="632"/>
        <v>0</v>
      </c>
      <c r="CB475" s="18">
        <v>0</v>
      </c>
      <c r="CC475" s="27">
        <f t="shared" si="625"/>
        <v>0</v>
      </c>
      <c r="CD475" s="18">
        <f t="shared" si="626"/>
        <v>344.3</v>
      </c>
    </row>
    <row r="476" spans="1:82" ht="30">
      <c r="A476" s="11" t="s">
        <v>536</v>
      </c>
      <c r="B476" s="11" t="str">
        <f>VLOOKUP(A476,MEMORIA!$A:$N,2,FALSE)</f>
        <v>SEDUC768</v>
      </c>
      <c r="C476" s="11" t="str">
        <f>VLOOKUP(A476,MEMORIA!$A:$N,3,FALSE)</f>
        <v>PRÓPRIA</v>
      </c>
      <c r="D476" s="23" t="str">
        <f>VLOOKUP(A476,MEMORIA!$A:$N,4,FALSE)</f>
        <v>FORNECIMENTO E INSTALAÇÃO DE TAMPA CEGA P/CONDULETE CAIXA 4" X 2" (REF: 10909/ORSE-ORSE-09/2025)</v>
      </c>
      <c r="E476" s="11" t="str">
        <f>VLOOKUP(A476,MEMORIA!$A:$N,5,FALSE)</f>
        <v>UN</v>
      </c>
      <c r="F476" s="18">
        <f>VLOOKUP(A476,MEMORIA!$A:$N,14,FALSE)</f>
        <v>39</v>
      </c>
      <c r="G476" s="18">
        <f>VLOOKUP(A476,ORCAMENTO!$A:$I,7,FALSE)</f>
        <v>7.8900000000000006</v>
      </c>
      <c r="H476" s="18">
        <f>VLOOKUP(A476,ORCAMENTO!$A:$I,8,FALSE)</f>
        <v>9.75</v>
      </c>
      <c r="I476" s="18">
        <f t="shared" si="627"/>
        <v>380.25</v>
      </c>
      <c r="J476" s="18">
        <f t="shared" si="628"/>
        <v>0</v>
      </c>
      <c r="K476" s="11">
        <v>0</v>
      </c>
      <c r="L476" s="27">
        <v>0</v>
      </c>
      <c r="M476" s="11">
        <v>0</v>
      </c>
      <c r="N476" s="11">
        <v>0</v>
      </c>
      <c r="O476" s="27">
        <v>0</v>
      </c>
      <c r="P476" s="11">
        <v>0</v>
      </c>
      <c r="Q476" s="11">
        <v>0</v>
      </c>
      <c r="R476" s="27">
        <v>0</v>
      </c>
      <c r="S476" s="11">
        <v>0</v>
      </c>
      <c r="T476" s="11">
        <v>0</v>
      </c>
      <c r="U476" s="27">
        <v>0</v>
      </c>
      <c r="V476" s="11">
        <v>0</v>
      </c>
      <c r="W476" s="11">
        <v>0</v>
      </c>
      <c r="X476" s="27">
        <v>0</v>
      </c>
      <c r="Y476" s="11">
        <v>0</v>
      </c>
      <c r="Z476" s="11">
        <v>0</v>
      </c>
      <c r="AA476" s="27">
        <v>0</v>
      </c>
      <c r="AB476" s="11">
        <v>0</v>
      </c>
      <c r="AC476" s="11">
        <v>0</v>
      </c>
      <c r="AD476" s="27">
        <v>0</v>
      </c>
      <c r="AE476" s="11">
        <v>0</v>
      </c>
      <c r="AF476" s="11">
        <v>0</v>
      </c>
      <c r="AG476" s="27">
        <v>0</v>
      </c>
      <c r="AH476" s="11">
        <v>0</v>
      </c>
      <c r="AI476" s="11">
        <v>0</v>
      </c>
      <c r="AJ476" s="27">
        <v>0</v>
      </c>
      <c r="AK476" s="11">
        <v>0</v>
      </c>
      <c r="AL476" s="11">
        <v>0</v>
      </c>
      <c r="AM476" s="27">
        <v>0</v>
      </c>
      <c r="AN476" s="11">
        <v>0</v>
      </c>
      <c r="AO476" s="11">
        <v>0</v>
      </c>
      <c r="AP476" s="27">
        <v>0</v>
      </c>
      <c r="AQ476" s="11">
        <v>0</v>
      </c>
      <c r="AR476" s="11">
        <v>0</v>
      </c>
      <c r="AS476" s="27">
        <v>0</v>
      </c>
      <c r="AT476" s="11">
        <v>0</v>
      </c>
      <c r="AU476" s="11">
        <v>0</v>
      </c>
      <c r="AV476" s="27">
        <v>0</v>
      </c>
      <c r="AW476" s="11">
        <v>0</v>
      </c>
      <c r="AX476" s="11">
        <v>0</v>
      </c>
      <c r="AY476" s="27">
        <v>0</v>
      </c>
      <c r="AZ476" s="11">
        <v>0</v>
      </c>
      <c r="BA476" s="11">
        <v>0</v>
      </c>
      <c r="BB476" s="27">
        <v>0</v>
      </c>
      <c r="BC476" s="11">
        <v>0</v>
      </c>
      <c r="BD476" s="11">
        <v>0</v>
      </c>
      <c r="BE476" s="27">
        <v>0</v>
      </c>
      <c r="BF476" s="11">
        <v>0</v>
      </c>
      <c r="BG476" s="11">
        <v>0</v>
      </c>
      <c r="BH476" s="27">
        <v>0</v>
      </c>
      <c r="BI476" s="11">
        <f t="shared" si="633"/>
        <v>380.25</v>
      </c>
      <c r="BJ476" s="11">
        <v>39</v>
      </c>
      <c r="BK476" s="27">
        <v>1</v>
      </c>
      <c r="BL476" s="11">
        <v>0</v>
      </c>
      <c r="BM476" s="11">
        <v>0</v>
      </c>
      <c r="BN476" s="27">
        <v>0</v>
      </c>
      <c r="BO476" s="11">
        <v>0</v>
      </c>
      <c r="BP476" s="11">
        <v>0</v>
      </c>
      <c r="BQ476" s="27">
        <v>0</v>
      </c>
      <c r="BR476" s="18">
        <f t="shared" si="629"/>
        <v>0</v>
      </c>
      <c r="BS476" s="18">
        <v>0</v>
      </c>
      <c r="BT476" s="27">
        <f t="shared" si="622"/>
        <v>0</v>
      </c>
      <c r="BU476" s="18">
        <f t="shared" si="630"/>
        <v>0</v>
      </c>
      <c r="BV476" s="18">
        <v>0</v>
      </c>
      <c r="BW476" s="27">
        <f t="shared" si="623"/>
        <v>0</v>
      </c>
      <c r="BX476" s="18">
        <f t="shared" si="631"/>
        <v>0</v>
      </c>
      <c r="BY476" s="18">
        <v>0</v>
      </c>
      <c r="BZ476" s="27">
        <f t="shared" si="624"/>
        <v>0</v>
      </c>
      <c r="CA476" s="18">
        <f t="shared" si="632"/>
        <v>0</v>
      </c>
      <c r="CB476" s="18">
        <v>0</v>
      </c>
      <c r="CC476" s="27">
        <f t="shared" si="625"/>
        <v>0</v>
      </c>
      <c r="CD476" s="18">
        <f t="shared" si="626"/>
        <v>380.25</v>
      </c>
    </row>
    <row r="477" spans="1:82" ht="30">
      <c r="A477" s="11" t="s">
        <v>537</v>
      </c>
      <c r="B477" s="11" t="str">
        <f>VLOOKUP(A477,MEMORIA!$A:$N,2,FALSE)</f>
        <v>SEDUC231</v>
      </c>
      <c r="C477" s="11" t="str">
        <f>VLOOKUP(A477,MEMORIA!$A:$N,3,FALSE)</f>
        <v>PRÓPRIA</v>
      </c>
      <c r="D477" s="23" t="str">
        <f>VLOOKUP(A477,MEMORIA!$A:$N,4,FALSE)</f>
        <v>CENTRAL DE ALARME E DETECÇÃO DE INCENDIO, CAPACIDADE: 8 LAÇOS, COM 2 LINHAS, MOD.VR-8L, VERIN OU SIMILAR</v>
      </c>
      <c r="E477" s="11" t="str">
        <f>VLOOKUP(A477,MEMORIA!$A:$N,5,FALSE)</f>
        <v>UN</v>
      </c>
      <c r="F477" s="18">
        <f>VLOOKUP(A477,MEMORIA!$A:$N,14,FALSE)</f>
        <v>2</v>
      </c>
      <c r="G477" s="18">
        <f>VLOOKUP(A477,ORCAMENTO!$A:$I,7,FALSE)</f>
        <v>488.44</v>
      </c>
      <c r="H477" s="18">
        <f>VLOOKUP(A477,ORCAMENTO!$A:$I,8,FALSE)</f>
        <v>603.41999999999996</v>
      </c>
      <c r="I477" s="18">
        <f t="shared" si="627"/>
        <v>1206.8399999999999</v>
      </c>
      <c r="J477" s="18">
        <f t="shared" si="628"/>
        <v>0</v>
      </c>
      <c r="K477" s="11">
        <v>0</v>
      </c>
      <c r="L477" s="27">
        <v>0</v>
      </c>
      <c r="M477" s="11">
        <v>0</v>
      </c>
      <c r="N477" s="11">
        <v>0</v>
      </c>
      <c r="O477" s="27">
        <v>0</v>
      </c>
      <c r="P477" s="11">
        <v>0</v>
      </c>
      <c r="Q477" s="11">
        <v>0</v>
      </c>
      <c r="R477" s="27">
        <v>0</v>
      </c>
      <c r="S477" s="11">
        <v>0</v>
      </c>
      <c r="T477" s="11">
        <v>0</v>
      </c>
      <c r="U477" s="27">
        <v>0</v>
      </c>
      <c r="V477" s="11">
        <v>0</v>
      </c>
      <c r="W477" s="11">
        <v>0</v>
      </c>
      <c r="X477" s="27">
        <v>0</v>
      </c>
      <c r="Y477" s="11">
        <v>0</v>
      </c>
      <c r="Z477" s="11">
        <v>0</v>
      </c>
      <c r="AA477" s="27">
        <v>0</v>
      </c>
      <c r="AB477" s="11">
        <v>0</v>
      </c>
      <c r="AC477" s="11">
        <v>0</v>
      </c>
      <c r="AD477" s="27">
        <v>0</v>
      </c>
      <c r="AE477" s="11">
        <v>0</v>
      </c>
      <c r="AF477" s="11">
        <v>0</v>
      </c>
      <c r="AG477" s="27">
        <v>0</v>
      </c>
      <c r="AH477" s="11">
        <v>0</v>
      </c>
      <c r="AI477" s="11">
        <v>0</v>
      </c>
      <c r="AJ477" s="27">
        <v>0</v>
      </c>
      <c r="AK477" s="11">
        <v>0</v>
      </c>
      <c r="AL477" s="11">
        <v>0</v>
      </c>
      <c r="AM477" s="27">
        <v>0</v>
      </c>
      <c r="AN477" s="11">
        <v>0</v>
      </c>
      <c r="AO477" s="11">
        <v>0</v>
      </c>
      <c r="AP477" s="27">
        <v>0</v>
      </c>
      <c r="AQ477" s="11">
        <v>0</v>
      </c>
      <c r="AR477" s="11">
        <v>0</v>
      </c>
      <c r="AS477" s="27">
        <v>0</v>
      </c>
      <c r="AT477" s="11">
        <v>0</v>
      </c>
      <c r="AU477" s="11">
        <v>0</v>
      </c>
      <c r="AV477" s="27">
        <v>0</v>
      </c>
      <c r="AW477" s="11">
        <v>0</v>
      </c>
      <c r="AX477" s="11">
        <v>0</v>
      </c>
      <c r="AY477" s="27">
        <v>0</v>
      </c>
      <c r="AZ477" s="11">
        <v>0</v>
      </c>
      <c r="BA477" s="11">
        <v>0</v>
      </c>
      <c r="BB477" s="27">
        <v>0</v>
      </c>
      <c r="BC477" s="11">
        <v>0</v>
      </c>
      <c r="BD477" s="11">
        <v>0</v>
      </c>
      <c r="BE477" s="27">
        <v>0</v>
      </c>
      <c r="BF477" s="11">
        <v>0</v>
      </c>
      <c r="BG477" s="11">
        <v>0</v>
      </c>
      <c r="BH477" s="27">
        <v>0</v>
      </c>
      <c r="BI477" s="11">
        <f t="shared" si="633"/>
        <v>1206.8399999999999</v>
      </c>
      <c r="BJ477" s="11">
        <v>2</v>
      </c>
      <c r="BK477" s="27">
        <v>1</v>
      </c>
      <c r="BL477" s="11">
        <v>0</v>
      </c>
      <c r="BM477" s="11">
        <v>0</v>
      </c>
      <c r="BN477" s="27">
        <v>0</v>
      </c>
      <c r="BO477" s="11">
        <v>0</v>
      </c>
      <c r="BP477" s="11">
        <v>0</v>
      </c>
      <c r="BQ477" s="27">
        <v>0</v>
      </c>
      <c r="BR477" s="18">
        <f t="shared" si="629"/>
        <v>0</v>
      </c>
      <c r="BS477" s="18">
        <v>0</v>
      </c>
      <c r="BT477" s="27">
        <f t="shared" si="622"/>
        <v>0</v>
      </c>
      <c r="BU477" s="18">
        <f t="shared" si="630"/>
        <v>0</v>
      </c>
      <c r="BV477" s="18">
        <v>0</v>
      </c>
      <c r="BW477" s="27">
        <f t="shared" si="623"/>
        <v>0</v>
      </c>
      <c r="BX477" s="18">
        <f t="shared" si="631"/>
        <v>0</v>
      </c>
      <c r="BY477" s="18">
        <v>0</v>
      </c>
      <c r="BZ477" s="27">
        <f t="shared" si="624"/>
        <v>0</v>
      </c>
      <c r="CA477" s="18">
        <f t="shared" si="632"/>
        <v>0</v>
      </c>
      <c r="CB477" s="18">
        <v>0</v>
      </c>
      <c r="CC477" s="27">
        <f t="shared" si="625"/>
        <v>0</v>
      </c>
      <c r="CD477" s="18">
        <f t="shared" si="626"/>
        <v>1206.8399999999999</v>
      </c>
    </row>
    <row r="478" spans="1:82" ht="30">
      <c r="A478" s="11" t="s">
        <v>538</v>
      </c>
      <c r="B478" s="11" t="str">
        <f>VLOOKUP(A478,MEMORIA!$A:$N,2,FALSE)</f>
        <v>SEDUC770</v>
      </c>
      <c r="C478" s="11" t="str">
        <f>VLOOKUP(A478,MEMORIA!$A:$N,3,FALSE)</f>
        <v>PRÓPRIA</v>
      </c>
      <c r="D478" s="23" t="str">
        <f>VLOOKUP(A478,MEMORIA!$A:$N,4,FALSE)</f>
        <v>DETECTOR DE FUMAÇA ÓPTICO ENDEREÇÁVEL, MODELO VRE-F, MARCA VERIN OU SIMILAR (REF: 12018/ORSE-ORSE-09/2025)</v>
      </c>
      <c r="E478" s="11" t="str">
        <f>VLOOKUP(A478,MEMORIA!$A:$N,5,FALSE)</f>
        <v>UN</v>
      </c>
      <c r="F478" s="18">
        <f>VLOOKUP(A478,MEMORIA!$A:$N,14,FALSE)</f>
        <v>30</v>
      </c>
      <c r="G478" s="18">
        <f>VLOOKUP(A478,ORCAMENTO!$A:$I,7,FALSE)</f>
        <v>274.61</v>
      </c>
      <c r="H478" s="18">
        <f>VLOOKUP(A478,ORCAMENTO!$A:$I,8,FALSE)</f>
        <v>339.25</v>
      </c>
      <c r="I478" s="18">
        <f t="shared" si="627"/>
        <v>10177.5</v>
      </c>
      <c r="J478" s="18">
        <f t="shared" si="628"/>
        <v>0</v>
      </c>
      <c r="K478" s="11">
        <v>0</v>
      </c>
      <c r="L478" s="27">
        <v>0</v>
      </c>
      <c r="M478" s="11">
        <v>0</v>
      </c>
      <c r="N478" s="11">
        <v>0</v>
      </c>
      <c r="O478" s="27">
        <v>0</v>
      </c>
      <c r="P478" s="11">
        <v>0</v>
      </c>
      <c r="Q478" s="11">
        <v>0</v>
      </c>
      <c r="R478" s="27">
        <v>0</v>
      </c>
      <c r="S478" s="11">
        <v>0</v>
      </c>
      <c r="T478" s="11">
        <v>0</v>
      </c>
      <c r="U478" s="27">
        <v>0</v>
      </c>
      <c r="V478" s="11">
        <v>0</v>
      </c>
      <c r="W478" s="11">
        <v>0</v>
      </c>
      <c r="X478" s="27">
        <v>0</v>
      </c>
      <c r="Y478" s="11">
        <v>0</v>
      </c>
      <c r="Z478" s="11">
        <v>0</v>
      </c>
      <c r="AA478" s="27">
        <v>0</v>
      </c>
      <c r="AB478" s="11">
        <v>0</v>
      </c>
      <c r="AC478" s="11">
        <v>0</v>
      </c>
      <c r="AD478" s="27">
        <v>0</v>
      </c>
      <c r="AE478" s="11">
        <v>0</v>
      </c>
      <c r="AF478" s="11">
        <v>0</v>
      </c>
      <c r="AG478" s="27">
        <v>0</v>
      </c>
      <c r="AH478" s="11">
        <v>0</v>
      </c>
      <c r="AI478" s="11">
        <v>0</v>
      </c>
      <c r="AJ478" s="27">
        <v>0</v>
      </c>
      <c r="AK478" s="11">
        <v>0</v>
      </c>
      <c r="AL478" s="11">
        <v>0</v>
      </c>
      <c r="AM478" s="27">
        <v>0</v>
      </c>
      <c r="AN478" s="11">
        <v>0</v>
      </c>
      <c r="AO478" s="11">
        <v>0</v>
      </c>
      <c r="AP478" s="27">
        <v>0</v>
      </c>
      <c r="AQ478" s="11">
        <v>0</v>
      </c>
      <c r="AR478" s="11">
        <v>0</v>
      </c>
      <c r="AS478" s="27">
        <v>0</v>
      </c>
      <c r="AT478" s="11">
        <v>0</v>
      </c>
      <c r="AU478" s="11">
        <v>0</v>
      </c>
      <c r="AV478" s="27">
        <v>0</v>
      </c>
      <c r="AW478" s="11">
        <v>0</v>
      </c>
      <c r="AX478" s="11">
        <v>0</v>
      </c>
      <c r="AY478" s="27">
        <v>0</v>
      </c>
      <c r="AZ478" s="11">
        <v>0</v>
      </c>
      <c r="BA478" s="11">
        <v>0</v>
      </c>
      <c r="BB478" s="27">
        <v>0</v>
      </c>
      <c r="BC478" s="11">
        <v>0</v>
      </c>
      <c r="BD478" s="11">
        <v>0</v>
      </c>
      <c r="BE478" s="27">
        <v>0</v>
      </c>
      <c r="BF478" s="11">
        <v>0</v>
      </c>
      <c r="BG478" s="11">
        <v>0</v>
      </c>
      <c r="BH478" s="27">
        <v>0</v>
      </c>
      <c r="BI478" s="11">
        <f t="shared" si="633"/>
        <v>10177.5</v>
      </c>
      <c r="BJ478" s="11">
        <v>30</v>
      </c>
      <c r="BK478" s="27">
        <v>1</v>
      </c>
      <c r="BL478" s="11">
        <v>0</v>
      </c>
      <c r="BM478" s="11">
        <v>0</v>
      </c>
      <c r="BN478" s="27">
        <v>0</v>
      </c>
      <c r="BO478" s="11">
        <v>0</v>
      </c>
      <c r="BP478" s="11">
        <v>0</v>
      </c>
      <c r="BQ478" s="27">
        <v>0</v>
      </c>
      <c r="BR478" s="18">
        <f t="shared" si="629"/>
        <v>0</v>
      </c>
      <c r="BS478" s="18">
        <v>0</v>
      </c>
      <c r="BT478" s="27">
        <f t="shared" si="622"/>
        <v>0</v>
      </c>
      <c r="BU478" s="18">
        <f t="shared" si="630"/>
        <v>0</v>
      </c>
      <c r="BV478" s="18">
        <v>0</v>
      </c>
      <c r="BW478" s="27">
        <f t="shared" si="623"/>
        <v>0</v>
      </c>
      <c r="BX478" s="18">
        <f t="shared" si="631"/>
        <v>0</v>
      </c>
      <c r="BY478" s="18">
        <v>0</v>
      </c>
      <c r="BZ478" s="27">
        <f t="shared" si="624"/>
        <v>0</v>
      </c>
      <c r="CA478" s="18">
        <f t="shared" si="632"/>
        <v>0</v>
      </c>
      <c r="CB478" s="18">
        <v>0</v>
      </c>
      <c r="CC478" s="27">
        <f t="shared" si="625"/>
        <v>0</v>
      </c>
      <c r="CD478" s="18">
        <f t="shared" si="626"/>
        <v>10177.5</v>
      </c>
    </row>
    <row r="479" spans="1:82">
      <c r="A479" s="11" t="s">
        <v>539</v>
      </c>
      <c r="B479" s="11" t="str">
        <f>VLOOKUP(A479,MEMORIA!$A:$N,2,FALSE)</f>
        <v>SEDUC549</v>
      </c>
      <c r="C479" s="11" t="str">
        <f>VLOOKUP(A479,MEMORIA!$A:$N,3,FALSE)</f>
        <v>PRÓPRIA</v>
      </c>
      <c r="D479" s="23" t="str">
        <f>VLOOKUP(A479,MEMORIA!$A:$N,4,FALSE)</f>
        <v>ABRAÇADEIRA GALVANIZADA TIPO "D" DE 3/4" (REF: 08441/ORSE-ORSE-12/2024)</v>
      </c>
      <c r="E479" s="11" t="str">
        <f>VLOOKUP(A479,MEMORIA!$A:$N,5,FALSE)</f>
        <v>UN</v>
      </c>
      <c r="F479" s="18">
        <f>VLOOKUP(A479,MEMORIA!$A:$N,14,FALSE)</f>
        <v>217</v>
      </c>
      <c r="G479" s="18">
        <f>VLOOKUP(A479,ORCAMENTO!$A:$I,7,FALSE)</f>
        <v>7.57</v>
      </c>
      <c r="H479" s="18">
        <f>VLOOKUP(A479,ORCAMENTO!$A:$I,8,FALSE)</f>
        <v>9.35</v>
      </c>
      <c r="I479" s="18">
        <f t="shared" si="627"/>
        <v>2028.95</v>
      </c>
      <c r="J479" s="18">
        <f t="shared" si="628"/>
        <v>0</v>
      </c>
      <c r="K479" s="11">
        <v>0</v>
      </c>
      <c r="L479" s="27">
        <v>0</v>
      </c>
      <c r="M479" s="11">
        <v>0</v>
      </c>
      <c r="N479" s="11">
        <v>0</v>
      </c>
      <c r="O479" s="27">
        <v>0</v>
      </c>
      <c r="P479" s="11">
        <v>0</v>
      </c>
      <c r="Q479" s="11">
        <v>0</v>
      </c>
      <c r="R479" s="27">
        <v>0</v>
      </c>
      <c r="S479" s="11">
        <v>0</v>
      </c>
      <c r="T479" s="11">
        <v>0</v>
      </c>
      <c r="U479" s="27">
        <v>0</v>
      </c>
      <c r="V479" s="11">
        <v>0</v>
      </c>
      <c r="W479" s="11">
        <v>0</v>
      </c>
      <c r="X479" s="27">
        <v>0</v>
      </c>
      <c r="Y479" s="11">
        <v>0</v>
      </c>
      <c r="Z479" s="11">
        <v>0</v>
      </c>
      <c r="AA479" s="27">
        <v>0</v>
      </c>
      <c r="AB479" s="11">
        <v>0</v>
      </c>
      <c r="AC479" s="11">
        <v>0</v>
      </c>
      <c r="AD479" s="27">
        <v>0</v>
      </c>
      <c r="AE479" s="11">
        <v>0</v>
      </c>
      <c r="AF479" s="11">
        <v>0</v>
      </c>
      <c r="AG479" s="27">
        <v>0</v>
      </c>
      <c r="AH479" s="11">
        <v>0</v>
      </c>
      <c r="AI479" s="11">
        <v>0</v>
      </c>
      <c r="AJ479" s="27">
        <v>0</v>
      </c>
      <c r="AK479" s="11">
        <v>0</v>
      </c>
      <c r="AL479" s="11">
        <v>0</v>
      </c>
      <c r="AM479" s="27">
        <v>0</v>
      </c>
      <c r="AN479" s="11">
        <v>0</v>
      </c>
      <c r="AO479" s="11">
        <v>0</v>
      </c>
      <c r="AP479" s="27">
        <v>0</v>
      </c>
      <c r="AQ479" s="11">
        <v>0</v>
      </c>
      <c r="AR479" s="11">
        <v>0</v>
      </c>
      <c r="AS479" s="27">
        <v>0</v>
      </c>
      <c r="AT479" s="11">
        <v>0</v>
      </c>
      <c r="AU479" s="11">
        <v>0</v>
      </c>
      <c r="AV479" s="27">
        <v>0</v>
      </c>
      <c r="AW479" s="11">
        <v>0</v>
      </c>
      <c r="AX479" s="11">
        <v>0</v>
      </c>
      <c r="AY479" s="27">
        <v>0</v>
      </c>
      <c r="AZ479" s="11">
        <v>0</v>
      </c>
      <c r="BA479" s="11">
        <v>0</v>
      </c>
      <c r="BB479" s="27">
        <v>0</v>
      </c>
      <c r="BC479" s="11">
        <v>0</v>
      </c>
      <c r="BD479" s="11">
        <v>0</v>
      </c>
      <c r="BE479" s="27">
        <v>0</v>
      </c>
      <c r="BF479" s="11">
        <v>0</v>
      </c>
      <c r="BG479" s="11">
        <v>0</v>
      </c>
      <c r="BH479" s="27">
        <v>0</v>
      </c>
      <c r="BI479" s="11">
        <f t="shared" si="633"/>
        <v>2028.9499999999998</v>
      </c>
      <c r="BJ479" s="11">
        <v>217</v>
      </c>
      <c r="BK479" s="27">
        <v>1</v>
      </c>
      <c r="BL479" s="11">
        <v>0</v>
      </c>
      <c r="BM479" s="11">
        <v>0</v>
      </c>
      <c r="BN479" s="27">
        <v>0</v>
      </c>
      <c r="BO479" s="11">
        <v>0</v>
      </c>
      <c r="BP479" s="11">
        <v>0</v>
      </c>
      <c r="BQ479" s="27">
        <v>0</v>
      </c>
      <c r="BR479" s="18">
        <f t="shared" si="629"/>
        <v>0</v>
      </c>
      <c r="BS479" s="18">
        <v>0</v>
      </c>
      <c r="BT479" s="27">
        <f t="shared" si="622"/>
        <v>0</v>
      </c>
      <c r="BU479" s="18">
        <f t="shared" si="630"/>
        <v>0</v>
      </c>
      <c r="BV479" s="18">
        <v>0</v>
      </c>
      <c r="BW479" s="27">
        <f t="shared" si="623"/>
        <v>0</v>
      </c>
      <c r="BX479" s="18">
        <f t="shared" si="631"/>
        <v>0</v>
      </c>
      <c r="BY479" s="18">
        <v>0</v>
      </c>
      <c r="BZ479" s="27">
        <f t="shared" si="624"/>
        <v>0</v>
      </c>
      <c r="CA479" s="18">
        <f t="shared" si="632"/>
        <v>0</v>
      </c>
      <c r="CB479" s="18">
        <v>0</v>
      </c>
      <c r="CC479" s="27">
        <f t="shared" si="625"/>
        <v>0</v>
      </c>
      <c r="CD479" s="18">
        <f t="shared" si="626"/>
        <v>2028.9499999999998</v>
      </c>
    </row>
    <row r="480" spans="1:82" ht="45">
      <c r="A480" s="11" t="s">
        <v>540</v>
      </c>
      <c r="B480" s="11" t="str">
        <f>VLOOKUP(A480,MEMORIA!$A:$N,2,FALSE)</f>
        <v>SEDUC481</v>
      </c>
      <c r="C480" s="11" t="str">
        <f>VLOOKUP(A480,MEMORIA!$A:$N,3,FALSE)</f>
        <v>PRÓPRIA</v>
      </c>
      <c r="D480" s="23" t="str">
        <f>VLOOKUP(A480,MEMORIA!$A:$N,4,FALSE)</f>
        <v>ELETRODUTO DE AÇO GALVANIZADO, CLASSE LEVE, DN 20 MM (3/4"), APARENTE, INSTALADA EM PAREDE - FORNECIMENTO E INSTALAÇÂO (REF: 13612/ORSE-ORSE-05/2024)</v>
      </c>
      <c r="E480" s="11" t="str">
        <f>VLOOKUP(A480,MEMORIA!$A:$N,5,FALSE)</f>
        <v>M</v>
      </c>
      <c r="F480" s="18">
        <f>VLOOKUP(A480,MEMORIA!$A:$N,14,FALSE)</f>
        <v>190.6</v>
      </c>
      <c r="G480" s="18">
        <f>VLOOKUP(A480,ORCAMENTO!$A:$I,7,FALSE)</f>
        <v>22.189999999999998</v>
      </c>
      <c r="H480" s="18">
        <f>VLOOKUP(A480,ORCAMENTO!$A:$I,8,FALSE)</f>
        <v>27.409999999999997</v>
      </c>
      <c r="I480" s="18">
        <f t="shared" si="627"/>
        <v>5224.3500000000004</v>
      </c>
      <c r="J480" s="18">
        <f t="shared" si="628"/>
        <v>0</v>
      </c>
      <c r="K480" s="11">
        <v>0</v>
      </c>
      <c r="L480" s="27">
        <v>0</v>
      </c>
      <c r="M480" s="11">
        <v>0</v>
      </c>
      <c r="N480" s="11">
        <v>0</v>
      </c>
      <c r="O480" s="27">
        <v>0</v>
      </c>
      <c r="P480" s="11">
        <v>0</v>
      </c>
      <c r="Q480" s="11">
        <v>0</v>
      </c>
      <c r="R480" s="27">
        <v>0</v>
      </c>
      <c r="S480" s="11">
        <v>0</v>
      </c>
      <c r="T480" s="11">
        <v>0</v>
      </c>
      <c r="U480" s="27">
        <v>0</v>
      </c>
      <c r="V480" s="11">
        <v>0</v>
      </c>
      <c r="W480" s="11">
        <v>0</v>
      </c>
      <c r="X480" s="27">
        <v>0</v>
      </c>
      <c r="Y480" s="11">
        <v>0</v>
      </c>
      <c r="Z480" s="11">
        <v>0</v>
      </c>
      <c r="AA480" s="27">
        <v>0</v>
      </c>
      <c r="AB480" s="11">
        <v>0</v>
      </c>
      <c r="AC480" s="11">
        <v>0</v>
      </c>
      <c r="AD480" s="27">
        <v>0</v>
      </c>
      <c r="AE480" s="11">
        <v>0</v>
      </c>
      <c r="AF480" s="11">
        <v>0</v>
      </c>
      <c r="AG480" s="27">
        <v>0</v>
      </c>
      <c r="AH480" s="11">
        <v>0</v>
      </c>
      <c r="AI480" s="11">
        <v>0</v>
      </c>
      <c r="AJ480" s="27">
        <v>0</v>
      </c>
      <c r="AK480" s="11">
        <v>0</v>
      </c>
      <c r="AL480" s="11">
        <v>0</v>
      </c>
      <c r="AM480" s="27">
        <v>0</v>
      </c>
      <c r="AN480" s="11">
        <v>0</v>
      </c>
      <c r="AO480" s="11">
        <v>0</v>
      </c>
      <c r="AP480" s="27">
        <v>0</v>
      </c>
      <c r="AQ480" s="11">
        <v>0</v>
      </c>
      <c r="AR480" s="11">
        <v>0</v>
      </c>
      <c r="AS480" s="27">
        <v>0</v>
      </c>
      <c r="AT480" s="11">
        <v>0</v>
      </c>
      <c r="AU480" s="11">
        <v>0</v>
      </c>
      <c r="AV480" s="27">
        <v>0</v>
      </c>
      <c r="AW480" s="11">
        <v>0</v>
      </c>
      <c r="AX480" s="11">
        <v>0</v>
      </c>
      <c r="AY480" s="27">
        <v>0</v>
      </c>
      <c r="AZ480" s="11">
        <v>0</v>
      </c>
      <c r="BA480" s="11">
        <v>0</v>
      </c>
      <c r="BB480" s="27">
        <v>0</v>
      </c>
      <c r="BC480" s="11">
        <v>0</v>
      </c>
      <c r="BD480" s="11">
        <v>0</v>
      </c>
      <c r="BE480" s="27">
        <v>0</v>
      </c>
      <c r="BF480" s="11">
        <v>0</v>
      </c>
      <c r="BG480" s="11">
        <v>0</v>
      </c>
      <c r="BH480" s="27">
        <v>0</v>
      </c>
      <c r="BI480" s="11">
        <f t="shared" si="633"/>
        <v>5224.3459999999995</v>
      </c>
      <c r="BJ480" s="11">
        <v>190.6</v>
      </c>
      <c r="BK480" s="27">
        <v>1</v>
      </c>
      <c r="BL480" s="11">
        <v>0</v>
      </c>
      <c r="BM480" s="11">
        <v>0</v>
      </c>
      <c r="BN480" s="27">
        <v>0</v>
      </c>
      <c r="BO480" s="11">
        <v>0</v>
      </c>
      <c r="BP480" s="11">
        <v>0</v>
      </c>
      <c r="BQ480" s="27">
        <v>0</v>
      </c>
      <c r="BR480" s="18">
        <f t="shared" si="629"/>
        <v>0</v>
      </c>
      <c r="BS480" s="18">
        <v>0</v>
      </c>
      <c r="BT480" s="27">
        <f t="shared" si="622"/>
        <v>0</v>
      </c>
      <c r="BU480" s="18">
        <f t="shared" si="630"/>
        <v>0</v>
      </c>
      <c r="BV480" s="18">
        <v>0</v>
      </c>
      <c r="BW480" s="27">
        <f t="shared" si="623"/>
        <v>0</v>
      </c>
      <c r="BX480" s="18">
        <f t="shared" si="631"/>
        <v>0</v>
      </c>
      <c r="BY480" s="18">
        <v>0</v>
      </c>
      <c r="BZ480" s="27">
        <f t="shared" si="624"/>
        <v>0</v>
      </c>
      <c r="CA480" s="18">
        <f t="shared" si="632"/>
        <v>0</v>
      </c>
      <c r="CB480" s="18">
        <v>0</v>
      </c>
      <c r="CC480" s="27">
        <f t="shared" si="625"/>
        <v>0</v>
      </c>
      <c r="CD480" s="18">
        <f t="shared" si="626"/>
        <v>5224.3459999999995</v>
      </c>
    </row>
    <row r="481" spans="1:82">
      <c r="A481" s="11" t="s">
        <v>541</v>
      </c>
      <c r="B481" s="11" t="str">
        <f>VLOOKUP(A481,MEMORIA!$A:$N,2,FALSE)</f>
        <v>SEDUC682</v>
      </c>
      <c r="C481" s="11" t="str">
        <f>VLOOKUP(A481,MEMORIA!$A:$N,3,FALSE)</f>
        <v>PRÓPRIA</v>
      </c>
      <c r="D481" s="23" t="str">
        <f>VLOOKUP(A481,MEMORIA!$A:$N,4,FALSE)</f>
        <v>ABRAÇADEIRA METÁLICA TIPO "U" DE 3/4" (REF: 12140/ORSE-ORSE-06/2025)</v>
      </c>
      <c r="E481" s="11" t="str">
        <f>VLOOKUP(A481,MEMORIA!$A:$N,5,FALSE)</f>
        <v>UN</v>
      </c>
      <c r="F481" s="18">
        <f>VLOOKUP(A481,MEMORIA!$A:$N,14,FALSE)</f>
        <v>10</v>
      </c>
      <c r="G481" s="18">
        <f>VLOOKUP(A481,ORCAMENTO!$A:$I,7,FALSE)</f>
        <v>6.03</v>
      </c>
      <c r="H481" s="18">
        <f>VLOOKUP(A481,ORCAMENTO!$A:$I,8,FALSE)</f>
        <v>7.45</v>
      </c>
      <c r="I481" s="18">
        <f t="shared" si="627"/>
        <v>74.5</v>
      </c>
      <c r="J481" s="18">
        <f t="shared" si="628"/>
        <v>0</v>
      </c>
      <c r="K481" s="11">
        <v>0</v>
      </c>
      <c r="L481" s="27">
        <v>0</v>
      </c>
      <c r="M481" s="11">
        <v>0</v>
      </c>
      <c r="N481" s="11">
        <v>0</v>
      </c>
      <c r="O481" s="27">
        <v>0</v>
      </c>
      <c r="P481" s="11">
        <v>0</v>
      </c>
      <c r="Q481" s="11">
        <v>0</v>
      </c>
      <c r="R481" s="27">
        <v>0</v>
      </c>
      <c r="S481" s="11">
        <v>0</v>
      </c>
      <c r="T481" s="11">
        <v>0</v>
      </c>
      <c r="U481" s="27">
        <v>0</v>
      </c>
      <c r="V481" s="11">
        <v>0</v>
      </c>
      <c r="W481" s="11">
        <v>0</v>
      </c>
      <c r="X481" s="27">
        <v>0</v>
      </c>
      <c r="Y481" s="11">
        <v>0</v>
      </c>
      <c r="Z481" s="11">
        <v>0</v>
      </c>
      <c r="AA481" s="27">
        <v>0</v>
      </c>
      <c r="AB481" s="11">
        <v>0</v>
      </c>
      <c r="AC481" s="11">
        <v>0</v>
      </c>
      <c r="AD481" s="27">
        <v>0</v>
      </c>
      <c r="AE481" s="11">
        <v>0</v>
      </c>
      <c r="AF481" s="11">
        <v>0</v>
      </c>
      <c r="AG481" s="27">
        <v>0</v>
      </c>
      <c r="AH481" s="11">
        <v>0</v>
      </c>
      <c r="AI481" s="11">
        <v>0</v>
      </c>
      <c r="AJ481" s="27">
        <v>0</v>
      </c>
      <c r="AK481" s="11">
        <v>0</v>
      </c>
      <c r="AL481" s="11">
        <v>0</v>
      </c>
      <c r="AM481" s="27">
        <v>0</v>
      </c>
      <c r="AN481" s="11">
        <v>0</v>
      </c>
      <c r="AO481" s="11">
        <v>0</v>
      </c>
      <c r="AP481" s="27">
        <v>0</v>
      </c>
      <c r="AQ481" s="11">
        <v>0</v>
      </c>
      <c r="AR481" s="11">
        <v>0</v>
      </c>
      <c r="AS481" s="27">
        <v>0</v>
      </c>
      <c r="AT481" s="11">
        <v>0</v>
      </c>
      <c r="AU481" s="11">
        <v>0</v>
      </c>
      <c r="AV481" s="27">
        <v>0</v>
      </c>
      <c r="AW481" s="11">
        <v>0</v>
      </c>
      <c r="AX481" s="11">
        <v>0</v>
      </c>
      <c r="AY481" s="27">
        <v>0</v>
      </c>
      <c r="AZ481" s="11">
        <v>0</v>
      </c>
      <c r="BA481" s="11">
        <v>0</v>
      </c>
      <c r="BB481" s="27">
        <v>0</v>
      </c>
      <c r="BC481" s="11">
        <v>0</v>
      </c>
      <c r="BD481" s="11">
        <v>0</v>
      </c>
      <c r="BE481" s="27">
        <v>0</v>
      </c>
      <c r="BF481" s="11">
        <v>0</v>
      </c>
      <c r="BG481" s="11">
        <v>0</v>
      </c>
      <c r="BH481" s="27">
        <v>0</v>
      </c>
      <c r="BI481" s="11">
        <f t="shared" si="633"/>
        <v>74.5</v>
      </c>
      <c r="BJ481" s="11">
        <v>10</v>
      </c>
      <c r="BK481" s="27">
        <v>1</v>
      </c>
      <c r="BL481" s="11">
        <v>0</v>
      </c>
      <c r="BM481" s="11">
        <v>0</v>
      </c>
      <c r="BN481" s="27">
        <v>0</v>
      </c>
      <c r="BO481" s="11">
        <v>0</v>
      </c>
      <c r="BP481" s="11">
        <v>0</v>
      </c>
      <c r="BQ481" s="27">
        <v>0</v>
      </c>
      <c r="BR481" s="18">
        <f t="shared" si="629"/>
        <v>0</v>
      </c>
      <c r="BS481" s="18">
        <v>0</v>
      </c>
      <c r="BT481" s="27">
        <f t="shared" si="622"/>
        <v>0</v>
      </c>
      <c r="BU481" s="18">
        <f t="shared" si="630"/>
        <v>0</v>
      </c>
      <c r="BV481" s="18">
        <v>0</v>
      </c>
      <c r="BW481" s="27">
        <f t="shared" si="623"/>
        <v>0</v>
      </c>
      <c r="BX481" s="18">
        <f t="shared" si="631"/>
        <v>0</v>
      </c>
      <c r="BY481" s="18">
        <v>0</v>
      </c>
      <c r="BZ481" s="27">
        <f t="shared" si="624"/>
        <v>0</v>
      </c>
      <c r="CA481" s="18">
        <f t="shared" si="632"/>
        <v>0</v>
      </c>
      <c r="CB481" s="18">
        <v>0</v>
      </c>
      <c r="CC481" s="27">
        <f t="shared" si="625"/>
        <v>0</v>
      </c>
      <c r="CD481" s="18">
        <f t="shared" si="626"/>
        <v>74.5</v>
      </c>
    </row>
    <row r="482" spans="1:82">
      <c r="A482" s="11" t="s">
        <v>542</v>
      </c>
      <c r="B482" s="11" t="str">
        <f>VLOOKUP(A482,MEMORIA!$A:$N,2,FALSE)</f>
        <v>SEDUC230</v>
      </c>
      <c r="C482" s="11" t="str">
        <f>VLOOKUP(A482,MEMORIA!$A:$N,3,FALSE)</f>
        <v>PRÓPRIA</v>
      </c>
      <c r="D482" s="23" t="str">
        <f>VLOOKUP(A482,MEMORIA!$A:$N,4,FALSE)</f>
        <v>ACIONADOR MANUAL (BOTOEIRA) TIPO QUEBRA-VIDRO, P/INSTAL. INCENDIO</v>
      </c>
      <c r="E482" s="11" t="str">
        <f>VLOOKUP(A482,MEMORIA!$A:$N,5,FALSE)</f>
        <v>UN</v>
      </c>
      <c r="F482" s="18">
        <f>VLOOKUP(A482,MEMORIA!$A:$N,14,FALSE)</f>
        <v>6</v>
      </c>
      <c r="G482" s="18">
        <f>VLOOKUP(A482,ORCAMENTO!$A:$I,7,FALSE)</f>
        <v>159.33000000000001</v>
      </c>
      <c r="H482" s="18">
        <f>VLOOKUP(A482,ORCAMENTO!$A:$I,8,FALSE)</f>
        <v>196.84</v>
      </c>
      <c r="I482" s="18">
        <f t="shared" si="627"/>
        <v>1181.04</v>
      </c>
      <c r="J482" s="18">
        <f t="shared" si="628"/>
        <v>0</v>
      </c>
      <c r="K482" s="11">
        <v>0</v>
      </c>
      <c r="L482" s="27">
        <v>0</v>
      </c>
      <c r="M482" s="11">
        <v>0</v>
      </c>
      <c r="N482" s="11">
        <v>0</v>
      </c>
      <c r="O482" s="27">
        <v>0</v>
      </c>
      <c r="P482" s="11">
        <v>0</v>
      </c>
      <c r="Q482" s="11">
        <v>0</v>
      </c>
      <c r="R482" s="27">
        <v>0</v>
      </c>
      <c r="S482" s="11">
        <v>0</v>
      </c>
      <c r="T482" s="11">
        <v>0</v>
      </c>
      <c r="U482" s="27">
        <v>0</v>
      </c>
      <c r="V482" s="11">
        <v>0</v>
      </c>
      <c r="W482" s="11">
        <v>0</v>
      </c>
      <c r="X482" s="27">
        <v>0</v>
      </c>
      <c r="Y482" s="11">
        <v>0</v>
      </c>
      <c r="Z482" s="11">
        <v>0</v>
      </c>
      <c r="AA482" s="27">
        <v>0</v>
      </c>
      <c r="AB482" s="11">
        <v>0</v>
      </c>
      <c r="AC482" s="11">
        <v>0</v>
      </c>
      <c r="AD482" s="27">
        <v>0</v>
      </c>
      <c r="AE482" s="11">
        <v>0</v>
      </c>
      <c r="AF482" s="11">
        <v>0</v>
      </c>
      <c r="AG482" s="27">
        <v>0</v>
      </c>
      <c r="AH482" s="11">
        <v>0</v>
      </c>
      <c r="AI482" s="11">
        <v>0</v>
      </c>
      <c r="AJ482" s="27">
        <v>0</v>
      </c>
      <c r="AK482" s="11">
        <v>0</v>
      </c>
      <c r="AL482" s="11">
        <v>0</v>
      </c>
      <c r="AM482" s="27">
        <v>0</v>
      </c>
      <c r="AN482" s="11">
        <v>0</v>
      </c>
      <c r="AO482" s="11">
        <v>0</v>
      </c>
      <c r="AP482" s="27">
        <v>0</v>
      </c>
      <c r="AQ482" s="11">
        <v>0</v>
      </c>
      <c r="AR482" s="11">
        <v>0</v>
      </c>
      <c r="AS482" s="27">
        <v>0</v>
      </c>
      <c r="AT482" s="11">
        <v>0</v>
      </c>
      <c r="AU482" s="11">
        <v>0</v>
      </c>
      <c r="AV482" s="27">
        <v>0</v>
      </c>
      <c r="AW482" s="11">
        <v>0</v>
      </c>
      <c r="AX482" s="11">
        <v>0</v>
      </c>
      <c r="AY482" s="27">
        <v>0</v>
      </c>
      <c r="AZ482" s="11">
        <v>0</v>
      </c>
      <c r="BA482" s="11">
        <v>0</v>
      </c>
      <c r="BB482" s="27">
        <v>0</v>
      </c>
      <c r="BC482" s="11">
        <v>0</v>
      </c>
      <c r="BD482" s="11">
        <v>0</v>
      </c>
      <c r="BE482" s="27">
        <v>0</v>
      </c>
      <c r="BF482" s="11">
        <v>0</v>
      </c>
      <c r="BG482" s="11">
        <v>0</v>
      </c>
      <c r="BH482" s="27">
        <v>0</v>
      </c>
      <c r="BI482" s="11">
        <f t="shared" si="633"/>
        <v>1181.04</v>
      </c>
      <c r="BJ482" s="11">
        <v>6</v>
      </c>
      <c r="BK482" s="27">
        <v>1</v>
      </c>
      <c r="BL482" s="11">
        <v>0</v>
      </c>
      <c r="BM482" s="11">
        <v>0</v>
      </c>
      <c r="BN482" s="27">
        <v>0</v>
      </c>
      <c r="BO482" s="11">
        <v>0</v>
      </c>
      <c r="BP482" s="11">
        <v>0</v>
      </c>
      <c r="BQ482" s="27">
        <v>0</v>
      </c>
      <c r="BR482" s="18">
        <f t="shared" si="629"/>
        <v>0</v>
      </c>
      <c r="BS482" s="18">
        <v>0</v>
      </c>
      <c r="BT482" s="27">
        <f t="shared" si="622"/>
        <v>0</v>
      </c>
      <c r="BU482" s="18">
        <f t="shared" si="630"/>
        <v>0</v>
      </c>
      <c r="BV482" s="18">
        <v>0</v>
      </c>
      <c r="BW482" s="27">
        <f t="shared" si="623"/>
        <v>0</v>
      </c>
      <c r="BX482" s="18">
        <f t="shared" si="631"/>
        <v>0</v>
      </c>
      <c r="BY482" s="18">
        <v>0</v>
      </c>
      <c r="BZ482" s="27">
        <f t="shared" si="624"/>
        <v>0</v>
      </c>
      <c r="CA482" s="18">
        <f t="shared" si="632"/>
        <v>0</v>
      </c>
      <c r="CB482" s="18">
        <v>0</v>
      </c>
      <c r="CC482" s="27">
        <f t="shared" si="625"/>
        <v>0</v>
      </c>
      <c r="CD482" s="18">
        <f t="shared" si="626"/>
        <v>1181.04</v>
      </c>
    </row>
    <row r="483" spans="1:82" ht="45">
      <c r="A483" s="11" t="s">
        <v>543</v>
      </c>
      <c r="B483" s="11" t="str">
        <f>VLOOKUP(A483,MEMORIA!$A:$N,2,FALSE)</f>
        <v>SEDUC480</v>
      </c>
      <c r="C483" s="11" t="str">
        <f>VLOOKUP(A483,MEMORIA!$A:$N,3,FALSE)</f>
        <v>PRÓPRIA</v>
      </c>
      <c r="D483" s="23" t="str">
        <f>VLOOKUP(A483,MEMORIA!$A:$N,4,FALSE)</f>
        <v>CENTRAL DE ALARME ENDEREÇÁVEL DE INCENDIO COM SISTEMA P/ ATÉ 250 DISPOSITIVOS, MARCAL VERIN OU SIMILAR, MODELO VRE-250 C/ BATERIA DE 12V E 7AMPERES (REF: 11820/ORSE-ORSE-05/2024)</v>
      </c>
      <c r="E483" s="11" t="str">
        <f>VLOOKUP(A483,MEMORIA!$A:$N,5,FALSE)</f>
        <v>UN</v>
      </c>
      <c r="F483" s="18">
        <f>VLOOKUP(A483,MEMORIA!$A:$N,14,FALSE)</f>
        <v>1</v>
      </c>
      <c r="G483" s="18">
        <f>VLOOKUP(A483,ORCAMENTO!$A:$I,7,FALSE)</f>
        <v>6756.08</v>
      </c>
      <c r="H483" s="18">
        <f>VLOOKUP(A483,ORCAMENTO!$A:$I,8,FALSE)</f>
        <v>8346.4599999999991</v>
      </c>
      <c r="I483" s="18">
        <f t="shared" si="627"/>
        <v>8346.4599999999991</v>
      </c>
      <c r="J483" s="18">
        <f t="shared" si="628"/>
        <v>0</v>
      </c>
      <c r="K483" s="11">
        <v>0</v>
      </c>
      <c r="L483" s="27">
        <v>0</v>
      </c>
      <c r="M483" s="11">
        <v>0</v>
      </c>
      <c r="N483" s="11">
        <v>0</v>
      </c>
      <c r="O483" s="27">
        <v>0</v>
      </c>
      <c r="P483" s="11">
        <v>0</v>
      </c>
      <c r="Q483" s="11">
        <v>0</v>
      </c>
      <c r="R483" s="27">
        <v>0</v>
      </c>
      <c r="S483" s="11">
        <v>0</v>
      </c>
      <c r="T483" s="11">
        <v>0</v>
      </c>
      <c r="U483" s="27">
        <v>0</v>
      </c>
      <c r="V483" s="11">
        <v>0</v>
      </c>
      <c r="W483" s="11">
        <v>0</v>
      </c>
      <c r="X483" s="27">
        <v>0</v>
      </c>
      <c r="Y483" s="11">
        <v>0</v>
      </c>
      <c r="Z483" s="11">
        <v>0</v>
      </c>
      <c r="AA483" s="27">
        <v>0</v>
      </c>
      <c r="AB483" s="11">
        <v>0</v>
      </c>
      <c r="AC483" s="11">
        <v>0</v>
      </c>
      <c r="AD483" s="27">
        <v>0</v>
      </c>
      <c r="AE483" s="11">
        <v>0</v>
      </c>
      <c r="AF483" s="11">
        <v>0</v>
      </c>
      <c r="AG483" s="27">
        <v>0</v>
      </c>
      <c r="AH483" s="11">
        <v>0</v>
      </c>
      <c r="AI483" s="11">
        <v>0</v>
      </c>
      <c r="AJ483" s="27">
        <v>0</v>
      </c>
      <c r="AK483" s="11">
        <v>0</v>
      </c>
      <c r="AL483" s="11">
        <v>0</v>
      </c>
      <c r="AM483" s="27">
        <v>0</v>
      </c>
      <c r="AN483" s="11">
        <v>0</v>
      </c>
      <c r="AO483" s="11">
        <v>0</v>
      </c>
      <c r="AP483" s="27">
        <v>0</v>
      </c>
      <c r="AQ483" s="11">
        <v>0</v>
      </c>
      <c r="AR483" s="11">
        <v>0</v>
      </c>
      <c r="AS483" s="27">
        <v>0</v>
      </c>
      <c r="AT483" s="11">
        <v>0</v>
      </c>
      <c r="AU483" s="11">
        <v>0</v>
      </c>
      <c r="AV483" s="27">
        <v>0</v>
      </c>
      <c r="AW483" s="11">
        <v>0</v>
      </c>
      <c r="AX483" s="11">
        <v>0</v>
      </c>
      <c r="AY483" s="27">
        <v>0</v>
      </c>
      <c r="AZ483" s="11">
        <v>0</v>
      </c>
      <c r="BA483" s="11">
        <v>0</v>
      </c>
      <c r="BB483" s="27">
        <v>0</v>
      </c>
      <c r="BC483" s="11">
        <v>0</v>
      </c>
      <c r="BD483" s="11">
        <v>0</v>
      </c>
      <c r="BE483" s="27">
        <v>0</v>
      </c>
      <c r="BF483" s="11">
        <v>0</v>
      </c>
      <c r="BG483" s="11">
        <v>0</v>
      </c>
      <c r="BH483" s="27">
        <v>0</v>
      </c>
      <c r="BI483" s="11">
        <f t="shared" si="633"/>
        <v>8346.4599999999991</v>
      </c>
      <c r="BJ483" s="11">
        <v>1</v>
      </c>
      <c r="BK483" s="27">
        <v>1</v>
      </c>
      <c r="BL483" s="11">
        <v>0</v>
      </c>
      <c r="BM483" s="11">
        <v>0</v>
      </c>
      <c r="BN483" s="27">
        <v>0</v>
      </c>
      <c r="BO483" s="11">
        <v>0</v>
      </c>
      <c r="BP483" s="11">
        <v>0</v>
      </c>
      <c r="BQ483" s="27">
        <v>0</v>
      </c>
      <c r="BR483" s="18">
        <f t="shared" si="629"/>
        <v>0</v>
      </c>
      <c r="BS483" s="18">
        <v>0</v>
      </c>
      <c r="BT483" s="27">
        <f t="shared" si="622"/>
        <v>0</v>
      </c>
      <c r="BU483" s="18">
        <f t="shared" si="630"/>
        <v>0</v>
      </c>
      <c r="BV483" s="18">
        <v>0</v>
      </c>
      <c r="BW483" s="27">
        <f t="shared" si="623"/>
        <v>0</v>
      </c>
      <c r="BX483" s="18">
        <f t="shared" si="631"/>
        <v>0</v>
      </c>
      <c r="BY483" s="18">
        <v>0</v>
      </c>
      <c r="BZ483" s="27">
        <f t="shared" si="624"/>
        <v>0</v>
      </c>
      <c r="CA483" s="18">
        <f t="shared" si="632"/>
        <v>0</v>
      </c>
      <c r="CB483" s="18">
        <v>0</v>
      </c>
      <c r="CC483" s="27">
        <f t="shared" si="625"/>
        <v>0</v>
      </c>
      <c r="CD483" s="18">
        <f t="shared" si="626"/>
        <v>8346.4599999999991</v>
      </c>
    </row>
    <row r="484" spans="1:82" ht="30">
      <c r="A484" s="11" t="s">
        <v>544</v>
      </c>
      <c r="B484" s="11" t="str">
        <f>VLOOKUP(A484,MEMORIA!$A:$N,2,FALSE)</f>
        <v>SEDUC612</v>
      </c>
      <c r="C484" s="11" t="str">
        <f>VLOOKUP(A484,MEMORIA!$A:$N,3,FALSE)</f>
        <v>PRÓPRIA</v>
      </c>
      <c r="D484" s="23" t="str">
        <f>VLOOKUP(A484,MEMORIA!$A:$N,4,FALSE)</f>
        <v>SIRENE AÚDIOVISUAL ENDEREÇAVEL, 120DB, PARA ALARME DE INCÊNDIO (REF: 11824/ORSE-ORSE-12/2024)</v>
      </c>
      <c r="E484" s="11" t="str">
        <f>VLOOKUP(A484,MEMORIA!$A:$N,5,FALSE)</f>
        <v>UN</v>
      </c>
      <c r="F484" s="18">
        <f>VLOOKUP(A484,MEMORIA!$A:$N,14,FALSE)</f>
        <v>2</v>
      </c>
      <c r="G484" s="18">
        <f>VLOOKUP(A484,ORCAMENTO!$A:$I,7,FALSE)</f>
        <v>238.43</v>
      </c>
      <c r="H484" s="18">
        <f>VLOOKUP(A484,ORCAMENTO!$A:$I,8,FALSE)</f>
        <v>294.56</v>
      </c>
      <c r="I484" s="18">
        <f t="shared" si="627"/>
        <v>589.12</v>
      </c>
      <c r="J484" s="18">
        <f t="shared" si="628"/>
        <v>0</v>
      </c>
      <c r="K484" s="11">
        <v>0</v>
      </c>
      <c r="L484" s="27">
        <v>0</v>
      </c>
      <c r="M484" s="11">
        <v>0</v>
      </c>
      <c r="N484" s="11">
        <v>0</v>
      </c>
      <c r="O484" s="27">
        <v>0</v>
      </c>
      <c r="P484" s="11">
        <v>0</v>
      </c>
      <c r="Q484" s="11">
        <v>0</v>
      </c>
      <c r="R484" s="27">
        <v>0</v>
      </c>
      <c r="S484" s="11">
        <v>0</v>
      </c>
      <c r="T484" s="11">
        <v>0</v>
      </c>
      <c r="U484" s="27">
        <v>0</v>
      </c>
      <c r="V484" s="11">
        <v>0</v>
      </c>
      <c r="W484" s="11">
        <v>0</v>
      </c>
      <c r="X484" s="27">
        <v>0</v>
      </c>
      <c r="Y484" s="11">
        <v>0</v>
      </c>
      <c r="Z484" s="11">
        <v>0</v>
      </c>
      <c r="AA484" s="27">
        <v>0</v>
      </c>
      <c r="AB484" s="11">
        <v>0</v>
      </c>
      <c r="AC484" s="11">
        <v>0</v>
      </c>
      <c r="AD484" s="27">
        <v>0</v>
      </c>
      <c r="AE484" s="11">
        <v>0</v>
      </c>
      <c r="AF484" s="11">
        <v>0</v>
      </c>
      <c r="AG484" s="27">
        <v>0</v>
      </c>
      <c r="AH484" s="11">
        <v>0</v>
      </c>
      <c r="AI484" s="11">
        <v>0</v>
      </c>
      <c r="AJ484" s="27">
        <v>0</v>
      </c>
      <c r="AK484" s="11">
        <v>0</v>
      </c>
      <c r="AL484" s="11">
        <v>0</v>
      </c>
      <c r="AM484" s="27">
        <v>0</v>
      </c>
      <c r="AN484" s="11">
        <v>0</v>
      </c>
      <c r="AO484" s="11">
        <v>0</v>
      </c>
      <c r="AP484" s="27">
        <v>0</v>
      </c>
      <c r="AQ484" s="11">
        <v>0</v>
      </c>
      <c r="AR484" s="11">
        <v>0</v>
      </c>
      <c r="AS484" s="27">
        <v>0</v>
      </c>
      <c r="AT484" s="11">
        <v>0</v>
      </c>
      <c r="AU484" s="11">
        <v>0</v>
      </c>
      <c r="AV484" s="27">
        <v>0</v>
      </c>
      <c r="AW484" s="11">
        <v>0</v>
      </c>
      <c r="AX484" s="11">
        <v>0</v>
      </c>
      <c r="AY484" s="27">
        <v>0</v>
      </c>
      <c r="AZ484" s="11">
        <v>0</v>
      </c>
      <c r="BA484" s="11">
        <v>0</v>
      </c>
      <c r="BB484" s="27">
        <v>0</v>
      </c>
      <c r="BC484" s="11">
        <v>0</v>
      </c>
      <c r="BD484" s="11">
        <v>0</v>
      </c>
      <c r="BE484" s="27">
        <v>0</v>
      </c>
      <c r="BF484" s="11">
        <v>0</v>
      </c>
      <c r="BG484" s="11">
        <v>0</v>
      </c>
      <c r="BH484" s="27">
        <v>0</v>
      </c>
      <c r="BI484" s="11">
        <f t="shared" si="633"/>
        <v>589.12</v>
      </c>
      <c r="BJ484" s="11">
        <v>2</v>
      </c>
      <c r="BK484" s="27">
        <v>1</v>
      </c>
      <c r="BL484" s="11">
        <v>0</v>
      </c>
      <c r="BM484" s="11">
        <v>0</v>
      </c>
      <c r="BN484" s="27">
        <v>0</v>
      </c>
      <c r="BO484" s="11">
        <v>0</v>
      </c>
      <c r="BP484" s="11">
        <v>0</v>
      </c>
      <c r="BQ484" s="27">
        <v>0</v>
      </c>
      <c r="BR484" s="18">
        <f t="shared" si="629"/>
        <v>0</v>
      </c>
      <c r="BS484" s="18">
        <v>0</v>
      </c>
      <c r="BT484" s="27">
        <f t="shared" si="622"/>
        <v>0</v>
      </c>
      <c r="BU484" s="18">
        <f t="shared" si="630"/>
        <v>0</v>
      </c>
      <c r="BV484" s="18">
        <v>0</v>
      </c>
      <c r="BW484" s="27">
        <f t="shared" si="623"/>
        <v>0</v>
      </c>
      <c r="BX484" s="18">
        <f t="shared" si="631"/>
        <v>0</v>
      </c>
      <c r="BY484" s="18">
        <v>0</v>
      </c>
      <c r="BZ484" s="27">
        <f t="shared" si="624"/>
        <v>0</v>
      </c>
      <c r="CA484" s="18">
        <f t="shared" si="632"/>
        <v>0</v>
      </c>
      <c r="CB484" s="18">
        <v>0</v>
      </c>
      <c r="CC484" s="27">
        <f t="shared" si="625"/>
        <v>0</v>
      </c>
      <c r="CD484" s="18">
        <f t="shared" si="626"/>
        <v>589.12</v>
      </c>
    </row>
    <row r="485" spans="1:82" ht="30">
      <c r="A485" s="11" t="s">
        <v>545</v>
      </c>
      <c r="B485" s="11">
        <f>VLOOKUP(A485,MEMORIA!$A:$N,2,FALSE)</f>
        <v>102122</v>
      </c>
      <c r="C485" s="11" t="str">
        <f>VLOOKUP(A485,MEMORIA!$A:$N,3,FALSE)</f>
        <v>SINAPI</v>
      </c>
      <c r="D485" s="23" t="str">
        <f>VLOOKUP(A485,MEMORIA!$A:$N,4,FALSE)</f>
        <v>BOMBA CENTRÍFUGA, TRIFÁSICA, 10 CV OU 9,86 HP, HM 85 A 140 M, Q 4,2 A 14,9 M3/H - FORNECIMENTO E INSTALAÇÃO. AF_11/2025_PS</v>
      </c>
      <c r="E485" s="11" t="str">
        <f>VLOOKUP(A485,MEMORIA!$A:$N,5,FALSE)</f>
        <v>UN</v>
      </c>
      <c r="F485" s="18">
        <f>VLOOKUP(A485,MEMORIA!$A:$N,14,FALSE)</f>
        <v>2</v>
      </c>
      <c r="G485" s="18">
        <f>VLOOKUP(A485,ORCAMENTO!$A:$I,7,FALSE)</f>
        <v>9722.1299999999992</v>
      </c>
      <c r="H485" s="18">
        <f>VLOOKUP(A485,ORCAMENTO!$A:$I,8,FALSE)</f>
        <v>12010.72</v>
      </c>
      <c r="I485" s="18">
        <f t="shared" si="627"/>
        <v>24021.439999999999</v>
      </c>
      <c r="J485" s="18">
        <f t="shared" si="628"/>
        <v>0</v>
      </c>
      <c r="K485" s="11">
        <v>0</v>
      </c>
      <c r="L485" s="27">
        <v>0</v>
      </c>
      <c r="M485" s="11">
        <v>0</v>
      </c>
      <c r="N485" s="11">
        <v>0</v>
      </c>
      <c r="O485" s="27">
        <v>0</v>
      </c>
      <c r="P485" s="11">
        <v>0</v>
      </c>
      <c r="Q485" s="11">
        <v>0</v>
      </c>
      <c r="R485" s="27">
        <v>0</v>
      </c>
      <c r="S485" s="11">
        <v>0</v>
      </c>
      <c r="T485" s="11">
        <v>0</v>
      </c>
      <c r="U485" s="27">
        <v>0</v>
      </c>
      <c r="V485" s="11">
        <v>0</v>
      </c>
      <c r="W485" s="11">
        <v>0</v>
      </c>
      <c r="X485" s="27">
        <v>0</v>
      </c>
      <c r="Y485" s="11">
        <v>0</v>
      </c>
      <c r="Z485" s="11">
        <v>0</v>
      </c>
      <c r="AA485" s="27">
        <v>0</v>
      </c>
      <c r="AB485" s="11">
        <v>0</v>
      </c>
      <c r="AC485" s="11">
        <v>0</v>
      </c>
      <c r="AD485" s="27">
        <v>0</v>
      </c>
      <c r="AE485" s="11">
        <v>0</v>
      </c>
      <c r="AF485" s="11">
        <v>0</v>
      </c>
      <c r="AG485" s="27">
        <v>0</v>
      </c>
      <c r="AH485" s="11">
        <v>0</v>
      </c>
      <c r="AI485" s="11">
        <v>0</v>
      </c>
      <c r="AJ485" s="27">
        <v>0</v>
      </c>
      <c r="AK485" s="11">
        <v>0</v>
      </c>
      <c r="AL485" s="11">
        <v>0</v>
      </c>
      <c r="AM485" s="27">
        <v>0</v>
      </c>
      <c r="AN485" s="11">
        <v>0</v>
      </c>
      <c r="AO485" s="11">
        <v>0</v>
      </c>
      <c r="AP485" s="27">
        <v>0</v>
      </c>
      <c r="AQ485" s="11">
        <v>0</v>
      </c>
      <c r="AR485" s="11">
        <v>0</v>
      </c>
      <c r="AS485" s="27">
        <v>0</v>
      </c>
      <c r="AT485" s="11">
        <v>0</v>
      </c>
      <c r="AU485" s="11">
        <v>0</v>
      </c>
      <c r="AV485" s="27">
        <v>0</v>
      </c>
      <c r="AW485" s="11">
        <v>0</v>
      </c>
      <c r="AX485" s="11">
        <v>0</v>
      </c>
      <c r="AY485" s="27">
        <v>0</v>
      </c>
      <c r="AZ485" s="11">
        <v>0</v>
      </c>
      <c r="BA485" s="11">
        <v>0</v>
      </c>
      <c r="BB485" s="27">
        <v>0</v>
      </c>
      <c r="BC485" s="11">
        <v>0</v>
      </c>
      <c r="BD485" s="11">
        <v>0</v>
      </c>
      <c r="BE485" s="27">
        <v>0</v>
      </c>
      <c r="BF485" s="11">
        <v>0</v>
      </c>
      <c r="BG485" s="11">
        <v>0</v>
      </c>
      <c r="BH485" s="27">
        <v>0</v>
      </c>
      <c r="BI485" s="11">
        <f t="shared" si="633"/>
        <v>24021.439999999999</v>
      </c>
      <c r="BJ485" s="11">
        <v>2</v>
      </c>
      <c r="BK485" s="27">
        <v>1</v>
      </c>
      <c r="BL485" s="11">
        <v>0</v>
      </c>
      <c r="BM485" s="11">
        <v>0</v>
      </c>
      <c r="BN485" s="27">
        <v>0</v>
      </c>
      <c r="BO485" s="11">
        <v>0</v>
      </c>
      <c r="BP485" s="11">
        <v>0</v>
      </c>
      <c r="BQ485" s="27">
        <v>0</v>
      </c>
      <c r="BR485" s="18">
        <f t="shared" si="629"/>
        <v>0</v>
      </c>
      <c r="BS485" s="18">
        <v>0</v>
      </c>
      <c r="BT485" s="27">
        <f t="shared" si="622"/>
        <v>0</v>
      </c>
      <c r="BU485" s="18">
        <f t="shared" si="630"/>
        <v>0</v>
      </c>
      <c r="BV485" s="18">
        <v>0</v>
      </c>
      <c r="BW485" s="27">
        <f t="shared" si="623"/>
        <v>0</v>
      </c>
      <c r="BX485" s="18">
        <f t="shared" si="631"/>
        <v>0</v>
      </c>
      <c r="BY485" s="18">
        <v>0</v>
      </c>
      <c r="BZ485" s="27">
        <f t="shared" si="624"/>
        <v>0</v>
      </c>
      <c r="CA485" s="18">
        <f t="shared" si="632"/>
        <v>0</v>
      </c>
      <c r="CB485" s="18">
        <v>0</v>
      </c>
      <c r="CC485" s="27">
        <f t="shared" si="625"/>
        <v>0</v>
      </c>
      <c r="CD485" s="18">
        <f t="shared" si="626"/>
        <v>24021.439999999999</v>
      </c>
    </row>
    <row r="486" spans="1:82">
      <c r="A486" s="11" t="s">
        <v>546</v>
      </c>
      <c r="B486" s="11" t="str">
        <f>VLOOKUP(A486,MEMORIA!$A:$N,2,FALSE)</f>
        <v>SEDUC501</v>
      </c>
      <c r="C486" s="11" t="str">
        <f>VLOOKUP(A486,MEMORIA!$A:$N,3,FALSE)</f>
        <v>PRÓPRIA</v>
      </c>
      <c r="D486" s="23" t="str">
        <f>VLOOKUP(A486,MEMORIA!$A:$N,4,FALSE)</f>
        <v>BUCHA DE REDUÇÃO DE AÇO GALVANIZADO 1 1/2"X 1" (REF: C4374-SEINFRA 28)</v>
      </c>
      <c r="E486" s="11" t="str">
        <f>VLOOKUP(A486,MEMORIA!$A:$N,5,FALSE)</f>
        <v>UN</v>
      </c>
      <c r="F486" s="18">
        <f>VLOOKUP(A486,MEMORIA!$A:$N,14,FALSE)</f>
        <v>4</v>
      </c>
      <c r="G486" s="18">
        <f>VLOOKUP(A486,ORCAMENTO!$A:$I,7,FALSE)</f>
        <v>32.78</v>
      </c>
      <c r="H486" s="18">
        <f>VLOOKUP(A486,ORCAMENTO!$A:$I,8,FALSE)</f>
        <v>40.5</v>
      </c>
      <c r="I486" s="18">
        <f t="shared" si="627"/>
        <v>162</v>
      </c>
      <c r="J486" s="18">
        <f t="shared" si="628"/>
        <v>0</v>
      </c>
      <c r="K486" s="11">
        <v>0</v>
      </c>
      <c r="L486" s="27">
        <v>0</v>
      </c>
      <c r="M486" s="11">
        <v>0</v>
      </c>
      <c r="N486" s="11">
        <v>0</v>
      </c>
      <c r="O486" s="27">
        <v>0</v>
      </c>
      <c r="P486" s="11">
        <v>0</v>
      </c>
      <c r="Q486" s="11">
        <v>0</v>
      </c>
      <c r="R486" s="27">
        <v>0</v>
      </c>
      <c r="S486" s="11">
        <v>0</v>
      </c>
      <c r="T486" s="11">
        <v>0</v>
      </c>
      <c r="U486" s="27">
        <v>0</v>
      </c>
      <c r="V486" s="11">
        <v>0</v>
      </c>
      <c r="W486" s="11">
        <v>0</v>
      </c>
      <c r="X486" s="27">
        <v>0</v>
      </c>
      <c r="Y486" s="11">
        <v>0</v>
      </c>
      <c r="Z486" s="11">
        <v>0</v>
      </c>
      <c r="AA486" s="27">
        <v>0</v>
      </c>
      <c r="AB486" s="11">
        <v>0</v>
      </c>
      <c r="AC486" s="11">
        <v>0</v>
      </c>
      <c r="AD486" s="27">
        <v>0</v>
      </c>
      <c r="AE486" s="11">
        <v>0</v>
      </c>
      <c r="AF486" s="11">
        <v>0</v>
      </c>
      <c r="AG486" s="27">
        <v>0</v>
      </c>
      <c r="AH486" s="11">
        <v>0</v>
      </c>
      <c r="AI486" s="11">
        <v>0</v>
      </c>
      <c r="AJ486" s="27">
        <v>0</v>
      </c>
      <c r="AK486" s="11">
        <v>0</v>
      </c>
      <c r="AL486" s="11">
        <v>0</v>
      </c>
      <c r="AM486" s="27">
        <v>0</v>
      </c>
      <c r="AN486" s="11">
        <v>0</v>
      </c>
      <c r="AO486" s="11">
        <v>0</v>
      </c>
      <c r="AP486" s="27">
        <v>0</v>
      </c>
      <c r="AQ486" s="11">
        <v>0</v>
      </c>
      <c r="AR486" s="11">
        <v>0</v>
      </c>
      <c r="AS486" s="27">
        <v>0</v>
      </c>
      <c r="AT486" s="11">
        <v>0</v>
      </c>
      <c r="AU486" s="11">
        <v>0</v>
      </c>
      <c r="AV486" s="27">
        <v>0</v>
      </c>
      <c r="AW486" s="11">
        <v>0</v>
      </c>
      <c r="AX486" s="11">
        <v>0</v>
      </c>
      <c r="AY486" s="27">
        <v>0</v>
      </c>
      <c r="AZ486" s="11">
        <v>0</v>
      </c>
      <c r="BA486" s="11">
        <v>0</v>
      </c>
      <c r="BB486" s="27">
        <v>0</v>
      </c>
      <c r="BC486" s="11">
        <v>0</v>
      </c>
      <c r="BD486" s="11">
        <v>0</v>
      </c>
      <c r="BE486" s="27">
        <v>0</v>
      </c>
      <c r="BF486" s="11">
        <v>0</v>
      </c>
      <c r="BG486" s="11">
        <v>0</v>
      </c>
      <c r="BH486" s="27">
        <v>0</v>
      </c>
      <c r="BI486" s="11">
        <f t="shared" si="633"/>
        <v>162</v>
      </c>
      <c r="BJ486" s="11">
        <v>4</v>
      </c>
      <c r="BK486" s="27">
        <v>1</v>
      </c>
      <c r="BL486" s="11">
        <v>0</v>
      </c>
      <c r="BM486" s="11">
        <v>0</v>
      </c>
      <c r="BN486" s="27">
        <v>0</v>
      </c>
      <c r="BO486" s="11">
        <v>0</v>
      </c>
      <c r="BP486" s="11">
        <v>0</v>
      </c>
      <c r="BQ486" s="27">
        <v>0</v>
      </c>
      <c r="BR486" s="18">
        <f t="shared" si="629"/>
        <v>0</v>
      </c>
      <c r="BS486" s="18">
        <v>0</v>
      </c>
      <c r="BT486" s="27">
        <f t="shared" si="622"/>
        <v>0</v>
      </c>
      <c r="BU486" s="18">
        <f t="shared" si="630"/>
        <v>0</v>
      </c>
      <c r="BV486" s="18">
        <v>0</v>
      </c>
      <c r="BW486" s="27">
        <f t="shared" si="623"/>
        <v>0</v>
      </c>
      <c r="BX486" s="18">
        <f t="shared" si="631"/>
        <v>0</v>
      </c>
      <c r="BY486" s="18">
        <v>0</v>
      </c>
      <c r="BZ486" s="27">
        <f t="shared" si="624"/>
        <v>0</v>
      </c>
      <c r="CA486" s="18">
        <f t="shared" si="632"/>
        <v>0</v>
      </c>
      <c r="CB486" s="18">
        <v>0</v>
      </c>
      <c r="CC486" s="27">
        <f t="shared" si="625"/>
        <v>0</v>
      </c>
      <c r="CD486" s="18">
        <f t="shared" si="626"/>
        <v>162</v>
      </c>
    </row>
    <row r="487" spans="1:82" ht="45">
      <c r="A487" s="11" t="s">
        <v>547</v>
      </c>
      <c r="B487" s="11">
        <f>VLOOKUP(A487,MEMORIA!$A:$N,2,FALSE)</f>
        <v>92676</v>
      </c>
      <c r="C487" s="11" t="str">
        <f>VLOOKUP(A487,MEMORIA!$A:$N,3,FALSE)</f>
        <v>SINAPI</v>
      </c>
      <c r="D487" s="23" t="str">
        <f>VLOOKUP(A487,MEMORIA!$A:$N,4,FALSE)</f>
        <v>JOELHO 90 GRAUS, EM FERRO GALVANIZADO, CONEXÃO ROSQUEADA, DN 50 (2"), INSTALADO EM REDE DE ALIMENTAÇÃO PARA SPRINKLER - FORNECIMENTO E INSTALAÇÃO. AF_10/2020</v>
      </c>
      <c r="E487" s="11" t="str">
        <f>VLOOKUP(A487,MEMORIA!$A:$N,5,FALSE)</f>
        <v>UN</v>
      </c>
      <c r="F487" s="18">
        <f>VLOOKUP(A487,MEMORIA!$A:$N,14,FALSE)</f>
        <v>3</v>
      </c>
      <c r="G487" s="18">
        <f>VLOOKUP(A487,ORCAMENTO!$A:$I,7,FALSE)</f>
        <v>74.3</v>
      </c>
      <c r="H487" s="18">
        <f>VLOOKUP(A487,ORCAMENTO!$A:$I,8,FALSE)</f>
        <v>91.789999999999992</v>
      </c>
      <c r="I487" s="18">
        <f t="shared" si="627"/>
        <v>275.37</v>
      </c>
      <c r="J487" s="18">
        <f t="shared" si="628"/>
        <v>0</v>
      </c>
      <c r="K487" s="11">
        <v>0</v>
      </c>
      <c r="L487" s="27">
        <v>0</v>
      </c>
      <c r="M487" s="11">
        <v>0</v>
      </c>
      <c r="N487" s="11">
        <v>0</v>
      </c>
      <c r="O487" s="27">
        <v>0</v>
      </c>
      <c r="P487" s="11">
        <v>0</v>
      </c>
      <c r="Q487" s="11">
        <v>0</v>
      </c>
      <c r="R487" s="27">
        <v>0</v>
      </c>
      <c r="S487" s="11">
        <v>0</v>
      </c>
      <c r="T487" s="11">
        <v>0</v>
      </c>
      <c r="U487" s="27">
        <v>0</v>
      </c>
      <c r="V487" s="11">
        <v>0</v>
      </c>
      <c r="W487" s="11">
        <v>0</v>
      </c>
      <c r="X487" s="27">
        <v>0</v>
      </c>
      <c r="Y487" s="11">
        <v>0</v>
      </c>
      <c r="Z487" s="11">
        <v>0</v>
      </c>
      <c r="AA487" s="27">
        <v>0</v>
      </c>
      <c r="AB487" s="11">
        <v>0</v>
      </c>
      <c r="AC487" s="11">
        <v>0</v>
      </c>
      <c r="AD487" s="27">
        <v>0</v>
      </c>
      <c r="AE487" s="11">
        <v>0</v>
      </c>
      <c r="AF487" s="11">
        <v>0</v>
      </c>
      <c r="AG487" s="27">
        <v>0</v>
      </c>
      <c r="AH487" s="11">
        <v>0</v>
      </c>
      <c r="AI487" s="11">
        <v>0</v>
      </c>
      <c r="AJ487" s="27">
        <v>0</v>
      </c>
      <c r="AK487" s="11">
        <v>0</v>
      </c>
      <c r="AL487" s="11">
        <v>0</v>
      </c>
      <c r="AM487" s="27">
        <v>0</v>
      </c>
      <c r="AN487" s="11">
        <v>0</v>
      </c>
      <c r="AO487" s="11">
        <v>0</v>
      </c>
      <c r="AP487" s="27">
        <v>0</v>
      </c>
      <c r="AQ487" s="11">
        <v>0</v>
      </c>
      <c r="AR487" s="11">
        <v>0</v>
      </c>
      <c r="AS487" s="27">
        <v>0</v>
      </c>
      <c r="AT487" s="11">
        <v>0</v>
      </c>
      <c r="AU487" s="11">
        <v>0</v>
      </c>
      <c r="AV487" s="27">
        <v>0</v>
      </c>
      <c r="AW487" s="11">
        <v>0</v>
      </c>
      <c r="AX487" s="11">
        <v>0</v>
      </c>
      <c r="AY487" s="27">
        <v>0</v>
      </c>
      <c r="AZ487" s="11">
        <v>0</v>
      </c>
      <c r="BA487" s="11">
        <v>0</v>
      </c>
      <c r="BB487" s="27">
        <v>0</v>
      </c>
      <c r="BC487" s="11">
        <v>0</v>
      </c>
      <c r="BD487" s="11">
        <v>0</v>
      </c>
      <c r="BE487" s="27">
        <v>0</v>
      </c>
      <c r="BF487" s="11">
        <v>0</v>
      </c>
      <c r="BG487" s="11">
        <v>0</v>
      </c>
      <c r="BH487" s="27">
        <v>0</v>
      </c>
      <c r="BI487" s="11">
        <f t="shared" si="633"/>
        <v>275.37</v>
      </c>
      <c r="BJ487" s="11">
        <v>3</v>
      </c>
      <c r="BK487" s="27">
        <v>1</v>
      </c>
      <c r="BL487" s="11">
        <v>0</v>
      </c>
      <c r="BM487" s="11">
        <v>0</v>
      </c>
      <c r="BN487" s="27">
        <v>0</v>
      </c>
      <c r="BO487" s="11">
        <v>0</v>
      </c>
      <c r="BP487" s="11">
        <v>0</v>
      </c>
      <c r="BQ487" s="27">
        <v>0</v>
      </c>
      <c r="BR487" s="18">
        <f t="shared" si="629"/>
        <v>0</v>
      </c>
      <c r="BS487" s="18">
        <v>0</v>
      </c>
      <c r="BT487" s="27">
        <f t="shared" si="622"/>
        <v>0</v>
      </c>
      <c r="BU487" s="18">
        <f t="shared" si="630"/>
        <v>0</v>
      </c>
      <c r="BV487" s="18">
        <v>0</v>
      </c>
      <c r="BW487" s="27">
        <f t="shared" si="623"/>
        <v>0</v>
      </c>
      <c r="BX487" s="18">
        <f t="shared" si="631"/>
        <v>0</v>
      </c>
      <c r="BY487" s="18">
        <v>0</v>
      </c>
      <c r="BZ487" s="27">
        <f t="shared" si="624"/>
        <v>0</v>
      </c>
      <c r="CA487" s="18">
        <f t="shared" si="632"/>
        <v>0</v>
      </c>
      <c r="CB487" s="18">
        <v>0</v>
      </c>
      <c r="CC487" s="27">
        <f t="shared" si="625"/>
        <v>0</v>
      </c>
      <c r="CD487" s="18">
        <f t="shared" si="626"/>
        <v>275.37</v>
      </c>
    </row>
    <row r="488" spans="1:82" ht="45">
      <c r="A488" s="11" t="s">
        <v>548</v>
      </c>
      <c r="B488" s="11">
        <f>VLOOKUP(A488,MEMORIA!$A:$N,2,FALSE)</f>
        <v>92678</v>
      </c>
      <c r="C488" s="11" t="str">
        <f>VLOOKUP(A488,MEMORIA!$A:$N,3,FALSE)</f>
        <v>SINAPI</v>
      </c>
      <c r="D488" s="23" t="str">
        <f>VLOOKUP(A488,MEMORIA!$A:$N,4,FALSE)</f>
        <v>JOELHO 90 GRAUS, EM FERRO GALVANIZADO, CONEXÃO ROSQUEADA, DN 65 (2 1/2"), INSTALADO EM REDE DE ALIMENTAÇÃO PARA SPRINKLER - FORNECIMENTO E INSTALAÇÃO. AF_10/2020</v>
      </c>
      <c r="E488" s="11" t="str">
        <f>VLOOKUP(A488,MEMORIA!$A:$N,5,FALSE)</f>
        <v>UN</v>
      </c>
      <c r="F488" s="18">
        <f>VLOOKUP(A488,MEMORIA!$A:$N,14,FALSE)</f>
        <v>31</v>
      </c>
      <c r="G488" s="18">
        <f>VLOOKUP(A488,ORCAMENTO!$A:$I,7,FALSE)</f>
        <v>115.92999999999999</v>
      </c>
      <c r="H488" s="18">
        <f>VLOOKUP(A488,ORCAMENTO!$A:$I,8,FALSE)</f>
        <v>143.22</v>
      </c>
      <c r="I488" s="18">
        <f t="shared" si="627"/>
        <v>4439.82</v>
      </c>
      <c r="J488" s="18">
        <f t="shared" si="628"/>
        <v>0</v>
      </c>
      <c r="K488" s="11">
        <v>0</v>
      </c>
      <c r="L488" s="27">
        <v>0</v>
      </c>
      <c r="M488" s="11">
        <v>0</v>
      </c>
      <c r="N488" s="11">
        <v>0</v>
      </c>
      <c r="O488" s="27">
        <v>0</v>
      </c>
      <c r="P488" s="11">
        <v>0</v>
      </c>
      <c r="Q488" s="11">
        <v>0</v>
      </c>
      <c r="R488" s="27">
        <v>0</v>
      </c>
      <c r="S488" s="11">
        <v>0</v>
      </c>
      <c r="T488" s="11">
        <v>0</v>
      </c>
      <c r="U488" s="27">
        <v>0</v>
      </c>
      <c r="V488" s="11">
        <v>0</v>
      </c>
      <c r="W488" s="11">
        <v>0</v>
      </c>
      <c r="X488" s="27">
        <v>0</v>
      </c>
      <c r="Y488" s="11">
        <v>0</v>
      </c>
      <c r="Z488" s="11">
        <v>0</v>
      </c>
      <c r="AA488" s="27">
        <v>0</v>
      </c>
      <c r="AB488" s="11">
        <v>0</v>
      </c>
      <c r="AC488" s="11">
        <v>0</v>
      </c>
      <c r="AD488" s="27">
        <v>0</v>
      </c>
      <c r="AE488" s="11">
        <v>0</v>
      </c>
      <c r="AF488" s="11">
        <v>0</v>
      </c>
      <c r="AG488" s="27">
        <v>0</v>
      </c>
      <c r="AH488" s="11">
        <v>0</v>
      </c>
      <c r="AI488" s="11">
        <v>0</v>
      </c>
      <c r="AJ488" s="27">
        <v>0</v>
      </c>
      <c r="AK488" s="11">
        <v>0</v>
      </c>
      <c r="AL488" s="11">
        <v>0</v>
      </c>
      <c r="AM488" s="27">
        <v>0</v>
      </c>
      <c r="AN488" s="11">
        <v>0</v>
      </c>
      <c r="AO488" s="11">
        <v>0</v>
      </c>
      <c r="AP488" s="27">
        <v>0</v>
      </c>
      <c r="AQ488" s="11">
        <v>0</v>
      </c>
      <c r="AR488" s="11">
        <v>0</v>
      </c>
      <c r="AS488" s="27">
        <v>0</v>
      </c>
      <c r="AT488" s="11">
        <v>0</v>
      </c>
      <c r="AU488" s="11">
        <v>0</v>
      </c>
      <c r="AV488" s="27">
        <v>0</v>
      </c>
      <c r="AW488" s="11">
        <v>0</v>
      </c>
      <c r="AX488" s="11">
        <v>0</v>
      </c>
      <c r="AY488" s="27">
        <v>0</v>
      </c>
      <c r="AZ488" s="11">
        <v>0</v>
      </c>
      <c r="BA488" s="11">
        <v>0</v>
      </c>
      <c r="BB488" s="27">
        <v>0</v>
      </c>
      <c r="BC488" s="11">
        <v>0</v>
      </c>
      <c r="BD488" s="11">
        <v>0</v>
      </c>
      <c r="BE488" s="27">
        <v>0</v>
      </c>
      <c r="BF488" s="11">
        <v>0</v>
      </c>
      <c r="BG488" s="11">
        <v>0</v>
      </c>
      <c r="BH488" s="27">
        <v>0</v>
      </c>
      <c r="BI488" s="11">
        <f t="shared" si="633"/>
        <v>4439.82</v>
      </c>
      <c r="BJ488" s="11">
        <v>31</v>
      </c>
      <c r="BK488" s="27">
        <v>1</v>
      </c>
      <c r="BL488" s="11">
        <v>0</v>
      </c>
      <c r="BM488" s="11">
        <v>0</v>
      </c>
      <c r="BN488" s="27">
        <v>0</v>
      </c>
      <c r="BO488" s="11">
        <v>0</v>
      </c>
      <c r="BP488" s="11">
        <v>0</v>
      </c>
      <c r="BQ488" s="27">
        <v>0</v>
      </c>
      <c r="BR488" s="18">
        <f t="shared" si="629"/>
        <v>0</v>
      </c>
      <c r="BS488" s="18">
        <v>0</v>
      </c>
      <c r="BT488" s="27">
        <f t="shared" si="622"/>
        <v>0</v>
      </c>
      <c r="BU488" s="18">
        <f t="shared" si="630"/>
        <v>0</v>
      </c>
      <c r="BV488" s="18">
        <v>0</v>
      </c>
      <c r="BW488" s="27">
        <f t="shared" si="623"/>
        <v>0</v>
      </c>
      <c r="BX488" s="18">
        <f t="shared" si="631"/>
        <v>0</v>
      </c>
      <c r="BY488" s="18">
        <v>0</v>
      </c>
      <c r="BZ488" s="27">
        <f t="shared" si="624"/>
        <v>0</v>
      </c>
      <c r="CA488" s="18">
        <f t="shared" si="632"/>
        <v>0</v>
      </c>
      <c r="CB488" s="18">
        <v>0</v>
      </c>
      <c r="CC488" s="27">
        <f t="shared" si="625"/>
        <v>0</v>
      </c>
      <c r="CD488" s="18">
        <f t="shared" si="626"/>
        <v>4439.82</v>
      </c>
    </row>
    <row r="489" spans="1:82" ht="30">
      <c r="A489" s="11" t="s">
        <v>549</v>
      </c>
      <c r="B489" s="11" t="str">
        <f>VLOOKUP(A489,MEMORIA!$A:$N,2,FALSE)</f>
        <v>SEDUC482</v>
      </c>
      <c r="C489" s="11" t="str">
        <f>VLOOKUP(A489,MEMORIA!$A:$N,3,FALSE)</f>
        <v>PRÓPRIA</v>
      </c>
      <c r="D489" s="23" t="str">
        <f>VLOOKUP(A489,MEMORIA!$A:$N,4,FALSE)</f>
        <v>JOELHO 90 GRAUS, EM FERRO GALVANIZADO, CONEXÃO ROSQUEADA, DN 20 (3/4"), FORNECIMENTO E INSTALAÇÃO. AF_10/2020 (REF: 92701-SINAPI-06/2024)</v>
      </c>
      <c r="E489" s="11" t="str">
        <f>VLOOKUP(A489,MEMORIA!$A:$N,5,FALSE)</f>
        <v>UN</v>
      </c>
      <c r="F489" s="18">
        <f>VLOOKUP(A489,MEMORIA!$A:$N,14,FALSE)</f>
        <v>2</v>
      </c>
      <c r="G489" s="18">
        <f>VLOOKUP(A489,ORCAMENTO!$A:$I,7,FALSE)</f>
        <v>32.620000000000005</v>
      </c>
      <c r="H489" s="18">
        <f>VLOOKUP(A489,ORCAMENTO!$A:$I,8,FALSE)</f>
        <v>40.300000000000004</v>
      </c>
      <c r="I489" s="18">
        <f t="shared" si="627"/>
        <v>80.599999999999994</v>
      </c>
      <c r="J489" s="18">
        <f t="shared" si="628"/>
        <v>0</v>
      </c>
      <c r="K489" s="11">
        <v>0</v>
      </c>
      <c r="L489" s="27">
        <v>0</v>
      </c>
      <c r="M489" s="11">
        <v>0</v>
      </c>
      <c r="N489" s="11">
        <v>0</v>
      </c>
      <c r="O489" s="27">
        <v>0</v>
      </c>
      <c r="P489" s="11">
        <v>0</v>
      </c>
      <c r="Q489" s="11">
        <v>0</v>
      </c>
      <c r="R489" s="27">
        <v>0</v>
      </c>
      <c r="S489" s="11">
        <v>0</v>
      </c>
      <c r="T489" s="11">
        <v>0</v>
      </c>
      <c r="U489" s="27">
        <v>0</v>
      </c>
      <c r="V489" s="11">
        <v>0</v>
      </c>
      <c r="W489" s="11">
        <v>0</v>
      </c>
      <c r="X489" s="27">
        <v>0</v>
      </c>
      <c r="Y489" s="11">
        <v>0</v>
      </c>
      <c r="Z489" s="11">
        <v>0</v>
      </c>
      <c r="AA489" s="27">
        <v>0</v>
      </c>
      <c r="AB489" s="11">
        <v>0</v>
      </c>
      <c r="AC489" s="11">
        <v>0</v>
      </c>
      <c r="AD489" s="27">
        <v>0</v>
      </c>
      <c r="AE489" s="11">
        <v>0</v>
      </c>
      <c r="AF489" s="11">
        <v>0</v>
      </c>
      <c r="AG489" s="27">
        <v>0</v>
      </c>
      <c r="AH489" s="11">
        <v>0</v>
      </c>
      <c r="AI489" s="11">
        <v>0</v>
      </c>
      <c r="AJ489" s="27">
        <v>0</v>
      </c>
      <c r="AK489" s="11">
        <v>0</v>
      </c>
      <c r="AL489" s="11">
        <v>0</v>
      </c>
      <c r="AM489" s="27">
        <v>0</v>
      </c>
      <c r="AN489" s="11">
        <v>0</v>
      </c>
      <c r="AO489" s="11">
        <v>0</v>
      </c>
      <c r="AP489" s="27">
        <v>0</v>
      </c>
      <c r="AQ489" s="11">
        <v>0</v>
      </c>
      <c r="AR489" s="11">
        <v>0</v>
      </c>
      <c r="AS489" s="27">
        <v>0</v>
      </c>
      <c r="AT489" s="11">
        <v>0</v>
      </c>
      <c r="AU489" s="11">
        <v>0</v>
      </c>
      <c r="AV489" s="27">
        <v>0</v>
      </c>
      <c r="AW489" s="11">
        <v>0</v>
      </c>
      <c r="AX489" s="11">
        <v>0</v>
      </c>
      <c r="AY489" s="27">
        <v>0</v>
      </c>
      <c r="AZ489" s="11">
        <v>0</v>
      </c>
      <c r="BA489" s="11">
        <v>0</v>
      </c>
      <c r="BB489" s="27">
        <v>0</v>
      </c>
      <c r="BC489" s="11">
        <v>0</v>
      </c>
      <c r="BD489" s="11">
        <v>0</v>
      </c>
      <c r="BE489" s="27">
        <v>0</v>
      </c>
      <c r="BF489" s="11">
        <v>0</v>
      </c>
      <c r="BG489" s="11">
        <v>0</v>
      </c>
      <c r="BH489" s="27">
        <v>0</v>
      </c>
      <c r="BI489" s="11">
        <f t="shared" si="633"/>
        <v>80.600000000000009</v>
      </c>
      <c r="BJ489" s="11">
        <v>2</v>
      </c>
      <c r="BK489" s="27">
        <v>1</v>
      </c>
      <c r="BL489" s="11">
        <v>0</v>
      </c>
      <c r="BM489" s="11">
        <v>0</v>
      </c>
      <c r="BN489" s="27">
        <v>0</v>
      </c>
      <c r="BO489" s="11">
        <v>0</v>
      </c>
      <c r="BP489" s="11">
        <v>0</v>
      </c>
      <c r="BQ489" s="27">
        <v>0</v>
      </c>
      <c r="BR489" s="18">
        <f t="shared" si="629"/>
        <v>0</v>
      </c>
      <c r="BS489" s="18">
        <v>0</v>
      </c>
      <c r="BT489" s="27">
        <f t="shared" si="622"/>
        <v>0</v>
      </c>
      <c r="BU489" s="18">
        <f t="shared" si="630"/>
        <v>0</v>
      </c>
      <c r="BV489" s="18">
        <v>0</v>
      </c>
      <c r="BW489" s="27">
        <f t="shared" si="623"/>
        <v>0</v>
      </c>
      <c r="BX489" s="18">
        <f t="shared" si="631"/>
        <v>0</v>
      </c>
      <c r="BY489" s="18">
        <v>0</v>
      </c>
      <c r="BZ489" s="27">
        <f t="shared" si="624"/>
        <v>0</v>
      </c>
      <c r="CA489" s="18">
        <f t="shared" si="632"/>
        <v>0</v>
      </c>
      <c r="CB489" s="18">
        <v>0</v>
      </c>
      <c r="CC489" s="27">
        <f t="shared" si="625"/>
        <v>0</v>
      </c>
      <c r="CD489" s="18">
        <f t="shared" si="626"/>
        <v>80.600000000000009</v>
      </c>
    </row>
    <row r="490" spans="1:82" ht="30">
      <c r="A490" s="11" t="s">
        <v>550</v>
      </c>
      <c r="B490" s="11">
        <f>VLOOKUP(A490,MEMORIA!$A:$N,2,FALSE)</f>
        <v>97436</v>
      </c>
      <c r="C490" s="11" t="str">
        <f>VLOOKUP(A490,MEMORIA!$A:$N,3,FALSE)</f>
        <v>SINAPI</v>
      </c>
      <c r="D490" s="23" t="str">
        <f>VLOOKUP(A490,MEMORIA!$A:$N,4,FALSE)</f>
        <v>CURVA 90 GRAUS, EM AÇO, CONEXÃO RANHURADA, DN 65 (2 1/2"), INSTALADO EM PRUMADAS - FORNECIMENTO E INSTALAÇÃO. AF_10/2020</v>
      </c>
      <c r="E490" s="11" t="str">
        <f>VLOOKUP(A490,MEMORIA!$A:$N,5,FALSE)</f>
        <v>UN</v>
      </c>
      <c r="F490" s="18">
        <f>VLOOKUP(A490,MEMORIA!$A:$N,14,FALSE)</f>
        <v>2</v>
      </c>
      <c r="G490" s="18">
        <f>VLOOKUP(A490,ORCAMENTO!$A:$I,7,FALSE)</f>
        <v>102.77</v>
      </c>
      <c r="H490" s="18">
        <f>VLOOKUP(A490,ORCAMENTO!$A:$I,8,FALSE)</f>
        <v>126.96</v>
      </c>
      <c r="I490" s="18">
        <f t="shared" si="627"/>
        <v>253.92</v>
      </c>
      <c r="J490" s="18">
        <f t="shared" si="628"/>
        <v>0</v>
      </c>
      <c r="K490" s="11">
        <v>0</v>
      </c>
      <c r="L490" s="27">
        <v>0</v>
      </c>
      <c r="M490" s="11">
        <v>0</v>
      </c>
      <c r="N490" s="11">
        <v>0</v>
      </c>
      <c r="O490" s="27">
        <v>0</v>
      </c>
      <c r="P490" s="11">
        <v>0</v>
      </c>
      <c r="Q490" s="11">
        <v>0</v>
      </c>
      <c r="R490" s="27">
        <v>0</v>
      </c>
      <c r="S490" s="11">
        <v>0</v>
      </c>
      <c r="T490" s="11">
        <v>0</v>
      </c>
      <c r="U490" s="27">
        <v>0</v>
      </c>
      <c r="V490" s="11">
        <v>0</v>
      </c>
      <c r="W490" s="11">
        <v>0</v>
      </c>
      <c r="X490" s="27">
        <v>0</v>
      </c>
      <c r="Y490" s="11">
        <v>0</v>
      </c>
      <c r="Z490" s="11">
        <v>0</v>
      </c>
      <c r="AA490" s="27">
        <v>0</v>
      </c>
      <c r="AB490" s="11">
        <v>0</v>
      </c>
      <c r="AC490" s="11">
        <v>0</v>
      </c>
      <c r="AD490" s="27">
        <v>0</v>
      </c>
      <c r="AE490" s="11">
        <v>0</v>
      </c>
      <c r="AF490" s="11">
        <v>0</v>
      </c>
      <c r="AG490" s="27">
        <v>0</v>
      </c>
      <c r="AH490" s="11">
        <v>0</v>
      </c>
      <c r="AI490" s="11">
        <v>0</v>
      </c>
      <c r="AJ490" s="27">
        <v>0</v>
      </c>
      <c r="AK490" s="11">
        <v>0</v>
      </c>
      <c r="AL490" s="11">
        <v>0</v>
      </c>
      <c r="AM490" s="27">
        <v>0</v>
      </c>
      <c r="AN490" s="11">
        <v>0</v>
      </c>
      <c r="AO490" s="11">
        <v>0</v>
      </c>
      <c r="AP490" s="27">
        <v>0</v>
      </c>
      <c r="AQ490" s="11">
        <v>0</v>
      </c>
      <c r="AR490" s="11">
        <v>0</v>
      </c>
      <c r="AS490" s="27">
        <v>0</v>
      </c>
      <c r="AT490" s="11">
        <v>0</v>
      </c>
      <c r="AU490" s="11">
        <v>0</v>
      </c>
      <c r="AV490" s="27">
        <v>0</v>
      </c>
      <c r="AW490" s="11">
        <v>0</v>
      </c>
      <c r="AX490" s="11">
        <v>0</v>
      </c>
      <c r="AY490" s="27">
        <v>0</v>
      </c>
      <c r="AZ490" s="11">
        <v>0</v>
      </c>
      <c r="BA490" s="11">
        <v>0</v>
      </c>
      <c r="BB490" s="27">
        <v>0</v>
      </c>
      <c r="BC490" s="11">
        <v>0</v>
      </c>
      <c r="BD490" s="11">
        <v>0</v>
      </c>
      <c r="BE490" s="27">
        <v>0</v>
      </c>
      <c r="BF490" s="11">
        <v>0</v>
      </c>
      <c r="BG490" s="11">
        <v>0</v>
      </c>
      <c r="BH490" s="27">
        <v>0</v>
      </c>
      <c r="BI490" s="11">
        <f t="shared" si="633"/>
        <v>253.92</v>
      </c>
      <c r="BJ490" s="11">
        <v>2</v>
      </c>
      <c r="BK490" s="27">
        <v>1</v>
      </c>
      <c r="BL490" s="11">
        <v>0</v>
      </c>
      <c r="BM490" s="11">
        <v>0</v>
      </c>
      <c r="BN490" s="27">
        <v>0</v>
      </c>
      <c r="BO490" s="11">
        <v>0</v>
      </c>
      <c r="BP490" s="11">
        <v>0</v>
      </c>
      <c r="BQ490" s="27">
        <v>0</v>
      </c>
      <c r="BR490" s="18">
        <f t="shared" si="629"/>
        <v>0</v>
      </c>
      <c r="BS490" s="18">
        <v>0</v>
      </c>
      <c r="BT490" s="27">
        <f t="shared" si="622"/>
        <v>0</v>
      </c>
      <c r="BU490" s="18">
        <f t="shared" si="630"/>
        <v>0</v>
      </c>
      <c r="BV490" s="18">
        <v>0</v>
      </c>
      <c r="BW490" s="27">
        <f t="shared" si="623"/>
        <v>0</v>
      </c>
      <c r="BX490" s="18">
        <f t="shared" si="631"/>
        <v>0</v>
      </c>
      <c r="BY490" s="18">
        <v>0</v>
      </c>
      <c r="BZ490" s="27">
        <f t="shared" si="624"/>
        <v>0</v>
      </c>
      <c r="CA490" s="18">
        <f t="shared" si="632"/>
        <v>0</v>
      </c>
      <c r="CB490" s="18">
        <v>0</v>
      </c>
      <c r="CC490" s="27">
        <f t="shared" si="625"/>
        <v>0</v>
      </c>
      <c r="CD490" s="18">
        <f t="shared" si="626"/>
        <v>253.92</v>
      </c>
    </row>
    <row r="491" spans="1:82" ht="45">
      <c r="A491" s="11" t="s">
        <v>551</v>
      </c>
      <c r="B491" s="11">
        <f>VLOOKUP(A491,MEMORIA!$A:$N,2,FALSE)</f>
        <v>92378</v>
      </c>
      <c r="C491" s="11" t="str">
        <f>VLOOKUP(A491,MEMORIA!$A:$N,3,FALSE)</f>
        <v>SINAPI</v>
      </c>
      <c r="D491" s="23" t="str">
        <f>VLOOKUP(A491,MEMORIA!$A:$N,4,FALSE)</f>
        <v>LUVA, EM FERRO GALVANIZADO, DN 65 (2 1/2"), CONEXÃO ROSQUEADA, INSTALADO EM REDE DE ALIMENTAÇÃO PARA HIDRANTE - FORNECIMENTO E INSTALAÇÃO. AF_10/2020</v>
      </c>
      <c r="E491" s="11" t="str">
        <f>VLOOKUP(A491,MEMORIA!$A:$N,5,FALSE)</f>
        <v>UN</v>
      </c>
      <c r="F491" s="18">
        <f>VLOOKUP(A491,MEMORIA!$A:$N,14,FALSE)</f>
        <v>8</v>
      </c>
      <c r="G491" s="18">
        <f>VLOOKUP(A491,ORCAMENTO!$A:$I,7,FALSE)</f>
        <v>97.250000000000014</v>
      </c>
      <c r="H491" s="18">
        <f>VLOOKUP(A491,ORCAMENTO!$A:$I,8,FALSE)</f>
        <v>120.14000000000001</v>
      </c>
      <c r="I491" s="18">
        <f t="shared" si="627"/>
        <v>961.12</v>
      </c>
      <c r="J491" s="18">
        <f t="shared" si="628"/>
        <v>0</v>
      </c>
      <c r="K491" s="11">
        <v>0</v>
      </c>
      <c r="L491" s="27">
        <v>0</v>
      </c>
      <c r="M491" s="11">
        <v>0</v>
      </c>
      <c r="N491" s="11">
        <v>0</v>
      </c>
      <c r="O491" s="27">
        <v>0</v>
      </c>
      <c r="P491" s="11">
        <v>0</v>
      </c>
      <c r="Q491" s="11">
        <v>0</v>
      </c>
      <c r="R491" s="27">
        <v>0</v>
      </c>
      <c r="S491" s="11">
        <v>0</v>
      </c>
      <c r="T491" s="11">
        <v>0</v>
      </c>
      <c r="U491" s="27">
        <v>0</v>
      </c>
      <c r="V491" s="11">
        <v>0</v>
      </c>
      <c r="W491" s="11">
        <v>0</v>
      </c>
      <c r="X491" s="27">
        <v>0</v>
      </c>
      <c r="Y491" s="11">
        <v>0</v>
      </c>
      <c r="Z491" s="11">
        <v>0</v>
      </c>
      <c r="AA491" s="27">
        <v>0</v>
      </c>
      <c r="AB491" s="11">
        <v>0</v>
      </c>
      <c r="AC491" s="11">
        <v>0</v>
      </c>
      <c r="AD491" s="27">
        <v>0</v>
      </c>
      <c r="AE491" s="11">
        <v>0</v>
      </c>
      <c r="AF491" s="11">
        <v>0</v>
      </c>
      <c r="AG491" s="27">
        <v>0</v>
      </c>
      <c r="AH491" s="11">
        <v>0</v>
      </c>
      <c r="AI491" s="11">
        <v>0</v>
      </c>
      <c r="AJ491" s="27">
        <v>0</v>
      </c>
      <c r="AK491" s="11">
        <v>0</v>
      </c>
      <c r="AL491" s="11">
        <v>0</v>
      </c>
      <c r="AM491" s="27">
        <v>0</v>
      </c>
      <c r="AN491" s="11">
        <v>0</v>
      </c>
      <c r="AO491" s="11">
        <v>0</v>
      </c>
      <c r="AP491" s="27">
        <v>0</v>
      </c>
      <c r="AQ491" s="11">
        <v>0</v>
      </c>
      <c r="AR491" s="11">
        <v>0</v>
      </c>
      <c r="AS491" s="27">
        <v>0</v>
      </c>
      <c r="AT491" s="11">
        <v>0</v>
      </c>
      <c r="AU491" s="11">
        <v>0</v>
      </c>
      <c r="AV491" s="27">
        <v>0</v>
      </c>
      <c r="AW491" s="11">
        <v>0</v>
      </c>
      <c r="AX491" s="11">
        <v>0</v>
      </c>
      <c r="AY491" s="27">
        <v>0</v>
      </c>
      <c r="AZ491" s="11">
        <v>0</v>
      </c>
      <c r="BA491" s="11">
        <v>0</v>
      </c>
      <c r="BB491" s="27">
        <v>0</v>
      </c>
      <c r="BC491" s="11">
        <v>0</v>
      </c>
      <c r="BD491" s="11">
        <v>0</v>
      </c>
      <c r="BE491" s="27">
        <v>0</v>
      </c>
      <c r="BF491" s="11">
        <v>0</v>
      </c>
      <c r="BG491" s="11">
        <v>0</v>
      </c>
      <c r="BH491" s="27">
        <v>0</v>
      </c>
      <c r="BI491" s="11">
        <f t="shared" si="633"/>
        <v>961.12000000000012</v>
      </c>
      <c r="BJ491" s="11">
        <v>8</v>
      </c>
      <c r="BK491" s="27">
        <v>1</v>
      </c>
      <c r="BL491" s="11">
        <v>0</v>
      </c>
      <c r="BM491" s="11">
        <v>0</v>
      </c>
      <c r="BN491" s="27">
        <v>0</v>
      </c>
      <c r="BO491" s="11">
        <v>0</v>
      </c>
      <c r="BP491" s="11">
        <v>0</v>
      </c>
      <c r="BQ491" s="27">
        <v>0</v>
      </c>
      <c r="BR491" s="18">
        <f t="shared" si="629"/>
        <v>0</v>
      </c>
      <c r="BS491" s="18">
        <v>0</v>
      </c>
      <c r="BT491" s="27">
        <f t="shared" si="622"/>
        <v>0</v>
      </c>
      <c r="BU491" s="18">
        <f t="shared" si="630"/>
        <v>0</v>
      </c>
      <c r="BV491" s="18">
        <v>0</v>
      </c>
      <c r="BW491" s="27">
        <f t="shared" si="623"/>
        <v>0</v>
      </c>
      <c r="BX491" s="18">
        <f t="shared" si="631"/>
        <v>0</v>
      </c>
      <c r="BY491" s="18">
        <v>0</v>
      </c>
      <c r="BZ491" s="27">
        <f t="shared" si="624"/>
        <v>0</v>
      </c>
      <c r="CA491" s="18">
        <f t="shared" si="632"/>
        <v>0</v>
      </c>
      <c r="CB491" s="18">
        <v>0</v>
      </c>
      <c r="CC491" s="27">
        <f t="shared" si="625"/>
        <v>0</v>
      </c>
      <c r="CD491" s="18">
        <f t="shared" si="626"/>
        <v>961.12000000000012</v>
      </c>
    </row>
    <row r="492" spans="1:82" ht="30">
      <c r="A492" s="11" t="s">
        <v>552</v>
      </c>
      <c r="B492" s="11" t="str">
        <f>VLOOKUP(A492,MEMORIA!$A:$N,2,FALSE)</f>
        <v>SEDUC771</v>
      </c>
      <c r="C492" s="11" t="str">
        <f>VLOOKUP(A492,MEMORIA!$A:$N,3,FALSE)</f>
        <v>PRÓPRIA</v>
      </c>
      <c r="D492" s="23" t="str">
        <f>VLOOKUP(A492,MEMORIA!$A:$N,4,FALSE)</f>
        <v>FORNECIMENTO E ASSENTAMENTO DE LUVA DE FERRO GALVANIZADO DE 3/4" (REF: 00935/ORSE-ORSE-09/2025)</v>
      </c>
      <c r="E492" s="11" t="str">
        <f>VLOOKUP(A492,MEMORIA!$A:$N,5,FALSE)</f>
        <v>UN</v>
      </c>
      <c r="F492" s="18">
        <f>VLOOKUP(A492,MEMORIA!$A:$N,14,FALSE)</f>
        <v>4</v>
      </c>
      <c r="G492" s="18">
        <f>VLOOKUP(A492,ORCAMENTO!$A:$I,7,FALSE)</f>
        <v>17.490000000000002</v>
      </c>
      <c r="H492" s="18">
        <f>VLOOKUP(A492,ORCAMENTO!$A:$I,8,FALSE)</f>
        <v>21.610000000000003</v>
      </c>
      <c r="I492" s="18">
        <f t="shared" si="627"/>
        <v>86.44</v>
      </c>
      <c r="J492" s="18">
        <f t="shared" si="628"/>
        <v>0</v>
      </c>
      <c r="K492" s="11">
        <v>0</v>
      </c>
      <c r="L492" s="27">
        <v>0</v>
      </c>
      <c r="M492" s="11">
        <v>0</v>
      </c>
      <c r="N492" s="11">
        <v>0</v>
      </c>
      <c r="O492" s="27">
        <v>0</v>
      </c>
      <c r="P492" s="11">
        <v>0</v>
      </c>
      <c r="Q492" s="11">
        <v>0</v>
      </c>
      <c r="R492" s="27">
        <v>0</v>
      </c>
      <c r="S492" s="11">
        <v>0</v>
      </c>
      <c r="T492" s="11">
        <v>0</v>
      </c>
      <c r="U492" s="27">
        <v>0</v>
      </c>
      <c r="V492" s="11">
        <v>0</v>
      </c>
      <c r="W492" s="11">
        <v>0</v>
      </c>
      <c r="X492" s="27">
        <v>0</v>
      </c>
      <c r="Y492" s="11">
        <v>0</v>
      </c>
      <c r="Z492" s="11">
        <v>0</v>
      </c>
      <c r="AA492" s="27">
        <v>0</v>
      </c>
      <c r="AB492" s="11">
        <v>0</v>
      </c>
      <c r="AC492" s="11">
        <v>0</v>
      </c>
      <c r="AD492" s="27">
        <v>0</v>
      </c>
      <c r="AE492" s="11">
        <v>0</v>
      </c>
      <c r="AF492" s="11">
        <v>0</v>
      </c>
      <c r="AG492" s="27">
        <v>0</v>
      </c>
      <c r="AH492" s="11">
        <v>0</v>
      </c>
      <c r="AI492" s="11">
        <v>0</v>
      </c>
      <c r="AJ492" s="27">
        <v>0</v>
      </c>
      <c r="AK492" s="11">
        <v>0</v>
      </c>
      <c r="AL492" s="11">
        <v>0</v>
      </c>
      <c r="AM492" s="27">
        <v>0</v>
      </c>
      <c r="AN492" s="11">
        <v>0</v>
      </c>
      <c r="AO492" s="11">
        <v>0</v>
      </c>
      <c r="AP492" s="27">
        <v>0</v>
      </c>
      <c r="AQ492" s="11">
        <v>0</v>
      </c>
      <c r="AR492" s="11">
        <v>0</v>
      </c>
      <c r="AS492" s="27">
        <v>0</v>
      </c>
      <c r="AT492" s="11">
        <v>0</v>
      </c>
      <c r="AU492" s="11">
        <v>0</v>
      </c>
      <c r="AV492" s="27">
        <v>0</v>
      </c>
      <c r="AW492" s="11">
        <v>0</v>
      </c>
      <c r="AX492" s="11">
        <v>0</v>
      </c>
      <c r="AY492" s="27">
        <v>0</v>
      </c>
      <c r="AZ492" s="11">
        <v>0</v>
      </c>
      <c r="BA492" s="11">
        <v>0</v>
      </c>
      <c r="BB492" s="27">
        <v>0</v>
      </c>
      <c r="BC492" s="11">
        <v>0</v>
      </c>
      <c r="BD492" s="11">
        <v>0</v>
      </c>
      <c r="BE492" s="27">
        <v>0</v>
      </c>
      <c r="BF492" s="11">
        <v>0</v>
      </c>
      <c r="BG492" s="11">
        <v>0</v>
      </c>
      <c r="BH492" s="27">
        <v>0</v>
      </c>
      <c r="BI492" s="11">
        <f t="shared" si="633"/>
        <v>86.440000000000012</v>
      </c>
      <c r="BJ492" s="11">
        <v>4</v>
      </c>
      <c r="BK492" s="27">
        <v>1</v>
      </c>
      <c r="BL492" s="11">
        <v>0</v>
      </c>
      <c r="BM492" s="11">
        <v>0</v>
      </c>
      <c r="BN492" s="27">
        <v>0</v>
      </c>
      <c r="BO492" s="11">
        <v>0</v>
      </c>
      <c r="BP492" s="11">
        <v>0</v>
      </c>
      <c r="BQ492" s="27">
        <v>0</v>
      </c>
      <c r="BR492" s="18">
        <f t="shared" si="629"/>
        <v>0</v>
      </c>
      <c r="BS492" s="18">
        <v>0</v>
      </c>
      <c r="BT492" s="27">
        <f t="shared" si="622"/>
        <v>0</v>
      </c>
      <c r="BU492" s="18">
        <f t="shared" si="630"/>
        <v>0</v>
      </c>
      <c r="BV492" s="18">
        <v>0</v>
      </c>
      <c r="BW492" s="27">
        <f t="shared" si="623"/>
        <v>0</v>
      </c>
      <c r="BX492" s="18">
        <f t="shared" si="631"/>
        <v>0</v>
      </c>
      <c r="BY492" s="18">
        <v>0</v>
      </c>
      <c r="BZ492" s="27">
        <f t="shared" si="624"/>
        <v>0</v>
      </c>
      <c r="CA492" s="18">
        <f t="shared" si="632"/>
        <v>0</v>
      </c>
      <c r="CB492" s="18">
        <v>0</v>
      </c>
      <c r="CC492" s="27">
        <f t="shared" si="625"/>
        <v>0</v>
      </c>
      <c r="CD492" s="18">
        <f t="shared" si="626"/>
        <v>86.440000000000012</v>
      </c>
    </row>
    <row r="493" spans="1:82">
      <c r="A493" s="11" t="s">
        <v>553</v>
      </c>
      <c r="B493" s="11" t="str">
        <f>VLOOKUP(A493,MEMORIA!$A:$N,2,FALSE)</f>
        <v>SEDUC436</v>
      </c>
      <c r="C493" s="11" t="str">
        <f>VLOOKUP(A493,MEMORIA!$A:$N,3,FALSE)</f>
        <v>PRÓPRIA</v>
      </c>
      <c r="D493" s="23" t="str">
        <f>VLOOKUP(A493,MEMORIA!$A:$N,4,FALSE)</f>
        <v>NIPLE DUPLO AÇO GALV. D=65MM (2 1/2") (REF: C1821-SEINFRA 28)</v>
      </c>
      <c r="E493" s="11" t="str">
        <f>VLOOKUP(A493,MEMORIA!$A:$N,5,FALSE)</f>
        <v>UN</v>
      </c>
      <c r="F493" s="18">
        <f>VLOOKUP(A493,MEMORIA!$A:$N,14,FALSE)</f>
        <v>8</v>
      </c>
      <c r="G493" s="18">
        <f>VLOOKUP(A493,ORCAMENTO!$A:$I,7,FALSE)</f>
        <v>70.72</v>
      </c>
      <c r="H493" s="18">
        <f>VLOOKUP(A493,ORCAMENTO!$A:$I,8,FALSE)</f>
        <v>87.37</v>
      </c>
      <c r="I493" s="18">
        <f t="shared" si="627"/>
        <v>698.96</v>
      </c>
      <c r="J493" s="18">
        <f t="shared" si="628"/>
        <v>0</v>
      </c>
      <c r="K493" s="11">
        <v>0</v>
      </c>
      <c r="L493" s="27">
        <v>0</v>
      </c>
      <c r="M493" s="11">
        <v>0</v>
      </c>
      <c r="N493" s="11">
        <v>0</v>
      </c>
      <c r="O493" s="27">
        <v>0</v>
      </c>
      <c r="P493" s="11">
        <v>0</v>
      </c>
      <c r="Q493" s="11">
        <v>0</v>
      </c>
      <c r="R493" s="27">
        <v>0</v>
      </c>
      <c r="S493" s="11">
        <v>0</v>
      </c>
      <c r="T493" s="11">
        <v>0</v>
      </c>
      <c r="U493" s="27">
        <v>0</v>
      </c>
      <c r="V493" s="11">
        <v>0</v>
      </c>
      <c r="W493" s="11">
        <v>0</v>
      </c>
      <c r="X493" s="27">
        <v>0</v>
      </c>
      <c r="Y493" s="11">
        <v>0</v>
      </c>
      <c r="Z493" s="11">
        <v>0</v>
      </c>
      <c r="AA493" s="27">
        <v>0</v>
      </c>
      <c r="AB493" s="11">
        <v>0</v>
      </c>
      <c r="AC493" s="11">
        <v>0</v>
      </c>
      <c r="AD493" s="27">
        <v>0</v>
      </c>
      <c r="AE493" s="11">
        <v>0</v>
      </c>
      <c r="AF493" s="11">
        <v>0</v>
      </c>
      <c r="AG493" s="27">
        <v>0</v>
      </c>
      <c r="AH493" s="11">
        <v>0</v>
      </c>
      <c r="AI493" s="11">
        <v>0</v>
      </c>
      <c r="AJ493" s="27">
        <v>0</v>
      </c>
      <c r="AK493" s="11">
        <v>0</v>
      </c>
      <c r="AL493" s="11">
        <v>0</v>
      </c>
      <c r="AM493" s="27">
        <v>0</v>
      </c>
      <c r="AN493" s="11">
        <v>0</v>
      </c>
      <c r="AO493" s="11">
        <v>0</v>
      </c>
      <c r="AP493" s="27">
        <v>0</v>
      </c>
      <c r="AQ493" s="11">
        <v>0</v>
      </c>
      <c r="AR493" s="11">
        <v>0</v>
      </c>
      <c r="AS493" s="27">
        <v>0</v>
      </c>
      <c r="AT493" s="11">
        <v>0</v>
      </c>
      <c r="AU493" s="11">
        <v>0</v>
      </c>
      <c r="AV493" s="27">
        <v>0</v>
      </c>
      <c r="AW493" s="11">
        <v>0</v>
      </c>
      <c r="AX493" s="11">
        <v>0</v>
      </c>
      <c r="AY493" s="27">
        <v>0</v>
      </c>
      <c r="AZ493" s="11">
        <v>0</v>
      </c>
      <c r="BA493" s="11">
        <v>0</v>
      </c>
      <c r="BB493" s="27">
        <v>0</v>
      </c>
      <c r="BC493" s="11">
        <v>0</v>
      </c>
      <c r="BD493" s="11">
        <v>0</v>
      </c>
      <c r="BE493" s="27">
        <v>0</v>
      </c>
      <c r="BF493" s="11">
        <v>0</v>
      </c>
      <c r="BG493" s="11">
        <v>0</v>
      </c>
      <c r="BH493" s="27">
        <v>0</v>
      </c>
      <c r="BI493" s="11">
        <f t="shared" si="633"/>
        <v>698.96</v>
      </c>
      <c r="BJ493" s="11">
        <v>8</v>
      </c>
      <c r="BK493" s="27">
        <v>1</v>
      </c>
      <c r="BL493" s="11">
        <v>0</v>
      </c>
      <c r="BM493" s="11">
        <v>0</v>
      </c>
      <c r="BN493" s="27">
        <v>0</v>
      </c>
      <c r="BO493" s="11">
        <v>0</v>
      </c>
      <c r="BP493" s="11">
        <v>0</v>
      </c>
      <c r="BQ493" s="27">
        <v>0</v>
      </c>
      <c r="BR493" s="18">
        <f t="shared" si="629"/>
        <v>0</v>
      </c>
      <c r="BS493" s="18">
        <v>0</v>
      </c>
      <c r="BT493" s="27">
        <f t="shared" si="622"/>
        <v>0</v>
      </c>
      <c r="BU493" s="18">
        <f t="shared" si="630"/>
        <v>0</v>
      </c>
      <c r="BV493" s="18">
        <v>0</v>
      </c>
      <c r="BW493" s="27">
        <f t="shared" si="623"/>
        <v>0</v>
      </c>
      <c r="BX493" s="18">
        <f t="shared" si="631"/>
        <v>0</v>
      </c>
      <c r="BY493" s="18">
        <v>0</v>
      </c>
      <c r="BZ493" s="27">
        <f t="shared" si="624"/>
        <v>0</v>
      </c>
      <c r="CA493" s="18">
        <f t="shared" si="632"/>
        <v>0</v>
      </c>
      <c r="CB493" s="18">
        <v>0</v>
      </c>
      <c r="CC493" s="27">
        <f t="shared" si="625"/>
        <v>0</v>
      </c>
      <c r="CD493" s="18">
        <f t="shared" si="626"/>
        <v>698.96</v>
      </c>
    </row>
    <row r="494" spans="1:82" ht="30">
      <c r="A494" s="11" t="s">
        <v>554</v>
      </c>
      <c r="B494" s="11" t="str">
        <f>VLOOKUP(A494,MEMORIA!$A:$N,2,FALSE)</f>
        <v>SEDUC528</v>
      </c>
      <c r="C494" s="11" t="str">
        <f>VLOOKUP(A494,MEMORIA!$A:$N,3,FALSE)</f>
        <v>PRÓPRIA</v>
      </c>
      <c r="D494" s="23" t="str">
        <f>VLOOKUP(A494,MEMORIA!$A:$N,4,FALSE)</f>
        <v>TUBO AÇO GALV. C/OU S/COST.INCL.CONEXÕES D= 20MM (3/4") (REF: C2544-SEINFRA 28)</v>
      </c>
      <c r="E494" s="11" t="str">
        <f>VLOOKUP(A494,MEMORIA!$A:$N,5,FALSE)</f>
        <v>M</v>
      </c>
      <c r="F494" s="18">
        <f>VLOOKUP(A494,MEMORIA!$A:$N,14,FALSE)</f>
        <v>1</v>
      </c>
      <c r="G494" s="18">
        <f>VLOOKUP(A494,ORCAMENTO!$A:$I,7,FALSE)</f>
        <v>76.16</v>
      </c>
      <c r="H494" s="18">
        <f>VLOOKUP(A494,ORCAMENTO!$A:$I,8,FALSE)</f>
        <v>94.09</v>
      </c>
      <c r="I494" s="18">
        <f t="shared" si="627"/>
        <v>94.09</v>
      </c>
      <c r="J494" s="18">
        <f t="shared" si="628"/>
        <v>0</v>
      </c>
      <c r="K494" s="11">
        <v>0</v>
      </c>
      <c r="L494" s="27">
        <v>0</v>
      </c>
      <c r="M494" s="11">
        <v>0</v>
      </c>
      <c r="N494" s="11">
        <v>0</v>
      </c>
      <c r="O494" s="27">
        <v>0</v>
      </c>
      <c r="P494" s="11">
        <v>0</v>
      </c>
      <c r="Q494" s="11">
        <v>0</v>
      </c>
      <c r="R494" s="27">
        <v>0</v>
      </c>
      <c r="S494" s="11">
        <v>0</v>
      </c>
      <c r="T494" s="11">
        <v>0</v>
      </c>
      <c r="U494" s="27">
        <v>0</v>
      </c>
      <c r="V494" s="11">
        <v>0</v>
      </c>
      <c r="W494" s="11">
        <v>0</v>
      </c>
      <c r="X494" s="27">
        <v>0</v>
      </c>
      <c r="Y494" s="11">
        <v>0</v>
      </c>
      <c r="Z494" s="11">
        <v>0</v>
      </c>
      <c r="AA494" s="27">
        <v>0</v>
      </c>
      <c r="AB494" s="11">
        <v>0</v>
      </c>
      <c r="AC494" s="11">
        <v>0</v>
      </c>
      <c r="AD494" s="27">
        <v>0</v>
      </c>
      <c r="AE494" s="11">
        <v>0</v>
      </c>
      <c r="AF494" s="11">
        <v>0</v>
      </c>
      <c r="AG494" s="27">
        <v>0</v>
      </c>
      <c r="AH494" s="11">
        <v>0</v>
      </c>
      <c r="AI494" s="11">
        <v>0</v>
      </c>
      <c r="AJ494" s="27">
        <v>0</v>
      </c>
      <c r="AK494" s="11">
        <v>0</v>
      </c>
      <c r="AL494" s="11">
        <v>0</v>
      </c>
      <c r="AM494" s="27">
        <v>0</v>
      </c>
      <c r="AN494" s="11">
        <v>0</v>
      </c>
      <c r="AO494" s="11">
        <v>0</v>
      </c>
      <c r="AP494" s="27">
        <v>0</v>
      </c>
      <c r="AQ494" s="11">
        <v>0</v>
      </c>
      <c r="AR494" s="11">
        <v>0</v>
      </c>
      <c r="AS494" s="27">
        <v>0</v>
      </c>
      <c r="AT494" s="11">
        <v>0</v>
      </c>
      <c r="AU494" s="11">
        <v>0</v>
      </c>
      <c r="AV494" s="27">
        <v>0</v>
      </c>
      <c r="AW494" s="11">
        <v>0</v>
      </c>
      <c r="AX494" s="11">
        <v>0</v>
      </c>
      <c r="AY494" s="27">
        <v>0</v>
      </c>
      <c r="AZ494" s="11">
        <v>0</v>
      </c>
      <c r="BA494" s="11">
        <v>0</v>
      </c>
      <c r="BB494" s="27">
        <v>0</v>
      </c>
      <c r="BC494" s="11">
        <v>0</v>
      </c>
      <c r="BD494" s="11">
        <v>0</v>
      </c>
      <c r="BE494" s="27">
        <v>0</v>
      </c>
      <c r="BF494" s="11">
        <v>0</v>
      </c>
      <c r="BG494" s="11">
        <v>0</v>
      </c>
      <c r="BH494" s="27">
        <v>0</v>
      </c>
      <c r="BI494" s="11">
        <f t="shared" si="633"/>
        <v>94.09</v>
      </c>
      <c r="BJ494" s="11">
        <v>1</v>
      </c>
      <c r="BK494" s="27">
        <v>1</v>
      </c>
      <c r="BL494" s="11">
        <v>0</v>
      </c>
      <c r="BM494" s="11">
        <v>0</v>
      </c>
      <c r="BN494" s="27">
        <v>0</v>
      </c>
      <c r="BO494" s="11">
        <v>0</v>
      </c>
      <c r="BP494" s="11">
        <v>0</v>
      </c>
      <c r="BQ494" s="27">
        <v>0</v>
      </c>
      <c r="BR494" s="18">
        <f t="shared" si="629"/>
        <v>0</v>
      </c>
      <c r="BS494" s="18">
        <v>0</v>
      </c>
      <c r="BT494" s="27">
        <f t="shared" si="622"/>
        <v>0</v>
      </c>
      <c r="BU494" s="18">
        <f t="shared" si="630"/>
        <v>0</v>
      </c>
      <c r="BV494" s="18">
        <v>0</v>
      </c>
      <c r="BW494" s="27">
        <f t="shared" si="623"/>
        <v>0</v>
      </c>
      <c r="BX494" s="18">
        <f t="shared" si="631"/>
        <v>0</v>
      </c>
      <c r="BY494" s="18">
        <v>0</v>
      </c>
      <c r="BZ494" s="27">
        <f t="shared" si="624"/>
        <v>0</v>
      </c>
      <c r="CA494" s="18">
        <f t="shared" si="632"/>
        <v>0</v>
      </c>
      <c r="CB494" s="18">
        <v>0</v>
      </c>
      <c r="CC494" s="27">
        <f t="shared" si="625"/>
        <v>0</v>
      </c>
      <c r="CD494" s="18">
        <f t="shared" si="626"/>
        <v>94.09</v>
      </c>
    </row>
    <row r="495" spans="1:82" ht="45">
      <c r="A495" s="11" t="s">
        <v>555</v>
      </c>
      <c r="B495" s="11">
        <f>VLOOKUP(A495,MEMORIA!$A:$N,2,FALSE)</f>
        <v>92336</v>
      </c>
      <c r="C495" s="11" t="str">
        <f>VLOOKUP(A495,MEMORIA!$A:$N,3,FALSE)</f>
        <v>SINAPI</v>
      </c>
      <c r="D495" s="23" t="str">
        <f>VLOOKUP(A495,MEMORIA!$A:$N,4,FALSE)</f>
        <v>TUBO DE AÇO GALVANIZADO COM COSTURA, CLASSE MÉDIA, CONEXÃO RANHURADA, DN 65 (2 1/2"), INSTALADO EM PRUMADAS - FORNECIMENTO E INSTALAÇÃO. AF_10/2020</v>
      </c>
      <c r="E495" s="11" t="str">
        <f>VLOOKUP(A495,MEMORIA!$A:$N,5,FALSE)</f>
        <v>M</v>
      </c>
      <c r="F495" s="18">
        <f>VLOOKUP(A495,MEMORIA!$A:$N,14,FALSE)</f>
        <v>164.1</v>
      </c>
      <c r="G495" s="18">
        <f>VLOOKUP(A495,ORCAMENTO!$A:$I,7,FALSE)</f>
        <v>109.76</v>
      </c>
      <c r="H495" s="18">
        <f>VLOOKUP(A495,ORCAMENTO!$A:$I,8,FALSE)</f>
        <v>135.6</v>
      </c>
      <c r="I495" s="18">
        <f t="shared" si="627"/>
        <v>22251.96</v>
      </c>
      <c r="J495" s="18">
        <f t="shared" si="628"/>
        <v>0</v>
      </c>
      <c r="K495" s="11">
        <v>0</v>
      </c>
      <c r="L495" s="27">
        <v>0</v>
      </c>
      <c r="M495" s="11">
        <v>0</v>
      </c>
      <c r="N495" s="11">
        <v>0</v>
      </c>
      <c r="O495" s="27">
        <v>0</v>
      </c>
      <c r="P495" s="11">
        <v>0</v>
      </c>
      <c r="Q495" s="11">
        <v>0</v>
      </c>
      <c r="R495" s="27">
        <v>0</v>
      </c>
      <c r="S495" s="11">
        <v>0</v>
      </c>
      <c r="T495" s="11">
        <v>0</v>
      </c>
      <c r="U495" s="27">
        <v>0</v>
      </c>
      <c r="V495" s="11">
        <v>0</v>
      </c>
      <c r="W495" s="11">
        <v>0</v>
      </c>
      <c r="X495" s="27">
        <v>0</v>
      </c>
      <c r="Y495" s="11">
        <v>0</v>
      </c>
      <c r="Z495" s="11">
        <v>0</v>
      </c>
      <c r="AA495" s="27">
        <v>0</v>
      </c>
      <c r="AB495" s="11">
        <v>0</v>
      </c>
      <c r="AC495" s="11">
        <v>0</v>
      </c>
      <c r="AD495" s="27">
        <v>0</v>
      </c>
      <c r="AE495" s="11">
        <v>0</v>
      </c>
      <c r="AF495" s="11">
        <v>0</v>
      </c>
      <c r="AG495" s="27">
        <v>0</v>
      </c>
      <c r="AH495" s="11">
        <v>0</v>
      </c>
      <c r="AI495" s="11">
        <v>0</v>
      </c>
      <c r="AJ495" s="27">
        <v>0</v>
      </c>
      <c r="AK495" s="11">
        <v>0</v>
      </c>
      <c r="AL495" s="11">
        <v>0</v>
      </c>
      <c r="AM495" s="27">
        <v>0</v>
      </c>
      <c r="AN495" s="11">
        <v>0</v>
      </c>
      <c r="AO495" s="11">
        <v>0</v>
      </c>
      <c r="AP495" s="27">
        <v>0</v>
      </c>
      <c r="AQ495" s="11">
        <v>0</v>
      </c>
      <c r="AR495" s="11">
        <v>0</v>
      </c>
      <c r="AS495" s="27">
        <v>0</v>
      </c>
      <c r="AT495" s="11">
        <v>0</v>
      </c>
      <c r="AU495" s="11">
        <v>0</v>
      </c>
      <c r="AV495" s="27">
        <v>0</v>
      </c>
      <c r="AW495" s="11">
        <v>0</v>
      </c>
      <c r="AX495" s="11">
        <v>0</v>
      </c>
      <c r="AY495" s="27">
        <v>0</v>
      </c>
      <c r="AZ495" s="11">
        <v>0</v>
      </c>
      <c r="BA495" s="11">
        <v>0</v>
      </c>
      <c r="BB495" s="27">
        <v>0</v>
      </c>
      <c r="BC495" s="11">
        <v>0</v>
      </c>
      <c r="BD495" s="11">
        <v>0</v>
      </c>
      <c r="BE495" s="27">
        <v>0</v>
      </c>
      <c r="BF495" s="11">
        <v>0</v>
      </c>
      <c r="BG495" s="11">
        <v>0</v>
      </c>
      <c r="BH495" s="27">
        <v>0</v>
      </c>
      <c r="BI495" s="11">
        <f t="shared" si="633"/>
        <v>22251.96</v>
      </c>
      <c r="BJ495" s="11">
        <v>164.1</v>
      </c>
      <c r="BK495" s="27">
        <v>1</v>
      </c>
      <c r="BL495" s="11">
        <v>0</v>
      </c>
      <c r="BM495" s="11">
        <v>0</v>
      </c>
      <c r="BN495" s="27">
        <v>0</v>
      </c>
      <c r="BO495" s="11">
        <v>0</v>
      </c>
      <c r="BP495" s="11">
        <v>0</v>
      </c>
      <c r="BQ495" s="27">
        <v>0</v>
      </c>
      <c r="BR495" s="18">
        <f t="shared" si="629"/>
        <v>0</v>
      </c>
      <c r="BS495" s="18">
        <v>0</v>
      </c>
      <c r="BT495" s="27">
        <f t="shared" si="622"/>
        <v>0</v>
      </c>
      <c r="BU495" s="18">
        <f t="shared" si="630"/>
        <v>0</v>
      </c>
      <c r="BV495" s="18">
        <v>0</v>
      </c>
      <c r="BW495" s="27">
        <f t="shared" si="623"/>
        <v>0</v>
      </c>
      <c r="BX495" s="18">
        <f t="shared" si="631"/>
        <v>0</v>
      </c>
      <c r="BY495" s="18">
        <v>0</v>
      </c>
      <c r="BZ495" s="27">
        <f t="shared" si="624"/>
        <v>0</v>
      </c>
      <c r="CA495" s="18">
        <f t="shared" si="632"/>
        <v>0</v>
      </c>
      <c r="CB495" s="18">
        <v>0</v>
      </c>
      <c r="CC495" s="27">
        <f t="shared" si="625"/>
        <v>0</v>
      </c>
      <c r="CD495" s="18">
        <f t="shared" si="626"/>
        <v>22251.96</v>
      </c>
    </row>
    <row r="496" spans="1:82" ht="30">
      <c r="A496" s="11" t="s">
        <v>556</v>
      </c>
      <c r="B496" s="11">
        <f>VLOOKUP(A496,MEMORIA!$A:$N,2,FALSE)</f>
        <v>97440</v>
      </c>
      <c r="C496" s="11" t="str">
        <f>VLOOKUP(A496,MEMORIA!$A:$N,3,FALSE)</f>
        <v>SINAPI</v>
      </c>
      <c r="D496" s="23" t="str">
        <f>VLOOKUP(A496,MEMORIA!$A:$N,4,FALSE)</f>
        <v>TÊ, EM AÇO, CONEXÃO RANHURADA, DN 65 (2 1/2"), INSTALADO EM PRUMADAS - FORNECIMENTO E INSTALAÇÃO. AF_10/2020</v>
      </c>
      <c r="E496" s="11" t="str">
        <f>VLOOKUP(A496,MEMORIA!$A:$N,5,FALSE)</f>
        <v>UN</v>
      </c>
      <c r="F496" s="18">
        <f>VLOOKUP(A496,MEMORIA!$A:$N,14,FALSE)</f>
        <v>32</v>
      </c>
      <c r="G496" s="18">
        <f>VLOOKUP(A496,ORCAMENTO!$A:$I,7,FALSE)</f>
        <v>154.06</v>
      </c>
      <c r="H496" s="18">
        <f>VLOOKUP(A496,ORCAMENTO!$A:$I,8,FALSE)</f>
        <v>190.33</v>
      </c>
      <c r="I496" s="18">
        <f t="shared" si="627"/>
        <v>6090.56</v>
      </c>
      <c r="J496" s="18">
        <f t="shared" si="628"/>
        <v>0</v>
      </c>
      <c r="K496" s="11">
        <v>0</v>
      </c>
      <c r="L496" s="27">
        <v>0</v>
      </c>
      <c r="M496" s="11">
        <v>0</v>
      </c>
      <c r="N496" s="11">
        <v>0</v>
      </c>
      <c r="O496" s="27">
        <v>0</v>
      </c>
      <c r="P496" s="11">
        <v>0</v>
      </c>
      <c r="Q496" s="11">
        <v>0</v>
      </c>
      <c r="R496" s="27">
        <v>0</v>
      </c>
      <c r="S496" s="11">
        <v>0</v>
      </c>
      <c r="T496" s="11">
        <v>0</v>
      </c>
      <c r="U496" s="27">
        <v>0</v>
      </c>
      <c r="V496" s="11">
        <v>0</v>
      </c>
      <c r="W496" s="11">
        <v>0</v>
      </c>
      <c r="X496" s="27">
        <v>0</v>
      </c>
      <c r="Y496" s="11">
        <v>0</v>
      </c>
      <c r="Z496" s="11">
        <v>0</v>
      </c>
      <c r="AA496" s="27">
        <v>0</v>
      </c>
      <c r="AB496" s="11">
        <v>0</v>
      </c>
      <c r="AC496" s="11">
        <v>0</v>
      </c>
      <c r="AD496" s="27">
        <v>0</v>
      </c>
      <c r="AE496" s="11">
        <v>0</v>
      </c>
      <c r="AF496" s="11">
        <v>0</v>
      </c>
      <c r="AG496" s="27">
        <v>0</v>
      </c>
      <c r="AH496" s="11">
        <v>0</v>
      </c>
      <c r="AI496" s="11">
        <v>0</v>
      </c>
      <c r="AJ496" s="27">
        <v>0</v>
      </c>
      <c r="AK496" s="11">
        <v>0</v>
      </c>
      <c r="AL496" s="11">
        <v>0</v>
      </c>
      <c r="AM496" s="27">
        <v>0</v>
      </c>
      <c r="AN496" s="11">
        <v>0</v>
      </c>
      <c r="AO496" s="11">
        <v>0</v>
      </c>
      <c r="AP496" s="27">
        <v>0</v>
      </c>
      <c r="AQ496" s="11">
        <v>0</v>
      </c>
      <c r="AR496" s="11">
        <v>0</v>
      </c>
      <c r="AS496" s="27">
        <v>0</v>
      </c>
      <c r="AT496" s="11">
        <v>0</v>
      </c>
      <c r="AU496" s="11">
        <v>0</v>
      </c>
      <c r="AV496" s="27">
        <v>0</v>
      </c>
      <c r="AW496" s="11">
        <v>0</v>
      </c>
      <c r="AX496" s="11">
        <v>0</v>
      </c>
      <c r="AY496" s="27">
        <v>0</v>
      </c>
      <c r="AZ496" s="11">
        <v>0</v>
      </c>
      <c r="BA496" s="11">
        <v>0</v>
      </c>
      <c r="BB496" s="27">
        <v>0</v>
      </c>
      <c r="BC496" s="11">
        <v>0</v>
      </c>
      <c r="BD496" s="11">
        <v>0</v>
      </c>
      <c r="BE496" s="27">
        <v>0</v>
      </c>
      <c r="BF496" s="11">
        <v>0</v>
      </c>
      <c r="BG496" s="11">
        <v>0</v>
      </c>
      <c r="BH496" s="27">
        <v>0</v>
      </c>
      <c r="BI496" s="11">
        <f t="shared" si="633"/>
        <v>6090.56</v>
      </c>
      <c r="BJ496" s="11">
        <v>32</v>
      </c>
      <c r="BK496" s="27">
        <v>1</v>
      </c>
      <c r="BL496" s="11">
        <v>0</v>
      </c>
      <c r="BM496" s="11">
        <v>0</v>
      </c>
      <c r="BN496" s="27">
        <v>0</v>
      </c>
      <c r="BO496" s="11">
        <v>0</v>
      </c>
      <c r="BP496" s="11">
        <v>0</v>
      </c>
      <c r="BQ496" s="27">
        <v>0</v>
      </c>
      <c r="BR496" s="18">
        <f t="shared" si="629"/>
        <v>0</v>
      </c>
      <c r="BS496" s="18">
        <v>0</v>
      </c>
      <c r="BT496" s="27">
        <f t="shared" si="622"/>
        <v>0</v>
      </c>
      <c r="BU496" s="18">
        <f t="shared" si="630"/>
        <v>0</v>
      </c>
      <c r="BV496" s="18">
        <v>0</v>
      </c>
      <c r="BW496" s="27">
        <f t="shared" si="623"/>
        <v>0</v>
      </c>
      <c r="BX496" s="18">
        <f t="shared" si="631"/>
        <v>0</v>
      </c>
      <c r="BY496" s="18">
        <v>0</v>
      </c>
      <c r="BZ496" s="27">
        <f t="shared" si="624"/>
        <v>0</v>
      </c>
      <c r="CA496" s="18">
        <f t="shared" si="632"/>
        <v>0</v>
      </c>
      <c r="CB496" s="18">
        <v>0</v>
      </c>
      <c r="CC496" s="27">
        <f t="shared" si="625"/>
        <v>0</v>
      </c>
      <c r="CD496" s="18">
        <f t="shared" si="626"/>
        <v>6090.56</v>
      </c>
    </row>
    <row r="497" spans="1:82" ht="30">
      <c r="A497" s="11" t="s">
        <v>557</v>
      </c>
      <c r="B497" s="11">
        <f>VLOOKUP(A497,MEMORIA!$A:$N,2,FALSE)</f>
        <v>97442</v>
      </c>
      <c r="C497" s="11" t="str">
        <f>VLOOKUP(A497,MEMORIA!$A:$N,3,FALSE)</f>
        <v>SINAPI</v>
      </c>
      <c r="D497" s="23" t="str">
        <f>VLOOKUP(A497,MEMORIA!$A:$N,4,FALSE)</f>
        <v>TÊ, EM AÇO, CONEXÃO RANHURADA, DN 80 (3"), INSTALADO EM PRUMADAS - FORNECIMENTO E INSTALAÇÃO. AF_10/2020</v>
      </c>
      <c r="E497" s="11" t="str">
        <f>VLOOKUP(A497,MEMORIA!$A:$N,5,FALSE)</f>
        <v>UN</v>
      </c>
      <c r="F497" s="18">
        <f>VLOOKUP(A497,MEMORIA!$A:$N,14,FALSE)</f>
        <v>3</v>
      </c>
      <c r="G497" s="18">
        <f>VLOOKUP(A497,ORCAMENTO!$A:$I,7,FALSE)</f>
        <v>170.2</v>
      </c>
      <c r="H497" s="18">
        <f>VLOOKUP(A497,ORCAMENTO!$A:$I,8,FALSE)</f>
        <v>210.26999999999998</v>
      </c>
      <c r="I497" s="18">
        <f t="shared" si="627"/>
        <v>630.80999999999995</v>
      </c>
      <c r="J497" s="18">
        <f t="shared" si="628"/>
        <v>0</v>
      </c>
      <c r="K497" s="11">
        <v>0</v>
      </c>
      <c r="L497" s="27">
        <v>0</v>
      </c>
      <c r="M497" s="11">
        <v>0</v>
      </c>
      <c r="N497" s="11">
        <v>0</v>
      </c>
      <c r="O497" s="27">
        <v>0</v>
      </c>
      <c r="P497" s="11">
        <v>0</v>
      </c>
      <c r="Q497" s="11">
        <v>0</v>
      </c>
      <c r="R497" s="27">
        <v>0</v>
      </c>
      <c r="S497" s="11">
        <v>0</v>
      </c>
      <c r="T497" s="11">
        <v>0</v>
      </c>
      <c r="U497" s="27">
        <v>0</v>
      </c>
      <c r="V497" s="11">
        <v>0</v>
      </c>
      <c r="W497" s="11">
        <v>0</v>
      </c>
      <c r="X497" s="27">
        <v>0</v>
      </c>
      <c r="Y497" s="11">
        <v>0</v>
      </c>
      <c r="Z497" s="11">
        <v>0</v>
      </c>
      <c r="AA497" s="27">
        <v>0</v>
      </c>
      <c r="AB497" s="11">
        <v>0</v>
      </c>
      <c r="AC497" s="11">
        <v>0</v>
      </c>
      <c r="AD497" s="27">
        <v>0</v>
      </c>
      <c r="AE497" s="11">
        <v>0</v>
      </c>
      <c r="AF497" s="11">
        <v>0</v>
      </c>
      <c r="AG497" s="27">
        <v>0</v>
      </c>
      <c r="AH497" s="11">
        <v>0</v>
      </c>
      <c r="AI497" s="11">
        <v>0</v>
      </c>
      <c r="AJ497" s="27">
        <v>0</v>
      </c>
      <c r="AK497" s="11">
        <v>0</v>
      </c>
      <c r="AL497" s="11">
        <v>0</v>
      </c>
      <c r="AM497" s="27">
        <v>0</v>
      </c>
      <c r="AN497" s="11">
        <v>0</v>
      </c>
      <c r="AO497" s="11">
        <v>0</v>
      </c>
      <c r="AP497" s="27">
        <v>0</v>
      </c>
      <c r="AQ497" s="11">
        <v>0</v>
      </c>
      <c r="AR497" s="11">
        <v>0</v>
      </c>
      <c r="AS497" s="27">
        <v>0</v>
      </c>
      <c r="AT497" s="11">
        <v>0</v>
      </c>
      <c r="AU497" s="11">
        <v>0</v>
      </c>
      <c r="AV497" s="27">
        <v>0</v>
      </c>
      <c r="AW497" s="11">
        <v>0</v>
      </c>
      <c r="AX497" s="11">
        <v>0</v>
      </c>
      <c r="AY497" s="27">
        <v>0</v>
      </c>
      <c r="AZ497" s="11">
        <v>0</v>
      </c>
      <c r="BA497" s="11">
        <v>0</v>
      </c>
      <c r="BB497" s="27">
        <v>0</v>
      </c>
      <c r="BC497" s="11">
        <v>0</v>
      </c>
      <c r="BD497" s="11">
        <v>0</v>
      </c>
      <c r="BE497" s="27">
        <v>0</v>
      </c>
      <c r="BF497" s="11">
        <v>0</v>
      </c>
      <c r="BG497" s="11">
        <v>0</v>
      </c>
      <c r="BH497" s="27">
        <v>0</v>
      </c>
      <c r="BI497" s="11">
        <f t="shared" si="633"/>
        <v>630.80999999999995</v>
      </c>
      <c r="BJ497" s="11">
        <v>3</v>
      </c>
      <c r="BK497" s="27">
        <v>1</v>
      </c>
      <c r="BL497" s="11">
        <v>0</v>
      </c>
      <c r="BM497" s="11">
        <v>0</v>
      </c>
      <c r="BN497" s="27">
        <v>0</v>
      </c>
      <c r="BO497" s="11">
        <v>0</v>
      </c>
      <c r="BP497" s="11">
        <v>0</v>
      </c>
      <c r="BQ497" s="27">
        <v>0</v>
      </c>
      <c r="BR497" s="18">
        <f t="shared" si="629"/>
        <v>0</v>
      </c>
      <c r="BS497" s="18">
        <v>0</v>
      </c>
      <c r="BT497" s="27">
        <f t="shared" si="622"/>
        <v>0</v>
      </c>
      <c r="BU497" s="18">
        <f t="shared" si="630"/>
        <v>0</v>
      </c>
      <c r="BV497" s="18">
        <v>0</v>
      </c>
      <c r="BW497" s="27">
        <f t="shared" si="623"/>
        <v>0</v>
      </c>
      <c r="BX497" s="18">
        <f t="shared" si="631"/>
        <v>0</v>
      </c>
      <c r="BY497" s="18">
        <v>0</v>
      </c>
      <c r="BZ497" s="27">
        <f t="shared" si="624"/>
        <v>0</v>
      </c>
      <c r="CA497" s="18">
        <f t="shared" si="632"/>
        <v>0</v>
      </c>
      <c r="CB497" s="18">
        <v>0</v>
      </c>
      <c r="CC497" s="27">
        <f t="shared" si="625"/>
        <v>0</v>
      </c>
      <c r="CD497" s="18">
        <f t="shared" si="626"/>
        <v>630.80999999999995</v>
      </c>
    </row>
    <row r="498" spans="1:82" ht="30">
      <c r="A498" s="11" t="s">
        <v>558</v>
      </c>
      <c r="B498" s="11" t="str">
        <f>VLOOKUP(A498,MEMORIA!$A:$N,2,FALSE)</f>
        <v>SEDUC772</v>
      </c>
      <c r="C498" s="11" t="str">
        <f>VLOOKUP(A498,MEMORIA!$A:$N,3,FALSE)</f>
        <v>PRÓPRIA</v>
      </c>
      <c r="D498" s="23" t="str">
        <f>VLOOKUP(A498,MEMORIA!$A:$N,4,FALSE)</f>
        <v>TE DE REDUÇÃO, EM FERRO GALVANIZADO, CONEXÃO ROSQUEADA, DN 65 MM X 50 MM (2 1/2" X 2") (REF: 105211-SINAPI-03/2025)</v>
      </c>
      <c r="E498" s="11" t="str">
        <f>VLOOKUP(A498,MEMORIA!$A:$N,5,FALSE)</f>
        <v>UN</v>
      </c>
      <c r="F498" s="18">
        <f>VLOOKUP(A498,MEMORIA!$A:$N,14,FALSE)</f>
        <v>2</v>
      </c>
      <c r="G498" s="18">
        <f>VLOOKUP(A498,ORCAMENTO!$A:$I,7,FALSE)</f>
        <v>174.03000000000003</v>
      </c>
      <c r="H498" s="18">
        <f>VLOOKUP(A498,ORCAMENTO!$A:$I,8,FALSE)</f>
        <v>215.00000000000003</v>
      </c>
      <c r="I498" s="18">
        <f t="shared" si="627"/>
        <v>430</v>
      </c>
      <c r="J498" s="18">
        <f t="shared" si="628"/>
        <v>0</v>
      </c>
      <c r="K498" s="11">
        <v>0</v>
      </c>
      <c r="L498" s="27">
        <v>0</v>
      </c>
      <c r="M498" s="11">
        <v>0</v>
      </c>
      <c r="N498" s="11">
        <v>0</v>
      </c>
      <c r="O498" s="27">
        <v>0</v>
      </c>
      <c r="P498" s="11">
        <v>0</v>
      </c>
      <c r="Q498" s="11">
        <v>0</v>
      </c>
      <c r="R498" s="27">
        <v>0</v>
      </c>
      <c r="S498" s="11">
        <v>0</v>
      </c>
      <c r="T498" s="11">
        <v>0</v>
      </c>
      <c r="U498" s="27">
        <v>0</v>
      </c>
      <c r="V498" s="11">
        <v>0</v>
      </c>
      <c r="W498" s="11">
        <v>0</v>
      </c>
      <c r="X498" s="27">
        <v>0</v>
      </c>
      <c r="Y498" s="11">
        <v>0</v>
      </c>
      <c r="Z498" s="11">
        <v>0</v>
      </c>
      <c r="AA498" s="27">
        <v>0</v>
      </c>
      <c r="AB498" s="11">
        <v>0</v>
      </c>
      <c r="AC498" s="11">
        <v>0</v>
      </c>
      <c r="AD498" s="27">
        <v>0</v>
      </c>
      <c r="AE498" s="11">
        <v>0</v>
      </c>
      <c r="AF498" s="11">
        <v>0</v>
      </c>
      <c r="AG498" s="27">
        <v>0</v>
      </c>
      <c r="AH498" s="11">
        <v>0</v>
      </c>
      <c r="AI498" s="11">
        <v>0</v>
      </c>
      <c r="AJ498" s="27">
        <v>0</v>
      </c>
      <c r="AK498" s="11">
        <v>0</v>
      </c>
      <c r="AL498" s="11">
        <v>0</v>
      </c>
      <c r="AM498" s="27">
        <v>0</v>
      </c>
      <c r="AN498" s="11">
        <v>0</v>
      </c>
      <c r="AO498" s="11">
        <v>0</v>
      </c>
      <c r="AP498" s="27">
        <v>0</v>
      </c>
      <c r="AQ498" s="11">
        <v>0</v>
      </c>
      <c r="AR498" s="11">
        <v>0</v>
      </c>
      <c r="AS498" s="27">
        <v>0</v>
      </c>
      <c r="AT498" s="11">
        <v>0</v>
      </c>
      <c r="AU498" s="11">
        <v>0</v>
      </c>
      <c r="AV498" s="27">
        <v>0</v>
      </c>
      <c r="AW498" s="11">
        <v>0</v>
      </c>
      <c r="AX498" s="11">
        <v>0</v>
      </c>
      <c r="AY498" s="27">
        <v>0</v>
      </c>
      <c r="AZ498" s="11">
        <v>0</v>
      </c>
      <c r="BA498" s="11">
        <v>0</v>
      </c>
      <c r="BB498" s="27">
        <v>0</v>
      </c>
      <c r="BC498" s="11">
        <v>0</v>
      </c>
      <c r="BD498" s="11">
        <v>0</v>
      </c>
      <c r="BE498" s="27">
        <v>0</v>
      </c>
      <c r="BF498" s="11">
        <v>0</v>
      </c>
      <c r="BG498" s="11">
        <v>0</v>
      </c>
      <c r="BH498" s="27">
        <v>0</v>
      </c>
      <c r="BI498" s="11">
        <f t="shared" si="633"/>
        <v>430.00000000000006</v>
      </c>
      <c r="BJ498" s="11">
        <v>2</v>
      </c>
      <c r="BK498" s="27">
        <v>1</v>
      </c>
      <c r="BL498" s="11">
        <v>0</v>
      </c>
      <c r="BM498" s="11">
        <v>0</v>
      </c>
      <c r="BN498" s="27">
        <v>0</v>
      </c>
      <c r="BO498" s="11">
        <v>0</v>
      </c>
      <c r="BP498" s="11">
        <v>0</v>
      </c>
      <c r="BQ498" s="27">
        <v>0</v>
      </c>
      <c r="BR498" s="18">
        <f t="shared" si="629"/>
        <v>0</v>
      </c>
      <c r="BS498" s="18">
        <v>0</v>
      </c>
      <c r="BT498" s="27">
        <f t="shared" si="622"/>
        <v>0</v>
      </c>
      <c r="BU498" s="18">
        <f t="shared" si="630"/>
        <v>0</v>
      </c>
      <c r="BV498" s="18">
        <v>0</v>
      </c>
      <c r="BW498" s="27">
        <f t="shared" si="623"/>
        <v>0</v>
      </c>
      <c r="BX498" s="18">
        <f t="shared" si="631"/>
        <v>0</v>
      </c>
      <c r="BY498" s="18">
        <v>0</v>
      </c>
      <c r="BZ498" s="27">
        <f t="shared" si="624"/>
        <v>0</v>
      </c>
      <c r="CA498" s="18">
        <f t="shared" si="632"/>
        <v>0</v>
      </c>
      <c r="CB498" s="18">
        <v>0</v>
      </c>
      <c r="CC498" s="27">
        <f t="shared" si="625"/>
        <v>0</v>
      </c>
      <c r="CD498" s="18">
        <f t="shared" si="626"/>
        <v>430.00000000000006</v>
      </c>
    </row>
    <row r="499" spans="1:82" ht="30">
      <c r="A499" s="11" t="s">
        <v>559</v>
      </c>
      <c r="B499" s="11">
        <f>VLOOKUP(A499,MEMORIA!$A:$N,2,FALSE)</f>
        <v>92890</v>
      </c>
      <c r="C499" s="11" t="str">
        <f>VLOOKUP(A499,MEMORIA!$A:$N,3,FALSE)</f>
        <v>SINAPI</v>
      </c>
      <c r="D499" s="23" t="str">
        <f>VLOOKUP(A499,MEMORIA!$A:$N,4,FALSE)</f>
        <v>UNIÃO, EM FERRO GALVANIZADO, DN 65 (2 1/2"), CONEXÃO ROSQUEADA, INSTALADO EM PRUMADAS - FORNECIMENTO E INSTALAÇÃO. AF_10/2020</v>
      </c>
      <c r="E499" s="11" t="str">
        <f>VLOOKUP(A499,MEMORIA!$A:$N,5,FALSE)</f>
        <v>UN</v>
      </c>
      <c r="F499" s="18">
        <f>VLOOKUP(A499,MEMORIA!$A:$N,14,FALSE)</f>
        <v>7</v>
      </c>
      <c r="G499" s="18">
        <f>VLOOKUP(A499,ORCAMENTO!$A:$I,7,FALSE)</f>
        <v>194.76999999999998</v>
      </c>
      <c r="H499" s="18">
        <f>VLOOKUP(A499,ORCAMENTO!$A:$I,8,FALSE)</f>
        <v>240.61999999999998</v>
      </c>
      <c r="I499" s="18">
        <f t="shared" ref="I499:I530" si="634">ROUND(F499*H499,2)</f>
        <v>1684.34</v>
      </c>
      <c r="J499" s="18">
        <f t="shared" ref="J499:J530" si="635">ROUND(K499*$H499,2)</f>
        <v>0</v>
      </c>
      <c r="K499" s="11">
        <v>0</v>
      </c>
      <c r="L499" s="27">
        <v>0</v>
      </c>
      <c r="M499" s="11">
        <v>0</v>
      </c>
      <c r="N499" s="11">
        <v>0</v>
      </c>
      <c r="O499" s="27">
        <v>0</v>
      </c>
      <c r="P499" s="11">
        <v>0</v>
      </c>
      <c r="Q499" s="11">
        <v>0</v>
      </c>
      <c r="R499" s="27">
        <v>0</v>
      </c>
      <c r="S499" s="11">
        <v>0</v>
      </c>
      <c r="T499" s="11">
        <v>0</v>
      </c>
      <c r="U499" s="27">
        <v>0</v>
      </c>
      <c r="V499" s="11">
        <v>0</v>
      </c>
      <c r="W499" s="11">
        <v>0</v>
      </c>
      <c r="X499" s="27">
        <v>0</v>
      </c>
      <c r="Y499" s="11">
        <v>0</v>
      </c>
      <c r="Z499" s="11">
        <v>0</v>
      </c>
      <c r="AA499" s="27">
        <v>0</v>
      </c>
      <c r="AB499" s="11">
        <v>0</v>
      </c>
      <c r="AC499" s="11">
        <v>0</v>
      </c>
      <c r="AD499" s="27">
        <v>0</v>
      </c>
      <c r="AE499" s="11">
        <v>0</v>
      </c>
      <c r="AF499" s="11">
        <v>0</v>
      </c>
      <c r="AG499" s="27">
        <v>0</v>
      </c>
      <c r="AH499" s="11">
        <v>0</v>
      </c>
      <c r="AI499" s="11">
        <v>0</v>
      </c>
      <c r="AJ499" s="27">
        <v>0</v>
      </c>
      <c r="AK499" s="11">
        <v>0</v>
      </c>
      <c r="AL499" s="11">
        <v>0</v>
      </c>
      <c r="AM499" s="27">
        <v>0</v>
      </c>
      <c r="AN499" s="11">
        <v>0</v>
      </c>
      <c r="AO499" s="11">
        <v>0</v>
      </c>
      <c r="AP499" s="27">
        <v>0</v>
      </c>
      <c r="AQ499" s="11">
        <v>0</v>
      </c>
      <c r="AR499" s="11">
        <v>0</v>
      </c>
      <c r="AS499" s="27">
        <v>0</v>
      </c>
      <c r="AT499" s="11">
        <v>0</v>
      </c>
      <c r="AU499" s="11">
        <v>0</v>
      </c>
      <c r="AV499" s="27">
        <v>0</v>
      </c>
      <c r="AW499" s="11">
        <v>0</v>
      </c>
      <c r="AX499" s="11">
        <v>0</v>
      </c>
      <c r="AY499" s="27">
        <v>0</v>
      </c>
      <c r="AZ499" s="11">
        <v>0</v>
      </c>
      <c r="BA499" s="11">
        <v>0</v>
      </c>
      <c r="BB499" s="27">
        <v>0</v>
      </c>
      <c r="BC499" s="11">
        <v>0</v>
      </c>
      <c r="BD499" s="11">
        <v>0</v>
      </c>
      <c r="BE499" s="27">
        <v>0</v>
      </c>
      <c r="BF499" s="11">
        <v>0</v>
      </c>
      <c r="BG499" s="11">
        <v>0</v>
      </c>
      <c r="BH499" s="27">
        <v>0</v>
      </c>
      <c r="BI499" s="11">
        <f t="shared" si="633"/>
        <v>1684.34</v>
      </c>
      <c r="BJ499" s="11">
        <v>7</v>
      </c>
      <c r="BK499" s="27">
        <v>1</v>
      </c>
      <c r="BL499" s="11">
        <v>0</v>
      </c>
      <c r="BM499" s="11">
        <v>0</v>
      </c>
      <c r="BN499" s="27">
        <v>0</v>
      </c>
      <c r="BO499" s="11">
        <v>0</v>
      </c>
      <c r="BP499" s="11">
        <v>0</v>
      </c>
      <c r="BQ499" s="27">
        <v>0</v>
      </c>
      <c r="BR499" s="18">
        <f t="shared" si="629"/>
        <v>0</v>
      </c>
      <c r="BS499" s="18">
        <v>0</v>
      </c>
      <c r="BT499" s="27">
        <f t="shared" si="622"/>
        <v>0</v>
      </c>
      <c r="BU499" s="18">
        <f t="shared" si="630"/>
        <v>0</v>
      </c>
      <c r="BV499" s="18">
        <v>0</v>
      </c>
      <c r="BW499" s="27">
        <f t="shared" si="623"/>
        <v>0</v>
      </c>
      <c r="BX499" s="18">
        <f t="shared" si="631"/>
        <v>0</v>
      </c>
      <c r="BY499" s="18">
        <v>0</v>
      </c>
      <c r="BZ499" s="27">
        <f t="shared" si="624"/>
        <v>0</v>
      </c>
      <c r="CA499" s="18">
        <f t="shared" si="632"/>
        <v>0</v>
      </c>
      <c r="CB499" s="18">
        <v>0</v>
      </c>
      <c r="CC499" s="27">
        <f t="shared" si="625"/>
        <v>0</v>
      </c>
      <c r="CD499" s="18">
        <f t="shared" si="626"/>
        <v>1684.34</v>
      </c>
    </row>
    <row r="500" spans="1:82" ht="60">
      <c r="A500" s="11" t="s">
        <v>560</v>
      </c>
      <c r="B500" s="11" t="str">
        <f>VLOOKUP(A500,MEMORIA!$A:$N,2,FALSE)</f>
        <v>SEDUC491</v>
      </c>
      <c r="C500" s="11" t="str">
        <f>VLOOKUP(A500,MEMORIA!$A:$N,3,FALSE)</f>
        <v>PRÓPRIA</v>
      </c>
      <c r="D500" s="23" t="str">
        <f>VLOOKUP(A500,MEMORIA!$A:$N,4,FALSE)</f>
        <v>ABRIGOS PARA HIDRANTE, 70X50X25CM, COM REGISTRO GLOBO ANGULAR 45 GRAUS 2 1/2", ADAPTADOR STORZ 2 1/2", MANGUEIRA DE INCÊNDIO 15M 2 1/2" E ESGUICHO EM LATÃO 2 1/2" - FORNECIMENTO E INSTALAÇÃO. AF_10/2020 (REF ITEM SINAPI/PI - 101912)</v>
      </c>
      <c r="E500" s="11" t="str">
        <f>VLOOKUP(A500,MEMORIA!$A:$N,5,FALSE)</f>
        <v>UN</v>
      </c>
      <c r="F500" s="18">
        <f>VLOOKUP(A500,MEMORIA!$A:$N,14,FALSE)</f>
        <v>6</v>
      </c>
      <c r="G500" s="18">
        <f>VLOOKUP(A500,ORCAMENTO!$A:$I,7,FALSE)</f>
        <v>2323.1400000000003</v>
      </c>
      <c r="H500" s="18">
        <f>VLOOKUP(A500,ORCAMENTO!$A:$I,8,FALSE)</f>
        <v>2870.01</v>
      </c>
      <c r="I500" s="18">
        <f t="shared" si="634"/>
        <v>17220.060000000001</v>
      </c>
      <c r="J500" s="18">
        <f t="shared" si="635"/>
        <v>0</v>
      </c>
      <c r="K500" s="11">
        <v>0</v>
      </c>
      <c r="L500" s="27">
        <v>0</v>
      </c>
      <c r="M500" s="11">
        <v>0</v>
      </c>
      <c r="N500" s="11">
        <v>0</v>
      </c>
      <c r="O500" s="27">
        <v>0</v>
      </c>
      <c r="P500" s="11">
        <v>0</v>
      </c>
      <c r="Q500" s="11">
        <v>0</v>
      </c>
      <c r="R500" s="27">
        <v>0</v>
      </c>
      <c r="S500" s="11">
        <v>0</v>
      </c>
      <c r="T500" s="11">
        <v>0</v>
      </c>
      <c r="U500" s="27">
        <v>0</v>
      </c>
      <c r="V500" s="11">
        <v>0</v>
      </c>
      <c r="W500" s="11">
        <v>0</v>
      </c>
      <c r="X500" s="27">
        <v>0</v>
      </c>
      <c r="Y500" s="11">
        <v>0</v>
      </c>
      <c r="Z500" s="11">
        <v>0</v>
      </c>
      <c r="AA500" s="27">
        <v>0</v>
      </c>
      <c r="AB500" s="11">
        <v>0</v>
      </c>
      <c r="AC500" s="11">
        <v>0</v>
      </c>
      <c r="AD500" s="27">
        <v>0</v>
      </c>
      <c r="AE500" s="11">
        <v>0</v>
      </c>
      <c r="AF500" s="11">
        <v>0</v>
      </c>
      <c r="AG500" s="27">
        <v>0</v>
      </c>
      <c r="AH500" s="11">
        <v>0</v>
      </c>
      <c r="AI500" s="11">
        <v>0</v>
      </c>
      <c r="AJ500" s="27">
        <v>0</v>
      </c>
      <c r="AK500" s="11">
        <v>0</v>
      </c>
      <c r="AL500" s="11">
        <v>0</v>
      </c>
      <c r="AM500" s="27">
        <v>0</v>
      </c>
      <c r="AN500" s="11">
        <v>0</v>
      </c>
      <c r="AO500" s="11">
        <v>0</v>
      </c>
      <c r="AP500" s="27">
        <v>0</v>
      </c>
      <c r="AQ500" s="11">
        <v>0</v>
      </c>
      <c r="AR500" s="11">
        <v>0</v>
      </c>
      <c r="AS500" s="27">
        <v>0</v>
      </c>
      <c r="AT500" s="11">
        <v>0</v>
      </c>
      <c r="AU500" s="11">
        <v>0</v>
      </c>
      <c r="AV500" s="27">
        <v>0</v>
      </c>
      <c r="AW500" s="11">
        <v>0</v>
      </c>
      <c r="AX500" s="11">
        <v>0</v>
      </c>
      <c r="AY500" s="27">
        <v>0</v>
      </c>
      <c r="AZ500" s="11">
        <v>0</v>
      </c>
      <c r="BA500" s="11">
        <v>0</v>
      </c>
      <c r="BB500" s="27">
        <v>0</v>
      </c>
      <c r="BC500" s="11">
        <v>0</v>
      </c>
      <c r="BD500" s="11">
        <v>0</v>
      </c>
      <c r="BE500" s="27">
        <v>0</v>
      </c>
      <c r="BF500" s="11">
        <v>0</v>
      </c>
      <c r="BG500" s="11">
        <v>0</v>
      </c>
      <c r="BH500" s="27">
        <v>0</v>
      </c>
      <c r="BI500" s="11">
        <f t="shared" si="633"/>
        <v>17220.060000000001</v>
      </c>
      <c r="BJ500" s="11">
        <v>6</v>
      </c>
      <c r="BK500" s="27">
        <v>1</v>
      </c>
      <c r="BL500" s="11">
        <v>0</v>
      </c>
      <c r="BM500" s="11">
        <v>0</v>
      </c>
      <c r="BN500" s="27">
        <v>0</v>
      </c>
      <c r="BO500" s="11">
        <v>0</v>
      </c>
      <c r="BP500" s="11">
        <v>0</v>
      </c>
      <c r="BQ500" s="27">
        <v>0</v>
      </c>
      <c r="BR500" s="18">
        <f t="shared" si="629"/>
        <v>0</v>
      </c>
      <c r="BS500" s="18">
        <v>0</v>
      </c>
      <c r="BT500" s="27">
        <f t="shared" si="622"/>
        <v>0</v>
      </c>
      <c r="BU500" s="18">
        <f t="shared" si="630"/>
        <v>0</v>
      </c>
      <c r="BV500" s="18">
        <v>0</v>
      </c>
      <c r="BW500" s="27">
        <f t="shared" si="623"/>
        <v>0</v>
      </c>
      <c r="BX500" s="18">
        <f t="shared" si="631"/>
        <v>0</v>
      </c>
      <c r="BY500" s="18">
        <v>0</v>
      </c>
      <c r="BZ500" s="27">
        <f t="shared" si="624"/>
        <v>0</v>
      </c>
      <c r="CA500" s="18">
        <f t="shared" si="632"/>
        <v>0</v>
      </c>
      <c r="CB500" s="18">
        <v>0</v>
      </c>
      <c r="CC500" s="27">
        <f t="shared" si="625"/>
        <v>0</v>
      </c>
      <c r="CD500" s="18">
        <f t="shared" si="626"/>
        <v>17220.060000000001</v>
      </c>
    </row>
    <row r="501" spans="1:82">
      <c r="A501" s="11" t="s">
        <v>561</v>
      </c>
      <c r="B501" s="11" t="str">
        <f>VLOOKUP(A501,MEMORIA!$A:$N,2,FALSE)</f>
        <v>SEDUC475</v>
      </c>
      <c r="C501" s="11" t="str">
        <f>VLOOKUP(A501,MEMORIA!$A:$N,3,FALSE)</f>
        <v>PRÓPRIA</v>
      </c>
      <c r="D501" s="23" t="str">
        <f>VLOOKUP(A501,MEMORIA!$A:$N,4,FALSE)</f>
        <v>HIDRANTE C/REGISTRO GLOBO ANGULAR D= 65MM (2 1/2") (REF: C1456-SEINFRA 28)</v>
      </c>
      <c r="E501" s="11" t="str">
        <f>VLOOKUP(A501,MEMORIA!$A:$N,5,FALSE)</f>
        <v>UN</v>
      </c>
      <c r="F501" s="18">
        <f>VLOOKUP(A501,MEMORIA!$A:$N,14,FALSE)</f>
        <v>6</v>
      </c>
      <c r="G501" s="18">
        <f>VLOOKUP(A501,ORCAMENTO!$A:$I,7,FALSE)</f>
        <v>911.88</v>
      </c>
      <c r="H501" s="18">
        <f>VLOOKUP(A501,ORCAMENTO!$A:$I,8,FALSE)</f>
        <v>1126.54</v>
      </c>
      <c r="I501" s="18">
        <f t="shared" si="634"/>
        <v>6759.24</v>
      </c>
      <c r="J501" s="18">
        <f t="shared" si="635"/>
        <v>0</v>
      </c>
      <c r="K501" s="11">
        <v>0</v>
      </c>
      <c r="L501" s="27">
        <v>0</v>
      </c>
      <c r="M501" s="11">
        <v>0</v>
      </c>
      <c r="N501" s="11">
        <v>0</v>
      </c>
      <c r="O501" s="27">
        <v>0</v>
      </c>
      <c r="P501" s="11">
        <v>0</v>
      </c>
      <c r="Q501" s="11">
        <v>0</v>
      </c>
      <c r="R501" s="27">
        <v>0</v>
      </c>
      <c r="S501" s="11">
        <v>0</v>
      </c>
      <c r="T501" s="11">
        <v>0</v>
      </c>
      <c r="U501" s="27">
        <v>0</v>
      </c>
      <c r="V501" s="11">
        <v>0</v>
      </c>
      <c r="W501" s="11">
        <v>0</v>
      </c>
      <c r="X501" s="27">
        <v>0</v>
      </c>
      <c r="Y501" s="11">
        <v>0</v>
      </c>
      <c r="Z501" s="11">
        <v>0</v>
      </c>
      <c r="AA501" s="27">
        <v>0</v>
      </c>
      <c r="AB501" s="11">
        <v>0</v>
      </c>
      <c r="AC501" s="11">
        <v>0</v>
      </c>
      <c r="AD501" s="27">
        <v>0</v>
      </c>
      <c r="AE501" s="11">
        <v>0</v>
      </c>
      <c r="AF501" s="11">
        <v>0</v>
      </c>
      <c r="AG501" s="27">
        <v>0</v>
      </c>
      <c r="AH501" s="11">
        <v>0</v>
      </c>
      <c r="AI501" s="11">
        <v>0</v>
      </c>
      <c r="AJ501" s="27">
        <v>0</v>
      </c>
      <c r="AK501" s="11">
        <v>0</v>
      </c>
      <c r="AL501" s="11">
        <v>0</v>
      </c>
      <c r="AM501" s="27">
        <v>0</v>
      </c>
      <c r="AN501" s="11">
        <v>0</v>
      </c>
      <c r="AO501" s="11">
        <v>0</v>
      </c>
      <c r="AP501" s="27">
        <v>0</v>
      </c>
      <c r="AQ501" s="11">
        <v>0</v>
      </c>
      <c r="AR501" s="11">
        <v>0</v>
      </c>
      <c r="AS501" s="27">
        <v>0</v>
      </c>
      <c r="AT501" s="11">
        <v>0</v>
      </c>
      <c r="AU501" s="11">
        <v>0</v>
      </c>
      <c r="AV501" s="27">
        <v>0</v>
      </c>
      <c r="AW501" s="11">
        <v>0</v>
      </c>
      <c r="AX501" s="11">
        <v>0</v>
      </c>
      <c r="AY501" s="27">
        <v>0</v>
      </c>
      <c r="AZ501" s="11">
        <v>0</v>
      </c>
      <c r="BA501" s="11">
        <v>0</v>
      </c>
      <c r="BB501" s="27">
        <v>0</v>
      </c>
      <c r="BC501" s="11">
        <v>0</v>
      </c>
      <c r="BD501" s="11">
        <v>0</v>
      </c>
      <c r="BE501" s="27">
        <v>0</v>
      </c>
      <c r="BF501" s="11">
        <v>0</v>
      </c>
      <c r="BG501" s="11">
        <v>0</v>
      </c>
      <c r="BH501" s="27">
        <v>0</v>
      </c>
      <c r="BI501" s="11">
        <f t="shared" si="633"/>
        <v>6759.24</v>
      </c>
      <c r="BJ501" s="11">
        <v>6</v>
      </c>
      <c r="BK501" s="27">
        <v>1</v>
      </c>
      <c r="BL501" s="11">
        <v>0</v>
      </c>
      <c r="BM501" s="11">
        <v>0</v>
      </c>
      <c r="BN501" s="27">
        <v>0</v>
      </c>
      <c r="BO501" s="11">
        <v>0</v>
      </c>
      <c r="BP501" s="11">
        <v>0</v>
      </c>
      <c r="BQ501" s="27">
        <v>0</v>
      </c>
      <c r="BR501" s="18">
        <f t="shared" si="629"/>
        <v>0</v>
      </c>
      <c r="BS501" s="18">
        <v>0</v>
      </c>
      <c r="BT501" s="27">
        <f t="shared" si="622"/>
        <v>0</v>
      </c>
      <c r="BU501" s="18">
        <f t="shared" si="630"/>
        <v>0</v>
      </c>
      <c r="BV501" s="18">
        <v>0</v>
      </c>
      <c r="BW501" s="27">
        <f t="shared" si="623"/>
        <v>0</v>
      </c>
      <c r="BX501" s="18">
        <f t="shared" si="631"/>
        <v>0</v>
      </c>
      <c r="BY501" s="18">
        <v>0</v>
      </c>
      <c r="BZ501" s="27">
        <f t="shared" si="624"/>
        <v>0</v>
      </c>
      <c r="CA501" s="18">
        <f t="shared" si="632"/>
        <v>0</v>
      </c>
      <c r="CB501" s="18">
        <v>0</v>
      </c>
      <c r="CC501" s="27">
        <f t="shared" si="625"/>
        <v>0</v>
      </c>
      <c r="CD501" s="18">
        <f t="shared" si="626"/>
        <v>6759.24</v>
      </c>
    </row>
    <row r="502" spans="1:82">
      <c r="A502" s="11" t="s">
        <v>562</v>
      </c>
      <c r="B502" s="11" t="str">
        <f>VLOOKUP(A502,MEMORIA!$A:$N,2,FALSE)</f>
        <v>SEDUC690</v>
      </c>
      <c r="C502" s="11" t="str">
        <f>VLOOKUP(A502,MEMORIA!$A:$N,3,FALSE)</f>
        <v>PRÓPRIA</v>
      </c>
      <c r="D502" s="23" t="str">
        <f>VLOOKUP(A502,MEMORIA!$A:$N,4,FALSE)</f>
        <v>SINALIZAÇÃO PARA HIDRANTE - PISO (REF: C4649-SEINFRA 28)</v>
      </c>
      <c r="E502" s="11" t="str">
        <f>VLOOKUP(A502,MEMORIA!$A:$N,5,FALSE)</f>
        <v>UN</v>
      </c>
      <c r="F502" s="18">
        <f>VLOOKUP(A502,MEMORIA!$A:$N,14,FALSE)</f>
        <v>6</v>
      </c>
      <c r="G502" s="18">
        <f>VLOOKUP(A502,ORCAMENTO!$A:$I,7,FALSE)</f>
        <v>63.34</v>
      </c>
      <c r="H502" s="18">
        <f>VLOOKUP(A502,ORCAMENTO!$A:$I,8,FALSE)</f>
        <v>78.25</v>
      </c>
      <c r="I502" s="18">
        <f t="shared" si="634"/>
        <v>469.5</v>
      </c>
      <c r="J502" s="18">
        <f t="shared" si="635"/>
        <v>0</v>
      </c>
      <c r="K502" s="11">
        <v>0</v>
      </c>
      <c r="L502" s="27">
        <v>0</v>
      </c>
      <c r="M502" s="11">
        <v>0</v>
      </c>
      <c r="N502" s="11">
        <v>0</v>
      </c>
      <c r="O502" s="27">
        <v>0</v>
      </c>
      <c r="P502" s="11">
        <v>0</v>
      </c>
      <c r="Q502" s="11">
        <v>0</v>
      </c>
      <c r="R502" s="27">
        <v>0</v>
      </c>
      <c r="S502" s="11">
        <v>0</v>
      </c>
      <c r="T502" s="11">
        <v>0</v>
      </c>
      <c r="U502" s="27">
        <v>0</v>
      </c>
      <c r="V502" s="11">
        <v>0</v>
      </c>
      <c r="W502" s="11">
        <v>0</v>
      </c>
      <c r="X502" s="27">
        <v>0</v>
      </c>
      <c r="Y502" s="11">
        <v>0</v>
      </c>
      <c r="Z502" s="11">
        <v>0</v>
      </c>
      <c r="AA502" s="27">
        <v>0</v>
      </c>
      <c r="AB502" s="11">
        <v>0</v>
      </c>
      <c r="AC502" s="11">
        <v>0</v>
      </c>
      <c r="AD502" s="27">
        <v>0</v>
      </c>
      <c r="AE502" s="11">
        <v>0</v>
      </c>
      <c r="AF502" s="11">
        <v>0</v>
      </c>
      <c r="AG502" s="27">
        <v>0</v>
      </c>
      <c r="AH502" s="11">
        <v>0</v>
      </c>
      <c r="AI502" s="11">
        <v>0</v>
      </c>
      <c r="AJ502" s="27">
        <v>0</v>
      </c>
      <c r="AK502" s="11">
        <v>0</v>
      </c>
      <c r="AL502" s="11">
        <v>0</v>
      </c>
      <c r="AM502" s="27">
        <v>0</v>
      </c>
      <c r="AN502" s="11">
        <v>0</v>
      </c>
      <c r="AO502" s="11">
        <v>0</v>
      </c>
      <c r="AP502" s="27">
        <v>0</v>
      </c>
      <c r="AQ502" s="11">
        <v>0</v>
      </c>
      <c r="AR502" s="11">
        <v>0</v>
      </c>
      <c r="AS502" s="27">
        <v>0</v>
      </c>
      <c r="AT502" s="11">
        <v>0</v>
      </c>
      <c r="AU502" s="11">
        <v>0</v>
      </c>
      <c r="AV502" s="27">
        <v>0</v>
      </c>
      <c r="AW502" s="11">
        <v>0</v>
      </c>
      <c r="AX502" s="11">
        <v>0</v>
      </c>
      <c r="AY502" s="27">
        <v>0</v>
      </c>
      <c r="AZ502" s="11">
        <v>0</v>
      </c>
      <c r="BA502" s="11">
        <v>0</v>
      </c>
      <c r="BB502" s="27">
        <v>0</v>
      </c>
      <c r="BC502" s="11">
        <v>0</v>
      </c>
      <c r="BD502" s="11">
        <v>0</v>
      </c>
      <c r="BE502" s="27">
        <v>0</v>
      </c>
      <c r="BF502" s="11">
        <v>0</v>
      </c>
      <c r="BG502" s="11">
        <v>0</v>
      </c>
      <c r="BH502" s="27">
        <v>0</v>
      </c>
      <c r="BI502" s="11">
        <f t="shared" si="633"/>
        <v>469.5</v>
      </c>
      <c r="BJ502" s="11">
        <v>6</v>
      </c>
      <c r="BK502" s="27">
        <v>1</v>
      </c>
      <c r="BL502" s="11">
        <v>0</v>
      </c>
      <c r="BM502" s="11">
        <v>0</v>
      </c>
      <c r="BN502" s="27">
        <v>0</v>
      </c>
      <c r="BO502" s="11">
        <v>0</v>
      </c>
      <c r="BP502" s="11">
        <v>0</v>
      </c>
      <c r="BQ502" s="27">
        <v>0</v>
      </c>
      <c r="BR502" s="18">
        <f t="shared" si="629"/>
        <v>0</v>
      </c>
      <c r="BS502" s="18">
        <v>0</v>
      </c>
      <c r="BT502" s="27">
        <f t="shared" si="622"/>
        <v>0</v>
      </c>
      <c r="BU502" s="18">
        <f t="shared" si="630"/>
        <v>0</v>
      </c>
      <c r="BV502" s="18">
        <v>0</v>
      </c>
      <c r="BW502" s="27">
        <f t="shared" si="623"/>
        <v>0</v>
      </c>
      <c r="BX502" s="18">
        <f t="shared" si="631"/>
        <v>0</v>
      </c>
      <c r="BY502" s="18">
        <v>0</v>
      </c>
      <c r="BZ502" s="27">
        <f t="shared" si="624"/>
        <v>0</v>
      </c>
      <c r="CA502" s="18">
        <f t="shared" si="632"/>
        <v>0</v>
      </c>
      <c r="CB502" s="18">
        <v>0</v>
      </c>
      <c r="CC502" s="27">
        <f t="shared" si="625"/>
        <v>0</v>
      </c>
      <c r="CD502" s="18">
        <f t="shared" si="626"/>
        <v>469.5</v>
      </c>
    </row>
    <row r="503" spans="1:82" ht="30">
      <c r="A503" s="11" t="s">
        <v>563</v>
      </c>
      <c r="B503" s="11" t="str">
        <f>VLOOKUP(A503,MEMORIA!$A:$N,2,FALSE)</f>
        <v>SEDUC691</v>
      </c>
      <c r="C503" s="11" t="str">
        <f>VLOOKUP(A503,MEMORIA!$A:$N,3,FALSE)</f>
        <v>PRÓPRIA</v>
      </c>
      <c r="D503" s="23" t="str">
        <f>VLOOKUP(A503,MEMORIA!$A:$N,4,FALSE)</f>
        <v>FORNECIMENTO E INSTALAÇÃO DE PLACA DE SINALIZAÇÃO INDICATIVA DE "HIDRANTE" EM PVC, DIM.: 20 X 20 CM</v>
      </c>
      <c r="E503" s="11" t="str">
        <f>VLOOKUP(A503,MEMORIA!$A:$N,5,FALSE)</f>
        <v>UN</v>
      </c>
      <c r="F503" s="18">
        <f>VLOOKUP(A503,MEMORIA!$A:$N,14,FALSE)</f>
        <v>6</v>
      </c>
      <c r="G503" s="18">
        <f>VLOOKUP(A503,ORCAMENTO!$A:$I,7,FALSE)</f>
        <v>33.25</v>
      </c>
      <c r="H503" s="18">
        <f>VLOOKUP(A503,ORCAMENTO!$A:$I,8,FALSE)</f>
        <v>41.08</v>
      </c>
      <c r="I503" s="18">
        <f t="shared" si="634"/>
        <v>246.48</v>
      </c>
      <c r="J503" s="18">
        <f t="shared" si="635"/>
        <v>0</v>
      </c>
      <c r="K503" s="11">
        <v>0</v>
      </c>
      <c r="L503" s="27">
        <v>0</v>
      </c>
      <c r="M503" s="11">
        <v>0</v>
      </c>
      <c r="N503" s="11">
        <v>0</v>
      </c>
      <c r="O503" s="27">
        <v>0</v>
      </c>
      <c r="P503" s="11">
        <v>0</v>
      </c>
      <c r="Q503" s="11">
        <v>0</v>
      </c>
      <c r="R503" s="27">
        <v>0</v>
      </c>
      <c r="S503" s="11">
        <v>0</v>
      </c>
      <c r="T503" s="11">
        <v>0</v>
      </c>
      <c r="U503" s="27">
        <v>0</v>
      </c>
      <c r="V503" s="11">
        <v>0</v>
      </c>
      <c r="W503" s="11">
        <v>0</v>
      </c>
      <c r="X503" s="27">
        <v>0</v>
      </c>
      <c r="Y503" s="11">
        <v>0</v>
      </c>
      <c r="Z503" s="11">
        <v>0</v>
      </c>
      <c r="AA503" s="27">
        <v>0</v>
      </c>
      <c r="AB503" s="11">
        <v>0</v>
      </c>
      <c r="AC503" s="11">
        <v>0</v>
      </c>
      <c r="AD503" s="27">
        <v>0</v>
      </c>
      <c r="AE503" s="11">
        <v>0</v>
      </c>
      <c r="AF503" s="11">
        <v>0</v>
      </c>
      <c r="AG503" s="27">
        <v>0</v>
      </c>
      <c r="AH503" s="11">
        <v>0</v>
      </c>
      <c r="AI503" s="11">
        <v>0</v>
      </c>
      <c r="AJ503" s="27">
        <v>0</v>
      </c>
      <c r="AK503" s="11">
        <v>0</v>
      </c>
      <c r="AL503" s="11">
        <v>0</v>
      </c>
      <c r="AM503" s="27">
        <v>0</v>
      </c>
      <c r="AN503" s="11">
        <v>0</v>
      </c>
      <c r="AO503" s="11">
        <v>0</v>
      </c>
      <c r="AP503" s="27">
        <v>0</v>
      </c>
      <c r="AQ503" s="11">
        <v>0</v>
      </c>
      <c r="AR503" s="11">
        <v>0</v>
      </c>
      <c r="AS503" s="27">
        <v>0</v>
      </c>
      <c r="AT503" s="11">
        <v>0</v>
      </c>
      <c r="AU503" s="11">
        <v>0</v>
      </c>
      <c r="AV503" s="27">
        <v>0</v>
      </c>
      <c r="AW503" s="11">
        <v>0</v>
      </c>
      <c r="AX503" s="11">
        <v>0</v>
      </c>
      <c r="AY503" s="27">
        <v>0</v>
      </c>
      <c r="AZ503" s="11">
        <v>0</v>
      </c>
      <c r="BA503" s="11">
        <v>0</v>
      </c>
      <c r="BB503" s="27">
        <v>0</v>
      </c>
      <c r="BC503" s="11">
        <v>0</v>
      </c>
      <c r="BD503" s="11">
        <v>0</v>
      </c>
      <c r="BE503" s="27">
        <v>0</v>
      </c>
      <c r="BF503" s="11">
        <v>0</v>
      </c>
      <c r="BG503" s="11">
        <v>0</v>
      </c>
      <c r="BH503" s="27">
        <v>0</v>
      </c>
      <c r="BI503" s="11">
        <f t="shared" si="633"/>
        <v>246.48</v>
      </c>
      <c r="BJ503" s="11">
        <v>6</v>
      </c>
      <c r="BK503" s="27">
        <v>1</v>
      </c>
      <c r="BL503" s="11">
        <v>0</v>
      </c>
      <c r="BM503" s="11">
        <v>0</v>
      </c>
      <c r="BN503" s="27">
        <v>0</v>
      </c>
      <c r="BO503" s="11">
        <v>0</v>
      </c>
      <c r="BP503" s="11">
        <v>0</v>
      </c>
      <c r="BQ503" s="27">
        <v>0</v>
      </c>
      <c r="BR503" s="18">
        <f t="shared" si="629"/>
        <v>0</v>
      </c>
      <c r="BS503" s="18">
        <v>0</v>
      </c>
      <c r="BT503" s="27">
        <f t="shared" si="622"/>
        <v>0</v>
      </c>
      <c r="BU503" s="18">
        <f t="shared" si="630"/>
        <v>0</v>
      </c>
      <c r="BV503" s="18">
        <v>0</v>
      </c>
      <c r="BW503" s="27">
        <f t="shared" si="623"/>
        <v>0</v>
      </c>
      <c r="BX503" s="18">
        <f t="shared" si="631"/>
        <v>0</v>
      </c>
      <c r="BY503" s="18">
        <v>0</v>
      </c>
      <c r="BZ503" s="27">
        <f t="shared" si="624"/>
        <v>0</v>
      </c>
      <c r="CA503" s="18">
        <f t="shared" si="632"/>
        <v>0</v>
      </c>
      <c r="CB503" s="18">
        <v>0</v>
      </c>
      <c r="CC503" s="27">
        <f t="shared" si="625"/>
        <v>0</v>
      </c>
      <c r="CD503" s="18">
        <f t="shared" si="626"/>
        <v>246.48</v>
      </c>
    </row>
    <row r="504" spans="1:82" ht="45">
      <c r="A504" s="11" t="s">
        <v>564</v>
      </c>
      <c r="B504" s="11" t="str">
        <f>VLOOKUP(A504,MEMORIA!$A:$N,2,FALSE)</f>
        <v>SEDUC773</v>
      </c>
      <c r="C504" s="11" t="str">
        <f>VLOOKUP(A504,MEMORIA!$A:$N,3,FALSE)</f>
        <v>PRÓPRIA</v>
      </c>
      <c r="D504" s="23" t="str">
        <f>VLOOKUP(A504,MEMORIA!$A:$N,4,FALSE)</f>
        <v>HIDRANTE DE RECALQUE INCLUINDO CAIXA EM ALVENARIA DE TIJOLOS MACIÇOS ESP. = 0,12M, DIM. INT. = 0.40 X 0.60 X 0.35M, COM TAMPA EM FERRO FUNDIDO 0,40 X 0,60 E FUNDO COM BRITA (REF: 11894/ORSE-ORSE-09/2025)</v>
      </c>
      <c r="E504" s="11" t="str">
        <f>VLOOKUP(A504,MEMORIA!$A:$N,5,FALSE)</f>
        <v>UN</v>
      </c>
      <c r="F504" s="18">
        <f>VLOOKUP(A504,MEMORIA!$A:$N,14,FALSE)</f>
        <v>2</v>
      </c>
      <c r="G504" s="18">
        <f>VLOOKUP(A504,ORCAMENTO!$A:$I,7,FALSE)</f>
        <v>1090.97</v>
      </c>
      <c r="H504" s="18">
        <f>VLOOKUP(A504,ORCAMENTO!$A:$I,8,FALSE)</f>
        <v>1347.78</v>
      </c>
      <c r="I504" s="18">
        <f t="shared" si="634"/>
        <v>2695.56</v>
      </c>
      <c r="J504" s="18">
        <f t="shared" si="635"/>
        <v>0</v>
      </c>
      <c r="K504" s="11">
        <v>0</v>
      </c>
      <c r="L504" s="27">
        <v>0</v>
      </c>
      <c r="M504" s="11">
        <v>0</v>
      </c>
      <c r="N504" s="11">
        <v>0</v>
      </c>
      <c r="O504" s="27">
        <v>0</v>
      </c>
      <c r="P504" s="11">
        <v>0</v>
      </c>
      <c r="Q504" s="11">
        <v>0</v>
      </c>
      <c r="R504" s="27">
        <v>0</v>
      </c>
      <c r="S504" s="11">
        <v>0</v>
      </c>
      <c r="T504" s="11">
        <v>0</v>
      </c>
      <c r="U504" s="27">
        <v>0</v>
      </c>
      <c r="V504" s="11">
        <v>0</v>
      </c>
      <c r="W504" s="11">
        <v>0</v>
      </c>
      <c r="X504" s="27">
        <v>0</v>
      </c>
      <c r="Y504" s="11">
        <v>0</v>
      </c>
      <c r="Z504" s="11">
        <v>0</v>
      </c>
      <c r="AA504" s="27">
        <v>0</v>
      </c>
      <c r="AB504" s="11">
        <v>0</v>
      </c>
      <c r="AC504" s="11">
        <v>0</v>
      </c>
      <c r="AD504" s="27">
        <v>0</v>
      </c>
      <c r="AE504" s="11">
        <v>0</v>
      </c>
      <c r="AF504" s="11">
        <v>0</v>
      </c>
      <c r="AG504" s="27">
        <v>0</v>
      </c>
      <c r="AH504" s="11">
        <v>0</v>
      </c>
      <c r="AI504" s="11">
        <v>0</v>
      </c>
      <c r="AJ504" s="27">
        <v>0</v>
      </c>
      <c r="AK504" s="11">
        <v>0</v>
      </c>
      <c r="AL504" s="11">
        <v>0</v>
      </c>
      <c r="AM504" s="27">
        <v>0</v>
      </c>
      <c r="AN504" s="11">
        <v>0</v>
      </c>
      <c r="AO504" s="11">
        <v>0</v>
      </c>
      <c r="AP504" s="27">
        <v>0</v>
      </c>
      <c r="AQ504" s="11">
        <v>0</v>
      </c>
      <c r="AR504" s="11">
        <v>0</v>
      </c>
      <c r="AS504" s="27">
        <v>0</v>
      </c>
      <c r="AT504" s="11">
        <v>0</v>
      </c>
      <c r="AU504" s="11">
        <v>0</v>
      </c>
      <c r="AV504" s="27">
        <v>0</v>
      </c>
      <c r="AW504" s="11">
        <v>0</v>
      </c>
      <c r="AX504" s="11">
        <v>0</v>
      </c>
      <c r="AY504" s="27">
        <v>0</v>
      </c>
      <c r="AZ504" s="11">
        <v>0</v>
      </c>
      <c r="BA504" s="11">
        <v>0</v>
      </c>
      <c r="BB504" s="27">
        <v>0</v>
      </c>
      <c r="BC504" s="11">
        <v>0</v>
      </c>
      <c r="BD504" s="11">
        <v>0</v>
      </c>
      <c r="BE504" s="27">
        <v>0</v>
      </c>
      <c r="BF504" s="11">
        <v>0</v>
      </c>
      <c r="BG504" s="11">
        <v>0</v>
      </c>
      <c r="BH504" s="27">
        <v>0</v>
      </c>
      <c r="BI504" s="11">
        <f t="shared" si="633"/>
        <v>2695.56</v>
      </c>
      <c r="BJ504" s="11">
        <v>2</v>
      </c>
      <c r="BK504" s="27">
        <v>1</v>
      </c>
      <c r="BL504" s="11">
        <v>0</v>
      </c>
      <c r="BM504" s="11">
        <v>0</v>
      </c>
      <c r="BN504" s="27">
        <v>0</v>
      </c>
      <c r="BO504" s="11">
        <v>0</v>
      </c>
      <c r="BP504" s="11">
        <v>0</v>
      </c>
      <c r="BQ504" s="27">
        <v>0</v>
      </c>
      <c r="BR504" s="18">
        <f t="shared" si="629"/>
        <v>0</v>
      </c>
      <c r="BS504" s="18">
        <v>0</v>
      </c>
      <c r="BT504" s="27">
        <f t="shared" si="622"/>
        <v>0</v>
      </c>
      <c r="BU504" s="18">
        <f t="shared" si="630"/>
        <v>0</v>
      </c>
      <c r="BV504" s="18">
        <v>0</v>
      </c>
      <c r="BW504" s="27">
        <f t="shared" si="623"/>
        <v>0</v>
      </c>
      <c r="BX504" s="18">
        <f t="shared" si="631"/>
        <v>0</v>
      </c>
      <c r="BY504" s="18">
        <v>0</v>
      </c>
      <c r="BZ504" s="27">
        <f t="shared" si="624"/>
        <v>0</v>
      </c>
      <c r="CA504" s="18">
        <f t="shared" si="632"/>
        <v>0</v>
      </c>
      <c r="CB504" s="18">
        <v>0</v>
      </c>
      <c r="CC504" s="27">
        <f t="shared" si="625"/>
        <v>0</v>
      </c>
      <c r="CD504" s="18">
        <f t="shared" si="626"/>
        <v>2695.56</v>
      </c>
    </row>
    <row r="505" spans="1:82" ht="30">
      <c r="A505" s="11" t="s">
        <v>565</v>
      </c>
      <c r="B505" s="11" t="str">
        <f>VLOOKUP(A505,MEMORIA!$A:$N,2,FALSE)</f>
        <v>SEDUC478</v>
      </c>
      <c r="C505" s="11" t="str">
        <f>VLOOKUP(A505,MEMORIA!$A:$N,3,FALSE)</f>
        <v>PRÓPRIA</v>
      </c>
      <c r="D505" s="23" t="str">
        <f>VLOOKUP(A505,MEMORIA!$A:$N,4,FALSE)</f>
        <v>REGISTRO GAVETA BRUTO, D = 65 MM (2 1/2") - REF.1502-B, PN16, DECA OU SIMILAR (REF: 01461/ORSE-ORSE-05/2024)</v>
      </c>
      <c r="E505" s="11" t="str">
        <f>VLOOKUP(A505,MEMORIA!$A:$N,5,FALSE)</f>
        <v>UN</v>
      </c>
      <c r="F505" s="18">
        <f>VLOOKUP(A505,MEMORIA!$A:$N,14,FALSE)</f>
        <v>3</v>
      </c>
      <c r="G505" s="18">
        <f>VLOOKUP(A505,ORCAMENTO!$A:$I,7,FALSE)</f>
        <v>377.09</v>
      </c>
      <c r="H505" s="18">
        <f>VLOOKUP(A505,ORCAMENTO!$A:$I,8,FALSE)</f>
        <v>465.85999999999996</v>
      </c>
      <c r="I505" s="18">
        <f t="shared" si="634"/>
        <v>1397.58</v>
      </c>
      <c r="J505" s="18">
        <f t="shared" si="635"/>
        <v>0</v>
      </c>
      <c r="K505" s="11">
        <v>0</v>
      </c>
      <c r="L505" s="27">
        <v>0</v>
      </c>
      <c r="M505" s="11">
        <v>0</v>
      </c>
      <c r="N505" s="11">
        <v>0</v>
      </c>
      <c r="O505" s="27">
        <v>0</v>
      </c>
      <c r="P505" s="11">
        <v>0</v>
      </c>
      <c r="Q505" s="11">
        <v>0</v>
      </c>
      <c r="R505" s="27">
        <v>0</v>
      </c>
      <c r="S505" s="11">
        <v>0</v>
      </c>
      <c r="T505" s="11">
        <v>0</v>
      </c>
      <c r="U505" s="27">
        <v>0</v>
      </c>
      <c r="V505" s="11">
        <v>0</v>
      </c>
      <c r="W505" s="11">
        <v>0</v>
      </c>
      <c r="X505" s="27">
        <v>0</v>
      </c>
      <c r="Y505" s="11">
        <v>0</v>
      </c>
      <c r="Z505" s="11">
        <v>0</v>
      </c>
      <c r="AA505" s="27">
        <v>0</v>
      </c>
      <c r="AB505" s="11">
        <v>0</v>
      </c>
      <c r="AC505" s="11">
        <v>0</v>
      </c>
      <c r="AD505" s="27">
        <v>0</v>
      </c>
      <c r="AE505" s="11">
        <v>0</v>
      </c>
      <c r="AF505" s="11">
        <v>0</v>
      </c>
      <c r="AG505" s="27">
        <v>0</v>
      </c>
      <c r="AH505" s="11">
        <v>0</v>
      </c>
      <c r="AI505" s="11">
        <v>0</v>
      </c>
      <c r="AJ505" s="27">
        <v>0</v>
      </c>
      <c r="AK505" s="11">
        <v>0</v>
      </c>
      <c r="AL505" s="11">
        <v>0</v>
      </c>
      <c r="AM505" s="27">
        <v>0</v>
      </c>
      <c r="AN505" s="11">
        <v>0</v>
      </c>
      <c r="AO505" s="11">
        <v>0</v>
      </c>
      <c r="AP505" s="27">
        <v>0</v>
      </c>
      <c r="AQ505" s="11">
        <v>0</v>
      </c>
      <c r="AR505" s="11">
        <v>0</v>
      </c>
      <c r="AS505" s="27">
        <v>0</v>
      </c>
      <c r="AT505" s="11">
        <v>0</v>
      </c>
      <c r="AU505" s="11">
        <v>0</v>
      </c>
      <c r="AV505" s="27">
        <v>0</v>
      </c>
      <c r="AW505" s="11">
        <v>0</v>
      </c>
      <c r="AX505" s="11">
        <v>0</v>
      </c>
      <c r="AY505" s="27">
        <v>0</v>
      </c>
      <c r="AZ505" s="11">
        <v>0</v>
      </c>
      <c r="BA505" s="11">
        <v>0</v>
      </c>
      <c r="BB505" s="27">
        <v>0</v>
      </c>
      <c r="BC505" s="11">
        <v>0</v>
      </c>
      <c r="BD505" s="11">
        <v>0</v>
      </c>
      <c r="BE505" s="27">
        <v>0</v>
      </c>
      <c r="BF505" s="11">
        <v>0</v>
      </c>
      <c r="BG505" s="11">
        <v>0</v>
      </c>
      <c r="BH505" s="27">
        <v>0</v>
      </c>
      <c r="BI505" s="11">
        <f t="shared" si="633"/>
        <v>1397.58</v>
      </c>
      <c r="BJ505" s="11">
        <v>3</v>
      </c>
      <c r="BK505" s="27">
        <v>1</v>
      </c>
      <c r="BL505" s="11">
        <v>0</v>
      </c>
      <c r="BM505" s="11">
        <v>0</v>
      </c>
      <c r="BN505" s="27">
        <v>0</v>
      </c>
      <c r="BO505" s="11">
        <v>0</v>
      </c>
      <c r="BP505" s="11">
        <v>0</v>
      </c>
      <c r="BQ505" s="27">
        <v>0</v>
      </c>
      <c r="BR505" s="18">
        <f t="shared" si="629"/>
        <v>0</v>
      </c>
      <c r="BS505" s="18">
        <v>0</v>
      </c>
      <c r="BT505" s="27">
        <f t="shared" si="622"/>
        <v>0</v>
      </c>
      <c r="BU505" s="18">
        <f t="shared" si="630"/>
        <v>0</v>
      </c>
      <c r="BV505" s="18">
        <v>0</v>
      </c>
      <c r="BW505" s="27">
        <f t="shared" si="623"/>
        <v>0</v>
      </c>
      <c r="BX505" s="18">
        <f t="shared" si="631"/>
        <v>0</v>
      </c>
      <c r="BY505" s="18">
        <v>0</v>
      </c>
      <c r="BZ505" s="27">
        <f t="shared" si="624"/>
        <v>0</v>
      </c>
      <c r="CA505" s="18">
        <f t="shared" si="632"/>
        <v>0</v>
      </c>
      <c r="CB505" s="18">
        <v>0</v>
      </c>
      <c r="CC505" s="27">
        <f t="shared" si="625"/>
        <v>0</v>
      </c>
      <c r="CD505" s="18">
        <f t="shared" si="626"/>
        <v>1397.58</v>
      </c>
    </row>
    <row r="506" spans="1:82">
      <c r="A506" s="11" t="s">
        <v>566</v>
      </c>
      <c r="B506" s="11" t="str">
        <f>VLOOKUP(A506,MEMORIA!$A:$N,2,FALSE)</f>
        <v>SEDUC479</v>
      </c>
      <c r="C506" s="11" t="str">
        <f>VLOOKUP(A506,MEMORIA!$A:$N,3,FALSE)</f>
        <v>PRÓPRIA</v>
      </c>
      <c r="D506" s="23" t="str">
        <f>VLOOKUP(A506,MEMORIA!$A:$N,4,FALSE)</f>
        <v>VÁLVULA DE RETENÇÃO HORIZ.OU VERT. D= 65MM (2 1/2") (REF: C2703-SEINFRA 28)</v>
      </c>
      <c r="E506" s="11" t="str">
        <f>VLOOKUP(A506,MEMORIA!$A:$N,5,FALSE)</f>
        <v>UN</v>
      </c>
      <c r="F506" s="18">
        <f>VLOOKUP(A506,MEMORIA!$A:$N,14,FALSE)</f>
        <v>3</v>
      </c>
      <c r="G506" s="18">
        <f>VLOOKUP(A506,ORCAMENTO!$A:$I,7,FALSE)</f>
        <v>445.71999999999997</v>
      </c>
      <c r="H506" s="18">
        <f>VLOOKUP(A506,ORCAMENTO!$A:$I,8,FALSE)</f>
        <v>550.64</v>
      </c>
      <c r="I506" s="18">
        <f t="shared" si="634"/>
        <v>1651.92</v>
      </c>
      <c r="J506" s="18">
        <f t="shared" si="635"/>
        <v>0</v>
      </c>
      <c r="K506" s="11">
        <v>0</v>
      </c>
      <c r="L506" s="27">
        <v>0</v>
      </c>
      <c r="M506" s="11">
        <v>0</v>
      </c>
      <c r="N506" s="11">
        <v>0</v>
      </c>
      <c r="O506" s="27">
        <v>0</v>
      </c>
      <c r="P506" s="11">
        <v>0</v>
      </c>
      <c r="Q506" s="11">
        <v>0</v>
      </c>
      <c r="R506" s="27">
        <v>0</v>
      </c>
      <c r="S506" s="11">
        <v>0</v>
      </c>
      <c r="T506" s="11">
        <v>0</v>
      </c>
      <c r="U506" s="27">
        <v>0</v>
      </c>
      <c r="V506" s="11">
        <v>0</v>
      </c>
      <c r="W506" s="11">
        <v>0</v>
      </c>
      <c r="X506" s="27">
        <v>0</v>
      </c>
      <c r="Y506" s="11">
        <v>0</v>
      </c>
      <c r="Z506" s="11">
        <v>0</v>
      </c>
      <c r="AA506" s="27">
        <v>0</v>
      </c>
      <c r="AB506" s="11">
        <v>0</v>
      </c>
      <c r="AC506" s="11">
        <v>0</v>
      </c>
      <c r="AD506" s="27">
        <v>0</v>
      </c>
      <c r="AE506" s="11">
        <v>0</v>
      </c>
      <c r="AF506" s="11">
        <v>0</v>
      </c>
      <c r="AG506" s="27">
        <v>0</v>
      </c>
      <c r="AH506" s="11">
        <v>0</v>
      </c>
      <c r="AI506" s="11">
        <v>0</v>
      </c>
      <c r="AJ506" s="27">
        <v>0</v>
      </c>
      <c r="AK506" s="11">
        <v>0</v>
      </c>
      <c r="AL506" s="11">
        <v>0</v>
      </c>
      <c r="AM506" s="27">
        <v>0</v>
      </c>
      <c r="AN506" s="11">
        <v>0</v>
      </c>
      <c r="AO506" s="11">
        <v>0</v>
      </c>
      <c r="AP506" s="27">
        <v>0</v>
      </c>
      <c r="AQ506" s="11">
        <v>0</v>
      </c>
      <c r="AR506" s="11">
        <v>0</v>
      </c>
      <c r="AS506" s="27">
        <v>0</v>
      </c>
      <c r="AT506" s="11">
        <v>0</v>
      </c>
      <c r="AU506" s="11">
        <v>0</v>
      </c>
      <c r="AV506" s="27">
        <v>0</v>
      </c>
      <c r="AW506" s="11">
        <v>0</v>
      </c>
      <c r="AX506" s="11">
        <v>0</v>
      </c>
      <c r="AY506" s="27">
        <v>0</v>
      </c>
      <c r="AZ506" s="11">
        <v>0</v>
      </c>
      <c r="BA506" s="11">
        <v>0</v>
      </c>
      <c r="BB506" s="27">
        <v>0</v>
      </c>
      <c r="BC506" s="11">
        <v>0</v>
      </c>
      <c r="BD506" s="11">
        <v>0</v>
      </c>
      <c r="BE506" s="27">
        <v>0</v>
      </c>
      <c r="BF506" s="11">
        <v>0</v>
      </c>
      <c r="BG506" s="11">
        <v>0</v>
      </c>
      <c r="BH506" s="27">
        <v>0</v>
      </c>
      <c r="BI506" s="11">
        <f t="shared" si="633"/>
        <v>1651.92</v>
      </c>
      <c r="BJ506" s="11">
        <v>3</v>
      </c>
      <c r="BK506" s="27">
        <v>1</v>
      </c>
      <c r="BL506" s="11">
        <v>0</v>
      </c>
      <c r="BM506" s="11">
        <v>0</v>
      </c>
      <c r="BN506" s="27">
        <v>0</v>
      </c>
      <c r="BO506" s="11">
        <v>0</v>
      </c>
      <c r="BP506" s="11">
        <v>0</v>
      </c>
      <c r="BQ506" s="27">
        <v>0</v>
      </c>
      <c r="BR506" s="18">
        <f t="shared" si="629"/>
        <v>0</v>
      </c>
      <c r="BS506" s="18">
        <v>0</v>
      </c>
      <c r="BT506" s="27">
        <f t="shared" si="622"/>
        <v>0</v>
      </c>
      <c r="BU506" s="18">
        <f t="shared" si="630"/>
        <v>0</v>
      </c>
      <c r="BV506" s="18">
        <v>0</v>
      </c>
      <c r="BW506" s="27">
        <f t="shared" si="623"/>
        <v>0</v>
      </c>
      <c r="BX506" s="18">
        <f t="shared" si="631"/>
        <v>0</v>
      </c>
      <c r="BY506" s="18">
        <v>0</v>
      </c>
      <c r="BZ506" s="27">
        <f t="shared" si="624"/>
        <v>0</v>
      </c>
      <c r="CA506" s="18">
        <f t="shared" si="632"/>
        <v>0</v>
      </c>
      <c r="CB506" s="18">
        <v>0</v>
      </c>
      <c r="CC506" s="27">
        <f t="shared" si="625"/>
        <v>0</v>
      </c>
      <c r="CD506" s="18">
        <f t="shared" si="626"/>
        <v>1651.92</v>
      </c>
    </row>
    <row r="507" spans="1:82" ht="30">
      <c r="A507" s="11" t="s">
        <v>567</v>
      </c>
      <c r="B507" s="11">
        <f>VLOOKUP(A507,MEMORIA!$A:$N,2,FALSE)</f>
        <v>95249</v>
      </c>
      <c r="C507" s="11" t="str">
        <f>VLOOKUP(A507,MEMORIA!$A:$N,3,FALSE)</f>
        <v>SINAPI</v>
      </c>
      <c r="D507" s="23" t="str">
        <f>VLOOKUP(A507,MEMORIA!$A:$N,4,FALSE)</f>
        <v>VÁLVULA DE ESFERA BRUTA, BRONZE, ROSCÁVEL, 3/4" - FORNECIMENTO E INSTALAÇÃO. AF_08/2021</v>
      </c>
      <c r="E507" s="11" t="str">
        <f>VLOOKUP(A507,MEMORIA!$A:$N,5,FALSE)</f>
        <v>UN</v>
      </c>
      <c r="F507" s="18">
        <f>VLOOKUP(A507,MEMORIA!$A:$N,14,FALSE)</f>
        <v>2</v>
      </c>
      <c r="G507" s="18">
        <f>VLOOKUP(A507,ORCAMENTO!$A:$I,7,FALSE)</f>
        <v>72.53</v>
      </c>
      <c r="H507" s="18">
        <f>VLOOKUP(A507,ORCAMENTO!$A:$I,8,FALSE)</f>
        <v>89.6</v>
      </c>
      <c r="I507" s="18">
        <f t="shared" si="634"/>
        <v>179.2</v>
      </c>
      <c r="J507" s="18">
        <f t="shared" si="635"/>
        <v>0</v>
      </c>
      <c r="K507" s="11">
        <v>0</v>
      </c>
      <c r="L507" s="27">
        <v>0</v>
      </c>
      <c r="M507" s="11">
        <v>0</v>
      </c>
      <c r="N507" s="11">
        <v>0</v>
      </c>
      <c r="O507" s="27">
        <v>0</v>
      </c>
      <c r="P507" s="11">
        <v>0</v>
      </c>
      <c r="Q507" s="11">
        <v>0</v>
      </c>
      <c r="R507" s="27">
        <v>0</v>
      </c>
      <c r="S507" s="11">
        <v>0</v>
      </c>
      <c r="T507" s="11">
        <v>0</v>
      </c>
      <c r="U507" s="27">
        <v>0</v>
      </c>
      <c r="V507" s="11">
        <v>0</v>
      </c>
      <c r="W507" s="11">
        <v>0</v>
      </c>
      <c r="X507" s="27">
        <v>0</v>
      </c>
      <c r="Y507" s="11">
        <v>0</v>
      </c>
      <c r="Z507" s="11">
        <v>0</v>
      </c>
      <c r="AA507" s="27">
        <v>0</v>
      </c>
      <c r="AB507" s="11">
        <v>0</v>
      </c>
      <c r="AC507" s="11">
        <v>0</v>
      </c>
      <c r="AD507" s="27">
        <v>0</v>
      </c>
      <c r="AE507" s="11">
        <v>0</v>
      </c>
      <c r="AF507" s="11">
        <v>0</v>
      </c>
      <c r="AG507" s="27">
        <v>0</v>
      </c>
      <c r="AH507" s="11">
        <v>0</v>
      </c>
      <c r="AI507" s="11">
        <v>0</v>
      </c>
      <c r="AJ507" s="27">
        <v>0</v>
      </c>
      <c r="AK507" s="11">
        <v>0</v>
      </c>
      <c r="AL507" s="11">
        <v>0</v>
      </c>
      <c r="AM507" s="27">
        <v>0</v>
      </c>
      <c r="AN507" s="11">
        <v>0</v>
      </c>
      <c r="AO507" s="11">
        <v>0</v>
      </c>
      <c r="AP507" s="27">
        <v>0</v>
      </c>
      <c r="AQ507" s="11">
        <v>0</v>
      </c>
      <c r="AR507" s="11">
        <v>0</v>
      </c>
      <c r="AS507" s="27">
        <v>0</v>
      </c>
      <c r="AT507" s="11">
        <v>0</v>
      </c>
      <c r="AU507" s="11">
        <v>0</v>
      </c>
      <c r="AV507" s="27">
        <v>0</v>
      </c>
      <c r="AW507" s="11">
        <v>0</v>
      </c>
      <c r="AX507" s="11">
        <v>0</v>
      </c>
      <c r="AY507" s="27">
        <v>0</v>
      </c>
      <c r="AZ507" s="11">
        <v>0</v>
      </c>
      <c r="BA507" s="11">
        <v>0</v>
      </c>
      <c r="BB507" s="27">
        <v>0</v>
      </c>
      <c r="BC507" s="11">
        <v>0</v>
      </c>
      <c r="BD507" s="11">
        <v>0</v>
      </c>
      <c r="BE507" s="27">
        <v>0</v>
      </c>
      <c r="BF507" s="11">
        <v>0</v>
      </c>
      <c r="BG507" s="11">
        <v>0</v>
      </c>
      <c r="BH507" s="27">
        <v>0</v>
      </c>
      <c r="BI507" s="11">
        <f t="shared" si="633"/>
        <v>179.2</v>
      </c>
      <c r="BJ507" s="11">
        <v>2</v>
      </c>
      <c r="BK507" s="27">
        <v>1</v>
      </c>
      <c r="BL507" s="11">
        <v>0</v>
      </c>
      <c r="BM507" s="11">
        <v>0</v>
      </c>
      <c r="BN507" s="27">
        <v>0</v>
      </c>
      <c r="BO507" s="11">
        <v>0</v>
      </c>
      <c r="BP507" s="11">
        <v>0</v>
      </c>
      <c r="BQ507" s="27">
        <v>0</v>
      </c>
      <c r="BR507" s="18">
        <f t="shared" si="629"/>
        <v>0</v>
      </c>
      <c r="BS507" s="18">
        <v>0</v>
      </c>
      <c r="BT507" s="27">
        <f t="shared" si="622"/>
        <v>0</v>
      </c>
      <c r="BU507" s="18">
        <f t="shared" si="630"/>
        <v>0</v>
      </c>
      <c r="BV507" s="18">
        <v>0</v>
      </c>
      <c r="BW507" s="27">
        <f t="shared" si="623"/>
        <v>0</v>
      </c>
      <c r="BX507" s="18">
        <f t="shared" si="631"/>
        <v>0</v>
      </c>
      <c r="BY507" s="18">
        <v>0</v>
      </c>
      <c r="BZ507" s="27">
        <f t="shared" si="624"/>
        <v>0</v>
      </c>
      <c r="CA507" s="18">
        <f t="shared" si="632"/>
        <v>0</v>
      </c>
      <c r="CB507" s="18">
        <v>0</v>
      </c>
      <c r="CC507" s="27">
        <f t="shared" si="625"/>
        <v>0</v>
      </c>
      <c r="CD507" s="18">
        <f t="shared" si="626"/>
        <v>179.2</v>
      </c>
    </row>
    <row r="508" spans="1:82" ht="30">
      <c r="A508" s="11" t="s">
        <v>568</v>
      </c>
      <c r="B508" s="11">
        <f>VLOOKUP(A508,MEMORIA!$A:$N,2,FALSE)</f>
        <v>94500</v>
      </c>
      <c r="C508" s="11" t="str">
        <f>VLOOKUP(A508,MEMORIA!$A:$N,3,FALSE)</f>
        <v>SINAPI</v>
      </c>
      <c r="D508" s="23" t="str">
        <f>VLOOKUP(A508,MEMORIA!$A:$N,4,FALSE)</f>
        <v>REGISTRO DE GAVETA BRUTO, LATÃO, ROSCÁVEL, 3" - FORNECIMENTO E INSTALAÇÃO. AF_08/2021</v>
      </c>
      <c r="E508" s="11" t="str">
        <f>VLOOKUP(A508,MEMORIA!$A:$N,5,FALSE)</f>
        <v>UN</v>
      </c>
      <c r="F508" s="18">
        <f>VLOOKUP(A508,MEMORIA!$A:$N,14,FALSE)</f>
        <v>1</v>
      </c>
      <c r="G508" s="18">
        <f>VLOOKUP(A508,ORCAMENTO!$A:$I,7,FALSE)</f>
        <v>416.31000000000006</v>
      </c>
      <c r="H508" s="18">
        <f>VLOOKUP(A508,ORCAMENTO!$A:$I,8,FALSE)</f>
        <v>514.31000000000006</v>
      </c>
      <c r="I508" s="18">
        <f t="shared" si="634"/>
        <v>514.30999999999995</v>
      </c>
      <c r="J508" s="18">
        <f t="shared" si="635"/>
        <v>0</v>
      </c>
      <c r="K508" s="11">
        <v>0</v>
      </c>
      <c r="L508" s="27">
        <v>0</v>
      </c>
      <c r="M508" s="11">
        <v>0</v>
      </c>
      <c r="N508" s="11">
        <v>0</v>
      </c>
      <c r="O508" s="27">
        <v>0</v>
      </c>
      <c r="P508" s="11">
        <v>0</v>
      </c>
      <c r="Q508" s="11">
        <v>0</v>
      </c>
      <c r="R508" s="27">
        <v>0</v>
      </c>
      <c r="S508" s="11">
        <v>0</v>
      </c>
      <c r="T508" s="11">
        <v>0</v>
      </c>
      <c r="U508" s="27">
        <v>0</v>
      </c>
      <c r="V508" s="11">
        <v>0</v>
      </c>
      <c r="W508" s="11">
        <v>0</v>
      </c>
      <c r="X508" s="27">
        <v>0</v>
      </c>
      <c r="Y508" s="11">
        <v>0</v>
      </c>
      <c r="Z508" s="11">
        <v>0</v>
      </c>
      <c r="AA508" s="27">
        <v>0</v>
      </c>
      <c r="AB508" s="11">
        <v>0</v>
      </c>
      <c r="AC508" s="11">
        <v>0</v>
      </c>
      <c r="AD508" s="27">
        <v>0</v>
      </c>
      <c r="AE508" s="11">
        <v>0</v>
      </c>
      <c r="AF508" s="11">
        <v>0</v>
      </c>
      <c r="AG508" s="27">
        <v>0</v>
      </c>
      <c r="AH508" s="11">
        <v>0</v>
      </c>
      <c r="AI508" s="11">
        <v>0</v>
      </c>
      <c r="AJ508" s="27">
        <v>0</v>
      </c>
      <c r="AK508" s="11">
        <v>0</v>
      </c>
      <c r="AL508" s="11">
        <v>0</v>
      </c>
      <c r="AM508" s="27">
        <v>0</v>
      </c>
      <c r="AN508" s="11">
        <v>0</v>
      </c>
      <c r="AO508" s="11">
        <v>0</v>
      </c>
      <c r="AP508" s="27">
        <v>0</v>
      </c>
      <c r="AQ508" s="11">
        <v>0</v>
      </c>
      <c r="AR508" s="11">
        <v>0</v>
      </c>
      <c r="AS508" s="27">
        <v>0</v>
      </c>
      <c r="AT508" s="11">
        <v>0</v>
      </c>
      <c r="AU508" s="11">
        <v>0</v>
      </c>
      <c r="AV508" s="27">
        <v>0</v>
      </c>
      <c r="AW508" s="11">
        <v>0</v>
      </c>
      <c r="AX508" s="11">
        <v>0</v>
      </c>
      <c r="AY508" s="27">
        <v>0</v>
      </c>
      <c r="AZ508" s="11">
        <v>0</v>
      </c>
      <c r="BA508" s="11">
        <v>0</v>
      </c>
      <c r="BB508" s="27">
        <v>0</v>
      </c>
      <c r="BC508" s="11">
        <v>0</v>
      </c>
      <c r="BD508" s="11">
        <v>0</v>
      </c>
      <c r="BE508" s="27">
        <v>0</v>
      </c>
      <c r="BF508" s="11">
        <v>0</v>
      </c>
      <c r="BG508" s="11">
        <v>0</v>
      </c>
      <c r="BH508" s="27">
        <v>0</v>
      </c>
      <c r="BI508" s="11">
        <f t="shared" si="633"/>
        <v>514.31000000000006</v>
      </c>
      <c r="BJ508" s="11">
        <v>1</v>
      </c>
      <c r="BK508" s="27">
        <v>1</v>
      </c>
      <c r="BL508" s="11">
        <v>0</v>
      </c>
      <c r="BM508" s="11">
        <v>0</v>
      </c>
      <c r="BN508" s="27">
        <v>0</v>
      </c>
      <c r="BO508" s="11">
        <v>0</v>
      </c>
      <c r="BP508" s="11">
        <v>0</v>
      </c>
      <c r="BQ508" s="27">
        <v>0</v>
      </c>
      <c r="BR508" s="18">
        <f t="shared" si="629"/>
        <v>0</v>
      </c>
      <c r="BS508" s="18">
        <v>0</v>
      </c>
      <c r="BT508" s="27">
        <f t="shared" si="622"/>
        <v>0</v>
      </c>
      <c r="BU508" s="18">
        <f t="shared" si="630"/>
        <v>0</v>
      </c>
      <c r="BV508" s="18">
        <v>0</v>
      </c>
      <c r="BW508" s="27">
        <f t="shared" si="623"/>
        <v>0</v>
      </c>
      <c r="BX508" s="18">
        <f t="shared" si="631"/>
        <v>0</v>
      </c>
      <c r="BY508" s="18">
        <v>0</v>
      </c>
      <c r="BZ508" s="27">
        <f t="shared" si="624"/>
        <v>0</v>
      </c>
      <c r="CA508" s="18">
        <f t="shared" si="632"/>
        <v>0</v>
      </c>
      <c r="CB508" s="18">
        <v>0</v>
      </c>
      <c r="CC508" s="27">
        <f t="shared" si="625"/>
        <v>0</v>
      </c>
      <c r="CD508" s="18">
        <f t="shared" si="626"/>
        <v>514.31000000000006</v>
      </c>
    </row>
    <row r="509" spans="1:82" ht="30">
      <c r="A509" s="11" t="s">
        <v>569</v>
      </c>
      <c r="B509" s="11">
        <f>VLOOKUP(A509,MEMORIA!$A:$N,2,FALSE)</f>
        <v>103016</v>
      </c>
      <c r="C509" s="11" t="str">
        <f>VLOOKUP(A509,MEMORIA!$A:$N,3,FALSE)</f>
        <v>SINAPI</v>
      </c>
      <c r="D509" s="23" t="str">
        <f>VLOOKUP(A509,MEMORIA!$A:$N,4,FALSE)</f>
        <v>VÁLVULA DE RETENÇÃO, DE BRONZE, PÉ COM CRIVOS, ROSCÁVEL, 3" - FORNECIMENTO E INSTALAÇÃO. AF_08/2021</v>
      </c>
      <c r="E509" s="11" t="str">
        <f>VLOOKUP(A509,MEMORIA!$A:$N,5,FALSE)</f>
        <v>UN</v>
      </c>
      <c r="F509" s="18">
        <f>VLOOKUP(A509,MEMORIA!$A:$N,14,FALSE)</f>
        <v>1</v>
      </c>
      <c r="G509" s="18">
        <f>VLOOKUP(A509,ORCAMENTO!$A:$I,7,FALSE)</f>
        <v>666.2299999999999</v>
      </c>
      <c r="H509" s="18">
        <f>VLOOKUP(A509,ORCAMENTO!$A:$I,8,FALSE)</f>
        <v>823.06</v>
      </c>
      <c r="I509" s="18">
        <f t="shared" si="634"/>
        <v>823.06</v>
      </c>
      <c r="J509" s="18">
        <f t="shared" si="635"/>
        <v>0</v>
      </c>
      <c r="K509" s="11">
        <v>0</v>
      </c>
      <c r="L509" s="27">
        <v>0</v>
      </c>
      <c r="M509" s="11">
        <v>0</v>
      </c>
      <c r="N509" s="11">
        <v>0</v>
      </c>
      <c r="O509" s="27">
        <v>0</v>
      </c>
      <c r="P509" s="11">
        <v>0</v>
      </c>
      <c r="Q509" s="11">
        <v>0</v>
      </c>
      <c r="R509" s="27">
        <v>0</v>
      </c>
      <c r="S509" s="11">
        <v>0</v>
      </c>
      <c r="T509" s="11">
        <v>0</v>
      </c>
      <c r="U509" s="27">
        <v>0</v>
      </c>
      <c r="V509" s="11">
        <v>0</v>
      </c>
      <c r="W509" s="11">
        <v>0</v>
      </c>
      <c r="X509" s="27">
        <v>0</v>
      </c>
      <c r="Y509" s="11">
        <v>0</v>
      </c>
      <c r="Z509" s="11">
        <v>0</v>
      </c>
      <c r="AA509" s="27">
        <v>0</v>
      </c>
      <c r="AB509" s="11">
        <v>0</v>
      </c>
      <c r="AC509" s="11">
        <v>0</v>
      </c>
      <c r="AD509" s="27">
        <v>0</v>
      </c>
      <c r="AE509" s="11">
        <v>0</v>
      </c>
      <c r="AF509" s="11">
        <v>0</v>
      </c>
      <c r="AG509" s="27">
        <v>0</v>
      </c>
      <c r="AH509" s="11">
        <v>0</v>
      </c>
      <c r="AI509" s="11">
        <v>0</v>
      </c>
      <c r="AJ509" s="27">
        <v>0</v>
      </c>
      <c r="AK509" s="11">
        <v>0</v>
      </c>
      <c r="AL509" s="11">
        <v>0</v>
      </c>
      <c r="AM509" s="27">
        <v>0</v>
      </c>
      <c r="AN509" s="11">
        <v>0</v>
      </c>
      <c r="AO509" s="11">
        <v>0</v>
      </c>
      <c r="AP509" s="27">
        <v>0</v>
      </c>
      <c r="AQ509" s="11">
        <v>0</v>
      </c>
      <c r="AR509" s="11">
        <v>0</v>
      </c>
      <c r="AS509" s="27">
        <v>0</v>
      </c>
      <c r="AT509" s="11">
        <v>0</v>
      </c>
      <c r="AU509" s="11">
        <v>0</v>
      </c>
      <c r="AV509" s="27">
        <v>0</v>
      </c>
      <c r="AW509" s="11">
        <v>0</v>
      </c>
      <c r="AX509" s="11">
        <v>0</v>
      </c>
      <c r="AY509" s="27">
        <v>0</v>
      </c>
      <c r="AZ509" s="11">
        <v>0</v>
      </c>
      <c r="BA509" s="11">
        <v>0</v>
      </c>
      <c r="BB509" s="27">
        <v>0</v>
      </c>
      <c r="BC509" s="11">
        <v>0</v>
      </c>
      <c r="BD509" s="11">
        <v>0</v>
      </c>
      <c r="BE509" s="27">
        <v>0</v>
      </c>
      <c r="BF509" s="11">
        <v>0</v>
      </c>
      <c r="BG509" s="11">
        <v>0</v>
      </c>
      <c r="BH509" s="27">
        <v>0</v>
      </c>
      <c r="BI509" s="11">
        <f t="shared" si="633"/>
        <v>823.06</v>
      </c>
      <c r="BJ509" s="11">
        <v>1</v>
      </c>
      <c r="BK509" s="27">
        <v>1</v>
      </c>
      <c r="BL509" s="11">
        <v>0</v>
      </c>
      <c r="BM509" s="11">
        <v>0</v>
      </c>
      <c r="BN509" s="27">
        <v>0</v>
      </c>
      <c r="BO509" s="11">
        <v>0</v>
      </c>
      <c r="BP509" s="11">
        <v>0</v>
      </c>
      <c r="BQ509" s="27">
        <v>0</v>
      </c>
      <c r="BR509" s="18">
        <f t="shared" si="629"/>
        <v>0</v>
      </c>
      <c r="BS509" s="18">
        <v>0</v>
      </c>
      <c r="BT509" s="27">
        <f t="shared" si="622"/>
        <v>0</v>
      </c>
      <c r="BU509" s="18">
        <f t="shared" si="630"/>
        <v>0</v>
      </c>
      <c r="BV509" s="18">
        <v>0</v>
      </c>
      <c r="BW509" s="27">
        <f t="shared" si="623"/>
        <v>0</v>
      </c>
      <c r="BX509" s="18">
        <f t="shared" si="631"/>
        <v>0</v>
      </c>
      <c r="BY509" s="18">
        <v>0</v>
      </c>
      <c r="BZ509" s="27">
        <f t="shared" si="624"/>
        <v>0</v>
      </c>
      <c r="CA509" s="18">
        <f t="shared" si="632"/>
        <v>0</v>
      </c>
      <c r="CB509" s="18">
        <v>0</v>
      </c>
      <c r="CC509" s="27">
        <f t="shared" si="625"/>
        <v>0</v>
      </c>
      <c r="CD509" s="18">
        <f t="shared" si="626"/>
        <v>823.06</v>
      </c>
    </row>
    <row r="510" spans="1:82" ht="30">
      <c r="A510" s="11" t="s">
        <v>570</v>
      </c>
      <c r="B510" s="11">
        <f>VLOOKUP(A510,MEMORIA!$A:$N,2,FALSE)</f>
        <v>95253</v>
      </c>
      <c r="C510" s="11" t="str">
        <f>VLOOKUP(A510,MEMORIA!$A:$N,3,FALSE)</f>
        <v>SINAPI</v>
      </c>
      <c r="D510" s="23" t="str">
        <f>VLOOKUP(A510,MEMORIA!$A:$N,4,FALSE)</f>
        <v>VÁLVULA DE ESFERA BRUTA, BRONZE, ROSCÁVEL, 2" - FORNECIMENTO E INSTALAÇÃO. AF_08/2021</v>
      </c>
      <c r="E510" s="11" t="str">
        <f>VLOOKUP(A510,MEMORIA!$A:$N,5,FALSE)</f>
        <v>UN</v>
      </c>
      <c r="F510" s="18">
        <f>VLOOKUP(A510,MEMORIA!$A:$N,14,FALSE)</f>
        <v>6</v>
      </c>
      <c r="G510" s="18">
        <f>VLOOKUP(A510,ORCAMENTO!$A:$I,7,FALSE)</f>
        <v>267.48</v>
      </c>
      <c r="H510" s="18">
        <f>VLOOKUP(A510,ORCAMENTO!$A:$I,8,FALSE)</f>
        <v>330.44</v>
      </c>
      <c r="I510" s="18">
        <f t="shared" si="634"/>
        <v>1982.64</v>
      </c>
      <c r="J510" s="18">
        <f t="shared" si="635"/>
        <v>0</v>
      </c>
      <c r="K510" s="11">
        <v>0</v>
      </c>
      <c r="L510" s="27">
        <v>0</v>
      </c>
      <c r="M510" s="11">
        <v>0</v>
      </c>
      <c r="N510" s="11">
        <v>0</v>
      </c>
      <c r="O510" s="27">
        <v>0</v>
      </c>
      <c r="P510" s="11">
        <v>0</v>
      </c>
      <c r="Q510" s="11">
        <v>0</v>
      </c>
      <c r="R510" s="27">
        <v>0</v>
      </c>
      <c r="S510" s="11">
        <v>0</v>
      </c>
      <c r="T510" s="11">
        <v>0</v>
      </c>
      <c r="U510" s="27">
        <v>0</v>
      </c>
      <c r="V510" s="11">
        <v>0</v>
      </c>
      <c r="W510" s="11">
        <v>0</v>
      </c>
      <c r="X510" s="27">
        <v>0</v>
      </c>
      <c r="Y510" s="11">
        <v>0</v>
      </c>
      <c r="Z510" s="11">
        <v>0</v>
      </c>
      <c r="AA510" s="27">
        <v>0</v>
      </c>
      <c r="AB510" s="11">
        <v>0</v>
      </c>
      <c r="AC510" s="11">
        <v>0</v>
      </c>
      <c r="AD510" s="27">
        <v>0</v>
      </c>
      <c r="AE510" s="11">
        <v>0</v>
      </c>
      <c r="AF510" s="11">
        <v>0</v>
      </c>
      <c r="AG510" s="27">
        <v>0</v>
      </c>
      <c r="AH510" s="11">
        <v>0</v>
      </c>
      <c r="AI510" s="11">
        <v>0</v>
      </c>
      <c r="AJ510" s="27">
        <v>0</v>
      </c>
      <c r="AK510" s="11">
        <v>0</v>
      </c>
      <c r="AL510" s="11">
        <v>0</v>
      </c>
      <c r="AM510" s="27">
        <v>0</v>
      </c>
      <c r="AN510" s="11">
        <v>0</v>
      </c>
      <c r="AO510" s="11">
        <v>0</v>
      </c>
      <c r="AP510" s="27">
        <v>0</v>
      </c>
      <c r="AQ510" s="11">
        <v>0</v>
      </c>
      <c r="AR510" s="11">
        <v>0</v>
      </c>
      <c r="AS510" s="27">
        <v>0</v>
      </c>
      <c r="AT510" s="11">
        <v>0</v>
      </c>
      <c r="AU510" s="11">
        <v>0</v>
      </c>
      <c r="AV510" s="27">
        <v>0</v>
      </c>
      <c r="AW510" s="11">
        <v>0</v>
      </c>
      <c r="AX510" s="11">
        <v>0</v>
      </c>
      <c r="AY510" s="27">
        <v>0</v>
      </c>
      <c r="AZ510" s="11">
        <v>0</v>
      </c>
      <c r="BA510" s="11">
        <v>0</v>
      </c>
      <c r="BB510" s="27">
        <v>0</v>
      </c>
      <c r="BC510" s="11">
        <v>0</v>
      </c>
      <c r="BD510" s="11">
        <v>0</v>
      </c>
      <c r="BE510" s="27">
        <v>0</v>
      </c>
      <c r="BF510" s="11">
        <v>0</v>
      </c>
      <c r="BG510" s="11">
        <v>0</v>
      </c>
      <c r="BH510" s="27">
        <v>0</v>
      </c>
      <c r="BI510" s="11">
        <f t="shared" si="633"/>
        <v>1982.6399999999999</v>
      </c>
      <c r="BJ510" s="11">
        <v>6</v>
      </c>
      <c r="BK510" s="27">
        <v>1</v>
      </c>
      <c r="BL510" s="11">
        <v>0</v>
      </c>
      <c r="BM510" s="11">
        <v>0</v>
      </c>
      <c r="BN510" s="27">
        <v>0</v>
      </c>
      <c r="BO510" s="11">
        <v>0</v>
      </c>
      <c r="BP510" s="11">
        <v>0</v>
      </c>
      <c r="BQ510" s="27">
        <v>0</v>
      </c>
      <c r="BR510" s="18">
        <f t="shared" si="629"/>
        <v>0</v>
      </c>
      <c r="BS510" s="18">
        <v>0</v>
      </c>
      <c r="BT510" s="27">
        <f t="shared" si="622"/>
        <v>0</v>
      </c>
      <c r="BU510" s="18">
        <f t="shared" si="630"/>
        <v>0</v>
      </c>
      <c r="BV510" s="18">
        <v>0</v>
      </c>
      <c r="BW510" s="27">
        <f t="shared" si="623"/>
        <v>0</v>
      </c>
      <c r="BX510" s="18">
        <f t="shared" si="631"/>
        <v>0</v>
      </c>
      <c r="BY510" s="18">
        <v>0</v>
      </c>
      <c r="BZ510" s="27">
        <f t="shared" si="624"/>
        <v>0</v>
      </c>
      <c r="CA510" s="18">
        <f t="shared" si="632"/>
        <v>0</v>
      </c>
      <c r="CB510" s="18">
        <v>0</v>
      </c>
      <c r="CC510" s="27">
        <f t="shared" si="625"/>
        <v>0</v>
      </c>
      <c r="CD510" s="18">
        <f t="shared" si="626"/>
        <v>1982.6399999999999</v>
      </c>
    </row>
    <row r="511" spans="1:82" ht="30">
      <c r="A511" s="11" t="s">
        <v>571</v>
      </c>
      <c r="B511" s="11" t="str">
        <f>VLOOKUP(A511,MEMORIA!$A:$N,2,FALSE)</f>
        <v>SEDUC774</v>
      </c>
      <c r="C511" s="11" t="str">
        <f>VLOOKUP(A511,MEMORIA!$A:$N,3,FALSE)</f>
        <v>PRÓPRIA</v>
      </c>
      <c r="D511" s="23" t="str">
        <f>VLOOKUP(A511,MEMORIA!$A:$N,4,FALSE)</f>
        <v>MANÔMETRO 0 A 10 KGF/CM2, D=100MM, CONEXÃO 1/2" BSP - FORNECIMENTO E INSTALAÇÃO (REF: 07859/ORSE-ORSE-09/2025)</v>
      </c>
      <c r="E511" s="11" t="str">
        <f>VLOOKUP(A511,MEMORIA!$A:$N,5,FALSE)</f>
        <v>UN</v>
      </c>
      <c r="F511" s="18">
        <f>VLOOKUP(A511,MEMORIA!$A:$N,14,FALSE)</f>
        <v>4</v>
      </c>
      <c r="G511" s="18">
        <f>VLOOKUP(A511,ORCAMENTO!$A:$I,7,FALSE)</f>
        <v>299.76</v>
      </c>
      <c r="H511" s="18">
        <f>VLOOKUP(A511,ORCAMENTO!$A:$I,8,FALSE)</f>
        <v>370.32</v>
      </c>
      <c r="I511" s="18">
        <f t="shared" si="634"/>
        <v>1481.28</v>
      </c>
      <c r="J511" s="18">
        <f t="shared" si="635"/>
        <v>0</v>
      </c>
      <c r="K511" s="11">
        <v>0</v>
      </c>
      <c r="L511" s="27">
        <v>0</v>
      </c>
      <c r="M511" s="11">
        <v>0</v>
      </c>
      <c r="N511" s="11">
        <v>0</v>
      </c>
      <c r="O511" s="27">
        <v>0</v>
      </c>
      <c r="P511" s="11">
        <v>0</v>
      </c>
      <c r="Q511" s="11">
        <v>0</v>
      </c>
      <c r="R511" s="27">
        <v>0</v>
      </c>
      <c r="S511" s="11">
        <v>0</v>
      </c>
      <c r="T511" s="11">
        <v>0</v>
      </c>
      <c r="U511" s="27">
        <v>0</v>
      </c>
      <c r="V511" s="11">
        <v>0</v>
      </c>
      <c r="W511" s="11">
        <v>0</v>
      </c>
      <c r="X511" s="27">
        <v>0</v>
      </c>
      <c r="Y511" s="11">
        <v>0</v>
      </c>
      <c r="Z511" s="11">
        <v>0</v>
      </c>
      <c r="AA511" s="27">
        <v>0</v>
      </c>
      <c r="AB511" s="11">
        <v>0</v>
      </c>
      <c r="AC511" s="11">
        <v>0</v>
      </c>
      <c r="AD511" s="27">
        <v>0</v>
      </c>
      <c r="AE511" s="11">
        <v>0</v>
      </c>
      <c r="AF511" s="11">
        <v>0</v>
      </c>
      <c r="AG511" s="27">
        <v>0</v>
      </c>
      <c r="AH511" s="11">
        <v>0</v>
      </c>
      <c r="AI511" s="11">
        <v>0</v>
      </c>
      <c r="AJ511" s="27">
        <v>0</v>
      </c>
      <c r="AK511" s="11">
        <v>0</v>
      </c>
      <c r="AL511" s="11">
        <v>0</v>
      </c>
      <c r="AM511" s="27">
        <v>0</v>
      </c>
      <c r="AN511" s="11">
        <v>0</v>
      </c>
      <c r="AO511" s="11">
        <v>0</v>
      </c>
      <c r="AP511" s="27">
        <v>0</v>
      </c>
      <c r="AQ511" s="11">
        <v>0</v>
      </c>
      <c r="AR511" s="11">
        <v>0</v>
      </c>
      <c r="AS511" s="27">
        <v>0</v>
      </c>
      <c r="AT511" s="11">
        <v>0</v>
      </c>
      <c r="AU511" s="11">
        <v>0</v>
      </c>
      <c r="AV511" s="27">
        <v>0</v>
      </c>
      <c r="AW511" s="11">
        <v>0</v>
      </c>
      <c r="AX511" s="11">
        <v>0</v>
      </c>
      <c r="AY511" s="27">
        <v>0</v>
      </c>
      <c r="AZ511" s="11">
        <v>0</v>
      </c>
      <c r="BA511" s="11">
        <v>0</v>
      </c>
      <c r="BB511" s="27">
        <v>0</v>
      </c>
      <c r="BC511" s="11">
        <v>0</v>
      </c>
      <c r="BD511" s="11">
        <v>0</v>
      </c>
      <c r="BE511" s="27">
        <v>0</v>
      </c>
      <c r="BF511" s="11">
        <v>0</v>
      </c>
      <c r="BG511" s="11">
        <v>0</v>
      </c>
      <c r="BH511" s="27">
        <v>0</v>
      </c>
      <c r="BI511" s="11">
        <f t="shared" si="633"/>
        <v>1481.28</v>
      </c>
      <c r="BJ511" s="11">
        <v>4</v>
      </c>
      <c r="BK511" s="27">
        <v>1</v>
      </c>
      <c r="BL511" s="11">
        <v>0</v>
      </c>
      <c r="BM511" s="11">
        <v>0</v>
      </c>
      <c r="BN511" s="27">
        <v>0</v>
      </c>
      <c r="BO511" s="11">
        <v>0</v>
      </c>
      <c r="BP511" s="11">
        <v>0</v>
      </c>
      <c r="BQ511" s="27">
        <v>0</v>
      </c>
      <c r="BR511" s="18">
        <f t="shared" si="629"/>
        <v>0</v>
      </c>
      <c r="BS511" s="18">
        <v>0</v>
      </c>
      <c r="BT511" s="27">
        <f t="shared" si="622"/>
        <v>0</v>
      </c>
      <c r="BU511" s="18">
        <f t="shared" si="630"/>
        <v>0</v>
      </c>
      <c r="BV511" s="18">
        <v>0</v>
      </c>
      <c r="BW511" s="27">
        <f t="shared" si="623"/>
        <v>0</v>
      </c>
      <c r="BX511" s="18">
        <f t="shared" si="631"/>
        <v>0</v>
      </c>
      <c r="BY511" s="18">
        <v>0</v>
      </c>
      <c r="BZ511" s="27">
        <f t="shared" si="624"/>
        <v>0</v>
      </c>
      <c r="CA511" s="18">
        <f t="shared" si="632"/>
        <v>0</v>
      </c>
      <c r="CB511" s="18">
        <v>0</v>
      </c>
      <c r="CC511" s="27">
        <f t="shared" si="625"/>
        <v>0</v>
      </c>
      <c r="CD511" s="18">
        <f t="shared" si="626"/>
        <v>1481.28</v>
      </c>
    </row>
    <row r="512" spans="1:82" ht="30">
      <c r="A512" s="11" t="s">
        <v>572</v>
      </c>
      <c r="B512" s="11" t="str">
        <f>VLOOKUP(A512,MEMORIA!$A:$N,2,FALSE)</f>
        <v>SEDUC775</v>
      </c>
      <c r="C512" s="11" t="str">
        <f>VLOOKUP(A512,MEMORIA!$A:$N,3,FALSE)</f>
        <v>PRÓPRIA</v>
      </c>
      <c r="D512" s="23" t="str">
        <f>VLOOKUP(A512,MEMORIA!$A:$N,4,FALSE)</f>
        <v>VÁLVULA DE FLUXO CONTÍNUO GALVANIZADA (P/ INCENDIO) (REF: 08940/ORSE-ORSE-09/2025)</v>
      </c>
      <c r="E512" s="11" t="str">
        <f>VLOOKUP(A512,MEMORIA!$A:$N,5,FALSE)</f>
        <v>UN</v>
      </c>
      <c r="F512" s="18">
        <f>VLOOKUP(A512,MEMORIA!$A:$N,14,FALSE)</f>
        <v>4</v>
      </c>
      <c r="G512" s="18">
        <f>VLOOKUP(A512,ORCAMENTO!$A:$I,7,FALSE)</f>
        <v>408.65</v>
      </c>
      <c r="H512" s="18">
        <f>VLOOKUP(A512,ORCAMENTO!$A:$I,8,FALSE)</f>
        <v>504.84999999999997</v>
      </c>
      <c r="I512" s="18">
        <f t="shared" si="634"/>
        <v>2019.4</v>
      </c>
      <c r="J512" s="18">
        <f t="shared" si="635"/>
        <v>0</v>
      </c>
      <c r="K512" s="11">
        <v>0</v>
      </c>
      <c r="L512" s="27">
        <v>0</v>
      </c>
      <c r="M512" s="11">
        <v>0</v>
      </c>
      <c r="N512" s="11">
        <v>0</v>
      </c>
      <c r="O512" s="27">
        <v>0</v>
      </c>
      <c r="P512" s="11">
        <v>0</v>
      </c>
      <c r="Q512" s="11">
        <v>0</v>
      </c>
      <c r="R512" s="27">
        <v>0</v>
      </c>
      <c r="S512" s="11">
        <v>0</v>
      </c>
      <c r="T512" s="11">
        <v>0</v>
      </c>
      <c r="U512" s="27">
        <v>0</v>
      </c>
      <c r="V512" s="11">
        <v>0</v>
      </c>
      <c r="W512" s="11">
        <v>0</v>
      </c>
      <c r="X512" s="27">
        <v>0</v>
      </c>
      <c r="Y512" s="11">
        <v>0</v>
      </c>
      <c r="Z512" s="11">
        <v>0</v>
      </c>
      <c r="AA512" s="27">
        <v>0</v>
      </c>
      <c r="AB512" s="11">
        <v>0</v>
      </c>
      <c r="AC512" s="11">
        <v>0</v>
      </c>
      <c r="AD512" s="27">
        <v>0</v>
      </c>
      <c r="AE512" s="11">
        <v>0</v>
      </c>
      <c r="AF512" s="11">
        <v>0</v>
      </c>
      <c r="AG512" s="27">
        <v>0</v>
      </c>
      <c r="AH512" s="11">
        <v>0</v>
      </c>
      <c r="AI512" s="11">
        <v>0</v>
      </c>
      <c r="AJ512" s="27">
        <v>0</v>
      </c>
      <c r="AK512" s="11">
        <v>0</v>
      </c>
      <c r="AL512" s="11">
        <v>0</v>
      </c>
      <c r="AM512" s="27">
        <v>0</v>
      </c>
      <c r="AN512" s="11">
        <v>0</v>
      </c>
      <c r="AO512" s="11">
        <v>0</v>
      </c>
      <c r="AP512" s="27">
        <v>0</v>
      </c>
      <c r="AQ512" s="11">
        <v>0</v>
      </c>
      <c r="AR512" s="11">
        <v>0</v>
      </c>
      <c r="AS512" s="27">
        <v>0</v>
      </c>
      <c r="AT512" s="11">
        <v>0</v>
      </c>
      <c r="AU512" s="11">
        <v>0</v>
      </c>
      <c r="AV512" s="27">
        <v>0</v>
      </c>
      <c r="AW512" s="11">
        <v>0</v>
      </c>
      <c r="AX512" s="11">
        <v>0</v>
      </c>
      <c r="AY512" s="27">
        <v>0</v>
      </c>
      <c r="AZ512" s="11">
        <v>0</v>
      </c>
      <c r="BA512" s="11">
        <v>0</v>
      </c>
      <c r="BB512" s="27">
        <v>0</v>
      </c>
      <c r="BC512" s="11">
        <v>0</v>
      </c>
      <c r="BD512" s="11">
        <v>0</v>
      </c>
      <c r="BE512" s="27">
        <v>0</v>
      </c>
      <c r="BF512" s="11">
        <v>0</v>
      </c>
      <c r="BG512" s="11">
        <v>0</v>
      </c>
      <c r="BH512" s="27">
        <v>0</v>
      </c>
      <c r="BI512" s="11">
        <f t="shared" si="633"/>
        <v>2019.3999999999999</v>
      </c>
      <c r="BJ512" s="11">
        <v>4</v>
      </c>
      <c r="BK512" s="27">
        <v>1</v>
      </c>
      <c r="BL512" s="11">
        <v>0</v>
      </c>
      <c r="BM512" s="11">
        <v>0</v>
      </c>
      <c r="BN512" s="27">
        <v>0</v>
      </c>
      <c r="BO512" s="11">
        <v>0</v>
      </c>
      <c r="BP512" s="11">
        <v>0</v>
      </c>
      <c r="BQ512" s="27">
        <v>0</v>
      </c>
      <c r="BR512" s="18">
        <f t="shared" si="629"/>
        <v>0</v>
      </c>
      <c r="BS512" s="18">
        <v>0</v>
      </c>
      <c r="BT512" s="27">
        <f t="shared" si="622"/>
        <v>0</v>
      </c>
      <c r="BU512" s="18">
        <f t="shared" si="630"/>
        <v>0</v>
      </c>
      <c r="BV512" s="18">
        <v>0</v>
      </c>
      <c r="BW512" s="27">
        <f t="shared" si="623"/>
        <v>0</v>
      </c>
      <c r="BX512" s="18">
        <f t="shared" si="631"/>
        <v>0</v>
      </c>
      <c r="BY512" s="18">
        <v>0</v>
      </c>
      <c r="BZ512" s="27">
        <f t="shared" si="624"/>
        <v>0</v>
      </c>
      <c r="CA512" s="18">
        <f t="shared" si="632"/>
        <v>0</v>
      </c>
      <c r="CB512" s="18">
        <v>0</v>
      </c>
      <c r="CC512" s="27">
        <f t="shared" si="625"/>
        <v>0</v>
      </c>
      <c r="CD512" s="18">
        <f t="shared" si="626"/>
        <v>2019.3999999999999</v>
      </c>
    </row>
    <row r="513" spans="1:82" ht="30">
      <c r="A513" s="11" t="s">
        <v>573</v>
      </c>
      <c r="B513" s="11">
        <f>VLOOKUP(A513,MEMORIA!$A:$N,2,FALSE)</f>
        <v>94796</v>
      </c>
      <c r="C513" s="11" t="str">
        <f>VLOOKUP(A513,MEMORIA!$A:$N,3,FALSE)</f>
        <v>SINAPI</v>
      </c>
      <c r="D513" s="23" t="str">
        <f>VLOOKUP(A513,MEMORIA!$A:$N,4,FALSE)</f>
        <v>TORNEIRA DE BOIA PARA CAIXA D'ÁGUA, ROSCÁVEL, 3/4" - FORNECIMENTO E INSTALAÇÃO. AF_08/2021</v>
      </c>
      <c r="E513" s="11" t="str">
        <f>VLOOKUP(A513,MEMORIA!$A:$N,5,FALSE)</f>
        <v>UN</v>
      </c>
      <c r="F513" s="18">
        <f>VLOOKUP(A513,MEMORIA!$A:$N,14,FALSE)</f>
        <v>2</v>
      </c>
      <c r="G513" s="18">
        <f>VLOOKUP(A513,ORCAMENTO!$A:$I,7,FALSE)</f>
        <v>43.76</v>
      </c>
      <c r="H513" s="18">
        <f>VLOOKUP(A513,ORCAMENTO!$A:$I,8,FALSE)</f>
        <v>54.06</v>
      </c>
      <c r="I513" s="18">
        <f t="shared" si="634"/>
        <v>108.12</v>
      </c>
      <c r="J513" s="18">
        <f t="shared" si="635"/>
        <v>0</v>
      </c>
      <c r="K513" s="11">
        <v>0</v>
      </c>
      <c r="L513" s="27">
        <v>0</v>
      </c>
      <c r="M513" s="11">
        <v>0</v>
      </c>
      <c r="N513" s="11">
        <v>0</v>
      </c>
      <c r="O513" s="27">
        <v>0</v>
      </c>
      <c r="P513" s="11">
        <v>0</v>
      </c>
      <c r="Q513" s="11">
        <v>0</v>
      </c>
      <c r="R513" s="27">
        <v>0</v>
      </c>
      <c r="S513" s="11">
        <v>0</v>
      </c>
      <c r="T513" s="11">
        <v>0</v>
      </c>
      <c r="U513" s="27">
        <v>0</v>
      </c>
      <c r="V513" s="11">
        <v>0</v>
      </c>
      <c r="W513" s="11">
        <v>0</v>
      </c>
      <c r="X513" s="27">
        <v>0</v>
      </c>
      <c r="Y513" s="11">
        <v>0</v>
      </c>
      <c r="Z513" s="11">
        <v>0</v>
      </c>
      <c r="AA513" s="27">
        <v>0</v>
      </c>
      <c r="AB513" s="11">
        <v>0</v>
      </c>
      <c r="AC513" s="11">
        <v>0</v>
      </c>
      <c r="AD513" s="27">
        <v>0</v>
      </c>
      <c r="AE513" s="11">
        <v>0</v>
      </c>
      <c r="AF513" s="11">
        <v>0</v>
      </c>
      <c r="AG513" s="27">
        <v>0</v>
      </c>
      <c r="AH513" s="11">
        <v>0</v>
      </c>
      <c r="AI513" s="11">
        <v>0</v>
      </c>
      <c r="AJ513" s="27">
        <v>0</v>
      </c>
      <c r="AK513" s="11">
        <v>0</v>
      </c>
      <c r="AL513" s="11">
        <v>0</v>
      </c>
      <c r="AM513" s="27">
        <v>0</v>
      </c>
      <c r="AN513" s="11">
        <v>0</v>
      </c>
      <c r="AO513" s="11">
        <v>0</v>
      </c>
      <c r="AP513" s="27">
        <v>0</v>
      </c>
      <c r="AQ513" s="11">
        <v>0</v>
      </c>
      <c r="AR513" s="11">
        <v>0</v>
      </c>
      <c r="AS513" s="27">
        <v>0</v>
      </c>
      <c r="AT513" s="11">
        <v>0</v>
      </c>
      <c r="AU513" s="11">
        <v>0</v>
      </c>
      <c r="AV513" s="27">
        <v>0</v>
      </c>
      <c r="AW513" s="11">
        <v>0</v>
      </c>
      <c r="AX513" s="11">
        <v>0</v>
      </c>
      <c r="AY513" s="27">
        <v>0</v>
      </c>
      <c r="AZ513" s="11">
        <v>0</v>
      </c>
      <c r="BA513" s="11">
        <v>0</v>
      </c>
      <c r="BB513" s="27">
        <v>0</v>
      </c>
      <c r="BC513" s="11">
        <v>0</v>
      </c>
      <c r="BD513" s="11">
        <v>0</v>
      </c>
      <c r="BE513" s="27">
        <v>0</v>
      </c>
      <c r="BF513" s="11">
        <v>0</v>
      </c>
      <c r="BG513" s="11">
        <v>0</v>
      </c>
      <c r="BH513" s="27">
        <v>0</v>
      </c>
      <c r="BI513" s="11">
        <f t="shared" si="633"/>
        <v>108.12</v>
      </c>
      <c r="BJ513" s="11">
        <v>2</v>
      </c>
      <c r="BK513" s="27">
        <v>1</v>
      </c>
      <c r="BL513" s="11">
        <v>0</v>
      </c>
      <c r="BM513" s="11">
        <v>0</v>
      </c>
      <c r="BN513" s="27">
        <v>0</v>
      </c>
      <c r="BO513" s="11">
        <v>0</v>
      </c>
      <c r="BP513" s="11">
        <v>0</v>
      </c>
      <c r="BQ513" s="27">
        <v>0</v>
      </c>
      <c r="BR513" s="18">
        <f t="shared" si="629"/>
        <v>0</v>
      </c>
      <c r="BS513" s="18">
        <v>0</v>
      </c>
      <c r="BT513" s="27">
        <f t="shared" si="622"/>
        <v>0</v>
      </c>
      <c r="BU513" s="18">
        <f t="shared" si="630"/>
        <v>0</v>
      </c>
      <c r="BV513" s="18">
        <v>0</v>
      </c>
      <c r="BW513" s="27">
        <f t="shared" si="623"/>
        <v>0</v>
      </c>
      <c r="BX513" s="18">
        <f t="shared" si="631"/>
        <v>0</v>
      </c>
      <c r="BY513" s="18">
        <v>0</v>
      </c>
      <c r="BZ513" s="27">
        <f t="shared" si="624"/>
        <v>0</v>
      </c>
      <c r="CA513" s="18">
        <f t="shared" si="632"/>
        <v>0</v>
      </c>
      <c r="CB513" s="18">
        <v>0</v>
      </c>
      <c r="CC513" s="27">
        <f t="shared" si="625"/>
        <v>0</v>
      </c>
      <c r="CD513" s="18">
        <f t="shared" si="626"/>
        <v>108.12</v>
      </c>
    </row>
    <row r="514" spans="1:82">
      <c r="A514" s="11" t="s">
        <v>574</v>
      </c>
      <c r="B514" s="11" t="str">
        <f>VLOOKUP(A514,MEMORIA!$A:$N,2,FALSE)</f>
        <v>SEDUC229</v>
      </c>
      <c r="C514" s="11" t="str">
        <f>VLOOKUP(A514,MEMORIA!$A:$N,3,FALSE)</f>
        <v>PRÓPRIA</v>
      </c>
      <c r="D514" s="23" t="str">
        <f>VLOOKUP(A514,MEMORIA!$A:$N,4,FALSE)</f>
        <v>CAMPAINHA (ALARME) TIPO GONGO 4" VCC, PARA INCÊNDIO</v>
      </c>
      <c r="E514" s="11" t="str">
        <f>VLOOKUP(A514,MEMORIA!$A:$N,5,FALSE)</f>
        <v>UN</v>
      </c>
      <c r="F514" s="18">
        <f>VLOOKUP(A514,MEMORIA!$A:$N,14,FALSE)</f>
        <v>6</v>
      </c>
      <c r="G514" s="18">
        <f>VLOOKUP(A514,ORCAMENTO!$A:$I,7,FALSE)</f>
        <v>276.16999999999996</v>
      </c>
      <c r="H514" s="18">
        <f>VLOOKUP(A514,ORCAMENTO!$A:$I,8,FALSE)</f>
        <v>341.17999999999995</v>
      </c>
      <c r="I514" s="18">
        <f t="shared" si="634"/>
        <v>2047.08</v>
      </c>
      <c r="J514" s="18">
        <f t="shared" si="635"/>
        <v>0</v>
      </c>
      <c r="K514" s="11">
        <v>0</v>
      </c>
      <c r="L514" s="27">
        <v>0</v>
      </c>
      <c r="M514" s="11">
        <v>0</v>
      </c>
      <c r="N514" s="11">
        <v>0</v>
      </c>
      <c r="O514" s="27">
        <v>0</v>
      </c>
      <c r="P514" s="11">
        <v>0</v>
      </c>
      <c r="Q514" s="11">
        <v>0</v>
      </c>
      <c r="R514" s="27">
        <v>0</v>
      </c>
      <c r="S514" s="11">
        <v>0</v>
      </c>
      <c r="T514" s="11">
        <v>0</v>
      </c>
      <c r="U514" s="27">
        <v>0</v>
      </c>
      <c r="V514" s="11">
        <v>0</v>
      </c>
      <c r="W514" s="11">
        <v>0</v>
      </c>
      <c r="X514" s="27">
        <v>0</v>
      </c>
      <c r="Y514" s="11">
        <v>0</v>
      </c>
      <c r="Z514" s="11">
        <v>0</v>
      </c>
      <c r="AA514" s="27">
        <v>0</v>
      </c>
      <c r="AB514" s="11">
        <v>0</v>
      </c>
      <c r="AC514" s="11">
        <v>0</v>
      </c>
      <c r="AD514" s="27">
        <v>0</v>
      </c>
      <c r="AE514" s="11">
        <v>0</v>
      </c>
      <c r="AF514" s="11">
        <v>0</v>
      </c>
      <c r="AG514" s="27">
        <v>0</v>
      </c>
      <c r="AH514" s="11">
        <v>0</v>
      </c>
      <c r="AI514" s="11">
        <v>0</v>
      </c>
      <c r="AJ514" s="27">
        <v>0</v>
      </c>
      <c r="AK514" s="11">
        <v>0</v>
      </c>
      <c r="AL514" s="11">
        <v>0</v>
      </c>
      <c r="AM514" s="27">
        <v>0</v>
      </c>
      <c r="AN514" s="11">
        <v>0</v>
      </c>
      <c r="AO514" s="11">
        <v>0</v>
      </c>
      <c r="AP514" s="27">
        <v>0</v>
      </c>
      <c r="AQ514" s="11">
        <v>0</v>
      </c>
      <c r="AR514" s="11">
        <v>0</v>
      </c>
      <c r="AS514" s="27">
        <v>0</v>
      </c>
      <c r="AT514" s="11">
        <v>0</v>
      </c>
      <c r="AU514" s="11">
        <v>0</v>
      </c>
      <c r="AV514" s="27">
        <v>0</v>
      </c>
      <c r="AW514" s="11">
        <v>0</v>
      </c>
      <c r="AX514" s="11">
        <v>0</v>
      </c>
      <c r="AY514" s="27">
        <v>0</v>
      </c>
      <c r="AZ514" s="11">
        <v>0</v>
      </c>
      <c r="BA514" s="11">
        <v>0</v>
      </c>
      <c r="BB514" s="27">
        <v>0</v>
      </c>
      <c r="BC514" s="11">
        <v>0</v>
      </c>
      <c r="BD514" s="11">
        <v>0</v>
      </c>
      <c r="BE514" s="27">
        <v>0</v>
      </c>
      <c r="BF514" s="11">
        <v>0</v>
      </c>
      <c r="BG514" s="11">
        <v>0</v>
      </c>
      <c r="BH514" s="27">
        <v>0</v>
      </c>
      <c r="BI514" s="11">
        <f t="shared" si="633"/>
        <v>2047.0799999999997</v>
      </c>
      <c r="BJ514" s="11">
        <v>6</v>
      </c>
      <c r="BK514" s="27">
        <v>1</v>
      </c>
      <c r="BL514" s="11">
        <v>0</v>
      </c>
      <c r="BM514" s="11">
        <v>0</v>
      </c>
      <c r="BN514" s="27">
        <v>0</v>
      </c>
      <c r="BO514" s="11">
        <v>0</v>
      </c>
      <c r="BP514" s="11">
        <v>0</v>
      </c>
      <c r="BQ514" s="27">
        <v>0</v>
      </c>
      <c r="BR514" s="18">
        <f t="shared" si="629"/>
        <v>0</v>
      </c>
      <c r="BS514" s="18">
        <v>0</v>
      </c>
      <c r="BT514" s="27">
        <f t="shared" si="622"/>
        <v>0</v>
      </c>
      <c r="BU514" s="18">
        <f t="shared" si="630"/>
        <v>0</v>
      </c>
      <c r="BV514" s="18">
        <v>0</v>
      </c>
      <c r="BW514" s="27">
        <f t="shared" si="623"/>
        <v>0</v>
      </c>
      <c r="BX514" s="18">
        <f t="shared" si="631"/>
        <v>0</v>
      </c>
      <c r="BY514" s="18">
        <v>0</v>
      </c>
      <c r="BZ514" s="27">
        <f t="shared" si="624"/>
        <v>0</v>
      </c>
      <c r="CA514" s="18">
        <f t="shared" si="632"/>
        <v>0</v>
      </c>
      <c r="CB514" s="18">
        <v>0</v>
      </c>
      <c r="CC514" s="27">
        <f t="shared" si="625"/>
        <v>0</v>
      </c>
      <c r="CD514" s="18">
        <f t="shared" si="626"/>
        <v>2047.0799999999997</v>
      </c>
    </row>
    <row r="515" spans="1:82">
      <c r="A515" s="11" t="s">
        <v>575</v>
      </c>
      <c r="B515" s="11" t="str">
        <f>VLOOKUP(A515,MEMORIA!$A:$N,2,FALSE)</f>
        <v>SEDUC398</v>
      </c>
      <c r="C515" s="11" t="str">
        <f>VLOOKUP(A515,MEMORIA!$A:$N,3,FALSE)</f>
        <v>PRÓPRIA</v>
      </c>
      <c r="D515" s="23" t="str">
        <f>VLOOKUP(A515,MEMORIA!$A:$N,4,FALSE)</f>
        <v>EXTINTOR DE PÓ QUIMICO SECO ABC REF ORSE (12315/ORSE)</v>
      </c>
      <c r="E515" s="11" t="str">
        <f>VLOOKUP(A515,MEMORIA!$A:$N,5,FALSE)</f>
        <v>UN</v>
      </c>
      <c r="F515" s="18">
        <f>VLOOKUP(A515,MEMORIA!$A:$N,14,FALSE)</f>
        <v>10</v>
      </c>
      <c r="G515" s="18">
        <f>VLOOKUP(A515,ORCAMENTO!$A:$I,7,FALSE)</f>
        <v>321.97000000000003</v>
      </c>
      <c r="H515" s="18">
        <f>VLOOKUP(A515,ORCAMENTO!$A:$I,8,FALSE)</f>
        <v>397.76000000000005</v>
      </c>
      <c r="I515" s="18">
        <f t="shared" si="634"/>
        <v>3977.6</v>
      </c>
      <c r="J515" s="18">
        <f t="shared" si="635"/>
        <v>0</v>
      </c>
      <c r="K515" s="11">
        <v>0</v>
      </c>
      <c r="L515" s="27">
        <v>0</v>
      </c>
      <c r="M515" s="11">
        <v>0</v>
      </c>
      <c r="N515" s="11">
        <v>0</v>
      </c>
      <c r="O515" s="27">
        <v>0</v>
      </c>
      <c r="P515" s="11">
        <v>0</v>
      </c>
      <c r="Q515" s="11">
        <v>0</v>
      </c>
      <c r="R515" s="27">
        <v>0</v>
      </c>
      <c r="S515" s="11">
        <v>0</v>
      </c>
      <c r="T515" s="11">
        <v>0</v>
      </c>
      <c r="U515" s="27">
        <v>0</v>
      </c>
      <c r="V515" s="11">
        <v>0</v>
      </c>
      <c r="W515" s="11">
        <v>0</v>
      </c>
      <c r="X515" s="27">
        <v>0</v>
      </c>
      <c r="Y515" s="11">
        <v>0</v>
      </c>
      <c r="Z515" s="11">
        <v>0</v>
      </c>
      <c r="AA515" s="27">
        <v>0</v>
      </c>
      <c r="AB515" s="11">
        <v>0</v>
      </c>
      <c r="AC515" s="11">
        <v>0</v>
      </c>
      <c r="AD515" s="27">
        <v>0</v>
      </c>
      <c r="AE515" s="11">
        <v>0</v>
      </c>
      <c r="AF515" s="11">
        <v>0</v>
      </c>
      <c r="AG515" s="27">
        <v>0</v>
      </c>
      <c r="AH515" s="11">
        <v>0</v>
      </c>
      <c r="AI515" s="11">
        <v>0</v>
      </c>
      <c r="AJ515" s="27">
        <v>0</v>
      </c>
      <c r="AK515" s="11">
        <v>0</v>
      </c>
      <c r="AL515" s="11">
        <v>0</v>
      </c>
      <c r="AM515" s="27">
        <v>0</v>
      </c>
      <c r="AN515" s="11">
        <v>0</v>
      </c>
      <c r="AO515" s="11">
        <v>0</v>
      </c>
      <c r="AP515" s="27">
        <v>0</v>
      </c>
      <c r="AQ515" s="11">
        <v>0</v>
      </c>
      <c r="AR515" s="11">
        <v>0</v>
      </c>
      <c r="AS515" s="27">
        <v>0</v>
      </c>
      <c r="AT515" s="11">
        <v>0</v>
      </c>
      <c r="AU515" s="11">
        <v>0</v>
      </c>
      <c r="AV515" s="27">
        <v>0</v>
      </c>
      <c r="AW515" s="11">
        <v>0</v>
      </c>
      <c r="AX515" s="11">
        <v>0</v>
      </c>
      <c r="AY515" s="27">
        <v>0</v>
      </c>
      <c r="AZ515" s="11">
        <v>0</v>
      </c>
      <c r="BA515" s="11">
        <v>0</v>
      </c>
      <c r="BB515" s="27">
        <v>0</v>
      </c>
      <c r="BC515" s="11">
        <v>0</v>
      </c>
      <c r="BD515" s="11">
        <v>0</v>
      </c>
      <c r="BE515" s="27">
        <v>0</v>
      </c>
      <c r="BF515" s="11">
        <v>0</v>
      </c>
      <c r="BG515" s="11">
        <v>0</v>
      </c>
      <c r="BH515" s="27">
        <v>0</v>
      </c>
      <c r="BI515" s="11">
        <f t="shared" si="633"/>
        <v>3977.6000000000004</v>
      </c>
      <c r="BJ515" s="11">
        <v>10</v>
      </c>
      <c r="BK515" s="27">
        <v>1</v>
      </c>
      <c r="BL515" s="11">
        <v>0</v>
      </c>
      <c r="BM515" s="11">
        <v>0</v>
      </c>
      <c r="BN515" s="27">
        <v>0</v>
      </c>
      <c r="BO515" s="11">
        <v>0</v>
      </c>
      <c r="BP515" s="11">
        <v>0</v>
      </c>
      <c r="BQ515" s="27">
        <v>0</v>
      </c>
      <c r="BR515" s="18">
        <f t="shared" si="629"/>
        <v>0</v>
      </c>
      <c r="BS515" s="18">
        <v>0</v>
      </c>
      <c r="BT515" s="27">
        <f t="shared" si="622"/>
        <v>0</v>
      </c>
      <c r="BU515" s="18">
        <f t="shared" si="630"/>
        <v>0</v>
      </c>
      <c r="BV515" s="18">
        <v>0</v>
      </c>
      <c r="BW515" s="27">
        <f t="shared" si="623"/>
        <v>0</v>
      </c>
      <c r="BX515" s="18">
        <f t="shared" si="631"/>
        <v>0</v>
      </c>
      <c r="BY515" s="18">
        <v>0</v>
      </c>
      <c r="BZ515" s="27">
        <f t="shared" si="624"/>
        <v>0</v>
      </c>
      <c r="CA515" s="18">
        <f t="shared" si="632"/>
        <v>0</v>
      </c>
      <c r="CB515" s="18">
        <v>0</v>
      </c>
      <c r="CC515" s="27">
        <f t="shared" si="625"/>
        <v>0</v>
      </c>
      <c r="CD515" s="18">
        <f t="shared" si="626"/>
        <v>3977.6000000000004</v>
      </c>
    </row>
    <row r="516" spans="1:82" ht="30">
      <c r="A516" s="11" t="s">
        <v>576</v>
      </c>
      <c r="B516" s="11" t="str">
        <f>VLOOKUP(A516,MEMORIA!$A:$N,2,FALSE)</f>
        <v>SEDUC227</v>
      </c>
      <c r="C516" s="11" t="str">
        <f>VLOOKUP(A516,MEMORIA!$A:$N,3,FALSE)</f>
        <v>PRÓPRIA</v>
      </c>
      <c r="D516" s="23" t="str">
        <f>VLOOKUP(A516,MEMORIA!$A:$N,4,FALSE)</f>
        <v>FORNECIMENTO E INSTALAÇÃO DE PLACA DE SINALIZAÇÃO INDICATIVA DE "EXTINTOR" EM PVC, DIM.: 20 X 20 CM</v>
      </c>
      <c r="E516" s="11" t="str">
        <f>VLOOKUP(A516,MEMORIA!$A:$N,5,FALSE)</f>
        <v>UN</v>
      </c>
      <c r="F516" s="18">
        <f>VLOOKUP(A516,MEMORIA!$A:$N,14,FALSE)</f>
        <v>10</v>
      </c>
      <c r="G516" s="18">
        <f>VLOOKUP(A516,ORCAMENTO!$A:$I,7,FALSE)</f>
        <v>33.25</v>
      </c>
      <c r="H516" s="18">
        <f>VLOOKUP(A516,ORCAMENTO!$A:$I,8,FALSE)</f>
        <v>41.08</v>
      </c>
      <c r="I516" s="18">
        <f t="shared" si="634"/>
        <v>410.8</v>
      </c>
      <c r="J516" s="18">
        <f t="shared" si="635"/>
        <v>0</v>
      </c>
      <c r="K516" s="11">
        <v>0</v>
      </c>
      <c r="L516" s="27">
        <v>0</v>
      </c>
      <c r="M516" s="11">
        <v>0</v>
      </c>
      <c r="N516" s="11">
        <v>0</v>
      </c>
      <c r="O516" s="27">
        <v>0</v>
      </c>
      <c r="P516" s="11">
        <v>0</v>
      </c>
      <c r="Q516" s="11">
        <v>0</v>
      </c>
      <c r="R516" s="27">
        <v>0</v>
      </c>
      <c r="S516" s="11">
        <v>0</v>
      </c>
      <c r="T516" s="11">
        <v>0</v>
      </c>
      <c r="U516" s="27">
        <v>0</v>
      </c>
      <c r="V516" s="11">
        <v>0</v>
      </c>
      <c r="W516" s="11">
        <v>0</v>
      </c>
      <c r="X516" s="27">
        <v>0</v>
      </c>
      <c r="Y516" s="11">
        <v>0</v>
      </c>
      <c r="Z516" s="11">
        <v>0</v>
      </c>
      <c r="AA516" s="27">
        <v>0</v>
      </c>
      <c r="AB516" s="11">
        <v>0</v>
      </c>
      <c r="AC516" s="11">
        <v>0</v>
      </c>
      <c r="AD516" s="27">
        <v>0</v>
      </c>
      <c r="AE516" s="11">
        <v>0</v>
      </c>
      <c r="AF516" s="11">
        <v>0</v>
      </c>
      <c r="AG516" s="27">
        <v>0</v>
      </c>
      <c r="AH516" s="11">
        <v>0</v>
      </c>
      <c r="AI516" s="11">
        <v>0</v>
      </c>
      <c r="AJ516" s="27">
        <v>0</v>
      </c>
      <c r="AK516" s="11">
        <v>0</v>
      </c>
      <c r="AL516" s="11">
        <v>0</v>
      </c>
      <c r="AM516" s="27">
        <v>0</v>
      </c>
      <c r="AN516" s="11">
        <v>0</v>
      </c>
      <c r="AO516" s="11">
        <v>0</v>
      </c>
      <c r="AP516" s="27">
        <v>0</v>
      </c>
      <c r="AQ516" s="11">
        <v>0</v>
      </c>
      <c r="AR516" s="11">
        <v>0</v>
      </c>
      <c r="AS516" s="27">
        <v>0</v>
      </c>
      <c r="AT516" s="11">
        <v>0</v>
      </c>
      <c r="AU516" s="11">
        <v>0</v>
      </c>
      <c r="AV516" s="27">
        <v>0</v>
      </c>
      <c r="AW516" s="11">
        <v>0</v>
      </c>
      <c r="AX516" s="11">
        <v>0</v>
      </c>
      <c r="AY516" s="27">
        <v>0</v>
      </c>
      <c r="AZ516" s="11">
        <v>0</v>
      </c>
      <c r="BA516" s="11">
        <v>0</v>
      </c>
      <c r="BB516" s="27">
        <v>0</v>
      </c>
      <c r="BC516" s="11">
        <v>0</v>
      </c>
      <c r="BD516" s="11">
        <v>0</v>
      </c>
      <c r="BE516" s="27">
        <v>0</v>
      </c>
      <c r="BF516" s="11">
        <v>0</v>
      </c>
      <c r="BG516" s="11">
        <v>0</v>
      </c>
      <c r="BH516" s="27">
        <v>0</v>
      </c>
      <c r="BI516" s="11">
        <f t="shared" si="633"/>
        <v>410.79999999999995</v>
      </c>
      <c r="BJ516" s="11">
        <v>10</v>
      </c>
      <c r="BK516" s="27">
        <v>1</v>
      </c>
      <c r="BL516" s="11">
        <v>0</v>
      </c>
      <c r="BM516" s="11">
        <v>0</v>
      </c>
      <c r="BN516" s="27">
        <v>0</v>
      </c>
      <c r="BO516" s="11">
        <v>0</v>
      </c>
      <c r="BP516" s="11">
        <v>0</v>
      </c>
      <c r="BQ516" s="27">
        <v>0</v>
      </c>
      <c r="BR516" s="18">
        <f t="shared" si="629"/>
        <v>0</v>
      </c>
      <c r="BS516" s="18">
        <v>0</v>
      </c>
      <c r="BT516" s="27">
        <f t="shared" si="622"/>
        <v>0</v>
      </c>
      <c r="BU516" s="18">
        <f t="shared" si="630"/>
        <v>0</v>
      </c>
      <c r="BV516" s="18">
        <v>0</v>
      </c>
      <c r="BW516" s="27">
        <f t="shared" si="623"/>
        <v>0</v>
      </c>
      <c r="BX516" s="18">
        <f t="shared" si="631"/>
        <v>0</v>
      </c>
      <c r="BY516" s="18">
        <v>0</v>
      </c>
      <c r="BZ516" s="27">
        <f t="shared" si="624"/>
        <v>0</v>
      </c>
      <c r="CA516" s="18">
        <f t="shared" si="632"/>
        <v>0</v>
      </c>
      <c r="CB516" s="18">
        <v>0</v>
      </c>
      <c r="CC516" s="27">
        <f t="shared" si="625"/>
        <v>0</v>
      </c>
      <c r="CD516" s="18">
        <f t="shared" si="626"/>
        <v>410.79999999999995</v>
      </c>
    </row>
    <row r="517" spans="1:82">
      <c r="A517" s="11" t="s">
        <v>577</v>
      </c>
      <c r="B517" s="11" t="str">
        <f>VLOOKUP(A517,MEMORIA!$A:$N,2,FALSE)</f>
        <v>SEDUC527</v>
      </c>
      <c r="C517" s="11" t="str">
        <f>VLOOKUP(A517,MEMORIA!$A:$N,3,FALSE)</f>
        <v>PRÓPRIA</v>
      </c>
      <c r="D517" s="23" t="str">
        <f>VLOOKUP(A517,MEMORIA!$A:$N,4,FALSE)</f>
        <v>SINALIZAÇÃO PARA EXTINTOR (REF: C4649-SEINFRA 28)</v>
      </c>
      <c r="E517" s="11" t="str">
        <f>VLOOKUP(A517,MEMORIA!$A:$N,5,FALSE)</f>
        <v>UN</v>
      </c>
      <c r="F517" s="18">
        <f>VLOOKUP(A517,MEMORIA!$A:$N,14,FALSE)</f>
        <v>9</v>
      </c>
      <c r="G517" s="18">
        <f>VLOOKUP(A517,ORCAMENTO!$A:$I,7,FALSE)</f>
        <v>63.34</v>
      </c>
      <c r="H517" s="18">
        <f>VLOOKUP(A517,ORCAMENTO!$A:$I,8,FALSE)</f>
        <v>78.25</v>
      </c>
      <c r="I517" s="18">
        <f t="shared" si="634"/>
        <v>704.25</v>
      </c>
      <c r="J517" s="18">
        <f t="shared" si="635"/>
        <v>0</v>
      </c>
      <c r="K517" s="11">
        <v>0</v>
      </c>
      <c r="L517" s="27">
        <v>0</v>
      </c>
      <c r="M517" s="11">
        <v>0</v>
      </c>
      <c r="N517" s="11">
        <v>0</v>
      </c>
      <c r="O517" s="27">
        <v>0</v>
      </c>
      <c r="P517" s="11">
        <v>0</v>
      </c>
      <c r="Q517" s="11">
        <v>0</v>
      </c>
      <c r="R517" s="27">
        <v>0</v>
      </c>
      <c r="S517" s="11">
        <v>0</v>
      </c>
      <c r="T517" s="11">
        <v>0</v>
      </c>
      <c r="U517" s="27">
        <v>0</v>
      </c>
      <c r="V517" s="11">
        <v>0</v>
      </c>
      <c r="W517" s="11">
        <v>0</v>
      </c>
      <c r="X517" s="27">
        <v>0</v>
      </c>
      <c r="Y517" s="11">
        <v>0</v>
      </c>
      <c r="Z517" s="11">
        <v>0</v>
      </c>
      <c r="AA517" s="27">
        <v>0</v>
      </c>
      <c r="AB517" s="11">
        <v>0</v>
      </c>
      <c r="AC517" s="11">
        <v>0</v>
      </c>
      <c r="AD517" s="27">
        <v>0</v>
      </c>
      <c r="AE517" s="11">
        <v>0</v>
      </c>
      <c r="AF517" s="11">
        <v>0</v>
      </c>
      <c r="AG517" s="27">
        <v>0</v>
      </c>
      <c r="AH517" s="11">
        <v>0</v>
      </c>
      <c r="AI517" s="11">
        <v>0</v>
      </c>
      <c r="AJ517" s="27">
        <v>0</v>
      </c>
      <c r="AK517" s="11">
        <v>0</v>
      </c>
      <c r="AL517" s="11">
        <v>0</v>
      </c>
      <c r="AM517" s="27">
        <v>0</v>
      </c>
      <c r="AN517" s="11">
        <v>0</v>
      </c>
      <c r="AO517" s="11">
        <v>0</v>
      </c>
      <c r="AP517" s="27">
        <v>0</v>
      </c>
      <c r="AQ517" s="11">
        <v>0</v>
      </c>
      <c r="AR517" s="11">
        <v>0</v>
      </c>
      <c r="AS517" s="27">
        <v>0</v>
      </c>
      <c r="AT517" s="11">
        <v>0</v>
      </c>
      <c r="AU517" s="11">
        <v>0</v>
      </c>
      <c r="AV517" s="27">
        <v>0</v>
      </c>
      <c r="AW517" s="11">
        <v>0</v>
      </c>
      <c r="AX517" s="11">
        <v>0</v>
      </c>
      <c r="AY517" s="27">
        <v>0</v>
      </c>
      <c r="AZ517" s="11">
        <v>0</v>
      </c>
      <c r="BA517" s="11">
        <v>0</v>
      </c>
      <c r="BB517" s="27">
        <v>0</v>
      </c>
      <c r="BC517" s="11">
        <v>0</v>
      </c>
      <c r="BD517" s="11">
        <v>0</v>
      </c>
      <c r="BE517" s="27">
        <v>0</v>
      </c>
      <c r="BF517" s="11">
        <v>0</v>
      </c>
      <c r="BG517" s="11">
        <v>0</v>
      </c>
      <c r="BH517" s="27">
        <v>0</v>
      </c>
      <c r="BI517" s="11">
        <f t="shared" si="633"/>
        <v>704.25</v>
      </c>
      <c r="BJ517" s="11">
        <v>9</v>
      </c>
      <c r="BK517" s="27">
        <v>1</v>
      </c>
      <c r="BL517" s="11">
        <v>0</v>
      </c>
      <c r="BM517" s="11">
        <v>0</v>
      </c>
      <c r="BN517" s="27">
        <v>0</v>
      </c>
      <c r="BO517" s="11">
        <v>0</v>
      </c>
      <c r="BP517" s="11">
        <v>0</v>
      </c>
      <c r="BQ517" s="27">
        <v>0</v>
      </c>
      <c r="BR517" s="18">
        <f t="shared" si="629"/>
        <v>0</v>
      </c>
      <c r="BS517" s="18">
        <v>0</v>
      </c>
      <c r="BT517" s="27">
        <f t="shared" si="622"/>
        <v>0</v>
      </c>
      <c r="BU517" s="18">
        <f t="shared" si="630"/>
        <v>0</v>
      </c>
      <c r="BV517" s="18">
        <v>0</v>
      </c>
      <c r="BW517" s="27">
        <f t="shared" si="623"/>
        <v>0</v>
      </c>
      <c r="BX517" s="18">
        <f t="shared" si="631"/>
        <v>0</v>
      </c>
      <c r="BY517" s="18">
        <v>0</v>
      </c>
      <c r="BZ517" s="27">
        <f t="shared" si="624"/>
        <v>0</v>
      </c>
      <c r="CA517" s="18">
        <f t="shared" si="632"/>
        <v>0</v>
      </c>
      <c r="CB517" s="18">
        <v>0</v>
      </c>
      <c r="CC517" s="27">
        <f t="shared" si="625"/>
        <v>0</v>
      </c>
      <c r="CD517" s="18">
        <f t="shared" si="626"/>
        <v>704.25</v>
      </c>
    </row>
    <row r="518" spans="1:82" ht="60">
      <c r="A518" s="11" t="s">
        <v>578</v>
      </c>
      <c r="B518" s="11" t="str">
        <f>VLOOKUP(A518,MEMORIA!$A:$N,2,FALSE)</f>
        <v>SEDUC228</v>
      </c>
      <c r="C518" s="11" t="str">
        <f>VLOOKUP(A518,MEMORIA!$A:$N,3,FALSE)</f>
        <v>PRÓPRIA</v>
      </c>
      <c r="D518" s="23" t="str">
        <f>VLOOKUP(A518,MEMORIA!$A:$N,4,FALSE)</f>
        <v>FORNECIMENTO E INSTALAÇÃO DE PLACA DE SINALIZAÇÃO DE SEGURANÇA CONTRA INCÊNDIO, COM SETA INDICATIVA PARA SAÍDA DE EMERGÊNCIA, FOTOLUMINESCENTE DE 20X40CM, EM PVC DE 2 MM, ANTI-CHAMAS (SÍMBOLOS, CORES E PICTOGRAMAS CONFORME NBR 16820)</v>
      </c>
      <c r="E518" s="11" t="str">
        <f>VLOOKUP(A518,MEMORIA!$A:$N,5,FALSE)</f>
        <v>UN</v>
      </c>
      <c r="F518" s="18">
        <f>VLOOKUP(A518,MEMORIA!$A:$N,14,FALSE)</f>
        <v>47</v>
      </c>
      <c r="G518" s="18">
        <f>VLOOKUP(A518,ORCAMENTO!$A:$I,7,FALSE)</f>
        <v>50.95</v>
      </c>
      <c r="H518" s="18">
        <f>VLOOKUP(A518,ORCAMENTO!$A:$I,8,FALSE)</f>
        <v>62.940000000000005</v>
      </c>
      <c r="I518" s="18">
        <f t="shared" si="634"/>
        <v>2958.18</v>
      </c>
      <c r="J518" s="18">
        <f t="shared" si="635"/>
        <v>0</v>
      </c>
      <c r="K518" s="11">
        <v>0</v>
      </c>
      <c r="L518" s="27">
        <v>0</v>
      </c>
      <c r="M518" s="11">
        <v>0</v>
      </c>
      <c r="N518" s="11">
        <v>0</v>
      </c>
      <c r="O518" s="27">
        <v>0</v>
      </c>
      <c r="P518" s="11">
        <v>0</v>
      </c>
      <c r="Q518" s="11">
        <v>0</v>
      </c>
      <c r="R518" s="27">
        <v>0</v>
      </c>
      <c r="S518" s="11">
        <v>0</v>
      </c>
      <c r="T518" s="11">
        <v>0</v>
      </c>
      <c r="U518" s="27">
        <v>0</v>
      </c>
      <c r="V518" s="11">
        <v>0</v>
      </c>
      <c r="W518" s="11">
        <v>0</v>
      </c>
      <c r="X518" s="27">
        <v>0</v>
      </c>
      <c r="Y518" s="11">
        <v>0</v>
      </c>
      <c r="Z518" s="11">
        <v>0</v>
      </c>
      <c r="AA518" s="27">
        <v>0</v>
      </c>
      <c r="AB518" s="11">
        <v>0</v>
      </c>
      <c r="AC518" s="11">
        <v>0</v>
      </c>
      <c r="AD518" s="27">
        <v>0</v>
      </c>
      <c r="AE518" s="11">
        <v>0</v>
      </c>
      <c r="AF518" s="11">
        <v>0</v>
      </c>
      <c r="AG518" s="27">
        <v>0</v>
      </c>
      <c r="AH518" s="11">
        <v>0</v>
      </c>
      <c r="AI518" s="11">
        <v>0</v>
      </c>
      <c r="AJ518" s="27">
        <v>0</v>
      </c>
      <c r="AK518" s="11">
        <v>0</v>
      </c>
      <c r="AL518" s="11">
        <v>0</v>
      </c>
      <c r="AM518" s="27">
        <v>0</v>
      </c>
      <c r="AN518" s="11">
        <v>0</v>
      </c>
      <c r="AO518" s="11">
        <v>0</v>
      </c>
      <c r="AP518" s="27">
        <v>0</v>
      </c>
      <c r="AQ518" s="11">
        <v>0</v>
      </c>
      <c r="AR518" s="11">
        <v>0</v>
      </c>
      <c r="AS518" s="27">
        <v>0</v>
      </c>
      <c r="AT518" s="11">
        <v>0</v>
      </c>
      <c r="AU518" s="11">
        <v>0</v>
      </c>
      <c r="AV518" s="27">
        <v>0</v>
      </c>
      <c r="AW518" s="11">
        <v>0</v>
      </c>
      <c r="AX518" s="11">
        <v>0</v>
      </c>
      <c r="AY518" s="27">
        <v>0</v>
      </c>
      <c r="AZ518" s="11">
        <v>0</v>
      </c>
      <c r="BA518" s="11">
        <v>0</v>
      </c>
      <c r="BB518" s="27">
        <v>0</v>
      </c>
      <c r="BC518" s="11">
        <v>0</v>
      </c>
      <c r="BD518" s="11">
        <v>0</v>
      </c>
      <c r="BE518" s="27">
        <v>0</v>
      </c>
      <c r="BF518" s="11">
        <v>0</v>
      </c>
      <c r="BG518" s="11">
        <v>0</v>
      </c>
      <c r="BH518" s="27">
        <v>0</v>
      </c>
      <c r="BI518" s="11">
        <f t="shared" si="633"/>
        <v>0</v>
      </c>
      <c r="BJ518" s="11">
        <v>0</v>
      </c>
      <c r="BK518" s="27">
        <v>0</v>
      </c>
      <c r="BL518" s="18">
        <v>2958.18</v>
      </c>
      <c r="BM518" s="11">
        <v>47</v>
      </c>
      <c r="BN518" s="27">
        <v>1</v>
      </c>
      <c r="BO518" s="11">
        <v>0</v>
      </c>
      <c r="BP518" s="11">
        <v>0</v>
      </c>
      <c r="BQ518" s="27">
        <v>0</v>
      </c>
      <c r="BR518" s="18">
        <f t="shared" si="629"/>
        <v>0</v>
      </c>
      <c r="BS518" s="18">
        <v>0</v>
      </c>
      <c r="BT518" s="27">
        <f t="shared" si="622"/>
        <v>0</v>
      </c>
      <c r="BU518" s="18">
        <f t="shared" si="630"/>
        <v>0</v>
      </c>
      <c r="BV518" s="18">
        <v>0</v>
      </c>
      <c r="BW518" s="27">
        <f t="shared" si="623"/>
        <v>0</v>
      </c>
      <c r="BX518" s="18">
        <f t="shared" si="631"/>
        <v>0</v>
      </c>
      <c r="BY518" s="18">
        <v>0</v>
      </c>
      <c r="BZ518" s="27">
        <f t="shared" si="624"/>
        <v>0</v>
      </c>
      <c r="CA518" s="18">
        <f t="shared" si="632"/>
        <v>0</v>
      </c>
      <c r="CB518" s="18">
        <v>0</v>
      </c>
      <c r="CC518" s="27">
        <f t="shared" si="625"/>
        <v>0</v>
      </c>
      <c r="CD518" s="18">
        <f t="shared" si="626"/>
        <v>2958.18</v>
      </c>
    </row>
    <row r="519" spans="1:82" ht="30">
      <c r="A519" s="11" t="s">
        <v>579</v>
      </c>
      <c r="B519" s="11">
        <f>VLOOKUP(A519,MEMORIA!$A:$N,2,FALSE)</f>
        <v>97599</v>
      </c>
      <c r="C519" s="11" t="str">
        <f>VLOOKUP(A519,MEMORIA!$A:$N,3,FALSE)</f>
        <v>SINAPI</v>
      </c>
      <c r="D519" s="23" t="str">
        <f>VLOOKUP(A519,MEMORIA!$A:$N,4,FALSE)</f>
        <v>LUMINÁRIA DE EMERGÊNCIA, COM 30 LÂMPADAS LED DE 2 W, SEM REATOR - FORNECIMENTO E INSTALAÇÃO. AF_09/2024</v>
      </c>
      <c r="E519" s="11" t="str">
        <f>VLOOKUP(A519,MEMORIA!$A:$N,5,FALSE)</f>
        <v>UN</v>
      </c>
      <c r="F519" s="18">
        <f>VLOOKUP(A519,MEMORIA!$A:$N,14,FALSE)</f>
        <v>32</v>
      </c>
      <c r="G519" s="18">
        <f>VLOOKUP(A519,ORCAMENTO!$A:$I,7,FALSE)</f>
        <v>19.02</v>
      </c>
      <c r="H519" s="18">
        <f>VLOOKUP(A519,ORCAMENTO!$A:$I,8,FALSE)</f>
        <v>23.5</v>
      </c>
      <c r="I519" s="18">
        <f t="shared" si="634"/>
        <v>752</v>
      </c>
      <c r="J519" s="18">
        <f t="shared" si="635"/>
        <v>0</v>
      </c>
      <c r="K519" s="11">
        <v>0</v>
      </c>
      <c r="L519" s="27">
        <v>0</v>
      </c>
      <c r="M519" s="11">
        <v>0</v>
      </c>
      <c r="N519" s="11">
        <v>0</v>
      </c>
      <c r="O519" s="27">
        <v>0</v>
      </c>
      <c r="P519" s="11">
        <v>0</v>
      </c>
      <c r="Q519" s="11">
        <v>0</v>
      </c>
      <c r="R519" s="27">
        <v>0</v>
      </c>
      <c r="S519" s="11">
        <v>0</v>
      </c>
      <c r="T519" s="11">
        <v>0</v>
      </c>
      <c r="U519" s="27">
        <v>0</v>
      </c>
      <c r="V519" s="11">
        <v>0</v>
      </c>
      <c r="W519" s="11">
        <v>0</v>
      </c>
      <c r="X519" s="27">
        <v>0</v>
      </c>
      <c r="Y519" s="11">
        <v>0</v>
      </c>
      <c r="Z519" s="11">
        <v>0</v>
      </c>
      <c r="AA519" s="27">
        <v>0</v>
      </c>
      <c r="AB519" s="11">
        <v>0</v>
      </c>
      <c r="AC519" s="11">
        <v>0</v>
      </c>
      <c r="AD519" s="27">
        <v>0</v>
      </c>
      <c r="AE519" s="11">
        <v>0</v>
      </c>
      <c r="AF519" s="11">
        <v>0</v>
      </c>
      <c r="AG519" s="27">
        <v>0</v>
      </c>
      <c r="AH519" s="11">
        <v>0</v>
      </c>
      <c r="AI519" s="11">
        <v>0</v>
      </c>
      <c r="AJ519" s="27">
        <v>0</v>
      </c>
      <c r="AK519" s="11">
        <v>0</v>
      </c>
      <c r="AL519" s="11">
        <v>0</v>
      </c>
      <c r="AM519" s="27">
        <v>0</v>
      </c>
      <c r="AN519" s="11">
        <v>0</v>
      </c>
      <c r="AO519" s="11">
        <v>0</v>
      </c>
      <c r="AP519" s="27">
        <v>0</v>
      </c>
      <c r="AQ519" s="11">
        <v>0</v>
      </c>
      <c r="AR519" s="11">
        <v>0</v>
      </c>
      <c r="AS519" s="27">
        <v>0</v>
      </c>
      <c r="AT519" s="11">
        <v>0</v>
      </c>
      <c r="AU519" s="11">
        <v>0</v>
      </c>
      <c r="AV519" s="27">
        <v>0</v>
      </c>
      <c r="AW519" s="11">
        <v>0</v>
      </c>
      <c r="AX519" s="11">
        <v>0</v>
      </c>
      <c r="AY519" s="27">
        <v>0</v>
      </c>
      <c r="AZ519" s="11">
        <v>0</v>
      </c>
      <c r="BA519" s="11">
        <v>0</v>
      </c>
      <c r="BB519" s="27">
        <v>0</v>
      </c>
      <c r="BC519" s="11">
        <v>0</v>
      </c>
      <c r="BD519" s="11">
        <v>0</v>
      </c>
      <c r="BE519" s="27">
        <v>0</v>
      </c>
      <c r="BF519" s="11">
        <v>0</v>
      </c>
      <c r="BG519" s="11">
        <v>0</v>
      </c>
      <c r="BH519" s="27">
        <v>0</v>
      </c>
      <c r="BI519" s="11">
        <f t="shared" si="633"/>
        <v>0</v>
      </c>
      <c r="BJ519" s="11">
        <v>0</v>
      </c>
      <c r="BK519" s="27">
        <v>0</v>
      </c>
      <c r="BL519" s="11">
        <v>752</v>
      </c>
      <c r="BM519" s="11">
        <v>32</v>
      </c>
      <c r="BN519" s="27">
        <v>1</v>
      </c>
      <c r="BO519" s="11">
        <v>0</v>
      </c>
      <c r="BP519" s="11">
        <v>0</v>
      </c>
      <c r="BQ519" s="27">
        <v>0</v>
      </c>
      <c r="BR519" s="18">
        <f t="shared" si="629"/>
        <v>0</v>
      </c>
      <c r="BS519" s="18">
        <v>0</v>
      </c>
      <c r="BT519" s="27">
        <f t="shared" si="622"/>
        <v>0</v>
      </c>
      <c r="BU519" s="18">
        <f t="shared" si="630"/>
        <v>0</v>
      </c>
      <c r="BV519" s="18">
        <v>0</v>
      </c>
      <c r="BW519" s="27">
        <f t="shared" si="623"/>
        <v>0</v>
      </c>
      <c r="BX519" s="18">
        <f t="shared" si="631"/>
        <v>0</v>
      </c>
      <c r="BY519" s="18">
        <v>0</v>
      </c>
      <c r="BZ519" s="27">
        <f t="shared" si="624"/>
        <v>0</v>
      </c>
      <c r="CA519" s="18">
        <f t="shared" si="632"/>
        <v>0</v>
      </c>
      <c r="CB519" s="18">
        <v>0</v>
      </c>
      <c r="CC519" s="27">
        <f t="shared" si="625"/>
        <v>0</v>
      </c>
      <c r="CD519" s="18">
        <f t="shared" si="626"/>
        <v>752</v>
      </c>
    </row>
    <row r="520" spans="1:82">
      <c r="A520" s="11" t="s">
        <v>580</v>
      </c>
      <c r="B520" s="11" t="str">
        <f>VLOOKUP(A520,MEMORIA!$A:$N,2,FALSE)</f>
        <v>SEDUC235</v>
      </c>
      <c r="C520" s="11" t="str">
        <f>VLOOKUP(A520,MEMORIA!$A:$N,3,FALSE)</f>
        <v>PRÓPRIA</v>
      </c>
      <c r="D520" s="23" t="str">
        <f>VLOOKUP(A520,MEMORIA!$A:$N,4,FALSE)</f>
        <v>BARRA ANTIPANICO DUPLA</v>
      </c>
      <c r="E520" s="11" t="str">
        <f>VLOOKUP(A520,MEMORIA!$A:$N,5,FALSE)</f>
        <v>UN</v>
      </c>
      <c r="F520" s="18">
        <f>VLOOKUP(A520,MEMORIA!$A:$N,14,FALSE)</f>
        <v>4</v>
      </c>
      <c r="G520" s="18">
        <f>VLOOKUP(A520,ORCAMENTO!$A:$I,7,FALSE)</f>
        <v>1275.05</v>
      </c>
      <c r="H520" s="18">
        <f>VLOOKUP(A520,ORCAMENTO!$A:$I,8,FALSE)</f>
        <v>1575.1999999999998</v>
      </c>
      <c r="I520" s="18">
        <f t="shared" si="634"/>
        <v>6300.8</v>
      </c>
      <c r="J520" s="18">
        <f t="shared" si="635"/>
        <v>0</v>
      </c>
      <c r="K520" s="11">
        <v>0</v>
      </c>
      <c r="L520" s="27">
        <v>0</v>
      </c>
      <c r="M520" s="11">
        <v>0</v>
      </c>
      <c r="N520" s="11">
        <v>0</v>
      </c>
      <c r="O520" s="27">
        <v>0</v>
      </c>
      <c r="P520" s="11">
        <v>0</v>
      </c>
      <c r="Q520" s="11">
        <v>0</v>
      </c>
      <c r="R520" s="27">
        <v>0</v>
      </c>
      <c r="S520" s="11">
        <v>0</v>
      </c>
      <c r="T520" s="11">
        <v>0</v>
      </c>
      <c r="U520" s="27">
        <v>0</v>
      </c>
      <c r="V520" s="11">
        <v>0</v>
      </c>
      <c r="W520" s="11">
        <v>0</v>
      </c>
      <c r="X520" s="27">
        <v>0</v>
      </c>
      <c r="Y520" s="11">
        <v>0</v>
      </c>
      <c r="Z520" s="11">
        <v>0</v>
      </c>
      <c r="AA520" s="27">
        <v>0</v>
      </c>
      <c r="AB520" s="11">
        <v>0</v>
      </c>
      <c r="AC520" s="11">
        <v>0</v>
      </c>
      <c r="AD520" s="27">
        <v>0</v>
      </c>
      <c r="AE520" s="11">
        <v>0</v>
      </c>
      <c r="AF520" s="11">
        <v>0</v>
      </c>
      <c r="AG520" s="27">
        <v>0</v>
      </c>
      <c r="AH520" s="11">
        <v>0</v>
      </c>
      <c r="AI520" s="11">
        <v>0</v>
      </c>
      <c r="AJ520" s="27">
        <v>0</v>
      </c>
      <c r="AK520" s="11">
        <v>0</v>
      </c>
      <c r="AL520" s="11">
        <v>0</v>
      </c>
      <c r="AM520" s="27">
        <v>0</v>
      </c>
      <c r="AN520" s="11">
        <v>0</v>
      </c>
      <c r="AO520" s="11">
        <v>0</v>
      </c>
      <c r="AP520" s="27">
        <v>0</v>
      </c>
      <c r="AQ520" s="11">
        <v>0</v>
      </c>
      <c r="AR520" s="11">
        <v>0</v>
      </c>
      <c r="AS520" s="27">
        <v>0</v>
      </c>
      <c r="AT520" s="11">
        <v>0</v>
      </c>
      <c r="AU520" s="11">
        <v>0</v>
      </c>
      <c r="AV520" s="27">
        <v>0</v>
      </c>
      <c r="AW520" s="11">
        <v>0</v>
      </c>
      <c r="AX520" s="11">
        <v>0</v>
      </c>
      <c r="AY520" s="27">
        <v>0</v>
      </c>
      <c r="AZ520" s="11">
        <v>0</v>
      </c>
      <c r="BA520" s="11">
        <v>0</v>
      </c>
      <c r="BB520" s="27">
        <v>0</v>
      </c>
      <c r="BC520" s="11">
        <v>0</v>
      </c>
      <c r="BD520" s="11">
        <v>0</v>
      </c>
      <c r="BE520" s="27">
        <v>0</v>
      </c>
      <c r="BF520" s="11">
        <v>0</v>
      </c>
      <c r="BG520" s="11">
        <v>0</v>
      </c>
      <c r="BH520" s="27">
        <v>0</v>
      </c>
      <c r="BI520" s="11">
        <f t="shared" si="633"/>
        <v>0</v>
      </c>
      <c r="BJ520" s="11">
        <v>0</v>
      </c>
      <c r="BK520" s="27">
        <v>0</v>
      </c>
      <c r="BL520" s="18">
        <v>6300.8</v>
      </c>
      <c r="BM520" s="11">
        <v>4</v>
      </c>
      <c r="BN520" s="27">
        <v>1</v>
      </c>
      <c r="BO520" s="11">
        <v>0</v>
      </c>
      <c r="BP520" s="11">
        <v>0</v>
      </c>
      <c r="BQ520" s="27">
        <v>0</v>
      </c>
      <c r="BR520" s="18">
        <f t="shared" si="629"/>
        <v>0</v>
      </c>
      <c r="BS520" s="18">
        <v>0</v>
      </c>
      <c r="BT520" s="27">
        <f t="shared" si="622"/>
        <v>0</v>
      </c>
      <c r="BU520" s="18">
        <f t="shared" si="630"/>
        <v>0</v>
      </c>
      <c r="BV520" s="18">
        <v>0</v>
      </c>
      <c r="BW520" s="27">
        <f t="shared" si="623"/>
        <v>0</v>
      </c>
      <c r="BX520" s="18">
        <f t="shared" si="631"/>
        <v>0</v>
      </c>
      <c r="BY520" s="18">
        <v>0</v>
      </c>
      <c r="BZ520" s="27">
        <f t="shared" si="624"/>
        <v>0</v>
      </c>
      <c r="CA520" s="18">
        <f t="shared" si="632"/>
        <v>0</v>
      </c>
      <c r="CB520" s="18">
        <v>0</v>
      </c>
      <c r="CC520" s="27">
        <f t="shared" si="625"/>
        <v>0</v>
      </c>
      <c r="CD520" s="18">
        <f t="shared" si="626"/>
        <v>6300.8</v>
      </c>
    </row>
    <row r="521" spans="1:82">
      <c r="A521" s="11" t="s">
        <v>581</v>
      </c>
      <c r="B521" s="11" t="str">
        <f>VLOOKUP(A521,MEMORIA!$A:$N,2,FALSE)</f>
        <v>SEDUC776</v>
      </c>
      <c r="C521" s="11" t="str">
        <f>VLOOKUP(A521,MEMORIA!$A:$N,3,FALSE)</f>
        <v>PRÓPRIA</v>
      </c>
      <c r="D521" s="23" t="str">
        <f>VLOOKUP(A521,MEMORIA!$A:$N,4,FALSE)</f>
        <v>BUCHA DE REDUÇÃO DE AÇO GALVANIZADO 1 1/4" X 1" (REF: C4374-SEINFRA 28)</v>
      </c>
      <c r="E521" s="11" t="str">
        <f>VLOOKUP(A521,MEMORIA!$A:$N,5,FALSE)</f>
        <v>UN</v>
      </c>
      <c r="F521" s="18">
        <f>VLOOKUP(A521,MEMORIA!$A:$N,14,FALSE)</f>
        <v>16</v>
      </c>
      <c r="G521" s="18">
        <f>VLOOKUP(A521,ORCAMENTO!$A:$I,7,FALSE)</f>
        <v>24.769999999999996</v>
      </c>
      <c r="H521" s="18">
        <f>VLOOKUP(A521,ORCAMENTO!$A:$I,8,FALSE)</f>
        <v>30.599999999999994</v>
      </c>
      <c r="I521" s="18">
        <f t="shared" si="634"/>
        <v>489.6</v>
      </c>
      <c r="J521" s="18">
        <f t="shared" si="635"/>
        <v>0</v>
      </c>
      <c r="K521" s="11">
        <v>0</v>
      </c>
      <c r="L521" s="27">
        <v>0</v>
      </c>
      <c r="M521" s="11">
        <v>0</v>
      </c>
      <c r="N521" s="11">
        <v>0</v>
      </c>
      <c r="O521" s="27">
        <v>0</v>
      </c>
      <c r="P521" s="11">
        <v>0</v>
      </c>
      <c r="Q521" s="11">
        <v>0</v>
      </c>
      <c r="R521" s="27">
        <v>0</v>
      </c>
      <c r="S521" s="11">
        <v>0</v>
      </c>
      <c r="T521" s="11">
        <v>0</v>
      </c>
      <c r="U521" s="27">
        <v>0</v>
      </c>
      <c r="V521" s="11">
        <v>0</v>
      </c>
      <c r="W521" s="11">
        <v>0</v>
      </c>
      <c r="X521" s="27">
        <v>0</v>
      </c>
      <c r="Y521" s="11">
        <v>0</v>
      </c>
      <c r="Z521" s="11">
        <v>0</v>
      </c>
      <c r="AA521" s="27">
        <v>0</v>
      </c>
      <c r="AB521" s="11">
        <v>0</v>
      </c>
      <c r="AC521" s="11">
        <v>0</v>
      </c>
      <c r="AD521" s="27">
        <v>0</v>
      </c>
      <c r="AE521" s="11">
        <v>0</v>
      </c>
      <c r="AF521" s="11">
        <v>0</v>
      </c>
      <c r="AG521" s="27">
        <v>0</v>
      </c>
      <c r="AH521" s="11">
        <v>0</v>
      </c>
      <c r="AI521" s="11">
        <v>0</v>
      </c>
      <c r="AJ521" s="27">
        <v>0</v>
      </c>
      <c r="AK521" s="11">
        <v>0</v>
      </c>
      <c r="AL521" s="11">
        <v>0</v>
      </c>
      <c r="AM521" s="27">
        <v>0</v>
      </c>
      <c r="AN521" s="11">
        <v>0</v>
      </c>
      <c r="AO521" s="11">
        <v>0</v>
      </c>
      <c r="AP521" s="27">
        <v>0</v>
      </c>
      <c r="AQ521" s="11">
        <v>0</v>
      </c>
      <c r="AR521" s="11">
        <v>0</v>
      </c>
      <c r="AS521" s="27">
        <v>0</v>
      </c>
      <c r="AT521" s="11">
        <v>0</v>
      </c>
      <c r="AU521" s="11">
        <v>0</v>
      </c>
      <c r="AV521" s="27">
        <v>0</v>
      </c>
      <c r="AW521" s="11">
        <v>0</v>
      </c>
      <c r="AX521" s="11">
        <v>0</v>
      </c>
      <c r="AY521" s="27">
        <v>0</v>
      </c>
      <c r="AZ521" s="11">
        <v>0</v>
      </c>
      <c r="BA521" s="11">
        <v>0</v>
      </c>
      <c r="BB521" s="27">
        <v>0</v>
      </c>
      <c r="BC521" s="11">
        <v>0</v>
      </c>
      <c r="BD521" s="11">
        <v>0</v>
      </c>
      <c r="BE521" s="27">
        <v>0</v>
      </c>
      <c r="BF521" s="11">
        <v>0</v>
      </c>
      <c r="BG521" s="11">
        <v>0</v>
      </c>
      <c r="BH521" s="27">
        <v>0</v>
      </c>
      <c r="BI521" s="11">
        <f t="shared" si="633"/>
        <v>489.59999999999991</v>
      </c>
      <c r="BJ521" s="11">
        <v>16</v>
      </c>
      <c r="BK521" s="27">
        <v>1</v>
      </c>
      <c r="BL521" s="11">
        <v>0</v>
      </c>
      <c r="BM521" s="11">
        <v>0</v>
      </c>
      <c r="BN521" s="27">
        <v>0</v>
      </c>
      <c r="BO521" s="11">
        <v>0</v>
      </c>
      <c r="BP521" s="11">
        <v>0</v>
      </c>
      <c r="BQ521" s="27">
        <v>0</v>
      </c>
      <c r="BR521" s="18">
        <f t="shared" si="629"/>
        <v>0</v>
      </c>
      <c r="BS521" s="18">
        <v>0</v>
      </c>
      <c r="BT521" s="27">
        <f t="shared" si="622"/>
        <v>0</v>
      </c>
      <c r="BU521" s="18">
        <f t="shared" si="630"/>
        <v>0</v>
      </c>
      <c r="BV521" s="18">
        <v>0</v>
      </c>
      <c r="BW521" s="27">
        <f t="shared" si="623"/>
        <v>0</v>
      </c>
      <c r="BX521" s="18">
        <f t="shared" si="631"/>
        <v>0</v>
      </c>
      <c r="BY521" s="18">
        <v>0</v>
      </c>
      <c r="BZ521" s="27">
        <f t="shared" si="624"/>
        <v>0</v>
      </c>
      <c r="CA521" s="18">
        <f t="shared" si="632"/>
        <v>0</v>
      </c>
      <c r="CB521" s="18">
        <v>0</v>
      </c>
      <c r="CC521" s="27">
        <f t="shared" si="625"/>
        <v>0</v>
      </c>
      <c r="CD521" s="18">
        <f t="shared" si="626"/>
        <v>489.59999999999991</v>
      </c>
    </row>
    <row r="522" spans="1:82">
      <c r="A522" s="11" t="s">
        <v>582</v>
      </c>
      <c r="B522" s="11" t="str">
        <f>VLOOKUP(A522,MEMORIA!$A:$N,2,FALSE)</f>
        <v>SEDUC777</v>
      </c>
      <c r="C522" s="11" t="str">
        <f>VLOOKUP(A522,MEMORIA!$A:$N,3,FALSE)</f>
        <v>PRÓPRIA</v>
      </c>
      <c r="D522" s="23" t="str">
        <f>VLOOKUP(A522,MEMORIA!$A:$N,4,FALSE)</f>
        <v>BUCHA DE REDUÇÃO DE AÇO GALVANIZADO 1 1/4" X 1/2" (REF: C4374-SEINFRA 28)</v>
      </c>
      <c r="E522" s="11" t="str">
        <f>VLOOKUP(A522,MEMORIA!$A:$N,5,FALSE)</f>
        <v>UN</v>
      </c>
      <c r="F522" s="18">
        <f>VLOOKUP(A522,MEMORIA!$A:$N,14,FALSE)</f>
        <v>2</v>
      </c>
      <c r="G522" s="18">
        <f>VLOOKUP(A522,ORCAMENTO!$A:$I,7,FALSE)</f>
        <v>25.1</v>
      </c>
      <c r="H522" s="18">
        <f>VLOOKUP(A522,ORCAMENTO!$A:$I,8,FALSE)</f>
        <v>31.01</v>
      </c>
      <c r="I522" s="18">
        <f t="shared" si="634"/>
        <v>62.02</v>
      </c>
      <c r="J522" s="18">
        <f t="shared" si="635"/>
        <v>0</v>
      </c>
      <c r="K522" s="11">
        <v>0</v>
      </c>
      <c r="L522" s="27">
        <v>0</v>
      </c>
      <c r="M522" s="11">
        <v>0</v>
      </c>
      <c r="N522" s="11">
        <v>0</v>
      </c>
      <c r="O522" s="27">
        <v>0</v>
      </c>
      <c r="P522" s="11">
        <v>0</v>
      </c>
      <c r="Q522" s="11">
        <v>0</v>
      </c>
      <c r="R522" s="27">
        <v>0</v>
      </c>
      <c r="S522" s="11">
        <v>0</v>
      </c>
      <c r="T522" s="11">
        <v>0</v>
      </c>
      <c r="U522" s="27">
        <v>0</v>
      </c>
      <c r="V522" s="11">
        <v>0</v>
      </c>
      <c r="W522" s="11">
        <v>0</v>
      </c>
      <c r="X522" s="27">
        <v>0</v>
      </c>
      <c r="Y522" s="11">
        <v>0</v>
      </c>
      <c r="Z522" s="11">
        <v>0</v>
      </c>
      <c r="AA522" s="27">
        <v>0</v>
      </c>
      <c r="AB522" s="11">
        <v>0</v>
      </c>
      <c r="AC522" s="11">
        <v>0</v>
      </c>
      <c r="AD522" s="27">
        <v>0</v>
      </c>
      <c r="AE522" s="11">
        <v>0</v>
      </c>
      <c r="AF522" s="11">
        <v>0</v>
      </c>
      <c r="AG522" s="27">
        <v>0</v>
      </c>
      <c r="AH522" s="11">
        <v>0</v>
      </c>
      <c r="AI522" s="11">
        <v>0</v>
      </c>
      <c r="AJ522" s="27">
        <v>0</v>
      </c>
      <c r="AK522" s="11">
        <v>0</v>
      </c>
      <c r="AL522" s="11">
        <v>0</v>
      </c>
      <c r="AM522" s="27">
        <v>0</v>
      </c>
      <c r="AN522" s="11">
        <v>0</v>
      </c>
      <c r="AO522" s="11">
        <v>0</v>
      </c>
      <c r="AP522" s="27">
        <v>0</v>
      </c>
      <c r="AQ522" s="11">
        <v>0</v>
      </c>
      <c r="AR522" s="11">
        <v>0</v>
      </c>
      <c r="AS522" s="27">
        <v>0</v>
      </c>
      <c r="AT522" s="11">
        <v>0</v>
      </c>
      <c r="AU522" s="11">
        <v>0</v>
      </c>
      <c r="AV522" s="27">
        <v>0</v>
      </c>
      <c r="AW522" s="11">
        <v>0</v>
      </c>
      <c r="AX522" s="11">
        <v>0</v>
      </c>
      <c r="AY522" s="27">
        <v>0</v>
      </c>
      <c r="AZ522" s="11">
        <v>0</v>
      </c>
      <c r="BA522" s="11">
        <v>0</v>
      </c>
      <c r="BB522" s="27">
        <v>0</v>
      </c>
      <c r="BC522" s="11">
        <v>0</v>
      </c>
      <c r="BD522" s="11">
        <v>0</v>
      </c>
      <c r="BE522" s="27">
        <v>0</v>
      </c>
      <c r="BF522" s="11">
        <v>0</v>
      </c>
      <c r="BG522" s="11">
        <v>0</v>
      </c>
      <c r="BH522" s="27">
        <v>0</v>
      </c>
      <c r="BI522" s="11">
        <f t="shared" si="633"/>
        <v>62.02</v>
      </c>
      <c r="BJ522" s="11">
        <v>2</v>
      </c>
      <c r="BK522" s="27">
        <v>1</v>
      </c>
      <c r="BL522" s="11">
        <v>0</v>
      </c>
      <c r="BM522" s="11">
        <v>0</v>
      </c>
      <c r="BN522" s="27">
        <v>0</v>
      </c>
      <c r="BO522" s="11">
        <v>0</v>
      </c>
      <c r="BP522" s="11">
        <v>0</v>
      </c>
      <c r="BQ522" s="27">
        <v>0</v>
      </c>
      <c r="BR522" s="18">
        <f t="shared" si="629"/>
        <v>0</v>
      </c>
      <c r="BS522" s="18">
        <v>0</v>
      </c>
      <c r="BT522" s="27">
        <f t="shared" si="622"/>
        <v>0</v>
      </c>
      <c r="BU522" s="18">
        <f t="shared" si="630"/>
        <v>0</v>
      </c>
      <c r="BV522" s="18">
        <v>0</v>
      </c>
      <c r="BW522" s="27">
        <f t="shared" si="623"/>
        <v>0</v>
      </c>
      <c r="BX522" s="18">
        <f t="shared" si="631"/>
        <v>0</v>
      </c>
      <c r="BY522" s="18">
        <v>0</v>
      </c>
      <c r="BZ522" s="27">
        <f t="shared" si="624"/>
        <v>0</v>
      </c>
      <c r="CA522" s="18">
        <f t="shared" si="632"/>
        <v>0</v>
      </c>
      <c r="CB522" s="18">
        <v>0</v>
      </c>
      <c r="CC522" s="27">
        <f t="shared" si="625"/>
        <v>0</v>
      </c>
      <c r="CD522" s="18">
        <f t="shared" si="626"/>
        <v>62.02</v>
      </c>
    </row>
    <row r="523" spans="1:82">
      <c r="A523" s="11" t="s">
        <v>583</v>
      </c>
      <c r="B523" s="11" t="str">
        <f>VLOOKUP(A523,MEMORIA!$A:$N,2,FALSE)</f>
        <v>SEDUC778</v>
      </c>
      <c r="C523" s="11" t="str">
        <f>VLOOKUP(A523,MEMORIA!$A:$N,3,FALSE)</f>
        <v>PRÓPRIA</v>
      </c>
      <c r="D523" s="23" t="str">
        <f>VLOOKUP(A523,MEMORIA!$A:$N,4,FALSE)</f>
        <v>BUCHA DE REDUÇÃO DE AÇO GALVANIZADO 1/4" X 1/2" (REF: C4374-SEINFRA 28)</v>
      </c>
      <c r="E523" s="11" t="str">
        <f>VLOOKUP(A523,MEMORIA!$A:$N,5,FALSE)</f>
        <v>UN</v>
      </c>
      <c r="F523" s="18">
        <f>VLOOKUP(A523,MEMORIA!$A:$N,14,FALSE)</f>
        <v>4</v>
      </c>
      <c r="G523" s="18">
        <f>VLOOKUP(A523,ORCAMENTO!$A:$I,7,FALSE)</f>
        <v>15.12</v>
      </c>
      <c r="H523" s="18">
        <f>VLOOKUP(A523,ORCAMENTO!$A:$I,8,FALSE)</f>
        <v>18.68</v>
      </c>
      <c r="I523" s="18">
        <f t="shared" si="634"/>
        <v>74.72</v>
      </c>
      <c r="J523" s="18">
        <f t="shared" si="635"/>
        <v>0</v>
      </c>
      <c r="K523" s="11">
        <v>0</v>
      </c>
      <c r="L523" s="27">
        <v>0</v>
      </c>
      <c r="M523" s="11">
        <v>0</v>
      </c>
      <c r="N523" s="11">
        <v>0</v>
      </c>
      <c r="O523" s="27">
        <v>0</v>
      </c>
      <c r="P523" s="11">
        <v>0</v>
      </c>
      <c r="Q523" s="11">
        <v>0</v>
      </c>
      <c r="R523" s="27">
        <v>0</v>
      </c>
      <c r="S523" s="11">
        <v>0</v>
      </c>
      <c r="T523" s="11">
        <v>0</v>
      </c>
      <c r="U523" s="27">
        <v>0</v>
      </c>
      <c r="V523" s="11">
        <v>0</v>
      </c>
      <c r="W523" s="11">
        <v>0</v>
      </c>
      <c r="X523" s="27">
        <v>0</v>
      </c>
      <c r="Y523" s="11">
        <v>0</v>
      </c>
      <c r="Z523" s="11">
        <v>0</v>
      </c>
      <c r="AA523" s="27">
        <v>0</v>
      </c>
      <c r="AB523" s="11">
        <v>0</v>
      </c>
      <c r="AC523" s="11">
        <v>0</v>
      </c>
      <c r="AD523" s="27">
        <v>0</v>
      </c>
      <c r="AE523" s="11">
        <v>0</v>
      </c>
      <c r="AF523" s="11">
        <v>0</v>
      </c>
      <c r="AG523" s="27">
        <v>0</v>
      </c>
      <c r="AH523" s="11">
        <v>0</v>
      </c>
      <c r="AI523" s="11">
        <v>0</v>
      </c>
      <c r="AJ523" s="27">
        <v>0</v>
      </c>
      <c r="AK523" s="11">
        <v>0</v>
      </c>
      <c r="AL523" s="11">
        <v>0</v>
      </c>
      <c r="AM523" s="27">
        <v>0</v>
      </c>
      <c r="AN523" s="11">
        <v>0</v>
      </c>
      <c r="AO523" s="11">
        <v>0</v>
      </c>
      <c r="AP523" s="27">
        <v>0</v>
      </c>
      <c r="AQ523" s="11">
        <v>0</v>
      </c>
      <c r="AR523" s="11">
        <v>0</v>
      </c>
      <c r="AS523" s="27">
        <v>0</v>
      </c>
      <c r="AT523" s="11">
        <v>0</v>
      </c>
      <c r="AU523" s="11">
        <v>0</v>
      </c>
      <c r="AV523" s="27">
        <v>0</v>
      </c>
      <c r="AW523" s="11">
        <v>0</v>
      </c>
      <c r="AX523" s="11">
        <v>0</v>
      </c>
      <c r="AY523" s="27">
        <v>0</v>
      </c>
      <c r="AZ523" s="11">
        <v>0</v>
      </c>
      <c r="BA523" s="11">
        <v>0</v>
      </c>
      <c r="BB523" s="27">
        <v>0</v>
      </c>
      <c r="BC523" s="11">
        <v>0</v>
      </c>
      <c r="BD523" s="11">
        <v>0</v>
      </c>
      <c r="BE523" s="27">
        <v>0</v>
      </c>
      <c r="BF523" s="11">
        <v>0</v>
      </c>
      <c r="BG523" s="11">
        <v>0</v>
      </c>
      <c r="BH523" s="27">
        <v>0</v>
      </c>
      <c r="BI523" s="11">
        <f t="shared" si="633"/>
        <v>74.72</v>
      </c>
      <c r="BJ523" s="11">
        <v>4</v>
      </c>
      <c r="BK523" s="27">
        <v>1</v>
      </c>
      <c r="BL523" s="11">
        <v>0</v>
      </c>
      <c r="BM523" s="11">
        <v>0</v>
      </c>
      <c r="BN523" s="27">
        <v>0</v>
      </c>
      <c r="BO523" s="11">
        <v>0</v>
      </c>
      <c r="BP523" s="11">
        <v>0</v>
      </c>
      <c r="BQ523" s="27">
        <v>0</v>
      </c>
      <c r="BR523" s="18">
        <f t="shared" si="629"/>
        <v>0</v>
      </c>
      <c r="BS523" s="18">
        <v>0</v>
      </c>
      <c r="BT523" s="27">
        <f t="shared" si="622"/>
        <v>0</v>
      </c>
      <c r="BU523" s="18">
        <f t="shared" si="630"/>
        <v>0</v>
      </c>
      <c r="BV523" s="18">
        <v>0</v>
      </c>
      <c r="BW523" s="27">
        <f t="shared" si="623"/>
        <v>0</v>
      </c>
      <c r="BX523" s="18">
        <f t="shared" si="631"/>
        <v>0</v>
      </c>
      <c r="BY523" s="18">
        <v>0</v>
      </c>
      <c r="BZ523" s="27">
        <f t="shared" si="624"/>
        <v>0</v>
      </c>
      <c r="CA523" s="18">
        <f t="shared" si="632"/>
        <v>0</v>
      </c>
      <c r="CB523" s="18">
        <v>0</v>
      </c>
      <c r="CC523" s="27">
        <f t="shared" si="625"/>
        <v>0</v>
      </c>
      <c r="CD523" s="18">
        <f t="shared" si="626"/>
        <v>74.72</v>
      </c>
    </row>
    <row r="524" spans="1:82">
      <c r="A524" s="11" t="s">
        <v>584</v>
      </c>
      <c r="B524" s="11" t="str">
        <f>VLOOKUP(A524,MEMORIA!$A:$N,2,FALSE)</f>
        <v>SEDUC779</v>
      </c>
      <c r="C524" s="11" t="str">
        <f>VLOOKUP(A524,MEMORIA!$A:$N,3,FALSE)</f>
        <v>PRÓPRIA</v>
      </c>
      <c r="D524" s="23" t="str">
        <f>VLOOKUP(A524,MEMORIA!$A:$N,4,FALSE)</f>
        <v>BUCHA DE REDUÇÃO DE AÇO GALVANIZADO 2" X 1 1/2" (REF: C4374-SEINFRA 28)</v>
      </c>
      <c r="E524" s="11" t="str">
        <f>VLOOKUP(A524,MEMORIA!$A:$N,5,FALSE)</f>
        <v>UN</v>
      </c>
      <c r="F524" s="18">
        <f>VLOOKUP(A524,MEMORIA!$A:$N,14,FALSE)</f>
        <v>3</v>
      </c>
      <c r="G524" s="18">
        <f>VLOOKUP(A524,ORCAMENTO!$A:$I,7,FALSE)</f>
        <v>36.04</v>
      </c>
      <c r="H524" s="18">
        <f>VLOOKUP(A524,ORCAMENTO!$A:$I,8,FALSE)</f>
        <v>44.519999999999996</v>
      </c>
      <c r="I524" s="18">
        <f t="shared" si="634"/>
        <v>133.56</v>
      </c>
      <c r="J524" s="18">
        <f t="shared" si="635"/>
        <v>0</v>
      </c>
      <c r="K524" s="11">
        <v>0</v>
      </c>
      <c r="L524" s="27">
        <v>0</v>
      </c>
      <c r="M524" s="11">
        <v>0</v>
      </c>
      <c r="N524" s="11">
        <v>0</v>
      </c>
      <c r="O524" s="27">
        <v>0</v>
      </c>
      <c r="P524" s="11">
        <v>0</v>
      </c>
      <c r="Q524" s="11">
        <v>0</v>
      </c>
      <c r="R524" s="27">
        <v>0</v>
      </c>
      <c r="S524" s="11">
        <v>0</v>
      </c>
      <c r="T524" s="11">
        <v>0</v>
      </c>
      <c r="U524" s="27">
        <v>0</v>
      </c>
      <c r="V524" s="11">
        <v>0</v>
      </c>
      <c r="W524" s="11">
        <v>0</v>
      </c>
      <c r="X524" s="27">
        <v>0</v>
      </c>
      <c r="Y524" s="11">
        <v>0</v>
      </c>
      <c r="Z524" s="11">
        <v>0</v>
      </c>
      <c r="AA524" s="27">
        <v>0</v>
      </c>
      <c r="AB524" s="11">
        <v>0</v>
      </c>
      <c r="AC524" s="11">
        <v>0</v>
      </c>
      <c r="AD524" s="27">
        <v>0</v>
      </c>
      <c r="AE524" s="11">
        <v>0</v>
      </c>
      <c r="AF524" s="11">
        <v>0</v>
      </c>
      <c r="AG524" s="27">
        <v>0</v>
      </c>
      <c r="AH524" s="11">
        <v>0</v>
      </c>
      <c r="AI524" s="11">
        <v>0</v>
      </c>
      <c r="AJ524" s="27">
        <v>0</v>
      </c>
      <c r="AK524" s="11">
        <v>0</v>
      </c>
      <c r="AL524" s="11">
        <v>0</v>
      </c>
      <c r="AM524" s="27">
        <v>0</v>
      </c>
      <c r="AN524" s="11">
        <v>0</v>
      </c>
      <c r="AO524" s="11">
        <v>0</v>
      </c>
      <c r="AP524" s="27">
        <v>0</v>
      </c>
      <c r="AQ524" s="11">
        <v>0</v>
      </c>
      <c r="AR524" s="11">
        <v>0</v>
      </c>
      <c r="AS524" s="27">
        <v>0</v>
      </c>
      <c r="AT524" s="11">
        <v>0</v>
      </c>
      <c r="AU524" s="11">
        <v>0</v>
      </c>
      <c r="AV524" s="27">
        <v>0</v>
      </c>
      <c r="AW524" s="11">
        <v>0</v>
      </c>
      <c r="AX524" s="11">
        <v>0</v>
      </c>
      <c r="AY524" s="27">
        <v>0</v>
      </c>
      <c r="AZ524" s="11">
        <v>0</v>
      </c>
      <c r="BA524" s="11">
        <v>0</v>
      </c>
      <c r="BB524" s="27">
        <v>0</v>
      </c>
      <c r="BC524" s="11">
        <v>0</v>
      </c>
      <c r="BD524" s="11">
        <v>0</v>
      </c>
      <c r="BE524" s="27">
        <v>0</v>
      </c>
      <c r="BF524" s="11">
        <v>0</v>
      </c>
      <c r="BG524" s="11">
        <v>0</v>
      </c>
      <c r="BH524" s="27">
        <v>0</v>
      </c>
      <c r="BI524" s="11">
        <f t="shared" si="633"/>
        <v>133.56</v>
      </c>
      <c r="BJ524" s="11">
        <v>3</v>
      </c>
      <c r="BK524" s="27">
        <v>1</v>
      </c>
      <c r="BL524" s="11">
        <v>0</v>
      </c>
      <c r="BM524" s="11">
        <v>0</v>
      </c>
      <c r="BN524" s="27">
        <v>0</v>
      </c>
      <c r="BO524" s="11">
        <v>0</v>
      </c>
      <c r="BP524" s="11">
        <v>0</v>
      </c>
      <c r="BQ524" s="27">
        <v>0</v>
      </c>
      <c r="BR524" s="18">
        <f t="shared" si="629"/>
        <v>0</v>
      </c>
      <c r="BS524" s="18">
        <v>0</v>
      </c>
      <c r="BT524" s="27">
        <f t="shared" si="622"/>
        <v>0</v>
      </c>
      <c r="BU524" s="18">
        <f t="shared" si="630"/>
        <v>0</v>
      </c>
      <c r="BV524" s="18">
        <v>0</v>
      </c>
      <c r="BW524" s="27">
        <f t="shared" si="623"/>
        <v>0</v>
      </c>
      <c r="BX524" s="18">
        <f t="shared" si="631"/>
        <v>0</v>
      </c>
      <c r="BY524" s="18">
        <v>0</v>
      </c>
      <c r="BZ524" s="27">
        <f t="shared" si="624"/>
        <v>0</v>
      </c>
      <c r="CA524" s="18">
        <f t="shared" si="632"/>
        <v>0</v>
      </c>
      <c r="CB524" s="18">
        <v>0</v>
      </c>
      <c r="CC524" s="27">
        <f t="shared" si="625"/>
        <v>0</v>
      </c>
      <c r="CD524" s="18">
        <f t="shared" si="626"/>
        <v>133.56</v>
      </c>
    </row>
    <row r="525" spans="1:82">
      <c r="A525" s="11" t="s">
        <v>585</v>
      </c>
      <c r="B525" s="11" t="str">
        <f>VLOOKUP(A525,MEMORIA!$A:$N,2,FALSE)</f>
        <v>SEDUC780</v>
      </c>
      <c r="C525" s="11" t="str">
        <f>VLOOKUP(A525,MEMORIA!$A:$N,3,FALSE)</f>
        <v>PRÓPRIA</v>
      </c>
      <c r="D525" s="23" t="str">
        <f>VLOOKUP(A525,MEMORIA!$A:$N,4,FALSE)</f>
        <v>BUCHA DE REDUÇÃO DE AÇO GALVANIZADO 2 1/2" X 1 1/4" (REF: C4374-SEINFRA 28)</v>
      </c>
      <c r="E525" s="11" t="str">
        <f>VLOOKUP(A525,MEMORIA!$A:$N,5,FALSE)</f>
        <v>UN</v>
      </c>
      <c r="F525" s="18">
        <f>VLOOKUP(A525,MEMORIA!$A:$N,14,FALSE)</f>
        <v>15</v>
      </c>
      <c r="G525" s="18">
        <f>VLOOKUP(A525,ORCAMENTO!$A:$I,7,FALSE)</f>
        <v>52.099999999999994</v>
      </c>
      <c r="H525" s="18">
        <f>VLOOKUP(A525,ORCAMENTO!$A:$I,8,FALSE)</f>
        <v>64.36</v>
      </c>
      <c r="I525" s="18">
        <f t="shared" si="634"/>
        <v>965.4</v>
      </c>
      <c r="J525" s="18">
        <f t="shared" si="635"/>
        <v>0</v>
      </c>
      <c r="K525" s="11">
        <v>0</v>
      </c>
      <c r="L525" s="27">
        <v>0</v>
      </c>
      <c r="M525" s="11">
        <v>0</v>
      </c>
      <c r="N525" s="11">
        <v>0</v>
      </c>
      <c r="O525" s="27">
        <v>0</v>
      </c>
      <c r="P525" s="11">
        <v>0</v>
      </c>
      <c r="Q525" s="11">
        <v>0</v>
      </c>
      <c r="R525" s="27">
        <v>0</v>
      </c>
      <c r="S525" s="11">
        <v>0</v>
      </c>
      <c r="T525" s="11">
        <v>0</v>
      </c>
      <c r="U525" s="27">
        <v>0</v>
      </c>
      <c r="V525" s="11">
        <v>0</v>
      </c>
      <c r="W525" s="11">
        <v>0</v>
      </c>
      <c r="X525" s="27">
        <v>0</v>
      </c>
      <c r="Y525" s="11">
        <v>0</v>
      </c>
      <c r="Z525" s="11">
        <v>0</v>
      </c>
      <c r="AA525" s="27">
        <v>0</v>
      </c>
      <c r="AB525" s="11">
        <v>0</v>
      </c>
      <c r="AC525" s="11">
        <v>0</v>
      </c>
      <c r="AD525" s="27">
        <v>0</v>
      </c>
      <c r="AE525" s="11">
        <v>0</v>
      </c>
      <c r="AF525" s="11">
        <v>0</v>
      </c>
      <c r="AG525" s="27">
        <v>0</v>
      </c>
      <c r="AH525" s="11">
        <v>0</v>
      </c>
      <c r="AI525" s="11">
        <v>0</v>
      </c>
      <c r="AJ525" s="27">
        <v>0</v>
      </c>
      <c r="AK525" s="11">
        <v>0</v>
      </c>
      <c r="AL525" s="11">
        <v>0</v>
      </c>
      <c r="AM525" s="27">
        <v>0</v>
      </c>
      <c r="AN525" s="11">
        <v>0</v>
      </c>
      <c r="AO525" s="11">
        <v>0</v>
      </c>
      <c r="AP525" s="27">
        <v>0</v>
      </c>
      <c r="AQ525" s="11">
        <v>0</v>
      </c>
      <c r="AR525" s="11">
        <v>0</v>
      </c>
      <c r="AS525" s="27">
        <v>0</v>
      </c>
      <c r="AT525" s="11">
        <v>0</v>
      </c>
      <c r="AU525" s="11">
        <v>0</v>
      </c>
      <c r="AV525" s="27">
        <v>0</v>
      </c>
      <c r="AW525" s="11">
        <v>0</v>
      </c>
      <c r="AX525" s="11">
        <v>0</v>
      </c>
      <c r="AY525" s="27">
        <v>0</v>
      </c>
      <c r="AZ525" s="11">
        <v>0</v>
      </c>
      <c r="BA525" s="11">
        <v>0</v>
      </c>
      <c r="BB525" s="27">
        <v>0</v>
      </c>
      <c r="BC525" s="11">
        <v>0</v>
      </c>
      <c r="BD525" s="11">
        <v>0</v>
      </c>
      <c r="BE525" s="27">
        <v>0</v>
      </c>
      <c r="BF525" s="11">
        <v>0</v>
      </c>
      <c r="BG525" s="11">
        <v>0</v>
      </c>
      <c r="BH525" s="27">
        <v>0</v>
      </c>
      <c r="BI525" s="11">
        <f t="shared" si="633"/>
        <v>965.4</v>
      </c>
      <c r="BJ525" s="11">
        <v>15</v>
      </c>
      <c r="BK525" s="27">
        <v>1</v>
      </c>
      <c r="BL525" s="11">
        <v>0</v>
      </c>
      <c r="BM525" s="11">
        <v>0</v>
      </c>
      <c r="BN525" s="27">
        <v>0</v>
      </c>
      <c r="BO525" s="11">
        <v>0</v>
      </c>
      <c r="BP525" s="11">
        <v>0</v>
      </c>
      <c r="BQ525" s="27">
        <v>0</v>
      </c>
      <c r="BR525" s="18">
        <f t="shared" si="629"/>
        <v>0</v>
      </c>
      <c r="BS525" s="18">
        <v>0</v>
      </c>
      <c r="BT525" s="27">
        <f t="shared" si="622"/>
        <v>0</v>
      </c>
      <c r="BU525" s="18">
        <f t="shared" si="630"/>
        <v>0</v>
      </c>
      <c r="BV525" s="18">
        <v>0</v>
      </c>
      <c r="BW525" s="27">
        <f t="shared" si="623"/>
        <v>0</v>
      </c>
      <c r="BX525" s="18">
        <f t="shared" si="631"/>
        <v>0</v>
      </c>
      <c r="BY525" s="18">
        <v>0</v>
      </c>
      <c r="BZ525" s="27">
        <f t="shared" si="624"/>
        <v>0</v>
      </c>
      <c r="CA525" s="18">
        <f t="shared" si="632"/>
        <v>0</v>
      </c>
      <c r="CB525" s="18">
        <v>0</v>
      </c>
      <c r="CC525" s="27">
        <f t="shared" si="625"/>
        <v>0</v>
      </c>
      <c r="CD525" s="18">
        <f t="shared" si="626"/>
        <v>965.4</v>
      </c>
    </row>
    <row r="526" spans="1:82">
      <c r="A526" s="11" t="s">
        <v>586</v>
      </c>
      <c r="B526" s="11" t="str">
        <f>VLOOKUP(A526,MEMORIA!$A:$N,2,FALSE)</f>
        <v>SEDUC781</v>
      </c>
      <c r="C526" s="11" t="str">
        <f>VLOOKUP(A526,MEMORIA!$A:$N,3,FALSE)</f>
        <v>PRÓPRIA</v>
      </c>
      <c r="D526" s="23" t="str">
        <f>VLOOKUP(A526,MEMORIA!$A:$N,4,FALSE)</f>
        <v>BUCHA DE REDUÇÃO DE AÇO GALVANIZADO 2 1/2" X 2" (REF: C4374-SEINFRA 28)</v>
      </c>
      <c r="E526" s="11" t="str">
        <f>VLOOKUP(A526,MEMORIA!$A:$N,5,FALSE)</f>
        <v>UN</v>
      </c>
      <c r="F526" s="18">
        <f>VLOOKUP(A526,MEMORIA!$A:$N,14,FALSE)</f>
        <v>1</v>
      </c>
      <c r="G526" s="18">
        <f>VLOOKUP(A526,ORCAMENTO!$A:$I,7,FALSE)</f>
        <v>52.099999999999994</v>
      </c>
      <c r="H526" s="18">
        <f>VLOOKUP(A526,ORCAMENTO!$A:$I,8,FALSE)</f>
        <v>64.36</v>
      </c>
      <c r="I526" s="18">
        <f t="shared" si="634"/>
        <v>64.36</v>
      </c>
      <c r="J526" s="18">
        <f t="shared" si="635"/>
        <v>0</v>
      </c>
      <c r="K526" s="11">
        <v>0</v>
      </c>
      <c r="L526" s="27">
        <v>0</v>
      </c>
      <c r="M526" s="11">
        <v>0</v>
      </c>
      <c r="N526" s="11">
        <v>0</v>
      </c>
      <c r="O526" s="27">
        <v>0</v>
      </c>
      <c r="P526" s="11">
        <v>0</v>
      </c>
      <c r="Q526" s="11">
        <v>0</v>
      </c>
      <c r="R526" s="27">
        <v>0</v>
      </c>
      <c r="S526" s="11">
        <v>0</v>
      </c>
      <c r="T526" s="11">
        <v>0</v>
      </c>
      <c r="U526" s="27">
        <v>0</v>
      </c>
      <c r="V526" s="11">
        <v>0</v>
      </c>
      <c r="W526" s="11">
        <v>0</v>
      </c>
      <c r="X526" s="27">
        <v>0</v>
      </c>
      <c r="Y526" s="11">
        <v>0</v>
      </c>
      <c r="Z526" s="11">
        <v>0</v>
      </c>
      <c r="AA526" s="27">
        <v>0</v>
      </c>
      <c r="AB526" s="11">
        <v>0</v>
      </c>
      <c r="AC526" s="11">
        <v>0</v>
      </c>
      <c r="AD526" s="27">
        <v>0</v>
      </c>
      <c r="AE526" s="11">
        <v>0</v>
      </c>
      <c r="AF526" s="11">
        <v>0</v>
      </c>
      <c r="AG526" s="27">
        <v>0</v>
      </c>
      <c r="AH526" s="11">
        <v>0</v>
      </c>
      <c r="AI526" s="11">
        <v>0</v>
      </c>
      <c r="AJ526" s="27">
        <v>0</v>
      </c>
      <c r="AK526" s="11">
        <v>0</v>
      </c>
      <c r="AL526" s="11">
        <v>0</v>
      </c>
      <c r="AM526" s="27">
        <v>0</v>
      </c>
      <c r="AN526" s="11">
        <v>0</v>
      </c>
      <c r="AO526" s="11">
        <v>0</v>
      </c>
      <c r="AP526" s="27">
        <v>0</v>
      </c>
      <c r="AQ526" s="11">
        <v>0</v>
      </c>
      <c r="AR526" s="11">
        <v>0</v>
      </c>
      <c r="AS526" s="27">
        <v>0</v>
      </c>
      <c r="AT526" s="11">
        <v>0</v>
      </c>
      <c r="AU526" s="11">
        <v>0</v>
      </c>
      <c r="AV526" s="27">
        <v>0</v>
      </c>
      <c r="AW526" s="11">
        <v>0</v>
      </c>
      <c r="AX526" s="11">
        <v>0</v>
      </c>
      <c r="AY526" s="27">
        <v>0</v>
      </c>
      <c r="AZ526" s="11">
        <v>0</v>
      </c>
      <c r="BA526" s="11">
        <v>0</v>
      </c>
      <c r="BB526" s="27">
        <v>0</v>
      </c>
      <c r="BC526" s="11">
        <v>0</v>
      </c>
      <c r="BD526" s="11">
        <v>0</v>
      </c>
      <c r="BE526" s="27">
        <v>0</v>
      </c>
      <c r="BF526" s="11">
        <v>0</v>
      </c>
      <c r="BG526" s="11">
        <v>0</v>
      </c>
      <c r="BH526" s="27">
        <v>0</v>
      </c>
      <c r="BI526" s="11">
        <f t="shared" si="633"/>
        <v>64.36</v>
      </c>
      <c r="BJ526" s="11">
        <v>1</v>
      </c>
      <c r="BK526" s="27">
        <v>1</v>
      </c>
      <c r="BL526" s="11">
        <v>0</v>
      </c>
      <c r="BM526" s="11">
        <v>0</v>
      </c>
      <c r="BN526" s="27">
        <v>0</v>
      </c>
      <c r="BO526" s="11">
        <v>0</v>
      </c>
      <c r="BP526" s="11">
        <v>0</v>
      </c>
      <c r="BQ526" s="27">
        <v>0</v>
      </c>
      <c r="BR526" s="18">
        <f t="shared" si="629"/>
        <v>0</v>
      </c>
      <c r="BS526" s="18">
        <v>0</v>
      </c>
      <c r="BT526" s="27">
        <f t="shared" ref="BT526:BT587" si="636">BR526/$I526</f>
        <v>0</v>
      </c>
      <c r="BU526" s="18">
        <f t="shared" si="630"/>
        <v>0</v>
      </c>
      <c r="BV526" s="18">
        <v>0</v>
      </c>
      <c r="BW526" s="27">
        <f t="shared" ref="BW526:BW587" si="637">BU526/$I526</f>
        <v>0</v>
      </c>
      <c r="BX526" s="18">
        <f t="shared" si="631"/>
        <v>0</v>
      </c>
      <c r="BY526" s="18">
        <v>0</v>
      </c>
      <c r="BZ526" s="27">
        <f t="shared" ref="BZ526:BZ587" si="638">BX526/$I526</f>
        <v>0</v>
      </c>
      <c r="CA526" s="18">
        <f t="shared" si="632"/>
        <v>0</v>
      </c>
      <c r="CB526" s="18">
        <v>0</v>
      </c>
      <c r="CC526" s="27">
        <f t="shared" ref="CC526:CC587" si="639">CA526/$I526</f>
        <v>0</v>
      </c>
      <c r="CD526" s="18">
        <f t="shared" ref="CD526:CD587" si="640">SUM(J526,M526,P526,S526,V526,Y526,AB526,AE526,AH526,AK526,AN526,AQ526,AT526,AW526,AZ526,BC526,BF526,BI526,BL526,BO526,BR526,BU526,BX526,CA526,)</f>
        <v>64.36</v>
      </c>
    </row>
    <row r="527" spans="1:82">
      <c r="A527" s="11" t="s">
        <v>587</v>
      </c>
      <c r="B527" s="11" t="str">
        <f>VLOOKUP(A527,MEMORIA!$A:$N,2,FALSE)</f>
        <v>SEDUC782</v>
      </c>
      <c r="C527" s="11" t="str">
        <f>VLOOKUP(A527,MEMORIA!$A:$N,3,FALSE)</f>
        <v>PRÓPRIA</v>
      </c>
      <c r="D527" s="23" t="str">
        <f>VLOOKUP(A527,MEMORIA!$A:$N,4,FALSE)</f>
        <v>BUCHA DE REDUÇÃO DE AÇO GALVANIZADO 2 1/2" X 3" (REF: C4374-SEINFRA 28)</v>
      </c>
      <c r="E527" s="11" t="str">
        <f>VLOOKUP(A527,MEMORIA!$A:$N,5,FALSE)</f>
        <v>UN</v>
      </c>
      <c r="F527" s="18">
        <f>VLOOKUP(A527,MEMORIA!$A:$N,14,FALSE)</f>
        <v>2</v>
      </c>
      <c r="G527" s="18">
        <f>VLOOKUP(A527,ORCAMENTO!$A:$I,7,FALSE)</f>
        <v>70.789999999999992</v>
      </c>
      <c r="H527" s="18">
        <f>VLOOKUP(A527,ORCAMENTO!$A:$I,8,FALSE)</f>
        <v>87.449999999999989</v>
      </c>
      <c r="I527" s="18">
        <f t="shared" si="634"/>
        <v>174.9</v>
      </c>
      <c r="J527" s="18">
        <f t="shared" si="635"/>
        <v>0</v>
      </c>
      <c r="K527" s="11">
        <v>0</v>
      </c>
      <c r="L527" s="27">
        <v>0</v>
      </c>
      <c r="M527" s="11">
        <v>0</v>
      </c>
      <c r="N527" s="11">
        <v>0</v>
      </c>
      <c r="O527" s="27">
        <v>0</v>
      </c>
      <c r="P527" s="11">
        <v>0</v>
      </c>
      <c r="Q527" s="11">
        <v>0</v>
      </c>
      <c r="R527" s="27">
        <v>0</v>
      </c>
      <c r="S527" s="11">
        <v>0</v>
      </c>
      <c r="T527" s="11">
        <v>0</v>
      </c>
      <c r="U527" s="27">
        <v>0</v>
      </c>
      <c r="V527" s="11">
        <v>0</v>
      </c>
      <c r="W527" s="11">
        <v>0</v>
      </c>
      <c r="X527" s="27">
        <v>0</v>
      </c>
      <c r="Y527" s="11">
        <v>0</v>
      </c>
      <c r="Z527" s="11">
        <v>0</v>
      </c>
      <c r="AA527" s="27">
        <v>0</v>
      </c>
      <c r="AB527" s="11">
        <v>0</v>
      </c>
      <c r="AC527" s="11">
        <v>0</v>
      </c>
      <c r="AD527" s="27">
        <v>0</v>
      </c>
      <c r="AE527" s="11">
        <v>0</v>
      </c>
      <c r="AF527" s="11">
        <v>0</v>
      </c>
      <c r="AG527" s="27">
        <v>0</v>
      </c>
      <c r="AH527" s="11">
        <v>0</v>
      </c>
      <c r="AI527" s="11">
        <v>0</v>
      </c>
      <c r="AJ527" s="27">
        <v>0</v>
      </c>
      <c r="AK527" s="11">
        <v>0</v>
      </c>
      <c r="AL527" s="11">
        <v>0</v>
      </c>
      <c r="AM527" s="27">
        <v>0</v>
      </c>
      <c r="AN527" s="11">
        <v>0</v>
      </c>
      <c r="AO527" s="11">
        <v>0</v>
      </c>
      <c r="AP527" s="27">
        <v>0</v>
      </c>
      <c r="AQ527" s="11">
        <v>0</v>
      </c>
      <c r="AR527" s="11">
        <v>0</v>
      </c>
      <c r="AS527" s="27">
        <v>0</v>
      </c>
      <c r="AT527" s="11">
        <v>0</v>
      </c>
      <c r="AU527" s="11">
        <v>0</v>
      </c>
      <c r="AV527" s="27">
        <v>0</v>
      </c>
      <c r="AW527" s="11">
        <v>0</v>
      </c>
      <c r="AX527" s="11">
        <v>0</v>
      </c>
      <c r="AY527" s="27">
        <v>0</v>
      </c>
      <c r="AZ527" s="11">
        <v>0</v>
      </c>
      <c r="BA527" s="11">
        <v>0</v>
      </c>
      <c r="BB527" s="27">
        <v>0</v>
      </c>
      <c r="BC527" s="11">
        <v>0</v>
      </c>
      <c r="BD527" s="11">
        <v>0</v>
      </c>
      <c r="BE527" s="27">
        <v>0</v>
      </c>
      <c r="BF527" s="11">
        <v>0</v>
      </c>
      <c r="BG527" s="11">
        <v>0</v>
      </c>
      <c r="BH527" s="27">
        <v>0</v>
      </c>
      <c r="BI527" s="11">
        <f t="shared" si="633"/>
        <v>174.89999999999998</v>
      </c>
      <c r="BJ527" s="11">
        <v>2</v>
      </c>
      <c r="BK527" s="27">
        <v>1</v>
      </c>
      <c r="BL527" s="11">
        <v>0</v>
      </c>
      <c r="BM527" s="11">
        <v>0</v>
      </c>
      <c r="BN527" s="27">
        <v>0</v>
      </c>
      <c r="BO527" s="11">
        <v>0</v>
      </c>
      <c r="BP527" s="11">
        <v>0</v>
      </c>
      <c r="BQ527" s="27">
        <v>0</v>
      </c>
      <c r="BR527" s="18">
        <f t="shared" si="629"/>
        <v>0</v>
      </c>
      <c r="BS527" s="18">
        <v>0</v>
      </c>
      <c r="BT527" s="27">
        <f t="shared" si="636"/>
        <v>0</v>
      </c>
      <c r="BU527" s="18">
        <f t="shared" si="630"/>
        <v>0</v>
      </c>
      <c r="BV527" s="18">
        <v>0</v>
      </c>
      <c r="BW527" s="27">
        <f t="shared" si="637"/>
        <v>0</v>
      </c>
      <c r="BX527" s="18">
        <f t="shared" si="631"/>
        <v>0</v>
      </c>
      <c r="BY527" s="18">
        <v>0</v>
      </c>
      <c r="BZ527" s="27">
        <f t="shared" si="638"/>
        <v>0</v>
      </c>
      <c r="CA527" s="18">
        <f t="shared" si="632"/>
        <v>0</v>
      </c>
      <c r="CB527" s="18">
        <v>0</v>
      </c>
      <c r="CC527" s="27">
        <f t="shared" si="639"/>
        <v>0</v>
      </c>
      <c r="CD527" s="18">
        <f t="shared" si="640"/>
        <v>174.89999999999998</v>
      </c>
    </row>
    <row r="528" spans="1:82">
      <c r="A528" s="11" t="s">
        <v>588</v>
      </c>
      <c r="B528" s="11" t="str">
        <f>VLOOKUP(A528,MEMORIA!$A:$N,2,FALSE)</f>
        <v>SEDUC783</v>
      </c>
      <c r="C528" s="11" t="str">
        <f>VLOOKUP(A528,MEMORIA!$A:$N,3,FALSE)</f>
        <v>PRÓPRIA</v>
      </c>
      <c r="D528" s="23" t="str">
        <f>VLOOKUP(A528,MEMORIA!$A:$N,4,FALSE)</f>
        <v>BUCHA DE REDUÇÃO DE AÇO GALVANIZADO 1/2" X 3/8" (REF: C4374-SEINFRA 28)</v>
      </c>
      <c r="E528" s="11" t="str">
        <f>VLOOKUP(A528,MEMORIA!$A:$N,5,FALSE)</f>
        <v>UN</v>
      </c>
      <c r="F528" s="18">
        <f>VLOOKUP(A528,MEMORIA!$A:$N,14,FALSE)</f>
        <v>4</v>
      </c>
      <c r="G528" s="18">
        <f>VLOOKUP(A528,ORCAMENTO!$A:$I,7,FALSE)</f>
        <v>15.12</v>
      </c>
      <c r="H528" s="18">
        <f>VLOOKUP(A528,ORCAMENTO!$A:$I,8,FALSE)</f>
        <v>18.68</v>
      </c>
      <c r="I528" s="18">
        <f t="shared" si="634"/>
        <v>74.72</v>
      </c>
      <c r="J528" s="18">
        <f t="shared" si="635"/>
        <v>0</v>
      </c>
      <c r="K528" s="11">
        <v>0</v>
      </c>
      <c r="L528" s="27">
        <v>0</v>
      </c>
      <c r="M528" s="11">
        <v>0</v>
      </c>
      <c r="N528" s="11">
        <v>0</v>
      </c>
      <c r="O528" s="27">
        <v>0</v>
      </c>
      <c r="P528" s="11">
        <v>0</v>
      </c>
      <c r="Q528" s="11">
        <v>0</v>
      </c>
      <c r="R528" s="27">
        <v>0</v>
      </c>
      <c r="S528" s="11">
        <v>0</v>
      </c>
      <c r="T528" s="11">
        <v>0</v>
      </c>
      <c r="U528" s="27">
        <v>0</v>
      </c>
      <c r="V528" s="11">
        <v>0</v>
      </c>
      <c r="W528" s="11">
        <v>0</v>
      </c>
      <c r="X528" s="27">
        <v>0</v>
      </c>
      <c r="Y528" s="11">
        <v>0</v>
      </c>
      <c r="Z528" s="11">
        <v>0</v>
      </c>
      <c r="AA528" s="27">
        <v>0</v>
      </c>
      <c r="AB528" s="11">
        <v>0</v>
      </c>
      <c r="AC528" s="11">
        <v>0</v>
      </c>
      <c r="AD528" s="27">
        <v>0</v>
      </c>
      <c r="AE528" s="11">
        <v>0</v>
      </c>
      <c r="AF528" s="11">
        <v>0</v>
      </c>
      <c r="AG528" s="27">
        <v>0</v>
      </c>
      <c r="AH528" s="11">
        <v>0</v>
      </c>
      <c r="AI528" s="11">
        <v>0</v>
      </c>
      <c r="AJ528" s="27">
        <v>0</v>
      </c>
      <c r="AK528" s="11">
        <v>0</v>
      </c>
      <c r="AL528" s="11">
        <v>0</v>
      </c>
      <c r="AM528" s="27">
        <v>0</v>
      </c>
      <c r="AN528" s="11">
        <v>0</v>
      </c>
      <c r="AO528" s="11">
        <v>0</v>
      </c>
      <c r="AP528" s="27">
        <v>0</v>
      </c>
      <c r="AQ528" s="11">
        <v>0</v>
      </c>
      <c r="AR528" s="11">
        <v>0</v>
      </c>
      <c r="AS528" s="27">
        <v>0</v>
      </c>
      <c r="AT528" s="11">
        <v>0</v>
      </c>
      <c r="AU528" s="11">
        <v>0</v>
      </c>
      <c r="AV528" s="27">
        <v>0</v>
      </c>
      <c r="AW528" s="11">
        <v>0</v>
      </c>
      <c r="AX528" s="11">
        <v>0</v>
      </c>
      <c r="AY528" s="27">
        <v>0</v>
      </c>
      <c r="AZ528" s="11">
        <v>0</v>
      </c>
      <c r="BA528" s="11">
        <v>0</v>
      </c>
      <c r="BB528" s="27">
        <v>0</v>
      </c>
      <c r="BC528" s="11">
        <v>0</v>
      </c>
      <c r="BD528" s="11">
        <v>0</v>
      </c>
      <c r="BE528" s="27">
        <v>0</v>
      </c>
      <c r="BF528" s="11">
        <v>0</v>
      </c>
      <c r="BG528" s="11">
        <v>0</v>
      </c>
      <c r="BH528" s="27">
        <v>0</v>
      </c>
      <c r="BI528" s="11">
        <f t="shared" si="633"/>
        <v>74.72</v>
      </c>
      <c r="BJ528" s="11">
        <v>4</v>
      </c>
      <c r="BK528" s="27">
        <v>1</v>
      </c>
      <c r="BL528" s="11">
        <v>0</v>
      </c>
      <c r="BM528" s="11">
        <v>0</v>
      </c>
      <c r="BN528" s="27">
        <v>0</v>
      </c>
      <c r="BO528" s="11">
        <v>0</v>
      </c>
      <c r="BP528" s="11">
        <v>0</v>
      </c>
      <c r="BQ528" s="27">
        <v>0</v>
      </c>
      <c r="BR528" s="18">
        <f t="shared" si="629"/>
        <v>0</v>
      </c>
      <c r="BS528" s="18">
        <v>0</v>
      </c>
      <c r="BT528" s="27">
        <f t="shared" si="636"/>
        <v>0</v>
      </c>
      <c r="BU528" s="18">
        <f t="shared" si="630"/>
        <v>0</v>
      </c>
      <c r="BV528" s="18">
        <v>0</v>
      </c>
      <c r="BW528" s="27">
        <f t="shared" si="637"/>
        <v>0</v>
      </c>
      <c r="BX528" s="18">
        <f t="shared" si="631"/>
        <v>0</v>
      </c>
      <c r="BY528" s="18">
        <v>0</v>
      </c>
      <c r="BZ528" s="27">
        <f t="shared" si="638"/>
        <v>0</v>
      </c>
      <c r="CA528" s="18">
        <f t="shared" si="632"/>
        <v>0</v>
      </c>
      <c r="CB528" s="18">
        <v>0</v>
      </c>
      <c r="CC528" s="27">
        <f t="shared" si="639"/>
        <v>0</v>
      </c>
      <c r="CD528" s="18">
        <f t="shared" si="640"/>
        <v>74.72</v>
      </c>
    </row>
    <row r="529" spans="1:82" ht="45">
      <c r="A529" s="11" t="s">
        <v>589</v>
      </c>
      <c r="B529" s="11">
        <f>VLOOKUP(A529,MEMORIA!$A:$N,2,FALSE)</f>
        <v>92670</v>
      </c>
      <c r="C529" s="11" t="str">
        <f>VLOOKUP(A529,MEMORIA!$A:$N,3,FALSE)</f>
        <v>SINAPI</v>
      </c>
      <c r="D529" s="23" t="str">
        <f>VLOOKUP(A529,MEMORIA!$A:$N,4,FALSE)</f>
        <v>JOELHO 90 GRAUS, EM FERRO GALVANIZADO, CONEXÃO ROSQUEADA, DN 25 (1"), INSTALADO EM REDE DE ALIMENTAÇÃO PARA SPRINKLER - FORNECIMENTO E INSTALAÇÃO. AF_10/2020</v>
      </c>
      <c r="E529" s="11" t="str">
        <f>VLOOKUP(A529,MEMORIA!$A:$N,5,FALSE)</f>
        <v>UN</v>
      </c>
      <c r="F529" s="18">
        <f>VLOOKUP(A529,MEMORIA!$A:$N,14,FALSE)</f>
        <v>52</v>
      </c>
      <c r="G529" s="18">
        <f>VLOOKUP(A529,ORCAMENTO!$A:$I,7,FALSE)</f>
        <v>36.959999999999994</v>
      </c>
      <c r="H529" s="18">
        <f>VLOOKUP(A529,ORCAMENTO!$A:$I,8,FALSE)</f>
        <v>45.66</v>
      </c>
      <c r="I529" s="18">
        <f t="shared" si="634"/>
        <v>2374.3200000000002</v>
      </c>
      <c r="J529" s="18">
        <f t="shared" si="635"/>
        <v>0</v>
      </c>
      <c r="K529" s="11">
        <v>0</v>
      </c>
      <c r="L529" s="27">
        <v>0</v>
      </c>
      <c r="M529" s="11">
        <v>0</v>
      </c>
      <c r="N529" s="11">
        <v>0</v>
      </c>
      <c r="O529" s="27">
        <v>0</v>
      </c>
      <c r="P529" s="11">
        <v>0</v>
      </c>
      <c r="Q529" s="11">
        <v>0</v>
      </c>
      <c r="R529" s="27">
        <v>0</v>
      </c>
      <c r="S529" s="11">
        <v>0</v>
      </c>
      <c r="T529" s="11">
        <v>0</v>
      </c>
      <c r="U529" s="27">
        <v>0</v>
      </c>
      <c r="V529" s="11">
        <v>0</v>
      </c>
      <c r="W529" s="11">
        <v>0</v>
      </c>
      <c r="X529" s="27">
        <v>0</v>
      </c>
      <c r="Y529" s="11">
        <v>0</v>
      </c>
      <c r="Z529" s="11">
        <v>0</v>
      </c>
      <c r="AA529" s="27">
        <v>0</v>
      </c>
      <c r="AB529" s="11">
        <v>0</v>
      </c>
      <c r="AC529" s="11">
        <v>0</v>
      </c>
      <c r="AD529" s="27">
        <v>0</v>
      </c>
      <c r="AE529" s="11">
        <v>0</v>
      </c>
      <c r="AF529" s="11">
        <v>0</v>
      </c>
      <c r="AG529" s="27">
        <v>0</v>
      </c>
      <c r="AH529" s="11">
        <v>0</v>
      </c>
      <c r="AI529" s="11">
        <v>0</v>
      </c>
      <c r="AJ529" s="27">
        <v>0</v>
      </c>
      <c r="AK529" s="11">
        <v>0</v>
      </c>
      <c r="AL529" s="11">
        <v>0</v>
      </c>
      <c r="AM529" s="27">
        <v>0</v>
      </c>
      <c r="AN529" s="11">
        <v>0</v>
      </c>
      <c r="AO529" s="11">
        <v>0</v>
      </c>
      <c r="AP529" s="27">
        <v>0</v>
      </c>
      <c r="AQ529" s="11">
        <v>0</v>
      </c>
      <c r="AR529" s="11">
        <v>0</v>
      </c>
      <c r="AS529" s="27">
        <v>0</v>
      </c>
      <c r="AT529" s="11">
        <v>0</v>
      </c>
      <c r="AU529" s="11">
        <v>0</v>
      </c>
      <c r="AV529" s="27">
        <v>0</v>
      </c>
      <c r="AW529" s="11">
        <v>0</v>
      </c>
      <c r="AX529" s="11">
        <v>0</v>
      </c>
      <c r="AY529" s="27">
        <v>0</v>
      </c>
      <c r="AZ529" s="11">
        <v>0</v>
      </c>
      <c r="BA529" s="11">
        <v>0</v>
      </c>
      <c r="BB529" s="27">
        <v>0</v>
      </c>
      <c r="BC529" s="11">
        <v>0</v>
      </c>
      <c r="BD529" s="11">
        <v>0</v>
      </c>
      <c r="BE529" s="27">
        <v>0</v>
      </c>
      <c r="BF529" s="11">
        <v>0</v>
      </c>
      <c r="BG529" s="11">
        <v>0</v>
      </c>
      <c r="BH529" s="27">
        <v>0</v>
      </c>
      <c r="BI529" s="11">
        <f t="shared" si="633"/>
        <v>2374.3199999999997</v>
      </c>
      <c r="BJ529" s="11">
        <v>52</v>
      </c>
      <c r="BK529" s="27">
        <v>1</v>
      </c>
      <c r="BL529" s="11">
        <v>0</v>
      </c>
      <c r="BM529" s="11">
        <v>0</v>
      </c>
      <c r="BN529" s="27">
        <v>0</v>
      </c>
      <c r="BO529" s="11">
        <v>0</v>
      </c>
      <c r="BP529" s="11">
        <v>0</v>
      </c>
      <c r="BQ529" s="27">
        <v>0</v>
      </c>
      <c r="BR529" s="18">
        <f t="shared" si="629"/>
        <v>0</v>
      </c>
      <c r="BS529" s="18">
        <v>0</v>
      </c>
      <c r="BT529" s="27">
        <f t="shared" si="636"/>
        <v>0</v>
      </c>
      <c r="BU529" s="18">
        <f t="shared" si="630"/>
        <v>0</v>
      </c>
      <c r="BV529" s="18">
        <v>0</v>
      </c>
      <c r="BW529" s="27">
        <f t="shared" si="637"/>
        <v>0</v>
      </c>
      <c r="BX529" s="18">
        <f t="shared" si="631"/>
        <v>0</v>
      </c>
      <c r="BY529" s="18">
        <v>0</v>
      </c>
      <c r="BZ529" s="27">
        <f t="shared" si="638"/>
        <v>0</v>
      </c>
      <c r="CA529" s="18">
        <f t="shared" si="632"/>
        <v>0</v>
      </c>
      <c r="CB529" s="18">
        <v>0</v>
      </c>
      <c r="CC529" s="27">
        <f t="shared" si="639"/>
        <v>0</v>
      </c>
      <c r="CD529" s="18">
        <f t="shared" si="640"/>
        <v>2374.3199999999997</v>
      </c>
    </row>
    <row r="530" spans="1:82" ht="45">
      <c r="A530" s="11" t="s">
        <v>590</v>
      </c>
      <c r="B530" s="11">
        <f>VLOOKUP(A530,MEMORIA!$A:$N,2,FALSE)</f>
        <v>92680</v>
      </c>
      <c r="C530" s="11" t="str">
        <f>VLOOKUP(A530,MEMORIA!$A:$N,3,FALSE)</f>
        <v>SINAPI</v>
      </c>
      <c r="D530" s="23" t="str">
        <f>VLOOKUP(A530,MEMORIA!$A:$N,4,FALSE)</f>
        <v>JOELHO 90 GRAUS, EM FERRO GALVANIZADO, CONEXÃO ROSQUEADA, DN 80 (3"), INSTALADO EM REDE DE ALIMENTAÇÃO PARA SPRINKLER - FORNECIMENTO E INSTALAÇÃO. AF_10/2020</v>
      </c>
      <c r="E530" s="11" t="str">
        <f>VLOOKUP(A530,MEMORIA!$A:$N,5,FALSE)</f>
        <v>UN</v>
      </c>
      <c r="F530" s="18">
        <f>VLOOKUP(A530,MEMORIA!$A:$N,14,FALSE)</f>
        <v>2</v>
      </c>
      <c r="G530" s="18">
        <f>VLOOKUP(A530,ORCAMENTO!$A:$I,7,FALSE)</f>
        <v>154.10999999999999</v>
      </c>
      <c r="H530" s="18">
        <f>VLOOKUP(A530,ORCAMENTO!$A:$I,8,FALSE)</f>
        <v>190.39</v>
      </c>
      <c r="I530" s="18">
        <f t="shared" si="634"/>
        <v>380.78</v>
      </c>
      <c r="J530" s="18">
        <f t="shared" si="635"/>
        <v>0</v>
      </c>
      <c r="K530" s="11">
        <v>0</v>
      </c>
      <c r="L530" s="27">
        <v>0</v>
      </c>
      <c r="M530" s="11">
        <v>0</v>
      </c>
      <c r="N530" s="11">
        <v>0</v>
      </c>
      <c r="O530" s="27">
        <v>0</v>
      </c>
      <c r="P530" s="11">
        <v>0</v>
      </c>
      <c r="Q530" s="11">
        <v>0</v>
      </c>
      <c r="R530" s="27">
        <v>0</v>
      </c>
      <c r="S530" s="11">
        <v>0</v>
      </c>
      <c r="T530" s="11">
        <v>0</v>
      </c>
      <c r="U530" s="27">
        <v>0</v>
      </c>
      <c r="V530" s="11">
        <v>0</v>
      </c>
      <c r="W530" s="11">
        <v>0</v>
      </c>
      <c r="X530" s="27">
        <v>0</v>
      </c>
      <c r="Y530" s="11">
        <v>0</v>
      </c>
      <c r="Z530" s="11">
        <v>0</v>
      </c>
      <c r="AA530" s="27">
        <v>0</v>
      </c>
      <c r="AB530" s="11">
        <v>0</v>
      </c>
      <c r="AC530" s="11">
        <v>0</v>
      </c>
      <c r="AD530" s="27">
        <v>0</v>
      </c>
      <c r="AE530" s="11">
        <v>0</v>
      </c>
      <c r="AF530" s="11">
        <v>0</v>
      </c>
      <c r="AG530" s="27">
        <v>0</v>
      </c>
      <c r="AH530" s="11">
        <v>0</v>
      </c>
      <c r="AI530" s="11">
        <v>0</v>
      </c>
      <c r="AJ530" s="27">
        <v>0</v>
      </c>
      <c r="AK530" s="11">
        <v>0</v>
      </c>
      <c r="AL530" s="11">
        <v>0</v>
      </c>
      <c r="AM530" s="27">
        <v>0</v>
      </c>
      <c r="AN530" s="11">
        <v>0</v>
      </c>
      <c r="AO530" s="11">
        <v>0</v>
      </c>
      <c r="AP530" s="27">
        <v>0</v>
      </c>
      <c r="AQ530" s="11">
        <v>0</v>
      </c>
      <c r="AR530" s="11">
        <v>0</v>
      </c>
      <c r="AS530" s="27">
        <v>0</v>
      </c>
      <c r="AT530" s="11">
        <v>0</v>
      </c>
      <c r="AU530" s="11">
        <v>0</v>
      </c>
      <c r="AV530" s="27">
        <v>0</v>
      </c>
      <c r="AW530" s="11">
        <v>0</v>
      </c>
      <c r="AX530" s="11">
        <v>0</v>
      </c>
      <c r="AY530" s="27">
        <v>0</v>
      </c>
      <c r="AZ530" s="11">
        <v>0</v>
      </c>
      <c r="BA530" s="11">
        <v>0</v>
      </c>
      <c r="BB530" s="27">
        <v>0</v>
      </c>
      <c r="BC530" s="11">
        <v>0</v>
      </c>
      <c r="BD530" s="11">
        <v>0</v>
      </c>
      <c r="BE530" s="27">
        <v>0</v>
      </c>
      <c r="BF530" s="11">
        <v>0</v>
      </c>
      <c r="BG530" s="11">
        <v>0</v>
      </c>
      <c r="BH530" s="27">
        <v>0</v>
      </c>
      <c r="BI530" s="11">
        <f t="shared" si="633"/>
        <v>380.78</v>
      </c>
      <c r="BJ530" s="11">
        <v>2</v>
      </c>
      <c r="BK530" s="27">
        <v>1</v>
      </c>
      <c r="BL530" s="11">
        <v>0</v>
      </c>
      <c r="BM530" s="11">
        <v>0</v>
      </c>
      <c r="BN530" s="27">
        <v>0</v>
      </c>
      <c r="BO530" s="11">
        <v>0</v>
      </c>
      <c r="BP530" s="11">
        <v>0</v>
      </c>
      <c r="BQ530" s="27">
        <v>0</v>
      </c>
      <c r="BR530" s="18">
        <f t="shared" si="629"/>
        <v>0</v>
      </c>
      <c r="BS530" s="18">
        <v>0</v>
      </c>
      <c r="BT530" s="27">
        <f t="shared" si="636"/>
        <v>0</v>
      </c>
      <c r="BU530" s="18">
        <f t="shared" si="630"/>
        <v>0</v>
      </c>
      <c r="BV530" s="18">
        <v>0</v>
      </c>
      <c r="BW530" s="27">
        <f t="shared" si="637"/>
        <v>0</v>
      </c>
      <c r="BX530" s="18">
        <f t="shared" si="631"/>
        <v>0</v>
      </c>
      <c r="BY530" s="18">
        <v>0</v>
      </c>
      <c r="BZ530" s="27">
        <f t="shared" si="638"/>
        <v>0</v>
      </c>
      <c r="CA530" s="18">
        <f t="shared" si="632"/>
        <v>0</v>
      </c>
      <c r="CB530" s="18">
        <v>0</v>
      </c>
      <c r="CC530" s="27">
        <f t="shared" si="639"/>
        <v>0</v>
      </c>
      <c r="CD530" s="18">
        <f t="shared" si="640"/>
        <v>380.78</v>
      </c>
    </row>
    <row r="531" spans="1:82" ht="30">
      <c r="A531" s="11" t="s">
        <v>591</v>
      </c>
      <c r="B531" s="11" t="str">
        <f>VLOOKUP(A531,MEMORIA!$A:$N,2,FALSE)</f>
        <v>SEDUC784</v>
      </c>
      <c r="C531" s="11" t="str">
        <f>VLOOKUP(A531,MEMORIA!$A:$N,3,FALSE)</f>
        <v>PRÓPRIA</v>
      </c>
      <c r="D531" s="23" t="str">
        <f>VLOOKUP(A531,MEMORIA!$A:$N,4,FALSE)</f>
        <v>FORNECIMENTO E ASSENTAMENTO DE JOELHO DE REDUÇÃO DE FERRO GALVANIZADO DE 1 1/4" X 1" (REF: 01002/ORSE-ORSE-09/2025)</v>
      </c>
      <c r="E531" s="11" t="str">
        <f>VLOOKUP(A531,MEMORIA!$A:$N,5,FALSE)</f>
        <v>UN</v>
      </c>
      <c r="F531" s="18">
        <f>VLOOKUP(A531,MEMORIA!$A:$N,14,FALSE)</f>
        <v>8</v>
      </c>
      <c r="G531" s="18">
        <f>VLOOKUP(A531,ORCAMENTO!$A:$I,7,FALSE)</f>
        <v>39.830000000000005</v>
      </c>
      <c r="H531" s="18">
        <f>VLOOKUP(A531,ORCAMENTO!$A:$I,8,FALSE)</f>
        <v>49.210000000000008</v>
      </c>
      <c r="I531" s="18">
        <f t="shared" ref="I531:I551" si="641">ROUND(F531*H531,2)</f>
        <v>393.68</v>
      </c>
      <c r="J531" s="18">
        <f t="shared" ref="J531:J551" si="642">ROUND(K531*$H531,2)</f>
        <v>0</v>
      </c>
      <c r="K531" s="11">
        <v>0</v>
      </c>
      <c r="L531" s="27">
        <v>0</v>
      </c>
      <c r="M531" s="11">
        <v>0</v>
      </c>
      <c r="N531" s="11">
        <v>0</v>
      </c>
      <c r="O531" s="27">
        <v>0</v>
      </c>
      <c r="P531" s="11">
        <v>0</v>
      </c>
      <c r="Q531" s="11">
        <v>0</v>
      </c>
      <c r="R531" s="27">
        <v>0</v>
      </c>
      <c r="S531" s="11">
        <v>0</v>
      </c>
      <c r="T531" s="11">
        <v>0</v>
      </c>
      <c r="U531" s="27">
        <v>0</v>
      </c>
      <c r="V531" s="11">
        <v>0</v>
      </c>
      <c r="W531" s="11">
        <v>0</v>
      </c>
      <c r="X531" s="27">
        <v>0</v>
      </c>
      <c r="Y531" s="11">
        <v>0</v>
      </c>
      <c r="Z531" s="11">
        <v>0</v>
      </c>
      <c r="AA531" s="27">
        <v>0</v>
      </c>
      <c r="AB531" s="11">
        <v>0</v>
      </c>
      <c r="AC531" s="11">
        <v>0</v>
      </c>
      <c r="AD531" s="27">
        <v>0</v>
      </c>
      <c r="AE531" s="11">
        <v>0</v>
      </c>
      <c r="AF531" s="11">
        <v>0</v>
      </c>
      <c r="AG531" s="27">
        <v>0</v>
      </c>
      <c r="AH531" s="11">
        <v>0</v>
      </c>
      <c r="AI531" s="11">
        <v>0</v>
      </c>
      <c r="AJ531" s="27">
        <v>0</v>
      </c>
      <c r="AK531" s="11">
        <v>0</v>
      </c>
      <c r="AL531" s="11">
        <v>0</v>
      </c>
      <c r="AM531" s="27">
        <v>0</v>
      </c>
      <c r="AN531" s="11">
        <v>0</v>
      </c>
      <c r="AO531" s="11">
        <v>0</v>
      </c>
      <c r="AP531" s="27">
        <v>0</v>
      </c>
      <c r="AQ531" s="11">
        <v>0</v>
      </c>
      <c r="AR531" s="11">
        <v>0</v>
      </c>
      <c r="AS531" s="27">
        <v>0</v>
      </c>
      <c r="AT531" s="11">
        <v>0</v>
      </c>
      <c r="AU531" s="11">
        <v>0</v>
      </c>
      <c r="AV531" s="27">
        <v>0</v>
      </c>
      <c r="AW531" s="11">
        <v>0</v>
      </c>
      <c r="AX531" s="11">
        <v>0</v>
      </c>
      <c r="AY531" s="27">
        <v>0</v>
      </c>
      <c r="AZ531" s="11">
        <v>0</v>
      </c>
      <c r="BA531" s="11">
        <v>0</v>
      </c>
      <c r="BB531" s="27">
        <v>0</v>
      </c>
      <c r="BC531" s="11">
        <v>0</v>
      </c>
      <c r="BD531" s="11">
        <v>0</v>
      </c>
      <c r="BE531" s="27">
        <v>0</v>
      </c>
      <c r="BF531" s="11">
        <v>0</v>
      </c>
      <c r="BG531" s="11">
        <v>0</v>
      </c>
      <c r="BH531" s="27">
        <v>0</v>
      </c>
      <c r="BI531" s="11">
        <f t="shared" si="633"/>
        <v>393.68000000000006</v>
      </c>
      <c r="BJ531" s="11">
        <v>8</v>
      </c>
      <c r="BK531" s="27">
        <v>1</v>
      </c>
      <c r="BL531" s="11">
        <v>0</v>
      </c>
      <c r="BM531" s="11">
        <v>0</v>
      </c>
      <c r="BN531" s="27">
        <v>0</v>
      </c>
      <c r="BO531" s="11">
        <v>0</v>
      </c>
      <c r="BP531" s="11">
        <v>0</v>
      </c>
      <c r="BQ531" s="27">
        <v>0</v>
      </c>
      <c r="BR531" s="18">
        <f t="shared" ref="BR531:BR551" si="643">ROUND(BS531*$H531,2)</f>
        <v>0</v>
      </c>
      <c r="BS531" s="18">
        <v>0</v>
      </c>
      <c r="BT531" s="27">
        <f t="shared" si="636"/>
        <v>0</v>
      </c>
      <c r="BU531" s="18">
        <f t="shared" ref="BU531:BU551" si="644">ROUND(BV531*$H531,2)</f>
        <v>0</v>
      </c>
      <c r="BV531" s="18">
        <v>0</v>
      </c>
      <c r="BW531" s="27">
        <f t="shared" si="637"/>
        <v>0</v>
      </c>
      <c r="BX531" s="18">
        <f t="shared" ref="BX531:BX551" si="645">ROUND(BY531*$H531,2)</f>
        <v>0</v>
      </c>
      <c r="BY531" s="18">
        <v>0</v>
      </c>
      <c r="BZ531" s="27">
        <f t="shared" si="638"/>
        <v>0</v>
      </c>
      <c r="CA531" s="18">
        <f t="shared" ref="CA531:CA551" si="646">ROUND(CB531*$H531,2)</f>
        <v>0</v>
      </c>
      <c r="CB531" s="18">
        <v>0</v>
      </c>
      <c r="CC531" s="27">
        <f t="shared" si="639"/>
        <v>0</v>
      </c>
      <c r="CD531" s="18">
        <f t="shared" si="640"/>
        <v>393.68000000000006</v>
      </c>
    </row>
    <row r="532" spans="1:82" ht="45">
      <c r="A532" s="11" t="s">
        <v>592</v>
      </c>
      <c r="B532" s="11">
        <f>VLOOKUP(A532,MEMORIA!$A:$N,2,FALSE)</f>
        <v>92668</v>
      </c>
      <c r="C532" s="11" t="str">
        <f>VLOOKUP(A532,MEMORIA!$A:$N,3,FALSE)</f>
        <v>SINAPI</v>
      </c>
      <c r="D532" s="23" t="str">
        <f>VLOOKUP(A532,MEMORIA!$A:$N,4,FALSE)</f>
        <v>LUVA, EM FERRO GALVANIZADO, CONEXÃO ROSQUEADA, DN 80 (3"), INSTALADO EM REDE DE ALIMENTAÇÃO PARA SPRINKLER - FORNECIMENTO E INSTALAÇÃO. AF_10/2020</v>
      </c>
      <c r="E532" s="11" t="str">
        <f>VLOOKUP(A532,MEMORIA!$A:$N,5,FALSE)</f>
        <v>UN</v>
      </c>
      <c r="F532" s="18">
        <f>VLOOKUP(A532,MEMORIA!$A:$N,14,FALSE)</f>
        <v>1</v>
      </c>
      <c r="G532" s="18">
        <f>VLOOKUP(A532,ORCAMENTO!$A:$I,7,FALSE)</f>
        <v>113.73</v>
      </c>
      <c r="H532" s="18">
        <f>VLOOKUP(A532,ORCAMENTO!$A:$I,8,FALSE)</f>
        <v>140.5</v>
      </c>
      <c r="I532" s="18">
        <f t="shared" si="641"/>
        <v>140.5</v>
      </c>
      <c r="J532" s="18">
        <f t="shared" si="642"/>
        <v>0</v>
      </c>
      <c r="K532" s="11">
        <v>0</v>
      </c>
      <c r="L532" s="27">
        <v>0</v>
      </c>
      <c r="M532" s="11">
        <v>0</v>
      </c>
      <c r="N532" s="11">
        <v>0</v>
      </c>
      <c r="O532" s="27">
        <v>0</v>
      </c>
      <c r="P532" s="11">
        <v>0</v>
      </c>
      <c r="Q532" s="11">
        <v>0</v>
      </c>
      <c r="R532" s="27">
        <v>0</v>
      </c>
      <c r="S532" s="11">
        <v>0</v>
      </c>
      <c r="T532" s="11">
        <v>0</v>
      </c>
      <c r="U532" s="27">
        <v>0</v>
      </c>
      <c r="V532" s="11">
        <v>0</v>
      </c>
      <c r="W532" s="11">
        <v>0</v>
      </c>
      <c r="X532" s="27">
        <v>0</v>
      </c>
      <c r="Y532" s="11">
        <v>0</v>
      </c>
      <c r="Z532" s="11">
        <v>0</v>
      </c>
      <c r="AA532" s="27">
        <v>0</v>
      </c>
      <c r="AB532" s="11">
        <v>0</v>
      </c>
      <c r="AC532" s="11">
        <v>0</v>
      </c>
      <c r="AD532" s="27">
        <v>0</v>
      </c>
      <c r="AE532" s="11">
        <v>0</v>
      </c>
      <c r="AF532" s="11">
        <v>0</v>
      </c>
      <c r="AG532" s="27">
        <v>0</v>
      </c>
      <c r="AH532" s="11">
        <v>0</v>
      </c>
      <c r="AI532" s="11">
        <v>0</v>
      </c>
      <c r="AJ532" s="27">
        <v>0</v>
      </c>
      <c r="AK532" s="11">
        <v>0</v>
      </c>
      <c r="AL532" s="11">
        <v>0</v>
      </c>
      <c r="AM532" s="27">
        <v>0</v>
      </c>
      <c r="AN532" s="11">
        <v>0</v>
      </c>
      <c r="AO532" s="11">
        <v>0</v>
      </c>
      <c r="AP532" s="27">
        <v>0</v>
      </c>
      <c r="AQ532" s="11">
        <v>0</v>
      </c>
      <c r="AR532" s="11">
        <v>0</v>
      </c>
      <c r="AS532" s="27">
        <v>0</v>
      </c>
      <c r="AT532" s="11">
        <v>0</v>
      </c>
      <c r="AU532" s="11">
        <v>0</v>
      </c>
      <c r="AV532" s="27">
        <v>0</v>
      </c>
      <c r="AW532" s="11">
        <v>0</v>
      </c>
      <c r="AX532" s="11">
        <v>0</v>
      </c>
      <c r="AY532" s="27">
        <v>0</v>
      </c>
      <c r="AZ532" s="11">
        <v>0</v>
      </c>
      <c r="BA532" s="11">
        <v>0</v>
      </c>
      <c r="BB532" s="27">
        <v>0</v>
      </c>
      <c r="BC532" s="11">
        <v>0</v>
      </c>
      <c r="BD532" s="11">
        <v>0</v>
      </c>
      <c r="BE532" s="27">
        <v>0</v>
      </c>
      <c r="BF532" s="11">
        <v>0</v>
      </c>
      <c r="BG532" s="11">
        <v>0</v>
      </c>
      <c r="BH532" s="27">
        <v>0</v>
      </c>
      <c r="BI532" s="11">
        <f t="shared" ref="BI532:BI551" si="647">H532*BJ532</f>
        <v>140.5</v>
      </c>
      <c r="BJ532" s="11">
        <v>1</v>
      </c>
      <c r="BK532" s="27">
        <v>1</v>
      </c>
      <c r="BL532" s="11">
        <v>0</v>
      </c>
      <c r="BM532" s="11">
        <v>0</v>
      </c>
      <c r="BN532" s="27">
        <v>0</v>
      </c>
      <c r="BO532" s="11">
        <v>0</v>
      </c>
      <c r="BP532" s="11">
        <v>0</v>
      </c>
      <c r="BQ532" s="27">
        <v>0</v>
      </c>
      <c r="BR532" s="18">
        <f t="shared" si="643"/>
        <v>0</v>
      </c>
      <c r="BS532" s="18">
        <v>0</v>
      </c>
      <c r="BT532" s="27">
        <f t="shared" si="636"/>
        <v>0</v>
      </c>
      <c r="BU532" s="18">
        <f t="shared" si="644"/>
        <v>0</v>
      </c>
      <c r="BV532" s="18">
        <v>0</v>
      </c>
      <c r="BW532" s="27">
        <f t="shared" si="637"/>
        <v>0</v>
      </c>
      <c r="BX532" s="18">
        <f t="shared" si="645"/>
        <v>0</v>
      </c>
      <c r="BY532" s="18">
        <v>0</v>
      </c>
      <c r="BZ532" s="27">
        <f t="shared" si="638"/>
        <v>0</v>
      </c>
      <c r="CA532" s="18">
        <f t="shared" si="646"/>
        <v>0</v>
      </c>
      <c r="CB532" s="18">
        <v>0</v>
      </c>
      <c r="CC532" s="27">
        <f t="shared" si="639"/>
        <v>0</v>
      </c>
      <c r="CD532" s="18">
        <f t="shared" si="640"/>
        <v>140.5</v>
      </c>
    </row>
    <row r="533" spans="1:82" ht="45">
      <c r="A533" s="11" t="s">
        <v>593</v>
      </c>
      <c r="B533" s="11">
        <f>VLOOKUP(A533,MEMORIA!$A:$N,2,FALSE)</f>
        <v>92667</v>
      </c>
      <c r="C533" s="11" t="str">
        <f>VLOOKUP(A533,MEMORIA!$A:$N,3,FALSE)</f>
        <v>SINAPI</v>
      </c>
      <c r="D533" s="23" t="str">
        <f>VLOOKUP(A533,MEMORIA!$A:$N,4,FALSE)</f>
        <v>NIPLE, EM FERRO GALVANIZADO, CONEXÃO ROSQUEADA, DN 80 (3"), INSTALADO EM REDE DE ALIMENTAÇÃO PARA SPRINKLER - FORNECIMENTO E INSTALAÇÃO. AF_10/2020</v>
      </c>
      <c r="E533" s="11" t="str">
        <f>VLOOKUP(A533,MEMORIA!$A:$N,5,FALSE)</f>
        <v>UN</v>
      </c>
      <c r="F533" s="18">
        <f>VLOOKUP(A533,MEMORIA!$A:$N,14,FALSE)</f>
        <v>2</v>
      </c>
      <c r="G533" s="18">
        <f>VLOOKUP(A533,ORCAMENTO!$A:$I,7,FALSE)</f>
        <v>105.04</v>
      </c>
      <c r="H533" s="18">
        <f>VLOOKUP(A533,ORCAMENTO!$A:$I,8,FALSE)</f>
        <v>129.77000000000001</v>
      </c>
      <c r="I533" s="18">
        <f t="shared" si="641"/>
        <v>259.54000000000002</v>
      </c>
      <c r="J533" s="18">
        <f t="shared" si="642"/>
        <v>0</v>
      </c>
      <c r="K533" s="11">
        <v>0</v>
      </c>
      <c r="L533" s="27">
        <v>0</v>
      </c>
      <c r="M533" s="11">
        <v>0</v>
      </c>
      <c r="N533" s="11">
        <v>0</v>
      </c>
      <c r="O533" s="27">
        <v>0</v>
      </c>
      <c r="P533" s="11">
        <v>0</v>
      </c>
      <c r="Q533" s="11">
        <v>0</v>
      </c>
      <c r="R533" s="27">
        <v>0</v>
      </c>
      <c r="S533" s="11">
        <v>0</v>
      </c>
      <c r="T533" s="11">
        <v>0</v>
      </c>
      <c r="U533" s="27">
        <v>0</v>
      </c>
      <c r="V533" s="11">
        <v>0</v>
      </c>
      <c r="W533" s="11">
        <v>0</v>
      </c>
      <c r="X533" s="27">
        <v>0</v>
      </c>
      <c r="Y533" s="11">
        <v>0</v>
      </c>
      <c r="Z533" s="11">
        <v>0</v>
      </c>
      <c r="AA533" s="27">
        <v>0</v>
      </c>
      <c r="AB533" s="11">
        <v>0</v>
      </c>
      <c r="AC533" s="11">
        <v>0</v>
      </c>
      <c r="AD533" s="27">
        <v>0</v>
      </c>
      <c r="AE533" s="11">
        <v>0</v>
      </c>
      <c r="AF533" s="11">
        <v>0</v>
      </c>
      <c r="AG533" s="27">
        <v>0</v>
      </c>
      <c r="AH533" s="11">
        <v>0</v>
      </c>
      <c r="AI533" s="11">
        <v>0</v>
      </c>
      <c r="AJ533" s="27">
        <v>0</v>
      </c>
      <c r="AK533" s="11">
        <v>0</v>
      </c>
      <c r="AL533" s="11">
        <v>0</v>
      </c>
      <c r="AM533" s="27">
        <v>0</v>
      </c>
      <c r="AN533" s="11">
        <v>0</v>
      </c>
      <c r="AO533" s="11">
        <v>0</v>
      </c>
      <c r="AP533" s="27">
        <v>0</v>
      </c>
      <c r="AQ533" s="11">
        <v>0</v>
      </c>
      <c r="AR533" s="11">
        <v>0</v>
      </c>
      <c r="AS533" s="27">
        <v>0</v>
      </c>
      <c r="AT533" s="11">
        <v>0</v>
      </c>
      <c r="AU533" s="11">
        <v>0</v>
      </c>
      <c r="AV533" s="27">
        <v>0</v>
      </c>
      <c r="AW533" s="11">
        <v>0</v>
      </c>
      <c r="AX533" s="11">
        <v>0</v>
      </c>
      <c r="AY533" s="27">
        <v>0</v>
      </c>
      <c r="AZ533" s="11">
        <v>0</v>
      </c>
      <c r="BA533" s="11">
        <v>0</v>
      </c>
      <c r="BB533" s="27">
        <v>0</v>
      </c>
      <c r="BC533" s="11">
        <v>0</v>
      </c>
      <c r="BD533" s="11">
        <v>0</v>
      </c>
      <c r="BE533" s="27">
        <v>0</v>
      </c>
      <c r="BF533" s="11">
        <v>0</v>
      </c>
      <c r="BG533" s="11">
        <v>0</v>
      </c>
      <c r="BH533" s="27">
        <v>0</v>
      </c>
      <c r="BI533" s="11">
        <f t="shared" si="647"/>
        <v>259.54000000000002</v>
      </c>
      <c r="BJ533" s="11">
        <v>2</v>
      </c>
      <c r="BK533" s="27">
        <v>1</v>
      </c>
      <c r="BL533" s="11">
        <v>0</v>
      </c>
      <c r="BM533" s="11">
        <v>0</v>
      </c>
      <c r="BN533" s="27">
        <v>0</v>
      </c>
      <c r="BO533" s="11">
        <v>0</v>
      </c>
      <c r="BP533" s="11">
        <v>0</v>
      </c>
      <c r="BQ533" s="27">
        <v>0</v>
      </c>
      <c r="BR533" s="18">
        <f t="shared" si="643"/>
        <v>0</v>
      </c>
      <c r="BS533" s="18">
        <v>0</v>
      </c>
      <c r="BT533" s="27">
        <f t="shared" si="636"/>
        <v>0</v>
      </c>
      <c r="BU533" s="18">
        <f t="shared" si="644"/>
        <v>0</v>
      </c>
      <c r="BV533" s="18">
        <v>0</v>
      </c>
      <c r="BW533" s="27">
        <f t="shared" si="637"/>
        <v>0</v>
      </c>
      <c r="BX533" s="18">
        <f t="shared" si="645"/>
        <v>0</v>
      </c>
      <c r="BY533" s="18">
        <v>0</v>
      </c>
      <c r="BZ533" s="27">
        <f t="shared" si="638"/>
        <v>0</v>
      </c>
      <c r="CA533" s="18">
        <f t="shared" si="646"/>
        <v>0</v>
      </c>
      <c r="CB533" s="18">
        <v>0</v>
      </c>
      <c r="CC533" s="27">
        <f t="shared" si="639"/>
        <v>0</v>
      </c>
      <c r="CD533" s="18">
        <f t="shared" si="640"/>
        <v>259.54000000000002</v>
      </c>
    </row>
    <row r="534" spans="1:82" ht="30">
      <c r="A534" s="11" t="s">
        <v>594</v>
      </c>
      <c r="B534" s="11" t="str">
        <f>VLOOKUP(A534,MEMORIA!$A:$N,2,FALSE)</f>
        <v>SEDUC785</v>
      </c>
      <c r="C534" s="11" t="str">
        <f>VLOOKUP(A534,MEMORIA!$A:$N,3,FALSE)</f>
        <v>PRÓPRIA</v>
      </c>
      <c r="D534" s="23" t="str">
        <f>VLOOKUP(A534,MEMORIA!$A:$N,4,FALSE)</f>
        <v>SPRINKLER TIPO PENDENTE, 68 °C, UNIÃO POR ROSCA DN 20 MM (3/4") - FORNECIMENTO E INSTALAÇÃO. AF_10/2020 (REF: 95696-SINAPI-09/2025)</v>
      </c>
      <c r="E534" s="11" t="str">
        <f>VLOOKUP(A534,MEMORIA!$A:$N,5,FALSE)</f>
        <v>UN</v>
      </c>
      <c r="F534" s="18">
        <f>VLOOKUP(A534,MEMORIA!$A:$N,14,FALSE)</f>
        <v>39</v>
      </c>
      <c r="G534" s="18">
        <f>VLOOKUP(A534,ORCAMENTO!$A:$I,7,FALSE)</f>
        <v>60.800000000000004</v>
      </c>
      <c r="H534" s="18">
        <f>VLOOKUP(A534,ORCAMENTO!$A:$I,8,FALSE)</f>
        <v>75.11</v>
      </c>
      <c r="I534" s="18">
        <f t="shared" si="641"/>
        <v>2929.29</v>
      </c>
      <c r="J534" s="18">
        <f t="shared" si="642"/>
        <v>0</v>
      </c>
      <c r="K534" s="11">
        <v>0</v>
      </c>
      <c r="L534" s="27">
        <v>0</v>
      </c>
      <c r="M534" s="11">
        <v>0</v>
      </c>
      <c r="N534" s="11">
        <v>0</v>
      </c>
      <c r="O534" s="27">
        <v>0</v>
      </c>
      <c r="P534" s="11">
        <v>0</v>
      </c>
      <c r="Q534" s="11">
        <v>0</v>
      </c>
      <c r="R534" s="27">
        <v>0</v>
      </c>
      <c r="S534" s="11">
        <v>0</v>
      </c>
      <c r="T534" s="11">
        <v>0</v>
      </c>
      <c r="U534" s="27">
        <v>0</v>
      </c>
      <c r="V534" s="11">
        <v>0</v>
      </c>
      <c r="W534" s="11">
        <v>0</v>
      </c>
      <c r="X534" s="27">
        <v>0</v>
      </c>
      <c r="Y534" s="11">
        <v>0</v>
      </c>
      <c r="Z534" s="11">
        <v>0</v>
      </c>
      <c r="AA534" s="27">
        <v>0</v>
      </c>
      <c r="AB534" s="11">
        <v>0</v>
      </c>
      <c r="AC534" s="11">
        <v>0</v>
      </c>
      <c r="AD534" s="27">
        <v>0</v>
      </c>
      <c r="AE534" s="11">
        <v>0</v>
      </c>
      <c r="AF534" s="11">
        <v>0</v>
      </c>
      <c r="AG534" s="27">
        <v>0</v>
      </c>
      <c r="AH534" s="11">
        <v>0</v>
      </c>
      <c r="AI534" s="11">
        <v>0</v>
      </c>
      <c r="AJ534" s="27">
        <v>0</v>
      </c>
      <c r="AK534" s="11">
        <v>0</v>
      </c>
      <c r="AL534" s="11">
        <v>0</v>
      </c>
      <c r="AM534" s="27">
        <v>0</v>
      </c>
      <c r="AN534" s="11">
        <v>0</v>
      </c>
      <c r="AO534" s="11">
        <v>0</v>
      </c>
      <c r="AP534" s="27">
        <v>0</v>
      </c>
      <c r="AQ534" s="11">
        <v>0</v>
      </c>
      <c r="AR534" s="11">
        <v>0</v>
      </c>
      <c r="AS534" s="27">
        <v>0</v>
      </c>
      <c r="AT534" s="11">
        <v>0</v>
      </c>
      <c r="AU534" s="11">
        <v>0</v>
      </c>
      <c r="AV534" s="27">
        <v>0</v>
      </c>
      <c r="AW534" s="11">
        <v>0</v>
      </c>
      <c r="AX534" s="11">
        <v>0</v>
      </c>
      <c r="AY534" s="27">
        <v>0</v>
      </c>
      <c r="AZ534" s="11">
        <v>0</v>
      </c>
      <c r="BA534" s="11">
        <v>0</v>
      </c>
      <c r="BB534" s="27">
        <v>0</v>
      </c>
      <c r="BC534" s="11">
        <v>0</v>
      </c>
      <c r="BD534" s="11">
        <v>0</v>
      </c>
      <c r="BE534" s="27">
        <v>0</v>
      </c>
      <c r="BF534" s="11">
        <v>0</v>
      </c>
      <c r="BG534" s="11">
        <v>0</v>
      </c>
      <c r="BH534" s="27">
        <v>0</v>
      </c>
      <c r="BI534" s="11">
        <f t="shared" si="647"/>
        <v>2929.29</v>
      </c>
      <c r="BJ534" s="11">
        <v>39</v>
      </c>
      <c r="BK534" s="27">
        <v>1</v>
      </c>
      <c r="BL534" s="11">
        <v>0</v>
      </c>
      <c r="BM534" s="11">
        <v>0</v>
      </c>
      <c r="BN534" s="27">
        <v>0</v>
      </c>
      <c r="BO534" s="11">
        <v>0</v>
      </c>
      <c r="BP534" s="11">
        <v>0</v>
      </c>
      <c r="BQ534" s="27">
        <v>0</v>
      </c>
      <c r="BR534" s="18">
        <f t="shared" si="643"/>
        <v>0</v>
      </c>
      <c r="BS534" s="18">
        <v>0</v>
      </c>
      <c r="BT534" s="27">
        <f t="shared" si="636"/>
        <v>0</v>
      </c>
      <c r="BU534" s="18">
        <f t="shared" si="644"/>
        <v>0</v>
      </c>
      <c r="BV534" s="18">
        <v>0</v>
      </c>
      <c r="BW534" s="27">
        <f t="shared" si="637"/>
        <v>0</v>
      </c>
      <c r="BX534" s="18">
        <f t="shared" si="645"/>
        <v>0</v>
      </c>
      <c r="BY534" s="18">
        <v>0</v>
      </c>
      <c r="BZ534" s="27">
        <f t="shared" si="638"/>
        <v>0</v>
      </c>
      <c r="CA534" s="18">
        <f t="shared" si="646"/>
        <v>0</v>
      </c>
      <c r="CB534" s="18">
        <v>0</v>
      </c>
      <c r="CC534" s="27">
        <f t="shared" si="639"/>
        <v>0</v>
      </c>
      <c r="CD534" s="18">
        <f t="shared" si="640"/>
        <v>2929.29</v>
      </c>
    </row>
    <row r="535" spans="1:82" ht="45">
      <c r="A535" s="11" t="s">
        <v>595</v>
      </c>
      <c r="B535" s="11" t="str">
        <f>VLOOKUP(A535,MEMORIA!$A:$N,2,FALSE)</f>
        <v>SEDUC786</v>
      </c>
      <c r="C535" s="11" t="str">
        <f>VLOOKUP(A535,MEMORIA!$A:$N,3,FALSE)</f>
        <v>PRÓPRIA</v>
      </c>
      <c r="D535" s="23" t="str">
        <f>VLOOKUP(A535,MEMORIA!$A:$N,4,FALSE)</f>
        <v>TUBO DE AÇO GALVANIZADO COM COSTURA, CLASSE MÉDIA, CONEXÃO ROSQUEADA, DN 15 (1/2"), INSTALADO EM REDE DE ALIMENTAÇÃO PARA SPRINKLER - FORNECIMENTO E INSTALAÇÃO. AF_10/2020 (REF: 97535-SINAPI-09/2025)</v>
      </c>
      <c r="E535" s="11" t="str">
        <f>VLOOKUP(A535,MEMORIA!$A:$N,5,FALSE)</f>
        <v>M</v>
      </c>
      <c r="F535" s="18">
        <f>VLOOKUP(A535,MEMORIA!$A:$N,14,FALSE)</f>
        <v>0.7</v>
      </c>
      <c r="G535" s="18">
        <f>VLOOKUP(A535,ORCAMENTO!$A:$I,7,FALSE)</f>
        <v>31.409999999999997</v>
      </c>
      <c r="H535" s="18">
        <f>VLOOKUP(A535,ORCAMENTO!$A:$I,8,FALSE)</f>
        <v>38.799999999999997</v>
      </c>
      <c r="I535" s="18">
        <f t="shared" si="641"/>
        <v>27.16</v>
      </c>
      <c r="J535" s="18">
        <f t="shared" si="642"/>
        <v>0</v>
      </c>
      <c r="K535" s="11">
        <v>0</v>
      </c>
      <c r="L535" s="27">
        <v>0</v>
      </c>
      <c r="M535" s="11">
        <v>0</v>
      </c>
      <c r="N535" s="11">
        <v>0</v>
      </c>
      <c r="O535" s="27">
        <v>0</v>
      </c>
      <c r="P535" s="11">
        <v>0</v>
      </c>
      <c r="Q535" s="11">
        <v>0</v>
      </c>
      <c r="R535" s="27">
        <v>0</v>
      </c>
      <c r="S535" s="11">
        <v>0</v>
      </c>
      <c r="T535" s="11">
        <v>0</v>
      </c>
      <c r="U535" s="27">
        <v>0</v>
      </c>
      <c r="V535" s="11">
        <v>0</v>
      </c>
      <c r="W535" s="11">
        <v>0</v>
      </c>
      <c r="X535" s="27">
        <v>0</v>
      </c>
      <c r="Y535" s="11">
        <v>0</v>
      </c>
      <c r="Z535" s="11">
        <v>0</v>
      </c>
      <c r="AA535" s="27">
        <v>0</v>
      </c>
      <c r="AB535" s="11">
        <v>0</v>
      </c>
      <c r="AC535" s="11">
        <v>0</v>
      </c>
      <c r="AD535" s="27">
        <v>0</v>
      </c>
      <c r="AE535" s="11">
        <v>0</v>
      </c>
      <c r="AF535" s="11">
        <v>0</v>
      </c>
      <c r="AG535" s="27">
        <v>0</v>
      </c>
      <c r="AH535" s="11">
        <v>0</v>
      </c>
      <c r="AI535" s="11">
        <v>0</v>
      </c>
      <c r="AJ535" s="27">
        <v>0</v>
      </c>
      <c r="AK535" s="11">
        <v>0</v>
      </c>
      <c r="AL535" s="11">
        <v>0</v>
      </c>
      <c r="AM535" s="27">
        <v>0</v>
      </c>
      <c r="AN535" s="11">
        <v>0</v>
      </c>
      <c r="AO535" s="11">
        <v>0</v>
      </c>
      <c r="AP535" s="27">
        <v>0</v>
      </c>
      <c r="AQ535" s="11">
        <v>0</v>
      </c>
      <c r="AR535" s="11">
        <v>0</v>
      </c>
      <c r="AS535" s="27">
        <v>0</v>
      </c>
      <c r="AT535" s="11">
        <v>0</v>
      </c>
      <c r="AU535" s="11">
        <v>0</v>
      </c>
      <c r="AV535" s="27">
        <v>0</v>
      </c>
      <c r="AW535" s="11">
        <v>0</v>
      </c>
      <c r="AX535" s="11">
        <v>0</v>
      </c>
      <c r="AY535" s="27">
        <v>0</v>
      </c>
      <c r="AZ535" s="11">
        <v>0</v>
      </c>
      <c r="BA535" s="11">
        <v>0</v>
      </c>
      <c r="BB535" s="27">
        <v>0</v>
      </c>
      <c r="BC535" s="11">
        <v>0</v>
      </c>
      <c r="BD535" s="11">
        <v>0</v>
      </c>
      <c r="BE535" s="27">
        <v>0</v>
      </c>
      <c r="BF535" s="11">
        <v>0</v>
      </c>
      <c r="BG535" s="11">
        <v>0</v>
      </c>
      <c r="BH535" s="27">
        <v>0</v>
      </c>
      <c r="BI535" s="11">
        <f t="shared" si="647"/>
        <v>27.159999999999997</v>
      </c>
      <c r="BJ535" s="11">
        <v>0.7</v>
      </c>
      <c r="BK535" s="27">
        <v>1</v>
      </c>
      <c r="BL535" s="11">
        <v>0</v>
      </c>
      <c r="BM535" s="11">
        <v>0</v>
      </c>
      <c r="BN535" s="27">
        <v>0</v>
      </c>
      <c r="BO535" s="11">
        <v>0</v>
      </c>
      <c r="BP535" s="11">
        <v>0</v>
      </c>
      <c r="BQ535" s="27">
        <v>0</v>
      </c>
      <c r="BR535" s="18">
        <f t="shared" si="643"/>
        <v>0</v>
      </c>
      <c r="BS535" s="18">
        <v>0</v>
      </c>
      <c r="BT535" s="27">
        <f t="shared" si="636"/>
        <v>0</v>
      </c>
      <c r="BU535" s="18">
        <f t="shared" si="644"/>
        <v>0</v>
      </c>
      <c r="BV535" s="18">
        <v>0</v>
      </c>
      <c r="BW535" s="27">
        <f t="shared" si="637"/>
        <v>0</v>
      </c>
      <c r="BX535" s="18">
        <f t="shared" si="645"/>
        <v>0</v>
      </c>
      <c r="BY535" s="18">
        <v>0</v>
      </c>
      <c r="BZ535" s="27">
        <f t="shared" si="638"/>
        <v>0</v>
      </c>
      <c r="CA535" s="18">
        <f t="shared" si="646"/>
        <v>0</v>
      </c>
      <c r="CB535" s="18">
        <v>0</v>
      </c>
      <c r="CC535" s="27">
        <f t="shared" si="639"/>
        <v>0</v>
      </c>
      <c r="CD535" s="18">
        <f t="shared" si="640"/>
        <v>27.159999999999997</v>
      </c>
    </row>
    <row r="536" spans="1:82" ht="45">
      <c r="A536" s="11" t="s">
        <v>596</v>
      </c>
      <c r="B536" s="11">
        <f>VLOOKUP(A536,MEMORIA!$A:$N,2,FALSE)</f>
        <v>97535</v>
      </c>
      <c r="C536" s="11" t="str">
        <f>VLOOKUP(A536,MEMORIA!$A:$N,3,FALSE)</f>
        <v>SINAPI</v>
      </c>
      <c r="D536" s="23" t="str">
        <f>VLOOKUP(A536,MEMORIA!$A:$N,4,FALSE)</f>
        <v>TUBO DE AÇO GALVANIZADO COM COSTURA, CLASSE MÉDIA, CONEXÃO ROSQUEADA, DN 25 (1"), INSTALADO EM REDE DE ALIMENTAÇÃO PARA SPRINKLER - FORNECIMENTO E INSTALAÇÃO. AF_10/2020</v>
      </c>
      <c r="E536" s="11" t="str">
        <f>VLOOKUP(A536,MEMORIA!$A:$N,5,FALSE)</f>
        <v>M</v>
      </c>
      <c r="F536" s="18">
        <f>VLOOKUP(A536,MEMORIA!$A:$N,14,FALSE)</f>
        <v>48</v>
      </c>
      <c r="G536" s="18">
        <f>VLOOKUP(A536,ORCAMENTO!$A:$I,7,FALSE)</f>
        <v>48.800000000000004</v>
      </c>
      <c r="H536" s="18">
        <f>VLOOKUP(A536,ORCAMENTO!$A:$I,8,FALSE)</f>
        <v>60.290000000000006</v>
      </c>
      <c r="I536" s="18">
        <f t="shared" si="641"/>
        <v>2893.92</v>
      </c>
      <c r="J536" s="18">
        <f t="shared" si="642"/>
        <v>0</v>
      </c>
      <c r="K536" s="11">
        <v>0</v>
      </c>
      <c r="L536" s="27">
        <v>0</v>
      </c>
      <c r="M536" s="11">
        <v>0</v>
      </c>
      <c r="N536" s="11">
        <v>0</v>
      </c>
      <c r="O536" s="27">
        <v>0</v>
      </c>
      <c r="P536" s="11">
        <v>0</v>
      </c>
      <c r="Q536" s="11">
        <v>0</v>
      </c>
      <c r="R536" s="27">
        <v>0</v>
      </c>
      <c r="S536" s="11">
        <v>0</v>
      </c>
      <c r="T536" s="11">
        <v>0</v>
      </c>
      <c r="U536" s="27">
        <v>0</v>
      </c>
      <c r="V536" s="11">
        <v>0</v>
      </c>
      <c r="W536" s="11">
        <v>0</v>
      </c>
      <c r="X536" s="27">
        <v>0</v>
      </c>
      <c r="Y536" s="11">
        <v>0</v>
      </c>
      <c r="Z536" s="11">
        <v>0</v>
      </c>
      <c r="AA536" s="27">
        <v>0</v>
      </c>
      <c r="AB536" s="11">
        <v>0</v>
      </c>
      <c r="AC536" s="11">
        <v>0</v>
      </c>
      <c r="AD536" s="27">
        <v>0</v>
      </c>
      <c r="AE536" s="11">
        <v>0</v>
      </c>
      <c r="AF536" s="11">
        <v>0</v>
      </c>
      <c r="AG536" s="27">
        <v>0</v>
      </c>
      <c r="AH536" s="11">
        <v>0</v>
      </c>
      <c r="AI536" s="11">
        <v>0</v>
      </c>
      <c r="AJ536" s="27">
        <v>0</v>
      </c>
      <c r="AK536" s="11">
        <v>0</v>
      </c>
      <c r="AL536" s="11">
        <v>0</v>
      </c>
      <c r="AM536" s="27">
        <v>0</v>
      </c>
      <c r="AN536" s="11">
        <v>0</v>
      </c>
      <c r="AO536" s="11">
        <v>0</v>
      </c>
      <c r="AP536" s="27">
        <v>0</v>
      </c>
      <c r="AQ536" s="11">
        <v>0</v>
      </c>
      <c r="AR536" s="11">
        <v>0</v>
      </c>
      <c r="AS536" s="27">
        <v>0</v>
      </c>
      <c r="AT536" s="11">
        <v>0</v>
      </c>
      <c r="AU536" s="11">
        <v>0</v>
      </c>
      <c r="AV536" s="27">
        <v>0</v>
      </c>
      <c r="AW536" s="11">
        <v>0</v>
      </c>
      <c r="AX536" s="11">
        <v>0</v>
      </c>
      <c r="AY536" s="27">
        <v>0</v>
      </c>
      <c r="AZ536" s="11">
        <v>0</v>
      </c>
      <c r="BA536" s="11">
        <v>0</v>
      </c>
      <c r="BB536" s="27">
        <v>0</v>
      </c>
      <c r="BC536" s="11">
        <v>0</v>
      </c>
      <c r="BD536" s="11">
        <v>0</v>
      </c>
      <c r="BE536" s="27">
        <v>0</v>
      </c>
      <c r="BF536" s="11">
        <v>0</v>
      </c>
      <c r="BG536" s="11">
        <v>0</v>
      </c>
      <c r="BH536" s="27">
        <v>0</v>
      </c>
      <c r="BI536" s="11">
        <f t="shared" si="647"/>
        <v>2893.92</v>
      </c>
      <c r="BJ536" s="11">
        <v>48</v>
      </c>
      <c r="BK536" s="27">
        <v>1</v>
      </c>
      <c r="BL536" s="11">
        <v>0</v>
      </c>
      <c r="BM536" s="11">
        <v>0</v>
      </c>
      <c r="BN536" s="27">
        <v>0</v>
      </c>
      <c r="BO536" s="11">
        <v>0</v>
      </c>
      <c r="BP536" s="11">
        <v>0</v>
      </c>
      <c r="BQ536" s="27">
        <v>0</v>
      </c>
      <c r="BR536" s="18">
        <f t="shared" si="643"/>
        <v>0</v>
      </c>
      <c r="BS536" s="18">
        <v>0</v>
      </c>
      <c r="BT536" s="27">
        <f t="shared" si="636"/>
        <v>0</v>
      </c>
      <c r="BU536" s="18">
        <f t="shared" si="644"/>
        <v>0</v>
      </c>
      <c r="BV536" s="18">
        <v>0</v>
      </c>
      <c r="BW536" s="27">
        <f t="shared" si="637"/>
        <v>0</v>
      </c>
      <c r="BX536" s="18">
        <f t="shared" si="645"/>
        <v>0</v>
      </c>
      <c r="BY536" s="18">
        <v>0</v>
      </c>
      <c r="BZ536" s="27">
        <f t="shared" si="638"/>
        <v>0</v>
      </c>
      <c r="CA536" s="18">
        <f t="shared" si="646"/>
        <v>0</v>
      </c>
      <c r="CB536" s="18">
        <v>0</v>
      </c>
      <c r="CC536" s="27">
        <f t="shared" si="639"/>
        <v>0</v>
      </c>
      <c r="CD536" s="18">
        <f t="shared" si="640"/>
        <v>2893.92</v>
      </c>
    </row>
    <row r="537" spans="1:82" ht="45">
      <c r="A537" s="11" t="s">
        <v>597</v>
      </c>
      <c r="B537" s="11">
        <f>VLOOKUP(A537,MEMORIA!$A:$N,2,FALSE)</f>
        <v>92652</v>
      </c>
      <c r="C537" s="11" t="str">
        <f>VLOOKUP(A537,MEMORIA!$A:$N,3,FALSE)</f>
        <v>SINAPI</v>
      </c>
      <c r="D537" s="23" t="str">
        <f>VLOOKUP(A537,MEMORIA!$A:$N,4,FALSE)</f>
        <v>TUBO DE AÇO GALVANIZADO COM COSTURA, CLASSE MÉDIA, CONEXÃO ROSQUEADA, DN 32 (1 1/4"), INSTALADO EM REDE DE ALIMENTAÇÃO PARA SPRINKLER - FORNECIMENTO E INSTALAÇÃO. AF_10/2020</v>
      </c>
      <c r="E537" s="11" t="str">
        <f>VLOOKUP(A537,MEMORIA!$A:$N,5,FALSE)</f>
        <v>M</v>
      </c>
      <c r="F537" s="18">
        <f>VLOOKUP(A537,MEMORIA!$A:$N,14,FALSE)</f>
        <v>21</v>
      </c>
      <c r="G537" s="18">
        <f>VLOOKUP(A537,ORCAMENTO!$A:$I,7,FALSE)</f>
        <v>58.989999999999995</v>
      </c>
      <c r="H537" s="18">
        <f>VLOOKUP(A537,ORCAMENTO!$A:$I,8,FALSE)</f>
        <v>72.88</v>
      </c>
      <c r="I537" s="18">
        <f t="shared" si="641"/>
        <v>1530.48</v>
      </c>
      <c r="J537" s="18">
        <f t="shared" si="642"/>
        <v>0</v>
      </c>
      <c r="K537" s="11">
        <v>0</v>
      </c>
      <c r="L537" s="27">
        <v>0</v>
      </c>
      <c r="M537" s="11">
        <v>0</v>
      </c>
      <c r="N537" s="11">
        <v>0</v>
      </c>
      <c r="O537" s="27">
        <v>0</v>
      </c>
      <c r="P537" s="11">
        <v>0</v>
      </c>
      <c r="Q537" s="11">
        <v>0</v>
      </c>
      <c r="R537" s="27">
        <v>0</v>
      </c>
      <c r="S537" s="11">
        <v>0</v>
      </c>
      <c r="T537" s="11">
        <v>0</v>
      </c>
      <c r="U537" s="27">
        <v>0</v>
      </c>
      <c r="V537" s="11">
        <v>0</v>
      </c>
      <c r="W537" s="11">
        <v>0</v>
      </c>
      <c r="X537" s="27">
        <v>0</v>
      </c>
      <c r="Y537" s="11">
        <v>0</v>
      </c>
      <c r="Z537" s="11">
        <v>0</v>
      </c>
      <c r="AA537" s="27">
        <v>0</v>
      </c>
      <c r="AB537" s="11">
        <v>0</v>
      </c>
      <c r="AC537" s="11">
        <v>0</v>
      </c>
      <c r="AD537" s="27">
        <v>0</v>
      </c>
      <c r="AE537" s="11">
        <v>0</v>
      </c>
      <c r="AF537" s="11">
        <v>0</v>
      </c>
      <c r="AG537" s="27">
        <v>0</v>
      </c>
      <c r="AH537" s="11">
        <v>0</v>
      </c>
      <c r="AI537" s="11">
        <v>0</v>
      </c>
      <c r="AJ537" s="27">
        <v>0</v>
      </c>
      <c r="AK537" s="11">
        <v>0</v>
      </c>
      <c r="AL537" s="11">
        <v>0</v>
      </c>
      <c r="AM537" s="27">
        <v>0</v>
      </c>
      <c r="AN537" s="11">
        <v>0</v>
      </c>
      <c r="AO537" s="11">
        <v>0</v>
      </c>
      <c r="AP537" s="27">
        <v>0</v>
      </c>
      <c r="AQ537" s="11">
        <v>0</v>
      </c>
      <c r="AR537" s="11">
        <v>0</v>
      </c>
      <c r="AS537" s="27">
        <v>0</v>
      </c>
      <c r="AT537" s="11">
        <v>0</v>
      </c>
      <c r="AU537" s="11">
        <v>0</v>
      </c>
      <c r="AV537" s="27">
        <v>0</v>
      </c>
      <c r="AW537" s="11">
        <v>0</v>
      </c>
      <c r="AX537" s="11">
        <v>0</v>
      </c>
      <c r="AY537" s="27">
        <v>0</v>
      </c>
      <c r="AZ537" s="11">
        <v>0</v>
      </c>
      <c r="BA537" s="11">
        <v>0</v>
      </c>
      <c r="BB537" s="27">
        <v>0</v>
      </c>
      <c r="BC537" s="11">
        <v>0</v>
      </c>
      <c r="BD537" s="11">
        <v>0</v>
      </c>
      <c r="BE537" s="27">
        <v>0</v>
      </c>
      <c r="BF537" s="11">
        <v>0</v>
      </c>
      <c r="BG537" s="11">
        <v>0</v>
      </c>
      <c r="BH537" s="27">
        <v>0</v>
      </c>
      <c r="BI537" s="11">
        <f t="shared" si="647"/>
        <v>1530.48</v>
      </c>
      <c r="BJ537" s="11">
        <v>21</v>
      </c>
      <c r="BK537" s="27">
        <v>1</v>
      </c>
      <c r="BL537" s="11">
        <v>0</v>
      </c>
      <c r="BM537" s="11">
        <v>0</v>
      </c>
      <c r="BN537" s="27">
        <v>0</v>
      </c>
      <c r="BO537" s="11">
        <v>0</v>
      </c>
      <c r="BP537" s="11">
        <v>0</v>
      </c>
      <c r="BQ537" s="27">
        <v>0</v>
      </c>
      <c r="BR537" s="18">
        <f t="shared" si="643"/>
        <v>0</v>
      </c>
      <c r="BS537" s="18">
        <v>0</v>
      </c>
      <c r="BT537" s="27">
        <f t="shared" si="636"/>
        <v>0</v>
      </c>
      <c r="BU537" s="18">
        <f t="shared" si="644"/>
        <v>0</v>
      </c>
      <c r="BV537" s="18">
        <v>0</v>
      </c>
      <c r="BW537" s="27">
        <f t="shared" si="637"/>
        <v>0</v>
      </c>
      <c r="BX537" s="18">
        <f t="shared" si="645"/>
        <v>0</v>
      </c>
      <c r="BY537" s="18">
        <v>0</v>
      </c>
      <c r="BZ537" s="27">
        <f t="shared" si="638"/>
        <v>0</v>
      </c>
      <c r="CA537" s="18">
        <f t="shared" si="646"/>
        <v>0</v>
      </c>
      <c r="CB537" s="18">
        <v>0</v>
      </c>
      <c r="CC537" s="27">
        <f t="shared" si="639"/>
        <v>0</v>
      </c>
      <c r="CD537" s="18">
        <f t="shared" si="640"/>
        <v>1530.48</v>
      </c>
    </row>
    <row r="538" spans="1:82" ht="45">
      <c r="A538" s="11" t="s">
        <v>598</v>
      </c>
      <c r="B538" s="11">
        <f>VLOOKUP(A538,MEMORIA!$A:$N,2,FALSE)</f>
        <v>92653</v>
      </c>
      <c r="C538" s="11" t="str">
        <f>VLOOKUP(A538,MEMORIA!$A:$N,3,FALSE)</f>
        <v>SINAPI</v>
      </c>
      <c r="D538" s="23" t="str">
        <f>VLOOKUP(A538,MEMORIA!$A:$N,4,FALSE)</f>
        <v>TUBO DE AÇO GALVANIZADO COM COSTURA, CLASSE MÉDIA, CONEXÃO ROSQUEADA, DN 40 (1 1/2"), INSTALADO EM REDE DE ALIMENTAÇÃO PARA SPRINKLER - FORNECIMENTO E INSTALAÇÃO. AF_10/2020</v>
      </c>
      <c r="E538" s="11" t="str">
        <f>VLOOKUP(A538,MEMORIA!$A:$N,5,FALSE)</f>
        <v>M</v>
      </c>
      <c r="F538" s="18">
        <f>VLOOKUP(A538,MEMORIA!$A:$N,14,FALSE)</f>
        <v>3</v>
      </c>
      <c r="G538" s="18">
        <f>VLOOKUP(A538,ORCAMENTO!$A:$I,7,FALSE)</f>
        <v>67.2</v>
      </c>
      <c r="H538" s="18">
        <f>VLOOKUP(A538,ORCAMENTO!$A:$I,8,FALSE)</f>
        <v>83.02000000000001</v>
      </c>
      <c r="I538" s="18">
        <f t="shared" si="641"/>
        <v>249.06</v>
      </c>
      <c r="J538" s="18">
        <f t="shared" si="642"/>
        <v>0</v>
      </c>
      <c r="K538" s="11">
        <v>0</v>
      </c>
      <c r="L538" s="27">
        <v>0</v>
      </c>
      <c r="M538" s="11">
        <v>0</v>
      </c>
      <c r="N538" s="11">
        <v>0</v>
      </c>
      <c r="O538" s="27">
        <v>0</v>
      </c>
      <c r="P538" s="11">
        <v>0</v>
      </c>
      <c r="Q538" s="11">
        <v>0</v>
      </c>
      <c r="R538" s="27">
        <v>0</v>
      </c>
      <c r="S538" s="11">
        <v>0</v>
      </c>
      <c r="T538" s="11">
        <v>0</v>
      </c>
      <c r="U538" s="27">
        <v>0</v>
      </c>
      <c r="V538" s="11">
        <v>0</v>
      </c>
      <c r="W538" s="11">
        <v>0</v>
      </c>
      <c r="X538" s="27">
        <v>0</v>
      </c>
      <c r="Y538" s="11">
        <v>0</v>
      </c>
      <c r="Z538" s="11">
        <v>0</v>
      </c>
      <c r="AA538" s="27">
        <v>0</v>
      </c>
      <c r="AB538" s="11">
        <v>0</v>
      </c>
      <c r="AC538" s="11">
        <v>0</v>
      </c>
      <c r="AD538" s="27">
        <v>0</v>
      </c>
      <c r="AE538" s="11">
        <v>0</v>
      </c>
      <c r="AF538" s="11">
        <v>0</v>
      </c>
      <c r="AG538" s="27">
        <v>0</v>
      </c>
      <c r="AH538" s="11">
        <v>0</v>
      </c>
      <c r="AI538" s="11">
        <v>0</v>
      </c>
      <c r="AJ538" s="27">
        <v>0</v>
      </c>
      <c r="AK538" s="11">
        <v>0</v>
      </c>
      <c r="AL538" s="11">
        <v>0</v>
      </c>
      <c r="AM538" s="27">
        <v>0</v>
      </c>
      <c r="AN538" s="11">
        <v>0</v>
      </c>
      <c r="AO538" s="11">
        <v>0</v>
      </c>
      <c r="AP538" s="27">
        <v>0</v>
      </c>
      <c r="AQ538" s="11">
        <v>0</v>
      </c>
      <c r="AR538" s="11">
        <v>0</v>
      </c>
      <c r="AS538" s="27">
        <v>0</v>
      </c>
      <c r="AT538" s="11">
        <v>0</v>
      </c>
      <c r="AU538" s="11">
        <v>0</v>
      </c>
      <c r="AV538" s="27">
        <v>0</v>
      </c>
      <c r="AW538" s="11">
        <v>0</v>
      </c>
      <c r="AX538" s="11">
        <v>0</v>
      </c>
      <c r="AY538" s="27">
        <v>0</v>
      </c>
      <c r="AZ538" s="11">
        <v>0</v>
      </c>
      <c r="BA538" s="11">
        <v>0</v>
      </c>
      <c r="BB538" s="27">
        <v>0</v>
      </c>
      <c r="BC538" s="11">
        <v>0</v>
      </c>
      <c r="BD538" s="11">
        <v>0</v>
      </c>
      <c r="BE538" s="27">
        <v>0</v>
      </c>
      <c r="BF538" s="11">
        <v>0</v>
      </c>
      <c r="BG538" s="11">
        <v>0</v>
      </c>
      <c r="BH538" s="27">
        <v>0</v>
      </c>
      <c r="BI538" s="11">
        <f t="shared" si="647"/>
        <v>249.06000000000003</v>
      </c>
      <c r="BJ538" s="11">
        <v>3</v>
      </c>
      <c r="BK538" s="27">
        <v>1</v>
      </c>
      <c r="BL538" s="11">
        <v>0</v>
      </c>
      <c r="BM538" s="11">
        <v>0</v>
      </c>
      <c r="BN538" s="27">
        <v>0</v>
      </c>
      <c r="BO538" s="11">
        <v>0</v>
      </c>
      <c r="BP538" s="11">
        <v>0</v>
      </c>
      <c r="BQ538" s="27">
        <v>0</v>
      </c>
      <c r="BR538" s="18">
        <f t="shared" si="643"/>
        <v>0</v>
      </c>
      <c r="BS538" s="18">
        <v>0</v>
      </c>
      <c r="BT538" s="27">
        <f t="shared" si="636"/>
        <v>0</v>
      </c>
      <c r="BU538" s="18">
        <f t="shared" si="644"/>
        <v>0</v>
      </c>
      <c r="BV538" s="18">
        <v>0</v>
      </c>
      <c r="BW538" s="27">
        <f t="shared" si="637"/>
        <v>0</v>
      </c>
      <c r="BX538" s="18">
        <f t="shared" si="645"/>
        <v>0</v>
      </c>
      <c r="BY538" s="18">
        <v>0</v>
      </c>
      <c r="BZ538" s="27">
        <f t="shared" si="638"/>
        <v>0</v>
      </c>
      <c r="CA538" s="18">
        <f t="shared" si="646"/>
        <v>0</v>
      </c>
      <c r="CB538" s="18">
        <v>0</v>
      </c>
      <c r="CC538" s="27">
        <f t="shared" si="639"/>
        <v>0</v>
      </c>
      <c r="CD538" s="18">
        <f t="shared" si="640"/>
        <v>249.06000000000003</v>
      </c>
    </row>
    <row r="539" spans="1:82" ht="45">
      <c r="A539" s="11" t="s">
        <v>599</v>
      </c>
      <c r="B539" s="11">
        <f>VLOOKUP(A539,MEMORIA!$A:$N,2,FALSE)</f>
        <v>92654</v>
      </c>
      <c r="C539" s="11" t="str">
        <f>VLOOKUP(A539,MEMORIA!$A:$N,3,FALSE)</f>
        <v>SINAPI</v>
      </c>
      <c r="D539" s="23" t="str">
        <f>VLOOKUP(A539,MEMORIA!$A:$N,4,FALSE)</f>
        <v>TUBO DE AÇO GALVANIZADO COM COSTURA, CLASSE MÉDIA, CONEXÃO ROSQUEADA, DN 50 (2"), INSTALADO EM REDE DE ALIMENTAÇÃO PARA SPRINKLER - FORNECIMENTO E INSTALAÇÃO. AF_10/2020</v>
      </c>
      <c r="E539" s="11" t="str">
        <f>VLOOKUP(A539,MEMORIA!$A:$N,5,FALSE)</f>
        <v>M</v>
      </c>
      <c r="F539" s="18">
        <f>VLOOKUP(A539,MEMORIA!$A:$N,14,FALSE)</f>
        <v>65.599999999999994</v>
      </c>
      <c r="G539" s="18">
        <f>VLOOKUP(A539,ORCAMENTO!$A:$I,7,FALSE)</f>
        <v>91.66</v>
      </c>
      <c r="H539" s="18">
        <f>VLOOKUP(A539,ORCAMENTO!$A:$I,8,FALSE)</f>
        <v>113.24</v>
      </c>
      <c r="I539" s="18">
        <f t="shared" si="641"/>
        <v>7428.54</v>
      </c>
      <c r="J539" s="18">
        <f t="shared" si="642"/>
        <v>0</v>
      </c>
      <c r="K539" s="11">
        <v>0</v>
      </c>
      <c r="L539" s="27">
        <v>0</v>
      </c>
      <c r="M539" s="11">
        <v>0</v>
      </c>
      <c r="N539" s="11">
        <v>0</v>
      </c>
      <c r="O539" s="27">
        <v>0</v>
      </c>
      <c r="P539" s="11">
        <v>0</v>
      </c>
      <c r="Q539" s="11">
        <v>0</v>
      </c>
      <c r="R539" s="27">
        <v>0</v>
      </c>
      <c r="S539" s="11">
        <v>0</v>
      </c>
      <c r="T539" s="11">
        <v>0</v>
      </c>
      <c r="U539" s="27">
        <v>0</v>
      </c>
      <c r="V539" s="11">
        <v>0</v>
      </c>
      <c r="W539" s="11">
        <v>0</v>
      </c>
      <c r="X539" s="27">
        <v>0</v>
      </c>
      <c r="Y539" s="11">
        <v>0</v>
      </c>
      <c r="Z539" s="11">
        <v>0</v>
      </c>
      <c r="AA539" s="27">
        <v>0</v>
      </c>
      <c r="AB539" s="11">
        <v>0</v>
      </c>
      <c r="AC539" s="11">
        <v>0</v>
      </c>
      <c r="AD539" s="27">
        <v>0</v>
      </c>
      <c r="AE539" s="11">
        <v>0</v>
      </c>
      <c r="AF539" s="11">
        <v>0</v>
      </c>
      <c r="AG539" s="27">
        <v>0</v>
      </c>
      <c r="AH539" s="11">
        <v>0</v>
      </c>
      <c r="AI539" s="11">
        <v>0</v>
      </c>
      <c r="AJ539" s="27">
        <v>0</v>
      </c>
      <c r="AK539" s="11">
        <v>0</v>
      </c>
      <c r="AL539" s="11">
        <v>0</v>
      </c>
      <c r="AM539" s="27">
        <v>0</v>
      </c>
      <c r="AN539" s="11">
        <v>0</v>
      </c>
      <c r="AO539" s="11">
        <v>0</v>
      </c>
      <c r="AP539" s="27">
        <v>0</v>
      </c>
      <c r="AQ539" s="11">
        <v>0</v>
      </c>
      <c r="AR539" s="11">
        <v>0</v>
      </c>
      <c r="AS539" s="27">
        <v>0</v>
      </c>
      <c r="AT539" s="11">
        <v>0</v>
      </c>
      <c r="AU539" s="11">
        <v>0</v>
      </c>
      <c r="AV539" s="27">
        <v>0</v>
      </c>
      <c r="AW539" s="11">
        <v>0</v>
      </c>
      <c r="AX539" s="11">
        <v>0</v>
      </c>
      <c r="AY539" s="27">
        <v>0</v>
      </c>
      <c r="AZ539" s="11">
        <v>0</v>
      </c>
      <c r="BA539" s="11">
        <v>0</v>
      </c>
      <c r="BB539" s="27">
        <v>0</v>
      </c>
      <c r="BC539" s="11">
        <v>0</v>
      </c>
      <c r="BD539" s="11">
        <v>0</v>
      </c>
      <c r="BE539" s="27">
        <v>0</v>
      </c>
      <c r="BF539" s="11">
        <v>0</v>
      </c>
      <c r="BG539" s="11">
        <v>0</v>
      </c>
      <c r="BH539" s="27">
        <v>0</v>
      </c>
      <c r="BI539" s="11">
        <f t="shared" si="647"/>
        <v>7428.543999999999</v>
      </c>
      <c r="BJ539" s="11">
        <v>65.599999999999994</v>
      </c>
      <c r="BK539" s="27">
        <v>1</v>
      </c>
      <c r="BL539" s="11">
        <v>0</v>
      </c>
      <c r="BM539" s="11">
        <v>0</v>
      </c>
      <c r="BN539" s="27">
        <v>0</v>
      </c>
      <c r="BO539" s="11">
        <v>0</v>
      </c>
      <c r="BP539" s="11">
        <v>0</v>
      </c>
      <c r="BQ539" s="27">
        <v>0</v>
      </c>
      <c r="BR539" s="18">
        <f t="shared" si="643"/>
        <v>0</v>
      </c>
      <c r="BS539" s="18">
        <v>0</v>
      </c>
      <c r="BT539" s="27">
        <f t="shared" si="636"/>
        <v>0</v>
      </c>
      <c r="BU539" s="18">
        <f t="shared" si="644"/>
        <v>0</v>
      </c>
      <c r="BV539" s="18">
        <v>0</v>
      </c>
      <c r="BW539" s="27">
        <f t="shared" si="637"/>
        <v>0</v>
      </c>
      <c r="BX539" s="18">
        <f t="shared" si="645"/>
        <v>0</v>
      </c>
      <c r="BY539" s="18">
        <v>0</v>
      </c>
      <c r="BZ539" s="27">
        <f t="shared" si="638"/>
        <v>0</v>
      </c>
      <c r="CA539" s="18">
        <f t="shared" si="646"/>
        <v>0</v>
      </c>
      <c r="CB539" s="18">
        <v>0</v>
      </c>
      <c r="CC539" s="27">
        <f t="shared" si="639"/>
        <v>0</v>
      </c>
      <c r="CD539" s="18">
        <f t="shared" si="640"/>
        <v>7428.543999999999</v>
      </c>
    </row>
    <row r="540" spans="1:82" ht="45">
      <c r="A540" s="11" t="s">
        <v>600</v>
      </c>
      <c r="B540" s="11">
        <f>VLOOKUP(A540,MEMORIA!$A:$N,2,FALSE)</f>
        <v>92656</v>
      </c>
      <c r="C540" s="11" t="str">
        <f>VLOOKUP(A540,MEMORIA!$A:$N,3,FALSE)</f>
        <v>SINAPI</v>
      </c>
      <c r="D540" s="23" t="str">
        <f>VLOOKUP(A540,MEMORIA!$A:$N,4,FALSE)</f>
        <v>TUBO DE AÇO GALVANIZADO COM COSTURA, CLASSE MÉDIA, CONEXÃO ROSQUEADA, DN 80 (3"), INSTALADO EM REDE DE ALIMENTAÇÃO PARA SPRINKLER - FORNECIMENTO E INSTALAÇÃO. AF_10/2020</v>
      </c>
      <c r="E540" s="11" t="str">
        <f>VLOOKUP(A540,MEMORIA!$A:$N,5,FALSE)</f>
        <v>M</v>
      </c>
      <c r="F540" s="18">
        <f>VLOOKUP(A540,MEMORIA!$A:$N,14,FALSE)</f>
        <v>9.4</v>
      </c>
      <c r="G540" s="18">
        <f>VLOOKUP(A540,ORCAMENTO!$A:$I,7,FALSE)</f>
        <v>145.97</v>
      </c>
      <c r="H540" s="18">
        <f>VLOOKUP(A540,ORCAMENTO!$A:$I,8,FALSE)</f>
        <v>180.32999999999998</v>
      </c>
      <c r="I540" s="18">
        <f t="shared" si="641"/>
        <v>1695.1</v>
      </c>
      <c r="J540" s="18">
        <f t="shared" si="642"/>
        <v>0</v>
      </c>
      <c r="K540" s="11">
        <v>0</v>
      </c>
      <c r="L540" s="27">
        <v>0</v>
      </c>
      <c r="M540" s="11">
        <v>0</v>
      </c>
      <c r="N540" s="11">
        <v>0</v>
      </c>
      <c r="O540" s="27">
        <v>0</v>
      </c>
      <c r="P540" s="11">
        <v>0</v>
      </c>
      <c r="Q540" s="11">
        <v>0</v>
      </c>
      <c r="R540" s="27">
        <v>0</v>
      </c>
      <c r="S540" s="11">
        <v>0</v>
      </c>
      <c r="T540" s="11">
        <v>0</v>
      </c>
      <c r="U540" s="27">
        <v>0</v>
      </c>
      <c r="V540" s="11">
        <v>0</v>
      </c>
      <c r="W540" s="11">
        <v>0</v>
      </c>
      <c r="X540" s="27">
        <v>0</v>
      </c>
      <c r="Y540" s="11">
        <v>0</v>
      </c>
      <c r="Z540" s="11">
        <v>0</v>
      </c>
      <c r="AA540" s="27">
        <v>0</v>
      </c>
      <c r="AB540" s="11">
        <v>0</v>
      </c>
      <c r="AC540" s="11">
        <v>0</v>
      </c>
      <c r="AD540" s="27">
        <v>0</v>
      </c>
      <c r="AE540" s="11">
        <v>0</v>
      </c>
      <c r="AF540" s="11">
        <v>0</v>
      </c>
      <c r="AG540" s="27">
        <v>0</v>
      </c>
      <c r="AH540" s="11">
        <v>0</v>
      </c>
      <c r="AI540" s="11">
        <v>0</v>
      </c>
      <c r="AJ540" s="27">
        <v>0</v>
      </c>
      <c r="AK540" s="11">
        <v>0</v>
      </c>
      <c r="AL540" s="11">
        <v>0</v>
      </c>
      <c r="AM540" s="27">
        <v>0</v>
      </c>
      <c r="AN540" s="11">
        <v>0</v>
      </c>
      <c r="AO540" s="11">
        <v>0</v>
      </c>
      <c r="AP540" s="27">
        <v>0</v>
      </c>
      <c r="AQ540" s="11">
        <v>0</v>
      </c>
      <c r="AR540" s="11">
        <v>0</v>
      </c>
      <c r="AS540" s="27">
        <v>0</v>
      </c>
      <c r="AT540" s="11">
        <v>0</v>
      </c>
      <c r="AU540" s="11">
        <v>0</v>
      </c>
      <c r="AV540" s="27">
        <v>0</v>
      </c>
      <c r="AW540" s="11">
        <v>0</v>
      </c>
      <c r="AX540" s="11">
        <v>0</v>
      </c>
      <c r="AY540" s="27">
        <v>0</v>
      </c>
      <c r="AZ540" s="11">
        <v>0</v>
      </c>
      <c r="BA540" s="11">
        <v>0</v>
      </c>
      <c r="BB540" s="27">
        <v>0</v>
      </c>
      <c r="BC540" s="11">
        <v>0</v>
      </c>
      <c r="BD540" s="11">
        <v>0</v>
      </c>
      <c r="BE540" s="27">
        <v>0</v>
      </c>
      <c r="BF540" s="11">
        <v>0</v>
      </c>
      <c r="BG540" s="11">
        <v>0</v>
      </c>
      <c r="BH540" s="27">
        <v>0</v>
      </c>
      <c r="BI540" s="11">
        <f t="shared" si="647"/>
        <v>1695.1019999999999</v>
      </c>
      <c r="BJ540" s="11">
        <v>9.4</v>
      </c>
      <c r="BK540" s="27">
        <v>1</v>
      </c>
      <c r="BL540" s="11">
        <v>0</v>
      </c>
      <c r="BM540" s="11">
        <v>0</v>
      </c>
      <c r="BN540" s="27">
        <v>0</v>
      </c>
      <c r="BO540" s="11">
        <v>0</v>
      </c>
      <c r="BP540" s="11">
        <v>0</v>
      </c>
      <c r="BQ540" s="27">
        <v>0</v>
      </c>
      <c r="BR540" s="18">
        <f t="shared" si="643"/>
        <v>0</v>
      </c>
      <c r="BS540" s="18">
        <v>0</v>
      </c>
      <c r="BT540" s="27">
        <f t="shared" si="636"/>
        <v>0</v>
      </c>
      <c r="BU540" s="18">
        <f t="shared" si="644"/>
        <v>0</v>
      </c>
      <c r="BV540" s="18">
        <v>0</v>
      </c>
      <c r="BW540" s="27">
        <f t="shared" si="637"/>
        <v>0</v>
      </c>
      <c r="BX540" s="18">
        <f t="shared" si="645"/>
        <v>0</v>
      </c>
      <c r="BY540" s="18">
        <v>0</v>
      </c>
      <c r="BZ540" s="27">
        <f t="shared" si="638"/>
        <v>0</v>
      </c>
      <c r="CA540" s="18">
        <f t="shared" si="646"/>
        <v>0</v>
      </c>
      <c r="CB540" s="18">
        <v>0</v>
      </c>
      <c r="CC540" s="27">
        <f t="shared" si="639"/>
        <v>0</v>
      </c>
      <c r="CD540" s="18">
        <f t="shared" si="640"/>
        <v>1695.1019999999999</v>
      </c>
    </row>
    <row r="541" spans="1:82" ht="45">
      <c r="A541" s="11" t="s">
        <v>601</v>
      </c>
      <c r="B541" s="11">
        <f>VLOOKUP(A541,MEMORIA!$A:$N,2,FALSE)</f>
        <v>92682</v>
      </c>
      <c r="C541" s="11" t="str">
        <f>VLOOKUP(A541,MEMORIA!$A:$N,3,FALSE)</f>
        <v>SINAPI</v>
      </c>
      <c r="D541" s="23" t="str">
        <f>VLOOKUP(A541,MEMORIA!$A:$N,4,FALSE)</f>
        <v>TÊ, EM FERRO GALVANIZADO, CONEXÃO ROSQUEADA, DN 32 (1 1/4"), INSTALADO EM REDE DE ALIMENTAÇÃO PARA SPRINKLER - FORNECIMENTO E INSTALAÇÃO. AF_10/2020</v>
      </c>
      <c r="E541" s="11" t="str">
        <f>VLOOKUP(A541,MEMORIA!$A:$N,5,FALSE)</f>
        <v>UN</v>
      </c>
      <c r="F541" s="18">
        <f>VLOOKUP(A541,MEMORIA!$A:$N,14,FALSE)</f>
        <v>3</v>
      </c>
      <c r="G541" s="18">
        <f>VLOOKUP(A541,ORCAMENTO!$A:$I,7,FALSE)</f>
        <v>62.800000000000004</v>
      </c>
      <c r="H541" s="18">
        <f>VLOOKUP(A541,ORCAMENTO!$A:$I,8,FALSE)</f>
        <v>77.58</v>
      </c>
      <c r="I541" s="18">
        <f t="shared" si="641"/>
        <v>232.74</v>
      </c>
      <c r="J541" s="18">
        <f t="shared" si="642"/>
        <v>0</v>
      </c>
      <c r="K541" s="11">
        <v>0</v>
      </c>
      <c r="L541" s="27">
        <v>0</v>
      </c>
      <c r="M541" s="11">
        <v>0</v>
      </c>
      <c r="N541" s="11">
        <v>0</v>
      </c>
      <c r="O541" s="27">
        <v>0</v>
      </c>
      <c r="P541" s="11">
        <v>0</v>
      </c>
      <c r="Q541" s="11">
        <v>0</v>
      </c>
      <c r="R541" s="27">
        <v>0</v>
      </c>
      <c r="S541" s="11">
        <v>0</v>
      </c>
      <c r="T541" s="11">
        <v>0</v>
      </c>
      <c r="U541" s="27">
        <v>0</v>
      </c>
      <c r="V541" s="11">
        <v>0</v>
      </c>
      <c r="W541" s="11">
        <v>0</v>
      </c>
      <c r="X541" s="27">
        <v>0</v>
      </c>
      <c r="Y541" s="11">
        <v>0</v>
      </c>
      <c r="Z541" s="11">
        <v>0</v>
      </c>
      <c r="AA541" s="27">
        <v>0</v>
      </c>
      <c r="AB541" s="11">
        <v>0</v>
      </c>
      <c r="AC541" s="11">
        <v>0</v>
      </c>
      <c r="AD541" s="27">
        <v>0</v>
      </c>
      <c r="AE541" s="11">
        <v>0</v>
      </c>
      <c r="AF541" s="11">
        <v>0</v>
      </c>
      <c r="AG541" s="27">
        <v>0</v>
      </c>
      <c r="AH541" s="11">
        <v>0</v>
      </c>
      <c r="AI541" s="11">
        <v>0</v>
      </c>
      <c r="AJ541" s="27">
        <v>0</v>
      </c>
      <c r="AK541" s="11">
        <v>0</v>
      </c>
      <c r="AL541" s="11">
        <v>0</v>
      </c>
      <c r="AM541" s="27">
        <v>0</v>
      </c>
      <c r="AN541" s="11">
        <v>0</v>
      </c>
      <c r="AO541" s="11">
        <v>0</v>
      </c>
      <c r="AP541" s="27">
        <v>0</v>
      </c>
      <c r="AQ541" s="11">
        <v>0</v>
      </c>
      <c r="AR541" s="11">
        <v>0</v>
      </c>
      <c r="AS541" s="27">
        <v>0</v>
      </c>
      <c r="AT541" s="11">
        <v>0</v>
      </c>
      <c r="AU541" s="11">
        <v>0</v>
      </c>
      <c r="AV541" s="27">
        <v>0</v>
      </c>
      <c r="AW541" s="11">
        <v>0</v>
      </c>
      <c r="AX541" s="11">
        <v>0</v>
      </c>
      <c r="AY541" s="27">
        <v>0</v>
      </c>
      <c r="AZ541" s="11">
        <v>0</v>
      </c>
      <c r="BA541" s="11">
        <v>0</v>
      </c>
      <c r="BB541" s="27">
        <v>0</v>
      </c>
      <c r="BC541" s="11">
        <v>0</v>
      </c>
      <c r="BD541" s="11">
        <v>0</v>
      </c>
      <c r="BE541" s="27">
        <v>0</v>
      </c>
      <c r="BF541" s="11">
        <v>0</v>
      </c>
      <c r="BG541" s="11">
        <v>0</v>
      </c>
      <c r="BH541" s="27">
        <v>0</v>
      </c>
      <c r="BI541" s="11">
        <f t="shared" si="647"/>
        <v>232.74</v>
      </c>
      <c r="BJ541" s="11">
        <v>3</v>
      </c>
      <c r="BK541" s="27">
        <v>1</v>
      </c>
      <c r="BL541" s="11">
        <v>0</v>
      </c>
      <c r="BM541" s="11">
        <v>0</v>
      </c>
      <c r="BN541" s="27">
        <v>0</v>
      </c>
      <c r="BO541" s="11">
        <v>0</v>
      </c>
      <c r="BP541" s="11">
        <v>0</v>
      </c>
      <c r="BQ541" s="27">
        <v>0</v>
      </c>
      <c r="BR541" s="18">
        <f t="shared" si="643"/>
        <v>0</v>
      </c>
      <c r="BS541" s="18">
        <v>0</v>
      </c>
      <c r="BT541" s="27">
        <f t="shared" si="636"/>
        <v>0</v>
      </c>
      <c r="BU541" s="18">
        <f t="shared" si="644"/>
        <v>0</v>
      </c>
      <c r="BV541" s="18">
        <v>0</v>
      </c>
      <c r="BW541" s="27">
        <f t="shared" si="637"/>
        <v>0</v>
      </c>
      <c r="BX541" s="18">
        <f t="shared" si="645"/>
        <v>0</v>
      </c>
      <c r="BY541" s="18">
        <v>0</v>
      </c>
      <c r="BZ541" s="27">
        <f t="shared" si="638"/>
        <v>0</v>
      </c>
      <c r="CA541" s="18">
        <f t="shared" si="646"/>
        <v>0</v>
      </c>
      <c r="CB541" s="18">
        <v>0</v>
      </c>
      <c r="CC541" s="27">
        <f t="shared" si="639"/>
        <v>0</v>
      </c>
      <c r="CD541" s="18">
        <f t="shared" si="640"/>
        <v>232.74</v>
      </c>
    </row>
    <row r="542" spans="1:82" ht="45">
      <c r="A542" s="11" t="s">
        <v>602</v>
      </c>
      <c r="B542" s="11">
        <f>VLOOKUP(A542,MEMORIA!$A:$N,2,FALSE)</f>
        <v>92684</v>
      </c>
      <c r="C542" s="11" t="str">
        <f>VLOOKUP(A542,MEMORIA!$A:$N,3,FALSE)</f>
        <v>SINAPI</v>
      </c>
      <c r="D542" s="23" t="str">
        <f>VLOOKUP(A542,MEMORIA!$A:$N,4,FALSE)</f>
        <v>TÊ, EM FERRO GALVANIZADO, CONEXÃO ROSQUEADA, DN 50 (2"), INSTALADO EM REDE DE ALIMENTAÇÃO PARA SPRINKLER - FORNECIMENTO E INSTALAÇÃO. AF_10/2020</v>
      </c>
      <c r="E542" s="11" t="str">
        <f>VLOOKUP(A542,MEMORIA!$A:$N,5,FALSE)</f>
        <v>UN</v>
      </c>
      <c r="F542" s="18">
        <f>VLOOKUP(A542,MEMORIA!$A:$N,14,FALSE)</f>
        <v>4</v>
      </c>
      <c r="G542" s="18">
        <f>VLOOKUP(A542,ORCAMENTO!$A:$I,7,FALSE)</f>
        <v>98.990000000000009</v>
      </c>
      <c r="H542" s="18">
        <f>VLOOKUP(A542,ORCAMENTO!$A:$I,8,FALSE)</f>
        <v>122.29</v>
      </c>
      <c r="I542" s="18">
        <f t="shared" si="641"/>
        <v>489.16</v>
      </c>
      <c r="J542" s="18">
        <f t="shared" si="642"/>
        <v>0</v>
      </c>
      <c r="K542" s="11">
        <v>0</v>
      </c>
      <c r="L542" s="27">
        <v>0</v>
      </c>
      <c r="M542" s="11">
        <v>0</v>
      </c>
      <c r="N542" s="11">
        <v>0</v>
      </c>
      <c r="O542" s="27">
        <v>0</v>
      </c>
      <c r="P542" s="11">
        <v>0</v>
      </c>
      <c r="Q542" s="11">
        <v>0</v>
      </c>
      <c r="R542" s="27">
        <v>0</v>
      </c>
      <c r="S542" s="11">
        <v>0</v>
      </c>
      <c r="T542" s="11">
        <v>0</v>
      </c>
      <c r="U542" s="27">
        <v>0</v>
      </c>
      <c r="V542" s="11">
        <v>0</v>
      </c>
      <c r="W542" s="11">
        <v>0</v>
      </c>
      <c r="X542" s="27">
        <v>0</v>
      </c>
      <c r="Y542" s="11">
        <v>0</v>
      </c>
      <c r="Z542" s="11">
        <v>0</v>
      </c>
      <c r="AA542" s="27">
        <v>0</v>
      </c>
      <c r="AB542" s="11">
        <v>0</v>
      </c>
      <c r="AC542" s="11">
        <v>0</v>
      </c>
      <c r="AD542" s="27">
        <v>0</v>
      </c>
      <c r="AE542" s="11">
        <v>0</v>
      </c>
      <c r="AF542" s="11">
        <v>0</v>
      </c>
      <c r="AG542" s="27">
        <v>0</v>
      </c>
      <c r="AH542" s="11">
        <v>0</v>
      </c>
      <c r="AI542" s="11">
        <v>0</v>
      </c>
      <c r="AJ542" s="27">
        <v>0</v>
      </c>
      <c r="AK542" s="11">
        <v>0</v>
      </c>
      <c r="AL542" s="11">
        <v>0</v>
      </c>
      <c r="AM542" s="27">
        <v>0</v>
      </c>
      <c r="AN542" s="11">
        <v>0</v>
      </c>
      <c r="AO542" s="11">
        <v>0</v>
      </c>
      <c r="AP542" s="27">
        <v>0</v>
      </c>
      <c r="AQ542" s="11">
        <v>0</v>
      </c>
      <c r="AR542" s="11">
        <v>0</v>
      </c>
      <c r="AS542" s="27">
        <v>0</v>
      </c>
      <c r="AT542" s="11">
        <v>0</v>
      </c>
      <c r="AU542" s="11">
        <v>0</v>
      </c>
      <c r="AV542" s="27">
        <v>0</v>
      </c>
      <c r="AW542" s="11">
        <v>0</v>
      </c>
      <c r="AX542" s="11">
        <v>0</v>
      </c>
      <c r="AY542" s="27">
        <v>0</v>
      </c>
      <c r="AZ542" s="11">
        <v>0</v>
      </c>
      <c r="BA542" s="11">
        <v>0</v>
      </c>
      <c r="BB542" s="27">
        <v>0</v>
      </c>
      <c r="BC542" s="11">
        <v>0</v>
      </c>
      <c r="BD542" s="11">
        <v>0</v>
      </c>
      <c r="BE542" s="27">
        <v>0</v>
      </c>
      <c r="BF542" s="11">
        <v>0</v>
      </c>
      <c r="BG542" s="11">
        <v>0</v>
      </c>
      <c r="BH542" s="27">
        <v>0</v>
      </c>
      <c r="BI542" s="11">
        <f t="shared" si="647"/>
        <v>489.16</v>
      </c>
      <c r="BJ542" s="11">
        <v>4</v>
      </c>
      <c r="BK542" s="27">
        <v>1</v>
      </c>
      <c r="BL542" s="11">
        <v>0</v>
      </c>
      <c r="BM542" s="11">
        <v>0</v>
      </c>
      <c r="BN542" s="27">
        <v>0</v>
      </c>
      <c r="BO542" s="11">
        <v>0</v>
      </c>
      <c r="BP542" s="11">
        <v>0</v>
      </c>
      <c r="BQ542" s="27">
        <v>0</v>
      </c>
      <c r="BR542" s="18">
        <f t="shared" si="643"/>
        <v>0</v>
      </c>
      <c r="BS542" s="18">
        <v>0</v>
      </c>
      <c r="BT542" s="27">
        <f t="shared" si="636"/>
        <v>0</v>
      </c>
      <c r="BU542" s="18">
        <f t="shared" si="644"/>
        <v>0</v>
      </c>
      <c r="BV542" s="18">
        <v>0</v>
      </c>
      <c r="BW542" s="27">
        <f t="shared" si="637"/>
        <v>0</v>
      </c>
      <c r="BX542" s="18">
        <f t="shared" si="645"/>
        <v>0</v>
      </c>
      <c r="BY542" s="18">
        <v>0</v>
      </c>
      <c r="BZ542" s="27">
        <f t="shared" si="638"/>
        <v>0</v>
      </c>
      <c r="CA542" s="18">
        <f t="shared" si="646"/>
        <v>0</v>
      </c>
      <c r="CB542" s="18">
        <v>0</v>
      </c>
      <c r="CC542" s="27">
        <f t="shared" si="639"/>
        <v>0</v>
      </c>
      <c r="CD542" s="18">
        <f t="shared" si="640"/>
        <v>489.16</v>
      </c>
    </row>
    <row r="543" spans="1:82" ht="30">
      <c r="A543" s="11" t="s">
        <v>603</v>
      </c>
      <c r="B543" s="11" t="str">
        <f>VLOOKUP(A543,MEMORIA!$A:$N,2,FALSE)</f>
        <v>SEDUC787</v>
      </c>
      <c r="C543" s="11" t="str">
        <f>VLOOKUP(A543,MEMORIA!$A:$N,3,FALSE)</f>
        <v>PRÓPRIA</v>
      </c>
      <c r="D543" s="23" t="str">
        <f>VLOOKUP(A543,MEMORIA!$A:$N,4,FALSE)</f>
        <v>FORNECIMENTO E ASSENTAMENTO DE TE DE REDUÇÃO DE FERRO GALVANIZADO DE 2" X 1" (REF: 10895/ORSE-ORSE-09/2025)</v>
      </c>
      <c r="E543" s="11" t="str">
        <f>VLOOKUP(A543,MEMORIA!$A:$N,5,FALSE)</f>
        <v>UN</v>
      </c>
      <c r="F543" s="18">
        <f>VLOOKUP(A543,MEMORIA!$A:$N,14,FALSE)</f>
        <v>15</v>
      </c>
      <c r="G543" s="18">
        <f>VLOOKUP(A543,ORCAMENTO!$A:$I,7,FALSE)</f>
        <v>87.62</v>
      </c>
      <c r="H543" s="18">
        <f>VLOOKUP(A543,ORCAMENTO!$A:$I,8,FALSE)</f>
        <v>108.25</v>
      </c>
      <c r="I543" s="18">
        <f t="shared" si="641"/>
        <v>1623.75</v>
      </c>
      <c r="J543" s="18">
        <f t="shared" si="642"/>
        <v>0</v>
      </c>
      <c r="K543" s="11">
        <v>0</v>
      </c>
      <c r="L543" s="27">
        <v>0</v>
      </c>
      <c r="M543" s="11">
        <v>0</v>
      </c>
      <c r="N543" s="11">
        <v>0</v>
      </c>
      <c r="O543" s="27">
        <v>0</v>
      </c>
      <c r="P543" s="11">
        <v>0</v>
      </c>
      <c r="Q543" s="11">
        <v>0</v>
      </c>
      <c r="R543" s="27">
        <v>0</v>
      </c>
      <c r="S543" s="11">
        <v>0</v>
      </c>
      <c r="T543" s="11">
        <v>0</v>
      </c>
      <c r="U543" s="27">
        <v>0</v>
      </c>
      <c r="V543" s="11">
        <v>0</v>
      </c>
      <c r="W543" s="11">
        <v>0</v>
      </c>
      <c r="X543" s="27">
        <v>0</v>
      </c>
      <c r="Y543" s="11">
        <v>0</v>
      </c>
      <c r="Z543" s="11">
        <v>0</v>
      </c>
      <c r="AA543" s="27">
        <v>0</v>
      </c>
      <c r="AB543" s="11">
        <v>0</v>
      </c>
      <c r="AC543" s="11">
        <v>0</v>
      </c>
      <c r="AD543" s="27">
        <v>0</v>
      </c>
      <c r="AE543" s="11">
        <v>0</v>
      </c>
      <c r="AF543" s="11">
        <v>0</v>
      </c>
      <c r="AG543" s="27">
        <v>0</v>
      </c>
      <c r="AH543" s="11">
        <v>0</v>
      </c>
      <c r="AI543" s="11">
        <v>0</v>
      </c>
      <c r="AJ543" s="27">
        <v>0</v>
      </c>
      <c r="AK543" s="11">
        <v>0</v>
      </c>
      <c r="AL543" s="11">
        <v>0</v>
      </c>
      <c r="AM543" s="27">
        <v>0</v>
      </c>
      <c r="AN543" s="11">
        <v>0</v>
      </c>
      <c r="AO543" s="11">
        <v>0</v>
      </c>
      <c r="AP543" s="27">
        <v>0</v>
      </c>
      <c r="AQ543" s="11">
        <v>0</v>
      </c>
      <c r="AR543" s="11">
        <v>0</v>
      </c>
      <c r="AS543" s="27">
        <v>0</v>
      </c>
      <c r="AT543" s="11">
        <v>0</v>
      </c>
      <c r="AU543" s="11">
        <v>0</v>
      </c>
      <c r="AV543" s="27">
        <v>0</v>
      </c>
      <c r="AW543" s="11">
        <v>0</v>
      </c>
      <c r="AX543" s="11">
        <v>0</v>
      </c>
      <c r="AY543" s="27">
        <v>0</v>
      </c>
      <c r="AZ543" s="11">
        <v>0</v>
      </c>
      <c r="BA543" s="11">
        <v>0</v>
      </c>
      <c r="BB543" s="27">
        <v>0</v>
      </c>
      <c r="BC543" s="11">
        <v>0</v>
      </c>
      <c r="BD543" s="11">
        <v>0</v>
      </c>
      <c r="BE543" s="27">
        <v>0</v>
      </c>
      <c r="BF543" s="11">
        <v>0</v>
      </c>
      <c r="BG543" s="11">
        <v>0</v>
      </c>
      <c r="BH543" s="27">
        <v>0</v>
      </c>
      <c r="BI543" s="11">
        <f t="shared" si="647"/>
        <v>1623.75</v>
      </c>
      <c r="BJ543" s="11">
        <v>15</v>
      </c>
      <c r="BK543" s="27">
        <v>1</v>
      </c>
      <c r="BL543" s="11">
        <v>0</v>
      </c>
      <c r="BM543" s="11">
        <v>0</v>
      </c>
      <c r="BN543" s="27">
        <v>0</v>
      </c>
      <c r="BO543" s="11">
        <v>0</v>
      </c>
      <c r="BP543" s="11">
        <v>0</v>
      </c>
      <c r="BQ543" s="27">
        <v>0</v>
      </c>
      <c r="BR543" s="18">
        <f t="shared" si="643"/>
        <v>0</v>
      </c>
      <c r="BS543" s="18">
        <v>0</v>
      </c>
      <c r="BT543" s="27">
        <f t="shared" si="636"/>
        <v>0</v>
      </c>
      <c r="BU543" s="18">
        <f t="shared" si="644"/>
        <v>0</v>
      </c>
      <c r="BV543" s="18">
        <v>0</v>
      </c>
      <c r="BW543" s="27">
        <f t="shared" si="637"/>
        <v>0</v>
      </c>
      <c r="BX543" s="18">
        <f t="shared" si="645"/>
        <v>0</v>
      </c>
      <c r="BY543" s="18">
        <v>0</v>
      </c>
      <c r="BZ543" s="27">
        <f t="shared" si="638"/>
        <v>0</v>
      </c>
      <c r="CA543" s="18">
        <f t="shared" si="646"/>
        <v>0</v>
      </c>
      <c r="CB543" s="18">
        <v>0</v>
      </c>
      <c r="CC543" s="27">
        <f t="shared" si="639"/>
        <v>0</v>
      </c>
      <c r="CD543" s="18">
        <f t="shared" si="640"/>
        <v>1623.75</v>
      </c>
    </row>
    <row r="544" spans="1:82" ht="30">
      <c r="A544" s="11" t="s">
        <v>604</v>
      </c>
      <c r="B544" s="11" t="str">
        <f>VLOOKUP(A544,MEMORIA!$A:$N,2,FALSE)</f>
        <v>SEDUC788</v>
      </c>
      <c r="C544" s="11" t="str">
        <f>VLOOKUP(A544,MEMORIA!$A:$N,3,FALSE)</f>
        <v>PRÓPRIA</v>
      </c>
      <c r="D544" s="23" t="str">
        <f>VLOOKUP(A544,MEMORIA!$A:$N,4,FALSE)</f>
        <v>FORNECIMENTO E ASSENTAMENTO DE TE DE REDUÇÃO DE FERRO GALVANIZADO DE 3" X 1" (REF: 10895/ORSE-ORSE-09/2025)</v>
      </c>
      <c r="E544" s="11" t="str">
        <f>VLOOKUP(A544,MEMORIA!$A:$N,5,FALSE)</f>
        <v>UN</v>
      </c>
      <c r="F544" s="18">
        <f>VLOOKUP(A544,MEMORIA!$A:$N,14,FALSE)</f>
        <v>2</v>
      </c>
      <c r="G544" s="18">
        <f>VLOOKUP(A544,ORCAMENTO!$A:$I,7,FALSE)</f>
        <v>203.82</v>
      </c>
      <c r="H544" s="18">
        <f>VLOOKUP(A544,ORCAMENTO!$A:$I,8,FALSE)</f>
        <v>251.79999999999998</v>
      </c>
      <c r="I544" s="18">
        <f t="shared" si="641"/>
        <v>503.6</v>
      </c>
      <c r="J544" s="18">
        <f t="shared" si="642"/>
        <v>0</v>
      </c>
      <c r="K544" s="11">
        <v>0</v>
      </c>
      <c r="L544" s="27">
        <v>0</v>
      </c>
      <c r="M544" s="11">
        <v>0</v>
      </c>
      <c r="N544" s="11">
        <v>0</v>
      </c>
      <c r="O544" s="27">
        <v>0</v>
      </c>
      <c r="P544" s="11">
        <v>0</v>
      </c>
      <c r="Q544" s="11">
        <v>0</v>
      </c>
      <c r="R544" s="27">
        <v>0</v>
      </c>
      <c r="S544" s="11">
        <v>0</v>
      </c>
      <c r="T544" s="11">
        <v>0</v>
      </c>
      <c r="U544" s="27">
        <v>0</v>
      </c>
      <c r="V544" s="11">
        <v>0</v>
      </c>
      <c r="W544" s="11">
        <v>0</v>
      </c>
      <c r="X544" s="27">
        <v>0</v>
      </c>
      <c r="Y544" s="11">
        <v>0</v>
      </c>
      <c r="Z544" s="11">
        <v>0</v>
      </c>
      <c r="AA544" s="27">
        <v>0</v>
      </c>
      <c r="AB544" s="11">
        <v>0</v>
      </c>
      <c r="AC544" s="11">
        <v>0</v>
      </c>
      <c r="AD544" s="27">
        <v>0</v>
      </c>
      <c r="AE544" s="11">
        <v>0</v>
      </c>
      <c r="AF544" s="11">
        <v>0</v>
      </c>
      <c r="AG544" s="27">
        <v>0</v>
      </c>
      <c r="AH544" s="11">
        <v>0</v>
      </c>
      <c r="AI544" s="11">
        <v>0</v>
      </c>
      <c r="AJ544" s="27">
        <v>0</v>
      </c>
      <c r="AK544" s="11">
        <v>0</v>
      </c>
      <c r="AL544" s="11">
        <v>0</v>
      </c>
      <c r="AM544" s="27">
        <v>0</v>
      </c>
      <c r="AN544" s="11">
        <v>0</v>
      </c>
      <c r="AO544" s="11">
        <v>0</v>
      </c>
      <c r="AP544" s="27">
        <v>0</v>
      </c>
      <c r="AQ544" s="11">
        <v>0</v>
      </c>
      <c r="AR544" s="11">
        <v>0</v>
      </c>
      <c r="AS544" s="27">
        <v>0</v>
      </c>
      <c r="AT544" s="11">
        <v>0</v>
      </c>
      <c r="AU544" s="11">
        <v>0</v>
      </c>
      <c r="AV544" s="27">
        <v>0</v>
      </c>
      <c r="AW544" s="11">
        <v>0</v>
      </c>
      <c r="AX544" s="11">
        <v>0</v>
      </c>
      <c r="AY544" s="27">
        <v>0</v>
      </c>
      <c r="AZ544" s="11">
        <v>0</v>
      </c>
      <c r="BA544" s="11">
        <v>0</v>
      </c>
      <c r="BB544" s="27">
        <v>0</v>
      </c>
      <c r="BC544" s="11">
        <v>0</v>
      </c>
      <c r="BD544" s="11">
        <v>0</v>
      </c>
      <c r="BE544" s="27">
        <v>0</v>
      </c>
      <c r="BF544" s="11">
        <v>0</v>
      </c>
      <c r="BG544" s="11">
        <v>0</v>
      </c>
      <c r="BH544" s="27">
        <v>0</v>
      </c>
      <c r="BI544" s="11">
        <f t="shared" si="647"/>
        <v>503.59999999999997</v>
      </c>
      <c r="BJ544" s="11">
        <v>2</v>
      </c>
      <c r="BK544" s="27">
        <v>1</v>
      </c>
      <c r="BL544" s="11">
        <v>0</v>
      </c>
      <c r="BM544" s="11">
        <v>0</v>
      </c>
      <c r="BN544" s="27">
        <v>0</v>
      </c>
      <c r="BO544" s="11">
        <v>0</v>
      </c>
      <c r="BP544" s="11">
        <v>0</v>
      </c>
      <c r="BQ544" s="27">
        <v>0</v>
      </c>
      <c r="BR544" s="18">
        <f t="shared" si="643"/>
        <v>0</v>
      </c>
      <c r="BS544" s="18">
        <v>0</v>
      </c>
      <c r="BT544" s="27">
        <f t="shared" si="636"/>
        <v>0</v>
      </c>
      <c r="BU544" s="18">
        <f t="shared" si="644"/>
        <v>0</v>
      </c>
      <c r="BV544" s="18">
        <v>0</v>
      </c>
      <c r="BW544" s="27">
        <f t="shared" si="637"/>
        <v>0</v>
      </c>
      <c r="BX544" s="18">
        <f t="shared" si="645"/>
        <v>0</v>
      </c>
      <c r="BY544" s="18">
        <v>0</v>
      </c>
      <c r="BZ544" s="27">
        <f t="shared" si="638"/>
        <v>0</v>
      </c>
      <c r="CA544" s="18">
        <f t="shared" si="646"/>
        <v>0</v>
      </c>
      <c r="CB544" s="18">
        <v>0</v>
      </c>
      <c r="CC544" s="27">
        <f t="shared" si="639"/>
        <v>0</v>
      </c>
      <c r="CD544" s="18">
        <f t="shared" si="640"/>
        <v>503.59999999999997</v>
      </c>
    </row>
    <row r="545" spans="1:82" ht="45">
      <c r="A545" s="11" t="s">
        <v>605</v>
      </c>
      <c r="B545" s="11">
        <f>VLOOKUP(A545,MEMORIA!$A:$N,2,FALSE)</f>
        <v>92901</v>
      </c>
      <c r="C545" s="11" t="str">
        <f>VLOOKUP(A545,MEMORIA!$A:$N,3,FALSE)</f>
        <v>SINAPI</v>
      </c>
      <c r="D545" s="23" t="str">
        <f>VLOOKUP(A545,MEMORIA!$A:$N,4,FALSE)</f>
        <v>UNIÃO, EM FERRO GALVANIZADO, CONEXÃO ROSQUEADA, DN 50 (2"), INSTALADO EM REDE DE ALIMENTAÇÃO PARA SPRINKLER - FORNECIMENTO E INSTALAÇÃO. AF_10/2020</v>
      </c>
      <c r="E545" s="11" t="str">
        <f>VLOOKUP(A545,MEMORIA!$A:$N,5,FALSE)</f>
        <v>UN</v>
      </c>
      <c r="F545" s="18">
        <f>VLOOKUP(A545,MEMORIA!$A:$N,14,FALSE)</f>
        <v>8</v>
      </c>
      <c r="G545" s="18">
        <f>VLOOKUP(A545,ORCAMENTO!$A:$I,7,FALSE)</f>
        <v>114.85000000000001</v>
      </c>
      <c r="H545" s="18">
        <f>VLOOKUP(A545,ORCAMENTO!$A:$I,8,FALSE)</f>
        <v>141.89000000000001</v>
      </c>
      <c r="I545" s="18">
        <f t="shared" si="641"/>
        <v>1135.1199999999999</v>
      </c>
      <c r="J545" s="18">
        <f t="shared" si="642"/>
        <v>0</v>
      </c>
      <c r="K545" s="11">
        <v>0</v>
      </c>
      <c r="L545" s="27">
        <v>0</v>
      </c>
      <c r="M545" s="11">
        <v>0</v>
      </c>
      <c r="N545" s="11">
        <v>0</v>
      </c>
      <c r="O545" s="27">
        <v>0</v>
      </c>
      <c r="P545" s="11">
        <v>0</v>
      </c>
      <c r="Q545" s="11">
        <v>0</v>
      </c>
      <c r="R545" s="27">
        <v>0</v>
      </c>
      <c r="S545" s="11">
        <v>0</v>
      </c>
      <c r="T545" s="11">
        <v>0</v>
      </c>
      <c r="U545" s="27">
        <v>0</v>
      </c>
      <c r="V545" s="11">
        <v>0</v>
      </c>
      <c r="W545" s="11">
        <v>0</v>
      </c>
      <c r="X545" s="27">
        <v>0</v>
      </c>
      <c r="Y545" s="11">
        <v>0</v>
      </c>
      <c r="Z545" s="11">
        <v>0</v>
      </c>
      <c r="AA545" s="27">
        <v>0</v>
      </c>
      <c r="AB545" s="11">
        <v>0</v>
      </c>
      <c r="AC545" s="11">
        <v>0</v>
      </c>
      <c r="AD545" s="27">
        <v>0</v>
      </c>
      <c r="AE545" s="11">
        <v>0</v>
      </c>
      <c r="AF545" s="11">
        <v>0</v>
      </c>
      <c r="AG545" s="27">
        <v>0</v>
      </c>
      <c r="AH545" s="11">
        <v>0</v>
      </c>
      <c r="AI545" s="11">
        <v>0</v>
      </c>
      <c r="AJ545" s="27">
        <v>0</v>
      </c>
      <c r="AK545" s="11">
        <v>0</v>
      </c>
      <c r="AL545" s="11">
        <v>0</v>
      </c>
      <c r="AM545" s="27">
        <v>0</v>
      </c>
      <c r="AN545" s="11">
        <v>0</v>
      </c>
      <c r="AO545" s="11">
        <v>0</v>
      </c>
      <c r="AP545" s="27">
        <v>0</v>
      </c>
      <c r="AQ545" s="11">
        <v>0</v>
      </c>
      <c r="AR545" s="11">
        <v>0</v>
      </c>
      <c r="AS545" s="27">
        <v>0</v>
      </c>
      <c r="AT545" s="11">
        <v>0</v>
      </c>
      <c r="AU545" s="11">
        <v>0</v>
      </c>
      <c r="AV545" s="27">
        <v>0</v>
      </c>
      <c r="AW545" s="11">
        <v>0</v>
      </c>
      <c r="AX545" s="11">
        <v>0</v>
      </c>
      <c r="AY545" s="27">
        <v>0</v>
      </c>
      <c r="AZ545" s="11">
        <v>0</v>
      </c>
      <c r="BA545" s="11">
        <v>0</v>
      </c>
      <c r="BB545" s="27">
        <v>0</v>
      </c>
      <c r="BC545" s="11">
        <v>0</v>
      </c>
      <c r="BD545" s="11">
        <v>0</v>
      </c>
      <c r="BE545" s="27">
        <v>0</v>
      </c>
      <c r="BF545" s="11">
        <v>0</v>
      </c>
      <c r="BG545" s="11">
        <v>0</v>
      </c>
      <c r="BH545" s="27">
        <v>0</v>
      </c>
      <c r="BI545" s="11">
        <f t="shared" si="647"/>
        <v>1135.1200000000001</v>
      </c>
      <c r="BJ545" s="11">
        <v>8</v>
      </c>
      <c r="BK545" s="27">
        <v>1</v>
      </c>
      <c r="BL545" s="11">
        <v>0</v>
      </c>
      <c r="BM545" s="11">
        <v>0</v>
      </c>
      <c r="BN545" s="27">
        <v>0</v>
      </c>
      <c r="BO545" s="11">
        <v>0</v>
      </c>
      <c r="BP545" s="11">
        <v>0</v>
      </c>
      <c r="BQ545" s="27">
        <v>0</v>
      </c>
      <c r="BR545" s="18">
        <f t="shared" si="643"/>
        <v>0</v>
      </c>
      <c r="BS545" s="18">
        <v>0</v>
      </c>
      <c r="BT545" s="27">
        <f t="shared" si="636"/>
        <v>0</v>
      </c>
      <c r="BU545" s="18">
        <f t="shared" si="644"/>
        <v>0</v>
      </c>
      <c r="BV545" s="18">
        <v>0</v>
      </c>
      <c r="BW545" s="27">
        <f t="shared" si="637"/>
        <v>0</v>
      </c>
      <c r="BX545" s="18">
        <f t="shared" si="645"/>
        <v>0</v>
      </c>
      <c r="BY545" s="18">
        <v>0</v>
      </c>
      <c r="BZ545" s="27">
        <f t="shared" si="638"/>
        <v>0</v>
      </c>
      <c r="CA545" s="18">
        <f t="shared" si="646"/>
        <v>0</v>
      </c>
      <c r="CB545" s="18">
        <v>0</v>
      </c>
      <c r="CC545" s="27">
        <f t="shared" si="639"/>
        <v>0</v>
      </c>
      <c r="CD545" s="18">
        <f t="shared" si="640"/>
        <v>1135.1200000000001</v>
      </c>
    </row>
    <row r="546" spans="1:82" ht="45">
      <c r="A546" s="11" t="s">
        <v>606</v>
      </c>
      <c r="B546" s="11">
        <f>VLOOKUP(A546,MEMORIA!$A:$N,2,FALSE)</f>
        <v>92903</v>
      </c>
      <c r="C546" s="11" t="str">
        <f>VLOOKUP(A546,MEMORIA!$A:$N,3,FALSE)</f>
        <v>SINAPI</v>
      </c>
      <c r="D546" s="23" t="str">
        <f>VLOOKUP(A546,MEMORIA!$A:$N,4,FALSE)</f>
        <v>UNIÃO, EM FERRO GALVANIZADO, CONEXÃO ROSQUEADA, DN 80 (3"), INSTALADO EM REDE DE ALIMENTAÇÃO PARA SPRINKLER - FORNECIMENTO E INSTALAÇÃO. AF_10/2020</v>
      </c>
      <c r="E546" s="11" t="str">
        <f>VLOOKUP(A546,MEMORIA!$A:$N,5,FALSE)</f>
        <v>UN</v>
      </c>
      <c r="F546" s="18">
        <f>VLOOKUP(A546,MEMORIA!$A:$N,14,FALSE)</f>
        <v>2</v>
      </c>
      <c r="G546" s="18">
        <f>VLOOKUP(A546,ORCAMENTO!$A:$I,7,FALSE)</f>
        <v>269.81999999999994</v>
      </c>
      <c r="H546" s="18">
        <f>VLOOKUP(A546,ORCAMENTO!$A:$I,8,FALSE)</f>
        <v>333.33999999999992</v>
      </c>
      <c r="I546" s="18">
        <f t="shared" si="641"/>
        <v>666.68</v>
      </c>
      <c r="J546" s="18">
        <f t="shared" si="642"/>
        <v>0</v>
      </c>
      <c r="K546" s="11">
        <v>0</v>
      </c>
      <c r="L546" s="27">
        <v>0</v>
      </c>
      <c r="M546" s="11">
        <v>0</v>
      </c>
      <c r="N546" s="11">
        <v>0</v>
      </c>
      <c r="O546" s="27">
        <v>0</v>
      </c>
      <c r="P546" s="11">
        <v>0</v>
      </c>
      <c r="Q546" s="11">
        <v>0</v>
      </c>
      <c r="R546" s="27">
        <v>0</v>
      </c>
      <c r="S546" s="11">
        <v>0</v>
      </c>
      <c r="T546" s="11">
        <v>0</v>
      </c>
      <c r="U546" s="27">
        <v>0</v>
      </c>
      <c r="V546" s="11">
        <v>0</v>
      </c>
      <c r="W546" s="11">
        <v>0</v>
      </c>
      <c r="X546" s="27">
        <v>0</v>
      </c>
      <c r="Y546" s="11">
        <v>0</v>
      </c>
      <c r="Z546" s="11">
        <v>0</v>
      </c>
      <c r="AA546" s="27">
        <v>0</v>
      </c>
      <c r="AB546" s="11">
        <v>0</v>
      </c>
      <c r="AC546" s="11">
        <v>0</v>
      </c>
      <c r="AD546" s="27">
        <v>0</v>
      </c>
      <c r="AE546" s="11">
        <v>0</v>
      </c>
      <c r="AF546" s="11">
        <v>0</v>
      </c>
      <c r="AG546" s="27">
        <v>0</v>
      </c>
      <c r="AH546" s="11">
        <v>0</v>
      </c>
      <c r="AI546" s="11">
        <v>0</v>
      </c>
      <c r="AJ546" s="27">
        <v>0</v>
      </c>
      <c r="AK546" s="11">
        <v>0</v>
      </c>
      <c r="AL546" s="11">
        <v>0</v>
      </c>
      <c r="AM546" s="27">
        <v>0</v>
      </c>
      <c r="AN546" s="11">
        <v>0</v>
      </c>
      <c r="AO546" s="11">
        <v>0</v>
      </c>
      <c r="AP546" s="27">
        <v>0</v>
      </c>
      <c r="AQ546" s="11">
        <v>0</v>
      </c>
      <c r="AR546" s="11">
        <v>0</v>
      </c>
      <c r="AS546" s="27">
        <v>0</v>
      </c>
      <c r="AT546" s="11">
        <v>0</v>
      </c>
      <c r="AU546" s="11">
        <v>0</v>
      </c>
      <c r="AV546" s="27">
        <v>0</v>
      </c>
      <c r="AW546" s="11">
        <v>0</v>
      </c>
      <c r="AX546" s="11">
        <v>0</v>
      </c>
      <c r="AY546" s="27">
        <v>0</v>
      </c>
      <c r="AZ546" s="11">
        <v>0</v>
      </c>
      <c r="BA546" s="11">
        <v>0</v>
      </c>
      <c r="BB546" s="27">
        <v>0</v>
      </c>
      <c r="BC546" s="11">
        <v>0</v>
      </c>
      <c r="BD546" s="11">
        <v>0</v>
      </c>
      <c r="BE546" s="27">
        <v>0</v>
      </c>
      <c r="BF546" s="11">
        <v>0</v>
      </c>
      <c r="BG546" s="11">
        <v>0</v>
      </c>
      <c r="BH546" s="27">
        <v>0</v>
      </c>
      <c r="BI546" s="11">
        <f t="shared" si="647"/>
        <v>666.67999999999984</v>
      </c>
      <c r="BJ546" s="11">
        <v>2</v>
      </c>
      <c r="BK546" s="27">
        <v>1</v>
      </c>
      <c r="BL546" s="11">
        <v>0</v>
      </c>
      <c r="BM546" s="11">
        <v>0</v>
      </c>
      <c r="BN546" s="27">
        <v>0</v>
      </c>
      <c r="BO546" s="11">
        <v>0</v>
      </c>
      <c r="BP546" s="11">
        <v>0</v>
      </c>
      <c r="BQ546" s="27">
        <v>0</v>
      </c>
      <c r="BR546" s="18">
        <f t="shared" si="643"/>
        <v>0</v>
      </c>
      <c r="BS546" s="18">
        <v>0</v>
      </c>
      <c r="BT546" s="27">
        <f t="shared" si="636"/>
        <v>0</v>
      </c>
      <c r="BU546" s="18">
        <f t="shared" si="644"/>
        <v>0</v>
      </c>
      <c r="BV546" s="18">
        <v>0</v>
      </c>
      <c r="BW546" s="27">
        <f t="shared" si="637"/>
        <v>0</v>
      </c>
      <c r="BX546" s="18">
        <f t="shared" si="645"/>
        <v>0</v>
      </c>
      <c r="BY546" s="18">
        <v>0</v>
      </c>
      <c r="BZ546" s="27">
        <f t="shared" si="638"/>
        <v>0</v>
      </c>
      <c r="CA546" s="18">
        <f t="shared" si="646"/>
        <v>0</v>
      </c>
      <c r="CB546" s="18">
        <v>0</v>
      </c>
      <c r="CC546" s="27">
        <f t="shared" si="639"/>
        <v>0</v>
      </c>
      <c r="CD546" s="18">
        <f t="shared" si="640"/>
        <v>666.67999999999984</v>
      </c>
    </row>
    <row r="547" spans="1:82" ht="45">
      <c r="A547" s="11" t="s">
        <v>607</v>
      </c>
      <c r="B547" s="11">
        <f>VLOOKUP(A547,MEMORIA!$A:$N,2,FALSE)</f>
        <v>97500</v>
      </c>
      <c r="C547" s="11" t="str">
        <f>VLOOKUP(A547,MEMORIA!$A:$N,3,FALSE)</f>
        <v>SINAPI</v>
      </c>
      <c r="D547" s="23" t="str">
        <f>VLOOKUP(A547,MEMORIA!$A:$N,4,FALSE)</f>
        <v>LUVA COM REDUÇÃO, EM AÇO, CONEXÃO SOLDADA, DN 25 X 20 MM (1" X 3/4"), INSTALADO EM REDE DE ALIMENTAÇÃO PARA SPRINKLER - FORNECIMENTO E INSTALAÇÃO. AF_10/2020</v>
      </c>
      <c r="E547" s="11" t="str">
        <f>VLOOKUP(A547,MEMORIA!$A:$N,5,FALSE)</f>
        <v>UN</v>
      </c>
      <c r="F547" s="18">
        <f>VLOOKUP(A547,MEMORIA!$A:$N,14,FALSE)</f>
        <v>39</v>
      </c>
      <c r="G547" s="18">
        <f>VLOOKUP(A547,ORCAMENTO!$A:$I,7,FALSE)</f>
        <v>27.22</v>
      </c>
      <c r="H547" s="18">
        <f>VLOOKUP(A547,ORCAMENTO!$A:$I,8,FALSE)</f>
        <v>33.629999999999995</v>
      </c>
      <c r="I547" s="18">
        <f t="shared" si="641"/>
        <v>1311.57</v>
      </c>
      <c r="J547" s="18">
        <f t="shared" si="642"/>
        <v>0</v>
      </c>
      <c r="K547" s="11">
        <v>0</v>
      </c>
      <c r="L547" s="27">
        <v>0</v>
      </c>
      <c r="M547" s="11">
        <v>0</v>
      </c>
      <c r="N547" s="11">
        <v>0</v>
      </c>
      <c r="O547" s="27">
        <v>0</v>
      </c>
      <c r="P547" s="11">
        <v>0</v>
      </c>
      <c r="Q547" s="11">
        <v>0</v>
      </c>
      <c r="R547" s="27">
        <v>0</v>
      </c>
      <c r="S547" s="11">
        <v>0</v>
      </c>
      <c r="T547" s="11">
        <v>0</v>
      </c>
      <c r="U547" s="27">
        <v>0</v>
      </c>
      <c r="V547" s="11">
        <v>0</v>
      </c>
      <c r="W547" s="11">
        <v>0</v>
      </c>
      <c r="X547" s="27">
        <v>0</v>
      </c>
      <c r="Y547" s="11">
        <v>0</v>
      </c>
      <c r="Z547" s="11">
        <v>0</v>
      </c>
      <c r="AA547" s="27">
        <v>0</v>
      </c>
      <c r="AB547" s="11">
        <v>0</v>
      </c>
      <c r="AC547" s="11">
        <v>0</v>
      </c>
      <c r="AD547" s="27">
        <v>0</v>
      </c>
      <c r="AE547" s="11">
        <v>0</v>
      </c>
      <c r="AF547" s="11">
        <v>0</v>
      </c>
      <c r="AG547" s="27">
        <v>0</v>
      </c>
      <c r="AH547" s="11">
        <v>0</v>
      </c>
      <c r="AI547" s="11">
        <v>0</v>
      </c>
      <c r="AJ547" s="27">
        <v>0</v>
      </c>
      <c r="AK547" s="11">
        <v>0</v>
      </c>
      <c r="AL547" s="11">
        <v>0</v>
      </c>
      <c r="AM547" s="27">
        <v>0</v>
      </c>
      <c r="AN547" s="11">
        <v>0</v>
      </c>
      <c r="AO547" s="11">
        <v>0</v>
      </c>
      <c r="AP547" s="27">
        <v>0</v>
      </c>
      <c r="AQ547" s="11">
        <v>0</v>
      </c>
      <c r="AR547" s="11">
        <v>0</v>
      </c>
      <c r="AS547" s="27">
        <v>0</v>
      </c>
      <c r="AT547" s="11">
        <v>0</v>
      </c>
      <c r="AU547" s="11">
        <v>0</v>
      </c>
      <c r="AV547" s="27">
        <v>0</v>
      </c>
      <c r="AW547" s="11">
        <v>0</v>
      </c>
      <c r="AX547" s="11">
        <v>0</v>
      </c>
      <c r="AY547" s="27">
        <v>0</v>
      </c>
      <c r="AZ547" s="11">
        <v>0</v>
      </c>
      <c r="BA547" s="11">
        <v>0</v>
      </c>
      <c r="BB547" s="27">
        <v>0</v>
      </c>
      <c r="BC547" s="11">
        <v>0</v>
      </c>
      <c r="BD547" s="11">
        <v>0</v>
      </c>
      <c r="BE547" s="27">
        <v>0</v>
      </c>
      <c r="BF547" s="11">
        <v>0</v>
      </c>
      <c r="BG547" s="11">
        <v>0</v>
      </c>
      <c r="BH547" s="27">
        <v>0</v>
      </c>
      <c r="BI547" s="11">
        <f t="shared" si="647"/>
        <v>1311.5699999999997</v>
      </c>
      <c r="BJ547" s="11">
        <v>39</v>
      </c>
      <c r="BK547" s="27">
        <v>1</v>
      </c>
      <c r="BL547" s="11">
        <v>0</v>
      </c>
      <c r="BM547" s="11">
        <v>0</v>
      </c>
      <c r="BN547" s="27">
        <v>0</v>
      </c>
      <c r="BO547" s="11">
        <v>0</v>
      </c>
      <c r="BP547" s="11">
        <v>0</v>
      </c>
      <c r="BQ547" s="27">
        <v>0</v>
      </c>
      <c r="BR547" s="18">
        <f t="shared" si="643"/>
        <v>0</v>
      </c>
      <c r="BS547" s="18">
        <v>0</v>
      </c>
      <c r="BT547" s="27">
        <f t="shared" si="636"/>
        <v>0</v>
      </c>
      <c r="BU547" s="18">
        <f t="shared" si="644"/>
        <v>0</v>
      </c>
      <c r="BV547" s="18">
        <v>0</v>
      </c>
      <c r="BW547" s="27">
        <f t="shared" si="637"/>
        <v>0</v>
      </c>
      <c r="BX547" s="18">
        <f t="shared" si="645"/>
        <v>0</v>
      </c>
      <c r="BY547" s="18">
        <v>0</v>
      </c>
      <c r="BZ547" s="27">
        <f t="shared" si="638"/>
        <v>0</v>
      </c>
      <c r="CA547" s="18">
        <f t="shared" si="646"/>
        <v>0</v>
      </c>
      <c r="CB547" s="18">
        <v>0</v>
      </c>
      <c r="CC547" s="27">
        <f t="shared" si="639"/>
        <v>0</v>
      </c>
      <c r="CD547" s="18">
        <f t="shared" si="640"/>
        <v>1311.5699999999997</v>
      </c>
    </row>
    <row r="548" spans="1:82" ht="45">
      <c r="A548" s="11" t="s">
        <v>608</v>
      </c>
      <c r="B548" s="11">
        <f>VLOOKUP(A548,MEMORIA!$A:$N,2,FALSE)</f>
        <v>97506</v>
      </c>
      <c r="C548" s="11" t="str">
        <f>VLOOKUP(A548,MEMORIA!$A:$N,3,FALSE)</f>
        <v>SINAPI</v>
      </c>
      <c r="D548" s="23" t="str">
        <f>VLOOKUP(A548,MEMORIA!$A:$N,4,FALSE)</f>
        <v>LUVA COM REDUÇÃO, EM AÇO, CONEXÃO SOLDADA, DN 40 X 32 MM (1 1/2" X 1 1/4"), INSTALADO EM REDE DE ALIMENTAÇÃO PARA SPRINKLER - FORNECIMENTO E INSTALAÇÃO. AF_10/2020</v>
      </c>
      <c r="E548" s="11" t="str">
        <f>VLOOKUP(A548,MEMORIA!$A:$N,5,FALSE)</f>
        <v>UN</v>
      </c>
      <c r="F548" s="18">
        <f>VLOOKUP(A548,MEMORIA!$A:$N,14,FALSE)</f>
        <v>6</v>
      </c>
      <c r="G548" s="18">
        <f>VLOOKUP(A548,ORCAMENTO!$A:$I,7,FALSE)</f>
        <v>72.09</v>
      </c>
      <c r="H548" s="18">
        <f>VLOOKUP(A548,ORCAMENTO!$A:$I,8,FALSE)</f>
        <v>89.06</v>
      </c>
      <c r="I548" s="18">
        <f t="shared" si="641"/>
        <v>534.36</v>
      </c>
      <c r="J548" s="18">
        <f t="shared" si="642"/>
        <v>0</v>
      </c>
      <c r="K548" s="11">
        <v>0</v>
      </c>
      <c r="L548" s="27">
        <v>0</v>
      </c>
      <c r="M548" s="11">
        <v>0</v>
      </c>
      <c r="N548" s="11">
        <v>0</v>
      </c>
      <c r="O548" s="27">
        <v>0</v>
      </c>
      <c r="P548" s="11">
        <v>0</v>
      </c>
      <c r="Q548" s="11">
        <v>0</v>
      </c>
      <c r="R548" s="27">
        <v>0</v>
      </c>
      <c r="S548" s="11">
        <v>0</v>
      </c>
      <c r="T548" s="11">
        <v>0</v>
      </c>
      <c r="U548" s="27">
        <v>0</v>
      </c>
      <c r="V548" s="11">
        <v>0</v>
      </c>
      <c r="W548" s="11">
        <v>0</v>
      </c>
      <c r="X548" s="27">
        <v>0</v>
      </c>
      <c r="Y548" s="11">
        <v>0</v>
      </c>
      <c r="Z548" s="11">
        <v>0</v>
      </c>
      <c r="AA548" s="27">
        <v>0</v>
      </c>
      <c r="AB548" s="11">
        <v>0</v>
      </c>
      <c r="AC548" s="11">
        <v>0</v>
      </c>
      <c r="AD548" s="27">
        <v>0</v>
      </c>
      <c r="AE548" s="11">
        <v>0</v>
      </c>
      <c r="AF548" s="11">
        <v>0</v>
      </c>
      <c r="AG548" s="27">
        <v>0</v>
      </c>
      <c r="AH548" s="11">
        <v>0</v>
      </c>
      <c r="AI548" s="11">
        <v>0</v>
      </c>
      <c r="AJ548" s="27">
        <v>0</v>
      </c>
      <c r="AK548" s="11">
        <v>0</v>
      </c>
      <c r="AL548" s="11">
        <v>0</v>
      </c>
      <c r="AM548" s="27">
        <v>0</v>
      </c>
      <c r="AN548" s="11">
        <v>0</v>
      </c>
      <c r="AO548" s="11">
        <v>0</v>
      </c>
      <c r="AP548" s="27">
        <v>0</v>
      </c>
      <c r="AQ548" s="11">
        <v>0</v>
      </c>
      <c r="AR548" s="11">
        <v>0</v>
      </c>
      <c r="AS548" s="27">
        <v>0</v>
      </c>
      <c r="AT548" s="11">
        <v>0</v>
      </c>
      <c r="AU548" s="11">
        <v>0</v>
      </c>
      <c r="AV548" s="27">
        <v>0</v>
      </c>
      <c r="AW548" s="11">
        <v>0</v>
      </c>
      <c r="AX548" s="11">
        <v>0</v>
      </c>
      <c r="AY548" s="27">
        <v>0</v>
      </c>
      <c r="AZ548" s="11">
        <v>0</v>
      </c>
      <c r="BA548" s="11">
        <v>0</v>
      </c>
      <c r="BB548" s="27">
        <v>0</v>
      </c>
      <c r="BC548" s="11">
        <v>0</v>
      </c>
      <c r="BD548" s="11">
        <v>0</v>
      </c>
      <c r="BE548" s="27">
        <v>0</v>
      </c>
      <c r="BF548" s="11">
        <v>0</v>
      </c>
      <c r="BG548" s="11">
        <v>0</v>
      </c>
      <c r="BH548" s="27">
        <v>0</v>
      </c>
      <c r="BI548" s="11">
        <f t="shared" si="647"/>
        <v>534.36</v>
      </c>
      <c r="BJ548" s="11">
        <v>6</v>
      </c>
      <c r="BK548" s="27">
        <v>1</v>
      </c>
      <c r="BL548" s="11">
        <v>0</v>
      </c>
      <c r="BM548" s="11">
        <v>0</v>
      </c>
      <c r="BN548" s="27">
        <v>0</v>
      </c>
      <c r="BO548" s="11">
        <v>0</v>
      </c>
      <c r="BP548" s="11">
        <v>0</v>
      </c>
      <c r="BQ548" s="27">
        <v>0</v>
      </c>
      <c r="BR548" s="18">
        <f t="shared" si="643"/>
        <v>0</v>
      </c>
      <c r="BS548" s="18">
        <v>0</v>
      </c>
      <c r="BT548" s="27">
        <f t="shared" si="636"/>
        <v>0</v>
      </c>
      <c r="BU548" s="18">
        <f t="shared" si="644"/>
        <v>0</v>
      </c>
      <c r="BV548" s="18">
        <v>0</v>
      </c>
      <c r="BW548" s="27">
        <f t="shared" si="637"/>
        <v>0</v>
      </c>
      <c r="BX548" s="18">
        <f t="shared" si="645"/>
        <v>0</v>
      </c>
      <c r="BY548" s="18">
        <v>0</v>
      </c>
      <c r="BZ548" s="27">
        <f t="shared" si="638"/>
        <v>0</v>
      </c>
      <c r="CA548" s="18">
        <f t="shared" si="646"/>
        <v>0</v>
      </c>
      <c r="CB548" s="18">
        <v>0</v>
      </c>
      <c r="CC548" s="27">
        <f t="shared" si="639"/>
        <v>0</v>
      </c>
      <c r="CD548" s="18">
        <f t="shared" si="640"/>
        <v>534.36</v>
      </c>
    </row>
    <row r="549" spans="1:82" ht="45">
      <c r="A549" s="11" t="s">
        <v>609</v>
      </c>
      <c r="B549" s="11">
        <f>VLOOKUP(A549,MEMORIA!$A:$N,2,FALSE)</f>
        <v>92947</v>
      </c>
      <c r="C549" s="11" t="str">
        <f>VLOOKUP(A549,MEMORIA!$A:$N,3,FALSE)</f>
        <v>SINAPI</v>
      </c>
      <c r="D549" s="23" t="str">
        <f>VLOOKUP(A549,MEMORIA!$A:$N,4,FALSE)</f>
        <v>LUVA DE REDUÇÃO, EM FERRO GALVANIZADO, 2" X 1 1/4", CONEXÃO ROSQUEADA, INSTALADO EM REDE DE ALIMENTAÇÃO PARA SPRINKLER - FORNECIMENTO E INSTALAÇÃO. AF_10/2020</v>
      </c>
      <c r="E549" s="11" t="str">
        <f>VLOOKUP(A549,MEMORIA!$A:$N,5,FALSE)</f>
        <v>UN</v>
      </c>
      <c r="F549" s="18">
        <f>VLOOKUP(A549,MEMORIA!$A:$N,14,FALSE)</f>
        <v>2</v>
      </c>
      <c r="G549" s="18">
        <f>VLOOKUP(A549,ORCAMENTO!$A:$I,7,FALSE)</f>
        <v>55.18</v>
      </c>
      <c r="H549" s="18">
        <f>VLOOKUP(A549,ORCAMENTO!$A:$I,8,FALSE)</f>
        <v>68.17</v>
      </c>
      <c r="I549" s="18">
        <f t="shared" si="641"/>
        <v>136.34</v>
      </c>
      <c r="J549" s="18">
        <f t="shared" si="642"/>
        <v>0</v>
      </c>
      <c r="K549" s="11">
        <v>0</v>
      </c>
      <c r="L549" s="27">
        <v>0</v>
      </c>
      <c r="M549" s="11">
        <v>0</v>
      </c>
      <c r="N549" s="11">
        <v>0</v>
      </c>
      <c r="O549" s="27">
        <v>0</v>
      </c>
      <c r="P549" s="11">
        <v>0</v>
      </c>
      <c r="Q549" s="11">
        <v>0</v>
      </c>
      <c r="R549" s="27">
        <v>0</v>
      </c>
      <c r="S549" s="11">
        <v>0</v>
      </c>
      <c r="T549" s="11">
        <v>0</v>
      </c>
      <c r="U549" s="27">
        <v>0</v>
      </c>
      <c r="V549" s="11">
        <v>0</v>
      </c>
      <c r="W549" s="11">
        <v>0</v>
      </c>
      <c r="X549" s="27">
        <v>0</v>
      </c>
      <c r="Y549" s="11">
        <v>0</v>
      </c>
      <c r="Z549" s="11">
        <v>0</v>
      </c>
      <c r="AA549" s="27">
        <v>0</v>
      </c>
      <c r="AB549" s="11">
        <v>0</v>
      </c>
      <c r="AC549" s="11">
        <v>0</v>
      </c>
      <c r="AD549" s="27">
        <v>0</v>
      </c>
      <c r="AE549" s="11">
        <v>0</v>
      </c>
      <c r="AF549" s="11">
        <v>0</v>
      </c>
      <c r="AG549" s="27">
        <v>0</v>
      </c>
      <c r="AH549" s="11">
        <v>0</v>
      </c>
      <c r="AI549" s="11">
        <v>0</v>
      </c>
      <c r="AJ549" s="27">
        <v>0</v>
      </c>
      <c r="AK549" s="11">
        <v>0</v>
      </c>
      <c r="AL549" s="11">
        <v>0</v>
      </c>
      <c r="AM549" s="27">
        <v>0</v>
      </c>
      <c r="AN549" s="11">
        <v>0</v>
      </c>
      <c r="AO549" s="11">
        <v>0</v>
      </c>
      <c r="AP549" s="27">
        <v>0</v>
      </c>
      <c r="AQ549" s="11">
        <v>0</v>
      </c>
      <c r="AR549" s="11">
        <v>0</v>
      </c>
      <c r="AS549" s="27">
        <v>0</v>
      </c>
      <c r="AT549" s="11">
        <v>0</v>
      </c>
      <c r="AU549" s="11">
        <v>0</v>
      </c>
      <c r="AV549" s="27">
        <v>0</v>
      </c>
      <c r="AW549" s="11">
        <v>0</v>
      </c>
      <c r="AX549" s="11">
        <v>0</v>
      </c>
      <c r="AY549" s="27">
        <v>0</v>
      </c>
      <c r="AZ549" s="11">
        <v>0</v>
      </c>
      <c r="BA549" s="11">
        <v>0</v>
      </c>
      <c r="BB549" s="27">
        <v>0</v>
      </c>
      <c r="BC549" s="11">
        <v>0</v>
      </c>
      <c r="BD549" s="11">
        <v>0</v>
      </c>
      <c r="BE549" s="27">
        <v>0</v>
      </c>
      <c r="BF549" s="11">
        <v>0</v>
      </c>
      <c r="BG549" s="11">
        <v>0</v>
      </c>
      <c r="BH549" s="27">
        <v>0</v>
      </c>
      <c r="BI549" s="11">
        <f t="shared" si="647"/>
        <v>136.34</v>
      </c>
      <c r="BJ549" s="11">
        <v>2</v>
      </c>
      <c r="BK549" s="27">
        <v>1</v>
      </c>
      <c r="BL549" s="11">
        <v>0</v>
      </c>
      <c r="BM549" s="11">
        <v>0</v>
      </c>
      <c r="BN549" s="27">
        <v>0</v>
      </c>
      <c r="BO549" s="11">
        <v>0</v>
      </c>
      <c r="BP549" s="11">
        <v>0</v>
      </c>
      <c r="BQ549" s="27">
        <v>0</v>
      </c>
      <c r="BR549" s="18">
        <f t="shared" si="643"/>
        <v>0</v>
      </c>
      <c r="BS549" s="18">
        <v>0</v>
      </c>
      <c r="BT549" s="27">
        <f t="shared" si="636"/>
        <v>0</v>
      </c>
      <c r="BU549" s="18">
        <f t="shared" si="644"/>
        <v>0</v>
      </c>
      <c r="BV549" s="18">
        <v>0</v>
      </c>
      <c r="BW549" s="27">
        <f t="shared" si="637"/>
        <v>0</v>
      </c>
      <c r="BX549" s="18">
        <f t="shared" si="645"/>
        <v>0</v>
      </c>
      <c r="BY549" s="18">
        <v>0</v>
      </c>
      <c r="BZ549" s="27">
        <f t="shared" si="638"/>
        <v>0</v>
      </c>
      <c r="CA549" s="18">
        <f t="shared" si="646"/>
        <v>0</v>
      </c>
      <c r="CB549" s="18">
        <v>0</v>
      </c>
      <c r="CC549" s="27">
        <f t="shared" si="639"/>
        <v>0</v>
      </c>
      <c r="CD549" s="18">
        <f t="shared" si="640"/>
        <v>136.34</v>
      </c>
    </row>
    <row r="550" spans="1:82" ht="45">
      <c r="A550" s="11" t="s">
        <v>610</v>
      </c>
      <c r="B550" s="11">
        <f>VLOOKUP(A550,MEMORIA!$A:$N,2,FALSE)</f>
        <v>92952</v>
      </c>
      <c r="C550" s="11" t="str">
        <f>VLOOKUP(A550,MEMORIA!$A:$N,3,FALSE)</f>
        <v>SINAPI</v>
      </c>
      <c r="D550" s="23" t="str">
        <f>VLOOKUP(A550,MEMORIA!$A:$N,4,FALSE)</f>
        <v>LUVA DE REDUÇÃO, EM FERRO GALVANIZADO, 3" X 2", CONEXÃO ROSQUEADA, INSTALADO EM REDE DE ALIMENTAÇÃO PARA SPRINKLER - FORNECIMENTO E INSTALAÇÃO. AF_10/2020</v>
      </c>
      <c r="E550" s="11" t="str">
        <f>VLOOKUP(A550,MEMORIA!$A:$N,5,FALSE)</f>
        <v>UN</v>
      </c>
      <c r="F550" s="18">
        <f>VLOOKUP(A550,MEMORIA!$A:$N,14,FALSE)</f>
        <v>1</v>
      </c>
      <c r="G550" s="18">
        <f>VLOOKUP(A550,ORCAMENTO!$A:$I,7,FALSE)</f>
        <v>120.92</v>
      </c>
      <c r="H550" s="18">
        <f>VLOOKUP(A550,ORCAMENTO!$A:$I,8,FALSE)</f>
        <v>149.38</v>
      </c>
      <c r="I550" s="18">
        <f t="shared" si="641"/>
        <v>149.38</v>
      </c>
      <c r="J550" s="18">
        <f t="shared" si="642"/>
        <v>0</v>
      </c>
      <c r="K550" s="11">
        <v>0</v>
      </c>
      <c r="L550" s="27">
        <v>0</v>
      </c>
      <c r="M550" s="11">
        <v>0</v>
      </c>
      <c r="N550" s="11">
        <v>0</v>
      </c>
      <c r="O550" s="27">
        <v>0</v>
      </c>
      <c r="P550" s="11">
        <v>0</v>
      </c>
      <c r="Q550" s="11">
        <v>0</v>
      </c>
      <c r="R550" s="27">
        <v>0</v>
      </c>
      <c r="S550" s="11">
        <v>0</v>
      </c>
      <c r="T550" s="11">
        <v>0</v>
      </c>
      <c r="U550" s="27">
        <v>0</v>
      </c>
      <c r="V550" s="11">
        <v>0</v>
      </c>
      <c r="W550" s="11">
        <v>0</v>
      </c>
      <c r="X550" s="27">
        <v>0</v>
      </c>
      <c r="Y550" s="11">
        <v>0</v>
      </c>
      <c r="Z550" s="11">
        <v>0</v>
      </c>
      <c r="AA550" s="27">
        <v>0</v>
      </c>
      <c r="AB550" s="11">
        <v>0</v>
      </c>
      <c r="AC550" s="11">
        <v>0</v>
      </c>
      <c r="AD550" s="27">
        <v>0</v>
      </c>
      <c r="AE550" s="11">
        <v>0</v>
      </c>
      <c r="AF550" s="11">
        <v>0</v>
      </c>
      <c r="AG550" s="27">
        <v>0</v>
      </c>
      <c r="AH550" s="11">
        <v>0</v>
      </c>
      <c r="AI550" s="11">
        <v>0</v>
      </c>
      <c r="AJ550" s="27">
        <v>0</v>
      </c>
      <c r="AK550" s="11">
        <v>0</v>
      </c>
      <c r="AL550" s="11">
        <v>0</v>
      </c>
      <c r="AM550" s="27">
        <v>0</v>
      </c>
      <c r="AN550" s="11">
        <v>0</v>
      </c>
      <c r="AO550" s="11">
        <v>0</v>
      </c>
      <c r="AP550" s="27">
        <v>0</v>
      </c>
      <c r="AQ550" s="11">
        <v>0</v>
      </c>
      <c r="AR550" s="11">
        <v>0</v>
      </c>
      <c r="AS550" s="27">
        <v>0</v>
      </c>
      <c r="AT550" s="11">
        <v>0</v>
      </c>
      <c r="AU550" s="11">
        <v>0</v>
      </c>
      <c r="AV550" s="27">
        <v>0</v>
      </c>
      <c r="AW550" s="11">
        <v>0</v>
      </c>
      <c r="AX550" s="11">
        <v>0</v>
      </c>
      <c r="AY550" s="27">
        <v>0</v>
      </c>
      <c r="AZ550" s="11">
        <v>0</v>
      </c>
      <c r="BA550" s="11">
        <v>0</v>
      </c>
      <c r="BB550" s="27">
        <v>0</v>
      </c>
      <c r="BC550" s="11">
        <v>0</v>
      </c>
      <c r="BD550" s="11">
        <v>0</v>
      </c>
      <c r="BE550" s="27">
        <v>0</v>
      </c>
      <c r="BF550" s="11">
        <v>0</v>
      </c>
      <c r="BG550" s="11">
        <v>0</v>
      </c>
      <c r="BH550" s="27">
        <v>0</v>
      </c>
      <c r="BI550" s="11">
        <f t="shared" si="647"/>
        <v>149.38</v>
      </c>
      <c r="BJ550" s="11">
        <v>1</v>
      </c>
      <c r="BK550" s="27">
        <v>1</v>
      </c>
      <c r="BL550" s="11">
        <v>0</v>
      </c>
      <c r="BM550" s="11">
        <v>0</v>
      </c>
      <c r="BN550" s="27">
        <v>0</v>
      </c>
      <c r="BO550" s="11">
        <v>0</v>
      </c>
      <c r="BP550" s="11">
        <v>0</v>
      </c>
      <c r="BQ550" s="27">
        <v>0</v>
      </c>
      <c r="BR550" s="18">
        <f t="shared" si="643"/>
        <v>0</v>
      </c>
      <c r="BS550" s="18">
        <v>0</v>
      </c>
      <c r="BT550" s="27">
        <f t="shared" si="636"/>
        <v>0</v>
      </c>
      <c r="BU550" s="18">
        <f t="shared" si="644"/>
        <v>0</v>
      </c>
      <c r="BV550" s="18">
        <v>0</v>
      </c>
      <c r="BW550" s="27">
        <f t="shared" si="637"/>
        <v>0</v>
      </c>
      <c r="BX550" s="18">
        <f t="shared" si="645"/>
        <v>0</v>
      </c>
      <c r="BY550" s="18">
        <v>0</v>
      </c>
      <c r="BZ550" s="27">
        <f t="shared" si="638"/>
        <v>0</v>
      </c>
      <c r="CA550" s="18">
        <f t="shared" si="646"/>
        <v>0</v>
      </c>
      <c r="CB550" s="18">
        <v>0</v>
      </c>
      <c r="CC550" s="27">
        <f t="shared" si="639"/>
        <v>0</v>
      </c>
      <c r="CD550" s="18">
        <f t="shared" si="640"/>
        <v>149.38</v>
      </c>
    </row>
    <row r="551" spans="1:82" ht="45">
      <c r="A551" s="11" t="s">
        <v>611</v>
      </c>
      <c r="B551" s="11">
        <f>VLOOKUP(A551,MEMORIA!$A:$N,2,FALSE)</f>
        <v>92951</v>
      </c>
      <c r="C551" s="11" t="str">
        <f>VLOOKUP(A551,MEMORIA!$A:$N,3,FALSE)</f>
        <v>SINAPI</v>
      </c>
      <c r="D551" s="23" t="str">
        <f>VLOOKUP(A551,MEMORIA!$A:$N,4,FALSE)</f>
        <v>LUVA DE REDUÇÃO, EM FERRO GALVANIZADO, 3" X 2 1/2", CONEXÃO ROSQUEADA, INSTALADO EM REDE DE ALIMENTAÇÃO PARA SPRINKLER - FORNECIMENTO E INSTALAÇÃO. AF_10/2020</v>
      </c>
      <c r="E551" s="11" t="str">
        <f>VLOOKUP(A551,MEMORIA!$A:$N,5,FALSE)</f>
        <v>UN</v>
      </c>
      <c r="F551" s="18">
        <f>VLOOKUP(A551,MEMORIA!$A:$N,14,FALSE)</f>
        <v>1</v>
      </c>
      <c r="G551" s="18">
        <f>VLOOKUP(A551,ORCAMENTO!$A:$I,7,FALSE)</f>
        <v>120.92</v>
      </c>
      <c r="H551" s="18">
        <f>VLOOKUP(A551,ORCAMENTO!$A:$I,8,FALSE)</f>
        <v>149.38</v>
      </c>
      <c r="I551" s="18">
        <f t="shared" si="641"/>
        <v>149.38</v>
      </c>
      <c r="J551" s="18">
        <f t="shared" si="642"/>
        <v>0</v>
      </c>
      <c r="K551" s="11">
        <v>0</v>
      </c>
      <c r="L551" s="27">
        <v>0</v>
      </c>
      <c r="M551" s="11">
        <v>0</v>
      </c>
      <c r="N551" s="11">
        <v>0</v>
      </c>
      <c r="O551" s="27">
        <v>0</v>
      </c>
      <c r="P551" s="11">
        <v>0</v>
      </c>
      <c r="Q551" s="11">
        <v>0</v>
      </c>
      <c r="R551" s="27">
        <v>0</v>
      </c>
      <c r="S551" s="11">
        <v>0</v>
      </c>
      <c r="T551" s="11">
        <v>0</v>
      </c>
      <c r="U551" s="27">
        <v>0</v>
      </c>
      <c r="V551" s="11">
        <v>0</v>
      </c>
      <c r="W551" s="11">
        <v>0</v>
      </c>
      <c r="X551" s="27">
        <v>0</v>
      </c>
      <c r="Y551" s="11">
        <v>0</v>
      </c>
      <c r="Z551" s="11">
        <v>0</v>
      </c>
      <c r="AA551" s="27">
        <v>0</v>
      </c>
      <c r="AB551" s="11">
        <v>0</v>
      </c>
      <c r="AC551" s="11">
        <v>0</v>
      </c>
      <c r="AD551" s="27">
        <v>0</v>
      </c>
      <c r="AE551" s="11">
        <v>0</v>
      </c>
      <c r="AF551" s="11">
        <v>0</v>
      </c>
      <c r="AG551" s="27">
        <v>0</v>
      </c>
      <c r="AH551" s="11">
        <v>0</v>
      </c>
      <c r="AI551" s="11">
        <v>0</v>
      </c>
      <c r="AJ551" s="27">
        <v>0</v>
      </c>
      <c r="AK551" s="11">
        <v>0</v>
      </c>
      <c r="AL551" s="11">
        <v>0</v>
      </c>
      <c r="AM551" s="27">
        <v>0</v>
      </c>
      <c r="AN551" s="11">
        <v>0</v>
      </c>
      <c r="AO551" s="11">
        <v>0</v>
      </c>
      <c r="AP551" s="27">
        <v>0</v>
      </c>
      <c r="AQ551" s="11">
        <v>0</v>
      </c>
      <c r="AR551" s="11">
        <v>0</v>
      </c>
      <c r="AS551" s="27">
        <v>0</v>
      </c>
      <c r="AT551" s="11">
        <v>0</v>
      </c>
      <c r="AU551" s="11">
        <v>0</v>
      </c>
      <c r="AV551" s="27">
        <v>0</v>
      </c>
      <c r="AW551" s="11">
        <v>0</v>
      </c>
      <c r="AX551" s="11">
        <v>0</v>
      </c>
      <c r="AY551" s="27">
        <v>0</v>
      </c>
      <c r="AZ551" s="11">
        <v>0</v>
      </c>
      <c r="BA551" s="11">
        <v>0</v>
      </c>
      <c r="BB551" s="27">
        <v>0</v>
      </c>
      <c r="BC551" s="11">
        <v>0</v>
      </c>
      <c r="BD551" s="11">
        <v>0</v>
      </c>
      <c r="BE551" s="27">
        <v>0</v>
      </c>
      <c r="BF551" s="11">
        <v>0</v>
      </c>
      <c r="BG551" s="11">
        <v>0</v>
      </c>
      <c r="BH551" s="27">
        <v>0</v>
      </c>
      <c r="BI551" s="11">
        <f t="shared" si="647"/>
        <v>149.38</v>
      </c>
      <c r="BJ551" s="11">
        <v>1</v>
      </c>
      <c r="BK551" s="27">
        <v>1</v>
      </c>
      <c r="BL551" s="11">
        <v>0</v>
      </c>
      <c r="BM551" s="11">
        <v>0</v>
      </c>
      <c r="BN551" s="27">
        <v>0</v>
      </c>
      <c r="BO551" s="11">
        <v>0</v>
      </c>
      <c r="BP551" s="11">
        <v>0</v>
      </c>
      <c r="BQ551" s="27">
        <v>0</v>
      </c>
      <c r="BR551" s="18">
        <f t="shared" si="643"/>
        <v>0</v>
      </c>
      <c r="BS551" s="18">
        <v>0</v>
      </c>
      <c r="BT551" s="27">
        <f t="shared" si="636"/>
        <v>0</v>
      </c>
      <c r="BU551" s="18">
        <f t="shared" si="644"/>
        <v>0</v>
      </c>
      <c r="BV551" s="18">
        <v>0</v>
      </c>
      <c r="BW551" s="27">
        <f t="shared" si="637"/>
        <v>0</v>
      </c>
      <c r="BX551" s="18">
        <f t="shared" si="645"/>
        <v>0</v>
      </c>
      <c r="BY551" s="18">
        <v>0</v>
      </c>
      <c r="BZ551" s="27">
        <f t="shared" si="638"/>
        <v>0</v>
      </c>
      <c r="CA551" s="18">
        <f t="shared" si="646"/>
        <v>0</v>
      </c>
      <c r="CB551" s="18">
        <v>0</v>
      </c>
      <c r="CC551" s="27">
        <f t="shared" si="639"/>
        <v>0</v>
      </c>
      <c r="CD551" s="18">
        <f t="shared" si="640"/>
        <v>149.38</v>
      </c>
    </row>
    <row r="552" spans="1:82">
      <c r="A552" s="21" t="s">
        <v>72</v>
      </c>
      <c r="B552" s="54" t="str">
        <f>VLOOKUP(A552,MEMORIA!$A:$N,2,FALSE)</f>
        <v>LOUÇAS, CUBAS E BANCADAS</v>
      </c>
      <c r="C552" s="55"/>
      <c r="D552" s="55"/>
      <c r="E552" s="55"/>
      <c r="F552" s="55"/>
      <c r="G552" s="55"/>
      <c r="H552" s="56"/>
      <c r="I552" s="30">
        <f>SUM(I$553:I$558)</f>
        <v>43431.719999999994</v>
      </c>
      <c r="J552" s="30">
        <f>SUM(J$553:J$558)</f>
        <v>0</v>
      </c>
      <c r="K552" s="30"/>
      <c r="L552" s="31">
        <f t="shared" ref="L552:L587" si="648">J552/$I552</f>
        <v>0</v>
      </c>
      <c r="M552" s="30">
        <f>SUM(M$553:M$558)</f>
        <v>0</v>
      </c>
      <c r="N552" s="30"/>
      <c r="O552" s="31">
        <f t="shared" ref="O552:O587" si="649">M552/$I552</f>
        <v>0</v>
      </c>
      <c r="P552" s="30">
        <f>SUM(P$553:P$558)</f>
        <v>0</v>
      </c>
      <c r="Q552" s="30"/>
      <c r="R552" s="31">
        <f t="shared" ref="R552:R587" si="650">P552/$I552</f>
        <v>0</v>
      </c>
      <c r="S552" s="30">
        <f>SUM(S$553:S$558)</f>
        <v>0</v>
      </c>
      <c r="T552" s="30"/>
      <c r="U552" s="31">
        <f t="shared" ref="U552:U587" si="651">S552/$I552</f>
        <v>0</v>
      </c>
      <c r="V552" s="30">
        <f>SUM(V$553:V$558)</f>
        <v>0</v>
      </c>
      <c r="W552" s="30"/>
      <c r="X552" s="31">
        <f t="shared" ref="X552:X587" si="652">V552/$I552</f>
        <v>0</v>
      </c>
      <c r="Y552" s="30">
        <f>SUM(Y$553:Y$558)</f>
        <v>0</v>
      </c>
      <c r="Z552" s="30"/>
      <c r="AA552" s="31">
        <f t="shared" ref="AA552:AA587" si="653">Y552/$I552</f>
        <v>0</v>
      </c>
      <c r="AB552" s="30">
        <f>SUM(AB$553:AB$558)</f>
        <v>0</v>
      </c>
      <c r="AC552" s="30"/>
      <c r="AD552" s="31">
        <f t="shared" ref="AD552:AD587" si="654">AB552/$I552</f>
        <v>0</v>
      </c>
      <c r="AE552" s="30">
        <f>SUM(AE$553:AE$558)</f>
        <v>0</v>
      </c>
      <c r="AF552" s="30"/>
      <c r="AG552" s="31">
        <f t="shared" ref="AG552:AG587" si="655">AE552/$I552</f>
        <v>0</v>
      </c>
      <c r="AH552" s="30">
        <f>SUM(AH$553:AH$558)</f>
        <v>0</v>
      </c>
      <c r="AI552" s="30"/>
      <c r="AJ552" s="31">
        <f t="shared" ref="AJ552:AJ587" si="656">AH552/$I552</f>
        <v>0</v>
      </c>
      <c r="AK552" s="30">
        <f>SUM(AK$553:AK$558)</f>
        <v>30411.55</v>
      </c>
      <c r="AL552" s="30"/>
      <c r="AM552" s="31">
        <f t="shared" ref="AM552:AM587" si="657">AK552/$I552</f>
        <v>0.70021518834621344</v>
      </c>
      <c r="AN552" s="30">
        <f>SUM(AN$553:AN$558)</f>
        <v>0</v>
      </c>
      <c r="AO552" s="30"/>
      <c r="AP552" s="31">
        <f t="shared" ref="AP552:AP587" si="658">AN552/$I552</f>
        <v>0</v>
      </c>
      <c r="AQ552" s="30">
        <f>SUM(AQ$553:AQ$558)</f>
        <v>0</v>
      </c>
      <c r="AR552" s="30"/>
      <c r="AS552" s="31">
        <f t="shared" ref="AS552:AS587" si="659">AQ552/$I552</f>
        <v>0</v>
      </c>
      <c r="AT552" s="30">
        <f>SUM(AT$553:AT$558)</f>
        <v>0</v>
      </c>
      <c r="AU552" s="30"/>
      <c r="AV552" s="31">
        <f t="shared" ref="AV552:AV587" si="660">AT552/$I552</f>
        <v>0</v>
      </c>
      <c r="AW552" s="30">
        <f>SUM(AW$553:AW$558)</f>
        <v>0</v>
      </c>
      <c r="AX552" s="30"/>
      <c r="AY552" s="31">
        <f t="shared" ref="AY552:AY587" si="661">AW552/$I552</f>
        <v>0</v>
      </c>
      <c r="AZ552" s="30">
        <f>SUM(AZ$553:AZ$558)</f>
        <v>0</v>
      </c>
      <c r="BA552" s="30"/>
      <c r="BB552" s="31">
        <f t="shared" ref="BB552:BB587" si="662">AZ552/$I552</f>
        <v>0</v>
      </c>
      <c r="BC552" s="30">
        <f>SUM(BC$553:BC$558)</f>
        <v>0</v>
      </c>
      <c r="BD552" s="30"/>
      <c r="BE552" s="31">
        <f t="shared" ref="BE552:BE587" si="663">BC552/$I552</f>
        <v>0</v>
      </c>
      <c r="BF552" s="30">
        <f>SUM(BF$553:BF$558)</f>
        <v>13020.170000000002</v>
      </c>
      <c r="BG552" s="30"/>
      <c r="BH552" s="31">
        <f t="shared" ref="BH552:BH587" si="664">BF552/$I552</f>
        <v>0.29978481165378679</v>
      </c>
      <c r="BI552" s="30">
        <f>SUM(BI$553:BI$558)</f>
        <v>0</v>
      </c>
      <c r="BJ552" s="30"/>
      <c r="BK552" s="31">
        <f t="shared" ref="BK552:BK587" si="665">BI552/$I552</f>
        <v>0</v>
      </c>
      <c r="BL552" s="30">
        <f>SUM(BL$553:BL$558)</f>
        <v>0</v>
      </c>
      <c r="BM552" s="30"/>
      <c r="BN552" s="31">
        <f t="shared" ref="BN552:BN587" si="666">BL552/$I552</f>
        <v>0</v>
      </c>
      <c r="BO552" s="30">
        <f>SUM(BO$553:BO$558)</f>
        <v>0</v>
      </c>
      <c r="BP552" s="30"/>
      <c r="BQ552" s="31">
        <f t="shared" ref="BQ552:BQ587" si="667">BO552/$I552</f>
        <v>0</v>
      </c>
      <c r="BR552" s="30">
        <f>SUM(BR$553:BR$558)</f>
        <v>0</v>
      </c>
      <c r="BS552" s="30"/>
      <c r="BT552" s="31">
        <f t="shared" si="636"/>
        <v>0</v>
      </c>
      <c r="BU552" s="30">
        <f>SUM(BU$553:BU$558)</f>
        <v>0</v>
      </c>
      <c r="BV552" s="30"/>
      <c r="BW552" s="31">
        <f t="shared" si="637"/>
        <v>0</v>
      </c>
      <c r="BX552" s="30">
        <f>SUM(BX$553:BX$558)</f>
        <v>0</v>
      </c>
      <c r="BY552" s="30"/>
      <c r="BZ552" s="31">
        <f t="shared" si="638"/>
        <v>0</v>
      </c>
      <c r="CA552" s="30">
        <f>SUM(CA$553:CA$558)</f>
        <v>0</v>
      </c>
      <c r="CB552" s="30"/>
      <c r="CC552" s="31">
        <f t="shared" si="639"/>
        <v>0</v>
      </c>
      <c r="CD552" s="30">
        <f t="shared" si="640"/>
        <v>43431.72</v>
      </c>
    </row>
    <row r="553" spans="1:82">
      <c r="A553" s="11" t="s">
        <v>612</v>
      </c>
      <c r="B553" s="11" t="str">
        <f>VLOOKUP(A553,MEMORIA!$A:$N,2,FALSE)</f>
        <v>SEDUC740</v>
      </c>
      <c r="C553" s="11" t="str">
        <f>VLOOKUP(A553,MEMORIA!$A:$N,3,FALSE)</f>
        <v>PRÓPRIA</v>
      </c>
      <c r="D553" s="23" t="str">
        <f>VLOOKUP(A553,MEMORIA!$A:$N,4,FALSE)</f>
        <v>BANCADA EM GRANITO SÃO GABRIEL, E=2CM (REF: 13664/ORSE-ORSE-08/2025)</v>
      </c>
      <c r="E553" s="11" t="str">
        <f>VLOOKUP(A553,MEMORIA!$A:$N,5,FALSE)</f>
        <v>M2</v>
      </c>
      <c r="F553" s="18">
        <f>VLOOKUP(A553,MEMORIA!$A:$N,14,FALSE)</f>
        <v>33.799999999999997</v>
      </c>
      <c r="G553" s="18">
        <f>VLOOKUP(A553,ORCAMENTO!$A:$I,7,FALSE)</f>
        <v>728.31</v>
      </c>
      <c r="H553" s="18">
        <f>VLOOKUP(A553,ORCAMENTO!$A:$I,8,FALSE)</f>
        <v>899.75</v>
      </c>
      <c r="I553" s="18">
        <f t="shared" ref="I553:I558" si="668">ROUND(F553*H553,2)</f>
        <v>30411.55</v>
      </c>
      <c r="J553" s="18">
        <f t="shared" ref="J553:J558" si="669">ROUND(K553*$H553,2)</f>
        <v>0</v>
      </c>
      <c r="K553" s="18">
        <v>0</v>
      </c>
      <c r="L553" s="27">
        <f t="shared" si="648"/>
        <v>0</v>
      </c>
      <c r="M553" s="18">
        <f t="shared" ref="M553:M558" si="670">ROUND(N553*$H553,2)</f>
        <v>0</v>
      </c>
      <c r="N553" s="18">
        <v>0</v>
      </c>
      <c r="O553" s="27">
        <f t="shared" si="649"/>
        <v>0</v>
      </c>
      <c r="P553" s="18">
        <f t="shared" ref="P553:P558" si="671">ROUND(Q553*$H553,2)</f>
        <v>0</v>
      </c>
      <c r="Q553" s="18">
        <v>0</v>
      </c>
      <c r="R553" s="27">
        <f t="shared" si="650"/>
        <v>0</v>
      </c>
      <c r="S553" s="18">
        <f t="shared" ref="S553:S558" si="672">ROUND(T553*$H553,2)</f>
        <v>0</v>
      </c>
      <c r="T553" s="18">
        <v>0</v>
      </c>
      <c r="U553" s="27">
        <f t="shared" si="651"/>
        <v>0</v>
      </c>
      <c r="V553" s="18">
        <f t="shared" ref="V553:V558" si="673">ROUND(W553*$H553,2)</f>
        <v>0</v>
      </c>
      <c r="W553" s="18">
        <v>0</v>
      </c>
      <c r="X553" s="27">
        <f t="shared" si="652"/>
        <v>0</v>
      </c>
      <c r="Y553" s="18">
        <f t="shared" ref="Y553:Y558" si="674">ROUND(Z553*$H553,2)</f>
        <v>0</v>
      </c>
      <c r="Z553" s="18">
        <v>0</v>
      </c>
      <c r="AA553" s="27">
        <f t="shared" si="653"/>
        <v>0</v>
      </c>
      <c r="AB553" s="18">
        <f t="shared" ref="AB553:AB558" si="675">ROUND(AC553*$H553,2)</f>
        <v>0</v>
      </c>
      <c r="AC553" s="18">
        <v>0</v>
      </c>
      <c r="AD553" s="27">
        <f t="shared" si="654"/>
        <v>0</v>
      </c>
      <c r="AE553" s="18">
        <f t="shared" ref="AE553:AE558" si="676">ROUND(AF553*$H553,2)</f>
        <v>0</v>
      </c>
      <c r="AF553" s="18">
        <v>0</v>
      </c>
      <c r="AG553" s="27">
        <f t="shared" si="655"/>
        <v>0</v>
      </c>
      <c r="AH553" s="18">
        <f t="shared" ref="AH553:AH558" si="677">ROUND(AI553*$H553,2)</f>
        <v>0</v>
      </c>
      <c r="AI553" s="18">
        <v>0</v>
      </c>
      <c r="AJ553" s="27">
        <f t="shared" si="656"/>
        <v>0</v>
      </c>
      <c r="AK553" s="18">
        <f t="shared" ref="AK553:AK558" si="678">ROUND(AL553*$H553,2)</f>
        <v>30411.55</v>
      </c>
      <c r="AL553" s="18">
        <f>F553</f>
        <v>33.799999999999997</v>
      </c>
      <c r="AM553" s="27">
        <f t="shared" si="657"/>
        <v>1</v>
      </c>
      <c r="AN553" s="18">
        <f t="shared" ref="AN553:AN558" si="679">ROUND(AO553*$H553,2)</f>
        <v>0</v>
      </c>
      <c r="AO553" s="18">
        <v>0</v>
      </c>
      <c r="AP553" s="27">
        <f t="shared" si="658"/>
        <v>0</v>
      </c>
      <c r="AQ553" s="18">
        <f t="shared" ref="AQ553:AQ558" si="680">ROUND(AR553*$H553,2)</f>
        <v>0</v>
      </c>
      <c r="AR553" s="18">
        <v>0</v>
      </c>
      <c r="AS553" s="27">
        <f t="shared" si="659"/>
        <v>0</v>
      </c>
      <c r="AT553" s="18">
        <f t="shared" ref="AT553:AT558" si="681">ROUND(AU553*$H553,2)</f>
        <v>0</v>
      </c>
      <c r="AU553" s="18">
        <v>0</v>
      </c>
      <c r="AV553" s="27">
        <f t="shared" si="660"/>
        <v>0</v>
      </c>
      <c r="AW553" s="18">
        <f t="shared" ref="AW553:AW558" si="682">ROUND(AX553*$H553,2)</f>
        <v>0</v>
      </c>
      <c r="AX553" s="18">
        <v>0</v>
      </c>
      <c r="AY553" s="27">
        <f t="shared" si="661"/>
        <v>0</v>
      </c>
      <c r="AZ553" s="18">
        <f t="shared" ref="AZ553:AZ558" si="683">ROUND(BA553*$H553,2)</f>
        <v>0</v>
      </c>
      <c r="BA553" s="18">
        <v>0</v>
      </c>
      <c r="BB553" s="27">
        <f t="shared" si="662"/>
        <v>0</v>
      </c>
      <c r="BC553" s="18">
        <f t="shared" ref="BC553:BC558" si="684">ROUND(BD553*$H553,2)</f>
        <v>0</v>
      </c>
      <c r="BD553" s="18">
        <v>0</v>
      </c>
      <c r="BE553" s="27">
        <f t="shared" si="663"/>
        <v>0</v>
      </c>
      <c r="BF553" s="18">
        <f t="shared" ref="BF553:BF558" si="685">ROUND(BG553*$H553,2)</f>
        <v>0</v>
      </c>
      <c r="BG553" s="18">
        <v>0</v>
      </c>
      <c r="BH553" s="27">
        <f t="shared" si="664"/>
        <v>0</v>
      </c>
      <c r="BI553" s="18">
        <f t="shared" ref="BI553:BI558" si="686">ROUND(BJ553*$H553,2)</f>
        <v>0</v>
      </c>
      <c r="BJ553" s="18">
        <v>0</v>
      </c>
      <c r="BK553" s="27">
        <f t="shared" si="665"/>
        <v>0</v>
      </c>
      <c r="BL553" s="18">
        <f t="shared" ref="BL553:BL558" si="687">ROUND(BM553*$H553,2)</f>
        <v>0</v>
      </c>
      <c r="BM553" s="18">
        <v>0</v>
      </c>
      <c r="BN553" s="27">
        <f t="shared" si="666"/>
        <v>0</v>
      </c>
      <c r="BO553" s="18">
        <f t="shared" ref="BO553:BO558" si="688">ROUND(BP553*$H553,2)</f>
        <v>0</v>
      </c>
      <c r="BP553" s="18">
        <v>0</v>
      </c>
      <c r="BQ553" s="27">
        <f t="shared" si="667"/>
        <v>0</v>
      </c>
      <c r="BR553" s="18">
        <f t="shared" ref="BR553:BR558" si="689">ROUND(BS553*$H553,2)</f>
        <v>0</v>
      </c>
      <c r="BS553" s="18">
        <v>0</v>
      </c>
      <c r="BT553" s="27">
        <f t="shared" si="636"/>
        <v>0</v>
      </c>
      <c r="BU553" s="18">
        <f t="shared" ref="BU553:BU558" si="690">ROUND(BV553*$H553,2)</f>
        <v>0</v>
      </c>
      <c r="BV553" s="18">
        <v>0</v>
      </c>
      <c r="BW553" s="27">
        <f t="shared" si="637"/>
        <v>0</v>
      </c>
      <c r="BX553" s="18">
        <f t="shared" ref="BX553:BX558" si="691">ROUND(BY553*$H553,2)</f>
        <v>0</v>
      </c>
      <c r="BY553" s="18">
        <v>0</v>
      </c>
      <c r="BZ553" s="27">
        <f t="shared" si="638"/>
        <v>0</v>
      </c>
      <c r="CA553" s="18">
        <f t="shared" ref="CA553:CA558" si="692">ROUND(CB553*$H553,2)</f>
        <v>0</v>
      </c>
      <c r="CB553" s="18">
        <v>0</v>
      </c>
      <c r="CC553" s="27">
        <f t="shared" si="639"/>
        <v>0</v>
      </c>
      <c r="CD553" s="18">
        <f t="shared" si="640"/>
        <v>30411.55</v>
      </c>
    </row>
    <row r="554" spans="1:82" ht="30">
      <c r="A554" s="11" t="s">
        <v>613</v>
      </c>
      <c r="B554" s="11" t="str">
        <f>VLOOKUP(A554,MEMORIA!$A:$N,2,FALSE)</f>
        <v>SEDUC301</v>
      </c>
      <c r="C554" s="11" t="str">
        <f>VLOOKUP(A554,MEMORIA!$A:$N,3,FALSE)</f>
        <v>PRÓPRIA</v>
      </c>
      <c r="D554" s="23" t="str">
        <f>VLOOKUP(A554,MEMORIA!$A:$N,4,FALSE)</f>
        <v>CUBA DE EMBUTIR OVAL EM LOUÇA BRANCA, 35 X 50CM OU EQUIVALENTE, INCLUSO VÁLVULA E SIFÃO TIPO COPO EM METAL CROMADO - FORNECIMENTO E INSTALAÇÃO</v>
      </c>
      <c r="E554" s="11" t="str">
        <f>VLOOKUP(A554,MEMORIA!$A:$N,5,FALSE)</f>
        <v>UN</v>
      </c>
      <c r="F554" s="18">
        <f>VLOOKUP(A554,MEMORIA!$A:$N,14,FALSE)</f>
        <v>8</v>
      </c>
      <c r="G554" s="18">
        <f>VLOOKUP(A554,ORCAMENTO!$A:$I,7,FALSE)</f>
        <v>448.57</v>
      </c>
      <c r="H554" s="18">
        <f>VLOOKUP(A554,ORCAMENTO!$A:$I,8,FALSE)</f>
        <v>554.16</v>
      </c>
      <c r="I554" s="18">
        <f t="shared" si="668"/>
        <v>4433.28</v>
      </c>
      <c r="J554" s="18">
        <f t="shared" si="669"/>
        <v>0</v>
      </c>
      <c r="K554" s="18">
        <v>0</v>
      </c>
      <c r="L554" s="27">
        <f t="shared" si="648"/>
        <v>0</v>
      </c>
      <c r="M554" s="18">
        <f t="shared" si="670"/>
        <v>0</v>
      </c>
      <c r="N554" s="18">
        <v>0</v>
      </c>
      <c r="O554" s="27">
        <f t="shared" si="649"/>
        <v>0</v>
      </c>
      <c r="P554" s="18">
        <f t="shared" si="671"/>
        <v>0</v>
      </c>
      <c r="Q554" s="18">
        <v>0</v>
      </c>
      <c r="R554" s="27">
        <f t="shared" si="650"/>
        <v>0</v>
      </c>
      <c r="S554" s="18">
        <f t="shared" si="672"/>
        <v>0</v>
      </c>
      <c r="T554" s="18">
        <v>0</v>
      </c>
      <c r="U554" s="27">
        <f t="shared" si="651"/>
        <v>0</v>
      </c>
      <c r="V554" s="18">
        <f t="shared" si="673"/>
        <v>0</v>
      </c>
      <c r="W554" s="18">
        <v>0</v>
      </c>
      <c r="X554" s="27">
        <f t="shared" si="652"/>
        <v>0</v>
      </c>
      <c r="Y554" s="18">
        <f t="shared" si="674"/>
        <v>0</v>
      </c>
      <c r="Z554" s="18">
        <v>0</v>
      </c>
      <c r="AA554" s="27">
        <f t="shared" si="653"/>
        <v>0</v>
      </c>
      <c r="AB554" s="18">
        <f t="shared" si="675"/>
        <v>0</v>
      </c>
      <c r="AC554" s="18">
        <v>0</v>
      </c>
      <c r="AD554" s="27">
        <f t="shared" si="654"/>
        <v>0</v>
      </c>
      <c r="AE554" s="18">
        <f t="shared" si="676"/>
        <v>0</v>
      </c>
      <c r="AF554" s="18">
        <v>0</v>
      </c>
      <c r="AG554" s="27">
        <f t="shared" si="655"/>
        <v>0</v>
      </c>
      <c r="AH554" s="18">
        <f t="shared" si="677"/>
        <v>0</v>
      </c>
      <c r="AI554" s="18">
        <v>0</v>
      </c>
      <c r="AJ554" s="27">
        <f t="shared" si="656"/>
        <v>0</v>
      </c>
      <c r="AK554" s="18">
        <f t="shared" si="678"/>
        <v>0</v>
      </c>
      <c r="AL554" s="18">
        <v>0</v>
      </c>
      <c r="AM554" s="27">
        <f t="shared" si="657"/>
        <v>0</v>
      </c>
      <c r="AN554" s="18">
        <f t="shared" si="679"/>
        <v>0</v>
      </c>
      <c r="AO554" s="18">
        <v>0</v>
      </c>
      <c r="AP554" s="27">
        <f t="shared" si="658"/>
        <v>0</v>
      </c>
      <c r="AQ554" s="18">
        <f t="shared" si="680"/>
        <v>0</v>
      </c>
      <c r="AR554" s="18">
        <v>0</v>
      </c>
      <c r="AS554" s="27">
        <f t="shared" si="659"/>
        <v>0</v>
      </c>
      <c r="AT554" s="18">
        <f t="shared" si="681"/>
        <v>0</v>
      </c>
      <c r="AU554" s="18">
        <v>0</v>
      </c>
      <c r="AV554" s="27">
        <f t="shared" si="660"/>
        <v>0</v>
      </c>
      <c r="AW554" s="18">
        <f t="shared" si="682"/>
        <v>0</v>
      </c>
      <c r="AX554" s="18">
        <v>0</v>
      </c>
      <c r="AY554" s="27">
        <f t="shared" si="661"/>
        <v>0</v>
      </c>
      <c r="AZ554" s="18">
        <f t="shared" si="683"/>
        <v>0</v>
      </c>
      <c r="BA554" s="18">
        <v>0</v>
      </c>
      <c r="BB554" s="27">
        <f t="shared" si="662"/>
        <v>0</v>
      </c>
      <c r="BC554" s="18">
        <f t="shared" si="684"/>
        <v>0</v>
      </c>
      <c r="BD554" s="18">
        <v>0</v>
      </c>
      <c r="BE554" s="27">
        <f t="shared" si="663"/>
        <v>0</v>
      </c>
      <c r="BF554" s="18">
        <f t="shared" si="685"/>
        <v>4433.28</v>
      </c>
      <c r="BG554" s="18">
        <f>F554</f>
        <v>8</v>
      </c>
      <c r="BH554" s="27">
        <f t="shared" si="664"/>
        <v>1</v>
      </c>
      <c r="BI554" s="18">
        <f t="shared" si="686"/>
        <v>0</v>
      </c>
      <c r="BJ554" s="18">
        <v>0</v>
      </c>
      <c r="BK554" s="27">
        <f t="shared" si="665"/>
        <v>0</v>
      </c>
      <c r="BL554" s="18">
        <f t="shared" si="687"/>
        <v>0</v>
      </c>
      <c r="BM554" s="18">
        <v>0</v>
      </c>
      <c r="BN554" s="27">
        <f t="shared" si="666"/>
        <v>0</v>
      </c>
      <c r="BO554" s="18">
        <f t="shared" si="688"/>
        <v>0</v>
      </c>
      <c r="BP554" s="18">
        <v>0</v>
      </c>
      <c r="BQ554" s="27">
        <f t="shared" si="667"/>
        <v>0</v>
      </c>
      <c r="BR554" s="18">
        <f t="shared" si="689"/>
        <v>0</v>
      </c>
      <c r="BS554" s="18">
        <v>0</v>
      </c>
      <c r="BT554" s="27">
        <f t="shared" si="636"/>
        <v>0</v>
      </c>
      <c r="BU554" s="18">
        <f t="shared" si="690"/>
        <v>0</v>
      </c>
      <c r="BV554" s="18">
        <v>0</v>
      </c>
      <c r="BW554" s="27">
        <f t="shared" si="637"/>
        <v>0</v>
      </c>
      <c r="BX554" s="18">
        <f t="shared" si="691"/>
        <v>0</v>
      </c>
      <c r="BY554" s="18">
        <v>0</v>
      </c>
      <c r="BZ554" s="27">
        <f t="shared" si="638"/>
        <v>0</v>
      </c>
      <c r="CA554" s="18">
        <f t="shared" si="692"/>
        <v>0</v>
      </c>
      <c r="CB554" s="18">
        <v>0</v>
      </c>
      <c r="CC554" s="27">
        <f t="shared" si="639"/>
        <v>0</v>
      </c>
      <c r="CD554" s="18">
        <f t="shared" si="640"/>
        <v>4433.28</v>
      </c>
    </row>
    <row r="555" spans="1:82" ht="60">
      <c r="A555" s="11" t="s">
        <v>614</v>
      </c>
      <c r="B555" s="11" t="str">
        <f>VLOOKUP(A555,MEMORIA!$A:$N,2,FALSE)</f>
        <v>SEDUC240</v>
      </c>
      <c r="C555" s="11" t="str">
        <f>VLOOKUP(A555,MEMORIA!$A:$N,3,FALSE)</f>
        <v>PRÓPRIA</v>
      </c>
      <c r="D555" s="23" t="str">
        <f>VLOOKUP(A555,MEMORIA!$A:$N,4,FALSE)</f>
        <v>LAVATÓRIO LOUÇA BRANCA COM COLUNA SUSPENSA (PARA PCD), 45 X 55CM OU EQUIVALENTE, INCLUSO SIFÃO TIPO GARRAFA, VÁLVULA, ENGATE FLEXÍVEL EM METAL CROMADO, TORNEIRA TEMPORIZADORA CROMADA (PADRÃO MÉDIO) - FORNECIMENTO E INSTALAÇÃO.</v>
      </c>
      <c r="E555" s="11" t="str">
        <f>VLOOKUP(A555,MEMORIA!$A:$N,5,FALSE)</f>
        <v>UN</v>
      </c>
      <c r="F555" s="18">
        <f>VLOOKUP(A555,MEMORIA!$A:$N,14,FALSE)</f>
        <v>1</v>
      </c>
      <c r="G555" s="18">
        <f>VLOOKUP(A555,ORCAMENTO!$A:$I,7,FALSE)</f>
        <v>865.50999999999988</v>
      </c>
      <c r="H555" s="18">
        <f>VLOOKUP(A555,ORCAMENTO!$A:$I,8,FALSE)</f>
        <v>1069.25</v>
      </c>
      <c r="I555" s="18">
        <f t="shared" si="668"/>
        <v>1069.25</v>
      </c>
      <c r="J555" s="18">
        <f t="shared" si="669"/>
        <v>0</v>
      </c>
      <c r="K555" s="18">
        <v>0</v>
      </c>
      <c r="L555" s="27">
        <f t="shared" si="648"/>
        <v>0</v>
      </c>
      <c r="M555" s="18">
        <f t="shared" si="670"/>
        <v>0</v>
      </c>
      <c r="N555" s="18">
        <v>0</v>
      </c>
      <c r="O555" s="27">
        <f t="shared" si="649"/>
        <v>0</v>
      </c>
      <c r="P555" s="18">
        <f t="shared" si="671"/>
        <v>0</v>
      </c>
      <c r="Q555" s="18">
        <v>0</v>
      </c>
      <c r="R555" s="27">
        <f t="shared" si="650"/>
        <v>0</v>
      </c>
      <c r="S555" s="18">
        <f t="shared" si="672"/>
        <v>0</v>
      </c>
      <c r="T555" s="18">
        <v>0</v>
      </c>
      <c r="U555" s="27">
        <f t="shared" si="651"/>
        <v>0</v>
      </c>
      <c r="V555" s="18">
        <f t="shared" si="673"/>
        <v>0</v>
      </c>
      <c r="W555" s="18">
        <v>0</v>
      </c>
      <c r="X555" s="27">
        <f t="shared" si="652"/>
        <v>0</v>
      </c>
      <c r="Y555" s="18">
        <f t="shared" si="674"/>
        <v>0</v>
      </c>
      <c r="Z555" s="18">
        <v>0</v>
      </c>
      <c r="AA555" s="27">
        <f t="shared" si="653"/>
        <v>0</v>
      </c>
      <c r="AB555" s="18">
        <f t="shared" si="675"/>
        <v>0</v>
      </c>
      <c r="AC555" s="18">
        <v>0</v>
      </c>
      <c r="AD555" s="27">
        <f t="shared" si="654"/>
        <v>0</v>
      </c>
      <c r="AE555" s="18">
        <f t="shared" si="676"/>
        <v>0</v>
      </c>
      <c r="AF555" s="18">
        <v>0</v>
      </c>
      <c r="AG555" s="27">
        <f t="shared" si="655"/>
        <v>0</v>
      </c>
      <c r="AH555" s="18">
        <f t="shared" si="677"/>
        <v>0</v>
      </c>
      <c r="AI555" s="18">
        <v>0</v>
      </c>
      <c r="AJ555" s="27">
        <f t="shared" si="656"/>
        <v>0</v>
      </c>
      <c r="AK555" s="18">
        <f t="shared" si="678"/>
        <v>0</v>
      </c>
      <c r="AL555" s="18">
        <v>0</v>
      </c>
      <c r="AM555" s="27">
        <f t="shared" si="657"/>
        <v>0</v>
      </c>
      <c r="AN555" s="18">
        <f t="shared" si="679"/>
        <v>0</v>
      </c>
      <c r="AO555" s="18">
        <v>0</v>
      </c>
      <c r="AP555" s="27">
        <f t="shared" si="658"/>
        <v>0</v>
      </c>
      <c r="AQ555" s="18">
        <f t="shared" si="680"/>
        <v>0</v>
      </c>
      <c r="AR555" s="18">
        <v>0</v>
      </c>
      <c r="AS555" s="27">
        <f t="shared" si="659"/>
        <v>0</v>
      </c>
      <c r="AT555" s="18">
        <f t="shared" si="681"/>
        <v>0</v>
      </c>
      <c r="AU555" s="18">
        <v>0</v>
      </c>
      <c r="AV555" s="27">
        <f t="shared" si="660"/>
        <v>0</v>
      </c>
      <c r="AW555" s="18">
        <f t="shared" si="682"/>
        <v>0</v>
      </c>
      <c r="AX555" s="18">
        <v>0</v>
      </c>
      <c r="AY555" s="27">
        <f t="shared" si="661"/>
        <v>0</v>
      </c>
      <c r="AZ555" s="18">
        <f t="shared" si="683"/>
        <v>0</v>
      </c>
      <c r="BA555" s="18">
        <v>0</v>
      </c>
      <c r="BB555" s="27">
        <f t="shared" si="662"/>
        <v>0</v>
      </c>
      <c r="BC555" s="18">
        <f t="shared" si="684"/>
        <v>0</v>
      </c>
      <c r="BD555" s="18">
        <v>0</v>
      </c>
      <c r="BE555" s="27">
        <f t="shared" si="663"/>
        <v>0</v>
      </c>
      <c r="BF555" s="18">
        <f t="shared" si="685"/>
        <v>1069.25</v>
      </c>
      <c r="BG555" s="18">
        <f>F555</f>
        <v>1</v>
      </c>
      <c r="BH555" s="27">
        <f t="shared" si="664"/>
        <v>1</v>
      </c>
      <c r="BI555" s="18">
        <f t="shared" si="686"/>
        <v>0</v>
      </c>
      <c r="BJ555" s="18">
        <v>0</v>
      </c>
      <c r="BK555" s="27">
        <f t="shared" si="665"/>
        <v>0</v>
      </c>
      <c r="BL555" s="18">
        <f t="shared" si="687"/>
        <v>0</v>
      </c>
      <c r="BM555" s="18">
        <v>0</v>
      </c>
      <c r="BN555" s="27">
        <f t="shared" si="666"/>
        <v>0</v>
      </c>
      <c r="BO555" s="18">
        <f t="shared" si="688"/>
        <v>0</v>
      </c>
      <c r="BP555" s="18">
        <v>0</v>
      </c>
      <c r="BQ555" s="27">
        <f t="shared" si="667"/>
        <v>0</v>
      </c>
      <c r="BR555" s="18">
        <f t="shared" si="689"/>
        <v>0</v>
      </c>
      <c r="BS555" s="18">
        <v>0</v>
      </c>
      <c r="BT555" s="27">
        <f t="shared" si="636"/>
        <v>0</v>
      </c>
      <c r="BU555" s="18">
        <f t="shared" si="690"/>
        <v>0</v>
      </c>
      <c r="BV555" s="18">
        <v>0</v>
      </c>
      <c r="BW555" s="27">
        <f t="shared" si="637"/>
        <v>0</v>
      </c>
      <c r="BX555" s="18">
        <f t="shared" si="691"/>
        <v>0</v>
      </c>
      <c r="BY555" s="18">
        <v>0</v>
      </c>
      <c r="BZ555" s="27">
        <f t="shared" si="638"/>
        <v>0</v>
      </c>
      <c r="CA555" s="18">
        <f t="shared" si="692"/>
        <v>0</v>
      </c>
      <c r="CB555" s="18">
        <v>0</v>
      </c>
      <c r="CC555" s="27">
        <f t="shared" si="639"/>
        <v>0</v>
      </c>
      <c r="CD555" s="18">
        <f t="shared" si="640"/>
        <v>1069.25</v>
      </c>
    </row>
    <row r="556" spans="1:82" ht="45">
      <c r="A556" s="11" t="s">
        <v>615</v>
      </c>
      <c r="B556" s="11">
        <f>VLOOKUP(A556,MEMORIA!$A:$N,2,FALSE)</f>
        <v>86931</v>
      </c>
      <c r="C556" s="11" t="str">
        <f>VLOOKUP(A556,MEMORIA!$A:$N,3,FALSE)</f>
        <v>SINAPI</v>
      </c>
      <c r="D556" s="23" t="str">
        <f>VLOOKUP(A556,MEMORIA!$A:$N,4,FALSE)</f>
        <v>VASO SANITÁRIO SIFONADO COM CAIXA ACOPLADA LOUÇA BRANCA, INCLUSO ENGATE FLEXÍVEL EM PLÁSTICO BRANCO, 1/2 X 40CM - FORNECIMENTO E INSTALAÇÃO. AF_01/2020</v>
      </c>
      <c r="E556" s="11" t="str">
        <f>VLOOKUP(A556,MEMORIA!$A:$N,5,FALSE)</f>
        <v>UN</v>
      </c>
      <c r="F556" s="18">
        <f>VLOOKUP(A556,MEMORIA!$A:$N,14,FALSE)</f>
        <v>9</v>
      </c>
      <c r="G556" s="18">
        <f>VLOOKUP(A556,ORCAMENTO!$A:$I,7,FALSE)</f>
        <v>529.69000000000005</v>
      </c>
      <c r="H556" s="18">
        <f>VLOOKUP(A556,ORCAMENTO!$A:$I,8,FALSE)</f>
        <v>654.38000000000011</v>
      </c>
      <c r="I556" s="18">
        <f t="shared" si="668"/>
        <v>5889.42</v>
      </c>
      <c r="J556" s="18">
        <f t="shared" si="669"/>
        <v>0</v>
      </c>
      <c r="K556" s="18">
        <v>0</v>
      </c>
      <c r="L556" s="27">
        <f t="shared" si="648"/>
        <v>0</v>
      </c>
      <c r="M556" s="18">
        <f t="shared" si="670"/>
        <v>0</v>
      </c>
      <c r="N556" s="18">
        <v>0</v>
      </c>
      <c r="O556" s="27">
        <f t="shared" si="649"/>
        <v>0</v>
      </c>
      <c r="P556" s="18">
        <f t="shared" si="671"/>
        <v>0</v>
      </c>
      <c r="Q556" s="18">
        <v>0</v>
      </c>
      <c r="R556" s="27">
        <f t="shared" si="650"/>
        <v>0</v>
      </c>
      <c r="S556" s="18">
        <f t="shared" si="672"/>
        <v>0</v>
      </c>
      <c r="T556" s="18">
        <v>0</v>
      </c>
      <c r="U556" s="27">
        <f t="shared" si="651"/>
        <v>0</v>
      </c>
      <c r="V556" s="18">
        <f t="shared" si="673"/>
        <v>0</v>
      </c>
      <c r="W556" s="18">
        <v>0</v>
      </c>
      <c r="X556" s="27">
        <f t="shared" si="652"/>
        <v>0</v>
      </c>
      <c r="Y556" s="18">
        <f t="shared" si="674"/>
        <v>0</v>
      </c>
      <c r="Z556" s="18">
        <v>0</v>
      </c>
      <c r="AA556" s="27">
        <f t="shared" si="653"/>
        <v>0</v>
      </c>
      <c r="AB556" s="18">
        <f t="shared" si="675"/>
        <v>0</v>
      </c>
      <c r="AC556" s="18">
        <v>0</v>
      </c>
      <c r="AD556" s="27">
        <f t="shared" si="654"/>
        <v>0</v>
      </c>
      <c r="AE556" s="18">
        <f t="shared" si="676"/>
        <v>0</v>
      </c>
      <c r="AF556" s="18">
        <v>0</v>
      </c>
      <c r="AG556" s="27">
        <f t="shared" si="655"/>
        <v>0</v>
      </c>
      <c r="AH556" s="18">
        <f t="shared" si="677"/>
        <v>0</v>
      </c>
      <c r="AI556" s="18">
        <v>0</v>
      </c>
      <c r="AJ556" s="27">
        <f t="shared" si="656"/>
        <v>0</v>
      </c>
      <c r="AK556" s="18">
        <f t="shared" si="678"/>
        <v>0</v>
      </c>
      <c r="AL556" s="18">
        <v>0</v>
      </c>
      <c r="AM556" s="27">
        <f t="shared" si="657"/>
        <v>0</v>
      </c>
      <c r="AN556" s="18">
        <f t="shared" si="679"/>
        <v>0</v>
      </c>
      <c r="AO556" s="18">
        <v>0</v>
      </c>
      <c r="AP556" s="27">
        <f t="shared" si="658"/>
        <v>0</v>
      </c>
      <c r="AQ556" s="18">
        <f t="shared" si="680"/>
        <v>0</v>
      </c>
      <c r="AR556" s="18">
        <v>0</v>
      </c>
      <c r="AS556" s="27">
        <f t="shared" si="659"/>
        <v>0</v>
      </c>
      <c r="AT556" s="18">
        <f t="shared" si="681"/>
        <v>0</v>
      </c>
      <c r="AU556" s="18">
        <v>0</v>
      </c>
      <c r="AV556" s="27">
        <f t="shared" si="660"/>
        <v>0</v>
      </c>
      <c r="AW556" s="18">
        <f t="shared" si="682"/>
        <v>0</v>
      </c>
      <c r="AX556" s="18">
        <v>0</v>
      </c>
      <c r="AY556" s="27">
        <f t="shared" si="661"/>
        <v>0</v>
      </c>
      <c r="AZ556" s="18">
        <f t="shared" si="683"/>
        <v>0</v>
      </c>
      <c r="BA556" s="18">
        <v>0</v>
      </c>
      <c r="BB556" s="27">
        <f t="shared" si="662"/>
        <v>0</v>
      </c>
      <c r="BC556" s="18">
        <f t="shared" si="684"/>
        <v>0</v>
      </c>
      <c r="BD556" s="18">
        <v>0</v>
      </c>
      <c r="BE556" s="27">
        <f t="shared" si="663"/>
        <v>0</v>
      </c>
      <c r="BF556" s="18">
        <f t="shared" si="685"/>
        <v>5889.42</v>
      </c>
      <c r="BG556" s="18">
        <f>F556</f>
        <v>9</v>
      </c>
      <c r="BH556" s="27">
        <f t="shared" si="664"/>
        <v>1</v>
      </c>
      <c r="BI556" s="18">
        <f t="shared" si="686"/>
        <v>0</v>
      </c>
      <c r="BJ556" s="18">
        <v>0</v>
      </c>
      <c r="BK556" s="27">
        <f t="shared" si="665"/>
        <v>0</v>
      </c>
      <c r="BL556" s="18">
        <f t="shared" si="687"/>
        <v>0</v>
      </c>
      <c r="BM556" s="18">
        <v>0</v>
      </c>
      <c r="BN556" s="27">
        <f t="shared" si="666"/>
        <v>0</v>
      </c>
      <c r="BO556" s="18">
        <f t="shared" si="688"/>
        <v>0</v>
      </c>
      <c r="BP556" s="18">
        <v>0</v>
      </c>
      <c r="BQ556" s="27">
        <f t="shared" si="667"/>
        <v>0</v>
      </c>
      <c r="BR556" s="18">
        <f t="shared" si="689"/>
        <v>0</v>
      </c>
      <c r="BS556" s="18">
        <v>0</v>
      </c>
      <c r="BT556" s="27">
        <f t="shared" si="636"/>
        <v>0</v>
      </c>
      <c r="BU556" s="18">
        <f t="shared" si="690"/>
        <v>0</v>
      </c>
      <c r="BV556" s="18">
        <v>0</v>
      </c>
      <c r="BW556" s="27">
        <f t="shared" si="637"/>
        <v>0</v>
      </c>
      <c r="BX556" s="18">
        <f t="shared" si="691"/>
        <v>0</v>
      </c>
      <c r="BY556" s="18">
        <v>0</v>
      </c>
      <c r="BZ556" s="27">
        <f t="shared" si="638"/>
        <v>0</v>
      </c>
      <c r="CA556" s="18">
        <f t="shared" si="692"/>
        <v>0</v>
      </c>
      <c r="CB556" s="18">
        <v>0</v>
      </c>
      <c r="CC556" s="27">
        <f t="shared" si="639"/>
        <v>0</v>
      </c>
      <c r="CD556" s="18">
        <f t="shared" si="640"/>
        <v>5889.42</v>
      </c>
    </row>
    <row r="557" spans="1:82" ht="30">
      <c r="A557" s="11" t="s">
        <v>616</v>
      </c>
      <c r="B557" s="11">
        <f>VLOOKUP(A557,MEMORIA!$A:$N,2,FALSE)</f>
        <v>100859</v>
      </c>
      <c r="C557" s="11" t="str">
        <f>VLOOKUP(A557,MEMORIA!$A:$N,3,FALSE)</f>
        <v>SINAPI</v>
      </c>
      <c r="D557" s="23" t="str">
        <f>VLOOKUP(A557,MEMORIA!$A:$N,4,FALSE)</f>
        <v>MICTÓRIO SIFONADO LOUÇA BRANCA PARA ENTRADA DE ÁGUA EMBUTIDA - PADRÃO ALTO - FORNECIMENTO E INSTALAÇÃO. AF_01/2020</v>
      </c>
      <c r="E557" s="11" t="str">
        <f>VLOOKUP(A557,MEMORIA!$A:$N,5,FALSE)</f>
        <v>UN</v>
      </c>
      <c r="F557" s="18">
        <f>VLOOKUP(A557,MEMORIA!$A:$N,14,FALSE)</f>
        <v>1</v>
      </c>
      <c r="G557" s="18">
        <f>VLOOKUP(A557,ORCAMENTO!$A:$I,7,FALSE)</f>
        <v>1088.7299999999998</v>
      </c>
      <c r="H557" s="18">
        <f>VLOOKUP(A557,ORCAMENTO!$A:$I,8,FALSE)</f>
        <v>1345.0199999999998</v>
      </c>
      <c r="I557" s="18">
        <f t="shared" si="668"/>
        <v>1345.02</v>
      </c>
      <c r="J557" s="18">
        <f t="shared" si="669"/>
        <v>0</v>
      </c>
      <c r="K557" s="18">
        <v>0</v>
      </c>
      <c r="L557" s="27">
        <f t="shared" si="648"/>
        <v>0</v>
      </c>
      <c r="M557" s="18">
        <f t="shared" si="670"/>
        <v>0</v>
      </c>
      <c r="N557" s="18">
        <v>0</v>
      </c>
      <c r="O557" s="27">
        <f t="shared" si="649"/>
        <v>0</v>
      </c>
      <c r="P557" s="18">
        <f t="shared" si="671"/>
        <v>0</v>
      </c>
      <c r="Q557" s="18">
        <v>0</v>
      </c>
      <c r="R557" s="27">
        <f t="shared" si="650"/>
        <v>0</v>
      </c>
      <c r="S557" s="18">
        <f t="shared" si="672"/>
        <v>0</v>
      </c>
      <c r="T557" s="18">
        <v>0</v>
      </c>
      <c r="U557" s="27">
        <f t="shared" si="651"/>
        <v>0</v>
      </c>
      <c r="V557" s="18">
        <f t="shared" si="673"/>
        <v>0</v>
      </c>
      <c r="W557" s="18">
        <v>0</v>
      </c>
      <c r="X557" s="27">
        <f t="shared" si="652"/>
        <v>0</v>
      </c>
      <c r="Y557" s="18">
        <f t="shared" si="674"/>
        <v>0</v>
      </c>
      <c r="Z557" s="18">
        <v>0</v>
      </c>
      <c r="AA557" s="27">
        <f t="shared" si="653"/>
        <v>0</v>
      </c>
      <c r="AB557" s="18">
        <f t="shared" si="675"/>
        <v>0</v>
      </c>
      <c r="AC557" s="18">
        <v>0</v>
      </c>
      <c r="AD557" s="27">
        <f t="shared" si="654"/>
        <v>0</v>
      </c>
      <c r="AE557" s="18">
        <f t="shared" si="676"/>
        <v>0</v>
      </c>
      <c r="AF557" s="18">
        <v>0</v>
      </c>
      <c r="AG557" s="27">
        <f t="shared" si="655"/>
        <v>0</v>
      </c>
      <c r="AH557" s="18">
        <f t="shared" si="677"/>
        <v>0</v>
      </c>
      <c r="AI557" s="18">
        <v>0</v>
      </c>
      <c r="AJ557" s="27">
        <f t="shared" si="656"/>
        <v>0</v>
      </c>
      <c r="AK557" s="18">
        <f t="shared" si="678"/>
        <v>0</v>
      </c>
      <c r="AL557" s="18">
        <v>0</v>
      </c>
      <c r="AM557" s="27">
        <f t="shared" si="657"/>
        <v>0</v>
      </c>
      <c r="AN557" s="18">
        <f t="shared" si="679"/>
        <v>0</v>
      </c>
      <c r="AO557" s="18">
        <v>0</v>
      </c>
      <c r="AP557" s="27">
        <f t="shared" si="658"/>
        <v>0</v>
      </c>
      <c r="AQ557" s="18">
        <f t="shared" si="680"/>
        <v>0</v>
      </c>
      <c r="AR557" s="18">
        <v>0</v>
      </c>
      <c r="AS557" s="27">
        <f t="shared" si="659"/>
        <v>0</v>
      </c>
      <c r="AT557" s="18">
        <f t="shared" si="681"/>
        <v>0</v>
      </c>
      <c r="AU557" s="18">
        <v>0</v>
      </c>
      <c r="AV557" s="27">
        <f t="shared" si="660"/>
        <v>0</v>
      </c>
      <c r="AW557" s="18">
        <f t="shared" si="682"/>
        <v>0</v>
      </c>
      <c r="AX557" s="18">
        <v>0</v>
      </c>
      <c r="AY557" s="27">
        <f t="shared" si="661"/>
        <v>0</v>
      </c>
      <c r="AZ557" s="18">
        <f t="shared" si="683"/>
        <v>0</v>
      </c>
      <c r="BA557" s="18">
        <v>0</v>
      </c>
      <c r="BB557" s="27">
        <f t="shared" si="662"/>
        <v>0</v>
      </c>
      <c r="BC557" s="18">
        <f t="shared" si="684"/>
        <v>0</v>
      </c>
      <c r="BD557" s="18">
        <v>0</v>
      </c>
      <c r="BE557" s="27">
        <f t="shared" si="663"/>
        <v>0</v>
      </c>
      <c r="BF557" s="18">
        <f t="shared" si="685"/>
        <v>1345.02</v>
      </c>
      <c r="BG557" s="18">
        <f>F557</f>
        <v>1</v>
      </c>
      <c r="BH557" s="27">
        <f t="shared" si="664"/>
        <v>1</v>
      </c>
      <c r="BI557" s="18">
        <f t="shared" si="686"/>
        <v>0</v>
      </c>
      <c r="BJ557" s="18">
        <v>0</v>
      </c>
      <c r="BK557" s="27">
        <f t="shared" si="665"/>
        <v>0</v>
      </c>
      <c r="BL557" s="18">
        <f t="shared" si="687"/>
        <v>0</v>
      </c>
      <c r="BM557" s="18">
        <v>0</v>
      </c>
      <c r="BN557" s="27">
        <f t="shared" si="666"/>
        <v>0</v>
      </c>
      <c r="BO557" s="18">
        <f t="shared" si="688"/>
        <v>0</v>
      </c>
      <c r="BP557" s="18">
        <v>0</v>
      </c>
      <c r="BQ557" s="27">
        <f t="shared" si="667"/>
        <v>0</v>
      </c>
      <c r="BR557" s="18">
        <f t="shared" si="689"/>
        <v>0</v>
      </c>
      <c r="BS557" s="18">
        <v>0</v>
      </c>
      <c r="BT557" s="27">
        <f t="shared" si="636"/>
        <v>0</v>
      </c>
      <c r="BU557" s="18">
        <f t="shared" si="690"/>
        <v>0</v>
      </c>
      <c r="BV557" s="18">
        <v>0</v>
      </c>
      <c r="BW557" s="27">
        <f t="shared" si="637"/>
        <v>0</v>
      </c>
      <c r="BX557" s="18">
        <f t="shared" si="691"/>
        <v>0</v>
      </c>
      <c r="BY557" s="18">
        <v>0</v>
      </c>
      <c r="BZ557" s="27">
        <f t="shared" si="638"/>
        <v>0</v>
      </c>
      <c r="CA557" s="18">
        <f t="shared" si="692"/>
        <v>0</v>
      </c>
      <c r="CB557" s="18">
        <v>0</v>
      </c>
      <c r="CC557" s="27">
        <f t="shared" si="639"/>
        <v>0</v>
      </c>
      <c r="CD557" s="18">
        <f t="shared" si="640"/>
        <v>1345.02</v>
      </c>
    </row>
    <row r="558" spans="1:82" ht="30">
      <c r="A558" s="11" t="s">
        <v>617</v>
      </c>
      <c r="B558" s="11">
        <f>VLOOKUP(A558,MEMORIA!$A:$N,2,FALSE)</f>
        <v>86885</v>
      </c>
      <c r="C558" s="11" t="str">
        <f>VLOOKUP(A558,MEMORIA!$A:$N,3,FALSE)</f>
        <v>SINAPI</v>
      </c>
      <c r="D558" s="23" t="str">
        <f>VLOOKUP(A558,MEMORIA!$A:$N,4,FALSE)</f>
        <v>ENGATE FLEXÍVEL EM PLÁSTICO BRANCO, 1/2" X 40CM - FORNECIMENTO E INSTALAÇÃO. AF_01/2020</v>
      </c>
      <c r="E558" s="11" t="str">
        <f>VLOOKUP(A558,MEMORIA!$A:$N,5,FALSE)</f>
        <v>UN</v>
      </c>
      <c r="F558" s="18">
        <f>VLOOKUP(A558,MEMORIA!$A:$N,14,FALSE)</f>
        <v>20</v>
      </c>
      <c r="G558" s="18">
        <f>VLOOKUP(A558,ORCAMENTO!$A:$I,7,FALSE)</f>
        <v>11.459999999999999</v>
      </c>
      <c r="H558" s="18">
        <f>VLOOKUP(A558,ORCAMENTO!$A:$I,8,FALSE)</f>
        <v>14.16</v>
      </c>
      <c r="I558" s="18">
        <f t="shared" si="668"/>
        <v>283.2</v>
      </c>
      <c r="J558" s="18">
        <f t="shared" si="669"/>
        <v>0</v>
      </c>
      <c r="K558" s="18">
        <v>0</v>
      </c>
      <c r="L558" s="27">
        <f t="shared" si="648"/>
        <v>0</v>
      </c>
      <c r="M558" s="18">
        <f t="shared" si="670"/>
        <v>0</v>
      </c>
      <c r="N558" s="18">
        <v>0</v>
      </c>
      <c r="O558" s="27">
        <f t="shared" si="649"/>
        <v>0</v>
      </c>
      <c r="P558" s="18">
        <f t="shared" si="671"/>
        <v>0</v>
      </c>
      <c r="Q558" s="18">
        <v>0</v>
      </c>
      <c r="R558" s="27">
        <f t="shared" si="650"/>
        <v>0</v>
      </c>
      <c r="S558" s="18">
        <f t="shared" si="672"/>
        <v>0</v>
      </c>
      <c r="T558" s="18">
        <v>0</v>
      </c>
      <c r="U558" s="27">
        <f t="shared" si="651"/>
        <v>0</v>
      </c>
      <c r="V558" s="18">
        <f t="shared" si="673"/>
        <v>0</v>
      </c>
      <c r="W558" s="18">
        <v>0</v>
      </c>
      <c r="X558" s="27">
        <f t="shared" si="652"/>
        <v>0</v>
      </c>
      <c r="Y558" s="18">
        <f t="shared" si="674"/>
        <v>0</v>
      </c>
      <c r="Z558" s="18">
        <v>0</v>
      </c>
      <c r="AA558" s="27">
        <f t="shared" si="653"/>
        <v>0</v>
      </c>
      <c r="AB558" s="18">
        <f t="shared" si="675"/>
        <v>0</v>
      </c>
      <c r="AC558" s="18">
        <v>0</v>
      </c>
      <c r="AD558" s="27">
        <f t="shared" si="654"/>
        <v>0</v>
      </c>
      <c r="AE558" s="18">
        <f t="shared" si="676"/>
        <v>0</v>
      </c>
      <c r="AF558" s="18">
        <v>0</v>
      </c>
      <c r="AG558" s="27">
        <f t="shared" si="655"/>
        <v>0</v>
      </c>
      <c r="AH558" s="18">
        <f t="shared" si="677"/>
        <v>0</v>
      </c>
      <c r="AI558" s="18">
        <v>0</v>
      </c>
      <c r="AJ558" s="27">
        <f t="shared" si="656"/>
        <v>0</v>
      </c>
      <c r="AK558" s="18">
        <f t="shared" si="678"/>
        <v>0</v>
      </c>
      <c r="AL558" s="18">
        <v>0</v>
      </c>
      <c r="AM558" s="27">
        <f t="shared" si="657"/>
        <v>0</v>
      </c>
      <c r="AN558" s="18">
        <f t="shared" si="679"/>
        <v>0</v>
      </c>
      <c r="AO558" s="18">
        <v>0</v>
      </c>
      <c r="AP558" s="27">
        <f t="shared" si="658"/>
        <v>0</v>
      </c>
      <c r="AQ558" s="18">
        <f t="shared" si="680"/>
        <v>0</v>
      </c>
      <c r="AR558" s="18">
        <v>0</v>
      </c>
      <c r="AS558" s="27">
        <f t="shared" si="659"/>
        <v>0</v>
      </c>
      <c r="AT558" s="18">
        <f t="shared" si="681"/>
        <v>0</v>
      </c>
      <c r="AU558" s="18">
        <v>0</v>
      </c>
      <c r="AV558" s="27">
        <f t="shared" si="660"/>
        <v>0</v>
      </c>
      <c r="AW558" s="18">
        <f t="shared" si="682"/>
        <v>0</v>
      </c>
      <c r="AX558" s="18">
        <v>0</v>
      </c>
      <c r="AY558" s="27">
        <f t="shared" si="661"/>
        <v>0</v>
      </c>
      <c r="AZ558" s="18">
        <f t="shared" si="683"/>
        <v>0</v>
      </c>
      <c r="BA558" s="18">
        <v>0</v>
      </c>
      <c r="BB558" s="27">
        <f t="shared" si="662"/>
        <v>0</v>
      </c>
      <c r="BC558" s="18">
        <f t="shared" si="684"/>
        <v>0</v>
      </c>
      <c r="BD558" s="18">
        <v>0</v>
      </c>
      <c r="BE558" s="27">
        <f t="shared" si="663"/>
        <v>0</v>
      </c>
      <c r="BF558" s="18">
        <f t="shared" si="685"/>
        <v>283.2</v>
      </c>
      <c r="BG558" s="18">
        <f>F558</f>
        <v>20</v>
      </c>
      <c r="BH558" s="27">
        <f t="shared" si="664"/>
        <v>1</v>
      </c>
      <c r="BI558" s="18">
        <f t="shared" si="686"/>
        <v>0</v>
      </c>
      <c r="BJ558" s="18">
        <v>0</v>
      </c>
      <c r="BK558" s="27">
        <f t="shared" si="665"/>
        <v>0</v>
      </c>
      <c r="BL558" s="18">
        <f t="shared" si="687"/>
        <v>0</v>
      </c>
      <c r="BM558" s="18">
        <v>0</v>
      </c>
      <c r="BN558" s="27">
        <f t="shared" si="666"/>
        <v>0</v>
      </c>
      <c r="BO558" s="18">
        <f t="shared" si="688"/>
        <v>0</v>
      </c>
      <c r="BP558" s="18">
        <v>0</v>
      </c>
      <c r="BQ558" s="27">
        <f t="shared" si="667"/>
        <v>0</v>
      </c>
      <c r="BR558" s="18">
        <f t="shared" si="689"/>
        <v>0</v>
      </c>
      <c r="BS558" s="18">
        <v>0</v>
      </c>
      <c r="BT558" s="27">
        <f t="shared" si="636"/>
        <v>0</v>
      </c>
      <c r="BU558" s="18">
        <f t="shared" si="690"/>
        <v>0</v>
      </c>
      <c r="BV558" s="18">
        <v>0</v>
      </c>
      <c r="BW558" s="27">
        <f t="shared" si="637"/>
        <v>0</v>
      </c>
      <c r="BX558" s="18">
        <f t="shared" si="691"/>
        <v>0</v>
      </c>
      <c r="BY558" s="18">
        <v>0</v>
      </c>
      <c r="BZ558" s="27">
        <f t="shared" si="638"/>
        <v>0</v>
      </c>
      <c r="CA558" s="18">
        <f t="shared" si="692"/>
        <v>0</v>
      </c>
      <c r="CB558" s="18">
        <v>0</v>
      </c>
      <c r="CC558" s="27">
        <f t="shared" si="639"/>
        <v>0</v>
      </c>
      <c r="CD558" s="18">
        <f t="shared" si="640"/>
        <v>283.2</v>
      </c>
    </row>
    <row r="559" spans="1:82">
      <c r="A559" s="21" t="s">
        <v>73</v>
      </c>
      <c r="B559" s="54" t="str">
        <f>VLOOKUP(A559,MEMORIA!$A:$N,2,FALSE)</f>
        <v>METAIS E ACESSÓRIOS</v>
      </c>
      <c r="C559" s="55"/>
      <c r="D559" s="55"/>
      <c r="E559" s="55"/>
      <c r="F559" s="55"/>
      <c r="G559" s="55"/>
      <c r="H559" s="56"/>
      <c r="I559" s="30">
        <f>SUM(I$560:I$568)</f>
        <v>5561.39</v>
      </c>
      <c r="J559" s="30">
        <f>SUM(J$560:J$568)</f>
        <v>0</v>
      </c>
      <c r="K559" s="30"/>
      <c r="L559" s="31">
        <f t="shared" si="648"/>
        <v>0</v>
      </c>
      <c r="M559" s="30">
        <f>SUM(M$560:M$568)</f>
        <v>0</v>
      </c>
      <c r="N559" s="30"/>
      <c r="O559" s="31">
        <f t="shared" si="649"/>
        <v>0</v>
      </c>
      <c r="P559" s="30">
        <f>SUM(P$560:P$568)</f>
        <v>0</v>
      </c>
      <c r="Q559" s="30"/>
      <c r="R559" s="31">
        <f t="shared" si="650"/>
        <v>0</v>
      </c>
      <c r="S559" s="30">
        <f>SUM(S$560:S$568)</f>
        <v>0</v>
      </c>
      <c r="T559" s="30"/>
      <c r="U559" s="31">
        <f t="shared" si="651"/>
        <v>0</v>
      </c>
      <c r="V559" s="30">
        <f>SUM(V$560:V$568)</f>
        <v>0</v>
      </c>
      <c r="W559" s="30"/>
      <c r="X559" s="31">
        <f t="shared" si="652"/>
        <v>0</v>
      </c>
      <c r="Y559" s="30">
        <f>SUM(Y$560:Y$568)</f>
        <v>0</v>
      </c>
      <c r="Z559" s="30"/>
      <c r="AA559" s="31">
        <f t="shared" si="653"/>
        <v>0</v>
      </c>
      <c r="AB559" s="30">
        <f>SUM(AB$560:AB$568)</f>
        <v>0</v>
      </c>
      <c r="AC559" s="30"/>
      <c r="AD559" s="31">
        <f t="shared" si="654"/>
        <v>0</v>
      </c>
      <c r="AE559" s="30">
        <f>SUM(AE$560:AE$568)</f>
        <v>0</v>
      </c>
      <c r="AF559" s="30"/>
      <c r="AG559" s="31">
        <f t="shared" si="655"/>
        <v>0</v>
      </c>
      <c r="AH559" s="30">
        <f>SUM(AH$560:AH$568)</f>
        <v>0</v>
      </c>
      <c r="AI559" s="30"/>
      <c r="AJ559" s="31">
        <f t="shared" si="656"/>
        <v>0</v>
      </c>
      <c r="AK559" s="30">
        <f>SUM(AK$560:AK$568)</f>
        <v>0</v>
      </c>
      <c r="AL559" s="30"/>
      <c r="AM559" s="31">
        <f t="shared" si="657"/>
        <v>0</v>
      </c>
      <c r="AN559" s="30">
        <f>SUM(AN$560:AN$568)</f>
        <v>0</v>
      </c>
      <c r="AO559" s="30"/>
      <c r="AP559" s="31">
        <f t="shared" si="658"/>
        <v>0</v>
      </c>
      <c r="AQ559" s="30">
        <f>SUM(AQ$560:AQ$568)</f>
        <v>0</v>
      </c>
      <c r="AR559" s="30"/>
      <c r="AS559" s="31">
        <f t="shared" si="659"/>
        <v>0</v>
      </c>
      <c r="AT559" s="30">
        <f>SUM(AT$560:AT$568)</f>
        <v>0</v>
      </c>
      <c r="AU559" s="30"/>
      <c r="AV559" s="31">
        <f t="shared" si="660"/>
        <v>0</v>
      </c>
      <c r="AW559" s="30">
        <f>SUM(AW$560:AW$568)</f>
        <v>0</v>
      </c>
      <c r="AX559" s="30"/>
      <c r="AY559" s="31">
        <f t="shared" si="661"/>
        <v>0</v>
      </c>
      <c r="AZ559" s="30">
        <f>SUM(AZ$560:AZ$568)</f>
        <v>0</v>
      </c>
      <c r="BA559" s="30"/>
      <c r="BB559" s="31">
        <f t="shared" si="662"/>
        <v>0</v>
      </c>
      <c r="BC559" s="30">
        <f>SUM(BC$560:BC$568)</f>
        <v>0</v>
      </c>
      <c r="BD559" s="30"/>
      <c r="BE559" s="31">
        <f t="shared" si="663"/>
        <v>0</v>
      </c>
      <c r="BF559" s="30">
        <f>SUM(BF$560:BF$568)</f>
        <v>5561.39</v>
      </c>
      <c r="BG559" s="30"/>
      <c r="BH559" s="31">
        <f t="shared" si="664"/>
        <v>1</v>
      </c>
      <c r="BI559" s="30">
        <f>SUM(BI$560:BI$568)</f>
        <v>0</v>
      </c>
      <c r="BJ559" s="30"/>
      <c r="BK559" s="31">
        <f t="shared" si="665"/>
        <v>0</v>
      </c>
      <c r="BL559" s="30">
        <f>SUM(BL$560:BL$568)</f>
        <v>0</v>
      </c>
      <c r="BM559" s="30"/>
      <c r="BN559" s="31">
        <f t="shared" si="666"/>
        <v>0</v>
      </c>
      <c r="BO559" s="30">
        <f>SUM(BO$560:BO$568)</f>
        <v>0</v>
      </c>
      <c r="BP559" s="30"/>
      <c r="BQ559" s="31">
        <f t="shared" si="667"/>
        <v>0</v>
      </c>
      <c r="BR559" s="30">
        <f>SUM(BR$560:BR$568)</f>
        <v>0</v>
      </c>
      <c r="BS559" s="30"/>
      <c r="BT559" s="31">
        <f t="shared" si="636"/>
        <v>0</v>
      </c>
      <c r="BU559" s="30">
        <f>SUM(BU$560:BU$568)</f>
        <v>0</v>
      </c>
      <c r="BV559" s="30"/>
      <c r="BW559" s="31">
        <f t="shared" si="637"/>
        <v>0</v>
      </c>
      <c r="BX559" s="30">
        <f>SUM(BX$560:BX$568)</f>
        <v>0</v>
      </c>
      <c r="BY559" s="30"/>
      <c r="BZ559" s="31">
        <f t="shared" si="638"/>
        <v>0</v>
      </c>
      <c r="CA559" s="30">
        <f>SUM(CA$560:CA$568)</f>
        <v>0</v>
      </c>
      <c r="CB559" s="30"/>
      <c r="CC559" s="31">
        <f t="shared" si="639"/>
        <v>0</v>
      </c>
      <c r="CD559" s="30">
        <f t="shared" si="640"/>
        <v>5561.39</v>
      </c>
    </row>
    <row r="560" spans="1:82" ht="30">
      <c r="A560" s="11" t="s">
        <v>618</v>
      </c>
      <c r="B560" s="11">
        <f>VLOOKUP(A560,MEMORIA!$A:$N,2,FALSE)</f>
        <v>95547</v>
      </c>
      <c r="C560" s="11" t="str">
        <f>VLOOKUP(A560,MEMORIA!$A:$N,3,FALSE)</f>
        <v>SINAPI</v>
      </c>
      <c r="D560" s="23" t="str">
        <f>VLOOKUP(A560,MEMORIA!$A:$N,4,FALSE)</f>
        <v>SABONETEIRA PLASTICA TIPO DISPENSER PARA SABONETE LIQUIDO COM RESERVATORIO 800 A 1500 ML, INCLUSO FIXAÇÃO. AF_01/2020</v>
      </c>
      <c r="E560" s="11" t="str">
        <f>VLOOKUP(A560,MEMORIA!$A:$N,5,FALSE)</f>
        <v>UN</v>
      </c>
      <c r="F560" s="18">
        <f>VLOOKUP(A560,MEMORIA!$A:$N,14,FALSE)</f>
        <v>7</v>
      </c>
      <c r="G560" s="18">
        <f>VLOOKUP(A560,ORCAMENTO!$A:$I,7,FALSE)</f>
        <v>60.39</v>
      </c>
      <c r="H560" s="18">
        <f>VLOOKUP(A560,ORCAMENTO!$A:$I,8,FALSE)</f>
        <v>74.61</v>
      </c>
      <c r="I560" s="18">
        <f t="shared" ref="I560:I568" si="693">ROUND(F560*H560,2)</f>
        <v>522.27</v>
      </c>
      <c r="J560" s="18">
        <f t="shared" ref="J560:J568" si="694">ROUND(K560*$H560,2)</f>
        <v>0</v>
      </c>
      <c r="K560" s="18">
        <v>0</v>
      </c>
      <c r="L560" s="27">
        <f t="shared" si="648"/>
        <v>0</v>
      </c>
      <c r="M560" s="18">
        <f t="shared" ref="M560:M568" si="695">ROUND(N560*$H560,2)</f>
        <v>0</v>
      </c>
      <c r="N560" s="18">
        <v>0</v>
      </c>
      <c r="O560" s="27">
        <f t="shared" si="649"/>
        <v>0</v>
      </c>
      <c r="P560" s="18">
        <f t="shared" ref="P560:P568" si="696">ROUND(Q560*$H560,2)</f>
        <v>0</v>
      </c>
      <c r="Q560" s="18">
        <v>0</v>
      </c>
      <c r="R560" s="27">
        <f t="shared" si="650"/>
        <v>0</v>
      </c>
      <c r="S560" s="18">
        <f t="shared" ref="S560:S568" si="697">ROUND(T560*$H560,2)</f>
        <v>0</v>
      </c>
      <c r="T560" s="18">
        <v>0</v>
      </c>
      <c r="U560" s="27">
        <f t="shared" si="651"/>
        <v>0</v>
      </c>
      <c r="V560" s="18">
        <f t="shared" ref="V560:V568" si="698">ROUND(W560*$H560,2)</f>
        <v>0</v>
      </c>
      <c r="W560" s="18">
        <v>0</v>
      </c>
      <c r="X560" s="27">
        <f t="shared" si="652"/>
        <v>0</v>
      </c>
      <c r="Y560" s="18">
        <f t="shared" ref="Y560:Y568" si="699">ROUND(Z560*$H560,2)</f>
        <v>0</v>
      </c>
      <c r="Z560" s="18">
        <v>0</v>
      </c>
      <c r="AA560" s="27">
        <f t="shared" si="653"/>
        <v>0</v>
      </c>
      <c r="AB560" s="18">
        <f t="shared" ref="AB560:AB568" si="700">ROUND(AC560*$H560,2)</f>
        <v>0</v>
      </c>
      <c r="AC560" s="18">
        <v>0</v>
      </c>
      <c r="AD560" s="27">
        <f t="shared" si="654"/>
        <v>0</v>
      </c>
      <c r="AE560" s="18">
        <f t="shared" ref="AE560:AE568" si="701">ROUND(AF560*$H560,2)</f>
        <v>0</v>
      </c>
      <c r="AF560" s="18">
        <v>0</v>
      </c>
      <c r="AG560" s="27">
        <f t="shared" si="655"/>
        <v>0</v>
      </c>
      <c r="AH560" s="18">
        <f t="shared" ref="AH560:AH568" si="702">ROUND(AI560*$H560,2)</f>
        <v>0</v>
      </c>
      <c r="AI560" s="18">
        <v>0</v>
      </c>
      <c r="AJ560" s="27">
        <f t="shared" si="656"/>
        <v>0</v>
      </c>
      <c r="AK560" s="18">
        <f t="shared" ref="AK560:AK568" si="703">ROUND(AL560*$H560,2)</f>
        <v>0</v>
      </c>
      <c r="AL560" s="18">
        <v>0</v>
      </c>
      <c r="AM560" s="27">
        <f t="shared" si="657"/>
        <v>0</v>
      </c>
      <c r="AN560" s="18">
        <f t="shared" ref="AN560:AN568" si="704">ROUND(AO560*$H560,2)</f>
        <v>0</v>
      </c>
      <c r="AO560" s="18">
        <v>0</v>
      </c>
      <c r="AP560" s="27">
        <f t="shared" si="658"/>
        <v>0</v>
      </c>
      <c r="AQ560" s="18">
        <f t="shared" ref="AQ560:AQ568" si="705">ROUND(AR560*$H560,2)</f>
        <v>0</v>
      </c>
      <c r="AR560" s="18">
        <v>0</v>
      </c>
      <c r="AS560" s="27">
        <f t="shared" si="659"/>
        <v>0</v>
      </c>
      <c r="AT560" s="18">
        <f t="shared" ref="AT560:AT568" si="706">ROUND(AU560*$H560,2)</f>
        <v>0</v>
      </c>
      <c r="AU560" s="18">
        <v>0</v>
      </c>
      <c r="AV560" s="27">
        <f t="shared" si="660"/>
        <v>0</v>
      </c>
      <c r="AW560" s="18">
        <f t="shared" ref="AW560:AW568" si="707">ROUND(AX560*$H560,2)</f>
        <v>0</v>
      </c>
      <c r="AX560" s="18">
        <v>0</v>
      </c>
      <c r="AY560" s="27">
        <f t="shared" si="661"/>
        <v>0</v>
      </c>
      <c r="AZ560" s="18">
        <f t="shared" ref="AZ560:AZ568" si="708">ROUND(BA560*$H560,2)</f>
        <v>0</v>
      </c>
      <c r="BA560" s="18">
        <v>0</v>
      </c>
      <c r="BB560" s="27">
        <f t="shared" si="662"/>
        <v>0</v>
      </c>
      <c r="BC560" s="18">
        <f t="shared" ref="BC560:BC568" si="709">ROUND(BD560*$H560,2)</f>
        <v>0</v>
      </c>
      <c r="BD560" s="18">
        <v>0</v>
      </c>
      <c r="BE560" s="27">
        <f t="shared" si="663"/>
        <v>0</v>
      </c>
      <c r="BF560" s="18">
        <f t="shared" ref="BF560:BF568" si="710">ROUND(BG560*$H560,2)</f>
        <v>522.27</v>
      </c>
      <c r="BG560" s="18">
        <f t="shared" ref="BG560:BG568" si="711">F560</f>
        <v>7</v>
      </c>
      <c r="BH560" s="27">
        <f t="shared" si="664"/>
        <v>1</v>
      </c>
      <c r="BI560" s="18">
        <f t="shared" ref="BI560:BI568" si="712">ROUND(BJ560*$H560,2)</f>
        <v>0</v>
      </c>
      <c r="BJ560" s="18">
        <v>0</v>
      </c>
      <c r="BK560" s="27">
        <f t="shared" si="665"/>
        <v>0</v>
      </c>
      <c r="BL560" s="18">
        <f t="shared" ref="BL560:BL568" si="713">ROUND(BM560*$H560,2)</f>
        <v>0</v>
      </c>
      <c r="BM560" s="18">
        <v>0</v>
      </c>
      <c r="BN560" s="27">
        <f t="shared" si="666"/>
        <v>0</v>
      </c>
      <c r="BO560" s="18">
        <f t="shared" ref="BO560:BO568" si="714">ROUND(BP560*$H560,2)</f>
        <v>0</v>
      </c>
      <c r="BP560" s="18">
        <v>0</v>
      </c>
      <c r="BQ560" s="27">
        <f t="shared" si="667"/>
        <v>0</v>
      </c>
      <c r="BR560" s="18">
        <f t="shared" ref="BR560:BR568" si="715">ROUND(BS560*$H560,2)</f>
        <v>0</v>
      </c>
      <c r="BS560" s="18">
        <v>0</v>
      </c>
      <c r="BT560" s="27">
        <f t="shared" si="636"/>
        <v>0</v>
      </c>
      <c r="BU560" s="18">
        <f t="shared" ref="BU560:BU568" si="716">ROUND(BV560*$H560,2)</f>
        <v>0</v>
      </c>
      <c r="BV560" s="18">
        <v>0</v>
      </c>
      <c r="BW560" s="27">
        <f t="shared" si="637"/>
        <v>0</v>
      </c>
      <c r="BX560" s="18">
        <f t="shared" ref="BX560:BX568" si="717">ROUND(BY560*$H560,2)</f>
        <v>0</v>
      </c>
      <c r="BY560" s="18">
        <v>0</v>
      </c>
      <c r="BZ560" s="27">
        <f t="shared" si="638"/>
        <v>0</v>
      </c>
      <c r="CA560" s="18">
        <f t="shared" ref="CA560:CA568" si="718">ROUND(CB560*$H560,2)</f>
        <v>0</v>
      </c>
      <c r="CB560" s="18">
        <v>0</v>
      </c>
      <c r="CC560" s="27">
        <f t="shared" si="639"/>
        <v>0</v>
      </c>
      <c r="CD560" s="18">
        <f t="shared" si="640"/>
        <v>522.27</v>
      </c>
    </row>
    <row r="561" spans="1:82" ht="30">
      <c r="A561" s="11" t="s">
        <v>619</v>
      </c>
      <c r="B561" s="11" t="str">
        <f>VLOOKUP(A561,MEMORIA!$A:$N,2,FALSE)</f>
        <v>SEDUC243</v>
      </c>
      <c r="C561" s="11" t="str">
        <f>VLOOKUP(A561,MEMORIA!$A:$N,3,FALSE)</f>
        <v>PRÓPRIA</v>
      </c>
      <c r="D561" s="23" t="str">
        <f>VLOOKUP(A561,MEMORIA!$A:$N,4,FALSE)</f>
        <v>PORTA PAPEL HIGIÊNICO ROLÃO (DISPENSER) DE PLÁSTICO, FIXADO NO BOX - FORNECIMENTO E INSTALAÇÃO</v>
      </c>
      <c r="E561" s="11" t="str">
        <f>VLOOKUP(A561,MEMORIA!$A:$N,5,FALSE)</f>
        <v>UN</v>
      </c>
      <c r="F561" s="18">
        <f>VLOOKUP(A561,MEMORIA!$A:$N,14,FALSE)</f>
        <v>9</v>
      </c>
      <c r="G561" s="18">
        <f>VLOOKUP(A561,ORCAMENTO!$A:$I,7,FALSE)</f>
        <v>65.53</v>
      </c>
      <c r="H561" s="18">
        <f>VLOOKUP(A561,ORCAMENTO!$A:$I,8,FALSE)</f>
        <v>80.960000000000008</v>
      </c>
      <c r="I561" s="18">
        <f t="shared" si="693"/>
        <v>728.64</v>
      </c>
      <c r="J561" s="18">
        <f t="shared" si="694"/>
        <v>0</v>
      </c>
      <c r="K561" s="18">
        <v>0</v>
      </c>
      <c r="L561" s="27">
        <f t="shared" si="648"/>
        <v>0</v>
      </c>
      <c r="M561" s="18">
        <f t="shared" si="695"/>
        <v>0</v>
      </c>
      <c r="N561" s="18">
        <v>0</v>
      </c>
      <c r="O561" s="27">
        <f t="shared" si="649"/>
        <v>0</v>
      </c>
      <c r="P561" s="18">
        <f t="shared" si="696"/>
        <v>0</v>
      </c>
      <c r="Q561" s="18">
        <v>0</v>
      </c>
      <c r="R561" s="27">
        <f t="shared" si="650"/>
        <v>0</v>
      </c>
      <c r="S561" s="18">
        <f t="shared" si="697"/>
        <v>0</v>
      </c>
      <c r="T561" s="18">
        <v>0</v>
      </c>
      <c r="U561" s="27">
        <f t="shared" si="651"/>
        <v>0</v>
      </c>
      <c r="V561" s="18">
        <f t="shared" si="698"/>
        <v>0</v>
      </c>
      <c r="W561" s="18">
        <v>0</v>
      </c>
      <c r="X561" s="27">
        <f t="shared" si="652"/>
        <v>0</v>
      </c>
      <c r="Y561" s="18">
        <f t="shared" si="699"/>
        <v>0</v>
      </c>
      <c r="Z561" s="18">
        <v>0</v>
      </c>
      <c r="AA561" s="27">
        <f t="shared" si="653"/>
        <v>0</v>
      </c>
      <c r="AB561" s="18">
        <f t="shared" si="700"/>
        <v>0</v>
      </c>
      <c r="AC561" s="18">
        <v>0</v>
      </c>
      <c r="AD561" s="27">
        <f t="shared" si="654"/>
        <v>0</v>
      </c>
      <c r="AE561" s="18">
        <f t="shared" si="701"/>
        <v>0</v>
      </c>
      <c r="AF561" s="18">
        <v>0</v>
      </c>
      <c r="AG561" s="27">
        <f t="shared" si="655"/>
        <v>0</v>
      </c>
      <c r="AH561" s="18">
        <f t="shared" si="702"/>
        <v>0</v>
      </c>
      <c r="AI561" s="18">
        <v>0</v>
      </c>
      <c r="AJ561" s="27">
        <f t="shared" si="656"/>
        <v>0</v>
      </c>
      <c r="AK561" s="18">
        <f t="shared" si="703"/>
        <v>0</v>
      </c>
      <c r="AL561" s="18">
        <v>0</v>
      </c>
      <c r="AM561" s="27">
        <f t="shared" si="657"/>
        <v>0</v>
      </c>
      <c r="AN561" s="18">
        <f t="shared" si="704"/>
        <v>0</v>
      </c>
      <c r="AO561" s="18">
        <v>0</v>
      </c>
      <c r="AP561" s="27">
        <f t="shared" si="658"/>
        <v>0</v>
      </c>
      <c r="AQ561" s="18">
        <f t="shared" si="705"/>
        <v>0</v>
      </c>
      <c r="AR561" s="18">
        <v>0</v>
      </c>
      <c r="AS561" s="27">
        <f t="shared" si="659"/>
        <v>0</v>
      </c>
      <c r="AT561" s="18">
        <f t="shared" si="706"/>
        <v>0</v>
      </c>
      <c r="AU561" s="18">
        <v>0</v>
      </c>
      <c r="AV561" s="27">
        <f t="shared" si="660"/>
        <v>0</v>
      </c>
      <c r="AW561" s="18">
        <f t="shared" si="707"/>
        <v>0</v>
      </c>
      <c r="AX561" s="18">
        <v>0</v>
      </c>
      <c r="AY561" s="27">
        <f t="shared" si="661"/>
        <v>0</v>
      </c>
      <c r="AZ561" s="18">
        <f t="shared" si="708"/>
        <v>0</v>
      </c>
      <c r="BA561" s="18">
        <v>0</v>
      </c>
      <c r="BB561" s="27">
        <f t="shared" si="662"/>
        <v>0</v>
      </c>
      <c r="BC561" s="18">
        <f t="shared" si="709"/>
        <v>0</v>
      </c>
      <c r="BD561" s="18">
        <v>0</v>
      </c>
      <c r="BE561" s="27">
        <f t="shared" si="663"/>
        <v>0</v>
      </c>
      <c r="BF561" s="18">
        <f t="shared" si="710"/>
        <v>728.64</v>
      </c>
      <c r="BG561" s="18">
        <f t="shared" si="711"/>
        <v>9</v>
      </c>
      <c r="BH561" s="27">
        <f t="shared" si="664"/>
        <v>1</v>
      </c>
      <c r="BI561" s="18">
        <f t="shared" si="712"/>
        <v>0</v>
      </c>
      <c r="BJ561" s="18">
        <v>0</v>
      </c>
      <c r="BK561" s="27">
        <f t="shared" si="665"/>
        <v>0</v>
      </c>
      <c r="BL561" s="18">
        <f t="shared" si="713"/>
        <v>0</v>
      </c>
      <c r="BM561" s="18">
        <v>0</v>
      </c>
      <c r="BN561" s="27">
        <f t="shared" si="666"/>
        <v>0</v>
      </c>
      <c r="BO561" s="18">
        <f t="shared" si="714"/>
        <v>0</v>
      </c>
      <c r="BP561" s="18">
        <v>0</v>
      </c>
      <c r="BQ561" s="27">
        <f t="shared" si="667"/>
        <v>0</v>
      </c>
      <c r="BR561" s="18">
        <f t="shared" si="715"/>
        <v>0</v>
      </c>
      <c r="BS561" s="18">
        <v>0</v>
      </c>
      <c r="BT561" s="27">
        <f t="shared" si="636"/>
        <v>0</v>
      </c>
      <c r="BU561" s="18">
        <f t="shared" si="716"/>
        <v>0</v>
      </c>
      <c r="BV561" s="18">
        <v>0</v>
      </c>
      <c r="BW561" s="27">
        <f t="shared" si="637"/>
        <v>0</v>
      </c>
      <c r="BX561" s="18">
        <f t="shared" si="717"/>
        <v>0</v>
      </c>
      <c r="BY561" s="18">
        <v>0</v>
      </c>
      <c r="BZ561" s="27">
        <f t="shared" si="638"/>
        <v>0</v>
      </c>
      <c r="CA561" s="18">
        <f t="shared" si="718"/>
        <v>0</v>
      </c>
      <c r="CB561" s="18">
        <v>0</v>
      </c>
      <c r="CC561" s="27">
        <f t="shared" si="639"/>
        <v>0</v>
      </c>
      <c r="CD561" s="18">
        <f t="shared" si="640"/>
        <v>728.64</v>
      </c>
    </row>
    <row r="562" spans="1:82" ht="30">
      <c r="A562" s="11" t="s">
        <v>620</v>
      </c>
      <c r="B562" s="11" t="str">
        <f>VLOOKUP(A562,MEMORIA!$A:$N,2,FALSE)</f>
        <v>SEDUC244</v>
      </c>
      <c r="C562" s="11" t="str">
        <f>VLOOKUP(A562,MEMORIA!$A:$N,3,FALSE)</f>
        <v>PRÓPRIA</v>
      </c>
      <c r="D562" s="23" t="str">
        <f>VLOOKUP(A562,MEMORIA!$A:$N,4,FALSE)</f>
        <v>PORTA PAPEL TOALHA (DISPENSER) DE PLÁSTICO, FIXADO NA PAREDE - FORNECIMENTO E INSTALAÇÃO</v>
      </c>
      <c r="E562" s="11" t="str">
        <f>VLOOKUP(A562,MEMORIA!$A:$N,5,FALSE)</f>
        <v>UN</v>
      </c>
      <c r="F562" s="18">
        <f>VLOOKUP(A562,MEMORIA!$A:$N,14,FALSE)</f>
        <v>7</v>
      </c>
      <c r="G562" s="18">
        <f>VLOOKUP(A562,ORCAMENTO!$A:$I,7,FALSE)</f>
        <v>65.53</v>
      </c>
      <c r="H562" s="18">
        <f>VLOOKUP(A562,ORCAMENTO!$A:$I,8,FALSE)</f>
        <v>80.960000000000008</v>
      </c>
      <c r="I562" s="18">
        <f t="shared" si="693"/>
        <v>566.72</v>
      </c>
      <c r="J562" s="18">
        <f t="shared" si="694"/>
        <v>0</v>
      </c>
      <c r="K562" s="18">
        <v>0</v>
      </c>
      <c r="L562" s="27">
        <f t="shared" si="648"/>
        <v>0</v>
      </c>
      <c r="M562" s="18">
        <f t="shared" si="695"/>
        <v>0</v>
      </c>
      <c r="N562" s="18">
        <v>0</v>
      </c>
      <c r="O562" s="27">
        <f t="shared" si="649"/>
        <v>0</v>
      </c>
      <c r="P562" s="18">
        <f t="shared" si="696"/>
        <v>0</v>
      </c>
      <c r="Q562" s="18">
        <v>0</v>
      </c>
      <c r="R562" s="27">
        <f t="shared" si="650"/>
        <v>0</v>
      </c>
      <c r="S562" s="18">
        <f t="shared" si="697"/>
        <v>0</v>
      </c>
      <c r="T562" s="18">
        <v>0</v>
      </c>
      <c r="U562" s="27">
        <f t="shared" si="651"/>
        <v>0</v>
      </c>
      <c r="V562" s="18">
        <f t="shared" si="698"/>
        <v>0</v>
      </c>
      <c r="W562" s="18">
        <v>0</v>
      </c>
      <c r="X562" s="27">
        <f t="shared" si="652"/>
        <v>0</v>
      </c>
      <c r="Y562" s="18">
        <f t="shared" si="699"/>
        <v>0</v>
      </c>
      <c r="Z562" s="18">
        <v>0</v>
      </c>
      <c r="AA562" s="27">
        <f t="shared" si="653"/>
        <v>0</v>
      </c>
      <c r="AB562" s="18">
        <f t="shared" si="700"/>
        <v>0</v>
      </c>
      <c r="AC562" s="18">
        <v>0</v>
      </c>
      <c r="AD562" s="27">
        <f t="shared" si="654"/>
        <v>0</v>
      </c>
      <c r="AE562" s="18">
        <f t="shared" si="701"/>
        <v>0</v>
      </c>
      <c r="AF562" s="18">
        <v>0</v>
      </c>
      <c r="AG562" s="27">
        <f t="shared" si="655"/>
        <v>0</v>
      </c>
      <c r="AH562" s="18">
        <f t="shared" si="702"/>
        <v>0</v>
      </c>
      <c r="AI562" s="18">
        <v>0</v>
      </c>
      <c r="AJ562" s="27">
        <f t="shared" si="656"/>
        <v>0</v>
      </c>
      <c r="AK562" s="18">
        <f t="shared" si="703"/>
        <v>0</v>
      </c>
      <c r="AL562" s="18">
        <v>0</v>
      </c>
      <c r="AM562" s="27">
        <f t="shared" si="657"/>
        <v>0</v>
      </c>
      <c r="AN562" s="18">
        <f t="shared" si="704"/>
        <v>0</v>
      </c>
      <c r="AO562" s="18">
        <v>0</v>
      </c>
      <c r="AP562" s="27">
        <f t="shared" si="658"/>
        <v>0</v>
      </c>
      <c r="AQ562" s="18">
        <f t="shared" si="705"/>
        <v>0</v>
      </c>
      <c r="AR562" s="18">
        <v>0</v>
      </c>
      <c r="AS562" s="27">
        <f t="shared" si="659"/>
        <v>0</v>
      </c>
      <c r="AT562" s="18">
        <f t="shared" si="706"/>
        <v>0</v>
      </c>
      <c r="AU562" s="18">
        <v>0</v>
      </c>
      <c r="AV562" s="27">
        <f t="shared" si="660"/>
        <v>0</v>
      </c>
      <c r="AW562" s="18">
        <f t="shared" si="707"/>
        <v>0</v>
      </c>
      <c r="AX562" s="18">
        <v>0</v>
      </c>
      <c r="AY562" s="27">
        <f t="shared" si="661"/>
        <v>0</v>
      </c>
      <c r="AZ562" s="18">
        <f t="shared" si="708"/>
        <v>0</v>
      </c>
      <c r="BA562" s="18">
        <v>0</v>
      </c>
      <c r="BB562" s="27">
        <f t="shared" si="662"/>
        <v>0</v>
      </c>
      <c r="BC562" s="18">
        <f t="shared" si="709"/>
        <v>0</v>
      </c>
      <c r="BD562" s="18">
        <v>0</v>
      </c>
      <c r="BE562" s="27">
        <f t="shared" si="663"/>
        <v>0</v>
      </c>
      <c r="BF562" s="18">
        <f t="shared" si="710"/>
        <v>566.72</v>
      </c>
      <c r="BG562" s="18">
        <f t="shared" si="711"/>
        <v>7</v>
      </c>
      <c r="BH562" s="27">
        <f t="shared" si="664"/>
        <v>1</v>
      </c>
      <c r="BI562" s="18">
        <f t="shared" si="712"/>
        <v>0</v>
      </c>
      <c r="BJ562" s="18">
        <v>0</v>
      </c>
      <c r="BK562" s="27">
        <f t="shared" si="665"/>
        <v>0</v>
      </c>
      <c r="BL562" s="18">
        <f t="shared" si="713"/>
        <v>0</v>
      </c>
      <c r="BM562" s="18">
        <v>0</v>
      </c>
      <c r="BN562" s="27">
        <f t="shared" si="666"/>
        <v>0</v>
      </c>
      <c r="BO562" s="18">
        <f t="shared" si="714"/>
        <v>0</v>
      </c>
      <c r="BP562" s="18">
        <v>0</v>
      </c>
      <c r="BQ562" s="27">
        <f t="shared" si="667"/>
        <v>0</v>
      </c>
      <c r="BR562" s="18">
        <f t="shared" si="715"/>
        <v>0</v>
      </c>
      <c r="BS562" s="18">
        <v>0</v>
      </c>
      <c r="BT562" s="27">
        <f t="shared" si="636"/>
        <v>0</v>
      </c>
      <c r="BU562" s="18">
        <f t="shared" si="716"/>
        <v>0</v>
      </c>
      <c r="BV562" s="18">
        <v>0</v>
      </c>
      <c r="BW562" s="27">
        <f t="shared" si="637"/>
        <v>0</v>
      </c>
      <c r="BX562" s="18">
        <f t="shared" si="717"/>
        <v>0</v>
      </c>
      <c r="BY562" s="18">
        <v>0</v>
      </c>
      <c r="BZ562" s="27">
        <f t="shared" si="638"/>
        <v>0</v>
      </c>
      <c r="CA562" s="18">
        <f t="shared" si="718"/>
        <v>0</v>
      </c>
      <c r="CB562" s="18">
        <v>0</v>
      </c>
      <c r="CC562" s="27">
        <f t="shared" si="639"/>
        <v>0</v>
      </c>
      <c r="CD562" s="18">
        <f t="shared" si="640"/>
        <v>566.72</v>
      </c>
    </row>
    <row r="563" spans="1:82">
      <c r="A563" s="11" t="s">
        <v>621</v>
      </c>
      <c r="B563" s="11">
        <f>VLOOKUP(A563,MEMORIA!$A:$N,2,FALSE)</f>
        <v>100849</v>
      </c>
      <c r="C563" s="11" t="str">
        <f>VLOOKUP(A563,MEMORIA!$A:$N,3,FALSE)</f>
        <v>SINAPI</v>
      </c>
      <c r="D563" s="23" t="str">
        <f>VLOOKUP(A563,MEMORIA!$A:$N,4,FALSE)</f>
        <v>ASSENTO SANITÁRIO CONVENCIONAL - FORNECIMENTO E INSTALACAO. AF_01/2020</v>
      </c>
      <c r="E563" s="11" t="str">
        <f>VLOOKUP(A563,MEMORIA!$A:$N,5,FALSE)</f>
        <v>UN</v>
      </c>
      <c r="F563" s="18">
        <f>VLOOKUP(A563,MEMORIA!$A:$N,14,FALSE)</f>
        <v>9</v>
      </c>
      <c r="G563" s="18">
        <f>VLOOKUP(A563,ORCAMENTO!$A:$I,7,FALSE)</f>
        <v>45.64</v>
      </c>
      <c r="H563" s="18">
        <f>VLOOKUP(A563,ORCAMENTO!$A:$I,8,FALSE)</f>
        <v>56.38</v>
      </c>
      <c r="I563" s="18">
        <f t="shared" si="693"/>
        <v>507.42</v>
      </c>
      <c r="J563" s="18">
        <f t="shared" si="694"/>
        <v>0</v>
      </c>
      <c r="K563" s="18">
        <v>0</v>
      </c>
      <c r="L563" s="27">
        <f t="shared" si="648"/>
        <v>0</v>
      </c>
      <c r="M563" s="18">
        <f t="shared" si="695"/>
        <v>0</v>
      </c>
      <c r="N563" s="18">
        <v>0</v>
      </c>
      <c r="O563" s="27">
        <f t="shared" si="649"/>
        <v>0</v>
      </c>
      <c r="P563" s="18">
        <f t="shared" si="696"/>
        <v>0</v>
      </c>
      <c r="Q563" s="18">
        <v>0</v>
      </c>
      <c r="R563" s="27">
        <f t="shared" si="650"/>
        <v>0</v>
      </c>
      <c r="S563" s="18">
        <f t="shared" si="697"/>
        <v>0</v>
      </c>
      <c r="T563" s="18">
        <v>0</v>
      </c>
      <c r="U563" s="27">
        <f t="shared" si="651"/>
        <v>0</v>
      </c>
      <c r="V563" s="18">
        <f t="shared" si="698"/>
        <v>0</v>
      </c>
      <c r="W563" s="18">
        <v>0</v>
      </c>
      <c r="X563" s="27">
        <f t="shared" si="652"/>
        <v>0</v>
      </c>
      <c r="Y563" s="18">
        <f t="shared" si="699"/>
        <v>0</v>
      </c>
      <c r="Z563" s="18">
        <v>0</v>
      </c>
      <c r="AA563" s="27">
        <f t="shared" si="653"/>
        <v>0</v>
      </c>
      <c r="AB563" s="18">
        <f t="shared" si="700"/>
        <v>0</v>
      </c>
      <c r="AC563" s="18">
        <v>0</v>
      </c>
      <c r="AD563" s="27">
        <f t="shared" si="654"/>
        <v>0</v>
      </c>
      <c r="AE563" s="18">
        <f t="shared" si="701"/>
        <v>0</v>
      </c>
      <c r="AF563" s="18">
        <v>0</v>
      </c>
      <c r="AG563" s="27">
        <f t="shared" si="655"/>
        <v>0</v>
      </c>
      <c r="AH563" s="18">
        <f t="shared" si="702"/>
        <v>0</v>
      </c>
      <c r="AI563" s="18">
        <v>0</v>
      </c>
      <c r="AJ563" s="27">
        <f t="shared" si="656"/>
        <v>0</v>
      </c>
      <c r="AK563" s="18">
        <f t="shared" si="703"/>
        <v>0</v>
      </c>
      <c r="AL563" s="18">
        <v>0</v>
      </c>
      <c r="AM563" s="27">
        <f t="shared" si="657"/>
        <v>0</v>
      </c>
      <c r="AN563" s="18">
        <f t="shared" si="704"/>
        <v>0</v>
      </c>
      <c r="AO563" s="18">
        <v>0</v>
      </c>
      <c r="AP563" s="27">
        <f t="shared" si="658"/>
        <v>0</v>
      </c>
      <c r="AQ563" s="18">
        <f t="shared" si="705"/>
        <v>0</v>
      </c>
      <c r="AR563" s="18">
        <v>0</v>
      </c>
      <c r="AS563" s="27">
        <f t="shared" si="659"/>
        <v>0</v>
      </c>
      <c r="AT563" s="18">
        <f t="shared" si="706"/>
        <v>0</v>
      </c>
      <c r="AU563" s="18">
        <v>0</v>
      </c>
      <c r="AV563" s="27">
        <f t="shared" si="660"/>
        <v>0</v>
      </c>
      <c r="AW563" s="18">
        <f t="shared" si="707"/>
        <v>0</v>
      </c>
      <c r="AX563" s="18">
        <v>0</v>
      </c>
      <c r="AY563" s="27">
        <f t="shared" si="661"/>
        <v>0</v>
      </c>
      <c r="AZ563" s="18">
        <f t="shared" si="708"/>
        <v>0</v>
      </c>
      <c r="BA563" s="18">
        <v>0</v>
      </c>
      <c r="BB563" s="27">
        <f t="shared" si="662"/>
        <v>0</v>
      </c>
      <c r="BC563" s="18">
        <f t="shared" si="709"/>
        <v>0</v>
      </c>
      <c r="BD563" s="18">
        <v>0</v>
      </c>
      <c r="BE563" s="27">
        <f t="shared" si="663"/>
        <v>0</v>
      </c>
      <c r="BF563" s="18">
        <f t="shared" si="710"/>
        <v>507.42</v>
      </c>
      <c r="BG563" s="18">
        <f t="shared" si="711"/>
        <v>9</v>
      </c>
      <c r="BH563" s="27">
        <f t="shared" si="664"/>
        <v>1</v>
      </c>
      <c r="BI563" s="18">
        <f t="shared" si="712"/>
        <v>0</v>
      </c>
      <c r="BJ563" s="18">
        <v>0</v>
      </c>
      <c r="BK563" s="27">
        <f t="shared" si="665"/>
        <v>0</v>
      </c>
      <c r="BL563" s="18">
        <f t="shared" si="713"/>
        <v>0</v>
      </c>
      <c r="BM563" s="18">
        <v>0</v>
      </c>
      <c r="BN563" s="27">
        <f t="shared" si="666"/>
        <v>0</v>
      </c>
      <c r="BO563" s="18">
        <f t="shared" si="714"/>
        <v>0</v>
      </c>
      <c r="BP563" s="18">
        <v>0</v>
      </c>
      <c r="BQ563" s="27">
        <f t="shared" si="667"/>
        <v>0</v>
      </c>
      <c r="BR563" s="18">
        <f t="shared" si="715"/>
        <v>0</v>
      </c>
      <c r="BS563" s="18">
        <v>0</v>
      </c>
      <c r="BT563" s="27">
        <f t="shared" si="636"/>
        <v>0</v>
      </c>
      <c r="BU563" s="18">
        <f t="shared" si="716"/>
        <v>0</v>
      </c>
      <c r="BV563" s="18">
        <v>0</v>
      </c>
      <c r="BW563" s="27">
        <f t="shared" si="637"/>
        <v>0</v>
      </c>
      <c r="BX563" s="18">
        <f t="shared" si="717"/>
        <v>0</v>
      </c>
      <c r="BY563" s="18">
        <v>0</v>
      </c>
      <c r="BZ563" s="27">
        <f t="shared" si="638"/>
        <v>0</v>
      </c>
      <c r="CA563" s="18">
        <f t="shared" si="718"/>
        <v>0</v>
      </c>
      <c r="CB563" s="18">
        <v>0</v>
      </c>
      <c r="CC563" s="27">
        <f t="shared" si="639"/>
        <v>0</v>
      </c>
      <c r="CD563" s="18">
        <f t="shared" si="640"/>
        <v>507.42</v>
      </c>
    </row>
    <row r="564" spans="1:82" ht="30">
      <c r="A564" s="11" t="s">
        <v>622</v>
      </c>
      <c r="B564" s="11">
        <f>VLOOKUP(A564,MEMORIA!$A:$N,2,FALSE)</f>
        <v>86915</v>
      </c>
      <c r="C564" s="11" t="str">
        <f>VLOOKUP(A564,MEMORIA!$A:$N,3,FALSE)</f>
        <v>SINAPI</v>
      </c>
      <c r="D564" s="23" t="str">
        <f>VLOOKUP(A564,MEMORIA!$A:$N,4,FALSE)</f>
        <v>TORNEIRA CROMADA DE MESA, 1/2" OU 3/4", PARA LAVATÓRIO, PADRÃO MÉDIO - FORNECIMENTO E INSTALAÇÃO. AF_01/2020</v>
      </c>
      <c r="E564" s="11" t="str">
        <f>VLOOKUP(A564,MEMORIA!$A:$N,5,FALSE)</f>
        <v>UN</v>
      </c>
      <c r="F564" s="18">
        <f>VLOOKUP(A564,MEMORIA!$A:$N,14,FALSE)</f>
        <v>8</v>
      </c>
      <c r="G564" s="18">
        <f>VLOOKUP(A564,ORCAMENTO!$A:$I,7,FALSE)</f>
        <v>153.41000000000003</v>
      </c>
      <c r="H564" s="18">
        <f>VLOOKUP(A564,ORCAMENTO!$A:$I,8,FALSE)</f>
        <v>189.52000000000004</v>
      </c>
      <c r="I564" s="18">
        <f t="shared" si="693"/>
        <v>1516.16</v>
      </c>
      <c r="J564" s="18">
        <f t="shared" si="694"/>
        <v>0</v>
      </c>
      <c r="K564" s="18">
        <v>0</v>
      </c>
      <c r="L564" s="27">
        <f t="shared" si="648"/>
        <v>0</v>
      </c>
      <c r="M564" s="18">
        <f t="shared" si="695"/>
        <v>0</v>
      </c>
      <c r="N564" s="18">
        <v>0</v>
      </c>
      <c r="O564" s="27">
        <f t="shared" si="649"/>
        <v>0</v>
      </c>
      <c r="P564" s="18">
        <f t="shared" si="696"/>
        <v>0</v>
      </c>
      <c r="Q564" s="18">
        <v>0</v>
      </c>
      <c r="R564" s="27">
        <f t="shared" si="650"/>
        <v>0</v>
      </c>
      <c r="S564" s="18">
        <f t="shared" si="697"/>
        <v>0</v>
      </c>
      <c r="T564" s="18">
        <v>0</v>
      </c>
      <c r="U564" s="27">
        <f t="shared" si="651"/>
        <v>0</v>
      </c>
      <c r="V564" s="18">
        <f t="shared" si="698"/>
        <v>0</v>
      </c>
      <c r="W564" s="18">
        <v>0</v>
      </c>
      <c r="X564" s="27">
        <f t="shared" si="652"/>
        <v>0</v>
      </c>
      <c r="Y564" s="18">
        <f t="shared" si="699"/>
        <v>0</v>
      </c>
      <c r="Z564" s="18">
        <v>0</v>
      </c>
      <c r="AA564" s="27">
        <f t="shared" si="653"/>
        <v>0</v>
      </c>
      <c r="AB564" s="18">
        <f t="shared" si="700"/>
        <v>0</v>
      </c>
      <c r="AC564" s="18">
        <v>0</v>
      </c>
      <c r="AD564" s="27">
        <f t="shared" si="654"/>
        <v>0</v>
      </c>
      <c r="AE564" s="18">
        <f t="shared" si="701"/>
        <v>0</v>
      </c>
      <c r="AF564" s="18">
        <v>0</v>
      </c>
      <c r="AG564" s="27">
        <f t="shared" si="655"/>
        <v>0</v>
      </c>
      <c r="AH564" s="18">
        <f t="shared" si="702"/>
        <v>0</v>
      </c>
      <c r="AI564" s="18">
        <v>0</v>
      </c>
      <c r="AJ564" s="27">
        <f t="shared" si="656"/>
        <v>0</v>
      </c>
      <c r="AK564" s="18">
        <f t="shared" si="703"/>
        <v>0</v>
      </c>
      <c r="AL564" s="18">
        <v>0</v>
      </c>
      <c r="AM564" s="27">
        <f t="shared" si="657"/>
        <v>0</v>
      </c>
      <c r="AN564" s="18">
        <f t="shared" si="704"/>
        <v>0</v>
      </c>
      <c r="AO564" s="18">
        <v>0</v>
      </c>
      <c r="AP564" s="27">
        <f t="shared" si="658"/>
        <v>0</v>
      </c>
      <c r="AQ564" s="18">
        <f t="shared" si="705"/>
        <v>0</v>
      </c>
      <c r="AR564" s="18">
        <v>0</v>
      </c>
      <c r="AS564" s="27">
        <f t="shared" si="659"/>
        <v>0</v>
      </c>
      <c r="AT564" s="18">
        <f t="shared" si="706"/>
        <v>0</v>
      </c>
      <c r="AU564" s="18">
        <v>0</v>
      </c>
      <c r="AV564" s="27">
        <f t="shared" si="660"/>
        <v>0</v>
      </c>
      <c r="AW564" s="18">
        <f t="shared" si="707"/>
        <v>0</v>
      </c>
      <c r="AX564" s="18">
        <v>0</v>
      </c>
      <c r="AY564" s="27">
        <f t="shared" si="661"/>
        <v>0</v>
      </c>
      <c r="AZ564" s="18">
        <f t="shared" si="708"/>
        <v>0</v>
      </c>
      <c r="BA564" s="18">
        <v>0</v>
      </c>
      <c r="BB564" s="27">
        <f t="shared" si="662"/>
        <v>0</v>
      </c>
      <c r="BC564" s="18">
        <f t="shared" si="709"/>
        <v>0</v>
      </c>
      <c r="BD564" s="18">
        <v>0</v>
      </c>
      <c r="BE564" s="27">
        <f t="shared" si="663"/>
        <v>0</v>
      </c>
      <c r="BF564" s="18">
        <f t="shared" si="710"/>
        <v>1516.16</v>
      </c>
      <c r="BG564" s="18">
        <f t="shared" si="711"/>
        <v>8</v>
      </c>
      <c r="BH564" s="27">
        <f t="shared" si="664"/>
        <v>1</v>
      </c>
      <c r="BI564" s="18">
        <f t="shared" si="712"/>
        <v>0</v>
      </c>
      <c r="BJ564" s="18">
        <v>0</v>
      </c>
      <c r="BK564" s="27">
        <f t="shared" si="665"/>
        <v>0</v>
      </c>
      <c r="BL564" s="18">
        <f t="shared" si="713"/>
        <v>0</v>
      </c>
      <c r="BM564" s="18">
        <v>0</v>
      </c>
      <c r="BN564" s="27">
        <f t="shared" si="666"/>
        <v>0</v>
      </c>
      <c r="BO564" s="18">
        <f t="shared" si="714"/>
        <v>0</v>
      </c>
      <c r="BP564" s="18">
        <v>0</v>
      </c>
      <c r="BQ564" s="27">
        <f t="shared" si="667"/>
        <v>0</v>
      </c>
      <c r="BR564" s="18">
        <f t="shared" si="715"/>
        <v>0</v>
      </c>
      <c r="BS564" s="18">
        <v>0</v>
      </c>
      <c r="BT564" s="27">
        <f t="shared" si="636"/>
        <v>0</v>
      </c>
      <c r="BU564" s="18">
        <f t="shared" si="716"/>
        <v>0</v>
      </c>
      <c r="BV564" s="18">
        <v>0</v>
      </c>
      <c r="BW564" s="27">
        <f t="shared" si="637"/>
        <v>0</v>
      </c>
      <c r="BX564" s="18">
        <f t="shared" si="717"/>
        <v>0</v>
      </c>
      <c r="BY564" s="18">
        <v>0</v>
      </c>
      <c r="BZ564" s="27">
        <f t="shared" si="638"/>
        <v>0</v>
      </c>
      <c r="CA564" s="18">
        <f t="shared" si="718"/>
        <v>0</v>
      </c>
      <c r="CB564" s="18">
        <v>0</v>
      </c>
      <c r="CC564" s="27">
        <f t="shared" si="639"/>
        <v>0</v>
      </c>
      <c r="CD564" s="18">
        <f t="shared" si="640"/>
        <v>1516.16</v>
      </c>
    </row>
    <row r="565" spans="1:82" ht="30">
      <c r="A565" s="11" t="s">
        <v>623</v>
      </c>
      <c r="B565" s="11">
        <f>VLOOKUP(A565,MEMORIA!$A:$N,2,FALSE)</f>
        <v>100868</v>
      </c>
      <c r="C565" s="11" t="str">
        <f>VLOOKUP(A565,MEMORIA!$A:$N,3,FALSE)</f>
        <v>SINAPI</v>
      </c>
      <c r="D565" s="23" t="str">
        <f>VLOOKUP(A565,MEMORIA!$A:$N,4,FALSE)</f>
        <v>BARRA DE APOIO RETA, EM ACO INOX POLIDO, COMPRIMENTO 80 CM, FIXADA NA PAREDE - FORNECIMENTO E INSTALAÇÃO. AF_01/2020</v>
      </c>
      <c r="E565" s="11" t="str">
        <f>VLOOKUP(A565,MEMORIA!$A:$N,5,FALSE)</f>
        <v>UN</v>
      </c>
      <c r="F565" s="18">
        <f>VLOOKUP(A565,MEMORIA!$A:$N,14,FALSE)</f>
        <v>2</v>
      </c>
      <c r="G565" s="18">
        <f>VLOOKUP(A565,ORCAMENTO!$A:$I,7,FALSE)</f>
        <v>248.79000000000002</v>
      </c>
      <c r="H565" s="18">
        <f>VLOOKUP(A565,ORCAMENTO!$A:$I,8,FALSE)</f>
        <v>307.36</v>
      </c>
      <c r="I565" s="18">
        <f t="shared" si="693"/>
        <v>614.72</v>
      </c>
      <c r="J565" s="18">
        <f t="shared" si="694"/>
        <v>0</v>
      </c>
      <c r="K565" s="18">
        <v>0</v>
      </c>
      <c r="L565" s="27">
        <f t="shared" si="648"/>
        <v>0</v>
      </c>
      <c r="M565" s="18">
        <f t="shared" si="695"/>
        <v>0</v>
      </c>
      <c r="N565" s="18">
        <v>0</v>
      </c>
      <c r="O565" s="27">
        <f t="shared" si="649"/>
        <v>0</v>
      </c>
      <c r="P565" s="18">
        <f t="shared" si="696"/>
        <v>0</v>
      </c>
      <c r="Q565" s="18">
        <v>0</v>
      </c>
      <c r="R565" s="27">
        <f t="shared" si="650"/>
        <v>0</v>
      </c>
      <c r="S565" s="18">
        <f t="shared" si="697"/>
        <v>0</v>
      </c>
      <c r="T565" s="18">
        <v>0</v>
      </c>
      <c r="U565" s="27">
        <f t="shared" si="651"/>
        <v>0</v>
      </c>
      <c r="V565" s="18">
        <f t="shared" si="698"/>
        <v>0</v>
      </c>
      <c r="W565" s="18">
        <v>0</v>
      </c>
      <c r="X565" s="27">
        <f t="shared" si="652"/>
        <v>0</v>
      </c>
      <c r="Y565" s="18">
        <f t="shared" si="699"/>
        <v>0</v>
      </c>
      <c r="Z565" s="18">
        <v>0</v>
      </c>
      <c r="AA565" s="27">
        <f t="shared" si="653"/>
        <v>0</v>
      </c>
      <c r="AB565" s="18">
        <f t="shared" si="700"/>
        <v>0</v>
      </c>
      <c r="AC565" s="18">
        <v>0</v>
      </c>
      <c r="AD565" s="27">
        <f t="shared" si="654"/>
        <v>0</v>
      </c>
      <c r="AE565" s="18">
        <f t="shared" si="701"/>
        <v>0</v>
      </c>
      <c r="AF565" s="18">
        <v>0</v>
      </c>
      <c r="AG565" s="27">
        <f t="shared" si="655"/>
        <v>0</v>
      </c>
      <c r="AH565" s="18">
        <f t="shared" si="702"/>
        <v>0</v>
      </c>
      <c r="AI565" s="18">
        <v>0</v>
      </c>
      <c r="AJ565" s="27">
        <f t="shared" si="656"/>
        <v>0</v>
      </c>
      <c r="AK565" s="18">
        <f t="shared" si="703"/>
        <v>0</v>
      </c>
      <c r="AL565" s="18">
        <v>0</v>
      </c>
      <c r="AM565" s="27">
        <f t="shared" si="657"/>
        <v>0</v>
      </c>
      <c r="AN565" s="18">
        <f t="shared" si="704"/>
        <v>0</v>
      </c>
      <c r="AO565" s="18">
        <v>0</v>
      </c>
      <c r="AP565" s="27">
        <f t="shared" si="658"/>
        <v>0</v>
      </c>
      <c r="AQ565" s="18">
        <f t="shared" si="705"/>
        <v>0</v>
      </c>
      <c r="AR565" s="18">
        <v>0</v>
      </c>
      <c r="AS565" s="27">
        <f t="shared" si="659"/>
        <v>0</v>
      </c>
      <c r="AT565" s="18">
        <f t="shared" si="706"/>
        <v>0</v>
      </c>
      <c r="AU565" s="18">
        <v>0</v>
      </c>
      <c r="AV565" s="27">
        <f t="shared" si="660"/>
        <v>0</v>
      </c>
      <c r="AW565" s="18">
        <f t="shared" si="707"/>
        <v>0</v>
      </c>
      <c r="AX565" s="18">
        <v>0</v>
      </c>
      <c r="AY565" s="27">
        <f t="shared" si="661"/>
        <v>0</v>
      </c>
      <c r="AZ565" s="18">
        <f t="shared" si="708"/>
        <v>0</v>
      </c>
      <c r="BA565" s="18">
        <v>0</v>
      </c>
      <c r="BB565" s="27">
        <f t="shared" si="662"/>
        <v>0</v>
      </c>
      <c r="BC565" s="18">
        <f t="shared" si="709"/>
        <v>0</v>
      </c>
      <c r="BD565" s="18">
        <v>0</v>
      </c>
      <c r="BE565" s="27">
        <f t="shared" si="663"/>
        <v>0</v>
      </c>
      <c r="BF565" s="18">
        <f t="shared" si="710"/>
        <v>614.72</v>
      </c>
      <c r="BG565" s="18">
        <f t="shared" si="711"/>
        <v>2</v>
      </c>
      <c r="BH565" s="27">
        <f t="shared" si="664"/>
        <v>1</v>
      </c>
      <c r="BI565" s="18">
        <f t="shared" si="712"/>
        <v>0</v>
      </c>
      <c r="BJ565" s="18">
        <v>0</v>
      </c>
      <c r="BK565" s="27">
        <f t="shared" si="665"/>
        <v>0</v>
      </c>
      <c r="BL565" s="18">
        <f t="shared" si="713"/>
        <v>0</v>
      </c>
      <c r="BM565" s="18">
        <v>0</v>
      </c>
      <c r="BN565" s="27">
        <f t="shared" si="666"/>
        <v>0</v>
      </c>
      <c r="BO565" s="18">
        <f t="shared" si="714"/>
        <v>0</v>
      </c>
      <c r="BP565" s="18">
        <v>0</v>
      </c>
      <c r="BQ565" s="27">
        <f t="shared" si="667"/>
        <v>0</v>
      </c>
      <c r="BR565" s="18">
        <f t="shared" si="715"/>
        <v>0</v>
      </c>
      <c r="BS565" s="18">
        <v>0</v>
      </c>
      <c r="BT565" s="27">
        <f t="shared" si="636"/>
        <v>0</v>
      </c>
      <c r="BU565" s="18">
        <f t="shared" si="716"/>
        <v>0</v>
      </c>
      <c r="BV565" s="18">
        <v>0</v>
      </c>
      <c r="BW565" s="27">
        <f t="shared" si="637"/>
        <v>0</v>
      </c>
      <c r="BX565" s="18">
        <f t="shared" si="717"/>
        <v>0</v>
      </c>
      <c r="BY565" s="18">
        <v>0</v>
      </c>
      <c r="BZ565" s="27">
        <f t="shared" si="638"/>
        <v>0</v>
      </c>
      <c r="CA565" s="18">
        <f t="shared" si="718"/>
        <v>0</v>
      </c>
      <c r="CB565" s="18">
        <v>0</v>
      </c>
      <c r="CC565" s="27">
        <f t="shared" si="639"/>
        <v>0</v>
      </c>
      <c r="CD565" s="18">
        <f t="shared" si="640"/>
        <v>614.72</v>
      </c>
    </row>
    <row r="566" spans="1:82" ht="30">
      <c r="A566" s="11" t="s">
        <v>624</v>
      </c>
      <c r="B566" s="11">
        <f>VLOOKUP(A566,MEMORIA!$A:$N,2,FALSE)</f>
        <v>100867</v>
      </c>
      <c r="C566" s="11" t="str">
        <f>VLOOKUP(A566,MEMORIA!$A:$N,3,FALSE)</f>
        <v>SINAPI</v>
      </c>
      <c r="D566" s="23" t="str">
        <f>VLOOKUP(A566,MEMORIA!$A:$N,4,FALSE)</f>
        <v>BARRA DE APOIO RETA, EM ACO INOX POLIDO, COMPRIMENTO 70 CM, FIXADA NA PAREDE - FORNECIMENTO E INSTALAÇÃO. AF_01/2020</v>
      </c>
      <c r="E566" s="11" t="str">
        <f>VLOOKUP(A566,MEMORIA!$A:$N,5,FALSE)</f>
        <v>UN</v>
      </c>
      <c r="F566" s="18">
        <f>VLOOKUP(A566,MEMORIA!$A:$N,14,FALSE)</f>
        <v>1</v>
      </c>
      <c r="G566" s="18">
        <f>VLOOKUP(A566,ORCAMENTO!$A:$I,7,FALSE)</f>
        <v>241.32999999999998</v>
      </c>
      <c r="H566" s="18">
        <f>VLOOKUP(A566,ORCAMENTO!$A:$I,8,FALSE)</f>
        <v>298.14</v>
      </c>
      <c r="I566" s="18">
        <f t="shared" si="693"/>
        <v>298.14</v>
      </c>
      <c r="J566" s="18">
        <f t="shared" si="694"/>
        <v>0</v>
      </c>
      <c r="K566" s="18">
        <v>0</v>
      </c>
      <c r="L566" s="27">
        <f t="shared" si="648"/>
        <v>0</v>
      </c>
      <c r="M566" s="18">
        <f t="shared" si="695"/>
        <v>0</v>
      </c>
      <c r="N566" s="18">
        <v>0</v>
      </c>
      <c r="O566" s="27">
        <f t="shared" si="649"/>
        <v>0</v>
      </c>
      <c r="P566" s="18">
        <f t="shared" si="696"/>
        <v>0</v>
      </c>
      <c r="Q566" s="18">
        <v>0</v>
      </c>
      <c r="R566" s="27">
        <f t="shared" si="650"/>
        <v>0</v>
      </c>
      <c r="S566" s="18">
        <f t="shared" si="697"/>
        <v>0</v>
      </c>
      <c r="T566" s="18">
        <v>0</v>
      </c>
      <c r="U566" s="27">
        <f t="shared" si="651"/>
        <v>0</v>
      </c>
      <c r="V566" s="18">
        <f t="shared" si="698"/>
        <v>0</v>
      </c>
      <c r="W566" s="18">
        <v>0</v>
      </c>
      <c r="X566" s="27">
        <f t="shared" si="652"/>
        <v>0</v>
      </c>
      <c r="Y566" s="18">
        <f t="shared" si="699"/>
        <v>0</v>
      </c>
      <c r="Z566" s="18">
        <v>0</v>
      </c>
      <c r="AA566" s="27">
        <f t="shared" si="653"/>
        <v>0</v>
      </c>
      <c r="AB566" s="18">
        <f t="shared" si="700"/>
        <v>0</v>
      </c>
      <c r="AC566" s="18">
        <v>0</v>
      </c>
      <c r="AD566" s="27">
        <f t="shared" si="654"/>
        <v>0</v>
      </c>
      <c r="AE566" s="18">
        <f t="shared" si="701"/>
        <v>0</v>
      </c>
      <c r="AF566" s="18">
        <v>0</v>
      </c>
      <c r="AG566" s="27">
        <f t="shared" si="655"/>
        <v>0</v>
      </c>
      <c r="AH566" s="18">
        <f t="shared" si="702"/>
        <v>0</v>
      </c>
      <c r="AI566" s="18">
        <v>0</v>
      </c>
      <c r="AJ566" s="27">
        <f t="shared" si="656"/>
        <v>0</v>
      </c>
      <c r="AK566" s="18">
        <f t="shared" si="703"/>
        <v>0</v>
      </c>
      <c r="AL566" s="18">
        <v>0</v>
      </c>
      <c r="AM566" s="27">
        <f t="shared" si="657"/>
        <v>0</v>
      </c>
      <c r="AN566" s="18">
        <f t="shared" si="704"/>
        <v>0</v>
      </c>
      <c r="AO566" s="18">
        <v>0</v>
      </c>
      <c r="AP566" s="27">
        <f t="shared" si="658"/>
        <v>0</v>
      </c>
      <c r="AQ566" s="18">
        <f t="shared" si="705"/>
        <v>0</v>
      </c>
      <c r="AR566" s="18">
        <v>0</v>
      </c>
      <c r="AS566" s="27">
        <f t="shared" si="659"/>
        <v>0</v>
      </c>
      <c r="AT566" s="18">
        <f t="shared" si="706"/>
        <v>0</v>
      </c>
      <c r="AU566" s="18">
        <v>0</v>
      </c>
      <c r="AV566" s="27">
        <f t="shared" si="660"/>
        <v>0</v>
      </c>
      <c r="AW566" s="18">
        <f t="shared" si="707"/>
        <v>0</v>
      </c>
      <c r="AX566" s="18">
        <v>0</v>
      </c>
      <c r="AY566" s="27">
        <f t="shared" si="661"/>
        <v>0</v>
      </c>
      <c r="AZ566" s="18">
        <f t="shared" si="708"/>
        <v>0</v>
      </c>
      <c r="BA566" s="18">
        <v>0</v>
      </c>
      <c r="BB566" s="27">
        <f t="shared" si="662"/>
        <v>0</v>
      </c>
      <c r="BC566" s="18">
        <f t="shared" si="709"/>
        <v>0</v>
      </c>
      <c r="BD566" s="18">
        <v>0</v>
      </c>
      <c r="BE566" s="27">
        <f t="shared" si="663"/>
        <v>0</v>
      </c>
      <c r="BF566" s="18">
        <f t="shared" si="710"/>
        <v>298.14</v>
      </c>
      <c r="BG566" s="18">
        <f t="shared" si="711"/>
        <v>1</v>
      </c>
      <c r="BH566" s="27">
        <f t="shared" si="664"/>
        <v>1</v>
      </c>
      <c r="BI566" s="18">
        <f t="shared" si="712"/>
        <v>0</v>
      </c>
      <c r="BJ566" s="18">
        <v>0</v>
      </c>
      <c r="BK566" s="27">
        <f t="shared" si="665"/>
        <v>0</v>
      </c>
      <c r="BL566" s="18">
        <f t="shared" si="713"/>
        <v>0</v>
      </c>
      <c r="BM566" s="18">
        <v>0</v>
      </c>
      <c r="BN566" s="27">
        <f t="shared" si="666"/>
        <v>0</v>
      </c>
      <c r="BO566" s="18">
        <f t="shared" si="714"/>
        <v>0</v>
      </c>
      <c r="BP566" s="18">
        <v>0</v>
      </c>
      <c r="BQ566" s="27">
        <f t="shared" si="667"/>
        <v>0</v>
      </c>
      <c r="BR566" s="18">
        <f t="shared" si="715"/>
        <v>0</v>
      </c>
      <c r="BS566" s="18">
        <v>0</v>
      </c>
      <c r="BT566" s="27">
        <f t="shared" si="636"/>
        <v>0</v>
      </c>
      <c r="BU566" s="18">
        <f t="shared" si="716"/>
        <v>0</v>
      </c>
      <c r="BV566" s="18">
        <v>0</v>
      </c>
      <c r="BW566" s="27">
        <f t="shared" si="637"/>
        <v>0</v>
      </c>
      <c r="BX566" s="18">
        <f t="shared" si="717"/>
        <v>0</v>
      </c>
      <c r="BY566" s="18">
        <v>0</v>
      </c>
      <c r="BZ566" s="27">
        <f t="shared" si="638"/>
        <v>0</v>
      </c>
      <c r="CA566" s="18">
        <f t="shared" si="718"/>
        <v>0</v>
      </c>
      <c r="CB566" s="18">
        <v>0</v>
      </c>
      <c r="CC566" s="27">
        <f t="shared" si="639"/>
        <v>0</v>
      </c>
      <c r="CD566" s="18">
        <f t="shared" si="640"/>
        <v>298.14</v>
      </c>
    </row>
    <row r="567" spans="1:82" ht="30">
      <c r="A567" s="11" t="s">
        <v>625</v>
      </c>
      <c r="B567" s="11">
        <f>VLOOKUP(A567,MEMORIA!$A:$N,2,FALSE)</f>
        <v>100863</v>
      </c>
      <c r="C567" s="11" t="str">
        <f>VLOOKUP(A567,MEMORIA!$A:$N,3,FALSE)</f>
        <v>SINAPI</v>
      </c>
      <c r="D567" s="23" t="str">
        <f>VLOOKUP(A567,MEMORIA!$A:$N,4,FALSE)</f>
        <v>BARRA DE APOIO EM "L", EM ACO INOX POLIDO 70 X 70 CM, FIXADA NA PAREDE - FORNECIMENTO E INSTALACAO. AF_01/2020</v>
      </c>
      <c r="E567" s="11" t="str">
        <f>VLOOKUP(A567,MEMORIA!$A:$N,5,FALSE)</f>
        <v>UN</v>
      </c>
      <c r="F567" s="18">
        <f>VLOOKUP(A567,MEMORIA!$A:$N,14,FALSE)</f>
        <v>1</v>
      </c>
      <c r="G567" s="18">
        <f>VLOOKUP(A567,ORCAMENTO!$A:$I,7,FALSE)</f>
        <v>423.37</v>
      </c>
      <c r="H567" s="18">
        <f>VLOOKUP(A567,ORCAMENTO!$A:$I,8,FALSE)</f>
        <v>523.03</v>
      </c>
      <c r="I567" s="18">
        <f t="shared" si="693"/>
        <v>523.03</v>
      </c>
      <c r="J567" s="18">
        <f t="shared" si="694"/>
        <v>0</v>
      </c>
      <c r="K567" s="18">
        <v>0</v>
      </c>
      <c r="L567" s="27">
        <f t="shared" si="648"/>
        <v>0</v>
      </c>
      <c r="M567" s="18">
        <f t="shared" si="695"/>
        <v>0</v>
      </c>
      <c r="N567" s="18">
        <v>0</v>
      </c>
      <c r="O567" s="27">
        <f t="shared" si="649"/>
        <v>0</v>
      </c>
      <c r="P567" s="18">
        <f t="shared" si="696"/>
        <v>0</v>
      </c>
      <c r="Q567" s="18">
        <v>0</v>
      </c>
      <c r="R567" s="27">
        <f t="shared" si="650"/>
        <v>0</v>
      </c>
      <c r="S567" s="18">
        <f t="shared" si="697"/>
        <v>0</v>
      </c>
      <c r="T567" s="18">
        <v>0</v>
      </c>
      <c r="U567" s="27">
        <f t="shared" si="651"/>
        <v>0</v>
      </c>
      <c r="V567" s="18">
        <f t="shared" si="698"/>
        <v>0</v>
      </c>
      <c r="W567" s="18">
        <v>0</v>
      </c>
      <c r="X567" s="27">
        <f t="shared" si="652"/>
        <v>0</v>
      </c>
      <c r="Y567" s="18">
        <f t="shared" si="699"/>
        <v>0</v>
      </c>
      <c r="Z567" s="18">
        <v>0</v>
      </c>
      <c r="AA567" s="27">
        <f t="shared" si="653"/>
        <v>0</v>
      </c>
      <c r="AB567" s="18">
        <f t="shared" si="700"/>
        <v>0</v>
      </c>
      <c r="AC567" s="18">
        <v>0</v>
      </c>
      <c r="AD567" s="27">
        <f t="shared" si="654"/>
        <v>0</v>
      </c>
      <c r="AE567" s="18">
        <f t="shared" si="701"/>
        <v>0</v>
      </c>
      <c r="AF567" s="18">
        <v>0</v>
      </c>
      <c r="AG567" s="27">
        <f t="shared" si="655"/>
        <v>0</v>
      </c>
      <c r="AH567" s="18">
        <f t="shared" si="702"/>
        <v>0</v>
      </c>
      <c r="AI567" s="18">
        <v>0</v>
      </c>
      <c r="AJ567" s="27">
        <f t="shared" si="656"/>
        <v>0</v>
      </c>
      <c r="AK567" s="18">
        <f t="shared" si="703"/>
        <v>0</v>
      </c>
      <c r="AL567" s="18">
        <v>0</v>
      </c>
      <c r="AM567" s="27">
        <f t="shared" si="657"/>
        <v>0</v>
      </c>
      <c r="AN567" s="18">
        <f t="shared" si="704"/>
        <v>0</v>
      </c>
      <c r="AO567" s="18">
        <v>0</v>
      </c>
      <c r="AP567" s="27">
        <f t="shared" si="658"/>
        <v>0</v>
      </c>
      <c r="AQ567" s="18">
        <f t="shared" si="705"/>
        <v>0</v>
      </c>
      <c r="AR567" s="18">
        <v>0</v>
      </c>
      <c r="AS567" s="27">
        <f t="shared" si="659"/>
        <v>0</v>
      </c>
      <c r="AT567" s="18">
        <f t="shared" si="706"/>
        <v>0</v>
      </c>
      <c r="AU567" s="18">
        <v>0</v>
      </c>
      <c r="AV567" s="27">
        <f t="shared" si="660"/>
        <v>0</v>
      </c>
      <c r="AW567" s="18">
        <f t="shared" si="707"/>
        <v>0</v>
      </c>
      <c r="AX567" s="18">
        <v>0</v>
      </c>
      <c r="AY567" s="27">
        <f t="shared" si="661"/>
        <v>0</v>
      </c>
      <c r="AZ567" s="18">
        <f t="shared" si="708"/>
        <v>0</v>
      </c>
      <c r="BA567" s="18">
        <v>0</v>
      </c>
      <c r="BB567" s="27">
        <f t="shared" si="662"/>
        <v>0</v>
      </c>
      <c r="BC567" s="18">
        <f t="shared" si="709"/>
        <v>0</v>
      </c>
      <c r="BD567" s="18">
        <v>0</v>
      </c>
      <c r="BE567" s="27">
        <f t="shared" si="663"/>
        <v>0</v>
      </c>
      <c r="BF567" s="18">
        <f t="shared" si="710"/>
        <v>523.03</v>
      </c>
      <c r="BG567" s="18">
        <f t="shared" si="711"/>
        <v>1</v>
      </c>
      <c r="BH567" s="27">
        <f t="shared" si="664"/>
        <v>1</v>
      </c>
      <c r="BI567" s="18">
        <f t="shared" si="712"/>
        <v>0</v>
      </c>
      <c r="BJ567" s="18">
        <v>0</v>
      </c>
      <c r="BK567" s="27">
        <f t="shared" si="665"/>
        <v>0</v>
      </c>
      <c r="BL567" s="18">
        <f t="shared" si="713"/>
        <v>0</v>
      </c>
      <c r="BM567" s="18">
        <v>0</v>
      </c>
      <c r="BN567" s="27">
        <f t="shared" si="666"/>
        <v>0</v>
      </c>
      <c r="BO567" s="18">
        <f t="shared" si="714"/>
        <v>0</v>
      </c>
      <c r="BP567" s="18">
        <v>0</v>
      </c>
      <c r="BQ567" s="27">
        <f t="shared" si="667"/>
        <v>0</v>
      </c>
      <c r="BR567" s="18">
        <f t="shared" si="715"/>
        <v>0</v>
      </c>
      <c r="BS567" s="18">
        <v>0</v>
      </c>
      <c r="BT567" s="27">
        <f t="shared" si="636"/>
        <v>0</v>
      </c>
      <c r="BU567" s="18">
        <f t="shared" si="716"/>
        <v>0</v>
      </c>
      <c r="BV567" s="18">
        <v>0</v>
      </c>
      <c r="BW567" s="27">
        <f t="shared" si="637"/>
        <v>0</v>
      </c>
      <c r="BX567" s="18">
        <f t="shared" si="717"/>
        <v>0</v>
      </c>
      <c r="BY567" s="18">
        <v>0</v>
      </c>
      <c r="BZ567" s="27">
        <f t="shared" si="638"/>
        <v>0</v>
      </c>
      <c r="CA567" s="18">
        <f t="shared" si="718"/>
        <v>0</v>
      </c>
      <c r="CB567" s="18">
        <v>0</v>
      </c>
      <c r="CC567" s="27">
        <f t="shared" si="639"/>
        <v>0</v>
      </c>
      <c r="CD567" s="18">
        <f t="shared" si="640"/>
        <v>523.03</v>
      </c>
    </row>
    <row r="568" spans="1:82" ht="30">
      <c r="A568" s="11" t="s">
        <v>626</v>
      </c>
      <c r="B568" s="11">
        <f>VLOOKUP(A568,MEMORIA!$A:$N,2,FALSE)</f>
        <v>100866</v>
      </c>
      <c r="C568" s="11" t="str">
        <f>VLOOKUP(A568,MEMORIA!$A:$N,3,FALSE)</f>
        <v>SINAPI</v>
      </c>
      <c r="D568" s="23" t="str">
        <f>VLOOKUP(A568,MEMORIA!$A:$N,4,FALSE)</f>
        <v>BARRA DE APOIO RETA, EM ACO INOX POLIDO, COMPRIMENTO 60CM, FIXADA NA PAREDE - FORNECIMENTO E INSTALAÇÃO. AF_01/2020</v>
      </c>
      <c r="E568" s="11" t="str">
        <f>VLOOKUP(A568,MEMORIA!$A:$N,5,FALSE)</f>
        <v>UN</v>
      </c>
      <c r="F568" s="18">
        <f>VLOOKUP(A568,MEMORIA!$A:$N,14,FALSE)</f>
        <v>1</v>
      </c>
      <c r="G568" s="18">
        <f>VLOOKUP(A568,ORCAMENTO!$A:$I,7,FALSE)</f>
        <v>230.12</v>
      </c>
      <c r="H568" s="18">
        <f>VLOOKUP(A568,ORCAMENTO!$A:$I,8,FALSE)</f>
        <v>284.29000000000002</v>
      </c>
      <c r="I568" s="18">
        <f t="shared" si="693"/>
        <v>284.29000000000002</v>
      </c>
      <c r="J568" s="18">
        <f t="shared" si="694"/>
        <v>0</v>
      </c>
      <c r="K568" s="18">
        <v>0</v>
      </c>
      <c r="L568" s="27">
        <f t="shared" si="648"/>
        <v>0</v>
      </c>
      <c r="M568" s="18">
        <f t="shared" si="695"/>
        <v>0</v>
      </c>
      <c r="N568" s="18">
        <v>0</v>
      </c>
      <c r="O568" s="27">
        <f t="shared" si="649"/>
        <v>0</v>
      </c>
      <c r="P568" s="18">
        <f t="shared" si="696"/>
        <v>0</v>
      </c>
      <c r="Q568" s="18">
        <v>0</v>
      </c>
      <c r="R568" s="27">
        <f t="shared" si="650"/>
        <v>0</v>
      </c>
      <c r="S568" s="18">
        <f t="shared" si="697"/>
        <v>0</v>
      </c>
      <c r="T568" s="18">
        <v>0</v>
      </c>
      <c r="U568" s="27">
        <f t="shared" si="651"/>
        <v>0</v>
      </c>
      <c r="V568" s="18">
        <f t="shared" si="698"/>
        <v>0</v>
      </c>
      <c r="W568" s="18">
        <v>0</v>
      </c>
      <c r="X568" s="27">
        <f t="shared" si="652"/>
        <v>0</v>
      </c>
      <c r="Y568" s="18">
        <f t="shared" si="699"/>
        <v>0</v>
      </c>
      <c r="Z568" s="18">
        <v>0</v>
      </c>
      <c r="AA568" s="27">
        <f t="shared" si="653"/>
        <v>0</v>
      </c>
      <c r="AB568" s="18">
        <f t="shared" si="700"/>
        <v>0</v>
      </c>
      <c r="AC568" s="18">
        <v>0</v>
      </c>
      <c r="AD568" s="27">
        <f t="shared" si="654"/>
        <v>0</v>
      </c>
      <c r="AE568" s="18">
        <f t="shared" si="701"/>
        <v>0</v>
      </c>
      <c r="AF568" s="18">
        <v>0</v>
      </c>
      <c r="AG568" s="27">
        <f t="shared" si="655"/>
        <v>0</v>
      </c>
      <c r="AH568" s="18">
        <f t="shared" si="702"/>
        <v>0</v>
      </c>
      <c r="AI568" s="18">
        <v>0</v>
      </c>
      <c r="AJ568" s="27">
        <f t="shared" si="656"/>
        <v>0</v>
      </c>
      <c r="AK568" s="18">
        <f t="shared" si="703"/>
        <v>0</v>
      </c>
      <c r="AL568" s="18">
        <v>0</v>
      </c>
      <c r="AM568" s="27">
        <f t="shared" si="657"/>
        <v>0</v>
      </c>
      <c r="AN568" s="18">
        <f t="shared" si="704"/>
        <v>0</v>
      </c>
      <c r="AO568" s="18">
        <v>0</v>
      </c>
      <c r="AP568" s="27">
        <f t="shared" si="658"/>
        <v>0</v>
      </c>
      <c r="AQ568" s="18">
        <f t="shared" si="705"/>
        <v>0</v>
      </c>
      <c r="AR568" s="18">
        <v>0</v>
      </c>
      <c r="AS568" s="27">
        <f t="shared" si="659"/>
        <v>0</v>
      </c>
      <c r="AT568" s="18">
        <f t="shared" si="706"/>
        <v>0</v>
      </c>
      <c r="AU568" s="18">
        <v>0</v>
      </c>
      <c r="AV568" s="27">
        <f t="shared" si="660"/>
        <v>0</v>
      </c>
      <c r="AW568" s="18">
        <f t="shared" si="707"/>
        <v>0</v>
      </c>
      <c r="AX568" s="18">
        <v>0</v>
      </c>
      <c r="AY568" s="27">
        <f t="shared" si="661"/>
        <v>0</v>
      </c>
      <c r="AZ568" s="18">
        <f t="shared" si="708"/>
        <v>0</v>
      </c>
      <c r="BA568" s="18">
        <v>0</v>
      </c>
      <c r="BB568" s="27">
        <f t="shared" si="662"/>
        <v>0</v>
      </c>
      <c r="BC568" s="18">
        <f t="shared" si="709"/>
        <v>0</v>
      </c>
      <c r="BD568" s="18">
        <v>0</v>
      </c>
      <c r="BE568" s="27">
        <f t="shared" si="663"/>
        <v>0</v>
      </c>
      <c r="BF568" s="18">
        <f t="shared" si="710"/>
        <v>284.29000000000002</v>
      </c>
      <c r="BG568" s="18">
        <f t="shared" si="711"/>
        <v>1</v>
      </c>
      <c r="BH568" s="27">
        <f t="shared" si="664"/>
        <v>1</v>
      </c>
      <c r="BI568" s="18">
        <f t="shared" si="712"/>
        <v>0</v>
      </c>
      <c r="BJ568" s="18">
        <v>0</v>
      </c>
      <c r="BK568" s="27">
        <f t="shared" si="665"/>
        <v>0</v>
      </c>
      <c r="BL568" s="18">
        <f t="shared" si="713"/>
        <v>0</v>
      </c>
      <c r="BM568" s="18">
        <v>0</v>
      </c>
      <c r="BN568" s="27">
        <f t="shared" si="666"/>
        <v>0</v>
      </c>
      <c r="BO568" s="18">
        <f t="shared" si="714"/>
        <v>0</v>
      </c>
      <c r="BP568" s="18">
        <v>0</v>
      </c>
      <c r="BQ568" s="27">
        <f t="shared" si="667"/>
        <v>0</v>
      </c>
      <c r="BR568" s="18">
        <f t="shared" si="715"/>
        <v>0</v>
      </c>
      <c r="BS568" s="18">
        <v>0</v>
      </c>
      <c r="BT568" s="27">
        <f t="shared" si="636"/>
        <v>0</v>
      </c>
      <c r="BU568" s="18">
        <f t="shared" si="716"/>
        <v>0</v>
      </c>
      <c r="BV568" s="18">
        <v>0</v>
      </c>
      <c r="BW568" s="27">
        <f t="shared" si="637"/>
        <v>0</v>
      </c>
      <c r="BX568" s="18">
        <f t="shared" si="717"/>
        <v>0</v>
      </c>
      <c r="BY568" s="18">
        <v>0</v>
      </c>
      <c r="BZ568" s="27">
        <f t="shared" si="638"/>
        <v>0</v>
      </c>
      <c r="CA568" s="18">
        <f t="shared" si="718"/>
        <v>0</v>
      </c>
      <c r="CB568" s="18">
        <v>0</v>
      </c>
      <c r="CC568" s="27">
        <f t="shared" si="639"/>
        <v>0</v>
      </c>
      <c r="CD568" s="18">
        <f t="shared" si="640"/>
        <v>284.29000000000002</v>
      </c>
    </row>
    <row r="569" spans="1:82">
      <c r="A569" s="21" t="s">
        <v>74</v>
      </c>
      <c r="B569" s="54" t="str">
        <f>VLOOKUP(A569,MEMORIA!$A:$N,2,FALSE)</f>
        <v>PINTURAS</v>
      </c>
      <c r="C569" s="55"/>
      <c r="D569" s="55"/>
      <c r="E569" s="55"/>
      <c r="F569" s="55"/>
      <c r="G569" s="55"/>
      <c r="H569" s="56"/>
      <c r="I569" s="30">
        <f>SUM(I$570:I$579)</f>
        <v>68820.62000000001</v>
      </c>
      <c r="J569" s="30">
        <f>SUM(J$570:J$579)</f>
        <v>0</v>
      </c>
      <c r="K569" s="30"/>
      <c r="L569" s="31">
        <f t="shared" si="648"/>
        <v>0</v>
      </c>
      <c r="M569" s="30">
        <f>SUM(M$570:M$579)</f>
        <v>0</v>
      </c>
      <c r="N569" s="30"/>
      <c r="O569" s="31">
        <f t="shared" si="649"/>
        <v>0</v>
      </c>
      <c r="P569" s="30">
        <f>SUM(P$570:P$579)</f>
        <v>0</v>
      </c>
      <c r="Q569" s="30"/>
      <c r="R569" s="31">
        <f t="shared" si="650"/>
        <v>0</v>
      </c>
      <c r="S569" s="30">
        <f>SUM(S$570:S$579)</f>
        <v>0</v>
      </c>
      <c r="T569" s="30"/>
      <c r="U569" s="31">
        <f t="shared" si="651"/>
        <v>0</v>
      </c>
      <c r="V569" s="30">
        <f>SUM(V$570:V$579)</f>
        <v>0</v>
      </c>
      <c r="W569" s="30"/>
      <c r="X569" s="31">
        <f t="shared" si="652"/>
        <v>0</v>
      </c>
      <c r="Y569" s="30">
        <f>SUM(Y$570:Y$579)</f>
        <v>0</v>
      </c>
      <c r="Z569" s="30"/>
      <c r="AA569" s="31">
        <f t="shared" si="653"/>
        <v>0</v>
      </c>
      <c r="AB569" s="30">
        <f>SUM(AB$570:AB$579)</f>
        <v>0</v>
      </c>
      <c r="AC569" s="30"/>
      <c r="AD569" s="31">
        <f t="shared" si="654"/>
        <v>0</v>
      </c>
      <c r="AE569" s="30">
        <f>SUM(AE$570:AE$579)</f>
        <v>0</v>
      </c>
      <c r="AF569" s="30"/>
      <c r="AG569" s="31">
        <f t="shared" si="655"/>
        <v>0</v>
      </c>
      <c r="AH569" s="30">
        <f>SUM(AH$570:AH$579)</f>
        <v>0</v>
      </c>
      <c r="AI569" s="30"/>
      <c r="AJ569" s="31">
        <f t="shared" si="656"/>
        <v>0</v>
      </c>
      <c r="AK569" s="30">
        <f>SUM(AK$570:AK$579)</f>
        <v>0</v>
      </c>
      <c r="AL569" s="30"/>
      <c r="AM569" s="31">
        <f t="shared" si="657"/>
        <v>0</v>
      </c>
      <c r="AN569" s="30">
        <f>SUM(AN$570:AN$579)</f>
        <v>0</v>
      </c>
      <c r="AO569" s="30"/>
      <c r="AP569" s="31">
        <f t="shared" si="658"/>
        <v>0</v>
      </c>
      <c r="AQ569" s="30">
        <f>SUM(AQ$570:AQ$579)</f>
        <v>0</v>
      </c>
      <c r="AR569" s="30"/>
      <c r="AS569" s="31">
        <f t="shared" si="659"/>
        <v>0</v>
      </c>
      <c r="AT569" s="30">
        <f>SUM(AT$570:AT$579)</f>
        <v>0</v>
      </c>
      <c r="AU569" s="30"/>
      <c r="AV569" s="31">
        <f t="shared" si="660"/>
        <v>0</v>
      </c>
      <c r="AW569" s="30">
        <f>SUM(AW$570:AW$579)</f>
        <v>0</v>
      </c>
      <c r="AX569" s="30"/>
      <c r="AY569" s="31">
        <f t="shared" si="661"/>
        <v>0</v>
      </c>
      <c r="AZ569" s="30">
        <f>SUM(AZ$570:AZ$579)</f>
        <v>0</v>
      </c>
      <c r="BA569" s="30"/>
      <c r="BB569" s="31">
        <f t="shared" si="662"/>
        <v>0</v>
      </c>
      <c r="BC569" s="30">
        <f>SUM(BC$570:BC$579)</f>
        <v>6911.3</v>
      </c>
      <c r="BD569" s="30"/>
      <c r="BE569" s="31">
        <f t="shared" si="663"/>
        <v>0.1004248436006534</v>
      </c>
      <c r="BF569" s="30">
        <f>SUM(BF$570:BF$579)</f>
        <v>19177.57</v>
      </c>
      <c r="BG569" s="30"/>
      <c r="BH569" s="31">
        <f t="shared" si="664"/>
        <v>0.27866023293600084</v>
      </c>
      <c r="BI569" s="30">
        <f>SUM(BI$570:BI$579)</f>
        <v>19765.37</v>
      </c>
      <c r="BJ569" s="30"/>
      <c r="BK569" s="31">
        <f t="shared" si="665"/>
        <v>0.28720127775657928</v>
      </c>
      <c r="BL569" s="30">
        <f>SUM(BL$570:BL$579)</f>
        <v>22966.38</v>
      </c>
      <c r="BM569" s="30"/>
      <c r="BN569" s="31">
        <f t="shared" si="666"/>
        <v>0.33371364570676632</v>
      </c>
      <c r="BO569" s="30">
        <f>SUM(BO$570:BO$579)</f>
        <v>0</v>
      </c>
      <c r="BP569" s="30"/>
      <c r="BQ569" s="31">
        <f t="shared" si="667"/>
        <v>0</v>
      </c>
      <c r="BR569" s="30">
        <f>SUM(BR$570:BR$579)</f>
        <v>0</v>
      </c>
      <c r="BS569" s="30"/>
      <c r="BT569" s="31">
        <f t="shared" si="636"/>
        <v>0</v>
      </c>
      <c r="BU569" s="30">
        <f>SUM(BU$570:BU$579)</f>
        <v>0</v>
      </c>
      <c r="BV569" s="30"/>
      <c r="BW569" s="31">
        <f t="shared" si="637"/>
        <v>0</v>
      </c>
      <c r="BX569" s="30">
        <f>SUM(BX$570:BX$579)</f>
        <v>0</v>
      </c>
      <c r="BY569" s="30"/>
      <c r="BZ569" s="31">
        <f t="shared" si="638"/>
        <v>0</v>
      </c>
      <c r="CA569" s="30">
        <f>SUM(CA$570:CA$579)</f>
        <v>0</v>
      </c>
      <c r="CB569" s="30"/>
      <c r="CC569" s="31">
        <f t="shared" si="639"/>
        <v>0</v>
      </c>
      <c r="CD569" s="30">
        <f t="shared" si="640"/>
        <v>68820.62</v>
      </c>
    </row>
    <row r="570" spans="1:82" ht="30">
      <c r="A570" s="11" t="s">
        <v>627</v>
      </c>
      <c r="B570" s="11">
        <f>VLOOKUP(A570,MEMORIA!$A:$N,2,FALSE)</f>
        <v>88485</v>
      </c>
      <c r="C570" s="11" t="str">
        <f>VLOOKUP(A570,MEMORIA!$A:$N,3,FALSE)</f>
        <v>SINAPI</v>
      </c>
      <c r="D570" s="23" t="str">
        <f>VLOOKUP(A570,MEMORIA!$A:$N,4,FALSE)</f>
        <v>FUNDO SELADOR ACRÍLICO, APLICAÇÃO MANUAL EM PAREDE, UMA DEMÃO. AF_04/2023</v>
      </c>
      <c r="E570" s="11" t="str">
        <f>VLOOKUP(A570,MEMORIA!$A:$N,5,FALSE)</f>
        <v>M2</v>
      </c>
      <c r="F570" s="18">
        <f>VLOOKUP(A570,MEMORIA!$A:$N,14,FALSE)</f>
        <v>941.4799999999999</v>
      </c>
      <c r="G570" s="18">
        <f>VLOOKUP(A570,ORCAMENTO!$A:$I,7,FALSE)</f>
        <v>3.97</v>
      </c>
      <c r="H570" s="18">
        <f>VLOOKUP(A570,ORCAMENTO!$A:$I,8,FALSE)</f>
        <v>4.9000000000000004</v>
      </c>
      <c r="I570" s="18">
        <f t="shared" ref="I570:I579" si="719">ROUND(F570*H570,2)</f>
        <v>4613.25</v>
      </c>
      <c r="J570" s="18">
        <f t="shared" ref="J570:J579" si="720">ROUND(K570*$H570,2)</f>
        <v>0</v>
      </c>
      <c r="K570" s="18">
        <v>0</v>
      </c>
      <c r="L570" s="27">
        <f t="shared" si="648"/>
        <v>0</v>
      </c>
      <c r="M570" s="18">
        <f t="shared" ref="M570:M579" si="721">ROUND(N570*$H570,2)</f>
        <v>0</v>
      </c>
      <c r="N570" s="18">
        <v>0</v>
      </c>
      <c r="O570" s="27">
        <f t="shared" si="649"/>
        <v>0</v>
      </c>
      <c r="P570" s="18">
        <f t="shared" ref="P570:P579" si="722">ROUND(Q570*$H570,2)</f>
        <v>0</v>
      </c>
      <c r="Q570" s="18">
        <v>0</v>
      </c>
      <c r="R570" s="27">
        <f t="shared" si="650"/>
        <v>0</v>
      </c>
      <c r="S570" s="18">
        <f t="shared" ref="S570:S579" si="723">ROUND(T570*$H570,2)</f>
        <v>0</v>
      </c>
      <c r="T570" s="18">
        <v>0</v>
      </c>
      <c r="U570" s="27">
        <f t="shared" si="651"/>
        <v>0</v>
      </c>
      <c r="V570" s="18">
        <f t="shared" ref="V570:V579" si="724">ROUND(W570*$H570,2)</f>
        <v>0</v>
      </c>
      <c r="W570" s="18">
        <v>0</v>
      </c>
      <c r="X570" s="27">
        <f t="shared" si="652"/>
        <v>0</v>
      </c>
      <c r="Y570" s="18">
        <f t="shared" ref="Y570:Y579" si="725">ROUND(Z570*$H570,2)</f>
        <v>0</v>
      </c>
      <c r="Z570" s="18">
        <v>0</v>
      </c>
      <c r="AA570" s="27">
        <f t="shared" si="653"/>
        <v>0</v>
      </c>
      <c r="AB570" s="18">
        <f t="shared" ref="AB570:AB579" si="726">ROUND(AC570*$H570,2)</f>
        <v>0</v>
      </c>
      <c r="AC570" s="18">
        <v>0</v>
      </c>
      <c r="AD570" s="27">
        <f t="shared" si="654"/>
        <v>0</v>
      </c>
      <c r="AE570" s="18">
        <f t="shared" ref="AE570:AE579" si="727">ROUND(AF570*$H570,2)</f>
        <v>0</v>
      </c>
      <c r="AF570" s="18">
        <v>0</v>
      </c>
      <c r="AG570" s="27">
        <f t="shared" si="655"/>
        <v>0</v>
      </c>
      <c r="AH570" s="18">
        <f t="shared" ref="AH570:AH579" si="728">ROUND(AI570*$H570,2)</f>
        <v>0</v>
      </c>
      <c r="AI570" s="18">
        <v>0</v>
      </c>
      <c r="AJ570" s="27">
        <f t="shared" si="656"/>
        <v>0</v>
      </c>
      <c r="AK570" s="18">
        <f t="shared" ref="AK570:AK579" si="729">ROUND(AL570*$H570,2)</f>
        <v>0</v>
      </c>
      <c r="AL570" s="18">
        <v>0</v>
      </c>
      <c r="AM570" s="27">
        <f t="shared" si="657"/>
        <v>0</v>
      </c>
      <c r="AN570" s="18">
        <f t="shared" ref="AN570:AN579" si="730">ROUND(AO570*$H570,2)</f>
        <v>0</v>
      </c>
      <c r="AO570" s="18">
        <v>0</v>
      </c>
      <c r="AP570" s="27">
        <f t="shared" si="658"/>
        <v>0</v>
      </c>
      <c r="AQ570" s="18">
        <f t="shared" ref="AQ570:AQ579" si="731">ROUND(AR570*$H570,2)</f>
        <v>0</v>
      </c>
      <c r="AR570" s="18">
        <v>0</v>
      </c>
      <c r="AS570" s="27">
        <f t="shared" si="659"/>
        <v>0</v>
      </c>
      <c r="AT570" s="18">
        <f t="shared" ref="AT570:AT579" si="732">ROUND(AU570*$H570,2)</f>
        <v>0</v>
      </c>
      <c r="AU570" s="18">
        <v>0</v>
      </c>
      <c r="AV570" s="27">
        <f t="shared" si="660"/>
        <v>0</v>
      </c>
      <c r="AW570" s="18">
        <f t="shared" ref="AW570:AW579" si="733">ROUND(AX570*$H570,2)</f>
        <v>0</v>
      </c>
      <c r="AX570" s="18">
        <v>0</v>
      </c>
      <c r="AY570" s="27">
        <f t="shared" si="661"/>
        <v>0</v>
      </c>
      <c r="AZ570" s="18">
        <f t="shared" ref="AZ570:AZ579" si="734">ROUND(BA570*$H570,2)</f>
        <v>0</v>
      </c>
      <c r="BA570" s="18">
        <v>0</v>
      </c>
      <c r="BB570" s="27">
        <f t="shared" si="662"/>
        <v>0</v>
      </c>
      <c r="BC570" s="18">
        <f t="shared" ref="BC570:BC579" si="735">ROUND(BD570*$H570,2)</f>
        <v>0</v>
      </c>
      <c r="BD570" s="18">
        <v>0</v>
      </c>
      <c r="BE570" s="27">
        <f t="shared" si="663"/>
        <v>0</v>
      </c>
      <c r="BF570" s="18">
        <f t="shared" ref="BF570:BF579" si="736">ROUND(BG570*$H570,2)</f>
        <v>2998.61</v>
      </c>
      <c r="BG570" s="18">
        <f>0.65*F570</f>
        <v>611.96199999999999</v>
      </c>
      <c r="BH570" s="27">
        <f t="shared" si="664"/>
        <v>0.64999945808269666</v>
      </c>
      <c r="BI570" s="18">
        <f t="shared" ref="BI570:BI579" si="737">ROUND(BJ570*$H570,2)</f>
        <v>1614.64</v>
      </c>
      <c r="BJ570" s="18">
        <f>0.35*F570</f>
        <v>329.51799999999997</v>
      </c>
      <c r="BK570" s="27">
        <f t="shared" si="665"/>
        <v>0.35000054191730345</v>
      </c>
      <c r="BL570" s="18">
        <f t="shared" ref="BL570:BL579" si="738">ROUND(BM570*$H570,2)</f>
        <v>0</v>
      </c>
      <c r="BM570" s="18">
        <v>0</v>
      </c>
      <c r="BN570" s="27">
        <f t="shared" si="666"/>
        <v>0</v>
      </c>
      <c r="BO570" s="18">
        <f t="shared" ref="BO570:BO579" si="739">ROUND(BP570*$H570,2)</f>
        <v>0</v>
      </c>
      <c r="BP570" s="18">
        <v>0</v>
      </c>
      <c r="BQ570" s="27">
        <f t="shared" si="667"/>
        <v>0</v>
      </c>
      <c r="BR570" s="18">
        <f t="shared" ref="BR570:BR579" si="740">ROUND(BS570*$H570,2)</f>
        <v>0</v>
      </c>
      <c r="BS570" s="18">
        <v>0</v>
      </c>
      <c r="BT570" s="27">
        <f t="shared" si="636"/>
        <v>0</v>
      </c>
      <c r="BU570" s="18">
        <f t="shared" ref="BU570:BU579" si="741">ROUND(BV570*$H570,2)</f>
        <v>0</v>
      </c>
      <c r="BV570" s="18">
        <v>0</v>
      </c>
      <c r="BW570" s="27">
        <f t="shared" si="637"/>
        <v>0</v>
      </c>
      <c r="BX570" s="18">
        <f t="shared" ref="BX570:BX579" si="742">ROUND(BY570*$H570,2)</f>
        <v>0</v>
      </c>
      <c r="BY570" s="18">
        <v>0</v>
      </c>
      <c r="BZ570" s="27">
        <f t="shared" si="638"/>
        <v>0</v>
      </c>
      <c r="CA570" s="18">
        <f t="shared" ref="CA570:CA579" si="743">ROUND(CB570*$H570,2)</f>
        <v>0</v>
      </c>
      <c r="CB570" s="18">
        <v>0</v>
      </c>
      <c r="CC570" s="27">
        <f t="shared" si="639"/>
        <v>0</v>
      </c>
      <c r="CD570" s="18">
        <f t="shared" si="640"/>
        <v>4613.25</v>
      </c>
    </row>
    <row r="571" spans="1:82" ht="30">
      <c r="A571" s="11" t="s">
        <v>628</v>
      </c>
      <c r="B571" s="11">
        <f>VLOOKUP(A571,MEMORIA!$A:$N,2,FALSE)</f>
        <v>88495</v>
      </c>
      <c r="C571" s="11" t="str">
        <f>VLOOKUP(A571,MEMORIA!$A:$N,3,FALSE)</f>
        <v>SINAPI</v>
      </c>
      <c r="D571" s="23" t="str">
        <f>VLOOKUP(A571,MEMORIA!$A:$N,4,FALSE)</f>
        <v>EMASSAMENTO COM MASSA LÁTEX, APLICAÇÃO EM PAREDE, UMA DEMÃO, LIXAMENTO MANUAL. AF_04/2023</v>
      </c>
      <c r="E571" s="11" t="str">
        <f>VLOOKUP(A571,MEMORIA!$A:$N,5,FALSE)</f>
        <v>M2</v>
      </c>
      <c r="F571" s="18">
        <f>VLOOKUP(A571,MEMORIA!$A:$N,14,FALSE)</f>
        <v>941.48</v>
      </c>
      <c r="G571" s="18">
        <f>VLOOKUP(A571,ORCAMENTO!$A:$I,7,FALSE)</f>
        <v>10.87</v>
      </c>
      <c r="H571" s="18">
        <f>VLOOKUP(A571,ORCAMENTO!$A:$I,8,FALSE)</f>
        <v>13.43</v>
      </c>
      <c r="I571" s="18">
        <f t="shared" si="719"/>
        <v>12644.08</v>
      </c>
      <c r="J571" s="18">
        <f t="shared" si="720"/>
        <v>0</v>
      </c>
      <c r="K571" s="18">
        <v>0</v>
      </c>
      <c r="L571" s="27">
        <f t="shared" si="648"/>
        <v>0</v>
      </c>
      <c r="M571" s="18">
        <f t="shared" si="721"/>
        <v>0</v>
      </c>
      <c r="N571" s="18">
        <v>0</v>
      </c>
      <c r="O571" s="27">
        <f t="shared" si="649"/>
        <v>0</v>
      </c>
      <c r="P571" s="18">
        <f t="shared" si="722"/>
        <v>0</v>
      </c>
      <c r="Q571" s="18">
        <v>0</v>
      </c>
      <c r="R571" s="27">
        <f t="shared" si="650"/>
        <v>0</v>
      </c>
      <c r="S571" s="18">
        <f t="shared" si="723"/>
        <v>0</v>
      </c>
      <c r="T571" s="18">
        <v>0</v>
      </c>
      <c r="U571" s="27">
        <f t="shared" si="651"/>
        <v>0</v>
      </c>
      <c r="V571" s="18">
        <f t="shared" si="724"/>
        <v>0</v>
      </c>
      <c r="W571" s="18">
        <v>0</v>
      </c>
      <c r="X571" s="27">
        <f t="shared" si="652"/>
        <v>0</v>
      </c>
      <c r="Y571" s="18">
        <f t="shared" si="725"/>
        <v>0</v>
      </c>
      <c r="Z571" s="18">
        <v>0</v>
      </c>
      <c r="AA571" s="27">
        <f t="shared" si="653"/>
        <v>0</v>
      </c>
      <c r="AB571" s="18">
        <f t="shared" si="726"/>
        <v>0</v>
      </c>
      <c r="AC571" s="18">
        <v>0</v>
      </c>
      <c r="AD571" s="27">
        <f t="shared" si="654"/>
        <v>0</v>
      </c>
      <c r="AE571" s="18">
        <f t="shared" si="727"/>
        <v>0</v>
      </c>
      <c r="AF571" s="18">
        <v>0</v>
      </c>
      <c r="AG571" s="27">
        <f t="shared" si="655"/>
        <v>0</v>
      </c>
      <c r="AH571" s="18">
        <f t="shared" si="728"/>
        <v>0</v>
      </c>
      <c r="AI571" s="18">
        <v>0</v>
      </c>
      <c r="AJ571" s="27">
        <f t="shared" si="656"/>
        <v>0</v>
      </c>
      <c r="AK571" s="18">
        <f t="shared" si="729"/>
        <v>0</v>
      </c>
      <c r="AL571" s="18">
        <v>0</v>
      </c>
      <c r="AM571" s="27">
        <f t="shared" si="657"/>
        <v>0</v>
      </c>
      <c r="AN571" s="18">
        <f t="shared" si="730"/>
        <v>0</v>
      </c>
      <c r="AO571" s="18">
        <v>0</v>
      </c>
      <c r="AP571" s="27">
        <f t="shared" si="658"/>
        <v>0</v>
      </c>
      <c r="AQ571" s="18">
        <f t="shared" si="731"/>
        <v>0</v>
      </c>
      <c r="AR571" s="18">
        <v>0</v>
      </c>
      <c r="AS571" s="27">
        <f t="shared" si="659"/>
        <v>0</v>
      </c>
      <c r="AT571" s="18">
        <f t="shared" si="732"/>
        <v>0</v>
      </c>
      <c r="AU571" s="18">
        <v>0</v>
      </c>
      <c r="AV571" s="27">
        <f t="shared" si="660"/>
        <v>0</v>
      </c>
      <c r="AW571" s="18">
        <f t="shared" si="733"/>
        <v>0</v>
      </c>
      <c r="AX571" s="18">
        <v>0</v>
      </c>
      <c r="AY571" s="27">
        <f t="shared" si="661"/>
        <v>0</v>
      </c>
      <c r="AZ571" s="18">
        <f t="shared" si="734"/>
        <v>0</v>
      </c>
      <c r="BA571" s="18">
        <v>0</v>
      </c>
      <c r="BB571" s="27">
        <f t="shared" si="662"/>
        <v>0</v>
      </c>
      <c r="BC571" s="18">
        <f t="shared" si="735"/>
        <v>0</v>
      </c>
      <c r="BD571" s="18">
        <v>0</v>
      </c>
      <c r="BE571" s="27">
        <f t="shared" si="663"/>
        <v>0</v>
      </c>
      <c r="BF571" s="18">
        <f t="shared" si="736"/>
        <v>3161.02</v>
      </c>
      <c r="BG571" s="18">
        <f>0.25*F571</f>
        <v>235.37</v>
      </c>
      <c r="BH571" s="27">
        <f t="shared" si="664"/>
        <v>0.25</v>
      </c>
      <c r="BI571" s="18">
        <f t="shared" si="737"/>
        <v>9483.06</v>
      </c>
      <c r="BJ571" s="18">
        <f>F571-BG571</f>
        <v>706.11</v>
      </c>
      <c r="BK571" s="27">
        <f t="shared" si="665"/>
        <v>0.75</v>
      </c>
      <c r="BL571" s="18">
        <f t="shared" si="738"/>
        <v>0</v>
      </c>
      <c r="BM571" s="18">
        <v>0</v>
      </c>
      <c r="BN571" s="27">
        <f t="shared" si="666"/>
        <v>0</v>
      </c>
      <c r="BO571" s="18">
        <f t="shared" si="739"/>
        <v>0</v>
      </c>
      <c r="BP571" s="18">
        <v>0</v>
      </c>
      <c r="BQ571" s="27">
        <f t="shared" si="667"/>
        <v>0</v>
      </c>
      <c r="BR571" s="18">
        <f t="shared" si="740"/>
        <v>0</v>
      </c>
      <c r="BS571" s="18">
        <v>0</v>
      </c>
      <c r="BT571" s="27">
        <f t="shared" si="636"/>
        <v>0</v>
      </c>
      <c r="BU571" s="18">
        <f t="shared" si="741"/>
        <v>0</v>
      </c>
      <c r="BV571" s="18">
        <v>0</v>
      </c>
      <c r="BW571" s="27">
        <f t="shared" si="637"/>
        <v>0</v>
      </c>
      <c r="BX571" s="18">
        <f t="shared" si="742"/>
        <v>0</v>
      </c>
      <c r="BY571" s="18">
        <v>0</v>
      </c>
      <c r="BZ571" s="27">
        <f t="shared" si="638"/>
        <v>0</v>
      </c>
      <c r="CA571" s="18">
        <f t="shared" si="743"/>
        <v>0</v>
      </c>
      <c r="CB571" s="18">
        <v>0</v>
      </c>
      <c r="CC571" s="27">
        <f t="shared" si="639"/>
        <v>0</v>
      </c>
      <c r="CD571" s="18">
        <f t="shared" si="640"/>
        <v>12644.08</v>
      </c>
    </row>
    <row r="572" spans="1:82" ht="30">
      <c r="A572" s="11" t="s">
        <v>629</v>
      </c>
      <c r="B572" s="11">
        <f>VLOOKUP(A572,MEMORIA!$A:$N,2,FALSE)</f>
        <v>88489</v>
      </c>
      <c r="C572" s="11" t="str">
        <f>VLOOKUP(A572,MEMORIA!$A:$N,3,FALSE)</f>
        <v>SINAPI</v>
      </c>
      <c r="D572" s="23" t="str">
        <f>VLOOKUP(A572,MEMORIA!$A:$N,4,FALSE)</f>
        <v>PINTURA LÁTEX ACRÍLICA PREMIUM, APLICAÇÃO MANUAL EM PAREDES, DUAS DEMÃOS. AF_04/2023</v>
      </c>
      <c r="E572" s="11" t="str">
        <f>VLOOKUP(A572,MEMORIA!$A:$N,5,FALSE)</f>
        <v>M2</v>
      </c>
      <c r="F572" s="18">
        <f>VLOOKUP(A572,MEMORIA!$A:$N,14,FALSE)</f>
        <v>941.48</v>
      </c>
      <c r="G572" s="18">
        <f>VLOOKUP(A572,ORCAMENTO!$A:$I,7,FALSE)</f>
        <v>12.5</v>
      </c>
      <c r="H572" s="18">
        <f>VLOOKUP(A572,ORCAMENTO!$A:$I,8,FALSE)</f>
        <v>15.44</v>
      </c>
      <c r="I572" s="18">
        <f t="shared" si="719"/>
        <v>14536.45</v>
      </c>
      <c r="J572" s="18">
        <f t="shared" si="720"/>
        <v>0</v>
      </c>
      <c r="K572" s="18">
        <v>0</v>
      </c>
      <c r="L572" s="27">
        <f t="shared" si="648"/>
        <v>0</v>
      </c>
      <c r="M572" s="18">
        <f t="shared" si="721"/>
        <v>0</v>
      </c>
      <c r="N572" s="18">
        <v>0</v>
      </c>
      <c r="O572" s="27">
        <f t="shared" si="649"/>
        <v>0</v>
      </c>
      <c r="P572" s="18">
        <f t="shared" si="722"/>
        <v>0</v>
      </c>
      <c r="Q572" s="18">
        <v>0</v>
      </c>
      <c r="R572" s="27">
        <f t="shared" si="650"/>
        <v>0</v>
      </c>
      <c r="S572" s="18">
        <f t="shared" si="723"/>
        <v>0</v>
      </c>
      <c r="T572" s="18">
        <v>0</v>
      </c>
      <c r="U572" s="27">
        <f t="shared" si="651"/>
        <v>0</v>
      </c>
      <c r="V572" s="18">
        <f t="shared" si="724"/>
        <v>0</v>
      </c>
      <c r="W572" s="18">
        <v>0</v>
      </c>
      <c r="X572" s="27">
        <f t="shared" si="652"/>
        <v>0</v>
      </c>
      <c r="Y572" s="18">
        <f t="shared" si="725"/>
        <v>0</v>
      </c>
      <c r="Z572" s="18">
        <v>0</v>
      </c>
      <c r="AA572" s="27">
        <f t="shared" si="653"/>
        <v>0</v>
      </c>
      <c r="AB572" s="18">
        <f t="shared" si="726"/>
        <v>0</v>
      </c>
      <c r="AC572" s="18">
        <v>0</v>
      </c>
      <c r="AD572" s="27">
        <f t="shared" si="654"/>
        <v>0</v>
      </c>
      <c r="AE572" s="18">
        <f t="shared" si="727"/>
        <v>0</v>
      </c>
      <c r="AF572" s="18">
        <v>0</v>
      </c>
      <c r="AG572" s="27">
        <f t="shared" si="655"/>
        <v>0</v>
      </c>
      <c r="AH572" s="18">
        <f t="shared" si="728"/>
        <v>0</v>
      </c>
      <c r="AI572" s="18">
        <v>0</v>
      </c>
      <c r="AJ572" s="27">
        <f t="shared" si="656"/>
        <v>0</v>
      </c>
      <c r="AK572" s="18">
        <f t="shared" si="729"/>
        <v>0</v>
      </c>
      <c r="AL572" s="18">
        <v>0</v>
      </c>
      <c r="AM572" s="27">
        <f t="shared" si="657"/>
        <v>0</v>
      </c>
      <c r="AN572" s="18">
        <f t="shared" si="730"/>
        <v>0</v>
      </c>
      <c r="AO572" s="18">
        <v>0</v>
      </c>
      <c r="AP572" s="27">
        <f t="shared" si="658"/>
        <v>0</v>
      </c>
      <c r="AQ572" s="18">
        <f t="shared" si="731"/>
        <v>0</v>
      </c>
      <c r="AR572" s="18">
        <v>0</v>
      </c>
      <c r="AS572" s="27">
        <f t="shared" si="659"/>
        <v>0</v>
      </c>
      <c r="AT572" s="18">
        <f t="shared" si="732"/>
        <v>0</v>
      </c>
      <c r="AU572" s="18">
        <v>0</v>
      </c>
      <c r="AV572" s="27">
        <f t="shared" si="660"/>
        <v>0</v>
      </c>
      <c r="AW572" s="18">
        <f t="shared" si="733"/>
        <v>0</v>
      </c>
      <c r="AX572" s="18">
        <v>0</v>
      </c>
      <c r="AY572" s="27">
        <f t="shared" si="661"/>
        <v>0</v>
      </c>
      <c r="AZ572" s="18">
        <f t="shared" si="734"/>
        <v>0</v>
      </c>
      <c r="BA572" s="18">
        <v>0</v>
      </c>
      <c r="BB572" s="27">
        <f t="shared" si="662"/>
        <v>0</v>
      </c>
      <c r="BC572" s="18">
        <f t="shared" si="735"/>
        <v>0</v>
      </c>
      <c r="BD572" s="18">
        <v>0</v>
      </c>
      <c r="BE572" s="27">
        <f t="shared" si="663"/>
        <v>0</v>
      </c>
      <c r="BF572" s="18">
        <f t="shared" si="736"/>
        <v>0</v>
      </c>
      <c r="BG572" s="18">
        <v>0</v>
      </c>
      <c r="BH572" s="27">
        <f t="shared" si="664"/>
        <v>0</v>
      </c>
      <c r="BI572" s="18">
        <f t="shared" si="737"/>
        <v>5814.58</v>
      </c>
      <c r="BJ572" s="18">
        <f>0.4*F572</f>
        <v>376.59200000000004</v>
      </c>
      <c r="BK572" s="27">
        <f t="shared" si="665"/>
        <v>0.39999999999999997</v>
      </c>
      <c r="BL572" s="18">
        <f t="shared" si="738"/>
        <v>8721.8700000000008</v>
      </c>
      <c r="BM572" s="18">
        <f>F572-BJ572</f>
        <v>564.88799999999992</v>
      </c>
      <c r="BN572" s="27">
        <f t="shared" si="666"/>
        <v>0.6</v>
      </c>
      <c r="BO572" s="18">
        <f t="shared" si="739"/>
        <v>0</v>
      </c>
      <c r="BP572" s="18">
        <v>0</v>
      </c>
      <c r="BQ572" s="27">
        <f t="shared" si="667"/>
        <v>0</v>
      </c>
      <c r="BR572" s="18">
        <f t="shared" si="740"/>
        <v>0</v>
      </c>
      <c r="BS572" s="18">
        <v>0</v>
      </c>
      <c r="BT572" s="27">
        <f t="shared" si="636"/>
        <v>0</v>
      </c>
      <c r="BU572" s="18">
        <f t="shared" si="741"/>
        <v>0</v>
      </c>
      <c r="BV572" s="18">
        <v>0</v>
      </c>
      <c r="BW572" s="27">
        <f t="shared" si="637"/>
        <v>0</v>
      </c>
      <c r="BX572" s="18">
        <f t="shared" si="742"/>
        <v>0</v>
      </c>
      <c r="BY572" s="18">
        <v>0</v>
      </c>
      <c r="BZ572" s="27">
        <f t="shared" si="638"/>
        <v>0</v>
      </c>
      <c r="CA572" s="18">
        <f t="shared" si="743"/>
        <v>0</v>
      </c>
      <c r="CB572" s="18">
        <v>0</v>
      </c>
      <c r="CC572" s="27">
        <f t="shared" si="639"/>
        <v>0</v>
      </c>
      <c r="CD572" s="18">
        <f t="shared" si="640"/>
        <v>14536.45</v>
      </c>
    </row>
    <row r="573" spans="1:82" ht="30">
      <c r="A573" s="11" t="s">
        <v>630</v>
      </c>
      <c r="B573" s="11">
        <f>VLOOKUP(A573,MEMORIA!$A:$N,2,FALSE)</f>
        <v>102489</v>
      </c>
      <c r="C573" s="11" t="str">
        <f>VLOOKUP(A573,MEMORIA!$A:$N,3,FALSE)</f>
        <v>SINAPI</v>
      </c>
      <c r="D573" s="23" t="str">
        <f>VLOOKUP(A573,MEMORIA!$A:$N,4,FALSE)</f>
        <v>PINTURA HIDROFUGANTE COM SILICONE, APLICAÇÃO MANUAL, 2 DEMÃOS. AF_05/2021</v>
      </c>
      <c r="E573" s="11" t="str">
        <f>VLOOKUP(A573,MEMORIA!$A:$N,5,FALSE)</f>
        <v>M2</v>
      </c>
      <c r="F573" s="18">
        <f>VLOOKUP(A573,MEMORIA!$A:$N,14,FALSE)</f>
        <v>38.42</v>
      </c>
      <c r="G573" s="18">
        <f>VLOOKUP(A573,ORCAMENTO!$A:$I,7,FALSE)</f>
        <v>33.83</v>
      </c>
      <c r="H573" s="18">
        <f>VLOOKUP(A573,ORCAMENTO!$A:$I,8,FALSE)</f>
        <v>41.79</v>
      </c>
      <c r="I573" s="18">
        <f t="shared" si="719"/>
        <v>1605.57</v>
      </c>
      <c r="J573" s="18">
        <f t="shared" si="720"/>
        <v>0</v>
      </c>
      <c r="K573" s="18">
        <v>0</v>
      </c>
      <c r="L573" s="27">
        <f t="shared" si="648"/>
        <v>0</v>
      </c>
      <c r="M573" s="18">
        <f t="shared" si="721"/>
        <v>0</v>
      </c>
      <c r="N573" s="18">
        <v>0</v>
      </c>
      <c r="O573" s="27">
        <f t="shared" si="649"/>
        <v>0</v>
      </c>
      <c r="P573" s="18">
        <f t="shared" si="722"/>
        <v>0</v>
      </c>
      <c r="Q573" s="18">
        <v>0</v>
      </c>
      <c r="R573" s="27">
        <f t="shared" si="650"/>
        <v>0</v>
      </c>
      <c r="S573" s="18">
        <f t="shared" si="723"/>
        <v>0</v>
      </c>
      <c r="T573" s="18">
        <v>0</v>
      </c>
      <c r="U573" s="27">
        <f t="shared" si="651"/>
        <v>0</v>
      </c>
      <c r="V573" s="18">
        <f t="shared" si="724"/>
        <v>0</v>
      </c>
      <c r="W573" s="18">
        <v>0</v>
      </c>
      <c r="X573" s="27">
        <f t="shared" si="652"/>
        <v>0</v>
      </c>
      <c r="Y573" s="18">
        <f t="shared" si="725"/>
        <v>0</v>
      </c>
      <c r="Z573" s="18">
        <v>0</v>
      </c>
      <c r="AA573" s="27">
        <f t="shared" si="653"/>
        <v>0</v>
      </c>
      <c r="AB573" s="18">
        <f t="shared" si="726"/>
        <v>0</v>
      </c>
      <c r="AC573" s="18">
        <v>0</v>
      </c>
      <c r="AD573" s="27">
        <f t="shared" si="654"/>
        <v>0</v>
      </c>
      <c r="AE573" s="18">
        <f t="shared" si="727"/>
        <v>0</v>
      </c>
      <c r="AF573" s="18">
        <v>0</v>
      </c>
      <c r="AG573" s="27">
        <f t="shared" si="655"/>
        <v>0</v>
      </c>
      <c r="AH573" s="18">
        <f t="shared" si="728"/>
        <v>0</v>
      </c>
      <c r="AI573" s="18">
        <v>0</v>
      </c>
      <c r="AJ573" s="27">
        <f t="shared" si="656"/>
        <v>0</v>
      </c>
      <c r="AK573" s="18">
        <f t="shared" si="729"/>
        <v>0</v>
      </c>
      <c r="AL573" s="18">
        <v>0</v>
      </c>
      <c r="AM573" s="27">
        <f t="shared" si="657"/>
        <v>0</v>
      </c>
      <c r="AN573" s="18">
        <f t="shared" si="730"/>
        <v>0</v>
      </c>
      <c r="AO573" s="18">
        <v>0</v>
      </c>
      <c r="AP573" s="27">
        <f t="shared" si="658"/>
        <v>0</v>
      </c>
      <c r="AQ573" s="18">
        <f t="shared" si="731"/>
        <v>0</v>
      </c>
      <c r="AR573" s="18">
        <v>0</v>
      </c>
      <c r="AS573" s="27">
        <f t="shared" si="659"/>
        <v>0</v>
      </c>
      <c r="AT573" s="18">
        <f t="shared" si="732"/>
        <v>0</v>
      </c>
      <c r="AU573" s="18">
        <v>0</v>
      </c>
      <c r="AV573" s="27">
        <f t="shared" si="660"/>
        <v>0</v>
      </c>
      <c r="AW573" s="18">
        <f t="shared" si="733"/>
        <v>0</v>
      </c>
      <c r="AX573" s="18">
        <v>0</v>
      </c>
      <c r="AY573" s="27">
        <f t="shared" si="661"/>
        <v>0</v>
      </c>
      <c r="AZ573" s="18">
        <f t="shared" si="734"/>
        <v>0</v>
      </c>
      <c r="BA573" s="18">
        <v>0</v>
      </c>
      <c r="BB573" s="27">
        <f t="shared" si="662"/>
        <v>0</v>
      </c>
      <c r="BC573" s="18">
        <f t="shared" si="735"/>
        <v>0</v>
      </c>
      <c r="BD573" s="18">
        <v>0</v>
      </c>
      <c r="BE573" s="27">
        <f t="shared" si="663"/>
        <v>0</v>
      </c>
      <c r="BF573" s="18">
        <f t="shared" si="736"/>
        <v>1605.57</v>
      </c>
      <c r="BG573" s="18">
        <f>F573</f>
        <v>38.42</v>
      </c>
      <c r="BH573" s="27">
        <f t="shared" si="664"/>
        <v>1</v>
      </c>
      <c r="BI573" s="18">
        <f t="shared" si="737"/>
        <v>0</v>
      </c>
      <c r="BJ573" s="18">
        <v>0</v>
      </c>
      <c r="BK573" s="27">
        <f t="shared" si="665"/>
        <v>0</v>
      </c>
      <c r="BL573" s="18">
        <f t="shared" si="738"/>
        <v>0</v>
      </c>
      <c r="BM573" s="18">
        <v>0</v>
      </c>
      <c r="BN573" s="27">
        <f t="shared" si="666"/>
        <v>0</v>
      </c>
      <c r="BO573" s="18">
        <f t="shared" si="739"/>
        <v>0</v>
      </c>
      <c r="BP573" s="18">
        <v>0</v>
      </c>
      <c r="BQ573" s="27">
        <f t="shared" si="667"/>
        <v>0</v>
      </c>
      <c r="BR573" s="18">
        <f t="shared" si="740"/>
        <v>0</v>
      </c>
      <c r="BS573" s="18">
        <v>0</v>
      </c>
      <c r="BT573" s="27">
        <f t="shared" si="636"/>
        <v>0</v>
      </c>
      <c r="BU573" s="18">
        <f t="shared" si="741"/>
        <v>0</v>
      </c>
      <c r="BV573" s="18">
        <v>0</v>
      </c>
      <c r="BW573" s="27">
        <f t="shared" si="637"/>
        <v>0</v>
      </c>
      <c r="BX573" s="18">
        <f t="shared" si="742"/>
        <v>0</v>
      </c>
      <c r="BY573" s="18">
        <v>0</v>
      </c>
      <c r="BZ573" s="27">
        <f t="shared" si="638"/>
        <v>0</v>
      </c>
      <c r="CA573" s="18">
        <f t="shared" si="743"/>
        <v>0</v>
      </c>
      <c r="CB573" s="18">
        <v>0</v>
      </c>
      <c r="CC573" s="27">
        <f t="shared" si="639"/>
        <v>0</v>
      </c>
      <c r="CD573" s="18">
        <f t="shared" si="640"/>
        <v>1605.57</v>
      </c>
    </row>
    <row r="574" spans="1:82">
      <c r="A574" s="11" t="s">
        <v>631</v>
      </c>
      <c r="B574" s="11">
        <f>VLOOKUP(A574,MEMORIA!$A:$N,2,FALSE)</f>
        <v>88484</v>
      </c>
      <c r="C574" s="11" t="str">
        <f>VLOOKUP(A574,MEMORIA!$A:$N,3,FALSE)</f>
        <v>SINAPI</v>
      </c>
      <c r="D574" s="23" t="str">
        <f>VLOOKUP(A574,MEMORIA!$A:$N,4,FALSE)</f>
        <v>FUNDO SELADOR ACRÍLICO, APLICAÇÃO MANUAL EM TETO, UMA DEMÃO. AF_04/2023</v>
      </c>
      <c r="E574" s="11" t="str">
        <f>VLOOKUP(A574,MEMORIA!$A:$N,5,FALSE)</f>
        <v>M2</v>
      </c>
      <c r="F574" s="18">
        <f>VLOOKUP(A574,MEMORIA!$A:$N,14,FALSE)</f>
        <v>457.96</v>
      </c>
      <c r="G574" s="18">
        <f>VLOOKUP(A574,ORCAMENTO!$A:$I,7,FALSE)</f>
        <v>4.92</v>
      </c>
      <c r="H574" s="18">
        <f>VLOOKUP(A574,ORCAMENTO!$A:$I,8,FALSE)</f>
        <v>6.08</v>
      </c>
      <c r="I574" s="18">
        <f t="shared" si="719"/>
        <v>2784.4</v>
      </c>
      <c r="J574" s="18">
        <f t="shared" si="720"/>
        <v>0</v>
      </c>
      <c r="K574" s="18">
        <v>0</v>
      </c>
      <c r="L574" s="27">
        <f t="shared" si="648"/>
        <v>0</v>
      </c>
      <c r="M574" s="18">
        <f t="shared" si="721"/>
        <v>0</v>
      </c>
      <c r="N574" s="18">
        <v>0</v>
      </c>
      <c r="O574" s="27">
        <f t="shared" si="649"/>
        <v>0</v>
      </c>
      <c r="P574" s="18">
        <f t="shared" si="722"/>
        <v>0</v>
      </c>
      <c r="Q574" s="18">
        <v>0</v>
      </c>
      <c r="R574" s="27">
        <f t="shared" si="650"/>
        <v>0</v>
      </c>
      <c r="S574" s="18">
        <f t="shared" si="723"/>
        <v>0</v>
      </c>
      <c r="T574" s="18">
        <v>0</v>
      </c>
      <c r="U574" s="27">
        <f t="shared" si="651"/>
        <v>0</v>
      </c>
      <c r="V574" s="18">
        <f t="shared" si="724"/>
        <v>0</v>
      </c>
      <c r="W574" s="18">
        <v>0</v>
      </c>
      <c r="X574" s="27">
        <f t="shared" si="652"/>
        <v>0</v>
      </c>
      <c r="Y574" s="18">
        <f t="shared" si="725"/>
        <v>0</v>
      </c>
      <c r="Z574" s="18">
        <v>0</v>
      </c>
      <c r="AA574" s="27">
        <f t="shared" si="653"/>
        <v>0</v>
      </c>
      <c r="AB574" s="18">
        <f t="shared" si="726"/>
        <v>0</v>
      </c>
      <c r="AC574" s="18">
        <v>0</v>
      </c>
      <c r="AD574" s="27">
        <f t="shared" si="654"/>
        <v>0</v>
      </c>
      <c r="AE574" s="18">
        <f t="shared" si="727"/>
        <v>0</v>
      </c>
      <c r="AF574" s="18">
        <v>0</v>
      </c>
      <c r="AG574" s="27">
        <f t="shared" si="655"/>
        <v>0</v>
      </c>
      <c r="AH574" s="18">
        <f t="shared" si="728"/>
        <v>0</v>
      </c>
      <c r="AI574" s="18">
        <v>0</v>
      </c>
      <c r="AJ574" s="27">
        <f t="shared" si="656"/>
        <v>0</v>
      </c>
      <c r="AK574" s="18">
        <f t="shared" si="729"/>
        <v>0</v>
      </c>
      <c r="AL574" s="18">
        <v>0</v>
      </c>
      <c r="AM574" s="27">
        <f t="shared" si="657"/>
        <v>0</v>
      </c>
      <c r="AN574" s="18">
        <f t="shared" si="730"/>
        <v>0</v>
      </c>
      <c r="AO574" s="18">
        <v>0</v>
      </c>
      <c r="AP574" s="27">
        <f t="shared" si="658"/>
        <v>0</v>
      </c>
      <c r="AQ574" s="18">
        <f t="shared" si="731"/>
        <v>0</v>
      </c>
      <c r="AR574" s="18">
        <v>0</v>
      </c>
      <c r="AS574" s="27">
        <f t="shared" si="659"/>
        <v>0</v>
      </c>
      <c r="AT574" s="18">
        <f t="shared" si="732"/>
        <v>0</v>
      </c>
      <c r="AU574" s="18">
        <v>0</v>
      </c>
      <c r="AV574" s="27">
        <f t="shared" si="660"/>
        <v>0</v>
      </c>
      <c r="AW574" s="18">
        <f t="shared" si="733"/>
        <v>0</v>
      </c>
      <c r="AX574" s="18">
        <v>0</v>
      </c>
      <c r="AY574" s="27">
        <f t="shared" si="661"/>
        <v>0</v>
      </c>
      <c r="AZ574" s="18">
        <f t="shared" si="734"/>
        <v>0</v>
      </c>
      <c r="BA574" s="18">
        <v>0</v>
      </c>
      <c r="BB574" s="27">
        <f t="shared" si="662"/>
        <v>0</v>
      </c>
      <c r="BC574" s="18">
        <f t="shared" si="735"/>
        <v>0</v>
      </c>
      <c r="BD574" s="18">
        <v>0</v>
      </c>
      <c r="BE574" s="27">
        <f t="shared" si="663"/>
        <v>0</v>
      </c>
      <c r="BF574" s="18">
        <f t="shared" si="736"/>
        <v>2227.52</v>
      </c>
      <c r="BG574" s="18">
        <f>0.8*F574</f>
        <v>366.36799999999999</v>
      </c>
      <c r="BH574" s="27">
        <f t="shared" si="664"/>
        <v>0.79999999999999993</v>
      </c>
      <c r="BI574" s="18">
        <f t="shared" si="737"/>
        <v>556.88</v>
      </c>
      <c r="BJ574" s="18">
        <f>0.2*F574</f>
        <v>91.591999999999999</v>
      </c>
      <c r="BK574" s="27">
        <f t="shared" si="665"/>
        <v>0.19999999999999998</v>
      </c>
      <c r="BL574" s="18">
        <f t="shared" si="738"/>
        <v>0</v>
      </c>
      <c r="BM574" s="18">
        <v>0</v>
      </c>
      <c r="BN574" s="27">
        <f t="shared" si="666"/>
        <v>0</v>
      </c>
      <c r="BO574" s="18">
        <f t="shared" si="739"/>
        <v>0</v>
      </c>
      <c r="BP574" s="18">
        <v>0</v>
      </c>
      <c r="BQ574" s="27">
        <f t="shared" si="667"/>
        <v>0</v>
      </c>
      <c r="BR574" s="18">
        <f t="shared" si="740"/>
        <v>0</v>
      </c>
      <c r="BS574" s="18">
        <v>0</v>
      </c>
      <c r="BT574" s="27">
        <f t="shared" si="636"/>
        <v>0</v>
      </c>
      <c r="BU574" s="18">
        <f t="shared" si="741"/>
        <v>0</v>
      </c>
      <c r="BV574" s="18">
        <v>0</v>
      </c>
      <c r="BW574" s="27">
        <f t="shared" si="637"/>
        <v>0</v>
      </c>
      <c r="BX574" s="18">
        <f t="shared" si="742"/>
        <v>0</v>
      </c>
      <c r="BY574" s="18">
        <v>0</v>
      </c>
      <c r="BZ574" s="27">
        <f t="shared" si="638"/>
        <v>0</v>
      </c>
      <c r="CA574" s="18">
        <f t="shared" si="743"/>
        <v>0</v>
      </c>
      <c r="CB574" s="18">
        <v>0</v>
      </c>
      <c r="CC574" s="27">
        <f t="shared" si="639"/>
        <v>0</v>
      </c>
      <c r="CD574" s="18">
        <f t="shared" si="640"/>
        <v>2784.4</v>
      </c>
    </row>
    <row r="575" spans="1:82" ht="30">
      <c r="A575" s="11" t="s">
        <v>632</v>
      </c>
      <c r="B575" s="11">
        <f>VLOOKUP(A575,MEMORIA!$A:$N,2,FALSE)</f>
        <v>88494</v>
      </c>
      <c r="C575" s="11" t="str">
        <f>VLOOKUP(A575,MEMORIA!$A:$N,3,FALSE)</f>
        <v>SINAPI</v>
      </c>
      <c r="D575" s="23" t="str">
        <f>VLOOKUP(A575,MEMORIA!$A:$N,4,FALSE)</f>
        <v>EMASSAMENTO COM MASSA LÁTEX, APLICAÇÃO EM TETO, UMA DEMÃO, LIXAMENTO MANUAL. AF_04/2023</v>
      </c>
      <c r="E575" s="11" t="str">
        <f>VLOOKUP(A575,MEMORIA!$A:$N,5,FALSE)</f>
        <v>M2</v>
      </c>
      <c r="F575" s="18">
        <f>VLOOKUP(A575,MEMORIA!$A:$N,14,FALSE)</f>
        <v>457.96</v>
      </c>
      <c r="G575" s="18">
        <f>VLOOKUP(A575,ORCAMENTO!$A:$I,7,FALSE)</f>
        <v>20.29</v>
      </c>
      <c r="H575" s="18">
        <f>VLOOKUP(A575,ORCAMENTO!$A:$I,8,FALSE)</f>
        <v>25.07</v>
      </c>
      <c r="I575" s="18">
        <f t="shared" si="719"/>
        <v>11481.06</v>
      </c>
      <c r="J575" s="18">
        <f t="shared" si="720"/>
        <v>0</v>
      </c>
      <c r="K575" s="18">
        <v>0</v>
      </c>
      <c r="L575" s="27">
        <f t="shared" si="648"/>
        <v>0</v>
      </c>
      <c r="M575" s="18">
        <f t="shared" si="721"/>
        <v>0</v>
      </c>
      <c r="N575" s="18">
        <v>0</v>
      </c>
      <c r="O575" s="27">
        <f t="shared" si="649"/>
        <v>0</v>
      </c>
      <c r="P575" s="18">
        <f t="shared" si="722"/>
        <v>0</v>
      </c>
      <c r="Q575" s="18">
        <v>0</v>
      </c>
      <c r="R575" s="27">
        <f t="shared" si="650"/>
        <v>0</v>
      </c>
      <c r="S575" s="18">
        <f t="shared" si="723"/>
        <v>0</v>
      </c>
      <c r="T575" s="18">
        <v>0</v>
      </c>
      <c r="U575" s="27">
        <f t="shared" si="651"/>
        <v>0</v>
      </c>
      <c r="V575" s="18">
        <f t="shared" si="724"/>
        <v>0</v>
      </c>
      <c r="W575" s="18">
        <v>0</v>
      </c>
      <c r="X575" s="27">
        <f t="shared" si="652"/>
        <v>0</v>
      </c>
      <c r="Y575" s="18">
        <f t="shared" si="725"/>
        <v>0</v>
      </c>
      <c r="Z575" s="18">
        <v>0</v>
      </c>
      <c r="AA575" s="27">
        <f t="shared" si="653"/>
        <v>0</v>
      </c>
      <c r="AB575" s="18">
        <f t="shared" si="726"/>
        <v>0</v>
      </c>
      <c r="AC575" s="18">
        <v>0</v>
      </c>
      <c r="AD575" s="27">
        <f t="shared" si="654"/>
        <v>0</v>
      </c>
      <c r="AE575" s="18">
        <f t="shared" si="727"/>
        <v>0</v>
      </c>
      <c r="AF575" s="18">
        <v>0</v>
      </c>
      <c r="AG575" s="27">
        <f t="shared" si="655"/>
        <v>0</v>
      </c>
      <c r="AH575" s="18">
        <f t="shared" si="728"/>
        <v>0</v>
      </c>
      <c r="AI575" s="18">
        <v>0</v>
      </c>
      <c r="AJ575" s="27">
        <f t="shared" si="656"/>
        <v>0</v>
      </c>
      <c r="AK575" s="18">
        <f t="shared" si="729"/>
        <v>0</v>
      </c>
      <c r="AL575" s="18">
        <v>0</v>
      </c>
      <c r="AM575" s="27">
        <f t="shared" si="657"/>
        <v>0</v>
      </c>
      <c r="AN575" s="18">
        <f t="shared" si="730"/>
        <v>0</v>
      </c>
      <c r="AO575" s="18">
        <v>0</v>
      </c>
      <c r="AP575" s="27">
        <f t="shared" si="658"/>
        <v>0</v>
      </c>
      <c r="AQ575" s="18">
        <f t="shared" si="731"/>
        <v>0</v>
      </c>
      <c r="AR575" s="18">
        <v>0</v>
      </c>
      <c r="AS575" s="27">
        <f t="shared" si="659"/>
        <v>0</v>
      </c>
      <c r="AT575" s="18">
        <f t="shared" si="732"/>
        <v>0</v>
      </c>
      <c r="AU575" s="18">
        <v>0</v>
      </c>
      <c r="AV575" s="27">
        <f t="shared" si="660"/>
        <v>0</v>
      </c>
      <c r="AW575" s="18">
        <f t="shared" si="733"/>
        <v>0</v>
      </c>
      <c r="AX575" s="18">
        <v>0</v>
      </c>
      <c r="AY575" s="27">
        <f t="shared" si="661"/>
        <v>0</v>
      </c>
      <c r="AZ575" s="18">
        <f t="shared" si="734"/>
        <v>0</v>
      </c>
      <c r="BA575" s="18">
        <v>0</v>
      </c>
      <c r="BB575" s="27">
        <f t="shared" si="662"/>
        <v>0</v>
      </c>
      <c r="BC575" s="18">
        <f t="shared" si="735"/>
        <v>0</v>
      </c>
      <c r="BD575" s="18">
        <v>0</v>
      </c>
      <c r="BE575" s="27">
        <f t="shared" si="663"/>
        <v>0</v>
      </c>
      <c r="BF575" s="18">
        <f t="shared" si="736"/>
        <v>9184.85</v>
      </c>
      <c r="BG575" s="18">
        <f>0.8*F575</f>
        <v>366.36799999999999</v>
      </c>
      <c r="BH575" s="27">
        <f t="shared" si="664"/>
        <v>0.80000017419994329</v>
      </c>
      <c r="BI575" s="18">
        <f t="shared" si="737"/>
        <v>2296.21</v>
      </c>
      <c r="BJ575" s="18">
        <f>0.2*F575</f>
        <v>91.591999999999999</v>
      </c>
      <c r="BK575" s="27">
        <f t="shared" si="665"/>
        <v>0.19999982580005679</v>
      </c>
      <c r="BL575" s="18">
        <f t="shared" si="738"/>
        <v>0</v>
      </c>
      <c r="BM575" s="18">
        <v>0</v>
      </c>
      <c r="BN575" s="27">
        <f t="shared" si="666"/>
        <v>0</v>
      </c>
      <c r="BO575" s="18">
        <f t="shared" si="739"/>
        <v>0</v>
      </c>
      <c r="BP575" s="18">
        <v>0</v>
      </c>
      <c r="BQ575" s="27">
        <f t="shared" si="667"/>
        <v>0</v>
      </c>
      <c r="BR575" s="18">
        <f t="shared" si="740"/>
        <v>0</v>
      </c>
      <c r="BS575" s="18">
        <v>0</v>
      </c>
      <c r="BT575" s="27">
        <f t="shared" si="636"/>
        <v>0</v>
      </c>
      <c r="BU575" s="18">
        <f t="shared" si="741"/>
        <v>0</v>
      </c>
      <c r="BV575" s="18">
        <v>0</v>
      </c>
      <c r="BW575" s="27">
        <f t="shared" si="637"/>
        <v>0</v>
      </c>
      <c r="BX575" s="18">
        <f t="shared" si="742"/>
        <v>0</v>
      </c>
      <c r="BY575" s="18">
        <v>0</v>
      </c>
      <c r="BZ575" s="27">
        <f t="shared" si="638"/>
        <v>0</v>
      </c>
      <c r="CA575" s="18">
        <f t="shared" si="743"/>
        <v>0</v>
      </c>
      <c r="CB575" s="18">
        <v>0</v>
      </c>
      <c r="CC575" s="27">
        <f t="shared" si="639"/>
        <v>0</v>
      </c>
      <c r="CD575" s="18">
        <f t="shared" si="640"/>
        <v>11481.060000000001</v>
      </c>
    </row>
    <row r="576" spans="1:82" ht="30">
      <c r="A576" s="11" t="s">
        <v>633</v>
      </c>
      <c r="B576" s="11">
        <f>VLOOKUP(A576,MEMORIA!$A:$N,2,FALSE)</f>
        <v>88488</v>
      </c>
      <c r="C576" s="11" t="str">
        <f>VLOOKUP(A576,MEMORIA!$A:$N,3,FALSE)</f>
        <v>SINAPI</v>
      </c>
      <c r="D576" s="23" t="str">
        <f>VLOOKUP(A576,MEMORIA!$A:$N,4,FALSE)</f>
        <v>PINTURA LÁTEX ACRÍLICA PREMIUM, APLICAÇÃO MANUAL EM TETO, DUAS DEMÃOS. AF_04/2023</v>
      </c>
      <c r="E576" s="11" t="str">
        <f>VLOOKUP(A576,MEMORIA!$A:$N,5,FALSE)</f>
        <v>M2</v>
      </c>
      <c r="F576" s="18">
        <f>VLOOKUP(A576,MEMORIA!$A:$N,14,FALSE)</f>
        <v>457.96</v>
      </c>
      <c r="G576" s="18">
        <f>VLOOKUP(A576,ORCAMENTO!$A:$I,7,FALSE)</f>
        <v>14.81</v>
      </c>
      <c r="H576" s="18">
        <f>VLOOKUP(A576,ORCAMENTO!$A:$I,8,FALSE)</f>
        <v>18.3</v>
      </c>
      <c r="I576" s="18">
        <f t="shared" si="719"/>
        <v>8380.67</v>
      </c>
      <c r="J576" s="18">
        <f t="shared" si="720"/>
        <v>0</v>
      </c>
      <c r="K576" s="18">
        <v>0</v>
      </c>
      <c r="L576" s="27">
        <f t="shared" si="648"/>
        <v>0</v>
      </c>
      <c r="M576" s="18">
        <f t="shared" si="721"/>
        <v>0</v>
      </c>
      <c r="N576" s="18">
        <v>0</v>
      </c>
      <c r="O576" s="27">
        <f t="shared" si="649"/>
        <v>0</v>
      </c>
      <c r="P576" s="18">
        <f t="shared" si="722"/>
        <v>0</v>
      </c>
      <c r="Q576" s="18">
        <v>0</v>
      </c>
      <c r="R576" s="27">
        <f t="shared" si="650"/>
        <v>0</v>
      </c>
      <c r="S576" s="18">
        <f t="shared" si="723"/>
        <v>0</v>
      </c>
      <c r="T576" s="18">
        <v>0</v>
      </c>
      <c r="U576" s="27">
        <f t="shared" si="651"/>
        <v>0</v>
      </c>
      <c r="V576" s="18">
        <f t="shared" si="724"/>
        <v>0</v>
      </c>
      <c r="W576" s="18">
        <v>0</v>
      </c>
      <c r="X576" s="27">
        <f t="shared" si="652"/>
        <v>0</v>
      </c>
      <c r="Y576" s="18">
        <f t="shared" si="725"/>
        <v>0</v>
      </c>
      <c r="Z576" s="18">
        <v>0</v>
      </c>
      <c r="AA576" s="27">
        <f t="shared" si="653"/>
        <v>0</v>
      </c>
      <c r="AB576" s="18">
        <f t="shared" si="726"/>
        <v>0</v>
      </c>
      <c r="AC576" s="18">
        <v>0</v>
      </c>
      <c r="AD576" s="27">
        <f t="shared" si="654"/>
        <v>0</v>
      </c>
      <c r="AE576" s="18">
        <f t="shared" si="727"/>
        <v>0</v>
      </c>
      <c r="AF576" s="18">
        <v>0</v>
      </c>
      <c r="AG576" s="27">
        <f t="shared" si="655"/>
        <v>0</v>
      </c>
      <c r="AH576" s="18">
        <f t="shared" si="728"/>
        <v>0</v>
      </c>
      <c r="AI576" s="18">
        <v>0</v>
      </c>
      <c r="AJ576" s="27">
        <f t="shared" si="656"/>
        <v>0</v>
      </c>
      <c r="AK576" s="18">
        <f t="shared" si="729"/>
        <v>0</v>
      </c>
      <c r="AL576" s="18">
        <v>0</v>
      </c>
      <c r="AM576" s="27">
        <f t="shared" si="657"/>
        <v>0</v>
      </c>
      <c r="AN576" s="18">
        <f t="shared" si="730"/>
        <v>0</v>
      </c>
      <c r="AO576" s="18">
        <v>0</v>
      </c>
      <c r="AP576" s="27">
        <f t="shared" si="658"/>
        <v>0</v>
      </c>
      <c r="AQ576" s="18">
        <f t="shared" si="731"/>
        <v>0</v>
      </c>
      <c r="AR576" s="18">
        <v>0</v>
      </c>
      <c r="AS576" s="27">
        <f t="shared" si="659"/>
        <v>0</v>
      </c>
      <c r="AT576" s="18">
        <f t="shared" si="732"/>
        <v>0</v>
      </c>
      <c r="AU576" s="18">
        <v>0</v>
      </c>
      <c r="AV576" s="27">
        <f t="shared" si="660"/>
        <v>0</v>
      </c>
      <c r="AW576" s="18">
        <f t="shared" si="733"/>
        <v>0</v>
      </c>
      <c r="AX576" s="18">
        <v>0</v>
      </c>
      <c r="AY576" s="27">
        <f t="shared" si="661"/>
        <v>0</v>
      </c>
      <c r="AZ576" s="18">
        <f t="shared" si="734"/>
        <v>0</v>
      </c>
      <c r="BA576" s="18">
        <v>0</v>
      </c>
      <c r="BB576" s="27">
        <f t="shared" si="662"/>
        <v>0</v>
      </c>
      <c r="BC576" s="18">
        <f t="shared" si="735"/>
        <v>0</v>
      </c>
      <c r="BD576" s="18">
        <v>0</v>
      </c>
      <c r="BE576" s="27">
        <f t="shared" si="663"/>
        <v>0</v>
      </c>
      <c r="BF576" s="18">
        <f t="shared" si="736"/>
        <v>0</v>
      </c>
      <c r="BG576" s="18">
        <v>0</v>
      </c>
      <c r="BH576" s="27">
        <f t="shared" si="664"/>
        <v>0</v>
      </c>
      <c r="BI576" s="18">
        <f t="shared" si="737"/>
        <v>0</v>
      </c>
      <c r="BJ576" s="18">
        <v>0</v>
      </c>
      <c r="BK576" s="27">
        <f t="shared" si="665"/>
        <v>0</v>
      </c>
      <c r="BL576" s="18">
        <f t="shared" si="738"/>
        <v>8380.67</v>
      </c>
      <c r="BM576" s="18">
        <f>F576</f>
        <v>457.96</v>
      </c>
      <c r="BN576" s="27">
        <f t="shared" si="666"/>
        <v>1</v>
      </c>
      <c r="BO576" s="18">
        <f t="shared" si="739"/>
        <v>0</v>
      </c>
      <c r="BP576" s="18">
        <v>0</v>
      </c>
      <c r="BQ576" s="27">
        <f t="shared" si="667"/>
        <v>0</v>
      </c>
      <c r="BR576" s="18">
        <f t="shared" si="740"/>
        <v>0</v>
      </c>
      <c r="BS576" s="18">
        <v>0</v>
      </c>
      <c r="BT576" s="27">
        <f t="shared" si="636"/>
        <v>0</v>
      </c>
      <c r="BU576" s="18">
        <f t="shared" si="741"/>
        <v>0</v>
      </c>
      <c r="BV576" s="18">
        <v>0</v>
      </c>
      <c r="BW576" s="27">
        <f t="shared" si="637"/>
        <v>0</v>
      </c>
      <c r="BX576" s="18">
        <f t="shared" si="742"/>
        <v>0</v>
      </c>
      <c r="BY576" s="18">
        <v>0</v>
      </c>
      <c r="BZ576" s="27">
        <f t="shared" si="638"/>
        <v>0</v>
      </c>
      <c r="CA576" s="18">
        <f t="shared" si="743"/>
        <v>0</v>
      </c>
      <c r="CB576" s="18">
        <v>0</v>
      </c>
      <c r="CC576" s="27">
        <f t="shared" si="639"/>
        <v>0</v>
      </c>
      <c r="CD576" s="18">
        <f t="shared" si="640"/>
        <v>8380.67</v>
      </c>
    </row>
    <row r="577" spans="1:82" ht="45">
      <c r="A577" s="11" t="s">
        <v>634</v>
      </c>
      <c r="B577" s="11">
        <f>VLOOKUP(A577,MEMORIA!$A:$N,2,FALSE)</f>
        <v>100722</v>
      </c>
      <c r="C577" s="11" t="str">
        <f>VLOOKUP(A577,MEMORIA!$A:$N,3,FALSE)</f>
        <v>SINAPI</v>
      </c>
      <c r="D577" s="23" t="str">
        <f>VLOOKUP(A577,MEMORIA!$A:$N,4,FALSE)</f>
        <v>PINTURA COM TINTA ALQUÍDICA DE FUNDO (TIPO ZARCÃO) APLICADA A ROLO OU PINCEL SOBRE SUPERFÍCIES METÁLICAS (EXCETO PERFIL) EXECUTADO EM OBRA (POR DEMÃO). AF_01/2020</v>
      </c>
      <c r="E577" s="11" t="str">
        <f>VLOOKUP(A577,MEMORIA!$A:$N,5,FALSE)</f>
        <v>M2</v>
      </c>
      <c r="F577" s="18">
        <f>VLOOKUP(A577,MEMORIA!$A:$N,14,FALSE)</f>
        <v>112.16</v>
      </c>
      <c r="G577" s="18">
        <f>VLOOKUP(A577,ORCAMENTO!$A:$I,7,FALSE)</f>
        <v>24.74</v>
      </c>
      <c r="H577" s="18">
        <f>VLOOKUP(A577,ORCAMENTO!$A:$I,8,FALSE)</f>
        <v>30.56</v>
      </c>
      <c r="I577" s="18">
        <f t="shared" si="719"/>
        <v>3427.61</v>
      </c>
      <c r="J577" s="18">
        <f t="shared" si="720"/>
        <v>0</v>
      </c>
      <c r="K577" s="18">
        <v>0</v>
      </c>
      <c r="L577" s="27">
        <f t="shared" si="648"/>
        <v>0</v>
      </c>
      <c r="M577" s="18">
        <f t="shared" si="721"/>
        <v>0</v>
      </c>
      <c r="N577" s="18">
        <v>0</v>
      </c>
      <c r="O577" s="27">
        <f t="shared" si="649"/>
        <v>0</v>
      </c>
      <c r="P577" s="18">
        <f t="shared" si="722"/>
        <v>0</v>
      </c>
      <c r="Q577" s="18">
        <v>0</v>
      </c>
      <c r="R577" s="27">
        <f t="shared" si="650"/>
        <v>0</v>
      </c>
      <c r="S577" s="18">
        <f t="shared" si="723"/>
        <v>0</v>
      </c>
      <c r="T577" s="18">
        <v>0</v>
      </c>
      <c r="U577" s="27">
        <f t="shared" si="651"/>
        <v>0</v>
      </c>
      <c r="V577" s="18">
        <f t="shared" si="724"/>
        <v>0</v>
      </c>
      <c r="W577" s="18">
        <v>0</v>
      </c>
      <c r="X577" s="27">
        <f t="shared" si="652"/>
        <v>0</v>
      </c>
      <c r="Y577" s="18">
        <f t="shared" si="725"/>
        <v>0</v>
      </c>
      <c r="Z577" s="18">
        <v>0</v>
      </c>
      <c r="AA577" s="27">
        <f t="shared" si="653"/>
        <v>0</v>
      </c>
      <c r="AB577" s="18">
        <f t="shared" si="726"/>
        <v>0</v>
      </c>
      <c r="AC577" s="18">
        <v>0</v>
      </c>
      <c r="AD577" s="27">
        <f t="shared" si="654"/>
        <v>0</v>
      </c>
      <c r="AE577" s="18">
        <f t="shared" si="727"/>
        <v>0</v>
      </c>
      <c r="AF577" s="18">
        <v>0</v>
      </c>
      <c r="AG577" s="27">
        <f t="shared" si="655"/>
        <v>0</v>
      </c>
      <c r="AH577" s="18">
        <f t="shared" si="728"/>
        <v>0</v>
      </c>
      <c r="AI577" s="18">
        <v>0</v>
      </c>
      <c r="AJ577" s="27">
        <f t="shared" si="656"/>
        <v>0</v>
      </c>
      <c r="AK577" s="18">
        <f t="shared" si="729"/>
        <v>0</v>
      </c>
      <c r="AL577" s="18">
        <v>0</v>
      </c>
      <c r="AM577" s="27">
        <f t="shared" si="657"/>
        <v>0</v>
      </c>
      <c r="AN577" s="18">
        <f t="shared" si="730"/>
        <v>0</v>
      </c>
      <c r="AO577" s="18">
        <v>0</v>
      </c>
      <c r="AP577" s="27">
        <f t="shared" si="658"/>
        <v>0</v>
      </c>
      <c r="AQ577" s="18">
        <f t="shared" si="731"/>
        <v>0</v>
      </c>
      <c r="AR577" s="18">
        <v>0</v>
      </c>
      <c r="AS577" s="27">
        <f t="shared" si="659"/>
        <v>0</v>
      </c>
      <c r="AT577" s="18">
        <f t="shared" si="732"/>
        <v>0</v>
      </c>
      <c r="AU577" s="18">
        <v>0</v>
      </c>
      <c r="AV577" s="27">
        <f t="shared" si="660"/>
        <v>0</v>
      </c>
      <c r="AW577" s="18">
        <f t="shared" si="733"/>
        <v>0</v>
      </c>
      <c r="AX577" s="18">
        <v>0</v>
      </c>
      <c r="AY577" s="27">
        <f t="shared" si="661"/>
        <v>0</v>
      </c>
      <c r="AZ577" s="18">
        <f t="shared" si="734"/>
        <v>0</v>
      </c>
      <c r="BA577" s="18">
        <v>0</v>
      </c>
      <c r="BB577" s="27">
        <f t="shared" si="662"/>
        <v>0</v>
      </c>
      <c r="BC577" s="18">
        <f t="shared" si="735"/>
        <v>3427.61</v>
      </c>
      <c r="BD577" s="18">
        <f>F577</f>
        <v>112.16</v>
      </c>
      <c r="BE577" s="27">
        <f t="shared" si="663"/>
        <v>1</v>
      </c>
      <c r="BF577" s="18">
        <f t="shared" si="736"/>
        <v>0</v>
      </c>
      <c r="BG577" s="18">
        <v>0</v>
      </c>
      <c r="BH577" s="27">
        <f t="shared" si="664"/>
        <v>0</v>
      </c>
      <c r="BI577" s="18">
        <f t="shared" si="737"/>
        <v>0</v>
      </c>
      <c r="BJ577" s="18">
        <v>0</v>
      </c>
      <c r="BK577" s="27">
        <f t="shared" si="665"/>
        <v>0</v>
      </c>
      <c r="BL577" s="18">
        <f t="shared" si="738"/>
        <v>0</v>
      </c>
      <c r="BM577" s="18">
        <v>0</v>
      </c>
      <c r="BN577" s="27">
        <f t="shared" si="666"/>
        <v>0</v>
      </c>
      <c r="BO577" s="18">
        <f t="shared" si="739"/>
        <v>0</v>
      </c>
      <c r="BP577" s="18">
        <v>0</v>
      </c>
      <c r="BQ577" s="27">
        <f t="shared" si="667"/>
        <v>0</v>
      </c>
      <c r="BR577" s="18">
        <f t="shared" si="740"/>
        <v>0</v>
      </c>
      <c r="BS577" s="18">
        <v>0</v>
      </c>
      <c r="BT577" s="27">
        <f t="shared" si="636"/>
        <v>0</v>
      </c>
      <c r="BU577" s="18">
        <f t="shared" si="741"/>
        <v>0</v>
      </c>
      <c r="BV577" s="18">
        <v>0</v>
      </c>
      <c r="BW577" s="27">
        <f t="shared" si="637"/>
        <v>0</v>
      </c>
      <c r="BX577" s="18">
        <f t="shared" si="742"/>
        <v>0</v>
      </c>
      <c r="BY577" s="18">
        <v>0</v>
      </c>
      <c r="BZ577" s="27">
        <f t="shared" si="638"/>
        <v>0</v>
      </c>
      <c r="CA577" s="18">
        <f t="shared" si="743"/>
        <v>0</v>
      </c>
      <c r="CB577" s="18">
        <v>0</v>
      </c>
      <c r="CC577" s="27">
        <f t="shared" si="639"/>
        <v>0</v>
      </c>
      <c r="CD577" s="18">
        <f t="shared" si="640"/>
        <v>3427.61</v>
      </c>
    </row>
    <row r="578" spans="1:82" ht="45">
      <c r="A578" s="11" t="s">
        <v>635</v>
      </c>
      <c r="B578" s="11">
        <f>VLOOKUP(A578,MEMORIA!$A:$N,2,FALSE)</f>
        <v>100746</v>
      </c>
      <c r="C578" s="11" t="str">
        <f>VLOOKUP(A578,MEMORIA!$A:$N,3,FALSE)</f>
        <v>SINAPI</v>
      </c>
      <c r="D578" s="23" t="str">
        <f>VLOOKUP(A578,MEMORIA!$A:$N,4,FALSE)</f>
        <v>PINTURA COM TINTA ALQUÍDICA DE ACABAMENTO (ESMALTE SINTÉTICO BRILHANTE) APLICADA A ROLO OU PINCEL SOBRE SUPERFÍCIES METÁLICAS (EXCETO PERFIL) EXECUTADO EM OBRA (POR DEMÃO). AF_01/2020</v>
      </c>
      <c r="E578" s="11" t="str">
        <f>VLOOKUP(A578,MEMORIA!$A:$N,5,FALSE)</f>
        <v>M2</v>
      </c>
      <c r="F578" s="18">
        <f>VLOOKUP(A578,MEMORIA!$A:$N,14,FALSE)</f>
        <v>112.16</v>
      </c>
      <c r="G578" s="18">
        <f>VLOOKUP(A578,ORCAMENTO!$A:$I,7,FALSE)</f>
        <v>25.14</v>
      </c>
      <c r="H578" s="18">
        <f>VLOOKUP(A578,ORCAMENTO!$A:$I,8,FALSE)</f>
        <v>31.060000000000002</v>
      </c>
      <c r="I578" s="18">
        <f t="shared" si="719"/>
        <v>3483.69</v>
      </c>
      <c r="J578" s="18">
        <f t="shared" si="720"/>
        <v>0</v>
      </c>
      <c r="K578" s="18">
        <v>0</v>
      </c>
      <c r="L578" s="27">
        <f t="shared" si="648"/>
        <v>0</v>
      </c>
      <c r="M578" s="18">
        <f t="shared" si="721"/>
        <v>0</v>
      </c>
      <c r="N578" s="18">
        <v>0</v>
      </c>
      <c r="O578" s="27">
        <f t="shared" si="649"/>
        <v>0</v>
      </c>
      <c r="P578" s="18">
        <f t="shared" si="722"/>
        <v>0</v>
      </c>
      <c r="Q578" s="18">
        <v>0</v>
      </c>
      <c r="R578" s="27">
        <f t="shared" si="650"/>
        <v>0</v>
      </c>
      <c r="S578" s="18">
        <f t="shared" si="723"/>
        <v>0</v>
      </c>
      <c r="T578" s="18">
        <v>0</v>
      </c>
      <c r="U578" s="27">
        <f t="shared" si="651"/>
        <v>0</v>
      </c>
      <c r="V578" s="18">
        <f t="shared" si="724"/>
        <v>0</v>
      </c>
      <c r="W578" s="18">
        <v>0</v>
      </c>
      <c r="X578" s="27">
        <f t="shared" si="652"/>
        <v>0</v>
      </c>
      <c r="Y578" s="18">
        <f t="shared" si="725"/>
        <v>0</v>
      </c>
      <c r="Z578" s="18">
        <v>0</v>
      </c>
      <c r="AA578" s="27">
        <f t="shared" si="653"/>
        <v>0</v>
      </c>
      <c r="AB578" s="18">
        <f t="shared" si="726"/>
        <v>0</v>
      </c>
      <c r="AC578" s="18">
        <v>0</v>
      </c>
      <c r="AD578" s="27">
        <f t="shared" si="654"/>
        <v>0</v>
      </c>
      <c r="AE578" s="18">
        <f t="shared" si="727"/>
        <v>0</v>
      </c>
      <c r="AF578" s="18">
        <v>0</v>
      </c>
      <c r="AG578" s="27">
        <f t="shared" si="655"/>
        <v>0</v>
      </c>
      <c r="AH578" s="18">
        <f t="shared" si="728"/>
        <v>0</v>
      </c>
      <c r="AI578" s="18">
        <v>0</v>
      </c>
      <c r="AJ578" s="27">
        <f t="shared" si="656"/>
        <v>0</v>
      </c>
      <c r="AK578" s="18">
        <f t="shared" si="729"/>
        <v>0</v>
      </c>
      <c r="AL578" s="18">
        <v>0</v>
      </c>
      <c r="AM578" s="27">
        <f t="shared" si="657"/>
        <v>0</v>
      </c>
      <c r="AN578" s="18">
        <f t="shared" si="730"/>
        <v>0</v>
      </c>
      <c r="AO578" s="18">
        <v>0</v>
      </c>
      <c r="AP578" s="27">
        <f t="shared" si="658"/>
        <v>0</v>
      </c>
      <c r="AQ578" s="18">
        <f t="shared" si="731"/>
        <v>0</v>
      </c>
      <c r="AR578" s="18">
        <v>0</v>
      </c>
      <c r="AS578" s="27">
        <f t="shared" si="659"/>
        <v>0</v>
      </c>
      <c r="AT578" s="18">
        <f t="shared" si="732"/>
        <v>0</v>
      </c>
      <c r="AU578" s="18">
        <v>0</v>
      </c>
      <c r="AV578" s="27">
        <f t="shared" si="660"/>
        <v>0</v>
      </c>
      <c r="AW578" s="18">
        <f t="shared" si="733"/>
        <v>0</v>
      </c>
      <c r="AX578" s="18">
        <v>0</v>
      </c>
      <c r="AY578" s="27">
        <f t="shared" si="661"/>
        <v>0</v>
      </c>
      <c r="AZ578" s="18">
        <f t="shared" si="734"/>
        <v>0</v>
      </c>
      <c r="BA578" s="18">
        <v>0</v>
      </c>
      <c r="BB578" s="27">
        <f t="shared" si="662"/>
        <v>0</v>
      </c>
      <c r="BC578" s="18">
        <f t="shared" si="735"/>
        <v>3483.69</v>
      </c>
      <c r="BD578" s="18">
        <f>F578</f>
        <v>112.16</v>
      </c>
      <c r="BE578" s="27">
        <f t="shared" si="663"/>
        <v>1</v>
      </c>
      <c r="BF578" s="18">
        <f t="shared" si="736"/>
        <v>0</v>
      </c>
      <c r="BG578" s="18">
        <v>0</v>
      </c>
      <c r="BH578" s="27">
        <f t="shared" si="664"/>
        <v>0</v>
      </c>
      <c r="BI578" s="18">
        <f t="shared" si="737"/>
        <v>0</v>
      </c>
      <c r="BJ578" s="18">
        <v>0</v>
      </c>
      <c r="BK578" s="27">
        <f t="shared" si="665"/>
        <v>0</v>
      </c>
      <c r="BL578" s="18">
        <f t="shared" si="738"/>
        <v>0</v>
      </c>
      <c r="BM578" s="18">
        <v>0</v>
      </c>
      <c r="BN578" s="27">
        <f t="shared" si="666"/>
        <v>0</v>
      </c>
      <c r="BO578" s="18">
        <f t="shared" si="739"/>
        <v>0</v>
      </c>
      <c r="BP578" s="18">
        <v>0</v>
      </c>
      <c r="BQ578" s="27">
        <f t="shared" si="667"/>
        <v>0</v>
      </c>
      <c r="BR578" s="18">
        <f t="shared" si="740"/>
        <v>0</v>
      </c>
      <c r="BS578" s="18">
        <v>0</v>
      </c>
      <c r="BT578" s="27">
        <f t="shared" si="636"/>
        <v>0</v>
      </c>
      <c r="BU578" s="18">
        <f t="shared" si="741"/>
        <v>0</v>
      </c>
      <c r="BV578" s="18">
        <v>0</v>
      </c>
      <c r="BW578" s="27">
        <f t="shared" si="637"/>
        <v>0</v>
      </c>
      <c r="BX578" s="18">
        <f t="shared" si="742"/>
        <v>0</v>
      </c>
      <c r="BY578" s="18">
        <v>0</v>
      </c>
      <c r="BZ578" s="27">
        <f t="shared" si="638"/>
        <v>0</v>
      </c>
      <c r="CA578" s="18">
        <f t="shared" si="743"/>
        <v>0</v>
      </c>
      <c r="CB578" s="18">
        <v>0</v>
      </c>
      <c r="CC578" s="27">
        <f t="shared" si="639"/>
        <v>0</v>
      </c>
      <c r="CD578" s="18">
        <f t="shared" si="640"/>
        <v>3483.69</v>
      </c>
    </row>
    <row r="579" spans="1:82" ht="30">
      <c r="A579" s="11" t="s">
        <v>636</v>
      </c>
      <c r="B579" s="11" t="str">
        <f>VLOOKUP(A579,MEMORIA!$A:$N,2,FALSE)</f>
        <v>SEDUC764</v>
      </c>
      <c r="C579" s="11" t="str">
        <f>VLOOKUP(A579,MEMORIA!$A:$N,3,FALSE)</f>
        <v>PRÓPRIA</v>
      </c>
      <c r="D579" s="23" t="str">
        <f>VLOOKUP(A579,MEMORIA!$A:$N,4,FALSE)</f>
        <v>PLOTAGEM DE ADESIVO VINIL EM LETREIRO (C/APLICAÇÃO) (REF: 10710/ORSE-ORSE-09/2025)</v>
      </c>
      <c r="E579" s="11" t="str">
        <f>VLOOKUP(A579,MEMORIA!$A:$N,5,FALSE)</f>
        <v>M2</v>
      </c>
      <c r="F579" s="18">
        <f>VLOOKUP(A579,MEMORIA!$A:$N,14,FALSE)</f>
        <v>30.24</v>
      </c>
      <c r="G579" s="18">
        <f>VLOOKUP(A579,ORCAMENTO!$A:$I,7,FALSE)</f>
        <v>156.96</v>
      </c>
      <c r="H579" s="18">
        <f>VLOOKUP(A579,ORCAMENTO!$A:$I,8,FALSE)</f>
        <v>193.91000000000003</v>
      </c>
      <c r="I579" s="18">
        <f t="shared" si="719"/>
        <v>5863.84</v>
      </c>
      <c r="J579" s="18">
        <f t="shared" si="720"/>
        <v>0</v>
      </c>
      <c r="K579" s="18">
        <v>0</v>
      </c>
      <c r="L579" s="27">
        <f t="shared" si="648"/>
        <v>0</v>
      </c>
      <c r="M579" s="18">
        <f t="shared" si="721"/>
        <v>0</v>
      </c>
      <c r="N579" s="18">
        <v>0</v>
      </c>
      <c r="O579" s="27">
        <f t="shared" si="649"/>
        <v>0</v>
      </c>
      <c r="P579" s="18">
        <f t="shared" si="722"/>
        <v>0</v>
      </c>
      <c r="Q579" s="18">
        <v>0</v>
      </c>
      <c r="R579" s="27">
        <f t="shared" si="650"/>
        <v>0</v>
      </c>
      <c r="S579" s="18">
        <f t="shared" si="723"/>
        <v>0</v>
      </c>
      <c r="T579" s="18">
        <v>0</v>
      </c>
      <c r="U579" s="27">
        <f t="shared" si="651"/>
        <v>0</v>
      </c>
      <c r="V579" s="18">
        <f t="shared" si="724"/>
        <v>0</v>
      </c>
      <c r="W579" s="18">
        <v>0</v>
      </c>
      <c r="X579" s="27">
        <f t="shared" si="652"/>
        <v>0</v>
      </c>
      <c r="Y579" s="18">
        <f t="shared" si="725"/>
        <v>0</v>
      </c>
      <c r="Z579" s="18">
        <v>0</v>
      </c>
      <c r="AA579" s="27">
        <f t="shared" si="653"/>
        <v>0</v>
      </c>
      <c r="AB579" s="18">
        <f t="shared" si="726"/>
        <v>0</v>
      </c>
      <c r="AC579" s="18">
        <v>0</v>
      </c>
      <c r="AD579" s="27">
        <f t="shared" si="654"/>
        <v>0</v>
      </c>
      <c r="AE579" s="18">
        <f t="shared" si="727"/>
        <v>0</v>
      </c>
      <c r="AF579" s="18">
        <v>0</v>
      </c>
      <c r="AG579" s="27">
        <f t="shared" si="655"/>
        <v>0</v>
      </c>
      <c r="AH579" s="18">
        <f t="shared" si="728"/>
        <v>0</v>
      </c>
      <c r="AI579" s="18">
        <v>0</v>
      </c>
      <c r="AJ579" s="27">
        <f t="shared" si="656"/>
        <v>0</v>
      </c>
      <c r="AK579" s="18">
        <f t="shared" si="729"/>
        <v>0</v>
      </c>
      <c r="AL579" s="18">
        <v>0</v>
      </c>
      <c r="AM579" s="27">
        <f t="shared" si="657"/>
        <v>0</v>
      </c>
      <c r="AN579" s="18">
        <f t="shared" si="730"/>
        <v>0</v>
      </c>
      <c r="AO579" s="18">
        <v>0</v>
      </c>
      <c r="AP579" s="27">
        <f t="shared" si="658"/>
        <v>0</v>
      </c>
      <c r="AQ579" s="18">
        <f t="shared" si="731"/>
        <v>0</v>
      </c>
      <c r="AR579" s="18">
        <v>0</v>
      </c>
      <c r="AS579" s="27">
        <f t="shared" si="659"/>
        <v>0</v>
      </c>
      <c r="AT579" s="18">
        <f t="shared" si="732"/>
        <v>0</v>
      </c>
      <c r="AU579" s="18">
        <v>0</v>
      </c>
      <c r="AV579" s="27">
        <f t="shared" si="660"/>
        <v>0</v>
      </c>
      <c r="AW579" s="18">
        <f t="shared" si="733"/>
        <v>0</v>
      </c>
      <c r="AX579" s="18">
        <v>0</v>
      </c>
      <c r="AY579" s="27">
        <f t="shared" si="661"/>
        <v>0</v>
      </c>
      <c r="AZ579" s="18">
        <f t="shared" si="734"/>
        <v>0</v>
      </c>
      <c r="BA579" s="18">
        <v>0</v>
      </c>
      <c r="BB579" s="27">
        <f t="shared" si="662"/>
        <v>0</v>
      </c>
      <c r="BC579" s="18">
        <f t="shared" si="735"/>
        <v>0</v>
      </c>
      <c r="BD579" s="18">
        <v>0</v>
      </c>
      <c r="BE579" s="27">
        <f t="shared" si="663"/>
        <v>0</v>
      </c>
      <c r="BF579" s="18">
        <f t="shared" si="736"/>
        <v>0</v>
      </c>
      <c r="BG579" s="18">
        <v>0</v>
      </c>
      <c r="BH579" s="27">
        <f t="shared" si="664"/>
        <v>0</v>
      </c>
      <c r="BI579" s="18">
        <f t="shared" si="737"/>
        <v>0</v>
      </c>
      <c r="BJ579" s="18">
        <v>0</v>
      </c>
      <c r="BK579" s="27">
        <f t="shared" si="665"/>
        <v>0</v>
      </c>
      <c r="BL579" s="18">
        <f t="shared" si="738"/>
        <v>5863.84</v>
      </c>
      <c r="BM579" s="18">
        <f>F579</f>
        <v>30.24</v>
      </c>
      <c r="BN579" s="27">
        <f t="shared" si="666"/>
        <v>1</v>
      </c>
      <c r="BO579" s="18">
        <f t="shared" si="739"/>
        <v>0</v>
      </c>
      <c r="BP579" s="18">
        <v>0</v>
      </c>
      <c r="BQ579" s="27">
        <f t="shared" si="667"/>
        <v>0</v>
      </c>
      <c r="BR579" s="18">
        <f t="shared" si="740"/>
        <v>0</v>
      </c>
      <c r="BS579" s="18">
        <v>0</v>
      </c>
      <c r="BT579" s="27">
        <f t="shared" si="636"/>
        <v>0</v>
      </c>
      <c r="BU579" s="18">
        <f t="shared" si="741"/>
        <v>0</v>
      </c>
      <c r="BV579" s="18">
        <v>0</v>
      </c>
      <c r="BW579" s="27">
        <f t="shared" si="637"/>
        <v>0</v>
      </c>
      <c r="BX579" s="18">
        <f t="shared" si="742"/>
        <v>0</v>
      </c>
      <c r="BY579" s="18">
        <v>0</v>
      </c>
      <c r="BZ579" s="27">
        <f t="shared" si="638"/>
        <v>0</v>
      </c>
      <c r="CA579" s="18">
        <f t="shared" si="743"/>
        <v>0</v>
      </c>
      <c r="CB579" s="18">
        <v>0</v>
      </c>
      <c r="CC579" s="27">
        <f t="shared" si="639"/>
        <v>0</v>
      </c>
      <c r="CD579" s="18">
        <f t="shared" si="640"/>
        <v>5863.84</v>
      </c>
    </row>
    <row r="580" spans="1:82">
      <c r="A580" s="21" t="s">
        <v>75</v>
      </c>
      <c r="B580" s="54" t="str">
        <f>VLOOKUP(A580,MEMORIA!$A:$N,2,FALSE)</f>
        <v>SERVIÇOS COMPLEMENTARES</v>
      </c>
      <c r="C580" s="55"/>
      <c r="D580" s="55"/>
      <c r="E580" s="55"/>
      <c r="F580" s="55"/>
      <c r="G580" s="55"/>
      <c r="H580" s="56"/>
      <c r="I580" s="30">
        <f>SUM(I$581:I$587)</f>
        <v>7485.58</v>
      </c>
      <c r="J580" s="30">
        <f>SUM(J$581:J$587)</f>
        <v>0</v>
      </c>
      <c r="K580" s="30"/>
      <c r="L580" s="31">
        <f t="shared" si="648"/>
        <v>0</v>
      </c>
      <c r="M580" s="30">
        <f>SUM(M$581:M$587)</f>
        <v>0</v>
      </c>
      <c r="N580" s="30"/>
      <c r="O580" s="31">
        <f t="shared" si="649"/>
        <v>0</v>
      </c>
      <c r="P580" s="30">
        <f>SUM(P$581:P$587)</f>
        <v>0</v>
      </c>
      <c r="Q580" s="30"/>
      <c r="R580" s="31">
        <f t="shared" si="650"/>
        <v>0</v>
      </c>
      <c r="S580" s="30">
        <f>SUM(S$581:S$587)</f>
        <v>0</v>
      </c>
      <c r="T580" s="30"/>
      <c r="U580" s="31">
        <f t="shared" si="651"/>
        <v>0</v>
      </c>
      <c r="V580" s="30">
        <f>SUM(V$581:V$587)</f>
        <v>0</v>
      </c>
      <c r="W580" s="30"/>
      <c r="X580" s="31">
        <f t="shared" si="652"/>
        <v>0</v>
      </c>
      <c r="Y580" s="30">
        <f>SUM(Y$581:Y$587)</f>
        <v>0</v>
      </c>
      <c r="Z580" s="30"/>
      <c r="AA580" s="31">
        <f t="shared" si="653"/>
        <v>0</v>
      </c>
      <c r="AB580" s="30">
        <f>SUM(AB$581:AB$587)</f>
        <v>0</v>
      </c>
      <c r="AC580" s="30"/>
      <c r="AD580" s="31">
        <f t="shared" si="654"/>
        <v>0</v>
      </c>
      <c r="AE580" s="30">
        <f>SUM(AE$581:AE$587)</f>
        <v>0</v>
      </c>
      <c r="AF580" s="30"/>
      <c r="AG580" s="31">
        <f t="shared" si="655"/>
        <v>0</v>
      </c>
      <c r="AH580" s="30">
        <f>SUM(AH$581:AH$587)</f>
        <v>0</v>
      </c>
      <c r="AI580" s="30"/>
      <c r="AJ580" s="31">
        <f t="shared" si="656"/>
        <v>0</v>
      </c>
      <c r="AK580" s="30">
        <f>SUM(AK$581:AK$587)</f>
        <v>0</v>
      </c>
      <c r="AL580" s="30"/>
      <c r="AM580" s="31">
        <f t="shared" si="657"/>
        <v>0</v>
      </c>
      <c r="AN580" s="30">
        <f>SUM(AN$581:AN$587)</f>
        <v>0</v>
      </c>
      <c r="AO580" s="30"/>
      <c r="AP580" s="31">
        <f t="shared" si="658"/>
        <v>0</v>
      </c>
      <c r="AQ580" s="30">
        <f>SUM(AQ$581:AQ$587)</f>
        <v>0</v>
      </c>
      <c r="AR580" s="30"/>
      <c r="AS580" s="31">
        <f t="shared" si="659"/>
        <v>0</v>
      </c>
      <c r="AT580" s="30">
        <f>SUM(AT$581:AT$587)</f>
        <v>0</v>
      </c>
      <c r="AU580" s="30"/>
      <c r="AV580" s="31">
        <f t="shared" si="660"/>
        <v>0</v>
      </c>
      <c r="AW580" s="30">
        <f>SUM(AW$581:AW$587)</f>
        <v>0</v>
      </c>
      <c r="AX580" s="30"/>
      <c r="AY580" s="31">
        <f t="shared" si="661"/>
        <v>0</v>
      </c>
      <c r="AZ580" s="30">
        <f>SUM(AZ$581:AZ$587)</f>
        <v>1059.31</v>
      </c>
      <c r="BA580" s="30"/>
      <c r="BB580" s="31">
        <f t="shared" si="662"/>
        <v>0.14151341646205104</v>
      </c>
      <c r="BC580" s="30">
        <f>SUM(BC$581:BC$587)</f>
        <v>0</v>
      </c>
      <c r="BD580" s="30"/>
      <c r="BE580" s="31">
        <f t="shared" si="663"/>
        <v>0</v>
      </c>
      <c r="BF580" s="30">
        <f>SUM(BF$581:BF$587)</f>
        <v>0</v>
      </c>
      <c r="BG580" s="30"/>
      <c r="BH580" s="31">
        <f t="shared" si="664"/>
        <v>0</v>
      </c>
      <c r="BI580" s="30">
        <f>SUM(BI$581:BI$587)</f>
        <v>0</v>
      </c>
      <c r="BJ580" s="30"/>
      <c r="BK580" s="31">
        <f t="shared" si="665"/>
        <v>0</v>
      </c>
      <c r="BL580" s="30">
        <f>SUM(BL$581:BL$587)</f>
        <v>6426.27</v>
      </c>
      <c r="BM580" s="30"/>
      <c r="BN580" s="31">
        <f t="shared" si="666"/>
        <v>0.85848658353794904</v>
      </c>
      <c r="BO580" s="30">
        <f>SUM(BO$581:BO$587)</f>
        <v>0</v>
      </c>
      <c r="BP580" s="30"/>
      <c r="BQ580" s="31">
        <f t="shared" si="667"/>
        <v>0</v>
      </c>
      <c r="BR580" s="30">
        <f>SUM(BR$581:BR$587)</f>
        <v>0</v>
      </c>
      <c r="BS580" s="30"/>
      <c r="BT580" s="31">
        <f t="shared" si="636"/>
        <v>0</v>
      </c>
      <c r="BU580" s="30">
        <f>SUM(BU$581:BU$587)</f>
        <v>0</v>
      </c>
      <c r="BV580" s="30"/>
      <c r="BW580" s="31">
        <f t="shared" si="637"/>
        <v>0</v>
      </c>
      <c r="BX580" s="30">
        <f>SUM(BX$581:BX$587)</f>
        <v>0</v>
      </c>
      <c r="BY580" s="30"/>
      <c r="BZ580" s="31">
        <f t="shared" si="638"/>
        <v>0</v>
      </c>
      <c r="CA580" s="30">
        <f>SUM(CA$581:CA$587)</f>
        <v>0</v>
      </c>
      <c r="CB580" s="30"/>
      <c r="CC580" s="31">
        <f t="shared" si="639"/>
        <v>0</v>
      </c>
      <c r="CD580" s="30">
        <f t="shared" si="640"/>
        <v>7485.58</v>
      </c>
    </row>
    <row r="581" spans="1:82">
      <c r="A581" s="11" t="s">
        <v>637</v>
      </c>
      <c r="B581" s="11" t="str">
        <f>VLOOKUP(A581,MEMORIA!$A:$N,2,FALSE)</f>
        <v>SEDUC260</v>
      </c>
      <c r="C581" s="11" t="str">
        <f>VLOOKUP(A581,MEMORIA!$A:$N,3,FALSE)</f>
        <v>PRÓPRIA</v>
      </c>
      <c r="D581" s="23" t="str">
        <f>VLOOKUP(A581,MEMORIA!$A:$N,4,FALSE)</f>
        <v>ESPELHO CRISTAL, ESPESSURA 4MM, COM PARAFUSOS DE FIXAÇÃO, SEM MOLDURA</v>
      </c>
      <c r="E581" s="11" t="str">
        <f>VLOOKUP(A581,MEMORIA!$A:$N,5,FALSE)</f>
        <v>M2</v>
      </c>
      <c r="F581" s="18">
        <f>VLOOKUP(A581,MEMORIA!$A:$N,14,FALSE)</f>
        <v>3.36</v>
      </c>
      <c r="G581" s="18">
        <f>VLOOKUP(A581,ORCAMENTO!$A:$I,7,FALSE)</f>
        <v>602.54</v>
      </c>
      <c r="H581" s="18">
        <f>VLOOKUP(A581,ORCAMENTO!$A:$I,8,FALSE)</f>
        <v>744.38</v>
      </c>
      <c r="I581" s="18">
        <f t="shared" ref="I581:I587" si="744">ROUND(F581*H581,2)</f>
        <v>2501.12</v>
      </c>
      <c r="J581" s="18">
        <f t="shared" ref="J581:J587" si="745">ROUND(K581*$H581,2)</f>
        <v>0</v>
      </c>
      <c r="K581" s="18">
        <v>0</v>
      </c>
      <c r="L581" s="27">
        <f t="shared" si="648"/>
        <v>0</v>
      </c>
      <c r="M581" s="18">
        <f t="shared" ref="M581:M587" si="746">ROUND(N581*$H581,2)</f>
        <v>0</v>
      </c>
      <c r="N581" s="18">
        <v>0</v>
      </c>
      <c r="O581" s="27">
        <f t="shared" si="649"/>
        <v>0</v>
      </c>
      <c r="P581" s="18">
        <f t="shared" ref="P581:P587" si="747">ROUND(Q581*$H581,2)</f>
        <v>0</v>
      </c>
      <c r="Q581" s="18">
        <v>0</v>
      </c>
      <c r="R581" s="27">
        <f t="shared" si="650"/>
        <v>0</v>
      </c>
      <c r="S581" s="18">
        <f t="shared" ref="S581:S587" si="748">ROUND(T581*$H581,2)</f>
        <v>0</v>
      </c>
      <c r="T581" s="18">
        <v>0</v>
      </c>
      <c r="U581" s="27">
        <f t="shared" si="651"/>
        <v>0</v>
      </c>
      <c r="V581" s="18">
        <f t="shared" ref="V581:V587" si="749">ROUND(W581*$H581,2)</f>
        <v>0</v>
      </c>
      <c r="W581" s="18">
        <v>0</v>
      </c>
      <c r="X581" s="27">
        <f t="shared" si="652"/>
        <v>0</v>
      </c>
      <c r="Y581" s="18">
        <f t="shared" ref="Y581:Y587" si="750">ROUND(Z581*$H581,2)</f>
        <v>0</v>
      </c>
      <c r="Z581" s="18">
        <v>0</v>
      </c>
      <c r="AA581" s="27">
        <f t="shared" si="653"/>
        <v>0</v>
      </c>
      <c r="AB581" s="18">
        <f t="shared" ref="AB581:AB587" si="751">ROUND(AC581*$H581,2)</f>
        <v>0</v>
      </c>
      <c r="AC581" s="18">
        <v>0</v>
      </c>
      <c r="AD581" s="27">
        <f t="shared" si="654"/>
        <v>0</v>
      </c>
      <c r="AE581" s="18">
        <f t="shared" ref="AE581:AE587" si="752">ROUND(AF581*$H581,2)</f>
        <v>0</v>
      </c>
      <c r="AF581" s="18">
        <v>0</v>
      </c>
      <c r="AG581" s="27">
        <f t="shared" si="655"/>
        <v>0</v>
      </c>
      <c r="AH581" s="18">
        <f t="shared" ref="AH581:AH587" si="753">ROUND(AI581*$H581,2)</f>
        <v>0</v>
      </c>
      <c r="AI581" s="18">
        <v>0</v>
      </c>
      <c r="AJ581" s="27">
        <f t="shared" si="656"/>
        <v>0</v>
      </c>
      <c r="AK581" s="18">
        <f t="shared" ref="AK581:AK587" si="754">ROUND(AL581*$H581,2)</f>
        <v>0</v>
      </c>
      <c r="AL581" s="18">
        <v>0</v>
      </c>
      <c r="AM581" s="27">
        <f t="shared" si="657"/>
        <v>0</v>
      </c>
      <c r="AN581" s="18">
        <f t="shared" ref="AN581:AN587" si="755">ROUND(AO581*$H581,2)</f>
        <v>0</v>
      </c>
      <c r="AO581" s="18">
        <v>0</v>
      </c>
      <c r="AP581" s="27">
        <f t="shared" si="658"/>
        <v>0</v>
      </c>
      <c r="AQ581" s="18">
        <f t="shared" ref="AQ581:AQ587" si="756">ROUND(AR581*$H581,2)</f>
        <v>0</v>
      </c>
      <c r="AR581" s="18">
        <v>0</v>
      </c>
      <c r="AS581" s="27">
        <f t="shared" si="659"/>
        <v>0</v>
      </c>
      <c r="AT581" s="18">
        <f t="shared" ref="AT581:AT587" si="757">ROUND(AU581*$H581,2)</f>
        <v>0</v>
      </c>
      <c r="AU581" s="18">
        <v>0</v>
      </c>
      <c r="AV581" s="27">
        <f t="shared" si="660"/>
        <v>0</v>
      </c>
      <c r="AW581" s="18">
        <f t="shared" ref="AW581:AW587" si="758">ROUND(AX581*$H581,2)</f>
        <v>0</v>
      </c>
      <c r="AX581" s="18">
        <v>0</v>
      </c>
      <c r="AY581" s="27">
        <f t="shared" si="661"/>
        <v>0</v>
      </c>
      <c r="AZ581" s="18">
        <f t="shared" ref="AZ581:AZ587" si="759">ROUND(BA581*$H581,2)</f>
        <v>0</v>
      </c>
      <c r="BA581" s="18">
        <v>0</v>
      </c>
      <c r="BB581" s="27">
        <f t="shared" si="662"/>
        <v>0</v>
      </c>
      <c r="BC581" s="18">
        <f t="shared" ref="BC581:BC587" si="760">ROUND(BD581*$H581,2)</f>
        <v>0</v>
      </c>
      <c r="BD581" s="18">
        <v>0</v>
      </c>
      <c r="BE581" s="27">
        <f t="shared" si="663"/>
        <v>0</v>
      </c>
      <c r="BF581" s="18">
        <f t="shared" ref="BF581:BF587" si="761">ROUND(BG581*$H581,2)</f>
        <v>0</v>
      </c>
      <c r="BG581" s="18">
        <v>0</v>
      </c>
      <c r="BH581" s="27">
        <f t="shared" si="664"/>
        <v>0</v>
      </c>
      <c r="BI581" s="18">
        <f t="shared" ref="BI581:BI587" si="762">ROUND(BJ581*$H581,2)</f>
        <v>0</v>
      </c>
      <c r="BJ581" s="18">
        <v>0</v>
      </c>
      <c r="BK581" s="27">
        <f t="shared" si="665"/>
        <v>0</v>
      </c>
      <c r="BL581" s="18">
        <f t="shared" ref="BL581:BL587" si="763">ROUND(BM581*$H581,2)</f>
        <v>2501.12</v>
      </c>
      <c r="BM581" s="18">
        <f>F581</f>
        <v>3.36</v>
      </c>
      <c r="BN581" s="27">
        <f t="shared" si="666"/>
        <v>1</v>
      </c>
      <c r="BO581" s="18">
        <f t="shared" ref="BO581:BO587" si="764">ROUND(BP581*$H581,2)</f>
        <v>0</v>
      </c>
      <c r="BP581" s="18">
        <v>0</v>
      </c>
      <c r="BQ581" s="27">
        <f t="shared" si="667"/>
        <v>0</v>
      </c>
      <c r="BR581" s="18">
        <f t="shared" ref="BR581:BR587" si="765">ROUND(BS581*$H581,2)</f>
        <v>0</v>
      </c>
      <c r="BS581" s="18">
        <v>0</v>
      </c>
      <c r="BT581" s="27">
        <f t="shared" si="636"/>
        <v>0</v>
      </c>
      <c r="BU581" s="18">
        <f t="shared" ref="BU581:BU587" si="766">ROUND(BV581*$H581,2)</f>
        <v>0</v>
      </c>
      <c r="BV581" s="18">
        <v>0</v>
      </c>
      <c r="BW581" s="27">
        <f t="shared" si="637"/>
        <v>0</v>
      </c>
      <c r="BX581" s="18">
        <f t="shared" ref="BX581:BX587" si="767">ROUND(BY581*$H581,2)</f>
        <v>0</v>
      </c>
      <c r="BY581" s="18">
        <v>0</v>
      </c>
      <c r="BZ581" s="27">
        <f t="shared" si="638"/>
        <v>0</v>
      </c>
      <c r="CA581" s="18">
        <f t="shared" ref="CA581:CA587" si="768">ROUND(CB581*$H581,2)</f>
        <v>0</v>
      </c>
      <c r="CB581" s="18">
        <v>0</v>
      </c>
      <c r="CC581" s="27">
        <f t="shared" si="639"/>
        <v>0</v>
      </c>
      <c r="CD581" s="18">
        <f t="shared" si="640"/>
        <v>2501.12</v>
      </c>
    </row>
    <row r="582" spans="1:82" ht="30">
      <c r="A582" s="11" t="s">
        <v>638</v>
      </c>
      <c r="B582" s="11" t="str">
        <f>VLOOKUP(A582,MEMORIA!$A:$N,2,FALSE)</f>
        <v>SEDUC765</v>
      </c>
      <c r="C582" s="11" t="str">
        <f>VLOOKUP(A582,MEMORIA!$A:$N,3,FALSE)</f>
        <v>PRÓPRIA</v>
      </c>
      <c r="D582" s="23" t="str">
        <f>VLOOKUP(A582,MEMORIA!$A:$N,4,FALSE)</f>
        <v>CORRIMÃO DUPLO CENTRAL EM TUBO DE FERRO GALVANIZADO 1 1/2", COM CHUMBADORES PARA FIXAÇÃO NO PISO (REF: 12189/ORSE-ORSE-09/2025)</v>
      </c>
      <c r="E582" s="11" t="str">
        <f>VLOOKUP(A582,MEMORIA!$A:$N,5,FALSE)</f>
        <v>M</v>
      </c>
      <c r="F582" s="18">
        <f>VLOOKUP(A582,MEMORIA!$A:$N,14,FALSE)</f>
        <v>1.52</v>
      </c>
      <c r="G582" s="18">
        <f>VLOOKUP(A582,ORCAMENTO!$A:$I,7,FALSE)</f>
        <v>382.04</v>
      </c>
      <c r="H582" s="18">
        <f>VLOOKUP(A582,ORCAMENTO!$A:$I,8,FALSE)</f>
        <v>471.97</v>
      </c>
      <c r="I582" s="18">
        <f t="shared" si="744"/>
        <v>717.39</v>
      </c>
      <c r="J582" s="18">
        <f t="shared" si="745"/>
        <v>0</v>
      </c>
      <c r="K582" s="18">
        <v>0</v>
      </c>
      <c r="L582" s="27">
        <f t="shared" si="648"/>
        <v>0</v>
      </c>
      <c r="M582" s="18">
        <f t="shared" si="746"/>
        <v>0</v>
      </c>
      <c r="N582" s="18">
        <v>0</v>
      </c>
      <c r="O582" s="27">
        <f t="shared" si="649"/>
        <v>0</v>
      </c>
      <c r="P582" s="18">
        <f t="shared" si="747"/>
        <v>0</v>
      </c>
      <c r="Q582" s="18">
        <v>0</v>
      </c>
      <c r="R582" s="27">
        <f t="shared" si="650"/>
        <v>0</v>
      </c>
      <c r="S582" s="18">
        <f t="shared" si="748"/>
        <v>0</v>
      </c>
      <c r="T582" s="18">
        <v>0</v>
      </c>
      <c r="U582" s="27">
        <f t="shared" si="651"/>
        <v>0</v>
      </c>
      <c r="V582" s="18">
        <f t="shared" si="749"/>
        <v>0</v>
      </c>
      <c r="W582" s="18">
        <v>0</v>
      </c>
      <c r="X582" s="27">
        <f t="shared" si="652"/>
        <v>0</v>
      </c>
      <c r="Y582" s="18">
        <f t="shared" si="750"/>
        <v>0</v>
      </c>
      <c r="Z582" s="18">
        <v>0</v>
      </c>
      <c r="AA582" s="27">
        <f t="shared" si="653"/>
        <v>0</v>
      </c>
      <c r="AB582" s="18">
        <f t="shared" si="751"/>
        <v>0</v>
      </c>
      <c r="AC582" s="18">
        <v>0</v>
      </c>
      <c r="AD582" s="27">
        <f t="shared" si="654"/>
        <v>0</v>
      </c>
      <c r="AE582" s="18">
        <f t="shared" si="752"/>
        <v>0</v>
      </c>
      <c r="AF582" s="18">
        <v>0</v>
      </c>
      <c r="AG582" s="27">
        <f t="shared" si="655"/>
        <v>0</v>
      </c>
      <c r="AH582" s="18">
        <f t="shared" si="753"/>
        <v>0</v>
      </c>
      <c r="AI582" s="18">
        <v>0</v>
      </c>
      <c r="AJ582" s="27">
        <f t="shared" si="656"/>
        <v>0</v>
      </c>
      <c r="AK582" s="18">
        <f t="shared" si="754"/>
        <v>0</v>
      </c>
      <c r="AL582" s="18">
        <v>0</v>
      </c>
      <c r="AM582" s="27">
        <f t="shared" si="657"/>
        <v>0</v>
      </c>
      <c r="AN582" s="18">
        <f t="shared" si="755"/>
        <v>0</v>
      </c>
      <c r="AO582" s="18">
        <v>0</v>
      </c>
      <c r="AP582" s="27">
        <f t="shared" si="658"/>
        <v>0</v>
      </c>
      <c r="AQ582" s="18">
        <f t="shared" si="756"/>
        <v>0</v>
      </c>
      <c r="AR582" s="18">
        <v>0</v>
      </c>
      <c r="AS582" s="27">
        <f t="shared" si="659"/>
        <v>0</v>
      </c>
      <c r="AT582" s="18">
        <f t="shared" si="757"/>
        <v>0</v>
      </c>
      <c r="AU582" s="18">
        <v>0</v>
      </c>
      <c r="AV582" s="27">
        <f t="shared" si="660"/>
        <v>0</v>
      </c>
      <c r="AW582" s="18">
        <f t="shared" si="758"/>
        <v>0</v>
      </c>
      <c r="AX582" s="18">
        <v>0</v>
      </c>
      <c r="AY582" s="27">
        <f t="shared" si="661"/>
        <v>0</v>
      </c>
      <c r="AZ582" s="18">
        <f t="shared" si="759"/>
        <v>717.39</v>
      </c>
      <c r="BA582" s="18">
        <f>F582</f>
        <v>1.52</v>
      </c>
      <c r="BB582" s="27">
        <f t="shared" si="662"/>
        <v>1</v>
      </c>
      <c r="BC582" s="18">
        <f t="shared" si="760"/>
        <v>0</v>
      </c>
      <c r="BD582" s="18">
        <v>0</v>
      </c>
      <c r="BE582" s="27">
        <f t="shared" si="663"/>
        <v>0</v>
      </c>
      <c r="BF582" s="18">
        <f t="shared" si="761"/>
        <v>0</v>
      </c>
      <c r="BG582" s="18">
        <v>0</v>
      </c>
      <c r="BH582" s="27">
        <f t="shared" si="664"/>
        <v>0</v>
      </c>
      <c r="BI582" s="18">
        <f t="shared" si="762"/>
        <v>0</v>
      </c>
      <c r="BJ582" s="18">
        <v>0</v>
      </c>
      <c r="BK582" s="27">
        <f t="shared" si="665"/>
        <v>0</v>
      </c>
      <c r="BL582" s="18">
        <f t="shared" si="763"/>
        <v>0</v>
      </c>
      <c r="BM582" s="18">
        <v>0</v>
      </c>
      <c r="BN582" s="27">
        <f t="shared" si="666"/>
        <v>0</v>
      </c>
      <c r="BO582" s="18">
        <f t="shared" si="764"/>
        <v>0</v>
      </c>
      <c r="BP582" s="18">
        <v>0</v>
      </c>
      <c r="BQ582" s="27">
        <f t="shared" si="667"/>
        <v>0</v>
      </c>
      <c r="BR582" s="18">
        <f t="shared" si="765"/>
        <v>0</v>
      </c>
      <c r="BS582" s="18">
        <v>0</v>
      </c>
      <c r="BT582" s="27">
        <f t="shared" si="636"/>
        <v>0</v>
      </c>
      <c r="BU582" s="18">
        <f t="shared" si="766"/>
        <v>0</v>
      </c>
      <c r="BV582" s="18">
        <v>0</v>
      </c>
      <c r="BW582" s="27">
        <f t="shared" si="637"/>
        <v>0</v>
      </c>
      <c r="BX582" s="18">
        <f t="shared" si="767"/>
        <v>0</v>
      </c>
      <c r="BY582" s="18">
        <v>0</v>
      </c>
      <c r="BZ582" s="27">
        <f t="shared" si="638"/>
        <v>0</v>
      </c>
      <c r="CA582" s="18">
        <f t="shared" si="768"/>
        <v>0</v>
      </c>
      <c r="CB582" s="18">
        <v>0</v>
      </c>
      <c r="CC582" s="27">
        <f t="shared" si="639"/>
        <v>0</v>
      </c>
      <c r="CD582" s="18">
        <f t="shared" si="640"/>
        <v>717.39</v>
      </c>
    </row>
    <row r="583" spans="1:82" ht="30">
      <c r="A583" s="11" t="s">
        <v>639</v>
      </c>
      <c r="B583" s="11" t="str">
        <f>VLOOKUP(A583,MEMORIA!$A:$N,2,FALSE)</f>
        <v>SEDUC766</v>
      </c>
      <c r="C583" s="11" t="str">
        <f>VLOOKUP(A583,MEMORIA!$A:$N,3,FALSE)</f>
        <v>PRÓPRIA</v>
      </c>
      <c r="D583" s="23" t="str">
        <f>VLOOKUP(A583,MEMORIA!$A:$N,4,FALSE)</f>
        <v>CORRIMÃO DUPLO EM TUBO DE FERRO GALVANIZADO 1 1/2", COM CHUMBADORES PARA FIXAÇÃO EM ALVENARIA (REF: 13609/ORSE-ORSE-09/2025)</v>
      </c>
      <c r="E583" s="11" t="str">
        <f>VLOOKUP(A583,MEMORIA!$A:$N,5,FALSE)</f>
        <v>M</v>
      </c>
      <c r="F583" s="18">
        <f>VLOOKUP(A583,MEMORIA!$A:$N,14,FALSE)</f>
        <v>1.52</v>
      </c>
      <c r="G583" s="18">
        <f>VLOOKUP(A583,ORCAMENTO!$A:$I,7,FALSE)</f>
        <v>182.09</v>
      </c>
      <c r="H583" s="18">
        <f>VLOOKUP(A583,ORCAMENTO!$A:$I,8,FALSE)</f>
        <v>224.95</v>
      </c>
      <c r="I583" s="18">
        <f t="shared" si="744"/>
        <v>341.92</v>
      </c>
      <c r="J583" s="18">
        <f t="shared" si="745"/>
        <v>0</v>
      </c>
      <c r="K583" s="18">
        <v>0</v>
      </c>
      <c r="L583" s="27">
        <f t="shared" si="648"/>
        <v>0</v>
      </c>
      <c r="M583" s="18">
        <f t="shared" si="746"/>
        <v>0</v>
      </c>
      <c r="N583" s="18">
        <v>0</v>
      </c>
      <c r="O583" s="27">
        <f t="shared" si="649"/>
        <v>0</v>
      </c>
      <c r="P583" s="18">
        <f t="shared" si="747"/>
        <v>0</v>
      </c>
      <c r="Q583" s="18">
        <v>0</v>
      </c>
      <c r="R583" s="27">
        <f t="shared" si="650"/>
        <v>0</v>
      </c>
      <c r="S583" s="18">
        <f t="shared" si="748"/>
        <v>0</v>
      </c>
      <c r="T583" s="18">
        <v>0</v>
      </c>
      <c r="U583" s="27">
        <f t="shared" si="651"/>
        <v>0</v>
      </c>
      <c r="V583" s="18">
        <f t="shared" si="749"/>
        <v>0</v>
      </c>
      <c r="W583" s="18">
        <v>0</v>
      </c>
      <c r="X583" s="27">
        <f t="shared" si="652"/>
        <v>0</v>
      </c>
      <c r="Y583" s="18">
        <f t="shared" si="750"/>
        <v>0</v>
      </c>
      <c r="Z583" s="18">
        <v>0</v>
      </c>
      <c r="AA583" s="27">
        <f t="shared" si="653"/>
        <v>0</v>
      </c>
      <c r="AB583" s="18">
        <f t="shared" si="751"/>
        <v>0</v>
      </c>
      <c r="AC583" s="18">
        <v>0</v>
      </c>
      <c r="AD583" s="27">
        <f t="shared" si="654"/>
        <v>0</v>
      </c>
      <c r="AE583" s="18">
        <f t="shared" si="752"/>
        <v>0</v>
      </c>
      <c r="AF583" s="18">
        <v>0</v>
      </c>
      <c r="AG583" s="27">
        <f t="shared" si="655"/>
        <v>0</v>
      </c>
      <c r="AH583" s="18">
        <f t="shared" si="753"/>
        <v>0</v>
      </c>
      <c r="AI583" s="18">
        <v>0</v>
      </c>
      <c r="AJ583" s="27">
        <f t="shared" si="656"/>
        <v>0</v>
      </c>
      <c r="AK583" s="18">
        <f t="shared" si="754"/>
        <v>0</v>
      </c>
      <c r="AL583" s="18">
        <v>0</v>
      </c>
      <c r="AM583" s="27">
        <f t="shared" si="657"/>
        <v>0</v>
      </c>
      <c r="AN583" s="18">
        <f t="shared" si="755"/>
        <v>0</v>
      </c>
      <c r="AO583" s="18">
        <v>0</v>
      </c>
      <c r="AP583" s="27">
        <f t="shared" si="658"/>
        <v>0</v>
      </c>
      <c r="AQ583" s="18">
        <f t="shared" si="756"/>
        <v>0</v>
      </c>
      <c r="AR583" s="18">
        <v>0</v>
      </c>
      <c r="AS583" s="27">
        <f t="shared" si="659"/>
        <v>0</v>
      </c>
      <c r="AT583" s="18">
        <f t="shared" si="757"/>
        <v>0</v>
      </c>
      <c r="AU583" s="18">
        <v>0</v>
      </c>
      <c r="AV583" s="27">
        <f t="shared" si="660"/>
        <v>0</v>
      </c>
      <c r="AW583" s="18">
        <f t="shared" si="758"/>
        <v>0</v>
      </c>
      <c r="AX583" s="18">
        <v>0</v>
      </c>
      <c r="AY583" s="27">
        <f t="shared" si="661"/>
        <v>0</v>
      </c>
      <c r="AZ583" s="18">
        <f t="shared" si="759"/>
        <v>341.92</v>
      </c>
      <c r="BA583" s="18">
        <f>F583</f>
        <v>1.52</v>
      </c>
      <c r="BB583" s="27">
        <f t="shared" si="662"/>
        <v>1</v>
      </c>
      <c r="BC583" s="18">
        <f t="shared" si="760"/>
        <v>0</v>
      </c>
      <c r="BD583" s="18">
        <v>0</v>
      </c>
      <c r="BE583" s="27">
        <f t="shared" si="663"/>
        <v>0</v>
      </c>
      <c r="BF583" s="18">
        <f t="shared" si="761"/>
        <v>0</v>
      </c>
      <c r="BG583" s="18">
        <v>0</v>
      </c>
      <c r="BH583" s="27">
        <f t="shared" si="664"/>
        <v>0</v>
      </c>
      <c r="BI583" s="18">
        <f t="shared" si="762"/>
        <v>0</v>
      </c>
      <c r="BJ583" s="18">
        <v>0</v>
      </c>
      <c r="BK583" s="27">
        <f t="shared" si="665"/>
        <v>0</v>
      </c>
      <c r="BL583" s="18">
        <f t="shared" si="763"/>
        <v>0</v>
      </c>
      <c r="BM583" s="18">
        <v>0</v>
      </c>
      <c r="BN583" s="27">
        <f t="shared" si="666"/>
        <v>0</v>
      </c>
      <c r="BO583" s="18">
        <f t="shared" si="764"/>
        <v>0</v>
      </c>
      <c r="BP583" s="18">
        <v>0</v>
      </c>
      <c r="BQ583" s="27">
        <f t="shared" si="667"/>
        <v>0</v>
      </c>
      <c r="BR583" s="18">
        <f t="shared" si="765"/>
        <v>0</v>
      </c>
      <c r="BS583" s="18">
        <v>0</v>
      </c>
      <c r="BT583" s="27">
        <f t="shared" si="636"/>
        <v>0</v>
      </c>
      <c r="BU583" s="18">
        <f t="shared" si="766"/>
        <v>0</v>
      </c>
      <c r="BV583" s="18">
        <v>0</v>
      </c>
      <c r="BW583" s="27">
        <f t="shared" si="637"/>
        <v>0</v>
      </c>
      <c r="BX583" s="18">
        <f t="shared" si="767"/>
        <v>0</v>
      </c>
      <c r="BY583" s="18">
        <v>0</v>
      </c>
      <c r="BZ583" s="27">
        <f t="shared" si="638"/>
        <v>0</v>
      </c>
      <c r="CA583" s="18">
        <f t="shared" si="768"/>
        <v>0</v>
      </c>
      <c r="CB583" s="18">
        <v>0</v>
      </c>
      <c r="CC583" s="27">
        <f t="shared" si="639"/>
        <v>0</v>
      </c>
      <c r="CD583" s="18">
        <f t="shared" si="640"/>
        <v>341.92</v>
      </c>
    </row>
    <row r="584" spans="1:82" ht="45">
      <c r="A584" s="11" t="s">
        <v>640</v>
      </c>
      <c r="B584" s="11" t="str">
        <f>VLOOKUP(A584,MEMORIA!$A:$N,2,FALSE)</f>
        <v>SEDUC630</v>
      </c>
      <c r="C584" s="11" t="str">
        <f>VLOOKUP(A584,MEMORIA!$A:$N,3,FALSE)</f>
        <v>PRÓPRIA</v>
      </c>
      <c r="D584" s="23" t="str">
        <f>VLOOKUP(A584,MEMORIA!$A:$N,4,FALSE)</f>
        <v>PLACA DE IDENTIFICAÇÃO DE AMBIENTES EM ACRÍLICO, 15X60CM, COM APLICAÇÃO EM UMA FACE DE VINIL AUTOADESIVO E FIXADO COM FITA DUPLA FACE / REFERÊNCIA DO ITEM: SEINFRA/CE - C4629</v>
      </c>
      <c r="E584" s="11" t="str">
        <f>VLOOKUP(A584,MEMORIA!$A:$N,5,FALSE)</f>
        <v>UN</v>
      </c>
      <c r="F584" s="18">
        <f>VLOOKUP(A584,MEMORIA!$A:$N,14,FALSE)</f>
        <v>21</v>
      </c>
      <c r="G584" s="18">
        <f>VLOOKUP(A584,ORCAMENTO!$A:$I,7,FALSE)</f>
        <v>41.57</v>
      </c>
      <c r="H584" s="18">
        <f>VLOOKUP(A584,ORCAMENTO!$A:$I,8,FALSE)</f>
        <v>51.36</v>
      </c>
      <c r="I584" s="18">
        <f t="shared" si="744"/>
        <v>1078.56</v>
      </c>
      <c r="J584" s="18">
        <f t="shared" si="745"/>
        <v>0</v>
      </c>
      <c r="K584" s="18">
        <v>0</v>
      </c>
      <c r="L584" s="27">
        <f t="shared" si="648"/>
        <v>0</v>
      </c>
      <c r="M584" s="18">
        <f t="shared" si="746"/>
        <v>0</v>
      </c>
      <c r="N584" s="18">
        <v>0</v>
      </c>
      <c r="O584" s="27">
        <f t="shared" si="649"/>
        <v>0</v>
      </c>
      <c r="P584" s="18">
        <f t="shared" si="747"/>
        <v>0</v>
      </c>
      <c r="Q584" s="18">
        <v>0</v>
      </c>
      <c r="R584" s="27">
        <f t="shared" si="650"/>
        <v>0</v>
      </c>
      <c r="S584" s="18">
        <f t="shared" si="748"/>
        <v>0</v>
      </c>
      <c r="T584" s="18">
        <v>0</v>
      </c>
      <c r="U584" s="27">
        <f t="shared" si="651"/>
        <v>0</v>
      </c>
      <c r="V584" s="18">
        <f t="shared" si="749"/>
        <v>0</v>
      </c>
      <c r="W584" s="18">
        <v>0</v>
      </c>
      <c r="X584" s="27">
        <f t="shared" si="652"/>
        <v>0</v>
      </c>
      <c r="Y584" s="18">
        <f t="shared" si="750"/>
        <v>0</v>
      </c>
      <c r="Z584" s="18">
        <v>0</v>
      </c>
      <c r="AA584" s="27">
        <f t="shared" si="653"/>
        <v>0</v>
      </c>
      <c r="AB584" s="18">
        <f t="shared" si="751"/>
        <v>0</v>
      </c>
      <c r="AC584" s="18">
        <v>0</v>
      </c>
      <c r="AD584" s="27">
        <f t="shared" si="654"/>
        <v>0</v>
      </c>
      <c r="AE584" s="18">
        <f t="shared" si="752"/>
        <v>0</v>
      </c>
      <c r="AF584" s="18">
        <v>0</v>
      </c>
      <c r="AG584" s="27">
        <f t="shared" si="655"/>
        <v>0</v>
      </c>
      <c r="AH584" s="18">
        <f t="shared" si="753"/>
        <v>0</v>
      </c>
      <c r="AI584" s="18">
        <v>0</v>
      </c>
      <c r="AJ584" s="27">
        <f t="shared" si="656"/>
        <v>0</v>
      </c>
      <c r="AK584" s="18">
        <f t="shared" si="754"/>
        <v>0</v>
      </c>
      <c r="AL584" s="18">
        <v>0</v>
      </c>
      <c r="AM584" s="27">
        <f t="shared" si="657"/>
        <v>0</v>
      </c>
      <c r="AN584" s="18">
        <f t="shared" si="755"/>
        <v>0</v>
      </c>
      <c r="AO584" s="18">
        <v>0</v>
      </c>
      <c r="AP584" s="27">
        <f t="shared" si="658"/>
        <v>0</v>
      </c>
      <c r="AQ584" s="18">
        <f t="shared" si="756"/>
        <v>0</v>
      </c>
      <c r="AR584" s="18">
        <v>0</v>
      </c>
      <c r="AS584" s="27">
        <f t="shared" si="659"/>
        <v>0</v>
      </c>
      <c r="AT584" s="18">
        <f t="shared" si="757"/>
        <v>0</v>
      </c>
      <c r="AU584" s="18">
        <v>0</v>
      </c>
      <c r="AV584" s="27">
        <f t="shared" si="660"/>
        <v>0</v>
      </c>
      <c r="AW584" s="18">
        <f t="shared" si="758"/>
        <v>0</v>
      </c>
      <c r="AX584" s="18">
        <v>0</v>
      </c>
      <c r="AY584" s="27">
        <f t="shared" si="661"/>
        <v>0</v>
      </c>
      <c r="AZ584" s="18">
        <f t="shared" si="759"/>
        <v>0</v>
      </c>
      <c r="BA584" s="18">
        <v>0</v>
      </c>
      <c r="BB584" s="27">
        <f t="shared" si="662"/>
        <v>0</v>
      </c>
      <c r="BC584" s="18">
        <f t="shared" si="760"/>
        <v>0</v>
      </c>
      <c r="BD584" s="18">
        <v>0</v>
      </c>
      <c r="BE584" s="27">
        <f t="shared" si="663"/>
        <v>0</v>
      </c>
      <c r="BF584" s="18">
        <f t="shared" si="761"/>
        <v>0</v>
      </c>
      <c r="BG584" s="18">
        <v>0</v>
      </c>
      <c r="BH584" s="27">
        <f t="shared" si="664"/>
        <v>0</v>
      </c>
      <c r="BI584" s="18">
        <f t="shared" si="762"/>
        <v>0</v>
      </c>
      <c r="BJ584" s="18">
        <v>0</v>
      </c>
      <c r="BK584" s="27">
        <f t="shared" si="665"/>
        <v>0</v>
      </c>
      <c r="BL584" s="18">
        <f t="shared" si="763"/>
        <v>1078.56</v>
      </c>
      <c r="BM584" s="18">
        <f>F584</f>
        <v>21</v>
      </c>
      <c r="BN584" s="27">
        <f t="shared" si="666"/>
        <v>1</v>
      </c>
      <c r="BO584" s="18">
        <f t="shared" si="764"/>
        <v>0</v>
      </c>
      <c r="BP584" s="18">
        <v>0</v>
      </c>
      <c r="BQ584" s="27">
        <f t="shared" si="667"/>
        <v>0</v>
      </c>
      <c r="BR584" s="18">
        <f t="shared" si="765"/>
        <v>0</v>
      </c>
      <c r="BS584" s="18">
        <v>0</v>
      </c>
      <c r="BT584" s="27">
        <f t="shared" si="636"/>
        <v>0</v>
      </c>
      <c r="BU584" s="18">
        <f t="shared" si="766"/>
        <v>0</v>
      </c>
      <c r="BV584" s="18">
        <v>0</v>
      </c>
      <c r="BW584" s="27">
        <f t="shared" si="637"/>
        <v>0</v>
      </c>
      <c r="BX584" s="18">
        <f t="shared" si="767"/>
        <v>0</v>
      </c>
      <c r="BY584" s="18">
        <v>0</v>
      </c>
      <c r="BZ584" s="27">
        <f t="shared" si="638"/>
        <v>0</v>
      </c>
      <c r="CA584" s="18">
        <f t="shared" si="768"/>
        <v>0</v>
      </c>
      <c r="CB584" s="18">
        <v>0</v>
      </c>
      <c r="CC584" s="27">
        <f t="shared" si="639"/>
        <v>0</v>
      </c>
      <c r="CD584" s="18">
        <f t="shared" si="640"/>
        <v>1078.56</v>
      </c>
    </row>
    <row r="585" spans="1:82">
      <c r="A585" s="11" t="s">
        <v>641</v>
      </c>
      <c r="B585" s="11" t="str">
        <f>VLOOKUP(A585,MEMORIA!$A:$N,2,FALSE)</f>
        <v>SEDUC276</v>
      </c>
      <c r="C585" s="11" t="str">
        <f>VLOOKUP(A585,MEMORIA!$A:$N,3,FALSE)</f>
        <v>PRÓPRIA</v>
      </c>
      <c r="D585" s="23" t="str">
        <f>VLOOKUP(A585,MEMORIA!$A:$N,4,FALSE)</f>
        <v>CARGA MANUAL DE ENTULHO EM CAMINHÃO BASCULANTE 6 M3</v>
      </c>
      <c r="E585" s="11" t="str">
        <f>VLOOKUP(A585,MEMORIA!$A:$N,5,FALSE)</f>
        <v>M3</v>
      </c>
      <c r="F585" s="18">
        <f>VLOOKUP(A585,MEMORIA!$A:$N,14,FALSE)</f>
        <v>4.9400000000000004</v>
      </c>
      <c r="G585" s="18">
        <f>VLOOKUP(A585,ORCAMENTO!$A:$I,7,FALSE)</f>
        <v>15.63</v>
      </c>
      <c r="H585" s="18">
        <f>VLOOKUP(A585,ORCAMENTO!$A:$I,8,FALSE)</f>
        <v>19.310000000000002</v>
      </c>
      <c r="I585" s="18">
        <f t="shared" si="744"/>
        <v>95.39</v>
      </c>
      <c r="J585" s="18">
        <f t="shared" si="745"/>
        <v>0</v>
      </c>
      <c r="K585" s="18">
        <v>0</v>
      </c>
      <c r="L585" s="27">
        <f t="shared" si="648"/>
        <v>0</v>
      </c>
      <c r="M585" s="18">
        <f t="shared" si="746"/>
        <v>0</v>
      </c>
      <c r="N585" s="18">
        <v>0</v>
      </c>
      <c r="O585" s="27">
        <f t="shared" si="649"/>
        <v>0</v>
      </c>
      <c r="P585" s="18">
        <f t="shared" si="747"/>
        <v>0</v>
      </c>
      <c r="Q585" s="18">
        <v>0</v>
      </c>
      <c r="R585" s="27">
        <f t="shared" si="650"/>
        <v>0</v>
      </c>
      <c r="S585" s="18">
        <f t="shared" si="748"/>
        <v>0</v>
      </c>
      <c r="T585" s="18">
        <v>0</v>
      </c>
      <c r="U585" s="27">
        <f t="shared" si="651"/>
        <v>0</v>
      </c>
      <c r="V585" s="18">
        <f t="shared" si="749"/>
        <v>0</v>
      </c>
      <c r="W585" s="18">
        <v>0</v>
      </c>
      <c r="X585" s="27">
        <f t="shared" si="652"/>
        <v>0</v>
      </c>
      <c r="Y585" s="18">
        <f t="shared" si="750"/>
        <v>0</v>
      </c>
      <c r="Z585" s="18">
        <v>0</v>
      </c>
      <c r="AA585" s="27">
        <f t="shared" si="653"/>
        <v>0</v>
      </c>
      <c r="AB585" s="18">
        <f t="shared" si="751"/>
        <v>0</v>
      </c>
      <c r="AC585" s="18">
        <v>0</v>
      </c>
      <c r="AD585" s="27">
        <f t="shared" si="654"/>
        <v>0</v>
      </c>
      <c r="AE585" s="18">
        <f t="shared" si="752"/>
        <v>0</v>
      </c>
      <c r="AF585" s="18">
        <v>0</v>
      </c>
      <c r="AG585" s="27">
        <f t="shared" si="655"/>
        <v>0</v>
      </c>
      <c r="AH585" s="18">
        <f t="shared" si="753"/>
        <v>0</v>
      </c>
      <c r="AI585" s="18">
        <v>0</v>
      </c>
      <c r="AJ585" s="27">
        <f t="shared" si="656"/>
        <v>0</v>
      </c>
      <c r="AK585" s="18">
        <f t="shared" si="754"/>
        <v>0</v>
      </c>
      <c r="AL585" s="18">
        <v>0</v>
      </c>
      <c r="AM585" s="27">
        <f t="shared" si="657"/>
        <v>0</v>
      </c>
      <c r="AN585" s="18">
        <f t="shared" si="755"/>
        <v>0</v>
      </c>
      <c r="AO585" s="18">
        <v>0</v>
      </c>
      <c r="AP585" s="27">
        <f t="shared" si="658"/>
        <v>0</v>
      </c>
      <c r="AQ585" s="18">
        <f t="shared" si="756"/>
        <v>0</v>
      </c>
      <c r="AR585" s="18">
        <v>0</v>
      </c>
      <c r="AS585" s="27">
        <f t="shared" si="659"/>
        <v>0</v>
      </c>
      <c r="AT585" s="18">
        <f t="shared" si="757"/>
        <v>0</v>
      </c>
      <c r="AU585" s="18">
        <v>0</v>
      </c>
      <c r="AV585" s="27">
        <f t="shared" si="660"/>
        <v>0</v>
      </c>
      <c r="AW585" s="18">
        <f t="shared" si="758"/>
        <v>0</v>
      </c>
      <c r="AX585" s="18">
        <v>0</v>
      </c>
      <c r="AY585" s="27">
        <f t="shared" si="661"/>
        <v>0</v>
      </c>
      <c r="AZ585" s="18">
        <f t="shared" si="759"/>
        <v>0</v>
      </c>
      <c r="BA585" s="18">
        <v>0</v>
      </c>
      <c r="BB585" s="27">
        <f t="shared" si="662"/>
        <v>0</v>
      </c>
      <c r="BC585" s="18">
        <f t="shared" si="760"/>
        <v>0</v>
      </c>
      <c r="BD585" s="18">
        <v>0</v>
      </c>
      <c r="BE585" s="27">
        <f t="shared" si="663"/>
        <v>0</v>
      </c>
      <c r="BF585" s="18">
        <f t="shared" si="761"/>
        <v>0</v>
      </c>
      <c r="BG585" s="18">
        <v>0</v>
      </c>
      <c r="BH585" s="27">
        <f t="shared" si="664"/>
        <v>0</v>
      </c>
      <c r="BI585" s="18">
        <f t="shared" si="762"/>
        <v>0</v>
      </c>
      <c r="BJ585" s="18">
        <v>0</v>
      </c>
      <c r="BK585" s="27">
        <f t="shared" si="665"/>
        <v>0</v>
      </c>
      <c r="BL585" s="18">
        <f t="shared" si="763"/>
        <v>95.39</v>
      </c>
      <c r="BM585" s="18">
        <f>F585</f>
        <v>4.9400000000000004</v>
      </c>
      <c r="BN585" s="27">
        <f t="shared" si="666"/>
        <v>1</v>
      </c>
      <c r="BO585" s="18">
        <f t="shared" si="764"/>
        <v>0</v>
      </c>
      <c r="BP585" s="18">
        <v>0</v>
      </c>
      <c r="BQ585" s="27">
        <f t="shared" si="667"/>
        <v>0</v>
      </c>
      <c r="BR585" s="18">
        <f t="shared" si="765"/>
        <v>0</v>
      </c>
      <c r="BS585" s="18">
        <v>0</v>
      </c>
      <c r="BT585" s="27">
        <f t="shared" si="636"/>
        <v>0</v>
      </c>
      <c r="BU585" s="18">
        <f t="shared" si="766"/>
        <v>0</v>
      </c>
      <c r="BV585" s="18">
        <v>0</v>
      </c>
      <c r="BW585" s="27">
        <f t="shared" si="637"/>
        <v>0</v>
      </c>
      <c r="BX585" s="18">
        <f t="shared" si="767"/>
        <v>0</v>
      </c>
      <c r="BY585" s="18">
        <v>0</v>
      </c>
      <c r="BZ585" s="27">
        <f t="shared" si="638"/>
        <v>0</v>
      </c>
      <c r="CA585" s="18">
        <f t="shared" si="768"/>
        <v>0</v>
      </c>
      <c r="CB585" s="18">
        <v>0</v>
      </c>
      <c r="CC585" s="27">
        <f t="shared" si="639"/>
        <v>0</v>
      </c>
      <c r="CD585" s="18">
        <f t="shared" si="640"/>
        <v>95.39</v>
      </c>
    </row>
    <row r="586" spans="1:82" ht="30">
      <c r="A586" s="11" t="s">
        <v>642</v>
      </c>
      <c r="B586" s="11">
        <f>VLOOKUP(A586,MEMORIA!$A:$N,2,FALSE)</f>
        <v>97914</v>
      </c>
      <c r="C586" s="11" t="str">
        <f>VLOOKUP(A586,MEMORIA!$A:$N,3,FALSE)</f>
        <v>SINAPI</v>
      </c>
      <c r="D586" s="23" t="str">
        <f>VLOOKUP(A586,MEMORIA!$A:$N,4,FALSE)</f>
        <v>TRANSPORTE COM CAMINHÃO BASCULANTE DE 6 M³, EM VIA URBANA PAVIMENTADA, DMT ATÉ 30 KM (UNIDADE: M3XKM). AF_07/2020</v>
      </c>
      <c r="E586" s="11" t="str">
        <f>VLOOKUP(A586,MEMORIA!$A:$N,5,FALSE)</f>
        <v>M3XKM</v>
      </c>
      <c r="F586" s="18">
        <f>VLOOKUP(A586,MEMORIA!$A:$N,14,FALSE)</f>
        <v>4.9400000000000004</v>
      </c>
      <c r="G586" s="18">
        <f>VLOOKUP(A586,ORCAMENTO!$A:$I,7,FALSE)</f>
        <v>2.9099999999999997</v>
      </c>
      <c r="H586" s="18">
        <f>VLOOKUP(A586,ORCAMENTO!$A:$I,8,FALSE)</f>
        <v>3.5999999999999996</v>
      </c>
      <c r="I586" s="18">
        <f t="shared" si="744"/>
        <v>17.78</v>
      </c>
      <c r="J586" s="18">
        <f t="shared" si="745"/>
        <v>0</v>
      </c>
      <c r="K586" s="18">
        <v>0</v>
      </c>
      <c r="L586" s="27">
        <f t="shared" si="648"/>
        <v>0</v>
      </c>
      <c r="M586" s="18">
        <f t="shared" si="746"/>
        <v>0</v>
      </c>
      <c r="N586" s="18">
        <v>0</v>
      </c>
      <c r="O586" s="27">
        <f t="shared" si="649"/>
        <v>0</v>
      </c>
      <c r="P586" s="18">
        <f t="shared" si="747"/>
        <v>0</v>
      </c>
      <c r="Q586" s="18">
        <v>0</v>
      </c>
      <c r="R586" s="27">
        <f t="shared" si="650"/>
        <v>0</v>
      </c>
      <c r="S586" s="18">
        <f t="shared" si="748"/>
        <v>0</v>
      </c>
      <c r="T586" s="18">
        <v>0</v>
      </c>
      <c r="U586" s="27">
        <f t="shared" si="651"/>
        <v>0</v>
      </c>
      <c r="V586" s="18">
        <f t="shared" si="749"/>
        <v>0</v>
      </c>
      <c r="W586" s="18">
        <v>0</v>
      </c>
      <c r="X586" s="27">
        <f t="shared" si="652"/>
        <v>0</v>
      </c>
      <c r="Y586" s="18">
        <f t="shared" si="750"/>
        <v>0</v>
      </c>
      <c r="Z586" s="18">
        <v>0</v>
      </c>
      <c r="AA586" s="27">
        <f t="shared" si="653"/>
        <v>0</v>
      </c>
      <c r="AB586" s="18">
        <f t="shared" si="751"/>
        <v>0</v>
      </c>
      <c r="AC586" s="18">
        <v>0</v>
      </c>
      <c r="AD586" s="27">
        <f t="shared" si="654"/>
        <v>0</v>
      </c>
      <c r="AE586" s="18">
        <f t="shared" si="752"/>
        <v>0</v>
      </c>
      <c r="AF586" s="18">
        <v>0</v>
      </c>
      <c r="AG586" s="27">
        <f t="shared" si="655"/>
        <v>0</v>
      </c>
      <c r="AH586" s="18">
        <f t="shared" si="753"/>
        <v>0</v>
      </c>
      <c r="AI586" s="18">
        <v>0</v>
      </c>
      <c r="AJ586" s="27">
        <f t="shared" si="656"/>
        <v>0</v>
      </c>
      <c r="AK586" s="18">
        <f t="shared" si="754"/>
        <v>0</v>
      </c>
      <c r="AL586" s="18">
        <v>0</v>
      </c>
      <c r="AM586" s="27">
        <f t="shared" si="657"/>
        <v>0</v>
      </c>
      <c r="AN586" s="18">
        <f t="shared" si="755"/>
        <v>0</v>
      </c>
      <c r="AO586" s="18">
        <v>0</v>
      </c>
      <c r="AP586" s="27">
        <f t="shared" si="658"/>
        <v>0</v>
      </c>
      <c r="AQ586" s="18">
        <f t="shared" si="756"/>
        <v>0</v>
      </c>
      <c r="AR586" s="18">
        <v>0</v>
      </c>
      <c r="AS586" s="27">
        <f t="shared" si="659"/>
        <v>0</v>
      </c>
      <c r="AT586" s="18">
        <f t="shared" si="757"/>
        <v>0</v>
      </c>
      <c r="AU586" s="18">
        <v>0</v>
      </c>
      <c r="AV586" s="27">
        <f t="shared" si="660"/>
        <v>0</v>
      </c>
      <c r="AW586" s="18">
        <f t="shared" si="758"/>
        <v>0</v>
      </c>
      <c r="AX586" s="18">
        <v>0</v>
      </c>
      <c r="AY586" s="27">
        <f t="shared" si="661"/>
        <v>0</v>
      </c>
      <c r="AZ586" s="18">
        <f t="shared" si="759"/>
        <v>0</v>
      </c>
      <c r="BA586" s="18">
        <v>0</v>
      </c>
      <c r="BB586" s="27">
        <f t="shared" si="662"/>
        <v>0</v>
      </c>
      <c r="BC586" s="18">
        <f t="shared" si="760"/>
        <v>0</v>
      </c>
      <c r="BD586" s="18">
        <v>0</v>
      </c>
      <c r="BE586" s="27">
        <f t="shared" si="663"/>
        <v>0</v>
      </c>
      <c r="BF586" s="18">
        <f t="shared" si="761"/>
        <v>0</v>
      </c>
      <c r="BG586" s="18">
        <v>0</v>
      </c>
      <c r="BH586" s="27">
        <f t="shared" si="664"/>
        <v>0</v>
      </c>
      <c r="BI586" s="18">
        <f t="shared" si="762"/>
        <v>0</v>
      </c>
      <c r="BJ586" s="18">
        <v>0</v>
      </c>
      <c r="BK586" s="27">
        <f t="shared" si="665"/>
        <v>0</v>
      </c>
      <c r="BL586" s="18">
        <f t="shared" si="763"/>
        <v>17.78</v>
      </c>
      <c r="BM586" s="18">
        <f>F586</f>
        <v>4.9400000000000004</v>
      </c>
      <c r="BN586" s="27">
        <f t="shared" si="666"/>
        <v>1</v>
      </c>
      <c r="BO586" s="18">
        <f t="shared" si="764"/>
        <v>0</v>
      </c>
      <c r="BP586" s="18">
        <v>0</v>
      </c>
      <c r="BQ586" s="27">
        <f t="shared" si="667"/>
        <v>0</v>
      </c>
      <c r="BR586" s="18">
        <f t="shared" si="765"/>
        <v>0</v>
      </c>
      <c r="BS586" s="18">
        <v>0</v>
      </c>
      <c r="BT586" s="27">
        <f t="shared" si="636"/>
        <v>0</v>
      </c>
      <c r="BU586" s="18">
        <f t="shared" si="766"/>
        <v>0</v>
      </c>
      <c r="BV586" s="18">
        <v>0</v>
      </c>
      <c r="BW586" s="27">
        <f t="shared" si="637"/>
        <v>0</v>
      </c>
      <c r="BX586" s="18">
        <f t="shared" si="767"/>
        <v>0</v>
      </c>
      <c r="BY586" s="18">
        <v>0</v>
      </c>
      <c r="BZ586" s="27">
        <f t="shared" si="638"/>
        <v>0</v>
      </c>
      <c r="CA586" s="18">
        <f t="shared" si="768"/>
        <v>0</v>
      </c>
      <c r="CB586" s="18">
        <v>0</v>
      </c>
      <c r="CC586" s="27">
        <f t="shared" si="639"/>
        <v>0</v>
      </c>
      <c r="CD586" s="18">
        <f t="shared" si="640"/>
        <v>17.78</v>
      </c>
    </row>
    <row r="587" spans="1:82">
      <c r="A587" s="11" t="s">
        <v>643</v>
      </c>
      <c r="B587" s="11" t="str">
        <f>VLOOKUP(A587,MEMORIA!$A:$N,2,FALSE)</f>
        <v>SEDUC277</v>
      </c>
      <c r="C587" s="11" t="str">
        <f>VLOOKUP(A587,MEMORIA!$A:$N,3,FALSE)</f>
        <v>PRÓPRIA</v>
      </c>
      <c r="D587" s="23" t="str">
        <f>VLOOKUP(A587,MEMORIA!$A:$N,4,FALSE)</f>
        <v>LIMPEZA GERAL E FINAL DA OBRA</v>
      </c>
      <c r="E587" s="11" t="str">
        <f>VLOOKUP(A587,MEMORIA!$A:$N,5,FALSE)</f>
        <v>M2</v>
      </c>
      <c r="F587" s="18">
        <f>VLOOKUP(A587,MEMORIA!$A:$N,14,FALSE)</f>
        <v>494.29</v>
      </c>
      <c r="G587" s="18">
        <f>VLOOKUP(A587,ORCAMENTO!$A:$I,7,FALSE)</f>
        <v>4.4800000000000004</v>
      </c>
      <c r="H587" s="18">
        <f>VLOOKUP(A587,ORCAMENTO!$A:$I,8,FALSE)</f>
        <v>5.53</v>
      </c>
      <c r="I587" s="18">
        <f t="shared" si="744"/>
        <v>2733.42</v>
      </c>
      <c r="J587" s="18">
        <f t="shared" si="745"/>
        <v>0</v>
      </c>
      <c r="K587" s="18">
        <v>0</v>
      </c>
      <c r="L587" s="27">
        <f t="shared" si="648"/>
        <v>0</v>
      </c>
      <c r="M587" s="18">
        <f t="shared" si="746"/>
        <v>0</v>
      </c>
      <c r="N587" s="18">
        <v>0</v>
      </c>
      <c r="O587" s="27">
        <f t="shared" si="649"/>
        <v>0</v>
      </c>
      <c r="P587" s="18">
        <f t="shared" si="747"/>
        <v>0</v>
      </c>
      <c r="Q587" s="18">
        <v>0</v>
      </c>
      <c r="R587" s="27">
        <f t="shared" si="650"/>
        <v>0</v>
      </c>
      <c r="S587" s="18">
        <f t="shared" si="748"/>
        <v>0</v>
      </c>
      <c r="T587" s="18">
        <v>0</v>
      </c>
      <c r="U587" s="27">
        <f t="shared" si="651"/>
        <v>0</v>
      </c>
      <c r="V587" s="18">
        <f t="shared" si="749"/>
        <v>0</v>
      </c>
      <c r="W587" s="18">
        <v>0</v>
      </c>
      <c r="X587" s="27">
        <f t="shared" si="652"/>
        <v>0</v>
      </c>
      <c r="Y587" s="18">
        <f t="shared" si="750"/>
        <v>0</v>
      </c>
      <c r="Z587" s="18">
        <v>0</v>
      </c>
      <c r="AA587" s="27">
        <f t="shared" si="653"/>
        <v>0</v>
      </c>
      <c r="AB587" s="18">
        <f t="shared" si="751"/>
        <v>0</v>
      </c>
      <c r="AC587" s="18">
        <v>0</v>
      </c>
      <c r="AD587" s="27">
        <f t="shared" si="654"/>
        <v>0</v>
      </c>
      <c r="AE587" s="18">
        <f t="shared" si="752"/>
        <v>0</v>
      </c>
      <c r="AF587" s="18">
        <v>0</v>
      </c>
      <c r="AG587" s="27">
        <f t="shared" si="655"/>
        <v>0</v>
      </c>
      <c r="AH587" s="18">
        <f t="shared" si="753"/>
        <v>0</v>
      </c>
      <c r="AI587" s="18">
        <v>0</v>
      </c>
      <c r="AJ587" s="27">
        <f t="shared" si="656"/>
        <v>0</v>
      </c>
      <c r="AK587" s="18">
        <f t="shared" si="754"/>
        <v>0</v>
      </c>
      <c r="AL587" s="18">
        <v>0</v>
      </c>
      <c r="AM587" s="27">
        <f t="shared" si="657"/>
        <v>0</v>
      </c>
      <c r="AN587" s="18">
        <f t="shared" si="755"/>
        <v>0</v>
      </c>
      <c r="AO587" s="18">
        <v>0</v>
      </c>
      <c r="AP587" s="27">
        <f t="shared" si="658"/>
        <v>0</v>
      </c>
      <c r="AQ587" s="18">
        <f t="shared" si="756"/>
        <v>0</v>
      </c>
      <c r="AR587" s="18">
        <v>0</v>
      </c>
      <c r="AS587" s="27">
        <f t="shared" si="659"/>
        <v>0</v>
      </c>
      <c r="AT587" s="18">
        <f t="shared" si="757"/>
        <v>0</v>
      </c>
      <c r="AU587" s="18">
        <v>0</v>
      </c>
      <c r="AV587" s="27">
        <f t="shared" si="660"/>
        <v>0</v>
      </c>
      <c r="AW587" s="18">
        <f t="shared" si="758"/>
        <v>0</v>
      </c>
      <c r="AX587" s="18">
        <v>0</v>
      </c>
      <c r="AY587" s="27">
        <f t="shared" si="661"/>
        <v>0</v>
      </c>
      <c r="AZ587" s="18">
        <f t="shared" si="759"/>
        <v>0</v>
      </c>
      <c r="BA587" s="18">
        <v>0</v>
      </c>
      <c r="BB587" s="27">
        <f t="shared" si="662"/>
        <v>0</v>
      </c>
      <c r="BC587" s="18">
        <f t="shared" si="760"/>
        <v>0</v>
      </c>
      <c r="BD587" s="18">
        <v>0</v>
      </c>
      <c r="BE587" s="27">
        <f t="shared" si="663"/>
        <v>0</v>
      </c>
      <c r="BF587" s="18">
        <f t="shared" si="761"/>
        <v>0</v>
      </c>
      <c r="BG587" s="18">
        <v>0</v>
      </c>
      <c r="BH587" s="27">
        <f t="shared" si="664"/>
        <v>0</v>
      </c>
      <c r="BI587" s="18">
        <f t="shared" si="762"/>
        <v>0</v>
      </c>
      <c r="BJ587" s="18">
        <v>0</v>
      </c>
      <c r="BK587" s="27">
        <f t="shared" si="665"/>
        <v>0</v>
      </c>
      <c r="BL587" s="18">
        <f t="shared" si="763"/>
        <v>2733.42</v>
      </c>
      <c r="BM587" s="18">
        <f>F587</f>
        <v>494.29</v>
      </c>
      <c r="BN587" s="27">
        <f t="shared" si="666"/>
        <v>1</v>
      </c>
      <c r="BO587" s="18">
        <f t="shared" si="764"/>
        <v>0</v>
      </c>
      <c r="BP587" s="18">
        <v>0</v>
      </c>
      <c r="BQ587" s="27">
        <f t="shared" si="667"/>
        <v>0</v>
      </c>
      <c r="BR587" s="18">
        <f t="shared" si="765"/>
        <v>0</v>
      </c>
      <c r="BS587" s="18">
        <v>0</v>
      </c>
      <c r="BT587" s="27">
        <f t="shared" si="636"/>
        <v>0</v>
      </c>
      <c r="BU587" s="18">
        <f t="shared" si="766"/>
        <v>0</v>
      </c>
      <c r="BV587" s="18">
        <v>0</v>
      </c>
      <c r="BW587" s="27">
        <f t="shared" si="637"/>
        <v>0</v>
      </c>
      <c r="BX587" s="18">
        <f t="shared" si="767"/>
        <v>0</v>
      </c>
      <c r="BY587" s="18">
        <v>0</v>
      </c>
      <c r="BZ587" s="27">
        <f t="shared" si="638"/>
        <v>0</v>
      </c>
      <c r="CA587" s="18">
        <f t="shared" si="768"/>
        <v>0</v>
      </c>
      <c r="CB587" s="18">
        <v>0</v>
      </c>
      <c r="CC587" s="27">
        <f t="shared" si="639"/>
        <v>0</v>
      </c>
      <c r="CD587" s="18">
        <f t="shared" si="640"/>
        <v>2733.42</v>
      </c>
    </row>
    <row r="588" spans="1:82">
      <c r="A588" s="63" t="s">
        <v>785</v>
      </c>
      <c r="B588" s="86"/>
      <c r="C588" s="86"/>
      <c r="D588" s="86"/>
      <c r="E588" s="86"/>
      <c r="F588" s="86"/>
      <c r="G588" s="86"/>
      <c r="H588" s="64"/>
      <c r="I588" s="123">
        <f>SUM(I12,I136,)</f>
        <v>4737070.2000000011</v>
      </c>
      <c r="J588" s="114">
        <f>SUM(J12,J136,)</f>
        <v>118354.71000000002</v>
      </c>
      <c r="K588" s="114"/>
      <c r="L588" s="8">
        <f t="shared" ref="L588" si="769">J588/$I588</f>
        <v>2.4984791232352855E-2</v>
      </c>
      <c r="M588" s="114">
        <f>SUM(M12,M136,)</f>
        <v>265407.02</v>
      </c>
      <c r="N588" s="114"/>
      <c r="O588" s="8">
        <f t="shared" ref="O588" si="770">M588/$I588</f>
        <v>5.6027672969676479E-2</v>
      </c>
      <c r="P588" s="114">
        <f>SUM(P12,P136,)</f>
        <v>181107.9</v>
      </c>
      <c r="Q588" s="114"/>
      <c r="R588" s="8">
        <f t="shared" ref="R588" si="771">P588/$I588</f>
        <v>3.8232048999400504E-2</v>
      </c>
      <c r="S588" s="114">
        <f>SUM(S12,S136,)</f>
        <v>235006.61</v>
      </c>
      <c r="T588" s="114"/>
      <c r="U588" s="8">
        <f t="shared" ref="U588" si="772">S588/$I588</f>
        <v>4.9610117663023007E-2</v>
      </c>
      <c r="V588" s="114">
        <f>SUM(V12,V136,)</f>
        <v>133429.9</v>
      </c>
      <c r="W588" s="114"/>
      <c r="X588" s="8">
        <f t="shared" ref="X588" si="773">V588/$I588</f>
        <v>2.8167178100928284E-2</v>
      </c>
      <c r="Y588" s="114">
        <f>SUM(Y12,Y136,)</f>
        <v>216423.94999999998</v>
      </c>
      <c r="Z588" s="114"/>
      <c r="AA588" s="8">
        <f t="shared" ref="AA588" si="774">Y588/$I588</f>
        <v>4.5687300559742586E-2</v>
      </c>
      <c r="AB588" s="114">
        <f>SUM(AB12,AB136,)</f>
        <v>178941.21000000002</v>
      </c>
      <c r="AC588" s="114"/>
      <c r="AD588" s="8">
        <f t="shared" ref="AD588" si="775">AB588/$I588</f>
        <v>3.7774658690935166E-2</v>
      </c>
      <c r="AE588" s="114">
        <f>SUM(AE12,AE136,)</f>
        <v>320462.71999999997</v>
      </c>
      <c r="AF588" s="114"/>
      <c r="AG588" s="8">
        <f t="shared" ref="AG588" si="776">AE588/$I588</f>
        <v>6.7649983316692225E-2</v>
      </c>
      <c r="AH588" s="114">
        <f>SUM(AH12,AH136,)</f>
        <v>255034.48000000004</v>
      </c>
      <c r="AI588" s="114"/>
      <c r="AJ588" s="8">
        <f t="shared" ref="AJ588" si="777">AH588/$I588</f>
        <v>5.3838019964323094E-2</v>
      </c>
      <c r="AK588" s="114">
        <f>SUM(AK12,AK136,)</f>
        <v>232496.34999999998</v>
      </c>
      <c r="AL588" s="114"/>
      <c r="AM588" s="8">
        <f t="shared" ref="AM588" si="778">AK588/$I588</f>
        <v>4.908019940257586E-2</v>
      </c>
      <c r="AN588" s="114">
        <f>SUM(AN12,AN136,)</f>
        <v>534006.89999999991</v>
      </c>
      <c r="AO588" s="114"/>
      <c r="AP588" s="8">
        <f t="shared" ref="AP588" si="779">AN588/$I588</f>
        <v>0.11272936170546929</v>
      </c>
      <c r="AQ588" s="114">
        <f>SUM(AQ12,AQ136,)</f>
        <v>226570.87000000005</v>
      </c>
      <c r="AR588" s="114"/>
      <c r="AS588" s="8">
        <f t="shared" ref="AS588" si="780">AQ588/$I588</f>
        <v>4.7829324969682736E-2</v>
      </c>
      <c r="AT588" s="114">
        <f>SUM(AT12,AT136,)</f>
        <v>150457.52000000002</v>
      </c>
      <c r="AU588" s="114"/>
      <c r="AV588" s="8">
        <f t="shared" ref="AV588" si="781">AT588/$I588</f>
        <v>3.1761724789301199E-2</v>
      </c>
      <c r="AW588" s="114">
        <f>SUM(AW12,AW136,)</f>
        <v>225905.90000000002</v>
      </c>
      <c r="AX588" s="114"/>
      <c r="AY588" s="8">
        <f t="shared" ref="AY588" si="782">AW588/$I588</f>
        <v>4.7688949173689675E-2</v>
      </c>
      <c r="AZ588" s="114">
        <f>SUM(AZ12,AZ136,)</f>
        <v>177154.18</v>
      </c>
      <c r="BA588" s="114"/>
      <c r="BB588" s="8">
        <f t="shared" ref="BB588" si="783">AZ588/$I588</f>
        <v>3.7397414967589027E-2</v>
      </c>
      <c r="BC588" s="114">
        <f>SUM(BC12,BC136,)</f>
        <v>378890.6</v>
      </c>
      <c r="BD588" s="114"/>
      <c r="BE588" s="8">
        <f t="shared" ref="BE588" si="784">BC588/$I588</f>
        <v>7.9984164051442569E-2</v>
      </c>
      <c r="BF588" s="114">
        <f>SUM(BF12,BF136,)</f>
        <v>201040.93</v>
      </c>
      <c r="BG588" s="114"/>
      <c r="BH588" s="8">
        <f t="shared" ref="BH588" si="785">BF588/$I588</f>
        <v>4.2439930486991718E-2</v>
      </c>
      <c r="BI588" s="114">
        <f>SUM(BI12,BI136,)</f>
        <v>273563.75199999998</v>
      </c>
      <c r="BJ588" s="114"/>
      <c r="BK588" s="8">
        <f t="shared" ref="BK588" si="786">BI588/$I588</f>
        <v>5.7749566810303951E-2</v>
      </c>
      <c r="BL588" s="114">
        <f>SUM(BL12,BL136,)</f>
        <v>432814.87</v>
      </c>
      <c r="BM588" s="114"/>
      <c r="BN588" s="8">
        <f t="shared" ref="BN588" si="787">BL588/$I588</f>
        <v>9.1367628455242211E-2</v>
      </c>
      <c r="BO588" s="123">
        <f>SUM(BO12,BO136,)</f>
        <v>2006303.8800000004</v>
      </c>
      <c r="BP588" s="124">
        <f t="shared" ref="BP588" si="788">SUM(L588,O588,R588,U588,X588,AA588,AD588,AG588,AJ588,AM588,AP588,AS588,AV588,AY588,BB588,BE588,BH588,BK588,BN588,)</f>
        <v>1.0000000363093624</v>
      </c>
      <c r="BQ588" s="124">
        <f>SUM(BQ12,BQ136,)</f>
        <v>0.42353264682461322</v>
      </c>
    </row>
    <row r="589" spans="1:82">
      <c r="A589" s="63" t="s">
        <v>786</v>
      </c>
      <c r="B589" s="86"/>
      <c r="C589" s="86"/>
      <c r="D589" s="86"/>
      <c r="E589" s="86"/>
      <c r="F589" s="86"/>
      <c r="G589" s="86"/>
      <c r="H589" s="64"/>
      <c r="I589" s="125"/>
      <c r="J589" s="114">
        <f>J588</f>
        <v>118354.71000000002</v>
      </c>
      <c r="K589" s="114"/>
      <c r="L589" s="8">
        <f>J589/$I588</f>
        <v>2.4984791232352855E-2</v>
      </c>
      <c r="M589" s="114">
        <f>SUM(J589,M588)</f>
        <v>383761.73000000004</v>
      </c>
      <c r="N589" s="114"/>
      <c r="O589" s="8">
        <f>M589/$I588</f>
        <v>8.101246420202933E-2</v>
      </c>
      <c r="P589" s="114">
        <f>SUM(M589,P588)</f>
        <v>564869.63</v>
      </c>
      <c r="Q589" s="114"/>
      <c r="R589" s="8">
        <f>P589/$I588</f>
        <v>0.11924451320142984</v>
      </c>
      <c r="S589" s="114">
        <f>SUM(P589,S588)</f>
        <v>799876.24</v>
      </c>
      <c r="T589" s="114"/>
      <c r="U589" s="8">
        <f>S589/$I588</f>
        <v>0.16885463086445285</v>
      </c>
      <c r="V589" s="114">
        <f>SUM(S589,V588)</f>
        <v>933306.14</v>
      </c>
      <c r="W589" s="114"/>
      <c r="X589" s="8">
        <f>V589/$I588</f>
        <v>0.19702180896538113</v>
      </c>
      <c r="Y589" s="114">
        <f>SUM(V589,Y588)</f>
        <v>1149730.0900000001</v>
      </c>
      <c r="Z589" s="114"/>
      <c r="AA589" s="8">
        <f>Y589/$I588</f>
        <v>0.24270910952512373</v>
      </c>
      <c r="AB589" s="114">
        <f>SUM(Y589,AB588)</f>
        <v>1328671.3</v>
      </c>
      <c r="AC589" s="114"/>
      <c r="AD589" s="8">
        <f>AB589/$I588</f>
        <v>0.28048376821605892</v>
      </c>
      <c r="AE589" s="114">
        <f>SUM(AB589,AE588)</f>
        <v>1649134.02</v>
      </c>
      <c r="AF589" s="114"/>
      <c r="AG589" s="8">
        <f>AE589/$I588</f>
        <v>0.34813375153275111</v>
      </c>
      <c r="AH589" s="114">
        <f>SUM(AE589,AH588)</f>
        <v>1904168.5</v>
      </c>
      <c r="AI589" s="114"/>
      <c r="AJ589" s="8">
        <f>AH589/$I588</f>
        <v>0.40197177149707419</v>
      </c>
      <c r="AK589" s="114">
        <f>SUM(AH589,AK588)</f>
        <v>2136664.85</v>
      </c>
      <c r="AL589" s="114"/>
      <c r="AM589" s="8">
        <f>AK589/$I588</f>
        <v>0.4510519708996501</v>
      </c>
      <c r="AN589" s="114">
        <f>SUM(AK589,AN588)</f>
        <v>2670671.75</v>
      </c>
      <c r="AO589" s="114"/>
      <c r="AP589" s="8">
        <f>AN589/$I588</f>
        <v>0.56378133260511942</v>
      </c>
      <c r="AQ589" s="114">
        <f>SUM(AN589,AQ588)</f>
        <v>2897242.62</v>
      </c>
      <c r="AR589" s="114"/>
      <c r="AS589" s="8">
        <f>AQ589/$I588</f>
        <v>0.61161065757480215</v>
      </c>
      <c r="AT589" s="114">
        <f>SUM(AQ589,AT588)</f>
        <v>3047700.14</v>
      </c>
      <c r="AU589" s="114"/>
      <c r="AV589" s="8">
        <f>AT589/$I588</f>
        <v>0.64337238236410332</v>
      </c>
      <c r="AW589" s="114">
        <f>SUM(AT589,AW588)</f>
        <v>3273606.04</v>
      </c>
      <c r="AX589" s="114"/>
      <c r="AY589" s="8">
        <f>AW589/$I588</f>
        <v>0.69106133153779292</v>
      </c>
      <c r="AZ589" s="114">
        <f>SUM(AW589,AZ588)</f>
        <v>3450760.22</v>
      </c>
      <c r="BA589" s="114"/>
      <c r="BB589" s="8">
        <f>AZ589/$I588</f>
        <v>0.728458746505382</v>
      </c>
      <c r="BC589" s="114">
        <f>SUM(AZ589,BC588)</f>
        <v>3829650.8200000003</v>
      </c>
      <c r="BD589" s="114"/>
      <c r="BE589" s="8">
        <f>BC589/$I588</f>
        <v>0.8084429105568246</v>
      </c>
      <c r="BF589" s="114">
        <f>SUM(BC589,BF588)</f>
        <v>4030691.7500000005</v>
      </c>
      <c r="BG589" s="114"/>
      <c r="BH589" s="8">
        <f>BF589/$I588</f>
        <v>0.8508828410438164</v>
      </c>
      <c r="BI589" s="114">
        <f>SUM(BF589,BI588)</f>
        <v>4304255.5020000003</v>
      </c>
      <c r="BJ589" s="114"/>
      <c r="BK589" s="8">
        <f>BI589/$I588</f>
        <v>0.90863240785412036</v>
      </c>
      <c r="BL589" s="114">
        <f>SUM(BI589,BL588)</f>
        <v>4737070.3720000004</v>
      </c>
      <c r="BM589" s="114"/>
      <c r="BN589" s="8">
        <f>BL589/$I588</f>
        <v>1.0000000363093626</v>
      </c>
      <c r="BO589" s="125"/>
      <c r="BP589" s="126"/>
      <c r="BQ589" s="126"/>
    </row>
    <row r="592" spans="1:82" ht="69">
      <c r="D592" s="1" t="str">
        <f>IF(AND(RESP1&lt;&gt;"",RESP1&lt;&gt;"Não Informado"),RESP1&amp;"
"&amp;FUNCAO1&amp;"
"&amp;IF(LEFT(FUNCAO1,3)="Eng","CREA","CAU")&amp;" RN: "&amp;RN_1&amp;"
"&amp;IF(ART_1&lt;&gt;"","ART: "&amp;ART_1,""),"")</f>
        <v xml:space="preserve">Jose Orlando da silva Junior
Engenheiro Civil
CREA RN: 1921916877
</v>
      </c>
      <c r="E592"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592" s="53"/>
      <c r="G592" s="53"/>
      <c r="H592" s="53"/>
      <c r="I592" s="53"/>
    </row>
  </sheetData>
  <mergeCells count="89">
    <mergeCell ref="A1:A4"/>
    <mergeCell ref="B1:BO1"/>
    <mergeCell ref="BP1:BQ4"/>
    <mergeCell ref="B2:BO2"/>
    <mergeCell ref="B3:BO3"/>
    <mergeCell ref="B4:BO4"/>
    <mergeCell ref="F10:F11"/>
    <mergeCell ref="B5:BO5"/>
    <mergeCell ref="B6:BM6"/>
    <mergeCell ref="BN6:BO6"/>
    <mergeCell ref="B7:BM7"/>
    <mergeCell ref="BN7:BO7"/>
    <mergeCell ref="B8:BO8"/>
    <mergeCell ref="AH10:AJ10"/>
    <mergeCell ref="G10:G11"/>
    <mergeCell ref="H10:H11"/>
    <mergeCell ref="I10:I11"/>
    <mergeCell ref="J10:L10"/>
    <mergeCell ref="M10:O10"/>
    <mergeCell ref="P10:R10"/>
    <mergeCell ref="S10:U10"/>
    <mergeCell ref="V10:X10"/>
    <mergeCell ref="A10:A11"/>
    <mergeCell ref="B10:B11"/>
    <mergeCell ref="C10:C11"/>
    <mergeCell ref="D10:D11"/>
    <mergeCell ref="E10:E11"/>
    <mergeCell ref="Y10:AA10"/>
    <mergeCell ref="AB10:AD10"/>
    <mergeCell ref="AE10:AG10"/>
    <mergeCell ref="BP10:BQ10"/>
    <mergeCell ref="AK10:AM10"/>
    <mergeCell ref="AN10:AP10"/>
    <mergeCell ref="AQ10:AS10"/>
    <mergeCell ref="AT10:AV10"/>
    <mergeCell ref="AW10:AY10"/>
    <mergeCell ref="AZ10:BB10"/>
    <mergeCell ref="BC10:BE10"/>
    <mergeCell ref="BF10:BH10"/>
    <mergeCell ref="BI10:BK10"/>
    <mergeCell ref="BL10:BN10"/>
    <mergeCell ref="BO10:BO11"/>
    <mergeCell ref="B99:H99"/>
    <mergeCell ref="B12:H12"/>
    <mergeCell ref="B13:H13"/>
    <mergeCell ref="B15:H15"/>
    <mergeCell ref="B27:H27"/>
    <mergeCell ref="B43:H43"/>
    <mergeCell ref="B44:H44"/>
    <mergeCell ref="B51:H51"/>
    <mergeCell ref="B57:H57"/>
    <mergeCell ref="B69:H69"/>
    <mergeCell ref="B81:H81"/>
    <mergeCell ref="B91:H91"/>
    <mergeCell ref="B203:H203"/>
    <mergeCell ref="B110:H110"/>
    <mergeCell ref="B124:H124"/>
    <mergeCell ref="B136:H136"/>
    <mergeCell ref="B137:H137"/>
    <mergeCell ref="B139:H139"/>
    <mergeCell ref="B140:H140"/>
    <mergeCell ref="B142:H142"/>
    <mergeCell ref="B146:H146"/>
    <mergeCell ref="B165:H165"/>
    <mergeCell ref="B190:H190"/>
    <mergeCell ref="B197:H197"/>
    <mergeCell ref="B466:H466"/>
    <mergeCell ref="B212:H212"/>
    <mergeCell ref="B219:H219"/>
    <mergeCell ref="B229:H229"/>
    <mergeCell ref="B242:H242"/>
    <mergeCell ref="B292:H292"/>
    <mergeCell ref="B307:H307"/>
    <mergeCell ref="B331:H331"/>
    <mergeCell ref="B352:H352"/>
    <mergeCell ref="B388:H388"/>
    <mergeCell ref="B427:H427"/>
    <mergeCell ref="B446:H446"/>
    <mergeCell ref="B552:H552"/>
    <mergeCell ref="B559:H559"/>
    <mergeCell ref="B569:H569"/>
    <mergeCell ref="B580:H580"/>
    <mergeCell ref="A588:H588"/>
    <mergeCell ref="BO588:BO589"/>
    <mergeCell ref="BP588:BP589"/>
    <mergeCell ref="BQ588:BQ589"/>
    <mergeCell ref="A589:H589"/>
    <mergeCell ref="E592:I592"/>
    <mergeCell ref="I588:I589"/>
  </mergeCells>
  <pageMargins left="0.78740157480314965" right="0.25" top="0.3" bottom="0.78740157480314965" header="0.31496062992125984" footer="0.31496062992125984"/>
  <pageSetup paperSize="9" scale="70" fitToHeight="0"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DB28C-6580-403D-88BC-B5CBF5910EFC}">
  <sheetPr>
    <pageSetUpPr fitToPage="1"/>
  </sheetPr>
  <dimension ref="A1:N1728"/>
  <sheetViews>
    <sheetView showGridLines="0" zoomScale="85" zoomScaleNormal="85" workbookViewId="0">
      <selection activeCell="M1" sqref="M1:N4"/>
    </sheetView>
  </sheetViews>
  <sheetFormatPr defaultRowHeight="15"/>
  <cols>
    <col min="1" max="1" width="15.28515625" bestFit="1" customWidth="1"/>
    <col min="2" max="3" width="12.42578125" bestFit="1" customWidth="1"/>
    <col min="4" max="4" width="76.140625" bestFit="1" customWidth="1"/>
    <col min="5" max="5" width="9.5703125" bestFit="1" customWidth="1"/>
    <col min="6" max="12" width="15.28515625" bestFit="1" customWidth="1"/>
    <col min="13" max="14" width="21" bestFit="1" customWidth="1"/>
  </cols>
  <sheetData>
    <row r="1" spans="1:14" ht="18.75">
      <c r="A1" s="103" t="e" vm="1">
        <v>#VALUE!</v>
      </c>
      <c r="B1" s="72" t="s">
        <v>787</v>
      </c>
      <c r="C1" s="73"/>
      <c r="D1" s="73"/>
      <c r="E1" s="73"/>
      <c r="F1" s="73"/>
      <c r="G1" s="73"/>
      <c r="H1" s="73"/>
      <c r="I1" s="73"/>
      <c r="J1" s="73"/>
      <c r="K1" s="73"/>
      <c r="L1" s="74"/>
      <c r="M1" s="75"/>
      <c r="N1" s="76"/>
    </row>
    <row r="2" spans="1:14">
      <c r="A2" s="104"/>
      <c r="B2" s="81" t="s">
        <v>1</v>
      </c>
      <c r="C2" s="82"/>
      <c r="D2" s="82"/>
      <c r="E2" s="82"/>
      <c r="F2" s="82"/>
      <c r="G2" s="82"/>
      <c r="H2" s="82"/>
      <c r="I2" s="82"/>
      <c r="J2" s="82"/>
      <c r="K2" s="82"/>
      <c r="L2" s="83"/>
      <c r="M2" s="77"/>
      <c r="N2" s="78"/>
    </row>
    <row r="3" spans="1:14">
      <c r="A3" s="104"/>
      <c r="B3" s="81" t="s">
        <v>2</v>
      </c>
      <c r="C3" s="82"/>
      <c r="D3" s="82"/>
      <c r="E3" s="82"/>
      <c r="F3" s="82"/>
      <c r="G3" s="82"/>
      <c r="H3" s="82"/>
      <c r="I3" s="82"/>
      <c r="J3" s="82"/>
      <c r="K3" s="82"/>
      <c r="L3" s="83"/>
      <c r="M3" s="77"/>
      <c r="N3" s="78"/>
    </row>
    <row r="4" spans="1:14">
      <c r="A4" s="105"/>
      <c r="B4" s="81" t="s">
        <v>3</v>
      </c>
      <c r="C4" s="82"/>
      <c r="D4" s="82"/>
      <c r="E4" s="82"/>
      <c r="F4" s="82"/>
      <c r="G4" s="82"/>
      <c r="H4" s="82"/>
      <c r="I4" s="82"/>
      <c r="J4" s="82"/>
      <c r="K4" s="82"/>
      <c r="L4" s="83"/>
      <c r="M4" s="79"/>
      <c r="N4" s="80"/>
    </row>
    <row r="5" spans="1:14">
      <c r="A5" s="13" t="s">
        <v>4</v>
      </c>
      <c r="B5" s="50" t="str">
        <f>OBRA</f>
        <v>REFORMA E AMPLIAÇÃO - CINE REX</v>
      </c>
      <c r="C5" s="51"/>
      <c r="D5" s="51"/>
      <c r="E5" s="51"/>
      <c r="F5" s="51"/>
      <c r="G5" s="51"/>
      <c r="H5" s="51"/>
      <c r="I5" s="51"/>
      <c r="J5" s="51"/>
      <c r="K5" s="51"/>
      <c r="L5" s="52"/>
      <c r="M5" s="13" t="s">
        <v>6</v>
      </c>
      <c r="N5" s="18">
        <f>LEI</f>
        <v>113.33</v>
      </c>
    </row>
    <row r="6" spans="1:14">
      <c r="A6" s="13" t="s">
        <v>7</v>
      </c>
      <c r="B6" s="50" t="str">
        <f>DATA</f>
        <v>FEVEREIRO DE 2026</v>
      </c>
      <c r="C6" s="51"/>
      <c r="D6" s="51"/>
      <c r="E6" s="51"/>
      <c r="F6" s="51"/>
      <c r="G6" s="51"/>
      <c r="H6" s="51"/>
      <c r="I6" s="51"/>
      <c r="J6" s="52"/>
      <c r="K6" s="84" t="s">
        <v>9</v>
      </c>
      <c r="L6" s="85"/>
      <c r="M6" s="13" t="s">
        <v>10</v>
      </c>
      <c r="N6" s="18">
        <f>BDI</f>
        <v>23.54</v>
      </c>
    </row>
    <row r="7" spans="1:14">
      <c r="A7" s="13" t="s">
        <v>11</v>
      </c>
      <c r="B7" s="50" t="str">
        <f>ENDERECO</f>
        <v>PRAÇA PEDRO II, 1301 - CENTRO</v>
      </c>
      <c r="C7" s="51"/>
      <c r="D7" s="51"/>
      <c r="E7" s="51"/>
      <c r="F7" s="51"/>
      <c r="G7" s="51"/>
      <c r="H7" s="51"/>
      <c r="I7" s="51"/>
      <c r="J7" s="52"/>
      <c r="K7" s="81" t="str">
        <f>CIDADE</f>
        <v>TERESINA - PI</v>
      </c>
      <c r="L7" s="83"/>
      <c r="M7" s="13" t="s">
        <v>14</v>
      </c>
      <c r="N7" s="18"/>
    </row>
    <row r="8" spans="1:14">
      <c r="A8" s="13" t="s">
        <v>15</v>
      </c>
      <c r="B8" s="50" t="str">
        <f>FONTE</f>
        <v>SINAPI PI 12/2025 | SEINFRA CE 28 | ORSE SE 11/2025 |CPOS 09/2025</v>
      </c>
      <c r="C8" s="51"/>
      <c r="D8" s="51"/>
      <c r="E8" s="51"/>
      <c r="F8" s="51"/>
      <c r="G8" s="51"/>
      <c r="H8" s="51"/>
      <c r="I8" s="51"/>
      <c r="J8" s="51"/>
      <c r="K8" s="51"/>
      <c r="L8" s="52"/>
      <c r="M8" s="13" t="s">
        <v>17</v>
      </c>
      <c r="N8" s="12" t="str">
        <f>FOLHA</f>
        <v>SEM DESONERAÇÃO</v>
      </c>
    </row>
    <row r="10" spans="1:14">
      <c r="A10" s="9" t="s">
        <v>35</v>
      </c>
      <c r="B10" s="9" t="s">
        <v>102</v>
      </c>
      <c r="C10" s="9" t="s">
        <v>103</v>
      </c>
      <c r="D10" s="9" t="s">
        <v>36</v>
      </c>
      <c r="E10" s="9" t="s">
        <v>104</v>
      </c>
      <c r="F10" s="9" t="s">
        <v>105</v>
      </c>
      <c r="G10" s="9" t="s">
        <v>788</v>
      </c>
      <c r="H10" s="9" t="s">
        <v>789</v>
      </c>
      <c r="I10" s="9" t="s">
        <v>790</v>
      </c>
      <c r="J10" s="9" t="s">
        <v>791</v>
      </c>
      <c r="K10" s="9" t="s">
        <v>792</v>
      </c>
      <c r="L10" s="9" t="s">
        <v>793</v>
      </c>
      <c r="M10" s="9" t="s">
        <v>794</v>
      </c>
      <c r="N10" s="9" t="s">
        <v>76</v>
      </c>
    </row>
    <row r="11" spans="1:14">
      <c r="A11" s="45">
        <v>1</v>
      </c>
      <c r="B11" s="57" t="s">
        <v>795</v>
      </c>
      <c r="C11" s="58"/>
      <c r="D11" s="58"/>
      <c r="E11" s="58"/>
      <c r="F11" s="58"/>
      <c r="G11" s="58"/>
      <c r="H11" s="58"/>
      <c r="I11" s="58"/>
      <c r="J11" s="58"/>
      <c r="K11" s="58"/>
      <c r="L11" s="58"/>
      <c r="M11" s="58"/>
      <c r="N11" s="59"/>
    </row>
    <row r="12" spans="1:14">
      <c r="A12" s="41" t="s">
        <v>38</v>
      </c>
      <c r="B12" s="60" t="s">
        <v>796</v>
      </c>
      <c r="C12" s="61"/>
      <c r="D12" s="61"/>
      <c r="E12" s="61"/>
      <c r="F12" s="61"/>
      <c r="G12" s="61"/>
      <c r="H12" s="61"/>
      <c r="I12" s="61"/>
      <c r="J12" s="61"/>
      <c r="K12" s="61"/>
      <c r="L12" s="61"/>
      <c r="M12" s="61"/>
      <c r="N12" s="62"/>
    </row>
    <row r="13" spans="1:14">
      <c r="A13" s="11" t="s">
        <v>108</v>
      </c>
      <c r="B13" s="11" t="s">
        <v>797</v>
      </c>
      <c r="C13" s="11" t="str">
        <f>VLOOKUP(B13,CPU!$B:$J,2,FALSE)</f>
        <v>PRÓPRIA</v>
      </c>
      <c r="D13" s="23" t="str">
        <f>VLOOKUP(B13,CPU!$B:$J,3,FALSE)</f>
        <v>ADMINISTRAÇÃO LOCAL PARA REFORMA</v>
      </c>
      <c r="E13" s="11" t="str">
        <f>VLOOKUP(B13,CPU!$B:$J,4,FALSE)</f>
        <v>MES</v>
      </c>
      <c r="F13" s="11"/>
      <c r="G13" s="11"/>
      <c r="H13" s="11"/>
      <c r="I13" s="11"/>
      <c r="J13" s="11"/>
      <c r="K13" s="11"/>
      <c r="L13" s="11"/>
      <c r="M13" s="11"/>
      <c r="N13" s="18">
        <f>SUM($M$14:$M$14)</f>
        <v>19</v>
      </c>
    </row>
    <row r="14" spans="1:14">
      <c r="A14" s="11" t="s">
        <v>798</v>
      </c>
      <c r="B14" s="127" t="s">
        <v>799</v>
      </c>
      <c r="C14" s="128"/>
      <c r="D14" s="128"/>
      <c r="E14" s="129"/>
      <c r="F14" s="18">
        <v>19</v>
      </c>
      <c r="G14" s="130"/>
      <c r="H14" s="18"/>
      <c r="I14" s="18"/>
      <c r="J14" s="18"/>
      <c r="K14" s="18" t="str">
        <f>IF(COUNTA(H14:J14)=2,ROUND(PRODUCT(H14:J14),2),"")</f>
        <v/>
      </c>
      <c r="L14" s="18" t="str">
        <f>IF(OR(AND(COUNTA(H14:J14)=3,K14=""),AND(COUNTA(H14:J14)=1,K14&lt;&gt;"")),ROUND(PRODUCT(H14:K14),2),"")</f>
        <v/>
      </c>
      <c r="M14" s="18">
        <f>IF(L14&lt;&gt;"",ROUND(PRODUCT(F14,G14,L14),2),IF(K14&lt;&gt;"",ROUND(PRODUCT(F14,G14,K14),2),ROUND(PRODUCT(F14:J14),2)))</f>
        <v>19</v>
      </c>
      <c r="N14" s="18"/>
    </row>
    <row r="15" spans="1:14">
      <c r="A15" s="41" t="s">
        <v>39</v>
      </c>
      <c r="B15" s="60" t="s">
        <v>800</v>
      </c>
      <c r="C15" s="61"/>
      <c r="D15" s="61"/>
      <c r="E15" s="61"/>
      <c r="F15" s="61"/>
      <c r="G15" s="61"/>
      <c r="H15" s="61"/>
      <c r="I15" s="61"/>
      <c r="J15" s="61"/>
      <c r="K15" s="61"/>
      <c r="L15" s="61"/>
      <c r="M15" s="61"/>
      <c r="N15" s="62"/>
    </row>
    <row r="16" spans="1:14" ht="30">
      <c r="A16" s="11" t="s">
        <v>109</v>
      </c>
      <c r="B16" s="11" t="s">
        <v>801</v>
      </c>
      <c r="C16" s="11" t="str">
        <f>VLOOKUP(B16,CPU!$B:$J,2,FALSE)</f>
        <v>PRÓPRIA</v>
      </c>
      <c r="D16" s="23" t="str">
        <f>VLOOKUP(B16,CPU!$B:$J,3,FALSE)</f>
        <v>DESENVOLVIMENTO INTEGRADO DE PROJETOS ACÚSTICOS (ISOLAMENTO, CONDICIONAMENTO E SONORIZAÇÃO) OBSERVAÇÃO: ÁREA ATENDIDA</v>
      </c>
      <c r="E16" s="11" t="str">
        <f>VLOOKUP(B16,CPU!$B:$J,4,FALSE)</f>
        <v>M2</v>
      </c>
      <c r="F16" s="11"/>
      <c r="G16" s="11"/>
      <c r="H16" s="11"/>
      <c r="I16" s="11"/>
      <c r="J16" s="11"/>
      <c r="K16" s="11"/>
      <c r="L16" s="11"/>
      <c r="M16" s="11"/>
      <c r="N16" s="18">
        <f>SUM($M$17:$M$19)</f>
        <v>1074.24</v>
      </c>
    </row>
    <row r="17" spans="1:14">
      <c r="A17" s="11" t="s">
        <v>802</v>
      </c>
      <c r="B17" s="127" t="s">
        <v>803</v>
      </c>
      <c r="C17" s="128"/>
      <c r="D17" s="128"/>
      <c r="E17" s="129"/>
      <c r="F17" s="18"/>
      <c r="G17" s="130"/>
      <c r="H17" s="18"/>
      <c r="I17" s="18"/>
      <c r="J17" s="18"/>
      <c r="K17" s="18">
        <v>632.14</v>
      </c>
      <c r="L17" s="18" t="str">
        <f>IF(OR(AND(COUNTA(H17:J17)=3,K17=""),AND(COUNTA(H17:J17)=1,K17&lt;&gt;"")),ROUND(PRODUCT(H17:K17),2),"")</f>
        <v/>
      </c>
      <c r="M17" s="18">
        <f>IF(L17&lt;&gt;"",ROUND(PRODUCT(F17,G17,L17),2),IF(K17&lt;&gt;"",ROUND(PRODUCT(F17,G17,K17),2),ROUND(PRODUCT(F17:J17),2)))</f>
        <v>632.14</v>
      </c>
      <c r="N17" s="18"/>
    </row>
    <row r="18" spans="1:14">
      <c r="A18" s="11" t="s">
        <v>804</v>
      </c>
      <c r="B18" s="127" t="s">
        <v>805</v>
      </c>
      <c r="C18" s="128"/>
      <c r="D18" s="128"/>
      <c r="E18" s="129"/>
      <c r="F18" s="18"/>
      <c r="G18" s="130"/>
      <c r="H18" s="18"/>
      <c r="I18" s="18"/>
      <c r="J18" s="18"/>
      <c r="K18" s="18">
        <v>357.65</v>
      </c>
      <c r="L18" s="18" t="str">
        <f>IF(OR(AND(COUNTA(H18:J18)=3,K18=""),AND(COUNTA(H18:J18)=1,K18&lt;&gt;"")),ROUND(PRODUCT(H18:K18),2),"")</f>
        <v/>
      </c>
      <c r="M18" s="18">
        <f>IF(L18&lt;&gt;"",ROUND(PRODUCT(F18,G18,L18),2),IF(K18&lt;&gt;"",ROUND(PRODUCT(F18,G18,K18),2),ROUND(PRODUCT(F18:J18),2)))</f>
        <v>357.65</v>
      </c>
      <c r="N18" s="18"/>
    </row>
    <row r="19" spans="1:14">
      <c r="A19" s="11" t="s">
        <v>806</v>
      </c>
      <c r="B19" s="127" t="s">
        <v>807</v>
      </c>
      <c r="C19" s="128"/>
      <c r="D19" s="128"/>
      <c r="E19" s="129"/>
      <c r="F19" s="18"/>
      <c r="G19" s="130"/>
      <c r="H19" s="18"/>
      <c r="I19" s="18"/>
      <c r="J19" s="18"/>
      <c r="K19" s="18">
        <v>84.45</v>
      </c>
      <c r="L19" s="18" t="str">
        <f>IF(OR(AND(COUNTA(H19:J19)=3,K19=""),AND(COUNTA(H19:J19)=1,K19&lt;&gt;"")),ROUND(PRODUCT(H19:K19),2),"")</f>
        <v/>
      </c>
      <c r="M19" s="18">
        <f>IF(L19&lt;&gt;"",ROUND(PRODUCT(F19,G19,L19),2),IF(K19&lt;&gt;"",ROUND(PRODUCT(F19,G19,K19),2),ROUND(PRODUCT(F19:J19),2)))</f>
        <v>84.45</v>
      </c>
      <c r="N19" s="18"/>
    </row>
    <row r="20" spans="1:14">
      <c r="A20" s="11" t="s">
        <v>110</v>
      </c>
      <c r="B20" s="11" t="s">
        <v>808</v>
      </c>
      <c r="C20" s="11" t="str">
        <f>VLOOKUP(B20,CPU!$B:$J,2,FALSE)</f>
        <v>PRÓPRIA</v>
      </c>
      <c r="D20" s="23" t="str">
        <f>VLOOKUP(B20,CPU!$B:$J,3,FALSE)</f>
        <v>ENSAIO - ESCLEROMETRIA</v>
      </c>
      <c r="E20" s="11" t="str">
        <f>VLOOKUP(B20,CPU!$B:$J,4,FALSE)</f>
        <v>UN</v>
      </c>
      <c r="F20" s="11"/>
      <c r="G20" s="11"/>
      <c r="H20" s="11"/>
      <c r="I20" s="11"/>
      <c r="J20" s="11"/>
      <c r="K20" s="11"/>
      <c r="L20" s="11"/>
      <c r="M20" s="11"/>
      <c r="N20" s="18">
        <f>SUM($M$21:$M$23)</f>
        <v>46</v>
      </c>
    </row>
    <row r="21" spans="1:14">
      <c r="A21" s="11" t="s">
        <v>809</v>
      </c>
      <c r="B21" s="127" t="s">
        <v>810</v>
      </c>
      <c r="C21" s="128"/>
      <c r="D21" s="128"/>
      <c r="E21" s="129"/>
      <c r="F21" s="18">
        <v>20</v>
      </c>
      <c r="G21" s="130"/>
      <c r="H21" s="18"/>
      <c r="I21" s="18"/>
      <c r="J21" s="18"/>
      <c r="K21" s="18" t="str">
        <f>IF(COUNTA(H21:J21)=2,ROUND(PRODUCT(H21:J21),2),"")</f>
        <v/>
      </c>
      <c r="L21" s="18" t="str">
        <f>IF(OR(AND(COUNTA(H21:J21)=3,K21=""),AND(COUNTA(H21:J21)=1,K21&lt;&gt;"")),ROUND(PRODUCT(H21:K21),2),"")</f>
        <v/>
      </c>
      <c r="M21" s="18">
        <f>IF(L21&lt;&gt;"",ROUND(PRODUCT(F21,G21,L21),2),IF(K21&lt;&gt;"",ROUND(PRODUCT(F21,G21,K21),2),ROUND(PRODUCT(F21:J21),2)))</f>
        <v>20</v>
      </c>
      <c r="N21" s="18"/>
    </row>
    <row r="22" spans="1:14">
      <c r="A22" s="11" t="s">
        <v>811</v>
      </c>
      <c r="B22" s="127" t="s">
        <v>812</v>
      </c>
      <c r="C22" s="128"/>
      <c r="D22" s="128"/>
      <c r="E22" s="129"/>
      <c r="F22" s="18">
        <v>21</v>
      </c>
      <c r="G22" s="130"/>
      <c r="H22" s="18"/>
      <c r="I22" s="18"/>
      <c r="J22" s="18"/>
      <c r="K22" s="18" t="str">
        <f>IF(COUNTA(H22:J22)=2,ROUND(PRODUCT(H22:J22),2),"")</f>
        <v/>
      </c>
      <c r="L22" s="18" t="str">
        <f>IF(OR(AND(COUNTA(H22:J22)=3,K22=""),AND(COUNTA(H22:J22)=1,K22&lt;&gt;"")),ROUND(PRODUCT(H22:K22),2),"")</f>
        <v/>
      </c>
      <c r="M22" s="18">
        <f>IF(L22&lt;&gt;"",ROUND(PRODUCT(F22,G22,L22),2),IF(K22&lt;&gt;"",ROUND(PRODUCT(F22,G22,K22),2),ROUND(PRODUCT(F22:J22),2)))</f>
        <v>21</v>
      </c>
      <c r="N22" s="18"/>
    </row>
    <row r="23" spans="1:14">
      <c r="A23" s="11" t="s">
        <v>813</v>
      </c>
      <c r="B23" s="127" t="s">
        <v>814</v>
      </c>
      <c r="C23" s="128"/>
      <c r="D23" s="128"/>
      <c r="E23" s="129"/>
      <c r="F23" s="18">
        <v>5</v>
      </c>
      <c r="G23" s="130"/>
      <c r="H23" s="18"/>
      <c r="I23" s="18"/>
      <c r="J23" s="18"/>
      <c r="K23" s="18" t="str">
        <f>IF(COUNTA(H23:J23)=2,ROUND(PRODUCT(H23:J23),2),"")</f>
        <v/>
      </c>
      <c r="L23" s="18" t="str">
        <f>IF(OR(AND(COUNTA(H23:J23)=3,K23=""),AND(COUNTA(H23:J23)=1,K23&lt;&gt;"")),ROUND(PRODUCT(H23:K23),2),"")</f>
        <v/>
      </c>
      <c r="M23" s="18">
        <f>IF(L23&lt;&gt;"",ROUND(PRODUCT(F23,G23,L23),2),IF(K23&lt;&gt;"",ROUND(PRODUCT(F23,G23,K23),2),ROUND(PRODUCT(F23:J23),2)))</f>
        <v>5</v>
      </c>
      <c r="N23" s="18"/>
    </row>
    <row r="24" spans="1:14">
      <c r="A24" s="11" t="s">
        <v>111</v>
      </c>
      <c r="B24" s="11" t="s">
        <v>815</v>
      </c>
      <c r="C24" s="11" t="str">
        <f>VLOOKUP(B24,CPU!$B:$J,2,FALSE)</f>
        <v>PRÓPRIA</v>
      </c>
      <c r="D24" s="23" t="str">
        <f>VLOOKUP(B24,CPU!$B:$J,3,FALSE)</f>
        <v>ENSAIO - PACOMETRIA TIPO 1 (SEM DETERMINAÇÃO DE BITOLA)</v>
      </c>
      <c r="E24" s="11" t="str">
        <f>VLOOKUP(B24,CPU!$B:$J,4,FALSE)</f>
        <v>UN</v>
      </c>
      <c r="F24" s="11"/>
      <c r="G24" s="11"/>
      <c r="H24" s="11"/>
      <c r="I24" s="11"/>
      <c r="J24" s="11"/>
      <c r="K24" s="11"/>
      <c r="L24" s="11"/>
      <c r="M24" s="11"/>
      <c r="N24" s="18">
        <f>SUM($M$25:$M$27)</f>
        <v>46</v>
      </c>
    </row>
    <row r="25" spans="1:14">
      <c r="A25" s="11" t="s">
        <v>816</v>
      </c>
      <c r="B25" s="127" t="s">
        <v>810</v>
      </c>
      <c r="C25" s="128"/>
      <c r="D25" s="128"/>
      <c r="E25" s="129"/>
      <c r="F25" s="18">
        <v>20</v>
      </c>
      <c r="G25" s="130"/>
      <c r="H25" s="18"/>
      <c r="I25" s="18"/>
      <c r="J25" s="18"/>
      <c r="K25" s="18" t="str">
        <f>IF(COUNTA(H25:J25)=2,ROUND(PRODUCT(H25:J25),2),"")</f>
        <v/>
      </c>
      <c r="L25" s="18" t="str">
        <f>IF(OR(AND(COUNTA(H25:J25)=3,K25=""),AND(COUNTA(H25:J25)=1,K25&lt;&gt;"")),ROUND(PRODUCT(H25:K25),2),"")</f>
        <v/>
      </c>
      <c r="M25" s="18">
        <f>IF(L25&lt;&gt;"",ROUND(PRODUCT(F25,G25,L25),2),IF(K25&lt;&gt;"",ROUND(PRODUCT(F25,G25,K25),2),ROUND(PRODUCT(F25:J25),2)))</f>
        <v>20</v>
      </c>
      <c r="N25" s="18"/>
    </row>
    <row r="26" spans="1:14">
      <c r="A26" s="11" t="s">
        <v>817</v>
      </c>
      <c r="B26" s="127" t="s">
        <v>812</v>
      </c>
      <c r="C26" s="128"/>
      <c r="D26" s="128"/>
      <c r="E26" s="129"/>
      <c r="F26" s="18">
        <v>21</v>
      </c>
      <c r="G26" s="130"/>
      <c r="H26" s="18"/>
      <c r="I26" s="18"/>
      <c r="J26" s="18"/>
      <c r="K26" s="18" t="str">
        <f>IF(COUNTA(H26:J26)=2,ROUND(PRODUCT(H26:J26),2),"")</f>
        <v/>
      </c>
      <c r="L26" s="18" t="str">
        <f>IF(OR(AND(COUNTA(H26:J26)=3,K26=""),AND(COUNTA(H26:J26)=1,K26&lt;&gt;"")),ROUND(PRODUCT(H26:K26),2),"")</f>
        <v/>
      </c>
      <c r="M26" s="18">
        <f>IF(L26&lt;&gt;"",ROUND(PRODUCT(F26,G26,L26),2),IF(K26&lt;&gt;"",ROUND(PRODUCT(F26,G26,K26),2),ROUND(PRODUCT(F26:J26),2)))</f>
        <v>21</v>
      </c>
      <c r="N26" s="18"/>
    </row>
    <row r="27" spans="1:14">
      <c r="A27" s="11" t="s">
        <v>818</v>
      </c>
      <c r="B27" s="127" t="s">
        <v>814</v>
      </c>
      <c r="C27" s="128"/>
      <c r="D27" s="128"/>
      <c r="E27" s="129"/>
      <c r="F27" s="18">
        <v>5</v>
      </c>
      <c r="G27" s="130"/>
      <c r="H27" s="18"/>
      <c r="I27" s="18"/>
      <c r="J27" s="18"/>
      <c r="K27" s="18" t="str">
        <f>IF(COUNTA(H27:J27)=2,ROUND(PRODUCT(H27:J27),2),"")</f>
        <v/>
      </c>
      <c r="L27" s="18" t="str">
        <f>IF(OR(AND(COUNTA(H27:J27)=3,K27=""),AND(COUNTA(H27:J27)=1,K27&lt;&gt;"")),ROUND(PRODUCT(H27:K27),2),"")</f>
        <v/>
      </c>
      <c r="M27" s="18">
        <f>IF(L27&lt;&gt;"",ROUND(PRODUCT(F27,G27,L27),2),IF(K27&lt;&gt;"",ROUND(PRODUCT(F27,G27,K27),2),ROUND(PRODUCT(F27:J27),2)))</f>
        <v>5</v>
      </c>
      <c r="N27" s="18"/>
    </row>
    <row r="28" spans="1:14">
      <c r="A28" s="11" t="s">
        <v>112</v>
      </c>
      <c r="B28" s="11" t="s">
        <v>819</v>
      </c>
      <c r="C28" s="11" t="str">
        <f>VLOOKUP(B28,CPU!$B:$J,2,FALSE)</f>
        <v>PRÓPRIA</v>
      </c>
      <c r="D28" s="23" t="str">
        <f>VLOOKUP(B28,CPU!$B:$J,3,FALSE)</f>
        <v>ENSAIO - PROFUNDIDADE DE CARBONATAÇÃO</v>
      </c>
      <c r="E28" s="11" t="str">
        <f>VLOOKUP(B28,CPU!$B:$J,4,FALSE)</f>
        <v>UN</v>
      </c>
      <c r="F28" s="11"/>
      <c r="G28" s="11"/>
      <c r="H28" s="11"/>
      <c r="I28" s="11"/>
      <c r="J28" s="11"/>
      <c r="K28" s="11"/>
      <c r="L28" s="11"/>
      <c r="M28" s="11"/>
      <c r="N28" s="18">
        <f>SUM($M$29:$M$31)</f>
        <v>46</v>
      </c>
    </row>
    <row r="29" spans="1:14">
      <c r="A29" s="11" t="s">
        <v>820</v>
      </c>
      <c r="B29" s="127" t="s">
        <v>810</v>
      </c>
      <c r="C29" s="128"/>
      <c r="D29" s="128"/>
      <c r="E29" s="129"/>
      <c r="F29" s="18">
        <v>20</v>
      </c>
      <c r="G29" s="130"/>
      <c r="H29" s="18"/>
      <c r="I29" s="18"/>
      <c r="J29" s="18"/>
      <c r="K29" s="18" t="str">
        <f>IF(COUNTA(H29:J29)=2,ROUND(PRODUCT(H29:J29),2),"")</f>
        <v/>
      </c>
      <c r="L29" s="18" t="str">
        <f>IF(OR(AND(COUNTA(H29:J29)=3,K29=""),AND(COUNTA(H29:J29)=1,K29&lt;&gt;"")),ROUND(PRODUCT(H29:K29),2),"")</f>
        <v/>
      </c>
      <c r="M29" s="18">
        <f>IF(L29&lt;&gt;"",ROUND(PRODUCT(F29,G29,L29),2),IF(K29&lt;&gt;"",ROUND(PRODUCT(F29,G29,K29),2),ROUND(PRODUCT(F29:J29),2)))</f>
        <v>20</v>
      </c>
      <c r="N29" s="18"/>
    </row>
    <row r="30" spans="1:14">
      <c r="A30" s="11" t="s">
        <v>821</v>
      </c>
      <c r="B30" s="127" t="s">
        <v>812</v>
      </c>
      <c r="C30" s="128"/>
      <c r="D30" s="128"/>
      <c r="E30" s="129"/>
      <c r="F30" s="18">
        <v>21</v>
      </c>
      <c r="G30" s="130"/>
      <c r="H30" s="18"/>
      <c r="I30" s="18"/>
      <c r="J30" s="18"/>
      <c r="K30" s="18" t="str">
        <f>IF(COUNTA(H30:J30)=2,ROUND(PRODUCT(H30:J30),2),"")</f>
        <v/>
      </c>
      <c r="L30" s="18" t="str">
        <f>IF(OR(AND(COUNTA(H30:J30)=3,K30=""),AND(COUNTA(H30:J30)=1,K30&lt;&gt;"")),ROUND(PRODUCT(H30:K30),2),"")</f>
        <v/>
      </c>
      <c r="M30" s="18">
        <f>IF(L30&lt;&gt;"",ROUND(PRODUCT(F30,G30,L30),2),IF(K30&lt;&gt;"",ROUND(PRODUCT(F30,G30,K30),2),ROUND(PRODUCT(F30:J30),2)))</f>
        <v>21</v>
      </c>
      <c r="N30" s="18"/>
    </row>
    <row r="31" spans="1:14">
      <c r="A31" s="11" t="s">
        <v>822</v>
      </c>
      <c r="B31" s="127" t="s">
        <v>814</v>
      </c>
      <c r="C31" s="128"/>
      <c r="D31" s="128"/>
      <c r="E31" s="129"/>
      <c r="F31" s="18">
        <v>5</v>
      </c>
      <c r="G31" s="130"/>
      <c r="H31" s="18"/>
      <c r="I31" s="18"/>
      <c r="J31" s="18"/>
      <c r="K31" s="18" t="str">
        <f>IF(COUNTA(H31:J31)=2,ROUND(PRODUCT(H31:J31),2),"")</f>
        <v/>
      </c>
      <c r="L31" s="18" t="str">
        <f>IF(OR(AND(COUNTA(H31:J31)=3,K31=""),AND(COUNTA(H31:J31)=1,K31&lt;&gt;"")),ROUND(PRODUCT(H31:K31),2),"")</f>
        <v/>
      </c>
      <c r="M31" s="18">
        <f>IF(L31&lt;&gt;"",ROUND(PRODUCT(F31,G31,L31),2),IF(K31&lt;&gt;"",ROUND(PRODUCT(F31,G31,K31),2),ROUND(PRODUCT(F31:J31),2)))</f>
        <v>5</v>
      </c>
      <c r="N31" s="18"/>
    </row>
    <row r="32" spans="1:14" ht="45">
      <c r="A32" s="11" t="s">
        <v>113</v>
      </c>
      <c r="B32" s="11" t="s">
        <v>823</v>
      </c>
      <c r="C32" s="11" t="str">
        <f>VLOOKUP(B32,CPU!$B:$J,2,FALSE)</f>
        <v>PRÓPRIA</v>
      </c>
      <c r="D32" s="23" t="str">
        <f>VLOOKUP(B32,CPU!$B:$J,3,FALSE)</f>
        <v>KIT DE CFTV COMPOSTO DE DVR DE 08 CANAIS, HD DE 2TB, 08 CÂMERAS HD. INCLUSIVE CABOS, CONECTORES E DEMAIS EQUIPAMENTOS NECESSÁRIOS AO SISTEMA</v>
      </c>
      <c r="E32" s="11" t="str">
        <f>VLOOKUP(B32,CPU!$B:$J,4,FALSE)</f>
        <v>UN</v>
      </c>
      <c r="F32" s="11"/>
      <c r="G32" s="11"/>
      <c r="H32" s="11"/>
      <c r="I32" s="11"/>
      <c r="J32" s="11"/>
      <c r="K32" s="11"/>
      <c r="L32" s="11"/>
      <c r="M32" s="11"/>
      <c r="N32" s="18">
        <f>SUM($M$33:$M$33)</f>
        <v>1</v>
      </c>
    </row>
    <row r="33" spans="1:14">
      <c r="A33" s="11" t="s">
        <v>824</v>
      </c>
      <c r="B33" s="127" t="s">
        <v>825</v>
      </c>
      <c r="C33" s="128"/>
      <c r="D33" s="128"/>
      <c r="E33" s="129"/>
      <c r="F33" s="18">
        <v>1</v>
      </c>
      <c r="G33" s="130"/>
      <c r="H33" s="18"/>
      <c r="I33" s="18"/>
      <c r="J33" s="18"/>
      <c r="K33" s="18" t="str">
        <f>IF(COUNTA(H33:J33)=2,ROUND(PRODUCT(H33:J33),2),"")</f>
        <v/>
      </c>
      <c r="L33" s="18" t="str">
        <f>IF(OR(AND(COUNTA(H33:J33)=3,K33=""),AND(COUNTA(H33:J33)=1,K33&lt;&gt;"")),ROUND(PRODUCT(H33:K33),2),"")</f>
        <v/>
      </c>
      <c r="M33" s="18">
        <f>IF(L33&lt;&gt;"",ROUND(PRODUCT(F33,G33,L33),2),IF(K33&lt;&gt;"",ROUND(PRODUCT(F33,G33,K33),2),ROUND(PRODUCT(F33:J33),2)))</f>
        <v>1</v>
      </c>
      <c r="N33" s="18"/>
    </row>
    <row r="34" spans="1:14" ht="30">
      <c r="A34" s="11" t="s">
        <v>114</v>
      </c>
      <c r="B34" s="11">
        <v>103689</v>
      </c>
      <c r="C34" s="11" t="str">
        <f>VLOOKUP(B34,CPU!$B:$J,2,FALSE)</f>
        <v>SINAPI</v>
      </c>
      <c r="D34" s="23" t="str">
        <f>VLOOKUP(B34,CPU!$B:$J,3,FALSE)</f>
        <v>FORNECIMENTO E INSTALAÇÃO DE PLACA DE OBRA COM CHAPA GALVANIZADA E ESTRUTURA DE MADEIRA. AF_03/2022_PS</v>
      </c>
      <c r="E34" s="11" t="str">
        <f>VLOOKUP(B34,CPU!$B:$J,4,FALSE)</f>
        <v>M2</v>
      </c>
      <c r="F34" s="11"/>
      <c r="G34" s="11"/>
      <c r="H34" s="11"/>
      <c r="I34" s="11"/>
      <c r="J34" s="11"/>
      <c r="K34" s="11"/>
      <c r="L34" s="11"/>
      <c r="M34" s="11"/>
      <c r="N34" s="18">
        <f>SUM($M$35:$M$35)</f>
        <v>4.5</v>
      </c>
    </row>
    <row r="35" spans="1:14">
      <c r="A35" s="11" t="s">
        <v>826</v>
      </c>
      <c r="B35" s="127" t="s">
        <v>827</v>
      </c>
      <c r="C35" s="128"/>
      <c r="D35" s="128"/>
      <c r="E35" s="129"/>
      <c r="F35" s="18"/>
      <c r="G35" s="130"/>
      <c r="H35" s="18"/>
      <c r="I35" s="18">
        <v>3</v>
      </c>
      <c r="J35" s="18">
        <v>1.5</v>
      </c>
      <c r="K35" s="18">
        <f>IF(COUNTA(H35:J35)=2,ROUND(PRODUCT(H35:J35),2),"")</f>
        <v>4.5</v>
      </c>
      <c r="L35" s="18" t="str">
        <f>IF(OR(AND(COUNTA(H35:J35)=3,K35=""),AND(COUNTA(H35:J35)=1,K35&lt;&gt;"")),ROUND(PRODUCT(H35:K35),2),"")</f>
        <v/>
      </c>
      <c r="M35" s="18">
        <f>IF(L35&lt;&gt;"",ROUND(PRODUCT(F35,G35,L35),2),IF(K35&lt;&gt;"",ROUND(PRODUCT(F35,G35,K35),2),ROUND(PRODUCT(F35:J35),2)))</f>
        <v>4.5</v>
      </c>
      <c r="N35" s="18"/>
    </row>
    <row r="36" spans="1:14" ht="30">
      <c r="A36" s="11" t="s">
        <v>115</v>
      </c>
      <c r="B36" s="11" t="s">
        <v>828</v>
      </c>
      <c r="C36" s="11" t="str">
        <f>VLOOKUP(B36,CPU!$B:$J,2,FALSE)</f>
        <v>PRÓPRIA</v>
      </c>
      <c r="D36" s="23" t="str">
        <f>VLOOKUP(B36,CPU!$B:$J,3,FALSE)</f>
        <v>LOCAÇÃO DE CONTÊINER BANHEIRO COM 02 VASOS SANITÁRIOS, 01 LAVATÓRIO E 04 CHUVEIROS - 6,00 X 2,35M (REF: C4995-SEINFRA 28)</v>
      </c>
      <c r="E36" s="11" t="str">
        <f>VLOOKUP(B36,CPU!$B:$J,4,FALSE)</f>
        <v>MÊS</v>
      </c>
      <c r="F36" s="11"/>
      <c r="G36" s="11"/>
      <c r="H36" s="11"/>
      <c r="I36" s="11"/>
      <c r="J36" s="11"/>
      <c r="K36" s="11"/>
      <c r="L36" s="11"/>
      <c r="M36" s="11"/>
      <c r="N36" s="18">
        <f>SUM($M$37:$M$37)</f>
        <v>5</v>
      </c>
    </row>
    <row r="37" spans="1:14">
      <c r="A37" s="11" t="s">
        <v>829</v>
      </c>
      <c r="B37" s="127" t="s">
        <v>830</v>
      </c>
      <c r="C37" s="128"/>
      <c r="D37" s="128"/>
      <c r="E37" s="129"/>
      <c r="F37" s="18">
        <v>5</v>
      </c>
      <c r="G37" s="130"/>
      <c r="H37" s="18"/>
      <c r="I37" s="18"/>
      <c r="J37" s="18"/>
      <c r="K37" s="18" t="str">
        <f>IF(COUNTA(H37:J37)=2,ROUND(PRODUCT(H37:J37),2),"")</f>
        <v/>
      </c>
      <c r="L37" s="18" t="str">
        <f>IF(OR(AND(COUNTA(H37:J37)=3,K37=""),AND(COUNTA(H37:J37)=1,K37&lt;&gt;"")),ROUND(PRODUCT(H37:K37),2),"")</f>
        <v/>
      </c>
      <c r="M37" s="18">
        <f>IF(L37&lt;&gt;"",ROUND(PRODUCT(F37,G37,L37),2),IF(K37&lt;&gt;"",ROUND(PRODUCT(F37,G37,K37),2),ROUND(PRODUCT(F37:J37),2)))</f>
        <v>5</v>
      </c>
      <c r="N37" s="18"/>
    </row>
    <row r="38" spans="1:14" ht="30">
      <c r="A38" s="11" t="s">
        <v>116</v>
      </c>
      <c r="B38" s="11" t="s">
        <v>831</v>
      </c>
      <c r="C38" s="11" t="str">
        <f>VLOOKUP(B38,CPU!$B:$J,2,FALSE)</f>
        <v>PRÓPRIA</v>
      </c>
      <c r="D38" s="23" t="str">
        <f>VLOOKUP(B38,CPU!$B:$J,3,FALSE)</f>
        <v>RECUPERAÇÃO CONCRETO, S/REFORÇO E RECONSTITUIÇÃO “GROUNT”, ESP.=60MM (REF: C4739-SEINFRA 28)</v>
      </c>
      <c r="E38" s="11" t="str">
        <f>VLOOKUP(B38,CPU!$B:$J,4,FALSE)</f>
        <v>M2</v>
      </c>
      <c r="F38" s="11"/>
      <c r="G38" s="11"/>
      <c r="H38" s="11"/>
      <c r="I38" s="11"/>
      <c r="J38" s="11"/>
      <c r="K38" s="11"/>
      <c r="L38" s="11"/>
      <c r="M38" s="11"/>
      <c r="N38" s="18">
        <f>SUM($M$39:$M$39)</f>
        <v>98.11</v>
      </c>
    </row>
    <row r="39" spans="1:14">
      <c r="A39" s="11" t="s">
        <v>832</v>
      </c>
      <c r="B39" s="127" t="s">
        <v>833</v>
      </c>
      <c r="C39" s="128"/>
      <c r="D39" s="128"/>
      <c r="E39" s="129"/>
      <c r="F39" s="18"/>
      <c r="G39" s="130">
        <v>0.1</v>
      </c>
      <c r="H39" s="18"/>
      <c r="I39" s="18"/>
      <c r="J39" s="18"/>
      <c r="K39" s="18">
        <v>981.07</v>
      </c>
      <c r="L39" s="18" t="str">
        <f>IF(OR(AND(COUNTA(H39:J39)=3,K39=""),AND(COUNTA(H39:J39)=1,K39&lt;&gt;"")),ROUND(PRODUCT(H39:K39),2),"")</f>
        <v/>
      </c>
      <c r="M39" s="18">
        <f>IF(L39&lt;&gt;"",ROUND(PRODUCT(F39,G39,L39),2),IF(K39&lt;&gt;"",ROUND(PRODUCT(F39,G39,K39),2),ROUND(PRODUCT(F39:J39),2)))</f>
        <v>98.11</v>
      </c>
      <c r="N39" s="18"/>
    </row>
    <row r="40" spans="1:14">
      <c r="A40" s="11" t="s">
        <v>117</v>
      </c>
      <c r="B40" s="11" t="s">
        <v>834</v>
      </c>
      <c r="C40" s="11" t="str">
        <f>VLOOKUP(B40,CPU!$B:$J,2,FALSE)</f>
        <v>PRÓPRIA</v>
      </c>
      <c r="D40" s="23" t="str">
        <f>VLOOKUP(B40,CPU!$B:$J,3,FALSE)</f>
        <v>ELABORAÇÃO DE PROJETO EXECUTIVO DE CÁLCULO ESTRUTURAL PARA FUNDAÇÕES</v>
      </c>
      <c r="E40" s="11" t="str">
        <f>VLOOKUP(B40,CPU!$B:$J,4,FALSE)</f>
        <v>UN</v>
      </c>
      <c r="F40" s="11"/>
      <c r="G40" s="11"/>
      <c r="H40" s="11"/>
      <c r="I40" s="11"/>
      <c r="J40" s="11"/>
      <c r="K40" s="11"/>
      <c r="L40" s="11"/>
      <c r="M40" s="11"/>
      <c r="N40" s="18">
        <f>SUM($M$41:$M$41)</f>
        <v>1</v>
      </c>
    </row>
    <row r="41" spans="1:14">
      <c r="A41" s="11" t="s">
        <v>835</v>
      </c>
      <c r="B41" s="127" t="s">
        <v>836</v>
      </c>
      <c r="C41" s="128"/>
      <c r="D41" s="128"/>
      <c r="E41" s="129"/>
      <c r="F41" s="18">
        <v>1</v>
      </c>
      <c r="G41" s="130"/>
      <c r="H41" s="18"/>
      <c r="I41" s="18"/>
      <c r="J41" s="18"/>
      <c r="K41" s="18" t="str">
        <f>IF(COUNTA(H41:J41)=2,ROUND(PRODUCT(H41:J41),2),"")</f>
        <v/>
      </c>
      <c r="L41" s="18" t="str">
        <f>IF(OR(AND(COUNTA(H41:J41)=3,K41=""),AND(COUNTA(H41:J41)=1,K41&lt;&gt;"")),ROUND(PRODUCT(H41:K41),2),"")</f>
        <v/>
      </c>
      <c r="M41" s="18">
        <f>IF(L41&lt;&gt;"",ROUND(PRODUCT(F41,G41,L41),2),IF(K41&lt;&gt;"",ROUND(PRODUCT(F41,G41,K41),2),ROUND(PRODUCT(F41:J41),2)))</f>
        <v>1</v>
      </c>
      <c r="N41" s="18"/>
    </row>
    <row r="42" spans="1:14" ht="30">
      <c r="A42" s="11" t="s">
        <v>118</v>
      </c>
      <c r="B42" s="11" t="s">
        <v>837</v>
      </c>
      <c r="C42" s="11" t="str">
        <f>VLOOKUP(B42,CPU!$B:$J,2,FALSE)</f>
        <v>PRÓPRIA</v>
      </c>
      <c r="D42" s="23" t="str">
        <f>VLOOKUP(B42,CPU!$B:$J,3,FALSE)</f>
        <v>ELABORAÇÃO DE PROJETO EXECUTIVO DE CÁLCULO DE RECUPERAÇÃO DE ESTRUTURAS COM REFORÇO</v>
      </c>
      <c r="E42" s="11" t="str">
        <f>VLOOKUP(B42,CPU!$B:$J,4,FALSE)</f>
        <v>UN</v>
      </c>
      <c r="F42" s="11"/>
      <c r="G42" s="11"/>
      <c r="H42" s="11"/>
      <c r="I42" s="11"/>
      <c r="J42" s="11"/>
      <c r="K42" s="11"/>
      <c r="L42" s="11"/>
      <c r="M42" s="11"/>
      <c r="N42" s="18">
        <f>SUM($M$43:$M$43)</f>
        <v>1</v>
      </c>
    </row>
    <row r="43" spans="1:14">
      <c r="A43" s="11" t="s">
        <v>838</v>
      </c>
      <c r="B43" s="127" t="s">
        <v>839</v>
      </c>
      <c r="C43" s="128"/>
      <c r="D43" s="128"/>
      <c r="E43" s="129"/>
      <c r="F43" s="18">
        <v>1</v>
      </c>
      <c r="G43" s="130"/>
      <c r="H43" s="18"/>
      <c r="I43" s="18"/>
      <c r="J43" s="18"/>
      <c r="K43" s="18" t="str">
        <f>IF(COUNTA(H43:J43)=2,ROUND(PRODUCT(H43:J43),2),"")</f>
        <v/>
      </c>
      <c r="L43" s="18" t="str">
        <f>IF(OR(AND(COUNTA(H43:J43)=3,K43=""),AND(COUNTA(H43:J43)=1,K43&lt;&gt;"")),ROUND(PRODUCT(H43:K43),2),"")</f>
        <v/>
      </c>
      <c r="M43" s="18">
        <f>IF(L43&lt;&gt;"",ROUND(PRODUCT(F43,G43,L43),2),IF(K43&lt;&gt;"",ROUND(PRODUCT(F43,G43,K43),2),ROUND(PRODUCT(F43:J43),2)))</f>
        <v>1</v>
      </c>
      <c r="N43" s="18"/>
    </row>
    <row r="44" spans="1:14">
      <c r="A44" s="11" t="s">
        <v>119</v>
      </c>
      <c r="B44" s="11" t="s">
        <v>840</v>
      </c>
      <c r="C44" s="11" t="str">
        <f>VLOOKUP(B44,CPU!$B:$J,2,FALSE)</f>
        <v>PRÓPRIA</v>
      </c>
      <c r="D44" s="23" t="str">
        <f>VLOOKUP(B44,CPU!$B:$J,3,FALSE)</f>
        <v>ELABORAÇÃO DE PLANO EXECUTIVO DE INTERVENÇÃO ESTRUTURAL</v>
      </c>
      <c r="E44" s="11" t="str">
        <f>VLOOKUP(B44,CPU!$B:$J,4,FALSE)</f>
        <v>UN</v>
      </c>
      <c r="F44" s="11"/>
      <c r="G44" s="11"/>
      <c r="H44" s="11"/>
      <c r="I44" s="11"/>
      <c r="J44" s="11"/>
      <c r="K44" s="11"/>
      <c r="L44" s="11"/>
      <c r="M44" s="11"/>
      <c r="N44" s="18">
        <f>SUM($M$45:$M$48)</f>
        <v>3</v>
      </c>
    </row>
    <row r="45" spans="1:14">
      <c r="A45" s="11" t="s">
        <v>841</v>
      </c>
      <c r="B45" s="127" t="s">
        <v>842</v>
      </c>
      <c r="C45" s="128"/>
      <c r="D45" s="128"/>
      <c r="E45" s="129"/>
      <c r="F45" s="18"/>
      <c r="G45" s="130"/>
      <c r="H45" s="18"/>
      <c r="I45" s="18"/>
      <c r="J45" s="18"/>
      <c r="K45" s="18" t="str">
        <f>IF(COUNTA(H45:J45)=2,ROUND(PRODUCT(H45:J45),2),"")</f>
        <v/>
      </c>
      <c r="L45" s="18" t="str">
        <f>IF(OR(AND(COUNTA(H45:J45)=3,K45=""),AND(COUNTA(H45:J45)=1,K45&lt;&gt;"")),ROUND(PRODUCT(H45:K45),2),"")</f>
        <v/>
      </c>
      <c r="M45" s="18">
        <f>IF(L45&lt;&gt;"",ROUND(PRODUCT(F45,G45,L45),2),IF(K45&lt;&gt;"",ROUND(PRODUCT(F45,G45,K45),2),ROUND(PRODUCT(F45:J45),2)))</f>
        <v>0</v>
      </c>
      <c r="N45" s="18"/>
    </row>
    <row r="46" spans="1:14">
      <c r="A46" s="11" t="s">
        <v>843</v>
      </c>
      <c r="B46" s="127" t="s">
        <v>844</v>
      </c>
      <c r="C46" s="128"/>
      <c r="D46" s="128"/>
      <c r="E46" s="129"/>
      <c r="F46" s="18">
        <v>1</v>
      </c>
      <c r="G46" s="130"/>
      <c r="H46" s="18"/>
      <c r="I46" s="18"/>
      <c r="J46" s="18"/>
      <c r="K46" s="18" t="str">
        <f>IF(COUNTA(H46:J46)=2,ROUND(PRODUCT(H46:J46),2),"")</f>
        <v/>
      </c>
      <c r="L46" s="18" t="str">
        <f>IF(OR(AND(COUNTA(H46:J46)=3,K46=""),AND(COUNTA(H46:J46)=1,K46&lt;&gt;"")),ROUND(PRODUCT(H46:K46),2),"")</f>
        <v/>
      </c>
      <c r="M46" s="18">
        <f>IF(L46&lt;&gt;"",ROUND(PRODUCT(F46,G46,L46),2),IF(K46&lt;&gt;"",ROUND(PRODUCT(F46,G46,K46),2),ROUND(PRODUCT(F46:J46),2)))</f>
        <v>1</v>
      </c>
      <c r="N46" s="18"/>
    </row>
    <row r="47" spans="1:14">
      <c r="A47" s="11" t="s">
        <v>845</v>
      </c>
      <c r="B47" s="127" t="s">
        <v>846</v>
      </c>
      <c r="C47" s="128"/>
      <c r="D47" s="128"/>
      <c r="E47" s="129"/>
      <c r="F47" s="18">
        <v>1</v>
      </c>
      <c r="G47" s="130"/>
      <c r="H47" s="18"/>
      <c r="I47" s="18"/>
      <c r="J47" s="18"/>
      <c r="K47" s="18" t="str">
        <f>IF(COUNTA(H47:J47)=2,ROUND(PRODUCT(H47:J47),2),"")</f>
        <v/>
      </c>
      <c r="L47" s="18" t="str">
        <f>IF(OR(AND(COUNTA(H47:J47)=3,K47=""),AND(COUNTA(H47:J47)=1,K47&lt;&gt;"")),ROUND(PRODUCT(H47:K47),2),"")</f>
        <v/>
      </c>
      <c r="M47" s="18">
        <f>IF(L47&lt;&gt;"",ROUND(PRODUCT(F47,G47,L47),2),IF(K47&lt;&gt;"",ROUND(PRODUCT(F47,G47,K47),2),ROUND(PRODUCT(F47:J47),2)))</f>
        <v>1</v>
      </c>
      <c r="N47" s="18"/>
    </row>
    <row r="48" spans="1:14">
      <c r="A48" s="11" t="s">
        <v>847</v>
      </c>
      <c r="B48" s="127" t="s">
        <v>848</v>
      </c>
      <c r="C48" s="128"/>
      <c r="D48" s="128"/>
      <c r="E48" s="129"/>
      <c r="F48" s="18">
        <v>1</v>
      </c>
      <c r="G48" s="130"/>
      <c r="H48" s="18"/>
      <c r="I48" s="18"/>
      <c r="J48" s="18"/>
      <c r="K48" s="18" t="str">
        <f>IF(COUNTA(H48:J48)=2,ROUND(PRODUCT(H48:J48),2),"")</f>
        <v/>
      </c>
      <c r="L48" s="18" t="str">
        <f>IF(OR(AND(COUNTA(H48:J48)=3,K48=""),AND(COUNTA(H48:J48)=1,K48&lt;&gt;"")),ROUND(PRODUCT(H48:K48),2),"")</f>
        <v/>
      </c>
      <c r="M48" s="18">
        <f>IF(L48&lt;&gt;"",ROUND(PRODUCT(F48,G48,L48),2),IF(K48&lt;&gt;"",ROUND(PRODUCT(F48,G48,K48),2),ROUND(PRODUCT(F48:J48),2)))</f>
        <v>1</v>
      </c>
      <c r="N48" s="18"/>
    </row>
    <row r="49" spans="1:14">
      <c r="A49" s="41" t="s">
        <v>40</v>
      </c>
      <c r="B49" s="60" t="s">
        <v>849</v>
      </c>
      <c r="C49" s="61"/>
      <c r="D49" s="61"/>
      <c r="E49" s="61"/>
      <c r="F49" s="61"/>
      <c r="G49" s="61"/>
      <c r="H49" s="61"/>
      <c r="I49" s="61"/>
      <c r="J49" s="61"/>
      <c r="K49" s="61"/>
      <c r="L49" s="61"/>
      <c r="M49" s="61"/>
      <c r="N49" s="62"/>
    </row>
    <row r="50" spans="1:14" ht="30">
      <c r="A50" s="11" t="s">
        <v>120</v>
      </c>
      <c r="B50" s="11">
        <v>97625</v>
      </c>
      <c r="C50" s="11" t="str">
        <f>VLOOKUP(B50,CPU!$B:$J,2,FALSE)</f>
        <v>SINAPI</v>
      </c>
      <c r="D50" s="23" t="str">
        <f>VLOOKUP(B50,CPU!$B:$J,3,FALSE)</f>
        <v>DEMOLIÇÃO DE ALVENARIA PARA QUALQUER TIPO DE BLOCO, DE FORMA MECANIZADA, SEM REAPROVEITAMENTO. AF_09/2023</v>
      </c>
      <c r="E50" s="11" t="str">
        <f>VLOOKUP(B50,CPU!$B:$J,4,FALSE)</f>
        <v>M3</v>
      </c>
      <c r="F50" s="11"/>
      <c r="G50" s="11"/>
      <c r="H50" s="11"/>
      <c r="I50" s="11"/>
      <c r="J50" s="11"/>
      <c r="K50" s="11"/>
      <c r="L50" s="11"/>
      <c r="M50" s="11"/>
      <c r="N50" s="18">
        <f>SUM($M$51:$M$75)</f>
        <v>253.60999999999999</v>
      </c>
    </row>
    <row r="51" spans="1:14">
      <c r="A51" s="11" t="s">
        <v>850</v>
      </c>
      <c r="B51" s="127" t="s">
        <v>851</v>
      </c>
      <c r="C51" s="128"/>
      <c r="D51" s="128"/>
      <c r="E51" s="129"/>
      <c r="F51" s="18"/>
      <c r="G51" s="130"/>
      <c r="H51" s="18"/>
      <c r="I51" s="18"/>
      <c r="J51" s="18"/>
      <c r="K51" s="18" t="str">
        <f t="shared" ref="K51:K75" si="0">IF(COUNTA(H51:J51)=2,ROUND(PRODUCT(H51:J51),2),"")</f>
        <v/>
      </c>
      <c r="L51" s="18" t="str">
        <f>IF(OR(AND(COUNTA(H51:J51)=3,K51=""),AND(COUNTA(H51:J51)=1,K51&lt;&gt;"")),ROUND(PRODUCT(H51:K51),2),"")</f>
        <v/>
      </c>
      <c r="M51" s="18">
        <f t="shared" ref="M51:M75" si="1">IF(L51&lt;&gt;"",ROUND(PRODUCT(F51,G51,L51),2),IF(K51&lt;&gt;"",ROUND(PRODUCT(F51,G51,K51),2),ROUND(PRODUCT(F51:J51),2)))</f>
        <v>0</v>
      </c>
      <c r="N51" s="18"/>
    </row>
    <row r="52" spans="1:14">
      <c r="A52" s="11" t="s">
        <v>852</v>
      </c>
      <c r="B52" s="127" t="s">
        <v>853</v>
      </c>
      <c r="C52" s="128"/>
      <c r="D52" s="128"/>
      <c r="E52" s="129"/>
      <c r="F52" s="18"/>
      <c r="G52" s="130"/>
      <c r="H52" s="18">
        <v>6.73</v>
      </c>
      <c r="I52" s="18">
        <v>0.15</v>
      </c>
      <c r="J52" s="18">
        <v>0.94</v>
      </c>
      <c r="K52" s="18" t="str">
        <f t="shared" si="0"/>
        <v/>
      </c>
      <c r="L52" s="18">
        <f>IF(OR(AND(COUNTA(H52:J52)=3,K52=""),AND(COUNTA(H52:J52)=1,K52&lt;&gt;"")),ROUND(PRODUCT(H52:K52),2),"")</f>
        <v>0.95</v>
      </c>
      <c r="M52" s="18">
        <f t="shared" si="1"/>
        <v>0.95</v>
      </c>
      <c r="N52" s="18"/>
    </row>
    <row r="53" spans="1:14">
      <c r="A53" s="11" t="s">
        <v>854</v>
      </c>
      <c r="B53" s="127" t="s">
        <v>855</v>
      </c>
      <c r="C53" s="128"/>
      <c r="D53" s="128"/>
      <c r="E53" s="129"/>
      <c r="F53" s="18"/>
      <c r="G53" s="130"/>
      <c r="H53" s="18"/>
      <c r="I53" s="18"/>
      <c r="J53" s="18"/>
      <c r="K53" s="18" t="str">
        <f t="shared" si="0"/>
        <v/>
      </c>
      <c r="L53" s="18">
        <v>2.15</v>
      </c>
      <c r="M53" s="18">
        <f t="shared" si="1"/>
        <v>2.15</v>
      </c>
      <c r="N53" s="18"/>
    </row>
    <row r="54" spans="1:14">
      <c r="A54" s="11" t="s">
        <v>856</v>
      </c>
      <c r="B54" s="127" t="s">
        <v>857</v>
      </c>
      <c r="C54" s="128"/>
      <c r="D54" s="128"/>
      <c r="E54" s="129"/>
      <c r="F54" s="18"/>
      <c r="G54" s="130"/>
      <c r="H54" s="18"/>
      <c r="I54" s="18"/>
      <c r="J54" s="18"/>
      <c r="K54" s="18" t="str">
        <f t="shared" si="0"/>
        <v/>
      </c>
      <c r="L54" s="18">
        <v>5.12</v>
      </c>
      <c r="M54" s="18">
        <f t="shared" si="1"/>
        <v>5.12</v>
      </c>
      <c r="N54" s="18"/>
    </row>
    <row r="55" spans="1:14">
      <c r="A55" s="11" t="s">
        <v>858</v>
      </c>
      <c r="B55" s="127" t="s">
        <v>859</v>
      </c>
      <c r="C55" s="128"/>
      <c r="D55" s="128"/>
      <c r="E55" s="129"/>
      <c r="F55" s="18"/>
      <c r="G55" s="130"/>
      <c r="H55" s="18"/>
      <c r="I55" s="18"/>
      <c r="J55" s="18"/>
      <c r="K55" s="18" t="str">
        <f t="shared" si="0"/>
        <v/>
      </c>
      <c r="L55" s="18">
        <v>2.59</v>
      </c>
      <c r="M55" s="18">
        <f t="shared" si="1"/>
        <v>2.59</v>
      </c>
      <c r="N55" s="18"/>
    </row>
    <row r="56" spans="1:14">
      <c r="A56" s="11" t="s">
        <v>860</v>
      </c>
      <c r="B56" s="127" t="s">
        <v>861</v>
      </c>
      <c r="C56" s="128"/>
      <c r="D56" s="128"/>
      <c r="E56" s="129"/>
      <c r="F56" s="18"/>
      <c r="G56" s="130"/>
      <c r="H56" s="18"/>
      <c r="I56" s="18"/>
      <c r="J56" s="18"/>
      <c r="K56" s="18" t="str">
        <f t="shared" si="0"/>
        <v/>
      </c>
      <c r="L56" s="18">
        <v>13.62</v>
      </c>
      <c r="M56" s="18">
        <f t="shared" si="1"/>
        <v>13.62</v>
      </c>
      <c r="N56" s="18"/>
    </row>
    <row r="57" spans="1:14">
      <c r="A57" s="11" t="s">
        <v>862</v>
      </c>
      <c r="B57" s="127" t="s">
        <v>863</v>
      </c>
      <c r="C57" s="128"/>
      <c r="D57" s="128"/>
      <c r="E57" s="129"/>
      <c r="F57" s="18"/>
      <c r="G57" s="130"/>
      <c r="H57" s="18"/>
      <c r="I57" s="18"/>
      <c r="J57" s="18"/>
      <c r="K57" s="18" t="str">
        <f t="shared" si="0"/>
        <v/>
      </c>
      <c r="L57" s="18">
        <v>8.25</v>
      </c>
      <c r="M57" s="18">
        <f t="shared" si="1"/>
        <v>8.25</v>
      </c>
      <c r="N57" s="18"/>
    </row>
    <row r="58" spans="1:14">
      <c r="A58" s="11" t="s">
        <v>864</v>
      </c>
      <c r="B58" s="127" t="s">
        <v>865</v>
      </c>
      <c r="C58" s="128"/>
      <c r="D58" s="128"/>
      <c r="E58" s="129"/>
      <c r="F58" s="18"/>
      <c r="G58" s="130"/>
      <c r="H58" s="18"/>
      <c r="I58" s="18"/>
      <c r="J58" s="18"/>
      <c r="K58" s="18" t="str">
        <f t="shared" si="0"/>
        <v/>
      </c>
      <c r="L58" s="18">
        <v>9.27</v>
      </c>
      <c r="M58" s="18">
        <f t="shared" si="1"/>
        <v>9.27</v>
      </c>
      <c r="N58" s="18"/>
    </row>
    <row r="59" spans="1:14">
      <c r="A59" s="11" t="s">
        <v>866</v>
      </c>
      <c r="B59" s="127" t="s">
        <v>867</v>
      </c>
      <c r="C59" s="128"/>
      <c r="D59" s="128"/>
      <c r="E59" s="129"/>
      <c r="F59" s="18"/>
      <c r="G59" s="130"/>
      <c r="H59" s="18">
        <v>5.73</v>
      </c>
      <c r="I59" s="18">
        <v>0.5</v>
      </c>
      <c r="J59" s="18">
        <v>4.01</v>
      </c>
      <c r="K59" s="18" t="str">
        <f t="shared" si="0"/>
        <v/>
      </c>
      <c r="L59" s="18">
        <f>IF(OR(AND(COUNTA(H59:J59)=3,K59=""),AND(COUNTA(H59:J59)=1,K59&lt;&gt;"")),ROUND(PRODUCT(H59:K59),2),"")</f>
        <v>11.49</v>
      </c>
      <c r="M59" s="18">
        <f t="shared" si="1"/>
        <v>11.49</v>
      </c>
      <c r="N59" s="18"/>
    </row>
    <row r="60" spans="1:14">
      <c r="A60" s="11" t="s">
        <v>868</v>
      </c>
      <c r="B60" s="127" t="s">
        <v>869</v>
      </c>
      <c r="C60" s="128"/>
      <c r="D60" s="128"/>
      <c r="E60" s="129"/>
      <c r="F60" s="18"/>
      <c r="G60" s="130"/>
      <c r="H60" s="18"/>
      <c r="I60" s="18"/>
      <c r="J60" s="18"/>
      <c r="K60" s="18" t="str">
        <f t="shared" si="0"/>
        <v/>
      </c>
      <c r="L60" s="18">
        <v>0.85</v>
      </c>
      <c r="M60" s="18">
        <f t="shared" si="1"/>
        <v>0.85</v>
      </c>
      <c r="N60" s="18"/>
    </row>
    <row r="61" spans="1:14">
      <c r="A61" s="11" t="s">
        <v>870</v>
      </c>
      <c r="B61" s="127" t="s">
        <v>871</v>
      </c>
      <c r="C61" s="128"/>
      <c r="D61" s="128"/>
      <c r="E61" s="129"/>
      <c r="F61" s="18"/>
      <c r="G61" s="130"/>
      <c r="H61" s="18">
        <v>9.11</v>
      </c>
      <c r="I61" s="18">
        <v>0.1</v>
      </c>
      <c r="J61" s="18">
        <v>1.07</v>
      </c>
      <c r="K61" s="18" t="str">
        <f t="shared" si="0"/>
        <v/>
      </c>
      <c r="L61" s="18">
        <f>IF(OR(AND(COUNTA(H61:J61)=3,K61=""),AND(COUNTA(H61:J61)=1,K61&lt;&gt;"")),ROUND(PRODUCT(H61:K61),2),"")</f>
        <v>0.97</v>
      </c>
      <c r="M61" s="18">
        <f t="shared" si="1"/>
        <v>0.97</v>
      </c>
      <c r="N61" s="18"/>
    </row>
    <row r="62" spans="1:14">
      <c r="A62" s="11" t="s">
        <v>872</v>
      </c>
      <c r="B62" s="127" t="s">
        <v>873</v>
      </c>
      <c r="C62" s="128"/>
      <c r="D62" s="128"/>
      <c r="E62" s="129"/>
      <c r="F62" s="18"/>
      <c r="G62" s="130"/>
      <c r="H62" s="18"/>
      <c r="I62" s="18"/>
      <c r="J62" s="18"/>
      <c r="K62" s="18" t="str">
        <f t="shared" si="0"/>
        <v/>
      </c>
      <c r="L62" s="18">
        <v>37.93</v>
      </c>
      <c r="M62" s="18">
        <f t="shared" si="1"/>
        <v>37.93</v>
      </c>
      <c r="N62" s="18"/>
    </row>
    <row r="63" spans="1:14">
      <c r="A63" s="11" t="s">
        <v>874</v>
      </c>
      <c r="B63" s="127" t="s">
        <v>875</v>
      </c>
      <c r="C63" s="128"/>
      <c r="D63" s="128"/>
      <c r="E63" s="129"/>
      <c r="F63" s="18"/>
      <c r="G63" s="130"/>
      <c r="H63" s="18"/>
      <c r="I63" s="18"/>
      <c r="J63" s="18"/>
      <c r="K63" s="18" t="str">
        <f t="shared" si="0"/>
        <v/>
      </c>
      <c r="L63" s="18">
        <v>14.22</v>
      </c>
      <c r="M63" s="18">
        <f t="shared" si="1"/>
        <v>14.22</v>
      </c>
      <c r="N63" s="18"/>
    </row>
    <row r="64" spans="1:14">
      <c r="A64" s="11" t="s">
        <v>876</v>
      </c>
      <c r="B64" s="127" t="s">
        <v>877</v>
      </c>
      <c r="C64" s="128"/>
      <c r="D64" s="128"/>
      <c r="E64" s="129"/>
      <c r="F64" s="18"/>
      <c r="G64" s="130"/>
      <c r="H64" s="18"/>
      <c r="I64" s="18"/>
      <c r="J64" s="18"/>
      <c r="K64" s="18" t="str">
        <f t="shared" si="0"/>
        <v/>
      </c>
      <c r="L64" s="18">
        <v>6.21</v>
      </c>
      <c r="M64" s="18">
        <f t="shared" si="1"/>
        <v>6.21</v>
      </c>
      <c r="N64" s="18"/>
    </row>
    <row r="65" spans="1:14">
      <c r="A65" s="11" t="s">
        <v>878</v>
      </c>
      <c r="B65" s="127" t="s">
        <v>879</v>
      </c>
      <c r="C65" s="128"/>
      <c r="D65" s="128"/>
      <c r="E65" s="129"/>
      <c r="F65" s="18"/>
      <c r="G65" s="130"/>
      <c r="H65" s="18"/>
      <c r="I65" s="18"/>
      <c r="J65" s="18"/>
      <c r="K65" s="18" t="str">
        <f t="shared" si="0"/>
        <v/>
      </c>
      <c r="L65" s="18">
        <v>1.45</v>
      </c>
      <c r="M65" s="18">
        <f t="shared" si="1"/>
        <v>1.45</v>
      </c>
      <c r="N65" s="18"/>
    </row>
    <row r="66" spans="1:14">
      <c r="A66" s="11" t="s">
        <v>880</v>
      </c>
      <c r="B66" s="127" t="s">
        <v>881</v>
      </c>
      <c r="C66" s="128"/>
      <c r="D66" s="128"/>
      <c r="E66" s="129"/>
      <c r="F66" s="18"/>
      <c r="G66" s="130"/>
      <c r="H66" s="18"/>
      <c r="I66" s="18"/>
      <c r="J66" s="18"/>
      <c r="K66" s="18" t="str">
        <f t="shared" si="0"/>
        <v/>
      </c>
      <c r="L66" s="18">
        <v>6.56</v>
      </c>
      <c r="M66" s="18">
        <f t="shared" si="1"/>
        <v>6.56</v>
      </c>
      <c r="N66" s="18"/>
    </row>
    <row r="67" spans="1:14">
      <c r="A67" s="11" t="s">
        <v>882</v>
      </c>
      <c r="B67" s="127" t="s">
        <v>883</v>
      </c>
      <c r="C67" s="128"/>
      <c r="D67" s="128"/>
      <c r="E67" s="129"/>
      <c r="F67" s="18">
        <v>2</v>
      </c>
      <c r="G67" s="130"/>
      <c r="H67" s="18">
        <v>2.16</v>
      </c>
      <c r="I67" s="18">
        <v>0.3</v>
      </c>
      <c r="J67" s="18">
        <v>5.7</v>
      </c>
      <c r="K67" s="18" t="str">
        <f t="shared" si="0"/>
        <v/>
      </c>
      <c r="L67" s="18">
        <f>IF(OR(AND(COUNTA(H67:J67)=3,K67=""),AND(COUNTA(H67:J67)=1,K67&lt;&gt;"")),ROUND(PRODUCT(H67:K67),2),"")</f>
        <v>3.69</v>
      </c>
      <c r="M67" s="18">
        <f t="shared" si="1"/>
        <v>7.38</v>
      </c>
      <c r="N67" s="18"/>
    </row>
    <row r="68" spans="1:14">
      <c r="A68" s="11" t="s">
        <v>884</v>
      </c>
      <c r="B68" s="127" t="s">
        <v>885</v>
      </c>
      <c r="C68" s="128"/>
      <c r="D68" s="128"/>
      <c r="E68" s="129"/>
      <c r="F68" s="18"/>
      <c r="G68" s="130"/>
      <c r="H68" s="18"/>
      <c r="I68" s="18"/>
      <c r="J68" s="18"/>
      <c r="K68" s="18" t="str">
        <f t="shared" si="0"/>
        <v/>
      </c>
      <c r="L68" s="18" t="str">
        <f>IF(OR(AND(COUNTA(H68:J68)=3,K68=""),AND(COUNTA(H68:J68)=1,K68&lt;&gt;"")),ROUND(PRODUCT(H68:K68),2),"")</f>
        <v/>
      </c>
      <c r="M68" s="18">
        <f t="shared" si="1"/>
        <v>0</v>
      </c>
      <c r="N68" s="18"/>
    </row>
    <row r="69" spans="1:14">
      <c r="A69" s="11" t="s">
        <v>886</v>
      </c>
      <c r="B69" s="127" t="s">
        <v>887</v>
      </c>
      <c r="C69" s="128"/>
      <c r="D69" s="128"/>
      <c r="E69" s="129"/>
      <c r="F69" s="18"/>
      <c r="G69" s="130"/>
      <c r="H69" s="18"/>
      <c r="I69" s="18"/>
      <c r="J69" s="18"/>
      <c r="K69" s="18" t="str">
        <f t="shared" si="0"/>
        <v/>
      </c>
      <c r="L69" s="18">
        <v>31.01</v>
      </c>
      <c r="M69" s="18">
        <f t="shared" si="1"/>
        <v>31.01</v>
      </c>
      <c r="N69" s="18"/>
    </row>
    <row r="70" spans="1:14">
      <c r="A70" s="11" t="s">
        <v>888</v>
      </c>
      <c r="B70" s="127" t="s">
        <v>889</v>
      </c>
      <c r="C70" s="128"/>
      <c r="D70" s="128"/>
      <c r="E70" s="129"/>
      <c r="F70" s="18"/>
      <c r="G70" s="130"/>
      <c r="H70" s="18"/>
      <c r="I70" s="18"/>
      <c r="J70" s="18"/>
      <c r="K70" s="18" t="str">
        <f t="shared" si="0"/>
        <v/>
      </c>
      <c r="L70" s="18">
        <v>18.440000000000001</v>
      </c>
      <c r="M70" s="18">
        <f t="shared" si="1"/>
        <v>18.440000000000001</v>
      </c>
      <c r="N70" s="18"/>
    </row>
    <row r="71" spans="1:14">
      <c r="A71" s="11" t="s">
        <v>890</v>
      </c>
      <c r="B71" s="127" t="s">
        <v>887</v>
      </c>
      <c r="C71" s="128"/>
      <c r="D71" s="128"/>
      <c r="E71" s="129"/>
      <c r="F71" s="18"/>
      <c r="G71" s="130"/>
      <c r="H71" s="18"/>
      <c r="I71" s="18"/>
      <c r="J71" s="18"/>
      <c r="K71" s="18" t="str">
        <f t="shared" si="0"/>
        <v/>
      </c>
      <c r="L71" s="18">
        <v>5.78</v>
      </c>
      <c r="M71" s="18">
        <f t="shared" si="1"/>
        <v>5.78</v>
      </c>
      <c r="N71" s="18"/>
    </row>
    <row r="72" spans="1:14">
      <c r="A72" s="11" t="s">
        <v>891</v>
      </c>
      <c r="B72" s="127" t="s">
        <v>892</v>
      </c>
      <c r="C72" s="128"/>
      <c r="D72" s="128"/>
      <c r="E72" s="129"/>
      <c r="F72" s="18"/>
      <c r="G72" s="130"/>
      <c r="H72" s="18"/>
      <c r="I72" s="18"/>
      <c r="J72" s="18"/>
      <c r="K72" s="18" t="str">
        <f t="shared" si="0"/>
        <v/>
      </c>
      <c r="L72" s="18" t="str">
        <f>IF(OR(AND(COUNTA(H72:J72)=3,K72=""),AND(COUNTA(H72:J72)=1,K72&lt;&gt;"")),ROUND(PRODUCT(H72:K72),2),"")</f>
        <v/>
      </c>
      <c r="M72" s="18">
        <f t="shared" si="1"/>
        <v>0</v>
      </c>
      <c r="N72" s="18"/>
    </row>
    <row r="73" spans="1:14">
      <c r="A73" s="11" t="s">
        <v>893</v>
      </c>
      <c r="B73" s="127" t="s">
        <v>887</v>
      </c>
      <c r="C73" s="128"/>
      <c r="D73" s="128"/>
      <c r="E73" s="129"/>
      <c r="F73" s="18"/>
      <c r="G73" s="130"/>
      <c r="H73" s="18"/>
      <c r="I73" s="18"/>
      <c r="J73" s="18"/>
      <c r="K73" s="18" t="str">
        <f t="shared" si="0"/>
        <v/>
      </c>
      <c r="L73" s="18">
        <v>15.38</v>
      </c>
      <c r="M73" s="18">
        <f t="shared" si="1"/>
        <v>15.38</v>
      </c>
      <c r="N73" s="18"/>
    </row>
    <row r="74" spans="1:14">
      <c r="A74" s="11" t="s">
        <v>894</v>
      </c>
      <c r="B74" s="127" t="s">
        <v>889</v>
      </c>
      <c r="C74" s="128"/>
      <c r="D74" s="128"/>
      <c r="E74" s="129"/>
      <c r="F74" s="18"/>
      <c r="G74" s="130"/>
      <c r="H74" s="18"/>
      <c r="I74" s="18"/>
      <c r="J74" s="18"/>
      <c r="K74" s="18" t="str">
        <f t="shared" si="0"/>
        <v/>
      </c>
      <c r="L74" s="18">
        <v>39.06</v>
      </c>
      <c r="M74" s="18">
        <f t="shared" si="1"/>
        <v>39.06</v>
      </c>
      <c r="N74" s="18"/>
    </row>
    <row r="75" spans="1:14">
      <c r="A75" s="11" t="s">
        <v>895</v>
      </c>
      <c r="B75" s="127" t="s">
        <v>896</v>
      </c>
      <c r="C75" s="128"/>
      <c r="D75" s="128"/>
      <c r="E75" s="129"/>
      <c r="F75" s="18"/>
      <c r="G75" s="130"/>
      <c r="H75" s="18"/>
      <c r="I75" s="18"/>
      <c r="J75" s="18"/>
      <c r="K75" s="18" t="str">
        <f t="shared" si="0"/>
        <v/>
      </c>
      <c r="L75" s="18">
        <v>14.93</v>
      </c>
      <c r="M75" s="18">
        <f t="shared" si="1"/>
        <v>14.93</v>
      </c>
      <c r="N75" s="18"/>
    </row>
    <row r="76" spans="1:14">
      <c r="A76" s="11" t="s">
        <v>121</v>
      </c>
      <c r="B76" s="11" t="s">
        <v>897</v>
      </c>
      <c r="C76" s="11" t="str">
        <f>VLOOKUP(B76,CPU!$B:$J,2,FALSE)</f>
        <v>PRÓPRIA</v>
      </c>
      <c r="D76" s="23" t="str">
        <f>VLOOKUP(B76,CPU!$B:$J,3,FALSE)</f>
        <v>DEMOLIÇÃO DE PISO DE ALTA RESISTÊNCIA INCLUSIVE LASTRO DE CONCRETO</v>
      </c>
      <c r="E76" s="11" t="str">
        <f>VLOOKUP(B76,CPU!$B:$J,4,FALSE)</f>
        <v>M2</v>
      </c>
      <c r="F76" s="11"/>
      <c r="G76" s="11"/>
      <c r="H76" s="11"/>
      <c r="I76" s="11"/>
      <c r="J76" s="11"/>
      <c r="K76" s="11"/>
      <c r="L76" s="11"/>
      <c r="M76" s="11"/>
      <c r="N76" s="18">
        <f>SUM($M$77:$M$78)</f>
        <v>508.90999999999997</v>
      </c>
    </row>
    <row r="77" spans="1:14">
      <c r="A77" s="11" t="s">
        <v>898</v>
      </c>
      <c r="B77" s="127" t="s">
        <v>899</v>
      </c>
      <c r="C77" s="128"/>
      <c r="D77" s="128"/>
      <c r="E77" s="129"/>
      <c r="F77" s="18"/>
      <c r="G77" s="130"/>
      <c r="H77" s="18"/>
      <c r="I77" s="18"/>
      <c r="J77" s="18"/>
      <c r="K77" s="18">
        <v>396.52</v>
      </c>
      <c r="L77" s="18" t="str">
        <f>IF(OR(AND(COUNTA(H77:J77)=3,K77=""),AND(COUNTA(H77:J77)=1,K77&lt;&gt;"")),ROUND(PRODUCT(H77:K77),2),"")</f>
        <v/>
      </c>
      <c r="M77" s="18">
        <f>IF(L77&lt;&gt;"",ROUND(PRODUCT(F77,G77,L77),2),IF(K77&lt;&gt;"",ROUND(PRODUCT(F77,G77,K77),2),ROUND(PRODUCT(F77:J77),2)))</f>
        <v>396.52</v>
      </c>
      <c r="N77" s="18"/>
    </row>
    <row r="78" spans="1:14">
      <c r="A78" s="11" t="s">
        <v>900</v>
      </c>
      <c r="B78" s="127" t="s">
        <v>901</v>
      </c>
      <c r="C78" s="128"/>
      <c r="D78" s="128"/>
      <c r="E78" s="129"/>
      <c r="F78" s="18"/>
      <c r="G78" s="130"/>
      <c r="H78" s="18"/>
      <c r="I78" s="18"/>
      <c r="J78" s="18"/>
      <c r="K78" s="18">
        <v>112.39</v>
      </c>
      <c r="L78" s="18" t="str">
        <f>IF(OR(AND(COUNTA(H78:J78)=3,K78=""),AND(COUNTA(H78:J78)=1,K78&lt;&gt;"")),ROUND(PRODUCT(H78:K78),2),"")</f>
        <v/>
      </c>
      <c r="M78" s="18">
        <f>IF(L78&lt;&gt;"",ROUND(PRODUCT(F78,G78,L78),2),IF(K78&lt;&gt;"",ROUND(PRODUCT(F78,G78,K78),2),ROUND(PRODUCT(F78:J78),2)))</f>
        <v>112.39</v>
      </c>
      <c r="N78" s="18"/>
    </row>
    <row r="79" spans="1:14" ht="30">
      <c r="A79" s="11" t="s">
        <v>122</v>
      </c>
      <c r="B79" s="11">
        <v>97643</v>
      </c>
      <c r="C79" s="11" t="str">
        <f>VLOOKUP(B79,CPU!$B:$J,2,FALSE)</f>
        <v>SINAPI</v>
      </c>
      <c r="D79" s="23" t="str">
        <f>VLOOKUP(B79,CPU!$B:$J,3,FALSE)</f>
        <v>REMOÇÃO DE PISO DE MADEIRA (ASSOALHO E BARROTE), DE FORMA MANUAL, SEM REAPROVEITAMENTO. AF_09/2023</v>
      </c>
      <c r="E79" s="11" t="str">
        <f>VLOOKUP(B79,CPU!$B:$J,4,FALSE)</f>
        <v>M2</v>
      </c>
      <c r="F79" s="11"/>
      <c r="G79" s="11"/>
      <c r="H79" s="11"/>
      <c r="I79" s="11"/>
      <c r="J79" s="11"/>
      <c r="K79" s="11"/>
      <c r="L79" s="11"/>
      <c r="M79" s="11"/>
      <c r="N79" s="18">
        <f>SUM($M$80:$M$80)</f>
        <v>95.15</v>
      </c>
    </row>
    <row r="80" spans="1:14">
      <c r="A80" s="11" t="s">
        <v>902</v>
      </c>
      <c r="B80" s="127" t="s">
        <v>903</v>
      </c>
      <c r="C80" s="128"/>
      <c r="D80" s="128"/>
      <c r="E80" s="129"/>
      <c r="F80" s="18"/>
      <c r="G80" s="130"/>
      <c r="H80" s="18"/>
      <c r="I80" s="18"/>
      <c r="J80" s="18"/>
      <c r="K80" s="18">
        <v>95.15</v>
      </c>
      <c r="L80" s="18" t="str">
        <f>IF(OR(AND(COUNTA(H80:J80)=3,K80=""),AND(COUNTA(H80:J80)=1,K80&lt;&gt;"")),ROUND(PRODUCT(H80:K80),2),"")</f>
        <v/>
      </c>
      <c r="M80" s="18">
        <f>IF(L80&lt;&gt;"",ROUND(PRODUCT(F80,G80,L80),2),IF(K80&lt;&gt;"",ROUND(PRODUCT(F80,G80,K80),2),ROUND(PRODUCT(F80:J80),2)))</f>
        <v>95.15</v>
      </c>
      <c r="N80" s="18"/>
    </row>
    <row r="81" spans="1:14" ht="30">
      <c r="A81" s="11" t="s">
        <v>123</v>
      </c>
      <c r="B81" s="11">
        <v>97629</v>
      </c>
      <c r="C81" s="11" t="str">
        <f>VLOOKUP(B81,CPU!$B:$J,2,FALSE)</f>
        <v>SINAPI</v>
      </c>
      <c r="D81" s="23" t="str">
        <f>VLOOKUP(B81,CPU!$B:$J,3,FALSE)</f>
        <v>DEMOLIÇÃO DE LAJES, EM CONCRETO ARMADO, DE FORMA MECANIZADA COM MARTELETE, SEM REAPROVEITAMENTO. AF_09/2023</v>
      </c>
      <c r="E81" s="11" t="str">
        <f>VLOOKUP(B81,CPU!$B:$J,4,FALSE)</f>
        <v>M3</v>
      </c>
      <c r="F81" s="11"/>
      <c r="G81" s="11"/>
      <c r="H81" s="11"/>
      <c r="I81" s="11"/>
      <c r="J81" s="11"/>
      <c r="K81" s="11"/>
      <c r="L81" s="11"/>
      <c r="M81" s="11"/>
      <c r="N81" s="18">
        <f>SUM($M$82:$M$83)</f>
        <v>44.71</v>
      </c>
    </row>
    <row r="82" spans="1:14">
      <c r="A82" s="11" t="s">
        <v>904</v>
      </c>
      <c r="B82" s="127" t="s">
        <v>905</v>
      </c>
      <c r="C82" s="128"/>
      <c r="D82" s="128"/>
      <c r="E82" s="129"/>
      <c r="F82" s="18"/>
      <c r="G82" s="130"/>
      <c r="H82" s="18"/>
      <c r="I82" s="18"/>
      <c r="J82" s="18">
        <v>0.2</v>
      </c>
      <c r="K82" s="18">
        <v>220.69</v>
      </c>
      <c r="L82" s="18">
        <f>IF(OR(AND(COUNTA(H82:J82)=3,K82=""),AND(COUNTA(H82:J82)=1,K82&lt;&gt;"")),ROUND(PRODUCT(H82:K82),2),"")</f>
        <v>44.14</v>
      </c>
      <c r="M82" s="18">
        <f>IF(L82&lt;&gt;"",ROUND(PRODUCT(F82,G82,L82),2),IF(K82&lt;&gt;"",ROUND(PRODUCT(F82,G82,K82),2),ROUND(PRODUCT(F82:J82),2)))</f>
        <v>44.14</v>
      </c>
      <c r="N82" s="18"/>
    </row>
    <row r="83" spans="1:14">
      <c r="A83" s="11" t="s">
        <v>906</v>
      </c>
      <c r="B83" s="127" t="s">
        <v>907</v>
      </c>
      <c r="C83" s="128"/>
      <c r="D83" s="128"/>
      <c r="E83" s="129"/>
      <c r="F83" s="18"/>
      <c r="G83" s="130"/>
      <c r="H83" s="18"/>
      <c r="I83" s="18"/>
      <c r="J83" s="18">
        <v>0.15</v>
      </c>
      <c r="K83" s="18">
        <v>3.77</v>
      </c>
      <c r="L83" s="18">
        <f>IF(OR(AND(COUNTA(H83:J83)=3,K83=""),AND(COUNTA(H83:J83)=1,K83&lt;&gt;"")),ROUND(PRODUCT(H83:K83),2),"")</f>
        <v>0.56999999999999995</v>
      </c>
      <c r="M83" s="18">
        <f>IF(L83&lt;&gt;"",ROUND(PRODUCT(F83,G83,L83),2),IF(K83&lt;&gt;"",ROUND(PRODUCT(F83,G83,K83),2),ROUND(PRODUCT(F83:J83),2)))</f>
        <v>0.56999999999999995</v>
      </c>
      <c r="N83" s="18"/>
    </row>
    <row r="84" spans="1:14">
      <c r="A84" s="11" t="s">
        <v>124</v>
      </c>
      <c r="B84" s="11" t="s">
        <v>908</v>
      </c>
      <c r="C84" s="11" t="str">
        <f>VLOOKUP(B84,CPU!$B:$J,2,FALSE)</f>
        <v>PRÓPRIA</v>
      </c>
      <c r="D84" s="23" t="str">
        <f>VLOOKUP(B84,CPU!$B:$J,3,FALSE)</f>
        <v>DEMOLIÇÃO DE PISO CERÂMICO INCLUSIVE LASTRO DE CONCRETO</v>
      </c>
      <c r="E84" s="11" t="str">
        <f>VLOOKUP(B84,CPU!$B:$J,4,FALSE)</f>
        <v>M2</v>
      </c>
      <c r="F84" s="11"/>
      <c r="G84" s="11"/>
      <c r="H84" s="11"/>
      <c r="I84" s="11"/>
      <c r="J84" s="11"/>
      <c r="K84" s="11"/>
      <c r="L84" s="11"/>
      <c r="M84" s="11"/>
      <c r="N84" s="18">
        <f>SUM($M$85:$M$86)</f>
        <v>264.84999999999997</v>
      </c>
    </row>
    <row r="85" spans="1:14">
      <c r="A85" s="11" t="s">
        <v>909</v>
      </c>
      <c r="B85" s="127" t="s">
        <v>899</v>
      </c>
      <c r="C85" s="128"/>
      <c r="D85" s="128"/>
      <c r="E85" s="129"/>
      <c r="F85" s="18"/>
      <c r="G85" s="130"/>
      <c r="H85" s="18"/>
      <c r="I85" s="18"/>
      <c r="J85" s="18"/>
      <c r="K85" s="18">
        <v>251.92</v>
      </c>
      <c r="L85" s="18" t="str">
        <f>IF(OR(AND(COUNTA(H85:J85)=3,K85=""),AND(COUNTA(H85:J85)=1,K85&lt;&gt;"")),ROUND(PRODUCT(H85:K85),2),"")</f>
        <v/>
      </c>
      <c r="M85" s="18">
        <f>IF(L85&lt;&gt;"",ROUND(PRODUCT(F85,G85,L85),2),IF(K85&lt;&gt;"",ROUND(PRODUCT(F85,G85,K85),2),ROUND(PRODUCT(F85:J85),2)))</f>
        <v>251.92</v>
      </c>
      <c r="N85" s="18"/>
    </row>
    <row r="86" spans="1:14">
      <c r="A86" s="11" t="s">
        <v>910</v>
      </c>
      <c r="B86" s="127" t="s">
        <v>911</v>
      </c>
      <c r="C86" s="128"/>
      <c r="D86" s="128"/>
      <c r="E86" s="129"/>
      <c r="F86" s="18"/>
      <c r="G86" s="130"/>
      <c r="H86" s="18"/>
      <c r="I86" s="18"/>
      <c r="J86" s="18"/>
      <c r="K86" s="18">
        <v>12.93</v>
      </c>
      <c r="L86" s="18" t="str">
        <f>IF(OR(AND(COUNTA(H86:J86)=3,K86=""),AND(COUNTA(H86:J86)=1,K86&lt;&gt;"")),ROUND(PRODUCT(H86:K86),2),"")</f>
        <v/>
      </c>
      <c r="M86" s="18">
        <f>IF(L86&lt;&gt;"",ROUND(PRODUCT(F86,G86,L86),2),IF(K86&lt;&gt;"",ROUND(PRODUCT(F86,G86,K86),2),ROUND(PRODUCT(F86:J86),2)))</f>
        <v>12.93</v>
      </c>
      <c r="N86" s="18"/>
    </row>
    <row r="87" spans="1:14" ht="30">
      <c r="A87" s="11" t="s">
        <v>125</v>
      </c>
      <c r="B87" s="11">
        <v>97634</v>
      </c>
      <c r="C87" s="11" t="str">
        <f>VLOOKUP(B87,CPU!$B:$J,2,FALSE)</f>
        <v>SINAPI</v>
      </c>
      <c r="D87" s="23" t="str">
        <f>VLOOKUP(B87,CPU!$B:$J,3,FALSE)</f>
        <v>DEMOLIÇÃO DE REVESTIMENTO CERÂMICO, DE FORMA MECANIZADA COM MARTELETE, SEM REAPROVEITAMENTO. AF_09/2023</v>
      </c>
      <c r="E87" s="11" t="str">
        <f>VLOOKUP(B87,CPU!$B:$J,4,FALSE)</f>
        <v>M2</v>
      </c>
      <c r="F87" s="11"/>
      <c r="G87" s="11"/>
      <c r="H87" s="11"/>
      <c r="I87" s="11"/>
      <c r="J87" s="11"/>
      <c r="K87" s="11"/>
      <c r="L87" s="11"/>
      <c r="M87" s="11"/>
      <c r="N87" s="18">
        <f>SUM($M$88:$M$93)</f>
        <v>45.34</v>
      </c>
    </row>
    <row r="88" spans="1:14">
      <c r="A88" s="11" t="s">
        <v>912</v>
      </c>
      <c r="B88" s="127" t="s">
        <v>913</v>
      </c>
      <c r="C88" s="128"/>
      <c r="D88" s="128"/>
      <c r="E88" s="129"/>
      <c r="F88" s="18"/>
      <c r="G88" s="130"/>
      <c r="H88" s="18"/>
      <c r="I88" s="18"/>
      <c r="J88" s="18"/>
      <c r="K88" s="18" t="str">
        <f t="shared" ref="K88:K93" si="2">IF(COUNTA(H88:J88)=2,ROUND(PRODUCT(H88:J88),2),"")</f>
        <v/>
      </c>
      <c r="L88" s="18" t="str">
        <f t="shared" ref="L88:L93" si="3">IF(OR(AND(COUNTA(H88:J88)=3,K88=""),AND(COUNTA(H88:J88)=1,K88&lt;&gt;"")),ROUND(PRODUCT(H88:K88),2),"")</f>
        <v/>
      </c>
      <c r="M88" s="18">
        <f t="shared" ref="M88:M93" si="4">IF(L88&lt;&gt;"",ROUND(PRODUCT(F88,G88,L88),2),IF(K88&lt;&gt;"",ROUND(PRODUCT(F88,G88,K88),2),ROUND(PRODUCT(F88:J88),2)))</f>
        <v>0</v>
      </c>
      <c r="N88" s="18"/>
    </row>
    <row r="89" spans="1:14">
      <c r="A89" s="11" t="s">
        <v>914</v>
      </c>
      <c r="B89" s="127" t="s">
        <v>915</v>
      </c>
      <c r="C89" s="128"/>
      <c r="D89" s="128"/>
      <c r="E89" s="129"/>
      <c r="F89" s="18"/>
      <c r="G89" s="130"/>
      <c r="H89" s="18">
        <v>3.45</v>
      </c>
      <c r="I89" s="18"/>
      <c r="J89" s="18">
        <v>2</v>
      </c>
      <c r="K89" s="18">
        <f t="shared" si="2"/>
        <v>6.9</v>
      </c>
      <c r="L89" s="18" t="str">
        <f t="shared" si="3"/>
        <v/>
      </c>
      <c r="M89" s="18">
        <f t="shared" si="4"/>
        <v>6.9</v>
      </c>
      <c r="N89" s="18"/>
    </row>
    <row r="90" spans="1:14">
      <c r="A90" s="11" t="s">
        <v>916</v>
      </c>
      <c r="B90" s="127" t="s">
        <v>917</v>
      </c>
      <c r="C90" s="128"/>
      <c r="D90" s="128"/>
      <c r="E90" s="129"/>
      <c r="F90" s="18"/>
      <c r="G90" s="130"/>
      <c r="H90" s="18">
        <v>3.45</v>
      </c>
      <c r="I90" s="18"/>
      <c r="J90" s="18">
        <v>2</v>
      </c>
      <c r="K90" s="18">
        <f t="shared" si="2"/>
        <v>6.9</v>
      </c>
      <c r="L90" s="18" t="str">
        <f t="shared" si="3"/>
        <v/>
      </c>
      <c r="M90" s="18">
        <f t="shared" si="4"/>
        <v>6.9</v>
      </c>
      <c r="N90" s="18"/>
    </row>
    <row r="91" spans="1:14">
      <c r="A91" s="11" t="s">
        <v>918</v>
      </c>
      <c r="B91" s="127" t="s">
        <v>919</v>
      </c>
      <c r="C91" s="128"/>
      <c r="D91" s="128"/>
      <c r="E91" s="129"/>
      <c r="F91" s="18"/>
      <c r="G91" s="130"/>
      <c r="H91" s="18">
        <v>3.75</v>
      </c>
      <c r="I91" s="18"/>
      <c r="J91" s="18">
        <v>2</v>
      </c>
      <c r="K91" s="18">
        <f t="shared" si="2"/>
        <v>7.5</v>
      </c>
      <c r="L91" s="18" t="str">
        <f t="shared" si="3"/>
        <v/>
      </c>
      <c r="M91" s="18">
        <f t="shared" si="4"/>
        <v>7.5</v>
      </c>
      <c r="N91" s="18"/>
    </row>
    <row r="92" spans="1:14">
      <c r="A92" s="11" t="s">
        <v>920</v>
      </c>
      <c r="B92" s="127" t="s">
        <v>921</v>
      </c>
      <c r="C92" s="128"/>
      <c r="D92" s="128"/>
      <c r="E92" s="129"/>
      <c r="F92" s="18"/>
      <c r="G92" s="130"/>
      <c r="H92" s="18"/>
      <c r="I92" s="18"/>
      <c r="J92" s="18"/>
      <c r="K92" s="18" t="str">
        <f t="shared" si="2"/>
        <v/>
      </c>
      <c r="L92" s="18" t="str">
        <f t="shared" si="3"/>
        <v/>
      </c>
      <c r="M92" s="18">
        <f t="shared" si="4"/>
        <v>0</v>
      </c>
      <c r="N92" s="18"/>
    </row>
    <row r="93" spans="1:14">
      <c r="A93" s="11" t="s">
        <v>922</v>
      </c>
      <c r="B93" s="127" t="s">
        <v>923</v>
      </c>
      <c r="C93" s="128"/>
      <c r="D93" s="128"/>
      <c r="E93" s="129"/>
      <c r="F93" s="18"/>
      <c r="G93" s="130"/>
      <c r="H93" s="18">
        <v>12.02</v>
      </c>
      <c r="I93" s="18"/>
      <c r="J93" s="18">
        <v>2</v>
      </c>
      <c r="K93" s="18">
        <f t="shared" si="2"/>
        <v>24.04</v>
      </c>
      <c r="L93" s="18" t="str">
        <f t="shared" si="3"/>
        <v/>
      </c>
      <c r="M93" s="18">
        <f t="shared" si="4"/>
        <v>24.04</v>
      </c>
      <c r="N93" s="18"/>
    </row>
    <row r="94" spans="1:14">
      <c r="A94" s="11" t="s">
        <v>126</v>
      </c>
      <c r="B94" s="11" t="s">
        <v>924</v>
      </c>
      <c r="C94" s="11" t="str">
        <f>VLOOKUP(B94,CPU!$B:$J,2,FALSE)</f>
        <v>PRÓPRIA</v>
      </c>
      <c r="D94" s="23" t="str">
        <f>VLOOKUP(B94,CPU!$B:$J,3,FALSE)</f>
        <v>REMOÇÃO DE BANCADA DE GRANITO, MÁRMORE OU MARMORITE</v>
      </c>
      <c r="E94" s="11" t="str">
        <f>VLOOKUP(B94,CPU!$B:$J,4,FALSE)</f>
        <v>M2</v>
      </c>
      <c r="F94" s="11"/>
      <c r="G94" s="11"/>
      <c r="H94" s="11"/>
      <c r="I94" s="11"/>
      <c r="J94" s="11"/>
      <c r="K94" s="11"/>
      <c r="L94" s="11"/>
      <c r="M94" s="11"/>
      <c r="N94" s="18">
        <f>SUM($M$95:$M$97)</f>
        <v>14.599999999999998</v>
      </c>
    </row>
    <row r="95" spans="1:14">
      <c r="A95" s="11" t="s">
        <v>925</v>
      </c>
      <c r="B95" s="127" t="s">
        <v>926</v>
      </c>
      <c r="C95" s="128"/>
      <c r="D95" s="128"/>
      <c r="E95" s="129"/>
      <c r="F95" s="18"/>
      <c r="G95" s="130"/>
      <c r="H95" s="18"/>
      <c r="I95" s="18"/>
      <c r="J95" s="18"/>
      <c r="K95" s="18">
        <v>2.44</v>
      </c>
      <c r="L95" s="18" t="str">
        <f>IF(OR(AND(COUNTA(H95:J95)=3,K95=""),AND(COUNTA(H95:J95)=1,K95&lt;&gt;"")),ROUND(PRODUCT(H95:K95),2),"")</f>
        <v/>
      </c>
      <c r="M95" s="18">
        <f>IF(L95&lt;&gt;"",ROUND(PRODUCT(F95,G95,L95),2),IF(K95&lt;&gt;"",ROUND(PRODUCT(F95,G95,K95),2),ROUND(PRODUCT(F95:J95),2)))</f>
        <v>2.44</v>
      </c>
      <c r="N95" s="18"/>
    </row>
    <row r="96" spans="1:14">
      <c r="A96" s="11" t="s">
        <v>927</v>
      </c>
      <c r="B96" s="127" t="s">
        <v>928</v>
      </c>
      <c r="C96" s="128"/>
      <c r="D96" s="128"/>
      <c r="E96" s="129"/>
      <c r="F96" s="18"/>
      <c r="G96" s="130"/>
      <c r="H96" s="18"/>
      <c r="I96" s="18"/>
      <c r="J96" s="18"/>
      <c r="K96" s="18">
        <v>6.77</v>
      </c>
      <c r="L96" s="18" t="str">
        <f>IF(OR(AND(COUNTA(H96:J96)=3,K96=""),AND(COUNTA(H96:J96)=1,K96&lt;&gt;"")),ROUND(PRODUCT(H96:K96),2),"")</f>
        <v/>
      </c>
      <c r="M96" s="18">
        <f>IF(L96&lt;&gt;"",ROUND(PRODUCT(F96,G96,L96),2),IF(K96&lt;&gt;"",ROUND(PRODUCT(F96,G96,K96),2),ROUND(PRODUCT(F96:J96),2)))</f>
        <v>6.77</v>
      </c>
      <c r="N96" s="18"/>
    </row>
    <row r="97" spans="1:14">
      <c r="A97" s="11" t="s">
        <v>929</v>
      </c>
      <c r="B97" s="127" t="s">
        <v>930</v>
      </c>
      <c r="C97" s="128"/>
      <c r="D97" s="128"/>
      <c r="E97" s="129"/>
      <c r="F97" s="18"/>
      <c r="G97" s="130"/>
      <c r="H97" s="18"/>
      <c r="I97" s="18"/>
      <c r="J97" s="18"/>
      <c r="K97" s="18">
        <v>5.39</v>
      </c>
      <c r="L97" s="18" t="str">
        <f>IF(OR(AND(COUNTA(H97:J97)=3,K97=""),AND(COUNTA(H97:J97)=1,K97&lt;&gt;"")),ROUND(PRODUCT(H97:K97),2),"")</f>
        <v/>
      </c>
      <c r="M97" s="18">
        <f>IF(L97&lt;&gt;"",ROUND(PRODUCT(F97,G97,L97),2),IF(K97&lt;&gt;"",ROUND(PRODUCT(F97,G97,K97),2),ROUND(PRODUCT(F97:J97),2)))</f>
        <v>5.39</v>
      </c>
      <c r="N97" s="18"/>
    </row>
    <row r="98" spans="1:14" ht="30">
      <c r="A98" s="11" t="s">
        <v>127</v>
      </c>
      <c r="B98" s="11">
        <v>97650</v>
      </c>
      <c r="C98" s="11" t="str">
        <f>VLOOKUP(B98,CPU!$B:$J,2,FALSE)</f>
        <v>SINAPI</v>
      </c>
      <c r="D98" s="23" t="str">
        <f>VLOOKUP(B98,CPU!$B:$J,3,FALSE)</f>
        <v>REMOÇÃO DE TRAMA DE MADEIRA PARA COBERTURA, DE FORMA MANUAL, SEM REAPROVEITAMENTO. AF_09/2023</v>
      </c>
      <c r="E98" s="11" t="str">
        <f>VLOOKUP(B98,CPU!$B:$J,4,FALSE)</f>
        <v>M2</v>
      </c>
      <c r="F98" s="11"/>
      <c r="G98" s="11"/>
      <c r="H98" s="11"/>
      <c r="I98" s="11"/>
      <c r="J98" s="11"/>
      <c r="K98" s="11"/>
      <c r="L98" s="11"/>
      <c r="M98" s="11"/>
      <c r="N98" s="18">
        <f>SUM($M$99:$M$99)</f>
        <v>668.79</v>
      </c>
    </row>
    <row r="99" spans="1:14">
      <c r="A99" s="11" t="s">
        <v>931</v>
      </c>
      <c r="B99" s="127" t="s">
        <v>932</v>
      </c>
      <c r="C99" s="128"/>
      <c r="D99" s="128"/>
      <c r="E99" s="129"/>
      <c r="F99" s="18"/>
      <c r="G99" s="130"/>
      <c r="H99" s="18"/>
      <c r="I99" s="18"/>
      <c r="J99" s="18"/>
      <c r="K99" s="18">
        <v>668.79</v>
      </c>
      <c r="L99" s="18" t="str">
        <f>IF(OR(AND(COUNTA(H99:J99)=3,K99=""),AND(COUNTA(H99:J99)=1,K99&lt;&gt;"")),ROUND(PRODUCT(H99:K99),2),"")</f>
        <v/>
      </c>
      <c r="M99" s="18">
        <f>IF(L99&lt;&gt;"",ROUND(PRODUCT(F99,G99,L99),2),IF(K99&lt;&gt;"",ROUND(PRODUCT(F99,G99,K99),2),ROUND(PRODUCT(F99:J99),2)))</f>
        <v>668.79</v>
      </c>
      <c r="N99" s="18"/>
    </row>
    <row r="100" spans="1:14" ht="30">
      <c r="A100" s="11" t="s">
        <v>128</v>
      </c>
      <c r="B100" s="11">
        <v>97647</v>
      </c>
      <c r="C100" s="11" t="str">
        <f>VLOOKUP(B100,CPU!$B:$J,2,FALSE)</f>
        <v>SINAPI</v>
      </c>
      <c r="D100" s="23" t="str">
        <f>VLOOKUP(B100,CPU!$B:$J,3,FALSE)</f>
        <v>REMOÇÃO DE TELHAS DE FIBROCIMENTO METÁLICA E CERÂMICA, DE FORMA MANUAL, SEM REAPROVEITAMENTO. AF_09/2023</v>
      </c>
      <c r="E100" s="11" t="str">
        <f>VLOOKUP(B100,CPU!$B:$J,4,FALSE)</f>
        <v>M2</v>
      </c>
      <c r="F100" s="11"/>
      <c r="G100" s="11"/>
      <c r="H100" s="11"/>
      <c r="I100" s="11"/>
      <c r="J100" s="11"/>
      <c r="K100" s="11"/>
      <c r="L100" s="11"/>
      <c r="M100" s="11"/>
      <c r="N100" s="18">
        <f>SUM($M$101:$M$101)</f>
        <v>668.79</v>
      </c>
    </row>
    <row r="101" spans="1:14">
      <c r="A101" s="11" t="s">
        <v>933</v>
      </c>
      <c r="B101" s="127" t="s">
        <v>934</v>
      </c>
      <c r="C101" s="128"/>
      <c r="D101" s="128"/>
      <c r="E101" s="129"/>
      <c r="F101" s="18"/>
      <c r="G101" s="130"/>
      <c r="H101" s="18"/>
      <c r="I101" s="18"/>
      <c r="J101" s="18"/>
      <c r="K101" s="18">
        <v>668.79</v>
      </c>
      <c r="L101" s="18" t="str">
        <f>IF(OR(AND(COUNTA(H101:J101)=3,K101=""),AND(COUNTA(H101:J101)=1,K101&lt;&gt;"")),ROUND(PRODUCT(H101:K101),2),"")</f>
        <v/>
      </c>
      <c r="M101" s="18">
        <f>IF(L101&lt;&gt;"",ROUND(PRODUCT(F101,G101,L101),2),IF(K101&lt;&gt;"",ROUND(PRODUCT(F101,G101,K101),2),ROUND(PRODUCT(F101:J101),2)))</f>
        <v>668.79</v>
      </c>
      <c r="N101" s="18"/>
    </row>
    <row r="102" spans="1:14">
      <c r="A102" s="11" t="s">
        <v>129</v>
      </c>
      <c r="B102" s="11">
        <v>97663</v>
      </c>
      <c r="C102" s="11" t="str">
        <f>VLOOKUP(B102,CPU!$B:$J,2,FALSE)</f>
        <v>SINAPI</v>
      </c>
      <c r="D102" s="23" t="str">
        <f>VLOOKUP(B102,CPU!$B:$J,3,FALSE)</f>
        <v>REMOÇÃO DE LOUÇAS, DE FORMA MANUAL, SEM REAPROVEITAMENTO. AF_09/2023</v>
      </c>
      <c r="E102" s="11" t="str">
        <f>VLOOKUP(B102,CPU!$B:$J,4,FALSE)</f>
        <v>UN</v>
      </c>
      <c r="F102" s="11"/>
      <c r="G102" s="11"/>
      <c r="H102" s="11"/>
      <c r="I102" s="11"/>
      <c r="J102" s="11"/>
      <c r="K102" s="11"/>
      <c r="L102" s="11"/>
      <c r="M102" s="11"/>
      <c r="N102" s="18">
        <f>SUM($M$103:$M$103)</f>
        <v>24</v>
      </c>
    </row>
    <row r="103" spans="1:14">
      <c r="A103" s="11" t="s">
        <v>935</v>
      </c>
      <c r="B103" s="127" t="s">
        <v>936</v>
      </c>
      <c r="C103" s="128"/>
      <c r="D103" s="128"/>
      <c r="E103" s="129"/>
      <c r="F103" s="18">
        <v>24</v>
      </c>
      <c r="G103" s="130"/>
      <c r="H103" s="18"/>
      <c r="I103" s="18"/>
      <c r="J103" s="18"/>
      <c r="K103" s="18" t="str">
        <f>IF(COUNTA(H103:J103)=2,ROUND(PRODUCT(H103:J103),2),"")</f>
        <v/>
      </c>
      <c r="L103" s="18" t="str">
        <f>IF(OR(AND(COUNTA(H103:J103)=3,K103=""),AND(COUNTA(H103:J103)=1,K103&lt;&gt;"")),ROUND(PRODUCT(H103:K103),2),"")</f>
        <v/>
      </c>
      <c r="M103" s="18">
        <f>IF(L103&lt;&gt;"",ROUND(PRODUCT(F103,G103,L103),2),IF(K103&lt;&gt;"",ROUND(PRODUCT(F103,G103,K103),2),ROUND(PRODUCT(F103:J103),2)))</f>
        <v>24</v>
      </c>
      <c r="N103" s="18"/>
    </row>
    <row r="104" spans="1:14" ht="30">
      <c r="A104" s="11" t="s">
        <v>130</v>
      </c>
      <c r="B104" s="11">
        <v>104791</v>
      </c>
      <c r="C104" s="11" t="str">
        <f>VLOOKUP(B104,CPU!$B:$J,2,FALSE)</f>
        <v>SINAPI</v>
      </c>
      <c r="D104" s="23" t="str">
        <f>VLOOKUP(B104,CPU!$B:$J,3,FALSE)</f>
        <v>DEMOLIÇÃO DE ARGAMASSAS, DE FORMA DE FORMA MECANIZADA COM MARTELETE, SEM REAPROVEITAMENTO. AF_09/2023</v>
      </c>
      <c r="E104" s="11" t="str">
        <f>VLOOKUP(B104,CPU!$B:$J,4,FALSE)</f>
        <v>M2</v>
      </c>
      <c r="F104" s="11"/>
      <c r="G104" s="11"/>
      <c r="H104" s="11"/>
      <c r="I104" s="11"/>
      <c r="J104" s="11"/>
      <c r="K104" s="11"/>
      <c r="L104" s="11"/>
      <c r="M104" s="11"/>
      <c r="N104" s="18">
        <f>SUM($M$105:$M$114)</f>
        <v>1945.1599999999999</v>
      </c>
    </row>
    <row r="105" spans="1:14">
      <c r="A105" s="11" t="s">
        <v>937</v>
      </c>
      <c r="B105" s="127" t="s">
        <v>938</v>
      </c>
      <c r="C105" s="128"/>
      <c r="D105" s="128"/>
      <c r="E105" s="129"/>
      <c r="F105" s="18"/>
      <c r="G105" s="130"/>
      <c r="H105" s="18">
        <v>10.82</v>
      </c>
      <c r="I105" s="18"/>
      <c r="J105" s="18">
        <v>4.74</v>
      </c>
      <c r="K105" s="18">
        <f>IF(COUNTA(H105:J105)=2,ROUND(PRODUCT(H105:J105),2),"")</f>
        <v>51.29</v>
      </c>
      <c r="L105" s="18" t="str">
        <f t="shared" ref="L105:L114" si="5">IF(OR(AND(COUNTA(H105:J105)=3,K105=""),AND(COUNTA(H105:J105)=1,K105&lt;&gt;"")),ROUND(PRODUCT(H105:K105),2),"")</f>
        <v/>
      </c>
      <c r="M105" s="18">
        <f t="shared" ref="M105:M114" si="6">IF(L105&lt;&gt;"",ROUND(PRODUCT(F105,G105,L105),2),IF(K105&lt;&gt;"",ROUND(PRODUCT(F105,G105,K105),2),ROUND(PRODUCT(F105:J105),2)))</f>
        <v>51.29</v>
      </c>
      <c r="N105" s="18"/>
    </row>
    <row r="106" spans="1:14">
      <c r="A106" s="11" t="s">
        <v>939</v>
      </c>
      <c r="B106" s="127" t="s">
        <v>940</v>
      </c>
      <c r="C106" s="128"/>
      <c r="D106" s="128"/>
      <c r="E106" s="129"/>
      <c r="F106" s="18"/>
      <c r="G106" s="130"/>
      <c r="H106" s="18">
        <v>3.66</v>
      </c>
      <c r="I106" s="18"/>
      <c r="J106" s="18">
        <v>4.67</v>
      </c>
      <c r="K106" s="18">
        <f>IF(COUNTA(H106:J106)=2,ROUND(PRODUCT(H106:J106),2),"")</f>
        <v>17.09</v>
      </c>
      <c r="L106" s="18" t="str">
        <f t="shared" si="5"/>
        <v/>
      </c>
      <c r="M106" s="18">
        <f t="shared" si="6"/>
        <v>17.09</v>
      </c>
      <c r="N106" s="18"/>
    </row>
    <row r="107" spans="1:14">
      <c r="A107" s="11" t="s">
        <v>941</v>
      </c>
      <c r="B107" s="127" t="s">
        <v>942</v>
      </c>
      <c r="C107" s="128"/>
      <c r="D107" s="128"/>
      <c r="E107" s="129"/>
      <c r="F107" s="18"/>
      <c r="G107" s="130"/>
      <c r="H107" s="18">
        <v>12.34</v>
      </c>
      <c r="I107" s="18"/>
      <c r="J107" s="18">
        <v>6.97</v>
      </c>
      <c r="K107" s="18">
        <f>IF(COUNTA(H107:J107)=2,ROUND(PRODUCT(H107:J107),2),"")</f>
        <v>86.01</v>
      </c>
      <c r="L107" s="18" t="str">
        <f t="shared" si="5"/>
        <v/>
      </c>
      <c r="M107" s="18">
        <f t="shared" si="6"/>
        <v>86.01</v>
      </c>
      <c r="N107" s="18"/>
    </row>
    <row r="108" spans="1:14">
      <c r="A108" s="11" t="s">
        <v>943</v>
      </c>
      <c r="B108" s="127" t="s">
        <v>944</v>
      </c>
      <c r="C108" s="128"/>
      <c r="D108" s="128"/>
      <c r="E108" s="129"/>
      <c r="F108" s="18"/>
      <c r="G108" s="130"/>
      <c r="H108" s="18">
        <v>5.37</v>
      </c>
      <c r="I108" s="18"/>
      <c r="J108" s="18">
        <v>9.6999999999999993</v>
      </c>
      <c r="K108" s="18">
        <f>IF(COUNTA(H108:J108)=2,ROUND(PRODUCT(H108:J108),2),"")</f>
        <v>52.09</v>
      </c>
      <c r="L108" s="18" t="str">
        <f t="shared" si="5"/>
        <v/>
      </c>
      <c r="M108" s="18">
        <f t="shared" si="6"/>
        <v>52.09</v>
      </c>
      <c r="N108" s="18"/>
    </row>
    <row r="109" spans="1:14">
      <c r="A109" s="11" t="s">
        <v>945</v>
      </c>
      <c r="B109" s="127" t="s">
        <v>946</v>
      </c>
      <c r="C109" s="128"/>
      <c r="D109" s="128"/>
      <c r="E109" s="129"/>
      <c r="F109" s="18"/>
      <c r="G109" s="130">
        <v>2</v>
      </c>
      <c r="H109" s="18">
        <v>34.65</v>
      </c>
      <c r="I109" s="18"/>
      <c r="J109" s="18">
        <v>8.6999999999999993</v>
      </c>
      <c r="K109" s="18">
        <f>IF(COUNTA(H109:J109)=2,ROUND(PRODUCT(H109:J109),2),"")</f>
        <v>301.45999999999998</v>
      </c>
      <c r="L109" s="18" t="str">
        <f t="shared" si="5"/>
        <v/>
      </c>
      <c r="M109" s="18">
        <f t="shared" si="6"/>
        <v>602.91999999999996</v>
      </c>
      <c r="N109" s="18"/>
    </row>
    <row r="110" spans="1:14">
      <c r="A110" s="11" t="s">
        <v>947</v>
      </c>
      <c r="B110" s="127" t="s">
        <v>948</v>
      </c>
      <c r="C110" s="128"/>
      <c r="D110" s="128"/>
      <c r="E110" s="129"/>
      <c r="F110" s="18"/>
      <c r="G110" s="130">
        <v>2</v>
      </c>
      <c r="H110" s="18"/>
      <c r="I110" s="18"/>
      <c r="J110" s="18"/>
      <c r="K110" s="18">
        <v>14.05</v>
      </c>
      <c r="L110" s="18" t="str">
        <f t="shared" si="5"/>
        <v/>
      </c>
      <c r="M110" s="18">
        <f t="shared" si="6"/>
        <v>28.1</v>
      </c>
      <c r="N110" s="18"/>
    </row>
    <row r="111" spans="1:14">
      <c r="A111" s="11" t="s">
        <v>949</v>
      </c>
      <c r="B111" s="127" t="s">
        <v>950</v>
      </c>
      <c r="C111" s="128"/>
      <c r="D111" s="128"/>
      <c r="E111" s="129"/>
      <c r="F111" s="18"/>
      <c r="G111" s="130">
        <v>2</v>
      </c>
      <c r="H111" s="18"/>
      <c r="I111" s="18"/>
      <c r="J111" s="18"/>
      <c r="K111" s="18">
        <v>228.65</v>
      </c>
      <c r="L111" s="18" t="str">
        <f t="shared" si="5"/>
        <v/>
      </c>
      <c r="M111" s="18">
        <f t="shared" si="6"/>
        <v>457.3</v>
      </c>
      <c r="N111" s="18"/>
    </row>
    <row r="112" spans="1:14">
      <c r="A112" s="11" t="s">
        <v>951</v>
      </c>
      <c r="B112" s="127" t="s">
        <v>952</v>
      </c>
      <c r="C112" s="128"/>
      <c r="D112" s="128"/>
      <c r="E112" s="129"/>
      <c r="F112" s="18"/>
      <c r="G112" s="130">
        <v>2</v>
      </c>
      <c r="H112" s="18"/>
      <c r="I112" s="18"/>
      <c r="J112" s="18"/>
      <c r="K112" s="18">
        <v>57.36</v>
      </c>
      <c r="L112" s="18" t="str">
        <f t="shared" si="5"/>
        <v/>
      </c>
      <c r="M112" s="18">
        <f t="shared" si="6"/>
        <v>114.72</v>
      </c>
      <c r="N112" s="18"/>
    </row>
    <row r="113" spans="1:14">
      <c r="A113" s="11" t="s">
        <v>953</v>
      </c>
      <c r="B113" s="127" t="s">
        <v>954</v>
      </c>
      <c r="C113" s="128"/>
      <c r="D113" s="128"/>
      <c r="E113" s="129"/>
      <c r="F113" s="18"/>
      <c r="G113" s="130">
        <v>2</v>
      </c>
      <c r="H113" s="18"/>
      <c r="I113" s="18"/>
      <c r="J113" s="18"/>
      <c r="K113" s="18">
        <v>241.66</v>
      </c>
      <c r="L113" s="18" t="str">
        <f t="shared" si="5"/>
        <v/>
      </c>
      <c r="M113" s="18">
        <f t="shared" si="6"/>
        <v>483.32</v>
      </c>
      <c r="N113" s="18"/>
    </row>
    <row r="114" spans="1:14">
      <c r="A114" s="11" t="s">
        <v>955</v>
      </c>
      <c r="B114" s="127" t="s">
        <v>956</v>
      </c>
      <c r="C114" s="128"/>
      <c r="D114" s="128"/>
      <c r="E114" s="129"/>
      <c r="F114" s="18"/>
      <c r="G114" s="130">
        <v>2</v>
      </c>
      <c r="H114" s="18">
        <v>13.08</v>
      </c>
      <c r="I114" s="18"/>
      <c r="J114" s="18">
        <v>2</v>
      </c>
      <c r="K114" s="18">
        <f>IF(COUNTA(H114:J114)=2,ROUND(PRODUCT(H114:J114),2),"")</f>
        <v>26.16</v>
      </c>
      <c r="L114" s="18" t="str">
        <f t="shared" si="5"/>
        <v/>
      </c>
      <c r="M114" s="18">
        <f t="shared" si="6"/>
        <v>52.32</v>
      </c>
      <c r="N114" s="18"/>
    </row>
    <row r="115" spans="1:14" ht="30">
      <c r="A115" s="11" t="s">
        <v>131</v>
      </c>
      <c r="B115" s="11" t="s">
        <v>957</v>
      </c>
      <c r="C115" s="11" t="str">
        <f>VLOOKUP(B115,CPU!$B:$J,2,FALSE)</f>
        <v>PRÓPRIA</v>
      </c>
      <c r="D115" s="23" t="str">
        <f>VLOOKUP(B115,CPU!$B:$J,3,FALSE)</f>
        <v>ANDAIME METÁLICO FACHADEIRO - LOCAÇÃO MENSAL , EXCETO MONTAGEM, DESMONTAGEM E TELA (REF: 13311/ORSE-ORSE-09/2025)</v>
      </c>
      <c r="E115" s="11" t="str">
        <f>VLOOKUP(B115,CPU!$B:$J,4,FALSE)</f>
        <v>M2XMÊS</v>
      </c>
      <c r="F115" s="11"/>
      <c r="G115" s="11"/>
      <c r="H115" s="11"/>
      <c r="I115" s="11"/>
      <c r="J115" s="11"/>
      <c r="K115" s="11"/>
      <c r="L115" s="11"/>
      <c r="M115" s="11"/>
      <c r="N115" s="18">
        <f>SUM($M$116:$M$116)</f>
        <v>80</v>
      </c>
    </row>
    <row r="116" spans="1:14">
      <c r="A116" s="11" t="s">
        <v>958</v>
      </c>
      <c r="B116" s="127" t="s">
        <v>959</v>
      </c>
      <c r="C116" s="128"/>
      <c r="D116" s="128"/>
      <c r="E116" s="129"/>
      <c r="F116" s="18">
        <v>4</v>
      </c>
      <c r="G116" s="130"/>
      <c r="H116" s="18">
        <v>2</v>
      </c>
      <c r="I116" s="18"/>
      <c r="J116" s="18">
        <v>10</v>
      </c>
      <c r="K116" s="18">
        <f>IF(COUNTA(H116:J116)=2,ROUND(PRODUCT(H116:J116),2),"")</f>
        <v>20</v>
      </c>
      <c r="L116" s="18" t="str">
        <f>IF(OR(AND(COUNTA(H116:J116)=3,K116=""),AND(COUNTA(H116:J116)=1,K116&lt;&gt;"")),ROUND(PRODUCT(H116:K116),2),"")</f>
        <v/>
      </c>
      <c r="M116" s="18">
        <f>IF(L116&lt;&gt;"",ROUND(PRODUCT(F116,G116,L116),2),IF(K116&lt;&gt;"",ROUND(PRODUCT(F116,G116,K116),2),ROUND(PRODUCT(F116:J116),2)))</f>
        <v>80</v>
      </c>
      <c r="N116" s="18"/>
    </row>
    <row r="117" spans="1:14" ht="45">
      <c r="A117" s="11" t="s">
        <v>132</v>
      </c>
      <c r="B117" s="11">
        <v>97063</v>
      </c>
      <c r="C117" s="11" t="str">
        <f>VLOOKUP(B117,CPU!$B:$J,2,FALSE)</f>
        <v>SINAPI</v>
      </c>
      <c r="D117" s="23" t="str">
        <f>VLOOKUP(B117,CPU!$B:$J,3,FALSE)</f>
        <v>MONTAGEM E DESMONTAGEM DE ANDAIME MODULAR FACHADEIRO, COM PISO METÁLICO, PARA EDIFÍCIOS COM MULTIPLOS PAVIMENTOS (EXCLUSIVE ANDAIME E LIMPEZA). AF_03/2024</v>
      </c>
      <c r="E117" s="11" t="str">
        <f>VLOOKUP(B117,CPU!$B:$J,4,FALSE)</f>
        <v>M2</v>
      </c>
      <c r="F117" s="11"/>
      <c r="G117" s="11"/>
      <c r="H117" s="11"/>
      <c r="I117" s="11"/>
      <c r="J117" s="11"/>
      <c r="K117" s="11"/>
      <c r="L117" s="11"/>
      <c r="M117" s="11"/>
      <c r="N117" s="18">
        <f>SUM($M$118:$M$118)</f>
        <v>80</v>
      </c>
    </row>
    <row r="118" spans="1:14">
      <c r="A118" s="11" t="s">
        <v>960</v>
      </c>
      <c r="B118" s="127" t="s">
        <v>959</v>
      </c>
      <c r="C118" s="128"/>
      <c r="D118" s="128"/>
      <c r="E118" s="129"/>
      <c r="F118" s="18">
        <v>4</v>
      </c>
      <c r="G118" s="130"/>
      <c r="H118" s="18"/>
      <c r="I118" s="18"/>
      <c r="J118" s="18"/>
      <c r="K118" s="18">
        <v>20</v>
      </c>
      <c r="L118" s="18" t="str">
        <f>IF(OR(AND(COUNTA(H118:J118)=3,K118=""),AND(COUNTA(H118:J118)=1,K118&lt;&gt;"")),ROUND(PRODUCT(H118:K118),2),"")</f>
        <v/>
      </c>
      <c r="M118" s="18">
        <f>IF(L118&lt;&gt;"",ROUND(PRODUCT(F118,G118,L118),2),IF(K118&lt;&gt;"",ROUND(PRODUCT(F118,G118,K118),2),ROUND(PRODUCT(F118:J118),2)))</f>
        <v>80</v>
      </c>
      <c r="N118" s="18"/>
    </row>
    <row r="119" spans="1:14">
      <c r="A119" s="11" t="s">
        <v>133</v>
      </c>
      <c r="B119" s="11" t="s">
        <v>961</v>
      </c>
      <c r="C119" s="11" t="str">
        <f>VLOOKUP(B119,CPU!$B:$J,2,FALSE)</f>
        <v>PRÓPRIA</v>
      </c>
      <c r="D119" s="23" t="str">
        <f>VLOOKUP(B119,CPU!$B:$J,3,FALSE)</f>
        <v>CARGA MANUAL DE ENTULHO EM CAMINHÃO BASCULANTE 6 M3</v>
      </c>
      <c r="E119" s="11" t="str">
        <f>VLOOKUP(B119,CPU!$B:$J,4,FALSE)</f>
        <v>M3</v>
      </c>
      <c r="F119" s="11"/>
      <c r="G119" s="11"/>
      <c r="H119" s="11"/>
      <c r="I119" s="11"/>
      <c r="J119" s="11"/>
      <c r="K119" s="11"/>
      <c r="L119" s="11"/>
      <c r="M119" s="11"/>
      <c r="N119" s="18">
        <f>SUM($M$120:$M$120)</f>
        <v>820</v>
      </c>
    </row>
    <row r="120" spans="1:14">
      <c r="A120" s="11" t="s">
        <v>962</v>
      </c>
      <c r="B120" s="127" t="s">
        <v>963</v>
      </c>
      <c r="C120" s="128"/>
      <c r="D120" s="128"/>
      <c r="E120" s="129"/>
      <c r="F120" s="18"/>
      <c r="G120" s="130"/>
      <c r="H120" s="18"/>
      <c r="I120" s="18"/>
      <c r="J120" s="18"/>
      <c r="K120" s="18" t="str">
        <f>IF(COUNTA(H120:J120)=2,ROUND(PRODUCT(H120:J120),2),"")</f>
        <v/>
      </c>
      <c r="L120" s="18">
        <v>820</v>
      </c>
      <c r="M120" s="18">
        <f>IF(L120&lt;&gt;"",ROUND(PRODUCT(F120,G120,L120),2),IF(K120&lt;&gt;"",ROUND(PRODUCT(F120,G120,K120),2),ROUND(PRODUCT(F120:J120),2)))</f>
        <v>820</v>
      </c>
      <c r="N120" s="18"/>
    </row>
    <row r="121" spans="1:14" ht="30">
      <c r="A121" s="11" t="s">
        <v>134</v>
      </c>
      <c r="B121" s="11">
        <v>97914</v>
      </c>
      <c r="C121" s="11" t="str">
        <f>VLOOKUP(B121,CPU!$B:$J,2,FALSE)</f>
        <v>SINAPI</v>
      </c>
      <c r="D121" s="23" t="str">
        <f>VLOOKUP(B121,CPU!$B:$J,3,FALSE)</f>
        <v>TRANSPORTE COM CAMINHÃO BASCULANTE DE 6 M³, EM VIA URBANA PAVIMENTADA, DMT ATÉ 30 KM (UNIDADE: M3XKM). AF_07/2020</v>
      </c>
      <c r="E121" s="11" t="str">
        <f>VLOOKUP(B121,CPU!$B:$J,4,FALSE)</f>
        <v>M3XKM</v>
      </c>
      <c r="F121" s="11"/>
      <c r="G121" s="11"/>
      <c r="H121" s="11"/>
      <c r="I121" s="11"/>
      <c r="J121" s="11"/>
      <c r="K121" s="11"/>
      <c r="L121" s="11"/>
      <c r="M121" s="11"/>
      <c r="N121" s="18">
        <f>SUM($M$122:$M$122)</f>
        <v>12300</v>
      </c>
    </row>
    <row r="122" spans="1:14">
      <c r="A122" s="11" t="s">
        <v>964</v>
      </c>
      <c r="B122" s="127" t="s">
        <v>965</v>
      </c>
      <c r="C122" s="128"/>
      <c r="D122" s="128"/>
      <c r="E122" s="129"/>
      <c r="F122" s="18">
        <v>15</v>
      </c>
      <c r="G122" s="130"/>
      <c r="H122" s="18"/>
      <c r="I122" s="18"/>
      <c r="J122" s="18"/>
      <c r="K122" s="18" t="str">
        <f>IF(COUNTA(H122:J122)=2,ROUND(PRODUCT(H122:J122),2),"")</f>
        <v/>
      </c>
      <c r="L122" s="18">
        <v>820</v>
      </c>
      <c r="M122" s="18">
        <f>IF(L122&lt;&gt;"",ROUND(PRODUCT(F122,G122,L122),2),IF(K122&lt;&gt;"",ROUND(PRODUCT(F122,G122,K122),2),ROUND(PRODUCT(F122:J122),2)))</f>
        <v>12300</v>
      </c>
      <c r="N122" s="18"/>
    </row>
    <row r="123" spans="1:14">
      <c r="A123" s="41" t="s">
        <v>41</v>
      </c>
      <c r="B123" s="60" t="s">
        <v>966</v>
      </c>
      <c r="C123" s="61"/>
      <c r="D123" s="61"/>
      <c r="E123" s="61"/>
      <c r="F123" s="61"/>
      <c r="G123" s="61"/>
      <c r="H123" s="61"/>
      <c r="I123" s="61"/>
      <c r="J123" s="61"/>
      <c r="K123" s="61"/>
      <c r="L123" s="61"/>
      <c r="M123" s="61"/>
      <c r="N123" s="62"/>
    </row>
    <row r="124" spans="1:14">
      <c r="A124" s="21" t="s">
        <v>42</v>
      </c>
      <c r="B124" s="54" t="s">
        <v>967</v>
      </c>
      <c r="C124" s="55"/>
      <c r="D124" s="55"/>
      <c r="E124" s="55"/>
      <c r="F124" s="55"/>
      <c r="G124" s="55"/>
      <c r="H124" s="55"/>
      <c r="I124" s="55"/>
      <c r="J124" s="55"/>
      <c r="K124" s="55"/>
      <c r="L124" s="55"/>
      <c r="M124" s="55"/>
      <c r="N124" s="56"/>
    </row>
    <row r="125" spans="1:14" ht="45">
      <c r="A125" s="11" t="s">
        <v>135</v>
      </c>
      <c r="B125" s="11">
        <v>103357</v>
      </c>
      <c r="C125" s="11" t="str">
        <f>VLOOKUP(B125,CPU!$B:$J,2,FALSE)</f>
        <v>SINAPI</v>
      </c>
      <c r="D125" s="23" t="str">
        <f>VLOOKUP(B125,CPU!$B:$J,3,FALSE)</f>
        <v>ALVENARIA DE VEDAÇÃO DE BLOCOS CERÂMICOS FURADOS NA HORIZONTAL DE 9X19X29 CM (ESPESSURA 9 CM) E ARGAMASSA DE ASSENTAMENTO COM PREPARO MANUAL. AF_12/2021</v>
      </c>
      <c r="E125" s="11" t="str">
        <f>VLOOKUP(B125,CPU!$B:$J,4,FALSE)</f>
        <v>M2</v>
      </c>
      <c r="F125" s="11"/>
      <c r="G125" s="11"/>
      <c r="H125" s="11"/>
      <c r="I125" s="11"/>
      <c r="J125" s="11"/>
      <c r="K125" s="11"/>
      <c r="L125" s="11"/>
      <c r="M125" s="11"/>
      <c r="N125" s="18">
        <f>SUM($M$126:$M$146)</f>
        <v>618.56999999999994</v>
      </c>
    </row>
    <row r="126" spans="1:14">
      <c r="A126" s="11" t="s">
        <v>968</v>
      </c>
      <c r="B126" s="127" t="s">
        <v>851</v>
      </c>
      <c r="C126" s="128"/>
      <c r="D126" s="128"/>
      <c r="E126" s="129"/>
      <c r="F126" s="18"/>
      <c r="G126" s="130"/>
      <c r="H126" s="18"/>
      <c r="I126" s="18"/>
      <c r="J126" s="18"/>
      <c r="K126" s="18" t="str">
        <f>IF(COUNTA(H126:J126)=2,ROUND(PRODUCT(H126:J126),2),"")</f>
        <v/>
      </c>
      <c r="L126" s="18" t="str">
        <f t="shared" ref="L126:L146" si="7">IF(OR(AND(COUNTA(H126:J126)=3,K126=""),AND(COUNTA(H126:J126)=1,K126&lt;&gt;"")),ROUND(PRODUCT(H126:K126),2),"")</f>
        <v/>
      </c>
      <c r="M126" s="18">
        <f t="shared" ref="M126:M146" si="8">IF(L126&lt;&gt;"",ROUND(PRODUCT(F126,G126,L126),2),IF(K126&lt;&gt;"",ROUND(PRODUCT(F126,G126,K126),2),ROUND(PRODUCT(F126:J126),2)))</f>
        <v>0</v>
      </c>
      <c r="N126" s="18"/>
    </row>
    <row r="127" spans="1:14">
      <c r="A127" s="11" t="s">
        <v>969</v>
      </c>
      <c r="B127" s="127" t="s">
        <v>970</v>
      </c>
      <c r="C127" s="128"/>
      <c r="D127" s="128"/>
      <c r="E127" s="129"/>
      <c r="F127" s="18"/>
      <c r="G127" s="130"/>
      <c r="H127" s="18"/>
      <c r="I127" s="18"/>
      <c r="J127" s="18"/>
      <c r="K127" s="18">
        <v>3</v>
      </c>
      <c r="L127" s="18" t="str">
        <f t="shared" si="7"/>
        <v/>
      </c>
      <c r="M127" s="18">
        <f t="shared" si="8"/>
        <v>3</v>
      </c>
      <c r="N127" s="18"/>
    </row>
    <row r="128" spans="1:14">
      <c r="A128" s="11" t="s">
        <v>971</v>
      </c>
      <c r="B128" s="127" t="s">
        <v>972</v>
      </c>
      <c r="C128" s="128"/>
      <c r="D128" s="128"/>
      <c r="E128" s="129"/>
      <c r="F128" s="18"/>
      <c r="G128" s="130"/>
      <c r="H128" s="18"/>
      <c r="I128" s="18"/>
      <c r="J128" s="18"/>
      <c r="K128" s="18">
        <v>53.78</v>
      </c>
      <c r="L128" s="18" t="str">
        <f t="shared" si="7"/>
        <v/>
      </c>
      <c r="M128" s="18">
        <f t="shared" si="8"/>
        <v>53.78</v>
      </c>
      <c r="N128" s="18"/>
    </row>
    <row r="129" spans="1:14">
      <c r="A129" s="11" t="s">
        <v>973</v>
      </c>
      <c r="B129" s="127" t="s">
        <v>974</v>
      </c>
      <c r="C129" s="128"/>
      <c r="D129" s="128"/>
      <c r="E129" s="129"/>
      <c r="F129" s="18"/>
      <c r="G129" s="130"/>
      <c r="H129" s="18"/>
      <c r="I129" s="18"/>
      <c r="J129" s="18"/>
      <c r="K129" s="18">
        <v>39.82</v>
      </c>
      <c r="L129" s="18" t="str">
        <f t="shared" si="7"/>
        <v/>
      </c>
      <c r="M129" s="18">
        <f t="shared" si="8"/>
        <v>39.82</v>
      </c>
      <c r="N129" s="18"/>
    </row>
    <row r="130" spans="1:14">
      <c r="A130" s="11" t="s">
        <v>975</v>
      </c>
      <c r="B130" s="127" t="s">
        <v>976</v>
      </c>
      <c r="C130" s="128"/>
      <c r="D130" s="128"/>
      <c r="E130" s="129"/>
      <c r="F130" s="18"/>
      <c r="G130" s="130"/>
      <c r="H130" s="18"/>
      <c r="I130" s="18"/>
      <c r="J130" s="18"/>
      <c r="K130" s="18">
        <v>5.8</v>
      </c>
      <c r="L130" s="18" t="str">
        <f t="shared" si="7"/>
        <v/>
      </c>
      <c r="M130" s="18">
        <f t="shared" si="8"/>
        <v>5.8</v>
      </c>
      <c r="N130" s="18"/>
    </row>
    <row r="131" spans="1:14">
      <c r="A131" s="11" t="s">
        <v>977</v>
      </c>
      <c r="B131" s="127" t="s">
        <v>978</v>
      </c>
      <c r="C131" s="128"/>
      <c r="D131" s="128"/>
      <c r="E131" s="129"/>
      <c r="F131" s="18"/>
      <c r="G131" s="130"/>
      <c r="H131" s="18"/>
      <c r="I131" s="18"/>
      <c r="J131" s="18"/>
      <c r="K131" s="18">
        <v>15.7</v>
      </c>
      <c r="L131" s="18" t="str">
        <f t="shared" si="7"/>
        <v/>
      </c>
      <c r="M131" s="18">
        <f t="shared" si="8"/>
        <v>15.7</v>
      </c>
      <c r="N131" s="18"/>
    </row>
    <row r="132" spans="1:14">
      <c r="A132" s="11" t="s">
        <v>979</v>
      </c>
      <c r="B132" s="127" t="s">
        <v>980</v>
      </c>
      <c r="C132" s="128"/>
      <c r="D132" s="128"/>
      <c r="E132" s="129"/>
      <c r="F132" s="18"/>
      <c r="G132" s="130"/>
      <c r="H132" s="18"/>
      <c r="I132" s="18"/>
      <c r="J132" s="18"/>
      <c r="K132" s="18">
        <v>78.569999999999993</v>
      </c>
      <c r="L132" s="18" t="str">
        <f t="shared" si="7"/>
        <v/>
      </c>
      <c r="M132" s="18">
        <f t="shared" si="8"/>
        <v>78.569999999999993</v>
      </c>
      <c r="N132" s="18"/>
    </row>
    <row r="133" spans="1:14">
      <c r="A133" s="11" t="s">
        <v>981</v>
      </c>
      <c r="B133" s="127" t="s">
        <v>982</v>
      </c>
      <c r="C133" s="128"/>
      <c r="D133" s="128"/>
      <c r="E133" s="129"/>
      <c r="F133" s="18"/>
      <c r="G133" s="130"/>
      <c r="H133" s="18"/>
      <c r="I133" s="18"/>
      <c r="J133" s="18"/>
      <c r="K133" s="18">
        <v>29.47</v>
      </c>
      <c r="L133" s="18" t="str">
        <f t="shared" si="7"/>
        <v/>
      </c>
      <c r="M133" s="18">
        <f t="shared" si="8"/>
        <v>29.47</v>
      </c>
      <c r="N133" s="18"/>
    </row>
    <row r="134" spans="1:14">
      <c r="A134" s="11" t="s">
        <v>983</v>
      </c>
      <c r="B134" s="127" t="s">
        <v>984</v>
      </c>
      <c r="C134" s="128"/>
      <c r="D134" s="128"/>
      <c r="E134" s="129"/>
      <c r="F134" s="18"/>
      <c r="G134" s="130"/>
      <c r="H134" s="18"/>
      <c r="I134" s="18"/>
      <c r="J134" s="18"/>
      <c r="K134" s="18">
        <v>13.55</v>
      </c>
      <c r="L134" s="18" t="str">
        <f t="shared" si="7"/>
        <v/>
      </c>
      <c r="M134" s="18">
        <f t="shared" si="8"/>
        <v>13.55</v>
      </c>
      <c r="N134" s="18"/>
    </row>
    <row r="135" spans="1:14">
      <c r="A135" s="11" t="s">
        <v>985</v>
      </c>
      <c r="B135" s="127" t="s">
        <v>986</v>
      </c>
      <c r="C135" s="128"/>
      <c r="D135" s="128"/>
      <c r="E135" s="129"/>
      <c r="F135" s="18"/>
      <c r="G135" s="130"/>
      <c r="H135" s="18"/>
      <c r="I135" s="18"/>
      <c r="J135" s="18"/>
      <c r="K135" s="18">
        <v>37.75</v>
      </c>
      <c r="L135" s="18" t="str">
        <f t="shared" si="7"/>
        <v/>
      </c>
      <c r="M135" s="18">
        <f t="shared" si="8"/>
        <v>37.75</v>
      </c>
      <c r="N135" s="18"/>
    </row>
    <row r="136" spans="1:14">
      <c r="A136" s="11" t="s">
        <v>987</v>
      </c>
      <c r="B136" s="127" t="s">
        <v>988</v>
      </c>
      <c r="C136" s="128"/>
      <c r="D136" s="128"/>
      <c r="E136" s="129"/>
      <c r="F136" s="18"/>
      <c r="G136" s="130"/>
      <c r="H136" s="18"/>
      <c r="I136" s="18"/>
      <c r="J136" s="18"/>
      <c r="K136" s="18">
        <v>40.700000000000003</v>
      </c>
      <c r="L136" s="18" t="str">
        <f t="shared" si="7"/>
        <v/>
      </c>
      <c r="M136" s="18">
        <f t="shared" si="8"/>
        <v>40.700000000000003</v>
      </c>
      <c r="N136" s="18"/>
    </row>
    <row r="137" spans="1:14">
      <c r="A137" s="11" t="s">
        <v>989</v>
      </c>
      <c r="B137" s="127" t="s">
        <v>990</v>
      </c>
      <c r="C137" s="128"/>
      <c r="D137" s="128"/>
      <c r="E137" s="129"/>
      <c r="F137" s="18"/>
      <c r="G137" s="130"/>
      <c r="H137" s="18"/>
      <c r="I137" s="18"/>
      <c r="J137" s="18"/>
      <c r="K137" s="18">
        <v>29.5</v>
      </c>
      <c r="L137" s="18" t="str">
        <f t="shared" si="7"/>
        <v/>
      </c>
      <c r="M137" s="18">
        <f t="shared" si="8"/>
        <v>29.5</v>
      </c>
      <c r="N137" s="18"/>
    </row>
    <row r="138" spans="1:14">
      <c r="A138" s="11" t="s">
        <v>991</v>
      </c>
      <c r="B138" s="127" t="s">
        <v>992</v>
      </c>
      <c r="C138" s="128"/>
      <c r="D138" s="128"/>
      <c r="E138" s="129"/>
      <c r="F138" s="18"/>
      <c r="G138" s="130"/>
      <c r="H138" s="18"/>
      <c r="I138" s="18"/>
      <c r="J138" s="18"/>
      <c r="K138" s="18">
        <v>22.59</v>
      </c>
      <c r="L138" s="18" t="str">
        <f t="shared" si="7"/>
        <v/>
      </c>
      <c r="M138" s="18">
        <f t="shared" si="8"/>
        <v>22.59</v>
      </c>
      <c r="N138" s="18"/>
    </row>
    <row r="139" spans="1:14">
      <c r="A139" s="11" t="s">
        <v>993</v>
      </c>
      <c r="B139" s="127" t="s">
        <v>994</v>
      </c>
      <c r="C139" s="128"/>
      <c r="D139" s="128"/>
      <c r="E139" s="129"/>
      <c r="F139" s="18"/>
      <c r="G139" s="130"/>
      <c r="H139" s="18"/>
      <c r="I139" s="18"/>
      <c r="J139" s="18"/>
      <c r="K139" s="18">
        <v>9.9600000000000009</v>
      </c>
      <c r="L139" s="18" t="str">
        <f t="shared" si="7"/>
        <v/>
      </c>
      <c r="M139" s="18">
        <f t="shared" si="8"/>
        <v>9.9600000000000009</v>
      </c>
      <c r="N139" s="18"/>
    </row>
    <row r="140" spans="1:14">
      <c r="A140" s="11" t="s">
        <v>995</v>
      </c>
      <c r="B140" s="127" t="s">
        <v>996</v>
      </c>
      <c r="C140" s="128"/>
      <c r="D140" s="128"/>
      <c r="E140" s="129"/>
      <c r="F140" s="18"/>
      <c r="G140" s="130"/>
      <c r="H140" s="18"/>
      <c r="I140" s="18"/>
      <c r="J140" s="18"/>
      <c r="K140" s="18">
        <v>36.65</v>
      </c>
      <c r="L140" s="18" t="str">
        <f t="shared" si="7"/>
        <v/>
      </c>
      <c r="M140" s="18">
        <f t="shared" si="8"/>
        <v>36.65</v>
      </c>
      <c r="N140" s="18"/>
    </row>
    <row r="141" spans="1:14">
      <c r="A141" s="11" t="s">
        <v>997</v>
      </c>
      <c r="B141" s="127" t="s">
        <v>998</v>
      </c>
      <c r="C141" s="128"/>
      <c r="D141" s="128"/>
      <c r="E141" s="129"/>
      <c r="F141" s="18"/>
      <c r="G141" s="130"/>
      <c r="H141" s="18"/>
      <c r="I141" s="18"/>
      <c r="J141" s="18"/>
      <c r="K141" s="18">
        <v>4.51</v>
      </c>
      <c r="L141" s="18" t="str">
        <f t="shared" si="7"/>
        <v/>
      </c>
      <c r="M141" s="18">
        <f t="shared" si="8"/>
        <v>4.51</v>
      </c>
      <c r="N141" s="18"/>
    </row>
    <row r="142" spans="1:14">
      <c r="A142" s="11" t="s">
        <v>999</v>
      </c>
      <c r="B142" s="127" t="s">
        <v>1000</v>
      </c>
      <c r="C142" s="128"/>
      <c r="D142" s="128"/>
      <c r="E142" s="129"/>
      <c r="F142" s="18"/>
      <c r="G142" s="130"/>
      <c r="H142" s="18"/>
      <c r="I142" s="18"/>
      <c r="J142" s="18"/>
      <c r="K142" s="18">
        <v>14</v>
      </c>
      <c r="L142" s="18" t="str">
        <f t="shared" si="7"/>
        <v/>
      </c>
      <c r="M142" s="18">
        <f t="shared" si="8"/>
        <v>14</v>
      </c>
      <c r="N142" s="18"/>
    </row>
    <row r="143" spans="1:14">
      <c r="A143" s="11" t="s">
        <v>1001</v>
      </c>
      <c r="B143" s="127" t="s">
        <v>1002</v>
      </c>
      <c r="C143" s="128"/>
      <c r="D143" s="128"/>
      <c r="E143" s="129"/>
      <c r="F143" s="18"/>
      <c r="G143" s="130"/>
      <c r="H143" s="18"/>
      <c r="I143" s="18"/>
      <c r="J143" s="18"/>
      <c r="K143" s="18">
        <v>3.76</v>
      </c>
      <c r="L143" s="18" t="str">
        <f t="shared" si="7"/>
        <v/>
      </c>
      <c r="M143" s="18">
        <f t="shared" si="8"/>
        <v>3.76</v>
      </c>
      <c r="N143" s="18"/>
    </row>
    <row r="144" spans="1:14">
      <c r="A144" s="11" t="s">
        <v>1003</v>
      </c>
      <c r="B144" s="127" t="s">
        <v>1004</v>
      </c>
      <c r="C144" s="128"/>
      <c r="D144" s="128"/>
      <c r="E144" s="129"/>
      <c r="F144" s="18"/>
      <c r="G144" s="130"/>
      <c r="H144" s="18"/>
      <c r="I144" s="18"/>
      <c r="J144" s="18"/>
      <c r="K144" s="18">
        <v>5.4</v>
      </c>
      <c r="L144" s="18" t="str">
        <f t="shared" si="7"/>
        <v/>
      </c>
      <c r="M144" s="18">
        <f t="shared" si="8"/>
        <v>5.4</v>
      </c>
      <c r="N144" s="18"/>
    </row>
    <row r="145" spans="1:14">
      <c r="A145" s="11" t="s">
        <v>1005</v>
      </c>
      <c r="B145" s="127" t="s">
        <v>1006</v>
      </c>
      <c r="C145" s="128"/>
      <c r="D145" s="128"/>
      <c r="E145" s="129"/>
      <c r="F145" s="18"/>
      <c r="G145" s="130"/>
      <c r="H145" s="18"/>
      <c r="I145" s="18"/>
      <c r="J145" s="18"/>
      <c r="K145" s="18">
        <v>2</v>
      </c>
      <c r="L145" s="18" t="str">
        <f t="shared" si="7"/>
        <v/>
      </c>
      <c r="M145" s="18">
        <f t="shared" si="8"/>
        <v>2</v>
      </c>
      <c r="N145" s="18"/>
    </row>
    <row r="146" spans="1:14">
      <c r="A146" s="11" t="s">
        <v>1007</v>
      </c>
      <c r="B146" s="127" t="s">
        <v>1008</v>
      </c>
      <c r="C146" s="128"/>
      <c r="D146" s="128"/>
      <c r="E146" s="129"/>
      <c r="F146" s="18"/>
      <c r="G146" s="130"/>
      <c r="H146" s="18"/>
      <c r="I146" s="18"/>
      <c r="J146" s="18"/>
      <c r="K146" s="18">
        <v>172.06</v>
      </c>
      <c r="L146" s="18" t="str">
        <f t="shared" si="7"/>
        <v/>
      </c>
      <c r="M146" s="18">
        <f t="shared" si="8"/>
        <v>172.06</v>
      </c>
      <c r="N146" s="18"/>
    </row>
    <row r="147" spans="1:14">
      <c r="A147" s="11" t="s">
        <v>136</v>
      </c>
      <c r="B147" s="11">
        <v>105024</v>
      </c>
      <c r="C147" s="11" t="str">
        <f>VLOOKUP(B147,CPU!$B:$J,2,FALSE)</f>
        <v>SINAPI</v>
      </c>
      <c r="D147" s="23" t="str">
        <f>VLOOKUP(B147,CPU!$B:$J,3,FALSE)</f>
        <v>VERGA MOLDADA IN LOCO EM CONCRETO, ESPESSURA DE *10* CM. AF_03/2024</v>
      </c>
      <c r="E147" s="11" t="str">
        <f>VLOOKUP(B147,CPU!$B:$J,4,FALSE)</f>
        <v>M</v>
      </c>
      <c r="F147" s="11"/>
      <c r="G147" s="11"/>
      <c r="H147" s="11"/>
      <c r="I147" s="11"/>
      <c r="J147" s="11"/>
      <c r="K147" s="11"/>
      <c r="L147" s="11"/>
      <c r="M147" s="11"/>
      <c r="N147" s="18">
        <f>SUM($M$148:$M$157)</f>
        <v>32.849999999999994</v>
      </c>
    </row>
    <row r="148" spans="1:14">
      <c r="A148" s="11" t="s">
        <v>1009</v>
      </c>
      <c r="B148" s="127" t="s">
        <v>1010</v>
      </c>
      <c r="C148" s="128"/>
      <c r="D148" s="128"/>
      <c r="E148" s="129"/>
      <c r="F148" s="18"/>
      <c r="G148" s="130"/>
      <c r="H148" s="18"/>
      <c r="I148" s="18"/>
      <c r="J148" s="18"/>
      <c r="K148" s="18" t="str">
        <f t="shared" ref="K148:K157" si="9">IF(COUNTA(H148:J148)=2,ROUND(PRODUCT(H148:J148),2),"")</f>
        <v/>
      </c>
      <c r="L148" s="18" t="str">
        <f t="shared" ref="L148:L157" si="10">IF(OR(AND(COUNTA(H148:J148)=3,K148=""),AND(COUNTA(H148:J148)=1,K148&lt;&gt;"")),ROUND(PRODUCT(H148:K148),2),"")</f>
        <v/>
      </c>
      <c r="M148" s="18">
        <f t="shared" ref="M148:M157" si="11">IF(L148&lt;&gt;"",ROUND(PRODUCT(F148,G148,L148),2),IF(K148&lt;&gt;"",ROUND(PRODUCT(F148,G148,K148),2),ROUND(PRODUCT(F148:J148),2)))</f>
        <v>0</v>
      </c>
      <c r="N148" s="18"/>
    </row>
    <row r="149" spans="1:14">
      <c r="A149" s="11" t="s">
        <v>1011</v>
      </c>
      <c r="B149" s="127" t="s">
        <v>1012</v>
      </c>
      <c r="C149" s="128"/>
      <c r="D149" s="128"/>
      <c r="E149" s="129"/>
      <c r="F149" s="18">
        <v>2</v>
      </c>
      <c r="G149" s="130"/>
      <c r="H149" s="18">
        <v>1.35</v>
      </c>
      <c r="I149" s="18"/>
      <c r="J149" s="18"/>
      <c r="K149" s="18" t="str">
        <f t="shared" si="9"/>
        <v/>
      </c>
      <c r="L149" s="18" t="str">
        <f t="shared" si="10"/>
        <v/>
      </c>
      <c r="M149" s="18">
        <f t="shared" si="11"/>
        <v>2.7</v>
      </c>
      <c r="N149" s="18"/>
    </row>
    <row r="150" spans="1:14">
      <c r="A150" s="11" t="s">
        <v>1013</v>
      </c>
      <c r="B150" s="127" t="s">
        <v>1014</v>
      </c>
      <c r="C150" s="128"/>
      <c r="D150" s="128"/>
      <c r="E150" s="129"/>
      <c r="F150" s="18">
        <v>7</v>
      </c>
      <c r="G150" s="130"/>
      <c r="H150" s="18">
        <v>1.35</v>
      </c>
      <c r="I150" s="18"/>
      <c r="J150" s="18"/>
      <c r="K150" s="18" t="str">
        <f t="shared" si="9"/>
        <v/>
      </c>
      <c r="L150" s="18" t="str">
        <f t="shared" si="10"/>
        <v/>
      </c>
      <c r="M150" s="18">
        <f t="shared" si="11"/>
        <v>9.4499999999999993</v>
      </c>
      <c r="N150" s="18"/>
    </row>
    <row r="151" spans="1:14">
      <c r="A151" s="11" t="s">
        <v>1015</v>
      </c>
      <c r="B151" s="127" t="s">
        <v>1016</v>
      </c>
      <c r="C151" s="128"/>
      <c r="D151" s="128"/>
      <c r="E151" s="129"/>
      <c r="F151" s="18">
        <v>3</v>
      </c>
      <c r="G151" s="130"/>
      <c r="H151" s="18">
        <v>1.35</v>
      </c>
      <c r="I151" s="18"/>
      <c r="J151" s="18"/>
      <c r="K151" s="18" t="str">
        <f t="shared" si="9"/>
        <v/>
      </c>
      <c r="L151" s="18" t="str">
        <f t="shared" si="10"/>
        <v/>
      </c>
      <c r="M151" s="18">
        <f t="shared" si="11"/>
        <v>4.05</v>
      </c>
      <c r="N151" s="18"/>
    </row>
    <row r="152" spans="1:14">
      <c r="A152" s="11" t="s">
        <v>1017</v>
      </c>
      <c r="B152" s="127" t="s">
        <v>1018</v>
      </c>
      <c r="C152" s="128"/>
      <c r="D152" s="128"/>
      <c r="E152" s="129"/>
      <c r="F152" s="18">
        <v>2</v>
      </c>
      <c r="G152" s="130"/>
      <c r="H152" s="18">
        <v>1.95</v>
      </c>
      <c r="I152" s="18"/>
      <c r="J152" s="18"/>
      <c r="K152" s="18" t="str">
        <f t="shared" si="9"/>
        <v/>
      </c>
      <c r="L152" s="18" t="str">
        <f t="shared" si="10"/>
        <v/>
      </c>
      <c r="M152" s="18">
        <f t="shared" si="11"/>
        <v>3.9</v>
      </c>
      <c r="N152" s="18"/>
    </row>
    <row r="153" spans="1:14">
      <c r="A153" s="11" t="s">
        <v>1019</v>
      </c>
      <c r="B153" s="127" t="s">
        <v>1020</v>
      </c>
      <c r="C153" s="128"/>
      <c r="D153" s="128"/>
      <c r="E153" s="129"/>
      <c r="F153" s="18"/>
      <c r="G153" s="130"/>
      <c r="H153" s="18"/>
      <c r="I153" s="18"/>
      <c r="J153" s="18"/>
      <c r="K153" s="18" t="str">
        <f t="shared" si="9"/>
        <v/>
      </c>
      <c r="L153" s="18" t="str">
        <f t="shared" si="10"/>
        <v/>
      </c>
      <c r="M153" s="18">
        <f t="shared" si="11"/>
        <v>0</v>
      </c>
      <c r="N153" s="18"/>
    </row>
    <row r="154" spans="1:14">
      <c r="A154" s="11" t="s">
        <v>1021</v>
      </c>
      <c r="B154" s="127" t="s">
        <v>1022</v>
      </c>
      <c r="C154" s="128"/>
      <c r="D154" s="128"/>
      <c r="E154" s="129"/>
      <c r="F154" s="18">
        <v>1</v>
      </c>
      <c r="G154" s="130"/>
      <c r="H154" s="18">
        <v>1.4</v>
      </c>
      <c r="I154" s="18"/>
      <c r="J154" s="18"/>
      <c r="K154" s="18" t="str">
        <f t="shared" si="9"/>
        <v/>
      </c>
      <c r="L154" s="18" t="str">
        <f t="shared" si="10"/>
        <v/>
      </c>
      <c r="M154" s="18">
        <f t="shared" si="11"/>
        <v>1.4</v>
      </c>
      <c r="N154" s="18"/>
    </row>
    <row r="155" spans="1:14">
      <c r="A155" s="11" t="s">
        <v>1023</v>
      </c>
      <c r="B155" s="127" t="s">
        <v>1024</v>
      </c>
      <c r="C155" s="128"/>
      <c r="D155" s="128"/>
      <c r="E155" s="129"/>
      <c r="F155" s="18">
        <v>1</v>
      </c>
      <c r="G155" s="130"/>
      <c r="H155" s="18">
        <v>1.9</v>
      </c>
      <c r="I155" s="18"/>
      <c r="J155" s="18"/>
      <c r="K155" s="18" t="str">
        <f t="shared" si="9"/>
        <v/>
      </c>
      <c r="L155" s="18" t="str">
        <f t="shared" si="10"/>
        <v/>
      </c>
      <c r="M155" s="18">
        <f t="shared" si="11"/>
        <v>1.9</v>
      </c>
      <c r="N155" s="18"/>
    </row>
    <row r="156" spans="1:14">
      <c r="A156" s="11" t="s">
        <v>1025</v>
      </c>
      <c r="B156" s="127" t="s">
        <v>1026</v>
      </c>
      <c r="C156" s="128"/>
      <c r="D156" s="128"/>
      <c r="E156" s="129"/>
      <c r="F156" s="18">
        <v>3</v>
      </c>
      <c r="G156" s="130"/>
      <c r="H156" s="18">
        <v>1.75</v>
      </c>
      <c r="I156" s="18"/>
      <c r="J156" s="18"/>
      <c r="K156" s="18" t="str">
        <f t="shared" si="9"/>
        <v/>
      </c>
      <c r="L156" s="18" t="str">
        <f t="shared" si="10"/>
        <v/>
      </c>
      <c r="M156" s="18">
        <f t="shared" si="11"/>
        <v>5.25</v>
      </c>
      <c r="N156" s="18"/>
    </row>
    <row r="157" spans="1:14">
      <c r="A157" s="11" t="s">
        <v>1027</v>
      </c>
      <c r="B157" s="127" t="s">
        <v>1028</v>
      </c>
      <c r="C157" s="128"/>
      <c r="D157" s="128"/>
      <c r="E157" s="129"/>
      <c r="F157" s="18">
        <v>3</v>
      </c>
      <c r="G157" s="130"/>
      <c r="H157" s="18">
        <v>1.4</v>
      </c>
      <c r="I157" s="18"/>
      <c r="J157" s="18"/>
      <c r="K157" s="18" t="str">
        <f t="shared" si="9"/>
        <v/>
      </c>
      <c r="L157" s="18" t="str">
        <f t="shared" si="10"/>
        <v/>
      </c>
      <c r="M157" s="18">
        <f t="shared" si="11"/>
        <v>4.2</v>
      </c>
      <c r="N157" s="18"/>
    </row>
    <row r="158" spans="1:14" ht="30">
      <c r="A158" s="11" t="s">
        <v>137</v>
      </c>
      <c r="B158" s="11">
        <v>105030</v>
      </c>
      <c r="C158" s="11" t="str">
        <f>VLOOKUP(B158,CPU!$B:$J,2,FALSE)</f>
        <v>SINAPI</v>
      </c>
      <c r="D158" s="23" t="str">
        <f>VLOOKUP(B158,CPU!$B:$J,3,FALSE)</f>
        <v>CONTRAVERGA MOLDADA IN LOCO EM CONCRETO, ESPESSURA DE *10* CM. AF_03/2024</v>
      </c>
      <c r="E158" s="11" t="str">
        <f>VLOOKUP(B158,CPU!$B:$J,4,FALSE)</f>
        <v>M</v>
      </c>
      <c r="F158" s="11"/>
      <c r="G158" s="11"/>
      <c r="H158" s="11"/>
      <c r="I158" s="11"/>
      <c r="J158" s="11"/>
      <c r="K158" s="11"/>
      <c r="L158" s="11"/>
      <c r="M158" s="11"/>
      <c r="N158" s="18">
        <f>SUM($M$159:$M$163)</f>
        <v>12.75</v>
      </c>
    </row>
    <row r="159" spans="1:14">
      <c r="A159" s="11" t="s">
        <v>1029</v>
      </c>
      <c r="B159" s="127" t="s">
        <v>1030</v>
      </c>
      <c r="C159" s="128"/>
      <c r="D159" s="128"/>
      <c r="E159" s="129"/>
      <c r="F159" s="18"/>
      <c r="G159" s="130"/>
      <c r="H159" s="18"/>
      <c r="I159" s="18"/>
      <c r="J159" s="18"/>
      <c r="K159" s="18" t="str">
        <f>IF(COUNTA(H159:J159)=2,ROUND(PRODUCT(H159:J159),2),"")</f>
        <v/>
      </c>
      <c r="L159" s="18" t="str">
        <f>IF(OR(AND(COUNTA(H159:J159)=3,K159=""),AND(COUNTA(H159:J159)=1,K159&lt;&gt;"")),ROUND(PRODUCT(H159:K159),2),"")</f>
        <v/>
      </c>
      <c r="M159" s="18">
        <f>IF(L159&lt;&gt;"",ROUND(PRODUCT(F159,G159,L159),2),IF(K159&lt;&gt;"",ROUND(PRODUCT(F159,G159,K159),2),ROUND(PRODUCT(F159:J159),2)))</f>
        <v>0</v>
      </c>
      <c r="N159" s="18"/>
    </row>
    <row r="160" spans="1:14">
      <c r="A160" s="11" t="s">
        <v>1031</v>
      </c>
      <c r="B160" s="127" t="s">
        <v>1032</v>
      </c>
      <c r="C160" s="128"/>
      <c r="D160" s="128"/>
      <c r="E160" s="129"/>
      <c r="F160" s="18">
        <v>3</v>
      </c>
      <c r="G160" s="130"/>
      <c r="H160" s="18">
        <v>1.4</v>
      </c>
      <c r="I160" s="18"/>
      <c r="J160" s="18"/>
      <c r="K160" s="18" t="str">
        <f>IF(COUNTA(H160:J160)=2,ROUND(PRODUCT(H160:J160),2),"")</f>
        <v/>
      </c>
      <c r="L160" s="18" t="str">
        <f>IF(OR(AND(COUNTA(H160:J160)=3,K160=""),AND(COUNTA(H160:J160)=1,K160&lt;&gt;"")),ROUND(PRODUCT(H160:K160),2),"")</f>
        <v/>
      </c>
      <c r="M160" s="18">
        <f>IF(L160&lt;&gt;"",ROUND(PRODUCT(F160,G160,L160),2),IF(K160&lt;&gt;"",ROUND(PRODUCT(F160,G160,K160),2),ROUND(PRODUCT(F160:J160),2)))</f>
        <v>4.2</v>
      </c>
      <c r="N160" s="18"/>
    </row>
    <row r="161" spans="1:14">
      <c r="A161" s="11" t="s">
        <v>1033</v>
      </c>
      <c r="B161" s="127" t="s">
        <v>1024</v>
      </c>
      <c r="C161" s="128"/>
      <c r="D161" s="128"/>
      <c r="E161" s="129"/>
      <c r="F161" s="18">
        <v>1</v>
      </c>
      <c r="G161" s="130"/>
      <c r="H161" s="18">
        <v>1.9</v>
      </c>
      <c r="I161" s="18"/>
      <c r="J161" s="18"/>
      <c r="K161" s="18" t="str">
        <f>IF(COUNTA(H161:J161)=2,ROUND(PRODUCT(H161:J161),2),"")</f>
        <v/>
      </c>
      <c r="L161" s="18" t="str">
        <f>IF(OR(AND(COUNTA(H161:J161)=3,K161=""),AND(COUNTA(H161:J161)=1,K161&lt;&gt;"")),ROUND(PRODUCT(H161:K161),2),"")</f>
        <v/>
      </c>
      <c r="M161" s="18">
        <f>IF(L161&lt;&gt;"",ROUND(PRODUCT(F161,G161,L161),2),IF(K161&lt;&gt;"",ROUND(PRODUCT(F161,G161,K161),2),ROUND(PRODUCT(F161:J161),2)))</f>
        <v>1.9</v>
      </c>
      <c r="N161" s="18"/>
    </row>
    <row r="162" spans="1:14">
      <c r="A162" s="11" t="s">
        <v>1034</v>
      </c>
      <c r="B162" s="127" t="s">
        <v>1026</v>
      </c>
      <c r="C162" s="128"/>
      <c r="D162" s="128"/>
      <c r="E162" s="129"/>
      <c r="F162" s="18">
        <v>3</v>
      </c>
      <c r="G162" s="130"/>
      <c r="H162" s="18">
        <v>1.75</v>
      </c>
      <c r="I162" s="18"/>
      <c r="J162" s="18"/>
      <c r="K162" s="18" t="str">
        <f>IF(COUNTA(H162:J162)=2,ROUND(PRODUCT(H162:J162),2),"")</f>
        <v/>
      </c>
      <c r="L162" s="18" t="str">
        <f>IF(OR(AND(COUNTA(H162:J162)=3,K162=""),AND(COUNTA(H162:J162)=1,K162&lt;&gt;"")),ROUND(PRODUCT(H162:K162),2),"")</f>
        <v/>
      </c>
      <c r="M162" s="18">
        <f>IF(L162&lt;&gt;"",ROUND(PRODUCT(F162,G162,L162),2),IF(K162&lt;&gt;"",ROUND(PRODUCT(F162,G162,K162),2),ROUND(PRODUCT(F162:J162),2)))</f>
        <v>5.25</v>
      </c>
      <c r="N162" s="18"/>
    </row>
    <row r="163" spans="1:14">
      <c r="A163" s="11" t="s">
        <v>1035</v>
      </c>
      <c r="B163" s="127" t="s">
        <v>1022</v>
      </c>
      <c r="C163" s="128"/>
      <c r="D163" s="128"/>
      <c r="E163" s="129"/>
      <c r="F163" s="18">
        <v>1</v>
      </c>
      <c r="G163" s="130"/>
      <c r="H163" s="18">
        <v>1.4</v>
      </c>
      <c r="I163" s="18"/>
      <c r="J163" s="18"/>
      <c r="K163" s="18" t="str">
        <f>IF(COUNTA(H163:J163)=2,ROUND(PRODUCT(H163:J163),2),"")</f>
        <v/>
      </c>
      <c r="L163" s="18" t="str">
        <f>IF(OR(AND(COUNTA(H163:J163)=3,K163=""),AND(COUNTA(H163:J163)=1,K163&lt;&gt;"")),ROUND(PRODUCT(H163:K163),2),"")</f>
        <v/>
      </c>
      <c r="M163" s="18">
        <f>IF(L163&lt;&gt;"",ROUND(PRODUCT(F163,G163,L163),2),IF(K163&lt;&gt;"",ROUND(PRODUCT(F163,G163,K163),2),ROUND(PRODUCT(F163:J163),2)))</f>
        <v>1.4</v>
      </c>
      <c r="N163" s="18"/>
    </row>
    <row r="164" spans="1:14" ht="45">
      <c r="A164" s="11" t="s">
        <v>138</v>
      </c>
      <c r="B164" s="11" t="s">
        <v>1036</v>
      </c>
      <c r="C164" s="11" t="str">
        <f>VLOOKUP(B164,CPU!$B:$J,2,FALSE)</f>
        <v>PRÓPRIA</v>
      </c>
      <c r="D164" s="23" t="str">
        <f>VLOOKUP(B164,CPU!$B:$J,3,FALSE)</f>
        <v>PAREDE DE GESSO ACARTONADO - DRY-WALL D95/70/60 - CHAPA 1RU /1RU ESP. 12,5MM, INSTALADO SISTEMA LAFARGE GYPSUM OU SIMILAR (REF: 11389/ORSE-ORSE-09/2025)</v>
      </c>
      <c r="E164" s="11" t="str">
        <f>VLOOKUP(B164,CPU!$B:$J,4,FALSE)</f>
        <v>M2</v>
      </c>
      <c r="F164" s="11"/>
      <c r="G164" s="11"/>
      <c r="H164" s="11"/>
      <c r="I164" s="11"/>
      <c r="J164" s="11"/>
      <c r="K164" s="11"/>
      <c r="L164" s="11"/>
      <c r="M164" s="11"/>
      <c r="N164" s="18">
        <f>SUM($M$165:$M$167)</f>
        <v>85.93</v>
      </c>
    </row>
    <row r="165" spans="1:14">
      <c r="A165" s="11" t="s">
        <v>1037</v>
      </c>
      <c r="B165" s="127" t="s">
        <v>1038</v>
      </c>
      <c r="C165" s="128"/>
      <c r="D165" s="128"/>
      <c r="E165" s="129"/>
      <c r="F165" s="18"/>
      <c r="G165" s="130"/>
      <c r="H165" s="18"/>
      <c r="I165" s="18"/>
      <c r="J165" s="18"/>
      <c r="K165" s="18">
        <v>9.83</v>
      </c>
      <c r="L165" s="18" t="str">
        <f>IF(OR(AND(COUNTA(H165:J165)=3,K165=""),AND(COUNTA(H165:J165)=1,K165&lt;&gt;"")),ROUND(PRODUCT(H165:K165),2),"")</f>
        <v/>
      </c>
      <c r="M165" s="18">
        <f>IF(L165&lt;&gt;"",ROUND(PRODUCT(F165,G165,L165),2),IF(K165&lt;&gt;"",ROUND(PRODUCT(F165,G165,K165),2),ROUND(PRODUCT(F165:J165),2)))</f>
        <v>9.83</v>
      </c>
      <c r="N165" s="18"/>
    </row>
    <row r="166" spans="1:14">
      <c r="A166" s="11" t="s">
        <v>1039</v>
      </c>
      <c r="B166" s="127" t="s">
        <v>1040</v>
      </c>
      <c r="C166" s="128"/>
      <c r="D166" s="128"/>
      <c r="E166" s="129"/>
      <c r="F166" s="18"/>
      <c r="G166" s="130"/>
      <c r="H166" s="18"/>
      <c r="I166" s="18"/>
      <c r="J166" s="18"/>
      <c r="K166" s="18">
        <v>19.239999999999998</v>
      </c>
      <c r="L166" s="18" t="str">
        <f>IF(OR(AND(COUNTA(H166:J166)=3,K166=""),AND(COUNTA(H166:J166)=1,K166&lt;&gt;"")),ROUND(PRODUCT(H166:K166),2),"")</f>
        <v/>
      </c>
      <c r="M166" s="18">
        <f>IF(L166&lt;&gt;"",ROUND(PRODUCT(F166,G166,L166),2),IF(K166&lt;&gt;"",ROUND(PRODUCT(F166,G166,K166),2),ROUND(PRODUCT(F166:J166),2)))</f>
        <v>19.239999999999998</v>
      </c>
      <c r="N166" s="18"/>
    </row>
    <row r="167" spans="1:14">
      <c r="A167" s="11" t="s">
        <v>1041</v>
      </c>
      <c r="B167" s="127" t="s">
        <v>1042</v>
      </c>
      <c r="C167" s="128"/>
      <c r="D167" s="128"/>
      <c r="E167" s="129"/>
      <c r="F167" s="18"/>
      <c r="G167" s="130"/>
      <c r="H167" s="18"/>
      <c r="I167" s="18"/>
      <c r="J167" s="18"/>
      <c r="K167" s="18">
        <v>56.86</v>
      </c>
      <c r="L167" s="18" t="str">
        <f>IF(OR(AND(COUNTA(H167:J167)=3,K167=""),AND(COUNTA(H167:J167)=1,K167&lt;&gt;"")),ROUND(PRODUCT(H167:K167),2),"")</f>
        <v/>
      </c>
      <c r="M167" s="18">
        <f>IF(L167&lt;&gt;"",ROUND(PRODUCT(F167,G167,L167),2),IF(K167&lt;&gt;"",ROUND(PRODUCT(F167,G167,K167),2),ROUND(PRODUCT(F167:J167),2)))</f>
        <v>56.86</v>
      </c>
      <c r="N167" s="18"/>
    </row>
    <row r="168" spans="1:14" ht="30">
      <c r="A168" s="11" t="s">
        <v>139</v>
      </c>
      <c r="B168" s="11">
        <v>102253</v>
      </c>
      <c r="C168" s="11" t="str">
        <f>VLOOKUP(B168,CPU!$B:$J,2,FALSE)</f>
        <v>SINAPI</v>
      </c>
      <c r="D168" s="23" t="str">
        <f>VLOOKUP(B168,CPU!$B:$J,3,FALSE)</f>
        <v>DIVISORIA SANITÁRIA, EM GRANITO CINZA POLIDO, ESP = 3CM, ASSENTADO COM ARGAMASSA COLANTE AC III-E. AF_10/2025</v>
      </c>
      <c r="E168" s="11" t="str">
        <f>VLOOKUP(B168,CPU!$B:$J,4,FALSE)</f>
        <v>M2</v>
      </c>
      <c r="F168" s="11"/>
      <c r="G168" s="11"/>
      <c r="H168" s="11"/>
      <c r="I168" s="11"/>
      <c r="J168" s="11"/>
      <c r="K168" s="11"/>
      <c r="L168" s="11"/>
      <c r="M168" s="11"/>
      <c r="N168" s="18">
        <f>SUM($M$169:$M$169)</f>
        <v>13.93</v>
      </c>
    </row>
    <row r="169" spans="1:14">
      <c r="A169" s="11" t="s">
        <v>1043</v>
      </c>
      <c r="B169" s="127" t="s">
        <v>1044</v>
      </c>
      <c r="C169" s="128"/>
      <c r="D169" s="128"/>
      <c r="E169" s="129"/>
      <c r="F169" s="18"/>
      <c r="G169" s="130"/>
      <c r="H169" s="18"/>
      <c r="I169" s="18"/>
      <c r="J169" s="18"/>
      <c r="K169" s="18">
        <v>13.93</v>
      </c>
      <c r="L169" s="18" t="str">
        <f>IF(OR(AND(COUNTA(H169:J169)=3,K169=""),AND(COUNTA(H169:J169)=1,K169&lt;&gt;"")),ROUND(PRODUCT(H169:K169),2),"")</f>
        <v/>
      </c>
      <c r="M169" s="18">
        <f>IF(L169&lt;&gt;"",ROUND(PRODUCT(F169,G169,L169),2),IF(K169&lt;&gt;"",ROUND(PRODUCT(F169,G169,K169),2),ROUND(PRODUCT(F169:J169),2)))</f>
        <v>13.93</v>
      </c>
      <c r="N169" s="18"/>
    </row>
    <row r="170" spans="1:14" ht="30">
      <c r="A170" s="11" t="s">
        <v>140</v>
      </c>
      <c r="B170" s="11" t="s">
        <v>1045</v>
      </c>
      <c r="C170" s="11" t="str">
        <f>VLOOKUP(B170,CPU!$B:$J,2,FALSE)</f>
        <v>PRÓPRIA</v>
      </c>
      <c r="D170" s="23" t="str">
        <f>VLOOKUP(B170,CPU!$B:$J,3,FALSE)</f>
        <v>DIVISÓRIA COM PLACA MDF 25MM REVESTIDO COM CHAPA EM FÓRMICA ALMOND REF.: L112 OU SIMILAR - REV 01 (REF: 08854/ORSE-ORSE-03/2025)</v>
      </c>
      <c r="E170" s="11" t="str">
        <f>VLOOKUP(B170,CPU!$B:$J,4,FALSE)</f>
        <v>M2</v>
      </c>
      <c r="F170" s="11"/>
      <c r="G170" s="11"/>
      <c r="H170" s="11"/>
      <c r="I170" s="11"/>
      <c r="J170" s="11"/>
      <c r="K170" s="11"/>
      <c r="L170" s="11"/>
      <c r="M170" s="11"/>
      <c r="N170" s="18">
        <f>SUM($M$171:$M$171)</f>
        <v>3.2</v>
      </c>
    </row>
    <row r="171" spans="1:14">
      <c r="A171" s="11" t="s">
        <v>1046</v>
      </c>
      <c r="B171" s="127" t="s">
        <v>1047</v>
      </c>
      <c r="C171" s="128"/>
      <c r="D171" s="128"/>
      <c r="E171" s="129"/>
      <c r="F171" s="18"/>
      <c r="G171" s="130"/>
      <c r="H171" s="18"/>
      <c r="I171" s="18"/>
      <c r="J171" s="18"/>
      <c r="K171" s="18">
        <v>3.2</v>
      </c>
      <c r="L171" s="18" t="str">
        <f>IF(OR(AND(COUNTA(H171:J171)=3,K171=""),AND(COUNTA(H171:J171)=1,K171&lt;&gt;"")),ROUND(PRODUCT(H171:K171),2),"")</f>
        <v/>
      </c>
      <c r="M171" s="18">
        <f>IF(L171&lt;&gt;"",ROUND(PRODUCT(F171,G171,L171),2),IF(K171&lt;&gt;"",ROUND(PRODUCT(F171,G171,K171),2),ROUND(PRODUCT(F171:J171),2)))</f>
        <v>3.2</v>
      </c>
      <c r="N171" s="18"/>
    </row>
    <row r="172" spans="1:14">
      <c r="A172" s="21" t="s">
        <v>43</v>
      </c>
      <c r="B172" s="54" t="s">
        <v>1048</v>
      </c>
      <c r="C172" s="55"/>
      <c r="D172" s="55"/>
      <c r="E172" s="55"/>
      <c r="F172" s="55"/>
      <c r="G172" s="55"/>
      <c r="H172" s="55"/>
      <c r="I172" s="55"/>
      <c r="J172" s="55"/>
      <c r="K172" s="55"/>
      <c r="L172" s="55"/>
      <c r="M172" s="55"/>
      <c r="N172" s="56"/>
    </row>
    <row r="173" spans="1:14" ht="45">
      <c r="A173" s="11" t="s">
        <v>141</v>
      </c>
      <c r="B173" s="11" t="s">
        <v>1049</v>
      </c>
      <c r="C173" s="11" t="str">
        <f>VLOOKUP(B173,CPU!$B:$J,2,FALSE)</f>
        <v>PRÓPRIA</v>
      </c>
      <c r="D173" s="23" t="str">
        <f>VLOOKUP(B173,CPU!$B:$J,3,FALSE)</f>
        <v>FABRICAÇÃO E INSTALAÇÃO DE TESOURA INTEIRA EM AÇO, PARA TELHA ONDULADA DE FIBROCIMENTO, METÁLICA, PLÁSTICA OU TERMOACÚSTICA, INCLUSO IÇAMENTO - PROJETO CINE REX - TERESINA-PI. AF_07/2019 (REF: 92620-SINAPI-06/2025)</v>
      </c>
      <c r="E173" s="11" t="str">
        <f>VLOOKUP(B173,CPU!$B:$J,4,FALSE)</f>
        <v>UN</v>
      </c>
      <c r="F173" s="11"/>
      <c r="G173" s="11"/>
      <c r="H173" s="11"/>
      <c r="I173" s="11"/>
      <c r="J173" s="11"/>
      <c r="K173" s="11"/>
      <c r="L173" s="11"/>
      <c r="M173" s="11"/>
      <c r="N173" s="18">
        <f>SUM($M$174:$M$174)</f>
        <v>5</v>
      </c>
    </row>
    <row r="174" spans="1:14">
      <c r="A174" s="11" t="s">
        <v>1050</v>
      </c>
      <c r="B174" s="127" t="s">
        <v>1051</v>
      </c>
      <c r="C174" s="128"/>
      <c r="D174" s="128"/>
      <c r="E174" s="129"/>
      <c r="F174" s="18">
        <v>5</v>
      </c>
      <c r="G174" s="130"/>
      <c r="H174" s="18"/>
      <c r="I174" s="18"/>
      <c r="J174" s="18"/>
      <c r="K174" s="18" t="str">
        <f>IF(COUNTA(H174:J174)=2,ROUND(PRODUCT(H174:J174),2),"")</f>
        <v/>
      </c>
      <c r="L174" s="18" t="str">
        <f>IF(OR(AND(COUNTA(H174:J174)=3,K174=""),AND(COUNTA(H174:J174)=1,K174&lt;&gt;"")),ROUND(PRODUCT(H174:K174),2),"")</f>
        <v/>
      </c>
      <c r="M174" s="18">
        <f>IF(L174&lt;&gt;"",ROUND(PRODUCT(F174,G174,L174),2),IF(K174&lt;&gt;"",ROUND(PRODUCT(F174,G174,K174),2),ROUND(PRODUCT(F174:J174),2)))</f>
        <v>5</v>
      </c>
      <c r="N174" s="18"/>
    </row>
    <row r="175" spans="1:14" ht="60">
      <c r="A175" s="11" t="s">
        <v>142</v>
      </c>
      <c r="B175" s="11" t="s">
        <v>1052</v>
      </c>
      <c r="C175" s="11" t="str">
        <f>VLOOKUP(B175,CPU!$B:$J,2,FALSE)</f>
        <v>PRÓPRIA</v>
      </c>
      <c r="D175" s="23" t="str">
        <f>VLOOKUP(B175,CPU!$B:$J,3,FALSE)</f>
        <v>TRAMA DE AÇO COMPOSTA POR TERÇAS PARA TELHADOS DE ATÉ 2 ÁGUAS PARA TELHA ONDULADA DE FIBROCIMENTO, METÁLICA, PLÁSTICA OU TERMOACÚSTICA, INCLUSO TRANSPORTE VERTICAL - PROJETO CINE REX - TERESINA-PI. AF_07/2019 (REF: 92580-SINAPI-09/2025)</v>
      </c>
      <c r="E175" s="11" t="str">
        <f>VLOOKUP(B175,CPU!$B:$J,4,FALSE)</f>
        <v>M2</v>
      </c>
      <c r="F175" s="11"/>
      <c r="G175" s="11"/>
      <c r="H175" s="11"/>
      <c r="I175" s="11"/>
      <c r="J175" s="11"/>
      <c r="K175" s="11"/>
      <c r="L175" s="11"/>
      <c r="M175" s="11"/>
      <c r="N175" s="18">
        <f>SUM($M$176:$M$177)</f>
        <v>385.83</v>
      </c>
    </row>
    <row r="176" spans="1:14">
      <c r="A176" s="11" t="s">
        <v>1053</v>
      </c>
      <c r="B176" s="127" t="s">
        <v>1054</v>
      </c>
      <c r="C176" s="128"/>
      <c r="D176" s="128"/>
      <c r="E176" s="129"/>
      <c r="F176" s="18"/>
      <c r="G176" s="130"/>
      <c r="H176" s="18"/>
      <c r="I176" s="18"/>
      <c r="J176" s="18"/>
      <c r="K176" s="18">
        <v>286.58</v>
      </c>
      <c r="L176" s="18" t="str">
        <f>IF(OR(AND(COUNTA(H176:J176)=3,K176=""),AND(COUNTA(H176:J176)=1,K176&lt;&gt;"")),ROUND(PRODUCT(H176:K176),2),"")</f>
        <v/>
      </c>
      <c r="M176" s="18">
        <f>IF(L176&lt;&gt;"",ROUND(PRODUCT(F176,G176,L176),2),IF(K176&lt;&gt;"",ROUND(PRODUCT(F176,G176,K176),2),ROUND(PRODUCT(F176:J176),2)))</f>
        <v>286.58</v>
      </c>
      <c r="N176" s="18"/>
    </row>
    <row r="177" spans="1:14">
      <c r="A177" s="11" t="s">
        <v>1055</v>
      </c>
      <c r="B177" s="127" t="s">
        <v>1056</v>
      </c>
      <c r="C177" s="128"/>
      <c r="D177" s="128"/>
      <c r="E177" s="129"/>
      <c r="F177" s="18"/>
      <c r="G177" s="130"/>
      <c r="H177" s="18"/>
      <c r="I177" s="18"/>
      <c r="J177" s="18"/>
      <c r="K177" s="18">
        <v>99.25</v>
      </c>
      <c r="L177" s="18" t="str">
        <f>IF(OR(AND(COUNTA(H177:J177)=3,K177=""),AND(COUNTA(H177:J177)=1,K177&lt;&gt;"")),ROUND(PRODUCT(H177:K177),2),"")</f>
        <v/>
      </c>
      <c r="M177" s="18">
        <f>IF(L177&lt;&gt;"",ROUND(PRODUCT(F177,G177,L177),2),IF(K177&lt;&gt;"",ROUND(PRODUCT(F177,G177,K177),2),ROUND(PRODUCT(F177:J177),2)))</f>
        <v>99.25</v>
      </c>
      <c r="N177" s="18"/>
    </row>
    <row r="178" spans="1:14" ht="30">
      <c r="A178" s="11" t="s">
        <v>143</v>
      </c>
      <c r="B178" s="11">
        <v>94216</v>
      </c>
      <c r="C178" s="11" t="str">
        <f>VLOOKUP(B178,CPU!$B:$J,2,FALSE)</f>
        <v>SINAPI</v>
      </c>
      <c r="D178" s="23" t="str">
        <f>VLOOKUP(B178,CPU!$B:$J,3,FALSE)</f>
        <v>TELHAMENTO COM TELHA METÁLICA TERMOACÚSTICA E = 30 MM, COM ATÉ 2 ÁGUAS, INCLUSO IÇAMENTO. AF_07/2019</v>
      </c>
      <c r="E178" s="11" t="str">
        <f>VLOOKUP(B178,CPU!$B:$J,4,FALSE)</f>
        <v>M2</v>
      </c>
      <c r="F178" s="11"/>
      <c r="G178" s="11"/>
      <c r="H178" s="11"/>
      <c r="I178" s="11"/>
      <c r="J178" s="11"/>
      <c r="K178" s="11"/>
      <c r="L178" s="11"/>
      <c r="M178" s="11"/>
      <c r="N178" s="18">
        <f>SUM($M$179:$M$179)</f>
        <v>385.83</v>
      </c>
    </row>
    <row r="179" spans="1:14">
      <c r="A179" s="11" t="s">
        <v>1057</v>
      </c>
      <c r="B179" s="127" t="s">
        <v>1058</v>
      </c>
      <c r="C179" s="128"/>
      <c r="D179" s="128"/>
      <c r="E179" s="129"/>
      <c r="F179" s="18"/>
      <c r="G179" s="130"/>
      <c r="H179" s="18"/>
      <c r="I179" s="18"/>
      <c r="J179" s="18"/>
      <c r="K179" s="18">
        <v>385.83</v>
      </c>
      <c r="L179" s="18" t="str">
        <f>IF(OR(AND(COUNTA(H179:J179)=3,K179=""),AND(COUNTA(H179:J179)=1,K179&lt;&gt;"")),ROUND(PRODUCT(H179:K179),2),"")</f>
        <v/>
      </c>
      <c r="M179" s="18">
        <f>IF(L179&lt;&gt;"",ROUND(PRODUCT(F179,G179,L179),2),IF(K179&lt;&gt;"",ROUND(PRODUCT(F179,G179,K179),2),ROUND(PRODUCT(F179:J179),2)))</f>
        <v>385.83</v>
      </c>
      <c r="N179" s="18"/>
    </row>
    <row r="180" spans="1:14" ht="30">
      <c r="A180" s="11" t="s">
        <v>144</v>
      </c>
      <c r="B180" s="11">
        <v>100327</v>
      </c>
      <c r="C180" s="11" t="str">
        <f>VLOOKUP(B180,CPU!$B:$J,2,FALSE)</f>
        <v>SINAPI</v>
      </c>
      <c r="D180" s="23" t="str">
        <f>VLOOKUP(B180,CPU!$B:$J,3,FALSE)</f>
        <v>RUFO EXTERNO/INTERNO EM CHAPA DE AÇO GALVANIZADO NÚMERO 26, CORTE DE 33 CM, INCLUSO IÇAMENTO. AF_07/2019</v>
      </c>
      <c r="E180" s="11" t="str">
        <f>VLOOKUP(B180,CPU!$B:$J,4,FALSE)</f>
        <v>M</v>
      </c>
      <c r="F180" s="11"/>
      <c r="G180" s="11"/>
      <c r="H180" s="11"/>
      <c r="I180" s="11"/>
      <c r="J180" s="11"/>
      <c r="K180" s="11"/>
      <c r="L180" s="11"/>
      <c r="M180" s="11"/>
      <c r="N180" s="18">
        <f>SUM($M$181:$M$181)</f>
        <v>125.72</v>
      </c>
    </row>
    <row r="181" spans="1:14">
      <c r="A181" s="11" t="s">
        <v>1059</v>
      </c>
      <c r="B181" s="127" t="s">
        <v>1058</v>
      </c>
      <c r="C181" s="128"/>
      <c r="D181" s="128"/>
      <c r="E181" s="129"/>
      <c r="F181" s="18"/>
      <c r="G181" s="130"/>
      <c r="H181" s="18">
        <v>125.72</v>
      </c>
      <c r="I181" s="18"/>
      <c r="J181" s="18"/>
      <c r="K181" s="18" t="str">
        <f>IF(COUNTA(H181:J181)=2,ROUND(PRODUCT(H181:J181),2),"")</f>
        <v/>
      </c>
      <c r="L181" s="18" t="str">
        <f>IF(OR(AND(COUNTA(H181:J181)=3,K181=""),AND(COUNTA(H181:J181)=1,K181&lt;&gt;"")),ROUND(PRODUCT(H181:K181),2),"")</f>
        <v/>
      </c>
      <c r="M181" s="18">
        <f>IF(L181&lt;&gt;"",ROUND(PRODUCT(F181,G181,L181),2),IF(K181&lt;&gt;"",ROUND(PRODUCT(F181,G181,K181),2),ROUND(PRODUCT(F181:J181),2)))</f>
        <v>125.72</v>
      </c>
      <c r="N181" s="18"/>
    </row>
    <row r="182" spans="1:14">
      <c r="A182" s="11" t="s">
        <v>145</v>
      </c>
      <c r="B182" s="11" t="s">
        <v>1060</v>
      </c>
      <c r="C182" s="11" t="str">
        <f>VLOOKUP(B182,CPU!$B:$J,2,FALSE)</f>
        <v>PRÓPRIA</v>
      </c>
      <c r="D182" s="23" t="str">
        <f>VLOOKUP(B182,CPU!$B:$J,3,FALSE)</f>
        <v>CHAPIM PRÉ-MOLDADO DE CONCRETO ARMADO E=3CM</v>
      </c>
      <c r="E182" s="11" t="str">
        <f>VLOOKUP(B182,CPU!$B:$J,4,FALSE)</f>
        <v>M2</v>
      </c>
      <c r="F182" s="11"/>
      <c r="G182" s="11"/>
      <c r="H182" s="11"/>
      <c r="I182" s="11"/>
      <c r="J182" s="11"/>
      <c r="K182" s="11"/>
      <c r="L182" s="11"/>
      <c r="M182" s="11"/>
      <c r="N182" s="18">
        <f>SUM($M$183:$M$183)</f>
        <v>3.38</v>
      </c>
    </row>
    <row r="183" spans="1:14">
      <c r="A183" s="11" t="s">
        <v>1061</v>
      </c>
      <c r="B183" s="127" t="s">
        <v>1062</v>
      </c>
      <c r="C183" s="128"/>
      <c r="D183" s="128"/>
      <c r="E183" s="129"/>
      <c r="F183" s="18"/>
      <c r="G183" s="130"/>
      <c r="H183" s="18">
        <v>13.5</v>
      </c>
      <c r="I183" s="18">
        <v>0.25</v>
      </c>
      <c r="J183" s="18"/>
      <c r="K183" s="18">
        <f>IF(COUNTA(H183:J183)=2,ROUND(PRODUCT(H183:J183),2),"")</f>
        <v>3.38</v>
      </c>
      <c r="L183" s="18" t="str">
        <f>IF(OR(AND(COUNTA(H183:J183)=3,K183=""),AND(COUNTA(H183:J183)=1,K183&lt;&gt;"")),ROUND(PRODUCT(H183:K183),2),"")</f>
        <v/>
      </c>
      <c r="M183" s="18">
        <f>IF(L183&lt;&gt;"",ROUND(PRODUCT(F183,G183,L183),2),IF(K183&lt;&gt;"",ROUND(PRODUCT(F183,G183,K183),2),ROUND(PRODUCT(F183:J183),2)))</f>
        <v>3.38</v>
      </c>
      <c r="N183" s="18"/>
    </row>
    <row r="184" spans="1:14">
      <c r="A184" s="21" t="s">
        <v>44</v>
      </c>
      <c r="B184" s="54" t="s">
        <v>1063</v>
      </c>
      <c r="C184" s="55"/>
      <c r="D184" s="55"/>
      <c r="E184" s="55"/>
      <c r="F184" s="55"/>
      <c r="G184" s="55"/>
      <c r="H184" s="55"/>
      <c r="I184" s="55"/>
      <c r="J184" s="55"/>
      <c r="K184" s="55"/>
      <c r="L184" s="55"/>
      <c r="M184" s="55"/>
      <c r="N184" s="56"/>
    </row>
    <row r="185" spans="1:14">
      <c r="A185" s="11" t="s">
        <v>146</v>
      </c>
      <c r="B185" s="11" t="s">
        <v>1064</v>
      </c>
      <c r="C185" s="11" t="str">
        <f>VLOOKUP(B185,CPU!$B:$J,2,FALSE)</f>
        <v>PRÓPRIA</v>
      </c>
      <c r="D185" s="23" t="str">
        <f>VLOOKUP(B185,CPU!$B:$J,3,FALSE)</f>
        <v>PORTA DE ALUMÍNIO C/VIDRO CRISTAL TEMPERADO (REF: C1968-SEINFRA 28)</v>
      </c>
      <c r="E185" s="11" t="str">
        <f>VLOOKUP(B185,CPU!$B:$J,4,FALSE)</f>
        <v>M2</v>
      </c>
      <c r="F185" s="11"/>
      <c r="G185" s="11"/>
      <c r="H185" s="11"/>
      <c r="I185" s="11"/>
      <c r="J185" s="11"/>
      <c r="K185" s="11"/>
      <c r="L185" s="11"/>
      <c r="M185" s="11"/>
      <c r="N185" s="18">
        <f>SUM($M$186:$M$189)</f>
        <v>17.68</v>
      </c>
    </row>
    <row r="186" spans="1:14">
      <c r="A186" s="11" t="s">
        <v>1065</v>
      </c>
      <c r="B186" s="127" t="s">
        <v>1066</v>
      </c>
      <c r="C186" s="128"/>
      <c r="D186" s="128"/>
      <c r="E186" s="129"/>
      <c r="F186" s="18">
        <v>1</v>
      </c>
      <c r="G186" s="130"/>
      <c r="H186" s="18">
        <v>3.62</v>
      </c>
      <c r="I186" s="18"/>
      <c r="J186" s="18">
        <v>2.1</v>
      </c>
      <c r="K186" s="18">
        <f>IF(COUNTA(H186:J186)=2,ROUND(PRODUCT(H186:J186),2),"")</f>
        <v>7.6</v>
      </c>
      <c r="L186" s="18" t="str">
        <f>IF(OR(AND(COUNTA(H186:J186)=3,K186=""),AND(COUNTA(H186:J186)=1,K186&lt;&gt;"")),ROUND(PRODUCT(H186:K186),2),"")</f>
        <v/>
      </c>
      <c r="M186" s="18">
        <f>IF(L186&lt;&gt;"",ROUND(PRODUCT(F186,G186,L186),2),IF(K186&lt;&gt;"",ROUND(PRODUCT(F186,G186,K186),2),ROUND(PRODUCT(F186:J186),2)))</f>
        <v>7.6</v>
      </c>
      <c r="N186" s="18"/>
    </row>
    <row r="187" spans="1:14">
      <c r="A187" s="11" t="s">
        <v>1067</v>
      </c>
      <c r="B187" s="127" t="s">
        <v>1068</v>
      </c>
      <c r="C187" s="128"/>
      <c r="D187" s="128"/>
      <c r="E187" s="129"/>
      <c r="F187" s="18">
        <v>1</v>
      </c>
      <c r="G187" s="130"/>
      <c r="H187" s="18">
        <v>1.3</v>
      </c>
      <c r="I187" s="18"/>
      <c r="J187" s="18">
        <v>2.1</v>
      </c>
      <c r="K187" s="18">
        <f>IF(COUNTA(H187:J187)=2,ROUND(PRODUCT(H187:J187),2),"")</f>
        <v>2.73</v>
      </c>
      <c r="L187" s="18" t="str">
        <f>IF(OR(AND(COUNTA(H187:J187)=3,K187=""),AND(COUNTA(H187:J187)=1,K187&lt;&gt;"")),ROUND(PRODUCT(H187:K187),2),"")</f>
        <v/>
      </c>
      <c r="M187" s="18">
        <f>IF(L187&lt;&gt;"",ROUND(PRODUCT(F187,G187,L187),2),IF(K187&lt;&gt;"",ROUND(PRODUCT(F187,G187,K187),2),ROUND(PRODUCT(F187:J187),2)))</f>
        <v>2.73</v>
      </c>
      <c r="N187" s="18"/>
    </row>
    <row r="188" spans="1:14">
      <c r="A188" s="11" t="s">
        <v>1069</v>
      </c>
      <c r="B188" s="127" t="s">
        <v>1070</v>
      </c>
      <c r="C188" s="128"/>
      <c r="D188" s="128"/>
      <c r="E188" s="129"/>
      <c r="F188" s="18">
        <v>1</v>
      </c>
      <c r="G188" s="130"/>
      <c r="H188" s="18">
        <v>2</v>
      </c>
      <c r="I188" s="18"/>
      <c r="J188" s="18">
        <v>2.1</v>
      </c>
      <c r="K188" s="18">
        <f>IF(COUNTA(H188:J188)=2,ROUND(PRODUCT(H188:J188),2),"")</f>
        <v>4.2</v>
      </c>
      <c r="L188" s="18" t="str">
        <f>IF(OR(AND(COUNTA(H188:J188)=3,K188=""),AND(COUNTA(H188:J188)=1,K188&lt;&gt;"")),ROUND(PRODUCT(H188:K188),2),"")</f>
        <v/>
      </c>
      <c r="M188" s="18">
        <f>IF(L188&lt;&gt;"",ROUND(PRODUCT(F188,G188,L188),2),IF(K188&lt;&gt;"",ROUND(PRODUCT(F188,G188,K188),2),ROUND(PRODUCT(F188:J188),2)))</f>
        <v>4.2</v>
      </c>
      <c r="N188" s="18"/>
    </row>
    <row r="189" spans="1:14">
      <c r="A189" s="11" t="s">
        <v>1071</v>
      </c>
      <c r="B189" s="127" t="s">
        <v>1072</v>
      </c>
      <c r="C189" s="128"/>
      <c r="D189" s="128"/>
      <c r="E189" s="129"/>
      <c r="F189" s="18">
        <v>1</v>
      </c>
      <c r="G189" s="130"/>
      <c r="H189" s="18">
        <v>1.5</v>
      </c>
      <c r="I189" s="18"/>
      <c r="J189" s="18">
        <v>2.1</v>
      </c>
      <c r="K189" s="18">
        <f>IF(COUNTA(H189:J189)=2,ROUND(PRODUCT(H189:J189),2),"")</f>
        <v>3.15</v>
      </c>
      <c r="L189" s="18" t="str">
        <f>IF(OR(AND(COUNTA(H189:J189)=3,K189=""),AND(COUNTA(H189:J189)=1,K189&lt;&gt;"")),ROUND(PRODUCT(H189:K189),2),"")</f>
        <v/>
      </c>
      <c r="M189" s="18">
        <f>IF(L189&lt;&gt;"",ROUND(PRODUCT(F189,G189,L189),2),IF(K189&lt;&gt;"",ROUND(PRODUCT(F189,G189,K189),2),ROUND(PRODUCT(F189:J189),2)))</f>
        <v>3.15</v>
      </c>
      <c r="N189" s="18"/>
    </row>
    <row r="190" spans="1:14" ht="30">
      <c r="A190" s="11" t="s">
        <v>147</v>
      </c>
      <c r="B190" s="11">
        <v>91341</v>
      </c>
      <c r="C190" s="11" t="str">
        <f>VLOOKUP(B190,CPU!$B:$J,2,FALSE)</f>
        <v>SINAPI</v>
      </c>
      <c r="D190" s="23" t="str">
        <f>VLOOKUP(B190,CPU!$B:$J,3,FALSE)</f>
        <v>PORTA EM ALUMÍNIO DE ABRIR TIPO VENEZIANA COM GUARNIÇÃO, FIXAÇÃO COM PARAFUSOS - FORNECIMENTO E INSTALAÇÃO. AF_10/2025</v>
      </c>
      <c r="E190" s="11" t="str">
        <f>VLOOKUP(B190,CPU!$B:$J,4,FALSE)</f>
        <v>M2</v>
      </c>
      <c r="F190" s="11"/>
      <c r="G190" s="11"/>
      <c r="H190" s="11"/>
      <c r="I190" s="11"/>
      <c r="J190" s="11"/>
      <c r="K190" s="11"/>
      <c r="L190" s="11"/>
      <c r="M190" s="11"/>
      <c r="N190" s="18">
        <f>SUM($M$191:$M$192)</f>
        <v>8.64</v>
      </c>
    </row>
    <row r="191" spans="1:14">
      <c r="A191" s="11" t="s">
        <v>1073</v>
      </c>
      <c r="B191" s="127" t="s">
        <v>1074</v>
      </c>
      <c r="C191" s="128"/>
      <c r="D191" s="128"/>
      <c r="E191" s="129"/>
      <c r="F191" s="18">
        <v>6</v>
      </c>
      <c r="G191" s="130"/>
      <c r="H191" s="18">
        <v>0.7</v>
      </c>
      <c r="I191" s="18"/>
      <c r="J191" s="18">
        <v>1.65</v>
      </c>
      <c r="K191" s="18">
        <f>IF(COUNTA(H191:J191)=2,ROUND(PRODUCT(H191:J191),2),"")</f>
        <v>1.1599999999999999</v>
      </c>
      <c r="L191" s="18" t="str">
        <f>IF(OR(AND(COUNTA(H191:J191)=3,K191=""),AND(COUNTA(H191:J191)=1,K191&lt;&gt;"")),ROUND(PRODUCT(H191:K191),2),"")</f>
        <v/>
      </c>
      <c r="M191" s="18">
        <f>IF(L191&lt;&gt;"",ROUND(PRODUCT(F191,G191,L191),2),IF(K191&lt;&gt;"",ROUND(PRODUCT(F191,G191,K191),2),ROUND(PRODUCT(F191:J191),2)))</f>
        <v>6.96</v>
      </c>
      <c r="N191" s="18"/>
    </row>
    <row r="192" spans="1:14">
      <c r="A192" s="11" t="s">
        <v>1075</v>
      </c>
      <c r="B192" s="127" t="s">
        <v>1076</v>
      </c>
      <c r="C192" s="128"/>
      <c r="D192" s="128"/>
      <c r="E192" s="129"/>
      <c r="F192" s="18">
        <v>1</v>
      </c>
      <c r="G192" s="130"/>
      <c r="H192" s="18">
        <v>0.8</v>
      </c>
      <c r="I192" s="18"/>
      <c r="J192" s="18">
        <v>2.1</v>
      </c>
      <c r="K192" s="18">
        <f>IF(COUNTA(H192:J192)=2,ROUND(PRODUCT(H192:J192),2),"")</f>
        <v>1.68</v>
      </c>
      <c r="L192" s="18" t="str">
        <f>IF(OR(AND(COUNTA(H192:J192)=3,K192=""),AND(COUNTA(H192:J192)=1,K192&lt;&gt;"")),ROUND(PRODUCT(H192:K192),2),"")</f>
        <v/>
      </c>
      <c r="M192" s="18">
        <f>IF(L192&lt;&gt;"",ROUND(PRODUCT(F192,G192,L192),2),IF(K192&lt;&gt;"",ROUND(PRODUCT(F192,G192,K192),2),ROUND(PRODUCT(F192:J192),2)))</f>
        <v>1.68</v>
      </c>
      <c r="N192" s="18"/>
    </row>
    <row r="193" spans="1:14" ht="30">
      <c r="A193" s="11" t="s">
        <v>148</v>
      </c>
      <c r="B193" s="11" t="s">
        <v>1077</v>
      </c>
      <c r="C193" s="11" t="str">
        <f>VLOOKUP(B193,CPU!$B:$J,2,FALSE)</f>
        <v>PRÓPRIA</v>
      </c>
      <c r="D193" s="23" t="str">
        <f>VLOOKUP(B193,CPU!$B:$J,3,FALSE)</f>
        <v>PORTA DE ABRIR, EM VIDRO TEMPERADO, 90X210 CM, ESPESSURA 10 MM, INCLUSIVE ACESSÓRIOS. AF_01/2021 (REF: 102184-SINAPI-06/2025)</v>
      </c>
      <c r="E193" s="11" t="str">
        <f>VLOOKUP(B193,CPU!$B:$J,4,FALSE)</f>
        <v>UN</v>
      </c>
      <c r="F193" s="11"/>
      <c r="G193" s="11"/>
      <c r="H193" s="11"/>
      <c r="I193" s="11"/>
      <c r="J193" s="11"/>
      <c r="K193" s="11"/>
      <c r="L193" s="11"/>
      <c r="M193" s="11"/>
      <c r="N193" s="18">
        <f>SUM($M$194:$M$194)</f>
        <v>3</v>
      </c>
    </row>
    <row r="194" spans="1:14">
      <c r="A194" s="11" t="s">
        <v>1078</v>
      </c>
      <c r="B194" s="127" t="s">
        <v>1012</v>
      </c>
      <c r="C194" s="128"/>
      <c r="D194" s="128"/>
      <c r="E194" s="129"/>
      <c r="F194" s="18">
        <v>3</v>
      </c>
      <c r="G194" s="130"/>
      <c r="H194" s="18"/>
      <c r="I194" s="18"/>
      <c r="J194" s="18"/>
      <c r="K194" s="18" t="str">
        <f>IF(COUNTA(H194:J194)=2,ROUND(PRODUCT(H194:J194),2),"")</f>
        <v/>
      </c>
      <c r="L194" s="18" t="str">
        <f>IF(OR(AND(COUNTA(H194:J194)=3,K194=""),AND(COUNTA(H194:J194)=1,K194&lt;&gt;"")),ROUND(PRODUCT(H194:K194),2),"")</f>
        <v/>
      </c>
      <c r="M194" s="18">
        <f>IF(L194&lt;&gt;"",ROUND(PRODUCT(F194,G194,L194),2),IF(K194&lt;&gt;"",ROUND(PRODUCT(F194,G194,K194),2),ROUND(PRODUCT(F194:J194),2)))</f>
        <v>3</v>
      </c>
      <c r="N194" s="18"/>
    </row>
    <row r="195" spans="1:14" ht="30">
      <c r="A195" s="11" t="s">
        <v>149</v>
      </c>
      <c r="B195" s="11">
        <v>91296</v>
      </c>
      <c r="C195" s="11" t="str">
        <f>VLOOKUP(B195,CPU!$B:$J,2,FALSE)</f>
        <v>SINAPI</v>
      </c>
      <c r="D195" s="23" t="str">
        <f>VLOOKUP(B195,CPU!$B:$J,3,FALSE)</f>
        <v>PORTA DE MADEIRA FRISADA, SEMI-OCA (LEVE OU MÉDIA), 70X210CM, ESPESSURA DE 3CM, INCLUSO DOBRADIÇAS - FORNECIMENTO E INSTALAÇÃO. AF_10/2025</v>
      </c>
      <c r="E195" s="11" t="str">
        <f>VLOOKUP(B195,CPU!$B:$J,4,FALSE)</f>
        <v>UN</v>
      </c>
      <c r="F195" s="11"/>
      <c r="G195" s="11"/>
      <c r="H195" s="11"/>
      <c r="I195" s="11"/>
      <c r="J195" s="11"/>
      <c r="K195" s="11"/>
      <c r="L195" s="11"/>
      <c r="M195" s="11"/>
      <c r="N195" s="18">
        <f>SUM($M$196:$M$196)</f>
        <v>1</v>
      </c>
    </row>
    <row r="196" spans="1:14">
      <c r="A196" s="11" t="s">
        <v>1079</v>
      </c>
      <c r="B196" s="127" t="s">
        <v>1080</v>
      </c>
      <c r="C196" s="128"/>
      <c r="D196" s="128"/>
      <c r="E196" s="129"/>
      <c r="F196" s="18">
        <v>1</v>
      </c>
      <c r="G196" s="130"/>
      <c r="H196" s="18"/>
      <c r="I196" s="18"/>
      <c r="J196" s="18"/>
      <c r="K196" s="18" t="str">
        <f>IF(COUNTA(H196:J196)=2,ROUND(PRODUCT(H196:J196),2),"")</f>
        <v/>
      </c>
      <c r="L196" s="18" t="str">
        <f>IF(OR(AND(COUNTA(H196:J196)=3,K196=""),AND(COUNTA(H196:J196)=1,K196&lt;&gt;"")),ROUND(PRODUCT(H196:K196),2),"")</f>
        <v/>
      </c>
      <c r="M196" s="18">
        <f>IF(L196&lt;&gt;"",ROUND(PRODUCT(F196,G196,L196),2),IF(K196&lt;&gt;"",ROUND(PRODUCT(F196,G196,K196),2),ROUND(PRODUCT(F196:J196),2)))</f>
        <v>1</v>
      </c>
      <c r="N196" s="18"/>
    </row>
    <row r="197" spans="1:14" ht="60">
      <c r="A197" s="11" t="s">
        <v>150</v>
      </c>
      <c r="B197" s="11" t="s">
        <v>1081</v>
      </c>
      <c r="C197" s="11" t="str">
        <f>VLOOKUP(B197,CPU!$B:$J,2,FALSE)</f>
        <v>PRÓPRIA</v>
      </c>
      <c r="D197" s="23" t="str">
        <f>VLOOKUP(B197,CPU!$B:$J,3,FALSE)</f>
        <v>PORTA CORTA FOGO, DE ABRIR, 02 FOLHAS, EM CHAPA DE AÇO GALVANIZADO Nº24, BATENTE EM CHAPA Nº18, CLASSE 90, ISOLANTE EM MANTA CERÂMICA INCOMBUSTÍVEL E=5CM, DOBRADIÇAS TIPO HELICOIDAL EM AÇO 1010/1020, E FECHADURA REVERSÍVEL SEM CHAVE (REF: 12098/ORSE-ORSE-09/2025)</v>
      </c>
      <c r="E197" s="11" t="str">
        <f>VLOOKUP(B197,CPU!$B:$J,4,FALSE)</f>
        <v>M2</v>
      </c>
      <c r="F197" s="11"/>
      <c r="G197" s="11"/>
      <c r="H197" s="11"/>
      <c r="I197" s="11"/>
      <c r="J197" s="11"/>
      <c r="K197" s="11"/>
      <c r="L197" s="11"/>
      <c r="M197" s="11"/>
      <c r="N197" s="18">
        <f>SUM($M$198:$M$199)</f>
        <v>11.559999999999999</v>
      </c>
    </row>
    <row r="198" spans="1:14">
      <c r="A198" s="11" t="s">
        <v>1082</v>
      </c>
      <c r="B198" s="127" t="s">
        <v>1018</v>
      </c>
      <c r="C198" s="128"/>
      <c r="D198" s="128"/>
      <c r="E198" s="129"/>
      <c r="F198" s="18">
        <v>2</v>
      </c>
      <c r="G198" s="130"/>
      <c r="H198" s="18">
        <v>1.3</v>
      </c>
      <c r="I198" s="18"/>
      <c r="J198" s="18">
        <v>2.1</v>
      </c>
      <c r="K198" s="18">
        <f>IF(COUNTA(H198:J198)=2,ROUND(PRODUCT(H198:J198),2),"")</f>
        <v>2.73</v>
      </c>
      <c r="L198" s="18" t="str">
        <f>IF(OR(AND(COUNTA(H198:J198)=3,K198=""),AND(COUNTA(H198:J198)=1,K198&lt;&gt;"")),ROUND(PRODUCT(H198:K198),2),"")</f>
        <v/>
      </c>
      <c r="M198" s="18">
        <f>IF(L198&lt;&gt;"",ROUND(PRODUCT(F198,G198,L198),2),IF(K198&lt;&gt;"",ROUND(PRODUCT(F198,G198,K198),2),ROUND(PRODUCT(F198:J198),2)))</f>
        <v>5.46</v>
      </c>
      <c r="N198" s="18"/>
    </row>
    <row r="199" spans="1:14">
      <c r="A199" s="11" t="s">
        <v>1083</v>
      </c>
      <c r="B199" s="127" t="s">
        <v>1084</v>
      </c>
      <c r="C199" s="128"/>
      <c r="D199" s="128"/>
      <c r="E199" s="129"/>
      <c r="F199" s="18">
        <v>2</v>
      </c>
      <c r="G199" s="130"/>
      <c r="H199" s="18">
        <v>1.45</v>
      </c>
      <c r="I199" s="18"/>
      <c r="J199" s="18">
        <v>2.1</v>
      </c>
      <c r="K199" s="18">
        <f>IF(COUNTA(H199:J199)=2,ROUND(PRODUCT(H199:J199),2),"")</f>
        <v>3.05</v>
      </c>
      <c r="L199" s="18" t="str">
        <f>IF(OR(AND(COUNTA(H199:J199)=3,K199=""),AND(COUNTA(H199:J199)=1,K199&lt;&gt;"")),ROUND(PRODUCT(H199:K199),2),"")</f>
        <v/>
      </c>
      <c r="M199" s="18">
        <f>IF(L199&lt;&gt;"",ROUND(PRODUCT(F199,G199,L199),2),IF(K199&lt;&gt;"",ROUND(PRODUCT(F199,G199,K199),2),ROUND(PRODUCT(F199:J199),2)))</f>
        <v>6.1</v>
      </c>
      <c r="N199" s="18"/>
    </row>
    <row r="200" spans="1:14" ht="45">
      <c r="A200" s="11" t="s">
        <v>151</v>
      </c>
      <c r="B200" s="11">
        <v>90823</v>
      </c>
      <c r="C200" s="11" t="str">
        <f>VLOOKUP(B200,CPU!$B:$J,2,FALSE)</f>
        <v>SINAPI</v>
      </c>
      <c r="D200" s="23" t="str">
        <f>VLOOKUP(B200,CPU!$B:$J,3,FALSE)</f>
        <v>PORTA DE MADEIRA PARA PINTURA, SEMI-OCA (LEVE OU MÉDIA), 90X210CM, ESPESSURA DE 3,5CM, INCLUSO DOBRADIÇAS - FORNECIMENTO E INSTALAÇÃO. AF_10/2025</v>
      </c>
      <c r="E200" s="11" t="str">
        <f>VLOOKUP(B200,CPU!$B:$J,4,FALSE)</f>
        <v>UN</v>
      </c>
      <c r="F200" s="11"/>
      <c r="G200" s="11"/>
      <c r="H200" s="11"/>
      <c r="I200" s="11"/>
      <c r="J200" s="11"/>
      <c r="K200" s="11"/>
      <c r="L200" s="11"/>
      <c r="M200" s="11"/>
      <c r="N200" s="18">
        <f>SUM($M$201:$M$201)</f>
        <v>7</v>
      </c>
    </row>
    <row r="201" spans="1:14">
      <c r="A201" s="11" t="s">
        <v>1085</v>
      </c>
      <c r="B201" s="127" t="s">
        <v>1014</v>
      </c>
      <c r="C201" s="128"/>
      <c r="D201" s="128"/>
      <c r="E201" s="129"/>
      <c r="F201" s="18">
        <v>7</v>
      </c>
      <c r="G201" s="130"/>
      <c r="H201" s="18"/>
      <c r="I201" s="18"/>
      <c r="J201" s="18"/>
      <c r="K201" s="18" t="str">
        <f>IF(COUNTA(H201:J201)=2,ROUND(PRODUCT(H201:J201),2),"")</f>
        <v/>
      </c>
      <c r="L201" s="18" t="str">
        <f>IF(OR(AND(COUNTA(H201:J201)=3,K201=""),AND(COUNTA(H201:J201)=1,K201&lt;&gt;"")),ROUND(PRODUCT(H201:K201),2),"")</f>
        <v/>
      </c>
      <c r="M201" s="18">
        <f>IF(L201&lt;&gt;"",ROUND(PRODUCT(F201,G201,L201),2),IF(K201&lt;&gt;"",ROUND(PRODUCT(F201,G201,K201),2),ROUND(PRODUCT(F201:J201),2)))</f>
        <v>7</v>
      </c>
      <c r="N201" s="18"/>
    </row>
    <row r="202" spans="1:14" ht="30">
      <c r="A202" s="11" t="s">
        <v>152</v>
      </c>
      <c r="B202" s="11" t="s">
        <v>1086</v>
      </c>
      <c r="C202" s="11" t="str">
        <f>VLOOKUP(B202,CPU!$B:$J,2,FALSE)</f>
        <v>PRÓPRIA</v>
      </c>
      <c r="D202" s="23" t="str">
        <f>VLOOKUP(B202,CPU!$B:$J,3,FALSE)</f>
        <v>PORTA ACÚSTICA EM MADEIRA 0,90 X 2,10, ESPESSURA 80MM COM VISOR DE 25 X25 CM (REF: 12941/ORSE-ORSE-09/2025)</v>
      </c>
      <c r="E202" s="11" t="str">
        <f>VLOOKUP(B202,CPU!$B:$J,4,FALSE)</f>
        <v>UN</v>
      </c>
      <c r="F202" s="11"/>
      <c r="G202" s="11"/>
      <c r="H202" s="11"/>
      <c r="I202" s="11"/>
      <c r="J202" s="11"/>
      <c r="K202" s="11"/>
      <c r="L202" s="11"/>
      <c r="M202" s="11"/>
      <c r="N202" s="18">
        <f>SUM($M$203:$M$203)</f>
        <v>3</v>
      </c>
    </row>
    <row r="203" spans="1:14">
      <c r="A203" s="11" t="s">
        <v>1087</v>
      </c>
      <c r="B203" s="127" t="s">
        <v>1016</v>
      </c>
      <c r="C203" s="128"/>
      <c r="D203" s="128"/>
      <c r="E203" s="129"/>
      <c r="F203" s="18">
        <v>3</v>
      </c>
      <c r="G203" s="130"/>
      <c r="H203" s="18"/>
      <c r="I203" s="18"/>
      <c r="J203" s="18"/>
      <c r="K203" s="18" t="str">
        <f>IF(COUNTA(H203:J203)=2,ROUND(PRODUCT(H203:J203),2),"")</f>
        <v/>
      </c>
      <c r="L203" s="18" t="str">
        <f>IF(OR(AND(COUNTA(H203:J203)=3,K203=""),AND(COUNTA(H203:J203)=1,K203&lt;&gt;"")),ROUND(PRODUCT(H203:K203),2),"")</f>
        <v/>
      </c>
      <c r="M203" s="18">
        <f>IF(L203&lt;&gt;"",ROUND(PRODUCT(F203,G203,L203),2),IF(K203&lt;&gt;"",ROUND(PRODUCT(F203,G203,K203),2),ROUND(PRODUCT(F203:J203),2)))</f>
        <v>3</v>
      </c>
      <c r="N203" s="18"/>
    </row>
    <row r="204" spans="1:14" ht="30">
      <c r="A204" s="11" t="s">
        <v>153</v>
      </c>
      <c r="B204" s="11">
        <v>94590</v>
      </c>
      <c r="C204" s="11" t="str">
        <f>VLOOKUP(B204,CPU!$B:$J,2,FALSE)</f>
        <v>SINAPI</v>
      </c>
      <c r="D204" s="23" t="str">
        <f>VLOOKUP(B204,CPU!$B:$J,3,FALSE)</f>
        <v>CONTRAMARCO DE ALUMÍNIO, FIXAÇÃO COM PARAFUSO - FORNECIMENTO E INSTALAÇÃO. AF_11/2024</v>
      </c>
      <c r="E204" s="11" t="str">
        <f>VLOOKUP(B204,CPU!$B:$J,4,FALSE)</f>
        <v>M</v>
      </c>
      <c r="F204" s="11"/>
      <c r="G204" s="11"/>
      <c r="H204" s="11"/>
      <c r="I204" s="11"/>
      <c r="J204" s="11"/>
      <c r="K204" s="11"/>
      <c r="L204" s="11"/>
      <c r="M204" s="11"/>
      <c r="N204" s="18">
        <f>SUM($M$205:$M$210)</f>
        <v>54.2</v>
      </c>
    </row>
    <row r="205" spans="1:14">
      <c r="A205" s="11" t="s">
        <v>1088</v>
      </c>
      <c r="B205" s="127" t="s">
        <v>1022</v>
      </c>
      <c r="C205" s="128"/>
      <c r="D205" s="128"/>
      <c r="E205" s="129"/>
      <c r="F205" s="18">
        <v>1</v>
      </c>
      <c r="G205" s="130"/>
      <c r="H205" s="18">
        <v>5.4</v>
      </c>
      <c r="I205" s="18"/>
      <c r="J205" s="18"/>
      <c r="K205" s="18" t="str">
        <f t="shared" ref="K205:K210" si="12">IF(COUNTA(H205:J205)=2,ROUND(PRODUCT(H205:J205),2),"")</f>
        <v/>
      </c>
      <c r="L205" s="18" t="str">
        <f t="shared" ref="L205:L210" si="13">IF(OR(AND(COUNTA(H205:J205)=3,K205=""),AND(COUNTA(H205:J205)=1,K205&lt;&gt;"")),ROUND(PRODUCT(H205:K205),2),"")</f>
        <v/>
      </c>
      <c r="M205" s="18">
        <f t="shared" ref="M205:M210" si="14">IF(L205&lt;&gt;"",ROUND(PRODUCT(F205,G205,L205),2),IF(K205&lt;&gt;"",ROUND(PRODUCT(F205,G205,K205),2),ROUND(PRODUCT(F205:J205),2)))</f>
        <v>5.4</v>
      </c>
      <c r="N205" s="18"/>
    </row>
    <row r="206" spans="1:14">
      <c r="A206" s="11" t="s">
        <v>1089</v>
      </c>
      <c r="B206" s="127" t="s">
        <v>1090</v>
      </c>
      <c r="C206" s="128"/>
      <c r="D206" s="128"/>
      <c r="E206" s="129"/>
      <c r="F206" s="18">
        <v>2</v>
      </c>
      <c r="G206" s="130"/>
      <c r="H206" s="18">
        <v>6.2</v>
      </c>
      <c r="I206" s="18"/>
      <c r="J206" s="18"/>
      <c r="K206" s="18" t="str">
        <f t="shared" si="12"/>
        <v/>
      </c>
      <c r="L206" s="18" t="str">
        <f t="shared" si="13"/>
        <v/>
      </c>
      <c r="M206" s="18">
        <f t="shared" si="14"/>
        <v>12.4</v>
      </c>
      <c r="N206" s="18"/>
    </row>
    <row r="207" spans="1:14">
      <c r="A207" s="11" t="s">
        <v>1091</v>
      </c>
      <c r="B207" s="127" t="s">
        <v>1026</v>
      </c>
      <c r="C207" s="128"/>
      <c r="D207" s="128"/>
      <c r="E207" s="129"/>
      <c r="F207" s="18">
        <v>3</v>
      </c>
      <c r="G207" s="130"/>
      <c r="H207" s="18">
        <v>4</v>
      </c>
      <c r="I207" s="18"/>
      <c r="J207" s="18"/>
      <c r="K207" s="18" t="str">
        <f t="shared" si="12"/>
        <v/>
      </c>
      <c r="L207" s="18" t="str">
        <f t="shared" si="13"/>
        <v/>
      </c>
      <c r="M207" s="18">
        <f t="shared" si="14"/>
        <v>12</v>
      </c>
      <c r="N207" s="18"/>
    </row>
    <row r="208" spans="1:14">
      <c r="A208" s="11" t="s">
        <v>1092</v>
      </c>
      <c r="B208" s="127" t="s">
        <v>1093</v>
      </c>
      <c r="C208" s="128"/>
      <c r="D208" s="128"/>
      <c r="E208" s="129"/>
      <c r="F208" s="18">
        <v>1</v>
      </c>
      <c r="G208" s="130"/>
      <c r="H208" s="18">
        <v>5</v>
      </c>
      <c r="I208" s="18"/>
      <c r="J208" s="18"/>
      <c r="K208" s="18" t="str">
        <f t="shared" si="12"/>
        <v/>
      </c>
      <c r="L208" s="18" t="str">
        <f t="shared" si="13"/>
        <v/>
      </c>
      <c r="M208" s="18">
        <f t="shared" si="14"/>
        <v>5</v>
      </c>
      <c r="N208" s="18"/>
    </row>
    <row r="209" spans="1:14">
      <c r="A209" s="11" t="s">
        <v>1094</v>
      </c>
      <c r="B209" s="127" t="s">
        <v>1024</v>
      </c>
      <c r="C209" s="128"/>
      <c r="D209" s="128"/>
      <c r="E209" s="129"/>
      <c r="F209" s="18">
        <v>1</v>
      </c>
      <c r="G209" s="130"/>
      <c r="H209" s="18">
        <v>5.6</v>
      </c>
      <c r="I209" s="18"/>
      <c r="J209" s="18"/>
      <c r="K209" s="18" t="str">
        <f t="shared" si="12"/>
        <v/>
      </c>
      <c r="L209" s="18" t="str">
        <f t="shared" si="13"/>
        <v/>
      </c>
      <c r="M209" s="18">
        <f t="shared" si="14"/>
        <v>5.6</v>
      </c>
      <c r="N209" s="18"/>
    </row>
    <row r="210" spans="1:14">
      <c r="A210" s="11" t="s">
        <v>1095</v>
      </c>
      <c r="B210" s="127" t="s">
        <v>1032</v>
      </c>
      <c r="C210" s="128"/>
      <c r="D210" s="128"/>
      <c r="E210" s="129"/>
      <c r="F210" s="18">
        <v>3</v>
      </c>
      <c r="G210" s="130"/>
      <c r="H210" s="18">
        <v>4.5999999999999996</v>
      </c>
      <c r="I210" s="18"/>
      <c r="J210" s="18"/>
      <c r="K210" s="18" t="str">
        <f t="shared" si="12"/>
        <v/>
      </c>
      <c r="L210" s="18" t="str">
        <f t="shared" si="13"/>
        <v/>
      </c>
      <c r="M210" s="18">
        <f t="shared" si="14"/>
        <v>13.8</v>
      </c>
      <c r="N210" s="18"/>
    </row>
    <row r="211" spans="1:14" ht="75">
      <c r="A211" s="11" t="s">
        <v>154</v>
      </c>
      <c r="B211" s="11">
        <v>94570</v>
      </c>
      <c r="C211" s="11" t="str">
        <f>VLOOKUP(B211,CPU!$B:$J,2,FALSE)</f>
        <v>SINAPI</v>
      </c>
      <c r="D211" s="23" t="str">
        <f>VLOOKUP(B211,CPU!$B:$J,3,FALSE)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211" s="11" t="str">
        <f>VLOOKUP(B211,CPU!$B:$J,4,FALSE)</f>
        <v>M2</v>
      </c>
      <c r="F211" s="11"/>
      <c r="G211" s="11"/>
      <c r="H211" s="11"/>
      <c r="I211" s="11"/>
      <c r="J211" s="11"/>
      <c r="K211" s="11"/>
      <c r="L211" s="11"/>
      <c r="M211" s="11"/>
      <c r="N211" s="18">
        <f>SUM($M$212:$M$216)</f>
        <v>14.280000000000001</v>
      </c>
    </row>
    <row r="212" spans="1:14">
      <c r="A212" s="11" t="s">
        <v>1096</v>
      </c>
      <c r="B212" s="127" t="s">
        <v>1022</v>
      </c>
      <c r="C212" s="128"/>
      <c r="D212" s="128"/>
      <c r="E212" s="129"/>
      <c r="F212" s="18">
        <v>1</v>
      </c>
      <c r="G212" s="130"/>
      <c r="H212" s="18">
        <v>1.2</v>
      </c>
      <c r="I212" s="18"/>
      <c r="J212" s="18">
        <v>1.5</v>
      </c>
      <c r="K212" s="18">
        <f>IF(COUNTA(H212:J212)=2,ROUND(PRODUCT(H212:J212),2),"")</f>
        <v>1.8</v>
      </c>
      <c r="L212" s="18" t="str">
        <f>IF(OR(AND(COUNTA(H212:J212)=3,K212=""),AND(COUNTA(H212:J212)=1,K212&lt;&gt;"")),ROUND(PRODUCT(H212:K212),2),"")</f>
        <v/>
      </c>
      <c r="M212" s="18">
        <f>IF(L212&lt;&gt;"",ROUND(PRODUCT(F212,G212,L212),2),IF(K212&lt;&gt;"",ROUND(PRODUCT(F212,G212,K212),2),ROUND(PRODUCT(F212:J212),2)))</f>
        <v>1.8</v>
      </c>
      <c r="N212" s="18"/>
    </row>
    <row r="213" spans="1:14">
      <c r="A213" s="11" t="s">
        <v>1097</v>
      </c>
      <c r="B213" s="127" t="s">
        <v>1090</v>
      </c>
      <c r="C213" s="128"/>
      <c r="D213" s="128"/>
      <c r="E213" s="129"/>
      <c r="F213" s="18">
        <v>2</v>
      </c>
      <c r="G213" s="130"/>
      <c r="H213" s="18">
        <v>2</v>
      </c>
      <c r="I213" s="18"/>
      <c r="J213" s="18">
        <v>1.1000000000000001</v>
      </c>
      <c r="K213" s="18">
        <f>IF(COUNTA(H213:J213)=2,ROUND(PRODUCT(H213:J213),2),"")</f>
        <v>2.2000000000000002</v>
      </c>
      <c r="L213" s="18" t="str">
        <f>IF(OR(AND(COUNTA(H213:J213)=3,K213=""),AND(COUNTA(H213:J213)=1,K213&lt;&gt;"")),ROUND(PRODUCT(H213:K213),2),"")</f>
        <v/>
      </c>
      <c r="M213" s="18">
        <f>IF(L213&lt;&gt;"",ROUND(PRODUCT(F213,G213,L213),2),IF(K213&lt;&gt;"",ROUND(PRODUCT(F213,G213,K213),2),ROUND(PRODUCT(F213:J213),2)))</f>
        <v>4.4000000000000004</v>
      </c>
      <c r="N213" s="18"/>
    </row>
    <row r="214" spans="1:14">
      <c r="A214" s="11" t="s">
        <v>1098</v>
      </c>
      <c r="B214" s="127" t="s">
        <v>1026</v>
      </c>
      <c r="C214" s="128"/>
      <c r="D214" s="128"/>
      <c r="E214" s="129"/>
      <c r="F214" s="18">
        <v>3</v>
      </c>
      <c r="G214" s="130"/>
      <c r="H214" s="18">
        <v>1.5</v>
      </c>
      <c r="I214" s="18"/>
      <c r="J214" s="18">
        <v>0.5</v>
      </c>
      <c r="K214" s="18">
        <f>IF(COUNTA(H214:J214)=2,ROUND(PRODUCT(H214:J214),2),"")</f>
        <v>0.75</v>
      </c>
      <c r="L214" s="18" t="str">
        <f>IF(OR(AND(COUNTA(H214:J214)=3,K214=""),AND(COUNTA(H214:J214)=1,K214&lt;&gt;"")),ROUND(PRODUCT(H214:K214),2),"")</f>
        <v/>
      </c>
      <c r="M214" s="18">
        <f>IF(L214&lt;&gt;"",ROUND(PRODUCT(F214,G214,L214),2),IF(K214&lt;&gt;"",ROUND(PRODUCT(F214,G214,K214),2),ROUND(PRODUCT(F214:J214),2)))</f>
        <v>2.25</v>
      </c>
      <c r="N214" s="18"/>
    </row>
    <row r="215" spans="1:14">
      <c r="A215" s="11" t="s">
        <v>1099</v>
      </c>
      <c r="B215" s="127" t="s">
        <v>1024</v>
      </c>
      <c r="C215" s="128"/>
      <c r="D215" s="128"/>
      <c r="E215" s="129"/>
      <c r="F215" s="18">
        <v>1</v>
      </c>
      <c r="G215" s="130"/>
      <c r="H215" s="18">
        <v>1.7</v>
      </c>
      <c r="I215" s="18"/>
      <c r="J215" s="18">
        <v>1.1000000000000001</v>
      </c>
      <c r="K215" s="18">
        <f>IF(COUNTA(H215:J215)=2,ROUND(PRODUCT(H215:J215),2),"")</f>
        <v>1.87</v>
      </c>
      <c r="L215" s="18" t="str">
        <f>IF(OR(AND(COUNTA(H215:J215)=3,K215=""),AND(COUNTA(H215:J215)=1,K215&lt;&gt;"")),ROUND(PRODUCT(H215:K215),2),"")</f>
        <v/>
      </c>
      <c r="M215" s="18">
        <f>IF(L215&lt;&gt;"",ROUND(PRODUCT(F215,G215,L215),2),IF(K215&lt;&gt;"",ROUND(PRODUCT(F215,G215,K215),2),ROUND(PRODUCT(F215:J215),2)))</f>
        <v>1.87</v>
      </c>
      <c r="N215" s="18"/>
    </row>
    <row r="216" spans="1:14">
      <c r="A216" s="11" t="s">
        <v>1100</v>
      </c>
      <c r="B216" s="127" t="s">
        <v>1032</v>
      </c>
      <c r="C216" s="128"/>
      <c r="D216" s="128"/>
      <c r="E216" s="129"/>
      <c r="F216" s="18">
        <v>3</v>
      </c>
      <c r="G216" s="130"/>
      <c r="H216" s="18">
        <v>1.2</v>
      </c>
      <c r="I216" s="18"/>
      <c r="J216" s="18">
        <v>1.1000000000000001</v>
      </c>
      <c r="K216" s="18">
        <f>IF(COUNTA(H216:J216)=2,ROUND(PRODUCT(H216:J216),2),"")</f>
        <v>1.32</v>
      </c>
      <c r="L216" s="18" t="str">
        <f>IF(OR(AND(COUNTA(H216:J216)=3,K216=""),AND(COUNTA(H216:J216)=1,K216&lt;&gt;"")),ROUND(PRODUCT(H216:K216),2),"")</f>
        <v/>
      </c>
      <c r="M216" s="18">
        <f>IF(L216&lt;&gt;"",ROUND(PRODUCT(F216,G216,L216),2),IF(K216&lt;&gt;"",ROUND(PRODUCT(F216,G216,K216),2),ROUND(PRODUCT(F216:J216),2)))</f>
        <v>3.96</v>
      </c>
      <c r="N216" s="18"/>
    </row>
    <row r="217" spans="1:14" ht="75">
      <c r="A217" s="11" t="s">
        <v>155</v>
      </c>
      <c r="B217" s="11">
        <v>94573</v>
      </c>
      <c r="C217" s="11" t="str">
        <f>VLOOKUP(B217,CPU!$B:$J,2,FALSE)</f>
        <v>SINAPI</v>
      </c>
      <c r="D217" s="23" t="str">
        <f>VLOOKUP(B217,CPU!$B:$J,3,FALSE)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217" s="11" t="str">
        <f>VLOOKUP(B217,CPU!$B:$J,4,FALSE)</f>
        <v>M2</v>
      </c>
      <c r="F217" s="11"/>
      <c r="G217" s="11"/>
      <c r="H217" s="11"/>
      <c r="I217" s="11"/>
      <c r="J217" s="11"/>
      <c r="K217" s="11"/>
      <c r="L217" s="11"/>
      <c r="M217" s="11"/>
      <c r="N217" s="18">
        <f>SUM($M$218:$M$218)</f>
        <v>1</v>
      </c>
    </row>
    <row r="218" spans="1:14">
      <c r="A218" s="11" t="s">
        <v>1101</v>
      </c>
      <c r="B218" s="127" t="s">
        <v>1093</v>
      </c>
      <c r="C218" s="128"/>
      <c r="D218" s="128"/>
      <c r="E218" s="129"/>
      <c r="F218" s="18">
        <v>1</v>
      </c>
      <c r="G218" s="130"/>
      <c r="H218" s="18">
        <v>2</v>
      </c>
      <c r="I218" s="18"/>
      <c r="J218" s="18">
        <v>0.5</v>
      </c>
      <c r="K218" s="18">
        <f>IF(COUNTA(H218:J218)=2,ROUND(PRODUCT(H218:J218),2),"")</f>
        <v>1</v>
      </c>
      <c r="L218" s="18" t="str">
        <f>IF(OR(AND(COUNTA(H218:J218)=3,K218=""),AND(COUNTA(H218:J218)=1,K218&lt;&gt;"")),ROUND(PRODUCT(H218:K218),2),"")</f>
        <v/>
      </c>
      <c r="M218" s="18">
        <f>IF(L218&lt;&gt;"",ROUND(PRODUCT(F218,G218,L218),2),IF(K218&lt;&gt;"",ROUND(PRODUCT(F218,G218,K218),2),ROUND(PRODUCT(F218:J218),2)))</f>
        <v>1</v>
      </c>
      <c r="N218" s="18"/>
    </row>
    <row r="219" spans="1:14" ht="30">
      <c r="A219" s="11" t="s">
        <v>156</v>
      </c>
      <c r="B219" s="11">
        <v>101965</v>
      </c>
      <c r="C219" s="11" t="str">
        <f>VLOOKUP(B219,CPU!$B:$J,2,FALSE)</f>
        <v>SINAPI</v>
      </c>
      <c r="D219" s="23" t="str">
        <f>VLOOKUP(B219,CPU!$B:$J,3,FALSE)</f>
        <v>PEITORIL LINEAR EM GRANITO OU MÁRMORE, L = 15CM, ASSENTADO COM ARGAMASSA 1:6 COM ADITIVO. AF_11/2020</v>
      </c>
      <c r="E219" s="11" t="str">
        <f>VLOOKUP(B219,CPU!$B:$J,4,FALSE)</f>
        <v>M</v>
      </c>
      <c r="F219" s="11"/>
      <c r="G219" s="11"/>
      <c r="H219" s="11"/>
      <c r="I219" s="11"/>
      <c r="J219" s="11"/>
      <c r="K219" s="11"/>
      <c r="L219" s="11"/>
      <c r="M219" s="11"/>
      <c r="N219" s="18">
        <f>SUM($M$220:$M$225)</f>
        <v>17</v>
      </c>
    </row>
    <row r="220" spans="1:14">
      <c r="A220" s="11" t="s">
        <v>1102</v>
      </c>
      <c r="B220" s="127" t="s">
        <v>1022</v>
      </c>
      <c r="C220" s="128"/>
      <c r="D220" s="128"/>
      <c r="E220" s="129"/>
      <c r="F220" s="18">
        <v>1</v>
      </c>
      <c r="G220" s="130"/>
      <c r="H220" s="18">
        <v>1.2</v>
      </c>
      <c r="I220" s="18"/>
      <c r="J220" s="18"/>
      <c r="K220" s="18" t="str">
        <f t="shared" ref="K220:K225" si="15">IF(COUNTA(H220:J220)=2,ROUND(PRODUCT(H220:J220),2),"")</f>
        <v/>
      </c>
      <c r="L220" s="18" t="str">
        <f t="shared" ref="L220:L225" si="16">IF(OR(AND(COUNTA(H220:J220)=3,K220=""),AND(COUNTA(H220:J220)=1,K220&lt;&gt;"")),ROUND(PRODUCT(H220:K220),2),"")</f>
        <v/>
      </c>
      <c r="M220" s="18">
        <f t="shared" ref="M220:M225" si="17">IF(L220&lt;&gt;"",ROUND(PRODUCT(F220,G220,L220),2),IF(K220&lt;&gt;"",ROUND(PRODUCT(F220,G220,K220),2),ROUND(PRODUCT(F220:J220),2)))</f>
        <v>1.2</v>
      </c>
      <c r="N220" s="18"/>
    </row>
    <row r="221" spans="1:14">
      <c r="A221" s="11" t="s">
        <v>1103</v>
      </c>
      <c r="B221" s="127" t="s">
        <v>1090</v>
      </c>
      <c r="C221" s="128"/>
      <c r="D221" s="128"/>
      <c r="E221" s="129"/>
      <c r="F221" s="18">
        <v>2</v>
      </c>
      <c r="G221" s="130"/>
      <c r="H221" s="18">
        <v>2</v>
      </c>
      <c r="I221" s="18"/>
      <c r="J221" s="18"/>
      <c r="K221" s="18" t="str">
        <f t="shared" si="15"/>
        <v/>
      </c>
      <c r="L221" s="18" t="str">
        <f t="shared" si="16"/>
        <v/>
      </c>
      <c r="M221" s="18">
        <f t="shared" si="17"/>
        <v>4</v>
      </c>
      <c r="N221" s="18"/>
    </row>
    <row r="222" spans="1:14">
      <c r="A222" s="11" t="s">
        <v>1104</v>
      </c>
      <c r="B222" s="127" t="s">
        <v>1026</v>
      </c>
      <c r="C222" s="128"/>
      <c r="D222" s="128"/>
      <c r="E222" s="129"/>
      <c r="F222" s="18">
        <v>3</v>
      </c>
      <c r="G222" s="130"/>
      <c r="H222" s="18">
        <v>1.5</v>
      </c>
      <c r="I222" s="18"/>
      <c r="J222" s="18"/>
      <c r="K222" s="18" t="str">
        <f t="shared" si="15"/>
        <v/>
      </c>
      <c r="L222" s="18" t="str">
        <f t="shared" si="16"/>
        <v/>
      </c>
      <c r="M222" s="18">
        <f t="shared" si="17"/>
        <v>4.5</v>
      </c>
      <c r="N222" s="18"/>
    </row>
    <row r="223" spans="1:14">
      <c r="A223" s="11" t="s">
        <v>1105</v>
      </c>
      <c r="B223" s="127" t="s">
        <v>1093</v>
      </c>
      <c r="C223" s="128"/>
      <c r="D223" s="128"/>
      <c r="E223" s="129"/>
      <c r="F223" s="18">
        <v>1</v>
      </c>
      <c r="G223" s="130"/>
      <c r="H223" s="18">
        <v>2</v>
      </c>
      <c r="I223" s="18"/>
      <c r="J223" s="18"/>
      <c r="K223" s="18" t="str">
        <f t="shared" si="15"/>
        <v/>
      </c>
      <c r="L223" s="18" t="str">
        <f t="shared" si="16"/>
        <v/>
      </c>
      <c r="M223" s="18">
        <f t="shared" si="17"/>
        <v>2</v>
      </c>
      <c r="N223" s="18"/>
    </row>
    <row r="224" spans="1:14">
      <c r="A224" s="11" t="s">
        <v>1106</v>
      </c>
      <c r="B224" s="127" t="s">
        <v>1024</v>
      </c>
      <c r="C224" s="128"/>
      <c r="D224" s="128"/>
      <c r="E224" s="129"/>
      <c r="F224" s="18">
        <v>1</v>
      </c>
      <c r="G224" s="130"/>
      <c r="H224" s="18">
        <v>1.7</v>
      </c>
      <c r="I224" s="18"/>
      <c r="J224" s="18"/>
      <c r="K224" s="18" t="str">
        <f t="shared" si="15"/>
        <v/>
      </c>
      <c r="L224" s="18" t="str">
        <f t="shared" si="16"/>
        <v/>
      </c>
      <c r="M224" s="18">
        <f t="shared" si="17"/>
        <v>1.7</v>
      </c>
      <c r="N224" s="18"/>
    </row>
    <row r="225" spans="1:14">
      <c r="A225" s="11" t="s">
        <v>1107</v>
      </c>
      <c r="B225" s="127" t="s">
        <v>1032</v>
      </c>
      <c r="C225" s="128"/>
      <c r="D225" s="128"/>
      <c r="E225" s="129"/>
      <c r="F225" s="18">
        <v>3</v>
      </c>
      <c r="G225" s="130"/>
      <c r="H225" s="18">
        <v>1.2</v>
      </c>
      <c r="I225" s="18"/>
      <c r="J225" s="18"/>
      <c r="K225" s="18" t="str">
        <f t="shared" si="15"/>
        <v/>
      </c>
      <c r="L225" s="18" t="str">
        <f t="shared" si="16"/>
        <v/>
      </c>
      <c r="M225" s="18">
        <f t="shared" si="17"/>
        <v>3.6</v>
      </c>
      <c r="N225" s="18"/>
    </row>
    <row r="226" spans="1:14">
      <c r="A226" s="21" t="s">
        <v>45</v>
      </c>
      <c r="B226" s="54" t="s">
        <v>1108</v>
      </c>
      <c r="C226" s="55"/>
      <c r="D226" s="55"/>
      <c r="E226" s="55"/>
      <c r="F226" s="55"/>
      <c r="G226" s="55"/>
      <c r="H226" s="55"/>
      <c r="I226" s="55"/>
      <c r="J226" s="55"/>
      <c r="K226" s="55"/>
      <c r="L226" s="55"/>
      <c r="M226" s="55"/>
      <c r="N226" s="56"/>
    </row>
    <row r="227" spans="1:14" ht="45">
      <c r="A227" s="11" t="s">
        <v>157</v>
      </c>
      <c r="B227" s="11">
        <v>87879</v>
      </c>
      <c r="C227" s="11" t="str">
        <f>VLOOKUP(B227,CPU!$B:$J,2,FALSE)</f>
        <v>SINAPI</v>
      </c>
      <c r="D227" s="23" t="str">
        <f>VLOOKUP(B227,CPU!$B:$J,3,FALSE)</f>
        <v>CHAPISCO APLICADO EM ALVENARIAS E ESTRUTURAS DE CONCRETO INTERNAS, COM COLHER DE PEDREIRO. ARGAMASSA TRAÇO 1:3 COM PREPARO EM BETONEIRA 400L. AF_10/2022</v>
      </c>
      <c r="E227" s="11" t="str">
        <f>VLOOKUP(B227,CPU!$B:$J,4,FALSE)</f>
        <v>M2</v>
      </c>
      <c r="F227" s="11"/>
      <c r="G227" s="11"/>
      <c r="H227" s="11"/>
      <c r="I227" s="11"/>
      <c r="J227" s="11"/>
      <c r="K227" s="11"/>
      <c r="L227" s="11"/>
      <c r="M227" s="11"/>
      <c r="N227" s="18">
        <f>SUM($M$228:$M$249)</f>
        <v>2999.0200000000004</v>
      </c>
    </row>
    <row r="228" spans="1:14">
      <c r="A228" s="11" t="s">
        <v>1109</v>
      </c>
      <c r="B228" s="127" t="s">
        <v>1110</v>
      </c>
      <c r="C228" s="128"/>
      <c r="D228" s="128"/>
      <c r="E228" s="129"/>
      <c r="F228" s="18"/>
      <c r="G228" s="130"/>
      <c r="H228" s="18"/>
      <c r="I228" s="18"/>
      <c r="J228" s="18"/>
      <c r="K228" s="18">
        <v>1945.16</v>
      </c>
      <c r="L228" s="18" t="str">
        <f t="shared" ref="L228:L249" si="18">IF(OR(AND(COUNTA(H228:J228)=3,K228=""),AND(COUNTA(H228:J228)=1,K228&lt;&gt;"")),ROUND(PRODUCT(H228:K228),2),"")</f>
        <v/>
      </c>
      <c r="M228" s="18">
        <f t="shared" ref="M228:M249" si="19">IF(L228&lt;&gt;"",ROUND(PRODUCT(F228,G228,L228),2),IF(K228&lt;&gt;"",ROUND(PRODUCT(F228,G228,K228),2),ROUND(PRODUCT(F228:J228),2)))</f>
        <v>1945.16</v>
      </c>
      <c r="N228" s="18"/>
    </row>
    <row r="229" spans="1:14">
      <c r="A229" s="11" t="s">
        <v>1111</v>
      </c>
      <c r="B229" s="127" t="s">
        <v>1112</v>
      </c>
      <c r="C229" s="128"/>
      <c r="D229" s="128"/>
      <c r="E229" s="129"/>
      <c r="F229" s="18"/>
      <c r="G229" s="130"/>
      <c r="H229" s="18"/>
      <c r="I229" s="18"/>
      <c r="J229" s="18"/>
      <c r="K229" s="18" t="str">
        <f>IF(COUNTA(H229:J229)=2,ROUND(PRODUCT(H229:J229),2),"")</f>
        <v/>
      </c>
      <c r="L229" s="18" t="str">
        <f t="shared" si="18"/>
        <v/>
      </c>
      <c r="M229" s="18">
        <f t="shared" si="19"/>
        <v>0</v>
      </c>
      <c r="N229" s="18"/>
    </row>
    <row r="230" spans="1:14">
      <c r="A230" s="11" t="s">
        <v>1113</v>
      </c>
      <c r="B230" s="127" t="s">
        <v>1114</v>
      </c>
      <c r="C230" s="128"/>
      <c r="D230" s="128"/>
      <c r="E230" s="129"/>
      <c r="F230" s="18"/>
      <c r="G230" s="130">
        <v>2</v>
      </c>
      <c r="H230" s="18"/>
      <c r="I230" s="18"/>
      <c r="J230" s="18"/>
      <c r="K230" s="18">
        <v>3</v>
      </c>
      <c r="L230" s="18" t="str">
        <f t="shared" si="18"/>
        <v/>
      </c>
      <c r="M230" s="18">
        <f t="shared" si="19"/>
        <v>6</v>
      </c>
      <c r="N230" s="18"/>
    </row>
    <row r="231" spans="1:14">
      <c r="A231" s="11" t="s">
        <v>1115</v>
      </c>
      <c r="B231" s="127" t="s">
        <v>1116</v>
      </c>
      <c r="C231" s="128"/>
      <c r="D231" s="128"/>
      <c r="E231" s="129"/>
      <c r="F231" s="18"/>
      <c r="G231" s="130">
        <v>2</v>
      </c>
      <c r="H231" s="18"/>
      <c r="I231" s="18"/>
      <c r="J231" s="18"/>
      <c r="K231" s="18">
        <v>53.78</v>
      </c>
      <c r="L231" s="18" t="str">
        <f t="shared" si="18"/>
        <v/>
      </c>
      <c r="M231" s="18">
        <f t="shared" si="19"/>
        <v>107.56</v>
      </c>
      <c r="N231" s="18"/>
    </row>
    <row r="232" spans="1:14">
      <c r="A232" s="11" t="s">
        <v>1117</v>
      </c>
      <c r="B232" s="127" t="s">
        <v>1118</v>
      </c>
      <c r="C232" s="128"/>
      <c r="D232" s="128"/>
      <c r="E232" s="129"/>
      <c r="F232" s="18"/>
      <c r="G232" s="130">
        <v>2</v>
      </c>
      <c r="H232" s="18"/>
      <c r="I232" s="18"/>
      <c r="J232" s="18"/>
      <c r="K232" s="18">
        <v>39.82</v>
      </c>
      <c r="L232" s="18" t="str">
        <f t="shared" si="18"/>
        <v/>
      </c>
      <c r="M232" s="18">
        <f t="shared" si="19"/>
        <v>79.64</v>
      </c>
      <c r="N232" s="18"/>
    </row>
    <row r="233" spans="1:14">
      <c r="A233" s="11" t="s">
        <v>1119</v>
      </c>
      <c r="B233" s="127" t="s">
        <v>1120</v>
      </c>
      <c r="C233" s="128"/>
      <c r="D233" s="128"/>
      <c r="E233" s="129"/>
      <c r="F233" s="18"/>
      <c r="G233" s="130">
        <v>2</v>
      </c>
      <c r="H233" s="18"/>
      <c r="I233" s="18"/>
      <c r="J233" s="18"/>
      <c r="K233" s="18">
        <v>5.65</v>
      </c>
      <c r="L233" s="18" t="str">
        <f t="shared" si="18"/>
        <v/>
      </c>
      <c r="M233" s="18">
        <f t="shared" si="19"/>
        <v>11.3</v>
      </c>
      <c r="N233" s="18"/>
    </row>
    <row r="234" spans="1:14">
      <c r="A234" s="11" t="s">
        <v>1121</v>
      </c>
      <c r="B234" s="127" t="s">
        <v>1122</v>
      </c>
      <c r="C234" s="128"/>
      <c r="D234" s="128"/>
      <c r="E234" s="129"/>
      <c r="F234" s="18"/>
      <c r="G234" s="130">
        <v>2</v>
      </c>
      <c r="H234" s="18"/>
      <c r="I234" s="18"/>
      <c r="J234" s="18"/>
      <c r="K234" s="18">
        <v>15.7</v>
      </c>
      <c r="L234" s="18" t="str">
        <f t="shared" si="18"/>
        <v/>
      </c>
      <c r="M234" s="18">
        <f t="shared" si="19"/>
        <v>31.4</v>
      </c>
      <c r="N234" s="18"/>
    </row>
    <row r="235" spans="1:14">
      <c r="A235" s="11" t="s">
        <v>1123</v>
      </c>
      <c r="B235" s="127" t="s">
        <v>1124</v>
      </c>
      <c r="C235" s="128"/>
      <c r="D235" s="128"/>
      <c r="E235" s="129"/>
      <c r="F235" s="18"/>
      <c r="G235" s="130">
        <v>2</v>
      </c>
      <c r="H235" s="18"/>
      <c r="I235" s="18"/>
      <c r="J235" s="18"/>
      <c r="K235" s="18">
        <v>78.569999999999993</v>
      </c>
      <c r="L235" s="18" t="str">
        <f t="shared" si="18"/>
        <v/>
      </c>
      <c r="M235" s="18">
        <f t="shared" si="19"/>
        <v>157.13999999999999</v>
      </c>
      <c r="N235" s="18"/>
    </row>
    <row r="236" spans="1:14">
      <c r="A236" s="11" t="s">
        <v>1125</v>
      </c>
      <c r="B236" s="127" t="s">
        <v>1126</v>
      </c>
      <c r="C236" s="128"/>
      <c r="D236" s="128"/>
      <c r="E236" s="129"/>
      <c r="F236" s="18"/>
      <c r="G236" s="130">
        <v>2</v>
      </c>
      <c r="H236" s="18"/>
      <c r="I236" s="18"/>
      <c r="J236" s="18"/>
      <c r="K236" s="18">
        <v>13.55</v>
      </c>
      <c r="L236" s="18" t="str">
        <f t="shared" si="18"/>
        <v/>
      </c>
      <c r="M236" s="18">
        <f t="shared" si="19"/>
        <v>27.1</v>
      </c>
      <c r="N236" s="18"/>
    </row>
    <row r="237" spans="1:14">
      <c r="A237" s="11" t="s">
        <v>1127</v>
      </c>
      <c r="B237" s="127" t="s">
        <v>1128</v>
      </c>
      <c r="C237" s="128"/>
      <c r="D237" s="128"/>
      <c r="E237" s="129"/>
      <c r="F237" s="18"/>
      <c r="G237" s="130">
        <v>2</v>
      </c>
      <c r="H237" s="18"/>
      <c r="I237" s="18"/>
      <c r="J237" s="18"/>
      <c r="K237" s="18">
        <v>37.75</v>
      </c>
      <c r="L237" s="18" t="str">
        <f t="shared" si="18"/>
        <v/>
      </c>
      <c r="M237" s="18">
        <f t="shared" si="19"/>
        <v>75.5</v>
      </c>
      <c r="N237" s="18"/>
    </row>
    <row r="238" spans="1:14">
      <c r="A238" s="11" t="s">
        <v>1129</v>
      </c>
      <c r="B238" s="127" t="s">
        <v>1130</v>
      </c>
      <c r="C238" s="128"/>
      <c r="D238" s="128"/>
      <c r="E238" s="129"/>
      <c r="F238" s="18"/>
      <c r="G238" s="130">
        <v>2</v>
      </c>
      <c r="H238" s="18"/>
      <c r="I238" s="18"/>
      <c r="J238" s="18"/>
      <c r="K238" s="18">
        <v>28.99</v>
      </c>
      <c r="L238" s="18" t="str">
        <f t="shared" si="18"/>
        <v/>
      </c>
      <c r="M238" s="18">
        <f t="shared" si="19"/>
        <v>57.98</v>
      </c>
      <c r="N238" s="18"/>
    </row>
    <row r="239" spans="1:14">
      <c r="A239" s="11" t="s">
        <v>1131</v>
      </c>
      <c r="B239" s="127" t="s">
        <v>1132</v>
      </c>
      <c r="C239" s="128"/>
      <c r="D239" s="128"/>
      <c r="E239" s="129"/>
      <c r="F239" s="18"/>
      <c r="G239" s="130">
        <v>2</v>
      </c>
      <c r="H239" s="18"/>
      <c r="I239" s="18"/>
      <c r="J239" s="18"/>
      <c r="K239" s="18">
        <v>40.700000000000003</v>
      </c>
      <c r="L239" s="18" t="str">
        <f t="shared" si="18"/>
        <v/>
      </c>
      <c r="M239" s="18">
        <f t="shared" si="19"/>
        <v>81.400000000000006</v>
      </c>
      <c r="N239" s="18"/>
    </row>
    <row r="240" spans="1:14">
      <c r="A240" s="11" t="s">
        <v>1133</v>
      </c>
      <c r="B240" s="127" t="s">
        <v>1134</v>
      </c>
      <c r="C240" s="128"/>
      <c r="D240" s="128"/>
      <c r="E240" s="129"/>
      <c r="F240" s="18"/>
      <c r="G240" s="130">
        <v>2</v>
      </c>
      <c r="H240" s="18"/>
      <c r="I240" s="18"/>
      <c r="J240" s="18"/>
      <c r="K240" s="18">
        <v>29.5</v>
      </c>
      <c r="L240" s="18" t="str">
        <f t="shared" si="18"/>
        <v/>
      </c>
      <c r="M240" s="18">
        <f t="shared" si="19"/>
        <v>59</v>
      </c>
      <c r="N240" s="18"/>
    </row>
    <row r="241" spans="1:14">
      <c r="A241" s="11" t="s">
        <v>1135</v>
      </c>
      <c r="B241" s="127" t="s">
        <v>1136</v>
      </c>
      <c r="C241" s="128"/>
      <c r="D241" s="128"/>
      <c r="E241" s="129"/>
      <c r="F241" s="18"/>
      <c r="G241" s="130">
        <v>2</v>
      </c>
      <c r="H241" s="18"/>
      <c r="I241" s="18"/>
      <c r="J241" s="18"/>
      <c r="K241" s="18">
        <v>22.59</v>
      </c>
      <c r="L241" s="18" t="str">
        <f t="shared" si="18"/>
        <v/>
      </c>
      <c r="M241" s="18">
        <f t="shared" si="19"/>
        <v>45.18</v>
      </c>
      <c r="N241" s="18"/>
    </row>
    <row r="242" spans="1:14">
      <c r="A242" s="11" t="s">
        <v>1137</v>
      </c>
      <c r="B242" s="127" t="s">
        <v>1138</v>
      </c>
      <c r="C242" s="128"/>
      <c r="D242" s="128"/>
      <c r="E242" s="129"/>
      <c r="F242" s="18"/>
      <c r="G242" s="130"/>
      <c r="H242" s="18"/>
      <c r="I242" s="18"/>
      <c r="J242" s="18"/>
      <c r="K242" s="18">
        <v>9.9600000000000009</v>
      </c>
      <c r="L242" s="18" t="str">
        <f t="shared" si="18"/>
        <v/>
      </c>
      <c r="M242" s="18">
        <f t="shared" si="19"/>
        <v>9.9600000000000009</v>
      </c>
      <c r="N242" s="18"/>
    </row>
    <row r="243" spans="1:14">
      <c r="A243" s="11" t="s">
        <v>1139</v>
      </c>
      <c r="B243" s="127" t="s">
        <v>1140</v>
      </c>
      <c r="C243" s="128"/>
      <c r="D243" s="128"/>
      <c r="E243" s="129"/>
      <c r="F243" s="18"/>
      <c r="G243" s="130">
        <v>2</v>
      </c>
      <c r="H243" s="18"/>
      <c r="I243" s="18"/>
      <c r="J243" s="18"/>
      <c r="K243" s="18">
        <v>36.65</v>
      </c>
      <c r="L243" s="18" t="str">
        <f t="shared" si="18"/>
        <v/>
      </c>
      <c r="M243" s="18">
        <f t="shared" si="19"/>
        <v>73.3</v>
      </c>
      <c r="N243" s="18"/>
    </row>
    <row r="244" spans="1:14">
      <c r="A244" s="11" t="s">
        <v>1141</v>
      </c>
      <c r="B244" s="127" t="s">
        <v>1142</v>
      </c>
      <c r="C244" s="128"/>
      <c r="D244" s="128"/>
      <c r="E244" s="129"/>
      <c r="F244" s="18"/>
      <c r="G244" s="130">
        <v>2</v>
      </c>
      <c r="H244" s="18"/>
      <c r="I244" s="18"/>
      <c r="J244" s="18"/>
      <c r="K244" s="18">
        <v>4.51</v>
      </c>
      <c r="L244" s="18" t="str">
        <f t="shared" si="18"/>
        <v/>
      </c>
      <c r="M244" s="18">
        <f t="shared" si="19"/>
        <v>9.02</v>
      </c>
      <c r="N244" s="18"/>
    </row>
    <row r="245" spans="1:14">
      <c r="A245" s="11" t="s">
        <v>1143</v>
      </c>
      <c r="B245" s="127" t="s">
        <v>1000</v>
      </c>
      <c r="C245" s="128"/>
      <c r="D245" s="128"/>
      <c r="E245" s="129"/>
      <c r="F245" s="18"/>
      <c r="G245" s="130">
        <v>2</v>
      </c>
      <c r="H245" s="18"/>
      <c r="I245" s="18"/>
      <c r="J245" s="18"/>
      <c r="K245" s="18">
        <v>14</v>
      </c>
      <c r="L245" s="18" t="str">
        <f t="shared" si="18"/>
        <v/>
      </c>
      <c r="M245" s="18">
        <f t="shared" si="19"/>
        <v>28</v>
      </c>
      <c r="N245" s="18"/>
    </row>
    <row r="246" spans="1:14">
      <c r="A246" s="11" t="s">
        <v>1144</v>
      </c>
      <c r="B246" s="127" t="s">
        <v>1145</v>
      </c>
      <c r="C246" s="128"/>
      <c r="D246" s="128"/>
      <c r="E246" s="129"/>
      <c r="F246" s="18"/>
      <c r="G246" s="130">
        <v>2</v>
      </c>
      <c r="H246" s="18"/>
      <c r="I246" s="18"/>
      <c r="J246" s="18"/>
      <c r="K246" s="18">
        <v>3.76</v>
      </c>
      <c r="L246" s="18" t="str">
        <f t="shared" si="18"/>
        <v/>
      </c>
      <c r="M246" s="18">
        <f t="shared" si="19"/>
        <v>7.52</v>
      </c>
      <c r="N246" s="18"/>
    </row>
    <row r="247" spans="1:14">
      <c r="A247" s="11" t="s">
        <v>1146</v>
      </c>
      <c r="B247" s="127" t="s">
        <v>1147</v>
      </c>
      <c r="C247" s="128"/>
      <c r="D247" s="128"/>
      <c r="E247" s="129"/>
      <c r="F247" s="18"/>
      <c r="G247" s="130">
        <v>2</v>
      </c>
      <c r="H247" s="18"/>
      <c r="I247" s="18"/>
      <c r="J247" s="18"/>
      <c r="K247" s="18">
        <v>5.4</v>
      </c>
      <c r="L247" s="18" t="str">
        <f t="shared" si="18"/>
        <v/>
      </c>
      <c r="M247" s="18">
        <f t="shared" si="19"/>
        <v>10.8</v>
      </c>
      <c r="N247" s="18"/>
    </row>
    <row r="248" spans="1:14">
      <c r="A248" s="11" t="s">
        <v>1148</v>
      </c>
      <c r="B248" s="127" t="s">
        <v>1149</v>
      </c>
      <c r="C248" s="128"/>
      <c r="D248" s="128"/>
      <c r="E248" s="129"/>
      <c r="F248" s="18"/>
      <c r="G248" s="130">
        <v>2</v>
      </c>
      <c r="H248" s="18"/>
      <c r="I248" s="18"/>
      <c r="J248" s="18"/>
      <c r="K248" s="18">
        <v>2</v>
      </c>
      <c r="L248" s="18" t="str">
        <f t="shared" si="18"/>
        <v/>
      </c>
      <c r="M248" s="18">
        <f t="shared" si="19"/>
        <v>4</v>
      </c>
      <c r="N248" s="18"/>
    </row>
    <row r="249" spans="1:14">
      <c r="A249" s="11" t="s">
        <v>1150</v>
      </c>
      <c r="B249" s="127" t="s">
        <v>1008</v>
      </c>
      <c r="C249" s="128"/>
      <c r="D249" s="128"/>
      <c r="E249" s="129"/>
      <c r="F249" s="18"/>
      <c r="G249" s="130"/>
      <c r="H249" s="18"/>
      <c r="I249" s="18"/>
      <c r="J249" s="18"/>
      <c r="K249" s="18">
        <v>172.06</v>
      </c>
      <c r="L249" s="18" t="str">
        <f t="shared" si="18"/>
        <v/>
      </c>
      <c r="M249" s="18">
        <f t="shared" si="19"/>
        <v>172.06</v>
      </c>
      <c r="N249" s="18"/>
    </row>
    <row r="250" spans="1:14" ht="45">
      <c r="A250" s="11" t="s">
        <v>158</v>
      </c>
      <c r="B250" s="11">
        <v>87553</v>
      </c>
      <c r="C250" s="11" t="str">
        <f>VLOOKUP(B250,CPU!$B:$J,2,FALSE)</f>
        <v>SINAPI</v>
      </c>
      <c r="D250" s="23" t="str">
        <f>VLOOKUP(B250,CPU!$B:$J,3,FALSE)</f>
        <v>EMBOÇO, EM ARGAMASSA TRAÇO 1:2:8, PREPARO MECÂNICO, APLICADO MANUALMENTE EM PAREDES INTERNAS DE AMBIENTES COM ÁREA MAIOR QUE 10M², E = 10MM, COM TALISCAS. AF_03/2024</v>
      </c>
      <c r="E250" s="11" t="str">
        <f>VLOOKUP(B250,CPU!$B:$J,4,FALSE)</f>
        <v>M2</v>
      </c>
      <c r="F250" s="11"/>
      <c r="G250" s="11"/>
      <c r="H250" s="11"/>
      <c r="I250" s="11"/>
      <c r="J250" s="11"/>
      <c r="K250" s="11"/>
      <c r="L250" s="11"/>
      <c r="M250" s="11"/>
      <c r="N250" s="18">
        <f>SUM($M$251:$M$251)</f>
        <v>2999.02</v>
      </c>
    </row>
    <row r="251" spans="1:14">
      <c r="A251" s="11" t="s">
        <v>1151</v>
      </c>
      <c r="B251" s="127" t="s">
        <v>1152</v>
      </c>
      <c r="C251" s="128"/>
      <c r="D251" s="128"/>
      <c r="E251" s="129"/>
      <c r="F251" s="18"/>
      <c r="G251" s="130"/>
      <c r="H251" s="18"/>
      <c r="I251" s="18"/>
      <c r="J251" s="18"/>
      <c r="K251" s="18">
        <v>2999.02</v>
      </c>
      <c r="L251" s="18" t="str">
        <f>IF(OR(AND(COUNTA(H251:J251)=3,K251=""),AND(COUNTA(H251:J251)=1,K251&lt;&gt;"")),ROUND(PRODUCT(H251:K251),2),"")</f>
        <v/>
      </c>
      <c r="M251" s="18">
        <f>IF(L251&lt;&gt;"",ROUND(PRODUCT(F251,G251,L251),2),IF(K251&lt;&gt;"",ROUND(PRODUCT(F251,G251,K251),2),ROUND(PRODUCT(F251:J251),2)))</f>
        <v>2999.02</v>
      </c>
      <c r="N251" s="18"/>
    </row>
    <row r="252" spans="1:14" ht="30">
      <c r="A252" s="11" t="s">
        <v>159</v>
      </c>
      <c r="B252" s="11" t="s">
        <v>1153</v>
      </c>
      <c r="C252" s="11" t="str">
        <f>VLOOKUP(B252,CPU!$B:$J,2,FALSE)</f>
        <v>PRÓPRIA</v>
      </c>
      <c r="D252" s="23" t="str">
        <f>VLOOKUP(B252,CPU!$B:$J,3,FALSE)</f>
        <v>PORCELANATO RETIFICADO POLIDO C/ ARG. PRÉ-FABRICADA - P/ PAREDE (REF: C4446-SEINFRA 28)</v>
      </c>
      <c r="E252" s="11" t="str">
        <f>VLOOKUP(B252,CPU!$B:$J,4,FALSE)</f>
        <v>M2</v>
      </c>
      <c r="F252" s="11"/>
      <c r="G252" s="11"/>
      <c r="H252" s="11"/>
      <c r="I252" s="11"/>
      <c r="J252" s="11"/>
      <c r="K252" s="11"/>
      <c r="L252" s="11"/>
      <c r="M252" s="11"/>
      <c r="N252" s="18">
        <f>SUM($M$253:$M$259)</f>
        <v>182.89</v>
      </c>
    </row>
    <row r="253" spans="1:14">
      <c r="A253" s="11" t="s">
        <v>1154</v>
      </c>
      <c r="B253" s="127" t="s">
        <v>851</v>
      </c>
      <c r="C253" s="128"/>
      <c r="D253" s="128"/>
      <c r="E253" s="129"/>
      <c r="F253" s="18"/>
      <c r="G253" s="130"/>
      <c r="H253" s="18"/>
      <c r="I253" s="18"/>
      <c r="J253" s="18"/>
      <c r="K253" s="18" t="str">
        <f>IF(COUNTA(H253:J253)=2,ROUND(PRODUCT(H253:J253),2),"")</f>
        <v/>
      </c>
      <c r="L253" s="18" t="str">
        <f t="shared" ref="L253:L259" si="20">IF(OR(AND(COUNTA(H253:J253)=3,K253=""),AND(COUNTA(H253:J253)=1,K253&lt;&gt;"")),ROUND(PRODUCT(H253:K253),2),"")</f>
        <v/>
      </c>
      <c r="M253" s="18">
        <f t="shared" ref="M253:M259" si="21">IF(L253&lt;&gt;"",ROUND(PRODUCT(F253,G253,L253),2),IF(K253&lt;&gt;"",ROUND(PRODUCT(F253,G253,K253),2),ROUND(PRODUCT(F253:J253),2)))</f>
        <v>0</v>
      </c>
      <c r="N253" s="18"/>
    </row>
    <row r="254" spans="1:14">
      <c r="A254" s="11" t="s">
        <v>1155</v>
      </c>
      <c r="B254" s="127" t="s">
        <v>1156</v>
      </c>
      <c r="C254" s="128"/>
      <c r="D254" s="128"/>
      <c r="E254" s="129"/>
      <c r="F254" s="18"/>
      <c r="G254" s="130"/>
      <c r="H254" s="18"/>
      <c r="I254" s="18"/>
      <c r="J254" s="18"/>
      <c r="K254" s="18">
        <v>28.06</v>
      </c>
      <c r="L254" s="18" t="str">
        <f t="shared" si="20"/>
        <v/>
      </c>
      <c r="M254" s="18">
        <f t="shared" si="21"/>
        <v>28.06</v>
      </c>
      <c r="N254" s="18"/>
    </row>
    <row r="255" spans="1:14">
      <c r="A255" s="11" t="s">
        <v>1157</v>
      </c>
      <c r="B255" s="127" t="s">
        <v>1158</v>
      </c>
      <c r="C255" s="128"/>
      <c r="D255" s="128"/>
      <c r="E255" s="129"/>
      <c r="F255" s="18"/>
      <c r="G255" s="130"/>
      <c r="H255" s="18"/>
      <c r="I255" s="18"/>
      <c r="J255" s="18"/>
      <c r="K255" s="18">
        <v>76.69</v>
      </c>
      <c r="L255" s="18" t="str">
        <f t="shared" si="20"/>
        <v/>
      </c>
      <c r="M255" s="18">
        <f t="shared" si="21"/>
        <v>76.69</v>
      </c>
      <c r="N255" s="18"/>
    </row>
    <row r="256" spans="1:14">
      <c r="A256" s="11" t="s">
        <v>1159</v>
      </c>
      <c r="B256" s="127" t="s">
        <v>1160</v>
      </c>
      <c r="C256" s="128"/>
      <c r="D256" s="128"/>
      <c r="E256" s="129"/>
      <c r="F256" s="18"/>
      <c r="G256" s="130"/>
      <c r="H256" s="18"/>
      <c r="I256" s="18"/>
      <c r="J256" s="18"/>
      <c r="K256" s="18">
        <v>21.13</v>
      </c>
      <c r="L256" s="18" t="str">
        <f t="shared" si="20"/>
        <v/>
      </c>
      <c r="M256" s="18">
        <f t="shared" si="21"/>
        <v>21.13</v>
      </c>
      <c r="N256" s="18"/>
    </row>
    <row r="257" spans="1:14">
      <c r="A257" s="11" t="s">
        <v>1161</v>
      </c>
      <c r="B257" s="127" t="s">
        <v>1162</v>
      </c>
      <c r="C257" s="128"/>
      <c r="D257" s="128"/>
      <c r="E257" s="129"/>
      <c r="F257" s="18"/>
      <c r="G257" s="130"/>
      <c r="H257" s="18"/>
      <c r="I257" s="18"/>
      <c r="J257" s="18"/>
      <c r="K257" s="18">
        <v>18.440000000000001</v>
      </c>
      <c r="L257" s="18" t="str">
        <f t="shared" si="20"/>
        <v/>
      </c>
      <c r="M257" s="18">
        <f t="shared" si="21"/>
        <v>18.440000000000001</v>
      </c>
      <c r="N257" s="18"/>
    </row>
    <row r="258" spans="1:14">
      <c r="A258" s="11" t="s">
        <v>1163</v>
      </c>
      <c r="B258" s="127" t="s">
        <v>1164</v>
      </c>
      <c r="C258" s="128"/>
      <c r="D258" s="128"/>
      <c r="E258" s="129"/>
      <c r="F258" s="18"/>
      <c r="G258" s="130"/>
      <c r="H258" s="18"/>
      <c r="I258" s="18"/>
      <c r="J258" s="18"/>
      <c r="K258" s="18">
        <v>20</v>
      </c>
      <c r="L258" s="18" t="str">
        <f t="shared" si="20"/>
        <v/>
      </c>
      <c r="M258" s="18">
        <f t="shared" si="21"/>
        <v>20</v>
      </c>
      <c r="N258" s="18"/>
    </row>
    <row r="259" spans="1:14">
      <c r="A259" s="11" t="s">
        <v>1165</v>
      </c>
      <c r="B259" s="127" t="s">
        <v>1166</v>
      </c>
      <c r="C259" s="128"/>
      <c r="D259" s="128"/>
      <c r="E259" s="129"/>
      <c r="F259" s="18"/>
      <c r="G259" s="130"/>
      <c r="H259" s="18"/>
      <c r="I259" s="18"/>
      <c r="J259" s="18"/>
      <c r="K259" s="18">
        <v>18.57</v>
      </c>
      <c r="L259" s="18" t="str">
        <f t="shared" si="20"/>
        <v/>
      </c>
      <c r="M259" s="18">
        <f t="shared" si="21"/>
        <v>18.57</v>
      </c>
      <c r="N259" s="18"/>
    </row>
    <row r="260" spans="1:14">
      <c r="A260" s="11" t="s">
        <v>160</v>
      </c>
      <c r="B260" s="11">
        <v>96113</v>
      </c>
      <c r="C260" s="11" t="str">
        <f>VLOOKUP(B260,CPU!$B:$J,2,FALSE)</f>
        <v>SINAPI</v>
      </c>
      <c r="D260" s="23" t="str">
        <f>VLOOKUP(B260,CPU!$B:$J,3,FALSE)</f>
        <v>FORRO EM PLACAS DE GESSO, PARA AMBIENTES COMERCIAIS. AF_08/2023_PS</v>
      </c>
      <c r="E260" s="11" t="str">
        <f>VLOOKUP(B260,CPU!$B:$J,4,FALSE)</f>
        <v>M2</v>
      </c>
      <c r="F260" s="11"/>
      <c r="G260" s="11"/>
      <c r="H260" s="11"/>
      <c r="I260" s="11"/>
      <c r="J260" s="11"/>
      <c r="K260" s="11"/>
      <c r="L260" s="11"/>
      <c r="M260" s="11"/>
      <c r="N260" s="18">
        <f>SUM($M$261:$M$268)</f>
        <v>308.19000000000005</v>
      </c>
    </row>
    <row r="261" spans="1:14">
      <c r="A261" s="11" t="s">
        <v>1167</v>
      </c>
      <c r="B261" s="127" t="s">
        <v>851</v>
      </c>
      <c r="C261" s="128"/>
      <c r="D261" s="128"/>
      <c r="E261" s="129"/>
      <c r="F261" s="18"/>
      <c r="G261" s="130"/>
      <c r="H261" s="18"/>
      <c r="I261" s="18"/>
      <c r="J261" s="18"/>
      <c r="K261" s="18" t="str">
        <f>IF(COUNTA(H261:J261)=2,ROUND(PRODUCT(H261:J261),2),"")</f>
        <v/>
      </c>
      <c r="L261" s="18" t="str">
        <f t="shared" ref="L261:L268" si="22">IF(OR(AND(COUNTA(H261:J261)=3,K261=""),AND(COUNTA(H261:J261)=1,K261&lt;&gt;"")),ROUND(PRODUCT(H261:K261),2),"")</f>
        <v/>
      </c>
      <c r="M261" s="18">
        <f t="shared" ref="M261:M268" si="23">IF(L261&lt;&gt;"",ROUND(PRODUCT(F261,G261,L261),2),IF(K261&lt;&gt;"",ROUND(PRODUCT(F261,G261,K261),2),ROUND(PRODUCT(F261:J261),2)))</f>
        <v>0</v>
      </c>
      <c r="N261" s="18"/>
    </row>
    <row r="262" spans="1:14">
      <c r="A262" s="11" t="s">
        <v>1168</v>
      </c>
      <c r="B262" s="127" t="s">
        <v>1169</v>
      </c>
      <c r="C262" s="128"/>
      <c r="D262" s="128"/>
      <c r="E262" s="129"/>
      <c r="F262" s="18"/>
      <c r="G262" s="130"/>
      <c r="H262" s="18"/>
      <c r="I262" s="18"/>
      <c r="J262" s="18"/>
      <c r="K262" s="18">
        <v>43.08</v>
      </c>
      <c r="L262" s="18" t="str">
        <f t="shared" si="22"/>
        <v/>
      </c>
      <c r="M262" s="18">
        <f t="shared" si="23"/>
        <v>43.08</v>
      </c>
      <c r="N262" s="18"/>
    </row>
    <row r="263" spans="1:14">
      <c r="A263" s="11" t="s">
        <v>1170</v>
      </c>
      <c r="B263" s="127" t="s">
        <v>1164</v>
      </c>
      <c r="C263" s="128"/>
      <c r="D263" s="128"/>
      <c r="E263" s="129"/>
      <c r="F263" s="18"/>
      <c r="G263" s="130"/>
      <c r="H263" s="18"/>
      <c r="I263" s="18"/>
      <c r="J263" s="18"/>
      <c r="K263" s="18">
        <v>47.1</v>
      </c>
      <c r="L263" s="18" t="str">
        <f t="shared" si="22"/>
        <v/>
      </c>
      <c r="M263" s="18">
        <f t="shared" si="23"/>
        <v>47.1</v>
      </c>
      <c r="N263" s="18"/>
    </row>
    <row r="264" spans="1:14">
      <c r="A264" s="11" t="s">
        <v>1171</v>
      </c>
      <c r="B264" s="127" t="s">
        <v>1172</v>
      </c>
      <c r="C264" s="128"/>
      <c r="D264" s="128"/>
      <c r="E264" s="129"/>
      <c r="F264" s="18"/>
      <c r="G264" s="130"/>
      <c r="H264" s="18"/>
      <c r="I264" s="18"/>
      <c r="J264" s="18"/>
      <c r="K264" s="18">
        <v>78.73</v>
      </c>
      <c r="L264" s="18" t="str">
        <f t="shared" si="22"/>
        <v/>
      </c>
      <c r="M264" s="18">
        <f t="shared" si="23"/>
        <v>78.73</v>
      </c>
      <c r="N264" s="18"/>
    </row>
    <row r="265" spans="1:14">
      <c r="A265" s="11" t="s">
        <v>1173</v>
      </c>
      <c r="B265" s="127" t="s">
        <v>1174</v>
      </c>
      <c r="C265" s="128"/>
      <c r="D265" s="128"/>
      <c r="E265" s="129"/>
      <c r="F265" s="18"/>
      <c r="G265" s="130"/>
      <c r="H265" s="18"/>
      <c r="I265" s="18"/>
      <c r="J265" s="18"/>
      <c r="K265" s="18">
        <v>6.96</v>
      </c>
      <c r="L265" s="18" t="str">
        <f t="shared" si="22"/>
        <v/>
      </c>
      <c r="M265" s="18">
        <f t="shared" si="23"/>
        <v>6.96</v>
      </c>
      <c r="N265" s="18"/>
    </row>
    <row r="266" spans="1:14">
      <c r="A266" s="11" t="s">
        <v>1175</v>
      </c>
      <c r="B266" s="127" t="s">
        <v>1176</v>
      </c>
      <c r="C266" s="128"/>
      <c r="D266" s="128"/>
      <c r="E266" s="129"/>
      <c r="F266" s="18"/>
      <c r="G266" s="130"/>
      <c r="H266" s="18"/>
      <c r="I266" s="18"/>
      <c r="J266" s="18"/>
      <c r="K266" s="18">
        <v>67.98</v>
      </c>
      <c r="L266" s="18" t="str">
        <f t="shared" si="22"/>
        <v/>
      </c>
      <c r="M266" s="18">
        <f t="shared" si="23"/>
        <v>67.98</v>
      </c>
      <c r="N266" s="18"/>
    </row>
    <row r="267" spans="1:14">
      <c r="A267" s="11" t="s">
        <v>1177</v>
      </c>
      <c r="B267" s="127" t="s">
        <v>1178</v>
      </c>
      <c r="C267" s="128"/>
      <c r="D267" s="128"/>
      <c r="E267" s="129"/>
      <c r="F267" s="18"/>
      <c r="G267" s="130"/>
      <c r="H267" s="18"/>
      <c r="I267" s="18"/>
      <c r="J267" s="18"/>
      <c r="K267" s="18">
        <v>26.37</v>
      </c>
      <c r="L267" s="18" t="str">
        <f t="shared" si="22"/>
        <v/>
      </c>
      <c r="M267" s="18">
        <f t="shared" si="23"/>
        <v>26.37</v>
      </c>
      <c r="N267" s="18"/>
    </row>
    <row r="268" spans="1:14">
      <c r="A268" s="11" t="s">
        <v>1179</v>
      </c>
      <c r="B268" s="127" t="s">
        <v>1180</v>
      </c>
      <c r="C268" s="128"/>
      <c r="D268" s="128"/>
      <c r="E268" s="129"/>
      <c r="F268" s="18"/>
      <c r="G268" s="130"/>
      <c r="H268" s="18"/>
      <c r="I268" s="18"/>
      <c r="J268" s="18"/>
      <c r="K268" s="18">
        <v>37.97</v>
      </c>
      <c r="L268" s="18" t="str">
        <f t="shared" si="22"/>
        <v/>
      </c>
      <c r="M268" s="18">
        <f t="shared" si="23"/>
        <v>37.97</v>
      </c>
      <c r="N268" s="18"/>
    </row>
    <row r="269" spans="1:14" ht="30">
      <c r="A269" s="11" t="s">
        <v>161</v>
      </c>
      <c r="B269" s="11" t="s">
        <v>1181</v>
      </c>
      <c r="C269" s="11" t="str">
        <f>VLOOKUP(B269,CPU!$B:$J,2,FALSE)</f>
        <v>PRÓPRIA</v>
      </c>
      <c r="D269" s="23" t="str">
        <f>VLOOKUP(B269,CPU!$B:$J,3,FALSE)</f>
        <v>FORNECIMENTO E INSTALAÇÃO DE CARPETE BERBER POINT 650 DA BEAULIEU E=6MM (REF: 05014/ORSE-ORSE-08/2025)</v>
      </c>
      <c r="E269" s="11" t="str">
        <f>VLOOKUP(B269,CPU!$B:$J,4,FALSE)</f>
        <v>M2</v>
      </c>
      <c r="F269" s="11"/>
      <c r="G269" s="11"/>
      <c r="H269" s="11"/>
      <c r="I269" s="11"/>
      <c r="J269" s="11"/>
      <c r="K269" s="11"/>
      <c r="L269" s="11"/>
      <c r="M269" s="11"/>
      <c r="N269" s="18">
        <f>SUM($M$270:$M$270)</f>
        <v>72.819999999999993</v>
      </c>
    </row>
    <row r="270" spans="1:14">
      <c r="A270" s="11" t="s">
        <v>1182</v>
      </c>
      <c r="B270" s="127" t="s">
        <v>1183</v>
      </c>
      <c r="C270" s="128"/>
      <c r="D270" s="128"/>
      <c r="E270" s="129"/>
      <c r="F270" s="18"/>
      <c r="G270" s="130"/>
      <c r="H270" s="18"/>
      <c r="I270" s="18"/>
      <c r="J270" s="18"/>
      <c r="K270" s="18">
        <v>72.819999999999993</v>
      </c>
      <c r="L270" s="18" t="str">
        <f>IF(OR(AND(COUNTA(H270:J270)=3,K270=""),AND(COUNTA(H270:J270)=1,K270&lt;&gt;"")),ROUND(PRODUCT(H270:K270),2),"")</f>
        <v/>
      </c>
      <c r="M270" s="18">
        <f>IF(L270&lt;&gt;"",ROUND(PRODUCT(F270,G270,L270),2),IF(K270&lt;&gt;"",ROUND(PRODUCT(F270,G270,K270),2),ROUND(PRODUCT(F270:J270),2)))</f>
        <v>72.819999999999993</v>
      </c>
      <c r="N270" s="18"/>
    </row>
    <row r="271" spans="1:14" ht="60">
      <c r="A271" s="11" t="s">
        <v>162</v>
      </c>
      <c r="B271" s="11" t="s">
        <v>1184</v>
      </c>
      <c r="C271" s="11" t="str">
        <f>VLOOKUP(B271,CPU!$B:$J,2,FALSE)</f>
        <v>PRÓPRIA</v>
      </c>
      <c r="D271" s="23" t="str">
        <f>VLOOKUP(B271,CPU!$B:$J,3,FALSE)</f>
        <v>FORN. C/ INST. DE FORRO ACÚSTICO CONST. DE PAINEL RÍGIDO EM LÃ DE ROCHA BASÁLICA, ESP DE 25 MM, REVEST. EM SUA FACE VISÍVEL C/ UM FILME DE VEU DE VIDRO NA COR PRETA, ELEV. ÍND DE ADSORÇÃO SONORA, BAIXA CONDUT. TÉRMICA OBRA: ( CONSERVÁTORIO DE MÚSICA) (REF: 13347/ORSE-ORSE-09/2025)</v>
      </c>
      <c r="E271" s="11" t="str">
        <f>VLOOKUP(B271,CPU!$B:$J,4,FALSE)</f>
        <v>M2</v>
      </c>
      <c r="F271" s="11"/>
      <c r="G271" s="11"/>
      <c r="H271" s="11"/>
      <c r="I271" s="11"/>
      <c r="J271" s="11"/>
      <c r="K271" s="11"/>
      <c r="L271" s="11"/>
      <c r="M271" s="11"/>
      <c r="N271" s="18">
        <f>SUM($M$272:$M$272)</f>
        <v>268.55</v>
      </c>
    </row>
    <row r="272" spans="1:14">
      <c r="A272" s="11" t="s">
        <v>1185</v>
      </c>
      <c r="B272" s="127" t="s">
        <v>1186</v>
      </c>
      <c r="C272" s="128"/>
      <c r="D272" s="128"/>
      <c r="E272" s="129"/>
      <c r="F272" s="18"/>
      <c r="G272" s="130"/>
      <c r="H272" s="18"/>
      <c r="I272" s="18"/>
      <c r="J272" s="18"/>
      <c r="K272" s="18">
        <v>268.55</v>
      </c>
      <c r="L272" s="18" t="str">
        <f>IF(OR(AND(COUNTA(H272:J272)=3,K272=""),AND(COUNTA(H272:J272)=1,K272&lt;&gt;"")),ROUND(PRODUCT(H272:K272),2),"")</f>
        <v/>
      </c>
      <c r="M272" s="18">
        <f>IF(L272&lt;&gt;"",ROUND(PRODUCT(F272,G272,L272),2),IF(K272&lt;&gt;"",ROUND(PRODUCT(F272,G272,K272),2),ROUND(PRODUCT(F272:J272),2)))</f>
        <v>268.55</v>
      </c>
      <c r="N272" s="18"/>
    </row>
    <row r="273" spans="1:14" ht="30">
      <c r="A273" s="11" t="s">
        <v>163</v>
      </c>
      <c r="B273" s="11" t="s">
        <v>1187</v>
      </c>
      <c r="C273" s="11" t="str">
        <f>VLOOKUP(B273,CPU!$B:$J,2,FALSE)</f>
        <v>PRÓPRIA</v>
      </c>
      <c r="D273" s="23" t="str">
        <f>VLOOKUP(B273,CPU!$B:$J,3,FALSE)</f>
        <v>FORRO EM FIBRA MINERAL, PARA AMBIENTES COMERCIAIS, INCLUSIVE ESTRUTURA DE FIXAÇÃO. (REF: 05/2025)</v>
      </c>
      <c r="E273" s="11" t="str">
        <f>VLOOKUP(B273,CPU!$B:$J,4,FALSE)</f>
        <v>M2</v>
      </c>
      <c r="F273" s="11"/>
      <c r="G273" s="11"/>
      <c r="H273" s="11"/>
      <c r="I273" s="11"/>
      <c r="J273" s="11"/>
      <c r="K273" s="11"/>
      <c r="L273" s="11"/>
      <c r="M273" s="11"/>
      <c r="N273" s="18">
        <f>SUM($M$274:$M$274)</f>
        <v>26.44</v>
      </c>
    </row>
    <row r="274" spans="1:14">
      <c r="A274" s="11" t="s">
        <v>1188</v>
      </c>
      <c r="B274" s="127" t="s">
        <v>1189</v>
      </c>
      <c r="C274" s="128"/>
      <c r="D274" s="128"/>
      <c r="E274" s="129"/>
      <c r="F274" s="18"/>
      <c r="G274" s="130"/>
      <c r="H274" s="18"/>
      <c r="I274" s="18"/>
      <c r="J274" s="18"/>
      <c r="K274" s="18">
        <v>26.44</v>
      </c>
      <c r="L274" s="18" t="str">
        <f>IF(OR(AND(COUNTA(H274:J274)=3,K274=""),AND(COUNTA(H274:J274)=1,K274&lt;&gt;"")),ROUND(PRODUCT(H274:K274),2),"")</f>
        <v/>
      </c>
      <c r="M274" s="18">
        <f>IF(L274&lt;&gt;"",ROUND(PRODUCT(F274,G274,L274),2),IF(K274&lt;&gt;"",ROUND(PRODUCT(F274,G274,K274),2),ROUND(PRODUCT(F274:J274),2)))</f>
        <v>26.44</v>
      </c>
      <c r="N274" s="18"/>
    </row>
    <row r="275" spans="1:14" ht="30">
      <c r="A275" s="11" t="s">
        <v>164</v>
      </c>
      <c r="B275" s="11">
        <v>99813</v>
      </c>
      <c r="C275" s="11" t="str">
        <f>VLOOKUP(B275,CPU!$B:$J,2,FALSE)</f>
        <v>SINAPI</v>
      </c>
      <c r="D275" s="23" t="str">
        <f>VLOOKUP(B275,CPU!$B:$J,3,FALSE)</f>
        <v>LIMPEZA DE REVESTIMENTO CERÂMICO/ MÁRMORE/ GRANITO EM PAREDE UTILIZANDO DETERGENTE NEUTRO E ESCOVAÇÃO MANUAL. AF_10/2025_PS</v>
      </c>
      <c r="E275" s="11" t="str">
        <f>VLOOKUP(B275,CPU!$B:$J,4,FALSE)</f>
        <v>M2</v>
      </c>
      <c r="F275" s="11"/>
      <c r="G275" s="11"/>
      <c r="H275" s="11"/>
      <c r="I275" s="11"/>
      <c r="J275" s="11"/>
      <c r="K275" s="11"/>
      <c r="L275" s="11"/>
      <c r="M275" s="11"/>
      <c r="N275" s="18">
        <f>SUM($M$276:$M$276)</f>
        <v>264.06</v>
      </c>
    </row>
    <row r="276" spans="1:14">
      <c r="A276" s="11" t="s">
        <v>1190</v>
      </c>
      <c r="B276" s="127" t="s">
        <v>1191</v>
      </c>
      <c r="C276" s="128"/>
      <c r="D276" s="128"/>
      <c r="E276" s="129"/>
      <c r="F276" s="18"/>
      <c r="G276" s="130"/>
      <c r="H276" s="18"/>
      <c r="I276" s="18"/>
      <c r="J276" s="18"/>
      <c r="K276" s="18">
        <v>264.06</v>
      </c>
      <c r="L276" s="18" t="str">
        <f>IF(OR(AND(COUNTA(H276:J276)=3,K276=""),AND(COUNTA(H276:J276)=1,K276&lt;&gt;"")),ROUND(PRODUCT(H276:K276),2),"")</f>
        <v/>
      </c>
      <c r="M276" s="18">
        <f>IF(L276&lt;&gt;"",ROUND(PRODUCT(F276,G276,L276),2),IF(K276&lt;&gt;"",ROUND(PRODUCT(F276,G276,K276),2),ROUND(PRODUCT(F276:J276),2)))</f>
        <v>264.06</v>
      </c>
      <c r="N276" s="18"/>
    </row>
    <row r="277" spans="1:14" ht="60">
      <c r="A277" s="11" t="s">
        <v>165</v>
      </c>
      <c r="B277" s="11" t="s">
        <v>1192</v>
      </c>
      <c r="C277" s="11" t="str">
        <f>VLOOKUP(B277,CPU!$B:$J,2,FALSE)</f>
        <v>PRÓPRIA</v>
      </c>
      <c r="D277" s="23" t="str">
        <f>VLOOKUP(B277,CPU!$B:$J,3,FALSE)</f>
        <v>FORNECIMENTO COM INSTALAÇÃO DE DIFUSOR ACÚSTICO MULTIFACETADO, CONSTUIDO EM MDF ACABAMENTO EM PINTURA NA COR INDICADA PELA ARQUITETURA (OBRA: CONSERVATÓRIO DE MÚSICA) (REF: 13345/ORSE-ORSE-09/2025)</v>
      </c>
      <c r="E277" s="11" t="str">
        <f>VLOOKUP(B277,CPU!$B:$J,4,FALSE)</f>
        <v>M2</v>
      </c>
      <c r="F277" s="11"/>
      <c r="G277" s="11"/>
      <c r="H277" s="11"/>
      <c r="I277" s="11"/>
      <c r="J277" s="11"/>
      <c r="K277" s="11"/>
      <c r="L277" s="11"/>
      <c r="M277" s="11"/>
      <c r="N277" s="18">
        <f>SUM($M$278:$M$278)</f>
        <v>97.84</v>
      </c>
    </row>
    <row r="278" spans="1:14">
      <c r="A278" s="11" t="s">
        <v>1193</v>
      </c>
      <c r="B278" s="127" t="s">
        <v>1194</v>
      </c>
      <c r="C278" s="128"/>
      <c r="D278" s="128"/>
      <c r="E278" s="129"/>
      <c r="F278" s="18"/>
      <c r="G278" s="130"/>
      <c r="H278" s="18"/>
      <c r="I278" s="18"/>
      <c r="J278" s="18"/>
      <c r="K278" s="18">
        <v>97.84</v>
      </c>
      <c r="L278" s="18" t="str">
        <f>IF(OR(AND(COUNTA(H278:J278)=3,K278=""),AND(COUNTA(H278:J278)=1,K278&lt;&gt;"")),ROUND(PRODUCT(H278:K278),2),"")</f>
        <v/>
      </c>
      <c r="M278" s="18">
        <f>IF(L278&lt;&gt;"",ROUND(PRODUCT(F278,G278,L278),2),IF(K278&lt;&gt;"",ROUND(PRODUCT(F278,G278,K278),2),ROUND(PRODUCT(F278:J278),2)))</f>
        <v>97.84</v>
      </c>
      <c r="N278" s="18"/>
    </row>
    <row r="279" spans="1:14" ht="60">
      <c r="A279" s="11" t="s">
        <v>166</v>
      </c>
      <c r="B279" s="11" t="s">
        <v>1195</v>
      </c>
      <c r="C279" s="11" t="str">
        <f>VLOOKUP(B279,CPU!$B:$J,2,FALSE)</f>
        <v>PRÓPRIA</v>
      </c>
      <c r="D279" s="23" t="str">
        <f>VLOOKUP(B279,CPU!$B:$J,3,FALSE)</f>
        <v>FORNECIMENTO E INSTALAÇÃO DE ABSORVEDOR ACÚSTICO LINEAR, EM MDF CRU, REVESTIDO INTERNAMENTE COM 01 CAMADA DE LÃ DE ROCHA BASÁLTICA ESP. 25MM, ACABAMENTO EM TECIDO TRAMADO, COR 05, MARROM CLARO DE ORDEM 1777, MÓDULOS DE 5,30 X 2,90M (REF: 11826/ORSE-ORSE-12/2024)</v>
      </c>
      <c r="E279" s="11" t="str">
        <f>VLOOKUP(B279,CPU!$B:$J,4,FALSE)</f>
        <v>M2</v>
      </c>
      <c r="F279" s="11"/>
      <c r="G279" s="11"/>
      <c r="H279" s="11"/>
      <c r="I279" s="11"/>
      <c r="J279" s="11"/>
      <c r="K279" s="11"/>
      <c r="L279" s="11"/>
      <c r="M279" s="11"/>
      <c r="N279" s="18">
        <f>SUM($M$280:$M$280)</f>
        <v>210.94</v>
      </c>
    </row>
    <row r="280" spans="1:14">
      <c r="A280" s="11" t="s">
        <v>1196</v>
      </c>
      <c r="B280" s="127" t="s">
        <v>1197</v>
      </c>
      <c r="C280" s="128"/>
      <c r="D280" s="128"/>
      <c r="E280" s="129"/>
      <c r="F280" s="18"/>
      <c r="G280" s="130"/>
      <c r="H280" s="18"/>
      <c r="I280" s="18"/>
      <c r="J280" s="18"/>
      <c r="K280" s="18">
        <v>210.94</v>
      </c>
      <c r="L280" s="18" t="str">
        <f>IF(OR(AND(COUNTA(H280:J280)=3,K280=""),AND(COUNTA(H280:J280)=1,K280&lt;&gt;"")),ROUND(PRODUCT(H280:K280),2),"")</f>
        <v/>
      </c>
      <c r="M280" s="18">
        <f>IF(L280&lt;&gt;"",ROUND(PRODUCT(F280,G280,L280),2),IF(K280&lt;&gt;"",ROUND(PRODUCT(F280,G280,K280),2),ROUND(PRODUCT(F280:J280),2)))</f>
        <v>210.94</v>
      </c>
      <c r="N280" s="18"/>
    </row>
    <row r="281" spans="1:14" ht="45">
      <c r="A281" s="11" t="s">
        <v>167</v>
      </c>
      <c r="B281" s="11" t="s">
        <v>1198</v>
      </c>
      <c r="C281" s="11" t="str">
        <f>VLOOKUP(B281,CPU!$B:$J,2,FALSE)</f>
        <v>PRÓPRIA</v>
      </c>
      <c r="D281" s="23" t="str">
        <f>VLOOKUP(B281,CPU!$B:$J,3,FALSE)</f>
        <v>ISOLAMENTO ACÚSTICO COM PLACA DE ESPUMA DE POLIURETANO POLIESTER MODELO PYRAMID COR NATURAL 25/30 ( SONEX ILLTEC / OWA ) OU SIMILAR) (REF: 13312/ORSE-ORSE-07/2025)</v>
      </c>
      <c r="E281" s="11" t="str">
        <f>VLOOKUP(B281,CPU!$B:$J,4,FALSE)</f>
        <v>M2</v>
      </c>
      <c r="F281" s="11"/>
      <c r="G281" s="11"/>
      <c r="H281" s="11"/>
      <c r="I281" s="11"/>
      <c r="J281" s="11"/>
      <c r="K281" s="11"/>
      <c r="L281" s="11"/>
      <c r="M281" s="11"/>
      <c r="N281" s="18">
        <f>SUM($M$282:$M$283)</f>
        <v>110.37</v>
      </c>
    </row>
    <row r="282" spans="1:14">
      <c r="A282" s="11" t="s">
        <v>1199</v>
      </c>
      <c r="B282" s="127" t="s">
        <v>1200</v>
      </c>
      <c r="C282" s="128"/>
      <c r="D282" s="128"/>
      <c r="E282" s="129"/>
      <c r="F282" s="18"/>
      <c r="G282" s="130"/>
      <c r="H282" s="18">
        <v>20.56</v>
      </c>
      <c r="I282" s="18"/>
      <c r="J282" s="18">
        <v>2.7</v>
      </c>
      <c r="K282" s="18">
        <f>IF(COUNTA(H282:J282)=2,ROUND(PRODUCT(H282:J282),2),"")</f>
        <v>55.51</v>
      </c>
      <c r="L282" s="18" t="str">
        <f>IF(OR(AND(COUNTA(H282:J282)=3,K282=""),AND(COUNTA(H282:J282)=1,K282&lt;&gt;"")),ROUND(PRODUCT(H282:K282),2),"")</f>
        <v/>
      </c>
      <c r="M282" s="18">
        <f>IF(L282&lt;&gt;"",ROUND(PRODUCT(F282,G282,L282),2),IF(K282&lt;&gt;"",ROUND(PRODUCT(F282,G282,K282),2),ROUND(PRODUCT(F282:J282),2)))</f>
        <v>55.51</v>
      </c>
      <c r="N282" s="18"/>
    </row>
    <row r="283" spans="1:14">
      <c r="A283" s="11" t="s">
        <v>1201</v>
      </c>
      <c r="B283" s="127" t="s">
        <v>1202</v>
      </c>
      <c r="C283" s="128"/>
      <c r="D283" s="128"/>
      <c r="E283" s="129"/>
      <c r="F283" s="18"/>
      <c r="G283" s="130"/>
      <c r="H283" s="18">
        <v>20.32</v>
      </c>
      <c r="I283" s="18"/>
      <c r="J283" s="18">
        <v>2.7</v>
      </c>
      <c r="K283" s="18">
        <f>IF(COUNTA(H283:J283)=2,ROUND(PRODUCT(H283:J283),2),"")</f>
        <v>54.86</v>
      </c>
      <c r="L283" s="18" t="str">
        <f>IF(OR(AND(COUNTA(H283:J283)=3,K283=""),AND(COUNTA(H283:J283)=1,K283&lt;&gt;"")),ROUND(PRODUCT(H283:K283),2),"")</f>
        <v/>
      </c>
      <c r="M283" s="18">
        <f>IF(L283&lt;&gt;"",ROUND(PRODUCT(F283,G283,L283),2),IF(K283&lt;&gt;"",ROUND(PRODUCT(F283,G283,K283),2),ROUND(PRODUCT(F283:J283),2)))</f>
        <v>54.86</v>
      </c>
      <c r="N283" s="18"/>
    </row>
    <row r="284" spans="1:14">
      <c r="A284" s="21" t="s">
        <v>46</v>
      </c>
      <c r="B284" s="54" t="s">
        <v>1203</v>
      </c>
      <c r="C284" s="55"/>
      <c r="D284" s="55"/>
      <c r="E284" s="55"/>
      <c r="F284" s="55"/>
      <c r="G284" s="55"/>
      <c r="H284" s="55"/>
      <c r="I284" s="55"/>
      <c r="J284" s="55"/>
      <c r="K284" s="55"/>
      <c r="L284" s="55"/>
      <c r="M284" s="55"/>
      <c r="N284" s="56"/>
    </row>
    <row r="285" spans="1:14" ht="30">
      <c r="A285" s="11" t="s">
        <v>168</v>
      </c>
      <c r="B285" s="11">
        <v>96620</v>
      </c>
      <c r="C285" s="11" t="str">
        <f>VLOOKUP(B285,CPU!$B:$J,2,FALSE)</f>
        <v>SINAPI</v>
      </c>
      <c r="D285" s="23" t="str">
        <f>VLOOKUP(B285,CPU!$B:$J,3,FALSE)</f>
        <v>LASTRO DE CONCRETO MAGRO, APLICADO EM PISOS, LAJES SOBRE SOLO OU RADIERS. AF_01/2024</v>
      </c>
      <c r="E285" s="11" t="str">
        <f>VLOOKUP(B285,CPU!$B:$J,4,FALSE)</f>
        <v>M3</v>
      </c>
      <c r="F285" s="11"/>
      <c r="G285" s="11"/>
      <c r="H285" s="11"/>
      <c r="I285" s="11"/>
      <c r="J285" s="11"/>
      <c r="K285" s="11"/>
      <c r="L285" s="11"/>
      <c r="M285" s="11"/>
      <c r="N285" s="18">
        <f>SUM($M$286:$M$287)</f>
        <v>45.67</v>
      </c>
    </row>
    <row r="286" spans="1:14">
      <c r="A286" s="11" t="s">
        <v>1204</v>
      </c>
      <c r="B286" s="127" t="s">
        <v>1205</v>
      </c>
      <c r="C286" s="128"/>
      <c r="D286" s="128"/>
      <c r="E286" s="129"/>
      <c r="F286" s="18"/>
      <c r="G286" s="130"/>
      <c r="H286" s="18"/>
      <c r="I286" s="18"/>
      <c r="J286" s="18">
        <v>0.05</v>
      </c>
      <c r="K286" s="18">
        <v>65.47</v>
      </c>
      <c r="L286" s="18">
        <f>IF(OR(AND(COUNTA(H286:J286)=3,K286=""),AND(COUNTA(H286:J286)=1,K286&lt;&gt;"")),ROUND(PRODUCT(H286:K286),2),"")</f>
        <v>3.27</v>
      </c>
      <c r="M286" s="18">
        <f>IF(L286&lt;&gt;"",ROUND(PRODUCT(F286,G286,L286),2),IF(K286&lt;&gt;"",ROUND(PRODUCT(F286,G286,K286),2),ROUND(PRODUCT(F286:J286),2)))</f>
        <v>3.27</v>
      </c>
      <c r="N286" s="18"/>
    </row>
    <row r="287" spans="1:14">
      <c r="A287" s="11" t="s">
        <v>1206</v>
      </c>
      <c r="B287" s="127" t="s">
        <v>1207</v>
      </c>
      <c r="C287" s="128"/>
      <c r="D287" s="128"/>
      <c r="E287" s="129"/>
      <c r="F287" s="18"/>
      <c r="G287" s="130"/>
      <c r="H287" s="18"/>
      <c r="I287" s="18"/>
      <c r="J287" s="18">
        <v>7.0000000000000007E-2</v>
      </c>
      <c r="K287" s="18">
        <v>605.76</v>
      </c>
      <c r="L287" s="18">
        <f>IF(OR(AND(COUNTA(H287:J287)=3,K287=""),AND(COUNTA(H287:J287)=1,K287&lt;&gt;"")),ROUND(PRODUCT(H287:K287),2),"")</f>
        <v>42.4</v>
      </c>
      <c r="M287" s="18">
        <f>IF(L287&lt;&gt;"",ROUND(PRODUCT(F287,G287,L287),2),IF(K287&lt;&gt;"",ROUND(PRODUCT(F287,G287,K287),2),ROUND(PRODUCT(F287:J287),2)))</f>
        <v>42.4</v>
      </c>
      <c r="N287" s="18"/>
    </row>
    <row r="288" spans="1:14" ht="45">
      <c r="A288" s="11" t="s">
        <v>169</v>
      </c>
      <c r="B288" s="11">
        <v>87630</v>
      </c>
      <c r="C288" s="11" t="str">
        <f>VLOOKUP(B288,CPU!$B:$J,2,FALSE)</f>
        <v>SINAPI</v>
      </c>
      <c r="D288" s="23" t="str">
        <f>VLOOKUP(B288,CPU!$B:$J,3,FALSE)</f>
        <v>CONTRAPISO EM ARGAMASSA TRAÇO 1:4 (CIMENTO E AREIA), PREPARO MECÂNICO COM BETONEIRA 400 L, APLICADO EM ÁREAS SECAS SOBRE LAJE, ADERIDO, ACABAMENTO NÃO REFORÇADO, ESPESSURA 3CM. AF_07/2021</v>
      </c>
      <c r="E288" s="11" t="str">
        <f>VLOOKUP(B288,CPU!$B:$J,4,FALSE)</f>
        <v>M2</v>
      </c>
      <c r="F288" s="11"/>
      <c r="G288" s="11"/>
      <c r="H288" s="11"/>
      <c r="I288" s="11"/>
      <c r="J288" s="11"/>
      <c r="K288" s="11"/>
      <c r="L288" s="11"/>
      <c r="M288" s="11"/>
      <c r="N288" s="18">
        <f>SUM($M$289:$M$291)</f>
        <v>596.75999999999988</v>
      </c>
    </row>
    <row r="289" spans="1:14">
      <c r="A289" s="11" t="s">
        <v>1208</v>
      </c>
      <c r="B289" s="127" t="s">
        <v>1209</v>
      </c>
      <c r="C289" s="128"/>
      <c r="D289" s="128"/>
      <c r="E289" s="129"/>
      <c r="F289" s="18"/>
      <c r="G289" s="130"/>
      <c r="H289" s="18"/>
      <c r="I289" s="18"/>
      <c r="J289" s="18"/>
      <c r="K289" s="18">
        <v>185.45</v>
      </c>
      <c r="L289" s="18" t="str">
        <f>IF(OR(AND(COUNTA(H289:J289)=3,K289=""),AND(COUNTA(H289:J289)=1,K289&lt;&gt;"")),ROUND(PRODUCT(H289:K289),2),"")</f>
        <v/>
      </c>
      <c r="M289" s="18">
        <f>IF(L289&lt;&gt;"",ROUND(PRODUCT(F289,G289,L289),2),IF(K289&lt;&gt;"",ROUND(PRODUCT(F289,G289,K289),2),ROUND(PRODUCT(F289:J289),2)))</f>
        <v>185.45</v>
      </c>
      <c r="N289" s="18"/>
    </row>
    <row r="290" spans="1:14">
      <c r="A290" s="11" t="s">
        <v>1210</v>
      </c>
      <c r="B290" s="127" t="s">
        <v>1211</v>
      </c>
      <c r="C290" s="128"/>
      <c r="D290" s="128"/>
      <c r="E290" s="129"/>
      <c r="F290" s="18"/>
      <c r="G290" s="130"/>
      <c r="H290" s="18"/>
      <c r="I290" s="18"/>
      <c r="J290" s="18"/>
      <c r="K290" s="18">
        <v>346.9</v>
      </c>
      <c r="L290" s="18" t="str">
        <f>IF(OR(AND(COUNTA(H290:J290)=3,K290=""),AND(COUNTA(H290:J290)=1,K290&lt;&gt;"")),ROUND(PRODUCT(H290:K290),2),"")</f>
        <v/>
      </c>
      <c r="M290" s="18">
        <f>IF(L290&lt;&gt;"",ROUND(PRODUCT(F290,G290,L290),2),IF(K290&lt;&gt;"",ROUND(PRODUCT(F290,G290,K290),2),ROUND(PRODUCT(F290:J290),2)))</f>
        <v>346.9</v>
      </c>
      <c r="N290" s="18"/>
    </row>
    <row r="291" spans="1:14">
      <c r="A291" s="11" t="s">
        <v>1212</v>
      </c>
      <c r="B291" s="127" t="s">
        <v>1213</v>
      </c>
      <c r="C291" s="128"/>
      <c r="D291" s="128"/>
      <c r="E291" s="129"/>
      <c r="F291" s="18"/>
      <c r="G291" s="130"/>
      <c r="H291" s="18"/>
      <c r="I291" s="18"/>
      <c r="J291" s="18"/>
      <c r="K291" s="18">
        <v>64.41</v>
      </c>
      <c r="L291" s="18" t="str">
        <f>IF(OR(AND(COUNTA(H291:J291)=3,K291=""),AND(COUNTA(H291:J291)=1,K291&lt;&gt;"")),ROUND(PRODUCT(H291:K291),2),"")</f>
        <v/>
      </c>
      <c r="M291" s="18">
        <f>IF(L291&lt;&gt;"",ROUND(PRODUCT(F291,G291,L291),2),IF(K291&lt;&gt;"",ROUND(PRODUCT(F291,G291,K291),2),ROUND(PRODUCT(F291:J291),2)))</f>
        <v>64.41</v>
      </c>
      <c r="N291" s="18"/>
    </row>
    <row r="292" spans="1:14" ht="30">
      <c r="A292" s="11" t="s">
        <v>170</v>
      </c>
      <c r="B292" s="11" t="s">
        <v>1214</v>
      </c>
      <c r="C292" s="11" t="str">
        <f>VLOOKUP(B292,CPU!$B:$J,2,FALSE)</f>
        <v>PRÓPRIA</v>
      </c>
      <c r="D292" s="23" t="str">
        <f>VLOOKUP(B292,CPU!$B:$J,3,FALSE)</f>
        <v>ACABAMENTO DE SUPERFÍCIE DE PISO DE CONCRETO COM DESEMPOLAMENTO MANUAL (REF: 03644/ORSE-ORSE-09/2025)</v>
      </c>
      <c r="E292" s="11" t="str">
        <f>VLOOKUP(B292,CPU!$B:$J,4,FALSE)</f>
        <v>M2</v>
      </c>
      <c r="F292" s="11"/>
      <c r="G292" s="11"/>
      <c r="H292" s="11"/>
      <c r="I292" s="11"/>
      <c r="J292" s="11"/>
      <c r="K292" s="11"/>
      <c r="L292" s="11"/>
      <c r="M292" s="11"/>
      <c r="N292" s="18">
        <f>SUM($M$293:$M$293)</f>
        <v>249.86</v>
      </c>
    </row>
    <row r="293" spans="1:14">
      <c r="A293" s="11" t="s">
        <v>1215</v>
      </c>
      <c r="B293" s="127" t="s">
        <v>1216</v>
      </c>
      <c r="C293" s="128"/>
      <c r="D293" s="128"/>
      <c r="E293" s="129"/>
      <c r="F293" s="18"/>
      <c r="G293" s="130"/>
      <c r="H293" s="18"/>
      <c r="I293" s="18"/>
      <c r="J293" s="18"/>
      <c r="K293" s="18">
        <v>249.86</v>
      </c>
      <c r="L293" s="18" t="str">
        <f>IF(OR(AND(COUNTA(H293:J293)=3,K293=""),AND(COUNTA(H293:J293)=1,K293&lt;&gt;"")),ROUND(PRODUCT(H293:K293),2),"")</f>
        <v/>
      </c>
      <c r="M293" s="18">
        <f>IF(L293&lt;&gt;"",ROUND(PRODUCT(F293,G293,L293),2),IF(K293&lt;&gt;"",ROUND(PRODUCT(F293,G293,K293),2),ROUND(PRODUCT(F293:J293),2)))</f>
        <v>249.86</v>
      </c>
      <c r="N293" s="18"/>
    </row>
    <row r="294" spans="1:14" ht="30">
      <c r="A294" s="11" t="s">
        <v>171</v>
      </c>
      <c r="B294" s="11" t="s">
        <v>1217</v>
      </c>
      <c r="C294" s="11" t="str">
        <f>VLOOKUP(B294,CPU!$B:$J,2,FALSE)</f>
        <v>PRÓPRIA</v>
      </c>
      <c r="D294" s="23" t="str">
        <f>VLOOKUP(B294,CPU!$B:$J,3,FALSE)</f>
        <v>PISO VINÍLICO TIPO "PAVIFLEX", E=2,0MM - FORNECIMENTO E COLOCAÇÃO (REF: C4504-SEINFRA 28 / SINAPI: 101727)</v>
      </c>
      <c r="E294" s="11" t="str">
        <f>VLOOKUP(B294,CPU!$B:$J,4,FALSE)</f>
        <v>M2</v>
      </c>
      <c r="F294" s="11"/>
      <c r="G294" s="11"/>
      <c r="H294" s="11"/>
      <c r="I294" s="11"/>
      <c r="J294" s="11"/>
      <c r="K294" s="11"/>
      <c r="L294" s="11"/>
      <c r="M294" s="11"/>
      <c r="N294" s="18">
        <f>SUM($M$295:$M$295)</f>
        <v>249.86</v>
      </c>
    </row>
    <row r="295" spans="1:14">
      <c r="A295" s="11" t="s">
        <v>1218</v>
      </c>
      <c r="B295" s="127" t="s">
        <v>1216</v>
      </c>
      <c r="C295" s="128"/>
      <c r="D295" s="128"/>
      <c r="E295" s="129"/>
      <c r="F295" s="18"/>
      <c r="G295" s="130"/>
      <c r="H295" s="18"/>
      <c r="I295" s="18"/>
      <c r="J295" s="18"/>
      <c r="K295" s="18">
        <v>249.86</v>
      </c>
      <c r="L295" s="18" t="str">
        <f>IF(OR(AND(COUNTA(H295:J295)=3,K295=""),AND(COUNTA(H295:J295)=1,K295&lt;&gt;"")),ROUND(PRODUCT(H295:K295),2),"")</f>
        <v/>
      </c>
      <c r="M295" s="18">
        <f>IF(L295&lt;&gt;"",ROUND(PRODUCT(F295,G295,L295),2),IF(K295&lt;&gt;"",ROUND(PRODUCT(F295,G295,K295),2),ROUND(PRODUCT(F295:J295),2)))</f>
        <v>249.86</v>
      </c>
      <c r="N295" s="18"/>
    </row>
    <row r="296" spans="1:14" ht="45">
      <c r="A296" s="11" t="s">
        <v>172</v>
      </c>
      <c r="B296" s="11">
        <v>104598</v>
      </c>
      <c r="C296" s="11" t="str">
        <f>VLOOKUP(B296,CPU!$B:$J,2,FALSE)</f>
        <v>SINAPI</v>
      </c>
      <c r="D296" s="23" t="str">
        <f>VLOOKUP(B296,CPU!$B:$J,3,FALSE)</f>
        <v>REVESTIMENTO CERÂMICO PARA PISO COM PLACAS TIPO PORCELANATO DE DIMENSÕES 80X80 CM APLICADA EM AMBIENTES DE ÁREA MAIOR QUE 10 M². AF_02/2023_PE</v>
      </c>
      <c r="E296" s="11" t="str">
        <f>VLOOKUP(B296,CPU!$B:$J,4,FALSE)</f>
        <v>M2</v>
      </c>
      <c r="F296" s="11"/>
      <c r="G296" s="11"/>
      <c r="H296" s="11"/>
      <c r="I296" s="11"/>
      <c r="J296" s="11"/>
      <c r="K296" s="11"/>
      <c r="L296" s="11"/>
      <c r="M296" s="11"/>
      <c r="N296" s="18">
        <f>SUM($M$297:$M$297)</f>
        <v>65.47</v>
      </c>
    </row>
    <row r="297" spans="1:14">
      <c r="A297" s="11" t="s">
        <v>1219</v>
      </c>
      <c r="B297" s="127" t="s">
        <v>1205</v>
      </c>
      <c r="C297" s="128"/>
      <c r="D297" s="128"/>
      <c r="E297" s="129"/>
      <c r="F297" s="18"/>
      <c r="G297" s="130"/>
      <c r="H297" s="18"/>
      <c r="I297" s="18"/>
      <c r="J297" s="18"/>
      <c r="K297" s="18">
        <v>65.47</v>
      </c>
      <c r="L297" s="18" t="str">
        <f>IF(OR(AND(COUNTA(H297:J297)=3,K297=""),AND(COUNTA(H297:J297)=1,K297&lt;&gt;"")),ROUND(PRODUCT(H297:K297),2),"")</f>
        <v/>
      </c>
      <c r="M297" s="18">
        <f>IF(L297&lt;&gt;"",ROUND(PRODUCT(F297,G297,L297),2),IF(K297&lt;&gt;"",ROUND(PRODUCT(F297,G297,K297),2),ROUND(PRODUCT(F297:J297),2)))</f>
        <v>65.47</v>
      </c>
      <c r="N297" s="18"/>
    </row>
    <row r="298" spans="1:14" ht="30">
      <c r="A298" s="11" t="s">
        <v>173</v>
      </c>
      <c r="B298" s="11">
        <v>101734</v>
      </c>
      <c r="C298" s="11" t="str">
        <f>VLOOKUP(B298,CPU!$B:$J,2,FALSE)</f>
        <v>SINAPI</v>
      </c>
      <c r="D298" s="23" t="str">
        <f>VLOOKUP(B298,CPU!$B:$J,3,FALSE)</f>
        <v>PISO DE BORRACHA PASTILHADO, ESPESSURA 15MM, ASSENTADO COM ARGAMASSA. AF_09/2020</v>
      </c>
      <c r="E298" s="11" t="str">
        <f>VLOOKUP(B298,CPU!$B:$J,4,FALSE)</f>
        <v>M2</v>
      </c>
      <c r="F298" s="11"/>
      <c r="G298" s="11"/>
      <c r="H298" s="11"/>
      <c r="I298" s="11"/>
      <c r="J298" s="11"/>
      <c r="K298" s="11"/>
      <c r="L298" s="11"/>
      <c r="M298" s="11"/>
      <c r="N298" s="18">
        <f>SUM($M$299:$M$299)</f>
        <v>64.41</v>
      </c>
    </row>
    <row r="299" spans="1:14">
      <c r="A299" s="11" t="s">
        <v>1220</v>
      </c>
      <c r="B299" s="127" t="s">
        <v>1213</v>
      </c>
      <c r="C299" s="128"/>
      <c r="D299" s="128"/>
      <c r="E299" s="129"/>
      <c r="F299" s="18"/>
      <c r="G299" s="130"/>
      <c r="H299" s="18"/>
      <c r="I299" s="18"/>
      <c r="J299" s="18"/>
      <c r="K299" s="18">
        <v>64.41</v>
      </c>
      <c r="L299" s="18" t="str">
        <f>IF(OR(AND(COUNTA(H299:J299)=3,K299=""),AND(COUNTA(H299:J299)=1,K299&lt;&gt;"")),ROUND(PRODUCT(H299:K299),2),"")</f>
        <v/>
      </c>
      <c r="M299" s="18">
        <f>IF(L299&lt;&gt;"",ROUND(PRODUCT(F299,G299,L299),2),IF(K299&lt;&gt;"",ROUND(PRODUCT(F299,G299,K299),2),ROUND(PRODUCT(F299:J299),2)))</f>
        <v>64.41</v>
      </c>
      <c r="N299" s="18"/>
    </row>
    <row r="300" spans="1:14" ht="30">
      <c r="A300" s="11" t="s">
        <v>174</v>
      </c>
      <c r="B300" s="11" t="s">
        <v>1181</v>
      </c>
      <c r="C300" s="11" t="str">
        <f>VLOOKUP(B300,CPU!$B:$J,2,FALSE)</f>
        <v>PRÓPRIA</v>
      </c>
      <c r="D300" s="23" t="str">
        <f>VLOOKUP(B300,CPU!$B:$J,3,FALSE)</f>
        <v>FORNECIMENTO E INSTALAÇÃO DE CARPETE BERBER POINT 650 DA BEAULIEU E=6MM (REF: 05014/ORSE-ORSE-08/2025)</v>
      </c>
      <c r="E300" s="11" t="str">
        <f>VLOOKUP(B300,CPU!$B:$J,4,FALSE)</f>
        <v>M2</v>
      </c>
      <c r="F300" s="11"/>
      <c r="G300" s="11"/>
      <c r="H300" s="11"/>
      <c r="I300" s="11"/>
      <c r="J300" s="11"/>
      <c r="K300" s="11"/>
      <c r="L300" s="11"/>
      <c r="M300" s="11"/>
      <c r="N300" s="18">
        <f>SUM($M$301:$M$301)</f>
        <v>346.9</v>
      </c>
    </row>
    <row r="301" spans="1:14">
      <c r="A301" s="11" t="s">
        <v>1221</v>
      </c>
      <c r="B301" s="127" t="s">
        <v>1222</v>
      </c>
      <c r="C301" s="128"/>
      <c r="D301" s="128"/>
      <c r="E301" s="129"/>
      <c r="F301" s="18"/>
      <c r="G301" s="130"/>
      <c r="H301" s="18"/>
      <c r="I301" s="18"/>
      <c r="J301" s="18"/>
      <c r="K301" s="18">
        <v>346.9</v>
      </c>
      <c r="L301" s="18" t="str">
        <f>IF(OR(AND(COUNTA(H301:J301)=3,K301=""),AND(COUNTA(H301:J301)=1,K301&lt;&gt;"")),ROUND(PRODUCT(H301:K301),2),"")</f>
        <v/>
      </c>
      <c r="M301" s="18">
        <f>IF(L301&lt;&gt;"",ROUND(PRODUCT(F301,G301,L301),2),IF(K301&lt;&gt;"",ROUND(PRODUCT(F301,G301,K301),2),ROUND(PRODUCT(F301:J301),2)))</f>
        <v>346.9</v>
      </c>
      <c r="N301" s="18"/>
    </row>
    <row r="302" spans="1:14" ht="30">
      <c r="A302" s="11" t="s">
        <v>175</v>
      </c>
      <c r="B302" s="11" t="s">
        <v>1223</v>
      </c>
      <c r="C302" s="11" t="str">
        <f>VLOOKUP(B302,CPU!$B:$J,2,FALSE)</f>
        <v>PRÓPRIA</v>
      </c>
      <c r="D302" s="23" t="str">
        <f>VLOOKUP(B302,CPU!$B:$J,3,FALSE)</f>
        <v>PISO EM GRANITO APLICADO EM AMBIENTES INTERNOS. AF_09/2020 (REF: 98671-SINAPI-09/2025)</v>
      </c>
      <c r="E302" s="11" t="str">
        <f>VLOOKUP(B302,CPU!$B:$J,4,FALSE)</f>
        <v>M2</v>
      </c>
      <c r="F302" s="11"/>
      <c r="G302" s="11"/>
      <c r="H302" s="11"/>
      <c r="I302" s="11"/>
      <c r="J302" s="11"/>
      <c r="K302" s="11"/>
      <c r="L302" s="11"/>
      <c r="M302" s="11"/>
      <c r="N302" s="18">
        <f>SUM($M$303:$M$304)</f>
        <v>7.14</v>
      </c>
    </row>
    <row r="303" spans="1:14">
      <c r="A303" s="11" t="s">
        <v>1224</v>
      </c>
      <c r="B303" s="127" t="s">
        <v>1225</v>
      </c>
      <c r="C303" s="128"/>
      <c r="D303" s="128"/>
      <c r="E303" s="129"/>
      <c r="F303" s="18"/>
      <c r="G303" s="130"/>
      <c r="H303" s="18"/>
      <c r="I303" s="18"/>
      <c r="J303" s="18"/>
      <c r="K303" s="18">
        <v>6.02</v>
      </c>
      <c r="L303" s="18" t="str">
        <f>IF(OR(AND(COUNTA(H303:J303)=3,K303=""),AND(COUNTA(H303:J303)=1,K303&lt;&gt;"")),ROUND(PRODUCT(H303:K303),2),"")</f>
        <v/>
      </c>
      <c r="M303" s="18">
        <f>IF(L303&lt;&gt;"",ROUND(PRODUCT(F303,G303,L303),2),IF(K303&lt;&gt;"",ROUND(PRODUCT(F303,G303,K303),2),ROUND(PRODUCT(F303:J303),2)))</f>
        <v>6.02</v>
      </c>
      <c r="N303" s="18"/>
    </row>
    <row r="304" spans="1:14">
      <c r="A304" s="11" t="s">
        <v>1226</v>
      </c>
      <c r="B304" s="127" t="s">
        <v>1227</v>
      </c>
      <c r="C304" s="128"/>
      <c r="D304" s="128"/>
      <c r="E304" s="129"/>
      <c r="F304" s="18">
        <v>1</v>
      </c>
      <c r="G304" s="130"/>
      <c r="H304" s="18">
        <v>1.4</v>
      </c>
      <c r="I304" s="18">
        <v>0.8</v>
      </c>
      <c r="J304" s="18"/>
      <c r="K304" s="18">
        <f>IF(COUNTA(H304:J304)=2,ROUND(PRODUCT(H304:J304),2),"")</f>
        <v>1.1200000000000001</v>
      </c>
      <c r="L304" s="18" t="str">
        <f>IF(OR(AND(COUNTA(H304:J304)=3,K304=""),AND(COUNTA(H304:J304)=1,K304&lt;&gt;"")),ROUND(PRODUCT(H304:K304),2),"")</f>
        <v/>
      </c>
      <c r="M304" s="18">
        <f>IF(L304&lt;&gt;"",ROUND(PRODUCT(F304,G304,L304),2),IF(K304&lt;&gt;"",ROUND(PRODUCT(F304,G304,K304),2),ROUND(PRODUCT(F304:J304),2)))</f>
        <v>1.1200000000000001</v>
      </c>
      <c r="N304" s="18"/>
    </row>
    <row r="305" spans="1:14" ht="30">
      <c r="A305" s="11" t="s">
        <v>176</v>
      </c>
      <c r="B305" s="11" t="s">
        <v>1228</v>
      </c>
      <c r="C305" s="11" t="str">
        <f>VLOOKUP(B305,CPU!$B:$J,2,FALSE)</f>
        <v>PRÓPRIA</v>
      </c>
      <c r="D305" s="23" t="str">
        <f>VLOOKUP(B305,CPU!$B:$J,3,FALSE)</f>
        <v>PISO PODOTÁTIL INTERNO EM BORRACHA, ASSENTAMENTO COM COLA VINIL (FORNECIMENTO E ASSENTAMENTO)</v>
      </c>
      <c r="E305" s="11" t="str">
        <f>VLOOKUP(B305,CPU!$B:$J,4,FALSE)</f>
        <v>M2</v>
      </c>
      <c r="F305" s="11"/>
      <c r="G305" s="11"/>
      <c r="H305" s="11"/>
      <c r="I305" s="11"/>
      <c r="J305" s="11"/>
      <c r="K305" s="11"/>
      <c r="L305" s="11"/>
      <c r="M305" s="11"/>
      <c r="N305" s="18">
        <f>SUM($M$306:$M$306)</f>
        <v>12.87</v>
      </c>
    </row>
    <row r="306" spans="1:14">
      <c r="A306" s="11" t="s">
        <v>1229</v>
      </c>
      <c r="B306" s="127" t="s">
        <v>1230</v>
      </c>
      <c r="C306" s="128"/>
      <c r="D306" s="128"/>
      <c r="E306" s="129"/>
      <c r="F306" s="18">
        <v>143</v>
      </c>
      <c r="G306" s="130"/>
      <c r="H306" s="18">
        <v>0.3</v>
      </c>
      <c r="I306" s="18">
        <v>0.3</v>
      </c>
      <c r="J306" s="18"/>
      <c r="K306" s="18">
        <f>IF(COUNTA(H306:J306)=2,ROUND(PRODUCT(H306:J306),2),"")</f>
        <v>0.09</v>
      </c>
      <c r="L306" s="18" t="str">
        <f>IF(OR(AND(COUNTA(H306:J306)=3,K306=""),AND(COUNTA(H306:J306)=1,K306&lt;&gt;"")),ROUND(PRODUCT(H306:K306),2),"")</f>
        <v/>
      </c>
      <c r="M306" s="18">
        <f>IF(L306&lt;&gt;"",ROUND(PRODUCT(F306,G306,L306),2),IF(K306&lt;&gt;"",ROUND(PRODUCT(F306,G306,K306),2),ROUND(PRODUCT(F306:J306),2)))</f>
        <v>12.87</v>
      </c>
      <c r="N306" s="18"/>
    </row>
    <row r="307" spans="1:14">
      <c r="A307" s="21" t="s">
        <v>47</v>
      </c>
      <c r="B307" s="54" t="s">
        <v>1231</v>
      </c>
      <c r="C307" s="55"/>
      <c r="D307" s="55"/>
      <c r="E307" s="55"/>
      <c r="F307" s="55"/>
      <c r="G307" s="55"/>
      <c r="H307" s="55"/>
      <c r="I307" s="55"/>
      <c r="J307" s="55"/>
      <c r="K307" s="55"/>
      <c r="L307" s="55"/>
      <c r="M307" s="55"/>
      <c r="N307" s="56"/>
    </row>
    <row r="308" spans="1:14">
      <c r="A308" s="11" t="s">
        <v>177</v>
      </c>
      <c r="B308" s="11" t="s">
        <v>1232</v>
      </c>
      <c r="C308" s="11" t="str">
        <f>VLOOKUP(B308,CPU!$B:$J,2,FALSE)</f>
        <v>PRÓPRIA</v>
      </c>
      <c r="D308" s="23" t="str">
        <f>VLOOKUP(B308,CPU!$B:$J,3,FALSE)</f>
        <v>BANCADA EM GRANITO SÃO GABRIEL, E=2CM (REF: 13664/ORSE-ORSE-08/2025)</v>
      </c>
      <c r="E308" s="11" t="str">
        <f>VLOOKUP(B308,CPU!$B:$J,4,FALSE)</f>
        <v>M2</v>
      </c>
      <c r="F308" s="11"/>
      <c r="G308" s="11"/>
      <c r="H308" s="11"/>
      <c r="I308" s="11"/>
      <c r="J308" s="11"/>
      <c r="K308" s="11"/>
      <c r="L308" s="11"/>
      <c r="M308" s="11"/>
      <c r="N308" s="18">
        <f>SUM($M$309:$M$318)</f>
        <v>23.09</v>
      </c>
    </row>
    <row r="309" spans="1:14">
      <c r="A309" s="11" t="s">
        <v>1233</v>
      </c>
      <c r="B309" s="127" t="s">
        <v>851</v>
      </c>
      <c r="C309" s="128"/>
      <c r="D309" s="128"/>
      <c r="E309" s="129"/>
      <c r="F309" s="18"/>
      <c r="G309" s="130"/>
      <c r="H309" s="18"/>
      <c r="I309" s="18"/>
      <c r="J309" s="18"/>
      <c r="K309" s="18" t="str">
        <f>IF(COUNTA(H309:J309)=2,ROUND(PRODUCT(H309:J309),2),"")</f>
        <v/>
      </c>
      <c r="L309" s="18" t="str">
        <f t="shared" ref="L309:L318" si="24">IF(OR(AND(COUNTA(H309:J309)=3,K309=""),AND(COUNTA(H309:J309)=1,K309&lt;&gt;"")),ROUND(PRODUCT(H309:K309),2),"")</f>
        <v/>
      </c>
      <c r="M309" s="18">
        <f t="shared" ref="M309:M318" si="25">IF(L309&lt;&gt;"",ROUND(PRODUCT(F309,G309,L309),2),IF(K309&lt;&gt;"",ROUND(PRODUCT(F309,G309,K309),2),ROUND(PRODUCT(F309:J309),2)))</f>
        <v>0</v>
      </c>
      <c r="N309" s="18"/>
    </row>
    <row r="310" spans="1:14">
      <c r="A310" s="11" t="s">
        <v>1234</v>
      </c>
      <c r="B310" s="127" t="s">
        <v>1235</v>
      </c>
      <c r="C310" s="128"/>
      <c r="D310" s="128"/>
      <c r="E310" s="129"/>
      <c r="F310" s="18"/>
      <c r="G310" s="130"/>
      <c r="H310" s="18"/>
      <c r="I310" s="18"/>
      <c r="J310" s="18"/>
      <c r="K310" s="18">
        <v>2.3199999999999998</v>
      </c>
      <c r="L310" s="18" t="str">
        <f t="shared" si="24"/>
        <v/>
      </c>
      <c r="M310" s="18">
        <f t="shared" si="25"/>
        <v>2.3199999999999998</v>
      </c>
      <c r="N310" s="18"/>
    </row>
    <row r="311" spans="1:14">
      <c r="A311" s="11" t="s">
        <v>1236</v>
      </c>
      <c r="B311" s="127" t="s">
        <v>1237</v>
      </c>
      <c r="C311" s="128"/>
      <c r="D311" s="128"/>
      <c r="E311" s="129"/>
      <c r="F311" s="18"/>
      <c r="G311" s="130"/>
      <c r="H311" s="18"/>
      <c r="I311" s="18"/>
      <c r="J311" s="18"/>
      <c r="K311" s="18">
        <v>3.72</v>
      </c>
      <c r="L311" s="18" t="str">
        <f t="shared" si="24"/>
        <v/>
      </c>
      <c r="M311" s="18">
        <f t="shared" si="25"/>
        <v>3.72</v>
      </c>
      <c r="N311" s="18"/>
    </row>
    <row r="312" spans="1:14">
      <c r="A312" s="11" t="s">
        <v>1238</v>
      </c>
      <c r="B312" s="127" t="s">
        <v>1239</v>
      </c>
      <c r="C312" s="128"/>
      <c r="D312" s="128"/>
      <c r="E312" s="129"/>
      <c r="F312" s="18"/>
      <c r="G312" s="130"/>
      <c r="H312" s="18"/>
      <c r="I312" s="18"/>
      <c r="J312" s="18"/>
      <c r="K312" s="18">
        <v>0.9</v>
      </c>
      <c r="L312" s="18" t="str">
        <f t="shared" si="24"/>
        <v/>
      </c>
      <c r="M312" s="18">
        <f t="shared" si="25"/>
        <v>0.9</v>
      </c>
      <c r="N312" s="18"/>
    </row>
    <row r="313" spans="1:14">
      <c r="A313" s="11" t="s">
        <v>1240</v>
      </c>
      <c r="B313" s="127" t="s">
        <v>1200</v>
      </c>
      <c r="C313" s="128"/>
      <c r="D313" s="128"/>
      <c r="E313" s="129"/>
      <c r="F313" s="18"/>
      <c r="G313" s="130"/>
      <c r="H313" s="18"/>
      <c r="I313" s="18"/>
      <c r="J313" s="18"/>
      <c r="K313" s="18">
        <v>9.76</v>
      </c>
      <c r="L313" s="18" t="str">
        <f t="shared" si="24"/>
        <v/>
      </c>
      <c r="M313" s="18">
        <f t="shared" si="25"/>
        <v>9.76</v>
      </c>
      <c r="N313" s="18"/>
    </row>
    <row r="314" spans="1:14">
      <c r="A314" s="11" t="s">
        <v>1241</v>
      </c>
      <c r="B314" s="127" t="s">
        <v>1242</v>
      </c>
      <c r="C314" s="128"/>
      <c r="D314" s="128"/>
      <c r="E314" s="129"/>
      <c r="F314" s="18"/>
      <c r="G314" s="130"/>
      <c r="H314" s="18">
        <v>0.9</v>
      </c>
      <c r="I314" s="18">
        <v>0.6</v>
      </c>
      <c r="J314" s="18"/>
      <c r="K314" s="18">
        <f>IF(COUNTA(H314:J314)=2,ROUND(PRODUCT(H314:J314),2),"")</f>
        <v>0.54</v>
      </c>
      <c r="L314" s="18" t="str">
        <f t="shared" si="24"/>
        <v/>
      </c>
      <c r="M314" s="18">
        <f t="shared" si="25"/>
        <v>0.54</v>
      </c>
      <c r="N314" s="18"/>
    </row>
    <row r="315" spans="1:14">
      <c r="A315" s="11" t="s">
        <v>1243</v>
      </c>
      <c r="B315" s="127" t="s">
        <v>1244</v>
      </c>
      <c r="C315" s="128"/>
      <c r="D315" s="128"/>
      <c r="E315" s="129"/>
      <c r="F315" s="18"/>
      <c r="G315" s="130"/>
      <c r="H315" s="18"/>
      <c r="I315" s="18"/>
      <c r="J315" s="18"/>
      <c r="K315" s="18">
        <v>1.2</v>
      </c>
      <c r="L315" s="18" t="str">
        <f t="shared" si="24"/>
        <v/>
      </c>
      <c r="M315" s="18">
        <f t="shared" si="25"/>
        <v>1.2</v>
      </c>
      <c r="N315" s="18"/>
    </row>
    <row r="316" spans="1:14">
      <c r="A316" s="11" t="s">
        <v>1245</v>
      </c>
      <c r="B316" s="127" t="s">
        <v>1160</v>
      </c>
      <c r="C316" s="128"/>
      <c r="D316" s="128"/>
      <c r="E316" s="129"/>
      <c r="F316" s="18"/>
      <c r="G316" s="130"/>
      <c r="H316" s="18"/>
      <c r="I316" s="18"/>
      <c r="J316" s="18"/>
      <c r="K316" s="18">
        <v>0.98</v>
      </c>
      <c r="L316" s="18" t="str">
        <f t="shared" si="24"/>
        <v/>
      </c>
      <c r="M316" s="18">
        <f t="shared" si="25"/>
        <v>0.98</v>
      </c>
      <c r="N316" s="18"/>
    </row>
    <row r="317" spans="1:14">
      <c r="A317" s="11" t="s">
        <v>1246</v>
      </c>
      <c r="B317" s="127" t="s">
        <v>1247</v>
      </c>
      <c r="C317" s="128"/>
      <c r="D317" s="128"/>
      <c r="E317" s="129"/>
      <c r="F317" s="18"/>
      <c r="G317" s="130"/>
      <c r="H317" s="18"/>
      <c r="I317" s="18"/>
      <c r="J317" s="18"/>
      <c r="K317" s="18">
        <v>1.57</v>
      </c>
      <c r="L317" s="18" t="str">
        <f t="shared" si="24"/>
        <v/>
      </c>
      <c r="M317" s="18">
        <f t="shared" si="25"/>
        <v>1.57</v>
      </c>
      <c r="N317" s="18"/>
    </row>
    <row r="318" spans="1:14">
      <c r="A318" s="11" t="s">
        <v>1248</v>
      </c>
      <c r="B318" s="127" t="s">
        <v>1249</v>
      </c>
      <c r="C318" s="128"/>
      <c r="D318" s="128"/>
      <c r="E318" s="129"/>
      <c r="F318" s="18"/>
      <c r="G318" s="130"/>
      <c r="H318" s="18"/>
      <c r="I318" s="18"/>
      <c r="J318" s="18"/>
      <c r="K318" s="18">
        <v>2.1</v>
      </c>
      <c r="L318" s="18" t="str">
        <f t="shared" si="24"/>
        <v/>
      </c>
      <c r="M318" s="18">
        <f t="shared" si="25"/>
        <v>2.1</v>
      </c>
      <c r="N318" s="18"/>
    </row>
    <row r="319" spans="1:14" ht="45">
      <c r="A319" s="11" t="s">
        <v>178</v>
      </c>
      <c r="B319" s="11" t="s">
        <v>1250</v>
      </c>
      <c r="C319" s="11" t="str">
        <f>VLOOKUP(B319,CPU!$B:$J,2,FALSE)</f>
        <v>PRÓPRIA</v>
      </c>
      <c r="D319" s="23" t="str">
        <f>VLOOKUP(B319,CPU!$B:$J,3,FALSE)</f>
        <v>BANCADA EM AÇO INOX - 304, L=60CM, PARA CUBAS SIMPLES, CONCRETADA, ACABAMENTO LISO E POLIDO, ASSENTADA COM ARGAMASSA TRAÇO T-1(1:3), EXCLUSIVE CUBA, SIFÃO, VÁLVULA E TORNEIRA</v>
      </c>
      <c r="E319" s="11" t="str">
        <f>VLOOKUP(B319,CPU!$B:$J,4,FALSE)</f>
        <v>M</v>
      </c>
      <c r="F319" s="11"/>
      <c r="G319" s="11"/>
      <c r="H319" s="11"/>
      <c r="I319" s="11"/>
      <c r="J319" s="11"/>
      <c r="K319" s="11"/>
      <c r="L319" s="11"/>
      <c r="M319" s="11"/>
      <c r="N319" s="18">
        <f>SUM($M$320:$M$321)</f>
        <v>3.4</v>
      </c>
    </row>
    <row r="320" spans="1:14">
      <c r="A320" s="11" t="s">
        <v>1251</v>
      </c>
      <c r="B320" s="127" t="s">
        <v>1164</v>
      </c>
      <c r="C320" s="128"/>
      <c r="D320" s="128"/>
      <c r="E320" s="129"/>
      <c r="F320" s="18"/>
      <c r="G320" s="130"/>
      <c r="H320" s="18"/>
      <c r="I320" s="18"/>
      <c r="J320" s="18"/>
      <c r="K320" s="18">
        <v>1.9</v>
      </c>
      <c r="L320" s="18" t="str">
        <f>IF(OR(AND(COUNTA(H320:J320)=3,K320=""),AND(COUNTA(H320:J320)=1,K320&lt;&gt;"")),ROUND(PRODUCT(H320:K320),2),"")</f>
        <v/>
      </c>
      <c r="M320" s="18">
        <f>IF(L320&lt;&gt;"",ROUND(PRODUCT(F320,G320,L320),2),IF(K320&lt;&gt;"",ROUND(PRODUCT(F320,G320,K320),2),ROUND(PRODUCT(F320:J320),2)))</f>
        <v>1.9</v>
      </c>
      <c r="N320" s="18"/>
    </row>
    <row r="321" spans="1:14">
      <c r="A321" s="11" t="s">
        <v>1252</v>
      </c>
      <c r="B321" s="127" t="s">
        <v>1166</v>
      </c>
      <c r="C321" s="128"/>
      <c r="D321" s="128"/>
      <c r="E321" s="129"/>
      <c r="F321" s="18"/>
      <c r="G321" s="130"/>
      <c r="H321" s="18">
        <v>2.5</v>
      </c>
      <c r="I321" s="18">
        <v>0.6</v>
      </c>
      <c r="J321" s="18"/>
      <c r="K321" s="18">
        <f>IF(COUNTA(H321:J321)=2,ROUND(PRODUCT(H321:J321),2),"")</f>
        <v>1.5</v>
      </c>
      <c r="L321" s="18" t="str">
        <f>IF(OR(AND(COUNTA(H321:J321)=3,K321=""),AND(COUNTA(H321:J321)=1,K321&lt;&gt;"")),ROUND(PRODUCT(H321:K321),2),"")</f>
        <v/>
      </c>
      <c r="M321" s="18">
        <f>IF(L321&lt;&gt;"",ROUND(PRODUCT(F321,G321,L321),2),IF(K321&lt;&gt;"",ROUND(PRODUCT(F321,G321,K321),2),ROUND(PRODUCT(F321:J321),2)))</f>
        <v>1.5</v>
      </c>
      <c r="N321" s="18"/>
    </row>
    <row r="322" spans="1:14" ht="30">
      <c r="A322" s="11" t="s">
        <v>179</v>
      </c>
      <c r="B322" s="11" t="s">
        <v>1253</v>
      </c>
      <c r="C322" s="11" t="str">
        <f>VLOOKUP(B322,CPU!$B:$J,2,FALSE)</f>
        <v>PRÓPRIA</v>
      </c>
      <c r="D322" s="23" t="str">
        <f>VLOOKUP(B322,CPU!$B:$J,3,FALSE)</f>
        <v>CUBA DE EMBUTIR DE AÇO INOXIDÁVEL MÉDIA, INCLUSO VÁLVULA TIPO AMERICANA E SIFÃO TIPO COPO EM METAL CROMADO - FORNECIMENTO E INSTALAÇÃO</v>
      </c>
      <c r="E322" s="11" t="str">
        <f>VLOOKUP(B322,CPU!$B:$J,4,FALSE)</f>
        <v>UN</v>
      </c>
      <c r="F322" s="11"/>
      <c r="G322" s="11"/>
      <c r="H322" s="11"/>
      <c r="I322" s="11"/>
      <c r="J322" s="11"/>
      <c r="K322" s="11"/>
      <c r="L322" s="11"/>
      <c r="M322" s="11"/>
      <c r="N322" s="18">
        <f>SUM($M$323:$M$323)</f>
        <v>2</v>
      </c>
    </row>
    <row r="323" spans="1:14">
      <c r="A323" s="11" t="s">
        <v>1254</v>
      </c>
      <c r="B323" s="127" t="s">
        <v>1255</v>
      </c>
      <c r="C323" s="128"/>
      <c r="D323" s="128"/>
      <c r="E323" s="129"/>
      <c r="F323" s="18">
        <v>2</v>
      </c>
      <c r="G323" s="130"/>
      <c r="H323" s="18"/>
      <c r="I323" s="18"/>
      <c r="J323" s="18"/>
      <c r="K323" s="18" t="str">
        <f>IF(COUNTA(H323:J323)=2,ROUND(PRODUCT(H323:J323),2),"")</f>
        <v/>
      </c>
      <c r="L323" s="18" t="str">
        <f>IF(OR(AND(COUNTA(H323:J323)=3,K323=""),AND(COUNTA(H323:J323)=1,K323&lt;&gt;"")),ROUND(PRODUCT(H323:K323),2),"")</f>
        <v/>
      </c>
      <c r="M323" s="18">
        <f>IF(L323&lt;&gt;"",ROUND(PRODUCT(F323,G323,L323),2),IF(K323&lt;&gt;"",ROUND(PRODUCT(F323,G323,K323),2),ROUND(PRODUCT(F323:J323),2)))</f>
        <v>2</v>
      </c>
      <c r="N323" s="18"/>
    </row>
    <row r="324" spans="1:14" ht="30">
      <c r="A324" s="11" t="s">
        <v>180</v>
      </c>
      <c r="B324" s="11" t="s">
        <v>1256</v>
      </c>
      <c r="C324" s="11" t="str">
        <f>VLOOKUP(B324,CPU!$B:$J,2,FALSE)</f>
        <v>PRÓPRIA</v>
      </c>
      <c r="D324" s="23" t="str">
        <f>VLOOKUP(B324,CPU!$B:$J,3,FALSE)</f>
        <v>CUBA DE EMBUTIR OVAL EM LOUÇA BRANCA, 35 X 50CM OU EQUIVALENTE, INCLUSO VÁLVULA E SIFÃO TIPO COPO EM METAL CROMADO - FORNECIMENTO E INSTALAÇÃO</v>
      </c>
      <c r="E324" s="11" t="str">
        <f>VLOOKUP(B324,CPU!$B:$J,4,FALSE)</f>
        <v>UN</v>
      </c>
      <c r="F324" s="11"/>
      <c r="G324" s="11"/>
      <c r="H324" s="11"/>
      <c r="I324" s="11"/>
      <c r="J324" s="11"/>
      <c r="K324" s="11"/>
      <c r="L324" s="11"/>
      <c r="M324" s="11"/>
      <c r="N324" s="18">
        <f>SUM($M$325:$M$325)</f>
        <v>7</v>
      </c>
    </row>
    <row r="325" spans="1:14">
      <c r="A325" s="11" t="s">
        <v>1257</v>
      </c>
      <c r="B325" s="127" t="s">
        <v>899</v>
      </c>
      <c r="C325" s="128"/>
      <c r="D325" s="128"/>
      <c r="E325" s="129"/>
      <c r="F325" s="18">
        <v>7</v>
      </c>
      <c r="G325" s="130"/>
      <c r="H325" s="18"/>
      <c r="I325" s="18"/>
      <c r="J325" s="18"/>
      <c r="K325" s="18" t="str">
        <f>IF(COUNTA(H325:J325)=2,ROUND(PRODUCT(H325:J325),2),"")</f>
        <v/>
      </c>
      <c r="L325" s="18" t="str">
        <f>IF(OR(AND(COUNTA(H325:J325)=3,K325=""),AND(COUNTA(H325:J325)=1,K325&lt;&gt;"")),ROUND(PRODUCT(H325:K325),2),"")</f>
        <v/>
      </c>
      <c r="M325" s="18">
        <f>IF(L325&lt;&gt;"",ROUND(PRODUCT(F325,G325,L325),2),IF(K325&lt;&gt;"",ROUND(PRODUCT(F325,G325,K325),2),ROUND(PRODUCT(F325:J325),2)))</f>
        <v>7</v>
      </c>
      <c r="N325" s="18"/>
    </row>
    <row r="326" spans="1:14" ht="60">
      <c r="A326" s="11" t="s">
        <v>181</v>
      </c>
      <c r="B326" s="11" t="s">
        <v>1258</v>
      </c>
      <c r="C326" s="11" t="str">
        <f>VLOOKUP(B326,CPU!$B:$J,2,FALSE)</f>
        <v>PRÓPRIA</v>
      </c>
      <c r="D326" s="23" t="str">
        <f>VLOOKUP(B326,CPU!$B:$J,3,FALSE)</f>
        <v>LAVATÓRIO LOUÇA BRANCA COM COLUNA SUSPENSA (PARA PCD), 45 X 55CM OU EQUIVALENTE, INCLUSO SIFÃO TIPO GARRAFA, VÁLVULA, ENGATE FLEXÍVEL EM METAL CROMADO, TORNEIRA TEMPORIZADORA CROMADA (PADRÃO MÉDIO) - FORNECIMENTO E INSTALAÇÃO.</v>
      </c>
      <c r="E326" s="11" t="str">
        <f>VLOOKUP(B326,CPU!$B:$J,4,FALSE)</f>
        <v>UN</v>
      </c>
      <c r="F326" s="11"/>
      <c r="G326" s="11"/>
      <c r="H326" s="11"/>
      <c r="I326" s="11"/>
      <c r="J326" s="11"/>
      <c r="K326" s="11"/>
      <c r="L326" s="11"/>
      <c r="M326" s="11"/>
      <c r="N326" s="18">
        <f>SUM($M$327:$M$327)</f>
        <v>2</v>
      </c>
    </row>
    <row r="327" spans="1:14">
      <c r="A327" s="11" t="s">
        <v>1259</v>
      </c>
      <c r="B327" s="127" t="s">
        <v>1260</v>
      </c>
      <c r="C327" s="128"/>
      <c r="D327" s="128"/>
      <c r="E327" s="129"/>
      <c r="F327" s="18">
        <v>2</v>
      </c>
      <c r="G327" s="130"/>
      <c r="H327" s="18"/>
      <c r="I327" s="18"/>
      <c r="J327" s="18"/>
      <c r="K327" s="18" t="str">
        <f>IF(COUNTA(H327:J327)=2,ROUND(PRODUCT(H327:J327),2),"")</f>
        <v/>
      </c>
      <c r="L327" s="18" t="str">
        <f>IF(OR(AND(COUNTA(H327:J327)=3,K327=""),AND(COUNTA(H327:J327)=1,K327&lt;&gt;"")),ROUND(PRODUCT(H327:K327),2),"")</f>
        <v/>
      </c>
      <c r="M327" s="18">
        <f>IF(L327&lt;&gt;"",ROUND(PRODUCT(F327,G327,L327),2),IF(K327&lt;&gt;"",ROUND(PRODUCT(F327,G327,K327),2),ROUND(PRODUCT(F327:J327),2)))</f>
        <v>2</v>
      </c>
      <c r="N327" s="18"/>
    </row>
    <row r="328" spans="1:14" ht="45">
      <c r="A328" s="11" t="s">
        <v>182</v>
      </c>
      <c r="B328" s="11">
        <v>86931</v>
      </c>
      <c r="C328" s="11" t="str">
        <f>VLOOKUP(B328,CPU!$B:$J,2,FALSE)</f>
        <v>SINAPI</v>
      </c>
      <c r="D328" s="23" t="str">
        <f>VLOOKUP(B328,CPU!$B:$J,3,FALSE)</f>
        <v>VASO SANITÁRIO SIFONADO COM CAIXA ACOPLADA LOUÇA BRANCA, INCLUSO ENGATE FLEXÍVEL EM PLÁSTICO BRANCO, 1/2 X 40CM - FORNECIMENTO E INSTALAÇÃO. AF_01/2020</v>
      </c>
      <c r="E328" s="11" t="str">
        <f>VLOOKUP(B328,CPU!$B:$J,4,FALSE)</f>
        <v>UN</v>
      </c>
      <c r="F328" s="11"/>
      <c r="G328" s="11"/>
      <c r="H328" s="11"/>
      <c r="I328" s="11"/>
      <c r="J328" s="11"/>
      <c r="K328" s="11"/>
      <c r="L328" s="11"/>
      <c r="M328" s="11"/>
      <c r="N328" s="18">
        <f>SUM($M$329:$M$329)</f>
        <v>10</v>
      </c>
    </row>
    <row r="329" spans="1:14">
      <c r="A329" s="11" t="s">
        <v>1261</v>
      </c>
      <c r="B329" s="127" t="s">
        <v>899</v>
      </c>
      <c r="C329" s="128"/>
      <c r="D329" s="128"/>
      <c r="E329" s="129"/>
      <c r="F329" s="18">
        <v>10</v>
      </c>
      <c r="G329" s="130"/>
      <c r="H329" s="18"/>
      <c r="I329" s="18"/>
      <c r="J329" s="18"/>
      <c r="K329" s="18" t="str">
        <f>IF(COUNTA(H329:J329)=2,ROUND(PRODUCT(H329:J329),2),"")</f>
        <v/>
      </c>
      <c r="L329" s="18" t="str">
        <f>IF(OR(AND(COUNTA(H329:J329)=3,K329=""),AND(COUNTA(H329:J329)=1,K329&lt;&gt;"")),ROUND(PRODUCT(H329:K329),2),"")</f>
        <v/>
      </c>
      <c r="M329" s="18">
        <f>IF(L329&lt;&gt;"",ROUND(PRODUCT(F329,G329,L329),2),IF(K329&lt;&gt;"",ROUND(PRODUCT(F329,G329,K329),2),ROUND(PRODUCT(F329:J329),2)))</f>
        <v>10</v>
      </c>
      <c r="N329" s="18"/>
    </row>
    <row r="330" spans="1:14" ht="30">
      <c r="A330" s="11" t="s">
        <v>183</v>
      </c>
      <c r="B330" s="11">
        <v>86885</v>
      </c>
      <c r="C330" s="11" t="str">
        <f>VLOOKUP(B330,CPU!$B:$J,2,FALSE)</f>
        <v>SINAPI</v>
      </c>
      <c r="D330" s="23" t="str">
        <f>VLOOKUP(B330,CPU!$B:$J,3,FALSE)</f>
        <v>ENGATE FLEXÍVEL EM PLÁSTICO BRANCO, 1/2" X 40CM - FORNECIMENTO E INSTALAÇÃO. AF_01/2020</v>
      </c>
      <c r="E330" s="11" t="str">
        <f>VLOOKUP(B330,CPU!$B:$J,4,FALSE)</f>
        <v>UN</v>
      </c>
      <c r="F330" s="11"/>
      <c r="G330" s="11"/>
      <c r="H330" s="11"/>
      <c r="I330" s="11"/>
      <c r="J330" s="11"/>
      <c r="K330" s="11"/>
      <c r="L330" s="11"/>
      <c r="M330" s="11"/>
      <c r="N330" s="18">
        <f>SUM($M$331:$M$333)</f>
        <v>18</v>
      </c>
    </row>
    <row r="331" spans="1:14">
      <c r="A331" s="11" t="s">
        <v>1262</v>
      </c>
      <c r="B331" s="127" t="s">
        <v>1263</v>
      </c>
      <c r="C331" s="128"/>
      <c r="D331" s="128"/>
      <c r="E331" s="129"/>
      <c r="F331" s="18">
        <v>10</v>
      </c>
      <c r="G331" s="130"/>
      <c r="H331" s="18"/>
      <c r="I331" s="18"/>
      <c r="J331" s="18"/>
      <c r="K331" s="18" t="str">
        <f>IF(COUNTA(H331:J331)=2,ROUND(PRODUCT(H331:J331),2),"")</f>
        <v/>
      </c>
      <c r="L331" s="18" t="str">
        <f>IF(OR(AND(COUNTA(H331:J331)=3,K331=""),AND(COUNTA(H331:J331)=1,K331&lt;&gt;"")),ROUND(PRODUCT(H331:K331),2),"")</f>
        <v/>
      </c>
      <c r="M331" s="18">
        <f>IF(L331&lt;&gt;"",ROUND(PRODUCT(F331,G331,L331),2),IF(K331&lt;&gt;"",ROUND(PRODUCT(F331,G331,K331),2),ROUND(PRODUCT(F331:J331),2)))</f>
        <v>10</v>
      </c>
      <c r="N331" s="18"/>
    </row>
    <row r="332" spans="1:14">
      <c r="A332" s="11" t="s">
        <v>1264</v>
      </c>
      <c r="B332" s="127" t="s">
        <v>1265</v>
      </c>
      <c r="C332" s="128"/>
      <c r="D332" s="128"/>
      <c r="E332" s="129"/>
      <c r="F332" s="18">
        <v>7</v>
      </c>
      <c r="G332" s="130"/>
      <c r="H332" s="18"/>
      <c r="I332" s="18"/>
      <c r="J332" s="18"/>
      <c r="K332" s="18" t="str">
        <f>IF(COUNTA(H332:J332)=2,ROUND(PRODUCT(H332:J332),2),"")</f>
        <v/>
      </c>
      <c r="L332" s="18" t="str">
        <f>IF(OR(AND(COUNTA(H332:J332)=3,K332=""),AND(COUNTA(H332:J332)=1,K332&lt;&gt;"")),ROUND(PRODUCT(H332:K332),2),"")</f>
        <v/>
      </c>
      <c r="M332" s="18">
        <f>IF(L332&lt;&gt;"",ROUND(PRODUCT(F332,G332,L332),2),IF(K332&lt;&gt;"",ROUND(PRODUCT(F332,G332,K332),2),ROUND(PRODUCT(F332:J332),2)))</f>
        <v>7</v>
      </c>
      <c r="N332" s="18"/>
    </row>
    <row r="333" spans="1:14">
      <c r="A333" s="11" t="s">
        <v>1266</v>
      </c>
      <c r="B333" s="127" t="s">
        <v>1227</v>
      </c>
      <c r="C333" s="128"/>
      <c r="D333" s="128"/>
      <c r="E333" s="129"/>
      <c r="F333" s="18">
        <v>1</v>
      </c>
      <c r="G333" s="130"/>
      <c r="H333" s="18"/>
      <c r="I333" s="18"/>
      <c r="J333" s="18"/>
      <c r="K333" s="18" t="str">
        <f>IF(COUNTA(H333:J333)=2,ROUND(PRODUCT(H333:J333),2),"")</f>
        <v/>
      </c>
      <c r="L333" s="18" t="str">
        <f>IF(OR(AND(COUNTA(H333:J333)=3,K333=""),AND(COUNTA(H333:J333)=1,K333&lt;&gt;"")),ROUND(PRODUCT(H333:K333),2),"")</f>
        <v/>
      </c>
      <c r="M333" s="18">
        <f>IF(L333&lt;&gt;"",ROUND(PRODUCT(F333,G333,L333),2),IF(K333&lt;&gt;"",ROUND(PRODUCT(F333,G333,K333),2),ROUND(PRODUCT(F333:J333),2)))</f>
        <v>1</v>
      </c>
      <c r="N333" s="18"/>
    </row>
    <row r="334" spans="1:14">
      <c r="A334" s="21" t="s">
        <v>48</v>
      </c>
      <c r="B334" s="54" t="s">
        <v>1267</v>
      </c>
      <c r="C334" s="55"/>
      <c r="D334" s="55"/>
      <c r="E334" s="55"/>
      <c r="F334" s="55"/>
      <c r="G334" s="55"/>
      <c r="H334" s="55"/>
      <c r="I334" s="55"/>
      <c r="J334" s="55"/>
      <c r="K334" s="55"/>
      <c r="L334" s="55"/>
      <c r="M334" s="55"/>
      <c r="N334" s="56"/>
    </row>
    <row r="335" spans="1:14" ht="30">
      <c r="A335" s="11" t="s">
        <v>184</v>
      </c>
      <c r="B335" s="11">
        <v>95547</v>
      </c>
      <c r="C335" s="11" t="str">
        <f>VLOOKUP(B335,CPU!$B:$J,2,FALSE)</f>
        <v>SINAPI</v>
      </c>
      <c r="D335" s="23" t="str">
        <f>VLOOKUP(B335,CPU!$B:$J,3,FALSE)</f>
        <v>SABONETEIRA PLASTICA TIPO DISPENSER PARA SABONETE LIQUIDO COM RESERVATORIO 800 A 1500 ML, INCLUSO FIXAÇÃO. AF_01/2020</v>
      </c>
      <c r="E335" s="11" t="str">
        <f>VLOOKUP(B335,CPU!$B:$J,4,FALSE)</f>
        <v>UN</v>
      </c>
      <c r="F335" s="11"/>
      <c r="G335" s="11"/>
      <c r="H335" s="11"/>
      <c r="I335" s="11"/>
      <c r="J335" s="11"/>
      <c r="K335" s="11"/>
      <c r="L335" s="11"/>
      <c r="M335" s="11"/>
      <c r="N335" s="18">
        <f>SUM($M$336:$M$336)</f>
        <v>6</v>
      </c>
    </row>
    <row r="336" spans="1:14">
      <c r="A336" s="11" t="s">
        <v>1268</v>
      </c>
      <c r="B336" s="127" t="s">
        <v>899</v>
      </c>
      <c r="C336" s="128"/>
      <c r="D336" s="128"/>
      <c r="E336" s="129"/>
      <c r="F336" s="18">
        <v>6</v>
      </c>
      <c r="G336" s="130"/>
      <c r="H336" s="18"/>
      <c r="I336" s="18"/>
      <c r="J336" s="18"/>
      <c r="K336" s="18" t="str">
        <f>IF(COUNTA(H336:J336)=2,ROUND(PRODUCT(H336:J336),2),"")</f>
        <v/>
      </c>
      <c r="L336" s="18" t="str">
        <f>IF(OR(AND(COUNTA(H336:J336)=3,K336=""),AND(COUNTA(H336:J336)=1,K336&lt;&gt;"")),ROUND(PRODUCT(H336:K336),2),"")</f>
        <v/>
      </c>
      <c r="M336" s="18">
        <f>IF(L336&lt;&gt;"",ROUND(PRODUCT(F336,G336,L336),2),IF(K336&lt;&gt;"",ROUND(PRODUCT(F336,G336,K336),2),ROUND(PRODUCT(F336:J336),2)))</f>
        <v>6</v>
      </c>
      <c r="N336" s="18"/>
    </row>
    <row r="337" spans="1:14" ht="30">
      <c r="A337" s="11" t="s">
        <v>185</v>
      </c>
      <c r="B337" s="11" t="s">
        <v>1269</v>
      </c>
      <c r="C337" s="11" t="str">
        <f>VLOOKUP(B337,CPU!$B:$J,2,FALSE)</f>
        <v>PRÓPRIA</v>
      </c>
      <c r="D337" s="23" t="str">
        <f>VLOOKUP(B337,CPU!$B:$J,3,FALSE)</f>
        <v>PORTA PAPEL HIGIÊNICO ROLÃO (DISPENSER) DE PLÁSTICO, FIXADO NO BOX - FORNECIMENTO E INSTALAÇÃO</v>
      </c>
      <c r="E337" s="11" t="str">
        <f>VLOOKUP(B337,CPU!$B:$J,4,FALSE)</f>
        <v>UN</v>
      </c>
      <c r="F337" s="11"/>
      <c r="G337" s="11"/>
      <c r="H337" s="11"/>
      <c r="I337" s="11"/>
      <c r="J337" s="11"/>
      <c r="K337" s="11"/>
      <c r="L337" s="11"/>
      <c r="M337" s="11"/>
      <c r="N337" s="18">
        <f>SUM($M$338:$M$338)</f>
        <v>7</v>
      </c>
    </row>
    <row r="338" spans="1:14">
      <c r="A338" s="11" t="s">
        <v>1270</v>
      </c>
      <c r="B338" s="127" t="s">
        <v>1263</v>
      </c>
      <c r="C338" s="128"/>
      <c r="D338" s="128"/>
      <c r="E338" s="129"/>
      <c r="F338" s="18">
        <v>7</v>
      </c>
      <c r="G338" s="130"/>
      <c r="H338" s="18"/>
      <c r="I338" s="18"/>
      <c r="J338" s="18"/>
      <c r="K338" s="18" t="str">
        <f>IF(COUNTA(H338:J338)=2,ROUND(PRODUCT(H338:J338),2),"")</f>
        <v/>
      </c>
      <c r="L338" s="18" t="str">
        <f>IF(OR(AND(COUNTA(H338:J338)=3,K338=""),AND(COUNTA(H338:J338)=1,K338&lt;&gt;"")),ROUND(PRODUCT(H338:K338),2),"")</f>
        <v/>
      </c>
      <c r="M338" s="18">
        <f>IF(L338&lt;&gt;"",ROUND(PRODUCT(F338,G338,L338),2),IF(K338&lt;&gt;"",ROUND(PRODUCT(F338,G338,K338),2),ROUND(PRODUCT(F338:J338),2)))</f>
        <v>7</v>
      </c>
      <c r="N338" s="18"/>
    </row>
    <row r="339" spans="1:14" ht="30">
      <c r="A339" s="11" t="s">
        <v>186</v>
      </c>
      <c r="B339" s="11" t="s">
        <v>1271</v>
      </c>
      <c r="C339" s="11" t="str">
        <f>VLOOKUP(B339,CPU!$B:$J,2,FALSE)</f>
        <v>PRÓPRIA</v>
      </c>
      <c r="D339" s="23" t="str">
        <f>VLOOKUP(B339,CPU!$B:$J,3,FALSE)</f>
        <v>PORTA PAPEL TOALHA (DISPENSER) DE PLÁSTICO, FIXADO NA PAREDE - FORNECIMENTO E INSTALAÇÃO</v>
      </c>
      <c r="E339" s="11" t="str">
        <f>VLOOKUP(B339,CPU!$B:$J,4,FALSE)</f>
        <v>UN</v>
      </c>
      <c r="F339" s="11"/>
      <c r="G339" s="11"/>
      <c r="H339" s="11"/>
      <c r="I339" s="11"/>
      <c r="J339" s="11"/>
      <c r="K339" s="11"/>
      <c r="L339" s="11"/>
      <c r="M339" s="11"/>
      <c r="N339" s="18">
        <f>SUM($M$340:$M$340)</f>
        <v>6</v>
      </c>
    </row>
    <row r="340" spans="1:14">
      <c r="A340" s="11" t="s">
        <v>1272</v>
      </c>
      <c r="B340" s="127" t="s">
        <v>899</v>
      </c>
      <c r="C340" s="128"/>
      <c r="D340" s="128"/>
      <c r="E340" s="129"/>
      <c r="F340" s="18">
        <v>6</v>
      </c>
      <c r="G340" s="130"/>
      <c r="H340" s="18"/>
      <c r="I340" s="18"/>
      <c r="J340" s="18"/>
      <c r="K340" s="18" t="str">
        <f>IF(COUNTA(H340:J340)=2,ROUND(PRODUCT(H340:J340),2),"")</f>
        <v/>
      </c>
      <c r="L340" s="18" t="str">
        <f>IF(OR(AND(COUNTA(H340:J340)=3,K340=""),AND(COUNTA(H340:J340)=1,K340&lt;&gt;"")),ROUND(PRODUCT(H340:K340),2),"")</f>
        <v/>
      </c>
      <c r="M340" s="18">
        <f>IF(L340&lt;&gt;"",ROUND(PRODUCT(F340,G340,L340),2),IF(K340&lt;&gt;"",ROUND(PRODUCT(F340,G340,K340),2),ROUND(PRODUCT(F340:J340),2)))</f>
        <v>6</v>
      </c>
      <c r="N340" s="18"/>
    </row>
    <row r="341" spans="1:14">
      <c r="A341" s="11" t="s">
        <v>187</v>
      </c>
      <c r="B341" s="11">
        <v>100849</v>
      </c>
      <c r="C341" s="11" t="str">
        <f>VLOOKUP(B341,CPU!$B:$J,2,FALSE)</f>
        <v>SINAPI</v>
      </c>
      <c r="D341" s="23" t="str">
        <f>VLOOKUP(B341,CPU!$B:$J,3,FALSE)</f>
        <v>ASSENTO SANITÁRIO CONVENCIONAL - FORNECIMENTO E INSTALACAO. AF_01/2020</v>
      </c>
      <c r="E341" s="11" t="str">
        <f>VLOOKUP(B341,CPU!$B:$J,4,FALSE)</f>
        <v>UN</v>
      </c>
      <c r="F341" s="11"/>
      <c r="G341" s="11"/>
      <c r="H341" s="11"/>
      <c r="I341" s="11"/>
      <c r="J341" s="11"/>
      <c r="K341" s="11"/>
      <c r="L341" s="11"/>
      <c r="M341" s="11"/>
      <c r="N341" s="18">
        <f>SUM($M$342:$M$342)</f>
        <v>7</v>
      </c>
    </row>
    <row r="342" spans="1:14">
      <c r="A342" s="11" t="s">
        <v>1273</v>
      </c>
      <c r="B342" s="127" t="s">
        <v>1263</v>
      </c>
      <c r="C342" s="128"/>
      <c r="D342" s="128"/>
      <c r="E342" s="129"/>
      <c r="F342" s="18">
        <v>7</v>
      </c>
      <c r="G342" s="130"/>
      <c r="H342" s="18"/>
      <c r="I342" s="18"/>
      <c r="J342" s="18"/>
      <c r="K342" s="18" t="str">
        <f>IF(COUNTA(H342:J342)=2,ROUND(PRODUCT(H342:J342),2),"")</f>
        <v/>
      </c>
      <c r="L342" s="18" t="str">
        <f>IF(OR(AND(COUNTA(H342:J342)=3,K342=""),AND(COUNTA(H342:J342)=1,K342&lt;&gt;"")),ROUND(PRODUCT(H342:K342),2),"")</f>
        <v/>
      </c>
      <c r="M342" s="18">
        <f>IF(L342&lt;&gt;"",ROUND(PRODUCT(F342,G342,L342),2),IF(K342&lt;&gt;"",ROUND(PRODUCT(F342,G342,K342),2),ROUND(PRODUCT(F342:J342),2)))</f>
        <v>7</v>
      </c>
      <c r="N342" s="18"/>
    </row>
    <row r="343" spans="1:14" ht="30">
      <c r="A343" s="11" t="s">
        <v>188</v>
      </c>
      <c r="B343" s="11">
        <v>86909</v>
      </c>
      <c r="C343" s="11" t="str">
        <f>VLOOKUP(B343,CPU!$B:$J,2,FALSE)</f>
        <v>SINAPI</v>
      </c>
      <c r="D343" s="23" t="str">
        <f>VLOOKUP(B343,CPU!$B:$J,3,FALSE)</f>
        <v>TORNEIRA CROMADA TUBO MÓVEL, DE MESA, 1/2" OU 3/4", PARA PIA DE COZINHA, PADRÃO ALTO - FORNECIMENTO E INSTALAÇÃO. AF_01/2020</v>
      </c>
      <c r="E343" s="11" t="str">
        <f>VLOOKUP(B343,CPU!$B:$J,4,FALSE)</f>
        <v>UN</v>
      </c>
      <c r="F343" s="11"/>
      <c r="G343" s="11"/>
      <c r="H343" s="11"/>
      <c r="I343" s="11"/>
      <c r="J343" s="11"/>
      <c r="K343" s="11"/>
      <c r="L343" s="11"/>
      <c r="M343" s="11"/>
      <c r="N343" s="18">
        <f>SUM($M$344:$M$344)</f>
        <v>2</v>
      </c>
    </row>
    <row r="344" spans="1:14">
      <c r="A344" s="11" t="s">
        <v>1274</v>
      </c>
      <c r="B344" s="127" t="s">
        <v>1275</v>
      </c>
      <c r="C344" s="128"/>
      <c r="D344" s="128"/>
      <c r="E344" s="129"/>
      <c r="F344" s="18">
        <v>2</v>
      </c>
      <c r="G344" s="130"/>
      <c r="H344" s="18"/>
      <c r="I344" s="18"/>
      <c r="J344" s="18"/>
      <c r="K344" s="18" t="str">
        <f>IF(COUNTA(H344:J344)=2,ROUND(PRODUCT(H344:J344),2),"")</f>
        <v/>
      </c>
      <c r="L344" s="18" t="str">
        <f>IF(OR(AND(COUNTA(H344:J344)=3,K344=""),AND(COUNTA(H344:J344)=1,K344&lt;&gt;"")),ROUND(PRODUCT(H344:K344),2),"")</f>
        <v/>
      </c>
      <c r="M344" s="18">
        <f>IF(L344&lt;&gt;"",ROUND(PRODUCT(F344,G344,L344),2),IF(K344&lt;&gt;"",ROUND(PRODUCT(F344,G344,K344),2),ROUND(PRODUCT(F344:J344),2)))</f>
        <v>2</v>
      </c>
      <c r="N344" s="18"/>
    </row>
    <row r="345" spans="1:14" ht="30">
      <c r="A345" s="11" t="s">
        <v>189</v>
      </c>
      <c r="B345" s="11">
        <v>86915</v>
      </c>
      <c r="C345" s="11" t="str">
        <f>VLOOKUP(B345,CPU!$B:$J,2,FALSE)</f>
        <v>SINAPI</v>
      </c>
      <c r="D345" s="23" t="str">
        <f>VLOOKUP(B345,CPU!$B:$J,3,FALSE)</f>
        <v>TORNEIRA CROMADA DE MESA, 1/2" OU 3/4", PARA LAVATÓRIO, PADRÃO MÉDIO - FORNECIMENTO E INSTALAÇÃO. AF_01/2020</v>
      </c>
      <c r="E345" s="11" t="str">
        <f>VLOOKUP(B345,CPU!$B:$J,4,FALSE)</f>
        <v>UN</v>
      </c>
      <c r="F345" s="11"/>
      <c r="G345" s="11"/>
      <c r="H345" s="11"/>
      <c r="I345" s="11"/>
      <c r="J345" s="11"/>
      <c r="K345" s="11"/>
      <c r="L345" s="11"/>
      <c r="M345" s="11"/>
      <c r="N345" s="18">
        <f>SUM($M$346:$M$346)</f>
        <v>7</v>
      </c>
    </row>
    <row r="346" spans="1:14">
      <c r="A346" s="11" t="s">
        <v>1276</v>
      </c>
      <c r="B346" s="127" t="s">
        <v>1265</v>
      </c>
      <c r="C346" s="128"/>
      <c r="D346" s="128"/>
      <c r="E346" s="129"/>
      <c r="F346" s="18">
        <v>7</v>
      </c>
      <c r="G346" s="130"/>
      <c r="H346" s="18"/>
      <c r="I346" s="18"/>
      <c r="J346" s="18"/>
      <c r="K346" s="18" t="str">
        <f>IF(COUNTA(H346:J346)=2,ROUND(PRODUCT(H346:J346),2),"")</f>
        <v/>
      </c>
      <c r="L346" s="18" t="str">
        <f>IF(OR(AND(COUNTA(H346:J346)=3,K346=""),AND(COUNTA(H346:J346)=1,K346&lt;&gt;"")),ROUND(PRODUCT(H346:K346),2),"")</f>
        <v/>
      </c>
      <c r="M346" s="18">
        <f>IF(L346&lt;&gt;"",ROUND(PRODUCT(F346,G346,L346),2),IF(K346&lt;&gt;"",ROUND(PRODUCT(F346,G346,K346),2),ROUND(PRODUCT(F346:J346),2)))</f>
        <v>7</v>
      </c>
      <c r="N346" s="18"/>
    </row>
    <row r="347" spans="1:14" ht="30">
      <c r="A347" s="11" t="s">
        <v>190</v>
      </c>
      <c r="B347" s="11">
        <v>100868</v>
      </c>
      <c r="C347" s="11" t="str">
        <f>VLOOKUP(B347,CPU!$B:$J,2,FALSE)</f>
        <v>SINAPI</v>
      </c>
      <c r="D347" s="23" t="str">
        <f>VLOOKUP(B347,CPU!$B:$J,3,FALSE)</f>
        <v>BARRA DE APOIO RETA, EM ACO INOX POLIDO, COMPRIMENTO 80 CM, FIXADA NA PAREDE - FORNECIMENTO E INSTALAÇÃO. AF_01/2020</v>
      </c>
      <c r="E347" s="11" t="str">
        <f>VLOOKUP(B347,CPU!$B:$J,4,FALSE)</f>
        <v>UN</v>
      </c>
      <c r="F347" s="11"/>
      <c r="G347" s="11"/>
      <c r="H347" s="11"/>
      <c r="I347" s="11"/>
      <c r="J347" s="11"/>
      <c r="K347" s="11"/>
      <c r="L347" s="11"/>
      <c r="M347" s="11"/>
      <c r="N347" s="18">
        <f>SUM($M$348:$M$348)</f>
        <v>2</v>
      </c>
    </row>
    <row r="348" spans="1:14">
      <c r="A348" s="11" t="s">
        <v>1277</v>
      </c>
      <c r="B348" s="127" t="s">
        <v>1278</v>
      </c>
      <c r="C348" s="128"/>
      <c r="D348" s="128"/>
      <c r="E348" s="129"/>
      <c r="F348" s="18">
        <v>2</v>
      </c>
      <c r="G348" s="130"/>
      <c r="H348" s="18"/>
      <c r="I348" s="18"/>
      <c r="J348" s="18"/>
      <c r="K348" s="18" t="str">
        <f>IF(COUNTA(H348:J348)=2,ROUND(PRODUCT(H348:J348),2),"")</f>
        <v/>
      </c>
      <c r="L348" s="18" t="str">
        <f>IF(OR(AND(COUNTA(H348:J348)=3,K348=""),AND(COUNTA(H348:J348)=1,K348&lt;&gt;"")),ROUND(PRODUCT(H348:K348),2),"")</f>
        <v/>
      </c>
      <c r="M348" s="18">
        <f>IF(L348&lt;&gt;"",ROUND(PRODUCT(F348,G348,L348),2),IF(K348&lt;&gt;"",ROUND(PRODUCT(F348,G348,K348),2),ROUND(PRODUCT(F348:J348),2)))</f>
        <v>2</v>
      </c>
      <c r="N348" s="18"/>
    </row>
    <row r="349" spans="1:14" ht="30">
      <c r="A349" s="11" t="s">
        <v>191</v>
      </c>
      <c r="B349" s="11">
        <v>100867</v>
      </c>
      <c r="C349" s="11" t="str">
        <f>VLOOKUP(B349,CPU!$B:$J,2,FALSE)</f>
        <v>SINAPI</v>
      </c>
      <c r="D349" s="23" t="str">
        <f>VLOOKUP(B349,CPU!$B:$J,3,FALSE)</f>
        <v>BARRA DE APOIO RETA, EM ACO INOX POLIDO, COMPRIMENTO 70 CM, FIXADA NA PAREDE - FORNECIMENTO E INSTALAÇÃO. AF_01/2020</v>
      </c>
      <c r="E349" s="11" t="str">
        <f>VLOOKUP(B349,CPU!$B:$J,4,FALSE)</f>
        <v>UN</v>
      </c>
      <c r="F349" s="11"/>
      <c r="G349" s="11"/>
      <c r="H349" s="11"/>
      <c r="I349" s="11"/>
      <c r="J349" s="11"/>
      <c r="K349" s="11"/>
      <c r="L349" s="11"/>
      <c r="M349" s="11"/>
      <c r="N349" s="18">
        <f>SUM($M$350:$M$350)</f>
        <v>2</v>
      </c>
    </row>
    <row r="350" spans="1:14">
      <c r="A350" s="11" t="s">
        <v>1279</v>
      </c>
      <c r="B350" s="127" t="s">
        <v>1280</v>
      </c>
      <c r="C350" s="128"/>
      <c r="D350" s="128"/>
      <c r="E350" s="129"/>
      <c r="F350" s="18">
        <v>2</v>
      </c>
      <c r="G350" s="130"/>
      <c r="H350" s="18"/>
      <c r="I350" s="18"/>
      <c r="J350" s="18"/>
      <c r="K350" s="18" t="str">
        <f>IF(COUNTA(H350:J350)=2,ROUND(PRODUCT(H350:J350),2),"")</f>
        <v/>
      </c>
      <c r="L350" s="18" t="str">
        <f>IF(OR(AND(COUNTA(H350:J350)=3,K350=""),AND(COUNTA(H350:J350)=1,K350&lt;&gt;"")),ROUND(PRODUCT(H350:K350),2),"")</f>
        <v/>
      </c>
      <c r="M350" s="18">
        <f>IF(L350&lt;&gt;"",ROUND(PRODUCT(F350,G350,L350),2),IF(K350&lt;&gt;"",ROUND(PRODUCT(F350,G350,K350),2),ROUND(PRODUCT(F350:J350),2)))</f>
        <v>2</v>
      </c>
      <c r="N350" s="18"/>
    </row>
    <row r="351" spans="1:14" ht="30">
      <c r="A351" s="11" t="s">
        <v>192</v>
      </c>
      <c r="B351" s="11">
        <v>100863</v>
      </c>
      <c r="C351" s="11" t="str">
        <f>VLOOKUP(B351,CPU!$B:$J,2,FALSE)</f>
        <v>SINAPI</v>
      </c>
      <c r="D351" s="23" t="str">
        <f>VLOOKUP(B351,CPU!$B:$J,3,FALSE)</f>
        <v>BARRA DE APOIO EM "L", EM ACO INOX POLIDO 70 X 70 CM, FIXADA NA PAREDE - FORNECIMENTO E INSTALACAO. AF_01/2020</v>
      </c>
      <c r="E351" s="11" t="str">
        <f>VLOOKUP(B351,CPU!$B:$J,4,FALSE)</f>
        <v>UN</v>
      </c>
      <c r="F351" s="11"/>
      <c r="G351" s="11"/>
      <c r="H351" s="11"/>
      <c r="I351" s="11"/>
      <c r="J351" s="11"/>
      <c r="K351" s="11"/>
      <c r="L351" s="11"/>
      <c r="M351" s="11"/>
      <c r="N351" s="18">
        <f>SUM($M$352:$M$352)</f>
        <v>1</v>
      </c>
    </row>
    <row r="352" spans="1:14">
      <c r="A352" s="11" t="s">
        <v>1281</v>
      </c>
      <c r="B352" s="127" t="s">
        <v>1280</v>
      </c>
      <c r="C352" s="128"/>
      <c r="D352" s="128"/>
      <c r="E352" s="129"/>
      <c r="F352" s="18">
        <v>1</v>
      </c>
      <c r="G352" s="130"/>
      <c r="H352" s="18"/>
      <c r="I352" s="18"/>
      <c r="J352" s="18"/>
      <c r="K352" s="18" t="str">
        <f>IF(COUNTA(H352:J352)=2,ROUND(PRODUCT(H352:J352),2),"")</f>
        <v/>
      </c>
      <c r="L352" s="18" t="str">
        <f>IF(OR(AND(COUNTA(H352:J352)=3,K352=""),AND(COUNTA(H352:J352)=1,K352&lt;&gt;"")),ROUND(PRODUCT(H352:K352),2),"")</f>
        <v/>
      </c>
      <c r="M352" s="18">
        <f>IF(L352&lt;&gt;"",ROUND(PRODUCT(F352,G352,L352),2),IF(K352&lt;&gt;"",ROUND(PRODUCT(F352,G352,K352),2),ROUND(PRODUCT(F352:J352),2)))</f>
        <v>1</v>
      </c>
      <c r="N352" s="18"/>
    </row>
    <row r="353" spans="1:14" ht="30">
      <c r="A353" s="11" t="s">
        <v>193</v>
      </c>
      <c r="B353" s="11">
        <v>100866</v>
      </c>
      <c r="C353" s="11" t="str">
        <f>VLOOKUP(B353,CPU!$B:$J,2,FALSE)</f>
        <v>SINAPI</v>
      </c>
      <c r="D353" s="23" t="str">
        <f>VLOOKUP(B353,CPU!$B:$J,3,FALSE)</f>
        <v>BARRA DE APOIO RETA, EM ACO INOX POLIDO, COMPRIMENTO 60CM, FIXADA NA PAREDE - FORNECIMENTO E INSTALAÇÃO. AF_01/2020</v>
      </c>
      <c r="E353" s="11" t="str">
        <f>VLOOKUP(B353,CPU!$B:$J,4,FALSE)</f>
        <v>UN</v>
      </c>
      <c r="F353" s="11"/>
      <c r="G353" s="11"/>
      <c r="H353" s="11"/>
      <c r="I353" s="11"/>
      <c r="J353" s="11"/>
      <c r="K353" s="11"/>
      <c r="L353" s="11"/>
      <c r="M353" s="11"/>
      <c r="N353" s="18">
        <f>SUM($M$354:$M$354)</f>
        <v>2</v>
      </c>
    </row>
    <row r="354" spans="1:14">
      <c r="A354" s="11" t="s">
        <v>1282</v>
      </c>
      <c r="B354" s="127" t="s">
        <v>1280</v>
      </c>
      <c r="C354" s="128"/>
      <c r="D354" s="128"/>
      <c r="E354" s="129"/>
      <c r="F354" s="18">
        <v>2</v>
      </c>
      <c r="G354" s="130"/>
      <c r="H354" s="18"/>
      <c r="I354" s="18"/>
      <c r="J354" s="18"/>
      <c r="K354" s="18" t="str">
        <f>IF(COUNTA(H354:J354)=2,ROUND(PRODUCT(H354:J354),2),"")</f>
        <v/>
      </c>
      <c r="L354" s="18" t="str">
        <f>IF(OR(AND(COUNTA(H354:J354)=3,K354=""),AND(COUNTA(H354:J354)=1,K354&lt;&gt;"")),ROUND(PRODUCT(H354:K354),2),"")</f>
        <v/>
      </c>
      <c r="M354" s="18">
        <f>IF(L354&lt;&gt;"",ROUND(PRODUCT(F354,G354,L354),2),IF(K354&lt;&gt;"",ROUND(PRODUCT(F354,G354,K354),2),ROUND(PRODUCT(F354:J354),2)))</f>
        <v>2</v>
      </c>
      <c r="N354" s="18"/>
    </row>
    <row r="355" spans="1:14">
      <c r="A355" s="21" t="s">
        <v>49</v>
      </c>
      <c r="B355" s="54" t="s">
        <v>1283</v>
      </c>
      <c r="C355" s="55"/>
      <c r="D355" s="55"/>
      <c r="E355" s="55"/>
      <c r="F355" s="55"/>
      <c r="G355" s="55"/>
      <c r="H355" s="55"/>
      <c r="I355" s="55"/>
      <c r="J355" s="55"/>
      <c r="K355" s="55"/>
      <c r="L355" s="55"/>
      <c r="M355" s="55"/>
      <c r="N355" s="56"/>
    </row>
    <row r="356" spans="1:14" ht="30">
      <c r="A356" s="11" t="s">
        <v>194</v>
      </c>
      <c r="B356" s="11">
        <v>88485</v>
      </c>
      <c r="C356" s="11" t="str">
        <f>VLOOKUP(B356,CPU!$B:$J,2,FALSE)</f>
        <v>SINAPI</v>
      </c>
      <c r="D356" s="23" t="str">
        <f>VLOOKUP(B356,CPU!$B:$J,3,FALSE)</f>
        <v>FUNDO SELADOR ACRÍLICO, APLICAÇÃO MANUAL EM PAREDE, UMA DEMÃO. AF_04/2023</v>
      </c>
      <c r="E356" s="11" t="str">
        <f>VLOOKUP(B356,CPU!$B:$J,4,FALSE)</f>
        <v>M2</v>
      </c>
      <c r="F356" s="11"/>
      <c r="G356" s="11"/>
      <c r="H356" s="11"/>
      <c r="I356" s="11"/>
      <c r="J356" s="11"/>
      <c r="K356" s="11"/>
      <c r="L356" s="11"/>
      <c r="M356" s="11"/>
      <c r="N356" s="18">
        <f>SUM($M$357:$M$379)</f>
        <v>1593.0600000000002</v>
      </c>
    </row>
    <row r="357" spans="1:14">
      <c r="A357" s="11" t="s">
        <v>1284</v>
      </c>
      <c r="B357" s="127" t="s">
        <v>851</v>
      </c>
      <c r="C357" s="128"/>
      <c r="D357" s="128"/>
      <c r="E357" s="129"/>
      <c r="F357" s="18"/>
      <c r="G357" s="130"/>
      <c r="H357" s="18"/>
      <c r="I357" s="18"/>
      <c r="J357" s="18"/>
      <c r="K357" s="18" t="str">
        <f>IF(COUNTA(H357:J357)=2,ROUND(PRODUCT(H357:J357),2),"")</f>
        <v/>
      </c>
      <c r="L357" s="18" t="str">
        <f t="shared" ref="L357:L379" si="26">IF(OR(AND(COUNTA(H357:J357)=3,K357=""),AND(COUNTA(H357:J357)=1,K357&lt;&gt;"")),ROUND(PRODUCT(H357:K357),2),"")</f>
        <v/>
      </c>
      <c r="M357" s="18">
        <f t="shared" ref="M357:M379" si="27">IF(L357&lt;&gt;"",ROUND(PRODUCT(F357,G357,L357),2),IF(K357&lt;&gt;"",ROUND(PRODUCT(F357,G357,K357),2),ROUND(PRODUCT(F357:J357),2)))</f>
        <v>0</v>
      </c>
      <c r="N357" s="18"/>
    </row>
    <row r="358" spans="1:14">
      <c r="A358" s="11" t="s">
        <v>1285</v>
      </c>
      <c r="B358" s="127" t="s">
        <v>1286</v>
      </c>
      <c r="C358" s="128"/>
      <c r="D358" s="128"/>
      <c r="E358" s="129"/>
      <c r="F358" s="18"/>
      <c r="G358" s="130"/>
      <c r="H358" s="18"/>
      <c r="I358" s="18"/>
      <c r="J358" s="18"/>
      <c r="K358" s="18">
        <v>140.88</v>
      </c>
      <c r="L358" s="18" t="str">
        <f t="shared" si="26"/>
        <v/>
      </c>
      <c r="M358" s="18">
        <f t="shared" si="27"/>
        <v>140.88</v>
      </c>
      <c r="N358" s="18"/>
    </row>
    <row r="359" spans="1:14">
      <c r="A359" s="11" t="s">
        <v>1287</v>
      </c>
      <c r="B359" s="127" t="s">
        <v>1288</v>
      </c>
      <c r="C359" s="128"/>
      <c r="D359" s="128"/>
      <c r="E359" s="129"/>
      <c r="F359" s="18"/>
      <c r="G359" s="130"/>
      <c r="H359" s="18"/>
      <c r="I359" s="18"/>
      <c r="J359" s="18"/>
      <c r="K359" s="18">
        <v>117.6</v>
      </c>
      <c r="L359" s="18" t="str">
        <f t="shared" si="26"/>
        <v/>
      </c>
      <c r="M359" s="18">
        <f t="shared" si="27"/>
        <v>117.6</v>
      </c>
      <c r="N359" s="18"/>
    </row>
    <row r="360" spans="1:14">
      <c r="A360" s="11" t="s">
        <v>1289</v>
      </c>
      <c r="B360" s="127" t="s">
        <v>1290</v>
      </c>
      <c r="C360" s="128"/>
      <c r="D360" s="128"/>
      <c r="E360" s="129"/>
      <c r="F360" s="18"/>
      <c r="G360" s="130"/>
      <c r="H360" s="18">
        <v>11.57</v>
      </c>
      <c r="I360" s="18"/>
      <c r="J360" s="18">
        <v>2.48</v>
      </c>
      <c r="K360" s="18">
        <f>IF(COUNTA(H360:J360)=2,ROUND(PRODUCT(H360:J360),2),"")</f>
        <v>28.69</v>
      </c>
      <c r="L360" s="18" t="str">
        <f t="shared" si="26"/>
        <v/>
      </c>
      <c r="M360" s="18">
        <f t="shared" si="27"/>
        <v>28.69</v>
      </c>
      <c r="N360" s="18"/>
    </row>
    <row r="361" spans="1:14">
      <c r="A361" s="11" t="s">
        <v>1291</v>
      </c>
      <c r="B361" s="127" t="s">
        <v>1292</v>
      </c>
      <c r="C361" s="128"/>
      <c r="D361" s="128"/>
      <c r="E361" s="129"/>
      <c r="F361" s="18"/>
      <c r="G361" s="130"/>
      <c r="H361" s="18">
        <v>69.41</v>
      </c>
      <c r="I361" s="18"/>
      <c r="J361" s="18">
        <v>2.4</v>
      </c>
      <c r="K361" s="18">
        <f>IF(COUNTA(H361:J361)=2,ROUND(PRODUCT(H361:J361),2),"")</f>
        <v>166.58</v>
      </c>
      <c r="L361" s="18" t="str">
        <f t="shared" si="26"/>
        <v/>
      </c>
      <c r="M361" s="18">
        <f t="shared" si="27"/>
        <v>166.58</v>
      </c>
      <c r="N361" s="18"/>
    </row>
    <row r="362" spans="1:14">
      <c r="A362" s="11" t="s">
        <v>1293</v>
      </c>
      <c r="B362" s="127" t="s">
        <v>1294</v>
      </c>
      <c r="C362" s="128"/>
      <c r="D362" s="128"/>
      <c r="E362" s="129"/>
      <c r="F362" s="18"/>
      <c r="G362" s="130"/>
      <c r="H362" s="18">
        <v>6.28</v>
      </c>
      <c r="I362" s="18"/>
      <c r="J362" s="18">
        <v>2.4</v>
      </c>
      <c r="K362" s="18">
        <f>IF(COUNTA(H362:J362)=2,ROUND(PRODUCT(H362:J362),2),"")</f>
        <v>15.07</v>
      </c>
      <c r="L362" s="18" t="str">
        <f t="shared" si="26"/>
        <v/>
      </c>
      <c r="M362" s="18">
        <f t="shared" si="27"/>
        <v>15.07</v>
      </c>
      <c r="N362" s="18"/>
    </row>
    <row r="363" spans="1:14">
      <c r="A363" s="11" t="s">
        <v>1295</v>
      </c>
      <c r="B363" s="127" t="s">
        <v>1296</v>
      </c>
      <c r="C363" s="128"/>
      <c r="D363" s="128"/>
      <c r="E363" s="129"/>
      <c r="F363" s="18"/>
      <c r="G363" s="130"/>
      <c r="H363" s="18">
        <v>14.22</v>
      </c>
      <c r="I363" s="18"/>
      <c r="J363" s="18">
        <v>2.5099999999999998</v>
      </c>
      <c r="K363" s="18">
        <f>IF(COUNTA(H363:J363)=2,ROUND(PRODUCT(H363:J363),2),"")</f>
        <v>35.69</v>
      </c>
      <c r="L363" s="18" t="str">
        <f t="shared" si="26"/>
        <v/>
      </c>
      <c r="M363" s="18">
        <f t="shared" si="27"/>
        <v>35.69</v>
      </c>
      <c r="N363" s="18"/>
    </row>
    <row r="364" spans="1:14">
      <c r="A364" s="11" t="s">
        <v>1297</v>
      </c>
      <c r="B364" s="127" t="s">
        <v>1298</v>
      </c>
      <c r="C364" s="128"/>
      <c r="D364" s="128"/>
      <c r="E364" s="129"/>
      <c r="F364" s="18"/>
      <c r="G364" s="130"/>
      <c r="H364" s="18"/>
      <c r="I364" s="18"/>
      <c r="J364" s="18"/>
      <c r="K364" s="18">
        <v>53</v>
      </c>
      <c r="L364" s="18" t="str">
        <f t="shared" si="26"/>
        <v/>
      </c>
      <c r="M364" s="18">
        <f t="shared" si="27"/>
        <v>53</v>
      </c>
      <c r="N364" s="18"/>
    </row>
    <row r="365" spans="1:14">
      <c r="A365" s="11" t="s">
        <v>1299</v>
      </c>
      <c r="B365" s="127" t="s">
        <v>1300</v>
      </c>
      <c r="C365" s="128"/>
      <c r="D365" s="128"/>
      <c r="E365" s="129"/>
      <c r="F365" s="18"/>
      <c r="G365" s="130"/>
      <c r="H365" s="18">
        <v>11.4</v>
      </c>
      <c r="I365" s="18"/>
      <c r="J365" s="18">
        <v>2.64</v>
      </c>
      <c r="K365" s="18">
        <f>IF(COUNTA(H365:J365)=2,ROUND(PRODUCT(H365:J365),2),"")</f>
        <v>30.1</v>
      </c>
      <c r="L365" s="18" t="str">
        <f t="shared" si="26"/>
        <v/>
      </c>
      <c r="M365" s="18">
        <f t="shared" si="27"/>
        <v>30.1</v>
      </c>
      <c r="N365" s="18"/>
    </row>
    <row r="366" spans="1:14">
      <c r="A366" s="11" t="s">
        <v>1301</v>
      </c>
      <c r="B366" s="127" t="s">
        <v>1302</v>
      </c>
      <c r="C366" s="128"/>
      <c r="D366" s="128"/>
      <c r="E366" s="129"/>
      <c r="F366" s="18"/>
      <c r="G366" s="130"/>
      <c r="H366" s="18"/>
      <c r="I366" s="18"/>
      <c r="J366" s="18"/>
      <c r="K366" s="18">
        <v>3</v>
      </c>
      <c r="L366" s="18" t="str">
        <f t="shared" si="26"/>
        <v/>
      </c>
      <c r="M366" s="18">
        <f t="shared" si="27"/>
        <v>3</v>
      </c>
      <c r="N366" s="18"/>
    </row>
    <row r="367" spans="1:14">
      <c r="A367" s="11" t="s">
        <v>1303</v>
      </c>
      <c r="B367" s="127" t="s">
        <v>1304</v>
      </c>
      <c r="C367" s="128"/>
      <c r="D367" s="128"/>
      <c r="E367" s="129"/>
      <c r="F367" s="18"/>
      <c r="G367" s="130"/>
      <c r="H367" s="18"/>
      <c r="I367" s="18"/>
      <c r="J367" s="18"/>
      <c r="K367" s="18">
        <v>6.04</v>
      </c>
      <c r="L367" s="18" t="str">
        <f t="shared" si="26"/>
        <v/>
      </c>
      <c r="M367" s="18">
        <f t="shared" si="27"/>
        <v>6.04</v>
      </c>
      <c r="N367" s="18"/>
    </row>
    <row r="368" spans="1:14">
      <c r="A368" s="11" t="s">
        <v>1305</v>
      </c>
      <c r="B368" s="127" t="s">
        <v>1306</v>
      </c>
      <c r="C368" s="128"/>
      <c r="D368" s="128"/>
      <c r="E368" s="129"/>
      <c r="F368" s="18"/>
      <c r="G368" s="130"/>
      <c r="H368" s="18"/>
      <c r="I368" s="18"/>
      <c r="J368" s="18"/>
      <c r="K368" s="18">
        <v>21.62</v>
      </c>
      <c r="L368" s="18" t="str">
        <f t="shared" si="26"/>
        <v/>
      </c>
      <c r="M368" s="18">
        <f t="shared" si="27"/>
        <v>21.62</v>
      </c>
      <c r="N368" s="18"/>
    </row>
    <row r="369" spans="1:14">
      <c r="A369" s="11" t="s">
        <v>1307</v>
      </c>
      <c r="B369" s="127" t="s">
        <v>1308</v>
      </c>
      <c r="C369" s="128"/>
      <c r="D369" s="128"/>
      <c r="E369" s="129"/>
      <c r="F369" s="18"/>
      <c r="G369" s="130"/>
      <c r="H369" s="18"/>
      <c r="I369" s="18"/>
      <c r="J369" s="18"/>
      <c r="K369" s="18">
        <v>62.4</v>
      </c>
      <c r="L369" s="18" t="str">
        <f t="shared" si="26"/>
        <v/>
      </c>
      <c r="M369" s="18">
        <f t="shared" si="27"/>
        <v>62.4</v>
      </c>
      <c r="N369" s="18"/>
    </row>
    <row r="370" spans="1:14">
      <c r="A370" s="11" t="s">
        <v>1309</v>
      </c>
      <c r="B370" s="127" t="s">
        <v>1310</v>
      </c>
      <c r="C370" s="128"/>
      <c r="D370" s="128"/>
      <c r="E370" s="129"/>
      <c r="F370" s="18"/>
      <c r="G370" s="130"/>
      <c r="H370" s="18"/>
      <c r="I370" s="18"/>
      <c r="J370" s="18"/>
      <c r="K370" s="18">
        <v>43.9</v>
      </c>
      <c r="L370" s="18" t="str">
        <f t="shared" si="26"/>
        <v/>
      </c>
      <c r="M370" s="18">
        <f t="shared" si="27"/>
        <v>43.9</v>
      </c>
      <c r="N370" s="18"/>
    </row>
    <row r="371" spans="1:14">
      <c r="A371" s="11" t="s">
        <v>1311</v>
      </c>
      <c r="B371" s="127" t="s">
        <v>1312</v>
      </c>
      <c r="C371" s="128"/>
      <c r="D371" s="128"/>
      <c r="E371" s="129"/>
      <c r="F371" s="18"/>
      <c r="G371" s="130"/>
      <c r="H371" s="18"/>
      <c r="I371" s="18"/>
      <c r="J371" s="18"/>
      <c r="K371" s="18">
        <v>87.96</v>
      </c>
      <c r="L371" s="18" t="str">
        <f t="shared" si="26"/>
        <v/>
      </c>
      <c r="M371" s="18">
        <f t="shared" si="27"/>
        <v>87.96</v>
      </c>
      <c r="N371" s="18"/>
    </row>
    <row r="372" spans="1:14">
      <c r="A372" s="11" t="s">
        <v>1313</v>
      </c>
      <c r="B372" s="127" t="s">
        <v>1314</v>
      </c>
      <c r="C372" s="128"/>
      <c r="D372" s="128"/>
      <c r="E372" s="129"/>
      <c r="F372" s="18"/>
      <c r="G372" s="130"/>
      <c r="H372" s="18"/>
      <c r="I372" s="18"/>
      <c r="J372" s="18"/>
      <c r="K372" s="18" t="str">
        <f>IF(COUNTA(H372:J372)=2,ROUND(PRODUCT(H372:J372),2),"")</f>
        <v/>
      </c>
      <c r="L372" s="18" t="str">
        <f t="shared" si="26"/>
        <v/>
      </c>
      <c r="M372" s="18">
        <f t="shared" si="27"/>
        <v>0</v>
      </c>
      <c r="N372" s="18"/>
    </row>
    <row r="373" spans="1:14">
      <c r="A373" s="11" t="s">
        <v>1315</v>
      </c>
      <c r="B373" s="127" t="s">
        <v>1316</v>
      </c>
      <c r="C373" s="128"/>
      <c r="D373" s="128"/>
      <c r="E373" s="129"/>
      <c r="F373" s="18"/>
      <c r="G373" s="130"/>
      <c r="H373" s="18"/>
      <c r="I373" s="18"/>
      <c r="J373" s="18"/>
      <c r="K373" s="18">
        <v>117.5</v>
      </c>
      <c r="L373" s="18" t="str">
        <f t="shared" si="26"/>
        <v/>
      </c>
      <c r="M373" s="18">
        <f t="shared" si="27"/>
        <v>117.5</v>
      </c>
      <c r="N373" s="18"/>
    </row>
    <row r="374" spans="1:14">
      <c r="A374" s="11" t="s">
        <v>1317</v>
      </c>
      <c r="B374" s="127" t="s">
        <v>1318</v>
      </c>
      <c r="C374" s="128"/>
      <c r="D374" s="128"/>
      <c r="E374" s="129"/>
      <c r="F374" s="18"/>
      <c r="G374" s="130"/>
      <c r="H374" s="18"/>
      <c r="I374" s="18"/>
      <c r="J374" s="18"/>
      <c r="K374" s="18">
        <v>305.35000000000002</v>
      </c>
      <c r="L374" s="18" t="str">
        <f t="shared" si="26"/>
        <v/>
      </c>
      <c r="M374" s="18">
        <f t="shared" si="27"/>
        <v>305.35000000000002</v>
      </c>
      <c r="N374" s="18"/>
    </row>
    <row r="375" spans="1:14">
      <c r="A375" s="11" t="s">
        <v>1319</v>
      </c>
      <c r="B375" s="127" t="s">
        <v>1320</v>
      </c>
      <c r="C375" s="128"/>
      <c r="D375" s="128"/>
      <c r="E375" s="129"/>
      <c r="F375" s="18"/>
      <c r="G375" s="130"/>
      <c r="H375" s="18"/>
      <c r="I375" s="18"/>
      <c r="J375" s="18"/>
      <c r="K375" s="18">
        <v>65.510000000000005</v>
      </c>
      <c r="L375" s="18" t="str">
        <f t="shared" si="26"/>
        <v/>
      </c>
      <c r="M375" s="18">
        <f t="shared" si="27"/>
        <v>65.510000000000005</v>
      </c>
      <c r="N375" s="18"/>
    </row>
    <row r="376" spans="1:14">
      <c r="A376" s="11" t="s">
        <v>1321</v>
      </c>
      <c r="B376" s="127" t="s">
        <v>1322</v>
      </c>
      <c r="C376" s="128"/>
      <c r="D376" s="128"/>
      <c r="E376" s="129"/>
      <c r="F376" s="18"/>
      <c r="G376" s="130"/>
      <c r="H376" s="18"/>
      <c r="I376" s="18"/>
      <c r="J376" s="18"/>
      <c r="K376" s="18">
        <v>92.94</v>
      </c>
      <c r="L376" s="18" t="str">
        <f t="shared" si="26"/>
        <v/>
      </c>
      <c r="M376" s="18">
        <f t="shared" si="27"/>
        <v>92.94</v>
      </c>
      <c r="N376" s="18"/>
    </row>
    <row r="377" spans="1:14">
      <c r="A377" s="11" t="s">
        <v>1323</v>
      </c>
      <c r="B377" s="127" t="s">
        <v>1324</v>
      </c>
      <c r="C377" s="128"/>
      <c r="D377" s="128"/>
      <c r="E377" s="129"/>
      <c r="F377" s="18"/>
      <c r="G377" s="130"/>
      <c r="H377" s="18"/>
      <c r="I377" s="18"/>
      <c r="J377" s="18"/>
      <c r="K377" s="18">
        <v>124.43</v>
      </c>
      <c r="L377" s="18" t="str">
        <f t="shared" si="26"/>
        <v/>
      </c>
      <c r="M377" s="18">
        <f t="shared" si="27"/>
        <v>124.43</v>
      </c>
      <c r="N377" s="18"/>
    </row>
    <row r="378" spans="1:14">
      <c r="A378" s="11" t="s">
        <v>1325</v>
      </c>
      <c r="B378" s="127" t="s">
        <v>1326</v>
      </c>
      <c r="C378" s="128"/>
      <c r="D378" s="128"/>
      <c r="E378" s="129"/>
      <c r="F378" s="18"/>
      <c r="G378" s="130"/>
      <c r="H378" s="18"/>
      <c r="I378" s="18"/>
      <c r="J378" s="18"/>
      <c r="K378" s="18">
        <v>58.06</v>
      </c>
      <c r="L378" s="18" t="str">
        <f t="shared" si="26"/>
        <v/>
      </c>
      <c r="M378" s="18">
        <f t="shared" si="27"/>
        <v>58.06</v>
      </c>
      <c r="N378" s="18"/>
    </row>
    <row r="379" spans="1:14">
      <c r="A379" s="11" t="s">
        <v>1327</v>
      </c>
      <c r="B379" s="127" t="s">
        <v>1328</v>
      </c>
      <c r="C379" s="128"/>
      <c r="D379" s="128"/>
      <c r="E379" s="129"/>
      <c r="F379" s="18"/>
      <c r="G379" s="130"/>
      <c r="H379" s="18"/>
      <c r="I379" s="18"/>
      <c r="J379" s="18"/>
      <c r="K379" s="18">
        <v>16.739999999999998</v>
      </c>
      <c r="L379" s="18" t="str">
        <f t="shared" si="26"/>
        <v/>
      </c>
      <c r="M379" s="18">
        <f t="shared" si="27"/>
        <v>16.739999999999998</v>
      </c>
      <c r="N379" s="18"/>
    </row>
    <row r="380" spans="1:14" ht="30">
      <c r="A380" s="11" t="s">
        <v>195</v>
      </c>
      <c r="B380" s="11">
        <v>88495</v>
      </c>
      <c r="C380" s="11" t="str">
        <f>VLOOKUP(B380,CPU!$B:$J,2,FALSE)</f>
        <v>SINAPI</v>
      </c>
      <c r="D380" s="23" t="str">
        <f>VLOOKUP(B380,CPU!$B:$J,3,FALSE)</f>
        <v>EMASSAMENTO COM MASSA LÁTEX, APLICAÇÃO EM PAREDE, UMA DEMÃO, LIXAMENTO MANUAL. AF_04/2023</v>
      </c>
      <c r="E380" s="11" t="str">
        <f>VLOOKUP(B380,CPU!$B:$J,4,FALSE)</f>
        <v>M2</v>
      </c>
      <c r="F380" s="11"/>
      <c r="G380" s="11"/>
      <c r="H380" s="11"/>
      <c r="I380" s="11"/>
      <c r="J380" s="11"/>
      <c r="K380" s="11"/>
      <c r="L380" s="11"/>
      <c r="M380" s="11"/>
      <c r="N380" s="18">
        <f>SUM($M$381:$M$381)</f>
        <v>1593.06</v>
      </c>
    </row>
    <row r="381" spans="1:14">
      <c r="A381" s="11" t="s">
        <v>1329</v>
      </c>
      <c r="B381" s="127" t="s">
        <v>1330</v>
      </c>
      <c r="C381" s="128"/>
      <c r="D381" s="128"/>
      <c r="E381" s="129"/>
      <c r="F381" s="18"/>
      <c r="G381" s="130"/>
      <c r="H381" s="18"/>
      <c r="I381" s="18"/>
      <c r="J381" s="18"/>
      <c r="K381" s="18">
        <v>1593.06</v>
      </c>
      <c r="L381" s="18" t="str">
        <f>IF(OR(AND(COUNTA(H381:J381)=3,K381=""),AND(COUNTA(H381:J381)=1,K381&lt;&gt;"")),ROUND(PRODUCT(H381:K381),2),"")</f>
        <v/>
      </c>
      <c r="M381" s="18">
        <f>IF(L381&lt;&gt;"",ROUND(PRODUCT(F381,G381,L381),2),IF(K381&lt;&gt;"",ROUND(PRODUCT(F381,G381,K381),2),ROUND(PRODUCT(F381:J381),2)))</f>
        <v>1593.06</v>
      </c>
      <c r="N381" s="18"/>
    </row>
    <row r="382" spans="1:14" ht="30">
      <c r="A382" s="11" t="s">
        <v>196</v>
      </c>
      <c r="B382" s="11">
        <v>88489</v>
      </c>
      <c r="C382" s="11" t="str">
        <f>VLOOKUP(B382,CPU!$B:$J,2,FALSE)</f>
        <v>SINAPI</v>
      </c>
      <c r="D382" s="23" t="str">
        <f>VLOOKUP(B382,CPU!$B:$J,3,FALSE)</f>
        <v>PINTURA LÁTEX ACRÍLICA PREMIUM, APLICAÇÃO MANUAL EM PAREDES, DUAS DEMÃOS. AF_04/2023</v>
      </c>
      <c r="E382" s="11" t="str">
        <f>VLOOKUP(B382,CPU!$B:$J,4,FALSE)</f>
        <v>M2</v>
      </c>
      <c r="F382" s="11"/>
      <c r="G382" s="11"/>
      <c r="H382" s="11"/>
      <c r="I382" s="11"/>
      <c r="J382" s="11"/>
      <c r="K382" s="11"/>
      <c r="L382" s="11"/>
      <c r="M382" s="11"/>
      <c r="N382" s="18">
        <f>SUM($M$383:$M$383)</f>
        <v>1593.06</v>
      </c>
    </row>
    <row r="383" spans="1:14">
      <c r="A383" s="11" t="s">
        <v>1331</v>
      </c>
      <c r="B383" s="127" t="s">
        <v>1332</v>
      </c>
      <c r="C383" s="128"/>
      <c r="D383" s="128"/>
      <c r="E383" s="129"/>
      <c r="F383" s="18"/>
      <c r="G383" s="130"/>
      <c r="H383" s="18"/>
      <c r="I383" s="18"/>
      <c r="J383" s="18"/>
      <c r="K383" s="18">
        <v>1593.06</v>
      </c>
      <c r="L383" s="18" t="str">
        <f>IF(OR(AND(COUNTA(H383:J383)=3,K383=""),AND(COUNTA(H383:J383)=1,K383&lt;&gt;"")),ROUND(PRODUCT(H383:K383),2),"")</f>
        <v/>
      </c>
      <c r="M383" s="18">
        <f>IF(L383&lt;&gt;"",ROUND(PRODUCT(F383,G383,L383),2),IF(K383&lt;&gt;"",ROUND(PRODUCT(F383,G383,K383),2),ROUND(PRODUCT(F383:J383),2)))</f>
        <v>1593.06</v>
      </c>
      <c r="N383" s="18"/>
    </row>
    <row r="384" spans="1:14" ht="30">
      <c r="A384" s="11" t="s">
        <v>197</v>
      </c>
      <c r="B384" s="11">
        <v>102489</v>
      </c>
      <c r="C384" s="11" t="str">
        <f>VLOOKUP(B384,CPU!$B:$J,2,FALSE)</f>
        <v>SINAPI</v>
      </c>
      <c r="D384" s="23" t="str">
        <f>VLOOKUP(B384,CPU!$B:$J,3,FALSE)</f>
        <v>PINTURA HIDROFUGANTE COM SILICONE, APLICAÇÃO MANUAL, 2 DEMÃOS. AF_05/2021</v>
      </c>
      <c r="E384" s="11" t="str">
        <f>VLOOKUP(B384,CPU!$B:$J,4,FALSE)</f>
        <v>M2</v>
      </c>
      <c r="F384" s="11"/>
      <c r="G384" s="11"/>
      <c r="H384" s="11"/>
      <c r="I384" s="11"/>
      <c r="J384" s="11"/>
      <c r="K384" s="11"/>
      <c r="L384" s="11"/>
      <c r="M384" s="11"/>
      <c r="N384" s="18">
        <f>SUM($M$385:$M$385)</f>
        <v>43.08</v>
      </c>
    </row>
    <row r="385" spans="1:14">
      <c r="A385" s="11" t="s">
        <v>1333</v>
      </c>
      <c r="B385" s="127" t="s">
        <v>1334</v>
      </c>
      <c r="C385" s="128"/>
      <c r="D385" s="128"/>
      <c r="E385" s="129"/>
      <c r="F385" s="18"/>
      <c r="G385" s="130"/>
      <c r="H385" s="18"/>
      <c r="I385" s="18"/>
      <c r="J385" s="18"/>
      <c r="K385" s="18">
        <v>43.08</v>
      </c>
      <c r="L385" s="18" t="str">
        <f>IF(OR(AND(COUNTA(H385:J385)=3,K385=""),AND(COUNTA(H385:J385)=1,K385&lt;&gt;"")),ROUND(PRODUCT(H385:K385),2),"")</f>
        <v/>
      </c>
      <c r="M385" s="18">
        <f>IF(L385&lt;&gt;"",ROUND(PRODUCT(F385,G385,L385),2),IF(K385&lt;&gt;"",ROUND(PRODUCT(F385,G385,K385),2),ROUND(PRODUCT(F385:J385),2)))</f>
        <v>43.08</v>
      </c>
      <c r="N385" s="18"/>
    </row>
    <row r="386" spans="1:14">
      <c r="A386" s="11" t="s">
        <v>198</v>
      </c>
      <c r="B386" s="11">
        <v>88484</v>
      </c>
      <c r="C386" s="11" t="str">
        <f>VLOOKUP(B386,CPU!$B:$J,2,FALSE)</f>
        <v>SINAPI</v>
      </c>
      <c r="D386" s="23" t="str">
        <f>VLOOKUP(B386,CPU!$B:$J,3,FALSE)</f>
        <v>FUNDO SELADOR ACRÍLICO, APLICAÇÃO MANUAL EM TETO, UMA DEMÃO. AF_04/2023</v>
      </c>
      <c r="E386" s="11" t="str">
        <f>VLOOKUP(B386,CPU!$B:$J,4,FALSE)</f>
        <v>M2</v>
      </c>
      <c r="F386" s="11"/>
      <c r="G386" s="11"/>
      <c r="H386" s="11"/>
      <c r="I386" s="11"/>
      <c r="J386" s="11"/>
      <c r="K386" s="11"/>
      <c r="L386" s="11"/>
      <c r="M386" s="11"/>
      <c r="N386" s="18">
        <f>SUM($M$387:$M$387)</f>
        <v>308.19</v>
      </c>
    </row>
    <row r="387" spans="1:14">
      <c r="A387" s="11" t="s">
        <v>1335</v>
      </c>
      <c r="B387" s="127" t="s">
        <v>1336</v>
      </c>
      <c r="C387" s="128"/>
      <c r="D387" s="128"/>
      <c r="E387" s="129"/>
      <c r="F387" s="18"/>
      <c r="G387" s="130"/>
      <c r="H387" s="18"/>
      <c r="I387" s="18"/>
      <c r="J387" s="18"/>
      <c r="K387" s="18">
        <v>308.19</v>
      </c>
      <c r="L387" s="18" t="str">
        <f>IF(OR(AND(COUNTA(H387:J387)=3,K387=""),AND(COUNTA(H387:J387)=1,K387&lt;&gt;"")),ROUND(PRODUCT(H387:K387),2),"")</f>
        <v/>
      </c>
      <c r="M387" s="18">
        <f>IF(L387&lt;&gt;"",ROUND(PRODUCT(F387,G387,L387),2),IF(K387&lt;&gt;"",ROUND(PRODUCT(F387,G387,K387),2),ROUND(PRODUCT(F387:J387),2)))</f>
        <v>308.19</v>
      </c>
      <c r="N387" s="18"/>
    </row>
    <row r="388" spans="1:14" ht="30">
      <c r="A388" s="11" t="s">
        <v>199</v>
      </c>
      <c r="B388" s="11">
        <v>88494</v>
      </c>
      <c r="C388" s="11" t="str">
        <f>VLOOKUP(B388,CPU!$B:$J,2,FALSE)</f>
        <v>SINAPI</v>
      </c>
      <c r="D388" s="23" t="str">
        <f>VLOOKUP(B388,CPU!$B:$J,3,FALSE)</f>
        <v>EMASSAMENTO COM MASSA LÁTEX, APLICAÇÃO EM TETO, UMA DEMÃO, LIXAMENTO MANUAL. AF_04/2023</v>
      </c>
      <c r="E388" s="11" t="str">
        <f>VLOOKUP(B388,CPU!$B:$J,4,FALSE)</f>
        <v>M2</v>
      </c>
      <c r="F388" s="11"/>
      <c r="G388" s="11"/>
      <c r="H388" s="11"/>
      <c r="I388" s="11"/>
      <c r="J388" s="11"/>
      <c r="K388" s="11"/>
      <c r="L388" s="11"/>
      <c r="M388" s="11"/>
      <c r="N388" s="18">
        <f>SUM($M$389:$M$389)</f>
        <v>308.19</v>
      </c>
    </row>
    <row r="389" spans="1:14">
      <c r="A389" s="11" t="s">
        <v>1337</v>
      </c>
      <c r="B389" s="127" t="s">
        <v>1338</v>
      </c>
      <c r="C389" s="128"/>
      <c r="D389" s="128"/>
      <c r="E389" s="129"/>
      <c r="F389" s="18"/>
      <c r="G389" s="130"/>
      <c r="H389" s="18"/>
      <c r="I389" s="18"/>
      <c r="J389" s="18"/>
      <c r="K389" s="18">
        <v>308.19</v>
      </c>
      <c r="L389" s="18" t="str">
        <f>IF(OR(AND(COUNTA(H389:J389)=3,K389=""),AND(COUNTA(H389:J389)=1,K389&lt;&gt;"")),ROUND(PRODUCT(H389:K389),2),"")</f>
        <v/>
      </c>
      <c r="M389" s="18">
        <f>IF(L389&lt;&gt;"",ROUND(PRODUCT(F389,G389,L389),2),IF(K389&lt;&gt;"",ROUND(PRODUCT(F389,G389,K389),2),ROUND(PRODUCT(F389:J389),2)))</f>
        <v>308.19</v>
      </c>
      <c r="N389" s="18"/>
    </row>
    <row r="390" spans="1:14" ht="30">
      <c r="A390" s="11" t="s">
        <v>200</v>
      </c>
      <c r="B390" s="11">
        <v>88488</v>
      </c>
      <c r="C390" s="11" t="str">
        <f>VLOOKUP(B390,CPU!$B:$J,2,FALSE)</f>
        <v>SINAPI</v>
      </c>
      <c r="D390" s="23" t="str">
        <f>VLOOKUP(B390,CPU!$B:$J,3,FALSE)</f>
        <v>PINTURA LÁTEX ACRÍLICA PREMIUM, APLICAÇÃO MANUAL EM TETO, DUAS DEMÃOS. AF_04/2023</v>
      </c>
      <c r="E390" s="11" t="str">
        <f>VLOOKUP(B390,CPU!$B:$J,4,FALSE)</f>
        <v>M2</v>
      </c>
      <c r="F390" s="11"/>
      <c r="G390" s="11"/>
      <c r="H390" s="11"/>
      <c r="I390" s="11"/>
      <c r="J390" s="11"/>
      <c r="K390" s="11"/>
      <c r="L390" s="11"/>
      <c r="M390" s="11"/>
      <c r="N390" s="18">
        <f>SUM($M$391:$M$391)</f>
        <v>308.19</v>
      </c>
    </row>
    <row r="391" spans="1:14">
      <c r="A391" s="11" t="s">
        <v>1339</v>
      </c>
      <c r="B391" s="127" t="s">
        <v>1340</v>
      </c>
      <c r="C391" s="128"/>
      <c r="D391" s="128"/>
      <c r="E391" s="129"/>
      <c r="F391" s="18"/>
      <c r="G391" s="130"/>
      <c r="H391" s="18"/>
      <c r="I391" s="18"/>
      <c r="J391" s="18"/>
      <c r="K391" s="18">
        <v>308.19</v>
      </c>
      <c r="L391" s="18" t="str">
        <f>IF(OR(AND(COUNTA(H391:J391)=3,K391=""),AND(COUNTA(H391:J391)=1,K391&lt;&gt;"")),ROUND(PRODUCT(H391:K391),2),"")</f>
        <v/>
      </c>
      <c r="M391" s="18">
        <f>IF(L391&lt;&gt;"",ROUND(PRODUCT(F391,G391,L391),2),IF(K391&lt;&gt;"",ROUND(PRODUCT(F391,G391,K391),2),ROUND(PRODUCT(F391:J391),2)))</f>
        <v>308.19</v>
      </c>
      <c r="N391" s="18"/>
    </row>
    <row r="392" spans="1:14" ht="45">
      <c r="A392" s="11" t="s">
        <v>201</v>
      </c>
      <c r="B392" s="11">
        <v>100722</v>
      </c>
      <c r="C392" s="11" t="str">
        <f>VLOOKUP(B392,CPU!$B:$J,2,FALSE)</f>
        <v>SINAPI</v>
      </c>
      <c r="D392" s="23" t="str">
        <f>VLOOKUP(B392,CPU!$B:$J,3,FALSE)</f>
        <v>PINTURA COM TINTA ALQUÍDICA DE FUNDO (TIPO ZARCÃO) APLICADA A ROLO OU PINCEL SOBRE SUPERFÍCIES METÁLICAS (EXCETO PERFIL) EXECUTADO EM OBRA (POR DEMÃO). AF_01/2020</v>
      </c>
      <c r="E392" s="11" t="str">
        <f>VLOOKUP(B392,CPU!$B:$J,4,FALSE)</f>
        <v>M2</v>
      </c>
      <c r="F392" s="11"/>
      <c r="G392" s="11"/>
      <c r="H392" s="11"/>
      <c r="I392" s="11"/>
      <c r="J392" s="11"/>
      <c r="K392" s="11"/>
      <c r="L392" s="11"/>
      <c r="M392" s="11"/>
      <c r="N392" s="18">
        <f>SUM($M$393:$M$395)</f>
        <v>90.38000000000001</v>
      </c>
    </row>
    <row r="393" spans="1:14">
      <c r="A393" s="11" t="s">
        <v>1341</v>
      </c>
      <c r="B393" s="127" t="s">
        <v>1342</v>
      </c>
      <c r="C393" s="128"/>
      <c r="D393" s="128"/>
      <c r="E393" s="129"/>
      <c r="F393" s="18">
        <v>2</v>
      </c>
      <c r="G393" s="130"/>
      <c r="H393" s="18"/>
      <c r="I393" s="18"/>
      <c r="J393" s="18"/>
      <c r="K393" s="18">
        <v>15.28</v>
      </c>
      <c r="L393" s="18" t="str">
        <f>IF(OR(AND(COUNTA(H393:J393)=3,K393=""),AND(COUNTA(H393:J393)=1,K393&lt;&gt;"")),ROUND(PRODUCT(H393:K393),2),"")</f>
        <v/>
      </c>
      <c r="M393" s="18">
        <f>IF(L393&lt;&gt;"",ROUND(PRODUCT(F393,G393,L393),2),IF(K393&lt;&gt;"",ROUND(PRODUCT(F393,G393,K393),2),ROUND(PRODUCT(F393:J393),2)))</f>
        <v>30.56</v>
      </c>
      <c r="N393" s="18"/>
    </row>
    <row r="394" spans="1:14">
      <c r="A394" s="11" t="s">
        <v>1343</v>
      </c>
      <c r="B394" s="127" t="s">
        <v>1344</v>
      </c>
      <c r="C394" s="128"/>
      <c r="D394" s="128"/>
      <c r="E394" s="129"/>
      <c r="F394" s="18">
        <v>4</v>
      </c>
      <c r="G394" s="130"/>
      <c r="H394" s="18"/>
      <c r="I394" s="18"/>
      <c r="J394" s="18"/>
      <c r="K394" s="18">
        <v>8.64</v>
      </c>
      <c r="L394" s="18" t="str">
        <f>IF(OR(AND(COUNTA(H394:J394)=3,K394=""),AND(COUNTA(H394:J394)=1,K394&lt;&gt;"")),ROUND(PRODUCT(H394:K394),2),"")</f>
        <v/>
      </c>
      <c r="M394" s="18">
        <f>IF(L394&lt;&gt;"",ROUND(PRODUCT(F394,G394,L394),2),IF(K394&lt;&gt;"",ROUND(PRODUCT(F394,G394,K394),2),ROUND(PRODUCT(F394:J394),2)))</f>
        <v>34.56</v>
      </c>
      <c r="N394" s="18"/>
    </row>
    <row r="395" spans="1:14">
      <c r="A395" s="11" t="s">
        <v>1345</v>
      </c>
      <c r="B395" s="127" t="s">
        <v>1346</v>
      </c>
      <c r="C395" s="128"/>
      <c r="D395" s="128"/>
      <c r="E395" s="129"/>
      <c r="F395" s="18">
        <v>2</v>
      </c>
      <c r="G395" s="130"/>
      <c r="H395" s="18">
        <v>63.14</v>
      </c>
      <c r="I395" s="18">
        <v>0.2</v>
      </c>
      <c r="J395" s="18"/>
      <c r="K395" s="18">
        <f>IF(COUNTA(H395:J395)=2,ROUND(PRODUCT(H395:J395),2),"")</f>
        <v>12.63</v>
      </c>
      <c r="L395" s="18" t="str">
        <f>IF(OR(AND(COUNTA(H395:J395)=3,K395=""),AND(COUNTA(H395:J395)=1,K395&lt;&gt;"")),ROUND(PRODUCT(H395:K395),2),"")</f>
        <v/>
      </c>
      <c r="M395" s="18">
        <f>IF(L395&lt;&gt;"",ROUND(PRODUCT(F395,G395,L395),2),IF(K395&lt;&gt;"",ROUND(PRODUCT(F395,G395,K395),2),ROUND(PRODUCT(F395:J395),2)))</f>
        <v>25.26</v>
      </c>
      <c r="N395" s="18"/>
    </row>
    <row r="396" spans="1:14" ht="45">
      <c r="A396" s="11" t="s">
        <v>202</v>
      </c>
      <c r="B396" s="11">
        <v>100746</v>
      </c>
      <c r="C396" s="11" t="str">
        <f>VLOOKUP(B396,CPU!$B:$J,2,FALSE)</f>
        <v>SINAPI</v>
      </c>
      <c r="D396" s="23" t="str">
        <f>VLOOKUP(B396,CPU!$B:$J,3,FALSE)</f>
        <v>PINTURA COM TINTA ALQUÍDICA DE ACABAMENTO (ESMALTE SINTÉTICO BRILHANTE) APLICADA A ROLO OU PINCEL SOBRE SUPERFÍCIES METÁLICAS (EXCETO PERFIL) EXECUTADO EM OBRA (POR DEMÃO). AF_01/2020</v>
      </c>
      <c r="E396" s="11" t="str">
        <f>VLOOKUP(B396,CPU!$B:$J,4,FALSE)</f>
        <v>M2</v>
      </c>
      <c r="F396" s="11"/>
      <c r="G396" s="11"/>
      <c r="H396" s="11"/>
      <c r="I396" s="11"/>
      <c r="J396" s="11"/>
      <c r="K396" s="11"/>
      <c r="L396" s="11"/>
      <c r="M396" s="11"/>
      <c r="N396" s="18">
        <f>SUM($M$397:$M$397)</f>
        <v>90.38</v>
      </c>
    </row>
    <row r="397" spans="1:14">
      <c r="A397" s="11" t="s">
        <v>1347</v>
      </c>
      <c r="B397" s="127" t="s">
        <v>1348</v>
      </c>
      <c r="C397" s="128"/>
      <c r="D397" s="128"/>
      <c r="E397" s="129"/>
      <c r="F397" s="18"/>
      <c r="G397" s="130"/>
      <c r="H397" s="18"/>
      <c r="I397" s="18"/>
      <c r="J397" s="18"/>
      <c r="K397" s="18">
        <v>90.38</v>
      </c>
      <c r="L397" s="18" t="str">
        <f>IF(OR(AND(COUNTA(H397:J397)=3,K397=""),AND(COUNTA(H397:J397)=1,K397&lt;&gt;"")),ROUND(PRODUCT(H397:K397),2),"")</f>
        <v/>
      </c>
      <c r="M397" s="18">
        <f>IF(L397&lt;&gt;"",ROUND(PRODUCT(F397,G397,L397),2),IF(K397&lt;&gt;"",ROUND(PRODUCT(F397,G397,K397),2),ROUND(PRODUCT(F397:J397),2)))</f>
        <v>90.38</v>
      </c>
      <c r="N397" s="18"/>
    </row>
    <row r="398" spans="1:14">
      <c r="A398" s="11" t="s">
        <v>203</v>
      </c>
      <c r="B398" s="11">
        <v>102193</v>
      </c>
      <c r="C398" s="11" t="str">
        <f>VLOOKUP(B398,CPU!$B:$J,2,FALSE)</f>
        <v>SINAPI</v>
      </c>
      <c r="D398" s="23" t="str">
        <f>VLOOKUP(B398,CPU!$B:$J,3,FALSE)</f>
        <v>LIXAMENTO DE MADEIRA PARA APLICAÇÃO DE FUNDO OU PINTURA. AF_01/2021</v>
      </c>
      <c r="E398" s="11" t="str">
        <f>VLOOKUP(B398,CPU!$B:$J,4,FALSE)</f>
        <v>M2</v>
      </c>
      <c r="F398" s="11"/>
      <c r="G398" s="11"/>
      <c r="H398" s="11"/>
      <c r="I398" s="11"/>
      <c r="J398" s="11"/>
      <c r="K398" s="11"/>
      <c r="L398" s="11"/>
      <c r="M398" s="11"/>
      <c r="N398" s="18">
        <f>SUM($M$399:$M$399)</f>
        <v>2.94</v>
      </c>
    </row>
    <row r="399" spans="1:14">
      <c r="A399" s="11" t="s">
        <v>1349</v>
      </c>
      <c r="B399" s="127" t="s">
        <v>1350</v>
      </c>
      <c r="C399" s="128"/>
      <c r="D399" s="128"/>
      <c r="E399" s="129"/>
      <c r="F399" s="18">
        <v>1</v>
      </c>
      <c r="G399" s="130">
        <v>2</v>
      </c>
      <c r="H399" s="18">
        <v>0.7</v>
      </c>
      <c r="I399" s="18"/>
      <c r="J399" s="18">
        <v>2.1</v>
      </c>
      <c r="K399" s="18">
        <f>IF(COUNTA(H399:J399)=2,ROUND(PRODUCT(H399:J399),2),"")</f>
        <v>1.47</v>
      </c>
      <c r="L399" s="18" t="str">
        <f>IF(OR(AND(COUNTA(H399:J399)=3,K399=""),AND(COUNTA(H399:J399)=1,K399&lt;&gt;"")),ROUND(PRODUCT(H399:K399),2),"")</f>
        <v/>
      </c>
      <c r="M399" s="18">
        <f>IF(L399&lt;&gt;"",ROUND(PRODUCT(F399,G399,L399),2),IF(K399&lt;&gt;"",ROUND(PRODUCT(F399,G399,K399),2),ROUND(PRODUCT(F399:J399),2)))</f>
        <v>2.94</v>
      </c>
      <c r="N399" s="18"/>
    </row>
    <row r="400" spans="1:14" ht="30">
      <c r="A400" s="11" t="s">
        <v>204</v>
      </c>
      <c r="B400" s="11">
        <v>102201</v>
      </c>
      <c r="C400" s="11" t="str">
        <f>VLOOKUP(B400,CPU!$B:$J,2,FALSE)</f>
        <v>SINAPI</v>
      </c>
      <c r="D400" s="23" t="str">
        <f>VLOOKUP(B400,CPU!$B:$J,3,FALSE)</f>
        <v>APLICAÇÃO MASSA ACRÍLICA PARA MADEIRA, PARA PINTURA COM TINTA DE ACABAMENTO (PIGMENTADA). AF_01/2021</v>
      </c>
      <c r="E400" s="11" t="str">
        <f>VLOOKUP(B400,CPU!$B:$J,4,FALSE)</f>
        <v>M2</v>
      </c>
      <c r="F400" s="11"/>
      <c r="G400" s="11"/>
      <c r="H400" s="11"/>
      <c r="I400" s="11"/>
      <c r="J400" s="11"/>
      <c r="K400" s="11"/>
      <c r="L400" s="11"/>
      <c r="M400" s="11"/>
      <c r="N400" s="18">
        <f>SUM($M$401:$M$401)</f>
        <v>2.94</v>
      </c>
    </row>
    <row r="401" spans="1:14">
      <c r="A401" s="11" t="s">
        <v>1351</v>
      </c>
      <c r="B401" s="127" t="s">
        <v>1352</v>
      </c>
      <c r="C401" s="128"/>
      <c r="D401" s="128"/>
      <c r="E401" s="129"/>
      <c r="F401" s="18"/>
      <c r="G401" s="130"/>
      <c r="H401" s="18"/>
      <c r="I401" s="18"/>
      <c r="J401" s="18"/>
      <c r="K401" s="18">
        <v>2.94</v>
      </c>
      <c r="L401" s="18" t="str">
        <f>IF(OR(AND(COUNTA(H401:J401)=3,K401=""),AND(COUNTA(H401:J401)=1,K401&lt;&gt;"")),ROUND(PRODUCT(H401:K401),2),"")</f>
        <v/>
      </c>
      <c r="M401" s="18">
        <f>IF(L401&lt;&gt;"",ROUND(PRODUCT(F401,G401,L401),2),IF(K401&lt;&gt;"",ROUND(PRODUCT(F401,G401,K401),2),ROUND(PRODUCT(F401:J401),2)))</f>
        <v>2.94</v>
      </c>
      <c r="N401" s="18"/>
    </row>
    <row r="402" spans="1:14" ht="30">
      <c r="A402" s="11" t="s">
        <v>205</v>
      </c>
      <c r="B402" s="11">
        <v>102227</v>
      </c>
      <c r="C402" s="11" t="str">
        <f>VLOOKUP(B402,CPU!$B:$J,2,FALSE)</f>
        <v>SINAPI</v>
      </c>
      <c r="D402" s="23" t="str">
        <f>VLOOKUP(B402,CPU!$B:$J,3,FALSE)</f>
        <v>PINTURA TINTA DE ACABAMENTO (PIGMENTADA) A ÓLEO EM MADEIRA, 3 DEMÃOS. AF_01/2021</v>
      </c>
      <c r="E402" s="11" t="str">
        <f>VLOOKUP(B402,CPU!$B:$J,4,FALSE)</f>
        <v>M2</v>
      </c>
      <c r="F402" s="11"/>
      <c r="G402" s="11"/>
      <c r="H402" s="11"/>
      <c r="I402" s="11"/>
      <c r="J402" s="11"/>
      <c r="K402" s="11"/>
      <c r="L402" s="11"/>
      <c r="M402" s="11"/>
      <c r="N402" s="18">
        <f>SUM($M$403:$M$403)</f>
        <v>2.94</v>
      </c>
    </row>
    <row r="403" spans="1:14">
      <c r="A403" s="11" t="s">
        <v>1353</v>
      </c>
      <c r="B403" s="127" t="s">
        <v>1352</v>
      </c>
      <c r="C403" s="128"/>
      <c r="D403" s="128"/>
      <c r="E403" s="129"/>
      <c r="F403" s="18"/>
      <c r="G403" s="130"/>
      <c r="H403" s="18"/>
      <c r="I403" s="18"/>
      <c r="J403" s="18"/>
      <c r="K403" s="18">
        <v>2.94</v>
      </c>
      <c r="L403" s="18" t="str">
        <f>IF(OR(AND(COUNTA(H403:J403)=3,K403=""),AND(COUNTA(H403:J403)=1,K403&lt;&gt;"")),ROUND(PRODUCT(H403:K403),2),"")</f>
        <v/>
      </c>
      <c r="M403" s="18">
        <f>IF(L403&lt;&gt;"",ROUND(PRODUCT(F403,G403,L403),2),IF(K403&lt;&gt;"",ROUND(PRODUCT(F403,G403,K403),2),ROUND(PRODUCT(F403:J403),2)))</f>
        <v>2.94</v>
      </c>
      <c r="N403" s="18"/>
    </row>
    <row r="404" spans="1:14" ht="30">
      <c r="A404" s="11" t="s">
        <v>206</v>
      </c>
      <c r="B404" s="11" t="s">
        <v>1354</v>
      </c>
      <c r="C404" s="11" t="str">
        <f>VLOOKUP(B404,CPU!$B:$J,2,FALSE)</f>
        <v>PRÓPRIA</v>
      </c>
      <c r="D404" s="23" t="str">
        <f>VLOOKUP(B404,CPU!$B:$J,3,FALSE)</f>
        <v>PLOTAGEM DE ADESIVO VINIL EM LETREIRO (C/APLICAÇÃO) (REF: 10710/ORSE-ORSE-09/2025)</v>
      </c>
      <c r="E404" s="11" t="str">
        <f>VLOOKUP(B404,CPU!$B:$J,4,FALSE)</f>
        <v>M2</v>
      </c>
      <c r="F404" s="11"/>
      <c r="G404" s="11"/>
      <c r="H404" s="11"/>
      <c r="I404" s="11"/>
      <c r="J404" s="11"/>
      <c r="K404" s="11"/>
      <c r="L404" s="11"/>
      <c r="M404" s="11"/>
      <c r="N404" s="18">
        <f>SUM($M$405:$M$405)</f>
        <v>26.46</v>
      </c>
    </row>
    <row r="405" spans="1:14">
      <c r="A405" s="11" t="s">
        <v>1355</v>
      </c>
      <c r="B405" s="127" t="s">
        <v>1014</v>
      </c>
      <c r="C405" s="128"/>
      <c r="D405" s="128"/>
      <c r="E405" s="129"/>
      <c r="F405" s="18">
        <v>7</v>
      </c>
      <c r="G405" s="130">
        <v>2</v>
      </c>
      <c r="H405" s="18">
        <v>0.9</v>
      </c>
      <c r="I405" s="18"/>
      <c r="J405" s="18">
        <v>2.1</v>
      </c>
      <c r="K405" s="18">
        <f>IF(COUNTA(H405:J405)=2,ROUND(PRODUCT(H405:J405),2),"")</f>
        <v>1.89</v>
      </c>
      <c r="L405" s="18" t="str">
        <f>IF(OR(AND(COUNTA(H405:J405)=3,K405=""),AND(COUNTA(H405:J405)=1,K405&lt;&gt;"")),ROUND(PRODUCT(H405:K405),2),"")</f>
        <v/>
      </c>
      <c r="M405" s="18">
        <f>IF(L405&lt;&gt;"",ROUND(PRODUCT(F405,G405,L405),2),IF(K405&lt;&gt;"",ROUND(PRODUCT(F405,G405,K405),2),ROUND(PRODUCT(F405:J405),2)))</f>
        <v>26.46</v>
      </c>
      <c r="N405" s="18"/>
    </row>
    <row r="406" spans="1:14">
      <c r="A406" s="21" t="s">
        <v>50</v>
      </c>
      <c r="B406" s="54" t="s">
        <v>1356</v>
      </c>
      <c r="C406" s="55"/>
      <c r="D406" s="55"/>
      <c r="E406" s="55"/>
      <c r="F406" s="55"/>
      <c r="G406" s="55"/>
      <c r="H406" s="55"/>
      <c r="I406" s="55"/>
      <c r="J406" s="55"/>
      <c r="K406" s="55"/>
      <c r="L406" s="55"/>
      <c r="M406" s="55"/>
      <c r="N406" s="56"/>
    </row>
    <row r="407" spans="1:14">
      <c r="A407" s="11" t="s">
        <v>207</v>
      </c>
      <c r="B407" s="11" t="s">
        <v>1357</v>
      </c>
      <c r="C407" s="11" t="str">
        <f>VLOOKUP(B407,CPU!$B:$J,2,FALSE)</f>
        <v>PRÓPRIA</v>
      </c>
      <c r="D407" s="23" t="str">
        <f>VLOOKUP(B407,CPU!$B:$J,3,FALSE)</f>
        <v>ESPELHO CRISTAL, ESPESSURA 4MM, COM PARAFUSOS DE FIXAÇÃO, SEM MOLDURA</v>
      </c>
      <c r="E407" s="11" t="str">
        <f>VLOOKUP(B407,CPU!$B:$J,4,FALSE)</f>
        <v>M2</v>
      </c>
      <c r="F407" s="11"/>
      <c r="G407" s="11"/>
      <c r="H407" s="11"/>
      <c r="I407" s="11"/>
      <c r="J407" s="11"/>
      <c r="K407" s="11"/>
      <c r="L407" s="11"/>
      <c r="M407" s="11"/>
      <c r="N407" s="18">
        <f>SUM($M$408:$M$410)</f>
        <v>6.16</v>
      </c>
    </row>
    <row r="408" spans="1:14">
      <c r="A408" s="11" t="s">
        <v>1358</v>
      </c>
      <c r="B408" s="127" t="s">
        <v>1359</v>
      </c>
      <c r="C408" s="128"/>
      <c r="D408" s="128"/>
      <c r="E408" s="129"/>
      <c r="F408" s="18">
        <v>7</v>
      </c>
      <c r="G408" s="130"/>
      <c r="H408" s="18">
        <v>0.6</v>
      </c>
      <c r="I408" s="18"/>
      <c r="J408" s="18">
        <v>0.8</v>
      </c>
      <c r="K408" s="18">
        <f>IF(COUNTA(H408:J408)=2,ROUND(PRODUCT(H408:J408),2),"")</f>
        <v>0.48</v>
      </c>
      <c r="L408" s="18" t="str">
        <f>IF(OR(AND(COUNTA(H408:J408)=3,K408=""),AND(COUNTA(H408:J408)=1,K408&lt;&gt;"")),ROUND(PRODUCT(H408:K408),2),"")</f>
        <v/>
      </c>
      <c r="M408" s="18">
        <f>IF(L408&lt;&gt;"",ROUND(PRODUCT(F408,G408,L408),2),IF(K408&lt;&gt;"",ROUND(PRODUCT(F408,G408,K408),2),ROUND(PRODUCT(F408:J408),2)))</f>
        <v>3.36</v>
      </c>
      <c r="N408" s="18"/>
    </row>
    <row r="409" spans="1:14">
      <c r="A409" s="11" t="s">
        <v>1360</v>
      </c>
      <c r="B409" s="127" t="s">
        <v>1361</v>
      </c>
      <c r="C409" s="128"/>
      <c r="D409" s="128"/>
      <c r="E409" s="129"/>
      <c r="F409" s="18"/>
      <c r="G409" s="130"/>
      <c r="H409" s="18">
        <v>2</v>
      </c>
      <c r="I409" s="18"/>
      <c r="J409" s="18">
        <v>0.8</v>
      </c>
      <c r="K409" s="18">
        <f>IF(COUNTA(H409:J409)=2,ROUND(PRODUCT(H409:J409),2),"")</f>
        <v>1.6</v>
      </c>
      <c r="L409" s="18" t="str">
        <f>IF(OR(AND(COUNTA(H409:J409)=3,K409=""),AND(COUNTA(H409:J409)=1,K409&lt;&gt;"")),ROUND(PRODUCT(H409:K409),2),"")</f>
        <v/>
      </c>
      <c r="M409" s="18">
        <f>IF(L409&lt;&gt;"",ROUND(PRODUCT(F409,G409,L409),2),IF(K409&lt;&gt;"",ROUND(PRODUCT(F409,G409,K409),2),ROUND(PRODUCT(F409:J409),2)))</f>
        <v>1.6</v>
      </c>
      <c r="N409" s="18"/>
    </row>
    <row r="410" spans="1:14">
      <c r="A410" s="11" t="s">
        <v>1362</v>
      </c>
      <c r="B410" s="127" t="s">
        <v>1363</v>
      </c>
      <c r="C410" s="128"/>
      <c r="D410" s="128"/>
      <c r="E410" s="129"/>
      <c r="F410" s="18"/>
      <c r="G410" s="130"/>
      <c r="H410" s="18">
        <v>1.5</v>
      </c>
      <c r="I410" s="18"/>
      <c r="J410" s="18">
        <v>0.8</v>
      </c>
      <c r="K410" s="18">
        <f>IF(COUNTA(H410:J410)=2,ROUND(PRODUCT(H410:J410),2),"")</f>
        <v>1.2</v>
      </c>
      <c r="L410" s="18" t="str">
        <f>IF(OR(AND(COUNTA(H410:J410)=3,K410=""),AND(COUNTA(H410:J410)=1,K410&lt;&gt;"")),ROUND(PRODUCT(H410:K410),2),"")</f>
        <v/>
      </c>
      <c r="M410" s="18">
        <f>IF(L410&lt;&gt;"",ROUND(PRODUCT(F410,G410,L410),2),IF(K410&lt;&gt;"",ROUND(PRODUCT(F410,G410,K410),2),ROUND(PRODUCT(F410:J410),2)))</f>
        <v>1.2</v>
      </c>
      <c r="N410" s="18"/>
    </row>
    <row r="411" spans="1:14" ht="30">
      <c r="A411" s="11" t="s">
        <v>208</v>
      </c>
      <c r="B411" s="11" t="s">
        <v>1364</v>
      </c>
      <c r="C411" s="11" t="str">
        <f>VLOOKUP(B411,CPU!$B:$J,2,FALSE)</f>
        <v>PRÓPRIA</v>
      </c>
      <c r="D411" s="23" t="str">
        <f>VLOOKUP(B411,CPU!$B:$J,3,FALSE)</f>
        <v>CORRIMÃO DUPLO CENTRAL EM TUBO DE FERRO GALVANIZADO 1 1/2", COM CHUMBADORES PARA FIXAÇÃO NO PISO (REF: 12189/ORSE-ORSE-09/2025)</v>
      </c>
      <c r="E411" s="11" t="str">
        <f>VLOOKUP(B411,CPU!$B:$J,4,FALSE)</f>
        <v>M</v>
      </c>
      <c r="F411" s="11"/>
      <c r="G411" s="11"/>
      <c r="H411" s="11"/>
      <c r="I411" s="11"/>
      <c r="J411" s="11"/>
      <c r="K411" s="11"/>
      <c r="L411" s="11"/>
      <c r="M411" s="11"/>
      <c r="N411" s="18">
        <f>SUM($M$412:$M$412)</f>
        <v>23.6</v>
      </c>
    </row>
    <row r="412" spans="1:14">
      <c r="A412" s="11" t="s">
        <v>1365</v>
      </c>
      <c r="B412" s="127" t="s">
        <v>1366</v>
      </c>
      <c r="C412" s="128"/>
      <c r="D412" s="128"/>
      <c r="E412" s="129"/>
      <c r="F412" s="18">
        <v>8</v>
      </c>
      <c r="G412" s="130"/>
      <c r="H412" s="18">
        <v>2.95</v>
      </c>
      <c r="I412" s="18"/>
      <c r="J412" s="18"/>
      <c r="K412" s="18" t="str">
        <f>IF(COUNTA(H412:J412)=2,ROUND(PRODUCT(H412:J412),2),"")</f>
        <v/>
      </c>
      <c r="L412" s="18" t="str">
        <f>IF(OR(AND(COUNTA(H412:J412)=3,K412=""),AND(COUNTA(H412:J412)=1,K412&lt;&gt;"")),ROUND(PRODUCT(H412:K412),2),"")</f>
        <v/>
      </c>
      <c r="M412" s="18">
        <f>IF(L412&lt;&gt;"",ROUND(PRODUCT(F412,G412,L412),2),IF(K412&lt;&gt;"",ROUND(PRODUCT(F412,G412,K412),2),ROUND(PRODUCT(F412:J412),2)))</f>
        <v>23.6</v>
      </c>
      <c r="N412" s="18"/>
    </row>
    <row r="413" spans="1:14" ht="75">
      <c r="A413" s="11" t="s">
        <v>209</v>
      </c>
      <c r="B413" s="11" t="s">
        <v>1367</v>
      </c>
      <c r="C413" s="11" t="str">
        <f>VLOOKUP(B413,CPU!$B:$J,2,FALSE)</f>
        <v>PRÓPRIA</v>
      </c>
      <c r="D413" s="23" t="str">
        <f>VLOOKUP(B413,CPU!$B:$J,3,FALSE)</f>
        <v>PLATAFORMA ELEVATÓRIA PARA PNE, SEMI CABINADA, MODELO (UN140/1 ENTRADA)/OPOSTO (OP140/2 ENTRADA) DIM. CABINE 900X1400X1100MM, AÇO INOX POLIDO, FECHAMENTO ALUMINIO COMP.(ACM) PAINEIS VIDRO LAMINADO,02 PARADAS PERC.3M CX. ALVENARIA, DA APTUS OU SIMILAR (REF: 13301/ORSE-ORSE-09/2025)</v>
      </c>
      <c r="E413" s="11" t="str">
        <f>VLOOKUP(B413,CPU!$B:$J,4,FALSE)</f>
        <v>UN</v>
      </c>
      <c r="F413" s="11"/>
      <c r="G413" s="11"/>
      <c r="H413" s="11"/>
      <c r="I413" s="11"/>
      <c r="J413" s="11"/>
      <c r="K413" s="11"/>
      <c r="L413" s="11"/>
      <c r="M413" s="11"/>
      <c r="N413" s="18">
        <f>SUM($M$414:$M$414)</f>
        <v>2</v>
      </c>
    </row>
    <row r="414" spans="1:14">
      <c r="A414" s="11" t="s">
        <v>1368</v>
      </c>
      <c r="B414" s="127" t="s">
        <v>1369</v>
      </c>
      <c r="C414" s="128"/>
      <c r="D414" s="128"/>
      <c r="E414" s="129"/>
      <c r="F414" s="18">
        <v>2</v>
      </c>
      <c r="G414" s="130"/>
      <c r="H414" s="18"/>
      <c r="I414" s="18"/>
      <c r="J414" s="18"/>
      <c r="K414" s="18" t="str">
        <f>IF(COUNTA(H414:J414)=2,ROUND(PRODUCT(H414:J414),2),"")</f>
        <v/>
      </c>
      <c r="L414" s="18" t="str">
        <f>IF(OR(AND(COUNTA(H414:J414)=3,K414=""),AND(COUNTA(H414:J414)=1,K414&lt;&gt;"")),ROUND(PRODUCT(H414:K414),2),"")</f>
        <v/>
      </c>
      <c r="M414" s="18">
        <f>IF(L414&lt;&gt;"",ROUND(PRODUCT(F414,G414,L414),2),IF(K414&lt;&gt;"",ROUND(PRODUCT(F414,G414,K414),2),ROUND(PRODUCT(F414:J414),2)))</f>
        <v>2</v>
      </c>
      <c r="N414" s="18"/>
    </row>
    <row r="415" spans="1:14" ht="30">
      <c r="A415" s="11" t="s">
        <v>210</v>
      </c>
      <c r="B415" s="11" t="s">
        <v>1370</v>
      </c>
      <c r="C415" s="11" t="str">
        <f>VLOOKUP(B415,CPU!$B:$J,2,FALSE)</f>
        <v>PRÓPRIA</v>
      </c>
      <c r="D415" s="23" t="str">
        <f>VLOOKUP(B415,CPU!$B:$J,3,FALSE)</f>
        <v>ELEVADOR PARA PASSAGEIROS USO INTERNO COM CAPACIDADE MÍNIMA DE 600KG PARA TRÊS PARADAS, PORTAS UNILATERAIS (REF. CPOS/CDHU 61.01.680 09/2025)</v>
      </c>
      <c r="E415" s="11" t="str">
        <f>VLOOKUP(B415,CPU!$B:$J,4,FALSE)</f>
        <v>CJ</v>
      </c>
      <c r="F415" s="11"/>
      <c r="G415" s="11"/>
      <c r="H415" s="11"/>
      <c r="I415" s="11"/>
      <c r="J415" s="11"/>
      <c r="K415" s="11"/>
      <c r="L415" s="11"/>
      <c r="M415" s="11"/>
      <c r="N415" s="18">
        <f>SUM($M$416:$M$416)</f>
        <v>1</v>
      </c>
    </row>
    <row r="416" spans="1:14">
      <c r="A416" s="11" t="s">
        <v>1371</v>
      </c>
      <c r="B416" s="127" t="s">
        <v>1372</v>
      </c>
      <c r="C416" s="128"/>
      <c r="D416" s="128"/>
      <c r="E416" s="129"/>
      <c r="F416" s="18">
        <v>1</v>
      </c>
      <c r="G416" s="130"/>
      <c r="H416" s="18"/>
      <c r="I416" s="18"/>
      <c r="J416" s="18"/>
      <c r="K416" s="18" t="str">
        <f>IF(COUNTA(H416:J416)=2,ROUND(PRODUCT(H416:J416),2),"")</f>
        <v/>
      </c>
      <c r="L416" s="18" t="str">
        <f>IF(OR(AND(COUNTA(H416:J416)=3,K416=""),AND(COUNTA(H416:J416)=1,K416&lt;&gt;"")),ROUND(PRODUCT(H416:K416),2),"")</f>
        <v/>
      </c>
      <c r="M416" s="18">
        <f>IF(L416&lt;&gt;"",ROUND(PRODUCT(F416,G416,L416),2),IF(K416&lt;&gt;"",ROUND(PRODUCT(F416,G416,K416),2),ROUND(PRODUCT(F416:J416),2)))</f>
        <v>1</v>
      </c>
      <c r="N416" s="18"/>
    </row>
    <row r="417" spans="1:14" ht="45">
      <c r="A417" s="11" t="s">
        <v>211</v>
      </c>
      <c r="B417" s="11" t="s">
        <v>1373</v>
      </c>
      <c r="C417" s="11" t="str">
        <f>VLOOKUP(B417,CPU!$B:$J,2,FALSE)</f>
        <v>PRÓPRIA</v>
      </c>
      <c r="D417" s="23" t="str">
        <f>VLOOKUP(B417,CPU!$B:$J,3,FALSE)</f>
        <v>PLACA DE IDENTIFICAÇÃO DE AMBIENTES EM ACRÍLICO, 15X60CM, COM APLICAÇÃO EM UMA FACE DE VINIL AUTOADESIVO E FIXADO COM FITA DUPLA FACE / REFERÊNCIA DO ITEM: SEINFRA/CE - C4629</v>
      </c>
      <c r="E417" s="11" t="str">
        <f>VLOOKUP(B417,CPU!$B:$J,4,FALSE)</f>
        <v>UN</v>
      </c>
      <c r="F417" s="11"/>
      <c r="G417" s="11"/>
      <c r="H417" s="11"/>
      <c r="I417" s="11"/>
      <c r="J417" s="11"/>
      <c r="K417" s="11"/>
      <c r="L417" s="11"/>
      <c r="M417" s="11"/>
      <c r="N417" s="18">
        <f>SUM($M$418:$M$425)</f>
        <v>13</v>
      </c>
    </row>
    <row r="418" spans="1:14">
      <c r="A418" s="11" t="s">
        <v>1374</v>
      </c>
      <c r="B418" s="127" t="s">
        <v>851</v>
      </c>
      <c r="C418" s="128"/>
      <c r="D418" s="128"/>
      <c r="E418" s="129"/>
      <c r="F418" s="18"/>
      <c r="G418" s="130"/>
      <c r="H418" s="18"/>
      <c r="I418" s="18"/>
      <c r="J418" s="18"/>
      <c r="K418" s="18" t="str">
        <f t="shared" ref="K418:K425" si="28">IF(COUNTA(H418:J418)=2,ROUND(PRODUCT(H418:J418),2),"")</f>
        <v/>
      </c>
      <c r="L418" s="18" t="str">
        <f t="shared" ref="L418:L425" si="29">IF(OR(AND(COUNTA(H418:J418)=3,K418=""),AND(COUNTA(H418:J418)=1,K418&lt;&gt;"")),ROUND(PRODUCT(H418:K418),2),"")</f>
        <v/>
      </c>
      <c r="M418" s="18">
        <f t="shared" ref="M418:M425" si="30">IF(L418&lt;&gt;"",ROUND(PRODUCT(F418,G418,L418),2),IF(K418&lt;&gt;"",ROUND(PRODUCT(F418,G418,K418),2),ROUND(PRODUCT(F418:J418),2)))</f>
        <v>0</v>
      </c>
      <c r="N418" s="18"/>
    </row>
    <row r="419" spans="1:14">
      <c r="A419" s="11" t="s">
        <v>1375</v>
      </c>
      <c r="B419" s="127" t="s">
        <v>1169</v>
      </c>
      <c r="C419" s="128"/>
      <c r="D419" s="128"/>
      <c r="E419" s="129"/>
      <c r="F419" s="18">
        <v>6</v>
      </c>
      <c r="G419" s="130"/>
      <c r="H419" s="18"/>
      <c r="I419" s="18"/>
      <c r="J419" s="18"/>
      <c r="K419" s="18" t="str">
        <f t="shared" si="28"/>
        <v/>
      </c>
      <c r="L419" s="18" t="str">
        <f t="shared" si="29"/>
        <v/>
      </c>
      <c r="M419" s="18">
        <f t="shared" si="30"/>
        <v>6</v>
      </c>
      <c r="N419" s="18"/>
    </row>
    <row r="420" spans="1:14">
      <c r="A420" s="11" t="s">
        <v>1376</v>
      </c>
      <c r="B420" s="127" t="s">
        <v>992</v>
      </c>
      <c r="C420" s="128"/>
      <c r="D420" s="128"/>
      <c r="E420" s="129"/>
      <c r="F420" s="18">
        <v>1</v>
      </c>
      <c r="G420" s="130"/>
      <c r="H420" s="18"/>
      <c r="I420" s="18"/>
      <c r="J420" s="18"/>
      <c r="K420" s="18" t="str">
        <f t="shared" si="28"/>
        <v/>
      </c>
      <c r="L420" s="18" t="str">
        <f t="shared" si="29"/>
        <v/>
      </c>
      <c r="M420" s="18">
        <f t="shared" si="30"/>
        <v>1</v>
      </c>
      <c r="N420" s="18"/>
    </row>
    <row r="421" spans="1:14">
      <c r="A421" s="11" t="s">
        <v>1377</v>
      </c>
      <c r="B421" s="127" t="s">
        <v>1166</v>
      </c>
      <c r="C421" s="128"/>
      <c r="D421" s="128"/>
      <c r="E421" s="129"/>
      <c r="F421" s="18">
        <v>1</v>
      </c>
      <c r="G421" s="130"/>
      <c r="H421" s="18"/>
      <c r="I421" s="18"/>
      <c r="J421" s="18"/>
      <c r="K421" s="18" t="str">
        <f t="shared" si="28"/>
        <v/>
      </c>
      <c r="L421" s="18" t="str">
        <f t="shared" si="29"/>
        <v/>
      </c>
      <c r="M421" s="18">
        <f t="shared" si="30"/>
        <v>1</v>
      </c>
      <c r="N421" s="18"/>
    </row>
    <row r="422" spans="1:14">
      <c r="A422" s="11" t="s">
        <v>1378</v>
      </c>
      <c r="B422" s="127" t="s">
        <v>1300</v>
      </c>
      <c r="C422" s="128"/>
      <c r="D422" s="128"/>
      <c r="E422" s="129"/>
      <c r="F422" s="18">
        <v>1</v>
      </c>
      <c r="G422" s="130"/>
      <c r="H422" s="18"/>
      <c r="I422" s="18"/>
      <c r="J422" s="18"/>
      <c r="K422" s="18" t="str">
        <f t="shared" si="28"/>
        <v/>
      </c>
      <c r="L422" s="18" t="str">
        <f t="shared" si="29"/>
        <v/>
      </c>
      <c r="M422" s="18">
        <f t="shared" si="30"/>
        <v>1</v>
      </c>
      <c r="N422" s="18"/>
    </row>
    <row r="423" spans="1:14">
      <c r="A423" s="11" t="s">
        <v>1379</v>
      </c>
      <c r="B423" s="127" t="s">
        <v>1174</v>
      </c>
      <c r="C423" s="128"/>
      <c r="D423" s="128"/>
      <c r="E423" s="129"/>
      <c r="F423" s="18">
        <v>1</v>
      </c>
      <c r="G423" s="130"/>
      <c r="H423" s="18"/>
      <c r="I423" s="18"/>
      <c r="J423" s="18"/>
      <c r="K423" s="18" t="str">
        <f t="shared" si="28"/>
        <v/>
      </c>
      <c r="L423" s="18" t="str">
        <f t="shared" si="29"/>
        <v/>
      </c>
      <c r="M423" s="18">
        <f t="shared" si="30"/>
        <v>1</v>
      </c>
      <c r="N423" s="18"/>
    </row>
    <row r="424" spans="1:14">
      <c r="A424" s="11" t="s">
        <v>1380</v>
      </c>
      <c r="B424" s="127" t="s">
        <v>1372</v>
      </c>
      <c r="C424" s="128"/>
      <c r="D424" s="128"/>
      <c r="E424" s="129"/>
      <c r="F424" s="18">
        <v>1</v>
      </c>
      <c r="G424" s="130"/>
      <c r="H424" s="18"/>
      <c r="I424" s="18"/>
      <c r="J424" s="18"/>
      <c r="K424" s="18" t="str">
        <f t="shared" si="28"/>
        <v/>
      </c>
      <c r="L424" s="18" t="str">
        <f t="shared" si="29"/>
        <v/>
      </c>
      <c r="M424" s="18">
        <f t="shared" si="30"/>
        <v>1</v>
      </c>
      <c r="N424" s="18"/>
    </row>
    <row r="425" spans="1:14">
      <c r="A425" s="11" t="s">
        <v>1381</v>
      </c>
      <c r="B425" s="127" t="s">
        <v>1382</v>
      </c>
      <c r="C425" s="128"/>
      <c r="D425" s="128"/>
      <c r="E425" s="129"/>
      <c r="F425" s="18">
        <v>2</v>
      </c>
      <c r="G425" s="130"/>
      <c r="H425" s="18"/>
      <c r="I425" s="18"/>
      <c r="J425" s="18"/>
      <c r="K425" s="18" t="str">
        <f t="shared" si="28"/>
        <v/>
      </c>
      <c r="L425" s="18" t="str">
        <f t="shared" si="29"/>
        <v/>
      </c>
      <c r="M425" s="18">
        <f t="shared" si="30"/>
        <v>2</v>
      </c>
      <c r="N425" s="18"/>
    </row>
    <row r="426" spans="1:14">
      <c r="A426" s="11" t="s">
        <v>212</v>
      </c>
      <c r="B426" s="11" t="s">
        <v>1383</v>
      </c>
      <c r="C426" s="11" t="str">
        <f>VLOOKUP(B426,CPU!$B:$J,2,FALSE)</f>
        <v>PRÓPRIA</v>
      </c>
      <c r="D426" s="23" t="str">
        <f>VLOOKUP(B426,CPU!$B:$J,3,FALSE)</f>
        <v>ESCADA DE MARINHEIRO EM TUBO DE AÇO GALVANIZADO</v>
      </c>
      <c r="E426" s="11" t="str">
        <f>VLOOKUP(B426,CPU!$B:$J,4,FALSE)</f>
        <v>M</v>
      </c>
      <c r="F426" s="11"/>
      <c r="G426" s="11"/>
      <c r="H426" s="11"/>
      <c r="I426" s="11"/>
      <c r="J426" s="11"/>
      <c r="K426" s="11"/>
      <c r="L426" s="11"/>
      <c r="M426" s="11"/>
      <c r="N426" s="18">
        <f>SUM($M$427:$M$427)</f>
        <v>3.65</v>
      </c>
    </row>
    <row r="427" spans="1:14">
      <c r="A427" s="11" t="s">
        <v>1384</v>
      </c>
      <c r="B427" s="127" t="s">
        <v>1385</v>
      </c>
      <c r="C427" s="128"/>
      <c r="D427" s="128"/>
      <c r="E427" s="129"/>
      <c r="F427" s="18"/>
      <c r="G427" s="130"/>
      <c r="H427" s="18">
        <v>3.65</v>
      </c>
      <c r="I427" s="18"/>
      <c r="J427" s="18"/>
      <c r="K427" s="18" t="str">
        <f>IF(COUNTA(H427:J427)=2,ROUND(PRODUCT(H427:J427),2),"")</f>
        <v/>
      </c>
      <c r="L427" s="18" t="str">
        <f>IF(OR(AND(COUNTA(H427:J427)=3,K427=""),AND(COUNTA(H427:J427)=1,K427&lt;&gt;"")),ROUND(PRODUCT(H427:K427),2),"")</f>
        <v/>
      </c>
      <c r="M427" s="18">
        <f>IF(L427&lt;&gt;"",ROUND(PRODUCT(F427,G427,L427),2),IF(K427&lt;&gt;"",ROUND(PRODUCT(F427,G427,K427),2),ROUND(PRODUCT(F427:J427),2)))</f>
        <v>3.65</v>
      </c>
      <c r="N427" s="18"/>
    </row>
    <row r="428" spans="1:14" ht="30">
      <c r="A428" s="11" t="s">
        <v>213</v>
      </c>
      <c r="B428" s="11" t="s">
        <v>1386</v>
      </c>
      <c r="C428" s="11" t="str">
        <f>VLOOKUP(B428,CPU!$B:$J,2,FALSE)</f>
        <v>PRÓPRIA</v>
      </c>
      <c r="D428" s="23" t="str">
        <f>VLOOKUP(B428,CPU!$B:$J,3,FALSE)</f>
        <v>PLACA DE INAUGURAÇÃO EM AÇO ESCOVADO, 60X40CM, COM GRAVAÇÃO EM BAIXO RELEVO POR CORROSÃO QUÍMICA E FIXADO COM PARAFUSO FRANCES</v>
      </c>
      <c r="E428" s="11" t="str">
        <f>VLOOKUP(B428,CPU!$B:$J,4,FALSE)</f>
        <v>UN</v>
      </c>
      <c r="F428" s="11"/>
      <c r="G428" s="11"/>
      <c r="H428" s="11"/>
      <c r="I428" s="11"/>
      <c r="J428" s="11"/>
      <c r="K428" s="11"/>
      <c r="L428" s="11"/>
      <c r="M428" s="11"/>
      <c r="N428" s="18">
        <f>SUM($M$429:$M$429)</f>
        <v>1</v>
      </c>
    </row>
    <row r="429" spans="1:14">
      <c r="A429" s="11" t="s">
        <v>1387</v>
      </c>
      <c r="B429" s="127" t="s">
        <v>1388</v>
      </c>
      <c r="C429" s="128"/>
      <c r="D429" s="128"/>
      <c r="E429" s="129"/>
      <c r="F429" s="18">
        <v>1</v>
      </c>
      <c r="G429" s="130"/>
      <c r="H429" s="18"/>
      <c r="I429" s="18"/>
      <c r="J429" s="18"/>
      <c r="K429" s="18" t="str">
        <f>IF(COUNTA(H429:J429)=2,ROUND(PRODUCT(H429:J429),2),"")</f>
        <v/>
      </c>
      <c r="L429" s="18" t="str">
        <f>IF(OR(AND(COUNTA(H429:J429)=3,K429=""),AND(COUNTA(H429:J429)=1,K429&lt;&gt;"")),ROUND(PRODUCT(H429:K429),2),"")</f>
        <v/>
      </c>
      <c r="M429" s="18">
        <f>IF(L429&lt;&gt;"",ROUND(PRODUCT(F429,G429,L429),2),IF(K429&lt;&gt;"",ROUND(PRODUCT(F429,G429,K429),2),ROUND(PRODUCT(F429:J429),2)))</f>
        <v>1</v>
      </c>
      <c r="N429" s="18"/>
    </row>
    <row r="430" spans="1:14">
      <c r="A430" s="11" t="s">
        <v>214</v>
      </c>
      <c r="B430" s="11" t="s">
        <v>1389</v>
      </c>
      <c r="C430" s="11" t="str">
        <f>VLOOKUP(B430,CPU!$B:$J,2,FALSE)</f>
        <v>PRÓPRIA</v>
      </c>
      <c r="D430" s="23" t="str">
        <f>VLOOKUP(B430,CPU!$B:$J,3,FALSE)</f>
        <v>LETRAS E SÍMBOLOS EM ALUMÍNIO 50 X 50 - INSTALADO</v>
      </c>
      <c r="E430" s="11" t="str">
        <f>VLOOKUP(B430,CPU!$B:$J,4,FALSE)</f>
        <v>UN</v>
      </c>
      <c r="F430" s="11"/>
      <c r="G430" s="11"/>
      <c r="H430" s="11"/>
      <c r="I430" s="11"/>
      <c r="J430" s="11"/>
      <c r="K430" s="11"/>
      <c r="L430" s="11"/>
      <c r="M430" s="11"/>
      <c r="N430" s="18">
        <f>SUM($M$431:$M$431)</f>
        <v>41</v>
      </c>
    </row>
    <row r="431" spans="1:14">
      <c r="A431" s="11" t="s">
        <v>1390</v>
      </c>
      <c r="B431" s="127" t="s">
        <v>1391</v>
      </c>
      <c r="C431" s="128"/>
      <c r="D431" s="128"/>
      <c r="E431" s="129"/>
      <c r="F431" s="18">
        <v>41</v>
      </c>
      <c r="G431" s="130"/>
      <c r="H431" s="18"/>
      <c r="I431" s="18"/>
      <c r="J431" s="18"/>
      <c r="K431" s="18" t="str">
        <f>IF(COUNTA(H431:J431)=2,ROUND(PRODUCT(H431:J431),2),"")</f>
        <v/>
      </c>
      <c r="L431" s="18" t="str">
        <f>IF(OR(AND(COUNTA(H431:J431)=3,K431=""),AND(COUNTA(H431:J431)=1,K431&lt;&gt;"")),ROUND(PRODUCT(H431:K431),2),"")</f>
        <v/>
      </c>
      <c r="M431" s="18">
        <f>IF(L431&lt;&gt;"",ROUND(PRODUCT(F431,G431,L431),2),IF(K431&lt;&gt;"",ROUND(PRODUCT(F431,G431,K431),2),ROUND(PRODUCT(F431:J431),2)))</f>
        <v>41</v>
      </c>
      <c r="N431" s="18"/>
    </row>
    <row r="432" spans="1:14">
      <c r="A432" s="11" t="s">
        <v>215</v>
      </c>
      <c r="B432" s="11" t="s">
        <v>961</v>
      </c>
      <c r="C432" s="11" t="str">
        <f>VLOOKUP(B432,CPU!$B:$J,2,FALSE)</f>
        <v>PRÓPRIA</v>
      </c>
      <c r="D432" s="23" t="str">
        <f>VLOOKUP(B432,CPU!$B:$J,3,FALSE)</f>
        <v>CARGA MANUAL DE ENTULHO EM CAMINHÃO BASCULANTE 6 M3</v>
      </c>
      <c r="E432" s="11" t="str">
        <f>VLOOKUP(B432,CPU!$B:$J,4,FALSE)</f>
        <v>M3</v>
      </c>
      <c r="F432" s="11"/>
      <c r="G432" s="11"/>
      <c r="H432" s="11"/>
      <c r="I432" s="11"/>
      <c r="J432" s="11"/>
      <c r="K432" s="11"/>
      <c r="L432" s="11"/>
      <c r="M432" s="11"/>
      <c r="N432" s="18">
        <f>SUM($M$433:$M$434)</f>
        <v>87.23</v>
      </c>
    </row>
    <row r="433" spans="1:14">
      <c r="A433" s="11" t="s">
        <v>1392</v>
      </c>
      <c r="B433" s="127" t="s">
        <v>1393</v>
      </c>
      <c r="C433" s="128"/>
      <c r="D433" s="128"/>
      <c r="E433" s="129"/>
      <c r="F433" s="18"/>
      <c r="G433" s="130">
        <v>0.01</v>
      </c>
      <c r="H433" s="18"/>
      <c r="I433" s="18"/>
      <c r="J433" s="18"/>
      <c r="K433" s="18">
        <v>486.78</v>
      </c>
      <c r="L433" s="18" t="str">
        <f>IF(OR(AND(COUNTA(H433:J433)=3,K433=""),AND(COUNTA(H433:J433)=1,K433&lt;&gt;"")),ROUND(PRODUCT(H433:K433),2),"")</f>
        <v/>
      </c>
      <c r="M433" s="18">
        <f>IF(L433&lt;&gt;"",ROUND(PRODUCT(F433,G433,L433),2),IF(K433&lt;&gt;"",ROUND(PRODUCT(F433,G433,K433),2),ROUND(PRODUCT(F433:J433),2)))</f>
        <v>4.87</v>
      </c>
      <c r="N433" s="18"/>
    </row>
    <row r="434" spans="1:14">
      <c r="A434" s="11" t="s">
        <v>1394</v>
      </c>
      <c r="B434" s="127" t="s">
        <v>1395</v>
      </c>
      <c r="C434" s="128"/>
      <c r="D434" s="128"/>
      <c r="E434" s="129"/>
      <c r="F434" s="18"/>
      <c r="G434" s="130"/>
      <c r="H434" s="18"/>
      <c r="I434" s="18"/>
      <c r="J434" s="18"/>
      <c r="K434" s="18" t="str">
        <f>IF(COUNTA(H434:J434)=2,ROUND(PRODUCT(H434:J434),2),"")</f>
        <v/>
      </c>
      <c r="L434" s="18">
        <v>82.36</v>
      </c>
      <c r="M434" s="18">
        <f>IF(L434&lt;&gt;"",ROUND(PRODUCT(F434,G434,L434),2),IF(K434&lt;&gt;"",ROUND(PRODUCT(F434,G434,K434),2),ROUND(PRODUCT(F434:J434),2)))</f>
        <v>82.36</v>
      </c>
      <c r="N434" s="18"/>
    </row>
    <row r="435" spans="1:14" ht="30">
      <c r="A435" s="11" t="s">
        <v>216</v>
      </c>
      <c r="B435" s="11">
        <v>97914</v>
      </c>
      <c r="C435" s="11" t="str">
        <f>VLOOKUP(B435,CPU!$B:$J,2,FALSE)</f>
        <v>SINAPI</v>
      </c>
      <c r="D435" s="23" t="str">
        <f>VLOOKUP(B435,CPU!$B:$J,3,FALSE)</f>
        <v>TRANSPORTE COM CAMINHÃO BASCULANTE DE 6 M³, EM VIA URBANA PAVIMENTADA, DMT ATÉ 30 KM (UNIDADE: M3XKM). AF_07/2020</v>
      </c>
      <c r="E435" s="11" t="str">
        <f>VLOOKUP(B435,CPU!$B:$J,4,FALSE)</f>
        <v>M3XKM</v>
      </c>
      <c r="F435" s="11"/>
      <c r="G435" s="11"/>
      <c r="H435" s="11"/>
      <c r="I435" s="11"/>
      <c r="J435" s="11"/>
      <c r="K435" s="11"/>
      <c r="L435" s="11"/>
      <c r="M435" s="11"/>
      <c r="N435" s="18">
        <f>SUM($M$436:$M$436)</f>
        <v>87.23</v>
      </c>
    </row>
    <row r="436" spans="1:14">
      <c r="A436" s="11" t="s">
        <v>1396</v>
      </c>
      <c r="B436" s="127" t="s">
        <v>1397</v>
      </c>
      <c r="C436" s="128"/>
      <c r="D436" s="128"/>
      <c r="E436" s="129"/>
      <c r="F436" s="18"/>
      <c r="G436" s="130"/>
      <c r="H436" s="18"/>
      <c r="I436" s="18"/>
      <c r="J436" s="18"/>
      <c r="K436" s="18" t="str">
        <f>IF(COUNTA(H436:J436)=2,ROUND(PRODUCT(H436:J436),2),"")</f>
        <v/>
      </c>
      <c r="L436" s="18">
        <v>87.23</v>
      </c>
      <c r="M436" s="18">
        <f>IF(L436&lt;&gt;"",ROUND(PRODUCT(F436,G436,L436),2),IF(K436&lt;&gt;"",ROUND(PRODUCT(F436,G436,K436),2),ROUND(PRODUCT(F436:J436),2)))</f>
        <v>87.23</v>
      </c>
      <c r="N436" s="18"/>
    </row>
    <row r="437" spans="1:14">
      <c r="A437" s="11" t="s">
        <v>217</v>
      </c>
      <c r="B437" s="11" t="s">
        <v>1398</v>
      </c>
      <c r="C437" s="11" t="str">
        <f>VLOOKUP(B437,CPU!$B:$J,2,FALSE)</f>
        <v>PRÓPRIA</v>
      </c>
      <c r="D437" s="23" t="str">
        <f>VLOOKUP(B437,CPU!$B:$J,3,FALSE)</f>
        <v>LIMPEZA GERAL E FINAL DA OBRA</v>
      </c>
      <c r="E437" s="11" t="str">
        <f>VLOOKUP(B437,CPU!$B:$J,4,FALSE)</f>
        <v>M2</v>
      </c>
      <c r="F437" s="11"/>
      <c r="G437" s="11"/>
      <c r="H437" s="11"/>
      <c r="I437" s="11"/>
      <c r="J437" s="11"/>
      <c r="K437" s="11"/>
      <c r="L437" s="11"/>
      <c r="M437" s="11"/>
      <c r="N437" s="18">
        <f>SUM($M$438:$M$438)</f>
        <v>486.78</v>
      </c>
    </row>
    <row r="438" spans="1:14">
      <c r="A438" s="11" t="s">
        <v>1399</v>
      </c>
      <c r="B438" s="127" t="s">
        <v>1400</v>
      </c>
      <c r="C438" s="128"/>
      <c r="D438" s="128"/>
      <c r="E438" s="129"/>
      <c r="F438" s="18"/>
      <c r="G438" s="130"/>
      <c r="H438" s="18"/>
      <c r="I438" s="18"/>
      <c r="J438" s="18"/>
      <c r="K438" s="18">
        <v>486.78</v>
      </c>
      <c r="L438" s="18" t="str">
        <f>IF(OR(AND(COUNTA(H438:J438)=3,K438=""),AND(COUNTA(H438:J438)=1,K438&lt;&gt;"")),ROUND(PRODUCT(H438:K438),2),"")</f>
        <v/>
      </c>
      <c r="M438" s="18">
        <f>IF(L438&lt;&gt;"",ROUND(PRODUCT(F438,G438,L438),2),IF(K438&lt;&gt;"",ROUND(PRODUCT(F438,G438,K438),2),ROUND(PRODUCT(F438:J438),2)))</f>
        <v>486.78</v>
      </c>
      <c r="N438" s="18"/>
    </row>
    <row r="439" spans="1:14">
      <c r="A439" s="45">
        <v>2</v>
      </c>
      <c r="B439" s="57" t="s">
        <v>1401</v>
      </c>
      <c r="C439" s="58"/>
      <c r="D439" s="58"/>
      <c r="E439" s="58"/>
      <c r="F439" s="58"/>
      <c r="G439" s="58"/>
      <c r="H439" s="58"/>
      <c r="I439" s="58"/>
      <c r="J439" s="58"/>
      <c r="K439" s="58"/>
      <c r="L439" s="58"/>
      <c r="M439" s="58"/>
      <c r="N439" s="59"/>
    </row>
    <row r="440" spans="1:14">
      <c r="A440" s="41" t="s">
        <v>51</v>
      </c>
      <c r="B440" s="60" t="s">
        <v>796</v>
      </c>
      <c r="C440" s="61"/>
      <c r="D440" s="61"/>
      <c r="E440" s="61"/>
      <c r="F440" s="61"/>
      <c r="G440" s="61"/>
      <c r="H440" s="61"/>
      <c r="I440" s="61"/>
      <c r="J440" s="61"/>
      <c r="K440" s="61"/>
      <c r="L440" s="61"/>
      <c r="M440" s="61"/>
      <c r="N440" s="62"/>
    </row>
    <row r="441" spans="1:14">
      <c r="A441" s="11" t="s">
        <v>218</v>
      </c>
      <c r="B441" s="11" t="s">
        <v>1402</v>
      </c>
      <c r="C441" s="11" t="str">
        <f>VLOOKUP(B441,CPU!$B:$J,2,FALSE)</f>
        <v>PRÓPRIA</v>
      </c>
      <c r="D441" s="23" t="str">
        <f>VLOOKUP(B441,CPU!$B:$J,3,FALSE)</f>
        <v>ADMINISTRAÇÃO LOCAL PARA CONSTRUÇÃO/AMPLIAÇÃO</v>
      </c>
      <c r="E441" s="11" t="str">
        <f>VLOOKUP(B441,CPU!$B:$J,4,FALSE)</f>
        <v>MES</v>
      </c>
      <c r="F441" s="11"/>
      <c r="G441" s="11"/>
      <c r="H441" s="11"/>
      <c r="I441" s="11"/>
      <c r="J441" s="11"/>
      <c r="K441" s="11"/>
      <c r="L441" s="11"/>
      <c r="M441" s="11"/>
      <c r="N441" s="18">
        <f>SUM($M$442:$M$442)</f>
        <v>19</v>
      </c>
    </row>
    <row r="442" spans="1:14">
      <c r="A442" s="11" t="s">
        <v>1403</v>
      </c>
      <c r="B442" s="127" t="s">
        <v>799</v>
      </c>
      <c r="C442" s="128"/>
      <c r="D442" s="128"/>
      <c r="E442" s="129"/>
      <c r="F442" s="18">
        <v>19</v>
      </c>
      <c r="G442" s="130"/>
      <c r="H442" s="18"/>
      <c r="I442" s="18"/>
      <c r="J442" s="18"/>
      <c r="K442" s="18" t="str">
        <f>IF(COUNTA(H442:J442)=2,ROUND(PRODUCT(H442:J442),2),"")</f>
        <v/>
      </c>
      <c r="L442" s="18" t="str">
        <f>IF(OR(AND(COUNTA(H442:J442)=3,K442=""),AND(COUNTA(H442:J442)=1,K442&lt;&gt;"")),ROUND(PRODUCT(H442:K442),2),"")</f>
        <v/>
      </c>
      <c r="M442" s="18">
        <f>IF(L442&lt;&gt;"",ROUND(PRODUCT(F442,G442,L442),2),IF(K442&lt;&gt;"",ROUND(PRODUCT(F442,G442,K442),2),ROUND(PRODUCT(F442:J442),2)))</f>
        <v>19</v>
      </c>
      <c r="N442" s="18"/>
    </row>
    <row r="443" spans="1:14">
      <c r="A443" s="41" t="s">
        <v>52</v>
      </c>
      <c r="B443" s="60" t="s">
        <v>1404</v>
      </c>
      <c r="C443" s="61"/>
      <c r="D443" s="61"/>
      <c r="E443" s="61"/>
      <c r="F443" s="61"/>
      <c r="G443" s="61"/>
      <c r="H443" s="61"/>
      <c r="I443" s="61"/>
      <c r="J443" s="61"/>
      <c r="K443" s="61"/>
      <c r="L443" s="61"/>
      <c r="M443" s="61"/>
      <c r="N443" s="62"/>
    </row>
    <row r="444" spans="1:14">
      <c r="A444" s="21" t="s">
        <v>53</v>
      </c>
      <c r="B444" s="54" t="s">
        <v>800</v>
      </c>
      <c r="C444" s="55"/>
      <c r="D444" s="55"/>
      <c r="E444" s="55"/>
      <c r="F444" s="55"/>
      <c r="G444" s="55"/>
      <c r="H444" s="55"/>
      <c r="I444" s="55"/>
      <c r="J444" s="55"/>
      <c r="K444" s="55"/>
      <c r="L444" s="55"/>
      <c r="M444" s="55"/>
      <c r="N444" s="56"/>
    </row>
    <row r="445" spans="1:14" ht="30">
      <c r="A445" s="11" t="s">
        <v>219</v>
      </c>
      <c r="B445" s="11">
        <v>99059</v>
      </c>
      <c r="C445" s="11" t="str">
        <f>VLOOKUP(B445,CPU!$B:$J,2,FALSE)</f>
        <v>SINAPI</v>
      </c>
      <c r="D445" s="23" t="str">
        <f>VLOOKUP(B445,CPU!$B:$J,3,FALSE)</f>
        <v>LOCAÇÃO CONVENCIONAL DE OBRA, UTILIZANDO GABARITO DE TÁBUAS CORRIDAS PONTALETADAS A CADA 2,00M - 2 UTILIZAÇÕES. AF_03/2024</v>
      </c>
      <c r="E445" s="11" t="str">
        <f>VLOOKUP(B445,CPU!$B:$J,4,FALSE)</f>
        <v>M</v>
      </c>
      <c r="F445" s="11"/>
      <c r="G445" s="11"/>
      <c r="H445" s="11"/>
      <c r="I445" s="11"/>
      <c r="J445" s="11"/>
      <c r="K445" s="11"/>
      <c r="L445" s="11"/>
      <c r="M445" s="11"/>
      <c r="N445" s="18">
        <f>SUM($M$446:$M$446)</f>
        <v>109.5</v>
      </c>
    </row>
    <row r="446" spans="1:14">
      <c r="A446" s="11" t="s">
        <v>1405</v>
      </c>
      <c r="B446" s="127" t="s">
        <v>1406</v>
      </c>
      <c r="C446" s="128"/>
      <c r="D446" s="128"/>
      <c r="E446" s="129"/>
      <c r="F446" s="18"/>
      <c r="G446" s="130"/>
      <c r="H446" s="18">
        <v>109.5</v>
      </c>
      <c r="I446" s="18"/>
      <c r="J446" s="18"/>
      <c r="K446" s="18" t="str">
        <f>IF(COUNTA(H446:J446)=2,ROUND(PRODUCT(H446:J446),2),"")</f>
        <v/>
      </c>
      <c r="L446" s="18" t="str">
        <f>IF(OR(AND(COUNTA(H446:J446)=3,K446=""),AND(COUNTA(H446:J446)=1,K446&lt;&gt;"")),ROUND(PRODUCT(H446:K446),2),"")</f>
        <v/>
      </c>
      <c r="M446" s="18">
        <f>IF(L446&lt;&gt;"",ROUND(PRODUCT(F446,G446,L446),2),IF(K446&lt;&gt;"",ROUND(PRODUCT(F446,G446,K446),2),ROUND(PRODUCT(F446:J446),2)))</f>
        <v>109.5</v>
      </c>
      <c r="N446" s="18"/>
    </row>
    <row r="447" spans="1:14">
      <c r="A447" s="21" t="s">
        <v>54</v>
      </c>
      <c r="B447" s="54" t="s">
        <v>1407</v>
      </c>
      <c r="C447" s="55"/>
      <c r="D447" s="55"/>
      <c r="E447" s="55"/>
      <c r="F447" s="55"/>
      <c r="G447" s="55"/>
      <c r="H447" s="55"/>
      <c r="I447" s="55"/>
      <c r="J447" s="55"/>
      <c r="K447" s="55"/>
      <c r="L447" s="55"/>
      <c r="M447" s="55"/>
      <c r="N447" s="56"/>
    </row>
    <row r="448" spans="1:14" ht="30">
      <c r="A448" s="11" t="s">
        <v>220</v>
      </c>
      <c r="B448" s="11">
        <v>96523</v>
      </c>
      <c r="C448" s="11" t="str">
        <f>VLOOKUP(B448,CPU!$B:$J,2,FALSE)</f>
        <v>SINAPI</v>
      </c>
      <c r="D448" s="23" t="str">
        <f>VLOOKUP(B448,CPU!$B:$J,3,FALSE)</f>
        <v>ESCAVAÇÃO MANUAL PARA BLOCO DE COROAMENTO OU SAPATA (INCLUINDO ESCAVAÇÃO PARA COLOCAÇÃO DE FÔRMAS). AF_01/2024</v>
      </c>
      <c r="E448" s="11" t="str">
        <f>VLOOKUP(B448,CPU!$B:$J,4,FALSE)</f>
        <v>M3</v>
      </c>
      <c r="F448" s="11"/>
      <c r="G448" s="11"/>
      <c r="H448" s="11"/>
      <c r="I448" s="11"/>
      <c r="J448" s="11"/>
      <c r="K448" s="11"/>
      <c r="L448" s="11"/>
      <c r="M448" s="11"/>
      <c r="N448" s="18">
        <f>SUM($M$449:$M$507)</f>
        <v>300.85000000000002</v>
      </c>
    </row>
    <row r="449" spans="1:14">
      <c r="A449" s="11" t="s">
        <v>1408</v>
      </c>
      <c r="B449" s="127" t="s">
        <v>1409</v>
      </c>
      <c r="C449" s="128"/>
      <c r="D449" s="128"/>
      <c r="E449" s="129"/>
      <c r="F449" s="18"/>
      <c r="G449" s="130"/>
      <c r="H449" s="18">
        <v>0.8</v>
      </c>
      <c r="I449" s="18">
        <v>0.9</v>
      </c>
      <c r="J449" s="18">
        <v>3.5</v>
      </c>
      <c r="K449" s="18" t="str">
        <f t="shared" ref="K449:K480" si="31">IF(COUNTA(H449:J449)=2,ROUND(PRODUCT(H449:J449),2),"")</f>
        <v/>
      </c>
      <c r="L449" s="18">
        <f t="shared" ref="L449:L480" si="32">IF(OR(AND(COUNTA(H449:J449)=3,K449=""),AND(COUNTA(H449:J449)=1,K449&lt;&gt;"")),ROUND(PRODUCT(H449:K449),2),"")</f>
        <v>2.52</v>
      </c>
      <c r="M449" s="18">
        <f t="shared" ref="M449:M480" si="33">IF(L449&lt;&gt;"",ROUND(PRODUCT(F449,G449,L449),2),IF(K449&lt;&gt;"",ROUND(PRODUCT(F449,G449,K449),2),ROUND(PRODUCT(F449:J449),2)))</f>
        <v>2.52</v>
      </c>
      <c r="N449" s="18"/>
    </row>
    <row r="450" spans="1:14">
      <c r="A450" s="11" t="s">
        <v>1410</v>
      </c>
      <c r="B450" s="127" t="s">
        <v>1411</v>
      </c>
      <c r="C450" s="128"/>
      <c r="D450" s="128"/>
      <c r="E450" s="129"/>
      <c r="F450" s="18"/>
      <c r="G450" s="130"/>
      <c r="H450" s="18">
        <v>0.95</v>
      </c>
      <c r="I450" s="18">
        <v>1.3</v>
      </c>
      <c r="J450" s="18">
        <v>3.5</v>
      </c>
      <c r="K450" s="18" t="str">
        <f t="shared" si="31"/>
        <v/>
      </c>
      <c r="L450" s="18">
        <f t="shared" si="32"/>
        <v>4.32</v>
      </c>
      <c r="M450" s="18">
        <f t="shared" si="33"/>
        <v>4.32</v>
      </c>
      <c r="N450" s="18"/>
    </row>
    <row r="451" spans="1:14">
      <c r="A451" s="11" t="s">
        <v>1412</v>
      </c>
      <c r="B451" s="127" t="s">
        <v>1413</v>
      </c>
      <c r="C451" s="128"/>
      <c r="D451" s="128"/>
      <c r="E451" s="129"/>
      <c r="F451" s="18"/>
      <c r="G451" s="130"/>
      <c r="H451" s="18">
        <v>0.85</v>
      </c>
      <c r="I451" s="18">
        <v>1.05</v>
      </c>
      <c r="J451" s="18">
        <v>3.5</v>
      </c>
      <c r="K451" s="18" t="str">
        <f t="shared" si="31"/>
        <v/>
      </c>
      <c r="L451" s="18">
        <f t="shared" si="32"/>
        <v>3.12</v>
      </c>
      <c r="M451" s="18">
        <f t="shared" si="33"/>
        <v>3.12</v>
      </c>
      <c r="N451" s="18"/>
    </row>
    <row r="452" spans="1:14">
      <c r="A452" s="11" t="s">
        <v>1414</v>
      </c>
      <c r="B452" s="127" t="s">
        <v>1415</v>
      </c>
      <c r="C452" s="128"/>
      <c r="D452" s="128"/>
      <c r="E452" s="129"/>
      <c r="F452" s="18"/>
      <c r="G452" s="130"/>
      <c r="H452" s="18">
        <v>0.75</v>
      </c>
      <c r="I452" s="18">
        <v>1.2</v>
      </c>
      <c r="J452" s="18">
        <v>3.5</v>
      </c>
      <c r="K452" s="18" t="str">
        <f t="shared" si="31"/>
        <v/>
      </c>
      <c r="L452" s="18">
        <f t="shared" si="32"/>
        <v>3.15</v>
      </c>
      <c r="M452" s="18">
        <f t="shared" si="33"/>
        <v>3.15</v>
      </c>
      <c r="N452" s="18"/>
    </row>
    <row r="453" spans="1:14">
      <c r="A453" s="11" t="s">
        <v>1416</v>
      </c>
      <c r="B453" s="127" t="s">
        <v>1417</v>
      </c>
      <c r="C453" s="128"/>
      <c r="D453" s="128"/>
      <c r="E453" s="129"/>
      <c r="F453" s="18"/>
      <c r="G453" s="130"/>
      <c r="H453" s="18">
        <v>1</v>
      </c>
      <c r="I453" s="18">
        <v>0.9</v>
      </c>
      <c r="J453" s="18">
        <v>2.56</v>
      </c>
      <c r="K453" s="18" t="str">
        <f t="shared" si="31"/>
        <v/>
      </c>
      <c r="L453" s="18">
        <f t="shared" si="32"/>
        <v>2.2999999999999998</v>
      </c>
      <c r="M453" s="18">
        <f t="shared" si="33"/>
        <v>2.2999999999999998</v>
      </c>
      <c r="N453" s="18"/>
    </row>
    <row r="454" spans="1:14">
      <c r="A454" s="11" t="s">
        <v>1418</v>
      </c>
      <c r="B454" s="127" t="s">
        <v>1419</v>
      </c>
      <c r="C454" s="128"/>
      <c r="D454" s="128"/>
      <c r="E454" s="129"/>
      <c r="F454" s="18"/>
      <c r="G454" s="130"/>
      <c r="H454" s="18">
        <v>0.6</v>
      </c>
      <c r="I454" s="18">
        <v>1.1499999999999999</v>
      </c>
      <c r="J454" s="18">
        <v>2.56</v>
      </c>
      <c r="K454" s="18" t="str">
        <f t="shared" si="31"/>
        <v/>
      </c>
      <c r="L454" s="18">
        <f t="shared" si="32"/>
        <v>1.77</v>
      </c>
      <c r="M454" s="18">
        <f t="shared" si="33"/>
        <v>1.77</v>
      </c>
      <c r="N454" s="18"/>
    </row>
    <row r="455" spans="1:14">
      <c r="A455" s="11" t="s">
        <v>1420</v>
      </c>
      <c r="B455" s="127" t="s">
        <v>1421</v>
      </c>
      <c r="C455" s="128"/>
      <c r="D455" s="128"/>
      <c r="E455" s="129"/>
      <c r="F455" s="18"/>
      <c r="G455" s="130"/>
      <c r="H455" s="18">
        <v>0.6</v>
      </c>
      <c r="I455" s="18">
        <v>0.95</v>
      </c>
      <c r="J455" s="18">
        <v>2.56</v>
      </c>
      <c r="K455" s="18" t="str">
        <f t="shared" si="31"/>
        <v/>
      </c>
      <c r="L455" s="18">
        <f t="shared" si="32"/>
        <v>1.46</v>
      </c>
      <c r="M455" s="18">
        <f t="shared" si="33"/>
        <v>1.46</v>
      </c>
      <c r="N455" s="18"/>
    </row>
    <row r="456" spans="1:14">
      <c r="A456" s="11" t="s">
        <v>1422</v>
      </c>
      <c r="B456" s="127" t="s">
        <v>1423</v>
      </c>
      <c r="C456" s="128"/>
      <c r="D456" s="128"/>
      <c r="E456" s="129"/>
      <c r="F456" s="18"/>
      <c r="G456" s="130"/>
      <c r="H456" s="18">
        <v>0.6</v>
      </c>
      <c r="I456" s="18">
        <v>1.55</v>
      </c>
      <c r="J456" s="18">
        <v>2.76</v>
      </c>
      <c r="K456" s="18" t="str">
        <f t="shared" si="31"/>
        <v/>
      </c>
      <c r="L456" s="18">
        <f t="shared" si="32"/>
        <v>2.57</v>
      </c>
      <c r="M456" s="18">
        <f t="shared" si="33"/>
        <v>2.57</v>
      </c>
      <c r="N456" s="18"/>
    </row>
    <row r="457" spans="1:14">
      <c r="A457" s="11" t="s">
        <v>1424</v>
      </c>
      <c r="B457" s="127" t="s">
        <v>1425</v>
      </c>
      <c r="C457" s="128"/>
      <c r="D457" s="128"/>
      <c r="E457" s="129"/>
      <c r="F457" s="18"/>
      <c r="G457" s="130"/>
      <c r="H457" s="18">
        <v>1</v>
      </c>
      <c r="I457" s="18">
        <v>2</v>
      </c>
      <c r="J457" s="18">
        <v>2.76</v>
      </c>
      <c r="K457" s="18" t="str">
        <f t="shared" si="31"/>
        <v/>
      </c>
      <c r="L457" s="18">
        <f t="shared" si="32"/>
        <v>5.52</v>
      </c>
      <c r="M457" s="18">
        <f t="shared" si="33"/>
        <v>5.52</v>
      </c>
      <c r="N457" s="18"/>
    </row>
    <row r="458" spans="1:14">
      <c r="A458" s="11" t="s">
        <v>1426</v>
      </c>
      <c r="B458" s="127" t="s">
        <v>1427</v>
      </c>
      <c r="C458" s="128"/>
      <c r="D458" s="128"/>
      <c r="E458" s="129"/>
      <c r="F458" s="18"/>
      <c r="G458" s="130"/>
      <c r="H458" s="18">
        <v>1.1000000000000001</v>
      </c>
      <c r="I458" s="18">
        <v>1.2</v>
      </c>
      <c r="J458" s="18">
        <v>3.5</v>
      </c>
      <c r="K458" s="18" t="str">
        <f t="shared" si="31"/>
        <v/>
      </c>
      <c r="L458" s="18">
        <f t="shared" si="32"/>
        <v>4.62</v>
      </c>
      <c r="M458" s="18">
        <f t="shared" si="33"/>
        <v>4.62</v>
      </c>
      <c r="N458" s="18"/>
    </row>
    <row r="459" spans="1:14">
      <c r="A459" s="11" t="s">
        <v>1428</v>
      </c>
      <c r="B459" s="127" t="s">
        <v>1429</v>
      </c>
      <c r="C459" s="128"/>
      <c r="D459" s="128"/>
      <c r="E459" s="129"/>
      <c r="F459" s="18"/>
      <c r="G459" s="130"/>
      <c r="H459" s="18">
        <v>0.95</v>
      </c>
      <c r="I459" s="18">
        <v>1.05</v>
      </c>
      <c r="J459" s="18">
        <v>3.5</v>
      </c>
      <c r="K459" s="18" t="str">
        <f t="shared" si="31"/>
        <v/>
      </c>
      <c r="L459" s="18">
        <f t="shared" si="32"/>
        <v>3.49</v>
      </c>
      <c r="M459" s="18">
        <f t="shared" si="33"/>
        <v>3.49</v>
      </c>
      <c r="N459" s="18"/>
    </row>
    <row r="460" spans="1:14">
      <c r="A460" s="11" t="s">
        <v>1430</v>
      </c>
      <c r="B460" s="127" t="s">
        <v>1431</v>
      </c>
      <c r="C460" s="128"/>
      <c r="D460" s="128"/>
      <c r="E460" s="129"/>
      <c r="F460" s="18"/>
      <c r="G460" s="130"/>
      <c r="H460" s="18">
        <v>0.95</v>
      </c>
      <c r="I460" s="18">
        <v>1.4</v>
      </c>
      <c r="J460" s="18">
        <v>3.5</v>
      </c>
      <c r="K460" s="18" t="str">
        <f t="shared" si="31"/>
        <v/>
      </c>
      <c r="L460" s="18">
        <f t="shared" si="32"/>
        <v>4.66</v>
      </c>
      <c r="M460" s="18">
        <f t="shared" si="33"/>
        <v>4.66</v>
      </c>
      <c r="N460" s="18"/>
    </row>
    <row r="461" spans="1:14">
      <c r="A461" s="11" t="s">
        <v>1432</v>
      </c>
      <c r="B461" s="127" t="s">
        <v>1433</v>
      </c>
      <c r="C461" s="128"/>
      <c r="D461" s="128"/>
      <c r="E461" s="129"/>
      <c r="F461" s="18"/>
      <c r="G461" s="130"/>
      <c r="H461" s="18">
        <v>0.95</v>
      </c>
      <c r="I461" s="18">
        <v>1.25</v>
      </c>
      <c r="J461" s="18">
        <v>3.5</v>
      </c>
      <c r="K461" s="18" t="str">
        <f t="shared" si="31"/>
        <v/>
      </c>
      <c r="L461" s="18">
        <f t="shared" si="32"/>
        <v>4.16</v>
      </c>
      <c r="M461" s="18">
        <f t="shared" si="33"/>
        <v>4.16</v>
      </c>
      <c r="N461" s="18"/>
    </row>
    <row r="462" spans="1:14">
      <c r="A462" s="11" t="s">
        <v>1434</v>
      </c>
      <c r="B462" s="127" t="s">
        <v>1435</v>
      </c>
      <c r="C462" s="128"/>
      <c r="D462" s="128"/>
      <c r="E462" s="129"/>
      <c r="F462" s="18">
        <v>2</v>
      </c>
      <c r="G462" s="130"/>
      <c r="H462" s="18">
        <v>0.95</v>
      </c>
      <c r="I462" s="18">
        <v>1.3</v>
      </c>
      <c r="J462" s="18">
        <v>2.56</v>
      </c>
      <c r="K462" s="18" t="str">
        <f t="shared" si="31"/>
        <v/>
      </c>
      <c r="L462" s="18">
        <f t="shared" si="32"/>
        <v>3.16</v>
      </c>
      <c r="M462" s="18">
        <f t="shared" si="33"/>
        <v>6.32</v>
      </c>
      <c r="N462" s="18"/>
    </row>
    <row r="463" spans="1:14">
      <c r="A463" s="11" t="s">
        <v>1436</v>
      </c>
      <c r="B463" s="127" t="s">
        <v>1437</v>
      </c>
      <c r="C463" s="128"/>
      <c r="D463" s="128"/>
      <c r="E463" s="129"/>
      <c r="F463" s="18"/>
      <c r="G463" s="130"/>
      <c r="H463" s="18">
        <v>1</v>
      </c>
      <c r="I463" s="18">
        <v>1.3</v>
      </c>
      <c r="J463" s="18">
        <v>2.56</v>
      </c>
      <c r="K463" s="18" t="str">
        <f t="shared" si="31"/>
        <v/>
      </c>
      <c r="L463" s="18">
        <f t="shared" si="32"/>
        <v>3.33</v>
      </c>
      <c r="M463" s="18">
        <f t="shared" si="33"/>
        <v>3.33</v>
      </c>
      <c r="N463" s="18"/>
    </row>
    <row r="464" spans="1:14">
      <c r="A464" s="11" t="s">
        <v>1438</v>
      </c>
      <c r="B464" s="127" t="s">
        <v>1439</v>
      </c>
      <c r="C464" s="128"/>
      <c r="D464" s="128"/>
      <c r="E464" s="129"/>
      <c r="F464" s="18"/>
      <c r="G464" s="130"/>
      <c r="H464" s="18">
        <v>1.1000000000000001</v>
      </c>
      <c r="I464" s="18">
        <v>1.3</v>
      </c>
      <c r="J464" s="18">
        <v>2.76</v>
      </c>
      <c r="K464" s="18" t="str">
        <f t="shared" si="31"/>
        <v/>
      </c>
      <c r="L464" s="18">
        <f t="shared" si="32"/>
        <v>3.95</v>
      </c>
      <c r="M464" s="18">
        <f t="shared" si="33"/>
        <v>3.95</v>
      </c>
      <c r="N464" s="18"/>
    </row>
    <row r="465" spans="1:14">
      <c r="A465" s="11" t="s">
        <v>1440</v>
      </c>
      <c r="B465" s="127" t="s">
        <v>1441</v>
      </c>
      <c r="C465" s="128"/>
      <c r="D465" s="128"/>
      <c r="E465" s="129"/>
      <c r="F465" s="18"/>
      <c r="G465" s="130"/>
      <c r="H465" s="18">
        <v>1.05</v>
      </c>
      <c r="I465" s="18">
        <v>1.25</v>
      </c>
      <c r="J465" s="18">
        <v>3.5</v>
      </c>
      <c r="K465" s="18" t="str">
        <f t="shared" si="31"/>
        <v/>
      </c>
      <c r="L465" s="18">
        <f t="shared" si="32"/>
        <v>4.59</v>
      </c>
      <c r="M465" s="18">
        <f t="shared" si="33"/>
        <v>4.59</v>
      </c>
      <c r="N465" s="18"/>
    </row>
    <row r="466" spans="1:14">
      <c r="A466" s="11" t="s">
        <v>1442</v>
      </c>
      <c r="B466" s="127" t="s">
        <v>1443</v>
      </c>
      <c r="C466" s="128"/>
      <c r="D466" s="128"/>
      <c r="E466" s="129"/>
      <c r="F466" s="18"/>
      <c r="G466" s="130"/>
      <c r="H466" s="18">
        <v>0.55000000000000004</v>
      </c>
      <c r="I466" s="18">
        <v>0.65</v>
      </c>
      <c r="J466" s="18">
        <v>2.76</v>
      </c>
      <c r="K466" s="18" t="str">
        <f t="shared" si="31"/>
        <v/>
      </c>
      <c r="L466" s="18">
        <f t="shared" si="32"/>
        <v>0.99</v>
      </c>
      <c r="M466" s="18">
        <f t="shared" si="33"/>
        <v>0.99</v>
      </c>
      <c r="N466" s="18"/>
    </row>
    <row r="467" spans="1:14">
      <c r="A467" s="11" t="s">
        <v>1444</v>
      </c>
      <c r="B467" s="127" t="s">
        <v>1445</v>
      </c>
      <c r="C467" s="128"/>
      <c r="D467" s="128"/>
      <c r="E467" s="129"/>
      <c r="F467" s="18"/>
      <c r="G467" s="130"/>
      <c r="H467" s="18">
        <v>1.05</v>
      </c>
      <c r="I467" s="18">
        <v>1.1499999999999999</v>
      </c>
      <c r="J467" s="18">
        <v>2.76</v>
      </c>
      <c r="K467" s="18" t="str">
        <f t="shared" si="31"/>
        <v/>
      </c>
      <c r="L467" s="18">
        <f t="shared" si="32"/>
        <v>3.33</v>
      </c>
      <c r="M467" s="18">
        <f t="shared" si="33"/>
        <v>3.33</v>
      </c>
      <c r="N467" s="18"/>
    </row>
    <row r="468" spans="1:14">
      <c r="A468" s="11" t="s">
        <v>1446</v>
      </c>
      <c r="B468" s="127" t="s">
        <v>1447</v>
      </c>
      <c r="C468" s="128"/>
      <c r="D468" s="128"/>
      <c r="E468" s="129"/>
      <c r="F468" s="18"/>
      <c r="G468" s="130"/>
      <c r="H468" s="18">
        <v>1</v>
      </c>
      <c r="I468" s="18">
        <v>2.2000000000000002</v>
      </c>
      <c r="J468" s="18">
        <v>2.76</v>
      </c>
      <c r="K468" s="18" t="str">
        <f t="shared" si="31"/>
        <v/>
      </c>
      <c r="L468" s="18">
        <f t="shared" si="32"/>
        <v>6.07</v>
      </c>
      <c r="M468" s="18">
        <f t="shared" si="33"/>
        <v>6.07</v>
      </c>
      <c r="N468" s="18"/>
    </row>
    <row r="469" spans="1:14">
      <c r="A469" s="11" t="s">
        <v>1448</v>
      </c>
      <c r="B469" s="127" t="s">
        <v>1449</v>
      </c>
      <c r="C469" s="128"/>
      <c r="D469" s="128"/>
      <c r="E469" s="129"/>
      <c r="F469" s="18"/>
      <c r="G469" s="130"/>
      <c r="H469" s="18">
        <v>0.9</v>
      </c>
      <c r="I469" s="18">
        <v>1</v>
      </c>
      <c r="J469" s="18">
        <v>3.5</v>
      </c>
      <c r="K469" s="18" t="str">
        <f t="shared" si="31"/>
        <v/>
      </c>
      <c r="L469" s="18">
        <f t="shared" si="32"/>
        <v>3.15</v>
      </c>
      <c r="M469" s="18">
        <f t="shared" si="33"/>
        <v>3.15</v>
      </c>
      <c r="N469" s="18"/>
    </row>
    <row r="470" spans="1:14">
      <c r="A470" s="11" t="s">
        <v>1450</v>
      </c>
      <c r="B470" s="127" t="s">
        <v>1451</v>
      </c>
      <c r="C470" s="128"/>
      <c r="D470" s="128"/>
      <c r="E470" s="129"/>
      <c r="F470" s="18"/>
      <c r="G470" s="130"/>
      <c r="H470" s="18">
        <v>0.65</v>
      </c>
      <c r="I470" s="18">
        <v>0.55000000000000004</v>
      </c>
      <c r="J470" s="18">
        <v>2.76</v>
      </c>
      <c r="K470" s="18" t="str">
        <f t="shared" si="31"/>
        <v/>
      </c>
      <c r="L470" s="18">
        <f t="shared" si="32"/>
        <v>0.99</v>
      </c>
      <c r="M470" s="18">
        <f t="shared" si="33"/>
        <v>0.99</v>
      </c>
      <c r="N470" s="18"/>
    </row>
    <row r="471" spans="1:14">
      <c r="A471" s="11" t="s">
        <v>1452</v>
      </c>
      <c r="B471" s="127" t="s">
        <v>1453</v>
      </c>
      <c r="C471" s="128"/>
      <c r="D471" s="128"/>
      <c r="E471" s="129"/>
      <c r="F471" s="18"/>
      <c r="G471" s="130"/>
      <c r="H471" s="18">
        <v>1.1000000000000001</v>
      </c>
      <c r="I471" s="18">
        <v>1.2</v>
      </c>
      <c r="J471" s="18">
        <v>3.5</v>
      </c>
      <c r="K471" s="18" t="str">
        <f t="shared" si="31"/>
        <v/>
      </c>
      <c r="L471" s="18">
        <f t="shared" si="32"/>
        <v>4.62</v>
      </c>
      <c r="M471" s="18">
        <f t="shared" si="33"/>
        <v>4.62</v>
      </c>
      <c r="N471" s="18"/>
    </row>
    <row r="472" spans="1:14">
      <c r="A472" s="11" t="s">
        <v>1454</v>
      </c>
      <c r="B472" s="127" t="s">
        <v>1455</v>
      </c>
      <c r="C472" s="128"/>
      <c r="D472" s="128"/>
      <c r="E472" s="129"/>
      <c r="F472" s="18"/>
      <c r="G472" s="130"/>
      <c r="H472" s="18">
        <v>1.05</v>
      </c>
      <c r="I472" s="18">
        <v>1.25</v>
      </c>
      <c r="J472" s="18">
        <v>3.5</v>
      </c>
      <c r="K472" s="18" t="str">
        <f t="shared" si="31"/>
        <v/>
      </c>
      <c r="L472" s="18">
        <f t="shared" si="32"/>
        <v>4.59</v>
      </c>
      <c r="M472" s="18">
        <f t="shared" si="33"/>
        <v>4.59</v>
      </c>
      <c r="N472" s="18"/>
    </row>
    <row r="473" spans="1:14">
      <c r="A473" s="11" t="s">
        <v>1456</v>
      </c>
      <c r="B473" s="127" t="s">
        <v>1457</v>
      </c>
      <c r="C473" s="128"/>
      <c r="D473" s="128"/>
      <c r="E473" s="129"/>
      <c r="F473" s="18"/>
      <c r="G473" s="130"/>
      <c r="H473" s="18">
        <v>0.55000000000000004</v>
      </c>
      <c r="I473" s="18">
        <v>0.65</v>
      </c>
      <c r="J473" s="18">
        <v>2.76</v>
      </c>
      <c r="K473" s="18" t="str">
        <f t="shared" si="31"/>
        <v/>
      </c>
      <c r="L473" s="18">
        <f t="shared" si="32"/>
        <v>0.99</v>
      </c>
      <c r="M473" s="18">
        <f t="shared" si="33"/>
        <v>0.99</v>
      </c>
      <c r="N473" s="18"/>
    </row>
    <row r="474" spans="1:14">
      <c r="A474" s="11" t="s">
        <v>1458</v>
      </c>
      <c r="B474" s="127" t="s">
        <v>1459</v>
      </c>
      <c r="C474" s="128"/>
      <c r="D474" s="128"/>
      <c r="E474" s="129"/>
      <c r="F474" s="18"/>
      <c r="G474" s="130"/>
      <c r="H474" s="18">
        <v>1.05</v>
      </c>
      <c r="I474" s="18">
        <v>1.1499999999999999</v>
      </c>
      <c r="J474" s="18">
        <v>3.5</v>
      </c>
      <c r="K474" s="18" t="str">
        <f t="shared" si="31"/>
        <v/>
      </c>
      <c r="L474" s="18">
        <f t="shared" si="32"/>
        <v>4.2300000000000004</v>
      </c>
      <c r="M474" s="18">
        <f t="shared" si="33"/>
        <v>4.2300000000000004</v>
      </c>
      <c r="N474" s="18"/>
    </row>
    <row r="475" spans="1:14">
      <c r="A475" s="11" t="s">
        <v>1460</v>
      </c>
      <c r="B475" s="127" t="s">
        <v>1461</v>
      </c>
      <c r="C475" s="128"/>
      <c r="D475" s="128"/>
      <c r="E475" s="129"/>
      <c r="F475" s="18"/>
      <c r="G475" s="130"/>
      <c r="H475" s="18">
        <v>1.05</v>
      </c>
      <c r="I475" s="18">
        <v>1.2</v>
      </c>
      <c r="J475" s="18">
        <v>3.5</v>
      </c>
      <c r="K475" s="18" t="str">
        <f t="shared" si="31"/>
        <v/>
      </c>
      <c r="L475" s="18">
        <f t="shared" si="32"/>
        <v>4.41</v>
      </c>
      <c r="M475" s="18">
        <f t="shared" si="33"/>
        <v>4.41</v>
      </c>
      <c r="N475" s="18"/>
    </row>
    <row r="476" spans="1:14">
      <c r="A476" s="11" t="s">
        <v>1462</v>
      </c>
      <c r="B476" s="127" t="s">
        <v>1463</v>
      </c>
      <c r="C476" s="128"/>
      <c r="D476" s="128"/>
      <c r="E476" s="129"/>
      <c r="F476" s="18"/>
      <c r="G476" s="130"/>
      <c r="H476" s="18">
        <v>1.2</v>
      </c>
      <c r="I476" s="18">
        <v>1.4</v>
      </c>
      <c r="J476" s="18">
        <v>3.5</v>
      </c>
      <c r="K476" s="18" t="str">
        <f t="shared" si="31"/>
        <v/>
      </c>
      <c r="L476" s="18">
        <f t="shared" si="32"/>
        <v>5.88</v>
      </c>
      <c r="M476" s="18">
        <f t="shared" si="33"/>
        <v>5.88</v>
      </c>
      <c r="N476" s="18"/>
    </row>
    <row r="477" spans="1:14">
      <c r="A477" s="11" t="s">
        <v>1464</v>
      </c>
      <c r="B477" s="127" t="s">
        <v>1465</v>
      </c>
      <c r="C477" s="128"/>
      <c r="D477" s="128"/>
      <c r="E477" s="129"/>
      <c r="F477" s="18"/>
      <c r="G477" s="130"/>
      <c r="H477" s="18">
        <v>1.2</v>
      </c>
      <c r="I477" s="18">
        <v>1.3</v>
      </c>
      <c r="J477" s="18">
        <v>2.76</v>
      </c>
      <c r="K477" s="18" t="str">
        <f t="shared" si="31"/>
        <v/>
      </c>
      <c r="L477" s="18">
        <f t="shared" si="32"/>
        <v>4.3099999999999996</v>
      </c>
      <c r="M477" s="18">
        <f t="shared" si="33"/>
        <v>4.3099999999999996</v>
      </c>
      <c r="N477" s="18"/>
    </row>
    <row r="478" spans="1:14">
      <c r="A478" s="11" t="s">
        <v>1466</v>
      </c>
      <c r="B478" s="127" t="s">
        <v>1467</v>
      </c>
      <c r="C478" s="128"/>
      <c r="D478" s="128"/>
      <c r="E478" s="129"/>
      <c r="F478" s="18"/>
      <c r="G478" s="130"/>
      <c r="H478" s="18">
        <v>0.95</v>
      </c>
      <c r="I478" s="18">
        <v>2.2000000000000002</v>
      </c>
      <c r="J478" s="18">
        <v>2.76</v>
      </c>
      <c r="K478" s="18" t="str">
        <f t="shared" si="31"/>
        <v/>
      </c>
      <c r="L478" s="18">
        <f t="shared" si="32"/>
        <v>5.77</v>
      </c>
      <c r="M478" s="18">
        <f t="shared" si="33"/>
        <v>5.77</v>
      </c>
      <c r="N478" s="18"/>
    </row>
    <row r="479" spans="1:14">
      <c r="A479" s="11" t="s">
        <v>1468</v>
      </c>
      <c r="B479" s="127" t="s">
        <v>1469</v>
      </c>
      <c r="C479" s="128"/>
      <c r="D479" s="128"/>
      <c r="E479" s="129"/>
      <c r="F479" s="18"/>
      <c r="G479" s="130"/>
      <c r="H479" s="18">
        <v>1.2</v>
      </c>
      <c r="I479" s="18">
        <v>1.25</v>
      </c>
      <c r="J479" s="18">
        <v>3.5</v>
      </c>
      <c r="K479" s="18" t="str">
        <f t="shared" si="31"/>
        <v/>
      </c>
      <c r="L479" s="18">
        <f t="shared" si="32"/>
        <v>5.25</v>
      </c>
      <c r="M479" s="18">
        <f t="shared" si="33"/>
        <v>5.25</v>
      </c>
      <c r="N479" s="18"/>
    </row>
    <row r="480" spans="1:14">
      <c r="A480" s="11" t="s">
        <v>1470</v>
      </c>
      <c r="B480" s="127" t="s">
        <v>1471</v>
      </c>
      <c r="C480" s="128"/>
      <c r="D480" s="128"/>
      <c r="E480" s="129"/>
      <c r="F480" s="18"/>
      <c r="G480" s="130"/>
      <c r="H480" s="18">
        <v>1.25</v>
      </c>
      <c r="I480" s="18">
        <v>1.45</v>
      </c>
      <c r="J480" s="18">
        <v>3.5</v>
      </c>
      <c r="K480" s="18" t="str">
        <f t="shared" si="31"/>
        <v/>
      </c>
      <c r="L480" s="18">
        <f t="shared" si="32"/>
        <v>6.34</v>
      </c>
      <c r="M480" s="18">
        <f t="shared" si="33"/>
        <v>6.34</v>
      </c>
      <c r="N480" s="18"/>
    </row>
    <row r="481" spans="1:14">
      <c r="A481" s="11" t="s">
        <v>1472</v>
      </c>
      <c r="B481" s="127" t="s">
        <v>1473</v>
      </c>
      <c r="C481" s="128"/>
      <c r="D481" s="128"/>
      <c r="E481" s="129"/>
      <c r="F481" s="18"/>
      <c r="G481" s="130"/>
      <c r="H481" s="18">
        <v>0.85</v>
      </c>
      <c r="I481" s="18">
        <v>1.65</v>
      </c>
      <c r="J481" s="18">
        <v>2.76</v>
      </c>
      <c r="K481" s="18" t="str">
        <f t="shared" ref="K481:K506" si="34">IF(COUNTA(H481:J481)=2,ROUND(PRODUCT(H481:J481),2),"")</f>
        <v/>
      </c>
      <c r="L481" s="18">
        <f t="shared" ref="L481:L507" si="35">IF(OR(AND(COUNTA(H481:J481)=3,K481=""),AND(COUNTA(H481:J481)=1,K481&lt;&gt;"")),ROUND(PRODUCT(H481:K481),2),"")</f>
        <v>3.87</v>
      </c>
      <c r="M481" s="18">
        <f t="shared" ref="M481:M507" si="36">IF(L481&lt;&gt;"",ROUND(PRODUCT(F481,G481,L481),2),IF(K481&lt;&gt;"",ROUND(PRODUCT(F481,G481,K481),2),ROUND(PRODUCT(F481:J481),2)))</f>
        <v>3.87</v>
      </c>
      <c r="N481" s="18"/>
    </row>
    <row r="482" spans="1:14">
      <c r="A482" s="11" t="s">
        <v>1474</v>
      </c>
      <c r="B482" s="127" t="s">
        <v>1475</v>
      </c>
      <c r="C482" s="128"/>
      <c r="D482" s="128"/>
      <c r="E482" s="129"/>
      <c r="F482" s="18"/>
      <c r="G482" s="130"/>
      <c r="H482" s="18">
        <v>1.1499999999999999</v>
      </c>
      <c r="I482" s="18">
        <v>1.3</v>
      </c>
      <c r="J482" s="18">
        <v>3.5</v>
      </c>
      <c r="K482" s="18" t="str">
        <f t="shared" si="34"/>
        <v/>
      </c>
      <c r="L482" s="18">
        <f t="shared" si="35"/>
        <v>5.23</v>
      </c>
      <c r="M482" s="18">
        <f t="shared" si="36"/>
        <v>5.23</v>
      </c>
      <c r="N482" s="18"/>
    </row>
    <row r="483" spans="1:14">
      <c r="A483" s="11" t="s">
        <v>1476</v>
      </c>
      <c r="B483" s="127" t="s">
        <v>1477</v>
      </c>
      <c r="C483" s="128"/>
      <c r="D483" s="128"/>
      <c r="E483" s="129"/>
      <c r="F483" s="18"/>
      <c r="G483" s="130"/>
      <c r="H483" s="18">
        <v>0.7</v>
      </c>
      <c r="I483" s="18">
        <v>0.8</v>
      </c>
      <c r="J483" s="18">
        <v>2.76</v>
      </c>
      <c r="K483" s="18" t="str">
        <f t="shared" si="34"/>
        <v/>
      </c>
      <c r="L483" s="18">
        <f t="shared" si="35"/>
        <v>1.55</v>
      </c>
      <c r="M483" s="18">
        <f t="shared" si="36"/>
        <v>1.55</v>
      </c>
      <c r="N483" s="18"/>
    </row>
    <row r="484" spans="1:14">
      <c r="A484" s="11" t="s">
        <v>1478</v>
      </c>
      <c r="B484" s="127" t="s">
        <v>1479</v>
      </c>
      <c r="C484" s="128"/>
      <c r="D484" s="128"/>
      <c r="E484" s="129"/>
      <c r="F484" s="18"/>
      <c r="G484" s="130"/>
      <c r="H484" s="18">
        <v>1.1499999999999999</v>
      </c>
      <c r="I484" s="18">
        <v>1.35</v>
      </c>
      <c r="J484" s="18">
        <v>2.76</v>
      </c>
      <c r="K484" s="18" t="str">
        <f t="shared" si="34"/>
        <v/>
      </c>
      <c r="L484" s="18">
        <f t="shared" si="35"/>
        <v>4.28</v>
      </c>
      <c r="M484" s="18">
        <f t="shared" si="36"/>
        <v>4.28</v>
      </c>
      <c r="N484" s="18"/>
    </row>
    <row r="485" spans="1:14">
      <c r="A485" s="11" t="s">
        <v>1480</v>
      </c>
      <c r="B485" s="127" t="s">
        <v>1481</v>
      </c>
      <c r="C485" s="128"/>
      <c r="D485" s="128"/>
      <c r="E485" s="129"/>
      <c r="F485" s="18"/>
      <c r="G485" s="130"/>
      <c r="H485" s="18">
        <v>1</v>
      </c>
      <c r="I485" s="18">
        <v>1.1000000000000001</v>
      </c>
      <c r="J485" s="18">
        <v>2.76</v>
      </c>
      <c r="K485" s="18" t="str">
        <f t="shared" si="34"/>
        <v/>
      </c>
      <c r="L485" s="18">
        <f t="shared" si="35"/>
        <v>3.04</v>
      </c>
      <c r="M485" s="18">
        <f t="shared" si="36"/>
        <v>3.04</v>
      </c>
      <c r="N485" s="18"/>
    </row>
    <row r="486" spans="1:14">
      <c r="A486" s="11" t="s">
        <v>1482</v>
      </c>
      <c r="B486" s="127" t="s">
        <v>1483</v>
      </c>
      <c r="C486" s="128"/>
      <c r="D486" s="128"/>
      <c r="E486" s="129"/>
      <c r="F486" s="18"/>
      <c r="G486" s="130"/>
      <c r="H486" s="18">
        <v>1</v>
      </c>
      <c r="I486" s="18">
        <v>2</v>
      </c>
      <c r="J486" s="18">
        <v>2.76</v>
      </c>
      <c r="K486" s="18" t="str">
        <f t="shared" si="34"/>
        <v/>
      </c>
      <c r="L486" s="18">
        <f t="shared" si="35"/>
        <v>5.52</v>
      </c>
      <c r="M486" s="18">
        <f t="shared" si="36"/>
        <v>5.52</v>
      </c>
      <c r="N486" s="18"/>
    </row>
    <row r="487" spans="1:14">
      <c r="A487" s="11" t="s">
        <v>1484</v>
      </c>
      <c r="B487" s="127" t="s">
        <v>1485</v>
      </c>
      <c r="C487" s="128"/>
      <c r="D487" s="128"/>
      <c r="E487" s="129"/>
      <c r="F487" s="18"/>
      <c r="G487" s="130"/>
      <c r="H487" s="18">
        <v>1.05</v>
      </c>
      <c r="I487" s="18">
        <v>1.1499999999999999</v>
      </c>
      <c r="J487" s="18">
        <v>3.5</v>
      </c>
      <c r="K487" s="18" t="str">
        <f t="shared" si="34"/>
        <v/>
      </c>
      <c r="L487" s="18">
        <f t="shared" si="35"/>
        <v>4.2300000000000004</v>
      </c>
      <c r="M487" s="18">
        <f t="shared" si="36"/>
        <v>4.2300000000000004</v>
      </c>
      <c r="N487" s="18"/>
    </row>
    <row r="488" spans="1:14">
      <c r="A488" s="11" t="s">
        <v>1486</v>
      </c>
      <c r="B488" s="127" t="s">
        <v>1487</v>
      </c>
      <c r="C488" s="128"/>
      <c r="D488" s="128"/>
      <c r="E488" s="129"/>
      <c r="F488" s="18"/>
      <c r="G488" s="130"/>
      <c r="H488" s="18">
        <v>1.1499999999999999</v>
      </c>
      <c r="I488" s="18">
        <v>1.3</v>
      </c>
      <c r="J488" s="18">
        <v>3.5</v>
      </c>
      <c r="K488" s="18" t="str">
        <f t="shared" si="34"/>
        <v/>
      </c>
      <c r="L488" s="18">
        <f t="shared" si="35"/>
        <v>5.23</v>
      </c>
      <c r="M488" s="18">
        <f t="shared" si="36"/>
        <v>5.23</v>
      </c>
      <c r="N488" s="18"/>
    </row>
    <row r="489" spans="1:14">
      <c r="A489" s="11" t="s">
        <v>1488</v>
      </c>
      <c r="B489" s="127" t="s">
        <v>1489</v>
      </c>
      <c r="C489" s="128"/>
      <c r="D489" s="128"/>
      <c r="E489" s="129"/>
      <c r="F489" s="18"/>
      <c r="G489" s="130"/>
      <c r="H489" s="18">
        <v>0.95</v>
      </c>
      <c r="I489" s="18">
        <v>1.05</v>
      </c>
      <c r="J489" s="18">
        <v>3.5</v>
      </c>
      <c r="K489" s="18" t="str">
        <f t="shared" si="34"/>
        <v/>
      </c>
      <c r="L489" s="18">
        <f t="shared" si="35"/>
        <v>3.49</v>
      </c>
      <c r="M489" s="18">
        <f t="shared" si="36"/>
        <v>3.49</v>
      </c>
      <c r="N489" s="18"/>
    </row>
    <row r="490" spans="1:14">
      <c r="A490" s="11" t="s">
        <v>1490</v>
      </c>
      <c r="B490" s="127" t="s">
        <v>1491</v>
      </c>
      <c r="C490" s="128"/>
      <c r="D490" s="128"/>
      <c r="E490" s="129"/>
      <c r="F490" s="18">
        <v>2</v>
      </c>
      <c r="G490" s="130"/>
      <c r="H490" s="18">
        <v>1.05</v>
      </c>
      <c r="I490" s="18">
        <v>1.3</v>
      </c>
      <c r="J490" s="18">
        <v>2.76</v>
      </c>
      <c r="K490" s="18" t="str">
        <f t="shared" si="34"/>
        <v/>
      </c>
      <c r="L490" s="18">
        <f t="shared" si="35"/>
        <v>3.77</v>
      </c>
      <c r="M490" s="18">
        <f t="shared" si="36"/>
        <v>7.54</v>
      </c>
      <c r="N490" s="18"/>
    </row>
    <row r="491" spans="1:14">
      <c r="A491" s="11" t="s">
        <v>1492</v>
      </c>
      <c r="B491" s="127" t="s">
        <v>1493</v>
      </c>
      <c r="C491" s="128"/>
      <c r="D491" s="128"/>
      <c r="E491" s="129"/>
      <c r="F491" s="18"/>
      <c r="G491" s="130"/>
      <c r="H491" s="18">
        <v>1.1000000000000001</v>
      </c>
      <c r="I491" s="18">
        <v>1.4</v>
      </c>
      <c r="J491" s="18">
        <v>2.76</v>
      </c>
      <c r="K491" s="18" t="str">
        <f t="shared" si="34"/>
        <v/>
      </c>
      <c r="L491" s="18">
        <f t="shared" si="35"/>
        <v>4.25</v>
      </c>
      <c r="M491" s="18">
        <f t="shared" si="36"/>
        <v>4.25</v>
      </c>
      <c r="N491" s="18"/>
    </row>
    <row r="492" spans="1:14">
      <c r="A492" s="11" t="s">
        <v>1494</v>
      </c>
      <c r="B492" s="127" t="s">
        <v>1495</v>
      </c>
      <c r="C492" s="128"/>
      <c r="D492" s="128"/>
      <c r="E492" s="129"/>
      <c r="F492" s="18"/>
      <c r="G492" s="130"/>
      <c r="H492" s="18">
        <v>1.05</v>
      </c>
      <c r="I492" s="18">
        <v>1.35</v>
      </c>
      <c r="J492" s="18">
        <v>2.76</v>
      </c>
      <c r="K492" s="18" t="str">
        <f t="shared" si="34"/>
        <v/>
      </c>
      <c r="L492" s="18">
        <f t="shared" si="35"/>
        <v>3.91</v>
      </c>
      <c r="M492" s="18">
        <f t="shared" si="36"/>
        <v>3.91</v>
      </c>
      <c r="N492" s="18"/>
    </row>
    <row r="493" spans="1:14">
      <c r="A493" s="11" t="s">
        <v>1496</v>
      </c>
      <c r="B493" s="127" t="s">
        <v>1497</v>
      </c>
      <c r="C493" s="128"/>
      <c r="D493" s="128"/>
      <c r="E493" s="129"/>
      <c r="F493" s="18"/>
      <c r="G493" s="130"/>
      <c r="H493" s="18">
        <v>1.1499999999999999</v>
      </c>
      <c r="I493" s="18">
        <v>1.45</v>
      </c>
      <c r="J493" s="18">
        <v>2.76</v>
      </c>
      <c r="K493" s="18" t="str">
        <f t="shared" si="34"/>
        <v/>
      </c>
      <c r="L493" s="18">
        <f t="shared" si="35"/>
        <v>4.5999999999999996</v>
      </c>
      <c r="M493" s="18">
        <f t="shared" si="36"/>
        <v>4.5999999999999996</v>
      </c>
      <c r="N493" s="18"/>
    </row>
    <row r="494" spans="1:14">
      <c r="A494" s="11" t="s">
        <v>1498</v>
      </c>
      <c r="B494" s="127" t="s">
        <v>1499</v>
      </c>
      <c r="C494" s="128"/>
      <c r="D494" s="128"/>
      <c r="E494" s="129"/>
      <c r="F494" s="18"/>
      <c r="G494" s="130"/>
      <c r="H494" s="18">
        <v>0.95</v>
      </c>
      <c r="I494" s="18">
        <v>1.05</v>
      </c>
      <c r="J494" s="18">
        <v>2.76</v>
      </c>
      <c r="K494" s="18" t="str">
        <f t="shared" si="34"/>
        <v/>
      </c>
      <c r="L494" s="18">
        <f t="shared" si="35"/>
        <v>2.75</v>
      </c>
      <c r="M494" s="18">
        <f t="shared" si="36"/>
        <v>2.75</v>
      </c>
      <c r="N494" s="18"/>
    </row>
    <row r="495" spans="1:14">
      <c r="A495" s="11" t="s">
        <v>1500</v>
      </c>
      <c r="B495" s="127" t="s">
        <v>1501</v>
      </c>
      <c r="C495" s="128"/>
      <c r="D495" s="128"/>
      <c r="E495" s="129"/>
      <c r="F495" s="18"/>
      <c r="G495" s="130"/>
      <c r="H495" s="18">
        <v>1.1499999999999999</v>
      </c>
      <c r="I495" s="18">
        <v>2</v>
      </c>
      <c r="J495" s="18">
        <v>2.76</v>
      </c>
      <c r="K495" s="18" t="str">
        <f t="shared" si="34"/>
        <v/>
      </c>
      <c r="L495" s="18">
        <f t="shared" si="35"/>
        <v>6.35</v>
      </c>
      <c r="M495" s="18">
        <f t="shared" si="36"/>
        <v>6.35</v>
      </c>
      <c r="N495" s="18"/>
    </row>
    <row r="496" spans="1:14">
      <c r="A496" s="11" t="s">
        <v>1502</v>
      </c>
      <c r="B496" s="127" t="s">
        <v>1503</v>
      </c>
      <c r="C496" s="128"/>
      <c r="D496" s="128"/>
      <c r="E496" s="129"/>
      <c r="F496" s="18"/>
      <c r="G496" s="130"/>
      <c r="H496" s="18">
        <v>0.95</v>
      </c>
      <c r="I496" s="18">
        <v>1.05</v>
      </c>
      <c r="J496" s="18">
        <v>2.76</v>
      </c>
      <c r="K496" s="18" t="str">
        <f t="shared" si="34"/>
        <v/>
      </c>
      <c r="L496" s="18">
        <f t="shared" si="35"/>
        <v>2.75</v>
      </c>
      <c r="M496" s="18">
        <f t="shared" si="36"/>
        <v>2.75</v>
      </c>
      <c r="N496" s="18"/>
    </row>
    <row r="497" spans="1:14">
      <c r="A497" s="11" t="s">
        <v>1504</v>
      </c>
      <c r="B497" s="127" t="s">
        <v>1505</v>
      </c>
      <c r="C497" s="128"/>
      <c r="D497" s="128"/>
      <c r="E497" s="129"/>
      <c r="F497" s="18"/>
      <c r="G497" s="130"/>
      <c r="H497" s="18">
        <v>0.75</v>
      </c>
      <c r="I497" s="18">
        <v>1.05</v>
      </c>
      <c r="J497" s="18">
        <v>3.5</v>
      </c>
      <c r="K497" s="18" t="str">
        <f t="shared" si="34"/>
        <v/>
      </c>
      <c r="L497" s="18">
        <f t="shared" si="35"/>
        <v>2.76</v>
      </c>
      <c r="M497" s="18">
        <f t="shared" si="36"/>
        <v>2.76</v>
      </c>
      <c r="N497" s="18"/>
    </row>
    <row r="498" spans="1:14">
      <c r="A498" s="11" t="s">
        <v>1506</v>
      </c>
      <c r="B498" s="127" t="s">
        <v>1507</v>
      </c>
      <c r="C498" s="128"/>
      <c r="D498" s="128"/>
      <c r="E498" s="129"/>
      <c r="F498" s="18"/>
      <c r="G498" s="130"/>
      <c r="H498" s="18">
        <v>1.1000000000000001</v>
      </c>
      <c r="I498" s="18">
        <v>1.7</v>
      </c>
      <c r="J498" s="18">
        <v>3.22</v>
      </c>
      <c r="K498" s="18" t="str">
        <f t="shared" si="34"/>
        <v/>
      </c>
      <c r="L498" s="18">
        <f t="shared" si="35"/>
        <v>6.02</v>
      </c>
      <c r="M498" s="18">
        <f t="shared" si="36"/>
        <v>6.02</v>
      </c>
      <c r="N498" s="18"/>
    </row>
    <row r="499" spans="1:14">
      <c r="A499" s="11" t="s">
        <v>1508</v>
      </c>
      <c r="B499" s="127" t="s">
        <v>1509</v>
      </c>
      <c r="C499" s="128"/>
      <c r="D499" s="128"/>
      <c r="E499" s="129"/>
      <c r="F499" s="18"/>
      <c r="G499" s="130"/>
      <c r="H499" s="18">
        <v>0.8</v>
      </c>
      <c r="I499" s="18">
        <v>1.8</v>
      </c>
      <c r="J499" s="18">
        <v>2.4</v>
      </c>
      <c r="K499" s="18" t="str">
        <f t="shared" si="34"/>
        <v/>
      </c>
      <c r="L499" s="18">
        <f t="shared" si="35"/>
        <v>3.46</v>
      </c>
      <c r="M499" s="18">
        <f t="shared" si="36"/>
        <v>3.46</v>
      </c>
      <c r="N499" s="18"/>
    </row>
    <row r="500" spans="1:14">
      <c r="A500" s="11" t="s">
        <v>1510</v>
      </c>
      <c r="B500" s="127" t="s">
        <v>1511</v>
      </c>
      <c r="C500" s="128"/>
      <c r="D500" s="128"/>
      <c r="E500" s="129"/>
      <c r="F500" s="18"/>
      <c r="G500" s="130"/>
      <c r="H500" s="18">
        <v>0.95</v>
      </c>
      <c r="I500" s="18">
        <v>2</v>
      </c>
      <c r="J500" s="18">
        <v>2.76</v>
      </c>
      <c r="K500" s="18" t="str">
        <f t="shared" si="34"/>
        <v/>
      </c>
      <c r="L500" s="18">
        <f t="shared" si="35"/>
        <v>5.24</v>
      </c>
      <c r="M500" s="18">
        <f t="shared" si="36"/>
        <v>5.24</v>
      </c>
      <c r="N500" s="18"/>
    </row>
    <row r="501" spans="1:14">
      <c r="A501" s="11" t="s">
        <v>1512</v>
      </c>
      <c r="B501" s="127" t="s">
        <v>1513</v>
      </c>
      <c r="C501" s="128"/>
      <c r="D501" s="128"/>
      <c r="E501" s="129"/>
      <c r="F501" s="18"/>
      <c r="G501" s="130"/>
      <c r="H501" s="18">
        <v>0.9</v>
      </c>
      <c r="I501" s="18">
        <v>1.35</v>
      </c>
      <c r="J501" s="18">
        <v>2.76</v>
      </c>
      <c r="K501" s="18" t="str">
        <f t="shared" si="34"/>
        <v/>
      </c>
      <c r="L501" s="18">
        <f t="shared" si="35"/>
        <v>3.35</v>
      </c>
      <c r="M501" s="18">
        <f t="shared" si="36"/>
        <v>3.35</v>
      </c>
      <c r="N501" s="18"/>
    </row>
    <row r="502" spans="1:14">
      <c r="A502" s="11" t="s">
        <v>1514</v>
      </c>
      <c r="B502" s="127" t="s">
        <v>1515</v>
      </c>
      <c r="C502" s="128"/>
      <c r="D502" s="128"/>
      <c r="E502" s="129"/>
      <c r="F502" s="18"/>
      <c r="G502" s="130"/>
      <c r="H502" s="18">
        <v>0.85</v>
      </c>
      <c r="I502" s="18">
        <v>1.65</v>
      </c>
      <c r="J502" s="18">
        <v>2.76</v>
      </c>
      <c r="K502" s="18" t="str">
        <f t="shared" si="34"/>
        <v/>
      </c>
      <c r="L502" s="18">
        <f t="shared" si="35"/>
        <v>3.87</v>
      </c>
      <c r="M502" s="18">
        <f t="shared" si="36"/>
        <v>3.87</v>
      </c>
      <c r="N502" s="18"/>
    </row>
    <row r="503" spans="1:14">
      <c r="A503" s="11" t="s">
        <v>1516</v>
      </c>
      <c r="B503" s="127" t="s">
        <v>1517</v>
      </c>
      <c r="C503" s="128"/>
      <c r="D503" s="128"/>
      <c r="E503" s="129"/>
      <c r="F503" s="18"/>
      <c r="G503" s="130"/>
      <c r="H503" s="18">
        <v>0.9</v>
      </c>
      <c r="I503" s="18">
        <v>1.35</v>
      </c>
      <c r="J503" s="18">
        <v>2.76</v>
      </c>
      <c r="K503" s="18" t="str">
        <f t="shared" si="34"/>
        <v/>
      </c>
      <c r="L503" s="18">
        <f t="shared" si="35"/>
        <v>3.35</v>
      </c>
      <c r="M503" s="18">
        <f t="shared" si="36"/>
        <v>3.35</v>
      </c>
      <c r="N503" s="18"/>
    </row>
    <row r="504" spans="1:14">
      <c r="A504" s="11" t="s">
        <v>1518</v>
      </c>
      <c r="B504" s="127" t="s">
        <v>1519</v>
      </c>
      <c r="C504" s="128"/>
      <c r="D504" s="128"/>
      <c r="E504" s="129"/>
      <c r="F504" s="18"/>
      <c r="G504" s="130"/>
      <c r="H504" s="18">
        <v>1.1000000000000001</v>
      </c>
      <c r="I504" s="18">
        <v>1.1000000000000001</v>
      </c>
      <c r="J504" s="18">
        <v>0.55000000000000004</v>
      </c>
      <c r="K504" s="18" t="str">
        <f t="shared" si="34"/>
        <v/>
      </c>
      <c r="L504" s="18">
        <f t="shared" si="35"/>
        <v>0.67</v>
      </c>
      <c r="M504" s="18">
        <f t="shared" si="36"/>
        <v>0.67</v>
      </c>
      <c r="N504" s="18"/>
    </row>
    <row r="505" spans="1:14">
      <c r="A505" s="11" t="s">
        <v>1520</v>
      </c>
      <c r="B505" s="127" t="s">
        <v>1521</v>
      </c>
      <c r="C505" s="128"/>
      <c r="D505" s="128"/>
      <c r="E505" s="129"/>
      <c r="F505" s="18"/>
      <c r="G505" s="130"/>
      <c r="H505" s="18">
        <v>1.05</v>
      </c>
      <c r="I505" s="18">
        <v>1.05</v>
      </c>
      <c r="J505" s="18">
        <v>0.5</v>
      </c>
      <c r="K505" s="18" t="str">
        <f t="shared" si="34"/>
        <v/>
      </c>
      <c r="L505" s="18">
        <f t="shared" si="35"/>
        <v>0.55000000000000004</v>
      </c>
      <c r="M505" s="18">
        <f t="shared" si="36"/>
        <v>0.55000000000000004</v>
      </c>
      <c r="N505" s="18"/>
    </row>
    <row r="506" spans="1:14">
      <c r="A506" s="11" t="s">
        <v>1522</v>
      </c>
      <c r="B506" s="127" t="s">
        <v>1523</v>
      </c>
      <c r="C506" s="128"/>
      <c r="D506" s="128"/>
      <c r="E506" s="129"/>
      <c r="F506" s="18"/>
      <c r="G506" s="130"/>
      <c r="H506" s="18">
        <v>7.7</v>
      </c>
      <c r="I506" s="18">
        <v>2</v>
      </c>
      <c r="J506" s="18">
        <v>2</v>
      </c>
      <c r="K506" s="18" t="str">
        <f t="shared" si="34"/>
        <v/>
      </c>
      <c r="L506" s="18">
        <f t="shared" si="35"/>
        <v>30.8</v>
      </c>
      <c r="M506" s="18">
        <f t="shared" si="36"/>
        <v>30.8</v>
      </c>
      <c r="N506" s="18"/>
    </row>
    <row r="507" spans="1:14">
      <c r="A507" s="11" t="s">
        <v>1524</v>
      </c>
      <c r="B507" s="127" t="s">
        <v>1525</v>
      </c>
      <c r="C507" s="128"/>
      <c r="D507" s="128"/>
      <c r="E507" s="129"/>
      <c r="F507" s="18"/>
      <c r="G507" s="130"/>
      <c r="H507" s="18"/>
      <c r="I507" s="18"/>
      <c r="J507" s="18">
        <v>0.4</v>
      </c>
      <c r="K507" s="18">
        <v>123.55</v>
      </c>
      <c r="L507" s="18">
        <f t="shared" si="35"/>
        <v>49.42</v>
      </c>
      <c r="M507" s="18">
        <f t="shared" si="36"/>
        <v>49.42</v>
      </c>
      <c r="N507" s="18"/>
    </row>
    <row r="508" spans="1:14" ht="30">
      <c r="A508" s="11" t="s">
        <v>221</v>
      </c>
      <c r="B508" s="11">
        <v>96527</v>
      </c>
      <c r="C508" s="11" t="str">
        <f>VLOOKUP(B508,CPU!$B:$J,2,FALSE)</f>
        <v>SINAPI</v>
      </c>
      <c r="D508" s="23" t="str">
        <f>VLOOKUP(B508,CPU!$B:$J,3,FALSE)</f>
        <v>ESCAVAÇÃO MANUAL PARA VIGA BALDRAME OU SAPATA CORRIDA (INCLUINDO ESCAVAÇÃO PARA COLOCAÇÃO DE FÔRMAS). AF_01/2024</v>
      </c>
      <c r="E508" s="11" t="str">
        <f>VLOOKUP(B508,CPU!$B:$J,4,FALSE)</f>
        <v>M3</v>
      </c>
      <c r="F508" s="11"/>
      <c r="G508" s="11"/>
      <c r="H508" s="11"/>
      <c r="I508" s="11"/>
      <c r="J508" s="11"/>
      <c r="K508" s="11"/>
      <c r="L508" s="11"/>
      <c r="M508" s="11"/>
      <c r="N508" s="18">
        <f>SUM($M$509:$M$517)</f>
        <v>29.42</v>
      </c>
    </row>
    <row r="509" spans="1:14">
      <c r="A509" s="11" t="s">
        <v>1526</v>
      </c>
      <c r="B509" s="127" t="s">
        <v>1527</v>
      </c>
      <c r="C509" s="128"/>
      <c r="D509" s="128"/>
      <c r="E509" s="129"/>
      <c r="F509" s="18"/>
      <c r="G509" s="130"/>
      <c r="H509" s="18">
        <v>122.3</v>
      </c>
      <c r="I509" s="18">
        <v>0.3</v>
      </c>
      <c r="J509" s="18">
        <v>0.4</v>
      </c>
      <c r="K509" s="18" t="str">
        <f t="shared" ref="K509:K517" si="37">IF(COUNTA(H509:J509)=2,ROUND(PRODUCT(H509:J509),2),"")</f>
        <v/>
      </c>
      <c r="L509" s="18">
        <f t="shared" ref="L509:L517" si="38">IF(OR(AND(COUNTA(H509:J509)=3,K509=""),AND(COUNTA(H509:J509)=1,K509&lt;&gt;"")),ROUND(PRODUCT(H509:K509),2),"")</f>
        <v>14.68</v>
      </c>
      <c r="M509" s="18">
        <f t="shared" ref="M509:M517" si="39">IF(L509&lt;&gt;"",ROUND(PRODUCT(F509,G509,L509),2),IF(K509&lt;&gt;"",ROUND(PRODUCT(F509,G509,K509),2),ROUND(PRODUCT(F509:J509),2)))</f>
        <v>14.68</v>
      </c>
      <c r="N509" s="18"/>
    </row>
    <row r="510" spans="1:14">
      <c r="A510" s="11" t="s">
        <v>1528</v>
      </c>
      <c r="B510" s="127" t="s">
        <v>1529</v>
      </c>
      <c r="C510" s="128"/>
      <c r="D510" s="128"/>
      <c r="E510" s="129"/>
      <c r="F510" s="18"/>
      <c r="G510" s="130"/>
      <c r="H510" s="18">
        <v>7.47</v>
      </c>
      <c r="I510" s="18">
        <v>0.3</v>
      </c>
      <c r="J510" s="18">
        <v>0.4</v>
      </c>
      <c r="K510" s="18" t="str">
        <f t="shared" si="37"/>
        <v/>
      </c>
      <c r="L510" s="18">
        <f t="shared" si="38"/>
        <v>0.9</v>
      </c>
      <c r="M510" s="18">
        <f t="shared" si="39"/>
        <v>0.9</v>
      </c>
      <c r="N510" s="18"/>
    </row>
    <row r="511" spans="1:14">
      <c r="A511" s="11" t="s">
        <v>1530</v>
      </c>
      <c r="B511" s="127" t="s">
        <v>1531</v>
      </c>
      <c r="C511" s="128"/>
      <c r="D511" s="128"/>
      <c r="E511" s="129"/>
      <c r="F511" s="18"/>
      <c r="G511" s="130"/>
      <c r="H511" s="18">
        <v>32.909999999999997</v>
      </c>
      <c r="I511" s="18">
        <v>0.3</v>
      </c>
      <c r="J511" s="18">
        <v>0.4</v>
      </c>
      <c r="K511" s="18" t="str">
        <f t="shared" si="37"/>
        <v/>
      </c>
      <c r="L511" s="18">
        <f t="shared" si="38"/>
        <v>3.95</v>
      </c>
      <c r="M511" s="18">
        <f t="shared" si="39"/>
        <v>3.95</v>
      </c>
      <c r="N511" s="18"/>
    </row>
    <row r="512" spans="1:14">
      <c r="A512" s="11" t="s">
        <v>1532</v>
      </c>
      <c r="B512" s="127" t="s">
        <v>1533</v>
      </c>
      <c r="C512" s="128"/>
      <c r="D512" s="128"/>
      <c r="E512" s="129"/>
      <c r="F512" s="18"/>
      <c r="G512" s="130"/>
      <c r="H512" s="18">
        <v>2.87</v>
      </c>
      <c r="I512" s="18">
        <v>0.3</v>
      </c>
      <c r="J512" s="18">
        <v>0.5</v>
      </c>
      <c r="K512" s="18" t="str">
        <f t="shared" si="37"/>
        <v/>
      </c>
      <c r="L512" s="18">
        <f t="shared" si="38"/>
        <v>0.43</v>
      </c>
      <c r="M512" s="18">
        <f t="shared" si="39"/>
        <v>0.43</v>
      </c>
      <c r="N512" s="18"/>
    </row>
    <row r="513" spans="1:14">
      <c r="A513" s="11" t="s">
        <v>1534</v>
      </c>
      <c r="B513" s="127" t="s">
        <v>1535</v>
      </c>
      <c r="C513" s="128"/>
      <c r="D513" s="128"/>
      <c r="E513" s="129"/>
      <c r="F513" s="18"/>
      <c r="G513" s="130"/>
      <c r="H513" s="18">
        <v>24.04</v>
      </c>
      <c r="I513" s="18">
        <v>0.3</v>
      </c>
      <c r="J513" s="18">
        <v>0.5</v>
      </c>
      <c r="K513" s="18" t="str">
        <f t="shared" si="37"/>
        <v/>
      </c>
      <c r="L513" s="18">
        <f t="shared" si="38"/>
        <v>3.61</v>
      </c>
      <c r="M513" s="18">
        <f t="shared" si="39"/>
        <v>3.61</v>
      </c>
      <c r="N513" s="18"/>
    </row>
    <row r="514" spans="1:14">
      <c r="A514" s="11" t="s">
        <v>1536</v>
      </c>
      <c r="B514" s="127" t="s">
        <v>1537</v>
      </c>
      <c r="C514" s="128"/>
      <c r="D514" s="128"/>
      <c r="E514" s="129"/>
      <c r="F514" s="18"/>
      <c r="G514" s="130"/>
      <c r="H514" s="18">
        <v>10.62</v>
      </c>
      <c r="I514" s="18">
        <v>0.3</v>
      </c>
      <c r="J514" s="18">
        <v>0.6</v>
      </c>
      <c r="K514" s="18" t="str">
        <f t="shared" si="37"/>
        <v/>
      </c>
      <c r="L514" s="18">
        <f t="shared" si="38"/>
        <v>1.91</v>
      </c>
      <c r="M514" s="18">
        <f t="shared" si="39"/>
        <v>1.91</v>
      </c>
      <c r="N514" s="18"/>
    </row>
    <row r="515" spans="1:14">
      <c r="A515" s="11" t="s">
        <v>1538</v>
      </c>
      <c r="B515" s="127" t="s">
        <v>1539</v>
      </c>
      <c r="C515" s="128"/>
      <c r="D515" s="128"/>
      <c r="E515" s="129"/>
      <c r="F515" s="18"/>
      <c r="G515" s="130"/>
      <c r="H515" s="18">
        <v>4.05</v>
      </c>
      <c r="I515" s="18">
        <v>0.3</v>
      </c>
      <c r="J515" s="18">
        <v>0.7</v>
      </c>
      <c r="K515" s="18" t="str">
        <f t="shared" si="37"/>
        <v/>
      </c>
      <c r="L515" s="18">
        <f t="shared" si="38"/>
        <v>0.85</v>
      </c>
      <c r="M515" s="18">
        <f t="shared" si="39"/>
        <v>0.85</v>
      </c>
      <c r="N515" s="18"/>
    </row>
    <row r="516" spans="1:14">
      <c r="A516" s="11" t="s">
        <v>1540</v>
      </c>
      <c r="B516" s="127" t="s">
        <v>1541</v>
      </c>
      <c r="C516" s="128"/>
      <c r="D516" s="128"/>
      <c r="E516" s="129"/>
      <c r="F516" s="18"/>
      <c r="G516" s="130"/>
      <c r="H516" s="18">
        <v>5.9</v>
      </c>
      <c r="I516" s="18">
        <v>0.3</v>
      </c>
      <c r="J516" s="18">
        <v>0.8</v>
      </c>
      <c r="K516" s="18" t="str">
        <f t="shared" si="37"/>
        <v/>
      </c>
      <c r="L516" s="18">
        <f t="shared" si="38"/>
        <v>1.42</v>
      </c>
      <c r="M516" s="18">
        <f t="shared" si="39"/>
        <v>1.42</v>
      </c>
      <c r="N516" s="18"/>
    </row>
    <row r="517" spans="1:14">
      <c r="A517" s="11" t="s">
        <v>1542</v>
      </c>
      <c r="B517" s="127" t="s">
        <v>1543</v>
      </c>
      <c r="C517" s="128"/>
      <c r="D517" s="128"/>
      <c r="E517" s="129"/>
      <c r="F517" s="18"/>
      <c r="G517" s="130"/>
      <c r="H517" s="18">
        <v>5.3</v>
      </c>
      <c r="I517" s="18">
        <v>0.3</v>
      </c>
      <c r="J517" s="18">
        <v>1.05</v>
      </c>
      <c r="K517" s="18" t="str">
        <f t="shared" si="37"/>
        <v/>
      </c>
      <c r="L517" s="18">
        <f t="shared" si="38"/>
        <v>1.67</v>
      </c>
      <c r="M517" s="18">
        <f t="shared" si="39"/>
        <v>1.67</v>
      </c>
      <c r="N517" s="18"/>
    </row>
    <row r="518" spans="1:14">
      <c r="A518" s="11" t="s">
        <v>222</v>
      </c>
      <c r="B518" s="11" t="s">
        <v>1544</v>
      </c>
      <c r="C518" s="11" t="str">
        <f>VLOOKUP(B518,CPU!$B:$J,2,FALSE)</f>
        <v>PRÓPRIA</v>
      </c>
      <c r="D518" s="23" t="str">
        <f>VLOOKUP(B518,CPU!$B:$J,3,FALSE)</f>
        <v>REATERRO APILOADO (REF: C0096-SEINFRA 28)</v>
      </c>
      <c r="E518" s="11" t="str">
        <f>VLOOKUP(B518,CPU!$B:$J,4,FALSE)</f>
        <v>M3</v>
      </c>
      <c r="F518" s="11"/>
      <c r="G518" s="11"/>
      <c r="H518" s="11"/>
      <c r="I518" s="11"/>
      <c r="J518" s="11"/>
      <c r="K518" s="11"/>
      <c r="L518" s="11"/>
      <c r="M518" s="11"/>
      <c r="N518" s="18">
        <f>SUM($M$519:$M$579)</f>
        <v>209.77999999999997</v>
      </c>
    </row>
    <row r="519" spans="1:14">
      <c r="A519" s="11" t="s">
        <v>1545</v>
      </c>
      <c r="B519" s="127" t="s">
        <v>1546</v>
      </c>
      <c r="C519" s="128"/>
      <c r="D519" s="128"/>
      <c r="E519" s="129"/>
      <c r="F519" s="18"/>
      <c r="G519" s="130"/>
      <c r="H519" s="18">
        <v>0.8</v>
      </c>
      <c r="I519" s="18">
        <v>0.9</v>
      </c>
      <c r="J519" s="18">
        <v>2.7</v>
      </c>
      <c r="K519" s="18" t="str">
        <f t="shared" ref="K519:K550" si="40">IF(COUNTA(H519:J519)=2,ROUND(PRODUCT(H519:J519),2),"")</f>
        <v/>
      </c>
      <c r="L519" s="18">
        <f t="shared" ref="L519:L550" si="41">IF(OR(AND(COUNTA(H519:J519)=3,K519=""),AND(COUNTA(H519:J519)=1,K519&lt;&gt;"")),ROUND(PRODUCT(H519:K519),2),"")</f>
        <v>1.94</v>
      </c>
      <c r="M519" s="18">
        <f t="shared" ref="M519:M550" si="42">IF(L519&lt;&gt;"",ROUND(PRODUCT(F519,G519,L519),2),IF(K519&lt;&gt;"",ROUND(PRODUCT(F519,G519,K519),2),ROUND(PRODUCT(F519:J519),2)))</f>
        <v>1.94</v>
      </c>
      <c r="N519" s="18"/>
    </row>
    <row r="520" spans="1:14">
      <c r="A520" s="11" t="s">
        <v>1547</v>
      </c>
      <c r="B520" s="127" t="s">
        <v>1548</v>
      </c>
      <c r="C520" s="128"/>
      <c r="D520" s="128"/>
      <c r="E520" s="129"/>
      <c r="F520" s="18"/>
      <c r="G520" s="130"/>
      <c r="H520" s="18">
        <v>0.95</v>
      </c>
      <c r="I520" s="18">
        <v>1.3</v>
      </c>
      <c r="J520" s="18">
        <v>2.7</v>
      </c>
      <c r="K520" s="18" t="str">
        <f t="shared" si="40"/>
        <v/>
      </c>
      <c r="L520" s="18">
        <f t="shared" si="41"/>
        <v>3.33</v>
      </c>
      <c r="M520" s="18">
        <f t="shared" si="42"/>
        <v>3.33</v>
      </c>
      <c r="N520" s="18"/>
    </row>
    <row r="521" spans="1:14">
      <c r="A521" s="11" t="s">
        <v>1549</v>
      </c>
      <c r="B521" s="127" t="s">
        <v>1550</v>
      </c>
      <c r="C521" s="128"/>
      <c r="D521" s="128"/>
      <c r="E521" s="129"/>
      <c r="F521" s="18"/>
      <c r="G521" s="130"/>
      <c r="H521" s="18">
        <v>0.85</v>
      </c>
      <c r="I521" s="18">
        <v>1.05</v>
      </c>
      <c r="J521" s="18">
        <v>2.6</v>
      </c>
      <c r="K521" s="18" t="str">
        <f t="shared" si="40"/>
        <v/>
      </c>
      <c r="L521" s="18">
        <f t="shared" si="41"/>
        <v>2.3199999999999998</v>
      </c>
      <c r="M521" s="18">
        <f t="shared" si="42"/>
        <v>2.3199999999999998</v>
      </c>
      <c r="N521" s="18"/>
    </row>
    <row r="522" spans="1:14">
      <c r="A522" s="11" t="s">
        <v>1551</v>
      </c>
      <c r="B522" s="127" t="s">
        <v>1552</v>
      </c>
      <c r="C522" s="128"/>
      <c r="D522" s="128"/>
      <c r="E522" s="129"/>
      <c r="F522" s="18"/>
      <c r="G522" s="130"/>
      <c r="H522" s="18">
        <v>0.75</v>
      </c>
      <c r="I522" s="18">
        <v>1.2</v>
      </c>
      <c r="J522" s="18">
        <v>2.65</v>
      </c>
      <c r="K522" s="18" t="str">
        <f t="shared" si="40"/>
        <v/>
      </c>
      <c r="L522" s="18">
        <f t="shared" si="41"/>
        <v>2.39</v>
      </c>
      <c r="M522" s="18">
        <f t="shared" si="42"/>
        <v>2.39</v>
      </c>
      <c r="N522" s="18"/>
    </row>
    <row r="523" spans="1:14">
      <c r="A523" s="11" t="s">
        <v>1553</v>
      </c>
      <c r="B523" s="127" t="s">
        <v>1554</v>
      </c>
      <c r="C523" s="128"/>
      <c r="D523" s="128"/>
      <c r="E523" s="129"/>
      <c r="F523" s="18"/>
      <c r="G523" s="130"/>
      <c r="H523" s="18">
        <v>1</v>
      </c>
      <c r="I523" s="18">
        <v>0.9</v>
      </c>
      <c r="J523" s="18">
        <v>2.21</v>
      </c>
      <c r="K523" s="18" t="str">
        <f t="shared" si="40"/>
        <v/>
      </c>
      <c r="L523" s="18">
        <f t="shared" si="41"/>
        <v>1.99</v>
      </c>
      <c r="M523" s="18">
        <f t="shared" si="42"/>
        <v>1.99</v>
      </c>
      <c r="N523" s="18"/>
    </row>
    <row r="524" spans="1:14">
      <c r="A524" s="11" t="s">
        <v>1555</v>
      </c>
      <c r="B524" s="127" t="s">
        <v>1556</v>
      </c>
      <c r="C524" s="128"/>
      <c r="D524" s="128"/>
      <c r="E524" s="129"/>
      <c r="F524" s="18"/>
      <c r="G524" s="130"/>
      <c r="H524" s="18">
        <v>0.6</v>
      </c>
      <c r="I524" s="18">
        <v>1.1499999999999999</v>
      </c>
      <c r="J524" s="18">
        <v>2.21</v>
      </c>
      <c r="K524" s="18" t="str">
        <f t="shared" si="40"/>
        <v/>
      </c>
      <c r="L524" s="18">
        <f t="shared" si="41"/>
        <v>1.52</v>
      </c>
      <c r="M524" s="18">
        <f t="shared" si="42"/>
        <v>1.52</v>
      </c>
      <c r="N524" s="18"/>
    </row>
    <row r="525" spans="1:14">
      <c r="A525" s="11" t="s">
        <v>1557</v>
      </c>
      <c r="B525" s="127" t="s">
        <v>1558</v>
      </c>
      <c r="C525" s="128"/>
      <c r="D525" s="128"/>
      <c r="E525" s="129"/>
      <c r="F525" s="18"/>
      <c r="G525" s="130"/>
      <c r="H525" s="18">
        <v>0.6</v>
      </c>
      <c r="I525" s="18">
        <v>0.95</v>
      </c>
      <c r="J525" s="18">
        <v>2.2599999999999998</v>
      </c>
      <c r="K525" s="18" t="str">
        <f t="shared" si="40"/>
        <v/>
      </c>
      <c r="L525" s="18">
        <f t="shared" si="41"/>
        <v>1.29</v>
      </c>
      <c r="M525" s="18">
        <f t="shared" si="42"/>
        <v>1.29</v>
      </c>
      <c r="N525" s="18"/>
    </row>
    <row r="526" spans="1:14">
      <c r="A526" s="11" t="s">
        <v>1559</v>
      </c>
      <c r="B526" s="127" t="s">
        <v>1560</v>
      </c>
      <c r="C526" s="128"/>
      <c r="D526" s="128"/>
      <c r="E526" s="129"/>
      <c r="F526" s="18"/>
      <c r="G526" s="130"/>
      <c r="H526" s="18">
        <v>0.65</v>
      </c>
      <c r="I526" s="18">
        <v>1.55</v>
      </c>
      <c r="J526" s="18">
        <v>2.31</v>
      </c>
      <c r="K526" s="18" t="str">
        <f t="shared" si="40"/>
        <v/>
      </c>
      <c r="L526" s="18">
        <f t="shared" si="41"/>
        <v>2.33</v>
      </c>
      <c r="M526" s="18">
        <f t="shared" si="42"/>
        <v>2.33</v>
      </c>
      <c r="N526" s="18"/>
    </row>
    <row r="527" spans="1:14">
      <c r="A527" s="11" t="s">
        <v>1561</v>
      </c>
      <c r="B527" s="127" t="s">
        <v>1562</v>
      </c>
      <c r="C527" s="128"/>
      <c r="D527" s="128"/>
      <c r="E527" s="129"/>
      <c r="F527" s="18"/>
      <c r="G527" s="130"/>
      <c r="H527" s="18">
        <v>1</v>
      </c>
      <c r="I527" s="18">
        <v>2</v>
      </c>
      <c r="J527" s="18">
        <v>2.16</v>
      </c>
      <c r="K527" s="18" t="str">
        <f t="shared" si="40"/>
        <v/>
      </c>
      <c r="L527" s="18">
        <f t="shared" si="41"/>
        <v>4.32</v>
      </c>
      <c r="M527" s="18">
        <f t="shared" si="42"/>
        <v>4.32</v>
      </c>
      <c r="N527" s="18"/>
    </row>
    <row r="528" spans="1:14">
      <c r="A528" s="11" t="s">
        <v>1563</v>
      </c>
      <c r="B528" s="127" t="s">
        <v>1564</v>
      </c>
      <c r="C528" s="128"/>
      <c r="D528" s="128"/>
      <c r="E528" s="129"/>
      <c r="F528" s="18"/>
      <c r="G528" s="130"/>
      <c r="H528" s="18">
        <v>1.1000000000000001</v>
      </c>
      <c r="I528" s="18">
        <v>1.2</v>
      </c>
      <c r="J528" s="18">
        <v>2.7</v>
      </c>
      <c r="K528" s="18" t="str">
        <f t="shared" si="40"/>
        <v/>
      </c>
      <c r="L528" s="18">
        <f t="shared" si="41"/>
        <v>3.56</v>
      </c>
      <c r="M528" s="18">
        <f t="shared" si="42"/>
        <v>3.56</v>
      </c>
      <c r="N528" s="18"/>
    </row>
    <row r="529" spans="1:14">
      <c r="A529" s="11" t="s">
        <v>1565</v>
      </c>
      <c r="B529" s="127" t="s">
        <v>1566</v>
      </c>
      <c r="C529" s="128"/>
      <c r="D529" s="128"/>
      <c r="E529" s="129"/>
      <c r="F529" s="18"/>
      <c r="G529" s="130"/>
      <c r="H529" s="18">
        <v>0.95</v>
      </c>
      <c r="I529" s="18">
        <v>1.05</v>
      </c>
      <c r="J529" s="18">
        <v>2.7</v>
      </c>
      <c r="K529" s="18" t="str">
        <f t="shared" si="40"/>
        <v/>
      </c>
      <c r="L529" s="18">
        <f t="shared" si="41"/>
        <v>2.69</v>
      </c>
      <c r="M529" s="18">
        <f t="shared" si="42"/>
        <v>2.69</v>
      </c>
      <c r="N529" s="18"/>
    </row>
    <row r="530" spans="1:14">
      <c r="A530" s="11" t="s">
        <v>1567</v>
      </c>
      <c r="B530" s="127" t="s">
        <v>1568</v>
      </c>
      <c r="C530" s="128"/>
      <c r="D530" s="128"/>
      <c r="E530" s="129"/>
      <c r="F530" s="18"/>
      <c r="G530" s="130"/>
      <c r="H530" s="18">
        <v>0.95</v>
      </c>
      <c r="I530" s="18">
        <v>1.4</v>
      </c>
      <c r="J530" s="18">
        <v>2.7</v>
      </c>
      <c r="K530" s="18" t="str">
        <f t="shared" si="40"/>
        <v/>
      </c>
      <c r="L530" s="18">
        <f t="shared" si="41"/>
        <v>3.59</v>
      </c>
      <c r="M530" s="18">
        <f t="shared" si="42"/>
        <v>3.59</v>
      </c>
      <c r="N530" s="18"/>
    </row>
    <row r="531" spans="1:14">
      <c r="A531" s="11" t="s">
        <v>1569</v>
      </c>
      <c r="B531" s="127" t="s">
        <v>1570</v>
      </c>
      <c r="C531" s="128"/>
      <c r="D531" s="128"/>
      <c r="E531" s="129"/>
      <c r="F531" s="18"/>
      <c r="G531" s="130"/>
      <c r="H531" s="18">
        <v>0.95</v>
      </c>
      <c r="I531" s="18">
        <v>1.25</v>
      </c>
      <c r="J531" s="18">
        <v>2.7</v>
      </c>
      <c r="K531" s="18" t="str">
        <f t="shared" si="40"/>
        <v/>
      </c>
      <c r="L531" s="18">
        <f t="shared" si="41"/>
        <v>3.21</v>
      </c>
      <c r="M531" s="18">
        <f t="shared" si="42"/>
        <v>3.21</v>
      </c>
      <c r="N531" s="18"/>
    </row>
    <row r="532" spans="1:14">
      <c r="A532" s="11" t="s">
        <v>1571</v>
      </c>
      <c r="B532" s="127" t="s">
        <v>1572</v>
      </c>
      <c r="C532" s="128"/>
      <c r="D532" s="128"/>
      <c r="E532" s="129"/>
      <c r="F532" s="18"/>
      <c r="G532" s="130"/>
      <c r="H532" s="18">
        <v>0.95</v>
      </c>
      <c r="I532" s="18">
        <v>1.3</v>
      </c>
      <c r="J532" s="18">
        <v>2.2599999999999998</v>
      </c>
      <c r="K532" s="18" t="str">
        <f t="shared" si="40"/>
        <v/>
      </c>
      <c r="L532" s="18">
        <f t="shared" si="41"/>
        <v>2.79</v>
      </c>
      <c r="M532" s="18">
        <f t="shared" si="42"/>
        <v>2.79</v>
      </c>
      <c r="N532" s="18"/>
    </row>
    <row r="533" spans="1:14">
      <c r="A533" s="11" t="s">
        <v>1573</v>
      </c>
      <c r="B533" s="127" t="s">
        <v>1574</v>
      </c>
      <c r="C533" s="128"/>
      <c r="D533" s="128"/>
      <c r="E533" s="129"/>
      <c r="F533" s="18"/>
      <c r="G533" s="130"/>
      <c r="H533" s="18">
        <v>0.95</v>
      </c>
      <c r="I533" s="18">
        <v>1.3</v>
      </c>
      <c r="J533" s="18">
        <v>2.2599999999999998</v>
      </c>
      <c r="K533" s="18" t="str">
        <f t="shared" si="40"/>
        <v/>
      </c>
      <c r="L533" s="18">
        <f t="shared" si="41"/>
        <v>2.79</v>
      </c>
      <c r="M533" s="18">
        <f t="shared" si="42"/>
        <v>2.79</v>
      </c>
      <c r="N533" s="18"/>
    </row>
    <row r="534" spans="1:14">
      <c r="A534" s="11" t="s">
        <v>1575</v>
      </c>
      <c r="B534" s="127" t="s">
        <v>1576</v>
      </c>
      <c r="C534" s="128"/>
      <c r="D534" s="128"/>
      <c r="E534" s="129"/>
      <c r="F534" s="18"/>
      <c r="G534" s="130"/>
      <c r="H534" s="18">
        <v>1</v>
      </c>
      <c r="I534" s="18">
        <v>1.3</v>
      </c>
      <c r="J534" s="18">
        <v>2.2599999999999998</v>
      </c>
      <c r="K534" s="18" t="str">
        <f t="shared" si="40"/>
        <v/>
      </c>
      <c r="L534" s="18">
        <f t="shared" si="41"/>
        <v>2.94</v>
      </c>
      <c r="M534" s="18">
        <f t="shared" si="42"/>
        <v>2.94</v>
      </c>
      <c r="N534" s="18"/>
    </row>
    <row r="535" spans="1:14">
      <c r="A535" s="11" t="s">
        <v>1577</v>
      </c>
      <c r="B535" s="127" t="s">
        <v>1578</v>
      </c>
      <c r="C535" s="128"/>
      <c r="D535" s="128"/>
      <c r="E535" s="129"/>
      <c r="F535" s="18"/>
      <c r="G535" s="130"/>
      <c r="H535" s="18">
        <v>1.1000000000000001</v>
      </c>
      <c r="I535" s="18">
        <v>1.2</v>
      </c>
      <c r="J535" s="18">
        <v>2.46</v>
      </c>
      <c r="K535" s="18" t="str">
        <f t="shared" si="40"/>
        <v/>
      </c>
      <c r="L535" s="18">
        <f t="shared" si="41"/>
        <v>3.25</v>
      </c>
      <c r="M535" s="18">
        <f t="shared" si="42"/>
        <v>3.25</v>
      </c>
      <c r="N535" s="18"/>
    </row>
    <row r="536" spans="1:14">
      <c r="A536" s="11" t="s">
        <v>1579</v>
      </c>
      <c r="B536" s="127" t="s">
        <v>1580</v>
      </c>
      <c r="C536" s="128"/>
      <c r="D536" s="128"/>
      <c r="E536" s="129"/>
      <c r="F536" s="18"/>
      <c r="G536" s="130"/>
      <c r="H536" s="18">
        <v>1</v>
      </c>
      <c r="I536" s="18">
        <v>2.1</v>
      </c>
      <c r="J536" s="18">
        <v>2.11</v>
      </c>
      <c r="K536" s="18" t="str">
        <f t="shared" si="40"/>
        <v/>
      </c>
      <c r="L536" s="18">
        <f t="shared" si="41"/>
        <v>4.43</v>
      </c>
      <c r="M536" s="18">
        <f t="shared" si="42"/>
        <v>4.43</v>
      </c>
      <c r="N536" s="18"/>
    </row>
    <row r="537" spans="1:14">
      <c r="A537" s="11" t="s">
        <v>1581</v>
      </c>
      <c r="B537" s="127" t="s">
        <v>1582</v>
      </c>
      <c r="C537" s="128"/>
      <c r="D537" s="128"/>
      <c r="E537" s="129"/>
      <c r="F537" s="18"/>
      <c r="G537" s="130"/>
      <c r="H537" s="18">
        <v>0.9</v>
      </c>
      <c r="I537" s="18">
        <v>1</v>
      </c>
      <c r="J537" s="18">
        <v>2.7</v>
      </c>
      <c r="K537" s="18" t="str">
        <f t="shared" si="40"/>
        <v/>
      </c>
      <c r="L537" s="18">
        <f t="shared" si="41"/>
        <v>2.4300000000000002</v>
      </c>
      <c r="M537" s="18">
        <f t="shared" si="42"/>
        <v>2.4300000000000002</v>
      </c>
      <c r="N537" s="18"/>
    </row>
    <row r="538" spans="1:14">
      <c r="A538" s="11" t="s">
        <v>1583</v>
      </c>
      <c r="B538" s="127" t="s">
        <v>1584</v>
      </c>
      <c r="C538" s="128"/>
      <c r="D538" s="128"/>
      <c r="E538" s="129"/>
      <c r="F538" s="18"/>
      <c r="G538" s="130"/>
      <c r="H538" s="18">
        <v>0.65</v>
      </c>
      <c r="I538" s="18">
        <v>0.55000000000000004</v>
      </c>
      <c r="J538" s="18">
        <v>2.46</v>
      </c>
      <c r="K538" s="18" t="str">
        <f t="shared" si="40"/>
        <v/>
      </c>
      <c r="L538" s="18">
        <f t="shared" si="41"/>
        <v>0.88</v>
      </c>
      <c r="M538" s="18">
        <f t="shared" si="42"/>
        <v>0.88</v>
      </c>
      <c r="N538" s="18"/>
    </row>
    <row r="539" spans="1:14">
      <c r="A539" s="11" t="s">
        <v>1585</v>
      </c>
      <c r="B539" s="127" t="s">
        <v>1586</v>
      </c>
      <c r="C539" s="128"/>
      <c r="D539" s="128"/>
      <c r="E539" s="129"/>
      <c r="F539" s="18"/>
      <c r="G539" s="130"/>
      <c r="H539" s="18">
        <v>1.1000000000000001</v>
      </c>
      <c r="I539" s="18">
        <v>1.2</v>
      </c>
      <c r="J539" s="18">
        <v>2.7</v>
      </c>
      <c r="K539" s="18" t="str">
        <f t="shared" si="40"/>
        <v/>
      </c>
      <c r="L539" s="18">
        <f t="shared" si="41"/>
        <v>3.56</v>
      </c>
      <c r="M539" s="18">
        <f t="shared" si="42"/>
        <v>3.56</v>
      </c>
      <c r="N539" s="18"/>
    </row>
    <row r="540" spans="1:14">
      <c r="A540" s="11" t="s">
        <v>1587</v>
      </c>
      <c r="B540" s="127" t="s">
        <v>1588</v>
      </c>
      <c r="C540" s="128"/>
      <c r="D540" s="128"/>
      <c r="E540" s="129"/>
      <c r="F540" s="18"/>
      <c r="G540" s="130"/>
      <c r="H540" s="18">
        <v>1.05</v>
      </c>
      <c r="I540" s="18">
        <v>1.25</v>
      </c>
      <c r="J540" s="18">
        <v>2.7</v>
      </c>
      <c r="K540" s="18" t="str">
        <f t="shared" si="40"/>
        <v/>
      </c>
      <c r="L540" s="18">
        <f t="shared" si="41"/>
        <v>3.54</v>
      </c>
      <c r="M540" s="18">
        <f t="shared" si="42"/>
        <v>3.54</v>
      </c>
      <c r="N540" s="18"/>
    </row>
    <row r="541" spans="1:14">
      <c r="A541" s="11" t="s">
        <v>1589</v>
      </c>
      <c r="B541" s="127" t="s">
        <v>1590</v>
      </c>
      <c r="C541" s="128"/>
      <c r="D541" s="128"/>
      <c r="E541" s="129"/>
      <c r="F541" s="18"/>
      <c r="G541" s="130"/>
      <c r="H541" s="18">
        <v>0.55000000000000004</v>
      </c>
      <c r="I541" s="18">
        <v>0.65</v>
      </c>
      <c r="J541" s="18">
        <v>2.46</v>
      </c>
      <c r="K541" s="18" t="str">
        <f t="shared" si="40"/>
        <v/>
      </c>
      <c r="L541" s="18">
        <f t="shared" si="41"/>
        <v>0.88</v>
      </c>
      <c r="M541" s="18">
        <f t="shared" si="42"/>
        <v>0.88</v>
      </c>
      <c r="N541" s="18"/>
    </row>
    <row r="542" spans="1:14">
      <c r="A542" s="11" t="s">
        <v>1591</v>
      </c>
      <c r="B542" s="127" t="s">
        <v>1592</v>
      </c>
      <c r="C542" s="128"/>
      <c r="D542" s="128"/>
      <c r="E542" s="129"/>
      <c r="F542" s="18"/>
      <c r="G542" s="130"/>
      <c r="H542" s="18">
        <v>1.05</v>
      </c>
      <c r="I542" s="18">
        <v>1.1499999999999999</v>
      </c>
      <c r="J542" s="18">
        <v>2.46</v>
      </c>
      <c r="K542" s="18" t="str">
        <f t="shared" si="40"/>
        <v/>
      </c>
      <c r="L542" s="18">
        <f t="shared" si="41"/>
        <v>2.97</v>
      </c>
      <c r="M542" s="18">
        <f t="shared" si="42"/>
        <v>2.97</v>
      </c>
      <c r="N542" s="18"/>
    </row>
    <row r="543" spans="1:14">
      <c r="A543" s="11" t="s">
        <v>1593</v>
      </c>
      <c r="B543" s="127" t="s">
        <v>1594</v>
      </c>
      <c r="C543" s="128"/>
      <c r="D543" s="128"/>
      <c r="E543" s="129"/>
      <c r="F543" s="18"/>
      <c r="G543" s="130"/>
      <c r="H543" s="18">
        <v>1</v>
      </c>
      <c r="I543" s="18">
        <v>2.2000000000000002</v>
      </c>
      <c r="J543" s="18">
        <v>2.06</v>
      </c>
      <c r="K543" s="18" t="str">
        <f t="shared" si="40"/>
        <v/>
      </c>
      <c r="L543" s="18">
        <f t="shared" si="41"/>
        <v>4.53</v>
      </c>
      <c r="M543" s="18">
        <f t="shared" si="42"/>
        <v>4.53</v>
      </c>
      <c r="N543" s="18"/>
    </row>
    <row r="544" spans="1:14">
      <c r="A544" s="11" t="s">
        <v>1595</v>
      </c>
      <c r="B544" s="127" t="s">
        <v>1596</v>
      </c>
      <c r="C544" s="128"/>
      <c r="D544" s="128"/>
      <c r="E544" s="129"/>
      <c r="F544" s="18"/>
      <c r="G544" s="130"/>
      <c r="H544" s="18">
        <v>1.05</v>
      </c>
      <c r="I544" s="18">
        <v>1.1499999999999999</v>
      </c>
      <c r="J544" s="18">
        <v>2.7</v>
      </c>
      <c r="K544" s="18" t="str">
        <f t="shared" si="40"/>
        <v/>
      </c>
      <c r="L544" s="18">
        <f t="shared" si="41"/>
        <v>3.26</v>
      </c>
      <c r="M544" s="18">
        <f t="shared" si="42"/>
        <v>3.26</v>
      </c>
      <c r="N544" s="18"/>
    </row>
    <row r="545" spans="1:14">
      <c r="A545" s="11" t="s">
        <v>1597</v>
      </c>
      <c r="B545" s="127" t="s">
        <v>1598</v>
      </c>
      <c r="C545" s="128"/>
      <c r="D545" s="128"/>
      <c r="E545" s="129"/>
      <c r="F545" s="18"/>
      <c r="G545" s="130"/>
      <c r="H545" s="18">
        <v>1.05</v>
      </c>
      <c r="I545" s="18">
        <v>1.25</v>
      </c>
      <c r="J545" s="18">
        <v>2.7</v>
      </c>
      <c r="K545" s="18" t="str">
        <f t="shared" si="40"/>
        <v/>
      </c>
      <c r="L545" s="18">
        <f t="shared" si="41"/>
        <v>3.54</v>
      </c>
      <c r="M545" s="18">
        <f t="shared" si="42"/>
        <v>3.54</v>
      </c>
      <c r="N545" s="18"/>
    </row>
    <row r="546" spans="1:14">
      <c r="A546" s="11" t="s">
        <v>1599</v>
      </c>
      <c r="B546" s="127" t="s">
        <v>1600</v>
      </c>
      <c r="C546" s="128"/>
      <c r="D546" s="128"/>
      <c r="E546" s="129"/>
      <c r="F546" s="18"/>
      <c r="G546" s="130"/>
      <c r="H546" s="18">
        <v>1.2</v>
      </c>
      <c r="I546" s="18">
        <v>1.4</v>
      </c>
      <c r="J546" s="18">
        <v>2.65</v>
      </c>
      <c r="K546" s="18" t="str">
        <f t="shared" si="40"/>
        <v/>
      </c>
      <c r="L546" s="18">
        <f t="shared" si="41"/>
        <v>4.45</v>
      </c>
      <c r="M546" s="18">
        <f t="shared" si="42"/>
        <v>4.45</v>
      </c>
      <c r="N546" s="18"/>
    </row>
    <row r="547" spans="1:14">
      <c r="A547" s="11" t="s">
        <v>1601</v>
      </c>
      <c r="B547" s="127" t="s">
        <v>1602</v>
      </c>
      <c r="C547" s="128"/>
      <c r="D547" s="128"/>
      <c r="E547" s="129"/>
      <c r="F547" s="18"/>
      <c r="G547" s="130"/>
      <c r="H547" s="18">
        <v>1.2</v>
      </c>
      <c r="I547" s="18">
        <v>1.3</v>
      </c>
      <c r="J547" s="18">
        <v>2.41</v>
      </c>
      <c r="K547" s="18" t="str">
        <f t="shared" si="40"/>
        <v/>
      </c>
      <c r="L547" s="18">
        <f t="shared" si="41"/>
        <v>3.76</v>
      </c>
      <c r="M547" s="18">
        <f t="shared" si="42"/>
        <v>3.76</v>
      </c>
      <c r="N547" s="18"/>
    </row>
    <row r="548" spans="1:14">
      <c r="A548" s="11" t="s">
        <v>1603</v>
      </c>
      <c r="B548" s="127" t="s">
        <v>1604</v>
      </c>
      <c r="C548" s="128"/>
      <c r="D548" s="128"/>
      <c r="E548" s="129"/>
      <c r="F548" s="18"/>
      <c r="G548" s="130"/>
      <c r="H548" s="18">
        <v>0.95</v>
      </c>
      <c r="I548" s="18">
        <v>2.2000000000000002</v>
      </c>
      <c r="J548" s="18">
        <v>2.06</v>
      </c>
      <c r="K548" s="18" t="str">
        <f t="shared" si="40"/>
        <v/>
      </c>
      <c r="L548" s="18">
        <f t="shared" si="41"/>
        <v>4.3099999999999996</v>
      </c>
      <c r="M548" s="18">
        <f t="shared" si="42"/>
        <v>4.3099999999999996</v>
      </c>
      <c r="N548" s="18"/>
    </row>
    <row r="549" spans="1:14">
      <c r="A549" s="11" t="s">
        <v>1605</v>
      </c>
      <c r="B549" s="127" t="s">
        <v>1606</v>
      </c>
      <c r="C549" s="128"/>
      <c r="D549" s="128"/>
      <c r="E549" s="129"/>
      <c r="F549" s="18"/>
      <c r="G549" s="130"/>
      <c r="H549" s="18">
        <v>1.2</v>
      </c>
      <c r="I549" s="18">
        <v>1.25</v>
      </c>
      <c r="J549" s="18">
        <v>2.65</v>
      </c>
      <c r="K549" s="18" t="str">
        <f t="shared" si="40"/>
        <v/>
      </c>
      <c r="L549" s="18">
        <f t="shared" si="41"/>
        <v>3.98</v>
      </c>
      <c r="M549" s="18">
        <f t="shared" si="42"/>
        <v>3.98</v>
      </c>
      <c r="N549" s="18"/>
    </row>
    <row r="550" spans="1:14">
      <c r="A550" s="11" t="s">
        <v>1607</v>
      </c>
      <c r="B550" s="127" t="s">
        <v>1608</v>
      </c>
      <c r="C550" s="128"/>
      <c r="D550" s="128"/>
      <c r="E550" s="129"/>
      <c r="F550" s="18"/>
      <c r="G550" s="130"/>
      <c r="H550" s="18">
        <v>1.25</v>
      </c>
      <c r="I550" s="18">
        <v>1.45</v>
      </c>
      <c r="J550" s="18">
        <v>2.65</v>
      </c>
      <c r="K550" s="18" t="str">
        <f t="shared" si="40"/>
        <v/>
      </c>
      <c r="L550" s="18">
        <f t="shared" si="41"/>
        <v>4.8</v>
      </c>
      <c r="M550" s="18">
        <f t="shared" si="42"/>
        <v>4.8</v>
      </c>
      <c r="N550" s="18"/>
    </row>
    <row r="551" spans="1:14">
      <c r="A551" s="11" t="s">
        <v>1609</v>
      </c>
      <c r="B551" s="127" t="s">
        <v>1610</v>
      </c>
      <c r="C551" s="128"/>
      <c r="D551" s="128"/>
      <c r="E551" s="129"/>
      <c r="F551" s="18"/>
      <c r="G551" s="130"/>
      <c r="H551" s="18">
        <v>0.85</v>
      </c>
      <c r="I551" s="18">
        <v>1.65</v>
      </c>
      <c r="J551" s="18">
        <v>2.2599999999999998</v>
      </c>
      <c r="K551" s="18" t="str">
        <f t="shared" ref="K551:K578" si="43">IF(COUNTA(H551:J551)=2,ROUND(PRODUCT(H551:J551),2),"")</f>
        <v/>
      </c>
      <c r="L551" s="18">
        <f t="shared" ref="L551:L579" si="44">IF(OR(AND(COUNTA(H551:J551)=3,K551=""),AND(COUNTA(H551:J551)=1,K551&lt;&gt;"")),ROUND(PRODUCT(H551:K551),2),"")</f>
        <v>3.17</v>
      </c>
      <c r="M551" s="18">
        <f t="shared" ref="M551:M579" si="45">IF(L551&lt;&gt;"",ROUND(PRODUCT(F551,G551,L551),2),IF(K551&lt;&gt;"",ROUND(PRODUCT(F551,G551,K551),2),ROUND(PRODUCT(F551:J551),2)))</f>
        <v>3.17</v>
      </c>
      <c r="N551" s="18"/>
    </row>
    <row r="552" spans="1:14">
      <c r="A552" s="11" t="s">
        <v>1611</v>
      </c>
      <c r="B552" s="127" t="s">
        <v>1612</v>
      </c>
      <c r="C552" s="128"/>
      <c r="D552" s="128"/>
      <c r="E552" s="129"/>
      <c r="F552" s="18"/>
      <c r="G552" s="130"/>
      <c r="H552" s="18">
        <v>1.1499999999999999</v>
      </c>
      <c r="I552" s="18">
        <v>1.3</v>
      </c>
      <c r="J552" s="18">
        <v>2.65</v>
      </c>
      <c r="K552" s="18" t="str">
        <f t="shared" si="43"/>
        <v/>
      </c>
      <c r="L552" s="18">
        <f t="shared" si="44"/>
        <v>3.96</v>
      </c>
      <c r="M552" s="18">
        <f t="shared" si="45"/>
        <v>3.96</v>
      </c>
      <c r="N552" s="18"/>
    </row>
    <row r="553" spans="1:14">
      <c r="A553" s="11" t="s">
        <v>1613</v>
      </c>
      <c r="B553" s="127" t="s">
        <v>1614</v>
      </c>
      <c r="C553" s="128"/>
      <c r="D553" s="128"/>
      <c r="E553" s="129"/>
      <c r="F553" s="18"/>
      <c r="G553" s="130"/>
      <c r="H553" s="18">
        <v>0.7</v>
      </c>
      <c r="I553" s="18">
        <v>0.8</v>
      </c>
      <c r="J553" s="18">
        <v>2.46</v>
      </c>
      <c r="K553" s="18" t="str">
        <f t="shared" si="43"/>
        <v/>
      </c>
      <c r="L553" s="18">
        <f t="shared" si="44"/>
        <v>1.38</v>
      </c>
      <c r="M553" s="18">
        <f t="shared" si="45"/>
        <v>1.38</v>
      </c>
      <c r="N553" s="18"/>
    </row>
    <row r="554" spans="1:14">
      <c r="A554" s="11" t="s">
        <v>1615</v>
      </c>
      <c r="B554" s="127" t="s">
        <v>1616</v>
      </c>
      <c r="C554" s="128"/>
      <c r="D554" s="128"/>
      <c r="E554" s="129"/>
      <c r="F554" s="18"/>
      <c r="G554" s="130"/>
      <c r="H554" s="18">
        <v>1.1499999999999999</v>
      </c>
      <c r="I554" s="18">
        <v>1.35</v>
      </c>
      <c r="J554" s="18">
        <v>2.41</v>
      </c>
      <c r="K554" s="18" t="str">
        <f t="shared" si="43"/>
        <v/>
      </c>
      <c r="L554" s="18">
        <f t="shared" si="44"/>
        <v>3.74</v>
      </c>
      <c r="M554" s="18">
        <f t="shared" si="45"/>
        <v>3.74</v>
      </c>
      <c r="N554" s="18"/>
    </row>
    <row r="555" spans="1:14">
      <c r="A555" s="11" t="s">
        <v>1617</v>
      </c>
      <c r="B555" s="127" t="s">
        <v>1618</v>
      </c>
      <c r="C555" s="128"/>
      <c r="D555" s="128"/>
      <c r="E555" s="129"/>
      <c r="F555" s="18"/>
      <c r="G555" s="130"/>
      <c r="H555" s="18">
        <v>1</v>
      </c>
      <c r="I555" s="18">
        <v>1.1000000000000001</v>
      </c>
      <c r="J555" s="18">
        <v>2.46</v>
      </c>
      <c r="K555" s="18" t="str">
        <f t="shared" si="43"/>
        <v/>
      </c>
      <c r="L555" s="18">
        <f t="shared" si="44"/>
        <v>2.71</v>
      </c>
      <c r="M555" s="18">
        <f t="shared" si="45"/>
        <v>2.71</v>
      </c>
      <c r="N555" s="18"/>
    </row>
    <row r="556" spans="1:14">
      <c r="A556" s="11" t="s">
        <v>1619</v>
      </c>
      <c r="B556" s="127" t="s">
        <v>1620</v>
      </c>
      <c r="C556" s="128"/>
      <c r="D556" s="128"/>
      <c r="E556" s="129"/>
      <c r="F556" s="18"/>
      <c r="G556" s="130"/>
      <c r="H556" s="18">
        <v>1</v>
      </c>
      <c r="I556" s="18">
        <v>2</v>
      </c>
      <c r="J556" s="18">
        <v>2.16</v>
      </c>
      <c r="K556" s="18" t="str">
        <f t="shared" si="43"/>
        <v/>
      </c>
      <c r="L556" s="18">
        <f t="shared" si="44"/>
        <v>4.32</v>
      </c>
      <c r="M556" s="18">
        <f t="shared" si="45"/>
        <v>4.32</v>
      </c>
      <c r="N556" s="18"/>
    </row>
    <row r="557" spans="1:14">
      <c r="A557" s="11" t="s">
        <v>1621</v>
      </c>
      <c r="B557" s="127" t="s">
        <v>1622</v>
      </c>
      <c r="C557" s="128"/>
      <c r="D557" s="128"/>
      <c r="E557" s="129"/>
      <c r="F557" s="18"/>
      <c r="G557" s="130"/>
      <c r="H557" s="18">
        <v>1.05</v>
      </c>
      <c r="I557" s="18">
        <v>1.1499999999999999</v>
      </c>
      <c r="J557" s="18">
        <v>2.7</v>
      </c>
      <c r="K557" s="18" t="str">
        <f t="shared" si="43"/>
        <v/>
      </c>
      <c r="L557" s="18">
        <f t="shared" si="44"/>
        <v>3.26</v>
      </c>
      <c r="M557" s="18">
        <f t="shared" si="45"/>
        <v>3.26</v>
      </c>
      <c r="N557" s="18"/>
    </row>
    <row r="558" spans="1:14">
      <c r="A558" s="11" t="s">
        <v>1623</v>
      </c>
      <c r="B558" s="127" t="s">
        <v>1624</v>
      </c>
      <c r="C558" s="128"/>
      <c r="D558" s="128"/>
      <c r="E558" s="129"/>
      <c r="F558" s="18"/>
      <c r="G558" s="130"/>
      <c r="H558" s="18">
        <v>1.1499999999999999</v>
      </c>
      <c r="I558" s="18">
        <v>1.3</v>
      </c>
      <c r="J558" s="18">
        <v>2.65</v>
      </c>
      <c r="K558" s="18" t="str">
        <f t="shared" si="43"/>
        <v/>
      </c>
      <c r="L558" s="18">
        <f t="shared" si="44"/>
        <v>3.96</v>
      </c>
      <c r="M558" s="18">
        <f t="shared" si="45"/>
        <v>3.96</v>
      </c>
      <c r="N558" s="18"/>
    </row>
    <row r="559" spans="1:14">
      <c r="A559" s="11" t="s">
        <v>1625</v>
      </c>
      <c r="B559" s="127" t="s">
        <v>1626</v>
      </c>
      <c r="C559" s="128"/>
      <c r="D559" s="128"/>
      <c r="E559" s="129"/>
      <c r="F559" s="18"/>
      <c r="G559" s="130"/>
      <c r="H559" s="18">
        <v>0.95</v>
      </c>
      <c r="I559" s="18">
        <v>1.05</v>
      </c>
      <c r="J559" s="18">
        <v>2.7</v>
      </c>
      <c r="K559" s="18" t="str">
        <f t="shared" si="43"/>
        <v/>
      </c>
      <c r="L559" s="18">
        <f t="shared" si="44"/>
        <v>2.69</v>
      </c>
      <c r="M559" s="18">
        <f t="shared" si="45"/>
        <v>2.69</v>
      </c>
      <c r="N559" s="18"/>
    </row>
    <row r="560" spans="1:14">
      <c r="A560" s="11" t="s">
        <v>1627</v>
      </c>
      <c r="B560" s="127" t="s">
        <v>1628</v>
      </c>
      <c r="C560" s="128"/>
      <c r="D560" s="128"/>
      <c r="E560" s="129"/>
      <c r="F560" s="18"/>
      <c r="G560" s="130"/>
      <c r="H560" s="18">
        <v>1.05</v>
      </c>
      <c r="I560" s="18">
        <v>1.35</v>
      </c>
      <c r="J560" s="18">
        <v>2.46</v>
      </c>
      <c r="K560" s="18" t="str">
        <f t="shared" si="43"/>
        <v/>
      </c>
      <c r="L560" s="18">
        <f t="shared" si="44"/>
        <v>3.49</v>
      </c>
      <c r="M560" s="18">
        <f t="shared" si="45"/>
        <v>3.49</v>
      </c>
      <c r="N560" s="18"/>
    </row>
    <row r="561" spans="1:14">
      <c r="A561" s="11" t="s">
        <v>1629</v>
      </c>
      <c r="B561" s="127" t="s">
        <v>1630</v>
      </c>
      <c r="C561" s="128"/>
      <c r="D561" s="128"/>
      <c r="E561" s="129"/>
      <c r="F561" s="18"/>
      <c r="G561" s="130"/>
      <c r="H561" s="18">
        <v>1.05</v>
      </c>
      <c r="I561" s="18">
        <v>1.35</v>
      </c>
      <c r="J561" s="18">
        <v>2.46</v>
      </c>
      <c r="K561" s="18" t="str">
        <f t="shared" si="43"/>
        <v/>
      </c>
      <c r="L561" s="18">
        <f t="shared" si="44"/>
        <v>3.49</v>
      </c>
      <c r="M561" s="18">
        <f t="shared" si="45"/>
        <v>3.49</v>
      </c>
      <c r="N561" s="18"/>
    </row>
    <row r="562" spans="1:14">
      <c r="A562" s="11" t="s">
        <v>1631</v>
      </c>
      <c r="B562" s="127" t="s">
        <v>1632</v>
      </c>
      <c r="C562" s="128"/>
      <c r="D562" s="128"/>
      <c r="E562" s="129"/>
      <c r="F562" s="18"/>
      <c r="G562" s="130"/>
      <c r="H562" s="18">
        <v>1.1000000000000001</v>
      </c>
      <c r="I562" s="18">
        <v>1.4</v>
      </c>
      <c r="J562" s="18">
        <v>2.46</v>
      </c>
      <c r="K562" s="18" t="str">
        <f t="shared" si="43"/>
        <v/>
      </c>
      <c r="L562" s="18">
        <f t="shared" si="44"/>
        <v>3.79</v>
      </c>
      <c r="M562" s="18">
        <f t="shared" si="45"/>
        <v>3.79</v>
      </c>
      <c r="N562" s="18"/>
    </row>
    <row r="563" spans="1:14">
      <c r="A563" s="11" t="s">
        <v>1633</v>
      </c>
      <c r="B563" s="127" t="s">
        <v>1634</v>
      </c>
      <c r="C563" s="128"/>
      <c r="D563" s="128"/>
      <c r="E563" s="129"/>
      <c r="F563" s="18"/>
      <c r="G563" s="130"/>
      <c r="H563" s="18">
        <v>1.05</v>
      </c>
      <c r="I563" s="18">
        <v>1.35</v>
      </c>
      <c r="J563" s="18">
        <v>2.46</v>
      </c>
      <c r="K563" s="18" t="str">
        <f t="shared" si="43"/>
        <v/>
      </c>
      <c r="L563" s="18">
        <f t="shared" si="44"/>
        <v>3.49</v>
      </c>
      <c r="M563" s="18">
        <f t="shared" si="45"/>
        <v>3.49</v>
      </c>
      <c r="N563" s="18"/>
    </row>
    <row r="564" spans="1:14">
      <c r="A564" s="11" t="s">
        <v>1635</v>
      </c>
      <c r="B564" s="127" t="s">
        <v>1636</v>
      </c>
      <c r="C564" s="128"/>
      <c r="D564" s="128"/>
      <c r="E564" s="129"/>
      <c r="F564" s="18"/>
      <c r="G564" s="130"/>
      <c r="H564" s="18">
        <v>1.1499999999999999</v>
      </c>
      <c r="I564" s="18">
        <v>1.45</v>
      </c>
      <c r="J564" s="18">
        <v>2.41</v>
      </c>
      <c r="K564" s="18" t="str">
        <f t="shared" si="43"/>
        <v/>
      </c>
      <c r="L564" s="18">
        <f t="shared" si="44"/>
        <v>4.0199999999999996</v>
      </c>
      <c r="M564" s="18">
        <f t="shared" si="45"/>
        <v>4.0199999999999996</v>
      </c>
      <c r="N564" s="18"/>
    </row>
    <row r="565" spans="1:14">
      <c r="A565" s="11" t="s">
        <v>1637</v>
      </c>
      <c r="B565" s="127" t="s">
        <v>1638</v>
      </c>
      <c r="C565" s="128"/>
      <c r="D565" s="128"/>
      <c r="E565" s="129"/>
      <c r="F565" s="18"/>
      <c r="G565" s="130"/>
      <c r="H565" s="18">
        <v>0.95</v>
      </c>
      <c r="I565" s="18">
        <v>1.05</v>
      </c>
      <c r="J565" s="18">
        <v>2.46</v>
      </c>
      <c r="K565" s="18" t="str">
        <f t="shared" si="43"/>
        <v/>
      </c>
      <c r="L565" s="18">
        <f t="shared" si="44"/>
        <v>2.4500000000000002</v>
      </c>
      <c r="M565" s="18">
        <f t="shared" si="45"/>
        <v>2.4500000000000002</v>
      </c>
      <c r="N565" s="18"/>
    </row>
    <row r="566" spans="1:14">
      <c r="A566" s="11" t="s">
        <v>1639</v>
      </c>
      <c r="B566" s="127" t="s">
        <v>1640</v>
      </c>
      <c r="C566" s="128"/>
      <c r="D566" s="128"/>
      <c r="E566" s="129"/>
      <c r="F566" s="18"/>
      <c r="G566" s="130"/>
      <c r="H566" s="18">
        <v>1.1499999999999999</v>
      </c>
      <c r="I566" s="18">
        <v>2</v>
      </c>
      <c r="J566" s="18">
        <v>2.16</v>
      </c>
      <c r="K566" s="18" t="str">
        <f t="shared" si="43"/>
        <v/>
      </c>
      <c r="L566" s="18">
        <f t="shared" si="44"/>
        <v>4.97</v>
      </c>
      <c r="M566" s="18">
        <f t="shared" si="45"/>
        <v>4.97</v>
      </c>
      <c r="N566" s="18"/>
    </row>
    <row r="567" spans="1:14">
      <c r="A567" s="11" t="s">
        <v>1641</v>
      </c>
      <c r="B567" s="127" t="s">
        <v>1642</v>
      </c>
      <c r="C567" s="128"/>
      <c r="D567" s="128"/>
      <c r="E567" s="129"/>
      <c r="F567" s="18"/>
      <c r="G567" s="130"/>
      <c r="H567" s="18">
        <v>0.95</v>
      </c>
      <c r="I567" s="18">
        <v>1.05</v>
      </c>
      <c r="J567" s="18">
        <v>2.46</v>
      </c>
      <c r="K567" s="18" t="str">
        <f t="shared" si="43"/>
        <v/>
      </c>
      <c r="L567" s="18">
        <f t="shared" si="44"/>
        <v>2.4500000000000002</v>
      </c>
      <c r="M567" s="18">
        <f t="shared" si="45"/>
        <v>2.4500000000000002</v>
      </c>
      <c r="N567" s="18"/>
    </row>
    <row r="568" spans="1:14">
      <c r="A568" s="11" t="s">
        <v>1643</v>
      </c>
      <c r="B568" s="127" t="s">
        <v>1644</v>
      </c>
      <c r="C568" s="128"/>
      <c r="D568" s="128"/>
      <c r="E568" s="129"/>
      <c r="F568" s="18"/>
      <c r="G568" s="130"/>
      <c r="H568" s="18">
        <v>0.75</v>
      </c>
      <c r="I568" s="18">
        <v>1.05</v>
      </c>
      <c r="J568" s="18">
        <v>2.7</v>
      </c>
      <c r="K568" s="18" t="str">
        <f t="shared" si="43"/>
        <v/>
      </c>
      <c r="L568" s="18">
        <f t="shared" si="44"/>
        <v>2.13</v>
      </c>
      <c r="M568" s="18">
        <f t="shared" si="45"/>
        <v>2.13</v>
      </c>
      <c r="N568" s="18"/>
    </row>
    <row r="569" spans="1:14">
      <c r="A569" s="11" t="s">
        <v>1645</v>
      </c>
      <c r="B569" s="127" t="s">
        <v>1646</v>
      </c>
      <c r="C569" s="128"/>
      <c r="D569" s="128"/>
      <c r="E569" s="129"/>
      <c r="F569" s="18"/>
      <c r="G569" s="130"/>
      <c r="H569" s="18">
        <v>1.1000000000000001</v>
      </c>
      <c r="I569" s="18">
        <v>1.7</v>
      </c>
      <c r="J569" s="18">
        <v>2.72</v>
      </c>
      <c r="K569" s="18" t="str">
        <f t="shared" si="43"/>
        <v/>
      </c>
      <c r="L569" s="18">
        <f t="shared" si="44"/>
        <v>5.09</v>
      </c>
      <c r="M569" s="18">
        <f t="shared" si="45"/>
        <v>5.09</v>
      </c>
      <c r="N569" s="18"/>
    </row>
    <row r="570" spans="1:14">
      <c r="A570" s="11" t="s">
        <v>1647</v>
      </c>
      <c r="B570" s="127" t="s">
        <v>1648</v>
      </c>
      <c r="C570" s="128"/>
      <c r="D570" s="128"/>
      <c r="E570" s="129"/>
      <c r="F570" s="18"/>
      <c r="G570" s="130"/>
      <c r="H570" s="18">
        <v>0.8</v>
      </c>
      <c r="I570" s="18">
        <v>1.8</v>
      </c>
      <c r="J570" s="18">
        <v>1.85</v>
      </c>
      <c r="K570" s="18" t="str">
        <f t="shared" si="43"/>
        <v/>
      </c>
      <c r="L570" s="18">
        <f t="shared" si="44"/>
        <v>2.66</v>
      </c>
      <c r="M570" s="18">
        <f t="shared" si="45"/>
        <v>2.66</v>
      </c>
      <c r="N570" s="18"/>
    </row>
    <row r="571" spans="1:14">
      <c r="A571" s="11" t="s">
        <v>1649</v>
      </c>
      <c r="B571" s="127" t="s">
        <v>1650</v>
      </c>
      <c r="C571" s="128"/>
      <c r="D571" s="128"/>
      <c r="E571" s="129"/>
      <c r="F571" s="18"/>
      <c r="G571" s="130"/>
      <c r="H571" s="18">
        <v>0.95</v>
      </c>
      <c r="I571" s="18">
        <v>2</v>
      </c>
      <c r="J571" s="18">
        <v>2.16</v>
      </c>
      <c r="K571" s="18" t="str">
        <f t="shared" si="43"/>
        <v/>
      </c>
      <c r="L571" s="18">
        <f t="shared" si="44"/>
        <v>4.0999999999999996</v>
      </c>
      <c r="M571" s="18">
        <f t="shared" si="45"/>
        <v>4.0999999999999996</v>
      </c>
      <c r="N571" s="18"/>
    </row>
    <row r="572" spans="1:14">
      <c r="A572" s="11" t="s">
        <v>1651</v>
      </c>
      <c r="B572" s="127" t="s">
        <v>1652</v>
      </c>
      <c r="C572" s="128"/>
      <c r="D572" s="128"/>
      <c r="E572" s="129"/>
      <c r="F572" s="18"/>
      <c r="G572" s="130"/>
      <c r="H572" s="18">
        <v>0.9</v>
      </c>
      <c r="I572" s="18">
        <v>1.35</v>
      </c>
      <c r="J572" s="18">
        <v>2.36</v>
      </c>
      <c r="K572" s="18" t="str">
        <f t="shared" si="43"/>
        <v/>
      </c>
      <c r="L572" s="18">
        <f t="shared" si="44"/>
        <v>2.87</v>
      </c>
      <c r="M572" s="18">
        <f t="shared" si="45"/>
        <v>2.87</v>
      </c>
      <c r="N572" s="18"/>
    </row>
    <row r="573" spans="1:14">
      <c r="A573" s="11" t="s">
        <v>1653</v>
      </c>
      <c r="B573" s="127" t="s">
        <v>1654</v>
      </c>
      <c r="C573" s="128"/>
      <c r="D573" s="128"/>
      <c r="E573" s="129"/>
      <c r="F573" s="18"/>
      <c r="G573" s="130"/>
      <c r="H573" s="18">
        <v>0.85</v>
      </c>
      <c r="I573" s="18">
        <v>1.65</v>
      </c>
      <c r="J573" s="18">
        <v>2.2599999999999998</v>
      </c>
      <c r="K573" s="18" t="str">
        <f t="shared" si="43"/>
        <v/>
      </c>
      <c r="L573" s="18">
        <f t="shared" si="44"/>
        <v>3.17</v>
      </c>
      <c r="M573" s="18">
        <f t="shared" si="45"/>
        <v>3.17</v>
      </c>
      <c r="N573" s="18"/>
    </row>
    <row r="574" spans="1:14">
      <c r="A574" s="11" t="s">
        <v>1655</v>
      </c>
      <c r="B574" s="127" t="s">
        <v>1656</v>
      </c>
      <c r="C574" s="128"/>
      <c r="D574" s="128"/>
      <c r="E574" s="129"/>
      <c r="F574" s="18"/>
      <c r="G574" s="130"/>
      <c r="H574" s="18">
        <v>0.9</v>
      </c>
      <c r="I574" s="18">
        <v>1.35</v>
      </c>
      <c r="J574" s="18">
        <v>2.36</v>
      </c>
      <c r="K574" s="18" t="str">
        <f t="shared" si="43"/>
        <v/>
      </c>
      <c r="L574" s="18">
        <f t="shared" si="44"/>
        <v>2.87</v>
      </c>
      <c r="M574" s="18">
        <f t="shared" si="45"/>
        <v>2.87</v>
      </c>
      <c r="N574" s="18"/>
    </row>
    <row r="575" spans="1:14">
      <c r="A575" s="11" t="s">
        <v>1657</v>
      </c>
      <c r="B575" s="127" t="s">
        <v>1658</v>
      </c>
      <c r="C575" s="128"/>
      <c r="D575" s="128"/>
      <c r="E575" s="129"/>
      <c r="F575" s="18"/>
      <c r="G575" s="130"/>
      <c r="H575" s="18">
        <v>1.05</v>
      </c>
      <c r="I575" s="18">
        <v>1.65</v>
      </c>
      <c r="J575" s="18">
        <v>2.2599999999999998</v>
      </c>
      <c r="K575" s="18" t="str">
        <f t="shared" si="43"/>
        <v/>
      </c>
      <c r="L575" s="18">
        <f t="shared" si="44"/>
        <v>3.92</v>
      </c>
      <c r="M575" s="18">
        <f t="shared" si="45"/>
        <v>3.92</v>
      </c>
      <c r="N575" s="18"/>
    </row>
    <row r="576" spans="1:14">
      <c r="A576" s="11" t="s">
        <v>1659</v>
      </c>
      <c r="B576" s="127" t="s">
        <v>1660</v>
      </c>
      <c r="C576" s="128"/>
      <c r="D576" s="128"/>
      <c r="E576" s="129"/>
      <c r="F576" s="18"/>
      <c r="G576" s="130"/>
      <c r="H576" s="18">
        <v>122.3</v>
      </c>
      <c r="I576" s="18">
        <v>0.18</v>
      </c>
      <c r="J576" s="18">
        <v>0.1</v>
      </c>
      <c r="K576" s="18" t="str">
        <f t="shared" si="43"/>
        <v/>
      </c>
      <c r="L576" s="18">
        <f t="shared" si="44"/>
        <v>2.2000000000000002</v>
      </c>
      <c r="M576" s="18">
        <f t="shared" si="45"/>
        <v>2.2000000000000002</v>
      </c>
      <c r="N576" s="18"/>
    </row>
    <row r="577" spans="1:14">
      <c r="A577" s="11" t="s">
        <v>1661</v>
      </c>
      <c r="B577" s="127" t="s">
        <v>1662</v>
      </c>
      <c r="C577" s="128"/>
      <c r="D577" s="128"/>
      <c r="E577" s="129"/>
      <c r="F577" s="18"/>
      <c r="G577" s="130"/>
      <c r="H577" s="18">
        <v>61.58</v>
      </c>
      <c r="I577" s="18">
        <v>0.16</v>
      </c>
      <c r="J577" s="18">
        <v>0.1</v>
      </c>
      <c r="K577" s="18" t="str">
        <f t="shared" si="43"/>
        <v/>
      </c>
      <c r="L577" s="18">
        <f t="shared" si="44"/>
        <v>0.99</v>
      </c>
      <c r="M577" s="18">
        <f t="shared" si="45"/>
        <v>0.99</v>
      </c>
      <c r="N577" s="18"/>
    </row>
    <row r="578" spans="1:14">
      <c r="A578" s="11" t="s">
        <v>1663</v>
      </c>
      <c r="B578" s="127" t="s">
        <v>1664</v>
      </c>
      <c r="C578" s="128"/>
      <c r="D578" s="128"/>
      <c r="E578" s="129"/>
      <c r="F578" s="18"/>
      <c r="G578" s="130"/>
      <c r="H578" s="18">
        <v>10.34</v>
      </c>
      <c r="I578" s="18">
        <v>0.15</v>
      </c>
      <c r="J578" s="18">
        <v>0.1</v>
      </c>
      <c r="K578" s="18" t="str">
        <f t="shared" si="43"/>
        <v/>
      </c>
      <c r="L578" s="18">
        <f t="shared" si="44"/>
        <v>0.16</v>
      </c>
      <c r="M578" s="18">
        <f t="shared" si="45"/>
        <v>0.16</v>
      </c>
      <c r="N578" s="18"/>
    </row>
    <row r="579" spans="1:14">
      <c r="A579" s="11" t="s">
        <v>1665</v>
      </c>
      <c r="B579" s="127" t="s">
        <v>1666</v>
      </c>
      <c r="C579" s="128"/>
      <c r="D579" s="128"/>
      <c r="E579" s="129"/>
      <c r="F579" s="18"/>
      <c r="G579" s="130"/>
      <c r="H579" s="18"/>
      <c r="I579" s="18"/>
      <c r="J579" s="18">
        <v>0.2</v>
      </c>
      <c r="K579" s="18">
        <v>123.55</v>
      </c>
      <c r="L579" s="18">
        <f t="shared" si="44"/>
        <v>24.71</v>
      </c>
      <c r="M579" s="18">
        <f t="shared" si="45"/>
        <v>24.71</v>
      </c>
      <c r="N579" s="18"/>
    </row>
    <row r="580" spans="1:14">
      <c r="A580" s="21" t="s">
        <v>55</v>
      </c>
      <c r="B580" s="54" t="s">
        <v>1667</v>
      </c>
      <c r="C580" s="55"/>
      <c r="D580" s="55"/>
      <c r="E580" s="55"/>
      <c r="F580" s="55"/>
      <c r="G580" s="55"/>
      <c r="H580" s="55"/>
      <c r="I580" s="55"/>
      <c r="J580" s="55"/>
      <c r="K580" s="55"/>
      <c r="L580" s="55"/>
      <c r="M580" s="55"/>
      <c r="N580" s="56"/>
    </row>
    <row r="581" spans="1:14" ht="30">
      <c r="A581" s="11" t="s">
        <v>223</v>
      </c>
      <c r="B581" s="11">
        <v>96619</v>
      </c>
      <c r="C581" s="11" t="str">
        <f>VLOOKUP(B581,CPU!$B:$J,2,FALSE)</f>
        <v>SINAPI</v>
      </c>
      <c r="D581" s="23" t="str">
        <f>VLOOKUP(B581,CPU!$B:$J,3,FALSE)</f>
        <v>LASTRO DE CONCRETO MAGRO, APLICADO EM BLOCOS DE COROAMENTO OU SAPATAS, ESPESSURA DE 5 CM. AF_01/2024</v>
      </c>
      <c r="E581" s="11" t="str">
        <f>VLOOKUP(B581,CPU!$B:$J,4,FALSE)</f>
        <v>M2</v>
      </c>
      <c r="F581" s="11"/>
      <c r="G581" s="11"/>
      <c r="H581" s="11"/>
      <c r="I581" s="11"/>
      <c r="J581" s="11"/>
      <c r="K581" s="11"/>
      <c r="L581" s="11"/>
      <c r="M581" s="11"/>
      <c r="N581" s="18">
        <f>SUM($M$582:$M$640)</f>
        <v>77.250000000000014</v>
      </c>
    </row>
    <row r="582" spans="1:14">
      <c r="A582" s="11" t="s">
        <v>1668</v>
      </c>
      <c r="B582" s="127" t="s">
        <v>1546</v>
      </c>
      <c r="C582" s="128"/>
      <c r="D582" s="128"/>
      <c r="E582" s="129"/>
      <c r="F582" s="18"/>
      <c r="G582" s="130"/>
      <c r="H582" s="18">
        <v>0.8</v>
      </c>
      <c r="I582" s="18">
        <v>0.9</v>
      </c>
      <c r="J582" s="18"/>
      <c r="K582" s="18">
        <f t="shared" ref="K582:K613" si="46">IF(COUNTA(H582:J582)=2,ROUND(PRODUCT(H582:J582),2),"")</f>
        <v>0.72</v>
      </c>
      <c r="L582" s="18" t="str">
        <f t="shared" ref="L582:L613" si="47">IF(OR(AND(COUNTA(H582:J582)=3,K582=""),AND(COUNTA(H582:J582)=1,K582&lt;&gt;"")),ROUND(PRODUCT(H582:K582),2),"")</f>
        <v/>
      </c>
      <c r="M582" s="18">
        <f t="shared" ref="M582:M613" si="48">IF(L582&lt;&gt;"",ROUND(PRODUCT(F582,G582,L582),2),IF(K582&lt;&gt;"",ROUND(PRODUCT(F582,G582,K582),2),ROUND(PRODUCT(F582:J582),2)))</f>
        <v>0.72</v>
      </c>
      <c r="N582" s="18"/>
    </row>
    <row r="583" spans="1:14">
      <c r="A583" s="11" t="s">
        <v>1669</v>
      </c>
      <c r="B583" s="127" t="s">
        <v>1548</v>
      </c>
      <c r="C583" s="128"/>
      <c r="D583" s="128"/>
      <c r="E583" s="129"/>
      <c r="F583" s="18"/>
      <c r="G583" s="130"/>
      <c r="H583" s="18">
        <v>0.95</v>
      </c>
      <c r="I583" s="18">
        <v>1.3</v>
      </c>
      <c r="J583" s="18"/>
      <c r="K583" s="18">
        <f t="shared" si="46"/>
        <v>1.24</v>
      </c>
      <c r="L583" s="18" t="str">
        <f t="shared" si="47"/>
        <v/>
      </c>
      <c r="M583" s="18">
        <f t="shared" si="48"/>
        <v>1.24</v>
      </c>
      <c r="N583" s="18"/>
    </row>
    <row r="584" spans="1:14">
      <c r="A584" s="11" t="s">
        <v>1670</v>
      </c>
      <c r="B584" s="127" t="s">
        <v>1550</v>
      </c>
      <c r="C584" s="128"/>
      <c r="D584" s="128"/>
      <c r="E584" s="129"/>
      <c r="F584" s="18"/>
      <c r="G584" s="130"/>
      <c r="H584" s="18">
        <v>0.85</v>
      </c>
      <c r="I584" s="18">
        <v>1.05</v>
      </c>
      <c r="J584" s="18"/>
      <c r="K584" s="18">
        <f t="shared" si="46"/>
        <v>0.89</v>
      </c>
      <c r="L584" s="18" t="str">
        <f t="shared" si="47"/>
        <v/>
      </c>
      <c r="M584" s="18">
        <f t="shared" si="48"/>
        <v>0.89</v>
      </c>
      <c r="N584" s="18"/>
    </row>
    <row r="585" spans="1:14">
      <c r="A585" s="11" t="s">
        <v>1671</v>
      </c>
      <c r="B585" s="127" t="s">
        <v>1552</v>
      </c>
      <c r="C585" s="128"/>
      <c r="D585" s="128"/>
      <c r="E585" s="129"/>
      <c r="F585" s="18"/>
      <c r="G585" s="130"/>
      <c r="H585" s="18">
        <v>0.75</v>
      </c>
      <c r="I585" s="18">
        <v>1.2</v>
      </c>
      <c r="J585" s="18"/>
      <c r="K585" s="18">
        <f t="shared" si="46"/>
        <v>0.9</v>
      </c>
      <c r="L585" s="18" t="str">
        <f t="shared" si="47"/>
        <v/>
      </c>
      <c r="M585" s="18">
        <f t="shared" si="48"/>
        <v>0.9</v>
      </c>
      <c r="N585" s="18"/>
    </row>
    <row r="586" spans="1:14">
      <c r="A586" s="11" t="s">
        <v>1672</v>
      </c>
      <c r="B586" s="127" t="s">
        <v>1554</v>
      </c>
      <c r="C586" s="128"/>
      <c r="D586" s="128"/>
      <c r="E586" s="129"/>
      <c r="F586" s="18"/>
      <c r="G586" s="130"/>
      <c r="H586" s="18">
        <v>1</v>
      </c>
      <c r="I586" s="18">
        <v>0.9</v>
      </c>
      <c r="J586" s="18"/>
      <c r="K586" s="18">
        <f t="shared" si="46"/>
        <v>0.9</v>
      </c>
      <c r="L586" s="18" t="str">
        <f t="shared" si="47"/>
        <v/>
      </c>
      <c r="M586" s="18">
        <f t="shared" si="48"/>
        <v>0.9</v>
      </c>
      <c r="N586" s="18"/>
    </row>
    <row r="587" spans="1:14">
      <c r="A587" s="11" t="s">
        <v>1673</v>
      </c>
      <c r="B587" s="127" t="s">
        <v>1556</v>
      </c>
      <c r="C587" s="128"/>
      <c r="D587" s="128"/>
      <c r="E587" s="129"/>
      <c r="F587" s="18"/>
      <c r="G587" s="130"/>
      <c r="H587" s="18">
        <v>0.6</v>
      </c>
      <c r="I587" s="18">
        <v>1.1499999999999999</v>
      </c>
      <c r="J587" s="18"/>
      <c r="K587" s="18">
        <f t="shared" si="46"/>
        <v>0.69</v>
      </c>
      <c r="L587" s="18" t="str">
        <f t="shared" si="47"/>
        <v/>
      </c>
      <c r="M587" s="18">
        <f t="shared" si="48"/>
        <v>0.69</v>
      </c>
      <c r="N587" s="18"/>
    </row>
    <row r="588" spans="1:14">
      <c r="A588" s="11" t="s">
        <v>1674</v>
      </c>
      <c r="B588" s="127" t="s">
        <v>1558</v>
      </c>
      <c r="C588" s="128"/>
      <c r="D588" s="128"/>
      <c r="E588" s="129"/>
      <c r="F588" s="18"/>
      <c r="G588" s="130"/>
      <c r="H588" s="18">
        <v>0.6</v>
      </c>
      <c r="I588" s="18">
        <v>0.95</v>
      </c>
      <c r="J588" s="18"/>
      <c r="K588" s="18">
        <f t="shared" si="46"/>
        <v>0.56999999999999995</v>
      </c>
      <c r="L588" s="18" t="str">
        <f t="shared" si="47"/>
        <v/>
      </c>
      <c r="M588" s="18">
        <f t="shared" si="48"/>
        <v>0.56999999999999995</v>
      </c>
      <c r="N588" s="18"/>
    </row>
    <row r="589" spans="1:14">
      <c r="A589" s="11" t="s">
        <v>1675</v>
      </c>
      <c r="B589" s="127" t="s">
        <v>1560</v>
      </c>
      <c r="C589" s="128"/>
      <c r="D589" s="128"/>
      <c r="E589" s="129"/>
      <c r="F589" s="18"/>
      <c r="G589" s="130"/>
      <c r="H589" s="18">
        <v>0.65</v>
      </c>
      <c r="I589" s="18">
        <v>1.55</v>
      </c>
      <c r="J589" s="18"/>
      <c r="K589" s="18">
        <f t="shared" si="46"/>
        <v>1.01</v>
      </c>
      <c r="L589" s="18" t="str">
        <f t="shared" si="47"/>
        <v/>
      </c>
      <c r="M589" s="18">
        <f t="shared" si="48"/>
        <v>1.01</v>
      </c>
      <c r="N589" s="18"/>
    </row>
    <row r="590" spans="1:14">
      <c r="A590" s="11" t="s">
        <v>1676</v>
      </c>
      <c r="B590" s="127" t="s">
        <v>1562</v>
      </c>
      <c r="C590" s="128"/>
      <c r="D590" s="128"/>
      <c r="E590" s="129"/>
      <c r="F590" s="18"/>
      <c r="G590" s="130"/>
      <c r="H590" s="18">
        <v>1</v>
      </c>
      <c r="I590" s="18">
        <v>2</v>
      </c>
      <c r="J590" s="18"/>
      <c r="K590" s="18">
        <f t="shared" si="46"/>
        <v>2</v>
      </c>
      <c r="L590" s="18" t="str">
        <f t="shared" si="47"/>
        <v/>
      </c>
      <c r="M590" s="18">
        <f t="shared" si="48"/>
        <v>2</v>
      </c>
      <c r="N590" s="18"/>
    </row>
    <row r="591" spans="1:14">
      <c r="A591" s="11" t="s">
        <v>1677</v>
      </c>
      <c r="B591" s="127" t="s">
        <v>1678</v>
      </c>
      <c r="C591" s="128"/>
      <c r="D591" s="128"/>
      <c r="E591" s="129"/>
      <c r="F591" s="18"/>
      <c r="G591" s="130"/>
      <c r="H591" s="18">
        <v>1.1000000000000001</v>
      </c>
      <c r="I591" s="18">
        <v>1.1000000000000001</v>
      </c>
      <c r="J591" s="18"/>
      <c r="K591" s="18">
        <f t="shared" si="46"/>
        <v>1.21</v>
      </c>
      <c r="L591" s="18" t="str">
        <f t="shared" si="47"/>
        <v/>
      </c>
      <c r="M591" s="18">
        <f t="shared" si="48"/>
        <v>1.21</v>
      </c>
      <c r="N591" s="18"/>
    </row>
    <row r="592" spans="1:14">
      <c r="A592" s="11" t="s">
        <v>1679</v>
      </c>
      <c r="B592" s="127" t="s">
        <v>1564</v>
      </c>
      <c r="C592" s="128"/>
      <c r="D592" s="128"/>
      <c r="E592" s="129"/>
      <c r="F592" s="18"/>
      <c r="G592" s="130"/>
      <c r="H592" s="18">
        <v>1.1000000000000001</v>
      </c>
      <c r="I592" s="18">
        <v>1.2</v>
      </c>
      <c r="J592" s="18"/>
      <c r="K592" s="18">
        <f t="shared" si="46"/>
        <v>1.32</v>
      </c>
      <c r="L592" s="18" t="str">
        <f t="shared" si="47"/>
        <v/>
      </c>
      <c r="M592" s="18">
        <f t="shared" si="48"/>
        <v>1.32</v>
      </c>
      <c r="N592" s="18"/>
    </row>
    <row r="593" spans="1:14">
      <c r="A593" s="11" t="s">
        <v>1680</v>
      </c>
      <c r="B593" s="127" t="s">
        <v>1566</v>
      </c>
      <c r="C593" s="128"/>
      <c r="D593" s="128"/>
      <c r="E593" s="129"/>
      <c r="F593" s="18"/>
      <c r="G593" s="130"/>
      <c r="H593" s="18">
        <v>0.95</v>
      </c>
      <c r="I593" s="18">
        <v>1.05</v>
      </c>
      <c r="J593" s="18"/>
      <c r="K593" s="18">
        <f t="shared" si="46"/>
        <v>1</v>
      </c>
      <c r="L593" s="18" t="str">
        <f t="shared" si="47"/>
        <v/>
      </c>
      <c r="M593" s="18">
        <f t="shared" si="48"/>
        <v>1</v>
      </c>
      <c r="N593" s="18"/>
    </row>
    <row r="594" spans="1:14">
      <c r="A594" s="11" t="s">
        <v>1681</v>
      </c>
      <c r="B594" s="127" t="s">
        <v>1568</v>
      </c>
      <c r="C594" s="128"/>
      <c r="D594" s="128"/>
      <c r="E594" s="129"/>
      <c r="F594" s="18"/>
      <c r="G594" s="130"/>
      <c r="H594" s="18">
        <v>0.95</v>
      </c>
      <c r="I594" s="18">
        <v>1.4</v>
      </c>
      <c r="J594" s="18"/>
      <c r="K594" s="18">
        <f t="shared" si="46"/>
        <v>1.33</v>
      </c>
      <c r="L594" s="18" t="str">
        <f t="shared" si="47"/>
        <v/>
      </c>
      <c r="M594" s="18">
        <f t="shared" si="48"/>
        <v>1.33</v>
      </c>
      <c r="N594" s="18"/>
    </row>
    <row r="595" spans="1:14">
      <c r="A595" s="11" t="s">
        <v>1682</v>
      </c>
      <c r="B595" s="127" t="s">
        <v>1570</v>
      </c>
      <c r="C595" s="128"/>
      <c r="D595" s="128"/>
      <c r="E595" s="129"/>
      <c r="F595" s="18"/>
      <c r="G595" s="130"/>
      <c r="H595" s="18">
        <v>0.95</v>
      </c>
      <c r="I595" s="18">
        <v>1.25</v>
      </c>
      <c r="J595" s="18"/>
      <c r="K595" s="18">
        <f t="shared" si="46"/>
        <v>1.19</v>
      </c>
      <c r="L595" s="18" t="str">
        <f t="shared" si="47"/>
        <v/>
      </c>
      <c r="M595" s="18">
        <f t="shared" si="48"/>
        <v>1.19</v>
      </c>
      <c r="N595" s="18"/>
    </row>
    <row r="596" spans="1:14">
      <c r="A596" s="11" t="s">
        <v>1683</v>
      </c>
      <c r="B596" s="127" t="s">
        <v>1572</v>
      </c>
      <c r="C596" s="128"/>
      <c r="D596" s="128"/>
      <c r="E596" s="129"/>
      <c r="F596" s="18"/>
      <c r="G596" s="130"/>
      <c r="H596" s="18">
        <v>0.95</v>
      </c>
      <c r="I596" s="18">
        <v>1.3</v>
      </c>
      <c r="J596" s="18"/>
      <c r="K596" s="18">
        <f t="shared" si="46"/>
        <v>1.24</v>
      </c>
      <c r="L596" s="18" t="str">
        <f t="shared" si="47"/>
        <v/>
      </c>
      <c r="M596" s="18">
        <f t="shared" si="48"/>
        <v>1.24</v>
      </c>
      <c r="N596" s="18"/>
    </row>
    <row r="597" spans="1:14">
      <c r="A597" s="11" t="s">
        <v>1684</v>
      </c>
      <c r="B597" s="127" t="s">
        <v>1574</v>
      </c>
      <c r="C597" s="128"/>
      <c r="D597" s="128"/>
      <c r="E597" s="129"/>
      <c r="F597" s="18"/>
      <c r="G597" s="130"/>
      <c r="H597" s="18">
        <v>0.95</v>
      </c>
      <c r="I597" s="18">
        <v>1.3</v>
      </c>
      <c r="J597" s="18"/>
      <c r="K597" s="18">
        <f t="shared" si="46"/>
        <v>1.24</v>
      </c>
      <c r="L597" s="18" t="str">
        <f t="shared" si="47"/>
        <v/>
      </c>
      <c r="M597" s="18">
        <f t="shared" si="48"/>
        <v>1.24</v>
      </c>
      <c r="N597" s="18"/>
    </row>
    <row r="598" spans="1:14">
      <c r="A598" s="11" t="s">
        <v>1685</v>
      </c>
      <c r="B598" s="127" t="s">
        <v>1576</v>
      </c>
      <c r="C598" s="128"/>
      <c r="D598" s="128"/>
      <c r="E598" s="129"/>
      <c r="F598" s="18"/>
      <c r="G598" s="130"/>
      <c r="H598" s="18">
        <v>1</v>
      </c>
      <c r="I598" s="18">
        <v>1.3</v>
      </c>
      <c r="J598" s="18"/>
      <c r="K598" s="18">
        <f t="shared" si="46"/>
        <v>1.3</v>
      </c>
      <c r="L598" s="18" t="str">
        <f t="shared" si="47"/>
        <v/>
      </c>
      <c r="M598" s="18">
        <f t="shared" si="48"/>
        <v>1.3</v>
      </c>
      <c r="N598" s="18"/>
    </row>
    <row r="599" spans="1:14">
      <c r="A599" s="11" t="s">
        <v>1686</v>
      </c>
      <c r="B599" s="127" t="s">
        <v>1578</v>
      </c>
      <c r="C599" s="128"/>
      <c r="D599" s="128"/>
      <c r="E599" s="129"/>
      <c r="F599" s="18"/>
      <c r="G599" s="130"/>
      <c r="H599" s="18">
        <v>1.1000000000000001</v>
      </c>
      <c r="I599" s="18">
        <v>1.2</v>
      </c>
      <c r="J599" s="18"/>
      <c r="K599" s="18">
        <f t="shared" si="46"/>
        <v>1.32</v>
      </c>
      <c r="L599" s="18" t="str">
        <f t="shared" si="47"/>
        <v/>
      </c>
      <c r="M599" s="18">
        <f t="shared" si="48"/>
        <v>1.32</v>
      </c>
      <c r="N599" s="18"/>
    </row>
    <row r="600" spans="1:14">
      <c r="A600" s="11" t="s">
        <v>1687</v>
      </c>
      <c r="B600" s="127" t="s">
        <v>1580</v>
      </c>
      <c r="C600" s="128"/>
      <c r="D600" s="128"/>
      <c r="E600" s="129"/>
      <c r="F600" s="18"/>
      <c r="G600" s="130"/>
      <c r="H600" s="18">
        <v>1</v>
      </c>
      <c r="I600" s="18">
        <v>2.1</v>
      </c>
      <c r="J600" s="18"/>
      <c r="K600" s="18">
        <f t="shared" si="46"/>
        <v>2.1</v>
      </c>
      <c r="L600" s="18" t="str">
        <f t="shared" si="47"/>
        <v/>
      </c>
      <c r="M600" s="18">
        <f t="shared" si="48"/>
        <v>2.1</v>
      </c>
      <c r="N600" s="18"/>
    </row>
    <row r="601" spans="1:14">
      <c r="A601" s="11" t="s">
        <v>1688</v>
      </c>
      <c r="B601" s="127" t="s">
        <v>1582</v>
      </c>
      <c r="C601" s="128"/>
      <c r="D601" s="128"/>
      <c r="E601" s="129"/>
      <c r="F601" s="18"/>
      <c r="G601" s="130"/>
      <c r="H601" s="18">
        <v>0.9</v>
      </c>
      <c r="I601" s="18">
        <v>1</v>
      </c>
      <c r="J601" s="18"/>
      <c r="K601" s="18">
        <f t="shared" si="46"/>
        <v>0.9</v>
      </c>
      <c r="L601" s="18" t="str">
        <f t="shared" si="47"/>
        <v/>
      </c>
      <c r="M601" s="18">
        <f t="shared" si="48"/>
        <v>0.9</v>
      </c>
      <c r="N601" s="18"/>
    </row>
    <row r="602" spans="1:14">
      <c r="A602" s="11" t="s">
        <v>1689</v>
      </c>
      <c r="B602" s="127" t="s">
        <v>1584</v>
      </c>
      <c r="C602" s="128"/>
      <c r="D602" s="128"/>
      <c r="E602" s="129"/>
      <c r="F602" s="18"/>
      <c r="G602" s="130"/>
      <c r="H602" s="18">
        <v>0.65</v>
      </c>
      <c r="I602" s="18">
        <v>0.55000000000000004</v>
      </c>
      <c r="J602" s="18"/>
      <c r="K602" s="18">
        <f t="shared" si="46"/>
        <v>0.36</v>
      </c>
      <c r="L602" s="18" t="str">
        <f t="shared" si="47"/>
        <v/>
      </c>
      <c r="M602" s="18">
        <f t="shared" si="48"/>
        <v>0.36</v>
      </c>
      <c r="N602" s="18"/>
    </row>
    <row r="603" spans="1:14">
      <c r="A603" s="11" t="s">
        <v>1690</v>
      </c>
      <c r="B603" s="127" t="s">
        <v>1586</v>
      </c>
      <c r="C603" s="128"/>
      <c r="D603" s="128"/>
      <c r="E603" s="129"/>
      <c r="F603" s="18"/>
      <c r="G603" s="130"/>
      <c r="H603" s="18">
        <v>1.1000000000000001</v>
      </c>
      <c r="I603" s="18">
        <v>1.2</v>
      </c>
      <c r="J603" s="18"/>
      <c r="K603" s="18">
        <f t="shared" si="46"/>
        <v>1.32</v>
      </c>
      <c r="L603" s="18" t="str">
        <f t="shared" si="47"/>
        <v/>
      </c>
      <c r="M603" s="18">
        <f t="shared" si="48"/>
        <v>1.32</v>
      </c>
      <c r="N603" s="18"/>
    </row>
    <row r="604" spans="1:14">
      <c r="A604" s="11" t="s">
        <v>1691</v>
      </c>
      <c r="B604" s="127" t="s">
        <v>1588</v>
      </c>
      <c r="C604" s="128"/>
      <c r="D604" s="128"/>
      <c r="E604" s="129"/>
      <c r="F604" s="18"/>
      <c r="G604" s="130"/>
      <c r="H604" s="18">
        <v>1.05</v>
      </c>
      <c r="I604" s="18">
        <v>1.25</v>
      </c>
      <c r="J604" s="18"/>
      <c r="K604" s="18">
        <f t="shared" si="46"/>
        <v>1.31</v>
      </c>
      <c r="L604" s="18" t="str">
        <f t="shared" si="47"/>
        <v/>
      </c>
      <c r="M604" s="18">
        <f t="shared" si="48"/>
        <v>1.31</v>
      </c>
      <c r="N604" s="18"/>
    </row>
    <row r="605" spans="1:14">
      <c r="A605" s="11" t="s">
        <v>1692</v>
      </c>
      <c r="B605" s="127" t="s">
        <v>1590</v>
      </c>
      <c r="C605" s="128"/>
      <c r="D605" s="128"/>
      <c r="E605" s="129"/>
      <c r="F605" s="18"/>
      <c r="G605" s="130"/>
      <c r="H605" s="18">
        <v>0.55000000000000004</v>
      </c>
      <c r="I605" s="18">
        <v>0.65</v>
      </c>
      <c r="J605" s="18"/>
      <c r="K605" s="18">
        <f t="shared" si="46"/>
        <v>0.36</v>
      </c>
      <c r="L605" s="18" t="str">
        <f t="shared" si="47"/>
        <v/>
      </c>
      <c r="M605" s="18">
        <f t="shared" si="48"/>
        <v>0.36</v>
      </c>
      <c r="N605" s="18"/>
    </row>
    <row r="606" spans="1:14">
      <c r="A606" s="11" t="s">
        <v>1693</v>
      </c>
      <c r="B606" s="127" t="s">
        <v>1592</v>
      </c>
      <c r="C606" s="128"/>
      <c r="D606" s="128"/>
      <c r="E606" s="129"/>
      <c r="F606" s="18"/>
      <c r="G606" s="130"/>
      <c r="H606" s="18">
        <v>1.05</v>
      </c>
      <c r="I606" s="18">
        <v>1.1499999999999999</v>
      </c>
      <c r="J606" s="18"/>
      <c r="K606" s="18">
        <f t="shared" si="46"/>
        <v>1.21</v>
      </c>
      <c r="L606" s="18" t="str">
        <f t="shared" si="47"/>
        <v/>
      </c>
      <c r="M606" s="18">
        <f t="shared" si="48"/>
        <v>1.21</v>
      </c>
      <c r="N606" s="18"/>
    </row>
    <row r="607" spans="1:14">
      <c r="A607" s="11" t="s">
        <v>1694</v>
      </c>
      <c r="B607" s="127" t="s">
        <v>1594</v>
      </c>
      <c r="C607" s="128"/>
      <c r="D607" s="128"/>
      <c r="E607" s="129"/>
      <c r="F607" s="18"/>
      <c r="G607" s="130"/>
      <c r="H607" s="18">
        <v>1</v>
      </c>
      <c r="I607" s="18">
        <v>2.2000000000000002</v>
      </c>
      <c r="J607" s="18"/>
      <c r="K607" s="18">
        <f t="shared" si="46"/>
        <v>2.2000000000000002</v>
      </c>
      <c r="L607" s="18" t="str">
        <f t="shared" si="47"/>
        <v/>
      </c>
      <c r="M607" s="18">
        <f t="shared" si="48"/>
        <v>2.2000000000000002</v>
      </c>
      <c r="N607" s="18"/>
    </row>
    <row r="608" spans="1:14">
      <c r="A608" s="11" t="s">
        <v>1695</v>
      </c>
      <c r="B608" s="127" t="s">
        <v>1596</v>
      </c>
      <c r="C608" s="128"/>
      <c r="D608" s="128"/>
      <c r="E608" s="129"/>
      <c r="F608" s="18"/>
      <c r="G608" s="130"/>
      <c r="H608" s="18">
        <v>1.05</v>
      </c>
      <c r="I608" s="18">
        <v>1.1499999999999999</v>
      </c>
      <c r="J608" s="18"/>
      <c r="K608" s="18">
        <f t="shared" si="46"/>
        <v>1.21</v>
      </c>
      <c r="L608" s="18" t="str">
        <f t="shared" si="47"/>
        <v/>
      </c>
      <c r="M608" s="18">
        <f t="shared" si="48"/>
        <v>1.21</v>
      </c>
      <c r="N608" s="18"/>
    </row>
    <row r="609" spans="1:14">
      <c r="A609" s="11" t="s">
        <v>1696</v>
      </c>
      <c r="B609" s="127" t="s">
        <v>1598</v>
      </c>
      <c r="C609" s="128"/>
      <c r="D609" s="128"/>
      <c r="E609" s="129"/>
      <c r="F609" s="18"/>
      <c r="G609" s="130"/>
      <c r="H609" s="18">
        <v>1.05</v>
      </c>
      <c r="I609" s="18">
        <v>1.25</v>
      </c>
      <c r="J609" s="18"/>
      <c r="K609" s="18">
        <f t="shared" si="46"/>
        <v>1.31</v>
      </c>
      <c r="L609" s="18" t="str">
        <f t="shared" si="47"/>
        <v/>
      </c>
      <c r="M609" s="18">
        <f t="shared" si="48"/>
        <v>1.31</v>
      </c>
      <c r="N609" s="18"/>
    </row>
    <row r="610" spans="1:14">
      <c r="A610" s="11" t="s">
        <v>1697</v>
      </c>
      <c r="B610" s="127" t="s">
        <v>1600</v>
      </c>
      <c r="C610" s="128"/>
      <c r="D610" s="128"/>
      <c r="E610" s="129"/>
      <c r="F610" s="18"/>
      <c r="G610" s="130"/>
      <c r="H610" s="18">
        <v>1.2</v>
      </c>
      <c r="I610" s="18">
        <v>1.4</v>
      </c>
      <c r="J610" s="18"/>
      <c r="K610" s="18">
        <f t="shared" si="46"/>
        <v>1.68</v>
      </c>
      <c r="L610" s="18" t="str">
        <f t="shared" si="47"/>
        <v/>
      </c>
      <c r="M610" s="18">
        <f t="shared" si="48"/>
        <v>1.68</v>
      </c>
      <c r="N610" s="18"/>
    </row>
    <row r="611" spans="1:14">
      <c r="A611" s="11" t="s">
        <v>1698</v>
      </c>
      <c r="B611" s="127" t="s">
        <v>1602</v>
      </c>
      <c r="C611" s="128"/>
      <c r="D611" s="128"/>
      <c r="E611" s="129"/>
      <c r="F611" s="18"/>
      <c r="G611" s="130"/>
      <c r="H611" s="18">
        <v>1.2</v>
      </c>
      <c r="I611" s="18">
        <v>1.3</v>
      </c>
      <c r="J611" s="18"/>
      <c r="K611" s="18">
        <f t="shared" si="46"/>
        <v>1.56</v>
      </c>
      <c r="L611" s="18" t="str">
        <f t="shared" si="47"/>
        <v/>
      </c>
      <c r="M611" s="18">
        <f t="shared" si="48"/>
        <v>1.56</v>
      </c>
      <c r="N611" s="18"/>
    </row>
    <row r="612" spans="1:14">
      <c r="A612" s="11" t="s">
        <v>1699</v>
      </c>
      <c r="B612" s="127" t="s">
        <v>1604</v>
      </c>
      <c r="C612" s="128"/>
      <c r="D612" s="128"/>
      <c r="E612" s="129"/>
      <c r="F612" s="18"/>
      <c r="G612" s="130"/>
      <c r="H612" s="18">
        <v>0.95</v>
      </c>
      <c r="I612" s="18">
        <v>2.2000000000000002</v>
      </c>
      <c r="J612" s="18"/>
      <c r="K612" s="18">
        <f t="shared" si="46"/>
        <v>2.09</v>
      </c>
      <c r="L612" s="18" t="str">
        <f t="shared" si="47"/>
        <v/>
      </c>
      <c r="M612" s="18">
        <f t="shared" si="48"/>
        <v>2.09</v>
      </c>
      <c r="N612" s="18"/>
    </row>
    <row r="613" spans="1:14">
      <c r="A613" s="11" t="s">
        <v>1700</v>
      </c>
      <c r="B613" s="127" t="s">
        <v>1606</v>
      </c>
      <c r="C613" s="128"/>
      <c r="D613" s="128"/>
      <c r="E613" s="129"/>
      <c r="F613" s="18"/>
      <c r="G613" s="130"/>
      <c r="H613" s="18">
        <v>1.2</v>
      </c>
      <c r="I613" s="18">
        <v>1.25</v>
      </c>
      <c r="J613" s="18"/>
      <c r="K613" s="18">
        <f t="shared" si="46"/>
        <v>1.5</v>
      </c>
      <c r="L613" s="18" t="str">
        <f t="shared" si="47"/>
        <v/>
      </c>
      <c r="M613" s="18">
        <f t="shared" si="48"/>
        <v>1.5</v>
      </c>
      <c r="N613" s="18"/>
    </row>
    <row r="614" spans="1:14">
      <c r="A614" s="11" t="s">
        <v>1701</v>
      </c>
      <c r="B614" s="127" t="s">
        <v>1608</v>
      </c>
      <c r="C614" s="128"/>
      <c r="D614" s="128"/>
      <c r="E614" s="129"/>
      <c r="F614" s="18"/>
      <c r="G614" s="130"/>
      <c r="H614" s="18">
        <v>1.25</v>
      </c>
      <c r="I614" s="18">
        <v>1.45</v>
      </c>
      <c r="J614" s="18"/>
      <c r="K614" s="18">
        <f t="shared" ref="K614:K640" si="49">IF(COUNTA(H614:J614)=2,ROUND(PRODUCT(H614:J614),2),"")</f>
        <v>1.81</v>
      </c>
      <c r="L614" s="18" t="str">
        <f t="shared" ref="L614:L640" si="50">IF(OR(AND(COUNTA(H614:J614)=3,K614=""),AND(COUNTA(H614:J614)=1,K614&lt;&gt;"")),ROUND(PRODUCT(H614:K614),2),"")</f>
        <v/>
      </c>
      <c r="M614" s="18">
        <f t="shared" ref="M614:M640" si="51">IF(L614&lt;&gt;"",ROUND(PRODUCT(F614,G614,L614),2),IF(K614&lt;&gt;"",ROUND(PRODUCT(F614,G614,K614),2),ROUND(PRODUCT(F614:J614),2)))</f>
        <v>1.81</v>
      </c>
      <c r="N614" s="18"/>
    </row>
    <row r="615" spans="1:14">
      <c r="A615" s="11" t="s">
        <v>1702</v>
      </c>
      <c r="B615" s="127" t="s">
        <v>1610</v>
      </c>
      <c r="C615" s="128"/>
      <c r="D615" s="128"/>
      <c r="E615" s="129"/>
      <c r="F615" s="18"/>
      <c r="G615" s="130"/>
      <c r="H615" s="18">
        <v>0.85</v>
      </c>
      <c r="I615" s="18">
        <v>1.65</v>
      </c>
      <c r="J615" s="18"/>
      <c r="K615" s="18">
        <f t="shared" si="49"/>
        <v>1.4</v>
      </c>
      <c r="L615" s="18" t="str">
        <f t="shared" si="50"/>
        <v/>
      </c>
      <c r="M615" s="18">
        <f t="shared" si="51"/>
        <v>1.4</v>
      </c>
      <c r="N615" s="18"/>
    </row>
    <row r="616" spans="1:14">
      <c r="A616" s="11" t="s">
        <v>1703</v>
      </c>
      <c r="B616" s="127" t="s">
        <v>1612</v>
      </c>
      <c r="C616" s="128"/>
      <c r="D616" s="128"/>
      <c r="E616" s="129"/>
      <c r="F616" s="18"/>
      <c r="G616" s="130"/>
      <c r="H616" s="18">
        <v>1.1499999999999999</v>
      </c>
      <c r="I616" s="18">
        <v>1.3</v>
      </c>
      <c r="J616" s="18"/>
      <c r="K616" s="18">
        <f t="shared" si="49"/>
        <v>1.5</v>
      </c>
      <c r="L616" s="18" t="str">
        <f t="shared" si="50"/>
        <v/>
      </c>
      <c r="M616" s="18">
        <f t="shared" si="51"/>
        <v>1.5</v>
      </c>
      <c r="N616" s="18"/>
    </row>
    <row r="617" spans="1:14">
      <c r="A617" s="11" t="s">
        <v>1704</v>
      </c>
      <c r="B617" s="127" t="s">
        <v>1614</v>
      </c>
      <c r="C617" s="128"/>
      <c r="D617" s="128"/>
      <c r="E617" s="129"/>
      <c r="F617" s="18"/>
      <c r="G617" s="130"/>
      <c r="H617" s="18">
        <v>0.7</v>
      </c>
      <c r="I617" s="18">
        <v>0.8</v>
      </c>
      <c r="J617" s="18"/>
      <c r="K617" s="18">
        <f t="shared" si="49"/>
        <v>0.56000000000000005</v>
      </c>
      <c r="L617" s="18" t="str">
        <f t="shared" si="50"/>
        <v/>
      </c>
      <c r="M617" s="18">
        <f t="shared" si="51"/>
        <v>0.56000000000000005</v>
      </c>
      <c r="N617" s="18"/>
    </row>
    <row r="618" spans="1:14">
      <c r="A618" s="11" t="s">
        <v>1705</v>
      </c>
      <c r="B618" s="127" t="s">
        <v>1616</v>
      </c>
      <c r="C618" s="128"/>
      <c r="D618" s="128"/>
      <c r="E618" s="129"/>
      <c r="F618" s="18"/>
      <c r="G618" s="130"/>
      <c r="H618" s="18">
        <v>1.1499999999999999</v>
      </c>
      <c r="I618" s="18">
        <v>1.35</v>
      </c>
      <c r="J618" s="18"/>
      <c r="K618" s="18">
        <f t="shared" si="49"/>
        <v>1.55</v>
      </c>
      <c r="L618" s="18" t="str">
        <f t="shared" si="50"/>
        <v/>
      </c>
      <c r="M618" s="18">
        <f t="shared" si="51"/>
        <v>1.55</v>
      </c>
      <c r="N618" s="18"/>
    </row>
    <row r="619" spans="1:14">
      <c r="A619" s="11" t="s">
        <v>1706</v>
      </c>
      <c r="B619" s="127" t="s">
        <v>1618</v>
      </c>
      <c r="C619" s="128"/>
      <c r="D619" s="128"/>
      <c r="E619" s="129"/>
      <c r="F619" s="18"/>
      <c r="G619" s="130"/>
      <c r="H619" s="18">
        <v>1</v>
      </c>
      <c r="I619" s="18">
        <v>1.1000000000000001</v>
      </c>
      <c r="J619" s="18"/>
      <c r="K619" s="18">
        <f t="shared" si="49"/>
        <v>1.1000000000000001</v>
      </c>
      <c r="L619" s="18" t="str">
        <f t="shared" si="50"/>
        <v/>
      </c>
      <c r="M619" s="18">
        <f t="shared" si="51"/>
        <v>1.1000000000000001</v>
      </c>
      <c r="N619" s="18"/>
    </row>
    <row r="620" spans="1:14">
      <c r="A620" s="11" t="s">
        <v>1707</v>
      </c>
      <c r="B620" s="127" t="s">
        <v>1620</v>
      </c>
      <c r="C620" s="128"/>
      <c r="D620" s="128"/>
      <c r="E620" s="129"/>
      <c r="F620" s="18"/>
      <c r="G620" s="130"/>
      <c r="H620" s="18">
        <v>1</v>
      </c>
      <c r="I620" s="18">
        <v>2</v>
      </c>
      <c r="J620" s="18"/>
      <c r="K620" s="18">
        <f t="shared" si="49"/>
        <v>2</v>
      </c>
      <c r="L620" s="18" t="str">
        <f t="shared" si="50"/>
        <v/>
      </c>
      <c r="M620" s="18">
        <f t="shared" si="51"/>
        <v>2</v>
      </c>
      <c r="N620" s="18"/>
    </row>
    <row r="621" spans="1:14">
      <c r="A621" s="11" t="s">
        <v>1708</v>
      </c>
      <c r="B621" s="127" t="s">
        <v>1622</v>
      </c>
      <c r="C621" s="128"/>
      <c r="D621" s="128"/>
      <c r="E621" s="129"/>
      <c r="F621" s="18"/>
      <c r="G621" s="130"/>
      <c r="H621" s="18">
        <v>1.05</v>
      </c>
      <c r="I621" s="18">
        <v>1.1499999999999999</v>
      </c>
      <c r="J621" s="18"/>
      <c r="K621" s="18">
        <f t="shared" si="49"/>
        <v>1.21</v>
      </c>
      <c r="L621" s="18" t="str">
        <f t="shared" si="50"/>
        <v/>
      </c>
      <c r="M621" s="18">
        <f t="shared" si="51"/>
        <v>1.21</v>
      </c>
      <c r="N621" s="18"/>
    </row>
    <row r="622" spans="1:14">
      <c r="A622" s="11" t="s">
        <v>1709</v>
      </c>
      <c r="B622" s="127" t="s">
        <v>1624</v>
      </c>
      <c r="C622" s="128"/>
      <c r="D622" s="128"/>
      <c r="E622" s="129"/>
      <c r="F622" s="18"/>
      <c r="G622" s="130"/>
      <c r="H622" s="18">
        <v>1.1499999999999999</v>
      </c>
      <c r="I622" s="18">
        <v>1.3</v>
      </c>
      <c r="J622" s="18"/>
      <c r="K622" s="18">
        <f t="shared" si="49"/>
        <v>1.5</v>
      </c>
      <c r="L622" s="18" t="str">
        <f t="shared" si="50"/>
        <v/>
      </c>
      <c r="M622" s="18">
        <f t="shared" si="51"/>
        <v>1.5</v>
      </c>
      <c r="N622" s="18"/>
    </row>
    <row r="623" spans="1:14">
      <c r="A623" s="11" t="s">
        <v>1710</v>
      </c>
      <c r="B623" s="127" t="s">
        <v>1626</v>
      </c>
      <c r="C623" s="128"/>
      <c r="D623" s="128"/>
      <c r="E623" s="129"/>
      <c r="F623" s="18"/>
      <c r="G623" s="130"/>
      <c r="H623" s="18">
        <v>0.95</v>
      </c>
      <c r="I623" s="18">
        <v>1.05</v>
      </c>
      <c r="J623" s="18"/>
      <c r="K623" s="18">
        <f t="shared" si="49"/>
        <v>1</v>
      </c>
      <c r="L623" s="18" t="str">
        <f t="shared" si="50"/>
        <v/>
      </c>
      <c r="M623" s="18">
        <f t="shared" si="51"/>
        <v>1</v>
      </c>
      <c r="N623" s="18"/>
    </row>
    <row r="624" spans="1:14">
      <c r="A624" s="11" t="s">
        <v>1711</v>
      </c>
      <c r="B624" s="127" t="s">
        <v>1628</v>
      </c>
      <c r="C624" s="128"/>
      <c r="D624" s="128"/>
      <c r="E624" s="129"/>
      <c r="F624" s="18"/>
      <c r="G624" s="130"/>
      <c r="H624" s="18">
        <v>1.05</v>
      </c>
      <c r="I624" s="18">
        <v>1.35</v>
      </c>
      <c r="J624" s="18"/>
      <c r="K624" s="18">
        <f t="shared" si="49"/>
        <v>1.42</v>
      </c>
      <c r="L624" s="18" t="str">
        <f t="shared" si="50"/>
        <v/>
      </c>
      <c r="M624" s="18">
        <f t="shared" si="51"/>
        <v>1.42</v>
      </c>
      <c r="N624" s="18"/>
    </row>
    <row r="625" spans="1:14">
      <c r="A625" s="11" t="s">
        <v>1712</v>
      </c>
      <c r="B625" s="127" t="s">
        <v>1630</v>
      </c>
      <c r="C625" s="128"/>
      <c r="D625" s="128"/>
      <c r="E625" s="129"/>
      <c r="F625" s="18"/>
      <c r="G625" s="130"/>
      <c r="H625" s="18">
        <v>1.05</v>
      </c>
      <c r="I625" s="18">
        <v>1.35</v>
      </c>
      <c r="J625" s="18"/>
      <c r="K625" s="18">
        <f t="shared" si="49"/>
        <v>1.42</v>
      </c>
      <c r="L625" s="18" t="str">
        <f t="shared" si="50"/>
        <v/>
      </c>
      <c r="M625" s="18">
        <f t="shared" si="51"/>
        <v>1.42</v>
      </c>
      <c r="N625" s="18"/>
    </row>
    <row r="626" spans="1:14">
      <c r="A626" s="11" t="s">
        <v>1713</v>
      </c>
      <c r="B626" s="127" t="s">
        <v>1632</v>
      </c>
      <c r="C626" s="128"/>
      <c r="D626" s="128"/>
      <c r="E626" s="129"/>
      <c r="F626" s="18"/>
      <c r="G626" s="130"/>
      <c r="H626" s="18">
        <v>1.1000000000000001</v>
      </c>
      <c r="I626" s="18">
        <v>1.4</v>
      </c>
      <c r="J626" s="18"/>
      <c r="K626" s="18">
        <f t="shared" si="49"/>
        <v>1.54</v>
      </c>
      <c r="L626" s="18" t="str">
        <f t="shared" si="50"/>
        <v/>
      </c>
      <c r="M626" s="18">
        <f t="shared" si="51"/>
        <v>1.54</v>
      </c>
      <c r="N626" s="18"/>
    </row>
    <row r="627" spans="1:14">
      <c r="A627" s="11" t="s">
        <v>1714</v>
      </c>
      <c r="B627" s="127" t="s">
        <v>1634</v>
      </c>
      <c r="C627" s="128"/>
      <c r="D627" s="128"/>
      <c r="E627" s="129"/>
      <c r="F627" s="18"/>
      <c r="G627" s="130"/>
      <c r="H627" s="18">
        <v>1.05</v>
      </c>
      <c r="I627" s="18">
        <v>1.35</v>
      </c>
      <c r="J627" s="18"/>
      <c r="K627" s="18">
        <f t="shared" si="49"/>
        <v>1.42</v>
      </c>
      <c r="L627" s="18" t="str">
        <f t="shared" si="50"/>
        <v/>
      </c>
      <c r="M627" s="18">
        <f t="shared" si="51"/>
        <v>1.42</v>
      </c>
      <c r="N627" s="18"/>
    </row>
    <row r="628" spans="1:14">
      <c r="A628" s="11" t="s">
        <v>1715</v>
      </c>
      <c r="B628" s="127" t="s">
        <v>1636</v>
      </c>
      <c r="C628" s="128"/>
      <c r="D628" s="128"/>
      <c r="E628" s="129"/>
      <c r="F628" s="18"/>
      <c r="G628" s="130"/>
      <c r="H628" s="18">
        <v>1.1499999999999999</v>
      </c>
      <c r="I628" s="18">
        <v>1.45</v>
      </c>
      <c r="J628" s="18"/>
      <c r="K628" s="18">
        <f t="shared" si="49"/>
        <v>1.67</v>
      </c>
      <c r="L628" s="18" t="str">
        <f t="shared" si="50"/>
        <v/>
      </c>
      <c r="M628" s="18">
        <f t="shared" si="51"/>
        <v>1.67</v>
      </c>
      <c r="N628" s="18"/>
    </row>
    <row r="629" spans="1:14">
      <c r="A629" s="11" t="s">
        <v>1716</v>
      </c>
      <c r="B629" s="127" t="s">
        <v>1638</v>
      </c>
      <c r="C629" s="128"/>
      <c r="D629" s="128"/>
      <c r="E629" s="129"/>
      <c r="F629" s="18"/>
      <c r="G629" s="130"/>
      <c r="H629" s="18">
        <v>0.95</v>
      </c>
      <c r="I629" s="18">
        <v>1.05</v>
      </c>
      <c r="J629" s="18"/>
      <c r="K629" s="18">
        <f t="shared" si="49"/>
        <v>1</v>
      </c>
      <c r="L629" s="18" t="str">
        <f t="shared" si="50"/>
        <v/>
      </c>
      <c r="M629" s="18">
        <f t="shared" si="51"/>
        <v>1</v>
      </c>
      <c r="N629" s="18"/>
    </row>
    <row r="630" spans="1:14">
      <c r="A630" s="11" t="s">
        <v>1717</v>
      </c>
      <c r="B630" s="127" t="s">
        <v>1640</v>
      </c>
      <c r="C630" s="128"/>
      <c r="D630" s="128"/>
      <c r="E630" s="129"/>
      <c r="F630" s="18"/>
      <c r="G630" s="130"/>
      <c r="H630" s="18">
        <v>1.1499999999999999</v>
      </c>
      <c r="I630" s="18">
        <v>2</v>
      </c>
      <c r="J630" s="18"/>
      <c r="K630" s="18">
        <f t="shared" si="49"/>
        <v>2.2999999999999998</v>
      </c>
      <c r="L630" s="18" t="str">
        <f t="shared" si="50"/>
        <v/>
      </c>
      <c r="M630" s="18">
        <f t="shared" si="51"/>
        <v>2.2999999999999998</v>
      </c>
      <c r="N630" s="18"/>
    </row>
    <row r="631" spans="1:14">
      <c r="A631" s="11" t="s">
        <v>1718</v>
      </c>
      <c r="B631" s="127" t="s">
        <v>1642</v>
      </c>
      <c r="C631" s="128"/>
      <c r="D631" s="128"/>
      <c r="E631" s="129"/>
      <c r="F631" s="18"/>
      <c r="G631" s="130"/>
      <c r="H631" s="18">
        <v>0.95</v>
      </c>
      <c r="I631" s="18">
        <v>1.05</v>
      </c>
      <c r="J631" s="18"/>
      <c r="K631" s="18">
        <f t="shared" si="49"/>
        <v>1</v>
      </c>
      <c r="L631" s="18" t="str">
        <f t="shared" si="50"/>
        <v/>
      </c>
      <c r="M631" s="18">
        <f t="shared" si="51"/>
        <v>1</v>
      </c>
      <c r="N631" s="18"/>
    </row>
    <row r="632" spans="1:14">
      <c r="A632" s="11" t="s">
        <v>1719</v>
      </c>
      <c r="B632" s="127" t="s">
        <v>1644</v>
      </c>
      <c r="C632" s="128"/>
      <c r="D632" s="128"/>
      <c r="E632" s="129"/>
      <c r="F632" s="18"/>
      <c r="G632" s="130"/>
      <c r="H632" s="18">
        <v>0.75</v>
      </c>
      <c r="I632" s="18">
        <v>1.05</v>
      </c>
      <c r="J632" s="18"/>
      <c r="K632" s="18">
        <f t="shared" si="49"/>
        <v>0.79</v>
      </c>
      <c r="L632" s="18" t="str">
        <f t="shared" si="50"/>
        <v/>
      </c>
      <c r="M632" s="18">
        <f t="shared" si="51"/>
        <v>0.79</v>
      </c>
      <c r="N632" s="18"/>
    </row>
    <row r="633" spans="1:14">
      <c r="A633" s="11" t="s">
        <v>1720</v>
      </c>
      <c r="B633" s="127" t="s">
        <v>1646</v>
      </c>
      <c r="C633" s="128"/>
      <c r="D633" s="128"/>
      <c r="E633" s="129"/>
      <c r="F633" s="18"/>
      <c r="G633" s="130"/>
      <c r="H633" s="18">
        <v>1.1000000000000001</v>
      </c>
      <c r="I633" s="18">
        <v>1.7</v>
      </c>
      <c r="J633" s="18"/>
      <c r="K633" s="18">
        <f t="shared" si="49"/>
        <v>1.87</v>
      </c>
      <c r="L633" s="18" t="str">
        <f t="shared" si="50"/>
        <v/>
      </c>
      <c r="M633" s="18">
        <f t="shared" si="51"/>
        <v>1.87</v>
      </c>
      <c r="N633" s="18"/>
    </row>
    <row r="634" spans="1:14">
      <c r="A634" s="11" t="s">
        <v>1721</v>
      </c>
      <c r="B634" s="127" t="s">
        <v>1648</v>
      </c>
      <c r="C634" s="128"/>
      <c r="D634" s="128"/>
      <c r="E634" s="129"/>
      <c r="F634" s="18"/>
      <c r="G634" s="130"/>
      <c r="H634" s="18">
        <v>0.8</v>
      </c>
      <c r="I634" s="18">
        <v>1.8</v>
      </c>
      <c r="J634" s="18"/>
      <c r="K634" s="18">
        <f t="shared" si="49"/>
        <v>1.44</v>
      </c>
      <c r="L634" s="18" t="str">
        <f t="shared" si="50"/>
        <v/>
      </c>
      <c r="M634" s="18">
        <f t="shared" si="51"/>
        <v>1.44</v>
      </c>
      <c r="N634" s="18"/>
    </row>
    <row r="635" spans="1:14">
      <c r="A635" s="11" t="s">
        <v>1722</v>
      </c>
      <c r="B635" s="127" t="s">
        <v>1650</v>
      </c>
      <c r="C635" s="128"/>
      <c r="D635" s="128"/>
      <c r="E635" s="129"/>
      <c r="F635" s="18"/>
      <c r="G635" s="130"/>
      <c r="H635" s="18">
        <v>0.95</v>
      </c>
      <c r="I635" s="18">
        <v>2</v>
      </c>
      <c r="J635" s="18"/>
      <c r="K635" s="18">
        <f t="shared" si="49"/>
        <v>1.9</v>
      </c>
      <c r="L635" s="18" t="str">
        <f t="shared" si="50"/>
        <v/>
      </c>
      <c r="M635" s="18">
        <f t="shared" si="51"/>
        <v>1.9</v>
      </c>
      <c r="N635" s="18"/>
    </row>
    <row r="636" spans="1:14">
      <c r="A636" s="11" t="s">
        <v>1723</v>
      </c>
      <c r="B636" s="127" t="s">
        <v>1652</v>
      </c>
      <c r="C636" s="128"/>
      <c r="D636" s="128"/>
      <c r="E636" s="129"/>
      <c r="F636" s="18"/>
      <c r="G636" s="130"/>
      <c r="H636" s="18">
        <v>0.9</v>
      </c>
      <c r="I636" s="18">
        <v>1.35</v>
      </c>
      <c r="J636" s="18"/>
      <c r="K636" s="18">
        <f t="shared" si="49"/>
        <v>1.22</v>
      </c>
      <c r="L636" s="18" t="str">
        <f t="shared" si="50"/>
        <v/>
      </c>
      <c r="M636" s="18">
        <f t="shared" si="51"/>
        <v>1.22</v>
      </c>
      <c r="N636" s="18"/>
    </row>
    <row r="637" spans="1:14">
      <c r="A637" s="11" t="s">
        <v>1724</v>
      </c>
      <c r="B637" s="127" t="s">
        <v>1654</v>
      </c>
      <c r="C637" s="128"/>
      <c r="D637" s="128"/>
      <c r="E637" s="129"/>
      <c r="F637" s="18"/>
      <c r="G637" s="130"/>
      <c r="H637" s="18">
        <v>0.85</v>
      </c>
      <c r="I637" s="18">
        <v>1.65</v>
      </c>
      <c r="J637" s="18"/>
      <c r="K637" s="18">
        <f t="shared" si="49"/>
        <v>1.4</v>
      </c>
      <c r="L637" s="18" t="str">
        <f t="shared" si="50"/>
        <v/>
      </c>
      <c r="M637" s="18">
        <f t="shared" si="51"/>
        <v>1.4</v>
      </c>
      <c r="N637" s="18"/>
    </row>
    <row r="638" spans="1:14">
      <c r="A638" s="11" t="s">
        <v>1725</v>
      </c>
      <c r="B638" s="127" t="s">
        <v>1656</v>
      </c>
      <c r="C638" s="128"/>
      <c r="D638" s="128"/>
      <c r="E638" s="129"/>
      <c r="F638" s="18"/>
      <c r="G638" s="130"/>
      <c r="H638" s="18">
        <v>0.9</v>
      </c>
      <c r="I638" s="18">
        <v>1.35</v>
      </c>
      <c r="J638" s="18"/>
      <c r="K638" s="18">
        <f t="shared" si="49"/>
        <v>1.22</v>
      </c>
      <c r="L638" s="18" t="str">
        <f t="shared" si="50"/>
        <v/>
      </c>
      <c r="M638" s="18">
        <f t="shared" si="51"/>
        <v>1.22</v>
      </c>
      <c r="N638" s="18"/>
    </row>
    <row r="639" spans="1:14">
      <c r="A639" s="11" t="s">
        <v>1726</v>
      </c>
      <c r="B639" s="127" t="s">
        <v>1658</v>
      </c>
      <c r="C639" s="128"/>
      <c r="D639" s="128"/>
      <c r="E639" s="129"/>
      <c r="F639" s="18"/>
      <c r="G639" s="130"/>
      <c r="H639" s="18">
        <v>1.05</v>
      </c>
      <c r="I639" s="18">
        <v>1.65</v>
      </c>
      <c r="J639" s="18"/>
      <c r="K639" s="18">
        <f t="shared" si="49"/>
        <v>1.73</v>
      </c>
      <c r="L639" s="18" t="str">
        <f t="shared" si="50"/>
        <v/>
      </c>
      <c r="M639" s="18">
        <f t="shared" si="51"/>
        <v>1.73</v>
      </c>
      <c r="N639" s="18"/>
    </row>
    <row r="640" spans="1:14">
      <c r="A640" s="11" t="s">
        <v>1727</v>
      </c>
      <c r="B640" s="127" t="s">
        <v>1728</v>
      </c>
      <c r="C640" s="128"/>
      <c r="D640" s="128"/>
      <c r="E640" s="129"/>
      <c r="F640" s="18"/>
      <c r="G640" s="130"/>
      <c r="H640" s="18">
        <v>1.05</v>
      </c>
      <c r="I640" s="18">
        <v>1.05</v>
      </c>
      <c r="J640" s="18"/>
      <c r="K640" s="18">
        <f t="shared" si="49"/>
        <v>1.1000000000000001</v>
      </c>
      <c r="L640" s="18" t="str">
        <f t="shared" si="50"/>
        <v/>
      </c>
      <c r="M640" s="18">
        <f t="shared" si="51"/>
        <v>1.1000000000000001</v>
      </c>
      <c r="N640" s="18"/>
    </row>
    <row r="641" spans="1:14" ht="30">
      <c r="A641" s="11" t="s">
        <v>224</v>
      </c>
      <c r="B641" s="11" t="s">
        <v>1729</v>
      </c>
      <c r="C641" s="11" t="str">
        <f>VLOOKUP(B641,CPU!$B:$J,2,FALSE)</f>
        <v>PRÓPRIA</v>
      </c>
      <c r="D641" s="23" t="str">
        <f>VLOOKUP(B641,CPU!$B:$J,3,FALSE)</f>
        <v>ALVENARIA DE EMBASAMENTO EM TIJOLO CERÂMICO DE 06 FUROS (09X14X19CM), ESPESSURA DE 14CM, ASSENTADO COM ARGAMASSA TRAÇO 1:4 (CIMENTO E AREIA)</v>
      </c>
      <c r="E641" s="11" t="str">
        <f>VLOOKUP(B641,CPU!$B:$J,4,FALSE)</f>
        <v>M3</v>
      </c>
      <c r="F641" s="11"/>
      <c r="G641" s="11"/>
      <c r="H641" s="11"/>
      <c r="I641" s="11"/>
      <c r="J641" s="11"/>
      <c r="K641" s="11"/>
      <c r="L641" s="11"/>
      <c r="M641" s="11"/>
      <c r="N641" s="18">
        <f>SUM($M$642:$M$642)</f>
        <v>4.5</v>
      </c>
    </row>
    <row r="642" spans="1:14">
      <c r="A642" s="11" t="s">
        <v>1730</v>
      </c>
      <c r="B642" s="127" t="s">
        <v>1731</v>
      </c>
      <c r="C642" s="128"/>
      <c r="D642" s="128"/>
      <c r="E642" s="129"/>
      <c r="F642" s="18">
        <v>10</v>
      </c>
      <c r="G642" s="130"/>
      <c r="H642" s="18">
        <v>10.6</v>
      </c>
      <c r="I642" s="18">
        <v>0.14000000000000001</v>
      </c>
      <c r="J642" s="18">
        <v>0.3</v>
      </c>
      <c r="K642" s="18" t="str">
        <f>IF(COUNTA(H642:J642)=2,ROUND(PRODUCT(H642:J642),2),"")</f>
        <v/>
      </c>
      <c r="L642" s="18">
        <f>IF(OR(AND(COUNTA(H642:J642)=3,K642=""),AND(COUNTA(H642:J642)=1,K642&lt;&gt;"")),ROUND(PRODUCT(H642:K642),2),"")</f>
        <v>0.45</v>
      </c>
      <c r="M642" s="18">
        <f>IF(L642&lt;&gt;"",ROUND(PRODUCT(F642,G642,L642),2),IF(K642&lt;&gt;"",ROUND(PRODUCT(F642,G642,K642),2),ROUND(PRODUCT(F642:J642),2)))</f>
        <v>4.5</v>
      </c>
      <c r="N642" s="18"/>
    </row>
    <row r="643" spans="1:14">
      <c r="A643" s="11" t="s">
        <v>225</v>
      </c>
      <c r="B643" s="11">
        <v>96545</v>
      </c>
      <c r="C643" s="11" t="str">
        <f>VLOOKUP(B643,CPU!$B:$J,2,FALSE)</f>
        <v>SINAPI</v>
      </c>
      <c r="D643" s="23" t="str">
        <f>VLOOKUP(B643,CPU!$B:$J,3,FALSE)</f>
        <v>ARMAÇÃO DE BLOCO UTILIZANDO AÇO CA-50 DE 8 MM - MONTAGEM. AF_01/2024</v>
      </c>
      <c r="E643" s="11" t="str">
        <f>VLOOKUP(B643,CPU!$B:$J,4,FALSE)</f>
        <v>KG</v>
      </c>
      <c r="F643" s="11"/>
      <c r="G643" s="11"/>
      <c r="H643" s="11"/>
      <c r="I643" s="11"/>
      <c r="J643" s="11"/>
      <c r="K643" s="11"/>
      <c r="L643" s="11"/>
      <c r="M643" s="11"/>
      <c r="N643" s="18">
        <f>SUM($M$644:$M$644)</f>
        <v>509.7</v>
      </c>
    </row>
    <row r="644" spans="1:14">
      <c r="A644" s="11" t="s">
        <v>1732</v>
      </c>
      <c r="B644" s="127" t="s">
        <v>1733</v>
      </c>
      <c r="C644" s="128"/>
      <c r="D644" s="128"/>
      <c r="E644" s="129"/>
      <c r="F644" s="18">
        <v>509.7</v>
      </c>
      <c r="G644" s="130"/>
      <c r="H644" s="18"/>
      <c r="I644" s="18"/>
      <c r="J644" s="18"/>
      <c r="K644" s="18" t="str">
        <f>IF(COUNTA(H644:J644)=2,ROUND(PRODUCT(H644:J644),2),"")</f>
        <v/>
      </c>
      <c r="L644" s="18" t="str">
        <f>IF(OR(AND(COUNTA(H644:J644)=3,K644=""),AND(COUNTA(H644:J644)=1,K644&lt;&gt;"")),ROUND(PRODUCT(H644:K644),2),"")</f>
        <v/>
      </c>
      <c r="M644" s="18">
        <f>IF(L644&lt;&gt;"",ROUND(PRODUCT(F644,G644,L644),2),IF(K644&lt;&gt;"",ROUND(PRODUCT(F644,G644,K644),2),ROUND(PRODUCT(F644:J644),2)))</f>
        <v>509.7</v>
      </c>
      <c r="N644" s="18"/>
    </row>
    <row r="645" spans="1:14">
      <c r="A645" s="11" t="s">
        <v>226</v>
      </c>
      <c r="B645" s="11">
        <v>96546</v>
      </c>
      <c r="C645" s="11" t="str">
        <f>VLOOKUP(B645,CPU!$B:$J,2,FALSE)</f>
        <v>SINAPI</v>
      </c>
      <c r="D645" s="23" t="str">
        <f>VLOOKUP(B645,CPU!$B:$J,3,FALSE)</f>
        <v>ARMAÇÃO DE BLOCO UTILIZANDO AÇO CA-50 DE 10 MM - MONTAGEM. AF_01/2024</v>
      </c>
      <c r="E645" s="11" t="str">
        <f>VLOOKUP(B645,CPU!$B:$J,4,FALSE)</f>
        <v>KG</v>
      </c>
      <c r="F645" s="11"/>
      <c r="G645" s="11"/>
      <c r="H645" s="11"/>
      <c r="I645" s="11"/>
      <c r="J645" s="11"/>
      <c r="K645" s="11"/>
      <c r="L645" s="11"/>
      <c r="M645" s="11"/>
      <c r="N645" s="18">
        <f>SUM($M$646:$M$646)</f>
        <v>145.5</v>
      </c>
    </row>
    <row r="646" spans="1:14">
      <c r="A646" s="11" t="s">
        <v>1734</v>
      </c>
      <c r="B646" s="127" t="s">
        <v>1733</v>
      </c>
      <c r="C646" s="128"/>
      <c r="D646" s="128"/>
      <c r="E646" s="129"/>
      <c r="F646" s="18">
        <v>145.5</v>
      </c>
      <c r="G646" s="130"/>
      <c r="H646" s="18"/>
      <c r="I646" s="18"/>
      <c r="J646" s="18"/>
      <c r="K646" s="18" t="str">
        <f>IF(COUNTA(H646:J646)=2,ROUND(PRODUCT(H646:J646),2),"")</f>
        <v/>
      </c>
      <c r="L646" s="18" t="str">
        <f>IF(OR(AND(COUNTA(H646:J646)=3,K646=""),AND(COUNTA(H646:J646)=1,K646&lt;&gt;"")),ROUND(PRODUCT(H646:K646),2),"")</f>
        <v/>
      </c>
      <c r="M646" s="18">
        <f>IF(L646&lt;&gt;"",ROUND(PRODUCT(F646,G646,L646),2),IF(K646&lt;&gt;"",ROUND(PRODUCT(F646,G646,K646),2),ROUND(PRODUCT(F646:J646),2)))</f>
        <v>145.5</v>
      </c>
      <c r="N646" s="18"/>
    </row>
    <row r="647" spans="1:14">
      <c r="A647" s="11" t="s">
        <v>227</v>
      </c>
      <c r="B647" s="11">
        <v>96543</v>
      </c>
      <c r="C647" s="11" t="str">
        <f>VLOOKUP(B647,CPU!$B:$J,2,FALSE)</f>
        <v>SINAPI</v>
      </c>
      <c r="D647" s="23" t="str">
        <f>VLOOKUP(B647,CPU!$B:$J,3,FALSE)</f>
        <v>ARMAÇÃO DE BLOCO UTILIZANDO AÇO CA-60 DE 5 MM - MONTAGEM. AF_01/2024</v>
      </c>
      <c r="E647" s="11" t="str">
        <f>VLOOKUP(B647,CPU!$B:$J,4,FALSE)</f>
        <v>KG</v>
      </c>
      <c r="F647" s="11"/>
      <c r="G647" s="11"/>
      <c r="H647" s="11"/>
      <c r="I647" s="11"/>
      <c r="J647" s="11"/>
      <c r="K647" s="11"/>
      <c r="L647" s="11"/>
      <c r="M647" s="11"/>
      <c r="N647" s="18">
        <f>SUM($M$648:$M$648)</f>
        <v>12.8</v>
      </c>
    </row>
    <row r="648" spans="1:14">
      <c r="A648" s="11" t="s">
        <v>1735</v>
      </c>
      <c r="B648" s="127" t="s">
        <v>1733</v>
      </c>
      <c r="C648" s="128"/>
      <c r="D648" s="128"/>
      <c r="E648" s="129"/>
      <c r="F648" s="18">
        <v>12.8</v>
      </c>
      <c r="G648" s="130"/>
      <c r="H648" s="18"/>
      <c r="I648" s="18"/>
      <c r="J648" s="18"/>
      <c r="K648" s="18" t="str">
        <f>IF(COUNTA(H648:J648)=2,ROUND(PRODUCT(H648:J648),2),"")</f>
        <v/>
      </c>
      <c r="L648" s="18" t="str">
        <f>IF(OR(AND(COUNTA(H648:J648)=3,K648=""),AND(COUNTA(H648:J648)=1,K648&lt;&gt;"")),ROUND(PRODUCT(H648:K648),2),"")</f>
        <v/>
      </c>
      <c r="M648" s="18">
        <f>IF(L648&lt;&gt;"",ROUND(PRODUCT(F648,G648,L648),2),IF(K648&lt;&gt;"",ROUND(PRODUCT(F648,G648,K648),2),ROUND(PRODUCT(F648:J648),2)))</f>
        <v>12.8</v>
      </c>
      <c r="N648" s="18"/>
    </row>
    <row r="649" spans="1:14" ht="30">
      <c r="A649" s="11" t="s">
        <v>228</v>
      </c>
      <c r="B649" s="11">
        <v>96532</v>
      </c>
      <c r="C649" s="11" t="str">
        <f>VLOOKUP(B649,CPU!$B:$J,2,FALSE)</f>
        <v>SINAPI</v>
      </c>
      <c r="D649" s="23" t="str">
        <f>VLOOKUP(B649,CPU!$B:$J,3,FALSE)</f>
        <v>FABRICAÇÃO, MONTAGEM E DESMONTAGEM DE FÔRMA PARA SAPATA, EM MADEIRA SERRADA, E=25 MM, 2 UTILIZAÇÕES. AF_01/2024</v>
      </c>
      <c r="E649" s="11" t="str">
        <f>VLOOKUP(B649,CPU!$B:$J,4,FALSE)</f>
        <v>M2</v>
      </c>
      <c r="F649" s="11"/>
      <c r="G649" s="11"/>
      <c r="H649" s="11"/>
      <c r="I649" s="11"/>
      <c r="J649" s="11"/>
      <c r="K649" s="11"/>
      <c r="L649" s="11"/>
      <c r="M649" s="11"/>
      <c r="N649" s="18">
        <f>SUM($M$650:$M$650)</f>
        <v>69.8</v>
      </c>
    </row>
    <row r="650" spans="1:14">
      <c r="A650" s="11" t="s">
        <v>1736</v>
      </c>
      <c r="B650" s="127" t="s">
        <v>1733</v>
      </c>
      <c r="C650" s="128"/>
      <c r="D650" s="128"/>
      <c r="E650" s="129"/>
      <c r="F650" s="18"/>
      <c r="G650" s="130"/>
      <c r="H650" s="18"/>
      <c r="I650" s="18"/>
      <c r="J650" s="18"/>
      <c r="K650" s="18">
        <v>69.8</v>
      </c>
      <c r="L650" s="18" t="str">
        <f>IF(OR(AND(COUNTA(H650:J650)=3,K650=""),AND(COUNTA(H650:J650)=1,K650&lt;&gt;"")),ROUND(PRODUCT(H650:K650),2),"")</f>
        <v/>
      </c>
      <c r="M650" s="18">
        <f>IF(L650&lt;&gt;"",ROUND(PRODUCT(F650,G650,L650),2),IF(K650&lt;&gt;"",ROUND(PRODUCT(F650,G650,K650),2),ROUND(PRODUCT(F650:J650),2)))</f>
        <v>69.8</v>
      </c>
      <c r="N650" s="18"/>
    </row>
    <row r="651" spans="1:14" ht="30">
      <c r="A651" s="11" t="s">
        <v>229</v>
      </c>
      <c r="B651" s="11">
        <v>92769</v>
      </c>
      <c r="C651" s="11" t="str">
        <f>VLOOKUP(B651,CPU!$B:$J,2,FALSE)</f>
        <v>SINAPI</v>
      </c>
      <c r="D651" s="23" t="str">
        <f>VLOOKUP(B651,CPU!$B:$J,3,FALSE)</f>
        <v>ARMAÇÃO DE LAJE DE ESTRUTURA CONVENCIONAL DE CONCRETO ARMADO UTILIZANDO AÇO CA-50 DE 6,3 MM - MONTAGEM. AF_06/2022</v>
      </c>
      <c r="E651" s="11" t="str">
        <f>VLOOKUP(B651,CPU!$B:$J,4,FALSE)</f>
        <v>KG</v>
      </c>
      <c r="F651" s="11"/>
      <c r="G651" s="11"/>
      <c r="H651" s="11"/>
      <c r="I651" s="11"/>
      <c r="J651" s="11"/>
      <c r="K651" s="11"/>
      <c r="L651" s="11"/>
      <c r="M651" s="11"/>
      <c r="N651" s="18">
        <f>SUM($M$652:$M$652)</f>
        <v>449.7</v>
      </c>
    </row>
    <row r="652" spans="1:14">
      <c r="A652" s="11" t="s">
        <v>1737</v>
      </c>
      <c r="B652" s="127" t="s">
        <v>1733</v>
      </c>
      <c r="C652" s="128"/>
      <c r="D652" s="128"/>
      <c r="E652" s="129"/>
      <c r="F652" s="18">
        <v>449.7</v>
      </c>
      <c r="G652" s="130"/>
      <c r="H652" s="18"/>
      <c r="I652" s="18"/>
      <c r="J652" s="18"/>
      <c r="K652" s="18" t="str">
        <f>IF(COUNTA(H652:J652)=2,ROUND(PRODUCT(H652:J652),2),"")</f>
        <v/>
      </c>
      <c r="L652" s="18" t="str">
        <f>IF(OR(AND(COUNTA(H652:J652)=3,K652=""),AND(COUNTA(H652:J652)=1,K652&lt;&gt;"")),ROUND(PRODUCT(H652:K652),2),"")</f>
        <v/>
      </c>
      <c r="M652" s="18">
        <f>IF(L652&lt;&gt;"",ROUND(PRODUCT(F652,G652,L652),2),IF(K652&lt;&gt;"",ROUND(PRODUCT(F652,G652,K652),2),ROUND(PRODUCT(F652:J652),2)))</f>
        <v>449.7</v>
      </c>
      <c r="N652" s="18"/>
    </row>
    <row r="653" spans="1:14" ht="30">
      <c r="A653" s="11" t="s">
        <v>230</v>
      </c>
      <c r="B653" s="11">
        <v>92770</v>
      </c>
      <c r="C653" s="11" t="str">
        <f>VLOOKUP(B653,CPU!$B:$J,2,FALSE)</f>
        <v>SINAPI</v>
      </c>
      <c r="D653" s="23" t="str">
        <f>VLOOKUP(B653,CPU!$B:$J,3,FALSE)</f>
        <v>ARMAÇÃO DE LAJE DE ESTRUTURA CONVENCIONAL DE CONCRETO ARMADO UTILIZANDO AÇO CA-50 DE 8,0 MM - MONTAGEM. AF_06/2022</v>
      </c>
      <c r="E653" s="11" t="str">
        <f>VLOOKUP(B653,CPU!$B:$J,4,FALSE)</f>
        <v>KG</v>
      </c>
      <c r="F653" s="11"/>
      <c r="G653" s="11"/>
      <c r="H653" s="11"/>
      <c r="I653" s="11"/>
      <c r="J653" s="11"/>
      <c r="K653" s="11"/>
      <c r="L653" s="11"/>
      <c r="M653" s="11"/>
      <c r="N653" s="18">
        <f>SUM($M$654:$M$654)</f>
        <v>309.10000000000002</v>
      </c>
    </row>
    <row r="654" spans="1:14">
      <c r="A654" s="11" t="s">
        <v>1738</v>
      </c>
      <c r="B654" s="127" t="s">
        <v>1733</v>
      </c>
      <c r="C654" s="128"/>
      <c r="D654" s="128"/>
      <c r="E654" s="129"/>
      <c r="F654" s="18">
        <v>309.10000000000002</v>
      </c>
      <c r="G654" s="130"/>
      <c r="H654" s="18"/>
      <c r="I654" s="18"/>
      <c r="J654" s="18"/>
      <c r="K654" s="18" t="str">
        <f>IF(COUNTA(H654:J654)=2,ROUND(PRODUCT(H654:J654),2),"")</f>
        <v/>
      </c>
      <c r="L654" s="18" t="str">
        <f>IF(OR(AND(COUNTA(H654:J654)=3,K654=""),AND(COUNTA(H654:J654)=1,K654&lt;&gt;"")),ROUND(PRODUCT(H654:K654),2),"")</f>
        <v/>
      </c>
      <c r="M654" s="18">
        <f>IF(L654&lt;&gt;"",ROUND(PRODUCT(F654,G654,L654),2),IF(K654&lt;&gt;"",ROUND(PRODUCT(F654,G654,K654),2),ROUND(PRODUCT(F654:J654),2)))</f>
        <v>309.10000000000002</v>
      </c>
      <c r="N654" s="18"/>
    </row>
    <row r="655" spans="1:14" ht="30">
      <c r="A655" s="11" t="s">
        <v>231</v>
      </c>
      <c r="B655" s="11">
        <v>92771</v>
      </c>
      <c r="C655" s="11" t="str">
        <f>VLOOKUP(B655,CPU!$B:$J,2,FALSE)</f>
        <v>SINAPI</v>
      </c>
      <c r="D655" s="23" t="str">
        <f>VLOOKUP(B655,CPU!$B:$J,3,FALSE)</f>
        <v>ARMAÇÃO DE LAJE DE ESTRUTURA CONVENCIONAL DE CONCRETO ARMADO UTILIZANDO AÇO CA-50 DE 10,0 MM - MONTAGEM. AF_06/2022</v>
      </c>
      <c r="E655" s="11" t="str">
        <f>VLOOKUP(B655,CPU!$B:$J,4,FALSE)</f>
        <v>KG</v>
      </c>
      <c r="F655" s="11"/>
      <c r="G655" s="11"/>
      <c r="H655" s="11"/>
      <c r="I655" s="11"/>
      <c r="J655" s="11"/>
      <c r="K655" s="11"/>
      <c r="L655" s="11"/>
      <c r="M655" s="11"/>
      <c r="N655" s="18">
        <f>SUM($M$656:$M$656)</f>
        <v>193.3</v>
      </c>
    </row>
    <row r="656" spans="1:14">
      <c r="A656" s="11" t="s">
        <v>1739</v>
      </c>
      <c r="B656" s="127" t="s">
        <v>1733</v>
      </c>
      <c r="C656" s="128"/>
      <c r="D656" s="128"/>
      <c r="E656" s="129"/>
      <c r="F656" s="18">
        <v>193.3</v>
      </c>
      <c r="G656" s="130"/>
      <c r="H656" s="18"/>
      <c r="I656" s="18"/>
      <c r="J656" s="18"/>
      <c r="K656" s="18" t="str">
        <f>IF(COUNTA(H656:J656)=2,ROUND(PRODUCT(H656:J656),2),"")</f>
        <v/>
      </c>
      <c r="L656" s="18" t="str">
        <f>IF(OR(AND(COUNTA(H656:J656)=3,K656=""),AND(COUNTA(H656:J656)=1,K656&lt;&gt;"")),ROUND(PRODUCT(H656:K656),2),"")</f>
        <v/>
      </c>
      <c r="M656" s="18">
        <f>IF(L656&lt;&gt;"",ROUND(PRODUCT(F656,G656,L656),2),IF(K656&lt;&gt;"",ROUND(PRODUCT(F656,G656,K656),2),ROUND(PRODUCT(F656:J656),2)))</f>
        <v>193.3</v>
      </c>
      <c r="N656" s="18"/>
    </row>
    <row r="657" spans="1:14" ht="30">
      <c r="A657" s="11" t="s">
        <v>232</v>
      </c>
      <c r="B657" s="11">
        <v>92772</v>
      </c>
      <c r="C657" s="11" t="str">
        <f>VLOOKUP(B657,CPU!$B:$J,2,FALSE)</f>
        <v>SINAPI</v>
      </c>
      <c r="D657" s="23" t="str">
        <f>VLOOKUP(B657,CPU!$B:$J,3,FALSE)</f>
        <v>ARMAÇÃO DE LAJE DE ESTRUTURA CONVENCIONAL DE CONCRETO ARMADO UTILIZANDO AÇO CA-50 DE 12,5 MM - MONTAGEM. AF_06/2022</v>
      </c>
      <c r="E657" s="11" t="str">
        <f>VLOOKUP(B657,CPU!$B:$J,4,FALSE)</f>
        <v>KG</v>
      </c>
      <c r="F657" s="11"/>
      <c r="G657" s="11"/>
      <c r="H657" s="11"/>
      <c r="I657" s="11"/>
      <c r="J657" s="11"/>
      <c r="K657" s="11"/>
      <c r="L657" s="11"/>
      <c r="M657" s="11"/>
      <c r="N657" s="18">
        <f>SUM($M$658:$M$658)</f>
        <v>31.5</v>
      </c>
    </row>
    <row r="658" spans="1:14">
      <c r="A658" s="11" t="s">
        <v>1740</v>
      </c>
      <c r="B658" s="127" t="s">
        <v>1733</v>
      </c>
      <c r="C658" s="128"/>
      <c r="D658" s="128"/>
      <c r="E658" s="129"/>
      <c r="F658" s="18">
        <v>31.5</v>
      </c>
      <c r="G658" s="130"/>
      <c r="H658" s="18"/>
      <c r="I658" s="18"/>
      <c r="J658" s="18"/>
      <c r="K658" s="18" t="str">
        <f>IF(COUNTA(H658:J658)=2,ROUND(PRODUCT(H658:J658),2),"")</f>
        <v/>
      </c>
      <c r="L658" s="18" t="str">
        <f>IF(OR(AND(COUNTA(H658:J658)=3,K658=""),AND(COUNTA(H658:J658)=1,K658&lt;&gt;"")),ROUND(PRODUCT(H658:K658),2),"")</f>
        <v/>
      </c>
      <c r="M658" s="18">
        <f>IF(L658&lt;&gt;"",ROUND(PRODUCT(F658,G658,L658),2),IF(K658&lt;&gt;"",ROUND(PRODUCT(F658,G658,K658),2),ROUND(PRODUCT(F658:J658),2)))</f>
        <v>31.5</v>
      </c>
      <c r="N658" s="18"/>
    </row>
    <row r="659" spans="1:14" ht="30">
      <c r="A659" s="11" t="s">
        <v>233</v>
      </c>
      <c r="B659" s="11">
        <v>92773</v>
      </c>
      <c r="C659" s="11" t="str">
        <f>VLOOKUP(B659,CPU!$B:$J,2,FALSE)</f>
        <v>SINAPI</v>
      </c>
      <c r="D659" s="23" t="str">
        <f>VLOOKUP(B659,CPU!$B:$J,3,FALSE)</f>
        <v>ARMAÇÃO DE LAJE DE ESTRUTURA CONVENCIONAL DE CONCRETO ARMADO UTILIZANDO AÇO CA-50 DE 16,0 MM - MONTAGEM. AF_06/2022</v>
      </c>
      <c r="E659" s="11" t="str">
        <f>VLOOKUP(B659,CPU!$B:$J,4,FALSE)</f>
        <v>KG</v>
      </c>
      <c r="F659" s="11"/>
      <c r="G659" s="11"/>
      <c r="H659" s="11"/>
      <c r="I659" s="11"/>
      <c r="J659" s="11"/>
      <c r="K659" s="11"/>
      <c r="L659" s="11"/>
      <c r="M659" s="11"/>
      <c r="N659" s="18">
        <f>SUM($M$660:$M$660)</f>
        <v>2.7</v>
      </c>
    </row>
    <row r="660" spans="1:14">
      <c r="A660" s="11" t="s">
        <v>1741</v>
      </c>
      <c r="B660" s="127" t="s">
        <v>1733</v>
      </c>
      <c r="C660" s="128"/>
      <c r="D660" s="128"/>
      <c r="E660" s="129"/>
      <c r="F660" s="18">
        <v>2.7</v>
      </c>
      <c r="G660" s="130"/>
      <c r="H660" s="18"/>
      <c r="I660" s="18"/>
      <c r="J660" s="18"/>
      <c r="K660" s="18" t="str">
        <f>IF(COUNTA(H660:J660)=2,ROUND(PRODUCT(H660:J660),2),"")</f>
        <v/>
      </c>
      <c r="L660" s="18" t="str">
        <f>IF(OR(AND(COUNTA(H660:J660)=3,K660=""),AND(COUNTA(H660:J660)=1,K660&lt;&gt;"")),ROUND(PRODUCT(H660:K660),2),"")</f>
        <v/>
      </c>
      <c r="M660" s="18">
        <f>IF(L660&lt;&gt;"",ROUND(PRODUCT(F660,G660,L660),2),IF(K660&lt;&gt;"",ROUND(PRODUCT(F660,G660,K660),2),ROUND(PRODUCT(F660:J660),2)))</f>
        <v>2.7</v>
      </c>
      <c r="N660" s="18"/>
    </row>
    <row r="661" spans="1:14" ht="30">
      <c r="A661" s="11" t="s">
        <v>234</v>
      </c>
      <c r="B661" s="11">
        <v>92768</v>
      </c>
      <c r="C661" s="11" t="str">
        <f>VLOOKUP(B661,CPU!$B:$J,2,FALSE)</f>
        <v>SINAPI</v>
      </c>
      <c r="D661" s="23" t="str">
        <f>VLOOKUP(B661,CPU!$B:$J,3,FALSE)</f>
        <v>ARMAÇÃO DE LAJE DE ESTRUTURA CONVENCIONAL DE CONCRETO ARMADO UTILIZANDO AÇO CA-60 DE 5,0 MM - MONTAGEM. AF_06/2022</v>
      </c>
      <c r="E661" s="11" t="str">
        <f>VLOOKUP(B661,CPU!$B:$J,4,FALSE)</f>
        <v>KG</v>
      </c>
      <c r="F661" s="11"/>
      <c r="G661" s="11"/>
      <c r="H661" s="11"/>
      <c r="I661" s="11"/>
      <c r="J661" s="11"/>
      <c r="K661" s="11"/>
      <c r="L661" s="11"/>
      <c r="M661" s="11"/>
      <c r="N661" s="18">
        <f>SUM($M$662:$M$662)</f>
        <v>30.6</v>
      </c>
    </row>
    <row r="662" spans="1:14">
      <c r="A662" s="11" t="s">
        <v>1742</v>
      </c>
      <c r="B662" s="127" t="s">
        <v>1733</v>
      </c>
      <c r="C662" s="128"/>
      <c r="D662" s="128"/>
      <c r="E662" s="129"/>
      <c r="F662" s="18">
        <v>30.6</v>
      </c>
      <c r="G662" s="130"/>
      <c r="H662" s="18"/>
      <c r="I662" s="18"/>
      <c r="J662" s="18"/>
      <c r="K662" s="18" t="str">
        <f>IF(COUNTA(H662:J662)=2,ROUND(PRODUCT(H662:J662),2),"")</f>
        <v/>
      </c>
      <c r="L662" s="18" t="str">
        <f>IF(OR(AND(COUNTA(H662:J662)=3,K662=""),AND(COUNTA(H662:J662)=1,K662&lt;&gt;"")),ROUND(PRODUCT(H662:K662),2),"")</f>
        <v/>
      </c>
      <c r="M662" s="18">
        <f>IF(L662&lt;&gt;"",ROUND(PRODUCT(F662,G662,L662),2),IF(K662&lt;&gt;"",ROUND(PRODUCT(F662,G662,K662),2),ROUND(PRODUCT(F662:J662),2)))</f>
        <v>30.6</v>
      </c>
      <c r="N662" s="18"/>
    </row>
    <row r="663" spans="1:14" ht="30">
      <c r="A663" s="11" t="s">
        <v>235</v>
      </c>
      <c r="B663" s="11">
        <v>92267</v>
      </c>
      <c r="C663" s="11" t="str">
        <f>VLOOKUP(B663,CPU!$B:$J,2,FALSE)</f>
        <v>SINAPI</v>
      </c>
      <c r="D663" s="23" t="str">
        <f>VLOOKUP(B663,CPU!$B:$J,3,FALSE)</f>
        <v>FABRICAÇÃO DE FÔRMA PARA LAJES, EM CHAPA DE MADEIRA COMPENSADA RESINADA, E = 17 MM. AF_09/2020</v>
      </c>
      <c r="E663" s="11" t="str">
        <f>VLOOKUP(B663,CPU!$B:$J,4,FALSE)</f>
        <v>M2</v>
      </c>
      <c r="F663" s="11"/>
      <c r="G663" s="11"/>
      <c r="H663" s="11"/>
      <c r="I663" s="11"/>
      <c r="J663" s="11"/>
      <c r="K663" s="11"/>
      <c r="L663" s="11"/>
      <c r="M663" s="11"/>
      <c r="N663" s="18">
        <f>SUM($M$664:$M$664)</f>
        <v>90.8</v>
      </c>
    </row>
    <row r="664" spans="1:14">
      <c r="A664" s="11" t="s">
        <v>1743</v>
      </c>
      <c r="B664" s="127" t="s">
        <v>1733</v>
      </c>
      <c r="C664" s="128"/>
      <c r="D664" s="128"/>
      <c r="E664" s="129"/>
      <c r="F664" s="18"/>
      <c r="G664" s="130"/>
      <c r="H664" s="18"/>
      <c r="I664" s="18"/>
      <c r="J664" s="18"/>
      <c r="K664" s="18">
        <v>90.8</v>
      </c>
      <c r="L664" s="18" t="str">
        <f>IF(OR(AND(COUNTA(H664:J664)=3,K664=""),AND(COUNTA(H664:J664)=1,K664&lt;&gt;"")),ROUND(PRODUCT(H664:K664),2),"")</f>
        <v/>
      </c>
      <c r="M664" s="18">
        <f>IF(L664&lt;&gt;"",ROUND(PRODUCT(F664,G664,L664),2),IF(K664&lt;&gt;"",ROUND(PRODUCT(F664,G664,K664),2),ROUND(PRODUCT(F664:J664),2)))</f>
        <v>90.8</v>
      </c>
      <c r="N664" s="18"/>
    </row>
    <row r="665" spans="1:14" ht="30">
      <c r="A665" s="11" t="s">
        <v>236</v>
      </c>
      <c r="B665" s="11">
        <v>96557</v>
      </c>
      <c r="C665" s="11" t="str">
        <f>VLOOKUP(B665,CPU!$B:$J,2,FALSE)</f>
        <v>SINAPI</v>
      </c>
      <c r="D665" s="23" t="str">
        <f>VLOOKUP(B665,CPU!$B:$J,3,FALSE)</f>
        <v>CONCRETAGEM DE BLOCO DE COROAMENTO OU VIGA BALDRAME, FCK 30 MPA, COM USO DE BOMBA - LANÇAMENTO, ADENSAMENTO E ACABAMENTO. AF_01/2024</v>
      </c>
      <c r="E665" s="11" t="str">
        <f>VLOOKUP(B665,CPU!$B:$J,4,FALSE)</f>
        <v>M3</v>
      </c>
      <c r="F665" s="11"/>
      <c r="G665" s="11"/>
      <c r="H665" s="11"/>
      <c r="I665" s="11"/>
      <c r="J665" s="11"/>
      <c r="K665" s="11"/>
      <c r="L665" s="11"/>
      <c r="M665" s="11"/>
      <c r="N665" s="18">
        <f>SUM($M$666:$M$666)</f>
        <v>23.3</v>
      </c>
    </row>
    <row r="666" spans="1:14">
      <c r="A666" s="11" t="s">
        <v>1744</v>
      </c>
      <c r="B666" s="127" t="s">
        <v>1733</v>
      </c>
      <c r="C666" s="128"/>
      <c r="D666" s="128"/>
      <c r="E666" s="129"/>
      <c r="F666" s="18"/>
      <c r="G666" s="130"/>
      <c r="H666" s="18"/>
      <c r="I666" s="18"/>
      <c r="J666" s="18"/>
      <c r="K666" s="18" t="str">
        <f>IF(COUNTA(H666:J666)=2,ROUND(PRODUCT(H666:J666),2),"")</f>
        <v/>
      </c>
      <c r="L666" s="18">
        <v>23.3</v>
      </c>
      <c r="M666" s="18">
        <f>IF(L666&lt;&gt;"",ROUND(PRODUCT(F666,G666,L666),2),IF(K666&lt;&gt;"",ROUND(PRODUCT(F666,G666,K666),2),ROUND(PRODUCT(F666:J666),2)))</f>
        <v>23.3</v>
      </c>
      <c r="N666" s="18"/>
    </row>
    <row r="667" spans="1:14" ht="30">
      <c r="A667" s="11" t="s">
        <v>237</v>
      </c>
      <c r="B667" s="11">
        <v>98557</v>
      </c>
      <c r="C667" s="11" t="str">
        <f>VLOOKUP(B667,CPU!$B:$J,2,FALSE)</f>
        <v>SINAPI</v>
      </c>
      <c r="D667" s="23" t="str">
        <f>VLOOKUP(B667,CPU!$B:$J,3,FALSE)</f>
        <v>IMPERMEABILIZAÇÃO DE SUPERFÍCIE COM EMULSÃO ASFÁLTICA, 2 DEMÃOS. AF_09/2023</v>
      </c>
      <c r="E667" s="11" t="str">
        <f>VLOOKUP(B667,CPU!$B:$J,4,FALSE)</f>
        <v>M2</v>
      </c>
      <c r="F667" s="11"/>
      <c r="G667" s="11"/>
      <c r="H667" s="11"/>
      <c r="I667" s="11"/>
      <c r="J667" s="11"/>
      <c r="K667" s="11"/>
      <c r="L667" s="11"/>
      <c r="M667" s="11"/>
      <c r="N667" s="18">
        <f>SUM($M$668:$M$676)</f>
        <v>180.78</v>
      </c>
    </row>
    <row r="668" spans="1:14">
      <c r="A668" s="11" t="s">
        <v>1745</v>
      </c>
      <c r="B668" s="127" t="s">
        <v>1527</v>
      </c>
      <c r="C668" s="128"/>
      <c r="D668" s="128"/>
      <c r="E668" s="129"/>
      <c r="F668" s="18"/>
      <c r="G668" s="130"/>
      <c r="H668" s="18">
        <v>122.3</v>
      </c>
      <c r="I668" s="18">
        <v>0.72</v>
      </c>
      <c r="J668" s="18"/>
      <c r="K668" s="18">
        <f t="shared" ref="K668:K676" si="52">IF(COUNTA(H668:J668)=2,ROUND(PRODUCT(H668:J668),2),"")</f>
        <v>88.06</v>
      </c>
      <c r="L668" s="18" t="str">
        <f t="shared" ref="L668:L676" si="53">IF(OR(AND(COUNTA(H668:J668)=3,K668=""),AND(COUNTA(H668:J668)=1,K668&lt;&gt;"")),ROUND(PRODUCT(H668:K668),2),"")</f>
        <v/>
      </c>
      <c r="M668" s="18">
        <f t="shared" ref="M668:M676" si="54">IF(L668&lt;&gt;"",ROUND(PRODUCT(F668,G668,L668),2),IF(K668&lt;&gt;"",ROUND(PRODUCT(F668,G668,K668),2),ROUND(PRODUCT(F668:J668),2)))</f>
        <v>88.06</v>
      </c>
      <c r="N668" s="18"/>
    </row>
    <row r="669" spans="1:14">
      <c r="A669" s="11" t="s">
        <v>1746</v>
      </c>
      <c r="B669" s="127" t="s">
        <v>1529</v>
      </c>
      <c r="C669" s="128"/>
      <c r="D669" s="128"/>
      <c r="E669" s="129"/>
      <c r="F669" s="18"/>
      <c r="G669" s="130"/>
      <c r="H669" s="18">
        <v>7.47</v>
      </c>
      <c r="I669" s="18">
        <v>0.75</v>
      </c>
      <c r="J669" s="18"/>
      <c r="K669" s="18">
        <f t="shared" si="52"/>
        <v>5.6</v>
      </c>
      <c r="L669" s="18" t="str">
        <f t="shared" si="53"/>
        <v/>
      </c>
      <c r="M669" s="18">
        <f t="shared" si="54"/>
        <v>5.6</v>
      </c>
      <c r="N669" s="18"/>
    </row>
    <row r="670" spans="1:14">
      <c r="A670" s="11" t="s">
        <v>1747</v>
      </c>
      <c r="B670" s="127" t="s">
        <v>1531</v>
      </c>
      <c r="C670" s="128"/>
      <c r="D670" s="128"/>
      <c r="E670" s="129"/>
      <c r="F670" s="18"/>
      <c r="G670" s="130"/>
      <c r="H670" s="18">
        <v>32.909999999999997</v>
      </c>
      <c r="I670" s="18">
        <v>0.74</v>
      </c>
      <c r="J670" s="18"/>
      <c r="K670" s="18">
        <f t="shared" si="52"/>
        <v>24.35</v>
      </c>
      <c r="L670" s="18" t="str">
        <f t="shared" si="53"/>
        <v/>
      </c>
      <c r="M670" s="18">
        <f t="shared" si="54"/>
        <v>24.35</v>
      </c>
      <c r="N670" s="18"/>
    </row>
    <row r="671" spans="1:14">
      <c r="A671" s="11" t="s">
        <v>1748</v>
      </c>
      <c r="B671" s="127" t="s">
        <v>1533</v>
      </c>
      <c r="C671" s="128"/>
      <c r="D671" s="128"/>
      <c r="E671" s="129"/>
      <c r="F671" s="18"/>
      <c r="G671" s="130"/>
      <c r="H671" s="18">
        <v>2.87</v>
      </c>
      <c r="I671" s="18">
        <v>0.95</v>
      </c>
      <c r="J671" s="18"/>
      <c r="K671" s="18">
        <f t="shared" si="52"/>
        <v>2.73</v>
      </c>
      <c r="L671" s="18" t="str">
        <f t="shared" si="53"/>
        <v/>
      </c>
      <c r="M671" s="18">
        <f t="shared" si="54"/>
        <v>2.73</v>
      </c>
      <c r="N671" s="18"/>
    </row>
    <row r="672" spans="1:14">
      <c r="A672" s="11" t="s">
        <v>1749</v>
      </c>
      <c r="B672" s="127" t="s">
        <v>1535</v>
      </c>
      <c r="C672" s="128"/>
      <c r="D672" s="128"/>
      <c r="E672" s="129"/>
      <c r="F672" s="18"/>
      <c r="G672" s="130"/>
      <c r="H672" s="18">
        <v>24.04</v>
      </c>
      <c r="I672" s="18">
        <v>0.94</v>
      </c>
      <c r="J672" s="18"/>
      <c r="K672" s="18">
        <f t="shared" si="52"/>
        <v>22.6</v>
      </c>
      <c r="L672" s="18" t="str">
        <f t="shared" si="53"/>
        <v/>
      </c>
      <c r="M672" s="18">
        <f t="shared" si="54"/>
        <v>22.6</v>
      </c>
      <c r="N672" s="18"/>
    </row>
    <row r="673" spans="1:14">
      <c r="A673" s="11" t="s">
        <v>1750</v>
      </c>
      <c r="B673" s="127" t="s">
        <v>1537</v>
      </c>
      <c r="C673" s="128"/>
      <c r="D673" s="128"/>
      <c r="E673" s="129"/>
      <c r="F673" s="18"/>
      <c r="G673" s="130"/>
      <c r="H673" s="18">
        <v>10.62</v>
      </c>
      <c r="I673" s="18">
        <v>1.1399999999999999</v>
      </c>
      <c r="J673" s="18"/>
      <c r="K673" s="18">
        <f t="shared" si="52"/>
        <v>12.11</v>
      </c>
      <c r="L673" s="18" t="str">
        <f t="shared" si="53"/>
        <v/>
      </c>
      <c r="M673" s="18">
        <f t="shared" si="54"/>
        <v>12.11</v>
      </c>
      <c r="N673" s="18"/>
    </row>
    <row r="674" spans="1:14">
      <c r="A674" s="11" t="s">
        <v>1751</v>
      </c>
      <c r="B674" s="127" t="s">
        <v>1539</v>
      </c>
      <c r="C674" s="128"/>
      <c r="D674" s="128"/>
      <c r="E674" s="129"/>
      <c r="F674" s="18"/>
      <c r="G674" s="130"/>
      <c r="H674" s="18">
        <v>4.05</v>
      </c>
      <c r="I674" s="18">
        <v>1.34</v>
      </c>
      <c r="J674" s="18"/>
      <c r="K674" s="18">
        <f t="shared" si="52"/>
        <v>5.43</v>
      </c>
      <c r="L674" s="18" t="str">
        <f t="shared" si="53"/>
        <v/>
      </c>
      <c r="M674" s="18">
        <f t="shared" si="54"/>
        <v>5.43</v>
      </c>
      <c r="N674" s="18"/>
    </row>
    <row r="675" spans="1:14">
      <c r="A675" s="11" t="s">
        <v>1752</v>
      </c>
      <c r="B675" s="127" t="s">
        <v>1541</v>
      </c>
      <c r="C675" s="128"/>
      <c r="D675" s="128"/>
      <c r="E675" s="129"/>
      <c r="F675" s="18"/>
      <c r="G675" s="130"/>
      <c r="H675" s="18">
        <v>5.9</v>
      </c>
      <c r="I675" s="18">
        <v>1.54</v>
      </c>
      <c r="J675" s="18"/>
      <c r="K675" s="18">
        <f t="shared" si="52"/>
        <v>9.09</v>
      </c>
      <c r="L675" s="18" t="str">
        <f t="shared" si="53"/>
        <v/>
      </c>
      <c r="M675" s="18">
        <f t="shared" si="54"/>
        <v>9.09</v>
      </c>
      <c r="N675" s="18"/>
    </row>
    <row r="676" spans="1:14">
      <c r="A676" s="11" t="s">
        <v>1753</v>
      </c>
      <c r="B676" s="127" t="s">
        <v>1543</v>
      </c>
      <c r="C676" s="128"/>
      <c r="D676" s="128"/>
      <c r="E676" s="129"/>
      <c r="F676" s="18"/>
      <c r="G676" s="130"/>
      <c r="H676" s="18">
        <v>5.3</v>
      </c>
      <c r="I676" s="18">
        <v>2.04</v>
      </c>
      <c r="J676" s="18"/>
      <c r="K676" s="18">
        <f t="shared" si="52"/>
        <v>10.81</v>
      </c>
      <c r="L676" s="18" t="str">
        <f t="shared" si="53"/>
        <v/>
      </c>
      <c r="M676" s="18">
        <f t="shared" si="54"/>
        <v>10.81</v>
      </c>
      <c r="N676" s="18"/>
    </row>
    <row r="677" spans="1:14" ht="30">
      <c r="A677" s="11" t="s">
        <v>238</v>
      </c>
      <c r="B677" s="11">
        <v>98555</v>
      </c>
      <c r="C677" s="11" t="str">
        <f>VLOOKUP(B677,CPU!$B:$J,2,FALSE)</f>
        <v>SINAPI</v>
      </c>
      <c r="D677" s="23" t="str">
        <f>VLOOKUP(B677,CPU!$B:$J,3,FALSE)</f>
        <v>IMPERMEABILIZAÇÃO DE SUPERFÍCIE COM ARGAMASSA POLIMÉRICA / MEMBRANA ACRÍLICA, 3 DEMÃOS. AF_09/2023</v>
      </c>
      <c r="E677" s="11" t="str">
        <f>VLOOKUP(B677,CPU!$B:$J,4,FALSE)</f>
        <v>M2</v>
      </c>
      <c r="F677" s="11"/>
      <c r="G677" s="11"/>
      <c r="H677" s="11"/>
      <c r="I677" s="11"/>
      <c r="J677" s="11"/>
      <c r="K677" s="11"/>
      <c r="L677" s="11"/>
      <c r="M677" s="11"/>
      <c r="N677" s="18">
        <f>SUM($M$678:$M$680)</f>
        <v>36.28</v>
      </c>
    </row>
    <row r="678" spans="1:14">
      <c r="A678" s="11" t="s">
        <v>1754</v>
      </c>
      <c r="B678" s="127" t="s">
        <v>1755</v>
      </c>
      <c r="C678" s="128"/>
      <c r="D678" s="128"/>
      <c r="E678" s="129"/>
      <c r="F678" s="18"/>
      <c r="G678" s="130"/>
      <c r="H678" s="18">
        <v>7</v>
      </c>
      <c r="I678" s="18">
        <v>1.2</v>
      </c>
      <c r="J678" s="18"/>
      <c r="K678" s="18">
        <f>IF(COUNTA(H678:J678)=2,ROUND(PRODUCT(H678:J678),2),"")</f>
        <v>8.4</v>
      </c>
      <c r="L678" s="18" t="str">
        <f>IF(OR(AND(COUNTA(H678:J678)=3,K678=""),AND(COUNTA(H678:J678)=1,K678&lt;&gt;"")),ROUND(PRODUCT(H678:K678),2),"")</f>
        <v/>
      </c>
      <c r="M678" s="18">
        <f>IF(L678&lt;&gt;"",ROUND(PRODUCT(F678,G678,L678),2),IF(K678&lt;&gt;"",ROUND(PRODUCT(F678,G678,K678),2),ROUND(PRODUCT(F678:J678),2)))</f>
        <v>8.4</v>
      </c>
      <c r="N678" s="18"/>
    </row>
    <row r="679" spans="1:14">
      <c r="A679" s="11" t="s">
        <v>1756</v>
      </c>
      <c r="B679" s="127" t="s">
        <v>1757</v>
      </c>
      <c r="C679" s="128"/>
      <c r="D679" s="128"/>
      <c r="E679" s="129"/>
      <c r="F679" s="18"/>
      <c r="G679" s="130">
        <v>2</v>
      </c>
      <c r="H679" s="18">
        <v>1.2</v>
      </c>
      <c r="I679" s="18"/>
      <c r="J679" s="18">
        <v>1.7</v>
      </c>
      <c r="K679" s="18">
        <f>IF(COUNTA(H679:J679)=2,ROUND(PRODUCT(H679:J679),2),"")</f>
        <v>2.04</v>
      </c>
      <c r="L679" s="18" t="str">
        <f>IF(OR(AND(COUNTA(H679:J679)=3,K679=""),AND(COUNTA(H679:J679)=1,K679&lt;&gt;"")),ROUND(PRODUCT(H679:K679),2),"")</f>
        <v/>
      </c>
      <c r="M679" s="18">
        <f>IF(L679&lt;&gt;"",ROUND(PRODUCT(F679,G679,L679),2),IF(K679&lt;&gt;"",ROUND(PRODUCT(F679,G679,K679),2),ROUND(PRODUCT(F679:J679),2)))</f>
        <v>4.08</v>
      </c>
      <c r="N679" s="18"/>
    </row>
    <row r="680" spans="1:14">
      <c r="A680" s="11" t="s">
        <v>1758</v>
      </c>
      <c r="B680" s="127" t="s">
        <v>1759</v>
      </c>
      <c r="C680" s="128"/>
      <c r="D680" s="128"/>
      <c r="E680" s="129"/>
      <c r="F680" s="18"/>
      <c r="G680" s="130">
        <v>2</v>
      </c>
      <c r="H680" s="18">
        <v>7</v>
      </c>
      <c r="I680" s="18"/>
      <c r="J680" s="18">
        <v>1.7</v>
      </c>
      <c r="K680" s="18">
        <f>IF(COUNTA(H680:J680)=2,ROUND(PRODUCT(H680:J680),2),"")</f>
        <v>11.9</v>
      </c>
      <c r="L680" s="18" t="str">
        <f>IF(OR(AND(COUNTA(H680:J680)=3,K680=""),AND(COUNTA(H680:J680)=1,K680&lt;&gt;"")),ROUND(PRODUCT(H680:K680),2),"")</f>
        <v/>
      </c>
      <c r="M680" s="18">
        <f>IF(L680&lt;&gt;"",ROUND(PRODUCT(F680,G680,L680),2),IF(K680&lt;&gt;"",ROUND(PRODUCT(F680,G680,K680),2),ROUND(PRODUCT(F680:J680),2)))</f>
        <v>23.8</v>
      </c>
      <c r="N680" s="18"/>
    </row>
    <row r="681" spans="1:14" ht="30">
      <c r="A681" s="11" t="s">
        <v>239</v>
      </c>
      <c r="B681" s="11">
        <v>98563</v>
      </c>
      <c r="C681" s="11" t="str">
        <f>VLOOKUP(B681,CPU!$B:$J,2,FALSE)</f>
        <v>SINAPI</v>
      </c>
      <c r="D681" s="23" t="str">
        <f>VLOOKUP(B681,CPU!$B:$J,3,FALSE)</f>
        <v>PROTEÇÃO MECÂNICA DE SUPERFÍCIE HORIZONTAL COM ARGAMASSA DE CIMENTO E AREIA, TRAÇO 1:3, E=2CM. AF_09/2023</v>
      </c>
      <c r="E681" s="11" t="str">
        <f>VLOOKUP(B681,CPU!$B:$J,4,FALSE)</f>
        <v>M2</v>
      </c>
      <c r="F681" s="11"/>
      <c r="G681" s="11"/>
      <c r="H681" s="11"/>
      <c r="I681" s="11"/>
      <c r="J681" s="11"/>
      <c r="K681" s="11"/>
      <c r="L681" s="11"/>
      <c r="M681" s="11"/>
      <c r="N681" s="18">
        <f>SUM($M$682:$M$682)</f>
        <v>36.28</v>
      </c>
    </row>
    <row r="682" spans="1:14">
      <c r="A682" s="11" t="s">
        <v>1760</v>
      </c>
      <c r="B682" s="127" t="s">
        <v>1761</v>
      </c>
      <c r="C682" s="128"/>
      <c r="D682" s="128"/>
      <c r="E682" s="129"/>
      <c r="F682" s="18"/>
      <c r="G682" s="130"/>
      <c r="H682" s="18"/>
      <c r="I682" s="18"/>
      <c r="J682" s="18"/>
      <c r="K682" s="18">
        <v>36.28</v>
      </c>
      <c r="L682" s="18" t="str">
        <f>IF(OR(AND(COUNTA(H682:J682)=3,K682=""),AND(COUNTA(H682:J682)=1,K682&lt;&gt;"")),ROUND(PRODUCT(H682:K682),2),"")</f>
        <v/>
      </c>
      <c r="M682" s="18">
        <f>IF(L682&lt;&gt;"",ROUND(PRODUCT(F682,G682,L682),2),IF(K682&lt;&gt;"",ROUND(PRODUCT(F682,G682,K682),2),ROUND(PRODUCT(F682:J682),2)))</f>
        <v>36.28</v>
      </c>
      <c r="N682" s="18"/>
    </row>
    <row r="683" spans="1:14" ht="30">
      <c r="A683" s="11" t="s">
        <v>240</v>
      </c>
      <c r="B683" s="11">
        <v>101578</v>
      </c>
      <c r="C683" s="11" t="str">
        <f>VLOOKUP(B683,CPU!$B:$J,2,FALSE)</f>
        <v>SINAPI</v>
      </c>
      <c r="D683" s="23" t="str">
        <f>VLOOKUP(B683,CPU!$B:$J,3,FALSE)</f>
        <v>ESCORAMENTO DE VALA, TIPO DESCONTÍNUO, COM PROFUNDIDADE DE 1,5 M A 3,0 M, LARGURA MENOR QUE 1,5 M. AF_08/2020</v>
      </c>
      <c r="E683" s="11" t="str">
        <f>VLOOKUP(B683,CPU!$B:$J,4,FALSE)</f>
        <v>M2</v>
      </c>
      <c r="F683" s="11"/>
      <c r="G683" s="11"/>
      <c r="H683" s="11"/>
      <c r="I683" s="11"/>
      <c r="J683" s="11"/>
      <c r="K683" s="11"/>
      <c r="L683" s="11"/>
      <c r="M683" s="11"/>
      <c r="N683" s="18">
        <f>SUM($M$684:$M$739)</f>
        <v>760.5999999999998</v>
      </c>
    </row>
    <row r="684" spans="1:14">
      <c r="A684" s="11" t="s">
        <v>1762</v>
      </c>
      <c r="B684" s="127" t="s">
        <v>1409</v>
      </c>
      <c r="C684" s="128"/>
      <c r="D684" s="128"/>
      <c r="E684" s="129"/>
      <c r="F684" s="18"/>
      <c r="G684" s="130"/>
      <c r="H684" s="18">
        <v>3.4</v>
      </c>
      <c r="I684" s="18"/>
      <c r="J684" s="18">
        <v>3</v>
      </c>
      <c r="K684" s="18">
        <f t="shared" ref="K684:K715" si="55">IF(COUNTA(H684:J684)=2,ROUND(PRODUCT(H684:J684),2),"")</f>
        <v>10.199999999999999</v>
      </c>
      <c r="L684" s="18" t="str">
        <f t="shared" ref="L684:L715" si="56">IF(OR(AND(COUNTA(H684:J684)=3,K684=""),AND(COUNTA(H684:J684)=1,K684&lt;&gt;"")),ROUND(PRODUCT(H684:K684),2),"")</f>
        <v/>
      </c>
      <c r="M684" s="18">
        <f t="shared" ref="M684:M715" si="57">IF(L684&lt;&gt;"",ROUND(PRODUCT(F684,G684,L684),2),IF(K684&lt;&gt;"",ROUND(PRODUCT(F684,G684,K684),2),ROUND(PRODUCT(F684:J684),2)))</f>
        <v>10.199999999999999</v>
      </c>
      <c r="N684" s="18"/>
    </row>
    <row r="685" spans="1:14">
      <c r="A685" s="11" t="s">
        <v>1763</v>
      </c>
      <c r="B685" s="127" t="s">
        <v>1411</v>
      </c>
      <c r="C685" s="128"/>
      <c r="D685" s="128"/>
      <c r="E685" s="129"/>
      <c r="F685" s="18"/>
      <c r="G685" s="130"/>
      <c r="H685" s="18">
        <v>4.5</v>
      </c>
      <c r="I685" s="18"/>
      <c r="J685" s="18">
        <v>3</v>
      </c>
      <c r="K685" s="18">
        <f t="shared" si="55"/>
        <v>13.5</v>
      </c>
      <c r="L685" s="18" t="str">
        <f t="shared" si="56"/>
        <v/>
      </c>
      <c r="M685" s="18">
        <f t="shared" si="57"/>
        <v>13.5</v>
      </c>
      <c r="N685" s="18"/>
    </row>
    <row r="686" spans="1:14">
      <c r="A686" s="11" t="s">
        <v>1764</v>
      </c>
      <c r="B686" s="127" t="s">
        <v>1413</v>
      </c>
      <c r="C686" s="128"/>
      <c r="D686" s="128"/>
      <c r="E686" s="129"/>
      <c r="F686" s="18"/>
      <c r="G686" s="130"/>
      <c r="H686" s="18">
        <v>3.8</v>
      </c>
      <c r="I686" s="18"/>
      <c r="J686" s="18">
        <v>3</v>
      </c>
      <c r="K686" s="18">
        <f t="shared" si="55"/>
        <v>11.4</v>
      </c>
      <c r="L686" s="18" t="str">
        <f t="shared" si="56"/>
        <v/>
      </c>
      <c r="M686" s="18">
        <f t="shared" si="57"/>
        <v>11.4</v>
      </c>
      <c r="N686" s="18"/>
    </row>
    <row r="687" spans="1:14">
      <c r="A687" s="11" t="s">
        <v>1765</v>
      </c>
      <c r="B687" s="127" t="s">
        <v>1415</v>
      </c>
      <c r="C687" s="128"/>
      <c r="D687" s="128"/>
      <c r="E687" s="129"/>
      <c r="F687" s="18"/>
      <c r="G687" s="130"/>
      <c r="H687" s="18">
        <v>3.9</v>
      </c>
      <c r="I687" s="18"/>
      <c r="J687" s="18">
        <v>3</v>
      </c>
      <c r="K687" s="18">
        <f t="shared" si="55"/>
        <v>11.7</v>
      </c>
      <c r="L687" s="18" t="str">
        <f t="shared" si="56"/>
        <v/>
      </c>
      <c r="M687" s="18">
        <f t="shared" si="57"/>
        <v>11.7</v>
      </c>
      <c r="N687" s="18"/>
    </row>
    <row r="688" spans="1:14">
      <c r="A688" s="11" t="s">
        <v>1766</v>
      </c>
      <c r="B688" s="127" t="s">
        <v>1417</v>
      </c>
      <c r="C688" s="128"/>
      <c r="D688" s="128"/>
      <c r="E688" s="129"/>
      <c r="F688" s="18"/>
      <c r="G688" s="130"/>
      <c r="H688" s="18">
        <v>3.8</v>
      </c>
      <c r="I688" s="18"/>
      <c r="J688" s="18">
        <v>2.56</v>
      </c>
      <c r="K688" s="18">
        <f t="shared" si="55"/>
        <v>9.73</v>
      </c>
      <c r="L688" s="18" t="str">
        <f t="shared" si="56"/>
        <v/>
      </c>
      <c r="M688" s="18">
        <f t="shared" si="57"/>
        <v>9.73</v>
      </c>
      <c r="N688" s="18"/>
    </row>
    <row r="689" spans="1:14">
      <c r="A689" s="11" t="s">
        <v>1767</v>
      </c>
      <c r="B689" s="127" t="s">
        <v>1419</v>
      </c>
      <c r="C689" s="128"/>
      <c r="D689" s="128"/>
      <c r="E689" s="129"/>
      <c r="F689" s="18"/>
      <c r="G689" s="130"/>
      <c r="H689" s="18">
        <v>3.5</v>
      </c>
      <c r="I689" s="18"/>
      <c r="J689" s="18">
        <v>2.56</v>
      </c>
      <c r="K689" s="18">
        <f t="shared" si="55"/>
        <v>8.9600000000000009</v>
      </c>
      <c r="L689" s="18" t="str">
        <f t="shared" si="56"/>
        <v/>
      </c>
      <c r="M689" s="18">
        <f t="shared" si="57"/>
        <v>8.9600000000000009</v>
      </c>
      <c r="N689" s="18"/>
    </row>
    <row r="690" spans="1:14">
      <c r="A690" s="11" t="s">
        <v>1768</v>
      </c>
      <c r="B690" s="127" t="s">
        <v>1421</v>
      </c>
      <c r="C690" s="128"/>
      <c r="D690" s="128"/>
      <c r="E690" s="129"/>
      <c r="F690" s="18"/>
      <c r="G690" s="130"/>
      <c r="H690" s="18">
        <v>3.1</v>
      </c>
      <c r="I690" s="18"/>
      <c r="J690" s="18">
        <v>2.56</v>
      </c>
      <c r="K690" s="18">
        <f t="shared" si="55"/>
        <v>7.94</v>
      </c>
      <c r="L690" s="18" t="str">
        <f t="shared" si="56"/>
        <v/>
      </c>
      <c r="M690" s="18">
        <f t="shared" si="57"/>
        <v>7.94</v>
      </c>
      <c r="N690" s="18"/>
    </row>
    <row r="691" spans="1:14">
      <c r="A691" s="11" t="s">
        <v>1769</v>
      </c>
      <c r="B691" s="127" t="s">
        <v>1423</v>
      </c>
      <c r="C691" s="128"/>
      <c r="D691" s="128"/>
      <c r="E691" s="129"/>
      <c r="F691" s="18"/>
      <c r="G691" s="130"/>
      <c r="H691" s="18">
        <v>4.3</v>
      </c>
      <c r="I691" s="18"/>
      <c r="J691" s="18">
        <v>2.76</v>
      </c>
      <c r="K691" s="18">
        <f t="shared" si="55"/>
        <v>11.87</v>
      </c>
      <c r="L691" s="18" t="str">
        <f t="shared" si="56"/>
        <v/>
      </c>
      <c r="M691" s="18">
        <f t="shared" si="57"/>
        <v>11.87</v>
      </c>
      <c r="N691" s="18"/>
    </row>
    <row r="692" spans="1:14">
      <c r="A692" s="11" t="s">
        <v>1770</v>
      </c>
      <c r="B692" s="127" t="s">
        <v>1425</v>
      </c>
      <c r="C692" s="128"/>
      <c r="D692" s="128"/>
      <c r="E692" s="129"/>
      <c r="F692" s="18"/>
      <c r="G692" s="130"/>
      <c r="H692" s="18">
        <v>6</v>
      </c>
      <c r="I692" s="18"/>
      <c r="J692" s="18">
        <v>2.76</v>
      </c>
      <c r="K692" s="18">
        <f t="shared" si="55"/>
        <v>16.559999999999999</v>
      </c>
      <c r="L692" s="18" t="str">
        <f t="shared" si="56"/>
        <v/>
      </c>
      <c r="M692" s="18">
        <f t="shared" si="57"/>
        <v>16.559999999999999</v>
      </c>
      <c r="N692" s="18"/>
    </row>
    <row r="693" spans="1:14">
      <c r="A693" s="11" t="s">
        <v>1771</v>
      </c>
      <c r="B693" s="127" t="s">
        <v>1427</v>
      </c>
      <c r="C693" s="128"/>
      <c r="D693" s="128"/>
      <c r="E693" s="129"/>
      <c r="F693" s="18"/>
      <c r="G693" s="130"/>
      <c r="H693" s="18">
        <v>4.5999999999999996</v>
      </c>
      <c r="I693" s="18"/>
      <c r="J693" s="18">
        <v>3</v>
      </c>
      <c r="K693" s="18">
        <f t="shared" si="55"/>
        <v>13.8</v>
      </c>
      <c r="L693" s="18" t="str">
        <f t="shared" si="56"/>
        <v/>
      </c>
      <c r="M693" s="18">
        <f t="shared" si="57"/>
        <v>13.8</v>
      </c>
      <c r="N693" s="18"/>
    </row>
    <row r="694" spans="1:14">
      <c r="A694" s="11" t="s">
        <v>1772</v>
      </c>
      <c r="B694" s="127" t="s">
        <v>1429</v>
      </c>
      <c r="C694" s="128"/>
      <c r="D694" s="128"/>
      <c r="E694" s="129"/>
      <c r="F694" s="18"/>
      <c r="G694" s="130"/>
      <c r="H694" s="18">
        <v>4</v>
      </c>
      <c r="I694" s="18"/>
      <c r="J694" s="18">
        <v>3</v>
      </c>
      <c r="K694" s="18">
        <f t="shared" si="55"/>
        <v>12</v>
      </c>
      <c r="L694" s="18" t="str">
        <f t="shared" si="56"/>
        <v/>
      </c>
      <c r="M694" s="18">
        <f t="shared" si="57"/>
        <v>12</v>
      </c>
      <c r="N694" s="18"/>
    </row>
    <row r="695" spans="1:14">
      <c r="A695" s="11" t="s">
        <v>1773</v>
      </c>
      <c r="B695" s="127" t="s">
        <v>1431</v>
      </c>
      <c r="C695" s="128"/>
      <c r="D695" s="128"/>
      <c r="E695" s="129"/>
      <c r="F695" s="18"/>
      <c r="G695" s="130"/>
      <c r="H695" s="18">
        <v>4.7</v>
      </c>
      <c r="I695" s="18"/>
      <c r="J695" s="18">
        <v>3</v>
      </c>
      <c r="K695" s="18">
        <f t="shared" si="55"/>
        <v>14.1</v>
      </c>
      <c r="L695" s="18" t="str">
        <f t="shared" si="56"/>
        <v/>
      </c>
      <c r="M695" s="18">
        <f t="shared" si="57"/>
        <v>14.1</v>
      </c>
      <c r="N695" s="18"/>
    </row>
    <row r="696" spans="1:14">
      <c r="A696" s="11" t="s">
        <v>1774</v>
      </c>
      <c r="B696" s="127" t="s">
        <v>1433</v>
      </c>
      <c r="C696" s="128"/>
      <c r="D696" s="128"/>
      <c r="E696" s="129"/>
      <c r="F696" s="18"/>
      <c r="G696" s="130"/>
      <c r="H696" s="18">
        <v>4.4000000000000004</v>
      </c>
      <c r="I696" s="18"/>
      <c r="J696" s="18">
        <v>3</v>
      </c>
      <c r="K696" s="18">
        <f t="shared" si="55"/>
        <v>13.2</v>
      </c>
      <c r="L696" s="18" t="str">
        <f t="shared" si="56"/>
        <v/>
      </c>
      <c r="M696" s="18">
        <f t="shared" si="57"/>
        <v>13.2</v>
      </c>
      <c r="N696" s="18"/>
    </row>
    <row r="697" spans="1:14">
      <c r="A697" s="11" t="s">
        <v>1775</v>
      </c>
      <c r="B697" s="127" t="s">
        <v>1435</v>
      </c>
      <c r="C697" s="128"/>
      <c r="D697" s="128"/>
      <c r="E697" s="129"/>
      <c r="F697" s="18">
        <v>2</v>
      </c>
      <c r="G697" s="130"/>
      <c r="H697" s="18">
        <v>4.5</v>
      </c>
      <c r="I697" s="18"/>
      <c r="J697" s="18">
        <v>2.56</v>
      </c>
      <c r="K697" s="18">
        <f t="shared" si="55"/>
        <v>11.52</v>
      </c>
      <c r="L697" s="18" t="str">
        <f t="shared" si="56"/>
        <v/>
      </c>
      <c r="M697" s="18">
        <f t="shared" si="57"/>
        <v>23.04</v>
      </c>
      <c r="N697" s="18"/>
    </row>
    <row r="698" spans="1:14">
      <c r="A698" s="11" t="s">
        <v>1776</v>
      </c>
      <c r="B698" s="127" t="s">
        <v>1437</v>
      </c>
      <c r="C698" s="128"/>
      <c r="D698" s="128"/>
      <c r="E698" s="129"/>
      <c r="F698" s="18"/>
      <c r="G698" s="130"/>
      <c r="H698" s="18">
        <v>4.5999999999999996</v>
      </c>
      <c r="I698" s="18"/>
      <c r="J698" s="18">
        <v>2.56</v>
      </c>
      <c r="K698" s="18">
        <f t="shared" si="55"/>
        <v>11.78</v>
      </c>
      <c r="L698" s="18" t="str">
        <f t="shared" si="56"/>
        <v/>
      </c>
      <c r="M698" s="18">
        <f t="shared" si="57"/>
        <v>11.78</v>
      </c>
      <c r="N698" s="18"/>
    </row>
    <row r="699" spans="1:14">
      <c r="A699" s="11" t="s">
        <v>1777</v>
      </c>
      <c r="B699" s="127" t="s">
        <v>1439</v>
      </c>
      <c r="C699" s="128"/>
      <c r="D699" s="128"/>
      <c r="E699" s="129"/>
      <c r="F699" s="18"/>
      <c r="G699" s="130"/>
      <c r="H699" s="18">
        <v>4.8</v>
      </c>
      <c r="I699" s="18"/>
      <c r="J699" s="18">
        <v>2.76</v>
      </c>
      <c r="K699" s="18">
        <f t="shared" si="55"/>
        <v>13.25</v>
      </c>
      <c r="L699" s="18" t="str">
        <f t="shared" si="56"/>
        <v/>
      </c>
      <c r="M699" s="18">
        <f t="shared" si="57"/>
        <v>13.25</v>
      </c>
      <c r="N699" s="18"/>
    </row>
    <row r="700" spans="1:14">
      <c r="A700" s="11" t="s">
        <v>1778</v>
      </c>
      <c r="B700" s="127" t="s">
        <v>1441</v>
      </c>
      <c r="C700" s="128"/>
      <c r="D700" s="128"/>
      <c r="E700" s="129"/>
      <c r="F700" s="18"/>
      <c r="G700" s="130"/>
      <c r="H700" s="18">
        <v>4.5999999999999996</v>
      </c>
      <c r="I700" s="18"/>
      <c r="J700" s="18">
        <v>3</v>
      </c>
      <c r="K700" s="18">
        <f t="shared" si="55"/>
        <v>13.8</v>
      </c>
      <c r="L700" s="18" t="str">
        <f t="shared" si="56"/>
        <v/>
      </c>
      <c r="M700" s="18">
        <f t="shared" si="57"/>
        <v>13.8</v>
      </c>
      <c r="N700" s="18"/>
    </row>
    <row r="701" spans="1:14">
      <c r="A701" s="11" t="s">
        <v>1779</v>
      </c>
      <c r="B701" s="127" t="s">
        <v>1443</v>
      </c>
      <c r="C701" s="128"/>
      <c r="D701" s="128"/>
      <c r="E701" s="129"/>
      <c r="F701" s="18"/>
      <c r="G701" s="130"/>
      <c r="H701" s="18">
        <v>2.4</v>
      </c>
      <c r="I701" s="18"/>
      <c r="J701" s="18">
        <v>2.76</v>
      </c>
      <c r="K701" s="18">
        <f t="shared" si="55"/>
        <v>6.62</v>
      </c>
      <c r="L701" s="18" t="str">
        <f t="shared" si="56"/>
        <v/>
      </c>
      <c r="M701" s="18">
        <f t="shared" si="57"/>
        <v>6.62</v>
      </c>
      <c r="N701" s="18"/>
    </row>
    <row r="702" spans="1:14">
      <c r="A702" s="11" t="s">
        <v>1780</v>
      </c>
      <c r="B702" s="127" t="s">
        <v>1445</v>
      </c>
      <c r="C702" s="128"/>
      <c r="D702" s="128"/>
      <c r="E702" s="129"/>
      <c r="F702" s="18"/>
      <c r="G702" s="130"/>
      <c r="H702" s="18">
        <v>4.4000000000000004</v>
      </c>
      <c r="I702" s="18"/>
      <c r="J702" s="18">
        <v>2.76</v>
      </c>
      <c r="K702" s="18">
        <f t="shared" si="55"/>
        <v>12.14</v>
      </c>
      <c r="L702" s="18" t="str">
        <f t="shared" si="56"/>
        <v/>
      </c>
      <c r="M702" s="18">
        <f t="shared" si="57"/>
        <v>12.14</v>
      </c>
      <c r="N702" s="18"/>
    </row>
    <row r="703" spans="1:14">
      <c r="A703" s="11" t="s">
        <v>1781</v>
      </c>
      <c r="B703" s="127" t="s">
        <v>1447</v>
      </c>
      <c r="C703" s="128"/>
      <c r="D703" s="128"/>
      <c r="E703" s="129"/>
      <c r="F703" s="18"/>
      <c r="G703" s="130"/>
      <c r="H703" s="18">
        <v>6.4</v>
      </c>
      <c r="I703" s="18"/>
      <c r="J703" s="18">
        <v>2.76</v>
      </c>
      <c r="K703" s="18">
        <f t="shared" si="55"/>
        <v>17.66</v>
      </c>
      <c r="L703" s="18" t="str">
        <f t="shared" si="56"/>
        <v/>
      </c>
      <c r="M703" s="18">
        <f t="shared" si="57"/>
        <v>17.66</v>
      </c>
      <c r="N703" s="18"/>
    </row>
    <row r="704" spans="1:14">
      <c r="A704" s="11" t="s">
        <v>1782</v>
      </c>
      <c r="B704" s="127" t="s">
        <v>1449</v>
      </c>
      <c r="C704" s="128"/>
      <c r="D704" s="128"/>
      <c r="E704" s="129"/>
      <c r="F704" s="18"/>
      <c r="G704" s="130"/>
      <c r="H704" s="18">
        <v>3.8</v>
      </c>
      <c r="I704" s="18"/>
      <c r="J704" s="18">
        <v>3</v>
      </c>
      <c r="K704" s="18">
        <f t="shared" si="55"/>
        <v>11.4</v>
      </c>
      <c r="L704" s="18" t="str">
        <f t="shared" si="56"/>
        <v/>
      </c>
      <c r="M704" s="18">
        <f t="shared" si="57"/>
        <v>11.4</v>
      </c>
      <c r="N704" s="18"/>
    </row>
    <row r="705" spans="1:14">
      <c r="A705" s="11" t="s">
        <v>1783</v>
      </c>
      <c r="B705" s="127" t="s">
        <v>1451</v>
      </c>
      <c r="C705" s="128"/>
      <c r="D705" s="128"/>
      <c r="E705" s="129"/>
      <c r="F705" s="18"/>
      <c r="G705" s="130"/>
      <c r="H705" s="18">
        <v>2.4</v>
      </c>
      <c r="I705" s="18"/>
      <c r="J705" s="18">
        <v>2.76</v>
      </c>
      <c r="K705" s="18">
        <f t="shared" si="55"/>
        <v>6.62</v>
      </c>
      <c r="L705" s="18" t="str">
        <f t="shared" si="56"/>
        <v/>
      </c>
      <c r="M705" s="18">
        <f t="shared" si="57"/>
        <v>6.62</v>
      </c>
      <c r="N705" s="18"/>
    </row>
    <row r="706" spans="1:14">
      <c r="A706" s="11" t="s">
        <v>1784</v>
      </c>
      <c r="B706" s="127" t="s">
        <v>1453</v>
      </c>
      <c r="C706" s="128"/>
      <c r="D706" s="128"/>
      <c r="E706" s="129"/>
      <c r="F706" s="18"/>
      <c r="G706" s="130"/>
      <c r="H706" s="18">
        <v>4.5999999999999996</v>
      </c>
      <c r="I706" s="18"/>
      <c r="J706" s="18">
        <v>3</v>
      </c>
      <c r="K706" s="18">
        <f t="shared" si="55"/>
        <v>13.8</v>
      </c>
      <c r="L706" s="18" t="str">
        <f t="shared" si="56"/>
        <v/>
      </c>
      <c r="M706" s="18">
        <f t="shared" si="57"/>
        <v>13.8</v>
      </c>
      <c r="N706" s="18"/>
    </row>
    <row r="707" spans="1:14">
      <c r="A707" s="11" t="s">
        <v>1785</v>
      </c>
      <c r="B707" s="127" t="s">
        <v>1455</v>
      </c>
      <c r="C707" s="128"/>
      <c r="D707" s="128"/>
      <c r="E707" s="129"/>
      <c r="F707" s="18"/>
      <c r="G707" s="130"/>
      <c r="H707" s="18">
        <v>4.5999999999999996</v>
      </c>
      <c r="I707" s="18"/>
      <c r="J707" s="18">
        <v>3</v>
      </c>
      <c r="K707" s="18">
        <f t="shared" si="55"/>
        <v>13.8</v>
      </c>
      <c r="L707" s="18" t="str">
        <f t="shared" si="56"/>
        <v/>
      </c>
      <c r="M707" s="18">
        <f t="shared" si="57"/>
        <v>13.8</v>
      </c>
      <c r="N707" s="18"/>
    </row>
    <row r="708" spans="1:14">
      <c r="A708" s="11" t="s">
        <v>1786</v>
      </c>
      <c r="B708" s="127" t="s">
        <v>1457</v>
      </c>
      <c r="C708" s="128"/>
      <c r="D708" s="128"/>
      <c r="E708" s="129"/>
      <c r="F708" s="18"/>
      <c r="G708" s="130"/>
      <c r="H708" s="18">
        <v>2.4</v>
      </c>
      <c r="I708" s="18"/>
      <c r="J708" s="18">
        <v>2.76</v>
      </c>
      <c r="K708" s="18">
        <f t="shared" si="55"/>
        <v>6.62</v>
      </c>
      <c r="L708" s="18" t="str">
        <f t="shared" si="56"/>
        <v/>
      </c>
      <c r="M708" s="18">
        <f t="shared" si="57"/>
        <v>6.62</v>
      </c>
      <c r="N708" s="18"/>
    </row>
    <row r="709" spans="1:14">
      <c r="A709" s="11" t="s">
        <v>1787</v>
      </c>
      <c r="B709" s="127" t="s">
        <v>1459</v>
      </c>
      <c r="C709" s="128"/>
      <c r="D709" s="128"/>
      <c r="E709" s="129"/>
      <c r="F709" s="18"/>
      <c r="G709" s="130"/>
      <c r="H709" s="18">
        <v>4.4000000000000004</v>
      </c>
      <c r="I709" s="18"/>
      <c r="J709" s="18">
        <v>3</v>
      </c>
      <c r="K709" s="18">
        <f t="shared" si="55"/>
        <v>13.2</v>
      </c>
      <c r="L709" s="18" t="str">
        <f t="shared" si="56"/>
        <v/>
      </c>
      <c r="M709" s="18">
        <f t="shared" si="57"/>
        <v>13.2</v>
      </c>
      <c r="N709" s="18"/>
    </row>
    <row r="710" spans="1:14">
      <c r="A710" s="11" t="s">
        <v>1788</v>
      </c>
      <c r="B710" s="127" t="s">
        <v>1461</v>
      </c>
      <c r="C710" s="128"/>
      <c r="D710" s="128"/>
      <c r="E710" s="129"/>
      <c r="F710" s="18"/>
      <c r="G710" s="130"/>
      <c r="H710" s="18">
        <v>4.5</v>
      </c>
      <c r="I710" s="18"/>
      <c r="J710" s="18">
        <v>3</v>
      </c>
      <c r="K710" s="18">
        <f t="shared" si="55"/>
        <v>13.5</v>
      </c>
      <c r="L710" s="18" t="str">
        <f t="shared" si="56"/>
        <v/>
      </c>
      <c r="M710" s="18">
        <f t="shared" si="57"/>
        <v>13.5</v>
      </c>
      <c r="N710" s="18"/>
    </row>
    <row r="711" spans="1:14">
      <c r="A711" s="11" t="s">
        <v>1789</v>
      </c>
      <c r="B711" s="127" t="s">
        <v>1463</v>
      </c>
      <c r="C711" s="128"/>
      <c r="D711" s="128"/>
      <c r="E711" s="129"/>
      <c r="F711" s="18"/>
      <c r="G711" s="130"/>
      <c r="H711" s="18">
        <v>5.2</v>
      </c>
      <c r="I711" s="18"/>
      <c r="J711" s="18">
        <v>3</v>
      </c>
      <c r="K711" s="18">
        <f t="shared" si="55"/>
        <v>15.6</v>
      </c>
      <c r="L711" s="18" t="str">
        <f t="shared" si="56"/>
        <v/>
      </c>
      <c r="M711" s="18">
        <f t="shared" si="57"/>
        <v>15.6</v>
      </c>
      <c r="N711" s="18"/>
    </row>
    <row r="712" spans="1:14">
      <c r="A712" s="11" t="s">
        <v>1790</v>
      </c>
      <c r="B712" s="127" t="s">
        <v>1465</v>
      </c>
      <c r="C712" s="128"/>
      <c r="D712" s="128"/>
      <c r="E712" s="129"/>
      <c r="F712" s="18"/>
      <c r="G712" s="130"/>
      <c r="H712" s="18">
        <v>5</v>
      </c>
      <c r="I712" s="18"/>
      <c r="J712" s="18">
        <v>2.76</v>
      </c>
      <c r="K712" s="18">
        <f t="shared" si="55"/>
        <v>13.8</v>
      </c>
      <c r="L712" s="18" t="str">
        <f t="shared" si="56"/>
        <v/>
      </c>
      <c r="M712" s="18">
        <f t="shared" si="57"/>
        <v>13.8</v>
      </c>
      <c r="N712" s="18"/>
    </row>
    <row r="713" spans="1:14">
      <c r="A713" s="11" t="s">
        <v>1791</v>
      </c>
      <c r="B713" s="127" t="s">
        <v>1467</v>
      </c>
      <c r="C713" s="128"/>
      <c r="D713" s="128"/>
      <c r="E713" s="129"/>
      <c r="F713" s="18"/>
      <c r="G713" s="130"/>
      <c r="H713" s="18">
        <v>6.3</v>
      </c>
      <c r="I713" s="18"/>
      <c r="J713" s="18">
        <v>2.76</v>
      </c>
      <c r="K713" s="18">
        <f t="shared" si="55"/>
        <v>17.39</v>
      </c>
      <c r="L713" s="18" t="str">
        <f t="shared" si="56"/>
        <v/>
      </c>
      <c r="M713" s="18">
        <f t="shared" si="57"/>
        <v>17.39</v>
      </c>
      <c r="N713" s="18"/>
    </row>
    <row r="714" spans="1:14">
      <c r="A714" s="11" t="s">
        <v>1792</v>
      </c>
      <c r="B714" s="127" t="s">
        <v>1469</v>
      </c>
      <c r="C714" s="128"/>
      <c r="D714" s="128"/>
      <c r="E714" s="129"/>
      <c r="F714" s="18"/>
      <c r="G714" s="130"/>
      <c r="H714" s="18">
        <v>4.9000000000000004</v>
      </c>
      <c r="I714" s="18"/>
      <c r="J714" s="18">
        <v>3</v>
      </c>
      <c r="K714" s="18">
        <f t="shared" si="55"/>
        <v>14.7</v>
      </c>
      <c r="L714" s="18" t="str">
        <f t="shared" si="56"/>
        <v/>
      </c>
      <c r="M714" s="18">
        <f t="shared" si="57"/>
        <v>14.7</v>
      </c>
      <c r="N714" s="18"/>
    </row>
    <row r="715" spans="1:14">
      <c r="A715" s="11" t="s">
        <v>1793</v>
      </c>
      <c r="B715" s="127" t="s">
        <v>1471</v>
      </c>
      <c r="C715" s="128"/>
      <c r="D715" s="128"/>
      <c r="E715" s="129"/>
      <c r="F715" s="18"/>
      <c r="G715" s="130"/>
      <c r="H715" s="18">
        <v>5.4</v>
      </c>
      <c r="I715" s="18"/>
      <c r="J715" s="18">
        <v>3</v>
      </c>
      <c r="K715" s="18">
        <f t="shared" si="55"/>
        <v>16.2</v>
      </c>
      <c r="L715" s="18" t="str">
        <f t="shared" si="56"/>
        <v/>
      </c>
      <c r="M715" s="18">
        <f t="shared" si="57"/>
        <v>16.2</v>
      </c>
      <c r="N715" s="18"/>
    </row>
    <row r="716" spans="1:14">
      <c r="A716" s="11" t="s">
        <v>1794</v>
      </c>
      <c r="B716" s="127" t="s">
        <v>1473</v>
      </c>
      <c r="C716" s="128"/>
      <c r="D716" s="128"/>
      <c r="E716" s="129"/>
      <c r="F716" s="18"/>
      <c r="G716" s="130"/>
      <c r="H716" s="18">
        <v>5</v>
      </c>
      <c r="I716" s="18"/>
      <c r="J716" s="18">
        <v>2.76</v>
      </c>
      <c r="K716" s="18">
        <f t="shared" ref="K716:K739" si="58">IF(COUNTA(H716:J716)=2,ROUND(PRODUCT(H716:J716),2),"")</f>
        <v>13.8</v>
      </c>
      <c r="L716" s="18" t="str">
        <f t="shared" ref="L716:L739" si="59">IF(OR(AND(COUNTA(H716:J716)=3,K716=""),AND(COUNTA(H716:J716)=1,K716&lt;&gt;"")),ROUND(PRODUCT(H716:K716),2),"")</f>
        <v/>
      </c>
      <c r="M716" s="18">
        <f t="shared" ref="M716:M739" si="60">IF(L716&lt;&gt;"",ROUND(PRODUCT(F716,G716,L716),2),IF(K716&lt;&gt;"",ROUND(PRODUCT(F716,G716,K716),2),ROUND(PRODUCT(F716:J716),2)))</f>
        <v>13.8</v>
      </c>
      <c r="N716" s="18"/>
    </row>
    <row r="717" spans="1:14">
      <c r="A717" s="11" t="s">
        <v>1795</v>
      </c>
      <c r="B717" s="127" t="s">
        <v>1475</v>
      </c>
      <c r="C717" s="128"/>
      <c r="D717" s="128"/>
      <c r="E717" s="129"/>
      <c r="F717" s="18"/>
      <c r="G717" s="130"/>
      <c r="H717" s="18">
        <v>4.9000000000000004</v>
      </c>
      <c r="I717" s="18"/>
      <c r="J717" s="18">
        <v>3</v>
      </c>
      <c r="K717" s="18">
        <f t="shared" si="58"/>
        <v>14.7</v>
      </c>
      <c r="L717" s="18" t="str">
        <f t="shared" si="59"/>
        <v/>
      </c>
      <c r="M717" s="18">
        <f t="shared" si="60"/>
        <v>14.7</v>
      </c>
      <c r="N717" s="18"/>
    </row>
    <row r="718" spans="1:14">
      <c r="A718" s="11" t="s">
        <v>1796</v>
      </c>
      <c r="B718" s="127" t="s">
        <v>1477</v>
      </c>
      <c r="C718" s="128"/>
      <c r="D718" s="128"/>
      <c r="E718" s="129"/>
      <c r="F718" s="18"/>
      <c r="G718" s="130"/>
      <c r="H718" s="18">
        <v>3</v>
      </c>
      <c r="I718" s="18"/>
      <c r="J718" s="18">
        <v>2.76</v>
      </c>
      <c r="K718" s="18">
        <f t="shared" si="58"/>
        <v>8.2799999999999994</v>
      </c>
      <c r="L718" s="18" t="str">
        <f t="shared" si="59"/>
        <v/>
      </c>
      <c r="M718" s="18">
        <f t="shared" si="60"/>
        <v>8.2799999999999994</v>
      </c>
      <c r="N718" s="18"/>
    </row>
    <row r="719" spans="1:14">
      <c r="A719" s="11" t="s">
        <v>1797</v>
      </c>
      <c r="B719" s="127" t="s">
        <v>1479</v>
      </c>
      <c r="C719" s="128"/>
      <c r="D719" s="128"/>
      <c r="E719" s="129"/>
      <c r="F719" s="18"/>
      <c r="G719" s="130"/>
      <c r="H719" s="18">
        <v>4.8</v>
      </c>
      <c r="I719" s="18"/>
      <c r="J719" s="18">
        <v>2.76</v>
      </c>
      <c r="K719" s="18">
        <f t="shared" si="58"/>
        <v>13.25</v>
      </c>
      <c r="L719" s="18" t="str">
        <f t="shared" si="59"/>
        <v/>
      </c>
      <c r="M719" s="18">
        <f t="shared" si="60"/>
        <v>13.25</v>
      </c>
      <c r="N719" s="18"/>
    </row>
    <row r="720" spans="1:14">
      <c r="A720" s="11" t="s">
        <v>1798</v>
      </c>
      <c r="B720" s="127" t="s">
        <v>1481</v>
      </c>
      <c r="C720" s="128"/>
      <c r="D720" s="128"/>
      <c r="E720" s="129"/>
      <c r="F720" s="18"/>
      <c r="G720" s="130"/>
      <c r="H720" s="18">
        <v>4.2</v>
      </c>
      <c r="I720" s="18"/>
      <c r="J720" s="18">
        <v>2.76</v>
      </c>
      <c r="K720" s="18">
        <f t="shared" si="58"/>
        <v>11.59</v>
      </c>
      <c r="L720" s="18" t="str">
        <f t="shared" si="59"/>
        <v/>
      </c>
      <c r="M720" s="18">
        <f t="shared" si="60"/>
        <v>11.59</v>
      </c>
      <c r="N720" s="18"/>
    </row>
    <row r="721" spans="1:14">
      <c r="A721" s="11" t="s">
        <v>1799</v>
      </c>
      <c r="B721" s="127" t="s">
        <v>1483</v>
      </c>
      <c r="C721" s="128"/>
      <c r="D721" s="128"/>
      <c r="E721" s="129"/>
      <c r="F721" s="18"/>
      <c r="G721" s="130"/>
      <c r="H721" s="18">
        <v>6</v>
      </c>
      <c r="I721" s="18"/>
      <c r="J721" s="18">
        <v>2.76</v>
      </c>
      <c r="K721" s="18">
        <f t="shared" si="58"/>
        <v>16.559999999999999</v>
      </c>
      <c r="L721" s="18" t="str">
        <f t="shared" si="59"/>
        <v/>
      </c>
      <c r="M721" s="18">
        <f t="shared" si="60"/>
        <v>16.559999999999999</v>
      </c>
      <c r="N721" s="18"/>
    </row>
    <row r="722" spans="1:14">
      <c r="A722" s="11" t="s">
        <v>1800</v>
      </c>
      <c r="B722" s="127" t="s">
        <v>1485</v>
      </c>
      <c r="C722" s="128"/>
      <c r="D722" s="128"/>
      <c r="E722" s="129"/>
      <c r="F722" s="18"/>
      <c r="G722" s="130"/>
      <c r="H722" s="18">
        <v>4.4000000000000004</v>
      </c>
      <c r="I722" s="18"/>
      <c r="J722" s="18">
        <v>3</v>
      </c>
      <c r="K722" s="18">
        <f t="shared" si="58"/>
        <v>13.2</v>
      </c>
      <c r="L722" s="18" t="str">
        <f t="shared" si="59"/>
        <v/>
      </c>
      <c r="M722" s="18">
        <f t="shared" si="60"/>
        <v>13.2</v>
      </c>
      <c r="N722" s="18"/>
    </row>
    <row r="723" spans="1:14">
      <c r="A723" s="11" t="s">
        <v>1801</v>
      </c>
      <c r="B723" s="127" t="s">
        <v>1487</v>
      </c>
      <c r="C723" s="128"/>
      <c r="D723" s="128"/>
      <c r="E723" s="129"/>
      <c r="F723" s="18"/>
      <c r="G723" s="130"/>
      <c r="H723" s="18">
        <v>4.9000000000000004</v>
      </c>
      <c r="I723" s="18"/>
      <c r="J723" s="18">
        <v>3</v>
      </c>
      <c r="K723" s="18">
        <f t="shared" si="58"/>
        <v>14.7</v>
      </c>
      <c r="L723" s="18" t="str">
        <f t="shared" si="59"/>
        <v/>
      </c>
      <c r="M723" s="18">
        <f t="shared" si="60"/>
        <v>14.7</v>
      </c>
      <c r="N723" s="18"/>
    </row>
    <row r="724" spans="1:14">
      <c r="A724" s="11" t="s">
        <v>1802</v>
      </c>
      <c r="B724" s="127" t="s">
        <v>1489</v>
      </c>
      <c r="C724" s="128"/>
      <c r="D724" s="128"/>
      <c r="E724" s="129"/>
      <c r="F724" s="18"/>
      <c r="G724" s="130"/>
      <c r="H724" s="18">
        <v>4</v>
      </c>
      <c r="I724" s="18"/>
      <c r="J724" s="18">
        <v>3</v>
      </c>
      <c r="K724" s="18">
        <f t="shared" si="58"/>
        <v>12</v>
      </c>
      <c r="L724" s="18" t="str">
        <f t="shared" si="59"/>
        <v/>
      </c>
      <c r="M724" s="18">
        <f t="shared" si="60"/>
        <v>12</v>
      </c>
      <c r="N724" s="18"/>
    </row>
    <row r="725" spans="1:14">
      <c r="A725" s="11" t="s">
        <v>1803</v>
      </c>
      <c r="B725" s="127" t="s">
        <v>1491</v>
      </c>
      <c r="C725" s="128"/>
      <c r="D725" s="128"/>
      <c r="E725" s="129"/>
      <c r="F725" s="18">
        <v>2</v>
      </c>
      <c r="G725" s="130"/>
      <c r="H725" s="18">
        <v>4.7</v>
      </c>
      <c r="I725" s="18"/>
      <c r="J725" s="18">
        <v>2.76</v>
      </c>
      <c r="K725" s="18">
        <f t="shared" si="58"/>
        <v>12.97</v>
      </c>
      <c r="L725" s="18" t="str">
        <f t="shared" si="59"/>
        <v/>
      </c>
      <c r="M725" s="18">
        <f t="shared" si="60"/>
        <v>25.94</v>
      </c>
      <c r="N725" s="18"/>
    </row>
    <row r="726" spans="1:14">
      <c r="A726" s="11" t="s">
        <v>1804</v>
      </c>
      <c r="B726" s="127" t="s">
        <v>1493</v>
      </c>
      <c r="C726" s="128"/>
      <c r="D726" s="128"/>
      <c r="E726" s="129"/>
      <c r="F726" s="18"/>
      <c r="G726" s="130"/>
      <c r="H726" s="18">
        <v>4.5</v>
      </c>
      <c r="I726" s="18"/>
      <c r="J726" s="18">
        <v>2.76</v>
      </c>
      <c r="K726" s="18">
        <f t="shared" si="58"/>
        <v>12.42</v>
      </c>
      <c r="L726" s="18" t="str">
        <f t="shared" si="59"/>
        <v/>
      </c>
      <c r="M726" s="18">
        <f t="shared" si="60"/>
        <v>12.42</v>
      </c>
      <c r="N726" s="18"/>
    </row>
    <row r="727" spans="1:14">
      <c r="A727" s="11" t="s">
        <v>1805</v>
      </c>
      <c r="B727" s="127" t="s">
        <v>1495</v>
      </c>
      <c r="C727" s="128"/>
      <c r="D727" s="128"/>
      <c r="E727" s="129"/>
      <c r="F727" s="18"/>
      <c r="G727" s="130"/>
      <c r="H727" s="18">
        <v>4.8</v>
      </c>
      <c r="I727" s="18"/>
      <c r="J727" s="18">
        <v>2.76</v>
      </c>
      <c r="K727" s="18">
        <f t="shared" si="58"/>
        <v>13.25</v>
      </c>
      <c r="L727" s="18" t="str">
        <f t="shared" si="59"/>
        <v/>
      </c>
      <c r="M727" s="18">
        <f t="shared" si="60"/>
        <v>13.25</v>
      </c>
      <c r="N727" s="18"/>
    </row>
    <row r="728" spans="1:14">
      <c r="A728" s="11" t="s">
        <v>1806</v>
      </c>
      <c r="B728" s="127" t="s">
        <v>1497</v>
      </c>
      <c r="C728" s="128"/>
      <c r="D728" s="128"/>
      <c r="E728" s="129"/>
      <c r="F728" s="18"/>
      <c r="G728" s="130"/>
      <c r="H728" s="18">
        <v>4.7</v>
      </c>
      <c r="I728" s="18"/>
      <c r="J728" s="18">
        <v>2.76</v>
      </c>
      <c r="K728" s="18">
        <f t="shared" si="58"/>
        <v>12.97</v>
      </c>
      <c r="L728" s="18" t="str">
        <f t="shared" si="59"/>
        <v/>
      </c>
      <c r="M728" s="18">
        <f t="shared" si="60"/>
        <v>12.97</v>
      </c>
      <c r="N728" s="18"/>
    </row>
    <row r="729" spans="1:14">
      <c r="A729" s="11" t="s">
        <v>1807</v>
      </c>
      <c r="B729" s="127" t="s">
        <v>1499</v>
      </c>
      <c r="C729" s="128"/>
      <c r="D729" s="128"/>
      <c r="E729" s="129"/>
      <c r="F729" s="18"/>
      <c r="G729" s="130"/>
      <c r="H729" s="18">
        <v>4</v>
      </c>
      <c r="I729" s="18"/>
      <c r="J729" s="18">
        <v>2.76</v>
      </c>
      <c r="K729" s="18">
        <f t="shared" si="58"/>
        <v>11.04</v>
      </c>
      <c r="L729" s="18" t="str">
        <f t="shared" si="59"/>
        <v/>
      </c>
      <c r="M729" s="18">
        <f t="shared" si="60"/>
        <v>11.04</v>
      </c>
      <c r="N729" s="18"/>
    </row>
    <row r="730" spans="1:14">
      <c r="A730" s="11" t="s">
        <v>1808</v>
      </c>
      <c r="B730" s="127" t="s">
        <v>1501</v>
      </c>
      <c r="C730" s="128"/>
      <c r="D730" s="128"/>
      <c r="E730" s="129"/>
      <c r="F730" s="18"/>
      <c r="G730" s="130"/>
      <c r="H730" s="18">
        <v>6.3</v>
      </c>
      <c r="I730" s="18"/>
      <c r="J730" s="18">
        <v>2.76</v>
      </c>
      <c r="K730" s="18">
        <f t="shared" si="58"/>
        <v>17.39</v>
      </c>
      <c r="L730" s="18" t="str">
        <f t="shared" si="59"/>
        <v/>
      </c>
      <c r="M730" s="18">
        <f t="shared" si="60"/>
        <v>17.39</v>
      </c>
      <c r="N730" s="18"/>
    </row>
    <row r="731" spans="1:14">
      <c r="A731" s="11" t="s">
        <v>1809</v>
      </c>
      <c r="B731" s="127" t="s">
        <v>1503</v>
      </c>
      <c r="C731" s="128"/>
      <c r="D731" s="128"/>
      <c r="E731" s="129"/>
      <c r="F731" s="18"/>
      <c r="G731" s="130"/>
      <c r="H731" s="18">
        <v>4</v>
      </c>
      <c r="I731" s="18"/>
      <c r="J731" s="18">
        <v>2.76</v>
      </c>
      <c r="K731" s="18">
        <f t="shared" si="58"/>
        <v>11.04</v>
      </c>
      <c r="L731" s="18" t="str">
        <f t="shared" si="59"/>
        <v/>
      </c>
      <c r="M731" s="18">
        <f t="shared" si="60"/>
        <v>11.04</v>
      </c>
      <c r="N731" s="18"/>
    </row>
    <row r="732" spans="1:14">
      <c r="A732" s="11" t="s">
        <v>1810</v>
      </c>
      <c r="B732" s="127" t="s">
        <v>1505</v>
      </c>
      <c r="C732" s="128"/>
      <c r="D732" s="128"/>
      <c r="E732" s="129"/>
      <c r="F732" s="18"/>
      <c r="G732" s="130"/>
      <c r="H732" s="18">
        <v>3.6</v>
      </c>
      <c r="I732" s="18"/>
      <c r="J732" s="18">
        <v>3</v>
      </c>
      <c r="K732" s="18">
        <f t="shared" si="58"/>
        <v>10.8</v>
      </c>
      <c r="L732" s="18" t="str">
        <f t="shared" si="59"/>
        <v/>
      </c>
      <c r="M732" s="18">
        <f t="shared" si="60"/>
        <v>10.8</v>
      </c>
      <c r="N732" s="18"/>
    </row>
    <row r="733" spans="1:14">
      <c r="A733" s="11" t="s">
        <v>1811</v>
      </c>
      <c r="B733" s="127" t="s">
        <v>1507</v>
      </c>
      <c r="C733" s="128"/>
      <c r="D733" s="128"/>
      <c r="E733" s="129"/>
      <c r="F733" s="18"/>
      <c r="G733" s="130"/>
      <c r="H733" s="18">
        <v>3.6</v>
      </c>
      <c r="I733" s="18"/>
      <c r="J733" s="18">
        <v>3.22</v>
      </c>
      <c r="K733" s="18">
        <f t="shared" si="58"/>
        <v>11.59</v>
      </c>
      <c r="L733" s="18" t="str">
        <f t="shared" si="59"/>
        <v/>
      </c>
      <c r="M733" s="18">
        <f t="shared" si="60"/>
        <v>11.59</v>
      </c>
      <c r="N733" s="18"/>
    </row>
    <row r="734" spans="1:14">
      <c r="A734" s="11" t="s">
        <v>1812</v>
      </c>
      <c r="B734" s="127" t="s">
        <v>1509</v>
      </c>
      <c r="C734" s="128"/>
      <c r="D734" s="128"/>
      <c r="E734" s="129"/>
      <c r="F734" s="18"/>
      <c r="G734" s="130"/>
      <c r="H734" s="18">
        <v>5.2</v>
      </c>
      <c r="I734" s="18"/>
      <c r="J734" s="18">
        <v>2.4</v>
      </c>
      <c r="K734" s="18">
        <f t="shared" si="58"/>
        <v>12.48</v>
      </c>
      <c r="L734" s="18" t="str">
        <f t="shared" si="59"/>
        <v/>
      </c>
      <c r="M734" s="18">
        <f t="shared" si="60"/>
        <v>12.48</v>
      </c>
      <c r="N734" s="18"/>
    </row>
    <row r="735" spans="1:14">
      <c r="A735" s="11" t="s">
        <v>1813</v>
      </c>
      <c r="B735" s="127" t="s">
        <v>1511</v>
      </c>
      <c r="C735" s="128"/>
      <c r="D735" s="128"/>
      <c r="E735" s="129"/>
      <c r="F735" s="18"/>
      <c r="G735" s="130"/>
      <c r="H735" s="18">
        <v>5.9</v>
      </c>
      <c r="I735" s="18"/>
      <c r="J735" s="18">
        <v>2.76</v>
      </c>
      <c r="K735" s="18">
        <f t="shared" si="58"/>
        <v>16.28</v>
      </c>
      <c r="L735" s="18" t="str">
        <f t="shared" si="59"/>
        <v/>
      </c>
      <c r="M735" s="18">
        <f t="shared" si="60"/>
        <v>16.28</v>
      </c>
      <c r="N735" s="18"/>
    </row>
    <row r="736" spans="1:14">
      <c r="A736" s="11" t="s">
        <v>1814</v>
      </c>
      <c r="B736" s="127" t="s">
        <v>1513</v>
      </c>
      <c r="C736" s="128"/>
      <c r="D736" s="128"/>
      <c r="E736" s="129"/>
      <c r="F736" s="18"/>
      <c r="G736" s="130"/>
      <c r="H736" s="18">
        <v>4.5</v>
      </c>
      <c r="I736" s="18"/>
      <c r="J736" s="18">
        <v>2.76</v>
      </c>
      <c r="K736" s="18">
        <f t="shared" si="58"/>
        <v>12.42</v>
      </c>
      <c r="L736" s="18" t="str">
        <f t="shared" si="59"/>
        <v/>
      </c>
      <c r="M736" s="18">
        <f t="shared" si="60"/>
        <v>12.42</v>
      </c>
      <c r="N736" s="18"/>
    </row>
    <row r="737" spans="1:14">
      <c r="A737" s="11" t="s">
        <v>1815</v>
      </c>
      <c r="B737" s="127" t="s">
        <v>1515</v>
      </c>
      <c r="C737" s="128"/>
      <c r="D737" s="128"/>
      <c r="E737" s="129"/>
      <c r="F737" s="18"/>
      <c r="G737" s="130"/>
      <c r="H737" s="18">
        <v>5</v>
      </c>
      <c r="I737" s="18"/>
      <c r="J737" s="18">
        <v>2.76</v>
      </c>
      <c r="K737" s="18">
        <f t="shared" si="58"/>
        <v>13.8</v>
      </c>
      <c r="L737" s="18" t="str">
        <f t="shared" si="59"/>
        <v/>
      </c>
      <c r="M737" s="18">
        <f t="shared" si="60"/>
        <v>13.8</v>
      </c>
      <c r="N737" s="18"/>
    </row>
    <row r="738" spans="1:14">
      <c r="A738" s="11" t="s">
        <v>1816</v>
      </c>
      <c r="B738" s="127" t="s">
        <v>1517</v>
      </c>
      <c r="C738" s="128"/>
      <c r="D738" s="128"/>
      <c r="E738" s="129"/>
      <c r="F738" s="18"/>
      <c r="G738" s="130"/>
      <c r="H738" s="18">
        <v>4.5</v>
      </c>
      <c r="I738" s="18"/>
      <c r="J738" s="18">
        <v>2.76</v>
      </c>
      <c r="K738" s="18">
        <f t="shared" si="58"/>
        <v>12.42</v>
      </c>
      <c r="L738" s="18" t="str">
        <f t="shared" si="59"/>
        <v/>
      </c>
      <c r="M738" s="18">
        <f t="shared" si="60"/>
        <v>12.42</v>
      </c>
      <c r="N738" s="18"/>
    </row>
    <row r="739" spans="1:14">
      <c r="A739" s="11" t="s">
        <v>1817</v>
      </c>
      <c r="B739" s="127" t="s">
        <v>1523</v>
      </c>
      <c r="C739" s="128"/>
      <c r="D739" s="128"/>
      <c r="E739" s="129"/>
      <c r="F739" s="18"/>
      <c r="G739" s="130"/>
      <c r="H739" s="18">
        <v>19.399999999999999</v>
      </c>
      <c r="I739" s="18"/>
      <c r="J739" s="18">
        <v>2</v>
      </c>
      <c r="K739" s="18">
        <f t="shared" si="58"/>
        <v>38.799999999999997</v>
      </c>
      <c r="L739" s="18" t="str">
        <f t="shared" si="59"/>
        <v/>
      </c>
      <c r="M739" s="18">
        <f t="shared" si="60"/>
        <v>38.799999999999997</v>
      </c>
      <c r="N739" s="18"/>
    </row>
    <row r="740" spans="1:14">
      <c r="A740" s="21" t="s">
        <v>56</v>
      </c>
      <c r="B740" s="54" t="s">
        <v>1818</v>
      </c>
      <c r="C740" s="55"/>
      <c r="D740" s="55"/>
      <c r="E740" s="55"/>
      <c r="F740" s="55"/>
      <c r="G740" s="55"/>
      <c r="H740" s="55"/>
      <c r="I740" s="55"/>
      <c r="J740" s="55"/>
      <c r="K740" s="55"/>
      <c r="L740" s="55"/>
      <c r="M740" s="55"/>
      <c r="N740" s="56"/>
    </row>
    <row r="741" spans="1:14" ht="30">
      <c r="A741" s="11" t="s">
        <v>241</v>
      </c>
      <c r="B741" s="11">
        <v>92762</v>
      </c>
      <c r="C741" s="11" t="str">
        <f>VLOOKUP(B741,CPU!$B:$J,2,FALSE)</f>
        <v>SINAPI</v>
      </c>
      <c r="D741" s="23" t="str">
        <f>VLOOKUP(B741,CPU!$B:$J,3,FALSE)</f>
        <v>ARMAÇÃO DE PILAR OU VIGA DE ESTRUTURA CONVENCIONAL DE CONCRETO ARMADO UTILIZANDO AÇO CA-50 DE 10,0 MM - MONTAGEM. AF_06/2022</v>
      </c>
      <c r="E741" s="11" t="str">
        <f>VLOOKUP(B741,CPU!$B:$J,4,FALSE)</f>
        <v>KG</v>
      </c>
      <c r="F741" s="11"/>
      <c r="G741" s="11"/>
      <c r="H741" s="11"/>
      <c r="I741" s="11"/>
      <c r="J741" s="11"/>
      <c r="K741" s="11"/>
      <c r="L741" s="11"/>
      <c r="M741" s="11"/>
      <c r="N741" s="18">
        <f>SUM($M$742:$M$743)</f>
        <v>4951.3999999999996</v>
      </c>
    </row>
    <row r="742" spans="1:14">
      <c r="A742" s="11" t="s">
        <v>1819</v>
      </c>
      <c r="B742" s="127" t="s">
        <v>1820</v>
      </c>
      <c r="C742" s="128"/>
      <c r="D742" s="128"/>
      <c r="E742" s="129"/>
      <c r="F742" s="18">
        <v>3014.3</v>
      </c>
      <c r="G742" s="130"/>
      <c r="H742" s="18"/>
      <c r="I742" s="18"/>
      <c r="J742" s="18"/>
      <c r="K742" s="18" t="str">
        <f>IF(COUNTA(H742:J742)=2,ROUND(PRODUCT(H742:J742),2),"")</f>
        <v/>
      </c>
      <c r="L742" s="18" t="str">
        <f>IF(OR(AND(COUNTA(H742:J742)=3,K742=""),AND(COUNTA(H742:J742)=1,K742&lt;&gt;"")),ROUND(PRODUCT(H742:K742),2),"")</f>
        <v/>
      </c>
      <c r="M742" s="18">
        <f>IF(L742&lt;&gt;"",ROUND(PRODUCT(F742,G742,L742),2),IF(K742&lt;&gt;"",ROUND(PRODUCT(F742,G742,K742),2),ROUND(PRODUCT(F742:J742),2)))</f>
        <v>3014.3</v>
      </c>
      <c r="N742" s="18"/>
    </row>
    <row r="743" spans="1:14">
      <c r="A743" s="11" t="s">
        <v>1821</v>
      </c>
      <c r="B743" s="127" t="s">
        <v>1822</v>
      </c>
      <c r="C743" s="128"/>
      <c r="D743" s="128"/>
      <c r="E743" s="129"/>
      <c r="F743" s="18">
        <v>1937.1</v>
      </c>
      <c r="G743" s="130"/>
      <c r="H743" s="18"/>
      <c r="I743" s="18"/>
      <c r="J743" s="18"/>
      <c r="K743" s="18" t="str">
        <f>IF(COUNTA(H743:J743)=2,ROUND(PRODUCT(H743:J743),2),"")</f>
        <v/>
      </c>
      <c r="L743" s="18" t="str">
        <f>IF(OR(AND(COUNTA(H743:J743)=3,K743=""),AND(COUNTA(H743:J743)=1,K743&lt;&gt;"")),ROUND(PRODUCT(H743:K743),2),"")</f>
        <v/>
      </c>
      <c r="M743" s="18">
        <f>IF(L743&lt;&gt;"",ROUND(PRODUCT(F743,G743,L743),2),IF(K743&lt;&gt;"",ROUND(PRODUCT(F743,G743,K743),2),ROUND(PRODUCT(F743:J743),2)))</f>
        <v>1937.1</v>
      </c>
      <c r="N743" s="18"/>
    </row>
    <row r="744" spans="1:14" ht="30">
      <c r="A744" s="11" t="s">
        <v>242</v>
      </c>
      <c r="B744" s="11">
        <v>92763</v>
      </c>
      <c r="C744" s="11" t="str">
        <f>VLOOKUP(B744,CPU!$B:$J,2,FALSE)</f>
        <v>SINAPI</v>
      </c>
      <c r="D744" s="23" t="str">
        <f>VLOOKUP(B744,CPU!$B:$J,3,FALSE)</f>
        <v>ARMAÇÃO DE PILAR OU VIGA DE ESTRUTURA CONVENCIONAL DE CONCRETO ARMADO UTILIZANDO AÇO CA-50 DE 12,5 MM - MONTAGEM. AF_06/2022</v>
      </c>
      <c r="E744" s="11" t="str">
        <f>VLOOKUP(B744,CPU!$B:$J,4,FALSE)</f>
        <v>KG</v>
      </c>
      <c r="F744" s="11"/>
      <c r="G744" s="11"/>
      <c r="H744" s="11"/>
      <c r="I744" s="11"/>
      <c r="J744" s="11"/>
      <c r="K744" s="11"/>
      <c r="L744" s="11"/>
      <c r="M744" s="11"/>
      <c r="N744" s="18">
        <f>SUM($M$745:$M$746)</f>
        <v>1273.8</v>
      </c>
    </row>
    <row r="745" spans="1:14">
      <c r="A745" s="11" t="s">
        <v>1823</v>
      </c>
      <c r="B745" s="127" t="s">
        <v>1820</v>
      </c>
      <c r="C745" s="128"/>
      <c r="D745" s="128"/>
      <c r="E745" s="129"/>
      <c r="F745" s="18">
        <v>580.29999999999995</v>
      </c>
      <c r="G745" s="130"/>
      <c r="H745" s="18"/>
      <c r="I745" s="18"/>
      <c r="J745" s="18"/>
      <c r="K745" s="18" t="str">
        <f>IF(COUNTA(H745:J745)=2,ROUND(PRODUCT(H745:J745),2),"")</f>
        <v/>
      </c>
      <c r="L745" s="18" t="str">
        <f>IF(OR(AND(COUNTA(H745:J745)=3,K745=""),AND(COUNTA(H745:J745)=1,K745&lt;&gt;"")),ROUND(PRODUCT(H745:K745),2),"")</f>
        <v/>
      </c>
      <c r="M745" s="18">
        <f>IF(L745&lt;&gt;"",ROUND(PRODUCT(F745,G745,L745),2),IF(K745&lt;&gt;"",ROUND(PRODUCT(F745,G745,K745),2),ROUND(PRODUCT(F745:J745),2)))</f>
        <v>580.29999999999995</v>
      </c>
      <c r="N745" s="18"/>
    </row>
    <row r="746" spans="1:14">
      <c r="A746" s="11" t="s">
        <v>1824</v>
      </c>
      <c r="B746" s="127" t="s">
        <v>1822</v>
      </c>
      <c r="C746" s="128"/>
      <c r="D746" s="128"/>
      <c r="E746" s="129"/>
      <c r="F746" s="18">
        <v>693.5</v>
      </c>
      <c r="G746" s="130"/>
      <c r="H746" s="18"/>
      <c r="I746" s="18"/>
      <c r="J746" s="18"/>
      <c r="K746" s="18" t="str">
        <f>IF(COUNTA(H746:J746)=2,ROUND(PRODUCT(H746:J746),2),"")</f>
        <v/>
      </c>
      <c r="L746" s="18" t="str">
        <f>IF(OR(AND(COUNTA(H746:J746)=3,K746=""),AND(COUNTA(H746:J746)=1,K746&lt;&gt;"")),ROUND(PRODUCT(H746:K746),2),"")</f>
        <v/>
      </c>
      <c r="M746" s="18">
        <f>IF(L746&lt;&gt;"",ROUND(PRODUCT(F746,G746,L746),2),IF(K746&lt;&gt;"",ROUND(PRODUCT(F746,G746,K746),2),ROUND(PRODUCT(F746:J746),2)))</f>
        <v>693.5</v>
      </c>
      <c r="N746" s="18"/>
    </row>
    <row r="747" spans="1:14" ht="30">
      <c r="A747" s="11" t="s">
        <v>243</v>
      </c>
      <c r="B747" s="11">
        <v>92759</v>
      </c>
      <c r="C747" s="11" t="str">
        <f>VLOOKUP(B747,CPU!$B:$J,2,FALSE)</f>
        <v>SINAPI</v>
      </c>
      <c r="D747" s="23" t="str">
        <f>VLOOKUP(B747,CPU!$B:$J,3,FALSE)</f>
        <v>ARMAÇÃO DE PILAR OU VIGA DE ESTRUTURA CONVENCIONAL DE CONCRETO ARMADO UTILIZANDO AÇO CA-60 DE 5,0 MM - MONTAGEM. AF_06/2022</v>
      </c>
      <c r="E747" s="11" t="str">
        <f>VLOOKUP(B747,CPU!$B:$J,4,FALSE)</f>
        <v>KG</v>
      </c>
      <c r="F747" s="11"/>
      <c r="G747" s="11"/>
      <c r="H747" s="11"/>
      <c r="I747" s="11"/>
      <c r="J747" s="11"/>
      <c r="K747" s="11"/>
      <c r="L747" s="11"/>
      <c r="M747" s="11"/>
      <c r="N747" s="18">
        <f>SUM($M$748:$M$749)</f>
        <v>2266.8999999999996</v>
      </c>
    </row>
    <row r="748" spans="1:14">
      <c r="A748" s="11" t="s">
        <v>1825</v>
      </c>
      <c r="B748" s="127" t="s">
        <v>1820</v>
      </c>
      <c r="C748" s="128"/>
      <c r="D748" s="128"/>
      <c r="E748" s="129"/>
      <c r="F748" s="18">
        <v>1044.0999999999999</v>
      </c>
      <c r="G748" s="130"/>
      <c r="H748" s="18"/>
      <c r="I748" s="18"/>
      <c r="J748" s="18"/>
      <c r="K748" s="18" t="str">
        <f>IF(COUNTA(H748:J748)=2,ROUND(PRODUCT(H748:J748),2),"")</f>
        <v/>
      </c>
      <c r="L748" s="18" t="str">
        <f>IF(OR(AND(COUNTA(H748:J748)=3,K748=""),AND(COUNTA(H748:J748)=1,K748&lt;&gt;"")),ROUND(PRODUCT(H748:K748),2),"")</f>
        <v/>
      </c>
      <c r="M748" s="18">
        <f>IF(L748&lt;&gt;"",ROUND(PRODUCT(F748,G748,L748),2),IF(K748&lt;&gt;"",ROUND(PRODUCT(F748,G748,K748),2),ROUND(PRODUCT(F748:J748),2)))</f>
        <v>1044.0999999999999</v>
      </c>
      <c r="N748" s="18"/>
    </row>
    <row r="749" spans="1:14">
      <c r="A749" s="11" t="s">
        <v>1826</v>
      </c>
      <c r="B749" s="127" t="s">
        <v>1822</v>
      </c>
      <c r="C749" s="128"/>
      <c r="D749" s="128"/>
      <c r="E749" s="129"/>
      <c r="F749" s="18">
        <v>1222.8</v>
      </c>
      <c r="G749" s="130"/>
      <c r="H749" s="18"/>
      <c r="I749" s="18"/>
      <c r="J749" s="18"/>
      <c r="K749" s="18" t="str">
        <f>IF(COUNTA(H749:J749)=2,ROUND(PRODUCT(H749:J749),2),"")</f>
        <v/>
      </c>
      <c r="L749" s="18" t="str">
        <f>IF(OR(AND(COUNTA(H749:J749)=3,K749=""),AND(COUNTA(H749:J749)=1,K749&lt;&gt;"")),ROUND(PRODUCT(H749:K749),2),"")</f>
        <v/>
      </c>
      <c r="M749" s="18">
        <f>IF(L749&lt;&gt;"",ROUND(PRODUCT(F749,G749,L749),2),IF(K749&lt;&gt;"",ROUND(PRODUCT(F749,G749,K749),2),ROUND(PRODUCT(F749:J749),2)))</f>
        <v>1222.8</v>
      </c>
      <c r="N749" s="18"/>
    </row>
    <row r="750" spans="1:14" ht="30">
      <c r="A750" s="11" t="s">
        <v>244</v>
      </c>
      <c r="B750" s="11">
        <v>92760</v>
      </c>
      <c r="C750" s="11" t="str">
        <f>VLOOKUP(B750,CPU!$B:$J,2,FALSE)</f>
        <v>SINAPI</v>
      </c>
      <c r="D750" s="23" t="str">
        <f>VLOOKUP(B750,CPU!$B:$J,3,FALSE)</f>
        <v>ARMAÇÃO DE PILAR OU VIGA DE ESTRUTURA CONVENCIONAL DE CONCRETO ARMADO UTILIZANDO AÇO CA-50 DE 6,3 MM - MONTAGEM. AF_06/2022</v>
      </c>
      <c r="E750" s="11" t="str">
        <f>VLOOKUP(B750,CPU!$B:$J,4,FALSE)</f>
        <v>KG</v>
      </c>
      <c r="F750" s="11"/>
      <c r="G750" s="11"/>
      <c r="H750" s="11"/>
      <c r="I750" s="11"/>
      <c r="J750" s="11"/>
      <c r="K750" s="11"/>
      <c r="L750" s="11"/>
      <c r="M750" s="11"/>
      <c r="N750" s="18">
        <f>SUM($M$751:$M$751)</f>
        <v>383.5</v>
      </c>
    </row>
    <row r="751" spans="1:14">
      <c r="A751" s="11" t="s">
        <v>1827</v>
      </c>
      <c r="B751" s="127" t="s">
        <v>1822</v>
      </c>
      <c r="C751" s="128"/>
      <c r="D751" s="128"/>
      <c r="E751" s="129"/>
      <c r="F751" s="18">
        <v>383.5</v>
      </c>
      <c r="G751" s="130"/>
      <c r="H751" s="18"/>
      <c r="I751" s="18"/>
      <c r="J751" s="18"/>
      <c r="K751" s="18" t="str">
        <f>IF(COUNTA(H751:J751)=2,ROUND(PRODUCT(H751:J751),2),"")</f>
        <v/>
      </c>
      <c r="L751" s="18" t="str">
        <f>IF(OR(AND(COUNTA(H751:J751)=3,K751=""),AND(COUNTA(H751:J751)=1,K751&lt;&gt;"")),ROUND(PRODUCT(H751:K751),2),"")</f>
        <v/>
      </c>
      <c r="M751" s="18">
        <f>IF(L751&lt;&gt;"",ROUND(PRODUCT(F751,G751,L751),2),IF(K751&lt;&gt;"",ROUND(PRODUCT(F751,G751,K751),2),ROUND(PRODUCT(F751:J751),2)))</f>
        <v>383.5</v>
      </c>
      <c r="N751" s="18"/>
    </row>
    <row r="752" spans="1:14" ht="30">
      <c r="A752" s="11" t="s">
        <v>245</v>
      </c>
      <c r="B752" s="11">
        <v>92761</v>
      </c>
      <c r="C752" s="11" t="str">
        <f>VLOOKUP(B752,CPU!$B:$J,2,FALSE)</f>
        <v>SINAPI</v>
      </c>
      <c r="D752" s="23" t="str">
        <f>VLOOKUP(B752,CPU!$B:$J,3,FALSE)</f>
        <v>ARMAÇÃO DE PILAR OU VIGA DE ESTRUTURA CONVENCIONAL DE CONCRETO ARMADO UTILIZANDO AÇO CA-50 DE 8,0 MM - MONTAGEM. AF_06/2022</v>
      </c>
      <c r="E752" s="11" t="str">
        <f>VLOOKUP(B752,CPU!$B:$J,4,FALSE)</f>
        <v>KG</v>
      </c>
      <c r="F752" s="11"/>
      <c r="G752" s="11"/>
      <c r="H752" s="11"/>
      <c r="I752" s="11"/>
      <c r="J752" s="11"/>
      <c r="K752" s="11"/>
      <c r="L752" s="11"/>
      <c r="M752" s="11"/>
      <c r="N752" s="18">
        <f>SUM($M$753:$M$753)</f>
        <v>1197</v>
      </c>
    </row>
    <row r="753" spans="1:14">
      <c r="A753" s="11" t="s">
        <v>1828</v>
      </c>
      <c r="B753" s="127" t="s">
        <v>1822</v>
      </c>
      <c r="C753" s="128"/>
      <c r="D753" s="128"/>
      <c r="E753" s="129"/>
      <c r="F753" s="18">
        <v>1197</v>
      </c>
      <c r="G753" s="130"/>
      <c r="H753" s="18"/>
      <c r="I753" s="18"/>
      <c r="J753" s="18"/>
      <c r="K753" s="18" t="str">
        <f>IF(COUNTA(H753:J753)=2,ROUND(PRODUCT(H753:J753),2),"")</f>
        <v/>
      </c>
      <c r="L753" s="18" t="str">
        <f>IF(OR(AND(COUNTA(H753:J753)=3,K753=""),AND(COUNTA(H753:J753)=1,K753&lt;&gt;"")),ROUND(PRODUCT(H753:K753),2),"")</f>
        <v/>
      </c>
      <c r="M753" s="18">
        <f>IF(L753&lt;&gt;"",ROUND(PRODUCT(F753,G753,L753),2),IF(K753&lt;&gt;"",ROUND(PRODUCT(F753,G753,K753),2),ROUND(PRODUCT(F753:J753),2)))</f>
        <v>1197</v>
      </c>
      <c r="N753" s="18"/>
    </row>
    <row r="754" spans="1:14" ht="30">
      <c r="A754" s="11" t="s">
        <v>246</v>
      </c>
      <c r="B754" s="11">
        <v>92764</v>
      </c>
      <c r="C754" s="11" t="str">
        <f>VLOOKUP(B754,CPU!$B:$J,2,FALSE)</f>
        <v>SINAPI</v>
      </c>
      <c r="D754" s="23" t="str">
        <f>VLOOKUP(B754,CPU!$B:$J,3,FALSE)</f>
        <v>ARMAÇÃO DE PILAR OU VIGA DE ESTRUTURA CONVENCIONAL DE CONCRETO ARMADO UTILIZANDO AÇO CA-50 DE 16,0 MM - MONTAGEM. AF_06/2022</v>
      </c>
      <c r="E754" s="11" t="str">
        <f>VLOOKUP(B754,CPU!$B:$J,4,FALSE)</f>
        <v>KG</v>
      </c>
      <c r="F754" s="11"/>
      <c r="G754" s="11"/>
      <c r="H754" s="11"/>
      <c r="I754" s="11"/>
      <c r="J754" s="11"/>
      <c r="K754" s="11"/>
      <c r="L754" s="11"/>
      <c r="M754" s="11"/>
      <c r="N754" s="18">
        <f>SUM($M$755:$M$755)</f>
        <v>321.60000000000002</v>
      </c>
    </row>
    <row r="755" spans="1:14">
      <c r="A755" s="11" t="s">
        <v>1829</v>
      </c>
      <c r="B755" s="127" t="s">
        <v>1822</v>
      </c>
      <c r="C755" s="128"/>
      <c r="D755" s="128"/>
      <c r="E755" s="129"/>
      <c r="F755" s="18">
        <v>321.60000000000002</v>
      </c>
      <c r="G755" s="130"/>
      <c r="H755" s="18"/>
      <c r="I755" s="18"/>
      <c r="J755" s="18"/>
      <c r="K755" s="18" t="str">
        <f>IF(COUNTA(H755:J755)=2,ROUND(PRODUCT(H755:J755),2),"")</f>
        <v/>
      </c>
      <c r="L755" s="18" t="str">
        <f>IF(OR(AND(COUNTA(H755:J755)=3,K755=""),AND(COUNTA(H755:J755)=1,K755&lt;&gt;"")),ROUND(PRODUCT(H755:K755),2),"")</f>
        <v/>
      </c>
      <c r="M755" s="18">
        <f>IF(L755&lt;&gt;"",ROUND(PRODUCT(F755,G755,L755),2),IF(K755&lt;&gt;"",ROUND(PRODUCT(F755,G755,K755),2),ROUND(PRODUCT(F755:J755),2)))</f>
        <v>321.60000000000002</v>
      </c>
      <c r="N755" s="18"/>
    </row>
    <row r="756" spans="1:14" ht="30">
      <c r="A756" s="11" t="s">
        <v>247</v>
      </c>
      <c r="B756" s="11">
        <v>92769</v>
      </c>
      <c r="C756" s="11" t="str">
        <f>VLOOKUP(B756,CPU!$B:$J,2,FALSE)</f>
        <v>SINAPI</v>
      </c>
      <c r="D756" s="23" t="str">
        <f>VLOOKUP(B756,CPU!$B:$J,3,FALSE)</f>
        <v>ARMAÇÃO DE LAJE DE ESTRUTURA CONVENCIONAL DE CONCRETO ARMADO UTILIZANDO AÇO CA-50 DE 6,3 MM - MONTAGEM. AF_06/2022</v>
      </c>
      <c r="E756" s="11" t="str">
        <f>VLOOKUP(B756,CPU!$B:$J,4,FALSE)</f>
        <v>KG</v>
      </c>
      <c r="F756" s="11"/>
      <c r="G756" s="11"/>
      <c r="H756" s="11"/>
      <c r="I756" s="11"/>
      <c r="J756" s="11"/>
      <c r="K756" s="11"/>
      <c r="L756" s="11"/>
      <c r="M756" s="11"/>
      <c r="N756" s="18">
        <f>SUM($M$757:$M$757)</f>
        <v>56.9</v>
      </c>
    </row>
    <row r="757" spans="1:14">
      <c r="A757" s="11" t="s">
        <v>1830</v>
      </c>
      <c r="B757" s="127" t="s">
        <v>1831</v>
      </c>
      <c r="C757" s="128"/>
      <c r="D757" s="128"/>
      <c r="E757" s="129"/>
      <c r="F757" s="18">
        <v>56.9</v>
      </c>
      <c r="G757" s="130"/>
      <c r="H757" s="18"/>
      <c r="I757" s="18"/>
      <c r="J757" s="18"/>
      <c r="K757" s="18" t="str">
        <f>IF(COUNTA(H757:J757)=2,ROUND(PRODUCT(H757:J757),2),"")</f>
        <v/>
      </c>
      <c r="L757" s="18" t="str">
        <f>IF(OR(AND(COUNTA(H757:J757)=3,K757=""),AND(COUNTA(H757:J757)=1,K757&lt;&gt;"")),ROUND(PRODUCT(H757:K757),2),"")</f>
        <v/>
      </c>
      <c r="M757" s="18">
        <f>IF(L757&lt;&gt;"",ROUND(PRODUCT(F757,G757,L757),2),IF(K757&lt;&gt;"",ROUND(PRODUCT(F757,G757,K757),2),ROUND(PRODUCT(F757:J757),2)))</f>
        <v>56.9</v>
      </c>
      <c r="N757" s="18"/>
    </row>
    <row r="758" spans="1:14" ht="30">
      <c r="A758" s="11" t="s">
        <v>248</v>
      </c>
      <c r="B758" s="11">
        <v>92770</v>
      </c>
      <c r="C758" s="11" t="str">
        <f>VLOOKUP(B758,CPU!$B:$J,2,FALSE)</f>
        <v>SINAPI</v>
      </c>
      <c r="D758" s="23" t="str">
        <f>VLOOKUP(B758,CPU!$B:$J,3,FALSE)</f>
        <v>ARMAÇÃO DE LAJE DE ESTRUTURA CONVENCIONAL DE CONCRETO ARMADO UTILIZANDO AÇO CA-50 DE 8,0 MM - MONTAGEM. AF_06/2022</v>
      </c>
      <c r="E758" s="11" t="str">
        <f>VLOOKUP(B758,CPU!$B:$J,4,FALSE)</f>
        <v>KG</v>
      </c>
      <c r="F758" s="11"/>
      <c r="G758" s="11"/>
      <c r="H758" s="11"/>
      <c r="I758" s="11"/>
      <c r="J758" s="11"/>
      <c r="K758" s="11"/>
      <c r="L758" s="11"/>
      <c r="M758" s="11"/>
      <c r="N758" s="18">
        <f>SUM($M$759:$M$759)</f>
        <v>22.7</v>
      </c>
    </row>
    <row r="759" spans="1:14">
      <c r="A759" s="11" t="s">
        <v>1832</v>
      </c>
      <c r="B759" s="127" t="s">
        <v>1831</v>
      </c>
      <c r="C759" s="128"/>
      <c r="D759" s="128"/>
      <c r="E759" s="129"/>
      <c r="F759" s="18">
        <v>22.7</v>
      </c>
      <c r="G759" s="130"/>
      <c r="H759" s="18"/>
      <c r="I759" s="18"/>
      <c r="J759" s="18"/>
      <c r="K759" s="18" t="str">
        <f>IF(COUNTA(H759:J759)=2,ROUND(PRODUCT(H759:J759),2),"")</f>
        <v/>
      </c>
      <c r="L759" s="18" t="str">
        <f>IF(OR(AND(COUNTA(H759:J759)=3,K759=""),AND(COUNTA(H759:J759)=1,K759&lt;&gt;"")),ROUND(PRODUCT(H759:K759),2),"")</f>
        <v/>
      </c>
      <c r="M759" s="18">
        <f>IF(L759&lt;&gt;"",ROUND(PRODUCT(F759,G759,L759),2),IF(K759&lt;&gt;"",ROUND(PRODUCT(F759,G759,K759),2),ROUND(PRODUCT(F759:J759),2)))</f>
        <v>22.7</v>
      </c>
      <c r="N759" s="18"/>
    </row>
    <row r="760" spans="1:14" ht="30">
      <c r="A760" s="11" t="s">
        <v>249</v>
      </c>
      <c r="B760" s="11">
        <v>92771</v>
      </c>
      <c r="C760" s="11" t="str">
        <f>VLOOKUP(B760,CPU!$B:$J,2,FALSE)</f>
        <v>SINAPI</v>
      </c>
      <c r="D760" s="23" t="str">
        <f>VLOOKUP(B760,CPU!$B:$J,3,FALSE)</f>
        <v>ARMAÇÃO DE LAJE DE ESTRUTURA CONVENCIONAL DE CONCRETO ARMADO UTILIZANDO AÇO CA-50 DE 10,0 MM - MONTAGEM. AF_06/2022</v>
      </c>
      <c r="E760" s="11" t="str">
        <f>VLOOKUP(B760,CPU!$B:$J,4,FALSE)</f>
        <v>KG</v>
      </c>
      <c r="F760" s="11"/>
      <c r="G760" s="11"/>
      <c r="H760" s="11"/>
      <c r="I760" s="11"/>
      <c r="J760" s="11"/>
      <c r="K760" s="11"/>
      <c r="L760" s="11"/>
      <c r="M760" s="11"/>
      <c r="N760" s="18">
        <f>SUM($M$761:$M$761)</f>
        <v>11</v>
      </c>
    </row>
    <row r="761" spans="1:14">
      <c r="A761" s="11" t="s">
        <v>1833</v>
      </c>
      <c r="B761" s="127" t="s">
        <v>1831</v>
      </c>
      <c r="C761" s="128"/>
      <c r="D761" s="128"/>
      <c r="E761" s="129"/>
      <c r="F761" s="18">
        <v>11</v>
      </c>
      <c r="G761" s="130"/>
      <c r="H761" s="18"/>
      <c r="I761" s="18"/>
      <c r="J761" s="18"/>
      <c r="K761" s="18" t="str">
        <f>IF(COUNTA(H761:J761)=2,ROUND(PRODUCT(H761:J761),2),"")</f>
        <v/>
      </c>
      <c r="L761" s="18" t="str">
        <f>IF(OR(AND(COUNTA(H761:J761)=3,K761=""),AND(COUNTA(H761:J761)=1,K761&lt;&gt;"")),ROUND(PRODUCT(H761:K761),2),"")</f>
        <v/>
      </c>
      <c r="M761" s="18">
        <f>IF(L761&lt;&gt;"",ROUND(PRODUCT(F761,G761,L761),2),IF(K761&lt;&gt;"",ROUND(PRODUCT(F761,G761,K761),2),ROUND(PRODUCT(F761:J761),2)))</f>
        <v>11</v>
      </c>
      <c r="N761" s="18"/>
    </row>
    <row r="762" spans="1:14" ht="30">
      <c r="A762" s="11" t="s">
        <v>250</v>
      </c>
      <c r="B762" s="11">
        <v>92772</v>
      </c>
      <c r="C762" s="11" t="str">
        <f>VLOOKUP(B762,CPU!$B:$J,2,FALSE)</f>
        <v>SINAPI</v>
      </c>
      <c r="D762" s="23" t="str">
        <f>VLOOKUP(B762,CPU!$B:$J,3,FALSE)</f>
        <v>ARMAÇÃO DE LAJE DE ESTRUTURA CONVENCIONAL DE CONCRETO ARMADO UTILIZANDO AÇO CA-50 DE 12,5 MM - MONTAGEM. AF_06/2022</v>
      </c>
      <c r="E762" s="11" t="str">
        <f>VLOOKUP(B762,CPU!$B:$J,4,FALSE)</f>
        <v>KG</v>
      </c>
      <c r="F762" s="11"/>
      <c r="G762" s="11"/>
      <c r="H762" s="11"/>
      <c r="I762" s="11"/>
      <c r="J762" s="11"/>
      <c r="K762" s="11"/>
      <c r="L762" s="11"/>
      <c r="M762" s="11"/>
      <c r="N762" s="18">
        <f>SUM($M$763:$M$763)</f>
        <v>10</v>
      </c>
    </row>
    <row r="763" spans="1:14">
      <c r="A763" s="11" t="s">
        <v>1834</v>
      </c>
      <c r="B763" s="127" t="s">
        <v>1831</v>
      </c>
      <c r="C763" s="128"/>
      <c r="D763" s="128"/>
      <c r="E763" s="129"/>
      <c r="F763" s="18">
        <v>10</v>
      </c>
      <c r="G763" s="130"/>
      <c r="H763" s="18"/>
      <c r="I763" s="18"/>
      <c r="J763" s="18"/>
      <c r="K763" s="18" t="str">
        <f>IF(COUNTA(H763:J763)=2,ROUND(PRODUCT(H763:J763),2),"")</f>
        <v/>
      </c>
      <c r="L763" s="18" t="str">
        <f>IF(OR(AND(COUNTA(H763:J763)=3,K763=""),AND(COUNTA(H763:J763)=1,K763&lt;&gt;"")),ROUND(PRODUCT(H763:K763),2),"")</f>
        <v/>
      </c>
      <c r="M763" s="18">
        <f>IF(L763&lt;&gt;"",ROUND(PRODUCT(F763,G763,L763),2),IF(K763&lt;&gt;"",ROUND(PRODUCT(F763,G763,K763),2),ROUND(PRODUCT(F763:J763),2)))</f>
        <v>10</v>
      </c>
      <c r="N763" s="18"/>
    </row>
    <row r="764" spans="1:14" ht="30">
      <c r="A764" s="11" t="s">
        <v>251</v>
      </c>
      <c r="B764" s="11">
        <v>92768</v>
      </c>
      <c r="C764" s="11" t="str">
        <f>VLOOKUP(B764,CPU!$B:$J,2,FALSE)</f>
        <v>SINAPI</v>
      </c>
      <c r="D764" s="23" t="str">
        <f>VLOOKUP(B764,CPU!$B:$J,3,FALSE)</f>
        <v>ARMAÇÃO DE LAJE DE ESTRUTURA CONVENCIONAL DE CONCRETO ARMADO UTILIZANDO AÇO CA-60 DE 5,0 MM - MONTAGEM. AF_06/2022</v>
      </c>
      <c r="E764" s="11" t="str">
        <f>VLOOKUP(B764,CPU!$B:$J,4,FALSE)</f>
        <v>KG</v>
      </c>
      <c r="F764" s="11"/>
      <c r="G764" s="11"/>
      <c r="H764" s="11"/>
      <c r="I764" s="11"/>
      <c r="J764" s="11"/>
      <c r="K764" s="11"/>
      <c r="L764" s="11"/>
      <c r="M764" s="11"/>
      <c r="N764" s="18">
        <f>SUM($M$765:$M$765)</f>
        <v>511.1</v>
      </c>
    </row>
    <row r="765" spans="1:14">
      <c r="A765" s="11" t="s">
        <v>1835</v>
      </c>
      <c r="B765" s="127" t="s">
        <v>1831</v>
      </c>
      <c r="C765" s="128"/>
      <c r="D765" s="128"/>
      <c r="E765" s="129"/>
      <c r="F765" s="18">
        <v>511.1</v>
      </c>
      <c r="G765" s="130"/>
      <c r="H765" s="18"/>
      <c r="I765" s="18"/>
      <c r="J765" s="18"/>
      <c r="K765" s="18" t="str">
        <f>IF(COUNTA(H765:J765)=2,ROUND(PRODUCT(H765:J765),2),"")</f>
        <v/>
      </c>
      <c r="L765" s="18" t="str">
        <f>IF(OR(AND(COUNTA(H765:J765)=3,K765=""),AND(COUNTA(H765:J765)=1,K765&lt;&gt;"")),ROUND(PRODUCT(H765:K765),2),"")</f>
        <v/>
      </c>
      <c r="M765" s="18">
        <f>IF(L765&lt;&gt;"",ROUND(PRODUCT(F765,G765,L765),2),IF(K765&lt;&gt;"",ROUND(PRODUCT(F765,G765,K765),2),ROUND(PRODUCT(F765:J765),2)))</f>
        <v>511.1</v>
      </c>
      <c r="N765" s="18"/>
    </row>
    <row r="766" spans="1:14" ht="30">
      <c r="A766" s="11" t="s">
        <v>252</v>
      </c>
      <c r="B766" s="11">
        <v>95944</v>
      </c>
      <c r="C766" s="11" t="str">
        <f>VLOOKUP(B766,CPU!$B:$J,2,FALSE)</f>
        <v>SINAPI</v>
      </c>
      <c r="D766" s="23" t="str">
        <f>VLOOKUP(B766,CPU!$B:$J,3,FALSE)</f>
        <v>ARMAÇÃO DE ESCADA, DE UMA ESTRUTURA CONVENCIONAL DE CONCRETO ARMADO UTILIZANDO AÇO CA-50 DE 6,3 MM - MONTAGEM. AF_11/2020</v>
      </c>
      <c r="E766" s="11" t="str">
        <f>VLOOKUP(B766,CPU!$B:$J,4,FALSE)</f>
        <v>KG</v>
      </c>
      <c r="F766" s="11"/>
      <c r="G766" s="11"/>
      <c r="H766" s="11"/>
      <c r="I766" s="11"/>
      <c r="J766" s="11"/>
      <c r="K766" s="11"/>
      <c r="L766" s="11"/>
      <c r="M766" s="11"/>
      <c r="N766" s="18">
        <f>SUM($M$767:$M$767)</f>
        <v>39.700000000000003</v>
      </c>
    </row>
    <row r="767" spans="1:14">
      <c r="A767" s="11" t="s">
        <v>1836</v>
      </c>
      <c r="B767" s="127" t="s">
        <v>883</v>
      </c>
      <c r="C767" s="128"/>
      <c r="D767" s="128"/>
      <c r="E767" s="129"/>
      <c r="F767" s="18">
        <v>39.700000000000003</v>
      </c>
      <c r="G767" s="130"/>
      <c r="H767" s="18"/>
      <c r="I767" s="18"/>
      <c r="J767" s="18"/>
      <c r="K767" s="18" t="str">
        <f>IF(COUNTA(H767:J767)=2,ROUND(PRODUCT(H767:J767),2),"")</f>
        <v/>
      </c>
      <c r="L767" s="18" t="str">
        <f>IF(OR(AND(COUNTA(H767:J767)=3,K767=""),AND(COUNTA(H767:J767)=1,K767&lt;&gt;"")),ROUND(PRODUCT(H767:K767),2),"")</f>
        <v/>
      </c>
      <c r="M767" s="18">
        <f>IF(L767&lt;&gt;"",ROUND(PRODUCT(F767,G767,L767),2),IF(K767&lt;&gt;"",ROUND(PRODUCT(F767,G767,K767),2),ROUND(PRODUCT(F767:J767),2)))</f>
        <v>39.700000000000003</v>
      </c>
      <c r="N767" s="18"/>
    </row>
    <row r="768" spans="1:14" ht="30">
      <c r="A768" s="11" t="s">
        <v>253</v>
      </c>
      <c r="B768" s="11">
        <v>95945</v>
      </c>
      <c r="C768" s="11" t="str">
        <f>VLOOKUP(B768,CPU!$B:$J,2,FALSE)</f>
        <v>SINAPI</v>
      </c>
      <c r="D768" s="23" t="str">
        <f>VLOOKUP(B768,CPU!$B:$J,3,FALSE)</f>
        <v>ARMAÇÃO DE ESCADA, DE UMA ESTRUTURA CONVENCIONAL DE CONCRETO ARMADO UTILIZANDO AÇO CA-50 DE 8,0 MM - MONTAGEM. AF_11/2020</v>
      </c>
      <c r="E768" s="11" t="str">
        <f>VLOOKUP(B768,CPU!$B:$J,4,FALSE)</f>
        <v>KG</v>
      </c>
      <c r="F768" s="11"/>
      <c r="G768" s="11"/>
      <c r="H768" s="11"/>
      <c r="I768" s="11"/>
      <c r="J768" s="11"/>
      <c r="K768" s="11"/>
      <c r="L768" s="11"/>
      <c r="M768" s="11"/>
      <c r="N768" s="18">
        <f>SUM($M$769:$M$769)</f>
        <v>85.3</v>
      </c>
    </row>
    <row r="769" spans="1:14">
      <c r="A769" s="11" t="s">
        <v>1837</v>
      </c>
      <c r="B769" s="127" t="s">
        <v>883</v>
      </c>
      <c r="C769" s="128"/>
      <c r="D769" s="128"/>
      <c r="E769" s="129"/>
      <c r="F769" s="18">
        <v>85.3</v>
      </c>
      <c r="G769" s="130"/>
      <c r="H769" s="18"/>
      <c r="I769" s="18"/>
      <c r="J769" s="18"/>
      <c r="K769" s="18" t="str">
        <f>IF(COUNTA(H769:J769)=2,ROUND(PRODUCT(H769:J769),2),"")</f>
        <v/>
      </c>
      <c r="L769" s="18" t="str">
        <f>IF(OR(AND(COUNTA(H769:J769)=3,K769=""),AND(COUNTA(H769:J769)=1,K769&lt;&gt;"")),ROUND(PRODUCT(H769:K769),2),"")</f>
        <v/>
      </c>
      <c r="M769" s="18">
        <f>IF(L769&lt;&gt;"",ROUND(PRODUCT(F769,G769,L769),2),IF(K769&lt;&gt;"",ROUND(PRODUCT(F769,G769,K769),2),ROUND(PRODUCT(F769:J769),2)))</f>
        <v>85.3</v>
      </c>
      <c r="N769" s="18"/>
    </row>
    <row r="770" spans="1:14" ht="30">
      <c r="A770" s="11" t="s">
        <v>254</v>
      </c>
      <c r="B770" s="11">
        <v>95946</v>
      </c>
      <c r="C770" s="11" t="str">
        <f>VLOOKUP(B770,CPU!$B:$J,2,FALSE)</f>
        <v>SINAPI</v>
      </c>
      <c r="D770" s="23" t="str">
        <f>VLOOKUP(B770,CPU!$B:$J,3,FALSE)</f>
        <v>ARMAÇÃO DE ESCADA, DE UMA ESTRUTURA CONVENCIONAL DE CONCRETO ARMADO UTILIZANDO AÇO CA-50 DE 10,0 MM - MONTAGEM. AF_11/2020</v>
      </c>
      <c r="E770" s="11" t="str">
        <f>VLOOKUP(B770,CPU!$B:$J,4,FALSE)</f>
        <v>KG</v>
      </c>
      <c r="F770" s="11"/>
      <c r="G770" s="11"/>
      <c r="H770" s="11"/>
      <c r="I770" s="11"/>
      <c r="J770" s="11"/>
      <c r="K770" s="11"/>
      <c r="L770" s="11"/>
      <c r="M770" s="11"/>
      <c r="N770" s="18">
        <f>SUM($M$771:$M$771)</f>
        <v>62.8</v>
      </c>
    </row>
    <row r="771" spans="1:14">
      <c r="A771" s="11" t="s">
        <v>1838</v>
      </c>
      <c r="B771" s="127" t="s">
        <v>883</v>
      </c>
      <c r="C771" s="128"/>
      <c r="D771" s="128"/>
      <c r="E771" s="129"/>
      <c r="F771" s="18">
        <v>62.8</v>
      </c>
      <c r="G771" s="130"/>
      <c r="H771" s="18"/>
      <c r="I771" s="18"/>
      <c r="J771" s="18"/>
      <c r="K771" s="18" t="str">
        <f>IF(COUNTA(H771:J771)=2,ROUND(PRODUCT(H771:J771),2),"")</f>
        <v/>
      </c>
      <c r="L771" s="18" t="str">
        <f>IF(OR(AND(COUNTA(H771:J771)=3,K771=""),AND(COUNTA(H771:J771)=1,K771&lt;&gt;"")),ROUND(PRODUCT(H771:K771),2),"")</f>
        <v/>
      </c>
      <c r="M771" s="18">
        <f>IF(L771&lt;&gt;"",ROUND(PRODUCT(F771,G771,L771),2),IF(K771&lt;&gt;"",ROUND(PRODUCT(F771,G771,K771),2),ROUND(PRODUCT(F771:J771),2)))</f>
        <v>62.8</v>
      </c>
      <c r="N771" s="18"/>
    </row>
    <row r="772" spans="1:14" ht="30">
      <c r="A772" s="11" t="s">
        <v>255</v>
      </c>
      <c r="B772" s="11">
        <v>95943</v>
      </c>
      <c r="C772" s="11" t="str">
        <f>VLOOKUP(B772,CPU!$B:$J,2,FALSE)</f>
        <v>SINAPI</v>
      </c>
      <c r="D772" s="23" t="str">
        <f>VLOOKUP(B772,CPU!$B:$J,3,FALSE)</f>
        <v>ARMAÇÃO DE ESCADA, DE UMA ESTRUTURA CONVENCIONAL DE CONCRETO ARMADO UTILIZANDO AÇO CA-60 DE 5,0 MM - MONTAGEM. AF_11/2020</v>
      </c>
      <c r="E772" s="11" t="str">
        <f>VLOOKUP(B772,CPU!$B:$J,4,FALSE)</f>
        <v>KG</v>
      </c>
      <c r="F772" s="11"/>
      <c r="G772" s="11"/>
      <c r="H772" s="11"/>
      <c r="I772" s="11"/>
      <c r="J772" s="11"/>
      <c r="K772" s="11"/>
      <c r="L772" s="11"/>
      <c r="M772" s="11"/>
      <c r="N772" s="18">
        <f>SUM($M$773:$M$773)</f>
        <v>22</v>
      </c>
    </row>
    <row r="773" spans="1:14">
      <c r="A773" s="11" t="s">
        <v>1839</v>
      </c>
      <c r="B773" s="127" t="s">
        <v>883</v>
      </c>
      <c r="C773" s="128"/>
      <c r="D773" s="128"/>
      <c r="E773" s="129"/>
      <c r="F773" s="18">
        <v>22</v>
      </c>
      <c r="G773" s="130"/>
      <c r="H773" s="18"/>
      <c r="I773" s="18"/>
      <c r="J773" s="18"/>
      <c r="K773" s="18" t="str">
        <f>IF(COUNTA(H773:J773)=2,ROUND(PRODUCT(H773:J773),2),"")</f>
        <v/>
      </c>
      <c r="L773" s="18" t="str">
        <f>IF(OR(AND(COUNTA(H773:J773)=3,K773=""),AND(COUNTA(H773:J773)=1,K773&lt;&gt;"")),ROUND(PRODUCT(H773:K773),2),"")</f>
        <v/>
      </c>
      <c r="M773" s="18">
        <f>IF(L773&lt;&gt;"",ROUND(PRODUCT(F773,G773,L773),2),IF(K773&lt;&gt;"",ROUND(PRODUCT(F773,G773,K773),2),ROUND(PRODUCT(F773:J773),2)))</f>
        <v>22</v>
      </c>
      <c r="N773" s="18"/>
    </row>
    <row r="774" spans="1:14" ht="30">
      <c r="A774" s="11" t="s">
        <v>256</v>
      </c>
      <c r="B774" s="11">
        <v>92267</v>
      </c>
      <c r="C774" s="11" t="str">
        <f>VLOOKUP(B774,CPU!$B:$J,2,FALSE)</f>
        <v>SINAPI</v>
      </c>
      <c r="D774" s="23" t="str">
        <f>VLOOKUP(B774,CPU!$B:$J,3,FALSE)</f>
        <v>FABRICAÇÃO DE FÔRMA PARA LAJES, EM CHAPA DE MADEIRA COMPENSADA RESINADA, E = 17 MM. AF_09/2020</v>
      </c>
      <c r="E774" s="11" t="str">
        <f>VLOOKUP(B774,CPU!$B:$J,4,FALSE)</f>
        <v>M2</v>
      </c>
      <c r="F774" s="11"/>
      <c r="G774" s="11"/>
      <c r="H774" s="11"/>
      <c r="I774" s="11"/>
      <c r="J774" s="11"/>
      <c r="K774" s="11"/>
      <c r="L774" s="11"/>
      <c r="M774" s="11"/>
      <c r="N774" s="18">
        <f>SUM($M$775:$M$775)</f>
        <v>4.5999999999999996</v>
      </c>
    </row>
    <row r="775" spans="1:14">
      <c r="A775" s="11" t="s">
        <v>1840</v>
      </c>
      <c r="B775" s="127" t="s">
        <v>1831</v>
      </c>
      <c r="C775" s="128"/>
      <c r="D775" s="128"/>
      <c r="E775" s="129"/>
      <c r="F775" s="18"/>
      <c r="G775" s="130"/>
      <c r="H775" s="18"/>
      <c r="I775" s="18"/>
      <c r="J775" s="18"/>
      <c r="K775" s="18">
        <v>4.5999999999999996</v>
      </c>
      <c r="L775" s="18" t="str">
        <f>IF(OR(AND(COUNTA(H775:J775)=3,K775=""),AND(COUNTA(H775:J775)=1,K775&lt;&gt;"")),ROUND(PRODUCT(H775:K775),2),"")</f>
        <v/>
      </c>
      <c r="M775" s="18">
        <f>IF(L775&lt;&gt;"",ROUND(PRODUCT(F775,G775,L775),2),IF(K775&lt;&gt;"",ROUND(PRODUCT(F775,G775,K775),2),ROUND(PRODUCT(F775:J775),2)))</f>
        <v>4.5999999999999996</v>
      </c>
      <c r="N775" s="18"/>
    </row>
    <row r="776" spans="1:14" ht="30">
      <c r="A776" s="11" t="s">
        <v>257</v>
      </c>
      <c r="B776" s="11">
        <v>101969</v>
      </c>
      <c r="C776" s="11" t="str">
        <f>VLOOKUP(B776,CPU!$B:$J,2,FALSE)</f>
        <v>SINAPI</v>
      </c>
      <c r="D776" s="23" t="str">
        <f>VLOOKUP(B776,CPU!$B:$J,3,FALSE)</f>
        <v>FABRICAÇÃO DE FÔRMA PARA ESCADAS, COM 2 LANCES EM "U" E LAJE PLANA, EM CHAPA DE MADEIRA COMPENSADA PLASTIFICADA, E=18 MM. AF_11/2020</v>
      </c>
      <c r="E776" s="11" t="str">
        <f>VLOOKUP(B776,CPU!$B:$J,4,FALSE)</f>
        <v>M2</v>
      </c>
      <c r="F776" s="11"/>
      <c r="G776" s="11"/>
      <c r="H776" s="11"/>
      <c r="I776" s="11"/>
      <c r="J776" s="11"/>
      <c r="K776" s="11"/>
      <c r="L776" s="11"/>
      <c r="M776" s="11"/>
      <c r="N776" s="18">
        <f>SUM($M$777:$M$777)</f>
        <v>44.4</v>
      </c>
    </row>
    <row r="777" spans="1:14">
      <c r="A777" s="11" t="s">
        <v>1841</v>
      </c>
      <c r="B777" s="127" t="s">
        <v>883</v>
      </c>
      <c r="C777" s="128"/>
      <c r="D777" s="128"/>
      <c r="E777" s="129"/>
      <c r="F777" s="18"/>
      <c r="G777" s="130"/>
      <c r="H777" s="18"/>
      <c r="I777" s="18"/>
      <c r="J777" s="18"/>
      <c r="K777" s="18">
        <v>44.4</v>
      </c>
      <c r="L777" s="18" t="str">
        <f>IF(OR(AND(COUNTA(H777:J777)=3,K777=""),AND(COUNTA(H777:J777)=1,K777&lt;&gt;"")),ROUND(PRODUCT(H777:K777),2),"")</f>
        <v/>
      </c>
      <c r="M777" s="18">
        <f>IF(L777&lt;&gt;"",ROUND(PRODUCT(F777,G777,L777),2),IF(K777&lt;&gt;"",ROUND(PRODUCT(F777,G777,K777),2),ROUND(PRODUCT(F777:J777),2)))</f>
        <v>44.4</v>
      </c>
      <c r="N777" s="18"/>
    </row>
    <row r="778" spans="1:14" ht="30">
      <c r="A778" s="11" t="s">
        <v>258</v>
      </c>
      <c r="B778" s="11">
        <v>92269</v>
      </c>
      <c r="C778" s="11" t="str">
        <f>VLOOKUP(B778,CPU!$B:$J,2,FALSE)</f>
        <v>SINAPI</v>
      </c>
      <c r="D778" s="23" t="str">
        <f>VLOOKUP(B778,CPU!$B:$J,3,FALSE)</f>
        <v>FABRICAÇÃO DE FÔRMA PARA PILARES E ESTRUTURAS SIMILARES, EM MADEIRA SERRADA, E=25 MM. AF_09/2020</v>
      </c>
      <c r="E778" s="11" t="str">
        <f>VLOOKUP(B778,CPU!$B:$J,4,FALSE)</f>
        <v>M2</v>
      </c>
      <c r="F778" s="11"/>
      <c r="G778" s="11"/>
      <c r="H778" s="11"/>
      <c r="I778" s="11"/>
      <c r="J778" s="11"/>
      <c r="K778" s="11"/>
      <c r="L778" s="11"/>
      <c r="M778" s="11"/>
      <c r="N778" s="18">
        <f>SUM($M$779:$M$779)</f>
        <v>744.3</v>
      </c>
    </row>
    <row r="779" spans="1:14">
      <c r="A779" s="11" t="s">
        <v>1842</v>
      </c>
      <c r="B779" s="127" t="s">
        <v>1820</v>
      </c>
      <c r="C779" s="128"/>
      <c r="D779" s="128"/>
      <c r="E779" s="129"/>
      <c r="F779" s="18"/>
      <c r="G779" s="130"/>
      <c r="H779" s="18"/>
      <c r="I779" s="18"/>
      <c r="J779" s="18"/>
      <c r="K779" s="18">
        <v>744.3</v>
      </c>
      <c r="L779" s="18" t="str">
        <f>IF(OR(AND(COUNTA(H779:J779)=3,K779=""),AND(COUNTA(H779:J779)=1,K779&lt;&gt;"")),ROUND(PRODUCT(H779:K779),2),"")</f>
        <v/>
      </c>
      <c r="M779" s="18">
        <f>IF(L779&lt;&gt;"",ROUND(PRODUCT(F779,G779,L779),2),IF(K779&lt;&gt;"",ROUND(PRODUCT(F779,G779,K779),2),ROUND(PRODUCT(F779:J779),2)))</f>
        <v>744.3</v>
      </c>
      <c r="N779" s="18"/>
    </row>
    <row r="780" spans="1:14" ht="30">
      <c r="A780" s="11" t="s">
        <v>259</v>
      </c>
      <c r="B780" s="11">
        <v>92265</v>
      </c>
      <c r="C780" s="11" t="str">
        <f>VLOOKUP(B780,CPU!$B:$J,2,FALSE)</f>
        <v>SINAPI</v>
      </c>
      <c r="D780" s="23" t="str">
        <f>VLOOKUP(B780,CPU!$B:$J,3,FALSE)</f>
        <v>FABRICAÇÃO DE FÔRMA PARA VIGAS, EM CHAPA DE MADEIRA COMPENSADA RESINADA, E = 17 MM. AF_09/2020</v>
      </c>
      <c r="E780" s="11" t="str">
        <f>VLOOKUP(B780,CPU!$B:$J,4,FALSE)</f>
        <v>M2</v>
      </c>
      <c r="F780" s="11"/>
      <c r="G780" s="11"/>
      <c r="H780" s="11"/>
      <c r="I780" s="11"/>
      <c r="J780" s="11"/>
      <c r="K780" s="11"/>
      <c r="L780" s="11"/>
      <c r="M780" s="11"/>
      <c r="N780" s="18">
        <f>SUM($M$781:$M$781)</f>
        <v>1081.7</v>
      </c>
    </row>
    <row r="781" spans="1:14">
      <c r="A781" s="11" t="s">
        <v>1843</v>
      </c>
      <c r="B781" s="127" t="s">
        <v>1822</v>
      </c>
      <c r="C781" s="128"/>
      <c r="D781" s="128"/>
      <c r="E781" s="129"/>
      <c r="F781" s="18"/>
      <c r="G781" s="130"/>
      <c r="H781" s="18"/>
      <c r="I781" s="18"/>
      <c r="J781" s="18"/>
      <c r="K781" s="18">
        <v>1081.7</v>
      </c>
      <c r="L781" s="18" t="str">
        <f>IF(OR(AND(COUNTA(H781:J781)=3,K781=""),AND(COUNTA(H781:J781)=1,K781&lt;&gt;"")),ROUND(PRODUCT(H781:K781),2),"")</f>
        <v/>
      </c>
      <c r="M781" s="18">
        <f>IF(L781&lt;&gt;"",ROUND(PRODUCT(F781,G781,L781),2),IF(K781&lt;&gt;"",ROUND(PRODUCT(F781,G781,K781),2),ROUND(PRODUCT(F781:J781),2)))</f>
        <v>1081.7</v>
      </c>
      <c r="N781" s="18"/>
    </row>
    <row r="782" spans="1:14" ht="30">
      <c r="A782" s="11" t="s">
        <v>260</v>
      </c>
      <c r="B782" s="11">
        <v>94966</v>
      </c>
      <c r="C782" s="11" t="str">
        <f>VLOOKUP(B782,CPU!$B:$J,2,FALSE)</f>
        <v>SINAPI</v>
      </c>
      <c r="D782" s="23" t="str">
        <f>VLOOKUP(B782,CPU!$B:$J,3,FALSE)</f>
        <v>CONCRETO FCK = 30MPA, TRAÇO 1:2,1:2,5 (EM MASSA SECA DE CIMENTO/ AREIA MÉDIA/ BRITA 1) - PREPARO MECÂNICO COM BETONEIRA 400 L. AF_05/2021</v>
      </c>
      <c r="E782" s="11" t="str">
        <f>VLOOKUP(B782,CPU!$B:$J,4,FALSE)</f>
        <v>M3</v>
      </c>
      <c r="F782" s="11"/>
      <c r="G782" s="11"/>
      <c r="H782" s="11"/>
      <c r="I782" s="11"/>
      <c r="J782" s="11"/>
      <c r="K782" s="11"/>
      <c r="L782" s="11"/>
      <c r="M782" s="11"/>
      <c r="N782" s="18">
        <f>SUM($M$783:$M$786)</f>
        <v>161.69999999999999</v>
      </c>
    </row>
    <row r="783" spans="1:14">
      <c r="A783" s="11" t="s">
        <v>1844</v>
      </c>
      <c r="B783" s="127" t="s">
        <v>1820</v>
      </c>
      <c r="C783" s="128"/>
      <c r="D783" s="128"/>
      <c r="E783" s="129"/>
      <c r="F783" s="18"/>
      <c r="G783" s="130"/>
      <c r="H783" s="18"/>
      <c r="I783" s="18"/>
      <c r="J783" s="18"/>
      <c r="K783" s="18" t="str">
        <f>IF(COUNTA(H783:J783)=2,ROUND(PRODUCT(H783:J783),2),"")</f>
        <v/>
      </c>
      <c r="L783" s="18">
        <v>45.4</v>
      </c>
      <c r="M783" s="18">
        <f>IF(L783&lt;&gt;"",ROUND(PRODUCT(F783,G783,L783),2),IF(K783&lt;&gt;"",ROUND(PRODUCT(F783,G783,K783),2),ROUND(PRODUCT(F783:J783),2)))</f>
        <v>45.4</v>
      </c>
      <c r="N783" s="18"/>
    </row>
    <row r="784" spans="1:14">
      <c r="A784" s="11" t="s">
        <v>1845</v>
      </c>
      <c r="B784" s="127" t="s">
        <v>1822</v>
      </c>
      <c r="C784" s="128"/>
      <c r="D784" s="128"/>
      <c r="E784" s="129"/>
      <c r="F784" s="18"/>
      <c r="G784" s="130"/>
      <c r="H784" s="18"/>
      <c r="I784" s="18"/>
      <c r="J784" s="18"/>
      <c r="K784" s="18" t="str">
        <f>IF(COUNTA(H784:J784)=2,ROUND(PRODUCT(H784:J784),2),"")</f>
        <v/>
      </c>
      <c r="L784" s="18">
        <v>75.099999999999994</v>
      </c>
      <c r="M784" s="18">
        <f>IF(L784&lt;&gt;"",ROUND(PRODUCT(F784,G784,L784),2),IF(K784&lt;&gt;"",ROUND(PRODUCT(F784,G784,K784),2),ROUND(PRODUCT(F784:J784),2)))</f>
        <v>75.099999999999994</v>
      </c>
      <c r="N784" s="18"/>
    </row>
    <row r="785" spans="1:14">
      <c r="A785" s="11" t="s">
        <v>1846</v>
      </c>
      <c r="B785" s="127" t="s">
        <v>1831</v>
      </c>
      <c r="C785" s="128"/>
      <c r="D785" s="128"/>
      <c r="E785" s="129"/>
      <c r="F785" s="18"/>
      <c r="G785" s="130"/>
      <c r="H785" s="18"/>
      <c r="I785" s="18"/>
      <c r="J785" s="18"/>
      <c r="K785" s="18" t="str">
        <f>IF(COUNTA(H785:J785)=2,ROUND(PRODUCT(H785:J785),2),"")</f>
        <v/>
      </c>
      <c r="L785" s="18">
        <v>36.6</v>
      </c>
      <c r="M785" s="18">
        <f>IF(L785&lt;&gt;"",ROUND(PRODUCT(F785,G785,L785),2),IF(K785&lt;&gt;"",ROUND(PRODUCT(F785,G785,K785),2),ROUND(PRODUCT(F785:J785),2)))</f>
        <v>36.6</v>
      </c>
      <c r="N785" s="18"/>
    </row>
    <row r="786" spans="1:14">
      <c r="A786" s="11" t="s">
        <v>1847</v>
      </c>
      <c r="B786" s="127" t="s">
        <v>883</v>
      </c>
      <c r="C786" s="128"/>
      <c r="D786" s="128"/>
      <c r="E786" s="129"/>
      <c r="F786" s="18"/>
      <c r="G786" s="130"/>
      <c r="H786" s="18"/>
      <c r="I786" s="18"/>
      <c r="J786" s="18"/>
      <c r="K786" s="18" t="str">
        <f>IF(COUNTA(H786:J786)=2,ROUND(PRODUCT(H786:J786),2),"")</f>
        <v/>
      </c>
      <c r="L786" s="18">
        <v>4.5999999999999996</v>
      </c>
      <c r="M786" s="18">
        <f>IF(L786&lt;&gt;"",ROUND(PRODUCT(F786,G786,L786),2),IF(K786&lt;&gt;"",ROUND(PRODUCT(F786,G786,K786),2),ROUND(PRODUCT(F786:J786),2)))</f>
        <v>4.5999999999999996</v>
      </c>
      <c r="N786" s="18"/>
    </row>
    <row r="787" spans="1:14" ht="30">
      <c r="A787" s="11" t="s">
        <v>261</v>
      </c>
      <c r="B787" s="11">
        <v>103670</v>
      </c>
      <c r="C787" s="11" t="str">
        <f>VLOOKUP(B787,CPU!$B:$J,2,FALSE)</f>
        <v>SINAPI</v>
      </c>
      <c r="D787" s="23" t="str">
        <f>VLOOKUP(B787,CPU!$B:$J,3,FALSE)</f>
        <v>LANÇAMENTO COM USO DE BALDES, ADENSAMENTO E ACABAMENTO DE CONCRETO EM ESTRUTURAS. AF_02/2022</v>
      </c>
      <c r="E787" s="11" t="str">
        <f>VLOOKUP(B787,CPU!$B:$J,4,FALSE)</f>
        <v>M3</v>
      </c>
      <c r="F787" s="11"/>
      <c r="G787" s="11"/>
      <c r="H787" s="11"/>
      <c r="I787" s="11"/>
      <c r="J787" s="11"/>
      <c r="K787" s="11"/>
      <c r="L787" s="11"/>
      <c r="M787" s="11"/>
      <c r="N787" s="18">
        <f>SUM($M$788:$M$791)</f>
        <v>161.69999999999999</v>
      </c>
    </row>
    <row r="788" spans="1:14">
      <c r="A788" s="11" t="s">
        <v>1848</v>
      </c>
      <c r="B788" s="127" t="s">
        <v>1820</v>
      </c>
      <c r="C788" s="128"/>
      <c r="D788" s="128"/>
      <c r="E788" s="129"/>
      <c r="F788" s="18"/>
      <c r="G788" s="130"/>
      <c r="H788" s="18"/>
      <c r="I788" s="18"/>
      <c r="J788" s="18"/>
      <c r="K788" s="18" t="str">
        <f>IF(COUNTA(H788:J788)=2,ROUND(PRODUCT(H788:J788),2),"")</f>
        <v/>
      </c>
      <c r="L788" s="18">
        <v>45.4</v>
      </c>
      <c r="M788" s="18">
        <f>IF(L788&lt;&gt;"",ROUND(PRODUCT(F788,G788,L788),2),IF(K788&lt;&gt;"",ROUND(PRODUCT(F788,G788,K788),2),ROUND(PRODUCT(F788:J788),2)))</f>
        <v>45.4</v>
      </c>
      <c r="N788" s="18"/>
    </row>
    <row r="789" spans="1:14">
      <c r="A789" s="11" t="s">
        <v>1849</v>
      </c>
      <c r="B789" s="127" t="s">
        <v>1822</v>
      </c>
      <c r="C789" s="128"/>
      <c r="D789" s="128"/>
      <c r="E789" s="129"/>
      <c r="F789" s="18"/>
      <c r="G789" s="130"/>
      <c r="H789" s="18"/>
      <c r="I789" s="18"/>
      <c r="J789" s="18"/>
      <c r="K789" s="18" t="str">
        <f>IF(COUNTA(H789:J789)=2,ROUND(PRODUCT(H789:J789),2),"")</f>
        <v/>
      </c>
      <c r="L789" s="18">
        <v>75.099999999999994</v>
      </c>
      <c r="M789" s="18">
        <f>IF(L789&lt;&gt;"",ROUND(PRODUCT(F789,G789,L789),2),IF(K789&lt;&gt;"",ROUND(PRODUCT(F789,G789,K789),2),ROUND(PRODUCT(F789:J789),2)))</f>
        <v>75.099999999999994</v>
      </c>
      <c r="N789" s="18"/>
    </row>
    <row r="790" spans="1:14">
      <c r="A790" s="11" t="s">
        <v>1850</v>
      </c>
      <c r="B790" s="127" t="s">
        <v>1831</v>
      </c>
      <c r="C790" s="128"/>
      <c r="D790" s="128"/>
      <c r="E790" s="129"/>
      <c r="F790" s="18"/>
      <c r="G790" s="130"/>
      <c r="H790" s="18"/>
      <c r="I790" s="18"/>
      <c r="J790" s="18"/>
      <c r="K790" s="18" t="str">
        <f>IF(COUNTA(H790:J790)=2,ROUND(PRODUCT(H790:J790),2),"")</f>
        <v/>
      </c>
      <c r="L790" s="18">
        <v>36.6</v>
      </c>
      <c r="M790" s="18">
        <f>IF(L790&lt;&gt;"",ROUND(PRODUCT(F790,G790,L790),2),IF(K790&lt;&gt;"",ROUND(PRODUCT(F790,G790,K790),2),ROUND(PRODUCT(F790:J790),2)))</f>
        <v>36.6</v>
      </c>
      <c r="N790" s="18"/>
    </row>
    <row r="791" spans="1:14">
      <c r="A791" s="11" t="s">
        <v>1851</v>
      </c>
      <c r="B791" s="127" t="s">
        <v>883</v>
      </c>
      <c r="C791" s="128"/>
      <c r="D791" s="128"/>
      <c r="E791" s="129"/>
      <c r="F791" s="18"/>
      <c r="G791" s="130"/>
      <c r="H791" s="18"/>
      <c r="I791" s="18"/>
      <c r="J791" s="18"/>
      <c r="K791" s="18" t="str">
        <f>IF(COUNTA(H791:J791)=2,ROUND(PRODUCT(H791:J791),2),"")</f>
        <v/>
      </c>
      <c r="L791" s="18">
        <v>4.5999999999999996</v>
      </c>
      <c r="M791" s="18">
        <f>IF(L791&lt;&gt;"",ROUND(PRODUCT(F791,G791,L791),2),IF(K791&lt;&gt;"",ROUND(PRODUCT(F791,G791,K791),2),ROUND(PRODUCT(F791:J791),2)))</f>
        <v>4.5999999999999996</v>
      </c>
      <c r="N791" s="18"/>
    </row>
    <row r="792" spans="1:14" ht="45">
      <c r="A792" s="11" t="s">
        <v>262</v>
      </c>
      <c r="B792" s="11" t="s">
        <v>1852</v>
      </c>
      <c r="C792" s="11" t="str">
        <f>VLOOKUP(B792,CPU!$B:$J,2,FALSE)</f>
        <v>PRÓPRIA</v>
      </c>
      <c r="D792" s="23" t="str">
        <f>VLOOKUP(B792,CPU!$B:$J,3,FALSE)</f>
        <v>LAJE PRÉ-FABRICADA TRELIÇADA PARA PISO OU COBERTURA, INTEREIXO 38CM, H=12CM, EL. ENCHIMENTO EM EPS H=8CM, INCLUSIVE ESCORAMENTO EM MADEIRA E CAPEAMENTO 4CM. (REF: 07393/ORSE-ORSE-06/2025)</v>
      </c>
      <c r="E792" s="11" t="str">
        <f>VLOOKUP(B792,CPU!$B:$J,4,FALSE)</f>
        <v>M2</v>
      </c>
      <c r="F792" s="11"/>
      <c r="G792" s="11"/>
      <c r="H792" s="11"/>
      <c r="I792" s="11"/>
      <c r="J792" s="11"/>
      <c r="K792" s="11"/>
      <c r="L792" s="11"/>
      <c r="M792" s="11"/>
      <c r="N792" s="18">
        <f>SUM($M$793:$M$797)</f>
        <v>687.04</v>
      </c>
    </row>
    <row r="793" spans="1:14">
      <c r="A793" s="11" t="s">
        <v>1853</v>
      </c>
      <c r="B793" s="127" t="s">
        <v>1854</v>
      </c>
      <c r="C793" s="128"/>
      <c r="D793" s="128"/>
      <c r="E793" s="129"/>
      <c r="F793" s="18"/>
      <c r="G793" s="130"/>
      <c r="H793" s="18"/>
      <c r="I793" s="18"/>
      <c r="J793" s="18"/>
      <c r="K793" s="18">
        <v>199.63</v>
      </c>
      <c r="L793" s="18" t="str">
        <f>IF(OR(AND(COUNTA(H793:J793)=3,K793=""),AND(COUNTA(H793:J793)=1,K793&lt;&gt;"")),ROUND(PRODUCT(H793:K793),2),"")</f>
        <v/>
      </c>
      <c r="M793" s="18">
        <f>IF(L793&lt;&gt;"",ROUND(PRODUCT(F793,G793,L793),2),IF(K793&lt;&gt;"",ROUND(PRODUCT(F793,G793,K793),2),ROUND(PRODUCT(F793:J793),2)))</f>
        <v>199.63</v>
      </c>
      <c r="N793" s="18"/>
    </row>
    <row r="794" spans="1:14">
      <c r="A794" s="11" t="s">
        <v>1855</v>
      </c>
      <c r="B794" s="127" t="s">
        <v>1856</v>
      </c>
      <c r="C794" s="128"/>
      <c r="D794" s="128"/>
      <c r="E794" s="129"/>
      <c r="F794" s="18"/>
      <c r="G794" s="130"/>
      <c r="H794" s="18"/>
      <c r="I794" s="18"/>
      <c r="J794" s="18"/>
      <c r="K794" s="18">
        <v>26.08</v>
      </c>
      <c r="L794" s="18" t="str">
        <f>IF(OR(AND(COUNTA(H794:J794)=3,K794=""),AND(COUNTA(H794:J794)=1,K794&lt;&gt;"")),ROUND(PRODUCT(H794:K794),2),"")</f>
        <v/>
      </c>
      <c r="M794" s="18">
        <f>IF(L794&lt;&gt;"",ROUND(PRODUCT(F794,G794,L794),2),IF(K794&lt;&gt;"",ROUND(PRODUCT(F794,G794,K794),2),ROUND(PRODUCT(F794:J794),2)))</f>
        <v>26.08</v>
      </c>
      <c r="N794" s="18"/>
    </row>
    <row r="795" spans="1:14">
      <c r="A795" s="11" t="s">
        <v>1857</v>
      </c>
      <c r="B795" s="127" t="s">
        <v>1858</v>
      </c>
      <c r="C795" s="128"/>
      <c r="D795" s="128"/>
      <c r="E795" s="129"/>
      <c r="F795" s="18"/>
      <c r="G795" s="130"/>
      <c r="H795" s="18"/>
      <c r="I795" s="18"/>
      <c r="J795" s="18"/>
      <c r="K795" s="18">
        <v>330.19</v>
      </c>
      <c r="L795" s="18" t="str">
        <f>IF(OR(AND(COUNTA(H795:J795)=3,K795=""),AND(COUNTA(H795:J795)=1,K795&lt;&gt;"")),ROUND(PRODUCT(H795:K795),2),"")</f>
        <v/>
      </c>
      <c r="M795" s="18">
        <f>IF(L795&lt;&gt;"",ROUND(PRODUCT(F795,G795,L795),2),IF(K795&lt;&gt;"",ROUND(PRODUCT(F795,G795,K795),2),ROUND(PRODUCT(F795:J795),2)))</f>
        <v>330.19</v>
      </c>
      <c r="N795" s="18"/>
    </row>
    <row r="796" spans="1:14">
      <c r="A796" s="11" t="s">
        <v>1859</v>
      </c>
      <c r="B796" s="127" t="s">
        <v>1860</v>
      </c>
      <c r="C796" s="128"/>
      <c r="D796" s="128"/>
      <c r="E796" s="129"/>
      <c r="F796" s="18"/>
      <c r="G796" s="130"/>
      <c r="H796" s="18"/>
      <c r="I796" s="18"/>
      <c r="J796" s="18"/>
      <c r="K796" s="18">
        <v>55</v>
      </c>
      <c r="L796" s="18" t="str">
        <f>IF(OR(AND(COUNTA(H796:J796)=3,K796=""),AND(COUNTA(H796:J796)=1,K796&lt;&gt;"")),ROUND(PRODUCT(H796:K796),2),"")</f>
        <v/>
      </c>
      <c r="M796" s="18">
        <f>IF(L796&lt;&gt;"",ROUND(PRODUCT(F796,G796,L796),2),IF(K796&lt;&gt;"",ROUND(PRODUCT(F796,G796,K796),2),ROUND(PRODUCT(F796:J796),2)))</f>
        <v>55</v>
      </c>
      <c r="N796" s="18"/>
    </row>
    <row r="797" spans="1:14">
      <c r="A797" s="11" t="s">
        <v>1861</v>
      </c>
      <c r="B797" s="127" t="s">
        <v>1862</v>
      </c>
      <c r="C797" s="128"/>
      <c r="D797" s="128"/>
      <c r="E797" s="129"/>
      <c r="F797" s="18"/>
      <c r="G797" s="130"/>
      <c r="H797" s="18"/>
      <c r="I797" s="18"/>
      <c r="J797" s="18"/>
      <c r="K797" s="18">
        <v>76.14</v>
      </c>
      <c r="L797" s="18" t="str">
        <f>IF(OR(AND(COUNTA(H797:J797)=3,K797=""),AND(COUNTA(H797:J797)=1,K797&lt;&gt;"")),ROUND(PRODUCT(H797:K797),2),"")</f>
        <v/>
      </c>
      <c r="M797" s="18">
        <f>IF(L797&lt;&gt;"",ROUND(PRODUCT(F797,G797,L797),2),IF(K797&lt;&gt;"",ROUND(PRODUCT(F797,G797,K797),2),ROUND(PRODUCT(F797:J797),2)))</f>
        <v>76.14</v>
      </c>
      <c r="N797" s="18"/>
    </row>
    <row r="798" spans="1:14" ht="60">
      <c r="A798" s="11" t="s">
        <v>263</v>
      </c>
      <c r="B798" s="11" t="s">
        <v>1863</v>
      </c>
      <c r="C798" s="11" t="str">
        <f>VLOOKUP(B798,CPU!$B:$J,2,FALSE)</f>
        <v>PRÓPRIA</v>
      </c>
      <c r="D798" s="23" t="str">
        <f>VLOOKUP(B798,CPU!$B:$J,3,FALSE)</f>
        <v>ESTRUTURA METÁLICA EM AÇO P/ MEZANINOS E PLATAFORMAS, VÃO LIVRE ATÉ 6,00M, CHAPA XADREZ 1/8", ÁREA SUPERIOR A 50 M2, SOBRECARGA 300 KG/M2, PINTURA 01 DEMÃO DE EPOXI FUNDO ÓXIDO DE FERRO + 02 DEMÃOS DE ESMALTE EPOXI BRANCO. REV 03_03/2022 (REF: 12371/ORSE-ORSE-05/2025)</v>
      </c>
      <c r="E798" s="11" t="str">
        <f>VLOOKUP(B798,CPU!$B:$J,4,FALSE)</f>
        <v>M2</v>
      </c>
      <c r="F798" s="11"/>
      <c r="G798" s="11"/>
      <c r="H798" s="11"/>
      <c r="I798" s="11"/>
      <c r="J798" s="11"/>
      <c r="K798" s="11"/>
      <c r="L798" s="11"/>
      <c r="M798" s="11"/>
      <c r="N798" s="18">
        <f>SUM($M$799:$M$799)</f>
        <v>4.3099999999999996</v>
      </c>
    </row>
    <row r="799" spans="1:14">
      <c r="A799" s="11" t="s">
        <v>1864</v>
      </c>
      <c r="B799" s="127" t="s">
        <v>1865</v>
      </c>
      <c r="C799" s="128"/>
      <c r="D799" s="128"/>
      <c r="E799" s="129"/>
      <c r="F799" s="18"/>
      <c r="G799" s="130"/>
      <c r="H799" s="18"/>
      <c r="I799" s="18"/>
      <c r="J799" s="18"/>
      <c r="K799" s="18">
        <v>4.3099999999999996</v>
      </c>
      <c r="L799" s="18" t="str">
        <f>IF(OR(AND(COUNTA(H799:J799)=3,K799=""),AND(COUNTA(H799:J799)=1,K799&lt;&gt;"")),ROUND(PRODUCT(H799:K799),2),"")</f>
        <v/>
      </c>
      <c r="M799" s="18">
        <f>IF(L799&lt;&gt;"",ROUND(PRODUCT(F799,G799,L799),2),IF(K799&lt;&gt;"",ROUND(PRODUCT(F799,G799,K799),2),ROUND(PRODUCT(F799:J799),2)))</f>
        <v>4.3099999999999996</v>
      </c>
      <c r="N799" s="18"/>
    </row>
    <row r="800" spans="1:14" ht="60">
      <c r="A800" s="11" t="s">
        <v>264</v>
      </c>
      <c r="B800" s="11" t="s">
        <v>1866</v>
      </c>
      <c r="C800" s="11" t="str">
        <f>VLOOKUP(B800,CPU!$B:$J,2,FALSE)</f>
        <v>PRÓPRIA</v>
      </c>
      <c r="D800" s="23" t="str">
        <f>VLOOKUP(B800,CPU!$B:$J,3,FALSE)</f>
        <v>ESCADA METÁLICA C/PISO EM CHAPA XADREZ 3.0MM, H = 1,00M, VIGA W200 X 15 E PILAR W150 X 13, INCLUSO GUARDA CORPO Ø 1.1/2" , ESP = 2,65MM, RODÍZIOS INDUSTRIAL, C/ PINT FUNDO E ACAB. 2 DEMÃO (PROJETO ESQUEMÁTCO- OBRA: CONSTÂNCIO) - FORNEC. E MONTAGEM (REF: 13048/ORSE-ORSE-09/2025)</v>
      </c>
      <c r="E800" s="11" t="str">
        <f>VLOOKUP(B800,CPU!$B:$J,4,FALSE)</f>
        <v>UN</v>
      </c>
      <c r="F800" s="11"/>
      <c r="G800" s="11"/>
      <c r="H800" s="11"/>
      <c r="I800" s="11"/>
      <c r="J800" s="11"/>
      <c r="K800" s="11"/>
      <c r="L800" s="11"/>
      <c r="M800" s="11"/>
      <c r="N800" s="18">
        <f>SUM($M$801:$M$801)</f>
        <v>1</v>
      </c>
    </row>
    <row r="801" spans="1:14">
      <c r="A801" s="11" t="s">
        <v>1867</v>
      </c>
      <c r="B801" s="127" t="s">
        <v>1868</v>
      </c>
      <c r="C801" s="128"/>
      <c r="D801" s="128"/>
      <c r="E801" s="129"/>
      <c r="F801" s="18">
        <v>1</v>
      </c>
      <c r="G801" s="130"/>
      <c r="H801" s="18"/>
      <c r="I801" s="18"/>
      <c r="J801" s="18"/>
      <c r="K801" s="18" t="str">
        <f>IF(COUNTA(H801:J801)=2,ROUND(PRODUCT(H801:J801),2),"")</f>
        <v/>
      </c>
      <c r="L801" s="18" t="str">
        <f>IF(OR(AND(COUNTA(H801:J801)=3,K801=""),AND(COUNTA(H801:J801)=1,K801&lt;&gt;"")),ROUND(PRODUCT(H801:K801),2),"")</f>
        <v/>
      </c>
      <c r="M801" s="18">
        <f>IF(L801&lt;&gt;"",ROUND(PRODUCT(F801,G801,L801),2),IF(K801&lt;&gt;"",ROUND(PRODUCT(F801,G801,K801),2),ROUND(PRODUCT(F801:J801),2)))</f>
        <v>1</v>
      </c>
      <c r="N801" s="18"/>
    </row>
    <row r="802" spans="1:14">
      <c r="A802" s="21" t="s">
        <v>57</v>
      </c>
      <c r="B802" s="54" t="s">
        <v>967</v>
      </c>
      <c r="C802" s="55"/>
      <c r="D802" s="55"/>
      <c r="E802" s="55"/>
      <c r="F802" s="55"/>
      <c r="G802" s="55"/>
      <c r="H802" s="55"/>
      <c r="I802" s="55"/>
      <c r="J802" s="55"/>
      <c r="K802" s="55"/>
      <c r="L802" s="55"/>
      <c r="M802" s="55"/>
      <c r="N802" s="56"/>
    </row>
    <row r="803" spans="1:14" ht="45">
      <c r="A803" s="11" t="s">
        <v>265</v>
      </c>
      <c r="B803" s="11">
        <v>103357</v>
      </c>
      <c r="C803" s="11" t="str">
        <f>VLOOKUP(B803,CPU!$B:$J,2,FALSE)</f>
        <v>SINAPI</v>
      </c>
      <c r="D803" s="23" t="str">
        <f>VLOOKUP(B803,CPU!$B:$J,3,FALSE)</f>
        <v>ALVENARIA DE VEDAÇÃO DE BLOCOS CERÂMICOS FURADOS NA HORIZONTAL DE 9X19X29 CM (ESPESSURA 9 CM) E ARGAMASSA DE ASSENTAMENTO COM PREPARO MANUAL. AF_12/2021</v>
      </c>
      <c r="E803" s="11" t="str">
        <f>VLOOKUP(B803,CPU!$B:$J,4,FALSE)</f>
        <v>M2</v>
      </c>
      <c r="F803" s="11"/>
      <c r="G803" s="11"/>
      <c r="H803" s="11"/>
      <c r="I803" s="11"/>
      <c r="J803" s="11"/>
      <c r="K803" s="11"/>
      <c r="L803" s="11"/>
      <c r="M803" s="11"/>
      <c r="N803" s="18">
        <f>SUM($M$804:$M$821)</f>
        <v>503.42999999999995</v>
      </c>
    </row>
    <row r="804" spans="1:14">
      <c r="A804" s="11" t="s">
        <v>1869</v>
      </c>
      <c r="B804" s="127" t="s">
        <v>1870</v>
      </c>
      <c r="C804" s="128"/>
      <c r="D804" s="128"/>
      <c r="E804" s="129"/>
      <c r="F804" s="18"/>
      <c r="G804" s="130"/>
      <c r="H804" s="18"/>
      <c r="I804" s="18"/>
      <c r="J804" s="18"/>
      <c r="K804" s="18" t="str">
        <f>IF(COUNTA(H804:J804)=2,ROUND(PRODUCT(H804:J804),2),"")</f>
        <v/>
      </c>
      <c r="L804" s="18" t="str">
        <f t="shared" ref="L804:L821" si="61">IF(OR(AND(COUNTA(H804:J804)=3,K804=""),AND(COUNTA(H804:J804)=1,K804&lt;&gt;"")),ROUND(PRODUCT(H804:K804),2),"")</f>
        <v/>
      </c>
      <c r="M804" s="18">
        <f t="shared" ref="M804:M821" si="62">IF(L804&lt;&gt;"",ROUND(PRODUCT(F804,G804,L804),2),IF(K804&lt;&gt;"",ROUND(PRODUCT(F804,G804,K804),2),ROUND(PRODUCT(F804:J804),2)))</f>
        <v>0</v>
      </c>
      <c r="N804" s="18"/>
    </row>
    <row r="805" spans="1:14">
      <c r="A805" s="11" t="s">
        <v>1871</v>
      </c>
      <c r="B805" s="127" t="s">
        <v>1872</v>
      </c>
      <c r="C805" s="128"/>
      <c r="D805" s="128"/>
      <c r="E805" s="129"/>
      <c r="F805" s="18"/>
      <c r="G805" s="130"/>
      <c r="H805" s="18"/>
      <c r="I805" s="18"/>
      <c r="J805" s="18"/>
      <c r="K805" s="18">
        <v>63.97</v>
      </c>
      <c r="L805" s="18" t="str">
        <f t="shared" si="61"/>
        <v/>
      </c>
      <c r="M805" s="18">
        <f t="shared" si="62"/>
        <v>63.97</v>
      </c>
      <c r="N805" s="18"/>
    </row>
    <row r="806" spans="1:14">
      <c r="A806" s="11" t="s">
        <v>1873</v>
      </c>
      <c r="B806" s="127" t="s">
        <v>1874</v>
      </c>
      <c r="C806" s="128"/>
      <c r="D806" s="128"/>
      <c r="E806" s="129"/>
      <c r="F806" s="18"/>
      <c r="G806" s="130"/>
      <c r="H806" s="18"/>
      <c r="I806" s="18"/>
      <c r="J806" s="18"/>
      <c r="K806" s="18">
        <v>7.1</v>
      </c>
      <c r="L806" s="18" t="str">
        <f t="shared" si="61"/>
        <v/>
      </c>
      <c r="M806" s="18">
        <f t="shared" si="62"/>
        <v>7.1</v>
      </c>
      <c r="N806" s="18"/>
    </row>
    <row r="807" spans="1:14">
      <c r="A807" s="11" t="s">
        <v>1875</v>
      </c>
      <c r="B807" s="127" t="s">
        <v>1876</v>
      </c>
      <c r="C807" s="128"/>
      <c r="D807" s="128"/>
      <c r="E807" s="129"/>
      <c r="F807" s="18"/>
      <c r="G807" s="130"/>
      <c r="H807" s="18"/>
      <c r="I807" s="18"/>
      <c r="J807" s="18"/>
      <c r="K807" s="18">
        <v>12.88</v>
      </c>
      <c r="L807" s="18" t="str">
        <f t="shared" si="61"/>
        <v/>
      </c>
      <c r="M807" s="18">
        <f t="shared" si="62"/>
        <v>12.88</v>
      </c>
      <c r="N807" s="18"/>
    </row>
    <row r="808" spans="1:14">
      <c r="A808" s="11" t="s">
        <v>1877</v>
      </c>
      <c r="B808" s="127" t="s">
        <v>1878</v>
      </c>
      <c r="C808" s="128"/>
      <c r="D808" s="128"/>
      <c r="E808" s="129"/>
      <c r="F808" s="18"/>
      <c r="G808" s="130"/>
      <c r="H808" s="18"/>
      <c r="I808" s="18"/>
      <c r="J808" s="18"/>
      <c r="K808" s="18">
        <v>15.83</v>
      </c>
      <c r="L808" s="18" t="str">
        <f t="shared" si="61"/>
        <v/>
      </c>
      <c r="M808" s="18">
        <f t="shared" si="62"/>
        <v>15.83</v>
      </c>
      <c r="N808" s="18"/>
    </row>
    <row r="809" spans="1:14">
      <c r="A809" s="11" t="s">
        <v>1879</v>
      </c>
      <c r="B809" s="127" t="s">
        <v>1880</v>
      </c>
      <c r="C809" s="128"/>
      <c r="D809" s="128"/>
      <c r="E809" s="129"/>
      <c r="F809" s="18"/>
      <c r="G809" s="130"/>
      <c r="H809" s="18"/>
      <c r="I809" s="18"/>
      <c r="J809" s="18"/>
      <c r="K809" s="18">
        <v>56.2</v>
      </c>
      <c r="L809" s="18" t="str">
        <f t="shared" si="61"/>
        <v/>
      </c>
      <c r="M809" s="18">
        <f t="shared" si="62"/>
        <v>56.2</v>
      </c>
      <c r="N809" s="18"/>
    </row>
    <row r="810" spans="1:14">
      <c r="A810" s="11" t="s">
        <v>1881</v>
      </c>
      <c r="B810" s="127" t="s">
        <v>1882</v>
      </c>
      <c r="C810" s="128"/>
      <c r="D810" s="128"/>
      <c r="E810" s="129"/>
      <c r="F810" s="18"/>
      <c r="G810" s="130"/>
      <c r="H810" s="18"/>
      <c r="I810" s="18"/>
      <c r="J810" s="18"/>
      <c r="K810" s="18">
        <v>22.45</v>
      </c>
      <c r="L810" s="18" t="str">
        <f t="shared" si="61"/>
        <v/>
      </c>
      <c r="M810" s="18">
        <f t="shared" si="62"/>
        <v>22.45</v>
      </c>
      <c r="N810" s="18"/>
    </row>
    <row r="811" spans="1:14">
      <c r="A811" s="11" t="s">
        <v>1883</v>
      </c>
      <c r="B811" s="127" t="s">
        <v>1884</v>
      </c>
      <c r="C811" s="128"/>
      <c r="D811" s="128"/>
      <c r="E811" s="129"/>
      <c r="F811" s="18"/>
      <c r="G811" s="130"/>
      <c r="H811" s="18"/>
      <c r="I811" s="18"/>
      <c r="J811" s="18"/>
      <c r="K811" s="18" t="str">
        <f>IF(COUNTA(H811:J811)=2,ROUND(PRODUCT(H811:J811),2),"")</f>
        <v/>
      </c>
      <c r="L811" s="18" t="str">
        <f t="shared" si="61"/>
        <v/>
      </c>
      <c r="M811" s="18">
        <f t="shared" si="62"/>
        <v>0</v>
      </c>
      <c r="N811" s="18"/>
    </row>
    <row r="812" spans="1:14">
      <c r="A812" s="11" t="s">
        <v>1885</v>
      </c>
      <c r="B812" s="127" t="s">
        <v>1886</v>
      </c>
      <c r="C812" s="128"/>
      <c r="D812" s="128"/>
      <c r="E812" s="129"/>
      <c r="F812" s="18"/>
      <c r="G812" s="130"/>
      <c r="H812" s="18"/>
      <c r="I812" s="18"/>
      <c r="J812" s="18"/>
      <c r="K812" s="18">
        <v>26.7</v>
      </c>
      <c r="L812" s="18" t="str">
        <f t="shared" si="61"/>
        <v/>
      </c>
      <c r="M812" s="18">
        <f t="shared" si="62"/>
        <v>26.7</v>
      </c>
      <c r="N812" s="18"/>
    </row>
    <row r="813" spans="1:14">
      <c r="A813" s="11" t="s">
        <v>1887</v>
      </c>
      <c r="B813" s="127" t="s">
        <v>1888</v>
      </c>
      <c r="C813" s="128"/>
      <c r="D813" s="128"/>
      <c r="E813" s="129"/>
      <c r="F813" s="18"/>
      <c r="G813" s="130"/>
      <c r="H813" s="18"/>
      <c r="I813" s="18"/>
      <c r="J813" s="18"/>
      <c r="K813" s="18">
        <v>62.72</v>
      </c>
      <c r="L813" s="18" t="str">
        <f t="shared" si="61"/>
        <v/>
      </c>
      <c r="M813" s="18">
        <f t="shared" si="62"/>
        <v>62.72</v>
      </c>
      <c r="N813" s="18"/>
    </row>
    <row r="814" spans="1:14">
      <c r="A814" s="11" t="s">
        <v>1889</v>
      </c>
      <c r="B814" s="127" t="s">
        <v>1890</v>
      </c>
      <c r="C814" s="128"/>
      <c r="D814" s="128"/>
      <c r="E814" s="129"/>
      <c r="F814" s="18"/>
      <c r="G814" s="130"/>
      <c r="H814" s="18"/>
      <c r="I814" s="18"/>
      <c r="J814" s="18"/>
      <c r="K814" s="18">
        <v>88.08</v>
      </c>
      <c r="L814" s="18" t="str">
        <f t="shared" si="61"/>
        <v/>
      </c>
      <c r="M814" s="18">
        <f t="shared" si="62"/>
        <v>88.08</v>
      </c>
      <c r="N814" s="18"/>
    </row>
    <row r="815" spans="1:14">
      <c r="A815" s="11" t="s">
        <v>1891</v>
      </c>
      <c r="B815" s="127" t="s">
        <v>1892</v>
      </c>
      <c r="C815" s="128"/>
      <c r="D815" s="128"/>
      <c r="E815" s="129"/>
      <c r="F815" s="18"/>
      <c r="G815" s="130"/>
      <c r="H815" s="18"/>
      <c r="I815" s="18"/>
      <c r="J815" s="18"/>
      <c r="K815" s="18">
        <v>7.82</v>
      </c>
      <c r="L815" s="18" t="str">
        <f t="shared" si="61"/>
        <v/>
      </c>
      <c r="M815" s="18">
        <f t="shared" si="62"/>
        <v>7.82</v>
      </c>
      <c r="N815" s="18"/>
    </row>
    <row r="816" spans="1:14">
      <c r="A816" s="11" t="s">
        <v>1893</v>
      </c>
      <c r="B816" s="127" t="s">
        <v>1894</v>
      </c>
      <c r="C816" s="128"/>
      <c r="D816" s="128"/>
      <c r="E816" s="129"/>
      <c r="F816" s="18"/>
      <c r="G816" s="130"/>
      <c r="H816" s="18"/>
      <c r="I816" s="18"/>
      <c r="J816" s="18"/>
      <c r="K816" s="18">
        <v>35.54</v>
      </c>
      <c r="L816" s="18" t="str">
        <f t="shared" si="61"/>
        <v/>
      </c>
      <c r="M816" s="18">
        <f t="shared" si="62"/>
        <v>35.54</v>
      </c>
      <c r="N816" s="18"/>
    </row>
    <row r="817" spans="1:14">
      <c r="A817" s="11" t="s">
        <v>1895</v>
      </c>
      <c r="B817" s="127" t="s">
        <v>1896</v>
      </c>
      <c r="C817" s="128"/>
      <c r="D817" s="128"/>
      <c r="E817" s="129"/>
      <c r="F817" s="18"/>
      <c r="G817" s="130"/>
      <c r="H817" s="18"/>
      <c r="I817" s="18"/>
      <c r="J817" s="18"/>
      <c r="K817" s="18">
        <v>20.84</v>
      </c>
      <c r="L817" s="18" t="str">
        <f t="shared" si="61"/>
        <v/>
      </c>
      <c r="M817" s="18">
        <f t="shared" si="62"/>
        <v>20.84</v>
      </c>
      <c r="N817" s="18"/>
    </row>
    <row r="818" spans="1:14">
      <c r="A818" s="11" t="s">
        <v>1897</v>
      </c>
      <c r="B818" s="127" t="s">
        <v>1898</v>
      </c>
      <c r="C818" s="128"/>
      <c r="D818" s="128"/>
      <c r="E818" s="129"/>
      <c r="F818" s="18"/>
      <c r="G818" s="130"/>
      <c r="H818" s="18"/>
      <c r="I818" s="18"/>
      <c r="J818" s="18"/>
      <c r="K818" s="18">
        <v>47.83</v>
      </c>
      <c r="L818" s="18" t="str">
        <f t="shared" si="61"/>
        <v/>
      </c>
      <c r="M818" s="18">
        <f t="shared" si="62"/>
        <v>47.83</v>
      </c>
      <c r="N818" s="18"/>
    </row>
    <row r="819" spans="1:14">
      <c r="A819" s="11" t="s">
        <v>1899</v>
      </c>
      <c r="B819" s="127" t="s">
        <v>1900</v>
      </c>
      <c r="C819" s="128"/>
      <c r="D819" s="128"/>
      <c r="E819" s="129"/>
      <c r="F819" s="18"/>
      <c r="G819" s="130"/>
      <c r="H819" s="18"/>
      <c r="I819" s="18"/>
      <c r="J819" s="18"/>
      <c r="K819" s="18">
        <v>3.93</v>
      </c>
      <c r="L819" s="18" t="str">
        <f t="shared" si="61"/>
        <v/>
      </c>
      <c r="M819" s="18">
        <f t="shared" si="62"/>
        <v>3.93</v>
      </c>
      <c r="N819" s="18"/>
    </row>
    <row r="820" spans="1:14">
      <c r="A820" s="11" t="s">
        <v>1901</v>
      </c>
      <c r="B820" s="127" t="s">
        <v>1048</v>
      </c>
      <c r="C820" s="128"/>
      <c r="D820" s="128"/>
      <c r="E820" s="129"/>
      <c r="F820" s="18"/>
      <c r="G820" s="130"/>
      <c r="H820" s="18"/>
      <c r="I820" s="18"/>
      <c r="J820" s="18"/>
      <c r="K820" s="18" t="str">
        <f>IF(COUNTA(H820:J820)=2,ROUND(PRODUCT(H820:J820),2),"")</f>
        <v/>
      </c>
      <c r="L820" s="18" t="str">
        <f t="shared" si="61"/>
        <v/>
      </c>
      <c r="M820" s="18">
        <f t="shared" si="62"/>
        <v>0</v>
      </c>
      <c r="N820" s="18"/>
    </row>
    <row r="821" spans="1:14">
      <c r="A821" s="11" t="s">
        <v>1902</v>
      </c>
      <c r="B821" s="127" t="s">
        <v>1903</v>
      </c>
      <c r="C821" s="128"/>
      <c r="D821" s="128"/>
      <c r="E821" s="129"/>
      <c r="F821" s="18"/>
      <c r="G821" s="130"/>
      <c r="H821" s="18"/>
      <c r="I821" s="18"/>
      <c r="J821" s="18"/>
      <c r="K821" s="18">
        <v>31.54</v>
      </c>
      <c r="L821" s="18" t="str">
        <f t="shared" si="61"/>
        <v/>
      </c>
      <c r="M821" s="18">
        <f t="shared" si="62"/>
        <v>31.54</v>
      </c>
      <c r="N821" s="18"/>
    </row>
    <row r="822" spans="1:14">
      <c r="A822" s="11" t="s">
        <v>266</v>
      </c>
      <c r="B822" s="11">
        <v>105024</v>
      </c>
      <c r="C822" s="11" t="str">
        <f>VLOOKUP(B822,CPU!$B:$J,2,FALSE)</f>
        <v>SINAPI</v>
      </c>
      <c r="D822" s="23" t="str">
        <f>VLOOKUP(B822,CPU!$B:$J,3,FALSE)</f>
        <v>VERGA MOLDADA IN LOCO EM CONCRETO, ESPESSURA DE *10* CM. AF_03/2024</v>
      </c>
      <c r="E822" s="11" t="str">
        <f>VLOOKUP(B822,CPU!$B:$J,4,FALSE)</f>
        <v>M</v>
      </c>
      <c r="F822" s="11"/>
      <c r="G822" s="11"/>
      <c r="H822" s="11"/>
      <c r="I822" s="11"/>
      <c r="J822" s="11"/>
      <c r="K822" s="11"/>
      <c r="L822" s="11"/>
      <c r="M822" s="11"/>
      <c r="N822" s="18">
        <f>SUM($M$823:$M$839)</f>
        <v>68.95</v>
      </c>
    </row>
    <row r="823" spans="1:14">
      <c r="A823" s="11" t="s">
        <v>1904</v>
      </c>
      <c r="B823" s="127" t="s">
        <v>1905</v>
      </c>
      <c r="C823" s="128"/>
      <c r="D823" s="128"/>
      <c r="E823" s="129"/>
      <c r="F823" s="18"/>
      <c r="G823" s="130"/>
      <c r="H823" s="18"/>
      <c r="I823" s="18"/>
      <c r="J823" s="18"/>
      <c r="K823" s="18" t="str">
        <f t="shared" ref="K823:K839" si="63">IF(COUNTA(H823:J823)=2,ROUND(PRODUCT(H823:J823),2),"")</f>
        <v/>
      </c>
      <c r="L823" s="18" t="str">
        <f t="shared" ref="L823:L839" si="64">IF(OR(AND(COUNTA(H823:J823)=3,K823=""),AND(COUNTA(H823:J823)=1,K823&lt;&gt;"")),ROUND(PRODUCT(H823:K823),2),"")</f>
        <v/>
      </c>
      <c r="M823" s="18">
        <f t="shared" ref="M823:M839" si="65">IF(L823&lt;&gt;"",ROUND(PRODUCT(F823,G823,L823),2),IF(K823&lt;&gt;"",ROUND(PRODUCT(F823,G823,K823),2),ROUND(PRODUCT(F823:J823),2)))</f>
        <v>0</v>
      </c>
      <c r="N823" s="18"/>
    </row>
    <row r="824" spans="1:14">
      <c r="A824" s="11" t="s">
        <v>1906</v>
      </c>
      <c r="B824" s="127" t="s">
        <v>1907</v>
      </c>
      <c r="C824" s="128"/>
      <c r="D824" s="128"/>
      <c r="E824" s="129"/>
      <c r="F824" s="18">
        <v>1</v>
      </c>
      <c r="G824" s="130"/>
      <c r="H824" s="18">
        <v>1.05</v>
      </c>
      <c r="I824" s="18"/>
      <c r="J824" s="18"/>
      <c r="K824" s="18" t="str">
        <f t="shared" si="63"/>
        <v/>
      </c>
      <c r="L824" s="18" t="str">
        <f t="shared" si="64"/>
        <v/>
      </c>
      <c r="M824" s="18">
        <f t="shared" si="65"/>
        <v>1.05</v>
      </c>
      <c r="N824" s="18"/>
    </row>
    <row r="825" spans="1:14">
      <c r="A825" s="11" t="s">
        <v>1908</v>
      </c>
      <c r="B825" s="127" t="s">
        <v>1014</v>
      </c>
      <c r="C825" s="128"/>
      <c r="D825" s="128"/>
      <c r="E825" s="129"/>
      <c r="F825" s="18">
        <v>2</v>
      </c>
      <c r="G825" s="130"/>
      <c r="H825" s="18">
        <v>1.35</v>
      </c>
      <c r="I825" s="18"/>
      <c r="J825" s="18"/>
      <c r="K825" s="18" t="str">
        <f t="shared" si="63"/>
        <v/>
      </c>
      <c r="L825" s="18" t="str">
        <f t="shared" si="64"/>
        <v/>
      </c>
      <c r="M825" s="18">
        <f t="shared" si="65"/>
        <v>2.7</v>
      </c>
      <c r="N825" s="18"/>
    </row>
    <row r="826" spans="1:14">
      <c r="A826" s="11" t="s">
        <v>1909</v>
      </c>
      <c r="B826" s="127" t="s">
        <v>1012</v>
      </c>
      <c r="C826" s="128"/>
      <c r="D826" s="128"/>
      <c r="E826" s="129"/>
      <c r="F826" s="18">
        <v>1</v>
      </c>
      <c r="G826" s="130"/>
      <c r="H826" s="18">
        <v>1.35</v>
      </c>
      <c r="I826" s="18"/>
      <c r="J826" s="18"/>
      <c r="K826" s="18" t="str">
        <f t="shared" si="63"/>
        <v/>
      </c>
      <c r="L826" s="18" t="str">
        <f t="shared" si="64"/>
        <v/>
      </c>
      <c r="M826" s="18">
        <f t="shared" si="65"/>
        <v>1.35</v>
      </c>
      <c r="N826" s="18"/>
    </row>
    <row r="827" spans="1:14">
      <c r="A827" s="11" t="s">
        <v>1910</v>
      </c>
      <c r="B827" s="127" t="s">
        <v>1911</v>
      </c>
      <c r="C827" s="128"/>
      <c r="D827" s="128"/>
      <c r="E827" s="129"/>
      <c r="F827" s="18">
        <v>1</v>
      </c>
      <c r="G827" s="130"/>
      <c r="H827" s="18">
        <v>1.35</v>
      </c>
      <c r="I827" s="18"/>
      <c r="J827" s="18"/>
      <c r="K827" s="18" t="str">
        <f t="shared" si="63"/>
        <v/>
      </c>
      <c r="L827" s="18" t="str">
        <f t="shared" si="64"/>
        <v/>
      </c>
      <c r="M827" s="18">
        <f t="shared" si="65"/>
        <v>1.35</v>
      </c>
      <c r="N827" s="18"/>
    </row>
    <row r="828" spans="1:14">
      <c r="A828" s="11" t="s">
        <v>1912</v>
      </c>
      <c r="B828" s="127" t="s">
        <v>1913</v>
      </c>
      <c r="C828" s="128"/>
      <c r="D828" s="128"/>
      <c r="E828" s="129"/>
      <c r="F828" s="18"/>
      <c r="G828" s="130"/>
      <c r="H828" s="18"/>
      <c r="I828" s="18"/>
      <c r="J828" s="18"/>
      <c r="K828" s="18" t="str">
        <f t="shared" si="63"/>
        <v/>
      </c>
      <c r="L828" s="18" t="str">
        <f t="shared" si="64"/>
        <v/>
      </c>
      <c r="M828" s="18">
        <f t="shared" si="65"/>
        <v>0</v>
      </c>
      <c r="N828" s="18"/>
    </row>
    <row r="829" spans="1:14">
      <c r="A829" s="11" t="s">
        <v>1914</v>
      </c>
      <c r="B829" s="127" t="s">
        <v>1032</v>
      </c>
      <c r="C829" s="128"/>
      <c r="D829" s="128"/>
      <c r="E829" s="129"/>
      <c r="F829" s="18">
        <v>6</v>
      </c>
      <c r="G829" s="130"/>
      <c r="H829" s="18">
        <v>1.4</v>
      </c>
      <c r="I829" s="18"/>
      <c r="J829" s="18"/>
      <c r="K829" s="18" t="str">
        <f t="shared" si="63"/>
        <v/>
      </c>
      <c r="L829" s="18" t="str">
        <f t="shared" si="64"/>
        <v/>
      </c>
      <c r="M829" s="18">
        <f t="shared" si="65"/>
        <v>8.4</v>
      </c>
      <c r="N829" s="18"/>
    </row>
    <row r="830" spans="1:14">
      <c r="A830" s="11" t="s">
        <v>1915</v>
      </c>
      <c r="B830" s="127" t="s">
        <v>1916</v>
      </c>
      <c r="C830" s="128"/>
      <c r="D830" s="128"/>
      <c r="E830" s="129"/>
      <c r="F830" s="18"/>
      <c r="G830" s="130"/>
      <c r="H830" s="18"/>
      <c r="I830" s="18"/>
      <c r="J830" s="18"/>
      <c r="K830" s="18" t="str">
        <f t="shared" si="63"/>
        <v/>
      </c>
      <c r="L830" s="18" t="str">
        <f t="shared" si="64"/>
        <v/>
      </c>
      <c r="M830" s="18">
        <f t="shared" si="65"/>
        <v>0</v>
      </c>
      <c r="N830" s="18"/>
    </row>
    <row r="831" spans="1:14">
      <c r="A831" s="11" t="s">
        <v>1917</v>
      </c>
      <c r="B831" s="127" t="s">
        <v>1012</v>
      </c>
      <c r="C831" s="128"/>
      <c r="D831" s="128"/>
      <c r="E831" s="129"/>
      <c r="F831" s="18">
        <v>5</v>
      </c>
      <c r="G831" s="130"/>
      <c r="H831" s="18">
        <v>1.35</v>
      </c>
      <c r="I831" s="18"/>
      <c r="J831" s="18"/>
      <c r="K831" s="18" t="str">
        <f t="shared" si="63"/>
        <v/>
      </c>
      <c r="L831" s="18" t="str">
        <f t="shared" si="64"/>
        <v/>
      </c>
      <c r="M831" s="18">
        <f t="shared" si="65"/>
        <v>6.75</v>
      </c>
      <c r="N831" s="18"/>
    </row>
    <row r="832" spans="1:14">
      <c r="A832" s="11" t="s">
        <v>1918</v>
      </c>
      <c r="B832" s="127" t="s">
        <v>1014</v>
      </c>
      <c r="C832" s="128"/>
      <c r="D832" s="128"/>
      <c r="E832" s="129"/>
      <c r="F832" s="18">
        <v>8</v>
      </c>
      <c r="G832" s="130"/>
      <c r="H832" s="18">
        <v>1.35</v>
      </c>
      <c r="I832" s="18"/>
      <c r="J832" s="18"/>
      <c r="K832" s="18" t="str">
        <f t="shared" si="63"/>
        <v/>
      </c>
      <c r="L832" s="18" t="str">
        <f t="shared" si="64"/>
        <v/>
      </c>
      <c r="M832" s="18">
        <f t="shared" si="65"/>
        <v>10.8</v>
      </c>
      <c r="N832" s="18"/>
    </row>
    <row r="833" spans="1:14">
      <c r="A833" s="11" t="s">
        <v>1919</v>
      </c>
      <c r="B833" s="127" t="s">
        <v>1016</v>
      </c>
      <c r="C833" s="128"/>
      <c r="D833" s="128"/>
      <c r="E833" s="129"/>
      <c r="F833" s="18">
        <v>5</v>
      </c>
      <c r="G833" s="130"/>
      <c r="H833" s="18">
        <v>1.35</v>
      </c>
      <c r="I833" s="18"/>
      <c r="J833" s="18"/>
      <c r="K833" s="18" t="str">
        <f t="shared" si="63"/>
        <v/>
      </c>
      <c r="L833" s="18" t="str">
        <f t="shared" si="64"/>
        <v/>
      </c>
      <c r="M833" s="18">
        <f t="shared" si="65"/>
        <v>6.75</v>
      </c>
      <c r="N833" s="18"/>
    </row>
    <row r="834" spans="1:14">
      <c r="A834" s="11" t="s">
        <v>1920</v>
      </c>
      <c r="B834" s="127" t="s">
        <v>1921</v>
      </c>
      <c r="C834" s="128"/>
      <c r="D834" s="128"/>
      <c r="E834" s="129"/>
      <c r="F834" s="18"/>
      <c r="G834" s="130"/>
      <c r="H834" s="18"/>
      <c r="I834" s="18"/>
      <c r="J834" s="18"/>
      <c r="K834" s="18" t="str">
        <f t="shared" si="63"/>
        <v/>
      </c>
      <c r="L834" s="18" t="str">
        <f t="shared" si="64"/>
        <v/>
      </c>
      <c r="M834" s="18">
        <f t="shared" si="65"/>
        <v>0</v>
      </c>
      <c r="N834" s="18"/>
    </row>
    <row r="835" spans="1:14">
      <c r="A835" s="11" t="s">
        <v>1922</v>
      </c>
      <c r="B835" s="127" t="s">
        <v>1923</v>
      </c>
      <c r="C835" s="128"/>
      <c r="D835" s="128"/>
      <c r="E835" s="129"/>
      <c r="F835" s="18">
        <v>1</v>
      </c>
      <c r="G835" s="130"/>
      <c r="H835" s="18">
        <v>1.8</v>
      </c>
      <c r="I835" s="18"/>
      <c r="J835" s="18"/>
      <c r="K835" s="18" t="str">
        <f t="shared" si="63"/>
        <v/>
      </c>
      <c r="L835" s="18" t="str">
        <f t="shared" si="64"/>
        <v/>
      </c>
      <c r="M835" s="18">
        <f t="shared" si="65"/>
        <v>1.8</v>
      </c>
      <c r="N835" s="18"/>
    </row>
    <row r="836" spans="1:14">
      <c r="A836" s="11" t="s">
        <v>1924</v>
      </c>
      <c r="B836" s="127" t="s">
        <v>1090</v>
      </c>
      <c r="C836" s="128"/>
      <c r="D836" s="128"/>
      <c r="E836" s="129"/>
      <c r="F836" s="18">
        <v>3</v>
      </c>
      <c r="G836" s="130"/>
      <c r="H836" s="18">
        <v>3</v>
      </c>
      <c r="I836" s="18"/>
      <c r="J836" s="18"/>
      <c r="K836" s="18" t="str">
        <f t="shared" si="63"/>
        <v/>
      </c>
      <c r="L836" s="18" t="str">
        <f t="shared" si="64"/>
        <v/>
      </c>
      <c r="M836" s="18">
        <f t="shared" si="65"/>
        <v>9</v>
      </c>
      <c r="N836" s="18"/>
    </row>
    <row r="837" spans="1:14">
      <c r="A837" s="11" t="s">
        <v>1925</v>
      </c>
      <c r="B837" s="127" t="s">
        <v>1032</v>
      </c>
      <c r="C837" s="128"/>
      <c r="D837" s="128"/>
      <c r="E837" s="129"/>
      <c r="F837" s="18">
        <v>3</v>
      </c>
      <c r="G837" s="130"/>
      <c r="H837" s="18">
        <v>1.4</v>
      </c>
      <c r="I837" s="18"/>
      <c r="J837" s="18"/>
      <c r="K837" s="18" t="str">
        <f t="shared" si="63"/>
        <v/>
      </c>
      <c r="L837" s="18" t="str">
        <f t="shared" si="64"/>
        <v/>
      </c>
      <c r="M837" s="18">
        <f t="shared" si="65"/>
        <v>4.2</v>
      </c>
      <c r="N837" s="18"/>
    </row>
    <row r="838" spans="1:14">
      <c r="A838" s="11" t="s">
        <v>1926</v>
      </c>
      <c r="B838" s="127" t="s">
        <v>1927</v>
      </c>
      <c r="C838" s="128"/>
      <c r="D838" s="128"/>
      <c r="E838" s="129"/>
      <c r="F838" s="18">
        <v>2</v>
      </c>
      <c r="G838" s="130"/>
      <c r="H838" s="18">
        <v>1.4</v>
      </c>
      <c r="I838" s="18"/>
      <c r="J838" s="18"/>
      <c r="K838" s="18" t="str">
        <f t="shared" si="63"/>
        <v/>
      </c>
      <c r="L838" s="18" t="str">
        <f t="shared" si="64"/>
        <v/>
      </c>
      <c r="M838" s="18">
        <f t="shared" si="65"/>
        <v>2.8</v>
      </c>
      <c r="N838" s="18"/>
    </row>
    <row r="839" spans="1:14">
      <c r="A839" s="11" t="s">
        <v>1928</v>
      </c>
      <c r="B839" s="127" t="s">
        <v>1093</v>
      </c>
      <c r="C839" s="128"/>
      <c r="D839" s="128"/>
      <c r="E839" s="129"/>
      <c r="F839" s="18">
        <v>4</v>
      </c>
      <c r="G839" s="130"/>
      <c r="H839" s="18">
        <v>3</v>
      </c>
      <c r="I839" s="18"/>
      <c r="J839" s="18"/>
      <c r="K839" s="18" t="str">
        <f t="shared" si="63"/>
        <v/>
      </c>
      <c r="L839" s="18" t="str">
        <f t="shared" si="64"/>
        <v/>
      </c>
      <c r="M839" s="18">
        <f t="shared" si="65"/>
        <v>12</v>
      </c>
      <c r="N839" s="18"/>
    </row>
    <row r="840" spans="1:14" ht="30">
      <c r="A840" s="11" t="s">
        <v>267</v>
      </c>
      <c r="B840" s="11">
        <v>105030</v>
      </c>
      <c r="C840" s="11" t="str">
        <f>VLOOKUP(B840,CPU!$B:$J,2,FALSE)</f>
        <v>SINAPI</v>
      </c>
      <c r="D840" s="23" t="str">
        <f>VLOOKUP(B840,CPU!$B:$J,3,FALSE)</f>
        <v>CONTRAVERGA MOLDADA IN LOCO EM CONCRETO, ESPESSURA DE *10* CM. AF_03/2024</v>
      </c>
      <c r="E840" s="11" t="str">
        <f>VLOOKUP(B840,CPU!$B:$J,4,FALSE)</f>
        <v>M</v>
      </c>
      <c r="F840" s="11"/>
      <c r="G840" s="11"/>
      <c r="H840" s="11"/>
      <c r="I840" s="11"/>
      <c r="J840" s="11"/>
      <c r="K840" s="11"/>
      <c r="L840" s="11"/>
      <c r="M840" s="11"/>
      <c r="N840" s="18">
        <f>SUM($M$841:$M$846)</f>
        <v>29.8</v>
      </c>
    </row>
    <row r="841" spans="1:14">
      <c r="A841" s="11" t="s">
        <v>1929</v>
      </c>
      <c r="B841" s="127" t="s">
        <v>1030</v>
      </c>
      <c r="C841" s="128"/>
      <c r="D841" s="128"/>
      <c r="E841" s="129"/>
      <c r="F841" s="18"/>
      <c r="G841" s="130"/>
      <c r="H841" s="18"/>
      <c r="I841" s="18"/>
      <c r="J841" s="18"/>
      <c r="K841" s="18" t="str">
        <f t="shared" ref="K841:K846" si="66">IF(COUNTA(H841:J841)=2,ROUND(PRODUCT(H841:J841),2),"")</f>
        <v/>
      </c>
      <c r="L841" s="18" t="str">
        <f t="shared" ref="L841:L846" si="67">IF(OR(AND(COUNTA(H841:J841)=3,K841=""),AND(COUNTA(H841:J841)=1,K841&lt;&gt;"")),ROUND(PRODUCT(H841:K841),2),"")</f>
        <v/>
      </c>
      <c r="M841" s="18">
        <f t="shared" ref="M841:M846" si="68">IF(L841&lt;&gt;"",ROUND(PRODUCT(F841,G841,L841),2),IF(K841&lt;&gt;"",ROUND(PRODUCT(F841,G841,K841),2),ROUND(PRODUCT(F841:J841),2)))</f>
        <v>0</v>
      </c>
      <c r="N841" s="18"/>
    </row>
    <row r="842" spans="1:14">
      <c r="A842" s="11" t="s">
        <v>1930</v>
      </c>
      <c r="B842" s="127" t="s">
        <v>1923</v>
      </c>
      <c r="C842" s="128"/>
      <c r="D842" s="128"/>
      <c r="E842" s="129"/>
      <c r="F842" s="18">
        <v>1</v>
      </c>
      <c r="G842" s="130"/>
      <c r="H842" s="18">
        <v>1.8</v>
      </c>
      <c r="I842" s="18"/>
      <c r="J842" s="18"/>
      <c r="K842" s="18" t="str">
        <f t="shared" si="66"/>
        <v/>
      </c>
      <c r="L842" s="18" t="str">
        <f t="shared" si="67"/>
        <v/>
      </c>
      <c r="M842" s="18">
        <f t="shared" si="68"/>
        <v>1.8</v>
      </c>
      <c r="N842" s="18"/>
    </row>
    <row r="843" spans="1:14">
      <c r="A843" s="11" t="s">
        <v>1931</v>
      </c>
      <c r="B843" s="127" t="s">
        <v>1090</v>
      </c>
      <c r="C843" s="128"/>
      <c r="D843" s="128"/>
      <c r="E843" s="129"/>
      <c r="F843" s="18">
        <v>3</v>
      </c>
      <c r="G843" s="130"/>
      <c r="H843" s="18">
        <v>3</v>
      </c>
      <c r="I843" s="18"/>
      <c r="J843" s="18"/>
      <c r="K843" s="18" t="str">
        <f t="shared" si="66"/>
        <v/>
      </c>
      <c r="L843" s="18" t="str">
        <f t="shared" si="67"/>
        <v/>
      </c>
      <c r="M843" s="18">
        <f t="shared" si="68"/>
        <v>9</v>
      </c>
      <c r="N843" s="18"/>
    </row>
    <row r="844" spans="1:14">
      <c r="A844" s="11" t="s">
        <v>1932</v>
      </c>
      <c r="B844" s="127" t="s">
        <v>1032</v>
      </c>
      <c r="C844" s="128"/>
      <c r="D844" s="128"/>
      <c r="E844" s="129"/>
      <c r="F844" s="18">
        <v>3</v>
      </c>
      <c r="G844" s="130"/>
      <c r="H844" s="18">
        <v>1.4</v>
      </c>
      <c r="I844" s="18"/>
      <c r="J844" s="18"/>
      <c r="K844" s="18" t="str">
        <f t="shared" si="66"/>
        <v/>
      </c>
      <c r="L844" s="18" t="str">
        <f t="shared" si="67"/>
        <v/>
      </c>
      <c r="M844" s="18">
        <f t="shared" si="68"/>
        <v>4.2</v>
      </c>
      <c r="N844" s="18"/>
    </row>
    <row r="845" spans="1:14">
      <c r="A845" s="11" t="s">
        <v>1933</v>
      </c>
      <c r="B845" s="127" t="s">
        <v>1927</v>
      </c>
      <c r="C845" s="128"/>
      <c r="D845" s="128"/>
      <c r="E845" s="129"/>
      <c r="F845" s="18">
        <v>2</v>
      </c>
      <c r="G845" s="130"/>
      <c r="H845" s="18">
        <v>1.4</v>
      </c>
      <c r="I845" s="18"/>
      <c r="J845" s="18"/>
      <c r="K845" s="18" t="str">
        <f t="shared" si="66"/>
        <v/>
      </c>
      <c r="L845" s="18" t="str">
        <f t="shared" si="67"/>
        <v/>
      </c>
      <c r="M845" s="18">
        <f t="shared" si="68"/>
        <v>2.8</v>
      </c>
      <c r="N845" s="18"/>
    </row>
    <row r="846" spans="1:14">
      <c r="A846" s="11" t="s">
        <v>1934</v>
      </c>
      <c r="B846" s="127" t="s">
        <v>1093</v>
      </c>
      <c r="C846" s="128"/>
      <c r="D846" s="128"/>
      <c r="E846" s="129"/>
      <c r="F846" s="18">
        <v>4</v>
      </c>
      <c r="G846" s="130"/>
      <c r="H846" s="18">
        <v>3</v>
      </c>
      <c r="I846" s="18"/>
      <c r="J846" s="18"/>
      <c r="K846" s="18" t="str">
        <f t="shared" si="66"/>
        <v/>
      </c>
      <c r="L846" s="18" t="str">
        <f t="shared" si="67"/>
        <v/>
      </c>
      <c r="M846" s="18">
        <f t="shared" si="68"/>
        <v>12</v>
      </c>
      <c r="N846" s="18"/>
    </row>
    <row r="847" spans="1:14" ht="45">
      <c r="A847" s="11" t="s">
        <v>268</v>
      </c>
      <c r="B847" s="11" t="s">
        <v>1036</v>
      </c>
      <c r="C847" s="11" t="str">
        <f>VLOOKUP(B847,CPU!$B:$J,2,FALSE)</f>
        <v>PRÓPRIA</v>
      </c>
      <c r="D847" s="23" t="str">
        <f>VLOOKUP(B847,CPU!$B:$J,3,FALSE)</f>
        <v>PAREDE DE GESSO ACARTONADO - DRY-WALL D95/70/60 - CHAPA 1RU /1RU ESP. 12,5MM, INSTALADO SISTEMA LAFARGE GYPSUM OU SIMILAR (REF: 11389/ORSE-ORSE-09/2025)</v>
      </c>
      <c r="E847" s="11" t="str">
        <f>VLOOKUP(B847,CPU!$B:$J,4,FALSE)</f>
        <v>M2</v>
      </c>
      <c r="F847" s="11"/>
      <c r="G847" s="11"/>
      <c r="H847" s="11"/>
      <c r="I847" s="11"/>
      <c r="J847" s="11"/>
      <c r="K847" s="11"/>
      <c r="L847" s="11"/>
      <c r="M847" s="11"/>
      <c r="N847" s="18">
        <f>SUM($M$848:$M$849)</f>
        <v>70.680000000000007</v>
      </c>
    </row>
    <row r="848" spans="1:14">
      <c r="A848" s="11" t="s">
        <v>1935</v>
      </c>
      <c r="B848" s="127" t="s">
        <v>1936</v>
      </c>
      <c r="C848" s="128"/>
      <c r="D848" s="128"/>
      <c r="E848" s="129"/>
      <c r="F848" s="18"/>
      <c r="G848" s="130"/>
      <c r="H848" s="18"/>
      <c r="I848" s="18"/>
      <c r="J848" s="18"/>
      <c r="K848" s="18">
        <v>23.4</v>
      </c>
      <c r="L848" s="18" t="str">
        <f>IF(OR(AND(COUNTA(H848:J848)=3,K848=""),AND(COUNTA(H848:J848)=1,K848&lt;&gt;"")),ROUND(PRODUCT(H848:K848),2),"")</f>
        <v/>
      </c>
      <c r="M848" s="18">
        <f>IF(L848&lt;&gt;"",ROUND(PRODUCT(F848,G848,L848),2),IF(K848&lt;&gt;"",ROUND(PRODUCT(F848,G848,K848),2),ROUND(PRODUCT(F848:J848),2)))</f>
        <v>23.4</v>
      </c>
      <c r="N848" s="18"/>
    </row>
    <row r="849" spans="1:14">
      <c r="A849" s="11" t="s">
        <v>1937</v>
      </c>
      <c r="B849" s="127" t="s">
        <v>1938</v>
      </c>
      <c r="C849" s="128"/>
      <c r="D849" s="128"/>
      <c r="E849" s="129"/>
      <c r="F849" s="18"/>
      <c r="G849" s="130"/>
      <c r="H849" s="18"/>
      <c r="I849" s="18"/>
      <c r="J849" s="18"/>
      <c r="K849" s="18">
        <v>47.28</v>
      </c>
      <c r="L849" s="18" t="str">
        <f>IF(OR(AND(COUNTA(H849:J849)=3,K849=""),AND(COUNTA(H849:J849)=1,K849&lt;&gt;"")),ROUND(PRODUCT(H849:K849),2),"")</f>
        <v/>
      </c>
      <c r="M849" s="18">
        <f>IF(L849&lt;&gt;"",ROUND(PRODUCT(F849,G849,L849),2),IF(K849&lt;&gt;"",ROUND(PRODUCT(F849,G849,K849),2),ROUND(PRODUCT(F849:J849),2)))</f>
        <v>47.28</v>
      </c>
      <c r="N849" s="18"/>
    </row>
    <row r="850" spans="1:14" ht="30">
      <c r="A850" s="11" t="s">
        <v>269</v>
      </c>
      <c r="B850" s="11">
        <v>102253</v>
      </c>
      <c r="C850" s="11" t="str">
        <f>VLOOKUP(B850,CPU!$B:$J,2,FALSE)</f>
        <v>SINAPI</v>
      </c>
      <c r="D850" s="23" t="str">
        <f>VLOOKUP(B850,CPU!$B:$J,3,FALSE)</f>
        <v>DIVISORIA SANITÁRIA, EM GRANITO CINZA POLIDO, ESP = 3CM, ASSENTADO COM ARGAMASSA COLANTE AC III-E. AF_10/2025</v>
      </c>
      <c r="E850" s="11" t="str">
        <f>VLOOKUP(B850,CPU!$B:$J,4,FALSE)</f>
        <v>M2</v>
      </c>
      <c r="F850" s="11"/>
      <c r="G850" s="11"/>
      <c r="H850" s="11"/>
      <c r="I850" s="11"/>
      <c r="J850" s="11"/>
      <c r="K850" s="11"/>
      <c r="L850" s="11"/>
      <c r="M850" s="11"/>
      <c r="N850" s="18">
        <f>SUM($M$851:$M$851)</f>
        <v>7.1</v>
      </c>
    </row>
    <row r="851" spans="1:14">
      <c r="A851" s="11" t="s">
        <v>1939</v>
      </c>
      <c r="B851" s="127" t="s">
        <v>1940</v>
      </c>
      <c r="C851" s="128"/>
      <c r="D851" s="128"/>
      <c r="E851" s="129"/>
      <c r="F851" s="18"/>
      <c r="G851" s="130"/>
      <c r="H851" s="18"/>
      <c r="I851" s="18"/>
      <c r="J851" s="18"/>
      <c r="K851" s="18">
        <v>7.1</v>
      </c>
      <c r="L851" s="18" t="str">
        <f>IF(OR(AND(COUNTA(H851:J851)=3,K851=""),AND(COUNTA(H851:J851)=1,K851&lt;&gt;"")),ROUND(PRODUCT(H851:K851),2),"")</f>
        <v/>
      </c>
      <c r="M851" s="18">
        <f>IF(L851&lt;&gt;"",ROUND(PRODUCT(F851,G851,L851),2),IF(K851&lt;&gt;"",ROUND(PRODUCT(F851,G851,K851),2),ROUND(PRODUCT(F851:J851),2)))</f>
        <v>7.1</v>
      </c>
      <c r="N851" s="18"/>
    </row>
    <row r="852" spans="1:14" ht="30">
      <c r="A852" s="11" t="s">
        <v>270</v>
      </c>
      <c r="B852" s="11" t="s">
        <v>1045</v>
      </c>
      <c r="C852" s="11" t="str">
        <f>VLOOKUP(B852,CPU!$B:$J,2,FALSE)</f>
        <v>PRÓPRIA</v>
      </c>
      <c r="D852" s="23" t="str">
        <f>VLOOKUP(B852,CPU!$B:$J,3,FALSE)</f>
        <v>DIVISÓRIA COM PLACA MDF 25MM REVESTIDO COM CHAPA EM FÓRMICA ALMOND REF.: L112 OU SIMILAR - REV 01 (REF: 08854/ORSE-ORSE-03/2025)</v>
      </c>
      <c r="E852" s="11" t="str">
        <f>VLOOKUP(B852,CPU!$B:$J,4,FALSE)</f>
        <v>M2</v>
      </c>
      <c r="F852" s="11"/>
      <c r="G852" s="11"/>
      <c r="H852" s="11"/>
      <c r="I852" s="11"/>
      <c r="J852" s="11"/>
      <c r="K852" s="11"/>
      <c r="L852" s="11"/>
      <c r="M852" s="11"/>
      <c r="N852" s="18">
        <f>SUM($M$853:$M$853)</f>
        <v>2.64</v>
      </c>
    </row>
    <row r="853" spans="1:14">
      <c r="A853" s="11" t="s">
        <v>1941</v>
      </c>
      <c r="B853" s="127" t="s">
        <v>1942</v>
      </c>
      <c r="C853" s="128"/>
      <c r="D853" s="128"/>
      <c r="E853" s="129"/>
      <c r="F853" s="18"/>
      <c r="G853" s="130"/>
      <c r="H853" s="18"/>
      <c r="I853" s="18"/>
      <c r="J853" s="18"/>
      <c r="K853" s="18">
        <v>2.64</v>
      </c>
      <c r="L853" s="18" t="str">
        <f>IF(OR(AND(COUNTA(H853:J853)=3,K853=""),AND(COUNTA(H853:J853)=1,K853&lt;&gt;"")),ROUND(PRODUCT(H853:K853),2),"")</f>
        <v/>
      </c>
      <c r="M853" s="18">
        <f>IF(L853&lt;&gt;"",ROUND(PRODUCT(F853,G853,L853),2),IF(K853&lt;&gt;"",ROUND(PRODUCT(F853,G853,K853),2),ROUND(PRODUCT(F853:J853),2)))</f>
        <v>2.64</v>
      </c>
      <c r="N853" s="18"/>
    </row>
    <row r="854" spans="1:14">
      <c r="A854" s="21" t="s">
        <v>58</v>
      </c>
      <c r="B854" s="54" t="s">
        <v>1048</v>
      </c>
      <c r="C854" s="55"/>
      <c r="D854" s="55"/>
      <c r="E854" s="55"/>
      <c r="F854" s="55"/>
      <c r="G854" s="55"/>
      <c r="H854" s="55"/>
      <c r="I854" s="55"/>
      <c r="J854" s="55"/>
      <c r="K854" s="55"/>
      <c r="L854" s="55"/>
      <c r="M854" s="55"/>
      <c r="N854" s="56"/>
    </row>
    <row r="855" spans="1:14" ht="60">
      <c r="A855" s="11" t="s">
        <v>271</v>
      </c>
      <c r="B855" s="11" t="s">
        <v>1052</v>
      </c>
      <c r="C855" s="11" t="str">
        <f>VLOOKUP(B855,CPU!$B:$J,2,FALSE)</f>
        <v>PRÓPRIA</v>
      </c>
      <c r="D855" s="23" t="str">
        <f>VLOOKUP(B855,CPU!$B:$J,3,FALSE)</f>
        <v>TRAMA DE AÇO COMPOSTA POR TERÇAS PARA TELHADOS DE ATÉ 2 ÁGUAS PARA TELHA ONDULADA DE FIBROCIMENTO, METÁLICA, PLÁSTICA OU TERMOACÚSTICA, INCLUSO TRANSPORTE VERTICAL - PROJETO CINE REX - TERESINA-PI. AF_07/2019 (REF: 92580-SINAPI-09/2025)</v>
      </c>
      <c r="E855" s="11" t="str">
        <f>VLOOKUP(B855,CPU!$B:$J,4,FALSE)</f>
        <v>M2</v>
      </c>
      <c r="F855" s="11"/>
      <c r="G855" s="11"/>
      <c r="H855" s="11"/>
      <c r="I855" s="11"/>
      <c r="J855" s="11"/>
      <c r="K855" s="11"/>
      <c r="L855" s="11"/>
      <c r="M855" s="11"/>
      <c r="N855" s="18">
        <f>SUM($M$856:$M$858)</f>
        <v>133.13</v>
      </c>
    </row>
    <row r="856" spans="1:14">
      <c r="A856" s="11" t="s">
        <v>1943</v>
      </c>
      <c r="B856" s="127" t="s">
        <v>1944</v>
      </c>
      <c r="C856" s="128"/>
      <c r="D856" s="128"/>
      <c r="E856" s="129"/>
      <c r="F856" s="18"/>
      <c r="G856" s="130"/>
      <c r="H856" s="18"/>
      <c r="I856" s="18"/>
      <c r="J856" s="18"/>
      <c r="K856" s="18">
        <v>66.27</v>
      </c>
      <c r="L856" s="18" t="str">
        <f>IF(OR(AND(COUNTA(H856:J856)=3,K856=""),AND(COUNTA(H856:J856)=1,K856&lt;&gt;"")),ROUND(PRODUCT(H856:K856),2),"")</f>
        <v/>
      </c>
      <c r="M856" s="18">
        <f>IF(L856&lt;&gt;"",ROUND(PRODUCT(F856,G856,L856),2),IF(K856&lt;&gt;"",ROUND(PRODUCT(F856,G856,K856),2),ROUND(PRODUCT(F856:J856),2)))</f>
        <v>66.27</v>
      </c>
      <c r="N856" s="18"/>
    </row>
    <row r="857" spans="1:14">
      <c r="A857" s="11" t="s">
        <v>1945</v>
      </c>
      <c r="B857" s="127" t="s">
        <v>1946</v>
      </c>
      <c r="C857" s="128"/>
      <c r="D857" s="128"/>
      <c r="E857" s="129"/>
      <c r="F857" s="18"/>
      <c r="G857" s="130"/>
      <c r="H857" s="18"/>
      <c r="I857" s="18"/>
      <c r="J857" s="18"/>
      <c r="K857" s="18">
        <v>58.07</v>
      </c>
      <c r="L857" s="18" t="str">
        <f>IF(OR(AND(COUNTA(H857:J857)=3,K857=""),AND(COUNTA(H857:J857)=1,K857&lt;&gt;"")),ROUND(PRODUCT(H857:K857),2),"")</f>
        <v/>
      </c>
      <c r="M857" s="18">
        <f>IF(L857&lt;&gt;"",ROUND(PRODUCT(F857,G857,L857),2),IF(K857&lt;&gt;"",ROUND(PRODUCT(F857,G857,K857),2),ROUND(PRODUCT(F857:J857),2)))</f>
        <v>58.07</v>
      </c>
      <c r="N857" s="18"/>
    </row>
    <row r="858" spans="1:14">
      <c r="A858" s="11" t="s">
        <v>1947</v>
      </c>
      <c r="B858" s="127" t="s">
        <v>1948</v>
      </c>
      <c r="C858" s="128"/>
      <c r="D858" s="128"/>
      <c r="E858" s="129"/>
      <c r="F858" s="18"/>
      <c r="G858" s="130"/>
      <c r="H858" s="18"/>
      <c r="I858" s="18"/>
      <c r="J858" s="18"/>
      <c r="K858" s="18">
        <v>8.7899999999999991</v>
      </c>
      <c r="L858" s="18" t="str">
        <f>IF(OR(AND(COUNTA(H858:J858)=3,K858=""),AND(COUNTA(H858:J858)=1,K858&lt;&gt;"")),ROUND(PRODUCT(H858:K858),2),"")</f>
        <v/>
      </c>
      <c r="M858" s="18">
        <f>IF(L858&lt;&gt;"",ROUND(PRODUCT(F858,G858,L858),2),IF(K858&lt;&gt;"",ROUND(PRODUCT(F858,G858,K858),2),ROUND(PRODUCT(F858:J858),2)))</f>
        <v>8.7899999999999991</v>
      </c>
      <c r="N858" s="18"/>
    </row>
    <row r="859" spans="1:14" ht="30">
      <c r="A859" s="11" t="s">
        <v>272</v>
      </c>
      <c r="B859" s="11">
        <v>94216</v>
      </c>
      <c r="C859" s="11" t="str">
        <f>VLOOKUP(B859,CPU!$B:$J,2,FALSE)</f>
        <v>SINAPI</v>
      </c>
      <c r="D859" s="23" t="str">
        <f>VLOOKUP(B859,CPU!$B:$J,3,FALSE)</f>
        <v>TELHAMENTO COM TELHA METÁLICA TERMOACÚSTICA E = 30 MM, COM ATÉ 2 ÁGUAS, INCLUSO IÇAMENTO. AF_07/2019</v>
      </c>
      <c r="E859" s="11" t="str">
        <f>VLOOKUP(B859,CPU!$B:$J,4,FALSE)</f>
        <v>M2</v>
      </c>
      <c r="F859" s="11"/>
      <c r="G859" s="11"/>
      <c r="H859" s="11"/>
      <c r="I859" s="11"/>
      <c r="J859" s="11"/>
      <c r="K859" s="11"/>
      <c r="L859" s="11"/>
      <c r="M859" s="11"/>
      <c r="N859" s="18">
        <f>SUM($M$860:$M$860)</f>
        <v>133.13</v>
      </c>
    </row>
    <row r="860" spans="1:14">
      <c r="A860" s="11" t="s">
        <v>1949</v>
      </c>
      <c r="B860" s="127" t="s">
        <v>1058</v>
      </c>
      <c r="C860" s="128"/>
      <c r="D860" s="128"/>
      <c r="E860" s="129"/>
      <c r="F860" s="18"/>
      <c r="G860" s="130"/>
      <c r="H860" s="18"/>
      <c r="I860" s="18"/>
      <c r="J860" s="18"/>
      <c r="K860" s="18">
        <v>133.13</v>
      </c>
      <c r="L860" s="18" t="str">
        <f>IF(OR(AND(COUNTA(H860:J860)=3,K860=""),AND(COUNTA(H860:J860)=1,K860&lt;&gt;"")),ROUND(PRODUCT(H860:K860),2),"")</f>
        <v/>
      </c>
      <c r="M860" s="18">
        <f>IF(L860&lt;&gt;"",ROUND(PRODUCT(F860,G860,L860),2),IF(K860&lt;&gt;"",ROUND(PRODUCT(F860,G860,K860),2),ROUND(PRODUCT(F860:J860),2)))</f>
        <v>133.13</v>
      </c>
      <c r="N860" s="18"/>
    </row>
    <row r="861" spans="1:14" ht="30">
      <c r="A861" s="11" t="s">
        <v>273</v>
      </c>
      <c r="B861" s="11" t="s">
        <v>1950</v>
      </c>
      <c r="C861" s="11" t="str">
        <f>VLOOKUP(B861,CPU!$B:$J,2,FALSE)</f>
        <v>PRÓPRIA</v>
      </c>
      <c r="D861" s="23" t="str">
        <f>VLOOKUP(B861,CPU!$B:$J,3,FALSE)</f>
        <v>TELHAMENTO COM TELHA TRANSLÚCIDA EM FIBRA DE VIDRO,0,50 X 0,19M (REF: 08625/ORSE-ORSE-09/2025)</v>
      </c>
      <c r="E861" s="11" t="str">
        <f>VLOOKUP(B861,CPU!$B:$J,4,FALSE)</f>
        <v>M2</v>
      </c>
      <c r="F861" s="11"/>
      <c r="G861" s="11"/>
      <c r="H861" s="11"/>
      <c r="I861" s="11"/>
      <c r="J861" s="11"/>
      <c r="K861" s="11"/>
      <c r="L861" s="11"/>
      <c r="M861" s="11"/>
      <c r="N861" s="18">
        <f>SUM($M$862:$M$862)</f>
        <v>8.7899999999999991</v>
      </c>
    </row>
    <row r="862" spans="1:14">
      <c r="A862" s="11" t="s">
        <v>1951</v>
      </c>
      <c r="B862" s="127" t="s">
        <v>1952</v>
      </c>
      <c r="C862" s="128"/>
      <c r="D862" s="128"/>
      <c r="E862" s="129"/>
      <c r="F862" s="18"/>
      <c r="G862" s="130"/>
      <c r="H862" s="18"/>
      <c r="I862" s="18"/>
      <c r="J862" s="18"/>
      <c r="K862" s="18">
        <v>8.7899999999999991</v>
      </c>
      <c r="L862" s="18" t="str">
        <f>IF(OR(AND(COUNTA(H862:J862)=3,K862=""),AND(COUNTA(H862:J862)=1,K862&lt;&gt;"")),ROUND(PRODUCT(H862:K862),2),"")</f>
        <v/>
      </c>
      <c r="M862" s="18">
        <f>IF(L862&lt;&gt;"",ROUND(PRODUCT(F862,G862,L862),2),IF(K862&lt;&gt;"",ROUND(PRODUCT(F862,G862,K862),2),ROUND(PRODUCT(F862:J862),2)))</f>
        <v>8.7899999999999991</v>
      </c>
      <c r="N862" s="18"/>
    </row>
    <row r="863" spans="1:14" ht="30">
      <c r="A863" s="11" t="s">
        <v>274</v>
      </c>
      <c r="B863" s="11">
        <v>100327</v>
      </c>
      <c r="C863" s="11" t="str">
        <f>VLOOKUP(B863,CPU!$B:$J,2,FALSE)</f>
        <v>SINAPI</v>
      </c>
      <c r="D863" s="23" t="str">
        <f>VLOOKUP(B863,CPU!$B:$J,3,FALSE)</f>
        <v>RUFO EXTERNO/INTERNO EM CHAPA DE AÇO GALVANIZADO NÚMERO 26, CORTE DE 33 CM, INCLUSO IÇAMENTO. AF_07/2019</v>
      </c>
      <c r="E863" s="11" t="str">
        <f>VLOOKUP(B863,CPU!$B:$J,4,FALSE)</f>
        <v>M</v>
      </c>
      <c r="F863" s="11"/>
      <c r="G863" s="11"/>
      <c r="H863" s="11"/>
      <c r="I863" s="11"/>
      <c r="J863" s="11"/>
      <c r="K863" s="11"/>
      <c r="L863" s="11"/>
      <c r="M863" s="11"/>
      <c r="N863" s="18">
        <f>SUM($M$864:$M$864)</f>
        <v>49.32</v>
      </c>
    </row>
    <row r="864" spans="1:14">
      <c r="A864" s="11" t="s">
        <v>1953</v>
      </c>
      <c r="B864" s="127" t="s">
        <v>1058</v>
      </c>
      <c r="C864" s="128"/>
      <c r="D864" s="128"/>
      <c r="E864" s="129"/>
      <c r="F864" s="18"/>
      <c r="G864" s="130"/>
      <c r="H864" s="18">
        <v>49.32</v>
      </c>
      <c r="I864" s="18"/>
      <c r="J864" s="18"/>
      <c r="K864" s="18" t="str">
        <f>IF(COUNTA(H864:J864)=2,ROUND(PRODUCT(H864:J864),2),"")</f>
        <v/>
      </c>
      <c r="L864" s="18" t="str">
        <f>IF(OR(AND(COUNTA(H864:J864)=3,K864=""),AND(COUNTA(H864:J864)=1,K864&lt;&gt;"")),ROUND(PRODUCT(H864:K864),2),"")</f>
        <v/>
      </c>
      <c r="M864" s="18">
        <f>IF(L864&lt;&gt;"",ROUND(PRODUCT(F864,G864,L864),2),IF(K864&lt;&gt;"",ROUND(PRODUCT(F864,G864,K864),2),ROUND(PRODUCT(F864:J864),2)))</f>
        <v>49.32</v>
      </c>
      <c r="N864" s="18"/>
    </row>
    <row r="865" spans="1:14">
      <c r="A865" s="11" t="s">
        <v>275</v>
      </c>
      <c r="B865" s="11" t="s">
        <v>1060</v>
      </c>
      <c r="C865" s="11" t="str">
        <f>VLOOKUP(B865,CPU!$B:$J,2,FALSE)</f>
        <v>PRÓPRIA</v>
      </c>
      <c r="D865" s="23" t="str">
        <f>VLOOKUP(B865,CPU!$B:$J,3,FALSE)</f>
        <v>CHAPIM PRÉ-MOLDADO DE CONCRETO ARMADO E=3CM</v>
      </c>
      <c r="E865" s="11" t="str">
        <f>VLOOKUP(B865,CPU!$B:$J,4,FALSE)</f>
        <v>M2</v>
      </c>
      <c r="F865" s="11"/>
      <c r="G865" s="11"/>
      <c r="H865" s="11"/>
      <c r="I865" s="11"/>
      <c r="J865" s="11"/>
      <c r="K865" s="11"/>
      <c r="L865" s="11"/>
      <c r="M865" s="11"/>
      <c r="N865" s="18">
        <f>SUM($M$866:$M$867)</f>
        <v>19.13</v>
      </c>
    </row>
    <row r="866" spans="1:14">
      <c r="A866" s="11" t="s">
        <v>1954</v>
      </c>
      <c r="B866" s="127" t="s">
        <v>1955</v>
      </c>
      <c r="C866" s="128"/>
      <c r="D866" s="128"/>
      <c r="E866" s="129"/>
      <c r="F866" s="18"/>
      <c r="G866" s="130"/>
      <c r="H866" s="18">
        <v>44.62</v>
      </c>
      <c r="I866" s="18">
        <v>0.25</v>
      </c>
      <c r="J866" s="18"/>
      <c r="K866" s="18">
        <f>IF(COUNTA(H866:J866)=2,ROUND(PRODUCT(H866:J866),2),"")</f>
        <v>11.16</v>
      </c>
      <c r="L866" s="18" t="str">
        <f>IF(OR(AND(COUNTA(H866:J866)=3,K866=""),AND(COUNTA(H866:J866)=1,K866&lt;&gt;"")),ROUND(PRODUCT(H866:K866),2),"")</f>
        <v/>
      </c>
      <c r="M866" s="18">
        <f>IF(L866&lt;&gt;"",ROUND(PRODUCT(F866,G866,L866),2),IF(K866&lt;&gt;"",ROUND(PRODUCT(F866,G866,K866),2),ROUND(PRODUCT(F866:J866),2)))</f>
        <v>11.16</v>
      </c>
      <c r="N866" s="18"/>
    </row>
    <row r="867" spans="1:14">
      <c r="A867" s="11" t="s">
        <v>1956</v>
      </c>
      <c r="B867" s="127" t="s">
        <v>1957</v>
      </c>
      <c r="C867" s="128"/>
      <c r="D867" s="128"/>
      <c r="E867" s="129"/>
      <c r="F867" s="18"/>
      <c r="G867" s="130"/>
      <c r="H867" s="18">
        <v>31.86</v>
      </c>
      <c r="I867" s="18">
        <v>0.25</v>
      </c>
      <c r="J867" s="18"/>
      <c r="K867" s="18">
        <f>IF(COUNTA(H867:J867)=2,ROUND(PRODUCT(H867:J867),2),"")</f>
        <v>7.97</v>
      </c>
      <c r="L867" s="18" t="str">
        <f>IF(OR(AND(COUNTA(H867:J867)=3,K867=""),AND(COUNTA(H867:J867)=1,K867&lt;&gt;"")),ROUND(PRODUCT(H867:K867),2),"")</f>
        <v/>
      </c>
      <c r="M867" s="18">
        <f>IF(L867&lt;&gt;"",ROUND(PRODUCT(F867,G867,L867),2),IF(K867&lt;&gt;"",ROUND(PRODUCT(F867,G867,K867),2),ROUND(PRODUCT(F867:J867),2)))</f>
        <v>7.97</v>
      </c>
      <c r="N867" s="18"/>
    </row>
    <row r="868" spans="1:14">
      <c r="A868" s="21" t="s">
        <v>59</v>
      </c>
      <c r="B868" s="54" t="s">
        <v>1063</v>
      </c>
      <c r="C868" s="55"/>
      <c r="D868" s="55"/>
      <c r="E868" s="55"/>
      <c r="F868" s="55"/>
      <c r="G868" s="55"/>
      <c r="H868" s="55"/>
      <c r="I868" s="55"/>
      <c r="J868" s="55"/>
      <c r="K868" s="55"/>
      <c r="L868" s="55"/>
      <c r="M868" s="55"/>
      <c r="N868" s="56"/>
    </row>
    <row r="869" spans="1:14" ht="30">
      <c r="A869" s="11" t="s">
        <v>276</v>
      </c>
      <c r="B869" s="11">
        <v>91341</v>
      </c>
      <c r="C869" s="11" t="str">
        <f>VLOOKUP(B869,CPU!$B:$J,2,FALSE)</f>
        <v>SINAPI</v>
      </c>
      <c r="D869" s="23" t="str">
        <f>VLOOKUP(B869,CPU!$B:$J,3,FALSE)</f>
        <v>PORTA EM ALUMÍNIO DE ABRIR TIPO VENEZIANA COM GUARNIÇÃO, FIXAÇÃO COM PARAFUSOS - FORNECIMENTO E INSTALAÇÃO. AF_10/2025</v>
      </c>
      <c r="E869" s="11" t="str">
        <f>VLOOKUP(B869,CPU!$B:$J,4,FALSE)</f>
        <v>M2</v>
      </c>
      <c r="F869" s="11"/>
      <c r="G869" s="11"/>
      <c r="H869" s="11"/>
      <c r="I869" s="11"/>
      <c r="J869" s="11"/>
      <c r="K869" s="11"/>
      <c r="L869" s="11"/>
      <c r="M869" s="11"/>
      <c r="N869" s="18">
        <f>SUM($M$870:$M$871)</f>
        <v>10.34</v>
      </c>
    </row>
    <row r="870" spans="1:14">
      <c r="A870" s="11" t="s">
        <v>1958</v>
      </c>
      <c r="B870" s="127" t="s">
        <v>1074</v>
      </c>
      <c r="C870" s="128"/>
      <c r="D870" s="128"/>
      <c r="E870" s="129"/>
      <c r="F870" s="18">
        <v>4</v>
      </c>
      <c r="G870" s="130"/>
      <c r="H870" s="18">
        <v>0.7</v>
      </c>
      <c r="I870" s="18"/>
      <c r="J870" s="18">
        <v>1.65</v>
      </c>
      <c r="K870" s="18">
        <f>IF(COUNTA(H870:J870)=2,ROUND(PRODUCT(H870:J870),2),"")</f>
        <v>1.1599999999999999</v>
      </c>
      <c r="L870" s="18" t="str">
        <f>IF(OR(AND(COUNTA(H870:J870)=3,K870=""),AND(COUNTA(H870:J870)=1,K870&lt;&gt;"")),ROUND(PRODUCT(H870:K870),2),"")</f>
        <v/>
      </c>
      <c r="M870" s="18">
        <f>IF(L870&lt;&gt;"",ROUND(PRODUCT(F870,G870,L870),2),IF(K870&lt;&gt;"",ROUND(PRODUCT(F870,G870,K870),2),ROUND(PRODUCT(F870:J870),2)))</f>
        <v>4.6399999999999997</v>
      </c>
      <c r="N870" s="18"/>
    </row>
    <row r="871" spans="1:14">
      <c r="A871" s="11" t="s">
        <v>1959</v>
      </c>
      <c r="B871" s="127" t="s">
        <v>1960</v>
      </c>
      <c r="C871" s="128"/>
      <c r="D871" s="128"/>
      <c r="E871" s="129"/>
      <c r="F871" s="18">
        <v>3</v>
      </c>
      <c r="G871" s="130"/>
      <c r="H871" s="18">
        <v>0.88</v>
      </c>
      <c r="I871" s="18"/>
      <c r="J871" s="18">
        <v>2.16</v>
      </c>
      <c r="K871" s="18">
        <f>IF(COUNTA(H871:J871)=2,ROUND(PRODUCT(H871:J871),2),"")</f>
        <v>1.9</v>
      </c>
      <c r="L871" s="18" t="str">
        <f>IF(OR(AND(COUNTA(H871:J871)=3,K871=""),AND(COUNTA(H871:J871)=1,K871&lt;&gt;"")),ROUND(PRODUCT(H871:K871),2),"")</f>
        <v/>
      </c>
      <c r="M871" s="18">
        <f>IF(L871&lt;&gt;"",ROUND(PRODUCT(F871,G871,L871),2),IF(K871&lt;&gt;"",ROUND(PRODUCT(F871,G871,K871),2),ROUND(PRODUCT(F871:J871),2)))</f>
        <v>5.7</v>
      </c>
      <c r="N871" s="18"/>
    </row>
    <row r="872" spans="1:14" ht="30">
      <c r="A872" s="11" t="s">
        <v>277</v>
      </c>
      <c r="B872" s="11">
        <v>94805</v>
      </c>
      <c r="C872" s="11" t="str">
        <f>VLOOKUP(B872,CPU!$B:$J,2,FALSE)</f>
        <v>SINAPI</v>
      </c>
      <c r="D872" s="23" t="str">
        <f>VLOOKUP(B872,CPU!$B:$J,3,FALSE)</f>
        <v>PORTA DE ALUMÍNIO DE ABRIR PARA VIDRO SEM GUARNIÇÃO, 87X210CM, FIXAÇÃO COM PARAFUSOS, INCLUSIVE VIDROS - FORNECIMENTO E INSTALAÇÃO. AF_10/2025</v>
      </c>
      <c r="E872" s="11" t="str">
        <f>VLOOKUP(B872,CPU!$B:$J,4,FALSE)</f>
        <v>UN</v>
      </c>
      <c r="F872" s="11"/>
      <c r="G872" s="11"/>
      <c r="H872" s="11"/>
      <c r="I872" s="11"/>
      <c r="J872" s="11"/>
      <c r="K872" s="11"/>
      <c r="L872" s="11"/>
      <c r="M872" s="11"/>
      <c r="N872" s="18">
        <f>SUM($M$873:$M$873)</f>
        <v>7</v>
      </c>
    </row>
    <row r="873" spans="1:14">
      <c r="A873" s="11" t="s">
        <v>1961</v>
      </c>
      <c r="B873" s="127" t="s">
        <v>1012</v>
      </c>
      <c r="C873" s="128"/>
      <c r="D873" s="128"/>
      <c r="E873" s="129"/>
      <c r="F873" s="18">
        <v>7</v>
      </c>
      <c r="G873" s="130"/>
      <c r="H873" s="18"/>
      <c r="I873" s="18"/>
      <c r="J873" s="18"/>
      <c r="K873" s="18" t="str">
        <f>IF(COUNTA(H873:J873)=2,ROUND(PRODUCT(H873:J873),2),"")</f>
        <v/>
      </c>
      <c r="L873" s="18" t="str">
        <f>IF(OR(AND(COUNTA(H873:J873)=3,K873=""),AND(COUNTA(H873:J873)=1,K873&lt;&gt;"")),ROUND(PRODUCT(H873:K873),2),"")</f>
        <v/>
      </c>
      <c r="M873" s="18">
        <f>IF(L873&lt;&gt;"",ROUND(PRODUCT(F873,G873,L873),2),IF(K873&lt;&gt;"",ROUND(PRODUCT(F873,G873,K873),2),ROUND(PRODUCT(F873:J873),2)))</f>
        <v>7</v>
      </c>
      <c r="N873" s="18"/>
    </row>
    <row r="874" spans="1:14" ht="45">
      <c r="A874" s="11" t="s">
        <v>278</v>
      </c>
      <c r="B874" s="11">
        <v>90823</v>
      </c>
      <c r="C874" s="11" t="str">
        <f>VLOOKUP(B874,CPU!$B:$J,2,FALSE)</f>
        <v>SINAPI</v>
      </c>
      <c r="D874" s="23" t="str">
        <f>VLOOKUP(B874,CPU!$B:$J,3,FALSE)</f>
        <v>PORTA DE MADEIRA PARA PINTURA, SEMI-OCA (LEVE OU MÉDIA), 90X210CM, ESPESSURA DE 3,5CM, INCLUSO DOBRADIÇAS - FORNECIMENTO E INSTALAÇÃO. AF_10/2025</v>
      </c>
      <c r="E874" s="11" t="str">
        <f>VLOOKUP(B874,CPU!$B:$J,4,FALSE)</f>
        <v>UN</v>
      </c>
      <c r="F874" s="11"/>
      <c r="G874" s="11"/>
      <c r="H874" s="11"/>
      <c r="I874" s="11"/>
      <c r="J874" s="11"/>
      <c r="K874" s="11"/>
      <c r="L874" s="11"/>
      <c r="M874" s="11"/>
      <c r="N874" s="18">
        <f>SUM($M$875:$M$875)</f>
        <v>8</v>
      </c>
    </row>
    <row r="875" spans="1:14">
      <c r="A875" s="11" t="s">
        <v>1962</v>
      </c>
      <c r="B875" s="127" t="s">
        <v>1014</v>
      </c>
      <c r="C875" s="128"/>
      <c r="D875" s="128"/>
      <c r="E875" s="129"/>
      <c r="F875" s="18">
        <v>8</v>
      </c>
      <c r="G875" s="130"/>
      <c r="H875" s="18"/>
      <c r="I875" s="18"/>
      <c r="J875" s="18"/>
      <c r="K875" s="18" t="str">
        <f>IF(COUNTA(H875:J875)=2,ROUND(PRODUCT(H875:J875),2),"")</f>
        <v/>
      </c>
      <c r="L875" s="18" t="str">
        <f>IF(OR(AND(COUNTA(H875:J875)=3,K875=""),AND(COUNTA(H875:J875)=1,K875&lt;&gt;"")),ROUND(PRODUCT(H875:K875),2),"")</f>
        <v/>
      </c>
      <c r="M875" s="18">
        <f>IF(L875&lt;&gt;"",ROUND(PRODUCT(F875,G875,L875),2),IF(K875&lt;&gt;"",ROUND(PRODUCT(F875,G875,K875),2),ROUND(PRODUCT(F875:J875),2)))</f>
        <v>8</v>
      </c>
      <c r="N875" s="18"/>
    </row>
    <row r="876" spans="1:14" ht="30">
      <c r="A876" s="11" t="s">
        <v>279</v>
      </c>
      <c r="B876" s="11" t="s">
        <v>1086</v>
      </c>
      <c r="C876" s="11" t="str">
        <f>VLOOKUP(B876,CPU!$B:$J,2,FALSE)</f>
        <v>PRÓPRIA</v>
      </c>
      <c r="D876" s="23" t="str">
        <f>VLOOKUP(B876,CPU!$B:$J,3,FALSE)</f>
        <v>PORTA ACÚSTICA EM MADEIRA 0,90 X 2,10, ESPESSURA 80MM COM VISOR DE 25 X25 CM (REF: 12941/ORSE-ORSE-09/2025)</v>
      </c>
      <c r="E876" s="11" t="str">
        <f>VLOOKUP(B876,CPU!$B:$J,4,FALSE)</f>
        <v>UN</v>
      </c>
      <c r="F876" s="11"/>
      <c r="G876" s="11"/>
      <c r="H876" s="11"/>
      <c r="I876" s="11"/>
      <c r="J876" s="11"/>
      <c r="K876" s="11"/>
      <c r="L876" s="11"/>
      <c r="M876" s="11"/>
      <c r="N876" s="18">
        <f>SUM($M$877:$M$877)</f>
        <v>5</v>
      </c>
    </row>
    <row r="877" spans="1:14">
      <c r="A877" s="11" t="s">
        <v>1963</v>
      </c>
      <c r="B877" s="127" t="s">
        <v>1016</v>
      </c>
      <c r="C877" s="128"/>
      <c r="D877" s="128"/>
      <c r="E877" s="129"/>
      <c r="F877" s="18">
        <v>5</v>
      </c>
      <c r="G877" s="130"/>
      <c r="H877" s="18"/>
      <c r="I877" s="18"/>
      <c r="J877" s="18"/>
      <c r="K877" s="18" t="str">
        <f>IF(COUNTA(H877:J877)=2,ROUND(PRODUCT(H877:J877),2),"")</f>
        <v/>
      </c>
      <c r="L877" s="18" t="str">
        <f>IF(OR(AND(COUNTA(H877:J877)=3,K877=""),AND(COUNTA(H877:J877)=1,K877&lt;&gt;"")),ROUND(PRODUCT(H877:K877),2),"")</f>
        <v/>
      </c>
      <c r="M877" s="18">
        <f>IF(L877&lt;&gt;"",ROUND(PRODUCT(F877,G877,L877),2),IF(K877&lt;&gt;"",ROUND(PRODUCT(F877,G877,K877),2),ROUND(PRODUCT(F877:J877),2)))</f>
        <v>5</v>
      </c>
      <c r="N877" s="18"/>
    </row>
    <row r="878" spans="1:14" ht="30">
      <c r="A878" s="11" t="s">
        <v>280</v>
      </c>
      <c r="B878" s="11">
        <v>94590</v>
      </c>
      <c r="C878" s="11" t="str">
        <f>VLOOKUP(B878,CPU!$B:$J,2,FALSE)</f>
        <v>SINAPI</v>
      </c>
      <c r="D878" s="23" t="str">
        <f>VLOOKUP(B878,CPU!$B:$J,3,FALSE)</f>
        <v>CONTRAMARCO DE ALUMÍNIO, FIXAÇÃO COM PARAFUSO - FORNECIMENTO E INSTALAÇÃO. AF_11/2024</v>
      </c>
      <c r="E878" s="11" t="str">
        <f>VLOOKUP(B878,CPU!$B:$J,4,FALSE)</f>
        <v>M</v>
      </c>
      <c r="F878" s="11"/>
      <c r="G878" s="11"/>
      <c r="H878" s="11"/>
      <c r="I878" s="11"/>
      <c r="J878" s="11"/>
      <c r="K878" s="11"/>
      <c r="L878" s="11"/>
      <c r="M878" s="11"/>
      <c r="N878" s="18">
        <f>SUM($M$879:$M$883)</f>
        <v>146.4</v>
      </c>
    </row>
    <row r="879" spans="1:14">
      <c r="A879" s="11" t="s">
        <v>1964</v>
      </c>
      <c r="B879" s="127" t="s">
        <v>1090</v>
      </c>
      <c r="C879" s="128"/>
      <c r="D879" s="128"/>
      <c r="E879" s="129"/>
      <c r="F879" s="18">
        <v>10</v>
      </c>
      <c r="G879" s="130"/>
      <c r="H879" s="18">
        <v>6.2</v>
      </c>
      <c r="I879" s="18"/>
      <c r="J879" s="18"/>
      <c r="K879" s="18" t="str">
        <f>IF(COUNTA(H879:J879)=2,ROUND(PRODUCT(H879:J879),2),"")</f>
        <v/>
      </c>
      <c r="L879" s="18" t="str">
        <f>IF(OR(AND(COUNTA(H879:J879)=3,K879=""),AND(COUNTA(H879:J879)=1,K879&lt;&gt;"")),ROUND(PRODUCT(H879:K879),2),"")</f>
        <v/>
      </c>
      <c r="M879" s="18">
        <f>IF(L879&lt;&gt;"",ROUND(PRODUCT(F879,G879,L879),2),IF(K879&lt;&gt;"",ROUND(PRODUCT(F879,G879,K879),2),ROUND(PRODUCT(F879:J879),2)))</f>
        <v>62</v>
      </c>
      <c r="N879" s="18"/>
    </row>
    <row r="880" spans="1:14">
      <c r="A880" s="11" t="s">
        <v>1965</v>
      </c>
      <c r="B880" s="127" t="s">
        <v>1093</v>
      </c>
      <c r="C880" s="128"/>
      <c r="D880" s="128"/>
      <c r="E880" s="129"/>
      <c r="F880" s="18">
        <v>4</v>
      </c>
      <c r="G880" s="130"/>
      <c r="H880" s="18">
        <v>5</v>
      </c>
      <c r="I880" s="18"/>
      <c r="J880" s="18"/>
      <c r="K880" s="18" t="str">
        <f>IF(COUNTA(H880:J880)=2,ROUND(PRODUCT(H880:J880),2),"")</f>
        <v/>
      </c>
      <c r="L880" s="18" t="str">
        <f>IF(OR(AND(COUNTA(H880:J880)=3,K880=""),AND(COUNTA(H880:J880)=1,K880&lt;&gt;"")),ROUND(PRODUCT(H880:K880),2),"")</f>
        <v/>
      </c>
      <c r="M880" s="18">
        <f>IF(L880&lt;&gt;"",ROUND(PRODUCT(F880,G880,L880),2),IF(K880&lt;&gt;"",ROUND(PRODUCT(F880,G880,K880),2),ROUND(PRODUCT(F880:J880),2)))</f>
        <v>20</v>
      </c>
      <c r="N880" s="18"/>
    </row>
    <row r="881" spans="1:14">
      <c r="A881" s="11" t="s">
        <v>1966</v>
      </c>
      <c r="B881" s="127" t="s">
        <v>1032</v>
      </c>
      <c r="C881" s="128"/>
      <c r="D881" s="128"/>
      <c r="E881" s="129"/>
      <c r="F881" s="18">
        <v>9</v>
      </c>
      <c r="G881" s="130"/>
      <c r="H881" s="18">
        <v>4.5999999999999996</v>
      </c>
      <c r="I881" s="18"/>
      <c r="J881" s="18"/>
      <c r="K881" s="18" t="str">
        <f>IF(COUNTA(H881:J881)=2,ROUND(PRODUCT(H881:J881),2),"")</f>
        <v/>
      </c>
      <c r="L881" s="18" t="str">
        <f>IF(OR(AND(COUNTA(H881:J881)=3,K881=""),AND(COUNTA(H881:J881)=1,K881&lt;&gt;"")),ROUND(PRODUCT(H881:K881),2),"")</f>
        <v/>
      </c>
      <c r="M881" s="18">
        <f>IF(L881&lt;&gt;"",ROUND(PRODUCT(F881,G881,L881),2),IF(K881&lt;&gt;"",ROUND(PRODUCT(F881,G881,K881),2),ROUND(PRODUCT(F881:J881),2)))</f>
        <v>41.4</v>
      </c>
      <c r="N881" s="18"/>
    </row>
    <row r="882" spans="1:14">
      <c r="A882" s="11" t="s">
        <v>1967</v>
      </c>
      <c r="B882" s="127" t="s">
        <v>1927</v>
      </c>
      <c r="C882" s="128"/>
      <c r="D882" s="128"/>
      <c r="E882" s="129"/>
      <c r="F882" s="18">
        <v>4</v>
      </c>
      <c r="G882" s="130"/>
      <c r="H882" s="18">
        <v>4.5999999999999996</v>
      </c>
      <c r="I882" s="18"/>
      <c r="J882" s="18"/>
      <c r="K882" s="18" t="str">
        <f>IF(COUNTA(H882:J882)=2,ROUND(PRODUCT(H882:J882),2),"")</f>
        <v/>
      </c>
      <c r="L882" s="18" t="str">
        <f>IF(OR(AND(COUNTA(H882:J882)=3,K882=""),AND(COUNTA(H882:J882)=1,K882&lt;&gt;"")),ROUND(PRODUCT(H882:K882),2),"")</f>
        <v/>
      </c>
      <c r="M882" s="18">
        <f>IF(L882&lt;&gt;"",ROUND(PRODUCT(F882,G882,L882),2),IF(K882&lt;&gt;"",ROUND(PRODUCT(F882,G882,K882),2),ROUND(PRODUCT(F882:J882),2)))</f>
        <v>18.399999999999999</v>
      </c>
      <c r="N882" s="18"/>
    </row>
    <row r="883" spans="1:14">
      <c r="A883" s="11" t="s">
        <v>1968</v>
      </c>
      <c r="B883" s="127" t="s">
        <v>1923</v>
      </c>
      <c r="C883" s="128"/>
      <c r="D883" s="128"/>
      <c r="E883" s="129"/>
      <c r="F883" s="18">
        <v>1</v>
      </c>
      <c r="G883" s="130"/>
      <c r="H883" s="18">
        <v>4.5999999999999996</v>
      </c>
      <c r="I883" s="18"/>
      <c r="J883" s="18"/>
      <c r="K883" s="18" t="str">
        <f>IF(COUNTA(H883:J883)=2,ROUND(PRODUCT(H883:J883),2),"")</f>
        <v/>
      </c>
      <c r="L883" s="18" t="str">
        <f>IF(OR(AND(COUNTA(H883:J883)=3,K883=""),AND(COUNTA(H883:J883)=1,K883&lt;&gt;"")),ROUND(PRODUCT(H883:K883),2),"")</f>
        <v/>
      </c>
      <c r="M883" s="18">
        <f>IF(L883&lt;&gt;"",ROUND(PRODUCT(F883,G883,L883),2),IF(K883&lt;&gt;"",ROUND(PRODUCT(F883,G883,K883),2),ROUND(PRODUCT(F883:J883),2)))</f>
        <v>4.5999999999999996</v>
      </c>
      <c r="N883" s="18"/>
    </row>
    <row r="884" spans="1:14" ht="75">
      <c r="A884" s="11" t="s">
        <v>281</v>
      </c>
      <c r="B884" s="11">
        <v>94570</v>
      </c>
      <c r="C884" s="11" t="str">
        <f>VLOOKUP(B884,CPU!$B:$J,2,FALSE)</f>
        <v>SINAPI</v>
      </c>
      <c r="D884" s="23" t="str">
        <f>VLOOKUP(B884,CPU!$B:$J,3,FALSE)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884" s="11" t="str">
        <f>VLOOKUP(B884,CPU!$B:$J,4,FALSE)</f>
        <v>M2</v>
      </c>
      <c r="F884" s="11"/>
      <c r="G884" s="11"/>
      <c r="H884" s="11"/>
      <c r="I884" s="11"/>
      <c r="J884" s="11"/>
      <c r="K884" s="11"/>
      <c r="L884" s="11"/>
      <c r="M884" s="11"/>
      <c r="N884" s="18">
        <f>SUM($M$885:$M$888)</f>
        <v>37.400000000000006</v>
      </c>
    </row>
    <row r="885" spans="1:14">
      <c r="A885" s="11" t="s">
        <v>1969</v>
      </c>
      <c r="B885" s="127" t="s">
        <v>1090</v>
      </c>
      <c r="C885" s="128"/>
      <c r="D885" s="128"/>
      <c r="E885" s="129"/>
      <c r="F885" s="18">
        <v>8</v>
      </c>
      <c r="G885" s="130"/>
      <c r="H885" s="18">
        <v>2</v>
      </c>
      <c r="I885" s="18"/>
      <c r="J885" s="18">
        <v>1.1000000000000001</v>
      </c>
      <c r="K885" s="18">
        <f>IF(COUNTA(H885:J885)=2,ROUND(PRODUCT(H885:J885),2),"")</f>
        <v>2.2000000000000002</v>
      </c>
      <c r="L885" s="18" t="str">
        <f>IF(OR(AND(COUNTA(H885:J885)=3,K885=""),AND(COUNTA(H885:J885)=1,K885&lt;&gt;"")),ROUND(PRODUCT(H885:K885),2),"")</f>
        <v/>
      </c>
      <c r="M885" s="18">
        <f>IF(L885&lt;&gt;"",ROUND(PRODUCT(F885,G885,L885),2),IF(K885&lt;&gt;"",ROUND(PRODUCT(F885,G885,K885),2),ROUND(PRODUCT(F885:J885),2)))</f>
        <v>17.600000000000001</v>
      </c>
      <c r="N885" s="18"/>
    </row>
    <row r="886" spans="1:14">
      <c r="A886" s="11" t="s">
        <v>1970</v>
      </c>
      <c r="B886" s="127" t="s">
        <v>1032</v>
      </c>
      <c r="C886" s="128"/>
      <c r="D886" s="128"/>
      <c r="E886" s="129"/>
      <c r="F886" s="18">
        <v>9</v>
      </c>
      <c r="G886" s="130"/>
      <c r="H886" s="18">
        <v>1.2</v>
      </c>
      <c r="I886" s="18"/>
      <c r="J886" s="18">
        <v>1.1000000000000001</v>
      </c>
      <c r="K886" s="18">
        <f>IF(COUNTA(H886:J886)=2,ROUND(PRODUCT(H886:J886),2),"")</f>
        <v>1.32</v>
      </c>
      <c r="L886" s="18" t="str">
        <f>IF(OR(AND(COUNTA(H886:J886)=3,K886=""),AND(COUNTA(H886:J886)=1,K886&lt;&gt;"")),ROUND(PRODUCT(H886:K886),2),"")</f>
        <v/>
      </c>
      <c r="M886" s="18">
        <f>IF(L886&lt;&gt;"",ROUND(PRODUCT(F886,G886,L886),2),IF(K886&lt;&gt;"",ROUND(PRODUCT(F886,G886,K886),2),ROUND(PRODUCT(F886:J886),2)))</f>
        <v>11.88</v>
      </c>
      <c r="N886" s="18"/>
    </row>
    <row r="887" spans="1:14">
      <c r="A887" s="11" t="s">
        <v>1971</v>
      </c>
      <c r="B887" s="127" t="s">
        <v>1927</v>
      </c>
      <c r="C887" s="128"/>
      <c r="D887" s="128"/>
      <c r="E887" s="129"/>
      <c r="F887" s="18">
        <v>2</v>
      </c>
      <c r="G887" s="130"/>
      <c r="H887" s="18">
        <v>1.2</v>
      </c>
      <c r="I887" s="18"/>
      <c r="J887" s="18">
        <v>1.1000000000000001</v>
      </c>
      <c r="K887" s="18">
        <f>IF(COUNTA(H887:J887)=2,ROUND(PRODUCT(H887:J887),2),"")</f>
        <v>1.32</v>
      </c>
      <c r="L887" s="18" t="str">
        <f>IF(OR(AND(COUNTA(H887:J887)=3,K887=""),AND(COUNTA(H887:J887)=1,K887&lt;&gt;"")),ROUND(PRODUCT(H887:K887),2),"")</f>
        <v/>
      </c>
      <c r="M887" s="18">
        <f>IF(L887&lt;&gt;"",ROUND(PRODUCT(F887,G887,L887),2),IF(K887&lt;&gt;"",ROUND(PRODUCT(F887,G887,K887),2),ROUND(PRODUCT(F887:J887),2)))</f>
        <v>2.64</v>
      </c>
      <c r="N887" s="18"/>
    </row>
    <row r="888" spans="1:14">
      <c r="A888" s="11" t="s">
        <v>1972</v>
      </c>
      <c r="B888" s="127" t="s">
        <v>1923</v>
      </c>
      <c r="C888" s="128"/>
      <c r="D888" s="128"/>
      <c r="E888" s="129"/>
      <c r="F888" s="18">
        <v>4</v>
      </c>
      <c r="G888" s="130"/>
      <c r="H888" s="18">
        <v>1.2</v>
      </c>
      <c r="I888" s="18"/>
      <c r="J888" s="18">
        <v>1.1000000000000001</v>
      </c>
      <c r="K888" s="18">
        <f>IF(COUNTA(H888:J888)=2,ROUND(PRODUCT(H888:J888),2),"")</f>
        <v>1.32</v>
      </c>
      <c r="L888" s="18" t="str">
        <f>IF(OR(AND(COUNTA(H888:J888)=3,K888=""),AND(COUNTA(H888:J888)=1,K888&lt;&gt;"")),ROUND(PRODUCT(H888:K888),2),"")</f>
        <v/>
      </c>
      <c r="M888" s="18">
        <f>IF(L888&lt;&gt;"",ROUND(PRODUCT(F888,G888,L888),2),IF(K888&lt;&gt;"",ROUND(PRODUCT(F888,G888,K888),2),ROUND(PRODUCT(F888:J888),2)))</f>
        <v>5.28</v>
      </c>
      <c r="N888" s="18"/>
    </row>
    <row r="889" spans="1:14" ht="75">
      <c r="A889" s="11" t="s">
        <v>282</v>
      </c>
      <c r="B889" s="11">
        <v>94573</v>
      </c>
      <c r="C889" s="11" t="str">
        <f>VLOOKUP(B889,CPU!$B:$J,2,FALSE)</f>
        <v>SINAPI</v>
      </c>
      <c r="D889" s="23" t="str">
        <f>VLOOKUP(B889,CPU!$B:$J,3,FALSE)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889" s="11" t="str">
        <f>VLOOKUP(B889,CPU!$B:$J,4,FALSE)</f>
        <v>M2</v>
      </c>
      <c r="F889" s="11"/>
      <c r="G889" s="11"/>
      <c r="H889" s="11"/>
      <c r="I889" s="11"/>
      <c r="J889" s="11"/>
      <c r="K889" s="11"/>
      <c r="L889" s="11"/>
      <c r="M889" s="11"/>
      <c r="N889" s="18">
        <f>SUM($M$890:$M$890)</f>
        <v>4</v>
      </c>
    </row>
    <row r="890" spans="1:14">
      <c r="A890" s="11" t="s">
        <v>1973</v>
      </c>
      <c r="B890" s="127" t="s">
        <v>1093</v>
      </c>
      <c r="C890" s="128"/>
      <c r="D890" s="128"/>
      <c r="E890" s="129"/>
      <c r="F890" s="18">
        <v>4</v>
      </c>
      <c r="G890" s="130"/>
      <c r="H890" s="18">
        <v>2</v>
      </c>
      <c r="I890" s="18"/>
      <c r="J890" s="18">
        <v>0.5</v>
      </c>
      <c r="K890" s="18">
        <f>IF(COUNTA(H890:J890)=2,ROUND(PRODUCT(H890:J890),2),"")</f>
        <v>1</v>
      </c>
      <c r="L890" s="18" t="str">
        <f>IF(OR(AND(COUNTA(H890:J890)=3,K890=""),AND(COUNTA(H890:J890)=1,K890&lt;&gt;"")),ROUND(PRODUCT(H890:K890),2),"")</f>
        <v/>
      </c>
      <c r="M890" s="18">
        <f>IF(L890&lt;&gt;"",ROUND(PRODUCT(F890,G890,L890),2),IF(K890&lt;&gt;"",ROUND(PRODUCT(F890,G890,K890),2),ROUND(PRODUCT(F890:J890),2)))</f>
        <v>4</v>
      </c>
      <c r="N890" s="18"/>
    </row>
    <row r="891" spans="1:14" ht="30">
      <c r="A891" s="11" t="s">
        <v>283</v>
      </c>
      <c r="B891" s="11">
        <v>101965</v>
      </c>
      <c r="C891" s="11" t="str">
        <f>VLOOKUP(B891,CPU!$B:$J,2,FALSE)</f>
        <v>SINAPI</v>
      </c>
      <c r="D891" s="23" t="str">
        <f>VLOOKUP(B891,CPU!$B:$J,3,FALSE)</f>
        <v>PEITORIL LINEAR EM GRANITO OU MÁRMORE, L = 15CM, ASSENTADO COM ARGAMASSA 1:6 COM ADITIVO. AF_11/2020</v>
      </c>
      <c r="E891" s="11" t="str">
        <f>VLOOKUP(B891,CPU!$B:$J,4,FALSE)</f>
        <v>M</v>
      </c>
      <c r="F891" s="11"/>
      <c r="G891" s="11"/>
      <c r="H891" s="11"/>
      <c r="I891" s="11"/>
      <c r="J891" s="11"/>
      <c r="K891" s="11"/>
      <c r="L891" s="11"/>
      <c r="M891" s="11"/>
      <c r="N891" s="18">
        <f>SUM($M$892:$M$896)</f>
        <v>41.999999999999993</v>
      </c>
    </row>
    <row r="892" spans="1:14">
      <c r="A892" s="11" t="s">
        <v>1974</v>
      </c>
      <c r="B892" s="127" t="s">
        <v>1090</v>
      </c>
      <c r="C892" s="128"/>
      <c r="D892" s="128"/>
      <c r="E892" s="129"/>
      <c r="F892" s="18">
        <v>8</v>
      </c>
      <c r="G892" s="130"/>
      <c r="H892" s="18">
        <v>2</v>
      </c>
      <c r="I892" s="18"/>
      <c r="J892" s="18"/>
      <c r="K892" s="18" t="str">
        <f>IF(COUNTA(H892:J892)=2,ROUND(PRODUCT(H892:J892),2),"")</f>
        <v/>
      </c>
      <c r="L892" s="18" t="str">
        <f>IF(OR(AND(COUNTA(H892:J892)=3,K892=""),AND(COUNTA(H892:J892)=1,K892&lt;&gt;"")),ROUND(PRODUCT(H892:K892),2),"")</f>
        <v/>
      </c>
      <c r="M892" s="18">
        <f>IF(L892&lt;&gt;"",ROUND(PRODUCT(F892,G892,L892),2),IF(K892&lt;&gt;"",ROUND(PRODUCT(F892,G892,K892),2),ROUND(PRODUCT(F892:J892),2)))</f>
        <v>16</v>
      </c>
      <c r="N892" s="18"/>
    </row>
    <row r="893" spans="1:14">
      <c r="A893" s="11" t="s">
        <v>1975</v>
      </c>
      <c r="B893" s="127" t="s">
        <v>1093</v>
      </c>
      <c r="C893" s="128"/>
      <c r="D893" s="128"/>
      <c r="E893" s="129"/>
      <c r="F893" s="18">
        <v>4</v>
      </c>
      <c r="G893" s="130"/>
      <c r="H893" s="18">
        <v>2</v>
      </c>
      <c r="I893" s="18"/>
      <c r="J893" s="18"/>
      <c r="K893" s="18" t="str">
        <f>IF(COUNTA(H893:J893)=2,ROUND(PRODUCT(H893:J893),2),"")</f>
        <v/>
      </c>
      <c r="L893" s="18" t="str">
        <f>IF(OR(AND(COUNTA(H893:J893)=3,K893=""),AND(COUNTA(H893:J893)=1,K893&lt;&gt;"")),ROUND(PRODUCT(H893:K893),2),"")</f>
        <v/>
      </c>
      <c r="M893" s="18">
        <f>IF(L893&lt;&gt;"",ROUND(PRODUCT(F893,G893,L893),2),IF(K893&lt;&gt;"",ROUND(PRODUCT(F893,G893,K893),2),ROUND(PRODUCT(F893:J893),2)))</f>
        <v>8</v>
      </c>
      <c r="N893" s="18"/>
    </row>
    <row r="894" spans="1:14">
      <c r="A894" s="11" t="s">
        <v>1976</v>
      </c>
      <c r="B894" s="127" t="s">
        <v>1032</v>
      </c>
      <c r="C894" s="128"/>
      <c r="D894" s="128"/>
      <c r="E894" s="129"/>
      <c r="F894" s="18">
        <v>9</v>
      </c>
      <c r="G894" s="130"/>
      <c r="H894" s="18">
        <v>1.2</v>
      </c>
      <c r="I894" s="18"/>
      <c r="J894" s="18"/>
      <c r="K894" s="18" t="str">
        <f>IF(COUNTA(H894:J894)=2,ROUND(PRODUCT(H894:J894),2),"")</f>
        <v/>
      </c>
      <c r="L894" s="18" t="str">
        <f>IF(OR(AND(COUNTA(H894:J894)=3,K894=""),AND(COUNTA(H894:J894)=1,K894&lt;&gt;"")),ROUND(PRODUCT(H894:K894),2),"")</f>
        <v/>
      </c>
      <c r="M894" s="18">
        <f>IF(L894&lt;&gt;"",ROUND(PRODUCT(F894,G894,L894),2),IF(K894&lt;&gt;"",ROUND(PRODUCT(F894,G894,K894),2),ROUND(PRODUCT(F894:J894),2)))</f>
        <v>10.8</v>
      </c>
      <c r="N894" s="18"/>
    </row>
    <row r="895" spans="1:14">
      <c r="A895" s="11" t="s">
        <v>1977</v>
      </c>
      <c r="B895" s="127" t="s">
        <v>1927</v>
      </c>
      <c r="C895" s="128"/>
      <c r="D895" s="128"/>
      <c r="E895" s="129"/>
      <c r="F895" s="18">
        <v>2</v>
      </c>
      <c r="G895" s="130"/>
      <c r="H895" s="18">
        <v>1.2</v>
      </c>
      <c r="I895" s="18"/>
      <c r="J895" s="18"/>
      <c r="K895" s="18" t="str">
        <f>IF(COUNTA(H895:J895)=2,ROUND(PRODUCT(H895:J895),2),"")</f>
        <v/>
      </c>
      <c r="L895" s="18" t="str">
        <f>IF(OR(AND(COUNTA(H895:J895)=3,K895=""),AND(COUNTA(H895:J895)=1,K895&lt;&gt;"")),ROUND(PRODUCT(H895:K895),2),"")</f>
        <v/>
      </c>
      <c r="M895" s="18">
        <f>IF(L895&lt;&gt;"",ROUND(PRODUCT(F895,G895,L895),2),IF(K895&lt;&gt;"",ROUND(PRODUCT(F895,G895,K895),2),ROUND(PRODUCT(F895:J895),2)))</f>
        <v>2.4</v>
      </c>
      <c r="N895" s="18"/>
    </row>
    <row r="896" spans="1:14">
      <c r="A896" s="11" t="s">
        <v>1978</v>
      </c>
      <c r="B896" s="127" t="s">
        <v>1923</v>
      </c>
      <c r="C896" s="128"/>
      <c r="D896" s="128"/>
      <c r="E896" s="129"/>
      <c r="F896" s="18">
        <v>4</v>
      </c>
      <c r="G896" s="130"/>
      <c r="H896" s="18">
        <v>1.2</v>
      </c>
      <c r="I896" s="18"/>
      <c r="J896" s="18"/>
      <c r="K896" s="18" t="str">
        <f>IF(COUNTA(H896:J896)=2,ROUND(PRODUCT(H896:J896),2),"")</f>
        <v/>
      </c>
      <c r="L896" s="18" t="str">
        <f>IF(OR(AND(COUNTA(H896:J896)=3,K896=""),AND(COUNTA(H896:J896)=1,K896&lt;&gt;"")),ROUND(PRODUCT(H896:K896),2),"")</f>
        <v/>
      </c>
      <c r="M896" s="18">
        <f>IF(L896&lt;&gt;"",ROUND(PRODUCT(F896,G896,L896),2),IF(K896&lt;&gt;"",ROUND(PRODUCT(F896,G896,K896),2),ROUND(PRODUCT(F896:J896),2)))</f>
        <v>4.8</v>
      </c>
      <c r="N896" s="18"/>
    </row>
    <row r="897" spans="1:14">
      <c r="A897" s="21" t="s">
        <v>60</v>
      </c>
      <c r="B897" s="54" t="s">
        <v>1108</v>
      </c>
      <c r="C897" s="55"/>
      <c r="D897" s="55"/>
      <c r="E897" s="55"/>
      <c r="F897" s="55"/>
      <c r="G897" s="55"/>
      <c r="H897" s="55"/>
      <c r="I897" s="55"/>
      <c r="J897" s="55"/>
      <c r="K897" s="55"/>
      <c r="L897" s="55"/>
      <c r="M897" s="55"/>
      <c r="N897" s="56"/>
    </row>
    <row r="898" spans="1:14" ht="45">
      <c r="A898" s="11" t="s">
        <v>284</v>
      </c>
      <c r="B898" s="11">
        <v>87879</v>
      </c>
      <c r="C898" s="11" t="str">
        <f>VLOOKUP(B898,CPU!$B:$J,2,FALSE)</f>
        <v>SINAPI</v>
      </c>
      <c r="D898" s="23" t="str">
        <f>VLOOKUP(B898,CPU!$B:$J,3,FALSE)</f>
        <v>CHAPISCO APLICADO EM ALVENARIAS E ESTRUTURAS DE CONCRETO INTERNAS, COM COLHER DE PEDREIRO. ARGAMASSA TRAÇO 1:3 COM PREPARO EM BETONEIRA 400L. AF_10/2022</v>
      </c>
      <c r="E898" s="11" t="str">
        <f>VLOOKUP(B898,CPU!$B:$J,4,FALSE)</f>
        <v>M2</v>
      </c>
      <c r="F898" s="11"/>
      <c r="G898" s="11"/>
      <c r="H898" s="11"/>
      <c r="I898" s="11"/>
      <c r="J898" s="11"/>
      <c r="K898" s="11"/>
      <c r="L898" s="11"/>
      <c r="M898" s="11"/>
      <c r="N898" s="18">
        <f>SUM($M$899:$M$916)</f>
        <v>984.41</v>
      </c>
    </row>
    <row r="899" spans="1:14">
      <c r="A899" s="11" t="s">
        <v>1979</v>
      </c>
      <c r="B899" s="127" t="s">
        <v>1870</v>
      </c>
      <c r="C899" s="128"/>
      <c r="D899" s="128"/>
      <c r="E899" s="129"/>
      <c r="F899" s="18"/>
      <c r="G899" s="130"/>
      <c r="H899" s="18"/>
      <c r="I899" s="18"/>
      <c r="J899" s="18"/>
      <c r="K899" s="18" t="str">
        <f>IF(COUNTA(H899:J899)=2,ROUND(PRODUCT(H899:J899),2),"")</f>
        <v/>
      </c>
      <c r="L899" s="18" t="str">
        <f t="shared" ref="L899:L916" si="69">IF(OR(AND(COUNTA(H899:J899)=3,K899=""),AND(COUNTA(H899:J899)=1,K899&lt;&gt;"")),ROUND(PRODUCT(H899:K899),2),"")</f>
        <v/>
      </c>
      <c r="M899" s="18">
        <f t="shared" ref="M899:M916" si="70">IF(L899&lt;&gt;"",ROUND(PRODUCT(F899,G899,L899),2),IF(K899&lt;&gt;"",ROUND(PRODUCT(F899,G899,K899),2),ROUND(PRODUCT(F899:J899),2)))</f>
        <v>0</v>
      </c>
      <c r="N899" s="18"/>
    </row>
    <row r="900" spans="1:14">
      <c r="A900" s="11" t="s">
        <v>1980</v>
      </c>
      <c r="B900" s="127" t="s">
        <v>1981</v>
      </c>
      <c r="C900" s="128"/>
      <c r="D900" s="128"/>
      <c r="E900" s="129"/>
      <c r="F900" s="18"/>
      <c r="G900" s="130">
        <v>2</v>
      </c>
      <c r="H900" s="18"/>
      <c r="I900" s="18"/>
      <c r="J900" s="18"/>
      <c r="K900" s="18">
        <v>63.97</v>
      </c>
      <c r="L900" s="18" t="str">
        <f t="shared" si="69"/>
        <v/>
      </c>
      <c r="M900" s="18">
        <f t="shared" si="70"/>
        <v>127.94</v>
      </c>
      <c r="N900" s="18"/>
    </row>
    <row r="901" spans="1:14">
      <c r="A901" s="11" t="s">
        <v>1982</v>
      </c>
      <c r="B901" s="127" t="s">
        <v>1983</v>
      </c>
      <c r="C901" s="128"/>
      <c r="D901" s="128"/>
      <c r="E901" s="129"/>
      <c r="F901" s="18"/>
      <c r="G901" s="130">
        <v>2</v>
      </c>
      <c r="H901" s="18"/>
      <c r="I901" s="18"/>
      <c r="J901" s="18"/>
      <c r="K901" s="18">
        <v>7.1</v>
      </c>
      <c r="L901" s="18" t="str">
        <f t="shared" si="69"/>
        <v/>
      </c>
      <c r="M901" s="18">
        <f t="shared" si="70"/>
        <v>14.2</v>
      </c>
      <c r="N901" s="18"/>
    </row>
    <row r="902" spans="1:14">
      <c r="A902" s="11" t="s">
        <v>1984</v>
      </c>
      <c r="B902" s="127" t="s">
        <v>1985</v>
      </c>
      <c r="C902" s="128"/>
      <c r="D902" s="128"/>
      <c r="E902" s="129"/>
      <c r="F902" s="18"/>
      <c r="G902" s="130">
        <v>2</v>
      </c>
      <c r="H902" s="18"/>
      <c r="I902" s="18"/>
      <c r="J902" s="18"/>
      <c r="K902" s="18">
        <v>12.88</v>
      </c>
      <c r="L902" s="18" t="str">
        <f t="shared" si="69"/>
        <v/>
      </c>
      <c r="M902" s="18">
        <f t="shared" si="70"/>
        <v>25.76</v>
      </c>
      <c r="N902" s="18"/>
    </row>
    <row r="903" spans="1:14">
      <c r="A903" s="11" t="s">
        <v>1986</v>
      </c>
      <c r="B903" s="127" t="s">
        <v>1987</v>
      </c>
      <c r="C903" s="128"/>
      <c r="D903" s="128"/>
      <c r="E903" s="129"/>
      <c r="F903" s="18"/>
      <c r="G903" s="130">
        <v>2</v>
      </c>
      <c r="H903" s="18"/>
      <c r="I903" s="18"/>
      <c r="J903" s="18"/>
      <c r="K903" s="18">
        <v>15.83</v>
      </c>
      <c r="L903" s="18" t="str">
        <f t="shared" si="69"/>
        <v/>
      </c>
      <c r="M903" s="18">
        <f t="shared" si="70"/>
        <v>31.66</v>
      </c>
      <c r="N903" s="18"/>
    </row>
    <row r="904" spans="1:14">
      <c r="A904" s="11" t="s">
        <v>1988</v>
      </c>
      <c r="B904" s="127" t="s">
        <v>1989</v>
      </c>
      <c r="C904" s="128"/>
      <c r="D904" s="128"/>
      <c r="E904" s="129"/>
      <c r="F904" s="18"/>
      <c r="G904" s="130">
        <v>2</v>
      </c>
      <c r="H904" s="18"/>
      <c r="I904" s="18"/>
      <c r="J904" s="18"/>
      <c r="K904" s="18">
        <v>56.2</v>
      </c>
      <c r="L904" s="18" t="str">
        <f t="shared" si="69"/>
        <v/>
      </c>
      <c r="M904" s="18">
        <f t="shared" si="70"/>
        <v>112.4</v>
      </c>
      <c r="N904" s="18"/>
    </row>
    <row r="905" spans="1:14">
      <c r="A905" s="11" t="s">
        <v>1990</v>
      </c>
      <c r="B905" s="127" t="s">
        <v>1991</v>
      </c>
      <c r="C905" s="128"/>
      <c r="D905" s="128"/>
      <c r="E905" s="129"/>
      <c r="F905" s="18"/>
      <c r="G905" s="130"/>
      <c r="H905" s="18"/>
      <c r="I905" s="18"/>
      <c r="J905" s="18"/>
      <c r="K905" s="18">
        <v>22.45</v>
      </c>
      <c r="L905" s="18" t="str">
        <f t="shared" si="69"/>
        <v/>
      </c>
      <c r="M905" s="18">
        <f t="shared" si="70"/>
        <v>22.45</v>
      </c>
      <c r="N905" s="18"/>
    </row>
    <row r="906" spans="1:14">
      <c r="A906" s="11" t="s">
        <v>1992</v>
      </c>
      <c r="B906" s="127" t="s">
        <v>1993</v>
      </c>
      <c r="C906" s="128"/>
      <c r="D906" s="128"/>
      <c r="E906" s="129"/>
      <c r="F906" s="18"/>
      <c r="G906" s="130"/>
      <c r="H906" s="18"/>
      <c r="I906" s="18"/>
      <c r="J906" s="18"/>
      <c r="K906" s="18" t="str">
        <f>IF(COUNTA(H906:J906)=2,ROUND(PRODUCT(H906:J906),2),"")</f>
        <v/>
      </c>
      <c r="L906" s="18" t="str">
        <f t="shared" si="69"/>
        <v/>
      </c>
      <c r="M906" s="18">
        <f t="shared" si="70"/>
        <v>0</v>
      </c>
      <c r="N906" s="18"/>
    </row>
    <row r="907" spans="1:14">
      <c r="A907" s="11" t="s">
        <v>1994</v>
      </c>
      <c r="B907" s="127" t="s">
        <v>1995</v>
      </c>
      <c r="C907" s="128"/>
      <c r="D907" s="128"/>
      <c r="E907" s="129"/>
      <c r="F907" s="18"/>
      <c r="G907" s="130">
        <v>2</v>
      </c>
      <c r="H907" s="18"/>
      <c r="I907" s="18"/>
      <c r="J907" s="18"/>
      <c r="K907" s="18">
        <v>26.7</v>
      </c>
      <c r="L907" s="18" t="str">
        <f t="shared" si="69"/>
        <v/>
      </c>
      <c r="M907" s="18">
        <f t="shared" si="70"/>
        <v>53.4</v>
      </c>
      <c r="N907" s="18"/>
    </row>
    <row r="908" spans="1:14">
      <c r="A908" s="11" t="s">
        <v>1996</v>
      </c>
      <c r="B908" s="127" t="s">
        <v>1997</v>
      </c>
      <c r="C908" s="128"/>
      <c r="D908" s="128"/>
      <c r="E908" s="129"/>
      <c r="F908" s="18"/>
      <c r="G908" s="130">
        <v>2</v>
      </c>
      <c r="H908" s="18"/>
      <c r="I908" s="18"/>
      <c r="J908" s="18"/>
      <c r="K908" s="18">
        <v>62.72</v>
      </c>
      <c r="L908" s="18" t="str">
        <f t="shared" si="69"/>
        <v/>
      </c>
      <c r="M908" s="18">
        <f t="shared" si="70"/>
        <v>125.44</v>
      </c>
      <c r="N908" s="18"/>
    </row>
    <row r="909" spans="1:14">
      <c r="A909" s="11" t="s">
        <v>1998</v>
      </c>
      <c r="B909" s="127" t="s">
        <v>1999</v>
      </c>
      <c r="C909" s="128"/>
      <c r="D909" s="128"/>
      <c r="E909" s="129"/>
      <c r="F909" s="18"/>
      <c r="G909" s="130">
        <v>2</v>
      </c>
      <c r="H909" s="18"/>
      <c r="I909" s="18"/>
      <c r="J909" s="18"/>
      <c r="K909" s="18">
        <v>88.08</v>
      </c>
      <c r="L909" s="18" t="str">
        <f t="shared" si="69"/>
        <v/>
      </c>
      <c r="M909" s="18">
        <f t="shared" si="70"/>
        <v>176.16</v>
      </c>
      <c r="N909" s="18"/>
    </row>
    <row r="910" spans="1:14">
      <c r="A910" s="11" t="s">
        <v>2000</v>
      </c>
      <c r="B910" s="127" t="s">
        <v>2001</v>
      </c>
      <c r="C910" s="128"/>
      <c r="D910" s="128"/>
      <c r="E910" s="129"/>
      <c r="F910" s="18"/>
      <c r="G910" s="130">
        <v>2</v>
      </c>
      <c r="H910" s="18"/>
      <c r="I910" s="18"/>
      <c r="J910" s="18"/>
      <c r="K910" s="18">
        <v>7.82</v>
      </c>
      <c r="L910" s="18" t="str">
        <f t="shared" si="69"/>
        <v/>
      </c>
      <c r="M910" s="18">
        <f t="shared" si="70"/>
        <v>15.64</v>
      </c>
      <c r="N910" s="18"/>
    </row>
    <row r="911" spans="1:14">
      <c r="A911" s="11" t="s">
        <v>2002</v>
      </c>
      <c r="B911" s="127" t="s">
        <v>2003</v>
      </c>
      <c r="C911" s="128"/>
      <c r="D911" s="128"/>
      <c r="E911" s="129"/>
      <c r="F911" s="18"/>
      <c r="G911" s="130">
        <v>2</v>
      </c>
      <c r="H911" s="18"/>
      <c r="I911" s="18"/>
      <c r="J911" s="18"/>
      <c r="K911" s="18">
        <v>35.54</v>
      </c>
      <c r="L911" s="18" t="str">
        <f t="shared" si="69"/>
        <v/>
      </c>
      <c r="M911" s="18">
        <f t="shared" si="70"/>
        <v>71.08</v>
      </c>
      <c r="N911" s="18"/>
    </row>
    <row r="912" spans="1:14">
      <c r="A912" s="11" t="s">
        <v>2004</v>
      </c>
      <c r="B912" s="127" t="s">
        <v>2005</v>
      </c>
      <c r="C912" s="128"/>
      <c r="D912" s="128"/>
      <c r="E912" s="129"/>
      <c r="F912" s="18"/>
      <c r="G912" s="130">
        <v>2</v>
      </c>
      <c r="H912" s="18"/>
      <c r="I912" s="18"/>
      <c r="J912" s="18"/>
      <c r="K912" s="18">
        <v>20.84</v>
      </c>
      <c r="L912" s="18" t="str">
        <f t="shared" si="69"/>
        <v/>
      </c>
      <c r="M912" s="18">
        <f t="shared" si="70"/>
        <v>41.68</v>
      </c>
      <c r="N912" s="18"/>
    </row>
    <row r="913" spans="1:14">
      <c r="A913" s="11" t="s">
        <v>2006</v>
      </c>
      <c r="B913" s="127" t="s">
        <v>2007</v>
      </c>
      <c r="C913" s="128"/>
      <c r="D913" s="128"/>
      <c r="E913" s="129"/>
      <c r="F913" s="18"/>
      <c r="G913" s="130">
        <v>2</v>
      </c>
      <c r="H913" s="18"/>
      <c r="I913" s="18"/>
      <c r="J913" s="18"/>
      <c r="K913" s="18">
        <v>47.83</v>
      </c>
      <c r="L913" s="18" t="str">
        <f t="shared" si="69"/>
        <v/>
      </c>
      <c r="M913" s="18">
        <f t="shared" si="70"/>
        <v>95.66</v>
      </c>
      <c r="N913" s="18"/>
    </row>
    <row r="914" spans="1:14">
      <c r="A914" s="11" t="s">
        <v>2008</v>
      </c>
      <c r="B914" s="127" t="s">
        <v>2009</v>
      </c>
      <c r="C914" s="128"/>
      <c r="D914" s="128"/>
      <c r="E914" s="129"/>
      <c r="F914" s="18"/>
      <c r="G914" s="130">
        <v>2</v>
      </c>
      <c r="H914" s="18"/>
      <c r="I914" s="18"/>
      <c r="J914" s="18"/>
      <c r="K914" s="18">
        <v>3.93</v>
      </c>
      <c r="L914" s="18" t="str">
        <f t="shared" si="69"/>
        <v/>
      </c>
      <c r="M914" s="18">
        <f t="shared" si="70"/>
        <v>7.86</v>
      </c>
      <c r="N914" s="18"/>
    </row>
    <row r="915" spans="1:14">
      <c r="A915" s="11" t="s">
        <v>2010</v>
      </c>
      <c r="B915" s="127" t="s">
        <v>1048</v>
      </c>
      <c r="C915" s="128"/>
      <c r="D915" s="128"/>
      <c r="E915" s="129"/>
      <c r="F915" s="18"/>
      <c r="G915" s="130"/>
      <c r="H915" s="18"/>
      <c r="I915" s="18"/>
      <c r="J915" s="18"/>
      <c r="K915" s="18" t="str">
        <f>IF(COUNTA(H915:J915)=2,ROUND(PRODUCT(H915:J915),2),"")</f>
        <v/>
      </c>
      <c r="L915" s="18" t="str">
        <f t="shared" si="69"/>
        <v/>
      </c>
      <c r="M915" s="18">
        <f t="shared" si="70"/>
        <v>0</v>
      </c>
      <c r="N915" s="18"/>
    </row>
    <row r="916" spans="1:14">
      <c r="A916" s="11" t="s">
        <v>2011</v>
      </c>
      <c r="B916" s="127" t="s">
        <v>2012</v>
      </c>
      <c r="C916" s="128"/>
      <c r="D916" s="128"/>
      <c r="E916" s="129"/>
      <c r="F916" s="18"/>
      <c r="G916" s="130">
        <v>2</v>
      </c>
      <c r="H916" s="18"/>
      <c r="I916" s="18"/>
      <c r="J916" s="18"/>
      <c r="K916" s="18">
        <v>31.54</v>
      </c>
      <c r="L916" s="18" t="str">
        <f t="shared" si="69"/>
        <v/>
      </c>
      <c r="M916" s="18">
        <f t="shared" si="70"/>
        <v>63.08</v>
      </c>
      <c r="N916" s="18"/>
    </row>
    <row r="917" spans="1:14" ht="45">
      <c r="A917" s="11" t="s">
        <v>285</v>
      </c>
      <c r="B917" s="11">
        <v>87553</v>
      </c>
      <c r="C917" s="11" t="str">
        <f>VLOOKUP(B917,CPU!$B:$J,2,FALSE)</f>
        <v>SINAPI</v>
      </c>
      <c r="D917" s="23" t="str">
        <f>VLOOKUP(B917,CPU!$B:$J,3,FALSE)</f>
        <v>EMBOÇO, EM ARGAMASSA TRAÇO 1:2:8, PREPARO MECÂNICO, APLICADO MANUALMENTE EM PAREDES INTERNAS DE AMBIENTES COM ÁREA MAIOR QUE 10M², E = 10MM, COM TALISCAS. AF_03/2024</v>
      </c>
      <c r="E917" s="11" t="str">
        <f>VLOOKUP(B917,CPU!$B:$J,4,FALSE)</f>
        <v>M2</v>
      </c>
      <c r="F917" s="11"/>
      <c r="G917" s="11"/>
      <c r="H917" s="11"/>
      <c r="I917" s="11"/>
      <c r="J917" s="11"/>
      <c r="K917" s="11"/>
      <c r="L917" s="11"/>
      <c r="M917" s="11"/>
      <c r="N917" s="18">
        <f>SUM($M$918:$M$918)</f>
        <v>984.41</v>
      </c>
    </row>
    <row r="918" spans="1:14">
      <c r="A918" s="11" t="s">
        <v>2013</v>
      </c>
      <c r="B918" s="127" t="s">
        <v>1152</v>
      </c>
      <c r="C918" s="128"/>
      <c r="D918" s="128"/>
      <c r="E918" s="129"/>
      <c r="F918" s="18"/>
      <c r="G918" s="130"/>
      <c r="H918" s="18"/>
      <c r="I918" s="18"/>
      <c r="J918" s="18"/>
      <c r="K918" s="18">
        <v>984.41</v>
      </c>
      <c r="L918" s="18" t="str">
        <f>IF(OR(AND(COUNTA(H918:J918)=3,K918=""),AND(COUNTA(H918:J918)=1,K918&lt;&gt;"")),ROUND(PRODUCT(H918:K918),2),"")</f>
        <v/>
      </c>
      <c r="M918" s="18">
        <f>IF(L918&lt;&gt;"",ROUND(PRODUCT(F918,G918,L918),2),IF(K918&lt;&gt;"",ROUND(PRODUCT(F918,G918,K918),2),ROUND(PRODUCT(F918:J918),2)))</f>
        <v>984.41</v>
      </c>
      <c r="N918" s="18"/>
    </row>
    <row r="919" spans="1:14" ht="30">
      <c r="A919" s="11" t="s">
        <v>286</v>
      </c>
      <c r="B919" s="11" t="s">
        <v>1153</v>
      </c>
      <c r="C919" s="11" t="str">
        <f>VLOOKUP(B919,CPU!$B:$J,2,FALSE)</f>
        <v>PRÓPRIA</v>
      </c>
      <c r="D919" s="23" t="str">
        <f>VLOOKUP(B919,CPU!$B:$J,3,FALSE)</f>
        <v>PORCELANATO RETIFICADO POLIDO C/ ARG. PRÉ-FABRICADA - P/ PAREDE (REF: C4446-SEINFRA 28)</v>
      </c>
      <c r="E919" s="11" t="str">
        <f>VLOOKUP(B919,CPU!$B:$J,4,FALSE)</f>
        <v>M2</v>
      </c>
      <c r="F919" s="11"/>
      <c r="G919" s="11"/>
      <c r="H919" s="11"/>
      <c r="I919" s="11"/>
      <c r="J919" s="11"/>
      <c r="K919" s="11"/>
      <c r="L919" s="11"/>
      <c r="M919" s="11"/>
      <c r="N919" s="18">
        <f>SUM($M$920:$M$926)</f>
        <v>149.18</v>
      </c>
    </row>
    <row r="920" spans="1:14">
      <c r="A920" s="11" t="s">
        <v>2014</v>
      </c>
      <c r="B920" s="127" t="s">
        <v>1870</v>
      </c>
      <c r="C920" s="128"/>
      <c r="D920" s="128"/>
      <c r="E920" s="129"/>
      <c r="F920" s="18"/>
      <c r="G920" s="130"/>
      <c r="H920" s="18"/>
      <c r="I920" s="18"/>
      <c r="J920" s="18"/>
      <c r="K920" s="18" t="str">
        <f>IF(COUNTA(H920:J920)=2,ROUND(PRODUCT(H920:J920),2),"")</f>
        <v/>
      </c>
      <c r="L920" s="18" t="str">
        <f t="shared" ref="L920:L926" si="71">IF(OR(AND(COUNTA(H920:J920)=3,K920=""),AND(COUNTA(H920:J920)=1,K920&lt;&gt;"")),ROUND(PRODUCT(H920:K920),2),"")</f>
        <v/>
      </c>
      <c r="M920" s="18">
        <f t="shared" ref="M920:M926" si="72">IF(L920&lt;&gt;"",ROUND(PRODUCT(F920,G920,L920),2),IF(K920&lt;&gt;"",ROUND(PRODUCT(F920,G920,K920),2),ROUND(PRODUCT(F920:J920),2)))</f>
        <v>0</v>
      </c>
      <c r="N920" s="18"/>
    </row>
    <row r="921" spans="1:14">
      <c r="A921" s="11" t="s">
        <v>2015</v>
      </c>
      <c r="B921" s="127" t="s">
        <v>2016</v>
      </c>
      <c r="C921" s="128"/>
      <c r="D921" s="128"/>
      <c r="E921" s="129"/>
      <c r="F921" s="18"/>
      <c r="G921" s="130"/>
      <c r="H921" s="18"/>
      <c r="I921" s="18"/>
      <c r="J921" s="18"/>
      <c r="K921" s="18">
        <v>22.56</v>
      </c>
      <c r="L921" s="18" t="str">
        <f t="shared" si="71"/>
        <v/>
      </c>
      <c r="M921" s="18">
        <f t="shared" si="72"/>
        <v>22.56</v>
      </c>
      <c r="N921" s="18"/>
    </row>
    <row r="922" spans="1:14">
      <c r="A922" s="11" t="s">
        <v>2017</v>
      </c>
      <c r="B922" s="127" t="s">
        <v>2018</v>
      </c>
      <c r="C922" s="128"/>
      <c r="D922" s="128"/>
      <c r="E922" s="129"/>
      <c r="F922" s="18"/>
      <c r="G922" s="130"/>
      <c r="H922" s="18"/>
      <c r="I922" s="18"/>
      <c r="J922" s="18"/>
      <c r="K922" s="18" t="str">
        <f>IF(COUNTA(H922:J922)=2,ROUND(PRODUCT(H922:J922),2),"")</f>
        <v/>
      </c>
      <c r="L922" s="18" t="str">
        <f t="shared" si="71"/>
        <v/>
      </c>
      <c r="M922" s="18">
        <f t="shared" si="72"/>
        <v>0</v>
      </c>
      <c r="N922" s="18"/>
    </row>
    <row r="923" spans="1:14">
      <c r="A923" s="11" t="s">
        <v>2019</v>
      </c>
      <c r="B923" s="127" t="s">
        <v>2020</v>
      </c>
      <c r="C923" s="128"/>
      <c r="D923" s="128"/>
      <c r="E923" s="129"/>
      <c r="F923" s="18"/>
      <c r="G923" s="130"/>
      <c r="H923" s="18"/>
      <c r="I923" s="18"/>
      <c r="J923" s="18"/>
      <c r="K923" s="18">
        <v>59.81</v>
      </c>
      <c r="L923" s="18" t="str">
        <f t="shared" si="71"/>
        <v/>
      </c>
      <c r="M923" s="18">
        <f t="shared" si="72"/>
        <v>59.81</v>
      </c>
      <c r="N923" s="18"/>
    </row>
    <row r="924" spans="1:14">
      <c r="A924" s="11" t="s">
        <v>2021</v>
      </c>
      <c r="B924" s="127" t="s">
        <v>2022</v>
      </c>
      <c r="C924" s="128"/>
      <c r="D924" s="128"/>
      <c r="E924" s="129"/>
      <c r="F924" s="18"/>
      <c r="G924" s="130"/>
      <c r="H924" s="18"/>
      <c r="I924" s="18"/>
      <c r="J924" s="18"/>
      <c r="K924" s="18">
        <v>27.83</v>
      </c>
      <c r="L924" s="18" t="str">
        <f t="shared" si="71"/>
        <v/>
      </c>
      <c r="M924" s="18">
        <f t="shared" si="72"/>
        <v>27.83</v>
      </c>
      <c r="N924" s="18"/>
    </row>
    <row r="925" spans="1:14">
      <c r="A925" s="11" t="s">
        <v>2023</v>
      </c>
      <c r="B925" s="127" t="s">
        <v>2024</v>
      </c>
      <c r="C925" s="128"/>
      <c r="D925" s="128"/>
      <c r="E925" s="129"/>
      <c r="F925" s="18"/>
      <c r="G925" s="130"/>
      <c r="H925" s="18"/>
      <c r="I925" s="18"/>
      <c r="J925" s="18"/>
      <c r="K925" s="18">
        <v>20.8</v>
      </c>
      <c r="L925" s="18" t="str">
        <f t="shared" si="71"/>
        <v/>
      </c>
      <c r="M925" s="18">
        <f t="shared" si="72"/>
        <v>20.8</v>
      </c>
      <c r="N925" s="18"/>
    </row>
    <row r="926" spans="1:14">
      <c r="A926" s="11" t="s">
        <v>2025</v>
      </c>
      <c r="B926" s="127" t="s">
        <v>2026</v>
      </c>
      <c r="C926" s="128"/>
      <c r="D926" s="128"/>
      <c r="E926" s="129"/>
      <c r="F926" s="18"/>
      <c r="G926" s="130"/>
      <c r="H926" s="18"/>
      <c r="I926" s="18"/>
      <c r="J926" s="18"/>
      <c r="K926" s="18">
        <v>18.18</v>
      </c>
      <c r="L926" s="18" t="str">
        <f t="shared" si="71"/>
        <v/>
      </c>
      <c r="M926" s="18">
        <f t="shared" si="72"/>
        <v>18.18</v>
      </c>
      <c r="N926" s="18"/>
    </row>
    <row r="927" spans="1:14">
      <c r="A927" s="11" t="s">
        <v>287</v>
      </c>
      <c r="B927" s="11">
        <v>96113</v>
      </c>
      <c r="C927" s="11" t="str">
        <f>VLOOKUP(B927,CPU!$B:$J,2,FALSE)</f>
        <v>SINAPI</v>
      </c>
      <c r="D927" s="23" t="str">
        <f>VLOOKUP(B927,CPU!$B:$J,3,FALSE)</f>
        <v>FORRO EM PLACAS DE GESSO, PARA AMBIENTES COMERCIAIS. AF_08/2023_PS</v>
      </c>
      <c r="E927" s="11" t="str">
        <f>VLOOKUP(B927,CPU!$B:$J,4,FALSE)</f>
        <v>M2</v>
      </c>
      <c r="F927" s="11"/>
      <c r="G927" s="11"/>
      <c r="H927" s="11"/>
      <c r="I927" s="11"/>
      <c r="J927" s="11"/>
      <c r="K927" s="11"/>
      <c r="L927" s="11"/>
      <c r="M927" s="11"/>
      <c r="N927" s="18">
        <f>SUM($M$928:$M$938)</f>
        <v>457.96</v>
      </c>
    </row>
    <row r="928" spans="1:14">
      <c r="A928" s="11" t="s">
        <v>2027</v>
      </c>
      <c r="B928" s="127" t="s">
        <v>1870</v>
      </c>
      <c r="C928" s="128"/>
      <c r="D928" s="128"/>
      <c r="E928" s="129"/>
      <c r="F928" s="18"/>
      <c r="G928" s="130"/>
      <c r="H928" s="18"/>
      <c r="I928" s="18"/>
      <c r="J928" s="18"/>
      <c r="K928" s="18" t="str">
        <f>IF(COUNTA(H928:J928)=2,ROUND(PRODUCT(H928:J928),2),"")</f>
        <v/>
      </c>
      <c r="L928" s="18" t="str">
        <f t="shared" ref="L928:L938" si="73">IF(OR(AND(COUNTA(H928:J928)=3,K928=""),AND(COUNTA(H928:J928)=1,K928&lt;&gt;"")),ROUND(PRODUCT(H928:K928),2),"")</f>
        <v/>
      </c>
      <c r="M928" s="18">
        <f t="shared" ref="M928:M938" si="74">IF(L928&lt;&gt;"",ROUND(PRODUCT(F928,G928,L928),2),IF(K928&lt;&gt;"",ROUND(PRODUCT(F928,G928,K928),2),ROUND(PRODUCT(F928:J928),2)))</f>
        <v>0</v>
      </c>
      <c r="N928" s="18"/>
    </row>
    <row r="929" spans="1:14">
      <c r="A929" s="11" t="s">
        <v>2028</v>
      </c>
      <c r="B929" s="127" t="s">
        <v>2029</v>
      </c>
      <c r="C929" s="128"/>
      <c r="D929" s="128"/>
      <c r="E929" s="129"/>
      <c r="F929" s="18"/>
      <c r="G929" s="130"/>
      <c r="H929" s="18"/>
      <c r="I929" s="18"/>
      <c r="J929" s="18"/>
      <c r="K929" s="18">
        <v>170.88</v>
      </c>
      <c r="L929" s="18" t="str">
        <f t="shared" si="73"/>
        <v/>
      </c>
      <c r="M929" s="18">
        <f t="shared" si="74"/>
        <v>170.88</v>
      </c>
      <c r="N929" s="18"/>
    </row>
    <row r="930" spans="1:14">
      <c r="A930" s="11" t="s">
        <v>2030</v>
      </c>
      <c r="B930" s="127" t="s">
        <v>2031</v>
      </c>
      <c r="C930" s="128"/>
      <c r="D930" s="128"/>
      <c r="E930" s="129"/>
      <c r="F930" s="18"/>
      <c r="G930" s="130"/>
      <c r="H930" s="18"/>
      <c r="I930" s="18"/>
      <c r="J930" s="18"/>
      <c r="K930" s="18">
        <v>8.64</v>
      </c>
      <c r="L930" s="18" t="str">
        <f t="shared" si="73"/>
        <v/>
      </c>
      <c r="M930" s="18">
        <f t="shared" si="74"/>
        <v>8.64</v>
      </c>
      <c r="N930" s="18"/>
    </row>
    <row r="931" spans="1:14">
      <c r="A931" s="11" t="s">
        <v>2032</v>
      </c>
      <c r="B931" s="127" t="s">
        <v>2018</v>
      </c>
      <c r="C931" s="128"/>
      <c r="D931" s="128"/>
      <c r="E931" s="129"/>
      <c r="F931" s="18"/>
      <c r="G931" s="130"/>
      <c r="H931" s="18"/>
      <c r="I931" s="18"/>
      <c r="J931" s="18"/>
      <c r="K931" s="18" t="str">
        <f>IF(COUNTA(H931:J931)=2,ROUND(PRODUCT(H931:J931),2),"")</f>
        <v/>
      </c>
      <c r="L931" s="18" t="str">
        <f t="shared" si="73"/>
        <v/>
      </c>
      <c r="M931" s="18">
        <f t="shared" si="74"/>
        <v>0</v>
      </c>
      <c r="N931" s="18"/>
    </row>
    <row r="932" spans="1:14">
      <c r="A932" s="11" t="s">
        <v>2033</v>
      </c>
      <c r="B932" s="127" t="s">
        <v>1169</v>
      </c>
      <c r="C932" s="128"/>
      <c r="D932" s="128"/>
      <c r="E932" s="129"/>
      <c r="F932" s="18"/>
      <c r="G932" s="130"/>
      <c r="H932" s="18"/>
      <c r="I932" s="18"/>
      <c r="J932" s="18"/>
      <c r="K932" s="18">
        <v>29.96</v>
      </c>
      <c r="L932" s="18" t="str">
        <f t="shared" si="73"/>
        <v/>
      </c>
      <c r="M932" s="18">
        <f t="shared" si="74"/>
        <v>29.96</v>
      </c>
      <c r="N932" s="18"/>
    </row>
    <row r="933" spans="1:14">
      <c r="A933" s="11" t="s">
        <v>2034</v>
      </c>
      <c r="B933" s="127" t="s">
        <v>2035</v>
      </c>
      <c r="C933" s="128"/>
      <c r="D933" s="128"/>
      <c r="E933" s="129"/>
      <c r="F933" s="18"/>
      <c r="G933" s="130"/>
      <c r="H933" s="18"/>
      <c r="I933" s="18"/>
      <c r="J933" s="18"/>
      <c r="K933" s="18">
        <v>122.28</v>
      </c>
      <c r="L933" s="18" t="str">
        <f t="shared" si="73"/>
        <v/>
      </c>
      <c r="M933" s="18">
        <f t="shared" si="74"/>
        <v>122.28</v>
      </c>
      <c r="N933" s="18"/>
    </row>
    <row r="934" spans="1:14">
      <c r="A934" s="11" t="s">
        <v>2036</v>
      </c>
      <c r="B934" s="127" t="s">
        <v>2037</v>
      </c>
      <c r="C934" s="128"/>
      <c r="D934" s="128"/>
      <c r="E934" s="129"/>
      <c r="F934" s="18"/>
      <c r="G934" s="130"/>
      <c r="H934" s="18"/>
      <c r="I934" s="18"/>
      <c r="J934" s="18"/>
      <c r="K934" s="18">
        <v>28.23</v>
      </c>
      <c r="L934" s="18" t="str">
        <f t="shared" si="73"/>
        <v/>
      </c>
      <c r="M934" s="18">
        <f t="shared" si="74"/>
        <v>28.23</v>
      </c>
      <c r="N934" s="18"/>
    </row>
    <row r="935" spans="1:14">
      <c r="A935" s="11" t="s">
        <v>2038</v>
      </c>
      <c r="B935" s="127" t="s">
        <v>2039</v>
      </c>
      <c r="C935" s="128"/>
      <c r="D935" s="128"/>
      <c r="E935" s="129"/>
      <c r="F935" s="18"/>
      <c r="G935" s="130"/>
      <c r="H935" s="18"/>
      <c r="I935" s="18"/>
      <c r="J935" s="18"/>
      <c r="K935" s="18">
        <v>21.91</v>
      </c>
      <c r="L935" s="18" t="str">
        <f t="shared" si="73"/>
        <v/>
      </c>
      <c r="M935" s="18">
        <f t="shared" si="74"/>
        <v>21.91</v>
      </c>
      <c r="N935" s="18"/>
    </row>
    <row r="936" spans="1:14">
      <c r="A936" s="11" t="s">
        <v>2040</v>
      </c>
      <c r="B936" s="127" t="s">
        <v>2041</v>
      </c>
      <c r="C936" s="128"/>
      <c r="D936" s="128"/>
      <c r="E936" s="129"/>
      <c r="F936" s="18"/>
      <c r="G936" s="130"/>
      <c r="H936" s="18"/>
      <c r="I936" s="18"/>
      <c r="J936" s="18"/>
      <c r="K936" s="18">
        <v>28.88</v>
      </c>
      <c r="L936" s="18" t="str">
        <f t="shared" si="73"/>
        <v/>
      </c>
      <c r="M936" s="18">
        <f t="shared" si="74"/>
        <v>28.88</v>
      </c>
      <c r="N936" s="18"/>
    </row>
    <row r="937" spans="1:14">
      <c r="A937" s="11" t="s">
        <v>2042</v>
      </c>
      <c r="B937" s="127" t="s">
        <v>2043</v>
      </c>
      <c r="C937" s="128"/>
      <c r="D937" s="128"/>
      <c r="E937" s="129"/>
      <c r="F937" s="18"/>
      <c r="G937" s="130"/>
      <c r="H937" s="18"/>
      <c r="I937" s="18"/>
      <c r="J937" s="18"/>
      <c r="K937" s="18">
        <v>8.0299999999999994</v>
      </c>
      <c r="L937" s="18" t="str">
        <f t="shared" si="73"/>
        <v/>
      </c>
      <c r="M937" s="18">
        <f t="shared" si="74"/>
        <v>8.0299999999999994</v>
      </c>
      <c r="N937" s="18"/>
    </row>
    <row r="938" spans="1:14">
      <c r="A938" s="11" t="s">
        <v>2044</v>
      </c>
      <c r="B938" s="127" t="s">
        <v>2045</v>
      </c>
      <c r="C938" s="128"/>
      <c r="D938" s="128"/>
      <c r="E938" s="129"/>
      <c r="F938" s="18"/>
      <c r="G938" s="130"/>
      <c r="H938" s="18"/>
      <c r="I938" s="18"/>
      <c r="J938" s="18"/>
      <c r="K938" s="18">
        <v>39.15</v>
      </c>
      <c r="L938" s="18" t="str">
        <f t="shared" si="73"/>
        <v/>
      </c>
      <c r="M938" s="18">
        <f t="shared" si="74"/>
        <v>39.15</v>
      </c>
      <c r="N938" s="18"/>
    </row>
    <row r="939" spans="1:14" ht="30">
      <c r="A939" s="11" t="s">
        <v>288</v>
      </c>
      <c r="B939" s="11" t="s">
        <v>1187</v>
      </c>
      <c r="C939" s="11" t="str">
        <f>VLOOKUP(B939,CPU!$B:$J,2,FALSE)</f>
        <v>PRÓPRIA</v>
      </c>
      <c r="D939" s="23" t="str">
        <f>VLOOKUP(B939,CPU!$B:$J,3,FALSE)</f>
        <v>FORRO EM FIBRA MINERAL, PARA AMBIENTES COMERCIAIS, INCLUSIVE ESTRUTURA DE FIXAÇÃO. (REF: 05/2025)</v>
      </c>
      <c r="E939" s="11" t="str">
        <f>VLOOKUP(B939,CPU!$B:$J,4,FALSE)</f>
        <v>M2</v>
      </c>
      <c r="F939" s="11"/>
      <c r="G939" s="11"/>
      <c r="H939" s="11"/>
      <c r="I939" s="11"/>
      <c r="J939" s="11"/>
      <c r="K939" s="11"/>
      <c r="L939" s="11"/>
      <c r="M939" s="11"/>
      <c r="N939" s="18">
        <f>SUM($M$940:$M$941)</f>
        <v>62.569999999999993</v>
      </c>
    </row>
    <row r="940" spans="1:14">
      <c r="A940" s="11" t="s">
        <v>2046</v>
      </c>
      <c r="B940" s="127" t="s">
        <v>2047</v>
      </c>
      <c r="C940" s="128"/>
      <c r="D940" s="128"/>
      <c r="E940" s="129"/>
      <c r="F940" s="18"/>
      <c r="G940" s="130"/>
      <c r="H940" s="18"/>
      <c r="I940" s="18"/>
      <c r="J940" s="18"/>
      <c r="K940" s="18">
        <v>43.55</v>
      </c>
      <c r="L940" s="18" t="str">
        <f>IF(OR(AND(COUNTA(H940:J940)=3,K940=""),AND(COUNTA(H940:J940)=1,K940&lt;&gt;"")),ROUND(PRODUCT(H940:K940),2),"")</f>
        <v/>
      </c>
      <c r="M940" s="18">
        <f>IF(L940&lt;&gt;"",ROUND(PRODUCT(F940,G940,L940),2),IF(K940&lt;&gt;"",ROUND(PRODUCT(F940,G940,K940),2),ROUND(PRODUCT(F940:J940),2)))</f>
        <v>43.55</v>
      </c>
      <c r="N940" s="18"/>
    </row>
    <row r="941" spans="1:14">
      <c r="A941" s="11" t="s">
        <v>2048</v>
      </c>
      <c r="B941" s="127" t="s">
        <v>2049</v>
      </c>
      <c r="C941" s="128"/>
      <c r="D941" s="128"/>
      <c r="E941" s="129"/>
      <c r="F941" s="18"/>
      <c r="G941" s="130"/>
      <c r="H941" s="18"/>
      <c r="I941" s="18"/>
      <c r="J941" s="18"/>
      <c r="K941" s="18">
        <v>19.02</v>
      </c>
      <c r="L941" s="18" t="str">
        <f>IF(OR(AND(COUNTA(H941:J941)=3,K941=""),AND(COUNTA(H941:J941)=1,K941&lt;&gt;"")),ROUND(PRODUCT(H941:K941),2),"")</f>
        <v/>
      </c>
      <c r="M941" s="18">
        <f>IF(L941&lt;&gt;"",ROUND(PRODUCT(F941,G941,L941),2),IF(K941&lt;&gt;"",ROUND(PRODUCT(F941,G941,K941),2),ROUND(PRODUCT(F941:J941),2)))</f>
        <v>19.02</v>
      </c>
      <c r="N941" s="18"/>
    </row>
    <row r="942" spans="1:14" ht="45">
      <c r="A942" s="11" t="s">
        <v>289</v>
      </c>
      <c r="B942" s="11" t="s">
        <v>1198</v>
      </c>
      <c r="C942" s="11" t="str">
        <f>VLOOKUP(B942,CPU!$B:$J,2,FALSE)</f>
        <v>PRÓPRIA</v>
      </c>
      <c r="D942" s="23" t="str">
        <f>VLOOKUP(B942,CPU!$B:$J,3,FALSE)</f>
        <v>ISOLAMENTO ACÚSTICO COM PLACA DE ESPUMA DE POLIURETANO POLIESTER MODELO PYRAMID COR NATURAL 25/30 ( SONEX ILLTEC / OWA ) OU SIMILAR) (REF: 13312/ORSE-ORSE-07/2025)</v>
      </c>
      <c r="E942" s="11" t="str">
        <f>VLOOKUP(B942,CPU!$B:$J,4,FALSE)</f>
        <v>M2</v>
      </c>
      <c r="F942" s="11"/>
      <c r="G942" s="11"/>
      <c r="H942" s="11"/>
      <c r="I942" s="11"/>
      <c r="J942" s="11"/>
      <c r="K942" s="11"/>
      <c r="L942" s="11"/>
      <c r="M942" s="11"/>
      <c r="N942" s="18">
        <f>SUM($M$943:$M$945)</f>
        <v>212.99</v>
      </c>
    </row>
    <row r="943" spans="1:14">
      <c r="A943" s="11" t="s">
        <v>2050</v>
      </c>
      <c r="B943" s="127" t="s">
        <v>2047</v>
      </c>
      <c r="C943" s="128"/>
      <c r="D943" s="128"/>
      <c r="E943" s="129"/>
      <c r="F943" s="18"/>
      <c r="G943" s="130"/>
      <c r="H943" s="18">
        <v>27.72</v>
      </c>
      <c r="I943" s="18"/>
      <c r="J943" s="18">
        <v>3.8</v>
      </c>
      <c r="K943" s="18">
        <f>IF(COUNTA(H943:J943)=2,ROUND(PRODUCT(H943:J943),2),"")</f>
        <v>105.34</v>
      </c>
      <c r="L943" s="18" t="str">
        <f>IF(OR(AND(COUNTA(H943:J943)=3,K943=""),AND(COUNTA(H943:J943)=1,K943&lt;&gt;"")),ROUND(PRODUCT(H943:K943),2),"")</f>
        <v/>
      </c>
      <c r="M943" s="18">
        <f>IF(L943&lt;&gt;"",ROUND(PRODUCT(F943,G943,L943),2),IF(K943&lt;&gt;"",ROUND(PRODUCT(F943,G943,K943),2),ROUND(PRODUCT(F943:J943),2)))</f>
        <v>105.34</v>
      </c>
      <c r="N943" s="18"/>
    </row>
    <row r="944" spans="1:14">
      <c r="A944" s="11" t="s">
        <v>2051</v>
      </c>
      <c r="B944" s="127" t="s">
        <v>2052</v>
      </c>
      <c r="C944" s="128"/>
      <c r="D944" s="128"/>
      <c r="E944" s="129"/>
      <c r="F944" s="18"/>
      <c r="G944" s="130"/>
      <c r="H944" s="18">
        <v>11.24</v>
      </c>
      <c r="I944" s="18"/>
      <c r="J944" s="18">
        <v>2.63</v>
      </c>
      <c r="K944" s="18">
        <f>IF(COUNTA(H944:J944)=2,ROUND(PRODUCT(H944:J944),2),"")</f>
        <v>29.56</v>
      </c>
      <c r="L944" s="18" t="str">
        <f>IF(OR(AND(COUNTA(H944:J944)=3,K944=""),AND(COUNTA(H944:J944)=1,K944&lt;&gt;"")),ROUND(PRODUCT(H944:K944),2),"")</f>
        <v/>
      </c>
      <c r="M944" s="18">
        <f>IF(L944&lt;&gt;"",ROUND(PRODUCT(F944,G944,L944),2),IF(K944&lt;&gt;"",ROUND(PRODUCT(F944,G944,K944),2),ROUND(PRODUCT(F944:J944),2)))</f>
        <v>29.56</v>
      </c>
      <c r="N944" s="18"/>
    </row>
    <row r="945" spans="1:14">
      <c r="A945" s="11" t="s">
        <v>2053</v>
      </c>
      <c r="B945" s="127" t="s">
        <v>2054</v>
      </c>
      <c r="C945" s="128"/>
      <c r="D945" s="128"/>
      <c r="E945" s="129"/>
      <c r="F945" s="18"/>
      <c r="G945" s="130"/>
      <c r="H945" s="18"/>
      <c r="I945" s="18"/>
      <c r="J945" s="18"/>
      <c r="K945" s="18">
        <v>78.09</v>
      </c>
      <c r="L945" s="18" t="str">
        <f>IF(OR(AND(COUNTA(H945:J945)=3,K945=""),AND(COUNTA(H945:J945)=1,K945&lt;&gt;"")),ROUND(PRODUCT(H945:K945),2),"")</f>
        <v/>
      </c>
      <c r="M945" s="18">
        <f>IF(L945&lt;&gt;"",ROUND(PRODUCT(F945,G945,L945),2),IF(K945&lt;&gt;"",ROUND(PRODUCT(F945,G945,K945),2),ROUND(PRODUCT(F945:J945),2)))</f>
        <v>78.09</v>
      </c>
      <c r="N945" s="18"/>
    </row>
    <row r="946" spans="1:14">
      <c r="A946" s="21" t="s">
        <v>61</v>
      </c>
      <c r="B946" s="54" t="s">
        <v>1203</v>
      </c>
      <c r="C946" s="55"/>
      <c r="D946" s="55"/>
      <c r="E946" s="55"/>
      <c r="F946" s="55"/>
      <c r="G946" s="55"/>
      <c r="H946" s="55"/>
      <c r="I946" s="55"/>
      <c r="J946" s="55"/>
      <c r="K946" s="55"/>
      <c r="L946" s="55"/>
      <c r="M946" s="55"/>
      <c r="N946" s="56"/>
    </row>
    <row r="947" spans="1:14" ht="30">
      <c r="A947" s="11" t="s">
        <v>290</v>
      </c>
      <c r="B947" s="11">
        <v>98546</v>
      </c>
      <c r="C947" s="11" t="str">
        <f>VLOOKUP(B947,CPU!$B:$J,2,FALSE)</f>
        <v>SINAPI</v>
      </c>
      <c r="D947" s="23" t="str">
        <f>VLOOKUP(B947,CPU!$B:$J,3,FALSE)</f>
        <v>IMPERMEABILIZAÇÃO DE SUPERFÍCIE COM MANTA ASFÁLTICA, UMA CAMADA, INCLUSIVE APLICAÇÃO DE PRIMER ASFÁLTICO, E=4MM. AF_09/2023</v>
      </c>
      <c r="E947" s="11" t="str">
        <f>VLOOKUP(B947,CPU!$B:$J,4,FALSE)</f>
        <v>M2</v>
      </c>
      <c r="F947" s="11"/>
      <c r="G947" s="11"/>
      <c r="H947" s="11"/>
      <c r="I947" s="11"/>
      <c r="J947" s="11"/>
      <c r="K947" s="11"/>
      <c r="L947" s="11"/>
      <c r="M947" s="11"/>
      <c r="N947" s="18">
        <f>SUM($M$948:$M$950)</f>
        <v>154.04</v>
      </c>
    </row>
    <row r="948" spans="1:14">
      <c r="A948" s="11" t="s">
        <v>2055</v>
      </c>
      <c r="B948" s="127" t="s">
        <v>2056</v>
      </c>
      <c r="C948" s="128"/>
      <c r="D948" s="128"/>
      <c r="E948" s="129"/>
      <c r="F948" s="18"/>
      <c r="G948" s="130"/>
      <c r="H948" s="18"/>
      <c r="I948" s="18"/>
      <c r="J948" s="18"/>
      <c r="K948" s="18">
        <v>12.57</v>
      </c>
      <c r="L948" s="18" t="str">
        <f>IF(OR(AND(COUNTA(H948:J948)=3,K948=""),AND(COUNTA(H948:J948)=1,K948&lt;&gt;"")),ROUND(PRODUCT(H948:K948),2),"")</f>
        <v/>
      </c>
      <c r="M948" s="18">
        <f>IF(L948&lt;&gt;"",ROUND(PRODUCT(F948,G948,L948),2),IF(K948&lt;&gt;"",ROUND(PRODUCT(F948,G948,K948),2),ROUND(PRODUCT(F948:J948),2)))</f>
        <v>12.57</v>
      </c>
      <c r="N948" s="18"/>
    </row>
    <row r="949" spans="1:14">
      <c r="A949" s="11" t="s">
        <v>2057</v>
      </c>
      <c r="B949" s="127" t="s">
        <v>2058</v>
      </c>
      <c r="C949" s="128"/>
      <c r="D949" s="128"/>
      <c r="E949" s="129"/>
      <c r="F949" s="18"/>
      <c r="G949" s="130"/>
      <c r="H949" s="18"/>
      <c r="I949" s="18"/>
      <c r="J949" s="18"/>
      <c r="K949" s="18">
        <v>50.62</v>
      </c>
      <c r="L949" s="18" t="str">
        <f>IF(OR(AND(COUNTA(H949:J949)=3,K949=""),AND(COUNTA(H949:J949)=1,K949&lt;&gt;"")),ROUND(PRODUCT(H949:K949),2),"")</f>
        <v/>
      </c>
      <c r="M949" s="18">
        <f>IF(L949&lt;&gt;"",ROUND(PRODUCT(F949,G949,L949),2),IF(K949&lt;&gt;"",ROUND(PRODUCT(F949,G949,K949),2),ROUND(PRODUCT(F949:J949),2)))</f>
        <v>50.62</v>
      </c>
      <c r="N949" s="18"/>
    </row>
    <row r="950" spans="1:14">
      <c r="A950" s="11" t="s">
        <v>2059</v>
      </c>
      <c r="B950" s="127" t="s">
        <v>2060</v>
      </c>
      <c r="C950" s="128"/>
      <c r="D950" s="128"/>
      <c r="E950" s="129"/>
      <c r="F950" s="18"/>
      <c r="G950" s="130"/>
      <c r="H950" s="18"/>
      <c r="I950" s="18"/>
      <c r="J950" s="18"/>
      <c r="K950" s="18">
        <v>90.85</v>
      </c>
      <c r="L950" s="18" t="str">
        <f>IF(OR(AND(COUNTA(H950:J950)=3,K950=""),AND(COUNTA(H950:J950)=1,K950&lt;&gt;"")),ROUND(PRODUCT(H950:K950),2),"")</f>
        <v/>
      </c>
      <c r="M950" s="18">
        <f>IF(L950&lt;&gt;"",ROUND(PRODUCT(F950,G950,L950),2),IF(K950&lt;&gt;"",ROUND(PRODUCT(F950,G950,K950),2),ROUND(PRODUCT(F950:J950),2)))</f>
        <v>90.85</v>
      </c>
      <c r="N950" s="18"/>
    </row>
    <row r="951" spans="1:14" ht="45">
      <c r="A951" s="11" t="s">
        <v>291</v>
      </c>
      <c r="B951" s="11">
        <v>87630</v>
      </c>
      <c r="C951" s="11" t="str">
        <f>VLOOKUP(B951,CPU!$B:$J,2,FALSE)</f>
        <v>SINAPI</v>
      </c>
      <c r="D951" s="23" t="str">
        <f>VLOOKUP(B951,CPU!$B:$J,3,FALSE)</f>
        <v>CONTRAPISO EM ARGAMASSA TRAÇO 1:4 (CIMENTO E AREIA), PREPARO MECÂNICO COM BETONEIRA 400 L, APLICADO EM ÁREAS SECAS SOBRE LAJE, ADERIDO, ACABAMENTO NÃO REFORÇADO, ESPESSURA 3CM. AF_07/2021</v>
      </c>
      <c r="E951" s="11" t="str">
        <f>VLOOKUP(B951,CPU!$B:$J,4,FALSE)</f>
        <v>M2</v>
      </c>
      <c r="F951" s="11"/>
      <c r="G951" s="11"/>
      <c r="H951" s="11"/>
      <c r="I951" s="11"/>
      <c r="J951" s="11"/>
      <c r="K951" s="11"/>
      <c r="L951" s="11"/>
      <c r="M951" s="11"/>
      <c r="N951" s="18">
        <f>SUM($M$952:$M$957)</f>
        <v>704.32</v>
      </c>
    </row>
    <row r="952" spans="1:14">
      <c r="A952" s="11" t="s">
        <v>2061</v>
      </c>
      <c r="B952" s="127" t="s">
        <v>2062</v>
      </c>
      <c r="C952" s="128"/>
      <c r="D952" s="128"/>
      <c r="E952" s="129"/>
      <c r="F952" s="18"/>
      <c r="G952" s="130"/>
      <c r="H952" s="18"/>
      <c r="I952" s="18"/>
      <c r="J952" s="18"/>
      <c r="K952" s="18">
        <v>170.88</v>
      </c>
      <c r="L952" s="18" t="str">
        <f t="shared" ref="L952:L957" si="75">IF(OR(AND(COUNTA(H952:J952)=3,K952=""),AND(COUNTA(H952:J952)=1,K952&lt;&gt;"")),ROUND(PRODUCT(H952:K952),2),"")</f>
        <v/>
      </c>
      <c r="M952" s="18">
        <f t="shared" ref="M952:M957" si="76">IF(L952&lt;&gt;"",ROUND(PRODUCT(F952,G952,L952),2),IF(K952&lt;&gt;"",ROUND(PRODUCT(F952,G952,K952),2),ROUND(PRODUCT(F952:J952),2)))</f>
        <v>170.88</v>
      </c>
      <c r="N952" s="18"/>
    </row>
    <row r="953" spans="1:14">
      <c r="A953" s="11" t="s">
        <v>2063</v>
      </c>
      <c r="B953" s="127" t="s">
        <v>2064</v>
      </c>
      <c r="C953" s="128"/>
      <c r="D953" s="128"/>
      <c r="E953" s="129"/>
      <c r="F953" s="18"/>
      <c r="G953" s="130"/>
      <c r="H953" s="18"/>
      <c r="I953" s="18"/>
      <c r="J953" s="18"/>
      <c r="K953" s="18">
        <v>39.15</v>
      </c>
      <c r="L953" s="18" t="str">
        <f t="shared" si="75"/>
        <v/>
      </c>
      <c r="M953" s="18">
        <f t="shared" si="76"/>
        <v>39.15</v>
      </c>
      <c r="N953" s="18"/>
    </row>
    <row r="954" spans="1:14">
      <c r="A954" s="11" t="s">
        <v>2065</v>
      </c>
      <c r="B954" s="127" t="s">
        <v>2066</v>
      </c>
      <c r="C954" s="128"/>
      <c r="D954" s="128"/>
      <c r="E954" s="129"/>
      <c r="F954" s="18"/>
      <c r="G954" s="130"/>
      <c r="H954" s="18"/>
      <c r="I954" s="18"/>
      <c r="J954" s="18"/>
      <c r="K954" s="18">
        <v>246.23</v>
      </c>
      <c r="L954" s="18" t="str">
        <f t="shared" si="75"/>
        <v/>
      </c>
      <c r="M954" s="18">
        <f t="shared" si="76"/>
        <v>246.23</v>
      </c>
      <c r="N954" s="18"/>
    </row>
    <row r="955" spans="1:14">
      <c r="A955" s="11" t="s">
        <v>2067</v>
      </c>
      <c r="B955" s="127" t="s">
        <v>807</v>
      </c>
      <c r="C955" s="128"/>
      <c r="D955" s="128"/>
      <c r="E955" s="129"/>
      <c r="F955" s="18"/>
      <c r="G955" s="130"/>
      <c r="H955" s="18"/>
      <c r="I955" s="18"/>
      <c r="J955" s="18"/>
      <c r="K955" s="18">
        <v>84.45</v>
      </c>
      <c r="L955" s="18" t="str">
        <f t="shared" si="75"/>
        <v/>
      </c>
      <c r="M955" s="18">
        <f t="shared" si="76"/>
        <v>84.45</v>
      </c>
      <c r="N955" s="18"/>
    </row>
    <row r="956" spans="1:14">
      <c r="A956" s="11" t="s">
        <v>2068</v>
      </c>
      <c r="B956" s="127" t="s">
        <v>2069</v>
      </c>
      <c r="C956" s="128"/>
      <c r="D956" s="128"/>
      <c r="E956" s="129"/>
      <c r="F956" s="18"/>
      <c r="G956" s="130"/>
      <c r="H956" s="18"/>
      <c r="I956" s="18"/>
      <c r="J956" s="18"/>
      <c r="K956" s="18">
        <v>79.349999999999994</v>
      </c>
      <c r="L956" s="18" t="str">
        <f t="shared" si="75"/>
        <v/>
      </c>
      <c r="M956" s="18">
        <f t="shared" si="76"/>
        <v>79.349999999999994</v>
      </c>
      <c r="N956" s="18"/>
    </row>
    <row r="957" spans="1:14">
      <c r="A957" s="11" t="s">
        <v>2070</v>
      </c>
      <c r="B957" s="127" t="s">
        <v>2071</v>
      </c>
      <c r="C957" s="128"/>
      <c r="D957" s="128"/>
      <c r="E957" s="129"/>
      <c r="F957" s="18"/>
      <c r="G957" s="130"/>
      <c r="H957" s="18"/>
      <c r="I957" s="18"/>
      <c r="J957" s="18"/>
      <c r="K957" s="18">
        <v>84.26</v>
      </c>
      <c r="L957" s="18" t="str">
        <f t="shared" si="75"/>
        <v/>
      </c>
      <c r="M957" s="18">
        <f t="shared" si="76"/>
        <v>84.26</v>
      </c>
      <c r="N957" s="18"/>
    </row>
    <row r="958" spans="1:14" ht="30">
      <c r="A958" s="11" t="s">
        <v>292</v>
      </c>
      <c r="B958" s="11" t="s">
        <v>1214</v>
      </c>
      <c r="C958" s="11" t="str">
        <f>VLOOKUP(B958,CPU!$B:$J,2,FALSE)</f>
        <v>PRÓPRIA</v>
      </c>
      <c r="D958" s="23" t="str">
        <f>VLOOKUP(B958,CPU!$B:$J,3,FALSE)</f>
        <v>ACABAMENTO DE SUPERFÍCIE DE PISO DE CONCRETO COM DESEMPOLAMENTO MANUAL (REF: 03644/ORSE-ORSE-09/2025)</v>
      </c>
      <c r="E958" s="11" t="str">
        <f>VLOOKUP(B958,CPU!$B:$J,4,FALSE)</f>
        <v>M2</v>
      </c>
      <c r="F958" s="11"/>
      <c r="G958" s="11"/>
      <c r="H958" s="11"/>
      <c r="I958" s="11"/>
      <c r="J958" s="11"/>
      <c r="K958" s="11"/>
      <c r="L958" s="11"/>
      <c r="M958" s="11"/>
      <c r="N958" s="18">
        <f>SUM($M$959:$M$959)</f>
        <v>417.11</v>
      </c>
    </row>
    <row r="959" spans="1:14">
      <c r="A959" s="11" t="s">
        <v>2072</v>
      </c>
      <c r="B959" s="127" t="s">
        <v>1216</v>
      </c>
      <c r="C959" s="128"/>
      <c r="D959" s="128"/>
      <c r="E959" s="129"/>
      <c r="F959" s="18"/>
      <c r="G959" s="130"/>
      <c r="H959" s="18"/>
      <c r="I959" s="18"/>
      <c r="J959" s="18"/>
      <c r="K959" s="18">
        <v>417.11</v>
      </c>
      <c r="L959" s="18" t="str">
        <f>IF(OR(AND(COUNTA(H959:J959)=3,K959=""),AND(COUNTA(H959:J959)=1,K959&lt;&gt;"")),ROUND(PRODUCT(H959:K959),2),"")</f>
        <v/>
      </c>
      <c r="M959" s="18">
        <f>IF(L959&lt;&gt;"",ROUND(PRODUCT(F959,G959,L959),2),IF(K959&lt;&gt;"",ROUND(PRODUCT(F959,G959,K959),2),ROUND(PRODUCT(F959:J959),2)))</f>
        <v>417.11</v>
      </c>
      <c r="N959" s="18"/>
    </row>
    <row r="960" spans="1:14" ht="30">
      <c r="A960" s="11" t="s">
        <v>293</v>
      </c>
      <c r="B960" s="11" t="s">
        <v>1217</v>
      </c>
      <c r="C960" s="11" t="str">
        <f>VLOOKUP(B960,CPU!$B:$J,2,FALSE)</f>
        <v>PRÓPRIA</v>
      </c>
      <c r="D960" s="23" t="str">
        <f>VLOOKUP(B960,CPU!$B:$J,3,FALSE)</f>
        <v>PISO VINÍLICO TIPO "PAVIFLEX", E=2,0MM - FORNECIMENTO E COLOCAÇÃO (REF: C4504-SEINFRA 28 / SINAPI: 101727)</v>
      </c>
      <c r="E960" s="11" t="str">
        <f>VLOOKUP(B960,CPU!$B:$J,4,FALSE)</f>
        <v>M2</v>
      </c>
      <c r="F960" s="11"/>
      <c r="G960" s="11"/>
      <c r="H960" s="11"/>
      <c r="I960" s="11"/>
      <c r="J960" s="11"/>
      <c r="K960" s="11"/>
      <c r="L960" s="11"/>
      <c r="M960" s="11"/>
      <c r="N960" s="18">
        <f>SUM($M$961:$M$961)</f>
        <v>417.11</v>
      </c>
    </row>
    <row r="961" spans="1:14">
      <c r="A961" s="11" t="s">
        <v>2073</v>
      </c>
      <c r="B961" s="127" t="s">
        <v>1216</v>
      </c>
      <c r="C961" s="128"/>
      <c r="D961" s="128"/>
      <c r="E961" s="129"/>
      <c r="F961" s="18"/>
      <c r="G961" s="130"/>
      <c r="H961" s="18"/>
      <c r="I961" s="18"/>
      <c r="J961" s="18"/>
      <c r="K961" s="18">
        <v>417.11</v>
      </c>
      <c r="L961" s="18" t="str">
        <f>IF(OR(AND(COUNTA(H961:J961)=3,K961=""),AND(COUNTA(H961:J961)=1,K961&lt;&gt;"")),ROUND(PRODUCT(H961:K961),2),"")</f>
        <v/>
      </c>
      <c r="M961" s="18">
        <f>IF(L961&lt;&gt;"",ROUND(PRODUCT(F961,G961,L961),2),IF(K961&lt;&gt;"",ROUND(PRODUCT(F961,G961,K961),2),ROUND(PRODUCT(F961:J961),2)))</f>
        <v>417.11</v>
      </c>
      <c r="N961" s="18"/>
    </row>
    <row r="962" spans="1:14" ht="45">
      <c r="A962" s="11" t="s">
        <v>294</v>
      </c>
      <c r="B962" s="11">
        <v>104598</v>
      </c>
      <c r="C962" s="11" t="str">
        <f>VLOOKUP(B962,CPU!$B:$J,2,FALSE)</f>
        <v>SINAPI</v>
      </c>
      <c r="D962" s="23" t="str">
        <f>VLOOKUP(B962,CPU!$B:$J,3,FALSE)</f>
        <v>REVESTIMENTO CERÂMICO PARA PISO COM PLACAS TIPO PORCELANATO DE DIMENSÕES 80X80 CM APLICADA EM AMBIENTES DE ÁREA MAIOR QUE 10 M². AF_02/2023_PE</v>
      </c>
      <c r="E962" s="11" t="str">
        <f>VLOOKUP(B962,CPU!$B:$J,4,FALSE)</f>
        <v>M2</v>
      </c>
      <c r="F962" s="11"/>
      <c r="G962" s="11"/>
      <c r="H962" s="11"/>
      <c r="I962" s="11"/>
      <c r="J962" s="11"/>
      <c r="K962" s="11"/>
      <c r="L962" s="11"/>
      <c r="M962" s="11"/>
      <c r="N962" s="18">
        <f>SUM($M$963:$M$964)</f>
        <v>42.59</v>
      </c>
    </row>
    <row r="963" spans="1:14">
      <c r="A963" s="11" t="s">
        <v>2074</v>
      </c>
      <c r="B963" s="127" t="s">
        <v>2075</v>
      </c>
      <c r="C963" s="128"/>
      <c r="D963" s="128"/>
      <c r="E963" s="129"/>
      <c r="F963" s="18"/>
      <c r="G963" s="130"/>
      <c r="H963" s="18"/>
      <c r="I963" s="18"/>
      <c r="J963" s="18"/>
      <c r="K963" s="18">
        <v>8.64</v>
      </c>
      <c r="L963" s="18" t="str">
        <f>IF(OR(AND(COUNTA(H963:J963)=3,K963=""),AND(COUNTA(H963:J963)=1,K963&lt;&gt;"")),ROUND(PRODUCT(H963:K963),2),"")</f>
        <v/>
      </c>
      <c r="M963" s="18">
        <f>IF(L963&lt;&gt;"",ROUND(PRODUCT(F963,G963,L963),2),IF(K963&lt;&gt;"",ROUND(PRODUCT(F963,G963,K963),2),ROUND(PRODUCT(F963:J963),2)))</f>
        <v>8.64</v>
      </c>
      <c r="N963" s="18"/>
    </row>
    <row r="964" spans="1:14">
      <c r="A964" s="11" t="s">
        <v>2076</v>
      </c>
      <c r="B964" s="127" t="s">
        <v>2077</v>
      </c>
      <c r="C964" s="128"/>
      <c r="D964" s="128"/>
      <c r="E964" s="129"/>
      <c r="F964" s="18"/>
      <c r="G964" s="130"/>
      <c r="H964" s="18"/>
      <c r="I964" s="18"/>
      <c r="J964" s="18"/>
      <c r="K964" s="18">
        <v>33.950000000000003</v>
      </c>
      <c r="L964" s="18" t="str">
        <f>IF(OR(AND(COUNTA(H964:J964)=3,K964=""),AND(COUNTA(H964:J964)=1,K964&lt;&gt;"")),ROUND(PRODUCT(H964:K964),2),"")</f>
        <v/>
      </c>
      <c r="M964" s="18">
        <f>IF(L964&lt;&gt;"",ROUND(PRODUCT(F964,G964,L964),2),IF(K964&lt;&gt;"",ROUND(PRODUCT(F964,G964,K964),2),ROUND(PRODUCT(F964:J964),2)))</f>
        <v>33.950000000000003</v>
      </c>
      <c r="N964" s="18"/>
    </row>
    <row r="965" spans="1:14" ht="30">
      <c r="A965" s="11" t="s">
        <v>295</v>
      </c>
      <c r="B965" s="11">
        <v>101734</v>
      </c>
      <c r="C965" s="11" t="str">
        <f>VLOOKUP(B965,CPU!$B:$J,2,FALSE)</f>
        <v>SINAPI</v>
      </c>
      <c r="D965" s="23" t="str">
        <f>VLOOKUP(B965,CPU!$B:$J,3,FALSE)</f>
        <v>PISO DE BORRACHA PASTILHADO, ESPESSURA 15MM, ASSENTADO COM ARGAMASSA. AF_09/2020</v>
      </c>
      <c r="E965" s="11" t="str">
        <f>VLOOKUP(B965,CPU!$B:$J,4,FALSE)</f>
        <v>M2</v>
      </c>
      <c r="F965" s="11"/>
      <c r="G965" s="11"/>
      <c r="H965" s="11"/>
      <c r="I965" s="11"/>
      <c r="J965" s="11"/>
      <c r="K965" s="11"/>
      <c r="L965" s="11"/>
      <c r="M965" s="11"/>
      <c r="N965" s="18">
        <f>SUM($M$966:$M$966)</f>
        <v>84.45</v>
      </c>
    </row>
    <row r="966" spans="1:14">
      <c r="A966" s="11" t="s">
        <v>2078</v>
      </c>
      <c r="B966" s="127" t="s">
        <v>807</v>
      </c>
      <c r="C966" s="128"/>
      <c r="D966" s="128"/>
      <c r="E966" s="129"/>
      <c r="F966" s="18"/>
      <c r="G966" s="130"/>
      <c r="H966" s="18"/>
      <c r="I966" s="18"/>
      <c r="J966" s="18"/>
      <c r="K966" s="18">
        <v>84.45</v>
      </c>
      <c r="L966" s="18" t="str">
        <f>IF(OR(AND(COUNTA(H966:J966)=3,K966=""),AND(COUNTA(H966:J966)=1,K966&lt;&gt;"")),ROUND(PRODUCT(H966:K966),2),"")</f>
        <v/>
      </c>
      <c r="M966" s="18">
        <f>IF(L966&lt;&gt;"",ROUND(PRODUCT(F966,G966,L966),2),IF(K966&lt;&gt;"",ROUND(PRODUCT(F966,G966,K966),2),ROUND(PRODUCT(F966:J966),2)))</f>
        <v>84.45</v>
      </c>
      <c r="N966" s="18"/>
    </row>
    <row r="967" spans="1:14" ht="30">
      <c r="A967" s="11" t="s">
        <v>296</v>
      </c>
      <c r="B967" s="11" t="s">
        <v>1223</v>
      </c>
      <c r="C967" s="11" t="str">
        <f>VLOOKUP(B967,CPU!$B:$J,2,FALSE)</f>
        <v>PRÓPRIA</v>
      </c>
      <c r="D967" s="23" t="str">
        <f>VLOOKUP(B967,CPU!$B:$J,3,FALSE)</f>
        <v>PISO EM GRANITO APLICADO EM AMBIENTES INTERNOS. AF_09/2020 (REF: 98671-SINAPI-09/2025)</v>
      </c>
      <c r="E967" s="11" t="str">
        <f>VLOOKUP(B967,CPU!$B:$J,4,FALSE)</f>
        <v>M2</v>
      </c>
      <c r="F967" s="11"/>
      <c r="G967" s="11"/>
      <c r="H967" s="11"/>
      <c r="I967" s="11"/>
      <c r="J967" s="11"/>
      <c r="K967" s="11"/>
      <c r="L967" s="11"/>
      <c r="M967" s="11"/>
      <c r="N967" s="18">
        <f>SUM($M$968:$M$969)</f>
        <v>31.25</v>
      </c>
    </row>
    <row r="968" spans="1:14">
      <c r="A968" s="11" t="s">
        <v>2079</v>
      </c>
      <c r="B968" s="127" t="s">
        <v>2080</v>
      </c>
      <c r="C968" s="128"/>
      <c r="D968" s="128"/>
      <c r="E968" s="129"/>
      <c r="F968" s="18"/>
      <c r="G968" s="130"/>
      <c r="H968" s="18"/>
      <c r="I968" s="18"/>
      <c r="J968" s="18"/>
      <c r="K968" s="18">
        <v>27.89</v>
      </c>
      <c r="L968" s="18" t="str">
        <f>IF(OR(AND(COUNTA(H968:J968)=3,K968=""),AND(COUNTA(H968:J968)=1,K968&lt;&gt;"")),ROUND(PRODUCT(H968:K968),2),"")</f>
        <v/>
      </c>
      <c r="M968" s="18">
        <f>IF(L968&lt;&gt;"",ROUND(PRODUCT(F968,G968,L968),2),IF(K968&lt;&gt;"",ROUND(PRODUCT(F968,G968,K968),2),ROUND(PRODUCT(F968:J968),2)))</f>
        <v>27.89</v>
      </c>
      <c r="N968" s="18"/>
    </row>
    <row r="969" spans="1:14">
      <c r="A969" s="11" t="s">
        <v>2081</v>
      </c>
      <c r="B969" s="127" t="s">
        <v>2082</v>
      </c>
      <c r="C969" s="128"/>
      <c r="D969" s="128"/>
      <c r="E969" s="129"/>
      <c r="F969" s="18">
        <v>3</v>
      </c>
      <c r="G969" s="130"/>
      <c r="H969" s="18">
        <v>1.4</v>
      </c>
      <c r="I969" s="18">
        <v>0.8</v>
      </c>
      <c r="J969" s="18"/>
      <c r="K969" s="18">
        <f>IF(COUNTA(H969:J969)=2,ROUND(PRODUCT(H969:J969),2),"")</f>
        <v>1.1200000000000001</v>
      </c>
      <c r="L969" s="18" t="str">
        <f>IF(OR(AND(COUNTA(H969:J969)=3,K969=""),AND(COUNTA(H969:J969)=1,K969&lt;&gt;"")),ROUND(PRODUCT(H969:K969),2),"")</f>
        <v/>
      </c>
      <c r="M969" s="18">
        <f>IF(L969&lt;&gt;"",ROUND(PRODUCT(F969,G969,L969),2),IF(K969&lt;&gt;"",ROUND(PRODUCT(F969,G969,K969),2),ROUND(PRODUCT(F969:J969),2)))</f>
        <v>3.36</v>
      </c>
      <c r="N969" s="18"/>
    </row>
    <row r="970" spans="1:14" ht="30">
      <c r="A970" s="11" t="s">
        <v>297</v>
      </c>
      <c r="B970" s="11" t="s">
        <v>1228</v>
      </c>
      <c r="C970" s="11" t="str">
        <f>VLOOKUP(B970,CPU!$B:$J,2,FALSE)</f>
        <v>PRÓPRIA</v>
      </c>
      <c r="D970" s="23" t="str">
        <f>VLOOKUP(B970,CPU!$B:$J,3,FALSE)</f>
        <v>PISO PODOTÁTIL INTERNO EM BORRACHA, ASSENTAMENTO COM COLA VINIL (FORNECIMENTO E ASSENTAMENTO)</v>
      </c>
      <c r="E970" s="11" t="str">
        <f>VLOOKUP(B970,CPU!$B:$J,4,FALSE)</f>
        <v>M2</v>
      </c>
      <c r="F970" s="11"/>
      <c r="G970" s="11"/>
      <c r="H970" s="11"/>
      <c r="I970" s="11"/>
      <c r="J970" s="11"/>
      <c r="K970" s="11"/>
      <c r="L970" s="11"/>
      <c r="M970" s="11"/>
      <c r="N970" s="18">
        <f>SUM($M$971:$M$971)</f>
        <v>0.54</v>
      </c>
    </row>
    <row r="971" spans="1:14">
      <c r="A971" s="11" t="s">
        <v>2083</v>
      </c>
      <c r="B971" s="127" t="s">
        <v>1230</v>
      </c>
      <c r="C971" s="128"/>
      <c r="D971" s="128"/>
      <c r="E971" s="129"/>
      <c r="F971" s="18">
        <v>6</v>
      </c>
      <c r="G971" s="130"/>
      <c r="H971" s="18">
        <v>0.3</v>
      </c>
      <c r="I971" s="18">
        <v>0.3</v>
      </c>
      <c r="J971" s="18"/>
      <c r="K971" s="18">
        <f>IF(COUNTA(H971:J971)=2,ROUND(PRODUCT(H971:J971),2),"")</f>
        <v>0.09</v>
      </c>
      <c r="L971" s="18" t="str">
        <f>IF(OR(AND(COUNTA(H971:J971)=3,K971=""),AND(COUNTA(H971:J971)=1,K971&lt;&gt;"")),ROUND(PRODUCT(H971:K971),2),"")</f>
        <v/>
      </c>
      <c r="M971" s="18">
        <f>IF(L971&lt;&gt;"",ROUND(PRODUCT(F971,G971,L971),2),IF(K971&lt;&gt;"",ROUND(PRODUCT(F971,G971,K971),2),ROUND(PRODUCT(F971:J971),2)))</f>
        <v>0.54</v>
      </c>
      <c r="N971" s="18"/>
    </row>
    <row r="972" spans="1:14" ht="45">
      <c r="A972" s="11" t="s">
        <v>298</v>
      </c>
      <c r="B972" s="11" t="s">
        <v>2084</v>
      </c>
      <c r="C972" s="11" t="str">
        <f>VLOOKUP(B972,CPU!$B:$J,2,FALSE)</f>
        <v>PRÓPRIA</v>
      </c>
      <c r="D972" s="23" t="str">
        <f>VLOOKUP(B972,CPU!$B:$J,3,FALSE)</f>
        <v>IMPERMEABILIZAÇÃO COM MANTA ASFÁLTICA, CLASSE B, ESTRUTURADA COM POLIESTER NÃO TECIDO, FACE EXPOSTA EM ALUMÍNIO, TIPO II, E=4MM (REF: C5014-SEINFRA 28)</v>
      </c>
      <c r="E972" s="11" t="str">
        <f>VLOOKUP(B972,CPU!$B:$J,4,FALSE)</f>
        <v>M2</v>
      </c>
      <c r="F972" s="11"/>
      <c r="G972" s="11"/>
      <c r="H972" s="11"/>
      <c r="I972" s="11"/>
      <c r="J972" s="11"/>
      <c r="K972" s="11"/>
      <c r="L972" s="11"/>
      <c r="M972" s="11"/>
      <c r="N972" s="18">
        <f>SUM($M$973:$M$974)</f>
        <v>141.76</v>
      </c>
    </row>
    <row r="973" spans="1:14">
      <c r="A973" s="11" t="s">
        <v>2085</v>
      </c>
      <c r="B973" s="127" t="s">
        <v>2086</v>
      </c>
      <c r="C973" s="128"/>
      <c r="D973" s="128"/>
      <c r="E973" s="129"/>
      <c r="F973" s="18"/>
      <c r="G973" s="130"/>
      <c r="H973" s="18"/>
      <c r="I973" s="18"/>
      <c r="J973" s="18"/>
      <c r="K973" s="18">
        <v>91.02</v>
      </c>
      <c r="L973" s="18" t="str">
        <f>IF(OR(AND(COUNTA(H973:J973)=3,K973=""),AND(COUNTA(H973:J973)=1,K973&lt;&gt;"")),ROUND(PRODUCT(H973:K973),2),"")</f>
        <v/>
      </c>
      <c r="M973" s="18">
        <f>IF(L973&lt;&gt;"",ROUND(PRODUCT(F973,G973,L973),2),IF(K973&lt;&gt;"",ROUND(PRODUCT(F973,G973,K973),2),ROUND(PRODUCT(F973:J973),2)))</f>
        <v>91.02</v>
      </c>
      <c r="N973" s="18"/>
    </row>
    <row r="974" spans="1:14">
      <c r="A974" s="11" t="s">
        <v>2087</v>
      </c>
      <c r="B974" s="127" t="s">
        <v>2088</v>
      </c>
      <c r="C974" s="128"/>
      <c r="D974" s="128"/>
      <c r="E974" s="129"/>
      <c r="F974" s="18"/>
      <c r="G974" s="130"/>
      <c r="H974" s="18"/>
      <c r="I974" s="18"/>
      <c r="J974" s="18"/>
      <c r="K974" s="18">
        <v>50.74</v>
      </c>
      <c r="L974" s="18" t="str">
        <f>IF(OR(AND(COUNTA(H974:J974)=3,K974=""),AND(COUNTA(H974:J974)=1,K974&lt;&gt;"")),ROUND(PRODUCT(H974:K974),2),"")</f>
        <v/>
      </c>
      <c r="M974" s="18">
        <f>IF(L974&lt;&gt;"",ROUND(PRODUCT(F974,G974,L974),2),IF(K974&lt;&gt;"",ROUND(PRODUCT(F974,G974,K974),2),ROUND(PRODUCT(F974:J974),2)))</f>
        <v>50.74</v>
      </c>
      <c r="N974" s="18"/>
    </row>
    <row r="975" spans="1:14">
      <c r="A975" s="21" t="s">
        <v>62</v>
      </c>
      <c r="B975" s="54" t="s">
        <v>2089</v>
      </c>
      <c r="C975" s="55"/>
      <c r="D975" s="55"/>
      <c r="E975" s="55"/>
      <c r="F975" s="55"/>
      <c r="G975" s="55"/>
      <c r="H975" s="55"/>
      <c r="I975" s="55"/>
      <c r="J975" s="55"/>
      <c r="K975" s="55"/>
      <c r="L975" s="55"/>
      <c r="M975" s="55"/>
      <c r="N975" s="56"/>
    </row>
    <row r="976" spans="1:14">
      <c r="A976" s="11" t="s">
        <v>299</v>
      </c>
      <c r="B976" s="11">
        <v>96989</v>
      </c>
      <c r="C976" s="11" t="str">
        <f>VLOOKUP(B976,CPU!$B:$J,2,FALSE)</f>
        <v>SINAPI</v>
      </c>
      <c r="D976" s="23" t="str">
        <f>VLOOKUP(B976,CPU!$B:$J,3,FALSE)</f>
        <v>CAPTOR TIPO FRANKLIN PARA SPDA - FORNECIMENTO E INSTALAÇÃO. AF_08/2023</v>
      </c>
      <c r="E976" s="11" t="str">
        <f>VLOOKUP(B976,CPU!$B:$J,4,FALSE)</f>
        <v>UN</v>
      </c>
      <c r="F976" s="11"/>
      <c r="G976" s="11"/>
      <c r="H976" s="11"/>
      <c r="I976" s="11"/>
      <c r="J976" s="11"/>
      <c r="K976" s="11"/>
      <c r="L976" s="11"/>
      <c r="M976" s="11"/>
      <c r="N976" s="18">
        <f>SUM($M$977:$M$977)</f>
        <v>1</v>
      </c>
    </row>
    <row r="977" spans="1:14">
      <c r="A977" s="11" t="s">
        <v>2090</v>
      </c>
      <c r="B977" s="127" t="s">
        <v>2091</v>
      </c>
      <c r="C977" s="128"/>
      <c r="D977" s="128"/>
      <c r="E977" s="129"/>
      <c r="F977" s="18">
        <v>1</v>
      </c>
      <c r="G977" s="130"/>
      <c r="H977" s="18"/>
      <c r="I977" s="18"/>
      <c r="J977" s="18"/>
      <c r="K977" s="18" t="str">
        <f>IF(COUNTA(H977:J977)=2,ROUND(PRODUCT(H977:J977),2),"")</f>
        <v/>
      </c>
      <c r="L977" s="18" t="str">
        <f>IF(OR(AND(COUNTA(H977:J977)=3,K977=""),AND(COUNTA(H977:J977)=1,K977&lt;&gt;"")),ROUND(PRODUCT(H977:K977),2),"")</f>
        <v/>
      </c>
      <c r="M977" s="18">
        <f>IF(L977&lt;&gt;"",ROUND(PRODUCT(F977,G977,L977),2),IF(K977&lt;&gt;"",ROUND(PRODUCT(F977,G977,K977),2),ROUND(PRODUCT(F977:J977),2)))</f>
        <v>1</v>
      </c>
      <c r="N977" s="18"/>
    </row>
    <row r="978" spans="1:14">
      <c r="A978" s="11" t="s">
        <v>300</v>
      </c>
      <c r="B978" s="11">
        <v>104746</v>
      </c>
      <c r="C978" s="11" t="str">
        <f>VLOOKUP(B978,CPU!$B:$J,2,FALSE)</f>
        <v>SINAPI</v>
      </c>
      <c r="D978" s="23" t="str">
        <f>VLOOKUP(B978,CPU!$B:$J,3,FALSE)</f>
        <v>MINI CAPTOR PARA SPDA - FORNECIMENTO E INSTALAÇÃO. AF_08/2023</v>
      </c>
      <c r="E978" s="11" t="str">
        <f>VLOOKUP(B978,CPU!$B:$J,4,FALSE)</f>
        <v>UN</v>
      </c>
      <c r="F978" s="11"/>
      <c r="G978" s="11"/>
      <c r="H978" s="11"/>
      <c r="I978" s="11"/>
      <c r="J978" s="11"/>
      <c r="K978" s="11"/>
      <c r="L978" s="11"/>
      <c r="M978" s="11"/>
      <c r="N978" s="18">
        <f>SUM($M$979:$M$979)</f>
        <v>35</v>
      </c>
    </row>
    <row r="979" spans="1:14">
      <c r="A979" s="11" t="s">
        <v>2092</v>
      </c>
      <c r="B979" s="127" t="s">
        <v>2091</v>
      </c>
      <c r="C979" s="128"/>
      <c r="D979" s="128"/>
      <c r="E979" s="129"/>
      <c r="F979" s="18">
        <v>35</v>
      </c>
      <c r="G979" s="130"/>
      <c r="H979" s="18"/>
      <c r="I979" s="18"/>
      <c r="J979" s="18"/>
      <c r="K979" s="18" t="str">
        <f>IF(COUNTA(H979:J979)=2,ROUND(PRODUCT(H979:J979),2),"")</f>
        <v/>
      </c>
      <c r="L979" s="18" t="str">
        <f>IF(OR(AND(COUNTA(H979:J979)=3,K979=""),AND(COUNTA(H979:J979)=1,K979&lt;&gt;"")),ROUND(PRODUCT(H979:K979),2),"")</f>
        <v/>
      </c>
      <c r="M979" s="18">
        <f>IF(L979&lt;&gt;"",ROUND(PRODUCT(F979,G979,L979),2),IF(K979&lt;&gt;"",ROUND(PRODUCT(F979,G979,K979),2),ROUND(PRODUCT(F979:J979),2)))</f>
        <v>35</v>
      </c>
      <c r="N979" s="18"/>
    </row>
    <row r="980" spans="1:14" ht="30">
      <c r="A980" s="11" t="s">
        <v>301</v>
      </c>
      <c r="B980" s="11">
        <v>96987</v>
      </c>
      <c r="C980" s="11" t="str">
        <f>VLOOKUP(B980,CPU!$B:$J,2,FALSE)</f>
        <v>SINAPI</v>
      </c>
      <c r="D980" s="23" t="str">
        <f>VLOOKUP(B980,CPU!$B:$J,3,FALSE)</f>
        <v>BASE METÁLICA PARA MASTRO 1 ½" PARA SPDA - FORNECIMENTO E INSTALAÇÃO. AF_08/2023</v>
      </c>
      <c r="E980" s="11" t="str">
        <f>VLOOKUP(B980,CPU!$B:$J,4,FALSE)</f>
        <v>UN</v>
      </c>
      <c r="F980" s="11"/>
      <c r="G980" s="11"/>
      <c r="H980" s="11"/>
      <c r="I980" s="11"/>
      <c r="J980" s="11"/>
      <c r="K980" s="11"/>
      <c r="L980" s="11"/>
      <c r="M980" s="11"/>
      <c r="N980" s="18">
        <f>SUM($M$981:$M$981)</f>
        <v>1</v>
      </c>
    </row>
    <row r="981" spans="1:14">
      <c r="A981" s="11" t="s">
        <v>2093</v>
      </c>
      <c r="B981" s="127" t="s">
        <v>2091</v>
      </c>
      <c r="C981" s="128"/>
      <c r="D981" s="128"/>
      <c r="E981" s="129"/>
      <c r="F981" s="18">
        <v>1</v>
      </c>
      <c r="G981" s="130"/>
      <c r="H981" s="18"/>
      <c r="I981" s="18"/>
      <c r="J981" s="18"/>
      <c r="K981" s="18" t="str">
        <f>IF(COUNTA(H981:J981)=2,ROUND(PRODUCT(H981:J981),2),"")</f>
        <v/>
      </c>
      <c r="L981" s="18" t="str">
        <f>IF(OR(AND(COUNTA(H981:J981)=3,K981=""),AND(COUNTA(H981:J981)=1,K981&lt;&gt;"")),ROUND(PRODUCT(H981:K981),2),"")</f>
        <v/>
      </c>
      <c r="M981" s="18">
        <f>IF(L981&lt;&gt;"",ROUND(PRODUCT(F981,G981,L981),2),IF(K981&lt;&gt;"",ROUND(PRODUCT(F981,G981,K981),2),ROUND(PRODUCT(F981:J981),2)))</f>
        <v>1</v>
      </c>
      <c r="N981" s="18"/>
    </row>
    <row r="982" spans="1:14" ht="30">
      <c r="A982" s="11" t="s">
        <v>302</v>
      </c>
      <c r="B982" s="11">
        <v>96985</v>
      </c>
      <c r="C982" s="11" t="str">
        <f>VLOOKUP(B982,CPU!$B:$J,2,FALSE)</f>
        <v>SINAPI</v>
      </c>
      <c r="D982" s="23" t="str">
        <f>VLOOKUP(B982,CPU!$B:$J,3,FALSE)</f>
        <v>HASTE DE ATERRAMENTO, DIÂMETRO 5/8", COM 3 METROS - FORNECIMENTO E INSTALAÇÃO. AF_08/2023</v>
      </c>
      <c r="E982" s="11" t="str">
        <f>VLOOKUP(B982,CPU!$B:$J,4,FALSE)</f>
        <v>UN</v>
      </c>
      <c r="F982" s="11"/>
      <c r="G982" s="11"/>
      <c r="H982" s="11"/>
      <c r="I982" s="11"/>
      <c r="J982" s="11"/>
      <c r="K982" s="11"/>
      <c r="L982" s="11"/>
      <c r="M982" s="11"/>
      <c r="N982" s="18">
        <f>SUM($M$983:$M$983)</f>
        <v>16</v>
      </c>
    </row>
    <row r="983" spans="1:14">
      <c r="A983" s="11" t="s">
        <v>2094</v>
      </c>
      <c r="B983" s="127" t="s">
        <v>2091</v>
      </c>
      <c r="C983" s="128"/>
      <c r="D983" s="128"/>
      <c r="E983" s="129"/>
      <c r="F983" s="18">
        <v>16</v>
      </c>
      <c r="G983" s="130"/>
      <c r="H983" s="18"/>
      <c r="I983" s="18"/>
      <c r="J983" s="18"/>
      <c r="K983" s="18" t="str">
        <f>IF(COUNTA(H983:J983)=2,ROUND(PRODUCT(H983:J983),2),"")</f>
        <v/>
      </c>
      <c r="L983" s="18" t="str">
        <f>IF(OR(AND(COUNTA(H983:J983)=3,K983=""),AND(COUNTA(H983:J983)=1,K983&lt;&gt;"")),ROUND(PRODUCT(H983:K983),2),"")</f>
        <v/>
      </c>
      <c r="M983" s="18">
        <f>IF(L983&lt;&gt;"",ROUND(PRODUCT(F983,G983,L983),2),IF(K983&lt;&gt;"",ROUND(PRODUCT(F983,G983,K983),2),ROUND(PRODUCT(F983:J983),2)))</f>
        <v>16</v>
      </c>
      <c r="N983" s="18"/>
    </row>
    <row r="984" spans="1:14" ht="30">
      <c r="A984" s="11" t="s">
        <v>303</v>
      </c>
      <c r="B984" s="11">
        <v>98463</v>
      </c>
      <c r="C984" s="11" t="str">
        <f>VLOOKUP(B984,CPU!$B:$J,2,FALSE)</f>
        <v>SINAPI</v>
      </c>
      <c r="D984" s="23" t="str">
        <f>VLOOKUP(B984,CPU!$B:$J,3,FALSE)</f>
        <v>SUPORTE ISOLADOR PARA FIXAÇÃO DA CORDOALHA DE COBRE EM ALVENARIA OU CONCRETO - FORNECIMENTO E INSTALAÇÃO. AF_08/2023</v>
      </c>
      <c r="E984" s="11" t="str">
        <f>VLOOKUP(B984,CPU!$B:$J,4,FALSE)</f>
        <v>UN</v>
      </c>
      <c r="F984" s="11"/>
      <c r="G984" s="11"/>
      <c r="H984" s="11"/>
      <c r="I984" s="11"/>
      <c r="J984" s="11"/>
      <c r="K984" s="11"/>
      <c r="L984" s="11"/>
      <c r="M984" s="11"/>
      <c r="N984" s="18">
        <f>SUM($M$985:$M$985)</f>
        <v>66</v>
      </c>
    </row>
    <row r="985" spans="1:14">
      <c r="A985" s="11" t="s">
        <v>2095</v>
      </c>
      <c r="B985" s="127" t="s">
        <v>2091</v>
      </c>
      <c r="C985" s="128"/>
      <c r="D985" s="128"/>
      <c r="E985" s="129"/>
      <c r="F985" s="18">
        <v>66</v>
      </c>
      <c r="G985" s="130"/>
      <c r="H985" s="18"/>
      <c r="I985" s="18"/>
      <c r="J985" s="18"/>
      <c r="K985" s="18" t="str">
        <f>IF(COUNTA(H985:J985)=2,ROUND(PRODUCT(H985:J985),2),"")</f>
        <v/>
      </c>
      <c r="L985" s="18" t="str">
        <f>IF(OR(AND(COUNTA(H985:J985)=3,K985=""),AND(COUNTA(H985:J985)=1,K985&lt;&gt;"")),ROUND(PRODUCT(H985:K985),2),"")</f>
        <v/>
      </c>
      <c r="M985" s="18">
        <f>IF(L985&lt;&gt;"",ROUND(PRODUCT(F985,G985,L985),2),IF(K985&lt;&gt;"",ROUND(PRODUCT(F985,G985,K985),2),ROUND(PRODUCT(F985:J985),2)))</f>
        <v>66</v>
      </c>
      <c r="N985" s="18"/>
    </row>
    <row r="986" spans="1:14" ht="30">
      <c r="A986" s="11" t="s">
        <v>304</v>
      </c>
      <c r="B986" s="11">
        <v>96973</v>
      </c>
      <c r="C986" s="11" t="str">
        <f>VLOOKUP(B986,CPU!$B:$J,2,FALSE)</f>
        <v>SINAPI</v>
      </c>
      <c r="D986" s="23" t="str">
        <f>VLOOKUP(B986,CPU!$B:$J,3,FALSE)</f>
        <v>CORDOALHA DE COBRE NU 35 MM², NÃO ENTERRADA, COM ISOLADOR - FORNECIMENTO E INSTALAÇÃO. AF_08/2023</v>
      </c>
      <c r="E986" s="11" t="str">
        <f>VLOOKUP(B986,CPU!$B:$J,4,FALSE)</f>
        <v>M</v>
      </c>
      <c r="F986" s="11"/>
      <c r="G986" s="11"/>
      <c r="H986" s="11"/>
      <c r="I986" s="11"/>
      <c r="J986" s="11"/>
      <c r="K986" s="11"/>
      <c r="L986" s="11"/>
      <c r="M986" s="11"/>
      <c r="N986" s="18">
        <f>SUM($M$987:$M$987)</f>
        <v>397.32</v>
      </c>
    </row>
    <row r="987" spans="1:14">
      <c r="A987" s="11" t="s">
        <v>2096</v>
      </c>
      <c r="B987" s="127" t="s">
        <v>2091</v>
      </c>
      <c r="C987" s="128"/>
      <c r="D987" s="128"/>
      <c r="E987" s="129"/>
      <c r="F987" s="18"/>
      <c r="G987" s="130"/>
      <c r="H987" s="18">
        <v>397.32</v>
      </c>
      <c r="I987" s="18"/>
      <c r="J987" s="18"/>
      <c r="K987" s="18" t="str">
        <f>IF(COUNTA(H987:J987)=2,ROUND(PRODUCT(H987:J987),2),"")</f>
        <v/>
      </c>
      <c r="L987" s="18" t="str">
        <f>IF(OR(AND(COUNTA(H987:J987)=3,K987=""),AND(COUNTA(H987:J987)=1,K987&lt;&gt;"")),ROUND(PRODUCT(H987:K987),2),"")</f>
        <v/>
      </c>
      <c r="M987" s="18">
        <f>IF(L987&lt;&gt;"",ROUND(PRODUCT(F987,G987,L987),2),IF(K987&lt;&gt;"",ROUND(PRODUCT(F987,G987,K987),2),ROUND(PRODUCT(F987:J987),2)))</f>
        <v>397.32</v>
      </c>
      <c r="N987" s="18"/>
    </row>
    <row r="988" spans="1:14" ht="30">
      <c r="A988" s="11" t="s">
        <v>305</v>
      </c>
      <c r="B988" s="11">
        <v>96977</v>
      </c>
      <c r="C988" s="11" t="str">
        <f>VLOOKUP(B988,CPU!$B:$J,2,FALSE)</f>
        <v>SINAPI</v>
      </c>
      <c r="D988" s="23" t="str">
        <f>VLOOKUP(B988,CPU!$B:$J,3,FALSE)</f>
        <v>CORDOALHA DE COBRE NU 50 MM², ENTERRADA - FORNECIMENTO E INSTALAÇÃO. AF_08/2023</v>
      </c>
      <c r="E988" s="11" t="str">
        <f>VLOOKUP(B988,CPU!$B:$J,4,FALSE)</f>
        <v>M</v>
      </c>
      <c r="F988" s="11"/>
      <c r="G988" s="11"/>
      <c r="H988" s="11"/>
      <c r="I988" s="11"/>
      <c r="J988" s="11"/>
      <c r="K988" s="11"/>
      <c r="L988" s="11"/>
      <c r="M988" s="11"/>
      <c r="N988" s="18">
        <f>SUM($M$989:$M$989)</f>
        <v>139.19999999999999</v>
      </c>
    </row>
    <row r="989" spans="1:14">
      <c r="A989" s="11" t="s">
        <v>2097</v>
      </c>
      <c r="B989" s="127" t="s">
        <v>2091</v>
      </c>
      <c r="C989" s="128"/>
      <c r="D989" s="128"/>
      <c r="E989" s="129"/>
      <c r="F989" s="18"/>
      <c r="G989" s="130"/>
      <c r="H989" s="18">
        <v>139.19999999999999</v>
      </c>
      <c r="I989" s="18"/>
      <c r="J989" s="18"/>
      <c r="K989" s="18" t="str">
        <f>IF(COUNTA(H989:J989)=2,ROUND(PRODUCT(H989:J989),2),"")</f>
        <v/>
      </c>
      <c r="L989" s="18" t="str">
        <f>IF(OR(AND(COUNTA(H989:J989)=3,K989=""),AND(COUNTA(H989:J989)=1,K989&lt;&gt;"")),ROUND(PRODUCT(H989:K989),2),"")</f>
        <v/>
      </c>
      <c r="M989" s="18">
        <f>IF(L989&lt;&gt;"",ROUND(PRODUCT(F989,G989,L989),2),IF(K989&lt;&gt;"",ROUND(PRODUCT(F989,G989,K989),2),ROUND(PRODUCT(F989:J989),2)))</f>
        <v>139.19999999999999</v>
      </c>
      <c r="N989" s="18"/>
    </row>
    <row r="990" spans="1:14" ht="45">
      <c r="A990" s="11" t="s">
        <v>306</v>
      </c>
      <c r="B990" s="11">
        <v>104750</v>
      </c>
      <c r="C990" s="11" t="str">
        <f>VLOOKUP(B990,CPU!$B:$J,2,FALSE)</f>
        <v>SINAPI</v>
      </c>
      <c r="D990" s="23" t="str">
        <f>VLOOKUP(B990,CPU!$B:$J,3,FALSE)</f>
        <v>CONECTOR GRAMPO METÁLICO TIPO OLHAL, PARA SPDA, PARA HASTE DE ATERRAMENTO DE 5/8" E CABOS DE 10 A 50 MM2 - FORNECIMENTO E INSTALAÇÃO. AF_08/2023</v>
      </c>
      <c r="E990" s="11" t="str">
        <f>VLOOKUP(B990,CPU!$B:$J,4,FALSE)</f>
        <v>UN</v>
      </c>
      <c r="F990" s="11"/>
      <c r="G990" s="11"/>
      <c r="H990" s="11"/>
      <c r="I990" s="11"/>
      <c r="J990" s="11"/>
      <c r="K990" s="11"/>
      <c r="L990" s="11"/>
      <c r="M990" s="11"/>
      <c r="N990" s="18">
        <f>SUM($M$991:$M$991)</f>
        <v>18</v>
      </c>
    </row>
    <row r="991" spans="1:14">
      <c r="A991" s="11" t="s">
        <v>2098</v>
      </c>
      <c r="B991" s="127" t="s">
        <v>2091</v>
      </c>
      <c r="C991" s="128"/>
      <c r="D991" s="128"/>
      <c r="E991" s="129"/>
      <c r="F991" s="18">
        <v>18</v>
      </c>
      <c r="G991" s="130"/>
      <c r="H991" s="18"/>
      <c r="I991" s="18"/>
      <c r="J991" s="18"/>
      <c r="K991" s="18" t="str">
        <f>IF(COUNTA(H991:J991)=2,ROUND(PRODUCT(H991:J991),2),"")</f>
        <v/>
      </c>
      <c r="L991" s="18" t="str">
        <f>IF(OR(AND(COUNTA(H991:J991)=3,K991=""),AND(COUNTA(H991:J991)=1,K991&lt;&gt;"")),ROUND(PRODUCT(H991:K991),2),"")</f>
        <v/>
      </c>
      <c r="M991" s="18">
        <f>IF(L991&lt;&gt;"",ROUND(PRODUCT(F991,G991,L991),2),IF(K991&lt;&gt;"",ROUND(PRODUCT(F991,G991,K991),2),ROUND(PRODUCT(F991:J991),2)))</f>
        <v>18</v>
      </c>
      <c r="N991" s="18"/>
    </row>
    <row r="992" spans="1:14" ht="30">
      <c r="A992" s="11" t="s">
        <v>307</v>
      </c>
      <c r="B992" s="11" t="s">
        <v>2099</v>
      </c>
      <c r="C992" s="11" t="str">
        <f>VLOOKUP(B992,CPU!$B:$J,2,FALSE)</f>
        <v>PRÓPRIA</v>
      </c>
      <c r="D992" s="23" t="str">
        <f>VLOOKUP(B992,CPU!$B:$J,3,FALSE)</f>
        <v>FORNECIMENTO E INSTALAÇÃO DE HASTE DE ATERRAMENTO GALVANIZADA A FOGO 3/8"X3,45M (RE-BAR) TEL-760, EXCLUSIVE CLIPS (REF: 07903/ORSE-ORSE-09/2025)</v>
      </c>
      <c r="E992" s="11" t="str">
        <f>VLOOKUP(B992,CPU!$B:$J,4,FALSE)</f>
        <v>UN</v>
      </c>
      <c r="F992" s="11"/>
      <c r="G992" s="11"/>
      <c r="H992" s="11"/>
      <c r="I992" s="11"/>
      <c r="J992" s="11"/>
      <c r="K992" s="11"/>
      <c r="L992" s="11"/>
      <c r="M992" s="11"/>
      <c r="N992" s="18">
        <f>SUM($M$993:$M$993)</f>
        <v>20</v>
      </c>
    </row>
    <row r="993" spans="1:14">
      <c r="A993" s="11" t="s">
        <v>2100</v>
      </c>
      <c r="B993" s="127" t="s">
        <v>2091</v>
      </c>
      <c r="C993" s="128"/>
      <c r="D993" s="128"/>
      <c r="E993" s="129"/>
      <c r="F993" s="18">
        <v>20</v>
      </c>
      <c r="G993" s="130"/>
      <c r="H993" s="18"/>
      <c r="I993" s="18"/>
      <c r="J993" s="18"/>
      <c r="K993" s="18" t="str">
        <f>IF(COUNTA(H993:J993)=2,ROUND(PRODUCT(H993:J993),2),"")</f>
        <v/>
      </c>
      <c r="L993" s="18" t="str">
        <f>IF(OR(AND(COUNTA(H993:J993)=3,K993=""),AND(COUNTA(H993:J993)=1,K993&lt;&gt;"")),ROUND(PRODUCT(H993:K993),2),"")</f>
        <v/>
      </c>
      <c r="M993" s="18">
        <f>IF(L993&lt;&gt;"",ROUND(PRODUCT(F993,G993,L993),2),IF(K993&lt;&gt;"",ROUND(PRODUCT(F993,G993,K993),2),ROUND(PRODUCT(F993:J993),2)))</f>
        <v>20</v>
      </c>
      <c r="N993" s="18"/>
    </row>
    <row r="994" spans="1:14" ht="30">
      <c r="A994" s="11" t="s">
        <v>308</v>
      </c>
      <c r="B994" s="11" t="s">
        <v>2101</v>
      </c>
      <c r="C994" s="11" t="str">
        <f>VLOOKUP(B994,CPU!$B:$J,2,FALSE)</f>
        <v>PRÓPRIA</v>
      </c>
      <c r="D994" s="23" t="str">
        <f>VLOOKUP(B994,CPU!$B:$J,3,FALSE)</f>
        <v>CAIXA DE EQUIPOTENCIALIZAÇÃO EM AÇO 200X200X90MM, PARA EMBUTIR COM TAMPA, COM 9 TERMINAIS, REF:TEL-901 OU SIMILAR (SPDA)</v>
      </c>
      <c r="E994" s="11" t="str">
        <f>VLOOKUP(B994,CPU!$B:$J,4,FALSE)</f>
        <v>UN</v>
      </c>
      <c r="F994" s="11"/>
      <c r="G994" s="11"/>
      <c r="H994" s="11"/>
      <c r="I994" s="11"/>
      <c r="J994" s="11"/>
      <c r="K994" s="11"/>
      <c r="L994" s="11"/>
      <c r="M994" s="11"/>
      <c r="N994" s="18">
        <f>SUM($M$995:$M$995)</f>
        <v>1</v>
      </c>
    </row>
    <row r="995" spans="1:14">
      <c r="A995" s="11" t="s">
        <v>2102</v>
      </c>
      <c r="B995" s="127" t="s">
        <v>2091</v>
      </c>
      <c r="C995" s="128"/>
      <c r="D995" s="128"/>
      <c r="E995" s="129"/>
      <c r="F995" s="18">
        <v>1</v>
      </c>
      <c r="G995" s="130"/>
      <c r="H995" s="18"/>
      <c r="I995" s="18"/>
      <c r="J995" s="18"/>
      <c r="K995" s="18" t="str">
        <f>IF(COUNTA(H995:J995)=2,ROUND(PRODUCT(H995:J995),2),"")</f>
        <v/>
      </c>
      <c r="L995" s="18" t="str">
        <f>IF(OR(AND(COUNTA(H995:J995)=3,K995=""),AND(COUNTA(H995:J995)=1,K995&lt;&gt;"")),ROUND(PRODUCT(H995:K995),2),"")</f>
        <v/>
      </c>
      <c r="M995" s="18">
        <f>IF(L995&lt;&gt;"",ROUND(PRODUCT(F995,G995,L995),2),IF(K995&lt;&gt;"",ROUND(PRODUCT(F995,G995,K995),2),ROUND(PRODUCT(F995:J995),2)))</f>
        <v>1</v>
      </c>
      <c r="N995" s="18"/>
    </row>
    <row r="996" spans="1:14" ht="30">
      <c r="A996" s="11" t="s">
        <v>309</v>
      </c>
      <c r="B996" s="11">
        <v>98111</v>
      </c>
      <c r="C996" s="11" t="str">
        <f>VLOOKUP(B996,CPU!$B:$J,2,FALSE)</f>
        <v>SINAPI</v>
      </c>
      <c r="D996" s="23" t="str">
        <f>VLOOKUP(B996,CPU!$B:$J,3,FALSE)</f>
        <v>CAIXA DE INSPEÇÃO PARA ATERRAMENTO, CIRCULAR, EM POLIETILENO, DIÂMETRO INTERNO = 0,3 M. AF_12/2020</v>
      </c>
      <c r="E996" s="11" t="str">
        <f>VLOOKUP(B996,CPU!$B:$J,4,FALSE)</f>
        <v>UN</v>
      </c>
      <c r="F996" s="11"/>
      <c r="G996" s="11"/>
      <c r="H996" s="11"/>
      <c r="I996" s="11"/>
      <c r="J996" s="11"/>
      <c r="K996" s="11"/>
      <c r="L996" s="11"/>
      <c r="M996" s="11"/>
      <c r="N996" s="18">
        <f>SUM($M$997:$M$997)</f>
        <v>2</v>
      </c>
    </row>
    <row r="997" spans="1:14">
      <c r="A997" s="11" t="s">
        <v>2103</v>
      </c>
      <c r="B997" s="127" t="s">
        <v>2091</v>
      </c>
      <c r="C997" s="128"/>
      <c r="D997" s="128"/>
      <c r="E997" s="129"/>
      <c r="F997" s="18">
        <v>2</v>
      </c>
      <c r="G997" s="130"/>
      <c r="H997" s="18"/>
      <c r="I997" s="18"/>
      <c r="J997" s="18"/>
      <c r="K997" s="18" t="str">
        <f>IF(COUNTA(H997:J997)=2,ROUND(PRODUCT(H997:J997),2),"")</f>
        <v/>
      </c>
      <c r="L997" s="18" t="str">
        <f>IF(OR(AND(COUNTA(H997:J997)=3,K997=""),AND(COUNTA(H997:J997)=1,K997&lt;&gt;"")),ROUND(PRODUCT(H997:K997),2),"")</f>
        <v/>
      </c>
      <c r="M997" s="18">
        <f>IF(L997&lt;&gt;"",ROUND(PRODUCT(F997,G997,L997),2),IF(K997&lt;&gt;"",ROUND(PRODUCT(F997,G997,K997),2),ROUND(PRODUCT(F997:J997),2)))</f>
        <v>2</v>
      </c>
      <c r="N997" s="18"/>
    </row>
    <row r="998" spans="1:14">
      <c r="A998" s="11" t="s">
        <v>310</v>
      </c>
      <c r="B998" s="11" t="s">
        <v>2104</v>
      </c>
      <c r="C998" s="11" t="str">
        <f>VLOOKUP(B998,CPU!$B:$J,2,FALSE)</f>
        <v>PRÓPRIA</v>
      </c>
      <c r="D998" s="23" t="str">
        <f>VLOOKUP(B998,CPU!$B:$J,3,FALSE)</f>
        <v>SOLDA EXOTÉRMICA (REF: C3909-SEINFRA 28)</v>
      </c>
      <c r="E998" s="11" t="str">
        <f>VLOOKUP(B998,CPU!$B:$J,4,FALSE)</f>
        <v>UN</v>
      </c>
      <c r="F998" s="11"/>
      <c r="G998" s="11"/>
      <c r="H998" s="11"/>
      <c r="I998" s="11"/>
      <c r="J998" s="11"/>
      <c r="K998" s="11"/>
      <c r="L998" s="11"/>
      <c r="M998" s="11"/>
      <c r="N998" s="18">
        <f>SUM($M$999:$M$999)</f>
        <v>10</v>
      </c>
    </row>
    <row r="999" spans="1:14">
      <c r="A999" s="11" t="s">
        <v>2105</v>
      </c>
      <c r="B999" s="127" t="s">
        <v>2091</v>
      </c>
      <c r="C999" s="128"/>
      <c r="D999" s="128"/>
      <c r="E999" s="129"/>
      <c r="F999" s="18">
        <v>10</v>
      </c>
      <c r="G999" s="130"/>
      <c r="H999" s="18"/>
      <c r="I999" s="18"/>
      <c r="J999" s="18"/>
      <c r="K999" s="18" t="str">
        <f>IF(COUNTA(H999:J999)=2,ROUND(PRODUCT(H999:J999),2),"")</f>
        <v/>
      </c>
      <c r="L999" s="18" t="str">
        <f>IF(OR(AND(COUNTA(H999:J999)=3,K999=""),AND(COUNTA(H999:J999)=1,K999&lt;&gt;"")),ROUND(PRODUCT(H999:K999),2),"")</f>
        <v/>
      </c>
      <c r="M999" s="18">
        <f>IF(L999&lt;&gt;"",ROUND(PRODUCT(F999,G999,L999),2),IF(K999&lt;&gt;"",ROUND(PRODUCT(F999,G999,K999),2),ROUND(PRODUCT(F999:J999),2)))</f>
        <v>10</v>
      </c>
      <c r="N999" s="18"/>
    </row>
    <row r="1000" spans="1:14">
      <c r="A1000" s="21" t="s">
        <v>63</v>
      </c>
      <c r="B1000" s="54" t="s">
        <v>2106</v>
      </c>
      <c r="C1000" s="55"/>
      <c r="D1000" s="55"/>
      <c r="E1000" s="55"/>
      <c r="F1000" s="55"/>
      <c r="G1000" s="55"/>
      <c r="H1000" s="55"/>
      <c r="I1000" s="55"/>
      <c r="J1000" s="55"/>
      <c r="K1000" s="55"/>
      <c r="L1000" s="55"/>
      <c r="M1000" s="55"/>
      <c r="N1000" s="56"/>
    </row>
    <row r="1001" spans="1:14" ht="30">
      <c r="A1001" s="11" t="s">
        <v>311</v>
      </c>
      <c r="B1001" s="11">
        <v>91941</v>
      </c>
      <c r="C1001" s="11" t="str">
        <f>VLOOKUP(B1001,CPU!$B:$J,2,FALSE)</f>
        <v>SINAPI</v>
      </c>
      <c r="D1001" s="23" t="str">
        <f>VLOOKUP(B1001,CPU!$B:$J,3,FALSE)</f>
        <v>CAIXA RETANGULAR 4" X 2" BAIXA (0,30 M DO PISO), PVC, INSTALADA EM PAREDE - FORNECIMENTO E INSTALAÇÃO. AF_03/2023</v>
      </c>
      <c r="E1001" s="11" t="str">
        <f>VLOOKUP(B1001,CPU!$B:$J,4,FALSE)</f>
        <v>UN</v>
      </c>
      <c r="F1001" s="11"/>
      <c r="G1001" s="11"/>
      <c r="H1001" s="11"/>
      <c r="I1001" s="11"/>
      <c r="J1001" s="11"/>
      <c r="K1001" s="11"/>
      <c r="L1001" s="11"/>
      <c r="M1001" s="11"/>
      <c r="N1001" s="18">
        <f>SUM($M$1002:$M$1002)</f>
        <v>253</v>
      </c>
    </row>
    <row r="1002" spans="1:14">
      <c r="A1002" s="11" t="s">
        <v>2107</v>
      </c>
      <c r="B1002" s="127" t="s">
        <v>2108</v>
      </c>
      <c r="C1002" s="128"/>
      <c r="D1002" s="128"/>
      <c r="E1002" s="129"/>
      <c r="F1002" s="18">
        <v>253</v>
      </c>
      <c r="G1002" s="130"/>
      <c r="H1002" s="18"/>
      <c r="I1002" s="18"/>
      <c r="J1002" s="18"/>
      <c r="K1002" s="18" t="str">
        <f>IF(COUNTA(H1002:J1002)=2,ROUND(PRODUCT(H1002:J1002),2),"")</f>
        <v/>
      </c>
      <c r="L1002" s="18" t="str">
        <f>IF(OR(AND(COUNTA(H1002:J1002)=3,K1002=""),AND(COUNTA(H1002:J1002)=1,K1002&lt;&gt;"")),ROUND(PRODUCT(H1002:K1002),2),"")</f>
        <v/>
      </c>
      <c r="M1002" s="18">
        <f>IF(L1002&lt;&gt;"",ROUND(PRODUCT(F1002,G1002,L1002),2),IF(K1002&lt;&gt;"",ROUND(PRODUCT(F1002,G1002,K1002),2),ROUND(PRODUCT(F1002:J1002),2)))</f>
        <v>253</v>
      </c>
      <c r="N1002" s="18"/>
    </row>
    <row r="1003" spans="1:14" ht="30">
      <c r="A1003" s="11" t="s">
        <v>312</v>
      </c>
      <c r="B1003" s="11">
        <v>91937</v>
      </c>
      <c r="C1003" s="11" t="str">
        <f>VLOOKUP(B1003,CPU!$B:$J,2,FALSE)</f>
        <v>SINAPI</v>
      </c>
      <c r="D1003" s="23" t="str">
        <f>VLOOKUP(B1003,CPU!$B:$J,3,FALSE)</f>
        <v>CAIXA OCTOGONAL 3" X 3", PVC, INSTALADA EM LAJE - FORNECIMENTO E INSTALAÇÃO. AF_03/2023</v>
      </c>
      <c r="E1003" s="11" t="str">
        <f>VLOOKUP(B1003,CPU!$B:$J,4,FALSE)</f>
        <v>UN</v>
      </c>
      <c r="F1003" s="11"/>
      <c r="G1003" s="11"/>
      <c r="H1003" s="11"/>
      <c r="I1003" s="11"/>
      <c r="J1003" s="11"/>
      <c r="K1003" s="11"/>
      <c r="L1003" s="11"/>
      <c r="M1003" s="11"/>
      <c r="N1003" s="18">
        <f>SUM($M$1004:$M$1004)</f>
        <v>300</v>
      </c>
    </row>
    <row r="1004" spans="1:14">
      <c r="A1004" s="11" t="s">
        <v>2109</v>
      </c>
      <c r="B1004" s="127" t="s">
        <v>2108</v>
      </c>
      <c r="C1004" s="128"/>
      <c r="D1004" s="128"/>
      <c r="E1004" s="129"/>
      <c r="F1004" s="18">
        <v>300</v>
      </c>
      <c r="G1004" s="130"/>
      <c r="H1004" s="18"/>
      <c r="I1004" s="18"/>
      <c r="J1004" s="18"/>
      <c r="K1004" s="18" t="str">
        <f>IF(COUNTA(H1004:J1004)=2,ROUND(PRODUCT(H1004:J1004),2),"")</f>
        <v/>
      </c>
      <c r="L1004" s="18" t="str">
        <f>IF(OR(AND(COUNTA(H1004:J1004)=3,K1004=""),AND(COUNTA(H1004:J1004)=1,K1004&lt;&gt;"")),ROUND(PRODUCT(H1004:K1004),2),"")</f>
        <v/>
      </c>
      <c r="M1004" s="18">
        <f>IF(L1004&lt;&gt;"",ROUND(PRODUCT(F1004,G1004,L1004),2),IF(K1004&lt;&gt;"",ROUND(PRODUCT(F1004,G1004,K1004),2),ROUND(PRODUCT(F1004:J1004),2)))</f>
        <v>300</v>
      </c>
      <c r="N1004" s="18"/>
    </row>
    <row r="1005" spans="1:14">
      <c r="A1005" s="11" t="s">
        <v>313</v>
      </c>
      <c r="B1005" s="11" t="s">
        <v>2110</v>
      </c>
      <c r="C1005" s="11" t="str">
        <f>VLOOKUP(B1005,CPU!$B:$J,2,FALSE)</f>
        <v>PRÓPRIA</v>
      </c>
      <c r="D1005" s="23" t="str">
        <f>VLOOKUP(B1005,CPU!$B:$J,3,FALSE)</f>
        <v>INSTALAÇÃO DE CAIXA PASSAGEM METALICA 15 X 15 X 10CM.</v>
      </c>
      <c r="E1005" s="11" t="str">
        <f>VLOOKUP(B1005,CPU!$B:$J,4,FALSE)</f>
        <v>UN</v>
      </c>
      <c r="F1005" s="11"/>
      <c r="G1005" s="11"/>
      <c r="H1005" s="11"/>
      <c r="I1005" s="11"/>
      <c r="J1005" s="11"/>
      <c r="K1005" s="11"/>
      <c r="L1005" s="11"/>
      <c r="M1005" s="11"/>
      <c r="N1005" s="18">
        <f>SUM($M$1006:$M$1006)</f>
        <v>25</v>
      </c>
    </row>
    <row r="1006" spans="1:14">
      <c r="A1006" s="11" t="s">
        <v>2111</v>
      </c>
      <c r="B1006" s="127" t="s">
        <v>2108</v>
      </c>
      <c r="C1006" s="128"/>
      <c r="D1006" s="128"/>
      <c r="E1006" s="129"/>
      <c r="F1006" s="18">
        <v>25</v>
      </c>
      <c r="G1006" s="130"/>
      <c r="H1006" s="18"/>
      <c r="I1006" s="18"/>
      <c r="J1006" s="18"/>
      <c r="K1006" s="18" t="str">
        <f>IF(COUNTA(H1006:J1006)=2,ROUND(PRODUCT(H1006:J1006),2),"")</f>
        <v/>
      </c>
      <c r="L1006" s="18" t="str">
        <f>IF(OR(AND(COUNTA(H1006:J1006)=3,K1006=""),AND(COUNTA(H1006:J1006)=1,K1006&lt;&gt;"")),ROUND(PRODUCT(H1006:K1006),2),"")</f>
        <v/>
      </c>
      <c r="M1006" s="18">
        <f>IF(L1006&lt;&gt;"",ROUND(PRODUCT(F1006,G1006,L1006),2),IF(K1006&lt;&gt;"",ROUND(PRODUCT(F1006,G1006,K1006),2),ROUND(PRODUCT(F1006:J1006),2)))</f>
        <v>25</v>
      </c>
      <c r="N1006" s="18"/>
    </row>
    <row r="1007" spans="1:14">
      <c r="A1007" s="11" t="s">
        <v>314</v>
      </c>
      <c r="B1007" s="11" t="s">
        <v>2112</v>
      </c>
      <c r="C1007" s="11" t="str">
        <f>VLOOKUP(B1007,CPU!$B:$J,2,FALSE)</f>
        <v>PRÓPRIA</v>
      </c>
      <c r="D1007" s="23" t="str">
        <f>VLOOKUP(B1007,CPU!$B:$J,3,FALSE)</f>
        <v>CAIXA DE PASSAGEM COM TAMPA PARAFUSADA 200X200X100mm</v>
      </c>
      <c r="E1007" s="11" t="str">
        <f>VLOOKUP(B1007,CPU!$B:$J,4,FALSE)</f>
        <v>UN</v>
      </c>
      <c r="F1007" s="11"/>
      <c r="G1007" s="11"/>
      <c r="H1007" s="11"/>
      <c r="I1007" s="11"/>
      <c r="J1007" s="11"/>
      <c r="K1007" s="11"/>
      <c r="L1007" s="11"/>
      <c r="M1007" s="11"/>
      <c r="N1007" s="18">
        <f>SUM($M$1008:$M$1008)</f>
        <v>5</v>
      </c>
    </row>
    <row r="1008" spans="1:14">
      <c r="A1008" s="11" t="s">
        <v>2113</v>
      </c>
      <c r="B1008" s="127" t="s">
        <v>2108</v>
      </c>
      <c r="C1008" s="128"/>
      <c r="D1008" s="128"/>
      <c r="E1008" s="129"/>
      <c r="F1008" s="18">
        <v>5</v>
      </c>
      <c r="G1008" s="130"/>
      <c r="H1008" s="18"/>
      <c r="I1008" s="18"/>
      <c r="J1008" s="18"/>
      <c r="K1008" s="18" t="str">
        <f>IF(COUNTA(H1008:J1008)=2,ROUND(PRODUCT(H1008:J1008),2),"")</f>
        <v/>
      </c>
      <c r="L1008" s="18" t="str">
        <f>IF(OR(AND(COUNTA(H1008:J1008)=3,K1008=""),AND(COUNTA(H1008:J1008)=1,K1008&lt;&gt;"")),ROUND(PRODUCT(H1008:K1008),2),"")</f>
        <v/>
      </c>
      <c r="M1008" s="18">
        <f>IF(L1008&lt;&gt;"",ROUND(PRODUCT(F1008,G1008,L1008),2),IF(K1008&lt;&gt;"",ROUND(PRODUCT(F1008,G1008,K1008),2),ROUND(PRODUCT(F1008:J1008),2)))</f>
        <v>5</v>
      </c>
      <c r="N1008" s="18"/>
    </row>
    <row r="1009" spans="1:14" ht="30">
      <c r="A1009" s="11" t="s">
        <v>315</v>
      </c>
      <c r="B1009" s="11">
        <v>97882</v>
      </c>
      <c r="C1009" s="11" t="str">
        <f>VLOOKUP(B1009,CPU!$B:$J,2,FALSE)</f>
        <v>SINAPI</v>
      </c>
      <c r="D1009" s="23" t="str">
        <f>VLOOKUP(B1009,CPU!$B:$J,3,FALSE)</f>
        <v>CAIXA ENTERRADA ELÉTRICA RETANGULAR, EM CONCRETO PRÉ-MOLDADO, FUNDO COM BRITA, DIMENSÕES INTERNAS: 0,4X0,4X0,4 M. AF_12/2020</v>
      </c>
      <c r="E1009" s="11" t="str">
        <f>VLOOKUP(B1009,CPU!$B:$J,4,FALSE)</f>
        <v>UN</v>
      </c>
      <c r="F1009" s="11"/>
      <c r="G1009" s="11"/>
      <c r="H1009" s="11"/>
      <c r="I1009" s="11"/>
      <c r="J1009" s="11"/>
      <c r="K1009" s="11"/>
      <c r="L1009" s="11"/>
      <c r="M1009" s="11"/>
      <c r="N1009" s="18">
        <f>SUM($M$1010:$M$1010)</f>
        <v>3</v>
      </c>
    </row>
    <row r="1010" spans="1:14">
      <c r="A1010" s="11" t="s">
        <v>2114</v>
      </c>
      <c r="B1010" s="127" t="s">
        <v>2108</v>
      </c>
      <c r="C1010" s="128"/>
      <c r="D1010" s="128"/>
      <c r="E1010" s="129"/>
      <c r="F1010" s="18">
        <v>3</v>
      </c>
      <c r="G1010" s="130"/>
      <c r="H1010" s="18"/>
      <c r="I1010" s="18"/>
      <c r="J1010" s="18"/>
      <c r="K1010" s="18" t="str">
        <f>IF(COUNTA(H1010:J1010)=2,ROUND(PRODUCT(H1010:J1010),2),"")</f>
        <v/>
      </c>
      <c r="L1010" s="18" t="str">
        <f>IF(OR(AND(COUNTA(H1010:J1010)=3,K1010=""),AND(COUNTA(H1010:J1010)=1,K1010&lt;&gt;"")),ROUND(PRODUCT(H1010:K1010),2),"")</f>
        <v/>
      </c>
      <c r="M1010" s="18">
        <f>IF(L1010&lt;&gt;"",ROUND(PRODUCT(F1010,G1010,L1010),2),IF(K1010&lt;&gt;"",ROUND(PRODUCT(F1010,G1010,K1010),2),ROUND(PRODUCT(F1010:J1010),2)))</f>
        <v>3</v>
      </c>
      <c r="N1010" s="18"/>
    </row>
    <row r="1011" spans="1:14" ht="30">
      <c r="A1011" s="11" t="s">
        <v>316</v>
      </c>
      <c r="B1011" s="11">
        <v>91875</v>
      </c>
      <c r="C1011" s="11" t="str">
        <f>VLOOKUP(B1011,CPU!$B:$J,2,FALSE)</f>
        <v>SINAPI</v>
      </c>
      <c r="D1011" s="23" t="str">
        <f>VLOOKUP(B1011,CPU!$B:$J,3,FALSE)</f>
        <v>LUVA PARA ELETRODUTO, PVC, ROSCÁVEL, DN 25 MM (3/4"), PARA CIRCUITOS TERMINAIS, INSTALADA EM FORRO - FORNECIMENTO E INSTALAÇÃO. AF_03/2023</v>
      </c>
      <c r="E1011" s="11" t="str">
        <f>VLOOKUP(B1011,CPU!$B:$J,4,FALSE)</f>
        <v>UN</v>
      </c>
      <c r="F1011" s="11"/>
      <c r="G1011" s="11"/>
      <c r="H1011" s="11"/>
      <c r="I1011" s="11"/>
      <c r="J1011" s="11"/>
      <c r="K1011" s="11"/>
      <c r="L1011" s="11"/>
      <c r="M1011" s="11"/>
      <c r="N1011" s="18">
        <f>SUM($M$1012:$M$1012)</f>
        <v>100</v>
      </c>
    </row>
    <row r="1012" spans="1:14">
      <c r="A1012" s="11" t="s">
        <v>2115</v>
      </c>
      <c r="B1012" s="127" t="s">
        <v>2108</v>
      </c>
      <c r="C1012" s="128"/>
      <c r="D1012" s="128"/>
      <c r="E1012" s="129"/>
      <c r="F1012" s="18">
        <v>100</v>
      </c>
      <c r="G1012" s="130"/>
      <c r="H1012" s="18"/>
      <c r="I1012" s="18"/>
      <c r="J1012" s="18"/>
      <c r="K1012" s="18" t="str">
        <f>IF(COUNTA(H1012:J1012)=2,ROUND(PRODUCT(H1012:J1012),2),"")</f>
        <v/>
      </c>
      <c r="L1012" s="18" t="str">
        <f>IF(OR(AND(COUNTA(H1012:J1012)=3,K1012=""),AND(COUNTA(H1012:J1012)=1,K1012&lt;&gt;"")),ROUND(PRODUCT(H1012:K1012),2),"")</f>
        <v/>
      </c>
      <c r="M1012" s="18">
        <f>IF(L1012&lt;&gt;"",ROUND(PRODUCT(F1012,G1012,L1012),2),IF(K1012&lt;&gt;"",ROUND(PRODUCT(F1012,G1012,K1012),2),ROUND(PRODUCT(F1012:J1012),2)))</f>
        <v>100</v>
      </c>
      <c r="N1012" s="18"/>
    </row>
    <row r="1013" spans="1:14" ht="30">
      <c r="A1013" s="11" t="s">
        <v>317</v>
      </c>
      <c r="B1013" s="11">
        <v>91876</v>
      </c>
      <c r="C1013" s="11" t="str">
        <f>VLOOKUP(B1013,CPU!$B:$J,2,FALSE)</f>
        <v>SINAPI</v>
      </c>
      <c r="D1013" s="23" t="str">
        <f>VLOOKUP(B1013,CPU!$B:$J,3,FALSE)</f>
        <v>LUVA PARA ELETRODUTO, PVC, ROSCÁVEL, DN 32 MM (1"), PARA CIRCUITOS TERMINAIS, INSTALADA EM FORRO - FORNECIMENTO E INSTALAÇÃO. AF_03/2023</v>
      </c>
      <c r="E1013" s="11" t="str">
        <f>VLOOKUP(B1013,CPU!$B:$J,4,FALSE)</f>
        <v>UN</v>
      </c>
      <c r="F1013" s="11"/>
      <c r="G1013" s="11"/>
      <c r="H1013" s="11"/>
      <c r="I1013" s="11"/>
      <c r="J1013" s="11"/>
      <c r="K1013" s="11"/>
      <c r="L1013" s="11"/>
      <c r="M1013" s="11"/>
      <c r="N1013" s="18">
        <f>SUM($M$1014:$M$1014)</f>
        <v>58</v>
      </c>
    </row>
    <row r="1014" spans="1:14">
      <c r="A1014" s="11" t="s">
        <v>2116</v>
      </c>
      <c r="B1014" s="127" t="s">
        <v>2108</v>
      </c>
      <c r="C1014" s="128"/>
      <c r="D1014" s="128"/>
      <c r="E1014" s="129"/>
      <c r="F1014" s="18">
        <v>58</v>
      </c>
      <c r="G1014" s="130"/>
      <c r="H1014" s="18"/>
      <c r="I1014" s="18"/>
      <c r="J1014" s="18"/>
      <c r="K1014" s="18" t="str">
        <f>IF(COUNTA(H1014:J1014)=2,ROUND(PRODUCT(H1014:J1014),2),"")</f>
        <v/>
      </c>
      <c r="L1014" s="18" t="str">
        <f>IF(OR(AND(COUNTA(H1014:J1014)=3,K1014=""),AND(COUNTA(H1014:J1014)=1,K1014&lt;&gt;"")),ROUND(PRODUCT(H1014:K1014),2),"")</f>
        <v/>
      </c>
      <c r="M1014" s="18">
        <f>IF(L1014&lt;&gt;"",ROUND(PRODUCT(F1014,G1014,L1014),2),IF(K1014&lt;&gt;"",ROUND(PRODUCT(F1014,G1014,K1014),2),ROUND(PRODUCT(F1014:J1014),2)))</f>
        <v>58</v>
      </c>
      <c r="N1014" s="18"/>
    </row>
    <row r="1015" spans="1:14" ht="45">
      <c r="A1015" s="11" t="s">
        <v>318</v>
      </c>
      <c r="B1015" s="11">
        <v>93013</v>
      </c>
      <c r="C1015" s="11" t="str">
        <f>VLOOKUP(B1015,CPU!$B:$J,2,FALSE)</f>
        <v>SINAPI</v>
      </c>
      <c r="D1015" s="23" t="str">
        <f>VLOOKUP(B1015,CPU!$B:$J,3,FALSE)</f>
        <v>LUVA PARA ELETRODUTO, PVC, ROSCÁVEL, DN 50 MM (1 1/2"), PARA REDE ENTERRADA DE DISTRIBUIÇÃO DE ENERGIA ELÉTRICA - FORNECIMENTO E INSTALAÇÃO. AF_12/2021</v>
      </c>
      <c r="E1015" s="11" t="str">
        <f>VLOOKUP(B1015,CPU!$B:$J,4,FALSE)</f>
        <v>UN</v>
      </c>
      <c r="F1015" s="11"/>
      <c r="G1015" s="11"/>
      <c r="H1015" s="11"/>
      <c r="I1015" s="11"/>
      <c r="J1015" s="11"/>
      <c r="K1015" s="11"/>
      <c r="L1015" s="11"/>
      <c r="M1015" s="11"/>
      <c r="N1015" s="18">
        <f>SUM($M$1016:$M$1016)</f>
        <v>13</v>
      </c>
    </row>
    <row r="1016" spans="1:14">
      <c r="A1016" s="11" t="s">
        <v>2117</v>
      </c>
      <c r="B1016" s="127" t="s">
        <v>2108</v>
      </c>
      <c r="C1016" s="128"/>
      <c r="D1016" s="128"/>
      <c r="E1016" s="129"/>
      <c r="F1016" s="18">
        <v>13</v>
      </c>
      <c r="G1016" s="130"/>
      <c r="H1016" s="18"/>
      <c r="I1016" s="18"/>
      <c r="J1016" s="18"/>
      <c r="K1016" s="18" t="str">
        <f>IF(COUNTA(H1016:J1016)=2,ROUND(PRODUCT(H1016:J1016),2),"")</f>
        <v/>
      </c>
      <c r="L1016" s="18" t="str">
        <f>IF(OR(AND(COUNTA(H1016:J1016)=3,K1016=""),AND(COUNTA(H1016:J1016)=1,K1016&lt;&gt;"")),ROUND(PRODUCT(H1016:K1016),2),"")</f>
        <v/>
      </c>
      <c r="M1016" s="18">
        <f>IF(L1016&lt;&gt;"",ROUND(PRODUCT(F1016,G1016,L1016),2),IF(K1016&lt;&gt;"",ROUND(PRODUCT(F1016,G1016,K1016),2),ROUND(PRODUCT(F1016:J1016),2)))</f>
        <v>13</v>
      </c>
      <c r="N1016" s="18"/>
    </row>
    <row r="1017" spans="1:14" ht="30">
      <c r="A1017" s="11" t="s">
        <v>319</v>
      </c>
      <c r="B1017" s="11">
        <v>91926</v>
      </c>
      <c r="C1017" s="11" t="str">
        <f>VLOOKUP(B1017,CPU!$B:$J,2,FALSE)</f>
        <v>SINAPI</v>
      </c>
      <c r="D1017" s="23" t="str">
        <f>VLOOKUP(B1017,CPU!$B:$J,3,FALSE)</f>
        <v>CABO DE COBRE FLEXÍVEL ISOLADO, 2,5 MM², ANTI-CHAMA 450/750 V, PARA CIRCUITOS TERMINAIS - FORNECIMENTO E INSTALAÇÃO. AF_03/2023</v>
      </c>
      <c r="E1017" s="11" t="str">
        <f>VLOOKUP(B1017,CPU!$B:$J,4,FALSE)</f>
        <v>M</v>
      </c>
      <c r="F1017" s="11"/>
      <c r="G1017" s="11"/>
      <c r="H1017" s="11"/>
      <c r="I1017" s="11"/>
      <c r="J1017" s="11"/>
      <c r="K1017" s="11"/>
      <c r="L1017" s="11"/>
      <c r="M1017" s="11"/>
      <c r="N1017" s="18">
        <f>SUM($M$1018:$M$1018)</f>
        <v>5444.92</v>
      </c>
    </row>
    <row r="1018" spans="1:14">
      <c r="A1018" s="11" t="s">
        <v>2118</v>
      </c>
      <c r="B1018" s="127" t="s">
        <v>2108</v>
      </c>
      <c r="C1018" s="128"/>
      <c r="D1018" s="128"/>
      <c r="E1018" s="129"/>
      <c r="F1018" s="18"/>
      <c r="G1018" s="130"/>
      <c r="H1018" s="18">
        <v>5444.92</v>
      </c>
      <c r="I1018" s="18"/>
      <c r="J1018" s="18"/>
      <c r="K1018" s="18" t="str">
        <f>IF(COUNTA(H1018:J1018)=2,ROUND(PRODUCT(H1018:J1018),2),"")</f>
        <v/>
      </c>
      <c r="L1018" s="18" t="str">
        <f>IF(OR(AND(COUNTA(H1018:J1018)=3,K1018=""),AND(COUNTA(H1018:J1018)=1,K1018&lt;&gt;"")),ROUND(PRODUCT(H1018:K1018),2),"")</f>
        <v/>
      </c>
      <c r="M1018" s="18">
        <f>IF(L1018&lt;&gt;"",ROUND(PRODUCT(F1018,G1018,L1018),2),IF(K1018&lt;&gt;"",ROUND(PRODUCT(F1018,G1018,K1018),2),ROUND(PRODUCT(F1018:J1018),2)))</f>
        <v>5444.92</v>
      </c>
      <c r="N1018" s="18"/>
    </row>
    <row r="1019" spans="1:14" ht="30">
      <c r="A1019" s="11" t="s">
        <v>320</v>
      </c>
      <c r="B1019" s="11">
        <v>91928</v>
      </c>
      <c r="C1019" s="11" t="str">
        <f>VLOOKUP(B1019,CPU!$B:$J,2,FALSE)</f>
        <v>SINAPI</v>
      </c>
      <c r="D1019" s="23" t="str">
        <f>VLOOKUP(B1019,CPU!$B:$J,3,FALSE)</f>
        <v>CABO DE COBRE FLEXÍVEL ISOLADO, 4 MM², ANTI-CHAMA 450/750 V, PARA CIRCUITOS TERMINAIS - FORNECIMENTO E INSTALAÇÃO. AF_03/2023</v>
      </c>
      <c r="E1019" s="11" t="str">
        <f>VLOOKUP(B1019,CPU!$B:$J,4,FALSE)</f>
        <v>M</v>
      </c>
      <c r="F1019" s="11"/>
      <c r="G1019" s="11"/>
      <c r="H1019" s="11"/>
      <c r="I1019" s="11"/>
      <c r="J1019" s="11"/>
      <c r="K1019" s="11"/>
      <c r="L1019" s="11"/>
      <c r="M1019" s="11"/>
      <c r="N1019" s="18">
        <f>SUM($M$1020:$M$1020)</f>
        <v>1708.61</v>
      </c>
    </row>
    <row r="1020" spans="1:14">
      <c r="A1020" s="11" t="s">
        <v>2119</v>
      </c>
      <c r="B1020" s="127" t="s">
        <v>2108</v>
      </c>
      <c r="C1020" s="128"/>
      <c r="D1020" s="128"/>
      <c r="E1020" s="129"/>
      <c r="F1020" s="18"/>
      <c r="G1020" s="130"/>
      <c r="H1020" s="18">
        <v>1708.61</v>
      </c>
      <c r="I1020" s="18"/>
      <c r="J1020" s="18"/>
      <c r="K1020" s="18" t="str">
        <f>IF(COUNTA(H1020:J1020)=2,ROUND(PRODUCT(H1020:J1020),2),"")</f>
        <v/>
      </c>
      <c r="L1020" s="18" t="str">
        <f>IF(OR(AND(COUNTA(H1020:J1020)=3,K1020=""),AND(COUNTA(H1020:J1020)=1,K1020&lt;&gt;"")),ROUND(PRODUCT(H1020:K1020),2),"")</f>
        <v/>
      </c>
      <c r="M1020" s="18">
        <f>IF(L1020&lt;&gt;"",ROUND(PRODUCT(F1020,G1020,L1020),2),IF(K1020&lt;&gt;"",ROUND(PRODUCT(F1020,G1020,K1020),2),ROUND(PRODUCT(F1020:J1020),2)))</f>
        <v>1708.61</v>
      </c>
      <c r="N1020" s="18"/>
    </row>
    <row r="1021" spans="1:14" ht="30">
      <c r="A1021" s="11" t="s">
        <v>321</v>
      </c>
      <c r="B1021" s="11">
        <v>91931</v>
      </c>
      <c r="C1021" s="11" t="str">
        <f>VLOOKUP(B1021,CPU!$B:$J,2,FALSE)</f>
        <v>SINAPI</v>
      </c>
      <c r="D1021" s="23" t="str">
        <f>VLOOKUP(B1021,CPU!$B:$J,3,FALSE)</f>
        <v>CABO DE COBRE FLEXÍVEL ISOLADO, 6 MM², ANTI-CHAMA 0,6/1,0 KV, PARA CIRCUITOS TERMINAIS - FORNECIMENTO E INSTALAÇÃO. AF_03/2023</v>
      </c>
      <c r="E1021" s="11" t="str">
        <f>VLOOKUP(B1021,CPU!$B:$J,4,FALSE)</f>
        <v>M</v>
      </c>
      <c r="F1021" s="11"/>
      <c r="G1021" s="11"/>
      <c r="H1021" s="11"/>
      <c r="I1021" s="11"/>
      <c r="J1021" s="11"/>
      <c r="K1021" s="11"/>
      <c r="L1021" s="11"/>
      <c r="M1021" s="11"/>
      <c r="N1021" s="18">
        <f>SUM($M$1022:$M$1022)</f>
        <v>759.74</v>
      </c>
    </row>
    <row r="1022" spans="1:14">
      <c r="A1022" s="11" t="s">
        <v>2120</v>
      </c>
      <c r="B1022" s="127" t="s">
        <v>2108</v>
      </c>
      <c r="C1022" s="128"/>
      <c r="D1022" s="128"/>
      <c r="E1022" s="129"/>
      <c r="F1022" s="18"/>
      <c r="G1022" s="130"/>
      <c r="H1022" s="18">
        <v>759.74</v>
      </c>
      <c r="I1022" s="18"/>
      <c r="J1022" s="18"/>
      <c r="K1022" s="18" t="str">
        <f>IF(COUNTA(H1022:J1022)=2,ROUND(PRODUCT(H1022:J1022),2),"")</f>
        <v/>
      </c>
      <c r="L1022" s="18" t="str">
        <f>IF(OR(AND(COUNTA(H1022:J1022)=3,K1022=""),AND(COUNTA(H1022:J1022)=1,K1022&lt;&gt;"")),ROUND(PRODUCT(H1022:K1022),2),"")</f>
        <v/>
      </c>
      <c r="M1022" s="18">
        <f>IF(L1022&lt;&gt;"",ROUND(PRODUCT(F1022,G1022,L1022),2),IF(K1022&lt;&gt;"",ROUND(PRODUCT(F1022,G1022,K1022),2),ROUND(PRODUCT(F1022:J1022),2)))</f>
        <v>759.74</v>
      </c>
      <c r="N1022" s="18"/>
    </row>
    <row r="1023" spans="1:14" ht="30">
      <c r="A1023" s="11" t="s">
        <v>322</v>
      </c>
      <c r="B1023" s="11">
        <v>91935</v>
      </c>
      <c r="C1023" s="11" t="str">
        <f>VLOOKUP(B1023,CPU!$B:$J,2,FALSE)</f>
        <v>SINAPI</v>
      </c>
      <c r="D1023" s="23" t="str">
        <f>VLOOKUP(B1023,CPU!$B:$J,3,FALSE)</f>
        <v>CABO DE COBRE FLEXÍVEL ISOLADO, 16 MM², ANTI-CHAMA 0,6/1,0 KV, PARA CIRCUITOS TERMINAIS - FORNECIMENTO E INSTALAÇÃO. AF_03/2023</v>
      </c>
      <c r="E1023" s="11" t="str">
        <f>VLOOKUP(B1023,CPU!$B:$J,4,FALSE)</f>
        <v>M</v>
      </c>
      <c r="F1023" s="11"/>
      <c r="G1023" s="11"/>
      <c r="H1023" s="11"/>
      <c r="I1023" s="11"/>
      <c r="J1023" s="11"/>
      <c r="K1023" s="11"/>
      <c r="L1023" s="11"/>
      <c r="M1023" s="11"/>
      <c r="N1023" s="18">
        <f>SUM($M$1024:$M$1024)</f>
        <v>127.4</v>
      </c>
    </row>
    <row r="1024" spans="1:14">
      <c r="A1024" s="11" t="s">
        <v>2121</v>
      </c>
      <c r="B1024" s="127" t="s">
        <v>2108</v>
      </c>
      <c r="C1024" s="128"/>
      <c r="D1024" s="128"/>
      <c r="E1024" s="129"/>
      <c r="F1024" s="18"/>
      <c r="G1024" s="130"/>
      <c r="H1024" s="18">
        <v>127.4</v>
      </c>
      <c r="I1024" s="18"/>
      <c r="J1024" s="18"/>
      <c r="K1024" s="18" t="str">
        <f>IF(COUNTA(H1024:J1024)=2,ROUND(PRODUCT(H1024:J1024),2),"")</f>
        <v/>
      </c>
      <c r="L1024" s="18" t="str">
        <f>IF(OR(AND(COUNTA(H1024:J1024)=3,K1024=""),AND(COUNTA(H1024:J1024)=1,K1024&lt;&gt;"")),ROUND(PRODUCT(H1024:K1024),2),"")</f>
        <v/>
      </c>
      <c r="M1024" s="18">
        <f>IF(L1024&lt;&gt;"",ROUND(PRODUCT(F1024,G1024,L1024),2),IF(K1024&lt;&gt;"",ROUND(PRODUCT(F1024,G1024,K1024),2),ROUND(PRODUCT(F1024:J1024),2)))</f>
        <v>127.4</v>
      </c>
      <c r="N1024" s="18"/>
    </row>
    <row r="1025" spans="1:14" ht="45">
      <c r="A1025" s="11" t="s">
        <v>323</v>
      </c>
      <c r="B1025" s="11">
        <v>92988</v>
      </c>
      <c r="C1025" s="11" t="str">
        <f>VLOOKUP(B1025,CPU!$B:$J,2,FALSE)</f>
        <v>SINAPI</v>
      </c>
      <c r="D1025" s="23" t="str">
        <f>VLOOKUP(B1025,CPU!$B:$J,3,FALSE)</f>
        <v>CABO DE COBRE FLEXÍVEL ISOLADO, 50 MM², ANTI-CHAMA 0,6/1,0 KV, PARA REDE ENTERRADA DE DISTRIBUIÇÃO DE ENERGIA ELÉTRICA - FORNECIMENTO E INSTALAÇÃO. AF_12/2021</v>
      </c>
      <c r="E1025" s="11" t="str">
        <f>VLOOKUP(B1025,CPU!$B:$J,4,FALSE)</f>
        <v>M</v>
      </c>
      <c r="F1025" s="11"/>
      <c r="G1025" s="11"/>
      <c r="H1025" s="11"/>
      <c r="I1025" s="11"/>
      <c r="J1025" s="11"/>
      <c r="K1025" s="11"/>
      <c r="L1025" s="11"/>
      <c r="M1025" s="11"/>
      <c r="N1025" s="18">
        <f>SUM($M$1026:$M$1026)</f>
        <v>7.19</v>
      </c>
    </row>
    <row r="1026" spans="1:14">
      <c r="A1026" s="11" t="s">
        <v>2122</v>
      </c>
      <c r="B1026" s="127" t="s">
        <v>2108</v>
      </c>
      <c r="C1026" s="128"/>
      <c r="D1026" s="128"/>
      <c r="E1026" s="129"/>
      <c r="F1026" s="18"/>
      <c r="G1026" s="130"/>
      <c r="H1026" s="18">
        <v>7.19</v>
      </c>
      <c r="I1026" s="18"/>
      <c r="J1026" s="18"/>
      <c r="K1026" s="18" t="str">
        <f>IF(COUNTA(H1026:J1026)=2,ROUND(PRODUCT(H1026:J1026),2),"")</f>
        <v/>
      </c>
      <c r="L1026" s="18" t="str">
        <f>IF(OR(AND(COUNTA(H1026:J1026)=3,K1026=""),AND(COUNTA(H1026:J1026)=1,K1026&lt;&gt;"")),ROUND(PRODUCT(H1026:K1026),2),"")</f>
        <v/>
      </c>
      <c r="M1026" s="18">
        <f>IF(L1026&lt;&gt;"",ROUND(PRODUCT(F1026,G1026,L1026),2),IF(K1026&lt;&gt;"",ROUND(PRODUCT(F1026,G1026,K1026),2),ROUND(PRODUCT(F1026:J1026),2)))</f>
        <v>7.19</v>
      </c>
      <c r="N1026" s="18"/>
    </row>
    <row r="1027" spans="1:14" ht="45">
      <c r="A1027" s="11" t="s">
        <v>324</v>
      </c>
      <c r="B1027" s="11">
        <v>92990</v>
      </c>
      <c r="C1027" s="11" t="str">
        <f>VLOOKUP(B1027,CPU!$B:$J,2,FALSE)</f>
        <v>SINAPI</v>
      </c>
      <c r="D1027" s="23" t="str">
        <f>VLOOKUP(B1027,CPU!$B:$J,3,FALSE)</f>
        <v>CABO DE COBRE FLEXÍVEL ISOLADO, 70 MM², ANTI-CHAMA 0,6/1,0 KV, PARA REDE ENTERRADA DE DISTRIBUIÇÃO DE ENERGIA ELÉTRICA - FORNECIMENTO E INSTALAÇÃO. AF_12/2021</v>
      </c>
      <c r="E1027" s="11" t="str">
        <f>VLOOKUP(B1027,CPU!$B:$J,4,FALSE)</f>
        <v>M</v>
      </c>
      <c r="F1027" s="11"/>
      <c r="G1027" s="11"/>
      <c r="H1027" s="11"/>
      <c r="I1027" s="11"/>
      <c r="J1027" s="11"/>
      <c r="K1027" s="11"/>
      <c r="L1027" s="11"/>
      <c r="M1027" s="11"/>
      <c r="N1027" s="18">
        <f>SUM($M$1028:$M$1028)</f>
        <v>35.6</v>
      </c>
    </row>
    <row r="1028" spans="1:14">
      <c r="A1028" s="11" t="s">
        <v>2123</v>
      </c>
      <c r="B1028" s="127" t="s">
        <v>2108</v>
      </c>
      <c r="C1028" s="128"/>
      <c r="D1028" s="128"/>
      <c r="E1028" s="129"/>
      <c r="F1028" s="18"/>
      <c r="G1028" s="130"/>
      <c r="H1028" s="18">
        <v>35.6</v>
      </c>
      <c r="I1028" s="18"/>
      <c r="J1028" s="18"/>
      <c r="K1028" s="18" t="str">
        <f>IF(COUNTA(H1028:J1028)=2,ROUND(PRODUCT(H1028:J1028),2),"")</f>
        <v/>
      </c>
      <c r="L1028" s="18" t="str">
        <f>IF(OR(AND(COUNTA(H1028:J1028)=3,K1028=""),AND(COUNTA(H1028:J1028)=1,K1028&lt;&gt;"")),ROUND(PRODUCT(H1028:K1028),2),"")</f>
        <v/>
      </c>
      <c r="M1028" s="18">
        <f>IF(L1028&lt;&gt;"",ROUND(PRODUCT(F1028,G1028,L1028),2),IF(K1028&lt;&gt;"",ROUND(PRODUCT(F1028,G1028,K1028),2),ROUND(PRODUCT(F1028:J1028),2)))</f>
        <v>35.6</v>
      </c>
      <c r="N1028" s="18"/>
    </row>
    <row r="1029" spans="1:14" ht="45">
      <c r="A1029" s="11" t="s">
        <v>325</v>
      </c>
      <c r="B1029" s="11">
        <v>92996</v>
      </c>
      <c r="C1029" s="11" t="str">
        <f>VLOOKUP(B1029,CPU!$B:$J,2,FALSE)</f>
        <v>SINAPI</v>
      </c>
      <c r="D1029" s="23" t="str">
        <f>VLOOKUP(B1029,CPU!$B:$J,3,FALSE)</f>
        <v>CABO DE COBRE FLEXÍVEL ISOLADO, 150 MM², ANTI-CHAMA 0,6/1,0 KV, PARA REDE ENTERRADA DE DISTRIBUIÇÃO DE ENERGIA ELÉTRICA - FORNECIMENTO E INSTALAÇÃO. AF_12/2021</v>
      </c>
      <c r="E1029" s="11" t="str">
        <f>VLOOKUP(B1029,CPU!$B:$J,4,FALSE)</f>
        <v>M</v>
      </c>
      <c r="F1029" s="11"/>
      <c r="G1029" s="11"/>
      <c r="H1029" s="11"/>
      <c r="I1029" s="11"/>
      <c r="J1029" s="11"/>
      <c r="K1029" s="11"/>
      <c r="L1029" s="11"/>
      <c r="M1029" s="11"/>
      <c r="N1029" s="18">
        <f>SUM($M$1030:$M$1030)</f>
        <v>151.6</v>
      </c>
    </row>
    <row r="1030" spans="1:14">
      <c r="A1030" s="11" t="s">
        <v>2124</v>
      </c>
      <c r="B1030" s="127" t="s">
        <v>2108</v>
      </c>
      <c r="C1030" s="128"/>
      <c r="D1030" s="128"/>
      <c r="E1030" s="129"/>
      <c r="F1030" s="18"/>
      <c r="G1030" s="130"/>
      <c r="H1030" s="18">
        <v>151.6</v>
      </c>
      <c r="I1030" s="18"/>
      <c r="J1030" s="18"/>
      <c r="K1030" s="18" t="str">
        <f>IF(COUNTA(H1030:J1030)=2,ROUND(PRODUCT(H1030:J1030),2),"")</f>
        <v/>
      </c>
      <c r="L1030" s="18" t="str">
        <f>IF(OR(AND(COUNTA(H1030:J1030)=3,K1030=""),AND(COUNTA(H1030:J1030)=1,K1030&lt;&gt;"")),ROUND(PRODUCT(H1030:K1030),2),"")</f>
        <v/>
      </c>
      <c r="M1030" s="18">
        <f>IF(L1030&lt;&gt;"",ROUND(PRODUCT(F1030,G1030,L1030),2),IF(K1030&lt;&gt;"",ROUND(PRODUCT(F1030,G1030,K1030),2),ROUND(PRODUCT(F1030:J1030),2)))</f>
        <v>151.6</v>
      </c>
      <c r="N1030" s="18"/>
    </row>
    <row r="1031" spans="1:14" ht="30">
      <c r="A1031" s="11" t="s">
        <v>326</v>
      </c>
      <c r="B1031" s="11">
        <v>91983</v>
      </c>
      <c r="C1031" s="11" t="str">
        <f>VLOOKUP(B1031,CPU!$B:$J,2,FALSE)</f>
        <v>SINAPI</v>
      </c>
      <c r="D1031" s="23" t="str">
        <f>VLOOKUP(B1031,CPU!$B:$J,3,FALSE)</f>
        <v>DIMMER ROTATIVO (1 MÓDULO), 220V/600W, INCLUINDO SUPORTE E PLACA - FORNECIMENTO E INSTALAÇÃO. AF_03/2023</v>
      </c>
      <c r="E1031" s="11" t="str">
        <f>VLOOKUP(B1031,CPU!$B:$J,4,FALSE)</f>
        <v>UN</v>
      </c>
      <c r="F1031" s="11"/>
      <c r="G1031" s="11"/>
      <c r="H1031" s="11"/>
      <c r="I1031" s="11"/>
      <c r="J1031" s="11"/>
      <c r="K1031" s="11"/>
      <c r="L1031" s="11"/>
      <c r="M1031" s="11"/>
      <c r="N1031" s="18">
        <f>SUM($M$1032:$M$1032)</f>
        <v>2</v>
      </c>
    </row>
    <row r="1032" spans="1:14">
      <c r="A1032" s="11" t="s">
        <v>2125</v>
      </c>
      <c r="B1032" s="127" t="s">
        <v>2108</v>
      </c>
      <c r="C1032" s="128"/>
      <c r="D1032" s="128"/>
      <c r="E1032" s="129"/>
      <c r="F1032" s="18">
        <v>2</v>
      </c>
      <c r="G1032" s="130"/>
      <c r="H1032" s="18"/>
      <c r="I1032" s="18"/>
      <c r="J1032" s="18"/>
      <c r="K1032" s="18" t="str">
        <f>IF(COUNTA(H1032:J1032)=2,ROUND(PRODUCT(H1032:J1032),2),"")</f>
        <v/>
      </c>
      <c r="L1032" s="18" t="str">
        <f>IF(OR(AND(COUNTA(H1032:J1032)=3,K1032=""),AND(COUNTA(H1032:J1032)=1,K1032&lt;&gt;"")),ROUND(PRODUCT(H1032:K1032),2),"")</f>
        <v/>
      </c>
      <c r="M1032" s="18">
        <f>IF(L1032&lt;&gt;"",ROUND(PRODUCT(F1032,G1032,L1032),2),IF(K1032&lt;&gt;"",ROUND(PRODUCT(F1032,G1032,K1032),2),ROUND(PRODUCT(F1032:J1032),2)))</f>
        <v>2</v>
      </c>
      <c r="N1032" s="18"/>
    </row>
    <row r="1033" spans="1:14" ht="30">
      <c r="A1033" s="11" t="s">
        <v>327</v>
      </c>
      <c r="B1033" s="11">
        <v>91953</v>
      </c>
      <c r="C1033" s="11" t="str">
        <f>VLOOKUP(B1033,CPU!$B:$J,2,FALSE)</f>
        <v>SINAPI</v>
      </c>
      <c r="D1033" s="23" t="str">
        <f>VLOOKUP(B1033,CPU!$B:$J,3,FALSE)</f>
        <v>INTERRUPTOR SIMPLES (1 MÓDULO), 10A/250V, INCLUINDO SUPORTE E PLACA - FORNECIMENTO E INSTALAÇÃO. AF_03/2023</v>
      </c>
      <c r="E1033" s="11" t="str">
        <f>VLOOKUP(B1033,CPU!$B:$J,4,FALSE)</f>
        <v>UN</v>
      </c>
      <c r="F1033" s="11"/>
      <c r="G1033" s="11"/>
      <c r="H1033" s="11"/>
      <c r="I1033" s="11"/>
      <c r="J1033" s="11"/>
      <c r="K1033" s="11"/>
      <c r="L1033" s="11"/>
      <c r="M1033" s="11"/>
      <c r="N1033" s="18">
        <f>SUM($M$1034:$M$1034)</f>
        <v>38</v>
      </c>
    </row>
    <row r="1034" spans="1:14">
      <c r="A1034" s="11" t="s">
        <v>2126</v>
      </c>
      <c r="B1034" s="127" t="s">
        <v>2108</v>
      </c>
      <c r="C1034" s="128"/>
      <c r="D1034" s="128"/>
      <c r="E1034" s="129"/>
      <c r="F1034" s="18">
        <v>38</v>
      </c>
      <c r="G1034" s="130"/>
      <c r="H1034" s="18"/>
      <c r="I1034" s="18"/>
      <c r="J1034" s="18"/>
      <c r="K1034" s="18" t="str">
        <f>IF(COUNTA(H1034:J1034)=2,ROUND(PRODUCT(H1034:J1034),2),"")</f>
        <v/>
      </c>
      <c r="L1034" s="18" t="str">
        <f>IF(OR(AND(COUNTA(H1034:J1034)=3,K1034=""),AND(COUNTA(H1034:J1034)=1,K1034&lt;&gt;"")),ROUND(PRODUCT(H1034:K1034),2),"")</f>
        <v/>
      </c>
      <c r="M1034" s="18">
        <f>IF(L1034&lt;&gt;"",ROUND(PRODUCT(F1034,G1034,L1034),2),IF(K1034&lt;&gt;"",ROUND(PRODUCT(F1034,G1034,K1034),2),ROUND(PRODUCT(F1034:J1034),2)))</f>
        <v>38</v>
      </c>
      <c r="N1034" s="18"/>
    </row>
    <row r="1035" spans="1:14" ht="30">
      <c r="A1035" s="11" t="s">
        <v>328</v>
      </c>
      <c r="B1035" s="11">
        <v>91959</v>
      </c>
      <c r="C1035" s="11" t="str">
        <f>VLOOKUP(B1035,CPU!$B:$J,2,FALSE)</f>
        <v>SINAPI</v>
      </c>
      <c r="D1035" s="23" t="str">
        <f>VLOOKUP(B1035,CPU!$B:$J,3,FALSE)</f>
        <v>INTERRUPTOR SIMPLES (2 MÓDULOS), 10A/250V, INCLUINDO SUPORTE E PLACA - FORNECIMENTO E INSTALAÇÃO. AF_03/2023</v>
      </c>
      <c r="E1035" s="11" t="str">
        <f>VLOOKUP(B1035,CPU!$B:$J,4,FALSE)</f>
        <v>UN</v>
      </c>
      <c r="F1035" s="11"/>
      <c r="G1035" s="11"/>
      <c r="H1035" s="11"/>
      <c r="I1035" s="11"/>
      <c r="J1035" s="11"/>
      <c r="K1035" s="11"/>
      <c r="L1035" s="11"/>
      <c r="M1035" s="11"/>
      <c r="N1035" s="18">
        <f>SUM($M$1036:$M$1036)</f>
        <v>11</v>
      </c>
    </row>
    <row r="1036" spans="1:14">
      <c r="A1036" s="11" t="s">
        <v>2127</v>
      </c>
      <c r="B1036" s="127" t="s">
        <v>2108</v>
      </c>
      <c r="C1036" s="128"/>
      <c r="D1036" s="128"/>
      <c r="E1036" s="129"/>
      <c r="F1036" s="18">
        <v>11</v>
      </c>
      <c r="G1036" s="130"/>
      <c r="H1036" s="18"/>
      <c r="I1036" s="18"/>
      <c r="J1036" s="18"/>
      <c r="K1036" s="18" t="str">
        <f>IF(COUNTA(H1036:J1036)=2,ROUND(PRODUCT(H1036:J1036),2),"")</f>
        <v/>
      </c>
      <c r="L1036" s="18" t="str">
        <f>IF(OR(AND(COUNTA(H1036:J1036)=3,K1036=""),AND(COUNTA(H1036:J1036)=1,K1036&lt;&gt;"")),ROUND(PRODUCT(H1036:K1036),2),"")</f>
        <v/>
      </c>
      <c r="M1036" s="18">
        <f>IF(L1036&lt;&gt;"",ROUND(PRODUCT(F1036,G1036,L1036),2),IF(K1036&lt;&gt;"",ROUND(PRODUCT(F1036,G1036,K1036),2),ROUND(PRODUCT(F1036:J1036),2)))</f>
        <v>11</v>
      </c>
      <c r="N1036" s="18"/>
    </row>
    <row r="1037" spans="1:14" ht="30">
      <c r="A1037" s="11" t="s">
        <v>329</v>
      </c>
      <c r="B1037" s="11">
        <v>91967</v>
      </c>
      <c r="C1037" s="11" t="str">
        <f>VLOOKUP(B1037,CPU!$B:$J,2,FALSE)</f>
        <v>SINAPI</v>
      </c>
      <c r="D1037" s="23" t="str">
        <f>VLOOKUP(B1037,CPU!$B:$J,3,FALSE)</f>
        <v>INTERRUPTOR SIMPLES (3 MÓDULOS), 10A/250V, INCLUINDO SUPORTE E PLACA - FORNECIMENTO E INSTALAÇÃO. AF_03/2023</v>
      </c>
      <c r="E1037" s="11" t="str">
        <f>VLOOKUP(B1037,CPU!$B:$J,4,FALSE)</f>
        <v>UN</v>
      </c>
      <c r="F1037" s="11"/>
      <c r="G1037" s="11"/>
      <c r="H1037" s="11"/>
      <c r="I1037" s="11"/>
      <c r="J1037" s="11"/>
      <c r="K1037" s="11"/>
      <c r="L1037" s="11"/>
      <c r="M1037" s="11"/>
      <c r="N1037" s="18">
        <f>SUM($M$1038:$M$1038)</f>
        <v>8</v>
      </c>
    </row>
    <row r="1038" spans="1:14">
      <c r="A1038" s="11" t="s">
        <v>2128</v>
      </c>
      <c r="B1038" s="127" t="s">
        <v>2108</v>
      </c>
      <c r="C1038" s="128"/>
      <c r="D1038" s="128"/>
      <c r="E1038" s="129"/>
      <c r="F1038" s="18">
        <v>8</v>
      </c>
      <c r="G1038" s="130"/>
      <c r="H1038" s="18"/>
      <c r="I1038" s="18"/>
      <c r="J1038" s="18"/>
      <c r="K1038" s="18" t="str">
        <f>IF(COUNTA(H1038:J1038)=2,ROUND(PRODUCT(H1038:J1038),2),"")</f>
        <v/>
      </c>
      <c r="L1038" s="18" t="str">
        <f>IF(OR(AND(COUNTA(H1038:J1038)=3,K1038=""),AND(COUNTA(H1038:J1038)=1,K1038&lt;&gt;"")),ROUND(PRODUCT(H1038:K1038),2),"")</f>
        <v/>
      </c>
      <c r="M1038" s="18">
        <f>IF(L1038&lt;&gt;"",ROUND(PRODUCT(F1038,G1038,L1038),2),IF(K1038&lt;&gt;"",ROUND(PRODUCT(F1038,G1038,K1038),2),ROUND(PRODUCT(F1038:J1038),2)))</f>
        <v>8</v>
      </c>
      <c r="N1038" s="18"/>
    </row>
    <row r="1039" spans="1:14" ht="30">
      <c r="A1039" s="11" t="s">
        <v>330</v>
      </c>
      <c r="B1039" s="11">
        <v>92000</v>
      </c>
      <c r="C1039" s="11" t="str">
        <f>VLOOKUP(B1039,CPU!$B:$J,2,FALSE)</f>
        <v>SINAPI</v>
      </c>
      <c r="D1039" s="23" t="str">
        <f>VLOOKUP(B1039,CPU!$B:$J,3,FALSE)</f>
        <v>TOMADA BAIXA DE EMBUTIR (1 MÓDULO), 2P+T 10 A, INCLUINDO SUPORTE E PLACA - FORNECIMENTO E INSTALAÇÃO. AF_03/2023</v>
      </c>
      <c r="E1039" s="11" t="str">
        <f>VLOOKUP(B1039,CPU!$B:$J,4,FALSE)</f>
        <v>UN</v>
      </c>
      <c r="F1039" s="11"/>
      <c r="G1039" s="11"/>
      <c r="H1039" s="11"/>
      <c r="I1039" s="11"/>
      <c r="J1039" s="11"/>
      <c r="K1039" s="11"/>
      <c r="L1039" s="11"/>
      <c r="M1039" s="11"/>
      <c r="N1039" s="18">
        <f>SUM($M$1040:$M$1040)</f>
        <v>70</v>
      </c>
    </row>
    <row r="1040" spans="1:14">
      <c r="A1040" s="11" t="s">
        <v>2129</v>
      </c>
      <c r="B1040" s="127" t="s">
        <v>2108</v>
      </c>
      <c r="C1040" s="128"/>
      <c r="D1040" s="128"/>
      <c r="E1040" s="129"/>
      <c r="F1040" s="18">
        <v>70</v>
      </c>
      <c r="G1040" s="130"/>
      <c r="H1040" s="18"/>
      <c r="I1040" s="18"/>
      <c r="J1040" s="18"/>
      <c r="K1040" s="18" t="str">
        <f>IF(COUNTA(H1040:J1040)=2,ROUND(PRODUCT(H1040:J1040),2),"")</f>
        <v/>
      </c>
      <c r="L1040" s="18" t="str">
        <f>IF(OR(AND(COUNTA(H1040:J1040)=3,K1040=""),AND(COUNTA(H1040:J1040)=1,K1040&lt;&gt;"")),ROUND(PRODUCT(H1040:K1040),2),"")</f>
        <v/>
      </c>
      <c r="M1040" s="18">
        <f>IF(L1040&lt;&gt;"",ROUND(PRODUCT(F1040,G1040,L1040),2),IF(K1040&lt;&gt;"",ROUND(PRODUCT(F1040,G1040,K1040),2),ROUND(PRODUCT(F1040:J1040),2)))</f>
        <v>70</v>
      </c>
      <c r="N1040" s="18"/>
    </row>
    <row r="1041" spans="1:14" ht="30">
      <c r="A1041" s="11" t="s">
        <v>331</v>
      </c>
      <c r="B1041" s="11">
        <v>92004</v>
      </c>
      <c r="C1041" s="11" t="str">
        <f>VLOOKUP(B1041,CPU!$B:$J,2,FALSE)</f>
        <v>SINAPI</v>
      </c>
      <c r="D1041" s="23" t="str">
        <f>VLOOKUP(B1041,CPU!$B:$J,3,FALSE)</f>
        <v>TOMADA MÉDIA DE EMBUTIR (2 MÓDULOS), 2P+T 10 A, INCLUINDO SUPORTE E PLACA - FORNECIMENTO E INSTALAÇÃO. AF_03/2023</v>
      </c>
      <c r="E1041" s="11" t="str">
        <f>VLOOKUP(B1041,CPU!$B:$J,4,FALSE)</f>
        <v>UN</v>
      </c>
      <c r="F1041" s="11"/>
      <c r="G1041" s="11"/>
      <c r="H1041" s="11"/>
      <c r="I1041" s="11"/>
      <c r="J1041" s="11"/>
      <c r="K1041" s="11"/>
      <c r="L1041" s="11"/>
      <c r="M1041" s="11"/>
      <c r="N1041" s="18">
        <f>SUM($M$1042:$M$1042)</f>
        <v>23</v>
      </c>
    </row>
    <row r="1042" spans="1:14">
      <c r="A1042" s="11" t="s">
        <v>2130</v>
      </c>
      <c r="B1042" s="127" t="s">
        <v>2108</v>
      </c>
      <c r="C1042" s="128"/>
      <c r="D1042" s="128"/>
      <c r="E1042" s="129"/>
      <c r="F1042" s="18">
        <v>23</v>
      </c>
      <c r="G1042" s="130"/>
      <c r="H1042" s="18"/>
      <c r="I1042" s="18"/>
      <c r="J1042" s="18"/>
      <c r="K1042" s="18" t="str">
        <f>IF(COUNTA(H1042:J1042)=2,ROUND(PRODUCT(H1042:J1042),2),"")</f>
        <v/>
      </c>
      <c r="L1042" s="18" t="str">
        <f>IF(OR(AND(COUNTA(H1042:J1042)=3,K1042=""),AND(COUNTA(H1042:J1042)=1,K1042&lt;&gt;"")),ROUND(PRODUCT(H1042:K1042),2),"")</f>
        <v/>
      </c>
      <c r="M1042" s="18">
        <f>IF(L1042&lt;&gt;"",ROUND(PRODUCT(F1042,G1042,L1042),2),IF(K1042&lt;&gt;"",ROUND(PRODUCT(F1042,G1042,K1042),2),ROUND(PRODUCT(F1042:J1042),2)))</f>
        <v>23</v>
      </c>
      <c r="N1042" s="18"/>
    </row>
    <row r="1043" spans="1:14" ht="30">
      <c r="A1043" s="11" t="s">
        <v>332</v>
      </c>
      <c r="B1043" s="11">
        <v>93654</v>
      </c>
      <c r="C1043" s="11" t="str">
        <f>VLOOKUP(B1043,CPU!$B:$J,2,FALSE)</f>
        <v>SINAPI</v>
      </c>
      <c r="D1043" s="23" t="str">
        <f>VLOOKUP(B1043,CPU!$B:$J,3,FALSE)</f>
        <v>DISJUNTOR MONOPOLAR TIPO DIN, CORRENTE NOMINAL DE 16A - FORNECIMENTO E INSTALAÇÃO. AF_07/2025</v>
      </c>
      <c r="E1043" s="11" t="str">
        <f>VLOOKUP(B1043,CPU!$B:$J,4,FALSE)</f>
        <v>UN</v>
      </c>
      <c r="F1043" s="11"/>
      <c r="G1043" s="11"/>
      <c r="H1043" s="11"/>
      <c r="I1043" s="11"/>
      <c r="J1043" s="11"/>
      <c r="K1043" s="11"/>
      <c r="L1043" s="11"/>
      <c r="M1043" s="11"/>
      <c r="N1043" s="18">
        <f>SUM($M$1044:$M$1044)</f>
        <v>39</v>
      </c>
    </row>
    <row r="1044" spans="1:14">
      <c r="A1044" s="11" t="s">
        <v>2131</v>
      </c>
      <c r="B1044" s="127" t="s">
        <v>2108</v>
      </c>
      <c r="C1044" s="128"/>
      <c r="D1044" s="128"/>
      <c r="E1044" s="129"/>
      <c r="F1044" s="18">
        <v>39</v>
      </c>
      <c r="G1044" s="130"/>
      <c r="H1044" s="18"/>
      <c r="I1044" s="18"/>
      <c r="J1044" s="18"/>
      <c r="K1044" s="18" t="str">
        <f>IF(COUNTA(H1044:J1044)=2,ROUND(PRODUCT(H1044:J1044),2),"")</f>
        <v/>
      </c>
      <c r="L1044" s="18" t="str">
        <f>IF(OR(AND(COUNTA(H1044:J1044)=3,K1044=""),AND(COUNTA(H1044:J1044)=1,K1044&lt;&gt;"")),ROUND(PRODUCT(H1044:K1044),2),"")</f>
        <v/>
      </c>
      <c r="M1044" s="18">
        <f>IF(L1044&lt;&gt;"",ROUND(PRODUCT(F1044,G1044,L1044),2),IF(K1044&lt;&gt;"",ROUND(PRODUCT(F1044,G1044,K1044),2),ROUND(PRODUCT(F1044:J1044),2)))</f>
        <v>39</v>
      </c>
      <c r="N1044" s="18"/>
    </row>
    <row r="1045" spans="1:14" ht="30">
      <c r="A1045" s="11" t="s">
        <v>333</v>
      </c>
      <c r="B1045" s="11">
        <v>93655</v>
      </c>
      <c r="C1045" s="11" t="str">
        <f>VLOOKUP(B1045,CPU!$B:$J,2,FALSE)</f>
        <v>SINAPI</v>
      </c>
      <c r="D1045" s="23" t="str">
        <f>VLOOKUP(B1045,CPU!$B:$J,3,FALSE)</f>
        <v>DISJUNTOR MONOPOLAR TIPO DIN, CORRENTE NOMINAL DE 20A - FORNECIMENTO E INSTALAÇÃO. AF_07/2025</v>
      </c>
      <c r="E1045" s="11" t="str">
        <f>VLOOKUP(B1045,CPU!$B:$J,4,FALSE)</f>
        <v>UN</v>
      </c>
      <c r="F1045" s="11"/>
      <c r="G1045" s="11"/>
      <c r="H1045" s="11"/>
      <c r="I1045" s="11"/>
      <c r="J1045" s="11"/>
      <c r="K1045" s="11"/>
      <c r="L1045" s="11"/>
      <c r="M1045" s="11"/>
      <c r="N1045" s="18">
        <f>SUM($M$1046:$M$1046)</f>
        <v>14</v>
      </c>
    </row>
    <row r="1046" spans="1:14">
      <c r="A1046" s="11" t="s">
        <v>2132</v>
      </c>
      <c r="B1046" s="127" t="s">
        <v>2108</v>
      </c>
      <c r="C1046" s="128"/>
      <c r="D1046" s="128"/>
      <c r="E1046" s="129"/>
      <c r="F1046" s="18">
        <v>14</v>
      </c>
      <c r="G1046" s="130"/>
      <c r="H1046" s="18"/>
      <c r="I1046" s="18"/>
      <c r="J1046" s="18"/>
      <c r="K1046" s="18" t="str">
        <f>IF(COUNTA(H1046:J1046)=2,ROUND(PRODUCT(H1046:J1046),2),"")</f>
        <v/>
      </c>
      <c r="L1046" s="18" t="str">
        <f>IF(OR(AND(COUNTA(H1046:J1046)=3,K1046=""),AND(COUNTA(H1046:J1046)=1,K1046&lt;&gt;"")),ROUND(PRODUCT(H1046:K1046),2),"")</f>
        <v/>
      </c>
      <c r="M1046" s="18">
        <f>IF(L1046&lt;&gt;"",ROUND(PRODUCT(F1046,G1046,L1046),2),IF(K1046&lt;&gt;"",ROUND(PRODUCT(F1046,G1046,K1046),2),ROUND(PRODUCT(F1046:J1046),2)))</f>
        <v>14</v>
      </c>
      <c r="N1046" s="18"/>
    </row>
    <row r="1047" spans="1:14" ht="30">
      <c r="A1047" s="11" t="s">
        <v>334</v>
      </c>
      <c r="B1047" s="11">
        <v>93668</v>
      </c>
      <c r="C1047" s="11" t="str">
        <f>VLOOKUP(B1047,CPU!$B:$J,2,FALSE)</f>
        <v>SINAPI</v>
      </c>
      <c r="D1047" s="23" t="str">
        <f>VLOOKUP(B1047,CPU!$B:$J,3,FALSE)</f>
        <v>DISJUNTOR TRIPOLAR TIPO DIN, CORRENTE NOMINAL DE 16A - FORNECIMENTO E INSTALAÇÃO. AF_07/2025</v>
      </c>
      <c r="E1047" s="11" t="str">
        <f>VLOOKUP(B1047,CPU!$B:$J,4,FALSE)</f>
        <v>UN</v>
      </c>
      <c r="F1047" s="11"/>
      <c r="G1047" s="11"/>
      <c r="H1047" s="11"/>
      <c r="I1047" s="11"/>
      <c r="J1047" s="11"/>
      <c r="K1047" s="11"/>
      <c r="L1047" s="11"/>
      <c r="M1047" s="11"/>
      <c r="N1047" s="18">
        <f>SUM($M$1048:$M$1048)</f>
        <v>6</v>
      </c>
    </row>
    <row r="1048" spans="1:14">
      <c r="A1048" s="11" t="s">
        <v>2133</v>
      </c>
      <c r="B1048" s="127" t="s">
        <v>2108</v>
      </c>
      <c r="C1048" s="128"/>
      <c r="D1048" s="128"/>
      <c r="E1048" s="129"/>
      <c r="F1048" s="18">
        <v>6</v>
      </c>
      <c r="G1048" s="130"/>
      <c r="H1048" s="18"/>
      <c r="I1048" s="18"/>
      <c r="J1048" s="18"/>
      <c r="K1048" s="18" t="str">
        <f>IF(COUNTA(H1048:J1048)=2,ROUND(PRODUCT(H1048:J1048),2),"")</f>
        <v/>
      </c>
      <c r="L1048" s="18" t="str">
        <f>IF(OR(AND(COUNTA(H1048:J1048)=3,K1048=""),AND(COUNTA(H1048:J1048)=1,K1048&lt;&gt;"")),ROUND(PRODUCT(H1048:K1048),2),"")</f>
        <v/>
      </c>
      <c r="M1048" s="18">
        <f>IF(L1048&lt;&gt;"",ROUND(PRODUCT(F1048,G1048,L1048),2),IF(K1048&lt;&gt;"",ROUND(PRODUCT(F1048,G1048,K1048),2),ROUND(PRODUCT(F1048:J1048),2)))</f>
        <v>6</v>
      </c>
      <c r="N1048" s="18"/>
    </row>
    <row r="1049" spans="1:14" ht="30">
      <c r="A1049" s="11" t="s">
        <v>335</v>
      </c>
      <c r="B1049" s="11">
        <v>93669</v>
      </c>
      <c r="C1049" s="11" t="str">
        <f>VLOOKUP(B1049,CPU!$B:$J,2,FALSE)</f>
        <v>SINAPI</v>
      </c>
      <c r="D1049" s="23" t="str">
        <f>VLOOKUP(B1049,CPU!$B:$J,3,FALSE)</f>
        <v>DISJUNTOR TRIPOLAR TIPO DIN, CORRENTE NOMINAL DE 20A - FORNECIMENTO E INSTALAÇÃO. AF_07/2025</v>
      </c>
      <c r="E1049" s="11" t="str">
        <f>VLOOKUP(B1049,CPU!$B:$J,4,FALSE)</f>
        <v>UN</v>
      </c>
      <c r="F1049" s="11"/>
      <c r="G1049" s="11"/>
      <c r="H1049" s="11"/>
      <c r="I1049" s="11"/>
      <c r="J1049" s="11"/>
      <c r="K1049" s="11"/>
      <c r="L1049" s="11"/>
      <c r="M1049" s="11"/>
      <c r="N1049" s="18">
        <f>SUM($M$1050:$M$1050)</f>
        <v>4</v>
      </c>
    </row>
    <row r="1050" spans="1:14">
      <c r="A1050" s="11" t="s">
        <v>2134</v>
      </c>
      <c r="B1050" s="127" t="s">
        <v>2108</v>
      </c>
      <c r="C1050" s="128"/>
      <c r="D1050" s="128"/>
      <c r="E1050" s="129"/>
      <c r="F1050" s="18">
        <v>4</v>
      </c>
      <c r="G1050" s="130"/>
      <c r="H1050" s="18"/>
      <c r="I1050" s="18"/>
      <c r="J1050" s="18"/>
      <c r="K1050" s="18" t="str">
        <f>IF(COUNTA(H1050:J1050)=2,ROUND(PRODUCT(H1050:J1050),2),"")</f>
        <v/>
      </c>
      <c r="L1050" s="18" t="str">
        <f>IF(OR(AND(COUNTA(H1050:J1050)=3,K1050=""),AND(COUNTA(H1050:J1050)=1,K1050&lt;&gt;"")),ROUND(PRODUCT(H1050:K1050),2),"")</f>
        <v/>
      </c>
      <c r="M1050" s="18">
        <f>IF(L1050&lt;&gt;"",ROUND(PRODUCT(F1050,G1050,L1050),2),IF(K1050&lt;&gt;"",ROUND(PRODUCT(F1050,G1050,K1050),2),ROUND(PRODUCT(F1050:J1050),2)))</f>
        <v>4</v>
      </c>
      <c r="N1050" s="18"/>
    </row>
    <row r="1051" spans="1:14" ht="30">
      <c r="A1051" s="11" t="s">
        <v>336</v>
      </c>
      <c r="B1051" s="11">
        <v>93671</v>
      </c>
      <c r="C1051" s="11" t="str">
        <f>VLOOKUP(B1051,CPU!$B:$J,2,FALSE)</f>
        <v>SINAPI</v>
      </c>
      <c r="D1051" s="23" t="str">
        <f>VLOOKUP(B1051,CPU!$B:$J,3,FALSE)</f>
        <v>DISJUNTOR TRIPOLAR TIPO DIN, CORRENTE NOMINAL DE 32A - FORNECIMENTO E INSTALAÇÃO. AF_07/2025</v>
      </c>
      <c r="E1051" s="11" t="str">
        <f>VLOOKUP(B1051,CPU!$B:$J,4,FALSE)</f>
        <v>UN</v>
      </c>
      <c r="F1051" s="11"/>
      <c r="G1051" s="11"/>
      <c r="H1051" s="11"/>
      <c r="I1051" s="11"/>
      <c r="J1051" s="11"/>
      <c r="K1051" s="11"/>
      <c r="L1051" s="11"/>
      <c r="M1051" s="11"/>
      <c r="N1051" s="18">
        <f>SUM($M$1052:$M$1052)</f>
        <v>6</v>
      </c>
    </row>
    <row r="1052" spans="1:14">
      <c r="A1052" s="11" t="s">
        <v>2135</v>
      </c>
      <c r="B1052" s="127" t="s">
        <v>2108</v>
      </c>
      <c r="C1052" s="128"/>
      <c r="D1052" s="128"/>
      <c r="E1052" s="129"/>
      <c r="F1052" s="18">
        <v>6</v>
      </c>
      <c r="G1052" s="130"/>
      <c r="H1052" s="18"/>
      <c r="I1052" s="18"/>
      <c r="J1052" s="18"/>
      <c r="K1052" s="18" t="str">
        <f>IF(COUNTA(H1052:J1052)=2,ROUND(PRODUCT(H1052:J1052),2),"")</f>
        <v/>
      </c>
      <c r="L1052" s="18" t="str">
        <f>IF(OR(AND(COUNTA(H1052:J1052)=3,K1052=""),AND(COUNTA(H1052:J1052)=1,K1052&lt;&gt;"")),ROUND(PRODUCT(H1052:K1052),2),"")</f>
        <v/>
      </c>
      <c r="M1052" s="18">
        <f>IF(L1052&lt;&gt;"",ROUND(PRODUCT(F1052,G1052,L1052),2),IF(K1052&lt;&gt;"",ROUND(PRODUCT(F1052,G1052,K1052),2),ROUND(PRODUCT(F1052:J1052),2)))</f>
        <v>6</v>
      </c>
      <c r="N1052" s="18"/>
    </row>
    <row r="1053" spans="1:14" ht="30">
      <c r="A1053" s="11" t="s">
        <v>337</v>
      </c>
      <c r="B1053" s="11">
        <v>93672</v>
      </c>
      <c r="C1053" s="11" t="str">
        <f>VLOOKUP(B1053,CPU!$B:$J,2,FALSE)</f>
        <v>SINAPI</v>
      </c>
      <c r="D1053" s="23" t="str">
        <f>VLOOKUP(B1053,CPU!$B:$J,3,FALSE)</f>
        <v>DISJUNTOR TRIPOLAR TIPO DIN, CORRENTE NOMINAL DE 40A - FORNECIMENTO E INSTALAÇÃO. AF_07/2025</v>
      </c>
      <c r="E1053" s="11" t="str">
        <f>VLOOKUP(B1053,CPU!$B:$J,4,FALSE)</f>
        <v>UN</v>
      </c>
      <c r="F1053" s="11"/>
      <c r="G1053" s="11"/>
      <c r="H1053" s="11"/>
      <c r="I1053" s="11"/>
      <c r="J1053" s="11"/>
      <c r="K1053" s="11"/>
      <c r="L1053" s="11"/>
      <c r="M1053" s="11"/>
      <c r="N1053" s="18">
        <f>SUM($M$1054:$M$1054)</f>
        <v>7</v>
      </c>
    </row>
    <row r="1054" spans="1:14">
      <c r="A1054" s="11" t="s">
        <v>2136</v>
      </c>
      <c r="B1054" s="127" t="s">
        <v>2108</v>
      </c>
      <c r="C1054" s="128"/>
      <c r="D1054" s="128"/>
      <c r="E1054" s="129"/>
      <c r="F1054" s="18">
        <v>7</v>
      </c>
      <c r="G1054" s="130"/>
      <c r="H1054" s="18"/>
      <c r="I1054" s="18"/>
      <c r="J1054" s="18"/>
      <c r="K1054" s="18" t="str">
        <f>IF(COUNTA(H1054:J1054)=2,ROUND(PRODUCT(H1054:J1054),2),"")</f>
        <v/>
      </c>
      <c r="L1054" s="18" t="str">
        <f>IF(OR(AND(COUNTA(H1054:J1054)=3,K1054=""),AND(COUNTA(H1054:J1054)=1,K1054&lt;&gt;"")),ROUND(PRODUCT(H1054:K1054),2),"")</f>
        <v/>
      </c>
      <c r="M1054" s="18">
        <f>IF(L1054&lt;&gt;"",ROUND(PRODUCT(F1054,G1054,L1054),2),IF(K1054&lt;&gt;"",ROUND(PRODUCT(F1054,G1054,K1054),2),ROUND(PRODUCT(F1054:J1054),2)))</f>
        <v>7</v>
      </c>
      <c r="N1054" s="18"/>
    </row>
    <row r="1055" spans="1:14">
      <c r="A1055" s="11" t="s">
        <v>338</v>
      </c>
      <c r="B1055" s="11" t="s">
        <v>2137</v>
      </c>
      <c r="C1055" s="11" t="str">
        <f>VLOOKUP(B1055,CPU!$B:$J,2,FALSE)</f>
        <v>PRÓPRIA</v>
      </c>
      <c r="D1055" s="23" t="str">
        <f>VLOOKUP(B1055,CPU!$B:$J,3,FALSE)</f>
        <v>DISJUNTOR TRIFÁSICO TPO DIN DE 250A INSTALADO EM QUADRO.</v>
      </c>
      <c r="E1055" s="11" t="str">
        <f>VLOOKUP(B1055,CPU!$B:$J,4,FALSE)</f>
        <v>UN</v>
      </c>
      <c r="F1055" s="11"/>
      <c r="G1055" s="11"/>
      <c r="H1055" s="11"/>
      <c r="I1055" s="11"/>
      <c r="J1055" s="11"/>
      <c r="K1055" s="11"/>
      <c r="L1055" s="11"/>
      <c r="M1055" s="11"/>
      <c r="N1055" s="18">
        <f>SUM($M$1056:$M$1056)</f>
        <v>2</v>
      </c>
    </row>
    <row r="1056" spans="1:14">
      <c r="A1056" s="11" t="s">
        <v>2138</v>
      </c>
      <c r="B1056" s="127" t="s">
        <v>2108</v>
      </c>
      <c r="C1056" s="128"/>
      <c r="D1056" s="128"/>
      <c r="E1056" s="129"/>
      <c r="F1056" s="18">
        <v>2</v>
      </c>
      <c r="G1056" s="130"/>
      <c r="H1056" s="18"/>
      <c r="I1056" s="18"/>
      <c r="J1056" s="18"/>
      <c r="K1056" s="18" t="str">
        <f>IF(COUNTA(H1056:J1056)=2,ROUND(PRODUCT(H1056:J1056),2),"")</f>
        <v/>
      </c>
      <c r="L1056" s="18" t="str">
        <f>IF(OR(AND(COUNTA(H1056:J1056)=3,K1056=""),AND(COUNTA(H1056:J1056)=1,K1056&lt;&gt;"")),ROUND(PRODUCT(H1056:K1056),2),"")</f>
        <v/>
      </c>
      <c r="M1056" s="18">
        <f>IF(L1056&lt;&gt;"",ROUND(PRODUCT(F1056,G1056,L1056),2),IF(K1056&lt;&gt;"",ROUND(PRODUCT(F1056,G1056,K1056),2),ROUND(PRODUCT(F1056:J1056),2)))</f>
        <v>2</v>
      </c>
      <c r="N1056" s="18"/>
    </row>
    <row r="1057" spans="1:14" ht="30">
      <c r="A1057" s="11" t="s">
        <v>339</v>
      </c>
      <c r="B1057" s="11" t="s">
        <v>2139</v>
      </c>
      <c r="C1057" s="11" t="str">
        <f>VLOOKUP(B1057,CPU!$B:$J,2,FALSE)</f>
        <v>PRÓPRIA</v>
      </c>
      <c r="D1057" s="23" t="str">
        <f>VLOOKUP(B1057,CPU!$B:$J,3,FALSE)</f>
        <v>DISJUNTOR TERMOMAGNETICO TRIPOLAR 350 A, PADRÃO DIN (EUROPEU - LINHA BRANCA), 65KA (REF: 11558/ORSE-ORSE-12/2023)</v>
      </c>
      <c r="E1057" s="11" t="str">
        <f>VLOOKUP(B1057,CPU!$B:$J,4,FALSE)</f>
        <v>UN</v>
      </c>
      <c r="F1057" s="11"/>
      <c r="G1057" s="11"/>
      <c r="H1057" s="11"/>
      <c r="I1057" s="11"/>
      <c r="J1057" s="11"/>
      <c r="K1057" s="11"/>
      <c r="L1057" s="11"/>
      <c r="M1057" s="11"/>
      <c r="N1057" s="18">
        <f>SUM($M$1058:$M$1058)</f>
        <v>1</v>
      </c>
    </row>
    <row r="1058" spans="1:14">
      <c r="A1058" s="11" t="s">
        <v>2140</v>
      </c>
      <c r="B1058" s="127" t="s">
        <v>2108</v>
      </c>
      <c r="C1058" s="128"/>
      <c r="D1058" s="128"/>
      <c r="E1058" s="129"/>
      <c r="F1058" s="18">
        <v>1</v>
      </c>
      <c r="G1058" s="130"/>
      <c r="H1058" s="18"/>
      <c r="I1058" s="18"/>
      <c r="J1058" s="18"/>
      <c r="K1058" s="18" t="str">
        <f>IF(COUNTA(H1058:J1058)=2,ROUND(PRODUCT(H1058:J1058),2),"")</f>
        <v/>
      </c>
      <c r="L1058" s="18" t="str">
        <f>IF(OR(AND(COUNTA(H1058:J1058)=3,K1058=""),AND(COUNTA(H1058:J1058)=1,K1058&lt;&gt;"")),ROUND(PRODUCT(H1058:K1058),2),"")</f>
        <v/>
      </c>
      <c r="M1058" s="18">
        <f>IF(L1058&lt;&gt;"",ROUND(PRODUCT(F1058,G1058,L1058),2),IF(K1058&lt;&gt;"",ROUND(PRODUCT(F1058,G1058,K1058),2),ROUND(PRODUCT(F1058:J1058),2)))</f>
        <v>1</v>
      </c>
      <c r="N1058" s="18"/>
    </row>
    <row r="1059" spans="1:14">
      <c r="A1059" s="11" t="s">
        <v>340</v>
      </c>
      <c r="B1059" s="11" t="s">
        <v>2141</v>
      </c>
      <c r="C1059" s="11" t="str">
        <f>VLOOKUP(B1059,CPU!$B:$J,2,FALSE)</f>
        <v>PRÓPRIA</v>
      </c>
      <c r="D1059" s="23" t="str">
        <f>VLOOKUP(B1059,CPU!$B:$J,3,FALSE)</f>
        <v>INSTALAÇÃO DE DPS 45KA CLASSE II, INCLUSO DISJUNTOR DE PROTEÇÃO</v>
      </c>
      <c r="E1059" s="11" t="str">
        <f>VLOOKUP(B1059,CPU!$B:$J,4,FALSE)</f>
        <v>UN</v>
      </c>
      <c r="F1059" s="11"/>
      <c r="G1059" s="11"/>
      <c r="H1059" s="11"/>
      <c r="I1059" s="11"/>
      <c r="J1059" s="11"/>
      <c r="K1059" s="11"/>
      <c r="L1059" s="11"/>
      <c r="M1059" s="11"/>
      <c r="N1059" s="18">
        <f>SUM($M$1060:$M$1060)</f>
        <v>36</v>
      </c>
    </row>
    <row r="1060" spans="1:14">
      <c r="A1060" s="11" t="s">
        <v>2142</v>
      </c>
      <c r="B1060" s="127" t="s">
        <v>2108</v>
      </c>
      <c r="C1060" s="128"/>
      <c r="D1060" s="128"/>
      <c r="E1060" s="129"/>
      <c r="F1060" s="18">
        <v>36</v>
      </c>
      <c r="G1060" s="130"/>
      <c r="H1060" s="18"/>
      <c r="I1060" s="18"/>
      <c r="J1060" s="18"/>
      <c r="K1060" s="18" t="str">
        <f>IF(COUNTA(H1060:J1060)=2,ROUND(PRODUCT(H1060:J1060),2),"")</f>
        <v/>
      </c>
      <c r="L1060" s="18" t="str">
        <f>IF(OR(AND(COUNTA(H1060:J1060)=3,K1060=""),AND(COUNTA(H1060:J1060)=1,K1060&lt;&gt;"")),ROUND(PRODUCT(H1060:K1060),2),"")</f>
        <v/>
      </c>
      <c r="M1060" s="18">
        <f>IF(L1060&lt;&gt;"",ROUND(PRODUCT(F1060,G1060,L1060),2),IF(K1060&lt;&gt;"",ROUND(PRODUCT(F1060,G1060,K1060),2),ROUND(PRODUCT(F1060:J1060),2)))</f>
        <v>36</v>
      </c>
      <c r="N1060" s="18"/>
    </row>
    <row r="1061" spans="1:14" ht="45">
      <c r="A1061" s="11" t="s">
        <v>341</v>
      </c>
      <c r="B1061" s="11">
        <v>91835</v>
      </c>
      <c r="C1061" s="11" t="str">
        <f>VLOOKUP(B1061,CPU!$B:$J,2,FALSE)</f>
        <v>SINAPI</v>
      </c>
      <c r="D1061" s="23" t="str">
        <f>VLOOKUP(B1061,CPU!$B:$J,3,FALSE)</f>
        <v>ELETRODUTO FLEXÍVEL CORRUGADO REFORÇADO, PVC, DN 25 MM (3/4"), PARA CIRCUITOS TERMINAIS, INSTALADO EM FORRO - FORNECIMENTO E INSTALAÇÃO. AF_03/2023</v>
      </c>
      <c r="E1061" s="11" t="str">
        <f>VLOOKUP(B1061,CPU!$B:$J,4,FALSE)</f>
        <v>M</v>
      </c>
      <c r="F1061" s="11"/>
      <c r="G1061" s="11"/>
      <c r="H1061" s="11"/>
      <c r="I1061" s="11"/>
      <c r="J1061" s="11"/>
      <c r="K1061" s="11"/>
      <c r="L1061" s="11"/>
      <c r="M1061" s="11"/>
      <c r="N1061" s="18">
        <f>SUM($M$1062:$M$1062)</f>
        <v>1062.19</v>
      </c>
    </row>
    <row r="1062" spans="1:14">
      <c r="A1062" s="11" t="s">
        <v>2143</v>
      </c>
      <c r="B1062" s="127" t="s">
        <v>2108</v>
      </c>
      <c r="C1062" s="128"/>
      <c r="D1062" s="128"/>
      <c r="E1062" s="129"/>
      <c r="F1062" s="18"/>
      <c r="G1062" s="130"/>
      <c r="H1062" s="18">
        <v>1062.19</v>
      </c>
      <c r="I1062" s="18"/>
      <c r="J1062" s="18"/>
      <c r="K1062" s="18" t="str">
        <f>IF(COUNTA(H1062:J1062)=2,ROUND(PRODUCT(H1062:J1062),2),"")</f>
        <v/>
      </c>
      <c r="L1062" s="18" t="str">
        <f>IF(OR(AND(COUNTA(H1062:J1062)=3,K1062=""),AND(COUNTA(H1062:J1062)=1,K1062&lt;&gt;"")),ROUND(PRODUCT(H1062:K1062),2),"")</f>
        <v/>
      </c>
      <c r="M1062" s="18">
        <f>IF(L1062&lt;&gt;"",ROUND(PRODUCT(F1062,G1062,L1062),2),IF(K1062&lt;&gt;"",ROUND(PRODUCT(F1062,G1062,K1062),2),ROUND(PRODUCT(F1062:J1062),2)))</f>
        <v>1062.19</v>
      </c>
      <c r="N1062" s="18"/>
    </row>
    <row r="1063" spans="1:14" ht="30">
      <c r="A1063" s="11" t="s">
        <v>342</v>
      </c>
      <c r="B1063" s="11">
        <v>91836</v>
      </c>
      <c r="C1063" s="11" t="str">
        <f>VLOOKUP(B1063,CPU!$B:$J,2,FALSE)</f>
        <v>SINAPI</v>
      </c>
      <c r="D1063" s="23" t="str">
        <f>VLOOKUP(B1063,CPU!$B:$J,3,FALSE)</f>
        <v>ELETRODUTO FLEXÍVEL CORRUGADO, PVC, DN 32 MM (1"), PARA CIRCUITOS TERMINAIS, INSTALADO EM FORRO - FORNECIMENTO E INSTALAÇÃO. AF_03/2023</v>
      </c>
      <c r="E1063" s="11" t="str">
        <f>VLOOKUP(B1063,CPU!$B:$J,4,FALSE)</f>
        <v>M</v>
      </c>
      <c r="F1063" s="11"/>
      <c r="G1063" s="11"/>
      <c r="H1063" s="11"/>
      <c r="I1063" s="11"/>
      <c r="J1063" s="11"/>
      <c r="K1063" s="11"/>
      <c r="L1063" s="11"/>
      <c r="M1063" s="11"/>
      <c r="N1063" s="18">
        <f>SUM($M$1064:$M$1064)</f>
        <v>24.87</v>
      </c>
    </row>
    <row r="1064" spans="1:14">
      <c r="A1064" s="11" t="s">
        <v>2144</v>
      </c>
      <c r="B1064" s="127" t="s">
        <v>2108</v>
      </c>
      <c r="C1064" s="128"/>
      <c r="D1064" s="128"/>
      <c r="E1064" s="129"/>
      <c r="F1064" s="18"/>
      <c r="G1064" s="130"/>
      <c r="H1064" s="18">
        <v>24.87</v>
      </c>
      <c r="I1064" s="18"/>
      <c r="J1064" s="18"/>
      <c r="K1064" s="18" t="str">
        <f>IF(COUNTA(H1064:J1064)=2,ROUND(PRODUCT(H1064:J1064),2),"")</f>
        <v/>
      </c>
      <c r="L1064" s="18" t="str">
        <f>IF(OR(AND(COUNTA(H1064:J1064)=3,K1064=""),AND(COUNTA(H1064:J1064)=1,K1064&lt;&gt;"")),ROUND(PRODUCT(H1064:K1064),2),"")</f>
        <v/>
      </c>
      <c r="M1064" s="18">
        <f>IF(L1064&lt;&gt;"",ROUND(PRODUCT(F1064,G1064,L1064),2),IF(K1064&lt;&gt;"",ROUND(PRODUCT(F1064,G1064,K1064),2),ROUND(PRODUCT(F1064:J1064),2)))</f>
        <v>24.87</v>
      </c>
      <c r="N1064" s="18"/>
    </row>
    <row r="1065" spans="1:14" ht="30">
      <c r="A1065" s="11" t="s">
        <v>343</v>
      </c>
      <c r="B1065" s="11">
        <v>91867</v>
      </c>
      <c r="C1065" s="11" t="str">
        <f>VLOOKUP(B1065,CPU!$B:$J,2,FALSE)</f>
        <v>SINAPI</v>
      </c>
      <c r="D1065" s="23" t="str">
        <f>VLOOKUP(B1065,CPU!$B:$J,3,FALSE)</f>
        <v>ELETRODUTO RÍGIDO ROSCÁVEL, PVC, DN 25 MM (3/4"), PARA CIRCUITOS TERMINAIS, INSTALADO EM LAJE - FORNECIMENTO E INSTALAÇÃO. AF_03/2023</v>
      </c>
      <c r="E1065" s="11" t="str">
        <f>VLOOKUP(B1065,CPU!$B:$J,4,FALSE)</f>
        <v>M</v>
      </c>
      <c r="F1065" s="11"/>
      <c r="G1065" s="11"/>
      <c r="H1065" s="11"/>
      <c r="I1065" s="11"/>
      <c r="J1065" s="11"/>
      <c r="K1065" s="11"/>
      <c r="L1065" s="11"/>
      <c r="M1065" s="11"/>
      <c r="N1065" s="18">
        <f>SUM($M$1066:$M$1066)</f>
        <v>89.2</v>
      </c>
    </row>
    <row r="1066" spans="1:14">
      <c r="A1066" s="11" t="s">
        <v>2145</v>
      </c>
      <c r="B1066" s="127" t="s">
        <v>2108</v>
      </c>
      <c r="C1066" s="128"/>
      <c r="D1066" s="128"/>
      <c r="E1066" s="129"/>
      <c r="F1066" s="18"/>
      <c r="G1066" s="130"/>
      <c r="H1066" s="18">
        <v>89.2</v>
      </c>
      <c r="I1066" s="18"/>
      <c r="J1066" s="18"/>
      <c r="K1066" s="18" t="str">
        <f>IF(COUNTA(H1066:J1066)=2,ROUND(PRODUCT(H1066:J1066),2),"")</f>
        <v/>
      </c>
      <c r="L1066" s="18" t="str">
        <f>IF(OR(AND(COUNTA(H1066:J1066)=3,K1066=""),AND(COUNTA(H1066:J1066)=1,K1066&lt;&gt;"")),ROUND(PRODUCT(H1066:K1066),2),"")</f>
        <v/>
      </c>
      <c r="M1066" s="18">
        <f>IF(L1066&lt;&gt;"",ROUND(PRODUCT(F1066,G1066,L1066),2),IF(K1066&lt;&gt;"",ROUND(PRODUCT(F1066,G1066,K1066),2),ROUND(PRODUCT(F1066:J1066),2)))</f>
        <v>89.2</v>
      </c>
      <c r="N1066" s="18"/>
    </row>
    <row r="1067" spans="1:14" ht="30">
      <c r="A1067" s="11" t="s">
        <v>344</v>
      </c>
      <c r="B1067" s="11">
        <v>91869</v>
      </c>
      <c r="C1067" s="11" t="str">
        <f>VLOOKUP(B1067,CPU!$B:$J,2,FALSE)</f>
        <v>SINAPI</v>
      </c>
      <c r="D1067" s="23" t="str">
        <f>VLOOKUP(B1067,CPU!$B:$J,3,FALSE)</f>
        <v>ELETRODUTO RÍGIDO ROSCÁVEL, PVC, DN 40 MM (1 1/4"), PARA CIRCUITOS TERMINAIS, INSTALADO EM LAJE - FORNECIMENTO E INSTALAÇÃO. AF_03/2023</v>
      </c>
      <c r="E1067" s="11" t="str">
        <f>VLOOKUP(B1067,CPU!$B:$J,4,FALSE)</f>
        <v>M</v>
      </c>
      <c r="F1067" s="11"/>
      <c r="G1067" s="11"/>
      <c r="H1067" s="11"/>
      <c r="I1067" s="11"/>
      <c r="J1067" s="11"/>
      <c r="K1067" s="11"/>
      <c r="L1067" s="11"/>
      <c r="M1067" s="11"/>
      <c r="N1067" s="18">
        <f>SUM($M$1068:$M$1068)</f>
        <v>130.87</v>
      </c>
    </row>
    <row r="1068" spans="1:14">
      <c r="A1068" s="11" t="s">
        <v>2146</v>
      </c>
      <c r="B1068" s="127" t="s">
        <v>2108</v>
      </c>
      <c r="C1068" s="128"/>
      <c r="D1068" s="128"/>
      <c r="E1068" s="129"/>
      <c r="F1068" s="18"/>
      <c r="G1068" s="130"/>
      <c r="H1068" s="18">
        <v>130.87</v>
      </c>
      <c r="I1068" s="18"/>
      <c r="J1068" s="18"/>
      <c r="K1068" s="18" t="str">
        <f>IF(COUNTA(H1068:J1068)=2,ROUND(PRODUCT(H1068:J1068),2),"")</f>
        <v/>
      </c>
      <c r="L1068" s="18" t="str">
        <f>IF(OR(AND(COUNTA(H1068:J1068)=3,K1068=""),AND(COUNTA(H1068:J1068)=1,K1068&lt;&gt;"")),ROUND(PRODUCT(H1068:K1068),2),"")</f>
        <v/>
      </c>
      <c r="M1068" s="18">
        <f>IF(L1068&lt;&gt;"",ROUND(PRODUCT(F1068,G1068,L1068),2),IF(K1068&lt;&gt;"",ROUND(PRODUCT(F1068,G1068,K1068),2),ROUND(PRODUCT(F1068:J1068),2)))</f>
        <v>130.87</v>
      </c>
      <c r="N1068" s="18"/>
    </row>
    <row r="1069" spans="1:14" ht="30">
      <c r="A1069" s="11" t="s">
        <v>345</v>
      </c>
      <c r="B1069" s="11">
        <v>93008</v>
      </c>
      <c r="C1069" s="11" t="str">
        <f>VLOOKUP(B1069,CPU!$B:$J,2,FALSE)</f>
        <v>SINAPI</v>
      </c>
      <c r="D1069" s="23" t="str">
        <f>VLOOKUP(B1069,CPU!$B:$J,3,FALSE)</f>
        <v>ELETRODUTO RÍGIDO ROSCÁVEL, PVC, DN 50 MM (1 1/2"), PARA REDE ENTERRADA DE DISTRIBUIÇÃO DE ENERGIA ELÉTRICA - FORNECIMENTO E INSTALAÇÃO. AF_12/2021</v>
      </c>
      <c r="E1069" s="11" t="str">
        <f>VLOOKUP(B1069,CPU!$B:$J,4,FALSE)</f>
        <v>M</v>
      </c>
      <c r="F1069" s="11"/>
      <c r="G1069" s="11"/>
      <c r="H1069" s="11"/>
      <c r="I1069" s="11"/>
      <c r="J1069" s="11"/>
      <c r="K1069" s="11"/>
      <c r="L1069" s="11"/>
      <c r="M1069" s="11"/>
      <c r="N1069" s="18">
        <f>SUM($M$1070:$M$1070)</f>
        <v>47.41</v>
      </c>
    </row>
    <row r="1070" spans="1:14">
      <c r="A1070" s="11" t="s">
        <v>2147</v>
      </c>
      <c r="B1070" s="127" t="s">
        <v>2108</v>
      </c>
      <c r="C1070" s="128"/>
      <c r="D1070" s="128"/>
      <c r="E1070" s="129"/>
      <c r="F1070" s="18"/>
      <c r="G1070" s="130"/>
      <c r="H1070" s="18">
        <v>47.41</v>
      </c>
      <c r="I1070" s="18"/>
      <c r="J1070" s="18"/>
      <c r="K1070" s="18" t="str">
        <f>IF(COUNTA(H1070:J1070)=2,ROUND(PRODUCT(H1070:J1070),2),"")</f>
        <v/>
      </c>
      <c r="L1070" s="18" t="str">
        <f>IF(OR(AND(COUNTA(H1070:J1070)=3,K1070=""),AND(COUNTA(H1070:J1070)=1,K1070&lt;&gt;"")),ROUND(PRODUCT(H1070:K1070),2),"")</f>
        <v/>
      </c>
      <c r="M1070" s="18">
        <f>IF(L1070&lt;&gt;"",ROUND(PRODUCT(F1070,G1070,L1070),2),IF(K1070&lt;&gt;"",ROUND(PRODUCT(F1070,G1070,K1070),2),ROUND(PRODUCT(F1070:J1070),2)))</f>
        <v>47.41</v>
      </c>
      <c r="N1070" s="18"/>
    </row>
    <row r="1071" spans="1:14" ht="30">
      <c r="A1071" s="11" t="s">
        <v>346</v>
      </c>
      <c r="B1071" s="11">
        <v>91840</v>
      </c>
      <c r="C1071" s="11" t="str">
        <f>VLOOKUP(B1071,CPU!$B:$J,2,FALSE)</f>
        <v>SINAPI</v>
      </c>
      <c r="D1071" s="23" t="str">
        <f>VLOOKUP(B1071,CPU!$B:$J,3,FALSE)</f>
        <v>ELETRODUTO FLEXÍVEL CORRUGADO, PEAD, DN 40 MM (1 1/4"), PARA CIRCUITOS TERMINAIS, INSTALADO EM FORRO - FORNECIMENTO E INSTALAÇÃO. AF_03/2023</v>
      </c>
      <c r="E1071" s="11" t="str">
        <f>VLOOKUP(B1071,CPU!$B:$J,4,FALSE)</f>
        <v>M</v>
      </c>
      <c r="F1071" s="11"/>
      <c r="G1071" s="11"/>
      <c r="H1071" s="11"/>
      <c r="I1071" s="11"/>
      <c r="J1071" s="11"/>
      <c r="K1071" s="11"/>
      <c r="L1071" s="11"/>
      <c r="M1071" s="11"/>
      <c r="N1071" s="18">
        <f>SUM($M$1072:$M$1072)</f>
        <v>27.97</v>
      </c>
    </row>
    <row r="1072" spans="1:14">
      <c r="A1072" s="11" t="s">
        <v>2148</v>
      </c>
      <c r="B1072" s="127" t="s">
        <v>2108</v>
      </c>
      <c r="C1072" s="128"/>
      <c r="D1072" s="128"/>
      <c r="E1072" s="129"/>
      <c r="F1072" s="18"/>
      <c r="G1072" s="130"/>
      <c r="H1072" s="18">
        <v>27.97</v>
      </c>
      <c r="I1072" s="18"/>
      <c r="J1072" s="18"/>
      <c r="K1072" s="18" t="str">
        <f>IF(COUNTA(H1072:J1072)=2,ROUND(PRODUCT(H1072:J1072),2),"")</f>
        <v/>
      </c>
      <c r="L1072" s="18" t="str">
        <f>IF(OR(AND(COUNTA(H1072:J1072)=3,K1072=""),AND(COUNTA(H1072:J1072)=1,K1072&lt;&gt;"")),ROUND(PRODUCT(H1072:K1072),2),"")</f>
        <v/>
      </c>
      <c r="M1072" s="18">
        <f>IF(L1072&lt;&gt;"",ROUND(PRODUCT(F1072,G1072,L1072),2),IF(K1072&lt;&gt;"",ROUND(PRODUCT(F1072,G1072,K1072),2),ROUND(PRODUCT(F1072:J1072),2)))</f>
        <v>27.97</v>
      </c>
      <c r="N1072" s="18"/>
    </row>
    <row r="1073" spans="1:14" ht="30">
      <c r="A1073" s="11" t="s">
        <v>347</v>
      </c>
      <c r="B1073" s="11">
        <v>97668</v>
      </c>
      <c r="C1073" s="11" t="str">
        <f>VLOOKUP(B1073,CPU!$B:$J,2,FALSE)</f>
        <v>SINAPI</v>
      </c>
      <c r="D1073" s="23" t="str">
        <f>VLOOKUP(B1073,CPU!$B:$J,3,FALSE)</f>
        <v>ELETRODUTO FLEXÍVEL CORRUGADO, PEAD, DN 63 (2"), PARA REDE ENTERRADA DE DISTRIBUIÇÃO DE ENERGIA ELÉTRICA - FORNECIMENTO E INSTALAÇÃO. AF_12/2021</v>
      </c>
      <c r="E1073" s="11" t="str">
        <f>VLOOKUP(B1073,CPU!$B:$J,4,FALSE)</f>
        <v>M</v>
      </c>
      <c r="F1073" s="11"/>
      <c r="G1073" s="11"/>
      <c r="H1073" s="11"/>
      <c r="I1073" s="11"/>
      <c r="J1073" s="11"/>
      <c r="K1073" s="11"/>
      <c r="L1073" s="11"/>
      <c r="M1073" s="11"/>
      <c r="N1073" s="18">
        <f>SUM($M$1074:$M$1074)</f>
        <v>7.19</v>
      </c>
    </row>
    <row r="1074" spans="1:14">
      <c r="A1074" s="11" t="s">
        <v>2149</v>
      </c>
      <c r="B1074" s="127" t="s">
        <v>2108</v>
      </c>
      <c r="C1074" s="128"/>
      <c r="D1074" s="128"/>
      <c r="E1074" s="129"/>
      <c r="F1074" s="18"/>
      <c r="G1074" s="130"/>
      <c r="H1074" s="18">
        <v>7.19</v>
      </c>
      <c r="I1074" s="18"/>
      <c r="J1074" s="18"/>
      <c r="K1074" s="18" t="str">
        <f>IF(COUNTA(H1074:J1074)=2,ROUND(PRODUCT(H1074:J1074),2),"")</f>
        <v/>
      </c>
      <c r="L1074" s="18" t="str">
        <f>IF(OR(AND(COUNTA(H1074:J1074)=3,K1074=""),AND(COUNTA(H1074:J1074)=1,K1074&lt;&gt;"")),ROUND(PRODUCT(H1074:K1074),2),"")</f>
        <v/>
      </c>
      <c r="M1074" s="18">
        <f>IF(L1074&lt;&gt;"",ROUND(PRODUCT(F1074,G1074,L1074),2),IF(K1074&lt;&gt;"",ROUND(PRODUCT(F1074,G1074,K1074),2),ROUND(PRODUCT(F1074:J1074),2)))</f>
        <v>7.19</v>
      </c>
      <c r="N1074" s="18"/>
    </row>
    <row r="1075" spans="1:14" ht="30">
      <c r="A1075" s="11" t="s">
        <v>348</v>
      </c>
      <c r="B1075" s="11">
        <v>97669</v>
      </c>
      <c r="C1075" s="11" t="str">
        <f>VLOOKUP(B1075,CPU!$B:$J,2,FALSE)</f>
        <v>SINAPI</v>
      </c>
      <c r="D1075" s="23" t="str">
        <f>VLOOKUP(B1075,CPU!$B:$J,3,FALSE)</f>
        <v>ELETRODUTO FLEXÍVEL CORRUGADO, PEAD, DN 90 (3"), PARA REDE ENTERRADA DE DISTRIBUIÇÃO DE ENERGIA ELÉTRICA - FORNECIMENTO E INSTALAÇÃO. AF_12/2021</v>
      </c>
      <c r="E1075" s="11" t="str">
        <f>VLOOKUP(B1075,CPU!$B:$J,4,FALSE)</f>
        <v>M</v>
      </c>
      <c r="F1075" s="11"/>
      <c r="G1075" s="11"/>
      <c r="H1075" s="11"/>
      <c r="I1075" s="11"/>
      <c r="J1075" s="11"/>
      <c r="K1075" s="11"/>
      <c r="L1075" s="11"/>
      <c r="M1075" s="11"/>
      <c r="N1075" s="18">
        <f>SUM($M$1076:$M$1076)</f>
        <v>32.9</v>
      </c>
    </row>
    <row r="1076" spans="1:14">
      <c r="A1076" s="11" t="s">
        <v>2150</v>
      </c>
      <c r="B1076" s="127" t="s">
        <v>2108</v>
      </c>
      <c r="C1076" s="128"/>
      <c r="D1076" s="128"/>
      <c r="E1076" s="129"/>
      <c r="F1076" s="18"/>
      <c r="G1076" s="130"/>
      <c r="H1076" s="18">
        <v>32.9</v>
      </c>
      <c r="I1076" s="18"/>
      <c r="J1076" s="18"/>
      <c r="K1076" s="18" t="str">
        <f>IF(COUNTA(H1076:J1076)=2,ROUND(PRODUCT(H1076:J1076),2),"")</f>
        <v/>
      </c>
      <c r="L1076" s="18" t="str">
        <f>IF(OR(AND(COUNTA(H1076:J1076)=3,K1076=""),AND(COUNTA(H1076:J1076)=1,K1076&lt;&gt;"")),ROUND(PRODUCT(H1076:K1076),2),"")</f>
        <v/>
      </c>
      <c r="M1076" s="18">
        <f>IF(L1076&lt;&gt;"",ROUND(PRODUCT(F1076,G1076,L1076),2),IF(K1076&lt;&gt;"",ROUND(PRODUCT(F1076,G1076,K1076),2),ROUND(PRODUCT(F1076:J1076),2)))</f>
        <v>32.9</v>
      </c>
      <c r="N1076" s="18"/>
    </row>
    <row r="1077" spans="1:14" ht="30">
      <c r="A1077" s="11" t="s">
        <v>349</v>
      </c>
      <c r="B1077" s="11" t="s">
        <v>2151</v>
      </c>
      <c r="C1077" s="11" t="str">
        <f>VLOOKUP(B1077,CPU!$B:$J,2,FALSE)</f>
        <v>PRÓPRIA</v>
      </c>
      <c r="D1077" s="23" t="str">
        <f>VLOOKUP(B1077,CPU!$B:$J,3,FALSE)</f>
        <v>LUMINÁRIA PLAFON DE SOBROPOR EM LED 22.5X22.5 CM, 18W 4000K BIVOLT, AVANT OU SIMILAR (REF: 13670/ORSE-ORSE-09/2025)</v>
      </c>
      <c r="E1077" s="11" t="str">
        <f>VLOOKUP(B1077,CPU!$B:$J,4,FALSE)</f>
        <v>UN</v>
      </c>
      <c r="F1077" s="11"/>
      <c r="G1077" s="11"/>
      <c r="H1077" s="11"/>
      <c r="I1077" s="11"/>
      <c r="J1077" s="11"/>
      <c r="K1077" s="11"/>
      <c r="L1077" s="11"/>
      <c r="M1077" s="11"/>
      <c r="N1077" s="18">
        <f>SUM($M$1078:$M$1078)</f>
        <v>54</v>
      </c>
    </row>
    <row r="1078" spans="1:14">
      <c r="A1078" s="11" t="s">
        <v>2152</v>
      </c>
      <c r="B1078" s="127" t="s">
        <v>2108</v>
      </c>
      <c r="C1078" s="128"/>
      <c r="D1078" s="128"/>
      <c r="E1078" s="129"/>
      <c r="F1078" s="18">
        <v>54</v>
      </c>
      <c r="G1078" s="130"/>
      <c r="H1078" s="18"/>
      <c r="I1078" s="18"/>
      <c r="J1078" s="18"/>
      <c r="K1078" s="18" t="str">
        <f>IF(COUNTA(H1078:J1078)=2,ROUND(PRODUCT(H1078:J1078),2),"")</f>
        <v/>
      </c>
      <c r="L1078" s="18" t="str">
        <f>IF(OR(AND(COUNTA(H1078:J1078)=3,K1078=""),AND(COUNTA(H1078:J1078)=1,K1078&lt;&gt;"")),ROUND(PRODUCT(H1078:K1078),2),"")</f>
        <v/>
      </c>
      <c r="M1078" s="18">
        <f>IF(L1078&lt;&gt;"",ROUND(PRODUCT(F1078,G1078,L1078),2),IF(K1078&lt;&gt;"",ROUND(PRODUCT(F1078,G1078,K1078),2),ROUND(PRODUCT(F1078:J1078),2)))</f>
        <v>54</v>
      </c>
      <c r="N1078" s="18"/>
    </row>
    <row r="1079" spans="1:14" ht="30">
      <c r="A1079" s="11" t="s">
        <v>350</v>
      </c>
      <c r="B1079" s="11" t="s">
        <v>2153</v>
      </c>
      <c r="C1079" s="11" t="str">
        <f>VLOOKUP(B1079,CPU!$B:$J,2,FALSE)</f>
        <v>PRÓPRIA</v>
      </c>
      <c r="D1079" s="23" t="str">
        <f>VLOOKUP(B1079,CPU!$B:$J,3,FALSE)</f>
        <v>FITA DE LED COM FONTE BIVOLT, 5M, E = 8MM, 2.700K (LUZ AMARELA), TIPO COB, G-LIGHT OU SIMILAR (REF: 13594/ORSE-ORSE-09/2025)</v>
      </c>
      <c r="E1079" s="11" t="str">
        <f>VLOOKUP(B1079,CPU!$B:$J,4,FALSE)</f>
        <v>M</v>
      </c>
      <c r="F1079" s="11"/>
      <c r="G1079" s="11"/>
      <c r="H1079" s="11"/>
      <c r="I1079" s="11"/>
      <c r="J1079" s="11"/>
      <c r="K1079" s="11"/>
      <c r="L1079" s="11"/>
      <c r="M1079" s="11"/>
      <c r="N1079" s="18">
        <f>SUM($M$1080:$M$1080)</f>
        <v>151</v>
      </c>
    </row>
    <row r="1080" spans="1:14">
      <c r="A1080" s="11" t="s">
        <v>2154</v>
      </c>
      <c r="B1080" s="127" t="s">
        <v>2108</v>
      </c>
      <c r="C1080" s="128"/>
      <c r="D1080" s="128"/>
      <c r="E1080" s="129"/>
      <c r="F1080" s="18"/>
      <c r="G1080" s="130"/>
      <c r="H1080" s="18">
        <v>151</v>
      </c>
      <c r="I1080" s="18"/>
      <c r="J1080" s="18"/>
      <c r="K1080" s="18" t="str">
        <f>IF(COUNTA(H1080:J1080)=2,ROUND(PRODUCT(H1080:J1080),2),"")</f>
        <v/>
      </c>
      <c r="L1080" s="18" t="str">
        <f>IF(OR(AND(COUNTA(H1080:J1080)=3,K1080=""),AND(COUNTA(H1080:J1080)=1,K1080&lt;&gt;"")),ROUND(PRODUCT(H1080:K1080),2),"")</f>
        <v/>
      </c>
      <c r="M1080" s="18">
        <f>IF(L1080&lt;&gt;"",ROUND(PRODUCT(F1080,G1080,L1080),2),IF(K1080&lt;&gt;"",ROUND(PRODUCT(F1080,G1080,K1080),2),ROUND(PRODUCT(F1080:J1080),2)))</f>
        <v>151</v>
      </c>
      <c r="N1080" s="18"/>
    </row>
    <row r="1081" spans="1:14">
      <c r="A1081" s="11" t="s">
        <v>351</v>
      </c>
      <c r="B1081" s="11" t="s">
        <v>2155</v>
      </c>
      <c r="C1081" s="11" t="str">
        <f>VLOOKUP(B1081,CPU!$B:$J,2,FALSE)</f>
        <v>PRÓPRIA</v>
      </c>
      <c r="D1081" s="23" t="str">
        <f>VLOOKUP(B1081,CPU!$B:$J,3,FALSE)</f>
        <v>REFLETOR DE LED 50W FORNECIDO E INSTALADO</v>
      </c>
      <c r="E1081" s="11" t="str">
        <f>VLOOKUP(B1081,CPU!$B:$J,4,FALSE)</f>
        <v>UN</v>
      </c>
      <c r="F1081" s="11"/>
      <c r="G1081" s="11"/>
      <c r="H1081" s="11"/>
      <c r="I1081" s="11"/>
      <c r="J1081" s="11"/>
      <c r="K1081" s="11"/>
      <c r="L1081" s="11"/>
      <c r="M1081" s="11"/>
      <c r="N1081" s="18">
        <f>SUM($M$1082:$M$1082)</f>
        <v>8</v>
      </c>
    </row>
    <row r="1082" spans="1:14">
      <c r="A1082" s="11" t="s">
        <v>2156</v>
      </c>
      <c r="B1082" s="127" t="s">
        <v>2108</v>
      </c>
      <c r="C1082" s="128"/>
      <c r="D1082" s="128"/>
      <c r="E1082" s="129"/>
      <c r="F1082" s="18">
        <v>8</v>
      </c>
      <c r="G1082" s="130"/>
      <c r="H1082" s="18"/>
      <c r="I1082" s="18"/>
      <c r="J1082" s="18"/>
      <c r="K1082" s="18" t="str">
        <f>IF(COUNTA(H1082:J1082)=2,ROUND(PRODUCT(H1082:J1082),2),"")</f>
        <v/>
      </c>
      <c r="L1082" s="18" t="str">
        <f>IF(OR(AND(COUNTA(H1082:J1082)=3,K1082=""),AND(COUNTA(H1082:J1082)=1,K1082&lt;&gt;"")),ROUND(PRODUCT(H1082:K1082),2),"")</f>
        <v/>
      </c>
      <c r="M1082" s="18">
        <f>IF(L1082&lt;&gt;"",ROUND(PRODUCT(F1082,G1082,L1082),2),IF(K1082&lt;&gt;"",ROUND(PRODUCT(F1082,G1082,K1082),2),ROUND(PRODUCT(F1082:J1082),2)))</f>
        <v>8</v>
      </c>
      <c r="N1082" s="18"/>
    </row>
    <row r="1083" spans="1:14" ht="30">
      <c r="A1083" s="11" t="s">
        <v>352</v>
      </c>
      <c r="B1083" s="11" t="s">
        <v>2157</v>
      </c>
      <c r="C1083" s="11" t="str">
        <f>VLOOKUP(B1083,CPU!$B:$J,2,FALSE)</f>
        <v>PRÓPRIA</v>
      </c>
      <c r="D1083" s="23" t="str">
        <f>VLOOKUP(B1083,CPU!$B:$J,3,FALSE)</f>
        <v>FORNECIMENTO E INSTALAÇÃO DE TRILHO ELETRIFICADO DE 2M COM 04 SPOTS DIRECIONÁVEIS, INCLUSIVE LÂMPADA PAR 20 (REF: 13517/ORSE-ORSE-09/2025)</v>
      </c>
      <c r="E1083" s="11" t="str">
        <f>VLOOKUP(B1083,CPU!$B:$J,4,FALSE)</f>
        <v>UN</v>
      </c>
      <c r="F1083" s="11"/>
      <c r="G1083" s="11"/>
      <c r="H1083" s="11"/>
      <c r="I1083" s="11"/>
      <c r="J1083" s="11"/>
      <c r="K1083" s="11"/>
      <c r="L1083" s="11"/>
      <c r="M1083" s="11"/>
      <c r="N1083" s="18">
        <f>SUM($M$1084:$M$1084)</f>
        <v>2</v>
      </c>
    </row>
    <row r="1084" spans="1:14">
      <c r="A1084" s="11" t="s">
        <v>2158</v>
      </c>
      <c r="B1084" s="127" t="s">
        <v>2108</v>
      </c>
      <c r="C1084" s="128"/>
      <c r="D1084" s="128"/>
      <c r="E1084" s="129"/>
      <c r="F1084" s="18">
        <v>2</v>
      </c>
      <c r="G1084" s="130"/>
      <c r="H1084" s="18"/>
      <c r="I1084" s="18"/>
      <c r="J1084" s="18"/>
      <c r="K1084" s="18" t="str">
        <f>IF(COUNTA(H1084:J1084)=2,ROUND(PRODUCT(H1084:J1084),2),"")</f>
        <v/>
      </c>
      <c r="L1084" s="18" t="str">
        <f>IF(OR(AND(COUNTA(H1084:J1084)=3,K1084=""),AND(COUNTA(H1084:J1084)=1,K1084&lt;&gt;"")),ROUND(PRODUCT(H1084:K1084),2),"")</f>
        <v/>
      </c>
      <c r="M1084" s="18">
        <f>IF(L1084&lt;&gt;"",ROUND(PRODUCT(F1084,G1084,L1084),2),IF(K1084&lt;&gt;"",ROUND(PRODUCT(F1084,G1084,K1084),2),ROUND(PRODUCT(F1084:J1084),2)))</f>
        <v>2</v>
      </c>
      <c r="N1084" s="18"/>
    </row>
    <row r="1085" spans="1:14">
      <c r="A1085" s="11" t="s">
        <v>353</v>
      </c>
      <c r="B1085" s="11" t="s">
        <v>2159</v>
      </c>
      <c r="C1085" s="11" t="str">
        <f>VLOOKUP(B1085,CPU!$B:$J,2,FALSE)</f>
        <v>PRÓPRIA</v>
      </c>
      <c r="D1085" s="23" t="str">
        <f>VLOOKUP(B1085,CPU!$B:$J,3,FALSE)</f>
        <v>LUMINÁRIA LED SLIM 36 W</v>
      </c>
      <c r="E1085" s="11" t="str">
        <f>VLOOKUP(B1085,CPU!$B:$J,4,FALSE)</f>
        <v>UN</v>
      </c>
      <c r="F1085" s="11"/>
      <c r="G1085" s="11"/>
      <c r="H1085" s="11"/>
      <c r="I1085" s="11"/>
      <c r="J1085" s="11"/>
      <c r="K1085" s="11"/>
      <c r="L1085" s="11"/>
      <c r="M1085" s="11"/>
      <c r="N1085" s="18">
        <f>SUM($M$1086:$M$1086)</f>
        <v>167</v>
      </c>
    </row>
    <row r="1086" spans="1:14">
      <c r="A1086" s="11" t="s">
        <v>2160</v>
      </c>
      <c r="B1086" s="127" t="s">
        <v>2108</v>
      </c>
      <c r="C1086" s="128"/>
      <c r="D1086" s="128"/>
      <c r="E1086" s="129"/>
      <c r="F1086" s="18">
        <v>167</v>
      </c>
      <c r="G1086" s="130"/>
      <c r="H1086" s="18"/>
      <c r="I1086" s="18"/>
      <c r="J1086" s="18"/>
      <c r="K1086" s="18" t="str">
        <f>IF(COUNTA(H1086:J1086)=2,ROUND(PRODUCT(H1086:J1086),2),"")</f>
        <v/>
      </c>
      <c r="L1086" s="18" t="str">
        <f>IF(OR(AND(COUNTA(H1086:J1086)=3,K1086=""),AND(COUNTA(H1086:J1086)=1,K1086&lt;&gt;"")),ROUND(PRODUCT(H1086:K1086),2),"")</f>
        <v/>
      </c>
      <c r="M1086" s="18">
        <f>IF(L1086&lt;&gt;"",ROUND(PRODUCT(F1086,G1086,L1086),2),IF(K1086&lt;&gt;"",ROUND(PRODUCT(F1086,G1086,K1086),2),ROUND(PRODUCT(F1086:J1086),2)))</f>
        <v>167</v>
      </c>
      <c r="N1086" s="18"/>
    </row>
    <row r="1087" spans="1:14">
      <c r="A1087" s="11" t="s">
        <v>354</v>
      </c>
      <c r="B1087" s="11" t="s">
        <v>2161</v>
      </c>
      <c r="C1087" s="11" t="str">
        <f>VLOOKUP(B1087,CPU!$B:$J,2,FALSE)</f>
        <v>PRÓPRIA</v>
      </c>
      <c r="D1087" s="23" t="str">
        <f>VLOOKUP(B1087,CPU!$B:$J,3,FALSE)</f>
        <v>ARANDELA TARTARUGA EM ALUMINIO, COM LAMPADA DE LED 15W</v>
      </c>
      <c r="E1087" s="11" t="str">
        <f>VLOOKUP(B1087,CPU!$B:$J,4,FALSE)</f>
        <v>UN</v>
      </c>
      <c r="F1087" s="11"/>
      <c r="G1087" s="11"/>
      <c r="H1087" s="11"/>
      <c r="I1087" s="11"/>
      <c r="J1087" s="11"/>
      <c r="K1087" s="11"/>
      <c r="L1087" s="11"/>
      <c r="M1087" s="11"/>
      <c r="N1087" s="18">
        <f>SUM($M$1088:$M$1088)</f>
        <v>18</v>
      </c>
    </row>
    <row r="1088" spans="1:14">
      <c r="A1088" s="11" t="s">
        <v>2162</v>
      </c>
      <c r="B1088" s="127" t="s">
        <v>2108</v>
      </c>
      <c r="C1088" s="128"/>
      <c r="D1088" s="128"/>
      <c r="E1088" s="129"/>
      <c r="F1088" s="18">
        <v>18</v>
      </c>
      <c r="G1088" s="130"/>
      <c r="H1088" s="18"/>
      <c r="I1088" s="18"/>
      <c r="J1088" s="18"/>
      <c r="K1088" s="18" t="str">
        <f>IF(COUNTA(H1088:J1088)=2,ROUND(PRODUCT(H1088:J1088),2),"")</f>
        <v/>
      </c>
      <c r="L1088" s="18" t="str">
        <f>IF(OR(AND(COUNTA(H1088:J1088)=3,K1088=""),AND(COUNTA(H1088:J1088)=1,K1088&lt;&gt;"")),ROUND(PRODUCT(H1088:K1088),2),"")</f>
        <v/>
      </c>
      <c r="M1088" s="18">
        <f>IF(L1088&lt;&gt;"",ROUND(PRODUCT(F1088,G1088,L1088),2),IF(K1088&lt;&gt;"",ROUND(PRODUCT(F1088,G1088,K1088),2),ROUND(PRODUCT(F1088:J1088),2)))</f>
        <v>18</v>
      </c>
      <c r="N1088" s="18"/>
    </row>
    <row r="1089" spans="1:14">
      <c r="A1089" s="11" t="s">
        <v>355</v>
      </c>
      <c r="B1089" s="11" t="s">
        <v>2163</v>
      </c>
      <c r="C1089" s="11" t="str">
        <f>VLOOKUP(B1089,CPU!$B:$J,2,FALSE)</f>
        <v>PRÓPRIA</v>
      </c>
      <c r="D1089" s="23" t="str">
        <f>VLOOKUP(B1089,CPU!$B:$J,3,FALSE)</f>
        <v>LUMINÁRIA LÂMPADA TUBULAR LED 2X18 W</v>
      </c>
      <c r="E1089" s="11" t="str">
        <f>VLOOKUP(B1089,CPU!$B:$J,4,FALSE)</f>
        <v>UN</v>
      </c>
      <c r="F1089" s="11"/>
      <c r="G1089" s="11"/>
      <c r="H1089" s="11"/>
      <c r="I1089" s="11"/>
      <c r="J1089" s="11"/>
      <c r="K1089" s="11"/>
      <c r="L1089" s="11"/>
      <c r="M1089" s="11"/>
      <c r="N1089" s="18">
        <f>SUM($M$1090:$M$1090)</f>
        <v>12</v>
      </c>
    </row>
    <row r="1090" spans="1:14">
      <c r="A1090" s="11" t="s">
        <v>2164</v>
      </c>
      <c r="B1090" s="127" t="s">
        <v>2108</v>
      </c>
      <c r="C1090" s="128"/>
      <c r="D1090" s="128"/>
      <c r="E1090" s="129"/>
      <c r="F1090" s="18">
        <v>12</v>
      </c>
      <c r="G1090" s="130"/>
      <c r="H1090" s="18"/>
      <c r="I1090" s="18"/>
      <c r="J1090" s="18"/>
      <c r="K1090" s="18" t="str">
        <f>IF(COUNTA(H1090:J1090)=2,ROUND(PRODUCT(H1090:J1090),2),"")</f>
        <v/>
      </c>
      <c r="L1090" s="18" t="str">
        <f>IF(OR(AND(COUNTA(H1090:J1090)=3,K1090=""),AND(COUNTA(H1090:J1090)=1,K1090&lt;&gt;"")),ROUND(PRODUCT(H1090:K1090),2),"")</f>
        <v/>
      </c>
      <c r="M1090" s="18">
        <f>IF(L1090&lt;&gt;"",ROUND(PRODUCT(F1090,G1090,L1090),2),IF(K1090&lt;&gt;"",ROUND(PRODUCT(F1090,G1090,K1090),2),ROUND(PRODUCT(F1090:J1090),2)))</f>
        <v>12</v>
      </c>
      <c r="N1090" s="18"/>
    </row>
    <row r="1091" spans="1:14">
      <c r="A1091" s="11" t="s">
        <v>356</v>
      </c>
      <c r="B1091" s="11" t="s">
        <v>2165</v>
      </c>
      <c r="C1091" s="11" t="str">
        <f>VLOOKUP(B1091,CPU!$B:$J,2,FALSE)</f>
        <v>PRÓPRIA</v>
      </c>
      <c r="D1091" s="23" t="str">
        <f>VLOOKUP(B1091,CPU!$B:$J,3,FALSE)</f>
        <v>INSTALAÇÃO DE QUADRO DE DISTRIBUIÇÃO DE EMBUTIR 50 DISJUNTORES</v>
      </c>
      <c r="E1091" s="11" t="str">
        <f>VLOOKUP(B1091,CPU!$B:$J,4,FALSE)</f>
        <v>UN</v>
      </c>
      <c r="F1091" s="11"/>
      <c r="G1091" s="11"/>
      <c r="H1091" s="11"/>
      <c r="I1091" s="11"/>
      <c r="J1091" s="11"/>
      <c r="K1091" s="11"/>
      <c r="L1091" s="11"/>
      <c r="M1091" s="11"/>
      <c r="N1091" s="18">
        <f>SUM($M$1092:$M$1092)</f>
        <v>1</v>
      </c>
    </row>
    <row r="1092" spans="1:14">
      <c r="A1092" s="11" t="s">
        <v>2166</v>
      </c>
      <c r="B1092" s="127" t="s">
        <v>2108</v>
      </c>
      <c r="C1092" s="128"/>
      <c r="D1092" s="128"/>
      <c r="E1092" s="129"/>
      <c r="F1092" s="18">
        <v>1</v>
      </c>
      <c r="G1092" s="130"/>
      <c r="H1092" s="18"/>
      <c r="I1092" s="18"/>
      <c r="J1092" s="18"/>
      <c r="K1092" s="18" t="str">
        <f>IF(COUNTA(H1092:J1092)=2,ROUND(PRODUCT(H1092:J1092),2),"")</f>
        <v/>
      </c>
      <c r="L1092" s="18" t="str">
        <f>IF(OR(AND(COUNTA(H1092:J1092)=3,K1092=""),AND(COUNTA(H1092:J1092)=1,K1092&lt;&gt;"")),ROUND(PRODUCT(H1092:K1092),2),"")</f>
        <v/>
      </c>
      <c r="M1092" s="18">
        <f>IF(L1092&lt;&gt;"",ROUND(PRODUCT(F1092,G1092,L1092),2),IF(K1092&lt;&gt;"",ROUND(PRODUCT(F1092,G1092,K1092),2),ROUND(PRODUCT(F1092:J1092),2)))</f>
        <v>1</v>
      </c>
      <c r="N1092" s="18"/>
    </row>
    <row r="1093" spans="1:14" ht="45">
      <c r="A1093" s="11" t="s">
        <v>357</v>
      </c>
      <c r="B1093" s="11">
        <v>101878</v>
      </c>
      <c r="C1093" s="11" t="str">
        <f>VLOOKUP(B1093,CPU!$B:$J,2,FALSE)</f>
        <v>SINAPI</v>
      </c>
      <c r="D1093" s="23" t="str">
        <f>VLOOKUP(B1093,CPU!$B:$J,3,FALSE)</f>
        <v>QUADRO DE DISTRIBUIÇÃO DE ENERGIA EM CHAPA DE AÇO GALVANIZADO, DE SOBREPOR, COM BARRAMENTO TRIFÁSICO, PARA 18 DISJUNTORES DIN 100A - FORNECIMENTO E INSTALAÇÃO. AF_07/2025</v>
      </c>
      <c r="E1093" s="11" t="str">
        <f>VLOOKUP(B1093,CPU!$B:$J,4,FALSE)</f>
        <v>UN</v>
      </c>
      <c r="F1093" s="11"/>
      <c r="G1093" s="11"/>
      <c r="H1093" s="11"/>
      <c r="I1093" s="11"/>
      <c r="J1093" s="11"/>
      <c r="K1093" s="11"/>
      <c r="L1093" s="11"/>
      <c r="M1093" s="11"/>
      <c r="N1093" s="18">
        <f>SUM($M$1094:$M$1094)</f>
        <v>1</v>
      </c>
    </row>
    <row r="1094" spans="1:14">
      <c r="A1094" s="11" t="s">
        <v>2167</v>
      </c>
      <c r="B1094" s="127" t="s">
        <v>2108</v>
      </c>
      <c r="C1094" s="128"/>
      <c r="D1094" s="128"/>
      <c r="E1094" s="129"/>
      <c r="F1094" s="18">
        <v>1</v>
      </c>
      <c r="G1094" s="130"/>
      <c r="H1094" s="18"/>
      <c r="I1094" s="18"/>
      <c r="J1094" s="18"/>
      <c r="K1094" s="18" t="str">
        <f>IF(COUNTA(H1094:J1094)=2,ROUND(PRODUCT(H1094:J1094),2),"")</f>
        <v/>
      </c>
      <c r="L1094" s="18" t="str">
        <f>IF(OR(AND(COUNTA(H1094:J1094)=3,K1094=""),AND(COUNTA(H1094:J1094)=1,K1094&lt;&gt;"")),ROUND(PRODUCT(H1094:K1094),2),"")</f>
        <v/>
      </c>
      <c r="M1094" s="18">
        <f>IF(L1094&lt;&gt;"",ROUND(PRODUCT(F1094,G1094,L1094),2),IF(K1094&lt;&gt;"",ROUND(PRODUCT(F1094,G1094,K1094),2),ROUND(PRODUCT(F1094:J1094),2)))</f>
        <v>1</v>
      </c>
      <c r="N1094" s="18"/>
    </row>
    <row r="1095" spans="1:14" ht="45">
      <c r="A1095" s="11" t="s">
        <v>358</v>
      </c>
      <c r="B1095" s="11">
        <v>101879</v>
      </c>
      <c r="C1095" s="11" t="str">
        <f>VLOOKUP(B1095,CPU!$B:$J,2,FALSE)</f>
        <v>SINAPI</v>
      </c>
      <c r="D1095" s="23" t="str">
        <f>VLOOKUP(B1095,CPU!$B:$J,3,FALSE)</f>
        <v>QUADRO DE DISTRIBUIÇÃO DE ENERGIA EM CHAPA DE AÇO GALVANIZADO, DE EMBUTIR, COM BARRAMENTO TRIFÁSICO, PARA 24 DISJUNTORES DIN 100A - FORNECIMENTO E INSTALAÇÃO. AF_07/2025</v>
      </c>
      <c r="E1095" s="11" t="str">
        <f>VLOOKUP(B1095,CPU!$B:$J,4,FALSE)</f>
        <v>UN</v>
      </c>
      <c r="F1095" s="11"/>
      <c r="G1095" s="11"/>
      <c r="H1095" s="11"/>
      <c r="I1095" s="11"/>
      <c r="J1095" s="11"/>
      <c r="K1095" s="11"/>
      <c r="L1095" s="11"/>
      <c r="M1095" s="11"/>
      <c r="N1095" s="18">
        <f>SUM($M$1096:$M$1096)</f>
        <v>5</v>
      </c>
    </row>
    <row r="1096" spans="1:14">
      <c r="A1096" s="11" t="s">
        <v>2168</v>
      </c>
      <c r="B1096" s="127" t="s">
        <v>2108</v>
      </c>
      <c r="C1096" s="128"/>
      <c r="D1096" s="128"/>
      <c r="E1096" s="129"/>
      <c r="F1096" s="18">
        <v>5</v>
      </c>
      <c r="G1096" s="130"/>
      <c r="H1096" s="18"/>
      <c r="I1096" s="18"/>
      <c r="J1096" s="18"/>
      <c r="K1096" s="18" t="str">
        <f>IF(COUNTA(H1096:J1096)=2,ROUND(PRODUCT(H1096:J1096),2),"")</f>
        <v/>
      </c>
      <c r="L1096" s="18" t="str">
        <f>IF(OR(AND(COUNTA(H1096:J1096)=3,K1096=""),AND(COUNTA(H1096:J1096)=1,K1096&lt;&gt;"")),ROUND(PRODUCT(H1096:K1096),2),"")</f>
        <v/>
      </c>
      <c r="M1096" s="18">
        <f>IF(L1096&lt;&gt;"",ROUND(PRODUCT(F1096,G1096,L1096),2),IF(K1096&lt;&gt;"",ROUND(PRODUCT(F1096,G1096,K1096),2),ROUND(PRODUCT(F1096:J1096),2)))</f>
        <v>5</v>
      </c>
      <c r="N1096" s="18"/>
    </row>
    <row r="1097" spans="1:14" ht="45">
      <c r="A1097" s="11" t="s">
        <v>359</v>
      </c>
      <c r="B1097" s="11">
        <v>101880</v>
      </c>
      <c r="C1097" s="11" t="str">
        <f>VLOOKUP(B1097,CPU!$B:$J,2,FALSE)</f>
        <v>SINAPI</v>
      </c>
      <c r="D1097" s="23" t="str">
        <f>VLOOKUP(B1097,CPU!$B:$J,3,FALSE)</f>
        <v>QUADRO DE DISTRIBUIÇÃO DE ENERGIA EM CHAPA DE AÇO GALVANIZADO, DE EMBUTIR, COM BARRAMENTO TRIFÁSICO, PARA 30 DISJUNTORES DIN 150A - FORNECIMENTO E INSTALAÇÃO. AF_07/2025</v>
      </c>
      <c r="E1097" s="11" t="str">
        <f>VLOOKUP(B1097,CPU!$B:$J,4,FALSE)</f>
        <v>UN</v>
      </c>
      <c r="F1097" s="11"/>
      <c r="G1097" s="11"/>
      <c r="H1097" s="11"/>
      <c r="I1097" s="11"/>
      <c r="J1097" s="11"/>
      <c r="K1097" s="11"/>
      <c r="L1097" s="11"/>
      <c r="M1097" s="11"/>
      <c r="N1097" s="18">
        <f>SUM($M$1098:$M$1098)</f>
        <v>1</v>
      </c>
    </row>
    <row r="1098" spans="1:14">
      <c r="A1098" s="11" t="s">
        <v>2169</v>
      </c>
      <c r="B1098" s="127" t="s">
        <v>2108</v>
      </c>
      <c r="C1098" s="128"/>
      <c r="D1098" s="128"/>
      <c r="E1098" s="129"/>
      <c r="F1098" s="18">
        <v>1</v>
      </c>
      <c r="G1098" s="130"/>
      <c r="H1098" s="18"/>
      <c r="I1098" s="18"/>
      <c r="J1098" s="18"/>
      <c r="K1098" s="18" t="str">
        <f>IF(COUNTA(H1098:J1098)=2,ROUND(PRODUCT(H1098:J1098),2),"")</f>
        <v/>
      </c>
      <c r="L1098" s="18" t="str">
        <f>IF(OR(AND(COUNTA(H1098:J1098)=3,K1098=""),AND(COUNTA(H1098:J1098)=1,K1098&lt;&gt;"")),ROUND(PRODUCT(H1098:K1098),2),"")</f>
        <v/>
      </c>
      <c r="M1098" s="18">
        <f>IF(L1098&lt;&gt;"",ROUND(PRODUCT(F1098,G1098,L1098),2),IF(K1098&lt;&gt;"",ROUND(PRODUCT(F1098,G1098,K1098),2),ROUND(PRODUCT(F1098:J1098),2)))</f>
        <v>1</v>
      </c>
      <c r="N1098" s="18"/>
    </row>
    <row r="1099" spans="1:14">
      <c r="A1099" s="21" t="s">
        <v>64</v>
      </c>
      <c r="B1099" s="54" t="s">
        <v>2170</v>
      </c>
      <c r="C1099" s="55"/>
      <c r="D1099" s="55"/>
      <c r="E1099" s="55"/>
      <c r="F1099" s="55"/>
      <c r="G1099" s="55"/>
      <c r="H1099" s="55"/>
      <c r="I1099" s="55"/>
      <c r="J1099" s="55"/>
      <c r="K1099" s="55"/>
      <c r="L1099" s="55"/>
      <c r="M1099" s="55"/>
      <c r="N1099" s="56"/>
    </row>
    <row r="1100" spans="1:14">
      <c r="A1100" s="11" t="s">
        <v>360</v>
      </c>
      <c r="B1100" s="11">
        <v>98307</v>
      </c>
      <c r="C1100" s="11" t="str">
        <f>VLOOKUP(B1100,CPU!$B:$J,2,FALSE)</f>
        <v>SINAPI</v>
      </c>
      <c r="D1100" s="23" t="str">
        <f>VLOOKUP(B1100,CPU!$B:$J,3,FALSE)</f>
        <v>TOMADA DE REDE RJ45 - FORNECIMENTO E INSTALAÇÃO. AF_08/2025</v>
      </c>
      <c r="E1100" s="11" t="str">
        <f>VLOOKUP(B1100,CPU!$B:$J,4,FALSE)</f>
        <v>UN</v>
      </c>
      <c r="F1100" s="11"/>
      <c r="G1100" s="11"/>
      <c r="H1100" s="11"/>
      <c r="I1100" s="11"/>
      <c r="J1100" s="11"/>
      <c r="K1100" s="11"/>
      <c r="L1100" s="11"/>
      <c r="M1100" s="11"/>
      <c r="N1100" s="18">
        <f>SUM($M$1101:$M$1101)</f>
        <v>66</v>
      </c>
    </row>
    <row r="1101" spans="1:14">
      <c r="A1101" s="11" t="s">
        <v>2171</v>
      </c>
      <c r="B1101" s="127" t="s">
        <v>2172</v>
      </c>
      <c r="C1101" s="128"/>
      <c r="D1101" s="128"/>
      <c r="E1101" s="129"/>
      <c r="F1101" s="18">
        <v>66</v>
      </c>
      <c r="G1101" s="130"/>
      <c r="H1101" s="18"/>
      <c r="I1101" s="18"/>
      <c r="J1101" s="18"/>
      <c r="K1101" s="18" t="str">
        <f>IF(COUNTA(H1101:J1101)=2,ROUND(PRODUCT(H1101:J1101),2),"")</f>
        <v/>
      </c>
      <c r="L1101" s="18" t="str">
        <f>IF(OR(AND(COUNTA(H1101:J1101)=3,K1101=""),AND(COUNTA(H1101:J1101)=1,K1101&lt;&gt;"")),ROUND(PRODUCT(H1101:K1101),2),"")</f>
        <v/>
      </c>
      <c r="M1101" s="18">
        <f>IF(L1101&lt;&gt;"",ROUND(PRODUCT(F1101,G1101,L1101),2),IF(K1101&lt;&gt;"",ROUND(PRODUCT(F1101,G1101,K1101),2),ROUND(PRODUCT(F1101:J1101),2)))</f>
        <v>66</v>
      </c>
      <c r="N1101" s="18"/>
    </row>
    <row r="1102" spans="1:14" ht="30">
      <c r="A1102" s="11" t="s">
        <v>361</v>
      </c>
      <c r="B1102" s="11">
        <v>91941</v>
      </c>
      <c r="C1102" s="11" t="str">
        <f>VLOOKUP(B1102,CPU!$B:$J,2,FALSE)</f>
        <v>SINAPI</v>
      </c>
      <c r="D1102" s="23" t="str">
        <f>VLOOKUP(B1102,CPU!$B:$J,3,FALSE)</f>
        <v>CAIXA RETANGULAR 4" X 2" BAIXA (0,30 M DO PISO), PVC, INSTALADA EM PAREDE - FORNECIMENTO E INSTALAÇÃO. AF_03/2023</v>
      </c>
      <c r="E1102" s="11" t="str">
        <f>VLOOKUP(B1102,CPU!$B:$J,4,FALSE)</f>
        <v>UN</v>
      </c>
      <c r="F1102" s="11"/>
      <c r="G1102" s="11"/>
      <c r="H1102" s="11"/>
      <c r="I1102" s="11"/>
      <c r="J1102" s="11"/>
      <c r="K1102" s="11"/>
      <c r="L1102" s="11"/>
      <c r="M1102" s="11"/>
      <c r="N1102" s="18">
        <f>SUM($M$1103:$M$1103)</f>
        <v>66</v>
      </c>
    </row>
    <row r="1103" spans="1:14">
      <c r="A1103" s="11" t="s">
        <v>2173</v>
      </c>
      <c r="B1103" s="127" t="s">
        <v>2172</v>
      </c>
      <c r="C1103" s="128"/>
      <c r="D1103" s="128"/>
      <c r="E1103" s="129"/>
      <c r="F1103" s="18">
        <v>66</v>
      </c>
      <c r="G1103" s="130"/>
      <c r="H1103" s="18"/>
      <c r="I1103" s="18"/>
      <c r="J1103" s="18"/>
      <c r="K1103" s="18" t="str">
        <f>IF(COUNTA(H1103:J1103)=2,ROUND(PRODUCT(H1103:J1103),2),"")</f>
        <v/>
      </c>
      <c r="L1103" s="18" t="str">
        <f>IF(OR(AND(COUNTA(H1103:J1103)=3,K1103=""),AND(COUNTA(H1103:J1103)=1,K1103&lt;&gt;"")),ROUND(PRODUCT(H1103:K1103),2),"")</f>
        <v/>
      </c>
      <c r="M1103" s="18">
        <f>IF(L1103&lt;&gt;"",ROUND(PRODUCT(F1103,G1103,L1103),2),IF(K1103&lt;&gt;"",ROUND(PRODUCT(F1103,G1103,K1103),2),ROUND(PRODUCT(F1103:J1103),2)))</f>
        <v>66</v>
      </c>
      <c r="N1103" s="18"/>
    </row>
    <row r="1104" spans="1:14" ht="30">
      <c r="A1104" s="11" t="s">
        <v>362</v>
      </c>
      <c r="B1104" s="11">
        <v>91875</v>
      </c>
      <c r="C1104" s="11" t="str">
        <f>VLOOKUP(B1104,CPU!$B:$J,2,FALSE)</f>
        <v>SINAPI</v>
      </c>
      <c r="D1104" s="23" t="str">
        <f>VLOOKUP(B1104,CPU!$B:$J,3,FALSE)</f>
        <v>LUVA PARA ELETRODUTO, PVC, ROSCÁVEL, DN 25 MM (3/4"), PARA CIRCUITOS TERMINAIS, INSTALADA EM FORRO - FORNECIMENTO E INSTALAÇÃO. AF_03/2023</v>
      </c>
      <c r="E1104" s="11" t="str">
        <f>VLOOKUP(B1104,CPU!$B:$J,4,FALSE)</f>
        <v>UN</v>
      </c>
      <c r="F1104" s="11"/>
      <c r="G1104" s="11"/>
      <c r="H1104" s="11"/>
      <c r="I1104" s="11"/>
      <c r="J1104" s="11"/>
      <c r="K1104" s="11"/>
      <c r="L1104" s="11"/>
      <c r="M1104" s="11"/>
      <c r="N1104" s="18">
        <f>SUM($M$1105:$M$1105)</f>
        <v>2</v>
      </c>
    </row>
    <row r="1105" spans="1:14">
      <c r="A1105" s="11" t="s">
        <v>2174</v>
      </c>
      <c r="B1105" s="127" t="s">
        <v>2172</v>
      </c>
      <c r="C1105" s="128"/>
      <c r="D1105" s="128"/>
      <c r="E1105" s="129"/>
      <c r="F1105" s="18">
        <v>2</v>
      </c>
      <c r="G1105" s="130"/>
      <c r="H1105" s="18"/>
      <c r="I1105" s="18"/>
      <c r="J1105" s="18"/>
      <c r="K1105" s="18" t="str">
        <f>IF(COUNTA(H1105:J1105)=2,ROUND(PRODUCT(H1105:J1105),2),"")</f>
        <v/>
      </c>
      <c r="L1105" s="18" t="str">
        <f>IF(OR(AND(COUNTA(H1105:J1105)=3,K1105=""),AND(COUNTA(H1105:J1105)=1,K1105&lt;&gt;"")),ROUND(PRODUCT(H1105:K1105),2),"")</f>
        <v/>
      </c>
      <c r="M1105" s="18">
        <f>IF(L1105&lt;&gt;"",ROUND(PRODUCT(F1105,G1105,L1105),2),IF(K1105&lt;&gt;"",ROUND(PRODUCT(F1105,G1105,K1105),2),ROUND(PRODUCT(F1105:J1105),2)))</f>
        <v>2</v>
      </c>
      <c r="N1105" s="18"/>
    </row>
    <row r="1106" spans="1:14" ht="30">
      <c r="A1106" s="11" t="s">
        <v>363</v>
      </c>
      <c r="B1106" s="11">
        <v>98297</v>
      </c>
      <c r="C1106" s="11" t="str">
        <f>VLOOKUP(B1106,CPU!$B:$J,2,FALSE)</f>
        <v>SINAPI</v>
      </c>
      <c r="D1106" s="23" t="str">
        <f>VLOOKUP(B1106,CPU!$B:$J,3,FALSE)</f>
        <v>CABO ELETRÔNICO CATEGORIA 6, INSTALADO EM EDIFICAÇÃO INSTITUCIONAL - FORNECIMENTO E INSTALAÇÃO. AF_08/2025</v>
      </c>
      <c r="E1106" s="11" t="str">
        <f>VLOOKUP(B1106,CPU!$B:$J,4,FALSE)</f>
        <v>M</v>
      </c>
      <c r="F1106" s="11"/>
      <c r="G1106" s="11"/>
      <c r="H1106" s="11"/>
      <c r="I1106" s="11"/>
      <c r="J1106" s="11"/>
      <c r="K1106" s="11"/>
      <c r="L1106" s="11"/>
      <c r="M1106" s="11"/>
      <c r="N1106" s="18">
        <f>SUM($M$1107:$M$1107)</f>
        <v>1069.48</v>
      </c>
    </row>
    <row r="1107" spans="1:14">
      <c r="A1107" s="11" t="s">
        <v>2175</v>
      </c>
      <c r="B1107" s="127" t="s">
        <v>2172</v>
      </c>
      <c r="C1107" s="128"/>
      <c r="D1107" s="128"/>
      <c r="E1107" s="129"/>
      <c r="F1107" s="18"/>
      <c r="G1107" s="130"/>
      <c r="H1107" s="18">
        <v>1069.48</v>
      </c>
      <c r="I1107" s="18"/>
      <c r="J1107" s="18"/>
      <c r="K1107" s="18" t="str">
        <f>IF(COUNTA(H1107:J1107)=2,ROUND(PRODUCT(H1107:J1107),2),"")</f>
        <v/>
      </c>
      <c r="L1107" s="18" t="str">
        <f>IF(OR(AND(COUNTA(H1107:J1107)=3,K1107=""),AND(COUNTA(H1107:J1107)=1,K1107&lt;&gt;"")),ROUND(PRODUCT(H1107:K1107),2),"")</f>
        <v/>
      </c>
      <c r="M1107" s="18">
        <f>IF(L1107&lt;&gt;"",ROUND(PRODUCT(F1107,G1107,L1107),2),IF(K1107&lt;&gt;"",ROUND(PRODUCT(F1107,G1107,K1107),2),ROUND(PRODUCT(F1107:J1107),2)))</f>
        <v>1069.48</v>
      </c>
      <c r="N1107" s="18"/>
    </row>
    <row r="1108" spans="1:14">
      <c r="A1108" s="11" t="s">
        <v>364</v>
      </c>
      <c r="B1108" s="11" t="s">
        <v>2112</v>
      </c>
      <c r="C1108" s="11" t="str">
        <f>VLOOKUP(B1108,CPU!$B:$J,2,FALSE)</f>
        <v>PRÓPRIA</v>
      </c>
      <c r="D1108" s="23" t="str">
        <f>VLOOKUP(B1108,CPU!$B:$J,3,FALSE)</f>
        <v>CAIXA DE PASSAGEM COM TAMPA PARAFUSADA 200X200X100mm</v>
      </c>
      <c r="E1108" s="11" t="str">
        <f>VLOOKUP(B1108,CPU!$B:$J,4,FALSE)</f>
        <v>UN</v>
      </c>
      <c r="F1108" s="11"/>
      <c r="G1108" s="11"/>
      <c r="H1108" s="11"/>
      <c r="I1108" s="11"/>
      <c r="J1108" s="11"/>
      <c r="K1108" s="11"/>
      <c r="L1108" s="11"/>
      <c r="M1108" s="11"/>
      <c r="N1108" s="18">
        <f>SUM($M$1109:$M$1109)</f>
        <v>3</v>
      </c>
    </row>
    <row r="1109" spans="1:14">
      <c r="A1109" s="11" t="s">
        <v>2176</v>
      </c>
      <c r="B1109" s="127" t="s">
        <v>2172</v>
      </c>
      <c r="C1109" s="128"/>
      <c r="D1109" s="128"/>
      <c r="E1109" s="129"/>
      <c r="F1109" s="18">
        <v>3</v>
      </c>
      <c r="G1109" s="130"/>
      <c r="H1109" s="18"/>
      <c r="I1109" s="18"/>
      <c r="J1109" s="18"/>
      <c r="K1109" s="18" t="str">
        <f>IF(COUNTA(H1109:J1109)=2,ROUND(PRODUCT(H1109:J1109),2),"")</f>
        <v/>
      </c>
      <c r="L1109" s="18" t="str">
        <f>IF(OR(AND(COUNTA(H1109:J1109)=3,K1109=""),AND(COUNTA(H1109:J1109)=1,K1109&lt;&gt;"")),ROUND(PRODUCT(H1109:K1109),2),"")</f>
        <v/>
      </c>
      <c r="M1109" s="18">
        <f>IF(L1109&lt;&gt;"",ROUND(PRODUCT(F1109,G1109,L1109),2),IF(K1109&lt;&gt;"",ROUND(PRODUCT(F1109,G1109,K1109),2),ROUND(PRODUCT(F1109:J1109),2)))</f>
        <v>3</v>
      </c>
      <c r="N1109" s="18"/>
    </row>
    <row r="1110" spans="1:14" ht="45">
      <c r="A1110" s="11" t="s">
        <v>365</v>
      </c>
      <c r="B1110" s="11">
        <v>91835</v>
      </c>
      <c r="C1110" s="11" t="str">
        <f>VLOOKUP(B1110,CPU!$B:$J,2,FALSE)</f>
        <v>SINAPI</v>
      </c>
      <c r="D1110" s="23" t="str">
        <f>VLOOKUP(B1110,CPU!$B:$J,3,FALSE)</f>
        <v>ELETRODUTO FLEXÍVEL CORRUGADO REFORÇADO, PVC, DN 25 MM (3/4"), PARA CIRCUITOS TERMINAIS, INSTALADO EM FORRO - FORNECIMENTO E INSTALAÇÃO. AF_03/2023</v>
      </c>
      <c r="E1110" s="11" t="str">
        <f>VLOOKUP(B1110,CPU!$B:$J,4,FALSE)</f>
        <v>M</v>
      </c>
      <c r="F1110" s="11"/>
      <c r="G1110" s="11"/>
      <c r="H1110" s="11"/>
      <c r="I1110" s="11"/>
      <c r="J1110" s="11"/>
      <c r="K1110" s="11"/>
      <c r="L1110" s="11"/>
      <c r="M1110" s="11"/>
      <c r="N1110" s="18">
        <f>SUM($M$1111:$M$1111)</f>
        <v>246.36</v>
      </c>
    </row>
    <row r="1111" spans="1:14">
      <c r="A1111" s="11" t="s">
        <v>2177</v>
      </c>
      <c r="B1111" s="127" t="s">
        <v>2172</v>
      </c>
      <c r="C1111" s="128"/>
      <c r="D1111" s="128"/>
      <c r="E1111" s="129"/>
      <c r="F1111" s="18"/>
      <c r="G1111" s="130"/>
      <c r="H1111" s="18">
        <v>246.36</v>
      </c>
      <c r="I1111" s="18"/>
      <c r="J1111" s="18"/>
      <c r="K1111" s="18" t="str">
        <f>IF(COUNTA(H1111:J1111)=2,ROUND(PRODUCT(H1111:J1111),2),"")</f>
        <v/>
      </c>
      <c r="L1111" s="18" t="str">
        <f>IF(OR(AND(COUNTA(H1111:J1111)=3,K1111=""),AND(COUNTA(H1111:J1111)=1,K1111&lt;&gt;"")),ROUND(PRODUCT(H1111:K1111),2),"")</f>
        <v/>
      </c>
      <c r="M1111" s="18">
        <f>IF(L1111&lt;&gt;"",ROUND(PRODUCT(F1111,G1111,L1111),2),IF(K1111&lt;&gt;"",ROUND(PRODUCT(F1111,G1111,K1111),2),ROUND(PRODUCT(F1111:J1111),2)))</f>
        <v>246.36</v>
      </c>
      <c r="N1111" s="18"/>
    </row>
    <row r="1112" spans="1:14" ht="30">
      <c r="A1112" s="11" t="s">
        <v>366</v>
      </c>
      <c r="B1112" s="11">
        <v>91836</v>
      </c>
      <c r="C1112" s="11" t="str">
        <f>VLOOKUP(B1112,CPU!$B:$J,2,FALSE)</f>
        <v>SINAPI</v>
      </c>
      <c r="D1112" s="23" t="str">
        <f>VLOOKUP(B1112,CPU!$B:$J,3,FALSE)</f>
        <v>ELETRODUTO FLEXÍVEL CORRUGADO, PVC, DN 32 MM (1"), PARA CIRCUITOS TERMINAIS, INSTALADO EM FORRO - FORNECIMENTO E INSTALAÇÃO. AF_03/2023</v>
      </c>
      <c r="E1112" s="11" t="str">
        <f>VLOOKUP(B1112,CPU!$B:$J,4,FALSE)</f>
        <v>M</v>
      </c>
      <c r="F1112" s="11"/>
      <c r="G1112" s="11"/>
      <c r="H1112" s="11"/>
      <c r="I1112" s="11"/>
      <c r="J1112" s="11"/>
      <c r="K1112" s="11"/>
      <c r="L1112" s="11"/>
      <c r="M1112" s="11"/>
      <c r="N1112" s="18">
        <f>SUM($M$1113:$M$1113)</f>
        <v>3.4</v>
      </c>
    </row>
    <row r="1113" spans="1:14">
      <c r="A1113" s="11" t="s">
        <v>2178</v>
      </c>
      <c r="B1113" s="127" t="s">
        <v>2172</v>
      </c>
      <c r="C1113" s="128"/>
      <c r="D1113" s="128"/>
      <c r="E1113" s="129"/>
      <c r="F1113" s="18"/>
      <c r="G1113" s="130"/>
      <c r="H1113" s="18">
        <v>3.4</v>
      </c>
      <c r="I1113" s="18"/>
      <c r="J1113" s="18"/>
      <c r="K1113" s="18" t="str">
        <f>IF(COUNTA(H1113:J1113)=2,ROUND(PRODUCT(H1113:J1113),2),"")</f>
        <v/>
      </c>
      <c r="L1113" s="18" t="str">
        <f>IF(OR(AND(COUNTA(H1113:J1113)=3,K1113=""),AND(COUNTA(H1113:J1113)=1,K1113&lt;&gt;"")),ROUND(PRODUCT(H1113:K1113),2),"")</f>
        <v/>
      </c>
      <c r="M1113" s="18">
        <f>IF(L1113&lt;&gt;"",ROUND(PRODUCT(F1113,G1113,L1113),2),IF(K1113&lt;&gt;"",ROUND(PRODUCT(F1113,G1113,K1113),2),ROUND(PRODUCT(F1113:J1113),2)))</f>
        <v>3.4</v>
      </c>
      <c r="N1113" s="18"/>
    </row>
    <row r="1114" spans="1:14" ht="30">
      <c r="A1114" s="11" t="s">
        <v>367</v>
      </c>
      <c r="B1114" s="11">
        <v>91863</v>
      </c>
      <c r="C1114" s="11" t="str">
        <f>VLOOKUP(B1114,CPU!$B:$J,2,FALSE)</f>
        <v>SINAPI</v>
      </c>
      <c r="D1114" s="23" t="str">
        <f>VLOOKUP(B1114,CPU!$B:$J,3,FALSE)</f>
        <v>ELETRODUTO RÍGIDO ROSCÁVEL, PVC, DN 25 MM (3/4"), PARA CIRCUITOS TERMINAIS, INSTALADO EM FORRO - FORNECIMENTO E INSTALAÇÃO. AF_03/2023</v>
      </c>
      <c r="E1114" s="11" t="str">
        <f>VLOOKUP(B1114,CPU!$B:$J,4,FALSE)</f>
        <v>M</v>
      </c>
      <c r="F1114" s="11"/>
      <c r="G1114" s="11"/>
      <c r="H1114" s="11"/>
      <c r="I1114" s="11"/>
      <c r="J1114" s="11"/>
      <c r="K1114" s="11"/>
      <c r="L1114" s="11"/>
      <c r="M1114" s="11"/>
      <c r="N1114" s="18">
        <f>SUM($M$1115:$M$1115)</f>
        <v>8.3000000000000007</v>
      </c>
    </row>
    <row r="1115" spans="1:14">
      <c r="A1115" s="11" t="s">
        <v>2179</v>
      </c>
      <c r="B1115" s="127" t="s">
        <v>2172</v>
      </c>
      <c r="C1115" s="128"/>
      <c r="D1115" s="128"/>
      <c r="E1115" s="129"/>
      <c r="F1115" s="18"/>
      <c r="G1115" s="130"/>
      <c r="H1115" s="18">
        <v>8.3000000000000007</v>
      </c>
      <c r="I1115" s="18"/>
      <c r="J1115" s="18"/>
      <c r="K1115" s="18" t="str">
        <f>IF(COUNTA(H1115:J1115)=2,ROUND(PRODUCT(H1115:J1115),2),"")</f>
        <v/>
      </c>
      <c r="L1115" s="18" t="str">
        <f>IF(OR(AND(COUNTA(H1115:J1115)=3,K1115=""),AND(COUNTA(H1115:J1115)=1,K1115&lt;&gt;"")),ROUND(PRODUCT(H1115:K1115),2),"")</f>
        <v/>
      </c>
      <c r="M1115" s="18">
        <f>IF(L1115&lt;&gt;"",ROUND(PRODUCT(F1115,G1115,L1115),2),IF(K1115&lt;&gt;"",ROUND(PRODUCT(F1115,G1115,K1115),2),ROUND(PRODUCT(F1115:J1115),2)))</f>
        <v>8.3000000000000007</v>
      </c>
      <c r="N1115" s="18"/>
    </row>
    <row r="1116" spans="1:14">
      <c r="A1116" s="11" t="s">
        <v>368</v>
      </c>
      <c r="B1116" s="11">
        <v>98302</v>
      </c>
      <c r="C1116" s="11" t="str">
        <f>VLOOKUP(B1116,CPU!$B:$J,2,FALSE)</f>
        <v>SINAPI</v>
      </c>
      <c r="D1116" s="23" t="str">
        <f>VLOOKUP(B1116,CPU!$B:$J,3,FALSE)</f>
        <v>PATCH PANEL 24 PORTAS, CATEGORIA 6 - FORNECIMENTO E INSTALAÇÃO. AF_08/2025</v>
      </c>
      <c r="E1116" s="11" t="str">
        <f>VLOOKUP(B1116,CPU!$B:$J,4,FALSE)</f>
        <v>UN</v>
      </c>
      <c r="F1116" s="11"/>
      <c r="G1116" s="11"/>
      <c r="H1116" s="11"/>
      <c r="I1116" s="11"/>
      <c r="J1116" s="11"/>
      <c r="K1116" s="11"/>
      <c r="L1116" s="11"/>
      <c r="M1116" s="11"/>
      <c r="N1116" s="18">
        <f>SUM($M$1117:$M$1117)</f>
        <v>2</v>
      </c>
    </row>
    <row r="1117" spans="1:14">
      <c r="A1117" s="11" t="s">
        <v>2180</v>
      </c>
      <c r="B1117" s="127" t="s">
        <v>2172</v>
      </c>
      <c r="C1117" s="128"/>
      <c r="D1117" s="128"/>
      <c r="E1117" s="129"/>
      <c r="F1117" s="18">
        <v>2</v>
      </c>
      <c r="G1117" s="130"/>
      <c r="H1117" s="18"/>
      <c r="I1117" s="18"/>
      <c r="J1117" s="18"/>
      <c r="K1117" s="18" t="str">
        <f>IF(COUNTA(H1117:J1117)=2,ROUND(PRODUCT(H1117:J1117),2),"")</f>
        <v/>
      </c>
      <c r="L1117" s="18" t="str">
        <f>IF(OR(AND(COUNTA(H1117:J1117)=3,K1117=""),AND(COUNTA(H1117:J1117)=1,K1117&lt;&gt;"")),ROUND(PRODUCT(H1117:K1117),2),"")</f>
        <v/>
      </c>
      <c r="M1117" s="18">
        <f>IF(L1117&lt;&gt;"",ROUND(PRODUCT(F1117,G1117,L1117),2),IF(K1117&lt;&gt;"",ROUND(PRODUCT(F1117,G1117,K1117),2),ROUND(PRODUCT(F1117:J1117),2)))</f>
        <v>2</v>
      </c>
      <c r="N1117" s="18"/>
    </row>
    <row r="1118" spans="1:14">
      <c r="A1118" s="11" t="s">
        <v>369</v>
      </c>
      <c r="B1118" s="11" t="s">
        <v>2181</v>
      </c>
      <c r="C1118" s="11" t="str">
        <f>VLOOKUP(B1118,CPU!$B:$J,2,FALSE)</f>
        <v>PRÓPRIA</v>
      </c>
      <c r="D1118" s="23" t="str">
        <f>VLOOKUP(B1118,CPU!$B:$J,3,FALSE)</f>
        <v>SWITCH 24 PORTAS 10/100 MBPS - FORNECIMENTO (REF: 07867/ORSE-ORSE-09/2025)</v>
      </c>
      <c r="E1118" s="11" t="str">
        <f>VLOOKUP(B1118,CPU!$B:$J,4,FALSE)</f>
        <v>UN</v>
      </c>
      <c r="F1118" s="11"/>
      <c r="G1118" s="11"/>
      <c r="H1118" s="11"/>
      <c r="I1118" s="11"/>
      <c r="J1118" s="11"/>
      <c r="K1118" s="11"/>
      <c r="L1118" s="11"/>
      <c r="M1118" s="11"/>
      <c r="N1118" s="18">
        <f>SUM($M$1119:$M$1119)</f>
        <v>2</v>
      </c>
    </row>
    <row r="1119" spans="1:14">
      <c r="A1119" s="11" t="s">
        <v>2182</v>
      </c>
      <c r="B1119" s="127" t="s">
        <v>2172</v>
      </c>
      <c r="C1119" s="128"/>
      <c r="D1119" s="128"/>
      <c r="E1119" s="129"/>
      <c r="F1119" s="18">
        <v>2</v>
      </c>
      <c r="G1119" s="130"/>
      <c r="H1119" s="18"/>
      <c r="I1119" s="18"/>
      <c r="J1119" s="18"/>
      <c r="K1119" s="18" t="str">
        <f>IF(COUNTA(H1119:J1119)=2,ROUND(PRODUCT(H1119:J1119),2),"")</f>
        <v/>
      </c>
      <c r="L1119" s="18" t="str">
        <f>IF(OR(AND(COUNTA(H1119:J1119)=3,K1119=""),AND(COUNTA(H1119:J1119)=1,K1119&lt;&gt;"")),ROUND(PRODUCT(H1119:K1119),2),"")</f>
        <v/>
      </c>
      <c r="M1119" s="18">
        <f>IF(L1119&lt;&gt;"",ROUND(PRODUCT(F1119,G1119,L1119),2),IF(K1119&lt;&gt;"",ROUND(PRODUCT(F1119,G1119,K1119),2),ROUND(PRODUCT(F1119:J1119),2)))</f>
        <v>2</v>
      </c>
      <c r="N1119" s="18"/>
    </row>
    <row r="1120" spans="1:14">
      <c r="A1120" s="11" t="s">
        <v>370</v>
      </c>
      <c r="B1120" s="11" t="s">
        <v>2183</v>
      </c>
      <c r="C1120" s="11" t="str">
        <f>VLOOKUP(B1120,CPU!$B:$J,2,FALSE)</f>
        <v>PRÓPRIA</v>
      </c>
      <c r="D1120" s="23" t="str">
        <f>VLOOKUP(B1120,CPU!$B:$J,3,FALSE)</f>
        <v>FORNECIMENTO E INSTALAÇÃO DE MINI RACK CAPACIDADE 49 A 72 PONTOS</v>
      </c>
      <c r="E1120" s="11" t="str">
        <f>VLOOKUP(B1120,CPU!$B:$J,4,FALSE)</f>
        <v>UN</v>
      </c>
      <c r="F1120" s="11"/>
      <c r="G1120" s="11"/>
      <c r="H1120" s="11"/>
      <c r="I1120" s="11"/>
      <c r="J1120" s="11"/>
      <c r="K1120" s="11"/>
      <c r="L1120" s="11"/>
      <c r="M1120" s="11"/>
      <c r="N1120" s="18">
        <f>SUM($M$1121:$M$1121)</f>
        <v>1</v>
      </c>
    </row>
    <row r="1121" spans="1:14">
      <c r="A1121" s="11" t="s">
        <v>2184</v>
      </c>
      <c r="B1121" s="127" t="s">
        <v>2172</v>
      </c>
      <c r="C1121" s="128"/>
      <c r="D1121" s="128"/>
      <c r="E1121" s="129"/>
      <c r="F1121" s="18">
        <v>1</v>
      </c>
      <c r="G1121" s="130"/>
      <c r="H1121" s="18"/>
      <c r="I1121" s="18"/>
      <c r="J1121" s="18"/>
      <c r="K1121" s="18" t="str">
        <f>IF(COUNTA(H1121:J1121)=2,ROUND(PRODUCT(H1121:J1121),2),"")</f>
        <v/>
      </c>
      <c r="L1121" s="18" t="str">
        <f>IF(OR(AND(COUNTA(H1121:J1121)=3,K1121=""),AND(COUNTA(H1121:J1121)=1,K1121&lt;&gt;"")),ROUND(PRODUCT(H1121:K1121),2),"")</f>
        <v/>
      </c>
      <c r="M1121" s="18">
        <f>IF(L1121&lt;&gt;"",ROUND(PRODUCT(F1121,G1121,L1121),2),IF(K1121&lt;&gt;"",ROUND(PRODUCT(F1121,G1121,K1121),2),ROUND(PRODUCT(F1121:J1121),2)))</f>
        <v>1</v>
      </c>
      <c r="N1121" s="18"/>
    </row>
    <row r="1122" spans="1:14">
      <c r="A1122" s="11" t="s">
        <v>371</v>
      </c>
      <c r="B1122" s="11" t="s">
        <v>2110</v>
      </c>
      <c r="C1122" s="11" t="str">
        <f>VLOOKUP(B1122,CPU!$B:$J,2,FALSE)</f>
        <v>PRÓPRIA</v>
      </c>
      <c r="D1122" s="23" t="str">
        <f>VLOOKUP(B1122,CPU!$B:$J,3,FALSE)</f>
        <v>INSTALAÇÃO DE CAIXA PASSAGEM METALICA 15 X 15 X 10CM.</v>
      </c>
      <c r="E1122" s="11" t="str">
        <f>VLOOKUP(B1122,CPU!$B:$J,4,FALSE)</f>
        <v>UN</v>
      </c>
      <c r="F1122" s="11"/>
      <c r="G1122" s="11"/>
      <c r="H1122" s="11"/>
      <c r="I1122" s="11"/>
      <c r="J1122" s="11"/>
      <c r="K1122" s="11"/>
      <c r="L1122" s="11"/>
      <c r="M1122" s="11"/>
      <c r="N1122" s="18">
        <f>SUM($M$1123:$M$1123)</f>
        <v>3</v>
      </c>
    </row>
    <row r="1123" spans="1:14">
      <c r="A1123" s="11" t="s">
        <v>2185</v>
      </c>
      <c r="B1123" s="127" t="s">
        <v>2172</v>
      </c>
      <c r="C1123" s="128"/>
      <c r="D1123" s="128"/>
      <c r="E1123" s="129"/>
      <c r="F1123" s="18">
        <v>3</v>
      </c>
      <c r="G1123" s="130"/>
      <c r="H1123" s="18"/>
      <c r="I1123" s="18"/>
      <c r="J1123" s="18"/>
      <c r="K1123" s="18" t="str">
        <f>IF(COUNTA(H1123:J1123)=2,ROUND(PRODUCT(H1123:J1123),2),"")</f>
        <v/>
      </c>
      <c r="L1123" s="18" t="str">
        <f>IF(OR(AND(COUNTA(H1123:J1123)=3,K1123=""),AND(COUNTA(H1123:J1123)=1,K1123&lt;&gt;"")),ROUND(PRODUCT(H1123:K1123),2),"")</f>
        <v/>
      </c>
      <c r="M1123" s="18">
        <f>IF(L1123&lt;&gt;"",ROUND(PRODUCT(F1123,G1123,L1123),2),IF(K1123&lt;&gt;"",ROUND(PRODUCT(F1123,G1123,K1123),2),ROUND(PRODUCT(F1123:J1123),2)))</f>
        <v>3</v>
      </c>
      <c r="N1123" s="18"/>
    </row>
    <row r="1124" spans="1:14">
      <c r="A1124" s="11" t="s">
        <v>372</v>
      </c>
      <c r="B1124" s="11" t="s">
        <v>2186</v>
      </c>
      <c r="C1124" s="11" t="str">
        <f>VLOOKUP(B1124,CPU!$B:$J,2,FALSE)</f>
        <v>PRÓPRIA</v>
      </c>
      <c r="D1124" s="23" t="str">
        <f>VLOOKUP(B1124,CPU!$B:$J,3,FALSE)</f>
        <v>PERFILADO PERFURADO 38 X 38 MM - FORNECIMENTO E INSTALAÇÃO</v>
      </c>
      <c r="E1124" s="11" t="str">
        <f>VLOOKUP(B1124,CPU!$B:$J,4,FALSE)</f>
        <v>M</v>
      </c>
      <c r="F1124" s="11"/>
      <c r="G1124" s="11"/>
      <c r="H1124" s="11"/>
      <c r="I1124" s="11"/>
      <c r="J1124" s="11"/>
      <c r="K1124" s="11"/>
      <c r="L1124" s="11"/>
      <c r="M1124" s="11"/>
      <c r="N1124" s="18">
        <f>SUM($M$1125:$M$1125)</f>
        <v>125</v>
      </c>
    </row>
    <row r="1125" spans="1:14">
      <c r="A1125" s="11" t="s">
        <v>2187</v>
      </c>
      <c r="B1125" s="127" t="s">
        <v>2172</v>
      </c>
      <c r="C1125" s="128"/>
      <c r="D1125" s="128"/>
      <c r="E1125" s="129"/>
      <c r="F1125" s="18"/>
      <c r="G1125" s="130"/>
      <c r="H1125" s="18">
        <v>125</v>
      </c>
      <c r="I1125" s="18"/>
      <c r="J1125" s="18"/>
      <c r="K1125" s="18" t="str">
        <f>IF(COUNTA(H1125:J1125)=2,ROUND(PRODUCT(H1125:J1125),2),"")</f>
        <v/>
      </c>
      <c r="L1125" s="18" t="str">
        <f>IF(OR(AND(COUNTA(H1125:J1125)=3,K1125=""),AND(COUNTA(H1125:J1125)=1,K1125&lt;&gt;"")),ROUND(PRODUCT(H1125:K1125),2),"")</f>
        <v/>
      </c>
      <c r="M1125" s="18">
        <f>IF(L1125&lt;&gt;"",ROUND(PRODUCT(F1125,G1125,L1125),2),IF(K1125&lt;&gt;"",ROUND(PRODUCT(F1125,G1125,K1125),2),ROUND(PRODUCT(F1125:J1125),2)))</f>
        <v>125</v>
      </c>
      <c r="N1125" s="18"/>
    </row>
    <row r="1126" spans="1:14">
      <c r="A1126" s="11" t="s">
        <v>373</v>
      </c>
      <c r="B1126" s="11" t="s">
        <v>2188</v>
      </c>
      <c r="C1126" s="11" t="str">
        <f>VLOOKUP(B1126,CPU!$B:$J,2,FALSE)</f>
        <v>PRÓPRIA</v>
      </c>
      <c r="D1126" s="23" t="str">
        <f>VLOOKUP(B1126,CPU!$B:$J,3,FALSE)</f>
        <v>FORNECIMENTO E INSTALAÇÃO FIBRA OPTICA</v>
      </c>
      <c r="E1126" s="11" t="str">
        <f>VLOOKUP(B1126,CPU!$B:$J,4,FALSE)</f>
        <v>M</v>
      </c>
      <c r="F1126" s="11"/>
      <c r="G1126" s="11"/>
      <c r="H1126" s="11"/>
      <c r="I1126" s="11"/>
      <c r="J1126" s="11"/>
      <c r="K1126" s="11"/>
      <c r="L1126" s="11"/>
      <c r="M1126" s="11"/>
      <c r="N1126" s="18">
        <f>SUM($M$1127:$M$1127)</f>
        <v>55</v>
      </c>
    </row>
    <row r="1127" spans="1:14">
      <c r="A1127" s="11" t="s">
        <v>2189</v>
      </c>
      <c r="B1127" s="127" t="s">
        <v>2172</v>
      </c>
      <c r="C1127" s="128"/>
      <c r="D1127" s="128"/>
      <c r="E1127" s="129"/>
      <c r="F1127" s="18"/>
      <c r="G1127" s="130"/>
      <c r="H1127" s="18">
        <v>55</v>
      </c>
      <c r="I1127" s="18"/>
      <c r="J1127" s="18"/>
      <c r="K1127" s="18" t="str">
        <f>IF(COUNTA(H1127:J1127)=2,ROUND(PRODUCT(H1127:J1127),2),"")</f>
        <v/>
      </c>
      <c r="L1127" s="18" t="str">
        <f>IF(OR(AND(COUNTA(H1127:J1127)=3,K1127=""),AND(COUNTA(H1127:J1127)=1,K1127&lt;&gt;"")),ROUND(PRODUCT(H1127:K1127),2),"")</f>
        <v/>
      </c>
      <c r="M1127" s="18">
        <f>IF(L1127&lt;&gt;"",ROUND(PRODUCT(F1127,G1127,L1127),2),IF(K1127&lt;&gt;"",ROUND(PRODUCT(F1127,G1127,K1127),2),ROUND(PRODUCT(F1127:J1127),2)))</f>
        <v>55</v>
      </c>
      <c r="N1127" s="18"/>
    </row>
    <row r="1128" spans="1:14">
      <c r="A1128" s="21" t="s">
        <v>65</v>
      </c>
      <c r="B1128" s="54" t="s">
        <v>2190</v>
      </c>
      <c r="C1128" s="55"/>
      <c r="D1128" s="55"/>
      <c r="E1128" s="55"/>
      <c r="F1128" s="55"/>
      <c r="G1128" s="55"/>
      <c r="H1128" s="55"/>
      <c r="I1128" s="55"/>
      <c r="J1128" s="55"/>
      <c r="K1128" s="55"/>
      <c r="L1128" s="55"/>
      <c r="M1128" s="55"/>
      <c r="N1128" s="56"/>
    </row>
    <row r="1129" spans="1:14" ht="45">
      <c r="A1129" s="11" t="s">
        <v>374</v>
      </c>
      <c r="B1129" s="11" t="s">
        <v>2191</v>
      </c>
      <c r="C1129" s="11" t="str">
        <f>VLOOKUP(B1129,CPU!$B:$J,2,FALSE)</f>
        <v>PRÓPRIA</v>
      </c>
      <c r="D1129" s="23" t="str">
        <f>VLOOKUP(B1129,CPU!$B:$J,3,FALSE)</f>
        <v>FORNECIMENTO E INSTALAÇÃO DE BUCHA DE PASSAGEM INTERNA/INTERNA, EM PORCELANA, CLASSE 15 KV, CORRENTE 400A (NBI 110 KV), INCLUSO SUPORTE P/BUCHA (REF: 10294/ORSE-ORSE-11/2025)</v>
      </c>
      <c r="E1129" s="11" t="str">
        <f>VLOOKUP(B1129,CPU!$B:$J,4,FALSE)</f>
        <v>UN</v>
      </c>
      <c r="F1129" s="11"/>
      <c r="G1129" s="11"/>
      <c r="H1129" s="11"/>
      <c r="I1129" s="11"/>
      <c r="J1129" s="11"/>
      <c r="K1129" s="11"/>
      <c r="L1129" s="11"/>
      <c r="M1129" s="11"/>
      <c r="N1129" s="18">
        <f>SUM($M$1130:$M$1130)</f>
        <v>3</v>
      </c>
    </row>
    <row r="1130" spans="1:14">
      <c r="A1130" s="11" t="s">
        <v>2192</v>
      </c>
      <c r="B1130" s="127" t="s">
        <v>2193</v>
      </c>
      <c r="C1130" s="128"/>
      <c r="D1130" s="128"/>
      <c r="E1130" s="129"/>
      <c r="F1130" s="18">
        <v>3</v>
      </c>
      <c r="G1130" s="130"/>
      <c r="H1130" s="18"/>
      <c r="I1130" s="18"/>
      <c r="J1130" s="18"/>
      <c r="K1130" s="18" t="str">
        <f>IF(COUNTA(H1130:J1130)=2,ROUND(PRODUCT(H1130:J1130),2),"")</f>
        <v/>
      </c>
      <c r="L1130" s="18" t="str">
        <f>IF(OR(AND(COUNTA(H1130:J1130)=3,K1130=""),AND(COUNTA(H1130:J1130)=1,K1130&lt;&gt;"")),ROUND(PRODUCT(H1130:K1130),2),"")</f>
        <v/>
      </c>
      <c r="M1130" s="18">
        <f>IF(L1130&lt;&gt;"",ROUND(PRODUCT(F1130,G1130,L1130),2),IF(K1130&lt;&gt;"",ROUND(PRODUCT(F1130,G1130,K1130),2),ROUND(PRODUCT(F1130:J1130),2)))</f>
        <v>3</v>
      </c>
      <c r="N1130" s="18"/>
    </row>
    <row r="1131" spans="1:14" ht="30">
      <c r="A1131" s="11" t="s">
        <v>375</v>
      </c>
      <c r="B1131" s="11" t="s">
        <v>2194</v>
      </c>
      <c r="C1131" s="11" t="str">
        <f>VLOOKUP(B1131,CPU!$B:$J,2,FALSE)</f>
        <v>PRÓPRIA</v>
      </c>
      <c r="D1131" s="23" t="str">
        <f>VLOOKUP(B1131,CPU!$B:$J,3,FALSE)</f>
        <v>FORNECIMENTO DE PÁRA-RAIO DE DISTRIBUIÇÃO POLIMÉRICO 15KV, (REF: 02930/ORSE-ORSE-11/2025)</v>
      </c>
      <c r="E1131" s="11" t="str">
        <f>VLOOKUP(B1131,CPU!$B:$J,4,FALSE)</f>
        <v>UN</v>
      </c>
      <c r="F1131" s="11"/>
      <c r="G1131" s="11"/>
      <c r="H1131" s="11"/>
      <c r="I1131" s="11"/>
      <c r="J1131" s="11"/>
      <c r="K1131" s="11"/>
      <c r="L1131" s="11"/>
      <c r="M1131" s="11"/>
      <c r="N1131" s="18">
        <f>SUM($M$1132:$M$1132)</f>
        <v>3</v>
      </c>
    </row>
    <row r="1132" spans="1:14">
      <c r="A1132" s="11" t="s">
        <v>2195</v>
      </c>
      <c r="B1132" s="127" t="s">
        <v>2193</v>
      </c>
      <c r="C1132" s="128"/>
      <c r="D1132" s="128"/>
      <c r="E1132" s="129"/>
      <c r="F1132" s="18">
        <v>3</v>
      </c>
      <c r="G1132" s="130"/>
      <c r="H1132" s="18"/>
      <c r="I1132" s="18"/>
      <c r="J1132" s="18"/>
      <c r="K1132" s="18" t="str">
        <f>IF(COUNTA(H1132:J1132)=2,ROUND(PRODUCT(H1132:J1132),2),"")</f>
        <v/>
      </c>
      <c r="L1132" s="18" t="str">
        <f>IF(OR(AND(COUNTA(H1132:J1132)=3,K1132=""),AND(COUNTA(H1132:J1132)=1,K1132&lt;&gt;"")),ROUND(PRODUCT(H1132:K1132),2),"")</f>
        <v/>
      </c>
      <c r="M1132" s="18">
        <f>IF(L1132&lt;&gt;"",ROUND(PRODUCT(F1132,G1132,L1132),2),IF(K1132&lt;&gt;"",ROUND(PRODUCT(F1132,G1132,K1132),2),ROUND(PRODUCT(F1132:J1132),2)))</f>
        <v>3</v>
      </c>
      <c r="N1132" s="18"/>
    </row>
    <row r="1133" spans="1:14" ht="30">
      <c r="A1133" s="11" t="s">
        <v>376</v>
      </c>
      <c r="B1133" s="11">
        <v>96977</v>
      </c>
      <c r="C1133" s="11" t="str">
        <f>VLOOKUP(B1133,CPU!$B:$J,2,FALSE)</f>
        <v>SINAPI</v>
      </c>
      <c r="D1133" s="23" t="str">
        <f>VLOOKUP(B1133,CPU!$B:$J,3,FALSE)</f>
        <v>CORDOALHA DE COBRE NU 50 MM², ENTERRADA - FORNECIMENTO E INSTALAÇÃO. AF_08/2023</v>
      </c>
      <c r="E1133" s="11" t="str">
        <f>VLOOKUP(B1133,CPU!$B:$J,4,FALSE)</f>
        <v>M</v>
      </c>
      <c r="F1133" s="11"/>
      <c r="G1133" s="11"/>
      <c r="H1133" s="11"/>
      <c r="I1133" s="11"/>
      <c r="J1133" s="11"/>
      <c r="K1133" s="11"/>
      <c r="L1133" s="11"/>
      <c r="M1133" s="11"/>
      <c r="N1133" s="18">
        <f>SUM($M$1134:$M$1134)</f>
        <v>50</v>
      </c>
    </row>
    <row r="1134" spans="1:14">
      <c r="A1134" s="11" t="s">
        <v>2196</v>
      </c>
      <c r="B1134" s="127" t="s">
        <v>2193</v>
      </c>
      <c r="C1134" s="128"/>
      <c r="D1134" s="128"/>
      <c r="E1134" s="129"/>
      <c r="F1134" s="18"/>
      <c r="G1134" s="130"/>
      <c r="H1134" s="18">
        <v>50</v>
      </c>
      <c r="I1134" s="18"/>
      <c r="J1134" s="18"/>
      <c r="K1134" s="18" t="str">
        <f>IF(COUNTA(H1134:J1134)=2,ROUND(PRODUCT(H1134:J1134),2),"")</f>
        <v/>
      </c>
      <c r="L1134" s="18" t="str">
        <f>IF(OR(AND(COUNTA(H1134:J1134)=3,K1134=""),AND(COUNTA(H1134:J1134)=1,K1134&lt;&gt;"")),ROUND(PRODUCT(H1134:K1134),2),"")</f>
        <v/>
      </c>
      <c r="M1134" s="18">
        <f>IF(L1134&lt;&gt;"",ROUND(PRODUCT(F1134,G1134,L1134),2),IF(K1134&lt;&gt;"",ROUND(PRODUCT(F1134,G1134,K1134),2),ROUND(PRODUCT(F1134:J1134),2)))</f>
        <v>50</v>
      </c>
      <c r="N1134" s="18"/>
    </row>
    <row r="1135" spans="1:14">
      <c r="A1135" s="11" t="s">
        <v>377</v>
      </c>
      <c r="B1135" s="11" t="s">
        <v>2197</v>
      </c>
      <c r="C1135" s="11" t="str">
        <f>VLOOKUP(B1135,CPU!$B:$J,2,FALSE)</f>
        <v>PRÓPRIA</v>
      </c>
      <c r="D1135" s="23" t="str">
        <f>VLOOKUP(B1135,CPU!$B:$J,3,FALSE)</f>
        <v>TELA METÁLICA AÇO GALVANIZADO, MALHA (13 X 13)MM2 (REF: C2423-SEINFRA 28)</v>
      </c>
      <c r="E1135" s="11" t="str">
        <f>VLOOKUP(B1135,CPU!$B:$J,4,FALSE)</f>
        <v>M2</v>
      </c>
      <c r="F1135" s="11"/>
      <c r="G1135" s="11"/>
      <c r="H1135" s="11"/>
      <c r="I1135" s="11"/>
      <c r="J1135" s="11"/>
      <c r="K1135" s="11"/>
      <c r="L1135" s="11"/>
      <c r="M1135" s="11"/>
      <c r="N1135" s="18">
        <f>SUM($M$1136:$M$1136)</f>
        <v>2.5</v>
      </c>
    </row>
    <row r="1136" spans="1:14">
      <c r="A1136" s="11" t="s">
        <v>2198</v>
      </c>
      <c r="B1136" s="127" t="s">
        <v>2193</v>
      </c>
      <c r="C1136" s="128"/>
      <c r="D1136" s="128"/>
      <c r="E1136" s="129"/>
      <c r="F1136" s="18"/>
      <c r="G1136" s="130"/>
      <c r="H1136" s="18"/>
      <c r="I1136" s="18"/>
      <c r="J1136" s="18"/>
      <c r="K1136" s="18">
        <v>2.5</v>
      </c>
      <c r="L1136" s="18" t="str">
        <f>IF(OR(AND(COUNTA(H1136:J1136)=3,K1136=""),AND(COUNTA(H1136:J1136)=1,K1136&lt;&gt;"")),ROUND(PRODUCT(H1136:K1136),2),"")</f>
        <v/>
      </c>
      <c r="M1136" s="18">
        <f>IF(L1136&lt;&gt;"",ROUND(PRODUCT(F1136,G1136,L1136),2),IF(K1136&lt;&gt;"",ROUND(PRODUCT(F1136,G1136,K1136),2),ROUND(PRODUCT(F1136:J1136),2)))</f>
        <v>2.5</v>
      </c>
      <c r="N1136" s="18"/>
    </row>
    <row r="1137" spans="1:14" ht="30">
      <c r="A1137" s="11" t="s">
        <v>378</v>
      </c>
      <c r="B1137" s="11" t="s">
        <v>2199</v>
      </c>
      <c r="C1137" s="11" t="str">
        <f>VLOOKUP(B1137,CPU!$B:$J,2,FALSE)</f>
        <v>PRÓPRIA</v>
      </c>
      <c r="D1137" s="23" t="str">
        <f>VLOOKUP(B1137,CPU!$B:$J,3,FALSE)</f>
        <v>TELA DE AÇO GALVANIZADO, FIO 12 BWG, MALHA 1/2", ONDULADA, QUADRADA, SEM REVESTIMENTO (REF: C2423-SEINFRA 28)</v>
      </c>
      <c r="E1137" s="11" t="str">
        <f>VLOOKUP(B1137,CPU!$B:$J,4,FALSE)</f>
        <v>M2</v>
      </c>
      <c r="F1137" s="11"/>
      <c r="G1137" s="11"/>
      <c r="H1137" s="11"/>
      <c r="I1137" s="11"/>
      <c r="J1137" s="11"/>
      <c r="K1137" s="11"/>
      <c r="L1137" s="11"/>
      <c r="M1137" s="11"/>
      <c r="N1137" s="18">
        <f>SUM($M$1138:$M$1138)</f>
        <v>14</v>
      </c>
    </row>
    <row r="1138" spans="1:14">
      <c r="A1138" s="11" t="s">
        <v>2200</v>
      </c>
      <c r="B1138" s="127" t="s">
        <v>2193</v>
      </c>
      <c r="C1138" s="128"/>
      <c r="D1138" s="128"/>
      <c r="E1138" s="129"/>
      <c r="F1138" s="18"/>
      <c r="G1138" s="130"/>
      <c r="H1138" s="18"/>
      <c r="I1138" s="18"/>
      <c r="J1138" s="18"/>
      <c r="K1138" s="18">
        <v>14</v>
      </c>
      <c r="L1138" s="18" t="str">
        <f>IF(OR(AND(COUNTA(H1138:J1138)=3,K1138=""),AND(COUNTA(H1138:J1138)=1,K1138&lt;&gt;"")),ROUND(PRODUCT(H1138:K1138),2),"")</f>
        <v/>
      </c>
      <c r="M1138" s="18">
        <f>IF(L1138&lt;&gt;"",ROUND(PRODUCT(F1138,G1138,L1138),2),IF(K1138&lt;&gt;"",ROUND(PRODUCT(F1138,G1138,K1138),2),ROUND(PRODUCT(F1138:J1138),2)))</f>
        <v>14</v>
      </c>
      <c r="N1138" s="18"/>
    </row>
    <row r="1139" spans="1:14" ht="45">
      <c r="A1139" s="11" t="s">
        <v>379</v>
      </c>
      <c r="B1139" s="11" t="s">
        <v>2201</v>
      </c>
      <c r="C1139" s="11" t="str">
        <f>VLOOKUP(B1139,CPU!$B:$J,2,FALSE)</f>
        <v>PRÓPRIA</v>
      </c>
      <c r="D1139" s="23" t="str">
        <f>VLOOKUP(B1139,CPU!$B:$J,3,FALSE)</f>
        <v>ARANDELA BLINDADA, EM ALUMÍNIO FUNDIDO COM PINTURA ELETROSTÁTICA A PÓ, COM GRADE DE PROTEÇÃO E SUPORTE ARTICULADO, GLOBO EM VIDRO E SOQUETE E-27 (REF: C4371-SEINFRA 28)</v>
      </c>
      <c r="E1139" s="11" t="str">
        <f>VLOOKUP(B1139,CPU!$B:$J,4,FALSE)</f>
        <v>UN</v>
      </c>
      <c r="F1139" s="11"/>
      <c r="G1139" s="11"/>
      <c r="H1139" s="11"/>
      <c r="I1139" s="11"/>
      <c r="J1139" s="11"/>
      <c r="K1139" s="11"/>
      <c r="L1139" s="11"/>
      <c r="M1139" s="11"/>
      <c r="N1139" s="18">
        <f>SUM($M$1140:$M$1140)</f>
        <v>2</v>
      </c>
    </row>
    <row r="1140" spans="1:14">
      <c r="A1140" s="11" t="s">
        <v>2202</v>
      </c>
      <c r="B1140" s="127" t="s">
        <v>2193</v>
      </c>
      <c r="C1140" s="128"/>
      <c r="D1140" s="128"/>
      <c r="E1140" s="129"/>
      <c r="F1140" s="18">
        <v>2</v>
      </c>
      <c r="G1140" s="130"/>
      <c r="H1140" s="18"/>
      <c r="I1140" s="18"/>
      <c r="J1140" s="18"/>
      <c r="K1140" s="18" t="str">
        <f>IF(COUNTA(H1140:J1140)=2,ROUND(PRODUCT(H1140:J1140),2),"")</f>
        <v/>
      </c>
      <c r="L1140" s="18" t="str">
        <f>IF(OR(AND(COUNTA(H1140:J1140)=3,K1140=""),AND(COUNTA(H1140:J1140)=1,K1140&lt;&gt;"")),ROUND(PRODUCT(H1140:K1140),2),"")</f>
        <v/>
      </c>
      <c r="M1140" s="18">
        <f>IF(L1140&lt;&gt;"",ROUND(PRODUCT(F1140,G1140,L1140),2),IF(K1140&lt;&gt;"",ROUND(PRODUCT(F1140,G1140,K1140),2),ROUND(PRODUCT(F1140:J1140),2)))</f>
        <v>2</v>
      </c>
      <c r="N1140" s="18"/>
    </row>
    <row r="1141" spans="1:14" ht="30">
      <c r="A1141" s="11" t="s">
        <v>380</v>
      </c>
      <c r="B1141" s="11" t="s">
        <v>2203</v>
      </c>
      <c r="C1141" s="11" t="str">
        <f>VLOOKUP(B1141,CPU!$B:$J,2,FALSE)</f>
        <v>PRÓPRIA</v>
      </c>
      <c r="D1141" s="23" t="str">
        <f>VLOOKUP(B1141,CPU!$B:$J,3,FALSE)</f>
        <v>MÃO-DE-OBRA PARA IMPLANTAÇÃO DE CHAVE FACA, COM FORNECIMENTO DE CHAVE FACA (REF: 04839/ORSE-ORSE-11/2025)</v>
      </c>
      <c r="E1141" s="11" t="str">
        <f>VLOOKUP(B1141,CPU!$B:$J,4,FALSE)</f>
        <v>UN</v>
      </c>
      <c r="F1141" s="11"/>
      <c r="G1141" s="11"/>
      <c r="H1141" s="11"/>
      <c r="I1141" s="11"/>
      <c r="J1141" s="11"/>
      <c r="K1141" s="11"/>
      <c r="L1141" s="11"/>
      <c r="M1141" s="11"/>
      <c r="N1141" s="18">
        <f>SUM($M$1142:$M$1142)</f>
        <v>1</v>
      </c>
    </row>
    <row r="1142" spans="1:14">
      <c r="A1142" s="11" t="s">
        <v>2204</v>
      </c>
      <c r="B1142" s="127" t="s">
        <v>2193</v>
      </c>
      <c r="C1142" s="128"/>
      <c r="D1142" s="128"/>
      <c r="E1142" s="129"/>
      <c r="F1142" s="18">
        <v>1</v>
      </c>
      <c r="G1142" s="130"/>
      <c r="H1142" s="18"/>
      <c r="I1142" s="18"/>
      <c r="J1142" s="18"/>
      <c r="K1142" s="18" t="str">
        <f>IF(COUNTA(H1142:J1142)=2,ROUND(PRODUCT(H1142:J1142),2),"")</f>
        <v/>
      </c>
      <c r="L1142" s="18" t="str">
        <f>IF(OR(AND(COUNTA(H1142:J1142)=3,K1142=""),AND(COUNTA(H1142:J1142)=1,K1142&lt;&gt;"")),ROUND(PRODUCT(H1142:K1142),2),"")</f>
        <v/>
      </c>
      <c r="M1142" s="18">
        <f>IF(L1142&lt;&gt;"",ROUND(PRODUCT(F1142,G1142,L1142),2),IF(K1142&lt;&gt;"",ROUND(PRODUCT(F1142,G1142,K1142),2),ROUND(PRODUCT(F1142:J1142),2)))</f>
        <v>1</v>
      </c>
      <c r="N1142" s="18"/>
    </row>
    <row r="1143" spans="1:14" ht="30">
      <c r="A1143" s="11" t="s">
        <v>381</v>
      </c>
      <c r="B1143" s="11" t="s">
        <v>2205</v>
      </c>
      <c r="C1143" s="11" t="str">
        <f>VLOOKUP(B1143,CPU!$B:$J,2,FALSE)</f>
        <v>PRÓPRIA</v>
      </c>
      <c r="D1143" s="23" t="str">
        <f>VLOOKUP(B1143,CPU!$B:$J,3,FALSE)</f>
        <v>ESTRADO (TAPETE) DE BORRACHA ISOLANTE 15 KV - DIMENSÕES 1.000 X 1.000 X 25 MM (REF: 12844/ORSE-ORSE-11/2025)</v>
      </c>
      <c r="E1143" s="11" t="str">
        <f>VLOOKUP(B1143,CPU!$B:$J,4,FALSE)</f>
        <v>PÇ</v>
      </c>
      <c r="F1143" s="11"/>
      <c r="G1143" s="11"/>
      <c r="H1143" s="11"/>
      <c r="I1143" s="11"/>
      <c r="J1143" s="11"/>
      <c r="K1143" s="11"/>
      <c r="L1143" s="11"/>
      <c r="M1143" s="11"/>
      <c r="N1143" s="18">
        <f>SUM($M$1144:$M$1144)</f>
        <v>1</v>
      </c>
    </row>
    <row r="1144" spans="1:14">
      <c r="A1144" s="11" t="s">
        <v>2206</v>
      </c>
      <c r="B1144" s="127" t="s">
        <v>2193</v>
      </c>
      <c r="C1144" s="128"/>
      <c r="D1144" s="128"/>
      <c r="E1144" s="129"/>
      <c r="F1144" s="18">
        <v>1</v>
      </c>
      <c r="G1144" s="130"/>
      <c r="H1144" s="18"/>
      <c r="I1144" s="18"/>
      <c r="J1144" s="18"/>
      <c r="K1144" s="18" t="str">
        <f>IF(COUNTA(H1144:J1144)=2,ROUND(PRODUCT(H1144:J1144),2),"")</f>
        <v/>
      </c>
      <c r="L1144" s="18" t="str">
        <f>IF(OR(AND(COUNTA(H1144:J1144)=3,K1144=""),AND(COUNTA(H1144:J1144)=1,K1144&lt;&gt;"")),ROUND(PRODUCT(H1144:K1144),2),"")</f>
        <v/>
      </c>
      <c r="M1144" s="18">
        <f>IF(L1144&lt;&gt;"",ROUND(PRODUCT(F1144,G1144,L1144),2),IF(K1144&lt;&gt;"",ROUND(PRODUCT(F1144,G1144,K1144),2),ROUND(PRODUCT(F1144:J1144),2)))</f>
        <v>1</v>
      </c>
      <c r="N1144" s="18"/>
    </row>
    <row r="1145" spans="1:14">
      <c r="A1145" s="11" t="s">
        <v>382</v>
      </c>
      <c r="B1145" s="11" t="s">
        <v>2207</v>
      </c>
      <c r="C1145" s="11" t="str">
        <f>VLOOKUP(B1145,CPU!$B:$J,2,FALSE)</f>
        <v>PRÓPRIA</v>
      </c>
      <c r="D1145" s="23" t="str">
        <f>VLOOKUP(B1145,CPU!$B:$J,3,FALSE)</f>
        <v>BARRAMENTO DE ALTA TENSÃO EM VERGALHÃO DE COBRE NU 3/8"</v>
      </c>
      <c r="E1145" s="11" t="str">
        <f>VLOOKUP(B1145,CPU!$B:$J,4,FALSE)</f>
        <v>UN</v>
      </c>
      <c r="F1145" s="11"/>
      <c r="G1145" s="11"/>
      <c r="H1145" s="11"/>
      <c r="I1145" s="11"/>
      <c r="J1145" s="11"/>
      <c r="K1145" s="11"/>
      <c r="L1145" s="11"/>
      <c r="M1145" s="11"/>
      <c r="N1145" s="18">
        <f>SUM($M$1146:$M$1146)</f>
        <v>16</v>
      </c>
    </row>
    <row r="1146" spans="1:14">
      <c r="A1146" s="11" t="s">
        <v>2208</v>
      </c>
      <c r="B1146" s="127" t="s">
        <v>2193</v>
      </c>
      <c r="C1146" s="128"/>
      <c r="D1146" s="128"/>
      <c r="E1146" s="129"/>
      <c r="F1146" s="18">
        <v>16</v>
      </c>
      <c r="G1146" s="130"/>
      <c r="H1146" s="18"/>
      <c r="I1146" s="18"/>
      <c r="J1146" s="18"/>
      <c r="K1146" s="18" t="str">
        <f>IF(COUNTA(H1146:J1146)=2,ROUND(PRODUCT(H1146:J1146),2),"")</f>
        <v/>
      </c>
      <c r="L1146" s="18" t="str">
        <f>IF(OR(AND(COUNTA(H1146:J1146)=3,K1146=""),AND(COUNTA(H1146:J1146)=1,K1146&lt;&gt;"")),ROUND(PRODUCT(H1146:K1146),2),"")</f>
        <v/>
      </c>
      <c r="M1146" s="18">
        <f>IF(L1146&lt;&gt;"",ROUND(PRODUCT(F1146,G1146,L1146),2),IF(K1146&lt;&gt;"",ROUND(PRODUCT(F1146,G1146,K1146),2),ROUND(PRODUCT(F1146:J1146),2)))</f>
        <v>16</v>
      </c>
      <c r="N1146" s="18"/>
    </row>
    <row r="1147" spans="1:14" ht="30">
      <c r="A1147" s="11" t="s">
        <v>383</v>
      </c>
      <c r="B1147" s="11" t="s">
        <v>2209</v>
      </c>
      <c r="C1147" s="11" t="str">
        <f>VLOOKUP(B1147,CPU!$B:$J,2,FALSE)</f>
        <v>PRÓPRIA</v>
      </c>
      <c r="D1147" s="23" t="str">
        <f>VLOOKUP(B1147,CPU!$B:$J,3,FALSE)</f>
        <v>FORNECIMENTO DE ISOLADOR DE DISCO POLIMÉRICO 15 KV (REF: 03066/ORSE-ORSE-11/2025)</v>
      </c>
      <c r="E1147" s="11" t="str">
        <f>VLOOKUP(B1147,CPU!$B:$J,4,FALSE)</f>
        <v>UN</v>
      </c>
      <c r="F1147" s="11"/>
      <c r="G1147" s="11"/>
      <c r="H1147" s="11"/>
      <c r="I1147" s="11"/>
      <c r="J1147" s="11"/>
      <c r="K1147" s="11"/>
      <c r="L1147" s="11"/>
      <c r="M1147" s="11"/>
      <c r="N1147" s="18">
        <f>SUM($M$1148:$M$1148)</f>
        <v>23</v>
      </c>
    </row>
    <row r="1148" spans="1:14">
      <c r="A1148" s="11" t="s">
        <v>2210</v>
      </c>
      <c r="B1148" s="127" t="s">
        <v>2193</v>
      </c>
      <c r="C1148" s="128"/>
      <c r="D1148" s="128"/>
      <c r="E1148" s="129"/>
      <c r="F1148" s="18">
        <v>23</v>
      </c>
      <c r="G1148" s="130"/>
      <c r="H1148" s="18"/>
      <c r="I1148" s="18"/>
      <c r="J1148" s="18"/>
      <c r="K1148" s="18" t="str">
        <f>IF(COUNTA(H1148:J1148)=2,ROUND(PRODUCT(H1148:J1148),2),"")</f>
        <v/>
      </c>
      <c r="L1148" s="18" t="str">
        <f>IF(OR(AND(COUNTA(H1148:J1148)=3,K1148=""),AND(COUNTA(H1148:J1148)=1,K1148&lt;&gt;"")),ROUND(PRODUCT(H1148:K1148),2),"")</f>
        <v/>
      </c>
      <c r="M1148" s="18">
        <f>IF(L1148&lt;&gt;"",ROUND(PRODUCT(F1148,G1148,L1148),2),IF(K1148&lt;&gt;"",ROUND(PRODUCT(F1148,G1148,K1148),2),ROUND(PRODUCT(F1148:J1148),2)))</f>
        <v>23</v>
      </c>
      <c r="N1148" s="18"/>
    </row>
    <row r="1149" spans="1:14">
      <c r="A1149" s="11" t="s">
        <v>384</v>
      </c>
      <c r="B1149" s="11" t="s">
        <v>2211</v>
      </c>
      <c r="C1149" s="11" t="str">
        <f>VLOOKUP(B1149,CPU!$B:$J,2,FALSE)</f>
        <v>PRÓPRIA</v>
      </c>
      <c r="D1149" s="23" t="str">
        <f>VLOOKUP(B1149,CPU!$B:$J,3,FALSE)</f>
        <v>INSTALAÇÃO DE MEDIÇÃO COM PROTEÇÃO PARA TRANSFORMADOR DE 225 KVA.</v>
      </c>
      <c r="E1149" s="11" t="str">
        <f>VLOOKUP(B1149,CPU!$B:$J,4,FALSE)</f>
        <v>UN</v>
      </c>
      <c r="F1149" s="11"/>
      <c r="G1149" s="11"/>
      <c r="H1149" s="11"/>
      <c r="I1149" s="11"/>
      <c r="J1149" s="11"/>
      <c r="K1149" s="11"/>
      <c r="L1149" s="11"/>
      <c r="M1149" s="11"/>
      <c r="N1149" s="18">
        <f>SUM($M$1150:$M$1150)</f>
        <v>1</v>
      </c>
    </row>
    <row r="1150" spans="1:14">
      <c r="A1150" s="11" t="s">
        <v>2212</v>
      </c>
      <c r="B1150" s="127" t="s">
        <v>2193</v>
      </c>
      <c r="C1150" s="128"/>
      <c r="D1150" s="128"/>
      <c r="E1150" s="129"/>
      <c r="F1150" s="18">
        <v>1</v>
      </c>
      <c r="G1150" s="130"/>
      <c r="H1150" s="18"/>
      <c r="I1150" s="18"/>
      <c r="J1150" s="18"/>
      <c r="K1150" s="18" t="str">
        <f>IF(COUNTA(H1150:J1150)=2,ROUND(PRODUCT(H1150:J1150),2),"")</f>
        <v/>
      </c>
      <c r="L1150" s="18" t="str">
        <f>IF(OR(AND(COUNTA(H1150:J1150)=3,K1150=""),AND(COUNTA(H1150:J1150)=1,K1150&lt;&gt;"")),ROUND(PRODUCT(H1150:K1150),2),"")</f>
        <v/>
      </c>
      <c r="M1150" s="18">
        <f>IF(L1150&lt;&gt;"",ROUND(PRODUCT(F1150,G1150,L1150),2),IF(K1150&lt;&gt;"",ROUND(PRODUCT(F1150,G1150,K1150),2),ROUND(PRODUCT(F1150:J1150),2)))</f>
        <v>1</v>
      </c>
      <c r="N1150" s="18"/>
    </row>
    <row r="1151" spans="1:14" ht="30">
      <c r="A1151" s="11" t="s">
        <v>385</v>
      </c>
      <c r="B1151" s="11">
        <v>95726</v>
      </c>
      <c r="C1151" s="11" t="str">
        <f>VLOOKUP(B1151,CPU!$B:$J,2,FALSE)</f>
        <v>SINAPI</v>
      </c>
      <c r="D1151" s="23" t="str">
        <f>VLOOKUP(B1151,CPU!$B:$J,3,FALSE)</f>
        <v>ELETRODUTO RÍGIDO SOLDÁVEL, PVC, DN 20 MM (1/2"), APARENTE - FORNECIMENTO E INSTALAÇÃO. AF_10/2022</v>
      </c>
      <c r="E1151" s="11" t="str">
        <f>VLOOKUP(B1151,CPU!$B:$J,4,FALSE)</f>
        <v>M</v>
      </c>
      <c r="F1151" s="11"/>
      <c r="G1151" s="11"/>
      <c r="H1151" s="11"/>
      <c r="I1151" s="11"/>
      <c r="J1151" s="11"/>
      <c r="K1151" s="11"/>
      <c r="L1151" s="11"/>
      <c r="M1151" s="11"/>
      <c r="N1151" s="18">
        <f>SUM($M$1152:$M$1152)</f>
        <v>6</v>
      </c>
    </row>
    <row r="1152" spans="1:14">
      <c r="A1152" s="11" t="s">
        <v>2213</v>
      </c>
      <c r="B1152" s="127" t="s">
        <v>2193</v>
      </c>
      <c r="C1152" s="128"/>
      <c r="D1152" s="128"/>
      <c r="E1152" s="129"/>
      <c r="F1152" s="18"/>
      <c r="G1152" s="130"/>
      <c r="H1152" s="18">
        <v>6</v>
      </c>
      <c r="I1152" s="18"/>
      <c r="J1152" s="18"/>
      <c r="K1152" s="18" t="str">
        <f>IF(COUNTA(H1152:J1152)=2,ROUND(PRODUCT(H1152:J1152),2),"")</f>
        <v/>
      </c>
      <c r="L1152" s="18" t="str">
        <f>IF(OR(AND(COUNTA(H1152:J1152)=3,K1152=""),AND(COUNTA(H1152:J1152)=1,K1152&lt;&gt;"")),ROUND(PRODUCT(H1152:K1152),2),"")</f>
        <v/>
      </c>
      <c r="M1152" s="18">
        <f>IF(L1152&lt;&gt;"",ROUND(PRODUCT(F1152,G1152,L1152),2),IF(K1152&lt;&gt;"",ROUND(PRODUCT(F1152,G1152,K1152),2),ROUND(PRODUCT(F1152:J1152),2)))</f>
        <v>6</v>
      </c>
      <c r="N1152" s="18"/>
    </row>
    <row r="1153" spans="1:14" ht="30">
      <c r="A1153" s="11" t="s">
        <v>386</v>
      </c>
      <c r="B1153" s="11">
        <v>95727</v>
      </c>
      <c r="C1153" s="11" t="str">
        <f>VLOOKUP(B1153,CPU!$B:$J,2,FALSE)</f>
        <v>SINAPI</v>
      </c>
      <c r="D1153" s="23" t="str">
        <f>VLOOKUP(B1153,CPU!$B:$J,3,FALSE)</f>
        <v>ELETRODUTO RÍGIDO SOLDÁVEL, PVC, DN 25 MM (3/4"), APARENTE - FORNECIMENTO E INSTALAÇÃO. AF_10/2022</v>
      </c>
      <c r="E1153" s="11" t="str">
        <f>VLOOKUP(B1153,CPU!$B:$J,4,FALSE)</f>
        <v>M</v>
      </c>
      <c r="F1153" s="11"/>
      <c r="G1153" s="11"/>
      <c r="H1153" s="11"/>
      <c r="I1153" s="11"/>
      <c r="J1153" s="11"/>
      <c r="K1153" s="11"/>
      <c r="L1153" s="11"/>
      <c r="M1153" s="11"/>
      <c r="N1153" s="18">
        <f>SUM($M$1154:$M$1154)</f>
        <v>9</v>
      </c>
    </row>
    <row r="1154" spans="1:14">
      <c r="A1154" s="11" t="s">
        <v>2214</v>
      </c>
      <c r="B1154" s="127" t="s">
        <v>2193</v>
      </c>
      <c r="C1154" s="128"/>
      <c r="D1154" s="128"/>
      <c r="E1154" s="129"/>
      <c r="F1154" s="18"/>
      <c r="G1154" s="130"/>
      <c r="H1154" s="18">
        <v>9</v>
      </c>
      <c r="I1154" s="18"/>
      <c r="J1154" s="18"/>
      <c r="K1154" s="18" t="str">
        <f>IF(COUNTA(H1154:J1154)=2,ROUND(PRODUCT(H1154:J1154),2),"")</f>
        <v/>
      </c>
      <c r="L1154" s="18" t="str">
        <f>IF(OR(AND(COUNTA(H1154:J1154)=3,K1154=""),AND(COUNTA(H1154:J1154)=1,K1154&lt;&gt;"")),ROUND(PRODUCT(H1154:K1154),2),"")</f>
        <v/>
      </c>
      <c r="M1154" s="18">
        <f>IF(L1154&lt;&gt;"",ROUND(PRODUCT(F1154,G1154,L1154),2),IF(K1154&lt;&gt;"",ROUND(PRODUCT(F1154,G1154,K1154),2),ROUND(PRODUCT(F1154:J1154),2)))</f>
        <v>9</v>
      </c>
      <c r="N1154" s="18"/>
    </row>
    <row r="1155" spans="1:14">
      <c r="A1155" s="11" t="s">
        <v>387</v>
      </c>
      <c r="B1155" s="11" t="s">
        <v>2215</v>
      </c>
      <c r="C1155" s="11" t="str">
        <f>VLOOKUP(B1155,CPU!$B:$J,2,FALSE)</f>
        <v>PRÓPRIA</v>
      </c>
      <c r="D1155" s="23" t="str">
        <f>VLOOKUP(B1155,CPU!$B:$J,3,FALSE)</f>
        <v>ELETRODUTO EM FERRO GALVANIZADO PESADO SEM COSTURA 1 1/2" X 3M</v>
      </c>
      <c r="E1155" s="11" t="str">
        <f>VLOOKUP(B1155,CPU!$B:$J,4,FALSE)</f>
        <v>M</v>
      </c>
      <c r="F1155" s="11"/>
      <c r="G1155" s="11"/>
      <c r="H1155" s="11"/>
      <c r="I1155" s="11"/>
      <c r="J1155" s="11"/>
      <c r="K1155" s="11"/>
      <c r="L1155" s="11"/>
      <c r="M1155" s="11"/>
      <c r="N1155" s="18">
        <f>SUM($M$1156:$M$1156)</f>
        <v>22</v>
      </c>
    </row>
    <row r="1156" spans="1:14">
      <c r="A1156" s="11" t="s">
        <v>2216</v>
      </c>
      <c r="B1156" s="127" t="s">
        <v>2193</v>
      </c>
      <c r="C1156" s="128"/>
      <c r="D1156" s="128"/>
      <c r="E1156" s="129"/>
      <c r="F1156" s="18"/>
      <c r="G1156" s="130"/>
      <c r="H1156" s="18">
        <v>22</v>
      </c>
      <c r="I1156" s="18"/>
      <c r="J1156" s="18"/>
      <c r="K1156" s="18" t="str">
        <f>IF(COUNTA(H1156:J1156)=2,ROUND(PRODUCT(H1156:J1156),2),"")</f>
        <v/>
      </c>
      <c r="L1156" s="18" t="str">
        <f>IF(OR(AND(COUNTA(H1156:J1156)=3,K1156=""),AND(COUNTA(H1156:J1156)=1,K1156&lt;&gt;"")),ROUND(PRODUCT(H1156:K1156),2),"")</f>
        <v/>
      </c>
      <c r="M1156" s="18">
        <f>IF(L1156&lt;&gt;"",ROUND(PRODUCT(F1156,G1156,L1156),2),IF(K1156&lt;&gt;"",ROUND(PRODUCT(F1156,G1156,K1156),2),ROUND(PRODUCT(F1156:J1156),2)))</f>
        <v>22</v>
      </c>
      <c r="N1156" s="18"/>
    </row>
    <row r="1157" spans="1:14" ht="30">
      <c r="A1157" s="11" t="s">
        <v>388</v>
      </c>
      <c r="B1157" s="11">
        <v>96985</v>
      </c>
      <c r="C1157" s="11" t="str">
        <f>VLOOKUP(B1157,CPU!$B:$J,2,FALSE)</f>
        <v>SINAPI</v>
      </c>
      <c r="D1157" s="23" t="str">
        <f>VLOOKUP(B1157,CPU!$B:$J,3,FALSE)</f>
        <v>HASTE DE ATERRAMENTO, DIÂMETRO 5/8", COM 3 METROS - FORNECIMENTO E INSTALAÇÃO. AF_08/2023</v>
      </c>
      <c r="E1157" s="11" t="str">
        <f>VLOOKUP(B1157,CPU!$B:$J,4,FALSE)</f>
        <v>UN</v>
      </c>
      <c r="F1157" s="11"/>
      <c r="G1157" s="11"/>
      <c r="H1157" s="11"/>
      <c r="I1157" s="11"/>
      <c r="J1157" s="11"/>
      <c r="K1157" s="11"/>
      <c r="L1157" s="11"/>
      <c r="M1157" s="11"/>
      <c r="N1157" s="18">
        <f>SUM($M$1158:$M$1158)</f>
        <v>5</v>
      </c>
    </row>
    <row r="1158" spans="1:14">
      <c r="A1158" s="11" t="s">
        <v>2217</v>
      </c>
      <c r="B1158" s="127" t="s">
        <v>2193</v>
      </c>
      <c r="C1158" s="128"/>
      <c r="D1158" s="128"/>
      <c r="E1158" s="129"/>
      <c r="F1158" s="18">
        <v>5</v>
      </c>
      <c r="G1158" s="130"/>
      <c r="H1158" s="18"/>
      <c r="I1158" s="18"/>
      <c r="J1158" s="18"/>
      <c r="K1158" s="18" t="str">
        <f>IF(COUNTA(H1158:J1158)=2,ROUND(PRODUCT(H1158:J1158),2),"")</f>
        <v/>
      </c>
      <c r="L1158" s="18" t="str">
        <f>IF(OR(AND(COUNTA(H1158:J1158)=3,K1158=""),AND(COUNTA(H1158:J1158)=1,K1158&lt;&gt;"")),ROUND(PRODUCT(H1158:K1158),2),"")</f>
        <v/>
      </c>
      <c r="M1158" s="18">
        <f>IF(L1158&lt;&gt;"",ROUND(PRODUCT(F1158,G1158,L1158),2),IF(K1158&lt;&gt;"",ROUND(PRODUCT(F1158,G1158,K1158),2),ROUND(PRODUCT(F1158:J1158),2)))</f>
        <v>5</v>
      </c>
      <c r="N1158" s="18"/>
    </row>
    <row r="1159" spans="1:14" ht="30">
      <c r="A1159" s="11" t="s">
        <v>389</v>
      </c>
      <c r="B1159" s="11">
        <v>98111</v>
      </c>
      <c r="C1159" s="11" t="str">
        <f>VLOOKUP(B1159,CPU!$B:$J,2,FALSE)</f>
        <v>SINAPI</v>
      </c>
      <c r="D1159" s="23" t="str">
        <f>VLOOKUP(B1159,CPU!$B:$J,3,FALSE)</f>
        <v>CAIXA DE INSPEÇÃO PARA ATERRAMENTO, CIRCULAR, EM POLIETILENO, DIÂMETRO INTERNO = 0,3 M. AF_12/2020</v>
      </c>
      <c r="E1159" s="11" t="str">
        <f>VLOOKUP(B1159,CPU!$B:$J,4,FALSE)</f>
        <v>UN</v>
      </c>
      <c r="F1159" s="11"/>
      <c r="G1159" s="11"/>
      <c r="H1159" s="11"/>
      <c r="I1159" s="11"/>
      <c r="J1159" s="11"/>
      <c r="K1159" s="11"/>
      <c r="L1159" s="11"/>
      <c r="M1159" s="11"/>
      <c r="N1159" s="18">
        <f>SUM($M$1160:$M$1160)</f>
        <v>1</v>
      </c>
    </row>
    <row r="1160" spans="1:14">
      <c r="A1160" s="11" t="s">
        <v>2218</v>
      </c>
      <c r="B1160" s="127" t="s">
        <v>2193</v>
      </c>
      <c r="C1160" s="128"/>
      <c r="D1160" s="128"/>
      <c r="E1160" s="129"/>
      <c r="F1160" s="18">
        <v>1</v>
      </c>
      <c r="G1160" s="130"/>
      <c r="H1160" s="18"/>
      <c r="I1160" s="18"/>
      <c r="J1160" s="18"/>
      <c r="K1160" s="18" t="str">
        <f>IF(COUNTA(H1160:J1160)=2,ROUND(PRODUCT(H1160:J1160),2),"")</f>
        <v/>
      </c>
      <c r="L1160" s="18" t="str">
        <f>IF(OR(AND(COUNTA(H1160:J1160)=3,K1160=""),AND(COUNTA(H1160:J1160)=1,K1160&lt;&gt;"")),ROUND(PRODUCT(H1160:K1160),2),"")</f>
        <v/>
      </c>
      <c r="M1160" s="18">
        <f>IF(L1160&lt;&gt;"",ROUND(PRODUCT(F1160,G1160,L1160),2),IF(K1160&lt;&gt;"",ROUND(PRODUCT(F1160,G1160,K1160),2),ROUND(PRODUCT(F1160:J1160),2)))</f>
        <v>1</v>
      </c>
      <c r="N1160" s="18"/>
    </row>
    <row r="1161" spans="1:14" ht="30">
      <c r="A1161" s="11" t="s">
        <v>390</v>
      </c>
      <c r="B1161" s="11">
        <v>101907</v>
      </c>
      <c r="C1161" s="11" t="str">
        <f>VLOOKUP(B1161,CPU!$B:$J,2,FALSE)</f>
        <v>SINAPI</v>
      </c>
      <c r="D1161" s="23" t="str">
        <f>VLOOKUP(B1161,CPU!$B:$J,3,FALSE)</f>
        <v>EXTINTOR DE INCÊNDIO PORTÁTIL COM CARGA DE CO2 DE 6 KG, CLASSE BC - FORNECIMENTO E INSTALAÇÃO. AF_10/2020_PE</v>
      </c>
      <c r="E1161" s="11" t="str">
        <f>VLOOKUP(B1161,CPU!$B:$J,4,FALSE)</f>
        <v>UN</v>
      </c>
      <c r="F1161" s="11"/>
      <c r="G1161" s="11"/>
      <c r="H1161" s="11"/>
      <c r="I1161" s="11"/>
      <c r="J1161" s="11"/>
      <c r="K1161" s="11"/>
      <c r="L1161" s="11"/>
      <c r="M1161" s="11"/>
      <c r="N1161" s="18">
        <f>SUM($M$1162:$M$1162)</f>
        <v>1</v>
      </c>
    </row>
    <row r="1162" spans="1:14">
      <c r="A1162" s="11" t="s">
        <v>2219</v>
      </c>
      <c r="B1162" s="127" t="s">
        <v>2193</v>
      </c>
      <c r="C1162" s="128"/>
      <c r="D1162" s="128"/>
      <c r="E1162" s="129"/>
      <c r="F1162" s="18">
        <v>1</v>
      </c>
      <c r="G1162" s="130"/>
      <c r="H1162" s="18"/>
      <c r="I1162" s="18"/>
      <c r="J1162" s="18"/>
      <c r="K1162" s="18" t="str">
        <f>IF(COUNTA(H1162:J1162)=2,ROUND(PRODUCT(H1162:J1162),2),"")</f>
        <v/>
      </c>
      <c r="L1162" s="18" t="str">
        <f>IF(OR(AND(COUNTA(H1162:J1162)=3,K1162=""),AND(COUNTA(H1162:J1162)=1,K1162&lt;&gt;"")),ROUND(PRODUCT(H1162:K1162),2),"")</f>
        <v/>
      </c>
      <c r="M1162" s="18">
        <f>IF(L1162&lt;&gt;"",ROUND(PRODUCT(F1162,G1162,L1162),2),IF(K1162&lt;&gt;"",ROUND(PRODUCT(F1162,G1162,K1162),2),ROUND(PRODUCT(F1162:J1162),2)))</f>
        <v>1</v>
      </c>
      <c r="N1162" s="18"/>
    </row>
    <row r="1163" spans="1:14">
      <c r="A1163" s="11" t="s">
        <v>391</v>
      </c>
      <c r="B1163" s="11" t="s">
        <v>2220</v>
      </c>
      <c r="C1163" s="11" t="str">
        <f>VLOOKUP(B1163,CPU!$B:$J,2,FALSE)</f>
        <v>PRÓPRIA</v>
      </c>
      <c r="D1163" s="23" t="str">
        <f>VLOOKUP(B1163,CPU!$B:$J,3,FALSE)</f>
        <v>SOLICITAÇÃO DE EVT JUNTO A EQUATORIAL</v>
      </c>
      <c r="E1163" s="11" t="str">
        <f>VLOOKUP(B1163,CPU!$B:$J,4,FALSE)</f>
        <v>UN</v>
      </c>
      <c r="F1163" s="11"/>
      <c r="G1163" s="11"/>
      <c r="H1163" s="11"/>
      <c r="I1163" s="11"/>
      <c r="J1163" s="11"/>
      <c r="K1163" s="11"/>
      <c r="L1163" s="11"/>
      <c r="M1163" s="11"/>
      <c r="N1163" s="18">
        <f>SUM($M$1164:$M$1164)</f>
        <v>1</v>
      </c>
    </row>
    <row r="1164" spans="1:14">
      <c r="A1164" s="11" t="s">
        <v>2221</v>
      </c>
      <c r="B1164" s="127" t="s">
        <v>2193</v>
      </c>
      <c r="C1164" s="128"/>
      <c r="D1164" s="128"/>
      <c r="E1164" s="129"/>
      <c r="F1164" s="18">
        <v>1</v>
      </c>
      <c r="G1164" s="130"/>
      <c r="H1164" s="18"/>
      <c r="I1164" s="18"/>
      <c r="J1164" s="18"/>
      <c r="K1164" s="18" t="str">
        <f>IF(COUNTA(H1164:J1164)=2,ROUND(PRODUCT(H1164:J1164),2),"")</f>
        <v/>
      </c>
      <c r="L1164" s="18" t="str">
        <f>IF(OR(AND(COUNTA(H1164:J1164)=3,K1164=""),AND(COUNTA(H1164:J1164)=1,K1164&lt;&gt;"")),ROUND(PRODUCT(H1164:K1164),2),"")</f>
        <v/>
      </c>
      <c r="M1164" s="18">
        <f>IF(L1164&lt;&gt;"",ROUND(PRODUCT(F1164,G1164,L1164),2),IF(K1164&lt;&gt;"",ROUND(PRODUCT(F1164,G1164,K1164),2),ROUND(PRODUCT(F1164:J1164),2)))</f>
        <v>1</v>
      </c>
      <c r="N1164" s="18"/>
    </row>
    <row r="1165" spans="1:14" ht="30">
      <c r="A1165" s="11" t="s">
        <v>392</v>
      </c>
      <c r="B1165" s="11">
        <v>97882</v>
      </c>
      <c r="C1165" s="11" t="str">
        <f>VLOOKUP(B1165,CPU!$B:$J,2,FALSE)</f>
        <v>SINAPI</v>
      </c>
      <c r="D1165" s="23" t="str">
        <f>VLOOKUP(B1165,CPU!$B:$J,3,FALSE)</f>
        <v>CAIXA ENTERRADA ELÉTRICA RETANGULAR, EM CONCRETO PRÉ-MOLDADO, FUNDO COM BRITA, DIMENSÕES INTERNAS: 0,4X0,4X0,4 M. AF_12/2020</v>
      </c>
      <c r="E1165" s="11" t="str">
        <f>VLOOKUP(B1165,CPU!$B:$J,4,FALSE)</f>
        <v>UN</v>
      </c>
      <c r="F1165" s="11"/>
      <c r="G1165" s="11"/>
      <c r="H1165" s="11"/>
      <c r="I1165" s="11"/>
      <c r="J1165" s="11"/>
      <c r="K1165" s="11"/>
      <c r="L1165" s="11"/>
      <c r="M1165" s="11"/>
      <c r="N1165" s="18">
        <f>SUM($M$1166:$M$1166)</f>
        <v>1</v>
      </c>
    </row>
    <row r="1166" spans="1:14">
      <c r="A1166" s="11" t="s">
        <v>2222</v>
      </c>
      <c r="B1166" s="127" t="s">
        <v>2193</v>
      </c>
      <c r="C1166" s="128"/>
      <c r="D1166" s="128"/>
      <c r="E1166" s="129"/>
      <c r="F1166" s="18">
        <v>1</v>
      </c>
      <c r="G1166" s="130"/>
      <c r="H1166" s="18"/>
      <c r="I1166" s="18"/>
      <c r="J1166" s="18"/>
      <c r="K1166" s="18" t="str">
        <f>IF(COUNTA(H1166:J1166)=2,ROUND(PRODUCT(H1166:J1166),2),"")</f>
        <v/>
      </c>
      <c r="L1166" s="18" t="str">
        <f>IF(OR(AND(COUNTA(H1166:J1166)=3,K1166=""),AND(COUNTA(H1166:J1166)=1,K1166&lt;&gt;"")),ROUND(PRODUCT(H1166:K1166),2),"")</f>
        <v/>
      </c>
      <c r="M1166" s="18">
        <f>IF(L1166&lt;&gt;"",ROUND(PRODUCT(F1166,G1166,L1166),2),IF(K1166&lt;&gt;"",ROUND(PRODUCT(F1166,G1166,K1166),2),ROUND(PRODUCT(F1166:J1166),2)))</f>
        <v>1</v>
      </c>
      <c r="N1166" s="18"/>
    </row>
    <row r="1167" spans="1:14" ht="45">
      <c r="A1167" s="11" t="s">
        <v>393</v>
      </c>
      <c r="B1167" s="11" t="s">
        <v>2223</v>
      </c>
      <c r="C1167" s="11" t="str">
        <f>VLOOKUP(B1167,CPU!$B:$J,2,FALSE)</f>
        <v>PRÓPRIA</v>
      </c>
      <c r="D1167" s="23" t="str">
        <f>VLOOKUP(B1167,CPU!$B:$J,3,FALSE)</f>
        <v>TRANSFORMADOR DE DISTRIBUIÇÃO, 225 KVA, TRIFÁSICO, 60 HZ, CLASSE 15 KV, IMERSO EM ÓLEO MINERAL - FORNECIMENTO E INSTALAÇÃO. AF_12/2020 (REF: 102107-SINAPI-12/2025)</v>
      </c>
      <c r="E1167" s="11" t="str">
        <f>VLOOKUP(B1167,CPU!$B:$J,4,FALSE)</f>
        <v>UN</v>
      </c>
      <c r="F1167" s="11"/>
      <c r="G1167" s="11"/>
      <c r="H1167" s="11"/>
      <c r="I1167" s="11"/>
      <c r="J1167" s="11"/>
      <c r="K1167" s="11"/>
      <c r="L1167" s="11"/>
      <c r="M1167" s="11"/>
      <c r="N1167" s="18">
        <f>SUM($M$1168:$M$1168)</f>
        <v>1</v>
      </c>
    </row>
    <row r="1168" spans="1:14">
      <c r="A1168" s="11" t="s">
        <v>2224</v>
      </c>
      <c r="B1168" s="127" t="s">
        <v>2193</v>
      </c>
      <c r="C1168" s="128"/>
      <c r="D1168" s="128"/>
      <c r="E1168" s="129"/>
      <c r="F1168" s="18">
        <v>1</v>
      </c>
      <c r="G1168" s="130"/>
      <c r="H1168" s="18"/>
      <c r="I1168" s="18"/>
      <c r="J1168" s="18"/>
      <c r="K1168" s="18" t="str">
        <f>IF(COUNTA(H1168:J1168)=2,ROUND(PRODUCT(H1168:J1168),2),"")</f>
        <v/>
      </c>
      <c r="L1168" s="18" t="str">
        <f>IF(OR(AND(COUNTA(H1168:J1168)=3,K1168=""),AND(COUNTA(H1168:J1168)=1,K1168&lt;&gt;"")),ROUND(PRODUCT(H1168:K1168),2),"")</f>
        <v/>
      </c>
      <c r="M1168" s="18">
        <f>IF(L1168&lt;&gt;"",ROUND(PRODUCT(F1168,G1168,L1168),2),IF(K1168&lt;&gt;"",ROUND(PRODUCT(F1168,G1168,K1168),2),ROUND(PRODUCT(F1168:J1168),2)))</f>
        <v>1</v>
      </c>
      <c r="N1168" s="18"/>
    </row>
    <row r="1169" spans="1:14" ht="30">
      <c r="A1169" s="11" t="s">
        <v>394</v>
      </c>
      <c r="B1169" s="11">
        <v>95818</v>
      </c>
      <c r="C1169" s="11" t="str">
        <f>VLOOKUP(B1169,CPU!$B:$J,2,FALSE)</f>
        <v>SINAPI</v>
      </c>
      <c r="D1169" s="23" t="str">
        <f>VLOOKUP(B1169,CPU!$B:$J,3,FALSE)</f>
        <v>CONDULETE DE PVC, TIPO X, PARA ELETRODUTO DE PVC SOLDÁVEL DN 32 MM (1"), APARENTE - FORNECIMENTO E INSTALAÇÃO. AF_10/2022</v>
      </c>
      <c r="E1169" s="11" t="str">
        <f>VLOOKUP(B1169,CPU!$B:$J,4,FALSE)</f>
        <v>UN</v>
      </c>
      <c r="F1169" s="11"/>
      <c r="G1169" s="11"/>
      <c r="H1169" s="11"/>
      <c r="I1169" s="11"/>
      <c r="J1169" s="11"/>
      <c r="K1169" s="11"/>
      <c r="L1169" s="11"/>
      <c r="M1169" s="11"/>
      <c r="N1169" s="18">
        <f>SUM($M$1170:$M$1170)</f>
        <v>6</v>
      </c>
    </row>
    <row r="1170" spans="1:14">
      <c r="A1170" s="11" t="s">
        <v>2225</v>
      </c>
      <c r="B1170" s="127" t="s">
        <v>2193</v>
      </c>
      <c r="C1170" s="128"/>
      <c r="D1170" s="128"/>
      <c r="E1170" s="129"/>
      <c r="F1170" s="18">
        <v>6</v>
      </c>
      <c r="G1170" s="130"/>
      <c r="H1170" s="18"/>
      <c r="I1170" s="18"/>
      <c r="J1170" s="18"/>
      <c r="K1170" s="18" t="str">
        <f>IF(COUNTA(H1170:J1170)=2,ROUND(PRODUCT(H1170:J1170),2),"")</f>
        <v/>
      </c>
      <c r="L1170" s="18" t="str">
        <f>IF(OR(AND(COUNTA(H1170:J1170)=3,K1170=""),AND(COUNTA(H1170:J1170)=1,K1170&lt;&gt;"")),ROUND(PRODUCT(H1170:K1170),2),"")</f>
        <v/>
      </c>
      <c r="M1170" s="18">
        <f>IF(L1170&lt;&gt;"",ROUND(PRODUCT(F1170,G1170,L1170),2),IF(K1170&lt;&gt;"",ROUND(PRODUCT(F1170,G1170,K1170),2),ROUND(PRODUCT(F1170:J1170),2)))</f>
        <v>6</v>
      </c>
      <c r="N1170" s="18"/>
    </row>
    <row r="1171" spans="1:14" ht="45">
      <c r="A1171" s="11" t="s">
        <v>395</v>
      </c>
      <c r="B1171" s="11">
        <v>91905</v>
      </c>
      <c r="C1171" s="11" t="str">
        <f>VLOOKUP(B1171,CPU!$B:$J,2,FALSE)</f>
        <v>SINAPI</v>
      </c>
      <c r="D1171" s="23" t="str">
        <f>VLOOKUP(B1171,CPU!$B:$J,3,FALSE)</f>
        <v>CURVA 90 GRAUS PARA ELETRODUTO, PVC, ROSCÁVEL, DN 32 MM (1"), PARA CIRCUITOS TERMINAIS, INSTALADA EM LAJE - FORNECIMENTO E INSTALAÇÃO. AF_03/2023</v>
      </c>
      <c r="E1171" s="11" t="str">
        <f>VLOOKUP(B1171,CPU!$B:$J,4,FALSE)</f>
        <v>UN</v>
      </c>
      <c r="F1171" s="11"/>
      <c r="G1171" s="11"/>
      <c r="H1171" s="11"/>
      <c r="I1171" s="11"/>
      <c r="J1171" s="11"/>
      <c r="K1171" s="11"/>
      <c r="L1171" s="11"/>
      <c r="M1171" s="11"/>
      <c r="N1171" s="18">
        <f>SUM($M$1172:$M$1172)</f>
        <v>2</v>
      </c>
    </row>
    <row r="1172" spans="1:14">
      <c r="A1172" s="11" t="s">
        <v>2226</v>
      </c>
      <c r="B1172" s="127" t="s">
        <v>2193</v>
      </c>
      <c r="C1172" s="128"/>
      <c r="D1172" s="128"/>
      <c r="E1172" s="129"/>
      <c r="F1172" s="18">
        <v>2</v>
      </c>
      <c r="G1172" s="130"/>
      <c r="H1172" s="18"/>
      <c r="I1172" s="18"/>
      <c r="J1172" s="18"/>
      <c r="K1172" s="18" t="str">
        <f>IF(COUNTA(H1172:J1172)=2,ROUND(PRODUCT(H1172:J1172),2),"")</f>
        <v/>
      </c>
      <c r="L1172" s="18" t="str">
        <f>IF(OR(AND(COUNTA(H1172:J1172)=3,K1172=""),AND(COUNTA(H1172:J1172)=1,K1172&lt;&gt;"")),ROUND(PRODUCT(H1172:K1172),2),"")</f>
        <v/>
      </c>
      <c r="M1172" s="18">
        <f>IF(L1172&lt;&gt;"",ROUND(PRODUCT(F1172,G1172,L1172),2),IF(K1172&lt;&gt;"",ROUND(PRODUCT(F1172,G1172,K1172),2),ROUND(PRODUCT(F1172:J1172),2)))</f>
        <v>2</v>
      </c>
      <c r="N1172" s="18"/>
    </row>
    <row r="1173" spans="1:14" ht="30">
      <c r="A1173" s="11" t="s">
        <v>396</v>
      </c>
      <c r="B1173" s="11" t="s">
        <v>2227</v>
      </c>
      <c r="C1173" s="11" t="str">
        <f>VLOOKUP(B1173,CPU!$B:$J,2,FALSE)</f>
        <v>PRÓPRIA</v>
      </c>
      <c r="D1173" s="23" t="str">
        <f>VLOOKUP(B1173,CPU!$B:$J,3,FALSE)</f>
        <v>CANTONEIRA DE AÇO PERFIL "L" EM ABAS IGUAIS 1"X1"X1/8" COM PARAFUSOS - REV. 01 (REF: 09818/ORSE-ORSE-11/2025)</v>
      </c>
      <c r="E1173" s="11" t="str">
        <f>VLOOKUP(B1173,CPU!$B:$J,4,FALSE)</f>
        <v>M</v>
      </c>
      <c r="F1173" s="11"/>
      <c r="G1173" s="11"/>
      <c r="H1173" s="11"/>
      <c r="I1173" s="11"/>
      <c r="J1173" s="11"/>
      <c r="K1173" s="11"/>
      <c r="L1173" s="11"/>
      <c r="M1173" s="11"/>
      <c r="N1173" s="18">
        <f>SUM($M$1174:$M$1174)</f>
        <v>12.68</v>
      </c>
    </row>
    <row r="1174" spans="1:14">
      <c r="A1174" s="11" t="s">
        <v>2228</v>
      </c>
      <c r="B1174" s="127" t="s">
        <v>2193</v>
      </c>
      <c r="C1174" s="128"/>
      <c r="D1174" s="128"/>
      <c r="E1174" s="129"/>
      <c r="F1174" s="18"/>
      <c r="G1174" s="130"/>
      <c r="H1174" s="18">
        <v>12.68</v>
      </c>
      <c r="I1174" s="18"/>
      <c r="J1174" s="18"/>
      <c r="K1174" s="18" t="str">
        <f>IF(COUNTA(H1174:J1174)=2,ROUND(PRODUCT(H1174:J1174),2),"")</f>
        <v/>
      </c>
      <c r="L1174" s="18" t="str">
        <f>IF(OR(AND(COUNTA(H1174:J1174)=3,K1174=""),AND(COUNTA(H1174:J1174)=1,K1174&lt;&gt;"")),ROUND(PRODUCT(H1174:K1174),2),"")</f>
        <v/>
      </c>
      <c r="M1174" s="18">
        <f>IF(L1174&lt;&gt;"",ROUND(PRODUCT(F1174,G1174,L1174),2),IF(K1174&lt;&gt;"",ROUND(PRODUCT(F1174,G1174,K1174),2),ROUND(PRODUCT(F1174:J1174),2)))</f>
        <v>12.68</v>
      </c>
      <c r="N1174" s="18"/>
    </row>
    <row r="1175" spans="1:14">
      <c r="A1175" s="21" t="s">
        <v>66</v>
      </c>
      <c r="B1175" s="54" t="s">
        <v>2229</v>
      </c>
      <c r="C1175" s="55"/>
      <c r="D1175" s="55"/>
      <c r="E1175" s="55"/>
      <c r="F1175" s="55"/>
      <c r="G1175" s="55"/>
      <c r="H1175" s="55"/>
      <c r="I1175" s="55"/>
      <c r="J1175" s="55"/>
      <c r="K1175" s="55"/>
      <c r="L1175" s="55"/>
      <c r="M1175" s="55"/>
      <c r="N1175" s="56"/>
    </row>
    <row r="1176" spans="1:14" ht="30">
      <c r="A1176" s="11" t="s">
        <v>397</v>
      </c>
      <c r="B1176" s="11">
        <v>91941</v>
      </c>
      <c r="C1176" s="11" t="str">
        <f>VLOOKUP(B1176,CPU!$B:$J,2,FALSE)</f>
        <v>SINAPI</v>
      </c>
      <c r="D1176" s="23" t="str">
        <f>VLOOKUP(B1176,CPU!$B:$J,3,FALSE)</f>
        <v>CAIXA RETANGULAR 4" X 2" BAIXA (0,30 M DO PISO), PVC, INSTALADA EM PAREDE - FORNECIMENTO E INSTALAÇÃO. AF_03/2023</v>
      </c>
      <c r="E1176" s="11" t="str">
        <f>VLOOKUP(B1176,CPU!$B:$J,4,FALSE)</f>
        <v>UN</v>
      </c>
      <c r="F1176" s="11"/>
      <c r="G1176" s="11"/>
      <c r="H1176" s="11"/>
      <c r="I1176" s="11"/>
      <c r="J1176" s="11"/>
      <c r="K1176" s="11"/>
      <c r="L1176" s="11"/>
      <c r="M1176" s="11"/>
      <c r="N1176" s="18">
        <f>SUM($M$1177:$M$1177)</f>
        <v>31</v>
      </c>
    </row>
    <row r="1177" spans="1:14">
      <c r="A1177" s="11" t="s">
        <v>2230</v>
      </c>
      <c r="B1177" s="127" t="s">
        <v>2231</v>
      </c>
      <c r="C1177" s="128"/>
      <c r="D1177" s="128"/>
      <c r="E1177" s="129"/>
      <c r="F1177" s="18">
        <v>31</v>
      </c>
      <c r="G1177" s="130"/>
      <c r="H1177" s="18"/>
      <c r="I1177" s="18"/>
      <c r="J1177" s="18"/>
      <c r="K1177" s="18" t="str">
        <f>IF(COUNTA(H1177:J1177)=2,ROUND(PRODUCT(H1177:J1177),2),"")</f>
        <v/>
      </c>
      <c r="L1177" s="18" t="str">
        <f>IF(OR(AND(COUNTA(H1177:J1177)=3,K1177=""),AND(COUNTA(H1177:J1177)=1,K1177&lt;&gt;"")),ROUND(PRODUCT(H1177:K1177),2),"")</f>
        <v/>
      </c>
      <c r="M1177" s="18">
        <f>IF(L1177&lt;&gt;"",ROUND(PRODUCT(F1177,G1177,L1177),2),IF(K1177&lt;&gt;"",ROUND(PRODUCT(F1177,G1177,K1177),2),ROUND(PRODUCT(F1177:J1177),2)))</f>
        <v>31</v>
      </c>
      <c r="N1177" s="18"/>
    </row>
    <row r="1178" spans="1:14">
      <c r="A1178" s="11" t="s">
        <v>398</v>
      </c>
      <c r="B1178" s="11" t="s">
        <v>2112</v>
      </c>
      <c r="C1178" s="11" t="str">
        <f>VLOOKUP(B1178,CPU!$B:$J,2,FALSE)</f>
        <v>PRÓPRIA</v>
      </c>
      <c r="D1178" s="23" t="str">
        <f>VLOOKUP(B1178,CPU!$B:$J,3,FALSE)</f>
        <v>CAIXA DE PASSAGEM COM TAMPA PARAFUSADA 200X200X100mm</v>
      </c>
      <c r="E1178" s="11" t="str">
        <f>VLOOKUP(B1178,CPU!$B:$J,4,FALSE)</f>
        <v>UN</v>
      </c>
      <c r="F1178" s="11"/>
      <c r="G1178" s="11"/>
      <c r="H1178" s="11"/>
      <c r="I1178" s="11"/>
      <c r="J1178" s="11"/>
      <c r="K1178" s="11"/>
      <c r="L1178" s="11"/>
      <c r="M1178" s="11"/>
      <c r="N1178" s="18">
        <f>SUM($M$1179:$M$1179)</f>
        <v>2</v>
      </c>
    </row>
    <row r="1179" spans="1:14">
      <c r="A1179" s="11" t="s">
        <v>2232</v>
      </c>
      <c r="B1179" s="127" t="s">
        <v>2231</v>
      </c>
      <c r="C1179" s="128"/>
      <c r="D1179" s="128"/>
      <c r="E1179" s="129"/>
      <c r="F1179" s="18">
        <v>2</v>
      </c>
      <c r="G1179" s="130"/>
      <c r="H1179" s="18"/>
      <c r="I1179" s="18"/>
      <c r="J1179" s="18"/>
      <c r="K1179" s="18" t="str">
        <f>IF(COUNTA(H1179:J1179)=2,ROUND(PRODUCT(H1179:J1179),2),"")</f>
        <v/>
      </c>
      <c r="L1179" s="18" t="str">
        <f>IF(OR(AND(COUNTA(H1179:J1179)=3,K1179=""),AND(COUNTA(H1179:J1179)=1,K1179&lt;&gt;"")),ROUND(PRODUCT(H1179:K1179),2),"")</f>
        <v/>
      </c>
      <c r="M1179" s="18">
        <f>IF(L1179&lt;&gt;"",ROUND(PRODUCT(F1179,G1179,L1179),2),IF(K1179&lt;&gt;"",ROUND(PRODUCT(F1179,G1179,K1179),2),ROUND(PRODUCT(F1179:J1179),2)))</f>
        <v>2</v>
      </c>
      <c r="N1179" s="18"/>
    </row>
    <row r="1180" spans="1:14" ht="30">
      <c r="A1180" s="11" t="s">
        <v>399</v>
      </c>
      <c r="B1180" s="11">
        <v>91877</v>
      </c>
      <c r="C1180" s="11" t="str">
        <f>VLOOKUP(B1180,CPU!$B:$J,2,FALSE)</f>
        <v>SINAPI</v>
      </c>
      <c r="D1180" s="23" t="str">
        <f>VLOOKUP(B1180,CPU!$B:$J,3,FALSE)</f>
        <v>LUVA PARA ELETRODUTO, PVC, ROSCÁVEL, DN 40 MM (1 1/4"), PARA CIRCUITOS TERMINAIS, INSTALADA EM FORRO - FORNECIMENTO E INSTALAÇÃO. AF_03/2023</v>
      </c>
      <c r="E1180" s="11" t="str">
        <f>VLOOKUP(B1180,CPU!$B:$J,4,FALSE)</f>
        <v>UN</v>
      </c>
      <c r="F1180" s="11"/>
      <c r="G1180" s="11"/>
      <c r="H1180" s="11"/>
      <c r="I1180" s="11"/>
      <c r="J1180" s="11"/>
      <c r="K1180" s="11"/>
      <c r="L1180" s="11"/>
      <c r="M1180" s="11"/>
      <c r="N1180" s="18">
        <f>SUM($M$1181:$M$1181)</f>
        <v>3</v>
      </c>
    </row>
    <row r="1181" spans="1:14">
      <c r="A1181" s="11" t="s">
        <v>2233</v>
      </c>
      <c r="B1181" s="127" t="s">
        <v>2231</v>
      </c>
      <c r="C1181" s="128"/>
      <c r="D1181" s="128"/>
      <c r="E1181" s="129"/>
      <c r="F1181" s="18">
        <v>3</v>
      </c>
      <c r="G1181" s="130"/>
      <c r="H1181" s="18"/>
      <c r="I1181" s="18"/>
      <c r="J1181" s="18"/>
      <c r="K1181" s="18" t="str">
        <f>IF(COUNTA(H1181:J1181)=2,ROUND(PRODUCT(H1181:J1181),2),"")</f>
        <v/>
      </c>
      <c r="L1181" s="18" t="str">
        <f>IF(OR(AND(COUNTA(H1181:J1181)=3,K1181=""),AND(COUNTA(H1181:J1181)=1,K1181&lt;&gt;"")),ROUND(PRODUCT(H1181:K1181),2),"")</f>
        <v/>
      </c>
      <c r="M1181" s="18">
        <f>IF(L1181&lt;&gt;"",ROUND(PRODUCT(F1181,G1181,L1181),2),IF(K1181&lt;&gt;"",ROUND(PRODUCT(F1181,G1181,K1181),2),ROUND(PRODUCT(F1181:J1181),2)))</f>
        <v>3</v>
      </c>
      <c r="N1181" s="18"/>
    </row>
    <row r="1182" spans="1:14" ht="30">
      <c r="A1182" s="11" t="s">
        <v>400</v>
      </c>
      <c r="B1182" s="11">
        <v>93014</v>
      </c>
      <c r="C1182" s="11" t="str">
        <f>VLOOKUP(B1182,CPU!$B:$J,2,FALSE)</f>
        <v>SINAPI</v>
      </c>
      <c r="D1182" s="23" t="str">
        <f>VLOOKUP(B1182,CPU!$B:$J,3,FALSE)</f>
        <v>LUVA PARA ELETRODUTO, PVC, ROSCÁVEL, DN 60 MM (2"), PARA REDE ENTERRADA DE DISTRIBUIÇÃO DE ENERGIA ELÉTRICA - FORNECIMENTO E INSTALAÇÃO. AF_12/2021</v>
      </c>
      <c r="E1182" s="11" t="str">
        <f>VLOOKUP(B1182,CPU!$B:$J,4,FALSE)</f>
        <v>UN</v>
      </c>
      <c r="F1182" s="11"/>
      <c r="G1182" s="11"/>
      <c r="H1182" s="11"/>
      <c r="I1182" s="11"/>
      <c r="J1182" s="11"/>
      <c r="K1182" s="11"/>
      <c r="L1182" s="11"/>
      <c r="M1182" s="11"/>
      <c r="N1182" s="18">
        <f>SUM($M$1183:$M$1183)</f>
        <v>9</v>
      </c>
    </row>
    <row r="1183" spans="1:14">
      <c r="A1183" s="11" t="s">
        <v>2234</v>
      </c>
      <c r="B1183" s="127" t="s">
        <v>2231</v>
      </c>
      <c r="C1183" s="128"/>
      <c r="D1183" s="128"/>
      <c r="E1183" s="129"/>
      <c r="F1183" s="18">
        <v>9</v>
      </c>
      <c r="G1183" s="130"/>
      <c r="H1183" s="18"/>
      <c r="I1183" s="18"/>
      <c r="J1183" s="18"/>
      <c r="K1183" s="18" t="str">
        <f>IF(COUNTA(H1183:J1183)=2,ROUND(PRODUCT(H1183:J1183),2),"")</f>
        <v/>
      </c>
      <c r="L1183" s="18" t="str">
        <f>IF(OR(AND(COUNTA(H1183:J1183)=3,K1183=""),AND(COUNTA(H1183:J1183)=1,K1183&lt;&gt;"")),ROUND(PRODUCT(H1183:K1183),2),"")</f>
        <v/>
      </c>
      <c r="M1183" s="18">
        <f>IF(L1183&lt;&gt;"",ROUND(PRODUCT(F1183,G1183,L1183),2),IF(K1183&lt;&gt;"",ROUND(PRODUCT(F1183,G1183,K1183),2),ROUND(PRODUCT(F1183:J1183),2)))</f>
        <v>9</v>
      </c>
      <c r="N1183" s="18"/>
    </row>
    <row r="1184" spans="1:14" ht="30">
      <c r="A1184" s="11" t="s">
        <v>401</v>
      </c>
      <c r="B1184" s="11">
        <v>91928</v>
      </c>
      <c r="C1184" s="11" t="str">
        <f>VLOOKUP(B1184,CPU!$B:$J,2,FALSE)</f>
        <v>SINAPI</v>
      </c>
      <c r="D1184" s="23" t="str">
        <f>VLOOKUP(B1184,CPU!$B:$J,3,FALSE)</f>
        <v>CABO DE COBRE FLEXÍVEL ISOLADO, 4 MM², ANTI-CHAMA 450/750 V, PARA CIRCUITOS TERMINAIS - FORNECIMENTO E INSTALAÇÃO. AF_03/2023</v>
      </c>
      <c r="E1184" s="11" t="str">
        <f>VLOOKUP(B1184,CPU!$B:$J,4,FALSE)</f>
        <v>M</v>
      </c>
      <c r="F1184" s="11"/>
      <c r="G1184" s="11"/>
      <c r="H1184" s="11"/>
      <c r="I1184" s="11"/>
      <c r="J1184" s="11"/>
      <c r="K1184" s="11"/>
      <c r="L1184" s="11"/>
      <c r="M1184" s="11"/>
      <c r="N1184" s="18">
        <f>SUM($M$1185:$M$1185)</f>
        <v>508.6</v>
      </c>
    </row>
    <row r="1185" spans="1:14">
      <c r="A1185" s="11" t="s">
        <v>2235</v>
      </c>
      <c r="B1185" s="127" t="s">
        <v>2231</v>
      </c>
      <c r="C1185" s="128"/>
      <c r="D1185" s="128"/>
      <c r="E1185" s="129"/>
      <c r="F1185" s="18"/>
      <c r="G1185" s="130"/>
      <c r="H1185" s="18">
        <v>508.6</v>
      </c>
      <c r="I1185" s="18"/>
      <c r="J1185" s="18"/>
      <c r="K1185" s="18" t="str">
        <f>IF(COUNTA(H1185:J1185)=2,ROUND(PRODUCT(H1185:J1185),2),"")</f>
        <v/>
      </c>
      <c r="L1185" s="18" t="str">
        <f>IF(OR(AND(COUNTA(H1185:J1185)=3,K1185=""),AND(COUNTA(H1185:J1185)=1,K1185&lt;&gt;"")),ROUND(PRODUCT(H1185:K1185),2),"")</f>
        <v/>
      </c>
      <c r="M1185" s="18">
        <f>IF(L1185&lt;&gt;"",ROUND(PRODUCT(F1185,G1185,L1185),2),IF(K1185&lt;&gt;"",ROUND(PRODUCT(F1185,G1185,K1185),2),ROUND(PRODUCT(F1185:J1185),2)))</f>
        <v>508.6</v>
      </c>
      <c r="N1185" s="18"/>
    </row>
    <row r="1186" spans="1:14" ht="30">
      <c r="A1186" s="11" t="s">
        <v>402</v>
      </c>
      <c r="B1186" s="11">
        <v>91931</v>
      </c>
      <c r="C1186" s="11" t="str">
        <f>VLOOKUP(B1186,CPU!$B:$J,2,FALSE)</f>
        <v>SINAPI</v>
      </c>
      <c r="D1186" s="23" t="str">
        <f>VLOOKUP(B1186,CPU!$B:$J,3,FALSE)</f>
        <v>CABO DE COBRE FLEXÍVEL ISOLADO, 6 MM², ANTI-CHAMA 0,6/1,0 KV, PARA CIRCUITOS TERMINAIS - FORNECIMENTO E INSTALAÇÃO. AF_03/2023</v>
      </c>
      <c r="E1186" s="11" t="str">
        <f>VLOOKUP(B1186,CPU!$B:$J,4,FALSE)</f>
        <v>M</v>
      </c>
      <c r="F1186" s="11"/>
      <c r="G1186" s="11"/>
      <c r="H1186" s="11"/>
      <c r="I1186" s="11"/>
      <c r="J1186" s="11"/>
      <c r="K1186" s="11"/>
      <c r="L1186" s="11"/>
      <c r="M1186" s="11"/>
      <c r="N1186" s="18">
        <f>SUM($M$1187:$M$1187)</f>
        <v>18.12</v>
      </c>
    </row>
    <row r="1187" spans="1:14">
      <c r="A1187" s="11" t="s">
        <v>2236</v>
      </c>
      <c r="B1187" s="127" t="s">
        <v>2231</v>
      </c>
      <c r="C1187" s="128"/>
      <c r="D1187" s="128"/>
      <c r="E1187" s="129"/>
      <c r="F1187" s="18"/>
      <c r="G1187" s="130"/>
      <c r="H1187" s="18">
        <v>18.12</v>
      </c>
      <c r="I1187" s="18"/>
      <c r="J1187" s="18"/>
      <c r="K1187" s="18" t="str">
        <f>IF(COUNTA(H1187:J1187)=2,ROUND(PRODUCT(H1187:J1187),2),"")</f>
        <v/>
      </c>
      <c r="L1187" s="18" t="str">
        <f>IF(OR(AND(COUNTA(H1187:J1187)=3,K1187=""),AND(COUNTA(H1187:J1187)=1,K1187&lt;&gt;"")),ROUND(PRODUCT(H1187:K1187),2),"")</f>
        <v/>
      </c>
      <c r="M1187" s="18">
        <f>IF(L1187&lt;&gt;"",ROUND(PRODUCT(F1187,G1187,L1187),2),IF(K1187&lt;&gt;"",ROUND(PRODUCT(F1187,G1187,K1187),2),ROUND(PRODUCT(F1187:J1187),2)))</f>
        <v>18.12</v>
      </c>
      <c r="N1187" s="18"/>
    </row>
    <row r="1188" spans="1:14" ht="30">
      <c r="A1188" s="11" t="s">
        <v>403</v>
      </c>
      <c r="B1188" s="11">
        <v>91935</v>
      </c>
      <c r="C1188" s="11" t="str">
        <f>VLOOKUP(B1188,CPU!$B:$J,2,FALSE)</f>
        <v>SINAPI</v>
      </c>
      <c r="D1188" s="23" t="str">
        <f>VLOOKUP(B1188,CPU!$B:$J,3,FALSE)</f>
        <v>CABO DE COBRE FLEXÍVEL ISOLADO, 16 MM², ANTI-CHAMA 0,6/1,0 KV, PARA CIRCUITOS TERMINAIS - FORNECIMENTO E INSTALAÇÃO. AF_03/2023</v>
      </c>
      <c r="E1188" s="11" t="str">
        <f>VLOOKUP(B1188,CPU!$B:$J,4,FALSE)</f>
        <v>M</v>
      </c>
      <c r="F1188" s="11"/>
      <c r="G1188" s="11"/>
      <c r="H1188" s="11"/>
      <c r="I1188" s="11"/>
      <c r="J1188" s="11"/>
      <c r="K1188" s="11"/>
      <c r="L1188" s="11"/>
      <c r="M1188" s="11"/>
      <c r="N1188" s="18">
        <f>SUM($M$1189:$M$1189)</f>
        <v>140.31</v>
      </c>
    </row>
    <row r="1189" spans="1:14">
      <c r="A1189" s="11" t="s">
        <v>2237</v>
      </c>
      <c r="B1189" s="127" t="s">
        <v>2231</v>
      </c>
      <c r="C1189" s="128"/>
      <c r="D1189" s="128"/>
      <c r="E1189" s="129"/>
      <c r="F1189" s="18"/>
      <c r="G1189" s="130"/>
      <c r="H1189" s="18">
        <v>140.31</v>
      </c>
      <c r="I1189" s="18"/>
      <c r="J1189" s="18"/>
      <c r="K1189" s="18" t="str">
        <f>IF(COUNTA(H1189:J1189)=2,ROUND(PRODUCT(H1189:J1189),2),"")</f>
        <v/>
      </c>
      <c r="L1189" s="18" t="str">
        <f>IF(OR(AND(COUNTA(H1189:J1189)=3,K1189=""),AND(COUNTA(H1189:J1189)=1,K1189&lt;&gt;"")),ROUND(PRODUCT(H1189:K1189),2),"")</f>
        <v/>
      </c>
      <c r="M1189" s="18">
        <f>IF(L1189&lt;&gt;"",ROUND(PRODUCT(F1189,G1189,L1189),2),IF(K1189&lt;&gt;"",ROUND(PRODUCT(F1189,G1189,K1189),2),ROUND(PRODUCT(F1189:J1189),2)))</f>
        <v>140.31</v>
      </c>
      <c r="N1189" s="18"/>
    </row>
    <row r="1190" spans="1:14" ht="45">
      <c r="A1190" s="11" t="s">
        <v>404</v>
      </c>
      <c r="B1190" s="11">
        <v>92988</v>
      </c>
      <c r="C1190" s="11" t="str">
        <f>VLOOKUP(B1190,CPU!$B:$J,2,FALSE)</f>
        <v>SINAPI</v>
      </c>
      <c r="D1190" s="23" t="str">
        <f>VLOOKUP(B1190,CPU!$B:$J,3,FALSE)</f>
        <v>CABO DE COBRE FLEXÍVEL ISOLADO, 50 MM², ANTI-CHAMA 0,6/1,0 KV, PARA REDE ENTERRADA DE DISTRIBUIÇÃO DE ENERGIA ELÉTRICA - FORNECIMENTO E INSTALAÇÃO. AF_12/2021</v>
      </c>
      <c r="E1190" s="11" t="str">
        <f>VLOOKUP(B1190,CPU!$B:$J,4,FALSE)</f>
        <v>M</v>
      </c>
      <c r="F1190" s="11"/>
      <c r="G1190" s="11"/>
      <c r="H1190" s="11"/>
      <c r="I1190" s="11"/>
      <c r="J1190" s="11"/>
      <c r="K1190" s="11"/>
      <c r="L1190" s="11"/>
      <c r="M1190" s="11"/>
      <c r="N1190" s="18">
        <f>SUM($M$1191:$M$1191)</f>
        <v>3.58</v>
      </c>
    </row>
    <row r="1191" spans="1:14">
      <c r="A1191" s="11" t="s">
        <v>2238</v>
      </c>
      <c r="B1191" s="127" t="s">
        <v>2231</v>
      </c>
      <c r="C1191" s="128"/>
      <c r="D1191" s="128"/>
      <c r="E1191" s="129"/>
      <c r="F1191" s="18"/>
      <c r="G1191" s="130"/>
      <c r="H1191" s="18">
        <v>3.58</v>
      </c>
      <c r="I1191" s="18"/>
      <c r="J1191" s="18"/>
      <c r="K1191" s="18" t="str">
        <f>IF(COUNTA(H1191:J1191)=2,ROUND(PRODUCT(H1191:J1191),2),"")</f>
        <v/>
      </c>
      <c r="L1191" s="18" t="str">
        <f>IF(OR(AND(COUNTA(H1191:J1191)=3,K1191=""),AND(COUNTA(H1191:J1191)=1,K1191&lt;&gt;"")),ROUND(PRODUCT(H1191:K1191),2),"")</f>
        <v/>
      </c>
      <c r="M1191" s="18">
        <f>IF(L1191&lt;&gt;"",ROUND(PRODUCT(F1191,G1191,L1191),2),IF(K1191&lt;&gt;"",ROUND(PRODUCT(F1191,G1191,K1191),2),ROUND(PRODUCT(F1191:J1191),2)))</f>
        <v>3.58</v>
      </c>
      <c r="N1191" s="18"/>
    </row>
    <row r="1192" spans="1:14" ht="45">
      <c r="A1192" s="11" t="s">
        <v>405</v>
      </c>
      <c r="B1192" s="11">
        <v>92992</v>
      </c>
      <c r="C1192" s="11" t="str">
        <f>VLOOKUP(B1192,CPU!$B:$J,2,FALSE)</f>
        <v>SINAPI</v>
      </c>
      <c r="D1192" s="23" t="str">
        <f>VLOOKUP(B1192,CPU!$B:$J,3,FALSE)</f>
        <v>CABO DE COBRE FLEXÍVEL ISOLADO, 95 MM², ANTI-CHAMA 0,6/1,0 KV, PARA REDE ENTERRADA DE DISTRIBUIÇÃO DE ENERGIA ELÉTRICA - FORNECIMENTO E INSTALAÇÃO. AF_12/2021</v>
      </c>
      <c r="E1192" s="11" t="str">
        <f>VLOOKUP(B1192,CPU!$B:$J,4,FALSE)</f>
        <v>M</v>
      </c>
      <c r="F1192" s="11"/>
      <c r="G1192" s="11"/>
      <c r="H1192" s="11"/>
      <c r="I1192" s="11"/>
      <c r="J1192" s="11"/>
      <c r="K1192" s="11"/>
      <c r="L1192" s="11"/>
      <c r="M1192" s="11"/>
      <c r="N1192" s="18">
        <f>SUM($M$1193:$M$1193)</f>
        <v>14.31</v>
      </c>
    </row>
    <row r="1193" spans="1:14">
      <c r="A1193" s="11" t="s">
        <v>2239</v>
      </c>
      <c r="B1193" s="127" t="s">
        <v>2231</v>
      </c>
      <c r="C1193" s="128"/>
      <c r="D1193" s="128"/>
      <c r="E1193" s="129"/>
      <c r="F1193" s="18"/>
      <c r="G1193" s="130"/>
      <c r="H1193" s="18">
        <v>14.31</v>
      </c>
      <c r="I1193" s="18"/>
      <c r="J1193" s="18"/>
      <c r="K1193" s="18" t="str">
        <f>IF(COUNTA(H1193:J1193)=2,ROUND(PRODUCT(H1193:J1193),2),"")</f>
        <v/>
      </c>
      <c r="L1193" s="18" t="str">
        <f>IF(OR(AND(COUNTA(H1193:J1193)=3,K1193=""),AND(COUNTA(H1193:J1193)=1,K1193&lt;&gt;"")),ROUND(PRODUCT(H1193:K1193),2),"")</f>
        <v/>
      </c>
      <c r="M1193" s="18">
        <f>IF(L1193&lt;&gt;"",ROUND(PRODUCT(F1193,G1193,L1193),2),IF(K1193&lt;&gt;"",ROUND(PRODUCT(F1193,G1193,K1193),2),ROUND(PRODUCT(F1193:J1193),2)))</f>
        <v>14.31</v>
      </c>
      <c r="N1193" s="18"/>
    </row>
    <row r="1194" spans="1:14" ht="30">
      <c r="A1194" s="11" t="s">
        <v>406</v>
      </c>
      <c r="B1194" s="11">
        <v>93654</v>
      </c>
      <c r="C1194" s="11" t="str">
        <f>VLOOKUP(B1194,CPU!$B:$J,2,FALSE)</f>
        <v>SINAPI</v>
      </c>
      <c r="D1194" s="23" t="str">
        <f>VLOOKUP(B1194,CPU!$B:$J,3,FALSE)</f>
        <v>DISJUNTOR MONOPOLAR TIPO DIN, CORRENTE NOMINAL DE 16A - FORNECIMENTO E INSTALAÇÃO. AF_07/2025</v>
      </c>
      <c r="E1194" s="11" t="str">
        <f>VLOOKUP(B1194,CPU!$B:$J,4,FALSE)</f>
        <v>UN</v>
      </c>
      <c r="F1194" s="11"/>
      <c r="G1194" s="11"/>
      <c r="H1194" s="11"/>
      <c r="I1194" s="11"/>
      <c r="J1194" s="11"/>
      <c r="K1194" s="11"/>
      <c r="L1194" s="11"/>
      <c r="M1194" s="11"/>
      <c r="N1194" s="18">
        <f>SUM($M$1195:$M$1195)</f>
        <v>10</v>
      </c>
    </row>
    <row r="1195" spans="1:14">
      <c r="A1195" s="11" t="s">
        <v>2240</v>
      </c>
      <c r="B1195" s="127" t="s">
        <v>2231</v>
      </c>
      <c r="C1195" s="128"/>
      <c r="D1195" s="128"/>
      <c r="E1195" s="129"/>
      <c r="F1195" s="18">
        <v>10</v>
      </c>
      <c r="G1195" s="130"/>
      <c r="H1195" s="18"/>
      <c r="I1195" s="18"/>
      <c r="J1195" s="18"/>
      <c r="K1195" s="18" t="str">
        <f>IF(COUNTA(H1195:J1195)=2,ROUND(PRODUCT(H1195:J1195),2),"")</f>
        <v/>
      </c>
      <c r="L1195" s="18" t="str">
        <f>IF(OR(AND(COUNTA(H1195:J1195)=3,K1195=""),AND(COUNTA(H1195:J1195)=1,K1195&lt;&gt;"")),ROUND(PRODUCT(H1195:K1195),2),"")</f>
        <v/>
      </c>
      <c r="M1195" s="18">
        <f>IF(L1195&lt;&gt;"",ROUND(PRODUCT(F1195,G1195,L1195),2),IF(K1195&lt;&gt;"",ROUND(PRODUCT(F1195,G1195,K1195),2),ROUND(PRODUCT(F1195:J1195),2)))</f>
        <v>10</v>
      </c>
      <c r="N1195" s="18"/>
    </row>
    <row r="1196" spans="1:14" ht="30">
      <c r="A1196" s="11" t="s">
        <v>407</v>
      </c>
      <c r="B1196" s="11">
        <v>93655</v>
      </c>
      <c r="C1196" s="11" t="str">
        <f>VLOOKUP(B1196,CPU!$B:$J,2,FALSE)</f>
        <v>SINAPI</v>
      </c>
      <c r="D1196" s="23" t="str">
        <f>VLOOKUP(B1196,CPU!$B:$J,3,FALSE)</f>
        <v>DISJUNTOR MONOPOLAR TIPO DIN, CORRENTE NOMINAL DE 20A - FORNECIMENTO E INSTALAÇÃO. AF_07/2025</v>
      </c>
      <c r="E1196" s="11" t="str">
        <f>VLOOKUP(B1196,CPU!$B:$J,4,FALSE)</f>
        <v>UN</v>
      </c>
      <c r="F1196" s="11"/>
      <c r="G1196" s="11"/>
      <c r="H1196" s="11"/>
      <c r="I1196" s="11"/>
      <c r="J1196" s="11"/>
      <c r="K1196" s="11"/>
      <c r="L1196" s="11"/>
      <c r="M1196" s="11"/>
      <c r="N1196" s="18">
        <f>SUM($M$1197:$M$1197)</f>
        <v>14</v>
      </c>
    </row>
    <row r="1197" spans="1:14">
      <c r="A1197" s="11" t="s">
        <v>2241</v>
      </c>
      <c r="B1197" s="127" t="s">
        <v>2231</v>
      </c>
      <c r="C1197" s="128"/>
      <c r="D1197" s="128"/>
      <c r="E1197" s="129"/>
      <c r="F1197" s="18">
        <v>14</v>
      </c>
      <c r="G1197" s="130"/>
      <c r="H1197" s="18"/>
      <c r="I1197" s="18"/>
      <c r="J1197" s="18"/>
      <c r="K1197" s="18" t="str">
        <f>IF(COUNTA(H1197:J1197)=2,ROUND(PRODUCT(H1197:J1197),2),"")</f>
        <v/>
      </c>
      <c r="L1197" s="18" t="str">
        <f>IF(OR(AND(COUNTA(H1197:J1197)=3,K1197=""),AND(COUNTA(H1197:J1197)=1,K1197&lt;&gt;"")),ROUND(PRODUCT(H1197:K1197),2),"")</f>
        <v/>
      </c>
      <c r="M1197" s="18">
        <f>IF(L1197&lt;&gt;"",ROUND(PRODUCT(F1197,G1197,L1197),2),IF(K1197&lt;&gt;"",ROUND(PRODUCT(F1197,G1197,K1197),2),ROUND(PRODUCT(F1197:J1197),2)))</f>
        <v>14</v>
      </c>
      <c r="N1197" s="18"/>
    </row>
    <row r="1198" spans="1:14" ht="30">
      <c r="A1198" s="11" t="s">
        <v>408</v>
      </c>
      <c r="B1198" s="11">
        <v>93668</v>
      </c>
      <c r="C1198" s="11" t="str">
        <f>VLOOKUP(B1198,CPU!$B:$J,2,FALSE)</f>
        <v>SINAPI</v>
      </c>
      <c r="D1198" s="23" t="str">
        <f>VLOOKUP(B1198,CPU!$B:$J,3,FALSE)</f>
        <v>DISJUNTOR TRIPOLAR TIPO DIN, CORRENTE NOMINAL DE 16A - FORNECIMENTO E INSTALAÇÃO. AF_07/2025</v>
      </c>
      <c r="E1198" s="11" t="str">
        <f>VLOOKUP(B1198,CPU!$B:$J,4,FALSE)</f>
        <v>UN</v>
      </c>
      <c r="F1198" s="11"/>
      <c r="G1198" s="11"/>
      <c r="H1198" s="11"/>
      <c r="I1198" s="11"/>
      <c r="J1198" s="11"/>
      <c r="K1198" s="11"/>
      <c r="L1198" s="11"/>
      <c r="M1198" s="11"/>
      <c r="N1198" s="18">
        <f>SUM($M$1199:$M$1199)</f>
        <v>2</v>
      </c>
    </row>
    <row r="1199" spans="1:14">
      <c r="A1199" s="11" t="s">
        <v>2242</v>
      </c>
      <c r="B1199" s="127" t="s">
        <v>2231</v>
      </c>
      <c r="C1199" s="128"/>
      <c r="D1199" s="128"/>
      <c r="E1199" s="129"/>
      <c r="F1199" s="18">
        <v>2</v>
      </c>
      <c r="G1199" s="130"/>
      <c r="H1199" s="18"/>
      <c r="I1199" s="18"/>
      <c r="J1199" s="18"/>
      <c r="K1199" s="18" t="str">
        <f>IF(COUNTA(H1199:J1199)=2,ROUND(PRODUCT(H1199:J1199),2),"")</f>
        <v/>
      </c>
      <c r="L1199" s="18" t="str">
        <f>IF(OR(AND(COUNTA(H1199:J1199)=3,K1199=""),AND(COUNTA(H1199:J1199)=1,K1199&lt;&gt;"")),ROUND(PRODUCT(H1199:K1199),2),"")</f>
        <v/>
      </c>
      <c r="M1199" s="18">
        <f>IF(L1199&lt;&gt;"",ROUND(PRODUCT(F1199,G1199,L1199),2),IF(K1199&lt;&gt;"",ROUND(PRODUCT(F1199,G1199,K1199),2),ROUND(PRODUCT(F1199:J1199),2)))</f>
        <v>2</v>
      </c>
      <c r="N1199" s="18"/>
    </row>
    <row r="1200" spans="1:14" ht="30">
      <c r="A1200" s="11" t="s">
        <v>409</v>
      </c>
      <c r="B1200" s="11">
        <v>93671</v>
      </c>
      <c r="C1200" s="11" t="str">
        <f>VLOOKUP(B1200,CPU!$B:$J,2,FALSE)</f>
        <v>SINAPI</v>
      </c>
      <c r="D1200" s="23" t="str">
        <f>VLOOKUP(B1200,CPU!$B:$J,3,FALSE)</f>
        <v>DISJUNTOR TRIPOLAR TIPO DIN, CORRENTE NOMINAL DE 32A - FORNECIMENTO E INSTALAÇÃO. AF_07/2025</v>
      </c>
      <c r="E1200" s="11" t="str">
        <f>VLOOKUP(B1200,CPU!$B:$J,4,FALSE)</f>
        <v>UN</v>
      </c>
      <c r="F1200" s="11"/>
      <c r="G1200" s="11"/>
      <c r="H1200" s="11"/>
      <c r="I1200" s="11"/>
      <c r="J1200" s="11"/>
      <c r="K1200" s="11"/>
      <c r="L1200" s="11"/>
      <c r="M1200" s="11"/>
      <c r="N1200" s="18">
        <f>SUM($M$1201:$M$1201)</f>
        <v>1</v>
      </c>
    </row>
    <row r="1201" spans="1:14">
      <c r="A1201" s="11" t="s">
        <v>2243</v>
      </c>
      <c r="B1201" s="127" t="s">
        <v>2231</v>
      </c>
      <c r="C1201" s="128"/>
      <c r="D1201" s="128"/>
      <c r="E1201" s="129"/>
      <c r="F1201" s="18">
        <v>1</v>
      </c>
      <c r="G1201" s="130"/>
      <c r="H1201" s="18"/>
      <c r="I1201" s="18"/>
      <c r="J1201" s="18"/>
      <c r="K1201" s="18" t="str">
        <f>IF(COUNTA(H1201:J1201)=2,ROUND(PRODUCT(H1201:J1201),2),"")</f>
        <v/>
      </c>
      <c r="L1201" s="18" t="str">
        <f>IF(OR(AND(COUNTA(H1201:J1201)=3,K1201=""),AND(COUNTA(H1201:J1201)=1,K1201&lt;&gt;"")),ROUND(PRODUCT(H1201:K1201),2),"")</f>
        <v/>
      </c>
      <c r="M1201" s="18">
        <f>IF(L1201&lt;&gt;"",ROUND(PRODUCT(F1201,G1201,L1201),2),IF(K1201&lt;&gt;"",ROUND(PRODUCT(F1201,G1201,K1201),2),ROUND(PRODUCT(F1201:J1201),2)))</f>
        <v>1</v>
      </c>
      <c r="N1201" s="18"/>
    </row>
    <row r="1202" spans="1:14" ht="30">
      <c r="A1202" s="11" t="s">
        <v>410</v>
      </c>
      <c r="B1202" s="11">
        <v>93672</v>
      </c>
      <c r="C1202" s="11" t="str">
        <f>VLOOKUP(B1202,CPU!$B:$J,2,FALSE)</f>
        <v>SINAPI</v>
      </c>
      <c r="D1202" s="23" t="str">
        <f>VLOOKUP(B1202,CPU!$B:$J,3,FALSE)</f>
        <v>DISJUNTOR TRIPOLAR TIPO DIN, CORRENTE NOMINAL DE 40A - FORNECIMENTO E INSTALAÇÃO. AF_07/2025</v>
      </c>
      <c r="E1202" s="11" t="str">
        <f>VLOOKUP(B1202,CPU!$B:$J,4,FALSE)</f>
        <v>UN</v>
      </c>
      <c r="F1202" s="11"/>
      <c r="G1202" s="11"/>
      <c r="H1202" s="11"/>
      <c r="I1202" s="11"/>
      <c r="J1202" s="11"/>
      <c r="K1202" s="11"/>
      <c r="L1202" s="11"/>
      <c r="M1202" s="11"/>
      <c r="N1202" s="18">
        <f>SUM($M$1203:$M$1203)</f>
        <v>5</v>
      </c>
    </row>
    <row r="1203" spans="1:14">
      <c r="A1203" s="11" t="s">
        <v>2244</v>
      </c>
      <c r="B1203" s="127" t="s">
        <v>2231</v>
      </c>
      <c r="C1203" s="128"/>
      <c r="D1203" s="128"/>
      <c r="E1203" s="129"/>
      <c r="F1203" s="18">
        <v>5</v>
      </c>
      <c r="G1203" s="130"/>
      <c r="H1203" s="18"/>
      <c r="I1203" s="18"/>
      <c r="J1203" s="18"/>
      <c r="K1203" s="18" t="str">
        <f>IF(COUNTA(H1203:J1203)=2,ROUND(PRODUCT(H1203:J1203),2),"")</f>
        <v/>
      </c>
      <c r="L1203" s="18" t="str">
        <f>IF(OR(AND(COUNTA(H1203:J1203)=3,K1203=""),AND(COUNTA(H1203:J1203)=1,K1203&lt;&gt;"")),ROUND(PRODUCT(H1203:K1203),2),"")</f>
        <v/>
      </c>
      <c r="M1203" s="18">
        <f>IF(L1203&lt;&gt;"",ROUND(PRODUCT(F1203,G1203,L1203),2),IF(K1203&lt;&gt;"",ROUND(PRODUCT(F1203,G1203,K1203),2),ROUND(PRODUCT(F1203:J1203),2)))</f>
        <v>5</v>
      </c>
      <c r="N1203" s="18"/>
    </row>
    <row r="1204" spans="1:14">
      <c r="A1204" s="11" t="s">
        <v>411</v>
      </c>
      <c r="B1204" s="11" t="s">
        <v>2141</v>
      </c>
      <c r="C1204" s="11" t="str">
        <f>VLOOKUP(B1204,CPU!$B:$J,2,FALSE)</f>
        <v>PRÓPRIA</v>
      </c>
      <c r="D1204" s="23" t="str">
        <f>VLOOKUP(B1204,CPU!$B:$J,3,FALSE)</f>
        <v>INSTALAÇÃO DE DPS 45KA CLASSE II, INCLUSO DISJUNTOR DE PROTEÇÃO</v>
      </c>
      <c r="E1204" s="11" t="str">
        <f>VLOOKUP(B1204,CPU!$B:$J,4,FALSE)</f>
        <v>UN</v>
      </c>
      <c r="F1204" s="11"/>
      <c r="G1204" s="11"/>
      <c r="H1204" s="11"/>
      <c r="I1204" s="11"/>
      <c r="J1204" s="11"/>
      <c r="K1204" s="11"/>
      <c r="L1204" s="11"/>
      <c r="M1204" s="11"/>
      <c r="N1204" s="18">
        <f>SUM($M$1205:$M$1205)</f>
        <v>4</v>
      </c>
    </row>
    <row r="1205" spans="1:14">
      <c r="A1205" s="11" t="s">
        <v>2245</v>
      </c>
      <c r="B1205" s="127" t="s">
        <v>2231</v>
      </c>
      <c r="C1205" s="128"/>
      <c r="D1205" s="128"/>
      <c r="E1205" s="129"/>
      <c r="F1205" s="18">
        <v>4</v>
      </c>
      <c r="G1205" s="130"/>
      <c r="H1205" s="18"/>
      <c r="I1205" s="18"/>
      <c r="J1205" s="18"/>
      <c r="K1205" s="18" t="str">
        <f>IF(COUNTA(H1205:J1205)=2,ROUND(PRODUCT(H1205:J1205),2),"")</f>
        <v/>
      </c>
      <c r="L1205" s="18" t="str">
        <f>IF(OR(AND(COUNTA(H1205:J1205)=3,K1205=""),AND(COUNTA(H1205:J1205)=1,K1205&lt;&gt;"")),ROUND(PRODUCT(H1205:K1205),2),"")</f>
        <v/>
      </c>
      <c r="M1205" s="18">
        <f>IF(L1205&lt;&gt;"",ROUND(PRODUCT(F1205,G1205,L1205),2),IF(K1205&lt;&gt;"",ROUND(PRODUCT(F1205,G1205,K1205),2),ROUND(PRODUCT(F1205:J1205),2)))</f>
        <v>4</v>
      </c>
      <c r="N1205" s="18"/>
    </row>
    <row r="1206" spans="1:14" ht="45">
      <c r="A1206" s="11" t="s">
        <v>412</v>
      </c>
      <c r="B1206" s="11">
        <v>91835</v>
      </c>
      <c r="C1206" s="11" t="str">
        <f>VLOOKUP(B1206,CPU!$B:$J,2,FALSE)</f>
        <v>SINAPI</v>
      </c>
      <c r="D1206" s="23" t="str">
        <f>VLOOKUP(B1206,CPU!$B:$J,3,FALSE)</f>
        <v>ELETRODUTO FLEXÍVEL CORRUGADO REFORÇADO, PVC, DN 25 MM (3/4"), PARA CIRCUITOS TERMINAIS, INSTALADO EM FORRO - FORNECIMENTO E INSTALAÇÃO. AF_03/2023</v>
      </c>
      <c r="E1206" s="11" t="str">
        <f>VLOOKUP(B1206,CPU!$B:$J,4,FALSE)</f>
        <v>M</v>
      </c>
      <c r="F1206" s="11"/>
      <c r="G1206" s="11"/>
      <c r="H1206" s="11"/>
      <c r="I1206" s="11"/>
      <c r="J1206" s="11"/>
      <c r="K1206" s="11"/>
      <c r="L1206" s="11"/>
      <c r="M1206" s="11"/>
      <c r="N1206" s="18">
        <f>SUM($M$1207:$M$1207)</f>
        <v>87.71</v>
      </c>
    </row>
    <row r="1207" spans="1:14">
      <c r="A1207" s="11" t="s">
        <v>2246</v>
      </c>
      <c r="B1207" s="127" t="s">
        <v>2231</v>
      </c>
      <c r="C1207" s="128"/>
      <c r="D1207" s="128"/>
      <c r="E1207" s="129"/>
      <c r="F1207" s="18"/>
      <c r="G1207" s="130"/>
      <c r="H1207" s="18">
        <v>87.71</v>
      </c>
      <c r="I1207" s="18"/>
      <c r="J1207" s="18"/>
      <c r="K1207" s="18" t="str">
        <f>IF(COUNTA(H1207:J1207)=2,ROUND(PRODUCT(H1207:J1207),2),"")</f>
        <v/>
      </c>
      <c r="L1207" s="18" t="str">
        <f>IF(OR(AND(COUNTA(H1207:J1207)=3,K1207=""),AND(COUNTA(H1207:J1207)=1,K1207&lt;&gt;"")),ROUND(PRODUCT(H1207:K1207),2),"")</f>
        <v/>
      </c>
      <c r="M1207" s="18">
        <f>IF(L1207&lt;&gt;"",ROUND(PRODUCT(F1207,G1207,L1207),2),IF(K1207&lt;&gt;"",ROUND(PRODUCT(F1207,G1207,K1207),2),ROUND(PRODUCT(F1207:J1207),2)))</f>
        <v>87.71</v>
      </c>
      <c r="N1207" s="18"/>
    </row>
    <row r="1208" spans="1:14" ht="30">
      <c r="A1208" s="11" t="s">
        <v>413</v>
      </c>
      <c r="B1208" s="11">
        <v>91869</v>
      </c>
      <c r="C1208" s="11" t="str">
        <f>VLOOKUP(B1208,CPU!$B:$J,2,FALSE)</f>
        <v>SINAPI</v>
      </c>
      <c r="D1208" s="23" t="str">
        <f>VLOOKUP(B1208,CPU!$B:$J,3,FALSE)</f>
        <v>ELETRODUTO RÍGIDO ROSCÁVEL, PVC, DN 40 MM (1 1/4"), PARA CIRCUITOS TERMINAIS, INSTALADO EM LAJE - FORNECIMENTO E INSTALAÇÃO. AF_03/2023</v>
      </c>
      <c r="E1208" s="11" t="str">
        <f>VLOOKUP(B1208,CPU!$B:$J,4,FALSE)</f>
        <v>M</v>
      </c>
      <c r="F1208" s="11"/>
      <c r="G1208" s="11"/>
      <c r="H1208" s="11"/>
      <c r="I1208" s="11"/>
      <c r="J1208" s="11"/>
      <c r="K1208" s="11"/>
      <c r="L1208" s="11"/>
      <c r="M1208" s="11"/>
      <c r="N1208" s="18">
        <f>SUM($M$1209:$M$1209)</f>
        <v>9.9600000000000009</v>
      </c>
    </row>
    <row r="1209" spans="1:14">
      <c r="A1209" s="11" t="s">
        <v>2247</v>
      </c>
      <c r="B1209" s="127" t="s">
        <v>2231</v>
      </c>
      <c r="C1209" s="128"/>
      <c r="D1209" s="128"/>
      <c r="E1209" s="129"/>
      <c r="F1209" s="18"/>
      <c r="G1209" s="130"/>
      <c r="H1209" s="18">
        <v>9.9600000000000009</v>
      </c>
      <c r="I1209" s="18"/>
      <c r="J1209" s="18"/>
      <c r="K1209" s="18" t="str">
        <f>IF(COUNTA(H1209:J1209)=2,ROUND(PRODUCT(H1209:J1209),2),"")</f>
        <v/>
      </c>
      <c r="L1209" s="18" t="str">
        <f>IF(OR(AND(COUNTA(H1209:J1209)=3,K1209=""),AND(COUNTA(H1209:J1209)=1,K1209&lt;&gt;"")),ROUND(PRODUCT(H1209:K1209),2),"")</f>
        <v/>
      </c>
      <c r="M1209" s="18">
        <f>IF(L1209&lt;&gt;"",ROUND(PRODUCT(F1209,G1209,L1209),2),IF(K1209&lt;&gt;"",ROUND(PRODUCT(F1209,G1209,K1209),2),ROUND(PRODUCT(F1209:J1209),2)))</f>
        <v>9.9600000000000009</v>
      </c>
      <c r="N1209" s="18"/>
    </row>
    <row r="1210" spans="1:14" ht="30">
      <c r="A1210" s="11" t="s">
        <v>414</v>
      </c>
      <c r="B1210" s="11">
        <v>93008</v>
      </c>
      <c r="C1210" s="11" t="str">
        <f>VLOOKUP(B1210,CPU!$B:$J,2,FALSE)</f>
        <v>SINAPI</v>
      </c>
      <c r="D1210" s="23" t="str">
        <f>VLOOKUP(B1210,CPU!$B:$J,3,FALSE)</f>
        <v>ELETRODUTO RÍGIDO ROSCÁVEL, PVC, DN 50 MM (1 1/2"), PARA REDE ENTERRADA DE DISTRIBUIÇÃO DE ENERGIA ELÉTRICA - FORNECIMENTO E INSTALAÇÃO. AF_12/2021</v>
      </c>
      <c r="E1210" s="11" t="str">
        <f>VLOOKUP(B1210,CPU!$B:$J,4,FALSE)</f>
        <v>M</v>
      </c>
      <c r="F1210" s="11"/>
      <c r="G1210" s="11"/>
      <c r="H1210" s="11"/>
      <c r="I1210" s="11"/>
      <c r="J1210" s="11"/>
      <c r="K1210" s="11"/>
      <c r="L1210" s="11"/>
      <c r="M1210" s="11"/>
      <c r="N1210" s="18">
        <f>SUM($M$1211:$M$1211)</f>
        <v>2.4</v>
      </c>
    </row>
    <row r="1211" spans="1:14">
      <c r="A1211" s="11" t="s">
        <v>2248</v>
      </c>
      <c r="B1211" s="127" t="s">
        <v>2231</v>
      </c>
      <c r="C1211" s="128"/>
      <c r="D1211" s="128"/>
      <c r="E1211" s="129"/>
      <c r="F1211" s="18"/>
      <c r="G1211" s="130"/>
      <c r="H1211" s="18">
        <v>2.4</v>
      </c>
      <c r="I1211" s="18"/>
      <c r="J1211" s="18"/>
      <c r="K1211" s="18" t="str">
        <f>IF(COUNTA(H1211:J1211)=2,ROUND(PRODUCT(H1211:J1211),2),"")</f>
        <v/>
      </c>
      <c r="L1211" s="18" t="str">
        <f>IF(OR(AND(COUNTA(H1211:J1211)=3,K1211=""),AND(COUNTA(H1211:J1211)=1,K1211&lt;&gt;"")),ROUND(PRODUCT(H1211:K1211),2),"")</f>
        <v/>
      </c>
      <c r="M1211" s="18">
        <f>IF(L1211&lt;&gt;"",ROUND(PRODUCT(F1211,G1211,L1211),2),IF(K1211&lt;&gt;"",ROUND(PRODUCT(F1211,G1211,K1211),2),ROUND(PRODUCT(F1211:J1211),2)))</f>
        <v>2.4</v>
      </c>
      <c r="N1211" s="18"/>
    </row>
    <row r="1212" spans="1:14" ht="30">
      <c r="A1212" s="11" t="s">
        <v>415</v>
      </c>
      <c r="B1212" s="11">
        <v>93009</v>
      </c>
      <c r="C1212" s="11" t="str">
        <f>VLOOKUP(B1212,CPU!$B:$J,2,FALSE)</f>
        <v>SINAPI</v>
      </c>
      <c r="D1212" s="23" t="str">
        <f>VLOOKUP(B1212,CPU!$B:$J,3,FALSE)</f>
        <v>ELETRODUTO RÍGIDO ROSCÁVEL, PVC, DN 60 MM (2"), PARA REDE ENTERRADA DE DISTRIBUIÇÃO DE ENERGIA ELÉTRICA - FORNECIMENTO E INSTALAÇÃO. AF_12/2021</v>
      </c>
      <c r="E1212" s="11" t="str">
        <f>VLOOKUP(B1212,CPU!$B:$J,4,FALSE)</f>
        <v>M</v>
      </c>
      <c r="F1212" s="11"/>
      <c r="G1212" s="11"/>
      <c r="H1212" s="11"/>
      <c r="I1212" s="11"/>
      <c r="J1212" s="11"/>
      <c r="K1212" s="11"/>
      <c r="L1212" s="11"/>
      <c r="M1212" s="11"/>
      <c r="N1212" s="18">
        <f>SUM($M$1213:$M$1213)</f>
        <v>19.87</v>
      </c>
    </row>
    <row r="1213" spans="1:14">
      <c r="A1213" s="11" t="s">
        <v>2249</v>
      </c>
      <c r="B1213" s="127" t="s">
        <v>2231</v>
      </c>
      <c r="C1213" s="128"/>
      <c r="D1213" s="128"/>
      <c r="E1213" s="129"/>
      <c r="F1213" s="18"/>
      <c r="G1213" s="130"/>
      <c r="H1213" s="18">
        <v>19.87</v>
      </c>
      <c r="I1213" s="18"/>
      <c r="J1213" s="18"/>
      <c r="K1213" s="18" t="str">
        <f>IF(COUNTA(H1213:J1213)=2,ROUND(PRODUCT(H1213:J1213),2),"")</f>
        <v/>
      </c>
      <c r="L1213" s="18" t="str">
        <f>IF(OR(AND(COUNTA(H1213:J1213)=3,K1213=""),AND(COUNTA(H1213:J1213)=1,K1213&lt;&gt;"")),ROUND(PRODUCT(H1213:K1213),2),"")</f>
        <v/>
      </c>
      <c r="M1213" s="18">
        <f>IF(L1213&lt;&gt;"",ROUND(PRODUCT(F1213,G1213,L1213),2),IF(K1213&lt;&gt;"",ROUND(PRODUCT(F1213,G1213,K1213),2),ROUND(PRODUCT(F1213:J1213),2)))</f>
        <v>19.87</v>
      </c>
      <c r="N1213" s="18"/>
    </row>
    <row r="1214" spans="1:14" ht="45">
      <c r="A1214" s="11" t="s">
        <v>416</v>
      </c>
      <c r="B1214" s="11">
        <v>101879</v>
      </c>
      <c r="C1214" s="11" t="str">
        <f>VLOOKUP(B1214,CPU!$B:$J,2,FALSE)</f>
        <v>SINAPI</v>
      </c>
      <c r="D1214" s="23" t="str">
        <f>VLOOKUP(B1214,CPU!$B:$J,3,FALSE)</f>
        <v>QUADRO DE DISTRIBUIÇÃO DE ENERGIA EM CHAPA DE AÇO GALVANIZADO, DE EMBUTIR, COM BARRAMENTO TRIFÁSICO, PARA 24 DISJUNTORES DIN 100A - FORNECIMENTO E INSTALAÇÃO. AF_07/2025</v>
      </c>
      <c r="E1214" s="11" t="str">
        <f>VLOOKUP(B1214,CPU!$B:$J,4,FALSE)</f>
        <v>UN</v>
      </c>
      <c r="F1214" s="11"/>
      <c r="G1214" s="11"/>
      <c r="H1214" s="11"/>
      <c r="I1214" s="11"/>
      <c r="J1214" s="11"/>
      <c r="K1214" s="11"/>
      <c r="L1214" s="11"/>
      <c r="M1214" s="11"/>
      <c r="N1214" s="18">
        <f>SUM($M$1215:$M$1215)</f>
        <v>1</v>
      </c>
    </row>
    <row r="1215" spans="1:14">
      <c r="A1215" s="11" t="s">
        <v>2250</v>
      </c>
      <c r="B1215" s="127" t="s">
        <v>2231</v>
      </c>
      <c r="C1215" s="128"/>
      <c r="D1215" s="128"/>
      <c r="E1215" s="129"/>
      <c r="F1215" s="18">
        <v>1</v>
      </c>
      <c r="G1215" s="130"/>
      <c r="H1215" s="18"/>
      <c r="I1215" s="18"/>
      <c r="J1215" s="18"/>
      <c r="K1215" s="18" t="str">
        <f>IF(COUNTA(H1215:J1215)=2,ROUND(PRODUCT(H1215:J1215),2),"")</f>
        <v/>
      </c>
      <c r="L1215" s="18" t="str">
        <f>IF(OR(AND(COUNTA(H1215:J1215)=3,K1215=""),AND(COUNTA(H1215:J1215)=1,K1215&lt;&gt;"")),ROUND(PRODUCT(H1215:K1215),2),"")</f>
        <v/>
      </c>
      <c r="M1215" s="18">
        <f>IF(L1215&lt;&gt;"",ROUND(PRODUCT(F1215,G1215,L1215),2),IF(K1215&lt;&gt;"",ROUND(PRODUCT(F1215,G1215,K1215),2),ROUND(PRODUCT(F1215:J1215),2)))</f>
        <v>1</v>
      </c>
      <c r="N1215" s="18"/>
    </row>
    <row r="1216" spans="1:14">
      <c r="A1216" s="21" t="s">
        <v>67</v>
      </c>
      <c r="B1216" s="54" t="s">
        <v>2251</v>
      </c>
      <c r="C1216" s="55"/>
      <c r="D1216" s="55"/>
      <c r="E1216" s="55"/>
      <c r="F1216" s="55"/>
      <c r="G1216" s="55"/>
      <c r="H1216" s="55"/>
      <c r="I1216" s="55"/>
      <c r="J1216" s="55"/>
      <c r="K1216" s="55"/>
      <c r="L1216" s="55"/>
      <c r="M1216" s="55"/>
      <c r="N1216" s="56"/>
    </row>
    <row r="1217" spans="1:14" ht="30">
      <c r="A1217" s="11" t="s">
        <v>417</v>
      </c>
      <c r="B1217" s="11">
        <v>102118</v>
      </c>
      <c r="C1217" s="11" t="str">
        <f>VLOOKUP(B1217,CPU!$B:$J,2,FALSE)</f>
        <v>SINAPI</v>
      </c>
      <c r="D1217" s="23" t="str">
        <f>VLOOKUP(B1217,CPU!$B:$J,3,FALSE)</f>
        <v>BOMBA CENTRÍFUGA, TRIFÁSICA, 3 CV OU 2,96 HP, HM 34 A 40 M, Q 8,6 A 14,8 M3/H - FORNECIMENTO E INSTALAÇÃO. AF_11/2025_PS</v>
      </c>
      <c r="E1217" s="11" t="str">
        <f>VLOOKUP(B1217,CPU!$B:$J,4,FALSE)</f>
        <v>UN</v>
      </c>
      <c r="F1217" s="11"/>
      <c r="G1217" s="11"/>
      <c r="H1217" s="11"/>
      <c r="I1217" s="11"/>
      <c r="J1217" s="11"/>
      <c r="K1217" s="11"/>
      <c r="L1217" s="11"/>
      <c r="M1217" s="11"/>
      <c r="N1217" s="18">
        <f>SUM($M$1218:$M$1218)</f>
        <v>1</v>
      </c>
    </row>
    <row r="1218" spans="1:14">
      <c r="A1218" s="11" t="s">
        <v>2252</v>
      </c>
      <c r="B1218" s="127" t="s">
        <v>2253</v>
      </c>
      <c r="C1218" s="128"/>
      <c r="D1218" s="128"/>
      <c r="E1218" s="129"/>
      <c r="F1218" s="18">
        <v>1</v>
      </c>
      <c r="G1218" s="130"/>
      <c r="H1218" s="18"/>
      <c r="I1218" s="18"/>
      <c r="J1218" s="18"/>
      <c r="K1218" s="18" t="str">
        <f>IF(COUNTA(H1218:J1218)=2,ROUND(PRODUCT(H1218:J1218),2),"")</f>
        <v/>
      </c>
      <c r="L1218" s="18" t="str">
        <f>IF(OR(AND(COUNTA(H1218:J1218)=3,K1218=""),AND(COUNTA(H1218:J1218)=1,K1218&lt;&gt;"")),ROUND(PRODUCT(H1218:K1218),2),"")</f>
        <v/>
      </c>
      <c r="M1218" s="18">
        <f>IF(L1218&lt;&gt;"",ROUND(PRODUCT(F1218,G1218,L1218),2),IF(K1218&lt;&gt;"",ROUND(PRODUCT(F1218,G1218,K1218),2),ROUND(PRODUCT(F1218:J1218),2)))</f>
        <v>1</v>
      </c>
      <c r="N1218" s="18"/>
    </row>
    <row r="1219" spans="1:14" ht="30">
      <c r="A1219" s="11" t="s">
        <v>418</v>
      </c>
      <c r="B1219" s="11">
        <v>94497</v>
      </c>
      <c r="C1219" s="11" t="str">
        <f>VLOOKUP(B1219,CPU!$B:$J,2,FALSE)</f>
        <v>SINAPI</v>
      </c>
      <c r="D1219" s="23" t="str">
        <f>VLOOKUP(B1219,CPU!$B:$J,3,FALSE)</f>
        <v>REGISTRO DE GAVETA BRUTO, LATÃO, ROSCÁVEL, 1 1/2" - FORNECIMENTO E INSTALAÇÃO. AF_08/2021</v>
      </c>
      <c r="E1219" s="11" t="str">
        <f>VLOOKUP(B1219,CPU!$B:$J,4,FALSE)</f>
        <v>UN</v>
      </c>
      <c r="F1219" s="11"/>
      <c r="G1219" s="11"/>
      <c r="H1219" s="11"/>
      <c r="I1219" s="11"/>
      <c r="J1219" s="11"/>
      <c r="K1219" s="11"/>
      <c r="L1219" s="11"/>
      <c r="M1219" s="11"/>
      <c r="N1219" s="18">
        <f>SUM($M$1220:$M$1220)</f>
        <v>4</v>
      </c>
    </row>
    <row r="1220" spans="1:14">
      <c r="A1220" s="11" t="s">
        <v>2254</v>
      </c>
      <c r="B1220" s="127" t="s">
        <v>2253</v>
      </c>
      <c r="C1220" s="128"/>
      <c r="D1220" s="128"/>
      <c r="E1220" s="129"/>
      <c r="F1220" s="18">
        <v>4</v>
      </c>
      <c r="G1220" s="130"/>
      <c r="H1220" s="18"/>
      <c r="I1220" s="18"/>
      <c r="J1220" s="18"/>
      <c r="K1220" s="18" t="str">
        <f>IF(COUNTA(H1220:J1220)=2,ROUND(PRODUCT(H1220:J1220),2),"")</f>
        <v/>
      </c>
      <c r="L1220" s="18" t="str">
        <f>IF(OR(AND(COUNTA(H1220:J1220)=3,K1220=""),AND(COUNTA(H1220:J1220)=1,K1220&lt;&gt;"")),ROUND(PRODUCT(H1220:K1220),2),"")</f>
        <v/>
      </c>
      <c r="M1220" s="18">
        <f>IF(L1220&lt;&gt;"",ROUND(PRODUCT(F1220,G1220,L1220),2),IF(K1220&lt;&gt;"",ROUND(PRODUCT(F1220,G1220,K1220),2),ROUND(PRODUCT(F1220:J1220),2)))</f>
        <v>4</v>
      </c>
      <c r="N1220" s="18"/>
    </row>
    <row r="1221" spans="1:14" ht="30">
      <c r="A1221" s="11" t="s">
        <v>419</v>
      </c>
      <c r="B1221" s="11">
        <v>94495</v>
      </c>
      <c r="C1221" s="11" t="str">
        <f>VLOOKUP(B1221,CPU!$B:$J,2,FALSE)</f>
        <v>SINAPI</v>
      </c>
      <c r="D1221" s="23" t="str">
        <f>VLOOKUP(B1221,CPU!$B:$J,3,FALSE)</f>
        <v>REGISTRO DE GAVETA BRUTO, LATÃO, ROSCÁVEL, 1" - FORNECIMENTO E INSTALAÇÃO. AF_08/2021</v>
      </c>
      <c r="E1221" s="11" t="str">
        <f>VLOOKUP(B1221,CPU!$B:$J,4,FALSE)</f>
        <v>UN</v>
      </c>
      <c r="F1221" s="11"/>
      <c r="G1221" s="11"/>
      <c r="H1221" s="11"/>
      <c r="I1221" s="11"/>
      <c r="J1221" s="11"/>
      <c r="K1221" s="11"/>
      <c r="L1221" s="11"/>
      <c r="M1221" s="11"/>
      <c r="N1221" s="18">
        <f>SUM($M$1222:$M$1222)</f>
        <v>1</v>
      </c>
    </row>
    <row r="1222" spans="1:14">
      <c r="A1222" s="11" t="s">
        <v>2255</v>
      </c>
      <c r="B1222" s="127" t="s">
        <v>2253</v>
      </c>
      <c r="C1222" s="128"/>
      <c r="D1222" s="128"/>
      <c r="E1222" s="129"/>
      <c r="F1222" s="18">
        <v>1</v>
      </c>
      <c r="G1222" s="130"/>
      <c r="H1222" s="18"/>
      <c r="I1222" s="18"/>
      <c r="J1222" s="18"/>
      <c r="K1222" s="18" t="str">
        <f>IF(COUNTA(H1222:J1222)=2,ROUND(PRODUCT(H1222:J1222),2),"")</f>
        <v/>
      </c>
      <c r="L1222" s="18" t="str">
        <f>IF(OR(AND(COUNTA(H1222:J1222)=3,K1222=""),AND(COUNTA(H1222:J1222)=1,K1222&lt;&gt;"")),ROUND(PRODUCT(H1222:K1222),2),"")</f>
        <v/>
      </c>
      <c r="M1222" s="18">
        <f>IF(L1222&lt;&gt;"",ROUND(PRODUCT(F1222,G1222,L1222),2),IF(K1222&lt;&gt;"",ROUND(PRODUCT(F1222,G1222,K1222),2),ROUND(PRODUCT(F1222:J1222),2)))</f>
        <v>1</v>
      </c>
      <c r="N1222" s="18"/>
    </row>
    <row r="1223" spans="1:14" ht="30">
      <c r="A1223" s="11" t="s">
        <v>420</v>
      </c>
      <c r="B1223" s="11">
        <v>89987</v>
      </c>
      <c r="C1223" s="11" t="str">
        <f>VLOOKUP(B1223,CPU!$B:$J,2,FALSE)</f>
        <v>SINAPI</v>
      </c>
      <c r="D1223" s="23" t="str">
        <f>VLOOKUP(B1223,CPU!$B:$J,3,FALSE)</f>
        <v>REGISTRO DE GAVETA BRUTO, LATÃO, ROSCÁVEL, 3/4", COM ACABAMENTO E CANOPLA CROMADOS - FORNECIMENTO E INSTALAÇÃO. AF_08/2021</v>
      </c>
      <c r="E1223" s="11" t="str">
        <f>VLOOKUP(B1223,CPU!$B:$J,4,FALSE)</f>
        <v>UN</v>
      </c>
      <c r="F1223" s="11"/>
      <c r="G1223" s="11"/>
      <c r="H1223" s="11"/>
      <c r="I1223" s="11"/>
      <c r="J1223" s="11"/>
      <c r="K1223" s="11"/>
      <c r="L1223" s="11"/>
      <c r="M1223" s="11"/>
      <c r="N1223" s="18">
        <f>SUM($M$1224:$M$1224)</f>
        <v>28</v>
      </c>
    </row>
    <row r="1224" spans="1:14">
      <c r="A1224" s="11" t="s">
        <v>2256</v>
      </c>
      <c r="B1224" s="127" t="s">
        <v>2253</v>
      </c>
      <c r="C1224" s="128"/>
      <c r="D1224" s="128"/>
      <c r="E1224" s="129"/>
      <c r="F1224" s="18">
        <v>28</v>
      </c>
      <c r="G1224" s="130"/>
      <c r="H1224" s="18"/>
      <c r="I1224" s="18"/>
      <c r="J1224" s="18"/>
      <c r="K1224" s="18" t="str">
        <f>IF(COUNTA(H1224:J1224)=2,ROUND(PRODUCT(H1224:J1224),2),"")</f>
        <v/>
      </c>
      <c r="L1224" s="18" t="str">
        <f>IF(OR(AND(COUNTA(H1224:J1224)=3,K1224=""),AND(COUNTA(H1224:J1224)=1,K1224&lt;&gt;"")),ROUND(PRODUCT(H1224:K1224),2),"")</f>
        <v/>
      </c>
      <c r="M1224" s="18">
        <f>IF(L1224&lt;&gt;"",ROUND(PRODUCT(F1224,G1224,L1224),2),IF(K1224&lt;&gt;"",ROUND(PRODUCT(F1224,G1224,K1224),2),ROUND(PRODUCT(F1224:J1224),2)))</f>
        <v>28</v>
      </c>
      <c r="N1224" s="18"/>
    </row>
    <row r="1225" spans="1:14" ht="30">
      <c r="A1225" s="11" t="s">
        <v>421</v>
      </c>
      <c r="B1225" s="11">
        <v>89353</v>
      </c>
      <c r="C1225" s="11" t="str">
        <f>VLOOKUP(B1225,CPU!$B:$J,2,FALSE)</f>
        <v>SINAPI</v>
      </c>
      <c r="D1225" s="23" t="str">
        <f>VLOOKUP(B1225,CPU!$B:$J,3,FALSE)</f>
        <v>REGISTRO DE GAVETA BRUTO, LATÃO, ROSCÁVEL, 3/4" - FORNECIMENTO E INSTALAÇÃO. AF_08/2021</v>
      </c>
      <c r="E1225" s="11" t="str">
        <f>VLOOKUP(B1225,CPU!$B:$J,4,FALSE)</f>
        <v>UN</v>
      </c>
      <c r="F1225" s="11"/>
      <c r="G1225" s="11"/>
      <c r="H1225" s="11"/>
      <c r="I1225" s="11"/>
      <c r="J1225" s="11"/>
      <c r="K1225" s="11"/>
      <c r="L1225" s="11"/>
      <c r="M1225" s="11"/>
      <c r="N1225" s="18">
        <f>SUM($M$1226:$M$1226)</f>
        <v>3</v>
      </c>
    </row>
    <row r="1226" spans="1:14">
      <c r="A1226" s="11" t="s">
        <v>2257</v>
      </c>
      <c r="B1226" s="127" t="s">
        <v>2253</v>
      </c>
      <c r="C1226" s="128"/>
      <c r="D1226" s="128"/>
      <c r="E1226" s="129"/>
      <c r="F1226" s="18">
        <v>3</v>
      </c>
      <c r="G1226" s="130"/>
      <c r="H1226" s="18"/>
      <c r="I1226" s="18"/>
      <c r="J1226" s="18"/>
      <c r="K1226" s="18" t="str">
        <f>IF(COUNTA(H1226:J1226)=2,ROUND(PRODUCT(H1226:J1226),2),"")</f>
        <v/>
      </c>
      <c r="L1226" s="18" t="str">
        <f>IF(OR(AND(COUNTA(H1226:J1226)=3,K1226=""),AND(COUNTA(H1226:J1226)=1,K1226&lt;&gt;"")),ROUND(PRODUCT(H1226:K1226),2),"")</f>
        <v/>
      </c>
      <c r="M1226" s="18">
        <f>IF(L1226&lt;&gt;"",ROUND(PRODUCT(F1226,G1226,L1226),2),IF(K1226&lt;&gt;"",ROUND(PRODUCT(F1226,G1226,K1226),2),ROUND(PRODUCT(F1226:J1226),2)))</f>
        <v>3</v>
      </c>
      <c r="N1226" s="18"/>
    </row>
    <row r="1227" spans="1:14" ht="30">
      <c r="A1227" s="11" t="s">
        <v>422</v>
      </c>
      <c r="B1227" s="11">
        <v>99631</v>
      </c>
      <c r="C1227" s="11" t="str">
        <f>VLOOKUP(B1227,CPU!$B:$J,2,FALSE)</f>
        <v>SINAPI</v>
      </c>
      <c r="D1227" s="23" t="str">
        <f>VLOOKUP(B1227,CPU!$B:$J,3,FALSE)</f>
        <v>VÁLVULA DE RETENÇÃO VERTICAL, DE BRONZE, ROSCÁVEL, 1 1/2" - FORNECIMENTO E INSTALAÇÃO. AF_08/2021</v>
      </c>
      <c r="E1227" s="11" t="str">
        <f>VLOOKUP(B1227,CPU!$B:$J,4,FALSE)</f>
        <v>UN</v>
      </c>
      <c r="F1227" s="11"/>
      <c r="G1227" s="11"/>
      <c r="H1227" s="11"/>
      <c r="I1227" s="11"/>
      <c r="J1227" s="11"/>
      <c r="K1227" s="11"/>
      <c r="L1227" s="11"/>
      <c r="M1227" s="11"/>
      <c r="N1227" s="18">
        <f>SUM($M$1228:$M$1228)</f>
        <v>1</v>
      </c>
    </row>
    <row r="1228" spans="1:14">
      <c r="A1228" s="11" t="s">
        <v>2258</v>
      </c>
      <c r="B1228" s="127" t="s">
        <v>2253</v>
      </c>
      <c r="C1228" s="128"/>
      <c r="D1228" s="128"/>
      <c r="E1228" s="129"/>
      <c r="F1228" s="18">
        <v>1</v>
      </c>
      <c r="G1228" s="130"/>
      <c r="H1228" s="18"/>
      <c r="I1228" s="18"/>
      <c r="J1228" s="18"/>
      <c r="K1228" s="18" t="str">
        <f>IF(COUNTA(H1228:J1228)=2,ROUND(PRODUCT(H1228:J1228),2),"")</f>
        <v/>
      </c>
      <c r="L1228" s="18" t="str">
        <f>IF(OR(AND(COUNTA(H1228:J1228)=3,K1228=""),AND(COUNTA(H1228:J1228)=1,K1228&lt;&gt;"")),ROUND(PRODUCT(H1228:K1228),2),"")</f>
        <v/>
      </c>
      <c r="M1228" s="18">
        <f>IF(L1228&lt;&gt;"",ROUND(PRODUCT(F1228,G1228,L1228),2),IF(K1228&lt;&gt;"",ROUND(PRODUCT(F1228,G1228,K1228),2),ROUND(PRODUCT(F1228:J1228),2)))</f>
        <v>1</v>
      </c>
      <c r="N1228" s="18"/>
    </row>
    <row r="1229" spans="1:14" ht="30">
      <c r="A1229" s="11" t="s">
        <v>423</v>
      </c>
      <c r="B1229" s="11">
        <v>103011</v>
      </c>
      <c r="C1229" s="11" t="str">
        <f>VLOOKUP(B1229,CPU!$B:$J,2,FALSE)</f>
        <v>SINAPI</v>
      </c>
      <c r="D1229" s="23" t="str">
        <f>VLOOKUP(B1229,CPU!$B:$J,3,FALSE)</f>
        <v>VÁLVULA DE RETENÇÃO, DE BRONZE, PÉ COM CRIVOS, ROSCÁVEL, 1" - FORNECIMENTO E INSTALAÇÃO. AF_08/2021</v>
      </c>
      <c r="E1229" s="11" t="str">
        <f>VLOOKUP(B1229,CPU!$B:$J,4,FALSE)</f>
        <v>UN</v>
      </c>
      <c r="F1229" s="11"/>
      <c r="G1229" s="11"/>
      <c r="H1229" s="11"/>
      <c r="I1229" s="11"/>
      <c r="J1229" s="11"/>
      <c r="K1229" s="11"/>
      <c r="L1229" s="11"/>
      <c r="M1229" s="11"/>
      <c r="N1229" s="18">
        <f>SUM($M$1230:$M$1230)</f>
        <v>1</v>
      </c>
    </row>
    <row r="1230" spans="1:14">
      <c r="A1230" s="11" t="s">
        <v>2259</v>
      </c>
      <c r="B1230" s="127" t="s">
        <v>2253</v>
      </c>
      <c r="C1230" s="128"/>
      <c r="D1230" s="128"/>
      <c r="E1230" s="129"/>
      <c r="F1230" s="18">
        <v>1</v>
      </c>
      <c r="G1230" s="130"/>
      <c r="H1230" s="18"/>
      <c r="I1230" s="18"/>
      <c r="J1230" s="18"/>
      <c r="K1230" s="18" t="str">
        <f>IF(COUNTA(H1230:J1230)=2,ROUND(PRODUCT(H1230:J1230),2),"")</f>
        <v/>
      </c>
      <c r="L1230" s="18" t="str">
        <f>IF(OR(AND(COUNTA(H1230:J1230)=3,K1230=""),AND(COUNTA(H1230:J1230)=1,K1230&lt;&gt;"")),ROUND(PRODUCT(H1230:K1230),2),"")</f>
        <v/>
      </c>
      <c r="M1230" s="18">
        <f>IF(L1230&lt;&gt;"",ROUND(PRODUCT(F1230,G1230,L1230),2),IF(K1230&lt;&gt;"",ROUND(PRODUCT(F1230,G1230,K1230),2),ROUND(PRODUCT(F1230:J1230),2)))</f>
        <v>1</v>
      </c>
      <c r="N1230" s="18"/>
    </row>
    <row r="1231" spans="1:14" ht="45">
      <c r="A1231" s="11" t="s">
        <v>424</v>
      </c>
      <c r="B1231" s="11">
        <v>94704</v>
      </c>
      <c r="C1231" s="11" t="str">
        <f>VLOOKUP(B1231,CPU!$B:$J,2,FALSE)</f>
        <v>SINAPI</v>
      </c>
      <c r="D1231" s="23" t="str">
        <f>VLOOKUP(B1231,CPU!$B:$J,3,FALSE)</f>
        <v>ADAPTADOR COM FLANGE E ANEL DE VEDAÇÃO, PVC, SOLDÁVEL, DN 32 MM X 1", INSTALADO EM RESERVAÇÃO PREDIAL DE ÁGUA - FORNECIMENTO E INSTALAÇÃO. AF_04/2024</v>
      </c>
      <c r="E1231" s="11" t="str">
        <f>VLOOKUP(B1231,CPU!$B:$J,4,FALSE)</f>
        <v>UN</v>
      </c>
      <c r="F1231" s="11"/>
      <c r="G1231" s="11"/>
      <c r="H1231" s="11"/>
      <c r="I1231" s="11"/>
      <c r="J1231" s="11"/>
      <c r="K1231" s="11"/>
      <c r="L1231" s="11"/>
      <c r="M1231" s="11"/>
      <c r="N1231" s="18">
        <f>SUM($M$1232:$M$1232)</f>
        <v>1</v>
      </c>
    </row>
    <row r="1232" spans="1:14">
      <c r="A1232" s="11" t="s">
        <v>2260</v>
      </c>
      <c r="B1232" s="127" t="s">
        <v>2253</v>
      </c>
      <c r="C1232" s="128"/>
      <c r="D1232" s="128"/>
      <c r="E1232" s="129"/>
      <c r="F1232" s="18">
        <v>1</v>
      </c>
      <c r="G1232" s="130"/>
      <c r="H1232" s="18"/>
      <c r="I1232" s="18"/>
      <c r="J1232" s="18"/>
      <c r="K1232" s="18" t="str">
        <f>IF(COUNTA(H1232:J1232)=2,ROUND(PRODUCT(H1232:J1232),2),"")</f>
        <v/>
      </c>
      <c r="L1232" s="18" t="str">
        <f>IF(OR(AND(COUNTA(H1232:J1232)=3,K1232=""),AND(COUNTA(H1232:J1232)=1,K1232&lt;&gt;"")),ROUND(PRODUCT(H1232:K1232),2),"")</f>
        <v/>
      </c>
      <c r="M1232" s="18">
        <f>IF(L1232&lt;&gt;"",ROUND(PRODUCT(F1232,G1232,L1232),2),IF(K1232&lt;&gt;"",ROUND(PRODUCT(F1232,G1232,K1232),2),ROUND(PRODUCT(F1232:J1232),2)))</f>
        <v>1</v>
      </c>
      <c r="N1232" s="18"/>
    </row>
    <row r="1233" spans="1:14" ht="45">
      <c r="A1233" s="11" t="s">
        <v>425</v>
      </c>
      <c r="B1233" s="11">
        <v>94703</v>
      </c>
      <c r="C1233" s="11" t="str">
        <f>VLOOKUP(B1233,CPU!$B:$J,2,FALSE)</f>
        <v>SINAPI</v>
      </c>
      <c r="D1233" s="23" t="str">
        <f>VLOOKUP(B1233,CPU!$B:$J,3,FALSE)</f>
        <v>ADAPTADOR COM FLANGE E ANEL DE VEDAÇÃO, PVC, SOLDÁVEL, DN 25 MM X 3/4", INSTALADO EM RESERVAÇÃO PREDIAL DE ÁGUA - FORNECIMENTO E INSTALAÇÃO. AF_04/2024</v>
      </c>
      <c r="E1233" s="11" t="str">
        <f>VLOOKUP(B1233,CPU!$B:$J,4,FALSE)</f>
        <v>UN</v>
      </c>
      <c r="F1233" s="11"/>
      <c r="G1233" s="11"/>
      <c r="H1233" s="11"/>
      <c r="I1233" s="11"/>
      <c r="J1233" s="11"/>
      <c r="K1233" s="11"/>
      <c r="L1233" s="11"/>
      <c r="M1233" s="11"/>
      <c r="N1233" s="18">
        <f>SUM($M$1234:$M$1234)</f>
        <v>1</v>
      </c>
    </row>
    <row r="1234" spans="1:14">
      <c r="A1234" s="11" t="s">
        <v>2261</v>
      </c>
      <c r="B1234" s="127" t="s">
        <v>2253</v>
      </c>
      <c r="C1234" s="128"/>
      <c r="D1234" s="128"/>
      <c r="E1234" s="129"/>
      <c r="F1234" s="18">
        <v>1</v>
      </c>
      <c r="G1234" s="130"/>
      <c r="H1234" s="18"/>
      <c r="I1234" s="18"/>
      <c r="J1234" s="18"/>
      <c r="K1234" s="18" t="str">
        <f>IF(COUNTA(H1234:J1234)=2,ROUND(PRODUCT(H1234:J1234),2),"")</f>
        <v/>
      </c>
      <c r="L1234" s="18" t="str">
        <f>IF(OR(AND(COUNTA(H1234:J1234)=3,K1234=""),AND(COUNTA(H1234:J1234)=1,K1234&lt;&gt;"")),ROUND(PRODUCT(H1234:K1234),2),"")</f>
        <v/>
      </c>
      <c r="M1234" s="18">
        <f>IF(L1234&lt;&gt;"",ROUND(PRODUCT(F1234,G1234,L1234),2),IF(K1234&lt;&gt;"",ROUND(PRODUCT(F1234,G1234,K1234),2),ROUND(PRODUCT(F1234:J1234),2)))</f>
        <v>1</v>
      </c>
      <c r="N1234" s="18"/>
    </row>
    <row r="1235" spans="1:14" ht="45">
      <c r="A1235" s="11" t="s">
        <v>426</v>
      </c>
      <c r="B1235" s="11">
        <v>94656</v>
      </c>
      <c r="C1235" s="11" t="str">
        <f>VLOOKUP(B1235,CPU!$B:$J,2,FALSE)</f>
        <v>SINAPI</v>
      </c>
      <c r="D1235" s="23" t="str">
        <f>VLOOKUP(B1235,CPU!$B:$J,3,FALSE)</f>
        <v>ADAPTADOR CURTO COM BOLSA E ROSCA PARA REGISTRO, PVC, SOLDÁVEL, DN 25 MM X 3/4", INSTALADO EM RESERVAÇÃO PREDIAL DE ÁGUA - FORNECIMENTO E INSTALAÇÃO. AF_04/2024</v>
      </c>
      <c r="E1235" s="11" t="str">
        <f>VLOOKUP(B1235,CPU!$B:$J,4,FALSE)</f>
        <v>UN</v>
      </c>
      <c r="F1235" s="11"/>
      <c r="G1235" s="11"/>
      <c r="H1235" s="11"/>
      <c r="I1235" s="11"/>
      <c r="J1235" s="11"/>
      <c r="K1235" s="11"/>
      <c r="L1235" s="11"/>
      <c r="M1235" s="11"/>
      <c r="N1235" s="18">
        <f>SUM($M$1236:$M$1236)</f>
        <v>59</v>
      </c>
    </row>
    <row r="1236" spans="1:14">
      <c r="A1236" s="11" t="s">
        <v>2262</v>
      </c>
      <c r="B1236" s="127" t="s">
        <v>2253</v>
      </c>
      <c r="C1236" s="128"/>
      <c r="D1236" s="128"/>
      <c r="E1236" s="129"/>
      <c r="F1236" s="18">
        <v>59</v>
      </c>
      <c r="G1236" s="130"/>
      <c r="H1236" s="18"/>
      <c r="I1236" s="18"/>
      <c r="J1236" s="18"/>
      <c r="K1236" s="18" t="str">
        <f>IF(COUNTA(H1236:J1236)=2,ROUND(PRODUCT(H1236:J1236),2),"")</f>
        <v/>
      </c>
      <c r="L1236" s="18" t="str">
        <f>IF(OR(AND(COUNTA(H1236:J1236)=3,K1236=""),AND(COUNTA(H1236:J1236)=1,K1236&lt;&gt;"")),ROUND(PRODUCT(H1236:K1236),2),"")</f>
        <v/>
      </c>
      <c r="M1236" s="18">
        <f>IF(L1236&lt;&gt;"",ROUND(PRODUCT(F1236,G1236,L1236),2),IF(K1236&lt;&gt;"",ROUND(PRODUCT(F1236,G1236,K1236),2),ROUND(PRODUCT(F1236:J1236),2)))</f>
        <v>59</v>
      </c>
      <c r="N1236" s="18"/>
    </row>
    <row r="1237" spans="1:14" ht="45">
      <c r="A1237" s="11" t="s">
        <v>427</v>
      </c>
      <c r="B1237" s="11">
        <v>94658</v>
      </c>
      <c r="C1237" s="11" t="str">
        <f>VLOOKUP(B1237,CPU!$B:$J,2,FALSE)</f>
        <v>SINAPI</v>
      </c>
      <c r="D1237" s="23" t="str">
        <f>VLOOKUP(B1237,CPU!$B:$J,3,FALSE)</f>
        <v>ADAPTADOR CURTO COM BOLSA E ROSCA PARA REGISTRO, PVC, SOLDÁVEL, DN 32 MM X 1", INSTALADO EM RESERVAÇÃO PREDIAL DE ÁGUA - FORNECIMENTO E INSTALAÇÃO. AF_04/2024</v>
      </c>
      <c r="E1237" s="11" t="str">
        <f>VLOOKUP(B1237,CPU!$B:$J,4,FALSE)</f>
        <v>UN</v>
      </c>
      <c r="F1237" s="11"/>
      <c r="G1237" s="11"/>
      <c r="H1237" s="11"/>
      <c r="I1237" s="11"/>
      <c r="J1237" s="11"/>
      <c r="K1237" s="11"/>
      <c r="L1237" s="11"/>
      <c r="M1237" s="11"/>
      <c r="N1237" s="18">
        <f>SUM($M$1238:$M$1238)</f>
        <v>3</v>
      </c>
    </row>
    <row r="1238" spans="1:14">
      <c r="A1238" s="11" t="s">
        <v>2263</v>
      </c>
      <c r="B1238" s="127" t="s">
        <v>2253</v>
      </c>
      <c r="C1238" s="128"/>
      <c r="D1238" s="128"/>
      <c r="E1238" s="129"/>
      <c r="F1238" s="18">
        <v>3</v>
      </c>
      <c r="G1238" s="130"/>
      <c r="H1238" s="18"/>
      <c r="I1238" s="18"/>
      <c r="J1238" s="18"/>
      <c r="K1238" s="18" t="str">
        <f>IF(COUNTA(H1238:J1238)=2,ROUND(PRODUCT(H1238:J1238),2),"")</f>
        <v/>
      </c>
      <c r="L1238" s="18" t="str">
        <f>IF(OR(AND(COUNTA(H1238:J1238)=3,K1238=""),AND(COUNTA(H1238:J1238)=1,K1238&lt;&gt;"")),ROUND(PRODUCT(H1238:K1238),2),"")</f>
        <v/>
      </c>
      <c r="M1238" s="18">
        <f>IF(L1238&lt;&gt;"",ROUND(PRODUCT(F1238,G1238,L1238),2),IF(K1238&lt;&gt;"",ROUND(PRODUCT(F1238,G1238,K1238),2),ROUND(PRODUCT(F1238:J1238),2)))</f>
        <v>3</v>
      </c>
      <c r="N1238" s="18"/>
    </row>
    <row r="1239" spans="1:14" ht="45">
      <c r="A1239" s="11" t="s">
        <v>428</v>
      </c>
      <c r="B1239" s="11">
        <v>94662</v>
      </c>
      <c r="C1239" s="11" t="str">
        <f>VLOOKUP(B1239,CPU!$B:$J,2,FALSE)</f>
        <v>SINAPI</v>
      </c>
      <c r="D1239" s="23" t="str">
        <f>VLOOKUP(B1239,CPU!$B:$J,3,FALSE)</f>
        <v>ADAPTADOR CURTO COM BOLSA E ROSCA PARA REGISTRO, PVC, SOLDÁVEL, DN 50 MM X 1 1/2", INSTALADO EM RESERVAÇÃO PREDIAL DE ÁGUA - FORNECIMENTO E INSTALAÇÃO. AF_04/2024</v>
      </c>
      <c r="E1239" s="11" t="str">
        <f>VLOOKUP(B1239,CPU!$B:$J,4,FALSE)</f>
        <v>UN</v>
      </c>
      <c r="F1239" s="11"/>
      <c r="G1239" s="11"/>
      <c r="H1239" s="11"/>
      <c r="I1239" s="11"/>
      <c r="J1239" s="11"/>
      <c r="K1239" s="11"/>
      <c r="L1239" s="11"/>
      <c r="M1239" s="11"/>
      <c r="N1239" s="18">
        <f>SUM($M$1240:$M$1240)</f>
        <v>10</v>
      </c>
    </row>
    <row r="1240" spans="1:14">
      <c r="A1240" s="11" t="s">
        <v>2264</v>
      </c>
      <c r="B1240" s="127" t="s">
        <v>2253</v>
      </c>
      <c r="C1240" s="128"/>
      <c r="D1240" s="128"/>
      <c r="E1240" s="129"/>
      <c r="F1240" s="18">
        <v>10</v>
      </c>
      <c r="G1240" s="130"/>
      <c r="H1240" s="18"/>
      <c r="I1240" s="18"/>
      <c r="J1240" s="18"/>
      <c r="K1240" s="18" t="str">
        <f>IF(COUNTA(H1240:J1240)=2,ROUND(PRODUCT(H1240:J1240),2),"")</f>
        <v/>
      </c>
      <c r="L1240" s="18" t="str">
        <f>IF(OR(AND(COUNTA(H1240:J1240)=3,K1240=""),AND(COUNTA(H1240:J1240)=1,K1240&lt;&gt;"")),ROUND(PRODUCT(H1240:K1240),2),"")</f>
        <v/>
      </c>
      <c r="M1240" s="18">
        <f>IF(L1240&lt;&gt;"",ROUND(PRODUCT(F1240,G1240,L1240),2),IF(K1240&lt;&gt;"",ROUND(PRODUCT(F1240,G1240,K1240),2),ROUND(PRODUCT(F1240:J1240),2)))</f>
        <v>10</v>
      </c>
      <c r="N1240" s="18"/>
    </row>
    <row r="1241" spans="1:14" ht="30">
      <c r="A1241" s="11" t="s">
        <v>429</v>
      </c>
      <c r="B1241" s="11">
        <v>103967</v>
      </c>
      <c r="C1241" s="11" t="str">
        <f>VLOOKUP(B1241,CPU!$B:$J,2,FALSE)</f>
        <v>SINAPI</v>
      </c>
      <c r="D1241" s="23" t="str">
        <f>VLOOKUP(B1241,CPU!$B:$J,3,FALSE)</f>
        <v>BUCHA DE REDUÇÃO, LONGA, PVC, SOLDÁVEL, DN 50 X 32 MM, INSTALADO EM PRUMADA DE ÁGUA - FORNECIMENTO E INSTALAÇÃO. AF_06/2022</v>
      </c>
      <c r="E1241" s="11" t="str">
        <f>VLOOKUP(B1241,CPU!$B:$J,4,FALSE)</f>
        <v>UN</v>
      </c>
      <c r="F1241" s="11"/>
      <c r="G1241" s="11"/>
      <c r="H1241" s="11"/>
      <c r="I1241" s="11"/>
      <c r="J1241" s="11"/>
      <c r="K1241" s="11"/>
      <c r="L1241" s="11"/>
      <c r="M1241" s="11"/>
      <c r="N1241" s="18">
        <f>SUM($M$1242:$M$1242)</f>
        <v>4</v>
      </c>
    </row>
    <row r="1242" spans="1:14">
      <c r="A1242" s="11" t="s">
        <v>2265</v>
      </c>
      <c r="B1242" s="127" t="s">
        <v>2253</v>
      </c>
      <c r="C1242" s="128"/>
      <c r="D1242" s="128"/>
      <c r="E1242" s="129"/>
      <c r="F1242" s="18">
        <v>4</v>
      </c>
      <c r="G1242" s="130"/>
      <c r="H1242" s="18"/>
      <c r="I1242" s="18"/>
      <c r="J1242" s="18"/>
      <c r="K1242" s="18" t="str">
        <f>IF(COUNTA(H1242:J1242)=2,ROUND(PRODUCT(H1242:J1242),2),"")</f>
        <v/>
      </c>
      <c r="L1242" s="18" t="str">
        <f>IF(OR(AND(COUNTA(H1242:J1242)=3,K1242=""),AND(COUNTA(H1242:J1242)=1,K1242&lt;&gt;"")),ROUND(PRODUCT(H1242:K1242),2),"")</f>
        <v/>
      </c>
      <c r="M1242" s="18">
        <f>IF(L1242&lt;&gt;"",ROUND(PRODUCT(F1242,G1242,L1242),2),IF(K1242&lt;&gt;"",ROUND(PRODUCT(F1242,G1242,K1242),2),ROUND(PRODUCT(F1242:J1242),2)))</f>
        <v>4</v>
      </c>
      <c r="N1242" s="18"/>
    </row>
    <row r="1243" spans="1:14" ht="30">
      <c r="A1243" s="11" t="s">
        <v>430</v>
      </c>
      <c r="B1243" s="11">
        <v>105234</v>
      </c>
      <c r="C1243" s="11" t="str">
        <f>VLOOKUP(B1243,CPU!$B:$J,2,FALSE)</f>
        <v>SINAPI</v>
      </c>
      <c r="D1243" s="23" t="str">
        <f>VLOOKUP(B1243,CPU!$B:$J,3,FALSE)</f>
        <v>BUCHA DE REDUÇÃO PVC, SOLDÁVEL, LONGA, DN 50 X 25 MM, INSTALADO EM RESERVAÇÃO PREDIAL DE ÁGUA - FORNECIMENTO E INSTALAÇÃO. AF_04/2024</v>
      </c>
      <c r="E1243" s="11" t="str">
        <f>VLOOKUP(B1243,CPU!$B:$J,4,FALSE)</f>
        <v>UN</v>
      </c>
      <c r="F1243" s="11"/>
      <c r="G1243" s="11"/>
      <c r="H1243" s="11"/>
      <c r="I1243" s="11"/>
      <c r="J1243" s="11"/>
      <c r="K1243" s="11"/>
      <c r="L1243" s="11"/>
      <c r="M1243" s="11"/>
      <c r="N1243" s="18">
        <f>SUM($M$1244:$M$1244)</f>
        <v>3</v>
      </c>
    </row>
    <row r="1244" spans="1:14">
      <c r="A1244" s="11" t="s">
        <v>2266</v>
      </c>
      <c r="B1244" s="127" t="s">
        <v>2253</v>
      </c>
      <c r="C1244" s="128"/>
      <c r="D1244" s="128"/>
      <c r="E1244" s="129"/>
      <c r="F1244" s="18">
        <v>3</v>
      </c>
      <c r="G1244" s="130"/>
      <c r="H1244" s="18"/>
      <c r="I1244" s="18"/>
      <c r="J1244" s="18"/>
      <c r="K1244" s="18" t="str">
        <f>IF(COUNTA(H1244:J1244)=2,ROUND(PRODUCT(H1244:J1244),2),"")</f>
        <v/>
      </c>
      <c r="L1244" s="18" t="str">
        <f>IF(OR(AND(COUNTA(H1244:J1244)=3,K1244=""),AND(COUNTA(H1244:J1244)=1,K1244&lt;&gt;"")),ROUND(PRODUCT(H1244:K1244),2),"")</f>
        <v/>
      </c>
      <c r="M1244" s="18">
        <f>IF(L1244&lt;&gt;"",ROUND(PRODUCT(F1244,G1244,L1244),2),IF(K1244&lt;&gt;"",ROUND(PRODUCT(F1244,G1244,K1244),2),ROUND(PRODUCT(F1244:J1244),2)))</f>
        <v>3</v>
      </c>
      <c r="N1244" s="18"/>
    </row>
    <row r="1245" spans="1:14" ht="30">
      <c r="A1245" s="11" t="s">
        <v>431</v>
      </c>
      <c r="B1245" s="11">
        <v>89489</v>
      </c>
      <c r="C1245" s="11" t="str">
        <f>VLOOKUP(B1245,CPU!$B:$J,2,FALSE)</f>
        <v>SINAPI</v>
      </c>
      <c r="D1245" s="23" t="str">
        <f>VLOOKUP(B1245,CPU!$B:$J,3,FALSE)</f>
        <v>CURVA 90 GRAUS, PVC, SOLDÁVEL, DN 25MM, INSTALADO EM PRUMADA DE ÁGUA - FORNECIMENTO E INSTALAÇÃO. AF_06/2022</v>
      </c>
      <c r="E1245" s="11" t="str">
        <f>VLOOKUP(B1245,CPU!$B:$J,4,FALSE)</f>
        <v>UN</v>
      </c>
      <c r="F1245" s="11"/>
      <c r="G1245" s="11"/>
      <c r="H1245" s="11"/>
      <c r="I1245" s="11"/>
      <c r="J1245" s="11"/>
      <c r="K1245" s="11"/>
      <c r="L1245" s="11"/>
      <c r="M1245" s="11"/>
      <c r="N1245" s="18">
        <f>SUM($M$1246:$M$1246)</f>
        <v>110</v>
      </c>
    </row>
    <row r="1246" spans="1:14">
      <c r="A1246" s="11" t="s">
        <v>2267</v>
      </c>
      <c r="B1246" s="127" t="s">
        <v>2253</v>
      </c>
      <c r="C1246" s="128"/>
      <c r="D1246" s="128"/>
      <c r="E1246" s="129"/>
      <c r="F1246" s="18">
        <v>110</v>
      </c>
      <c r="G1246" s="130"/>
      <c r="H1246" s="18"/>
      <c r="I1246" s="18"/>
      <c r="J1246" s="18"/>
      <c r="K1246" s="18" t="str">
        <f>IF(COUNTA(H1246:J1246)=2,ROUND(PRODUCT(H1246:J1246),2),"")</f>
        <v/>
      </c>
      <c r="L1246" s="18" t="str">
        <f>IF(OR(AND(COUNTA(H1246:J1246)=3,K1246=""),AND(COUNTA(H1246:J1246)=1,K1246&lt;&gt;"")),ROUND(PRODUCT(H1246:K1246),2),"")</f>
        <v/>
      </c>
      <c r="M1246" s="18">
        <f>IF(L1246&lt;&gt;"",ROUND(PRODUCT(F1246,G1246,L1246),2),IF(K1246&lt;&gt;"",ROUND(PRODUCT(F1246,G1246,K1246),2),ROUND(PRODUCT(F1246:J1246),2)))</f>
        <v>110</v>
      </c>
      <c r="N1246" s="18"/>
    </row>
    <row r="1247" spans="1:14" ht="30">
      <c r="A1247" s="11" t="s">
        <v>432</v>
      </c>
      <c r="B1247" s="11">
        <v>89415</v>
      </c>
      <c r="C1247" s="11" t="str">
        <f>VLOOKUP(B1247,CPU!$B:$J,2,FALSE)</f>
        <v>SINAPI</v>
      </c>
      <c r="D1247" s="23" t="str">
        <f>VLOOKUP(B1247,CPU!$B:$J,3,FALSE)</f>
        <v>CURVA 90 GRAUS, PVC, SOLDÁVEL, DN 32MM, INSTALADO EM RAMAL DE DISTRIBUIÇÃO DE ÁGUA - FORNECIMENTO E INSTALAÇÃO. AF_06/2022</v>
      </c>
      <c r="E1247" s="11" t="str">
        <f>VLOOKUP(B1247,CPU!$B:$J,4,FALSE)</f>
        <v>UN</v>
      </c>
      <c r="F1247" s="11"/>
      <c r="G1247" s="11"/>
      <c r="H1247" s="11"/>
      <c r="I1247" s="11"/>
      <c r="J1247" s="11"/>
      <c r="K1247" s="11"/>
      <c r="L1247" s="11"/>
      <c r="M1247" s="11"/>
      <c r="N1247" s="18">
        <f>SUM($M$1248:$M$1248)</f>
        <v>3</v>
      </c>
    </row>
    <row r="1248" spans="1:14">
      <c r="A1248" s="11" t="s">
        <v>2268</v>
      </c>
      <c r="B1248" s="127" t="s">
        <v>2253</v>
      </c>
      <c r="C1248" s="128"/>
      <c r="D1248" s="128"/>
      <c r="E1248" s="129"/>
      <c r="F1248" s="18">
        <v>3</v>
      </c>
      <c r="G1248" s="130"/>
      <c r="H1248" s="18"/>
      <c r="I1248" s="18"/>
      <c r="J1248" s="18"/>
      <c r="K1248" s="18" t="str">
        <f>IF(COUNTA(H1248:J1248)=2,ROUND(PRODUCT(H1248:J1248),2),"")</f>
        <v/>
      </c>
      <c r="L1248" s="18" t="str">
        <f>IF(OR(AND(COUNTA(H1248:J1248)=3,K1248=""),AND(COUNTA(H1248:J1248)=1,K1248&lt;&gt;"")),ROUND(PRODUCT(H1248:K1248),2),"")</f>
        <v/>
      </c>
      <c r="M1248" s="18">
        <f>IF(L1248&lt;&gt;"",ROUND(PRODUCT(F1248,G1248,L1248),2),IF(K1248&lt;&gt;"",ROUND(PRODUCT(F1248,G1248,K1248),2),ROUND(PRODUCT(F1248:J1248),2)))</f>
        <v>3</v>
      </c>
      <c r="N1248" s="18"/>
    </row>
    <row r="1249" spans="1:14" ht="30">
      <c r="A1249" s="11" t="s">
        <v>433</v>
      </c>
      <c r="B1249" s="11">
        <v>94679</v>
      </c>
      <c r="C1249" s="11" t="str">
        <f>VLOOKUP(B1249,CPU!$B:$J,2,FALSE)</f>
        <v>SINAPI</v>
      </c>
      <c r="D1249" s="23" t="str">
        <f>VLOOKUP(B1249,CPU!$B:$J,3,FALSE)</f>
        <v>CURVA 90 GRAUS, PVC, SOLDÁVEL, DN 50 MM, INSTALADO EM RESERVAÇÃO PREDIAL DE ÁGUA - FORNECIMENTO E INSTALAÇÃO. AF_04/2024</v>
      </c>
      <c r="E1249" s="11" t="str">
        <f>VLOOKUP(B1249,CPU!$B:$J,4,FALSE)</f>
        <v>UN</v>
      </c>
      <c r="F1249" s="11"/>
      <c r="G1249" s="11"/>
      <c r="H1249" s="11"/>
      <c r="I1249" s="11"/>
      <c r="J1249" s="11"/>
      <c r="K1249" s="11"/>
      <c r="L1249" s="11"/>
      <c r="M1249" s="11"/>
      <c r="N1249" s="18">
        <f>SUM($M$1250:$M$1250)</f>
        <v>11</v>
      </c>
    </row>
    <row r="1250" spans="1:14">
      <c r="A1250" s="11" t="s">
        <v>2269</v>
      </c>
      <c r="B1250" s="127" t="s">
        <v>2253</v>
      </c>
      <c r="C1250" s="128"/>
      <c r="D1250" s="128"/>
      <c r="E1250" s="129"/>
      <c r="F1250" s="18">
        <v>11</v>
      </c>
      <c r="G1250" s="130"/>
      <c r="H1250" s="18"/>
      <c r="I1250" s="18"/>
      <c r="J1250" s="18"/>
      <c r="K1250" s="18" t="str">
        <f>IF(COUNTA(H1250:J1250)=2,ROUND(PRODUCT(H1250:J1250),2),"")</f>
        <v/>
      </c>
      <c r="L1250" s="18" t="str">
        <f>IF(OR(AND(COUNTA(H1250:J1250)=3,K1250=""),AND(COUNTA(H1250:J1250)=1,K1250&lt;&gt;"")),ROUND(PRODUCT(H1250:K1250),2),"")</f>
        <v/>
      </c>
      <c r="M1250" s="18">
        <f>IF(L1250&lt;&gt;"",ROUND(PRODUCT(F1250,G1250,L1250),2),IF(K1250&lt;&gt;"",ROUND(PRODUCT(F1250,G1250,K1250),2),ROUND(PRODUCT(F1250:J1250),2)))</f>
        <v>11</v>
      </c>
      <c r="N1250" s="18"/>
    </row>
    <row r="1251" spans="1:14" ht="30">
      <c r="A1251" s="11" t="s">
        <v>434</v>
      </c>
      <c r="B1251" s="11">
        <v>89411</v>
      </c>
      <c r="C1251" s="11" t="str">
        <f>VLOOKUP(B1251,CPU!$B:$J,2,FALSE)</f>
        <v>SINAPI</v>
      </c>
      <c r="D1251" s="23" t="str">
        <f>VLOOKUP(B1251,CPU!$B:$J,3,FALSE)</f>
        <v>CURVA 45 GRAUS, PVC, SOLDÁVEL, DN 25MM, INSTALADO EM RAMAL DE DISTRIBUIÇÃO DE ÁGUA - FORNECIMENTO E INSTALAÇÃO. AF_06/2022</v>
      </c>
      <c r="E1251" s="11" t="str">
        <f>VLOOKUP(B1251,CPU!$B:$J,4,FALSE)</f>
        <v>UN</v>
      </c>
      <c r="F1251" s="11"/>
      <c r="G1251" s="11"/>
      <c r="H1251" s="11"/>
      <c r="I1251" s="11"/>
      <c r="J1251" s="11"/>
      <c r="K1251" s="11"/>
      <c r="L1251" s="11"/>
      <c r="M1251" s="11"/>
      <c r="N1251" s="18">
        <f>SUM($M$1252:$M$1252)</f>
        <v>1</v>
      </c>
    </row>
    <row r="1252" spans="1:14">
      <c r="A1252" s="11" t="s">
        <v>2270</v>
      </c>
      <c r="B1252" s="127" t="s">
        <v>2253</v>
      </c>
      <c r="C1252" s="128"/>
      <c r="D1252" s="128"/>
      <c r="E1252" s="129"/>
      <c r="F1252" s="18">
        <v>1</v>
      </c>
      <c r="G1252" s="130"/>
      <c r="H1252" s="18"/>
      <c r="I1252" s="18"/>
      <c r="J1252" s="18"/>
      <c r="K1252" s="18" t="str">
        <f>IF(COUNTA(H1252:J1252)=2,ROUND(PRODUCT(H1252:J1252),2),"")</f>
        <v/>
      </c>
      <c r="L1252" s="18" t="str">
        <f>IF(OR(AND(COUNTA(H1252:J1252)=3,K1252=""),AND(COUNTA(H1252:J1252)=1,K1252&lt;&gt;"")),ROUND(PRODUCT(H1252:K1252),2),"")</f>
        <v/>
      </c>
      <c r="M1252" s="18">
        <f>IF(L1252&lt;&gt;"",ROUND(PRODUCT(F1252,G1252,L1252),2),IF(K1252&lt;&gt;"",ROUND(PRODUCT(F1252,G1252,K1252),2),ROUND(PRODUCT(F1252:J1252),2)))</f>
        <v>1</v>
      </c>
      <c r="N1252" s="18"/>
    </row>
    <row r="1253" spans="1:14" ht="30">
      <c r="A1253" s="11" t="s">
        <v>435</v>
      </c>
      <c r="B1253" s="11">
        <v>89485</v>
      </c>
      <c r="C1253" s="11" t="str">
        <f>VLOOKUP(B1253,CPU!$B:$J,2,FALSE)</f>
        <v>SINAPI</v>
      </c>
      <c r="D1253" s="23" t="str">
        <f>VLOOKUP(B1253,CPU!$B:$J,3,FALSE)</f>
        <v>JOELHO 45 GRAUS, PVC, SOLDÁVEL, DN 25MM, INSTALADO EM PRUMADA DE ÁGUA - FORNECIMENTO E INSTALAÇÃO. AF_06/2022</v>
      </c>
      <c r="E1253" s="11" t="str">
        <f>VLOOKUP(B1253,CPU!$B:$J,4,FALSE)</f>
        <v>UN</v>
      </c>
      <c r="F1253" s="11"/>
      <c r="G1253" s="11"/>
      <c r="H1253" s="11"/>
      <c r="I1253" s="11"/>
      <c r="J1253" s="11"/>
      <c r="K1253" s="11"/>
      <c r="L1253" s="11"/>
      <c r="M1253" s="11"/>
      <c r="N1253" s="18">
        <f>SUM($M$1254:$M$1254)</f>
        <v>16</v>
      </c>
    </row>
    <row r="1254" spans="1:14">
      <c r="A1254" s="11" t="s">
        <v>2271</v>
      </c>
      <c r="B1254" s="127" t="s">
        <v>2253</v>
      </c>
      <c r="C1254" s="128"/>
      <c r="D1254" s="128"/>
      <c r="E1254" s="129"/>
      <c r="F1254" s="18">
        <v>16</v>
      </c>
      <c r="G1254" s="130"/>
      <c r="H1254" s="18"/>
      <c r="I1254" s="18"/>
      <c r="J1254" s="18"/>
      <c r="K1254" s="18" t="str">
        <f>IF(COUNTA(H1254:J1254)=2,ROUND(PRODUCT(H1254:J1254),2),"")</f>
        <v/>
      </c>
      <c r="L1254" s="18" t="str">
        <f>IF(OR(AND(COUNTA(H1254:J1254)=3,K1254=""),AND(COUNTA(H1254:J1254)=1,K1254&lt;&gt;"")),ROUND(PRODUCT(H1254:K1254),2),"")</f>
        <v/>
      </c>
      <c r="M1254" s="18">
        <f>IF(L1254&lt;&gt;"",ROUND(PRODUCT(F1254,G1254,L1254),2),IF(K1254&lt;&gt;"",ROUND(PRODUCT(F1254,G1254,K1254),2),ROUND(PRODUCT(F1254:J1254),2)))</f>
        <v>16</v>
      </c>
      <c r="N1254" s="18"/>
    </row>
    <row r="1255" spans="1:14" ht="30">
      <c r="A1255" s="11" t="s">
        <v>436</v>
      </c>
      <c r="B1255" s="11">
        <v>103974</v>
      </c>
      <c r="C1255" s="11" t="str">
        <f>VLOOKUP(B1255,CPU!$B:$J,2,FALSE)</f>
        <v>SINAPI</v>
      </c>
      <c r="D1255" s="23" t="str">
        <f>VLOOKUP(B1255,CPU!$B:$J,3,FALSE)</f>
        <v>JOELHO DE REDUÇÃO, 90 GRAUS, PVC, SOLDÁVEL, DN 32 MM X 25 MM, INSTALADO EM PRUMADA DE ÁGUA - FORNECIMENTO E INSTALAÇÃO. AF_06/2022</v>
      </c>
      <c r="E1255" s="11" t="str">
        <f>VLOOKUP(B1255,CPU!$B:$J,4,FALSE)</f>
        <v>UN</v>
      </c>
      <c r="F1255" s="11"/>
      <c r="G1255" s="11"/>
      <c r="H1255" s="11"/>
      <c r="I1255" s="11"/>
      <c r="J1255" s="11"/>
      <c r="K1255" s="11"/>
      <c r="L1255" s="11"/>
      <c r="M1255" s="11"/>
      <c r="N1255" s="18">
        <f>SUM($M$1256:$M$1256)</f>
        <v>3</v>
      </c>
    </row>
    <row r="1256" spans="1:14">
      <c r="A1256" s="11" t="s">
        <v>2272</v>
      </c>
      <c r="B1256" s="127" t="s">
        <v>2253</v>
      </c>
      <c r="C1256" s="128"/>
      <c r="D1256" s="128"/>
      <c r="E1256" s="129"/>
      <c r="F1256" s="18">
        <v>3</v>
      </c>
      <c r="G1256" s="130"/>
      <c r="H1256" s="18"/>
      <c r="I1256" s="18"/>
      <c r="J1256" s="18"/>
      <c r="K1256" s="18" t="str">
        <f>IF(COUNTA(H1256:J1256)=2,ROUND(PRODUCT(H1256:J1256),2),"")</f>
        <v/>
      </c>
      <c r="L1256" s="18" t="str">
        <f>IF(OR(AND(COUNTA(H1256:J1256)=3,K1256=""),AND(COUNTA(H1256:J1256)=1,K1256&lt;&gt;"")),ROUND(PRODUCT(H1256:K1256),2),"")</f>
        <v/>
      </c>
      <c r="M1256" s="18">
        <f>IF(L1256&lt;&gt;"",ROUND(PRODUCT(F1256,G1256,L1256),2),IF(K1256&lt;&gt;"",ROUND(PRODUCT(F1256,G1256,K1256),2),ROUND(PRODUCT(F1256:J1256),2)))</f>
        <v>3</v>
      </c>
      <c r="N1256" s="18"/>
    </row>
    <row r="1257" spans="1:14" ht="30">
      <c r="A1257" s="11" t="s">
        <v>437</v>
      </c>
      <c r="B1257" s="11">
        <v>94663</v>
      </c>
      <c r="C1257" s="11" t="str">
        <f>VLOOKUP(B1257,CPU!$B:$J,2,FALSE)</f>
        <v>SINAPI</v>
      </c>
      <c r="D1257" s="23" t="str">
        <f>VLOOKUP(B1257,CPU!$B:$J,3,FALSE)</f>
        <v>LUVA, PVC, SOLDÁVEL, DN 50 MM, INSTALADO EM RESERVAÇÃO PREDIAL DE ÁGUA - FORNECIMENTO E INSTALAÇÃO. AF_04/2024</v>
      </c>
      <c r="E1257" s="11" t="str">
        <f>VLOOKUP(B1257,CPU!$B:$J,4,FALSE)</f>
        <v>UN</v>
      </c>
      <c r="F1257" s="11"/>
      <c r="G1257" s="11"/>
      <c r="H1257" s="11"/>
      <c r="I1257" s="11"/>
      <c r="J1257" s="11"/>
      <c r="K1257" s="11"/>
      <c r="L1257" s="11"/>
      <c r="M1257" s="11"/>
      <c r="N1257" s="18">
        <f>SUM($M$1258:$M$1258)</f>
        <v>1</v>
      </c>
    </row>
    <row r="1258" spans="1:14">
      <c r="A1258" s="11" t="s">
        <v>2273</v>
      </c>
      <c r="B1258" s="127" t="s">
        <v>2253</v>
      </c>
      <c r="C1258" s="128"/>
      <c r="D1258" s="128"/>
      <c r="E1258" s="129"/>
      <c r="F1258" s="18">
        <v>1</v>
      </c>
      <c r="G1258" s="130"/>
      <c r="H1258" s="18"/>
      <c r="I1258" s="18"/>
      <c r="J1258" s="18"/>
      <c r="K1258" s="18" t="str">
        <f>IF(COUNTA(H1258:J1258)=2,ROUND(PRODUCT(H1258:J1258),2),"")</f>
        <v/>
      </c>
      <c r="L1258" s="18" t="str">
        <f>IF(OR(AND(COUNTA(H1258:J1258)=3,K1258=""),AND(COUNTA(H1258:J1258)=1,K1258&lt;&gt;"")),ROUND(PRODUCT(H1258:K1258),2),"")</f>
        <v/>
      </c>
      <c r="M1258" s="18">
        <f>IF(L1258&lt;&gt;"",ROUND(PRODUCT(F1258,G1258,L1258),2),IF(K1258&lt;&gt;"",ROUND(PRODUCT(F1258,G1258,K1258),2),ROUND(PRODUCT(F1258:J1258),2)))</f>
        <v>1</v>
      </c>
      <c r="N1258" s="18"/>
    </row>
    <row r="1259" spans="1:14" ht="30">
      <c r="A1259" s="11" t="s">
        <v>438</v>
      </c>
      <c r="B1259" s="11">
        <v>89528</v>
      </c>
      <c r="C1259" s="11" t="str">
        <f>VLOOKUP(B1259,CPU!$B:$J,2,FALSE)</f>
        <v>SINAPI</v>
      </c>
      <c r="D1259" s="23" t="str">
        <f>VLOOKUP(B1259,CPU!$B:$J,3,FALSE)</f>
        <v>LUVA, PVC, SOLDÁVEL, DN 25MM, INSTALADO EM PRUMADA DE ÁGUA - FORNECIMENTO E INSTALAÇÃO. AF_06/2022</v>
      </c>
      <c r="E1259" s="11" t="str">
        <f>VLOOKUP(B1259,CPU!$B:$J,4,FALSE)</f>
        <v>UN</v>
      </c>
      <c r="F1259" s="11"/>
      <c r="G1259" s="11"/>
      <c r="H1259" s="11"/>
      <c r="I1259" s="11"/>
      <c r="J1259" s="11"/>
      <c r="K1259" s="11"/>
      <c r="L1259" s="11"/>
      <c r="M1259" s="11"/>
      <c r="N1259" s="18">
        <f>SUM($M$1260:$M$1260)</f>
        <v>21</v>
      </c>
    </row>
    <row r="1260" spans="1:14">
      <c r="A1260" s="11" t="s">
        <v>2274</v>
      </c>
      <c r="B1260" s="127" t="s">
        <v>2253</v>
      </c>
      <c r="C1260" s="128"/>
      <c r="D1260" s="128"/>
      <c r="E1260" s="129"/>
      <c r="F1260" s="18">
        <v>21</v>
      </c>
      <c r="G1260" s="130"/>
      <c r="H1260" s="18"/>
      <c r="I1260" s="18"/>
      <c r="J1260" s="18"/>
      <c r="K1260" s="18" t="str">
        <f>IF(COUNTA(H1260:J1260)=2,ROUND(PRODUCT(H1260:J1260),2),"")</f>
        <v/>
      </c>
      <c r="L1260" s="18" t="str">
        <f>IF(OR(AND(COUNTA(H1260:J1260)=3,K1260=""),AND(COUNTA(H1260:J1260)=1,K1260&lt;&gt;"")),ROUND(PRODUCT(H1260:K1260),2),"")</f>
        <v/>
      </c>
      <c r="M1260" s="18">
        <f>IF(L1260&lt;&gt;"",ROUND(PRODUCT(F1260,G1260,L1260),2),IF(K1260&lt;&gt;"",ROUND(PRODUCT(F1260,G1260,K1260),2),ROUND(PRODUCT(F1260:J1260),2)))</f>
        <v>21</v>
      </c>
      <c r="N1260" s="18"/>
    </row>
    <row r="1261" spans="1:14" ht="30">
      <c r="A1261" s="11" t="s">
        <v>439</v>
      </c>
      <c r="B1261" s="11">
        <v>94796</v>
      </c>
      <c r="C1261" s="11" t="str">
        <f>VLOOKUP(B1261,CPU!$B:$J,2,FALSE)</f>
        <v>SINAPI</v>
      </c>
      <c r="D1261" s="23" t="str">
        <f>VLOOKUP(B1261,CPU!$B:$J,3,FALSE)</f>
        <v>TORNEIRA DE BOIA PARA CAIXA D'ÁGUA, ROSCÁVEL, 3/4" - FORNECIMENTO E INSTALAÇÃO. AF_08/2021</v>
      </c>
      <c r="E1261" s="11" t="str">
        <f>VLOOKUP(B1261,CPU!$B:$J,4,FALSE)</f>
        <v>UN</v>
      </c>
      <c r="F1261" s="11"/>
      <c r="G1261" s="11"/>
      <c r="H1261" s="11"/>
      <c r="I1261" s="11"/>
      <c r="J1261" s="11"/>
      <c r="K1261" s="11"/>
      <c r="L1261" s="11"/>
      <c r="M1261" s="11"/>
      <c r="N1261" s="18">
        <f>SUM($M$1262:$M$1262)</f>
        <v>1</v>
      </c>
    </row>
    <row r="1262" spans="1:14">
      <c r="A1262" s="11" t="s">
        <v>2275</v>
      </c>
      <c r="B1262" s="127" t="s">
        <v>2253</v>
      </c>
      <c r="C1262" s="128"/>
      <c r="D1262" s="128"/>
      <c r="E1262" s="129"/>
      <c r="F1262" s="18">
        <v>1</v>
      </c>
      <c r="G1262" s="130"/>
      <c r="H1262" s="18"/>
      <c r="I1262" s="18"/>
      <c r="J1262" s="18"/>
      <c r="K1262" s="18" t="str">
        <f>IF(COUNTA(H1262:J1262)=2,ROUND(PRODUCT(H1262:J1262),2),"")</f>
        <v/>
      </c>
      <c r="L1262" s="18" t="str">
        <f>IF(OR(AND(COUNTA(H1262:J1262)=3,K1262=""),AND(COUNTA(H1262:J1262)=1,K1262&lt;&gt;"")),ROUND(PRODUCT(H1262:K1262),2),"")</f>
        <v/>
      </c>
      <c r="M1262" s="18">
        <f>IF(L1262&lt;&gt;"",ROUND(PRODUCT(F1262,G1262,L1262),2),IF(K1262&lt;&gt;"",ROUND(PRODUCT(F1262,G1262,K1262),2),ROUND(PRODUCT(F1262:J1262),2)))</f>
        <v>1</v>
      </c>
      <c r="N1262" s="18"/>
    </row>
    <row r="1263" spans="1:14" ht="30">
      <c r="A1263" s="11" t="s">
        <v>440</v>
      </c>
      <c r="B1263" s="11">
        <v>102619</v>
      </c>
      <c r="C1263" s="11" t="str">
        <f>VLOOKUP(B1263,CPU!$B:$J,2,FALSE)</f>
        <v>SINAPI</v>
      </c>
      <c r="D1263" s="23" t="str">
        <f>VLOOKUP(B1263,CPU!$B:$J,3,FALSE)</f>
        <v>CAIXA D´ÁGUA EM POLIÉSTER REFORÇADO COM FIBRA DE VIDRO, 10000 LITROS - FORNECIMENTO E INSTALAÇÃO. AF_06/2021</v>
      </c>
      <c r="E1263" s="11" t="str">
        <f>VLOOKUP(B1263,CPU!$B:$J,4,FALSE)</f>
        <v>UN</v>
      </c>
      <c r="F1263" s="11"/>
      <c r="G1263" s="11"/>
      <c r="H1263" s="11"/>
      <c r="I1263" s="11"/>
      <c r="J1263" s="11"/>
      <c r="K1263" s="11"/>
      <c r="L1263" s="11"/>
      <c r="M1263" s="11"/>
      <c r="N1263" s="18">
        <f>SUM($M$1264:$M$1264)</f>
        <v>3</v>
      </c>
    </row>
    <row r="1264" spans="1:14">
      <c r="A1264" s="11" t="s">
        <v>2276</v>
      </c>
      <c r="B1264" s="127" t="s">
        <v>2253</v>
      </c>
      <c r="C1264" s="128"/>
      <c r="D1264" s="128"/>
      <c r="E1264" s="129"/>
      <c r="F1264" s="18">
        <v>3</v>
      </c>
      <c r="G1264" s="130"/>
      <c r="H1264" s="18"/>
      <c r="I1264" s="18"/>
      <c r="J1264" s="18"/>
      <c r="K1264" s="18" t="str">
        <f>IF(COUNTA(H1264:J1264)=2,ROUND(PRODUCT(H1264:J1264),2),"")</f>
        <v/>
      </c>
      <c r="L1264" s="18" t="str">
        <f>IF(OR(AND(COUNTA(H1264:J1264)=3,K1264=""),AND(COUNTA(H1264:J1264)=1,K1264&lt;&gt;"")),ROUND(PRODUCT(H1264:K1264),2),"")</f>
        <v/>
      </c>
      <c r="M1264" s="18">
        <f>IF(L1264&lt;&gt;"",ROUND(PRODUCT(F1264,G1264,L1264),2),IF(K1264&lt;&gt;"",ROUND(PRODUCT(F1264,G1264,K1264),2),ROUND(PRODUCT(F1264:J1264),2)))</f>
        <v>3</v>
      </c>
      <c r="N1264" s="18"/>
    </row>
    <row r="1265" spans="1:14" ht="30">
      <c r="A1265" s="11" t="s">
        <v>441</v>
      </c>
      <c r="B1265" s="11">
        <v>89440</v>
      </c>
      <c r="C1265" s="11" t="str">
        <f>VLOOKUP(B1265,CPU!$B:$J,2,FALSE)</f>
        <v>SINAPI</v>
      </c>
      <c r="D1265" s="23" t="str">
        <f>VLOOKUP(B1265,CPU!$B:$J,3,FALSE)</f>
        <v>TE, PVC, SOLDÁVEL, DN 25MM, INSTALADO EM RAMAL DE DISTRIBUIÇÃO DE ÁGUA - FORNECIMENTO E INSTALAÇÃO. AF_06/2022</v>
      </c>
      <c r="E1265" s="11" t="str">
        <f>VLOOKUP(B1265,CPU!$B:$J,4,FALSE)</f>
        <v>UN</v>
      </c>
      <c r="F1265" s="11"/>
      <c r="G1265" s="11"/>
      <c r="H1265" s="11"/>
      <c r="I1265" s="11"/>
      <c r="J1265" s="11"/>
      <c r="K1265" s="11"/>
      <c r="L1265" s="11"/>
      <c r="M1265" s="11"/>
      <c r="N1265" s="18">
        <f>SUM($M$1266:$M$1266)</f>
        <v>28</v>
      </c>
    </row>
    <row r="1266" spans="1:14">
      <c r="A1266" s="11" t="s">
        <v>2277</v>
      </c>
      <c r="B1266" s="127" t="s">
        <v>2253</v>
      </c>
      <c r="C1266" s="128"/>
      <c r="D1266" s="128"/>
      <c r="E1266" s="129"/>
      <c r="F1266" s="18">
        <v>28</v>
      </c>
      <c r="G1266" s="130"/>
      <c r="H1266" s="18"/>
      <c r="I1266" s="18"/>
      <c r="J1266" s="18"/>
      <c r="K1266" s="18" t="str">
        <f>IF(COUNTA(H1266:J1266)=2,ROUND(PRODUCT(H1266:J1266),2),"")</f>
        <v/>
      </c>
      <c r="L1266" s="18" t="str">
        <f>IF(OR(AND(COUNTA(H1266:J1266)=3,K1266=""),AND(COUNTA(H1266:J1266)=1,K1266&lt;&gt;"")),ROUND(PRODUCT(H1266:K1266),2),"")</f>
        <v/>
      </c>
      <c r="M1266" s="18">
        <f>IF(L1266&lt;&gt;"",ROUND(PRODUCT(F1266,G1266,L1266),2),IF(K1266&lt;&gt;"",ROUND(PRODUCT(F1266,G1266,K1266),2),ROUND(PRODUCT(F1266:J1266),2)))</f>
        <v>28</v>
      </c>
      <c r="N1266" s="18"/>
    </row>
    <row r="1267" spans="1:14" ht="30">
      <c r="A1267" s="11" t="s">
        <v>442</v>
      </c>
      <c r="B1267" s="11">
        <v>89443</v>
      </c>
      <c r="C1267" s="11" t="str">
        <f>VLOOKUP(B1267,CPU!$B:$J,2,FALSE)</f>
        <v>SINAPI</v>
      </c>
      <c r="D1267" s="23" t="str">
        <f>VLOOKUP(B1267,CPU!$B:$J,3,FALSE)</f>
        <v>TE, PVC, SOLDÁVEL, DN 32MM, INSTALADO EM RAMAL DE DISTRIBUIÇÃO DE ÁGUA - FORNECIMENTO E INSTALAÇÃO. AF_06/2022</v>
      </c>
      <c r="E1267" s="11" t="str">
        <f>VLOOKUP(B1267,CPU!$B:$J,4,FALSE)</f>
        <v>UN</v>
      </c>
      <c r="F1267" s="11"/>
      <c r="G1267" s="11"/>
      <c r="H1267" s="11"/>
      <c r="I1267" s="11"/>
      <c r="J1267" s="11"/>
      <c r="K1267" s="11"/>
      <c r="L1267" s="11"/>
      <c r="M1267" s="11"/>
      <c r="N1267" s="18">
        <f>SUM($M$1268:$M$1268)</f>
        <v>1</v>
      </c>
    </row>
    <row r="1268" spans="1:14">
      <c r="A1268" s="11" t="s">
        <v>2278</v>
      </c>
      <c r="B1268" s="127" t="s">
        <v>2253</v>
      </c>
      <c r="C1268" s="128"/>
      <c r="D1268" s="128"/>
      <c r="E1268" s="129"/>
      <c r="F1268" s="18">
        <v>1</v>
      </c>
      <c r="G1268" s="130"/>
      <c r="H1268" s="18"/>
      <c r="I1268" s="18"/>
      <c r="J1268" s="18"/>
      <c r="K1268" s="18" t="str">
        <f>IF(COUNTA(H1268:J1268)=2,ROUND(PRODUCT(H1268:J1268),2),"")</f>
        <v/>
      </c>
      <c r="L1268" s="18" t="str">
        <f>IF(OR(AND(COUNTA(H1268:J1268)=3,K1268=""),AND(COUNTA(H1268:J1268)=1,K1268&lt;&gt;"")),ROUND(PRODUCT(H1268:K1268),2),"")</f>
        <v/>
      </c>
      <c r="M1268" s="18">
        <f>IF(L1268&lt;&gt;"",ROUND(PRODUCT(F1268,G1268,L1268),2),IF(K1268&lt;&gt;"",ROUND(PRODUCT(F1268,G1268,K1268),2),ROUND(PRODUCT(F1268:J1268),2)))</f>
        <v>1</v>
      </c>
      <c r="N1268" s="18"/>
    </row>
    <row r="1269" spans="1:14" ht="30">
      <c r="A1269" s="11" t="s">
        <v>443</v>
      </c>
      <c r="B1269" s="11">
        <v>104004</v>
      </c>
      <c r="C1269" s="11" t="str">
        <f>VLOOKUP(B1269,CPU!$B:$J,2,FALSE)</f>
        <v>SINAPI</v>
      </c>
      <c r="D1269" s="23" t="str">
        <f>VLOOKUP(B1269,CPU!$B:$J,3,FALSE)</f>
        <v>TE, PVC, SOLDÁVEL, DN 50MM, INSTALADO EM RAMAL DE DISTRIBUIÇÃO DE ÁGUA - FORNECIMENTO E INSTALAÇÃO. AF_06/2022</v>
      </c>
      <c r="E1269" s="11" t="str">
        <f>VLOOKUP(B1269,CPU!$B:$J,4,FALSE)</f>
        <v>UN</v>
      </c>
      <c r="F1269" s="11"/>
      <c r="G1269" s="11"/>
      <c r="H1269" s="11"/>
      <c r="I1269" s="11"/>
      <c r="J1269" s="11"/>
      <c r="K1269" s="11"/>
      <c r="L1269" s="11"/>
      <c r="M1269" s="11"/>
      <c r="N1269" s="18">
        <f>SUM($M$1270:$M$1270)</f>
        <v>8</v>
      </c>
    </row>
    <row r="1270" spans="1:14">
      <c r="A1270" s="11" t="s">
        <v>2279</v>
      </c>
      <c r="B1270" s="127" t="s">
        <v>2253</v>
      </c>
      <c r="C1270" s="128"/>
      <c r="D1270" s="128"/>
      <c r="E1270" s="129"/>
      <c r="F1270" s="18">
        <v>8</v>
      </c>
      <c r="G1270" s="130"/>
      <c r="H1270" s="18"/>
      <c r="I1270" s="18"/>
      <c r="J1270" s="18"/>
      <c r="K1270" s="18" t="str">
        <f>IF(COUNTA(H1270:J1270)=2,ROUND(PRODUCT(H1270:J1270),2),"")</f>
        <v/>
      </c>
      <c r="L1270" s="18" t="str">
        <f>IF(OR(AND(COUNTA(H1270:J1270)=3,K1270=""),AND(COUNTA(H1270:J1270)=1,K1270&lt;&gt;"")),ROUND(PRODUCT(H1270:K1270),2),"")</f>
        <v/>
      </c>
      <c r="M1270" s="18">
        <f>IF(L1270&lt;&gt;"",ROUND(PRODUCT(F1270,G1270,L1270),2),IF(K1270&lt;&gt;"",ROUND(PRODUCT(F1270,G1270,K1270),2),ROUND(PRODUCT(F1270:J1270),2)))</f>
        <v>8</v>
      </c>
      <c r="N1270" s="18"/>
    </row>
    <row r="1271" spans="1:14" ht="30">
      <c r="A1271" s="11" t="s">
        <v>444</v>
      </c>
      <c r="B1271" s="11">
        <v>104006</v>
      </c>
      <c r="C1271" s="11" t="str">
        <f>VLOOKUP(B1271,CPU!$B:$J,2,FALSE)</f>
        <v>SINAPI</v>
      </c>
      <c r="D1271" s="23" t="str">
        <f>VLOOKUP(B1271,CPU!$B:$J,3,FALSE)</f>
        <v>TÊ DE REDUÇÃO, PVC, SOLDÁVEL, DN 50MM X 25MM, INSTALADO EM RAMAL DE DISTRIBUIÇÃO DE ÁGUA - FORNECIMENTO E INSTALAÇÃO. AF_06/2022</v>
      </c>
      <c r="E1271" s="11" t="str">
        <f>VLOOKUP(B1271,CPU!$B:$J,4,FALSE)</f>
        <v>UN</v>
      </c>
      <c r="F1271" s="11"/>
      <c r="G1271" s="11"/>
      <c r="H1271" s="11"/>
      <c r="I1271" s="11"/>
      <c r="J1271" s="11"/>
      <c r="K1271" s="11"/>
      <c r="L1271" s="11"/>
      <c r="M1271" s="11"/>
      <c r="N1271" s="18">
        <f>SUM($M$1272:$M$1272)</f>
        <v>3</v>
      </c>
    </row>
    <row r="1272" spans="1:14">
      <c r="A1272" s="11" t="s">
        <v>2280</v>
      </c>
      <c r="B1272" s="127" t="s">
        <v>2253</v>
      </c>
      <c r="C1272" s="128"/>
      <c r="D1272" s="128"/>
      <c r="E1272" s="129"/>
      <c r="F1272" s="18">
        <v>3</v>
      </c>
      <c r="G1272" s="130"/>
      <c r="H1272" s="18"/>
      <c r="I1272" s="18"/>
      <c r="J1272" s="18"/>
      <c r="K1272" s="18" t="str">
        <f>IF(COUNTA(H1272:J1272)=2,ROUND(PRODUCT(H1272:J1272),2),"")</f>
        <v/>
      </c>
      <c r="L1272" s="18" t="str">
        <f>IF(OR(AND(COUNTA(H1272:J1272)=3,K1272=""),AND(COUNTA(H1272:J1272)=1,K1272&lt;&gt;"")),ROUND(PRODUCT(H1272:K1272),2),"")</f>
        <v/>
      </c>
      <c r="M1272" s="18">
        <f>IF(L1272&lt;&gt;"",ROUND(PRODUCT(F1272,G1272,L1272),2),IF(K1272&lt;&gt;"",ROUND(PRODUCT(F1272,G1272,K1272),2),ROUND(PRODUCT(F1272:J1272),2)))</f>
        <v>3</v>
      </c>
      <c r="N1272" s="18"/>
    </row>
    <row r="1273" spans="1:14" ht="45">
      <c r="A1273" s="11" t="s">
        <v>445</v>
      </c>
      <c r="B1273" s="11">
        <v>89366</v>
      </c>
      <c r="C1273" s="11" t="str">
        <f>VLOOKUP(B1273,CPU!$B:$J,2,FALSE)</f>
        <v>SINAPI</v>
      </c>
      <c r="D1273" s="23" t="str">
        <f>VLOOKUP(B1273,CPU!$B:$J,3,FALSE)</f>
        <v>JOELHO 90 GRAUS COM BUCHA DE LATÃO, PVC, SOLDÁVEL, DN 25MM, X 3/4 INSTALADO EM RAMAL OU SUB-RAMAL DE ÁGUA - FORNECIMENTO E INSTALAÇÃO. AF_06/2022</v>
      </c>
      <c r="E1273" s="11" t="str">
        <f>VLOOKUP(B1273,CPU!$B:$J,4,FALSE)</f>
        <v>UN</v>
      </c>
      <c r="F1273" s="11"/>
      <c r="G1273" s="11"/>
      <c r="H1273" s="11"/>
      <c r="I1273" s="11"/>
      <c r="J1273" s="11"/>
      <c r="K1273" s="11"/>
      <c r="L1273" s="11"/>
      <c r="M1273" s="11"/>
      <c r="N1273" s="18">
        <f>SUM($M$1274:$M$1274)</f>
        <v>2</v>
      </c>
    </row>
    <row r="1274" spans="1:14">
      <c r="A1274" s="11" t="s">
        <v>2281</v>
      </c>
      <c r="B1274" s="127" t="s">
        <v>2253</v>
      </c>
      <c r="C1274" s="128"/>
      <c r="D1274" s="128"/>
      <c r="E1274" s="129"/>
      <c r="F1274" s="18">
        <v>2</v>
      </c>
      <c r="G1274" s="130"/>
      <c r="H1274" s="18"/>
      <c r="I1274" s="18"/>
      <c r="J1274" s="18"/>
      <c r="K1274" s="18" t="str">
        <f>IF(COUNTA(H1274:J1274)=2,ROUND(PRODUCT(H1274:J1274),2),"")</f>
        <v/>
      </c>
      <c r="L1274" s="18" t="str">
        <f>IF(OR(AND(COUNTA(H1274:J1274)=3,K1274=""),AND(COUNTA(H1274:J1274)=1,K1274&lt;&gt;"")),ROUND(PRODUCT(H1274:K1274),2),"")</f>
        <v/>
      </c>
      <c r="M1274" s="18">
        <f>IF(L1274&lt;&gt;"",ROUND(PRODUCT(F1274,G1274,L1274),2),IF(K1274&lt;&gt;"",ROUND(PRODUCT(F1274,G1274,K1274),2),ROUND(PRODUCT(F1274:J1274),2)))</f>
        <v>2</v>
      </c>
      <c r="N1274" s="18"/>
    </row>
    <row r="1275" spans="1:14" ht="45">
      <c r="A1275" s="11" t="s">
        <v>446</v>
      </c>
      <c r="B1275" s="11">
        <v>90373</v>
      </c>
      <c r="C1275" s="11" t="str">
        <f>VLOOKUP(B1275,CPU!$B:$J,2,FALSE)</f>
        <v>SINAPI</v>
      </c>
      <c r="D1275" s="23" t="str">
        <f>VLOOKUP(B1275,CPU!$B:$J,3,FALSE)</f>
        <v>JOELHO 90 GRAUS COM BUCHA DE LATÃO, PVC, SOLDÁVEL, DN 25MM, X 1/2 INSTALADO EM RAMAL OU SUB-RAMAL DE ÁGUA - FORNECIMENTO E INSTALAÇÃO. AF_06/2022</v>
      </c>
      <c r="E1275" s="11" t="str">
        <f>VLOOKUP(B1275,CPU!$B:$J,4,FALSE)</f>
        <v>UN</v>
      </c>
      <c r="F1275" s="11"/>
      <c r="G1275" s="11"/>
      <c r="H1275" s="11"/>
      <c r="I1275" s="11"/>
      <c r="J1275" s="11"/>
      <c r="K1275" s="11"/>
      <c r="L1275" s="11"/>
      <c r="M1275" s="11"/>
      <c r="N1275" s="18">
        <f>SUM($M$1276:$M$1276)</f>
        <v>34</v>
      </c>
    </row>
    <row r="1276" spans="1:14">
      <c r="A1276" s="11" t="s">
        <v>2282</v>
      </c>
      <c r="B1276" s="127" t="s">
        <v>2253</v>
      </c>
      <c r="C1276" s="128"/>
      <c r="D1276" s="128"/>
      <c r="E1276" s="129"/>
      <c r="F1276" s="18">
        <v>34</v>
      </c>
      <c r="G1276" s="130"/>
      <c r="H1276" s="18"/>
      <c r="I1276" s="18"/>
      <c r="J1276" s="18"/>
      <c r="K1276" s="18" t="str">
        <f>IF(COUNTA(H1276:J1276)=2,ROUND(PRODUCT(H1276:J1276),2),"")</f>
        <v/>
      </c>
      <c r="L1276" s="18" t="str">
        <f>IF(OR(AND(COUNTA(H1276:J1276)=3,K1276=""),AND(COUNTA(H1276:J1276)=1,K1276&lt;&gt;"")),ROUND(PRODUCT(H1276:K1276),2),"")</f>
        <v/>
      </c>
      <c r="M1276" s="18">
        <f>IF(L1276&lt;&gt;"",ROUND(PRODUCT(F1276,G1276,L1276),2),IF(K1276&lt;&gt;"",ROUND(PRODUCT(F1276,G1276,K1276),2),ROUND(PRODUCT(F1276:J1276),2)))</f>
        <v>34</v>
      </c>
      <c r="N1276" s="18"/>
    </row>
    <row r="1277" spans="1:14" ht="45">
      <c r="A1277" s="11" t="s">
        <v>447</v>
      </c>
      <c r="B1277" s="11">
        <v>89396</v>
      </c>
      <c r="C1277" s="11" t="str">
        <f>VLOOKUP(B1277,CPU!$B:$J,2,FALSE)</f>
        <v>SINAPI</v>
      </c>
      <c r="D1277" s="23" t="str">
        <f>VLOOKUP(B1277,CPU!$B:$J,3,FALSE)</f>
        <v>TÊ COM BUCHA DE LATÃO NA BOLSA CENTRAL, PVC, SOLDÁVEL, DN 25MM X 1/2, INSTALADO EM RAMAL OU SUB-RAMAL DE ÁGUA - FORNECIMENTO E INSTALAÇÃO. AF_06/2022</v>
      </c>
      <c r="E1277" s="11" t="str">
        <f>VLOOKUP(B1277,CPU!$B:$J,4,FALSE)</f>
        <v>UN</v>
      </c>
      <c r="F1277" s="11"/>
      <c r="G1277" s="11"/>
      <c r="H1277" s="11"/>
      <c r="I1277" s="11"/>
      <c r="J1277" s="11"/>
      <c r="K1277" s="11"/>
      <c r="L1277" s="11"/>
      <c r="M1277" s="11"/>
      <c r="N1277" s="18">
        <f>SUM($M$1278:$M$1278)</f>
        <v>5</v>
      </c>
    </row>
    <row r="1278" spans="1:14">
      <c r="A1278" s="11" t="s">
        <v>2283</v>
      </c>
      <c r="B1278" s="127" t="s">
        <v>2253</v>
      </c>
      <c r="C1278" s="128"/>
      <c r="D1278" s="128"/>
      <c r="E1278" s="129"/>
      <c r="F1278" s="18">
        <v>5</v>
      </c>
      <c r="G1278" s="130"/>
      <c r="H1278" s="18"/>
      <c r="I1278" s="18"/>
      <c r="J1278" s="18"/>
      <c r="K1278" s="18" t="str">
        <f>IF(COUNTA(H1278:J1278)=2,ROUND(PRODUCT(H1278:J1278),2),"")</f>
        <v/>
      </c>
      <c r="L1278" s="18" t="str">
        <f>IF(OR(AND(COUNTA(H1278:J1278)=3,K1278=""),AND(COUNTA(H1278:J1278)=1,K1278&lt;&gt;"")),ROUND(PRODUCT(H1278:K1278),2),"")</f>
        <v/>
      </c>
      <c r="M1278" s="18">
        <f>IF(L1278&lt;&gt;"",ROUND(PRODUCT(F1278,G1278,L1278),2),IF(K1278&lt;&gt;"",ROUND(PRODUCT(F1278,G1278,K1278),2),ROUND(PRODUCT(F1278:J1278),2)))</f>
        <v>5</v>
      </c>
      <c r="N1278" s="18"/>
    </row>
    <row r="1279" spans="1:14">
      <c r="A1279" s="11" t="s">
        <v>448</v>
      </c>
      <c r="B1279" s="11" t="s">
        <v>2284</v>
      </c>
      <c r="C1279" s="11" t="str">
        <f>VLOOKUP(B1279,CPU!$B:$J,2,FALSE)</f>
        <v>PRÓPRIA</v>
      </c>
      <c r="D1279" s="23" t="str">
        <f>VLOOKUP(B1279,CPU!$B:$J,3,FALSE)</f>
        <v>PRESSURIZADOR ATÉ 12MCA/160W/220V (REF: 12882/ORSE-ORSE-09/2025)</v>
      </c>
      <c r="E1279" s="11" t="str">
        <f>VLOOKUP(B1279,CPU!$B:$J,4,FALSE)</f>
        <v>UN</v>
      </c>
      <c r="F1279" s="11"/>
      <c r="G1279" s="11"/>
      <c r="H1279" s="11"/>
      <c r="I1279" s="11"/>
      <c r="J1279" s="11"/>
      <c r="K1279" s="11"/>
      <c r="L1279" s="11"/>
      <c r="M1279" s="11"/>
      <c r="N1279" s="18">
        <f>SUM($M$1280:$M$1280)</f>
        <v>1</v>
      </c>
    </row>
    <row r="1280" spans="1:14">
      <c r="A1280" s="11" t="s">
        <v>2285</v>
      </c>
      <c r="B1280" s="127" t="s">
        <v>2253</v>
      </c>
      <c r="C1280" s="128"/>
      <c r="D1280" s="128"/>
      <c r="E1280" s="129"/>
      <c r="F1280" s="18">
        <v>1</v>
      </c>
      <c r="G1280" s="130"/>
      <c r="H1280" s="18"/>
      <c r="I1280" s="18"/>
      <c r="J1280" s="18"/>
      <c r="K1280" s="18" t="str">
        <f>IF(COUNTA(H1280:J1280)=2,ROUND(PRODUCT(H1280:J1280),2),"")</f>
        <v/>
      </c>
      <c r="L1280" s="18" t="str">
        <f>IF(OR(AND(COUNTA(H1280:J1280)=3,K1280=""),AND(COUNTA(H1280:J1280)=1,K1280&lt;&gt;"")),ROUND(PRODUCT(H1280:K1280),2),"")</f>
        <v/>
      </c>
      <c r="M1280" s="18">
        <f>IF(L1280&lt;&gt;"",ROUND(PRODUCT(F1280,G1280,L1280),2),IF(K1280&lt;&gt;"",ROUND(PRODUCT(F1280,G1280,K1280),2),ROUND(PRODUCT(F1280:J1280),2)))</f>
        <v>1</v>
      </c>
      <c r="N1280" s="18"/>
    </row>
    <row r="1281" spans="1:14" ht="30">
      <c r="A1281" s="11" t="s">
        <v>449</v>
      </c>
      <c r="B1281" s="11">
        <v>89356</v>
      </c>
      <c r="C1281" s="11" t="str">
        <f>VLOOKUP(B1281,CPU!$B:$J,2,FALSE)</f>
        <v>SINAPI</v>
      </c>
      <c r="D1281" s="23" t="str">
        <f>VLOOKUP(B1281,CPU!$B:$J,3,FALSE)</f>
        <v>TUBO, PVC, SOLDÁVEL, DE 25MM, INSTALADO EM RAMAL OU SUB-RAMAL DE ÁGUA - FORNECIMENTO E INSTALAÇÃO. AF_06/2022</v>
      </c>
      <c r="E1281" s="11" t="str">
        <f>VLOOKUP(B1281,CPU!$B:$J,4,FALSE)</f>
        <v>M</v>
      </c>
      <c r="F1281" s="11"/>
      <c r="G1281" s="11"/>
      <c r="H1281" s="11"/>
      <c r="I1281" s="11"/>
      <c r="J1281" s="11"/>
      <c r="K1281" s="11"/>
      <c r="L1281" s="11"/>
      <c r="M1281" s="11"/>
      <c r="N1281" s="18">
        <f>SUM($M$1282:$M$1282)</f>
        <v>292.91000000000003</v>
      </c>
    </row>
    <row r="1282" spans="1:14">
      <c r="A1282" s="11" t="s">
        <v>2286</v>
      </c>
      <c r="B1282" s="127" t="s">
        <v>2253</v>
      </c>
      <c r="C1282" s="128"/>
      <c r="D1282" s="128"/>
      <c r="E1282" s="129"/>
      <c r="F1282" s="18"/>
      <c r="G1282" s="130"/>
      <c r="H1282" s="18">
        <v>292.91000000000003</v>
      </c>
      <c r="I1282" s="18"/>
      <c r="J1282" s="18"/>
      <c r="K1282" s="18" t="str">
        <f>IF(COUNTA(H1282:J1282)=2,ROUND(PRODUCT(H1282:J1282),2),"")</f>
        <v/>
      </c>
      <c r="L1282" s="18" t="str">
        <f>IF(OR(AND(COUNTA(H1282:J1282)=3,K1282=""),AND(COUNTA(H1282:J1282)=1,K1282&lt;&gt;"")),ROUND(PRODUCT(H1282:K1282),2),"")</f>
        <v/>
      </c>
      <c r="M1282" s="18">
        <f>IF(L1282&lt;&gt;"",ROUND(PRODUCT(F1282,G1282,L1282),2),IF(K1282&lt;&gt;"",ROUND(PRODUCT(F1282,G1282,K1282),2),ROUND(PRODUCT(F1282:J1282),2)))</f>
        <v>292.91000000000003</v>
      </c>
      <c r="N1282" s="18"/>
    </row>
    <row r="1283" spans="1:14" ht="30">
      <c r="A1283" s="11" t="s">
        <v>450</v>
      </c>
      <c r="B1283" s="11">
        <v>89357</v>
      </c>
      <c r="C1283" s="11" t="str">
        <f>VLOOKUP(B1283,CPU!$B:$J,2,FALSE)</f>
        <v>SINAPI</v>
      </c>
      <c r="D1283" s="23" t="str">
        <f>VLOOKUP(B1283,CPU!$B:$J,3,FALSE)</f>
        <v>TUBO, PVC, SOLDÁVEL, DE 32MM, INSTALADO EM RAMAL OU SUB-RAMAL DE ÁGUA - FORNECIMENTO E INSTALAÇÃO. AF_06/2022</v>
      </c>
      <c r="E1283" s="11" t="str">
        <f>VLOOKUP(B1283,CPU!$B:$J,4,FALSE)</f>
        <v>M</v>
      </c>
      <c r="F1283" s="11"/>
      <c r="G1283" s="11"/>
      <c r="H1283" s="11"/>
      <c r="I1283" s="11"/>
      <c r="J1283" s="11"/>
      <c r="K1283" s="11"/>
      <c r="L1283" s="11"/>
      <c r="M1283" s="11"/>
      <c r="N1283" s="18">
        <f>SUM($M$1284:$M$1284)</f>
        <v>48.09</v>
      </c>
    </row>
    <row r="1284" spans="1:14">
      <c r="A1284" s="11" t="s">
        <v>2287</v>
      </c>
      <c r="B1284" s="127" t="s">
        <v>2253</v>
      </c>
      <c r="C1284" s="128"/>
      <c r="D1284" s="128"/>
      <c r="E1284" s="129"/>
      <c r="F1284" s="18"/>
      <c r="G1284" s="130"/>
      <c r="H1284" s="18">
        <v>48.09</v>
      </c>
      <c r="I1284" s="18"/>
      <c r="J1284" s="18"/>
      <c r="K1284" s="18" t="str">
        <f>IF(COUNTA(H1284:J1284)=2,ROUND(PRODUCT(H1284:J1284),2),"")</f>
        <v/>
      </c>
      <c r="L1284" s="18" t="str">
        <f>IF(OR(AND(COUNTA(H1284:J1284)=3,K1284=""),AND(COUNTA(H1284:J1284)=1,K1284&lt;&gt;"")),ROUND(PRODUCT(H1284:K1284),2),"")</f>
        <v/>
      </c>
      <c r="M1284" s="18">
        <f>IF(L1284&lt;&gt;"",ROUND(PRODUCT(F1284,G1284,L1284),2),IF(K1284&lt;&gt;"",ROUND(PRODUCT(F1284,G1284,K1284),2),ROUND(PRODUCT(F1284:J1284),2)))</f>
        <v>48.09</v>
      </c>
      <c r="N1284" s="18"/>
    </row>
    <row r="1285" spans="1:14" ht="30">
      <c r="A1285" s="11" t="s">
        <v>451</v>
      </c>
      <c r="B1285" s="11">
        <v>103979</v>
      </c>
      <c r="C1285" s="11" t="str">
        <f>VLOOKUP(B1285,CPU!$B:$J,2,FALSE)</f>
        <v>SINAPI</v>
      </c>
      <c r="D1285" s="23" t="str">
        <f>VLOOKUP(B1285,CPU!$B:$J,3,FALSE)</f>
        <v>TUBO, PVC, SOLDÁVEL, DE 50MM, INSTALADO EM RAMAL DE DISTRIBUIÇÃO DE ÁGUA - FORNECIMENTO E INSTALAÇÃO. AF_06/2022</v>
      </c>
      <c r="E1285" s="11" t="str">
        <f>VLOOKUP(B1285,CPU!$B:$J,4,FALSE)</f>
        <v>M</v>
      </c>
      <c r="F1285" s="11"/>
      <c r="G1285" s="11"/>
      <c r="H1285" s="11"/>
      <c r="I1285" s="11"/>
      <c r="J1285" s="11"/>
      <c r="K1285" s="11"/>
      <c r="L1285" s="11"/>
      <c r="M1285" s="11"/>
      <c r="N1285" s="18">
        <f>SUM($M$1286:$M$1286)</f>
        <v>11.58</v>
      </c>
    </row>
    <row r="1286" spans="1:14">
      <c r="A1286" s="11" t="s">
        <v>2288</v>
      </c>
      <c r="B1286" s="127" t="s">
        <v>2253</v>
      </c>
      <c r="C1286" s="128"/>
      <c r="D1286" s="128"/>
      <c r="E1286" s="129"/>
      <c r="F1286" s="18"/>
      <c r="G1286" s="130"/>
      <c r="H1286" s="18">
        <v>11.58</v>
      </c>
      <c r="I1286" s="18"/>
      <c r="J1286" s="18"/>
      <c r="K1286" s="18" t="str">
        <f>IF(COUNTA(H1286:J1286)=2,ROUND(PRODUCT(H1286:J1286),2),"")</f>
        <v/>
      </c>
      <c r="L1286" s="18" t="str">
        <f>IF(OR(AND(COUNTA(H1286:J1286)=3,K1286=""),AND(COUNTA(H1286:J1286)=1,K1286&lt;&gt;"")),ROUND(PRODUCT(H1286:K1286),2),"")</f>
        <v/>
      </c>
      <c r="M1286" s="18">
        <f>IF(L1286&lt;&gt;"",ROUND(PRODUCT(F1286,G1286,L1286),2),IF(K1286&lt;&gt;"",ROUND(PRODUCT(F1286,G1286,K1286),2),ROUND(PRODUCT(F1286:J1286),2)))</f>
        <v>11.58</v>
      </c>
      <c r="N1286" s="18"/>
    </row>
    <row r="1287" spans="1:14">
      <c r="A1287" s="21" t="s">
        <v>68</v>
      </c>
      <c r="B1287" s="54" t="s">
        <v>2289</v>
      </c>
      <c r="C1287" s="55"/>
      <c r="D1287" s="55"/>
      <c r="E1287" s="55"/>
      <c r="F1287" s="55"/>
      <c r="G1287" s="55"/>
      <c r="H1287" s="55"/>
      <c r="I1287" s="55"/>
      <c r="J1287" s="55"/>
      <c r="K1287" s="55"/>
      <c r="L1287" s="55"/>
      <c r="M1287" s="55"/>
      <c r="N1287" s="56"/>
    </row>
    <row r="1288" spans="1:14" ht="45">
      <c r="A1288" s="11" t="s">
        <v>452</v>
      </c>
      <c r="B1288" s="11" t="s">
        <v>2290</v>
      </c>
      <c r="C1288" s="11" t="str">
        <f>VLOOKUP(B1288,CPU!$B:$J,2,FALSE)</f>
        <v>PRÓPRIA</v>
      </c>
      <c r="D1288" s="23" t="str">
        <f>VLOOKUP(B1288,CPU!$B:$J,3,FALSE)</f>
        <v>(COMPOSIÇÃO REPRESENTATIVA) DO SERVIÇO DE INSTALAÇÃO DE TUBO DE PVC, SÉRIE NORMAL, ESGOTO PREDIAL, DN 40 MM (INSTALADO EM RAMAL DE DESCARGA OU RAMAL DE ESGOTO SANITÁRIO), INCLUSIVE CORTES E FIXAÇÕES, PARA PRÉDIOS.</v>
      </c>
      <c r="E1288" s="11" t="str">
        <f>VLOOKUP(B1288,CPU!$B:$J,4,FALSE)</f>
        <v>M</v>
      </c>
      <c r="F1288" s="11"/>
      <c r="G1288" s="11"/>
      <c r="H1288" s="11"/>
      <c r="I1288" s="11"/>
      <c r="J1288" s="11"/>
      <c r="K1288" s="11"/>
      <c r="L1288" s="11"/>
      <c r="M1288" s="11"/>
      <c r="N1288" s="18">
        <f>SUM($M$1289:$M$1289)</f>
        <v>26.6</v>
      </c>
    </row>
    <row r="1289" spans="1:14">
      <c r="A1289" s="11" t="s">
        <v>2291</v>
      </c>
      <c r="B1289" s="127" t="s">
        <v>2292</v>
      </c>
      <c r="C1289" s="128"/>
      <c r="D1289" s="128"/>
      <c r="E1289" s="129"/>
      <c r="F1289" s="18"/>
      <c r="G1289" s="130"/>
      <c r="H1289" s="18">
        <v>26.6</v>
      </c>
      <c r="I1289" s="18"/>
      <c r="J1289" s="18"/>
      <c r="K1289" s="18" t="str">
        <f>IF(COUNTA(H1289:J1289)=2,ROUND(PRODUCT(H1289:J1289),2),"")</f>
        <v/>
      </c>
      <c r="L1289" s="18" t="str">
        <f>IF(OR(AND(COUNTA(H1289:J1289)=3,K1289=""),AND(COUNTA(H1289:J1289)=1,K1289&lt;&gt;"")),ROUND(PRODUCT(H1289:K1289),2),"")</f>
        <v/>
      </c>
      <c r="M1289" s="18">
        <f>IF(L1289&lt;&gt;"",ROUND(PRODUCT(F1289,G1289,L1289),2),IF(K1289&lt;&gt;"",ROUND(PRODUCT(F1289,G1289,K1289),2),ROUND(PRODUCT(F1289:J1289),2)))</f>
        <v>26.6</v>
      </c>
      <c r="N1289" s="18"/>
    </row>
    <row r="1290" spans="1:14" ht="45">
      <c r="A1290" s="11" t="s">
        <v>453</v>
      </c>
      <c r="B1290" s="11" t="s">
        <v>2293</v>
      </c>
      <c r="C1290" s="11" t="str">
        <f>VLOOKUP(B1290,CPU!$B:$J,2,FALSE)</f>
        <v>PRÓPRIA</v>
      </c>
      <c r="D1290" s="23" t="str">
        <f>VLOOKUP(B1290,CPU!$B:$J,3,FALSE)</f>
        <v>(COMPOSIÇÃO REPRESENTATIVA) DO SERVIÇO DE INSTALAÇÃO DE TUBO DE PVC, SÉRIE NORMAL, ESGOTO PREDIAL, DN 50 MM (INSTALADO EM RAMAL DE DESCARGA OU RAMAL DE ESGOTO SANITÁRIO), INCLUSIVE CORTES E FIXAÇÕES PARA, PRÉDIOS.</v>
      </c>
      <c r="E1290" s="11" t="str">
        <f>VLOOKUP(B1290,CPU!$B:$J,4,FALSE)</f>
        <v>M</v>
      </c>
      <c r="F1290" s="11"/>
      <c r="G1290" s="11"/>
      <c r="H1290" s="11"/>
      <c r="I1290" s="11"/>
      <c r="J1290" s="11"/>
      <c r="K1290" s="11"/>
      <c r="L1290" s="11"/>
      <c r="M1290" s="11"/>
      <c r="N1290" s="18">
        <f>SUM($M$1291:$M$1291)</f>
        <v>183.96</v>
      </c>
    </row>
    <row r="1291" spans="1:14">
      <c r="A1291" s="11" t="s">
        <v>2294</v>
      </c>
      <c r="B1291" s="127" t="s">
        <v>2292</v>
      </c>
      <c r="C1291" s="128"/>
      <c r="D1291" s="128"/>
      <c r="E1291" s="129"/>
      <c r="F1291" s="18"/>
      <c r="G1291" s="130"/>
      <c r="H1291" s="18">
        <v>183.96</v>
      </c>
      <c r="I1291" s="18"/>
      <c r="J1291" s="18"/>
      <c r="K1291" s="18" t="str">
        <f>IF(COUNTA(H1291:J1291)=2,ROUND(PRODUCT(H1291:J1291),2),"")</f>
        <v/>
      </c>
      <c r="L1291" s="18" t="str">
        <f>IF(OR(AND(COUNTA(H1291:J1291)=3,K1291=""),AND(COUNTA(H1291:J1291)=1,K1291&lt;&gt;"")),ROUND(PRODUCT(H1291:K1291),2),"")</f>
        <v/>
      </c>
      <c r="M1291" s="18">
        <f>IF(L1291&lt;&gt;"",ROUND(PRODUCT(F1291,G1291,L1291),2),IF(K1291&lt;&gt;"",ROUND(PRODUCT(F1291,G1291,K1291),2),ROUND(PRODUCT(F1291:J1291),2)))</f>
        <v>183.96</v>
      </c>
      <c r="N1291" s="18"/>
    </row>
    <row r="1292" spans="1:14" ht="60">
      <c r="A1292" s="11" t="s">
        <v>454</v>
      </c>
      <c r="B1292" s="11" t="s">
        <v>2295</v>
      </c>
      <c r="C1292" s="11" t="str">
        <f>VLOOKUP(B1292,CPU!$B:$J,2,FALSE)</f>
        <v>PRÓPRIA</v>
      </c>
      <c r="D1292" s="23" t="str">
        <f>VLOOKUP(B1292,CPU!$B:$J,3,FALSE)</f>
        <v>(COMPOSIÇÃO REPRESENTATIVA) DO SERVIÇO DE INST. TUBO PVC, SÉRIE N, ESGOTO PREDIAL, DN 75 MM, (INST. EM RAMAL DE DESCARGA, RAMAL DE ESG. SANITÁRIO, PRUMADA DE ESG. SANITÁRIO OU VENTILAÇÃO), INCL. CORTES E FIXAÇÕES, P/ PRÉDIOS.</v>
      </c>
      <c r="E1292" s="11" t="str">
        <f>VLOOKUP(B1292,CPU!$B:$J,4,FALSE)</f>
        <v>M</v>
      </c>
      <c r="F1292" s="11"/>
      <c r="G1292" s="11"/>
      <c r="H1292" s="11"/>
      <c r="I1292" s="11"/>
      <c r="J1292" s="11"/>
      <c r="K1292" s="11"/>
      <c r="L1292" s="11"/>
      <c r="M1292" s="11"/>
      <c r="N1292" s="18">
        <f>SUM($M$1293:$M$1293)</f>
        <v>5.31</v>
      </c>
    </row>
    <row r="1293" spans="1:14">
      <c r="A1293" s="11" t="s">
        <v>2296</v>
      </c>
      <c r="B1293" s="127" t="s">
        <v>2292</v>
      </c>
      <c r="C1293" s="128"/>
      <c r="D1293" s="128"/>
      <c r="E1293" s="129"/>
      <c r="F1293" s="18"/>
      <c r="G1293" s="130"/>
      <c r="H1293" s="18">
        <v>5.31</v>
      </c>
      <c r="I1293" s="18"/>
      <c r="J1293" s="18"/>
      <c r="K1293" s="18" t="str">
        <f>IF(COUNTA(H1293:J1293)=2,ROUND(PRODUCT(H1293:J1293),2),"")</f>
        <v/>
      </c>
      <c r="L1293" s="18" t="str">
        <f>IF(OR(AND(COUNTA(H1293:J1293)=3,K1293=""),AND(COUNTA(H1293:J1293)=1,K1293&lt;&gt;"")),ROUND(PRODUCT(H1293:K1293),2),"")</f>
        <v/>
      </c>
      <c r="M1293" s="18">
        <f>IF(L1293&lt;&gt;"",ROUND(PRODUCT(F1293,G1293,L1293),2),IF(K1293&lt;&gt;"",ROUND(PRODUCT(F1293,G1293,K1293),2),ROUND(PRODUCT(F1293:J1293),2)))</f>
        <v>5.31</v>
      </c>
      <c r="N1293" s="18"/>
    </row>
    <row r="1294" spans="1:14" ht="60">
      <c r="A1294" s="11" t="s">
        <v>455</v>
      </c>
      <c r="B1294" s="11" t="s">
        <v>2297</v>
      </c>
      <c r="C1294" s="11" t="str">
        <f>VLOOKUP(B1294,CPU!$B:$J,2,FALSE)</f>
        <v>PRÓPRIA</v>
      </c>
      <c r="D1294" s="23" t="str">
        <f>VLOOKUP(B1294,CPU!$B:$J,3,FALSE)</f>
        <v>(COMPOSIÇÃO REPRESENTATIVA) DO SERVIÇO DE INST. TUBO PVC, SÉRIE N, ESGOTO PREDIAL, 100 MM (INST. RAMAL DESCARGA, RAMAL DE ESG. SANIT., PRUMADA ESG. SANIT., VENTILAÇÃO OU SUB-COLETOR AÉREO), INCL. CORTES, FIXAÇÕES, P/ PRÉDIOS.</v>
      </c>
      <c r="E1294" s="11" t="str">
        <f>VLOOKUP(B1294,CPU!$B:$J,4,FALSE)</f>
        <v>M</v>
      </c>
      <c r="F1294" s="11"/>
      <c r="G1294" s="11"/>
      <c r="H1294" s="11"/>
      <c r="I1294" s="11"/>
      <c r="J1294" s="11"/>
      <c r="K1294" s="11"/>
      <c r="L1294" s="11"/>
      <c r="M1294" s="11"/>
      <c r="N1294" s="18">
        <f>SUM($M$1295:$M$1295)</f>
        <v>117.5</v>
      </c>
    </row>
    <row r="1295" spans="1:14">
      <c r="A1295" s="11" t="s">
        <v>2298</v>
      </c>
      <c r="B1295" s="127" t="s">
        <v>2292</v>
      </c>
      <c r="C1295" s="128"/>
      <c r="D1295" s="128"/>
      <c r="E1295" s="129"/>
      <c r="F1295" s="18"/>
      <c r="G1295" s="130"/>
      <c r="H1295" s="18">
        <v>117.5</v>
      </c>
      <c r="I1295" s="18"/>
      <c r="J1295" s="18"/>
      <c r="K1295" s="18" t="str">
        <f>IF(COUNTA(H1295:J1295)=2,ROUND(PRODUCT(H1295:J1295),2),"")</f>
        <v/>
      </c>
      <c r="L1295" s="18" t="str">
        <f>IF(OR(AND(COUNTA(H1295:J1295)=3,K1295=""),AND(COUNTA(H1295:J1295)=1,K1295&lt;&gt;"")),ROUND(PRODUCT(H1295:K1295),2),"")</f>
        <v/>
      </c>
      <c r="M1295" s="18">
        <f>IF(L1295&lt;&gt;"",ROUND(PRODUCT(F1295,G1295,L1295),2),IF(K1295&lt;&gt;"",ROUND(PRODUCT(F1295,G1295,K1295),2),ROUND(PRODUCT(F1295:J1295),2)))</f>
        <v>117.5</v>
      </c>
      <c r="N1295" s="18"/>
    </row>
    <row r="1296" spans="1:14" ht="45">
      <c r="A1296" s="11" t="s">
        <v>456</v>
      </c>
      <c r="B1296" s="11">
        <v>89707</v>
      </c>
      <c r="C1296" s="11" t="str">
        <f>VLOOKUP(B1296,CPU!$B:$J,2,FALSE)</f>
        <v>SINAPI</v>
      </c>
      <c r="D1296" s="23" t="str">
        <f>VLOOKUP(B1296,CPU!$B:$J,3,FALSE)</f>
        <v>CAIXA SIFONADA, PVC, DN 100 X 100 X 50 MM, JUNTA ELÁSTICA, FORNECIDA E INSTALADA EM RAMAL DE DESCARGA OU EM RAMAL DE ESGOTO SANITÁRIO. AF_08/2022</v>
      </c>
      <c r="E1296" s="11" t="str">
        <f>VLOOKUP(B1296,CPU!$B:$J,4,FALSE)</f>
        <v>UN</v>
      </c>
      <c r="F1296" s="11"/>
      <c r="G1296" s="11"/>
      <c r="H1296" s="11"/>
      <c r="I1296" s="11"/>
      <c r="J1296" s="11"/>
      <c r="K1296" s="11"/>
      <c r="L1296" s="11"/>
      <c r="M1296" s="11"/>
      <c r="N1296" s="18">
        <f>SUM($M$1297:$M$1297)</f>
        <v>1</v>
      </c>
    </row>
    <row r="1297" spans="1:14">
      <c r="A1297" s="11" t="s">
        <v>2299</v>
      </c>
      <c r="B1297" s="127" t="s">
        <v>2292</v>
      </c>
      <c r="C1297" s="128"/>
      <c r="D1297" s="128"/>
      <c r="E1297" s="129"/>
      <c r="F1297" s="18">
        <v>1</v>
      </c>
      <c r="G1297" s="130"/>
      <c r="H1297" s="18"/>
      <c r="I1297" s="18"/>
      <c r="J1297" s="18"/>
      <c r="K1297" s="18" t="str">
        <f>IF(COUNTA(H1297:J1297)=2,ROUND(PRODUCT(H1297:J1297),2),"")</f>
        <v/>
      </c>
      <c r="L1297" s="18" t="str">
        <f>IF(OR(AND(COUNTA(H1297:J1297)=3,K1297=""),AND(COUNTA(H1297:J1297)=1,K1297&lt;&gt;"")),ROUND(PRODUCT(H1297:K1297),2),"")</f>
        <v/>
      </c>
      <c r="M1297" s="18">
        <f>IF(L1297&lt;&gt;"",ROUND(PRODUCT(F1297,G1297,L1297),2),IF(K1297&lt;&gt;"",ROUND(PRODUCT(F1297,G1297,K1297),2),ROUND(PRODUCT(F1297:J1297),2)))</f>
        <v>1</v>
      </c>
      <c r="N1297" s="18"/>
    </row>
    <row r="1298" spans="1:14" ht="30">
      <c r="A1298" s="11" t="s">
        <v>457</v>
      </c>
      <c r="B1298" s="11">
        <v>98110</v>
      </c>
      <c r="C1298" s="11" t="str">
        <f>VLOOKUP(B1298,CPU!$B:$J,2,FALSE)</f>
        <v>SINAPI</v>
      </c>
      <c r="D1298" s="23" t="str">
        <f>VLOOKUP(B1298,CPU!$B:$J,3,FALSE)</f>
        <v>CAIXA DE GORDURA PEQUENA (CAPACIDADE: 19 L), CIRCULAR, EM PVC, DIÂMETRO INTERNO= 0,3 M. AF_12/2020</v>
      </c>
      <c r="E1298" s="11" t="str">
        <f>VLOOKUP(B1298,CPU!$B:$J,4,FALSE)</f>
        <v>UN</v>
      </c>
      <c r="F1298" s="11"/>
      <c r="G1298" s="11"/>
      <c r="H1298" s="11"/>
      <c r="I1298" s="11"/>
      <c r="J1298" s="11"/>
      <c r="K1298" s="11"/>
      <c r="L1298" s="11"/>
      <c r="M1298" s="11"/>
      <c r="N1298" s="18">
        <f>SUM($M$1299:$M$1299)</f>
        <v>2</v>
      </c>
    </row>
    <row r="1299" spans="1:14">
      <c r="A1299" s="11" t="s">
        <v>2300</v>
      </c>
      <c r="B1299" s="127" t="s">
        <v>2292</v>
      </c>
      <c r="C1299" s="128"/>
      <c r="D1299" s="128"/>
      <c r="E1299" s="129"/>
      <c r="F1299" s="18">
        <v>2</v>
      </c>
      <c r="G1299" s="130"/>
      <c r="H1299" s="18"/>
      <c r="I1299" s="18"/>
      <c r="J1299" s="18"/>
      <c r="K1299" s="18" t="str">
        <f>IF(COUNTA(H1299:J1299)=2,ROUND(PRODUCT(H1299:J1299),2),"")</f>
        <v/>
      </c>
      <c r="L1299" s="18" t="str">
        <f>IF(OR(AND(COUNTA(H1299:J1299)=3,K1299=""),AND(COUNTA(H1299:J1299)=1,K1299&lt;&gt;"")),ROUND(PRODUCT(H1299:K1299),2),"")</f>
        <v/>
      </c>
      <c r="M1299" s="18">
        <f>IF(L1299&lt;&gt;"",ROUND(PRODUCT(F1299,G1299,L1299),2),IF(K1299&lt;&gt;"",ROUND(PRODUCT(F1299,G1299,K1299),2),ROUND(PRODUCT(F1299:J1299),2)))</f>
        <v>2</v>
      </c>
      <c r="N1299" s="18"/>
    </row>
    <row r="1300" spans="1:14">
      <c r="A1300" s="11" t="s">
        <v>458</v>
      </c>
      <c r="B1300" s="11" t="s">
        <v>2301</v>
      </c>
      <c r="C1300" s="11" t="str">
        <f>VLOOKUP(B1300,CPU!$B:$J,2,FALSE)</f>
        <v>PRÓPRIA</v>
      </c>
      <c r="D1300" s="23" t="str">
        <f>VLOOKUP(B1300,CPU!$B:$J,3,FALSE)</f>
        <v>CAIXA DE INSPEÇÃO EM PVC 300MM (REF: 04718/ORSE-ORSE-09/2025)</v>
      </c>
      <c r="E1300" s="11" t="str">
        <f>VLOOKUP(B1300,CPU!$B:$J,4,FALSE)</f>
        <v>UN</v>
      </c>
      <c r="F1300" s="11"/>
      <c r="G1300" s="11"/>
      <c r="H1300" s="11"/>
      <c r="I1300" s="11"/>
      <c r="J1300" s="11"/>
      <c r="K1300" s="11"/>
      <c r="L1300" s="11"/>
      <c r="M1300" s="11"/>
      <c r="N1300" s="18">
        <f>SUM($M$1301:$M$1301)</f>
        <v>7</v>
      </c>
    </row>
    <row r="1301" spans="1:14">
      <c r="A1301" s="11" t="s">
        <v>2302</v>
      </c>
      <c r="B1301" s="127" t="s">
        <v>2292</v>
      </c>
      <c r="C1301" s="128"/>
      <c r="D1301" s="128"/>
      <c r="E1301" s="129"/>
      <c r="F1301" s="18">
        <v>7</v>
      </c>
      <c r="G1301" s="130"/>
      <c r="H1301" s="18"/>
      <c r="I1301" s="18"/>
      <c r="J1301" s="18"/>
      <c r="K1301" s="18" t="str">
        <f>IF(COUNTA(H1301:J1301)=2,ROUND(PRODUCT(H1301:J1301),2),"")</f>
        <v/>
      </c>
      <c r="L1301" s="18" t="str">
        <f>IF(OR(AND(COUNTA(H1301:J1301)=3,K1301=""),AND(COUNTA(H1301:J1301)=1,K1301&lt;&gt;"")),ROUND(PRODUCT(H1301:K1301),2),"")</f>
        <v/>
      </c>
      <c r="M1301" s="18">
        <f>IF(L1301&lt;&gt;"",ROUND(PRODUCT(F1301,G1301,L1301),2),IF(K1301&lt;&gt;"",ROUND(PRODUCT(F1301,G1301,K1301),2),ROUND(PRODUCT(F1301:J1301),2)))</f>
        <v>7</v>
      </c>
      <c r="N1301" s="18"/>
    </row>
    <row r="1302" spans="1:14" ht="45">
      <c r="A1302" s="11" t="s">
        <v>459</v>
      </c>
      <c r="B1302" s="11">
        <v>89707</v>
      </c>
      <c r="C1302" s="11" t="str">
        <f>VLOOKUP(B1302,CPU!$B:$J,2,FALSE)</f>
        <v>SINAPI</v>
      </c>
      <c r="D1302" s="23" t="str">
        <f>VLOOKUP(B1302,CPU!$B:$J,3,FALSE)</f>
        <v>CAIXA SIFONADA, PVC, DN 100 X 100 X 50 MM, JUNTA ELÁSTICA, FORNECIDA E INSTALADA EM RAMAL DE DESCARGA OU EM RAMAL DE ESGOTO SANITÁRIO. AF_08/2022</v>
      </c>
      <c r="E1302" s="11" t="str">
        <f>VLOOKUP(B1302,CPU!$B:$J,4,FALSE)</f>
        <v>UN</v>
      </c>
      <c r="F1302" s="11"/>
      <c r="G1302" s="11"/>
      <c r="H1302" s="11"/>
      <c r="I1302" s="11"/>
      <c r="J1302" s="11"/>
      <c r="K1302" s="11"/>
      <c r="L1302" s="11"/>
      <c r="M1302" s="11"/>
      <c r="N1302" s="18">
        <f>SUM($M$1303:$M$1303)</f>
        <v>10</v>
      </c>
    </row>
    <row r="1303" spans="1:14">
      <c r="A1303" s="11" t="s">
        <v>2303</v>
      </c>
      <c r="B1303" s="127" t="s">
        <v>2292</v>
      </c>
      <c r="C1303" s="128"/>
      <c r="D1303" s="128"/>
      <c r="E1303" s="129"/>
      <c r="F1303" s="18">
        <v>10</v>
      </c>
      <c r="G1303" s="130"/>
      <c r="H1303" s="18"/>
      <c r="I1303" s="18"/>
      <c r="J1303" s="18"/>
      <c r="K1303" s="18" t="str">
        <f>IF(COUNTA(H1303:J1303)=2,ROUND(PRODUCT(H1303:J1303),2),"")</f>
        <v/>
      </c>
      <c r="L1303" s="18" t="str">
        <f>IF(OR(AND(COUNTA(H1303:J1303)=3,K1303=""),AND(COUNTA(H1303:J1303)=1,K1303&lt;&gt;"")),ROUND(PRODUCT(H1303:K1303),2),"")</f>
        <v/>
      </c>
      <c r="M1303" s="18">
        <f>IF(L1303&lt;&gt;"",ROUND(PRODUCT(F1303,G1303,L1303),2),IF(K1303&lt;&gt;"",ROUND(PRODUCT(F1303,G1303,K1303),2),ROUND(PRODUCT(F1303:J1303),2)))</f>
        <v>10</v>
      </c>
      <c r="N1303" s="18"/>
    </row>
    <row r="1304" spans="1:14" ht="45">
      <c r="A1304" s="11" t="s">
        <v>460</v>
      </c>
      <c r="B1304" s="11">
        <v>104329</v>
      </c>
      <c r="C1304" s="11" t="str">
        <f>VLOOKUP(B1304,CPU!$B:$J,2,FALSE)</f>
        <v>SINAPI</v>
      </c>
      <c r="D1304" s="23" t="str">
        <f>VLOOKUP(B1304,CPU!$B:$J,3,FALSE)</f>
        <v>CAIXA SIFONADA, COM GRELHA REDONDA, PVC, DN 150 X 150 X 50 MM, JUNTA SOLDÁVEL, FORNECIDA E INSTALADA EM RAMAL DE DESCARGA OU EM RAMAL DE ESGOTO SANITÁRIO. AF_08/2022</v>
      </c>
      <c r="E1304" s="11" t="str">
        <f>VLOOKUP(B1304,CPU!$B:$J,4,FALSE)</f>
        <v>UN</v>
      </c>
      <c r="F1304" s="11"/>
      <c r="G1304" s="11"/>
      <c r="H1304" s="11"/>
      <c r="I1304" s="11"/>
      <c r="J1304" s="11"/>
      <c r="K1304" s="11"/>
      <c r="L1304" s="11"/>
      <c r="M1304" s="11"/>
      <c r="N1304" s="18">
        <f>SUM($M$1305:$M$1305)</f>
        <v>5</v>
      </c>
    </row>
    <row r="1305" spans="1:14">
      <c r="A1305" s="11" t="s">
        <v>2304</v>
      </c>
      <c r="B1305" s="127" t="s">
        <v>2292</v>
      </c>
      <c r="C1305" s="128"/>
      <c r="D1305" s="128"/>
      <c r="E1305" s="129"/>
      <c r="F1305" s="18">
        <v>5</v>
      </c>
      <c r="G1305" s="130"/>
      <c r="H1305" s="18"/>
      <c r="I1305" s="18"/>
      <c r="J1305" s="18"/>
      <c r="K1305" s="18" t="str">
        <f>IF(COUNTA(H1305:J1305)=2,ROUND(PRODUCT(H1305:J1305),2),"")</f>
        <v/>
      </c>
      <c r="L1305" s="18" t="str">
        <f>IF(OR(AND(COUNTA(H1305:J1305)=3,K1305=""),AND(COUNTA(H1305:J1305)=1,K1305&lt;&gt;"")),ROUND(PRODUCT(H1305:K1305),2),"")</f>
        <v/>
      </c>
      <c r="M1305" s="18">
        <f>IF(L1305&lt;&gt;"",ROUND(PRODUCT(F1305,G1305,L1305),2),IF(K1305&lt;&gt;"",ROUND(PRODUCT(F1305,G1305,K1305),2),ROUND(PRODUCT(F1305:J1305),2)))</f>
        <v>5</v>
      </c>
      <c r="N1305" s="18"/>
    </row>
    <row r="1306" spans="1:14" ht="30">
      <c r="A1306" s="11" t="s">
        <v>461</v>
      </c>
      <c r="B1306" s="11" t="s">
        <v>2305</v>
      </c>
      <c r="C1306" s="11" t="str">
        <f>VLOOKUP(B1306,CPU!$B:$J,2,FALSE)</f>
        <v>PRÓPRIA</v>
      </c>
      <c r="D1306" s="23" t="str">
        <f>VLOOKUP(B1306,CPU!$B:$J,3,FALSE)</f>
        <v>ANEL DE BORRACHA PARA TUBO PVC SANITARIO D = 100MM (REF: 01212/ORSE-ORSE-07/2025)</v>
      </c>
      <c r="E1306" s="11" t="str">
        <f>VLOOKUP(B1306,CPU!$B:$J,4,FALSE)</f>
        <v>UN</v>
      </c>
      <c r="F1306" s="11"/>
      <c r="G1306" s="11"/>
      <c r="H1306" s="11"/>
      <c r="I1306" s="11"/>
      <c r="J1306" s="11"/>
      <c r="K1306" s="11"/>
      <c r="L1306" s="11"/>
      <c r="M1306" s="11"/>
      <c r="N1306" s="18">
        <f>SUM($M$1307:$M$1307)</f>
        <v>135</v>
      </c>
    </row>
    <row r="1307" spans="1:14">
      <c r="A1307" s="11" t="s">
        <v>2306</v>
      </c>
      <c r="B1307" s="127" t="s">
        <v>2292</v>
      </c>
      <c r="C1307" s="128"/>
      <c r="D1307" s="128"/>
      <c r="E1307" s="129"/>
      <c r="F1307" s="18">
        <v>135</v>
      </c>
      <c r="G1307" s="130"/>
      <c r="H1307" s="18"/>
      <c r="I1307" s="18"/>
      <c r="J1307" s="18"/>
      <c r="K1307" s="18" t="str">
        <f>IF(COUNTA(H1307:J1307)=2,ROUND(PRODUCT(H1307:J1307),2),"")</f>
        <v/>
      </c>
      <c r="L1307" s="18" t="str">
        <f>IF(OR(AND(COUNTA(H1307:J1307)=3,K1307=""),AND(COUNTA(H1307:J1307)=1,K1307&lt;&gt;"")),ROUND(PRODUCT(H1307:K1307),2),"")</f>
        <v/>
      </c>
      <c r="M1307" s="18">
        <f>IF(L1307&lt;&gt;"",ROUND(PRODUCT(F1307,G1307,L1307),2),IF(K1307&lt;&gt;"",ROUND(PRODUCT(F1307,G1307,K1307),2),ROUND(PRODUCT(F1307:J1307),2)))</f>
        <v>135</v>
      </c>
      <c r="N1307" s="18"/>
    </row>
    <row r="1308" spans="1:14" ht="30">
      <c r="A1308" s="11" t="s">
        <v>462</v>
      </c>
      <c r="B1308" s="11" t="s">
        <v>2307</v>
      </c>
      <c r="C1308" s="11" t="str">
        <f>VLOOKUP(B1308,CPU!$B:$J,2,FALSE)</f>
        <v>PRÓPRIA</v>
      </c>
      <c r="D1308" s="23" t="str">
        <f>VLOOKUP(B1308,CPU!$B:$J,3,FALSE)</f>
        <v>ANEL DE BORRACHA PARA TUBO PVC SANITARIO D = 50MM (REF: 03404/ORSE-ORSE-05/2024)</v>
      </c>
      <c r="E1308" s="11" t="str">
        <f>VLOOKUP(B1308,CPU!$B:$J,4,FALSE)</f>
        <v>UN</v>
      </c>
      <c r="F1308" s="11"/>
      <c r="G1308" s="11"/>
      <c r="H1308" s="11"/>
      <c r="I1308" s="11"/>
      <c r="J1308" s="11"/>
      <c r="K1308" s="11"/>
      <c r="L1308" s="11"/>
      <c r="M1308" s="11"/>
      <c r="N1308" s="18">
        <f>SUM($M$1309:$M$1309)</f>
        <v>229</v>
      </c>
    </row>
    <row r="1309" spans="1:14">
      <c r="A1309" s="11" t="s">
        <v>2308</v>
      </c>
      <c r="B1309" s="127" t="s">
        <v>2292</v>
      </c>
      <c r="C1309" s="128"/>
      <c r="D1309" s="128"/>
      <c r="E1309" s="129"/>
      <c r="F1309" s="18">
        <v>229</v>
      </c>
      <c r="G1309" s="130"/>
      <c r="H1309" s="18"/>
      <c r="I1309" s="18"/>
      <c r="J1309" s="18"/>
      <c r="K1309" s="18" t="str">
        <f>IF(COUNTA(H1309:J1309)=2,ROUND(PRODUCT(H1309:J1309),2),"")</f>
        <v/>
      </c>
      <c r="L1309" s="18" t="str">
        <f>IF(OR(AND(COUNTA(H1309:J1309)=3,K1309=""),AND(COUNTA(H1309:J1309)=1,K1309&lt;&gt;"")),ROUND(PRODUCT(H1309:K1309),2),"")</f>
        <v/>
      </c>
      <c r="M1309" s="18">
        <f>IF(L1309&lt;&gt;"",ROUND(PRODUCT(F1309,G1309,L1309),2),IF(K1309&lt;&gt;"",ROUND(PRODUCT(F1309,G1309,K1309),2),ROUND(PRODUCT(F1309:J1309),2)))</f>
        <v>229</v>
      </c>
      <c r="N1309" s="18"/>
    </row>
    <row r="1310" spans="1:14" ht="30">
      <c r="A1310" s="11" t="s">
        <v>463</v>
      </c>
      <c r="B1310" s="11" t="s">
        <v>2309</v>
      </c>
      <c r="C1310" s="11" t="str">
        <f>VLOOKUP(B1310,CPU!$B:$J,2,FALSE)</f>
        <v>PRÓPRIA</v>
      </c>
      <c r="D1310" s="23" t="str">
        <f>VLOOKUP(B1310,CPU!$B:$J,3,FALSE)</f>
        <v>ANEL DE BORRACHA PARA TUBO PVC SANITARIO D = 75MM (REF: 03404/ORSE-ORSE-05/2024)</v>
      </c>
      <c r="E1310" s="11" t="str">
        <f>VLOOKUP(B1310,CPU!$B:$J,4,FALSE)</f>
        <v>UN</v>
      </c>
      <c r="F1310" s="11"/>
      <c r="G1310" s="11"/>
      <c r="H1310" s="11"/>
      <c r="I1310" s="11"/>
      <c r="J1310" s="11"/>
      <c r="K1310" s="11"/>
      <c r="L1310" s="11"/>
      <c r="M1310" s="11"/>
      <c r="N1310" s="18">
        <f>SUM($M$1311:$M$1311)</f>
        <v>10</v>
      </c>
    </row>
    <row r="1311" spans="1:14">
      <c r="A1311" s="11" t="s">
        <v>2310</v>
      </c>
      <c r="B1311" s="127" t="s">
        <v>2292</v>
      </c>
      <c r="C1311" s="128"/>
      <c r="D1311" s="128"/>
      <c r="E1311" s="129"/>
      <c r="F1311" s="18">
        <v>10</v>
      </c>
      <c r="G1311" s="130"/>
      <c r="H1311" s="18"/>
      <c r="I1311" s="18"/>
      <c r="J1311" s="18"/>
      <c r="K1311" s="18" t="str">
        <f>IF(COUNTA(H1311:J1311)=2,ROUND(PRODUCT(H1311:J1311),2),"")</f>
        <v/>
      </c>
      <c r="L1311" s="18" t="str">
        <f>IF(OR(AND(COUNTA(H1311:J1311)=3,K1311=""),AND(COUNTA(H1311:J1311)=1,K1311&lt;&gt;"")),ROUND(PRODUCT(H1311:K1311),2),"")</f>
        <v/>
      </c>
      <c r="M1311" s="18">
        <f>IF(L1311&lt;&gt;"",ROUND(PRODUCT(F1311,G1311,L1311),2),IF(K1311&lt;&gt;"",ROUND(PRODUCT(F1311,G1311,K1311),2),ROUND(PRODUCT(F1311:J1311),2)))</f>
        <v>10</v>
      </c>
      <c r="N1311" s="18"/>
    </row>
    <row r="1312" spans="1:14" ht="30">
      <c r="A1312" s="11" t="s">
        <v>464</v>
      </c>
      <c r="B1312" s="11">
        <v>104063</v>
      </c>
      <c r="C1312" s="11" t="str">
        <f>VLOOKUP(B1312,CPU!$B:$J,2,FALSE)</f>
        <v>SINAPI</v>
      </c>
      <c r="D1312" s="23" t="str">
        <f>VLOOKUP(B1312,CPU!$B:$J,3,FALSE)</f>
        <v>CURVA LONGA, 45 GRAUS, PVC OCRE, JUNTA ELÁSTICA, DN 100 MM, PARA COLETOR PREDIAL DE ESGOTO. AF_06/2022</v>
      </c>
      <c r="E1312" s="11" t="str">
        <f>VLOOKUP(B1312,CPU!$B:$J,4,FALSE)</f>
        <v>UN</v>
      </c>
      <c r="F1312" s="11"/>
      <c r="G1312" s="11"/>
      <c r="H1312" s="11"/>
      <c r="I1312" s="11"/>
      <c r="J1312" s="11"/>
      <c r="K1312" s="11"/>
      <c r="L1312" s="11"/>
      <c r="M1312" s="11"/>
      <c r="N1312" s="18">
        <f>SUM($M$1313:$M$1313)</f>
        <v>14</v>
      </c>
    </row>
    <row r="1313" spans="1:14">
      <c r="A1313" s="11" t="s">
        <v>2311</v>
      </c>
      <c r="B1313" s="127" t="s">
        <v>2292</v>
      </c>
      <c r="C1313" s="128"/>
      <c r="D1313" s="128"/>
      <c r="E1313" s="129"/>
      <c r="F1313" s="18">
        <v>14</v>
      </c>
      <c r="G1313" s="130"/>
      <c r="H1313" s="18"/>
      <c r="I1313" s="18"/>
      <c r="J1313" s="18"/>
      <c r="K1313" s="18" t="str">
        <f>IF(COUNTA(H1313:J1313)=2,ROUND(PRODUCT(H1313:J1313),2),"")</f>
        <v/>
      </c>
      <c r="L1313" s="18" t="str">
        <f>IF(OR(AND(COUNTA(H1313:J1313)=3,K1313=""),AND(COUNTA(H1313:J1313)=1,K1313&lt;&gt;"")),ROUND(PRODUCT(H1313:K1313),2),"")</f>
        <v/>
      </c>
      <c r="M1313" s="18">
        <f>IF(L1313&lt;&gt;"",ROUND(PRODUCT(F1313,G1313,L1313),2),IF(K1313&lt;&gt;"",ROUND(PRODUCT(F1313,G1313,K1313),2),ROUND(PRODUCT(F1313:J1313),2)))</f>
        <v>14</v>
      </c>
      <c r="N1313" s="18"/>
    </row>
    <row r="1314" spans="1:14" ht="45">
      <c r="A1314" s="11" t="s">
        <v>465</v>
      </c>
      <c r="B1314" s="11">
        <v>89728</v>
      </c>
      <c r="C1314" s="11" t="str">
        <f>VLOOKUP(B1314,CPU!$B:$J,2,FALSE)</f>
        <v>SINAPI</v>
      </c>
      <c r="D1314" s="23" t="str">
        <f>VLOOKUP(B1314,CPU!$B:$J,3,FALSE)</f>
        <v>CURVA CURTA 90 GRAUS, PVC, SERIE NORMAL, ESGOTO PREDIAL, DN 40 MM, JUNTA SOLDÁVEL, FORNECIDO E INSTALADO EM RAMAL DE DESCARGA OU RAMAL DE ESGOTO SANITÁRIO. AF_08/2022</v>
      </c>
      <c r="E1314" s="11" t="str">
        <f>VLOOKUP(B1314,CPU!$B:$J,4,FALSE)</f>
        <v>UN</v>
      </c>
      <c r="F1314" s="11"/>
      <c r="G1314" s="11"/>
      <c r="H1314" s="11"/>
      <c r="I1314" s="11"/>
      <c r="J1314" s="11"/>
      <c r="K1314" s="11"/>
      <c r="L1314" s="11"/>
      <c r="M1314" s="11"/>
      <c r="N1314" s="18">
        <f>SUM($M$1315:$M$1315)</f>
        <v>19</v>
      </c>
    </row>
    <row r="1315" spans="1:14">
      <c r="A1315" s="11" t="s">
        <v>2312</v>
      </c>
      <c r="B1315" s="127" t="s">
        <v>2292</v>
      </c>
      <c r="C1315" s="128"/>
      <c r="D1315" s="128"/>
      <c r="E1315" s="129"/>
      <c r="F1315" s="18">
        <v>19</v>
      </c>
      <c r="G1315" s="130"/>
      <c r="H1315" s="18"/>
      <c r="I1315" s="18"/>
      <c r="J1315" s="18"/>
      <c r="K1315" s="18" t="str">
        <f>IF(COUNTA(H1315:J1315)=2,ROUND(PRODUCT(H1315:J1315),2),"")</f>
        <v/>
      </c>
      <c r="L1315" s="18" t="str">
        <f>IF(OR(AND(COUNTA(H1315:J1315)=3,K1315=""),AND(COUNTA(H1315:J1315)=1,K1315&lt;&gt;"")),ROUND(PRODUCT(H1315:K1315),2),"")</f>
        <v/>
      </c>
      <c r="M1315" s="18">
        <f>IF(L1315&lt;&gt;"",ROUND(PRODUCT(F1315,G1315,L1315),2),IF(K1315&lt;&gt;"",ROUND(PRODUCT(F1315,G1315,K1315),2),ROUND(PRODUCT(F1315:J1315),2)))</f>
        <v>19</v>
      </c>
      <c r="N1315" s="18"/>
    </row>
    <row r="1316" spans="1:14" ht="45">
      <c r="A1316" s="11" t="s">
        <v>466</v>
      </c>
      <c r="B1316" s="11">
        <v>89851</v>
      </c>
      <c r="C1316" s="11" t="str">
        <f>VLOOKUP(B1316,CPU!$B:$J,2,FALSE)</f>
        <v>SINAPI</v>
      </c>
      <c r="D1316" s="23" t="str">
        <f>VLOOKUP(B1316,CPU!$B:$J,3,FALSE)</f>
        <v>JOELHO 45 GRAUS, PVC, SERIE NORMAL, ESGOTO PREDIAL, DN 100 MM, JUNTA ELÁSTICA, FORNECIDO E INSTALADO EM SUBCOLETOR AÉREO DE ESGOTO SANITÁRIO. AF_08/2022</v>
      </c>
      <c r="E1316" s="11" t="str">
        <f>VLOOKUP(B1316,CPU!$B:$J,4,FALSE)</f>
        <v>UN</v>
      </c>
      <c r="F1316" s="11"/>
      <c r="G1316" s="11"/>
      <c r="H1316" s="11"/>
      <c r="I1316" s="11"/>
      <c r="J1316" s="11"/>
      <c r="K1316" s="11"/>
      <c r="L1316" s="11"/>
      <c r="M1316" s="11"/>
      <c r="N1316" s="18">
        <f>SUM($M$1317:$M$1317)</f>
        <v>22</v>
      </c>
    </row>
    <row r="1317" spans="1:14">
      <c r="A1317" s="11" t="s">
        <v>2313</v>
      </c>
      <c r="B1317" s="127" t="s">
        <v>2292</v>
      </c>
      <c r="C1317" s="128"/>
      <c r="D1317" s="128"/>
      <c r="E1317" s="129"/>
      <c r="F1317" s="18">
        <v>22</v>
      </c>
      <c r="G1317" s="130"/>
      <c r="H1317" s="18"/>
      <c r="I1317" s="18"/>
      <c r="J1317" s="18"/>
      <c r="K1317" s="18" t="str">
        <f>IF(COUNTA(H1317:J1317)=2,ROUND(PRODUCT(H1317:J1317),2),"")</f>
        <v/>
      </c>
      <c r="L1317" s="18" t="str">
        <f>IF(OR(AND(COUNTA(H1317:J1317)=3,K1317=""),AND(COUNTA(H1317:J1317)=1,K1317&lt;&gt;"")),ROUND(PRODUCT(H1317:K1317),2),"")</f>
        <v/>
      </c>
      <c r="M1317" s="18">
        <f>IF(L1317&lt;&gt;"",ROUND(PRODUCT(F1317,G1317,L1317),2),IF(K1317&lt;&gt;"",ROUND(PRODUCT(F1317,G1317,K1317),2),ROUND(PRODUCT(F1317:J1317),2)))</f>
        <v>22</v>
      </c>
      <c r="N1317" s="18"/>
    </row>
    <row r="1318" spans="1:14" ht="45">
      <c r="A1318" s="11" t="s">
        <v>467</v>
      </c>
      <c r="B1318" s="11">
        <v>89726</v>
      </c>
      <c r="C1318" s="11" t="str">
        <f>VLOOKUP(B1318,CPU!$B:$J,2,FALSE)</f>
        <v>SINAPI</v>
      </c>
      <c r="D1318" s="23" t="str">
        <f>VLOOKUP(B1318,CPU!$B:$J,3,FALSE)</f>
        <v>JOELHO 45 GRAUS, PVC, SERIE NORMAL, ESGOTO PREDIAL, DN 40 MM, JUNTA SOLDÁVEL, FORNECIDO E INSTALADO EM RAMAL DE DESCARGA OU RAMAL DE ESGOTO SANITÁRIO. AF_08/2022</v>
      </c>
      <c r="E1318" s="11" t="str">
        <f>VLOOKUP(B1318,CPU!$B:$J,4,FALSE)</f>
        <v>UN</v>
      </c>
      <c r="F1318" s="11"/>
      <c r="G1318" s="11"/>
      <c r="H1318" s="11"/>
      <c r="I1318" s="11"/>
      <c r="J1318" s="11"/>
      <c r="K1318" s="11"/>
      <c r="L1318" s="11"/>
      <c r="M1318" s="11"/>
      <c r="N1318" s="18">
        <f>SUM($M$1319:$M$1319)</f>
        <v>29</v>
      </c>
    </row>
    <row r="1319" spans="1:14">
      <c r="A1319" s="11" t="s">
        <v>2314</v>
      </c>
      <c r="B1319" s="127" t="s">
        <v>2292</v>
      </c>
      <c r="C1319" s="128"/>
      <c r="D1319" s="128"/>
      <c r="E1319" s="129"/>
      <c r="F1319" s="18">
        <v>29</v>
      </c>
      <c r="G1319" s="130"/>
      <c r="H1319" s="18"/>
      <c r="I1319" s="18"/>
      <c r="J1319" s="18"/>
      <c r="K1319" s="18" t="str">
        <f>IF(COUNTA(H1319:J1319)=2,ROUND(PRODUCT(H1319:J1319),2),"")</f>
        <v/>
      </c>
      <c r="L1319" s="18" t="str">
        <f>IF(OR(AND(COUNTA(H1319:J1319)=3,K1319=""),AND(COUNTA(H1319:J1319)=1,K1319&lt;&gt;"")),ROUND(PRODUCT(H1319:K1319),2),"")</f>
        <v/>
      </c>
      <c r="M1319" s="18">
        <f>IF(L1319&lt;&gt;"",ROUND(PRODUCT(F1319,G1319,L1319),2),IF(K1319&lt;&gt;"",ROUND(PRODUCT(F1319,G1319,K1319),2),ROUND(PRODUCT(F1319:J1319),2)))</f>
        <v>29</v>
      </c>
      <c r="N1319" s="18"/>
    </row>
    <row r="1320" spans="1:14" ht="45">
      <c r="A1320" s="11" t="s">
        <v>468</v>
      </c>
      <c r="B1320" s="11">
        <v>89802</v>
      </c>
      <c r="C1320" s="11" t="str">
        <f>VLOOKUP(B1320,CPU!$B:$J,2,FALSE)</f>
        <v>SINAPI</v>
      </c>
      <c r="D1320" s="23" t="str">
        <f>VLOOKUP(B1320,CPU!$B:$J,3,FALSE)</f>
        <v>JOELHO 45 GRAUS, PVC, SERIE NORMAL, ESGOTO PREDIAL, DN 50 MM, JUNTA ELÁSTICA, FORNECIDO E INSTALADO EM PRUMADA DE ESGOTO SANITÁRIO OU VENTILAÇÃO. AF_08/2022</v>
      </c>
      <c r="E1320" s="11" t="str">
        <f>VLOOKUP(B1320,CPU!$B:$J,4,FALSE)</f>
        <v>UN</v>
      </c>
      <c r="F1320" s="11"/>
      <c r="G1320" s="11"/>
      <c r="H1320" s="11"/>
      <c r="I1320" s="11"/>
      <c r="J1320" s="11"/>
      <c r="K1320" s="11"/>
      <c r="L1320" s="11"/>
      <c r="M1320" s="11"/>
      <c r="N1320" s="18">
        <f>SUM($M$1321:$M$1321)</f>
        <v>77</v>
      </c>
    </row>
    <row r="1321" spans="1:14">
      <c r="A1321" s="11" t="s">
        <v>2315</v>
      </c>
      <c r="B1321" s="127" t="s">
        <v>2292</v>
      </c>
      <c r="C1321" s="128"/>
      <c r="D1321" s="128"/>
      <c r="E1321" s="129"/>
      <c r="F1321" s="18">
        <v>77</v>
      </c>
      <c r="G1321" s="130"/>
      <c r="H1321" s="18"/>
      <c r="I1321" s="18"/>
      <c r="J1321" s="18"/>
      <c r="K1321" s="18" t="str">
        <f>IF(COUNTA(H1321:J1321)=2,ROUND(PRODUCT(H1321:J1321),2),"")</f>
        <v/>
      </c>
      <c r="L1321" s="18" t="str">
        <f>IF(OR(AND(COUNTA(H1321:J1321)=3,K1321=""),AND(COUNTA(H1321:J1321)=1,K1321&lt;&gt;"")),ROUND(PRODUCT(H1321:K1321),2),"")</f>
        <v/>
      </c>
      <c r="M1321" s="18">
        <f>IF(L1321&lt;&gt;"",ROUND(PRODUCT(F1321,G1321,L1321),2),IF(K1321&lt;&gt;"",ROUND(PRODUCT(F1321,G1321,K1321),2),ROUND(PRODUCT(F1321:J1321),2)))</f>
        <v>77</v>
      </c>
      <c r="N1321" s="18"/>
    </row>
    <row r="1322" spans="1:14" ht="45">
      <c r="A1322" s="11" t="s">
        <v>469</v>
      </c>
      <c r="B1322" s="11">
        <v>89806</v>
      </c>
      <c r="C1322" s="11" t="str">
        <f>VLOOKUP(B1322,CPU!$B:$J,2,FALSE)</f>
        <v>SINAPI</v>
      </c>
      <c r="D1322" s="23" t="str">
        <f>VLOOKUP(B1322,CPU!$B:$J,3,FALSE)</f>
        <v>JOELHO 45 GRAUS, PVC, SERIE NORMAL, ESGOTO PREDIAL, DN 75 MM, JUNTA ELÁSTICA, FORNECIDO E INSTALADO EM PRUMADA DE ESGOTO SANITÁRIO OU VENTILAÇÃO. AF_08/2022</v>
      </c>
      <c r="E1322" s="11" t="str">
        <f>VLOOKUP(B1322,CPU!$B:$J,4,FALSE)</f>
        <v>UN</v>
      </c>
      <c r="F1322" s="11"/>
      <c r="G1322" s="11"/>
      <c r="H1322" s="11"/>
      <c r="I1322" s="11"/>
      <c r="J1322" s="11"/>
      <c r="K1322" s="11"/>
      <c r="L1322" s="11"/>
      <c r="M1322" s="11"/>
      <c r="N1322" s="18">
        <f>SUM($M$1323:$M$1323)</f>
        <v>3</v>
      </c>
    </row>
    <row r="1323" spans="1:14">
      <c r="A1323" s="11" t="s">
        <v>2316</v>
      </c>
      <c r="B1323" s="127" t="s">
        <v>2292</v>
      </c>
      <c r="C1323" s="128"/>
      <c r="D1323" s="128"/>
      <c r="E1323" s="129"/>
      <c r="F1323" s="18">
        <v>3</v>
      </c>
      <c r="G1323" s="130"/>
      <c r="H1323" s="18"/>
      <c r="I1323" s="18"/>
      <c r="J1323" s="18"/>
      <c r="K1323" s="18" t="str">
        <f>IF(COUNTA(H1323:J1323)=2,ROUND(PRODUCT(H1323:J1323),2),"")</f>
        <v/>
      </c>
      <c r="L1323" s="18" t="str">
        <f>IF(OR(AND(COUNTA(H1323:J1323)=3,K1323=""),AND(COUNTA(H1323:J1323)=1,K1323&lt;&gt;"")),ROUND(PRODUCT(H1323:K1323),2),"")</f>
        <v/>
      </c>
      <c r="M1323" s="18">
        <f>IF(L1323&lt;&gt;"",ROUND(PRODUCT(F1323,G1323,L1323),2),IF(K1323&lt;&gt;"",ROUND(PRODUCT(F1323,G1323,K1323),2),ROUND(PRODUCT(F1323:J1323),2)))</f>
        <v>3</v>
      </c>
      <c r="N1323" s="18"/>
    </row>
    <row r="1324" spans="1:14" ht="45">
      <c r="A1324" s="11" t="s">
        <v>470</v>
      </c>
      <c r="B1324" s="11">
        <v>89731</v>
      </c>
      <c r="C1324" s="11" t="str">
        <f>VLOOKUP(B1324,CPU!$B:$J,2,FALSE)</f>
        <v>SINAPI</v>
      </c>
      <c r="D1324" s="23" t="str">
        <f>VLOOKUP(B1324,CPU!$B:$J,3,FALSE)</f>
        <v>JOELHO 90 GRAUS, PVC, SERIE NORMAL, ESGOTO PREDIAL, DN 50 MM, JUNTA ELÁSTICA, FORNECIDO E INSTALADO EM RAMAL DE DESCARGA OU RAMAL DE ESGOTO SANITÁRIO. AF_08/2022</v>
      </c>
      <c r="E1324" s="11" t="str">
        <f>VLOOKUP(B1324,CPU!$B:$J,4,FALSE)</f>
        <v>UN</v>
      </c>
      <c r="F1324" s="11"/>
      <c r="G1324" s="11"/>
      <c r="H1324" s="11"/>
      <c r="I1324" s="11"/>
      <c r="J1324" s="11"/>
      <c r="K1324" s="11"/>
      <c r="L1324" s="11"/>
      <c r="M1324" s="11"/>
      <c r="N1324" s="18">
        <f>SUM($M$1325:$M$1325)</f>
        <v>64</v>
      </c>
    </row>
    <row r="1325" spans="1:14">
      <c r="A1325" s="11" t="s">
        <v>2317</v>
      </c>
      <c r="B1325" s="127" t="s">
        <v>2292</v>
      </c>
      <c r="C1325" s="128"/>
      <c r="D1325" s="128"/>
      <c r="E1325" s="129"/>
      <c r="F1325" s="18">
        <v>64</v>
      </c>
      <c r="G1325" s="130"/>
      <c r="H1325" s="18"/>
      <c r="I1325" s="18"/>
      <c r="J1325" s="18"/>
      <c r="K1325" s="18" t="str">
        <f>IF(COUNTA(H1325:J1325)=2,ROUND(PRODUCT(H1325:J1325),2),"")</f>
        <v/>
      </c>
      <c r="L1325" s="18" t="str">
        <f>IF(OR(AND(COUNTA(H1325:J1325)=3,K1325=""),AND(COUNTA(H1325:J1325)=1,K1325&lt;&gt;"")),ROUND(PRODUCT(H1325:K1325),2),"")</f>
        <v/>
      </c>
      <c r="M1325" s="18">
        <f>IF(L1325&lt;&gt;"",ROUND(PRODUCT(F1325,G1325,L1325),2),IF(K1325&lt;&gt;"",ROUND(PRODUCT(F1325,G1325,K1325),2),ROUND(PRODUCT(F1325:J1325),2)))</f>
        <v>64</v>
      </c>
      <c r="N1325" s="18"/>
    </row>
    <row r="1326" spans="1:14" ht="45">
      <c r="A1326" s="11" t="s">
        <v>471</v>
      </c>
      <c r="B1326" s="11">
        <v>89850</v>
      </c>
      <c r="C1326" s="11" t="str">
        <f>VLOOKUP(B1326,CPU!$B:$J,2,FALSE)</f>
        <v>SINAPI</v>
      </c>
      <c r="D1326" s="23" t="str">
        <f>VLOOKUP(B1326,CPU!$B:$J,3,FALSE)</f>
        <v>JOELHO 90 GRAUS, PVC, SERIE NORMAL, ESGOTO PREDIAL, DN 100 MM, JUNTA ELÁSTICA, FORNECIDO E INSTALADO EM SUBCOLETOR AÉREO DE ESGOTO SANITÁRIO. AF_08/2022</v>
      </c>
      <c r="E1326" s="11" t="str">
        <f>VLOOKUP(B1326,CPU!$B:$J,4,FALSE)</f>
        <v>UN</v>
      </c>
      <c r="F1326" s="11"/>
      <c r="G1326" s="11"/>
      <c r="H1326" s="11"/>
      <c r="I1326" s="11"/>
      <c r="J1326" s="11"/>
      <c r="K1326" s="11"/>
      <c r="L1326" s="11"/>
      <c r="M1326" s="11"/>
      <c r="N1326" s="18">
        <f>SUM($M$1327:$M$1327)</f>
        <v>17</v>
      </c>
    </row>
    <row r="1327" spans="1:14">
      <c r="A1327" s="11" t="s">
        <v>2318</v>
      </c>
      <c r="B1327" s="127" t="s">
        <v>2292</v>
      </c>
      <c r="C1327" s="128"/>
      <c r="D1327" s="128"/>
      <c r="E1327" s="129"/>
      <c r="F1327" s="18">
        <v>17</v>
      </c>
      <c r="G1327" s="130"/>
      <c r="H1327" s="18"/>
      <c r="I1327" s="18"/>
      <c r="J1327" s="18"/>
      <c r="K1327" s="18" t="str">
        <f>IF(COUNTA(H1327:J1327)=2,ROUND(PRODUCT(H1327:J1327),2),"")</f>
        <v/>
      </c>
      <c r="L1327" s="18" t="str">
        <f>IF(OR(AND(COUNTA(H1327:J1327)=3,K1327=""),AND(COUNTA(H1327:J1327)=1,K1327&lt;&gt;"")),ROUND(PRODUCT(H1327:K1327),2),"")</f>
        <v/>
      </c>
      <c r="M1327" s="18">
        <f>IF(L1327&lt;&gt;"",ROUND(PRODUCT(F1327,G1327,L1327),2),IF(K1327&lt;&gt;"",ROUND(PRODUCT(F1327,G1327,K1327),2),ROUND(PRODUCT(F1327:J1327),2)))</f>
        <v>17</v>
      </c>
      <c r="N1327" s="18"/>
    </row>
    <row r="1328" spans="1:14" ht="45">
      <c r="A1328" s="11" t="s">
        <v>472</v>
      </c>
      <c r="B1328" s="11">
        <v>89805</v>
      </c>
      <c r="C1328" s="11" t="str">
        <f>VLOOKUP(B1328,CPU!$B:$J,2,FALSE)</f>
        <v>SINAPI</v>
      </c>
      <c r="D1328" s="23" t="str">
        <f>VLOOKUP(B1328,CPU!$B:$J,3,FALSE)</f>
        <v>JOELHO 90 GRAUS, PVC, SERIE NORMAL, ESGOTO PREDIAL, DN 75 MM, JUNTA ELÁSTICA, FORNECIDO E INSTALADO EM PRUMADA DE ESGOTO SANITÁRIO OU VENTILAÇÃO. AF_08/2022</v>
      </c>
      <c r="E1328" s="11" t="str">
        <f>VLOOKUP(B1328,CPU!$B:$J,4,FALSE)</f>
        <v>UN</v>
      </c>
      <c r="F1328" s="11"/>
      <c r="G1328" s="11"/>
      <c r="H1328" s="11"/>
      <c r="I1328" s="11"/>
      <c r="J1328" s="11"/>
      <c r="K1328" s="11"/>
      <c r="L1328" s="11"/>
      <c r="M1328" s="11"/>
      <c r="N1328" s="18">
        <f>SUM($M$1329:$M$1329)</f>
        <v>2</v>
      </c>
    </row>
    <row r="1329" spans="1:14">
      <c r="A1329" s="11" t="s">
        <v>2319</v>
      </c>
      <c r="B1329" s="127" t="s">
        <v>2292</v>
      </c>
      <c r="C1329" s="128"/>
      <c r="D1329" s="128"/>
      <c r="E1329" s="129"/>
      <c r="F1329" s="18">
        <v>2</v>
      </c>
      <c r="G1329" s="130"/>
      <c r="H1329" s="18"/>
      <c r="I1329" s="18"/>
      <c r="J1329" s="18"/>
      <c r="K1329" s="18" t="str">
        <f>IF(COUNTA(H1329:J1329)=2,ROUND(PRODUCT(H1329:J1329),2),"")</f>
        <v/>
      </c>
      <c r="L1329" s="18" t="str">
        <f>IF(OR(AND(COUNTA(H1329:J1329)=3,K1329=""),AND(COUNTA(H1329:J1329)=1,K1329&lt;&gt;"")),ROUND(PRODUCT(H1329:K1329),2),"")</f>
        <v/>
      </c>
      <c r="M1329" s="18">
        <f>IF(L1329&lt;&gt;"",ROUND(PRODUCT(F1329,G1329,L1329),2),IF(K1329&lt;&gt;"",ROUND(PRODUCT(F1329,G1329,K1329),2),ROUND(PRODUCT(F1329:J1329),2)))</f>
        <v>2</v>
      </c>
      <c r="N1329" s="18"/>
    </row>
    <row r="1330" spans="1:14" ht="30">
      <c r="A1330" s="11" t="s">
        <v>473</v>
      </c>
      <c r="B1330" s="11" t="s">
        <v>2320</v>
      </c>
      <c r="C1330" s="11" t="str">
        <f>VLOOKUP(B1330,CPU!$B:$J,2,FALSE)</f>
        <v>PRÓPRIA</v>
      </c>
      <c r="D1330" s="23" t="str">
        <f>VLOOKUP(B1330,CPU!$B:$J,3,FALSE)</f>
        <v>JOELHO DE 90°COM BOLSA PARA ANEL, EM PVC RÍGIDO C/ ANÉIS, PARA ESGOTO SECUNDÁRIO, DIÂM = 40MM (REF: 01672/ORSE-ORSE-05/2024)</v>
      </c>
      <c r="E1330" s="11" t="str">
        <f>VLOOKUP(B1330,CPU!$B:$J,4,FALSE)</f>
        <v>UN</v>
      </c>
      <c r="F1330" s="11"/>
      <c r="G1330" s="11"/>
      <c r="H1330" s="11"/>
      <c r="I1330" s="11"/>
      <c r="J1330" s="11"/>
      <c r="K1330" s="11"/>
      <c r="L1330" s="11"/>
      <c r="M1330" s="11"/>
      <c r="N1330" s="18">
        <f>SUM($M$1331:$M$1331)</f>
        <v>18</v>
      </c>
    </row>
    <row r="1331" spans="1:14">
      <c r="A1331" s="11" t="s">
        <v>2321</v>
      </c>
      <c r="B1331" s="127" t="s">
        <v>2292</v>
      </c>
      <c r="C1331" s="128"/>
      <c r="D1331" s="128"/>
      <c r="E1331" s="129"/>
      <c r="F1331" s="18">
        <v>18</v>
      </c>
      <c r="G1331" s="130"/>
      <c r="H1331" s="18"/>
      <c r="I1331" s="18"/>
      <c r="J1331" s="18"/>
      <c r="K1331" s="18" t="str">
        <f>IF(COUNTA(H1331:J1331)=2,ROUND(PRODUCT(H1331:J1331),2),"")</f>
        <v/>
      </c>
      <c r="L1331" s="18" t="str">
        <f>IF(OR(AND(COUNTA(H1331:J1331)=3,K1331=""),AND(COUNTA(H1331:J1331)=1,K1331&lt;&gt;"")),ROUND(PRODUCT(H1331:K1331),2),"")</f>
        <v/>
      </c>
      <c r="M1331" s="18">
        <f>IF(L1331&lt;&gt;"",ROUND(PRODUCT(F1331,G1331,L1331),2),IF(K1331&lt;&gt;"",ROUND(PRODUCT(F1331,G1331,K1331),2),ROUND(PRODUCT(F1331:J1331),2)))</f>
        <v>18</v>
      </c>
      <c r="N1331" s="18"/>
    </row>
    <row r="1332" spans="1:14" ht="45">
      <c r="A1332" s="11" t="s">
        <v>474</v>
      </c>
      <c r="B1332" s="11">
        <v>104345</v>
      </c>
      <c r="C1332" s="11" t="str">
        <f>VLOOKUP(B1332,CPU!$B:$J,2,FALSE)</f>
        <v>SINAPI</v>
      </c>
      <c r="D1332" s="23" t="str">
        <f>VLOOKUP(B1332,CPU!$B:$J,3,FALSE)</f>
        <v>JUNÇÃO DE REDUÇÃO INVERTIDA, PVC, SÉRIE NORMAL, ESGOTO PREDIAL, DN 100 X 50 MM, JUNTA ELÁSTICA, FORNECIDO E INSTALADO EM RAMAL DE DESCARGA OU RAMAL DE ESGOTO SANITÁRIO. AF_08/2022</v>
      </c>
      <c r="E1332" s="11" t="str">
        <f>VLOOKUP(B1332,CPU!$B:$J,4,FALSE)</f>
        <v>UN</v>
      </c>
      <c r="F1332" s="11"/>
      <c r="G1332" s="11"/>
      <c r="H1332" s="11"/>
      <c r="I1332" s="11"/>
      <c r="J1332" s="11"/>
      <c r="K1332" s="11"/>
      <c r="L1332" s="11"/>
      <c r="M1332" s="11"/>
      <c r="N1332" s="18">
        <f>SUM($M$1333:$M$1333)</f>
        <v>1</v>
      </c>
    </row>
    <row r="1333" spans="1:14">
      <c r="A1333" s="11" t="s">
        <v>2322</v>
      </c>
      <c r="B1333" s="127" t="s">
        <v>2292</v>
      </c>
      <c r="C1333" s="128"/>
      <c r="D1333" s="128"/>
      <c r="E1333" s="129"/>
      <c r="F1333" s="18">
        <v>1</v>
      </c>
      <c r="G1333" s="130"/>
      <c r="H1333" s="18"/>
      <c r="I1333" s="18"/>
      <c r="J1333" s="18"/>
      <c r="K1333" s="18" t="str">
        <f>IF(COUNTA(H1333:J1333)=2,ROUND(PRODUCT(H1333:J1333),2),"")</f>
        <v/>
      </c>
      <c r="L1333" s="18" t="str">
        <f>IF(OR(AND(COUNTA(H1333:J1333)=3,K1333=""),AND(COUNTA(H1333:J1333)=1,K1333&lt;&gt;"")),ROUND(PRODUCT(H1333:K1333),2),"")</f>
        <v/>
      </c>
      <c r="M1333" s="18">
        <f>IF(L1333&lt;&gt;"",ROUND(PRODUCT(F1333,G1333,L1333),2),IF(K1333&lt;&gt;"",ROUND(PRODUCT(F1333,G1333,K1333),2),ROUND(PRODUCT(F1333:J1333),2)))</f>
        <v>1</v>
      </c>
      <c r="N1333" s="18"/>
    </row>
    <row r="1334" spans="1:14" ht="30">
      <c r="A1334" s="11" t="s">
        <v>475</v>
      </c>
      <c r="B1334" s="11" t="s">
        <v>2323</v>
      </c>
      <c r="C1334" s="11" t="str">
        <f>VLOOKUP(B1334,CPU!$B:$J,2,FALSE)</f>
        <v>PRÓPRIA</v>
      </c>
      <c r="D1334" s="23" t="str">
        <f>VLOOKUP(B1334,CPU!$B:$J,3,FALSE)</f>
        <v>JUNÇÃO SIMPLES EM PVC RÍGIDO C/ ANÉIS, PARA ESGOTO PRIMÁRIO, DIÂM =100 X 50MM (REF: 01636/ORSE-ORSE-05/2024)</v>
      </c>
      <c r="E1334" s="11" t="str">
        <f>VLOOKUP(B1334,CPU!$B:$J,4,FALSE)</f>
        <v>UN</v>
      </c>
      <c r="F1334" s="11"/>
      <c r="G1334" s="11"/>
      <c r="H1334" s="11"/>
      <c r="I1334" s="11"/>
      <c r="J1334" s="11"/>
      <c r="K1334" s="11"/>
      <c r="L1334" s="11"/>
      <c r="M1334" s="11"/>
      <c r="N1334" s="18">
        <f>SUM($M$1335:$M$1335)</f>
        <v>15</v>
      </c>
    </row>
    <row r="1335" spans="1:14">
      <c r="A1335" s="11" t="s">
        <v>2324</v>
      </c>
      <c r="B1335" s="127" t="s">
        <v>2292</v>
      </c>
      <c r="C1335" s="128"/>
      <c r="D1335" s="128"/>
      <c r="E1335" s="129"/>
      <c r="F1335" s="18">
        <v>15</v>
      </c>
      <c r="G1335" s="130"/>
      <c r="H1335" s="18"/>
      <c r="I1335" s="18"/>
      <c r="J1335" s="18"/>
      <c r="K1335" s="18" t="str">
        <f>IF(COUNTA(H1335:J1335)=2,ROUND(PRODUCT(H1335:J1335),2),"")</f>
        <v/>
      </c>
      <c r="L1335" s="18" t="str">
        <f>IF(OR(AND(COUNTA(H1335:J1335)=3,K1335=""),AND(COUNTA(H1335:J1335)=1,K1335&lt;&gt;"")),ROUND(PRODUCT(H1335:K1335),2),"")</f>
        <v/>
      </c>
      <c r="M1335" s="18">
        <f>IF(L1335&lt;&gt;"",ROUND(PRODUCT(F1335,G1335,L1335),2),IF(K1335&lt;&gt;"",ROUND(PRODUCT(F1335,G1335,K1335),2),ROUND(PRODUCT(F1335:J1335),2)))</f>
        <v>15</v>
      </c>
      <c r="N1335" s="18"/>
    </row>
    <row r="1336" spans="1:14" ht="45">
      <c r="A1336" s="11" t="s">
        <v>476</v>
      </c>
      <c r="B1336" s="11">
        <v>89797</v>
      </c>
      <c r="C1336" s="11" t="str">
        <f>VLOOKUP(B1336,CPU!$B:$J,2,FALSE)</f>
        <v>SINAPI</v>
      </c>
      <c r="D1336" s="23" t="str">
        <f>VLOOKUP(B1336,CPU!$B:$J,3,FALSE)</f>
        <v>JUNÇÃO SIMPLES, PVC, SERIE NORMAL, ESGOTO PREDIAL, DN 100 X 100 MM, JUNTA ELÁSTICA, FORNECIDO E INSTALADO EM RAMAL DE DESCARGA OU RAMAL DE ESGOTO SANITÁRIO. AF_08/2022</v>
      </c>
      <c r="E1336" s="11" t="str">
        <f>VLOOKUP(B1336,CPU!$B:$J,4,FALSE)</f>
        <v>UN</v>
      </c>
      <c r="F1336" s="11"/>
      <c r="G1336" s="11"/>
      <c r="H1336" s="11"/>
      <c r="I1336" s="11"/>
      <c r="J1336" s="11"/>
      <c r="K1336" s="11"/>
      <c r="L1336" s="11"/>
      <c r="M1336" s="11"/>
      <c r="N1336" s="18">
        <f>SUM($M$1337:$M$1337)</f>
        <v>17</v>
      </c>
    </row>
    <row r="1337" spans="1:14">
      <c r="A1337" s="11" t="s">
        <v>2325</v>
      </c>
      <c r="B1337" s="127" t="s">
        <v>2292</v>
      </c>
      <c r="C1337" s="128"/>
      <c r="D1337" s="128"/>
      <c r="E1337" s="129"/>
      <c r="F1337" s="18">
        <v>17</v>
      </c>
      <c r="G1337" s="130"/>
      <c r="H1337" s="18"/>
      <c r="I1337" s="18"/>
      <c r="J1337" s="18"/>
      <c r="K1337" s="18" t="str">
        <f>IF(COUNTA(H1337:J1337)=2,ROUND(PRODUCT(H1337:J1337),2),"")</f>
        <v/>
      </c>
      <c r="L1337" s="18" t="str">
        <f>IF(OR(AND(COUNTA(H1337:J1337)=3,K1337=""),AND(COUNTA(H1337:J1337)=1,K1337&lt;&gt;"")),ROUND(PRODUCT(H1337:K1337),2),"")</f>
        <v/>
      </c>
      <c r="M1337" s="18">
        <f>IF(L1337&lt;&gt;"",ROUND(PRODUCT(F1337,G1337,L1337),2),IF(K1337&lt;&gt;"",ROUND(PRODUCT(F1337,G1337,K1337),2),ROUND(PRODUCT(F1337:J1337),2)))</f>
        <v>17</v>
      </c>
      <c r="N1337" s="18"/>
    </row>
    <row r="1338" spans="1:14" ht="45">
      <c r="A1338" s="11" t="s">
        <v>477</v>
      </c>
      <c r="B1338" s="11">
        <v>89827</v>
      </c>
      <c r="C1338" s="11" t="str">
        <f>VLOOKUP(B1338,CPU!$B:$J,2,FALSE)</f>
        <v>SINAPI</v>
      </c>
      <c r="D1338" s="23" t="str">
        <f>VLOOKUP(B1338,CPU!$B:$J,3,FALSE)</f>
        <v>JUNÇÃO SIMPLES, PVC, SERIE NORMAL, ESGOTO PREDIAL, DN 50 X 50 MM, JUNTA ELÁSTICA, FORNECIDO E INSTALADO EM PRUMADA DE ESGOTO SANITÁRIO OU VENTILAÇÃO. AF_08/2022</v>
      </c>
      <c r="E1338" s="11" t="str">
        <f>VLOOKUP(B1338,CPU!$B:$J,4,FALSE)</f>
        <v>UN</v>
      </c>
      <c r="F1338" s="11"/>
      <c r="G1338" s="11"/>
      <c r="H1338" s="11"/>
      <c r="I1338" s="11"/>
      <c r="J1338" s="11"/>
      <c r="K1338" s="11"/>
      <c r="L1338" s="11"/>
      <c r="M1338" s="11"/>
      <c r="N1338" s="18">
        <f>SUM($M$1339:$M$1339)</f>
        <v>13</v>
      </c>
    </row>
    <row r="1339" spans="1:14">
      <c r="A1339" s="11" t="s">
        <v>2326</v>
      </c>
      <c r="B1339" s="127" t="s">
        <v>2292</v>
      </c>
      <c r="C1339" s="128"/>
      <c r="D1339" s="128"/>
      <c r="E1339" s="129"/>
      <c r="F1339" s="18">
        <v>13</v>
      </c>
      <c r="G1339" s="130"/>
      <c r="H1339" s="18"/>
      <c r="I1339" s="18"/>
      <c r="J1339" s="18"/>
      <c r="K1339" s="18" t="str">
        <f>IF(COUNTA(H1339:J1339)=2,ROUND(PRODUCT(H1339:J1339),2),"")</f>
        <v/>
      </c>
      <c r="L1339" s="18" t="str">
        <f>IF(OR(AND(COUNTA(H1339:J1339)=3,K1339=""),AND(COUNTA(H1339:J1339)=1,K1339&lt;&gt;"")),ROUND(PRODUCT(H1339:K1339),2),"")</f>
        <v/>
      </c>
      <c r="M1339" s="18">
        <f>IF(L1339&lt;&gt;"",ROUND(PRODUCT(F1339,G1339,L1339),2),IF(K1339&lt;&gt;"",ROUND(PRODUCT(F1339,G1339,K1339),2),ROUND(PRODUCT(F1339:J1339),2)))</f>
        <v>13</v>
      </c>
      <c r="N1339" s="18"/>
    </row>
    <row r="1340" spans="1:14" ht="30">
      <c r="A1340" s="11" t="s">
        <v>478</v>
      </c>
      <c r="B1340" s="11" t="s">
        <v>2327</v>
      </c>
      <c r="C1340" s="11" t="str">
        <f>VLOOKUP(B1340,CPU!$B:$J,2,FALSE)</f>
        <v>PRÓPRIA</v>
      </c>
      <c r="D1340" s="23" t="str">
        <f>VLOOKUP(B1340,CPU!$B:$J,3,FALSE)</f>
        <v>JUNÇÃO SIMPLES EM PVC RÍGIDO SOLDÁVEL, PARA ESGOTO PRIMÁRIO, DIÂM = 75 X 50MM REV.01 - 10/2022 (REF: 01560/ORSE-ORSE-05/2024)</v>
      </c>
      <c r="E1340" s="11" t="str">
        <f>VLOOKUP(B1340,CPU!$B:$J,4,FALSE)</f>
        <v>UN</v>
      </c>
      <c r="F1340" s="11"/>
      <c r="G1340" s="11"/>
      <c r="H1340" s="11"/>
      <c r="I1340" s="11"/>
      <c r="J1340" s="11"/>
      <c r="K1340" s="11"/>
      <c r="L1340" s="11"/>
      <c r="M1340" s="11"/>
      <c r="N1340" s="18">
        <f>SUM($M$1341:$M$1341)</f>
        <v>1</v>
      </c>
    </row>
    <row r="1341" spans="1:14">
      <c r="A1341" s="11" t="s">
        <v>2328</v>
      </c>
      <c r="B1341" s="127" t="s">
        <v>2292</v>
      </c>
      <c r="C1341" s="128"/>
      <c r="D1341" s="128"/>
      <c r="E1341" s="129"/>
      <c r="F1341" s="18">
        <v>1</v>
      </c>
      <c r="G1341" s="130"/>
      <c r="H1341" s="18"/>
      <c r="I1341" s="18"/>
      <c r="J1341" s="18"/>
      <c r="K1341" s="18" t="str">
        <f>IF(COUNTA(H1341:J1341)=2,ROUND(PRODUCT(H1341:J1341),2),"")</f>
        <v/>
      </c>
      <c r="L1341" s="18" t="str">
        <f>IF(OR(AND(COUNTA(H1341:J1341)=3,K1341=""),AND(COUNTA(H1341:J1341)=1,K1341&lt;&gt;"")),ROUND(PRODUCT(H1341:K1341),2),"")</f>
        <v/>
      </c>
      <c r="M1341" s="18">
        <f>IF(L1341&lt;&gt;"",ROUND(PRODUCT(F1341,G1341,L1341),2),IF(K1341&lt;&gt;"",ROUND(PRODUCT(F1341,G1341,K1341),2),ROUND(PRODUCT(F1341:J1341),2)))</f>
        <v>1</v>
      </c>
      <c r="N1341" s="18"/>
    </row>
    <row r="1342" spans="1:14" ht="45">
      <c r="A1342" s="11" t="s">
        <v>479</v>
      </c>
      <c r="B1342" s="11">
        <v>89830</v>
      </c>
      <c r="C1342" s="11" t="str">
        <f>VLOOKUP(B1342,CPU!$B:$J,2,FALSE)</f>
        <v>SINAPI</v>
      </c>
      <c r="D1342" s="23" t="str">
        <f>VLOOKUP(B1342,CPU!$B:$J,3,FALSE)</f>
        <v>JUNÇÃO SIMPLES, PVC, SERIE NORMAL, ESGOTO PREDIAL, DN 75 X 75 MM, JUNTA ELÁSTICA, FORNECIDO E INSTALADO EM PRUMADA DE ESGOTO SANITÁRIO OU VENTILAÇÃO. AF_08/2022</v>
      </c>
      <c r="E1342" s="11" t="str">
        <f>VLOOKUP(B1342,CPU!$B:$J,4,FALSE)</f>
        <v>UN</v>
      </c>
      <c r="F1342" s="11"/>
      <c r="G1342" s="11"/>
      <c r="H1342" s="11"/>
      <c r="I1342" s="11"/>
      <c r="J1342" s="11"/>
      <c r="K1342" s="11"/>
      <c r="L1342" s="11"/>
      <c r="M1342" s="11"/>
      <c r="N1342" s="18">
        <f>SUM($M$1343:$M$1343)</f>
        <v>1</v>
      </c>
    </row>
    <row r="1343" spans="1:14">
      <c r="A1343" s="11" t="s">
        <v>2329</v>
      </c>
      <c r="B1343" s="127" t="s">
        <v>2292</v>
      </c>
      <c r="C1343" s="128"/>
      <c r="D1343" s="128"/>
      <c r="E1343" s="129"/>
      <c r="F1343" s="18">
        <v>1</v>
      </c>
      <c r="G1343" s="130"/>
      <c r="H1343" s="18"/>
      <c r="I1343" s="18"/>
      <c r="J1343" s="18"/>
      <c r="K1343" s="18" t="str">
        <f>IF(COUNTA(H1343:J1343)=2,ROUND(PRODUCT(H1343:J1343),2),"")</f>
        <v/>
      </c>
      <c r="L1343" s="18" t="str">
        <f>IF(OR(AND(COUNTA(H1343:J1343)=3,K1343=""),AND(COUNTA(H1343:J1343)=1,K1343&lt;&gt;"")),ROUND(PRODUCT(H1343:K1343),2),"")</f>
        <v/>
      </c>
      <c r="M1343" s="18">
        <f>IF(L1343&lt;&gt;"",ROUND(PRODUCT(F1343,G1343,L1343),2),IF(K1343&lt;&gt;"",ROUND(PRODUCT(F1343,G1343,K1343),2),ROUND(PRODUCT(F1343:J1343),2)))</f>
        <v>1</v>
      </c>
      <c r="N1343" s="18"/>
    </row>
    <row r="1344" spans="1:14" ht="45">
      <c r="A1344" s="11" t="s">
        <v>480</v>
      </c>
      <c r="B1344" s="11">
        <v>89752</v>
      </c>
      <c r="C1344" s="11" t="str">
        <f>VLOOKUP(B1344,CPU!$B:$J,2,FALSE)</f>
        <v>SINAPI</v>
      </c>
      <c r="D1344" s="23" t="str">
        <f>VLOOKUP(B1344,CPU!$B:$J,3,FALSE)</f>
        <v>LUVA SIMPLES, PVC, SERIE NORMAL, ESGOTO PREDIAL, DN 40 MM, JUNTA SOLDÁVEL, FORNECIDO E INSTALADO EM RAMAL DE DESCARGA OU RAMAL DE ESGOTO SANITÁRIO. AF_08/2022</v>
      </c>
      <c r="E1344" s="11" t="str">
        <f>VLOOKUP(B1344,CPU!$B:$J,4,FALSE)</f>
        <v>UN</v>
      </c>
      <c r="F1344" s="11"/>
      <c r="G1344" s="11"/>
      <c r="H1344" s="11"/>
      <c r="I1344" s="11"/>
      <c r="J1344" s="11"/>
      <c r="K1344" s="11"/>
      <c r="L1344" s="11"/>
      <c r="M1344" s="11"/>
      <c r="N1344" s="18">
        <f>SUM($M$1345:$M$1345)</f>
        <v>50</v>
      </c>
    </row>
    <row r="1345" spans="1:14">
      <c r="A1345" s="11" t="s">
        <v>2330</v>
      </c>
      <c r="B1345" s="127" t="s">
        <v>2292</v>
      </c>
      <c r="C1345" s="128"/>
      <c r="D1345" s="128"/>
      <c r="E1345" s="129"/>
      <c r="F1345" s="18">
        <v>50</v>
      </c>
      <c r="G1345" s="130"/>
      <c r="H1345" s="18"/>
      <c r="I1345" s="18"/>
      <c r="J1345" s="18"/>
      <c r="K1345" s="18" t="str">
        <f>IF(COUNTA(H1345:J1345)=2,ROUND(PRODUCT(H1345:J1345),2),"")</f>
        <v/>
      </c>
      <c r="L1345" s="18" t="str">
        <f>IF(OR(AND(COUNTA(H1345:J1345)=3,K1345=""),AND(COUNTA(H1345:J1345)=1,K1345&lt;&gt;"")),ROUND(PRODUCT(H1345:K1345),2),"")</f>
        <v/>
      </c>
      <c r="M1345" s="18">
        <f>IF(L1345&lt;&gt;"",ROUND(PRODUCT(F1345,G1345,L1345),2),IF(K1345&lt;&gt;"",ROUND(PRODUCT(F1345,G1345,K1345),2),ROUND(PRODUCT(F1345:J1345),2)))</f>
        <v>50</v>
      </c>
      <c r="N1345" s="18"/>
    </row>
    <row r="1346" spans="1:14" ht="45">
      <c r="A1346" s="11" t="s">
        <v>481</v>
      </c>
      <c r="B1346" s="11">
        <v>89856</v>
      </c>
      <c r="C1346" s="11" t="str">
        <f>VLOOKUP(B1346,CPU!$B:$J,2,FALSE)</f>
        <v>SINAPI</v>
      </c>
      <c r="D1346" s="23" t="str">
        <f>VLOOKUP(B1346,CPU!$B:$J,3,FALSE)</f>
        <v>LUVA SIMPLES, PVC, SERIE NORMAL, ESGOTO PREDIAL, DN 100 MM, JUNTA ELÁSTICA, FORNECIDO E INSTALADO EM SUBCOLETOR AÉREO DE ESGOTO SANITÁRIO. AF_08/2022</v>
      </c>
      <c r="E1346" s="11" t="str">
        <f>VLOOKUP(B1346,CPU!$B:$J,4,FALSE)</f>
        <v>UN</v>
      </c>
      <c r="F1346" s="11"/>
      <c r="G1346" s="11"/>
      <c r="H1346" s="11"/>
      <c r="I1346" s="11"/>
      <c r="J1346" s="11"/>
      <c r="K1346" s="11"/>
      <c r="L1346" s="11"/>
      <c r="M1346" s="11"/>
      <c r="N1346" s="18">
        <f>SUM($M$1347:$M$1347)</f>
        <v>89</v>
      </c>
    </row>
    <row r="1347" spans="1:14">
      <c r="A1347" s="11" t="s">
        <v>2331</v>
      </c>
      <c r="B1347" s="127" t="s">
        <v>2292</v>
      </c>
      <c r="C1347" s="128"/>
      <c r="D1347" s="128"/>
      <c r="E1347" s="129"/>
      <c r="F1347" s="18">
        <v>89</v>
      </c>
      <c r="G1347" s="130"/>
      <c r="H1347" s="18"/>
      <c r="I1347" s="18"/>
      <c r="J1347" s="18"/>
      <c r="K1347" s="18" t="str">
        <f>IF(COUNTA(H1347:J1347)=2,ROUND(PRODUCT(H1347:J1347),2),"")</f>
        <v/>
      </c>
      <c r="L1347" s="18" t="str">
        <f>IF(OR(AND(COUNTA(H1347:J1347)=3,K1347=""),AND(COUNTA(H1347:J1347)=1,K1347&lt;&gt;"")),ROUND(PRODUCT(H1347:K1347),2),"")</f>
        <v/>
      </c>
      <c r="M1347" s="18">
        <f>IF(L1347&lt;&gt;"",ROUND(PRODUCT(F1347,G1347,L1347),2),IF(K1347&lt;&gt;"",ROUND(PRODUCT(F1347,G1347,K1347),2),ROUND(PRODUCT(F1347:J1347),2)))</f>
        <v>89</v>
      </c>
      <c r="N1347" s="18"/>
    </row>
    <row r="1348" spans="1:14" ht="45">
      <c r="A1348" s="11" t="s">
        <v>482</v>
      </c>
      <c r="B1348" s="11">
        <v>89813</v>
      </c>
      <c r="C1348" s="11" t="str">
        <f>VLOOKUP(B1348,CPU!$B:$J,2,FALSE)</f>
        <v>SINAPI</v>
      </c>
      <c r="D1348" s="23" t="str">
        <f>VLOOKUP(B1348,CPU!$B:$J,3,FALSE)</f>
        <v>LUVA SIMPLES, PVC, SERIE NORMAL, ESGOTO PREDIAL, DN 50 MM, JUNTA ELÁSTICA, FORNECIDO E INSTALADO EM PRUMADA DE ESGOTO SANITÁRIO OU VENTILAÇÃO. AF_08/2022</v>
      </c>
      <c r="E1348" s="11" t="str">
        <f>VLOOKUP(B1348,CPU!$B:$J,4,FALSE)</f>
        <v>UN</v>
      </c>
      <c r="F1348" s="11"/>
      <c r="G1348" s="11"/>
      <c r="H1348" s="11"/>
      <c r="I1348" s="11"/>
      <c r="J1348" s="11"/>
      <c r="K1348" s="11"/>
      <c r="L1348" s="11"/>
      <c r="M1348" s="11"/>
      <c r="N1348" s="18">
        <f>SUM($M$1349:$M$1349)</f>
        <v>45</v>
      </c>
    </row>
    <row r="1349" spans="1:14">
      <c r="A1349" s="11" t="s">
        <v>2332</v>
      </c>
      <c r="B1349" s="127" t="s">
        <v>2292</v>
      </c>
      <c r="C1349" s="128"/>
      <c r="D1349" s="128"/>
      <c r="E1349" s="129"/>
      <c r="F1349" s="18">
        <v>45</v>
      </c>
      <c r="G1349" s="130"/>
      <c r="H1349" s="18"/>
      <c r="I1349" s="18"/>
      <c r="J1349" s="18"/>
      <c r="K1349" s="18" t="str">
        <f>IF(COUNTA(H1349:J1349)=2,ROUND(PRODUCT(H1349:J1349),2),"")</f>
        <v/>
      </c>
      <c r="L1349" s="18" t="str">
        <f>IF(OR(AND(COUNTA(H1349:J1349)=3,K1349=""),AND(COUNTA(H1349:J1349)=1,K1349&lt;&gt;"")),ROUND(PRODUCT(H1349:K1349),2),"")</f>
        <v/>
      </c>
      <c r="M1349" s="18">
        <f>IF(L1349&lt;&gt;"",ROUND(PRODUCT(F1349,G1349,L1349),2),IF(K1349&lt;&gt;"",ROUND(PRODUCT(F1349,G1349,K1349),2),ROUND(PRODUCT(F1349:J1349),2)))</f>
        <v>45</v>
      </c>
      <c r="N1349" s="18"/>
    </row>
    <row r="1350" spans="1:14" ht="45">
      <c r="A1350" s="11" t="s">
        <v>483</v>
      </c>
      <c r="B1350" s="11">
        <v>89754</v>
      </c>
      <c r="C1350" s="11" t="str">
        <f>VLOOKUP(B1350,CPU!$B:$J,2,FALSE)</f>
        <v>SINAPI</v>
      </c>
      <c r="D1350" s="23" t="str">
        <f>VLOOKUP(B1350,CPU!$B:$J,3,FALSE)</f>
        <v>LUVA DE CORRER, PVC, SERIE NORMAL, ESGOTO PREDIAL, DN 50 MM, JUNTA ELÁSTICA, FORNECIDO E INSTALADO EM RAMAL DE DESCARGA OU RAMAL DE ESGOTO SANITÁRIO. AF_08/2022</v>
      </c>
      <c r="E1350" s="11" t="str">
        <f>VLOOKUP(B1350,CPU!$B:$J,4,FALSE)</f>
        <v>UN</v>
      </c>
      <c r="F1350" s="11"/>
      <c r="G1350" s="11"/>
      <c r="H1350" s="11"/>
      <c r="I1350" s="11"/>
      <c r="J1350" s="11"/>
      <c r="K1350" s="11"/>
      <c r="L1350" s="11"/>
      <c r="M1350" s="11"/>
      <c r="N1350" s="18">
        <f>SUM($M$1351:$M$1351)</f>
        <v>2</v>
      </c>
    </row>
    <row r="1351" spans="1:14">
      <c r="A1351" s="11" t="s">
        <v>2333</v>
      </c>
      <c r="B1351" s="127" t="s">
        <v>2292</v>
      </c>
      <c r="C1351" s="128"/>
      <c r="D1351" s="128"/>
      <c r="E1351" s="129"/>
      <c r="F1351" s="18">
        <v>2</v>
      </c>
      <c r="G1351" s="130"/>
      <c r="H1351" s="18"/>
      <c r="I1351" s="18"/>
      <c r="J1351" s="18"/>
      <c r="K1351" s="18" t="str">
        <f>IF(COUNTA(H1351:J1351)=2,ROUND(PRODUCT(H1351:J1351),2),"")</f>
        <v/>
      </c>
      <c r="L1351" s="18" t="str">
        <f>IF(OR(AND(COUNTA(H1351:J1351)=3,K1351=""),AND(COUNTA(H1351:J1351)=1,K1351&lt;&gt;"")),ROUND(PRODUCT(H1351:K1351),2),"")</f>
        <v/>
      </c>
      <c r="M1351" s="18">
        <f>IF(L1351&lt;&gt;"",ROUND(PRODUCT(F1351,G1351,L1351),2),IF(K1351&lt;&gt;"",ROUND(PRODUCT(F1351,G1351,K1351),2),ROUND(PRODUCT(F1351:J1351),2)))</f>
        <v>2</v>
      </c>
      <c r="N1351" s="18"/>
    </row>
    <row r="1352" spans="1:14" ht="45">
      <c r="A1352" s="11" t="s">
        <v>484</v>
      </c>
      <c r="B1352" s="11">
        <v>89817</v>
      </c>
      <c r="C1352" s="11" t="str">
        <f>VLOOKUP(B1352,CPU!$B:$J,2,FALSE)</f>
        <v>SINAPI</v>
      </c>
      <c r="D1352" s="23" t="str">
        <f>VLOOKUP(B1352,CPU!$B:$J,3,FALSE)</f>
        <v>LUVA SIMPLES, PVC, SERIE NORMAL, ESGOTO PREDIAL, DN 75 MM, JUNTA ELÁSTICA, FORNECIDO E INSTALADO EM PRUMADA DE ESGOTO SANITÁRIO OU VENTILAÇÃO. AF_08/2022</v>
      </c>
      <c r="E1352" s="11" t="str">
        <f>VLOOKUP(B1352,CPU!$B:$J,4,FALSE)</f>
        <v>UN</v>
      </c>
      <c r="F1352" s="11"/>
      <c r="G1352" s="11"/>
      <c r="H1352" s="11"/>
      <c r="I1352" s="11"/>
      <c r="J1352" s="11"/>
      <c r="K1352" s="11"/>
      <c r="L1352" s="11"/>
      <c r="M1352" s="11"/>
      <c r="N1352" s="18">
        <f>SUM($M$1353:$M$1353)</f>
        <v>1</v>
      </c>
    </row>
    <row r="1353" spans="1:14">
      <c r="A1353" s="11" t="s">
        <v>2334</v>
      </c>
      <c r="B1353" s="127" t="s">
        <v>2292</v>
      </c>
      <c r="C1353" s="128"/>
      <c r="D1353" s="128"/>
      <c r="E1353" s="129"/>
      <c r="F1353" s="18">
        <v>1</v>
      </c>
      <c r="G1353" s="130"/>
      <c r="H1353" s="18"/>
      <c r="I1353" s="18"/>
      <c r="J1353" s="18"/>
      <c r="K1353" s="18" t="str">
        <f>IF(COUNTA(H1353:J1353)=2,ROUND(PRODUCT(H1353:J1353),2),"")</f>
        <v/>
      </c>
      <c r="L1353" s="18" t="str">
        <f>IF(OR(AND(COUNTA(H1353:J1353)=3,K1353=""),AND(COUNTA(H1353:J1353)=1,K1353&lt;&gt;"")),ROUND(PRODUCT(H1353:K1353),2),"")</f>
        <v/>
      </c>
      <c r="M1353" s="18">
        <f>IF(L1353&lt;&gt;"",ROUND(PRODUCT(F1353,G1353,L1353),2),IF(K1353&lt;&gt;"",ROUND(PRODUCT(F1353,G1353,K1353),2),ROUND(PRODUCT(F1353:J1353),2)))</f>
        <v>1</v>
      </c>
      <c r="N1353" s="18"/>
    </row>
    <row r="1354" spans="1:14" ht="30">
      <c r="A1354" s="11" t="s">
        <v>485</v>
      </c>
      <c r="B1354" s="11" t="s">
        <v>2335</v>
      </c>
      <c r="C1354" s="11" t="str">
        <f>VLOOKUP(B1354,CPU!$B:$J,2,FALSE)</f>
        <v>PRÓPRIA</v>
      </c>
      <c r="D1354" s="23" t="str">
        <f>VLOOKUP(B1354,CPU!$B:$J,3,FALSE)</f>
        <v>VEDAÇÃO PARA SAÍDA DE VASO SANITÁRIO EM PVC RÍGIDO SOLDÁVEL, PARA ESGOTO PRIMÁRIO, DIÂM = 100MM (REF: 01595/ORSE-ORSE-05/2024)</v>
      </c>
      <c r="E1354" s="11" t="str">
        <f>VLOOKUP(B1354,CPU!$B:$J,4,FALSE)</f>
        <v>UN</v>
      </c>
      <c r="F1354" s="11"/>
      <c r="G1354" s="11"/>
      <c r="H1354" s="11"/>
      <c r="I1354" s="11"/>
      <c r="J1354" s="11"/>
      <c r="K1354" s="11"/>
      <c r="L1354" s="11"/>
      <c r="M1354" s="11"/>
      <c r="N1354" s="18">
        <f>SUM($M$1355:$M$1355)</f>
        <v>19</v>
      </c>
    </row>
    <row r="1355" spans="1:14">
      <c r="A1355" s="11" t="s">
        <v>2336</v>
      </c>
      <c r="B1355" s="127" t="s">
        <v>2292</v>
      </c>
      <c r="C1355" s="128"/>
      <c r="D1355" s="128"/>
      <c r="E1355" s="129"/>
      <c r="F1355" s="18">
        <v>19</v>
      </c>
      <c r="G1355" s="130"/>
      <c r="H1355" s="18"/>
      <c r="I1355" s="18"/>
      <c r="J1355" s="18"/>
      <c r="K1355" s="18" t="str">
        <f>IF(COUNTA(H1355:J1355)=2,ROUND(PRODUCT(H1355:J1355),2),"")</f>
        <v/>
      </c>
      <c r="L1355" s="18" t="str">
        <f>IF(OR(AND(COUNTA(H1355:J1355)=3,K1355=""),AND(COUNTA(H1355:J1355)=1,K1355&lt;&gt;"")),ROUND(PRODUCT(H1355:K1355),2),"")</f>
        <v/>
      </c>
      <c r="M1355" s="18">
        <f>IF(L1355&lt;&gt;"",ROUND(PRODUCT(F1355,G1355,L1355),2),IF(K1355&lt;&gt;"",ROUND(PRODUCT(F1355,G1355,K1355),2),ROUND(PRODUCT(F1355:J1355),2)))</f>
        <v>19</v>
      </c>
      <c r="N1355" s="18"/>
    </row>
    <row r="1356" spans="1:14" ht="45">
      <c r="A1356" s="11" t="s">
        <v>486</v>
      </c>
      <c r="B1356" s="11">
        <v>104348</v>
      </c>
      <c r="C1356" s="11" t="str">
        <f>VLOOKUP(B1356,CPU!$B:$J,2,FALSE)</f>
        <v>SINAPI</v>
      </c>
      <c r="D1356" s="23" t="str">
        <f>VLOOKUP(B1356,CPU!$B:$J,3,FALSE)</f>
        <v>TERMINAL DE VENTILAÇÃO, PVC, SÉRIE NORMAL, ESGOTO PREDIAL, DN 50 MM, JUNTA SOLDÁVEL, FORNECIDO E INSTALADO EM PRUMADA DE ESGOTO SANITÁRIO OU VENTILAÇÃO. AF_08/2022</v>
      </c>
      <c r="E1356" s="11" t="str">
        <f>VLOOKUP(B1356,CPU!$B:$J,4,FALSE)</f>
        <v>UN</v>
      </c>
      <c r="F1356" s="11"/>
      <c r="G1356" s="11"/>
      <c r="H1356" s="11"/>
      <c r="I1356" s="11"/>
      <c r="J1356" s="11"/>
      <c r="K1356" s="11"/>
      <c r="L1356" s="11"/>
      <c r="M1356" s="11"/>
      <c r="N1356" s="18">
        <f>SUM($M$1357:$M$1357)</f>
        <v>6</v>
      </c>
    </row>
    <row r="1357" spans="1:14">
      <c r="A1357" s="11" t="s">
        <v>2337</v>
      </c>
      <c r="B1357" s="127" t="s">
        <v>2292</v>
      </c>
      <c r="C1357" s="128"/>
      <c r="D1357" s="128"/>
      <c r="E1357" s="129"/>
      <c r="F1357" s="18">
        <v>6</v>
      </c>
      <c r="G1357" s="130"/>
      <c r="H1357" s="18"/>
      <c r="I1357" s="18"/>
      <c r="J1357" s="18"/>
      <c r="K1357" s="18" t="str">
        <f>IF(COUNTA(H1357:J1357)=2,ROUND(PRODUCT(H1357:J1357),2),"")</f>
        <v/>
      </c>
      <c r="L1357" s="18" t="str">
        <f>IF(OR(AND(COUNTA(H1357:J1357)=3,K1357=""),AND(COUNTA(H1357:J1357)=1,K1357&lt;&gt;"")),ROUND(PRODUCT(H1357:K1357),2),"")</f>
        <v/>
      </c>
      <c r="M1357" s="18">
        <f>IF(L1357&lt;&gt;"",ROUND(PRODUCT(F1357,G1357,L1357),2),IF(K1357&lt;&gt;"",ROUND(PRODUCT(F1357,G1357,K1357),2),ROUND(PRODUCT(F1357:J1357),2)))</f>
        <v>6</v>
      </c>
      <c r="N1357" s="18"/>
    </row>
    <row r="1358" spans="1:14" ht="30">
      <c r="A1358" s="11" t="s">
        <v>487</v>
      </c>
      <c r="B1358" s="11" t="s">
        <v>2338</v>
      </c>
      <c r="C1358" s="11" t="str">
        <f>VLOOKUP(B1358,CPU!$B:$J,2,FALSE)</f>
        <v>PRÓPRIA</v>
      </c>
      <c r="D1358" s="23" t="str">
        <f>VLOOKUP(B1358,CPU!$B:$J,3,FALSE)</f>
        <v>TÊ SANITÁRIO EM PVC RÍGIDO SOLDÁVEL, PARA ESGOTO PRIMÁRIO, DIÂM = 100 X 50 MM (REF: 01588/ORSE</v>
      </c>
      <c r="E1358" s="11" t="str">
        <f>VLOOKUP(B1358,CPU!$B:$J,4,FALSE)</f>
        <v>UN</v>
      </c>
      <c r="F1358" s="11"/>
      <c r="G1358" s="11"/>
      <c r="H1358" s="11"/>
      <c r="I1358" s="11"/>
      <c r="J1358" s="11"/>
      <c r="K1358" s="11"/>
      <c r="L1358" s="11"/>
      <c r="M1358" s="11"/>
      <c r="N1358" s="18">
        <f>SUM($M$1359:$M$1359)</f>
        <v>9</v>
      </c>
    </row>
    <row r="1359" spans="1:14">
      <c r="A1359" s="11" t="s">
        <v>2339</v>
      </c>
      <c r="B1359" s="127" t="s">
        <v>2292</v>
      </c>
      <c r="C1359" s="128"/>
      <c r="D1359" s="128"/>
      <c r="E1359" s="129"/>
      <c r="F1359" s="18">
        <v>9</v>
      </c>
      <c r="G1359" s="130"/>
      <c r="H1359" s="18"/>
      <c r="I1359" s="18"/>
      <c r="J1359" s="18"/>
      <c r="K1359" s="18" t="str">
        <f>IF(COUNTA(H1359:J1359)=2,ROUND(PRODUCT(H1359:J1359),2),"")</f>
        <v/>
      </c>
      <c r="L1359" s="18" t="str">
        <f>IF(OR(AND(COUNTA(H1359:J1359)=3,K1359=""),AND(COUNTA(H1359:J1359)=1,K1359&lt;&gt;"")),ROUND(PRODUCT(H1359:K1359),2),"")</f>
        <v/>
      </c>
      <c r="M1359" s="18">
        <f>IF(L1359&lt;&gt;"",ROUND(PRODUCT(F1359,G1359,L1359),2),IF(K1359&lt;&gt;"",ROUND(PRODUCT(F1359,G1359,K1359),2),ROUND(PRODUCT(F1359:J1359),2)))</f>
        <v>9</v>
      </c>
      <c r="N1359" s="18"/>
    </row>
    <row r="1360" spans="1:14" ht="45">
      <c r="A1360" s="11" t="s">
        <v>488</v>
      </c>
      <c r="B1360" s="11">
        <v>104354</v>
      </c>
      <c r="C1360" s="11" t="str">
        <f>VLOOKUP(B1360,CPU!$B:$J,2,FALSE)</f>
        <v>SINAPI</v>
      </c>
      <c r="D1360" s="23" t="str">
        <f>VLOOKUP(B1360,CPU!$B:$J,3,FALSE)</f>
        <v>TE, PVC, SÉRIE NORMAL, ESGOTO PREDIAL, DN 100 X 75 MM, JUNTA ELÁSTICA, FORNECIDO E INSTALADO EM PRUMADA DE ESGOTO SANITÁRIO OU VENTILAÇÃO. AF_08/2022</v>
      </c>
      <c r="E1360" s="11" t="str">
        <f>VLOOKUP(B1360,CPU!$B:$J,4,FALSE)</f>
        <v>UN</v>
      </c>
      <c r="F1360" s="11"/>
      <c r="G1360" s="11"/>
      <c r="H1360" s="11"/>
      <c r="I1360" s="11"/>
      <c r="J1360" s="11"/>
      <c r="K1360" s="11"/>
      <c r="L1360" s="11"/>
      <c r="M1360" s="11"/>
      <c r="N1360" s="18">
        <f>SUM($M$1361:$M$1361)</f>
        <v>1</v>
      </c>
    </row>
    <row r="1361" spans="1:14">
      <c r="A1361" s="11" t="s">
        <v>2340</v>
      </c>
      <c r="B1361" s="127" t="s">
        <v>2292</v>
      </c>
      <c r="C1361" s="128"/>
      <c r="D1361" s="128"/>
      <c r="E1361" s="129"/>
      <c r="F1361" s="18">
        <v>1</v>
      </c>
      <c r="G1361" s="130"/>
      <c r="H1361" s="18"/>
      <c r="I1361" s="18"/>
      <c r="J1361" s="18"/>
      <c r="K1361" s="18" t="str">
        <f>IF(COUNTA(H1361:J1361)=2,ROUND(PRODUCT(H1361:J1361),2),"")</f>
        <v/>
      </c>
      <c r="L1361" s="18" t="str">
        <f>IF(OR(AND(COUNTA(H1361:J1361)=3,K1361=""),AND(COUNTA(H1361:J1361)=1,K1361&lt;&gt;"")),ROUND(PRODUCT(H1361:K1361),2),"")</f>
        <v/>
      </c>
      <c r="M1361" s="18">
        <f>IF(L1361&lt;&gt;"",ROUND(PRODUCT(F1361,G1361,L1361),2),IF(K1361&lt;&gt;"",ROUND(PRODUCT(F1361,G1361,K1361),2),ROUND(PRODUCT(F1361:J1361),2)))</f>
        <v>1</v>
      </c>
      <c r="N1361" s="18"/>
    </row>
    <row r="1362" spans="1:14" ht="30">
      <c r="A1362" s="11" t="s">
        <v>489</v>
      </c>
      <c r="B1362" s="11" t="s">
        <v>2341</v>
      </c>
      <c r="C1362" s="11" t="str">
        <f>VLOOKUP(B1362,CPU!$B:$J,2,FALSE)</f>
        <v>PRÓPRIA</v>
      </c>
      <c r="D1362" s="23" t="str">
        <f>VLOOKUP(B1362,CPU!$B:$J,3,FALSE)</f>
        <v>TÊ SANITÁRIO EM PVC RÍGIDO SOLDÁVEL, PARA ESGOTO PRIMÁRIO, DIÂM = 50 X 50MM (REF: 01658/ORSE</v>
      </c>
      <c r="E1362" s="11" t="str">
        <f>VLOOKUP(B1362,CPU!$B:$J,4,FALSE)</f>
        <v>UN</v>
      </c>
      <c r="F1362" s="11"/>
      <c r="G1362" s="11"/>
      <c r="H1362" s="11"/>
      <c r="I1362" s="11"/>
      <c r="J1362" s="11"/>
      <c r="K1362" s="11"/>
      <c r="L1362" s="11"/>
      <c r="M1362" s="11"/>
      <c r="N1362" s="18">
        <f>SUM($M$1363:$M$1363)</f>
        <v>10</v>
      </c>
    </row>
    <row r="1363" spans="1:14">
      <c r="A1363" s="11" t="s">
        <v>2342</v>
      </c>
      <c r="B1363" s="127" t="s">
        <v>2292</v>
      </c>
      <c r="C1363" s="128"/>
      <c r="D1363" s="128"/>
      <c r="E1363" s="129"/>
      <c r="F1363" s="18">
        <v>10</v>
      </c>
      <c r="G1363" s="130"/>
      <c r="H1363" s="18"/>
      <c r="I1363" s="18"/>
      <c r="J1363" s="18"/>
      <c r="K1363" s="18" t="str">
        <f>IF(COUNTA(H1363:J1363)=2,ROUND(PRODUCT(H1363:J1363),2),"")</f>
        <v/>
      </c>
      <c r="L1363" s="18" t="str">
        <f>IF(OR(AND(COUNTA(H1363:J1363)=3,K1363=""),AND(COUNTA(H1363:J1363)=1,K1363&lt;&gt;"")),ROUND(PRODUCT(H1363:K1363),2),"")</f>
        <v/>
      </c>
      <c r="M1363" s="18">
        <f>IF(L1363&lt;&gt;"",ROUND(PRODUCT(F1363,G1363,L1363),2),IF(K1363&lt;&gt;"",ROUND(PRODUCT(F1363,G1363,K1363),2),ROUND(PRODUCT(F1363:J1363),2)))</f>
        <v>10</v>
      </c>
      <c r="N1363" s="18"/>
    </row>
    <row r="1364" spans="1:14">
      <c r="A1364" s="21" t="s">
        <v>69</v>
      </c>
      <c r="B1364" s="54" t="s">
        <v>2343</v>
      </c>
      <c r="C1364" s="55"/>
      <c r="D1364" s="55"/>
      <c r="E1364" s="55"/>
      <c r="F1364" s="55"/>
      <c r="G1364" s="55"/>
      <c r="H1364" s="55"/>
      <c r="I1364" s="55"/>
      <c r="J1364" s="55"/>
      <c r="K1364" s="55"/>
      <c r="L1364" s="55"/>
      <c r="M1364" s="55"/>
      <c r="N1364" s="56"/>
    </row>
    <row r="1365" spans="1:14" ht="30">
      <c r="A1365" s="11" t="s">
        <v>490</v>
      </c>
      <c r="B1365" s="11">
        <v>97897</v>
      </c>
      <c r="C1365" s="11" t="str">
        <f>VLOOKUP(B1365,CPU!$B:$J,2,FALSE)</f>
        <v>SINAPI</v>
      </c>
      <c r="D1365" s="23" t="str">
        <f>VLOOKUP(B1365,CPU!$B:$J,3,FALSE)</f>
        <v>CAIXA ENTERRADA HIDRÁULICA RETANGULAR, EM CONCRETO PRÉ-MOLDADO, DIMENSÕES INTERNAS: 0,6X0,6X0,5 M. AF_12/2020</v>
      </c>
      <c r="E1365" s="11" t="str">
        <f>VLOOKUP(B1365,CPU!$B:$J,4,FALSE)</f>
        <v>UN</v>
      </c>
      <c r="F1365" s="11"/>
      <c r="G1365" s="11"/>
      <c r="H1365" s="11"/>
      <c r="I1365" s="11"/>
      <c r="J1365" s="11"/>
      <c r="K1365" s="11"/>
      <c r="L1365" s="11"/>
      <c r="M1365" s="11"/>
      <c r="N1365" s="18">
        <f>SUM($M$1366:$M$1366)</f>
        <v>2</v>
      </c>
    </row>
    <row r="1366" spans="1:14">
      <c r="A1366" s="11" t="s">
        <v>2344</v>
      </c>
      <c r="B1366" s="127" t="s">
        <v>2345</v>
      </c>
      <c r="C1366" s="128"/>
      <c r="D1366" s="128"/>
      <c r="E1366" s="129"/>
      <c r="F1366" s="18">
        <v>2</v>
      </c>
      <c r="G1366" s="130"/>
      <c r="H1366" s="18"/>
      <c r="I1366" s="18"/>
      <c r="J1366" s="18"/>
      <c r="K1366" s="18" t="str">
        <f>IF(COUNTA(H1366:J1366)=2,ROUND(PRODUCT(H1366:J1366),2),"")</f>
        <v/>
      </c>
      <c r="L1366" s="18" t="str">
        <f>IF(OR(AND(COUNTA(H1366:J1366)=3,K1366=""),AND(COUNTA(H1366:J1366)=1,K1366&lt;&gt;"")),ROUND(PRODUCT(H1366:K1366),2),"")</f>
        <v/>
      </c>
      <c r="M1366" s="18">
        <f>IF(L1366&lt;&gt;"",ROUND(PRODUCT(F1366,G1366,L1366),2),IF(K1366&lt;&gt;"",ROUND(PRODUCT(F1366,G1366,K1366),2),ROUND(PRODUCT(F1366:J1366),2)))</f>
        <v>2</v>
      </c>
      <c r="N1366" s="18"/>
    </row>
    <row r="1367" spans="1:14" ht="30">
      <c r="A1367" s="11" t="s">
        <v>491</v>
      </c>
      <c r="B1367" s="11">
        <v>94229</v>
      </c>
      <c r="C1367" s="11" t="str">
        <f>VLOOKUP(B1367,CPU!$B:$J,2,FALSE)</f>
        <v>SINAPI</v>
      </c>
      <c r="D1367" s="23" t="str">
        <f>VLOOKUP(B1367,CPU!$B:$J,3,FALSE)</f>
        <v>CALHA EM CHAPA DE AÇO GALVANIZADO NÚMERO 24, DESENVOLVIMENTO DE 100 CM, INCLUSO TRANSPORTE VERTICAL. AF_07/2019</v>
      </c>
      <c r="E1367" s="11" t="str">
        <f>VLOOKUP(B1367,CPU!$B:$J,4,FALSE)</f>
        <v>M</v>
      </c>
      <c r="F1367" s="11"/>
      <c r="G1367" s="11"/>
      <c r="H1367" s="11"/>
      <c r="I1367" s="11"/>
      <c r="J1367" s="11"/>
      <c r="K1367" s="11"/>
      <c r="L1367" s="11"/>
      <c r="M1367" s="11"/>
      <c r="N1367" s="18">
        <f>SUM($M$1368:$M$1368)</f>
        <v>132.19999999999999</v>
      </c>
    </row>
    <row r="1368" spans="1:14">
      <c r="A1368" s="11" t="s">
        <v>2346</v>
      </c>
      <c r="B1368" s="127" t="s">
        <v>2347</v>
      </c>
      <c r="C1368" s="128"/>
      <c r="D1368" s="128"/>
      <c r="E1368" s="129"/>
      <c r="F1368" s="18"/>
      <c r="G1368" s="130"/>
      <c r="H1368" s="18">
        <v>132.19999999999999</v>
      </c>
      <c r="I1368" s="18"/>
      <c r="J1368" s="18"/>
      <c r="K1368" s="18" t="str">
        <f>IF(COUNTA(H1368:J1368)=2,ROUND(PRODUCT(H1368:J1368),2),"")</f>
        <v/>
      </c>
      <c r="L1368" s="18" t="str">
        <f>IF(OR(AND(COUNTA(H1368:J1368)=3,K1368=""),AND(COUNTA(H1368:J1368)=1,K1368&lt;&gt;"")),ROUND(PRODUCT(H1368:K1368),2),"")</f>
        <v/>
      </c>
      <c r="M1368" s="18">
        <f>IF(L1368&lt;&gt;"",ROUND(PRODUCT(F1368,G1368,L1368),2),IF(K1368&lt;&gt;"",ROUND(PRODUCT(F1368,G1368,K1368),2),ROUND(PRODUCT(F1368:J1368),2)))</f>
        <v>132.19999999999999</v>
      </c>
      <c r="N1368" s="18"/>
    </row>
    <row r="1369" spans="1:14" ht="30">
      <c r="A1369" s="11" t="s">
        <v>492</v>
      </c>
      <c r="B1369" s="11">
        <v>89578</v>
      </c>
      <c r="C1369" s="11" t="str">
        <f>VLOOKUP(B1369,CPU!$B:$J,2,FALSE)</f>
        <v>SINAPI</v>
      </c>
      <c r="D1369" s="23" t="str">
        <f>VLOOKUP(B1369,CPU!$B:$J,3,FALSE)</f>
        <v>TUBO PVC, SÉRIE R, ÁGUA PLUVIAL, DN 100 MM, FORNECIDO E INSTALADO EM CONDUTORES VERTICAIS DE ÁGUAS PLUVIAIS. AF_06/2022</v>
      </c>
      <c r="E1369" s="11" t="str">
        <f>VLOOKUP(B1369,CPU!$B:$J,4,FALSE)</f>
        <v>M</v>
      </c>
      <c r="F1369" s="11"/>
      <c r="G1369" s="11"/>
      <c r="H1369" s="11"/>
      <c r="I1369" s="11"/>
      <c r="J1369" s="11"/>
      <c r="K1369" s="11"/>
      <c r="L1369" s="11"/>
      <c r="M1369" s="11"/>
      <c r="N1369" s="18">
        <f>SUM($M$1370:$M$1370)</f>
        <v>212.8</v>
      </c>
    </row>
    <row r="1370" spans="1:14">
      <c r="A1370" s="11" t="s">
        <v>2348</v>
      </c>
      <c r="B1370" s="127" t="s">
        <v>2349</v>
      </c>
      <c r="C1370" s="128"/>
      <c r="D1370" s="128"/>
      <c r="E1370" s="129"/>
      <c r="F1370" s="18"/>
      <c r="G1370" s="130"/>
      <c r="H1370" s="18">
        <v>212.8</v>
      </c>
      <c r="I1370" s="18"/>
      <c r="J1370" s="18"/>
      <c r="K1370" s="18" t="str">
        <f>IF(COUNTA(H1370:J1370)=2,ROUND(PRODUCT(H1370:J1370),2),"")</f>
        <v/>
      </c>
      <c r="L1370" s="18" t="str">
        <f>IF(OR(AND(COUNTA(H1370:J1370)=3,K1370=""),AND(COUNTA(H1370:J1370)=1,K1370&lt;&gt;"")),ROUND(PRODUCT(H1370:K1370),2),"")</f>
        <v/>
      </c>
      <c r="M1370" s="18">
        <f>IF(L1370&lt;&gt;"",ROUND(PRODUCT(F1370,G1370,L1370),2),IF(K1370&lt;&gt;"",ROUND(PRODUCT(F1370,G1370,K1370),2),ROUND(PRODUCT(F1370:J1370),2)))</f>
        <v>212.8</v>
      </c>
      <c r="N1370" s="18"/>
    </row>
    <row r="1371" spans="1:14" ht="30">
      <c r="A1371" s="11" t="s">
        <v>493</v>
      </c>
      <c r="B1371" s="11">
        <v>104166</v>
      </c>
      <c r="C1371" s="11" t="str">
        <f>VLOOKUP(B1371,CPU!$B:$J,2,FALSE)</f>
        <v>SINAPI</v>
      </c>
      <c r="D1371" s="23" t="str">
        <f>VLOOKUP(B1371,CPU!$B:$J,3,FALSE)</f>
        <v>TUBO PVC, SÉRIE R, ÁGUA PLUVIAL, DN 150 MM, FORNECIDO E INSTALADO EM RAMAL DE ENCAMINHAMENTO. AF_06/2022</v>
      </c>
      <c r="E1371" s="11" t="str">
        <f>VLOOKUP(B1371,CPU!$B:$J,4,FALSE)</f>
        <v>M</v>
      </c>
      <c r="F1371" s="11"/>
      <c r="G1371" s="11"/>
      <c r="H1371" s="11"/>
      <c r="I1371" s="11"/>
      <c r="J1371" s="11"/>
      <c r="K1371" s="11"/>
      <c r="L1371" s="11"/>
      <c r="M1371" s="11"/>
      <c r="N1371" s="18">
        <f>SUM($M$1372:$M$1372)</f>
        <v>40.299999999999997</v>
      </c>
    </row>
    <row r="1372" spans="1:14">
      <c r="A1372" s="11" t="s">
        <v>2350</v>
      </c>
      <c r="B1372" s="127" t="s">
        <v>2351</v>
      </c>
      <c r="C1372" s="128"/>
      <c r="D1372" s="128"/>
      <c r="E1372" s="129"/>
      <c r="F1372" s="18"/>
      <c r="G1372" s="130"/>
      <c r="H1372" s="18">
        <v>40.299999999999997</v>
      </c>
      <c r="I1372" s="18"/>
      <c r="J1372" s="18"/>
      <c r="K1372" s="18" t="str">
        <f>IF(COUNTA(H1372:J1372)=2,ROUND(PRODUCT(H1372:J1372),2),"")</f>
        <v/>
      </c>
      <c r="L1372" s="18" t="str">
        <f>IF(OR(AND(COUNTA(H1372:J1372)=3,K1372=""),AND(COUNTA(H1372:J1372)=1,K1372&lt;&gt;"")),ROUND(PRODUCT(H1372:K1372),2),"")</f>
        <v/>
      </c>
      <c r="M1372" s="18">
        <f>IF(L1372&lt;&gt;"",ROUND(PRODUCT(F1372,G1372,L1372),2),IF(K1372&lt;&gt;"",ROUND(PRODUCT(F1372,G1372,K1372),2),ROUND(PRODUCT(F1372:J1372),2)))</f>
        <v>40.299999999999997</v>
      </c>
      <c r="N1372" s="18"/>
    </row>
    <row r="1373" spans="1:14" ht="30">
      <c r="A1373" s="11" t="s">
        <v>494</v>
      </c>
      <c r="B1373" s="11" t="s">
        <v>2352</v>
      </c>
      <c r="C1373" s="11" t="str">
        <f>VLOOKUP(B1373,CPU!$B:$J,2,FALSE)</f>
        <v>PRÓPRIA</v>
      </c>
      <c r="D1373" s="23" t="str">
        <f>VLOOKUP(B1373,CPU!$B:$J,3,FALSE)</f>
        <v>RALO HEMISFÉRICO EM Fº Fº, TIPO ABACAXI Ø 100MM (REF: 04283/ORSE-ORSE-05/2024)</v>
      </c>
      <c r="E1373" s="11" t="str">
        <f>VLOOKUP(B1373,CPU!$B:$J,4,FALSE)</f>
        <v>UN</v>
      </c>
      <c r="F1373" s="11"/>
      <c r="G1373" s="11"/>
      <c r="H1373" s="11"/>
      <c r="I1373" s="11"/>
      <c r="J1373" s="11"/>
      <c r="K1373" s="11"/>
      <c r="L1373" s="11"/>
      <c r="M1373" s="11"/>
      <c r="N1373" s="18">
        <f>SUM($M$1374:$M$1374)</f>
        <v>12</v>
      </c>
    </row>
    <row r="1374" spans="1:14">
      <c r="A1374" s="11" t="s">
        <v>2353</v>
      </c>
      <c r="B1374" s="127" t="s">
        <v>2351</v>
      </c>
      <c r="C1374" s="128"/>
      <c r="D1374" s="128"/>
      <c r="E1374" s="129"/>
      <c r="F1374" s="18">
        <v>12</v>
      </c>
      <c r="G1374" s="130"/>
      <c r="H1374" s="18"/>
      <c r="I1374" s="18"/>
      <c r="J1374" s="18"/>
      <c r="K1374" s="18" t="str">
        <f>IF(COUNTA(H1374:J1374)=2,ROUND(PRODUCT(H1374:J1374),2),"")</f>
        <v/>
      </c>
      <c r="L1374" s="18" t="str">
        <f>IF(OR(AND(COUNTA(H1374:J1374)=3,K1374=""),AND(COUNTA(H1374:J1374)=1,K1374&lt;&gt;"")),ROUND(PRODUCT(H1374:K1374),2),"")</f>
        <v/>
      </c>
      <c r="M1374" s="18">
        <f>IF(L1374&lt;&gt;"",ROUND(PRODUCT(F1374,G1374,L1374),2),IF(K1374&lt;&gt;"",ROUND(PRODUCT(F1374,G1374,K1374),2),ROUND(PRODUCT(F1374:J1374),2)))</f>
        <v>12</v>
      </c>
      <c r="N1374" s="18"/>
    </row>
    <row r="1375" spans="1:14" ht="30">
      <c r="A1375" s="11" t="s">
        <v>495</v>
      </c>
      <c r="B1375" s="11" t="s">
        <v>2305</v>
      </c>
      <c r="C1375" s="11" t="str">
        <f>VLOOKUP(B1375,CPU!$B:$J,2,FALSE)</f>
        <v>PRÓPRIA</v>
      </c>
      <c r="D1375" s="23" t="str">
        <f>VLOOKUP(B1375,CPU!$B:$J,3,FALSE)</f>
        <v>ANEL DE BORRACHA PARA TUBO PVC SANITARIO D = 100MM (REF: 01212/ORSE-ORSE-07/2025)</v>
      </c>
      <c r="E1375" s="11" t="str">
        <f>VLOOKUP(B1375,CPU!$B:$J,4,FALSE)</f>
        <v>UN</v>
      </c>
      <c r="F1375" s="11"/>
      <c r="G1375" s="11"/>
      <c r="H1375" s="11"/>
      <c r="I1375" s="11"/>
      <c r="J1375" s="11"/>
      <c r="K1375" s="11"/>
      <c r="L1375" s="11"/>
      <c r="M1375" s="11"/>
      <c r="N1375" s="18">
        <f>SUM($M$1376:$M$1376)</f>
        <v>84</v>
      </c>
    </row>
    <row r="1376" spans="1:14">
      <c r="A1376" s="11" t="s">
        <v>2354</v>
      </c>
      <c r="B1376" s="127" t="s">
        <v>2351</v>
      </c>
      <c r="C1376" s="128"/>
      <c r="D1376" s="128"/>
      <c r="E1376" s="129"/>
      <c r="F1376" s="18">
        <v>84</v>
      </c>
      <c r="G1376" s="130"/>
      <c r="H1376" s="18"/>
      <c r="I1376" s="18"/>
      <c r="J1376" s="18"/>
      <c r="K1376" s="18" t="str">
        <f>IF(COUNTA(H1376:J1376)=2,ROUND(PRODUCT(H1376:J1376),2),"")</f>
        <v/>
      </c>
      <c r="L1376" s="18" t="str">
        <f>IF(OR(AND(COUNTA(H1376:J1376)=3,K1376=""),AND(COUNTA(H1376:J1376)=1,K1376&lt;&gt;"")),ROUND(PRODUCT(H1376:K1376),2),"")</f>
        <v/>
      </c>
      <c r="M1376" s="18">
        <f>IF(L1376&lt;&gt;"",ROUND(PRODUCT(F1376,G1376,L1376),2),IF(K1376&lt;&gt;"",ROUND(PRODUCT(F1376,G1376,K1376),2),ROUND(PRODUCT(F1376:J1376),2)))</f>
        <v>84</v>
      </c>
      <c r="N1376" s="18"/>
    </row>
    <row r="1377" spans="1:14" ht="30">
      <c r="A1377" s="11" t="s">
        <v>496</v>
      </c>
      <c r="B1377" s="11" t="s">
        <v>2355</v>
      </c>
      <c r="C1377" s="11" t="str">
        <f>VLOOKUP(B1377,CPU!$B:$J,2,FALSE)</f>
        <v>PRÓPRIA</v>
      </c>
      <c r="D1377" s="23" t="str">
        <f>VLOOKUP(B1377,CPU!$B:$J,3,FALSE)</f>
        <v>ANEL DE BORRACHA PARA TUBO PVC SANITARIO D = 150MM (REF: 01212/ORSE-ORSE-05/2024)</v>
      </c>
      <c r="E1377" s="11" t="str">
        <f>VLOOKUP(B1377,CPU!$B:$J,4,FALSE)</f>
        <v>UN</v>
      </c>
      <c r="F1377" s="11"/>
      <c r="G1377" s="11"/>
      <c r="H1377" s="11"/>
      <c r="I1377" s="11"/>
      <c r="J1377" s="11"/>
      <c r="K1377" s="11"/>
      <c r="L1377" s="11"/>
      <c r="M1377" s="11"/>
      <c r="N1377" s="18">
        <f>SUM($M$1378:$M$1378)</f>
        <v>12</v>
      </c>
    </row>
    <row r="1378" spans="1:14">
      <c r="A1378" s="11" t="s">
        <v>2356</v>
      </c>
      <c r="B1378" s="127" t="s">
        <v>2351</v>
      </c>
      <c r="C1378" s="128"/>
      <c r="D1378" s="128"/>
      <c r="E1378" s="129"/>
      <c r="F1378" s="18">
        <v>12</v>
      </c>
      <c r="G1378" s="130"/>
      <c r="H1378" s="18"/>
      <c r="I1378" s="18"/>
      <c r="J1378" s="18"/>
      <c r="K1378" s="18" t="str">
        <f>IF(COUNTA(H1378:J1378)=2,ROUND(PRODUCT(H1378:J1378),2),"")</f>
        <v/>
      </c>
      <c r="L1378" s="18" t="str">
        <f>IF(OR(AND(COUNTA(H1378:J1378)=3,K1378=""),AND(COUNTA(H1378:J1378)=1,K1378&lt;&gt;"")),ROUND(PRODUCT(H1378:K1378),2),"")</f>
        <v/>
      </c>
      <c r="M1378" s="18">
        <f>IF(L1378&lt;&gt;"",ROUND(PRODUCT(F1378,G1378,L1378),2),IF(K1378&lt;&gt;"",ROUND(PRODUCT(F1378,G1378,K1378),2),ROUND(PRODUCT(F1378:J1378),2)))</f>
        <v>12</v>
      </c>
      <c r="N1378" s="18"/>
    </row>
    <row r="1379" spans="1:14" ht="30">
      <c r="A1379" s="11" t="s">
        <v>497</v>
      </c>
      <c r="B1379" s="11" t="s">
        <v>2357</v>
      </c>
      <c r="C1379" s="11" t="str">
        <f>VLOOKUP(B1379,CPU!$B:$J,2,FALSE)</f>
        <v>PRÓPRIA</v>
      </c>
      <c r="D1379" s="23" t="str">
        <f>VLOOKUP(B1379,CPU!$B:$J,3,FALSE)</f>
        <v>CURVA 45° LONGA EM PVC RÍGIDO C/ ANÉIS, DIÂM =100MM REV.01 - 10/2022 (REF: 01621/ORSE-ORSE-09/2025)</v>
      </c>
      <c r="E1379" s="11" t="str">
        <f>VLOOKUP(B1379,CPU!$B:$J,4,FALSE)</f>
        <v>UN</v>
      </c>
      <c r="F1379" s="11"/>
      <c r="G1379" s="11"/>
      <c r="H1379" s="11"/>
      <c r="I1379" s="11"/>
      <c r="J1379" s="11"/>
      <c r="K1379" s="11"/>
      <c r="L1379" s="11"/>
      <c r="M1379" s="11"/>
      <c r="N1379" s="18">
        <f>SUM($M$1380:$M$1380)</f>
        <v>8</v>
      </c>
    </row>
    <row r="1380" spans="1:14">
      <c r="A1380" s="11" t="s">
        <v>2358</v>
      </c>
      <c r="B1380" s="127" t="s">
        <v>2351</v>
      </c>
      <c r="C1380" s="128"/>
      <c r="D1380" s="128"/>
      <c r="E1380" s="129"/>
      <c r="F1380" s="18">
        <v>8</v>
      </c>
      <c r="G1380" s="130"/>
      <c r="H1380" s="18"/>
      <c r="I1380" s="18"/>
      <c r="J1380" s="18"/>
      <c r="K1380" s="18" t="str">
        <f>IF(COUNTA(H1380:J1380)=2,ROUND(PRODUCT(H1380:J1380),2),"")</f>
        <v/>
      </c>
      <c r="L1380" s="18" t="str">
        <f>IF(OR(AND(COUNTA(H1380:J1380)=3,K1380=""),AND(COUNTA(H1380:J1380)=1,K1380&lt;&gt;"")),ROUND(PRODUCT(H1380:K1380),2),"")</f>
        <v/>
      </c>
      <c r="M1380" s="18">
        <f>IF(L1380&lt;&gt;"",ROUND(PRODUCT(F1380,G1380,L1380),2),IF(K1380&lt;&gt;"",ROUND(PRODUCT(F1380,G1380,K1380),2),ROUND(PRODUCT(F1380:J1380),2)))</f>
        <v>8</v>
      </c>
      <c r="N1380" s="18"/>
    </row>
    <row r="1381" spans="1:14" ht="30">
      <c r="A1381" s="11" t="s">
        <v>498</v>
      </c>
      <c r="B1381" s="11" t="s">
        <v>2359</v>
      </c>
      <c r="C1381" s="11" t="str">
        <f>VLOOKUP(B1381,CPU!$B:$J,2,FALSE)</f>
        <v>PRÓPRIA</v>
      </c>
      <c r="D1381" s="23" t="str">
        <f>VLOOKUP(B1381,CPU!$B:$J,3,FALSE)</f>
        <v>CURVA 45° LONGA EM PVC RÍGIDO C/ ANÉIS, DIÂM =150MM REV.01 - 10/2022 (REF: 01621/ORSE-ORSE-09/2025)</v>
      </c>
      <c r="E1381" s="11" t="str">
        <f>VLOOKUP(B1381,CPU!$B:$J,4,FALSE)</f>
        <v>UN</v>
      </c>
      <c r="F1381" s="11"/>
      <c r="G1381" s="11"/>
      <c r="H1381" s="11"/>
      <c r="I1381" s="11"/>
      <c r="J1381" s="11"/>
      <c r="K1381" s="11"/>
      <c r="L1381" s="11"/>
      <c r="M1381" s="11"/>
      <c r="N1381" s="18">
        <f>SUM($M$1382:$M$1382)</f>
        <v>1</v>
      </c>
    </row>
    <row r="1382" spans="1:14">
      <c r="A1382" s="11" t="s">
        <v>2360</v>
      </c>
      <c r="B1382" s="127" t="s">
        <v>2351</v>
      </c>
      <c r="C1382" s="128"/>
      <c r="D1382" s="128"/>
      <c r="E1382" s="129"/>
      <c r="F1382" s="18">
        <v>1</v>
      </c>
      <c r="G1382" s="130"/>
      <c r="H1382" s="18"/>
      <c r="I1382" s="18"/>
      <c r="J1382" s="18"/>
      <c r="K1382" s="18" t="str">
        <f>IF(COUNTA(H1382:J1382)=2,ROUND(PRODUCT(H1382:J1382),2),"")</f>
        <v/>
      </c>
      <c r="L1382" s="18" t="str">
        <f>IF(OR(AND(COUNTA(H1382:J1382)=3,K1382=""),AND(COUNTA(H1382:J1382)=1,K1382&lt;&gt;"")),ROUND(PRODUCT(H1382:K1382),2),"")</f>
        <v/>
      </c>
      <c r="M1382" s="18">
        <f>IF(L1382&lt;&gt;"",ROUND(PRODUCT(F1382,G1382,L1382),2),IF(K1382&lt;&gt;"",ROUND(PRODUCT(F1382,G1382,K1382),2),ROUND(PRODUCT(F1382:J1382),2)))</f>
        <v>1</v>
      </c>
      <c r="N1382" s="18"/>
    </row>
    <row r="1383" spans="1:14" ht="45">
      <c r="A1383" s="11" t="s">
        <v>499</v>
      </c>
      <c r="B1383" s="11">
        <v>95695</v>
      </c>
      <c r="C1383" s="11" t="str">
        <f>VLOOKUP(B1383,CPU!$B:$J,2,FALSE)</f>
        <v>SINAPI</v>
      </c>
      <c r="D1383" s="23" t="str">
        <f>VLOOKUP(B1383,CPU!$B:$J,3,FALSE)</f>
        <v>CURVA 90 GRAUS, PVC, SERIE R, ÁGUA PLUVIAL, DN 100 MM, JUNTA ELÁSTICA, FORNECIDO E INSTALADO EM CONDUTORES VERTICAIS DE ÁGUAS PLUVIAIS. AF_06/2022</v>
      </c>
      <c r="E1383" s="11" t="str">
        <f>VLOOKUP(B1383,CPU!$B:$J,4,FALSE)</f>
        <v>UN</v>
      </c>
      <c r="F1383" s="11"/>
      <c r="G1383" s="11"/>
      <c r="H1383" s="11"/>
      <c r="I1383" s="11"/>
      <c r="J1383" s="11"/>
      <c r="K1383" s="11"/>
      <c r="L1383" s="11"/>
      <c r="M1383" s="11"/>
      <c r="N1383" s="18">
        <f>SUM($M$1384:$M$1384)</f>
        <v>21</v>
      </c>
    </row>
    <row r="1384" spans="1:14">
      <c r="A1384" s="11" t="s">
        <v>2361</v>
      </c>
      <c r="B1384" s="127" t="s">
        <v>2351</v>
      </c>
      <c r="C1384" s="128"/>
      <c r="D1384" s="128"/>
      <c r="E1384" s="129"/>
      <c r="F1384" s="18">
        <v>21</v>
      </c>
      <c r="G1384" s="130"/>
      <c r="H1384" s="18"/>
      <c r="I1384" s="18"/>
      <c r="J1384" s="18"/>
      <c r="K1384" s="18" t="str">
        <f>IF(COUNTA(H1384:J1384)=2,ROUND(PRODUCT(H1384:J1384),2),"")</f>
        <v/>
      </c>
      <c r="L1384" s="18" t="str">
        <f>IF(OR(AND(COUNTA(H1384:J1384)=3,K1384=""),AND(COUNTA(H1384:J1384)=1,K1384&lt;&gt;"")),ROUND(PRODUCT(H1384:K1384),2),"")</f>
        <v/>
      </c>
      <c r="M1384" s="18">
        <f>IF(L1384&lt;&gt;"",ROUND(PRODUCT(F1384,G1384,L1384),2),IF(K1384&lt;&gt;"",ROUND(PRODUCT(F1384,G1384,K1384),2),ROUND(PRODUCT(F1384:J1384),2)))</f>
        <v>21</v>
      </c>
      <c r="N1384" s="18"/>
    </row>
    <row r="1385" spans="1:14" ht="30">
      <c r="A1385" s="11" t="s">
        <v>500</v>
      </c>
      <c r="B1385" s="11">
        <v>104064</v>
      </c>
      <c r="C1385" s="11" t="str">
        <f>VLOOKUP(B1385,CPU!$B:$J,2,FALSE)</f>
        <v>SINAPI</v>
      </c>
      <c r="D1385" s="23" t="str">
        <f>VLOOKUP(B1385,CPU!$B:$J,3,FALSE)</f>
        <v>CURVA LONGA, 90 GRAUS, PVC OCRE, JUNTA ELÁSTICA, DN 150 MM, PARA COLETOR PREDIAL DE ESGOTO. AF_06/2022</v>
      </c>
      <c r="E1385" s="11" t="str">
        <f>VLOOKUP(B1385,CPU!$B:$J,4,FALSE)</f>
        <v>UN</v>
      </c>
      <c r="F1385" s="11"/>
      <c r="G1385" s="11"/>
      <c r="H1385" s="11"/>
      <c r="I1385" s="11"/>
      <c r="J1385" s="11"/>
      <c r="K1385" s="11"/>
      <c r="L1385" s="11"/>
      <c r="M1385" s="11"/>
      <c r="N1385" s="18">
        <f>SUM($M$1386:$M$1386)</f>
        <v>2</v>
      </c>
    </row>
    <row r="1386" spans="1:14">
      <c r="A1386" s="11" t="s">
        <v>2362</v>
      </c>
      <c r="B1386" s="127" t="s">
        <v>2351</v>
      </c>
      <c r="C1386" s="128"/>
      <c r="D1386" s="128"/>
      <c r="E1386" s="129"/>
      <c r="F1386" s="18">
        <v>2</v>
      </c>
      <c r="G1386" s="130"/>
      <c r="H1386" s="18"/>
      <c r="I1386" s="18"/>
      <c r="J1386" s="18"/>
      <c r="K1386" s="18" t="str">
        <f>IF(COUNTA(H1386:J1386)=2,ROUND(PRODUCT(H1386:J1386),2),"")</f>
        <v/>
      </c>
      <c r="L1386" s="18" t="str">
        <f>IF(OR(AND(COUNTA(H1386:J1386)=3,K1386=""),AND(COUNTA(H1386:J1386)=1,K1386&lt;&gt;"")),ROUND(PRODUCT(H1386:K1386),2),"")</f>
        <v/>
      </c>
      <c r="M1386" s="18">
        <f>IF(L1386&lt;&gt;"",ROUND(PRODUCT(F1386,G1386,L1386),2),IF(K1386&lt;&gt;"",ROUND(PRODUCT(F1386,G1386,K1386),2),ROUND(PRODUCT(F1386:J1386),2)))</f>
        <v>2</v>
      </c>
      <c r="N1386" s="18"/>
    </row>
    <row r="1387" spans="1:14" ht="45">
      <c r="A1387" s="11" t="s">
        <v>501</v>
      </c>
      <c r="B1387" s="11">
        <v>89591</v>
      </c>
      <c r="C1387" s="11" t="str">
        <f>VLOOKUP(B1387,CPU!$B:$J,2,FALSE)</f>
        <v>SINAPI</v>
      </c>
      <c r="D1387" s="23" t="str">
        <f>VLOOKUP(B1387,CPU!$B:$J,3,FALSE)</f>
        <v>JOELHO 45 GRAUS, PVC, SERIE R, ÁGUA PLUVIAL, DN 150 MM, JUNTA ELÁSTICA, FORNECIDO E INSTALADO EM CONDUTORES VERTICAIS DE ÁGUAS PLUVIAIS. AF_06/2022</v>
      </c>
      <c r="E1387" s="11" t="str">
        <f>VLOOKUP(B1387,CPU!$B:$J,4,FALSE)</f>
        <v>UN</v>
      </c>
      <c r="F1387" s="11"/>
      <c r="G1387" s="11"/>
      <c r="H1387" s="11"/>
      <c r="I1387" s="11"/>
      <c r="J1387" s="11"/>
      <c r="K1387" s="11"/>
      <c r="L1387" s="11"/>
      <c r="M1387" s="11"/>
      <c r="N1387" s="18">
        <f>SUM($M$1388:$M$1388)</f>
        <v>4</v>
      </c>
    </row>
    <row r="1388" spans="1:14">
      <c r="A1388" s="11" t="s">
        <v>2363</v>
      </c>
      <c r="B1388" s="127" t="s">
        <v>2351</v>
      </c>
      <c r="C1388" s="128"/>
      <c r="D1388" s="128"/>
      <c r="E1388" s="129"/>
      <c r="F1388" s="18">
        <v>4</v>
      </c>
      <c r="G1388" s="130"/>
      <c r="H1388" s="18"/>
      <c r="I1388" s="18"/>
      <c r="J1388" s="18"/>
      <c r="K1388" s="18" t="str">
        <f>IF(COUNTA(H1388:J1388)=2,ROUND(PRODUCT(H1388:J1388),2),"")</f>
        <v/>
      </c>
      <c r="L1388" s="18" t="str">
        <f>IF(OR(AND(COUNTA(H1388:J1388)=3,K1388=""),AND(COUNTA(H1388:J1388)=1,K1388&lt;&gt;"")),ROUND(PRODUCT(H1388:K1388),2),"")</f>
        <v/>
      </c>
      <c r="M1388" s="18">
        <f>IF(L1388&lt;&gt;"",ROUND(PRODUCT(F1388,G1388,L1388),2),IF(K1388&lt;&gt;"",ROUND(PRODUCT(F1388,G1388,K1388),2),ROUND(PRODUCT(F1388:J1388),2)))</f>
        <v>4</v>
      </c>
      <c r="N1388" s="18"/>
    </row>
    <row r="1389" spans="1:14" ht="45">
      <c r="A1389" s="11" t="s">
        <v>502</v>
      </c>
      <c r="B1389" s="11">
        <v>89585</v>
      </c>
      <c r="C1389" s="11" t="str">
        <f>VLOOKUP(B1389,CPU!$B:$J,2,FALSE)</f>
        <v>SINAPI</v>
      </c>
      <c r="D1389" s="23" t="str">
        <f>VLOOKUP(B1389,CPU!$B:$J,3,FALSE)</f>
        <v>JOELHO 45 GRAUS, PVC, SERIE R, ÁGUA PLUVIAL, DN 100 MM, JUNTA ELÁSTICA, FORNECIDO E INSTALADO EM CONDUTORES VERTICAIS DE ÁGUAS PLUVIAIS. AF_06/2022</v>
      </c>
      <c r="E1389" s="11" t="str">
        <f>VLOOKUP(B1389,CPU!$B:$J,4,FALSE)</f>
        <v>UN</v>
      </c>
      <c r="F1389" s="11"/>
      <c r="G1389" s="11"/>
      <c r="H1389" s="11"/>
      <c r="I1389" s="11"/>
      <c r="J1389" s="11"/>
      <c r="K1389" s="11"/>
      <c r="L1389" s="11"/>
      <c r="M1389" s="11"/>
      <c r="N1389" s="18">
        <f>SUM($M$1390:$M$1390)</f>
        <v>10</v>
      </c>
    </row>
    <row r="1390" spans="1:14">
      <c r="A1390" s="11" t="s">
        <v>2364</v>
      </c>
      <c r="B1390" s="127" t="s">
        <v>2351</v>
      </c>
      <c r="C1390" s="128"/>
      <c r="D1390" s="128"/>
      <c r="E1390" s="129"/>
      <c r="F1390" s="18">
        <v>10</v>
      </c>
      <c r="G1390" s="130"/>
      <c r="H1390" s="18"/>
      <c r="I1390" s="18"/>
      <c r="J1390" s="18"/>
      <c r="K1390" s="18" t="str">
        <f>IF(COUNTA(H1390:J1390)=2,ROUND(PRODUCT(H1390:J1390),2),"")</f>
        <v/>
      </c>
      <c r="L1390" s="18" t="str">
        <f>IF(OR(AND(COUNTA(H1390:J1390)=3,K1390=""),AND(COUNTA(H1390:J1390)=1,K1390&lt;&gt;"")),ROUND(PRODUCT(H1390:K1390),2),"")</f>
        <v/>
      </c>
      <c r="M1390" s="18">
        <f>IF(L1390&lt;&gt;"",ROUND(PRODUCT(F1390,G1390,L1390),2),IF(K1390&lt;&gt;"",ROUND(PRODUCT(F1390,G1390,K1390),2),ROUND(PRODUCT(F1390:J1390),2)))</f>
        <v>10</v>
      </c>
      <c r="N1390" s="18"/>
    </row>
    <row r="1391" spans="1:14" ht="45">
      <c r="A1391" s="11" t="s">
        <v>503</v>
      </c>
      <c r="B1391" s="11">
        <v>89584</v>
      </c>
      <c r="C1391" s="11" t="str">
        <f>VLOOKUP(B1391,CPU!$B:$J,2,FALSE)</f>
        <v>SINAPI</v>
      </c>
      <c r="D1391" s="23" t="str">
        <f>VLOOKUP(B1391,CPU!$B:$J,3,FALSE)</f>
        <v>JOELHO 90 GRAUS, PVC, SERIE R, ÁGUA PLUVIAL, DN 100 MM, JUNTA ELÁSTICA, FORNECIDO E INSTALADO EM CONDUTORES VERTICAIS DE ÁGUAS PLUVIAIS. AF_06/2022</v>
      </c>
      <c r="E1391" s="11" t="str">
        <f>VLOOKUP(B1391,CPU!$B:$J,4,FALSE)</f>
        <v>UN</v>
      </c>
      <c r="F1391" s="11"/>
      <c r="G1391" s="11"/>
      <c r="H1391" s="11"/>
      <c r="I1391" s="11"/>
      <c r="J1391" s="11"/>
      <c r="K1391" s="11"/>
      <c r="L1391" s="11"/>
      <c r="M1391" s="11"/>
      <c r="N1391" s="18">
        <f>SUM($M$1392:$M$1392)</f>
        <v>6</v>
      </c>
    </row>
    <row r="1392" spans="1:14">
      <c r="A1392" s="11" t="s">
        <v>2365</v>
      </c>
      <c r="B1392" s="127" t="s">
        <v>2351</v>
      </c>
      <c r="C1392" s="128"/>
      <c r="D1392" s="128"/>
      <c r="E1392" s="129"/>
      <c r="F1392" s="18">
        <v>6</v>
      </c>
      <c r="G1392" s="130"/>
      <c r="H1392" s="18"/>
      <c r="I1392" s="18"/>
      <c r="J1392" s="18"/>
      <c r="K1392" s="18" t="str">
        <f>IF(COUNTA(H1392:J1392)=2,ROUND(PRODUCT(H1392:J1392),2),"")</f>
        <v/>
      </c>
      <c r="L1392" s="18" t="str">
        <f>IF(OR(AND(COUNTA(H1392:J1392)=3,K1392=""),AND(COUNTA(H1392:J1392)=1,K1392&lt;&gt;"")),ROUND(PRODUCT(H1392:K1392),2),"")</f>
        <v/>
      </c>
      <c r="M1392" s="18">
        <f>IF(L1392&lt;&gt;"",ROUND(PRODUCT(F1392,G1392,L1392),2),IF(K1392&lt;&gt;"",ROUND(PRODUCT(F1392,G1392,K1392),2),ROUND(PRODUCT(F1392:J1392),2)))</f>
        <v>6</v>
      </c>
      <c r="N1392" s="18"/>
    </row>
    <row r="1393" spans="1:14" ht="30">
      <c r="A1393" s="11" t="s">
        <v>504</v>
      </c>
      <c r="B1393" s="11">
        <v>89554</v>
      </c>
      <c r="C1393" s="11" t="str">
        <f>VLOOKUP(B1393,CPU!$B:$J,2,FALSE)</f>
        <v>SINAPI</v>
      </c>
      <c r="D1393" s="23" t="str">
        <f>VLOOKUP(B1393,CPU!$B:$J,3,FALSE)</f>
        <v>LUVA SIMPLES, PVC, SERIE R, ÁGUA PLUVIAL, DN 100 MM, JUNTA ELÁSTICA, FORNECIDO E INSTALADO EM RAMAL DE ENCAMINHAMENTO. AF_06/2022</v>
      </c>
      <c r="E1393" s="11" t="str">
        <f>VLOOKUP(B1393,CPU!$B:$J,4,FALSE)</f>
        <v>UN</v>
      </c>
      <c r="F1393" s="11"/>
      <c r="G1393" s="11"/>
      <c r="H1393" s="11"/>
      <c r="I1393" s="11"/>
      <c r="J1393" s="11"/>
      <c r="K1393" s="11"/>
      <c r="L1393" s="11"/>
      <c r="M1393" s="11"/>
      <c r="N1393" s="18">
        <f>SUM($M$1394:$M$1394)</f>
        <v>12</v>
      </c>
    </row>
    <row r="1394" spans="1:14">
      <c r="A1394" s="11" t="s">
        <v>2366</v>
      </c>
      <c r="B1394" s="127" t="s">
        <v>2351</v>
      </c>
      <c r="C1394" s="128"/>
      <c r="D1394" s="128"/>
      <c r="E1394" s="129"/>
      <c r="F1394" s="18">
        <v>12</v>
      </c>
      <c r="G1394" s="130"/>
      <c r="H1394" s="18"/>
      <c r="I1394" s="18"/>
      <c r="J1394" s="18"/>
      <c r="K1394" s="18" t="str">
        <f>IF(COUNTA(H1394:J1394)=2,ROUND(PRODUCT(H1394:J1394),2),"")</f>
        <v/>
      </c>
      <c r="L1394" s="18" t="str">
        <f>IF(OR(AND(COUNTA(H1394:J1394)=3,K1394=""),AND(COUNTA(H1394:J1394)=1,K1394&lt;&gt;"")),ROUND(PRODUCT(H1394:K1394),2),"")</f>
        <v/>
      </c>
      <c r="M1394" s="18">
        <f>IF(L1394&lt;&gt;"",ROUND(PRODUCT(F1394,G1394,L1394),2),IF(K1394&lt;&gt;"",ROUND(PRODUCT(F1394,G1394,K1394),2),ROUND(PRODUCT(F1394:J1394),2)))</f>
        <v>12</v>
      </c>
      <c r="N1394" s="18"/>
    </row>
    <row r="1395" spans="1:14" ht="30">
      <c r="A1395" s="11" t="s">
        <v>505</v>
      </c>
      <c r="B1395" s="11">
        <v>104170</v>
      </c>
      <c r="C1395" s="11" t="str">
        <f>VLOOKUP(B1395,CPU!$B:$J,2,FALSE)</f>
        <v>SINAPI</v>
      </c>
      <c r="D1395" s="23" t="str">
        <f>VLOOKUP(B1395,CPU!$B:$J,3,FALSE)</f>
        <v>LUVA SIMPLES, PVC, SERIE R, ÁGUA PLUVIAL, DN 150 MM, JUNTA ELÁSTICA, FORNECIDO E INSTALADO EM RAMAL DE ENCAMINHAMENTO. AF_06/2022</v>
      </c>
      <c r="E1395" s="11" t="str">
        <f>VLOOKUP(B1395,CPU!$B:$J,4,FALSE)</f>
        <v>UN</v>
      </c>
      <c r="F1395" s="11"/>
      <c r="G1395" s="11"/>
      <c r="H1395" s="11"/>
      <c r="I1395" s="11"/>
      <c r="J1395" s="11"/>
      <c r="K1395" s="11"/>
      <c r="L1395" s="11"/>
      <c r="M1395" s="11"/>
      <c r="N1395" s="18">
        <f>SUM($M$1396:$M$1396)</f>
        <v>3</v>
      </c>
    </row>
    <row r="1396" spans="1:14">
      <c r="A1396" s="11" t="s">
        <v>2367</v>
      </c>
      <c r="B1396" s="127" t="s">
        <v>2351</v>
      </c>
      <c r="C1396" s="128"/>
      <c r="D1396" s="128"/>
      <c r="E1396" s="129"/>
      <c r="F1396" s="18">
        <v>3</v>
      </c>
      <c r="G1396" s="130"/>
      <c r="H1396" s="18"/>
      <c r="I1396" s="18"/>
      <c r="J1396" s="18"/>
      <c r="K1396" s="18" t="str">
        <f>IF(COUNTA(H1396:J1396)=2,ROUND(PRODUCT(H1396:J1396),2),"")</f>
        <v/>
      </c>
      <c r="L1396" s="18" t="str">
        <f>IF(OR(AND(COUNTA(H1396:J1396)=3,K1396=""),AND(COUNTA(H1396:J1396)=1,K1396&lt;&gt;"")),ROUND(PRODUCT(H1396:K1396),2),"")</f>
        <v/>
      </c>
      <c r="M1396" s="18">
        <f>IF(L1396&lt;&gt;"",ROUND(PRODUCT(F1396,G1396,L1396),2),IF(K1396&lt;&gt;"",ROUND(PRODUCT(F1396,G1396,K1396),2),ROUND(PRODUCT(F1396:J1396),2)))</f>
        <v>3</v>
      </c>
      <c r="N1396" s="18"/>
    </row>
    <row r="1397" spans="1:14" ht="30">
      <c r="A1397" s="11" t="s">
        <v>506</v>
      </c>
      <c r="B1397" s="11">
        <v>89571</v>
      </c>
      <c r="C1397" s="11" t="str">
        <f>VLOOKUP(B1397,CPU!$B:$J,2,FALSE)</f>
        <v>SINAPI</v>
      </c>
      <c r="D1397" s="23" t="str">
        <f>VLOOKUP(B1397,CPU!$B:$J,3,FALSE)</f>
        <v>TÊ, PVC, SERIE R, ÁGUA PLUVIAL, DN 100 X 100 MM, JUNTA ELÁSTICA, FORNECIDO E INSTALADO EM RAMAL DE ENCAMINHAMENTO. AF_06/2022</v>
      </c>
      <c r="E1397" s="11" t="str">
        <f>VLOOKUP(B1397,CPU!$B:$J,4,FALSE)</f>
        <v>UN</v>
      </c>
      <c r="F1397" s="11"/>
      <c r="G1397" s="11"/>
      <c r="H1397" s="11"/>
      <c r="I1397" s="11"/>
      <c r="J1397" s="11"/>
      <c r="K1397" s="11"/>
      <c r="L1397" s="11"/>
      <c r="M1397" s="11"/>
      <c r="N1397" s="18">
        <f>SUM($M$1398:$M$1398)</f>
        <v>1</v>
      </c>
    </row>
    <row r="1398" spans="1:14">
      <c r="A1398" s="11" t="s">
        <v>2368</v>
      </c>
      <c r="B1398" s="127" t="s">
        <v>2351</v>
      </c>
      <c r="C1398" s="128"/>
      <c r="D1398" s="128"/>
      <c r="E1398" s="129"/>
      <c r="F1398" s="18">
        <v>1</v>
      </c>
      <c r="G1398" s="130"/>
      <c r="H1398" s="18"/>
      <c r="I1398" s="18"/>
      <c r="J1398" s="18"/>
      <c r="K1398" s="18" t="str">
        <f>IF(COUNTA(H1398:J1398)=2,ROUND(PRODUCT(H1398:J1398),2),"")</f>
        <v/>
      </c>
      <c r="L1398" s="18" t="str">
        <f>IF(OR(AND(COUNTA(H1398:J1398)=3,K1398=""),AND(COUNTA(H1398:J1398)=1,K1398&lt;&gt;"")),ROUND(PRODUCT(H1398:K1398),2),"")</f>
        <v/>
      </c>
      <c r="M1398" s="18">
        <f>IF(L1398&lt;&gt;"",ROUND(PRODUCT(F1398,G1398,L1398),2),IF(K1398&lt;&gt;"",ROUND(PRODUCT(F1398,G1398,K1398),2),ROUND(PRODUCT(F1398:J1398),2)))</f>
        <v>1</v>
      </c>
      <c r="N1398" s="18"/>
    </row>
    <row r="1399" spans="1:14" ht="30">
      <c r="A1399" s="11" t="s">
        <v>507</v>
      </c>
      <c r="B1399" s="11" t="s">
        <v>2369</v>
      </c>
      <c r="C1399" s="11" t="str">
        <f>VLOOKUP(B1399,CPU!$B:$J,2,FALSE)</f>
        <v>PRÓPRIA</v>
      </c>
      <c r="D1399" s="23" t="str">
        <f>VLOOKUP(B1399,CPU!$B:$J,3,FALSE)</f>
        <v>VÁLVULA DE RETENÇÃO HORIZONTAL, DE PVC, ROSCÁVEL, 6" - FORNECIMENTO E INSTALAÇÃO. AF_08/2021 (REF: 99626-SINAPI-09/2025)</v>
      </c>
      <c r="E1399" s="11" t="str">
        <f>VLOOKUP(B1399,CPU!$B:$J,4,FALSE)</f>
        <v>UN</v>
      </c>
      <c r="F1399" s="11"/>
      <c r="G1399" s="11"/>
      <c r="H1399" s="11"/>
      <c r="I1399" s="11"/>
      <c r="J1399" s="11"/>
      <c r="K1399" s="11"/>
      <c r="L1399" s="11"/>
      <c r="M1399" s="11"/>
      <c r="N1399" s="18">
        <f>SUM($M$1400:$M$1400)</f>
        <v>9</v>
      </c>
    </row>
    <row r="1400" spans="1:14">
      <c r="A1400" s="11" t="s">
        <v>2370</v>
      </c>
      <c r="B1400" s="127" t="s">
        <v>2351</v>
      </c>
      <c r="C1400" s="128"/>
      <c r="D1400" s="128"/>
      <c r="E1400" s="129"/>
      <c r="F1400" s="18">
        <v>9</v>
      </c>
      <c r="G1400" s="130"/>
      <c r="H1400" s="18"/>
      <c r="I1400" s="18"/>
      <c r="J1400" s="18"/>
      <c r="K1400" s="18" t="str">
        <f>IF(COUNTA(H1400:J1400)=2,ROUND(PRODUCT(H1400:J1400),2),"")</f>
        <v/>
      </c>
      <c r="L1400" s="18" t="str">
        <f>IF(OR(AND(COUNTA(H1400:J1400)=3,K1400=""),AND(COUNTA(H1400:J1400)=1,K1400&lt;&gt;"")),ROUND(PRODUCT(H1400:K1400),2),"")</f>
        <v/>
      </c>
      <c r="M1400" s="18">
        <f>IF(L1400&lt;&gt;"",ROUND(PRODUCT(F1400,G1400,L1400),2),IF(K1400&lt;&gt;"",ROUND(PRODUCT(F1400,G1400,K1400),2),ROUND(PRODUCT(F1400:J1400),2)))</f>
        <v>9</v>
      </c>
      <c r="N1400" s="18"/>
    </row>
    <row r="1401" spans="1:14">
      <c r="A1401" s="21" t="s">
        <v>70</v>
      </c>
      <c r="B1401" s="54" t="s">
        <v>2371</v>
      </c>
      <c r="C1401" s="55"/>
      <c r="D1401" s="55"/>
      <c r="E1401" s="55"/>
      <c r="F1401" s="55"/>
      <c r="G1401" s="55"/>
      <c r="H1401" s="55"/>
      <c r="I1401" s="55"/>
      <c r="J1401" s="55"/>
      <c r="K1401" s="55"/>
      <c r="L1401" s="55"/>
      <c r="M1401" s="55"/>
      <c r="N1401" s="56"/>
    </row>
    <row r="1402" spans="1:14" ht="30">
      <c r="A1402" s="11" t="s">
        <v>508</v>
      </c>
      <c r="B1402" s="11">
        <v>89495</v>
      </c>
      <c r="C1402" s="11" t="str">
        <f>VLOOKUP(B1402,CPU!$B:$J,2,FALSE)</f>
        <v>SINAPI</v>
      </c>
      <c r="D1402" s="23" t="str">
        <f>VLOOKUP(B1402,CPU!$B:$J,3,FALSE)</f>
        <v>RALO SIFONADO, PVC, DN 100 X 40 MM, JUNTA SOLDÁVEL, FORNECIDO E INSTALADO EM RAMAIS DE ENCAMINHAMENTO DE ÁGUA PLUVIAL. AF_06/2022</v>
      </c>
      <c r="E1402" s="11" t="str">
        <f>VLOOKUP(B1402,CPU!$B:$J,4,FALSE)</f>
        <v>UN</v>
      </c>
      <c r="F1402" s="11"/>
      <c r="G1402" s="11"/>
      <c r="H1402" s="11"/>
      <c r="I1402" s="11"/>
      <c r="J1402" s="11"/>
      <c r="K1402" s="11"/>
      <c r="L1402" s="11"/>
      <c r="M1402" s="11"/>
      <c r="N1402" s="18">
        <f>SUM($M$1403:$M$1403)</f>
        <v>2</v>
      </c>
    </row>
    <row r="1403" spans="1:14">
      <c r="A1403" s="11" t="s">
        <v>2372</v>
      </c>
      <c r="B1403" s="127" t="s">
        <v>2373</v>
      </c>
      <c r="C1403" s="128"/>
      <c r="D1403" s="128"/>
      <c r="E1403" s="129"/>
      <c r="F1403" s="18">
        <v>2</v>
      </c>
      <c r="G1403" s="130"/>
      <c r="H1403" s="18"/>
      <c r="I1403" s="18"/>
      <c r="J1403" s="18"/>
      <c r="K1403" s="18" t="str">
        <f>IF(COUNTA(H1403:J1403)=2,ROUND(PRODUCT(H1403:J1403),2),"")</f>
        <v/>
      </c>
      <c r="L1403" s="18" t="str">
        <f>IF(OR(AND(COUNTA(H1403:J1403)=3,K1403=""),AND(COUNTA(H1403:J1403)=1,K1403&lt;&gt;"")),ROUND(PRODUCT(H1403:K1403),2),"")</f>
        <v/>
      </c>
      <c r="M1403" s="18">
        <f>IF(L1403&lt;&gt;"",ROUND(PRODUCT(F1403,G1403,L1403),2),IF(K1403&lt;&gt;"",ROUND(PRODUCT(F1403,G1403,K1403),2),ROUND(PRODUCT(F1403:J1403),2)))</f>
        <v>2</v>
      </c>
      <c r="N1403" s="18"/>
    </row>
    <row r="1404" spans="1:14">
      <c r="A1404" s="11" t="s">
        <v>509</v>
      </c>
      <c r="B1404" s="11" t="s">
        <v>2374</v>
      </c>
      <c r="C1404" s="11" t="str">
        <f>VLOOKUP(B1404,CPU!$B:$J,2,FALSE)</f>
        <v>PRÓPRIA</v>
      </c>
      <c r="D1404" s="23" t="str">
        <f>VLOOKUP(B1404,CPU!$B:$J,3,FALSE)</f>
        <v>ANEL DE BORRACHA PARA TUBO PVC D = 100MM (REF: 01212/ORSE-ORSE-07/2025)</v>
      </c>
      <c r="E1404" s="11" t="str">
        <f>VLOOKUP(B1404,CPU!$B:$J,4,FALSE)</f>
        <v>UN</v>
      </c>
      <c r="F1404" s="11"/>
      <c r="G1404" s="11"/>
      <c r="H1404" s="11"/>
      <c r="I1404" s="11"/>
      <c r="J1404" s="11"/>
      <c r="K1404" s="11"/>
      <c r="L1404" s="11"/>
      <c r="M1404" s="11"/>
      <c r="N1404" s="18">
        <f>SUM($M$1405:$M$1405)</f>
        <v>8</v>
      </c>
    </row>
    <row r="1405" spans="1:14">
      <c r="A1405" s="11" t="s">
        <v>2375</v>
      </c>
      <c r="B1405" s="127" t="s">
        <v>2373</v>
      </c>
      <c r="C1405" s="128"/>
      <c r="D1405" s="128"/>
      <c r="E1405" s="129"/>
      <c r="F1405" s="18">
        <v>8</v>
      </c>
      <c r="G1405" s="130"/>
      <c r="H1405" s="18"/>
      <c r="I1405" s="18"/>
      <c r="J1405" s="18"/>
      <c r="K1405" s="18" t="str">
        <f>IF(COUNTA(H1405:J1405)=2,ROUND(PRODUCT(H1405:J1405),2),"")</f>
        <v/>
      </c>
      <c r="L1405" s="18" t="str">
        <f>IF(OR(AND(COUNTA(H1405:J1405)=3,K1405=""),AND(COUNTA(H1405:J1405)=1,K1405&lt;&gt;"")),ROUND(PRODUCT(H1405:K1405),2),"")</f>
        <v/>
      </c>
      <c r="M1405" s="18">
        <f>IF(L1405&lt;&gt;"",ROUND(PRODUCT(F1405,G1405,L1405),2),IF(K1405&lt;&gt;"",ROUND(PRODUCT(F1405,G1405,K1405),2),ROUND(PRODUCT(F1405:J1405),2)))</f>
        <v>8</v>
      </c>
      <c r="N1405" s="18"/>
    </row>
    <row r="1406" spans="1:14">
      <c r="A1406" s="11" t="s">
        <v>510</v>
      </c>
      <c r="B1406" s="11" t="s">
        <v>2376</v>
      </c>
      <c r="C1406" s="11" t="str">
        <f>VLOOKUP(B1406,CPU!$B:$J,2,FALSE)</f>
        <v>PRÓPRIA</v>
      </c>
      <c r="D1406" s="23" t="str">
        <f>VLOOKUP(B1406,CPU!$B:$J,3,FALSE)</f>
        <v>ANEL DE BORRACHA PARA TUBO PVC D = 50MM (REF: 03404/ORSE-ORSE-05/2024)</v>
      </c>
      <c r="E1406" s="11" t="str">
        <f>VLOOKUP(B1406,CPU!$B:$J,4,FALSE)</f>
        <v>UN</v>
      </c>
      <c r="F1406" s="11"/>
      <c r="G1406" s="11"/>
      <c r="H1406" s="11"/>
      <c r="I1406" s="11"/>
      <c r="J1406" s="11"/>
      <c r="K1406" s="11"/>
      <c r="L1406" s="11"/>
      <c r="M1406" s="11"/>
      <c r="N1406" s="18">
        <f>SUM($M$1407:$M$1407)</f>
        <v>18</v>
      </c>
    </row>
    <row r="1407" spans="1:14">
      <c r="A1407" s="11" t="s">
        <v>2377</v>
      </c>
      <c r="B1407" s="127" t="s">
        <v>2373</v>
      </c>
      <c r="C1407" s="128"/>
      <c r="D1407" s="128"/>
      <c r="E1407" s="129"/>
      <c r="F1407" s="18">
        <v>18</v>
      </c>
      <c r="G1407" s="130"/>
      <c r="H1407" s="18"/>
      <c r="I1407" s="18"/>
      <c r="J1407" s="18"/>
      <c r="K1407" s="18" t="str">
        <f>IF(COUNTA(H1407:J1407)=2,ROUND(PRODUCT(H1407:J1407),2),"")</f>
        <v/>
      </c>
      <c r="L1407" s="18" t="str">
        <f>IF(OR(AND(COUNTA(H1407:J1407)=3,K1407=""),AND(COUNTA(H1407:J1407)=1,K1407&lt;&gt;"")),ROUND(PRODUCT(H1407:K1407),2),"")</f>
        <v/>
      </c>
      <c r="M1407" s="18">
        <f>IF(L1407&lt;&gt;"",ROUND(PRODUCT(F1407,G1407,L1407),2),IF(K1407&lt;&gt;"",ROUND(PRODUCT(F1407,G1407,K1407),2),ROUND(PRODUCT(F1407:J1407),2)))</f>
        <v>18</v>
      </c>
      <c r="N1407" s="18"/>
    </row>
    <row r="1408" spans="1:14" ht="30">
      <c r="A1408" s="11" t="s">
        <v>511</v>
      </c>
      <c r="B1408" s="11">
        <v>89546</v>
      </c>
      <c r="C1408" s="11" t="str">
        <f>VLOOKUP(B1408,CPU!$B:$J,2,FALSE)</f>
        <v>SINAPI</v>
      </c>
      <c r="D1408" s="23" t="str">
        <f>VLOOKUP(B1408,CPU!$B:$J,3,FALSE)</f>
        <v>BUCHA DE REDUÇÃO LONGA, PVC, SERIE R, ÁGUA PLUVIAL, DN 50 X 40 MM, JUNTA ELÁSTICA, FORNECIDO E INSTALADO EM RAMAL DE ENCAMINHAMENTO. AF_06/2022</v>
      </c>
      <c r="E1408" s="11" t="str">
        <f>VLOOKUP(B1408,CPU!$B:$J,4,FALSE)</f>
        <v>UN</v>
      </c>
      <c r="F1408" s="11"/>
      <c r="G1408" s="11"/>
      <c r="H1408" s="11"/>
      <c r="I1408" s="11"/>
      <c r="J1408" s="11"/>
      <c r="K1408" s="11"/>
      <c r="L1408" s="11"/>
      <c r="M1408" s="11"/>
      <c r="N1408" s="18">
        <f>SUM($M$1409:$M$1409)</f>
        <v>6</v>
      </c>
    </row>
    <row r="1409" spans="1:14">
      <c r="A1409" s="11" t="s">
        <v>2378</v>
      </c>
      <c r="B1409" s="127" t="s">
        <v>2373</v>
      </c>
      <c r="C1409" s="128"/>
      <c r="D1409" s="128"/>
      <c r="E1409" s="129"/>
      <c r="F1409" s="18">
        <v>6</v>
      </c>
      <c r="G1409" s="130"/>
      <c r="H1409" s="18"/>
      <c r="I1409" s="18"/>
      <c r="J1409" s="18"/>
      <c r="K1409" s="18" t="str">
        <f>IF(COUNTA(H1409:J1409)=2,ROUND(PRODUCT(H1409:J1409),2),"")</f>
        <v/>
      </c>
      <c r="L1409" s="18" t="str">
        <f>IF(OR(AND(COUNTA(H1409:J1409)=3,K1409=""),AND(COUNTA(H1409:J1409)=1,K1409&lt;&gt;"")),ROUND(PRODUCT(H1409:K1409),2),"")</f>
        <v/>
      </c>
      <c r="M1409" s="18">
        <f>IF(L1409&lt;&gt;"",ROUND(PRODUCT(F1409,G1409,L1409),2),IF(K1409&lt;&gt;"",ROUND(PRODUCT(F1409,G1409,K1409),2),ROUND(PRODUCT(F1409:J1409),2)))</f>
        <v>6</v>
      </c>
      <c r="N1409" s="18"/>
    </row>
    <row r="1410" spans="1:14" ht="45">
      <c r="A1410" s="11" t="s">
        <v>512</v>
      </c>
      <c r="B1410" s="11" t="s">
        <v>2379</v>
      </c>
      <c r="C1410" s="11" t="str">
        <f>VLOOKUP(B1410,CPU!$B:$J,2,FALSE)</f>
        <v>PRÓPRIA</v>
      </c>
      <c r="D1410" s="23" t="str">
        <f>VLOOKUP(B1410,CPU!$B:$J,3,FALSE)</f>
        <v>CURVA CURTA 90 GRAUS, PVC, SERIE NORMAL, DN 40 MM, JUNTA SOLDÁVEL, FORNECIDO E INSTALADO EM DRENO DE AR CONDICIONADO. AF_08/2022 (REF: 89728-SINAPI-09/2025)</v>
      </c>
      <c r="E1410" s="11" t="str">
        <f>VLOOKUP(B1410,CPU!$B:$J,4,FALSE)</f>
        <v>UN</v>
      </c>
      <c r="F1410" s="11"/>
      <c r="G1410" s="11"/>
      <c r="H1410" s="11"/>
      <c r="I1410" s="11"/>
      <c r="J1410" s="11"/>
      <c r="K1410" s="11"/>
      <c r="L1410" s="11"/>
      <c r="M1410" s="11"/>
      <c r="N1410" s="18">
        <f>SUM($M$1411:$M$1411)</f>
        <v>11</v>
      </c>
    </row>
    <row r="1411" spans="1:14">
      <c r="A1411" s="11" t="s">
        <v>2380</v>
      </c>
      <c r="B1411" s="127" t="s">
        <v>2373</v>
      </c>
      <c r="C1411" s="128"/>
      <c r="D1411" s="128"/>
      <c r="E1411" s="129"/>
      <c r="F1411" s="18">
        <v>11</v>
      </c>
      <c r="G1411" s="130"/>
      <c r="H1411" s="18"/>
      <c r="I1411" s="18"/>
      <c r="J1411" s="18"/>
      <c r="K1411" s="18" t="str">
        <f>IF(COUNTA(H1411:J1411)=2,ROUND(PRODUCT(H1411:J1411),2),"")</f>
        <v/>
      </c>
      <c r="L1411" s="18" t="str">
        <f>IF(OR(AND(COUNTA(H1411:J1411)=3,K1411=""),AND(COUNTA(H1411:J1411)=1,K1411&lt;&gt;"")),ROUND(PRODUCT(H1411:K1411),2),"")</f>
        <v/>
      </c>
      <c r="M1411" s="18">
        <f>IF(L1411&lt;&gt;"",ROUND(PRODUCT(F1411,G1411,L1411),2),IF(K1411&lt;&gt;"",ROUND(PRODUCT(F1411,G1411,K1411),2),ROUND(PRODUCT(F1411:J1411),2)))</f>
        <v>11</v>
      </c>
      <c r="N1411" s="18"/>
    </row>
    <row r="1412" spans="1:14" ht="30">
      <c r="A1412" s="11" t="s">
        <v>513</v>
      </c>
      <c r="B1412" s="11">
        <v>89516</v>
      </c>
      <c r="C1412" s="11" t="str">
        <f>VLOOKUP(B1412,CPU!$B:$J,2,FALSE)</f>
        <v>SINAPI</v>
      </c>
      <c r="D1412" s="23" t="str">
        <f>VLOOKUP(B1412,CPU!$B:$J,3,FALSE)</f>
        <v>JOELHO 45 GRAUS, PVC, SERIE R, ÁGUA PLUVIAL, DN 40 MM, JUNTA SOLDÁVEL, FORNECIDO E INSTALADO EM RAMAL DE ENCAMINHAMENTO. AF_06/2022</v>
      </c>
      <c r="E1412" s="11" t="str">
        <f>VLOOKUP(B1412,CPU!$B:$J,4,FALSE)</f>
        <v>UN</v>
      </c>
      <c r="F1412" s="11"/>
      <c r="G1412" s="11"/>
      <c r="H1412" s="11"/>
      <c r="I1412" s="11"/>
      <c r="J1412" s="11"/>
      <c r="K1412" s="11"/>
      <c r="L1412" s="11"/>
      <c r="M1412" s="11"/>
      <c r="N1412" s="18">
        <f>SUM($M$1413:$M$1413)</f>
        <v>10</v>
      </c>
    </row>
    <row r="1413" spans="1:14">
      <c r="A1413" s="11" t="s">
        <v>2381</v>
      </c>
      <c r="B1413" s="127" t="s">
        <v>2373</v>
      </c>
      <c r="C1413" s="128"/>
      <c r="D1413" s="128"/>
      <c r="E1413" s="129"/>
      <c r="F1413" s="18">
        <v>10</v>
      </c>
      <c r="G1413" s="130"/>
      <c r="H1413" s="18"/>
      <c r="I1413" s="18"/>
      <c r="J1413" s="18"/>
      <c r="K1413" s="18" t="str">
        <f>IF(COUNTA(H1413:J1413)=2,ROUND(PRODUCT(H1413:J1413),2),"")</f>
        <v/>
      </c>
      <c r="L1413" s="18" t="str">
        <f>IF(OR(AND(COUNTA(H1413:J1413)=3,K1413=""),AND(COUNTA(H1413:J1413)=1,K1413&lt;&gt;"")),ROUND(PRODUCT(H1413:K1413),2),"")</f>
        <v/>
      </c>
      <c r="M1413" s="18">
        <f>IF(L1413&lt;&gt;"",ROUND(PRODUCT(F1413,G1413,L1413),2),IF(K1413&lt;&gt;"",ROUND(PRODUCT(F1413,G1413,K1413),2),ROUND(PRODUCT(F1413:J1413),2)))</f>
        <v>10</v>
      </c>
      <c r="N1413" s="18"/>
    </row>
    <row r="1414" spans="1:14" ht="30">
      <c r="A1414" s="11" t="s">
        <v>514</v>
      </c>
      <c r="B1414" s="11">
        <v>89520</v>
      </c>
      <c r="C1414" s="11" t="str">
        <f>VLOOKUP(B1414,CPU!$B:$J,2,FALSE)</f>
        <v>SINAPI</v>
      </c>
      <c r="D1414" s="23" t="str">
        <f>VLOOKUP(B1414,CPU!$B:$J,3,FALSE)</f>
        <v>JOELHO 45 GRAUS, PVC, SERIE R, ÁGUA PLUVIAL, DN 50 MM, JUNTA ELÁSTICA, FORNECIDO E INSTALADO EM RAMAL DE ENCAMINHAMENTO. AF_06/2022</v>
      </c>
      <c r="E1414" s="11" t="str">
        <f>VLOOKUP(B1414,CPU!$B:$J,4,FALSE)</f>
        <v>UN</v>
      </c>
      <c r="F1414" s="11"/>
      <c r="G1414" s="11"/>
      <c r="H1414" s="11"/>
      <c r="I1414" s="11"/>
      <c r="J1414" s="11"/>
      <c r="K1414" s="11"/>
      <c r="L1414" s="11"/>
      <c r="M1414" s="11"/>
      <c r="N1414" s="18">
        <f>SUM($M$1415:$M$1415)</f>
        <v>11</v>
      </c>
    </row>
    <row r="1415" spans="1:14">
      <c r="A1415" s="11" t="s">
        <v>2382</v>
      </c>
      <c r="B1415" s="127" t="s">
        <v>2373</v>
      </c>
      <c r="C1415" s="128"/>
      <c r="D1415" s="128"/>
      <c r="E1415" s="129"/>
      <c r="F1415" s="18">
        <v>11</v>
      </c>
      <c r="G1415" s="130"/>
      <c r="H1415" s="18"/>
      <c r="I1415" s="18"/>
      <c r="J1415" s="18"/>
      <c r="K1415" s="18" t="str">
        <f>IF(COUNTA(H1415:J1415)=2,ROUND(PRODUCT(H1415:J1415),2),"")</f>
        <v/>
      </c>
      <c r="L1415" s="18" t="str">
        <f>IF(OR(AND(COUNTA(H1415:J1415)=3,K1415=""),AND(COUNTA(H1415:J1415)=1,K1415&lt;&gt;"")),ROUND(PRODUCT(H1415:K1415),2),"")</f>
        <v/>
      </c>
      <c r="M1415" s="18">
        <f>IF(L1415&lt;&gt;"",ROUND(PRODUCT(F1415,G1415,L1415),2),IF(K1415&lt;&gt;"",ROUND(PRODUCT(F1415,G1415,K1415),2),ROUND(PRODUCT(F1415:J1415),2)))</f>
        <v>11</v>
      </c>
      <c r="N1415" s="18"/>
    </row>
    <row r="1416" spans="1:14" ht="30">
      <c r="A1416" s="11" t="s">
        <v>515</v>
      </c>
      <c r="B1416" s="11">
        <v>104319</v>
      </c>
      <c r="C1416" s="11" t="str">
        <f>VLOOKUP(B1416,CPU!$B:$J,2,FALSE)</f>
        <v>SINAPI</v>
      </c>
      <c r="D1416" s="23" t="str">
        <f>VLOOKUP(B1416,CPU!$B:$J,3,FALSE)</f>
        <v>JOELHO 90 GRAUS, PVC, SOLDÁVEL, DN 32 MM, INSTALADO EM DRENO DE AR CONDICIONADO - FORNECIMENTO E INSTALAÇÃO. AF_08/2022</v>
      </c>
      <c r="E1416" s="11" t="str">
        <f>VLOOKUP(B1416,CPU!$B:$J,4,FALSE)</f>
        <v>UN</v>
      </c>
      <c r="F1416" s="11"/>
      <c r="G1416" s="11"/>
      <c r="H1416" s="11"/>
      <c r="I1416" s="11"/>
      <c r="J1416" s="11"/>
      <c r="K1416" s="11"/>
      <c r="L1416" s="11"/>
      <c r="M1416" s="11"/>
      <c r="N1416" s="18">
        <f>SUM($M$1417:$M$1417)</f>
        <v>51</v>
      </c>
    </row>
    <row r="1417" spans="1:14">
      <c r="A1417" s="11" t="s">
        <v>2383</v>
      </c>
      <c r="B1417" s="127" t="s">
        <v>2373</v>
      </c>
      <c r="C1417" s="128"/>
      <c r="D1417" s="128"/>
      <c r="E1417" s="129"/>
      <c r="F1417" s="18">
        <v>51</v>
      </c>
      <c r="G1417" s="130"/>
      <c r="H1417" s="18"/>
      <c r="I1417" s="18"/>
      <c r="J1417" s="18"/>
      <c r="K1417" s="18" t="str">
        <f>IF(COUNTA(H1417:J1417)=2,ROUND(PRODUCT(H1417:J1417),2),"")</f>
        <v/>
      </c>
      <c r="L1417" s="18" t="str">
        <f>IF(OR(AND(COUNTA(H1417:J1417)=3,K1417=""),AND(COUNTA(H1417:J1417)=1,K1417&lt;&gt;"")),ROUND(PRODUCT(H1417:K1417),2),"")</f>
        <v/>
      </c>
      <c r="M1417" s="18">
        <f>IF(L1417&lt;&gt;"",ROUND(PRODUCT(F1417,G1417,L1417),2),IF(K1417&lt;&gt;"",ROUND(PRODUCT(F1417,G1417,K1417),2),ROUND(PRODUCT(F1417:J1417),2)))</f>
        <v>51</v>
      </c>
      <c r="N1417" s="18"/>
    </row>
    <row r="1418" spans="1:14" ht="45">
      <c r="A1418" s="11" t="s">
        <v>516</v>
      </c>
      <c r="B1418" s="11" t="s">
        <v>2384</v>
      </c>
      <c r="C1418" s="11" t="str">
        <f>VLOOKUP(B1418,CPU!$B:$J,2,FALSE)</f>
        <v>PRÓPRIA</v>
      </c>
      <c r="D1418" s="23" t="str">
        <f>VLOOKUP(B1418,CPU!$B:$J,3,FALSE)</f>
        <v>JUNÇÃO DE REDUÇÃO INVERTIDA, PVC, SÉRIE NORMAL, DN 100 X 50 MM, JUNTA ELÁSTICA, FORNECIDO E INSTALADO EM DRENO DE AR CONDICIONADO. AF_08/2022 (REF: 104345-SINAPI-09/2025)</v>
      </c>
      <c r="E1418" s="11" t="str">
        <f>VLOOKUP(B1418,CPU!$B:$J,4,FALSE)</f>
        <v>UN</v>
      </c>
      <c r="F1418" s="11"/>
      <c r="G1418" s="11"/>
      <c r="H1418" s="11"/>
      <c r="I1418" s="11"/>
      <c r="J1418" s="11"/>
      <c r="K1418" s="11"/>
      <c r="L1418" s="11"/>
      <c r="M1418" s="11"/>
      <c r="N1418" s="18">
        <f>SUM($M$1419:$M$1419)</f>
        <v>8</v>
      </c>
    </row>
    <row r="1419" spans="1:14">
      <c r="A1419" s="11" t="s">
        <v>2385</v>
      </c>
      <c r="B1419" s="127" t="s">
        <v>2373</v>
      </c>
      <c r="C1419" s="128"/>
      <c r="D1419" s="128"/>
      <c r="E1419" s="129"/>
      <c r="F1419" s="18">
        <v>8</v>
      </c>
      <c r="G1419" s="130"/>
      <c r="H1419" s="18"/>
      <c r="I1419" s="18"/>
      <c r="J1419" s="18"/>
      <c r="K1419" s="18" t="str">
        <f>IF(COUNTA(H1419:J1419)=2,ROUND(PRODUCT(H1419:J1419),2),"")</f>
        <v/>
      </c>
      <c r="L1419" s="18" t="str">
        <f>IF(OR(AND(COUNTA(H1419:J1419)=3,K1419=""),AND(COUNTA(H1419:J1419)=1,K1419&lt;&gt;"")),ROUND(PRODUCT(H1419:K1419),2),"")</f>
        <v/>
      </c>
      <c r="M1419" s="18">
        <f>IF(L1419&lt;&gt;"",ROUND(PRODUCT(F1419,G1419,L1419),2),IF(K1419&lt;&gt;"",ROUND(PRODUCT(F1419,G1419,K1419),2),ROUND(PRODUCT(F1419:J1419),2)))</f>
        <v>8</v>
      </c>
      <c r="N1419" s="18"/>
    </row>
    <row r="1420" spans="1:14" ht="30">
      <c r="A1420" s="11" t="s">
        <v>517</v>
      </c>
      <c r="B1420" s="11">
        <v>89561</v>
      </c>
      <c r="C1420" s="11" t="str">
        <f>VLOOKUP(B1420,CPU!$B:$J,2,FALSE)</f>
        <v>SINAPI</v>
      </c>
      <c r="D1420" s="23" t="str">
        <f>VLOOKUP(B1420,CPU!$B:$J,3,FALSE)</f>
        <v>JUNÇÃO SIMPLES, PVC, SERIE R, ÁGUA PLUVIAL, DN 40 MM, JUNTA SOLDÁVEL, FORNECIDO E INSTALADO EM RAMAL DE ENCAMINHAMENTO. AF_06/2022</v>
      </c>
      <c r="E1420" s="11" t="str">
        <f>VLOOKUP(B1420,CPU!$B:$J,4,FALSE)</f>
        <v>UN</v>
      </c>
      <c r="F1420" s="11"/>
      <c r="G1420" s="11"/>
      <c r="H1420" s="11"/>
      <c r="I1420" s="11"/>
      <c r="J1420" s="11"/>
      <c r="K1420" s="11"/>
      <c r="L1420" s="11"/>
      <c r="M1420" s="11"/>
      <c r="N1420" s="18">
        <f>SUM($M$1421:$M$1421)</f>
        <v>4</v>
      </c>
    </row>
    <row r="1421" spans="1:14">
      <c r="A1421" s="11" t="s">
        <v>2386</v>
      </c>
      <c r="B1421" s="127" t="s">
        <v>2373</v>
      </c>
      <c r="C1421" s="128"/>
      <c r="D1421" s="128"/>
      <c r="E1421" s="129"/>
      <c r="F1421" s="18">
        <v>4</v>
      </c>
      <c r="G1421" s="130"/>
      <c r="H1421" s="18"/>
      <c r="I1421" s="18"/>
      <c r="J1421" s="18"/>
      <c r="K1421" s="18" t="str">
        <f>IF(COUNTA(H1421:J1421)=2,ROUND(PRODUCT(H1421:J1421),2),"")</f>
        <v/>
      </c>
      <c r="L1421" s="18" t="str">
        <f>IF(OR(AND(COUNTA(H1421:J1421)=3,K1421=""),AND(COUNTA(H1421:J1421)=1,K1421&lt;&gt;"")),ROUND(PRODUCT(H1421:K1421),2),"")</f>
        <v/>
      </c>
      <c r="M1421" s="18">
        <f>IF(L1421&lt;&gt;"",ROUND(PRODUCT(F1421,G1421,L1421),2),IF(K1421&lt;&gt;"",ROUND(PRODUCT(F1421,G1421,K1421),2),ROUND(PRODUCT(F1421:J1421),2)))</f>
        <v>4</v>
      </c>
      <c r="N1421" s="18"/>
    </row>
    <row r="1422" spans="1:14" ht="30">
      <c r="A1422" s="11" t="s">
        <v>518</v>
      </c>
      <c r="B1422" s="11">
        <v>89544</v>
      </c>
      <c r="C1422" s="11" t="str">
        <f>VLOOKUP(B1422,CPU!$B:$J,2,FALSE)</f>
        <v>SINAPI</v>
      </c>
      <c r="D1422" s="23" t="str">
        <f>VLOOKUP(B1422,CPU!$B:$J,3,FALSE)</f>
        <v>LUVA SIMPLES, PVC, SERIE R, ÁGUA PLUVIAL, DN 40 MM, JUNTA SOLDÁVEL, FORNECIDO E INSTALADO EM RAMAL DE ENCAMINHAMENTO. AF_06/2022</v>
      </c>
      <c r="E1422" s="11" t="str">
        <f>VLOOKUP(B1422,CPU!$B:$J,4,FALSE)</f>
        <v>UN</v>
      </c>
      <c r="F1422" s="11"/>
      <c r="G1422" s="11"/>
      <c r="H1422" s="11"/>
      <c r="I1422" s="11"/>
      <c r="J1422" s="11"/>
      <c r="K1422" s="11"/>
      <c r="L1422" s="11"/>
      <c r="M1422" s="11"/>
      <c r="N1422" s="18">
        <f>SUM($M$1423:$M$1423)</f>
        <v>3</v>
      </c>
    </row>
    <row r="1423" spans="1:14">
      <c r="A1423" s="11" t="s">
        <v>2387</v>
      </c>
      <c r="B1423" s="127" t="s">
        <v>2373</v>
      </c>
      <c r="C1423" s="128"/>
      <c r="D1423" s="128"/>
      <c r="E1423" s="129"/>
      <c r="F1423" s="18">
        <v>3</v>
      </c>
      <c r="G1423" s="130"/>
      <c r="H1423" s="18"/>
      <c r="I1423" s="18"/>
      <c r="J1423" s="18"/>
      <c r="K1423" s="18" t="str">
        <f>IF(COUNTA(H1423:J1423)=2,ROUND(PRODUCT(H1423:J1423),2),"")</f>
        <v/>
      </c>
      <c r="L1423" s="18" t="str">
        <f>IF(OR(AND(COUNTA(H1423:J1423)=3,K1423=""),AND(COUNTA(H1423:J1423)=1,K1423&lt;&gt;"")),ROUND(PRODUCT(H1423:K1423),2),"")</f>
        <v/>
      </c>
      <c r="M1423" s="18">
        <f>IF(L1423&lt;&gt;"",ROUND(PRODUCT(F1423,G1423,L1423),2),IF(K1423&lt;&gt;"",ROUND(PRODUCT(F1423,G1423,K1423),2),ROUND(PRODUCT(F1423:J1423),2)))</f>
        <v>3</v>
      </c>
      <c r="N1423" s="18"/>
    </row>
    <row r="1424" spans="1:14" ht="30">
      <c r="A1424" s="11" t="s">
        <v>519</v>
      </c>
      <c r="B1424" s="11">
        <v>89545</v>
      </c>
      <c r="C1424" s="11" t="str">
        <f>VLOOKUP(B1424,CPU!$B:$J,2,FALSE)</f>
        <v>SINAPI</v>
      </c>
      <c r="D1424" s="23" t="str">
        <f>VLOOKUP(B1424,CPU!$B:$J,3,FALSE)</f>
        <v>LUVA SIMPLES, PVC, SERIE R, ÁGUA PLUVIAL, DN 50 MM, JUNTA ELÁSTICA, FORNECIDO E INSTALADO EM RAMAL DE ENCAMINHAMENTO. AF_06/2022</v>
      </c>
      <c r="E1424" s="11" t="str">
        <f>VLOOKUP(B1424,CPU!$B:$J,4,FALSE)</f>
        <v>UN</v>
      </c>
      <c r="F1424" s="11"/>
      <c r="G1424" s="11"/>
      <c r="H1424" s="11"/>
      <c r="I1424" s="11"/>
      <c r="J1424" s="11"/>
      <c r="K1424" s="11"/>
      <c r="L1424" s="11"/>
      <c r="M1424" s="11"/>
      <c r="N1424" s="18">
        <f>SUM($M$1425:$M$1425)</f>
        <v>2</v>
      </c>
    </row>
    <row r="1425" spans="1:14">
      <c r="A1425" s="11" t="s">
        <v>2388</v>
      </c>
      <c r="B1425" s="127" t="s">
        <v>2373</v>
      </c>
      <c r="C1425" s="128"/>
      <c r="D1425" s="128"/>
      <c r="E1425" s="129"/>
      <c r="F1425" s="18">
        <v>2</v>
      </c>
      <c r="G1425" s="130"/>
      <c r="H1425" s="18"/>
      <c r="I1425" s="18"/>
      <c r="J1425" s="18"/>
      <c r="K1425" s="18" t="str">
        <f>IF(COUNTA(H1425:J1425)=2,ROUND(PRODUCT(H1425:J1425),2),"")</f>
        <v/>
      </c>
      <c r="L1425" s="18" t="str">
        <f>IF(OR(AND(COUNTA(H1425:J1425)=3,K1425=""),AND(COUNTA(H1425:J1425)=1,K1425&lt;&gt;"")),ROUND(PRODUCT(H1425:K1425),2),"")</f>
        <v/>
      </c>
      <c r="M1425" s="18">
        <f>IF(L1425&lt;&gt;"",ROUND(PRODUCT(F1425,G1425,L1425),2),IF(K1425&lt;&gt;"",ROUND(PRODUCT(F1425,G1425,K1425),2),ROUND(PRODUCT(F1425:J1425),2)))</f>
        <v>2</v>
      </c>
      <c r="N1425" s="18"/>
    </row>
    <row r="1426" spans="1:14">
      <c r="A1426" s="11" t="s">
        <v>520</v>
      </c>
      <c r="B1426" s="11" t="s">
        <v>2389</v>
      </c>
      <c r="C1426" s="11" t="str">
        <f>VLOOKUP(B1426,CPU!$B:$J,2,FALSE)</f>
        <v>PRÓPRIA</v>
      </c>
      <c r="D1426" s="23" t="str">
        <f>VLOOKUP(B1426,CPU!$B:$J,3,FALSE)</f>
        <v>BUCHA REDUÇÃO PVC SOLD D=1 1/4"X1" (40X32MM) (REF: C0493-SEINFRA 28)</v>
      </c>
      <c r="E1426" s="11" t="str">
        <f>VLOOKUP(B1426,CPU!$B:$J,4,FALSE)</f>
        <v>UN</v>
      </c>
      <c r="F1426" s="11"/>
      <c r="G1426" s="11"/>
      <c r="H1426" s="11"/>
      <c r="I1426" s="11"/>
      <c r="J1426" s="11"/>
      <c r="K1426" s="11"/>
      <c r="L1426" s="11"/>
      <c r="M1426" s="11"/>
      <c r="N1426" s="18">
        <f>SUM($M$1427:$M$1427)</f>
        <v>17</v>
      </c>
    </row>
    <row r="1427" spans="1:14">
      <c r="A1427" s="11" t="s">
        <v>2390</v>
      </c>
      <c r="B1427" s="127" t="s">
        <v>2373</v>
      </c>
      <c r="C1427" s="128"/>
      <c r="D1427" s="128"/>
      <c r="E1427" s="129"/>
      <c r="F1427" s="18">
        <v>17</v>
      </c>
      <c r="G1427" s="130"/>
      <c r="H1427" s="18"/>
      <c r="I1427" s="18"/>
      <c r="J1427" s="18"/>
      <c r="K1427" s="18" t="str">
        <f>IF(COUNTA(H1427:J1427)=2,ROUND(PRODUCT(H1427:J1427),2),"")</f>
        <v/>
      </c>
      <c r="L1427" s="18" t="str">
        <f>IF(OR(AND(COUNTA(H1427:J1427)=3,K1427=""),AND(COUNTA(H1427:J1427)=1,K1427&lt;&gt;"")),ROUND(PRODUCT(H1427:K1427),2),"")</f>
        <v/>
      </c>
      <c r="M1427" s="18">
        <f>IF(L1427&lt;&gt;"",ROUND(PRODUCT(F1427,G1427,L1427),2),IF(K1427&lt;&gt;"",ROUND(PRODUCT(F1427,G1427,K1427),2),ROUND(PRODUCT(F1427:J1427),2)))</f>
        <v>17</v>
      </c>
      <c r="N1427" s="18"/>
    </row>
    <row r="1428" spans="1:14" ht="30">
      <c r="A1428" s="11" t="s">
        <v>521</v>
      </c>
      <c r="B1428" s="11">
        <v>104324</v>
      </c>
      <c r="C1428" s="11" t="str">
        <f>VLOOKUP(B1428,CPU!$B:$J,2,FALSE)</f>
        <v>SINAPI</v>
      </c>
      <c r="D1428" s="23" t="str">
        <f>VLOOKUP(B1428,CPU!$B:$J,3,FALSE)</f>
        <v>TE, PVC, SOLDÁVEL, DN 32 MM, INSTALADO EM DRENO DE AR CONDICIONADO - FORNECIMENTO E INSTALAÇÃO. AF_08/2022</v>
      </c>
      <c r="E1428" s="11" t="str">
        <f>VLOOKUP(B1428,CPU!$B:$J,4,FALSE)</f>
        <v>UN</v>
      </c>
      <c r="F1428" s="11"/>
      <c r="G1428" s="11"/>
      <c r="H1428" s="11"/>
      <c r="I1428" s="11"/>
      <c r="J1428" s="11"/>
      <c r="K1428" s="11"/>
      <c r="L1428" s="11"/>
      <c r="M1428" s="11"/>
      <c r="N1428" s="18">
        <f>SUM($M$1429:$M$1429)</f>
        <v>3</v>
      </c>
    </row>
    <row r="1429" spans="1:14">
      <c r="A1429" s="11" t="s">
        <v>2391</v>
      </c>
      <c r="B1429" s="127" t="s">
        <v>2373</v>
      </c>
      <c r="C1429" s="128"/>
      <c r="D1429" s="128"/>
      <c r="E1429" s="129"/>
      <c r="F1429" s="18">
        <v>3</v>
      </c>
      <c r="G1429" s="130"/>
      <c r="H1429" s="18"/>
      <c r="I1429" s="18"/>
      <c r="J1429" s="18"/>
      <c r="K1429" s="18" t="str">
        <f>IF(COUNTA(H1429:J1429)=2,ROUND(PRODUCT(H1429:J1429),2),"")</f>
        <v/>
      </c>
      <c r="L1429" s="18" t="str">
        <f>IF(OR(AND(COUNTA(H1429:J1429)=3,K1429=""),AND(COUNTA(H1429:J1429)=1,K1429&lt;&gt;"")),ROUND(PRODUCT(H1429:K1429),2),"")</f>
        <v/>
      </c>
      <c r="M1429" s="18">
        <f>IF(L1429&lt;&gt;"",ROUND(PRODUCT(F1429,G1429,L1429),2),IF(K1429&lt;&gt;"",ROUND(PRODUCT(F1429,G1429,K1429),2),ROUND(PRODUCT(F1429:J1429),2)))</f>
        <v>3</v>
      </c>
      <c r="N1429" s="18"/>
    </row>
    <row r="1430" spans="1:14" ht="30">
      <c r="A1430" s="11" t="s">
        <v>522</v>
      </c>
      <c r="B1430" s="11" t="s">
        <v>2392</v>
      </c>
      <c r="C1430" s="11" t="str">
        <f>VLOOKUP(B1430,CPU!$B:$J,2,FALSE)</f>
        <v>PRÓPRIA</v>
      </c>
      <c r="D1430" s="23" t="str">
        <f>VLOOKUP(B1430,CPU!$B:$J,3,FALSE)</f>
        <v>TE, PVC, SOLDÁVEL, DN 40 MM, INSTALADO EM DRENO DE AR CONDICIONADO - FORNECIMENTO E INSTALAÇÃO. AF_08/2022 (REF: 104324-SINAPI-09/2025)</v>
      </c>
      <c r="E1430" s="11" t="str">
        <f>VLOOKUP(B1430,CPU!$B:$J,4,FALSE)</f>
        <v>UN</v>
      </c>
      <c r="F1430" s="11"/>
      <c r="G1430" s="11"/>
      <c r="H1430" s="11"/>
      <c r="I1430" s="11"/>
      <c r="J1430" s="11"/>
      <c r="K1430" s="11"/>
      <c r="L1430" s="11"/>
      <c r="M1430" s="11"/>
      <c r="N1430" s="18">
        <f>SUM($M$1431:$M$1431)</f>
        <v>17</v>
      </c>
    </row>
    <row r="1431" spans="1:14">
      <c r="A1431" s="11" t="s">
        <v>2393</v>
      </c>
      <c r="B1431" s="127" t="s">
        <v>2373</v>
      </c>
      <c r="C1431" s="128"/>
      <c r="D1431" s="128"/>
      <c r="E1431" s="129"/>
      <c r="F1431" s="18">
        <v>17</v>
      </c>
      <c r="G1431" s="130"/>
      <c r="H1431" s="18"/>
      <c r="I1431" s="18"/>
      <c r="J1431" s="18"/>
      <c r="K1431" s="18" t="str">
        <f>IF(COUNTA(H1431:J1431)=2,ROUND(PRODUCT(H1431:J1431),2),"")</f>
        <v/>
      </c>
      <c r="L1431" s="18" t="str">
        <f>IF(OR(AND(COUNTA(H1431:J1431)=3,K1431=""),AND(COUNTA(H1431:J1431)=1,K1431&lt;&gt;"")),ROUND(PRODUCT(H1431:K1431),2),"")</f>
        <v/>
      </c>
      <c r="M1431" s="18">
        <f>IF(L1431&lt;&gt;"",ROUND(PRODUCT(F1431,G1431,L1431),2),IF(K1431&lt;&gt;"",ROUND(PRODUCT(F1431,G1431,K1431),2),ROUND(PRODUCT(F1431:J1431),2)))</f>
        <v>17</v>
      </c>
      <c r="N1431" s="18"/>
    </row>
    <row r="1432" spans="1:14" ht="30">
      <c r="A1432" s="11" t="s">
        <v>523</v>
      </c>
      <c r="B1432" s="11">
        <v>89508</v>
      </c>
      <c r="C1432" s="11" t="str">
        <f>VLOOKUP(B1432,CPU!$B:$J,2,FALSE)</f>
        <v>SINAPI</v>
      </c>
      <c r="D1432" s="23" t="str">
        <f>VLOOKUP(B1432,CPU!$B:$J,3,FALSE)</f>
        <v>TUBO PVC, SÉRIE R, ÁGUA PLUVIAL, DN 40 MM, FORNECIDO E INSTALADO EM RAMAL DE ENCAMINHAMENTO. AF_06/2022</v>
      </c>
      <c r="E1432" s="11" t="str">
        <f>VLOOKUP(B1432,CPU!$B:$J,4,FALSE)</f>
        <v>M</v>
      </c>
      <c r="F1432" s="11"/>
      <c r="G1432" s="11"/>
      <c r="H1432" s="11"/>
      <c r="I1432" s="11"/>
      <c r="J1432" s="11"/>
      <c r="K1432" s="11"/>
      <c r="L1432" s="11"/>
      <c r="M1432" s="11"/>
      <c r="N1432" s="18">
        <f>SUM($M$1433:$M$1433)</f>
        <v>84.9</v>
      </c>
    </row>
    <row r="1433" spans="1:14">
      <c r="A1433" s="11" t="s">
        <v>2394</v>
      </c>
      <c r="B1433" s="127" t="s">
        <v>2373</v>
      </c>
      <c r="C1433" s="128"/>
      <c r="D1433" s="128"/>
      <c r="E1433" s="129"/>
      <c r="F1433" s="18"/>
      <c r="G1433" s="130"/>
      <c r="H1433" s="18">
        <v>84.9</v>
      </c>
      <c r="I1433" s="18"/>
      <c r="J1433" s="18"/>
      <c r="K1433" s="18" t="str">
        <f>IF(COUNTA(H1433:J1433)=2,ROUND(PRODUCT(H1433:J1433),2),"")</f>
        <v/>
      </c>
      <c r="L1433" s="18" t="str">
        <f>IF(OR(AND(COUNTA(H1433:J1433)=3,K1433=""),AND(COUNTA(H1433:J1433)=1,K1433&lt;&gt;"")),ROUND(PRODUCT(H1433:K1433),2),"")</f>
        <v/>
      </c>
      <c r="M1433" s="18">
        <f>IF(L1433&lt;&gt;"",ROUND(PRODUCT(F1433,G1433,L1433),2),IF(K1433&lt;&gt;"",ROUND(PRODUCT(F1433,G1433,K1433),2),ROUND(PRODUCT(F1433:J1433),2)))</f>
        <v>84.9</v>
      </c>
      <c r="N1433" s="18"/>
    </row>
    <row r="1434" spans="1:14" ht="30">
      <c r="A1434" s="11" t="s">
        <v>524</v>
      </c>
      <c r="B1434" s="11">
        <v>89509</v>
      </c>
      <c r="C1434" s="11" t="str">
        <f>VLOOKUP(B1434,CPU!$B:$J,2,FALSE)</f>
        <v>SINAPI</v>
      </c>
      <c r="D1434" s="23" t="str">
        <f>VLOOKUP(B1434,CPU!$B:$J,3,FALSE)</f>
        <v>TUBO PVC, SÉRIE R, ÁGUA PLUVIAL, DN 50 MM, FORNECIDO E INSTALADO EM RAMAL DE ENCAMINHAMENTO. AF_06/2022</v>
      </c>
      <c r="E1434" s="11" t="str">
        <f>VLOOKUP(B1434,CPU!$B:$J,4,FALSE)</f>
        <v>M</v>
      </c>
      <c r="F1434" s="11"/>
      <c r="G1434" s="11"/>
      <c r="H1434" s="11"/>
      <c r="I1434" s="11"/>
      <c r="J1434" s="11"/>
      <c r="K1434" s="11"/>
      <c r="L1434" s="11"/>
      <c r="M1434" s="11"/>
      <c r="N1434" s="18">
        <f>SUM($M$1435:$M$1435)</f>
        <v>4.3</v>
      </c>
    </row>
    <row r="1435" spans="1:14">
      <c r="A1435" s="11" t="s">
        <v>2395</v>
      </c>
      <c r="B1435" s="127" t="s">
        <v>2373</v>
      </c>
      <c r="C1435" s="128"/>
      <c r="D1435" s="128"/>
      <c r="E1435" s="129"/>
      <c r="F1435" s="18"/>
      <c r="G1435" s="130"/>
      <c r="H1435" s="18">
        <v>4.3</v>
      </c>
      <c r="I1435" s="18"/>
      <c r="J1435" s="18"/>
      <c r="K1435" s="18" t="str">
        <f>IF(COUNTA(H1435:J1435)=2,ROUND(PRODUCT(H1435:J1435),2),"")</f>
        <v/>
      </c>
      <c r="L1435" s="18" t="str">
        <f>IF(OR(AND(COUNTA(H1435:J1435)=3,K1435=""),AND(COUNTA(H1435:J1435)=1,K1435&lt;&gt;"")),ROUND(PRODUCT(H1435:K1435),2),"")</f>
        <v/>
      </c>
      <c r="M1435" s="18">
        <f>IF(L1435&lt;&gt;"",ROUND(PRODUCT(F1435,G1435,L1435),2),IF(K1435&lt;&gt;"",ROUND(PRODUCT(F1435,G1435,K1435),2),ROUND(PRODUCT(F1435:J1435),2)))</f>
        <v>4.3</v>
      </c>
      <c r="N1435" s="18"/>
    </row>
    <row r="1436" spans="1:14" ht="30">
      <c r="A1436" s="11" t="s">
        <v>525</v>
      </c>
      <c r="B1436" s="11">
        <v>104316</v>
      </c>
      <c r="C1436" s="11" t="str">
        <f>VLOOKUP(B1436,CPU!$B:$J,2,FALSE)</f>
        <v>SINAPI</v>
      </c>
      <c r="D1436" s="23" t="str">
        <f>VLOOKUP(B1436,CPU!$B:$J,3,FALSE)</f>
        <v>TUBO, PVC, SOLDÁVEL, DE 32MM, INSTALADO EM DRENO DE AR CONDICIONADO - FORNECIMENTO E INSTALAÇÃO. AF_08/2022</v>
      </c>
      <c r="E1436" s="11" t="str">
        <f>VLOOKUP(B1436,CPU!$B:$J,4,FALSE)</f>
        <v>M</v>
      </c>
      <c r="F1436" s="11"/>
      <c r="G1436" s="11"/>
      <c r="H1436" s="11"/>
      <c r="I1436" s="11"/>
      <c r="J1436" s="11"/>
      <c r="K1436" s="11"/>
      <c r="L1436" s="11"/>
      <c r="M1436" s="11"/>
      <c r="N1436" s="18">
        <f>SUM($M$1437:$M$1437)</f>
        <v>35.5</v>
      </c>
    </row>
    <row r="1437" spans="1:14">
      <c r="A1437" s="11" t="s">
        <v>2396</v>
      </c>
      <c r="B1437" s="127" t="s">
        <v>2373</v>
      </c>
      <c r="C1437" s="128"/>
      <c r="D1437" s="128"/>
      <c r="E1437" s="129"/>
      <c r="F1437" s="18"/>
      <c r="G1437" s="130"/>
      <c r="H1437" s="18">
        <v>35.5</v>
      </c>
      <c r="I1437" s="18"/>
      <c r="J1437" s="18"/>
      <c r="K1437" s="18" t="str">
        <f>IF(COUNTA(H1437:J1437)=2,ROUND(PRODUCT(H1437:J1437),2),"")</f>
        <v/>
      </c>
      <c r="L1437" s="18" t="str">
        <f>IF(OR(AND(COUNTA(H1437:J1437)=3,K1437=""),AND(COUNTA(H1437:J1437)=1,K1437&lt;&gt;"")),ROUND(PRODUCT(H1437:K1437),2),"")</f>
        <v/>
      </c>
      <c r="M1437" s="18">
        <f>IF(L1437&lt;&gt;"",ROUND(PRODUCT(F1437,G1437,L1437),2),IF(K1437&lt;&gt;"",ROUND(PRODUCT(F1437,G1437,K1437),2),ROUND(PRODUCT(F1437:J1437),2)))</f>
        <v>35.5</v>
      </c>
      <c r="N1437" s="18"/>
    </row>
    <row r="1438" spans="1:14" ht="30">
      <c r="A1438" s="11" t="s">
        <v>526</v>
      </c>
      <c r="B1438" s="11" t="s">
        <v>2397</v>
      </c>
      <c r="C1438" s="11" t="str">
        <f>VLOOKUP(B1438,CPU!$B:$J,2,FALSE)</f>
        <v>PRÓPRIA</v>
      </c>
      <c r="D1438" s="23" t="str">
        <f>VLOOKUP(B1438,CPU!$B:$J,3,FALSE)</f>
        <v>FORNECIMENTO E INSTALAÇÃO DE TUBO DE BORRACHA ELASTOMÉRICA ARMAFLEX M-42 Ø 1 1/4" (REF: 11393/ORSE-ORSE-09/2025)</v>
      </c>
      <c r="E1438" s="11" t="str">
        <f>VLOOKUP(B1438,CPU!$B:$J,4,FALSE)</f>
        <v>M</v>
      </c>
      <c r="F1438" s="11"/>
      <c r="G1438" s="11"/>
      <c r="H1438" s="11"/>
      <c r="I1438" s="11"/>
      <c r="J1438" s="11"/>
      <c r="K1438" s="11"/>
      <c r="L1438" s="11"/>
      <c r="M1438" s="11"/>
      <c r="N1438" s="18">
        <f>SUM($M$1439:$M$1439)</f>
        <v>81.099999999999994</v>
      </c>
    </row>
    <row r="1439" spans="1:14">
      <c r="A1439" s="11" t="s">
        <v>2398</v>
      </c>
      <c r="B1439" s="127" t="s">
        <v>2373</v>
      </c>
      <c r="C1439" s="128"/>
      <c r="D1439" s="128"/>
      <c r="E1439" s="129"/>
      <c r="F1439" s="18"/>
      <c r="G1439" s="130"/>
      <c r="H1439" s="18">
        <v>81.099999999999994</v>
      </c>
      <c r="I1439" s="18"/>
      <c r="J1439" s="18"/>
      <c r="K1439" s="18" t="str">
        <f>IF(COUNTA(H1439:J1439)=2,ROUND(PRODUCT(H1439:J1439),2),"")</f>
        <v/>
      </c>
      <c r="L1439" s="18" t="str">
        <f>IF(OR(AND(COUNTA(H1439:J1439)=3,K1439=""),AND(COUNTA(H1439:J1439)=1,K1439&lt;&gt;"")),ROUND(PRODUCT(H1439:K1439),2),"")</f>
        <v/>
      </c>
      <c r="M1439" s="18">
        <f>IF(L1439&lt;&gt;"",ROUND(PRODUCT(F1439,G1439,L1439),2),IF(K1439&lt;&gt;"",ROUND(PRODUCT(F1439,G1439,K1439),2),ROUND(PRODUCT(F1439:J1439),2)))</f>
        <v>81.099999999999994</v>
      </c>
      <c r="N1439" s="18"/>
    </row>
    <row r="1440" spans="1:14">
      <c r="A1440" s="21" t="s">
        <v>71</v>
      </c>
      <c r="B1440" s="54" t="s">
        <v>2399</v>
      </c>
      <c r="C1440" s="55"/>
      <c r="D1440" s="55"/>
      <c r="E1440" s="55"/>
      <c r="F1440" s="55"/>
      <c r="G1440" s="55"/>
      <c r="H1440" s="55"/>
      <c r="I1440" s="55"/>
      <c r="J1440" s="55"/>
      <c r="K1440" s="55"/>
      <c r="L1440" s="55"/>
      <c r="M1440" s="55"/>
      <c r="N1440" s="56"/>
    </row>
    <row r="1441" spans="1:14">
      <c r="A1441" s="11" t="s">
        <v>527</v>
      </c>
      <c r="B1441" s="11" t="s">
        <v>2400</v>
      </c>
      <c r="C1441" s="11" t="str">
        <f>VLOOKUP(B1441,CPU!$B:$J,2,FALSE)</f>
        <v>PRÓPRIA</v>
      </c>
      <c r="D1441" s="23" t="str">
        <f>VLOOKUP(B1441,CPU!$B:$J,3,FALSE)</f>
        <v>CONDULETE EM ALUMÍNIO TIPO LL DE 3/4" (REF: 00390/ORSE-ORSE-11/2024)</v>
      </c>
      <c r="E1441" s="11" t="str">
        <f>VLOOKUP(B1441,CPU!$B:$J,4,FALSE)</f>
        <v>UN</v>
      </c>
      <c r="F1441" s="11"/>
      <c r="G1441" s="11"/>
      <c r="H1441" s="11"/>
      <c r="I1441" s="11"/>
      <c r="J1441" s="11"/>
      <c r="K1441" s="11"/>
      <c r="L1441" s="11"/>
      <c r="M1441" s="11"/>
      <c r="N1441" s="18">
        <f>SUM($M$1442:$M$1442)</f>
        <v>29</v>
      </c>
    </row>
    <row r="1442" spans="1:14">
      <c r="A1442" s="11" t="s">
        <v>2401</v>
      </c>
      <c r="B1442" s="127" t="s">
        <v>2402</v>
      </c>
      <c r="C1442" s="128"/>
      <c r="D1442" s="128"/>
      <c r="E1442" s="129"/>
      <c r="F1442" s="18">
        <v>29</v>
      </c>
      <c r="G1442" s="130"/>
      <c r="H1442" s="18"/>
      <c r="I1442" s="18"/>
      <c r="J1442" s="18"/>
      <c r="K1442" s="18" t="str">
        <f>IF(COUNTA(H1442:J1442)=2,ROUND(PRODUCT(H1442:J1442),2),"")</f>
        <v/>
      </c>
      <c r="L1442" s="18" t="str">
        <f>IF(OR(AND(COUNTA(H1442:J1442)=3,K1442=""),AND(COUNTA(H1442:J1442)=1,K1442&lt;&gt;"")),ROUND(PRODUCT(H1442:K1442),2),"")</f>
        <v/>
      </c>
      <c r="M1442" s="18">
        <f>IF(L1442&lt;&gt;"",ROUND(PRODUCT(F1442,G1442,L1442),2),IF(K1442&lt;&gt;"",ROUND(PRODUCT(F1442,G1442,K1442),2),ROUND(PRODUCT(F1442:J1442),2)))</f>
        <v>29</v>
      </c>
      <c r="N1442" s="18"/>
    </row>
    <row r="1443" spans="1:14" ht="30">
      <c r="A1443" s="11" t="s">
        <v>528</v>
      </c>
      <c r="B1443" s="11">
        <v>95787</v>
      </c>
      <c r="C1443" s="11" t="str">
        <f>VLOOKUP(B1443,CPU!$B:$J,2,FALSE)</f>
        <v>SINAPI</v>
      </c>
      <c r="D1443" s="23" t="str">
        <f>VLOOKUP(B1443,CPU!$B:$J,3,FALSE)</f>
        <v>CONDULETE DE ALUMÍNIO, TIPO LR, PARA ELETRODUTO DE AÇO GALVANIZADO DN 20 MM (3/4"), APARENTE - FORNECIMENTO E INSTALAÇÃO. AF_10/2022</v>
      </c>
      <c r="E1443" s="11" t="str">
        <f>VLOOKUP(B1443,CPU!$B:$J,4,FALSE)</f>
        <v>UN</v>
      </c>
      <c r="F1443" s="11"/>
      <c r="G1443" s="11"/>
      <c r="H1443" s="11"/>
      <c r="I1443" s="11"/>
      <c r="J1443" s="11"/>
      <c r="K1443" s="11"/>
      <c r="L1443" s="11"/>
      <c r="M1443" s="11"/>
      <c r="N1443" s="18">
        <f>SUM($M$1444:$M$1444)</f>
        <v>3</v>
      </c>
    </row>
    <row r="1444" spans="1:14">
      <c r="A1444" s="11" t="s">
        <v>2403</v>
      </c>
      <c r="B1444" s="127" t="s">
        <v>2402</v>
      </c>
      <c r="C1444" s="128"/>
      <c r="D1444" s="128"/>
      <c r="E1444" s="129"/>
      <c r="F1444" s="18">
        <v>3</v>
      </c>
      <c r="G1444" s="130"/>
      <c r="H1444" s="18"/>
      <c r="I1444" s="18"/>
      <c r="J1444" s="18"/>
      <c r="K1444" s="18" t="str">
        <f>IF(COUNTA(H1444:J1444)=2,ROUND(PRODUCT(H1444:J1444),2),"")</f>
        <v/>
      </c>
      <c r="L1444" s="18" t="str">
        <f>IF(OR(AND(COUNTA(H1444:J1444)=3,K1444=""),AND(COUNTA(H1444:J1444)=1,K1444&lt;&gt;"")),ROUND(PRODUCT(H1444:K1444),2),"")</f>
        <v/>
      </c>
      <c r="M1444" s="18">
        <f>IF(L1444&lt;&gt;"",ROUND(PRODUCT(F1444,G1444,L1444),2),IF(K1444&lt;&gt;"",ROUND(PRODUCT(F1444,G1444,K1444),2),ROUND(PRODUCT(F1444:J1444),2)))</f>
        <v>3</v>
      </c>
      <c r="N1444" s="18"/>
    </row>
    <row r="1445" spans="1:14" ht="30">
      <c r="A1445" s="11" t="s">
        <v>529</v>
      </c>
      <c r="B1445" s="11">
        <v>95796</v>
      </c>
      <c r="C1445" s="11" t="str">
        <f>VLOOKUP(B1445,CPU!$B:$J,2,FALSE)</f>
        <v>SINAPI</v>
      </c>
      <c r="D1445" s="23" t="str">
        <f>VLOOKUP(B1445,CPU!$B:$J,3,FALSE)</f>
        <v>CONDULETE DE ALUMÍNIO, TIPO T, PARA ELETRODUTO DE AÇO GALVANIZADO DN 25 MM (1"), APARENTE - FORNECIMENTO E INSTALAÇÃO. AF_10/2022</v>
      </c>
      <c r="E1445" s="11" t="str">
        <f>VLOOKUP(B1445,CPU!$B:$J,4,FALSE)</f>
        <v>UN</v>
      </c>
      <c r="F1445" s="11"/>
      <c r="G1445" s="11"/>
      <c r="H1445" s="11"/>
      <c r="I1445" s="11"/>
      <c r="J1445" s="11"/>
      <c r="K1445" s="11"/>
      <c r="L1445" s="11"/>
      <c r="M1445" s="11"/>
      <c r="N1445" s="18">
        <f>SUM($M$1446:$M$1446)</f>
        <v>1</v>
      </c>
    </row>
    <row r="1446" spans="1:14">
      <c r="A1446" s="11" t="s">
        <v>2404</v>
      </c>
      <c r="B1446" s="127" t="s">
        <v>2402</v>
      </c>
      <c r="C1446" s="128"/>
      <c r="D1446" s="128"/>
      <c r="E1446" s="129"/>
      <c r="F1446" s="18">
        <v>1</v>
      </c>
      <c r="G1446" s="130"/>
      <c r="H1446" s="18"/>
      <c r="I1446" s="18"/>
      <c r="J1446" s="18"/>
      <c r="K1446" s="18" t="str">
        <f>IF(COUNTA(H1446:J1446)=2,ROUND(PRODUCT(H1446:J1446),2),"")</f>
        <v/>
      </c>
      <c r="L1446" s="18" t="str">
        <f>IF(OR(AND(COUNTA(H1446:J1446)=3,K1446=""),AND(COUNTA(H1446:J1446)=1,K1446&lt;&gt;"")),ROUND(PRODUCT(H1446:K1446),2),"")</f>
        <v/>
      </c>
      <c r="M1446" s="18">
        <f>IF(L1446&lt;&gt;"",ROUND(PRODUCT(F1446,G1446,L1446),2),IF(K1446&lt;&gt;"",ROUND(PRODUCT(F1446,G1446,K1446),2),ROUND(PRODUCT(F1446:J1446),2)))</f>
        <v>1</v>
      </c>
      <c r="N1446" s="18"/>
    </row>
    <row r="1447" spans="1:14" ht="30">
      <c r="A1447" s="11" t="s">
        <v>530</v>
      </c>
      <c r="B1447" s="11">
        <v>95795</v>
      </c>
      <c r="C1447" s="11" t="str">
        <f>VLOOKUP(B1447,CPU!$B:$J,2,FALSE)</f>
        <v>SINAPI</v>
      </c>
      <c r="D1447" s="23" t="str">
        <f>VLOOKUP(B1447,CPU!$B:$J,3,FALSE)</f>
        <v>CONDULETE DE ALUMÍNIO, TIPO T, PARA ELETRODUTO DE AÇO GALVANIZADO DN 20 MM (3/4"), APARENTE - FORNECIMENTO E INSTALAÇÃO. AF_10/2022</v>
      </c>
      <c r="E1447" s="11" t="str">
        <f>VLOOKUP(B1447,CPU!$B:$J,4,FALSE)</f>
        <v>UN</v>
      </c>
      <c r="F1447" s="11"/>
      <c r="G1447" s="11"/>
      <c r="H1447" s="11"/>
      <c r="I1447" s="11"/>
      <c r="J1447" s="11"/>
      <c r="K1447" s="11"/>
      <c r="L1447" s="11"/>
      <c r="M1447" s="11"/>
      <c r="N1447" s="18">
        <f>SUM($M$1448:$M$1448)</f>
        <v>5</v>
      </c>
    </row>
    <row r="1448" spans="1:14">
      <c r="A1448" s="11" t="s">
        <v>2405</v>
      </c>
      <c r="B1448" s="127" t="s">
        <v>2402</v>
      </c>
      <c r="C1448" s="128"/>
      <c r="D1448" s="128"/>
      <c r="E1448" s="129"/>
      <c r="F1448" s="18">
        <v>5</v>
      </c>
      <c r="G1448" s="130"/>
      <c r="H1448" s="18"/>
      <c r="I1448" s="18"/>
      <c r="J1448" s="18"/>
      <c r="K1448" s="18" t="str">
        <f>IF(COUNTA(H1448:J1448)=2,ROUND(PRODUCT(H1448:J1448),2),"")</f>
        <v/>
      </c>
      <c r="L1448" s="18" t="str">
        <f>IF(OR(AND(COUNTA(H1448:J1448)=3,K1448=""),AND(COUNTA(H1448:J1448)=1,K1448&lt;&gt;"")),ROUND(PRODUCT(H1448:K1448),2),"")</f>
        <v/>
      </c>
      <c r="M1448" s="18">
        <f>IF(L1448&lt;&gt;"",ROUND(PRODUCT(F1448,G1448,L1448),2),IF(K1448&lt;&gt;"",ROUND(PRODUCT(F1448,G1448,K1448),2),ROUND(PRODUCT(F1448:J1448),2)))</f>
        <v>5</v>
      </c>
      <c r="N1448" s="18"/>
    </row>
    <row r="1449" spans="1:14" ht="30">
      <c r="A1449" s="11" t="s">
        <v>531</v>
      </c>
      <c r="B1449" s="11">
        <v>95802</v>
      </c>
      <c r="C1449" s="11" t="str">
        <f>VLOOKUP(B1449,CPU!$B:$J,2,FALSE)</f>
        <v>SINAPI</v>
      </c>
      <c r="D1449" s="23" t="str">
        <f>VLOOKUP(B1449,CPU!$B:$J,3,FALSE)</f>
        <v>CONDULETE DE ALUMÍNIO, TIPO X, PARA ELETRODUTO DE AÇO GALVANIZADO DN 25 MM (1"), APARENTE - FORNECIMENTO E INSTALAÇÃO. AF_10/2022</v>
      </c>
      <c r="E1449" s="11" t="str">
        <f>VLOOKUP(B1449,CPU!$B:$J,4,FALSE)</f>
        <v>UN</v>
      </c>
      <c r="F1449" s="11"/>
      <c r="G1449" s="11"/>
      <c r="H1449" s="11"/>
      <c r="I1449" s="11"/>
      <c r="J1449" s="11"/>
      <c r="K1449" s="11"/>
      <c r="L1449" s="11"/>
      <c r="M1449" s="11"/>
      <c r="N1449" s="18">
        <f>SUM($M$1450:$M$1450)</f>
        <v>1</v>
      </c>
    </row>
    <row r="1450" spans="1:14">
      <c r="A1450" s="11" t="s">
        <v>2406</v>
      </c>
      <c r="B1450" s="127" t="s">
        <v>2402</v>
      </c>
      <c r="C1450" s="128"/>
      <c r="D1450" s="128"/>
      <c r="E1450" s="129"/>
      <c r="F1450" s="18">
        <v>1</v>
      </c>
      <c r="G1450" s="130"/>
      <c r="H1450" s="18"/>
      <c r="I1450" s="18"/>
      <c r="J1450" s="18"/>
      <c r="K1450" s="18" t="str">
        <f>IF(COUNTA(H1450:J1450)=2,ROUND(PRODUCT(H1450:J1450),2),"")</f>
        <v/>
      </c>
      <c r="L1450" s="18" t="str">
        <f>IF(OR(AND(COUNTA(H1450:J1450)=3,K1450=""),AND(COUNTA(H1450:J1450)=1,K1450&lt;&gt;"")),ROUND(PRODUCT(H1450:K1450),2),"")</f>
        <v/>
      </c>
      <c r="M1450" s="18">
        <f>IF(L1450&lt;&gt;"",ROUND(PRODUCT(F1450,G1450,L1450),2),IF(K1450&lt;&gt;"",ROUND(PRODUCT(F1450,G1450,K1450),2),ROUND(PRODUCT(F1450:J1450),2)))</f>
        <v>1</v>
      </c>
      <c r="N1450" s="18"/>
    </row>
    <row r="1451" spans="1:14">
      <c r="A1451" s="11" t="s">
        <v>532</v>
      </c>
      <c r="B1451" s="11" t="s">
        <v>2407</v>
      </c>
      <c r="C1451" s="11" t="str">
        <f>VLOOKUP(B1451,CPU!$B:$J,2,FALSE)</f>
        <v>PRÓPRIA</v>
      </c>
      <c r="D1451" s="23" t="str">
        <f>VLOOKUP(B1451,CPU!$B:$J,3,FALSE)</f>
        <v>LUVA DE FERRO GALVANIZADO 1"- FORNECIMENTO E INSTALAÇÃO.</v>
      </c>
      <c r="E1451" s="11" t="str">
        <f>VLOOKUP(B1451,CPU!$B:$J,4,FALSE)</f>
        <v>UN</v>
      </c>
      <c r="F1451" s="11"/>
      <c r="G1451" s="11"/>
      <c r="H1451" s="11"/>
      <c r="I1451" s="11"/>
      <c r="J1451" s="11"/>
      <c r="K1451" s="11"/>
      <c r="L1451" s="11"/>
      <c r="M1451" s="11"/>
      <c r="N1451" s="18">
        <f>SUM($M$1452:$M$1452)</f>
        <v>32</v>
      </c>
    </row>
    <row r="1452" spans="1:14">
      <c r="A1452" s="11" t="s">
        <v>2408</v>
      </c>
      <c r="B1452" s="127" t="s">
        <v>2402</v>
      </c>
      <c r="C1452" s="128"/>
      <c r="D1452" s="128"/>
      <c r="E1452" s="129"/>
      <c r="F1452" s="18">
        <v>32</v>
      </c>
      <c r="G1452" s="130"/>
      <c r="H1452" s="18"/>
      <c r="I1452" s="18"/>
      <c r="J1452" s="18"/>
      <c r="K1452" s="18" t="str">
        <f>IF(COUNTA(H1452:J1452)=2,ROUND(PRODUCT(H1452:J1452),2),"")</f>
        <v/>
      </c>
      <c r="L1452" s="18" t="str">
        <f>IF(OR(AND(COUNTA(H1452:J1452)=3,K1452=""),AND(COUNTA(H1452:J1452)=1,K1452&lt;&gt;"")),ROUND(PRODUCT(H1452:K1452),2),"")</f>
        <v/>
      </c>
      <c r="M1452" s="18">
        <f>IF(L1452&lt;&gt;"",ROUND(PRODUCT(F1452,G1452,L1452),2),IF(K1452&lt;&gt;"",ROUND(PRODUCT(F1452,G1452,K1452),2),ROUND(PRODUCT(F1452:J1452),2)))</f>
        <v>32</v>
      </c>
      <c r="N1452" s="18"/>
    </row>
    <row r="1453" spans="1:14" ht="45">
      <c r="A1453" s="11" t="s">
        <v>533</v>
      </c>
      <c r="B1453" s="11" t="s">
        <v>2409</v>
      </c>
      <c r="C1453" s="11" t="str">
        <f>VLOOKUP(B1453,CPU!$B:$J,2,FALSE)</f>
        <v>PRÓPRIA</v>
      </c>
      <c r="D1453" s="23" t="str">
        <f>VLOOKUP(B1453,CPU!$B:$J,3,FALSE)</f>
        <v>LUVA DE EMENDA PARA ELETRODUTO, AÇO GALVANIZADO, DN 20 MM (3/4"), APARENTE, INSTALADA EM PAREDE - FORNECIMENTO E INSTALAÇÂO (REF: 13376/ORSE-ORSE-06/2025)</v>
      </c>
      <c r="E1453" s="11" t="str">
        <f>VLOOKUP(B1453,CPU!$B:$J,4,FALSE)</f>
        <v>UN</v>
      </c>
      <c r="F1453" s="11"/>
      <c r="G1453" s="11"/>
      <c r="H1453" s="11"/>
      <c r="I1453" s="11"/>
      <c r="J1453" s="11"/>
      <c r="K1453" s="11"/>
      <c r="L1453" s="11"/>
      <c r="M1453" s="11"/>
      <c r="N1453" s="18">
        <f>SUM($M$1454:$M$1454)</f>
        <v>2</v>
      </c>
    </row>
    <row r="1454" spans="1:14">
      <c r="A1454" s="11" t="s">
        <v>2410</v>
      </c>
      <c r="B1454" s="127" t="s">
        <v>2402</v>
      </c>
      <c r="C1454" s="128"/>
      <c r="D1454" s="128"/>
      <c r="E1454" s="129"/>
      <c r="F1454" s="18">
        <v>2</v>
      </c>
      <c r="G1454" s="130"/>
      <c r="H1454" s="18"/>
      <c r="I1454" s="18"/>
      <c r="J1454" s="18"/>
      <c r="K1454" s="18" t="str">
        <f>IF(COUNTA(H1454:J1454)=2,ROUND(PRODUCT(H1454:J1454),2),"")</f>
        <v/>
      </c>
      <c r="L1454" s="18" t="str">
        <f>IF(OR(AND(COUNTA(H1454:J1454)=3,K1454=""),AND(COUNTA(H1454:J1454)=1,K1454&lt;&gt;"")),ROUND(PRODUCT(H1454:K1454),2),"")</f>
        <v/>
      </c>
      <c r="M1454" s="18">
        <f>IF(L1454&lt;&gt;"",ROUND(PRODUCT(F1454,G1454,L1454),2),IF(K1454&lt;&gt;"",ROUND(PRODUCT(F1454,G1454,K1454),2),ROUND(PRODUCT(F1454:J1454),2)))</f>
        <v>2</v>
      </c>
      <c r="N1454" s="18"/>
    </row>
    <row r="1455" spans="1:14" ht="30">
      <c r="A1455" s="11" t="s">
        <v>534</v>
      </c>
      <c r="B1455" s="11" t="s">
        <v>2411</v>
      </c>
      <c r="C1455" s="11" t="str">
        <f>VLOOKUP(B1455,CPU!$B:$J,2,FALSE)</f>
        <v>PRÓPRIA</v>
      </c>
      <c r="D1455" s="23" t="str">
        <f>VLOOKUP(B1455,CPU!$B:$J,3,FALSE)</f>
        <v>BUCHA DE NYLON Nº06, REF:TEL-5306 - SPDA (FORNECIMENTO) (REF: 10093/ORSE-ORSE-08/2025)</v>
      </c>
      <c r="E1455" s="11" t="str">
        <f>VLOOKUP(B1455,CPU!$B:$J,4,FALSE)</f>
        <v>UN</v>
      </c>
      <c r="F1455" s="11"/>
      <c r="G1455" s="11"/>
      <c r="H1455" s="11"/>
      <c r="I1455" s="11"/>
      <c r="J1455" s="11"/>
      <c r="K1455" s="11"/>
      <c r="L1455" s="11"/>
      <c r="M1455" s="11"/>
      <c r="N1455" s="18">
        <f>SUM($M$1456:$M$1456)</f>
        <v>313</v>
      </c>
    </row>
    <row r="1456" spans="1:14">
      <c r="A1456" s="11" t="s">
        <v>2412</v>
      </c>
      <c r="B1456" s="127" t="s">
        <v>2413</v>
      </c>
      <c r="C1456" s="128"/>
      <c r="D1456" s="128"/>
      <c r="E1456" s="129"/>
      <c r="F1456" s="18">
        <v>313</v>
      </c>
      <c r="G1456" s="130"/>
      <c r="H1456" s="18"/>
      <c r="I1456" s="18"/>
      <c r="J1456" s="18"/>
      <c r="K1456" s="18" t="str">
        <f>IF(COUNTA(H1456:J1456)=2,ROUND(PRODUCT(H1456:J1456),2),"")</f>
        <v/>
      </c>
      <c r="L1456" s="18" t="str">
        <f>IF(OR(AND(COUNTA(H1456:J1456)=3,K1456=""),AND(COUNTA(H1456:J1456)=1,K1456&lt;&gt;"")),ROUND(PRODUCT(H1456:K1456),2),"")</f>
        <v/>
      </c>
      <c r="M1456" s="18">
        <f>IF(L1456&lt;&gt;"",ROUND(PRODUCT(F1456,G1456,L1456),2),IF(K1456&lt;&gt;"",ROUND(PRODUCT(F1456,G1456,K1456),2),ROUND(PRODUCT(F1456:J1456),2)))</f>
        <v>313</v>
      </c>
      <c r="N1456" s="18"/>
    </row>
    <row r="1457" spans="1:14" ht="30">
      <c r="A1457" s="11" t="s">
        <v>535</v>
      </c>
      <c r="B1457" s="11" t="s">
        <v>2414</v>
      </c>
      <c r="C1457" s="11" t="str">
        <f>VLOOKUP(B1457,CPU!$B:$J,2,FALSE)</f>
        <v>PRÓPRIA</v>
      </c>
      <c r="D1457" s="23" t="str">
        <f>VLOOKUP(B1457,CPU!$B:$J,3,FALSE)</f>
        <v>PARAFUSO AUTO-ATARRAXANTE EM AÇO INOX - 4,2 X 32MM - FORNECIMENTO E COLOCAÇÃO (REF: 11039/ORSE-ORSE-12/2024)</v>
      </c>
      <c r="E1457" s="11" t="str">
        <f>VLOOKUP(B1457,CPU!$B:$J,4,FALSE)</f>
        <v>UN</v>
      </c>
      <c r="F1457" s="11"/>
      <c r="G1457" s="11"/>
      <c r="H1457" s="11"/>
      <c r="I1457" s="11"/>
      <c r="J1457" s="11"/>
      <c r="K1457" s="11"/>
      <c r="L1457" s="11"/>
      <c r="M1457" s="11"/>
      <c r="N1457" s="18">
        <f>SUM($M$1458:$M$1458)</f>
        <v>313</v>
      </c>
    </row>
    <row r="1458" spans="1:14">
      <c r="A1458" s="11" t="s">
        <v>2415</v>
      </c>
      <c r="B1458" s="127" t="s">
        <v>2413</v>
      </c>
      <c r="C1458" s="128"/>
      <c r="D1458" s="128"/>
      <c r="E1458" s="129"/>
      <c r="F1458" s="18">
        <v>313</v>
      </c>
      <c r="G1458" s="130"/>
      <c r="H1458" s="18"/>
      <c r="I1458" s="18"/>
      <c r="J1458" s="18"/>
      <c r="K1458" s="18" t="str">
        <f>IF(COUNTA(H1458:J1458)=2,ROUND(PRODUCT(H1458:J1458),2),"")</f>
        <v/>
      </c>
      <c r="L1458" s="18" t="str">
        <f>IF(OR(AND(COUNTA(H1458:J1458)=3,K1458=""),AND(COUNTA(H1458:J1458)=1,K1458&lt;&gt;"")),ROUND(PRODUCT(H1458:K1458),2),"")</f>
        <v/>
      </c>
      <c r="M1458" s="18">
        <f>IF(L1458&lt;&gt;"",ROUND(PRODUCT(F1458,G1458,L1458),2),IF(K1458&lt;&gt;"",ROUND(PRODUCT(F1458,G1458,K1458),2),ROUND(PRODUCT(F1458:J1458),2)))</f>
        <v>313</v>
      </c>
      <c r="N1458" s="18"/>
    </row>
    <row r="1459" spans="1:14" ht="30">
      <c r="A1459" s="11" t="s">
        <v>536</v>
      </c>
      <c r="B1459" s="11" t="s">
        <v>2416</v>
      </c>
      <c r="C1459" s="11" t="str">
        <f>VLOOKUP(B1459,CPU!$B:$J,2,FALSE)</f>
        <v>PRÓPRIA</v>
      </c>
      <c r="D1459" s="23" t="str">
        <f>VLOOKUP(B1459,CPU!$B:$J,3,FALSE)</f>
        <v>FORNECIMENTO E INSTALAÇÃO DE TAMPA CEGA P/CONDULETE CAIXA 4" X 2" (REF: 10909/ORSE-ORSE-09/2025)</v>
      </c>
      <c r="E1459" s="11" t="str">
        <f>VLOOKUP(B1459,CPU!$B:$J,4,FALSE)</f>
        <v>UN</v>
      </c>
      <c r="F1459" s="11"/>
      <c r="G1459" s="11"/>
      <c r="H1459" s="11"/>
      <c r="I1459" s="11"/>
      <c r="J1459" s="11"/>
      <c r="K1459" s="11"/>
      <c r="L1459" s="11"/>
      <c r="M1459" s="11"/>
      <c r="N1459" s="18">
        <f>SUM($M$1460:$M$1460)</f>
        <v>39</v>
      </c>
    </row>
    <row r="1460" spans="1:14">
      <c r="A1460" s="11" t="s">
        <v>2417</v>
      </c>
      <c r="B1460" s="127" t="s">
        <v>2413</v>
      </c>
      <c r="C1460" s="128"/>
      <c r="D1460" s="128"/>
      <c r="E1460" s="129"/>
      <c r="F1460" s="18">
        <v>39</v>
      </c>
      <c r="G1460" s="130"/>
      <c r="H1460" s="18"/>
      <c r="I1460" s="18"/>
      <c r="J1460" s="18"/>
      <c r="K1460" s="18" t="str">
        <f>IF(COUNTA(H1460:J1460)=2,ROUND(PRODUCT(H1460:J1460),2),"")</f>
        <v/>
      </c>
      <c r="L1460" s="18" t="str">
        <f>IF(OR(AND(COUNTA(H1460:J1460)=3,K1460=""),AND(COUNTA(H1460:J1460)=1,K1460&lt;&gt;"")),ROUND(PRODUCT(H1460:K1460),2),"")</f>
        <v/>
      </c>
      <c r="M1460" s="18">
        <f>IF(L1460&lt;&gt;"",ROUND(PRODUCT(F1460,G1460,L1460),2),IF(K1460&lt;&gt;"",ROUND(PRODUCT(F1460,G1460,K1460),2),ROUND(PRODUCT(F1460:J1460),2)))</f>
        <v>39</v>
      </c>
      <c r="N1460" s="18"/>
    </row>
    <row r="1461" spans="1:14" ht="30">
      <c r="A1461" s="11" t="s">
        <v>537</v>
      </c>
      <c r="B1461" s="11" t="s">
        <v>2418</v>
      </c>
      <c r="C1461" s="11" t="str">
        <f>VLOOKUP(B1461,CPU!$B:$J,2,FALSE)</f>
        <v>PRÓPRIA</v>
      </c>
      <c r="D1461" s="23" t="str">
        <f>VLOOKUP(B1461,CPU!$B:$J,3,FALSE)</f>
        <v>CENTRAL DE ALARME E DETECÇÃO DE INCENDIO, CAPACIDADE: 8 LAÇOS, COM 2 LINHAS, MOD.VR-8L, VERIN OU SIMILAR</v>
      </c>
      <c r="E1461" s="11" t="str">
        <f>VLOOKUP(B1461,CPU!$B:$J,4,FALSE)</f>
        <v>UN</v>
      </c>
      <c r="F1461" s="11"/>
      <c r="G1461" s="11"/>
      <c r="H1461" s="11"/>
      <c r="I1461" s="11"/>
      <c r="J1461" s="11"/>
      <c r="K1461" s="11"/>
      <c r="L1461" s="11"/>
      <c r="M1461" s="11"/>
      <c r="N1461" s="18">
        <f>SUM($M$1462:$M$1462)</f>
        <v>2</v>
      </c>
    </row>
    <row r="1462" spans="1:14">
      <c r="A1462" s="11" t="s">
        <v>2419</v>
      </c>
      <c r="B1462" s="127" t="s">
        <v>2413</v>
      </c>
      <c r="C1462" s="128"/>
      <c r="D1462" s="128"/>
      <c r="E1462" s="129"/>
      <c r="F1462" s="18">
        <v>2</v>
      </c>
      <c r="G1462" s="130"/>
      <c r="H1462" s="18"/>
      <c r="I1462" s="18"/>
      <c r="J1462" s="18"/>
      <c r="K1462" s="18" t="str">
        <f>IF(COUNTA(H1462:J1462)=2,ROUND(PRODUCT(H1462:J1462),2),"")</f>
        <v/>
      </c>
      <c r="L1462" s="18" t="str">
        <f>IF(OR(AND(COUNTA(H1462:J1462)=3,K1462=""),AND(COUNTA(H1462:J1462)=1,K1462&lt;&gt;"")),ROUND(PRODUCT(H1462:K1462),2),"")</f>
        <v/>
      </c>
      <c r="M1462" s="18">
        <f>IF(L1462&lt;&gt;"",ROUND(PRODUCT(F1462,G1462,L1462),2),IF(K1462&lt;&gt;"",ROUND(PRODUCT(F1462,G1462,K1462),2),ROUND(PRODUCT(F1462:J1462),2)))</f>
        <v>2</v>
      </c>
      <c r="N1462" s="18"/>
    </row>
    <row r="1463" spans="1:14" ht="30">
      <c r="A1463" s="11" t="s">
        <v>538</v>
      </c>
      <c r="B1463" s="11" t="s">
        <v>2420</v>
      </c>
      <c r="C1463" s="11" t="str">
        <f>VLOOKUP(B1463,CPU!$B:$J,2,FALSE)</f>
        <v>PRÓPRIA</v>
      </c>
      <c r="D1463" s="23" t="str">
        <f>VLOOKUP(B1463,CPU!$B:$J,3,FALSE)</f>
        <v>DETECTOR DE FUMAÇA ÓPTICO ENDEREÇÁVEL, MODELO VRE-F, MARCA VERIN OU SIMILAR (REF: 12018/ORSE-ORSE-09/2025)</v>
      </c>
      <c r="E1463" s="11" t="str">
        <f>VLOOKUP(B1463,CPU!$B:$J,4,FALSE)</f>
        <v>UN</v>
      </c>
      <c r="F1463" s="11"/>
      <c r="G1463" s="11"/>
      <c r="H1463" s="11"/>
      <c r="I1463" s="11"/>
      <c r="J1463" s="11"/>
      <c r="K1463" s="11"/>
      <c r="L1463" s="11"/>
      <c r="M1463" s="11"/>
      <c r="N1463" s="18">
        <f>SUM($M$1464:$M$1464)</f>
        <v>30</v>
      </c>
    </row>
    <row r="1464" spans="1:14">
      <c r="A1464" s="11" t="s">
        <v>2421</v>
      </c>
      <c r="B1464" s="127" t="s">
        <v>2413</v>
      </c>
      <c r="C1464" s="128"/>
      <c r="D1464" s="128"/>
      <c r="E1464" s="129"/>
      <c r="F1464" s="18">
        <v>30</v>
      </c>
      <c r="G1464" s="130"/>
      <c r="H1464" s="18"/>
      <c r="I1464" s="18"/>
      <c r="J1464" s="18"/>
      <c r="K1464" s="18" t="str">
        <f>IF(COUNTA(H1464:J1464)=2,ROUND(PRODUCT(H1464:J1464),2),"")</f>
        <v/>
      </c>
      <c r="L1464" s="18" t="str">
        <f>IF(OR(AND(COUNTA(H1464:J1464)=3,K1464=""),AND(COUNTA(H1464:J1464)=1,K1464&lt;&gt;"")),ROUND(PRODUCT(H1464:K1464),2),"")</f>
        <v/>
      </c>
      <c r="M1464" s="18">
        <f>IF(L1464&lt;&gt;"",ROUND(PRODUCT(F1464,G1464,L1464),2),IF(K1464&lt;&gt;"",ROUND(PRODUCT(F1464,G1464,K1464),2),ROUND(PRODUCT(F1464:J1464),2)))</f>
        <v>30</v>
      </c>
      <c r="N1464" s="18"/>
    </row>
    <row r="1465" spans="1:14">
      <c r="A1465" s="11" t="s">
        <v>539</v>
      </c>
      <c r="B1465" s="11" t="s">
        <v>2422</v>
      </c>
      <c r="C1465" s="11" t="str">
        <f>VLOOKUP(B1465,CPU!$B:$J,2,FALSE)</f>
        <v>PRÓPRIA</v>
      </c>
      <c r="D1465" s="23" t="str">
        <f>VLOOKUP(B1465,CPU!$B:$J,3,FALSE)</f>
        <v>ABRAÇADEIRA GALVANIZADA TIPO "D" DE 3/4" (REF: 08441/ORSE-ORSE-12/2024)</v>
      </c>
      <c r="E1465" s="11" t="str">
        <f>VLOOKUP(B1465,CPU!$B:$J,4,FALSE)</f>
        <v>UN</v>
      </c>
      <c r="F1465" s="11"/>
      <c r="G1465" s="11"/>
      <c r="H1465" s="11"/>
      <c r="I1465" s="11"/>
      <c r="J1465" s="11"/>
      <c r="K1465" s="11"/>
      <c r="L1465" s="11"/>
      <c r="M1465" s="11"/>
      <c r="N1465" s="18">
        <f>SUM($M$1466:$M$1466)</f>
        <v>217</v>
      </c>
    </row>
    <row r="1466" spans="1:14">
      <c r="A1466" s="11" t="s">
        <v>2423</v>
      </c>
      <c r="B1466" s="127" t="s">
        <v>2413</v>
      </c>
      <c r="C1466" s="128"/>
      <c r="D1466" s="128"/>
      <c r="E1466" s="129"/>
      <c r="F1466" s="18">
        <v>217</v>
      </c>
      <c r="G1466" s="130"/>
      <c r="H1466" s="18"/>
      <c r="I1466" s="18"/>
      <c r="J1466" s="18"/>
      <c r="K1466" s="18" t="str">
        <f>IF(COUNTA(H1466:J1466)=2,ROUND(PRODUCT(H1466:J1466),2),"")</f>
        <v/>
      </c>
      <c r="L1466" s="18" t="str">
        <f>IF(OR(AND(COUNTA(H1466:J1466)=3,K1466=""),AND(COUNTA(H1466:J1466)=1,K1466&lt;&gt;"")),ROUND(PRODUCT(H1466:K1466),2),"")</f>
        <v/>
      </c>
      <c r="M1466" s="18">
        <f>IF(L1466&lt;&gt;"",ROUND(PRODUCT(F1466,G1466,L1466),2),IF(K1466&lt;&gt;"",ROUND(PRODUCT(F1466,G1466,K1466),2),ROUND(PRODUCT(F1466:J1466),2)))</f>
        <v>217</v>
      </c>
      <c r="N1466" s="18"/>
    </row>
    <row r="1467" spans="1:14" ht="45">
      <c r="A1467" s="11" t="s">
        <v>540</v>
      </c>
      <c r="B1467" s="11" t="s">
        <v>2424</v>
      </c>
      <c r="C1467" s="11" t="str">
        <f>VLOOKUP(B1467,CPU!$B:$J,2,FALSE)</f>
        <v>PRÓPRIA</v>
      </c>
      <c r="D1467" s="23" t="str">
        <f>VLOOKUP(B1467,CPU!$B:$J,3,FALSE)</f>
        <v>ELETRODUTO DE AÇO GALVANIZADO, CLASSE LEVE, DN 20 MM (3/4"), APARENTE, INSTALADA EM PAREDE - FORNECIMENTO E INSTALAÇÂO (REF: 13612/ORSE-ORSE-05/2024)</v>
      </c>
      <c r="E1467" s="11" t="str">
        <f>VLOOKUP(B1467,CPU!$B:$J,4,FALSE)</f>
        <v>M</v>
      </c>
      <c r="F1467" s="11"/>
      <c r="G1467" s="11"/>
      <c r="H1467" s="11"/>
      <c r="I1467" s="11"/>
      <c r="J1467" s="11"/>
      <c r="K1467" s="11"/>
      <c r="L1467" s="11"/>
      <c r="M1467" s="11"/>
      <c r="N1467" s="18">
        <f>SUM($M$1468:$M$1468)</f>
        <v>190.6</v>
      </c>
    </row>
    <row r="1468" spans="1:14">
      <c r="A1468" s="11" t="s">
        <v>2425</v>
      </c>
      <c r="B1468" s="127" t="s">
        <v>2413</v>
      </c>
      <c r="C1468" s="128"/>
      <c r="D1468" s="128"/>
      <c r="E1468" s="129"/>
      <c r="F1468" s="18"/>
      <c r="G1468" s="130"/>
      <c r="H1468" s="18">
        <v>190.6</v>
      </c>
      <c r="I1468" s="18"/>
      <c r="J1468" s="18"/>
      <c r="K1468" s="18" t="str">
        <f>IF(COUNTA(H1468:J1468)=2,ROUND(PRODUCT(H1468:J1468),2),"")</f>
        <v/>
      </c>
      <c r="L1468" s="18" t="str">
        <f>IF(OR(AND(COUNTA(H1468:J1468)=3,K1468=""),AND(COUNTA(H1468:J1468)=1,K1468&lt;&gt;"")),ROUND(PRODUCT(H1468:K1468),2),"")</f>
        <v/>
      </c>
      <c r="M1468" s="18">
        <f>IF(L1468&lt;&gt;"",ROUND(PRODUCT(F1468,G1468,L1468),2),IF(K1468&lt;&gt;"",ROUND(PRODUCT(F1468,G1468,K1468),2),ROUND(PRODUCT(F1468:J1468),2)))</f>
        <v>190.6</v>
      </c>
      <c r="N1468" s="18"/>
    </row>
    <row r="1469" spans="1:14">
      <c r="A1469" s="11" t="s">
        <v>541</v>
      </c>
      <c r="B1469" s="11" t="s">
        <v>2426</v>
      </c>
      <c r="C1469" s="11" t="str">
        <f>VLOOKUP(B1469,CPU!$B:$J,2,FALSE)</f>
        <v>PRÓPRIA</v>
      </c>
      <c r="D1469" s="23" t="str">
        <f>VLOOKUP(B1469,CPU!$B:$J,3,FALSE)</f>
        <v>ABRAÇADEIRA METÁLICA TIPO "U" DE 3/4" (REF: 12140/ORSE-ORSE-06/2025)</v>
      </c>
      <c r="E1469" s="11" t="str">
        <f>VLOOKUP(B1469,CPU!$B:$J,4,FALSE)</f>
        <v>UN</v>
      </c>
      <c r="F1469" s="11"/>
      <c r="G1469" s="11"/>
      <c r="H1469" s="11"/>
      <c r="I1469" s="11"/>
      <c r="J1469" s="11"/>
      <c r="K1469" s="11"/>
      <c r="L1469" s="11"/>
      <c r="M1469" s="11"/>
      <c r="N1469" s="18">
        <f>SUM($M$1470:$M$1470)</f>
        <v>10</v>
      </c>
    </row>
    <row r="1470" spans="1:14">
      <c r="A1470" s="11" t="s">
        <v>2427</v>
      </c>
      <c r="B1470" s="127" t="s">
        <v>2413</v>
      </c>
      <c r="C1470" s="128"/>
      <c r="D1470" s="128"/>
      <c r="E1470" s="129"/>
      <c r="F1470" s="18">
        <v>10</v>
      </c>
      <c r="G1470" s="130"/>
      <c r="H1470" s="18"/>
      <c r="I1470" s="18"/>
      <c r="J1470" s="18"/>
      <c r="K1470" s="18" t="str">
        <f>IF(COUNTA(H1470:J1470)=2,ROUND(PRODUCT(H1470:J1470),2),"")</f>
        <v/>
      </c>
      <c r="L1470" s="18" t="str">
        <f>IF(OR(AND(COUNTA(H1470:J1470)=3,K1470=""),AND(COUNTA(H1470:J1470)=1,K1470&lt;&gt;"")),ROUND(PRODUCT(H1470:K1470),2),"")</f>
        <v/>
      </c>
      <c r="M1470" s="18">
        <f>IF(L1470&lt;&gt;"",ROUND(PRODUCT(F1470,G1470,L1470),2),IF(K1470&lt;&gt;"",ROUND(PRODUCT(F1470,G1470,K1470),2),ROUND(PRODUCT(F1470:J1470),2)))</f>
        <v>10</v>
      </c>
      <c r="N1470" s="18"/>
    </row>
    <row r="1471" spans="1:14">
      <c r="A1471" s="11" t="s">
        <v>542</v>
      </c>
      <c r="B1471" s="11" t="s">
        <v>2428</v>
      </c>
      <c r="C1471" s="11" t="str">
        <f>VLOOKUP(B1471,CPU!$B:$J,2,FALSE)</f>
        <v>PRÓPRIA</v>
      </c>
      <c r="D1471" s="23" t="str">
        <f>VLOOKUP(B1471,CPU!$B:$J,3,FALSE)</f>
        <v>ACIONADOR MANUAL (BOTOEIRA) TIPO QUEBRA-VIDRO, P/INSTAL. INCENDIO</v>
      </c>
      <c r="E1471" s="11" t="str">
        <f>VLOOKUP(B1471,CPU!$B:$J,4,FALSE)</f>
        <v>UN</v>
      </c>
      <c r="F1471" s="11"/>
      <c r="G1471" s="11"/>
      <c r="H1471" s="11"/>
      <c r="I1471" s="11"/>
      <c r="J1471" s="11"/>
      <c r="K1471" s="11"/>
      <c r="L1471" s="11"/>
      <c r="M1471" s="11"/>
      <c r="N1471" s="18">
        <f>SUM($M$1472:$M$1472)</f>
        <v>6</v>
      </c>
    </row>
    <row r="1472" spans="1:14">
      <c r="A1472" s="11" t="s">
        <v>2429</v>
      </c>
      <c r="B1472" s="127" t="s">
        <v>2413</v>
      </c>
      <c r="C1472" s="128"/>
      <c r="D1472" s="128"/>
      <c r="E1472" s="129"/>
      <c r="F1472" s="18">
        <v>6</v>
      </c>
      <c r="G1472" s="130"/>
      <c r="H1472" s="18"/>
      <c r="I1472" s="18"/>
      <c r="J1472" s="18"/>
      <c r="K1472" s="18" t="str">
        <f>IF(COUNTA(H1472:J1472)=2,ROUND(PRODUCT(H1472:J1472),2),"")</f>
        <v/>
      </c>
      <c r="L1472" s="18" t="str">
        <f>IF(OR(AND(COUNTA(H1472:J1472)=3,K1472=""),AND(COUNTA(H1472:J1472)=1,K1472&lt;&gt;"")),ROUND(PRODUCT(H1472:K1472),2),"")</f>
        <v/>
      </c>
      <c r="M1472" s="18">
        <f>IF(L1472&lt;&gt;"",ROUND(PRODUCT(F1472,G1472,L1472),2),IF(K1472&lt;&gt;"",ROUND(PRODUCT(F1472,G1472,K1472),2),ROUND(PRODUCT(F1472:J1472),2)))</f>
        <v>6</v>
      </c>
      <c r="N1472" s="18"/>
    </row>
    <row r="1473" spans="1:14" ht="45">
      <c r="A1473" s="11" t="s">
        <v>543</v>
      </c>
      <c r="B1473" s="11" t="s">
        <v>2430</v>
      </c>
      <c r="C1473" s="11" t="str">
        <f>VLOOKUP(B1473,CPU!$B:$J,2,FALSE)</f>
        <v>PRÓPRIA</v>
      </c>
      <c r="D1473" s="23" t="str">
        <f>VLOOKUP(B1473,CPU!$B:$J,3,FALSE)</f>
        <v>CENTRAL DE ALARME ENDEREÇÁVEL DE INCENDIO COM SISTEMA P/ ATÉ 250 DISPOSITIVOS, MARCAL VERIN OU SIMILAR, MODELO VRE-250 C/ BATERIA DE 12V E 7AMPERES (REF: 11820/ORSE-ORSE-05/2024)</v>
      </c>
      <c r="E1473" s="11" t="str">
        <f>VLOOKUP(B1473,CPU!$B:$J,4,FALSE)</f>
        <v>UN</v>
      </c>
      <c r="F1473" s="11"/>
      <c r="G1473" s="11"/>
      <c r="H1473" s="11"/>
      <c r="I1473" s="11"/>
      <c r="J1473" s="11"/>
      <c r="K1473" s="11"/>
      <c r="L1473" s="11"/>
      <c r="M1473" s="11"/>
      <c r="N1473" s="18">
        <f>SUM($M$1474:$M$1474)</f>
        <v>1</v>
      </c>
    </row>
    <row r="1474" spans="1:14">
      <c r="A1474" s="11" t="s">
        <v>2431</v>
      </c>
      <c r="B1474" s="127" t="s">
        <v>2413</v>
      </c>
      <c r="C1474" s="128"/>
      <c r="D1474" s="128"/>
      <c r="E1474" s="129"/>
      <c r="F1474" s="18">
        <v>1</v>
      </c>
      <c r="G1474" s="130"/>
      <c r="H1474" s="18"/>
      <c r="I1474" s="18"/>
      <c r="J1474" s="18"/>
      <c r="K1474" s="18" t="str">
        <f>IF(COUNTA(H1474:J1474)=2,ROUND(PRODUCT(H1474:J1474),2),"")</f>
        <v/>
      </c>
      <c r="L1474" s="18" t="str">
        <f>IF(OR(AND(COUNTA(H1474:J1474)=3,K1474=""),AND(COUNTA(H1474:J1474)=1,K1474&lt;&gt;"")),ROUND(PRODUCT(H1474:K1474),2),"")</f>
        <v/>
      </c>
      <c r="M1474" s="18">
        <f>IF(L1474&lt;&gt;"",ROUND(PRODUCT(F1474,G1474,L1474),2),IF(K1474&lt;&gt;"",ROUND(PRODUCT(F1474,G1474,K1474),2),ROUND(PRODUCT(F1474:J1474),2)))</f>
        <v>1</v>
      </c>
      <c r="N1474" s="18"/>
    </row>
    <row r="1475" spans="1:14" ht="30">
      <c r="A1475" s="11" t="s">
        <v>544</v>
      </c>
      <c r="B1475" s="11" t="s">
        <v>2432</v>
      </c>
      <c r="C1475" s="11" t="str">
        <f>VLOOKUP(B1475,CPU!$B:$J,2,FALSE)</f>
        <v>PRÓPRIA</v>
      </c>
      <c r="D1475" s="23" t="str">
        <f>VLOOKUP(B1475,CPU!$B:$J,3,FALSE)</f>
        <v>SIRENE AÚDIOVISUAL ENDEREÇAVEL, 120DB, PARA ALARME DE INCÊNDIO (REF: 11824/ORSE-ORSE-12/2024)</v>
      </c>
      <c r="E1475" s="11" t="str">
        <f>VLOOKUP(B1475,CPU!$B:$J,4,FALSE)</f>
        <v>UN</v>
      </c>
      <c r="F1475" s="11"/>
      <c r="G1475" s="11"/>
      <c r="H1475" s="11"/>
      <c r="I1475" s="11"/>
      <c r="J1475" s="11"/>
      <c r="K1475" s="11"/>
      <c r="L1475" s="11"/>
      <c r="M1475" s="11"/>
      <c r="N1475" s="18">
        <f>SUM($M$1476:$M$1476)</f>
        <v>2</v>
      </c>
    </row>
    <row r="1476" spans="1:14">
      <c r="A1476" s="11" t="s">
        <v>2433</v>
      </c>
      <c r="B1476" s="127" t="s">
        <v>2413</v>
      </c>
      <c r="C1476" s="128"/>
      <c r="D1476" s="128"/>
      <c r="E1476" s="129"/>
      <c r="F1476" s="18">
        <v>2</v>
      </c>
      <c r="G1476" s="130"/>
      <c r="H1476" s="18"/>
      <c r="I1476" s="18"/>
      <c r="J1476" s="18"/>
      <c r="K1476" s="18" t="str">
        <f>IF(COUNTA(H1476:J1476)=2,ROUND(PRODUCT(H1476:J1476),2),"")</f>
        <v/>
      </c>
      <c r="L1476" s="18" t="str">
        <f>IF(OR(AND(COUNTA(H1476:J1476)=3,K1476=""),AND(COUNTA(H1476:J1476)=1,K1476&lt;&gt;"")),ROUND(PRODUCT(H1476:K1476),2),"")</f>
        <v/>
      </c>
      <c r="M1476" s="18">
        <f>IF(L1476&lt;&gt;"",ROUND(PRODUCT(F1476,G1476,L1476),2),IF(K1476&lt;&gt;"",ROUND(PRODUCT(F1476,G1476,K1476),2),ROUND(PRODUCT(F1476:J1476),2)))</f>
        <v>2</v>
      </c>
      <c r="N1476" s="18"/>
    </row>
    <row r="1477" spans="1:14" ht="30">
      <c r="A1477" s="11" t="s">
        <v>545</v>
      </c>
      <c r="B1477" s="11">
        <v>102122</v>
      </c>
      <c r="C1477" s="11" t="str">
        <f>VLOOKUP(B1477,CPU!$B:$J,2,FALSE)</f>
        <v>SINAPI</v>
      </c>
      <c r="D1477" s="23" t="str">
        <f>VLOOKUP(B1477,CPU!$B:$J,3,FALSE)</f>
        <v>BOMBA CENTRÍFUGA, TRIFÁSICA, 10 CV OU 9,86 HP, HM 85 A 140 M, Q 4,2 A 14,9 M3/H - FORNECIMENTO E INSTALAÇÃO. AF_11/2025_PS</v>
      </c>
      <c r="E1477" s="11" t="str">
        <f>VLOOKUP(B1477,CPU!$B:$J,4,FALSE)</f>
        <v>UN</v>
      </c>
      <c r="F1477" s="11"/>
      <c r="G1477" s="11"/>
      <c r="H1477" s="11"/>
      <c r="I1477" s="11"/>
      <c r="J1477" s="11"/>
      <c r="K1477" s="11"/>
      <c r="L1477" s="11"/>
      <c r="M1477" s="11"/>
      <c r="N1477" s="18">
        <f>SUM($M$1478:$M$1478)</f>
        <v>2</v>
      </c>
    </row>
    <row r="1478" spans="1:14">
      <c r="A1478" s="11" t="s">
        <v>2434</v>
      </c>
      <c r="B1478" s="127" t="s">
        <v>2413</v>
      </c>
      <c r="C1478" s="128"/>
      <c r="D1478" s="128"/>
      <c r="E1478" s="129"/>
      <c r="F1478" s="18">
        <v>2</v>
      </c>
      <c r="G1478" s="130"/>
      <c r="H1478" s="18"/>
      <c r="I1478" s="18"/>
      <c r="J1478" s="18"/>
      <c r="K1478" s="18" t="str">
        <f>IF(COUNTA(H1478:J1478)=2,ROUND(PRODUCT(H1478:J1478),2),"")</f>
        <v/>
      </c>
      <c r="L1478" s="18" t="str">
        <f>IF(OR(AND(COUNTA(H1478:J1478)=3,K1478=""),AND(COUNTA(H1478:J1478)=1,K1478&lt;&gt;"")),ROUND(PRODUCT(H1478:K1478),2),"")</f>
        <v/>
      </c>
      <c r="M1478" s="18">
        <f>IF(L1478&lt;&gt;"",ROUND(PRODUCT(F1478,G1478,L1478),2),IF(K1478&lt;&gt;"",ROUND(PRODUCT(F1478,G1478,K1478),2),ROUND(PRODUCT(F1478:J1478),2)))</f>
        <v>2</v>
      </c>
      <c r="N1478" s="18"/>
    </row>
    <row r="1479" spans="1:14">
      <c r="A1479" s="11" t="s">
        <v>546</v>
      </c>
      <c r="B1479" s="11" t="s">
        <v>2435</v>
      </c>
      <c r="C1479" s="11" t="str">
        <f>VLOOKUP(B1479,CPU!$B:$J,2,FALSE)</f>
        <v>PRÓPRIA</v>
      </c>
      <c r="D1479" s="23" t="str">
        <f>VLOOKUP(B1479,CPU!$B:$J,3,FALSE)</f>
        <v>BUCHA DE REDUÇÃO DE AÇO GALVANIZADO 1 1/2"X 1" (REF: C4374-SEINFRA 28)</v>
      </c>
      <c r="E1479" s="11" t="str">
        <f>VLOOKUP(B1479,CPU!$B:$J,4,FALSE)</f>
        <v>UN</v>
      </c>
      <c r="F1479" s="11"/>
      <c r="G1479" s="11"/>
      <c r="H1479" s="11"/>
      <c r="I1479" s="11"/>
      <c r="J1479" s="11"/>
      <c r="K1479" s="11"/>
      <c r="L1479" s="11"/>
      <c r="M1479" s="11"/>
      <c r="N1479" s="18">
        <f>SUM($M$1480:$M$1480)</f>
        <v>4</v>
      </c>
    </row>
    <row r="1480" spans="1:14">
      <c r="A1480" s="11" t="s">
        <v>2436</v>
      </c>
      <c r="B1480" s="127" t="s">
        <v>2413</v>
      </c>
      <c r="C1480" s="128"/>
      <c r="D1480" s="128"/>
      <c r="E1480" s="129"/>
      <c r="F1480" s="18">
        <v>4</v>
      </c>
      <c r="G1480" s="130"/>
      <c r="H1480" s="18"/>
      <c r="I1480" s="18"/>
      <c r="J1480" s="18"/>
      <c r="K1480" s="18" t="str">
        <f>IF(COUNTA(H1480:J1480)=2,ROUND(PRODUCT(H1480:J1480),2),"")</f>
        <v/>
      </c>
      <c r="L1480" s="18" t="str">
        <f>IF(OR(AND(COUNTA(H1480:J1480)=3,K1480=""),AND(COUNTA(H1480:J1480)=1,K1480&lt;&gt;"")),ROUND(PRODUCT(H1480:K1480),2),"")</f>
        <v/>
      </c>
      <c r="M1480" s="18">
        <f>IF(L1480&lt;&gt;"",ROUND(PRODUCT(F1480,G1480,L1480),2),IF(K1480&lt;&gt;"",ROUND(PRODUCT(F1480,G1480,K1480),2),ROUND(PRODUCT(F1480:J1480),2)))</f>
        <v>4</v>
      </c>
      <c r="N1480" s="18"/>
    </row>
    <row r="1481" spans="1:14" ht="45">
      <c r="A1481" s="11" t="s">
        <v>547</v>
      </c>
      <c r="B1481" s="11">
        <v>92676</v>
      </c>
      <c r="C1481" s="11" t="str">
        <f>VLOOKUP(B1481,CPU!$B:$J,2,FALSE)</f>
        <v>SINAPI</v>
      </c>
      <c r="D1481" s="23" t="str">
        <f>VLOOKUP(B1481,CPU!$B:$J,3,FALSE)</f>
        <v>JOELHO 90 GRAUS, EM FERRO GALVANIZADO, CONEXÃO ROSQUEADA, DN 50 (2"), INSTALADO EM REDE DE ALIMENTAÇÃO PARA SPRINKLER - FORNECIMENTO E INSTALAÇÃO. AF_10/2020</v>
      </c>
      <c r="E1481" s="11" t="str">
        <f>VLOOKUP(B1481,CPU!$B:$J,4,FALSE)</f>
        <v>UN</v>
      </c>
      <c r="F1481" s="11"/>
      <c r="G1481" s="11"/>
      <c r="H1481" s="11"/>
      <c r="I1481" s="11"/>
      <c r="J1481" s="11"/>
      <c r="K1481" s="11"/>
      <c r="L1481" s="11"/>
      <c r="M1481" s="11"/>
      <c r="N1481" s="18">
        <f>SUM($M$1482:$M$1482)</f>
        <v>3</v>
      </c>
    </row>
    <row r="1482" spans="1:14">
      <c r="A1482" s="11" t="s">
        <v>2437</v>
      </c>
      <c r="B1482" s="127" t="s">
        <v>2413</v>
      </c>
      <c r="C1482" s="128"/>
      <c r="D1482" s="128"/>
      <c r="E1482" s="129"/>
      <c r="F1482" s="18">
        <v>3</v>
      </c>
      <c r="G1482" s="130"/>
      <c r="H1482" s="18"/>
      <c r="I1482" s="18"/>
      <c r="J1482" s="18"/>
      <c r="K1482" s="18" t="str">
        <f>IF(COUNTA(H1482:J1482)=2,ROUND(PRODUCT(H1482:J1482),2),"")</f>
        <v/>
      </c>
      <c r="L1482" s="18" t="str">
        <f>IF(OR(AND(COUNTA(H1482:J1482)=3,K1482=""),AND(COUNTA(H1482:J1482)=1,K1482&lt;&gt;"")),ROUND(PRODUCT(H1482:K1482),2),"")</f>
        <v/>
      </c>
      <c r="M1482" s="18">
        <f>IF(L1482&lt;&gt;"",ROUND(PRODUCT(F1482,G1482,L1482),2),IF(K1482&lt;&gt;"",ROUND(PRODUCT(F1482,G1482,K1482),2),ROUND(PRODUCT(F1482:J1482),2)))</f>
        <v>3</v>
      </c>
      <c r="N1482" s="18"/>
    </row>
    <row r="1483" spans="1:14" ht="45">
      <c r="A1483" s="11" t="s">
        <v>548</v>
      </c>
      <c r="B1483" s="11">
        <v>92678</v>
      </c>
      <c r="C1483" s="11" t="str">
        <f>VLOOKUP(B1483,CPU!$B:$J,2,FALSE)</f>
        <v>SINAPI</v>
      </c>
      <c r="D1483" s="23" t="str">
        <f>VLOOKUP(B1483,CPU!$B:$J,3,FALSE)</f>
        <v>JOELHO 90 GRAUS, EM FERRO GALVANIZADO, CONEXÃO ROSQUEADA, DN 65 (2 1/2"), INSTALADO EM REDE DE ALIMENTAÇÃO PARA SPRINKLER - FORNECIMENTO E INSTALAÇÃO. AF_10/2020</v>
      </c>
      <c r="E1483" s="11" t="str">
        <f>VLOOKUP(B1483,CPU!$B:$J,4,FALSE)</f>
        <v>UN</v>
      </c>
      <c r="F1483" s="11"/>
      <c r="G1483" s="11"/>
      <c r="H1483" s="11"/>
      <c r="I1483" s="11"/>
      <c r="J1483" s="11"/>
      <c r="K1483" s="11"/>
      <c r="L1483" s="11"/>
      <c r="M1483" s="11"/>
      <c r="N1483" s="18">
        <f>SUM($M$1484:$M$1484)</f>
        <v>31</v>
      </c>
    </row>
    <row r="1484" spans="1:14">
      <c r="A1484" s="11" t="s">
        <v>2438</v>
      </c>
      <c r="B1484" s="127" t="s">
        <v>2413</v>
      </c>
      <c r="C1484" s="128"/>
      <c r="D1484" s="128"/>
      <c r="E1484" s="129"/>
      <c r="F1484" s="18">
        <v>31</v>
      </c>
      <c r="G1484" s="130"/>
      <c r="H1484" s="18"/>
      <c r="I1484" s="18"/>
      <c r="J1484" s="18"/>
      <c r="K1484" s="18" t="str">
        <f>IF(COUNTA(H1484:J1484)=2,ROUND(PRODUCT(H1484:J1484),2),"")</f>
        <v/>
      </c>
      <c r="L1484" s="18" t="str">
        <f>IF(OR(AND(COUNTA(H1484:J1484)=3,K1484=""),AND(COUNTA(H1484:J1484)=1,K1484&lt;&gt;"")),ROUND(PRODUCT(H1484:K1484),2),"")</f>
        <v/>
      </c>
      <c r="M1484" s="18">
        <f>IF(L1484&lt;&gt;"",ROUND(PRODUCT(F1484,G1484,L1484),2),IF(K1484&lt;&gt;"",ROUND(PRODUCT(F1484,G1484,K1484),2),ROUND(PRODUCT(F1484:J1484),2)))</f>
        <v>31</v>
      </c>
      <c r="N1484" s="18"/>
    </row>
    <row r="1485" spans="1:14" ht="30">
      <c r="A1485" s="11" t="s">
        <v>549</v>
      </c>
      <c r="B1485" s="11" t="s">
        <v>2439</v>
      </c>
      <c r="C1485" s="11" t="str">
        <f>VLOOKUP(B1485,CPU!$B:$J,2,FALSE)</f>
        <v>PRÓPRIA</v>
      </c>
      <c r="D1485" s="23" t="str">
        <f>VLOOKUP(B1485,CPU!$B:$J,3,FALSE)</f>
        <v>JOELHO 90 GRAUS, EM FERRO GALVANIZADO, CONEXÃO ROSQUEADA, DN 20 (3/4"), FORNECIMENTO E INSTALAÇÃO. AF_10/2020 (REF: 92701-SINAPI-06/2024)</v>
      </c>
      <c r="E1485" s="11" t="str">
        <f>VLOOKUP(B1485,CPU!$B:$J,4,FALSE)</f>
        <v>UN</v>
      </c>
      <c r="F1485" s="11"/>
      <c r="G1485" s="11"/>
      <c r="H1485" s="11"/>
      <c r="I1485" s="11"/>
      <c r="J1485" s="11"/>
      <c r="K1485" s="11"/>
      <c r="L1485" s="11"/>
      <c r="M1485" s="11"/>
      <c r="N1485" s="18">
        <f>SUM($M$1486:$M$1486)</f>
        <v>2</v>
      </c>
    </row>
    <row r="1486" spans="1:14">
      <c r="A1486" s="11" t="s">
        <v>2440</v>
      </c>
      <c r="B1486" s="127" t="s">
        <v>2413</v>
      </c>
      <c r="C1486" s="128"/>
      <c r="D1486" s="128"/>
      <c r="E1486" s="129"/>
      <c r="F1486" s="18">
        <v>2</v>
      </c>
      <c r="G1486" s="130"/>
      <c r="H1486" s="18"/>
      <c r="I1486" s="18"/>
      <c r="J1486" s="18"/>
      <c r="K1486" s="18" t="str">
        <f>IF(COUNTA(H1486:J1486)=2,ROUND(PRODUCT(H1486:J1486),2),"")</f>
        <v/>
      </c>
      <c r="L1486" s="18" t="str">
        <f>IF(OR(AND(COUNTA(H1486:J1486)=3,K1486=""),AND(COUNTA(H1486:J1486)=1,K1486&lt;&gt;"")),ROUND(PRODUCT(H1486:K1486),2),"")</f>
        <v/>
      </c>
      <c r="M1486" s="18">
        <f>IF(L1486&lt;&gt;"",ROUND(PRODUCT(F1486,G1486,L1486),2),IF(K1486&lt;&gt;"",ROUND(PRODUCT(F1486,G1486,K1486),2),ROUND(PRODUCT(F1486:J1486),2)))</f>
        <v>2</v>
      </c>
      <c r="N1486" s="18"/>
    </row>
    <row r="1487" spans="1:14" ht="30">
      <c r="A1487" s="11" t="s">
        <v>550</v>
      </c>
      <c r="B1487" s="11">
        <v>97436</v>
      </c>
      <c r="C1487" s="11" t="str">
        <f>VLOOKUP(B1487,CPU!$B:$J,2,FALSE)</f>
        <v>SINAPI</v>
      </c>
      <c r="D1487" s="23" t="str">
        <f>VLOOKUP(B1487,CPU!$B:$J,3,FALSE)</f>
        <v>CURVA 90 GRAUS, EM AÇO, CONEXÃO RANHURADA, DN 65 (2 1/2"), INSTALADO EM PRUMADAS - FORNECIMENTO E INSTALAÇÃO. AF_10/2020</v>
      </c>
      <c r="E1487" s="11" t="str">
        <f>VLOOKUP(B1487,CPU!$B:$J,4,FALSE)</f>
        <v>UN</v>
      </c>
      <c r="F1487" s="11"/>
      <c r="G1487" s="11"/>
      <c r="H1487" s="11"/>
      <c r="I1487" s="11"/>
      <c r="J1487" s="11"/>
      <c r="K1487" s="11"/>
      <c r="L1487" s="11"/>
      <c r="M1487" s="11"/>
      <c r="N1487" s="18">
        <f>SUM($M$1488:$M$1488)</f>
        <v>2</v>
      </c>
    </row>
    <row r="1488" spans="1:14">
      <c r="A1488" s="11" t="s">
        <v>2441</v>
      </c>
      <c r="B1488" s="127" t="s">
        <v>2413</v>
      </c>
      <c r="C1488" s="128"/>
      <c r="D1488" s="128"/>
      <c r="E1488" s="129"/>
      <c r="F1488" s="18">
        <v>2</v>
      </c>
      <c r="G1488" s="130"/>
      <c r="H1488" s="18"/>
      <c r="I1488" s="18"/>
      <c r="J1488" s="18"/>
      <c r="K1488" s="18" t="str">
        <f>IF(COUNTA(H1488:J1488)=2,ROUND(PRODUCT(H1488:J1488),2),"")</f>
        <v/>
      </c>
      <c r="L1488" s="18" t="str">
        <f>IF(OR(AND(COUNTA(H1488:J1488)=3,K1488=""),AND(COUNTA(H1488:J1488)=1,K1488&lt;&gt;"")),ROUND(PRODUCT(H1488:K1488),2),"")</f>
        <v/>
      </c>
      <c r="M1488" s="18">
        <f>IF(L1488&lt;&gt;"",ROUND(PRODUCT(F1488,G1488,L1488),2),IF(K1488&lt;&gt;"",ROUND(PRODUCT(F1488,G1488,K1488),2),ROUND(PRODUCT(F1488:J1488),2)))</f>
        <v>2</v>
      </c>
      <c r="N1488" s="18"/>
    </row>
    <row r="1489" spans="1:14" ht="45">
      <c r="A1489" s="11" t="s">
        <v>551</v>
      </c>
      <c r="B1489" s="11">
        <v>92378</v>
      </c>
      <c r="C1489" s="11" t="str">
        <f>VLOOKUP(B1489,CPU!$B:$J,2,FALSE)</f>
        <v>SINAPI</v>
      </c>
      <c r="D1489" s="23" t="str">
        <f>VLOOKUP(B1489,CPU!$B:$J,3,FALSE)</f>
        <v>LUVA, EM FERRO GALVANIZADO, DN 65 (2 1/2"), CONEXÃO ROSQUEADA, INSTALADO EM REDE DE ALIMENTAÇÃO PARA HIDRANTE - FORNECIMENTO E INSTALAÇÃO. AF_10/2020</v>
      </c>
      <c r="E1489" s="11" t="str">
        <f>VLOOKUP(B1489,CPU!$B:$J,4,FALSE)</f>
        <v>UN</v>
      </c>
      <c r="F1489" s="11"/>
      <c r="G1489" s="11"/>
      <c r="H1489" s="11"/>
      <c r="I1489" s="11"/>
      <c r="J1489" s="11"/>
      <c r="K1489" s="11"/>
      <c r="L1489" s="11"/>
      <c r="M1489" s="11"/>
      <c r="N1489" s="18">
        <f>SUM($M$1490:$M$1490)</f>
        <v>8</v>
      </c>
    </row>
    <row r="1490" spans="1:14">
      <c r="A1490" s="11" t="s">
        <v>2442</v>
      </c>
      <c r="B1490" s="127" t="s">
        <v>2413</v>
      </c>
      <c r="C1490" s="128"/>
      <c r="D1490" s="128"/>
      <c r="E1490" s="129"/>
      <c r="F1490" s="18">
        <v>8</v>
      </c>
      <c r="G1490" s="130"/>
      <c r="H1490" s="18"/>
      <c r="I1490" s="18"/>
      <c r="J1490" s="18"/>
      <c r="K1490" s="18" t="str">
        <f>IF(COUNTA(H1490:J1490)=2,ROUND(PRODUCT(H1490:J1490),2),"")</f>
        <v/>
      </c>
      <c r="L1490" s="18" t="str">
        <f>IF(OR(AND(COUNTA(H1490:J1490)=3,K1490=""),AND(COUNTA(H1490:J1490)=1,K1490&lt;&gt;"")),ROUND(PRODUCT(H1490:K1490),2),"")</f>
        <v/>
      </c>
      <c r="M1490" s="18">
        <f>IF(L1490&lt;&gt;"",ROUND(PRODUCT(F1490,G1490,L1490),2),IF(K1490&lt;&gt;"",ROUND(PRODUCT(F1490,G1490,K1490),2),ROUND(PRODUCT(F1490:J1490),2)))</f>
        <v>8</v>
      </c>
      <c r="N1490" s="18"/>
    </row>
    <row r="1491" spans="1:14" ht="30">
      <c r="A1491" s="11" t="s">
        <v>552</v>
      </c>
      <c r="B1491" s="11" t="s">
        <v>2443</v>
      </c>
      <c r="C1491" s="11" t="str">
        <f>VLOOKUP(B1491,CPU!$B:$J,2,FALSE)</f>
        <v>PRÓPRIA</v>
      </c>
      <c r="D1491" s="23" t="str">
        <f>VLOOKUP(B1491,CPU!$B:$J,3,FALSE)</f>
        <v>FORNECIMENTO E ASSENTAMENTO DE LUVA DE FERRO GALVANIZADO DE 3/4" (REF: 00935/ORSE-ORSE-09/2025)</v>
      </c>
      <c r="E1491" s="11" t="str">
        <f>VLOOKUP(B1491,CPU!$B:$J,4,FALSE)</f>
        <v>UN</v>
      </c>
      <c r="F1491" s="11"/>
      <c r="G1491" s="11"/>
      <c r="H1491" s="11"/>
      <c r="I1491" s="11"/>
      <c r="J1491" s="11"/>
      <c r="K1491" s="11"/>
      <c r="L1491" s="11"/>
      <c r="M1491" s="11"/>
      <c r="N1491" s="18">
        <f>SUM($M$1492:$M$1492)</f>
        <v>4</v>
      </c>
    </row>
    <row r="1492" spans="1:14">
      <c r="A1492" s="11" t="s">
        <v>2444</v>
      </c>
      <c r="B1492" s="127" t="s">
        <v>2413</v>
      </c>
      <c r="C1492" s="128"/>
      <c r="D1492" s="128"/>
      <c r="E1492" s="129"/>
      <c r="F1492" s="18">
        <v>4</v>
      </c>
      <c r="G1492" s="130"/>
      <c r="H1492" s="18"/>
      <c r="I1492" s="18"/>
      <c r="J1492" s="18"/>
      <c r="K1492" s="18" t="str">
        <f>IF(COUNTA(H1492:J1492)=2,ROUND(PRODUCT(H1492:J1492),2),"")</f>
        <v/>
      </c>
      <c r="L1492" s="18" t="str">
        <f>IF(OR(AND(COUNTA(H1492:J1492)=3,K1492=""),AND(COUNTA(H1492:J1492)=1,K1492&lt;&gt;"")),ROUND(PRODUCT(H1492:K1492),2),"")</f>
        <v/>
      </c>
      <c r="M1492" s="18">
        <f>IF(L1492&lt;&gt;"",ROUND(PRODUCT(F1492,G1492,L1492),2),IF(K1492&lt;&gt;"",ROUND(PRODUCT(F1492,G1492,K1492),2),ROUND(PRODUCT(F1492:J1492),2)))</f>
        <v>4</v>
      </c>
      <c r="N1492" s="18"/>
    </row>
    <row r="1493" spans="1:14">
      <c r="A1493" s="11" t="s">
        <v>553</v>
      </c>
      <c r="B1493" s="11" t="s">
        <v>2445</v>
      </c>
      <c r="C1493" s="11" t="str">
        <f>VLOOKUP(B1493,CPU!$B:$J,2,FALSE)</f>
        <v>PRÓPRIA</v>
      </c>
      <c r="D1493" s="23" t="str">
        <f>VLOOKUP(B1493,CPU!$B:$J,3,FALSE)</f>
        <v>NIPLE DUPLO AÇO GALV. D=65MM (2 1/2") (REF: C1821-SEINFRA 28)</v>
      </c>
      <c r="E1493" s="11" t="str">
        <f>VLOOKUP(B1493,CPU!$B:$J,4,FALSE)</f>
        <v>UN</v>
      </c>
      <c r="F1493" s="11"/>
      <c r="G1493" s="11"/>
      <c r="H1493" s="11"/>
      <c r="I1493" s="11"/>
      <c r="J1493" s="11"/>
      <c r="K1493" s="11"/>
      <c r="L1493" s="11"/>
      <c r="M1493" s="11"/>
      <c r="N1493" s="18">
        <f>SUM($M$1494:$M$1494)</f>
        <v>8</v>
      </c>
    </row>
    <row r="1494" spans="1:14">
      <c r="A1494" s="11" t="s">
        <v>2446</v>
      </c>
      <c r="B1494" s="127" t="s">
        <v>2413</v>
      </c>
      <c r="C1494" s="128"/>
      <c r="D1494" s="128"/>
      <c r="E1494" s="129"/>
      <c r="F1494" s="18">
        <v>8</v>
      </c>
      <c r="G1494" s="130"/>
      <c r="H1494" s="18"/>
      <c r="I1494" s="18"/>
      <c r="J1494" s="18"/>
      <c r="K1494" s="18" t="str">
        <f>IF(COUNTA(H1494:J1494)=2,ROUND(PRODUCT(H1494:J1494),2),"")</f>
        <v/>
      </c>
      <c r="L1494" s="18" t="str">
        <f>IF(OR(AND(COUNTA(H1494:J1494)=3,K1494=""),AND(COUNTA(H1494:J1494)=1,K1494&lt;&gt;"")),ROUND(PRODUCT(H1494:K1494),2),"")</f>
        <v/>
      </c>
      <c r="M1494" s="18">
        <f>IF(L1494&lt;&gt;"",ROUND(PRODUCT(F1494,G1494,L1494),2),IF(K1494&lt;&gt;"",ROUND(PRODUCT(F1494,G1494,K1494),2),ROUND(PRODUCT(F1494:J1494),2)))</f>
        <v>8</v>
      </c>
      <c r="N1494" s="18"/>
    </row>
    <row r="1495" spans="1:14" ht="30">
      <c r="A1495" s="11" t="s">
        <v>554</v>
      </c>
      <c r="B1495" s="11" t="s">
        <v>2447</v>
      </c>
      <c r="C1495" s="11" t="str">
        <f>VLOOKUP(B1495,CPU!$B:$J,2,FALSE)</f>
        <v>PRÓPRIA</v>
      </c>
      <c r="D1495" s="23" t="str">
        <f>VLOOKUP(B1495,CPU!$B:$J,3,FALSE)</f>
        <v>TUBO AÇO GALV. C/OU S/COST.INCL.CONEXÕES D= 20MM (3/4") (REF: C2544-SEINFRA 28)</v>
      </c>
      <c r="E1495" s="11" t="str">
        <f>VLOOKUP(B1495,CPU!$B:$J,4,FALSE)</f>
        <v>M</v>
      </c>
      <c r="F1495" s="11"/>
      <c r="G1495" s="11"/>
      <c r="H1495" s="11"/>
      <c r="I1495" s="11"/>
      <c r="J1495" s="11"/>
      <c r="K1495" s="11"/>
      <c r="L1495" s="11"/>
      <c r="M1495" s="11"/>
      <c r="N1495" s="18">
        <f>SUM($M$1496:$M$1496)</f>
        <v>1</v>
      </c>
    </row>
    <row r="1496" spans="1:14">
      <c r="A1496" s="11" t="s">
        <v>2448</v>
      </c>
      <c r="B1496" s="127" t="s">
        <v>2413</v>
      </c>
      <c r="C1496" s="128"/>
      <c r="D1496" s="128"/>
      <c r="E1496" s="129"/>
      <c r="F1496" s="18"/>
      <c r="G1496" s="130"/>
      <c r="H1496" s="18">
        <v>1</v>
      </c>
      <c r="I1496" s="18"/>
      <c r="J1496" s="18"/>
      <c r="K1496" s="18" t="str">
        <f>IF(COUNTA(H1496:J1496)=2,ROUND(PRODUCT(H1496:J1496),2),"")</f>
        <v/>
      </c>
      <c r="L1496" s="18" t="str">
        <f>IF(OR(AND(COUNTA(H1496:J1496)=3,K1496=""),AND(COUNTA(H1496:J1496)=1,K1496&lt;&gt;"")),ROUND(PRODUCT(H1496:K1496),2),"")</f>
        <v/>
      </c>
      <c r="M1496" s="18">
        <f>IF(L1496&lt;&gt;"",ROUND(PRODUCT(F1496,G1496,L1496),2),IF(K1496&lt;&gt;"",ROUND(PRODUCT(F1496,G1496,K1496),2),ROUND(PRODUCT(F1496:J1496),2)))</f>
        <v>1</v>
      </c>
      <c r="N1496" s="18"/>
    </row>
    <row r="1497" spans="1:14" ht="45">
      <c r="A1497" s="11" t="s">
        <v>555</v>
      </c>
      <c r="B1497" s="11">
        <v>92336</v>
      </c>
      <c r="C1497" s="11" t="str">
        <f>VLOOKUP(B1497,CPU!$B:$J,2,FALSE)</f>
        <v>SINAPI</v>
      </c>
      <c r="D1497" s="23" t="str">
        <f>VLOOKUP(B1497,CPU!$B:$J,3,FALSE)</f>
        <v>TUBO DE AÇO GALVANIZADO COM COSTURA, CLASSE MÉDIA, CONEXÃO RANHURADA, DN 65 (2 1/2"), INSTALADO EM PRUMADAS - FORNECIMENTO E INSTALAÇÃO. AF_10/2020</v>
      </c>
      <c r="E1497" s="11" t="str">
        <f>VLOOKUP(B1497,CPU!$B:$J,4,FALSE)</f>
        <v>M</v>
      </c>
      <c r="F1497" s="11"/>
      <c r="G1497" s="11"/>
      <c r="H1497" s="11"/>
      <c r="I1497" s="11"/>
      <c r="J1497" s="11"/>
      <c r="K1497" s="11"/>
      <c r="L1497" s="11"/>
      <c r="M1497" s="11"/>
      <c r="N1497" s="18">
        <f>SUM($M$1498:$M$1498)</f>
        <v>164.1</v>
      </c>
    </row>
    <row r="1498" spans="1:14">
      <c r="A1498" s="11" t="s">
        <v>2449</v>
      </c>
      <c r="B1498" s="127" t="s">
        <v>2413</v>
      </c>
      <c r="C1498" s="128"/>
      <c r="D1498" s="128"/>
      <c r="E1498" s="129"/>
      <c r="F1498" s="18"/>
      <c r="G1498" s="130"/>
      <c r="H1498" s="18">
        <v>164.1</v>
      </c>
      <c r="I1498" s="18"/>
      <c r="J1498" s="18"/>
      <c r="K1498" s="18" t="str">
        <f>IF(COUNTA(H1498:J1498)=2,ROUND(PRODUCT(H1498:J1498),2),"")</f>
        <v/>
      </c>
      <c r="L1498" s="18" t="str">
        <f>IF(OR(AND(COUNTA(H1498:J1498)=3,K1498=""),AND(COUNTA(H1498:J1498)=1,K1498&lt;&gt;"")),ROUND(PRODUCT(H1498:K1498),2),"")</f>
        <v/>
      </c>
      <c r="M1498" s="18">
        <f>IF(L1498&lt;&gt;"",ROUND(PRODUCT(F1498,G1498,L1498),2),IF(K1498&lt;&gt;"",ROUND(PRODUCT(F1498,G1498,K1498),2),ROUND(PRODUCT(F1498:J1498),2)))</f>
        <v>164.1</v>
      </c>
      <c r="N1498" s="18"/>
    </row>
    <row r="1499" spans="1:14" ht="30">
      <c r="A1499" s="11" t="s">
        <v>556</v>
      </c>
      <c r="B1499" s="11">
        <v>97440</v>
      </c>
      <c r="C1499" s="11" t="str">
        <f>VLOOKUP(B1499,CPU!$B:$J,2,FALSE)</f>
        <v>SINAPI</v>
      </c>
      <c r="D1499" s="23" t="str">
        <f>VLOOKUP(B1499,CPU!$B:$J,3,FALSE)</f>
        <v>TÊ, EM AÇO, CONEXÃO RANHURADA, DN 65 (2 1/2"), INSTALADO EM PRUMADAS - FORNECIMENTO E INSTALAÇÃO. AF_10/2020</v>
      </c>
      <c r="E1499" s="11" t="str">
        <f>VLOOKUP(B1499,CPU!$B:$J,4,FALSE)</f>
        <v>UN</v>
      </c>
      <c r="F1499" s="11"/>
      <c r="G1499" s="11"/>
      <c r="H1499" s="11"/>
      <c r="I1499" s="11"/>
      <c r="J1499" s="11"/>
      <c r="K1499" s="11"/>
      <c r="L1499" s="11"/>
      <c r="M1499" s="11"/>
      <c r="N1499" s="18">
        <f>SUM($M$1500:$M$1500)</f>
        <v>32</v>
      </c>
    </row>
    <row r="1500" spans="1:14">
      <c r="A1500" s="11" t="s">
        <v>2450</v>
      </c>
      <c r="B1500" s="127" t="s">
        <v>2413</v>
      </c>
      <c r="C1500" s="128"/>
      <c r="D1500" s="128"/>
      <c r="E1500" s="129"/>
      <c r="F1500" s="18">
        <v>32</v>
      </c>
      <c r="G1500" s="130"/>
      <c r="H1500" s="18"/>
      <c r="I1500" s="18"/>
      <c r="J1500" s="18"/>
      <c r="K1500" s="18" t="str">
        <f>IF(COUNTA(H1500:J1500)=2,ROUND(PRODUCT(H1500:J1500),2),"")</f>
        <v/>
      </c>
      <c r="L1500" s="18" t="str">
        <f>IF(OR(AND(COUNTA(H1500:J1500)=3,K1500=""),AND(COUNTA(H1500:J1500)=1,K1500&lt;&gt;"")),ROUND(PRODUCT(H1500:K1500),2),"")</f>
        <v/>
      </c>
      <c r="M1500" s="18">
        <f>IF(L1500&lt;&gt;"",ROUND(PRODUCT(F1500,G1500,L1500),2),IF(K1500&lt;&gt;"",ROUND(PRODUCT(F1500,G1500,K1500),2),ROUND(PRODUCT(F1500:J1500),2)))</f>
        <v>32</v>
      </c>
      <c r="N1500" s="18"/>
    </row>
    <row r="1501" spans="1:14" ht="30">
      <c r="A1501" s="11" t="s">
        <v>557</v>
      </c>
      <c r="B1501" s="11">
        <v>97442</v>
      </c>
      <c r="C1501" s="11" t="str">
        <f>VLOOKUP(B1501,CPU!$B:$J,2,FALSE)</f>
        <v>SINAPI</v>
      </c>
      <c r="D1501" s="23" t="str">
        <f>VLOOKUP(B1501,CPU!$B:$J,3,FALSE)</f>
        <v>TÊ, EM AÇO, CONEXÃO RANHURADA, DN 80 (3"), INSTALADO EM PRUMADAS - FORNECIMENTO E INSTALAÇÃO. AF_10/2020</v>
      </c>
      <c r="E1501" s="11" t="str">
        <f>VLOOKUP(B1501,CPU!$B:$J,4,FALSE)</f>
        <v>UN</v>
      </c>
      <c r="F1501" s="11"/>
      <c r="G1501" s="11"/>
      <c r="H1501" s="11"/>
      <c r="I1501" s="11"/>
      <c r="J1501" s="11"/>
      <c r="K1501" s="11"/>
      <c r="L1501" s="11"/>
      <c r="M1501" s="11"/>
      <c r="N1501" s="18">
        <f>SUM($M$1502:$M$1502)</f>
        <v>3</v>
      </c>
    </row>
    <row r="1502" spans="1:14">
      <c r="A1502" s="11" t="s">
        <v>2451</v>
      </c>
      <c r="B1502" s="127" t="s">
        <v>2413</v>
      </c>
      <c r="C1502" s="128"/>
      <c r="D1502" s="128"/>
      <c r="E1502" s="129"/>
      <c r="F1502" s="18">
        <v>3</v>
      </c>
      <c r="G1502" s="130"/>
      <c r="H1502" s="18"/>
      <c r="I1502" s="18"/>
      <c r="J1502" s="18"/>
      <c r="K1502" s="18" t="str">
        <f>IF(COUNTA(H1502:J1502)=2,ROUND(PRODUCT(H1502:J1502),2),"")</f>
        <v/>
      </c>
      <c r="L1502" s="18" t="str">
        <f>IF(OR(AND(COUNTA(H1502:J1502)=3,K1502=""),AND(COUNTA(H1502:J1502)=1,K1502&lt;&gt;"")),ROUND(PRODUCT(H1502:K1502),2),"")</f>
        <v/>
      </c>
      <c r="M1502" s="18">
        <f>IF(L1502&lt;&gt;"",ROUND(PRODUCT(F1502,G1502,L1502),2),IF(K1502&lt;&gt;"",ROUND(PRODUCT(F1502,G1502,K1502),2),ROUND(PRODUCT(F1502:J1502),2)))</f>
        <v>3</v>
      </c>
      <c r="N1502" s="18"/>
    </row>
    <row r="1503" spans="1:14" ht="30">
      <c r="A1503" s="11" t="s">
        <v>558</v>
      </c>
      <c r="B1503" s="11" t="s">
        <v>2452</v>
      </c>
      <c r="C1503" s="11" t="str">
        <f>VLOOKUP(B1503,CPU!$B:$J,2,FALSE)</f>
        <v>PRÓPRIA</v>
      </c>
      <c r="D1503" s="23" t="str">
        <f>VLOOKUP(B1503,CPU!$B:$J,3,FALSE)</f>
        <v>TE DE REDUÇÃO, EM FERRO GALVANIZADO, CONEXÃO ROSQUEADA, DN 65 MM X 50 MM (2 1/2" X 2") (REF: 105211-SINAPI-03/2025)</v>
      </c>
      <c r="E1503" s="11" t="str">
        <f>VLOOKUP(B1503,CPU!$B:$J,4,FALSE)</f>
        <v>UN</v>
      </c>
      <c r="F1503" s="11"/>
      <c r="G1503" s="11"/>
      <c r="H1503" s="11"/>
      <c r="I1503" s="11"/>
      <c r="J1503" s="11"/>
      <c r="K1503" s="11"/>
      <c r="L1503" s="11"/>
      <c r="M1503" s="11"/>
      <c r="N1503" s="18">
        <f>SUM($M$1504:$M$1504)</f>
        <v>2</v>
      </c>
    </row>
    <row r="1504" spans="1:14">
      <c r="A1504" s="11" t="s">
        <v>2453</v>
      </c>
      <c r="B1504" s="127" t="s">
        <v>2413</v>
      </c>
      <c r="C1504" s="128"/>
      <c r="D1504" s="128"/>
      <c r="E1504" s="129"/>
      <c r="F1504" s="18">
        <v>2</v>
      </c>
      <c r="G1504" s="130"/>
      <c r="H1504" s="18"/>
      <c r="I1504" s="18"/>
      <c r="J1504" s="18"/>
      <c r="K1504" s="18" t="str">
        <f>IF(COUNTA(H1504:J1504)=2,ROUND(PRODUCT(H1504:J1504),2),"")</f>
        <v/>
      </c>
      <c r="L1504" s="18" t="str">
        <f>IF(OR(AND(COUNTA(H1504:J1504)=3,K1504=""),AND(COUNTA(H1504:J1504)=1,K1504&lt;&gt;"")),ROUND(PRODUCT(H1504:K1504),2),"")</f>
        <v/>
      </c>
      <c r="M1504" s="18">
        <f>IF(L1504&lt;&gt;"",ROUND(PRODUCT(F1504,G1504,L1504),2),IF(K1504&lt;&gt;"",ROUND(PRODUCT(F1504,G1504,K1504),2),ROUND(PRODUCT(F1504:J1504),2)))</f>
        <v>2</v>
      </c>
      <c r="N1504" s="18"/>
    </row>
    <row r="1505" spans="1:14" ht="30">
      <c r="A1505" s="11" t="s">
        <v>559</v>
      </c>
      <c r="B1505" s="11">
        <v>92890</v>
      </c>
      <c r="C1505" s="11" t="str">
        <f>VLOOKUP(B1505,CPU!$B:$J,2,FALSE)</f>
        <v>SINAPI</v>
      </c>
      <c r="D1505" s="23" t="str">
        <f>VLOOKUP(B1505,CPU!$B:$J,3,FALSE)</f>
        <v>UNIÃO, EM FERRO GALVANIZADO, DN 65 (2 1/2"), CONEXÃO ROSQUEADA, INSTALADO EM PRUMADAS - FORNECIMENTO E INSTALAÇÃO. AF_10/2020</v>
      </c>
      <c r="E1505" s="11" t="str">
        <f>VLOOKUP(B1505,CPU!$B:$J,4,FALSE)</f>
        <v>UN</v>
      </c>
      <c r="F1505" s="11"/>
      <c r="G1505" s="11"/>
      <c r="H1505" s="11"/>
      <c r="I1505" s="11"/>
      <c r="J1505" s="11"/>
      <c r="K1505" s="11"/>
      <c r="L1505" s="11"/>
      <c r="M1505" s="11"/>
      <c r="N1505" s="18">
        <f>SUM($M$1506:$M$1506)</f>
        <v>7</v>
      </c>
    </row>
    <row r="1506" spans="1:14">
      <c r="A1506" s="11" t="s">
        <v>2454</v>
      </c>
      <c r="B1506" s="127" t="s">
        <v>2413</v>
      </c>
      <c r="C1506" s="128"/>
      <c r="D1506" s="128"/>
      <c r="E1506" s="129"/>
      <c r="F1506" s="18">
        <v>7</v>
      </c>
      <c r="G1506" s="130"/>
      <c r="H1506" s="18"/>
      <c r="I1506" s="18"/>
      <c r="J1506" s="18"/>
      <c r="K1506" s="18" t="str">
        <f>IF(COUNTA(H1506:J1506)=2,ROUND(PRODUCT(H1506:J1506),2),"")</f>
        <v/>
      </c>
      <c r="L1506" s="18" t="str">
        <f>IF(OR(AND(COUNTA(H1506:J1506)=3,K1506=""),AND(COUNTA(H1506:J1506)=1,K1506&lt;&gt;"")),ROUND(PRODUCT(H1506:K1506),2),"")</f>
        <v/>
      </c>
      <c r="M1506" s="18">
        <f>IF(L1506&lt;&gt;"",ROUND(PRODUCT(F1506,G1506,L1506),2),IF(K1506&lt;&gt;"",ROUND(PRODUCT(F1506,G1506,K1506),2),ROUND(PRODUCT(F1506:J1506),2)))</f>
        <v>7</v>
      </c>
      <c r="N1506" s="18"/>
    </row>
    <row r="1507" spans="1:14" ht="60">
      <c r="A1507" s="11" t="s">
        <v>560</v>
      </c>
      <c r="B1507" s="11" t="s">
        <v>2455</v>
      </c>
      <c r="C1507" s="11" t="str">
        <f>VLOOKUP(B1507,CPU!$B:$J,2,FALSE)</f>
        <v>PRÓPRIA</v>
      </c>
      <c r="D1507" s="23" t="str">
        <f>VLOOKUP(B1507,CPU!$B:$J,3,FALSE)</f>
        <v>ABRIGOS PARA HIDRANTE, 70X50X25CM, COM REGISTRO GLOBO ANGULAR 45 GRAUS 2 1/2", ADAPTADOR STORZ 2 1/2", MANGUEIRA DE INCÊNDIO 15M 2 1/2" E ESGUICHO EM LATÃO 2 1/2" - FORNECIMENTO E INSTALAÇÃO. AF_10/2020 (REF ITEM SINAPI/PI - 101912)</v>
      </c>
      <c r="E1507" s="11" t="str">
        <f>VLOOKUP(B1507,CPU!$B:$J,4,FALSE)</f>
        <v>UN</v>
      </c>
      <c r="F1507" s="11"/>
      <c r="G1507" s="11"/>
      <c r="H1507" s="11"/>
      <c r="I1507" s="11"/>
      <c r="J1507" s="11"/>
      <c r="K1507" s="11"/>
      <c r="L1507" s="11"/>
      <c r="M1507" s="11"/>
      <c r="N1507" s="18">
        <f>SUM($M$1508:$M$1508)</f>
        <v>6</v>
      </c>
    </row>
    <row r="1508" spans="1:14">
      <c r="A1508" s="11" t="s">
        <v>2456</v>
      </c>
      <c r="B1508" s="127" t="s">
        <v>2413</v>
      </c>
      <c r="C1508" s="128"/>
      <c r="D1508" s="128"/>
      <c r="E1508" s="129"/>
      <c r="F1508" s="18">
        <v>6</v>
      </c>
      <c r="G1508" s="130"/>
      <c r="H1508" s="18"/>
      <c r="I1508" s="18"/>
      <c r="J1508" s="18"/>
      <c r="K1508" s="18" t="str">
        <f>IF(COUNTA(H1508:J1508)=2,ROUND(PRODUCT(H1508:J1508),2),"")</f>
        <v/>
      </c>
      <c r="L1508" s="18" t="str">
        <f>IF(OR(AND(COUNTA(H1508:J1508)=3,K1508=""),AND(COUNTA(H1508:J1508)=1,K1508&lt;&gt;"")),ROUND(PRODUCT(H1508:K1508),2),"")</f>
        <v/>
      </c>
      <c r="M1508" s="18">
        <f>IF(L1508&lt;&gt;"",ROUND(PRODUCT(F1508,G1508,L1508),2),IF(K1508&lt;&gt;"",ROUND(PRODUCT(F1508,G1508,K1508),2),ROUND(PRODUCT(F1508:J1508),2)))</f>
        <v>6</v>
      </c>
      <c r="N1508" s="18"/>
    </row>
    <row r="1509" spans="1:14">
      <c r="A1509" s="11" t="s">
        <v>561</v>
      </c>
      <c r="B1509" s="11" t="s">
        <v>2457</v>
      </c>
      <c r="C1509" s="11" t="str">
        <f>VLOOKUP(B1509,CPU!$B:$J,2,FALSE)</f>
        <v>PRÓPRIA</v>
      </c>
      <c r="D1509" s="23" t="str">
        <f>VLOOKUP(B1509,CPU!$B:$J,3,FALSE)</f>
        <v>HIDRANTE C/REGISTRO GLOBO ANGULAR D= 65MM (2 1/2") (REF: C1456-SEINFRA 28)</v>
      </c>
      <c r="E1509" s="11" t="str">
        <f>VLOOKUP(B1509,CPU!$B:$J,4,FALSE)</f>
        <v>UN</v>
      </c>
      <c r="F1509" s="11"/>
      <c r="G1509" s="11"/>
      <c r="H1509" s="11"/>
      <c r="I1509" s="11"/>
      <c r="J1509" s="11"/>
      <c r="K1509" s="11"/>
      <c r="L1509" s="11"/>
      <c r="M1509" s="11"/>
      <c r="N1509" s="18">
        <f>SUM($M$1510:$M$1510)</f>
        <v>6</v>
      </c>
    </row>
    <row r="1510" spans="1:14">
      <c r="A1510" s="11" t="s">
        <v>2458</v>
      </c>
      <c r="B1510" s="127" t="s">
        <v>2413</v>
      </c>
      <c r="C1510" s="128"/>
      <c r="D1510" s="128"/>
      <c r="E1510" s="129"/>
      <c r="F1510" s="18">
        <v>6</v>
      </c>
      <c r="G1510" s="130"/>
      <c r="H1510" s="18"/>
      <c r="I1510" s="18"/>
      <c r="J1510" s="18"/>
      <c r="K1510" s="18" t="str">
        <f>IF(COUNTA(H1510:J1510)=2,ROUND(PRODUCT(H1510:J1510),2),"")</f>
        <v/>
      </c>
      <c r="L1510" s="18" t="str">
        <f>IF(OR(AND(COUNTA(H1510:J1510)=3,K1510=""),AND(COUNTA(H1510:J1510)=1,K1510&lt;&gt;"")),ROUND(PRODUCT(H1510:K1510),2),"")</f>
        <v/>
      </c>
      <c r="M1510" s="18">
        <f>IF(L1510&lt;&gt;"",ROUND(PRODUCT(F1510,G1510,L1510),2),IF(K1510&lt;&gt;"",ROUND(PRODUCT(F1510,G1510,K1510),2),ROUND(PRODUCT(F1510:J1510),2)))</f>
        <v>6</v>
      </c>
      <c r="N1510" s="18"/>
    </row>
    <row r="1511" spans="1:14">
      <c r="A1511" s="11" t="s">
        <v>562</v>
      </c>
      <c r="B1511" s="11" t="s">
        <v>2459</v>
      </c>
      <c r="C1511" s="11" t="str">
        <f>VLOOKUP(B1511,CPU!$B:$J,2,FALSE)</f>
        <v>PRÓPRIA</v>
      </c>
      <c r="D1511" s="23" t="str">
        <f>VLOOKUP(B1511,CPU!$B:$J,3,FALSE)</f>
        <v>SINALIZAÇÃO PARA HIDRANTE - PISO (REF: C4649-SEINFRA 28)</v>
      </c>
      <c r="E1511" s="11" t="str">
        <f>VLOOKUP(B1511,CPU!$B:$J,4,FALSE)</f>
        <v>UN</v>
      </c>
      <c r="F1511" s="11"/>
      <c r="G1511" s="11"/>
      <c r="H1511" s="11"/>
      <c r="I1511" s="11"/>
      <c r="J1511" s="11"/>
      <c r="K1511" s="11"/>
      <c r="L1511" s="11"/>
      <c r="M1511" s="11"/>
      <c r="N1511" s="18">
        <f>SUM($M$1512:$M$1512)</f>
        <v>6</v>
      </c>
    </row>
    <row r="1512" spans="1:14">
      <c r="A1512" s="11" t="s">
        <v>2460</v>
      </c>
      <c r="B1512" s="127" t="s">
        <v>2413</v>
      </c>
      <c r="C1512" s="128"/>
      <c r="D1512" s="128"/>
      <c r="E1512" s="129"/>
      <c r="F1512" s="18">
        <v>6</v>
      </c>
      <c r="G1512" s="130"/>
      <c r="H1512" s="18"/>
      <c r="I1512" s="18"/>
      <c r="J1512" s="18"/>
      <c r="K1512" s="18" t="str">
        <f>IF(COUNTA(H1512:J1512)=2,ROUND(PRODUCT(H1512:J1512),2),"")</f>
        <v/>
      </c>
      <c r="L1512" s="18" t="str">
        <f>IF(OR(AND(COUNTA(H1512:J1512)=3,K1512=""),AND(COUNTA(H1512:J1512)=1,K1512&lt;&gt;"")),ROUND(PRODUCT(H1512:K1512),2),"")</f>
        <v/>
      </c>
      <c r="M1512" s="18">
        <f>IF(L1512&lt;&gt;"",ROUND(PRODUCT(F1512,G1512,L1512),2),IF(K1512&lt;&gt;"",ROUND(PRODUCT(F1512,G1512,K1512),2),ROUND(PRODUCT(F1512:J1512),2)))</f>
        <v>6</v>
      </c>
      <c r="N1512" s="18"/>
    </row>
    <row r="1513" spans="1:14" ht="30">
      <c r="A1513" s="11" t="s">
        <v>563</v>
      </c>
      <c r="B1513" s="11" t="s">
        <v>2461</v>
      </c>
      <c r="C1513" s="11" t="str">
        <f>VLOOKUP(B1513,CPU!$B:$J,2,FALSE)</f>
        <v>PRÓPRIA</v>
      </c>
      <c r="D1513" s="23" t="str">
        <f>VLOOKUP(B1513,CPU!$B:$J,3,FALSE)</f>
        <v>FORNECIMENTO E INSTALAÇÃO DE PLACA DE SINALIZAÇÃO INDICATIVA DE "HIDRANTE" EM PVC, DIM.: 20 X 20 CM</v>
      </c>
      <c r="E1513" s="11" t="str">
        <f>VLOOKUP(B1513,CPU!$B:$J,4,FALSE)</f>
        <v>UN</v>
      </c>
      <c r="F1513" s="11"/>
      <c r="G1513" s="11"/>
      <c r="H1513" s="11"/>
      <c r="I1513" s="11"/>
      <c r="J1513" s="11"/>
      <c r="K1513" s="11"/>
      <c r="L1513" s="11"/>
      <c r="M1513" s="11"/>
      <c r="N1513" s="18">
        <f>SUM($M$1514:$M$1514)</f>
        <v>6</v>
      </c>
    </row>
    <row r="1514" spans="1:14">
      <c r="A1514" s="11" t="s">
        <v>2462</v>
      </c>
      <c r="B1514" s="127" t="s">
        <v>2413</v>
      </c>
      <c r="C1514" s="128"/>
      <c r="D1514" s="128"/>
      <c r="E1514" s="129"/>
      <c r="F1514" s="18">
        <v>6</v>
      </c>
      <c r="G1514" s="130"/>
      <c r="H1514" s="18"/>
      <c r="I1514" s="18"/>
      <c r="J1514" s="18"/>
      <c r="K1514" s="18" t="str">
        <f>IF(COUNTA(H1514:J1514)=2,ROUND(PRODUCT(H1514:J1514),2),"")</f>
        <v/>
      </c>
      <c r="L1514" s="18" t="str">
        <f>IF(OR(AND(COUNTA(H1514:J1514)=3,K1514=""),AND(COUNTA(H1514:J1514)=1,K1514&lt;&gt;"")),ROUND(PRODUCT(H1514:K1514),2),"")</f>
        <v/>
      </c>
      <c r="M1514" s="18">
        <f>IF(L1514&lt;&gt;"",ROUND(PRODUCT(F1514,G1514,L1514),2),IF(K1514&lt;&gt;"",ROUND(PRODUCT(F1514,G1514,K1514),2),ROUND(PRODUCT(F1514:J1514),2)))</f>
        <v>6</v>
      </c>
      <c r="N1514" s="18"/>
    </row>
    <row r="1515" spans="1:14" ht="45">
      <c r="A1515" s="11" t="s">
        <v>564</v>
      </c>
      <c r="B1515" s="11" t="s">
        <v>2463</v>
      </c>
      <c r="C1515" s="11" t="str">
        <f>VLOOKUP(B1515,CPU!$B:$J,2,FALSE)</f>
        <v>PRÓPRIA</v>
      </c>
      <c r="D1515" s="23" t="str">
        <f>VLOOKUP(B1515,CPU!$B:$J,3,FALSE)</f>
        <v>HIDRANTE DE RECALQUE INCLUINDO CAIXA EM ALVENARIA DE TIJOLOS MACIÇOS ESP. = 0,12M, DIM. INT. = 0.40 X 0.60 X 0.35M, COM TAMPA EM FERRO FUNDIDO 0,40 X 0,60 E FUNDO COM BRITA (REF: 11894/ORSE-ORSE-09/2025)</v>
      </c>
      <c r="E1515" s="11" t="str">
        <f>VLOOKUP(B1515,CPU!$B:$J,4,FALSE)</f>
        <v>UN</v>
      </c>
      <c r="F1515" s="11"/>
      <c r="G1515" s="11"/>
      <c r="H1515" s="11"/>
      <c r="I1515" s="11"/>
      <c r="J1515" s="11"/>
      <c r="K1515" s="11"/>
      <c r="L1515" s="11"/>
      <c r="M1515" s="11"/>
      <c r="N1515" s="18">
        <f>SUM($M$1516:$M$1516)</f>
        <v>2</v>
      </c>
    </row>
    <row r="1516" spans="1:14">
      <c r="A1516" s="11" t="s">
        <v>2464</v>
      </c>
      <c r="B1516" s="127" t="s">
        <v>2413</v>
      </c>
      <c r="C1516" s="128"/>
      <c r="D1516" s="128"/>
      <c r="E1516" s="129"/>
      <c r="F1516" s="18">
        <v>2</v>
      </c>
      <c r="G1516" s="130"/>
      <c r="H1516" s="18"/>
      <c r="I1516" s="18"/>
      <c r="J1516" s="18"/>
      <c r="K1516" s="18" t="str">
        <f>IF(COUNTA(H1516:J1516)=2,ROUND(PRODUCT(H1516:J1516),2),"")</f>
        <v/>
      </c>
      <c r="L1516" s="18" t="str">
        <f>IF(OR(AND(COUNTA(H1516:J1516)=3,K1516=""),AND(COUNTA(H1516:J1516)=1,K1516&lt;&gt;"")),ROUND(PRODUCT(H1516:K1516),2),"")</f>
        <v/>
      </c>
      <c r="M1516" s="18">
        <f>IF(L1516&lt;&gt;"",ROUND(PRODUCT(F1516,G1516,L1516),2),IF(K1516&lt;&gt;"",ROUND(PRODUCT(F1516,G1516,K1516),2),ROUND(PRODUCT(F1516:J1516),2)))</f>
        <v>2</v>
      </c>
      <c r="N1516" s="18"/>
    </row>
    <row r="1517" spans="1:14" ht="30">
      <c r="A1517" s="11" t="s">
        <v>565</v>
      </c>
      <c r="B1517" s="11" t="s">
        <v>2465</v>
      </c>
      <c r="C1517" s="11" t="str">
        <f>VLOOKUP(B1517,CPU!$B:$J,2,FALSE)</f>
        <v>PRÓPRIA</v>
      </c>
      <c r="D1517" s="23" t="str">
        <f>VLOOKUP(B1517,CPU!$B:$J,3,FALSE)</f>
        <v>REGISTRO GAVETA BRUTO, D = 65 MM (2 1/2") - REF.1502-B, PN16, DECA OU SIMILAR (REF: 01461/ORSE-ORSE-05/2024)</v>
      </c>
      <c r="E1517" s="11" t="str">
        <f>VLOOKUP(B1517,CPU!$B:$J,4,FALSE)</f>
        <v>UN</v>
      </c>
      <c r="F1517" s="11"/>
      <c r="G1517" s="11"/>
      <c r="H1517" s="11"/>
      <c r="I1517" s="11"/>
      <c r="J1517" s="11"/>
      <c r="K1517" s="11"/>
      <c r="L1517" s="11"/>
      <c r="M1517" s="11"/>
      <c r="N1517" s="18">
        <f>SUM($M$1518:$M$1518)</f>
        <v>3</v>
      </c>
    </row>
    <row r="1518" spans="1:14">
      <c r="A1518" s="11" t="s">
        <v>2466</v>
      </c>
      <c r="B1518" s="127" t="s">
        <v>2413</v>
      </c>
      <c r="C1518" s="128"/>
      <c r="D1518" s="128"/>
      <c r="E1518" s="129"/>
      <c r="F1518" s="18">
        <v>3</v>
      </c>
      <c r="G1518" s="130"/>
      <c r="H1518" s="18"/>
      <c r="I1518" s="18"/>
      <c r="J1518" s="18"/>
      <c r="K1518" s="18" t="str">
        <f>IF(COUNTA(H1518:J1518)=2,ROUND(PRODUCT(H1518:J1518),2),"")</f>
        <v/>
      </c>
      <c r="L1518" s="18" t="str">
        <f>IF(OR(AND(COUNTA(H1518:J1518)=3,K1518=""),AND(COUNTA(H1518:J1518)=1,K1518&lt;&gt;"")),ROUND(PRODUCT(H1518:K1518),2),"")</f>
        <v/>
      </c>
      <c r="M1518" s="18">
        <f>IF(L1518&lt;&gt;"",ROUND(PRODUCT(F1518,G1518,L1518),2),IF(K1518&lt;&gt;"",ROUND(PRODUCT(F1518,G1518,K1518),2),ROUND(PRODUCT(F1518:J1518),2)))</f>
        <v>3</v>
      </c>
      <c r="N1518" s="18"/>
    </row>
    <row r="1519" spans="1:14">
      <c r="A1519" s="11" t="s">
        <v>566</v>
      </c>
      <c r="B1519" s="11" t="s">
        <v>2467</v>
      </c>
      <c r="C1519" s="11" t="str">
        <f>VLOOKUP(B1519,CPU!$B:$J,2,FALSE)</f>
        <v>PRÓPRIA</v>
      </c>
      <c r="D1519" s="23" t="str">
        <f>VLOOKUP(B1519,CPU!$B:$J,3,FALSE)</f>
        <v>VÁLVULA DE RETENÇÃO HORIZ.OU VERT. D= 65MM (2 1/2") (REF: C2703-SEINFRA 28)</v>
      </c>
      <c r="E1519" s="11" t="str">
        <f>VLOOKUP(B1519,CPU!$B:$J,4,FALSE)</f>
        <v>UN</v>
      </c>
      <c r="F1519" s="11"/>
      <c r="G1519" s="11"/>
      <c r="H1519" s="11"/>
      <c r="I1519" s="11"/>
      <c r="J1519" s="11"/>
      <c r="K1519" s="11"/>
      <c r="L1519" s="11"/>
      <c r="M1519" s="11"/>
      <c r="N1519" s="18">
        <f>SUM($M$1520:$M$1520)</f>
        <v>3</v>
      </c>
    </row>
    <row r="1520" spans="1:14">
      <c r="A1520" s="11" t="s">
        <v>2468</v>
      </c>
      <c r="B1520" s="127" t="s">
        <v>2413</v>
      </c>
      <c r="C1520" s="128"/>
      <c r="D1520" s="128"/>
      <c r="E1520" s="129"/>
      <c r="F1520" s="18">
        <v>3</v>
      </c>
      <c r="G1520" s="130"/>
      <c r="H1520" s="18"/>
      <c r="I1520" s="18"/>
      <c r="J1520" s="18"/>
      <c r="K1520" s="18" t="str">
        <f>IF(COUNTA(H1520:J1520)=2,ROUND(PRODUCT(H1520:J1520),2),"")</f>
        <v/>
      </c>
      <c r="L1520" s="18" t="str">
        <f>IF(OR(AND(COUNTA(H1520:J1520)=3,K1520=""),AND(COUNTA(H1520:J1520)=1,K1520&lt;&gt;"")),ROUND(PRODUCT(H1520:K1520),2),"")</f>
        <v/>
      </c>
      <c r="M1520" s="18">
        <f>IF(L1520&lt;&gt;"",ROUND(PRODUCT(F1520,G1520,L1520),2),IF(K1520&lt;&gt;"",ROUND(PRODUCT(F1520,G1520,K1520),2),ROUND(PRODUCT(F1520:J1520),2)))</f>
        <v>3</v>
      </c>
      <c r="N1520" s="18"/>
    </row>
    <row r="1521" spans="1:14" ht="30">
      <c r="A1521" s="11" t="s">
        <v>567</v>
      </c>
      <c r="B1521" s="11">
        <v>95249</v>
      </c>
      <c r="C1521" s="11" t="str">
        <f>VLOOKUP(B1521,CPU!$B:$J,2,FALSE)</f>
        <v>SINAPI</v>
      </c>
      <c r="D1521" s="23" t="str">
        <f>VLOOKUP(B1521,CPU!$B:$J,3,FALSE)</f>
        <v>VÁLVULA DE ESFERA BRUTA, BRONZE, ROSCÁVEL, 3/4" - FORNECIMENTO E INSTALAÇÃO. AF_08/2021</v>
      </c>
      <c r="E1521" s="11" t="str">
        <f>VLOOKUP(B1521,CPU!$B:$J,4,FALSE)</f>
        <v>UN</v>
      </c>
      <c r="F1521" s="11"/>
      <c r="G1521" s="11"/>
      <c r="H1521" s="11"/>
      <c r="I1521" s="11"/>
      <c r="J1521" s="11"/>
      <c r="K1521" s="11"/>
      <c r="L1521" s="11"/>
      <c r="M1521" s="11"/>
      <c r="N1521" s="18">
        <f>SUM($M$1522:$M$1522)</f>
        <v>2</v>
      </c>
    </row>
    <row r="1522" spans="1:14">
      <c r="A1522" s="11" t="s">
        <v>2469</v>
      </c>
      <c r="B1522" s="127" t="s">
        <v>2413</v>
      </c>
      <c r="C1522" s="128"/>
      <c r="D1522" s="128"/>
      <c r="E1522" s="129"/>
      <c r="F1522" s="18">
        <v>2</v>
      </c>
      <c r="G1522" s="130"/>
      <c r="H1522" s="18"/>
      <c r="I1522" s="18"/>
      <c r="J1522" s="18"/>
      <c r="K1522" s="18" t="str">
        <f>IF(COUNTA(H1522:J1522)=2,ROUND(PRODUCT(H1522:J1522),2),"")</f>
        <v/>
      </c>
      <c r="L1522" s="18" t="str">
        <f>IF(OR(AND(COUNTA(H1522:J1522)=3,K1522=""),AND(COUNTA(H1522:J1522)=1,K1522&lt;&gt;"")),ROUND(PRODUCT(H1522:K1522),2),"")</f>
        <v/>
      </c>
      <c r="M1522" s="18">
        <f>IF(L1522&lt;&gt;"",ROUND(PRODUCT(F1522,G1522,L1522),2),IF(K1522&lt;&gt;"",ROUND(PRODUCT(F1522,G1522,K1522),2),ROUND(PRODUCT(F1522:J1522),2)))</f>
        <v>2</v>
      </c>
      <c r="N1522" s="18"/>
    </row>
    <row r="1523" spans="1:14" ht="30">
      <c r="A1523" s="11" t="s">
        <v>568</v>
      </c>
      <c r="B1523" s="11">
        <v>94500</v>
      </c>
      <c r="C1523" s="11" t="str">
        <f>VLOOKUP(B1523,CPU!$B:$J,2,FALSE)</f>
        <v>SINAPI</v>
      </c>
      <c r="D1523" s="23" t="str">
        <f>VLOOKUP(B1523,CPU!$B:$J,3,FALSE)</f>
        <v>REGISTRO DE GAVETA BRUTO, LATÃO, ROSCÁVEL, 3" - FORNECIMENTO E INSTALAÇÃO. AF_08/2021</v>
      </c>
      <c r="E1523" s="11" t="str">
        <f>VLOOKUP(B1523,CPU!$B:$J,4,FALSE)</f>
        <v>UN</v>
      </c>
      <c r="F1523" s="11"/>
      <c r="G1523" s="11"/>
      <c r="H1523" s="11"/>
      <c r="I1523" s="11"/>
      <c r="J1523" s="11"/>
      <c r="K1523" s="11"/>
      <c r="L1523" s="11"/>
      <c r="M1523" s="11"/>
      <c r="N1523" s="18">
        <f>SUM($M$1524:$M$1524)</f>
        <v>1</v>
      </c>
    </row>
    <row r="1524" spans="1:14">
      <c r="A1524" s="11" t="s">
        <v>2470</v>
      </c>
      <c r="B1524" s="127" t="s">
        <v>2413</v>
      </c>
      <c r="C1524" s="128"/>
      <c r="D1524" s="128"/>
      <c r="E1524" s="129"/>
      <c r="F1524" s="18">
        <v>1</v>
      </c>
      <c r="G1524" s="130"/>
      <c r="H1524" s="18"/>
      <c r="I1524" s="18"/>
      <c r="J1524" s="18"/>
      <c r="K1524" s="18" t="str">
        <f>IF(COUNTA(H1524:J1524)=2,ROUND(PRODUCT(H1524:J1524),2),"")</f>
        <v/>
      </c>
      <c r="L1524" s="18" t="str">
        <f>IF(OR(AND(COUNTA(H1524:J1524)=3,K1524=""),AND(COUNTA(H1524:J1524)=1,K1524&lt;&gt;"")),ROUND(PRODUCT(H1524:K1524),2),"")</f>
        <v/>
      </c>
      <c r="M1524" s="18">
        <f>IF(L1524&lt;&gt;"",ROUND(PRODUCT(F1524,G1524,L1524),2),IF(K1524&lt;&gt;"",ROUND(PRODUCT(F1524,G1524,K1524),2),ROUND(PRODUCT(F1524:J1524),2)))</f>
        <v>1</v>
      </c>
      <c r="N1524" s="18"/>
    </row>
    <row r="1525" spans="1:14" ht="30">
      <c r="A1525" s="11" t="s">
        <v>569</v>
      </c>
      <c r="B1525" s="11">
        <v>103016</v>
      </c>
      <c r="C1525" s="11" t="str">
        <f>VLOOKUP(B1525,CPU!$B:$J,2,FALSE)</f>
        <v>SINAPI</v>
      </c>
      <c r="D1525" s="23" t="str">
        <f>VLOOKUP(B1525,CPU!$B:$J,3,FALSE)</f>
        <v>VÁLVULA DE RETENÇÃO, DE BRONZE, PÉ COM CRIVOS, ROSCÁVEL, 3" - FORNECIMENTO E INSTALAÇÃO. AF_08/2021</v>
      </c>
      <c r="E1525" s="11" t="str">
        <f>VLOOKUP(B1525,CPU!$B:$J,4,FALSE)</f>
        <v>UN</v>
      </c>
      <c r="F1525" s="11"/>
      <c r="G1525" s="11"/>
      <c r="H1525" s="11"/>
      <c r="I1525" s="11"/>
      <c r="J1525" s="11"/>
      <c r="K1525" s="11"/>
      <c r="L1525" s="11"/>
      <c r="M1525" s="11"/>
      <c r="N1525" s="18">
        <f>SUM($M$1526:$M$1526)</f>
        <v>1</v>
      </c>
    </row>
    <row r="1526" spans="1:14">
      <c r="A1526" s="11" t="s">
        <v>2471</v>
      </c>
      <c r="B1526" s="127" t="s">
        <v>2413</v>
      </c>
      <c r="C1526" s="128"/>
      <c r="D1526" s="128"/>
      <c r="E1526" s="129"/>
      <c r="F1526" s="18">
        <v>1</v>
      </c>
      <c r="G1526" s="130"/>
      <c r="H1526" s="18"/>
      <c r="I1526" s="18"/>
      <c r="J1526" s="18"/>
      <c r="K1526" s="18" t="str">
        <f>IF(COUNTA(H1526:J1526)=2,ROUND(PRODUCT(H1526:J1526),2),"")</f>
        <v/>
      </c>
      <c r="L1526" s="18" t="str">
        <f>IF(OR(AND(COUNTA(H1526:J1526)=3,K1526=""),AND(COUNTA(H1526:J1526)=1,K1526&lt;&gt;"")),ROUND(PRODUCT(H1526:K1526),2),"")</f>
        <v/>
      </c>
      <c r="M1526" s="18">
        <f>IF(L1526&lt;&gt;"",ROUND(PRODUCT(F1526,G1526,L1526),2),IF(K1526&lt;&gt;"",ROUND(PRODUCT(F1526,G1526,K1526),2),ROUND(PRODUCT(F1526:J1526),2)))</f>
        <v>1</v>
      </c>
      <c r="N1526" s="18"/>
    </row>
    <row r="1527" spans="1:14" ht="30">
      <c r="A1527" s="11" t="s">
        <v>570</v>
      </c>
      <c r="B1527" s="11">
        <v>95253</v>
      </c>
      <c r="C1527" s="11" t="str">
        <f>VLOOKUP(B1527,CPU!$B:$J,2,FALSE)</f>
        <v>SINAPI</v>
      </c>
      <c r="D1527" s="23" t="str">
        <f>VLOOKUP(B1527,CPU!$B:$J,3,FALSE)</f>
        <v>VÁLVULA DE ESFERA BRUTA, BRONZE, ROSCÁVEL, 2" - FORNECIMENTO E INSTALAÇÃO. AF_08/2021</v>
      </c>
      <c r="E1527" s="11" t="str">
        <f>VLOOKUP(B1527,CPU!$B:$J,4,FALSE)</f>
        <v>UN</v>
      </c>
      <c r="F1527" s="11"/>
      <c r="G1527" s="11"/>
      <c r="H1527" s="11"/>
      <c r="I1527" s="11"/>
      <c r="J1527" s="11"/>
      <c r="K1527" s="11"/>
      <c r="L1527" s="11"/>
      <c r="M1527" s="11"/>
      <c r="N1527" s="18">
        <f>SUM($M$1528:$M$1528)</f>
        <v>6</v>
      </c>
    </row>
    <row r="1528" spans="1:14">
      <c r="A1528" s="11" t="s">
        <v>2472</v>
      </c>
      <c r="B1528" s="127" t="s">
        <v>2413</v>
      </c>
      <c r="C1528" s="128"/>
      <c r="D1528" s="128"/>
      <c r="E1528" s="129"/>
      <c r="F1528" s="18">
        <v>6</v>
      </c>
      <c r="G1528" s="130"/>
      <c r="H1528" s="18"/>
      <c r="I1528" s="18"/>
      <c r="J1528" s="18"/>
      <c r="K1528" s="18" t="str">
        <f>IF(COUNTA(H1528:J1528)=2,ROUND(PRODUCT(H1528:J1528),2),"")</f>
        <v/>
      </c>
      <c r="L1528" s="18" t="str">
        <f>IF(OR(AND(COUNTA(H1528:J1528)=3,K1528=""),AND(COUNTA(H1528:J1528)=1,K1528&lt;&gt;"")),ROUND(PRODUCT(H1528:K1528),2),"")</f>
        <v/>
      </c>
      <c r="M1528" s="18">
        <f>IF(L1528&lt;&gt;"",ROUND(PRODUCT(F1528,G1528,L1528),2),IF(K1528&lt;&gt;"",ROUND(PRODUCT(F1528,G1528,K1528),2),ROUND(PRODUCT(F1528:J1528),2)))</f>
        <v>6</v>
      </c>
      <c r="N1528" s="18"/>
    </row>
    <row r="1529" spans="1:14" ht="30">
      <c r="A1529" s="11" t="s">
        <v>571</v>
      </c>
      <c r="B1529" s="11" t="s">
        <v>2473</v>
      </c>
      <c r="C1529" s="11" t="str">
        <f>VLOOKUP(B1529,CPU!$B:$J,2,FALSE)</f>
        <v>PRÓPRIA</v>
      </c>
      <c r="D1529" s="23" t="str">
        <f>VLOOKUP(B1529,CPU!$B:$J,3,FALSE)</f>
        <v>MANÔMETRO 0 A 10 KGF/CM2, D=100MM, CONEXÃO 1/2" BSP - FORNECIMENTO E INSTALAÇÃO (REF: 07859/ORSE-ORSE-09/2025)</v>
      </c>
      <c r="E1529" s="11" t="str">
        <f>VLOOKUP(B1529,CPU!$B:$J,4,FALSE)</f>
        <v>UN</v>
      </c>
      <c r="F1529" s="11"/>
      <c r="G1529" s="11"/>
      <c r="H1529" s="11"/>
      <c r="I1529" s="11"/>
      <c r="J1529" s="11"/>
      <c r="K1529" s="11"/>
      <c r="L1529" s="11"/>
      <c r="M1529" s="11"/>
      <c r="N1529" s="18">
        <f>SUM($M$1530:$M$1530)</f>
        <v>4</v>
      </c>
    </row>
    <row r="1530" spans="1:14">
      <c r="A1530" s="11" t="s">
        <v>2474</v>
      </c>
      <c r="B1530" s="127" t="s">
        <v>2413</v>
      </c>
      <c r="C1530" s="128"/>
      <c r="D1530" s="128"/>
      <c r="E1530" s="129"/>
      <c r="F1530" s="18">
        <v>4</v>
      </c>
      <c r="G1530" s="130"/>
      <c r="H1530" s="18"/>
      <c r="I1530" s="18"/>
      <c r="J1530" s="18"/>
      <c r="K1530" s="18" t="str">
        <f>IF(COUNTA(H1530:J1530)=2,ROUND(PRODUCT(H1530:J1530),2),"")</f>
        <v/>
      </c>
      <c r="L1530" s="18" t="str">
        <f>IF(OR(AND(COUNTA(H1530:J1530)=3,K1530=""),AND(COUNTA(H1530:J1530)=1,K1530&lt;&gt;"")),ROUND(PRODUCT(H1530:K1530),2),"")</f>
        <v/>
      </c>
      <c r="M1530" s="18">
        <f>IF(L1530&lt;&gt;"",ROUND(PRODUCT(F1530,G1530,L1530),2),IF(K1530&lt;&gt;"",ROUND(PRODUCT(F1530,G1530,K1530),2),ROUND(PRODUCT(F1530:J1530),2)))</f>
        <v>4</v>
      </c>
      <c r="N1530" s="18"/>
    </row>
    <row r="1531" spans="1:14" ht="30">
      <c r="A1531" s="11" t="s">
        <v>572</v>
      </c>
      <c r="B1531" s="11" t="s">
        <v>2475</v>
      </c>
      <c r="C1531" s="11" t="str">
        <f>VLOOKUP(B1531,CPU!$B:$J,2,FALSE)</f>
        <v>PRÓPRIA</v>
      </c>
      <c r="D1531" s="23" t="str">
        <f>VLOOKUP(B1531,CPU!$B:$J,3,FALSE)</f>
        <v>VÁLVULA DE FLUXO CONTÍNUO GALVANIZADA (P/ INCENDIO) (REF: 08940/ORSE-ORSE-09/2025)</v>
      </c>
      <c r="E1531" s="11" t="str">
        <f>VLOOKUP(B1531,CPU!$B:$J,4,FALSE)</f>
        <v>UN</v>
      </c>
      <c r="F1531" s="11"/>
      <c r="G1531" s="11"/>
      <c r="H1531" s="11"/>
      <c r="I1531" s="11"/>
      <c r="J1531" s="11"/>
      <c r="K1531" s="11"/>
      <c r="L1531" s="11"/>
      <c r="M1531" s="11"/>
      <c r="N1531" s="18">
        <f>SUM($M$1532:$M$1532)</f>
        <v>4</v>
      </c>
    </row>
    <row r="1532" spans="1:14">
      <c r="A1532" s="11" t="s">
        <v>2476</v>
      </c>
      <c r="B1532" s="127" t="s">
        <v>2413</v>
      </c>
      <c r="C1532" s="128"/>
      <c r="D1532" s="128"/>
      <c r="E1532" s="129"/>
      <c r="F1532" s="18">
        <v>4</v>
      </c>
      <c r="G1532" s="130"/>
      <c r="H1532" s="18"/>
      <c r="I1532" s="18"/>
      <c r="J1532" s="18"/>
      <c r="K1532" s="18" t="str">
        <f>IF(COUNTA(H1532:J1532)=2,ROUND(PRODUCT(H1532:J1532),2),"")</f>
        <v/>
      </c>
      <c r="L1532" s="18" t="str">
        <f>IF(OR(AND(COUNTA(H1532:J1532)=3,K1532=""),AND(COUNTA(H1532:J1532)=1,K1532&lt;&gt;"")),ROUND(PRODUCT(H1532:K1532),2),"")</f>
        <v/>
      </c>
      <c r="M1532" s="18">
        <f>IF(L1532&lt;&gt;"",ROUND(PRODUCT(F1532,G1532,L1532),2),IF(K1532&lt;&gt;"",ROUND(PRODUCT(F1532,G1532,K1532),2),ROUND(PRODUCT(F1532:J1532),2)))</f>
        <v>4</v>
      </c>
      <c r="N1532" s="18"/>
    </row>
    <row r="1533" spans="1:14" ht="30">
      <c r="A1533" s="11" t="s">
        <v>573</v>
      </c>
      <c r="B1533" s="11">
        <v>94796</v>
      </c>
      <c r="C1533" s="11" t="str">
        <f>VLOOKUP(B1533,CPU!$B:$J,2,FALSE)</f>
        <v>SINAPI</v>
      </c>
      <c r="D1533" s="23" t="str">
        <f>VLOOKUP(B1533,CPU!$B:$J,3,FALSE)</f>
        <v>TORNEIRA DE BOIA PARA CAIXA D'ÁGUA, ROSCÁVEL, 3/4" - FORNECIMENTO E INSTALAÇÃO. AF_08/2021</v>
      </c>
      <c r="E1533" s="11" t="str">
        <f>VLOOKUP(B1533,CPU!$B:$J,4,FALSE)</f>
        <v>UN</v>
      </c>
      <c r="F1533" s="11"/>
      <c r="G1533" s="11"/>
      <c r="H1533" s="11"/>
      <c r="I1533" s="11"/>
      <c r="J1533" s="11"/>
      <c r="K1533" s="11"/>
      <c r="L1533" s="11"/>
      <c r="M1533" s="11"/>
      <c r="N1533" s="18">
        <f>SUM($M$1534:$M$1534)</f>
        <v>2</v>
      </c>
    </row>
    <row r="1534" spans="1:14">
      <c r="A1534" s="11" t="s">
        <v>2477</v>
      </c>
      <c r="B1534" s="127" t="s">
        <v>2413</v>
      </c>
      <c r="C1534" s="128"/>
      <c r="D1534" s="128"/>
      <c r="E1534" s="129"/>
      <c r="F1534" s="18">
        <v>2</v>
      </c>
      <c r="G1534" s="130"/>
      <c r="H1534" s="18"/>
      <c r="I1534" s="18"/>
      <c r="J1534" s="18"/>
      <c r="K1534" s="18" t="str">
        <f>IF(COUNTA(H1534:J1534)=2,ROUND(PRODUCT(H1534:J1534),2),"")</f>
        <v/>
      </c>
      <c r="L1534" s="18" t="str">
        <f>IF(OR(AND(COUNTA(H1534:J1534)=3,K1534=""),AND(COUNTA(H1534:J1534)=1,K1534&lt;&gt;"")),ROUND(PRODUCT(H1534:K1534),2),"")</f>
        <v/>
      </c>
      <c r="M1534" s="18">
        <f>IF(L1534&lt;&gt;"",ROUND(PRODUCT(F1534,G1534,L1534),2),IF(K1534&lt;&gt;"",ROUND(PRODUCT(F1534,G1534,K1534),2),ROUND(PRODUCT(F1534:J1534),2)))</f>
        <v>2</v>
      </c>
      <c r="N1534" s="18"/>
    </row>
    <row r="1535" spans="1:14">
      <c r="A1535" s="11" t="s">
        <v>574</v>
      </c>
      <c r="B1535" s="11" t="s">
        <v>2478</v>
      </c>
      <c r="C1535" s="11" t="str">
        <f>VLOOKUP(B1535,CPU!$B:$J,2,FALSE)</f>
        <v>PRÓPRIA</v>
      </c>
      <c r="D1535" s="23" t="str">
        <f>VLOOKUP(B1535,CPU!$B:$J,3,FALSE)</f>
        <v>CAMPAINHA (ALARME) TIPO GONGO 4" VCC, PARA INCÊNDIO</v>
      </c>
      <c r="E1535" s="11" t="str">
        <f>VLOOKUP(B1535,CPU!$B:$J,4,FALSE)</f>
        <v>UN</v>
      </c>
      <c r="F1535" s="11"/>
      <c r="G1535" s="11"/>
      <c r="H1535" s="11"/>
      <c r="I1535" s="11"/>
      <c r="J1535" s="11"/>
      <c r="K1535" s="11"/>
      <c r="L1535" s="11"/>
      <c r="M1535" s="11"/>
      <c r="N1535" s="18">
        <f>SUM($M$1536:$M$1536)</f>
        <v>6</v>
      </c>
    </row>
    <row r="1536" spans="1:14">
      <c r="A1536" s="11" t="s">
        <v>2479</v>
      </c>
      <c r="B1536" s="127" t="s">
        <v>2413</v>
      </c>
      <c r="C1536" s="128"/>
      <c r="D1536" s="128"/>
      <c r="E1536" s="129"/>
      <c r="F1536" s="18">
        <v>6</v>
      </c>
      <c r="G1536" s="130"/>
      <c r="H1536" s="18"/>
      <c r="I1536" s="18"/>
      <c r="J1536" s="18"/>
      <c r="K1536" s="18" t="str">
        <f>IF(COUNTA(H1536:J1536)=2,ROUND(PRODUCT(H1536:J1536),2),"")</f>
        <v/>
      </c>
      <c r="L1536" s="18" t="str">
        <f>IF(OR(AND(COUNTA(H1536:J1536)=3,K1536=""),AND(COUNTA(H1536:J1536)=1,K1536&lt;&gt;"")),ROUND(PRODUCT(H1536:K1536),2),"")</f>
        <v/>
      </c>
      <c r="M1536" s="18">
        <f>IF(L1536&lt;&gt;"",ROUND(PRODUCT(F1536,G1536,L1536),2),IF(K1536&lt;&gt;"",ROUND(PRODUCT(F1536,G1536,K1536),2),ROUND(PRODUCT(F1536:J1536),2)))</f>
        <v>6</v>
      </c>
      <c r="N1536" s="18"/>
    </row>
    <row r="1537" spans="1:14">
      <c r="A1537" s="11" t="s">
        <v>575</v>
      </c>
      <c r="B1537" s="11" t="s">
        <v>2480</v>
      </c>
      <c r="C1537" s="11" t="str">
        <f>VLOOKUP(B1537,CPU!$B:$J,2,FALSE)</f>
        <v>PRÓPRIA</v>
      </c>
      <c r="D1537" s="23" t="str">
        <f>VLOOKUP(B1537,CPU!$B:$J,3,FALSE)</f>
        <v>EXTINTOR DE PÓ QUIMICO SECO ABC REF ORSE (12315/ORSE)</v>
      </c>
      <c r="E1537" s="11" t="str">
        <f>VLOOKUP(B1537,CPU!$B:$J,4,FALSE)</f>
        <v>UN</v>
      </c>
      <c r="F1537" s="11"/>
      <c r="G1537" s="11"/>
      <c r="H1537" s="11"/>
      <c r="I1537" s="11"/>
      <c r="J1537" s="11"/>
      <c r="K1537" s="11"/>
      <c r="L1537" s="11"/>
      <c r="M1537" s="11"/>
      <c r="N1537" s="18">
        <f>SUM($M$1538:$M$1538)</f>
        <v>10</v>
      </c>
    </row>
    <row r="1538" spans="1:14">
      <c r="A1538" s="11" t="s">
        <v>2481</v>
      </c>
      <c r="B1538" s="127" t="s">
        <v>2413</v>
      </c>
      <c r="C1538" s="128"/>
      <c r="D1538" s="128"/>
      <c r="E1538" s="129"/>
      <c r="F1538" s="18">
        <v>10</v>
      </c>
      <c r="G1538" s="130"/>
      <c r="H1538" s="18"/>
      <c r="I1538" s="18"/>
      <c r="J1538" s="18"/>
      <c r="K1538" s="18" t="str">
        <f>IF(COUNTA(H1538:J1538)=2,ROUND(PRODUCT(H1538:J1538),2),"")</f>
        <v/>
      </c>
      <c r="L1538" s="18" t="str">
        <f>IF(OR(AND(COUNTA(H1538:J1538)=3,K1538=""),AND(COUNTA(H1538:J1538)=1,K1538&lt;&gt;"")),ROUND(PRODUCT(H1538:K1538),2),"")</f>
        <v/>
      </c>
      <c r="M1538" s="18">
        <f>IF(L1538&lt;&gt;"",ROUND(PRODUCT(F1538,G1538,L1538),2),IF(K1538&lt;&gt;"",ROUND(PRODUCT(F1538,G1538,K1538),2),ROUND(PRODUCT(F1538:J1538),2)))</f>
        <v>10</v>
      </c>
      <c r="N1538" s="18"/>
    </row>
    <row r="1539" spans="1:14" ht="30">
      <c r="A1539" s="11" t="s">
        <v>576</v>
      </c>
      <c r="B1539" s="11" t="s">
        <v>2482</v>
      </c>
      <c r="C1539" s="11" t="str">
        <f>VLOOKUP(B1539,CPU!$B:$J,2,FALSE)</f>
        <v>PRÓPRIA</v>
      </c>
      <c r="D1539" s="23" t="str">
        <f>VLOOKUP(B1539,CPU!$B:$J,3,FALSE)</f>
        <v>FORNECIMENTO E INSTALAÇÃO DE PLACA DE SINALIZAÇÃO INDICATIVA DE "EXTINTOR" EM PVC, DIM.: 20 X 20 CM</v>
      </c>
      <c r="E1539" s="11" t="str">
        <f>VLOOKUP(B1539,CPU!$B:$J,4,FALSE)</f>
        <v>UN</v>
      </c>
      <c r="F1539" s="11"/>
      <c r="G1539" s="11"/>
      <c r="H1539" s="11"/>
      <c r="I1539" s="11"/>
      <c r="J1539" s="11"/>
      <c r="K1539" s="11"/>
      <c r="L1539" s="11"/>
      <c r="M1539" s="11"/>
      <c r="N1539" s="18">
        <f>SUM($M$1540:$M$1540)</f>
        <v>10</v>
      </c>
    </row>
    <row r="1540" spans="1:14">
      <c r="A1540" s="11" t="s">
        <v>2483</v>
      </c>
      <c r="B1540" s="127" t="s">
        <v>2413</v>
      </c>
      <c r="C1540" s="128"/>
      <c r="D1540" s="128"/>
      <c r="E1540" s="129"/>
      <c r="F1540" s="18">
        <v>10</v>
      </c>
      <c r="G1540" s="130"/>
      <c r="H1540" s="18"/>
      <c r="I1540" s="18"/>
      <c r="J1540" s="18"/>
      <c r="K1540" s="18" t="str">
        <f>IF(COUNTA(H1540:J1540)=2,ROUND(PRODUCT(H1540:J1540),2),"")</f>
        <v/>
      </c>
      <c r="L1540" s="18" t="str">
        <f>IF(OR(AND(COUNTA(H1540:J1540)=3,K1540=""),AND(COUNTA(H1540:J1540)=1,K1540&lt;&gt;"")),ROUND(PRODUCT(H1540:K1540),2),"")</f>
        <v/>
      </c>
      <c r="M1540" s="18">
        <f>IF(L1540&lt;&gt;"",ROUND(PRODUCT(F1540,G1540,L1540),2),IF(K1540&lt;&gt;"",ROUND(PRODUCT(F1540,G1540,K1540),2),ROUND(PRODUCT(F1540:J1540),2)))</f>
        <v>10</v>
      </c>
      <c r="N1540" s="18"/>
    </row>
    <row r="1541" spans="1:14">
      <c r="A1541" s="11" t="s">
        <v>577</v>
      </c>
      <c r="B1541" s="11" t="s">
        <v>2484</v>
      </c>
      <c r="C1541" s="11" t="str">
        <f>VLOOKUP(B1541,CPU!$B:$J,2,FALSE)</f>
        <v>PRÓPRIA</v>
      </c>
      <c r="D1541" s="23" t="str">
        <f>VLOOKUP(B1541,CPU!$B:$J,3,FALSE)</f>
        <v>SINALIZAÇÃO PARA EXTINTOR (REF: C4649-SEINFRA 28)</v>
      </c>
      <c r="E1541" s="11" t="str">
        <f>VLOOKUP(B1541,CPU!$B:$J,4,FALSE)</f>
        <v>UN</v>
      </c>
      <c r="F1541" s="11"/>
      <c r="G1541" s="11"/>
      <c r="H1541" s="11"/>
      <c r="I1541" s="11"/>
      <c r="J1541" s="11"/>
      <c r="K1541" s="11"/>
      <c r="L1541" s="11"/>
      <c r="M1541" s="11"/>
      <c r="N1541" s="18">
        <f>SUM($M$1542:$M$1542)</f>
        <v>9</v>
      </c>
    </row>
    <row r="1542" spans="1:14">
      <c r="A1542" s="11" t="s">
        <v>2485</v>
      </c>
      <c r="B1542" s="127" t="s">
        <v>2486</v>
      </c>
      <c r="C1542" s="128"/>
      <c r="D1542" s="128"/>
      <c r="E1542" s="129"/>
      <c r="F1542" s="18">
        <v>9</v>
      </c>
      <c r="G1542" s="130"/>
      <c r="H1542" s="18"/>
      <c r="I1542" s="18"/>
      <c r="J1542" s="18"/>
      <c r="K1542" s="18" t="str">
        <f>IF(COUNTA(H1542:J1542)=2,ROUND(PRODUCT(H1542:J1542),2),"")</f>
        <v/>
      </c>
      <c r="L1542" s="18" t="str">
        <f>IF(OR(AND(COUNTA(H1542:J1542)=3,K1542=""),AND(COUNTA(H1542:J1542)=1,K1542&lt;&gt;"")),ROUND(PRODUCT(H1542:K1542),2),"")</f>
        <v/>
      </c>
      <c r="M1542" s="18">
        <f>IF(L1542&lt;&gt;"",ROUND(PRODUCT(F1542,G1542,L1542),2),IF(K1542&lt;&gt;"",ROUND(PRODUCT(F1542,G1542,K1542),2),ROUND(PRODUCT(F1542:J1542),2)))</f>
        <v>9</v>
      </c>
      <c r="N1542" s="18"/>
    </row>
    <row r="1543" spans="1:14" ht="60">
      <c r="A1543" s="11" t="s">
        <v>578</v>
      </c>
      <c r="B1543" s="11" t="s">
        <v>2487</v>
      </c>
      <c r="C1543" s="11" t="str">
        <f>VLOOKUP(B1543,CPU!$B:$J,2,FALSE)</f>
        <v>PRÓPRIA</v>
      </c>
      <c r="D1543" s="23" t="str">
        <f>VLOOKUP(B1543,CPU!$B:$J,3,FALSE)</f>
        <v>FORNECIMENTO E INSTALAÇÃO DE PLACA DE SINALIZAÇÃO DE SEGURANÇA CONTRA INCÊNDIO, COM SETA INDICATIVA PARA SAÍDA DE EMERGÊNCIA, FOTOLUMINESCENTE DE 20X40CM, EM PVC DE 2 MM, ANTI-CHAMAS (SÍMBOLOS, CORES E PICTOGRAMAS CONFORME NBR 16820)</v>
      </c>
      <c r="E1543" s="11" t="str">
        <f>VLOOKUP(B1543,CPU!$B:$J,4,FALSE)</f>
        <v>UN</v>
      </c>
      <c r="F1543" s="11"/>
      <c r="G1543" s="11"/>
      <c r="H1543" s="11"/>
      <c r="I1543" s="11"/>
      <c r="J1543" s="11"/>
      <c r="K1543" s="11"/>
      <c r="L1543" s="11"/>
      <c r="M1543" s="11"/>
      <c r="N1543" s="18">
        <f>SUM($M$1544:$M$1544)</f>
        <v>47</v>
      </c>
    </row>
    <row r="1544" spans="1:14">
      <c r="A1544" s="11" t="s">
        <v>2488</v>
      </c>
      <c r="B1544" s="127" t="s">
        <v>2413</v>
      </c>
      <c r="C1544" s="128"/>
      <c r="D1544" s="128"/>
      <c r="E1544" s="129"/>
      <c r="F1544" s="18">
        <v>47</v>
      </c>
      <c r="G1544" s="130"/>
      <c r="H1544" s="18"/>
      <c r="I1544" s="18"/>
      <c r="J1544" s="18"/>
      <c r="K1544" s="18" t="str">
        <f>IF(COUNTA(H1544:J1544)=2,ROUND(PRODUCT(H1544:J1544),2),"")</f>
        <v/>
      </c>
      <c r="L1544" s="18" t="str">
        <f>IF(OR(AND(COUNTA(H1544:J1544)=3,K1544=""),AND(COUNTA(H1544:J1544)=1,K1544&lt;&gt;"")),ROUND(PRODUCT(H1544:K1544),2),"")</f>
        <v/>
      </c>
      <c r="M1544" s="18">
        <f>IF(L1544&lt;&gt;"",ROUND(PRODUCT(F1544,G1544,L1544),2),IF(K1544&lt;&gt;"",ROUND(PRODUCT(F1544,G1544,K1544),2),ROUND(PRODUCT(F1544:J1544),2)))</f>
        <v>47</v>
      </c>
      <c r="N1544" s="18"/>
    </row>
    <row r="1545" spans="1:14" ht="30">
      <c r="A1545" s="11" t="s">
        <v>579</v>
      </c>
      <c r="B1545" s="11">
        <v>97599</v>
      </c>
      <c r="C1545" s="11" t="str">
        <f>VLOOKUP(B1545,CPU!$B:$J,2,FALSE)</f>
        <v>SINAPI</v>
      </c>
      <c r="D1545" s="23" t="str">
        <f>VLOOKUP(B1545,CPU!$B:$J,3,FALSE)</f>
        <v>LUMINÁRIA DE EMERGÊNCIA, COM 30 LÂMPADAS LED DE 2 W, SEM REATOR - FORNECIMENTO E INSTALAÇÃO. AF_09/2024</v>
      </c>
      <c r="E1545" s="11" t="str">
        <f>VLOOKUP(B1545,CPU!$B:$J,4,FALSE)</f>
        <v>UN</v>
      </c>
      <c r="F1545" s="11"/>
      <c r="G1545" s="11"/>
      <c r="H1545" s="11"/>
      <c r="I1545" s="11"/>
      <c r="J1545" s="11"/>
      <c r="K1545" s="11"/>
      <c r="L1545" s="11"/>
      <c r="M1545" s="11"/>
      <c r="N1545" s="18">
        <f>SUM($M$1546:$M$1546)</f>
        <v>32</v>
      </c>
    </row>
    <row r="1546" spans="1:14">
      <c r="A1546" s="11" t="s">
        <v>2489</v>
      </c>
      <c r="B1546" s="127" t="s">
        <v>2413</v>
      </c>
      <c r="C1546" s="128"/>
      <c r="D1546" s="128"/>
      <c r="E1546" s="129"/>
      <c r="F1546" s="18">
        <v>32</v>
      </c>
      <c r="G1546" s="130"/>
      <c r="H1546" s="18"/>
      <c r="I1546" s="18"/>
      <c r="J1546" s="18"/>
      <c r="K1546" s="18" t="str">
        <f>IF(COUNTA(H1546:J1546)=2,ROUND(PRODUCT(H1546:J1546),2),"")</f>
        <v/>
      </c>
      <c r="L1546" s="18" t="str">
        <f>IF(OR(AND(COUNTA(H1546:J1546)=3,K1546=""),AND(COUNTA(H1546:J1546)=1,K1546&lt;&gt;"")),ROUND(PRODUCT(H1546:K1546),2),"")</f>
        <v/>
      </c>
      <c r="M1546" s="18">
        <f>IF(L1546&lt;&gt;"",ROUND(PRODUCT(F1546,G1546,L1546),2),IF(K1546&lt;&gt;"",ROUND(PRODUCT(F1546,G1546,K1546),2),ROUND(PRODUCT(F1546:J1546),2)))</f>
        <v>32</v>
      </c>
      <c r="N1546" s="18"/>
    </row>
    <row r="1547" spans="1:14">
      <c r="A1547" s="11" t="s">
        <v>580</v>
      </c>
      <c r="B1547" s="11" t="s">
        <v>2490</v>
      </c>
      <c r="C1547" s="11" t="str">
        <f>VLOOKUP(B1547,CPU!$B:$J,2,FALSE)</f>
        <v>PRÓPRIA</v>
      </c>
      <c r="D1547" s="23" t="str">
        <f>VLOOKUP(B1547,CPU!$B:$J,3,FALSE)</f>
        <v>BARRA ANTIPANICO DUPLA</v>
      </c>
      <c r="E1547" s="11" t="str">
        <f>VLOOKUP(B1547,CPU!$B:$J,4,FALSE)</f>
        <v>UN</v>
      </c>
      <c r="F1547" s="11"/>
      <c r="G1547" s="11"/>
      <c r="H1547" s="11"/>
      <c r="I1547" s="11"/>
      <c r="J1547" s="11"/>
      <c r="K1547" s="11"/>
      <c r="L1547" s="11"/>
      <c r="M1547" s="11"/>
      <c r="N1547" s="18">
        <f>SUM($M$1548:$M$1548)</f>
        <v>4</v>
      </c>
    </row>
    <row r="1548" spans="1:14">
      <c r="A1548" s="11" t="s">
        <v>2491</v>
      </c>
      <c r="B1548" s="127" t="s">
        <v>2492</v>
      </c>
      <c r="C1548" s="128"/>
      <c r="D1548" s="128"/>
      <c r="E1548" s="129"/>
      <c r="F1548" s="18">
        <v>4</v>
      </c>
      <c r="G1548" s="130"/>
      <c r="H1548" s="18"/>
      <c r="I1548" s="18"/>
      <c r="J1548" s="18"/>
      <c r="K1548" s="18" t="str">
        <f>IF(COUNTA(H1548:J1548)=2,ROUND(PRODUCT(H1548:J1548),2),"")</f>
        <v/>
      </c>
      <c r="L1548" s="18" t="str">
        <f>IF(OR(AND(COUNTA(H1548:J1548)=3,K1548=""),AND(COUNTA(H1548:J1548)=1,K1548&lt;&gt;"")),ROUND(PRODUCT(H1548:K1548),2),"")</f>
        <v/>
      </c>
      <c r="M1548" s="18">
        <f>IF(L1548&lt;&gt;"",ROUND(PRODUCT(F1548,G1548,L1548),2),IF(K1548&lt;&gt;"",ROUND(PRODUCT(F1548,G1548,K1548),2),ROUND(PRODUCT(F1548:J1548),2)))</f>
        <v>4</v>
      </c>
      <c r="N1548" s="18"/>
    </row>
    <row r="1549" spans="1:14">
      <c r="A1549" s="11" t="s">
        <v>581</v>
      </c>
      <c r="B1549" s="11" t="s">
        <v>2493</v>
      </c>
      <c r="C1549" s="11" t="str">
        <f>VLOOKUP(B1549,CPU!$B:$J,2,FALSE)</f>
        <v>PRÓPRIA</v>
      </c>
      <c r="D1549" s="23" t="str">
        <f>VLOOKUP(B1549,CPU!$B:$J,3,FALSE)</f>
        <v>BUCHA DE REDUÇÃO DE AÇO GALVANIZADO 1 1/4" X 1" (REF: C4374-SEINFRA 28)</v>
      </c>
      <c r="E1549" s="11" t="str">
        <f>VLOOKUP(B1549,CPU!$B:$J,4,FALSE)</f>
        <v>UN</v>
      </c>
      <c r="F1549" s="11"/>
      <c r="G1549" s="11"/>
      <c r="H1549" s="11"/>
      <c r="I1549" s="11"/>
      <c r="J1549" s="11"/>
      <c r="K1549" s="11"/>
      <c r="L1549" s="11"/>
      <c r="M1549" s="11"/>
      <c r="N1549" s="18">
        <f>SUM($M$1550:$M$1550)</f>
        <v>16</v>
      </c>
    </row>
    <row r="1550" spans="1:14">
      <c r="A1550" s="11" t="s">
        <v>2494</v>
      </c>
      <c r="B1550" s="127" t="s">
        <v>2413</v>
      </c>
      <c r="C1550" s="128"/>
      <c r="D1550" s="128"/>
      <c r="E1550" s="129"/>
      <c r="F1550" s="18">
        <v>16</v>
      </c>
      <c r="G1550" s="130"/>
      <c r="H1550" s="18"/>
      <c r="I1550" s="18"/>
      <c r="J1550" s="18"/>
      <c r="K1550" s="18" t="str">
        <f>IF(COUNTA(H1550:J1550)=2,ROUND(PRODUCT(H1550:J1550),2),"")</f>
        <v/>
      </c>
      <c r="L1550" s="18" t="str">
        <f>IF(OR(AND(COUNTA(H1550:J1550)=3,K1550=""),AND(COUNTA(H1550:J1550)=1,K1550&lt;&gt;"")),ROUND(PRODUCT(H1550:K1550),2),"")</f>
        <v/>
      </c>
      <c r="M1550" s="18">
        <f>IF(L1550&lt;&gt;"",ROUND(PRODUCT(F1550,G1550,L1550),2),IF(K1550&lt;&gt;"",ROUND(PRODUCT(F1550,G1550,K1550),2),ROUND(PRODUCT(F1550:J1550),2)))</f>
        <v>16</v>
      </c>
      <c r="N1550" s="18"/>
    </row>
    <row r="1551" spans="1:14">
      <c r="A1551" s="11" t="s">
        <v>582</v>
      </c>
      <c r="B1551" s="11" t="s">
        <v>2495</v>
      </c>
      <c r="C1551" s="11" t="str">
        <f>VLOOKUP(B1551,CPU!$B:$J,2,FALSE)</f>
        <v>PRÓPRIA</v>
      </c>
      <c r="D1551" s="23" t="str">
        <f>VLOOKUP(B1551,CPU!$B:$J,3,FALSE)</f>
        <v>BUCHA DE REDUÇÃO DE AÇO GALVANIZADO 1 1/4" X 1/2" (REF: C4374-SEINFRA 28)</v>
      </c>
      <c r="E1551" s="11" t="str">
        <f>VLOOKUP(B1551,CPU!$B:$J,4,FALSE)</f>
        <v>UN</v>
      </c>
      <c r="F1551" s="11"/>
      <c r="G1551" s="11"/>
      <c r="H1551" s="11"/>
      <c r="I1551" s="11"/>
      <c r="J1551" s="11"/>
      <c r="K1551" s="11"/>
      <c r="L1551" s="11"/>
      <c r="M1551" s="11"/>
      <c r="N1551" s="18">
        <f>SUM($M$1552:$M$1552)</f>
        <v>2</v>
      </c>
    </row>
    <row r="1552" spans="1:14">
      <c r="A1552" s="11" t="s">
        <v>2496</v>
      </c>
      <c r="B1552" s="127" t="s">
        <v>2413</v>
      </c>
      <c r="C1552" s="128"/>
      <c r="D1552" s="128"/>
      <c r="E1552" s="129"/>
      <c r="F1552" s="18">
        <v>2</v>
      </c>
      <c r="G1552" s="130"/>
      <c r="H1552" s="18"/>
      <c r="I1552" s="18"/>
      <c r="J1552" s="18"/>
      <c r="K1552" s="18" t="str">
        <f>IF(COUNTA(H1552:J1552)=2,ROUND(PRODUCT(H1552:J1552),2),"")</f>
        <v/>
      </c>
      <c r="L1552" s="18" t="str">
        <f>IF(OR(AND(COUNTA(H1552:J1552)=3,K1552=""),AND(COUNTA(H1552:J1552)=1,K1552&lt;&gt;"")),ROUND(PRODUCT(H1552:K1552),2),"")</f>
        <v/>
      </c>
      <c r="M1552" s="18">
        <f>IF(L1552&lt;&gt;"",ROUND(PRODUCT(F1552,G1552,L1552),2),IF(K1552&lt;&gt;"",ROUND(PRODUCT(F1552,G1552,K1552),2),ROUND(PRODUCT(F1552:J1552),2)))</f>
        <v>2</v>
      </c>
      <c r="N1552" s="18"/>
    </row>
    <row r="1553" spans="1:14">
      <c r="A1553" s="11" t="s">
        <v>583</v>
      </c>
      <c r="B1553" s="11" t="s">
        <v>2497</v>
      </c>
      <c r="C1553" s="11" t="str">
        <f>VLOOKUP(B1553,CPU!$B:$J,2,FALSE)</f>
        <v>PRÓPRIA</v>
      </c>
      <c r="D1553" s="23" t="str">
        <f>VLOOKUP(B1553,CPU!$B:$J,3,FALSE)</f>
        <v>BUCHA DE REDUÇÃO DE AÇO GALVANIZADO 1/4" X 1/2" (REF: C4374-SEINFRA 28)</v>
      </c>
      <c r="E1553" s="11" t="str">
        <f>VLOOKUP(B1553,CPU!$B:$J,4,FALSE)</f>
        <v>UN</v>
      </c>
      <c r="F1553" s="11"/>
      <c r="G1553" s="11"/>
      <c r="H1553" s="11"/>
      <c r="I1553" s="11"/>
      <c r="J1553" s="11"/>
      <c r="K1553" s="11"/>
      <c r="L1553" s="11"/>
      <c r="M1553" s="11"/>
      <c r="N1553" s="18">
        <f>SUM($M$1554:$M$1554)</f>
        <v>4</v>
      </c>
    </row>
    <row r="1554" spans="1:14">
      <c r="A1554" s="11" t="s">
        <v>2498</v>
      </c>
      <c r="B1554" s="127" t="s">
        <v>2413</v>
      </c>
      <c r="C1554" s="128"/>
      <c r="D1554" s="128"/>
      <c r="E1554" s="129"/>
      <c r="F1554" s="18">
        <v>4</v>
      </c>
      <c r="G1554" s="130"/>
      <c r="H1554" s="18"/>
      <c r="I1554" s="18"/>
      <c r="J1554" s="18"/>
      <c r="K1554" s="18" t="str">
        <f>IF(COUNTA(H1554:J1554)=2,ROUND(PRODUCT(H1554:J1554),2),"")</f>
        <v/>
      </c>
      <c r="L1554" s="18" t="str">
        <f>IF(OR(AND(COUNTA(H1554:J1554)=3,K1554=""),AND(COUNTA(H1554:J1554)=1,K1554&lt;&gt;"")),ROUND(PRODUCT(H1554:K1554),2),"")</f>
        <v/>
      </c>
      <c r="M1554" s="18">
        <f>IF(L1554&lt;&gt;"",ROUND(PRODUCT(F1554,G1554,L1554),2),IF(K1554&lt;&gt;"",ROUND(PRODUCT(F1554,G1554,K1554),2),ROUND(PRODUCT(F1554:J1554),2)))</f>
        <v>4</v>
      </c>
      <c r="N1554" s="18"/>
    </row>
    <row r="1555" spans="1:14">
      <c r="A1555" s="11" t="s">
        <v>584</v>
      </c>
      <c r="B1555" s="11" t="s">
        <v>2499</v>
      </c>
      <c r="C1555" s="11" t="str">
        <f>VLOOKUP(B1555,CPU!$B:$J,2,FALSE)</f>
        <v>PRÓPRIA</v>
      </c>
      <c r="D1555" s="23" t="str">
        <f>VLOOKUP(B1555,CPU!$B:$J,3,FALSE)</f>
        <v>BUCHA DE REDUÇÃO DE AÇO GALVANIZADO 2" X 1 1/2" (REF: C4374-SEINFRA 28)</v>
      </c>
      <c r="E1555" s="11" t="str">
        <f>VLOOKUP(B1555,CPU!$B:$J,4,FALSE)</f>
        <v>UN</v>
      </c>
      <c r="F1555" s="11"/>
      <c r="G1555" s="11"/>
      <c r="H1555" s="11"/>
      <c r="I1555" s="11"/>
      <c r="J1555" s="11"/>
      <c r="K1555" s="11"/>
      <c r="L1555" s="11"/>
      <c r="M1555" s="11"/>
      <c r="N1555" s="18">
        <f>SUM($M$1556:$M$1556)</f>
        <v>3</v>
      </c>
    </row>
    <row r="1556" spans="1:14">
      <c r="A1556" s="11" t="s">
        <v>2500</v>
      </c>
      <c r="B1556" s="127" t="s">
        <v>2413</v>
      </c>
      <c r="C1556" s="128"/>
      <c r="D1556" s="128"/>
      <c r="E1556" s="129"/>
      <c r="F1556" s="18">
        <v>3</v>
      </c>
      <c r="G1556" s="130"/>
      <c r="H1556" s="18"/>
      <c r="I1556" s="18"/>
      <c r="J1556" s="18"/>
      <c r="K1556" s="18" t="str">
        <f>IF(COUNTA(H1556:J1556)=2,ROUND(PRODUCT(H1556:J1556),2),"")</f>
        <v/>
      </c>
      <c r="L1556" s="18" t="str">
        <f>IF(OR(AND(COUNTA(H1556:J1556)=3,K1556=""),AND(COUNTA(H1556:J1556)=1,K1556&lt;&gt;"")),ROUND(PRODUCT(H1556:K1556),2),"")</f>
        <v/>
      </c>
      <c r="M1556" s="18">
        <f>IF(L1556&lt;&gt;"",ROUND(PRODUCT(F1556,G1556,L1556),2),IF(K1556&lt;&gt;"",ROUND(PRODUCT(F1556,G1556,K1556),2),ROUND(PRODUCT(F1556:J1556),2)))</f>
        <v>3</v>
      </c>
      <c r="N1556" s="18"/>
    </row>
    <row r="1557" spans="1:14">
      <c r="A1557" s="11" t="s">
        <v>585</v>
      </c>
      <c r="B1557" s="11" t="s">
        <v>2501</v>
      </c>
      <c r="C1557" s="11" t="str">
        <f>VLOOKUP(B1557,CPU!$B:$J,2,FALSE)</f>
        <v>PRÓPRIA</v>
      </c>
      <c r="D1557" s="23" t="str">
        <f>VLOOKUP(B1557,CPU!$B:$J,3,FALSE)</f>
        <v>BUCHA DE REDUÇÃO DE AÇO GALVANIZADO 2 1/2" X 1 1/4" (REF: C4374-SEINFRA 28)</v>
      </c>
      <c r="E1557" s="11" t="str">
        <f>VLOOKUP(B1557,CPU!$B:$J,4,FALSE)</f>
        <v>UN</v>
      </c>
      <c r="F1557" s="11"/>
      <c r="G1557" s="11"/>
      <c r="H1557" s="11"/>
      <c r="I1557" s="11"/>
      <c r="J1557" s="11"/>
      <c r="K1557" s="11"/>
      <c r="L1557" s="11"/>
      <c r="M1557" s="11"/>
      <c r="N1557" s="18">
        <f>SUM($M$1558:$M$1558)</f>
        <v>15</v>
      </c>
    </row>
    <row r="1558" spans="1:14">
      <c r="A1558" s="11" t="s">
        <v>2502</v>
      </c>
      <c r="B1558" s="127" t="s">
        <v>2413</v>
      </c>
      <c r="C1558" s="128"/>
      <c r="D1558" s="128"/>
      <c r="E1558" s="129"/>
      <c r="F1558" s="18">
        <v>15</v>
      </c>
      <c r="G1558" s="130"/>
      <c r="H1558" s="18"/>
      <c r="I1558" s="18"/>
      <c r="J1558" s="18"/>
      <c r="K1558" s="18" t="str">
        <f>IF(COUNTA(H1558:J1558)=2,ROUND(PRODUCT(H1558:J1558),2),"")</f>
        <v/>
      </c>
      <c r="L1558" s="18" t="str">
        <f>IF(OR(AND(COUNTA(H1558:J1558)=3,K1558=""),AND(COUNTA(H1558:J1558)=1,K1558&lt;&gt;"")),ROUND(PRODUCT(H1558:K1558),2),"")</f>
        <v/>
      </c>
      <c r="M1558" s="18">
        <f>IF(L1558&lt;&gt;"",ROUND(PRODUCT(F1558,G1558,L1558),2),IF(K1558&lt;&gt;"",ROUND(PRODUCT(F1558,G1558,K1558),2),ROUND(PRODUCT(F1558:J1558),2)))</f>
        <v>15</v>
      </c>
      <c r="N1558" s="18"/>
    </row>
    <row r="1559" spans="1:14">
      <c r="A1559" s="11" t="s">
        <v>586</v>
      </c>
      <c r="B1559" s="11" t="s">
        <v>2503</v>
      </c>
      <c r="C1559" s="11" t="str">
        <f>VLOOKUP(B1559,CPU!$B:$J,2,FALSE)</f>
        <v>PRÓPRIA</v>
      </c>
      <c r="D1559" s="23" t="str">
        <f>VLOOKUP(B1559,CPU!$B:$J,3,FALSE)</f>
        <v>BUCHA DE REDUÇÃO DE AÇO GALVANIZADO 2 1/2" X 2" (REF: C4374-SEINFRA 28)</v>
      </c>
      <c r="E1559" s="11" t="str">
        <f>VLOOKUP(B1559,CPU!$B:$J,4,FALSE)</f>
        <v>UN</v>
      </c>
      <c r="F1559" s="11"/>
      <c r="G1559" s="11"/>
      <c r="H1559" s="11"/>
      <c r="I1559" s="11"/>
      <c r="J1559" s="11"/>
      <c r="K1559" s="11"/>
      <c r="L1559" s="11"/>
      <c r="M1559" s="11"/>
      <c r="N1559" s="18">
        <f>SUM($M$1560:$M$1560)</f>
        <v>1</v>
      </c>
    </row>
    <row r="1560" spans="1:14">
      <c r="A1560" s="11" t="s">
        <v>2504</v>
      </c>
      <c r="B1560" s="127" t="s">
        <v>2413</v>
      </c>
      <c r="C1560" s="128"/>
      <c r="D1560" s="128"/>
      <c r="E1560" s="129"/>
      <c r="F1560" s="18">
        <v>1</v>
      </c>
      <c r="G1560" s="130"/>
      <c r="H1560" s="18"/>
      <c r="I1560" s="18"/>
      <c r="J1560" s="18"/>
      <c r="K1560" s="18" t="str">
        <f>IF(COUNTA(H1560:J1560)=2,ROUND(PRODUCT(H1560:J1560),2),"")</f>
        <v/>
      </c>
      <c r="L1560" s="18" t="str">
        <f>IF(OR(AND(COUNTA(H1560:J1560)=3,K1560=""),AND(COUNTA(H1560:J1560)=1,K1560&lt;&gt;"")),ROUND(PRODUCT(H1560:K1560),2),"")</f>
        <v/>
      </c>
      <c r="M1560" s="18">
        <f>IF(L1560&lt;&gt;"",ROUND(PRODUCT(F1560,G1560,L1560),2),IF(K1560&lt;&gt;"",ROUND(PRODUCT(F1560,G1560,K1560),2),ROUND(PRODUCT(F1560:J1560),2)))</f>
        <v>1</v>
      </c>
      <c r="N1560" s="18"/>
    </row>
    <row r="1561" spans="1:14">
      <c r="A1561" s="11" t="s">
        <v>587</v>
      </c>
      <c r="B1561" s="11" t="s">
        <v>2505</v>
      </c>
      <c r="C1561" s="11" t="str">
        <f>VLOOKUP(B1561,CPU!$B:$J,2,FALSE)</f>
        <v>PRÓPRIA</v>
      </c>
      <c r="D1561" s="23" t="str">
        <f>VLOOKUP(B1561,CPU!$B:$J,3,FALSE)</f>
        <v>BUCHA DE REDUÇÃO DE AÇO GALVANIZADO 2 1/2" X 3" (REF: C4374-SEINFRA 28)</v>
      </c>
      <c r="E1561" s="11" t="str">
        <f>VLOOKUP(B1561,CPU!$B:$J,4,FALSE)</f>
        <v>UN</v>
      </c>
      <c r="F1561" s="11"/>
      <c r="G1561" s="11"/>
      <c r="H1561" s="11"/>
      <c r="I1561" s="11"/>
      <c r="J1561" s="11"/>
      <c r="K1561" s="11"/>
      <c r="L1561" s="11"/>
      <c r="M1561" s="11"/>
      <c r="N1561" s="18">
        <f>SUM($M$1562:$M$1562)</f>
        <v>2</v>
      </c>
    </row>
    <row r="1562" spans="1:14">
      <c r="A1562" s="11" t="s">
        <v>2506</v>
      </c>
      <c r="B1562" s="127" t="s">
        <v>2413</v>
      </c>
      <c r="C1562" s="128"/>
      <c r="D1562" s="128"/>
      <c r="E1562" s="129"/>
      <c r="F1562" s="18">
        <v>2</v>
      </c>
      <c r="G1562" s="130"/>
      <c r="H1562" s="18"/>
      <c r="I1562" s="18"/>
      <c r="J1562" s="18"/>
      <c r="K1562" s="18" t="str">
        <f>IF(COUNTA(H1562:J1562)=2,ROUND(PRODUCT(H1562:J1562),2),"")</f>
        <v/>
      </c>
      <c r="L1562" s="18" t="str">
        <f>IF(OR(AND(COUNTA(H1562:J1562)=3,K1562=""),AND(COUNTA(H1562:J1562)=1,K1562&lt;&gt;"")),ROUND(PRODUCT(H1562:K1562),2),"")</f>
        <v/>
      </c>
      <c r="M1562" s="18">
        <f>IF(L1562&lt;&gt;"",ROUND(PRODUCT(F1562,G1562,L1562),2),IF(K1562&lt;&gt;"",ROUND(PRODUCT(F1562,G1562,K1562),2),ROUND(PRODUCT(F1562:J1562),2)))</f>
        <v>2</v>
      </c>
      <c r="N1562" s="18"/>
    </row>
    <row r="1563" spans="1:14">
      <c r="A1563" s="11" t="s">
        <v>588</v>
      </c>
      <c r="B1563" s="11" t="s">
        <v>2507</v>
      </c>
      <c r="C1563" s="11" t="str">
        <f>VLOOKUP(B1563,CPU!$B:$J,2,FALSE)</f>
        <v>PRÓPRIA</v>
      </c>
      <c r="D1563" s="23" t="str">
        <f>VLOOKUP(B1563,CPU!$B:$J,3,FALSE)</f>
        <v>BUCHA DE REDUÇÃO DE AÇO GALVANIZADO 1/2" X 3/8" (REF: C4374-SEINFRA 28)</v>
      </c>
      <c r="E1563" s="11" t="str">
        <f>VLOOKUP(B1563,CPU!$B:$J,4,FALSE)</f>
        <v>UN</v>
      </c>
      <c r="F1563" s="11"/>
      <c r="G1563" s="11"/>
      <c r="H1563" s="11"/>
      <c r="I1563" s="11"/>
      <c r="J1563" s="11"/>
      <c r="K1563" s="11"/>
      <c r="L1563" s="11"/>
      <c r="M1563" s="11"/>
      <c r="N1563" s="18">
        <f>SUM($M$1564:$M$1564)</f>
        <v>4</v>
      </c>
    </row>
    <row r="1564" spans="1:14">
      <c r="A1564" s="11" t="s">
        <v>2508</v>
      </c>
      <c r="B1564" s="127" t="s">
        <v>2413</v>
      </c>
      <c r="C1564" s="128"/>
      <c r="D1564" s="128"/>
      <c r="E1564" s="129"/>
      <c r="F1564" s="18">
        <v>4</v>
      </c>
      <c r="G1564" s="130"/>
      <c r="H1564" s="18"/>
      <c r="I1564" s="18"/>
      <c r="J1564" s="18"/>
      <c r="K1564" s="18" t="str">
        <f>IF(COUNTA(H1564:J1564)=2,ROUND(PRODUCT(H1564:J1564),2),"")</f>
        <v/>
      </c>
      <c r="L1564" s="18" t="str">
        <f>IF(OR(AND(COUNTA(H1564:J1564)=3,K1564=""),AND(COUNTA(H1564:J1564)=1,K1564&lt;&gt;"")),ROUND(PRODUCT(H1564:K1564),2),"")</f>
        <v/>
      </c>
      <c r="M1564" s="18">
        <f>IF(L1564&lt;&gt;"",ROUND(PRODUCT(F1564,G1564,L1564),2),IF(K1564&lt;&gt;"",ROUND(PRODUCT(F1564,G1564,K1564),2),ROUND(PRODUCT(F1564:J1564),2)))</f>
        <v>4</v>
      </c>
      <c r="N1564" s="18"/>
    </row>
    <row r="1565" spans="1:14" ht="45">
      <c r="A1565" s="11" t="s">
        <v>589</v>
      </c>
      <c r="B1565" s="11">
        <v>92670</v>
      </c>
      <c r="C1565" s="11" t="str">
        <f>VLOOKUP(B1565,CPU!$B:$J,2,FALSE)</f>
        <v>SINAPI</v>
      </c>
      <c r="D1565" s="23" t="str">
        <f>VLOOKUP(B1565,CPU!$B:$J,3,FALSE)</f>
        <v>JOELHO 90 GRAUS, EM FERRO GALVANIZADO, CONEXÃO ROSQUEADA, DN 25 (1"), INSTALADO EM REDE DE ALIMENTAÇÃO PARA SPRINKLER - FORNECIMENTO E INSTALAÇÃO. AF_10/2020</v>
      </c>
      <c r="E1565" s="11" t="str">
        <f>VLOOKUP(B1565,CPU!$B:$J,4,FALSE)</f>
        <v>UN</v>
      </c>
      <c r="F1565" s="11"/>
      <c r="G1565" s="11"/>
      <c r="H1565" s="11"/>
      <c r="I1565" s="11"/>
      <c r="J1565" s="11"/>
      <c r="K1565" s="11"/>
      <c r="L1565" s="11"/>
      <c r="M1565" s="11"/>
      <c r="N1565" s="18">
        <f>SUM($M$1566:$M$1566)</f>
        <v>52</v>
      </c>
    </row>
    <row r="1566" spans="1:14">
      <c r="A1566" s="11" t="s">
        <v>2509</v>
      </c>
      <c r="B1566" s="127" t="s">
        <v>2413</v>
      </c>
      <c r="C1566" s="128"/>
      <c r="D1566" s="128"/>
      <c r="E1566" s="129"/>
      <c r="F1566" s="18">
        <v>52</v>
      </c>
      <c r="G1566" s="130"/>
      <c r="H1566" s="18"/>
      <c r="I1566" s="18"/>
      <c r="J1566" s="18"/>
      <c r="K1566" s="18" t="str">
        <f>IF(COUNTA(H1566:J1566)=2,ROUND(PRODUCT(H1566:J1566),2),"")</f>
        <v/>
      </c>
      <c r="L1566" s="18" t="str">
        <f>IF(OR(AND(COUNTA(H1566:J1566)=3,K1566=""),AND(COUNTA(H1566:J1566)=1,K1566&lt;&gt;"")),ROUND(PRODUCT(H1566:K1566),2),"")</f>
        <v/>
      </c>
      <c r="M1566" s="18">
        <f>IF(L1566&lt;&gt;"",ROUND(PRODUCT(F1566,G1566,L1566),2),IF(K1566&lt;&gt;"",ROUND(PRODUCT(F1566,G1566,K1566),2),ROUND(PRODUCT(F1566:J1566),2)))</f>
        <v>52</v>
      </c>
      <c r="N1566" s="18"/>
    </row>
    <row r="1567" spans="1:14" ht="45">
      <c r="A1567" s="11" t="s">
        <v>590</v>
      </c>
      <c r="B1567" s="11">
        <v>92680</v>
      </c>
      <c r="C1567" s="11" t="str">
        <f>VLOOKUP(B1567,CPU!$B:$J,2,FALSE)</f>
        <v>SINAPI</v>
      </c>
      <c r="D1567" s="23" t="str">
        <f>VLOOKUP(B1567,CPU!$B:$J,3,FALSE)</f>
        <v>JOELHO 90 GRAUS, EM FERRO GALVANIZADO, CONEXÃO ROSQUEADA, DN 80 (3"), INSTALADO EM REDE DE ALIMENTAÇÃO PARA SPRINKLER - FORNECIMENTO E INSTALAÇÃO. AF_10/2020</v>
      </c>
      <c r="E1567" s="11" t="str">
        <f>VLOOKUP(B1567,CPU!$B:$J,4,FALSE)</f>
        <v>UN</v>
      </c>
      <c r="F1567" s="11"/>
      <c r="G1567" s="11"/>
      <c r="H1567" s="11"/>
      <c r="I1567" s="11"/>
      <c r="J1567" s="11"/>
      <c r="K1567" s="11"/>
      <c r="L1567" s="11"/>
      <c r="M1567" s="11"/>
      <c r="N1567" s="18">
        <f>SUM($M$1568:$M$1568)</f>
        <v>2</v>
      </c>
    </row>
    <row r="1568" spans="1:14">
      <c r="A1568" s="11" t="s">
        <v>2510</v>
      </c>
      <c r="B1568" s="127" t="s">
        <v>2413</v>
      </c>
      <c r="C1568" s="128"/>
      <c r="D1568" s="128"/>
      <c r="E1568" s="129"/>
      <c r="F1568" s="18">
        <v>2</v>
      </c>
      <c r="G1568" s="130"/>
      <c r="H1568" s="18"/>
      <c r="I1568" s="18"/>
      <c r="J1568" s="18"/>
      <c r="K1568" s="18" t="str">
        <f>IF(COUNTA(H1568:J1568)=2,ROUND(PRODUCT(H1568:J1568),2),"")</f>
        <v/>
      </c>
      <c r="L1568" s="18" t="str">
        <f>IF(OR(AND(COUNTA(H1568:J1568)=3,K1568=""),AND(COUNTA(H1568:J1568)=1,K1568&lt;&gt;"")),ROUND(PRODUCT(H1568:K1568),2),"")</f>
        <v/>
      </c>
      <c r="M1568" s="18">
        <f>IF(L1568&lt;&gt;"",ROUND(PRODUCT(F1568,G1568,L1568),2),IF(K1568&lt;&gt;"",ROUND(PRODUCT(F1568,G1568,K1568),2),ROUND(PRODUCT(F1568:J1568),2)))</f>
        <v>2</v>
      </c>
      <c r="N1568" s="18"/>
    </row>
    <row r="1569" spans="1:14" ht="30">
      <c r="A1569" s="11" t="s">
        <v>591</v>
      </c>
      <c r="B1569" s="11" t="s">
        <v>2511</v>
      </c>
      <c r="C1569" s="11" t="str">
        <f>VLOOKUP(B1569,CPU!$B:$J,2,FALSE)</f>
        <v>PRÓPRIA</v>
      </c>
      <c r="D1569" s="23" t="str">
        <f>VLOOKUP(B1569,CPU!$B:$J,3,FALSE)</f>
        <v>FORNECIMENTO E ASSENTAMENTO DE JOELHO DE REDUÇÃO DE FERRO GALVANIZADO DE 1 1/4" X 1" (REF: 01002/ORSE-ORSE-09/2025)</v>
      </c>
      <c r="E1569" s="11" t="str">
        <f>VLOOKUP(B1569,CPU!$B:$J,4,FALSE)</f>
        <v>UN</v>
      </c>
      <c r="F1569" s="11"/>
      <c r="G1569" s="11"/>
      <c r="H1569" s="11"/>
      <c r="I1569" s="11"/>
      <c r="J1569" s="11"/>
      <c r="K1569" s="11"/>
      <c r="L1569" s="11"/>
      <c r="M1569" s="11"/>
      <c r="N1569" s="18">
        <f>SUM($M$1570:$M$1570)</f>
        <v>8</v>
      </c>
    </row>
    <row r="1570" spans="1:14">
      <c r="A1570" s="11" t="s">
        <v>2512</v>
      </c>
      <c r="B1570" s="127" t="s">
        <v>2413</v>
      </c>
      <c r="C1570" s="128"/>
      <c r="D1570" s="128"/>
      <c r="E1570" s="129"/>
      <c r="F1570" s="18">
        <v>8</v>
      </c>
      <c r="G1570" s="130"/>
      <c r="H1570" s="18"/>
      <c r="I1570" s="18"/>
      <c r="J1570" s="18"/>
      <c r="K1570" s="18" t="str">
        <f>IF(COUNTA(H1570:J1570)=2,ROUND(PRODUCT(H1570:J1570),2),"")</f>
        <v/>
      </c>
      <c r="L1570" s="18" t="str">
        <f>IF(OR(AND(COUNTA(H1570:J1570)=3,K1570=""),AND(COUNTA(H1570:J1570)=1,K1570&lt;&gt;"")),ROUND(PRODUCT(H1570:K1570),2),"")</f>
        <v/>
      </c>
      <c r="M1570" s="18">
        <f>IF(L1570&lt;&gt;"",ROUND(PRODUCT(F1570,G1570,L1570),2),IF(K1570&lt;&gt;"",ROUND(PRODUCT(F1570,G1570,K1570),2),ROUND(PRODUCT(F1570:J1570),2)))</f>
        <v>8</v>
      </c>
      <c r="N1570" s="18"/>
    </row>
    <row r="1571" spans="1:14" ht="45">
      <c r="A1571" s="11" t="s">
        <v>592</v>
      </c>
      <c r="B1571" s="11">
        <v>92668</v>
      </c>
      <c r="C1571" s="11" t="str">
        <f>VLOOKUP(B1571,CPU!$B:$J,2,FALSE)</f>
        <v>SINAPI</v>
      </c>
      <c r="D1571" s="23" t="str">
        <f>VLOOKUP(B1571,CPU!$B:$J,3,FALSE)</f>
        <v>LUVA, EM FERRO GALVANIZADO, CONEXÃO ROSQUEADA, DN 80 (3"), INSTALADO EM REDE DE ALIMENTAÇÃO PARA SPRINKLER - FORNECIMENTO E INSTALAÇÃO. AF_10/2020</v>
      </c>
      <c r="E1571" s="11" t="str">
        <f>VLOOKUP(B1571,CPU!$B:$J,4,FALSE)</f>
        <v>UN</v>
      </c>
      <c r="F1571" s="11"/>
      <c r="G1571" s="11"/>
      <c r="H1571" s="11"/>
      <c r="I1571" s="11"/>
      <c r="J1571" s="11"/>
      <c r="K1571" s="11"/>
      <c r="L1571" s="11"/>
      <c r="M1571" s="11"/>
      <c r="N1571" s="18">
        <f>SUM($M$1572:$M$1572)</f>
        <v>1</v>
      </c>
    </row>
    <row r="1572" spans="1:14">
      <c r="A1572" s="11" t="s">
        <v>2513</v>
      </c>
      <c r="B1572" s="127" t="s">
        <v>2413</v>
      </c>
      <c r="C1572" s="128"/>
      <c r="D1572" s="128"/>
      <c r="E1572" s="129"/>
      <c r="F1572" s="18">
        <v>1</v>
      </c>
      <c r="G1572" s="130"/>
      <c r="H1572" s="18"/>
      <c r="I1572" s="18"/>
      <c r="J1572" s="18"/>
      <c r="K1572" s="18" t="str">
        <f>IF(COUNTA(H1572:J1572)=2,ROUND(PRODUCT(H1572:J1572),2),"")</f>
        <v/>
      </c>
      <c r="L1572" s="18" t="str">
        <f>IF(OR(AND(COUNTA(H1572:J1572)=3,K1572=""),AND(COUNTA(H1572:J1572)=1,K1572&lt;&gt;"")),ROUND(PRODUCT(H1572:K1572),2),"")</f>
        <v/>
      </c>
      <c r="M1572" s="18">
        <f>IF(L1572&lt;&gt;"",ROUND(PRODUCT(F1572,G1572,L1572),2),IF(K1572&lt;&gt;"",ROUND(PRODUCT(F1572,G1572,K1572),2),ROUND(PRODUCT(F1572:J1572),2)))</f>
        <v>1</v>
      </c>
      <c r="N1572" s="18"/>
    </row>
    <row r="1573" spans="1:14" ht="45">
      <c r="A1573" s="11" t="s">
        <v>593</v>
      </c>
      <c r="B1573" s="11">
        <v>92667</v>
      </c>
      <c r="C1573" s="11" t="str">
        <f>VLOOKUP(B1573,CPU!$B:$J,2,FALSE)</f>
        <v>SINAPI</v>
      </c>
      <c r="D1573" s="23" t="str">
        <f>VLOOKUP(B1573,CPU!$B:$J,3,FALSE)</f>
        <v>NIPLE, EM FERRO GALVANIZADO, CONEXÃO ROSQUEADA, DN 80 (3"), INSTALADO EM REDE DE ALIMENTAÇÃO PARA SPRINKLER - FORNECIMENTO E INSTALAÇÃO. AF_10/2020</v>
      </c>
      <c r="E1573" s="11" t="str">
        <f>VLOOKUP(B1573,CPU!$B:$J,4,FALSE)</f>
        <v>UN</v>
      </c>
      <c r="F1573" s="11"/>
      <c r="G1573" s="11"/>
      <c r="H1573" s="11"/>
      <c r="I1573" s="11"/>
      <c r="J1573" s="11"/>
      <c r="K1573" s="11"/>
      <c r="L1573" s="11"/>
      <c r="M1573" s="11"/>
      <c r="N1573" s="18">
        <f>SUM($M$1574:$M$1574)</f>
        <v>2</v>
      </c>
    </row>
    <row r="1574" spans="1:14">
      <c r="A1574" s="11" t="s">
        <v>2514</v>
      </c>
      <c r="B1574" s="127" t="s">
        <v>2413</v>
      </c>
      <c r="C1574" s="128"/>
      <c r="D1574" s="128"/>
      <c r="E1574" s="129"/>
      <c r="F1574" s="18">
        <v>2</v>
      </c>
      <c r="G1574" s="130"/>
      <c r="H1574" s="18"/>
      <c r="I1574" s="18"/>
      <c r="J1574" s="18"/>
      <c r="K1574" s="18" t="str">
        <f>IF(COUNTA(H1574:J1574)=2,ROUND(PRODUCT(H1574:J1574),2),"")</f>
        <v/>
      </c>
      <c r="L1574" s="18" t="str">
        <f>IF(OR(AND(COUNTA(H1574:J1574)=3,K1574=""),AND(COUNTA(H1574:J1574)=1,K1574&lt;&gt;"")),ROUND(PRODUCT(H1574:K1574),2),"")</f>
        <v/>
      </c>
      <c r="M1574" s="18">
        <f>IF(L1574&lt;&gt;"",ROUND(PRODUCT(F1574,G1574,L1574),2),IF(K1574&lt;&gt;"",ROUND(PRODUCT(F1574,G1574,K1574),2),ROUND(PRODUCT(F1574:J1574),2)))</f>
        <v>2</v>
      </c>
      <c r="N1574" s="18"/>
    </row>
    <row r="1575" spans="1:14" ht="30">
      <c r="A1575" s="11" t="s">
        <v>594</v>
      </c>
      <c r="B1575" s="11" t="s">
        <v>2515</v>
      </c>
      <c r="C1575" s="11" t="str">
        <f>VLOOKUP(B1575,CPU!$B:$J,2,FALSE)</f>
        <v>PRÓPRIA</v>
      </c>
      <c r="D1575" s="23" t="str">
        <f>VLOOKUP(B1575,CPU!$B:$J,3,FALSE)</f>
        <v>SPRINKLER TIPO PENDENTE, 68 °C, UNIÃO POR ROSCA DN 20 MM (3/4") - FORNECIMENTO E INSTALAÇÃO. AF_10/2020 (REF: 95696-SINAPI-09/2025)</v>
      </c>
      <c r="E1575" s="11" t="str">
        <f>VLOOKUP(B1575,CPU!$B:$J,4,FALSE)</f>
        <v>UN</v>
      </c>
      <c r="F1575" s="11"/>
      <c r="G1575" s="11"/>
      <c r="H1575" s="11"/>
      <c r="I1575" s="11"/>
      <c r="J1575" s="11"/>
      <c r="K1575" s="11"/>
      <c r="L1575" s="11"/>
      <c r="M1575" s="11"/>
      <c r="N1575" s="18">
        <f>SUM($M$1576:$M$1576)</f>
        <v>39</v>
      </c>
    </row>
    <row r="1576" spans="1:14">
      <c r="A1576" s="11" t="s">
        <v>2516</v>
      </c>
      <c r="B1576" s="127" t="s">
        <v>2413</v>
      </c>
      <c r="C1576" s="128"/>
      <c r="D1576" s="128"/>
      <c r="E1576" s="129"/>
      <c r="F1576" s="18">
        <v>39</v>
      </c>
      <c r="G1576" s="130"/>
      <c r="H1576" s="18"/>
      <c r="I1576" s="18"/>
      <c r="J1576" s="18"/>
      <c r="K1576" s="18" t="str">
        <f>IF(COUNTA(H1576:J1576)=2,ROUND(PRODUCT(H1576:J1576),2),"")</f>
        <v/>
      </c>
      <c r="L1576" s="18" t="str">
        <f>IF(OR(AND(COUNTA(H1576:J1576)=3,K1576=""),AND(COUNTA(H1576:J1576)=1,K1576&lt;&gt;"")),ROUND(PRODUCT(H1576:K1576),2),"")</f>
        <v/>
      </c>
      <c r="M1576" s="18">
        <f>IF(L1576&lt;&gt;"",ROUND(PRODUCT(F1576,G1576,L1576),2),IF(K1576&lt;&gt;"",ROUND(PRODUCT(F1576,G1576,K1576),2),ROUND(PRODUCT(F1576:J1576),2)))</f>
        <v>39</v>
      </c>
      <c r="N1576" s="18"/>
    </row>
    <row r="1577" spans="1:14" ht="45">
      <c r="A1577" s="11" t="s">
        <v>595</v>
      </c>
      <c r="B1577" s="11" t="s">
        <v>2517</v>
      </c>
      <c r="C1577" s="11" t="str">
        <f>VLOOKUP(B1577,CPU!$B:$J,2,FALSE)</f>
        <v>PRÓPRIA</v>
      </c>
      <c r="D1577" s="23" t="str">
        <f>VLOOKUP(B1577,CPU!$B:$J,3,FALSE)</f>
        <v>TUBO DE AÇO GALVANIZADO COM COSTURA, CLASSE MÉDIA, CONEXÃO ROSQUEADA, DN 15 (1/2"), INSTALADO EM REDE DE ALIMENTAÇÃO PARA SPRINKLER - FORNECIMENTO E INSTALAÇÃO. AF_10/2020 (REF: 97535-SINAPI-09/2025)</v>
      </c>
      <c r="E1577" s="11" t="str">
        <f>VLOOKUP(B1577,CPU!$B:$J,4,FALSE)</f>
        <v>M</v>
      </c>
      <c r="F1577" s="11"/>
      <c r="G1577" s="11"/>
      <c r="H1577" s="11"/>
      <c r="I1577" s="11"/>
      <c r="J1577" s="11"/>
      <c r="K1577" s="11"/>
      <c r="L1577" s="11"/>
      <c r="M1577" s="11"/>
      <c r="N1577" s="18">
        <f>SUM($M$1578:$M$1578)</f>
        <v>0.7</v>
      </c>
    </row>
    <row r="1578" spans="1:14">
      <c r="A1578" s="11" t="s">
        <v>2518</v>
      </c>
      <c r="B1578" s="127" t="s">
        <v>2413</v>
      </c>
      <c r="C1578" s="128"/>
      <c r="D1578" s="128"/>
      <c r="E1578" s="129"/>
      <c r="F1578" s="18"/>
      <c r="G1578" s="130"/>
      <c r="H1578" s="18">
        <v>0.7</v>
      </c>
      <c r="I1578" s="18"/>
      <c r="J1578" s="18"/>
      <c r="K1578" s="18" t="str">
        <f>IF(COUNTA(H1578:J1578)=2,ROUND(PRODUCT(H1578:J1578),2),"")</f>
        <v/>
      </c>
      <c r="L1578" s="18" t="str">
        <f>IF(OR(AND(COUNTA(H1578:J1578)=3,K1578=""),AND(COUNTA(H1578:J1578)=1,K1578&lt;&gt;"")),ROUND(PRODUCT(H1578:K1578),2),"")</f>
        <v/>
      </c>
      <c r="M1578" s="18">
        <f>IF(L1578&lt;&gt;"",ROUND(PRODUCT(F1578,G1578,L1578),2),IF(K1578&lt;&gt;"",ROUND(PRODUCT(F1578,G1578,K1578),2),ROUND(PRODUCT(F1578:J1578),2)))</f>
        <v>0.7</v>
      </c>
      <c r="N1578" s="18"/>
    </row>
    <row r="1579" spans="1:14" ht="45">
      <c r="A1579" s="11" t="s">
        <v>596</v>
      </c>
      <c r="B1579" s="11">
        <v>97535</v>
      </c>
      <c r="C1579" s="11" t="str">
        <f>VLOOKUP(B1579,CPU!$B:$J,2,FALSE)</f>
        <v>SINAPI</v>
      </c>
      <c r="D1579" s="23" t="str">
        <f>VLOOKUP(B1579,CPU!$B:$J,3,FALSE)</f>
        <v>TUBO DE AÇO GALVANIZADO COM COSTURA, CLASSE MÉDIA, CONEXÃO ROSQUEADA, DN 25 (1"), INSTALADO EM REDE DE ALIMENTAÇÃO PARA SPRINKLER - FORNECIMENTO E INSTALAÇÃO. AF_10/2020</v>
      </c>
      <c r="E1579" s="11" t="str">
        <f>VLOOKUP(B1579,CPU!$B:$J,4,FALSE)</f>
        <v>M</v>
      </c>
      <c r="F1579" s="11"/>
      <c r="G1579" s="11"/>
      <c r="H1579" s="11"/>
      <c r="I1579" s="11"/>
      <c r="J1579" s="11"/>
      <c r="K1579" s="11"/>
      <c r="L1579" s="11"/>
      <c r="M1579" s="11"/>
      <c r="N1579" s="18">
        <f>SUM($M$1580:$M$1580)</f>
        <v>48</v>
      </c>
    </row>
    <row r="1580" spans="1:14">
      <c r="A1580" s="11" t="s">
        <v>2519</v>
      </c>
      <c r="B1580" s="127" t="s">
        <v>2413</v>
      </c>
      <c r="C1580" s="128"/>
      <c r="D1580" s="128"/>
      <c r="E1580" s="129"/>
      <c r="F1580" s="18"/>
      <c r="G1580" s="130"/>
      <c r="H1580" s="18">
        <v>48</v>
      </c>
      <c r="I1580" s="18"/>
      <c r="J1580" s="18"/>
      <c r="K1580" s="18" t="str">
        <f>IF(COUNTA(H1580:J1580)=2,ROUND(PRODUCT(H1580:J1580),2),"")</f>
        <v/>
      </c>
      <c r="L1580" s="18" t="str">
        <f>IF(OR(AND(COUNTA(H1580:J1580)=3,K1580=""),AND(COUNTA(H1580:J1580)=1,K1580&lt;&gt;"")),ROUND(PRODUCT(H1580:K1580),2),"")</f>
        <v/>
      </c>
      <c r="M1580" s="18">
        <f>IF(L1580&lt;&gt;"",ROUND(PRODUCT(F1580,G1580,L1580),2),IF(K1580&lt;&gt;"",ROUND(PRODUCT(F1580,G1580,K1580),2),ROUND(PRODUCT(F1580:J1580),2)))</f>
        <v>48</v>
      </c>
      <c r="N1580" s="18"/>
    </row>
    <row r="1581" spans="1:14" ht="45">
      <c r="A1581" s="11" t="s">
        <v>597</v>
      </c>
      <c r="B1581" s="11">
        <v>92652</v>
      </c>
      <c r="C1581" s="11" t="str">
        <f>VLOOKUP(B1581,CPU!$B:$J,2,FALSE)</f>
        <v>SINAPI</v>
      </c>
      <c r="D1581" s="23" t="str">
        <f>VLOOKUP(B1581,CPU!$B:$J,3,FALSE)</f>
        <v>TUBO DE AÇO GALVANIZADO COM COSTURA, CLASSE MÉDIA, CONEXÃO ROSQUEADA, DN 32 (1 1/4"), INSTALADO EM REDE DE ALIMENTAÇÃO PARA SPRINKLER - FORNECIMENTO E INSTALAÇÃO. AF_10/2020</v>
      </c>
      <c r="E1581" s="11" t="str">
        <f>VLOOKUP(B1581,CPU!$B:$J,4,FALSE)</f>
        <v>M</v>
      </c>
      <c r="F1581" s="11"/>
      <c r="G1581" s="11"/>
      <c r="H1581" s="11"/>
      <c r="I1581" s="11"/>
      <c r="J1581" s="11"/>
      <c r="K1581" s="11"/>
      <c r="L1581" s="11"/>
      <c r="M1581" s="11"/>
      <c r="N1581" s="18">
        <f>SUM($M$1582:$M$1582)</f>
        <v>21</v>
      </c>
    </row>
    <row r="1582" spans="1:14">
      <c r="A1582" s="11" t="s">
        <v>2520</v>
      </c>
      <c r="B1582" s="127" t="s">
        <v>2413</v>
      </c>
      <c r="C1582" s="128"/>
      <c r="D1582" s="128"/>
      <c r="E1582" s="129"/>
      <c r="F1582" s="18"/>
      <c r="G1582" s="130"/>
      <c r="H1582" s="18">
        <v>21</v>
      </c>
      <c r="I1582" s="18"/>
      <c r="J1582" s="18"/>
      <c r="K1582" s="18" t="str">
        <f>IF(COUNTA(H1582:J1582)=2,ROUND(PRODUCT(H1582:J1582),2),"")</f>
        <v/>
      </c>
      <c r="L1582" s="18" t="str">
        <f>IF(OR(AND(COUNTA(H1582:J1582)=3,K1582=""),AND(COUNTA(H1582:J1582)=1,K1582&lt;&gt;"")),ROUND(PRODUCT(H1582:K1582),2),"")</f>
        <v/>
      </c>
      <c r="M1582" s="18">
        <f>IF(L1582&lt;&gt;"",ROUND(PRODUCT(F1582,G1582,L1582),2),IF(K1582&lt;&gt;"",ROUND(PRODUCT(F1582,G1582,K1582),2),ROUND(PRODUCT(F1582:J1582),2)))</f>
        <v>21</v>
      </c>
      <c r="N1582" s="18"/>
    </row>
    <row r="1583" spans="1:14" ht="45">
      <c r="A1583" s="11" t="s">
        <v>598</v>
      </c>
      <c r="B1583" s="11">
        <v>92653</v>
      </c>
      <c r="C1583" s="11" t="str">
        <f>VLOOKUP(B1583,CPU!$B:$J,2,FALSE)</f>
        <v>SINAPI</v>
      </c>
      <c r="D1583" s="23" t="str">
        <f>VLOOKUP(B1583,CPU!$B:$J,3,FALSE)</f>
        <v>TUBO DE AÇO GALVANIZADO COM COSTURA, CLASSE MÉDIA, CONEXÃO ROSQUEADA, DN 40 (1 1/2"), INSTALADO EM REDE DE ALIMENTAÇÃO PARA SPRINKLER - FORNECIMENTO E INSTALAÇÃO. AF_10/2020</v>
      </c>
      <c r="E1583" s="11" t="str">
        <f>VLOOKUP(B1583,CPU!$B:$J,4,FALSE)</f>
        <v>M</v>
      </c>
      <c r="F1583" s="11"/>
      <c r="G1583" s="11"/>
      <c r="H1583" s="11"/>
      <c r="I1583" s="11"/>
      <c r="J1583" s="11"/>
      <c r="K1583" s="11"/>
      <c r="L1583" s="11"/>
      <c r="M1583" s="11"/>
      <c r="N1583" s="18">
        <f>SUM($M$1584:$M$1584)</f>
        <v>3</v>
      </c>
    </row>
    <row r="1584" spans="1:14">
      <c r="A1584" s="11" t="s">
        <v>2521</v>
      </c>
      <c r="B1584" s="127" t="s">
        <v>2413</v>
      </c>
      <c r="C1584" s="128"/>
      <c r="D1584" s="128"/>
      <c r="E1584" s="129"/>
      <c r="F1584" s="18"/>
      <c r="G1584" s="130"/>
      <c r="H1584" s="18">
        <v>3</v>
      </c>
      <c r="I1584" s="18"/>
      <c r="J1584" s="18"/>
      <c r="K1584" s="18" t="str">
        <f>IF(COUNTA(H1584:J1584)=2,ROUND(PRODUCT(H1584:J1584),2),"")</f>
        <v/>
      </c>
      <c r="L1584" s="18" t="str">
        <f>IF(OR(AND(COUNTA(H1584:J1584)=3,K1584=""),AND(COUNTA(H1584:J1584)=1,K1584&lt;&gt;"")),ROUND(PRODUCT(H1584:K1584),2),"")</f>
        <v/>
      </c>
      <c r="M1584" s="18">
        <f>IF(L1584&lt;&gt;"",ROUND(PRODUCT(F1584,G1584,L1584),2),IF(K1584&lt;&gt;"",ROUND(PRODUCT(F1584,G1584,K1584),2),ROUND(PRODUCT(F1584:J1584),2)))</f>
        <v>3</v>
      </c>
      <c r="N1584" s="18"/>
    </row>
    <row r="1585" spans="1:14" ht="45">
      <c r="A1585" s="11" t="s">
        <v>599</v>
      </c>
      <c r="B1585" s="11">
        <v>92654</v>
      </c>
      <c r="C1585" s="11" t="str">
        <f>VLOOKUP(B1585,CPU!$B:$J,2,FALSE)</f>
        <v>SINAPI</v>
      </c>
      <c r="D1585" s="23" t="str">
        <f>VLOOKUP(B1585,CPU!$B:$J,3,FALSE)</f>
        <v>TUBO DE AÇO GALVANIZADO COM COSTURA, CLASSE MÉDIA, CONEXÃO ROSQUEADA, DN 50 (2"), INSTALADO EM REDE DE ALIMENTAÇÃO PARA SPRINKLER - FORNECIMENTO E INSTALAÇÃO. AF_10/2020</v>
      </c>
      <c r="E1585" s="11" t="str">
        <f>VLOOKUP(B1585,CPU!$B:$J,4,FALSE)</f>
        <v>M</v>
      </c>
      <c r="F1585" s="11"/>
      <c r="G1585" s="11"/>
      <c r="H1585" s="11"/>
      <c r="I1585" s="11"/>
      <c r="J1585" s="11"/>
      <c r="K1585" s="11"/>
      <c r="L1585" s="11"/>
      <c r="M1585" s="11"/>
      <c r="N1585" s="18">
        <f>SUM($M$1586:$M$1586)</f>
        <v>65.599999999999994</v>
      </c>
    </row>
    <row r="1586" spans="1:14">
      <c r="A1586" s="11" t="s">
        <v>2522</v>
      </c>
      <c r="B1586" s="127" t="s">
        <v>2413</v>
      </c>
      <c r="C1586" s="128"/>
      <c r="D1586" s="128"/>
      <c r="E1586" s="129"/>
      <c r="F1586" s="18"/>
      <c r="G1586" s="130"/>
      <c r="H1586" s="18">
        <v>65.599999999999994</v>
      </c>
      <c r="I1586" s="18"/>
      <c r="J1586" s="18"/>
      <c r="K1586" s="18" t="str">
        <f>IF(COUNTA(H1586:J1586)=2,ROUND(PRODUCT(H1586:J1586),2),"")</f>
        <v/>
      </c>
      <c r="L1586" s="18" t="str">
        <f>IF(OR(AND(COUNTA(H1586:J1586)=3,K1586=""),AND(COUNTA(H1586:J1586)=1,K1586&lt;&gt;"")),ROUND(PRODUCT(H1586:K1586),2),"")</f>
        <v/>
      </c>
      <c r="M1586" s="18">
        <f>IF(L1586&lt;&gt;"",ROUND(PRODUCT(F1586,G1586,L1586),2),IF(K1586&lt;&gt;"",ROUND(PRODUCT(F1586,G1586,K1586),2),ROUND(PRODUCT(F1586:J1586),2)))</f>
        <v>65.599999999999994</v>
      </c>
      <c r="N1586" s="18"/>
    </row>
    <row r="1587" spans="1:14" ht="45">
      <c r="A1587" s="11" t="s">
        <v>600</v>
      </c>
      <c r="B1587" s="11">
        <v>92656</v>
      </c>
      <c r="C1587" s="11" t="str">
        <f>VLOOKUP(B1587,CPU!$B:$J,2,FALSE)</f>
        <v>SINAPI</v>
      </c>
      <c r="D1587" s="23" t="str">
        <f>VLOOKUP(B1587,CPU!$B:$J,3,FALSE)</f>
        <v>TUBO DE AÇO GALVANIZADO COM COSTURA, CLASSE MÉDIA, CONEXÃO ROSQUEADA, DN 80 (3"), INSTALADO EM REDE DE ALIMENTAÇÃO PARA SPRINKLER - FORNECIMENTO E INSTALAÇÃO. AF_10/2020</v>
      </c>
      <c r="E1587" s="11" t="str">
        <f>VLOOKUP(B1587,CPU!$B:$J,4,FALSE)</f>
        <v>M</v>
      </c>
      <c r="F1587" s="11"/>
      <c r="G1587" s="11"/>
      <c r="H1587" s="11"/>
      <c r="I1587" s="11"/>
      <c r="J1587" s="11"/>
      <c r="K1587" s="11"/>
      <c r="L1587" s="11"/>
      <c r="M1587" s="11"/>
      <c r="N1587" s="18">
        <f>SUM($M$1588:$M$1588)</f>
        <v>9.4</v>
      </c>
    </row>
    <row r="1588" spans="1:14">
      <c r="A1588" s="11" t="s">
        <v>2523</v>
      </c>
      <c r="B1588" s="127" t="s">
        <v>2413</v>
      </c>
      <c r="C1588" s="128"/>
      <c r="D1588" s="128"/>
      <c r="E1588" s="129"/>
      <c r="F1588" s="18"/>
      <c r="G1588" s="130"/>
      <c r="H1588" s="18">
        <v>9.4</v>
      </c>
      <c r="I1588" s="18"/>
      <c r="J1588" s="18"/>
      <c r="K1588" s="18" t="str">
        <f>IF(COUNTA(H1588:J1588)=2,ROUND(PRODUCT(H1588:J1588),2),"")</f>
        <v/>
      </c>
      <c r="L1588" s="18" t="str">
        <f>IF(OR(AND(COUNTA(H1588:J1588)=3,K1588=""),AND(COUNTA(H1588:J1588)=1,K1588&lt;&gt;"")),ROUND(PRODUCT(H1588:K1588),2),"")</f>
        <v/>
      </c>
      <c r="M1588" s="18">
        <f>IF(L1588&lt;&gt;"",ROUND(PRODUCT(F1588,G1588,L1588),2),IF(K1588&lt;&gt;"",ROUND(PRODUCT(F1588,G1588,K1588),2),ROUND(PRODUCT(F1588:J1588),2)))</f>
        <v>9.4</v>
      </c>
      <c r="N1588" s="18"/>
    </row>
    <row r="1589" spans="1:14" ht="45">
      <c r="A1589" s="11" t="s">
        <v>601</v>
      </c>
      <c r="B1589" s="11">
        <v>92682</v>
      </c>
      <c r="C1589" s="11" t="str">
        <f>VLOOKUP(B1589,CPU!$B:$J,2,FALSE)</f>
        <v>SINAPI</v>
      </c>
      <c r="D1589" s="23" t="str">
        <f>VLOOKUP(B1589,CPU!$B:$J,3,FALSE)</f>
        <v>TÊ, EM FERRO GALVANIZADO, CONEXÃO ROSQUEADA, DN 32 (1 1/4"), INSTALADO EM REDE DE ALIMENTAÇÃO PARA SPRINKLER - FORNECIMENTO E INSTALAÇÃO. AF_10/2020</v>
      </c>
      <c r="E1589" s="11" t="str">
        <f>VLOOKUP(B1589,CPU!$B:$J,4,FALSE)</f>
        <v>UN</v>
      </c>
      <c r="F1589" s="11"/>
      <c r="G1589" s="11"/>
      <c r="H1589" s="11"/>
      <c r="I1589" s="11"/>
      <c r="J1589" s="11"/>
      <c r="K1589" s="11"/>
      <c r="L1589" s="11"/>
      <c r="M1589" s="11"/>
      <c r="N1589" s="18">
        <f>SUM($M$1590:$M$1590)</f>
        <v>3</v>
      </c>
    </row>
    <row r="1590" spans="1:14">
      <c r="A1590" s="11" t="s">
        <v>2524</v>
      </c>
      <c r="B1590" s="127" t="s">
        <v>2413</v>
      </c>
      <c r="C1590" s="128"/>
      <c r="D1590" s="128"/>
      <c r="E1590" s="129"/>
      <c r="F1590" s="18">
        <v>3</v>
      </c>
      <c r="G1590" s="130"/>
      <c r="H1590" s="18"/>
      <c r="I1590" s="18"/>
      <c r="J1590" s="18"/>
      <c r="K1590" s="18" t="str">
        <f>IF(COUNTA(H1590:J1590)=2,ROUND(PRODUCT(H1590:J1590),2),"")</f>
        <v/>
      </c>
      <c r="L1590" s="18" t="str">
        <f>IF(OR(AND(COUNTA(H1590:J1590)=3,K1590=""),AND(COUNTA(H1590:J1590)=1,K1590&lt;&gt;"")),ROUND(PRODUCT(H1590:K1590),2),"")</f>
        <v/>
      </c>
      <c r="M1590" s="18">
        <f>IF(L1590&lt;&gt;"",ROUND(PRODUCT(F1590,G1590,L1590),2),IF(K1590&lt;&gt;"",ROUND(PRODUCT(F1590,G1590,K1590),2),ROUND(PRODUCT(F1590:J1590),2)))</f>
        <v>3</v>
      </c>
      <c r="N1590" s="18"/>
    </row>
    <row r="1591" spans="1:14" ht="45">
      <c r="A1591" s="11" t="s">
        <v>602</v>
      </c>
      <c r="B1591" s="11">
        <v>92684</v>
      </c>
      <c r="C1591" s="11" t="str">
        <f>VLOOKUP(B1591,CPU!$B:$J,2,FALSE)</f>
        <v>SINAPI</v>
      </c>
      <c r="D1591" s="23" t="str">
        <f>VLOOKUP(B1591,CPU!$B:$J,3,FALSE)</f>
        <v>TÊ, EM FERRO GALVANIZADO, CONEXÃO ROSQUEADA, DN 50 (2"), INSTALADO EM REDE DE ALIMENTAÇÃO PARA SPRINKLER - FORNECIMENTO E INSTALAÇÃO. AF_10/2020</v>
      </c>
      <c r="E1591" s="11" t="str">
        <f>VLOOKUP(B1591,CPU!$B:$J,4,FALSE)</f>
        <v>UN</v>
      </c>
      <c r="F1591" s="11"/>
      <c r="G1591" s="11"/>
      <c r="H1591" s="11"/>
      <c r="I1591" s="11"/>
      <c r="J1591" s="11"/>
      <c r="K1591" s="11"/>
      <c r="L1591" s="11"/>
      <c r="M1591" s="11"/>
      <c r="N1591" s="18">
        <f>SUM($M$1592:$M$1592)</f>
        <v>4</v>
      </c>
    </row>
    <row r="1592" spans="1:14">
      <c r="A1592" s="11" t="s">
        <v>2525</v>
      </c>
      <c r="B1592" s="127" t="s">
        <v>2413</v>
      </c>
      <c r="C1592" s="128"/>
      <c r="D1592" s="128"/>
      <c r="E1592" s="129"/>
      <c r="F1592" s="18">
        <v>4</v>
      </c>
      <c r="G1592" s="130"/>
      <c r="H1592" s="18"/>
      <c r="I1592" s="18"/>
      <c r="J1592" s="18"/>
      <c r="K1592" s="18" t="str">
        <f>IF(COUNTA(H1592:J1592)=2,ROUND(PRODUCT(H1592:J1592),2),"")</f>
        <v/>
      </c>
      <c r="L1592" s="18" t="str">
        <f>IF(OR(AND(COUNTA(H1592:J1592)=3,K1592=""),AND(COUNTA(H1592:J1592)=1,K1592&lt;&gt;"")),ROUND(PRODUCT(H1592:K1592),2),"")</f>
        <v/>
      </c>
      <c r="M1592" s="18">
        <f>IF(L1592&lt;&gt;"",ROUND(PRODUCT(F1592,G1592,L1592),2),IF(K1592&lt;&gt;"",ROUND(PRODUCT(F1592,G1592,K1592),2),ROUND(PRODUCT(F1592:J1592),2)))</f>
        <v>4</v>
      </c>
      <c r="N1592" s="18"/>
    </row>
    <row r="1593" spans="1:14" ht="30">
      <c r="A1593" s="11" t="s">
        <v>603</v>
      </c>
      <c r="B1593" s="11" t="s">
        <v>2526</v>
      </c>
      <c r="C1593" s="11" t="str">
        <f>VLOOKUP(B1593,CPU!$B:$J,2,FALSE)</f>
        <v>PRÓPRIA</v>
      </c>
      <c r="D1593" s="23" t="str">
        <f>VLOOKUP(B1593,CPU!$B:$J,3,FALSE)</f>
        <v>FORNECIMENTO E ASSENTAMENTO DE TE DE REDUÇÃO DE FERRO GALVANIZADO DE 2" X 1" (REF: 10895/ORSE-ORSE-09/2025)</v>
      </c>
      <c r="E1593" s="11" t="str">
        <f>VLOOKUP(B1593,CPU!$B:$J,4,FALSE)</f>
        <v>UN</v>
      </c>
      <c r="F1593" s="11"/>
      <c r="G1593" s="11"/>
      <c r="H1593" s="11"/>
      <c r="I1593" s="11"/>
      <c r="J1593" s="11"/>
      <c r="K1593" s="11"/>
      <c r="L1593" s="11"/>
      <c r="M1593" s="11"/>
      <c r="N1593" s="18">
        <f>SUM($M$1594:$M$1594)</f>
        <v>15</v>
      </c>
    </row>
    <row r="1594" spans="1:14">
      <c r="A1594" s="11" t="s">
        <v>2527</v>
      </c>
      <c r="B1594" s="127" t="s">
        <v>2413</v>
      </c>
      <c r="C1594" s="128"/>
      <c r="D1594" s="128"/>
      <c r="E1594" s="129"/>
      <c r="F1594" s="18">
        <v>15</v>
      </c>
      <c r="G1594" s="130"/>
      <c r="H1594" s="18"/>
      <c r="I1594" s="18"/>
      <c r="J1594" s="18"/>
      <c r="K1594" s="18" t="str">
        <f>IF(COUNTA(H1594:J1594)=2,ROUND(PRODUCT(H1594:J1594),2),"")</f>
        <v/>
      </c>
      <c r="L1594" s="18" t="str">
        <f>IF(OR(AND(COUNTA(H1594:J1594)=3,K1594=""),AND(COUNTA(H1594:J1594)=1,K1594&lt;&gt;"")),ROUND(PRODUCT(H1594:K1594),2),"")</f>
        <v/>
      </c>
      <c r="M1594" s="18">
        <f>IF(L1594&lt;&gt;"",ROUND(PRODUCT(F1594,G1594,L1594),2),IF(K1594&lt;&gt;"",ROUND(PRODUCT(F1594,G1594,K1594),2),ROUND(PRODUCT(F1594:J1594),2)))</f>
        <v>15</v>
      </c>
      <c r="N1594" s="18"/>
    </row>
    <row r="1595" spans="1:14" ht="30">
      <c r="A1595" s="11" t="s">
        <v>604</v>
      </c>
      <c r="B1595" s="11" t="s">
        <v>2528</v>
      </c>
      <c r="C1595" s="11" t="str">
        <f>VLOOKUP(B1595,CPU!$B:$J,2,FALSE)</f>
        <v>PRÓPRIA</v>
      </c>
      <c r="D1595" s="23" t="str">
        <f>VLOOKUP(B1595,CPU!$B:$J,3,FALSE)</f>
        <v>FORNECIMENTO E ASSENTAMENTO DE TE DE REDUÇÃO DE FERRO GALVANIZADO DE 3" X 1" (REF: 10895/ORSE-ORSE-09/2025)</v>
      </c>
      <c r="E1595" s="11" t="str">
        <f>VLOOKUP(B1595,CPU!$B:$J,4,FALSE)</f>
        <v>UN</v>
      </c>
      <c r="F1595" s="11"/>
      <c r="G1595" s="11"/>
      <c r="H1595" s="11"/>
      <c r="I1595" s="11"/>
      <c r="J1595" s="11"/>
      <c r="K1595" s="11"/>
      <c r="L1595" s="11"/>
      <c r="M1595" s="11"/>
      <c r="N1595" s="18">
        <f>SUM($M$1596:$M$1596)</f>
        <v>2</v>
      </c>
    </row>
    <row r="1596" spans="1:14">
      <c r="A1596" s="11" t="s">
        <v>2529</v>
      </c>
      <c r="B1596" s="127" t="s">
        <v>2413</v>
      </c>
      <c r="C1596" s="128"/>
      <c r="D1596" s="128"/>
      <c r="E1596" s="129"/>
      <c r="F1596" s="18">
        <v>2</v>
      </c>
      <c r="G1596" s="130"/>
      <c r="H1596" s="18"/>
      <c r="I1596" s="18"/>
      <c r="J1596" s="18"/>
      <c r="K1596" s="18" t="str">
        <f>IF(COUNTA(H1596:J1596)=2,ROUND(PRODUCT(H1596:J1596),2),"")</f>
        <v/>
      </c>
      <c r="L1596" s="18" t="str">
        <f>IF(OR(AND(COUNTA(H1596:J1596)=3,K1596=""),AND(COUNTA(H1596:J1596)=1,K1596&lt;&gt;"")),ROUND(PRODUCT(H1596:K1596),2),"")</f>
        <v/>
      </c>
      <c r="M1596" s="18">
        <f>IF(L1596&lt;&gt;"",ROUND(PRODUCT(F1596,G1596,L1596),2),IF(K1596&lt;&gt;"",ROUND(PRODUCT(F1596,G1596,K1596),2),ROUND(PRODUCT(F1596:J1596),2)))</f>
        <v>2</v>
      </c>
      <c r="N1596" s="18"/>
    </row>
    <row r="1597" spans="1:14" ht="45">
      <c r="A1597" s="11" t="s">
        <v>605</v>
      </c>
      <c r="B1597" s="11">
        <v>92901</v>
      </c>
      <c r="C1597" s="11" t="str">
        <f>VLOOKUP(B1597,CPU!$B:$J,2,FALSE)</f>
        <v>SINAPI</v>
      </c>
      <c r="D1597" s="23" t="str">
        <f>VLOOKUP(B1597,CPU!$B:$J,3,FALSE)</f>
        <v>UNIÃO, EM FERRO GALVANIZADO, CONEXÃO ROSQUEADA, DN 50 (2"), INSTALADO EM REDE DE ALIMENTAÇÃO PARA SPRINKLER - FORNECIMENTO E INSTALAÇÃO. AF_10/2020</v>
      </c>
      <c r="E1597" s="11" t="str">
        <f>VLOOKUP(B1597,CPU!$B:$J,4,FALSE)</f>
        <v>UN</v>
      </c>
      <c r="F1597" s="11"/>
      <c r="G1597" s="11"/>
      <c r="H1597" s="11"/>
      <c r="I1597" s="11"/>
      <c r="J1597" s="11"/>
      <c r="K1597" s="11"/>
      <c r="L1597" s="11"/>
      <c r="M1597" s="11"/>
      <c r="N1597" s="18">
        <f>SUM($M$1598:$M$1598)</f>
        <v>8</v>
      </c>
    </row>
    <row r="1598" spans="1:14">
      <c r="A1598" s="11" t="s">
        <v>2530</v>
      </c>
      <c r="B1598" s="127" t="s">
        <v>2413</v>
      </c>
      <c r="C1598" s="128"/>
      <c r="D1598" s="128"/>
      <c r="E1598" s="129"/>
      <c r="F1598" s="18">
        <v>8</v>
      </c>
      <c r="G1598" s="130"/>
      <c r="H1598" s="18"/>
      <c r="I1598" s="18"/>
      <c r="J1598" s="18"/>
      <c r="K1598" s="18" t="str">
        <f>IF(COUNTA(H1598:J1598)=2,ROUND(PRODUCT(H1598:J1598),2),"")</f>
        <v/>
      </c>
      <c r="L1598" s="18" t="str">
        <f>IF(OR(AND(COUNTA(H1598:J1598)=3,K1598=""),AND(COUNTA(H1598:J1598)=1,K1598&lt;&gt;"")),ROUND(PRODUCT(H1598:K1598),2),"")</f>
        <v/>
      </c>
      <c r="M1598" s="18">
        <f>IF(L1598&lt;&gt;"",ROUND(PRODUCT(F1598,G1598,L1598),2),IF(K1598&lt;&gt;"",ROUND(PRODUCT(F1598,G1598,K1598),2),ROUND(PRODUCT(F1598:J1598),2)))</f>
        <v>8</v>
      </c>
      <c r="N1598" s="18"/>
    </row>
    <row r="1599" spans="1:14" ht="45">
      <c r="A1599" s="11" t="s">
        <v>606</v>
      </c>
      <c r="B1599" s="11">
        <v>92903</v>
      </c>
      <c r="C1599" s="11" t="str">
        <f>VLOOKUP(B1599,CPU!$B:$J,2,FALSE)</f>
        <v>SINAPI</v>
      </c>
      <c r="D1599" s="23" t="str">
        <f>VLOOKUP(B1599,CPU!$B:$J,3,FALSE)</f>
        <v>UNIÃO, EM FERRO GALVANIZADO, CONEXÃO ROSQUEADA, DN 80 (3"), INSTALADO EM REDE DE ALIMENTAÇÃO PARA SPRINKLER - FORNECIMENTO E INSTALAÇÃO. AF_10/2020</v>
      </c>
      <c r="E1599" s="11" t="str">
        <f>VLOOKUP(B1599,CPU!$B:$J,4,FALSE)</f>
        <v>UN</v>
      </c>
      <c r="F1599" s="11"/>
      <c r="G1599" s="11"/>
      <c r="H1599" s="11"/>
      <c r="I1599" s="11"/>
      <c r="J1599" s="11"/>
      <c r="K1599" s="11"/>
      <c r="L1599" s="11"/>
      <c r="M1599" s="11"/>
      <c r="N1599" s="18">
        <f>SUM($M$1600:$M$1600)</f>
        <v>2</v>
      </c>
    </row>
    <row r="1600" spans="1:14">
      <c r="A1600" s="11" t="s">
        <v>2531</v>
      </c>
      <c r="B1600" s="127" t="s">
        <v>2413</v>
      </c>
      <c r="C1600" s="128"/>
      <c r="D1600" s="128"/>
      <c r="E1600" s="129"/>
      <c r="F1600" s="18">
        <v>2</v>
      </c>
      <c r="G1600" s="130"/>
      <c r="H1600" s="18"/>
      <c r="I1600" s="18"/>
      <c r="J1600" s="18"/>
      <c r="K1600" s="18" t="str">
        <f>IF(COUNTA(H1600:J1600)=2,ROUND(PRODUCT(H1600:J1600),2),"")</f>
        <v/>
      </c>
      <c r="L1600" s="18" t="str">
        <f>IF(OR(AND(COUNTA(H1600:J1600)=3,K1600=""),AND(COUNTA(H1600:J1600)=1,K1600&lt;&gt;"")),ROUND(PRODUCT(H1600:K1600),2),"")</f>
        <v/>
      </c>
      <c r="M1600" s="18">
        <f>IF(L1600&lt;&gt;"",ROUND(PRODUCT(F1600,G1600,L1600),2),IF(K1600&lt;&gt;"",ROUND(PRODUCT(F1600,G1600,K1600),2),ROUND(PRODUCT(F1600:J1600),2)))</f>
        <v>2</v>
      </c>
      <c r="N1600" s="18"/>
    </row>
    <row r="1601" spans="1:14" ht="45">
      <c r="A1601" s="11" t="s">
        <v>607</v>
      </c>
      <c r="B1601" s="11">
        <v>97500</v>
      </c>
      <c r="C1601" s="11" t="str">
        <f>VLOOKUP(B1601,CPU!$B:$J,2,FALSE)</f>
        <v>SINAPI</v>
      </c>
      <c r="D1601" s="23" t="str">
        <f>VLOOKUP(B1601,CPU!$B:$J,3,FALSE)</f>
        <v>LUVA COM REDUÇÃO, EM AÇO, CONEXÃO SOLDADA, DN 25 X 20 MM (1" X 3/4"), INSTALADO EM REDE DE ALIMENTAÇÃO PARA SPRINKLER - FORNECIMENTO E INSTALAÇÃO. AF_10/2020</v>
      </c>
      <c r="E1601" s="11" t="str">
        <f>VLOOKUP(B1601,CPU!$B:$J,4,FALSE)</f>
        <v>UN</v>
      </c>
      <c r="F1601" s="11"/>
      <c r="G1601" s="11"/>
      <c r="H1601" s="11"/>
      <c r="I1601" s="11"/>
      <c r="J1601" s="11"/>
      <c r="K1601" s="11"/>
      <c r="L1601" s="11"/>
      <c r="M1601" s="11"/>
      <c r="N1601" s="18">
        <f>SUM($M$1602:$M$1602)</f>
        <v>39</v>
      </c>
    </row>
    <row r="1602" spans="1:14">
      <c r="A1602" s="11" t="s">
        <v>2532</v>
      </c>
      <c r="B1602" s="127" t="s">
        <v>2413</v>
      </c>
      <c r="C1602" s="128"/>
      <c r="D1602" s="128"/>
      <c r="E1602" s="129"/>
      <c r="F1602" s="18">
        <v>39</v>
      </c>
      <c r="G1602" s="130"/>
      <c r="H1602" s="18"/>
      <c r="I1602" s="18"/>
      <c r="J1602" s="18"/>
      <c r="K1602" s="18" t="str">
        <f>IF(COUNTA(H1602:J1602)=2,ROUND(PRODUCT(H1602:J1602),2),"")</f>
        <v/>
      </c>
      <c r="L1602" s="18" t="str">
        <f>IF(OR(AND(COUNTA(H1602:J1602)=3,K1602=""),AND(COUNTA(H1602:J1602)=1,K1602&lt;&gt;"")),ROUND(PRODUCT(H1602:K1602),2),"")</f>
        <v/>
      </c>
      <c r="M1602" s="18">
        <f>IF(L1602&lt;&gt;"",ROUND(PRODUCT(F1602,G1602,L1602),2),IF(K1602&lt;&gt;"",ROUND(PRODUCT(F1602,G1602,K1602),2),ROUND(PRODUCT(F1602:J1602),2)))</f>
        <v>39</v>
      </c>
      <c r="N1602" s="18"/>
    </row>
    <row r="1603" spans="1:14" ht="45">
      <c r="A1603" s="11" t="s">
        <v>608</v>
      </c>
      <c r="B1603" s="11">
        <v>97506</v>
      </c>
      <c r="C1603" s="11" t="str">
        <f>VLOOKUP(B1603,CPU!$B:$J,2,FALSE)</f>
        <v>SINAPI</v>
      </c>
      <c r="D1603" s="23" t="str">
        <f>VLOOKUP(B1603,CPU!$B:$J,3,FALSE)</f>
        <v>LUVA COM REDUÇÃO, EM AÇO, CONEXÃO SOLDADA, DN 40 X 32 MM (1 1/2" X 1 1/4"), INSTALADO EM REDE DE ALIMENTAÇÃO PARA SPRINKLER - FORNECIMENTO E INSTALAÇÃO. AF_10/2020</v>
      </c>
      <c r="E1603" s="11" t="str">
        <f>VLOOKUP(B1603,CPU!$B:$J,4,FALSE)</f>
        <v>UN</v>
      </c>
      <c r="F1603" s="11"/>
      <c r="G1603" s="11"/>
      <c r="H1603" s="11"/>
      <c r="I1603" s="11"/>
      <c r="J1603" s="11"/>
      <c r="K1603" s="11"/>
      <c r="L1603" s="11"/>
      <c r="M1603" s="11"/>
      <c r="N1603" s="18">
        <f>SUM($M$1604:$M$1604)</f>
        <v>6</v>
      </c>
    </row>
    <row r="1604" spans="1:14">
      <c r="A1604" s="11" t="s">
        <v>2533</v>
      </c>
      <c r="B1604" s="127" t="s">
        <v>2413</v>
      </c>
      <c r="C1604" s="128"/>
      <c r="D1604" s="128"/>
      <c r="E1604" s="129"/>
      <c r="F1604" s="18">
        <v>6</v>
      </c>
      <c r="G1604" s="130"/>
      <c r="H1604" s="18"/>
      <c r="I1604" s="18"/>
      <c r="J1604" s="18"/>
      <c r="K1604" s="18" t="str">
        <f>IF(COUNTA(H1604:J1604)=2,ROUND(PRODUCT(H1604:J1604),2),"")</f>
        <v/>
      </c>
      <c r="L1604" s="18" t="str">
        <f>IF(OR(AND(COUNTA(H1604:J1604)=3,K1604=""),AND(COUNTA(H1604:J1604)=1,K1604&lt;&gt;"")),ROUND(PRODUCT(H1604:K1604),2),"")</f>
        <v/>
      </c>
      <c r="M1604" s="18">
        <f>IF(L1604&lt;&gt;"",ROUND(PRODUCT(F1604,G1604,L1604),2),IF(K1604&lt;&gt;"",ROUND(PRODUCT(F1604,G1604,K1604),2),ROUND(PRODUCT(F1604:J1604),2)))</f>
        <v>6</v>
      </c>
      <c r="N1604" s="18"/>
    </row>
    <row r="1605" spans="1:14" ht="45">
      <c r="A1605" s="11" t="s">
        <v>609</v>
      </c>
      <c r="B1605" s="11">
        <v>92947</v>
      </c>
      <c r="C1605" s="11" t="str">
        <f>VLOOKUP(B1605,CPU!$B:$J,2,FALSE)</f>
        <v>SINAPI</v>
      </c>
      <c r="D1605" s="23" t="str">
        <f>VLOOKUP(B1605,CPU!$B:$J,3,FALSE)</f>
        <v>LUVA DE REDUÇÃO, EM FERRO GALVANIZADO, 2" X 1 1/4", CONEXÃO ROSQUEADA, INSTALADO EM REDE DE ALIMENTAÇÃO PARA SPRINKLER - FORNECIMENTO E INSTALAÇÃO. AF_10/2020</v>
      </c>
      <c r="E1605" s="11" t="str">
        <f>VLOOKUP(B1605,CPU!$B:$J,4,FALSE)</f>
        <v>UN</v>
      </c>
      <c r="F1605" s="11"/>
      <c r="G1605" s="11"/>
      <c r="H1605" s="11"/>
      <c r="I1605" s="11"/>
      <c r="J1605" s="11"/>
      <c r="K1605" s="11"/>
      <c r="L1605" s="11"/>
      <c r="M1605" s="11"/>
      <c r="N1605" s="18">
        <f>SUM($M$1606:$M$1606)</f>
        <v>2</v>
      </c>
    </row>
    <row r="1606" spans="1:14">
      <c r="A1606" s="11" t="s">
        <v>2534</v>
      </c>
      <c r="B1606" s="127" t="s">
        <v>2413</v>
      </c>
      <c r="C1606" s="128"/>
      <c r="D1606" s="128"/>
      <c r="E1606" s="129"/>
      <c r="F1606" s="18">
        <v>2</v>
      </c>
      <c r="G1606" s="130"/>
      <c r="H1606" s="18"/>
      <c r="I1606" s="18"/>
      <c r="J1606" s="18"/>
      <c r="K1606" s="18" t="str">
        <f>IF(COUNTA(H1606:J1606)=2,ROUND(PRODUCT(H1606:J1606),2),"")</f>
        <v/>
      </c>
      <c r="L1606" s="18" t="str">
        <f>IF(OR(AND(COUNTA(H1606:J1606)=3,K1606=""),AND(COUNTA(H1606:J1606)=1,K1606&lt;&gt;"")),ROUND(PRODUCT(H1606:K1606),2),"")</f>
        <v/>
      </c>
      <c r="M1606" s="18">
        <f>IF(L1606&lt;&gt;"",ROUND(PRODUCT(F1606,G1606,L1606),2),IF(K1606&lt;&gt;"",ROUND(PRODUCT(F1606,G1606,K1606),2),ROUND(PRODUCT(F1606:J1606),2)))</f>
        <v>2</v>
      </c>
      <c r="N1606" s="18"/>
    </row>
    <row r="1607" spans="1:14" ht="45">
      <c r="A1607" s="11" t="s">
        <v>610</v>
      </c>
      <c r="B1607" s="11">
        <v>92952</v>
      </c>
      <c r="C1607" s="11" t="str">
        <f>VLOOKUP(B1607,CPU!$B:$J,2,FALSE)</f>
        <v>SINAPI</v>
      </c>
      <c r="D1607" s="23" t="str">
        <f>VLOOKUP(B1607,CPU!$B:$J,3,FALSE)</f>
        <v>LUVA DE REDUÇÃO, EM FERRO GALVANIZADO, 3" X 2", CONEXÃO ROSQUEADA, INSTALADO EM REDE DE ALIMENTAÇÃO PARA SPRINKLER - FORNECIMENTO E INSTALAÇÃO. AF_10/2020</v>
      </c>
      <c r="E1607" s="11" t="str">
        <f>VLOOKUP(B1607,CPU!$B:$J,4,FALSE)</f>
        <v>UN</v>
      </c>
      <c r="F1607" s="11"/>
      <c r="G1607" s="11"/>
      <c r="H1607" s="11"/>
      <c r="I1607" s="11"/>
      <c r="J1607" s="11"/>
      <c r="K1607" s="11"/>
      <c r="L1607" s="11"/>
      <c r="M1607" s="11"/>
      <c r="N1607" s="18">
        <f>SUM($M$1608:$M$1608)</f>
        <v>1</v>
      </c>
    </row>
    <row r="1608" spans="1:14">
      <c r="A1608" s="11" t="s">
        <v>2535</v>
      </c>
      <c r="B1608" s="127" t="s">
        <v>2413</v>
      </c>
      <c r="C1608" s="128"/>
      <c r="D1608" s="128"/>
      <c r="E1608" s="129"/>
      <c r="F1608" s="18">
        <v>1</v>
      </c>
      <c r="G1608" s="130"/>
      <c r="H1608" s="18"/>
      <c r="I1608" s="18"/>
      <c r="J1608" s="18"/>
      <c r="K1608" s="18" t="str">
        <f>IF(COUNTA(H1608:J1608)=2,ROUND(PRODUCT(H1608:J1608),2),"")</f>
        <v/>
      </c>
      <c r="L1608" s="18" t="str">
        <f>IF(OR(AND(COUNTA(H1608:J1608)=3,K1608=""),AND(COUNTA(H1608:J1608)=1,K1608&lt;&gt;"")),ROUND(PRODUCT(H1608:K1608),2),"")</f>
        <v/>
      </c>
      <c r="M1608" s="18">
        <f>IF(L1608&lt;&gt;"",ROUND(PRODUCT(F1608,G1608,L1608),2),IF(K1608&lt;&gt;"",ROUND(PRODUCT(F1608,G1608,K1608),2),ROUND(PRODUCT(F1608:J1608),2)))</f>
        <v>1</v>
      </c>
      <c r="N1608" s="18"/>
    </row>
    <row r="1609" spans="1:14" ht="45">
      <c r="A1609" s="11" t="s">
        <v>611</v>
      </c>
      <c r="B1609" s="11">
        <v>92951</v>
      </c>
      <c r="C1609" s="11" t="str">
        <f>VLOOKUP(B1609,CPU!$B:$J,2,FALSE)</f>
        <v>SINAPI</v>
      </c>
      <c r="D1609" s="23" t="str">
        <f>VLOOKUP(B1609,CPU!$B:$J,3,FALSE)</f>
        <v>LUVA DE REDUÇÃO, EM FERRO GALVANIZADO, 3" X 2 1/2", CONEXÃO ROSQUEADA, INSTALADO EM REDE DE ALIMENTAÇÃO PARA SPRINKLER - FORNECIMENTO E INSTALAÇÃO. AF_10/2020</v>
      </c>
      <c r="E1609" s="11" t="str">
        <f>VLOOKUP(B1609,CPU!$B:$J,4,FALSE)</f>
        <v>UN</v>
      </c>
      <c r="F1609" s="11"/>
      <c r="G1609" s="11"/>
      <c r="H1609" s="11"/>
      <c r="I1609" s="11"/>
      <c r="J1609" s="11"/>
      <c r="K1609" s="11"/>
      <c r="L1609" s="11"/>
      <c r="M1609" s="11"/>
      <c r="N1609" s="18">
        <f>SUM($M$1610:$M$1610)</f>
        <v>1</v>
      </c>
    </row>
    <row r="1610" spans="1:14">
      <c r="A1610" s="11" t="s">
        <v>2536</v>
      </c>
      <c r="B1610" s="127" t="s">
        <v>2413</v>
      </c>
      <c r="C1610" s="128"/>
      <c r="D1610" s="128"/>
      <c r="E1610" s="129"/>
      <c r="F1610" s="18">
        <v>1</v>
      </c>
      <c r="G1610" s="130"/>
      <c r="H1610" s="18"/>
      <c r="I1610" s="18"/>
      <c r="J1610" s="18"/>
      <c r="K1610" s="18" t="str">
        <f>IF(COUNTA(H1610:J1610)=2,ROUND(PRODUCT(H1610:J1610),2),"")</f>
        <v/>
      </c>
      <c r="L1610" s="18" t="str">
        <f>IF(OR(AND(COUNTA(H1610:J1610)=3,K1610=""),AND(COUNTA(H1610:J1610)=1,K1610&lt;&gt;"")),ROUND(PRODUCT(H1610:K1610),2),"")</f>
        <v/>
      </c>
      <c r="M1610" s="18">
        <f>IF(L1610&lt;&gt;"",ROUND(PRODUCT(F1610,G1610,L1610),2),IF(K1610&lt;&gt;"",ROUND(PRODUCT(F1610,G1610,K1610),2),ROUND(PRODUCT(F1610:J1610),2)))</f>
        <v>1</v>
      </c>
      <c r="N1610" s="18"/>
    </row>
    <row r="1611" spans="1:14">
      <c r="A1611" s="21" t="s">
        <v>72</v>
      </c>
      <c r="B1611" s="54" t="s">
        <v>1231</v>
      </c>
      <c r="C1611" s="55"/>
      <c r="D1611" s="55"/>
      <c r="E1611" s="55"/>
      <c r="F1611" s="55"/>
      <c r="G1611" s="55"/>
      <c r="H1611" s="55"/>
      <c r="I1611" s="55"/>
      <c r="J1611" s="55"/>
      <c r="K1611" s="55"/>
      <c r="L1611" s="55"/>
      <c r="M1611" s="55"/>
      <c r="N1611" s="56"/>
    </row>
    <row r="1612" spans="1:14">
      <c r="A1612" s="11" t="s">
        <v>612</v>
      </c>
      <c r="B1612" s="11" t="s">
        <v>1232</v>
      </c>
      <c r="C1612" s="11" t="str">
        <f>VLOOKUP(B1612,CPU!$B:$J,2,FALSE)</f>
        <v>PRÓPRIA</v>
      </c>
      <c r="D1612" s="23" t="str">
        <f>VLOOKUP(B1612,CPU!$B:$J,3,FALSE)</f>
        <v>BANCADA EM GRANITO SÃO GABRIEL, E=2CM (REF: 13664/ORSE-ORSE-08/2025)</v>
      </c>
      <c r="E1612" s="11" t="str">
        <f>VLOOKUP(B1612,CPU!$B:$J,4,FALSE)</f>
        <v>M2</v>
      </c>
      <c r="F1612" s="11"/>
      <c r="G1612" s="11"/>
      <c r="H1612" s="11"/>
      <c r="I1612" s="11"/>
      <c r="J1612" s="11"/>
      <c r="K1612" s="11"/>
      <c r="L1612" s="11"/>
      <c r="M1612" s="11"/>
      <c r="N1612" s="18">
        <f>SUM($M$1613:$M$1622)</f>
        <v>33.799999999999997</v>
      </c>
    </row>
    <row r="1613" spans="1:14">
      <c r="A1613" s="11" t="s">
        <v>2537</v>
      </c>
      <c r="B1613" s="127" t="s">
        <v>1870</v>
      </c>
      <c r="C1613" s="128"/>
      <c r="D1613" s="128"/>
      <c r="E1613" s="129"/>
      <c r="F1613" s="18"/>
      <c r="G1613" s="130"/>
      <c r="H1613" s="18"/>
      <c r="I1613" s="18"/>
      <c r="J1613" s="18"/>
      <c r="K1613" s="18" t="str">
        <f>IF(COUNTA(H1613:J1613)=2,ROUND(PRODUCT(H1613:J1613),2),"")</f>
        <v/>
      </c>
      <c r="L1613" s="18" t="str">
        <f t="shared" ref="L1613:L1622" si="77">IF(OR(AND(COUNTA(H1613:J1613)=3,K1613=""),AND(COUNTA(H1613:J1613)=1,K1613&lt;&gt;"")),ROUND(PRODUCT(H1613:K1613),2),"")</f>
        <v/>
      </c>
      <c r="M1613" s="18">
        <f t="shared" ref="M1613:M1622" si="78">IF(L1613&lt;&gt;"",ROUND(PRODUCT(F1613,G1613,L1613),2),IF(K1613&lt;&gt;"",ROUND(PRODUCT(F1613,G1613,K1613),2),ROUND(PRODUCT(F1613:J1613),2)))</f>
        <v>0</v>
      </c>
      <c r="N1613" s="18"/>
    </row>
    <row r="1614" spans="1:14">
      <c r="A1614" s="11" t="s">
        <v>2538</v>
      </c>
      <c r="B1614" s="127" t="s">
        <v>2539</v>
      </c>
      <c r="C1614" s="128"/>
      <c r="D1614" s="128"/>
      <c r="E1614" s="129"/>
      <c r="F1614" s="18"/>
      <c r="G1614" s="130"/>
      <c r="H1614" s="18"/>
      <c r="I1614" s="18"/>
      <c r="J1614" s="18"/>
      <c r="K1614" s="18">
        <v>2.86</v>
      </c>
      <c r="L1614" s="18" t="str">
        <f t="shared" si="77"/>
        <v/>
      </c>
      <c r="M1614" s="18">
        <f t="shared" si="78"/>
        <v>2.86</v>
      </c>
      <c r="N1614" s="18"/>
    </row>
    <row r="1615" spans="1:14">
      <c r="A1615" s="11" t="s">
        <v>2540</v>
      </c>
      <c r="B1615" s="127" t="s">
        <v>2016</v>
      </c>
      <c r="C1615" s="128"/>
      <c r="D1615" s="128"/>
      <c r="E1615" s="129"/>
      <c r="F1615" s="18">
        <v>2</v>
      </c>
      <c r="G1615" s="130"/>
      <c r="H1615" s="18"/>
      <c r="I1615" s="18"/>
      <c r="J1615" s="18"/>
      <c r="K1615" s="18">
        <v>0.98</v>
      </c>
      <c r="L1615" s="18" t="str">
        <f t="shared" si="77"/>
        <v/>
      </c>
      <c r="M1615" s="18">
        <f t="shared" si="78"/>
        <v>1.96</v>
      </c>
      <c r="N1615" s="18"/>
    </row>
    <row r="1616" spans="1:14">
      <c r="A1616" s="11" t="s">
        <v>2541</v>
      </c>
      <c r="B1616" s="127" t="s">
        <v>2018</v>
      </c>
      <c r="C1616" s="128"/>
      <c r="D1616" s="128"/>
      <c r="E1616" s="129"/>
      <c r="F1616" s="18"/>
      <c r="G1616" s="130"/>
      <c r="H1616" s="18"/>
      <c r="I1616" s="18"/>
      <c r="J1616" s="18"/>
      <c r="K1616" s="18" t="str">
        <f>IF(COUNTA(H1616:J1616)=2,ROUND(PRODUCT(H1616:J1616),2),"")</f>
        <v/>
      </c>
      <c r="L1616" s="18" t="str">
        <f t="shared" si="77"/>
        <v/>
      </c>
      <c r="M1616" s="18">
        <f t="shared" si="78"/>
        <v>0</v>
      </c>
      <c r="N1616" s="18"/>
    </row>
    <row r="1617" spans="1:14">
      <c r="A1617" s="11" t="s">
        <v>2542</v>
      </c>
      <c r="B1617" s="127" t="s">
        <v>2543</v>
      </c>
      <c r="C1617" s="128"/>
      <c r="D1617" s="128"/>
      <c r="E1617" s="129"/>
      <c r="F1617" s="18"/>
      <c r="G1617" s="130"/>
      <c r="H1617" s="18"/>
      <c r="I1617" s="18"/>
      <c r="J1617" s="18"/>
      <c r="K1617" s="18">
        <v>6.25</v>
      </c>
      <c r="L1617" s="18" t="str">
        <f t="shared" si="77"/>
        <v/>
      </c>
      <c r="M1617" s="18">
        <f t="shared" si="78"/>
        <v>6.25</v>
      </c>
      <c r="N1617" s="18"/>
    </row>
    <row r="1618" spans="1:14">
      <c r="A1618" s="11" t="s">
        <v>2544</v>
      </c>
      <c r="B1618" s="127" t="s">
        <v>2545</v>
      </c>
      <c r="C1618" s="128"/>
      <c r="D1618" s="128"/>
      <c r="E1618" s="129"/>
      <c r="F1618" s="18"/>
      <c r="G1618" s="130"/>
      <c r="H1618" s="18"/>
      <c r="I1618" s="18"/>
      <c r="J1618" s="18"/>
      <c r="K1618" s="18">
        <v>11.12</v>
      </c>
      <c r="L1618" s="18" t="str">
        <f t="shared" si="77"/>
        <v/>
      </c>
      <c r="M1618" s="18">
        <f t="shared" si="78"/>
        <v>11.12</v>
      </c>
      <c r="N1618" s="18"/>
    </row>
    <row r="1619" spans="1:14">
      <c r="A1619" s="11" t="s">
        <v>2546</v>
      </c>
      <c r="B1619" s="127" t="s">
        <v>2547</v>
      </c>
      <c r="C1619" s="128"/>
      <c r="D1619" s="128"/>
      <c r="E1619" s="129"/>
      <c r="F1619" s="18"/>
      <c r="G1619" s="130"/>
      <c r="H1619" s="18"/>
      <c r="I1619" s="18"/>
      <c r="J1619" s="18"/>
      <c r="K1619" s="18">
        <v>6.38</v>
      </c>
      <c r="L1619" s="18" t="str">
        <f t="shared" si="77"/>
        <v/>
      </c>
      <c r="M1619" s="18">
        <f t="shared" si="78"/>
        <v>6.38</v>
      </c>
      <c r="N1619" s="18"/>
    </row>
    <row r="1620" spans="1:14">
      <c r="A1620" s="11" t="s">
        <v>2548</v>
      </c>
      <c r="B1620" s="127" t="s">
        <v>2024</v>
      </c>
      <c r="C1620" s="128"/>
      <c r="D1620" s="128"/>
      <c r="E1620" s="129"/>
      <c r="F1620" s="18"/>
      <c r="G1620" s="130"/>
      <c r="H1620" s="18"/>
      <c r="I1620" s="18"/>
      <c r="J1620" s="18"/>
      <c r="K1620" s="18">
        <v>1.1100000000000001</v>
      </c>
      <c r="L1620" s="18" t="str">
        <f t="shared" si="77"/>
        <v/>
      </c>
      <c r="M1620" s="18">
        <f t="shared" si="78"/>
        <v>1.1100000000000001</v>
      </c>
      <c r="N1620" s="18"/>
    </row>
    <row r="1621" spans="1:14">
      <c r="A1621" s="11" t="s">
        <v>2549</v>
      </c>
      <c r="B1621" s="127" t="s">
        <v>2550</v>
      </c>
      <c r="C1621" s="128"/>
      <c r="D1621" s="128"/>
      <c r="E1621" s="129"/>
      <c r="F1621" s="18"/>
      <c r="G1621" s="130"/>
      <c r="H1621" s="18"/>
      <c r="I1621" s="18"/>
      <c r="J1621" s="18"/>
      <c r="K1621" s="18">
        <v>0.98</v>
      </c>
      <c r="L1621" s="18" t="str">
        <f t="shared" si="77"/>
        <v/>
      </c>
      <c r="M1621" s="18">
        <f t="shared" si="78"/>
        <v>0.98</v>
      </c>
      <c r="N1621" s="18"/>
    </row>
    <row r="1622" spans="1:14">
      <c r="A1622" s="11" t="s">
        <v>2551</v>
      </c>
      <c r="B1622" s="127" t="s">
        <v>2552</v>
      </c>
      <c r="C1622" s="128"/>
      <c r="D1622" s="128"/>
      <c r="E1622" s="129"/>
      <c r="F1622" s="18">
        <v>2</v>
      </c>
      <c r="G1622" s="130"/>
      <c r="H1622" s="18"/>
      <c r="I1622" s="18"/>
      <c r="J1622" s="18"/>
      <c r="K1622" s="18">
        <v>1.57</v>
      </c>
      <c r="L1622" s="18" t="str">
        <f t="shared" si="77"/>
        <v/>
      </c>
      <c r="M1622" s="18">
        <f t="shared" si="78"/>
        <v>3.14</v>
      </c>
      <c r="N1622" s="18"/>
    </row>
    <row r="1623" spans="1:14" ht="30">
      <c r="A1623" s="11" t="s">
        <v>613</v>
      </c>
      <c r="B1623" s="11" t="s">
        <v>1256</v>
      </c>
      <c r="C1623" s="11" t="str">
        <f>VLOOKUP(B1623,CPU!$B:$J,2,FALSE)</f>
        <v>PRÓPRIA</v>
      </c>
      <c r="D1623" s="23" t="str">
        <f>VLOOKUP(B1623,CPU!$B:$J,3,FALSE)</f>
        <v>CUBA DE EMBUTIR OVAL EM LOUÇA BRANCA, 35 X 50CM OU EQUIVALENTE, INCLUSO VÁLVULA E SIFÃO TIPO COPO EM METAL CROMADO - FORNECIMENTO E INSTALAÇÃO</v>
      </c>
      <c r="E1623" s="11" t="str">
        <f>VLOOKUP(B1623,CPU!$B:$J,4,FALSE)</f>
        <v>UN</v>
      </c>
      <c r="F1623" s="11"/>
      <c r="G1623" s="11"/>
      <c r="H1623" s="11"/>
      <c r="I1623" s="11"/>
      <c r="J1623" s="11"/>
      <c r="K1623" s="11"/>
      <c r="L1623" s="11"/>
      <c r="M1623" s="11"/>
      <c r="N1623" s="18">
        <f>SUM($M$1624:$M$1625)</f>
        <v>8</v>
      </c>
    </row>
    <row r="1624" spans="1:14">
      <c r="A1624" s="11" t="s">
        <v>2553</v>
      </c>
      <c r="B1624" s="127" t="s">
        <v>911</v>
      </c>
      <c r="C1624" s="128"/>
      <c r="D1624" s="128"/>
      <c r="E1624" s="129"/>
      <c r="F1624" s="18">
        <v>2</v>
      </c>
      <c r="G1624" s="130"/>
      <c r="H1624" s="18"/>
      <c r="I1624" s="18"/>
      <c r="J1624" s="18"/>
      <c r="K1624" s="18" t="str">
        <f>IF(COUNTA(H1624:J1624)=2,ROUND(PRODUCT(H1624:J1624),2),"")</f>
        <v/>
      </c>
      <c r="L1624" s="18" t="str">
        <f>IF(OR(AND(COUNTA(H1624:J1624)=3,K1624=""),AND(COUNTA(H1624:J1624)=1,K1624&lt;&gt;"")),ROUND(PRODUCT(H1624:K1624),2),"")</f>
        <v/>
      </c>
      <c r="M1624" s="18">
        <f>IF(L1624&lt;&gt;"",ROUND(PRODUCT(F1624,G1624,L1624),2),IF(K1624&lt;&gt;"",ROUND(PRODUCT(F1624,G1624,K1624),2),ROUND(PRODUCT(F1624:J1624),2)))</f>
        <v>2</v>
      </c>
      <c r="N1624" s="18"/>
    </row>
    <row r="1625" spans="1:14">
      <c r="A1625" s="11" t="s">
        <v>2554</v>
      </c>
      <c r="B1625" s="127" t="s">
        <v>1938</v>
      </c>
      <c r="C1625" s="128"/>
      <c r="D1625" s="128"/>
      <c r="E1625" s="129"/>
      <c r="F1625" s="18">
        <v>6</v>
      </c>
      <c r="G1625" s="130"/>
      <c r="H1625" s="18"/>
      <c r="I1625" s="18"/>
      <c r="J1625" s="18"/>
      <c r="K1625" s="18" t="str">
        <f>IF(COUNTA(H1625:J1625)=2,ROUND(PRODUCT(H1625:J1625),2),"")</f>
        <v/>
      </c>
      <c r="L1625" s="18" t="str">
        <f>IF(OR(AND(COUNTA(H1625:J1625)=3,K1625=""),AND(COUNTA(H1625:J1625)=1,K1625&lt;&gt;"")),ROUND(PRODUCT(H1625:K1625),2),"")</f>
        <v/>
      </c>
      <c r="M1625" s="18">
        <f>IF(L1625&lt;&gt;"",ROUND(PRODUCT(F1625,G1625,L1625),2),IF(K1625&lt;&gt;"",ROUND(PRODUCT(F1625,G1625,K1625),2),ROUND(PRODUCT(F1625:J1625),2)))</f>
        <v>6</v>
      </c>
      <c r="N1625" s="18"/>
    </row>
    <row r="1626" spans="1:14" ht="60">
      <c r="A1626" s="11" t="s">
        <v>614</v>
      </c>
      <c r="B1626" s="11" t="s">
        <v>1258</v>
      </c>
      <c r="C1626" s="11" t="str">
        <f>VLOOKUP(B1626,CPU!$B:$J,2,FALSE)</f>
        <v>PRÓPRIA</v>
      </c>
      <c r="D1626" s="23" t="str">
        <f>VLOOKUP(B1626,CPU!$B:$J,3,FALSE)</f>
        <v>LAVATÓRIO LOUÇA BRANCA COM COLUNA SUSPENSA (PARA PCD), 45 X 55CM OU EQUIVALENTE, INCLUSO SIFÃO TIPO GARRAFA, VÁLVULA, ENGATE FLEXÍVEL EM METAL CROMADO, TORNEIRA TEMPORIZADORA CROMADA (PADRÃO MÉDIO) - FORNECIMENTO E INSTALAÇÃO.</v>
      </c>
      <c r="E1626" s="11" t="str">
        <f>VLOOKUP(B1626,CPU!$B:$J,4,FALSE)</f>
        <v>UN</v>
      </c>
      <c r="F1626" s="11"/>
      <c r="G1626" s="11"/>
      <c r="H1626" s="11"/>
      <c r="I1626" s="11"/>
      <c r="J1626" s="11"/>
      <c r="K1626" s="11"/>
      <c r="L1626" s="11"/>
      <c r="M1626" s="11"/>
      <c r="N1626" s="18">
        <f>SUM($M$1627:$M$1627)</f>
        <v>1</v>
      </c>
    </row>
    <row r="1627" spans="1:14">
      <c r="A1627" s="11" t="s">
        <v>2555</v>
      </c>
      <c r="B1627" s="127" t="s">
        <v>2556</v>
      </c>
      <c r="C1627" s="128"/>
      <c r="D1627" s="128"/>
      <c r="E1627" s="129"/>
      <c r="F1627" s="18">
        <v>1</v>
      </c>
      <c r="G1627" s="130"/>
      <c r="H1627" s="18"/>
      <c r="I1627" s="18"/>
      <c r="J1627" s="18"/>
      <c r="K1627" s="18" t="str">
        <f>IF(COUNTA(H1627:J1627)=2,ROUND(PRODUCT(H1627:J1627),2),"")</f>
        <v/>
      </c>
      <c r="L1627" s="18" t="str">
        <f>IF(OR(AND(COUNTA(H1627:J1627)=3,K1627=""),AND(COUNTA(H1627:J1627)=1,K1627&lt;&gt;"")),ROUND(PRODUCT(H1627:K1627),2),"")</f>
        <v/>
      </c>
      <c r="M1627" s="18">
        <f>IF(L1627&lt;&gt;"",ROUND(PRODUCT(F1627,G1627,L1627),2),IF(K1627&lt;&gt;"",ROUND(PRODUCT(F1627,G1627,K1627),2),ROUND(PRODUCT(F1627:J1627),2)))</f>
        <v>1</v>
      </c>
      <c r="N1627" s="18"/>
    </row>
    <row r="1628" spans="1:14" ht="45">
      <c r="A1628" s="11" t="s">
        <v>615</v>
      </c>
      <c r="B1628" s="11">
        <v>86931</v>
      </c>
      <c r="C1628" s="11" t="str">
        <f>VLOOKUP(B1628,CPU!$B:$J,2,FALSE)</f>
        <v>SINAPI</v>
      </c>
      <c r="D1628" s="23" t="str">
        <f>VLOOKUP(B1628,CPU!$B:$J,3,FALSE)</f>
        <v>VASO SANITÁRIO SIFONADO COM CAIXA ACOPLADA LOUÇA BRANCA, INCLUSO ENGATE FLEXÍVEL EM PLÁSTICO BRANCO, 1/2 X 40CM - FORNECIMENTO E INSTALAÇÃO. AF_01/2020</v>
      </c>
      <c r="E1628" s="11" t="str">
        <f>VLOOKUP(B1628,CPU!$B:$J,4,FALSE)</f>
        <v>UN</v>
      </c>
      <c r="F1628" s="11"/>
      <c r="G1628" s="11"/>
      <c r="H1628" s="11"/>
      <c r="I1628" s="11"/>
      <c r="J1628" s="11"/>
      <c r="K1628" s="11"/>
      <c r="L1628" s="11"/>
      <c r="M1628" s="11"/>
      <c r="N1628" s="18">
        <f>SUM($M$1629:$M$1630)</f>
        <v>9</v>
      </c>
    </row>
    <row r="1629" spans="1:14">
      <c r="A1629" s="11" t="s">
        <v>2557</v>
      </c>
      <c r="B1629" s="127" t="s">
        <v>911</v>
      </c>
      <c r="C1629" s="128"/>
      <c r="D1629" s="128"/>
      <c r="E1629" s="129"/>
      <c r="F1629" s="18">
        <v>2</v>
      </c>
      <c r="G1629" s="130"/>
      <c r="H1629" s="18"/>
      <c r="I1629" s="18"/>
      <c r="J1629" s="18"/>
      <c r="K1629" s="18" t="str">
        <f>IF(COUNTA(H1629:J1629)=2,ROUND(PRODUCT(H1629:J1629),2),"")</f>
        <v/>
      </c>
      <c r="L1629" s="18" t="str">
        <f>IF(OR(AND(COUNTA(H1629:J1629)=3,K1629=""),AND(COUNTA(H1629:J1629)=1,K1629&lt;&gt;"")),ROUND(PRODUCT(H1629:K1629),2),"")</f>
        <v/>
      </c>
      <c r="M1629" s="18">
        <f>IF(L1629&lt;&gt;"",ROUND(PRODUCT(F1629,G1629,L1629),2),IF(K1629&lt;&gt;"",ROUND(PRODUCT(F1629,G1629,K1629),2),ROUND(PRODUCT(F1629:J1629),2)))</f>
        <v>2</v>
      </c>
      <c r="N1629" s="18"/>
    </row>
    <row r="1630" spans="1:14">
      <c r="A1630" s="11" t="s">
        <v>2558</v>
      </c>
      <c r="B1630" s="127" t="s">
        <v>1938</v>
      </c>
      <c r="C1630" s="128"/>
      <c r="D1630" s="128"/>
      <c r="E1630" s="129"/>
      <c r="F1630" s="18">
        <v>7</v>
      </c>
      <c r="G1630" s="130"/>
      <c r="H1630" s="18"/>
      <c r="I1630" s="18"/>
      <c r="J1630" s="18"/>
      <c r="K1630" s="18" t="str">
        <f>IF(COUNTA(H1630:J1630)=2,ROUND(PRODUCT(H1630:J1630),2),"")</f>
        <v/>
      </c>
      <c r="L1630" s="18" t="str">
        <f>IF(OR(AND(COUNTA(H1630:J1630)=3,K1630=""),AND(COUNTA(H1630:J1630)=1,K1630&lt;&gt;"")),ROUND(PRODUCT(H1630:K1630),2),"")</f>
        <v/>
      </c>
      <c r="M1630" s="18">
        <f>IF(L1630&lt;&gt;"",ROUND(PRODUCT(F1630,G1630,L1630),2),IF(K1630&lt;&gt;"",ROUND(PRODUCT(F1630,G1630,K1630),2),ROUND(PRODUCT(F1630:J1630),2)))</f>
        <v>7</v>
      </c>
      <c r="N1630" s="18"/>
    </row>
    <row r="1631" spans="1:14" ht="30">
      <c r="A1631" s="11" t="s">
        <v>616</v>
      </c>
      <c r="B1631" s="11">
        <v>100859</v>
      </c>
      <c r="C1631" s="11" t="str">
        <f>VLOOKUP(B1631,CPU!$B:$J,2,FALSE)</f>
        <v>SINAPI</v>
      </c>
      <c r="D1631" s="23" t="str">
        <f>VLOOKUP(B1631,CPU!$B:$J,3,FALSE)</f>
        <v>MICTÓRIO SIFONADO LOUÇA BRANCA PARA ENTRADA DE ÁGUA EMBUTIDA - PADRÃO ALTO - FORNECIMENTO E INSTALAÇÃO. AF_01/2020</v>
      </c>
      <c r="E1631" s="11" t="str">
        <f>VLOOKUP(B1631,CPU!$B:$J,4,FALSE)</f>
        <v>UN</v>
      </c>
      <c r="F1631" s="11"/>
      <c r="G1631" s="11"/>
      <c r="H1631" s="11"/>
      <c r="I1631" s="11"/>
      <c r="J1631" s="11"/>
      <c r="K1631" s="11"/>
      <c r="L1631" s="11"/>
      <c r="M1631" s="11"/>
      <c r="N1631" s="18">
        <f>SUM($M$1632:$M$1632)</f>
        <v>1</v>
      </c>
    </row>
    <row r="1632" spans="1:14">
      <c r="A1632" s="11" t="s">
        <v>2559</v>
      </c>
      <c r="B1632" s="127" t="s">
        <v>1247</v>
      </c>
      <c r="C1632" s="128"/>
      <c r="D1632" s="128"/>
      <c r="E1632" s="129"/>
      <c r="F1632" s="18">
        <v>1</v>
      </c>
      <c r="G1632" s="130"/>
      <c r="H1632" s="18"/>
      <c r="I1632" s="18"/>
      <c r="J1632" s="18"/>
      <c r="K1632" s="18" t="str">
        <f>IF(COUNTA(H1632:J1632)=2,ROUND(PRODUCT(H1632:J1632),2),"")</f>
        <v/>
      </c>
      <c r="L1632" s="18" t="str">
        <f>IF(OR(AND(COUNTA(H1632:J1632)=3,K1632=""),AND(COUNTA(H1632:J1632)=1,K1632&lt;&gt;"")),ROUND(PRODUCT(H1632:K1632),2),"")</f>
        <v/>
      </c>
      <c r="M1632" s="18">
        <f>IF(L1632&lt;&gt;"",ROUND(PRODUCT(F1632,G1632,L1632),2),IF(K1632&lt;&gt;"",ROUND(PRODUCT(F1632,G1632,K1632),2),ROUND(PRODUCT(F1632:J1632),2)))</f>
        <v>1</v>
      </c>
      <c r="N1632" s="18"/>
    </row>
    <row r="1633" spans="1:14" ht="30">
      <c r="A1633" s="11" t="s">
        <v>617</v>
      </c>
      <c r="B1633" s="11">
        <v>86885</v>
      </c>
      <c r="C1633" s="11" t="str">
        <f>VLOOKUP(B1633,CPU!$B:$J,2,FALSE)</f>
        <v>SINAPI</v>
      </c>
      <c r="D1633" s="23" t="str">
        <f>VLOOKUP(B1633,CPU!$B:$J,3,FALSE)</f>
        <v>ENGATE FLEXÍVEL EM PLÁSTICO BRANCO, 1/2" X 40CM - FORNECIMENTO E INSTALAÇÃO. AF_01/2020</v>
      </c>
      <c r="E1633" s="11" t="str">
        <f>VLOOKUP(B1633,CPU!$B:$J,4,FALSE)</f>
        <v>UN</v>
      </c>
      <c r="F1633" s="11"/>
      <c r="G1633" s="11"/>
      <c r="H1633" s="11"/>
      <c r="I1633" s="11"/>
      <c r="J1633" s="11"/>
      <c r="K1633" s="11"/>
      <c r="L1633" s="11"/>
      <c r="M1633" s="11"/>
      <c r="N1633" s="18">
        <f>SUM($M$1634:$M$1637)</f>
        <v>20</v>
      </c>
    </row>
    <row r="1634" spans="1:14">
      <c r="A1634" s="11" t="s">
        <v>2560</v>
      </c>
      <c r="B1634" s="127" t="s">
        <v>1263</v>
      </c>
      <c r="C1634" s="128"/>
      <c r="D1634" s="128"/>
      <c r="E1634" s="129"/>
      <c r="F1634" s="18">
        <v>9</v>
      </c>
      <c r="G1634" s="130"/>
      <c r="H1634" s="18"/>
      <c r="I1634" s="18"/>
      <c r="J1634" s="18"/>
      <c r="K1634" s="18" t="str">
        <f>IF(COUNTA(H1634:J1634)=2,ROUND(PRODUCT(H1634:J1634),2),"")</f>
        <v/>
      </c>
      <c r="L1634" s="18" t="str">
        <f>IF(OR(AND(COUNTA(H1634:J1634)=3,K1634=""),AND(COUNTA(H1634:J1634)=1,K1634&lt;&gt;"")),ROUND(PRODUCT(H1634:K1634),2),"")</f>
        <v/>
      </c>
      <c r="M1634" s="18">
        <f>IF(L1634&lt;&gt;"",ROUND(PRODUCT(F1634,G1634,L1634),2),IF(K1634&lt;&gt;"",ROUND(PRODUCT(F1634,G1634,K1634),2),ROUND(PRODUCT(F1634:J1634),2)))</f>
        <v>9</v>
      </c>
      <c r="N1634" s="18"/>
    </row>
    <row r="1635" spans="1:14">
      <c r="A1635" s="11" t="s">
        <v>2561</v>
      </c>
      <c r="B1635" s="127" t="s">
        <v>1265</v>
      </c>
      <c r="C1635" s="128"/>
      <c r="D1635" s="128"/>
      <c r="E1635" s="129"/>
      <c r="F1635" s="18">
        <v>8</v>
      </c>
      <c r="G1635" s="130"/>
      <c r="H1635" s="18"/>
      <c r="I1635" s="18"/>
      <c r="J1635" s="18"/>
      <c r="K1635" s="18" t="str">
        <f>IF(COUNTA(H1635:J1635)=2,ROUND(PRODUCT(H1635:J1635),2),"")</f>
        <v/>
      </c>
      <c r="L1635" s="18" t="str">
        <f>IF(OR(AND(COUNTA(H1635:J1635)=3,K1635=""),AND(COUNTA(H1635:J1635)=1,K1635&lt;&gt;"")),ROUND(PRODUCT(H1635:K1635),2),"")</f>
        <v/>
      </c>
      <c r="M1635" s="18">
        <f>IF(L1635&lt;&gt;"",ROUND(PRODUCT(F1635,G1635,L1635),2),IF(K1635&lt;&gt;"",ROUND(PRODUCT(F1635,G1635,K1635),2),ROUND(PRODUCT(F1635:J1635),2)))</f>
        <v>8</v>
      </c>
      <c r="N1635" s="18"/>
    </row>
    <row r="1636" spans="1:14">
      <c r="A1636" s="11" t="s">
        <v>2562</v>
      </c>
      <c r="B1636" s="127" t="s">
        <v>1227</v>
      </c>
      <c r="C1636" s="128"/>
      <c r="D1636" s="128"/>
      <c r="E1636" s="129"/>
      <c r="F1636" s="18">
        <v>2</v>
      </c>
      <c r="G1636" s="130"/>
      <c r="H1636" s="18"/>
      <c r="I1636" s="18"/>
      <c r="J1636" s="18"/>
      <c r="K1636" s="18" t="str">
        <f>IF(COUNTA(H1636:J1636)=2,ROUND(PRODUCT(H1636:J1636),2),"")</f>
        <v/>
      </c>
      <c r="L1636" s="18" t="str">
        <f>IF(OR(AND(COUNTA(H1636:J1636)=3,K1636=""),AND(COUNTA(H1636:J1636)=1,K1636&lt;&gt;"")),ROUND(PRODUCT(H1636:K1636),2),"")</f>
        <v/>
      </c>
      <c r="M1636" s="18">
        <f>IF(L1636&lt;&gt;"",ROUND(PRODUCT(F1636,G1636,L1636),2),IF(K1636&lt;&gt;"",ROUND(PRODUCT(F1636,G1636,K1636),2),ROUND(PRODUCT(F1636:J1636),2)))</f>
        <v>2</v>
      </c>
      <c r="N1636" s="18"/>
    </row>
    <row r="1637" spans="1:14">
      <c r="A1637" s="11" t="s">
        <v>2563</v>
      </c>
      <c r="B1637" s="127" t="s">
        <v>2564</v>
      </c>
      <c r="C1637" s="128"/>
      <c r="D1637" s="128"/>
      <c r="E1637" s="129"/>
      <c r="F1637" s="18">
        <v>1</v>
      </c>
      <c r="G1637" s="130"/>
      <c r="H1637" s="18"/>
      <c r="I1637" s="18"/>
      <c r="J1637" s="18"/>
      <c r="K1637" s="18" t="str">
        <f>IF(COUNTA(H1637:J1637)=2,ROUND(PRODUCT(H1637:J1637),2),"")</f>
        <v/>
      </c>
      <c r="L1637" s="18" t="str">
        <f>IF(OR(AND(COUNTA(H1637:J1637)=3,K1637=""),AND(COUNTA(H1637:J1637)=1,K1637&lt;&gt;"")),ROUND(PRODUCT(H1637:K1637),2),"")</f>
        <v/>
      </c>
      <c r="M1637" s="18">
        <f>IF(L1637&lt;&gt;"",ROUND(PRODUCT(F1637,G1637,L1637),2),IF(K1637&lt;&gt;"",ROUND(PRODUCT(F1637,G1637,K1637),2),ROUND(PRODUCT(F1637:J1637),2)))</f>
        <v>1</v>
      </c>
      <c r="N1637" s="18"/>
    </row>
    <row r="1638" spans="1:14">
      <c r="A1638" s="21" t="s">
        <v>73</v>
      </c>
      <c r="B1638" s="54" t="s">
        <v>1267</v>
      </c>
      <c r="C1638" s="55"/>
      <c r="D1638" s="55"/>
      <c r="E1638" s="55"/>
      <c r="F1638" s="55"/>
      <c r="G1638" s="55"/>
      <c r="H1638" s="55"/>
      <c r="I1638" s="55"/>
      <c r="J1638" s="55"/>
      <c r="K1638" s="55"/>
      <c r="L1638" s="55"/>
      <c r="M1638" s="55"/>
      <c r="N1638" s="56"/>
    </row>
    <row r="1639" spans="1:14" ht="30">
      <c r="A1639" s="11" t="s">
        <v>618</v>
      </c>
      <c r="B1639" s="11">
        <v>95547</v>
      </c>
      <c r="C1639" s="11" t="str">
        <f>VLOOKUP(B1639,CPU!$B:$J,2,FALSE)</f>
        <v>SINAPI</v>
      </c>
      <c r="D1639" s="23" t="str">
        <f>VLOOKUP(B1639,CPU!$B:$J,3,FALSE)</f>
        <v>SABONETEIRA PLASTICA TIPO DISPENSER PARA SABONETE LIQUIDO COM RESERVATORIO 800 A 1500 ML, INCLUSO FIXAÇÃO. AF_01/2020</v>
      </c>
      <c r="E1639" s="11" t="str">
        <f>VLOOKUP(B1639,CPU!$B:$J,4,FALSE)</f>
        <v>UN</v>
      </c>
      <c r="F1639" s="11"/>
      <c r="G1639" s="11"/>
      <c r="H1639" s="11"/>
      <c r="I1639" s="11"/>
      <c r="J1639" s="11"/>
      <c r="K1639" s="11"/>
      <c r="L1639" s="11"/>
      <c r="M1639" s="11"/>
      <c r="N1639" s="18">
        <f>SUM($M$1640:$M$1641)</f>
        <v>7</v>
      </c>
    </row>
    <row r="1640" spans="1:14">
      <c r="A1640" s="11" t="s">
        <v>2565</v>
      </c>
      <c r="B1640" s="127" t="s">
        <v>911</v>
      </c>
      <c r="C1640" s="128"/>
      <c r="D1640" s="128"/>
      <c r="E1640" s="129"/>
      <c r="F1640" s="18">
        <v>2</v>
      </c>
      <c r="G1640" s="130"/>
      <c r="H1640" s="18"/>
      <c r="I1640" s="18"/>
      <c r="J1640" s="18"/>
      <c r="K1640" s="18" t="str">
        <f>IF(COUNTA(H1640:J1640)=2,ROUND(PRODUCT(H1640:J1640),2),"")</f>
        <v/>
      </c>
      <c r="L1640" s="18" t="str">
        <f>IF(OR(AND(COUNTA(H1640:J1640)=3,K1640=""),AND(COUNTA(H1640:J1640)=1,K1640&lt;&gt;"")),ROUND(PRODUCT(H1640:K1640),2),"")</f>
        <v/>
      </c>
      <c r="M1640" s="18">
        <f>IF(L1640&lt;&gt;"",ROUND(PRODUCT(F1640,G1640,L1640),2),IF(K1640&lt;&gt;"",ROUND(PRODUCT(F1640,G1640,K1640),2),ROUND(PRODUCT(F1640:J1640),2)))</f>
        <v>2</v>
      </c>
      <c r="N1640" s="18"/>
    </row>
    <row r="1641" spans="1:14">
      <c r="A1641" s="11" t="s">
        <v>2566</v>
      </c>
      <c r="B1641" s="127" t="s">
        <v>1938</v>
      </c>
      <c r="C1641" s="128"/>
      <c r="D1641" s="128"/>
      <c r="E1641" s="129"/>
      <c r="F1641" s="18">
        <v>5</v>
      </c>
      <c r="G1641" s="130"/>
      <c r="H1641" s="18"/>
      <c r="I1641" s="18"/>
      <c r="J1641" s="18"/>
      <c r="K1641" s="18" t="str">
        <f>IF(COUNTA(H1641:J1641)=2,ROUND(PRODUCT(H1641:J1641),2),"")</f>
        <v/>
      </c>
      <c r="L1641" s="18" t="str">
        <f>IF(OR(AND(COUNTA(H1641:J1641)=3,K1641=""),AND(COUNTA(H1641:J1641)=1,K1641&lt;&gt;"")),ROUND(PRODUCT(H1641:K1641),2),"")</f>
        <v/>
      </c>
      <c r="M1641" s="18">
        <f>IF(L1641&lt;&gt;"",ROUND(PRODUCT(F1641,G1641,L1641),2),IF(K1641&lt;&gt;"",ROUND(PRODUCT(F1641,G1641,K1641),2),ROUND(PRODUCT(F1641:J1641),2)))</f>
        <v>5</v>
      </c>
      <c r="N1641" s="18"/>
    </row>
    <row r="1642" spans="1:14" ht="30">
      <c r="A1642" s="11" t="s">
        <v>619</v>
      </c>
      <c r="B1642" s="11" t="s">
        <v>1269</v>
      </c>
      <c r="C1642" s="11" t="str">
        <f>VLOOKUP(B1642,CPU!$B:$J,2,FALSE)</f>
        <v>PRÓPRIA</v>
      </c>
      <c r="D1642" s="23" t="str">
        <f>VLOOKUP(B1642,CPU!$B:$J,3,FALSE)</f>
        <v>PORTA PAPEL HIGIÊNICO ROLÃO (DISPENSER) DE PLÁSTICO, FIXADO NO BOX - FORNECIMENTO E INSTALAÇÃO</v>
      </c>
      <c r="E1642" s="11" t="str">
        <f>VLOOKUP(B1642,CPU!$B:$J,4,FALSE)</f>
        <v>UN</v>
      </c>
      <c r="F1642" s="11"/>
      <c r="G1642" s="11"/>
      <c r="H1642" s="11"/>
      <c r="I1642" s="11"/>
      <c r="J1642" s="11"/>
      <c r="K1642" s="11"/>
      <c r="L1642" s="11"/>
      <c r="M1642" s="11"/>
      <c r="N1642" s="18">
        <f>SUM($M$1643:$M$1643)</f>
        <v>9</v>
      </c>
    </row>
    <row r="1643" spans="1:14">
      <c r="A1643" s="11" t="s">
        <v>2567</v>
      </c>
      <c r="B1643" s="127" t="s">
        <v>1263</v>
      </c>
      <c r="C1643" s="128"/>
      <c r="D1643" s="128"/>
      <c r="E1643" s="129"/>
      <c r="F1643" s="18">
        <v>9</v>
      </c>
      <c r="G1643" s="130"/>
      <c r="H1643" s="18"/>
      <c r="I1643" s="18"/>
      <c r="J1643" s="18"/>
      <c r="K1643" s="18" t="str">
        <f>IF(COUNTA(H1643:J1643)=2,ROUND(PRODUCT(H1643:J1643),2),"")</f>
        <v/>
      </c>
      <c r="L1643" s="18" t="str">
        <f>IF(OR(AND(COUNTA(H1643:J1643)=3,K1643=""),AND(COUNTA(H1643:J1643)=1,K1643&lt;&gt;"")),ROUND(PRODUCT(H1643:K1643),2),"")</f>
        <v/>
      </c>
      <c r="M1643" s="18">
        <f>IF(L1643&lt;&gt;"",ROUND(PRODUCT(F1643,G1643,L1643),2),IF(K1643&lt;&gt;"",ROUND(PRODUCT(F1643,G1643,K1643),2),ROUND(PRODUCT(F1643:J1643),2)))</f>
        <v>9</v>
      </c>
      <c r="N1643" s="18"/>
    </row>
    <row r="1644" spans="1:14" ht="30">
      <c r="A1644" s="11" t="s">
        <v>620</v>
      </c>
      <c r="B1644" s="11" t="s">
        <v>1271</v>
      </c>
      <c r="C1644" s="11" t="str">
        <f>VLOOKUP(B1644,CPU!$B:$J,2,FALSE)</f>
        <v>PRÓPRIA</v>
      </c>
      <c r="D1644" s="23" t="str">
        <f>VLOOKUP(B1644,CPU!$B:$J,3,FALSE)</f>
        <v>PORTA PAPEL TOALHA (DISPENSER) DE PLÁSTICO, FIXADO NA PAREDE - FORNECIMENTO E INSTALAÇÃO</v>
      </c>
      <c r="E1644" s="11" t="str">
        <f>VLOOKUP(B1644,CPU!$B:$J,4,FALSE)</f>
        <v>UN</v>
      </c>
      <c r="F1644" s="11"/>
      <c r="G1644" s="11"/>
      <c r="H1644" s="11"/>
      <c r="I1644" s="11"/>
      <c r="J1644" s="11"/>
      <c r="K1644" s="11"/>
      <c r="L1644" s="11"/>
      <c r="M1644" s="11"/>
      <c r="N1644" s="18">
        <f>SUM($M$1645:$M$1646)</f>
        <v>7</v>
      </c>
    </row>
    <row r="1645" spans="1:14">
      <c r="A1645" s="11" t="s">
        <v>2568</v>
      </c>
      <c r="B1645" s="127" t="s">
        <v>911</v>
      </c>
      <c r="C1645" s="128"/>
      <c r="D1645" s="128"/>
      <c r="E1645" s="129"/>
      <c r="F1645" s="18">
        <v>2</v>
      </c>
      <c r="G1645" s="130"/>
      <c r="H1645" s="18"/>
      <c r="I1645" s="18"/>
      <c r="J1645" s="18"/>
      <c r="K1645" s="18" t="str">
        <f>IF(COUNTA(H1645:J1645)=2,ROUND(PRODUCT(H1645:J1645),2),"")</f>
        <v/>
      </c>
      <c r="L1645" s="18" t="str">
        <f>IF(OR(AND(COUNTA(H1645:J1645)=3,K1645=""),AND(COUNTA(H1645:J1645)=1,K1645&lt;&gt;"")),ROUND(PRODUCT(H1645:K1645),2),"")</f>
        <v/>
      </c>
      <c r="M1645" s="18">
        <f>IF(L1645&lt;&gt;"",ROUND(PRODUCT(F1645,G1645,L1645),2),IF(K1645&lt;&gt;"",ROUND(PRODUCT(F1645,G1645,K1645),2),ROUND(PRODUCT(F1645:J1645),2)))</f>
        <v>2</v>
      </c>
      <c r="N1645" s="18"/>
    </row>
    <row r="1646" spans="1:14">
      <c r="A1646" s="11" t="s">
        <v>2569</v>
      </c>
      <c r="B1646" s="127" t="s">
        <v>1938</v>
      </c>
      <c r="C1646" s="128"/>
      <c r="D1646" s="128"/>
      <c r="E1646" s="129"/>
      <c r="F1646" s="18">
        <v>5</v>
      </c>
      <c r="G1646" s="130"/>
      <c r="H1646" s="18"/>
      <c r="I1646" s="18"/>
      <c r="J1646" s="18"/>
      <c r="K1646" s="18" t="str">
        <f>IF(COUNTA(H1646:J1646)=2,ROUND(PRODUCT(H1646:J1646),2),"")</f>
        <v/>
      </c>
      <c r="L1646" s="18" t="str">
        <f>IF(OR(AND(COUNTA(H1646:J1646)=3,K1646=""),AND(COUNTA(H1646:J1646)=1,K1646&lt;&gt;"")),ROUND(PRODUCT(H1646:K1646),2),"")</f>
        <v/>
      </c>
      <c r="M1646" s="18">
        <f>IF(L1646&lt;&gt;"",ROUND(PRODUCT(F1646,G1646,L1646),2),IF(K1646&lt;&gt;"",ROUND(PRODUCT(F1646,G1646,K1646),2),ROUND(PRODUCT(F1646:J1646),2)))</f>
        <v>5</v>
      </c>
      <c r="N1646" s="18"/>
    </row>
    <row r="1647" spans="1:14">
      <c r="A1647" s="11" t="s">
        <v>621</v>
      </c>
      <c r="B1647" s="11">
        <v>100849</v>
      </c>
      <c r="C1647" s="11" t="str">
        <f>VLOOKUP(B1647,CPU!$B:$J,2,FALSE)</f>
        <v>SINAPI</v>
      </c>
      <c r="D1647" s="23" t="str">
        <f>VLOOKUP(B1647,CPU!$B:$J,3,FALSE)</f>
        <v>ASSENTO SANITÁRIO CONVENCIONAL - FORNECIMENTO E INSTALACAO. AF_01/2020</v>
      </c>
      <c r="E1647" s="11" t="str">
        <f>VLOOKUP(B1647,CPU!$B:$J,4,FALSE)</f>
        <v>UN</v>
      </c>
      <c r="F1647" s="11"/>
      <c r="G1647" s="11"/>
      <c r="H1647" s="11"/>
      <c r="I1647" s="11"/>
      <c r="J1647" s="11"/>
      <c r="K1647" s="11"/>
      <c r="L1647" s="11"/>
      <c r="M1647" s="11"/>
      <c r="N1647" s="18">
        <f>SUM($M$1648:$M$1648)</f>
        <v>9</v>
      </c>
    </row>
    <row r="1648" spans="1:14">
      <c r="A1648" s="11" t="s">
        <v>2570</v>
      </c>
      <c r="B1648" s="127" t="s">
        <v>1263</v>
      </c>
      <c r="C1648" s="128"/>
      <c r="D1648" s="128"/>
      <c r="E1648" s="129"/>
      <c r="F1648" s="18">
        <v>9</v>
      </c>
      <c r="G1648" s="130"/>
      <c r="H1648" s="18"/>
      <c r="I1648" s="18"/>
      <c r="J1648" s="18"/>
      <c r="K1648" s="18" t="str">
        <f>IF(COUNTA(H1648:J1648)=2,ROUND(PRODUCT(H1648:J1648),2),"")</f>
        <v/>
      </c>
      <c r="L1648" s="18" t="str">
        <f>IF(OR(AND(COUNTA(H1648:J1648)=3,K1648=""),AND(COUNTA(H1648:J1648)=1,K1648&lt;&gt;"")),ROUND(PRODUCT(H1648:K1648),2),"")</f>
        <v/>
      </c>
      <c r="M1648" s="18">
        <f>IF(L1648&lt;&gt;"",ROUND(PRODUCT(F1648,G1648,L1648),2),IF(K1648&lt;&gt;"",ROUND(PRODUCT(F1648,G1648,K1648),2),ROUND(PRODUCT(F1648:J1648),2)))</f>
        <v>9</v>
      </c>
      <c r="N1648" s="18"/>
    </row>
    <row r="1649" spans="1:14" ht="30">
      <c r="A1649" s="11" t="s">
        <v>622</v>
      </c>
      <c r="B1649" s="11">
        <v>86915</v>
      </c>
      <c r="C1649" s="11" t="str">
        <f>VLOOKUP(B1649,CPU!$B:$J,2,FALSE)</f>
        <v>SINAPI</v>
      </c>
      <c r="D1649" s="23" t="str">
        <f>VLOOKUP(B1649,CPU!$B:$J,3,FALSE)</f>
        <v>TORNEIRA CROMADA DE MESA, 1/2" OU 3/4", PARA LAVATÓRIO, PADRÃO MÉDIO - FORNECIMENTO E INSTALAÇÃO. AF_01/2020</v>
      </c>
      <c r="E1649" s="11" t="str">
        <f>VLOOKUP(B1649,CPU!$B:$J,4,FALSE)</f>
        <v>UN</v>
      </c>
      <c r="F1649" s="11"/>
      <c r="G1649" s="11"/>
      <c r="H1649" s="11"/>
      <c r="I1649" s="11"/>
      <c r="J1649" s="11"/>
      <c r="K1649" s="11"/>
      <c r="L1649" s="11"/>
      <c r="M1649" s="11"/>
      <c r="N1649" s="18">
        <f>SUM($M$1650:$M$1650)</f>
        <v>8</v>
      </c>
    </row>
    <row r="1650" spans="1:14">
      <c r="A1650" s="11" t="s">
        <v>2571</v>
      </c>
      <c r="B1650" s="127" t="s">
        <v>1265</v>
      </c>
      <c r="C1650" s="128"/>
      <c r="D1650" s="128"/>
      <c r="E1650" s="129"/>
      <c r="F1650" s="18">
        <v>8</v>
      </c>
      <c r="G1650" s="130"/>
      <c r="H1650" s="18"/>
      <c r="I1650" s="18"/>
      <c r="J1650" s="18"/>
      <c r="K1650" s="18" t="str">
        <f>IF(COUNTA(H1650:J1650)=2,ROUND(PRODUCT(H1650:J1650),2),"")</f>
        <v/>
      </c>
      <c r="L1650" s="18" t="str">
        <f>IF(OR(AND(COUNTA(H1650:J1650)=3,K1650=""),AND(COUNTA(H1650:J1650)=1,K1650&lt;&gt;"")),ROUND(PRODUCT(H1650:K1650),2),"")</f>
        <v/>
      </c>
      <c r="M1650" s="18">
        <f>IF(L1650&lt;&gt;"",ROUND(PRODUCT(F1650,G1650,L1650),2),IF(K1650&lt;&gt;"",ROUND(PRODUCT(F1650,G1650,K1650),2),ROUND(PRODUCT(F1650:J1650),2)))</f>
        <v>8</v>
      </c>
      <c r="N1650" s="18"/>
    </row>
    <row r="1651" spans="1:14" ht="30">
      <c r="A1651" s="11" t="s">
        <v>623</v>
      </c>
      <c r="B1651" s="11">
        <v>100868</v>
      </c>
      <c r="C1651" s="11" t="str">
        <f>VLOOKUP(B1651,CPU!$B:$J,2,FALSE)</f>
        <v>SINAPI</v>
      </c>
      <c r="D1651" s="23" t="str">
        <f>VLOOKUP(B1651,CPU!$B:$J,3,FALSE)</f>
        <v>BARRA DE APOIO RETA, EM ACO INOX POLIDO, COMPRIMENTO 80 CM, FIXADA NA PAREDE - FORNECIMENTO E INSTALAÇÃO. AF_01/2020</v>
      </c>
      <c r="E1651" s="11" t="str">
        <f>VLOOKUP(B1651,CPU!$B:$J,4,FALSE)</f>
        <v>UN</v>
      </c>
      <c r="F1651" s="11"/>
      <c r="G1651" s="11"/>
      <c r="H1651" s="11"/>
      <c r="I1651" s="11"/>
      <c r="J1651" s="11"/>
      <c r="K1651" s="11"/>
      <c r="L1651" s="11"/>
      <c r="M1651" s="11"/>
      <c r="N1651" s="18">
        <f>SUM($M$1652:$M$1652)</f>
        <v>2</v>
      </c>
    </row>
    <row r="1652" spans="1:14">
      <c r="A1652" s="11" t="s">
        <v>2572</v>
      </c>
      <c r="B1652" s="127" t="s">
        <v>1278</v>
      </c>
      <c r="C1652" s="128"/>
      <c r="D1652" s="128"/>
      <c r="E1652" s="129"/>
      <c r="F1652" s="18">
        <v>2</v>
      </c>
      <c r="G1652" s="130"/>
      <c r="H1652" s="18"/>
      <c r="I1652" s="18"/>
      <c r="J1652" s="18"/>
      <c r="K1652" s="18" t="str">
        <f>IF(COUNTA(H1652:J1652)=2,ROUND(PRODUCT(H1652:J1652),2),"")</f>
        <v/>
      </c>
      <c r="L1652" s="18" t="str">
        <f>IF(OR(AND(COUNTA(H1652:J1652)=3,K1652=""),AND(COUNTA(H1652:J1652)=1,K1652&lt;&gt;"")),ROUND(PRODUCT(H1652:K1652),2),"")</f>
        <v/>
      </c>
      <c r="M1652" s="18">
        <f>IF(L1652&lt;&gt;"",ROUND(PRODUCT(F1652,G1652,L1652),2),IF(K1652&lt;&gt;"",ROUND(PRODUCT(F1652,G1652,K1652),2),ROUND(PRODUCT(F1652:J1652),2)))</f>
        <v>2</v>
      </c>
      <c r="N1652" s="18"/>
    </row>
    <row r="1653" spans="1:14" ht="30">
      <c r="A1653" s="11" t="s">
        <v>624</v>
      </c>
      <c r="B1653" s="11">
        <v>100867</v>
      </c>
      <c r="C1653" s="11" t="str">
        <f>VLOOKUP(B1653,CPU!$B:$J,2,FALSE)</f>
        <v>SINAPI</v>
      </c>
      <c r="D1653" s="23" t="str">
        <f>VLOOKUP(B1653,CPU!$B:$J,3,FALSE)</f>
        <v>BARRA DE APOIO RETA, EM ACO INOX POLIDO, COMPRIMENTO 70 CM, FIXADA NA PAREDE - FORNECIMENTO E INSTALAÇÃO. AF_01/2020</v>
      </c>
      <c r="E1653" s="11" t="str">
        <f>VLOOKUP(B1653,CPU!$B:$J,4,FALSE)</f>
        <v>UN</v>
      </c>
      <c r="F1653" s="11"/>
      <c r="G1653" s="11"/>
      <c r="H1653" s="11"/>
      <c r="I1653" s="11"/>
      <c r="J1653" s="11"/>
      <c r="K1653" s="11"/>
      <c r="L1653" s="11"/>
      <c r="M1653" s="11"/>
      <c r="N1653" s="18">
        <f>SUM($M$1654:$M$1654)</f>
        <v>1</v>
      </c>
    </row>
    <row r="1654" spans="1:14">
      <c r="A1654" s="11" t="s">
        <v>2573</v>
      </c>
      <c r="B1654" s="127" t="s">
        <v>1280</v>
      </c>
      <c r="C1654" s="128"/>
      <c r="D1654" s="128"/>
      <c r="E1654" s="129"/>
      <c r="F1654" s="18">
        <v>1</v>
      </c>
      <c r="G1654" s="130"/>
      <c r="H1654" s="18"/>
      <c r="I1654" s="18"/>
      <c r="J1654" s="18"/>
      <c r="K1654" s="18" t="str">
        <f>IF(COUNTA(H1654:J1654)=2,ROUND(PRODUCT(H1654:J1654),2),"")</f>
        <v/>
      </c>
      <c r="L1654" s="18" t="str">
        <f>IF(OR(AND(COUNTA(H1654:J1654)=3,K1654=""),AND(COUNTA(H1654:J1654)=1,K1654&lt;&gt;"")),ROUND(PRODUCT(H1654:K1654),2),"")</f>
        <v/>
      </c>
      <c r="M1654" s="18">
        <f>IF(L1654&lt;&gt;"",ROUND(PRODUCT(F1654,G1654,L1654),2),IF(K1654&lt;&gt;"",ROUND(PRODUCT(F1654,G1654,K1654),2),ROUND(PRODUCT(F1654:J1654),2)))</f>
        <v>1</v>
      </c>
      <c r="N1654" s="18"/>
    </row>
    <row r="1655" spans="1:14" ht="30">
      <c r="A1655" s="11" t="s">
        <v>625</v>
      </c>
      <c r="B1655" s="11">
        <v>100863</v>
      </c>
      <c r="C1655" s="11" t="str">
        <f>VLOOKUP(B1655,CPU!$B:$J,2,FALSE)</f>
        <v>SINAPI</v>
      </c>
      <c r="D1655" s="23" t="str">
        <f>VLOOKUP(B1655,CPU!$B:$J,3,FALSE)</f>
        <v>BARRA DE APOIO EM "L", EM ACO INOX POLIDO 70 X 70 CM, FIXADA NA PAREDE - FORNECIMENTO E INSTALACAO. AF_01/2020</v>
      </c>
      <c r="E1655" s="11" t="str">
        <f>VLOOKUP(B1655,CPU!$B:$J,4,FALSE)</f>
        <v>UN</v>
      </c>
      <c r="F1655" s="11"/>
      <c r="G1655" s="11"/>
      <c r="H1655" s="11"/>
      <c r="I1655" s="11"/>
      <c r="J1655" s="11"/>
      <c r="K1655" s="11"/>
      <c r="L1655" s="11"/>
      <c r="M1655" s="11"/>
      <c r="N1655" s="18">
        <f>SUM($M$1656:$M$1656)</f>
        <v>1</v>
      </c>
    </row>
    <row r="1656" spans="1:14">
      <c r="A1656" s="11" t="s">
        <v>2574</v>
      </c>
      <c r="B1656" s="127" t="s">
        <v>1280</v>
      </c>
      <c r="C1656" s="128"/>
      <c r="D1656" s="128"/>
      <c r="E1656" s="129"/>
      <c r="F1656" s="18">
        <v>1</v>
      </c>
      <c r="G1656" s="130"/>
      <c r="H1656" s="18"/>
      <c r="I1656" s="18"/>
      <c r="J1656" s="18"/>
      <c r="K1656" s="18" t="str">
        <f>IF(COUNTA(H1656:J1656)=2,ROUND(PRODUCT(H1656:J1656),2),"")</f>
        <v/>
      </c>
      <c r="L1656" s="18" t="str">
        <f>IF(OR(AND(COUNTA(H1656:J1656)=3,K1656=""),AND(COUNTA(H1656:J1656)=1,K1656&lt;&gt;"")),ROUND(PRODUCT(H1656:K1656),2),"")</f>
        <v/>
      </c>
      <c r="M1656" s="18">
        <f>IF(L1656&lt;&gt;"",ROUND(PRODUCT(F1656,G1656,L1656),2),IF(K1656&lt;&gt;"",ROUND(PRODUCT(F1656,G1656,K1656),2),ROUND(PRODUCT(F1656:J1656),2)))</f>
        <v>1</v>
      </c>
      <c r="N1656" s="18"/>
    </row>
    <row r="1657" spans="1:14" ht="30">
      <c r="A1657" s="11" t="s">
        <v>626</v>
      </c>
      <c r="B1657" s="11">
        <v>100866</v>
      </c>
      <c r="C1657" s="11" t="str">
        <f>VLOOKUP(B1657,CPU!$B:$J,2,FALSE)</f>
        <v>SINAPI</v>
      </c>
      <c r="D1657" s="23" t="str">
        <f>VLOOKUP(B1657,CPU!$B:$J,3,FALSE)</f>
        <v>BARRA DE APOIO RETA, EM ACO INOX POLIDO, COMPRIMENTO 60CM, FIXADA NA PAREDE - FORNECIMENTO E INSTALAÇÃO. AF_01/2020</v>
      </c>
      <c r="E1657" s="11" t="str">
        <f>VLOOKUP(B1657,CPU!$B:$J,4,FALSE)</f>
        <v>UN</v>
      </c>
      <c r="F1657" s="11"/>
      <c r="G1657" s="11"/>
      <c r="H1657" s="11"/>
      <c r="I1657" s="11"/>
      <c r="J1657" s="11"/>
      <c r="K1657" s="11"/>
      <c r="L1657" s="11"/>
      <c r="M1657" s="11"/>
      <c r="N1657" s="18">
        <f>SUM($M$1658:$M$1658)</f>
        <v>1</v>
      </c>
    </row>
    <row r="1658" spans="1:14">
      <c r="A1658" s="11" t="s">
        <v>2575</v>
      </c>
      <c r="B1658" s="127" t="s">
        <v>1280</v>
      </c>
      <c r="C1658" s="128"/>
      <c r="D1658" s="128"/>
      <c r="E1658" s="129"/>
      <c r="F1658" s="18">
        <v>1</v>
      </c>
      <c r="G1658" s="130"/>
      <c r="H1658" s="18"/>
      <c r="I1658" s="18"/>
      <c r="J1658" s="18"/>
      <c r="K1658" s="18" t="str">
        <f>IF(COUNTA(H1658:J1658)=2,ROUND(PRODUCT(H1658:J1658),2),"")</f>
        <v/>
      </c>
      <c r="L1658" s="18" t="str">
        <f>IF(OR(AND(COUNTA(H1658:J1658)=3,K1658=""),AND(COUNTA(H1658:J1658)=1,K1658&lt;&gt;"")),ROUND(PRODUCT(H1658:K1658),2),"")</f>
        <v/>
      </c>
      <c r="M1658" s="18">
        <f>IF(L1658&lt;&gt;"",ROUND(PRODUCT(F1658,G1658,L1658),2),IF(K1658&lt;&gt;"",ROUND(PRODUCT(F1658,G1658,K1658),2),ROUND(PRODUCT(F1658:J1658),2)))</f>
        <v>1</v>
      </c>
      <c r="N1658" s="18"/>
    </row>
    <row r="1659" spans="1:14">
      <c r="A1659" s="21" t="s">
        <v>74</v>
      </c>
      <c r="B1659" s="54" t="s">
        <v>1283</v>
      </c>
      <c r="C1659" s="55"/>
      <c r="D1659" s="55"/>
      <c r="E1659" s="55"/>
      <c r="F1659" s="55"/>
      <c r="G1659" s="55"/>
      <c r="H1659" s="55"/>
      <c r="I1659" s="55"/>
      <c r="J1659" s="55"/>
      <c r="K1659" s="55"/>
      <c r="L1659" s="55"/>
      <c r="M1659" s="55"/>
      <c r="N1659" s="56"/>
    </row>
    <row r="1660" spans="1:14" ht="30">
      <c r="A1660" s="11" t="s">
        <v>627</v>
      </c>
      <c r="B1660" s="11">
        <v>88485</v>
      </c>
      <c r="C1660" s="11" t="str">
        <f>VLOOKUP(B1660,CPU!$B:$J,2,FALSE)</f>
        <v>SINAPI</v>
      </c>
      <c r="D1660" s="23" t="str">
        <f>VLOOKUP(B1660,CPU!$B:$J,3,FALSE)</f>
        <v>FUNDO SELADOR ACRÍLICO, APLICAÇÃO MANUAL EM PAREDE, UMA DEMÃO. AF_04/2023</v>
      </c>
      <c r="E1660" s="11" t="str">
        <f>VLOOKUP(B1660,CPU!$B:$J,4,FALSE)</f>
        <v>M2</v>
      </c>
      <c r="F1660" s="11"/>
      <c r="G1660" s="11"/>
      <c r="H1660" s="11"/>
      <c r="I1660" s="11"/>
      <c r="J1660" s="11"/>
      <c r="K1660" s="11"/>
      <c r="L1660" s="11"/>
      <c r="M1660" s="11"/>
      <c r="N1660" s="18">
        <f>SUM($M$1661:$M$1675)</f>
        <v>941.4799999999999</v>
      </c>
    </row>
    <row r="1661" spans="1:14">
      <c r="A1661" s="11" t="s">
        <v>2576</v>
      </c>
      <c r="B1661" s="127" t="s">
        <v>1870</v>
      </c>
      <c r="C1661" s="128"/>
      <c r="D1661" s="128"/>
      <c r="E1661" s="129"/>
      <c r="F1661" s="18"/>
      <c r="G1661" s="130"/>
      <c r="H1661" s="18"/>
      <c r="I1661" s="18"/>
      <c r="J1661" s="18"/>
      <c r="K1661" s="18" t="str">
        <f>IF(COUNTA(H1661:J1661)=2,ROUND(PRODUCT(H1661:J1661),2),"")</f>
        <v/>
      </c>
      <c r="L1661" s="18" t="str">
        <f t="shared" ref="L1661:L1675" si="79">IF(OR(AND(COUNTA(H1661:J1661)=3,K1661=""),AND(COUNTA(H1661:J1661)=1,K1661&lt;&gt;"")),ROUND(PRODUCT(H1661:K1661),2),"")</f>
        <v/>
      </c>
      <c r="M1661" s="18">
        <f t="shared" ref="M1661:M1675" si="80">IF(L1661&lt;&gt;"",ROUND(PRODUCT(F1661,G1661,L1661),2),IF(K1661&lt;&gt;"",ROUND(PRODUCT(F1661,G1661,K1661),2),ROUND(PRODUCT(F1661:J1661),2)))</f>
        <v>0</v>
      </c>
      <c r="N1661" s="18"/>
    </row>
    <row r="1662" spans="1:14">
      <c r="A1662" s="11" t="s">
        <v>2577</v>
      </c>
      <c r="B1662" s="127" t="s">
        <v>2578</v>
      </c>
      <c r="C1662" s="128"/>
      <c r="D1662" s="128"/>
      <c r="E1662" s="129"/>
      <c r="F1662" s="18"/>
      <c r="G1662" s="130"/>
      <c r="H1662" s="18">
        <v>17.28</v>
      </c>
      <c r="I1662" s="18"/>
      <c r="J1662" s="18">
        <v>2.9</v>
      </c>
      <c r="K1662" s="18">
        <f>IF(COUNTA(H1662:J1662)=2,ROUND(PRODUCT(H1662:J1662),2),"")</f>
        <v>50.11</v>
      </c>
      <c r="L1662" s="18" t="str">
        <f t="shared" si="79"/>
        <v/>
      </c>
      <c r="M1662" s="18">
        <f t="shared" si="80"/>
        <v>50.11</v>
      </c>
      <c r="N1662" s="18"/>
    </row>
    <row r="1663" spans="1:14">
      <c r="A1663" s="11" t="s">
        <v>2579</v>
      </c>
      <c r="B1663" s="127" t="s">
        <v>2580</v>
      </c>
      <c r="C1663" s="128"/>
      <c r="D1663" s="128"/>
      <c r="E1663" s="129"/>
      <c r="F1663" s="18"/>
      <c r="G1663" s="130"/>
      <c r="H1663" s="18">
        <v>64.5</v>
      </c>
      <c r="I1663" s="18"/>
      <c r="J1663" s="18">
        <v>2.5</v>
      </c>
      <c r="K1663" s="18">
        <f>IF(COUNTA(H1663:J1663)=2,ROUND(PRODUCT(H1663:J1663),2),"")</f>
        <v>161.25</v>
      </c>
      <c r="L1663" s="18" t="str">
        <f t="shared" si="79"/>
        <v/>
      </c>
      <c r="M1663" s="18">
        <f t="shared" si="80"/>
        <v>161.25</v>
      </c>
      <c r="N1663" s="18"/>
    </row>
    <row r="1664" spans="1:14">
      <c r="A1664" s="11" t="s">
        <v>2581</v>
      </c>
      <c r="B1664" s="127" t="s">
        <v>2582</v>
      </c>
      <c r="C1664" s="128"/>
      <c r="D1664" s="128"/>
      <c r="E1664" s="129"/>
      <c r="F1664" s="18"/>
      <c r="G1664" s="130"/>
      <c r="H1664" s="18"/>
      <c r="I1664" s="18"/>
      <c r="J1664" s="18"/>
      <c r="K1664" s="18">
        <v>95.5</v>
      </c>
      <c r="L1664" s="18" t="str">
        <f t="shared" si="79"/>
        <v/>
      </c>
      <c r="M1664" s="18">
        <f t="shared" si="80"/>
        <v>95.5</v>
      </c>
      <c r="N1664" s="18"/>
    </row>
    <row r="1665" spans="1:14">
      <c r="A1665" s="11" t="s">
        <v>2583</v>
      </c>
      <c r="B1665" s="127" t="s">
        <v>2018</v>
      </c>
      <c r="C1665" s="128"/>
      <c r="D1665" s="128"/>
      <c r="E1665" s="129"/>
      <c r="F1665" s="18"/>
      <c r="G1665" s="130"/>
      <c r="H1665" s="18"/>
      <c r="I1665" s="18"/>
      <c r="J1665" s="18"/>
      <c r="K1665" s="18" t="str">
        <f t="shared" ref="K1665:K1674" si="81">IF(COUNTA(H1665:J1665)=2,ROUND(PRODUCT(H1665:J1665),2),"")</f>
        <v/>
      </c>
      <c r="L1665" s="18" t="str">
        <f t="shared" si="79"/>
        <v/>
      </c>
      <c r="M1665" s="18">
        <f t="shared" si="80"/>
        <v>0</v>
      </c>
      <c r="N1665" s="18"/>
    </row>
    <row r="1666" spans="1:14">
      <c r="A1666" s="11" t="s">
        <v>2584</v>
      </c>
      <c r="B1666" s="127" t="s">
        <v>2585</v>
      </c>
      <c r="C1666" s="128"/>
      <c r="D1666" s="128"/>
      <c r="E1666" s="129"/>
      <c r="F1666" s="18"/>
      <c r="G1666" s="130"/>
      <c r="H1666" s="18">
        <v>14.8</v>
      </c>
      <c r="I1666" s="18"/>
      <c r="J1666" s="18">
        <v>2.5299999999999998</v>
      </c>
      <c r="K1666" s="18">
        <f t="shared" si="81"/>
        <v>37.44</v>
      </c>
      <c r="L1666" s="18" t="str">
        <f t="shared" si="79"/>
        <v/>
      </c>
      <c r="M1666" s="18">
        <f t="shared" si="80"/>
        <v>37.44</v>
      </c>
      <c r="N1666" s="18"/>
    </row>
    <row r="1667" spans="1:14">
      <c r="A1667" s="11" t="s">
        <v>2586</v>
      </c>
      <c r="B1667" s="127" t="s">
        <v>2587</v>
      </c>
      <c r="C1667" s="128"/>
      <c r="D1667" s="128"/>
      <c r="E1667" s="129"/>
      <c r="F1667" s="18"/>
      <c r="G1667" s="130"/>
      <c r="H1667" s="18">
        <v>94.23</v>
      </c>
      <c r="I1667" s="18"/>
      <c r="J1667" s="18">
        <v>2.5299999999999998</v>
      </c>
      <c r="K1667" s="18">
        <f t="shared" si="81"/>
        <v>238.4</v>
      </c>
      <c r="L1667" s="18" t="str">
        <f t="shared" si="79"/>
        <v/>
      </c>
      <c r="M1667" s="18">
        <f t="shared" si="80"/>
        <v>238.4</v>
      </c>
      <c r="N1667" s="18"/>
    </row>
    <row r="1668" spans="1:14">
      <c r="A1668" s="11" t="s">
        <v>2588</v>
      </c>
      <c r="B1668" s="127" t="s">
        <v>2589</v>
      </c>
      <c r="C1668" s="128"/>
      <c r="D1668" s="128"/>
      <c r="E1668" s="129"/>
      <c r="F1668" s="18"/>
      <c r="G1668" s="130"/>
      <c r="H1668" s="18">
        <v>15.72</v>
      </c>
      <c r="I1668" s="18"/>
      <c r="J1668" s="18">
        <v>2.5299999999999998</v>
      </c>
      <c r="K1668" s="18">
        <f t="shared" si="81"/>
        <v>39.770000000000003</v>
      </c>
      <c r="L1668" s="18" t="str">
        <f t="shared" si="79"/>
        <v/>
      </c>
      <c r="M1668" s="18">
        <f t="shared" si="80"/>
        <v>39.770000000000003</v>
      </c>
      <c r="N1668" s="18"/>
    </row>
    <row r="1669" spans="1:14">
      <c r="A1669" s="11" t="s">
        <v>2590</v>
      </c>
      <c r="B1669" s="127" t="s">
        <v>2041</v>
      </c>
      <c r="C1669" s="128"/>
      <c r="D1669" s="128"/>
      <c r="E1669" s="129"/>
      <c r="F1669" s="18"/>
      <c r="G1669" s="130"/>
      <c r="H1669" s="18">
        <v>22.3</v>
      </c>
      <c r="I1669" s="18"/>
      <c r="J1669" s="18">
        <v>2.5299999999999998</v>
      </c>
      <c r="K1669" s="18">
        <f t="shared" si="81"/>
        <v>56.42</v>
      </c>
      <c r="L1669" s="18" t="str">
        <f t="shared" si="79"/>
        <v/>
      </c>
      <c r="M1669" s="18">
        <f t="shared" si="80"/>
        <v>56.42</v>
      </c>
      <c r="N1669" s="18"/>
    </row>
    <row r="1670" spans="1:14">
      <c r="A1670" s="11" t="s">
        <v>2591</v>
      </c>
      <c r="B1670" s="127" t="s">
        <v>2592</v>
      </c>
      <c r="C1670" s="128"/>
      <c r="D1670" s="128"/>
      <c r="E1670" s="129"/>
      <c r="F1670" s="18"/>
      <c r="G1670" s="130"/>
      <c r="H1670" s="18">
        <v>12.3</v>
      </c>
      <c r="I1670" s="18"/>
      <c r="J1670" s="18">
        <v>2.5299999999999998</v>
      </c>
      <c r="K1670" s="18">
        <f t="shared" si="81"/>
        <v>31.12</v>
      </c>
      <c r="L1670" s="18" t="str">
        <f t="shared" si="79"/>
        <v/>
      </c>
      <c r="M1670" s="18">
        <f t="shared" si="80"/>
        <v>31.12</v>
      </c>
      <c r="N1670" s="18"/>
    </row>
    <row r="1671" spans="1:14">
      <c r="A1671" s="11" t="s">
        <v>2593</v>
      </c>
      <c r="B1671" s="127" t="s">
        <v>2594</v>
      </c>
      <c r="C1671" s="128"/>
      <c r="D1671" s="128"/>
      <c r="E1671" s="129"/>
      <c r="F1671" s="18"/>
      <c r="G1671" s="130"/>
      <c r="H1671" s="18">
        <v>14.48</v>
      </c>
      <c r="I1671" s="18"/>
      <c r="J1671" s="18">
        <v>2.5299999999999998</v>
      </c>
      <c r="K1671" s="18">
        <f t="shared" si="81"/>
        <v>36.630000000000003</v>
      </c>
      <c r="L1671" s="18" t="str">
        <f t="shared" si="79"/>
        <v/>
      </c>
      <c r="M1671" s="18">
        <f t="shared" si="80"/>
        <v>36.630000000000003</v>
      </c>
      <c r="N1671" s="18"/>
    </row>
    <row r="1672" spans="1:14">
      <c r="A1672" s="11" t="s">
        <v>2595</v>
      </c>
      <c r="B1672" s="127" t="s">
        <v>2596</v>
      </c>
      <c r="C1672" s="128"/>
      <c r="D1672" s="128"/>
      <c r="E1672" s="129"/>
      <c r="F1672" s="18"/>
      <c r="G1672" s="130"/>
      <c r="H1672" s="18">
        <v>29.24</v>
      </c>
      <c r="I1672" s="18"/>
      <c r="J1672" s="18">
        <v>2.5299999999999998</v>
      </c>
      <c r="K1672" s="18">
        <f t="shared" si="81"/>
        <v>73.98</v>
      </c>
      <c r="L1672" s="18" t="str">
        <f t="shared" si="79"/>
        <v/>
      </c>
      <c r="M1672" s="18">
        <f t="shared" si="80"/>
        <v>73.98</v>
      </c>
      <c r="N1672" s="18"/>
    </row>
    <row r="1673" spans="1:14">
      <c r="A1673" s="11" t="s">
        <v>2597</v>
      </c>
      <c r="B1673" s="127" t="s">
        <v>2598</v>
      </c>
      <c r="C1673" s="128"/>
      <c r="D1673" s="128"/>
      <c r="E1673" s="129"/>
      <c r="F1673" s="18"/>
      <c r="G1673" s="130"/>
      <c r="H1673" s="18">
        <v>17.96</v>
      </c>
      <c r="I1673" s="18"/>
      <c r="J1673" s="18">
        <v>2.5</v>
      </c>
      <c r="K1673" s="18">
        <f t="shared" si="81"/>
        <v>44.9</v>
      </c>
      <c r="L1673" s="18" t="str">
        <f t="shared" si="79"/>
        <v/>
      </c>
      <c r="M1673" s="18">
        <f t="shared" si="80"/>
        <v>44.9</v>
      </c>
      <c r="N1673" s="18"/>
    </row>
    <row r="1674" spans="1:14">
      <c r="A1674" s="11" t="s">
        <v>2599</v>
      </c>
      <c r="B1674" s="127" t="s">
        <v>2043</v>
      </c>
      <c r="C1674" s="128"/>
      <c r="D1674" s="128"/>
      <c r="E1674" s="129"/>
      <c r="F1674" s="18"/>
      <c r="G1674" s="130"/>
      <c r="H1674" s="18">
        <v>11.42</v>
      </c>
      <c r="I1674" s="18"/>
      <c r="J1674" s="18">
        <v>2.5</v>
      </c>
      <c r="K1674" s="18">
        <f t="shared" si="81"/>
        <v>28.55</v>
      </c>
      <c r="L1674" s="18" t="str">
        <f t="shared" si="79"/>
        <v/>
      </c>
      <c r="M1674" s="18">
        <f t="shared" si="80"/>
        <v>28.55</v>
      </c>
      <c r="N1674" s="18"/>
    </row>
    <row r="1675" spans="1:14">
      <c r="A1675" s="11" t="s">
        <v>2600</v>
      </c>
      <c r="B1675" s="127" t="s">
        <v>2601</v>
      </c>
      <c r="C1675" s="128"/>
      <c r="D1675" s="128"/>
      <c r="E1675" s="129"/>
      <c r="F1675" s="18"/>
      <c r="G1675" s="130"/>
      <c r="H1675" s="18"/>
      <c r="I1675" s="18"/>
      <c r="J1675" s="18"/>
      <c r="K1675" s="18">
        <v>47.41</v>
      </c>
      <c r="L1675" s="18" t="str">
        <f t="shared" si="79"/>
        <v/>
      </c>
      <c r="M1675" s="18">
        <f t="shared" si="80"/>
        <v>47.41</v>
      </c>
      <c r="N1675" s="18"/>
    </row>
    <row r="1676" spans="1:14" ht="30">
      <c r="A1676" s="11" t="s">
        <v>628</v>
      </c>
      <c r="B1676" s="11">
        <v>88495</v>
      </c>
      <c r="C1676" s="11" t="str">
        <f>VLOOKUP(B1676,CPU!$B:$J,2,FALSE)</f>
        <v>SINAPI</v>
      </c>
      <c r="D1676" s="23" t="str">
        <f>VLOOKUP(B1676,CPU!$B:$J,3,FALSE)</f>
        <v>EMASSAMENTO COM MASSA LÁTEX, APLICAÇÃO EM PAREDE, UMA DEMÃO, LIXAMENTO MANUAL. AF_04/2023</v>
      </c>
      <c r="E1676" s="11" t="str">
        <f>VLOOKUP(B1676,CPU!$B:$J,4,FALSE)</f>
        <v>M2</v>
      </c>
      <c r="F1676" s="11"/>
      <c r="G1676" s="11"/>
      <c r="H1676" s="11"/>
      <c r="I1676" s="11"/>
      <c r="J1676" s="11"/>
      <c r="K1676" s="11"/>
      <c r="L1676" s="11"/>
      <c r="M1676" s="11"/>
      <c r="N1676" s="18">
        <f>SUM($M$1677:$M$1677)</f>
        <v>941.48</v>
      </c>
    </row>
    <row r="1677" spans="1:14">
      <c r="A1677" s="11" t="s">
        <v>2602</v>
      </c>
      <c r="B1677" s="127" t="s">
        <v>1330</v>
      </c>
      <c r="C1677" s="128"/>
      <c r="D1677" s="128"/>
      <c r="E1677" s="129"/>
      <c r="F1677" s="18"/>
      <c r="G1677" s="130"/>
      <c r="H1677" s="18"/>
      <c r="I1677" s="18"/>
      <c r="J1677" s="18"/>
      <c r="K1677" s="18">
        <v>941.48</v>
      </c>
      <c r="L1677" s="18" t="str">
        <f>IF(OR(AND(COUNTA(H1677:J1677)=3,K1677=""),AND(COUNTA(H1677:J1677)=1,K1677&lt;&gt;"")),ROUND(PRODUCT(H1677:K1677),2),"")</f>
        <v/>
      </c>
      <c r="M1677" s="18">
        <f>IF(L1677&lt;&gt;"",ROUND(PRODUCT(F1677,G1677,L1677),2),IF(K1677&lt;&gt;"",ROUND(PRODUCT(F1677,G1677,K1677),2),ROUND(PRODUCT(F1677:J1677),2)))</f>
        <v>941.48</v>
      </c>
      <c r="N1677" s="18"/>
    </row>
    <row r="1678" spans="1:14" ht="30">
      <c r="A1678" s="11" t="s">
        <v>629</v>
      </c>
      <c r="B1678" s="11">
        <v>88489</v>
      </c>
      <c r="C1678" s="11" t="str">
        <f>VLOOKUP(B1678,CPU!$B:$J,2,FALSE)</f>
        <v>SINAPI</v>
      </c>
      <c r="D1678" s="23" t="str">
        <f>VLOOKUP(B1678,CPU!$B:$J,3,FALSE)</f>
        <v>PINTURA LÁTEX ACRÍLICA PREMIUM, APLICAÇÃO MANUAL EM PAREDES, DUAS DEMÃOS. AF_04/2023</v>
      </c>
      <c r="E1678" s="11" t="str">
        <f>VLOOKUP(B1678,CPU!$B:$J,4,FALSE)</f>
        <v>M2</v>
      </c>
      <c r="F1678" s="11"/>
      <c r="G1678" s="11"/>
      <c r="H1678" s="11"/>
      <c r="I1678" s="11"/>
      <c r="J1678" s="11"/>
      <c r="K1678" s="11"/>
      <c r="L1678" s="11"/>
      <c r="M1678" s="11"/>
      <c r="N1678" s="18">
        <f>SUM($M$1679:$M$1679)</f>
        <v>941.48</v>
      </c>
    </row>
    <row r="1679" spans="1:14">
      <c r="A1679" s="11" t="s">
        <v>2603</v>
      </c>
      <c r="B1679" s="127" t="s">
        <v>1332</v>
      </c>
      <c r="C1679" s="128"/>
      <c r="D1679" s="128"/>
      <c r="E1679" s="129"/>
      <c r="F1679" s="18"/>
      <c r="G1679" s="130"/>
      <c r="H1679" s="18"/>
      <c r="I1679" s="18"/>
      <c r="J1679" s="18"/>
      <c r="K1679" s="18">
        <v>941.48</v>
      </c>
      <c r="L1679" s="18" t="str">
        <f>IF(OR(AND(COUNTA(H1679:J1679)=3,K1679=""),AND(COUNTA(H1679:J1679)=1,K1679&lt;&gt;"")),ROUND(PRODUCT(H1679:K1679),2),"")</f>
        <v/>
      </c>
      <c r="M1679" s="18">
        <f>IF(L1679&lt;&gt;"",ROUND(PRODUCT(F1679,G1679,L1679),2),IF(K1679&lt;&gt;"",ROUND(PRODUCT(F1679,G1679,K1679),2),ROUND(PRODUCT(F1679:J1679),2)))</f>
        <v>941.48</v>
      </c>
      <c r="N1679" s="18"/>
    </row>
    <row r="1680" spans="1:14" ht="30">
      <c r="A1680" s="11" t="s">
        <v>630</v>
      </c>
      <c r="B1680" s="11">
        <v>102489</v>
      </c>
      <c r="C1680" s="11" t="str">
        <f>VLOOKUP(B1680,CPU!$B:$J,2,FALSE)</f>
        <v>SINAPI</v>
      </c>
      <c r="D1680" s="23" t="str">
        <f>VLOOKUP(B1680,CPU!$B:$J,3,FALSE)</f>
        <v>PINTURA HIDROFUGANTE COM SILICONE, APLICAÇÃO MANUAL, 2 DEMÃOS. AF_05/2021</v>
      </c>
      <c r="E1680" s="11" t="str">
        <f>VLOOKUP(B1680,CPU!$B:$J,4,FALSE)</f>
        <v>M2</v>
      </c>
      <c r="F1680" s="11"/>
      <c r="G1680" s="11"/>
      <c r="H1680" s="11"/>
      <c r="I1680" s="11"/>
      <c r="J1680" s="11"/>
      <c r="K1680" s="11"/>
      <c r="L1680" s="11"/>
      <c r="M1680" s="11"/>
      <c r="N1680" s="18">
        <f>SUM($M$1681:$M$1681)</f>
        <v>38.42</v>
      </c>
    </row>
    <row r="1681" spans="1:14">
      <c r="A1681" s="11" t="s">
        <v>2604</v>
      </c>
      <c r="B1681" s="127" t="s">
        <v>1334</v>
      </c>
      <c r="C1681" s="128"/>
      <c r="D1681" s="128"/>
      <c r="E1681" s="129"/>
      <c r="F1681" s="18"/>
      <c r="G1681" s="130"/>
      <c r="H1681" s="18"/>
      <c r="I1681" s="18"/>
      <c r="J1681" s="18"/>
      <c r="K1681" s="18">
        <v>38.42</v>
      </c>
      <c r="L1681" s="18" t="str">
        <f>IF(OR(AND(COUNTA(H1681:J1681)=3,K1681=""),AND(COUNTA(H1681:J1681)=1,K1681&lt;&gt;"")),ROUND(PRODUCT(H1681:K1681),2),"")</f>
        <v/>
      </c>
      <c r="M1681" s="18">
        <f>IF(L1681&lt;&gt;"",ROUND(PRODUCT(F1681,G1681,L1681),2),IF(K1681&lt;&gt;"",ROUND(PRODUCT(F1681,G1681,K1681),2),ROUND(PRODUCT(F1681:J1681),2)))</f>
        <v>38.42</v>
      </c>
      <c r="N1681" s="18"/>
    </row>
    <row r="1682" spans="1:14">
      <c r="A1682" s="11" t="s">
        <v>631</v>
      </c>
      <c r="B1682" s="11">
        <v>88484</v>
      </c>
      <c r="C1682" s="11" t="str">
        <f>VLOOKUP(B1682,CPU!$B:$J,2,FALSE)</f>
        <v>SINAPI</v>
      </c>
      <c r="D1682" s="23" t="str">
        <f>VLOOKUP(B1682,CPU!$B:$J,3,FALSE)</f>
        <v>FUNDO SELADOR ACRÍLICO, APLICAÇÃO MANUAL EM TETO, UMA DEMÃO. AF_04/2023</v>
      </c>
      <c r="E1682" s="11" t="str">
        <f>VLOOKUP(B1682,CPU!$B:$J,4,FALSE)</f>
        <v>M2</v>
      </c>
      <c r="F1682" s="11"/>
      <c r="G1682" s="11"/>
      <c r="H1682" s="11"/>
      <c r="I1682" s="11"/>
      <c r="J1682" s="11"/>
      <c r="K1682" s="11"/>
      <c r="L1682" s="11"/>
      <c r="M1682" s="11"/>
      <c r="N1682" s="18">
        <f>SUM($M$1683:$M$1683)</f>
        <v>457.96</v>
      </c>
    </row>
    <row r="1683" spans="1:14">
      <c r="A1683" s="11" t="s">
        <v>2605</v>
      </c>
      <c r="B1683" s="127" t="s">
        <v>1336</v>
      </c>
      <c r="C1683" s="128"/>
      <c r="D1683" s="128"/>
      <c r="E1683" s="129"/>
      <c r="F1683" s="18"/>
      <c r="G1683" s="130"/>
      <c r="H1683" s="18"/>
      <c r="I1683" s="18"/>
      <c r="J1683" s="18"/>
      <c r="K1683" s="18">
        <v>457.96</v>
      </c>
      <c r="L1683" s="18" t="str">
        <f>IF(OR(AND(COUNTA(H1683:J1683)=3,K1683=""),AND(COUNTA(H1683:J1683)=1,K1683&lt;&gt;"")),ROUND(PRODUCT(H1683:K1683),2),"")</f>
        <v/>
      </c>
      <c r="M1683" s="18">
        <f>IF(L1683&lt;&gt;"",ROUND(PRODUCT(F1683,G1683,L1683),2),IF(K1683&lt;&gt;"",ROUND(PRODUCT(F1683,G1683,K1683),2),ROUND(PRODUCT(F1683:J1683),2)))</f>
        <v>457.96</v>
      </c>
      <c r="N1683" s="18"/>
    </row>
    <row r="1684" spans="1:14" ht="30">
      <c r="A1684" s="11" t="s">
        <v>632</v>
      </c>
      <c r="B1684" s="11">
        <v>88494</v>
      </c>
      <c r="C1684" s="11" t="str">
        <f>VLOOKUP(B1684,CPU!$B:$J,2,FALSE)</f>
        <v>SINAPI</v>
      </c>
      <c r="D1684" s="23" t="str">
        <f>VLOOKUP(B1684,CPU!$B:$J,3,FALSE)</f>
        <v>EMASSAMENTO COM MASSA LÁTEX, APLICAÇÃO EM TETO, UMA DEMÃO, LIXAMENTO MANUAL. AF_04/2023</v>
      </c>
      <c r="E1684" s="11" t="str">
        <f>VLOOKUP(B1684,CPU!$B:$J,4,FALSE)</f>
        <v>M2</v>
      </c>
      <c r="F1684" s="11"/>
      <c r="G1684" s="11"/>
      <c r="H1684" s="11"/>
      <c r="I1684" s="11"/>
      <c r="J1684" s="11"/>
      <c r="K1684" s="11"/>
      <c r="L1684" s="11"/>
      <c r="M1684" s="11"/>
      <c r="N1684" s="18">
        <f>SUM($M$1685:$M$1685)</f>
        <v>457.96</v>
      </c>
    </row>
    <row r="1685" spans="1:14">
      <c r="A1685" s="11" t="s">
        <v>2606</v>
      </c>
      <c r="B1685" s="127" t="s">
        <v>1338</v>
      </c>
      <c r="C1685" s="128"/>
      <c r="D1685" s="128"/>
      <c r="E1685" s="129"/>
      <c r="F1685" s="18"/>
      <c r="G1685" s="130"/>
      <c r="H1685" s="18"/>
      <c r="I1685" s="18"/>
      <c r="J1685" s="18"/>
      <c r="K1685" s="18">
        <v>457.96</v>
      </c>
      <c r="L1685" s="18" t="str">
        <f>IF(OR(AND(COUNTA(H1685:J1685)=3,K1685=""),AND(COUNTA(H1685:J1685)=1,K1685&lt;&gt;"")),ROUND(PRODUCT(H1685:K1685),2),"")</f>
        <v/>
      </c>
      <c r="M1685" s="18">
        <f>IF(L1685&lt;&gt;"",ROUND(PRODUCT(F1685,G1685,L1685),2),IF(K1685&lt;&gt;"",ROUND(PRODUCT(F1685,G1685,K1685),2),ROUND(PRODUCT(F1685:J1685),2)))</f>
        <v>457.96</v>
      </c>
      <c r="N1685" s="18"/>
    </row>
    <row r="1686" spans="1:14" ht="30">
      <c r="A1686" s="11" t="s">
        <v>633</v>
      </c>
      <c r="B1686" s="11">
        <v>88488</v>
      </c>
      <c r="C1686" s="11" t="str">
        <f>VLOOKUP(B1686,CPU!$B:$J,2,FALSE)</f>
        <v>SINAPI</v>
      </c>
      <c r="D1686" s="23" t="str">
        <f>VLOOKUP(B1686,CPU!$B:$J,3,FALSE)</f>
        <v>PINTURA LÁTEX ACRÍLICA PREMIUM, APLICAÇÃO MANUAL EM TETO, DUAS DEMÃOS. AF_04/2023</v>
      </c>
      <c r="E1686" s="11" t="str">
        <f>VLOOKUP(B1686,CPU!$B:$J,4,FALSE)</f>
        <v>M2</v>
      </c>
      <c r="F1686" s="11"/>
      <c r="G1686" s="11"/>
      <c r="H1686" s="11"/>
      <c r="I1686" s="11"/>
      <c r="J1686" s="11"/>
      <c r="K1686" s="11"/>
      <c r="L1686" s="11"/>
      <c r="M1686" s="11"/>
      <c r="N1686" s="18">
        <f>SUM($M$1687:$M$1687)</f>
        <v>457.96</v>
      </c>
    </row>
    <row r="1687" spans="1:14">
      <c r="A1687" s="11" t="s">
        <v>2607</v>
      </c>
      <c r="B1687" s="127" t="s">
        <v>1340</v>
      </c>
      <c r="C1687" s="128"/>
      <c r="D1687" s="128"/>
      <c r="E1687" s="129"/>
      <c r="F1687" s="18"/>
      <c r="G1687" s="130"/>
      <c r="H1687" s="18"/>
      <c r="I1687" s="18"/>
      <c r="J1687" s="18"/>
      <c r="K1687" s="18">
        <v>457.96</v>
      </c>
      <c r="L1687" s="18" t="str">
        <f>IF(OR(AND(COUNTA(H1687:J1687)=3,K1687=""),AND(COUNTA(H1687:J1687)=1,K1687&lt;&gt;"")),ROUND(PRODUCT(H1687:K1687),2),"")</f>
        <v/>
      </c>
      <c r="M1687" s="18">
        <f>IF(L1687&lt;&gt;"",ROUND(PRODUCT(F1687,G1687,L1687),2),IF(K1687&lt;&gt;"",ROUND(PRODUCT(F1687,G1687,K1687),2),ROUND(PRODUCT(F1687:J1687),2)))</f>
        <v>457.96</v>
      </c>
      <c r="N1687" s="18"/>
    </row>
    <row r="1688" spans="1:14" ht="45">
      <c r="A1688" s="11" t="s">
        <v>634</v>
      </c>
      <c r="B1688" s="11">
        <v>100722</v>
      </c>
      <c r="C1688" s="11" t="str">
        <f>VLOOKUP(B1688,CPU!$B:$J,2,FALSE)</f>
        <v>SINAPI</v>
      </c>
      <c r="D1688" s="23" t="str">
        <f>VLOOKUP(B1688,CPU!$B:$J,3,FALSE)</f>
        <v>PINTURA COM TINTA ALQUÍDICA DE FUNDO (TIPO ZARCÃO) APLICADA A ROLO OU PINCEL SOBRE SUPERFÍCIES METÁLICAS (EXCETO PERFIL) EXECUTADO EM OBRA (POR DEMÃO). AF_01/2020</v>
      </c>
      <c r="E1688" s="11" t="str">
        <f>VLOOKUP(B1688,CPU!$B:$J,4,FALSE)</f>
        <v>M2</v>
      </c>
      <c r="F1688" s="11"/>
      <c r="G1688" s="11"/>
      <c r="H1688" s="11"/>
      <c r="I1688" s="11"/>
      <c r="J1688" s="11"/>
      <c r="K1688" s="11"/>
      <c r="L1688" s="11"/>
      <c r="M1688" s="11"/>
      <c r="N1688" s="18">
        <f>SUM($M$1689:$M$1691)</f>
        <v>112.16</v>
      </c>
    </row>
    <row r="1689" spans="1:14">
      <c r="A1689" s="11" t="s">
        <v>2608</v>
      </c>
      <c r="B1689" s="127" t="s">
        <v>1342</v>
      </c>
      <c r="C1689" s="128"/>
      <c r="D1689" s="128"/>
      <c r="E1689" s="129"/>
      <c r="F1689" s="18">
        <v>2</v>
      </c>
      <c r="G1689" s="130"/>
      <c r="H1689" s="18"/>
      <c r="I1689" s="18"/>
      <c r="J1689" s="18"/>
      <c r="K1689" s="18">
        <v>41.4</v>
      </c>
      <c r="L1689" s="18" t="str">
        <f>IF(OR(AND(COUNTA(H1689:J1689)=3,K1689=""),AND(COUNTA(H1689:J1689)=1,K1689&lt;&gt;"")),ROUND(PRODUCT(H1689:K1689),2),"")</f>
        <v/>
      </c>
      <c r="M1689" s="18">
        <f>IF(L1689&lt;&gt;"",ROUND(PRODUCT(F1689,G1689,L1689),2),IF(K1689&lt;&gt;"",ROUND(PRODUCT(F1689,G1689,K1689),2),ROUND(PRODUCT(F1689:J1689),2)))</f>
        <v>82.8</v>
      </c>
      <c r="N1689" s="18"/>
    </row>
    <row r="1690" spans="1:14">
      <c r="A1690" s="11" t="s">
        <v>2609</v>
      </c>
      <c r="B1690" s="127" t="s">
        <v>2610</v>
      </c>
      <c r="C1690" s="128"/>
      <c r="D1690" s="128"/>
      <c r="E1690" s="129"/>
      <c r="F1690" s="18">
        <v>4</v>
      </c>
      <c r="G1690" s="130"/>
      <c r="H1690" s="18"/>
      <c r="I1690" s="18"/>
      <c r="J1690" s="18"/>
      <c r="K1690" s="18">
        <v>7</v>
      </c>
      <c r="L1690" s="18" t="str">
        <f>IF(OR(AND(COUNTA(H1690:J1690)=3,K1690=""),AND(COUNTA(H1690:J1690)=1,K1690&lt;&gt;"")),ROUND(PRODUCT(H1690:K1690),2),"")</f>
        <v/>
      </c>
      <c r="M1690" s="18">
        <f>IF(L1690&lt;&gt;"",ROUND(PRODUCT(F1690,G1690,L1690),2),IF(K1690&lt;&gt;"",ROUND(PRODUCT(F1690,G1690,K1690),2),ROUND(PRODUCT(F1690:J1690),2)))</f>
        <v>28</v>
      </c>
      <c r="N1690" s="18"/>
    </row>
    <row r="1691" spans="1:14">
      <c r="A1691" s="11" t="s">
        <v>2611</v>
      </c>
      <c r="B1691" s="127" t="s">
        <v>2612</v>
      </c>
      <c r="C1691" s="128"/>
      <c r="D1691" s="128"/>
      <c r="E1691" s="129"/>
      <c r="F1691" s="18">
        <v>2</v>
      </c>
      <c r="G1691" s="130"/>
      <c r="H1691" s="18">
        <v>4.5599999999999996</v>
      </c>
      <c r="I1691" s="18">
        <v>0.15</v>
      </c>
      <c r="J1691" s="18"/>
      <c r="K1691" s="18">
        <f>IF(COUNTA(H1691:J1691)=2,ROUND(PRODUCT(H1691:J1691),2),"")</f>
        <v>0.68</v>
      </c>
      <c r="L1691" s="18" t="str">
        <f>IF(OR(AND(COUNTA(H1691:J1691)=3,K1691=""),AND(COUNTA(H1691:J1691)=1,K1691&lt;&gt;"")),ROUND(PRODUCT(H1691:K1691),2),"")</f>
        <v/>
      </c>
      <c r="M1691" s="18">
        <f>IF(L1691&lt;&gt;"",ROUND(PRODUCT(F1691,G1691,L1691),2),IF(K1691&lt;&gt;"",ROUND(PRODUCT(F1691,G1691,K1691),2),ROUND(PRODUCT(F1691:J1691),2)))</f>
        <v>1.36</v>
      </c>
      <c r="N1691" s="18"/>
    </row>
    <row r="1692" spans="1:14" ht="45">
      <c r="A1692" s="11" t="s">
        <v>635</v>
      </c>
      <c r="B1692" s="11">
        <v>100746</v>
      </c>
      <c r="C1692" s="11" t="str">
        <f>VLOOKUP(B1692,CPU!$B:$J,2,FALSE)</f>
        <v>SINAPI</v>
      </c>
      <c r="D1692" s="23" t="str">
        <f>VLOOKUP(B1692,CPU!$B:$J,3,FALSE)</f>
        <v>PINTURA COM TINTA ALQUÍDICA DE ACABAMENTO (ESMALTE SINTÉTICO BRILHANTE) APLICADA A ROLO OU PINCEL SOBRE SUPERFÍCIES METÁLICAS (EXCETO PERFIL) EXECUTADO EM OBRA (POR DEMÃO). AF_01/2020</v>
      </c>
      <c r="E1692" s="11" t="str">
        <f>VLOOKUP(B1692,CPU!$B:$J,4,FALSE)</f>
        <v>M2</v>
      </c>
      <c r="F1692" s="11"/>
      <c r="G1692" s="11"/>
      <c r="H1692" s="11"/>
      <c r="I1692" s="11"/>
      <c r="J1692" s="11"/>
      <c r="K1692" s="11"/>
      <c r="L1692" s="11"/>
      <c r="M1692" s="11"/>
      <c r="N1692" s="18">
        <f>SUM($M$1693:$M$1693)</f>
        <v>112.16</v>
      </c>
    </row>
    <row r="1693" spans="1:14">
      <c r="A1693" s="11" t="s">
        <v>2613</v>
      </c>
      <c r="B1693" s="127" t="s">
        <v>1348</v>
      </c>
      <c r="C1693" s="128"/>
      <c r="D1693" s="128"/>
      <c r="E1693" s="129"/>
      <c r="F1693" s="18"/>
      <c r="G1693" s="130"/>
      <c r="H1693" s="18"/>
      <c r="I1693" s="18"/>
      <c r="J1693" s="18"/>
      <c r="K1693" s="18">
        <v>112.16</v>
      </c>
      <c r="L1693" s="18" t="str">
        <f>IF(OR(AND(COUNTA(H1693:J1693)=3,K1693=""),AND(COUNTA(H1693:J1693)=1,K1693&lt;&gt;"")),ROUND(PRODUCT(H1693:K1693),2),"")</f>
        <v/>
      </c>
      <c r="M1693" s="18">
        <f>IF(L1693&lt;&gt;"",ROUND(PRODUCT(F1693,G1693,L1693),2),IF(K1693&lt;&gt;"",ROUND(PRODUCT(F1693,G1693,K1693),2),ROUND(PRODUCT(F1693:J1693),2)))</f>
        <v>112.16</v>
      </c>
      <c r="N1693" s="18"/>
    </row>
    <row r="1694" spans="1:14" ht="30">
      <c r="A1694" s="11" t="s">
        <v>636</v>
      </c>
      <c r="B1694" s="11" t="s">
        <v>1354</v>
      </c>
      <c r="C1694" s="11" t="str">
        <f>VLOOKUP(B1694,CPU!$B:$J,2,FALSE)</f>
        <v>PRÓPRIA</v>
      </c>
      <c r="D1694" s="23" t="str">
        <f>VLOOKUP(B1694,CPU!$B:$J,3,FALSE)</f>
        <v>PLOTAGEM DE ADESIVO VINIL EM LETREIRO (C/APLICAÇÃO) (REF: 10710/ORSE-ORSE-09/2025)</v>
      </c>
      <c r="E1694" s="11" t="str">
        <f>VLOOKUP(B1694,CPU!$B:$J,4,FALSE)</f>
        <v>M2</v>
      </c>
      <c r="F1694" s="11"/>
      <c r="G1694" s="11"/>
      <c r="H1694" s="11"/>
      <c r="I1694" s="11"/>
      <c r="J1694" s="11"/>
      <c r="K1694" s="11"/>
      <c r="L1694" s="11"/>
      <c r="M1694" s="11"/>
      <c r="N1694" s="18">
        <f>SUM($M$1695:$M$1695)</f>
        <v>30.24</v>
      </c>
    </row>
    <row r="1695" spans="1:14">
      <c r="A1695" s="11" t="s">
        <v>2614</v>
      </c>
      <c r="B1695" s="127" t="s">
        <v>1014</v>
      </c>
      <c r="C1695" s="128"/>
      <c r="D1695" s="128"/>
      <c r="E1695" s="129"/>
      <c r="F1695" s="18">
        <v>8</v>
      </c>
      <c r="G1695" s="130">
        <v>2</v>
      </c>
      <c r="H1695" s="18">
        <v>0.9</v>
      </c>
      <c r="I1695" s="18"/>
      <c r="J1695" s="18">
        <v>2.1</v>
      </c>
      <c r="K1695" s="18">
        <f>IF(COUNTA(H1695:J1695)=2,ROUND(PRODUCT(H1695:J1695),2),"")</f>
        <v>1.89</v>
      </c>
      <c r="L1695" s="18" t="str">
        <f>IF(OR(AND(COUNTA(H1695:J1695)=3,K1695=""),AND(COUNTA(H1695:J1695)=1,K1695&lt;&gt;"")),ROUND(PRODUCT(H1695:K1695),2),"")</f>
        <v/>
      </c>
      <c r="M1695" s="18">
        <f>IF(L1695&lt;&gt;"",ROUND(PRODUCT(F1695,G1695,L1695),2),IF(K1695&lt;&gt;"",ROUND(PRODUCT(F1695,G1695,K1695),2),ROUND(PRODUCT(F1695:J1695),2)))</f>
        <v>30.24</v>
      </c>
      <c r="N1695" s="18"/>
    </row>
    <row r="1696" spans="1:14">
      <c r="A1696" s="21" t="s">
        <v>75</v>
      </c>
      <c r="B1696" s="54" t="s">
        <v>1356</v>
      </c>
      <c r="C1696" s="55"/>
      <c r="D1696" s="55"/>
      <c r="E1696" s="55"/>
      <c r="F1696" s="55"/>
      <c r="G1696" s="55"/>
      <c r="H1696" s="55"/>
      <c r="I1696" s="55"/>
      <c r="J1696" s="55"/>
      <c r="K1696" s="55"/>
      <c r="L1696" s="55"/>
      <c r="M1696" s="55"/>
      <c r="N1696" s="56"/>
    </row>
    <row r="1697" spans="1:14">
      <c r="A1697" s="11" t="s">
        <v>637</v>
      </c>
      <c r="B1697" s="11" t="s">
        <v>1357</v>
      </c>
      <c r="C1697" s="11" t="str">
        <f>VLOOKUP(B1697,CPU!$B:$J,2,FALSE)</f>
        <v>PRÓPRIA</v>
      </c>
      <c r="D1697" s="23" t="str">
        <f>VLOOKUP(B1697,CPU!$B:$J,3,FALSE)</f>
        <v>ESPELHO CRISTAL, ESPESSURA 4MM, COM PARAFUSOS DE FIXAÇÃO, SEM MOLDURA</v>
      </c>
      <c r="E1697" s="11" t="str">
        <f>VLOOKUP(B1697,CPU!$B:$J,4,FALSE)</f>
        <v>M2</v>
      </c>
      <c r="F1697" s="11"/>
      <c r="G1697" s="11"/>
      <c r="H1697" s="11"/>
      <c r="I1697" s="11"/>
      <c r="J1697" s="11"/>
      <c r="K1697" s="11"/>
      <c r="L1697" s="11"/>
      <c r="M1697" s="11"/>
      <c r="N1697" s="18">
        <f>SUM($M$1698:$M$1699)</f>
        <v>3.36</v>
      </c>
    </row>
    <row r="1698" spans="1:14">
      <c r="A1698" s="11" t="s">
        <v>2615</v>
      </c>
      <c r="B1698" s="127" t="s">
        <v>2616</v>
      </c>
      <c r="C1698" s="128"/>
      <c r="D1698" s="128"/>
      <c r="E1698" s="129"/>
      <c r="F1698" s="18">
        <v>2</v>
      </c>
      <c r="G1698" s="130"/>
      <c r="H1698" s="18">
        <v>0.6</v>
      </c>
      <c r="I1698" s="18"/>
      <c r="J1698" s="18">
        <v>0.8</v>
      </c>
      <c r="K1698" s="18">
        <f>IF(COUNTA(H1698:J1698)=2,ROUND(PRODUCT(H1698:J1698),2),"")</f>
        <v>0.48</v>
      </c>
      <c r="L1698" s="18" t="str">
        <f>IF(OR(AND(COUNTA(H1698:J1698)=3,K1698=""),AND(COUNTA(H1698:J1698)=1,K1698&lt;&gt;"")),ROUND(PRODUCT(H1698:K1698),2),"")</f>
        <v/>
      </c>
      <c r="M1698" s="18">
        <f>IF(L1698&lt;&gt;"",ROUND(PRODUCT(F1698,G1698,L1698),2),IF(K1698&lt;&gt;"",ROUND(PRODUCT(F1698,G1698,K1698),2),ROUND(PRODUCT(F1698:J1698),2)))</f>
        <v>0.96</v>
      </c>
      <c r="N1698" s="18"/>
    </row>
    <row r="1699" spans="1:14">
      <c r="A1699" s="11" t="s">
        <v>2617</v>
      </c>
      <c r="B1699" s="127" t="s">
        <v>2618</v>
      </c>
      <c r="C1699" s="128"/>
      <c r="D1699" s="128"/>
      <c r="E1699" s="129"/>
      <c r="F1699" s="18">
        <v>2</v>
      </c>
      <c r="G1699" s="130"/>
      <c r="H1699" s="18">
        <v>1.5</v>
      </c>
      <c r="I1699" s="18"/>
      <c r="J1699" s="18">
        <v>0.8</v>
      </c>
      <c r="K1699" s="18">
        <f>IF(COUNTA(H1699:J1699)=2,ROUND(PRODUCT(H1699:J1699),2),"")</f>
        <v>1.2</v>
      </c>
      <c r="L1699" s="18" t="str">
        <f>IF(OR(AND(COUNTA(H1699:J1699)=3,K1699=""),AND(COUNTA(H1699:J1699)=1,K1699&lt;&gt;"")),ROUND(PRODUCT(H1699:K1699),2),"")</f>
        <v/>
      </c>
      <c r="M1699" s="18">
        <f>IF(L1699&lt;&gt;"",ROUND(PRODUCT(F1699,G1699,L1699),2),IF(K1699&lt;&gt;"",ROUND(PRODUCT(F1699,G1699,K1699),2),ROUND(PRODUCT(F1699:J1699),2)))</f>
        <v>2.4</v>
      </c>
      <c r="N1699" s="18"/>
    </row>
    <row r="1700" spans="1:14" ht="30">
      <c r="A1700" s="11" t="s">
        <v>638</v>
      </c>
      <c r="B1700" s="11" t="s">
        <v>1364</v>
      </c>
      <c r="C1700" s="11" t="str">
        <f>VLOOKUP(B1700,CPU!$B:$J,2,FALSE)</f>
        <v>PRÓPRIA</v>
      </c>
      <c r="D1700" s="23" t="str">
        <f>VLOOKUP(B1700,CPU!$B:$J,3,FALSE)</f>
        <v>CORRIMÃO DUPLO CENTRAL EM TUBO DE FERRO GALVANIZADO 1 1/2", COM CHUMBADORES PARA FIXAÇÃO NO PISO (REF: 12189/ORSE-ORSE-09/2025)</v>
      </c>
      <c r="E1700" s="11" t="str">
        <f>VLOOKUP(B1700,CPU!$B:$J,4,FALSE)</f>
        <v>M</v>
      </c>
      <c r="F1700" s="11"/>
      <c r="G1700" s="11"/>
      <c r="H1700" s="11"/>
      <c r="I1700" s="11"/>
      <c r="J1700" s="11"/>
      <c r="K1700" s="11"/>
      <c r="L1700" s="11"/>
      <c r="M1700" s="11"/>
      <c r="N1700" s="18">
        <f>SUM($M$1701:$M$1701)</f>
        <v>1.52</v>
      </c>
    </row>
    <row r="1701" spans="1:14">
      <c r="A1701" s="11" t="s">
        <v>2619</v>
      </c>
      <c r="B1701" s="127" t="s">
        <v>1868</v>
      </c>
      <c r="C1701" s="128"/>
      <c r="D1701" s="128"/>
      <c r="E1701" s="129"/>
      <c r="F1701" s="18"/>
      <c r="G1701" s="130"/>
      <c r="H1701" s="18">
        <v>1.52</v>
      </c>
      <c r="I1701" s="18"/>
      <c r="J1701" s="18"/>
      <c r="K1701" s="18" t="str">
        <f>IF(COUNTA(H1701:J1701)=2,ROUND(PRODUCT(H1701:J1701),2),"")</f>
        <v/>
      </c>
      <c r="L1701" s="18" t="str">
        <f>IF(OR(AND(COUNTA(H1701:J1701)=3,K1701=""),AND(COUNTA(H1701:J1701)=1,K1701&lt;&gt;"")),ROUND(PRODUCT(H1701:K1701),2),"")</f>
        <v/>
      </c>
      <c r="M1701" s="18">
        <f>IF(L1701&lt;&gt;"",ROUND(PRODUCT(F1701,G1701,L1701),2),IF(K1701&lt;&gt;"",ROUND(PRODUCT(F1701,G1701,K1701),2),ROUND(PRODUCT(F1701:J1701),2)))</f>
        <v>1.52</v>
      </c>
      <c r="N1701" s="18"/>
    </row>
    <row r="1702" spans="1:14" ht="30">
      <c r="A1702" s="11" t="s">
        <v>639</v>
      </c>
      <c r="B1702" s="11" t="s">
        <v>2620</v>
      </c>
      <c r="C1702" s="11" t="str">
        <f>VLOOKUP(B1702,CPU!$B:$J,2,FALSE)</f>
        <v>PRÓPRIA</v>
      </c>
      <c r="D1702" s="23" t="str">
        <f>VLOOKUP(B1702,CPU!$B:$J,3,FALSE)</f>
        <v>CORRIMÃO DUPLO EM TUBO DE FERRO GALVANIZADO 1 1/2", COM CHUMBADORES PARA FIXAÇÃO EM ALVENARIA (REF: 13609/ORSE-ORSE-09/2025)</v>
      </c>
      <c r="E1702" s="11" t="str">
        <f>VLOOKUP(B1702,CPU!$B:$J,4,FALSE)</f>
        <v>M</v>
      </c>
      <c r="F1702" s="11"/>
      <c r="G1702" s="11"/>
      <c r="H1702" s="11"/>
      <c r="I1702" s="11"/>
      <c r="J1702" s="11"/>
      <c r="K1702" s="11"/>
      <c r="L1702" s="11"/>
      <c r="M1702" s="11"/>
      <c r="N1702" s="18">
        <f>SUM($M$1703:$M$1703)</f>
        <v>1.52</v>
      </c>
    </row>
    <row r="1703" spans="1:14">
      <c r="A1703" s="11" t="s">
        <v>2621</v>
      </c>
      <c r="B1703" s="127" t="s">
        <v>1868</v>
      </c>
      <c r="C1703" s="128"/>
      <c r="D1703" s="128"/>
      <c r="E1703" s="129"/>
      <c r="F1703" s="18"/>
      <c r="G1703" s="130"/>
      <c r="H1703" s="18">
        <v>1.52</v>
      </c>
      <c r="I1703" s="18"/>
      <c r="J1703" s="18"/>
      <c r="K1703" s="18" t="str">
        <f>IF(COUNTA(H1703:J1703)=2,ROUND(PRODUCT(H1703:J1703),2),"")</f>
        <v/>
      </c>
      <c r="L1703" s="18" t="str">
        <f>IF(OR(AND(COUNTA(H1703:J1703)=3,K1703=""),AND(COUNTA(H1703:J1703)=1,K1703&lt;&gt;"")),ROUND(PRODUCT(H1703:K1703),2),"")</f>
        <v/>
      </c>
      <c r="M1703" s="18">
        <f>IF(L1703&lt;&gt;"",ROUND(PRODUCT(F1703,G1703,L1703),2),IF(K1703&lt;&gt;"",ROUND(PRODUCT(F1703,G1703,K1703),2),ROUND(PRODUCT(F1703:J1703),2)))</f>
        <v>1.52</v>
      </c>
      <c r="N1703" s="18"/>
    </row>
    <row r="1704" spans="1:14" ht="45">
      <c r="A1704" s="11" t="s">
        <v>640</v>
      </c>
      <c r="B1704" s="11" t="s">
        <v>1373</v>
      </c>
      <c r="C1704" s="11" t="str">
        <f>VLOOKUP(B1704,CPU!$B:$J,2,FALSE)</f>
        <v>PRÓPRIA</v>
      </c>
      <c r="D1704" s="23" t="str">
        <f>VLOOKUP(B1704,CPU!$B:$J,3,FALSE)</f>
        <v>PLACA DE IDENTIFICAÇÃO DE AMBIENTES EM ACRÍLICO, 15X60CM, COM APLICAÇÃO EM UMA FACE DE VINIL AUTOADESIVO E FIXADO COM FITA DUPLA FACE / REFERÊNCIA DO ITEM: SEINFRA/CE - C4629</v>
      </c>
      <c r="E1704" s="11" t="str">
        <f>VLOOKUP(B1704,CPU!$B:$J,4,FALSE)</f>
        <v>UN</v>
      </c>
      <c r="F1704" s="11"/>
      <c r="G1704" s="11"/>
      <c r="H1704" s="11"/>
      <c r="I1704" s="11"/>
      <c r="J1704" s="11"/>
      <c r="K1704" s="11"/>
      <c r="L1704" s="11"/>
      <c r="M1704" s="11"/>
      <c r="N1704" s="18">
        <f>SUM($M$1705:$M$1719)</f>
        <v>21</v>
      </c>
    </row>
    <row r="1705" spans="1:14">
      <c r="A1705" s="11" t="s">
        <v>2622</v>
      </c>
      <c r="B1705" s="127" t="s">
        <v>1870</v>
      </c>
      <c r="C1705" s="128"/>
      <c r="D1705" s="128"/>
      <c r="E1705" s="129"/>
      <c r="F1705" s="18"/>
      <c r="G1705" s="130"/>
      <c r="H1705" s="18"/>
      <c r="I1705" s="18"/>
      <c r="J1705" s="18"/>
      <c r="K1705" s="18" t="str">
        <f t="shared" ref="K1705:K1719" si="82">IF(COUNTA(H1705:J1705)=2,ROUND(PRODUCT(H1705:J1705),2),"")</f>
        <v/>
      </c>
      <c r="L1705" s="18" t="str">
        <f t="shared" ref="L1705:L1719" si="83">IF(OR(AND(COUNTA(H1705:J1705)=3,K1705=""),AND(COUNTA(H1705:J1705)=1,K1705&lt;&gt;"")),ROUND(PRODUCT(H1705:K1705),2),"")</f>
        <v/>
      </c>
      <c r="M1705" s="18">
        <f t="shared" ref="M1705:M1719" si="84">IF(L1705&lt;&gt;"",ROUND(PRODUCT(F1705,G1705,L1705),2),IF(K1705&lt;&gt;"",ROUND(PRODUCT(F1705,G1705,K1705),2),ROUND(PRODUCT(F1705:J1705),2)))</f>
        <v>0</v>
      </c>
      <c r="N1705" s="18"/>
    </row>
    <row r="1706" spans="1:14">
      <c r="A1706" s="11" t="s">
        <v>2623</v>
      </c>
      <c r="B1706" s="127" t="s">
        <v>2016</v>
      </c>
      <c r="C1706" s="128"/>
      <c r="D1706" s="128"/>
      <c r="E1706" s="129"/>
      <c r="F1706" s="18">
        <v>2</v>
      </c>
      <c r="G1706" s="130"/>
      <c r="H1706" s="18"/>
      <c r="I1706" s="18"/>
      <c r="J1706" s="18"/>
      <c r="K1706" s="18" t="str">
        <f t="shared" si="82"/>
        <v/>
      </c>
      <c r="L1706" s="18" t="str">
        <f t="shared" si="83"/>
        <v/>
      </c>
      <c r="M1706" s="18">
        <f t="shared" si="84"/>
        <v>2</v>
      </c>
      <c r="N1706" s="18"/>
    </row>
    <row r="1707" spans="1:14">
      <c r="A1707" s="11" t="s">
        <v>2624</v>
      </c>
      <c r="B1707" s="127" t="s">
        <v>1372</v>
      </c>
      <c r="C1707" s="128"/>
      <c r="D1707" s="128"/>
      <c r="E1707" s="129"/>
      <c r="F1707" s="18">
        <v>1</v>
      </c>
      <c r="G1707" s="130"/>
      <c r="H1707" s="18"/>
      <c r="I1707" s="18"/>
      <c r="J1707" s="18"/>
      <c r="K1707" s="18" t="str">
        <f t="shared" si="82"/>
        <v/>
      </c>
      <c r="L1707" s="18" t="str">
        <f t="shared" si="83"/>
        <v/>
      </c>
      <c r="M1707" s="18">
        <f t="shared" si="84"/>
        <v>1</v>
      </c>
      <c r="N1707" s="18"/>
    </row>
    <row r="1708" spans="1:14">
      <c r="A1708" s="11" t="s">
        <v>2625</v>
      </c>
      <c r="B1708" s="127" t="s">
        <v>2626</v>
      </c>
      <c r="C1708" s="128"/>
      <c r="D1708" s="128"/>
      <c r="E1708" s="129"/>
      <c r="F1708" s="18">
        <v>1</v>
      </c>
      <c r="G1708" s="130"/>
      <c r="H1708" s="18"/>
      <c r="I1708" s="18"/>
      <c r="J1708" s="18"/>
      <c r="K1708" s="18" t="str">
        <f t="shared" si="82"/>
        <v/>
      </c>
      <c r="L1708" s="18" t="str">
        <f t="shared" si="83"/>
        <v/>
      </c>
      <c r="M1708" s="18">
        <f t="shared" si="84"/>
        <v>1</v>
      </c>
      <c r="N1708" s="18"/>
    </row>
    <row r="1709" spans="1:14">
      <c r="A1709" s="11" t="s">
        <v>2627</v>
      </c>
      <c r="B1709" s="127" t="s">
        <v>2578</v>
      </c>
      <c r="C1709" s="128"/>
      <c r="D1709" s="128"/>
      <c r="E1709" s="129"/>
      <c r="F1709" s="18">
        <v>1</v>
      </c>
      <c r="G1709" s="130"/>
      <c r="H1709" s="18"/>
      <c r="I1709" s="18"/>
      <c r="J1709" s="18"/>
      <c r="K1709" s="18" t="str">
        <f t="shared" si="82"/>
        <v/>
      </c>
      <c r="L1709" s="18" t="str">
        <f t="shared" si="83"/>
        <v/>
      </c>
      <c r="M1709" s="18">
        <f t="shared" si="84"/>
        <v>1</v>
      </c>
      <c r="N1709" s="18"/>
    </row>
    <row r="1710" spans="1:14">
      <c r="A1710" s="11" t="s">
        <v>2628</v>
      </c>
      <c r="B1710" s="127" t="s">
        <v>2018</v>
      </c>
      <c r="C1710" s="128"/>
      <c r="D1710" s="128"/>
      <c r="E1710" s="129"/>
      <c r="F1710" s="18"/>
      <c r="G1710" s="130"/>
      <c r="H1710" s="18"/>
      <c r="I1710" s="18"/>
      <c r="J1710" s="18"/>
      <c r="K1710" s="18" t="str">
        <f t="shared" si="82"/>
        <v/>
      </c>
      <c r="L1710" s="18" t="str">
        <f t="shared" si="83"/>
        <v/>
      </c>
      <c r="M1710" s="18">
        <f t="shared" si="84"/>
        <v>0</v>
      </c>
      <c r="N1710" s="18"/>
    </row>
    <row r="1711" spans="1:14">
      <c r="A1711" s="11" t="s">
        <v>2629</v>
      </c>
      <c r="B1711" s="127" t="s">
        <v>1169</v>
      </c>
      <c r="C1711" s="128"/>
      <c r="D1711" s="128"/>
      <c r="E1711" s="129"/>
      <c r="F1711" s="18">
        <v>5</v>
      </c>
      <c r="G1711" s="130"/>
      <c r="H1711" s="18"/>
      <c r="I1711" s="18"/>
      <c r="J1711" s="18"/>
      <c r="K1711" s="18" t="str">
        <f t="shared" si="82"/>
        <v/>
      </c>
      <c r="L1711" s="18" t="str">
        <f t="shared" si="83"/>
        <v/>
      </c>
      <c r="M1711" s="18">
        <f t="shared" si="84"/>
        <v>5</v>
      </c>
      <c r="N1711" s="18"/>
    </row>
    <row r="1712" spans="1:14">
      <c r="A1712" s="11" t="s">
        <v>2630</v>
      </c>
      <c r="B1712" s="127" t="s">
        <v>2039</v>
      </c>
      <c r="C1712" s="128"/>
      <c r="D1712" s="128"/>
      <c r="E1712" s="129"/>
      <c r="F1712" s="18">
        <v>2</v>
      </c>
      <c r="G1712" s="130"/>
      <c r="H1712" s="18"/>
      <c r="I1712" s="18"/>
      <c r="J1712" s="18"/>
      <c r="K1712" s="18" t="str">
        <f t="shared" si="82"/>
        <v/>
      </c>
      <c r="L1712" s="18" t="str">
        <f t="shared" si="83"/>
        <v/>
      </c>
      <c r="M1712" s="18">
        <f t="shared" si="84"/>
        <v>2</v>
      </c>
      <c r="N1712" s="18"/>
    </row>
    <row r="1713" spans="1:14">
      <c r="A1713" s="11" t="s">
        <v>2631</v>
      </c>
      <c r="B1713" s="127" t="s">
        <v>2632</v>
      </c>
      <c r="C1713" s="128"/>
      <c r="D1713" s="128"/>
      <c r="E1713" s="129"/>
      <c r="F1713" s="18">
        <v>2</v>
      </c>
      <c r="G1713" s="130"/>
      <c r="H1713" s="18"/>
      <c r="I1713" s="18"/>
      <c r="J1713" s="18"/>
      <c r="K1713" s="18" t="str">
        <f t="shared" si="82"/>
        <v/>
      </c>
      <c r="L1713" s="18" t="str">
        <f t="shared" si="83"/>
        <v/>
      </c>
      <c r="M1713" s="18">
        <f t="shared" si="84"/>
        <v>2</v>
      </c>
      <c r="N1713" s="18"/>
    </row>
    <row r="1714" spans="1:14">
      <c r="A1714" s="11" t="s">
        <v>2633</v>
      </c>
      <c r="B1714" s="127" t="s">
        <v>2594</v>
      </c>
      <c r="C1714" s="128"/>
      <c r="D1714" s="128"/>
      <c r="E1714" s="129"/>
      <c r="F1714" s="18">
        <v>1</v>
      </c>
      <c r="G1714" s="130"/>
      <c r="H1714" s="18"/>
      <c r="I1714" s="18"/>
      <c r="J1714" s="18"/>
      <c r="K1714" s="18" t="str">
        <f t="shared" si="82"/>
        <v/>
      </c>
      <c r="L1714" s="18" t="str">
        <f t="shared" si="83"/>
        <v/>
      </c>
      <c r="M1714" s="18">
        <f t="shared" si="84"/>
        <v>1</v>
      </c>
      <c r="N1714" s="18"/>
    </row>
    <row r="1715" spans="1:14">
      <c r="A1715" s="11" t="s">
        <v>2634</v>
      </c>
      <c r="B1715" s="127" t="s">
        <v>2049</v>
      </c>
      <c r="C1715" s="128"/>
      <c r="D1715" s="128"/>
      <c r="E1715" s="129"/>
      <c r="F1715" s="18">
        <v>1</v>
      </c>
      <c r="G1715" s="130"/>
      <c r="H1715" s="18"/>
      <c r="I1715" s="18"/>
      <c r="J1715" s="18"/>
      <c r="K1715" s="18" t="str">
        <f t="shared" si="82"/>
        <v/>
      </c>
      <c r="L1715" s="18" t="str">
        <f t="shared" si="83"/>
        <v/>
      </c>
      <c r="M1715" s="18">
        <f t="shared" si="84"/>
        <v>1</v>
      </c>
      <c r="N1715" s="18"/>
    </row>
    <row r="1716" spans="1:14">
      <c r="A1716" s="11" t="s">
        <v>2635</v>
      </c>
      <c r="B1716" s="127" t="s">
        <v>1372</v>
      </c>
      <c r="C1716" s="128"/>
      <c r="D1716" s="128"/>
      <c r="E1716" s="129"/>
      <c r="F1716" s="18">
        <v>1</v>
      </c>
      <c r="G1716" s="130"/>
      <c r="H1716" s="18"/>
      <c r="I1716" s="18"/>
      <c r="J1716" s="18"/>
      <c r="K1716" s="18" t="str">
        <f t="shared" si="82"/>
        <v/>
      </c>
      <c r="L1716" s="18" t="str">
        <f t="shared" si="83"/>
        <v/>
      </c>
      <c r="M1716" s="18">
        <f t="shared" si="84"/>
        <v>1</v>
      </c>
      <c r="N1716" s="18"/>
    </row>
    <row r="1717" spans="1:14">
      <c r="A1717" s="11" t="s">
        <v>2636</v>
      </c>
      <c r="B1717" s="127" t="s">
        <v>2637</v>
      </c>
      <c r="C1717" s="128"/>
      <c r="D1717" s="128"/>
      <c r="E1717" s="129"/>
      <c r="F1717" s="18">
        <v>2</v>
      </c>
      <c r="G1717" s="130"/>
      <c r="H1717" s="18"/>
      <c r="I1717" s="18"/>
      <c r="J1717" s="18"/>
      <c r="K1717" s="18" t="str">
        <f t="shared" si="82"/>
        <v/>
      </c>
      <c r="L1717" s="18" t="str">
        <f t="shared" si="83"/>
        <v/>
      </c>
      <c r="M1717" s="18">
        <f t="shared" si="84"/>
        <v>2</v>
      </c>
      <c r="N1717" s="18"/>
    </row>
    <row r="1718" spans="1:14">
      <c r="A1718" s="11" t="s">
        <v>2638</v>
      </c>
      <c r="B1718" s="127" t="s">
        <v>2043</v>
      </c>
      <c r="C1718" s="128"/>
      <c r="D1718" s="128"/>
      <c r="E1718" s="129"/>
      <c r="F1718" s="18">
        <v>1</v>
      </c>
      <c r="G1718" s="130"/>
      <c r="H1718" s="18"/>
      <c r="I1718" s="18"/>
      <c r="J1718" s="18"/>
      <c r="K1718" s="18" t="str">
        <f t="shared" si="82"/>
        <v/>
      </c>
      <c r="L1718" s="18" t="str">
        <f t="shared" si="83"/>
        <v/>
      </c>
      <c r="M1718" s="18">
        <f t="shared" si="84"/>
        <v>1</v>
      </c>
      <c r="N1718" s="18"/>
    </row>
    <row r="1719" spans="1:14">
      <c r="A1719" s="11" t="s">
        <v>2639</v>
      </c>
      <c r="B1719" s="127" t="s">
        <v>2047</v>
      </c>
      <c r="C1719" s="128"/>
      <c r="D1719" s="128"/>
      <c r="E1719" s="129"/>
      <c r="F1719" s="18">
        <v>1</v>
      </c>
      <c r="G1719" s="130"/>
      <c r="H1719" s="18"/>
      <c r="I1719" s="18"/>
      <c r="J1719" s="18"/>
      <c r="K1719" s="18" t="str">
        <f t="shared" si="82"/>
        <v/>
      </c>
      <c r="L1719" s="18" t="str">
        <f t="shared" si="83"/>
        <v/>
      </c>
      <c r="M1719" s="18">
        <f t="shared" si="84"/>
        <v>1</v>
      </c>
      <c r="N1719" s="18"/>
    </row>
    <row r="1720" spans="1:14">
      <c r="A1720" s="11" t="s">
        <v>641</v>
      </c>
      <c r="B1720" s="11" t="s">
        <v>961</v>
      </c>
      <c r="C1720" s="11" t="str">
        <f>VLOOKUP(B1720,CPU!$B:$J,2,FALSE)</f>
        <v>PRÓPRIA</v>
      </c>
      <c r="D1720" s="23" t="str">
        <f>VLOOKUP(B1720,CPU!$B:$J,3,FALSE)</f>
        <v>CARGA MANUAL DE ENTULHO EM CAMINHÃO BASCULANTE 6 M3</v>
      </c>
      <c r="E1720" s="11" t="str">
        <f>VLOOKUP(B1720,CPU!$B:$J,4,FALSE)</f>
        <v>M3</v>
      </c>
      <c r="F1720" s="11"/>
      <c r="G1720" s="11"/>
      <c r="H1720" s="11"/>
      <c r="I1720" s="11"/>
      <c r="J1720" s="11"/>
      <c r="K1720" s="11"/>
      <c r="L1720" s="11"/>
      <c r="M1720" s="11"/>
      <c r="N1720" s="18">
        <f>SUM($M$1721:$M$1721)</f>
        <v>4.9400000000000004</v>
      </c>
    </row>
    <row r="1721" spans="1:14">
      <c r="A1721" s="11" t="s">
        <v>2640</v>
      </c>
      <c r="B1721" s="127" t="s">
        <v>1393</v>
      </c>
      <c r="C1721" s="128"/>
      <c r="D1721" s="128"/>
      <c r="E1721" s="129"/>
      <c r="F1721" s="18"/>
      <c r="G1721" s="130">
        <v>0.01</v>
      </c>
      <c r="H1721" s="18"/>
      <c r="I1721" s="18"/>
      <c r="J1721" s="18"/>
      <c r="K1721" s="18">
        <v>494.29</v>
      </c>
      <c r="L1721" s="18" t="str">
        <f>IF(OR(AND(COUNTA(H1721:J1721)=3,K1721=""),AND(COUNTA(H1721:J1721)=1,K1721&lt;&gt;"")),ROUND(PRODUCT(H1721:K1721),2),"")</f>
        <v/>
      </c>
      <c r="M1721" s="18">
        <f>IF(L1721&lt;&gt;"",ROUND(PRODUCT(F1721,G1721,L1721),2),IF(K1721&lt;&gt;"",ROUND(PRODUCT(F1721,G1721,K1721),2),ROUND(PRODUCT(F1721:J1721),2)))</f>
        <v>4.9400000000000004</v>
      </c>
      <c r="N1721" s="18"/>
    </row>
    <row r="1722" spans="1:14" ht="30">
      <c r="A1722" s="11" t="s">
        <v>642</v>
      </c>
      <c r="B1722" s="11">
        <v>97914</v>
      </c>
      <c r="C1722" s="11" t="str">
        <f>VLOOKUP(B1722,CPU!$B:$J,2,FALSE)</f>
        <v>SINAPI</v>
      </c>
      <c r="D1722" s="23" t="str">
        <f>VLOOKUP(B1722,CPU!$B:$J,3,FALSE)</f>
        <v>TRANSPORTE COM CAMINHÃO BASCULANTE DE 6 M³, EM VIA URBANA PAVIMENTADA, DMT ATÉ 30 KM (UNIDADE: M3XKM). AF_07/2020</v>
      </c>
      <c r="E1722" s="11" t="str">
        <f>VLOOKUP(B1722,CPU!$B:$J,4,FALSE)</f>
        <v>M3XKM</v>
      </c>
      <c r="F1722" s="11"/>
      <c r="G1722" s="11"/>
      <c r="H1722" s="11"/>
      <c r="I1722" s="11"/>
      <c r="J1722" s="11"/>
      <c r="K1722" s="11"/>
      <c r="L1722" s="11"/>
      <c r="M1722" s="11"/>
      <c r="N1722" s="18">
        <f>SUM($M$1723:$M$1723)</f>
        <v>4.9400000000000004</v>
      </c>
    </row>
    <row r="1723" spans="1:14">
      <c r="A1723" s="11" t="s">
        <v>2641</v>
      </c>
      <c r="B1723" s="127" t="s">
        <v>1397</v>
      </c>
      <c r="C1723" s="128"/>
      <c r="D1723" s="128"/>
      <c r="E1723" s="129"/>
      <c r="F1723" s="18"/>
      <c r="G1723" s="130"/>
      <c r="H1723" s="18"/>
      <c r="I1723" s="18"/>
      <c r="J1723" s="18"/>
      <c r="K1723" s="18" t="str">
        <f>IF(COUNTA(H1723:J1723)=2,ROUND(PRODUCT(H1723:J1723),2),"")</f>
        <v/>
      </c>
      <c r="L1723" s="18">
        <v>4.9400000000000004</v>
      </c>
      <c r="M1723" s="18">
        <f>IF(L1723&lt;&gt;"",ROUND(PRODUCT(F1723,G1723,L1723),2),IF(K1723&lt;&gt;"",ROUND(PRODUCT(F1723,G1723,K1723),2),ROUND(PRODUCT(F1723:J1723),2)))</f>
        <v>4.9400000000000004</v>
      </c>
      <c r="N1723" s="18"/>
    </row>
    <row r="1724" spans="1:14">
      <c r="A1724" s="11" t="s">
        <v>643</v>
      </c>
      <c r="B1724" s="11" t="s">
        <v>1398</v>
      </c>
      <c r="C1724" s="11" t="str">
        <f>VLOOKUP(B1724,CPU!$B:$J,2,FALSE)</f>
        <v>PRÓPRIA</v>
      </c>
      <c r="D1724" s="23" t="str">
        <f>VLOOKUP(B1724,CPU!$B:$J,3,FALSE)</f>
        <v>LIMPEZA GERAL E FINAL DA OBRA</v>
      </c>
      <c r="E1724" s="11" t="str">
        <f>VLOOKUP(B1724,CPU!$B:$J,4,FALSE)</f>
        <v>M2</v>
      </c>
      <c r="F1724" s="11"/>
      <c r="G1724" s="11"/>
      <c r="H1724" s="11"/>
      <c r="I1724" s="11"/>
      <c r="J1724" s="11"/>
      <c r="K1724" s="11"/>
      <c r="L1724" s="11"/>
      <c r="M1724" s="11"/>
      <c r="N1724" s="18">
        <f>SUM($M$1725:$M$1725)</f>
        <v>494.29</v>
      </c>
    </row>
    <row r="1725" spans="1:14">
      <c r="A1725" s="11" t="s">
        <v>2642</v>
      </c>
      <c r="B1725" s="127" t="s">
        <v>1400</v>
      </c>
      <c r="C1725" s="128"/>
      <c r="D1725" s="128"/>
      <c r="E1725" s="129"/>
      <c r="F1725" s="18"/>
      <c r="G1725" s="130"/>
      <c r="H1725" s="18"/>
      <c r="I1725" s="18"/>
      <c r="J1725" s="18"/>
      <c r="K1725" s="18">
        <v>494.29</v>
      </c>
      <c r="L1725" s="18" t="str">
        <f>IF(OR(AND(COUNTA(H1725:J1725)=3,K1725=""),AND(COUNTA(H1725:J1725)=1,K1725&lt;&gt;"")),ROUND(PRODUCT(H1725:K1725),2),"")</f>
        <v/>
      </c>
      <c r="M1725" s="18">
        <f>IF(L1725&lt;&gt;"",ROUND(PRODUCT(F1725,G1725,L1725),2),IF(K1725&lt;&gt;"",ROUND(PRODUCT(F1725,G1725,K1725),2),ROUND(PRODUCT(F1725:J1725),2)))</f>
        <v>494.29</v>
      </c>
      <c r="N1725" s="18"/>
    </row>
    <row r="1728" spans="1:14" ht="69">
      <c r="D1728" s="1" t="str">
        <f>IF(AND(RESP1&lt;&gt;"",RESP1&lt;&gt;"Não Informado"),RESP1&amp;"
"&amp;FUNCAO1&amp;"
"&amp;IF(LEFT(FUNCAO1,3)="Eng","CREA","CAU")&amp;" RN: "&amp;RN_1&amp;"
"&amp;IF(ART_1&lt;&gt;"","ART: "&amp;ART_1,""),"")</f>
        <v xml:space="preserve">Jose Orlando da silva Junior
Engenheiro Civil
CREA RN: 1921916877
</v>
      </c>
      <c r="E1728"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1728" s="53"/>
      <c r="G1728" s="53"/>
      <c r="H1728" s="53"/>
      <c r="I1728" s="53"/>
    </row>
  </sheetData>
  <mergeCells count="1192">
    <mergeCell ref="B11:N11"/>
    <mergeCell ref="B12:N12"/>
    <mergeCell ref="B14:E14"/>
    <mergeCell ref="B15:N15"/>
    <mergeCell ref="B17:E17"/>
    <mergeCell ref="B18:E18"/>
    <mergeCell ref="B5:L5"/>
    <mergeCell ref="B6:J6"/>
    <mergeCell ref="K6:L6"/>
    <mergeCell ref="B7:J7"/>
    <mergeCell ref="K7:L7"/>
    <mergeCell ref="B8:L8"/>
    <mergeCell ref="A1:A4"/>
    <mergeCell ref="B1:L1"/>
    <mergeCell ref="M1:N4"/>
    <mergeCell ref="B2:L2"/>
    <mergeCell ref="B3:L3"/>
    <mergeCell ref="B4:L4"/>
    <mergeCell ref="B37:E37"/>
    <mergeCell ref="B39:E39"/>
    <mergeCell ref="B41:E41"/>
    <mergeCell ref="B43:E43"/>
    <mergeCell ref="B45:E45"/>
    <mergeCell ref="B46:E46"/>
    <mergeCell ref="B27:E27"/>
    <mergeCell ref="B29:E29"/>
    <mergeCell ref="B30:E30"/>
    <mergeCell ref="B31:E31"/>
    <mergeCell ref="B33:E33"/>
    <mergeCell ref="B35:E35"/>
    <mergeCell ref="B19:E19"/>
    <mergeCell ref="B21:E21"/>
    <mergeCell ref="B22:E22"/>
    <mergeCell ref="B23:E23"/>
    <mergeCell ref="B25:E25"/>
    <mergeCell ref="B26:E26"/>
    <mergeCell ref="B60:E60"/>
    <mergeCell ref="B61:E61"/>
    <mergeCell ref="B62:E62"/>
    <mergeCell ref="B63:E63"/>
    <mergeCell ref="B64:E64"/>
    <mergeCell ref="B65:E65"/>
    <mergeCell ref="B54:E54"/>
    <mergeCell ref="B55:E55"/>
    <mergeCell ref="B56:E56"/>
    <mergeCell ref="B57:E57"/>
    <mergeCell ref="B58:E58"/>
    <mergeCell ref="B59:E59"/>
    <mergeCell ref="B47:E47"/>
    <mergeCell ref="B48:E48"/>
    <mergeCell ref="B49:N49"/>
    <mergeCell ref="B51:E51"/>
    <mergeCell ref="B52:E52"/>
    <mergeCell ref="B53:E53"/>
    <mergeCell ref="B80:E80"/>
    <mergeCell ref="B82:E82"/>
    <mergeCell ref="B83:E83"/>
    <mergeCell ref="B85:E85"/>
    <mergeCell ref="B86:E86"/>
    <mergeCell ref="B88:E88"/>
    <mergeCell ref="B72:E72"/>
    <mergeCell ref="B73:E73"/>
    <mergeCell ref="B74:E74"/>
    <mergeCell ref="B75:E75"/>
    <mergeCell ref="B77:E77"/>
    <mergeCell ref="B78:E78"/>
    <mergeCell ref="B66:E66"/>
    <mergeCell ref="B67:E67"/>
    <mergeCell ref="B68:E68"/>
    <mergeCell ref="B69:E69"/>
    <mergeCell ref="B70:E70"/>
    <mergeCell ref="B71:E71"/>
    <mergeCell ref="B106:E106"/>
    <mergeCell ref="B107:E107"/>
    <mergeCell ref="B108:E108"/>
    <mergeCell ref="B109:E109"/>
    <mergeCell ref="B110:E110"/>
    <mergeCell ref="B111:E111"/>
    <mergeCell ref="B96:E96"/>
    <mergeCell ref="B97:E97"/>
    <mergeCell ref="B99:E99"/>
    <mergeCell ref="B101:E101"/>
    <mergeCell ref="B103:E103"/>
    <mergeCell ref="B105:E105"/>
    <mergeCell ref="B89:E89"/>
    <mergeCell ref="B90:E90"/>
    <mergeCell ref="B91:E91"/>
    <mergeCell ref="B92:E92"/>
    <mergeCell ref="B93:E93"/>
    <mergeCell ref="B95:E95"/>
    <mergeCell ref="B129:E129"/>
    <mergeCell ref="B130:E130"/>
    <mergeCell ref="B131:E131"/>
    <mergeCell ref="B132:E132"/>
    <mergeCell ref="B133:E133"/>
    <mergeCell ref="B134:E134"/>
    <mergeCell ref="B122:E122"/>
    <mergeCell ref="B123:N123"/>
    <mergeCell ref="B124:N124"/>
    <mergeCell ref="B126:E126"/>
    <mergeCell ref="B127:E127"/>
    <mergeCell ref="B128:E128"/>
    <mergeCell ref="B112:E112"/>
    <mergeCell ref="B113:E113"/>
    <mergeCell ref="B114:E114"/>
    <mergeCell ref="B116:E116"/>
    <mergeCell ref="B118:E118"/>
    <mergeCell ref="B120:E120"/>
    <mergeCell ref="B148:E148"/>
    <mergeCell ref="B149:E149"/>
    <mergeCell ref="B150:E150"/>
    <mergeCell ref="B151:E151"/>
    <mergeCell ref="B152:E152"/>
    <mergeCell ref="B153:E153"/>
    <mergeCell ref="B141:E141"/>
    <mergeCell ref="B142:E142"/>
    <mergeCell ref="B143:E143"/>
    <mergeCell ref="B144:E144"/>
    <mergeCell ref="B145:E145"/>
    <mergeCell ref="B146:E146"/>
    <mergeCell ref="B135:E135"/>
    <mergeCell ref="B136:E136"/>
    <mergeCell ref="B137:E137"/>
    <mergeCell ref="B138:E138"/>
    <mergeCell ref="B139:E139"/>
    <mergeCell ref="B140:E140"/>
    <mergeCell ref="B169:E169"/>
    <mergeCell ref="B171:E171"/>
    <mergeCell ref="B172:N172"/>
    <mergeCell ref="B174:E174"/>
    <mergeCell ref="B176:E176"/>
    <mergeCell ref="B177:E177"/>
    <mergeCell ref="B161:E161"/>
    <mergeCell ref="B162:E162"/>
    <mergeCell ref="B163:E163"/>
    <mergeCell ref="B165:E165"/>
    <mergeCell ref="B166:E166"/>
    <mergeCell ref="B167:E167"/>
    <mergeCell ref="B154:E154"/>
    <mergeCell ref="B155:E155"/>
    <mergeCell ref="B156:E156"/>
    <mergeCell ref="B157:E157"/>
    <mergeCell ref="B159:E159"/>
    <mergeCell ref="B160:E160"/>
    <mergeCell ref="B198:E198"/>
    <mergeCell ref="B199:E199"/>
    <mergeCell ref="B201:E201"/>
    <mergeCell ref="B203:E203"/>
    <mergeCell ref="B205:E205"/>
    <mergeCell ref="B206:E206"/>
    <mergeCell ref="B188:E188"/>
    <mergeCell ref="B189:E189"/>
    <mergeCell ref="B191:E191"/>
    <mergeCell ref="B192:E192"/>
    <mergeCell ref="B194:E194"/>
    <mergeCell ref="B196:E196"/>
    <mergeCell ref="B179:E179"/>
    <mergeCell ref="B181:E181"/>
    <mergeCell ref="B183:E183"/>
    <mergeCell ref="B184:N184"/>
    <mergeCell ref="B186:E186"/>
    <mergeCell ref="B187:E187"/>
    <mergeCell ref="B222:E222"/>
    <mergeCell ref="B223:E223"/>
    <mergeCell ref="B224:E224"/>
    <mergeCell ref="B225:E225"/>
    <mergeCell ref="B226:N226"/>
    <mergeCell ref="B228:E228"/>
    <mergeCell ref="B214:E214"/>
    <mergeCell ref="B215:E215"/>
    <mergeCell ref="B216:E216"/>
    <mergeCell ref="B218:E218"/>
    <mergeCell ref="B220:E220"/>
    <mergeCell ref="B221:E221"/>
    <mergeCell ref="B207:E207"/>
    <mergeCell ref="B208:E208"/>
    <mergeCell ref="B209:E209"/>
    <mergeCell ref="B210:E210"/>
    <mergeCell ref="B212:E212"/>
    <mergeCell ref="B213:E213"/>
    <mergeCell ref="B241:E241"/>
    <mergeCell ref="B242:E242"/>
    <mergeCell ref="B243:E243"/>
    <mergeCell ref="B244:E244"/>
    <mergeCell ref="B245:E245"/>
    <mergeCell ref="B246:E246"/>
    <mergeCell ref="B235:E235"/>
    <mergeCell ref="B236:E236"/>
    <mergeCell ref="B237:E237"/>
    <mergeCell ref="B238:E238"/>
    <mergeCell ref="B239:E239"/>
    <mergeCell ref="B240:E240"/>
    <mergeCell ref="B229:E229"/>
    <mergeCell ref="B230:E230"/>
    <mergeCell ref="B231:E231"/>
    <mergeCell ref="B232:E232"/>
    <mergeCell ref="B233:E233"/>
    <mergeCell ref="B234:E234"/>
    <mergeCell ref="B262:E262"/>
    <mergeCell ref="B263:E263"/>
    <mergeCell ref="B264:E264"/>
    <mergeCell ref="B265:E265"/>
    <mergeCell ref="B266:E266"/>
    <mergeCell ref="B267:E267"/>
    <mergeCell ref="B255:E255"/>
    <mergeCell ref="B256:E256"/>
    <mergeCell ref="B257:E257"/>
    <mergeCell ref="B258:E258"/>
    <mergeCell ref="B259:E259"/>
    <mergeCell ref="B261:E261"/>
    <mergeCell ref="B247:E247"/>
    <mergeCell ref="B248:E248"/>
    <mergeCell ref="B249:E249"/>
    <mergeCell ref="B251:E251"/>
    <mergeCell ref="B253:E253"/>
    <mergeCell ref="B254:E254"/>
    <mergeCell ref="B289:E289"/>
    <mergeCell ref="B290:E290"/>
    <mergeCell ref="B291:E291"/>
    <mergeCell ref="B293:E293"/>
    <mergeCell ref="B295:E295"/>
    <mergeCell ref="B297:E297"/>
    <mergeCell ref="B280:E280"/>
    <mergeCell ref="B282:E282"/>
    <mergeCell ref="B283:E283"/>
    <mergeCell ref="B284:N284"/>
    <mergeCell ref="B286:E286"/>
    <mergeCell ref="B287:E287"/>
    <mergeCell ref="B268:E268"/>
    <mergeCell ref="B270:E270"/>
    <mergeCell ref="B272:E272"/>
    <mergeCell ref="B274:E274"/>
    <mergeCell ref="B276:E276"/>
    <mergeCell ref="B278:E278"/>
    <mergeCell ref="B315:E315"/>
    <mergeCell ref="B316:E316"/>
    <mergeCell ref="B317:E317"/>
    <mergeCell ref="B318:E318"/>
    <mergeCell ref="B320:E320"/>
    <mergeCell ref="B321:E321"/>
    <mergeCell ref="B309:E309"/>
    <mergeCell ref="B310:E310"/>
    <mergeCell ref="B311:E311"/>
    <mergeCell ref="B312:E312"/>
    <mergeCell ref="B313:E313"/>
    <mergeCell ref="B314:E314"/>
    <mergeCell ref="B299:E299"/>
    <mergeCell ref="B301:E301"/>
    <mergeCell ref="B303:E303"/>
    <mergeCell ref="B304:E304"/>
    <mergeCell ref="B306:E306"/>
    <mergeCell ref="B307:N307"/>
    <mergeCell ref="B344:E344"/>
    <mergeCell ref="B346:E346"/>
    <mergeCell ref="B348:E348"/>
    <mergeCell ref="B350:E350"/>
    <mergeCell ref="B352:E352"/>
    <mergeCell ref="B354:E354"/>
    <mergeCell ref="B333:E333"/>
    <mergeCell ref="B334:N334"/>
    <mergeCell ref="B336:E336"/>
    <mergeCell ref="B338:E338"/>
    <mergeCell ref="B340:E340"/>
    <mergeCell ref="B342:E342"/>
    <mergeCell ref="B323:E323"/>
    <mergeCell ref="B325:E325"/>
    <mergeCell ref="B327:E327"/>
    <mergeCell ref="B329:E329"/>
    <mergeCell ref="B331:E331"/>
    <mergeCell ref="B332:E332"/>
    <mergeCell ref="B368:E368"/>
    <mergeCell ref="B369:E369"/>
    <mergeCell ref="B370:E370"/>
    <mergeCell ref="B371:E371"/>
    <mergeCell ref="B372:E372"/>
    <mergeCell ref="B373:E373"/>
    <mergeCell ref="B362:E362"/>
    <mergeCell ref="B363:E363"/>
    <mergeCell ref="B364:E364"/>
    <mergeCell ref="B365:E365"/>
    <mergeCell ref="B366:E366"/>
    <mergeCell ref="B367:E367"/>
    <mergeCell ref="B355:N355"/>
    <mergeCell ref="B357:E357"/>
    <mergeCell ref="B358:E358"/>
    <mergeCell ref="B359:E359"/>
    <mergeCell ref="B360:E360"/>
    <mergeCell ref="B361:E361"/>
    <mergeCell ref="B393:E393"/>
    <mergeCell ref="B394:E394"/>
    <mergeCell ref="B395:E395"/>
    <mergeCell ref="B397:E397"/>
    <mergeCell ref="B399:E399"/>
    <mergeCell ref="B401:E401"/>
    <mergeCell ref="B381:E381"/>
    <mergeCell ref="B383:E383"/>
    <mergeCell ref="B385:E385"/>
    <mergeCell ref="B387:E387"/>
    <mergeCell ref="B389:E389"/>
    <mergeCell ref="B391:E391"/>
    <mergeCell ref="B374:E374"/>
    <mergeCell ref="B375:E375"/>
    <mergeCell ref="B376:E376"/>
    <mergeCell ref="B377:E377"/>
    <mergeCell ref="B378:E378"/>
    <mergeCell ref="B379:E379"/>
    <mergeCell ref="B421:E421"/>
    <mergeCell ref="B422:E422"/>
    <mergeCell ref="B423:E423"/>
    <mergeCell ref="B424:E424"/>
    <mergeCell ref="B425:E425"/>
    <mergeCell ref="B427:E427"/>
    <mergeCell ref="B412:E412"/>
    <mergeCell ref="B414:E414"/>
    <mergeCell ref="B416:E416"/>
    <mergeCell ref="B418:E418"/>
    <mergeCell ref="B419:E419"/>
    <mergeCell ref="B420:E420"/>
    <mergeCell ref="B403:E403"/>
    <mergeCell ref="B405:E405"/>
    <mergeCell ref="B406:N406"/>
    <mergeCell ref="B408:E408"/>
    <mergeCell ref="B409:E409"/>
    <mergeCell ref="B410:E410"/>
    <mergeCell ref="B447:N447"/>
    <mergeCell ref="B449:E449"/>
    <mergeCell ref="B450:E450"/>
    <mergeCell ref="B451:E451"/>
    <mergeCell ref="B452:E452"/>
    <mergeCell ref="B453:E453"/>
    <mergeCell ref="B439:N439"/>
    <mergeCell ref="B440:N440"/>
    <mergeCell ref="B442:E442"/>
    <mergeCell ref="B443:N443"/>
    <mergeCell ref="B444:N444"/>
    <mergeCell ref="B446:E446"/>
    <mergeCell ref="B429:E429"/>
    <mergeCell ref="B431:E431"/>
    <mergeCell ref="B433:E433"/>
    <mergeCell ref="B434:E434"/>
    <mergeCell ref="B436:E436"/>
    <mergeCell ref="B438:E438"/>
    <mergeCell ref="B466:E466"/>
    <mergeCell ref="B467:E467"/>
    <mergeCell ref="B468:E468"/>
    <mergeCell ref="B469:E469"/>
    <mergeCell ref="B470:E470"/>
    <mergeCell ref="B471:E471"/>
    <mergeCell ref="B460:E460"/>
    <mergeCell ref="B461:E461"/>
    <mergeCell ref="B462:E462"/>
    <mergeCell ref="B463:E463"/>
    <mergeCell ref="B464:E464"/>
    <mergeCell ref="B465:E465"/>
    <mergeCell ref="B454:E454"/>
    <mergeCell ref="B455:E455"/>
    <mergeCell ref="B456:E456"/>
    <mergeCell ref="B457:E457"/>
    <mergeCell ref="B458:E458"/>
    <mergeCell ref="B459:E459"/>
    <mergeCell ref="B484:E484"/>
    <mergeCell ref="B485:E485"/>
    <mergeCell ref="B486:E486"/>
    <mergeCell ref="B487:E487"/>
    <mergeCell ref="B488:E488"/>
    <mergeCell ref="B489:E489"/>
    <mergeCell ref="B478:E478"/>
    <mergeCell ref="B479:E479"/>
    <mergeCell ref="B480:E480"/>
    <mergeCell ref="B481:E481"/>
    <mergeCell ref="B482:E482"/>
    <mergeCell ref="B483:E483"/>
    <mergeCell ref="B472:E472"/>
    <mergeCell ref="B473:E473"/>
    <mergeCell ref="B474:E474"/>
    <mergeCell ref="B475:E475"/>
    <mergeCell ref="B476:E476"/>
    <mergeCell ref="B477:E477"/>
    <mergeCell ref="B502:E502"/>
    <mergeCell ref="B503:E503"/>
    <mergeCell ref="B504:E504"/>
    <mergeCell ref="B505:E505"/>
    <mergeCell ref="B506:E506"/>
    <mergeCell ref="B507:E507"/>
    <mergeCell ref="B496:E496"/>
    <mergeCell ref="B497:E497"/>
    <mergeCell ref="B498:E498"/>
    <mergeCell ref="B499:E499"/>
    <mergeCell ref="B500:E500"/>
    <mergeCell ref="B501:E501"/>
    <mergeCell ref="B490:E490"/>
    <mergeCell ref="B491:E491"/>
    <mergeCell ref="B492:E492"/>
    <mergeCell ref="B493:E493"/>
    <mergeCell ref="B494:E494"/>
    <mergeCell ref="B495:E495"/>
    <mergeCell ref="B522:E522"/>
    <mergeCell ref="B523:E523"/>
    <mergeCell ref="B524:E524"/>
    <mergeCell ref="B525:E525"/>
    <mergeCell ref="B526:E526"/>
    <mergeCell ref="B527:E527"/>
    <mergeCell ref="B515:E515"/>
    <mergeCell ref="B516:E516"/>
    <mergeCell ref="B517:E517"/>
    <mergeCell ref="B519:E519"/>
    <mergeCell ref="B520:E520"/>
    <mergeCell ref="B521:E521"/>
    <mergeCell ref="B509:E509"/>
    <mergeCell ref="B510:E510"/>
    <mergeCell ref="B511:E511"/>
    <mergeCell ref="B512:E512"/>
    <mergeCell ref="B513:E513"/>
    <mergeCell ref="B514:E514"/>
    <mergeCell ref="B540:E540"/>
    <mergeCell ref="B541:E541"/>
    <mergeCell ref="B542:E542"/>
    <mergeCell ref="B543:E543"/>
    <mergeCell ref="B544:E544"/>
    <mergeCell ref="B545:E545"/>
    <mergeCell ref="B534:E534"/>
    <mergeCell ref="B535:E535"/>
    <mergeCell ref="B536:E536"/>
    <mergeCell ref="B537:E537"/>
    <mergeCell ref="B538:E538"/>
    <mergeCell ref="B539:E539"/>
    <mergeCell ref="B528:E528"/>
    <mergeCell ref="B529:E529"/>
    <mergeCell ref="B530:E530"/>
    <mergeCell ref="B531:E531"/>
    <mergeCell ref="B532:E532"/>
    <mergeCell ref="B533:E533"/>
    <mergeCell ref="B558:E558"/>
    <mergeCell ref="B559:E559"/>
    <mergeCell ref="B560:E560"/>
    <mergeCell ref="B561:E561"/>
    <mergeCell ref="B562:E562"/>
    <mergeCell ref="B563:E563"/>
    <mergeCell ref="B552:E552"/>
    <mergeCell ref="B553:E553"/>
    <mergeCell ref="B554:E554"/>
    <mergeCell ref="B555:E555"/>
    <mergeCell ref="B556:E556"/>
    <mergeCell ref="B557:E557"/>
    <mergeCell ref="B546:E546"/>
    <mergeCell ref="B547:E547"/>
    <mergeCell ref="B548:E548"/>
    <mergeCell ref="B549:E549"/>
    <mergeCell ref="B550:E550"/>
    <mergeCell ref="B551:E551"/>
    <mergeCell ref="B576:E576"/>
    <mergeCell ref="B577:E577"/>
    <mergeCell ref="B578:E578"/>
    <mergeCell ref="B579:E579"/>
    <mergeCell ref="B580:N580"/>
    <mergeCell ref="B582:E582"/>
    <mergeCell ref="B570:E570"/>
    <mergeCell ref="B571:E571"/>
    <mergeCell ref="B572:E572"/>
    <mergeCell ref="B573:E573"/>
    <mergeCell ref="B574:E574"/>
    <mergeCell ref="B575:E575"/>
    <mergeCell ref="B564:E564"/>
    <mergeCell ref="B565:E565"/>
    <mergeCell ref="B566:E566"/>
    <mergeCell ref="B567:E567"/>
    <mergeCell ref="B568:E568"/>
    <mergeCell ref="B569:E569"/>
    <mergeCell ref="B595:E595"/>
    <mergeCell ref="B596:E596"/>
    <mergeCell ref="B597:E597"/>
    <mergeCell ref="B598:E598"/>
    <mergeCell ref="B599:E599"/>
    <mergeCell ref="B600:E600"/>
    <mergeCell ref="B589:E589"/>
    <mergeCell ref="B590:E590"/>
    <mergeCell ref="B591:E591"/>
    <mergeCell ref="B592:E592"/>
    <mergeCell ref="B593:E593"/>
    <mergeCell ref="B594:E594"/>
    <mergeCell ref="B583:E583"/>
    <mergeCell ref="B584:E584"/>
    <mergeCell ref="B585:E585"/>
    <mergeCell ref="B586:E586"/>
    <mergeCell ref="B587:E587"/>
    <mergeCell ref="B588:E588"/>
    <mergeCell ref="B613:E613"/>
    <mergeCell ref="B614:E614"/>
    <mergeCell ref="B615:E615"/>
    <mergeCell ref="B616:E616"/>
    <mergeCell ref="B617:E617"/>
    <mergeCell ref="B618:E618"/>
    <mergeCell ref="B607:E607"/>
    <mergeCell ref="B608:E608"/>
    <mergeCell ref="B609:E609"/>
    <mergeCell ref="B610:E610"/>
    <mergeCell ref="B611:E611"/>
    <mergeCell ref="B612:E612"/>
    <mergeCell ref="B601:E601"/>
    <mergeCell ref="B602:E602"/>
    <mergeCell ref="B603:E603"/>
    <mergeCell ref="B604:E604"/>
    <mergeCell ref="B605:E605"/>
    <mergeCell ref="B606:E606"/>
    <mergeCell ref="B631:E631"/>
    <mergeCell ref="B632:E632"/>
    <mergeCell ref="B633:E633"/>
    <mergeCell ref="B634:E634"/>
    <mergeCell ref="B635:E635"/>
    <mergeCell ref="B636:E636"/>
    <mergeCell ref="B625:E625"/>
    <mergeCell ref="B626:E626"/>
    <mergeCell ref="B627:E627"/>
    <mergeCell ref="B628:E628"/>
    <mergeCell ref="B629:E629"/>
    <mergeCell ref="B630:E630"/>
    <mergeCell ref="B619:E619"/>
    <mergeCell ref="B620:E620"/>
    <mergeCell ref="B621:E621"/>
    <mergeCell ref="B622:E622"/>
    <mergeCell ref="B623:E623"/>
    <mergeCell ref="B624:E624"/>
    <mergeCell ref="B658:E658"/>
    <mergeCell ref="B660:E660"/>
    <mergeCell ref="B662:E662"/>
    <mergeCell ref="B664:E664"/>
    <mergeCell ref="B666:E666"/>
    <mergeCell ref="B668:E668"/>
    <mergeCell ref="B646:E646"/>
    <mergeCell ref="B648:E648"/>
    <mergeCell ref="B650:E650"/>
    <mergeCell ref="B652:E652"/>
    <mergeCell ref="B654:E654"/>
    <mergeCell ref="B656:E656"/>
    <mergeCell ref="B637:E637"/>
    <mergeCell ref="B638:E638"/>
    <mergeCell ref="B639:E639"/>
    <mergeCell ref="B640:E640"/>
    <mergeCell ref="B642:E642"/>
    <mergeCell ref="B644:E644"/>
    <mergeCell ref="B684:E684"/>
    <mergeCell ref="B685:E685"/>
    <mergeCell ref="B686:E686"/>
    <mergeCell ref="B687:E687"/>
    <mergeCell ref="B688:E688"/>
    <mergeCell ref="B689:E689"/>
    <mergeCell ref="B675:E675"/>
    <mergeCell ref="B676:E676"/>
    <mergeCell ref="B678:E678"/>
    <mergeCell ref="B679:E679"/>
    <mergeCell ref="B680:E680"/>
    <mergeCell ref="B682:E682"/>
    <mergeCell ref="B669:E669"/>
    <mergeCell ref="B670:E670"/>
    <mergeCell ref="B671:E671"/>
    <mergeCell ref="B672:E672"/>
    <mergeCell ref="B673:E673"/>
    <mergeCell ref="B674:E674"/>
    <mergeCell ref="B702:E702"/>
    <mergeCell ref="B703:E703"/>
    <mergeCell ref="B704:E704"/>
    <mergeCell ref="B705:E705"/>
    <mergeCell ref="B706:E706"/>
    <mergeCell ref="B707:E707"/>
    <mergeCell ref="B696:E696"/>
    <mergeCell ref="B697:E697"/>
    <mergeCell ref="B698:E698"/>
    <mergeCell ref="B699:E699"/>
    <mergeCell ref="B700:E700"/>
    <mergeCell ref="B701:E701"/>
    <mergeCell ref="B690:E690"/>
    <mergeCell ref="B691:E691"/>
    <mergeCell ref="B692:E692"/>
    <mergeCell ref="B693:E693"/>
    <mergeCell ref="B694:E694"/>
    <mergeCell ref="B695:E695"/>
    <mergeCell ref="B720:E720"/>
    <mergeCell ref="B721:E721"/>
    <mergeCell ref="B722:E722"/>
    <mergeCell ref="B723:E723"/>
    <mergeCell ref="B724:E724"/>
    <mergeCell ref="B725:E725"/>
    <mergeCell ref="B714:E714"/>
    <mergeCell ref="B715:E715"/>
    <mergeCell ref="B716:E716"/>
    <mergeCell ref="B717:E717"/>
    <mergeCell ref="B718:E718"/>
    <mergeCell ref="B719:E719"/>
    <mergeCell ref="B708:E708"/>
    <mergeCell ref="B709:E709"/>
    <mergeCell ref="B710:E710"/>
    <mergeCell ref="B711:E711"/>
    <mergeCell ref="B712:E712"/>
    <mergeCell ref="B713:E713"/>
    <mergeCell ref="B738:E738"/>
    <mergeCell ref="B739:E739"/>
    <mergeCell ref="B740:N740"/>
    <mergeCell ref="B742:E742"/>
    <mergeCell ref="B743:E743"/>
    <mergeCell ref="B745:E745"/>
    <mergeCell ref="B732:E732"/>
    <mergeCell ref="B733:E733"/>
    <mergeCell ref="B734:E734"/>
    <mergeCell ref="B735:E735"/>
    <mergeCell ref="B736:E736"/>
    <mergeCell ref="B737:E737"/>
    <mergeCell ref="B726:E726"/>
    <mergeCell ref="B727:E727"/>
    <mergeCell ref="B728:E728"/>
    <mergeCell ref="B729:E729"/>
    <mergeCell ref="B730:E730"/>
    <mergeCell ref="B731:E731"/>
    <mergeCell ref="B769:E769"/>
    <mergeCell ref="B771:E771"/>
    <mergeCell ref="B773:E773"/>
    <mergeCell ref="B775:E775"/>
    <mergeCell ref="B777:E777"/>
    <mergeCell ref="B779:E779"/>
    <mergeCell ref="B757:E757"/>
    <mergeCell ref="B759:E759"/>
    <mergeCell ref="B761:E761"/>
    <mergeCell ref="B763:E763"/>
    <mergeCell ref="B765:E765"/>
    <mergeCell ref="B767:E767"/>
    <mergeCell ref="B746:E746"/>
    <mergeCell ref="B748:E748"/>
    <mergeCell ref="B749:E749"/>
    <mergeCell ref="B751:E751"/>
    <mergeCell ref="B753:E753"/>
    <mergeCell ref="B755:E755"/>
    <mergeCell ref="B796:E796"/>
    <mergeCell ref="B797:E797"/>
    <mergeCell ref="B799:E799"/>
    <mergeCell ref="B801:E801"/>
    <mergeCell ref="B802:N802"/>
    <mergeCell ref="B804:E804"/>
    <mergeCell ref="B789:E789"/>
    <mergeCell ref="B790:E790"/>
    <mergeCell ref="B791:E791"/>
    <mergeCell ref="B793:E793"/>
    <mergeCell ref="B794:E794"/>
    <mergeCell ref="B795:E795"/>
    <mergeCell ref="B781:E781"/>
    <mergeCell ref="B783:E783"/>
    <mergeCell ref="B784:E784"/>
    <mergeCell ref="B785:E785"/>
    <mergeCell ref="B786:E786"/>
    <mergeCell ref="B788:E788"/>
    <mergeCell ref="B817:E817"/>
    <mergeCell ref="B818:E818"/>
    <mergeCell ref="B819:E819"/>
    <mergeCell ref="B820:E820"/>
    <mergeCell ref="B821:E821"/>
    <mergeCell ref="B823:E823"/>
    <mergeCell ref="B811:E811"/>
    <mergeCell ref="B812:E812"/>
    <mergeCell ref="B813:E813"/>
    <mergeCell ref="B814:E814"/>
    <mergeCell ref="B815:E815"/>
    <mergeCell ref="B816:E816"/>
    <mergeCell ref="B805:E805"/>
    <mergeCell ref="B806:E806"/>
    <mergeCell ref="B807:E807"/>
    <mergeCell ref="B808:E808"/>
    <mergeCell ref="B809:E809"/>
    <mergeCell ref="B810:E810"/>
    <mergeCell ref="B836:E836"/>
    <mergeCell ref="B837:E837"/>
    <mergeCell ref="B838:E838"/>
    <mergeCell ref="B839:E839"/>
    <mergeCell ref="B841:E841"/>
    <mergeCell ref="B842:E842"/>
    <mergeCell ref="B830:E830"/>
    <mergeCell ref="B831:E831"/>
    <mergeCell ref="B832:E832"/>
    <mergeCell ref="B833:E833"/>
    <mergeCell ref="B834:E834"/>
    <mergeCell ref="B835:E835"/>
    <mergeCell ref="B824:E824"/>
    <mergeCell ref="B825:E825"/>
    <mergeCell ref="B826:E826"/>
    <mergeCell ref="B827:E827"/>
    <mergeCell ref="B828:E828"/>
    <mergeCell ref="B829:E829"/>
    <mergeCell ref="B860:E860"/>
    <mergeCell ref="B862:E862"/>
    <mergeCell ref="B864:E864"/>
    <mergeCell ref="B866:E866"/>
    <mergeCell ref="B867:E867"/>
    <mergeCell ref="B868:N868"/>
    <mergeCell ref="B851:E851"/>
    <mergeCell ref="B853:E853"/>
    <mergeCell ref="B854:N854"/>
    <mergeCell ref="B856:E856"/>
    <mergeCell ref="B857:E857"/>
    <mergeCell ref="B858:E858"/>
    <mergeCell ref="B843:E843"/>
    <mergeCell ref="B844:E844"/>
    <mergeCell ref="B845:E845"/>
    <mergeCell ref="B846:E846"/>
    <mergeCell ref="B848:E848"/>
    <mergeCell ref="B849:E849"/>
    <mergeCell ref="B887:E887"/>
    <mergeCell ref="B888:E888"/>
    <mergeCell ref="B890:E890"/>
    <mergeCell ref="B892:E892"/>
    <mergeCell ref="B893:E893"/>
    <mergeCell ref="B894:E894"/>
    <mergeCell ref="B880:E880"/>
    <mergeCell ref="B881:E881"/>
    <mergeCell ref="B882:E882"/>
    <mergeCell ref="B883:E883"/>
    <mergeCell ref="B885:E885"/>
    <mergeCell ref="B886:E886"/>
    <mergeCell ref="B870:E870"/>
    <mergeCell ref="B871:E871"/>
    <mergeCell ref="B873:E873"/>
    <mergeCell ref="B875:E875"/>
    <mergeCell ref="B877:E877"/>
    <mergeCell ref="B879:E879"/>
    <mergeCell ref="B908:E908"/>
    <mergeCell ref="B909:E909"/>
    <mergeCell ref="B910:E910"/>
    <mergeCell ref="B911:E911"/>
    <mergeCell ref="B912:E912"/>
    <mergeCell ref="B913:E913"/>
    <mergeCell ref="B902:E902"/>
    <mergeCell ref="B903:E903"/>
    <mergeCell ref="B904:E904"/>
    <mergeCell ref="B905:E905"/>
    <mergeCell ref="B906:E906"/>
    <mergeCell ref="B907:E907"/>
    <mergeCell ref="B895:E895"/>
    <mergeCell ref="B896:E896"/>
    <mergeCell ref="B897:N897"/>
    <mergeCell ref="B899:E899"/>
    <mergeCell ref="B900:E900"/>
    <mergeCell ref="B901:E901"/>
    <mergeCell ref="B929:E929"/>
    <mergeCell ref="B930:E930"/>
    <mergeCell ref="B931:E931"/>
    <mergeCell ref="B932:E932"/>
    <mergeCell ref="B933:E933"/>
    <mergeCell ref="B934:E934"/>
    <mergeCell ref="B922:E922"/>
    <mergeCell ref="B923:E923"/>
    <mergeCell ref="B924:E924"/>
    <mergeCell ref="B925:E925"/>
    <mergeCell ref="B926:E926"/>
    <mergeCell ref="B928:E928"/>
    <mergeCell ref="B914:E914"/>
    <mergeCell ref="B915:E915"/>
    <mergeCell ref="B916:E916"/>
    <mergeCell ref="B918:E918"/>
    <mergeCell ref="B920:E920"/>
    <mergeCell ref="B921:E921"/>
    <mergeCell ref="B950:E950"/>
    <mergeCell ref="B952:E952"/>
    <mergeCell ref="B953:E953"/>
    <mergeCell ref="B954:E954"/>
    <mergeCell ref="B955:E955"/>
    <mergeCell ref="B956:E956"/>
    <mergeCell ref="B943:E943"/>
    <mergeCell ref="B944:E944"/>
    <mergeCell ref="B945:E945"/>
    <mergeCell ref="B946:N946"/>
    <mergeCell ref="B948:E948"/>
    <mergeCell ref="B949:E949"/>
    <mergeCell ref="B935:E935"/>
    <mergeCell ref="B936:E936"/>
    <mergeCell ref="B937:E937"/>
    <mergeCell ref="B938:E938"/>
    <mergeCell ref="B940:E940"/>
    <mergeCell ref="B941:E941"/>
    <mergeCell ref="B977:E977"/>
    <mergeCell ref="B979:E979"/>
    <mergeCell ref="B981:E981"/>
    <mergeCell ref="B983:E983"/>
    <mergeCell ref="B985:E985"/>
    <mergeCell ref="B987:E987"/>
    <mergeCell ref="B968:E968"/>
    <mergeCell ref="B969:E969"/>
    <mergeCell ref="B971:E971"/>
    <mergeCell ref="B973:E973"/>
    <mergeCell ref="B974:E974"/>
    <mergeCell ref="B975:N975"/>
    <mergeCell ref="B957:E957"/>
    <mergeCell ref="B959:E959"/>
    <mergeCell ref="B961:E961"/>
    <mergeCell ref="B963:E963"/>
    <mergeCell ref="B964:E964"/>
    <mergeCell ref="B966:E966"/>
    <mergeCell ref="B1012:E1012"/>
    <mergeCell ref="B1014:E1014"/>
    <mergeCell ref="B1016:E1016"/>
    <mergeCell ref="B1018:E1018"/>
    <mergeCell ref="B1020:E1020"/>
    <mergeCell ref="B1022:E1022"/>
    <mergeCell ref="B1000:N1000"/>
    <mergeCell ref="B1002:E1002"/>
    <mergeCell ref="B1004:E1004"/>
    <mergeCell ref="B1006:E1006"/>
    <mergeCell ref="B1008:E1008"/>
    <mergeCell ref="B1010:E1010"/>
    <mergeCell ref="B989:E989"/>
    <mergeCell ref="B991:E991"/>
    <mergeCell ref="B993:E993"/>
    <mergeCell ref="B995:E995"/>
    <mergeCell ref="B997:E997"/>
    <mergeCell ref="B999:E999"/>
    <mergeCell ref="B1048:E1048"/>
    <mergeCell ref="B1050:E1050"/>
    <mergeCell ref="B1052:E1052"/>
    <mergeCell ref="B1054:E1054"/>
    <mergeCell ref="B1056:E1056"/>
    <mergeCell ref="B1058:E1058"/>
    <mergeCell ref="B1036:E1036"/>
    <mergeCell ref="B1038:E1038"/>
    <mergeCell ref="B1040:E1040"/>
    <mergeCell ref="B1042:E1042"/>
    <mergeCell ref="B1044:E1044"/>
    <mergeCell ref="B1046:E1046"/>
    <mergeCell ref="B1024:E1024"/>
    <mergeCell ref="B1026:E1026"/>
    <mergeCell ref="B1028:E1028"/>
    <mergeCell ref="B1030:E1030"/>
    <mergeCell ref="B1032:E1032"/>
    <mergeCell ref="B1034:E1034"/>
    <mergeCell ref="B1084:E1084"/>
    <mergeCell ref="B1086:E1086"/>
    <mergeCell ref="B1088:E1088"/>
    <mergeCell ref="B1090:E1090"/>
    <mergeCell ref="B1092:E1092"/>
    <mergeCell ref="B1094:E1094"/>
    <mergeCell ref="B1072:E1072"/>
    <mergeCell ref="B1074:E1074"/>
    <mergeCell ref="B1076:E1076"/>
    <mergeCell ref="B1078:E1078"/>
    <mergeCell ref="B1080:E1080"/>
    <mergeCell ref="B1082:E1082"/>
    <mergeCell ref="B1060:E1060"/>
    <mergeCell ref="B1062:E1062"/>
    <mergeCell ref="B1064:E1064"/>
    <mergeCell ref="B1066:E1066"/>
    <mergeCell ref="B1068:E1068"/>
    <mergeCell ref="B1070:E1070"/>
    <mergeCell ref="B1119:E1119"/>
    <mergeCell ref="B1121:E1121"/>
    <mergeCell ref="B1123:E1123"/>
    <mergeCell ref="B1125:E1125"/>
    <mergeCell ref="B1127:E1127"/>
    <mergeCell ref="B1128:N1128"/>
    <mergeCell ref="B1107:E1107"/>
    <mergeCell ref="B1109:E1109"/>
    <mergeCell ref="B1111:E1111"/>
    <mergeCell ref="B1113:E1113"/>
    <mergeCell ref="B1115:E1115"/>
    <mergeCell ref="B1117:E1117"/>
    <mergeCell ref="B1096:E1096"/>
    <mergeCell ref="B1098:E1098"/>
    <mergeCell ref="B1099:N1099"/>
    <mergeCell ref="B1101:E1101"/>
    <mergeCell ref="B1103:E1103"/>
    <mergeCell ref="B1105:E1105"/>
    <mergeCell ref="B1154:E1154"/>
    <mergeCell ref="B1156:E1156"/>
    <mergeCell ref="B1158:E1158"/>
    <mergeCell ref="B1160:E1160"/>
    <mergeCell ref="B1162:E1162"/>
    <mergeCell ref="B1164:E1164"/>
    <mergeCell ref="B1142:E1142"/>
    <mergeCell ref="B1144:E1144"/>
    <mergeCell ref="B1146:E1146"/>
    <mergeCell ref="B1148:E1148"/>
    <mergeCell ref="B1150:E1150"/>
    <mergeCell ref="B1152:E1152"/>
    <mergeCell ref="B1130:E1130"/>
    <mergeCell ref="B1132:E1132"/>
    <mergeCell ref="B1134:E1134"/>
    <mergeCell ref="B1136:E1136"/>
    <mergeCell ref="B1138:E1138"/>
    <mergeCell ref="B1140:E1140"/>
    <mergeCell ref="B1189:E1189"/>
    <mergeCell ref="B1191:E1191"/>
    <mergeCell ref="B1193:E1193"/>
    <mergeCell ref="B1195:E1195"/>
    <mergeCell ref="B1197:E1197"/>
    <mergeCell ref="B1199:E1199"/>
    <mergeCell ref="B1177:E1177"/>
    <mergeCell ref="B1179:E1179"/>
    <mergeCell ref="B1181:E1181"/>
    <mergeCell ref="B1183:E1183"/>
    <mergeCell ref="B1185:E1185"/>
    <mergeCell ref="B1187:E1187"/>
    <mergeCell ref="B1166:E1166"/>
    <mergeCell ref="B1168:E1168"/>
    <mergeCell ref="B1170:E1170"/>
    <mergeCell ref="B1172:E1172"/>
    <mergeCell ref="B1174:E1174"/>
    <mergeCell ref="B1175:N1175"/>
    <mergeCell ref="B1224:E1224"/>
    <mergeCell ref="B1226:E1226"/>
    <mergeCell ref="B1228:E1228"/>
    <mergeCell ref="B1230:E1230"/>
    <mergeCell ref="B1232:E1232"/>
    <mergeCell ref="B1234:E1234"/>
    <mergeCell ref="B1213:E1213"/>
    <mergeCell ref="B1215:E1215"/>
    <mergeCell ref="B1216:N1216"/>
    <mergeCell ref="B1218:E1218"/>
    <mergeCell ref="B1220:E1220"/>
    <mergeCell ref="B1222:E1222"/>
    <mergeCell ref="B1201:E1201"/>
    <mergeCell ref="B1203:E1203"/>
    <mergeCell ref="B1205:E1205"/>
    <mergeCell ref="B1207:E1207"/>
    <mergeCell ref="B1209:E1209"/>
    <mergeCell ref="B1211:E1211"/>
    <mergeCell ref="B1260:E1260"/>
    <mergeCell ref="B1262:E1262"/>
    <mergeCell ref="B1264:E1264"/>
    <mergeCell ref="B1266:E1266"/>
    <mergeCell ref="B1268:E1268"/>
    <mergeCell ref="B1270:E1270"/>
    <mergeCell ref="B1248:E1248"/>
    <mergeCell ref="B1250:E1250"/>
    <mergeCell ref="B1252:E1252"/>
    <mergeCell ref="B1254:E1254"/>
    <mergeCell ref="B1256:E1256"/>
    <mergeCell ref="B1258:E1258"/>
    <mergeCell ref="B1236:E1236"/>
    <mergeCell ref="B1238:E1238"/>
    <mergeCell ref="B1240:E1240"/>
    <mergeCell ref="B1242:E1242"/>
    <mergeCell ref="B1244:E1244"/>
    <mergeCell ref="B1246:E1246"/>
    <mergeCell ref="B1295:E1295"/>
    <mergeCell ref="B1297:E1297"/>
    <mergeCell ref="B1299:E1299"/>
    <mergeCell ref="B1301:E1301"/>
    <mergeCell ref="B1303:E1303"/>
    <mergeCell ref="B1305:E1305"/>
    <mergeCell ref="B1284:E1284"/>
    <mergeCell ref="B1286:E1286"/>
    <mergeCell ref="B1287:N1287"/>
    <mergeCell ref="B1289:E1289"/>
    <mergeCell ref="B1291:E1291"/>
    <mergeCell ref="B1293:E1293"/>
    <mergeCell ref="B1272:E1272"/>
    <mergeCell ref="B1274:E1274"/>
    <mergeCell ref="B1276:E1276"/>
    <mergeCell ref="B1278:E1278"/>
    <mergeCell ref="B1280:E1280"/>
    <mergeCell ref="B1282:E1282"/>
    <mergeCell ref="B1331:E1331"/>
    <mergeCell ref="B1333:E1333"/>
    <mergeCell ref="B1335:E1335"/>
    <mergeCell ref="B1337:E1337"/>
    <mergeCell ref="B1339:E1339"/>
    <mergeCell ref="B1341:E1341"/>
    <mergeCell ref="B1319:E1319"/>
    <mergeCell ref="B1321:E1321"/>
    <mergeCell ref="B1323:E1323"/>
    <mergeCell ref="B1325:E1325"/>
    <mergeCell ref="B1327:E1327"/>
    <mergeCell ref="B1329:E1329"/>
    <mergeCell ref="B1307:E1307"/>
    <mergeCell ref="B1309:E1309"/>
    <mergeCell ref="B1311:E1311"/>
    <mergeCell ref="B1313:E1313"/>
    <mergeCell ref="B1315:E1315"/>
    <mergeCell ref="B1317:E1317"/>
    <mergeCell ref="B1366:E1366"/>
    <mergeCell ref="B1368:E1368"/>
    <mergeCell ref="B1370:E1370"/>
    <mergeCell ref="B1372:E1372"/>
    <mergeCell ref="B1374:E1374"/>
    <mergeCell ref="B1376:E1376"/>
    <mergeCell ref="B1355:E1355"/>
    <mergeCell ref="B1357:E1357"/>
    <mergeCell ref="B1359:E1359"/>
    <mergeCell ref="B1361:E1361"/>
    <mergeCell ref="B1363:E1363"/>
    <mergeCell ref="B1364:N1364"/>
    <mergeCell ref="B1343:E1343"/>
    <mergeCell ref="B1345:E1345"/>
    <mergeCell ref="B1347:E1347"/>
    <mergeCell ref="B1349:E1349"/>
    <mergeCell ref="B1351:E1351"/>
    <mergeCell ref="B1353:E1353"/>
    <mergeCell ref="B1401:N1401"/>
    <mergeCell ref="B1403:E1403"/>
    <mergeCell ref="B1405:E1405"/>
    <mergeCell ref="B1407:E1407"/>
    <mergeCell ref="B1409:E1409"/>
    <mergeCell ref="B1411:E1411"/>
    <mergeCell ref="B1390:E1390"/>
    <mergeCell ref="B1392:E1392"/>
    <mergeCell ref="B1394:E1394"/>
    <mergeCell ref="B1396:E1396"/>
    <mergeCell ref="B1398:E1398"/>
    <mergeCell ref="B1400:E1400"/>
    <mergeCell ref="B1378:E1378"/>
    <mergeCell ref="B1380:E1380"/>
    <mergeCell ref="B1382:E1382"/>
    <mergeCell ref="B1384:E1384"/>
    <mergeCell ref="B1386:E1386"/>
    <mergeCell ref="B1388:E1388"/>
    <mergeCell ref="B1437:E1437"/>
    <mergeCell ref="B1439:E1439"/>
    <mergeCell ref="B1440:N1440"/>
    <mergeCell ref="B1442:E1442"/>
    <mergeCell ref="B1444:E1444"/>
    <mergeCell ref="B1446:E1446"/>
    <mergeCell ref="B1425:E1425"/>
    <mergeCell ref="B1427:E1427"/>
    <mergeCell ref="B1429:E1429"/>
    <mergeCell ref="B1431:E1431"/>
    <mergeCell ref="B1433:E1433"/>
    <mergeCell ref="B1435:E1435"/>
    <mergeCell ref="B1413:E1413"/>
    <mergeCell ref="B1415:E1415"/>
    <mergeCell ref="B1417:E1417"/>
    <mergeCell ref="B1419:E1419"/>
    <mergeCell ref="B1421:E1421"/>
    <mergeCell ref="B1423:E1423"/>
    <mergeCell ref="B1472:E1472"/>
    <mergeCell ref="B1474:E1474"/>
    <mergeCell ref="B1476:E1476"/>
    <mergeCell ref="B1478:E1478"/>
    <mergeCell ref="B1480:E1480"/>
    <mergeCell ref="B1482:E1482"/>
    <mergeCell ref="B1460:E1460"/>
    <mergeCell ref="B1462:E1462"/>
    <mergeCell ref="B1464:E1464"/>
    <mergeCell ref="B1466:E1466"/>
    <mergeCell ref="B1468:E1468"/>
    <mergeCell ref="B1470:E1470"/>
    <mergeCell ref="B1448:E1448"/>
    <mergeCell ref="B1450:E1450"/>
    <mergeCell ref="B1452:E1452"/>
    <mergeCell ref="B1454:E1454"/>
    <mergeCell ref="B1456:E1456"/>
    <mergeCell ref="B1458:E1458"/>
    <mergeCell ref="B1508:E1508"/>
    <mergeCell ref="B1510:E1510"/>
    <mergeCell ref="B1512:E1512"/>
    <mergeCell ref="B1514:E1514"/>
    <mergeCell ref="B1516:E1516"/>
    <mergeCell ref="B1518:E1518"/>
    <mergeCell ref="B1496:E1496"/>
    <mergeCell ref="B1498:E1498"/>
    <mergeCell ref="B1500:E1500"/>
    <mergeCell ref="B1502:E1502"/>
    <mergeCell ref="B1504:E1504"/>
    <mergeCell ref="B1506:E1506"/>
    <mergeCell ref="B1484:E1484"/>
    <mergeCell ref="B1486:E1486"/>
    <mergeCell ref="B1488:E1488"/>
    <mergeCell ref="B1490:E1490"/>
    <mergeCell ref="B1492:E1492"/>
    <mergeCell ref="B1494:E1494"/>
    <mergeCell ref="B1544:E1544"/>
    <mergeCell ref="B1546:E1546"/>
    <mergeCell ref="B1548:E1548"/>
    <mergeCell ref="B1550:E1550"/>
    <mergeCell ref="B1552:E1552"/>
    <mergeCell ref="B1554:E1554"/>
    <mergeCell ref="B1532:E1532"/>
    <mergeCell ref="B1534:E1534"/>
    <mergeCell ref="B1536:E1536"/>
    <mergeCell ref="B1538:E1538"/>
    <mergeCell ref="B1540:E1540"/>
    <mergeCell ref="B1542:E1542"/>
    <mergeCell ref="B1520:E1520"/>
    <mergeCell ref="B1522:E1522"/>
    <mergeCell ref="B1524:E1524"/>
    <mergeCell ref="B1526:E1526"/>
    <mergeCell ref="B1528:E1528"/>
    <mergeCell ref="B1530:E1530"/>
    <mergeCell ref="B1580:E1580"/>
    <mergeCell ref="B1582:E1582"/>
    <mergeCell ref="B1584:E1584"/>
    <mergeCell ref="B1586:E1586"/>
    <mergeCell ref="B1588:E1588"/>
    <mergeCell ref="B1590:E1590"/>
    <mergeCell ref="B1568:E1568"/>
    <mergeCell ref="B1570:E1570"/>
    <mergeCell ref="B1572:E1572"/>
    <mergeCell ref="B1574:E1574"/>
    <mergeCell ref="B1576:E1576"/>
    <mergeCell ref="B1578:E1578"/>
    <mergeCell ref="B1556:E1556"/>
    <mergeCell ref="B1558:E1558"/>
    <mergeCell ref="B1560:E1560"/>
    <mergeCell ref="B1562:E1562"/>
    <mergeCell ref="B1564:E1564"/>
    <mergeCell ref="B1566:E1566"/>
    <mergeCell ref="B1614:E1614"/>
    <mergeCell ref="B1615:E1615"/>
    <mergeCell ref="B1616:E1616"/>
    <mergeCell ref="B1617:E1617"/>
    <mergeCell ref="B1618:E1618"/>
    <mergeCell ref="B1619:E1619"/>
    <mergeCell ref="B1604:E1604"/>
    <mergeCell ref="B1606:E1606"/>
    <mergeCell ref="B1608:E1608"/>
    <mergeCell ref="B1610:E1610"/>
    <mergeCell ref="B1611:N1611"/>
    <mergeCell ref="B1613:E1613"/>
    <mergeCell ref="B1592:E1592"/>
    <mergeCell ref="B1594:E1594"/>
    <mergeCell ref="B1596:E1596"/>
    <mergeCell ref="B1598:E1598"/>
    <mergeCell ref="B1600:E1600"/>
    <mergeCell ref="B1602:E1602"/>
    <mergeCell ref="B1637:E1637"/>
    <mergeCell ref="B1638:N1638"/>
    <mergeCell ref="B1640:E1640"/>
    <mergeCell ref="B1641:E1641"/>
    <mergeCell ref="B1643:E1643"/>
    <mergeCell ref="B1645:E1645"/>
    <mergeCell ref="B1629:E1629"/>
    <mergeCell ref="B1630:E1630"/>
    <mergeCell ref="B1632:E1632"/>
    <mergeCell ref="B1634:E1634"/>
    <mergeCell ref="B1635:E1635"/>
    <mergeCell ref="B1636:E1636"/>
    <mergeCell ref="B1620:E1620"/>
    <mergeCell ref="B1621:E1621"/>
    <mergeCell ref="B1622:E1622"/>
    <mergeCell ref="B1624:E1624"/>
    <mergeCell ref="B1625:E1625"/>
    <mergeCell ref="B1627:E1627"/>
    <mergeCell ref="B1665:E1665"/>
    <mergeCell ref="B1666:E1666"/>
    <mergeCell ref="B1667:E1667"/>
    <mergeCell ref="B1668:E1668"/>
    <mergeCell ref="B1669:E1669"/>
    <mergeCell ref="B1670:E1670"/>
    <mergeCell ref="B1658:E1658"/>
    <mergeCell ref="B1659:N1659"/>
    <mergeCell ref="B1661:E1661"/>
    <mergeCell ref="B1662:E1662"/>
    <mergeCell ref="B1663:E1663"/>
    <mergeCell ref="B1664:E1664"/>
    <mergeCell ref="B1646:E1646"/>
    <mergeCell ref="B1648:E1648"/>
    <mergeCell ref="B1650:E1650"/>
    <mergeCell ref="B1652:E1652"/>
    <mergeCell ref="B1654:E1654"/>
    <mergeCell ref="B1656:E1656"/>
    <mergeCell ref="B1690:E1690"/>
    <mergeCell ref="B1691:E1691"/>
    <mergeCell ref="B1693:E1693"/>
    <mergeCell ref="B1695:E1695"/>
    <mergeCell ref="B1696:N1696"/>
    <mergeCell ref="B1698:E1698"/>
    <mergeCell ref="B1679:E1679"/>
    <mergeCell ref="B1681:E1681"/>
    <mergeCell ref="B1683:E1683"/>
    <mergeCell ref="B1685:E1685"/>
    <mergeCell ref="B1687:E1687"/>
    <mergeCell ref="B1689:E1689"/>
    <mergeCell ref="B1671:E1671"/>
    <mergeCell ref="B1672:E1672"/>
    <mergeCell ref="B1673:E1673"/>
    <mergeCell ref="B1674:E1674"/>
    <mergeCell ref="B1675:E1675"/>
    <mergeCell ref="B1677:E1677"/>
    <mergeCell ref="B1721:E1721"/>
    <mergeCell ref="B1723:E1723"/>
    <mergeCell ref="B1725:E1725"/>
    <mergeCell ref="E1728:I1728"/>
    <mergeCell ref="B1714:E1714"/>
    <mergeCell ref="B1715:E1715"/>
    <mergeCell ref="B1716:E1716"/>
    <mergeCell ref="B1717:E1717"/>
    <mergeCell ref="B1718:E1718"/>
    <mergeCell ref="B1719:E1719"/>
    <mergeCell ref="B1708:E1708"/>
    <mergeCell ref="B1709:E1709"/>
    <mergeCell ref="B1710:E1710"/>
    <mergeCell ref="B1711:E1711"/>
    <mergeCell ref="B1712:E1712"/>
    <mergeCell ref="B1713:E1713"/>
    <mergeCell ref="B1699:E1699"/>
    <mergeCell ref="B1701:E1701"/>
    <mergeCell ref="B1703:E1703"/>
    <mergeCell ref="B1705:E1705"/>
    <mergeCell ref="B1706:E1706"/>
    <mergeCell ref="B1707:E1707"/>
  </mergeCells>
  <pageMargins left="0.25" right="0.25" top="0.75" bottom="0.75" header="0.3" footer="0.3"/>
  <pageSetup paperSize="9" scale="51"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5AF2-8F23-4B63-8CEC-2517D351EB38}">
  <sheetPr>
    <pageSetUpPr fitToPage="1"/>
  </sheetPr>
  <dimension ref="A1:S4532"/>
  <sheetViews>
    <sheetView showGridLines="0" zoomScale="55" zoomScaleNormal="55" workbookViewId="0">
      <selection activeCell="A1074" sqref="A1074:XFD4528"/>
    </sheetView>
  </sheetViews>
  <sheetFormatPr defaultRowHeight="15"/>
  <cols>
    <col min="1" max="1" width="15.28515625" bestFit="1" customWidth="1"/>
    <col min="2" max="2" width="18.5703125" bestFit="1" customWidth="1"/>
    <col min="3" max="3" width="14.28515625" bestFit="1" customWidth="1"/>
    <col min="4" max="4" width="57.140625" bestFit="1" customWidth="1"/>
    <col min="5" max="8" width="17.140625" bestFit="1" customWidth="1"/>
    <col min="9" max="10" width="21" bestFit="1" customWidth="1"/>
    <col min="11" max="11" width="12.42578125" bestFit="1" customWidth="1"/>
    <col min="12" max="12" width="34.28515625" bestFit="1" customWidth="1"/>
    <col min="13" max="19" width="15.28515625" bestFit="1" customWidth="1"/>
  </cols>
  <sheetData>
    <row r="1" spans="1:19" ht="18.75">
      <c r="A1" s="103" t="e" vm="1">
        <v>#VALUE!</v>
      </c>
      <c r="B1" s="72" t="s">
        <v>2643</v>
      </c>
      <c r="C1" s="73"/>
      <c r="D1" s="73"/>
      <c r="E1" s="73"/>
      <c r="F1" s="73"/>
      <c r="G1" s="73"/>
      <c r="H1" s="74"/>
      <c r="I1" s="75"/>
      <c r="J1" s="76"/>
    </row>
    <row r="2" spans="1:19">
      <c r="A2" s="104"/>
      <c r="B2" s="81" t="s">
        <v>1</v>
      </c>
      <c r="C2" s="82"/>
      <c r="D2" s="82"/>
      <c r="E2" s="82"/>
      <c r="F2" s="82"/>
      <c r="G2" s="82"/>
      <c r="H2" s="83"/>
      <c r="I2" s="77"/>
      <c r="J2" s="78"/>
    </row>
    <row r="3" spans="1:19">
      <c r="A3" s="104"/>
      <c r="B3" s="81" t="s">
        <v>2</v>
      </c>
      <c r="C3" s="82"/>
      <c r="D3" s="82"/>
      <c r="E3" s="82"/>
      <c r="F3" s="82"/>
      <c r="G3" s="82"/>
      <c r="H3" s="83"/>
      <c r="I3" s="77"/>
      <c r="J3" s="78"/>
    </row>
    <row r="4" spans="1:19">
      <c r="A4" s="105"/>
      <c r="B4" s="81" t="s">
        <v>3</v>
      </c>
      <c r="C4" s="82"/>
      <c r="D4" s="82"/>
      <c r="E4" s="82"/>
      <c r="F4" s="82"/>
      <c r="G4" s="82"/>
      <c r="H4" s="83"/>
      <c r="I4" s="79"/>
      <c r="J4" s="80"/>
    </row>
    <row r="5" spans="1:19">
      <c r="A5" s="13" t="s">
        <v>4</v>
      </c>
      <c r="B5" s="50" t="str">
        <f>OBRA</f>
        <v>REFORMA E AMPLIAÇÃO - CINE REX</v>
      </c>
      <c r="C5" s="51"/>
      <c r="D5" s="51"/>
      <c r="E5" s="51"/>
      <c r="F5" s="51"/>
      <c r="G5" s="51"/>
      <c r="H5" s="52"/>
      <c r="I5" s="13" t="s">
        <v>6</v>
      </c>
      <c r="J5" s="18">
        <f>LEI</f>
        <v>113.33</v>
      </c>
    </row>
    <row r="6" spans="1:19">
      <c r="A6" s="13" t="s">
        <v>7</v>
      </c>
      <c r="B6" s="50" t="str">
        <f>DATA</f>
        <v>FEVEREIRO DE 2026</v>
      </c>
      <c r="C6" s="51"/>
      <c r="D6" s="51"/>
      <c r="E6" s="51"/>
      <c r="F6" s="52"/>
      <c r="G6" s="84" t="s">
        <v>9</v>
      </c>
      <c r="H6" s="85"/>
      <c r="I6" s="13" t="s">
        <v>10</v>
      </c>
      <c r="J6" s="18">
        <f>BDI</f>
        <v>23.54</v>
      </c>
    </row>
    <row r="7" spans="1:19">
      <c r="A7" s="13" t="s">
        <v>11</v>
      </c>
      <c r="B7" s="50" t="str">
        <f>ENDERECO</f>
        <v>PRAÇA PEDRO II, 1301 - CENTRO</v>
      </c>
      <c r="C7" s="51"/>
      <c r="D7" s="51"/>
      <c r="E7" s="51"/>
      <c r="F7" s="52"/>
      <c r="G7" s="81" t="str">
        <f>CIDADE</f>
        <v>TERESINA - PI</v>
      </c>
      <c r="H7" s="83"/>
      <c r="I7" s="13" t="s">
        <v>14</v>
      </c>
      <c r="J7" s="18"/>
    </row>
    <row r="8" spans="1:19">
      <c r="A8" s="13" t="s">
        <v>15</v>
      </c>
      <c r="B8" s="50" t="str">
        <f>FONTE</f>
        <v>SINAPI PI 12/2025 | SEINFRA CE 28 | ORSE SE 11/2025 |CPOS 09/2025</v>
      </c>
      <c r="C8" s="51"/>
      <c r="D8" s="51"/>
      <c r="E8" s="51"/>
      <c r="F8" s="51"/>
      <c r="G8" s="51"/>
      <c r="H8" s="52"/>
      <c r="I8" s="13" t="s">
        <v>17</v>
      </c>
      <c r="J8" s="12" t="str">
        <f>FOLHA</f>
        <v>SEM DESONERAÇÃO</v>
      </c>
    </row>
    <row r="9" spans="1:19">
      <c r="M9" s="9" t="s">
        <v>102</v>
      </c>
      <c r="N9" s="9" t="s">
        <v>2644</v>
      </c>
      <c r="O9" s="9" t="s">
        <v>76</v>
      </c>
      <c r="P9" s="9" t="s">
        <v>2645</v>
      </c>
      <c r="Q9" s="9" t="s">
        <v>2644</v>
      </c>
      <c r="R9" s="9" t="s">
        <v>76</v>
      </c>
      <c r="S9" s="9" t="s">
        <v>2645</v>
      </c>
    </row>
    <row r="10" spans="1:19">
      <c r="A10" s="9" t="s">
        <v>2646</v>
      </c>
      <c r="B10" s="9" t="s">
        <v>102</v>
      </c>
      <c r="C10" s="9" t="s">
        <v>103</v>
      </c>
      <c r="D10" s="9" t="s">
        <v>36</v>
      </c>
      <c r="E10" s="9" t="s">
        <v>104</v>
      </c>
      <c r="F10" s="9" t="s">
        <v>788</v>
      </c>
      <c r="G10" s="63" t="s">
        <v>2647</v>
      </c>
      <c r="H10" s="64"/>
      <c r="I10" s="63" t="s">
        <v>24</v>
      </c>
      <c r="J10" s="64"/>
    </row>
    <row r="11" spans="1:19" ht="43.5" customHeight="1">
      <c r="A11" s="21" t="s">
        <v>2648</v>
      </c>
      <c r="B11" s="21" t="s">
        <v>797</v>
      </c>
      <c r="C11" s="21" t="str">
        <f>VLOOKUP(B11,S!$A:$G,2,FALSE)</f>
        <v>PRÓPRIA</v>
      </c>
      <c r="D11" s="22" t="str">
        <f>VLOOKUP(B11,S!$A:$G,3,FALSE)</f>
        <v>ADMINISTRAÇÃO LOCAL PARA REFORMA</v>
      </c>
      <c r="E11" s="21" t="str">
        <f>VLOOKUP(B11,S!$A:$G,4,FALSE)</f>
        <v>MES</v>
      </c>
      <c r="F11" s="21"/>
      <c r="G11" s="65">
        <f>I17</f>
        <v>6032.2999999999993</v>
      </c>
      <c r="H11" s="66"/>
      <c r="I11" s="65"/>
      <c r="J11" s="66"/>
      <c r="K11" s="30">
        <f>VLOOKUP(B11,S!A:G,5,FALSE)</f>
        <v>0</v>
      </c>
      <c r="L11" s="21" t="s">
        <v>2649</v>
      </c>
    </row>
    <row r="12" spans="1:19" ht="30">
      <c r="A12" s="11" t="s">
        <v>2650</v>
      </c>
      <c r="B12" s="11">
        <v>90777</v>
      </c>
      <c r="C12" s="11" t="str">
        <f>VLOOKUP(B12,IF(A12="COMPOSICAO",S!$A:$E,I!$A:$E),2,FALSE)</f>
        <v>SINAPI</v>
      </c>
      <c r="D12" s="23" t="str">
        <f>VLOOKUP(B12,IF(A12="COMPOSICAO",S!$A:$E,I!$A:$E),3,FALSE)</f>
        <v>ENGENHEIRO CIVIL DE OBRA JUNIOR COM ENCARGOS COMPLEMENTARES</v>
      </c>
      <c r="E12" s="11" t="str">
        <f>VLOOKUP(B12,IF(A12="COMPOSICAO",S!$A:$E,I!$A:$E),4,FALSE)</f>
        <v>H</v>
      </c>
      <c r="F12" s="11">
        <v>10</v>
      </c>
      <c r="G12" s="67">
        <f>IF(A12="COMPOSICAO",VLOOKUP("TOTAL SEM BDI - "&amp;B12,CPUAUX1!$A:$J,9,FALSE),VLOOKUP(B12,I!$A:$E,5,FALSE))</f>
        <v>131.69999999999999</v>
      </c>
      <c r="H12" s="68"/>
      <c r="I12" s="67">
        <f>TRUNC(F12*G12,2)</f>
        <v>1317</v>
      </c>
      <c r="J12" s="68"/>
      <c r="M12" s="11">
        <f>B12</f>
        <v>90777</v>
      </c>
      <c r="N12" s="18">
        <f>SUMIF(ORCAMENTO!B:B,B11,ORCAMENTO!F:F)</f>
        <v>19</v>
      </c>
      <c r="O12" s="11">
        <f>F12*N12</f>
        <v>190</v>
      </c>
      <c r="Q12" s="11">
        <f ca="1">IFERROR(SUMIF(CO!B:B,B11,OFFSET(CO!F:F,0,(4+MATCH(ETAPA,CO!$J$10:$BL$10,0)))),0)</f>
        <v>1</v>
      </c>
      <c r="R12" s="11">
        <f ca="1">F12*Q12</f>
        <v>10</v>
      </c>
    </row>
    <row r="13" spans="1:19">
      <c r="A13" s="11" t="s">
        <v>2650</v>
      </c>
      <c r="B13" s="11">
        <v>90780</v>
      </c>
      <c r="C13" s="11" t="str">
        <f>VLOOKUP(B13,IF(A13="COMPOSICAO",S!$A:$E,I!$A:$E),2,FALSE)</f>
        <v>SINAPI</v>
      </c>
      <c r="D13" s="23" t="str">
        <f>VLOOKUP(B13,IF(A13="COMPOSICAO",S!$A:$E,I!$A:$E),3,FALSE)</f>
        <v>MESTRE DE OBRAS COM ENCARGOS COMPLEMENTARES</v>
      </c>
      <c r="E13" s="11" t="str">
        <f>VLOOKUP(B13,IF(A13="COMPOSICAO",S!$A:$E,I!$A:$E),4,FALSE)</f>
        <v>H</v>
      </c>
      <c r="F13" s="11">
        <v>20</v>
      </c>
      <c r="G13" s="67">
        <f>IF(A13="COMPOSICAO",VLOOKUP("TOTAL SEM BDI - "&amp;B13,CPUAUX1!$A:$J,9,FALSE),VLOOKUP(B13,I!$A:$E,5,FALSE))</f>
        <v>56.63</v>
      </c>
      <c r="H13" s="68"/>
      <c r="I13" s="67">
        <f>TRUNC(F13*G13,2)</f>
        <v>1132.5999999999999</v>
      </c>
      <c r="J13" s="68"/>
      <c r="M13" s="11">
        <f>B13</f>
        <v>90780</v>
      </c>
      <c r="N13" s="18">
        <f>SUMIF(ORCAMENTO!B:B,B11,ORCAMENTO!F:F)</f>
        <v>19</v>
      </c>
      <c r="O13" s="11">
        <f>F13*N13</f>
        <v>380</v>
      </c>
      <c r="Q13" s="11">
        <f ca="1">IFERROR(SUMIF(CO!B:B,B11,OFFSET(CO!F:F,0,(4+MATCH(ETAPA,CO!$J$10:$BL$10,0)))),0)</f>
        <v>1</v>
      </c>
      <c r="R13" s="11">
        <f ca="1">F13*Q13</f>
        <v>20</v>
      </c>
    </row>
    <row r="14" spans="1:19">
      <c r="A14" s="11" t="s">
        <v>2650</v>
      </c>
      <c r="B14" s="11">
        <v>90766</v>
      </c>
      <c r="C14" s="11" t="str">
        <f>VLOOKUP(B14,IF(A14="COMPOSICAO",S!$A:$E,I!$A:$E),2,FALSE)</f>
        <v>SINAPI</v>
      </c>
      <c r="D14" s="23" t="str">
        <f>VLOOKUP(B14,IF(A14="COMPOSICAO",S!$A:$E,I!$A:$E),3,FALSE)</f>
        <v>ALMOXARIFE COM ENCARGOS COMPLEMENTARES</v>
      </c>
      <c r="E14" s="11" t="str">
        <f>VLOOKUP(B14,IF(A14="COMPOSICAO",S!$A:$E,I!$A:$E),4,FALSE)</f>
        <v>H</v>
      </c>
      <c r="F14" s="11">
        <v>20</v>
      </c>
      <c r="G14" s="67">
        <f>IF(A14="COMPOSICAO",VLOOKUP("TOTAL SEM BDI - "&amp;B14,CPUAUX1!$A:$J,9,FALSE),VLOOKUP(B14,I!$A:$E,5,FALSE))</f>
        <v>25.839999999999996</v>
      </c>
      <c r="H14" s="68"/>
      <c r="I14" s="67">
        <f>TRUNC(F14*G14,2)</f>
        <v>516.79999999999995</v>
      </c>
      <c r="J14" s="68"/>
      <c r="M14" s="11">
        <f>B14</f>
        <v>90766</v>
      </c>
      <c r="N14" s="18">
        <f>SUMIF(ORCAMENTO!B:B,B11,ORCAMENTO!F:F)</f>
        <v>19</v>
      </c>
      <c r="O14" s="11">
        <f>F14*N14</f>
        <v>380</v>
      </c>
      <c r="Q14" s="11">
        <f ca="1">IFERROR(SUMIF(CO!B:B,B11,OFFSET(CO!F:F,0,(4+MATCH(ETAPA,CO!$J$10:$BL$10,0)))),0)</f>
        <v>1</v>
      </c>
      <c r="R14" s="11">
        <f ca="1">F14*Q14</f>
        <v>20</v>
      </c>
    </row>
    <row r="15" spans="1:19" ht="30">
      <c r="A15" s="11" t="s">
        <v>2650</v>
      </c>
      <c r="B15" s="11">
        <v>100309</v>
      </c>
      <c r="C15" s="11" t="str">
        <f>VLOOKUP(B15,IF(A15="COMPOSICAO",S!$A:$E,I!$A:$E),2,FALSE)</f>
        <v>SINAPI</v>
      </c>
      <c r="D15" s="23" t="str">
        <f>VLOOKUP(B15,IF(A15="COMPOSICAO",S!$A:$E,I!$A:$E),3,FALSE)</f>
        <v>TÉCNICO EM SEGURANÇA DO TRABALHO COM ENCARGOS COMPLEMENTARES</v>
      </c>
      <c r="E15" s="11" t="str">
        <f>VLOOKUP(B15,IF(A15="COMPOSICAO",S!$A:$E,I!$A:$E),4,FALSE)</f>
        <v>H</v>
      </c>
      <c r="F15" s="11">
        <v>30</v>
      </c>
      <c r="G15" s="67">
        <f>IF(A15="COMPOSICAO",VLOOKUP("TOTAL SEM BDI - "&amp;B15,CPUAUX1!$A:$J,9,FALSE),VLOOKUP(B15,I!$A:$E,5,FALSE))</f>
        <v>30.63</v>
      </c>
      <c r="H15" s="68"/>
      <c r="I15" s="67">
        <f>TRUNC(F15*G15,2)</f>
        <v>918.9</v>
      </c>
      <c r="J15" s="68"/>
      <c r="M15" s="11">
        <f>B15</f>
        <v>100309</v>
      </c>
      <c r="N15" s="18">
        <f>SUMIF(ORCAMENTO!B:B,B11,ORCAMENTO!F:F)</f>
        <v>19</v>
      </c>
      <c r="O15" s="11">
        <f>F15*N15</f>
        <v>570</v>
      </c>
      <c r="Q15" s="11">
        <f ca="1">IFERROR(SUMIF(CO!B:B,B11,OFFSET(CO!F:F,0,(4+MATCH(ETAPA,CO!$J$10:$BL$10,0)))),0)</f>
        <v>1</v>
      </c>
      <c r="R15" s="11">
        <f ca="1">F15*Q15</f>
        <v>30</v>
      </c>
    </row>
    <row r="16" spans="1:19">
      <c r="A16" s="11" t="s">
        <v>2650</v>
      </c>
      <c r="B16" s="11">
        <v>100289</v>
      </c>
      <c r="C16" s="11" t="str">
        <f>VLOOKUP(B16,IF(A16="COMPOSICAO",S!$A:$E,I!$A:$E),2,FALSE)</f>
        <v>SINAPI</v>
      </c>
      <c r="D16" s="23" t="str">
        <f>VLOOKUP(B16,IF(A16="COMPOSICAO",S!$A:$E,I!$A:$E),3,FALSE)</f>
        <v>VIGIA DIURNO COM ENCARGOS COMPLEMENTARES</v>
      </c>
      <c r="E16" s="11" t="str">
        <f>VLOOKUP(B16,IF(A16="COMPOSICAO",S!$A:$E,I!$A:$E),4,FALSE)</f>
        <v>H</v>
      </c>
      <c r="F16" s="11">
        <v>100</v>
      </c>
      <c r="G16" s="67">
        <f>IF(A16="COMPOSICAO",VLOOKUP("TOTAL SEM BDI - "&amp;B16,CPUAUX1!$A:$J,9,FALSE),VLOOKUP(B16,I!$A:$E,5,FALSE))</f>
        <v>21.47</v>
      </c>
      <c r="H16" s="68"/>
      <c r="I16" s="67">
        <f>TRUNC(F16*G16,2)</f>
        <v>2147</v>
      </c>
      <c r="J16" s="68"/>
      <c r="M16" s="11">
        <f>B16</f>
        <v>100289</v>
      </c>
      <c r="N16" s="18">
        <f>SUMIF(ORCAMENTO!B:B,B11,ORCAMENTO!F:F)</f>
        <v>19</v>
      </c>
      <c r="O16" s="11">
        <f>F16*N16</f>
        <v>1900</v>
      </c>
      <c r="Q16" s="11">
        <f ca="1">IFERROR(SUMIF(CO!B:B,B11,OFFSET(CO!F:F,0,(4+MATCH(ETAPA,CO!$J$10:$BL$10,0)))),0)</f>
        <v>1</v>
      </c>
      <c r="R16" s="11">
        <f ca="1">F16*Q16</f>
        <v>100</v>
      </c>
    </row>
    <row r="17" spans="1:18">
      <c r="A17" s="50" t="str">
        <f>"TOTAL SEM BDI - "&amp;B11</f>
        <v>TOTAL SEM BDI - SEDUCADM2</v>
      </c>
      <c r="B17" s="51"/>
      <c r="C17" s="51"/>
      <c r="D17" s="51"/>
      <c r="E17" s="51"/>
      <c r="F17" s="51"/>
      <c r="G17" s="51"/>
      <c r="H17" s="52"/>
      <c r="I17" s="67">
        <f>SUM(I11:I16)</f>
        <v>6032.2999999999993</v>
      </c>
      <c r="J17" s="68"/>
    </row>
    <row r="18" spans="1:18">
      <c r="A18" s="50" t="str">
        <f>"TAXA DE BDI ("&amp;TEXT(BDI,"00,00")&amp;" %)"</f>
        <v>TAXA DE BDI (23,54 %)</v>
      </c>
      <c r="B18" s="51"/>
      <c r="C18" s="51"/>
      <c r="D18" s="51"/>
      <c r="E18" s="51"/>
      <c r="F18" s="51"/>
      <c r="G18" s="51"/>
      <c r="H18" s="52"/>
      <c r="I18" s="67">
        <f>ROUND(I17*(BDI/100),2)</f>
        <v>1420</v>
      </c>
      <c r="J18" s="68"/>
    </row>
    <row r="19" spans="1:18">
      <c r="A19" s="50" t="str">
        <f>"TOTAL COM BDI - "&amp;B11</f>
        <v>TOTAL COM BDI - SEDUCADM2</v>
      </c>
      <c r="B19" s="51"/>
      <c r="C19" s="51"/>
      <c r="D19" s="51"/>
      <c r="E19" s="51"/>
      <c r="F19" s="51"/>
      <c r="G19" s="51"/>
      <c r="H19" s="52"/>
      <c r="I19" s="67">
        <f>SUM(I17:I18)</f>
        <v>7452.2999999999993</v>
      </c>
      <c r="J19" s="68"/>
    </row>
    <row r="21" spans="1:18" hidden="1">
      <c r="A21" s="9" t="s">
        <v>2646</v>
      </c>
      <c r="B21" s="9" t="s">
        <v>102</v>
      </c>
      <c r="C21" s="9" t="s">
        <v>103</v>
      </c>
      <c r="D21" s="9" t="s">
        <v>36</v>
      </c>
      <c r="E21" s="9" t="s">
        <v>104</v>
      </c>
      <c r="F21" s="9" t="s">
        <v>788</v>
      </c>
      <c r="G21" s="63" t="s">
        <v>2647</v>
      </c>
      <c r="H21" s="64"/>
      <c r="I21" s="63" t="s">
        <v>24</v>
      </c>
      <c r="J21" s="64"/>
    </row>
    <row r="22" spans="1:18" ht="45" hidden="1">
      <c r="A22" s="21" t="s">
        <v>2651</v>
      </c>
      <c r="B22" s="21" t="s">
        <v>801</v>
      </c>
      <c r="C22" s="21" t="str">
        <f>VLOOKUP(B22,S!$A:$G,2,FALSE)</f>
        <v>PRÓPRIA</v>
      </c>
      <c r="D22" s="22" t="str">
        <f>VLOOKUP(B22,S!$A:$G,3,FALSE)</f>
        <v>DESENVOLVIMENTO INTEGRADO DE PROJETOS ACÚSTICOS (ISOLAMENTO, CONDICIONAMENTO E SONORIZAÇÃO) OBSERVAÇÃO: ÁREA ATENDIDA</v>
      </c>
      <c r="E22" s="21" t="str">
        <f>VLOOKUP(B22,S!$A:$G,4,FALSE)</f>
        <v>M2</v>
      </c>
      <c r="F22" s="21"/>
      <c r="G22" s="65">
        <f>I25</f>
        <v>73.900000000000006</v>
      </c>
      <c r="H22" s="66"/>
      <c r="I22" s="65"/>
      <c r="J22" s="66"/>
      <c r="K22" s="30">
        <f>VLOOKUP(B22,S!A:G,5,FALSE)</f>
        <v>0</v>
      </c>
      <c r="L22" s="21" t="s">
        <v>2649</v>
      </c>
    </row>
    <row r="23" spans="1:18" ht="30" hidden="1">
      <c r="A23" s="11" t="s">
        <v>2652</v>
      </c>
      <c r="B23" s="11" t="s">
        <v>2653</v>
      </c>
      <c r="C23" s="11" t="str">
        <f>VLOOKUP(B23,IF(A23="COMPOSICAO",S!$A:$E,I!$A:$E),2,FALSE)</f>
        <v>ORSE</v>
      </c>
      <c r="D23" s="23" t="str">
        <f>VLOOKUP(B23,IF(A23="COMPOSICAO",S!$A:$E,I!$A:$E),3,FALSE)</f>
        <v>PROJETO DE SONORIZAÇÃO. OBSERVAÇÃO: ÁREA ATENDIDA. COM EQUIPAMENTOS.</v>
      </c>
      <c r="E23" s="11" t="str">
        <f>VLOOKUP(B23,IF(A23="COMPOSICAO",S!$A:$E,I!$A:$E),4,FALSE)</f>
        <v>M2</v>
      </c>
      <c r="F23" s="11">
        <v>1</v>
      </c>
      <c r="G23" s="67">
        <f>IF(A23="COMPOSICAO",VLOOKUP("TOTAL SEM BDI - "&amp;B23,CPUAUX1!$A:$J,9,FALSE),VLOOKUP(B23,I!$A:$E,5,FALSE))</f>
        <v>1.9</v>
      </c>
      <c r="H23" s="68"/>
      <c r="I23" s="67">
        <f>TRUNC(F23*G23,2)</f>
        <v>1.9</v>
      </c>
      <c r="J23" s="68"/>
      <c r="M23" s="11" t="str">
        <f>B23</f>
        <v>14361/ORSE</v>
      </c>
      <c r="N23" s="18">
        <f>SUMIF(ORCAMENTO!B:B,B22,ORCAMENTO!F:F)</f>
        <v>1074.24</v>
      </c>
      <c r="O23" s="11">
        <f>F23*N23</f>
        <v>1074.24</v>
      </c>
      <c r="Q23" s="11">
        <f ca="1">IFERROR(SUMIF(CO!B:B,B22,OFFSET(CO!F:F,0,(4+MATCH(ETAPA,CO!$J$10:$BL$10,0)))),0)</f>
        <v>0</v>
      </c>
      <c r="R23" s="11">
        <f ca="1">F23*Q23</f>
        <v>0</v>
      </c>
    </row>
    <row r="24" spans="1:18" ht="30" hidden="1">
      <c r="A24" s="11" t="s">
        <v>2652</v>
      </c>
      <c r="B24" s="11" t="s">
        <v>2654</v>
      </c>
      <c r="C24" s="11" t="str">
        <f>VLOOKUP(B24,IF(A24="COMPOSICAO",S!$A:$E,I!$A:$E),2,FALSE)</f>
        <v>ORSE</v>
      </c>
      <c r="D24" s="23" t="str">
        <f>VLOOKUP(B24,IF(A24="COMPOSICAO",S!$A:$E,I!$A:$E),3,FALSE)</f>
        <v>PROJETO DE TRATAMENTO ACÚSTICO. OBSERVAÇÃO: ÁREA CONTEMPLADA.</v>
      </c>
      <c r="E24" s="11" t="str">
        <f>VLOOKUP(B24,IF(A24="COMPOSICAO",S!$A:$E,I!$A:$E),4,FALSE)</f>
        <v>M2</v>
      </c>
      <c r="F24" s="11">
        <v>1</v>
      </c>
      <c r="G24" s="67">
        <f>IF(A24="COMPOSICAO",VLOOKUP("TOTAL SEM BDI - "&amp;B24,CPUAUX1!$A:$J,9,FALSE),VLOOKUP(B24,I!$A:$E,5,FALSE))</f>
        <v>72</v>
      </c>
      <c r="H24" s="68"/>
      <c r="I24" s="67">
        <f>TRUNC(F24*G24,2)</f>
        <v>72</v>
      </c>
      <c r="J24" s="68"/>
      <c r="M24" s="11" t="str">
        <f>B24</f>
        <v>13268/ORSE</v>
      </c>
      <c r="N24" s="18">
        <f>SUMIF(ORCAMENTO!B:B,B22,ORCAMENTO!F:F)</f>
        <v>1074.24</v>
      </c>
      <c r="O24" s="11">
        <f>F24*N24</f>
        <v>1074.24</v>
      </c>
      <c r="Q24" s="11">
        <f ca="1">IFERROR(SUMIF(CO!B:B,B22,OFFSET(CO!F:F,0,(4+MATCH(ETAPA,CO!$J$10:$BL$10,0)))),0)</f>
        <v>0</v>
      </c>
      <c r="R24" s="11">
        <f ca="1">F24*Q24</f>
        <v>0</v>
      </c>
    </row>
    <row r="25" spans="1:18" hidden="1">
      <c r="A25" s="50" t="str">
        <f>"TOTAL SEM BDI - "&amp;B22</f>
        <v>TOTAL SEM BDI - SEDUC853</v>
      </c>
      <c r="B25" s="51"/>
      <c r="C25" s="51"/>
      <c r="D25" s="51"/>
      <c r="E25" s="51"/>
      <c r="F25" s="51"/>
      <c r="G25" s="51"/>
      <c r="H25" s="52"/>
      <c r="I25" s="67">
        <f>SUM(I22:I24)</f>
        <v>73.900000000000006</v>
      </c>
      <c r="J25" s="68"/>
    </row>
    <row r="26" spans="1:18" hidden="1">
      <c r="A26" s="50" t="str">
        <f>"TAXA DE BDI ("&amp;TEXT(BDI,"00,00")&amp;" %)"</f>
        <v>TAXA DE BDI (23,54 %)</v>
      </c>
      <c r="B26" s="51"/>
      <c r="C26" s="51"/>
      <c r="D26" s="51"/>
      <c r="E26" s="51"/>
      <c r="F26" s="51"/>
      <c r="G26" s="51"/>
      <c r="H26" s="52"/>
      <c r="I26" s="67">
        <f>ROUND(I25*(BDI/100),2)</f>
        <v>17.399999999999999</v>
      </c>
      <c r="J26" s="68"/>
    </row>
    <row r="27" spans="1:18" hidden="1">
      <c r="A27" s="50" t="str">
        <f>"TOTAL COM BDI - "&amp;B22</f>
        <v>TOTAL COM BDI - SEDUC853</v>
      </c>
      <c r="B27" s="51"/>
      <c r="C27" s="51"/>
      <c r="D27" s="51"/>
      <c r="E27" s="51"/>
      <c r="F27" s="51"/>
      <c r="G27" s="51"/>
      <c r="H27" s="52"/>
      <c r="I27" s="67">
        <f>SUM(I25:I26)</f>
        <v>91.300000000000011</v>
      </c>
      <c r="J27" s="68"/>
    </row>
    <row r="28" spans="1:18" hidden="1"/>
    <row r="29" spans="1:18" hidden="1">
      <c r="A29" s="9" t="s">
        <v>2646</v>
      </c>
      <c r="B29" s="9" t="s">
        <v>102</v>
      </c>
      <c r="C29" s="9" t="s">
        <v>103</v>
      </c>
      <c r="D29" s="9" t="s">
        <v>36</v>
      </c>
      <c r="E29" s="9" t="s">
        <v>104</v>
      </c>
      <c r="F29" s="9" t="s">
        <v>788</v>
      </c>
      <c r="G29" s="63" t="s">
        <v>2647</v>
      </c>
      <c r="H29" s="64"/>
      <c r="I29" s="63" t="s">
        <v>24</v>
      </c>
      <c r="J29" s="64"/>
    </row>
    <row r="30" spans="1:18" hidden="1">
      <c r="A30" s="21" t="s">
        <v>2651</v>
      </c>
      <c r="B30" s="21" t="s">
        <v>808</v>
      </c>
      <c r="C30" s="21" t="str">
        <f>VLOOKUP(B30,S!$A:$G,2,FALSE)</f>
        <v>PRÓPRIA</v>
      </c>
      <c r="D30" s="22" t="str">
        <f>VLOOKUP(B30,S!$A:$G,3,FALSE)</f>
        <v>ENSAIO - ESCLEROMETRIA</v>
      </c>
      <c r="E30" s="21" t="str">
        <f>VLOOKUP(B30,S!$A:$G,4,FALSE)</f>
        <v>UN</v>
      </c>
      <c r="F30" s="21"/>
      <c r="G30" s="65">
        <f>I32</f>
        <v>300</v>
      </c>
      <c r="H30" s="66"/>
      <c r="I30" s="65"/>
      <c r="J30" s="66"/>
      <c r="K30" s="30">
        <f>VLOOKUP(B30,S!A:G,5,FALSE)</f>
        <v>0</v>
      </c>
      <c r="L30" s="21" t="s">
        <v>2649</v>
      </c>
    </row>
    <row r="31" spans="1:18" hidden="1">
      <c r="A31" s="11" t="s">
        <v>2652</v>
      </c>
      <c r="B31" s="11" t="s">
        <v>2655</v>
      </c>
      <c r="C31" s="11" t="str">
        <f>VLOOKUP(B31,IF(A31="COMPOSICAO",S!$A:$E,I!$A:$E),2,FALSE)</f>
        <v>ORSE</v>
      </c>
      <c r="D31" s="23" t="str">
        <f>VLOOKUP(B31,IF(A31="COMPOSICAO",S!$A:$E,I!$A:$E),3,FALSE)</f>
        <v>ENSAIO - ESCLEROMETRIA</v>
      </c>
      <c r="E31" s="11" t="str">
        <f>VLOOKUP(B31,IF(A31="COMPOSICAO",S!$A:$E,I!$A:$E),4,FALSE)</f>
        <v>UN</v>
      </c>
      <c r="F31" s="11">
        <v>1</v>
      </c>
      <c r="G31" s="67">
        <f>IF(A31="COMPOSICAO",VLOOKUP("TOTAL SEM BDI - "&amp;B31,CPUAUX1!$A:$J,9,FALSE),VLOOKUP(B31,I!$A:$E,5,FALSE))</f>
        <v>300</v>
      </c>
      <c r="H31" s="68"/>
      <c r="I31" s="67">
        <f>TRUNC(F31*G31,2)</f>
        <v>300</v>
      </c>
      <c r="J31" s="68"/>
      <c r="M31" s="11" t="str">
        <f>B31</f>
        <v>14240/ORSE</v>
      </c>
      <c r="N31" s="18">
        <f>SUMIF(ORCAMENTO!B:B,B30,ORCAMENTO!F:F)</f>
        <v>46</v>
      </c>
      <c r="O31" s="11">
        <f>F31*N31</f>
        <v>46</v>
      </c>
      <c r="Q31" s="11">
        <f ca="1">IFERROR(SUMIF(CO!B:B,B30,OFFSET(CO!F:F,0,(4+MATCH(ETAPA,CO!$J$10:$BL$10,0)))),0)</f>
        <v>46</v>
      </c>
      <c r="R31" s="11">
        <f ca="1">F31*Q31</f>
        <v>46</v>
      </c>
    </row>
    <row r="32" spans="1:18" hidden="1">
      <c r="A32" s="50" t="str">
        <f>"TOTAL SEM BDI - "&amp;B30</f>
        <v>TOTAL SEM BDI - SEDUC888</v>
      </c>
      <c r="B32" s="51"/>
      <c r="C32" s="51"/>
      <c r="D32" s="51"/>
      <c r="E32" s="51"/>
      <c r="F32" s="51"/>
      <c r="G32" s="51"/>
      <c r="H32" s="52"/>
      <c r="I32" s="67">
        <f>SUM(I30:I31)</f>
        <v>300</v>
      </c>
      <c r="J32" s="68"/>
    </row>
    <row r="33" spans="1:18" hidden="1">
      <c r="A33" s="50" t="str">
        <f>"TAXA DE BDI ("&amp;TEXT(BDI,"00,00")&amp;" %)"</f>
        <v>TAXA DE BDI (23,54 %)</v>
      </c>
      <c r="B33" s="51"/>
      <c r="C33" s="51"/>
      <c r="D33" s="51"/>
      <c r="E33" s="51"/>
      <c r="F33" s="51"/>
      <c r="G33" s="51"/>
      <c r="H33" s="52"/>
      <c r="I33" s="67">
        <f>ROUND(I32*(BDI/100),2)</f>
        <v>70.62</v>
      </c>
      <c r="J33" s="68"/>
    </row>
    <row r="34" spans="1:18" hidden="1">
      <c r="A34" s="50" t="str">
        <f>"TOTAL COM BDI - "&amp;B30</f>
        <v>TOTAL COM BDI - SEDUC888</v>
      </c>
      <c r="B34" s="51"/>
      <c r="C34" s="51"/>
      <c r="D34" s="51"/>
      <c r="E34" s="51"/>
      <c r="F34" s="51"/>
      <c r="G34" s="51"/>
      <c r="H34" s="52"/>
      <c r="I34" s="67">
        <f>SUM(I32:I33)</f>
        <v>370.62</v>
      </c>
      <c r="J34" s="68"/>
    </row>
    <row r="35" spans="1:18" hidden="1"/>
    <row r="36" spans="1:18" hidden="1">
      <c r="A36" s="9" t="s">
        <v>2646</v>
      </c>
      <c r="B36" s="9" t="s">
        <v>102</v>
      </c>
      <c r="C36" s="9" t="s">
        <v>103</v>
      </c>
      <c r="D36" s="9" t="s">
        <v>36</v>
      </c>
      <c r="E36" s="9" t="s">
        <v>104</v>
      </c>
      <c r="F36" s="9" t="s">
        <v>788</v>
      </c>
      <c r="G36" s="63" t="s">
        <v>2647</v>
      </c>
      <c r="H36" s="64"/>
      <c r="I36" s="63" t="s">
        <v>24</v>
      </c>
      <c r="J36" s="64"/>
    </row>
    <row r="37" spans="1:18" ht="30" hidden="1">
      <c r="A37" s="21" t="s">
        <v>2651</v>
      </c>
      <c r="B37" s="21" t="s">
        <v>815</v>
      </c>
      <c r="C37" s="21" t="str">
        <f>VLOOKUP(B37,S!$A:$G,2,FALSE)</f>
        <v>PRÓPRIA</v>
      </c>
      <c r="D37" s="22" t="str">
        <f>VLOOKUP(B37,S!$A:$G,3,FALSE)</f>
        <v>ENSAIO - PACOMETRIA TIPO 1 (SEM DETERMINAÇÃO DE BITOLA)</v>
      </c>
      <c r="E37" s="21" t="str">
        <f>VLOOKUP(B37,S!$A:$G,4,FALSE)</f>
        <v>UN</v>
      </c>
      <c r="F37" s="21"/>
      <c r="G37" s="65">
        <f>I39</f>
        <v>120</v>
      </c>
      <c r="H37" s="66"/>
      <c r="I37" s="65"/>
      <c r="J37" s="66"/>
      <c r="K37" s="30">
        <f>VLOOKUP(B37,S!A:G,5,FALSE)</f>
        <v>0</v>
      </c>
      <c r="L37" s="21" t="s">
        <v>2649</v>
      </c>
    </row>
    <row r="38" spans="1:18" hidden="1">
      <c r="A38" s="11" t="s">
        <v>2652</v>
      </c>
      <c r="B38" s="11" t="s">
        <v>2656</v>
      </c>
      <c r="C38" s="11" t="str">
        <f>VLOOKUP(B38,IF(A38="COMPOSICAO",S!$A:$E,I!$A:$E),2,FALSE)</f>
        <v>ORSE</v>
      </c>
      <c r="D38" s="23" t="str">
        <f>VLOOKUP(B38,IF(A38="COMPOSICAO",S!$A:$E,I!$A:$E),3,FALSE)</f>
        <v>ENSAIO - PACOMETRIA TIPO 1 (SEM DETERMINAÇÃO DE BITOLA)</v>
      </c>
      <c r="E38" s="11" t="str">
        <f>VLOOKUP(B38,IF(A38="COMPOSICAO",S!$A:$E,I!$A:$E),4,FALSE)</f>
        <v>UN</v>
      </c>
      <c r="F38" s="11">
        <v>1</v>
      </c>
      <c r="G38" s="67">
        <f>IF(A38="COMPOSICAO",VLOOKUP("TOTAL SEM BDI - "&amp;B38,CPUAUX1!$A:$J,9,FALSE),VLOOKUP(B38,I!$A:$E,5,FALSE))</f>
        <v>120</v>
      </c>
      <c r="H38" s="68"/>
      <c r="I38" s="67">
        <f>TRUNC(F38*G38,2)</f>
        <v>120</v>
      </c>
      <c r="J38" s="68"/>
      <c r="M38" s="11" t="str">
        <f>B38</f>
        <v>14238/ORSE</v>
      </c>
      <c r="N38" s="18">
        <f>SUMIF(ORCAMENTO!B:B,B37,ORCAMENTO!F:F)</f>
        <v>46</v>
      </c>
      <c r="O38" s="11">
        <f>F38*N38</f>
        <v>46</v>
      </c>
      <c r="Q38" s="11">
        <f ca="1">IFERROR(SUMIF(CO!B:B,B37,OFFSET(CO!F:F,0,(4+MATCH(ETAPA,CO!$J$10:$BL$10,0)))),0)</f>
        <v>46</v>
      </c>
      <c r="R38" s="11">
        <f ca="1">F38*Q38</f>
        <v>46</v>
      </c>
    </row>
    <row r="39" spans="1:18" hidden="1">
      <c r="A39" s="50" t="str">
        <f>"TOTAL SEM BDI - "&amp;B37</f>
        <v>TOTAL SEM BDI - SEDUC889</v>
      </c>
      <c r="B39" s="51"/>
      <c r="C39" s="51"/>
      <c r="D39" s="51"/>
      <c r="E39" s="51"/>
      <c r="F39" s="51"/>
      <c r="G39" s="51"/>
      <c r="H39" s="52"/>
      <c r="I39" s="67">
        <f>SUM(I37:I38)</f>
        <v>120</v>
      </c>
      <c r="J39" s="68"/>
    </row>
    <row r="40" spans="1:18" hidden="1">
      <c r="A40" s="50" t="str">
        <f>"TAXA DE BDI ("&amp;TEXT(BDI,"00,00")&amp;" %)"</f>
        <v>TAXA DE BDI (23,54 %)</v>
      </c>
      <c r="B40" s="51"/>
      <c r="C40" s="51"/>
      <c r="D40" s="51"/>
      <c r="E40" s="51"/>
      <c r="F40" s="51"/>
      <c r="G40" s="51"/>
      <c r="H40" s="52"/>
      <c r="I40" s="67">
        <f>ROUND(I39*(BDI/100),2)</f>
        <v>28.25</v>
      </c>
      <c r="J40" s="68"/>
    </row>
    <row r="41" spans="1:18" hidden="1">
      <c r="A41" s="50" t="str">
        <f>"TOTAL COM BDI - "&amp;B37</f>
        <v>TOTAL COM BDI - SEDUC889</v>
      </c>
      <c r="B41" s="51"/>
      <c r="C41" s="51"/>
      <c r="D41" s="51"/>
      <c r="E41" s="51"/>
      <c r="F41" s="51"/>
      <c r="G41" s="51"/>
      <c r="H41" s="52"/>
      <c r="I41" s="67">
        <f>SUM(I39:I40)</f>
        <v>148.25</v>
      </c>
      <c r="J41" s="68"/>
    </row>
    <row r="42" spans="1:18" hidden="1"/>
    <row r="43" spans="1:18" hidden="1">
      <c r="A43" s="9" t="s">
        <v>2646</v>
      </c>
      <c r="B43" s="9" t="s">
        <v>102</v>
      </c>
      <c r="C43" s="9" t="s">
        <v>103</v>
      </c>
      <c r="D43" s="9" t="s">
        <v>36</v>
      </c>
      <c r="E43" s="9" t="s">
        <v>104</v>
      </c>
      <c r="F43" s="9" t="s">
        <v>788</v>
      </c>
      <c r="G43" s="63" t="s">
        <v>2647</v>
      </c>
      <c r="H43" s="64"/>
      <c r="I43" s="63" t="s">
        <v>24</v>
      </c>
      <c r="J43" s="64"/>
    </row>
    <row r="44" spans="1:18" hidden="1">
      <c r="A44" s="21" t="s">
        <v>2651</v>
      </c>
      <c r="B44" s="21" t="s">
        <v>819</v>
      </c>
      <c r="C44" s="21" t="str">
        <f>VLOOKUP(B44,S!$A:$G,2,FALSE)</f>
        <v>PRÓPRIA</v>
      </c>
      <c r="D44" s="22" t="str">
        <f>VLOOKUP(B44,S!$A:$G,3,FALSE)</f>
        <v>ENSAIO - PROFUNDIDADE DE CARBONATAÇÃO</v>
      </c>
      <c r="E44" s="21" t="str">
        <f>VLOOKUP(B44,S!$A:$G,4,FALSE)</f>
        <v>UN</v>
      </c>
      <c r="F44" s="21"/>
      <c r="G44" s="65">
        <f>I46</f>
        <v>150</v>
      </c>
      <c r="H44" s="66"/>
      <c r="I44" s="65"/>
      <c r="J44" s="66"/>
      <c r="K44" s="30">
        <f>VLOOKUP(B44,S!A:G,5,FALSE)</f>
        <v>0</v>
      </c>
      <c r="L44" s="21" t="s">
        <v>2649</v>
      </c>
    </row>
    <row r="45" spans="1:18" hidden="1">
      <c r="A45" s="11" t="s">
        <v>2652</v>
      </c>
      <c r="B45" s="11" t="s">
        <v>2657</v>
      </c>
      <c r="C45" s="11" t="str">
        <f>VLOOKUP(B45,IF(A45="COMPOSICAO",S!$A:$E,I!$A:$E),2,FALSE)</f>
        <v>ORSE</v>
      </c>
      <c r="D45" s="23" t="str">
        <f>VLOOKUP(B45,IF(A45="COMPOSICAO",S!$A:$E,I!$A:$E),3,FALSE)</f>
        <v>ENSAIO - PROFUNDIDADE DE CARBONATAÇÃO</v>
      </c>
      <c r="E45" s="11" t="str">
        <f>VLOOKUP(B45,IF(A45="COMPOSICAO",S!$A:$E,I!$A:$E),4,FALSE)</f>
        <v>UN</v>
      </c>
      <c r="F45" s="11">
        <v>1</v>
      </c>
      <c r="G45" s="67">
        <f>IF(A45="COMPOSICAO",VLOOKUP("TOTAL SEM BDI - "&amp;B45,CPUAUX1!$A:$J,9,FALSE),VLOOKUP(B45,I!$A:$E,5,FALSE))</f>
        <v>150</v>
      </c>
      <c r="H45" s="68"/>
      <c r="I45" s="67">
        <f>TRUNC(F45*G45,2)</f>
        <v>150</v>
      </c>
      <c r="J45" s="68"/>
      <c r="M45" s="11" t="str">
        <f>B45</f>
        <v>14249/ORSE</v>
      </c>
      <c r="N45" s="18">
        <f>SUMIF(ORCAMENTO!B:B,B44,ORCAMENTO!F:F)</f>
        <v>46</v>
      </c>
      <c r="O45" s="11">
        <f>F45*N45</f>
        <v>46</v>
      </c>
      <c r="Q45" s="11">
        <f ca="1">IFERROR(SUMIF(CO!B:B,B44,OFFSET(CO!F:F,0,(4+MATCH(ETAPA,CO!$J$10:$BL$10,0)))),0)</f>
        <v>46</v>
      </c>
      <c r="R45" s="11">
        <f ca="1">F45*Q45</f>
        <v>46</v>
      </c>
    </row>
    <row r="46" spans="1:18" hidden="1">
      <c r="A46" s="50" t="str">
        <f>"TOTAL SEM BDI - "&amp;B44</f>
        <v>TOTAL SEM BDI - SEDUC890</v>
      </c>
      <c r="B46" s="51"/>
      <c r="C46" s="51"/>
      <c r="D46" s="51"/>
      <c r="E46" s="51"/>
      <c r="F46" s="51"/>
      <c r="G46" s="51"/>
      <c r="H46" s="52"/>
      <c r="I46" s="67">
        <f>SUM(I44:I45)</f>
        <v>150</v>
      </c>
      <c r="J46" s="68"/>
    </row>
    <row r="47" spans="1:18" hidden="1">
      <c r="A47" s="50" t="str">
        <f>"TAXA DE BDI ("&amp;TEXT(BDI,"00,00")&amp;" %)"</f>
        <v>TAXA DE BDI (23,54 %)</v>
      </c>
      <c r="B47" s="51"/>
      <c r="C47" s="51"/>
      <c r="D47" s="51"/>
      <c r="E47" s="51"/>
      <c r="F47" s="51"/>
      <c r="G47" s="51"/>
      <c r="H47" s="52"/>
      <c r="I47" s="67">
        <f>ROUND(I46*(BDI/100),2)</f>
        <v>35.31</v>
      </c>
      <c r="J47" s="68"/>
    </row>
    <row r="48" spans="1:18" hidden="1">
      <c r="A48" s="50" t="str">
        <f>"TOTAL COM BDI - "&amp;B44</f>
        <v>TOTAL COM BDI - SEDUC890</v>
      </c>
      <c r="B48" s="51"/>
      <c r="C48" s="51"/>
      <c r="D48" s="51"/>
      <c r="E48" s="51"/>
      <c r="F48" s="51"/>
      <c r="G48" s="51"/>
      <c r="H48" s="52"/>
      <c r="I48" s="67">
        <f>SUM(I46:I47)</f>
        <v>185.31</v>
      </c>
      <c r="J48" s="68"/>
    </row>
    <row r="49" spans="1:18" hidden="1"/>
    <row r="50" spans="1:18" hidden="1">
      <c r="A50" s="9" t="s">
        <v>2646</v>
      </c>
      <c r="B50" s="9" t="s">
        <v>102</v>
      </c>
      <c r="C50" s="9" t="s">
        <v>103</v>
      </c>
      <c r="D50" s="9" t="s">
        <v>36</v>
      </c>
      <c r="E50" s="9" t="s">
        <v>104</v>
      </c>
      <c r="F50" s="9" t="s">
        <v>788</v>
      </c>
      <c r="G50" s="63" t="s">
        <v>2647</v>
      </c>
      <c r="H50" s="64"/>
      <c r="I50" s="63" t="s">
        <v>24</v>
      </c>
      <c r="J50" s="64"/>
    </row>
    <row r="51" spans="1:18" ht="45" hidden="1">
      <c r="A51" s="21" t="s">
        <v>2648</v>
      </c>
      <c r="B51" s="21" t="s">
        <v>823</v>
      </c>
      <c r="C51" s="21" t="str">
        <f>VLOOKUP(B51,S!$A:$G,2,FALSE)</f>
        <v>PRÓPRIA</v>
      </c>
      <c r="D51" s="22" t="str">
        <f>VLOOKUP(B51,S!$A:$G,3,FALSE)</f>
        <v>KIT DE CFTV COMPOSTO DE DVR DE 08 CANAIS, HD DE 2TB, 08 CÂMERAS HD. INCLUSIVE CABOS, CONECTORES E DEMAIS EQUIPAMENTOS NECESSÁRIOS AO SISTEMA</v>
      </c>
      <c r="E51" s="21" t="str">
        <f>VLOOKUP(B51,S!$A:$G,4,FALSE)</f>
        <v>UN</v>
      </c>
      <c r="F51" s="21"/>
      <c r="G51" s="65">
        <f>I58</f>
        <v>5399.5099999999993</v>
      </c>
      <c r="H51" s="66"/>
      <c r="I51" s="65"/>
      <c r="J51" s="66"/>
      <c r="K51" s="30">
        <f>VLOOKUP(B51,S!A:G,5,FALSE)</f>
        <v>0</v>
      </c>
      <c r="L51" s="21" t="s">
        <v>2649</v>
      </c>
    </row>
    <row r="52" spans="1:18" ht="30" hidden="1">
      <c r="A52" s="11" t="s">
        <v>2652</v>
      </c>
      <c r="B52" s="11" t="s">
        <v>2658</v>
      </c>
      <c r="C52" s="11" t="str">
        <f>VLOOKUP(B52,IF(A52="COMPOSICAO",S!$A:$E,I!$A:$E),2,FALSE)</f>
        <v>ORSE</v>
      </c>
      <c r="D52" s="23" t="str">
        <f>VLOOKUP(B52,IF(A52="COMPOSICAO",S!$A:$E,I!$A:$E),3,FALSE)</f>
        <v>CÂMERA VHD 3140 VF G3 720P 40MTS IR 2.7-12MM TOP INTELBRAS OU SIMILAR</v>
      </c>
      <c r="E52" s="11" t="str">
        <f>VLOOKUP(B52,IF(A52="COMPOSICAO",S!$A:$E,I!$A:$E),4,FALSE)</f>
        <v>UN</v>
      </c>
      <c r="F52" s="11">
        <v>8</v>
      </c>
      <c r="G52" s="67">
        <f>IF(A52="COMPOSICAO",VLOOKUP("TOTAL SEM BDI - "&amp;B52,CPUAUX1!$A:$J,9,FALSE),VLOOKUP(B52,I!$A:$E,5,FALSE))</f>
        <v>374.26</v>
      </c>
      <c r="H52" s="68"/>
      <c r="I52" s="67">
        <f t="shared" ref="I52:I57" si="0">TRUNC(F52*G52,2)</f>
        <v>2994.08</v>
      </c>
      <c r="J52" s="68"/>
      <c r="M52" s="11" t="str">
        <f t="shared" ref="M52:M57" si="1">B52</f>
        <v>12992/ORSE</v>
      </c>
      <c r="N52" s="18">
        <f>SUMIF(ORCAMENTO!B:B,B51,ORCAMENTO!F:F)</f>
        <v>1</v>
      </c>
      <c r="O52" s="11">
        <f t="shared" ref="O52:O57" si="2">F52*N52</f>
        <v>8</v>
      </c>
      <c r="Q52" s="11">
        <f ca="1">IFERROR(SUMIF(CO!B:B,B51,OFFSET(CO!F:F,0,(4+MATCH(ETAPA,CO!$J$10:$BL$10,0)))),0)</f>
        <v>1</v>
      </c>
      <c r="R52" s="11">
        <f t="shared" ref="R52:R57" ca="1" si="3">F52*Q52</f>
        <v>8</v>
      </c>
    </row>
    <row r="53" spans="1:18" hidden="1">
      <c r="A53" s="11" t="s">
        <v>2652</v>
      </c>
      <c r="B53" s="11" t="s">
        <v>2659</v>
      </c>
      <c r="C53" s="11" t="str">
        <f>VLOOKUP(B53,IF(A53="COMPOSICAO",S!$A:$E,I!$A:$E),2,FALSE)</f>
        <v>ORSE</v>
      </c>
      <c r="D53" s="23" t="str">
        <f>VLOOKUP(B53,IF(A53="COMPOSICAO",S!$A:$E,I!$A:$E),3,FALSE)</f>
        <v>FONTE PARA CÂMERA DE SEGURANÇA CHAVEADA 110/220V</v>
      </c>
      <c r="E53" s="11" t="str">
        <f>VLOOKUP(B53,IF(A53="COMPOSICAO",S!$A:$E,I!$A:$E),4,FALSE)</f>
        <v>UN</v>
      </c>
      <c r="F53" s="11">
        <v>1</v>
      </c>
      <c r="G53" s="67">
        <f>IF(A53="COMPOSICAO",VLOOKUP("TOTAL SEM BDI - "&amp;B53,CPUAUX1!$A:$J,9,FALSE),VLOOKUP(B53,I!$A:$E,5,FALSE))</f>
        <v>211</v>
      </c>
      <c r="H53" s="68"/>
      <c r="I53" s="67">
        <f t="shared" si="0"/>
        <v>211</v>
      </c>
      <c r="J53" s="68"/>
      <c r="M53" s="11" t="str">
        <f t="shared" si="1"/>
        <v>09217/ORSE</v>
      </c>
      <c r="N53" s="18">
        <f>SUMIF(ORCAMENTO!B:B,B51,ORCAMENTO!F:F)</f>
        <v>1</v>
      </c>
      <c r="O53" s="11">
        <f t="shared" si="2"/>
        <v>1</v>
      </c>
      <c r="Q53" s="11">
        <f ca="1">IFERROR(SUMIF(CO!B:B,B51,OFFSET(CO!F:F,0,(4+MATCH(ETAPA,CO!$J$10:$BL$10,0)))),0)</f>
        <v>1</v>
      </c>
      <c r="R53" s="11">
        <f t="shared" ca="1" si="3"/>
        <v>1</v>
      </c>
    </row>
    <row r="54" spans="1:18" hidden="1">
      <c r="A54" s="11" t="s">
        <v>2652</v>
      </c>
      <c r="B54" s="11" t="s">
        <v>2660</v>
      </c>
      <c r="C54" s="11" t="str">
        <f>VLOOKUP(B54,IF(A54="COMPOSICAO",S!$A:$E,I!$A:$E),2,FALSE)</f>
        <v>ORSE</v>
      </c>
      <c r="D54" s="23" t="str">
        <f>VLOOKUP(B54,IF(A54="COMPOSICAO",S!$A:$E,I!$A:$E),3,FALSE)</f>
        <v>CABO ELÉTRICO TRANÇADO PARA CFTV</v>
      </c>
      <c r="E54" s="11" t="str">
        <f>VLOOKUP(B54,IF(A54="COMPOSICAO",S!$A:$E,I!$A:$E),4,FALSE)</f>
        <v>M</v>
      </c>
      <c r="F54" s="11">
        <v>400</v>
      </c>
      <c r="G54" s="67">
        <f>IF(A54="COMPOSICAO",VLOOKUP("TOTAL SEM BDI - "&amp;B54,CPUAUX1!$A:$J,9,FALSE),VLOOKUP(B54,I!$A:$E,5,FALSE))</f>
        <v>1.83</v>
      </c>
      <c r="H54" s="68"/>
      <c r="I54" s="67">
        <f t="shared" si="0"/>
        <v>732</v>
      </c>
      <c r="J54" s="68"/>
      <c r="M54" s="11" t="str">
        <f t="shared" si="1"/>
        <v>10098/ORSE</v>
      </c>
      <c r="N54" s="18">
        <f>SUMIF(ORCAMENTO!B:B,B51,ORCAMENTO!F:F)</f>
        <v>1</v>
      </c>
      <c r="O54" s="11">
        <f t="shared" si="2"/>
        <v>400</v>
      </c>
      <c r="Q54" s="11">
        <f ca="1">IFERROR(SUMIF(CO!B:B,B51,OFFSET(CO!F:F,0,(4+MATCH(ETAPA,CO!$J$10:$BL$10,0)))),0)</f>
        <v>1</v>
      </c>
      <c r="R54" s="11">
        <f t="shared" ca="1" si="3"/>
        <v>400</v>
      </c>
    </row>
    <row r="55" spans="1:18" ht="30" hidden="1">
      <c r="A55" s="11" t="s">
        <v>2652</v>
      </c>
      <c r="B55" s="11" t="s">
        <v>2661</v>
      </c>
      <c r="C55" s="11" t="str">
        <f>VLOOKUP(B55,IF(A55="COMPOSICAO",S!$A:$E,I!$A:$E),2,FALSE)</f>
        <v>ORSE</v>
      </c>
      <c r="D55" s="23" t="str">
        <f>VLOOKUP(B55,IF(A55="COMPOSICAO",S!$A:$E,I!$A:$E),3,FALSE)</f>
        <v>KIT PARA SISTEMA DE CFTV (PARAFUSOS, BUCHAS, CONECTORES, FIO JUMPER E OUTROS)</v>
      </c>
      <c r="E55" s="11" t="str">
        <f>VLOOKUP(B55,IF(A55="COMPOSICAO",S!$A:$E,I!$A:$E),4,FALSE)</f>
        <v>UN</v>
      </c>
      <c r="F55" s="11">
        <v>1</v>
      </c>
      <c r="G55" s="67">
        <f>IF(A55="COMPOSICAO",VLOOKUP("TOTAL SEM BDI - "&amp;B55,CPUAUX1!$A:$J,9,FALSE),VLOOKUP(B55,I!$A:$E,5,FALSE))</f>
        <v>660.78</v>
      </c>
      <c r="H55" s="68"/>
      <c r="I55" s="67">
        <f t="shared" si="0"/>
        <v>660.78</v>
      </c>
      <c r="J55" s="68"/>
      <c r="M55" s="11" t="str">
        <f t="shared" si="1"/>
        <v>03670/ORSE</v>
      </c>
      <c r="N55" s="18">
        <f>SUMIF(ORCAMENTO!B:B,B51,ORCAMENTO!F:F)</f>
        <v>1</v>
      </c>
      <c r="O55" s="11">
        <f t="shared" si="2"/>
        <v>1</v>
      </c>
      <c r="Q55" s="11">
        <f ca="1">IFERROR(SUMIF(CO!B:B,B51,OFFSET(CO!F:F,0,(4+MATCH(ETAPA,CO!$J$10:$BL$10,0)))),0)</f>
        <v>1</v>
      </c>
      <c r="R55" s="11">
        <f t="shared" ca="1" si="3"/>
        <v>1</v>
      </c>
    </row>
    <row r="56" spans="1:18" hidden="1">
      <c r="A56" s="11" t="s">
        <v>2652</v>
      </c>
      <c r="B56" s="11" t="s">
        <v>2662</v>
      </c>
      <c r="C56" s="11" t="str">
        <f>VLOOKUP(B56,IF(A56="COMPOSICAO",S!$A:$E,I!$A:$E),2,FALSE)</f>
        <v>ORSE</v>
      </c>
      <c r="D56" s="23" t="str">
        <f>VLOOKUP(B56,IF(A56="COMPOSICAO",S!$A:$E,I!$A:$E),3,FALSE)</f>
        <v>ELEMENTO DE CAPTURA PARA DVR</v>
      </c>
      <c r="E56" s="11" t="str">
        <f>VLOOKUP(B56,IF(A56="COMPOSICAO",S!$A:$E,I!$A:$E),4,FALSE)</f>
        <v>UN</v>
      </c>
      <c r="F56" s="11">
        <v>1</v>
      </c>
      <c r="G56" s="67">
        <f>IF(A56="COMPOSICAO",VLOOKUP("TOTAL SEM BDI - "&amp;B56,CPUAUX1!$A:$J,9,FALSE),VLOOKUP(B56,I!$A:$E,5,FALSE))</f>
        <v>228.69</v>
      </c>
      <c r="H56" s="68"/>
      <c r="I56" s="67">
        <f t="shared" si="0"/>
        <v>228.69</v>
      </c>
      <c r="J56" s="68"/>
      <c r="M56" s="11" t="str">
        <f t="shared" si="1"/>
        <v>09113/ORSE</v>
      </c>
      <c r="N56" s="18">
        <f>SUMIF(ORCAMENTO!B:B,B51,ORCAMENTO!F:F)</f>
        <v>1</v>
      </c>
      <c r="O56" s="11">
        <f t="shared" si="2"/>
        <v>1</v>
      </c>
      <c r="Q56" s="11">
        <f ca="1">IFERROR(SUMIF(CO!B:B,B51,OFFSET(CO!F:F,0,(4+MATCH(ETAPA,CO!$J$10:$BL$10,0)))),0)</f>
        <v>1</v>
      </c>
      <c r="R56" s="11">
        <f t="shared" ca="1" si="3"/>
        <v>1</v>
      </c>
    </row>
    <row r="57" spans="1:18" hidden="1">
      <c r="A57" s="11" t="s">
        <v>2650</v>
      </c>
      <c r="B57" s="11">
        <v>88266</v>
      </c>
      <c r="C57" s="11" t="str">
        <f>VLOOKUP(B57,IF(A57="COMPOSICAO",S!$A:$E,I!$A:$E),2,FALSE)</f>
        <v>SINAPI</v>
      </c>
      <c r="D57" s="23" t="str">
        <f>VLOOKUP(B57,IF(A57="COMPOSICAO",S!$A:$E,I!$A:$E),3,FALSE)</f>
        <v>ELETROTÉCNICO COM ENCARGOS COMPLEMENTARES</v>
      </c>
      <c r="E57" s="11" t="str">
        <f>VLOOKUP(B57,IF(A57="COMPOSICAO",S!$A:$E,I!$A:$E),4,FALSE)</f>
        <v>H</v>
      </c>
      <c r="F57" s="11">
        <f>16/pcf</f>
        <v>16</v>
      </c>
      <c r="G57" s="67">
        <f>IF(A57="COMPOSICAO",VLOOKUP("TOTAL SEM BDI - "&amp;B57,CPUAUX1!$A:$J,9,FALSE),VLOOKUP(B57,I!$A:$E,5,FALSE))</f>
        <v>35.81</v>
      </c>
      <c r="H57" s="68"/>
      <c r="I57" s="67">
        <f t="shared" si="0"/>
        <v>572.96</v>
      </c>
      <c r="J57" s="68"/>
      <c r="M57" s="11">
        <f t="shared" si="1"/>
        <v>88266</v>
      </c>
      <c r="N57" s="18">
        <f>SUMIF(ORCAMENTO!B:B,B51,ORCAMENTO!F:F)</f>
        <v>1</v>
      </c>
      <c r="O57" s="11">
        <f t="shared" si="2"/>
        <v>16</v>
      </c>
      <c r="Q57" s="11">
        <f ca="1">IFERROR(SUMIF(CO!B:B,B51,OFFSET(CO!F:F,0,(4+MATCH(ETAPA,CO!$J$10:$BL$10,0)))),0)</f>
        <v>1</v>
      </c>
      <c r="R57" s="11">
        <f t="shared" ca="1" si="3"/>
        <v>16</v>
      </c>
    </row>
    <row r="58" spans="1:18" hidden="1">
      <c r="A58" s="50" t="str">
        <f>"TOTAL SEM BDI - "&amp;B51</f>
        <v>TOTAL SEM BDI - SEDUC11</v>
      </c>
      <c r="B58" s="51"/>
      <c r="C58" s="51"/>
      <c r="D58" s="51"/>
      <c r="E58" s="51"/>
      <c r="F58" s="51"/>
      <c r="G58" s="51"/>
      <c r="H58" s="52"/>
      <c r="I58" s="67">
        <f>SUM(I51:I57)</f>
        <v>5399.5099999999993</v>
      </c>
      <c r="J58" s="68"/>
    </row>
    <row r="59" spans="1:18" hidden="1">
      <c r="A59" s="50" t="str">
        <f>"TAXA DE BDI ("&amp;TEXT(BDI,"00,00")&amp;" %)"</f>
        <v>TAXA DE BDI (23,54 %)</v>
      </c>
      <c r="B59" s="51"/>
      <c r="C59" s="51"/>
      <c r="D59" s="51"/>
      <c r="E59" s="51"/>
      <c r="F59" s="51"/>
      <c r="G59" s="51"/>
      <c r="H59" s="52"/>
      <c r="I59" s="67">
        <f>ROUND(I58*(BDI/100),2)</f>
        <v>1271.04</v>
      </c>
      <c r="J59" s="68"/>
    </row>
    <row r="60" spans="1:18" hidden="1">
      <c r="A60" s="50" t="str">
        <f>"TOTAL COM BDI - "&amp;B51</f>
        <v>TOTAL COM BDI - SEDUC11</v>
      </c>
      <c r="B60" s="51"/>
      <c r="C60" s="51"/>
      <c r="D60" s="51"/>
      <c r="E60" s="51"/>
      <c r="F60" s="51"/>
      <c r="G60" s="51"/>
      <c r="H60" s="52"/>
      <c r="I60" s="67">
        <f>SUM(I58:I59)</f>
        <v>6670.5499999999993</v>
      </c>
      <c r="J60" s="68"/>
    </row>
    <row r="61" spans="1:18" hidden="1"/>
    <row r="62" spans="1:18" hidden="1">
      <c r="A62" s="9" t="s">
        <v>2646</v>
      </c>
      <c r="B62" s="9" t="s">
        <v>102</v>
      </c>
      <c r="C62" s="9" t="s">
        <v>103</v>
      </c>
      <c r="D62" s="9" t="s">
        <v>36</v>
      </c>
      <c r="E62" s="9" t="s">
        <v>104</v>
      </c>
      <c r="F62" s="9" t="s">
        <v>788</v>
      </c>
      <c r="G62" s="63" t="s">
        <v>2647</v>
      </c>
      <c r="H62" s="64"/>
      <c r="I62" s="63" t="s">
        <v>24</v>
      </c>
      <c r="J62" s="64"/>
    </row>
    <row r="63" spans="1:18" ht="45" hidden="1">
      <c r="A63" s="21" t="s">
        <v>2663</v>
      </c>
      <c r="B63" s="21">
        <v>103689</v>
      </c>
      <c r="C63" s="21" t="str">
        <f>VLOOKUP(B63,S!$A:$G,2,FALSE)</f>
        <v>SINAPI</v>
      </c>
      <c r="D63" s="22" t="str">
        <f>VLOOKUP(B63,S!$A:$G,3,FALSE)</f>
        <v>FORNECIMENTO E INSTALAÇÃO DE PLACA DE OBRA COM CHAPA GALVANIZADA E ESTRUTURA DE MADEIRA. AF_03/2022_PS</v>
      </c>
      <c r="E63" s="21" t="str">
        <f>VLOOKUP(B63,S!$A:$G,4,FALSE)</f>
        <v>M2</v>
      </c>
      <c r="F63" s="21"/>
      <c r="G63" s="65">
        <f>I71</f>
        <v>464.04</v>
      </c>
      <c r="H63" s="66"/>
      <c r="I63" s="65"/>
      <c r="J63" s="66"/>
      <c r="K63" s="30">
        <f>VLOOKUP(B63,S!A:G,5,FALSE)</f>
        <v>464.04</v>
      </c>
      <c r="L63" s="21" t="str">
        <f>IF(K63=G63,"OK, CONFORME TABELA",IF(G63&gt;K63,"ACIMA DA TABELA: ","ABAIXO DA TABELA: ")&amp;TRUNC((G63*100)/K63,2)&amp;" %")</f>
        <v>OK, CONFORME TABELA</v>
      </c>
    </row>
    <row r="64" spans="1:18" hidden="1">
      <c r="A64" s="11" t="s">
        <v>2650</v>
      </c>
      <c r="B64" s="11">
        <v>102234</v>
      </c>
      <c r="C64" s="11" t="str">
        <f>VLOOKUP(B64,IF(A64="COMPOSICAO",S!$A:$E,I!$A:$E),2,FALSE)</f>
        <v>SINAPI</v>
      </c>
      <c r="D64" s="23" t="str">
        <f>VLOOKUP(B64,IF(A64="COMPOSICAO",S!$A:$E,I!$A:$E),3,FALSE)</f>
        <v>PINTURA IMUNIZANTE PARA MADEIRA, 2 DEMÃOS. AF_01/2021</v>
      </c>
      <c r="E64" s="11" t="str">
        <f>VLOOKUP(B64,IF(A64="COMPOSICAO",S!$A:$E,I!$A:$E),4,FALSE)</f>
        <v>M2</v>
      </c>
      <c r="F64" s="11">
        <v>0.5</v>
      </c>
      <c r="G64" s="67">
        <f>IF(A64="COMPOSICAO",VLOOKUP("TOTAL SEM BDI - "&amp;B64,CPUAUX1!$A:$J,9,FALSE),VLOOKUP(B64,I!$A:$E,5,FALSE))</f>
        <v>25.310000000000002</v>
      </c>
      <c r="H64" s="68"/>
      <c r="I64" s="67">
        <f t="shared" ref="I64:I70" si="4">TRUNC(F64*G64,2)</f>
        <v>12.65</v>
      </c>
      <c r="J64" s="68"/>
      <c r="M64" s="11">
        <f t="shared" ref="M64:M70" si="5">B64</f>
        <v>102234</v>
      </c>
      <c r="N64" s="18">
        <f>SUMIF(ORCAMENTO!B:B,B63,ORCAMENTO!F:F)</f>
        <v>4.5</v>
      </c>
      <c r="O64" s="11">
        <f t="shared" ref="O64:O70" si="6">F64*N64</f>
        <v>2.25</v>
      </c>
      <c r="Q64" s="11">
        <f ca="1">IFERROR(SUMIF(CO!B:B,B63,OFFSET(CO!F:F,0,(4+MATCH(ETAPA,CO!$J$10:$BL$10,0)))),0)</f>
        <v>4.5</v>
      </c>
      <c r="R64" s="11">
        <f t="shared" ref="R64:R70" ca="1" si="7">F64*Q64</f>
        <v>2.25</v>
      </c>
    </row>
    <row r="65" spans="1:18" hidden="1">
      <c r="A65" s="11" t="s">
        <v>2650</v>
      </c>
      <c r="B65" s="11">
        <v>88316</v>
      </c>
      <c r="C65" s="11" t="str">
        <f>VLOOKUP(B65,IF(A65="COMPOSICAO",S!$A:$E,I!$A:$E),2,FALSE)</f>
        <v>SINAPI</v>
      </c>
      <c r="D65" s="23" t="str">
        <f>VLOOKUP(B65,IF(A65="COMPOSICAO",S!$A:$E,I!$A:$E),3,FALSE)</f>
        <v>SERVENTE COM ENCARGOS COMPLEMENTARES</v>
      </c>
      <c r="E65" s="11" t="str">
        <f>VLOOKUP(B65,IF(A65="COMPOSICAO",S!$A:$E,I!$A:$E),4,FALSE)</f>
        <v>H</v>
      </c>
      <c r="F65" s="11">
        <f>1.1186/pcf</f>
        <v>1.1186</v>
      </c>
      <c r="G65" s="67">
        <f>IF(A65="COMPOSICAO",VLOOKUP("TOTAL SEM BDI - "&amp;B65,CPUAUX1!$A:$J,9,FALSE),VLOOKUP(B65,I!$A:$E,5,FALSE))</f>
        <v>21.71</v>
      </c>
      <c r="H65" s="68"/>
      <c r="I65" s="67">
        <f t="shared" si="4"/>
        <v>24.28</v>
      </c>
      <c r="J65" s="68"/>
      <c r="M65" s="11">
        <f t="shared" si="5"/>
        <v>88316</v>
      </c>
      <c r="N65" s="18">
        <f>SUMIF(ORCAMENTO!B:B,B63,ORCAMENTO!F:F)</f>
        <v>4.5</v>
      </c>
      <c r="O65" s="11">
        <f t="shared" si="6"/>
        <v>5.0337000000000005</v>
      </c>
      <c r="Q65" s="11">
        <f ca="1">IFERROR(SUMIF(CO!B:B,B63,OFFSET(CO!F:F,0,(4+MATCH(ETAPA,CO!$J$10:$BL$10,0)))),0)</f>
        <v>4.5</v>
      </c>
      <c r="R65" s="11">
        <f t="shared" ca="1" si="7"/>
        <v>5.0337000000000005</v>
      </c>
    </row>
    <row r="66" spans="1:18" hidden="1">
      <c r="A66" s="11" t="s">
        <v>2650</v>
      </c>
      <c r="B66" s="11">
        <v>88262</v>
      </c>
      <c r="C66" s="11" t="str">
        <f>VLOOKUP(B66,IF(A66="COMPOSICAO",S!$A:$E,I!$A:$E),2,FALSE)</f>
        <v>SINAPI</v>
      </c>
      <c r="D66" s="23" t="str">
        <f>VLOOKUP(B66,IF(A66="COMPOSICAO",S!$A:$E,I!$A:$E),3,FALSE)</f>
        <v>CARPINTEIRO DE FORMAS COM ENCARGOS COMPLEMENTARES</v>
      </c>
      <c r="E66" s="11" t="str">
        <f>VLOOKUP(B66,IF(A66="COMPOSICAO",S!$A:$E,I!$A:$E),4,FALSE)</f>
        <v>H</v>
      </c>
      <c r="F66" s="11">
        <f>0.3729/pcf</f>
        <v>0.37290000000000001</v>
      </c>
      <c r="G66" s="67">
        <f>IF(A66="COMPOSICAO",VLOOKUP("TOTAL SEM BDI - "&amp;B66,CPUAUX1!$A:$J,9,FALSE),VLOOKUP(B66,I!$A:$E,5,FALSE))</f>
        <v>26.97</v>
      </c>
      <c r="H66" s="68"/>
      <c r="I66" s="67">
        <f t="shared" si="4"/>
        <v>10.050000000000001</v>
      </c>
      <c r="J66" s="68"/>
      <c r="M66" s="11">
        <f t="shared" si="5"/>
        <v>88262</v>
      </c>
      <c r="N66" s="18">
        <f>SUMIF(ORCAMENTO!B:B,B63,ORCAMENTO!F:F)</f>
        <v>4.5</v>
      </c>
      <c r="O66" s="11">
        <f t="shared" si="6"/>
        <v>1.67805</v>
      </c>
      <c r="Q66" s="11">
        <f ca="1">IFERROR(SUMIF(CO!B:B,B63,OFFSET(CO!F:F,0,(4+MATCH(ETAPA,CO!$J$10:$BL$10,0)))),0)</f>
        <v>4.5</v>
      </c>
      <c r="R66" s="11">
        <f t="shared" ca="1" si="7"/>
        <v>1.67805</v>
      </c>
    </row>
    <row r="67" spans="1:18" hidden="1">
      <c r="A67" s="11" t="s">
        <v>2652</v>
      </c>
      <c r="B67" s="11">
        <v>5069</v>
      </c>
      <c r="C67" s="11" t="str">
        <f>VLOOKUP(B67,IF(A67="COMPOSICAO",S!$A:$E,I!$A:$E),2,FALSE)</f>
        <v>SINAPI</v>
      </c>
      <c r="D67" s="23" t="str">
        <f>VLOOKUP(B67,IF(A67="COMPOSICAO",S!$A:$E,I!$A:$E),3,FALSE)</f>
        <v>PREGO DE ACO POLIDO COM CABECA 17 X 27 (2 1/2 X 11)</v>
      </c>
      <c r="E67" s="11" t="str">
        <f>VLOOKUP(B67,IF(A67="COMPOSICAO",S!$A:$E,I!$A:$E),4,FALSE)</f>
        <v>KG</v>
      </c>
      <c r="F67" s="11">
        <v>1.32E-2</v>
      </c>
      <c r="G67" s="67">
        <f>IF(A67="COMPOSICAO",VLOOKUP("TOTAL SEM BDI - "&amp;B67,CPUAUX1!$A:$J,9,FALSE),VLOOKUP(B67,I!$A:$E,5,FALSE))</f>
        <v>20.74</v>
      </c>
      <c r="H67" s="68"/>
      <c r="I67" s="67">
        <f t="shared" si="4"/>
        <v>0.27</v>
      </c>
      <c r="J67" s="68"/>
      <c r="M67" s="11">
        <f t="shared" si="5"/>
        <v>5069</v>
      </c>
      <c r="N67" s="18">
        <f>SUMIF(ORCAMENTO!B:B,B63,ORCAMENTO!F:F)</f>
        <v>4.5</v>
      </c>
      <c r="O67" s="11">
        <f t="shared" si="6"/>
        <v>5.9400000000000001E-2</v>
      </c>
      <c r="Q67" s="11">
        <f ca="1">IFERROR(SUMIF(CO!B:B,B63,OFFSET(CO!F:F,0,(4+MATCH(ETAPA,CO!$J$10:$BL$10,0)))),0)</f>
        <v>4.5</v>
      </c>
      <c r="R67" s="11">
        <f t="shared" ca="1" si="7"/>
        <v>5.9400000000000001E-2</v>
      </c>
    </row>
    <row r="68" spans="1:18" hidden="1">
      <c r="A68" s="11" t="s">
        <v>2652</v>
      </c>
      <c r="B68" s="11">
        <v>5065</v>
      </c>
      <c r="C68" s="11" t="str">
        <f>VLOOKUP(B68,IF(A68="COMPOSICAO",S!$A:$E,I!$A:$E),2,FALSE)</f>
        <v>SINAPI</v>
      </c>
      <c r="D68" s="23" t="str">
        <f>VLOOKUP(B68,IF(A68="COMPOSICAO",S!$A:$E,I!$A:$E),3,FALSE)</f>
        <v>PREGO DE ACO POLIDO COM CABECA 10 X 10 (7/8 X 17)</v>
      </c>
      <c r="E68" s="11" t="str">
        <f>VLOOKUP(B68,IF(A68="COMPOSICAO",S!$A:$E,I!$A:$E),4,FALSE)</f>
        <v>KG</v>
      </c>
      <c r="F68" s="11">
        <v>1.1299999999999999E-2</v>
      </c>
      <c r="G68" s="67">
        <f>IF(A68="COMPOSICAO",VLOOKUP("TOTAL SEM BDI - "&amp;B68,CPUAUX1!$A:$J,9,FALSE),VLOOKUP(B68,I!$A:$E,5,FALSE))</f>
        <v>38.700000000000003</v>
      </c>
      <c r="H68" s="68"/>
      <c r="I68" s="67">
        <f t="shared" si="4"/>
        <v>0.43</v>
      </c>
      <c r="J68" s="68"/>
      <c r="M68" s="11">
        <f t="shared" si="5"/>
        <v>5065</v>
      </c>
      <c r="N68" s="18">
        <f>SUMIF(ORCAMENTO!B:B,B63,ORCAMENTO!F:F)</f>
        <v>4.5</v>
      </c>
      <c r="O68" s="11">
        <f t="shared" si="6"/>
        <v>5.0849999999999999E-2</v>
      </c>
      <c r="Q68" s="11">
        <f ca="1">IFERROR(SUMIF(CO!B:B,B63,OFFSET(CO!F:F,0,(4+MATCH(ETAPA,CO!$J$10:$BL$10,0)))),0)</f>
        <v>4.5</v>
      </c>
      <c r="R68" s="11">
        <f t="shared" ca="1" si="7"/>
        <v>5.0849999999999999E-2</v>
      </c>
    </row>
    <row r="69" spans="1:18" ht="45" hidden="1">
      <c r="A69" s="11" t="s">
        <v>2652</v>
      </c>
      <c r="B69" s="11">
        <v>4813</v>
      </c>
      <c r="C69" s="11" t="str">
        <f>VLOOKUP(B69,IF(A69="COMPOSICAO",S!$A:$E,I!$A:$E),2,FALSE)</f>
        <v>SINAPI</v>
      </c>
      <c r="D69" s="23" t="str">
        <f>VLOOKUP(B69,IF(A69="COMPOSICAO",S!$A:$E,I!$A:$E),3,FALSE)</f>
        <v>PLACA DE OBRA (PARA CONSTRUCAO CIVIL) EM CHAPA GALVANIZADA *N. 22*, ADESIVADA, DE *2,4 X 1,2* M (SEM POSTES PARA FIXACAO)</v>
      </c>
      <c r="E69" s="11" t="str">
        <f>VLOOKUP(B69,IF(A69="COMPOSICAO",S!$A:$E,I!$A:$E),4,FALSE)</f>
        <v>M2</v>
      </c>
      <c r="F69" s="11">
        <v>1</v>
      </c>
      <c r="G69" s="67">
        <f>IF(A69="COMPOSICAO",VLOOKUP("TOTAL SEM BDI - "&amp;B69,CPUAUX1!$A:$J,9,FALSE),VLOOKUP(B69,I!$A:$E,5,FALSE))</f>
        <v>400</v>
      </c>
      <c r="H69" s="68"/>
      <c r="I69" s="67">
        <f t="shared" si="4"/>
        <v>400</v>
      </c>
      <c r="J69" s="68"/>
      <c r="M69" s="11">
        <f t="shared" si="5"/>
        <v>4813</v>
      </c>
      <c r="N69" s="18">
        <f>SUMIF(ORCAMENTO!B:B,B63,ORCAMENTO!F:F)</f>
        <v>4.5</v>
      </c>
      <c r="O69" s="11">
        <f t="shared" si="6"/>
        <v>4.5</v>
      </c>
      <c r="Q69" s="11">
        <f ca="1">IFERROR(SUMIF(CO!B:B,B63,OFFSET(CO!F:F,0,(4+MATCH(ETAPA,CO!$J$10:$BL$10,0)))),0)</f>
        <v>4.5</v>
      </c>
      <c r="R69" s="11">
        <f t="shared" ca="1" si="7"/>
        <v>4.5</v>
      </c>
    </row>
    <row r="70" spans="1:18" ht="30" hidden="1">
      <c r="A70" s="11" t="s">
        <v>2652</v>
      </c>
      <c r="B70" s="11">
        <v>4509</v>
      </c>
      <c r="C70" s="11" t="str">
        <f>VLOOKUP(B70,IF(A70="COMPOSICAO",S!$A:$E,I!$A:$E),2,FALSE)</f>
        <v>SINAPI</v>
      </c>
      <c r="D70" s="23" t="str">
        <f>VLOOKUP(B70,IF(A70="COMPOSICAO",S!$A:$E,I!$A:$E),3,FALSE)</f>
        <v>SARRAFO *2,5 X 10* CM EM PINUS, MISTA OU EQUIVALENTE DA REGIAO - BRUTA</v>
      </c>
      <c r="E70" s="11" t="str">
        <f>VLOOKUP(B70,IF(A70="COMPOSICAO",S!$A:$E,I!$A:$E),4,FALSE)</f>
        <v>M</v>
      </c>
      <c r="F70" s="11">
        <v>3.2082999999999999</v>
      </c>
      <c r="G70" s="67">
        <f>IF(A70="COMPOSICAO",VLOOKUP("TOTAL SEM BDI - "&amp;B70,CPUAUX1!$A:$J,9,FALSE),VLOOKUP(B70,I!$A:$E,5,FALSE))</f>
        <v>5.0999999999999996</v>
      </c>
      <c r="H70" s="68"/>
      <c r="I70" s="67">
        <f t="shared" si="4"/>
        <v>16.36</v>
      </c>
      <c r="J70" s="68"/>
      <c r="M70" s="11">
        <f t="shared" si="5"/>
        <v>4509</v>
      </c>
      <c r="N70" s="18">
        <f>SUMIF(ORCAMENTO!B:B,B63,ORCAMENTO!F:F)</f>
        <v>4.5</v>
      </c>
      <c r="O70" s="11">
        <f t="shared" si="6"/>
        <v>14.43735</v>
      </c>
      <c r="Q70" s="11">
        <f ca="1">IFERROR(SUMIF(CO!B:B,B63,OFFSET(CO!F:F,0,(4+MATCH(ETAPA,CO!$J$10:$BL$10,0)))),0)</f>
        <v>4.5</v>
      </c>
      <c r="R70" s="11">
        <f t="shared" ca="1" si="7"/>
        <v>14.43735</v>
      </c>
    </row>
    <row r="71" spans="1:18" hidden="1">
      <c r="A71" s="50" t="str">
        <f>"TOTAL SEM BDI - "&amp;B63</f>
        <v>TOTAL SEM BDI - 103689</v>
      </c>
      <c r="B71" s="51"/>
      <c r="C71" s="51"/>
      <c r="D71" s="51"/>
      <c r="E71" s="51"/>
      <c r="F71" s="51"/>
      <c r="G71" s="51"/>
      <c r="H71" s="52"/>
      <c r="I71" s="67">
        <f>SUM(I63:I70)</f>
        <v>464.04</v>
      </c>
      <c r="J71" s="68"/>
    </row>
    <row r="72" spans="1:18" hidden="1">
      <c r="A72" s="50" t="str">
        <f>"TAXA DE BDI ("&amp;TEXT(BDI,"00,00")&amp;" %)"</f>
        <v>TAXA DE BDI (23,54 %)</v>
      </c>
      <c r="B72" s="51"/>
      <c r="C72" s="51"/>
      <c r="D72" s="51"/>
      <c r="E72" s="51"/>
      <c r="F72" s="51"/>
      <c r="G72" s="51"/>
      <c r="H72" s="52"/>
      <c r="I72" s="67">
        <f>ROUND(I71*(BDI/100),2)</f>
        <v>109.24</v>
      </c>
      <c r="J72" s="68"/>
    </row>
    <row r="73" spans="1:18" hidden="1">
      <c r="A73" s="50" t="str">
        <f>"TOTAL COM BDI - "&amp;B63</f>
        <v>TOTAL COM BDI - 103689</v>
      </c>
      <c r="B73" s="51"/>
      <c r="C73" s="51"/>
      <c r="D73" s="51"/>
      <c r="E73" s="51"/>
      <c r="F73" s="51"/>
      <c r="G73" s="51"/>
      <c r="H73" s="52"/>
      <c r="I73" s="67">
        <f>SUM(I71:I72)</f>
        <v>573.28</v>
      </c>
      <c r="J73" s="68"/>
    </row>
    <row r="74" spans="1:18" hidden="1"/>
    <row r="75" spans="1:18" hidden="1">
      <c r="A75" s="9" t="s">
        <v>2646</v>
      </c>
      <c r="B75" s="9" t="s">
        <v>102</v>
      </c>
      <c r="C75" s="9" t="s">
        <v>103</v>
      </c>
      <c r="D75" s="9" t="s">
        <v>36</v>
      </c>
      <c r="E75" s="9" t="s">
        <v>104</v>
      </c>
      <c r="F75" s="9" t="s">
        <v>788</v>
      </c>
      <c r="G75" s="63" t="s">
        <v>2647</v>
      </c>
      <c r="H75" s="64"/>
      <c r="I75" s="63" t="s">
        <v>24</v>
      </c>
      <c r="J75" s="64"/>
    </row>
    <row r="76" spans="1:18" ht="45" hidden="1">
      <c r="A76" s="21" t="s">
        <v>14</v>
      </c>
      <c r="B76" s="21" t="s">
        <v>828</v>
      </c>
      <c r="C76" s="21" t="str">
        <f>VLOOKUP(B76,S!$A:$G,2,FALSE)</f>
        <v>PRÓPRIA</v>
      </c>
      <c r="D76" s="22" t="str">
        <f>VLOOKUP(B76,S!$A:$G,3,FALSE)</f>
        <v>LOCAÇÃO DE CONTÊINER BANHEIRO COM 02 VASOS SANITÁRIOS, 01 LAVATÓRIO E 04 CHUVEIROS - 6,00 X 2,35M (REF: C4995-SEINFRA 28)</v>
      </c>
      <c r="E76" s="21" t="str">
        <f>VLOOKUP(B76,S!$A:$G,4,FALSE)</f>
        <v>MÊS</v>
      </c>
      <c r="F76" s="21"/>
      <c r="G76" s="65">
        <f>I78</f>
        <v>1163.8599999999999</v>
      </c>
      <c r="H76" s="66"/>
      <c r="I76" s="65"/>
      <c r="J76" s="66"/>
      <c r="K76" s="30">
        <f>VLOOKUP(B76,S!A:G,5,FALSE)</f>
        <v>0</v>
      </c>
      <c r="L76" s="21" t="s">
        <v>2649</v>
      </c>
    </row>
    <row r="77" spans="1:18" ht="30" hidden="1">
      <c r="A77" s="11" t="s">
        <v>2652</v>
      </c>
      <c r="B77" s="11" t="s">
        <v>2664</v>
      </c>
      <c r="C77" s="11" t="str">
        <f>VLOOKUP(B77,IF(A77="COMPOSICAO",S!$A:$E,I!$A:$E),2,FALSE)</f>
        <v>SEINFRA</v>
      </c>
      <c r="D77" s="23" t="str">
        <f>VLOOKUP(B77,IF(A77="COMPOSICAO",S!$A:$E,I!$A:$E),3,FALSE)</f>
        <v>LOCAÇÃO DE CONTÊINER BANHEIRO COM 02 VASOS SANITÁRIOS, 01 LAVATÓRIO E 04 CHUVEIROS - 6,00 X 2,35M</v>
      </c>
      <c r="E77" s="11" t="str">
        <f>VLOOKUP(B77,IF(A77="COMPOSICAO",S!$A:$E,I!$A:$E),4,FALSE)</f>
        <v>MÊS</v>
      </c>
      <c r="F77" s="11">
        <v>1</v>
      </c>
      <c r="G77" s="67">
        <f>IF(A77="COMPOSICAO",VLOOKUP("TOTAL SEM BDI - "&amp;B77,CPUAUX1!$A:$J,9,FALSE),VLOOKUP(B77,I!$A:$E,5,FALSE))</f>
        <v>1163.8599999999999</v>
      </c>
      <c r="H77" s="68"/>
      <c r="I77" s="67">
        <f>TRUNC(F77*G77,2)</f>
        <v>1163.8599999999999</v>
      </c>
      <c r="J77" s="68"/>
      <c r="M77" s="11" t="str">
        <f>B77</f>
        <v>I9476</v>
      </c>
      <c r="N77" s="18">
        <f>SUMIF(ORCAMENTO!B:B,B76,ORCAMENTO!F:F)</f>
        <v>5</v>
      </c>
      <c r="O77" s="11">
        <f>F77*N77</f>
        <v>5</v>
      </c>
      <c r="Q77" s="11">
        <f ca="1">IFERROR(SUMIF(CO!B:B,B76,OFFSET(CO!F:F,0,(4+MATCH(ETAPA,CO!$J$10:$BL$10,0)))),0)</f>
        <v>5</v>
      </c>
      <c r="R77" s="11">
        <f ca="1">F77*Q77</f>
        <v>5</v>
      </c>
    </row>
    <row r="78" spans="1:18" hidden="1">
      <c r="A78" s="50" t="str">
        <f>"TOTAL SEM BDI - "&amp;B76</f>
        <v>TOTAL SEM BDI - SEDUC654</v>
      </c>
      <c r="B78" s="51"/>
      <c r="C78" s="51"/>
      <c r="D78" s="51"/>
      <c r="E78" s="51"/>
      <c r="F78" s="51"/>
      <c r="G78" s="51"/>
      <c r="H78" s="52"/>
      <c r="I78" s="67">
        <f>SUM(I76:I77)</f>
        <v>1163.8599999999999</v>
      </c>
      <c r="J78" s="68"/>
    </row>
    <row r="79" spans="1:18" hidden="1">
      <c r="A79" s="50" t="str">
        <f>"TAXA DE BDI ("&amp;TEXT(BDI,"00,00")&amp;" %)"</f>
        <v>TAXA DE BDI (23,54 %)</v>
      </c>
      <c r="B79" s="51"/>
      <c r="C79" s="51"/>
      <c r="D79" s="51"/>
      <c r="E79" s="51"/>
      <c r="F79" s="51"/>
      <c r="G79" s="51"/>
      <c r="H79" s="52"/>
      <c r="I79" s="67">
        <f>ROUND(I78*(BDI/100),2)</f>
        <v>273.97000000000003</v>
      </c>
      <c r="J79" s="68"/>
    </row>
    <row r="80" spans="1:18" hidden="1">
      <c r="A80" s="50" t="str">
        <f>"TOTAL COM BDI - "&amp;B76</f>
        <v>TOTAL COM BDI - SEDUC654</v>
      </c>
      <c r="B80" s="51"/>
      <c r="C80" s="51"/>
      <c r="D80" s="51"/>
      <c r="E80" s="51"/>
      <c r="F80" s="51"/>
      <c r="G80" s="51"/>
      <c r="H80" s="52"/>
      <c r="I80" s="67">
        <f>SUM(I78:I79)</f>
        <v>1437.83</v>
      </c>
      <c r="J80" s="68"/>
    </row>
    <row r="81" spans="1:18" hidden="1"/>
    <row r="82" spans="1:18" hidden="1">
      <c r="A82" s="9" t="s">
        <v>2646</v>
      </c>
      <c r="B82" s="9" t="s">
        <v>102</v>
      </c>
      <c r="C82" s="9" t="s">
        <v>103</v>
      </c>
      <c r="D82" s="9" t="s">
        <v>36</v>
      </c>
      <c r="E82" s="9" t="s">
        <v>104</v>
      </c>
      <c r="F82" s="9" t="s">
        <v>788</v>
      </c>
      <c r="G82" s="63" t="s">
        <v>2647</v>
      </c>
      <c r="H82" s="64"/>
      <c r="I82" s="63" t="s">
        <v>24</v>
      </c>
      <c r="J82" s="64"/>
    </row>
    <row r="83" spans="1:18" ht="30" hidden="1">
      <c r="A83" s="21" t="s">
        <v>14</v>
      </c>
      <c r="B83" s="21" t="s">
        <v>831</v>
      </c>
      <c r="C83" s="21" t="str">
        <f>VLOOKUP(B83,S!$A:$G,2,FALSE)</f>
        <v>PRÓPRIA</v>
      </c>
      <c r="D83" s="22" t="str">
        <f>VLOOKUP(B83,S!$A:$G,3,FALSE)</f>
        <v>RECUPERAÇÃO CONCRETO, S/REFORÇO E RECONSTITUIÇÃO “GROUNT”, ESP.=60MM (REF: C4739-SEINFRA 28)</v>
      </c>
      <c r="E83" s="21" t="str">
        <f>VLOOKUP(B83,S!$A:$G,4,FALSE)</f>
        <v>M2</v>
      </c>
      <c r="F83" s="21"/>
      <c r="G83" s="65">
        <f>I90</f>
        <v>544.76</v>
      </c>
      <c r="H83" s="66"/>
      <c r="I83" s="65"/>
      <c r="J83" s="66"/>
      <c r="K83" s="30">
        <f>VLOOKUP(B83,S!A:G,5,FALSE)</f>
        <v>0</v>
      </c>
      <c r="L83" s="21" t="s">
        <v>2649</v>
      </c>
    </row>
    <row r="84" spans="1:18" hidden="1">
      <c r="A84" s="11" t="s">
        <v>2652</v>
      </c>
      <c r="B84" s="11" t="s">
        <v>2665</v>
      </c>
      <c r="C84" s="11" t="str">
        <f>VLOOKUP(B84,IF(A84="COMPOSICAO",S!$A:$E,I!$A:$E),2,FALSE)</f>
        <v>SEINFRA</v>
      </c>
      <c r="D84" s="23" t="str">
        <f>VLOOKUP(B84,IF(A84="COMPOSICAO",S!$A:$E,I!$A:$E),3,FALSE)</f>
        <v>CORTE DE SUPERFICIE C/DISCO DIAMANTADO</v>
      </c>
      <c r="E84" s="11" t="str">
        <f>VLOOKUP(B84,IF(A84="COMPOSICAO",S!$A:$E,I!$A:$E),4,FALSE)</f>
        <v>M2</v>
      </c>
      <c r="F84" s="11">
        <v>1</v>
      </c>
      <c r="G84" s="67">
        <f>IF(A84="COMPOSICAO",VLOOKUP("TOTAL SEM BDI - "&amp;B84,CPUAUX1!$A:$J,9,FALSE),VLOOKUP(B84,I!$A:$E,5,FALSE))</f>
        <v>0.73</v>
      </c>
      <c r="H84" s="68"/>
      <c r="I84" s="67">
        <f t="shared" ref="I84:I89" si="8">TRUNC(F84*G84,2)</f>
        <v>0.73</v>
      </c>
      <c r="J84" s="68"/>
      <c r="M84" s="11" t="str">
        <f t="shared" ref="M84:M89" si="9">B84</f>
        <v>I0869</v>
      </c>
      <c r="N84" s="18">
        <f>SUMIF(ORCAMENTO!B:B,B83,ORCAMENTO!F:F)</f>
        <v>98.11</v>
      </c>
      <c r="O84" s="11">
        <f t="shared" ref="O84:O89" si="10">F84*N84</f>
        <v>98.11</v>
      </c>
      <c r="Q84" s="11">
        <f ca="1">IFERROR(SUMIF(CO!B:B,B83,OFFSET(CO!F:F,0,(4+MATCH(ETAPA,CO!$J$10:$BL$10,0)))),0)</f>
        <v>0</v>
      </c>
      <c r="R84" s="11">
        <f t="shared" ref="R84:R89" ca="1" si="11">F84*Q84</f>
        <v>0</v>
      </c>
    </row>
    <row r="85" spans="1:18" ht="45" hidden="1">
      <c r="A85" s="11" t="s">
        <v>2652</v>
      </c>
      <c r="B85" s="11" t="s">
        <v>2666</v>
      </c>
      <c r="C85" s="11" t="str">
        <f>VLOOKUP(B85,IF(A85="COMPOSICAO",S!$A:$E,I!$A:$E),2,FALSE)</f>
        <v>SEINFRA</v>
      </c>
      <c r="D85" s="23" t="str">
        <f>VLOOKUP(B85,IF(A85="COMPOSICAO",S!$A:$E,I!$A:$E),3,FALSE)</f>
        <v>ARGAMASSA POLIMÉRICA RP PLUS BOTAMENT, COMPOSTO POR PONTE DE ADERÊNCIA E PINTURA PROTETORA CONTRA A CORROSÃO, P/ REPAROS SEMI-PROFUNDOS</v>
      </c>
      <c r="E85" s="11" t="str">
        <f>VLOOKUP(B85,IF(A85="COMPOSICAO",S!$A:$E,I!$A:$E),4,FALSE)</f>
        <v>KG</v>
      </c>
      <c r="F85" s="11">
        <v>45</v>
      </c>
      <c r="G85" s="67">
        <f>IF(A85="COMPOSICAO",VLOOKUP("TOTAL SEM BDI - "&amp;B85,CPUAUX1!$A:$J,9,FALSE),VLOOKUP(B85,I!$A:$E,5,FALSE))</f>
        <v>5.49</v>
      </c>
      <c r="H85" s="68"/>
      <c r="I85" s="67">
        <f t="shared" si="8"/>
        <v>247.05</v>
      </c>
      <c r="J85" s="68"/>
      <c r="M85" s="11" t="str">
        <f t="shared" si="9"/>
        <v>I9058</v>
      </c>
      <c r="N85" s="18">
        <f>SUMIF(ORCAMENTO!B:B,B83,ORCAMENTO!F:F)</f>
        <v>98.11</v>
      </c>
      <c r="O85" s="11">
        <f t="shared" si="10"/>
        <v>4414.95</v>
      </c>
      <c r="Q85" s="11">
        <f ca="1">IFERROR(SUMIF(CO!B:B,B83,OFFSET(CO!F:F,0,(4+MATCH(ETAPA,CO!$J$10:$BL$10,0)))),0)</f>
        <v>0</v>
      </c>
      <c r="R85" s="11">
        <f t="shared" ca="1" si="11"/>
        <v>0</v>
      </c>
    </row>
    <row r="86" spans="1:18" hidden="1">
      <c r="A86" s="11" t="s">
        <v>2650</v>
      </c>
      <c r="B86" s="11">
        <v>88316</v>
      </c>
      <c r="C86" s="11" t="str">
        <f>VLOOKUP(B86,IF(A86="COMPOSICAO",S!$A:$E,I!$A:$E),2,FALSE)</f>
        <v>SINAPI</v>
      </c>
      <c r="D86" s="23" t="str">
        <f>VLOOKUP(B86,IF(A86="COMPOSICAO",S!$A:$E,I!$A:$E),3,FALSE)</f>
        <v>SERVENTE COM ENCARGOS COMPLEMENTARES</v>
      </c>
      <c r="E86" s="11" t="str">
        <f>VLOOKUP(B86,IF(A86="COMPOSICAO",S!$A:$E,I!$A:$E),4,FALSE)</f>
        <v>H</v>
      </c>
      <c r="F86" s="11">
        <f>4/pcf</f>
        <v>4</v>
      </c>
      <c r="G86" s="67">
        <f>IF(A86="COMPOSICAO",VLOOKUP("TOTAL SEM BDI - "&amp;B86,CPUAUX1!$A:$J,9,FALSE),VLOOKUP(B86,I!$A:$E,5,FALSE))</f>
        <v>21.71</v>
      </c>
      <c r="H86" s="68"/>
      <c r="I86" s="67">
        <f t="shared" si="8"/>
        <v>86.84</v>
      </c>
      <c r="J86" s="68"/>
      <c r="M86" s="11">
        <f t="shared" si="9"/>
        <v>88316</v>
      </c>
      <c r="N86" s="18">
        <f>SUMIF(ORCAMENTO!B:B,B83,ORCAMENTO!F:F)</f>
        <v>98.11</v>
      </c>
      <c r="O86" s="11">
        <f t="shared" si="10"/>
        <v>392.44</v>
      </c>
      <c r="Q86" s="11">
        <f ca="1">IFERROR(SUMIF(CO!B:B,B83,OFFSET(CO!F:F,0,(4+MATCH(ETAPA,CO!$J$10:$BL$10,0)))),0)</f>
        <v>0</v>
      </c>
      <c r="R86" s="11">
        <f t="shared" ca="1" si="11"/>
        <v>0</v>
      </c>
    </row>
    <row r="87" spans="1:18" hidden="1">
      <c r="A87" s="11" t="s">
        <v>2650</v>
      </c>
      <c r="B87" s="11">
        <v>88245</v>
      </c>
      <c r="C87" s="11" t="str">
        <f>VLOOKUP(B87,IF(A87="COMPOSICAO",S!$A:$E,I!$A:$E),2,FALSE)</f>
        <v>SINAPI</v>
      </c>
      <c r="D87" s="23" t="str">
        <f>VLOOKUP(B87,IF(A87="COMPOSICAO",S!$A:$E,I!$A:$E),3,FALSE)</f>
        <v>ARMADOR COM ENCARGOS COMPLEMENTARES</v>
      </c>
      <c r="E87" s="11" t="str">
        <f>VLOOKUP(B87,IF(A87="COMPOSICAO",S!$A:$E,I!$A:$E),4,FALSE)</f>
        <v>H</v>
      </c>
      <c r="F87" s="11">
        <f>1.5/pcf</f>
        <v>1.5</v>
      </c>
      <c r="G87" s="67">
        <f>IF(A87="COMPOSICAO",VLOOKUP("TOTAL SEM BDI - "&amp;B87,CPUAUX1!$A:$J,9,FALSE),VLOOKUP(B87,I!$A:$E,5,FALSE))</f>
        <v>27.189999999999998</v>
      </c>
      <c r="H87" s="68"/>
      <c r="I87" s="67">
        <f t="shared" si="8"/>
        <v>40.78</v>
      </c>
      <c r="J87" s="68"/>
      <c r="M87" s="11">
        <f t="shared" si="9"/>
        <v>88245</v>
      </c>
      <c r="N87" s="18">
        <f>SUMIF(ORCAMENTO!B:B,B83,ORCAMENTO!F:F)</f>
        <v>98.11</v>
      </c>
      <c r="O87" s="11">
        <f t="shared" si="10"/>
        <v>147.16499999999999</v>
      </c>
      <c r="Q87" s="11">
        <f ca="1">IFERROR(SUMIF(CO!B:B,B83,OFFSET(CO!F:F,0,(4+MATCH(ETAPA,CO!$J$10:$BL$10,0)))),0)</f>
        <v>0</v>
      </c>
      <c r="R87" s="11">
        <f t="shared" ca="1" si="11"/>
        <v>0</v>
      </c>
    </row>
    <row r="88" spans="1:18" hidden="1">
      <c r="A88" s="11" t="s">
        <v>2650</v>
      </c>
      <c r="B88" s="11">
        <v>88309</v>
      </c>
      <c r="C88" s="11" t="str">
        <f>VLOOKUP(B88,IF(A88="COMPOSICAO",S!$A:$E,I!$A:$E),2,FALSE)</f>
        <v>SINAPI</v>
      </c>
      <c r="D88" s="23" t="str">
        <f>VLOOKUP(B88,IF(A88="COMPOSICAO",S!$A:$E,I!$A:$E),3,FALSE)</f>
        <v>PEDREIRO COM ENCARGOS COMPLEMENTARES</v>
      </c>
      <c r="E88" s="11" t="str">
        <f>VLOOKUP(B88,IF(A88="COMPOSICAO",S!$A:$E,I!$A:$E),4,FALSE)</f>
        <v>H</v>
      </c>
      <c r="F88" s="11">
        <f>4/pcf</f>
        <v>4</v>
      </c>
      <c r="G88" s="67">
        <f>IF(A88="COMPOSICAO",VLOOKUP("TOTAL SEM BDI - "&amp;B88,CPUAUX1!$A:$J,9,FALSE),VLOOKUP(B88,I!$A:$E,5,FALSE))</f>
        <v>27.39</v>
      </c>
      <c r="H88" s="68"/>
      <c r="I88" s="67">
        <f t="shared" si="8"/>
        <v>109.56</v>
      </c>
      <c r="J88" s="68"/>
      <c r="M88" s="11">
        <f t="shared" si="9"/>
        <v>88309</v>
      </c>
      <c r="N88" s="18">
        <f>SUMIF(ORCAMENTO!B:B,B83,ORCAMENTO!F:F)</f>
        <v>98.11</v>
      </c>
      <c r="O88" s="11">
        <f t="shared" si="10"/>
        <v>392.44</v>
      </c>
      <c r="Q88" s="11">
        <f ca="1">IFERROR(SUMIF(CO!B:B,B83,OFFSET(CO!F:F,0,(4+MATCH(ETAPA,CO!$J$10:$BL$10,0)))),0)</f>
        <v>0</v>
      </c>
      <c r="R88" s="11">
        <f t="shared" ca="1" si="11"/>
        <v>0</v>
      </c>
    </row>
    <row r="89" spans="1:18" ht="45" hidden="1">
      <c r="A89" s="11" t="s">
        <v>2650</v>
      </c>
      <c r="B89" s="11" t="s">
        <v>2667</v>
      </c>
      <c r="C89" s="11" t="str">
        <f>VLOOKUP(B89,IF(A89="COMPOSICAO",S!$A:$E,I!$A:$E),2,FALSE)</f>
        <v>PRÓPRIA</v>
      </c>
      <c r="D89" s="23" t="str">
        <f>VLOOKUP(B89,IF(A89="COMPOSICAO",S!$A:$E,I!$A:$E),3,FALSE)</f>
        <v>RESTAURO - RECUPERAÇÃO DE ARMADURAS DE CONCRETO ARMADO, INCLUSIVE LIXAMENTO E PROTEÇÃO COM TINTA NITOPRIMER REV. 01 03/2022 (REF: 08742/ORSE-ORSE-09/2025)</v>
      </c>
      <c r="E89" s="11" t="str">
        <f>VLOOKUP(B89,IF(A89="COMPOSICAO",S!$A:$E,I!$A:$E),4,FALSE)</f>
        <v>M</v>
      </c>
      <c r="F89" s="11">
        <v>1</v>
      </c>
      <c r="G89" s="67">
        <f>IF(A89="COMPOSICAO",VLOOKUP("TOTAL SEM BDI - "&amp;B89,CPUAUX1!$A:$J,9,FALSE),VLOOKUP(B89,I!$A:$E,5,FALSE))</f>
        <v>59.8</v>
      </c>
      <c r="H89" s="68"/>
      <c r="I89" s="67">
        <f t="shared" si="8"/>
        <v>59.8</v>
      </c>
      <c r="J89" s="68"/>
      <c r="M89" s="11" t="str">
        <f t="shared" si="9"/>
        <v>seduc816</v>
      </c>
      <c r="N89" s="18">
        <f>SUMIF(ORCAMENTO!B:B,B83,ORCAMENTO!F:F)</f>
        <v>98.11</v>
      </c>
      <c r="O89" s="11">
        <f t="shared" si="10"/>
        <v>98.11</v>
      </c>
      <c r="Q89" s="11">
        <f ca="1">IFERROR(SUMIF(CO!B:B,B83,OFFSET(CO!F:F,0,(4+MATCH(ETAPA,CO!$J$10:$BL$10,0)))),0)</f>
        <v>0</v>
      </c>
      <c r="R89" s="11">
        <f t="shared" ca="1" si="11"/>
        <v>0</v>
      </c>
    </row>
    <row r="90" spans="1:18" hidden="1">
      <c r="A90" s="50" t="str">
        <f>"TOTAL SEM BDI - "&amp;B83</f>
        <v>TOTAL SEM BDI - SEDUC817</v>
      </c>
      <c r="B90" s="51"/>
      <c r="C90" s="51"/>
      <c r="D90" s="51"/>
      <c r="E90" s="51"/>
      <c r="F90" s="51"/>
      <c r="G90" s="51"/>
      <c r="H90" s="52"/>
      <c r="I90" s="67">
        <f>SUM(I83:I89)</f>
        <v>544.76</v>
      </c>
      <c r="J90" s="68"/>
    </row>
    <row r="91" spans="1:18" hidden="1">
      <c r="A91" s="50" t="str">
        <f>"TAXA DE BDI ("&amp;TEXT(BDI,"00,00")&amp;" %)"</f>
        <v>TAXA DE BDI (23,54 %)</v>
      </c>
      <c r="B91" s="51"/>
      <c r="C91" s="51"/>
      <c r="D91" s="51"/>
      <c r="E91" s="51"/>
      <c r="F91" s="51"/>
      <c r="G91" s="51"/>
      <c r="H91" s="52"/>
      <c r="I91" s="67">
        <f>ROUND(I90*(BDI/100),2)</f>
        <v>128.24</v>
      </c>
      <c r="J91" s="68"/>
    </row>
    <row r="92" spans="1:18" hidden="1">
      <c r="A92" s="50" t="str">
        <f>"TOTAL COM BDI - "&amp;B83</f>
        <v>TOTAL COM BDI - SEDUC817</v>
      </c>
      <c r="B92" s="51"/>
      <c r="C92" s="51"/>
      <c r="D92" s="51"/>
      <c r="E92" s="51"/>
      <c r="F92" s="51"/>
      <c r="G92" s="51"/>
      <c r="H92" s="52"/>
      <c r="I92" s="67">
        <f>SUM(I90:I91)</f>
        <v>673</v>
      </c>
      <c r="J92" s="68"/>
    </row>
    <row r="93" spans="1:18" hidden="1"/>
    <row r="94" spans="1:18" hidden="1">
      <c r="A94" s="9" t="s">
        <v>2646</v>
      </c>
      <c r="B94" s="9" t="s">
        <v>102</v>
      </c>
      <c r="C94" s="9" t="s">
        <v>103</v>
      </c>
      <c r="D94" s="9" t="s">
        <v>36</v>
      </c>
      <c r="E94" s="9" t="s">
        <v>104</v>
      </c>
      <c r="F94" s="9" t="s">
        <v>788</v>
      </c>
      <c r="G94" s="63" t="s">
        <v>2647</v>
      </c>
      <c r="H94" s="64"/>
      <c r="I94" s="63" t="s">
        <v>24</v>
      </c>
      <c r="J94" s="64"/>
    </row>
    <row r="95" spans="1:18" ht="30" hidden="1">
      <c r="A95" s="21" t="s">
        <v>14</v>
      </c>
      <c r="B95" s="21" t="s">
        <v>834</v>
      </c>
      <c r="C95" s="21" t="str">
        <f>VLOOKUP(B95,S!$A:$G,2,FALSE)</f>
        <v>PRÓPRIA</v>
      </c>
      <c r="D95" s="22" t="str">
        <f>VLOOKUP(B95,S!$A:$G,3,FALSE)</f>
        <v>ELABORAÇÃO DE PROJETO EXECUTIVO DE CÁLCULO ESTRUTURAL PARA FUNDAÇÕES</v>
      </c>
      <c r="E95" s="21" t="str">
        <f>VLOOKUP(B95,S!$A:$G,4,FALSE)</f>
        <v>UN</v>
      </c>
      <c r="F95" s="21"/>
      <c r="G95" s="65">
        <f>I98</f>
        <v>4027.9</v>
      </c>
      <c r="H95" s="66"/>
      <c r="I95" s="65"/>
      <c r="J95" s="66"/>
      <c r="K95" s="30">
        <f>VLOOKUP(B95,S!A:G,5,FALSE)</f>
        <v>0</v>
      </c>
      <c r="L95" s="21" t="s">
        <v>2649</v>
      </c>
    </row>
    <row r="96" spans="1:18" ht="30" hidden="1">
      <c r="A96" s="11" t="s">
        <v>2650</v>
      </c>
      <c r="B96" s="11">
        <v>90779</v>
      </c>
      <c r="C96" s="11" t="str">
        <f>VLOOKUP(B96,IF(A96="COMPOSICAO",S!$A:$E,I!$A:$E),2,FALSE)</f>
        <v>SINAPI</v>
      </c>
      <c r="D96" s="23" t="str">
        <f>VLOOKUP(B96,IF(A96="COMPOSICAO",S!$A:$E,I!$A:$E),3,FALSE)</f>
        <v>ENGENHEIRO CIVIL DE OBRA SENIOR COM ENCARGOS COMPLEMENTARES</v>
      </c>
      <c r="E96" s="11" t="str">
        <f>VLOOKUP(B96,IF(A96="COMPOSICAO",S!$A:$E,I!$A:$E),4,FALSE)</f>
        <v>H</v>
      </c>
      <c r="F96" s="11">
        <f>20/pcf</f>
        <v>20</v>
      </c>
      <c r="G96" s="67">
        <f>IF(A96="COMPOSICAO",VLOOKUP("TOTAL SEM BDI - "&amp;B96,CPUAUX1!$A:$J,9,FALSE),VLOOKUP(B96,I!$A:$E,5,FALSE))</f>
        <v>154.51999999999998</v>
      </c>
      <c r="H96" s="68"/>
      <c r="I96" s="67">
        <f>TRUNC(F96*G96,2)</f>
        <v>3090.4</v>
      </c>
      <c r="J96" s="68"/>
      <c r="M96" s="11">
        <f>B96</f>
        <v>90779</v>
      </c>
      <c r="N96" s="18">
        <f>SUMIF(ORCAMENTO!B:B,B95,ORCAMENTO!F:F)</f>
        <v>1</v>
      </c>
      <c r="O96" s="11">
        <f>F96*N96</f>
        <v>20</v>
      </c>
      <c r="Q96" s="11">
        <f ca="1">IFERROR(SUMIF(CO!B:B,B95,OFFSET(CO!F:F,0,(4+MATCH(ETAPA,CO!$J$10:$BL$10,0)))),0)</f>
        <v>1</v>
      </c>
      <c r="R96" s="11">
        <f ca="1">F96*Q96</f>
        <v>20</v>
      </c>
    </row>
    <row r="97" spans="1:18" hidden="1">
      <c r="A97" s="11" t="s">
        <v>2650</v>
      </c>
      <c r="B97" s="11">
        <v>90775</v>
      </c>
      <c r="C97" s="11" t="str">
        <f>VLOOKUP(B97,IF(A97="COMPOSICAO",S!$A:$E,I!$A:$E),2,FALSE)</f>
        <v>SINAPI</v>
      </c>
      <c r="D97" s="23" t="str">
        <f>VLOOKUP(B97,IF(A97="COMPOSICAO",S!$A:$E,I!$A:$E),3,FALSE)</f>
        <v>DESENHISTA PROJETISTA COM ENCARGOS COMPLEMENTARES</v>
      </c>
      <c r="E97" s="11" t="str">
        <f>VLOOKUP(B97,IF(A97="COMPOSICAO",S!$A:$E,I!$A:$E),4,FALSE)</f>
        <v>H</v>
      </c>
      <c r="F97" s="11">
        <f>30/pcf</f>
        <v>30</v>
      </c>
      <c r="G97" s="67">
        <f>IF(A97="COMPOSICAO",VLOOKUP("TOTAL SEM BDI - "&amp;B97,CPUAUX1!$A:$J,9,FALSE),VLOOKUP(B97,I!$A:$E,5,FALSE))</f>
        <v>31.25</v>
      </c>
      <c r="H97" s="68"/>
      <c r="I97" s="67">
        <f>TRUNC(F97*G97,2)</f>
        <v>937.5</v>
      </c>
      <c r="J97" s="68"/>
      <c r="M97" s="11">
        <f>B97</f>
        <v>90775</v>
      </c>
      <c r="N97" s="18">
        <f>SUMIF(ORCAMENTO!B:B,B95,ORCAMENTO!F:F)</f>
        <v>1</v>
      </c>
      <c r="O97" s="11">
        <f>F97*N97</f>
        <v>30</v>
      </c>
      <c r="Q97" s="11">
        <f ca="1">IFERROR(SUMIF(CO!B:B,B95,OFFSET(CO!F:F,0,(4+MATCH(ETAPA,CO!$J$10:$BL$10,0)))),0)</f>
        <v>1</v>
      </c>
      <c r="R97" s="11">
        <f ca="1">F97*Q97</f>
        <v>30</v>
      </c>
    </row>
    <row r="98" spans="1:18" hidden="1">
      <c r="A98" s="50" t="str">
        <f>"TOTAL SEM BDI - "&amp;B95</f>
        <v>TOTAL SEM BDI - SEDUC884</v>
      </c>
      <c r="B98" s="51"/>
      <c r="C98" s="51"/>
      <c r="D98" s="51"/>
      <c r="E98" s="51"/>
      <c r="F98" s="51"/>
      <c r="G98" s="51"/>
      <c r="H98" s="52"/>
      <c r="I98" s="67">
        <f>SUM(I95:I97)</f>
        <v>4027.9</v>
      </c>
      <c r="J98" s="68"/>
    </row>
    <row r="99" spans="1:18" hidden="1">
      <c r="A99" s="50" t="str">
        <f>"TAXA DE BDI ("&amp;TEXT(BDI,"00,00")&amp;" %)"</f>
        <v>TAXA DE BDI (23,54 %)</v>
      </c>
      <c r="B99" s="51"/>
      <c r="C99" s="51"/>
      <c r="D99" s="51"/>
      <c r="E99" s="51"/>
      <c r="F99" s="51"/>
      <c r="G99" s="51"/>
      <c r="H99" s="52"/>
      <c r="I99" s="67">
        <f>ROUND(I98*(BDI/100),2)</f>
        <v>948.17</v>
      </c>
      <c r="J99" s="68"/>
    </row>
    <row r="100" spans="1:18" hidden="1">
      <c r="A100" s="50" t="str">
        <f>"TOTAL COM BDI - "&amp;B95</f>
        <v>TOTAL COM BDI - SEDUC884</v>
      </c>
      <c r="B100" s="51"/>
      <c r="C100" s="51"/>
      <c r="D100" s="51"/>
      <c r="E100" s="51"/>
      <c r="F100" s="51"/>
      <c r="G100" s="51"/>
      <c r="H100" s="52"/>
      <c r="I100" s="67">
        <f>SUM(I98:I99)</f>
        <v>4976.07</v>
      </c>
      <c r="J100" s="68"/>
    </row>
    <row r="101" spans="1:18" hidden="1"/>
    <row r="102" spans="1:18" hidden="1">
      <c r="A102" s="9" t="s">
        <v>2646</v>
      </c>
      <c r="B102" s="9" t="s">
        <v>102</v>
      </c>
      <c r="C102" s="9" t="s">
        <v>103</v>
      </c>
      <c r="D102" s="9" t="s">
        <v>36</v>
      </c>
      <c r="E102" s="9" t="s">
        <v>104</v>
      </c>
      <c r="F102" s="9" t="s">
        <v>788</v>
      </c>
      <c r="G102" s="63" t="s">
        <v>2647</v>
      </c>
      <c r="H102" s="64"/>
      <c r="I102" s="63" t="s">
        <v>24</v>
      </c>
      <c r="J102" s="64"/>
    </row>
    <row r="103" spans="1:18" ht="30" hidden="1">
      <c r="A103" s="21" t="s">
        <v>14</v>
      </c>
      <c r="B103" s="21" t="s">
        <v>837</v>
      </c>
      <c r="C103" s="21" t="str">
        <f>VLOOKUP(B103,S!$A:$G,2,FALSE)</f>
        <v>PRÓPRIA</v>
      </c>
      <c r="D103" s="22" t="str">
        <f>VLOOKUP(B103,S!$A:$G,3,FALSE)</f>
        <v>ELABORAÇÃO DE PROJETO EXECUTIVO DE CÁLCULO DE RECUPERAÇÃO DE ESTRUTURAS COM REFORÇO</v>
      </c>
      <c r="E103" s="21" t="str">
        <f>VLOOKUP(B103,S!$A:$G,4,FALSE)</f>
        <v>UN</v>
      </c>
      <c r="F103" s="21"/>
      <c r="G103" s="65">
        <f>I106</f>
        <v>6658.2</v>
      </c>
      <c r="H103" s="66"/>
      <c r="I103" s="65"/>
      <c r="J103" s="66"/>
      <c r="K103" s="30">
        <f>VLOOKUP(B103,S!A:G,5,FALSE)</f>
        <v>0</v>
      </c>
      <c r="L103" s="21" t="s">
        <v>2649</v>
      </c>
    </row>
    <row r="104" spans="1:18" ht="30" hidden="1">
      <c r="A104" s="11" t="s">
        <v>2650</v>
      </c>
      <c r="B104" s="11">
        <v>90779</v>
      </c>
      <c r="C104" s="11" t="str">
        <f>VLOOKUP(B104,IF(A104="COMPOSICAO",S!$A:$E,I!$A:$E),2,FALSE)</f>
        <v>SINAPI</v>
      </c>
      <c r="D104" s="23" t="str">
        <f>VLOOKUP(B104,IF(A104="COMPOSICAO",S!$A:$E,I!$A:$E),3,FALSE)</f>
        <v>ENGENHEIRO CIVIL DE OBRA SENIOR COM ENCARGOS COMPLEMENTARES</v>
      </c>
      <c r="E104" s="11" t="str">
        <f>VLOOKUP(B104,IF(A104="COMPOSICAO",S!$A:$E,I!$A:$E),4,FALSE)</f>
        <v>H</v>
      </c>
      <c r="F104" s="11">
        <f>35/pcf</f>
        <v>35</v>
      </c>
      <c r="G104" s="67">
        <f>IF(A104="COMPOSICAO",VLOOKUP("TOTAL SEM BDI - "&amp;B104,CPUAUX1!$A:$J,9,FALSE),VLOOKUP(B104,I!$A:$E,5,FALSE))</f>
        <v>154.51999999999998</v>
      </c>
      <c r="H104" s="68"/>
      <c r="I104" s="67">
        <f>TRUNC(F104*G104,2)</f>
        <v>5408.2</v>
      </c>
      <c r="J104" s="68"/>
      <c r="M104" s="11">
        <f>B104</f>
        <v>90779</v>
      </c>
      <c r="N104" s="18">
        <f>SUMIF(ORCAMENTO!B:B,B103,ORCAMENTO!F:F)</f>
        <v>1</v>
      </c>
      <c r="O104" s="11">
        <f>F104*N104</f>
        <v>35</v>
      </c>
      <c r="Q104" s="11">
        <f ca="1">IFERROR(SUMIF(CO!B:B,B103,OFFSET(CO!F:F,0,(4+MATCH(ETAPA,CO!$J$10:$BL$10,0)))),0)</f>
        <v>1</v>
      </c>
      <c r="R104" s="11">
        <f ca="1">F104*Q104</f>
        <v>35</v>
      </c>
    </row>
    <row r="105" spans="1:18" hidden="1">
      <c r="A105" s="11" t="s">
        <v>2650</v>
      </c>
      <c r="B105" s="11">
        <v>90775</v>
      </c>
      <c r="C105" s="11" t="str">
        <f>VLOOKUP(B105,IF(A105="COMPOSICAO",S!$A:$E,I!$A:$E),2,FALSE)</f>
        <v>SINAPI</v>
      </c>
      <c r="D105" s="23" t="str">
        <f>VLOOKUP(B105,IF(A105="COMPOSICAO",S!$A:$E,I!$A:$E),3,FALSE)</f>
        <v>DESENHISTA PROJETISTA COM ENCARGOS COMPLEMENTARES</v>
      </c>
      <c r="E105" s="11" t="str">
        <f>VLOOKUP(B105,IF(A105="COMPOSICAO",S!$A:$E,I!$A:$E),4,FALSE)</f>
        <v>H</v>
      </c>
      <c r="F105" s="11">
        <f>40/pcf</f>
        <v>40</v>
      </c>
      <c r="G105" s="67">
        <f>IF(A105="COMPOSICAO",VLOOKUP("TOTAL SEM BDI - "&amp;B105,CPUAUX1!$A:$J,9,FALSE),VLOOKUP(B105,I!$A:$E,5,FALSE))</f>
        <v>31.25</v>
      </c>
      <c r="H105" s="68"/>
      <c r="I105" s="67">
        <f>TRUNC(F105*G105,2)</f>
        <v>1250</v>
      </c>
      <c r="J105" s="68"/>
      <c r="M105" s="11">
        <f>B105</f>
        <v>90775</v>
      </c>
      <c r="N105" s="18">
        <f>SUMIF(ORCAMENTO!B:B,B103,ORCAMENTO!F:F)</f>
        <v>1</v>
      </c>
      <c r="O105" s="11">
        <f>F105*N105</f>
        <v>40</v>
      </c>
      <c r="Q105" s="11">
        <f ca="1">IFERROR(SUMIF(CO!B:B,B103,OFFSET(CO!F:F,0,(4+MATCH(ETAPA,CO!$J$10:$BL$10,0)))),0)</f>
        <v>1</v>
      </c>
      <c r="R105" s="11">
        <f ca="1">F105*Q105</f>
        <v>40</v>
      </c>
    </row>
    <row r="106" spans="1:18" hidden="1">
      <c r="A106" s="50" t="str">
        <f>"TOTAL SEM BDI - "&amp;B103</f>
        <v>TOTAL SEM BDI - SEDUC893</v>
      </c>
      <c r="B106" s="51"/>
      <c r="C106" s="51"/>
      <c r="D106" s="51"/>
      <c r="E106" s="51"/>
      <c r="F106" s="51"/>
      <c r="G106" s="51"/>
      <c r="H106" s="52"/>
      <c r="I106" s="67">
        <f>SUM(I103:I105)</f>
        <v>6658.2</v>
      </c>
      <c r="J106" s="68"/>
    </row>
    <row r="107" spans="1:18" hidden="1">
      <c r="A107" s="50" t="str">
        <f>"TAXA DE BDI ("&amp;TEXT(BDI,"00,00")&amp;" %)"</f>
        <v>TAXA DE BDI (23,54 %)</v>
      </c>
      <c r="B107" s="51"/>
      <c r="C107" s="51"/>
      <c r="D107" s="51"/>
      <c r="E107" s="51"/>
      <c r="F107" s="51"/>
      <c r="G107" s="51"/>
      <c r="H107" s="52"/>
      <c r="I107" s="67">
        <f>ROUND(I106*(BDI/100),2)</f>
        <v>1567.34</v>
      </c>
      <c r="J107" s="68"/>
    </row>
    <row r="108" spans="1:18" hidden="1">
      <c r="A108" s="50" t="str">
        <f>"TOTAL COM BDI - "&amp;B103</f>
        <v>TOTAL COM BDI - SEDUC893</v>
      </c>
      <c r="B108" s="51"/>
      <c r="C108" s="51"/>
      <c r="D108" s="51"/>
      <c r="E108" s="51"/>
      <c r="F108" s="51"/>
      <c r="G108" s="51"/>
      <c r="H108" s="52"/>
      <c r="I108" s="67">
        <f>SUM(I106:I107)</f>
        <v>8225.5399999999991</v>
      </c>
      <c r="J108" s="68"/>
    </row>
    <row r="109" spans="1:18" hidden="1"/>
    <row r="110" spans="1:18" hidden="1">
      <c r="A110" s="9" t="s">
        <v>2646</v>
      </c>
      <c r="B110" s="9" t="s">
        <v>102</v>
      </c>
      <c r="C110" s="9" t="s">
        <v>103</v>
      </c>
      <c r="D110" s="9" t="s">
        <v>36</v>
      </c>
      <c r="E110" s="9" t="s">
        <v>104</v>
      </c>
      <c r="F110" s="9" t="s">
        <v>788</v>
      </c>
      <c r="G110" s="63" t="s">
        <v>2647</v>
      </c>
      <c r="H110" s="64"/>
      <c r="I110" s="63" t="s">
        <v>24</v>
      </c>
      <c r="J110" s="64"/>
    </row>
    <row r="111" spans="1:18" ht="30" hidden="1">
      <c r="A111" s="21" t="s">
        <v>2651</v>
      </c>
      <c r="B111" s="21" t="s">
        <v>840</v>
      </c>
      <c r="C111" s="21" t="str">
        <f>VLOOKUP(B111,S!$A:$G,2,FALSE)</f>
        <v>PRÓPRIA</v>
      </c>
      <c r="D111" s="22" t="str">
        <f>VLOOKUP(B111,S!$A:$G,3,FALSE)</f>
        <v>ELABORAÇÃO DE PLANO EXECUTIVO DE INTERVENÇÃO ESTRUTURAL</v>
      </c>
      <c r="E111" s="21" t="str">
        <f>VLOOKUP(B111,S!$A:$G,4,FALSE)</f>
        <v>UN</v>
      </c>
      <c r="F111" s="21"/>
      <c r="G111" s="65">
        <f>I113</f>
        <v>3863</v>
      </c>
      <c r="H111" s="66"/>
      <c r="I111" s="65"/>
      <c r="J111" s="66"/>
      <c r="K111" s="30">
        <f>VLOOKUP(B111,S!A:G,5,FALSE)</f>
        <v>0</v>
      </c>
      <c r="L111" s="21" t="s">
        <v>2649</v>
      </c>
    </row>
    <row r="112" spans="1:18" ht="30" hidden="1">
      <c r="A112" s="11" t="s">
        <v>2650</v>
      </c>
      <c r="B112" s="11">
        <v>90779</v>
      </c>
      <c r="C112" s="11" t="str">
        <f>VLOOKUP(B112,IF(A112="COMPOSICAO",S!$A:$E,I!$A:$E),2,FALSE)</f>
        <v>SINAPI</v>
      </c>
      <c r="D112" s="23" t="str">
        <f>VLOOKUP(B112,IF(A112="COMPOSICAO",S!$A:$E,I!$A:$E),3,FALSE)</f>
        <v>ENGENHEIRO CIVIL DE OBRA SENIOR COM ENCARGOS COMPLEMENTARES</v>
      </c>
      <c r="E112" s="11" t="str">
        <f>VLOOKUP(B112,IF(A112="COMPOSICAO",S!$A:$E,I!$A:$E),4,FALSE)</f>
        <v>H</v>
      </c>
      <c r="F112" s="11">
        <f>25/pcf</f>
        <v>25</v>
      </c>
      <c r="G112" s="67">
        <f>IF(A112="COMPOSICAO",VLOOKUP("TOTAL SEM BDI - "&amp;B112,CPUAUX1!$A:$J,9,FALSE),VLOOKUP(B112,I!$A:$E,5,FALSE))</f>
        <v>154.51999999999998</v>
      </c>
      <c r="H112" s="68"/>
      <c r="I112" s="67">
        <f>TRUNC(F112*G112,2)</f>
        <v>3863</v>
      </c>
      <c r="J112" s="68"/>
      <c r="M112" s="11">
        <f>B112</f>
        <v>90779</v>
      </c>
      <c r="N112" s="18">
        <f>SUMIF(ORCAMENTO!B:B,B111,ORCAMENTO!F:F)</f>
        <v>3</v>
      </c>
      <c r="O112" s="11">
        <f>F112*N112</f>
        <v>75</v>
      </c>
      <c r="Q112" s="11">
        <f ca="1">IFERROR(SUMIF(CO!B:B,B111,OFFSET(CO!F:F,0,(4+MATCH(ETAPA,CO!$J$10:$BL$10,0)))),0)</f>
        <v>1</v>
      </c>
      <c r="R112" s="11">
        <f ca="1">F112*Q112</f>
        <v>25</v>
      </c>
    </row>
    <row r="113" spans="1:18" hidden="1">
      <c r="A113" s="50" t="str">
        <f>"TOTAL SEM BDI - "&amp;B111</f>
        <v>TOTAL SEM BDI - SEDUC891</v>
      </c>
      <c r="B113" s="51"/>
      <c r="C113" s="51"/>
      <c r="D113" s="51"/>
      <c r="E113" s="51"/>
      <c r="F113" s="51"/>
      <c r="G113" s="51"/>
      <c r="H113" s="52"/>
      <c r="I113" s="67">
        <f>SUM(I111:I112)</f>
        <v>3863</v>
      </c>
      <c r="J113" s="68"/>
    </row>
    <row r="114" spans="1:18" hidden="1">
      <c r="A114" s="50" t="str">
        <f>"TAXA DE BDI ("&amp;TEXT(BDI,"00,00")&amp;" %)"</f>
        <v>TAXA DE BDI (23,54 %)</v>
      </c>
      <c r="B114" s="51"/>
      <c r="C114" s="51"/>
      <c r="D114" s="51"/>
      <c r="E114" s="51"/>
      <c r="F114" s="51"/>
      <c r="G114" s="51"/>
      <c r="H114" s="52"/>
      <c r="I114" s="67">
        <f>ROUND(I113*(BDI/100),2)</f>
        <v>909.35</v>
      </c>
      <c r="J114" s="68"/>
    </row>
    <row r="115" spans="1:18" hidden="1">
      <c r="A115" s="50" t="str">
        <f>"TOTAL COM BDI - "&amp;B111</f>
        <v>TOTAL COM BDI - SEDUC891</v>
      </c>
      <c r="B115" s="51"/>
      <c r="C115" s="51"/>
      <c r="D115" s="51"/>
      <c r="E115" s="51"/>
      <c r="F115" s="51"/>
      <c r="G115" s="51"/>
      <c r="H115" s="52"/>
      <c r="I115" s="67">
        <f>SUM(I113:I114)</f>
        <v>4772.3500000000004</v>
      </c>
      <c r="J115" s="68"/>
    </row>
    <row r="116" spans="1:18" hidden="1"/>
    <row r="117" spans="1:18" hidden="1">
      <c r="A117" s="9" t="s">
        <v>2646</v>
      </c>
      <c r="B117" s="9" t="s">
        <v>102</v>
      </c>
      <c r="C117" s="9" t="s">
        <v>103</v>
      </c>
      <c r="D117" s="9" t="s">
        <v>36</v>
      </c>
      <c r="E117" s="9" t="s">
        <v>104</v>
      </c>
      <c r="F117" s="9" t="s">
        <v>788</v>
      </c>
      <c r="G117" s="63" t="s">
        <v>2647</v>
      </c>
      <c r="H117" s="64"/>
      <c r="I117" s="63" t="s">
        <v>24</v>
      </c>
      <c r="J117" s="64"/>
    </row>
    <row r="118" spans="1:18" ht="45" hidden="1">
      <c r="A118" s="21" t="s">
        <v>2668</v>
      </c>
      <c r="B118" s="21">
        <v>97625</v>
      </c>
      <c r="C118" s="21" t="str">
        <f>VLOOKUP(B118,S!$A:$G,2,FALSE)</f>
        <v>SINAPI</v>
      </c>
      <c r="D118" s="22" t="str">
        <f>VLOOKUP(B118,S!$A:$G,3,FALSE)</f>
        <v>DEMOLIÇÃO DE ALVENARIA PARA QUALQUER TIPO DE BLOCO, DE FORMA MECANIZADA, SEM REAPROVEITAMENTO. AF_09/2023</v>
      </c>
      <c r="E118" s="21" t="str">
        <f>VLOOKUP(B118,S!$A:$G,4,FALSE)</f>
        <v>M3</v>
      </c>
      <c r="F118" s="21"/>
      <c r="G118" s="65">
        <f>I121</f>
        <v>50.26</v>
      </c>
      <c r="H118" s="66"/>
      <c r="I118" s="65"/>
      <c r="J118" s="66"/>
      <c r="K118" s="30">
        <f>VLOOKUP(B118,S!A:G,5,FALSE)</f>
        <v>50.26</v>
      </c>
      <c r="L118" s="21" t="str">
        <f>IF(K118=G118,"OK, CONFORME TABELA",IF(G118&gt;K118,"ACIMA DA TABELA: ","ABAIXO DA TABELA: ")&amp;TRUNC((G118*100)/K118,2)&amp;" %")</f>
        <v>OK, CONFORME TABELA</v>
      </c>
    </row>
    <row r="119" spans="1:18" ht="45" hidden="1">
      <c r="A119" s="11" t="s">
        <v>2650</v>
      </c>
      <c r="B119" s="11">
        <v>5942</v>
      </c>
      <c r="C119" s="11" t="str">
        <f>VLOOKUP(B119,IF(A119="COMPOSICAO",S!$A:$E,I!$A:$E),2,FALSE)</f>
        <v>SINAPI</v>
      </c>
      <c r="D119" s="23" t="str">
        <f>VLOOKUP(B119,IF(A119="COMPOSICAO",S!$A:$E,I!$A:$E),3,FALSE)</f>
        <v>PÁ CARREGADEIRA SOBRE RODAS, POTÊNCIA LÍQUIDA 128 HP, CAPACIDADE DA CAÇAMBA 1,7 A 2,8 M3, PESO OPERACIONAL 11632 KG - CHI DIURNO. AF_06/2014</v>
      </c>
      <c r="E119" s="11" t="str">
        <f>VLOOKUP(B119,IF(A119="COMPOSICAO",S!$A:$E,I!$A:$E),4,FALSE)</f>
        <v>CHI</v>
      </c>
      <c r="F119" s="11">
        <v>0.1394</v>
      </c>
      <c r="G119" s="67">
        <f>IF(A119="COMPOSICAO",VLOOKUP("TOTAL SEM BDI - "&amp;B119,CPUAUX1!$A:$J,9,FALSE),VLOOKUP(B119,I!$A:$E,5,FALSE))</f>
        <v>74.17</v>
      </c>
      <c r="H119" s="68"/>
      <c r="I119" s="67">
        <f>TRUNC(F119*G119,2)</f>
        <v>10.33</v>
      </c>
      <c r="J119" s="68"/>
      <c r="M119" s="11">
        <f>B119</f>
        <v>5942</v>
      </c>
      <c r="N119" s="18">
        <f>SUMIF(ORCAMENTO!B:B,B118,ORCAMENTO!F:F)</f>
        <v>253.60999999999999</v>
      </c>
      <c r="O119" s="11">
        <f>F119*N119</f>
        <v>35.353234</v>
      </c>
      <c r="Q119" s="11">
        <f ca="1">IFERROR(SUMIF(CO!B:B,B118,OFFSET(CO!F:F,0,(4+MATCH(ETAPA,CO!$J$10:$BL$10,0)))),0)</f>
        <v>124.6</v>
      </c>
      <c r="R119" s="11">
        <f ca="1">F119*Q119</f>
        <v>17.369239999999998</v>
      </c>
    </row>
    <row r="120" spans="1:18" ht="45" hidden="1">
      <c r="A120" s="11" t="s">
        <v>2650</v>
      </c>
      <c r="B120" s="11">
        <v>5940</v>
      </c>
      <c r="C120" s="11" t="str">
        <f>VLOOKUP(B120,IF(A120="COMPOSICAO",S!$A:$E,I!$A:$E),2,FALSE)</f>
        <v>SINAPI</v>
      </c>
      <c r="D120" s="23" t="str">
        <f>VLOOKUP(B120,IF(A120="COMPOSICAO",S!$A:$E,I!$A:$E),3,FALSE)</f>
        <v>PÁ CARREGADEIRA SOBRE RODAS, POTÊNCIA LÍQUIDA 128 HP, CAPACIDADE DA CAÇAMBA 1,7 A 2,8 M3, PESO OPERACIONAL 11632 KG - CHP DIURNO. AF_06/2014</v>
      </c>
      <c r="E120" s="11" t="str">
        <f>VLOOKUP(B120,IF(A120="COMPOSICAO",S!$A:$E,I!$A:$E),4,FALSE)</f>
        <v>CHP</v>
      </c>
      <c r="F120" s="11">
        <v>0.24</v>
      </c>
      <c r="G120" s="67">
        <f>IF(A120="COMPOSICAO",VLOOKUP("TOTAL SEM BDI - "&amp;B120,CPUAUX1!$A:$J,9,FALSE),VLOOKUP(B120,I!$A:$E,5,FALSE))</f>
        <v>166.39999999999998</v>
      </c>
      <c r="H120" s="68"/>
      <c r="I120" s="67">
        <f>TRUNC(F120*G120,2)</f>
        <v>39.93</v>
      </c>
      <c r="J120" s="68"/>
      <c r="M120" s="11">
        <f>B120</f>
        <v>5940</v>
      </c>
      <c r="N120" s="18">
        <f>SUMIF(ORCAMENTO!B:B,B118,ORCAMENTO!F:F)</f>
        <v>253.60999999999999</v>
      </c>
      <c r="O120" s="11">
        <f>F120*N120</f>
        <v>60.866399999999992</v>
      </c>
      <c r="Q120" s="11">
        <f ca="1">IFERROR(SUMIF(CO!B:B,B118,OFFSET(CO!F:F,0,(4+MATCH(ETAPA,CO!$J$10:$BL$10,0)))),0)</f>
        <v>124.6</v>
      </c>
      <c r="R120" s="11">
        <f ca="1">F120*Q120</f>
        <v>29.903999999999996</v>
      </c>
    </row>
    <row r="121" spans="1:18" hidden="1">
      <c r="A121" s="50" t="str">
        <f>"TOTAL SEM BDI - "&amp;B118</f>
        <v>TOTAL SEM BDI - 97625</v>
      </c>
      <c r="B121" s="51"/>
      <c r="C121" s="51"/>
      <c r="D121" s="51"/>
      <c r="E121" s="51"/>
      <c r="F121" s="51"/>
      <c r="G121" s="51"/>
      <c r="H121" s="52"/>
      <c r="I121" s="67">
        <f>SUM(I118:I120)</f>
        <v>50.26</v>
      </c>
      <c r="J121" s="68"/>
    </row>
    <row r="122" spans="1:18" hidden="1">
      <c r="A122" s="50" t="str">
        <f>"TAXA DE BDI ("&amp;TEXT(BDI,"00,00")&amp;" %)"</f>
        <v>TAXA DE BDI (23,54 %)</v>
      </c>
      <c r="B122" s="51"/>
      <c r="C122" s="51"/>
      <c r="D122" s="51"/>
      <c r="E122" s="51"/>
      <c r="F122" s="51"/>
      <c r="G122" s="51"/>
      <c r="H122" s="52"/>
      <c r="I122" s="67">
        <f>ROUND(I121*(BDI/100),2)</f>
        <v>11.83</v>
      </c>
      <c r="J122" s="68"/>
    </row>
    <row r="123" spans="1:18" hidden="1">
      <c r="A123" s="50" t="str">
        <f>"TOTAL COM BDI - "&amp;B118</f>
        <v>TOTAL COM BDI - 97625</v>
      </c>
      <c r="B123" s="51"/>
      <c r="C123" s="51"/>
      <c r="D123" s="51"/>
      <c r="E123" s="51"/>
      <c r="F123" s="51"/>
      <c r="G123" s="51"/>
      <c r="H123" s="52"/>
      <c r="I123" s="67">
        <f>SUM(I121:I122)</f>
        <v>62.089999999999996</v>
      </c>
      <c r="J123" s="68"/>
    </row>
    <row r="124" spans="1:18" hidden="1"/>
    <row r="125" spans="1:18" hidden="1">
      <c r="A125" s="9" t="s">
        <v>2646</v>
      </c>
      <c r="B125" s="9" t="s">
        <v>102</v>
      </c>
      <c r="C125" s="9" t="s">
        <v>103</v>
      </c>
      <c r="D125" s="9" t="s">
        <v>36</v>
      </c>
      <c r="E125" s="9" t="s">
        <v>104</v>
      </c>
      <c r="F125" s="9" t="s">
        <v>788</v>
      </c>
      <c r="G125" s="63" t="s">
        <v>2647</v>
      </c>
      <c r="H125" s="64"/>
      <c r="I125" s="63" t="s">
        <v>24</v>
      </c>
      <c r="J125" s="64"/>
    </row>
    <row r="126" spans="1:18" ht="30" hidden="1">
      <c r="A126" s="21" t="s">
        <v>2669</v>
      </c>
      <c r="B126" s="21" t="s">
        <v>897</v>
      </c>
      <c r="C126" s="21" t="str">
        <f>VLOOKUP(B126,S!$A:$G,2,FALSE)</f>
        <v>PRÓPRIA</v>
      </c>
      <c r="D126" s="22" t="str">
        <f>VLOOKUP(B126,S!$A:$G,3,FALSE)</f>
        <v>DEMOLIÇÃO DE PISO DE ALTA RESISTÊNCIA INCLUSIVE LASTRO DE CONCRETO</v>
      </c>
      <c r="E126" s="21" t="str">
        <f>VLOOKUP(B126,S!$A:$G,4,FALSE)</f>
        <v>M2</v>
      </c>
      <c r="F126" s="21"/>
      <c r="G126" s="65">
        <f>I129</f>
        <v>24.44</v>
      </c>
      <c r="H126" s="66"/>
      <c r="I126" s="65"/>
      <c r="J126" s="66"/>
      <c r="K126" s="30">
        <f>VLOOKUP(B126,S!A:G,5,FALSE)</f>
        <v>0</v>
      </c>
      <c r="L126" s="21" t="s">
        <v>2649</v>
      </c>
    </row>
    <row r="127" spans="1:18" hidden="1">
      <c r="A127" s="11" t="s">
        <v>2650</v>
      </c>
      <c r="B127" s="11">
        <v>88309</v>
      </c>
      <c r="C127" s="11" t="str">
        <f>VLOOKUP(B127,IF(A127="COMPOSICAO",S!$A:$E,I!$A:$E),2,FALSE)</f>
        <v>SINAPI</v>
      </c>
      <c r="D127" s="23" t="str">
        <f>VLOOKUP(B127,IF(A127="COMPOSICAO",S!$A:$E,I!$A:$E),3,FALSE)</f>
        <v>PEDREIRO COM ENCARGOS COMPLEMENTARES</v>
      </c>
      <c r="E127" s="11" t="str">
        <f>VLOOKUP(B127,IF(A127="COMPOSICAO",S!$A:$E,I!$A:$E),4,FALSE)</f>
        <v>H</v>
      </c>
      <c r="F127" s="11">
        <f>0.1/pcf</f>
        <v>0.1</v>
      </c>
      <c r="G127" s="67">
        <f>IF(A127="COMPOSICAO",VLOOKUP("TOTAL SEM BDI - "&amp;B127,CPUAUX1!$A:$J,9,FALSE),VLOOKUP(B127,I!$A:$E,5,FALSE))</f>
        <v>27.39</v>
      </c>
      <c r="H127" s="68"/>
      <c r="I127" s="67">
        <f>TRUNC(F127*G127,2)</f>
        <v>2.73</v>
      </c>
      <c r="J127" s="68"/>
      <c r="M127" s="11">
        <f>B127</f>
        <v>88309</v>
      </c>
      <c r="N127" s="18">
        <f>SUMIF(ORCAMENTO!B:B,B126,ORCAMENTO!F:F)</f>
        <v>508.90999999999997</v>
      </c>
      <c r="O127" s="11">
        <f>F127*N127</f>
        <v>50.890999999999998</v>
      </c>
      <c r="Q127" s="11">
        <f ca="1">IFERROR(SUMIF(CO!B:B,B126,OFFSET(CO!F:F,0,(4+MATCH(ETAPA,CO!$J$10:$BL$10,0)))),0)</f>
        <v>0</v>
      </c>
      <c r="R127" s="11">
        <f ca="1">F127*Q127</f>
        <v>0</v>
      </c>
    </row>
    <row r="128" spans="1:18" hidden="1">
      <c r="A128" s="11" t="s">
        <v>2650</v>
      </c>
      <c r="B128" s="11">
        <v>88316</v>
      </c>
      <c r="C128" s="11" t="str">
        <f>VLOOKUP(B128,IF(A128="COMPOSICAO",S!$A:$E,I!$A:$E),2,FALSE)</f>
        <v>SINAPI</v>
      </c>
      <c r="D128" s="23" t="str">
        <f>VLOOKUP(B128,IF(A128="COMPOSICAO",S!$A:$E,I!$A:$E),3,FALSE)</f>
        <v>SERVENTE COM ENCARGOS COMPLEMENTARES</v>
      </c>
      <c r="E128" s="11" t="str">
        <f>VLOOKUP(B128,IF(A128="COMPOSICAO",S!$A:$E,I!$A:$E),4,FALSE)</f>
        <v>H</v>
      </c>
      <c r="F128" s="11">
        <f>1/pcf</f>
        <v>1</v>
      </c>
      <c r="G128" s="67">
        <f>IF(A128="COMPOSICAO",VLOOKUP("TOTAL SEM BDI - "&amp;B128,CPUAUX1!$A:$J,9,FALSE),VLOOKUP(B128,I!$A:$E,5,FALSE))</f>
        <v>21.71</v>
      </c>
      <c r="H128" s="68"/>
      <c r="I128" s="67">
        <f>TRUNC(F128*G128,2)</f>
        <v>21.71</v>
      </c>
      <c r="J128" s="68"/>
      <c r="M128" s="11">
        <f>B128</f>
        <v>88316</v>
      </c>
      <c r="N128" s="18">
        <f>SUMIF(ORCAMENTO!B:B,B126,ORCAMENTO!F:F)</f>
        <v>508.90999999999997</v>
      </c>
      <c r="O128" s="11">
        <f>F128*N128</f>
        <v>508.90999999999997</v>
      </c>
      <c r="Q128" s="11">
        <f ca="1">IFERROR(SUMIF(CO!B:B,B126,OFFSET(CO!F:F,0,(4+MATCH(ETAPA,CO!$J$10:$BL$10,0)))),0)</f>
        <v>0</v>
      </c>
      <c r="R128" s="11">
        <f ca="1">F128*Q128</f>
        <v>0</v>
      </c>
    </row>
    <row r="129" spans="1:18" hidden="1">
      <c r="A129" s="50" t="str">
        <f>"TOTAL SEM BDI - "&amp;B126</f>
        <v>TOTAL SEM BDI - SEDUC24</v>
      </c>
      <c r="B129" s="51"/>
      <c r="C129" s="51"/>
      <c r="D129" s="51"/>
      <c r="E129" s="51"/>
      <c r="F129" s="51"/>
      <c r="G129" s="51"/>
      <c r="H129" s="52"/>
      <c r="I129" s="67">
        <f>SUM(I126:I128)</f>
        <v>24.44</v>
      </c>
      <c r="J129" s="68"/>
    </row>
    <row r="130" spans="1:18" hidden="1">
      <c r="A130" s="50" t="str">
        <f>"TAXA DE BDI ("&amp;TEXT(BDI,"00,00")&amp;" %)"</f>
        <v>TAXA DE BDI (23,54 %)</v>
      </c>
      <c r="B130" s="51"/>
      <c r="C130" s="51"/>
      <c r="D130" s="51"/>
      <c r="E130" s="51"/>
      <c r="F130" s="51"/>
      <c r="G130" s="51"/>
      <c r="H130" s="52"/>
      <c r="I130" s="67">
        <f>ROUND(I129*(BDI/100),2)</f>
        <v>5.75</v>
      </c>
      <c r="J130" s="68"/>
    </row>
    <row r="131" spans="1:18" hidden="1">
      <c r="A131" s="50" t="str">
        <f>"TOTAL COM BDI - "&amp;B126</f>
        <v>TOTAL COM BDI - SEDUC24</v>
      </c>
      <c r="B131" s="51"/>
      <c r="C131" s="51"/>
      <c r="D131" s="51"/>
      <c r="E131" s="51"/>
      <c r="F131" s="51"/>
      <c r="G131" s="51"/>
      <c r="H131" s="52"/>
      <c r="I131" s="67">
        <f>SUM(I129:I130)</f>
        <v>30.19</v>
      </c>
      <c r="J131" s="68"/>
    </row>
    <row r="132" spans="1:18" hidden="1"/>
    <row r="133" spans="1:18" hidden="1">
      <c r="A133" s="9" t="s">
        <v>2646</v>
      </c>
      <c r="B133" s="9" t="s">
        <v>102</v>
      </c>
      <c r="C133" s="9" t="s">
        <v>103</v>
      </c>
      <c r="D133" s="9" t="s">
        <v>36</v>
      </c>
      <c r="E133" s="9" t="s">
        <v>104</v>
      </c>
      <c r="F133" s="9" t="s">
        <v>788</v>
      </c>
      <c r="G133" s="63" t="s">
        <v>2647</v>
      </c>
      <c r="H133" s="64"/>
      <c r="I133" s="63" t="s">
        <v>24</v>
      </c>
      <c r="J133" s="64"/>
    </row>
    <row r="134" spans="1:18" ht="30" hidden="1">
      <c r="A134" s="21" t="s">
        <v>2668</v>
      </c>
      <c r="B134" s="21">
        <v>97643</v>
      </c>
      <c r="C134" s="21" t="str">
        <f>VLOOKUP(B134,S!$A:$G,2,FALSE)</f>
        <v>SINAPI</v>
      </c>
      <c r="D134" s="22" t="str">
        <f>VLOOKUP(B134,S!$A:$G,3,FALSE)</f>
        <v>REMOÇÃO DE PISO DE MADEIRA (ASSOALHO E BARROTE), DE FORMA MANUAL, SEM REAPROVEITAMENTO. AF_09/2023</v>
      </c>
      <c r="E134" s="21" t="str">
        <f>VLOOKUP(B134,S!$A:$G,4,FALSE)</f>
        <v>M2</v>
      </c>
      <c r="F134" s="21"/>
      <c r="G134" s="65">
        <f>I137</f>
        <v>25.529999999999998</v>
      </c>
      <c r="H134" s="66"/>
      <c r="I134" s="65"/>
      <c r="J134" s="66"/>
      <c r="K134" s="30">
        <f>VLOOKUP(B134,S!A:G,5,FALSE)</f>
        <v>25.53</v>
      </c>
      <c r="L134" s="21" t="str">
        <f>IF(K134=G134,"OK, CONFORME TABELA",IF(G134&gt;K134,"ACIMA DA TABELA: ","ABAIXO DA TABELA: ")&amp;TRUNC((G134*100)/K134,2)&amp;" %")</f>
        <v>OK, CONFORME TABELA</v>
      </c>
    </row>
    <row r="135" spans="1:18" hidden="1">
      <c r="A135" s="11" t="s">
        <v>2650</v>
      </c>
      <c r="B135" s="11">
        <v>88316</v>
      </c>
      <c r="C135" s="11" t="str">
        <f>VLOOKUP(B135,IF(A135="COMPOSICAO",S!$A:$E,I!$A:$E),2,FALSE)</f>
        <v>SINAPI</v>
      </c>
      <c r="D135" s="23" t="str">
        <f>VLOOKUP(B135,IF(A135="COMPOSICAO",S!$A:$E,I!$A:$E),3,FALSE)</f>
        <v>SERVENTE COM ENCARGOS COMPLEMENTARES</v>
      </c>
      <c r="E135" s="11" t="str">
        <f>VLOOKUP(B135,IF(A135="COMPOSICAO",S!$A:$E,I!$A:$E),4,FALSE)</f>
        <v>H</v>
      </c>
      <c r="F135" s="11">
        <f>0.8172/pcf</f>
        <v>0.81720000000000004</v>
      </c>
      <c r="G135" s="67">
        <f>IF(A135="COMPOSICAO",VLOOKUP("TOTAL SEM BDI - "&amp;B135,CPUAUX1!$A:$J,9,FALSE),VLOOKUP(B135,I!$A:$E,5,FALSE))</f>
        <v>21.71</v>
      </c>
      <c r="H135" s="68"/>
      <c r="I135" s="67">
        <f>TRUNC(F135*G135,2)</f>
        <v>17.739999999999998</v>
      </c>
      <c r="J135" s="68"/>
      <c r="M135" s="11">
        <f>B135</f>
        <v>88316</v>
      </c>
      <c r="N135" s="18">
        <f>SUMIF(ORCAMENTO!B:B,B134,ORCAMENTO!F:F)</f>
        <v>95.15</v>
      </c>
      <c r="O135" s="11">
        <f>F135*N135</f>
        <v>77.756580000000014</v>
      </c>
      <c r="Q135" s="11">
        <f ca="1">IFERROR(SUMIF(CO!B:B,B134,OFFSET(CO!F:F,0,(4+MATCH(ETAPA,CO!$J$10:$BL$10,0)))),0)</f>
        <v>95.15</v>
      </c>
      <c r="R135" s="11">
        <f ca="1">F135*Q135</f>
        <v>77.756580000000014</v>
      </c>
    </row>
    <row r="136" spans="1:18" hidden="1">
      <c r="A136" s="11" t="s">
        <v>2650</v>
      </c>
      <c r="B136" s="11">
        <v>88262</v>
      </c>
      <c r="C136" s="11" t="str">
        <f>VLOOKUP(B136,IF(A136="COMPOSICAO",S!$A:$E,I!$A:$E),2,FALSE)</f>
        <v>SINAPI</v>
      </c>
      <c r="D136" s="23" t="str">
        <f>VLOOKUP(B136,IF(A136="COMPOSICAO",S!$A:$E,I!$A:$E),3,FALSE)</f>
        <v>CARPINTEIRO DE FORMAS COM ENCARGOS COMPLEMENTARES</v>
      </c>
      <c r="E136" s="11" t="str">
        <f>VLOOKUP(B136,IF(A136="COMPOSICAO",S!$A:$E,I!$A:$E),4,FALSE)</f>
        <v>H</v>
      </c>
      <c r="F136" s="11">
        <f>0.289/pcf</f>
        <v>0.28899999999999998</v>
      </c>
      <c r="G136" s="67">
        <f>IF(A136="COMPOSICAO",VLOOKUP("TOTAL SEM BDI - "&amp;B136,CPUAUX1!$A:$J,9,FALSE),VLOOKUP(B136,I!$A:$E,5,FALSE))</f>
        <v>26.97</v>
      </c>
      <c r="H136" s="68"/>
      <c r="I136" s="67">
        <f>TRUNC(F136*G136,2)</f>
        <v>7.79</v>
      </c>
      <c r="J136" s="68"/>
      <c r="M136" s="11">
        <f>B136</f>
        <v>88262</v>
      </c>
      <c r="N136" s="18">
        <f>SUMIF(ORCAMENTO!B:B,B134,ORCAMENTO!F:F)</f>
        <v>95.15</v>
      </c>
      <c r="O136" s="11">
        <f>F136*N136</f>
        <v>27.498349999999999</v>
      </c>
      <c r="Q136" s="11">
        <f ca="1">IFERROR(SUMIF(CO!B:B,B134,OFFSET(CO!F:F,0,(4+MATCH(ETAPA,CO!$J$10:$BL$10,0)))),0)</f>
        <v>95.15</v>
      </c>
      <c r="R136" s="11">
        <f ca="1">F136*Q136</f>
        <v>27.498349999999999</v>
      </c>
    </row>
    <row r="137" spans="1:18" hidden="1">
      <c r="A137" s="50" t="str">
        <f>"TOTAL SEM BDI - "&amp;B134</f>
        <v>TOTAL SEM BDI - 97643</v>
      </c>
      <c r="B137" s="51"/>
      <c r="C137" s="51"/>
      <c r="D137" s="51"/>
      <c r="E137" s="51"/>
      <c r="F137" s="51"/>
      <c r="G137" s="51"/>
      <c r="H137" s="52"/>
      <c r="I137" s="67">
        <f>SUM(I134:I136)</f>
        <v>25.529999999999998</v>
      </c>
      <c r="J137" s="68"/>
    </row>
    <row r="138" spans="1:18" hidden="1">
      <c r="A138" s="50" t="str">
        <f>"TAXA DE BDI ("&amp;TEXT(BDI,"00,00")&amp;" %)"</f>
        <v>TAXA DE BDI (23,54 %)</v>
      </c>
      <c r="B138" s="51"/>
      <c r="C138" s="51"/>
      <c r="D138" s="51"/>
      <c r="E138" s="51"/>
      <c r="F138" s="51"/>
      <c r="G138" s="51"/>
      <c r="H138" s="52"/>
      <c r="I138" s="67">
        <f>ROUND(I137*(BDI/100),2)</f>
        <v>6.01</v>
      </c>
      <c r="J138" s="68"/>
    </row>
    <row r="139" spans="1:18" hidden="1">
      <c r="A139" s="50" t="str">
        <f>"TOTAL COM BDI - "&amp;B134</f>
        <v>TOTAL COM BDI - 97643</v>
      </c>
      <c r="B139" s="51"/>
      <c r="C139" s="51"/>
      <c r="D139" s="51"/>
      <c r="E139" s="51"/>
      <c r="F139" s="51"/>
      <c r="G139" s="51"/>
      <c r="H139" s="52"/>
      <c r="I139" s="67">
        <f>SUM(I137:I138)</f>
        <v>31.54</v>
      </c>
      <c r="J139" s="68"/>
    </row>
    <row r="140" spans="1:18" hidden="1"/>
    <row r="141" spans="1:18" hidden="1">
      <c r="A141" s="9" t="s">
        <v>2646</v>
      </c>
      <c r="B141" s="9" t="s">
        <v>102</v>
      </c>
      <c r="C141" s="9" t="s">
        <v>103</v>
      </c>
      <c r="D141" s="9" t="s">
        <v>36</v>
      </c>
      <c r="E141" s="9" t="s">
        <v>104</v>
      </c>
      <c r="F141" s="9" t="s">
        <v>788</v>
      </c>
      <c r="G141" s="63" t="s">
        <v>2647</v>
      </c>
      <c r="H141" s="64"/>
      <c r="I141" s="63" t="s">
        <v>24</v>
      </c>
      <c r="J141" s="64"/>
    </row>
    <row r="142" spans="1:18" ht="45" hidden="1">
      <c r="A142" s="21" t="s">
        <v>2668</v>
      </c>
      <c r="B142" s="21">
        <v>97629</v>
      </c>
      <c r="C142" s="21" t="str">
        <f>VLOOKUP(B142,S!$A:$G,2,FALSE)</f>
        <v>SINAPI</v>
      </c>
      <c r="D142" s="22" t="str">
        <f>VLOOKUP(B142,S!$A:$G,3,FALSE)</f>
        <v>DEMOLIÇÃO DE LAJES, EM CONCRETO ARMADO, DE FORMA MECANIZADA COM MARTELETE, SEM REAPROVEITAMENTO. AF_09/2023</v>
      </c>
      <c r="E142" s="21" t="str">
        <f>VLOOKUP(B142,S!$A:$G,4,FALSE)</f>
        <v>M3</v>
      </c>
      <c r="F142" s="21"/>
      <c r="G142" s="65">
        <f>I147</f>
        <v>85.68</v>
      </c>
      <c r="H142" s="66"/>
      <c r="I142" s="65"/>
      <c r="J142" s="66"/>
      <c r="K142" s="30">
        <f>VLOOKUP(B142,S!A:G,5,FALSE)</f>
        <v>85.68</v>
      </c>
      <c r="L142" s="21" t="str">
        <f>IF(K142=G142,"OK, CONFORME TABELA",IF(G142&gt;K142,"ACIMA DA TABELA: ","ABAIXO DA TABELA: ")&amp;TRUNC((G142*100)/K142,2)&amp;" %")</f>
        <v>OK, CONFORME TABELA</v>
      </c>
    </row>
    <row r="143" spans="1:18" ht="45" hidden="1">
      <c r="A143" s="11" t="s">
        <v>2650</v>
      </c>
      <c r="B143" s="11">
        <v>102275</v>
      </c>
      <c r="C143" s="11" t="str">
        <f>VLOOKUP(B143,IF(A143="COMPOSICAO",S!$A:$E,I!$A:$E),2,FALSE)</f>
        <v>SINAPI</v>
      </c>
      <c r="D143" s="23" t="str">
        <f>VLOOKUP(B143,IF(A143="COMPOSICAO",S!$A:$E,I!$A:$E),3,FALSE)</f>
        <v>MARTELO DEMOLIDOR ELÉTRICO, COM POTÊNCIA DE 2.000 W, 1.000 IMPACTOS POR MINUTO, PESO DE 30 KG - CHP DIURNO. AF_01/2021</v>
      </c>
      <c r="E143" s="11" t="str">
        <f>VLOOKUP(B143,IF(A143="COMPOSICAO",S!$A:$E,I!$A:$E),4,FALSE)</f>
        <v>CHP</v>
      </c>
      <c r="F143" s="11">
        <v>1.5122</v>
      </c>
      <c r="G143" s="67">
        <f>IF(A143="COMPOSICAO",VLOOKUP("TOTAL SEM BDI - "&amp;B143,CPUAUX1!$A:$J,9,FALSE),VLOOKUP(B143,I!$A:$E,5,FALSE))</f>
        <v>27.44</v>
      </c>
      <c r="H143" s="68"/>
      <c r="I143" s="67">
        <f>TRUNC(F143*G143,2)</f>
        <v>41.49</v>
      </c>
      <c r="J143" s="68"/>
      <c r="M143" s="11">
        <f>B143</f>
        <v>102275</v>
      </c>
      <c r="N143" s="18">
        <f>SUMIF(ORCAMENTO!B:B,B142,ORCAMENTO!F:F)</f>
        <v>44.71</v>
      </c>
      <c r="O143" s="11">
        <f>F143*N143</f>
        <v>67.610461999999998</v>
      </c>
      <c r="Q143" s="11">
        <f ca="1">IFERROR(SUMIF(CO!B:B,B142,OFFSET(CO!F:F,0,(4+MATCH(ETAPA,CO!$J$10:$BL$10,0)))),0)</f>
        <v>44.71</v>
      </c>
      <c r="R143" s="11">
        <f ca="1">F143*Q143</f>
        <v>67.610461999999998</v>
      </c>
    </row>
    <row r="144" spans="1:18" ht="45" hidden="1">
      <c r="A144" s="11" t="s">
        <v>2650</v>
      </c>
      <c r="B144" s="11">
        <v>102274</v>
      </c>
      <c r="C144" s="11" t="str">
        <f>VLOOKUP(B144,IF(A144="COMPOSICAO",S!$A:$E,I!$A:$E),2,FALSE)</f>
        <v>SINAPI</v>
      </c>
      <c r="D144" s="23" t="str">
        <f>VLOOKUP(B144,IF(A144="COMPOSICAO",S!$A:$E,I!$A:$E),3,FALSE)</f>
        <v>MARTELO DEMOLIDOR ELÉTRICO, COM POTÊNCIA DE 2.000 W, 1.000 IMPACTOS POR MINUTO, PESO DE 30 KG - CHI DIURNO. AF_01/2021</v>
      </c>
      <c r="E144" s="11" t="str">
        <f>VLOOKUP(B144,IF(A144="COMPOSICAO",S!$A:$E,I!$A:$E),4,FALSE)</f>
        <v>CHI</v>
      </c>
      <c r="F144" s="11">
        <v>1.1661999999999999</v>
      </c>
      <c r="G144" s="67">
        <f>IF(A144="COMPOSICAO",VLOOKUP("TOTAL SEM BDI - "&amp;B144,CPUAUX1!$A:$J,9,FALSE),VLOOKUP(B144,I!$A:$E,5,FALSE))</f>
        <v>24.74</v>
      </c>
      <c r="H144" s="68"/>
      <c r="I144" s="67">
        <f>TRUNC(F144*G144,2)</f>
        <v>28.85</v>
      </c>
      <c r="J144" s="68"/>
      <c r="M144" s="11">
        <f>B144</f>
        <v>102274</v>
      </c>
      <c r="N144" s="18">
        <f>SUMIF(ORCAMENTO!B:B,B142,ORCAMENTO!F:F)</f>
        <v>44.71</v>
      </c>
      <c r="O144" s="11">
        <f>F144*N144</f>
        <v>52.140801999999994</v>
      </c>
      <c r="Q144" s="11">
        <f ca="1">IFERROR(SUMIF(CO!B:B,B142,OFFSET(CO!F:F,0,(4+MATCH(ETAPA,CO!$J$10:$BL$10,0)))),0)</f>
        <v>44.71</v>
      </c>
      <c r="R144" s="11">
        <f ca="1">F144*Q144</f>
        <v>52.140801999999994</v>
      </c>
    </row>
    <row r="145" spans="1:18" hidden="1">
      <c r="A145" s="11" t="s">
        <v>2650</v>
      </c>
      <c r="B145" s="11">
        <v>88316</v>
      </c>
      <c r="C145" s="11" t="str">
        <f>VLOOKUP(B145,IF(A145="COMPOSICAO",S!$A:$E,I!$A:$E),2,FALSE)</f>
        <v>SINAPI</v>
      </c>
      <c r="D145" s="23" t="str">
        <f>VLOOKUP(B145,IF(A145="COMPOSICAO",S!$A:$E,I!$A:$E),3,FALSE)</f>
        <v>SERVENTE COM ENCARGOS COMPLEMENTARES</v>
      </c>
      <c r="E145" s="11" t="str">
        <f>VLOOKUP(B145,IF(A145="COMPOSICAO",S!$A:$E,I!$A:$E),4,FALSE)</f>
        <v>H</v>
      </c>
      <c r="F145" s="11">
        <f>0.5873/pcf</f>
        <v>0.58730000000000004</v>
      </c>
      <c r="G145" s="67">
        <f>IF(A145="COMPOSICAO",VLOOKUP("TOTAL SEM BDI - "&amp;B145,CPUAUX1!$A:$J,9,FALSE),VLOOKUP(B145,I!$A:$E,5,FALSE))</f>
        <v>21.71</v>
      </c>
      <c r="H145" s="68"/>
      <c r="I145" s="67">
        <f>TRUNC(F145*G145,2)</f>
        <v>12.75</v>
      </c>
      <c r="J145" s="68"/>
      <c r="M145" s="11">
        <f>B145</f>
        <v>88316</v>
      </c>
      <c r="N145" s="18">
        <f>SUMIF(ORCAMENTO!B:B,B142,ORCAMENTO!F:F)</f>
        <v>44.71</v>
      </c>
      <c r="O145" s="11">
        <f>F145*N145</f>
        <v>26.258183000000002</v>
      </c>
      <c r="Q145" s="11">
        <f ca="1">IFERROR(SUMIF(CO!B:B,B142,OFFSET(CO!F:F,0,(4+MATCH(ETAPA,CO!$J$10:$BL$10,0)))),0)</f>
        <v>44.71</v>
      </c>
      <c r="R145" s="11">
        <f ca="1">F145*Q145</f>
        <v>26.258183000000002</v>
      </c>
    </row>
    <row r="146" spans="1:18" hidden="1">
      <c r="A146" s="11" t="s">
        <v>2650</v>
      </c>
      <c r="B146" s="11">
        <v>88309</v>
      </c>
      <c r="C146" s="11" t="str">
        <f>VLOOKUP(B146,IF(A146="COMPOSICAO",S!$A:$E,I!$A:$E),2,FALSE)</f>
        <v>SINAPI</v>
      </c>
      <c r="D146" s="23" t="str">
        <f>VLOOKUP(B146,IF(A146="COMPOSICAO",S!$A:$E,I!$A:$E),3,FALSE)</f>
        <v>PEDREIRO COM ENCARGOS COMPLEMENTARES</v>
      </c>
      <c r="E146" s="11" t="str">
        <f>VLOOKUP(B146,IF(A146="COMPOSICAO",S!$A:$E,I!$A:$E),4,FALSE)</f>
        <v>H</v>
      </c>
      <c r="F146" s="11">
        <f>0.0947/pcf</f>
        <v>9.4700000000000006E-2</v>
      </c>
      <c r="G146" s="67">
        <f>IF(A146="COMPOSICAO",VLOOKUP("TOTAL SEM BDI - "&amp;B146,CPUAUX1!$A:$J,9,FALSE),VLOOKUP(B146,I!$A:$E,5,FALSE))</f>
        <v>27.39</v>
      </c>
      <c r="H146" s="68"/>
      <c r="I146" s="67">
        <f>TRUNC(F146*G146,2)</f>
        <v>2.59</v>
      </c>
      <c r="J146" s="68"/>
      <c r="M146" s="11">
        <f>B146</f>
        <v>88309</v>
      </c>
      <c r="N146" s="18">
        <f>SUMIF(ORCAMENTO!B:B,B142,ORCAMENTO!F:F)</f>
        <v>44.71</v>
      </c>
      <c r="O146" s="11">
        <f>F146*N146</f>
        <v>4.2340370000000007</v>
      </c>
      <c r="Q146" s="11">
        <f ca="1">IFERROR(SUMIF(CO!B:B,B142,OFFSET(CO!F:F,0,(4+MATCH(ETAPA,CO!$J$10:$BL$10,0)))),0)</f>
        <v>44.71</v>
      </c>
      <c r="R146" s="11">
        <f ca="1">F146*Q146</f>
        <v>4.2340370000000007</v>
      </c>
    </row>
    <row r="147" spans="1:18" hidden="1">
      <c r="A147" s="50" t="str">
        <f>"TOTAL SEM BDI - "&amp;B142</f>
        <v>TOTAL SEM BDI - 97629</v>
      </c>
      <c r="B147" s="51"/>
      <c r="C147" s="51"/>
      <c r="D147" s="51"/>
      <c r="E147" s="51"/>
      <c r="F147" s="51"/>
      <c r="G147" s="51"/>
      <c r="H147" s="52"/>
      <c r="I147" s="67">
        <f>SUM(I142:I146)</f>
        <v>85.68</v>
      </c>
      <c r="J147" s="68"/>
    </row>
    <row r="148" spans="1:18" hidden="1">
      <c r="A148" s="50" t="str">
        <f>"TAXA DE BDI ("&amp;TEXT(BDI,"00,00")&amp;" %)"</f>
        <v>TAXA DE BDI (23,54 %)</v>
      </c>
      <c r="B148" s="51"/>
      <c r="C148" s="51"/>
      <c r="D148" s="51"/>
      <c r="E148" s="51"/>
      <c r="F148" s="51"/>
      <c r="G148" s="51"/>
      <c r="H148" s="52"/>
      <c r="I148" s="67">
        <f>ROUND(I147*(BDI/100),2)</f>
        <v>20.170000000000002</v>
      </c>
      <c r="J148" s="68"/>
    </row>
    <row r="149" spans="1:18" hidden="1">
      <c r="A149" s="50" t="str">
        <f>"TOTAL COM BDI - "&amp;B142</f>
        <v>TOTAL COM BDI - 97629</v>
      </c>
      <c r="B149" s="51"/>
      <c r="C149" s="51"/>
      <c r="D149" s="51"/>
      <c r="E149" s="51"/>
      <c r="F149" s="51"/>
      <c r="G149" s="51"/>
      <c r="H149" s="52"/>
      <c r="I149" s="67">
        <f>SUM(I147:I148)</f>
        <v>105.85000000000001</v>
      </c>
      <c r="J149" s="68"/>
    </row>
    <row r="150" spans="1:18" hidden="1"/>
    <row r="151" spans="1:18" hidden="1">
      <c r="A151" s="9" t="s">
        <v>2646</v>
      </c>
      <c r="B151" s="9" t="s">
        <v>102</v>
      </c>
      <c r="C151" s="9" t="s">
        <v>103</v>
      </c>
      <c r="D151" s="9" t="s">
        <v>36</v>
      </c>
      <c r="E151" s="9" t="s">
        <v>104</v>
      </c>
      <c r="F151" s="9" t="s">
        <v>788</v>
      </c>
      <c r="G151" s="63" t="s">
        <v>2647</v>
      </c>
      <c r="H151" s="64"/>
      <c r="I151" s="63" t="s">
        <v>24</v>
      </c>
      <c r="J151" s="64"/>
    </row>
    <row r="152" spans="1:18" ht="30" hidden="1">
      <c r="A152" s="21" t="s">
        <v>2669</v>
      </c>
      <c r="B152" s="21" t="s">
        <v>908</v>
      </c>
      <c r="C152" s="21" t="str">
        <f>VLOOKUP(B152,S!$A:$G,2,FALSE)</f>
        <v>PRÓPRIA</v>
      </c>
      <c r="D152" s="22" t="str">
        <f>VLOOKUP(B152,S!$A:$G,3,FALSE)</f>
        <v>DEMOLIÇÃO DE PISO CERÂMICO INCLUSIVE LASTRO DE CONCRETO</v>
      </c>
      <c r="E152" s="21" t="str">
        <f>VLOOKUP(B152,S!$A:$G,4,FALSE)</f>
        <v>M2</v>
      </c>
      <c r="F152" s="21"/>
      <c r="G152" s="65">
        <f>I155</f>
        <v>34.22</v>
      </c>
      <c r="H152" s="66"/>
      <c r="I152" s="65"/>
      <c r="J152" s="66"/>
      <c r="K152" s="30">
        <f>VLOOKUP(B152,S!A:G,5,FALSE)</f>
        <v>0</v>
      </c>
      <c r="L152" s="21" t="s">
        <v>2649</v>
      </c>
    </row>
    <row r="153" spans="1:18" hidden="1">
      <c r="A153" s="11" t="s">
        <v>2650</v>
      </c>
      <c r="B153" s="11">
        <v>88309</v>
      </c>
      <c r="C153" s="11" t="str">
        <f>VLOOKUP(B153,IF(A153="COMPOSICAO",S!$A:$E,I!$A:$E),2,FALSE)</f>
        <v>SINAPI</v>
      </c>
      <c r="D153" s="23" t="str">
        <f>VLOOKUP(B153,IF(A153="COMPOSICAO",S!$A:$E,I!$A:$E),3,FALSE)</f>
        <v>PEDREIRO COM ENCARGOS COMPLEMENTARES</v>
      </c>
      <c r="E153" s="11" t="str">
        <f>VLOOKUP(B153,IF(A153="COMPOSICAO",S!$A:$E,I!$A:$E),4,FALSE)</f>
        <v>H</v>
      </c>
      <c r="F153" s="11">
        <f>0.14/pcf</f>
        <v>0.14000000000000001</v>
      </c>
      <c r="G153" s="67">
        <f>IF(A153="COMPOSICAO",VLOOKUP("TOTAL SEM BDI - "&amp;B153,CPUAUX1!$A:$J,9,FALSE),VLOOKUP(B153,I!$A:$E,5,FALSE))</f>
        <v>27.39</v>
      </c>
      <c r="H153" s="68"/>
      <c r="I153" s="67">
        <f>TRUNC(F153*G153,2)</f>
        <v>3.83</v>
      </c>
      <c r="J153" s="68"/>
      <c r="M153" s="11">
        <f>B153</f>
        <v>88309</v>
      </c>
      <c r="N153" s="18">
        <f>SUMIF(ORCAMENTO!B:B,B152,ORCAMENTO!F:F)</f>
        <v>264.84999999999997</v>
      </c>
      <c r="O153" s="11">
        <f>F153*N153</f>
        <v>37.079000000000001</v>
      </c>
      <c r="Q153" s="11">
        <f ca="1">IFERROR(SUMIF(CO!B:B,B152,OFFSET(CO!F:F,0,(4+MATCH(ETAPA,CO!$J$10:$BL$10,0)))),0)</f>
        <v>264.85000000000002</v>
      </c>
      <c r="R153" s="11">
        <f ca="1">F153*Q153</f>
        <v>37.079000000000008</v>
      </c>
    </row>
    <row r="154" spans="1:18" hidden="1">
      <c r="A154" s="11" t="s">
        <v>2650</v>
      </c>
      <c r="B154" s="11">
        <v>88316</v>
      </c>
      <c r="C154" s="11" t="str">
        <f>VLOOKUP(B154,IF(A154="COMPOSICAO",S!$A:$E,I!$A:$E),2,FALSE)</f>
        <v>SINAPI</v>
      </c>
      <c r="D154" s="23" t="str">
        <f>VLOOKUP(B154,IF(A154="COMPOSICAO",S!$A:$E,I!$A:$E),3,FALSE)</f>
        <v>SERVENTE COM ENCARGOS COMPLEMENTARES</v>
      </c>
      <c r="E154" s="11" t="str">
        <f>VLOOKUP(B154,IF(A154="COMPOSICAO",S!$A:$E,I!$A:$E),4,FALSE)</f>
        <v>H</v>
      </c>
      <c r="F154" s="11">
        <f>1.4/pcf</f>
        <v>1.4</v>
      </c>
      <c r="G154" s="67">
        <f>IF(A154="COMPOSICAO",VLOOKUP("TOTAL SEM BDI - "&amp;B154,CPUAUX1!$A:$J,9,FALSE),VLOOKUP(B154,I!$A:$E,5,FALSE))</f>
        <v>21.71</v>
      </c>
      <c r="H154" s="68"/>
      <c r="I154" s="67">
        <f>TRUNC(F154*G154,2)</f>
        <v>30.39</v>
      </c>
      <c r="J154" s="68"/>
      <c r="M154" s="11">
        <f>B154</f>
        <v>88316</v>
      </c>
      <c r="N154" s="18">
        <f>SUMIF(ORCAMENTO!B:B,B152,ORCAMENTO!F:F)</f>
        <v>264.84999999999997</v>
      </c>
      <c r="O154" s="11">
        <f>F154*N154</f>
        <v>370.78999999999991</v>
      </c>
      <c r="Q154" s="11">
        <f ca="1">IFERROR(SUMIF(CO!B:B,B152,OFFSET(CO!F:F,0,(4+MATCH(ETAPA,CO!$J$10:$BL$10,0)))),0)</f>
        <v>264.85000000000002</v>
      </c>
      <c r="R154" s="11">
        <f ca="1">F154*Q154</f>
        <v>370.79</v>
      </c>
    </row>
    <row r="155" spans="1:18" hidden="1">
      <c r="A155" s="50" t="str">
        <f>"TOTAL SEM BDI - "&amp;B152</f>
        <v>TOTAL SEM BDI - SEDUC26</v>
      </c>
      <c r="B155" s="51"/>
      <c r="C155" s="51"/>
      <c r="D155" s="51"/>
      <c r="E155" s="51"/>
      <c r="F155" s="51"/>
      <c r="G155" s="51"/>
      <c r="H155" s="52"/>
      <c r="I155" s="67">
        <f>SUM(I152:I154)</f>
        <v>34.22</v>
      </c>
      <c r="J155" s="68"/>
    </row>
    <row r="156" spans="1:18" hidden="1">
      <c r="A156" s="50" t="str">
        <f>"TAXA DE BDI ("&amp;TEXT(BDI,"00,00")&amp;" %)"</f>
        <v>TAXA DE BDI (23,54 %)</v>
      </c>
      <c r="B156" s="51"/>
      <c r="C156" s="51"/>
      <c r="D156" s="51"/>
      <c r="E156" s="51"/>
      <c r="F156" s="51"/>
      <c r="G156" s="51"/>
      <c r="H156" s="52"/>
      <c r="I156" s="67">
        <f>ROUND(I155*(BDI/100),2)</f>
        <v>8.06</v>
      </c>
      <c r="J156" s="68"/>
    </row>
    <row r="157" spans="1:18" hidden="1">
      <c r="A157" s="50" t="str">
        <f>"TOTAL COM BDI - "&amp;B152</f>
        <v>TOTAL COM BDI - SEDUC26</v>
      </c>
      <c r="B157" s="51"/>
      <c r="C157" s="51"/>
      <c r="D157" s="51"/>
      <c r="E157" s="51"/>
      <c r="F157" s="51"/>
      <c r="G157" s="51"/>
      <c r="H157" s="52"/>
      <c r="I157" s="67">
        <f>SUM(I155:I156)</f>
        <v>42.28</v>
      </c>
      <c r="J157" s="68"/>
    </row>
    <row r="158" spans="1:18" hidden="1"/>
    <row r="159" spans="1:18" hidden="1">
      <c r="A159" s="9" t="s">
        <v>2646</v>
      </c>
      <c r="B159" s="9" t="s">
        <v>102</v>
      </c>
      <c r="C159" s="9" t="s">
        <v>103</v>
      </c>
      <c r="D159" s="9" t="s">
        <v>36</v>
      </c>
      <c r="E159" s="9" t="s">
        <v>104</v>
      </c>
      <c r="F159" s="9" t="s">
        <v>788</v>
      </c>
      <c r="G159" s="63" t="s">
        <v>2647</v>
      </c>
      <c r="H159" s="64"/>
      <c r="I159" s="63" t="s">
        <v>24</v>
      </c>
      <c r="J159" s="64"/>
    </row>
    <row r="160" spans="1:18" ht="45" hidden="1">
      <c r="A160" s="21" t="s">
        <v>2668</v>
      </c>
      <c r="B160" s="21">
        <v>97634</v>
      </c>
      <c r="C160" s="21" t="str">
        <f>VLOOKUP(B160,S!$A:$G,2,FALSE)</f>
        <v>SINAPI</v>
      </c>
      <c r="D160" s="22" t="str">
        <f>VLOOKUP(B160,S!$A:$G,3,FALSE)</f>
        <v>DEMOLIÇÃO DE REVESTIMENTO CERÂMICO, DE FORMA MECANIZADA COM MARTELETE, SEM REAPROVEITAMENTO. AF_09/2023</v>
      </c>
      <c r="E160" s="21" t="str">
        <f>VLOOKUP(B160,S!$A:$G,4,FALSE)</f>
        <v>M2</v>
      </c>
      <c r="F160" s="21"/>
      <c r="G160" s="65">
        <f>I165</f>
        <v>6.88</v>
      </c>
      <c r="H160" s="66"/>
      <c r="I160" s="65"/>
      <c r="J160" s="66"/>
      <c r="K160" s="30">
        <f>VLOOKUP(B160,S!A:G,5,FALSE)</f>
        <v>6.88</v>
      </c>
      <c r="L160" s="21" t="str">
        <f>IF(K160=G160,"OK, CONFORME TABELA",IF(G160&gt;K160,"ACIMA DA TABELA: ","ABAIXO DA TABELA: ")&amp;TRUNC((G160*100)/K160,2)&amp;" %")</f>
        <v>OK, CONFORME TABELA</v>
      </c>
    </row>
    <row r="161" spans="1:18" ht="45" hidden="1">
      <c r="A161" s="11" t="s">
        <v>2650</v>
      </c>
      <c r="B161" s="11">
        <v>102275</v>
      </c>
      <c r="C161" s="11" t="str">
        <f>VLOOKUP(B161,IF(A161="COMPOSICAO",S!$A:$E,I!$A:$E),2,FALSE)</f>
        <v>SINAPI</v>
      </c>
      <c r="D161" s="23" t="str">
        <f>VLOOKUP(B161,IF(A161="COMPOSICAO",S!$A:$E,I!$A:$E),3,FALSE)</f>
        <v>MARTELO DEMOLIDOR ELÉTRICO, COM POTÊNCIA DE 2.000 W, 1.000 IMPACTOS POR MINUTO, PESO DE 30 KG - CHP DIURNO. AF_01/2021</v>
      </c>
      <c r="E161" s="11" t="str">
        <f>VLOOKUP(B161,IF(A161="COMPOSICAO",S!$A:$E,I!$A:$E),4,FALSE)</f>
        <v>CHP</v>
      </c>
      <c r="F161" s="11">
        <v>7.8799999999999995E-2</v>
      </c>
      <c r="G161" s="67">
        <f>IF(A161="COMPOSICAO",VLOOKUP("TOTAL SEM BDI - "&amp;B161,CPUAUX1!$A:$J,9,FALSE),VLOOKUP(B161,I!$A:$E,5,FALSE))</f>
        <v>27.44</v>
      </c>
      <c r="H161" s="68"/>
      <c r="I161" s="67">
        <f>TRUNC(F161*G161,2)</f>
        <v>2.16</v>
      </c>
      <c r="J161" s="68"/>
      <c r="M161" s="11">
        <f>B161</f>
        <v>102275</v>
      </c>
      <c r="N161" s="18">
        <f>SUMIF(ORCAMENTO!B:B,B160,ORCAMENTO!F:F)</f>
        <v>45.34</v>
      </c>
      <c r="O161" s="11">
        <f>F161*N161</f>
        <v>3.5727920000000002</v>
      </c>
      <c r="Q161" s="11">
        <f ca="1">IFERROR(SUMIF(CO!B:B,B160,OFFSET(CO!F:F,0,(4+MATCH(ETAPA,CO!$J$10:$BL$10,0)))),0)</f>
        <v>45.34</v>
      </c>
      <c r="R161" s="11">
        <f ca="1">F161*Q161</f>
        <v>3.5727920000000002</v>
      </c>
    </row>
    <row r="162" spans="1:18" ht="45" hidden="1">
      <c r="A162" s="11" t="s">
        <v>2650</v>
      </c>
      <c r="B162" s="11">
        <v>102274</v>
      </c>
      <c r="C162" s="11" t="str">
        <f>VLOOKUP(B162,IF(A162="COMPOSICAO",S!$A:$E,I!$A:$E),2,FALSE)</f>
        <v>SINAPI</v>
      </c>
      <c r="D162" s="23" t="str">
        <f>VLOOKUP(B162,IF(A162="COMPOSICAO",S!$A:$E,I!$A:$E),3,FALSE)</f>
        <v>MARTELO DEMOLIDOR ELÉTRICO, COM POTÊNCIA DE 2.000 W, 1.000 IMPACTOS POR MINUTO, PESO DE 30 KG - CHI DIURNO. AF_01/2021</v>
      </c>
      <c r="E162" s="11" t="str">
        <f>VLOOKUP(B162,IF(A162="COMPOSICAO",S!$A:$E,I!$A:$E),4,FALSE)</f>
        <v>CHI</v>
      </c>
      <c r="F162" s="11">
        <v>6.0299999999999999E-2</v>
      </c>
      <c r="G162" s="67">
        <f>IF(A162="COMPOSICAO",VLOOKUP("TOTAL SEM BDI - "&amp;B162,CPUAUX1!$A:$J,9,FALSE),VLOOKUP(B162,I!$A:$E,5,FALSE))</f>
        <v>24.74</v>
      </c>
      <c r="H162" s="68"/>
      <c r="I162" s="67">
        <f>TRUNC(F162*G162,2)</f>
        <v>1.49</v>
      </c>
      <c r="J162" s="68"/>
      <c r="M162" s="11">
        <f>B162</f>
        <v>102274</v>
      </c>
      <c r="N162" s="18">
        <f>SUMIF(ORCAMENTO!B:B,B160,ORCAMENTO!F:F)</f>
        <v>45.34</v>
      </c>
      <c r="O162" s="11">
        <f>F162*N162</f>
        <v>2.7340020000000003</v>
      </c>
      <c r="Q162" s="11">
        <f ca="1">IFERROR(SUMIF(CO!B:B,B160,OFFSET(CO!F:F,0,(4+MATCH(ETAPA,CO!$J$10:$BL$10,0)))),0)</f>
        <v>45.34</v>
      </c>
      <c r="R162" s="11">
        <f ca="1">F162*Q162</f>
        <v>2.7340020000000003</v>
      </c>
    </row>
    <row r="163" spans="1:18" hidden="1">
      <c r="A163" s="11" t="s">
        <v>2650</v>
      </c>
      <c r="B163" s="11">
        <v>88316</v>
      </c>
      <c r="C163" s="11" t="str">
        <f>VLOOKUP(B163,IF(A163="COMPOSICAO",S!$A:$E,I!$A:$E),2,FALSE)</f>
        <v>SINAPI</v>
      </c>
      <c r="D163" s="23" t="str">
        <f>VLOOKUP(B163,IF(A163="COMPOSICAO",S!$A:$E,I!$A:$E),3,FALSE)</f>
        <v>SERVENTE COM ENCARGOS COMPLEMENTARES</v>
      </c>
      <c r="E163" s="11" t="str">
        <f>VLOOKUP(B163,IF(A163="COMPOSICAO",S!$A:$E,I!$A:$E),4,FALSE)</f>
        <v>H</v>
      </c>
      <c r="F163" s="11">
        <f>0.1085/pcf</f>
        <v>0.1085</v>
      </c>
      <c r="G163" s="67">
        <f>IF(A163="COMPOSICAO",VLOOKUP("TOTAL SEM BDI - "&amp;B163,CPUAUX1!$A:$J,9,FALSE),VLOOKUP(B163,I!$A:$E,5,FALSE))</f>
        <v>21.71</v>
      </c>
      <c r="H163" s="68"/>
      <c r="I163" s="67">
        <f>TRUNC(F163*G163,2)</f>
        <v>2.35</v>
      </c>
      <c r="J163" s="68"/>
      <c r="M163" s="11">
        <f>B163</f>
        <v>88316</v>
      </c>
      <c r="N163" s="18">
        <f>SUMIF(ORCAMENTO!B:B,B160,ORCAMENTO!F:F)</f>
        <v>45.34</v>
      </c>
      <c r="O163" s="11">
        <f>F163*N163</f>
        <v>4.9193899999999999</v>
      </c>
      <c r="Q163" s="11">
        <f ca="1">IFERROR(SUMIF(CO!B:B,B160,OFFSET(CO!F:F,0,(4+MATCH(ETAPA,CO!$J$10:$BL$10,0)))),0)</f>
        <v>45.34</v>
      </c>
      <c r="R163" s="11">
        <f ca="1">F163*Q163</f>
        <v>4.9193899999999999</v>
      </c>
    </row>
    <row r="164" spans="1:18" ht="30" hidden="1">
      <c r="A164" s="11" t="s">
        <v>2650</v>
      </c>
      <c r="B164" s="11">
        <v>88256</v>
      </c>
      <c r="C164" s="11" t="str">
        <f>VLOOKUP(B164,IF(A164="COMPOSICAO",S!$A:$E,I!$A:$E),2,FALSE)</f>
        <v>SINAPI</v>
      </c>
      <c r="D164" s="23" t="str">
        <f>VLOOKUP(B164,IF(A164="COMPOSICAO",S!$A:$E,I!$A:$E),3,FALSE)</f>
        <v>AZULEJISTA OU LADRILHEIRO COM ENCARGOS COMPLEMENTARES</v>
      </c>
      <c r="E164" s="11" t="str">
        <f>VLOOKUP(B164,IF(A164="COMPOSICAO",S!$A:$E,I!$A:$E),4,FALSE)</f>
        <v>H</v>
      </c>
      <c r="F164" s="11">
        <f>0.0323/pcf</f>
        <v>3.2300000000000002E-2</v>
      </c>
      <c r="G164" s="67">
        <f>IF(A164="COMPOSICAO",VLOOKUP("TOTAL SEM BDI - "&amp;B164,CPUAUX1!$A:$J,9,FALSE),VLOOKUP(B164,I!$A:$E,5,FALSE))</f>
        <v>27.259999999999998</v>
      </c>
      <c r="H164" s="68"/>
      <c r="I164" s="67">
        <f>TRUNC(F164*G164,2)</f>
        <v>0.88</v>
      </c>
      <c r="J164" s="68"/>
      <c r="M164" s="11">
        <f>B164</f>
        <v>88256</v>
      </c>
      <c r="N164" s="18">
        <f>SUMIF(ORCAMENTO!B:B,B160,ORCAMENTO!F:F)</f>
        <v>45.34</v>
      </c>
      <c r="O164" s="11">
        <f>F164*N164</f>
        <v>1.4644820000000003</v>
      </c>
      <c r="Q164" s="11">
        <f ca="1">IFERROR(SUMIF(CO!B:B,B160,OFFSET(CO!F:F,0,(4+MATCH(ETAPA,CO!$J$10:$BL$10,0)))),0)</f>
        <v>45.34</v>
      </c>
      <c r="R164" s="11">
        <f ca="1">F164*Q164</f>
        <v>1.4644820000000003</v>
      </c>
    </row>
    <row r="165" spans="1:18" hidden="1">
      <c r="A165" s="50" t="str">
        <f>"TOTAL SEM BDI - "&amp;B160</f>
        <v>TOTAL SEM BDI - 97634</v>
      </c>
      <c r="B165" s="51"/>
      <c r="C165" s="51"/>
      <c r="D165" s="51"/>
      <c r="E165" s="51"/>
      <c r="F165" s="51"/>
      <c r="G165" s="51"/>
      <c r="H165" s="52"/>
      <c r="I165" s="67">
        <f>SUM(I160:I164)</f>
        <v>6.88</v>
      </c>
      <c r="J165" s="68"/>
    </row>
    <row r="166" spans="1:18" hidden="1">
      <c r="A166" s="50" t="str">
        <f>"TAXA DE BDI ("&amp;TEXT(BDI,"00,00")&amp;" %)"</f>
        <v>TAXA DE BDI (23,54 %)</v>
      </c>
      <c r="B166" s="51"/>
      <c r="C166" s="51"/>
      <c r="D166" s="51"/>
      <c r="E166" s="51"/>
      <c r="F166" s="51"/>
      <c r="G166" s="51"/>
      <c r="H166" s="52"/>
      <c r="I166" s="67">
        <f>ROUND(I165*(BDI/100),2)</f>
        <v>1.62</v>
      </c>
      <c r="J166" s="68"/>
    </row>
    <row r="167" spans="1:18" hidden="1">
      <c r="A167" s="50" t="str">
        <f>"TOTAL COM BDI - "&amp;B160</f>
        <v>TOTAL COM BDI - 97634</v>
      </c>
      <c r="B167" s="51"/>
      <c r="C167" s="51"/>
      <c r="D167" s="51"/>
      <c r="E167" s="51"/>
      <c r="F167" s="51"/>
      <c r="G167" s="51"/>
      <c r="H167" s="52"/>
      <c r="I167" s="67">
        <f>SUM(I165:I166)</f>
        <v>8.5</v>
      </c>
      <c r="J167" s="68"/>
    </row>
    <row r="168" spans="1:18" hidden="1"/>
    <row r="169" spans="1:18" hidden="1">
      <c r="A169" s="9" t="s">
        <v>2646</v>
      </c>
      <c r="B169" s="9" t="s">
        <v>102</v>
      </c>
      <c r="C169" s="9" t="s">
        <v>103</v>
      </c>
      <c r="D169" s="9" t="s">
        <v>36</v>
      </c>
      <c r="E169" s="9" t="s">
        <v>104</v>
      </c>
      <c r="F169" s="9" t="s">
        <v>788</v>
      </c>
      <c r="G169" s="63" t="s">
        <v>2647</v>
      </c>
      <c r="H169" s="64"/>
      <c r="I169" s="63" t="s">
        <v>24</v>
      </c>
      <c r="J169" s="64"/>
    </row>
    <row r="170" spans="1:18" ht="30" hidden="1">
      <c r="A170" s="21" t="s">
        <v>2669</v>
      </c>
      <c r="B170" s="21" t="s">
        <v>924</v>
      </c>
      <c r="C170" s="21" t="str">
        <f>VLOOKUP(B170,S!$A:$G,2,FALSE)</f>
        <v>PRÓPRIA</v>
      </c>
      <c r="D170" s="22" t="str">
        <f>VLOOKUP(B170,S!$A:$G,3,FALSE)</f>
        <v>REMOÇÃO DE BANCADA DE GRANITO, MÁRMORE OU MARMORITE</v>
      </c>
      <c r="E170" s="21" t="str">
        <f>VLOOKUP(B170,S!$A:$G,4,FALSE)</f>
        <v>M2</v>
      </c>
      <c r="F170" s="21"/>
      <c r="G170" s="65">
        <f>I173</f>
        <v>25.810000000000002</v>
      </c>
      <c r="H170" s="66"/>
      <c r="I170" s="65"/>
      <c r="J170" s="66"/>
      <c r="K170" s="30">
        <f>VLOOKUP(B170,S!A:G,5,FALSE)</f>
        <v>0</v>
      </c>
      <c r="L170" s="21" t="s">
        <v>2649</v>
      </c>
    </row>
    <row r="171" spans="1:18" hidden="1">
      <c r="A171" s="11" t="s">
        <v>2650</v>
      </c>
      <c r="B171" s="11">
        <v>88309</v>
      </c>
      <c r="C171" s="11" t="str">
        <f>VLOOKUP(B171,IF(A171="COMPOSICAO",S!$A:$E,I!$A:$E),2,FALSE)</f>
        <v>SINAPI</v>
      </c>
      <c r="D171" s="23" t="str">
        <f>VLOOKUP(B171,IF(A171="COMPOSICAO",S!$A:$E,I!$A:$E),3,FALSE)</f>
        <v>PEDREIRO COM ENCARGOS COMPLEMENTARES</v>
      </c>
      <c r="E171" s="11" t="str">
        <f>VLOOKUP(B171,IF(A171="COMPOSICAO",S!$A:$E,I!$A:$E),4,FALSE)</f>
        <v>H</v>
      </c>
      <c r="F171" s="11">
        <f>0.15/pcf</f>
        <v>0.15</v>
      </c>
      <c r="G171" s="67">
        <f>IF(A171="COMPOSICAO",VLOOKUP("TOTAL SEM BDI - "&amp;B171,CPUAUX1!$A:$J,9,FALSE),VLOOKUP(B171,I!$A:$E,5,FALSE))</f>
        <v>27.39</v>
      </c>
      <c r="H171" s="68"/>
      <c r="I171" s="67">
        <f>TRUNC(F171*G171,2)</f>
        <v>4.0999999999999996</v>
      </c>
      <c r="J171" s="68"/>
      <c r="M171" s="11">
        <f>B171</f>
        <v>88309</v>
      </c>
      <c r="N171" s="18">
        <f>SUMIF(ORCAMENTO!B:B,B170,ORCAMENTO!F:F)</f>
        <v>14.599999999999998</v>
      </c>
      <c r="O171" s="11">
        <f>F171*N171</f>
        <v>2.1899999999999995</v>
      </c>
      <c r="Q171" s="11">
        <f ca="1">IFERROR(SUMIF(CO!B:B,B170,OFFSET(CO!F:F,0,(4+MATCH(ETAPA,CO!$J$10:$BL$10,0)))),0)</f>
        <v>0</v>
      </c>
      <c r="R171" s="11">
        <f ca="1">F171*Q171</f>
        <v>0</v>
      </c>
    </row>
    <row r="172" spans="1:18" hidden="1">
      <c r="A172" s="11" t="s">
        <v>2650</v>
      </c>
      <c r="B172" s="11">
        <v>88316</v>
      </c>
      <c r="C172" s="11" t="str">
        <f>VLOOKUP(B172,IF(A172="COMPOSICAO",S!$A:$E,I!$A:$E),2,FALSE)</f>
        <v>SINAPI</v>
      </c>
      <c r="D172" s="23" t="str">
        <f>VLOOKUP(B172,IF(A172="COMPOSICAO",S!$A:$E,I!$A:$E),3,FALSE)</f>
        <v>SERVENTE COM ENCARGOS COMPLEMENTARES</v>
      </c>
      <c r="E172" s="11" t="str">
        <f>VLOOKUP(B172,IF(A172="COMPOSICAO",S!$A:$E,I!$A:$E),4,FALSE)</f>
        <v>H</v>
      </c>
      <c r="F172" s="11">
        <f>1/pcf</f>
        <v>1</v>
      </c>
      <c r="G172" s="67">
        <f>IF(A172="COMPOSICAO",VLOOKUP("TOTAL SEM BDI - "&amp;B172,CPUAUX1!$A:$J,9,FALSE),VLOOKUP(B172,I!$A:$E,5,FALSE))</f>
        <v>21.71</v>
      </c>
      <c r="H172" s="68"/>
      <c r="I172" s="67">
        <f>TRUNC(F172*G172,2)</f>
        <v>21.71</v>
      </c>
      <c r="J172" s="68"/>
      <c r="M172" s="11">
        <f>B172</f>
        <v>88316</v>
      </c>
      <c r="N172" s="18">
        <f>SUMIF(ORCAMENTO!B:B,B170,ORCAMENTO!F:F)</f>
        <v>14.599999999999998</v>
      </c>
      <c r="O172" s="11">
        <f>F172*N172</f>
        <v>14.599999999999998</v>
      </c>
      <c r="Q172" s="11">
        <f ca="1">IFERROR(SUMIF(CO!B:B,B170,OFFSET(CO!F:F,0,(4+MATCH(ETAPA,CO!$J$10:$BL$10,0)))),0)</f>
        <v>0</v>
      </c>
      <c r="R172" s="11">
        <f ca="1">F172*Q172</f>
        <v>0</v>
      </c>
    </row>
    <row r="173" spans="1:18" hidden="1">
      <c r="A173" s="50" t="str">
        <f>"TOTAL SEM BDI - "&amp;B170</f>
        <v>TOTAL SEM BDI - SEDUC20</v>
      </c>
      <c r="B173" s="51"/>
      <c r="C173" s="51"/>
      <c r="D173" s="51"/>
      <c r="E173" s="51"/>
      <c r="F173" s="51"/>
      <c r="G173" s="51"/>
      <c r="H173" s="52"/>
      <c r="I173" s="67">
        <f>SUM(I170:I172)</f>
        <v>25.810000000000002</v>
      </c>
      <c r="J173" s="68"/>
    </row>
    <row r="174" spans="1:18" hidden="1">
      <c r="A174" s="50" t="str">
        <f>"TAXA DE BDI ("&amp;TEXT(BDI,"00,00")&amp;" %)"</f>
        <v>TAXA DE BDI (23,54 %)</v>
      </c>
      <c r="B174" s="51"/>
      <c r="C174" s="51"/>
      <c r="D174" s="51"/>
      <c r="E174" s="51"/>
      <c r="F174" s="51"/>
      <c r="G174" s="51"/>
      <c r="H174" s="52"/>
      <c r="I174" s="67">
        <f>ROUND(I173*(BDI/100),2)</f>
        <v>6.08</v>
      </c>
      <c r="J174" s="68"/>
    </row>
    <row r="175" spans="1:18" hidden="1">
      <c r="A175" s="50" t="str">
        <f>"TOTAL COM BDI - "&amp;B170</f>
        <v>TOTAL COM BDI - SEDUC20</v>
      </c>
      <c r="B175" s="51"/>
      <c r="C175" s="51"/>
      <c r="D175" s="51"/>
      <c r="E175" s="51"/>
      <c r="F175" s="51"/>
      <c r="G175" s="51"/>
      <c r="H175" s="52"/>
      <c r="I175" s="67">
        <f>SUM(I173:I174)</f>
        <v>31.89</v>
      </c>
      <c r="J175" s="68"/>
    </row>
    <row r="176" spans="1:18" hidden="1"/>
    <row r="177" spans="1:18" hidden="1">
      <c r="A177" s="9" t="s">
        <v>2646</v>
      </c>
      <c r="B177" s="9" t="s">
        <v>102</v>
      </c>
      <c r="C177" s="9" t="s">
        <v>103</v>
      </c>
      <c r="D177" s="9" t="s">
        <v>36</v>
      </c>
      <c r="E177" s="9" t="s">
        <v>104</v>
      </c>
      <c r="F177" s="9" t="s">
        <v>788</v>
      </c>
      <c r="G177" s="63" t="s">
        <v>2647</v>
      </c>
      <c r="H177" s="64"/>
      <c r="I177" s="63" t="s">
        <v>24</v>
      </c>
      <c r="J177" s="64"/>
    </row>
    <row r="178" spans="1:18" ht="30" hidden="1">
      <c r="A178" s="21" t="s">
        <v>2668</v>
      </c>
      <c r="B178" s="21">
        <v>97650</v>
      </c>
      <c r="C178" s="21" t="str">
        <f>VLOOKUP(B178,S!$A:$G,2,FALSE)</f>
        <v>SINAPI</v>
      </c>
      <c r="D178" s="22" t="str">
        <f>VLOOKUP(B178,S!$A:$G,3,FALSE)</f>
        <v>REMOÇÃO DE TRAMA DE MADEIRA PARA COBERTURA, DE FORMA MANUAL, SEM REAPROVEITAMENTO. AF_09/2023</v>
      </c>
      <c r="E178" s="21" t="str">
        <f>VLOOKUP(B178,S!$A:$G,4,FALSE)</f>
        <v>M2</v>
      </c>
      <c r="F178" s="21"/>
      <c r="G178" s="65">
        <f>I181</f>
        <v>7.7299999999999995</v>
      </c>
      <c r="H178" s="66"/>
      <c r="I178" s="65"/>
      <c r="J178" s="66"/>
      <c r="K178" s="30">
        <f>VLOOKUP(B178,S!A:G,5,FALSE)</f>
        <v>7.73</v>
      </c>
      <c r="L178" s="21" t="str">
        <f>IF(K178=G178,"OK, CONFORME TABELA",IF(G178&gt;K178,"ACIMA DA TABELA: ","ABAIXO DA TABELA: ")&amp;TRUNC((G178*100)/K178,2)&amp;" %")</f>
        <v>OK, CONFORME TABELA</v>
      </c>
    </row>
    <row r="179" spans="1:18" hidden="1">
      <c r="A179" s="11" t="s">
        <v>2650</v>
      </c>
      <c r="B179" s="11">
        <v>88323</v>
      </c>
      <c r="C179" s="11" t="str">
        <f>VLOOKUP(B179,IF(A179="COMPOSICAO",S!$A:$E,I!$A:$E),2,FALSE)</f>
        <v>SINAPI</v>
      </c>
      <c r="D179" s="23" t="str">
        <f>VLOOKUP(B179,IF(A179="COMPOSICAO",S!$A:$E,I!$A:$E),3,FALSE)</f>
        <v>TELHADISTA COM ENCARGOS COMPLEMENTARES</v>
      </c>
      <c r="E179" s="11" t="str">
        <f>VLOOKUP(B179,IF(A179="COMPOSICAO",S!$A:$E,I!$A:$E),4,FALSE)</f>
        <v>H</v>
      </c>
      <c r="F179" s="11">
        <f>0.0879/pcf</f>
        <v>8.7900000000000006E-2</v>
      </c>
      <c r="G179" s="67">
        <f>IF(A179="COMPOSICAO",VLOOKUP("TOTAL SEM BDI - "&amp;B179,CPUAUX1!$A:$J,9,FALSE),VLOOKUP(B179,I!$A:$E,5,FALSE))</f>
        <v>26.71</v>
      </c>
      <c r="H179" s="68"/>
      <c r="I179" s="67">
        <f>TRUNC(F179*G179,2)</f>
        <v>2.34</v>
      </c>
      <c r="J179" s="68"/>
      <c r="M179" s="11">
        <f>B179</f>
        <v>88323</v>
      </c>
      <c r="N179" s="18">
        <f>SUMIF(ORCAMENTO!B:B,B178,ORCAMENTO!F:F)</f>
        <v>668.79</v>
      </c>
      <c r="O179" s="11">
        <f>F179*N179</f>
        <v>58.786641000000003</v>
      </c>
      <c r="Q179" s="11">
        <f ca="1">IFERROR(SUMIF(CO!B:B,B178,OFFSET(CO!F:F,0,(4+MATCH(ETAPA,CO!$J$10:$BL$10,0)))),0)</f>
        <v>334.4</v>
      </c>
      <c r="R179" s="11">
        <f ca="1">F179*Q179</f>
        <v>29.39376</v>
      </c>
    </row>
    <row r="180" spans="1:18" hidden="1">
      <c r="A180" s="11" t="s">
        <v>2650</v>
      </c>
      <c r="B180" s="11">
        <v>88316</v>
      </c>
      <c r="C180" s="11" t="str">
        <f>VLOOKUP(B180,IF(A180="COMPOSICAO",S!$A:$E,I!$A:$E),2,FALSE)</f>
        <v>SINAPI</v>
      </c>
      <c r="D180" s="23" t="str">
        <f>VLOOKUP(B180,IF(A180="COMPOSICAO",S!$A:$E,I!$A:$E),3,FALSE)</f>
        <v>SERVENTE COM ENCARGOS COMPLEMENTARES</v>
      </c>
      <c r="E180" s="11" t="str">
        <f>VLOOKUP(B180,IF(A180="COMPOSICAO",S!$A:$E,I!$A:$E),4,FALSE)</f>
        <v>H</v>
      </c>
      <c r="F180" s="11">
        <f>0.2487/pcf</f>
        <v>0.2487</v>
      </c>
      <c r="G180" s="67">
        <f>IF(A180="COMPOSICAO",VLOOKUP("TOTAL SEM BDI - "&amp;B180,CPUAUX1!$A:$J,9,FALSE),VLOOKUP(B180,I!$A:$E,5,FALSE))</f>
        <v>21.71</v>
      </c>
      <c r="H180" s="68"/>
      <c r="I180" s="67">
        <f>TRUNC(F180*G180,2)</f>
        <v>5.39</v>
      </c>
      <c r="J180" s="68"/>
      <c r="M180" s="11">
        <f>B180</f>
        <v>88316</v>
      </c>
      <c r="N180" s="18">
        <f>SUMIF(ORCAMENTO!B:B,B178,ORCAMENTO!F:F)</f>
        <v>668.79</v>
      </c>
      <c r="O180" s="11">
        <f>F180*N180</f>
        <v>166.32807299999999</v>
      </c>
      <c r="Q180" s="11">
        <f ca="1">IFERROR(SUMIF(CO!B:B,B178,OFFSET(CO!F:F,0,(4+MATCH(ETAPA,CO!$J$10:$BL$10,0)))),0)</f>
        <v>334.4</v>
      </c>
      <c r="R180" s="11">
        <f ca="1">F180*Q180</f>
        <v>83.165279999999996</v>
      </c>
    </row>
    <row r="181" spans="1:18" hidden="1">
      <c r="A181" s="50" t="str">
        <f>"TOTAL SEM BDI - "&amp;B178</f>
        <v>TOTAL SEM BDI - 97650</v>
      </c>
      <c r="B181" s="51"/>
      <c r="C181" s="51"/>
      <c r="D181" s="51"/>
      <c r="E181" s="51"/>
      <c r="F181" s="51"/>
      <c r="G181" s="51"/>
      <c r="H181" s="52"/>
      <c r="I181" s="67">
        <f>SUM(I178:I180)</f>
        <v>7.7299999999999995</v>
      </c>
      <c r="J181" s="68"/>
    </row>
    <row r="182" spans="1:18" hidden="1">
      <c r="A182" s="50" t="str">
        <f>"TAXA DE BDI ("&amp;TEXT(BDI,"00,00")&amp;" %)"</f>
        <v>TAXA DE BDI (23,54 %)</v>
      </c>
      <c r="B182" s="51"/>
      <c r="C182" s="51"/>
      <c r="D182" s="51"/>
      <c r="E182" s="51"/>
      <c r="F182" s="51"/>
      <c r="G182" s="51"/>
      <c r="H182" s="52"/>
      <c r="I182" s="67">
        <f>ROUND(I181*(BDI/100),2)</f>
        <v>1.82</v>
      </c>
      <c r="J182" s="68"/>
    </row>
    <row r="183" spans="1:18" hidden="1">
      <c r="A183" s="50" t="str">
        <f>"TOTAL COM BDI - "&amp;B178</f>
        <v>TOTAL COM BDI - 97650</v>
      </c>
      <c r="B183" s="51"/>
      <c r="C183" s="51"/>
      <c r="D183" s="51"/>
      <c r="E183" s="51"/>
      <c r="F183" s="51"/>
      <c r="G183" s="51"/>
      <c r="H183" s="52"/>
      <c r="I183" s="67">
        <f>SUM(I181:I182)</f>
        <v>9.5499999999999989</v>
      </c>
      <c r="J183" s="68"/>
    </row>
    <row r="184" spans="1:18" hidden="1"/>
    <row r="185" spans="1:18" hidden="1">
      <c r="A185" s="9" t="s">
        <v>2646</v>
      </c>
      <c r="B185" s="9" t="s">
        <v>102</v>
      </c>
      <c r="C185" s="9" t="s">
        <v>103</v>
      </c>
      <c r="D185" s="9" t="s">
        <v>36</v>
      </c>
      <c r="E185" s="9" t="s">
        <v>104</v>
      </c>
      <c r="F185" s="9" t="s">
        <v>788</v>
      </c>
      <c r="G185" s="63" t="s">
        <v>2647</v>
      </c>
      <c r="H185" s="64"/>
      <c r="I185" s="63" t="s">
        <v>24</v>
      </c>
      <c r="J185" s="64"/>
    </row>
    <row r="186" spans="1:18" ht="45" hidden="1">
      <c r="A186" s="21" t="s">
        <v>2668</v>
      </c>
      <c r="B186" s="21">
        <v>97647</v>
      </c>
      <c r="C186" s="21" t="str">
        <f>VLOOKUP(B186,S!$A:$G,2,FALSE)</f>
        <v>SINAPI</v>
      </c>
      <c r="D186" s="22" t="str">
        <f>VLOOKUP(B186,S!$A:$G,3,FALSE)</f>
        <v>REMOÇÃO DE TELHAS DE FIBROCIMENTO METÁLICA E CERÂMICA, DE FORMA MANUAL, SEM REAPROVEITAMENTO. AF_09/2023</v>
      </c>
      <c r="E186" s="21" t="str">
        <f>VLOOKUP(B186,S!$A:$G,4,FALSE)</f>
        <v>M2</v>
      </c>
      <c r="F186" s="21"/>
      <c r="G186" s="65">
        <f>I189</f>
        <v>3.58</v>
      </c>
      <c r="H186" s="66"/>
      <c r="I186" s="65"/>
      <c r="J186" s="66"/>
      <c r="K186" s="30">
        <f>VLOOKUP(B186,S!A:G,5,FALSE)</f>
        <v>3.58</v>
      </c>
      <c r="L186" s="21" t="str">
        <f>IF(K186=G186,"OK, CONFORME TABELA",IF(G186&gt;K186,"ACIMA DA TABELA: ","ABAIXO DA TABELA: ")&amp;TRUNC((G186*100)/K186,2)&amp;" %")</f>
        <v>OK, CONFORME TABELA</v>
      </c>
    </row>
    <row r="187" spans="1:18" hidden="1">
      <c r="A187" s="11" t="s">
        <v>2650</v>
      </c>
      <c r="B187" s="11">
        <v>88323</v>
      </c>
      <c r="C187" s="11" t="str">
        <f>VLOOKUP(B187,IF(A187="COMPOSICAO",S!$A:$E,I!$A:$E),2,FALSE)</f>
        <v>SINAPI</v>
      </c>
      <c r="D187" s="23" t="str">
        <f>VLOOKUP(B187,IF(A187="COMPOSICAO",S!$A:$E,I!$A:$E),3,FALSE)</f>
        <v>TELHADISTA COM ENCARGOS COMPLEMENTARES</v>
      </c>
      <c r="E187" s="11" t="str">
        <f>VLOOKUP(B187,IF(A187="COMPOSICAO",S!$A:$E,I!$A:$E),4,FALSE)</f>
        <v>H</v>
      </c>
      <c r="F187" s="11">
        <f>0.0408/pcf</f>
        <v>4.0800000000000003E-2</v>
      </c>
      <c r="G187" s="67">
        <f>IF(A187="COMPOSICAO",VLOOKUP("TOTAL SEM BDI - "&amp;B187,CPUAUX1!$A:$J,9,FALSE),VLOOKUP(B187,I!$A:$E,5,FALSE))</f>
        <v>26.71</v>
      </c>
      <c r="H187" s="68"/>
      <c r="I187" s="67">
        <f>TRUNC(F187*G187,2)</f>
        <v>1.08</v>
      </c>
      <c r="J187" s="68"/>
      <c r="M187" s="11">
        <f>B187</f>
        <v>88323</v>
      </c>
      <c r="N187" s="18">
        <f>SUMIF(ORCAMENTO!B:B,B186,ORCAMENTO!F:F)</f>
        <v>668.79</v>
      </c>
      <c r="O187" s="11">
        <f>F187*N187</f>
        <v>27.286632000000001</v>
      </c>
      <c r="Q187" s="11">
        <f ca="1">IFERROR(SUMIF(CO!B:B,B186,OFFSET(CO!F:F,0,(4+MATCH(ETAPA,CO!$J$10:$BL$10,0)))),0)</f>
        <v>334.4</v>
      </c>
      <c r="R187" s="11">
        <f ca="1">F187*Q187</f>
        <v>13.643520000000001</v>
      </c>
    </row>
    <row r="188" spans="1:18" hidden="1">
      <c r="A188" s="11" t="s">
        <v>2650</v>
      </c>
      <c r="B188" s="11">
        <v>88316</v>
      </c>
      <c r="C188" s="11" t="str">
        <f>VLOOKUP(B188,IF(A188="COMPOSICAO",S!$A:$E,I!$A:$E),2,FALSE)</f>
        <v>SINAPI</v>
      </c>
      <c r="D188" s="23" t="str">
        <f>VLOOKUP(B188,IF(A188="COMPOSICAO",S!$A:$E,I!$A:$E),3,FALSE)</f>
        <v>SERVENTE COM ENCARGOS COMPLEMENTARES</v>
      </c>
      <c r="E188" s="11" t="str">
        <f>VLOOKUP(B188,IF(A188="COMPOSICAO",S!$A:$E,I!$A:$E),4,FALSE)</f>
        <v>H</v>
      </c>
      <c r="F188" s="11">
        <f>0.1153/pcf</f>
        <v>0.1153</v>
      </c>
      <c r="G188" s="67">
        <f>IF(A188="COMPOSICAO",VLOOKUP("TOTAL SEM BDI - "&amp;B188,CPUAUX1!$A:$J,9,FALSE),VLOOKUP(B188,I!$A:$E,5,FALSE))</f>
        <v>21.71</v>
      </c>
      <c r="H188" s="68"/>
      <c r="I188" s="67">
        <f>TRUNC(F188*G188,2)</f>
        <v>2.5</v>
      </c>
      <c r="J188" s="68"/>
      <c r="M188" s="11">
        <f>B188</f>
        <v>88316</v>
      </c>
      <c r="N188" s="18">
        <f>SUMIF(ORCAMENTO!B:B,B186,ORCAMENTO!F:F)</f>
        <v>668.79</v>
      </c>
      <c r="O188" s="11">
        <f>F188*N188</f>
        <v>77.111486999999997</v>
      </c>
      <c r="Q188" s="11">
        <f ca="1">IFERROR(SUMIF(CO!B:B,B186,OFFSET(CO!F:F,0,(4+MATCH(ETAPA,CO!$J$10:$BL$10,0)))),0)</f>
        <v>334.4</v>
      </c>
      <c r="R188" s="11">
        <f ca="1">F188*Q188</f>
        <v>38.556319999999999</v>
      </c>
    </row>
    <row r="189" spans="1:18" hidden="1">
      <c r="A189" s="50" t="str">
        <f>"TOTAL SEM BDI - "&amp;B186</f>
        <v>TOTAL SEM BDI - 97647</v>
      </c>
      <c r="B189" s="51"/>
      <c r="C189" s="51"/>
      <c r="D189" s="51"/>
      <c r="E189" s="51"/>
      <c r="F189" s="51"/>
      <c r="G189" s="51"/>
      <c r="H189" s="52"/>
      <c r="I189" s="67">
        <f>SUM(I186:I188)</f>
        <v>3.58</v>
      </c>
      <c r="J189" s="68"/>
    </row>
    <row r="190" spans="1:18" hidden="1">
      <c r="A190" s="50" t="str">
        <f>"TAXA DE BDI ("&amp;TEXT(BDI,"00,00")&amp;" %)"</f>
        <v>TAXA DE BDI (23,54 %)</v>
      </c>
      <c r="B190" s="51"/>
      <c r="C190" s="51"/>
      <c r="D190" s="51"/>
      <c r="E190" s="51"/>
      <c r="F190" s="51"/>
      <c r="G190" s="51"/>
      <c r="H190" s="52"/>
      <c r="I190" s="67">
        <f>ROUND(I189*(BDI/100),2)</f>
        <v>0.84</v>
      </c>
      <c r="J190" s="68"/>
    </row>
    <row r="191" spans="1:18" hidden="1">
      <c r="A191" s="50" t="str">
        <f>"TOTAL COM BDI - "&amp;B186</f>
        <v>TOTAL COM BDI - 97647</v>
      </c>
      <c r="B191" s="51"/>
      <c r="C191" s="51"/>
      <c r="D191" s="51"/>
      <c r="E191" s="51"/>
      <c r="F191" s="51"/>
      <c r="G191" s="51"/>
      <c r="H191" s="52"/>
      <c r="I191" s="67">
        <f>SUM(I189:I190)</f>
        <v>4.42</v>
      </c>
      <c r="J191" s="68"/>
    </row>
    <row r="192" spans="1:18" hidden="1"/>
    <row r="193" spans="1:18" hidden="1">
      <c r="A193" s="9" t="s">
        <v>2646</v>
      </c>
      <c r="B193" s="9" t="s">
        <v>102</v>
      </c>
      <c r="C193" s="9" t="s">
        <v>103</v>
      </c>
      <c r="D193" s="9" t="s">
        <v>36</v>
      </c>
      <c r="E193" s="9" t="s">
        <v>104</v>
      </c>
      <c r="F193" s="9" t="s">
        <v>788</v>
      </c>
      <c r="G193" s="63" t="s">
        <v>2647</v>
      </c>
      <c r="H193" s="64"/>
      <c r="I193" s="63" t="s">
        <v>24</v>
      </c>
      <c r="J193" s="64"/>
    </row>
    <row r="194" spans="1:18" ht="30" hidden="1">
      <c r="A194" s="21" t="s">
        <v>2668</v>
      </c>
      <c r="B194" s="21">
        <v>97663</v>
      </c>
      <c r="C194" s="21" t="str">
        <f>VLOOKUP(B194,S!$A:$G,2,FALSE)</f>
        <v>SINAPI</v>
      </c>
      <c r="D194" s="22" t="str">
        <f>VLOOKUP(B194,S!$A:$G,3,FALSE)</f>
        <v>REMOÇÃO DE LOUÇAS, DE FORMA MANUAL, SEM REAPROVEITAMENTO. AF_09/2023</v>
      </c>
      <c r="E194" s="21" t="str">
        <f>VLOOKUP(B194,S!$A:$G,4,FALSE)</f>
        <v>UN</v>
      </c>
      <c r="F194" s="21"/>
      <c r="G194" s="65">
        <f>I197</f>
        <v>12.75</v>
      </c>
      <c r="H194" s="66"/>
      <c r="I194" s="65"/>
      <c r="J194" s="66"/>
      <c r="K194" s="30">
        <f>VLOOKUP(B194,S!A:G,5,FALSE)</f>
        <v>12.75</v>
      </c>
      <c r="L194" s="21" t="str">
        <f>IF(K194=G194,"OK, CONFORME TABELA",IF(G194&gt;K194,"ACIMA DA TABELA: ","ABAIXO DA TABELA: ")&amp;TRUNC((G194*100)/K194,2)&amp;" %")</f>
        <v>OK, CONFORME TABELA</v>
      </c>
    </row>
    <row r="195" spans="1:18" hidden="1">
      <c r="A195" s="11" t="s">
        <v>2650</v>
      </c>
      <c r="B195" s="11">
        <v>88316</v>
      </c>
      <c r="C195" s="11" t="str">
        <f>VLOOKUP(B195,IF(A195="COMPOSICAO",S!$A:$E,I!$A:$E),2,FALSE)</f>
        <v>SINAPI</v>
      </c>
      <c r="D195" s="23" t="str">
        <f>VLOOKUP(B195,IF(A195="COMPOSICAO",S!$A:$E,I!$A:$E),3,FALSE)</f>
        <v>SERVENTE COM ENCARGOS COMPLEMENTARES</v>
      </c>
      <c r="E195" s="11" t="str">
        <f>VLOOKUP(B195,IF(A195="COMPOSICAO",S!$A:$E,I!$A:$E),4,FALSE)</f>
        <v>H</v>
      </c>
      <c r="F195" s="11">
        <f>0.4096/pcf</f>
        <v>0.40960000000000002</v>
      </c>
      <c r="G195" s="67">
        <f>IF(A195="COMPOSICAO",VLOOKUP("TOTAL SEM BDI - "&amp;B195,CPUAUX1!$A:$J,9,FALSE),VLOOKUP(B195,I!$A:$E,5,FALSE))</f>
        <v>21.71</v>
      </c>
      <c r="H195" s="68"/>
      <c r="I195" s="67">
        <f>TRUNC(F195*G195,2)</f>
        <v>8.89</v>
      </c>
      <c r="J195" s="68"/>
      <c r="M195" s="11">
        <f>B195</f>
        <v>88316</v>
      </c>
      <c r="N195" s="18">
        <f>SUMIF(ORCAMENTO!B:B,B194,ORCAMENTO!F:F)</f>
        <v>24</v>
      </c>
      <c r="O195" s="11">
        <f>F195*N195</f>
        <v>9.8304000000000009</v>
      </c>
      <c r="Q195" s="11">
        <f ca="1">IFERROR(SUMIF(CO!B:B,B194,OFFSET(CO!F:F,0,(4+MATCH(ETAPA,CO!$J$10:$BL$10,0)))),0)</f>
        <v>24</v>
      </c>
      <c r="R195" s="11">
        <f ca="1">F195*Q195</f>
        <v>9.8304000000000009</v>
      </c>
    </row>
    <row r="196" spans="1:18" ht="30" hidden="1">
      <c r="A196" s="11" t="s">
        <v>2650</v>
      </c>
      <c r="B196" s="11">
        <v>88267</v>
      </c>
      <c r="C196" s="11" t="str">
        <f>VLOOKUP(B196,IF(A196="COMPOSICAO",S!$A:$E,I!$A:$E),2,FALSE)</f>
        <v>SINAPI</v>
      </c>
      <c r="D196" s="23" t="str">
        <f>VLOOKUP(B196,IF(A196="COMPOSICAO",S!$A:$E,I!$A:$E),3,FALSE)</f>
        <v>ENCANADOR OU BOMBEIRO HIDRÁULICO COM ENCARGOS COMPLEMENTARES</v>
      </c>
      <c r="E196" s="11" t="str">
        <f>VLOOKUP(B196,IF(A196="COMPOSICAO",S!$A:$E,I!$A:$E),4,FALSE)</f>
        <v>H</v>
      </c>
      <c r="F196" s="11">
        <f>0.1448/pcf</f>
        <v>0.14480000000000001</v>
      </c>
      <c r="G196" s="67">
        <f>IF(A196="COMPOSICAO",VLOOKUP("TOTAL SEM BDI - "&amp;B196,CPUAUX1!$A:$J,9,FALSE),VLOOKUP(B196,I!$A:$E,5,FALSE))</f>
        <v>26.669999999999998</v>
      </c>
      <c r="H196" s="68"/>
      <c r="I196" s="67">
        <f>TRUNC(F196*G196,2)</f>
        <v>3.86</v>
      </c>
      <c r="J196" s="68"/>
      <c r="M196" s="11">
        <f>B196</f>
        <v>88267</v>
      </c>
      <c r="N196" s="18">
        <f>SUMIF(ORCAMENTO!B:B,B194,ORCAMENTO!F:F)</f>
        <v>24</v>
      </c>
      <c r="O196" s="11">
        <f>F196*N196</f>
        <v>3.4752000000000001</v>
      </c>
      <c r="Q196" s="11">
        <f ca="1">IFERROR(SUMIF(CO!B:B,B194,OFFSET(CO!F:F,0,(4+MATCH(ETAPA,CO!$J$10:$BL$10,0)))),0)</f>
        <v>24</v>
      </c>
      <c r="R196" s="11">
        <f ca="1">F196*Q196</f>
        <v>3.4752000000000001</v>
      </c>
    </row>
    <row r="197" spans="1:18" hidden="1">
      <c r="A197" s="50" t="str">
        <f>"TOTAL SEM BDI - "&amp;B194</f>
        <v>TOTAL SEM BDI - 97663</v>
      </c>
      <c r="B197" s="51"/>
      <c r="C197" s="51"/>
      <c r="D197" s="51"/>
      <c r="E197" s="51"/>
      <c r="F197" s="51"/>
      <c r="G197" s="51"/>
      <c r="H197" s="52"/>
      <c r="I197" s="67">
        <f>SUM(I194:I196)</f>
        <v>12.75</v>
      </c>
      <c r="J197" s="68"/>
    </row>
    <row r="198" spans="1:18" hidden="1">
      <c r="A198" s="50" t="str">
        <f>"TAXA DE BDI ("&amp;TEXT(BDI,"00,00")&amp;" %)"</f>
        <v>TAXA DE BDI (23,54 %)</v>
      </c>
      <c r="B198" s="51"/>
      <c r="C198" s="51"/>
      <c r="D198" s="51"/>
      <c r="E198" s="51"/>
      <c r="F198" s="51"/>
      <c r="G198" s="51"/>
      <c r="H198" s="52"/>
      <c r="I198" s="67">
        <f>ROUND(I197*(BDI/100),2)</f>
        <v>3</v>
      </c>
      <c r="J198" s="68"/>
    </row>
    <row r="199" spans="1:18" hidden="1">
      <c r="A199" s="50" t="str">
        <f>"TOTAL COM BDI - "&amp;B194</f>
        <v>TOTAL COM BDI - 97663</v>
      </c>
      <c r="B199" s="51"/>
      <c r="C199" s="51"/>
      <c r="D199" s="51"/>
      <c r="E199" s="51"/>
      <c r="F199" s="51"/>
      <c r="G199" s="51"/>
      <c r="H199" s="52"/>
      <c r="I199" s="67">
        <f>SUM(I197:I198)</f>
        <v>15.75</v>
      </c>
      <c r="J199" s="68"/>
    </row>
    <row r="200" spans="1:18" hidden="1"/>
    <row r="201" spans="1:18" hidden="1">
      <c r="A201" s="9" t="s">
        <v>2646</v>
      </c>
      <c r="B201" s="9" t="s">
        <v>102</v>
      </c>
      <c r="C201" s="9" t="s">
        <v>103</v>
      </c>
      <c r="D201" s="9" t="s">
        <v>36</v>
      </c>
      <c r="E201" s="9" t="s">
        <v>104</v>
      </c>
      <c r="F201" s="9" t="s">
        <v>788</v>
      </c>
      <c r="G201" s="63" t="s">
        <v>2647</v>
      </c>
      <c r="H201" s="64"/>
      <c r="I201" s="63" t="s">
        <v>24</v>
      </c>
      <c r="J201" s="64"/>
    </row>
    <row r="202" spans="1:18" ht="45" hidden="1">
      <c r="A202" s="21" t="s">
        <v>2668</v>
      </c>
      <c r="B202" s="21">
        <v>104791</v>
      </c>
      <c r="C202" s="21" t="str">
        <f>VLOOKUP(B202,S!$A:$G,2,FALSE)</f>
        <v>SINAPI</v>
      </c>
      <c r="D202" s="22" t="str">
        <f>VLOOKUP(B202,S!$A:$G,3,FALSE)</f>
        <v>DEMOLIÇÃO DE ARGAMASSAS, DE FORMA DE FORMA MECANIZADA COM MARTELETE, SEM REAPROVEITAMENTO. AF_09/2023</v>
      </c>
      <c r="E202" s="21" t="str">
        <f>VLOOKUP(B202,S!$A:$G,4,FALSE)</f>
        <v>M2</v>
      </c>
      <c r="F202" s="21"/>
      <c r="G202" s="65">
        <f>I207</f>
        <v>6.13</v>
      </c>
      <c r="H202" s="66"/>
      <c r="I202" s="65"/>
      <c r="J202" s="66"/>
      <c r="K202" s="30">
        <f>VLOOKUP(B202,S!A:G,5,FALSE)</f>
        <v>6.13</v>
      </c>
      <c r="L202" s="21" t="str">
        <f>IF(K202=G202,"OK, CONFORME TABELA",IF(G202&gt;K202,"ACIMA DA TABELA: ","ABAIXO DA TABELA: ")&amp;TRUNC((G202*100)/K202,2)&amp;" %")</f>
        <v>OK, CONFORME TABELA</v>
      </c>
    </row>
    <row r="203" spans="1:18" ht="45" hidden="1">
      <c r="A203" s="11" t="s">
        <v>2650</v>
      </c>
      <c r="B203" s="11">
        <v>102275</v>
      </c>
      <c r="C203" s="11" t="str">
        <f>VLOOKUP(B203,IF(A203="COMPOSICAO",S!$A:$E,I!$A:$E),2,FALSE)</f>
        <v>SINAPI</v>
      </c>
      <c r="D203" s="23" t="str">
        <f>VLOOKUP(B203,IF(A203="COMPOSICAO",S!$A:$E,I!$A:$E),3,FALSE)</f>
        <v>MARTELO DEMOLIDOR ELÉTRICO, COM POTÊNCIA DE 2.000 W, 1.000 IMPACTOS POR MINUTO, PESO DE 30 KG - CHP DIURNO. AF_01/2021</v>
      </c>
      <c r="E203" s="11" t="str">
        <f>VLOOKUP(B203,IF(A203="COMPOSICAO",S!$A:$E,I!$A:$E),4,FALSE)</f>
        <v>CHP</v>
      </c>
      <c r="F203" s="11">
        <v>8.3299999999999999E-2</v>
      </c>
      <c r="G203" s="67">
        <f>IF(A203="COMPOSICAO",VLOOKUP("TOTAL SEM BDI - "&amp;B203,CPUAUX1!$A:$J,9,FALSE),VLOOKUP(B203,I!$A:$E,5,FALSE))</f>
        <v>27.44</v>
      </c>
      <c r="H203" s="68"/>
      <c r="I203" s="67">
        <f>TRUNC(F203*G203,2)</f>
        <v>2.2799999999999998</v>
      </c>
      <c r="J203" s="68"/>
      <c r="M203" s="11">
        <f>B203</f>
        <v>102275</v>
      </c>
      <c r="N203" s="18">
        <f>SUMIF(ORCAMENTO!B:B,B202,ORCAMENTO!F:F)</f>
        <v>1945.1599999999999</v>
      </c>
      <c r="O203" s="11">
        <f>F203*N203</f>
        <v>162.03182799999999</v>
      </c>
      <c r="Q203" s="11">
        <f ca="1">IFERROR(SUMIF(CO!B:B,B202,OFFSET(CO!F:F,0,(4+MATCH(ETAPA,CO!$J$10:$BL$10,0)))),0)</f>
        <v>291.77</v>
      </c>
      <c r="R203" s="11">
        <f ca="1">F203*Q203</f>
        <v>24.304440999999997</v>
      </c>
    </row>
    <row r="204" spans="1:18" ht="45" hidden="1">
      <c r="A204" s="11" t="s">
        <v>2650</v>
      </c>
      <c r="B204" s="11">
        <v>102274</v>
      </c>
      <c r="C204" s="11" t="str">
        <f>VLOOKUP(B204,IF(A204="COMPOSICAO",S!$A:$E,I!$A:$E),2,FALSE)</f>
        <v>SINAPI</v>
      </c>
      <c r="D204" s="23" t="str">
        <f>VLOOKUP(B204,IF(A204="COMPOSICAO",S!$A:$E,I!$A:$E),3,FALSE)</f>
        <v>MARTELO DEMOLIDOR ELÉTRICO, COM POTÊNCIA DE 2.000 W, 1.000 IMPACTOS POR MINUTO, PESO DE 30 KG - CHI DIURNO. AF_01/2021</v>
      </c>
      <c r="E204" s="11" t="str">
        <f>VLOOKUP(B204,IF(A204="COMPOSICAO",S!$A:$E,I!$A:$E),4,FALSE)</f>
        <v>CHI</v>
      </c>
      <c r="F204" s="11">
        <v>6.3700000000000007E-2</v>
      </c>
      <c r="G204" s="67">
        <f>IF(A204="COMPOSICAO",VLOOKUP("TOTAL SEM BDI - "&amp;B204,CPUAUX1!$A:$J,9,FALSE),VLOOKUP(B204,I!$A:$E,5,FALSE))</f>
        <v>24.74</v>
      </c>
      <c r="H204" s="68"/>
      <c r="I204" s="67">
        <f>TRUNC(F204*G204,2)</f>
        <v>1.57</v>
      </c>
      <c r="J204" s="68"/>
      <c r="M204" s="11">
        <f>B204</f>
        <v>102274</v>
      </c>
      <c r="N204" s="18">
        <f>SUMIF(ORCAMENTO!B:B,B202,ORCAMENTO!F:F)</f>
        <v>1945.1599999999999</v>
      </c>
      <c r="O204" s="11">
        <f>F204*N204</f>
        <v>123.90669200000001</v>
      </c>
      <c r="Q204" s="11">
        <f ca="1">IFERROR(SUMIF(CO!B:B,B202,OFFSET(CO!F:F,0,(4+MATCH(ETAPA,CO!$J$10:$BL$10,0)))),0)</f>
        <v>291.77</v>
      </c>
      <c r="R204" s="11">
        <f ca="1">F204*Q204</f>
        <v>18.585749</v>
      </c>
    </row>
    <row r="205" spans="1:18" hidden="1">
      <c r="A205" s="11" t="s">
        <v>2650</v>
      </c>
      <c r="B205" s="11">
        <v>88316</v>
      </c>
      <c r="C205" s="11" t="str">
        <f>VLOOKUP(B205,IF(A205="COMPOSICAO",S!$A:$E,I!$A:$E),2,FALSE)</f>
        <v>SINAPI</v>
      </c>
      <c r="D205" s="23" t="str">
        <f>VLOOKUP(B205,IF(A205="COMPOSICAO",S!$A:$E,I!$A:$E),3,FALSE)</f>
        <v>SERVENTE COM ENCARGOS COMPLEMENTARES</v>
      </c>
      <c r="E205" s="11" t="str">
        <f>VLOOKUP(B205,IF(A205="COMPOSICAO",S!$A:$E,I!$A:$E),4,FALSE)</f>
        <v>H</v>
      </c>
      <c r="F205" s="11">
        <f>0.0765/pcf</f>
        <v>7.6499999999999999E-2</v>
      </c>
      <c r="G205" s="67">
        <f>IF(A205="COMPOSICAO",VLOOKUP("TOTAL SEM BDI - "&amp;B205,CPUAUX1!$A:$J,9,FALSE),VLOOKUP(B205,I!$A:$E,5,FALSE))</f>
        <v>21.71</v>
      </c>
      <c r="H205" s="68"/>
      <c r="I205" s="67">
        <f>TRUNC(F205*G205,2)</f>
        <v>1.66</v>
      </c>
      <c r="J205" s="68"/>
      <c r="M205" s="11">
        <f>B205</f>
        <v>88316</v>
      </c>
      <c r="N205" s="18">
        <f>SUMIF(ORCAMENTO!B:B,B202,ORCAMENTO!F:F)</f>
        <v>1945.1599999999999</v>
      </c>
      <c r="O205" s="11">
        <f>F205*N205</f>
        <v>148.80473999999998</v>
      </c>
      <c r="Q205" s="11">
        <f ca="1">IFERROR(SUMIF(CO!B:B,B202,OFFSET(CO!F:F,0,(4+MATCH(ETAPA,CO!$J$10:$BL$10,0)))),0)</f>
        <v>291.77</v>
      </c>
      <c r="R205" s="11">
        <f ca="1">F205*Q205</f>
        <v>22.320404999999997</v>
      </c>
    </row>
    <row r="206" spans="1:18" hidden="1">
      <c r="A206" s="11" t="s">
        <v>2650</v>
      </c>
      <c r="B206" s="11">
        <v>88309</v>
      </c>
      <c r="C206" s="11" t="str">
        <f>VLOOKUP(B206,IF(A206="COMPOSICAO",S!$A:$E,I!$A:$E),2,FALSE)</f>
        <v>SINAPI</v>
      </c>
      <c r="D206" s="23" t="str">
        <f>VLOOKUP(B206,IF(A206="COMPOSICAO",S!$A:$E,I!$A:$E),3,FALSE)</f>
        <v>PEDREIRO COM ENCARGOS COMPLEMENTARES</v>
      </c>
      <c r="E206" s="11" t="str">
        <f>VLOOKUP(B206,IF(A206="COMPOSICAO",S!$A:$E,I!$A:$E),4,FALSE)</f>
        <v>H</v>
      </c>
      <c r="F206" s="11">
        <f>0.0228/pcf</f>
        <v>2.2800000000000001E-2</v>
      </c>
      <c r="G206" s="67">
        <f>IF(A206="COMPOSICAO",VLOOKUP("TOTAL SEM BDI - "&amp;B206,CPUAUX1!$A:$J,9,FALSE),VLOOKUP(B206,I!$A:$E,5,FALSE))</f>
        <v>27.39</v>
      </c>
      <c r="H206" s="68"/>
      <c r="I206" s="67">
        <f>TRUNC(F206*G206,2)</f>
        <v>0.62</v>
      </c>
      <c r="J206" s="68"/>
      <c r="M206" s="11">
        <f>B206</f>
        <v>88309</v>
      </c>
      <c r="N206" s="18">
        <f>SUMIF(ORCAMENTO!B:B,B202,ORCAMENTO!F:F)</f>
        <v>1945.1599999999999</v>
      </c>
      <c r="O206" s="11">
        <f>F206*N206</f>
        <v>44.349647999999995</v>
      </c>
      <c r="Q206" s="11">
        <f ca="1">IFERROR(SUMIF(CO!B:B,B202,OFFSET(CO!F:F,0,(4+MATCH(ETAPA,CO!$J$10:$BL$10,0)))),0)</f>
        <v>291.77</v>
      </c>
      <c r="R206" s="11">
        <f ca="1">F206*Q206</f>
        <v>6.6523560000000002</v>
      </c>
    </row>
    <row r="207" spans="1:18" hidden="1">
      <c r="A207" s="50" t="str">
        <f>"TOTAL SEM BDI - "&amp;B202</f>
        <v>TOTAL SEM BDI - 104791</v>
      </c>
      <c r="B207" s="51"/>
      <c r="C207" s="51"/>
      <c r="D207" s="51"/>
      <c r="E207" s="51"/>
      <c r="F207" s="51"/>
      <c r="G207" s="51"/>
      <c r="H207" s="52"/>
      <c r="I207" s="67">
        <f>SUM(I202:I206)</f>
        <v>6.13</v>
      </c>
      <c r="J207" s="68"/>
    </row>
    <row r="208" spans="1:18" hidden="1">
      <c r="A208" s="50" t="str">
        <f>"TAXA DE BDI ("&amp;TEXT(BDI,"00,00")&amp;" %)"</f>
        <v>TAXA DE BDI (23,54 %)</v>
      </c>
      <c r="B208" s="51"/>
      <c r="C208" s="51"/>
      <c r="D208" s="51"/>
      <c r="E208" s="51"/>
      <c r="F208" s="51"/>
      <c r="G208" s="51"/>
      <c r="H208" s="52"/>
      <c r="I208" s="67">
        <f>ROUND(I207*(BDI/100),2)</f>
        <v>1.44</v>
      </c>
      <c r="J208" s="68"/>
    </row>
    <row r="209" spans="1:18" hidden="1">
      <c r="A209" s="50" t="str">
        <f>"TOTAL COM BDI - "&amp;B202</f>
        <v>TOTAL COM BDI - 104791</v>
      </c>
      <c r="B209" s="51"/>
      <c r="C209" s="51"/>
      <c r="D209" s="51"/>
      <c r="E209" s="51"/>
      <c r="F209" s="51"/>
      <c r="G209" s="51"/>
      <c r="H209" s="52"/>
      <c r="I209" s="67">
        <f>SUM(I207:I208)</f>
        <v>7.57</v>
      </c>
      <c r="J209" s="68"/>
    </row>
    <row r="210" spans="1:18" hidden="1"/>
    <row r="211" spans="1:18" hidden="1">
      <c r="A211" s="9" t="s">
        <v>2646</v>
      </c>
      <c r="B211" s="9" t="s">
        <v>102</v>
      </c>
      <c r="C211" s="9" t="s">
        <v>103</v>
      </c>
      <c r="D211" s="9" t="s">
        <v>36</v>
      </c>
      <c r="E211" s="9" t="s">
        <v>104</v>
      </c>
      <c r="F211" s="9" t="s">
        <v>788</v>
      </c>
      <c r="G211" s="63" t="s">
        <v>2647</v>
      </c>
      <c r="H211" s="64"/>
      <c r="I211" s="63" t="s">
        <v>24</v>
      </c>
      <c r="J211" s="64"/>
    </row>
    <row r="212" spans="1:18" ht="45" hidden="1">
      <c r="A212" s="21" t="s">
        <v>14</v>
      </c>
      <c r="B212" s="21" t="s">
        <v>957</v>
      </c>
      <c r="C212" s="21" t="str">
        <f>VLOOKUP(B212,S!$A:$G,2,FALSE)</f>
        <v>PRÓPRIA</v>
      </c>
      <c r="D212" s="22" t="str">
        <f>VLOOKUP(B212,S!$A:$G,3,FALSE)</f>
        <v>ANDAIME METÁLICO FACHADEIRO - LOCAÇÃO MENSAL , EXCETO MONTAGEM, DESMONTAGEM E TELA (REF: 13311/ORSE-ORSE-09/2025)</v>
      </c>
      <c r="E212" s="21" t="str">
        <f>VLOOKUP(B212,S!$A:$G,4,FALSE)</f>
        <v>M2XMÊS</v>
      </c>
      <c r="F212" s="21"/>
      <c r="G212" s="65">
        <f>I216</f>
        <v>37.699999999999996</v>
      </c>
      <c r="H212" s="66"/>
      <c r="I212" s="65"/>
      <c r="J212" s="66"/>
      <c r="K212" s="30">
        <f>VLOOKUP(B212,S!A:G,5,FALSE)</f>
        <v>0</v>
      </c>
      <c r="L212" s="21" t="s">
        <v>2649</v>
      </c>
    </row>
    <row r="213" spans="1:18" ht="30" hidden="1">
      <c r="A213" s="11" t="s">
        <v>2652</v>
      </c>
      <c r="B213" s="11" t="s">
        <v>2670</v>
      </c>
      <c r="C213" s="11" t="str">
        <f>VLOOKUP(B213,IF(A213="COMPOSICAO",S!$A:$E,I!$A:$E),2,FALSE)</f>
        <v>ORSE</v>
      </c>
      <c r="D213" s="23" t="str">
        <f>VLOOKUP(B213,IF(A213="COMPOSICAO",S!$A:$E,I!$A:$E),3,FALSE)</f>
        <v>ALUGUEL DE ANDAIME TUBULAR METÁLICO FACHADEIRO (ALUGUEL MENSAL) M² X MÊS - LARGURA=2,00M; ALTURA=1,20M</v>
      </c>
      <c r="E213" s="11" t="str">
        <f>VLOOKUP(B213,IF(A213="COMPOSICAO",S!$A:$E,I!$A:$E),4,FALSE)</f>
        <v>M2XMÊS</v>
      </c>
      <c r="F213" s="11">
        <v>1.03</v>
      </c>
      <c r="G213" s="67">
        <f>IF(A213="COMPOSICAO",VLOOKUP("TOTAL SEM BDI - "&amp;B213,CPUAUX1!$A:$J,9,FALSE),VLOOKUP(B213,I!$A:$E,5,FALSE))</f>
        <v>31.5</v>
      </c>
      <c r="H213" s="68"/>
      <c r="I213" s="67">
        <f>TRUNC(F213*G213,2)</f>
        <v>32.44</v>
      </c>
      <c r="J213" s="68"/>
      <c r="M213" s="11" t="str">
        <f>B213</f>
        <v>04154/ORSE</v>
      </c>
      <c r="N213" s="18">
        <f>SUMIF(ORCAMENTO!B:B,B212,ORCAMENTO!F:F)</f>
        <v>80</v>
      </c>
      <c r="O213" s="11">
        <f>F213*N213</f>
        <v>82.4</v>
      </c>
      <c r="Q213" s="11">
        <f ca="1">IFERROR(SUMIF(CO!B:B,B212,OFFSET(CO!F:F,0,(4+MATCH(ETAPA,CO!$J$10:$BL$10,0)))),0)</f>
        <v>8</v>
      </c>
      <c r="R213" s="11">
        <f ca="1">F213*Q213</f>
        <v>8.24</v>
      </c>
    </row>
    <row r="214" spans="1:18" hidden="1">
      <c r="A214" s="11" t="s">
        <v>2650</v>
      </c>
      <c r="B214" s="11">
        <v>88316</v>
      </c>
      <c r="C214" s="11" t="str">
        <f>VLOOKUP(B214,IF(A214="COMPOSICAO",S!$A:$E,I!$A:$E),2,FALSE)</f>
        <v>SINAPI</v>
      </c>
      <c r="D214" s="23" t="str">
        <f>VLOOKUP(B214,IF(A214="COMPOSICAO",S!$A:$E,I!$A:$E),3,FALSE)</f>
        <v>SERVENTE COM ENCARGOS COMPLEMENTARES</v>
      </c>
      <c r="E214" s="11" t="str">
        <f>VLOOKUP(B214,IF(A214="COMPOSICAO",S!$A:$E,I!$A:$E),4,FALSE)</f>
        <v>H</v>
      </c>
      <c r="F214" s="11">
        <f>0.16/pcf</f>
        <v>0.16</v>
      </c>
      <c r="G214" s="67">
        <f>IF(A214="COMPOSICAO",VLOOKUP("TOTAL SEM BDI - "&amp;B214,CPUAUX1!$A:$J,9,FALSE),VLOOKUP(B214,I!$A:$E,5,FALSE))</f>
        <v>21.71</v>
      </c>
      <c r="H214" s="68"/>
      <c r="I214" s="67">
        <f>TRUNC(F214*G214,2)</f>
        <v>3.47</v>
      </c>
      <c r="J214" s="68"/>
      <c r="M214" s="11">
        <f>B214</f>
        <v>88316</v>
      </c>
      <c r="N214" s="18">
        <f>SUMIF(ORCAMENTO!B:B,B212,ORCAMENTO!F:F)</f>
        <v>80</v>
      </c>
      <c r="O214" s="11">
        <f>F214*N214</f>
        <v>12.8</v>
      </c>
      <c r="Q214" s="11">
        <f ca="1">IFERROR(SUMIF(CO!B:B,B212,OFFSET(CO!F:F,0,(4+MATCH(ETAPA,CO!$J$10:$BL$10,0)))),0)</f>
        <v>8</v>
      </c>
      <c r="R214" s="11">
        <f ca="1">F214*Q214</f>
        <v>1.28</v>
      </c>
    </row>
    <row r="215" spans="1:18" ht="30" hidden="1">
      <c r="A215" s="11" t="s">
        <v>2650</v>
      </c>
      <c r="B215" s="11">
        <v>88278</v>
      </c>
      <c r="C215" s="11" t="str">
        <f>VLOOKUP(B215,IF(A215="COMPOSICAO",S!$A:$E,I!$A:$E),2,FALSE)</f>
        <v>SINAPI</v>
      </c>
      <c r="D215" s="23" t="str">
        <f>VLOOKUP(B215,IF(A215="COMPOSICAO",S!$A:$E,I!$A:$E),3,FALSE)</f>
        <v>MONTADOR DE ESTRUTURAS METÁLICAS COM ENCARGOS COMPLEMENTARES</v>
      </c>
      <c r="E215" s="11" t="str">
        <f>VLOOKUP(B215,IF(A215="COMPOSICAO",S!$A:$E,I!$A:$E),4,FALSE)</f>
        <v>H</v>
      </c>
      <c r="F215" s="11">
        <f>0.08/pcf</f>
        <v>0.08</v>
      </c>
      <c r="G215" s="67">
        <f>IF(A215="COMPOSICAO",VLOOKUP("TOTAL SEM BDI - "&amp;B215,CPUAUX1!$A:$J,9,FALSE),VLOOKUP(B215,I!$A:$E,5,FALSE))</f>
        <v>22.390000000000004</v>
      </c>
      <c r="H215" s="68"/>
      <c r="I215" s="67">
        <f>TRUNC(F215*G215,2)</f>
        <v>1.79</v>
      </c>
      <c r="J215" s="68"/>
      <c r="M215" s="11">
        <f>B215</f>
        <v>88278</v>
      </c>
      <c r="N215" s="18">
        <f>SUMIF(ORCAMENTO!B:B,B212,ORCAMENTO!F:F)</f>
        <v>80</v>
      </c>
      <c r="O215" s="11">
        <f>F215*N215</f>
        <v>6.4</v>
      </c>
      <c r="Q215" s="11">
        <f ca="1">IFERROR(SUMIF(CO!B:B,B212,OFFSET(CO!F:F,0,(4+MATCH(ETAPA,CO!$J$10:$BL$10,0)))),0)</f>
        <v>8</v>
      </c>
      <c r="R215" s="11">
        <f ca="1">F215*Q215</f>
        <v>0.64</v>
      </c>
    </row>
    <row r="216" spans="1:18" hidden="1">
      <c r="A216" s="50" t="str">
        <f>"TOTAL SEM BDI - "&amp;B212</f>
        <v>TOTAL SEM BDI - SEDUC826</v>
      </c>
      <c r="B216" s="51"/>
      <c r="C216" s="51"/>
      <c r="D216" s="51"/>
      <c r="E216" s="51"/>
      <c r="F216" s="51"/>
      <c r="G216" s="51"/>
      <c r="H216" s="52"/>
      <c r="I216" s="67">
        <f>SUM(I212:I215)</f>
        <v>37.699999999999996</v>
      </c>
      <c r="J216" s="68"/>
    </row>
    <row r="217" spans="1:18" hidden="1">
      <c r="A217" s="50" t="str">
        <f>"TAXA DE BDI ("&amp;TEXT(BDI,"00,00")&amp;" %)"</f>
        <v>TAXA DE BDI (23,54 %)</v>
      </c>
      <c r="B217" s="51"/>
      <c r="C217" s="51"/>
      <c r="D217" s="51"/>
      <c r="E217" s="51"/>
      <c r="F217" s="51"/>
      <c r="G217" s="51"/>
      <c r="H217" s="52"/>
      <c r="I217" s="67">
        <f>ROUND(I216*(BDI/100),2)</f>
        <v>8.8699999999999992</v>
      </c>
      <c r="J217" s="68"/>
    </row>
    <row r="218" spans="1:18" hidden="1">
      <c r="A218" s="50" t="str">
        <f>"TOTAL COM BDI - "&amp;B212</f>
        <v>TOTAL COM BDI - SEDUC826</v>
      </c>
      <c r="B218" s="51"/>
      <c r="C218" s="51"/>
      <c r="D218" s="51"/>
      <c r="E218" s="51"/>
      <c r="F218" s="51"/>
      <c r="G218" s="51"/>
      <c r="H218" s="52"/>
      <c r="I218" s="67">
        <f>SUM(I216:I217)</f>
        <v>46.569999999999993</v>
      </c>
      <c r="J218" s="68"/>
    </row>
    <row r="219" spans="1:18" hidden="1"/>
    <row r="220" spans="1:18" hidden="1">
      <c r="A220" s="9" t="s">
        <v>2646</v>
      </c>
      <c r="B220" s="9" t="s">
        <v>102</v>
      </c>
      <c r="C220" s="9" t="s">
        <v>103</v>
      </c>
      <c r="D220" s="9" t="s">
        <v>36</v>
      </c>
      <c r="E220" s="9" t="s">
        <v>104</v>
      </c>
      <c r="F220" s="9" t="s">
        <v>788</v>
      </c>
      <c r="G220" s="63" t="s">
        <v>2647</v>
      </c>
      <c r="H220" s="64"/>
      <c r="I220" s="63" t="s">
        <v>24</v>
      </c>
      <c r="J220" s="64"/>
    </row>
    <row r="221" spans="1:18" ht="60" hidden="1">
      <c r="A221" s="21" t="s">
        <v>2671</v>
      </c>
      <c r="B221" s="21">
        <v>97063</v>
      </c>
      <c r="C221" s="21" t="str">
        <f>VLOOKUP(B221,S!$A:$G,2,FALSE)</f>
        <v>SINAPI</v>
      </c>
      <c r="D221" s="22" t="str">
        <f>VLOOKUP(B221,S!$A:$G,3,FALSE)</f>
        <v>MONTAGEM E DESMONTAGEM DE ANDAIME MODULAR FACHADEIRO, COM PISO METÁLICO, PARA EDIFÍCIOS COM MULTIPLOS PAVIMENTOS (EXCLUSIVE ANDAIME E LIMPEZA). AF_03/2024</v>
      </c>
      <c r="E221" s="21" t="str">
        <f>VLOOKUP(B221,S!$A:$G,4,FALSE)</f>
        <v>M2</v>
      </c>
      <c r="F221" s="21"/>
      <c r="G221" s="65">
        <f>I225</f>
        <v>16.920000000000002</v>
      </c>
      <c r="H221" s="66"/>
      <c r="I221" s="65"/>
      <c r="J221" s="66"/>
      <c r="K221" s="30">
        <f>VLOOKUP(B221,S!A:G,5,FALSE)</f>
        <v>16.920000000000002</v>
      </c>
      <c r="L221" s="21" t="str">
        <f>IF(K221=G221,"OK, CONFORME TABELA",IF(G221&gt;K221,"ACIMA DA TABELA: ","ABAIXO DA TABELA: ")&amp;TRUNC((G221*100)/K221,2)&amp;" %")</f>
        <v>OK, CONFORME TABELA</v>
      </c>
    </row>
    <row r="222" spans="1:18" ht="60" hidden="1">
      <c r="A222" s="11" t="s">
        <v>2650</v>
      </c>
      <c r="B222" s="11">
        <v>100251</v>
      </c>
      <c r="C222" s="11" t="str">
        <f>VLOOKUP(B222,IF(A222="COMPOSICAO",S!$A:$E,I!$A:$E),2,FALSE)</f>
        <v>SINAPI</v>
      </c>
      <c r="D222" s="23" t="str">
        <f>VLOOKUP(B222,IF(A222="COMPOSICAO",S!$A:$E,I!$A:$E),3,FALSE)</f>
        <v>TRANSPORTE HORIZONTAL MANUAL, DE TUBO DE AÇO CARBONO LEVE OU MÉDIO, PRETO OU GALVANIZADO, COM DIÂMETRO MAIOR QUE 32 MM E MENOR OU IGUAL A 65 MM (UNIDADE: MXKM). AF_07/2019</v>
      </c>
      <c r="E222" s="11" t="str">
        <f>VLOOKUP(B222,IF(A222="COMPOSICAO",S!$A:$E,I!$A:$E),4,FALSE)</f>
        <v>MXKM</v>
      </c>
      <c r="F222" s="11">
        <v>0.1673</v>
      </c>
      <c r="G222" s="67">
        <f>IF(A222="COMPOSICAO",VLOOKUP("TOTAL SEM BDI - "&amp;B222,CPUAUX1!$A:$J,9,FALSE),VLOOKUP(B222,I!$A:$E,5,FALSE))</f>
        <v>13.28</v>
      </c>
      <c r="H222" s="68"/>
      <c r="I222" s="67">
        <f>TRUNC(F222*G222,2)</f>
        <v>2.2200000000000002</v>
      </c>
      <c r="J222" s="68"/>
      <c r="M222" s="11">
        <f>B222</f>
        <v>100251</v>
      </c>
      <c r="N222" s="18">
        <f>SUMIF(ORCAMENTO!B:B,B221,ORCAMENTO!F:F)</f>
        <v>80</v>
      </c>
      <c r="O222" s="11">
        <f>F222*N222</f>
        <v>13.384</v>
      </c>
      <c r="Q222" s="11">
        <f ca="1">IFERROR(SUMIF(CO!B:B,B221,OFFSET(CO!F:F,0,(4+MATCH(ETAPA,CO!$J$10:$BL$10,0)))),0)</f>
        <v>8</v>
      </c>
      <c r="R222" s="11">
        <f ca="1">F222*Q222</f>
        <v>1.3384</v>
      </c>
    </row>
    <row r="223" spans="1:18" hidden="1">
      <c r="A223" s="11" t="s">
        <v>2650</v>
      </c>
      <c r="B223" s="11">
        <v>88316</v>
      </c>
      <c r="C223" s="11" t="str">
        <f>VLOOKUP(B223,IF(A223="COMPOSICAO",S!$A:$E,I!$A:$E),2,FALSE)</f>
        <v>SINAPI</v>
      </c>
      <c r="D223" s="23" t="str">
        <f>VLOOKUP(B223,IF(A223="COMPOSICAO",S!$A:$E,I!$A:$E),3,FALSE)</f>
        <v>SERVENTE COM ENCARGOS COMPLEMENTARES</v>
      </c>
      <c r="E223" s="11" t="str">
        <f>VLOOKUP(B223,IF(A223="COMPOSICAO",S!$A:$E,I!$A:$E),4,FALSE)</f>
        <v>H</v>
      </c>
      <c r="F223" s="11">
        <f>0.1058/pcf</f>
        <v>0.10580000000000001</v>
      </c>
      <c r="G223" s="67">
        <f>IF(A223="COMPOSICAO",VLOOKUP("TOTAL SEM BDI - "&amp;B223,CPUAUX1!$A:$J,9,FALSE),VLOOKUP(B223,I!$A:$E,5,FALSE))</f>
        <v>21.71</v>
      </c>
      <c r="H223" s="68"/>
      <c r="I223" s="67">
        <f>TRUNC(F223*G223,2)</f>
        <v>2.29</v>
      </c>
      <c r="J223" s="68"/>
      <c r="M223" s="11">
        <f>B223</f>
        <v>88316</v>
      </c>
      <c r="N223" s="18">
        <f>SUMIF(ORCAMENTO!B:B,B221,ORCAMENTO!F:F)</f>
        <v>80</v>
      </c>
      <c r="O223" s="11">
        <f>F223*N223</f>
        <v>8.4640000000000004</v>
      </c>
      <c r="Q223" s="11">
        <f ca="1">IFERROR(SUMIF(CO!B:B,B221,OFFSET(CO!F:F,0,(4+MATCH(ETAPA,CO!$J$10:$BL$10,0)))),0)</f>
        <v>8</v>
      </c>
      <c r="R223" s="11">
        <f ca="1">F223*Q223</f>
        <v>0.84640000000000004</v>
      </c>
    </row>
    <row r="224" spans="1:18" ht="30" hidden="1">
      <c r="A224" s="11" t="s">
        <v>2650</v>
      </c>
      <c r="B224" s="11">
        <v>88278</v>
      </c>
      <c r="C224" s="11" t="str">
        <f>VLOOKUP(B224,IF(A224="COMPOSICAO",S!$A:$E,I!$A:$E),2,FALSE)</f>
        <v>SINAPI</v>
      </c>
      <c r="D224" s="23" t="str">
        <f>VLOOKUP(B224,IF(A224="COMPOSICAO",S!$A:$E,I!$A:$E),3,FALSE)</f>
        <v>MONTADOR DE ESTRUTURAS METÁLICAS COM ENCARGOS COMPLEMENTARES</v>
      </c>
      <c r="E224" s="11" t="str">
        <f>VLOOKUP(B224,IF(A224="COMPOSICAO",S!$A:$E,I!$A:$E),4,FALSE)</f>
        <v>H</v>
      </c>
      <c r="F224" s="11">
        <f>0.5546/pcf</f>
        <v>0.55459999999999998</v>
      </c>
      <c r="G224" s="67">
        <f>IF(A224="COMPOSICAO",VLOOKUP("TOTAL SEM BDI - "&amp;B224,CPUAUX1!$A:$J,9,FALSE),VLOOKUP(B224,I!$A:$E,5,FALSE))</f>
        <v>22.390000000000004</v>
      </c>
      <c r="H224" s="68"/>
      <c r="I224" s="67">
        <f>TRUNC(F224*G224,2)</f>
        <v>12.41</v>
      </c>
      <c r="J224" s="68"/>
      <c r="M224" s="11">
        <f>B224</f>
        <v>88278</v>
      </c>
      <c r="N224" s="18">
        <f>SUMIF(ORCAMENTO!B:B,B221,ORCAMENTO!F:F)</f>
        <v>80</v>
      </c>
      <c r="O224" s="11">
        <f>F224*N224</f>
        <v>44.367999999999995</v>
      </c>
      <c r="Q224" s="11">
        <f ca="1">IFERROR(SUMIF(CO!B:B,B221,OFFSET(CO!F:F,0,(4+MATCH(ETAPA,CO!$J$10:$BL$10,0)))),0)</f>
        <v>8</v>
      </c>
      <c r="R224" s="11">
        <f ca="1">F224*Q224</f>
        <v>4.4367999999999999</v>
      </c>
    </row>
    <row r="225" spans="1:18" hidden="1">
      <c r="A225" s="50" t="str">
        <f>"TOTAL SEM BDI - "&amp;B221</f>
        <v>TOTAL SEM BDI - 97063</v>
      </c>
      <c r="B225" s="51"/>
      <c r="C225" s="51"/>
      <c r="D225" s="51"/>
      <c r="E225" s="51"/>
      <c r="F225" s="51"/>
      <c r="G225" s="51"/>
      <c r="H225" s="52"/>
      <c r="I225" s="67">
        <f>SUM(I221:I224)</f>
        <v>16.920000000000002</v>
      </c>
      <c r="J225" s="68"/>
    </row>
    <row r="226" spans="1:18" hidden="1">
      <c r="A226" s="50" t="str">
        <f>"TAXA DE BDI ("&amp;TEXT(BDI,"00,00")&amp;" %)"</f>
        <v>TAXA DE BDI (23,54 %)</v>
      </c>
      <c r="B226" s="51"/>
      <c r="C226" s="51"/>
      <c r="D226" s="51"/>
      <c r="E226" s="51"/>
      <c r="F226" s="51"/>
      <c r="G226" s="51"/>
      <c r="H226" s="52"/>
      <c r="I226" s="67">
        <f>ROUND(I225*(BDI/100),2)</f>
        <v>3.98</v>
      </c>
      <c r="J226" s="68"/>
    </row>
    <row r="227" spans="1:18" hidden="1">
      <c r="A227" s="50" t="str">
        <f>"TOTAL COM BDI - "&amp;B221</f>
        <v>TOTAL COM BDI - 97063</v>
      </c>
      <c r="B227" s="51"/>
      <c r="C227" s="51"/>
      <c r="D227" s="51"/>
      <c r="E227" s="51"/>
      <c r="F227" s="51"/>
      <c r="G227" s="51"/>
      <c r="H227" s="52"/>
      <c r="I227" s="67">
        <f>SUM(I225:I226)</f>
        <v>20.900000000000002</v>
      </c>
      <c r="J227" s="68"/>
    </row>
    <row r="228" spans="1:18" hidden="1"/>
    <row r="229" spans="1:18" hidden="1">
      <c r="A229" s="9" t="s">
        <v>2646</v>
      </c>
      <c r="B229" s="9" t="s">
        <v>102</v>
      </c>
      <c r="C229" s="9" t="s">
        <v>103</v>
      </c>
      <c r="D229" s="9" t="s">
        <v>36</v>
      </c>
      <c r="E229" s="9" t="s">
        <v>104</v>
      </c>
      <c r="F229" s="9" t="s">
        <v>788</v>
      </c>
      <c r="G229" s="63" t="s">
        <v>2647</v>
      </c>
      <c r="H229" s="64"/>
      <c r="I229" s="63" t="s">
        <v>24</v>
      </c>
      <c r="J229" s="64"/>
    </row>
    <row r="230" spans="1:18" ht="30" hidden="1">
      <c r="A230" s="21" t="s">
        <v>2669</v>
      </c>
      <c r="B230" s="21" t="s">
        <v>961</v>
      </c>
      <c r="C230" s="21" t="str">
        <f>VLOOKUP(B230,S!$A:$G,2,FALSE)</f>
        <v>PRÓPRIA</v>
      </c>
      <c r="D230" s="22" t="str">
        <f>VLOOKUP(B230,S!$A:$G,3,FALSE)</f>
        <v>CARGA MANUAL DE ENTULHO EM CAMINHÃO BASCULANTE 6 M3</v>
      </c>
      <c r="E230" s="21" t="str">
        <f>VLOOKUP(B230,S!$A:$G,4,FALSE)</f>
        <v>M3</v>
      </c>
      <c r="F230" s="21"/>
      <c r="G230" s="65">
        <f>I232</f>
        <v>15.63</v>
      </c>
      <c r="H230" s="66"/>
      <c r="I230" s="65"/>
      <c r="J230" s="66"/>
      <c r="K230" s="30">
        <f>VLOOKUP(B230,S!A:G,5,FALSE)</f>
        <v>0</v>
      </c>
      <c r="L230" s="21" t="s">
        <v>2649</v>
      </c>
    </row>
    <row r="231" spans="1:18" hidden="1">
      <c r="A231" s="11" t="s">
        <v>2650</v>
      </c>
      <c r="B231" s="11">
        <v>88316</v>
      </c>
      <c r="C231" s="11" t="str">
        <f>VLOOKUP(B231,IF(A231="COMPOSICAO",S!$A:$E,I!$A:$E),2,FALSE)</f>
        <v>SINAPI</v>
      </c>
      <c r="D231" s="23" t="str">
        <f>VLOOKUP(B231,IF(A231="COMPOSICAO",S!$A:$E,I!$A:$E),3,FALSE)</f>
        <v>SERVENTE COM ENCARGOS COMPLEMENTARES</v>
      </c>
      <c r="E231" s="11" t="str">
        <f>VLOOKUP(B231,IF(A231="COMPOSICAO",S!$A:$E,I!$A:$E),4,FALSE)</f>
        <v>H</v>
      </c>
      <c r="F231" s="11">
        <f>0.72/pcf</f>
        <v>0.72</v>
      </c>
      <c r="G231" s="67">
        <f>IF(A231="COMPOSICAO",VLOOKUP("TOTAL SEM BDI - "&amp;B231,CPUAUX1!$A:$J,9,FALSE),VLOOKUP(B231,I!$A:$E,5,FALSE))</f>
        <v>21.71</v>
      </c>
      <c r="H231" s="68"/>
      <c r="I231" s="67">
        <f>TRUNC(F231*G231,2)</f>
        <v>15.63</v>
      </c>
      <c r="J231" s="68"/>
      <c r="M231" s="11">
        <f>B231</f>
        <v>88316</v>
      </c>
      <c r="N231" s="18">
        <f>SUMIF(ORCAMENTO!B:B,B230,ORCAMENTO!F:F)</f>
        <v>912.17000000000007</v>
      </c>
      <c r="O231" s="11">
        <f>F231*N231</f>
        <v>656.76240000000007</v>
      </c>
      <c r="Q231" s="11">
        <f ca="1">IFERROR(SUMIF(CO!B:B,B230,OFFSET(CO!F:F,0,(4+MATCH(ETAPA,CO!$J$10:$BL$10,0)))),0)</f>
        <v>0</v>
      </c>
      <c r="R231" s="11">
        <f ca="1">F231*Q231</f>
        <v>0</v>
      </c>
    </row>
    <row r="232" spans="1:18" hidden="1">
      <c r="A232" s="50" t="str">
        <f>"TOTAL SEM BDI - "&amp;B230</f>
        <v>TOTAL SEM BDI - SEDUC276</v>
      </c>
      <c r="B232" s="51"/>
      <c r="C232" s="51"/>
      <c r="D232" s="51"/>
      <c r="E232" s="51"/>
      <c r="F232" s="51"/>
      <c r="G232" s="51"/>
      <c r="H232" s="52"/>
      <c r="I232" s="67">
        <f>SUM(I230:I231)</f>
        <v>15.63</v>
      </c>
      <c r="J232" s="68"/>
    </row>
    <row r="233" spans="1:18" hidden="1">
      <c r="A233" s="50" t="str">
        <f>"TAXA DE BDI ("&amp;TEXT(BDI,"00,00")&amp;" %)"</f>
        <v>TAXA DE BDI (23,54 %)</v>
      </c>
      <c r="B233" s="51"/>
      <c r="C233" s="51"/>
      <c r="D233" s="51"/>
      <c r="E233" s="51"/>
      <c r="F233" s="51"/>
      <c r="G233" s="51"/>
      <c r="H233" s="52"/>
      <c r="I233" s="67">
        <f>ROUND(I232*(BDI/100),2)</f>
        <v>3.68</v>
      </c>
      <c r="J233" s="68"/>
    </row>
    <row r="234" spans="1:18" hidden="1">
      <c r="A234" s="50" t="str">
        <f>"TOTAL COM BDI - "&amp;B230</f>
        <v>TOTAL COM BDI - SEDUC276</v>
      </c>
      <c r="B234" s="51"/>
      <c r="C234" s="51"/>
      <c r="D234" s="51"/>
      <c r="E234" s="51"/>
      <c r="F234" s="51"/>
      <c r="G234" s="51"/>
      <c r="H234" s="52"/>
      <c r="I234" s="67">
        <f>SUM(I232:I233)</f>
        <v>19.310000000000002</v>
      </c>
      <c r="J234" s="68"/>
    </row>
    <row r="235" spans="1:18" hidden="1"/>
    <row r="236" spans="1:18" hidden="1">
      <c r="A236" s="9" t="s">
        <v>2646</v>
      </c>
      <c r="B236" s="9" t="s">
        <v>102</v>
      </c>
      <c r="C236" s="9" t="s">
        <v>103</v>
      </c>
      <c r="D236" s="9" t="s">
        <v>36</v>
      </c>
      <c r="E236" s="9" t="s">
        <v>104</v>
      </c>
      <c r="F236" s="9" t="s">
        <v>788</v>
      </c>
      <c r="G236" s="63" t="s">
        <v>2647</v>
      </c>
      <c r="H236" s="64"/>
      <c r="I236" s="63" t="s">
        <v>24</v>
      </c>
      <c r="J236" s="64"/>
    </row>
    <row r="237" spans="1:18" ht="45" hidden="1">
      <c r="A237" s="21" t="s">
        <v>2672</v>
      </c>
      <c r="B237" s="21">
        <v>97914</v>
      </c>
      <c r="C237" s="21" t="str">
        <f>VLOOKUP(B237,S!$A:$G,2,FALSE)</f>
        <v>SINAPI</v>
      </c>
      <c r="D237" s="22" t="str">
        <f>VLOOKUP(B237,S!$A:$G,3,FALSE)</f>
        <v>TRANSPORTE COM CAMINHÃO BASCULANTE DE 6 M³, EM VIA URBANA PAVIMENTADA, DMT ATÉ 30 KM (UNIDADE: M3XKM). AF_07/2020</v>
      </c>
      <c r="E237" s="21" t="str">
        <f>VLOOKUP(B237,S!$A:$G,4,FALSE)</f>
        <v>M3XKM</v>
      </c>
      <c r="F237" s="21"/>
      <c r="G237" s="65">
        <f>I240</f>
        <v>2.9099999999999997</v>
      </c>
      <c r="H237" s="66"/>
      <c r="I237" s="65"/>
      <c r="J237" s="66"/>
      <c r="K237" s="30">
        <f>VLOOKUP(B237,S!A:G,5,FALSE)</f>
        <v>2.91</v>
      </c>
      <c r="L237" s="21" t="str">
        <f>IF(K237=G237,"OK, CONFORME TABELA",IF(G237&gt;K237,"ACIMA DA TABELA: ","ABAIXO DA TABELA: ")&amp;TRUNC((G237*100)/K237,2)&amp;" %")</f>
        <v>OK, CONFORME TABELA</v>
      </c>
    </row>
    <row r="238" spans="1:18" ht="60" hidden="1">
      <c r="A238" s="11" t="s">
        <v>2650</v>
      </c>
      <c r="B238" s="11">
        <v>67827</v>
      </c>
      <c r="C238" s="11" t="str">
        <f>VLOOKUP(B238,IF(A238="COMPOSICAO",S!$A:$E,I!$A:$E),2,FALSE)</f>
        <v>SINAPI</v>
      </c>
      <c r="D238" s="23" t="str">
        <f>VLOOKUP(B238,IF(A238="COMPOSICAO",S!$A:$E,I!$A:$E),3,FALSE)</f>
        <v>CAMINHÃO BASCULANTE 6 M3 TOCO, PESO BRUTO TOTAL 16.000 KG, CARGA ÚTIL MÁXIMA 11.130 KG, DISTÂNCIA ENTRE EIXOS 5,36 M, POTÊNCIA 185 CV, INCLUSIVE CAÇAMBA METÁLICA - CHI DIURNO. AF_06/2014</v>
      </c>
      <c r="E238" s="11" t="str">
        <f>VLOOKUP(B238,IF(A238="COMPOSICAO",S!$A:$E,I!$A:$E),4,FALSE)</f>
        <v>CHI</v>
      </c>
      <c r="F238" s="11">
        <v>6.0000000000000001E-3</v>
      </c>
      <c r="G238" s="67">
        <f>IF(A238="COMPOSICAO",VLOOKUP("TOTAL SEM BDI - "&amp;B238,CPUAUX1!$A:$J,9,FALSE),VLOOKUP(B238,I!$A:$E,5,FALSE))</f>
        <v>61.370000000000005</v>
      </c>
      <c r="H238" s="68"/>
      <c r="I238" s="67">
        <f>TRUNC(F238*G238,2)</f>
        <v>0.36</v>
      </c>
      <c r="J238" s="68"/>
      <c r="M238" s="11">
        <f>B238</f>
        <v>67827</v>
      </c>
      <c r="N238" s="18">
        <f>SUMIF(ORCAMENTO!B:B,B237,ORCAMENTO!F:F)</f>
        <v>12392.17</v>
      </c>
      <c r="O238" s="11">
        <f>F238*N238</f>
        <v>74.353020000000001</v>
      </c>
      <c r="Q238" s="11">
        <f ca="1">IFERROR(SUMIF(CO!B:B,B237,OFFSET(CO!F:F,0,(4+MATCH(ETAPA,CO!$J$10:$BL$10,0)))),0)</f>
        <v>0</v>
      </c>
      <c r="R238" s="11">
        <f ca="1">F238*Q238</f>
        <v>0</v>
      </c>
    </row>
    <row r="239" spans="1:18" ht="60" hidden="1">
      <c r="A239" s="11" t="s">
        <v>2650</v>
      </c>
      <c r="B239" s="11">
        <v>67826</v>
      </c>
      <c r="C239" s="11" t="str">
        <f>VLOOKUP(B239,IF(A239="COMPOSICAO",S!$A:$E,I!$A:$E),2,FALSE)</f>
        <v>SINAPI</v>
      </c>
      <c r="D239" s="23" t="str">
        <f>VLOOKUP(B239,IF(A239="COMPOSICAO",S!$A:$E,I!$A:$E),3,FALSE)</f>
        <v>CAMINHÃO BASCULANTE 6 M3 TOCO, PESO BRUTO TOTAL 16.000 KG, CARGA ÚTIL MÁXIMA 11.130 KG, DISTÂNCIA ENTRE EIXOS 5,36 M, POTÊNCIA 185 CV, INCLUSIVE CAÇAMBA METÁLICA - CHP DIURNO. AF_06/2014</v>
      </c>
      <c r="E239" s="11" t="str">
        <f>VLOOKUP(B239,IF(A239="COMPOSICAO",S!$A:$E,I!$A:$E),4,FALSE)</f>
        <v>CHP</v>
      </c>
      <c r="F239" s="11">
        <v>1.3899999999999999E-2</v>
      </c>
      <c r="G239" s="67">
        <f>IF(A239="COMPOSICAO",VLOOKUP("TOTAL SEM BDI - "&amp;B239,CPUAUX1!$A:$J,9,FALSE),VLOOKUP(B239,I!$A:$E,5,FALSE))</f>
        <v>183.58</v>
      </c>
      <c r="H239" s="68"/>
      <c r="I239" s="67">
        <f>TRUNC(F239*G239,2)</f>
        <v>2.5499999999999998</v>
      </c>
      <c r="J239" s="68"/>
      <c r="M239" s="11">
        <f>B239</f>
        <v>67826</v>
      </c>
      <c r="N239" s="18">
        <f>SUMIF(ORCAMENTO!B:B,B237,ORCAMENTO!F:F)</f>
        <v>12392.17</v>
      </c>
      <c r="O239" s="11">
        <f>F239*N239</f>
        <v>172.25116299999999</v>
      </c>
      <c r="Q239" s="11">
        <f ca="1">IFERROR(SUMIF(CO!B:B,B237,OFFSET(CO!F:F,0,(4+MATCH(ETAPA,CO!$J$10:$BL$10,0)))),0)</f>
        <v>0</v>
      </c>
      <c r="R239" s="11">
        <f ca="1">F239*Q239</f>
        <v>0</v>
      </c>
    </row>
    <row r="240" spans="1:18" hidden="1">
      <c r="A240" s="50" t="str">
        <f>"TOTAL SEM BDI - "&amp;B237</f>
        <v>TOTAL SEM BDI - 97914</v>
      </c>
      <c r="B240" s="51"/>
      <c r="C240" s="51"/>
      <c r="D240" s="51"/>
      <c r="E240" s="51"/>
      <c r="F240" s="51"/>
      <c r="G240" s="51"/>
      <c r="H240" s="52"/>
      <c r="I240" s="67">
        <f>SUM(I237:I239)</f>
        <v>2.9099999999999997</v>
      </c>
      <c r="J240" s="68"/>
    </row>
    <row r="241" spans="1:18" hidden="1">
      <c r="A241" s="50" t="str">
        <f>"TAXA DE BDI ("&amp;TEXT(BDI,"00,00")&amp;" %)"</f>
        <v>TAXA DE BDI (23,54 %)</v>
      </c>
      <c r="B241" s="51"/>
      <c r="C241" s="51"/>
      <c r="D241" s="51"/>
      <c r="E241" s="51"/>
      <c r="F241" s="51"/>
      <c r="G241" s="51"/>
      <c r="H241" s="52"/>
      <c r="I241" s="67">
        <f>ROUND(I240*(BDI/100),2)</f>
        <v>0.69</v>
      </c>
      <c r="J241" s="68"/>
    </row>
    <row r="242" spans="1:18" hidden="1">
      <c r="A242" s="50" t="str">
        <f>"TOTAL COM BDI - "&amp;B237</f>
        <v>TOTAL COM BDI - 97914</v>
      </c>
      <c r="B242" s="51"/>
      <c r="C242" s="51"/>
      <c r="D242" s="51"/>
      <c r="E242" s="51"/>
      <c r="F242" s="51"/>
      <c r="G242" s="51"/>
      <c r="H242" s="52"/>
      <c r="I242" s="67">
        <f>SUM(I240:I241)</f>
        <v>3.5999999999999996</v>
      </c>
      <c r="J242" s="68"/>
    </row>
    <row r="243" spans="1:18" hidden="1"/>
    <row r="244" spans="1:18" hidden="1">
      <c r="A244" s="9" t="s">
        <v>2646</v>
      </c>
      <c r="B244" s="9" t="s">
        <v>102</v>
      </c>
      <c r="C244" s="9" t="s">
        <v>103</v>
      </c>
      <c r="D244" s="9" t="s">
        <v>36</v>
      </c>
      <c r="E244" s="9" t="s">
        <v>104</v>
      </c>
      <c r="F244" s="9" t="s">
        <v>788</v>
      </c>
      <c r="G244" s="63" t="s">
        <v>2647</v>
      </c>
      <c r="H244" s="64"/>
      <c r="I244" s="63" t="s">
        <v>24</v>
      </c>
      <c r="J244" s="64"/>
    </row>
    <row r="245" spans="1:18" ht="60" hidden="1">
      <c r="A245" s="21" t="s">
        <v>2673</v>
      </c>
      <c r="B245" s="21">
        <v>103357</v>
      </c>
      <c r="C245" s="21" t="str">
        <f>VLOOKUP(B245,S!$A:$G,2,FALSE)</f>
        <v>SINAPI</v>
      </c>
      <c r="D245" s="22" t="str">
        <f>VLOOKUP(B245,S!$A:$G,3,FALSE)</f>
        <v>ALVENARIA DE VEDAÇÃO DE BLOCOS CERÂMICOS FURADOS NA HORIZONTAL DE 9X19X29 CM (ESPESSURA 9 CM) E ARGAMASSA DE ASSENTAMENTO COM PREPARO MANUAL. AF_12/2021</v>
      </c>
      <c r="E245" s="21" t="str">
        <f>VLOOKUP(B245,S!$A:$G,4,FALSE)</f>
        <v>M2</v>
      </c>
      <c r="F245" s="21"/>
      <c r="G245" s="65">
        <f>I252</f>
        <v>66.179999999999993</v>
      </c>
      <c r="H245" s="66"/>
      <c r="I245" s="65"/>
      <c r="J245" s="66"/>
      <c r="K245" s="30">
        <f>VLOOKUP(B245,S!A:G,5,FALSE)</f>
        <v>66.180000000000007</v>
      </c>
      <c r="L245" s="21" t="str">
        <f>IF(K245=G245,"OK, CONFORME TABELA",IF(G245&gt;K245,"ACIMA DA TABELA: ","ABAIXO DA TABELA: ")&amp;TRUNC((G245*100)/K245,2)&amp;" %")</f>
        <v>OK, CONFORME TABELA</v>
      </c>
    </row>
    <row r="246" spans="1:18" hidden="1">
      <c r="A246" s="11" t="s">
        <v>2650</v>
      </c>
      <c r="B246" s="11">
        <v>88316</v>
      </c>
      <c r="C246" s="11" t="str">
        <f>VLOOKUP(B246,IF(A246="COMPOSICAO",S!$A:$E,I!$A:$E),2,FALSE)</f>
        <v>SINAPI</v>
      </c>
      <c r="D246" s="23" t="str">
        <f>VLOOKUP(B246,IF(A246="COMPOSICAO",S!$A:$E,I!$A:$E),3,FALSE)</f>
        <v>SERVENTE COM ENCARGOS COMPLEMENTARES</v>
      </c>
      <c r="E246" s="11" t="str">
        <f>VLOOKUP(B246,IF(A246="COMPOSICAO",S!$A:$E,I!$A:$E),4,FALSE)</f>
        <v>H</v>
      </c>
      <c r="F246" s="11">
        <f>0.385/pcf</f>
        <v>0.38500000000000001</v>
      </c>
      <c r="G246" s="67">
        <f>IF(A246="COMPOSICAO",VLOOKUP("TOTAL SEM BDI - "&amp;B246,CPUAUX1!$A:$J,9,FALSE),VLOOKUP(B246,I!$A:$E,5,FALSE))</f>
        <v>21.71</v>
      </c>
      <c r="H246" s="68"/>
      <c r="I246" s="67">
        <f t="shared" ref="I246:I251" si="12">TRUNC(F246*G246,2)</f>
        <v>8.35</v>
      </c>
      <c r="J246" s="68"/>
      <c r="M246" s="11">
        <f t="shared" ref="M246:M251" si="13">B246</f>
        <v>88316</v>
      </c>
      <c r="N246" s="18">
        <f>SUMIF(ORCAMENTO!B:B,B245,ORCAMENTO!F:F)</f>
        <v>1122</v>
      </c>
      <c r="O246" s="11">
        <f t="shared" ref="O246:O251" si="14">F246*N246</f>
        <v>431.97</v>
      </c>
      <c r="Q246" s="11">
        <f ca="1">IFERROR(SUMIF(CO!B:B,B245,OFFSET(CO!F:F,0,(4+MATCH(ETAPA,CO!$J$10:$BL$10,0)))),0)</f>
        <v>0</v>
      </c>
      <c r="R246" s="11">
        <f t="shared" ref="R246:R251" ca="1" si="15">F246*Q246</f>
        <v>0</v>
      </c>
    </row>
    <row r="247" spans="1:18" hidden="1">
      <c r="A247" s="11" t="s">
        <v>2650</v>
      </c>
      <c r="B247" s="11">
        <v>88309</v>
      </c>
      <c r="C247" s="11" t="str">
        <f>VLOOKUP(B247,IF(A247="COMPOSICAO",S!$A:$E,I!$A:$E),2,FALSE)</f>
        <v>SINAPI</v>
      </c>
      <c r="D247" s="23" t="str">
        <f>VLOOKUP(B247,IF(A247="COMPOSICAO",S!$A:$E,I!$A:$E),3,FALSE)</f>
        <v>PEDREIRO COM ENCARGOS COMPLEMENTARES</v>
      </c>
      <c r="E247" s="11" t="str">
        <f>VLOOKUP(B247,IF(A247="COMPOSICAO",S!$A:$E,I!$A:$E),4,FALSE)</f>
        <v>H</v>
      </c>
      <c r="F247" s="11">
        <f>0.77/pcf</f>
        <v>0.77</v>
      </c>
      <c r="G247" s="67">
        <f>IF(A247="COMPOSICAO",VLOOKUP("TOTAL SEM BDI - "&amp;B247,CPUAUX1!$A:$J,9,FALSE),VLOOKUP(B247,I!$A:$E,5,FALSE))</f>
        <v>27.39</v>
      </c>
      <c r="H247" s="68"/>
      <c r="I247" s="67">
        <f t="shared" si="12"/>
        <v>21.09</v>
      </c>
      <c r="J247" s="68"/>
      <c r="M247" s="11">
        <f t="shared" si="13"/>
        <v>88309</v>
      </c>
      <c r="N247" s="18">
        <f>SUMIF(ORCAMENTO!B:B,B245,ORCAMENTO!F:F)</f>
        <v>1122</v>
      </c>
      <c r="O247" s="11">
        <f t="shared" si="14"/>
        <v>863.94</v>
      </c>
      <c r="Q247" s="11">
        <f ca="1">IFERROR(SUMIF(CO!B:B,B245,OFFSET(CO!F:F,0,(4+MATCH(ETAPA,CO!$J$10:$BL$10,0)))),0)</f>
        <v>0</v>
      </c>
      <c r="R247" s="11">
        <f t="shared" ca="1" si="15"/>
        <v>0</v>
      </c>
    </row>
    <row r="248" spans="1:18" ht="60" hidden="1">
      <c r="A248" s="11" t="s">
        <v>2650</v>
      </c>
      <c r="B248" s="11">
        <v>87369</v>
      </c>
      <c r="C248" s="11" t="str">
        <f>VLOOKUP(B248,IF(A248="COMPOSICAO",S!$A:$E,I!$A:$E),2,FALSE)</f>
        <v>SINAPI</v>
      </c>
      <c r="D248" s="23" t="str">
        <f>VLOOKUP(B248,IF(A248="COMPOSICAO",S!$A:$E,I!$A:$E),3,FALSE)</f>
        <v>ARGAMASSA TRAÇO 1:2:8 (EM VOLUME DE CIMENTO, CAL E AREIA MÉDIA ÚMIDA) PARA EMBOÇO/MASSA ÚNICA/ASSENTAMENTO DE ALVENARIA DE VEDAÇÃO, PREPARO MANUAL. AF_08/2019</v>
      </c>
      <c r="E248" s="11" t="str">
        <f>VLOOKUP(B248,IF(A248="COMPOSICAO",S!$A:$E,I!$A:$E),4,FALSE)</f>
        <v>M3</v>
      </c>
      <c r="F248" s="11">
        <v>7.7000000000000002E-3</v>
      </c>
      <c r="G248" s="67">
        <f>IF(A248="COMPOSICAO",VLOOKUP("TOTAL SEM BDI - "&amp;B248,CPUAUX1!$A:$J,9,FALSE),VLOOKUP(B248,I!$A:$E,5,FALSE))</f>
        <v>771.95999999999992</v>
      </c>
      <c r="H248" s="68"/>
      <c r="I248" s="67">
        <f t="shared" si="12"/>
        <v>5.94</v>
      </c>
      <c r="J248" s="68"/>
      <c r="M248" s="11">
        <f t="shared" si="13"/>
        <v>87369</v>
      </c>
      <c r="N248" s="18">
        <f>SUMIF(ORCAMENTO!B:B,B245,ORCAMENTO!F:F)</f>
        <v>1122</v>
      </c>
      <c r="O248" s="11">
        <f t="shared" si="14"/>
        <v>8.6394000000000002</v>
      </c>
      <c r="Q248" s="11">
        <f ca="1">IFERROR(SUMIF(CO!B:B,B245,OFFSET(CO!F:F,0,(4+MATCH(ETAPA,CO!$J$10:$BL$10,0)))),0)</f>
        <v>0</v>
      </c>
      <c r="R248" s="11">
        <f t="shared" ca="1" si="15"/>
        <v>0</v>
      </c>
    </row>
    <row r="249" spans="1:18" hidden="1">
      <c r="A249" s="11" t="s">
        <v>2652</v>
      </c>
      <c r="B249" s="11">
        <v>37395</v>
      </c>
      <c r="C249" s="11" t="str">
        <f>VLOOKUP(B249,IF(A249="COMPOSICAO",S!$A:$E,I!$A:$E),2,FALSE)</f>
        <v>SINAPI</v>
      </c>
      <c r="D249" s="23" t="str">
        <f>VLOOKUP(B249,IF(A249="COMPOSICAO",S!$A:$E,I!$A:$E),3,FALSE)</f>
        <v>PINO DE ACO COM FURO, HASTE = 27 MM (ACAO DIRETA)</v>
      </c>
      <c r="E249" s="11" t="str">
        <f>VLOOKUP(B249,IF(A249="COMPOSICAO",S!$A:$E,I!$A:$E),4,FALSE)</f>
        <v>CENTO</v>
      </c>
      <c r="F249" s="11">
        <v>5.0000000000000001E-3</v>
      </c>
      <c r="G249" s="67">
        <f>IF(A249="COMPOSICAO",VLOOKUP("TOTAL SEM BDI - "&amp;B249,CPUAUX1!$A:$J,9,FALSE),VLOOKUP(B249,I!$A:$E,5,FALSE))</f>
        <v>45.17</v>
      </c>
      <c r="H249" s="68"/>
      <c r="I249" s="67">
        <f t="shared" si="12"/>
        <v>0.22</v>
      </c>
      <c r="J249" s="68"/>
      <c r="M249" s="11">
        <f t="shared" si="13"/>
        <v>37395</v>
      </c>
      <c r="N249" s="18">
        <f>SUMIF(ORCAMENTO!B:B,B245,ORCAMENTO!F:F)</f>
        <v>1122</v>
      </c>
      <c r="O249" s="11">
        <f t="shared" si="14"/>
        <v>5.61</v>
      </c>
      <c r="Q249" s="11">
        <f ca="1">IFERROR(SUMIF(CO!B:B,B245,OFFSET(CO!F:F,0,(4+MATCH(ETAPA,CO!$J$10:$BL$10,0)))),0)</f>
        <v>0</v>
      </c>
      <c r="R249" s="11">
        <f t="shared" ca="1" si="15"/>
        <v>0</v>
      </c>
    </row>
    <row r="250" spans="1:18" ht="45" hidden="1">
      <c r="A250" s="11" t="s">
        <v>2652</v>
      </c>
      <c r="B250" s="11">
        <v>34557</v>
      </c>
      <c r="C250" s="11" t="str">
        <f>VLOOKUP(B250,IF(A250="COMPOSICAO",S!$A:$E,I!$A:$E),2,FALSE)</f>
        <v>SINAPI</v>
      </c>
      <c r="D250" s="23" t="str">
        <f>VLOOKUP(B250,IF(A250="COMPOSICAO",S!$A:$E,I!$A:$E),3,FALSE)</f>
        <v>TELA DE ACO SOLDADA GALVANIZADA/ZINCADA PARA ALVENARIA, FIO D = *1,20 A 1,70* MM, MALHA 15 X 15 MM, (C X L) *50 X 7,5* CM</v>
      </c>
      <c r="E250" s="11" t="str">
        <f>VLOOKUP(B250,IF(A250="COMPOSICAO",S!$A:$E,I!$A:$E),4,FALSE)</f>
        <v>M</v>
      </c>
      <c r="F250" s="11">
        <v>0.42</v>
      </c>
      <c r="G250" s="67">
        <f>IF(A250="COMPOSICAO",VLOOKUP("TOTAL SEM BDI - "&amp;B250,CPUAUX1!$A:$J,9,FALSE),VLOOKUP(B250,I!$A:$E,5,FALSE))</f>
        <v>2.2999999999999998</v>
      </c>
      <c r="H250" s="68"/>
      <c r="I250" s="67">
        <f t="shared" si="12"/>
        <v>0.96</v>
      </c>
      <c r="J250" s="68"/>
      <c r="M250" s="11">
        <f t="shared" si="13"/>
        <v>34557</v>
      </c>
      <c r="N250" s="18">
        <f>SUMIF(ORCAMENTO!B:B,B245,ORCAMENTO!F:F)</f>
        <v>1122</v>
      </c>
      <c r="O250" s="11">
        <f t="shared" si="14"/>
        <v>471.24</v>
      </c>
      <c r="Q250" s="11">
        <f ca="1">IFERROR(SUMIF(CO!B:B,B245,OFFSET(CO!F:F,0,(4+MATCH(ETAPA,CO!$J$10:$BL$10,0)))),0)</f>
        <v>0</v>
      </c>
      <c r="R250" s="11">
        <f t="shared" ca="1" si="15"/>
        <v>0</v>
      </c>
    </row>
    <row r="251" spans="1:18" ht="45" hidden="1">
      <c r="A251" s="11" t="s">
        <v>2652</v>
      </c>
      <c r="B251" s="11">
        <v>7268</v>
      </c>
      <c r="C251" s="11" t="str">
        <f>VLOOKUP(B251,IF(A251="COMPOSICAO",S!$A:$E,I!$A:$E),2,FALSE)</f>
        <v>SINAPI</v>
      </c>
      <c r="D251" s="23" t="str">
        <f>VLOOKUP(B251,IF(A251="COMPOSICAO",S!$A:$E,I!$A:$E),3,FALSE)</f>
        <v>BLOCO CERAMICO / TIJOLO VAZADO PARA ALVENARIA DE VEDACAO, 8 FUROS NA HORIZONTAL DE 9 X 19 X 29 CM (L X A X C)</v>
      </c>
      <c r="E251" s="11" t="str">
        <f>VLOOKUP(B251,IF(A251="COMPOSICAO",S!$A:$E,I!$A:$E),4,FALSE)</f>
        <v>UN</v>
      </c>
      <c r="F251" s="11">
        <v>18.87</v>
      </c>
      <c r="G251" s="67">
        <f>IF(A251="COMPOSICAO",VLOOKUP("TOTAL SEM BDI - "&amp;B251,CPUAUX1!$A:$J,9,FALSE),VLOOKUP(B251,I!$A:$E,5,FALSE))</f>
        <v>1.57</v>
      </c>
      <c r="H251" s="68"/>
      <c r="I251" s="67">
        <f t="shared" si="12"/>
        <v>29.62</v>
      </c>
      <c r="J251" s="68"/>
      <c r="M251" s="11">
        <f t="shared" si="13"/>
        <v>7268</v>
      </c>
      <c r="N251" s="18">
        <f>SUMIF(ORCAMENTO!B:B,B245,ORCAMENTO!F:F)</f>
        <v>1122</v>
      </c>
      <c r="O251" s="11">
        <f t="shared" si="14"/>
        <v>21172.14</v>
      </c>
      <c r="Q251" s="11">
        <f ca="1">IFERROR(SUMIF(CO!B:B,B245,OFFSET(CO!F:F,0,(4+MATCH(ETAPA,CO!$J$10:$BL$10,0)))),0)</f>
        <v>0</v>
      </c>
      <c r="R251" s="11">
        <f t="shared" ca="1" si="15"/>
        <v>0</v>
      </c>
    </row>
    <row r="252" spans="1:18" hidden="1">
      <c r="A252" s="50" t="str">
        <f>"TOTAL SEM BDI - "&amp;B245</f>
        <v>TOTAL SEM BDI - 103357</v>
      </c>
      <c r="B252" s="51"/>
      <c r="C252" s="51"/>
      <c r="D252" s="51"/>
      <c r="E252" s="51"/>
      <c r="F252" s="51"/>
      <c r="G252" s="51"/>
      <c r="H252" s="52"/>
      <c r="I252" s="67">
        <f>SUM(I245:I251)</f>
        <v>66.179999999999993</v>
      </c>
      <c r="J252" s="68"/>
    </row>
    <row r="253" spans="1:18" hidden="1">
      <c r="A253" s="50" t="str">
        <f>"TAXA DE BDI ("&amp;TEXT(BDI,"00,00")&amp;" %)"</f>
        <v>TAXA DE BDI (23,54 %)</v>
      </c>
      <c r="B253" s="51"/>
      <c r="C253" s="51"/>
      <c r="D253" s="51"/>
      <c r="E253" s="51"/>
      <c r="F253" s="51"/>
      <c r="G253" s="51"/>
      <c r="H253" s="52"/>
      <c r="I253" s="67">
        <f>ROUND(I252*(BDI/100),2)</f>
        <v>15.58</v>
      </c>
      <c r="J253" s="68"/>
    </row>
    <row r="254" spans="1:18" hidden="1">
      <c r="A254" s="50" t="str">
        <f>"TOTAL COM BDI - "&amp;B245</f>
        <v>TOTAL COM BDI - 103357</v>
      </c>
      <c r="B254" s="51"/>
      <c r="C254" s="51"/>
      <c r="D254" s="51"/>
      <c r="E254" s="51"/>
      <c r="F254" s="51"/>
      <c r="G254" s="51"/>
      <c r="H254" s="52"/>
      <c r="I254" s="67">
        <f>SUM(I252:I253)</f>
        <v>81.759999999999991</v>
      </c>
      <c r="J254" s="68"/>
    </row>
    <row r="255" spans="1:18" hidden="1"/>
    <row r="256" spans="1:18" hidden="1">
      <c r="A256" s="9" t="s">
        <v>2646</v>
      </c>
      <c r="B256" s="9" t="s">
        <v>102</v>
      </c>
      <c r="C256" s="9" t="s">
        <v>103</v>
      </c>
      <c r="D256" s="9" t="s">
        <v>36</v>
      </c>
      <c r="E256" s="9" t="s">
        <v>104</v>
      </c>
      <c r="F256" s="9" t="s">
        <v>788</v>
      </c>
      <c r="G256" s="63" t="s">
        <v>2647</v>
      </c>
      <c r="H256" s="64"/>
      <c r="I256" s="63" t="s">
        <v>24</v>
      </c>
      <c r="J256" s="64"/>
    </row>
    <row r="257" spans="1:18" ht="30" hidden="1">
      <c r="A257" s="21" t="s">
        <v>2674</v>
      </c>
      <c r="B257" s="21">
        <v>105024</v>
      </c>
      <c r="C257" s="21" t="str">
        <f>VLOOKUP(B257,S!$A:$G,2,FALSE)</f>
        <v>SINAPI</v>
      </c>
      <c r="D257" s="22" t="str">
        <f>VLOOKUP(B257,S!$A:$G,3,FALSE)</f>
        <v>VERGA MOLDADA IN LOCO EM CONCRETO, ESPESSURA DE *10* CM. AF_03/2024</v>
      </c>
      <c r="E257" s="21" t="str">
        <f>VLOOKUP(B257,S!$A:$G,4,FALSE)</f>
        <v>M</v>
      </c>
      <c r="F257" s="21"/>
      <c r="G257" s="65">
        <f>I266</f>
        <v>52.599999999999994</v>
      </c>
      <c r="H257" s="66"/>
      <c r="I257" s="65"/>
      <c r="J257" s="66"/>
      <c r="K257" s="30">
        <f>VLOOKUP(B257,S!A:G,5,FALSE)</f>
        <v>52.6</v>
      </c>
      <c r="L257" s="21" t="str">
        <f>IF(K257=G257,"OK, CONFORME TABELA",IF(G257&gt;K257,"ACIMA DA TABELA: ","ABAIXO DA TABELA: ")&amp;TRUNC((G257*100)/K257,2)&amp;" %")</f>
        <v>OK, CONFORME TABELA</v>
      </c>
    </row>
    <row r="258" spans="1:18" ht="45" hidden="1">
      <c r="A258" s="11" t="s">
        <v>2650</v>
      </c>
      <c r="B258" s="11">
        <v>94964</v>
      </c>
      <c r="C258" s="11" t="str">
        <f>VLOOKUP(B258,IF(A258="COMPOSICAO",S!$A:$E,I!$A:$E),2,FALSE)</f>
        <v>SINAPI</v>
      </c>
      <c r="D258" s="23" t="str">
        <f>VLOOKUP(B258,IF(A258="COMPOSICAO",S!$A:$E,I!$A:$E),3,FALSE)</f>
        <v>CONCRETO FCK = 20MPA, TRAÇO 1:2,7:3 (EM MASSA SECA DE CIMENTO/ AREIA MÉDIA/ BRITA 1) - PREPARO MECÂNICO COM BETONEIRA 400 L. AF_05/2021</v>
      </c>
      <c r="E258" s="11" t="str">
        <f>VLOOKUP(B258,IF(A258="COMPOSICAO",S!$A:$E,I!$A:$E),4,FALSE)</f>
        <v>M3</v>
      </c>
      <c r="F258" s="11">
        <v>2.1000000000000001E-2</v>
      </c>
      <c r="G258" s="67">
        <f>IF(A258="COMPOSICAO",VLOOKUP("TOTAL SEM BDI - "&amp;B258,CPUAUX1!$A:$J,9,FALSE),VLOOKUP(B258,I!$A:$E,5,FALSE))</f>
        <v>661.54</v>
      </c>
      <c r="H258" s="68"/>
      <c r="I258" s="67">
        <f t="shared" ref="I258:I265" si="16">TRUNC(F258*G258,2)</f>
        <v>13.89</v>
      </c>
      <c r="J258" s="68"/>
      <c r="M258" s="11">
        <f t="shared" ref="M258:M265" si="17">B258</f>
        <v>94964</v>
      </c>
      <c r="N258" s="18">
        <f>SUMIF(ORCAMENTO!B:B,B257,ORCAMENTO!F:F)</f>
        <v>101.8</v>
      </c>
      <c r="O258" s="11">
        <f t="shared" ref="O258:O265" si="18">F258*N258</f>
        <v>2.1377999999999999</v>
      </c>
      <c r="Q258" s="11">
        <f ca="1">IFERROR(SUMIF(CO!B:B,B257,OFFSET(CO!F:F,0,(4+MATCH(ETAPA,CO!$J$10:$BL$10,0)))),0)</f>
        <v>0</v>
      </c>
      <c r="R258" s="11">
        <f t="shared" ref="R258:R265" ca="1" si="19">F258*Q258</f>
        <v>0</v>
      </c>
    </row>
    <row r="259" spans="1:18" ht="30" hidden="1">
      <c r="A259" s="11" t="s">
        <v>2650</v>
      </c>
      <c r="B259" s="11">
        <v>92802</v>
      </c>
      <c r="C259" s="11" t="str">
        <f>VLOOKUP(B259,IF(A259="COMPOSICAO",S!$A:$E,I!$A:$E),2,FALSE)</f>
        <v>SINAPI</v>
      </c>
      <c r="D259" s="23" t="str">
        <f>VLOOKUP(B259,IF(A259="COMPOSICAO",S!$A:$E,I!$A:$E),3,FALSE)</f>
        <v>CORTE E DOBRA DE AÇO CA-50, DIÂMETRO DE 8,0 MM. AF_06/2022</v>
      </c>
      <c r="E259" s="11" t="str">
        <f>VLOOKUP(B259,IF(A259="COMPOSICAO",S!$A:$E,I!$A:$E),4,FALSE)</f>
        <v>KG</v>
      </c>
      <c r="F259" s="11">
        <v>0.79</v>
      </c>
      <c r="G259" s="67">
        <f>IF(A259="COMPOSICAO",VLOOKUP("TOTAL SEM BDI - "&amp;B259,CPUAUX1!$A:$J,9,FALSE),VLOOKUP(B259,I!$A:$E,5,FALSE))</f>
        <v>8.8800000000000008</v>
      </c>
      <c r="H259" s="68"/>
      <c r="I259" s="67">
        <f t="shared" si="16"/>
        <v>7.01</v>
      </c>
      <c r="J259" s="68"/>
      <c r="M259" s="11">
        <f t="shared" si="17"/>
        <v>92802</v>
      </c>
      <c r="N259" s="18">
        <f>SUMIF(ORCAMENTO!B:B,B257,ORCAMENTO!F:F)</f>
        <v>101.8</v>
      </c>
      <c r="O259" s="11">
        <f t="shared" si="18"/>
        <v>80.421999999999997</v>
      </c>
      <c r="Q259" s="11">
        <f ca="1">IFERROR(SUMIF(CO!B:B,B257,OFFSET(CO!F:F,0,(4+MATCH(ETAPA,CO!$J$10:$BL$10,0)))),0)</f>
        <v>0</v>
      </c>
      <c r="R259" s="11">
        <f t="shared" ca="1" si="19"/>
        <v>0</v>
      </c>
    </row>
    <row r="260" spans="1:18" ht="30" hidden="1">
      <c r="A260" s="11" t="s">
        <v>2650</v>
      </c>
      <c r="B260" s="11">
        <v>92270</v>
      </c>
      <c r="C260" s="11" t="str">
        <f>VLOOKUP(B260,IF(A260="COMPOSICAO",S!$A:$E,I!$A:$E),2,FALSE)</f>
        <v>SINAPI</v>
      </c>
      <c r="D260" s="23" t="str">
        <f>VLOOKUP(B260,IF(A260="COMPOSICAO",S!$A:$E,I!$A:$E),3,FALSE)</f>
        <v>FABRICAÇÃO DE FÔRMA PARA VIGAS, COM MADEIRA SERRADA, E = 25 MM. AF_09/2020</v>
      </c>
      <c r="E260" s="11" t="str">
        <f>VLOOKUP(B260,IF(A260="COMPOSICAO",S!$A:$E,I!$A:$E),4,FALSE)</f>
        <v>M2</v>
      </c>
      <c r="F260" s="11">
        <v>9.4E-2</v>
      </c>
      <c r="G260" s="67">
        <f>IF(A260="COMPOSICAO",VLOOKUP("TOTAL SEM BDI - "&amp;B260,CPUAUX1!$A:$J,9,FALSE),VLOOKUP(B260,I!$A:$E,5,FALSE))</f>
        <v>142.22999999999999</v>
      </c>
      <c r="H260" s="68"/>
      <c r="I260" s="67">
        <f t="shared" si="16"/>
        <v>13.36</v>
      </c>
      <c r="J260" s="68"/>
      <c r="M260" s="11">
        <f t="shared" si="17"/>
        <v>92270</v>
      </c>
      <c r="N260" s="18">
        <f>SUMIF(ORCAMENTO!B:B,B257,ORCAMENTO!F:F)</f>
        <v>101.8</v>
      </c>
      <c r="O260" s="11">
        <f t="shared" si="18"/>
        <v>9.5692000000000004</v>
      </c>
      <c r="Q260" s="11">
        <f ca="1">IFERROR(SUMIF(CO!B:B,B257,OFFSET(CO!F:F,0,(4+MATCH(ETAPA,CO!$J$10:$BL$10,0)))),0)</f>
        <v>0</v>
      </c>
      <c r="R260" s="11">
        <f t="shared" ca="1" si="19"/>
        <v>0</v>
      </c>
    </row>
    <row r="261" spans="1:18" hidden="1">
      <c r="A261" s="11" t="s">
        <v>2650</v>
      </c>
      <c r="B261" s="11">
        <v>88316</v>
      </c>
      <c r="C261" s="11" t="str">
        <f>VLOOKUP(B261,IF(A261="COMPOSICAO",S!$A:$E,I!$A:$E),2,FALSE)</f>
        <v>SINAPI</v>
      </c>
      <c r="D261" s="23" t="str">
        <f>VLOOKUP(B261,IF(A261="COMPOSICAO",S!$A:$E,I!$A:$E),3,FALSE)</f>
        <v>SERVENTE COM ENCARGOS COMPLEMENTARES</v>
      </c>
      <c r="E261" s="11" t="str">
        <f>VLOOKUP(B261,IF(A261="COMPOSICAO",S!$A:$E,I!$A:$E),4,FALSE)</f>
        <v>H</v>
      </c>
      <c r="F261" s="11">
        <f>0.195/pcf</f>
        <v>0.19500000000000001</v>
      </c>
      <c r="G261" s="67">
        <f>IF(A261="COMPOSICAO",VLOOKUP("TOTAL SEM BDI - "&amp;B261,CPUAUX1!$A:$J,9,FALSE),VLOOKUP(B261,I!$A:$E,5,FALSE))</f>
        <v>21.71</v>
      </c>
      <c r="H261" s="68"/>
      <c r="I261" s="67">
        <f t="shared" si="16"/>
        <v>4.2300000000000004</v>
      </c>
      <c r="J261" s="68"/>
      <c r="M261" s="11">
        <f t="shared" si="17"/>
        <v>88316</v>
      </c>
      <c r="N261" s="18">
        <f>SUMIF(ORCAMENTO!B:B,B257,ORCAMENTO!F:F)</f>
        <v>101.8</v>
      </c>
      <c r="O261" s="11">
        <f t="shared" si="18"/>
        <v>19.850999999999999</v>
      </c>
      <c r="Q261" s="11">
        <f ca="1">IFERROR(SUMIF(CO!B:B,B257,OFFSET(CO!F:F,0,(4+MATCH(ETAPA,CO!$J$10:$BL$10,0)))),0)</f>
        <v>0</v>
      </c>
      <c r="R261" s="11">
        <f t="shared" ca="1" si="19"/>
        <v>0</v>
      </c>
    </row>
    <row r="262" spans="1:18" hidden="1">
      <c r="A262" s="11" t="s">
        <v>2650</v>
      </c>
      <c r="B262" s="11">
        <v>88309</v>
      </c>
      <c r="C262" s="11" t="str">
        <f>VLOOKUP(B262,IF(A262="COMPOSICAO",S!$A:$E,I!$A:$E),2,FALSE)</f>
        <v>SINAPI</v>
      </c>
      <c r="D262" s="23" t="str">
        <f>VLOOKUP(B262,IF(A262="COMPOSICAO",S!$A:$E,I!$A:$E),3,FALSE)</f>
        <v>PEDREIRO COM ENCARGOS COMPLEMENTARES</v>
      </c>
      <c r="E262" s="11" t="str">
        <f>VLOOKUP(B262,IF(A262="COMPOSICAO",S!$A:$E,I!$A:$E),4,FALSE)</f>
        <v>H</v>
      </c>
      <c r="F262" s="11">
        <f>0.39/pcf</f>
        <v>0.39</v>
      </c>
      <c r="G262" s="67">
        <f>IF(A262="COMPOSICAO",VLOOKUP("TOTAL SEM BDI - "&amp;B262,CPUAUX1!$A:$J,9,FALSE),VLOOKUP(B262,I!$A:$E,5,FALSE))</f>
        <v>27.39</v>
      </c>
      <c r="H262" s="68"/>
      <c r="I262" s="67">
        <f t="shared" si="16"/>
        <v>10.68</v>
      </c>
      <c r="J262" s="68"/>
      <c r="M262" s="11">
        <f t="shared" si="17"/>
        <v>88309</v>
      </c>
      <c r="N262" s="18">
        <f>SUMIF(ORCAMENTO!B:B,B257,ORCAMENTO!F:F)</f>
        <v>101.8</v>
      </c>
      <c r="O262" s="11">
        <f t="shared" si="18"/>
        <v>39.701999999999998</v>
      </c>
      <c r="Q262" s="11">
        <f ca="1">IFERROR(SUMIF(CO!B:B,B257,OFFSET(CO!F:F,0,(4+MATCH(ETAPA,CO!$J$10:$BL$10,0)))),0)</f>
        <v>0</v>
      </c>
      <c r="R262" s="11">
        <f t="shared" ca="1" si="19"/>
        <v>0</v>
      </c>
    </row>
    <row r="263" spans="1:18" ht="45" hidden="1">
      <c r="A263" s="11" t="s">
        <v>2652</v>
      </c>
      <c r="B263" s="11">
        <v>39017</v>
      </c>
      <c r="C263" s="11" t="str">
        <f>VLOOKUP(B263,IF(A263="COMPOSICAO",S!$A:$E,I!$A:$E),2,FALSE)</f>
        <v>SINAPI</v>
      </c>
      <c r="D263" s="23" t="str">
        <f>VLOOKUP(B263,IF(A263="COMPOSICAO",S!$A:$E,I!$A:$E),3,FALSE)</f>
        <v>ESPACADOR / DISTANCIADOR CIRCULAR COM ENTRADA LATERAL, EM PLASTICO, PARA VERGALHAO *4,2 A 12,5* MM, COBRIMENTO 20 MM</v>
      </c>
      <c r="E263" s="11" t="str">
        <f>VLOOKUP(B263,IF(A263="COMPOSICAO",S!$A:$E,I!$A:$E),4,FALSE)</f>
        <v>UN</v>
      </c>
      <c r="F263" s="11">
        <v>6</v>
      </c>
      <c r="G263" s="67">
        <f>IF(A263="COMPOSICAO",VLOOKUP("TOTAL SEM BDI - "&amp;B263,CPUAUX1!$A:$J,9,FALSE),VLOOKUP(B263,I!$A:$E,5,FALSE))</f>
        <v>0.22</v>
      </c>
      <c r="H263" s="68"/>
      <c r="I263" s="67">
        <f t="shared" si="16"/>
        <v>1.32</v>
      </c>
      <c r="J263" s="68"/>
      <c r="M263" s="11">
        <f t="shared" si="17"/>
        <v>39017</v>
      </c>
      <c r="N263" s="18">
        <f>SUMIF(ORCAMENTO!B:B,B257,ORCAMENTO!F:F)</f>
        <v>101.8</v>
      </c>
      <c r="O263" s="11">
        <f t="shared" si="18"/>
        <v>610.79999999999995</v>
      </c>
      <c r="Q263" s="11">
        <f ca="1">IFERROR(SUMIF(CO!B:B,B257,OFFSET(CO!F:F,0,(4+MATCH(ETAPA,CO!$J$10:$BL$10,0)))),0)</f>
        <v>0</v>
      </c>
      <c r="R263" s="11">
        <f t="shared" ca="1" si="19"/>
        <v>0</v>
      </c>
    </row>
    <row r="264" spans="1:18" ht="30" hidden="1">
      <c r="A264" s="11" t="s">
        <v>2652</v>
      </c>
      <c r="B264" s="11">
        <v>4491</v>
      </c>
      <c r="C264" s="11" t="str">
        <f>VLOOKUP(B264,IF(A264="COMPOSICAO",S!$A:$E,I!$A:$E),2,FALSE)</f>
        <v>SINAPI</v>
      </c>
      <c r="D264" s="23" t="str">
        <f>VLOOKUP(B264,IF(A264="COMPOSICAO",S!$A:$E,I!$A:$E),3,FALSE)</f>
        <v>PONTALETE *7,5 X 7,5* CM EM PINUS, MISTA OU EQUIVALENTE DA REGIAO - BRUTA</v>
      </c>
      <c r="E264" s="11" t="str">
        <f>VLOOKUP(B264,IF(A264="COMPOSICAO",S!$A:$E,I!$A:$E),4,FALSE)</f>
        <v>M</v>
      </c>
      <c r="F264" s="11">
        <v>0.20300000000000001</v>
      </c>
      <c r="G264" s="67">
        <f>IF(A264="COMPOSICAO",VLOOKUP("TOTAL SEM BDI - "&amp;B264,CPUAUX1!$A:$J,9,FALSE),VLOOKUP(B264,I!$A:$E,5,FALSE))</f>
        <v>10.050000000000001</v>
      </c>
      <c r="H264" s="68"/>
      <c r="I264" s="67">
        <f t="shared" si="16"/>
        <v>2.04</v>
      </c>
      <c r="J264" s="68"/>
      <c r="M264" s="11">
        <f t="shared" si="17"/>
        <v>4491</v>
      </c>
      <c r="N264" s="18">
        <f>SUMIF(ORCAMENTO!B:B,B257,ORCAMENTO!F:F)</f>
        <v>101.8</v>
      </c>
      <c r="O264" s="11">
        <f t="shared" si="18"/>
        <v>20.665400000000002</v>
      </c>
      <c r="Q264" s="11">
        <f ca="1">IFERROR(SUMIF(CO!B:B,B257,OFFSET(CO!F:F,0,(4+MATCH(ETAPA,CO!$J$10:$BL$10,0)))),0)</f>
        <v>0</v>
      </c>
      <c r="R264" s="11">
        <f t="shared" ca="1" si="19"/>
        <v>0</v>
      </c>
    </row>
    <row r="265" spans="1:18" ht="30" hidden="1">
      <c r="A265" s="11" t="s">
        <v>2652</v>
      </c>
      <c r="B265" s="11">
        <v>2692</v>
      </c>
      <c r="C265" s="11" t="str">
        <f>VLOOKUP(B265,IF(A265="COMPOSICAO",S!$A:$E,I!$A:$E),2,FALSE)</f>
        <v>SINAPI</v>
      </c>
      <c r="D265" s="23" t="str">
        <f>VLOOKUP(B265,IF(A265="COMPOSICAO",S!$A:$E,I!$A:$E),3,FALSE)</f>
        <v>DESMOLDANTE PROTETOR PARA FORMAS DE MADEIRA, DE BASE OLEOSA EMULSIONADA EM AGUA</v>
      </c>
      <c r="E265" s="11" t="str">
        <f>VLOOKUP(B265,IF(A265="COMPOSICAO",S!$A:$E,I!$A:$E),4,FALSE)</f>
        <v>L</v>
      </c>
      <c r="F265" s="11">
        <v>8.0000000000000002E-3</v>
      </c>
      <c r="G265" s="67">
        <f>IF(A265="COMPOSICAO",VLOOKUP("TOTAL SEM BDI - "&amp;B265,CPUAUX1!$A:$J,9,FALSE),VLOOKUP(B265,I!$A:$E,5,FALSE))</f>
        <v>9.8800000000000008</v>
      </c>
      <c r="H265" s="68"/>
      <c r="I265" s="67">
        <f t="shared" si="16"/>
        <v>7.0000000000000007E-2</v>
      </c>
      <c r="J265" s="68"/>
      <c r="M265" s="11">
        <f t="shared" si="17"/>
        <v>2692</v>
      </c>
      <c r="N265" s="18">
        <f>SUMIF(ORCAMENTO!B:B,B257,ORCAMENTO!F:F)</f>
        <v>101.8</v>
      </c>
      <c r="O265" s="11">
        <f t="shared" si="18"/>
        <v>0.81440000000000001</v>
      </c>
      <c r="Q265" s="11">
        <f ca="1">IFERROR(SUMIF(CO!B:B,B257,OFFSET(CO!F:F,0,(4+MATCH(ETAPA,CO!$J$10:$BL$10,0)))),0)</f>
        <v>0</v>
      </c>
      <c r="R265" s="11">
        <f t="shared" ca="1" si="19"/>
        <v>0</v>
      </c>
    </row>
    <row r="266" spans="1:18" hidden="1">
      <c r="A266" s="50" t="str">
        <f>"TOTAL SEM BDI - "&amp;B257</f>
        <v>TOTAL SEM BDI - 105024</v>
      </c>
      <c r="B266" s="51"/>
      <c r="C266" s="51"/>
      <c r="D266" s="51"/>
      <c r="E266" s="51"/>
      <c r="F266" s="51"/>
      <c r="G266" s="51"/>
      <c r="H266" s="52"/>
      <c r="I266" s="67">
        <f>SUM(I257:I265)</f>
        <v>52.599999999999994</v>
      </c>
      <c r="J266" s="68"/>
    </row>
    <row r="267" spans="1:18" hidden="1">
      <c r="A267" s="50" t="str">
        <f>"TAXA DE BDI ("&amp;TEXT(BDI,"00,00")&amp;" %)"</f>
        <v>TAXA DE BDI (23,54 %)</v>
      </c>
      <c r="B267" s="51"/>
      <c r="C267" s="51"/>
      <c r="D267" s="51"/>
      <c r="E267" s="51"/>
      <c r="F267" s="51"/>
      <c r="G267" s="51"/>
      <c r="H267" s="52"/>
      <c r="I267" s="67">
        <f>ROUND(I266*(BDI/100),2)</f>
        <v>12.38</v>
      </c>
      <c r="J267" s="68"/>
    </row>
    <row r="268" spans="1:18" hidden="1">
      <c r="A268" s="50" t="str">
        <f>"TOTAL COM BDI - "&amp;B257</f>
        <v>TOTAL COM BDI - 105024</v>
      </c>
      <c r="B268" s="51"/>
      <c r="C268" s="51"/>
      <c r="D268" s="51"/>
      <c r="E268" s="51"/>
      <c r="F268" s="51"/>
      <c r="G268" s="51"/>
      <c r="H268" s="52"/>
      <c r="I268" s="67">
        <f>SUM(I266:I267)</f>
        <v>64.97999999999999</v>
      </c>
      <c r="J268" s="68"/>
    </row>
    <row r="269" spans="1:18" hidden="1"/>
    <row r="270" spans="1:18" hidden="1">
      <c r="A270" s="9" t="s">
        <v>2646</v>
      </c>
      <c r="B270" s="9" t="s">
        <v>102</v>
      </c>
      <c r="C270" s="9" t="s">
        <v>103</v>
      </c>
      <c r="D270" s="9" t="s">
        <v>36</v>
      </c>
      <c r="E270" s="9" t="s">
        <v>104</v>
      </c>
      <c r="F270" s="9" t="s">
        <v>788</v>
      </c>
      <c r="G270" s="63" t="s">
        <v>2647</v>
      </c>
      <c r="H270" s="64"/>
      <c r="I270" s="63" t="s">
        <v>24</v>
      </c>
      <c r="J270" s="64"/>
    </row>
    <row r="271" spans="1:18" ht="30" hidden="1">
      <c r="A271" s="21" t="s">
        <v>2674</v>
      </c>
      <c r="B271" s="21">
        <v>105030</v>
      </c>
      <c r="C271" s="21" t="str">
        <f>VLOOKUP(B271,S!$A:$G,2,FALSE)</f>
        <v>SINAPI</v>
      </c>
      <c r="D271" s="22" t="str">
        <f>VLOOKUP(B271,S!$A:$G,3,FALSE)</f>
        <v>CONTRAVERGA MOLDADA IN LOCO EM CONCRETO, ESPESSURA DE *10* CM. AF_03/2024</v>
      </c>
      <c r="E271" s="21" t="str">
        <f>VLOOKUP(B271,S!$A:$G,4,FALSE)</f>
        <v>M</v>
      </c>
      <c r="F271" s="21"/>
      <c r="G271" s="65">
        <f>I279</f>
        <v>41.239999999999995</v>
      </c>
      <c r="H271" s="66"/>
      <c r="I271" s="65"/>
      <c r="J271" s="66"/>
      <c r="K271" s="30">
        <f>VLOOKUP(B271,S!A:G,5,FALSE)</f>
        <v>41.24</v>
      </c>
      <c r="L271" s="21" t="str">
        <f>IF(K271=G271,"OK, CONFORME TABELA",IF(G271&gt;K271,"ACIMA DA TABELA: ","ABAIXO DA TABELA: ")&amp;TRUNC((G271*100)/K271,2)&amp;" %")</f>
        <v>OK, CONFORME TABELA</v>
      </c>
    </row>
    <row r="272" spans="1:18" ht="45" hidden="1">
      <c r="A272" s="11" t="s">
        <v>2650</v>
      </c>
      <c r="B272" s="11">
        <v>94964</v>
      </c>
      <c r="C272" s="11" t="str">
        <f>VLOOKUP(B272,IF(A272="COMPOSICAO",S!$A:$E,I!$A:$E),2,FALSE)</f>
        <v>SINAPI</v>
      </c>
      <c r="D272" s="23" t="str">
        <f>VLOOKUP(B272,IF(A272="COMPOSICAO",S!$A:$E,I!$A:$E),3,FALSE)</f>
        <v>CONCRETO FCK = 20MPA, TRAÇO 1:2,7:3 (EM MASSA SECA DE CIMENTO/ AREIA MÉDIA/ BRITA 1) - PREPARO MECÂNICO COM BETONEIRA 400 L. AF_05/2021</v>
      </c>
      <c r="E272" s="11" t="str">
        <f>VLOOKUP(B272,IF(A272="COMPOSICAO",S!$A:$E,I!$A:$E),4,FALSE)</f>
        <v>M3</v>
      </c>
      <c r="F272" s="11">
        <v>2.1000000000000001E-2</v>
      </c>
      <c r="G272" s="67">
        <f>IF(A272="COMPOSICAO",VLOOKUP("TOTAL SEM BDI - "&amp;B272,CPUAUX1!$A:$J,9,FALSE),VLOOKUP(B272,I!$A:$E,5,FALSE))</f>
        <v>661.54</v>
      </c>
      <c r="H272" s="68"/>
      <c r="I272" s="67">
        <f t="shared" ref="I272:I278" si="20">TRUNC(F272*G272,2)</f>
        <v>13.89</v>
      </c>
      <c r="J272" s="68"/>
      <c r="M272" s="11">
        <f t="shared" ref="M272:M278" si="21">B272</f>
        <v>94964</v>
      </c>
      <c r="N272" s="18">
        <f>SUMIF(ORCAMENTO!B:B,B271,ORCAMENTO!F:F)</f>
        <v>42.55</v>
      </c>
      <c r="O272" s="11">
        <f t="shared" ref="O272:O278" si="22">F272*N272</f>
        <v>0.89354999999999996</v>
      </c>
      <c r="Q272" s="11">
        <f ca="1">IFERROR(SUMIF(CO!B:B,B271,OFFSET(CO!F:F,0,(4+MATCH(ETAPA,CO!$J$10:$BL$10,0)))),0)</f>
        <v>0</v>
      </c>
      <c r="R272" s="11">
        <f t="shared" ref="R272:R278" ca="1" si="23">F272*Q272</f>
        <v>0</v>
      </c>
    </row>
    <row r="273" spans="1:18" ht="30" hidden="1">
      <c r="A273" s="11" t="s">
        <v>2650</v>
      </c>
      <c r="B273" s="11">
        <v>92802</v>
      </c>
      <c r="C273" s="11" t="str">
        <f>VLOOKUP(B273,IF(A273="COMPOSICAO",S!$A:$E,I!$A:$E),2,FALSE)</f>
        <v>SINAPI</v>
      </c>
      <c r="D273" s="23" t="str">
        <f>VLOOKUP(B273,IF(A273="COMPOSICAO",S!$A:$E,I!$A:$E),3,FALSE)</f>
        <v>CORTE E DOBRA DE AÇO CA-50, DIÂMETRO DE 8,0 MM. AF_06/2022</v>
      </c>
      <c r="E273" s="11" t="str">
        <f>VLOOKUP(B273,IF(A273="COMPOSICAO",S!$A:$E,I!$A:$E),4,FALSE)</f>
        <v>KG</v>
      </c>
      <c r="F273" s="11">
        <v>0.79</v>
      </c>
      <c r="G273" s="67">
        <f>IF(A273="COMPOSICAO",VLOOKUP("TOTAL SEM BDI - "&amp;B273,CPUAUX1!$A:$J,9,FALSE),VLOOKUP(B273,I!$A:$E,5,FALSE))</f>
        <v>8.8800000000000008</v>
      </c>
      <c r="H273" s="68"/>
      <c r="I273" s="67">
        <f t="shared" si="20"/>
        <v>7.01</v>
      </c>
      <c r="J273" s="68"/>
      <c r="M273" s="11">
        <f t="shared" si="21"/>
        <v>92802</v>
      </c>
      <c r="N273" s="18">
        <f>SUMIF(ORCAMENTO!B:B,B271,ORCAMENTO!F:F)</f>
        <v>42.55</v>
      </c>
      <c r="O273" s="11">
        <f t="shared" si="22"/>
        <v>33.6145</v>
      </c>
      <c r="Q273" s="11">
        <f ca="1">IFERROR(SUMIF(CO!B:B,B271,OFFSET(CO!F:F,0,(4+MATCH(ETAPA,CO!$J$10:$BL$10,0)))),0)</f>
        <v>0</v>
      </c>
      <c r="R273" s="11">
        <f t="shared" ca="1" si="23"/>
        <v>0</v>
      </c>
    </row>
    <row r="274" spans="1:18" ht="30" hidden="1">
      <c r="A274" s="11" t="s">
        <v>2650</v>
      </c>
      <c r="B274" s="11">
        <v>92270</v>
      </c>
      <c r="C274" s="11" t="str">
        <f>VLOOKUP(B274,IF(A274="COMPOSICAO",S!$A:$E,I!$A:$E),2,FALSE)</f>
        <v>SINAPI</v>
      </c>
      <c r="D274" s="23" t="str">
        <f>VLOOKUP(B274,IF(A274="COMPOSICAO",S!$A:$E,I!$A:$E),3,FALSE)</f>
        <v>FABRICAÇÃO DE FÔRMA PARA VIGAS, COM MADEIRA SERRADA, E = 25 MM. AF_09/2020</v>
      </c>
      <c r="E274" s="11" t="str">
        <f>VLOOKUP(B274,IF(A274="COMPOSICAO",S!$A:$E,I!$A:$E),4,FALSE)</f>
        <v>M2</v>
      </c>
      <c r="F274" s="11">
        <v>7.5999999999999998E-2</v>
      </c>
      <c r="G274" s="67">
        <f>IF(A274="COMPOSICAO",VLOOKUP("TOTAL SEM BDI - "&amp;B274,CPUAUX1!$A:$J,9,FALSE),VLOOKUP(B274,I!$A:$E,5,FALSE))</f>
        <v>142.22999999999999</v>
      </c>
      <c r="H274" s="68"/>
      <c r="I274" s="67">
        <f t="shared" si="20"/>
        <v>10.8</v>
      </c>
      <c r="J274" s="68"/>
      <c r="M274" s="11">
        <f t="shared" si="21"/>
        <v>92270</v>
      </c>
      <c r="N274" s="18">
        <f>SUMIF(ORCAMENTO!B:B,B271,ORCAMENTO!F:F)</f>
        <v>42.55</v>
      </c>
      <c r="O274" s="11">
        <f t="shared" si="22"/>
        <v>3.2337999999999996</v>
      </c>
      <c r="Q274" s="11">
        <f ca="1">IFERROR(SUMIF(CO!B:B,B271,OFFSET(CO!F:F,0,(4+MATCH(ETAPA,CO!$J$10:$BL$10,0)))),0)</f>
        <v>0</v>
      </c>
      <c r="R274" s="11">
        <f t="shared" ca="1" si="23"/>
        <v>0</v>
      </c>
    </row>
    <row r="275" spans="1:18" hidden="1">
      <c r="A275" s="11" t="s">
        <v>2650</v>
      </c>
      <c r="B275" s="11">
        <v>88316</v>
      </c>
      <c r="C275" s="11" t="str">
        <f>VLOOKUP(B275,IF(A275="COMPOSICAO",S!$A:$E,I!$A:$E),2,FALSE)</f>
        <v>SINAPI</v>
      </c>
      <c r="D275" s="23" t="str">
        <f>VLOOKUP(B275,IF(A275="COMPOSICAO",S!$A:$E,I!$A:$E),3,FALSE)</f>
        <v>SERVENTE COM ENCARGOS COMPLEMENTARES</v>
      </c>
      <c r="E275" s="11" t="str">
        <f>VLOOKUP(B275,IF(A275="COMPOSICAO",S!$A:$E,I!$A:$E),4,FALSE)</f>
        <v>H</v>
      </c>
      <c r="F275" s="11">
        <f>0.107/pcf</f>
        <v>0.107</v>
      </c>
      <c r="G275" s="67">
        <f>IF(A275="COMPOSICAO",VLOOKUP("TOTAL SEM BDI - "&amp;B275,CPUAUX1!$A:$J,9,FALSE),VLOOKUP(B275,I!$A:$E,5,FALSE))</f>
        <v>21.71</v>
      </c>
      <c r="H275" s="68"/>
      <c r="I275" s="67">
        <f t="shared" si="20"/>
        <v>2.3199999999999998</v>
      </c>
      <c r="J275" s="68"/>
      <c r="M275" s="11">
        <f t="shared" si="21"/>
        <v>88316</v>
      </c>
      <c r="N275" s="18">
        <f>SUMIF(ORCAMENTO!B:B,B271,ORCAMENTO!F:F)</f>
        <v>42.55</v>
      </c>
      <c r="O275" s="11">
        <f t="shared" si="22"/>
        <v>4.5528499999999994</v>
      </c>
      <c r="Q275" s="11">
        <f ca="1">IFERROR(SUMIF(CO!B:B,B271,OFFSET(CO!F:F,0,(4+MATCH(ETAPA,CO!$J$10:$BL$10,0)))),0)</f>
        <v>0</v>
      </c>
      <c r="R275" s="11">
        <f t="shared" ca="1" si="23"/>
        <v>0</v>
      </c>
    </row>
    <row r="276" spans="1:18" hidden="1">
      <c r="A276" s="11" t="s">
        <v>2650</v>
      </c>
      <c r="B276" s="11">
        <v>88309</v>
      </c>
      <c r="C276" s="11" t="str">
        <f>VLOOKUP(B276,IF(A276="COMPOSICAO",S!$A:$E,I!$A:$E),2,FALSE)</f>
        <v>SINAPI</v>
      </c>
      <c r="D276" s="23" t="str">
        <f>VLOOKUP(B276,IF(A276="COMPOSICAO",S!$A:$E,I!$A:$E),3,FALSE)</f>
        <v>PEDREIRO COM ENCARGOS COMPLEMENTARES</v>
      </c>
      <c r="E276" s="11" t="str">
        <f>VLOOKUP(B276,IF(A276="COMPOSICAO",S!$A:$E,I!$A:$E),4,FALSE)</f>
        <v>H</v>
      </c>
      <c r="F276" s="11">
        <f>0.213/pcf</f>
        <v>0.21299999999999999</v>
      </c>
      <c r="G276" s="67">
        <f>IF(A276="COMPOSICAO",VLOOKUP("TOTAL SEM BDI - "&amp;B276,CPUAUX1!$A:$J,9,FALSE),VLOOKUP(B276,I!$A:$E,5,FALSE))</f>
        <v>27.39</v>
      </c>
      <c r="H276" s="68"/>
      <c r="I276" s="67">
        <f t="shared" si="20"/>
        <v>5.83</v>
      </c>
      <c r="J276" s="68"/>
      <c r="M276" s="11">
        <f t="shared" si="21"/>
        <v>88309</v>
      </c>
      <c r="N276" s="18">
        <f>SUMIF(ORCAMENTO!B:B,B271,ORCAMENTO!F:F)</f>
        <v>42.55</v>
      </c>
      <c r="O276" s="11">
        <f t="shared" si="22"/>
        <v>9.0631499999999985</v>
      </c>
      <c r="Q276" s="11">
        <f ca="1">IFERROR(SUMIF(CO!B:B,B271,OFFSET(CO!F:F,0,(4+MATCH(ETAPA,CO!$J$10:$BL$10,0)))),0)</f>
        <v>0</v>
      </c>
      <c r="R276" s="11">
        <f t="shared" ca="1" si="23"/>
        <v>0</v>
      </c>
    </row>
    <row r="277" spans="1:18" ht="45" hidden="1">
      <c r="A277" s="11" t="s">
        <v>2652</v>
      </c>
      <c r="B277" s="11">
        <v>39017</v>
      </c>
      <c r="C277" s="11" t="str">
        <f>VLOOKUP(B277,IF(A277="COMPOSICAO",S!$A:$E,I!$A:$E),2,FALSE)</f>
        <v>SINAPI</v>
      </c>
      <c r="D277" s="23" t="str">
        <f>VLOOKUP(B277,IF(A277="COMPOSICAO",S!$A:$E,I!$A:$E),3,FALSE)</f>
        <v>ESPACADOR / DISTANCIADOR CIRCULAR COM ENTRADA LATERAL, EM PLASTICO, PARA VERGALHAO *4,2 A 12,5* MM, COBRIMENTO 20 MM</v>
      </c>
      <c r="E277" s="11" t="str">
        <f>VLOOKUP(B277,IF(A277="COMPOSICAO",S!$A:$E,I!$A:$E),4,FALSE)</f>
        <v>UN</v>
      </c>
      <c r="F277" s="11">
        <v>6</v>
      </c>
      <c r="G277" s="67">
        <f>IF(A277="COMPOSICAO",VLOOKUP("TOTAL SEM BDI - "&amp;B277,CPUAUX1!$A:$J,9,FALSE),VLOOKUP(B277,I!$A:$E,5,FALSE))</f>
        <v>0.22</v>
      </c>
      <c r="H277" s="68"/>
      <c r="I277" s="67">
        <f t="shared" si="20"/>
        <v>1.32</v>
      </c>
      <c r="J277" s="68"/>
      <c r="M277" s="11">
        <f t="shared" si="21"/>
        <v>39017</v>
      </c>
      <c r="N277" s="18">
        <f>SUMIF(ORCAMENTO!B:B,B271,ORCAMENTO!F:F)</f>
        <v>42.55</v>
      </c>
      <c r="O277" s="11">
        <f t="shared" si="22"/>
        <v>255.29999999999998</v>
      </c>
      <c r="Q277" s="11">
        <f ca="1">IFERROR(SUMIF(CO!B:B,B271,OFFSET(CO!F:F,0,(4+MATCH(ETAPA,CO!$J$10:$BL$10,0)))),0)</f>
        <v>0</v>
      </c>
      <c r="R277" s="11">
        <f t="shared" ca="1" si="23"/>
        <v>0</v>
      </c>
    </row>
    <row r="278" spans="1:18" ht="30" hidden="1">
      <c r="A278" s="11" t="s">
        <v>2652</v>
      </c>
      <c r="B278" s="11">
        <v>2692</v>
      </c>
      <c r="C278" s="11" t="str">
        <f>VLOOKUP(B278,IF(A278="COMPOSICAO",S!$A:$E,I!$A:$E),2,FALSE)</f>
        <v>SINAPI</v>
      </c>
      <c r="D278" s="23" t="str">
        <f>VLOOKUP(B278,IF(A278="COMPOSICAO",S!$A:$E,I!$A:$E),3,FALSE)</f>
        <v>DESMOLDANTE PROTETOR PARA FORMAS DE MADEIRA, DE BASE OLEOSA EMULSIONADA EM AGUA</v>
      </c>
      <c r="E278" s="11" t="str">
        <f>VLOOKUP(B278,IF(A278="COMPOSICAO",S!$A:$E,I!$A:$E),4,FALSE)</f>
        <v>L</v>
      </c>
      <c r="F278" s="11">
        <v>8.0000000000000002E-3</v>
      </c>
      <c r="G278" s="67">
        <f>IF(A278="COMPOSICAO",VLOOKUP("TOTAL SEM BDI - "&amp;B278,CPUAUX1!$A:$J,9,FALSE),VLOOKUP(B278,I!$A:$E,5,FALSE))</f>
        <v>9.8800000000000008</v>
      </c>
      <c r="H278" s="68"/>
      <c r="I278" s="67">
        <f t="shared" si="20"/>
        <v>7.0000000000000007E-2</v>
      </c>
      <c r="J278" s="68"/>
      <c r="M278" s="11">
        <f t="shared" si="21"/>
        <v>2692</v>
      </c>
      <c r="N278" s="18">
        <f>SUMIF(ORCAMENTO!B:B,B271,ORCAMENTO!F:F)</f>
        <v>42.55</v>
      </c>
      <c r="O278" s="11">
        <f t="shared" si="22"/>
        <v>0.34039999999999998</v>
      </c>
      <c r="Q278" s="11">
        <f ca="1">IFERROR(SUMIF(CO!B:B,B271,OFFSET(CO!F:F,0,(4+MATCH(ETAPA,CO!$J$10:$BL$10,0)))),0)</f>
        <v>0</v>
      </c>
      <c r="R278" s="11">
        <f t="shared" ca="1" si="23"/>
        <v>0</v>
      </c>
    </row>
    <row r="279" spans="1:18" hidden="1">
      <c r="A279" s="50" t="str">
        <f>"TOTAL SEM BDI - "&amp;B271</f>
        <v>TOTAL SEM BDI - 105030</v>
      </c>
      <c r="B279" s="51"/>
      <c r="C279" s="51"/>
      <c r="D279" s="51"/>
      <c r="E279" s="51"/>
      <c r="F279" s="51"/>
      <c r="G279" s="51"/>
      <c r="H279" s="52"/>
      <c r="I279" s="67">
        <f>SUM(I271:I278)</f>
        <v>41.239999999999995</v>
      </c>
      <c r="J279" s="68"/>
    </row>
    <row r="280" spans="1:18" hidden="1">
      <c r="A280" s="50" t="str">
        <f>"TAXA DE BDI ("&amp;TEXT(BDI,"00,00")&amp;" %)"</f>
        <v>TAXA DE BDI (23,54 %)</v>
      </c>
      <c r="B280" s="51"/>
      <c r="C280" s="51"/>
      <c r="D280" s="51"/>
      <c r="E280" s="51"/>
      <c r="F280" s="51"/>
      <c r="G280" s="51"/>
      <c r="H280" s="52"/>
      <c r="I280" s="67">
        <f>ROUND(I279*(BDI/100),2)</f>
        <v>9.7100000000000009</v>
      </c>
      <c r="J280" s="68"/>
    </row>
    <row r="281" spans="1:18" hidden="1">
      <c r="A281" s="50" t="str">
        <f>"TOTAL COM BDI - "&amp;B271</f>
        <v>TOTAL COM BDI - 105030</v>
      </c>
      <c r="B281" s="51"/>
      <c r="C281" s="51"/>
      <c r="D281" s="51"/>
      <c r="E281" s="51"/>
      <c r="F281" s="51"/>
      <c r="G281" s="51"/>
      <c r="H281" s="52"/>
      <c r="I281" s="67">
        <f>SUM(I279:I280)</f>
        <v>50.949999999999996</v>
      </c>
      <c r="J281" s="68"/>
    </row>
    <row r="282" spans="1:18" hidden="1"/>
    <row r="283" spans="1:18" hidden="1">
      <c r="A283" s="9" t="s">
        <v>2646</v>
      </c>
      <c r="B283" s="9" t="s">
        <v>102</v>
      </c>
      <c r="C283" s="9" t="s">
        <v>103</v>
      </c>
      <c r="D283" s="9" t="s">
        <v>36</v>
      </c>
      <c r="E283" s="9" t="s">
        <v>104</v>
      </c>
      <c r="F283" s="9" t="s">
        <v>788</v>
      </c>
      <c r="G283" s="63" t="s">
        <v>2647</v>
      </c>
      <c r="H283" s="64"/>
      <c r="I283" s="63" t="s">
        <v>24</v>
      </c>
      <c r="J283" s="64"/>
    </row>
    <row r="284" spans="1:18" ht="45" hidden="1">
      <c r="A284" s="21" t="s">
        <v>14</v>
      </c>
      <c r="B284" s="21" t="s">
        <v>1036</v>
      </c>
      <c r="C284" s="21" t="str">
        <f>VLOOKUP(B284,S!$A:$G,2,FALSE)</f>
        <v>PRÓPRIA</v>
      </c>
      <c r="D284" s="22" t="str">
        <f>VLOOKUP(B284,S!$A:$G,3,FALSE)</f>
        <v>PAREDE DE GESSO ACARTONADO - DRY-WALL D95/70/60 - CHAPA 1RU /1RU ESP. 12,5MM, INSTALADO SISTEMA LAFARGE GYPSUM OU SIMILAR (REF: 11389/ORSE-ORSE-09/2025)</v>
      </c>
      <c r="E284" s="21" t="str">
        <f>VLOOKUP(B284,S!$A:$G,4,FALSE)</f>
        <v>M2</v>
      </c>
      <c r="F284" s="21"/>
      <c r="G284" s="65">
        <f>I286</f>
        <v>140</v>
      </c>
      <c r="H284" s="66"/>
      <c r="I284" s="65"/>
      <c r="J284" s="66"/>
      <c r="K284" s="30">
        <f>VLOOKUP(B284,S!A:G,5,FALSE)</f>
        <v>0</v>
      </c>
      <c r="L284" s="21" t="s">
        <v>2649</v>
      </c>
    </row>
    <row r="285" spans="1:18" ht="45" hidden="1">
      <c r="A285" s="11" t="s">
        <v>2652</v>
      </c>
      <c r="B285" s="11" t="s">
        <v>2675</v>
      </c>
      <c r="C285" s="11" t="str">
        <f>VLOOKUP(B285,IF(A285="COMPOSICAO",S!$A:$E,I!$A:$E),2,FALSE)</f>
        <v>ORSE</v>
      </c>
      <c r="D285" s="23" t="str">
        <f>VLOOKUP(B285,IF(A285="COMPOSICAO",S!$A:$E,I!$A:$E),3,FALSE)</f>
        <v>PAREDE DE GESSO ACARTONADO - DRY-WALL D95/70/60 - CHAPA 1RU /1RU ESP. 12,5MM, INSTALADO SISTEMA LAFARGE GYPSUM OU SIMILAR</v>
      </c>
      <c r="E285" s="11" t="str">
        <f>VLOOKUP(B285,IF(A285="COMPOSICAO",S!$A:$E,I!$A:$E),4,FALSE)</f>
        <v>M2</v>
      </c>
      <c r="F285" s="11">
        <v>1</v>
      </c>
      <c r="G285" s="67">
        <f>IF(A285="COMPOSICAO",VLOOKUP("TOTAL SEM BDI - "&amp;B285,CPUAUX1!$A:$J,9,FALSE),VLOOKUP(B285,I!$A:$E,5,FALSE))</f>
        <v>140</v>
      </c>
      <c r="H285" s="68"/>
      <c r="I285" s="67">
        <f>TRUNC(F285*G285,2)</f>
        <v>140</v>
      </c>
      <c r="J285" s="68"/>
      <c r="M285" s="11" t="str">
        <f>B285</f>
        <v>12251/ORSE</v>
      </c>
      <c r="N285" s="18">
        <f>SUMIF(ORCAMENTO!B:B,B284,ORCAMENTO!F:F)</f>
        <v>156.61000000000001</v>
      </c>
      <c r="O285" s="11">
        <f>F285*N285</f>
        <v>156.61000000000001</v>
      </c>
      <c r="Q285" s="11">
        <f ca="1">IFERROR(SUMIF(CO!B:B,B284,OFFSET(CO!F:F,0,(4+MATCH(ETAPA,CO!$J$10:$BL$10,0)))),0)</f>
        <v>0</v>
      </c>
      <c r="R285" s="11">
        <f ca="1">F285*Q285</f>
        <v>0</v>
      </c>
    </row>
    <row r="286" spans="1:18" hidden="1">
      <c r="A286" s="50" t="str">
        <f>"TOTAL SEM BDI - "&amp;B284</f>
        <v>TOTAL SEM BDI - SEDUC752</v>
      </c>
      <c r="B286" s="51"/>
      <c r="C286" s="51"/>
      <c r="D286" s="51"/>
      <c r="E286" s="51"/>
      <c r="F286" s="51"/>
      <c r="G286" s="51"/>
      <c r="H286" s="52"/>
      <c r="I286" s="67">
        <f>SUM(I284:I285)</f>
        <v>140</v>
      </c>
      <c r="J286" s="68"/>
    </row>
    <row r="287" spans="1:18" hidden="1">
      <c r="A287" s="50" t="str">
        <f>"TAXA DE BDI ("&amp;TEXT(BDI,"00,00")&amp;" %)"</f>
        <v>TAXA DE BDI (23,54 %)</v>
      </c>
      <c r="B287" s="51"/>
      <c r="C287" s="51"/>
      <c r="D287" s="51"/>
      <c r="E287" s="51"/>
      <c r="F287" s="51"/>
      <c r="G287" s="51"/>
      <c r="H287" s="52"/>
      <c r="I287" s="67">
        <f>ROUND(I286*(BDI/100),2)</f>
        <v>32.96</v>
      </c>
      <c r="J287" s="68"/>
    </row>
    <row r="288" spans="1:18" hidden="1">
      <c r="A288" s="50" t="str">
        <f>"TOTAL COM BDI - "&amp;B284</f>
        <v>TOTAL COM BDI - SEDUC752</v>
      </c>
      <c r="B288" s="51"/>
      <c r="C288" s="51"/>
      <c r="D288" s="51"/>
      <c r="E288" s="51"/>
      <c r="F288" s="51"/>
      <c r="G288" s="51"/>
      <c r="H288" s="52"/>
      <c r="I288" s="67">
        <f>SUM(I286:I287)</f>
        <v>172.96</v>
      </c>
      <c r="J288" s="68"/>
    </row>
    <row r="289" spans="1:18" hidden="1"/>
    <row r="290" spans="1:18" hidden="1">
      <c r="A290" s="9" t="s">
        <v>2646</v>
      </c>
      <c r="B290" s="9" t="s">
        <v>102</v>
      </c>
      <c r="C290" s="9" t="s">
        <v>103</v>
      </c>
      <c r="D290" s="9" t="s">
        <v>36</v>
      </c>
      <c r="E290" s="9" t="s">
        <v>104</v>
      </c>
      <c r="F290" s="9" t="s">
        <v>788</v>
      </c>
      <c r="G290" s="63" t="s">
        <v>2647</v>
      </c>
      <c r="H290" s="64"/>
      <c r="I290" s="63" t="s">
        <v>24</v>
      </c>
      <c r="J290" s="64"/>
    </row>
    <row r="291" spans="1:18" ht="45" hidden="1">
      <c r="A291" s="21" t="s">
        <v>2676</v>
      </c>
      <c r="B291" s="21">
        <v>102253</v>
      </c>
      <c r="C291" s="21" t="str">
        <f>VLOOKUP(B291,S!$A:$G,2,FALSE)</f>
        <v>SINAPI</v>
      </c>
      <c r="D291" s="22" t="str">
        <f>VLOOKUP(B291,S!$A:$G,3,FALSE)</f>
        <v>DIVISORIA SANITÁRIA, EM GRANITO CINZA POLIDO, ESP = 3CM, ASSENTADO COM ARGAMASSA COLANTE AC III-E. AF_10/2025</v>
      </c>
      <c r="E291" s="21" t="str">
        <f>VLOOKUP(B291,S!$A:$G,4,FALSE)</f>
        <v>M2</v>
      </c>
      <c r="F291" s="21"/>
      <c r="G291" s="65">
        <f>I299</f>
        <v>947.44999999999993</v>
      </c>
      <c r="H291" s="66"/>
      <c r="I291" s="65"/>
      <c r="J291" s="66"/>
      <c r="K291" s="30">
        <f>VLOOKUP(B291,S!A:G,5,FALSE)</f>
        <v>947.45</v>
      </c>
      <c r="L291" s="21" t="str">
        <f>IF(K291=G291,"OK, CONFORME TABELA",IF(G291&gt;K291,"ACIMA DA TABELA: ","ABAIXO DA TABELA: ")&amp;TRUNC((G291*100)/K291,2)&amp;" %")</f>
        <v>OK, CONFORME TABELA</v>
      </c>
    </row>
    <row r="292" spans="1:18" ht="45" hidden="1">
      <c r="A292" s="11" t="s">
        <v>2650</v>
      </c>
      <c r="B292" s="11">
        <v>91693</v>
      </c>
      <c r="C292" s="11" t="str">
        <f>VLOOKUP(B292,IF(A292="COMPOSICAO",S!$A:$E,I!$A:$E),2,FALSE)</f>
        <v>SINAPI</v>
      </c>
      <c r="D292" s="23" t="str">
        <f>VLOOKUP(B292,IF(A292="COMPOSICAO",S!$A:$E,I!$A:$E),3,FALSE)</f>
        <v>SERRA CIRCULAR DE BANCADA COM MOTOR ELÉTRICO POTÊNCIA DE 5HP, COM COIFA PARA DISCO 10" - CHI DIURNO. AF_08/2015</v>
      </c>
      <c r="E292" s="11" t="str">
        <f>VLOOKUP(B292,IF(A292="COMPOSICAO",S!$A:$E,I!$A:$E),4,FALSE)</f>
        <v>CHI</v>
      </c>
      <c r="F292" s="11">
        <v>1.7430000000000001</v>
      </c>
      <c r="G292" s="67">
        <f>IF(A292="COMPOSICAO",VLOOKUP("TOTAL SEM BDI - "&amp;B292,CPUAUX1!$A:$J,9,FALSE),VLOOKUP(B292,I!$A:$E,5,FALSE))</f>
        <v>27.26</v>
      </c>
      <c r="H292" s="68"/>
      <c r="I292" s="67">
        <f t="shared" ref="I292:I298" si="24">TRUNC(F292*G292,2)</f>
        <v>47.51</v>
      </c>
      <c r="J292" s="68"/>
      <c r="M292" s="11">
        <f t="shared" ref="M292:M298" si="25">B292</f>
        <v>91693</v>
      </c>
      <c r="N292" s="18">
        <f>SUMIF(ORCAMENTO!B:B,B291,ORCAMENTO!F:F)</f>
        <v>21.03</v>
      </c>
      <c r="O292" s="11">
        <f t="shared" ref="O292:O298" si="26">F292*N292</f>
        <v>36.655290000000001</v>
      </c>
      <c r="Q292" s="11">
        <f ca="1">IFERROR(SUMIF(CO!B:B,B291,OFFSET(CO!F:F,0,(4+MATCH(ETAPA,CO!$J$10:$BL$10,0)))),0)</f>
        <v>0</v>
      </c>
      <c r="R292" s="11">
        <f t="shared" ref="R292:R298" ca="1" si="27">F292*Q292</f>
        <v>0</v>
      </c>
    </row>
    <row r="293" spans="1:18" ht="45" hidden="1">
      <c r="A293" s="11" t="s">
        <v>2650</v>
      </c>
      <c r="B293" s="11">
        <v>91692</v>
      </c>
      <c r="C293" s="11" t="str">
        <f>VLOOKUP(B293,IF(A293="COMPOSICAO",S!$A:$E,I!$A:$E),2,FALSE)</f>
        <v>SINAPI</v>
      </c>
      <c r="D293" s="23" t="str">
        <f>VLOOKUP(B293,IF(A293="COMPOSICAO",S!$A:$E,I!$A:$E),3,FALSE)</f>
        <v>SERRA CIRCULAR DE BANCADA COM MOTOR ELÉTRICO POTÊNCIA DE 5HP, COM COIFA PARA DISCO 10" - CHP DIURNO. AF_08/2015</v>
      </c>
      <c r="E293" s="11" t="str">
        <f>VLOOKUP(B293,IF(A293="COMPOSICAO",S!$A:$E,I!$A:$E),4,FALSE)</f>
        <v>CHP</v>
      </c>
      <c r="F293" s="11">
        <v>8.9800000000000005E-2</v>
      </c>
      <c r="G293" s="67">
        <f>IF(A293="COMPOSICAO",VLOOKUP("TOTAL SEM BDI - "&amp;B293,CPUAUX1!$A:$J,9,FALSE),VLOOKUP(B293,I!$A:$E,5,FALSE))</f>
        <v>28.81</v>
      </c>
      <c r="H293" s="68"/>
      <c r="I293" s="67">
        <f t="shared" si="24"/>
        <v>2.58</v>
      </c>
      <c r="J293" s="68"/>
      <c r="M293" s="11">
        <f t="shared" si="25"/>
        <v>91692</v>
      </c>
      <c r="N293" s="18">
        <f>SUMIF(ORCAMENTO!B:B,B291,ORCAMENTO!F:F)</f>
        <v>21.03</v>
      </c>
      <c r="O293" s="11">
        <f t="shared" si="26"/>
        <v>1.8884940000000001</v>
      </c>
      <c r="Q293" s="11">
        <f ca="1">IFERROR(SUMIF(CO!B:B,B291,OFFSET(CO!F:F,0,(4+MATCH(ETAPA,CO!$J$10:$BL$10,0)))),0)</f>
        <v>0</v>
      </c>
      <c r="R293" s="11">
        <f t="shared" ca="1" si="27"/>
        <v>0</v>
      </c>
    </row>
    <row r="294" spans="1:18" hidden="1">
      <c r="A294" s="11" t="s">
        <v>2650</v>
      </c>
      <c r="B294" s="11">
        <v>88316</v>
      </c>
      <c r="C294" s="11" t="str">
        <f>VLOOKUP(B294,IF(A294="COMPOSICAO",S!$A:$E,I!$A:$E),2,FALSE)</f>
        <v>SINAPI</v>
      </c>
      <c r="D294" s="23" t="str">
        <f>VLOOKUP(B294,IF(A294="COMPOSICAO",S!$A:$E,I!$A:$E),3,FALSE)</f>
        <v>SERVENTE COM ENCARGOS COMPLEMENTARES</v>
      </c>
      <c r="E294" s="11" t="str">
        <f>VLOOKUP(B294,IF(A294="COMPOSICAO",S!$A:$E,I!$A:$E),4,FALSE)</f>
        <v>H</v>
      </c>
      <c r="F294" s="11">
        <f>0.9164/pcf</f>
        <v>0.91639999999999999</v>
      </c>
      <c r="G294" s="67">
        <f>IF(A294="COMPOSICAO",VLOOKUP("TOTAL SEM BDI - "&amp;B294,CPUAUX1!$A:$J,9,FALSE),VLOOKUP(B294,I!$A:$E,5,FALSE))</f>
        <v>21.71</v>
      </c>
      <c r="H294" s="68"/>
      <c r="I294" s="67">
        <f t="shared" si="24"/>
        <v>19.89</v>
      </c>
      <c r="J294" s="68"/>
      <c r="M294" s="11">
        <f t="shared" si="25"/>
        <v>88316</v>
      </c>
      <c r="N294" s="18">
        <f>SUMIF(ORCAMENTO!B:B,B291,ORCAMENTO!F:F)</f>
        <v>21.03</v>
      </c>
      <c r="O294" s="11">
        <f t="shared" si="26"/>
        <v>19.271892000000001</v>
      </c>
      <c r="Q294" s="11">
        <f ca="1">IFERROR(SUMIF(CO!B:B,B291,OFFSET(CO!F:F,0,(4+MATCH(ETAPA,CO!$J$10:$BL$10,0)))),0)</f>
        <v>0</v>
      </c>
      <c r="R294" s="11">
        <f t="shared" ca="1" si="27"/>
        <v>0</v>
      </c>
    </row>
    <row r="295" spans="1:18" hidden="1">
      <c r="A295" s="11" t="s">
        <v>2650</v>
      </c>
      <c r="B295" s="11">
        <v>88274</v>
      </c>
      <c r="C295" s="11" t="str">
        <f>VLOOKUP(B295,IF(A295="COMPOSICAO",S!$A:$E,I!$A:$E),2,FALSE)</f>
        <v>SINAPI</v>
      </c>
      <c r="D295" s="23" t="str">
        <f>VLOOKUP(B295,IF(A295="COMPOSICAO",S!$A:$E,I!$A:$E),3,FALSE)</f>
        <v>MARMORISTA/GRANITEIRO COM ENCARGOS COMPLEMENTARES</v>
      </c>
      <c r="E295" s="11" t="str">
        <f>VLOOKUP(B295,IF(A295="COMPOSICAO",S!$A:$E,I!$A:$E),4,FALSE)</f>
        <v>H</v>
      </c>
      <c r="F295" s="11">
        <f>1.8328/pcf</f>
        <v>1.8328</v>
      </c>
      <c r="G295" s="67">
        <f>IF(A295="COMPOSICAO",VLOOKUP("TOTAL SEM BDI - "&amp;B295,CPUAUX1!$A:$J,9,FALSE),VLOOKUP(B295,I!$A:$E,5,FALSE))</f>
        <v>27.18</v>
      </c>
      <c r="H295" s="68"/>
      <c r="I295" s="67">
        <f t="shared" si="24"/>
        <v>49.81</v>
      </c>
      <c r="J295" s="68"/>
      <c r="M295" s="11">
        <f t="shared" si="25"/>
        <v>88274</v>
      </c>
      <c r="N295" s="18">
        <f>SUMIF(ORCAMENTO!B:B,B291,ORCAMENTO!F:F)</f>
        <v>21.03</v>
      </c>
      <c r="O295" s="11">
        <f t="shared" si="26"/>
        <v>38.543784000000002</v>
      </c>
      <c r="Q295" s="11">
        <f ca="1">IFERROR(SUMIF(CO!B:B,B291,OFFSET(CO!F:F,0,(4+MATCH(ETAPA,CO!$J$10:$BL$10,0)))),0)</f>
        <v>0</v>
      </c>
      <c r="R295" s="11">
        <f t="shared" ca="1" si="27"/>
        <v>0</v>
      </c>
    </row>
    <row r="296" spans="1:18" ht="45" hidden="1">
      <c r="A296" s="11" t="s">
        <v>2652</v>
      </c>
      <c r="B296" s="11">
        <v>44476</v>
      </c>
      <c r="C296" s="11" t="str">
        <f>VLOOKUP(B296,IF(A296="COMPOSICAO",S!$A:$E,I!$A:$E),2,FALSE)</f>
        <v>SINAPI</v>
      </c>
      <c r="D296" s="23" t="str">
        <f>VLOOKUP(B296,IF(A296="COMPOSICAO",S!$A:$E,I!$A:$E),3,FALSE)</f>
        <v>DIVISORIA EM GRANITO, COM DUAS FACES POLIDAS, TIPO ANDORINHA/ QUARTZ/ CASTELO/ CORUMBA OU OUTROS EQUIVALENTES DA REGIAO, E= *3,0* CM</v>
      </c>
      <c r="E296" s="11" t="str">
        <f>VLOOKUP(B296,IF(A296="COMPOSICAO",S!$A:$E,I!$A:$E),4,FALSE)</f>
        <v>M2</v>
      </c>
      <c r="F296" s="11">
        <v>1.05</v>
      </c>
      <c r="G296" s="67">
        <f>IF(A296="COMPOSICAO",VLOOKUP("TOTAL SEM BDI - "&amp;B296,CPUAUX1!$A:$J,9,FALSE),VLOOKUP(B296,I!$A:$E,5,FALSE))</f>
        <v>752.83</v>
      </c>
      <c r="H296" s="68"/>
      <c r="I296" s="67">
        <f t="shared" si="24"/>
        <v>790.47</v>
      </c>
      <c r="J296" s="68"/>
      <c r="M296" s="11">
        <f t="shared" si="25"/>
        <v>44476</v>
      </c>
      <c r="N296" s="18">
        <f>SUMIF(ORCAMENTO!B:B,B291,ORCAMENTO!F:F)</f>
        <v>21.03</v>
      </c>
      <c r="O296" s="11">
        <f t="shared" si="26"/>
        <v>22.081500000000002</v>
      </c>
      <c r="Q296" s="11">
        <f ca="1">IFERROR(SUMIF(CO!B:B,B291,OFFSET(CO!F:F,0,(4+MATCH(ETAPA,CO!$J$10:$BL$10,0)))),0)</f>
        <v>0</v>
      </c>
      <c r="R296" s="11">
        <f t="shared" ca="1" si="27"/>
        <v>0</v>
      </c>
    </row>
    <row r="297" spans="1:18" hidden="1">
      <c r="A297" s="11" t="s">
        <v>2652</v>
      </c>
      <c r="B297" s="11">
        <v>37596</v>
      </c>
      <c r="C297" s="11" t="str">
        <f>VLOOKUP(B297,IF(A297="COMPOSICAO",S!$A:$E,I!$A:$E),2,FALSE)</f>
        <v>SINAPI</v>
      </c>
      <c r="D297" s="23" t="str">
        <f>VLOOKUP(B297,IF(A297="COMPOSICAO",S!$A:$E,I!$A:$E),3,FALSE)</f>
        <v>ARGAMASSA COLANTE TIPO AC III E</v>
      </c>
      <c r="E297" s="11" t="str">
        <f>VLOOKUP(B297,IF(A297="COMPOSICAO",S!$A:$E,I!$A:$E),4,FALSE)</f>
        <v>KG</v>
      </c>
      <c r="F297" s="11">
        <v>0.97</v>
      </c>
      <c r="G297" s="67">
        <f>IF(A297="COMPOSICAO",VLOOKUP("TOTAL SEM BDI - "&amp;B297,CPUAUX1!$A:$J,9,FALSE),VLOOKUP(B297,I!$A:$E,5,FALSE))</f>
        <v>2.75</v>
      </c>
      <c r="H297" s="68"/>
      <c r="I297" s="67">
        <f t="shared" si="24"/>
        <v>2.66</v>
      </c>
      <c r="J297" s="68"/>
      <c r="M297" s="11">
        <f t="shared" si="25"/>
        <v>37596</v>
      </c>
      <c r="N297" s="18">
        <f>SUMIF(ORCAMENTO!B:B,B291,ORCAMENTO!F:F)</f>
        <v>21.03</v>
      </c>
      <c r="O297" s="11">
        <f t="shared" si="26"/>
        <v>20.399100000000001</v>
      </c>
      <c r="Q297" s="11">
        <f ca="1">IFERROR(SUMIF(CO!B:B,B291,OFFSET(CO!F:F,0,(4+MATCH(ETAPA,CO!$J$10:$BL$10,0)))),0)</f>
        <v>0</v>
      </c>
      <c r="R297" s="11">
        <f t="shared" ca="1" si="27"/>
        <v>0</v>
      </c>
    </row>
    <row r="298" spans="1:18" ht="30" hidden="1">
      <c r="A298" s="11" t="s">
        <v>2652</v>
      </c>
      <c r="B298" s="11">
        <v>131</v>
      </c>
      <c r="C298" s="11" t="str">
        <f>VLOOKUP(B298,IF(A298="COMPOSICAO",S!$A:$E,I!$A:$E),2,FALSE)</f>
        <v>SINAPI</v>
      </c>
      <c r="D298" s="23" t="str">
        <f>VLOOKUP(B298,IF(A298="COMPOSICAO",S!$A:$E,I!$A:$E),3,FALSE)</f>
        <v>ADESIVO ESTRUTURAL A BASE DE RESINA EPOXI, BICOMPONENTE, PASTOSO (TIXOTROPICO)</v>
      </c>
      <c r="E298" s="11" t="str">
        <f>VLOOKUP(B298,IF(A298="COMPOSICAO",S!$A:$E,I!$A:$E),4,FALSE)</f>
        <v>KG</v>
      </c>
      <c r="F298" s="11">
        <v>0.53</v>
      </c>
      <c r="G298" s="67">
        <f>IF(A298="COMPOSICAO",VLOOKUP("TOTAL SEM BDI - "&amp;B298,CPUAUX1!$A:$J,9,FALSE),VLOOKUP(B298,I!$A:$E,5,FALSE))</f>
        <v>65.16</v>
      </c>
      <c r="H298" s="68"/>
      <c r="I298" s="67">
        <f t="shared" si="24"/>
        <v>34.53</v>
      </c>
      <c r="J298" s="68"/>
      <c r="M298" s="11">
        <f t="shared" si="25"/>
        <v>131</v>
      </c>
      <c r="N298" s="18">
        <f>SUMIF(ORCAMENTO!B:B,B291,ORCAMENTO!F:F)</f>
        <v>21.03</v>
      </c>
      <c r="O298" s="11">
        <f t="shared" si="26"/>
        <v>11.145900000000001</v>
      </c>
      <c r="Q298" s="11">
        <f ca="1">IFERROR(SUMIF(CO!B:B,B291,OFFSET(CO!F:F,0,(4+MATCH(ETAPA,CO!$J$10:$BL$10,0)))),0)</f>
        <v>0</v>
      </c>
      <c r="R298" s="11">
        <f t="shared" ca="1" si="27"/>
        <v>0</v>
      </c>
    </row>
    <row r="299" spans="1:18" hidden="1">
      <c r="A299" s="50" t="str">
        <f>"TOTAL SEM BDI - "&amp;B291</f>
        <v>TOTAL SEM BDI - 102253</v>
      </c>
      <c r="B299" s="51"/>
      <c r="C299" s="51"/>
      <c r="D299" s="51"/>
      <c r="E299" s="51"/>
      <c r="F299" s="51"/>
      <c r="G299" s="51"/>
      <c r="H299" s="52"/>
      <c r="I299" s="67">
        <f>SUM(I291:I298)</f>
        <v>947.44999999999993</v>
      </c>
      <c r="J299" s="68"/>
    </row>
    <row r="300" spans="1:18" hidden="1">
      <c r="A300" s="50" t="str">
        <f>"TAXA DE BDI ("&amp;TEXT(BDI,"00,00")&amp;" %)"</f>
        <v>TAXA DE BDI (23,54 %)</v>
      </c>
      <c r="B300" s="51"/>
      <c r="C300" s="51"/>
      <c r="D300" s="51"/>
      <c r="E300" s="51"/>
      <c r="F300" s="51"/>
      <c r="G300" s="51"/>
      <c r="H300" s="52"/>
      <c r="I300" s="67">
        <f>ROUND(I299*(BDI/100),2)</f>
        <v>223.03</v>
      </c>
      <c r="J300" s="68"/>
    </row>
    <row r="301" spans="1:18" hidden="1">
      <c r="A301" s="50" t="str">
        <f>"TOTAL COM BDI - "&amp;B291</f>
        <v>TOTAL COM BDI - 102253</v>
      </c>
      <c r="B301" s="51"/>
      <c r="C301" s="51"/>
      <c r="D301" s="51"/>
      <c r="E301" s="51"/>
      <c r="F301" s="51"/>
      <c r="G301" s="51"/>
      <c r="H301" s="52"/>
      <c r="I301" s="67">
        <f>SUM(I299:I300)</f>
        <v>1170.48</v>
      </c>
      <c r="J301" s="68"/>
    </row>
    <row r="302" spans="1:18" hidden="1"/>
    <row r="303" spans="1:18" hidden="1">
      <c r="A303" s="9" t="s">
        <v>2646</v>
      </c>
      <c r="B303" s="9" t="s">
        <v>102</v>
      </c>
      <c r="C303" s="9" t="s">
        <v>103</v>
      </c>
      <c r="D303" s="9" t="s">
        <v>36</v>
      </c>
      <c r="E303" s="9" t="s">
        <v>104</v>
      </c>
      <c r="F303" s="9" t="s">
        <v>788</v>
      </c>
      <c r="G303" s="63" t="s">
        <v>2647</v>
      </c>
      <c r="H303" s="64"/>
      <c r="I303" s="63" t="s">
        <v>24</v>
      </c>
      <c r="J303" s="64"/>
    </row>
    <row r="304" spans="1:18" ht="45" hidden="1">
      <c r="A304" s="21" t="s">
        <v>14</v>
      </c>
      <c r="B304" s="21" t="s">
        <v>1045</v>
      </c>
      <c r="C304" s="21" t="str">
        <f>VLOOKUP(B304,S!$A:$G,2,FALSE)</f>
        <v>PRÓPRIA</v>
      </c>
      <c r="D304" s="22" t="str">
        <f>VLOOKUP(B304,S!$A:$G,3,FALSE)</f>
        <v>DIVISÓRIA COM PLACA MDF 25MM REVESTIDO COM CHAPA EM FÓRMICA ALMOND REF.: L112 OU SIMILAR - REV 01 (REF: 08854/ORSE-ORSE-03/2025)</v>
      </c>
      <c r="E304" s="21" t="str">
        <f>VLOOKUP(B304,S!$A:$G,4,FALSE)</f>
        <v>M2</v>
      </c>
      <c r="F304" s="21"/>
      <c r="G304" s="65">
        <f>I311</f>
        <v>313.73999999999995</v>
      </c>
      <c r="H304" s="66"/>
      <c r="I304" s="65"/>
      <c r="J304" s="66"/>
      <c r="K304" s="30">
        <f>VLOOKUP(B304,S!A:G,5,FALSE)</f>
        <v>0</v>
      </c>
      <c r="L304" s="21" t="s">
        <v>2649</v>
      </c>
    </row>
    <row r="305" spans="1:18" ht="30" hidden="1">
      <c r="A305" s="11" t="s">
        <v>2652</v>
      </c>
      <c r="B305" s="11">
        <v>34666</v>
      </c>
      <c r="C305" s="11" t="str">
        <f>VLOOKUP(B305,IF(A305="COMPOSICAO",S!$A:$E,I!$A:$E),2,FALSE)</f>
        <v>SINAPI</v>
      </c>
      <c r="D305" s="23" t="str">
        <f>VLOOKUP(B305,IF(A305="COMPOSICAO",S!$A:$E,I!$A:$E),3,FALSE)</f>
        <v>CHAPA DE MDF BRANCO LISO 2 FACES, E = 25 MM, DE *2,75 X 1,85* M</v>
      </c>
      <c r="E305" s="11" t="str">
        <f>VLOOKUP(B305,IF(A305="COMPOSICAO",S!$A:$E,I!$A:$E),4,FALSE)</f>
        <v>M2</v>
      </c>
      <c r="F305" s="11">
        <v>1</v>
      </c>
      <c r="G305" s="67">
        <f>IF(A305="COMPOSICAO",VLOOKUP("TOTAL SEM BDI - "&amp;B305,CPUAUX1!$A:$J,9,FALSE),VLOOKUP(B305,I!$A:$E,5,FALSE))</f>
        <v>111.24</v>
      </c>
      <c r="H305" s="68"/>
      <c r="I305" s="67">
        <f t="shared" ref="I305:I310" si="28">TRUNC(F305*G305,2)</f>
        <v>111.24</v>
      </c>
      <c r="J305" s="68"/>
      <c r="M305" s="11">
        <f t="shared" ref="M305:M310" si="29">B305</f>
        <v>34666</v>
      </c>
      <c r="N305" s="18">
        <f>SUMIF(ORCAMENTO!B:B,B304,ORCAMENTO!F:F)</f>
        <v>5.84</v>
      </c>
      <c r="O305" s="11">
        <f t="shared" ref="O305:O310" si="30">F305*N305</f>
        <v>5.84</v>
      </c>
      <c r="Q305" s="11">
        <f ca="1">IFERROR(SUMIF(CO!B:B,B304,OFFSET(CO!F:F,0,(4+MATCH(ETAPA,CO!$J$10:$BL$10,0)))),0)</f>
        <v>0</v>
      </c>
      <c r="R305" s="11">
        <f t="shared" ref="R305:R310" ca="1" si="31">F305*Q305</f>
        <v>0</v>
      </c>
    </row>
    <row r="306" spans="1:18" hidden="1">
      <c r="A306" s="11" t="s">
        <v>2652</v>
      </c>
      <c r="B306" s="11" t="s">
        <v>2677</v>
      </c>
      <c r="C306" s="11" t="str">
        <f>VLOOKUP(B306,IF(A306="COMPOSICAO",S!$A:$E,I!$A:$E),2,FALSE)</f>
        <v>ORSE</v>
      </c>
      <c r="D306" s="23" t="str">
        <f>VLOOKUP(B306,IF(A306="COMPOSICAO",S!$A:$E,I!$A:$E),3,FALSE)</f>
        <v>FÓRMICA ALMOND REF.: L112 OU SIMILAR</v>
      </c>
      <c r="E306" s="11" t="str">
        <f>VLOOKUP(B306,IF(A306="COMPOSICAO",S!$A:$E,I!$A:$E),4,FALSE)</f>
        <v>M2</v>
      </c>
      <c r="F306" s="11">
        <v>2</v>
      </c>
      <c r="G306" s="67">
        <f>IF(A306="COMPOSICAO",VLOOKUP("TOTAL SEM BDI - "&amp;B306,CPUAUX1!$A:$J,9,FALSE),VLOOKUP(B306,I!$A:$E,5,FALSE))</f>
        <v>76.23</v>
      </c>
      <c r="H306" s="68"/>
      <c r="I306" s="67">
        <f t="shared" si="28"/>
        <v>152.46</v>
      </c>
      <c r="J306" s="68"/>
      <c r="M306" s="11" t="str">
        <f t="shared" si="29"/>
        <v>09123/ORSE</v>
      </c>
      <c r="N306" s="18">
        <f>SUMIF(ORCAMENTO!B:B,B304,ORCAMENTO!F:F)</f>
        <v>5.84</v>
      </c>
      <c r="O306" s="11">
        <f t="shared" si="30"/>
        <v>11.68</v>
      </c>
      <c r="Q306" s="11">
        <f ca="1">IFERROR(SUMIF(CO!B:B,B304,OFFSET(CO!F:F,0,(4+MATCH(ETAPA,CO!$J$10:$BL$10,0)))),0)</f>
        <v>0</v>
      </c>
      <c r="R306" s="11">
        <f t="shared" ca="1" si="31"/>
        <v>0</v>
      </c>
    </row>
    <row r="307" spans="1:18" hidden="1">
      <c r="A307" s="11" t="s">
        <v>2652</v>
      </c>
      <c r="B307" s="11" t="s">
        <v>2678</v>
      </c>
      <c r="C307" s="11" t="str">
        <f>VLOOKUP(B307,IF(A307="COMPOSICAO",S!$A:$E,I!$A:$E),2,FALSE)</f>
        <v>ORSE</v>
      </c>
      <c r="D307" s="23" t="str">
        <f>VLOOKUP(B307,IF(A307="COMPOSICAO",S!$A:$E,I!$A:$E),3,FALSE)</f>
        <v>COLA À BASE DE RESINA POLIÉSTER COM CATALISADOR</v>
      </c>
      <c r="E307" s="11" t="str">
        <f>VLOOKUP(B307,IF(A307="COMPOSICAO",S!$A:$E,I!$A:$E),4,FALSE)</f>
        <v>KG</v>
      </c>
      <c r="F307" s="11">
        <v>0.2</v>
      </c>
      <c r="G307" s="67">
        <f>IF(A307="COMPOSICAO",VLOOKUP("TOTAL SEM BDI - "&amp;B307,CPUAUX1!$A:$J,9,FALSE),VLOOKUP(B307,I!$A:$E,5,FALSE))</f>
        <v>46.46</v>
      </c>
      <c r="H307" s="68"/>
      <c r="I307" s="67">
        <f t="shared" si="28"/>
        <v>9.2899999999999991</v>
      </c>
      <c r="J307" s="68"/>
      <c r="M307" s="11" t="str">
        <f t="shared" si="29"/>
        <v>02931/ORSE</v>
      </c>
      <c r="N307" s="18">
        <f>SUMIF(ORCAMENTO!B:B,B304,ORCAMENTO!F:F)</f>
        <v>5.84</v>
      </c>
      <c r="O307" s="11">
        <f t="shared" si="30"/>
        <v>1.1679999999999999</v>
      </c>
      <c r="Q307" s="11">
        <f ca="1">IFERROR(SUMIF(CO!B:B,B304,OFFSET(CO!F:F,0,(4+MATCH(ETAPA,CO!$J$10:$BL$10,0)))),0)</f>
        <v>0</v>
      </c>
      <c r="R307" s="11">
        <f t="shared" ca="1" si="31"/>
        <v>0</v>
      </c>
    </row>
    <row r="308" spans="1:18" ht="30" hidden="1">
      <c r="A308" s="11" t="s">
        <v>2650</v>
      </c>
      <c r="B308" s="11">
        <v>88261</v>
      </c>
      <c r="C308" s="11" t="str">
        <f>VLOOKUP(B308,IF(A308="COMPOSICAO",S!$A:$E,I!$A:$E),2,FALSE)</f>
        <v>SINAPI</v>
      </c>
      <c r="D308" s="23" t="str">
        <f>VLOOKUP(B308,IF(A308="COMPOSICAO",S!$A:$E,I!$A:$E),3,FALSE)</f>
        <v>CARPINTEIRO DE ESQUADRIAS COM ENCARGOS COMPLEMENTARES</v>
      </c>
      <c r="E308" s="11" t="str">
        <f>VLOOKUP(B308,IF(A308="COMPOSICAO",S!$A:$E,I!$A:$E),4,FALSE)</f>
        <v>H</v>
      </c>
      <c r="F308" s="11">
        <f>1/pcf</f>
        <v>1</v>
      </c>
      <c r="G308" s="67">
        <f>IF(A308="COMPOSICAO",VLOOKUP("TOTAL SEM BDI - "&amp;B308,CPUAUX1!$A:$J,9,FALSE),VLOOKUP(B308,I!$A:$E,5,FALSE))</f>
        <v>26.03</v>
      </c>
      <c r="H308" s="68"/>
      <c r="I308" s="67">
        <f t="shared" si="28"/>
        <v>26.03</v>
      </c>
      <c r="J308" s="68"/>
      <c r="M308" s="11">
        <f t="shared" si="29"/>
        <v>88261</v>
      </c>
      <c r="N308" s="18">
        <f>SUMIF(ORCAMENTO!B:B,B304,ORCAMENTO!F:F)</f>
        <v>5.84</v>
      </c>
      <c r="O308" s="11">
        <f t="shared" si="30"/>
        <v>5.84</v>
      </c>
      <c r="Q308" s="11">
        <f ca="1">IFERROR(SUMIF(CO!B:B,B304,OFFSET(CO!F:F,0,(4+MATCH(ETAPA,CO!$J$10:$BL$10,0)))),0)</f>
        <v>0</v>
      </c>
      <c r="R308" s="11">
        <f t="shared" ca="1" si="31"/>
        <v>0</v>
      </c>
    </row>
    <row r="309" spans="1:18" hidden="1">
      <c r="A309" s="11" t="s">
        <v>2650</v>
      </c>
      <c r="B309" s="11">
        <v>88309</v>
      </c>
      <c r="C309" s="11" t="str">
        <f>VLOOKUP(B309,IF(A309="COMPOSICAO",S!$A:$E,I!$A:$E),2,FALSE)</f>
        <v>SINAPI</v>
      </c>
      <c r="D309" s="23" t="str">
        <f>VLOOKUP(B309,IF(A309="COMPOSICAO",S!$A:$E,I!$A:$E),3,FALSE)</f>
        <v>PEDREIRO COM ENCARGOS COMPLEMENTARES</v>
      </c>
      <c r="E309" s="11" t="str">
        <f>VLOOKUP(B309,IF(A309="COMPOSICAO",S!$A:$E,I!$A:$E),4,FALSE)</f>
        <v>H</v>
      </c>
      <c r="F309" s="11">
        <f>0.3/pcf</f>
        <v>0.3</v>
      </c>
      <c r="G309" s="67">
        <f>IF(A309="COMPOSICAO",VLOOKUP("TOTAL SEM BDI - "&amp;B309,CPUAUX1!$A:$J,9,FALSE),VLOOKUP(B309,I!$A:$E,5,FALSE))</f>
        <v>27.39</v>
      </c>
      <c r="H309" s="68"/>
      <c r="I309" s="67">
        <f t="shared" si="28"/>
        <v>8.2100000000000009</v>
      </c>
      <c r="J309" s="68"/>
      <c r="M309" s="11">
        <f t="shared" si="29"/>
        <v>88309</v>
      </c>
      <c r="N309" s="18">
        <f>SUMIF(ORCAMENTO!B:B,B304,ORCAMENTO!F:F)</f>
        <v>5.84</v>
      </c>
      <c r="O309" s="11">
        <f t="shared" si="30"/>
        <v>1.752</v>
      </c>
      <c r="Q309" s="11">
        <f ca="1">IFERROR(SUMIF(CO!B:B,B304,OFFSET(CO!F:F,0,(4+MATCH(ETAPA,CO!$J$10:$BL$10,0)))),0)</f>
        <v>0</v>
      </c>
      <c r="R309" s="11">
        <f t="shared" ca="1" si="31"/>
        <v>0</v>
      </c>
    </row>
    <row r="310" spans="1:18" hidden="1">
      <c r="A310" s="11" t="s">
        <v>2650</v>
      </c>
      <c r="B310" s="11">
        <v>88316</v>
      </c>
      <c r="C310" s="11" t="str">
        <f>VLOOKUP(B310,IF(A310="COMPOSICAO",S!$A:$E,I!$A:$E),2,FALSE)</f>
        <v>SINAPI</v>
      </c>
      <c r="D310" s="23" t="str">
        <f>VLOOKUP(B310,IF(A310="COMPOSICAO",S!$A:$E,I!$A:$E),3,FALSE)</f>
        <v>SERVENTE COM ENCARGOS COMPLEMENTARES</v>
      </c>
      <c r="E310" s="11" t="str">
        <f>VLOOKUP(B310,IF(A310="COMPOSICAO",S!$A:$E,I!$A:$E),4,FALSE)</f>
        <v>H</v>
      </c>
      <c r="F310" s="11">
        <f>0.3/pcf</f>
        <v>0.3</v>
      </c>
      <c r="G310" s="67">
        <f>IF(A310="COMPOSICAO",VLOOKUP("TOTAL SEM BDI - "&amp;B310,CPUAUX1!$A:$J,9,FALSE),VLOOKUP(B310,I!$A:$E,5,FALSE))</f>
        <v>21.71</v>
      </c>
      <c r="H310" s="68"/>
      <c r="I310" s="67">
        <f t="shared" si="28"/>
        <v>6.51</v>
      </c>
      <c r="J310" s="68"/>
      <c r="M310" s="11">
        <f t="shared" si="29"/>
        <v>88316</v>
      </c>
      <c r="N310" s="18">
        <f>SUMIF(ORCAMENTO!B:B,B304,ORCAMENTO!F:F)</f>
        <v>5.84</v>
      </c>
      <c r="O310" s="11">
        <f t="shared" si="30"/>
        <v>1.752</v>
      </c>
      <c r="Q310" s="11">
        <f ca="1">IFERROR(SUMIF(CO!B:B,B304,OFFSET(CO!F:F,0,(4+MATCH(ETAPA,CO!$J$10:$BL$10,0)))),0)</f>
        <v>0</v>
      </c>
      <c r="R310" s="11">
        <f t="shared" ca="1" si="31"/>
        <v>0</v>
      </c>
    </row>
    <row r="311" spans="1:18" hidden="1">
      <c r="A311" s="50" t="str">
        <f>"TOTAL SEM BDI - "&amp;B304</f>
        <v>TOTAL SEM BDI - SEDUC753</v>
      </c>
      <c r="B311" s="51"/>
      <c r="C311" s="51"/>
      <c r="D311" s="51"/>
      <c r="E311" s="51"/>
      <c r="F311" s="51"/>
      <c r="G311" s="51"/>
      <c r="H311" s="52"/>
      <c r="I311" s="67">
        <f>SUM(I304:I310)</f>
        <v>313.73999999999995</v>
      </c>
      <c r="J311" s="68"/>
    </row>
    <row r="312" spans="1:18" hidden="1">
      <c r="A312" s="50" t="str">
        <f>"TAXA DE BDI ("&amp;TEXT(BDI,"00,00")&amp;" %)"</f>
        <v>TAXA DE BDI (23,54 %)</v>
      </c>
      <c r="B312" s="51"/>
      <c r="C312" s="51"/>
      <c r="D312" s="51"/>
      <c r="E312" s="51"/>
      <c r="F312" s="51"/>
      <c r="G312" s="51"/>
      <c r="H312" s="52"/>
      <c r="I312" s="67">
        <f>ROUND(I311*(BDI/100),2)</f>
        <v>73.849999999999994</v>
      </c>
      <c r="J312" s="68"/>
    </row>
    <row r="313" spans="1:18" hidden="1">
      <c r="A313" s="50" t="str">
        <f>"TOTAL COM BDI - "&amp;B304</f>
        <v>TOTAL COM BDI - SEDUC753</v>
      </c>
      <c r="B313" s="51"/>
      <c r="C313" s="51"/>
      <c r="D313" s="51"/>
      <c r="E313" s="51"/>
      <c r="F313" s="51"/>
      <c r="G313" s="51"/>
      <c r="H313" s="52"/>
      <c r="I313" s="67">
        <f>SUM(I311:I312)</f>
        <v>387.58999999999992</v>
      </c>
      <c r="J313" s="68"/>
    </row>
    <row r="314" spans="1:18" hidden="1"/>
    <row r="315" spans="1:18" hidden="1">
      <c r="A315" s="9" t="s">
        <v>2646</v>
      </c>
      <c r="B315" s="9" t="s">
        <v>102</v>
      </c>
      <c r="C315" s="9" t="s">
        <v>103</v>
      </c>
      <c r="D315" s="9" t="s">
        <v>36</v>
      </c>
      <c r="E315" s="9" t="s">
        <v>104</v>
      </c>
      <c r="F315" s="9" t="s">
        <v>788</v>
      </c>
      <c r="G315" s="63" t="s">
        <v>2647</v>
      </c>
      <c r="H315" s="64"/>
      <c r="I315" s="63" t="s">
        <v>24</v>
      </c>
      <c r="J315" s="64"/>
    </row>
    <row r="316" spans="1:18" ht="75" hidden="1">
      <c r="A316" s="21" t="s">
        <v>2679</v>
      </c>
      <c r="B316" s="21" t="s">
        <v>1049</v>
      </c>
      <c r="C316" s="21" t="str">
        <f>VLOOKUP(B316,S!$A:$G,2,FALSE)</f>
        <v>PRÓPRIA</v>
      </c>
      <c r="D316" s="22" t="str">
        <f>VLOOKUP(B316,S!$A:$G,3,FALSE)</f>
        <v>FABRICAÇÃO E INSTALAÇÃO DE TESOURA INTEIRA EM AÇO, PARA TELHA ONDULADA DE FIBROCIMENTO, METÁLICA, PLÁSTICA OU TERMOACÚSTICA, INCLUSO IÇAMENTO - PROJETO CINE REX - TERESINA-PI. AF_07/2019 (REF: 92620-SINAPI-06/2025)</v>
      </c>
      <c r="E316" s="21" t="str">
        <f>VLOOKUP(B316,S!$A:$G,4,FALSE)</f>
        <v>UN</v>
      </c>
      <c r="F316" s="21"/>
      <c r="G316" s="65">
        <f>I323</f>
        <v>3439.17</v>
      </c>
      <c r="H316" s="66"/>
      <c r="I316" s="65"/>
      <c r="J316" s="66"/>
      <c r="K316" s="30">
        <f>VLOOKUP(B316,S!A:G,5,FALSE)</f>
        <v>0</v>
      </c>
      <c r="L316" s="21" t="s">
        <v>2649</v>
      </c>
    </row>
    <row r="317" spans="1:18" ht="30" hidden="1">
      <c r="A317" s="11" t="s">
        <v>2652</v>
      </c>
      <c r="B317" s="11">
        <v>40598</v>
      </c>
      <c r="C317" s="11" t="str">
        <f>VLOOKUP(B317,IF(A317="COMPOSICAO",S!$A:$E,I!$A:$E),2,FALSE)</f>
        <v>SINAPI</v>
      </c>
      <c r="D317" s="23" t="str">
        <f>VLOOKUP(B317,IF(A317="COMPOSICAO",S!$A:$E,I!$A:$E),3,FALSE)</f>
        <v>PERFIL "U" SIMPLES, EM CHAPA DOBRADA DE ACO LAMINADO, E = 3 MM, H = 125 MM, L = 50 MM (5,07 KG/M)</v>
      </c>
      <c r="E317" s="11" t="str">
        <f>VLOOKUP(B317,IF(A317="COMPOSICAO",S!$A:$E,I!$A:$E),4,FALSE)</f>
        <v>KG</v>
      </c>
      <c r="F317" s="11">
        <v>267.56</v>
      </c>
      <c r="G317" s="67">
        <f>IF(A317="COMPOSICAO",VLOOKUP("TOTAL SEM BDI - "&amp;B317,CPUAUX1!$A:$J,9,FALSE),VLOOKUP(B317,I!$A:$E,5,FALSE))</f>
        <v>8.4499999999999993</v>
      </c>
      <c r="H317" s="68"/>
      <c r="I317" s="67">
        <f t="shared" ref="I317:I322" si="32">TRUNC(F317*G317,2)</f>
        <v>2260.88</v>
      </c>
      <c r="J317" s="68"/>
      <c r="M317" s="11">
        <f t="shared" ref="M317:M322" si="33">B317</f>
        <v>40598</v>
      </c>
      <c r="N317" s="18">
        <f>SUMIF(ORCAMENTO!B:B,B316,ORCAMENTO!F:F)</f>
        <v>5</v>
      </c>
      <c r="O317" s="11">
        <f t="shared" ref="O317:O322" si="34">F317*N317</f>
        <v>1337.8</v>
      </c>
      <c r="Q317" s="11">
        <f ca="1">IFERROR(SUMIF(CO!B:B,B316,OFFSET(CO!F:F,0,(4+MATCH(ETAPA,CO!$J$10:$BL$10,0)))),0)</f>
        <v>0</v>
      </c>
      <c r="R317" s="11">
        <f t="shared" ref="R317:R322" ca="1" si="35">F317*Q317</f>
        <v>0</v>
      </c>
    </row>
    <row r="318" spans="1:18" ht="30" hidden="1">
      <c r="A318" s="11" t="s">
        <v>2652</v>
      </c>
      <c r="B318" s="11">
        <v>10997</v>
      </c>
      <c r="C318" s="11" t="str">
        <f>VLOOKUP(B318,IF(A318="COMPOSICAO",S!$A:$E,I!$A:$E),2,FALSE)</f>
        <v>SINAPI</v>
      </c>
      <c r="D318" s="23" t="str">
        <f>VLOOKUP(B318,IF(A318="COMPOSICAO",S!$A:$E,I!$A:$E),3,FALSE)</f>
        <v>ELETRODO REVESTIDO AWS - E7018, DIAMETRO IGUAL A 4,00 MM</v>
      </c>
      <c r="E318" s="11" t="str">
        <f>VLOOKUP(B318,IF(A318="COMPOSICAO",S!$A:$E,I!$A:$E),4,FALSE)</f>
        <v>KG</v>
      </c>
      <c r="F318" s="11">
        <v>0.52200000000000002</v>
      </c>
      <c r="G318" s="67">
        <f>IF(A318="COMPOSICAO",VLOOKUP("TOTAL SEM BDI - "&amp;B318,CPUAUX1!$A:$J,9,FALSE),VLOOKUP(B318,I!$A:$E,5,FALSE))</f>
        <v>34.11</v>
      </c>
      <c r="H318" s="68"/>
      <c r="I318" s="67">
        <f t="shared" si="32"/>
        <v>17.8</v>
      </c>
      <c r="J318" s="68"/>
      <c r="M318" s="11">
        <f t="shared" si="33"/>
        <v>10997</v>
      </c>
      <c r="N318" s="18">
        <f>SUMIF(ORCAMENTO!B:B,B316,ORCAMENTO!F:F)</f>
        <v>5</v>
      </c>
      <c r="O318" s="11">
        <f t="shared" si="34"/>
        <v>2.6100000000000003</v>
      </c>
      <c r="Q318" s="11">
        <f ca="1">IFERROR(SUMIF(CO!B:B,B316,OFFSET(CO!F:F,0,(4+MATCH(ETAPA,CO!$J$10:$BL$10,0)))),0)</f>
        <v>0</v>
      </c>
      <c r="R318" s="11">
        <f t="shared" ca="1" si="35"/>
        <v>0</v>
      </c>
    </row>
    <row r="319" spans="1:18" ht="30" hidden="1">
      <c r="A319" s="11" t="s">
        <v>2652</v>
      </c>
      <c r="B319" s="11" t="s">
        <v>2680</v>
      </c>
      <c r="C319" s="11" t="str">
        <f>VLOOKUP(B319,IF(A319="COMPOSICAO",S!$A:$E,I!$A:$E),2,FALSE)</f>
        <v>ORSE</v>
      </c>
      <c r="D319" s="23" t="str">
        <f>VLOOKUP(B319,IF(A319="COMPOSICAO",S!$A:$E,I!$A:$E),3,FALSE)</f>
        <v>PERFIL AÇO, CANTONEIRA ABAS IGUAIS - 1 1/2" X 1/8" (1,83 KG/M)</v>
      </c>
      <c r="E319" s="11" t="str">
        <f>VLOOKUP(B319,IF(A319="COMPOSICAO",S!$A:$E,I!$A:$E),4,FALSE)</f>
        <v>KG</v>
      </c>
      <c r="F319" s="11">
        <v>55.21</v>
      </c>
      <c r="G319" s="67">
        <f>IF(A319="COMPOSICAO",VLOOKUP("TOTAL SEM BDI - "&amp;B319,CPUAUX1!$A:$J,9,FALSE),VLOOKUP(B319,I!$A:$E,5,FALSE))</f>
        <v>12.17</v>
      </c>
      <c r="H319" s="68"/>
      <c r="I319" s="67">
        <f t="shared" si="32"/>
        <v>671.9</v>
      </c>
      <c r="J319" s="68"/>
      <c r="M319" s="11" t="str">
        <f t="shared" si="33"/>
        <v>04897/ORSE</v>
      </c>
      <c r="N319" s="18">
        <f>SUMIF(ORCAMENTO!B:B,B316,ORCAMENTO!F:F)</f>
        <v>5</v>
      </c>
      <c r="O319" s="11">
        <f t="shared" si="34"/>
        <v>276.05</v>
      </c>
      <c r="Q319" s="11">
        <f ca="1">IFERROR(SUMIF(CO!B:B,B316,OFFSET(CO!F:F,0,(4+MATCH(ETAPA,CO!$J$10:$BL$10,0)))),0)</f>
        <v>0</v>
      </c>
      <c r="R319" s="11">
        <f t="shared" ca="1" si="35"/>
        <v>0</v>
      </c>
    </row>
    <row r="320" spans="1:18" ht="60" hidden="1">
      <c r="A320" s="11" t="s">
        <v>2650</v>
      </c>
      <c r="B320" s="11">
        <v>92258</v>
      </c>
      <c r="C320" s="11" t="str">
        <f>VLOOKUP(B320,IF(A320="COMPOSICAO",S!$A:$E,I!$A:$E),2,FALSE)</f>
        <v>SINAPI</v>
      </c>
      <c r="D320" s="23" t="str">
        <f>VLOOKUP(B320,IF(A320="COMPOSICAO",S!$A:$E,I!$A:$E),3,FALSE)</f>
        <v>INSTALAÇÃO DE TESOURA (INTEIRA OU MEIA), EM AÇO, PARA VÃOS MAIORES OU IGUAIS A 10,0 M E MENORES OU IGUAIS A 12,0 M, INCLUSO IÇAMENTO, EXCLUSIVE PINTURA. AF_10/2025_PE</v>
      </c>
      <c r="E320" s="11" t="str">
        <f>VLOOKUP(B320,IF(A320="COMPOSICAO",S!$A:$E,I!$A:$E),4,FALSE)</f>
        <v>UN</v>
      </c>
      <c r="F320" s="11">
        <v>1</v>
      </c>
      <c r="G320" s="67">
        <f>IF(A320="COMPOSICAO",VLOOKUP("TOTAL SEM BDI - "&amp;B320,CPUAUX1!$A:$J,9,FALSE),VLOOKUP(B320,I!$A:$E,5,FALSE))</f>
        <v>410.68000000000006</v>
      </c>
      <c r="H320" s="68"/>
      <c r="I320" s="67">
        <f t="shared" si="32"/>
        <v>410.68</v>
      </c>
      <c r="J320" s="68"/>
      <c r="M320" s="11">
        <f t="shared" si="33"/>
        <v>92258</v>
      </c>
      <c r="N320" s="18">
        <f>SUMIF(ORCAMENTO!B:B,B316,ORCAMENTO!F:F)</f>
        <v>5</v>
      </c>
      <c r="O320" s="11">
        <f t="shared" si="34"/>
        <v>5</v>
      </c>
      <c r="Q320" s="11">
        <f ca="1">IFERROR(SUMIF(CO!B:B,B316,OFFSET(CO!F:F,0,(4+MATCH(ETAPA,CO!$J$10:$BL$10,0)))),0)</f>
        <v>0</v>
      </c>
      <c r="R320" s="11">
        <f t="shared" ca="1" si="35"/>
        <v>0</v>
      </c>
    </row>
    <row r="321" spans="1:18" hidden="1">
      <c r="A321" s="11" t="s">
        <v>2650</v>
      </c>
      <c r="B321" s="11">
        <v>88316</v>
      </c>
      <c r="C321" s="11" t="str">
        <f>VLOOKUP(B321,IF(A321="COMPOSICAO",S!$A:$E,I!$A:$E),2,FALSE)</f>
        <v>SINAPI</v>
      </c>
      <c r="D321" s="23" t="str">
        <f>VLOOKUP(B321,IF(A321="COMPOSICAO",S!$A:$E,I!$A:$E),3,FALSE)</f>
        <v>SERVENTE COM ENCARGOS COMPLEMENTARES</v>
      </c>
      <c r="E321" s="11" t="str">
        <f>VLOOKUP(B321,IF(A321="COMPOSICAO",S!$A:$E,I!$A:$E),4,FALSE)</f>
        <v>H</v>
      </c>
      <c r="F321" s="11">
        <f>0.656/pcf</f>
        <v>0.65600000000000003</v>
      </c>
      <c r="G321" s="67">
        <f>IF(A321="COMPOSICAO",VLOOKUP("TOTAL SEM BDI - "&amp;B321,CPUAUX1!$A:$J,9,FALSE),VLOOKUP(B321,I!$A:$E,5,FALSE))</f>
        <v>21.71</v>
      </c>
      <c r="H321" s="68"/>
      <c r="I321" s="67">
        <f t="shared" si="32"/>
        <v>14.24</v>
      </c>
      <c r="J321" s="68"/>
      <c r="M321" s="11">
        <f t="shared" si="33"/>
        <v>88316</v>
      </c>
      <c r="N321" s="18">
        <f>SUMIF(ORCAMENTO!B:B,B316,ORCAMENTO!F:F)</f>
        <v>5</v>
      </c>
      <c r="O321" s="11">
        <f t="shared" si="34"/>
        <v>3.2800000000000002</v>
      </c>
      <c r="Q321" s="11">
        <f ca="1">IFERROR(SUMIF(CO!B:B,B316,OFFSET(CO!F:F,0,(4+MATCH(ETAPA,CO!$J$10:$BL$10,0)))),0)</f>
        <v>0</v>
      </c>
      <c r="R321" s="11">
        <f t="shared" ca="1" si="35"/>
        <v>0</v>
      </c>
    </row>
    <row r="322" spans="1:18" ht="30" hidden="1">
      <c r="A322" s="11" t="s">
        <v>2650</v>
      </c>
      <c r="B322" s="11">
        <v>88278</v>
      </c>
      <c r="C322" s="11" t="str">
        <f>VLOOKUP(B322,IF(A322="COMPOSICAO",S!$A:$E,I!$A:$E),2,FALSE)</f>
        <v>SINAPI</v>
      </c>
      <c r="D322" s="23" t="str">
        <f>VLOOKUP(B322,IF(A322="COMPOSICAO",S!$A:$E,I!$A:$E),3,FALSE)</f>
        <v>MONTADOR DE ESTRUTURAS METÁLICAS COM ENCARGOS COMPLEMENTARES</v>
      </c>
      <c r="E322" s="11" t="str">
        <f>VLOOKUP(B322,IF(A322="COMPOSICAO",S!$A:$E,I!$A:$E),4,FALSE)</f>
        <v>H</v>
      </c>
      <c r="F322" s="11">
        <f>2.844/pcf</f>
        <v>2.8439999999999999</v>
      </c>
      <c r="G322" s="67">
        <f>IF(A322="COMPOSICAO",VLOOKUP("TOTAL SEM BDI - "&amp;B322,CPUAUX1!$A:$J,9,FALSE),VLOOKUP(B322,I!$A:$E,5,FALSE))</f>
        <v>22.390000000000004</v>
      </c>
      <c r="H322" s="68"/>
      <c r="I322" s="67">
        <f t="shared" si="32"/>
        <v>63.67</v>
      </c>
      <c r="J322" s="68"/>
      <c r="M322" s="11">
        <f t="shared" si="33"/>
        <v>88278</v>
      </c>
      <c r="N322" s="18">
        <f>SUMIF(ORCAMENTO!B:B,B316,ORCAMENTO!F:F)</f>
        <v>5</v>
      </c>
      <c r="O322" s="11">
        <f t="shared" si="34"/>
        <v>14.219999999999999</v>
      </c>
      <c r="Q322" s="11">
        <f ca="1">IFERROR(SUMIF(CO!B:B,B316,OFFSET(CO!F:F,0,(4+MATCH(ETAPA,CO!$J$10:$BL$10,0)))),0)</f>
        <v>0</v>
      </c>
      <c r="R322" s="11">
        <f t="shared" ca="1" si="35"/>
        <v>0</v>
      </c>
    </row>
    <row r="323" spans="1:18" hidden="1">
      <c r="A323" s="50" t="str">
        <f>"TOTAL SEM BDI - "&amp;B316</f>
        <v>TOTAL SEM BDI - SEDUC795</v>
      </c>
      <c r="B323" s="51"/>
      <c r="C323" s="51"/>
      <c r="D323" s="51"/>
      <c r="E323" s="51"/>
      <c r="F323" s="51"/>
      <c r="G323" s="51"/>
      <c r="H323" s="52"/>
      <c r="I323" s="67">
        <f>SUM(I316:I322)</f>
        <v>3439.17</v>
      </c>
      <c r="J323" s="68"/>
    </row>
    <row r="324" spans="1:18" hidden="1">
      <c r="A324" s="50" t="str">
        <f>"TAXA DE BDI ("&amp;TEXT(BDI,"00,00")&amp;" %)"</f>
        <v>TAXA DE BDI (23,54 %)</v>
      </c>
      <c r="B324" s="51"/>
      <c r="C324" s="51"/>
      <c r="D324" s="51"/>
      <c r="E324" s="51"/>
      <c r="F324" s="51"/>
      <c r="G324" s="51"/>
      <c r="H324" s="52"/>
      <c r="I324" s="67">
        <f>ROUND(I323*(BDI/100),2)</f>
        <v>809.58</v>
      </c>
      <c r="J324" s="68"/>
    </row>
    <row r="325" spans="1:18" hidden="1">
      <c r="A325" s="50" t="str">
        <f>"TOTAL COM BDI - "&amp;B316</f>
        <v>TOTAL COM BDI - SEDUC795</v>
      </c>
      <c r="B325" s="51"/>
      <c r="C325" s="51"/>
      <c r="D325" s="51"/>
      <c r="E325" s="51"/>
      <c r="F325" s="51"/>
      <c r="G325" s="51"/>
      <c r="H325" s="52"/>
      <c r="I325" s="67">
        <f>SUM(I323:I324)</f>
        <v>4248.75</v>
      </c>
      <c r="J325" s="68"/>
    </row>
    <row r="326" spans="1:18" hidden="1"/>
    <row r="327" spans="1:18" hidden="1">
      <c r="A327" s="9" t="s">
        <v>2646</v>
      </c>
      <c r="B327" s="9" t="s">
        <v>102</v>
      </c>
      <c r="C327" s="9" t="s">
        <v>103</v>
      </c>
      <c r="D327" s="9" t="s">
        <v>36</v>
      </c>
      <c r="E327" s="9" t="s">
        <v>104</v>
      </c>
      <c r="F327" s="9" t="s">
        <v>788</v>
      </c>
      <c r="G327" s="63" t="s">
        <v>2647</v>
      </c>
      <c r="H327" s="64"/>
      <c r="I327" s="63" t="s">
        <v>24</v>
      </c>
      <c r="J327" s="64"/>
    </row>
    <row r="328" spans="1:18" ht="75" hidden="1">
      <c r="A328" s="21" t="s">
        <v>2679</v>
      </c>
      <c r="B328" s="21" t="s">
        <v>1052</v>
      </c>
      <c r="C328" s="21" t="str">
        <f>VLOOKUP(B328,S!$A:$G,2,FALSE)</f>
        <v>PRÓPRIA</v>
      </c>
      <c r="D328" s="22" t="str">
        <f>VLOOKUP(B328,S!$A:$G,3,FALSE)</f>
        <v>TRAMA DE AÇO COMPOSTA POR TERÇAS PARA TELHADOS DE ATÉ 2 ÁGUAS PARA TELHA ONDULADA DE FIBROCIMENTO, METÁLICA, PLÁSTICA OU TERMOACÚSTICA, INCLUSO TRANSPORTE VERTICAL - PROJETO CINE REX - TERESINA-PI. AF_07/2019 (REF: 92580-SINAPI-09/2025)</v>
      </c>
      <c r="E328" s="21" t="str">
        <f>VLOOKUP(B328,S!$A:$G,4,FALSE)</f>
        <v>M2</v>
      </c>
      <c r="F328" s="21"/>
      <c r="G328" s="65">
        <f>I337</f>
        <v>100.83</v>
      </c>
      <c r="H328" s="66"/>
      <c r="I328" s="65"/>
      <c r="J328" s="66"/>
      <c r="K328" s="30">
        <f>VLOOKUP(B328,S!A:G,5,FALSE)</f>
        <v>0</v>
      </c>
      <c r="L328" s="21" t="s">
        <v>2649</v>
      </c>
    </row>
    <row r="329" spans="1:18" ht="30" hidden="1">
      <c r="A329" s="11" t="s">
        <v>2652</v>
      </c>
      <c r="B329" s="11" t="s">
        <v>2681</v>
      </c>
      <c r="C329" s="11" t="str">
        <f>VLOOKUP(B329,IF(A329="COMPOSICAO",S!$A:$E,I!$A:$E),2,FALSE)</f>
        <v>ORSE</v>
      </c>
      <c r="D329" s="23" t="str">
        <f>VLOOKUP(B329,IF(A329="COMPOSICAO",S!$A:$E,I!$A:$E),3,FALSE)</f>
        <v>PERFIL AÇO, UDC ENRIJECIDO 100 X 50 X 4,45(KG/M) - SAE 1008/1012</v>
      </c>
      <c r="E329" s="11" t="str">
        <f>VLOOKUP(B329,IF(A329="COMPOSICAO",S!$A:$E,I!$A:$E),4,FALSE)</f>
        <v>KG</v>
      </c>
      <c r="F329" s="11">
        <v>5.64633334</v>
      </c>
      <c r="G329" s="67">
        <f>IF(A329="COMPOSICAO",VLOOKUP("TOTAL SEM BDI - "&amp;B329,CPUAUX1!$A:$J,9,FALSE),VLOOKUP(B329,I!$A:$E,5,FALSE))</f>
        <v>15.31</v>
      </c>
      <c r="H329" s="68"/>
      <c r="I329" s="67">
        <f t="shared" ref="I329:I336" si="36">TRUNC(F329*G329,2)</f>
        <v>86.44</v>
      </c>
      <c r="J329" s="68"/>
      <c r="M329" s="11" t="str">
        <f t="shared" ref="M329:M336" si="37">B329</f>
        <v>13122/ORSE</v>
      </c>
      <c r="N329" s="18">
        <f>SUMIF(ORCAMENTO!B:B,B328,ORCAMENTO!F:F)</f>
        <v>518.96</v>
      </c>
      <c r="O329" s="11">
        <f t="shared" ref="O329:O336" si="38">F329*N329</f>
        <v>2930.2211501264001</v>
      </c>
      <c r="Q329" s="11">
        <f ca="1">IFERROR(SUMIF(CO!B:B,B328,OFFSET(CO!F:F,0,(4+MATCH(ETAPA,CO!$J$10:$BL$10,0)))),0)</f>
        <v>0</v>
      </c>
      <c r="R329" s="11">
        <f t="shared" ref="R329:R336" ca="1" si="39">F329*Q329</f>
        <v>0</v>
      </c>
    </row>
    <row r="330" spans="1:18" ht="30" hidden="1">
      <c r="A330" s="11" t="s">
        <v>2652</v>
      </c>
      <c r="B330" s="11">
        <v>40549</v>
      </c>
      <c r="C330" s="11" t="str">
        <f>VLOOKUP(B330,IF(A330="COMPOSICAO",S!$A:$E,I!$A:$E),2,FALSE)</f>
        <v>SINAPI</v>
      </c>
      <c r="D330" s="23" t="str">
        <f>VLOOKUP(B330,IF(A330="COMPOSICAO",S!$A:$E,I!$A:$E),3,FALSE)</f>
        <v>PARAFUSO, COMUM, ASTM A307, SEXTAVADO, DIAMETRO 1/2" (12,7 MM), COMPRIMENTO 1" (25,4 MM)</v>
      </c>
      <c r="E330" s="11" t="str">
        <f>VLOOKUP(B330,IF(A330="COMPOSICAO",S!$A:$E,I!$A:$E),4,FALSE)</f>
        <v>CENTO</v>
      </c>
      <c r="F330" s="11">
        <v>7.0000000000000001E-3</v>
      </c>
      <c r="G330" s="67">
        <f>IF(A330="COMPOSICAO",VLOOKUP("TOTAL SEM BDI - "&amp;B330,CPUAUX1!$A:$J,9,FALSE),VLOOKUP(B330,I!$A:$E,5,FALSE))</f>
        <v>179.92</v>
      </c>
      <c r="H330" s="68"/>
      <c r="I330" s="67">
        <f t="shared" si="36"/>
        <v>1.25</v>
      </c>
      <c r="J330" s="68"/>
      <c r="M330" s="11">
        <f t="shared" si="37"/>
        <v>40549</v>
      </c>
      <c r="N330" s="18">
        <f>SUMIF(ORCAMENTO!B:B,B328,ORCAMENTO!F:F)</f>
        <v>518.96</v>
      </c>
      <c r="O330" s="11">
        <f t="shared" si="38"/>
        <v>3.6327200000000004</v>
      </c>
      <c r="Q330" s="11">
        <f ca="1">IFERROR(SUMIF(CO!B:B,B328,OFFSET(CO!F:F,0,(4+MATCH(ETAPA,CO!$J$10:$BL$10,0)))),0)</f>
        <v>0</v>
      </c>
      <c r="R330" s="11">
        <f t="shared" ca="1" si="39"/>
        <v>0</v>
      </c>
    </row>
    <row r="331" spans="1:18" ht="45" hidden="1">
      <c r="A331" s="11" t="s">
        <v>2650</v>
      </c>
      <c r="B331" s="11">
        <v>93282</v>
      </c>
      <c r="C331" s="11" t="str">
        <f>VLOOKUP(B331,IF(A331="COMPOSICAO",S!$A:$E,I!$A:$E),2,FALSE)</f>
        <v>SINAPI</v>
      </c>
      <c r="D331" s="23" t="str">
        <f>VLOOKUP(B331,IF(A331="COMPOSICAO",S!$A:$E,I!$A:$E),3,FALSE)</f>
        <v>GUINCHO ELÉTRICO DE COLUNA, CAPACIDADE 400 KG, COM MOTO FREIO, MOTOR TRIFÁSICO DE 1,25 CV - CHI DIURNO. AF_03/2016</v>
      </c>
      <c r="E331" s="11" t="str">
        <f>VLOOKUP(B331,IF(A331="COMPOSICAO",S!$A:$E,I!$A:$E),4,FALSE)</f>
        <v>CHI</v>
      </c>
      <c r="F331" s="11">
        <v>9.4000000000000004E-3</v>
      </c>
      <c r="G331" s="67">
        <f>IF(A331="COMPOSICAO",VLOOKUP("TOTAL SEM BDI - "&amp;B331,CPUAUX1!$A:$J,9,FALSE),VLOOKUP(B331,I!$A:$E,5,FALSE))</f>
        <v>27.73</v>
      </c>
      <c r="H331" s="68"/>
      <c r="I331" s="67">
        <f t="shared" si="36"/>
        <v>0.26</v>
      </c>
      <c r="J331" s="68"/>
      <c r="M331" s="11">
        <f t="shared" si="37"/>
        <v>93282</v>
      </c>
      <c r="N331" s="18">
        <f>SUMIF(ORCAMENTO!B:B,B328,ORCAMENTO!F:F)</f>
        <v>518.96</v>
      </c>
      <c r="O331" s="11">
        <f t="shared" si="38"/>
        <v>4.8782240000000003</v>
      </c>
      <c r="Q331" s="11">
        <f ca="1">IFERROR(SUMIF(CO!B:B,B328,OFFSET(CO!F:F,0,(4+MATCH(ETAPA,CO!$J$10:$BL$10,0)))),0)</f>
        <v>0</v>
      </c>
      <c r="R331" s="11">
        <f t="shared" ca="1" si="39"/>
        <v>0</v>
      </c>
    </row>
    <row r="332" spans="1:18" ht="45" hidden="1">
      <c r="A332" s="11" t="s">
        <v>2650</v>
      </c>
      <c r="B332" s="11">
        <v>93281</v>
      </c>
      <c r="C332" s="11" t="str">
        <f>VLOOKUP(B332,IF(A332="COMPOSICAO",S!$A:$E,I!$A:$E),2,FALSE)</f>
        <v>SINAPI</v>
      </c>
      <c r="D332" s="23" t="str">
        <f>VLOOKUP(B332,IF(A332="COMPOSICAO",S!$A:$E,I!$A:$E),3,FALSE)</f>
        <v>GUINCHO ELÉTRICO DE COLUNA, CAPACIDADE 400 KG, COM MOTO FREIO, MOTOR TRIFÁSICO DE 1,25 CV - CHP DIURNO. AF_03/2016</v>
      </c>
      <c r="E332" s="11" t="str">
        <f>VLOOKUP(B332,IF(A332="COMPOSICAO",S!$A:$E,I!$A:$E),4,FALSE)</f>
        <v>CHP</v>
      </c>
      <c r="F332" s="11">
        <v>6.7999999999999996E-3</v>
      </c>
      <c r="G332" s="67">
        <f>IF(A332="COMPOSICAO",VLOOKUP("TOTAL SEM BDI - "&amp;B332,CPUAUX1!$A:$J,9,FALSE),VLOOKUP(B332,I!$A:$E,5,FALSE))</f>
        <v>28.939999999999998</v>
      </c>
      <c r="H332" s="68"/>
      <c r="I332" s="67">
        <f t="shared" si="36"/>
        <v>0.19</v>
      </c>
      <c r="J332" s="68"/>
      <c r="M332" s="11">
        <f t="shared" si="37"/>
        <v>93281</v>
      </c>
      <c r="N332" s="18">
        <f>SUMIF(ORCAMENTO!B:B,B328,ORCAMENTO!F:F)</f>
        <v>518.96</v>
      </c>
      <c r="O332" s="11">
        <f t="shared" si="38"/>
        <v>3.5289280000000001</v>
      </c>
      <c r="Q332" s="11">
        <f ca="1">IFERROR(SUMIF(CO!B:B,B328,OFFSET(CO!F:F,0,(4+MATCH(ETAPA,CO!$J$10:$BL$10,0)))),0)</f>
        <v>0</v>
      </c>
      <c r="R332" s="11">
        <f t="shared" ca="1" si="39"/>
        <v>0</v>
      </c>
    </row>
    <row r="333" spans="1:18" hidden="1">
      <c r="A333" s="11" t="s">
        <v>2650</v>
      </c>
      <c r="B333" s="11">
        <v>88316</v>
      </c>
      <c r="C333" s="11" t="str">
        <f>VLOOKUP(B333,IF(A333="COMPOSICAO",S!$A:$E,I!$A:$E),2,FALSE)</f>
        <v>SINAPI</v>
      </c>
      <c r="D333" s="23" t="str">
        <f>VLOOKUP(B333,IF(A333="COMPOSICAO",S!$A:$E,I!$A:$E),3,FALSE)</f>
        <v>SERVENTE COM ENCARGOS COMPLEMENTARES</v>
      </c>
      <c r="E333" s="11" t="str">
        <f>VLOOKUP(B333,IF(A333="COMPOSICAO",S!$A:$E,I!$A:$E),4,FALSE)</f>
        <v>H</v>
      </c>
      <c r="F333" s="11">
        <f>0.106/pcf</f>
        <v>0.106</v>
      </c>
      <c r="G333" s="67">
        <f>IF(A333="COMPOSICAO",VLOOKUP("TOTAL SEM BDI - "&amp;B333,CPUAUX1!$A:$J,9,FALSE),VLOOKUP(B333,I!$A:$E,5,FALSE))</f>
        <v>21.71</v>
      </c>
      <c r="H333" s="68"/>
      <c r="I333" s="67">
        <f t="shared" si="36"/>
        <v>2.2999999999999998</v>
      </c>
      <c r="J333" s="68"/>
      <c r="M333" s="11">
        <f t="shared" si="37"/>
        <v>88316</v>
      </c>
      <c r="N333" s="18">
        <f>SUMIF(ORCAMENTO!B:B,B328,ORCAMENTO!F:F)</f>
        <v>518.96</v>
      </c>
      <c r="O333" s="11">
        <f t="shared" si="38"/>
        <v>55.00976</v>
      </c>
      <c r="Q333" s="11">
        <f ca="1">IFERROR(SUMIF(CO!B:B,B328,OFFSET(CO!F:F,0,(4+MATCH(ETAPA,CO!$J$10:$BL$10,0)))),0)</f>
        <v>0</v>
      </c>
      <c r="R333" s="11">
        <f t="shared" ca="1" si="39"/>
        <v>0</v>
      </c>
    </row>
    <row r="334" spans="1:18" ht="30" hidden="1">
      <c r="A334" s="11" t="s">
        <v>2650</v>
      </c>
      <c r="B334" s="11">
        <v>88278</v>
      </c>
      <c r="C334" s="11" t="str">
        <f>VLOOKUP(B334,IF(A334="COMPOSICAO",S!$A:$E,I!$A:$E),2,FALSE)</f>
        <v>SINAPI</v>
      </c>
      <c r="D334" s="23" t="str">
        <f>VLOOKUP(B334,IF(A334="COMPOSICAO",S!$A:$E,I!$A:$E),3,FALSE)</f>
        <v>MONTADOR DE ESTRUTURAS METÁLICAS COM ENCARGOS COMPLEMENTARES</v>
      </c>
      <c r="E334" s="11" t="str">
        <f>VLOOKUP(B334,IF(A334="COMPOSICAO",S!$A:$E,I!$A:$E),4,FALSE)</f>
        <v>H</v>
      </c>
      <c r="F334" s="11">
        <f>0.213/pcf</f>
        <v>0.21299999999999999</v>
      </c>
      <c r="G334" s="67">
        <f>IF(A334="COMPOSICAO",VLOOKUP("TOTAL SEM BDI - "&amp;B334,CPUAUX1!$A:$J,9,FALSE),VLOOKUP(B334,I!$A:$E,5,FALSE))</f>
        <v>22.390000000000004</v>
      </c>
      <c r="H334" s="68"/>
      <c r="I334" s="67">
        <f t="shared" si="36"/>
        <v>4.76</v>
      </c>
      <c r="J334" s="68"/>
      <c r="M334" s="11">
        <f t="shared" si="37"/>
        <v>88278</v>
      </c>
      <c r="N334" s="18">
        <f>SUMIF(ORCAMENTO!B:B,B328,ORCAMENTO!F:F)</f>
        <v>518.96</v>
      </c>
      <c r="O334" s="11">
        <f t="shared" si="38"/>
        <v>110.53848000000001</v>
      </c>
      <c r="Q334" s="11">
        <f ca="1">IFERROR(SUMIF(CO!B:B,B328,OFFSET(CO!F:F,0,(4+MATCH(ETAPA,CO!$J$10:$BL$10,0)))),0)</f>
        <v>0</v>
      </c>
      <c r="R334" s="11">
        <f t="shared" ca="1" si="39"/>
        <v>0</v>
      </c>
    </row>
    <row r="335" spans="1:18" hidden="1">
      <c r="A335" s="11" t="s">
        <v>2652</v>
      </c>
      <c r="B335" s="11" t="s">
        <v>2682</v>
      </c>
      <c r="C335" s="11" t="str">
        <f>VLOOKUP(B335,IF(A335="COMPOSICAO",S!$A:$E,I!$A:$E),2,FALSE)</f>
        <v>ORSE</v>
      </c>
      <c r="D335" s="23" t="str">
        <f>VLOOKUP(B335,IF(A335="COMPOSICAO",S!$A:$E,I!$A:$E),3,FALSE)</f>
        <v>BARRA ROSCADA ZINCADA Ø 3/8"</v>
      </c>
      <c r="E335" s="11" t="str">
        <f>VLOOKUP(B335,IF(A335="COMPOSICAO",S!$A:$E,I!$A:$E),4,FALSE)</f>
        <v>M</v>
      </c>
      <c r="F335" s="11">
        <v>0.42877999999999999</v>
      </c>
      <c r="G335" s="67">
        <f>IF(A335="COMPOSICAO",VLOOKUP("TOTAL SEM BDI - "&amp;B335,CPUAUX1!$A:$J,9,FALSE),VLOOKUP(B335,I!$A:$E,5,FALSE))</f>
        <v>7.7</v>
      </c>
      <c r="H335" s="68"/>
      <c r="I335" s="67">
        <f t="shared" si="36"/>
        <v>3.3</v>
      </c>
      <c r="J335" s="68"/>
      <c r="M335" s="11" t="str">
        <f t="shared" si="37"/>
        <v>09783/ORSE</v>
      </c>
      <c r="N335" s="18">
        <f>SUMIF(ORCAMENTO!B:B,B328,ORCAMENTO!F:F)</f>
        <v>518.96</v>
      </c>
      <c r="O335" s="11">
        <f t="shared" si="38"/>
        <v>222.51966880000001</v>
      </c>
      <c r="Q335" s="11">
        <f ca="1">IFERROR(SUMIF(CO!B:B,B328,OFFSET(CO!F:F,0,(4+MATCH(ETAPA,CO!$J$10:$BL$10,0)))),0)</f>
        <v>0</v>
      </c>
      <c r="R335" s="11">
        <f t="shared" ca="1" si="39"/>
        <v>0</v>
      </c>
    </row>
    <row r="336" spans="1:18" hidden="1">
      <c r="A336" s="11" t="s">
        <v>2652</v>
      </c>
      <c r="B336" s="11" t="s">
        <v>2683</v>
      </c>
      <c r="C336" s="11" t="str">
        <f>VLOOKUP(B336,IF(A336="COMPOSICAO",S!$A:$E,I!$A:$E),2,FALSE)</f>
        <v>ORSE</v>
      </c>
      <c r="D336" s="23" t="str">
        <f>VLOOKUP(B336,IF(A336="COMPOSICAO",S!$A:$E,I!$A:$E),3,FALSE)</f>
        <v>CHAPA AÇO GROSSA PRETA 5/8"(16,00MM), 125,44 KG/M2</v>
      </c>
      <c r="E336" s="11" t="str">
        <f>VLOOKUP(B336,IF(A336="COMPOSICAO",S!$A:$E,I!$A:$E),4,FALSE)</f>
        <v>KG</v>
      </c>
      <c r="F336" s="11">
        <v>0.13423465000000001</v>
      </c>
      <c r="G336" s="67">
        <f>IF(A336="COMPOSICAO",VLOOKUP("TOTAL SEM BDI - "&amp;B336,CPUAUX1!$A:$J,9,FALSE),VLOOKUP(B336,I!$A:$E,5,FALSE))</f>
        <v>17.38</v>
      </c>
      <c r="H336" s="68"/>
      <c r="I336" s="67">
        <f t="shared" si="36"/>
        <v>2.33</v>
      </c>
      <c r="J336" s="68"/>
      <c r="M336" s="11" t="str">
        <f t="shared" si="37"/>
        <v>10973/ORSE</v>
      </c>
      <c r="N336" s="18">
        <f>SUMIF(ORCAMENTO!B:B,B328,ORCAMENTO!F:F)</f>
        <v>518.96</v>
      </c>
      <c r="O336" s="11">
        <f t="shared" si="38"/>
        <v>69.66241396400001</v>
      </c>
      <c r="Q336" s="11">
        <f ca="1">IFERROR(SUMIF(CO!B:B,B328,OFFSET(CO!F:F,0,(4+MATCH(ETAPA,CO!$J$10:$BL$10,0)))),0)</f>
        <v>0</v>
      </c>
      <c r="R336" s="11">
        <f t="shared" ca="1" si="39"/>
        <v>0</v>
      </c>
    </row>
    <row r="337" spans="1:18" hidden="1">
      <c r="A337" s="50" t="str">
        <f>"TOTAL SEM BDI - "&amp;B328</f>
        <v>TOTAL SEM BDI - SEDUC796</v>
      </c>
      <c r="B337" s="51"/>
      <c r="C337" s="51"/>
      <c r="D337" s="51"/>
      <c r="E337" s="51"/>
      <c r="F337" s="51"/>
      <c r="G337" s="51"/>
      <c r="H337" s="52"/>
      <c r="I337" s="67">
        <f>SUM(I328:I336)</f>
        <v>100.83</v>
      </c>
      <c r="J337" s="68"/>
    </row>
    <row r="338" spans="1:18" hidden="1">
      <c r="A338" s="50" t="str">
        <f>"TAXA DE BDI ("&amp;TEXT(BDI,"00,00")&amp;" %)"</f>
        <v>TAXA DE BDI (23,54 %)</v>
      </c>
      <c r="B338" s="51"/>
      <c r="C338" s="51"/>
      <c r="D338" s="51"/>
      <c r="E338" s="51"/>
      <c r="F338" s="51"/>
      <c r="G338" s="51"/>
      <c r="H338" s="52"/>
      <c r="I338" s="67">
        <f>ROUND(I337*(BDI/100),2)</f>
        <v>23.74</v>
      </c>
      <c r="J338" s="68"/>
    </row>
    <row r="339" spans="1:18" hidden="1">
      <c r="A339" s="50" t="str">
        <f>"TOTAL COM BDI - "&amp;B328</f>
        <v>TOTAL COM BDI - SEDUC796</v>
      </c>
      <c r="B339" s="51"/>
      <c r="C339" s="51"/>
      <c r="D339" s="51"/>
      <c r="E339" s="51"/>
      <c r="F339" s="51"/>
      <c r="G339" s="51"/>
      <c r="H339" s="52"/>
      <c r="I339" s="67">
        <f>SUM(I337:I338)</f>
        <v>124.57</v>
      </c>
      <c r="J339" s="68"/>
    </row>
    <row r="340" spans="1:18" hidden="1"/>
    <row r="341" spans="1:18" hidden="1">
      <c r="A341" s="9" t="s">
        <v>2646</v>
      </c>
      <c r="B341" s="9" t="s">
        <v>102</v>
      </c>
      <c r="C341" s="9" t="s">
        <v>103</v>
      </c>
      <c r="D341" s="9" t="s">
        <v>36</v>
      </c>
      <c r="E341" s="9" t="s">
        <v>104</v>
      </c>
      <c r="F341" s="9" t="s">
        <v>788</v>
      </c>
      <c r="G341" s="63" t="s">
        <v>2647</v>
      </c>
      <c r="H341" s="64"/>
      <c r="I341" s="63" t="s">
        <v>24</v>
      </c>
      <c r="J341" s="64"/>
    </row>
    <row r="342" spans="1:18" ht="30" hidden="1">
      <c r="A342" s="21" t="s">
        <v>2684</v>
      </c>
      <c r="B342" s="21">
        <v>94216</v>
      </c>
      <c r="C342" s="21" t="str">
        <f>VLOOKUP(B342,S!$A:$G,2,FALSE)</f>
        <v>SINAPI</v>
      </c>
      <c r="D342" s="22" t="str">
        <f>VLOOKUP(B342,S!$A:$G,3,FALSE)</f>
        <v>TELHAMENTO COM TELHA METÁLICA TERMOACÚSTICA E = 30 MM, COM ATÉ 2 ÁGUAS, INCLUSO IÇAMENTO. AF_07/2019</v>
      </c>
      <c r="E342" s="21" t="str">
        <f>VLOOKUP(B342,S!$A:$G,4,FALSE)</f>
        <v>M2</v>
      </c>
      <c r="F342" s="21"/>
      <c r="G342" s="65">
        <f>I349</f>
        <v>192.81</v>
      </c>
      <c r="H342" s="66"/>
      <c r="I342" s="65"/>
      <c r="J342" s="66"/>
      <c r="K342" s="30">
        <f>VLOOKUP(B342,S!A:G,5,FALSE)</f>
        <v>192.81</v>
      </c>
      <c r="L342" s="21" t="str">
        <f>IF(K342=G342,"OK, CONFORME TABELA",IF(G342&gt;K342,"ACIMA DA TABELA: ","ABAIXO DA TABELA: ")&amp;TRUNC((G342*100)/K342,2)&amp;" %")</f>
        <v>OK, CONFORME TABELA</v>
      </c>
    </row>
    <row r="343" spans="1:18" ht="45" hidden="1">
      <c r="A343" s="11" t="s">
        <v>2650</v>
      </c>
      <c r="B343" s="11">
        <v>93282</v>
      </c>
      <c r="C343" s="11" t="str">
        <f>VLOOKUP(B343,IF(A343="COMPOSICAO",S!$A:$E,I!$A:$E),2,FALSE)</f>
        <v>SINAPI</v>
      </c>
      <c r="D343" s="23" t="str">
        <f>VLOOKUP(B343,IF(A343="COMPOSICAO",S!$A:$E,I!$A:$E),3,FALSE)</f>
        <v>GUINCHO ELÉTRICO DE COLUNA, CAPACIDADE 400 KG, COM MOTO FREIO, MOTOR TRIFÁSICO DE 1,25 CV - CHI DIURNO. AF_03/2016</v>
      </c>
      <c r="E343" s="11" t="str">
        <f>VLOOKUP(B343,IF(A343="COMPOSICAO",S!$A:$E,I!$A:$E),4,FALSE)</f>
        <v>CHI</v>
      </c>
      <c r="F343" s="11">
        <v>1.1999999999999999E-3</v>
      </c>
      <c r="G343" s="67">
        <f>IF(A343="COMPOSICAO",VLOOKUP("TOTAL SEM BDI - "&amp;B343,CPUAUX1!$A:$J,9,FALSE),VLOOKUP(B343,I!$A:$E,5,FALSE))</f>
        <v>27.73</v>
      </c>
      <c r="H343" s="68"/>
      <c r="I343" s="67">
        <f t="shared" ref="I343:I348" si="40">TRUNC(F343*G343,2)</f>
        <v>0.03</v>
      </c>
      <c r="J343" s="68"/>
      <c r="M343" s="11">
        <f t="shared" ref="M343:M348" si="41">B343</f>
        <v>93282</v>
      </c>
      <c r="N343" s="18">
        <f>SUMIF(ORCAMENTO!B:B,B342,ORCAMENTO!F:F)</f>
        <v>518.96</v>
      </c>
      <c r="O343" s="11">
        <f t="shared" ref="O343:O348" si="42">F343*N343</f>
        <v>0.62275199999999997</v>
      </c>
      <c r="Q343" s="11">
        <f ca="1">IFERROR(SUMIF(CO!B:B,B342,OFFSET(CO!F:F,0,(4+MATCH(ETAPA,CO!$J$10:$BL$10,0)))),0)</f>
        <v>0</v>
      </c>
      <c r="R343" s="11">
        <f t="shared" ref="R343:R348" ca="1" si="43">F343*Q343</f>
        <v>0</v>
      </c>
    </row>
    <row r="344" spans="1:18" ht="45" hidden="1">
      <c r="A344" s="11" t="s">
        <v>2650</v>
      </c>
      <c r="B344" s="11">
        <v>93281</v>
      </c>
      <c r="C344" s="11" t="str">
        <f>VLOOKUP(B344,IF(A344="COMPOSICAO",S!$A:$E,I!$A:$E),2,FALSE)</f>
        <v>SINAPI</v>
      </c>
      <c r="D344" s="23" t="str">
        <f>VLOOKUP(B344,IF(A344="COMPOSICAO",S!$A:$E,I!$A:$E),3,FALSE)</f>
        <v>GUINCHO ELÉTRICO DE COLUNA, CAPACIDADE 400 KG, COM MOTO FREIO, MOTOR TRIFÁSICO DE 1,25 CV - CHP DIURNO. AF_03/2016</v>
      </c>
      <c r="E344" s="11" t="str">
        <f>VLOOKUP(B344,IF(A344="COMPOSICAO",S!$A:$E,I!$A:$E),4,FALSE)</f>
        <v>CHP</v>
      </c>
      <c r="F344" s="11">
        <v>8.9999999999999998E-4</v>
      </c>
      <c r="G344" s="67">
        <f>IF(A344="COMPOSICAO",VLOOKUP("TOTAL SEM BDI - "&amp;B344,CPUAUX1!$A:$J,9,FALSE),VLOOKUP(B344,I!$A:$E,5,FALSE))</f>
        <v>28.939999999999998</v>
      </c>
      <c r="H344" s="68"/>
      <c r="I344" s="67">
        <f t="shared" si="40"/>
        <v>0.02</v>
      </c>
      <c r="J344" s="68"/>
      <c r="M344" s="11">
        <f t="shared" si="41"/>
        <v>93281</v>
      </c>
      <c r="N344" s="18">
        <f>SUMIF(ORCAMENTO!B:B,B342,ORCAMENTO!F:F)</f>
        <v>518.96</v>
      </c>
      <c r="O344" s="11">
        <f t="shared" si="42"/>
        <v>0.46706400000000003</v>
      </c>
      <c r="Q344" s="11">
        <f ca="1">IFERROR(SUMIF(CO!B:B,B342,OFFSET(CO!F:F,0,(4+MATCH(ETAPA,CO!$J$10:$BL$10,0)))),0)</f>
        <v>0</v>
      </c>
      <c r="R344" s="11">
        <f t="shared" ca="1" si="43"/>
        <v>0</v>
      </c>
    </row>
    <row r="345" spans="1:18" hidden="1">
      <c r="A345" s="11" t="s">
        <v>2650</v>
      </c>
      <c r="B345" s="11">
        <v>88323</v>
      </c>
      <c r="C345" s="11" t="str">
        <f>VLOOKUP(B345,IF(A345="COMPOSICAO",S!$A:$E,I!$A:$E),2,FALSE)</f>
        <v>SINAPI</v>
      </c>
      <c r="D345" s="23" t="str">
        <f>VLOOKUP(B345,IF(A345="COMPOSICAO",S!$A:$E,I!$A:$E),3,FALSE)</f>
        <v>TELHADISTA COM ENCARGOS COMPLEMENTARES</v>
      </c>
      <c r="E345" s="11" t="str">
        <f>VLOOKUP(B345,IF(A345="COMPOSICAO",S!$A:$E,I!$A:$E),4,FALSE)</f>
        <v>H</v>
      </c>
      <c r="F345" s="11">
        <f>0.056/pcf</f>
        <v>5.6000000000000001E-2</v>
      </c>
      <c r="G345" s="67">
        <f>IF(A345="COMPOSICAO",VLOOKUP("TOTAL SEM BDI - "&amp;B345,CPUAUX1!$A:$J,9,FALSE),VLOOKUP(B345,I!$A:$E,5,FALSE))</f>
        <v>26.71</v>
      </c>
      <c r="H345" s="68"/>
      <c r="I345" s="67">
        <f t="shared" si="40"/>
        <v>1.49</v>
      </c>
      <c r="J345" s="68"/>
      <c r="M345" s="11">
        <f t="shared" si="41"/>
        <v>88323</v>
      </c>
      <c r="N345" s="18">
        <f>SUMIF(ORCAMENTO!B:B,B342,ORCAMENTO!F:F)</f>
        <v>518.96</v>
      </c>
      <c r="O345" s="11">
        <f t="shared" si="42"/>
        <v>29.061760000000003</v>
      </c>
      <c r="Q345" s="11">
        <f ca="1">IFERROR(SUMIF(CO!B:B,B342,OFFSET(CO!F:F,0,(4+MATCH(ETAPA,CO!$J$10:$BL$10,0)))),0)</f>
        <v>0</v>
      </c>
      <c r="R345" s="11">
        <f t="shared" ca="1" si="43"/>
        <v>0</v>
      </c>
    </row>
    <row r="346" spans="1:18" hidden="1">
      <c r="A346" s="11" t="s">
        <v>2650</v>
      </c>
      <c r="B346" s="11">
        <v>88316</v>
      </c>
      <c r="C346" s="11" t="str">
        <f>VLOOKUP(B346,IF(A346="COMPOSICAO",S!$A:$E,I!$A:$E),2,FALSE)</f>
        <v>SINAPI</v>
      </c>
      <c r="D346" s="23" t="str">
        <f>VLOOKUP(B346,IF(A346="COMPOSICAO",S!$A:$E,I!$A:$E),3,FALSE)</f>
        <v>SERVENTE COM ENCARGOS COMPLEMENTARES</v>
      </c>
      <c r="E346" s="11" t="str">
        <f>VLOOKUP(B346,IF(A346="COMPOSICAO",S!$A:$E,I!$A:$E),4,FALSE)</f>
        <v>H</v>
      </c>
      <c r="F346" s="11">
        <f>0.062/pcf</f>
        <v>6.2E-2</v>
      </c>
      <c r="G346" s="67">
        <f>IF(A346="COMPOSICAO",VLOOKUP("TOTAL SEM BDI - "&amp;B346,CPUAUX1!$A:$J,9,FALSE),VLOOKUP(B346,I!$A:$E,5,FALSE))</f>
        <v>21.71</v>
      </c>
      <c r="H346" s="68"/>
      <c r="I346" s="67">
        <f t="shared" si="40"/>
        <v>1.34</v>
      </c>
      <c r="J346" s="68"/>
      <c r="M346" s="11">
        <f t="shared" si="41"/>
        <v>88316</v>
      </c>
      <c r="N346" s="18">
        <f>SUMIF(ORCAMENTO!B:B,B342,ORCAMENTO!F:F)</f>
        <v>518.96</v>
      </c>
      <c r="O346" s="11">
        <f t="shared" si="42"/>
        <v>32.175519999999999</v>
      </c>
      <c r="Q346" s="11">
        <f ca="1">IFERROR(SUMIF(CO!B:B,B342,OFFSET(CO!F:F,0,(4+MATCH(ETAPA,CO!$J$10:$BL$10,0)))),0)</f>
        <v>0</v>
      </c>
      <c r="R346" s="11">
        <f t="shared" ca="1" si="43"/>
        <v>0</v>
      </c>
    </row>
    <row r="347" spans="1:18" ht="90" hidden="1">
      <c r="A347" s="11" t="s">
        <v>2652</v>
      </c>
      <c r="B347" s="11">
        <v>40740</v>
      </c>
      <c r="C347" s="11" t="str">
        <f>VLOOKUP(B347,IF(A347="COMPOSICAO",S!$A:$E,I!$A:$E),2,FALSE)</f>
        <v>SINAPI</v>
      </c>
      <c r="D347" s="23" t="str">
        <f>VLOOKUP(B347,IF(A347="COMPOSICAO",S!$A:$E,I!$A:$E),3,FALSE)</f>
        <v>TELHA GALVALUME COM ISOLAMENTO TERMOACUSTICO EM ESPUMA RIGIDA DE POLIURETANO (PU) INJETADO, ESPESSURA DE 30 MM, DENSIDADE DE 35 KG/M3, REVESTIMENTO EM TELHA TRAPEZOIDAL NAS DUAS FACES COM ESPESSURA DE 0,50 MM CADA, ACABAMENTO NATURAL (NAO INCLUI ACESSORIOS DE FIXACAO)</v>
      </c>
      <c r="E347" s="11" t="str">
        <f>VLOOKUP(B347,IF(A347="COMPOSICAO",S!$A:$E,I!$A:$E),4,FALSE)</f>
        <v>M2</v>
      </c>
      <c r="F347" s="11">
        <v>1.1459999999999999</v>
      </c>
      <c r="G347" s="67">
        <f>IF(A347="COMPOSICAO",VLOOKUP("TOTAL SEM BDI - "&amp;B347,CPUAUX1!$A:$J,9,FALSE),VLOOKUP(B347,I!$A:$E,5,FALSE))</f>
        <v>156.11000000000001</v>
      </c>
      <c r="H347" s="68"/>
      <c r="I347" s="67">
        <f t="shared" si="40"/>
        <v>178.9</v>
      </c>
      <c r="J347" s="68"/>
      <c r="M347" s="11">
        <f t="shared" si="41"/>
        <v>40740</v>
      </c>
      <c r="N347" s="18">
        <f>SUMIF(ORCAMENTO!B:B,B342,ORCAMENTO!F:F)</f>
        <v>518.96</v>
      </c>
      <c r="O347" s="11">
        <f t="shared" si="42"/>
        <v>594.72816</v>
      </c>
      <c r="Q347" s="11">
        <f ca="1">IFERROR(SUMIF(CO!B:B,B342,OFFSET(CO!F:F,0,(4+MATCH(ETAPA,CO!$J$10:$BL$10,0)))),0)</f>
        <v>0</v>
      </c>
      <c r="R347" s="11">
        <f t="shared" ca="1" si="43"/>
        <v>0</v>
      </c>
    </row>
    <row r="348" spans="1:18" ht="45" hidden="1">
      <c r="A348" s="11" t="s">
        <v>2652</v>
      </c>
      <c r="B348" s="11">
        <v>11029</v>
      </c>
      <c r="C348" s="11" t="str">
        <f>VLOOKUP(B348,IF(A348="COMPOSICAO",S!$A:$E,I!$A:$E),2,FALSE)</f>
        <v>SINAPI</v>
      </c>
      <c r="D348" s="23" t="str">
        <f>VLOOKUP(B348,IF(A348="COMPOSICAO",S!$A:$E,I!$A:$E),3,FALSE)</f>
        <v>HASTE RETA PARA GANCHO DE FERRO GALVANIZADO, COM ROSCA 1/4" X 30 CM PARA FIXACAO DE TELHA METALICA, INCLUI PORCA E ARRUELAS DE VEDACAO</v>
      </c>
      <c r="E348" s="11" t="str">
        <f>VLOOKUP(B348,IF(A348="COMPOSICAO",S!$A:$E,I!$A:$E),4,FALSE)</f>
        <v>CJ</v>
      </c>
      <c r="F348" s="11">
        <v>4.1500000000000004</v>
      </c>
      <c r="G348" s="67">
        <f>IF(A348="COMPOSICAO",VLOOKUP("TOTAL SEM BDI - "&amp;B348,CPUAUX1!$A:$J,9,FALSE),VLOOKUP(B348,I!$A:$E,5,FALSE))</f>
        <v>2.66</v>
      </c>
      <c r="H348" s="68"/>
      <c r="I348" s="67">
        <f t="shared" si="40"/>
        <v>11.03</v>
      </c>
      <c r="J348" s="68"/>
      <c r="M348" s="11">
        <f t="shared" si="41"/>
        <v>11029</v>
      </c>
      <c r="N348" s="18">
        <f>SUMIF(ORCAMENTO!B:B,B342,ORCAMENTO!F:F)</f>
        <v>518.96</v>
      </c>
      <c r="O348" s="11">
        <f t="shared" si="42"/>
        <v>2153.6840000000002</v>
      </c>
      <c r="Q348" s="11">
        <f ca="1">IFERROR(SUMIF(CO!B:B,B342,OFFSET(CO!F:F,0,(4+MATCH(ETAPA,CO!$J$10:$BL$10,0)))),0)</f>
        <v>0</v>
      </c>
      <c r="R348" s="11">
        <f t="shared" ca="1" si="43"/>
        <v>0</v>
      </c>
    </row>
    <row r="349" spans="1:18" hidden="1">
      <c r="A349" s="50" t="str">
        <f>"TOTAL SEM BDI - "&amp;B342</f>
        <v>TOTAL SEM BDI - 94216</v>
      </c>
      <c r="B349" s="51"/>
      <c r="C349" s="51"/>
      <c r="D349" s="51"/>
      <c r="E349" s="51"/>
      <c r="F349" s="51"/>
      <c r="G349" s="51"/>
      <c r="H349" s="52"/>
      <c r="I349" s="67">
        <f>SUM(I342:I348)</f>
        <v>192.81</v>
      </c>
      <c r="J349" s="68"/>
    </row>
    <row r="350" spans="1:18" hidden="1">
      <c r="A350" s="50" t="str">
        <f>"TAXA DE BDI ("&amp;TEXT(BDI,"00,00")&amp;" %)"</f>
        <v>TAXA DE BDI (23,54 %)</v>
      </c>
      <c r="B350" s="51"/>
      <c r="C350" s="51"/>
      <c r="D350" s="51"/>
      <c r="E350" s="51"/>
      <c r="F350" s="51"/>
      <c r="G350" s="51"/>
      <c r="H350" s="52"/>
      <c r="I350" s="67">
        <f>ROUND(I349*(BDI/100),2)</f>
        <v>45.39</v>
      </c>
      <c r="J350" s="68"/>
    </row>
    <row r="351" spans="1:18" hidden="1">
      <c r="A351" s="50" t="str">
        <f>"TOTAL COM BDI - "&amp;B342</f>
        <v>TOTAL COM BDI - 94216</v>
      </c>
      <c r="B351" s="51"/>
      <c r="C351" s="51"/>
      <c r="D351" s="51"/>
      <c r="E351" s="51"/>
      <c r="F351" s="51"/>
      <c r="G351" s="51"/>
      <c r="H351" s="52"/>
      <c r="I351" s="67">
        <f>SUM(I349:I350)</f>
        <v>238.2</v>
      </c>
      <c r="J351" s="68"/>
    </row>
    <row r="352" spans="1:18" hidden="1"/>
    <row r="353" spans="1:18" hidden="1">
      <c r="A353" s="9" t="s">
        <v>2646</v>
      </c>
      <c r="B353" s="9" t="s">
        <v>102</v>
      </c>
      <c r="C353" s="9" t="s">
        <v>103</v>
      </c>
      <c r="D353" s="9" t="s">
        <v>36</v>
      </c>
      <c r="E353" s="9" t="s">
        <v>104</v>
      </c>
      <c r="F353" s="9" t="s">
        <v>788</v>
      </c>
      <c r="G353" s="63" t="s">
        <v>2647</v>
      </c>
      <c r="H353" s="64"/>
      <c r="I353" s="63" t="s">
        <v>24</v>
      </c>
      <c r="J353" s="64"/>
    </row>
    <row r="354" spans="1:18" ht="45" hidden="1">
      <c r="A354" s="21" t="s">
        <v>2684</v>
      </c>
      <c r="B354" s="21">
        <v>100327</v>
      </c>
      <c r="C354" s="21" t="str">
        <f>VLOOKUP(B354,S!$A:$G,2,FALSE)</f>
        <v>SINAPI</v>
      </c>
      <c r="D354" s="22" t="str">
        <f>VLOOKUP(B354,S!$A:$G,3,FALSE)</f>
        <v>RUFO EXTERNO/INTERNO EM CHAPA DE AÇO GALVANIZADO NÚMERO 26, CORTE DE 33 CM, INCLUSO IÇAMENTO. AF_07/2019</v>
      </c>
      <c r="E354" s="21" t="str">
        <f>VLOOKUP(B354,S!$A:$G,4,FALSE)</f>
        <v>M</v>
      </c>
      <c r="F354" s="21"/>
      <c r="G354" s="65">
        <f>I364</f>
        <v>61.83</v>
      </c>
      <c r="H354" s="66"/>
      <c r="I354" s="65"/>
      <c r="J354" s="66"/>
      <c r="K354" s="30">
        <f>VLOOKUP(B354,S!A:G,5,FALSE)</f>
        <v>61.83</v>
      </c>
      <c r="L354" s="21" t="str">
        <f>IF(K354=G354,"OK, CONFORME TABELA",IF(G354&gt;K354,"ACIMA DA TABELA: ","ABAIXO DA TABELA: ")&amp;TRUNC((G354*100)/K354,2)&amp;" %")</f>
        <v>OK, CONFORME TABELA</v>
      </c>
    </row>
    <row r="355" spans="1:18" ht="45" hidden="1">
      <c r="A355" s="11" t="s">
        <v>2650</v>
      </c>
      <c r="B355" s="11">
        <v>93282</v>
      </c>
      <c r="C355" s="11" t="str">
        <f>VLOOKUP(B355,IF(A355="COMPOSICAO",S!$A:$E,I!$A:$E),2,FALSE)</f>
        <v>SINAPI</v>
      </c>
      <c r="D355" s="23" t="str">
        <f>VLOOKUP(B355,IF(A355="COMPOSICAO",S!$A:$E,I!$A:$E),3,FALSE)</f>
        <v>GUINCHO ELÉTRICO DE COLUNA, CAPACIDADE 400 KG, COM MOTO FREIO, MOTOR TRIFÁSICO DE 1,25 CV - CHI DIURNO. AF_03/2016</v>
      </c>
      <c r="E355" s="11" t="str">
        <f>VLOOKUP(B355,IF(A355="COMPOSICAO",S!$A:$E,I!$A:$E),4,FALSE)</f>
        <v>CHI</v>
      </c>
      <c r="F355" s="11">
        <v>1.83E-2</v>
      </c>
      <c r="G355" s="67">
        <f>IF(A355="COMPOSICAO",VLOOKUP("TOTAL SEM BDI - "&amp;B355,CPUAUX1!$A:$J,9,FALSE),VLOOKUP(B355,I!$A:$E,5,FALSE))</f>
        <v>27.73</v>
      </c>
      <c r="H355" s="68"/>
      <c r="I355" s="67">
        <f t="shared" ref="I355:I363" si="44">TRUNC(F355*G355,2)</f>
        <v>0.5</v>
      </c>
      <c r="J355" s="68"/>
      <c r="M355" s="11">
        <f t="shared" ref="M355:M363" si="45">B355</f>
        <v>93282</v>
      </c>
      <c r="N355" s="18">
        <f>SUMIF(ORCAMENTO!B:B,B354,ORCAMENTO!F:F)</f>
        <v>175.04</v>
      </c>
      <c r="O355" s="11">
        <f t="shared" ref="O355:O363" si="46">F355*N355</f>
        <v>3.2032319999999999</v>
      </c>
      <c r="Q355" s="11">
        <f ca="1">IFERROR(SUMIF(CO!B:B,B354,OFFSET(CO!F:F,0,(4+MATCH(ETAPA,CO!$J$10:$BL$10,0)))),0)</f>
        <v>0</v>
      </c>
      <c r="R355" s="11">
        <f t="shared" ref="R355:R363" ca="1" si="47">F355*Q355</f>
        <v>0</v>
      </c>
    </row>
    <row r="356" spans="1:18" ht="45" hidden="1">
      <c r="A356" s="11" t="s">
        <v>2650</v>
      </c>
      <c r="B356" s="11">
        <v>93281</v>
      </c>
      <c r="C356" s="11" t="str">
        <f>VLOOKUP(B356,IF(A356="COMPOSICAO",S!$A:$E,I!$A:$E),2,FALSE)</f>
        <v>SINAPI</v>
      </c>
      <c r="D356" s="23" t="str">
        <f>VLOOKUP(B356,IF(A356="COMPOSICAO",S!$A:$E,I!$A:$E),3,FALSE)</f>
        <v>GUINCHO ELÉTRICO DE COLUNA, CAPACIDADE 400 KG, COM MOTO FREIO, MOTOR TRIFÁSICO DE 1,25 CV - CHP DIURNO. AF_03/2016</v>
      </c>
      <c r="E356" s="11" t="str">
        <f>VLOOKUP(B356,IF(A356="COMPOSICAO",S!$A:$E,I!$A:$E),4,FALSE)</f>
        <v>CHP</v>
      </c>
      <c r="F356" s="11">
        <v>1.32E-2</v>
      </c>
      <c r="G356" s="67">
        <f>IF(A356="COMPOSICAO",VLOOKUP("TOTAL SEM BDI - "&amp;B356,CPUAUX1!$A:$J,9,FALSE),VLOOKUP(B356,I!$A:$E,5,FALSE))</f>
        <v>28.939999999999998</v>
      </c>
      <c r="H356" s="68"/>
      <c r="I356" s="67">
        <f t="shared" si="44"/>
        <v>0.38</v>
      </c>
      <c r="J356" s="68"/>
      <c r="M356" s="11">
        <f t="shared" si="45"/>
        <v>93281</v>
      </c>
      <c r="N356" s="18">
        <f>SUMIF(ORCAMENTO!B:B,B354,ORCAMENTO!F:F)</f>
        <v>175.04</v>
      </c>
      <c r="O356" s="11">
        <f t="shared" si="46"/>
        <v>2.3105279999999997</v>
      </c>
      <c r="Q356" s="11">
        <f ca="1">IFERROR(SUMIF(CO!B:B,B354,OFFSET(CO!F:F,0,(4+MATCH(ETAPA,CO!$J$10:$BL$10,0)))),0)</f>
        <v>0</v>
      </c>
      <c r="R356" s="11">
        <f t="shared" ca="1" si="47"/>
        <v>0</v>
      </c>
    </row>
    <row r="357" spans="1:18" hidden="1">
      <c r="A357" s="11" t="s">
        <v>2650</v>
      </c>
      <c r="B357" s="11">
        <v>88323</v>
      </c>
      <c r="C357" s="11" t="str">
        <f>VLOOKUP(B357,IF(A357="COMPOSICAO",S!$A:$E,I!$A:$E),2,FALSE)</f>
        <v>SINAPI</v>
      </c>
      <c r="D357" s="23" t="str">
        <f>VLOOKUP(B357,IF(A357="COMPOSICAO",S!$A:$E,I!$A:$E),3,FALSE)</f>
        <v>TELHADISTA COM ENCARGOS COMPLEMENTARES</v>
      </c>
      <c r="E357" s="11" t="str">
        <f>VLOOKUP(B357,IF(A357="COMPOSICAO",S!$A:$E,I!$A:$E),4,FALSE)</f>
        <v>H</v>
      </c>
      <c r="F357" s="11">
        <f>0.145/pcf</f>
        <v>0.14499999999999999</v>
      </c>
      <c r="G357" s="67">
        <f>IF(A357="COMPOSICAO",VLOOKUP("TOTAL SEM BDI - "&amp;B357,CPUAUX1!$A:$J,9,FALSE),VLOOKUP(B357,I!$A:$E,5,FALSE))</f>
        <v>26.71</v>
      </c>
      <c r="H357" s="68"/>
      <c r="I357" s="67">
        <f t="shared" si="44"/>
        <v>3.87</v>
      </c>
      <c r="J357" s="68"/>
      <c r="M357" s="11">
        <f t="shared" si="45"/>
        <v>88323</v>
      </c>
      <c r="N357" s="18">
        <f>SUMIF(ORCAMENTO!B:B,B354,ORCAMENTO!F:F)</f>
        <v>175.04</v>
      </c>
      <c r="O357" s="11">
        <f t="shared" si="46"/>
        <v>25.380799999999997</v>
      </c>
      <c r="Q357" s="11">
        <f ca="1">IFERROR(SUMIF(CO!B:B,B354,OFFSET(CO!F:F,0,(4+MATCH(ETAPA,CO!$J$10:$BL$10,0)))),0)</f>
        <v>0</v>
      </c>
      <c r="R357" s="11">
        <f t="shared" ca="1" si="47"/>
        <v>0</v>
      </c>
    </row>
    <row r="358" spans="1:18" hidden="1">
      <c r="A358" s="11" t="s">
        <v>2650</v>
      </c>
      <c r="B358" s="11">
        <v>88316</v>
      </c>
      <c r="C358" s="11" t="str">
        <f>VLOOKUP(B358,IF(A358="COMPOSICAO",S!$A:$E,I!$A:$E),2,FALSE)</f>
        <v>SINAPI</v>
      </c>
      <c r="D358" s="23" t="str">
        <f>VLOOKUP(B358,IF(A358="COMPOSICAO",S!$A:$E,I!$A:$E),3,FALSE)</f>
        <v>SERVENTE COM ENCARGOS COMPLEMENTARES</v>
      </c>
      <c r="E358" s="11" t="str">
        <f>VLOOKUP(B358,IF(A358="COMPOSICAO",S!$A:$E,I!$A:$E),4,FALSE)</f>
        <v>H</v>
      </c>
      <c r="F358" s="11">
        <f>0.239/pcf</f>
        <v>0.23899999999999999</v>
      </c>
      <c r="G358" s="67">
        <f>IF(A358="COMPOSICAO",VLOOKUP("TOTAL SEM BDI - "&amp;B358,CPUAUX1!$A:$J,9,FALSE),VLOOKUP(B358,I!$A:$E,5,FALSE))</f>
        <v>21.71</v>
      </c>
      <c r="H358" s="68"/>
      <c r="I358" s="67">
        <f t="shared" si="44"/>
        <v>5.18</v>
      </c>
      <c r="J358" s="68"/>
      <c r="M358" s="11">
        <f t="shared" si="45"/>
        <v>88316</v>
      </c>
      <c r="N358" s="18">
        <f>SUMIF(ORCAMENTO!B:B,B354,ORCAMENTO!F:F)</f>
        <v>175.04</v>
      </c>
      <c r="O358" s="11">
        <f t="shared" si="46"/>
        <v>41.834559999999996</v>
      </c>
      <c r="Q358" s="11">
        <f ca="1">IFERROR(SUMIF(CO!B:B,B354,OFFSET(CO!F:F,0,(4+MATCH(ETAPA,CO!$J$10:$BL$10,0)))),0)</f>
        <v>0</v>
      </c>
      <c r="R358" s="11">
        <f t="shared" ca="1" si="47"/>
        <v>0</v>
      </c>
    </row>
    <row r="359" spans="1:18" hidden="1">
      <c r="A359" s="11" t="s">
        <v>2652</v>
      </c>
      <c r="B359" s="11">
        <v>13388</v>
      </c>
      <c r="C359" s="11" t="str">
        <f>VLOOKUP(B359,IF(A359="COMPOSICAO",S!$A:$E,I!$A:$E),2,FALSE)</f>
        <v>SINAPI</v>
      </c>
      <c r="D359" s="23" t="str">
        <f>VLOOKUP(B359,IF(A359="COMPOSICAO",S!$A:$E,I!$A:$E),3,FALSE)</f>
        <v>SOLDA EM BARRA DE ESTANHO-CHUMBO 50/50</v>
      </c>
      <c r="E359" s="11" t="str">
        <f>VLOOKUP(B359,IF(A359="COMPOSICAO",S!$A:$E,I!$A:$E),4,FALSE)</f>
        <v>KG</v>
      </c>
      <c r="F359" s="11">
        <v>5.8999999999999997E-2</v>
      </c>
      <c r="G359" s="67">
        <f>IF(A359="COMPOSICAO",VLOOKUP("TOTAL SEM BDI - "&amp;B359,CPUAUX1!$A:$J,9,FALSE),VLOOKUP(B359,I!$A:$E,5,FALSE))</f>
        <v>165.99</v>
      </c>
      <c r="H359" s="68"/>
      <c r="I359" s="67">
        <f t="shared" si="44"/>
        <v>9.7899999999999991</v>
      </c>
      <c r="J359" s="68"/>
      <c r="M359" s="11">
        <f t="shared" si="45"/>
        <v>13388</v>
      </c>
      <c r="N359" s="18">
        <f>SUMIF(ORCAMENTO!B:B,B354,ORCAMENTO!F:F)</f>
        <v>175.04</v>
      </c>
      <c r="O359" s="11">
        <f t="shared" si="46"/>
        <v>10.327359999999999</v>
      </c>
      <c r="Q359" s="11">
        <f ca="1">IFERROR(SUMIF(CO!B:B,B354,OFFSET(CO!F:F,0,(4+MATCH(ETAPA,CO!$J$10:$BL$10,0)))),0)</f>
        <v>0</v>
      </c>
      <c r="R359" s="11">
        <f t="shared" ca="1" si="47"/>
        <v>0</v>
      </c>
    </row>
    <row r="360" spans="1:18" ht="30" hidden="1">
      <c r="A360" s="11" t="s">
        <v>2652</v>
      </c>
      <c r="B360" s="11">
        <v>5104</v>
      </c>
      <c r="C360" s="11" t="str">
        <f>VLOOKUP(B360,IF(A360="COMPOSICAO",S!$A:$E,I!$A:$E),2,FALSE)</f>
        <v>SINAPI</v>
      </c>
      <c r="D360" s="23" t="str">
        <f>VLOOKUP(B360,IF(A360="COMPOSICAO",S!$A:$E,I!$A:$E),3,FALSE)</f>
        <v>REBITE DE REPUXO EM ALUMINIO VAZADO, DIAMETRO 3,2 X 8 MM DE COMPRIMENTO (1KG = 1025 UNIDADES)</v>
      </c>
      <c r="E360" s="11" t="str">
        <f>VLOOKUP(B360,IF(A360="COMPOSICAO",S!$A:$E,I!$A:$E),4,FALSE)</f>
        <v>KG</v>
      </c>
      <c r="F360" s="11">
        <v>1.6000000000000001E-3</v>
      </c>
      <c r="G360" s="67">
        <f>IF(A360="COMPOSICAO",VLOOKUP("TOTAL SEM BDI - "&amp;B360,CPUAUX1!$A:$J,9,FALSE),VLOOKUP(B360,I!$A:$E,5,FALSE))</f>
        <v>70.37</v>
      </c>
      <c r="H360" s="68"/>
      <c r="I360" s="67">
        <f t="shared" si="44"/>
        <v>0.11</v>
      </c>
      <c r="J360" s="68"/>
      <c r="M360" s="11">
        <f t="shared" si="45"/>
        <v>5104</v>
      </c>
      <c r="N360" s="18">
        <f>SUMIF(ORCAMENTO!B:B,B354,ORCAMENTO!F:F)</f>
        <v>175.04</v>
      </c>
      <c r="O360" s="11">
        <f t="shared" si="46"/>
        <v>0.28006399999999998</v>
      </c>
      <c r="Q360" s="11">
        <f ca="1">IFERROR(SUMIF(CO!B:B,B354,OFFSET(CO!F:F,0,(4+MATCH(ETAPA,CO!$J$10:$BL$10,0)))),0)</f>
        <v>0</v>
      </c>
      <c r="R360" s="11">
        <f t="shared" ca="1" si="47"/>
        <v>0</v>
      </c>
    </row>
    <row r="361" spans="1:18" hidden="1">
      <c r="A361" s="11" t="s">
        <v>2652</v>
      </c>
      <c r="B361" s="11">
        <v>5061</v>
      </c>
      <c r="C361" s="11" t="str">
        <f>VLOOKUP(B361,IF(A361="COMPOSICAO",S!$A:$E,I!$A:$E),2,FALSE)</f>
        <v>SINAPI</v>
      </c>
      <c r="D361" s="23" t="str">
        <f>VLOOKUP(B361,IF(A361="COMPOSICAO",S!$A:$E,I!$A:$E),3,FALSE)</f>
        <v>PREGO DE ACO POLIDO COM CABECA 18 X 27 (2 1/2 X 10)</v>
      </c>
      <c r="E361" s="11" t="str">
        <f>VLOOKUP(B361,IF(A361="COMPOSICAO",S!$A:$E,I!$A:$E),4,FALSE)</f>
        <v>KG</v>
      </c>
      <c r="F361" s="11">
        <v>8.0000000000000002E-3</v>
      </c>
      <c r="G361" s="67">
        <f>IF(A361="COMPOSICAO",VLOOKUP("TOTAL SEM BDI - "&amp;B361,CPUAUX1!$A:$J,9,FALSE),VLOOKUP(B361,I!$A:$E,5,FALSE))</f>
        <v>20</v>
      </c>
      <c r="H361" s="68"/>
      <c r="I361" s="67">
        <f t="shared" si="44"/>
        <v>0.16</v>
      </c>
      <c r="J361" s="68"/>
      <c r="M361" s="11">
        <f t="shared" si="45"/>
        <v>5061</v>
      </c>
      <c r="N361" s="18">
        <f>SUMIF(ORCAMENTO!B:B,B354,ORCAMENTO!F:F)</f>
        <v>175.04</v>
      </c>
      <c r="O361" s="11">
        <f t="shared" si="46"/>
        <v>1.40032</v>
      </c>
      <c r="Q361" s="11">
        <f ca="1">IFERROR(SUMIF(CO!B:B,B354,OFFSET(CO!F:F,0,(4+MATCH(ETAPA,CO!$J$10:$BL$10,0)))),0)</f>
        <v>0</v>
      </c>
      <c r="R361" s="11">
        <f t="shared" ca="1" si="47"/>
        <v>0</v>
      </c>
    </row>
    <row r="362" spans="1:18" ht="30" hidden="1">
      <c r="A362" s="11" t="s">
        <v>2652</v>
      </c>
      <c r="B362" s="11">
        <v>1113</v>
      </c>
      <c r="C362" s="11" t="str">
        <f>VLOOKUP(B362,IF(A362="COMPOSICAO",S!$A:$E,I!$A:$E),2,FALSE)</f>
        <v>SINAPI</v>
      </c>
      <c r="D362" s="23" t="str">
        <f>VLOOKUP(B362,IF(A362="COMPOSICAO",S!$A:$E,I!$A:$E),3,FALSE)</f>
        <v>RUFO EXTERNO/INTERNO DE CHAPA DE ACO GALVANIZADA NUM 26, CORTE 33 CM</v>
      </c>
      <c r="E362" s="11" t="str">
        <f>VLOOKUP(B362,IF(A362="COMPOSICAO",S!$A:$E,I!$A:$E),4,FALSE)</f>
        <v>M</v>
      </c>
      <c r="F362" s="11">
        <v>1.05</v>
      </c>
      <c r="G362" s="67">
        <f>IF(A362="COMPOSICAO",VLOOKUP("TOTAL SEM BDI - "&amp;B362,CPUAUX1!$A:$J,9,FALSE),VLOOKUP(B362,I!$A:$E,5,FALSE))</f>
        <v>29.95</v>
      </c>
      <c r="H362" s="68"/>
      <c r="I362" s="67">
        <f t="shared" si="44"/>
        <v>31.44</v>
      </c>
      <c r="J362" s="68"/>
      <c r="M362" s="11">
        <f t="shared" si="45"/>
        <v>1113</v>
      </c>
      <c r="N362" s="18">
        <f>SUMIF(ORCAMENTO!B:B,B354,ORCAMENTO!F:F)</f>
        <v>175.04</v>
      </c>
      <c r="O362" s="11">
        <f t="shared" si="46"/>
        <v>183.792</v>
      </c>
      <c r="Q362" s="11">
        <f ca="1">IFERROR(SUMIF(CO!B:B,B354,OFFSET(CO!F:F,0,(4+MATCH(ETAPA,CO!$J$10:$BL$10,0)))),0)</f>
        <v>0</v>
      </c>
      <c r="R362" s="11">
        <f t="shared" ca="1" si="47"/>
        <v>0</v>
      </c>
    </row>
    <row r="363" spans="1:18" ht="30" hidden="1">
      <c r="A363" s="11" t="s">
        <v>2652</v>
      </c>
      <c r="B363" s="11">
        <v>142</v>
      </c>
      <c r="C363" s="11" t="str">
        <f>VLOOKUP(B363,IF(A363="COMPOSICAO",S!$A:$E,I!$A:$E),2,FALSE)</f>
        <v>SINAPI</v>
      </c>
      <c r="D363" s="23" t="str">
        <f>VLOOKUP(B363,IF(A363="COMPOSICAO",S!$A:$E,I!$A:$E),3,FALSE)</f>
        <v>SELANTE ELASTICO MONOCOMPONENTE A BASE DE POLIURETANO (PU) PARA JUNTAS DIVERSAS</v>
      </c>
      <c r="E363" s="11" t="str">
        <f>VLOOKUP(B363,IF(A363="COMPOSICAO",S!$A:$E,I!$A:$E),4,FALSE)</f>
        <v>310ML</v>
      </c>
      <c r="F363" s="11">
        <v>0.21099999999999999</v>
      </c>
      <c r="G363" s="67">
        <f>IF(A363="COMPOSICAO",VLOOKUP("TOTAL SEM BDI - "&amp;B363,CPUAUX1!$A:$J,9,FALSE),VLOOKUP(B363,I!$A:$E,5,FALSE))</f>
        <v>49.3</v>
      </c>
      <c r="H363" s="68"/>
      <c r="I363" s="67">
        <f t="shared" si="44"/>
        <v>10.4</v>
      </c>
      <c r="J363" s="68"/>
      <c r="M363" s="11">
        <f t="shared" si="45"/>
        <v>142</v>
      </c>
      <c r="N363" s="18">
        <f>SUMIF(ORCAMENTO!B:B,B354,ORCAMENTO!F:F)</f>
        <v>175.04</v>
      </c>
      <c r="O363" s="11">
        <f t="shared" si="46"/>
        <v>36.933439999999997</v>
      </c>
      <c r="Q363" s="11">
        <f ca="1">IFERROR(SUMIF(CO!B:B,B354,OFFSET(CO!F:F,0,(4+MATCH(ETAPA,CO!$J$10:$BL$10,0)))),0)</f>
        <v>0</v>
      </c>
      <c r="R363" s="11">
        <f t="shared" ca="1" si="47"/>
        <v>0</v>
      </c>
    </row>
    <row r="364" spans="1:18" hidden="1">
      <c r="A364" s="50" t="str">
        <f>"TOTAL SEM BDI - "&amp;B354</f>
        <v>TOTAL SEM BDI - 100327</v>
      </c>
      <c r="B364" s="51"/>
      <c r="C364" s="51"/>
      <c r="D364" s="51"/>
      <c r="E364" s="51"/>
      <c r="F364" s="51"/>
      <c r="G364" s="51"/>
      <c r="H364" s="52"/>
      <c r="I364" s="67">
        <f>SUM(I354:I363)</f>
        <v>61.83</v>
      </c>
      <c r="J364" s="68"/>
    </row>
    <row r="365" spans="1:18" hidden="1">
      <c r="A365" s="50" t="str">
        <f>"TAXA DE BDI ("&amp;TEXT(BDI,"00,00")&amp;" %)"</f>
        <v>TAXA DE BDI (23,54 %)</v>
      </c>
      <c r="B365" s="51"/>
      <c r="C365" s="51"/>
      <c r="D365" s="51"/>
      <c r="E365" s="51"/>
      <c r="F365" s="51"/>
      <c r="G365" s="51"/>
      <c r="H365" s="52"/>
      <c r="I365" s="67">
        <f>ROUND(I364*(BDI/100),2)</f>
        <v>14.55</v>
      </c>
      <c r="J365" s="68"/>
    </row>
    <row r="366" spans="1:18" hidden="1">
      <c r="A366" s="50" t="str">
        <f>"TOTAL COM BDI - "&amp;B354</f>
        <v>TOTAL COM BDI - 100327</v>
      </c>
      <c r="B366" s="51"/>
      <c r="C366" s="51"/>
      <c r="D366" s="51"/>
      <c r="E366" s="51"/>
      <c r="F366" s="51"/>
      <c r="G366" s="51"/>
      <c r="H366" s="52"/>
      <c r="I366" s="67">
        <f>SUM(I364:I365)</f>
        <v>76.38</v>
      </c>
      <c r="J366" s="68"/>
    </row>
    <row r="367" spans="1:18" hidden="1"/>
    <row r="368" spans="1:18" hidden="1">
      <c r="A368" s="9" t="s">
        <v>2646</v>
      </c>
      <c r="B368" s="9" t="s">
        <v>102</v>
      </c>
      <c r="C368" s="9" t="s">
        <v>103</v>
      </c>
      <c r="D368" s="9" t="s">
        <v>36</v>
      </c>
      <c r="E368" s="9" t="s">
        <v>104</v>
      </c>
      <c r="F368" s="9" t="s">
        <v>788</v>
      </c>
      <c r="G368" s="63" t="s">
        <v>2647</v>
      </c>
      <c r="H368" s="64"/>
      <c r="I368" s="63" t="s">
        <v>24</v>
      </c>
      <c r="J368" s="64"/>
    </row>
    <row r="369" spans="1:18" hidden="1">
      <c r="A369" s="21" t="s">
        <v>2685</v>
      </c>
      <c r="B369" s="21" t="s">
        <v>1060</v>
      </c>
      <c r="C369" s="21" t="str">
        <f>VLOOKUP(B369,S!$A:$G,2,FALSE)</f>
        <v>PRÓPRIA</v>
      </c>
      <c r="D369" s="22" t="str">
        <f>VLOOKUP(B369,S!$A:$G,3,FALSE)</f>
        <v>CHAPIM PRÉ-MOLDADO DE CONCRETO ARMADO E=3CM</v>
      </c>
      <c r="E369" s="21" t="str">
        <f>VLOOKUP(B369,S!$A:$G,4,FALSE)</f>
        <v>M2</v>
      </c>
      <c r="F369" s="21"/>
      <c r="G369" s="65">
        <f>I382</f>
        <v>186.04999999999998</v>
      </c>
      <c r="H369" s="66"/>
      <c r="I369" s="65"/>
      <c r="J369" s="66"/>
      <c r="K369" s="30">
        <f>VLOOKUP(B369,S!A:G,5,FALSE)</f>
        <v>0</v>
      </c>
      <c r="L369" s="21" t="s">
        <v>2649</v>
      </c>
    </row>
    <row r="370" spans="1:18" hidden="1">
      <c r="A370" s="11" t="s">
        <v>2652</v>
      </c>
      <c r="B370" s="11">
        <v>1379</v>
      </c>
      <c r="C370" s="11" t="str">
        <f>VLOOKUP(B370,IF(A370="COMPOSICAO",S!$A:$E,I!$A:$E),2,FALSE)</f>
        <v>SINAPI</v>
      </c>
      <c r="D370" s="23" t="str">
        <f>VLOOKUP(B370,IF(A370="COMPOSICAO",S!$A:$E,I!$A:$E),3,FALSE)</f>
        <v>CIMENTO PORTLAND COMPOSTO CP II-32</v>
      </c>
      <c r="E370" s="11" t="str">
        <f>VLOOKUP(B370,IF(A370="COMPOSICAO",S!$A:$E,I!$A:$E),4,FALSE)</f>
        <v>KG</v>
      </c>
      <c r="F370" s="11">
        <v>17.36</v>
      </c>
      <c r="G370" s="67">
        <f>IF(A370="COMPOSICAO",VLOOKUP("TOTAL SEM BDI - "&amp;B370,CPUAUX1!$A:$J,9,FALSE),VLOOKUP(B370,I!$A:$E,5,FALSE))</f>
        <v>1.04</v>
      </c>
      <c r="H370" s="68"/>
      <c r="I370" s="67">
        <f t="shared" ref="I370:I381" si="48">TRUNC(F370*G370,2)</f>
        <v>18.05</v>
      </c>
      <c r="J370" s="68"/>
      <c r="M370" s="11">
        <f t="shared" ref="M370:M381" si="49">B370</f>
        <v>1379</v>
      </c>
      <c r="N370" s="18">
        <f>SUMIF(ORCAMENTO!B:B,B369,ORCAMENTO!F:F)</f>
        <v>22.509999999999998</v>
      </c>
      <c r="O370" s="11">
        <f t="shared" ref="O370:O381" si="50">F370*N370</f>
        <v>390.77359999999993</v>
      </c>
      <c r="Q370" s="11">
        <f ca="1">IFERROR(SUMIF(CO!B:B,B369,OFFSET(CO!F:F,0,(4+MATCH(ETAPA,CO!$J$10:$BL$10,0)))),0)</f>
        <v>0</v>
      </c>
      <c r="R370" s="11">
        <f t="shared" ref="R370:R381" ca="1" si="51">F370*Q370</f>
        <v>0</v>
      </c>
    </row>
    <row r="371" spans="1:18" ht="30" hidden="1">
      <c r="A371" s="11" t="s">
        <v>2652</v>
      </c>
      <c r="B371" s="11">
        <v>367</v>
      </c>
      <c r="C371" s="11" t="str">
        <f>VLOOKUP(B371,IF(A371="COMPOSICAO",S!$A:$E,I!$A:$E),2,FALSE)</f>
        <v>SINAPI</v>
      </c>
      <c r="D371" s="23" t="str">
        <f>VLOOKUP(B371,IF(A371="COMPOSICAO",S!$A:$E,I!$A:$E),3,FALSE)</f>
        <v>AREIA GROSSA - POSTO JAZIDA/FORNECEDOR (RETIRADO NA JAZIDA, SEM TRANSPORTE)</v>
      </c>
      <c r="E371" s="11" t="str">
        <f>VLOOKUP(B371,IF(A371="COMPOSICAO",S!$A:$E,I!$A:$E),4,FALSE)</f>
        <v>M3</v>
      </c>
      <c r="F371" s="11">
        <v>0.04</v>
      </c>
      <c r="G371" s="67">
        <f>IF(A371="COMPOSICAO",VLOOKUP("TOTAL SEM BDI - "&amp;B371,CPUAUX1!$A:$J,9,FALSE),VLOOKUP(B371,I!$A:$E,5,FALSE))</f>
        <v>96.24</v>
      </c>
      <c r="H371" s="68"/>
      <c r="I371" s="67">
        <f t="shared" si="48"/>
        <v>3.84</v>
      </c>
      <c r="J371" s="68"/>
      <c r="M371" s="11">
        <f t="shared" si="49"/>
        <v>367</v>
      </c>
      <c r="N371" s="18">
        <f>SUMIF(ORCAMENTO!B:B,B369,ORCAMENTO!F:F)</f>
        <v>22.509999999999998</v>
      </c>
      <c r="O371" s="11">
        <f t="shared" si="50"/>
        <v>0.90039999999999998</v>
      </c>
      <c r="Q371" s="11">
        <f ca="1">IFERROR(SUMIF(CO!B:B,B369,OFFSET(CO!F:F,0,(4+MATCH(ETAPA,CO!$J$10:$BL$10,0)))),0)</f>
        <v>0</v>
      </c>
      <c r="R371" s="11">
        <f t="shared" ca="1" si="51"/>
        <v>0</v>
      </c>
    </row>
    <row r="372" spans="1:18" ht="30" hidden="1">
      <c r="A372" s="11" t="s">
        <v>2652</v>
      </c>
      <c r="B372" s="11">
        <v>43132</v>
      </c>
      <c r="C372" s="11" t="str">
        <f>VLOOKUP(B372,IF(A372="COMPOSICAO",S!$A:$E,I!$A:$E),2,FALSE)</f>
        <v>SINAPI</v>
      </c>
      <c r="D372" s="23" t="str">
        <f>VLOOKUP(B372,IF(A372="COMPOSICAO",S!$A:$E,I!$A:$E),3,FALSE)</f>
        <v>ARAME RECOZIDO 16 BWG, D = 1,65 MM (0,016 KG/M) OU 18 BWG, D = 1,25 MM (0,01 KG/M)</v>
      </c>
      <c r="E372" s="11" t="str">
        <f>VLOOKUP(B372,IF(A372="COMPOSICAO",S!$A:$E,I!$A:$E),4,FALSE)</f>
        <v>KG</v>
      </c>
      <c r="F372" s="11">
        <v>0.02</v>
      </c>
      <c r="G372" s="67">
        <f>IF(A372="COMPOSICAO",VLOOKUP("TOTAL SEM BDI - "&amp;B372,CPUAUX1!$A:$J,9,FALSE),VLOOKUP(B372,I!$A:$E,5,FALSE))</f>
        <v>21.59</v>
      </c>
      <c r="H372" s="68"/>
      <c r="I372" s="67">
        <f t="shared" si="48"/>
        <v>0.43</v>
      </c>
      <c r="J372" s="68"/>
      <c r="M372" s="11">
        <f t="shared" si="49"/>
        <v>43132</v>
      </c>
      <c r="N372" s="18">
        <f>SUMIF(ORCAMENTO!B:B,B369,ORCAMENTO!F:F)</f>
        <v>22.509999999999998</v>
      </c>
      <c r="O372" s="11">
        <f t="shared" si="50"/>
        <v>0.45019999999999999</v>
      </c>
      <c r="Q372" s="11">
        <f ca="1">IFERROR(SUMIF(CO!B:B,B369,OFFSET(CO!F:F,0,(4+MATCH(ETAPA,CO!$J$10:$BL$10,0)))),0)</f>
        <v>0</v>
      </c>
      <c r="R372" s="11">
        <f t="shared" ca="1" si="51"/>
        <v>0</v>
      </c>
    </row>
    <row r="373" spans="1:18" ht="30" hidden="1">
      <c r="A373" s="11" t="s">
        <v>2652</v>
      </c>
      <c r="B373" s="11">
        <v>4721</v>
      </c>
      <c r="C373" s="11" t="str">
        <f>VLOOKUP(B373,IF(A373="COMPOSICAO",S!$A:$E,I!$A:$E),2,FALSE)</f>
        <v>SINAPI</v>
      </c>
      <c r="D373" s="23" t="str">
        <f>VLOOKUP(B373,IF(A373="COMPOSICAO",S!$A:$E,I!$A:$E),3,FALSE)</f>
        <v>PEDRA BRITADA N. 1 (9,5 a 19 MM) POSTO PEDREIRA/FORNECEDOR, SEM FRETE</v>
      </c>
      <c r="E373" s="11" t="str">
        <f>VLOOKUP(B373,IF(A373="COMPOSICAO",S!$A:$E,I!$A:$E),4,FALSE)</f>
        <v>M3</v>
      </c>
      <c r="F373" s="11">
        <v>0.09</v>
      </c>
      <c r="G373" s="67">
        <f>IF(A373="COMPOSICAO",VLOOKUP("TOTAL SEM BDI - "&amp;B373,CPUAUX1!$A:$J,9,FALSE),VLOOKUP(B373,I!$A:$E,5,FALSE))</f>
        <v>260.63</v>
      </c>
      <c r="H373" s="68"/>
      <c r="I373" s="67">
        <f t="shared" si="48"/>
        <v>23.45</v>
      </c>
      <c r="J373" s="68"/>
      <c r="M373" s="11">
        <f t="shared" si="49"/>
        <v>4721</v>
      </c>
      <c r="N373" s="18">
        <f>SUMIF(ORCAMENTO!B:B,B369,ORCAMENTO!F:F)</f>
        <v>22.509999999999998</v>
      </c>
      <c r="O373" s="11">
        <f t="shared" si="50"/>
        <v>2.0258999999999996</v>
      </c>
      <c r="Q373" s="11">
        <f ca="1">IFERROR(SUMIF(CO!B:B,B369,OFFSET(CO!F:F,0,(4+MATCH(ETAPA,CO!$J$10:$BL$10,0)))),0)</f>
        <v>0</v>
      </c>
      <c r="R373" s="11">
        <f t="shared" ca="1" si="51"/>
        <v>0</v>
      </c>
    </row>
    <row r="374" spans="1:18" hidden="1">
      <c r="A374" s="11" t="s">
        <v>2652</v>
      </c>
      <c r="B374" s="11">
        <v>5074</v>
      </c>
      <c r="C374" s="11" t="str">
        <f>VLOOKUP(B374,IF(A374="COMPOSICAO",S!$A:$E,I!$A:$E),2,FALSE)</f>
        <v>SINAPI</v>
      </c>
      <c r="D374" s="23" t="str">
        <f>VLOOKUP(B374,IF(A374="COMPOSICAO",S!$A:$E,I!$A:$E),3,FALSE)</f>
        <v>PREGO DE ACO POLIDO COM CABECA 15 X 18 (1 1/2 X 13)</v>
      </c>
      <c r="E374" s="11" t="str">
        <f>VLOOKUP(B374,IF(A374="COMPOSICAO",S!$A:$E,I!$A:$E),4,FALSE)</f>
        <v>KG</v>
      </c>
      <c r="F374" s="11">
        <v>0.02</v>
      </c>
      <c r="G374" s="67">
        <f>IF(A374="COMPOSICAO",VLOOKUP("TOTAL SEM BDI - "&amp;B374,CPUAUX1!$A:$J,9,FALSE),VLOOKUP(B374,I!$A:$E,5,FALSE))</f>
        <v>22.79</v>
      </c>
      <c r="H374" s="68"/>
      <c r="I374" s="67">
        <f t="shared" si="48"/>
        <v>0.45</v>
      </c>
      <c r="J374" s="68"/>
      <c r="M374" s="11">
        <f t="shared" si="49"/>
        <v>5074</v>
      </c>
      <c r="N374" s="18">
        <f>SUMIF(ORCAMENTO!B:B,B369,ORCAMENTO!F:F)</f>
        <v>22.509999999999998</v>
      </c>
      <c r="O374" s="11">
        <f t="shared" si="50"/>
        <v>0.45019999999999999</v>
      </c>
      <c r="Q374" s="11">
        <f ca="1">IFERROR(SUMIF(CO!B:B,B369,OFFSET(CO!F:F,0,(4+MATCH(ETAPA,CO!$J$10:$BL$10,0)))),0)</f>
        <v>0</v>
      </c>
      <c r="R374" s="11">
        <f t="shared" ca="1" si="51"/>
        <v>0</v>
      </c>
    </row>
    <row r="375" spans="1:18" ht="45" hidden="1">
      <c r="A375" s="11" t="s">
        <v>2652</v>
      </c>
      <c r="B375" s="11">
        <v>1355</v>
      </c>
      <c r="C375" s="11" t="str">
        <f>VLOOKUP(B375,IF(A375="COMPOSICAO",S!$A:$E,I!$A:$E),2,FALSE)</f>
        <v>SINAPI</v>
      </c>
      <c r="D375" s="23" t="str">
        <f>VLOOKUP(B375,IF(A375="COMPOSICAO",S!$A:$E,I!$A:$E),3,FALSE)</f>
        <v>CHAPA/PAINEL DE MADEIRA COMPENSADA RESINADA (MADEIRITE RESINADO ROSA) PARA FORMA DE CONCRETO, DE 2200 x 1100 MM, E = 14 MM</v>
      </c>
      <c r="E375" s="11" t="str">
        <f>VLOOKUP(B375,IF(A375="COMPOSICAO",S!$A:$E,I!$A:$E),4,FALSE)</f>
        <v>M2</v>
      </c>
      <c r="F375" s="11">
        <v>1</v>
      </c>
      <c r="G375" s="67">
        <f>IF(A375="COMPOSICAO",VLOOKUP("TOTAL SEM BDI - "&amp;B375,CPUAUX1!$A:$J,9,FALSE),VLOOKUP(B375,I!$A:$E,5,FALSE))</f>
        <v>51.29</v>
      </c>
      <c r="H375" s="68"/>
      <c r="I375" s="67">
        <f t="shared" si="48"/>
        <v>51.29</v>
      </c>
      <c r="J375" s="68"/>
      <c r="M375" s="11">
        <f t="shared" si="49"/>
        <v>1355</v>
      </c>
      <c r="N375" s="18">
        <f>SUMIF(ORCAMENTO!B:B,B369,ORCAMENTO!F:F)</f>
        <v>22.509999999999998</v>
      </c>
      <c r="O375" s="11">
        <f t="shared" si="50"/>
        <v>22.509999999999998</v>
      </c>
      <c r="Q375" s="11">
        <f ca="1">IFERROR(SUMIF(CO!B:B,B369,OFFSET(CO!F:F,0,(4+MATCH(ETAPA,CO!$J$10:$BL$10,0)))),0)</f>
        <v>0</v>
      </c>
      <c r="R375" s="11">
        <f t="shared" ca="1" si="51"/>
        <v>0</v>
      </c>
    </row>
    <row r="376" spans="1:18" ht="45" hidden="1">
      <c r="A376" s="11" t="s">
        <v>2650</v>
      </c>
      <c r="B376" s="11">
        <v>89225</v>
      </c>
      <c r="C376" s="11" t="str">
        <f>VLOOKUP(B376,IF(A376="COMPOSICAO",S!$A:$E,I!$A:$E),2,FALSE)</f>
        <v>SINAPI</v>
      </c>
      <c r="D376" s="23" t="str">
        <f>VLOOKUP(B376,IF(A376="COMPOSICAO",S!$A:$E,I!$A:$E),3,FALSE)</f>
        <v>BETONEIRA CAPACIDADE NOMINAL DE 600 L, CAPACIDADE DE MISTURA 360 L, MOTOR ELÉTRICO TRIFÁSICO POTÊNCIA DE 4 CV, SEM CARREGADOR - CHP DIURNO. AF_05/2023</v>
      </c>
      <c r="E376" s="11" t="str">
        <f>VLOOKUP(B376,IF(A376="COMPOSICAO",S!$A:$E,I!$A:$E),4,FALSE)</f>
        <v>CHP</v>
      </c>
      <c r="F376" s="11">
        <v>0.02</v>
      </c>
      <c r="G376" s="67">
        <f>IF(A376="COMPOSICAO",VLOOKUP("TOTAL SEM BDI - "&amp;B376,CPUAUX1!$A:$J,9,FALSE),VLOOKUP(B376,I!$A:$E,5,FALSE))</f>
        <v>6.83</v>
      </c>
      <c r="H376" s="68"/>
      <c r="I376" s="67">
        <f t="shared" si="48"/>
        <v>0.13</v>
      </c>
      <c r="J376" s="68"/>
      <c r="M376" s="11">
        <f t="shared" si="49"/>
        <v>89225</v>
      </c>
      <c r="N376" s="18">
        <f>SUMIF(ORCAMENTO!B:B,B369,ORCAMENTO!F:F)</f>
        <v>22.509999999999998</v>
      </c>
      <c r="O376" s="11">
        <f t="shared" si="50"/>
        <v>0.45019999999999999</v>
      </c>
      <c r="Q376" s="11">
        <f ca="1">IFERROR(SUMIF(CO!B:B,B369,OFFSET(CO!F:F,0,(4+MATCH(ETAPA,CO!$J$10:$BL$10,0)))),0)</f>
        <v>0</v>
      </c>
      <c r="R376" s="11">
        <f t="shared" ca="1" si="51"/>
        <v>0</v>
      </c>
    </row>
    <row r="377" spans="1:18" ht="45" hidden="1">
      <c r="A377" s="11" t="s">
        <v>2650</v>
      </c>
      <c r="B377" s="11">
        <v>92769</v>
      </c>
      <c r="C377" s="11" t="str">
        <f>VLOOKUP(B377,IF(A377="COMPOSICAO",S!$A:$E,I!$A:$E),2,FALSE)</f>
        <v>SINAPI</v>
      </c>
      <c r="D377" s="23" t="str">
        <f>VLOOKUP(B377,IF(A377="COMPOSICAO",S!$A:$E,I!$A:$E),3,FALSE)</f>
        <v>ARMAÇÃO DE LAJE DE ESTRUTURA CONVENCIONAL DE CONCRETO ARMADO UTILIZANDO AÇO CA-50 DE 6,3 MM - MONTAGEM. AF_06/2022</v>
      </c>
      <c r="E377" s="11" t="str">
        <f>VLOOKUP(B377,IF(A377="COMPOSICAO",S!$A:$E,I!$A:$E),4,FALSE)</f>
        <v>KG</v>
      </c>
      <c r="F377" s="11">
        <v>1.35</v>
      </c>
      <c r="G377" s="67">
        <f>IF(A377="COMPOSICAO",VLOOKUP("TOTAL SEM BDI - "&amp;B377,CPUAUX1!$A:$J,9,FALSE),VLOOKUP(B377,I!$A:$E,5,FALSE))</f>
        <v>11.63</v>
      </c>
      <c r="H377" s="68"/>
      <c r="I377" s="67">
        <f t="shared" si="48"/>
        <v>15.7</v>
      </c>
      <c r="J377" s="68"/>
      <c r="M377" s="11">
        <f t="shared" si="49"/>
        <v>92769</v>
      </c>
      <c r="N377" s="18">
        <f>SUMIF(ORCAMENTO!B:B,B369,ORCAMENTO!F:F)</f>
        <v>22.509999999999998</v>
      </c>
      <c r="O377" s="11">
        <f t="shared" si="50"/>
        <v>30.388500000000001</v>
      </c>
      <c r="Q377" s="11">
        <f ca="1">IFERROR(SUMIF(CO!B:B,B369,OFFSET(CO!F:F,0,(4+MATCH(ETAPA,CO!$J$10:$BL$10,0)))),0)</f>
        <v>0</v>
      </c>
      <c r="R377" s="11">
        <f t="shared" ca="1" si="51"/>
        <v>0</v>
      </c>
    </row>
    <row r="378" spans="1:18" hidden="1">
      <c r="A378" s="11" t="s">
        <v>2650</v>
      </c>
      <c r="B378" s="11">
        <v>88262</v>
      </c>
      <c r="C378" s="11" t="str">
        <f>VLOOKUP(B378,IF(A378="COMPOSICAO",S!$A:$E,I!$A:$E),2,FALSE)</f>
        <v>SINAPI</v>
      </c>
      <c r="D378" s="23" t="str">
        <f>VLOOKUP(B378,IF(A378="COMPOSICAO",S!$A:$E,I!$A:$E),3,FALSE)</f>
        <v>CARPINTEIRO DE FORMAS COM ENCARGOS COMPLEMENTARES</v>
      </c>
      <c r="E378" s="11" t="str">
        <f>VLOOKUP(B378,IF(A378="COMPOSICAO",S!$A:$E,I!$A:$E),4,FALSE)</f>
        <v>H</v>
      </c>
      <c r="F378" s="11">
        <f>0.7/pcf</f>
        <v>0.7</v>
      </c>
      <c r="G378" s="67">
        <f>IF(A378="COMPOSICAO",VLOOKUP("TOTAL SEM BDI - "&amp;B378,CPUAUX1!$A:$J,9,FALSE),VLOOKUP(B378,I!$A:$E,5,FALSE))</f>
        <v>26.97</v>
      </c>
      <c r="H378" s="68"/>
      <c r="I378" s="67">
        <f t="shared" si="48"/>
        <v>18.87</v>
      </c>
      <c r="J378" s="68"/>
      <c r="M378" s="11">
        <f t="shared" si="49"/>
        <v>88262</v>
      </c>
      <c r="N378" s="18">
        <f>SUMIF(ORCAMENTO!B:B,B369,ORCAMENTO!F:F)</f>
        <v>22.509999999999998</v>
      </c>
      <c r="O378" s="11">
        <f t="shared" si="50"/>
        <v>15.756999999999998</v>
      </c>
      <c r="Q378" s="11">
        <f ca="1">IFERROR(SUMIF(CO!B:B,B369,OFFSET(CO!F:F,0,(4+MATCH(ETAPA,CO!$J$10:$BL$10,0)))),0)</f>
        <v>0</v>
      </c>
      <c r="R378" s="11">
        <f t="shared" ca="1" si="51"/>
        <v>0</v>
      </c>
    </row>
    <row r="379" spans="1:18" hidden="1">
      <c r="A379" s="11" t="s">
        <v>2650</v>
      </c>
      <c r="B379" s="11">
        <v>88309</v>
      </c>
      <c r="C379" s="11" t="str">
        <f>VLOOKUP(B379,IF(A379="COMPOSICAO",S!$A:$E,I!$A:$E),2,FALSE)</f>
        <v>SINAPI</v>
      </c>
      <c r="D379" s="23" t="str">
        <f>VLOOKUP(B379,IF(A379="COMPOSICAO",S!$A:$E,I!$A:$E),3,FALSE)</f>
        <v>PEDREIRO COM ENCARGOS COMPLEMENTARES</v>
      </c>
      <c r="E379" s="11" t="str">
        <f>VLOOKUP(B379,IF(A379="COMPOSICAO",S!$A:$E,I!$A:$E),4,FALSE)</f>
        <v>H</v>
      </c>
      <c r="F379" s="11">
        <f>0.3/pcf</f>
        <v>0.3</v>
      </c>
      <c r="G379" s="67">
        <f>IF(A379="COMPOSICAO",VLOOKUP("TOTAL SEM BDI - "&amp;B379,CPUAUX1!$A:$J,9,FALSE),VLOOKUP(B379,I!$A:$E,5,FALSE))</f>
        <v>27.39</v>
      </c>
      <c r="H379" s="68"/>
      <c r="I379" s="67">
        <f t="shared" si="48"/>
        <v>8.2100000000000009</v>
      </c>
      <c r="J379" s="68"/>
      <c r="M379" s="11">
        <f t="shared" si="49"/>
        <v>88309</v>
      </c>
      <c r="N379" s="18">
        <f>SUMIF(ORCAMENTO!B:B,B369,ORCAMENTO!F:F)</f>
        <v>22.509999999999998</v>
      </c>
      <c r="O379" s="11">
        <f t="shared" si="50"/>
        <v>6.7529999999999992</v>
      </c>
      <c r="Q379" s="11">
        <f ca="1">IFERROR(SUMIF(CO!B:B,B369,OFFSET(CO!F:F,0,(4+MATCH(ETAPA,CO!$J$10:$BL$10,0)))),0)</f>
        <v>0</v>
      </c>
      <c r="R379" s="11">
        <f t="shared" ca="1" si="51"/>
        <v>0</v>
      </c>
    </row>
    <row r="380" spans="1:18" hidden="1">
      <c r="A380" s="11" t="s">
        <v>2650</v>
      </c>
      <c r="B380" s="11">
        <v>88245</v>
      </c>
      <c r="C380" s="11" t="str">
        <f>VLOOKUP(B380,IF(A380="COMPOSICAO",S!$A:$E,I!$A:$E),2,FALSE)</f>
        <v>SINAPI</v>
      </c>
      <c r="D380" s="23" t="str">
        <f>VLOOKUP(B380,IF(A380="COMPOSICAO",S!$A:$E,I!$A:$E),3,FALSE)</f>
        <v>ARMADOR COM ENCARGOS COMPLEMENTARES</v>
      </c>
      <c r="E380" s="11" t="str">
        <f>VLOOKUP(B380,IF(A380="COMPOSICAO",S!$A:$E,I!$A:$E),4,FALSE)</f>
        <v>H</v>
      </c>
      <c r="F380" s="11">
        <f>0.8/pcf</f>
        <v>0.8</v>
      </c>
      <c r="G380" s="67">
        <f>IF(A380="COMPOSICAO",VLOOKUP("TOTAL SEM BDI - "&amp;B380,CPUAUX1!$A:$J,9,FALSE),VLOOKUP(B380,I!$A:$E,5,FALSE))</f>
        <v>27.189999999999998</v>
      </c>
      <c r="H380" s="68"/>
      <c r="I380" s="67">
        <f t="shared" si="48"/>
        <v>21.75</v>
      </c>
      <c r="J380" s="68"/>
      <c r="M380" s="11">
        <f t="shared" si="49"/>
        <v>88245</v>
      </c>
      <c r="N380" s="18">
        <f>SUMIF(ORCAMENTO!B:B,B369,ORCAMENTO!F:F)</f>
        <v>22.509999999999998</v>
      </c>
      <c r="O380" s="11">
        <f t="shared" si="50"/>
        <v>18.007999999999999</v>
      </c>
      <c r="Q380" s="11">
        <f ca="1">IFERROR(SUMIF(CO!B:B,B369,OFFSET(CO!F:F,0,(4+MATCH(ETAPA,CO!$J$10:$BL$10,0)))),0)</f>
        <v>0</v>
      </c>
      <c r="R380" s="11">
        <f t="shared" ca="1" si="51"/>
        <v>0</v>
      </c>
    </row>
    <row r="381" spans="1:18" hidden="1">
      <c r="A381" s="11" t="s">
        <v>2650</v>
      </c>
      <c r="B381" s="11">
        <v>88316</v>
      </c>
      <c r="C381" s="11" t="str">
        <f>VLOOKUP(B381,IF(A381="COMPOSICAO",S!$A:$E,I!$A:$E),2,FALSE)</f>
        <v>SINAPI</v>
      </c>
      <c r="D381" s="23" t="str">
        <f>VLOOKUP(B381,IF(A381="COMPOSICAO",S!$A:$E,I!$A:$E),3,FALSE)</f>
        <v>SERVENTE COM ENCARGOS COMPLEMENTARES</v>
      </c>
      <c r="E381" s="11" t="str">
        <f>VLOOKUP(B381,IF(A381="COMPOSICAO",S!$A:$E,I!$A:$E),4,FALSE)</f>
        <v>H</v>
      </c>
      <c r="F381" s="11">
        <f>1.1/pcf</f>
        <v>1.1000000000000001</v>
      </c>
      <c r="G381" s="67">
        <f>IF(A381="COMPOSICAO",VLOOKUP("TOTAL SEM BDI - "&amp;B381,CPUAUX1!$A:$J,9,FALSE),VLOOKUP(B381,I!$A:$E,5,FALSE))</f>
        <v>21.71</v>
      </c>
      <c r="H381" s="68"/>
      <c r="I381" s="67">
        <f t="shared" si="48"/>
        <v>23.88</v>
      </c>
      <c r="J381" s="68"/>
      <c r="M381" s="11">
        <f t="shared" si="49"/>
        <v>88316</v>
      </c>
      <c r="N381" s="18">
        <f>SUMIF(ORCAMENTO!B:B,B369,ORCAMENTO!F:F)</f>
        <v>22.509999999999998</v>
      </c>
      <c r="O381" s="11">
        <f t="shared" si="50"/>
        <v>24.760999999999999</v>
      </c>
      <c r="Q381" s="11">
        <f ca="1">IFERROR(SUMIF(CO!B:B,B369,OFFSET(CO!F:F,0,(4+MATCH(ETAPA,CO!$J$10:$BL$10,0)))),0)</f>
        <v>0</v>
      </c>
      <c r="R381" s="11">
        <f t="shared" ca="1" si="51"/>
        <v>0</v>
      </c>
    </row>
    <row r="382" spans="1:18" hidden="1">
      <c r="A382" s="50" t="str">
        <f>"TOTAL SEM BDI - "&amp;B369</f>
        <v>TOTAL SEM BDI - SEDUC57</v>
      </c>
      <c r="B382" s="51"/>
      <c r="C382" s="51"/>
      <c r="D382" s="51"/>
      <c r="E382" s="51"/>
      <c r="F382" s="51"/>
      <c r="G382" s="51"/>
      <c r="H382" s="52"/>
      <c r="I382" s="67">
        <f>SUM(I369:I381)</f>
        <v>186.04999999999998</v>
      </c>
      <c r="J382" s="68"/>
    </row>
    <row r="383" spans="1:18" hidden="1">
      <c r="A383" s="50" t="str">
        <f>"TAXA DE BDI ("&amp;TEXT(BDI,"00,00")&amp;" %)"</f>
        <v>TAXA DE BDI (23,54 %)</v>
      </c>
      <c r="B383" s="51"/>
      <c r="C383" s="51"/>
      <c r="D383" s="51"/>
      <c r="E383" s="51"/>
      <c r="F383" s="51"/>
      <c r="G383" s="51"/>
      <c r="H383" s="52"/>
      <c r="I383" s="67">
        <f>ROUND(I382*(BDI/100),2)</f>
        <v>43.8</v>
      </c>
      <c r="J383" s="68"/>
    </row>
    <row r="384" spans="1:18" hidden="1">
      <c r="A384" s="50" t="str">
        <f>"TOTAL COM BDI - "&amp;B369</f>
        <v>TOTAL COM BDI - SEDUC57</v>
      </c>
      <c r="B384" s="51"/>
      <c r="C384" s="51"/>
      <c r="D384" s="51"/>
      <c r="E384" s="51"/>
      <c r="F384" s="51"/>
      <c r="G384" s="51"/>
      <c r="H384" s="52"/>
      <c r="I384" s="67">
        <f>SUM(I382:I383)</f>
        <v>229.84999999999997</v>
      </c>
      <c r="J384" s="68"/>
    </row>
    <row r="385" spans="1:18" hidden="1"/>
    <row r="386" spans="1:18" hidden="1">
      <c r="A386" s="9" t="s">
        <v>2646</v>
      </c>
      <c r="B386" s="9" t="s">
        <v>102</v>
      </c>
      <c r="C386" s="9" t="s">
        <v>103</v>
      </c>
      <c r="D386" s="9" t="s">
        <v>36</v>
      </c>
      <c r="E386" s="9" t="s">
        <v>104</v>
      </c>
      <c r="F386" s="9" t="s">
        <v>788</v>
      </c>
      <c r="G386" s="63" t="s">
        <v>2647</v>
      </c>
      <c r="H386" s="64"/>
      <c r="I386" s="63" t="s">
        <v>24</v>
      </c>
      <c r="J386" s="64"/>
    </row>
    <row r="387" spans="1:18" ht="30" hidden="1">
      <c r="A387" s="21" t="s">
        <v>14</v>
      </c>
      <c r="B387" s="21" t="s">
        <v>1064</v>
      </c>
      <c r="C387" s="21" t="str">
        <f>VLOOKUP(B387,S!$A:$G,2,FALSE)</f>
        <v>PRÓPRIA</v>
      </c>
      <c r="D387" s="22" t="str">
        <f>VLOOKUP(B387,S!$A:$G,3,FALSE)</f>
        <v>PORTA DE ALUMÍNIO C/VIDRO CRISTAL TEMPERADO (REF: C1968-SEINFRA 28)</v>
      </c>
      <c r="E387" s="21" t="str">
        <f>VLOOKUP(B387,S!$A:$G,4,FALSE)</f>
        <v>M2</v>
      </c>
      <c r="F387" s="21"/>
      <c r="G387" s="65">
        <f>I395</f>
        <v>862.33</v>
      </c>
      <c r="H387" s="66"/>
      <c r="I387" s="65"/>
      <c r="J387" s="66"/>
      <c r="K387" s="30">
        <f>VLOOKUP(B387,S!A:G,5,FALSE)</f>
        <v>0</v>
      </c>
      <c r="L387" s="21" t="s">
        <v>2649</v>
      </c>
    </row>
    <row r="388" spans="1:18" hidden="1">
      <c r="A388" s="11" t="s">
        <v>2652</v>
      </c>
      <c r="B388" s="11" t="s">
        <v>2686</v>
      </c>
      <c r="C388" s="11" t="str">
        <f>VLOOKUP(B388,IF(A388="COMPOSICAO",S!$A:$E,I!$A:$E),2,FALSE)</f>
        <v>SEINFRA</v>
      </c>
      <c r="D388" s="23" t="str">
        <f>VLOOKUP(B388,IF(A388="COMPOSICAO",S!$A:$E,I!$A:$E),3,FALSE)</f>
        <v>AREIA MEDIA</v>
      </c>
      <c r="E388" s="11" t="str">
        <f>VLOOKUP(B388,IF(A388="COMPOSICAO",S!$A:$E,I!$A:$E),4,FALSE)</f>
        <v>M3</v>
      </c>
      <c r="F388" s="11">
        <v>2.8999999999999998E-3</v>
      </c>
      <c r="G388" s="67">
        <f>IF(A388="COMPOSICAO",VLOOKUP("TOTAL SEM BDI - "&amp;B388,CPUAUX1!$A:$J,9,FALSE),VLOOKUP(B388,I!$A:$E,5,FALSE))</f>
        <v>83.58</v>
      </c>
      <c r="H388" s="68"/>
      <c r="I388" s="67">
        <f t="shared" ref="I388:I394" si="52">TRUNC(F388*G388,2)</f>
        <v>0.24</v>
      </c>
      <c r="J388" s="68"/>
      <c r="M388" s="11" t="str">
        <f t="shared" ref="M388:M394" si="53">B388</f>
        <v>I0109</v>
      </c>
      <c r="N388" s="18">
        <f>SUMIF(ORCAMENTO!B:B,B387,ORCAMENTO!F:F)</f>
        <v>17.68</v>
      </c>
      <c r="O388" s="11">
        <f t="shared" ref="O388:O394" si="54">F388*N388</f>
        <v>5.1271999999999998E-2</v>
      </c>
      <c r="Q388" s="11">
        <f ca="1">IFERROR(SUMIF(CO!B:B,B387,OFFSET(CO!F:F,0,(4+MATCH(ETAPA,CO!$J$10:$BL$10,0)))),0)</f>
        <v>0</v>
      </c>
      <c r="R388" s="11">
        <f t="shared" ref="R388:R394" ca="1" si="55">F388*Q388</f>
        <v>0</v>
      </c>
    </row>
    <row r="389" spans="1:18" hidden="1">
      <c r="A389" s="11" t="s">
        <v>2652</v>
      </c>
      <c r="B389" s="11" t="s">
        <v>2687</v>
      </c>
      <c r="C389" s="11" t="str">
        <f>VLOOKUP(B389,IF(A389="COMPOSICAO",S!$A:$E,I!$A:$E),2,FALSE)</f>
        <v>SEINFRA</v>
      </c>
      <c r="D389" s="23" t="str">
        <f>VLOOKUP(B389,IF(A389="COMPOSICAO",S!$A:$E,I!$A:$E),3,FALSE)</f>
        <v>CIMENTO PORTLAND</v>
      </c>
      <c r="E389" s="11" t="str">
        <f>VLOOKUP(B389,IF(A389="COMPOSICAO",S!$A:$E,I!$A:$E),4,FALSE)</f>
        <v>KG</v>
      </c>
      <c r="F389" s="11">
        <v>1.17</v>
      </c>
      <c r="G389" s="67">
        <f>IF(A389="COMPOSICAO",VLOOKUP("TOTAL SEM BDI - "&amp;B389,CPUAUX1!$A:$J,9,FALSE),VLOOKUP(B389,I!$A:$E,5,FALSE))</f>
        <v>0.71</v>
      </c>
      <c r="H389" s="68"/>
      <c r="I389" s="67">
        <f t="shared" si="52"/>
        <v>0.83</v>
      </c>
      <c r="J389" s="68"/>
      <c r="M389" s="11" t="str">
        <f t="shared" si="53"/>
        <v>I0805</v>
      </c>
      <c r="N389" s="18">
        <f>SUMIF(ORCAMENTO!B:B,B387,ORCAMENTO!F:F)</f>
        <v>17.68</v>
      </c>
      <c r="O389" s="11">
        <f t="shared" si="54"/>
        <v>20.685599999999997</v>
      </c>
      <c r="Q389" s="11">
        <f ca="1">IFERROR(SUMIF(CO!B:B,B387,OFFSET(CO!F:F,0,(4+MATCH(ETAPA,CO!$J$10:$BL$10,0)))),0)</f>
        <v>0</v>
      </c>
      <c r="R389" s="11">
        <f t="shared" ca="1" si="55"/>
        <v>0</v>
      </c>
    </row>
    <row r="390" spans="1:18" hidden="1">
      <c r="A390" s="11" t="s">
        <v>2652</v>
      </c>
      <c r="B390" s="11" t="s">
        <v>2688</v>
      </c>
      <c r="C390" s="11" t="str">
        <f>VLOOKUP(B390,IF(A390="COMPOSICAO",S!$A:$E,I!$A:$E),2,FALSE)</f>
        <v>SEINFRA</v>
      </c>
      <c r="D390" s="23" t="str">
        <f>VLOOKUP(B390,IF(A390="COMPOSICAO",S!$A:$E,I!$A:$E),3,FALSE)</f>
        <v>MASSA IGAS PARA CAIXILHO DE ALUMINIO</v>
      </c>
      <c r="E390" s="11" t="str">
        <f>VLOOKUP(B390,IF(A390="COMPOSICAO",S!$A:$E,I!$A:$E),4,FALSE)</f>
        <v>KG</v>
      </c>
      <c r="F390" s="11">
        <v>1.5</v>
      </c>
      <c r="G390" s="67">
        <f>IF(A390="COMPOSICAO",VLOOKUP("TOTAL SEM BDI - "&amp;B390,CPUAUX1!$A:$J,9,FALSE),VLOOKUP(B390,I!$A:$E,5,FALSE))</f>
        <v>9.34</v>
      </c>
      <c r="H390" s="68"/>
      <c r="I390" s="67">
        <f t="shared" si="52"/>
        <v>14.01</v>
      </c>
      <c r="J390" s="68"/>
      <c r="M390" s="11" t="str">
        <f t="shared" si="53"/>
        <v>I1515</v>
      </c>
      <c r="N390" s="18">
        <f>SUMIF(ORCAMENTO!B:B,B387,ORCAMENTO!F:F)</f>
        <v>17.68</v>
      </c>
      <c r="O390" s="11">
        <f t="shared" si="54"/>
        <v>26.52</v>
      </c>
      <c r="Q390" s="11">
        <f ca="1">IFERROR(SUMIF(CO!B:B,B387,OFFSET(CO!F:F,0,(4+MATCH(ETAPA,CO!$J$10:$BL$10,0)))),0)</f>
        <v>0</v>
      </c>
      <c r="R390" s="11">
        <f t="shared" ca="1" si="55"/>
        <v>0</v>
      </c>
    </row>
    <row r="391" spans="1:18" hidden="1">
      <c r="A391" s="11" t="s">
        <v>2652</v>
      </c>
      <c r="B391" s="11" t="s">
        <v>2689</v>
      </c>
      <c r="C391" s="11" t="str">
        <f>VLOOKUP(B391,IF(A391="COMPOSICAO",S!$A:$E,I!$A:$E),2,FALSE)</f>
        <v>SEINFRA</v>
      </c>
      <c r="D391" s="23" t="str">
        <f>VLOOKUP(B391,IF(A391="COMPOSICAO",S!$A:$E,I!$A:$E),3,FALSE)</f>
        <v>PERFIL DE ALUMINIO ANODIZADO FOSCO (DIVISORIA)</v>
      </c>
      <c r="E391" s="11" t="str">
        <f>VLOOKUP(B391,IF(A391="COMPOSICAO",S!$A:$E,I!$A:$E),4,FALSE)</f>
        <v>KG</v>
      </c>
      <c r="F391" s="11">
        <v>2.5</v>
      </c>
      <c r="G391" s="67">
        <f>IF(A391="COMPOSICAO",VLOOKUP("TOTAL SEM BDI - "&amp;B391,CPUAUX1!$A:$J,9,FALSE),VLOOKUP(B391,I!$A:$E,5,FALSE))</f>
        <v>38.68</v>
      </c>
      <c r="H391" s="68"/>
      <c r="I391" s="67">
        <f t="shared" si="52"/>
        <v>96.7</v>
      </c>
      <c r="J391" s="68"/>
      <c r="M391" s="11" t="str">
        <f t="shared" si="53"/>
        <v>I1623</v>
      </c>
      <c r="N391" s="18">
        <f>SUMIF(ORCAMENTO!B:B,B387,ORCAMENTO!F:F)</f>
        <v>17.68</v>
      </c>
      <c r="O391" s="11">
        <f t="shared" si="54"/>
        <v>44.2</v>
      </c>
      <c r="Q391" s="11">
        <f ca="1">IFERROR(SUMIF(CO!B:B,B387,OFFSET(CO!F:F,0,(4+MATCH(ETAPA,CO!$J$10:$BL$10,0)))),0)</f>
        <v>0</v>
      </c>
      <c r="R391" s="11">
        <f t="shared" ca="1" si="55"/>
        <v>0</v>
      </c>
    </row>
    <row r="392" spans="1:18" hidden="1">
      <c r="A392" s="11" t="s">
        <v>2652</v>
      </c>
      <c r="B392" s="11">
        <v>10506</v>
      </c>
      <c r="C392" s="11" t="str">
        <f>VLOOKUP(B392,IF(A392="COMPOSICAO",S!$A:$E,I!$A:$E),2,FALSE)</f>
        <v>SINAPI</v>
      </c>
      <c r="D392" s="23" t="str">
        <f>VLOOKUP(B392,IF(A392="COMPOSICAO",S!$A:$E,I!$A:$E),3,FALSE)</f>
        <v>VIDRO TEMPERADO INCOLOR E = 8 MM, SEM COLOCACAO</v>
      </c>
      <c r="E392" s="11" t="str">
        <f>VLOOKUP(B392,IF(A392="COMPOSICAO",S!$A:$E,I!$A:$E),4,FALSE)</f>
        <v>M2</v>
      </c>
      <c r="F392" s="11">
        <v>2</v>
      </c>
      <c r="G392" s="67">
        <f>IF(A392="COMPOSICAO",VLOOKUP("TOTAL SEM BDI - "&amp;B392,CPUAUX1!$A:$J,9,FALSE),VLOOKUP(B392,I!$A:$E,5,FALSE))</f>
        <v>327.60000000000002</v>
      </c>
      <c r="H392" s="68"/>
      <c r="I392" s="67">
        <f t="shared" si="52"/>
        <v>655.20000000000005</v>
      </c>
      <c r="J392" s="68"/>
      <c r="M392" s="11">
        <f t="shared" si="53"/>
        <v>10506</v>
      </c>
      <c r="N392" s="18">
        <f>SUMIF(ORCAMENTO!B:B,B387,ORCAMENTO!F:F)</f>
        <v>17.68</v>
      </c>
      <c r="O392" s="11">
        <f t="shared" si="54"/>
        <v>35.36</v>
      </c>
      <c r="Q392" s="11">
        <f ca="1">IFERROR(SUMIF(CO!B:B,B387,OFFSET(CO!F:F,0,(4+MATCH(ETAPA,CO!$J$10:$BL$10,0)))),0)</f>
        <v>0</v>
      </c>
      <c r="R392" s="11">
        <f t="shared" ca="1" si="55"/>
        <v>0</v>
      </c>
    </row>
    <row r="393" spans="1:18" hidden="1">
      <c r="A393" s="11" t="s">
        <v>2650</v>
      </c>
      <c r="B393" s="11">
        <v>88309</v>
      </c>
      <c r="C393" s="11" t="str">
        <f>VLOOKUP(B393,IF(A393="COMPOSICAO",S!$A:$E,I!$A:$E),2,FALSE)</f>
        <v>SINAPI</v>
      </c>
      <c r="D393" s="23" t="str">
        <f>VLOOKUP(B393,IF(A393="COMPOSICAO",S!$A:$E,I!$A:$E),3,FALSE)</f>
        <v>PEDREIRO COM ENCARGOS COMPLEMENTARES</v>
      </c>
      <c r="E393" s="11" t="str">
        <f>VLOOKUP(B393,IF(A393="COMPOSICAO",S!$A:$E,I!$A:$E),4,FALSE)</f>
        <v>H</v>
      </c>
      <c r="F393" s="11">
        <f>1.5/pcf</f>
        <v>1.5</v>
      </c>
      <c r="G393" s="67">
        <f>IF(A393="COMPOSICAO",VLOOKUP("TOTAL SEM BDI - "&amp;B393,CPUAUX1!$A:$J,9,FALSE),VLOOKUP(B393,I!$A:$E,5,FALSE))</f>
        <v>27.39</v>
      </c>
      <c r="H393" s="68"/>
      <c r="I393" s="67">
        <f t="shared" si="52"/>
        <v>41.08</v>
      </c>
      <c r="J393" s="68"/>
      <c r="M393" s="11">
        <f t="shared" si="53"/>
        <v>88309</v>
      </c>
      <c r="N393" s="18">
        <f>SUMIF(ORCAMENTO!B:B,B387,ORCAMENTO!F:F)</f>
        <v>17.68</v>
      </c>
      <c r="O393" s="11">
        <f t="shared" si="54"/>
        <v>26.52</v>
      </c>
      <c r="Q393" s="11">
        <f ca="1">IFERROR(SUMIF(CO!B:B,B387,OFFSET(CO!F:F,0,(4+MATCH(ETAPA,CO!$J$10:$BL$10,0)))),0)</f>
        <v>0</v>
      </c>
      <c r="R393" s="11">
        <f t="shared" ca="1" si="55"/>
        <v>0</v>
      </c>
    </row>
    <row r="394" spans="1:18" hidden="1">
      <c r="A394" s="11" t="s">
        <v>2650</v>
      </c>
      <c r="B394" s="11">
        <v>88316</v>
      </c>
      <c r="C394" s="11" t="str">
        <f>VLOOKUP(B394,IF(A394="COMPOSICAO",S!$A:$E,I!$A:$E),2,FALSE)</f>
        <v>SINAPI</v>
      </c>
      <c r="D394" s="23" t="str">
        <f>VLOOKUP(B394,IF(A394="COMPOSICAO",S!$A:$E,I!$A:$E),3,FALSE)</f>
        <v>SERVENTE COM ENCARGOS COMPLEMENTARES</v>
      </c>
      <c r="E394" s="11" t="str">
        <f>VLOOKUP(B394,IF(A394="COMPOSICAO",S!$A:$E,I!$A:$E),4,FALSE)</f>
        <v>H</v>
      </c>
      <c r="F394" s="11">
        <f>2.5/pcf</f>
        <v>2.5</v>
      </c>
      <c r="G394" s="67">
        <f>IF(A394="COMPOSICAO",VLOOKUP("TOTAL SEM BDI - "&amp;B394,CPUAUX1!$A:$J,9,FALSE),VLOOKUP(B394,I!$A:$E,5,FALSE))</f>
        <v>21.71</v>
      </c>
      <c r="H394" s="68"/>
      <c r="I394" s="67">
        <f t="shared" si="52"/>
        <v>54.27</v>
      </c>
      <c r="J394" s="68"/>
      <c r="M394" s="11">
        <f t="shared" si="53"/>
        <v>88316</v>
      </c>
      <c r="N394" s="18">
        <f>SUMIF(ORCAMENTO!B:B,B387,ORCAMENTO!F:F)</f>
        <v>17.68</v>
      </c>
      <c r="O394" s="11">
        <f t="shared" si="54"/>
        <v>44.2</v>
      </c>
      <c r="Q394" s="11">
        <f ca="1">IFERROR(SUMIF(CO!B:B,B387,OFFSET(CO!F:F,0,(4+MATCH(ETAPA,CO!$J$10:$BL$10,0)))),0)</f>
        <v>0</v>
      </c>
      <c r="R394" s="11">
        <f t="shared" ca="1" si="55"/>
        <v>0</v>
      </c>
    </row>
    <row r="395" spans="1:18" hidden="1">
      <c r="A395" s="50" t="str">
        <f>"TOTAL SEM BDI - "&amp;B387</f>
        <v>TOTAL SEM BDI - SEDUC759</v>
      </c>
      <c r="B395" s="51"/>
      <c r="C395" s="51"/>
      <c r="D395" s="51"/>
      <c r="E395" s="51"/>
      <c r="F395" s="51"/>
      <c r="G395" s="51"/>
      <c r="H395" s="52"/>
      <c r="I395" s="67">
        <f>SUM(I387:I394)</f>
        <v>862.33</v>
      </c>
      <c r="J395" s="68"/>
    </row>
    <row r="396" spans="1:18" hidden="1">
      <c r="A396" s="50" t="str">
        <f>"TAXA DE BDI ("&amp;TEXT(BDI,"00,00")&amp;" %)"</f>
        <v>TAXA DE BDI (23,54 %)</v>
      </c>
      <c r="B396" s="51"/>
      <c r="C396" s="51"/>
      <c r="D396" s="51"/>
      <c r="E396" s="51"/>
      <c r="F396" s="51"/>
      <c r="G396" s="51"/>
      <c r="H396" s="52"/>
      <c r="I396" s="67">
        <f>ROUND(I395*(BDI/100),2)</f>
        <v>202.99</v>
      </c>
      <c r="J396" s="68"/>
    </row>
    <row r="397" spans="1:18" hidden="1">
      <c r="A397" s="50" t="str">
        <f>"TOTAL COM BDI - "&amp;B387</f>
        <v>TOTAL COM BDI - SEDUC759</v>
      </c>
      <c r="B397" s="51"/>
      <c r="C397" s="51"/>
      <c r="D397" s="51"/>
      <c r="E397" s="51"/>
      <c r="F397" s="51"/>
      <c r="G397" s="51"/>
      <c r="H397" s="52"/>
      <c r="I397" s="67">
        <f>SUM(I395:I396)</f>
        <v>1065.3200000000002</v>
      </c>
      <c r="J397" s="68"/>
    </row>
    <row r="398" spans="1:18" hidden="1"/>
    <row r="399" spans="1:18" hidden="1">
      <c r="A399" s="9" t="s">
        <v>2646</v>
      </c>
      <c r="B399" s="9" t="s">
        <v>102</v>
      </c>
      <c r="C399" s="9" t="s">
        <v>103</v>
      </c>
      <c r="D399" s="9" t="s">
        <v>36</v>
      </c>
      <c r="E399" s="9" t="s">
        <v>104</v>
      </c>
      <c r="F399" s="9" t="s">
        <v>788</v>
      </c>
      <c r="G399" s="63" t="s">
        <v>2647</v>
      </c>
      <c r="H399" s="64"/>
      <c r="I399" s="63" t="s">
        <v>24</v>
      </c>
      <c r="J399" s="64"/>
    </row>
    <row r="400" spans="1:18" ht="45" hidden="1">
      <c r="A400" s="21" t="s">
        <v>2690</v>
      </c>
      <c r="B400" s="21">
        <v>91341</v>
      </c>
      <c r="C400" s="21" t="str">
        <f>VLOOKUP(B400,S!$A:$G,2,FALSE)</f>
        <v>SINAPI</v>
      </c>
      <c r="D400" s="22" t="str">
        <f>VLOOKUP(B400,S!$A:$G,3,FALSE)</f>
        <v>PORTA EM ALUMÍNIO DE ABRIR TIPO VENEZIANA COM GUARNIÇÃO, FIXAÇÃO COM PARAFUSOS - FORNECIMENTO E INSTALAÇÃO. AF_10/2025</v>
      </c>
      <c r="E400" s="21" t="str">
        <f>VLOOKUP(B400,S!$A:$G,4,FALSE)</f>
        <v>M2</v>
      </c>
      <c r="F400" s="21"/>
      <c r="G400" s="65">
        <f>I407</f>
        <v>611.1099999999999</v>
      </c>
      <c r="H400" s="66"/>
      <c r="I400" s="65"/>
      <c r="J400" s="66"/>
      <c r="K400" s="30">
        <f>VLOOKUP(B400,S!A:G,5,FALSE)</f>
        <v>611.11</v>
      </c>
      <c r="L400" s="21" t="str">
        <f>IF(K400=G400,"OK, CONFORME TABELA",IF(G400&gt;K400,"ACIMA DA TABELA: ","ABAIXO DA TABELA: ")&amp;TRUNC((G400*100)/K400,2)&amp;" %")</f>
        <v>OK, CONFORME TABELA</v>
      </c>
    </row>
    <row r="401" spans="1:18" hidden="1">
      <c r="A401" s="11" t="s">
        <v>2650</v>
      </c>
      <c r="B401" s="11">
        <v>88316</v>
      </c>
      <c r="C401" s="11" t="str">
        <f>VLOOKUP(B401,IF(A401="COMPOSICAO",S!$A:$E,I!$A:$E),2,FALSE)</f>
        <v>SINAPI</v>
      </c>
      <c r="D401" s="23" t="str">
        <f>VLOOKUP(B401,IF(A401="COMPOSICAO",S!$A:$E,I!$A:$E),3,FALSE)</f>
        <v>SERVENTE COM ENCARGOS COMPLEMENTARES</v>
      </c>
      <c r="E401" s="11" t="str">
        <f>VLOOKUP(B401,IF(A401="COMPOSICAO",S!$A:$E,I!$A:$E),4,FALSE)</f>
        <v>H</v>
      </c>
      <c r="F401" s="11">
        <f>0.1568136/pcf</f>
        <v>0.1568136</v>
      </c>
      <c r="G401" s="67">
        <f>IF(A401="COMPOSICAO",VLOOKUP("TOTAL SEM BDI - "&amp;B401,CPUAUX1!$A:$J,9,FALSE),VLOOKUP(B401,I!$A:$E,5,FALSE))</f>
        <v>21.71</v>
      </c>
      <c r="H401" s="68"/>
      <c r="I401" s="67">
        <f t="shared" ref="I401:I406" si="56">TRUNC(F401*G401,2)</f>
        <v>3.4</v>
      </c>
      <c r="J401" s="68"/>
      <c r="M401" s="11">
        <f t="shared" ref="M401:M406" si="57">B401</f>
        <v>88316</v>
      </c>
      <c r="N401" s="18">
        <f>SUMIF(ORCAMENTO!B:B,B400,ORCAMENTO!F:F)</f>
        <v>18.98</v>
      </c>
      <c r="O401" s="11">
        <f t="shared" ref="O401:O406" si="58">F401*N401</f>
        <v>2.9763221280000001</v>
      </c>
      <c r="Q401" s="11">
        <f ca="1">IFERROR(SUMIF(CO!B:B,B400,OFFSET(CO!F:F,0,(4+MATCH(ETAPA,CO!$J$10:$BL$10,0)))),0)</f>
        <v>0</v>
      </c>
      <c r="R401" s="11">
        <f t="shared" ref="R401:R406" ca="1" si="59">F401*Q401</f>
        <v>0</v>
      </c>
    </row>
    <row r="402" spans="1:18" hidden="1">
      <c r="A402" s="11" t="s">
        <v>2650</v>
      </c>
      <c r="B402" s="11">
        <v>88309</v>
      </c>
      <c r="C402" s="11" t="str">
        <f>VLOOKUP(B402,IF(A402="COMPOSICAO",S!$A:$E,I!$A:$E),2,FALSE)</f>
        <v>SINAPI</v>
      </c>
      <c r="D402" s="23" t="str">
        <f>VLOOKUP(B402,IF(A402="COMPOSICAO",S!$A:$E,I!$A:$E),3,FALSE)</f>
        <v>PEDREIRO COM ENCARGOS COMPLEMENTARES</v>
      </c>
      <c r="E402" s="11" t="str">
        <f>VLOOKUP(B402,IF(A402="COMPOSICAO",S!$A:$E,I!$A:$E),4,FALSE)</f>
        <v>H</v>
      </c>
      <c r="F402" s="11">
        <f>0.5548789/pcf</f>
        <v>0.55487889999999995</v>
      </c>
      <c r="G402" s="67">
        <f>IF(A402="COMPOSICAO",VLOOKUP("TOTAL SEM BDI - "&amp;B402,CPUAUX1!$A:$J,9,FALSE),VLOOKUP(B402,I!$A:$E,5,FALSE))</f>
        <v>27.39</v>
      </c>
      <c r="H402" s="68"/>
      <c r="I402" s="67">
        <f t="shared" si="56"/>
        <v>15.19</v>
      </c>
      <c r="J402" s="68"/>
      <c r="M402" s="11">
        <f t="shared" si="57"/>
        <v>88309</v>
      </c>
      <c r="N402" s="18">
        <f>SUMIF(ORCAMENTO!B:B,B400,ORCAMENTO!F:F)</f>
        <v>18.98</v>
      </c>
      <c r="O402" s="11">
        <f t="shared" si="58"/>
        <v>10.531601521999999</v>
      </c>
      <c r="Q402" s="11">
        <f ca="1">IFERROR(SUMIF(CO!B:B,B400,OFFSET(CO!F:F,0,(4+MATCH(ETAPA,CO!$J$10:$BL$10,0)))),0)</f>
        <v>0</v>
      </c>
      <c r="R402" s="11">
        <f t="shared" ca="1" si="59"/>
        <v>0</v>
      </c>
    </row>
    <row r="403" spans="1:18" ht="45" hidden="1">
      <c r="A403" s="11" t="s">
        <v>2652</v>
      </c>
      <c r="B403" s="11">
        <v>39025</v>
      </c>
      <c r="C403" s="11" t="str">
        <f>VLOOKUP(B403,IF(A403="COMPOSICAO",S!$A:$E,I!$A:$E),2,FALSE)</f>
        <v>SINAPI</v>
      </c>
      <c r="D403" s="23" t="str">
        <f>VLOOKUP(B403,IF(A403="COMPOSICAO",S!$A:$E,I!$A:$E),3,FALSE)</f>
        <v>PORTA DE ABRIR, TIPO VENEZIANA, EM ALUMINIO, ACABAMENTO ANODIZADO NATURAL, 90 CM X 210 CM (LARGURA X ALTURA), SEM GUARNICAO/ALIZAR/VISTA</v>
      </c>
      <c r="E403" s="11" t="str">
        <f>VLOOKUP(B403,IF(A403="COMPOSICAO",S!$A:$E,I!$A:$E),4,FALSE)</f>
        <v>UN</v>
      </c>
      <c r="F403" s="11">
        <v>0.54730000000000001</v>
      </c>
      <c r="G403" s="67">
        <f>IF(A403="COMPOSICAO",VLOOKUP("TOTAL SEM BDI - "&amp;B403,CPUAUX1!$A:$J,9,FALSE),VLOOKUP(B403,I!$A:$E,5,FALSE))</f>
        <v>707</v>
      </c>
      <c r="H403" s="68"/>
      <c r="I403" s="67">
        <f t="shared" si="56"/>
        <v>386.94</v>
      </c>
      <c r="J403" s="68"/>
      <c r="M403" s="11">
        <f t="shared" si="57"/>
        <v>39025</v>
      </c>
      <c r="N403" s="18">
        <f>SUMIF(ORCAMENTO!B:B,B400,ORCAMENTO!F:F)</f>
        <v>18.98</v>
      </c>
      <c r="O403" s="11">
        <f t="shared" si="58"/>
        <v>10.387754000000001</v>
      </c>
      <c r="Q403" s="11">
        <f ca="1">IFERROR(SUMIF(CO!B:B,B400,OFFSET(CO!F:F,0,(4+MATCH(ETAPA,CO!$J$10:$BL$10,0)))),0)</f>
        <v>0</v>
      </c>
      <c r="R403" s="11">
        <f t="shared" ca="1" si="59"/>
        <v>0</v>
      </c>
    </row>
    <row r="404" spans="1:18" ht="45" hidden="1">
      <c r="A404" s="11" t="s">
        <v>2652</v>
      </c>
      <c r="B404" s="11">
        <v>36888</v>
      </c>
      <c r="C404" s="11" t="str">
        <f>VLOOKUP(B404,IF(A404="COMPOSICAO",S!$A:$E,I!$A:$E),2,FALSE)</f>
        <v>SINAPI</v>
      </c>
      <c r="D404" s="23" t="str">
        <f>VLOOKUP(B404,IF(A404="COMPOSICAO",S!$A:$E,I!$A:$E),3,FALSE)</f>
        <v>GUARNICAO / MOLDURA / ARREMATE DE ACABAMENTO PARA ESQUADRIA, EM ALUMINIO PERFIL 25, ACABAMENTO ANODIZADO BRANCO OU BRILHANTE, PARA 1 FACE</v>
      </c>
      <c r="E404" s="11" t="str">
        <f>VLOOKUP(B404,IF(A404="COMPOSICAO",S!$A:$E,I!$A:$E),4,FALSE)</f>
        <v>M</v>
      </c>
      <c r="F404" s="11">
        <v>6.8503999999999996</v>
      </c>
      <c r="G404" s="67">
        <f>IF(A404="COMPOSICAO",VLOOKUP("TOTAL SEM BDI - "&amp;B404,CPUAUX1!$A:$J,9,FALSE),VLOOKUP(B404,I!$A:$E,5,FALSE))</f>
        <v>23.23</v>
      </c>
      <c r="H404" s="68"/>
      <c r="I404" s="67">
        <f t="shared" si="56"/>
        <v>159.13</v>
      </c>
      <c r="J404" s="68"/>
      <c r="M404" s="11">
        <f t="shared" si="57"/>
        <v>36888</v>
      </c>
      <c r="N404" s="18">
        <f>SUMIF(ORCAMENTO!B:B,B400,ORCAMENTO!F:F)</f>
        <v>18.98</v>
      </c>
      <c r="O404" s="11">
        <f t="shared" si="58"/>
        <v>130.02059199999999</v>
      </c>
      <c r="Q404" s="11">
        <f ca="1">IFERROR(SUMIF(CO!B:B,B400,OFFSET(CO!F:F,0,(4+MATCH(ETAPA,CO!$J$10:$BL$10,0)))),0)</f>
        <v>0</v>
      </c>
      <c r="R404" s="11">
        <f t="shared" ca="1" si="59"/>
        <v>0</v>
      </c>
    </row>
    <row r="405" spans="1:18" ht="45" hidden="1">
      <c r="A405" s="11" t="s">
        <v>2652</v>
      </c>
      <c r="B405" s="11">
        <v>7568</v>
      </c>
      <c r="C405" s="11" t="str">
        <f>VLOOKUP(B405,IF(A405="COMPOSICAO",S!$A:$E,I!$A:$E),2,FALSE)</f>
        <v>SINAPI</v>
      </c>
      <c r="D405" s="23" t="str">
        <f>VLOOKUP(B405,IF(A405="COMPOSICAO",S!$A:$E,I!$A:$E),3,FALSE)</f>
        <v>BUCHA DE NYLON SEM ABA S10, COM PARAFUSO DE 6,10 X 65 MM EM ACO ZINCADO COM ROSCA SOBERBA, CABECA CHATA E FENDA PHILLIPS</v>
      </c>
      <c r="E405" s="11" t="str">
        <f>VLOOKUP(B405,IF(A405="COMPOSICAO",S!$A:$E,I!$A:$E),4,FALSE)</f>
        <v>UN</v>
      </c>
      <c r="F405" s="11">
        <v>4.8166000000000002</v>
      </c>
      <c r="G405" s="67">
        <f>IF(A405="COMPOSICAO",VLOOKUP("TOTAL SEM BDI - "&amp;B405,CPUAUX1!$A:$J,9,FALSE),VLOOKUP(B405,I!$A:$E,5,FALSE))</f>
        <v>0.61</v>
      </c>
      <c r="H405" s="68"/>
      <c r="I405" s="67">
        <f t="shared" si="56"/>
        <v>2.93</v>
      </c>
      <c r="J405" s="68"/>
      <c r="M405" s="11">
        <f t="shared" si="57"/>
        <v>7568</v>
      </c>
      <c r="N405" s="18">
        <f>SUMIF(ORCAMENTO!B:B,B400,ORCAMENTO!F:F)</f>
        <v>18.98</v>
      </c>
      <c r="O405" s="11">
        <f t="shared" si="58"/>
        <v>91.41906800000001</v>
      </c>
      <c r="Q405" s="11">
        <f ca="1">IFERROR(SUMIF(CO!B:B,B400,OFFSET(CO!F:F,0,(4+MATCH(ETAPA,CO!$J$10:$BL$10,0)))),0)</f>
        <v>0</v>
      </c>
      <c r="R405" s="11">
        <f t="shared" ca="1" si="59"/>
        <v>0</v>
      </c>
    </row>
    <row r="406" spans="1:18" ht="30" hidden="1">
      <c r="A406" s="11" t="s">
        <v>2652</v>
      </c>
      <c r="B406" s="11">
        <v>142</v>
      </c>
      <c r="C406" s="11" t="str">
        <f>VLOOKUP(B406,IF(A406="COMPOSICAO",S!$A:$E,I!$A:$E),2,FALSE)</f>
        <v>SINAPI</v>
      </c>
      <c r="D406" s="23" t="str">
        <f>VLOOKUP(B406,IF(A406="COMPOSICAO",S!$A:$E,I!$A:$E),3,FALSE)</f>
        <v>SELANTE ELASTICO MONOCOMPONENTE A BASE DE POLIURETANO (PU) PARA JUNTAS DIVERSAS</v>
      </c>
      <c r="E406" s="11" t="str">
        <f>VLOOKUP(B406,IF(A406="COMPOSICAO",S!$A:$E,I!$A:$E),4,FALSE)</f>
        <v>310ML</v>
      </c>
      <c r="F406" s="11">
        <v>0.88290000000000002</v>
      </c>
      <c r="G406" s="67">
        <f>IF(A406="COMPOSICAO",VLOOKUP("TOTAL SEM BDI - "&amp;B406,CPUAUX1!$A:$J,9,FALSE),VLOOKUP(B406,I!$A:$E,5,FALSE))</f>
        <v>49.3</v>
      </c>
      <c r="H406" s="68"/>
      <c r="I406" s="67">
        <f t="shared" si="56"/>
        <v>43.52</v>
      </c>
      <c r="J406" s="68"/>
      <c r="M406" s="11">
        <f t="shared" si="57"/>
        <v>142</v>
      </c>
      <c r="N406" s="18">
        <f>SUMIF(ORCAMENTO!B:B,B400,ORCAMENTO!F:F)</f>
        <v>18.98</v>
      </c>
      <c r="O406" s="11">
        <f t="shared" si="58"/>
        <v>16.757442000000001</v>
      </c>
      <c r="Q406" s="11">
        <f ca="1">IFERROR(SUMIF(CO!B:B,B400,OFFSET(CO!F:F,0,(4+MATCH(ETAPA,CO!$J$10:$BL$10,0)))),0)</f>
        <v>0</v>
      </c>
      <c r="R406" s="11">
        <f t="shared" ca="1" si="59"/>
        <v>0</v>
      </c>
    </row>
    <row r="407" spans="1:18" hidden="1">
      <c r="A407" s="50" t="str">
        <f>"TOTAL SEM BDI - "&amp;B400</f>
        <v>TOTAL SEM BDI - 91341</v>
      </c>
      <c r="B407" s="51"/>
      <c r="C407" s="51"/>
      <c r="D407" s="51"/>
      <c r="E407" s="51"/>
      <c r="F407" s="51"/>
      <c r="G407" s="51"/>
      <c r="H407" s="52"/>
      <c r="I407" s="67">
        <f>SUM(I400:I406)</f>
        <v>611.1099999999999</v>
      </c>
      <c r="J407" s="68"/>
    </row>
    <row r="408" spans="1:18" hidden="1">
      <c r="A408" s="50" t="str">
        <f>"TAXA DE BDI ("&amp;TEXT(BDI,"00,00")&amp;" %)"</f>
        <v>TAXA DE BDI (23,54 %)</v>
      </c>
      <c r="B408" s="51"/>
      <c r="C408" s="51"/>
      <c r="D408" s="51"/>
      <c r="E408" s="51"/>
      <c r="F408" s="51"/>
      <c r="G408" s="51"/>
      <c r="H408" s="52"/>
      <c r="I408" s="67">
        <f>ROUND(I407*(BDI/100),2)</f>
        <v>143.86000000000001</v>
      </c>
      <c r="J408" s="68"/>
    </row>
    <row r="409" spans="1:18" hidden="1">
      <c r="A409" s="50" t="str">
        <f>"TOTAL COM BDI - "&amp;B400</f>
        <v>TOTAL COM BDI - 91341</v>
      </c>
      <c r="B409" s="51"/>
      <c r="C409" s="51"/>
      <c r="D409" s="51"/>
      <c r="E409" s="51"/>
      <c r="F409" s="51"/>
      <c r="G409" s="51"/>
      <c r="H409" s="52"/>
      <c r="I409" s="67">
        <f>SUM(I407:I408)</f>
        <v>754.96999999999991</v>
      </c>
      <c r="J409" s="68"/>
    </row>
    <row r="410" spans="1:18" hidden="1"/>
    <row r="411" spans="1:18" hidden="1">
      <c r="A411" s="9" t="s">
        <v>2646</v>
      </c>
      <c r="B411" s="9" t="s">
        <v>102</v>
      </c>
      <c r="C411" s="9" t="s">
        <v>103</v>
      </c>
      <c r="D411" s="9" t="s">
        <v>36</v>
      </c>
      <c r="E411" s="9" t="s">
        <v>104</v>
      </c>
      <c r="F411" s="9" t="s">
        <v>788</v>
      </c>
      <c r="G411" s="63" t="s">
        <v>2647</v>
      </c>
      <c r="H411" s="64"/>
      <c r="I411" s="63" t="s">
        <v>24</v>
      </c>
      <c r="J411" s="64"/>
    </row>
    <row r="412" spans="1:18" ht="45" hidden="1">
      <c r="A412" s="21" t="s">
        <v>2691</v>
      </c>
      <c r="B412" s="21" t="s">
        <v>1077</v>
      </c>
      <c r="C412" s="21" t="str">
        <f>VLOOKUP(B412,S!$A:$G,2,FALSE)</f>
        <v>PRÓPRIA</v>
      </c>
      <c r="D412" s="22" t="str">
        <f>VLOOKUP(B412,S!$A:$G,3,FALSE)</f>
        <v>PORTA DE ABRIR, EM VIDRO TEMPERADO, 90X210 CM, ESPESSURA 10 MM, INCLUSIVE ACESSÓRIOS. AF_01/2021 (REF: 102184-SINAPI-06/2025)</v>
      </c>
      <c r="E412" s="21" t="str">
        <f>VLOOKUP(B412,S!$A:$G,4,FALSE)</f>
        <v>UN</v>
      </c>
      <c r="F412" s="21"/>
      <c r="G412" s="65">
        <f>I417</f>
        <v>1177.71</v>
      </c>
      <c r="H412" s="66"/>
      <c r="I412" s="65"/>
      <c r="J412" s="66"/>
      <c r="K412" s="30">
        <f>VLOOKUP(B412,S!A:G,5,FALSE)</f>
        <v>0</v>
      </c>
      <c r="L412" s="21" t="s">
        <v>2649</v>
      </c>
    </row>
    <row r="413" spans="1:18" ht="30" hidden="1">
      <c r="A413" s="11" t="s">
        <v>2652</v>
      </c>
      <c r="B413" s="11">
        <v>5031</v>
      </c>
      <c r="C413" s="11" t="str">
        <f>VLOOKUP(B413,IF(A413="COMPOSICAO",S!$A:$E,I!$A:$E),2,FALSE)</f>
        <v>SINAPI</v>
      </c>
      <c r="D413" s="23" t="str">
        <f>VLOOKUP(B413,IF(A413="COMPOSICAO",S!$A:$E,I!$A:$E),3,FALSE)</f>
        <v>VIDRO TEMPERADO INCOLOR PARA PORTA DE ABRIR, E = 10 MM (SEM FERRAGENS E SEM COLOCACAO)</v>
      </c>
      <c r="E413" s="11" t="str">
        <f>VLOOKUP(B413,IF(A413="COMPOSICAO",S!$A:$E,I!$A:$E),4,FALSE)</f>
        <v>M2</v>
      </c>
      <c r="F413" s="11">
        <v>1.89</v>
      </c>
      <c r="G413" s="67">
        <f>IF(A413="COMPOSICAO",VLOOKUP("TOTAL SEM BDI - "&amp;B413,CPUAUX1!$A:$J,9,FALSE),VLOOKUP(B413,I!$A:$E,5,FALSE))</f>
        <v>460</v>
      </c>
      <c r="H413" s="68"/>
      <c r="I413" s="67">
        <f>TRUNC(F413*G413,2)</f>
        <v>869.4</v>
      </c>
      <c r="J413" s="68"/>
      <c r="M413" s="11">
        <f>B413</f>
        <v>5031</v>
      </c>
      <c r="N413" s="18">
        <f>SUMIF(ORCAMENTO!B:B,B412,ORCAMENTO!F:F)</f>
        <v>3</v>
      </c>
      <c r="O413" s="11">
        <f>F413*N413</f>
        <v>5.67</v>
      </c>
      <c r="Q413" s="11">
        <f ca="1">IFERROR(SUMIF(CO!B:B,B412,OFFSET(CO!F:F,0,(4+MATCH(ETAPA,CO!$J$10:$BL$10,0)))),0)</f>
        <v>0</v>
      </c>
      <c r="R413" s="11">
        <f ca="1">F413*Q413</f>
        <v>0</v>
      </c>
    </row>
    <row r="414" spans="1:18" ht="75" hidden="1">
      <c r="A414" s="11" t="s">
        <v>2652</v>
      </c>
      <c r="B414" s="11">
        <v>3104</v>
      </c>
      <c r="C414" s="11" t="str">
        <f>VLOOKUP(B414,IF(A414="COMPOSICAO",S!$A:$E,I!$A:$E),2,FALSE)</f>
        <v>SINAPI</v>
      </c>
      <c r="D414" s="23" t="str">
        <f>VLOOKUP(B414,IF(A414="COMPOSICAO",S!$A:$E,I!$A:$E),3,FALSE)</f>
        <v>CONJ. DE FERRAGENS PARA PORTA DE VIDRO TEMPERADO, EM ZAMAC CROMADO, CONTEMPLANDO DOBRADICA INF., DOBRADICA SUP., PIVO PARA DOBRADICA INF., PIVO PARA DOBRADICA SUP., FECHADURA CENTRAL EM ZAMC. CROMADO, CONTRA FECHADURA DE PRESSAO</v>
      </c>
      <c r="E414" s="11" t="str">
        <f>VLOOKUP(B414,IF(A414="COMPOSICAO",S!$A:$E,I!$A:$E),4,FALSE)</f>
        <v>CJ</v>
      </c>
      <c r="F414" s="11">
        <v>1</v>
      </c>
      <c r="G414" s="67">
        <f>IF(A414="COMPOSICAO",VLOOKUP("TOTAL SEM BDI - "&amp;B414,CPUAUX1!$A:$J,9,FALSE),VLOOKUP(B414,I!$A:$E,5,FALSE))</f>
        <v>167.1</v>
      </c>
      <c r="H414" s="68"/>
      <c r="I414" s="67">
        <f>TRUNC(F414*G414,2)</f>
        <v>167.1</v>
      </c>
      <c r="J414" s="68"/>
      <c r="M414" s="11">
        <f>B414</f>
        <v>3104</v>
      </c>
      <c r="N414" s="18">
        <f>SUMIF(ORCAMENTO!B:B,B412,ORCAMENTO!F:F)</f>
        <v>3</v>
      </c>
      <c r="O414" s="11">
        <f>F414*N414</f>
        <v>3</v>
      </c>
      <c r="Q414" s="11">
        <f ca="1">IFERROR(SUMIF(CO!B:B,B412,OFFSET(CO!F:F,0,(4+MATCH(ETAPA,CO!$J$10:$BL$10,0)))),0)</f>
        <v>0</v>
      </c>
      <c r="R414" s="11">
        <f ca="1">F414*Q414</f>
        <v>0</v>
      </c>
    </row>
    <row r="415" spans="1:18" hidden="1">
      <c r="A415" s="11" t="s">
        <v>2650</v>
      </c>
      <c r="B415" s="11">
        <v>88325</v>
      </c>
      <c r="C415" s="11" t="str">
        <f>VLOOKUP(B415,IF(A415="COMPOSICAO",S!$A:$E,I!$A:$E),2,FALSE)</f>
        <v>SINAPI</v>
      </c>
      <c r="D415" s="23" t="str">
        <f>VLOOKUP(B415,IF(A415="COMPOSICAO",S!$A:$E,I!$A:$E),3,FALSE)</f>
        <v>VIDRACEIRO COM ENCARGOS COMPLEMENTARES</v>
      </c>
      <c r="E415" s="11" t="str">
        <f>VLOOKUP(B415,IF(A415="COMPOSICAO",S!$A:$E,I!$A:$E),4,FALSE)</f>
        <v>H</v>
      </c>
      <c r="F415" s="11">
        <f>3.253/pcf</f>
        <v>3.2530000000000001</v>
      </c>
      <c r="G415" s="67">
        <f>IF(A415="COMPOSICAO",VLOOKUP("TOTAL SEM BDI - "&amp;B415,CPUAUX1!$A:$J,9,FALSE),VLOOKUP(B415,I!$A:$E,5,FALSE))</f>
        <v>22.310000000000002</v>
      </c>
      <c r="H415" s="68"/>
      <c r="I415" s="67">
        <f>TRUNC(F415*G415,2)</f>
        <v>72.569999999999993</v>
      </c>
      <c r="J415" s="68"/>
      <c r="M415" s="11">
        <f>B415</f>
        <v>88325</v>
      </c>
      <c r="N415" s="18">
        <f>SUMIF(ORCAMENTO!B:B,B412,ORCAMENTO!F:F)</f>
        <v>3</v>
      </c>
      <c r="O415" s="11">
        <f>F415*N415</f>
        <v>9.7590000000000003</v>
      </c>
      <c r="Q415" s="11">
        <f ca="1">IFERROR(SUMIF(CO!B:B,B412,OFFSET(CO!F:F,0,(4+MATCH(ETAPA,CO!$J$10:$BL$10,0)))),0)</f>
        <v>0</v>
      </c>
      <c r="R415" s="11">
        <f ca="1">F415*Q415</f>
        <v>0</v>
      </c>
    </row>
    <row r="416" spans="1:18" hidden="1">
      <c r="A416" s="11" t="s">
        <v>2650</v>
      </c>
      <c r="B416" s="11">
        <v>88316</v>
      </c>
      <c r="C416" s="11" t="str">
        <f>VLOOKUP(B416,IF(A416="COMPOSICAO",S!$A:$E,I!$A:$E),2,FALSE)</f>
        <v>SINAPI</v>
      </c>
      <c r="D416" s="23" t="str">
        <f>VLOOKUP(B416,IF(A416="COMPOSICAO",S!$A:$E,I!$A:$E),3,FALSE)</f>
        <v>SERVENTE COM ENCARGOS COMPLEMENTARES</v>
      </c>
      <c r="E416" s="11" t="str">
        <f>VLOOKUP(B416,IF(A416="COMPOSICAO",S!$A:$E,I!$A:$E),4,FALSE)</f>
        <v>H</v>
      </c>
      <c r="F416" s="11">
        <f>3.162/pcf</f>
        <v>3.1619999999999999</v>
      </c>
      <c r="G416" s="67">
        <f>IF(A416="COMPOSICAO",VLOOKUP("TOTAL SEM BDI - "&amp;B416,CPUAUX1!$A:$J,9,FALSE),VLOOKUP(B416,I!$A:$E,5,FALSE))</f>
        <v>21.71</v>
      </c>
      <c r="H416" s="68"/>
      <c r="I416" s="67">
        <f>TRUNC(F416*G416,2)</f>
        <v>68.64</v>
      </c>
      <c r="J416" s="68"/>
      <c r="M416" s="11">
        <f>B416</f>
        <v>88316</v>
      </c>
      <c r="N416" s="18">
        <f>SUMIF(ORCAMENTO!B:B,B412,ORCAMENTO!F:F)</f>
        <v>3</v>
      </c>
      <c r="O416" s="11">
        <f>F416*N416</f>
        <v>9.4860000000000007</v>
      </c>
      <c r="Q416" s="11">
        <f ca="1">IFERROR(SUMIF(CO!B:B,B412,OFFSET(CO!F:F,0,(4+MATCH(ETAPA,CO!$J$10:$BL$10,0)))),0)</f>
        <v>0</v>
      </c>
      <c r="R416" s="11">
        <f ca="1">F416*Q416</f>
        <v>0</v>
      </c>
    </row>
    <row r="417" spans="1:18" hidden="1">
      <c r="A417" s="50" t="str">
        <f>"TOTAL SEM BDI - "&amp;B412</f>
        <v>TOTAL SEM BDI - SEDUC662</v>
      </c>
      <c r="B417" s="51"/>
      <c r="C417" s="51"/>
      <c r="D417" s="51"/>
      <c r="E417" s="51"/>
      <c r="F417" s="51"/>
      <c r="G417" s="51"/>
      <c r="H417" s="52"/>
      <c r="I417" s="67">
        <f>SUM(I412:I416)</f>
        <v>1177.71</v>
      </c>
      <c r="J417" s="68"/>
    </row>
    <row r="418" spans="1:18" hidden="1">
      <c r="A418" s="50" t="str">
        <f>"TAXA DE BDI ("&amp;TEXT(BDI,"00,00")&amp;" %)"</f>
        <v>TAXA DE BDI (23,54 %)</v>
      </c>
      <c r="B418" s="51"/>
      <c r="C418" s="51"/>
      <c r="D418" s="51"/>
      <c r="E418" s="51"/>
      <c r="F418" s="51"/>
      <c r="G418" s="51"/>
      <c r="H418" s="52"/>
      <c r="I418" s="67">
        <f>ROUND(I417*(BDI/100),2)</f>
        <v>277.23</v>
      </c>
      <c r="J418" s="68"/>
    </row>
    <row r="419" spans="1:18" hidden="1">
      <c r="A419" s="50" t="str">
        <f>"TOTAL COM BDI - "&amp;B412</f>
        <v>TOTAL COM BDI - SEDUC662</v>
      </c>
      <c r="B419" s="51"/>
      <c r="C419" s="51"/>
      <c r="D419" s="51"/>
      <c r="E419" s="51"/>
      <c r="F419" s="51"/>
      <c r="G419" s="51"/>
      <c r="H419" s="52"/>
      <c r="I419" s="67">
        <f>SUM(I417:I418)</f>
        <v>1454.94</v>
      </c>
      <c r="J419" s="68"/>
    </row>
    <row r="420" spans="1:18" hidden="1"/>
    <row r="421" spans="1:18" hidden="1">
      <c r="A421" s="9" t="s">
        <v>2646</v>
      </c>
      <c r="B421" s="9" t="s">
        <v>102</v>
      </c>
      <c r="C421" s="9" t="s">
        <v>103</v>
      </c>
      <c r="D421" s="9" t="s">
        <v>36</v>
      </c>
      <c r="E421" s="9" t="s">
        <v>104</v>
      </c>
      <c r="F421" s="9" t="s">
        <v>788</v>
      </c>
      <c r="G421" s="63" t="s">
        <v>2647</v>
      </c>
      <c r="H421" s="64"/>
      <c r="I421" s="63" t="s">
        <v>24</v>
      </c>
      <c r="J421" s="64"/>
    </row>
    <row r="422" spans="1:18" ht="45" hidden="1">
      <c r="A422" s="21" t="s">
        <v>2690</v>
      </c>
      <c r="B422" s="21">
        <v>91296</v>
      </c>
      <c r="C422" s="21" t="str">
        <f>VLOOKUP(B422,S!$A:$G,2,FALSE)</f>
        <v>SINAPI</v>
      </c>
      <c r="D422" s="22" t="str">
        <f>VLOOKUP(B422,S!$A:$G,3,FALSE)</f>
        <v>PORTA DE MADEIRA FRISADA, SEMI-OCA (LEVE OU MÉDIA), 70X210CM, ESPESSURA DE 3CM, INCLUSO DOBRADIÇAS - FORNECIMENTO E INSTALAÇÃO. AF_10/2025</v>
      </c>
      <c r="E422" s="21" t="str">
        <f>VLOOKUP(B422,S!$A:$G,4,FALSE)</f>
        <v>UN</v>
      </c>
      <c r="F422" s="21"/>
      <c r="G422" s="65">
        <f>I429</f>
        <v>419.74</v>
      </c>
      <c r="H422" s="66"/>
      <c r="I422" s="65"/>
      <c r="J422" s="66"/>
      <c r="K422" s="30">
        <f>VLOOKUP(B422,S!A:G,5,FALSE)</f>
        <v>419.74</v>
      </c>
      <c r="L422" s="21" t="str">
        <f>IF(K422=G422,"OK, CONFORME TABELA",IF(G422&gt;K422,"ACIMA DA TABELA: ","ABAIXO DA TABELA: ")&amp;TRUNC((G422*100)/K422,2)&amp;" %")</f>
        <v>OK, CONFORME TABELA</v>
      </c>
    </row>
    <row r="423" spans="1:18" hidden="1">
      <c r="A423" s="11" t="s">
        <v>2650</v>
      </c>
      <c r="B423" s="11">
        <v>88316</v>
      </c>
      <c r="C423" s="11" t="str">
        <f>VLOOKUP(B423,IF(A423="COMPOSICAO",S!$A:$E,I!$A:$E),2,FALSE)</f>
        <v>SINAPI</v>
      </c>
      <c r="D423" s="23" t="str">
        <f>VLOOKUP(B423,IF(A423="COMPOSICAO",S!$A:$E,I!$A:$E),3,FALSE)</f>
        <v>SERVENTE COM ENCARGOS COMPLEMENTARES</v>
      </c>
      <c r="E423" s="11" t="str">
        <f>VLOOKUP(B423,IF(A423="COMPOSICAO",S!$A:$E,I!$A:$E),4,FALSE)</f>
        <v>H</v>
      </c>
      <c r="F423" s="11">
        <f>0.5794829/pcf</f>
        <v>0.57948290000000002</v>
      </c>
      <c r="G423" s="67">
        <f>IF(A423="COMPOSICAO",VLOOKUP("TOTAL SEM BDI - "&amp;B423,CPUAUX1!$A:$J,9,FALSE),VLOOKUP(B423,I!$A:$E,5,FALSE))</f>
        <v>21.71</v>
      </c>
      <c r="H423" s="68"/>
      <c r="I423" s="67">
        <f t="shared" ref="I423:I428" si="60">TRUNC(F423*G423,2)</f>
        <v>12.58</v>
      </c>
      <c r="J423" s="68"/>
      <c r="M423" s="11">
        <f t="shared" ref="M423:M428" si="61">B423</f>
        <v>88316</v>
      </c>
      <c r="N423" s="18">
        <f>SUMIF(ORCAMENTO!B:B,B422,ORCAMENTO!F:F)</f>
        <v>1</v>
      </c>
      <c r="O423" s="11">
        <f t="shared" ref="O423:O428" si="62">F423*N423</f>
        <v>0.57948290000000002</v>
      </c>
      <c r="Q423" s="11">
        <f ca="1">IFERROR(SUMIF(CO!B:B,B422,OFFSET(CO!F:F,0,(4+MATCH(ETAPA,CO!$J$10:$BL$10,0)))),0)</f>
        <v>0</v>
      </c>
      <c r="R423" s="11">
        <f t="shared" ref="R423:R428" ca="1" si="63">F423*Q423</f>
        <v>0</v>
      </c>
    </row>
    <row r="424" spans="1:18" ht="30" hidden="1">
      <c r="A424" s="11" t="s">
        <v>2650</v>
      </c>
      <c r="B424" s="11">
        <v>88261</v>
      </c>
      <c r="C424" s="11" t="str">
        <f>VLOOKUP(B424,IF(A424="COMPOSICAO",S!$A:$E,I!$A:$E),2,FALSE)</f>
        <v>SINAPI</v>
      </c>
      <c r="D424" s="23" t="str">
        <f>VLOOKUP(B424,IF(A424="COMPOSICAO",S!$A:$E,I!$A:$E),3,FALSE)</f>
        <v>CARPINTEIRO DE ESQUADRIAS COM ENCARGOS COMPLEMENTARES</v>
      </c>
      <c r="E424" s="11" t="str">
        <f>VLOOKUP(B424,IF(A424="COMPOSICAO",S!$A:$E,I!$A:$E),4,FALSE)</f>
        <v>H</v>
      </c>
      <c r="F424" s="11">
        <f>2.0504781/pcf</f>
        <v>2.0504780999999999</v>
      </c>
      <c r="G424" s="67">
        <f>IF(A424="COMPOSICAO",VLOOKUP("TOTAL SEM BDI - "&amp;B424,CPUAUX1!$A:$J,9,FALSE),VLOOKUP(B424,I!$A:$E,5,FALSE))</f>
        <v>26.03</v>
      </c>
      <c r="H424" s="68"/>
      <c r="I424" s="67">
        <f t="shared" si="60"/>
        <v>53.37</v>
      </c>
      <c r="J424" s="68"/>
      <c r="M424" s="11">
        <f t="shared" si="61"/>
        <v>88261</v>
      </c>
      <c r="N424" s="18">
        <f>SUMIF(ORCAMENTO!B:B,B422,ORCAMENTO!F:F)</f>
        <v>1</v>
      </c>
      <c r="O424" s="11">
        <f t="shared" si="62"/>
        <v>2.0504780999999999</v>
      </c>
      <c r="Q424" s="11">
        <f ca="1">IFERROR(SUMIF(CO!B:B,B422,OFFSET(CO!F:F,0,(4+MATCH(ETAPA,CO!$J$10:$BL$10,0)))),0)</f>
        <v>0</v>
      </c>
      <c r="R424" s="11">
        <f t="shared" ca="1" si="63"/>
        <v>0</v>
      </c>
    </row>
    <row r="425" spans="1:18" hidden="1">
      <c r="A425" s="11" t="s">
        <v>2652</v>
      </c>
      <c r="B425" s="11">
        <v>11945</v>
      </c>
      <c r="C425" s="11" t="str">
        <f>VLOOKUP(B425,IF(A425="COMPOSICAO",S!$A:$E,I!$A:$E),2,FALSE)</f>
        <v>SINAPI</v>
      </c>
      <c r="D425" s="23" t="str">
        <f>VLOOKUP(B425,IF(A425="COMPOSICAO",S!$A:$E,I!$A:$E),3,FALSE)</f>
        <v>BUCHA DE NYLON SEM ABA S4</v>
      </c>
      <c r="E425" s="11" t="str">
        <f>VLOOKUP(B425,IF(A425="COMPOSICAO",S!$A:$E,I!$A:$E),4,FALSE)</f>
        <v>UN</v>
      </c>
      <c r="F425" s="11">
        <v>19.8</v>
      </c>
      <c r="G425" s="67">
        <f>IF(A425="COMPOSICAO",VLOOKUP("TOTAL SEM BDI - "&amp;B425,CPUAUX1!$A:$J,9,FALSE),VLOOKUP(B425,I!$A:$E,5,FALSE))</f>
        <v>0.06</v>
      </c>
      <c r="H425" s="68"/>
      <c r="I425" s="67">
        <f t="shared" si="60"/>
        <v>1.18</v>
      </c>
      <c r="J425" s="68"/>
      <c r="M425" s="11">
        <f t="shared" si="61"/>
        <v>11945</v>
      </c>
      <c r="N425" s="18">
        <f>SUMIF(ORCAMENTO!B:B,B422,ORCAMENTO!F:F)</f>
        <v>1</v>
      </c>
      <c r="O425" s="11">
        <f t="shared" si="62"/>
        <v>19.8</v>
      </c>
      <c r="Q425" s="11">
        <f ca="1">IFERROR(SUMIF(CO!B:B,B422,OFFSET(CO!F:F,0,(4+MATCH(ETAPA,CO!$J$10:$BL$10,0)))),0)</f>
        <v>0</v>
      </c>
      <c r="R425" s="11">
        <f t="shared" ca="1" si="63"/>
        <v>0</v>
      </c>
    </row>
    <row r="426" spans="1:18" ht="30" hidden="1">
      <c r="A426" s="11" t="s">
        <v>2652</v>
      </c>
      <c r="B426" s="11">
        <v>11055</v>
      </c>
      <c r="C426" s="11" t="str">
        <f>VLOOKUP(B426,IF(A426="COMPOSICAO",S!$A:$E,I!$A:$E),2,FALSE)</f>
        <v>SINAPI</v>
      </c>
      <c r="D426" s="23" t="str">
        <f>VLOOKUP(B426,IF(A426="COMPOSICAO",S!$A:$E,I!$A:$E),3,FALSE)</f>
        <v>PARAFUSO ROSCA SOBERBA ZINCADO CABECA CHATA FENDA SIMPLES 3,5 X 25 MM (1")</v>
      </c>
      <c r="E426" s="11" t="str">
        <f>VLOOKUP(B426,IF(A426="COMPOSICAO",S!$A:$E,I!$A:$E),4,FALSE)</f>
        <v>UN</v>
      </c>
      <c r="F426" s="11">
        <v>19.8</v>
      </c>
      <c r="G426" s="67">
        <f>IF(A426="COMPOSICAO",VLOOKUP("TOTAL SEM BDI - "&amp;B426,CPUAUX1!$A:$J,9,FALSE),VLOOKUP(B426,I!$A:$E,5,FALSE))</f>
        <v>0.11</v>
      </c>
      <c r="H426" s="68"/>
      <c r="I426" s="67">
        <f t="shared" si="60"/>
        <v>2.17</v>
      </c>
      <c r="J426" s="68"/>
      <c r="M426" s="11">
        <f t="shared" si="61"/>
        <v>11055</v>
      </c>
      <c r="N426" s="18">
        <f>SUMIF(ORCAMENTO!B:B,B422,ORCAMENTO!F:F)</f>
        <v>1</v>
      </c>
      <c r="O426" s="11">
        <f t="shared" si="62"/>
        <v>19.8</v>
      </c>
      <c r="Q426" s="11">
        <f ca="1">IFERROR(SUMIF(CO!B:B,B422,OFFSET(CO!F:F,0,(4+MATCH(ETAPA,CO!$J$10:$BL$10,0)))),0)</f>
        <v>0</v>
      </c>
      <c r="R426" s="11">
        <f t="shared" ca="1" si="63"/>
        <v>0</v>
      </c>
    </row>
    <row r="427" spans="1:18" ht="60" hidden="1">
      <c r="A427" s="11" t="s">
        <v>2652</v>
      </c>
      <c r="B427" s="11">
        <v>4962</v>
      </c>
      <c r="C427" s="11" t="str">
        <f>VLOOKUP(B427,IF(A427="COMPOSICAO",S!$A:$E,I!$A:$E),2,FALSE)</f>
        <v>SINAPI</v>
      </c>
      <c r="D427" s="23" t="str">
        <f>VLOOKUP(B427,IF(A427="COMPOSICAO",S!$A:$E,I!$A:$E),3,FALSE)</f>
        <v>PORTA DE ABRIR / GIRO, DE MADEIRA FOLHA MEDIA (NBR 15930) DE 700 X 2100 MM, DE 35 MM A 40 MM DE ESPESSURA, NUCLEO SEMI-SOLIDO (SARRAFEADO), CAPA FRISADA EM HDF, ACABAMENTO MELAMINICO EM PADRAO MADEIRA</v>
      </c>
      <c r="E427" s="11" t="str">
        <f>VLOOKUP(B427,IF(A427="COMPOSICAO",S!$A:$E,I!$A:$E),4,FALSE)</f>
        <v>UN</v>
      </c>
      <c r="F427" s="11">
        <v>1</v>
      </c>
      <c r="G427" s="67">
        <f>IF(A427="COMPOSICAO",VLOOKUP("TOTAL SEM BDI - "&amp;B427,CPUAUX1!$A:$J,9,FALSE),VLOOKUP(B427,I!$A:$E,5,FALSE))</f>
        <v>269.58999999999997</v>
      </c>
      <c r="H427" s="68"/>
      <c r="I427" s="67">
        <f t="shared" si="60"/>
        <v>269.58999999999997</v>
      </c>
      <c r="J427" s="68"/>
      <c r="M427" s="11">
        <f t="shared" si="61"/>
        <v>4962</v>
      </c>
      <c r="N427" s="18">
        <f>SUMIF(ORCAMENTO!B:B,B422,ORCAMENTO!F:F)</f>
        <v>1</v>
      </c>
      <c r="O427" s="11">
        <f t="shared" si="62"/>
        <v>1</v>
      </c>
      <c r="Q427" s="11">
        <f ca="1">IFERROR(SUMIF(CO!B:B,B422,OFFSET(CO!F:F,0,(4+MATCH(ETAPA,CO!$J$10:$BL$10,0)))),0)</f>
        <v>0</v>
      </c>
      <c r="R427" s="11">
        <f t="shared" ca="1" si="63"/>
        <v>0</v>
      </c>
    </row>
    <row r="428" spans="1:18" ht="30" hidden="1">
      <c r="A428" s="11" t="s">
        <v>2652</v>
      </c>
      <c r="B428" s="11">
        <v>2432</v>
      </c>
      <c r="C428" s="11" t="str">
        <f>VLOOKUP(B428,IF(A428="COMPOSICAO",S!$A:$E,I!$A:$E),2,FALSE)</f>
        <v>SINAPI</v>
      </c>
      <c r="D428" s="23" t="str">
        <f>VLOOKUP(B428,IF(A428="COMPOSICAO",S!$A:$E,I!$A:$E),3,FALSE)</f>
        <v>DOBRADICA EM ACO/FERRO, 3 1/2" X 3", E= 1,9 A 2 MM, COM ANEL, CROMADO OU ZINCADO, TAMPA BOLA, COM PARAFUSOS</v>
      </c>
      <c r="E428" s="11" t="str">
        <f>VLOOKUP(B428,IF(A428="COMPOSICAO",S!$A:$E,I!$A:$E),4,FALSE)</f>
        <v>UN</v>
      </c>
      <c r="F428" s="11">
        <v>3</v>
      </c>
      <c r="G428" s="67">
        <f>IF(A428="COMPOSICAO",VLOOKUP("TOTAL SEM BDI - "&amp;B428,CPUAUX1!$A:$J,9,FALSE),VLOOKUP(B428,I!$A:$E,5,FALSE))</f>
        <v>26.95</v>
      </c>
      <c r="H428" s="68"/>
      <c r="I428" s="67">
        <f t="shared" si="60"/>
        <v>80.849999999999994</v>
      </c>
      <c r="J428" s="68"/>
      <c r="M428" s="11">
        <f t="shared" si="61"/>
        <v>2432</v>
      </c>
      <c r="N428" s="18">
        <f>SUMIF(ORCAMENTO!B:B,B422,ORCAMENTO!F:F)</f>
        <v>1</v>
      </c>
      <c r="O428" s="11">
        <f t="shared" si="62"/>
        <v>3</v>
      </c>
      <c r="Q428" s="11">
        <f ca="1">IFERROR(SUMIF(CO!B:B,B422,OFFSET(CO!F:F,0,(4+MATCH(ETAPA,CO!$J$10:$BL$10,0)))),0)</f>
        <v>0</v>
      </c>
      <c r="R428" s="11">
        <f t="shared" ca="1" si="63"/>
        <v>0</v>
      </c>
    </row>
    <row r="429" spans="1:18" hidden="1">
      <c r="A429" s="50" t="str">
        <f>"TOTAL SEM BDI - "&amp;B422</f>
        <v>TOTAL SEM BDI - 91296</v>
      </c>
      <c r="B429" s="51"/>
      <c r="C429" s="51"/>
      <c r="D429" s="51"/>
      <c r="E429" s="51"/>
      <c r="F429" s="51"/>
      <c r="G429" s="51"/>
      <c r="H429" s="52"/>
      <c r="I429" s="67">
        <f>SUM(I422:I428)</f>
        <v>419.74</v>
      </c>
      <c r="J429" s="68"/>
    </row>
    <row r="430" spans="1:18" hidden="1">
      <c r="A430" s="50" t="str">
        <f>"TAXA DE BDI ("&amp;TEXT(BDI,"00,00")&amp;" %)"</f>
        <v>TAXA DE BDI (23,54 %)</v>
      </c>
      <c r="B430" s="51"/>
      <c r="C430" s="51"/>
      <c r="D430" s="51"/>
      <c r="E430" s="51"/>
      <c r="F430" s="51"/>
      <c r="G430" s="51"/>
      <c r="H430" s="52"/>
      <c r="I430" s="67">
        <f>ROUND(I429*(BDI/100),2)</f>
        <v>98.81</v>
      </c>
      <c r="J430" s="68"/>
    </row>
    <row r="431" spans="1:18" hidden="1">
      <c r="A431" s="50" t="str">
        <f>"TOTAL COM BDI - "&amp;B422</f>
        <v>TOTAL COM BDI - 91296</v>
      </c>
      <c r="B431" s="51"/>
      <c r="C431" s="51"/>
      <c r="D431" s="51"/>
      <c r="E431" s="51"/>
      <c r="F431" s="51"/>
      <c r="G431" s="51"/>
      <c r="H431" s="52"/>
      <c r="I431" s="67">
        <f>SUM(I429:I430)</f>
        <v>518.54999999999995</v>
      </c>
      <c r="J431" s="68"/>
    </row>
    <row r="432" spans="1:18" hidden="1"/>
    <row r="433" spans="1:18" hidden="1">
      <c r="A433" s="9" t="s">
        <v>2646</v>
      </c>
      <c r="B433" s="9" t="s">
        <v>102</v>
      </c>
      <c r="C433" s="9" t="s">
        <v>103</v>
      </c>
      <c r="D433" s="9" t="s">
        <v>36</v>
      </c>
      <c r="E433" s="9" t="s">
        <v>104</v>
      </c>
      <c r="F433" s="9" t="s">
        <v>788</v>
      </c>
      <c r="G433" s="63" t="s">
        <v>2647</v>
      </c>
      <c r="H433" s="64"/>
      <c r="I433" s="63" t="s">
        <v>24</v>
      </c>
      <c r="J433" s="64"/>
    </row>
    <row r="434" spans="1:18" ht="90" hidden="1">
      <c r="A434" s="21" t="s">
        <v>14</v>
      </c>
      <c r="B434" s="21" t="s">
        <v>1081</v>
      </c>
      <c r="C434" s="21" t="str">
        <f>VLOOKUP(B434,S!$A:$G,2,FALSE)</f>
        <v>PRÓPRIA</v>
      </c>
      <c r="D434" s="22" t="str">
        <f>VLOOKUP(B434,S!$A:$G,3,FALSE)</f>
        <v>PORTA CORTA FOGO, DE ABRIR, 02 FOLHAS, EM CHAPA DE AÇO GALVANIZADO Nº24, BATENTE EM CHAPA Nº18, CLASSE 90, ISOLANTE EM MANTA CERÂMICA INCOMBUSTÍVEL E=5CM, DOBRADIÇAS TIPO HELICOIDAL EM AÇO 1010/1020, E FECHADURA REVERSÍVEL SEM CHAVE (REF: 12098/ORSE-ORSE-09/2025)</v>
      </c>
      <c r="E434" s="21" t="str">
        <f>VLOOKUP(B434,S!$A:$G,4,FALSE)</f>
        <v>M2</v>
      </c>
      <c r="F434" s="21"/>
      <c r="G434" s="65">
        <f>I441</f>
        <v>671.13000000000011</v>
      </c>
      <c r="H434" s="66"/>
      <c r="I434" s="65"/>
      <c r="J434" s="66"/>
      <c r="K434" s="30">
        <f>VLOOKUP(B434,S!A:G,5,FALSE)</f>
        <v>0</v>
      </c>
      <c r="L434" s="21" t="s">
        <v>2649</v>
      </c>
    </row>
    <row r="435" spans="1:18" ht="30" hidden="1">
      <c r="A435" s="11" t="s">
        <v>2652</v>
      </c>
      <c r="B435" s="11" t="s">
        <v>2692</v>
      </c>
      <c r="C435" s="11" t="str">
        <f>VLOOKUP(B435,IF(A435="COMPOSICAO",S!$A:$E,I!$A:$E),2,FALSE)</f>
        <v>ORSE</v>
      </c>
      <c r="D435" s="23" t="str">
        <f>VLOOKUP(B435,IF(A435="COMPOSICAO",S!$A:$E,I!$A:$E),3,FALSE)</f>
        <v>PORTA CORTA FOGO, DUAS FOLHAS, ABRIR, CLASSE P90, DA DKS OU SIMILAR - INCLUSIVE BATENTE</v>
      </c>
      <c r="E435" s="11" t="str">
        <f>VLOOKUP(B435,IF(A435="COMPOSICAO",S!$A:$E,I!$A:$E),4,FALSE)</f>
        <v>M2</v>
      </c>
      <c r="F435" s="11">
        <v>1</v>
      </c>
      <c r="G435" s="67">
        <f>IF(A435="COMPOSICAO",VLOOKUP("TOTAL SEM BDI - "&amp;B435,CPUAUX1!$A:$J,9,FALSE),VLOOKUP(B435,I!$A:$E,5,FALSE))</f>
        <v>556.38</v>
      </c>
      <c r="H435" s="68"/>
      <c r="I435" s="67">
        <f t="shared" ref="I435:I440" si="64">TRUNC(F435*G435,2)</f>
        <v>556.38</v>
      </c>
      <c r="J435" s="68"/>
      <c r="M435" s="11" t="str">
        <f t="shared" ref="M435:M440" si="65">B435</f>
        <v>12929/ORSE</v>
      </c>
      <c r="N435" s="18">
        <f>SUMIF(ORCAMENTO!B:B,B434,ORCAMENTO!F:F)</f>
        <v>11.559999999999999</v>
      </c>
      <c r="O435" s="11">
        <f t="shared" ref="O435:O440" si="66">F435*N435</f>
        <v>11.559999999999999</v>
      </c>
      <c r="Q435" s="11">
        <f ca="1">IFERROR(SUMIF(CO!B:B,B434,OFFSET(CO!F:F,0,(4+MATCH(ETAPA,CO!$J$10:$BL$10,0)))),0)</f>
        <v>0</v>
      </c>
      <c r="R435" s="11">
        <f t="shared" ref="R435:R440" ca="1" si="67">F435*Q435</f>
        <v>0</v>
      </c>
    </row>
    <row r="436" spans="1:18" ht="30" hidden="1">
      <c r="A436" s="11" t="s">
        <v>2652</v>
      </c>
      <c r="B436" s="11">
        <v>370</v>
      </c>
      <c r="C436" s="11" t="str">
        <f>VLOOKUP(B436,IF(A436="COMPOSICAO",S!$A:$E,I!$A:$E),2,FALSE)</f>
        <v>SINAPI</v>
      </c>
      <c r="D436" s="23" t="str">
        <f>VLOOKUP(B436,IF(A436="COMPOSICAO",S!$A:$E,I!$A:$E),3,FALSE)</f>
        <v>AREIA MEDIA - POSTO JAZIDA/FORNECEDOR (RETIRADO NA JAZIDA, SEM TRANSPORTE)</v>
      </c>
      <c r="E436" s="11" t="str">
        <f>VLOOKUP(B436,IF(A436="COMPOSICAO",S!$A:$E,I!$A:$E),4,FALSE)</f>
        <v>M3</v>
      </c>
      <c r="F436" s="11">
        <v>0.01</v>
      </c>
      <c r="G436" s="67">
        <f>IF(A436="COMPOSICAO",VLOOKUP("TOTAL SEM BDI - "&amp;B436,CPUAUX1!$A:$J,9,FALSE),VLOOKUP(B436,I!$A:$E,5,FALSE))</f>
        <v>95</v>
      </c>
      <c r="H436" s="68"/>
      <c r="I436" s="67">
        <f t="shared" si="64"/>
        <v>0.95</v>
      </c>
      <c r="J436" s="68"/>
      <c r="M436" s="11">
        <f t="shared" si="65"/>
        <v>370</v>
      </c>
      <c r="N436" s="18">
        <f>SUMIF(ORCAMENTO!B:B,B434,ORCAMENTO!F:F)</f>
        <v>11.559999999999999</v>
      </c>
      <c r="O436" s="11">
        <f t="shared" si="66"/>
        <v>0.11559999999999999</v>
      </c>
      <c r="Q436" s="11">
        <f ca="1">IFERROR(SUMIF(CO!B:B,B434,OFFSET(CO!F:F,0,(4+MATCH(ETAPA,CO!$J$10:$BL$10,0)))),0)</f>
        <v>0</v>
      </c>
      <c r="R436" s="11">
        <f t="shared" ca="1" si="67"/>
        <v>0</v>
      </c>
    </row>
    <row r="437" spans="1:18" hidden="1">
      <c r="A437" s="11" t="s">
        <v>2652</v>
      </c>
      <c r="B437" s="11">
        <v>1379</v>
      </c>
      <c r="C437" s="11" t="str">
        <f>VLOOKUP(B437,IF(A437="COMPOSICAO",S!$A:$E,I!$A:$E),2,FALSE)</f>
        <v>SINAPI</v>
      </c>
      <c r="D437" s="23" t="str">
        <f>VLOOKUP(B437,IF(A437="COMPOSICAO",S!$A:$E,I!$A:$E),3,FALSE)</f>
        <v>CIMENTO PORTLAND COMPOSTO CP II-32</v>
      </c>
      <c r="E437" s="11" t="str">
        <f>VLOOKUP(B437,IF(A437="COMPOSICAO",S!$A:$E,I!$A:$E),4,FALSE)</f>
        <v>KG</v>
      </c>
      <c r="F437" s="11">
        <v>4.5999999999999996</v>
      </c>
      <c r="G437" s="67">
        <f>IF(A437="COMPOSICAO",VLOOKUP("TOTAL SEM BDI - "&amp;B437,CPUAUX1!$A:$J,9,FALSE),VLOOKUP(B437,I!$A:$E,5,FALSE))</f>
        <v>1.04</v>
      </c>
      <c r="H437" s="68"/>
      <c r="I437" s="67">
        <f t="shared" si="64"/>
        <v>4.78</v>
      </c>
      <c r="J437" s="68"/>
      <c r="M437" s="11">
        <f t="shared" si="65"/>
        <v>1379</v>
      </c>
      <c r="N437" s="18">
        <f>SUMIF(ORCAMENTO!B:B,B434,ORCAMENTO!F:F)</f>
        <v>11.559999999999999</v>
      </c>
      <c r="O437" s="11">
        <f t="shared" si="66"/>
        <v>53.175999999999988</v>
      </c>
      <c r="Q437" s="11">
        <f ca="1">IFERROR(SUMIF(CO!B:B,B434,OFFSET(CO!F:F,0,(4+MATCH(ETAPA,CO!$J$10:$BL$10,0)))),0)</f>
        <v>0</v>
      </c>
      <c r="R437" s="11">
        <f t="shared" ca="1" si="67"/>
        <v>0</v>
      </c>
    </row>
    <row r="438" spans="1:18" ht="30" hidden="1">
      <c r="A438" s="11" t="s">
        <v>2652</v>
      </c>
      <c r="B438" s="11">
        <v>4721</v>
      </c>
      <c r="C438" s="11" t="str">
        <f>VLOOKUP(B438,IF(A438="COMPOSICAO",S!$A:$E,I!$A:$E),2,FALSE)</f>
        <v>SINAPI</v>
      </c>
      <c r="D438" s="23" t="str">
        <f>VLOOKUP(B438,IF(A438="COMPOSICAO",S!$A:$E,I!$A:$E),3,FALSE)</f>
        <v>PEDRA BRITADA N. 1 (9,5 a 19 MM) POSTO PEDREIRA/FORNECEDOR, SEM FRETE</v>
      </c>
      <c r="E438" s="11" t="str">
        <f>VLOOKUP(B438,IF(A438="COMPOSICAO",S!$A:$E,I!$A:$E),4,FALSE)</f>
        <v>M3</v>
      </c>
      <c r="F438" s="11">
        <v>0.01</v>
      </c>
      <c r="G438" s="67">
        <f>IF(A438="COMPOSICAO",VLOOKUP("TOTAL SEM BDI - "&amp;B438,CPUAUX1!$A:$J,9,FALSE),VLOOKUP(B438,I!$A:$E,5,FALSE))</f>
        <v>260.63</v>
      </c>
      <c r="H438" s="68"/>
      <c r="I438" s="67">
        <f t="shared" si="64"/>
        <v>2.6</v>
      </c>
      <c r="J438" s="68"/>
      <c r="M438" s="11">
        <f t="shared" si="65"/>
        <v>4721</v>
      </c>
      <c r="N438" s="18">
        <f>SUMIF(ORCAMENTO!B:B,B434,ORCAMENTO!F:F)</f>
        <v>11.559999999999999</v>
      </c>
      <c r="O438" s="11">
        <f t="shared" si="66"/>
        <v>0.11559999999999999</v>
      </c>
      <c r="Q438" s="11">
        <f ca="1">IFERROR(SUMIF(CO!B:B,B434,OFFSET(CO!F:F,0,(4+MATCH(ETAPA,CO!$J$10:$BL$10,0)))),0)</f>
        <v>0</v>
      </c>
      <c r="R438" s="11">
        <f t="shared" ca="1" si="67"/>
        <v>0</v>
      </c>
    </row>
    <row r="439" spans="1:18" hidden="1">
      <c r="A439" s="11" t="s">
        <v>2650</v>
      </c>
      <c r="B439" s="11">
        <v>88316</v>
      </c>
      <c r="C439" s="11" t="str">
        <f>VLOOKUP(B439,IF(A439="COMPOSICAO",S!$A:$E,I!$A:$E),2,FALSE)</f>
        <v>SINAPI</v>
      </c>
      <c r="D439" s="23" t="str">
        <f>VLOOKUP(B439,IF(A439="COMPOSICAO",S!$A:$E,I!$A:$E),3,FALSE)</f>
        <v>SERVENTE COM ENCARGOS COMPLEMENTARES</v>
      </c>
      <c r="E439" s="11" t="str">
        <f>VLOOKUP(B439,IF(A439="COMPOSICAO",S!$A:$E,I!$A:$E),4,FALSE)</f>
        <v>H</v>
      </c>
      <c r="F439" s="11">
        <f>1.9/pcf</f>
        <v>1.9</v>
      </c>
      <c r="G439" s="67">
        <f>IF(A439="COMPOSICAO",VLOOKUP("TOTAL SEM BDI - "&amp;B439,CPUAUX1!$A:$J,9,FALSE),VLOOKUP(B439,I!$A:$E,5,FALSE))</f>
        <v>21.71</v>
      </c>
      <c r="H439" s="68"/>
      <c r="I439" s="67">
        <f t="shared" si="64"/>
        <v>41.24</v>
      </c>
      <c r="J439" s="68"/>
      <c r="M439" s="11">
        <f t="shared" si="65"/>
        <v>88316</v>
      </c>
      <c r="N439" s="18">
        <f>SUMIF(ORCAMENTO!B:B,B434,ORCAMENTO!F:F)</f>
        <v>11.559999999999999</v>
      </c>
      <c r="O439" s="11">
        <f t="shared" si="66"/>
        <v>21.963999999999995</v>
      </c>
      <c r="Q439" s="11">
        <f ca="1">IFERROR(SUMIF(CO!B:B,B434,OFFSET(CO!F:F,0,(4+MATCH(ETAPA,CO!$J$10:$BL$10,0)))),0)</f>
        <v>0</v>
      </c>
      <c r="R439" s="11">
        <f t="shared" ca="1" si="67"/>
        <v>0</v>
      </c>
    </row>
    <row r="440" spans="1:18" hidden="1">
      <c r="A440" s="11" t="s">
        <v>2650</v>
      </c>
      <c r="B440" s="11">
        <v>88309</v>
      </c>
      <c r="C440" s="11" t="str">
        <f>VLOOKUP(B440,IF(A440="COMPOSICAO",S!$A:$E,I!$A:$E),2,FALSE)</f>
        <v>SINAPI</v>
      </c>
      <c r="D440" s="23" t="str">
        <f>VLOOKUP(B440,IF(A440="COMPOSICAO",S!$A:$E,I!$A:$E),3,FALSE)</f>
        <v>PEDREIRO COM ENCARGOS COMPLEMENTARES</v>
      </c>
      <c r="E440" s="11" t="str">
        <f>VLOOKUP(B440,IF(A440="COMPOSICAO",S!$A:$E,I!$A:$E),4,FALSE)</f>
        <v>H</v>
      </c>
      <c r="F440" s="11">
        <f>2.38/pcf</f>
        <v>2.38</v>
      </c>
      <c r="G440" s="67">
        <f>IF(A440="COMPOSICAO",VLOOKUP("TOTAL SEM BDI - "&amp;B440,CPUAUX1!$A:$J,9,FALSE),VLOOKUP(B440,I!$A:$E,5,FALSE))</f>
        <v>27.39</v>
      </c>
      <c r="H440" s="68"/>
      <c r="I440" s="67">
        <f t="shared" si="64"/>
        <v>65.180000000000007</v>
      </c>
      <c r="J440" s="68"/>
      <c r="M440" s="11">
        <f t="shared" si="65"/>
        <v>88309</v>
      </c>
      <c r="N440" s="18">
        <f>SUMIF(ORCAMENTO!B:B,B434,ORCAMENTO!F:F)</f>
        <v>11.559999999999999</v>
      </c>
      <c r="O440" s="11">
        <f t="shared" si="66"/>
        <v>27.512799999999995</v>
      </c>
      <c r="Q440" s="11">
        <f ca="1">IFERROR(SUMIF(CO!B:B,B434,OFFSET(CO!F:F,0,(4+MATCH(ETAPA,CO!$J$10:$BL$10,0)))),0)</f>
        <v>0</v>
      </c>
      <c r="R440" s="11">
        <f t="shared" ca="1" si="67"/>
        <v>0</v>
      </c>
    </row>
    <row r="441" spans="1:18" hidden="1">
      <c r="A441" s="50" t="str">
        <f>"TOTAL SEM BDI - "&amp;B434</f>
        <v>TOTAL SEM BDI - SEDUC760</v>
      </c>
      <c r="B441" s="51"/>
      <c r="C441" s="51"/>
      <c r="D441" s="51"/>
      <c r="E441" s="51"/>
      <c r="F441" s="51"/>
      <c r="G441" s="51"/>
      <c r="H441" s="52"/>
      <c r="I441" s="67">
        <f>SUM(I434:I440)</f>
        <v>671.13000000000011</v>
      </c>
      <c r="J441" s="68"/>
    </row>
    <row r="442" spans="1:18" hidden="1">
      <c r="A442" s="50" t="str">
        <f>"TAXA DE BDI ("&amp;TEXT(BDI,"00,00")&amp;" %)"</f>
        <v>TAXA DE BDI (23,54 %)</v>
      </c>
      <c r="B442" s="51"/>
      <c r="C442" s="51"/>
      <c r="D442" s="51"/>
      <c r="E442" s="51"/>
      <c r="F442" s="51"/>
      <c r="G442" s="51"/>
      <c r="H442" s="52"/>
      <c r="I442" s="67">
        <f>ROUND(I441*(BDI/100),2)</f>
        <v>157.97999999999999</v>
      </c>
      <c r="J442" s="68"/>
    </row>
    <row r="443" spans="1:18" hidden="1">
      <c r="A443" s="50" t="str">
        <f>"TOTAL COM BDI - "&amp;B434</f>
        <v>TOTAL COM BDI - SEDUC760</v>
      </c>
      <c r="B443" s="51"/>
      <c r="C443" s="51"/>
      <c r="D443" s="51"/>
      <c r="E443" s="51"/>
      <c r="F443" s="51"/>
      <c r="G443" s="51"/>
      <c r="H443" s="52"/>
      <c r="I443" s="67">
        <f>SUM(I441:I442)</f>
        <v>829.11000000000013</v>
      </c>
      <c r="J443" s="68"/>
    </row>
    <row r="444" spans="1:18" hidden="1"/>
    <row r="445" spans="1:18" hidden="1">
      <c r="A445" s="9" t="s">
        <v>2646</v>
      </c>
      <c r="B445" s="9" t="s">
        <v>102</v>
      </c>
      <c r="C445" s="9" t="s">
        <v>103</v>
      </c>
      <c r="D445" s="9" t="s">
        <v>36</v>
      </c>
      <c r="E445" s="9" t="s">
        <v>104</v>
      </c>
      <c r="F445" s="9" t="s">
        <v>788</v>
      </c>
      <c r="G445" s="63" t="s">
        <v>2647</v>
      </c>
      <c r="H445" s="64"/>
      <c r="I445" s="63" t="s">
        <v>24</v>
      </c>
      <c r="J445" s="64"/>
    </row>
    <row r="446" spans="1:18" ht="45" hidden="1">
      <c r="A446" s="21" t="s">
        <v>2690</v>
      </c>
      <c r="B446" s="21">
        <v>90823</v>
      </c>
      <c r="C446" s="21" t="str">
        <f>VLOOKUP(B446,S!$A:$G,2,FALSE)</f>
        <v>SINAPI</v>
      </c>
      <c r="D446" s="22" t="str">
        <f>VLOOKUP(B446,S!$A:$G,3,FALSE)</f>
        <v>PORTA DE MADEIRA PARA PINTURA, SEMI-OCA (LEVE OU MÉDIA), 90X210CM, ESPESSURA DE 3,5CM, INCLUSO DOBRADIÇAS - FORNECIMENTO E INSTALAÇÃO. AF_10/2025</v>
      </c>
      <c r="E446" s="21" t="str">
        <f>VLOOKUP(B446,S!$A:$G,4,FALSE)</f>
        <v>UN</v>
      </c>
      <c r="F446" s="21"/>
      <c r="G446" s="65">
        <f>I453</f>
        <v>491.89</v>
      </c>
      <c r="H446" s="66"/>
      <c r="I446" s="65"/>
      <c r="J446" s="66"/>
      <c r="K446" s="30">
        <f>VLOOKUP(B446,S!A:G,5,FALSE)</f>
        <v>491.89</v>
      </c>
      <c r="L446" s="21" t="str">
        <f>IF(K446=G446,"OK, CONFORME TABELA",IF(G446&gt;K446,"ACIMA DA TABELA: ","ABAIXO DA TABELA: ")&amp;TRUNC((G446*100)/K446,2)&amp;" %")</f>
        <v>OK, CONFORME TABELA</v>
      </c>
    </row>
    <row r="447" spans="1:18" hidden="1">
      <c r="A447" s="11" t="s">
        <v>2650</v>
      </c>
      <c r="B447" s="11">
        <v>88316</v>
      </c>
      <c r="C447" s="11" t="str">
        <f>VLOOKUP(B447,IF(A447="COMPOSICAO",S!$A:$E,I!$A:$E),2,FALSE)</f>
        <v>SINAPI</v>
      </c>
      <c r="D447" s="23" t="str">
        <f>VLOOKUP(B447,IF(A447="COMPOSICAO",S!$A:$E,I!$A:$E),3,FALSE)</f>
        <v>SERVENTE COM ENCARGOS COMPLEMENTARES</v>
      </c>
      <c r="E447" s="11" t="str">
        <f>VLOOKUP(B447,IF(A447="COMPOSICAO",S!$A:$E,I!$A:$E),4,FALSE)</f>
        <v>H</v>
      </c>
      <c r="F447" s="11">
        <f>0.6877218/pcf</f>
        <v>0.68772180000000005</v>
      </c>
      <c r="G447" s="67">
        <f>IF(A447="COMPOSICAO",VLOOKUP("TOTAL SEM BDI - "&amp;B447,CPUAUX1!$A:$J,9,FALSE),VLOOKUP(B447,I!$A:$E,5,FALSE))</f>
        <v>21.71</v>
      </c>
      <c r="H447" s="68"/>
      <c r="I447" s="67">
        <f t="shared" ref="I447:I452" si="68">TRUNC(F447*G447,2)</f>
        <v>14.93</v>
      </c>
      <c r="J447" s="68"/>
      <c r="M447" s="11">
        <f t="shared" ref="M447:M452" si="69">B447</f>
        <v>88316</v>
      </c>
      <c r="N447" s="18">
        <f>SUMIF(ORCAMENTO!B:B,B446,ORCAMENTO!F:F)</f>
        <v>15</v>
      </c>
      <c r="O447" s="11">
        <f t="shared" ref="O447:O452" si="70">F447*N447</f>
        <v>10.315827000000001</v>
      </c>
      <c r="Q447" s="11">
        <f ca="1">IFERROR(SUMIF(CO!B:B,B446,OFFSET(CO!F:F,0,(4+MATCH(ETAPA,CO!$J$10:$BL$10,0)))),0)</f>
        <v>0</v>
      </c>
      <c r="R447" s="11">
        <f t="shared" ref="R447:R452" ca="1" si="71">F447*Q447</f>
        <v>0</v>
      </c>
    </row>
    <row r="448" spans="1:18" ht="30" hidden="1">
      <c r="A448" s="11" t="s">
        <v>2650</v>
      </c>
      <c r="B448" s="11">
        <v>88261</v>
      </c>
      <c r="C448" s="11" t="str">
        <f>VLOOKUP(B448,IF(A448="COMPOSICAO",S!$A:$E,I!$A:$E),2,FALSE)</f>
        <v>SINAPI</v>
      </c>
      <c r="D448" s="23" t="str">
        <f>VLOOKUP(B448,IF(A448="COMPOSICAO",S!$A:$E,I!$A:$E),3,FALSE)</f>
        <v>CARPINTEIRO DE ESQUADRIAS COM ENCARGOS COMPLEMENTARES</v>
      </c>
      <c r="E448" s="11" t="str">
        <f>VLOOKUP(B448,IF(A448="COMPOSICAO",S!$A:$E,I!$A:$E),4,FALSE)</f>
        <v>H</v>
      </c>
      <c r="F448" s="11">
        <f>2.4334772/pcf</f>
        <v>2.4334772</v>
      </c>
      <c r="G448" s="67">
        <f>IF(A448="COMPOSICAO",VLOOKUP("TOTAL SEM BDI - "&amp;B448,CPUAUX1!$A:$J,9,FALSE),VLOOKUP(B448,I!$A:$E,5,FALSE))</f>
        <v>26.03</v>
      </c>
      <c r="H448" s="68"/>
      <c r="I448" s="67">
        <f t="shared" si="68"/>
        <v>63.34</v>
      </c>
      <c r="J448" s="68"/>
      <c r="M448" s="11">
        <f t="shared" si="69"/>
        <v>88261</v>
      </c>
      <c r="N448" s="18">
        <f>SUMIF(ORCAMENTO!B:B,B446,ORCAMENTO!F:F)</f>
        <v>15</v>
      </c>
      <c r="O448" s="11">
        <f t="shared" si="70"/>
        <v>36.502158000000001</v>
      </c>
      <c r="Q448" s="11">
        <f ca="1">IFERROR(SUMIF(CO!B:B,B446,OFFSET(CO!F:F,0,(4+MATCH(ETAPA,CO!$J$10:$BL$10,0)))),0)</f>
        <v>0</v>
      </c>
      <c r="R448" s="11">
        <f t="shared" ca="1" si="71"/>
        <v>0</v>
      </c>
    </row>
    <row r="449" spans="1:18" hidden="1">
      <c r="A449" s="11" t="s">
        <v>2652</v>
      </c>
      <c r="B449" s="11">
        <v>11945</v>
      </c>
      <c r="C449" s="11" t="str">
        <f>VLOOKUP(B449,IF(A449="COMPOSICAO",S!$A:$E,I!$A:$E),2,FALSE)</f>
        <v>SINAPI</v>
      </c>
      <c r="D449" s="23" t="str">
        <f>VLOOKUP(B449,IF(A449="COMPOSICAO",S!$A:$E,I!$A:$E),3,FALSE)</f>
        <v>BUCHA DE NYLON SEM ABA S4</v>
      </c>
      <c r="E449" s="11" t="str">
        <f>VLOOKUP(B449,IF(A449="COMPOSICAO",S!$A:$E,I!$A:$E),4,FALSE)</f>
        <v>UN</v>
      </c>
      <c r="F449" s="11">
        <v>19.8</v>
      </c>
      <c r="G449" s="67">
        <f>IF(A449="COMPOSICAO",VLOOKUP("TOTAL SEM BDI - "&amp;B449,CPUAUX1!$A:$J,9,FALSE),VLOOKUP(B449,I!$A:$E,5,FALSE))</f>
        <v>0.06</v>
      </c>
      <c r="H449" s="68"/>
      <c r="I449" s="67">
        <f t="shared" si="68"/>
        <v>1.18</v>
      </c>
      <c r="J449" s="68"/>
      <c r="M449" s="11">
        <f t="shared" si="69"/>
        <v>11945</v>
      </c>
      <c r="N449" s="18">
        <f>SUMIF(ORCAMENTO!B:B,B446,ORCAMENTO!F:F)</f>
        <v>15</v>
      </c>
      <c r="O449" s="11">
        <f t="shared" si="70"/>
        <v>297</v>
      </c>
      <c r="Q449" s="11">
        <f ca="1">IFERROR(SUMIF(CO!B:B,B446,OFFSET(CO!F:F,0,(4+MATCH(ETAPA,CO!$J$10:$BL$10,0)))),0)</f>
        <v>0</v>
      </c>
      <c r="R449" s="11">
        <f t="shared" ca="1" si="71"/>
        <v>0</v>
      </c>
    </row>
    <row r="450" spans="1:18" ht="30" hidden="1">
      <c r="A450" s="11" t="s">
        <v>2652</v>
      </c>
      <c r="B450" s="11">
        <v>11055</v>
      </c>
      <c r="C450" s="11" t="str">
        <f>VLOOKUP(B450,IF(A450="COMPOSICAO",S!$A:$E,I!$A:$E),2,FALSE)</f>
        <v>SINAPI</v>
      </c>
      <c r="D450" s="23" t="str">
        <f>VLOOKUP(B450,IF(A450="COMPOSICAO",S!$A:$E,I!$A:$E),3,FALSE)</f>
        <v>PARAFUSO ROSCA SOBERBA ZINCADO CABECA CHATA FENDA SIMPLES 3,5 X 25 MM (1")</v>
      </c>
      <c r="E450" s="11" t="str">
        <f>VLOOKUP(B450,IF(A450="COMPOSICAO",S!$A:$E,I!$A:$E),4,FALSE)</f>
        <v>UN</v>
      </c>
      <c r="F450" s="11">
        <v>19.8</v>
      </c>
      <c r="G450" s="67">
        <f>IF(A450="COMPOSICAO",VLOOKUP("TOTAL SEM BDI - "&amp;B450,CPUAUX1!$A:$J,9,FALSE),VLOOKUP(B450,I!$A:$E,5,FALSE))</f>
        <v>0.11</v>
      </c>
      <c r="H450" s="68"/>
      <c r="I450" s="67">
        <f t="shared" si="68"/>
        <v>2.17</v>
      </c>
      <c r="J450" s="68"/>
      <c r="M450" s="11">
        <f t="shared" si="69"/>
        <v>11055</v>
      </c>
      <c r="N450" s="18">
        <f>SUMIF(ORCAMENTO!B:B,B446,ORCAMENTO!F:F)</f>
        <v>15</v>
      </c>
      <c r="O450" s="11">
        <f t="shared" si="70"/>
        <v>297</v>
      </c>
      <c r="Q450" s="11">
        <f ca="1">IFERROR(SUMIF(CO!B:B,B446,OFFSET(CO!F:F,0,(4+MATCH(ETAPA,CO!$J$10:$BL$10,0)))),0)</f>
        <v>0</v>
      </c>
      <c r="R450" s="11">
        <f t="shared" ca="1" si="71"/>
        <v>0</v>
      </c>
    </row>
    <row r="451" spans="1:18" ht="60" hidden="1">
      <c r="A451" s="11" t="s">
        <v>2652</v>
      </c>
      <c r="B451" s="11">
        <v>10556</v>
      </c>
      <c r="C451" s="11" t="str">
        <f>VLOOKUP(B451,IF(A451="COMPOSICAO",S!$A:$E,I!$A:$E),2,FALSE)</f>
        <v>SINAPI</v>
      </c>
      <c r="D451" s="23" t="str">
        <f>VLOOKUP(B451,IF(A451="COMPOSICAO",S!$A:$E,I!$A:$E),3,FALSE)</f>
        <v>PORTA DE MADEIRA, FOLHA MEDIA (NBR 15930) DE 900 X 2100 MM, DE 35 MM A 40 MM DE ESPESSURA, NUCLEO SEMI-SOLIDO (SARRAFEADO), CAPA LISA EM HDF, ACABAMENTO EM PRIMER PARA PINTURA</v>
      </c>
      <c r="E451" s="11" t="str">
        <f>VLOOKUP(B451,IF(A451="COMPOSICAO",S!$A:$E,I!$A:$E),4,FALSE)</f>
        <v>UN</v>
      </c>
      <c r="F451" s="11">
        <v>1</v>
      </c>
      <c r="G451" s="67">
        <f>IF(A451="COMPOSICAO",VLOOKUP("TOTAL SEM BDI - "&amp;B451,CPUAUX1!$A:$J,9,FALSE),VLOOKUP(B451,I!$A:$E,5,FALSE))</f>
        <v>329.42</v>
      </c>
      <c r="H451" s="68"/>
      <c r="I451" s="67">
        <f t="shared" si="68"/>
        <v>329.42</v>
      </c>
      <c r="J451" s="68"/>
      <c r="M451" s="11">
        <f t="shared" si="69"/>
        <v>10556</v>
      </c>
      <c r="N451" s="18">
        <f>SUMIF(ORCAMENTO!B:B,B446,ORCAMENTO!F:F)</f>
        <v>15</v>
      </c>
      <c r="O451" s="11">
        <f t="shared" si="70"/>
        <v>15</v>
      </c>
      <c r="Q451" s="11">
        <f ca="1">IFERROR(SUMIF(CO!B:B,B446,OFFSET(CO!F:F,0,(4+MATCH(ETAPA,CO!$J$10:$BL$10,0)))),0)</f>
        <v>0</v>
      </c>
      <c r="R451" s="11">
        <f t="shared" ca="1" si="71"/>
        <v>0</v>
      </c>
    </row>
    <row r="452" spans="1:18" ht="30" hidden="1">
      <c r="A452" s="11" t="s">
        <v>2652</v>
      </c>
      <c r="B452" s="11">
        <v>2432</v>
      </c>
      <c r="C452" s="11" t="str">
        <f>VLOOKUP(B452,IF(A452="COMPOSICAO",S!$A:$E,I!$A:$E),2,FALSE)</f>
        <v>SINAPI</v>
      </c>
      <c r="D452" s="23" t="str">
        <f>VLOOKUP(B452,IF(A452="COMPOSICAO",S!$A:$E,I!$A:$E),3,FALSE)</f>
        <v>DOBRADICA EM ACO/FERRO, 3 1/2" X 3", E= 1,9 A 2 MM, COM ANEL, CROMADO OU ZINCADO, TAMPA BOLA, COM PARAFUSOS</v>
      </c>
      <c r="E452" s="11" t="str">
        <f>VLOOKUP(B452,IF(A452="COMPOSICAO",S!$A:$E,I!$A:$E),4,FALSE)</f>
        <v>UN</v>
      </c>
      <c r="F452" s="11">
        <v>3</v>
      </c>
      <c r="G452" s="67">
        <f>IF(A452="COMPOSICAO",VLOOKUP("TOTAL SEM BDI - "&amp;B452,CPUAUX1!$A:$J,9,FALSE),VLOOKUP(B452,I!$A:$E,5,FALSE))</f>
        <v>26.95</v>
      </c>
      <c r="H452" s="68"/>
      <c r="I452" s="67">
        <f t="shared" si="68"/>
        <v>80.849999999999994</v>
      </c>
      <c r="J452" s="68"/>
      <c r="M452" s="11">
        <f t="shared" si="69"/>
        <v>2432</v>
      </c>
      <c r="N452" s="18">
        <f>SUMIF(ORCAMENTO!B:B,B446,ORCAMENTO!F:F)</f>
        <v>15</v>
      </c>
      <c r="O452" s="11">
        <f t="shared" si="70"/>
        <v>45</v>
      </c>
      <c r="Q452" s="11">
        <f ca="1">IFERROR(SUMIF(CO!B:B,B446,OFFSET(CO!F:F,0,(4+MATCH(ETAPA,CO!$J$10:$BL$10,0)))),0)</f>
        <v>0</v>
      </c>
      <c r="R452" s="11">
        <f t="shared" ca="1" si="71"/>
        <v>0</v>
      </c>
    </row>
    <row r="453" spans="1:18" hidden="1">
      <c r="A453" s="50" t="str">
        <f>"TOTAL SEM BDI - "&amp;B446</f>
        <v>TOTAL SEM BDI - 90823</v>
      </c>
      <c r="B453" s="51"/>
      <c r="C453" s="51"/>
      <c r="D453" s="51"/>
      <c r="E453" s="51"/>
      <c r="F453" s="51"/>
      <c r="G453" s="51"/>
      <c r="H453" s="52"/>
      <c r="I453" s="67">
        <f>SUM(I446:I452)</f>
        <v>491.89</v>
      </c>
      <c r="J453" s="68"/>
    </row>
    <row r="454" spans="1:18" hidden="1">
      <c r="A454" s="50" t="str">
        <f>"TAXA DE BDI ("&amp;TEXT(BDI,"00,00")&amp;" %)"</f>
        <v>TAXA DE BDI (23,54 %)</v>
      </c>
      <c r="B454" s="51"/>
      <c r="C454" s="51"/>
      <c r="D454" s="51"/>
      <c r="E454" s="51"/>
      <c r="F454" s="51"/>
      <c r="G454" s="51"/>
      <c r="H454" s="52"/>
      <c r="I454" s="67">
        <f>ROUND(I453*(BDI/100),2)</f>
        <v>115.79</v>
      </c>
      <c r="J454" s="68"/>
    </row>
    <row r="455" spans="1:18" hidden="1">
      <c r="A455" s="50" t="str">
        <f>"TOTAL COM BDI - "&amp;B446</f>
        <v>TOTAL COM BDI - 90823</v>
      </c>
      <c r="B455" s="51"/>
      <c r="C455" s="51"/>
      <c r="D455" s="51"/>
      <c r="E455" s="51"/>
      <c r="F455" s="51"/>
      <c r="G455" s="51"/>
      <c r="H455" s="52"/>
      <c r="I455" s="67">
        <f>SUM(I453:I454)</f>
        <v>607.67999999999995</v>
      </c>
      <c r="J455" s="68"/>
    </row>
    <row r="456" spans="1:18" hidden="1"/>
    <row r="457" spans="1:18" hidden="1">
      <c r="A457" s="9" t="s">
        <v>2646</v>
      </c>
      <c r="B457" s="9" t="s">
        <v>102</v>
      </c>
      <c r="C457" s="9" t="s">
        <v>103</v>
      </c>
      <c r="D457" s="9" t="s">
        <v>36</v>
      </c>
      <c r="E457" s="9" t="s">
        <v>104</v>
      </c>
      <c r="F457" s="9" t="s">
        <v>788</v>
      </c>
      <c r="G457" s="63" t="s">
        <v>2647</v>
      </c>
      <c r="H457" s="64"/>
      <c r="I457" s="63" t="s">
        <v>24</v>
      </c>
      <c r="J457" s="64"/>
    </row>
    <row r="458" spans="1:18" ht="30" hidden="1">
      <c r="A458" s="21" t="s">
        <v>14</v>
      </c>
      <c r="B458" s="21" t="s">
        <v>1086</v>
      </c>
      <c r="C458" s="21" t="str">
        <f>VLOOKUP(B458,S!$A:$G,2,FALSE)</f>
        <v>PRÓPRIA</v>
      </c>
      <c r="D458" s="22" t="str">
        <f>VLOOKUP(B458,S!$A:$G,3,FALSE)</f>
        <v>PORTA ACÚSTICA EM MADEIRA 0,90 X 2,10, ESPESSURA 80MM COM VISOR DE 25 X25 CM (REF: 12941/ORSE-ORSE-09/2025)</v>
      </c>
      <c r="E458" s="21" t="str">
        <f>VLOOKUP(B458,S!$A:$G,4,FALSE)</f>
        <v>UN</v>
      </c>
      <c r="F458" s="21"/>
      <c r="G458" s="65">
        <f>I463</f>
        <v>4634.3200000000006</v>
      </c>
      <c r="H458" s="66"/>
      <c r="I458" s="65"/>
      <c r="J458" s="66"/>
      <c r="K458" s="30">
        <f>VLOOKUP(B458,S!A:G,5,FALSE)</f>
        <v>0</v>
      </c>
      <c r="L458" s="21" t="s">
        <v>2649</v>
      </c>
    </row>
    <row r="459" spans="1:18" ht="30" hidden="1">
      <c r="A459" s="11" t="s">
        <v>2652</v>
      </c>
      <c r="B459" s="11" t="s">
        <v>2693</v>
      </c>
      <c r="C459" s="11" t="str">
        <f>VLOOKUP(B459,IF(A459="COMPOSICAO",S!$A:$E,I!$A:$E),2,FALSE)</f>
        <v>ORSE</v>
      </c>
      <c r="D459" s="23" t="str">
        <f>VLOOKUP(B459,IF(A459="COMPOSICAO",S!$A:$E,I!$A:$E),3,FALSE)</f>
        <v>PORTA ACÚSTICA EM MADEIRA 0,90 X 2,10, ESPESSURA 80MM COM VISOR DE 25 X25 CM</v>
      </c>
      <c r="E459" s="11" t="str">
        <f>VLOOKUP(B459,IF(A459="COMPOSICAO",S!$A:$E,I!$A:$E),4,FALSE)</f>
        <v>UN</v>
      </c>
      <c r="F459" s="11">
        <v>1</v>
      </c>
      <c r="G459" s="67">
        <f>IF(A459="COMPOSICAO",VLOOKUP("TOTAL SEM BDI - "&amp;B459,CPUAUX1!$A:$J,9,FALSE),VLOOKUP(B459,I!$A:$E,5,FALSE))</f>
        <v>4440.18</v>
      </c>
      <c r="H459" s="68"/>
      <c r="I459" s="67">
        <f>TRUNC(F459*G459,2)</f>
        <v>4440.18</v>
      </c>
      <c r="J459" s="68"/>
      <c r="M459" s="11" t="str">
        <f>B459</f>
        <v>13703/ORSE</v>
      </c>
      <c r="N459" s="18">
        <f>SUMIF(ORCAMENTO!B:B,B458,ORCAMENTO!F:F)</f>
        <v>8</v>
      </c>
      <c r="O459" s="11">
        <f>F459*N459</f>
        <v>8</v>
      </c>
      <c r="Q459" s="11">
        <f ca="1">IFERROR(SUMIF(CO!B:B,B458,OFFSET(CO!F:F,0,(4+MATCH(ETAPA,CO!$J$10:$BL$10,0)))),0)</f>
        <v>0</v>
      </c>
      <c r="R459" s="11">
        <f ca="1">F459*Q459</f>
        <v>0</v>
      </c>
    </row>
    <row r="460" spans="1:18" ht="30" hidden="1">
      <c r="A460" s="11" t="s">
        <v>2650</v>
      </c>
      <c r="B460" s="11">
        <v>88630</v>
      </c>
      <c r="C460" s="11" t="str">
        <f>VLOOKUP(B460,IF(A460="COMPOSICAO",S!$A:$E,I!$A:$E),2,FALSE)</f>
        <v>SINAPI</v>
      </c>
      <c r="D460" s="23" t="str">
        <f>VLOOKUP(B460,IF(A460="COMPOSICAO",S!$A:$E,I!$A:$E),3,FALSE)</f>
        <v>ARGAMASSA TRAÇO 1:4 (CIMENTO E AREIA MÉDIA), PREPARO MECÂNICO COM BETONEIRA 400 L. AF_08/2019</v>
      </c>
      <c r="E460" s="11" t="str">
        <f>VLOOKUP(B460,IF(A460="COMPOSICAO",S!$A:$E,I!$A:$E),4,FALSE)</f>
        <v>M3</v>
      </c>
      <c r="F460" s="11">
        <v>0.02</v>
      </c>
      <c r="G460" s="67">
        <f>IF(A460="COMPOSICAO",VLOOKUP("TOTAL SEM BDI - "&amp;B460,CPUAUX1!$A:$J,9,FALSE),VLOOKUP(B460,I!$A:$E,5,FALSE))</f>
        <v>580.31000000000006</v>
      </c>
      <c r="H460" s="68"/>
      <c r="I460" s="67">
        <f>TRUNC(F460*G460,2)</f>
        <v>11.6</v>
      </c>
      <c r="J460" s="68"/>
      <c r="M460" s="11">
        <f>B460</f>
        <v>88630</v>
      </c>
      <c r="N460" s="18">
        <f>SUMIF(ORCAMENTO!B:B,B458,ORCAMENTO!F:F)</f>
        <v>8</v>
      </c>
      <c r="O460" s="11">
        <f>F460*N460</f>
        <v>0.16</v>
      </c>
      <c r="Q460" s="11">
        <f ca="1">IFERROR(SUMIF(CO!B:B,B458,OFFSET(CO!F:F,0,(4+MATCH(ETAPA,CO!$J$10:$BL$10,0)))),0)</f>
        <v>0</v>
      </c>
      <c r="R460" s="11">
        <f ca="1">F460*Q460</f>
        <v>0</v>
      </c>
    </row>
    <row r="461" spans="1:18" hidden="1">
      <c r="A461" s="11" t="s">
        <v>2650</v>
      </c>
      <c r="B461" s="11">
        <v>88316</v>
      </c>
      <c r="C461" s="11" t="str">
        <f>VLOOKUP(B461,IF(A461="COMPOSICAO",S!$A:$E,I!$A:$E),2,FALSE)</f>
        <v>SINAPI</v>
      </c>
      <c r="D461" s="23" t="str">
        <f>VLOOKUP(B461,IF(A461="COMPOSICAO",S!$A:$E,I!$A:$E),3,FALSE)</f>
        <v>SERVENTE COM ENCARGOS COMPLEMENTARES</v>
      </c>
      <c r="E461" s="11" t="str">
        <f>VLOOKUP(B461,IF(A461="COMPOSICAO",S!$A:$E,I!$A:$E),4,FALSE)</f>
        <v>H</v>
      </c>
      <c r="F461" s="11">
        <f>3.75/pcf</f>
        <v>3.75</v>
      </c>
      <c r="G461" s="67">
        <f>IF(A461="COMPOSICAO",VLOOKUP("TOTAL SEM BDI - "&amp;B461,CPUAUX1!$A:$J,9,FALSE),VLOOKUP(B461,I!$A:$E,5,FALSE))</f>
        <v>21.71</v>
      </c>
      <c r="H461" s="68"/>
      <c r="I461" s="67">
        <f>TRUNC(F461*G461,2)</f>
        <v>81.41</v>
      </c>
      <c r="J461" s="68"/>
      <c r="M461" s="11">
        <f>B461</f>
        <v>88316</v>
      </c>
      <c r="N461" s="18">
        <f>SUMIF(ORCAMENTO!B:B,B458,ORCAMENTO!F:F)</f>
        <v>8</v>
      </c>
      <c r="O461" s="11">
        <f>F461*N461</f>
        <v>30</v>
      </c>
      <c r="Q461" s="11">
        <f ca="1">IFERROR(SUMIF(CO!B:B,B458,OFFSET(CO!F:F,0,(4+MATCH(ETAPA,CO!$J$10:$BL$10,0)))),0)</f>
        <v>0</v>
      </c>
      <c r="R461" s="11">
        <f ca="1">F461*Q461</f>
        <v>0</v>
      </c>
    </row>
    <row r="462" spans="1:18" hidden="1">
      <c r="A462" s="11" t="s">
        <v>2650</v>
      </c>
      <c r="B462" s="11">
        <v>88262</v>
      </c>
      <c r="C462" s="11" t="str">
        <f>VLOOKUP(B462,IF(A462="COMPOSICAO",S!$A:$E,I!$A:$E),2,FALSE)</f>
        <v>SINAPI</v>
      </c>
      <c r="D462" s="23" t="str">
        <f>VLOOKUP(B462,IF(A462="COMPOSICAO",S!$A:$E,I!$A:$E),3,FALSE)</f>
        <v>CARPINTEIRO DE FORMAS COM ENCARGOS COMPLEMENTARES</v>
      </c>
      <c r="E462" s="11" t="str">
        <f>VLOOKUP(B462,IF(A462="COMPOSICAO",S!$A:$E,I!$A:$E),4,FALSE)</f>
        <v>H</v>
      </c>
      <c r="F462" s="11">
        <f>3.75/pcf</f>
        <v>3.75</v>
      </c>
      <c r="G462" s="67">
        <f>IF(A462="COMPOSICAO",VLOOKUP("TOTAL SEM BDI - "&amp;B462,CPUAUX1!$A:$J,9,FALSE),VLOOKUP(B462,I!$A:$E,5,FALSE))</f>
        <v>26.97</v>
      </c>
      <c r="H462" s="68"/>
      <c r="I462" s="67">
        <f>TRUNC(F462*G462,2)</f>
        <v>101.13</v>
      </c>
      <c r="J462" s="68"/>
      <c r="M462" s="11">
        <f>B462</f>
        <v>88262</v>
      </c>
      <c r="N462" s="18">
        <f>SUMIF(ORCAMENTO!B:B,B458,ORCAMENTO!F:F)</f>
        <v>8</v>
      </c>
      <c r="O462" s="11">
        <f>F462*N462</f>
        <v>30</v>
      </c>
      <c r="Q462" s="11">
        <f ca="1">IFERROR(SUMIF(CO!B:B,B458,OFFSET(CO!F:F,0,(4+MATCH(ETAPA,CO!$J$10:$BL$10,0)))),0)</f>
        <v>0</v>
      </c>
      <c r="R462" s="11">
        <f ca="1">F462*Q462</f>
        <v>0</v>
      </c>
    </row>
    <row r="463" spans="1:18" hidden="1">
      <c r="A463" s="50" t="str">
        <f>"TOTAL SEM BDI - "&amp;B458</f>
        <v>TOTAL SEM BDI - SEDUC761</v>
      </c>
      <c r="B463" s="51"/>
      <c r="C463" s="51"/>
      <c r="D463" s="51"/>
      <c r="E463" s="51"/>
      <c r="F463" s="51"/>
      <c r="G463" s="51"/>
      <c r="H463" s="52"/>
      <c r="I463" s="67">
        <f>SUM(I458:I462)</f>
        <v>4634.3200000000006</v>
      </c>
      <c r="J463" s="68"/>
    </row>
    <row r="464" spans="1:18" hidden="1">
      <c r="A464" s="50" t="str">
        <f>"TAXA DE BDI ("&amp;TEXT(BDI,"00,00")&amp;" %)"</f>
        <v>TAXA DE BDI (23,54 %)</v>
      </c>
      <c r="B464" s="51"/>
      <c r="C464" s="51"/>
      <c r="D464" s="51"/>
      <c r="E464" s="51"/>
      <c r="F464" s="51"/>
      <c r="G464" s="51"/>
      <c r="H464" s="52"/>
      <c r="I464" s="67">
        <f>ROUND(I463*(BDI/100),2)</f>
        <v>1090.92</v>
      </c>
      <c r="J464" s="68"/>
    </row>
    <row r="465" spans="1:18" hidden="1">
      <c r="A465" s="50" t="str">
        <f>"TOTAL COM BDI - "&amp;B458</f>
        <v>TOTAL COM BDI - SEDUC761</v>
      </c>
      <c r="B465" s="51"/>
      <c r="C465" s="51"/>
      <c r="D465" s="51"/>
      <c r="E465" s="51"/>
      <c r="F465" s="51"/>
      <c r="G465" s="51"/>
      <c r="H465" s="52"/>
      <c r="I465" s="67">
        <f>SUM(I463:I464)</f>
        <v>5725.2400000000007</v>
      </c>
      <c r="J465" s="68"/>
    </row>
    <row r="466" spans="1:18" hidden="1"/>
    <row r="467" spans="1:18" hidden="1">
      <c r="A467" s="9" t="s">
        <v>2646</v>
      </c>
      <c r="B467" s="9" t="s">
        <v>102</v>
      </c>
      <c r="C467" s="9" t="s">
        <v>103</v>
      </c>
      <c r="D467" s="9" t="s">
        <v>36</v>
      </c>
      <c r="E467" s="9" t="s">
        <v>104</v>
      </c>
      <c r="F467" s="9" t="s">
        <v>788</v>
      </c>
      <c r="G467" s="63" t="s">
        <v>2647</v>
      </c>
      <c r="H467" s="64"/>
      <c r="I467" s="63" t="s">
        <v>24</v>
      </c>
      <c r="J467" s="64"/>
    </row>
    <row r="468" spans="1:18" ht="30" hidden="1">
      <c r="A468" s="21" t="s">
        <v>2694</v>
      </c>
      <c r="B468" s="21">
        <v>94590</v>
      </c>
      <c r="C468" s="21" t="str">
        <f>VLOOKUP(B468,S!$A:$G,2,FALSE)</f>
        <v>SINAPI</v>
      </c>
      <c r="D468" s="22" t="str">
        <f>VLOOKUP(B468,S!$A:$G,3,FALSE)</f>
        <v>CONTRAMARCO DE ALUMÍNIO, FIXAÇÃO COM PARAFUSO - FORNECIMENTO E INSTALAÇÃO. AF_11/2024</v>
      </c>
      <c r="E468" s="21" t="str">
        <f>VLOOKUP(B468,S!$A:$G,4,FALSE)</f>
        <v>M</v>
      </c>
      <c r="F468" s="21"/>
      <c r="G468" s="65">
        <f>I474</f>
        <v>27.8</v>
      </c>
      <c r="H468" s="66"/>
      <c r="I468" s="65"/>
      <c r="J468" s="66"/>
      <c r="K468" s="30">
        <f>VLOOKUP(B468,S!A:G,5,FALSE)</f>
        <v>27.8</v>
      </c>
      <c r="L468" s="21" t="str">
        <f>IF(K468=G468,"OK, CONFORME TABELA",IF(G468&gt;K468,"ACIMA DA TABELA: ","ABAIXO DA TABELA: ")&amp;TRUNC((G468*100)/K468,2)&amp;" %")</f>
        <v>OK, CONFORME TABELA</v>
      </c>
    </row>
    <row r="469" spans="1:18" hidden="1">
      <c r="A469" s="11" t="s">
        <v>2650</v>
      </c>
      <c r="B469" s="11">
        <v>88316</v>
      </c>
      <c r="C469" s="11" t="str">
        <f>VLOOKUP(B469,IF(A469="COMPOSICAO",S!$A:$E,I!$A:$E),2,FALSE)</f>
        <v>SINAPI</v>
      </c>
      <c r="D469" s="23" t="str">
        <f>VLOOKUP(B469,IF(A469="COMPOSICAO",S!$A:$E,I!$A:$E),3,FALSE)</f>
        <v>SERVENTE COM ENCARGOS COMPLEMENTARES</v>
      </c>
      <c r="E469" s="11" t="str">
        <f>VLOOKUP(B469,IF(A469="COMPOSICAO",S!$A:$E,I!$A:$E),4,FALSE)</f>
        <v>H</v>
      </c>
      <c r="F469" s="11">
        <f>0.1918485/pcf</f>
        <v>0.19184850000000001</v>
      </c>
      <c r="G469" s="67">
        <f>IF(A469="COMPOSICAO",VLOOKUP("TOTAL SEM BDI - "&amp;B469,CPUAUX1!$A:$J,9,FALSE),VLOOKUP(B469,I!$A:$E,5,FALSE))</f>
        <v>21.71</v>
      </c>
      <c r="H469" s="68"/>
      <c r="I469" s="67">
        <f>TRUNC(F469*G469,2)</f>
        <v>4.16</v>
      </c>
      <c r="J469" s="68"/>
      <c r="M469" s="11">
        <f>B469</f>
        <v>88316</v>
      </c>
      <c r="N469" s="18">
        <f>SUMIF(ORCAMENTO!B:B,B468,ORCAMENTO!F:F)</f>
        <v>200.60000000000002</v>
      </c>
      <c r="O469" s="11">
        <f>F469*N469</f>
        <v>38.484809100000007</v>
      </c>
      <c r="Q469" s="11">
        <f ca="1">IFERROR(SUMIF(CO!B:B,B468,OFFSET(CO!F:F,0,(4+MATCH(ETAPA,CO!$J$10:$BL$10,0)))),0)</f>
        <v>0</v>
      </c>
      <c r="R469" s="11">
        <f ca="1">F469*Q469</f>
        <v>0</v>
      </c>
    </row>
    <row r="470" spans="1:18" hidden="1">
      <c r="A470" s="11" t="s">
        <v>2650</v>
      </c>
      <c r="B470" s="11">
        <v>88309</v>
      </c>
      <c r="C470" s="11" t="str">
        <f>VLOOKUP(B470,IF(A470="COMPOSICAO",S!$A:$E,I!$A:$E),2,FALSE)</f>
        <v>SINAPI</v>
      </c>
      <c r="D470" s="23" t="str">
        <f>VLOOKUP(B470,IF(A470="COMPOSICAO",S!$A:$E,I!$A:$E),3,FALSE)</f>
        <v>PEDREIRO COM ENCARGOS COMPLEMENTARES</v>
      </c>
      <c r="E470" s="11" t="str">
        <f>VLOOKUP(B470,IF(A470="COMPOSICAO",S!$A:$E,I!$A:$E),4,FALSE)</f>
        <v>H</v>
      </c>
      <c r="F470" s="11">
        <f>0.3836969/pcf</f>
        <v>0.38369690000000001</v>
      </c>
      <c r="G470" s="67">
        <f>IF(A470="COMPOSICAO",VLOOKUP("TOTAL SEM BDI - "&amp;B470,CPUAUX1!$A:$J,9,FALSE),VLOOKUP(B470,I!$A:$E,5,FALSE))</f>
        <v>27.39</v>
      </c>
      <c r="H470" s="68"/>
      <c r="I470" s="67">
        <f>TRUNC(F470*G470,2)</f>
        <v>10.5</v>
      </c>
      <c r="J470" s="68"/>
      <c r="M470" s="11">
        <f>B470</f>
        <v>88309</v>
      </c>
      <c r="N470" s="18">
        <f>SUMIF(ORCAMENTO!B:B,B468,ORCAMENTO!F:F)</f>
        <v>200.60000000000002</v>
      </c>
      <c r="O470" s="11">
        <f>F470*N470</f>
        <v>76.969598140000016</v>
      </c>
      <c r="Q470" s="11">
        <f ca="1">IFERROR(SUMIF(CO!B:B,B468,OFFSET(CO!F:F,0,(4+MATCH(ETAPA,CO!$J$10:$BL$10,0)))),0)</f>
        <v>0</v>
      </c>
      <c r="R470" s="11">
        <f ca="1">F470*Q470</f>
        <v>0</v>
      </c>
    </row>
    <row r="471" spans="1:18" ht="45" hidden="1">
      <c r="A471" s="11" t="s">
        <v>2652</v>
      </c>
      <c r="B471" s="11">
        <v>43657</v>
      </c>
      <c r="C471" s="11" t="str">
        <f>VLOOKUP(B471,IF(A471="COMPOSICAO",S!$A:$E,I!$A:$E),2,FALSE)</f>
        <v>SINAPI</v>
      </c>
      <c r="D471" s="23" t="str">
        <f>VLOOKUP(B471,IF(A471="COMPOSICAO",S!$A:$E,I!$A:$E),3,FALSE)</f>
        <v>CONTRAMARCO DE ALUMINIO (PERFIL 25) PARA ESQUADRIAS, TIPO CONVENCIONAL / CADEIRINHA, 60 MM (CM-060), INCLUSO CONEXOES, GRAPAS E TRAVAMENTOS</v>
      </c>
      <c r="E471" s="11" t="str">
        <f>VLOOKUP(B471,IF(A471="COMPOSICAO",S!$A:$E,I!$A:$E),4,FALSE)</f>
        <v>M</v>
      </c>
      <c r="F471" s="11">
        <v>1</v>
      </c>
      <c r="G471" s="67">
        <f>IF(A471="COMPOSICAO",VLOOKUP("TOTAL SEM BDI - "&amp;B471,CPUAUX1!$A:$J,9,FALSE),VLOOKUP(B471,I!$A:$E,5,FALSE))</f>
        <v>6.09</v>
      </c>
      <c r="H471" s="68"/>
      <c r="I471" s="67">
        <f>TRUNC(F471*G471,2)</f>
        <v>6.09</v>
      </c>
      <c r="J471" s="68"/>
      <c r="M471" s="11">
        <f>B471</f>
        <v>43657</v>
      </c>
      <c r="N471" s="18">
        <f>SUMIF(ORCAMENTO!B:B,B468,ORCAMENTO!F:F)</f>
        <v>200.60000000000002</v>
      </c>
      <c r="O471" s="11">
        <f>F471*N471</f>
        <v>200.60000000000002</v>
      </c>
      <c r="Q471" s="11">
        <f ca="1">IFERROR(SUMIF(CO!B:B,B468,OFFSET(CO!F:F,0,(4+MATCH(ETAPA,CO!$J$10:$BL$10,0)))),0)</f>
        <v>0</v>
      </c>
      <c r="R471" s="11">
        <f ca="1">F471*Q471</f>
        <v>0</v>
      </c>
    </row>
    <row r="472" spans="1:18" hidden="1">
      <c r="A472" s="11" t="s">
        <v>2652</v>
      </c>
      <c r="B472" s="11">
        <v>39961</v>
      </c>
      <c r="C472" s="11" t="str">
        <f>VLOOKUP(B472,IF(A472="COMPOSICAO",S!$A:$E,I!$A:$E),2,FALSE)</f>
        <v>SINAPI</v>
      </c>
      <c r="D472" s="23" t="str">
        <f>VLOOKUP(B472,IF(A472="COMPOSICAO",S!$A:$E,I!$A:$E),3,FALSE)</f>
        <v>SILICONE ACETICO USO GERAL INCOLOR 280 G</v>
      </c>
      <c r="E472" s="11" t="str">
        <f>VLOOKUP(B472,IF(A472="COMPOSICAO",S!$A:$E,I!$A:$E),4,FALSE)</f>
        <v>UN</v>
      </c>
      <c r="F472" s="11">
        <v>0.20035710000000001</v>
      </c>
      <c r="G472" s="67">
        <f>IF(A472="COMPOSICAO",VLOOKUP("TOTAL SEM BDI - "&amp;B472,CPUAUX1!$A:$J,9,FALSE),VLOOKUP(B472,I!$A:$E,5,FALSE))</f>
        <v>32.58</v>
      </c>
      <c r="H472" s="68"/>
      <c r="I472" s="67">
        <f>TRUNC(F472*G472,2)</f>
        <v>6.52</v>
      </c>
      <c r="J472" s="68"/>
      <c r="M472" s="11">
        <f>B472</f>
        <v>39961</v>
      </c>
      <c r="N472" s="18">
        <f>SUMIF(ORCAMENTO!B:B,B468,ORCAMENTO!F:F)</f>
        <v>200.60000000000002</v>
      </c>
      <c r="O472" s="11">
        <f>F472*N472</f>
        <v>40.191634260000008</v>
      </c>
      <c r="Q472" s="11">
        <f ca="1">IFERROR(SUMIF(CO!B:B,B468,OFFSET(CO!F:F,0,(4+MATCH(ETAPA,CO!$J$10:$BL$10,0)))),0)</f>
        <v>0</v>
      </c>
      <c r="R472" s="11">
        <f ca="1">F472*Q472</f>
        <v>0</v>
      </c>
    </row>
    <row r="473" spans="1:18" ht="45" hidden="1">
      <c r="A473" s="11" t="s">
        <v>2652</v>
      </c>
      <c r="B473" s="11">
        <v>11950</v>
      </c>
      <c r="C473" s="11" t="str">
        <f>VLOOKUP(B473,IF(A473="COMPOSICAO",S!$A:$E,I!$A:$E),2,FALSE)</f>
        <v>SINAPI</v>
      </c>
      <c r="D473" s="23" t="str">
        <f>VLOOKUP(B473,IF(A473="COMPOSICAO",S!$A:$E,I!$A:$E),3,FALSE)</f>
        <v>BUCHA DE NYLON SEM ABA S6, COM PARAFUSO DE 4,20 X 40 MM EM ACO ZINCADO COM ROSCA SOBERBA, CABECA CHATA E FENDA PHILLIPS</v>
      </c>
      <c r="E473" s="11" t="str">
        <f>VLOOKUP(B473,IF(A473="COMPOSICAO",S!$A:$E,I!$A:$E),4,FALSE)</f>
        <v>UN</v>
      </c>
      <c r="F473" s="11">
        <v>2.6949999999999998</v>
      </c>
      <c r="G473" s="67">
        <f>IF(A473="COMPOSICAO",VLOOKUP("TOTAL SEM BDI - "&amp;B473,CPUAUX1!$A:$J,9,FALSE),VLOOKUP(B473,I!$A:$E,5,FALSE))</f>
        <v>0.2</v>
      </c>
      <c r="H473" s="68"/>
      <c r="I473" s="67">
        <f>TRUNC(F473*G473,2)</f>
        <v>0.53</v>
      </c>
      <c r="J473" s="68"/>
      <c r="M473" s="11">
        <f>B473</f>
        <v>11950</v>
      </c>
      <c r="N473" s="18">
        <f>SUMIF(ORCAMENTO!B:B,B468,ORCAMENTO!F:F)</f>
        <v>200.60000000000002</v>
      </c>
      <c r="O473" s="11">
        <f>F473*N473</f>
        <v>540.61700000000008</v>
      </c>
      <c r="Q473" s="11">
        <f ca="1">IFERROR(SUMIF(CO!B:B,B468,OFFSET(CO!F:F,0,(4+MATCH(ETAPA,CO!$J$10:$BL$10,0)))),0)</f>
        <v>0</v>
      </c>
      <c r="R473" s="11">
        <f ca="1">F473*Q473</f>
        <v>0</v>
      </c>
    </row>
    <row r="474" spans="1:18" hidden="1">
      <c r="A474" s="50" t="str">
        <f>"TOTAL SEM BDI - "&amp;B468</f>
        <v>TOTAL SEM BDI - 94590</v>
      </c>
      <c r="B474" s="51"/>
      <c r="C474" s="51"/>
      <c r="D474" s="51"/>
      <c r="E474" s="51"/>
      <c r="F474" s="51"/>
      <c r="G474" s="51"/>
      <c r="H474" s="52"/>
      <c r="I474" s="67">
        <f>SUM(I468:I473)</f>
        <v>27.8</v>
      </c>
      <c r="J474" s="68"/>
    </row>
    <row r="475" spans="1:18" hidden="1">
      <c r="A475" s="50" t="str">
        <f>"TAXA DE BDI ("&amp;TEXT(BDI,"00,00")&amp;" %)"</f>
        <v>TAXA DE BDI (23,54 %)</v>
      </c>
      <c r="B475" s="51"/>
      <c r="C475" s="51"/>
      <c r="D475" s="51"/>
      <c r="E475" s="51"/>
      <c r="F475" s="51"/>
      <c r="G475" s="51"/>
      <c r="H475" s="52"/>
      <c r="I475" s="67">
        <f>ROUND(I474*(BDI/100),2)</f>
        <v>6.54</v>
      </c>
      <c r="J475" s="68"/>
    </row>
    <row r="476" spans="1:18" hidden="1">
      <c r="A476" s="50" t="str">
        <f>"TOTAL COM BDI - "&amp;B468</f>
        <v>TOTAL COM BDI - 94590</v>
      </c>
      <c r="B476" s="51"/>
      <c r="C476" s="51"/>
      <c r="D476" s="51"/>
      <c r="E476" s="51"/>
      <c r="F476" s="51"/>
      <c r="G476" s="51"/>
      <c r="H476" s="52"/>
      <c r="I476" s="67">
        <f>SUM(I474:I475)</f>
        <v>34.340000000000003</v>
      </c>
      <c r="J476" s="68"/>
    </row>
    <row r="477" spans="1:18" hidden="1"/>
    <row r="478" spans="1:18" hidden="1">
      <c r="A478" s="9" t="s">
        <v>2646</v>
      </c>
      <c r="B478" s="9" t="s">
        <v>102</v>
      </c>
      <c r="C478" s="9" t="s">
        <v>103</v>
      </c>
      <c r="D478" s="9" t="s">
        <v>36</v>
      </c>
      <c r="E478" s="9" t="s">
        <v>104</v>
      </c>
      <c r="F478" s="9" t="s">
        <v>788</v>
      </c>
      <c r="G478" s="63" t="s">
        <v>2647</v>
      </c>
      <c r="H478" s="64"/>
      <c r="I478" s="63" t="s">
        <v>24</v>
      </c>
      <c r="J478" s="64"/>
    </row>
    <row r="479" spans="1:18" ht="90" hidden="1">
      <c r="A479" s="21" t="s">
        <v>2694</v>
      </c>
      <c r="B479" s="21">
        <v>94570</v>
      </c>
      <c r="C479" s="21" t="str">
        <f>VLOOKUP(B479,S!$A:$G,2,FALSE)</f>
        <v>SINAPI</v>
      </c>
      <c r="D479" s="22" t="str">
        <f>VLOOKUP(B479,S!$A:$G,3,FALSE)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479" s="21" t="str">
        <f>VLOOKUP(B479,S!$A:$G,4,FALSE)</f>
        <v>M2</v>
      </c>
      <c r="F479" s="21"/>
      <c r="G479" s="65">
        <f>I485</f>
        <v>299.33999999999997</v>
      </c>
      <c r="H479" s="66"/>
      <c r="I479" s="65"/>
      <c r="J479" s="66"/>
      <c r="K479" s="30">
        <f>VLOOKUP(B479,S!A:G,5,FALSE)</f>
        <v>299.33999999999997</v>
      </c>
      <c r="L479" s="21" t="str">
        <f>IF(K479=G479,"OK, CONFORME TABELA",IF(G479&gt;K479,"ACIMA DA TABELA: ","ABAIXO DA TABELA: ")&amp;TRUNC((G479*100)/K479,2)&amp;" %")</f>
        <v>OK, CONFORME TABELA</v>
      </c>
    </row>
    <row r="480" spans="1:18" hidden="1">
      <c r="A480" s="11" t="s">
        <v>2650</v>
      </c>
      <c r="B480" s="11">
        <v>88316</v>
      </c>
      <c r="C480" s="11" t="str">
        <f>VLOOKUP(B480,IF(A480="COMPOSICAO",S!$A:$E,I!$A:$E),2,FALSE)</f>
        <v>SINAPI</v>
      </c>
      <c r="D480" s="23" t="str">
        <f>VLOOKUP(B480,IF(A480="COMPOSICAO",S!$A:$E,I!$A:$E),3,FALSE)</f>
        <v>SERVENTE COM ENCARGOS COMPLEMENTARES</v>
      </c>
      <c r="E480" s="11" t="str">
        <f>VLOOKUP(B480,IF(A480="COMPOSICAO",S!$A:$E,I!$A:$E),4,FALSE)</f>
        <v>H</v>
      </c>
      <c r="F480" s="11">
        <f>0.156509/pcf</f>
        <v>0.15650900000000001</v>
      </c>
      <c r="G480" s="67">
        <f>IF(A480="COMPOSICAO",VLOOKUP("TOTAL SEM BDI - "&amp;B480,CPUAUX1!$A:$J,9,FALSE),VLOOKUP(B480,I!$A:$E,5,FALSE))</f>
        <v>21.71</v>
      </c>
      <c r="H480" s="68"/>
      <c r="I480" s="67">
        <f>TRUNC(F480*G480,2)</f>
        <v>3.39</v>
      </c>
      <c r="J480" s="68"/>
      <c r="M480" s="11">
        <f>B480</f>
        <v>88316</v>
      </c>
      <c r="N480" s="18">
        <f>SUMIF(ORCAMENTO!B:B,B479,ORCAMENTO!F:F)</f>
        <v>51.680000000000007</v>
      </c>
      <c r="O480" s="11">
        <f>F480*N480</f>
        <v>8.0883851200000016</v>
      </c>
      <c r="Q480" s="11">
        <f ca="1">IFERROR(SUMIF(CO!B:B,B479,OFFSET(CO!F:F,0,(4+MATCH(ETAPA,CO!$J$10:$BL$10,0)))),0)</f>
        <v>0</v>
      </c>
      <c r="R480" s="11">
        <f ca="1">F480*Q480</f>
        <v>0</v>
      </c>
    </row>
    <row r="481" spans="1:18" hidden="1">
      <c r="A481" s="11" t="s">
        <v>2650</v>
      </c>
      <c r="B481" s="11">
        <v>88309</v>
      </c>
      <c r="C481" s="11" t="str">
        <f>VLOOKUP(B481,IF(A481="COMPOSICAO",S!$A:$E,I!$A:$E),2,FALSE)</f>
        <v>SINAPI</v>
      </c>
      <c r="D481" s="23" t="str">
        <f>VLOOKUP(B481,IF(A481="COMPOSICAO",S!$A:$E,I!$A:$E),3,FALSE)</f>
        <v>PEDREIRO COM ENCARGOS COMPLEMENTARES</v>
      </c>
      <c r="E481" s="11" t="str">
        <f>VLOOKUP(B481,IF(A481="COMPOSICAO",S!$A:$E,I!$A:$E),4,FALSE)</f>
        <v>H</v>
      </c>
      <c r="F481" s="11">
        <f>0.313018/pcf</f>
        <v>0.31301800000000002</v>
      </c>
      <c r="G481" s="67">
        <f>IF(A481="COMPOSICAO",VLOOKUP("TOTAL SEM BDI - "&amp;B481,CPUAUX1!$A:$J,9,FALSE),VLOOKUP(B481,I!$A:$E,5,FALSE))</f>
        <v>27.39</v>
      </c>
      <c r="H481" s="68"/>
      <c r="I481" s="67">
        <f>TRUNC(F481*G481,2)</f>
        <v>8.57</v>
      </c>
      <c r="J481" s="68"/>
      <c r="M481" s="11">
        <f>B481</f>
        <v>88309</v>
      </c>
      <c r="N481" s="18">
        <f>SUMIF(ORCAMENTO!B:B,B479,ORCAMENTO!F:F)</f>
        <v>51.680000000000007</v>
      </c>
      <c r="O481" s="11">
        <f>F481*N481</f>
        <v>16.176770240000003</v>
      </c>
      <c r="Q481" s="11">
        <f ca="1">IFERROR(SUMIF(CO!B:B,B479,OFFSET(CO!F:F,0,(4+MATCH(ETAPA,CO!$J$10:$BL$10,0)))),0)</f>
        <v>0</v>
      </c>
      <c r="R481" s="11">
        <f ca="1">F481*Q481</f>
        <v>0</v>
      </c>
    </row>
    <row r="482" spans="1:18" hidden="1">
      <c r="A482" s="11" t="s">
        <v>2652</v>
      </c>
      <c r="B482" s="11">
        <v>39961</v>
      </c>
      <c r="C482" s="11" t="str">
        <f>VLOOKUP(B482,IF(A482="COMPOSICAO",S!$A:$E,I!$A:$E),2,FALSE)</f>
        <v>SINAPI</v>
      </c>
      <c r="D482" s="23" t="str">
        <f>VLOOKUP(B482,IF(A482="COMPOSICAO",S!$A:$E,I!$A:$E),3,FALSE)</f>
        <v>SILICONE ACETICO USO GERAL INCOLOR 280 G</v>
      </c>
      <c r="E482" s="11" t="str">
        <f>VLOOKUP(B482,IF(A482="COMPOSICAO",S!$A:$E,I!$A:$E),4,FALSE)</f>
        <v>UN</v>
      </c>
      <c r="F482" s="11">
        <v>0.66785709999999998</v>
      </c>
      <c r="G482" s="67">
        <f>IF(A482="COMPOSICAO",VLOOKUP("TOTAL SEM BDI - "&amp;B482,CPUAUX1!$A:$J,9,FALSE),VLOOKUP(B482,I!$A:$E,5,FALSE))</f>
        <v>32.58</v>
      </c>
      <c r="H482" s="68"/>
      <c r="I482" s="67">
        <f>TRUNC(F482*G482,2)</f>
        <v>21.75</v>
      </c>
      <c r="J482" s="68"/>
      <c r="M482" s="11">
        <f>B482</f>
        <v>39961</v>
      </c>
      <c r="N482" s="18">
        <f>SUMIF(ORCAMENTO!B:B,B479,ORCAMENTO!F:F)</f>
        <v>51.680000000000007</v>
      </c>
      <c r="O482" s="11">
        <f>F482*N482</f>
        <v>34.514854928000005</v>
      </c>
      <c r="Q482" s="11">
        <f ca="1">IFERROR(SUMIF(CO!B:B,B479,OFFSET(CO!F:F,0,(4+MATCH(ETAPA,CO!$J$10:$BL$10,0)))),0)</f>
        <v>0</v>
      </c>
      <c r="R482" s="11">
        <f ca="1">F482*Q482</f>
        <v>0</v>
      </c>
    </row>
    <row r="483" spans="1:18" ht="60" hidden="1">
      <c r="A483" s="11" t="s">
        <v>2652</v>
      </c>
      <c r="B483" s="11">
        <v>36896</v>
      </c>
      <c r="C483" s="11" t="str">
        <f>VLOOKUP(B483,IF(A483="COMPOSICAO",S!$A:$E,I!$A:$E),2,FALSE)</f>
        <v>SINAPI</v>
      </c>
      <c r="D483" s="23" t="str">
        <f>VLOOKUP(B483,IF(A483="COMPOSICAO",S!$A:$E,I!$A:$E),3,FALSE)</f>
        <v>JANELA DE CORRER, EM ALUMINIO PERFIL 25, 100 X 120 CM (A X L), 2 FLS MOVEIS, SEM BANDEIRA, ACABAMENTO BRANCO OU BRILHANTE, BATENTE DE 6 A 7 CM, COM VIDRO 4 MM, SEM GUARNICAO</v>
      </c>
      <c r="E483" s="11" t="str">
        <f>VLOOKUP(B483,IF(A483="COMPOSICAO",S!$A:$E,I!$A:$E),4,FALSE)</f>
        <v>UN</v>
      </c>
      <c r="F483" s="11">
        <v>0.83330000000000004</v>
      </c>
      <c r="G483" s="67">
        <f>IF(A483="COMPOSICAO",VLOOKUP("TOTAL SEM BDI - "&amp;B483,CPUAUX1!$A:$J,9,FALSE),VLOOKUP(B483,I!$A:$E,5,FALSE))</f>
        <v>316.8</v>
      </c>
      <c r="H483" s="68"/>
      <c r="I483" s="67">
        <f>TRUNC(F483*G483,2)</f>
        <v>263.98</v>
      </c>
      <c r="J483" s="68"/>
      <c r="M483" s="11">
        <f>B483</f>
        <v>36896</v>
      </c>
      <c r="N483" s="18">
        <f>SUMIF(ORCAMENTO!B:B,B479,ORCAMENTO!F:F)</f>
        <v>51.680000000000007</v>
      </c>
      <c r="O483" s="11">
        <f>F483*N483</f>
        <v>43.064944000000011</v>
      </c>
      <c r="Q483" s="11">
        <f ca="1">IFERROR(SUMIF(CO!B:B,B479,OFFSET(CO!F:F,0,(4+MATCH(ETAPA,CO!$J$10:$BL$10,0)))),0)</f>
        <v>0</v>
      </c>
      <c r="R483" s="11">
        <f ca="1">F483*Q483</f>
        <v>0</v>
      </c>
    </row>
    <row r="484" spans="1:18" ht="45" hidden="1">
      <c r="A484" s="11" t="s">
        <v>2652</v>
      </c>
      <c r="B484" s="11">
        <v>4377</v>
      </c>
      <c r="C484" s="11" t="str">
        <f>VLOOKUP(B484,IF(A484="COMPOSICAO",S!$A:$E,I!$A:$E),2,FALSE)</f>
        <v>SINAPI</v>
      </c>
      <c r="D484" s="23" t="str">
        <f>VLOOKUP(B484,IF(A484="COMPOSICAO",S!$A:$E,I!$A:$E),3,FALSE)</f>
        <v>PARAFUSO DE ACO ZINCADO COM ROSCA SOBERBA, CABECA CHATA E FENDA SIMPLES, DIAMETRO 4,2 MM, COMPRIMENTO * 32 * MM</v>
      </c>
      <c r="E484" s="11" t="str">
        <f>VLOOKUP(B484,IF(A484="COMPOSICAO",S!$A:$E,I!$A:$E),4,FALSE)</f>
        <v>UN</v>
      </c>
      <c r="F484" s="11">
        <v>9.1999999999999993</v>
      </c>
      <c r="G484" s="67">
        <f>IF(A484="COMPOSICAO",VLOOKUP("TOTAL SEM BDI - "&amp;B484,CPUAUX1!$A:$J,9,FALSE),VLOOKUP(B484,I!$A:$E,5,FALSE))</f>
        <v>0.18</v>
      </c>
      <c r="H484" s="68"/>
      <c r="I484" s="67">
        <f>TRUNC(F484*G484,2)</f>
        <v>1.65</v>
      </c>
      <c r="J484" s="68"/>
      <c r="M484" s="11">
        <f>B484</f>
        <v>4377</v>
      </c>
      <c r="N484" s="18">
        <f>SUMIF(ORCAMENTO!B:B,B479,ORCAMENTO!F:F)</f>
        <v>51.680000000000007</v>
      </c>
      <c r="O484" s="11">
        <f>F484*N484</f>
        <v>475.45600000000002</v>
      </c>
      <c r="Q484" s="11">
        <f ca="1">IFERROR(SUMIF(CO!B:B,B479,OFFSET(CO!F:F,0,(4+MATCH(ETAPA,CO!$J$10:$BL$10,0)))),0)</f>
        <v>0</v>
      </c>
      <c r="R484" s="11">
        <f ca="1">F484*Q484</f>
        <v>0</v>
      </c>
    </row>
    <row r="485" spans="1:18" hidden="1">
      <c r="A485" s="50" t="str">
        <f>"TOTAL SEM BDI - "&amp;B479</f>
        <v>TOTAL SEM BDI - 94570</v>
      </c>
      <c r="B485" s="51"/>
      <c r="C485" s="51"/>
      <c r="D485" s="51"/>
      <c r="E485" s="51"/>
      <c r="F485" s="51"/>
      <c r="G485" s="51"/>
      <c r="H485" s="52"/>
      <c r="I485" s="67">
        <f>SUM(I479:I484)</f>
        <v>299.33999999999997</v>
      </c>
      <c r="J485" s="68"/>
    </row>
    <row r="486" spans="1:18" hidden="1">
      <c r="A486" s="50" t="str">
        <f>"TAXA DE BDI ("&amp;TEXT(BDI,"00,00")&amp;" %)"</f>
        <v>TAXA DE BDI (23,54 %)</v>
      </c>
      <c r="B486" s="51"/>
      <c r="C486" s="51"/>
      <c r="D486" s="51"/>
      <c r="E486" s="51"/>
      <c r="F486" s="51"/>
      <c r="G486" s="51"/>
      <c r="H486" s="52"/>
      <c r="I486" s="67">
        <f>ROUND(I485*(BDI/100),2)</f>
        <v>70.459999999999994</v>
      </c>
      <c r="J486" s="68"/>
    </row>
    <row r="487" spans="1:18" hidden="1">
      <c r="A487" s="50" t="str">
        <f>"TOTAL COM BDI - "&amp;B479</f>
        <v>TOTAL COM BDI - 94570</v>
      </c>
      <c r="B487" s="51"/>
      <c r="C487" s="51"/>
      <c r="D487" s="51"/>
      <c r="E487" s="51"/>
      <c r="F487" s="51"/>
      <c r="G487" s="51"/>
      <c r="H487" s="52"/>
      <c r="I487" s="67">
        <f>SUM(I485:I486)</f>
        <v>369.79999999999995</v>
      </c>
      <c r="J487" s="68"/>
    </row>
    <row r="488" spans="1:18" hidden="1"/>
    <row r="489" spans="1:18" hidden="1">
      <c r="A489" s="9" t="s">
        <v>2646</v>
      </c>
      <c r="B489" s="9" t="s">
        <v>102</v>
      </c>
      <c r="C489" s="9" t="s">
        <v>103</v>
      </c>
      <c r="D489" s="9" t="s">
        <v>36</v>
      </c>
      <c r="E489" s="9" t="s">
        <v>104</v>
      </c>
      <c r="F489" s="9" t="s">
        <v>788</v>
      </c>
      <c r="G489" s="63" t="s">
        <v>2647</v>
      </c>
      <c r="H489" s="64"/>
      <c r="I489" s="63" t="s">
        <v>24</v>
      </c>
      <c r="J489" s="64"/>
    </row>
    <row r="490" spans="1:18" ht="105" hidden="1">
      <c r="A490" s="21" t="s">
        <v>2694</v>
      </c>
      <c r="B490" s="21">
        <v>94573</v>
      </c>
      <c r="C490" s="21" t="str">
        <f>VLOOKUP(B490,S!$A:$G,2,FALSE)</f>
        <v>SINAPI</v>
      </c>
      <c r="D490" s="22" t="str">
        <f>VLOOKUP(B490,S!$A:$G,3,FALSE)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490" s="21" t="str">
        <f>VLOOKUP(B490,S!$A:$G,4,FALSE)</f>
        <v>M2</v>
      </c>
      <c r="F490" s="21"/>
      <c r="G490" s="65">
        <f>I496</f>
        <v>331.21</v>
      </c>
      <c r="H490" s="66"/>
      <c r="I490" s="65"/>
      <c r="J490" s="66"/>
      <c r="K490" s="30">
        <f>VLOOKUP(B490,S!A:G,5,FALSE)</f>
        <v>331.21</v>
      </c>
      <c r="L490" s="21" t="str">
        <f>IF(K490=G490,"OK, CONFORME TABELA",IF(G490&gt;K490,"ACIMA DA TABELA: ","ABAIXO DA TABELA: ")&amp;TRUNC((G490*100)/K490,2)&amp;" %")</f>
        <v>OK, CONFORME TABELA</v>
      </c>
    </row>
    <row r="491" spans="1:18" hidden="1">
      <c r="A491" s="11" t="s">
        <v>2650</v>
      </c>
      <c r="B491" s="11">
        <v>88316</v>
      </c>
      <c r="C491" s="11" t="str">
        <f>VLOOKUP(B491,IF(A491="COMPOSICAO",S!$A:$E,I!$A:$E),2,FALSE)</f>
        <v>SINAPI</v>
      </c>
      <c r="D491" s="23" t="str">
        <f>VLOOKUP(B491,IF(A491="COMPOSICAO",S!$A:$E,I!$A:$E),3,FALSE)</f>
        <v>SERVENTE COM ENCARGOS COMPLEMENTARES</v>
      </c>
      <c r="E491" s="11" t="str">
        <f>VLOOKUP(B491,IF(A491="COMPOSICAO",S!$A:$E,I!$A:$E),4,FALSE)</f>
        <v>H</v>
      </c>
      <c r="F491" s="11">
        <f>0.1559386/pcf</f>
        <v>0.15593860000000001</v>
      </c>
      <c r="G491" s="67">
        <f>IF(A491="COMPOSICAO",VLOOKUP("TOTAL SEM BDI - "&amp;B491,CPUAUX1!$A:$J,9,FALSE),VLOOKUP(B491,I!$A:$E,5,FALSE))</f>
        <v>21.71</v>
      </c>
      <c r="H491" s="68"/>
      <c r="I491" s="67">
        <f>TRUNC(F491*G491,2)</f>
        <v>3.38</v>
      </c>
      <c r="J491" s="68"/>
      <c r="M491" s="11">
        <f>B491</f>
        <v>88316</v>
      </c>
      <c r="N491" s="18">
        <f>SUMIF(ORCAMENTO!B:B,B490,ORCAMENTO!F:F)</f>
        <v>5</v>
      </c>
      <c r="O491" s="11">
        <f>F491*N491</f>
        <v>0.77969300000000008</v>
      </c>
      <c r="Q491" s="11">
        <f ca="1">IFERROR(SUMIF(CO!B:B,B490,OFFSET(CO!F:F,0,(4+MATCH(ETAPA,CO!$J$10:$BL$10,0)))),0)</f>
        <v>0</v>
      </c>
      <c r="R491" s="11">
        <f ca="1">F491*Q491</f>
        <v>0</v>
      </c>
    </row>
    <row r="492" spans="1:18" hidden="1">
      <c r="A492" s="11" t="s">
        <v>2650</v>
      </c>
      <c r="B492" s="11">
        <v>88309</v>
      </c>
      <c r="C492" s="11" t="str">
        <f>VLOOKUP(B492,IF(A492="COMPOSICAO",S!$A:$E,I!$A:$E),2,FALSE)</f>
        <v>SINAPI</v>
      </c>
      <c r="D492" s="23" t="str">
        <f>VLOOKUP(B492,IF(A492="COMPOSICAO",S!$A:$E,I!$A:$E),3,FALSE)</f>
        <v>PEDREIRO COM ENCARGOS COMPLEMENTARES</v>
      </c>
      <c r="E492" s="11" t="str">
        <f>VLOOKUP(B492,IF(A492="COMPOSICAO",S!$A:$E,I!$A:$E),4,FALSE)</f>
        <v>H</v>
      </c>
      <c r="F492" s="11">
        <f>0.3118773/pcf</f>
        <v>0.31187730000000002</v>
      </c>
      <c r="G492" s="67">
        <f>IF(A492="COMPOSICAO",VLOOKUP("TOTAL SEM BDI - "&amp;B492,CPUAUX1!$A:$J,9,FALSE),VLOOKUP(B492,I!$A:$E,5,FALSE))</f>
        <v>27.39</v>
      </c>
      <c r="H492" s="68"/>
      <c r="I492" s="67">
        <f>TRUNC(F492*G492,2)</f>
        <v>8.5399999999999991</v>
      </c>
      <c r="J492" s="68"/>
      <c r="M492" s="11">
        <f>B492</f>
        <v>88309</v>
      </c>
      <c r="N492" s="18">
        <f>SUMIF(ORCAMENTO!B:B,B490,ORCAMENTO!F:F)</f>
        <v>5</v>
      </c>
      <c r="O492" s="11">
        <f>F492*N492</f>
        <v>1.5593865</v>
      </c>
      <c r="Q492" s="11">
        <f ca="1">IFERROR(SUMIF(CO!B:B,B490,OFFSET(CO!F:F,0,(4+MATCH(ETAPA,CO!$J$10:$BL$10,0)))),0)</f>
        <v>0</v>
      </c>
      <c r="R492" s="11">
        <f ca="1">F492*Q492</f>
        <v>0</v>
      </c>
    </row>
    <row r="493" spans="1:18" hidden="1">
      <c r="A493" s="11" t="s">
        <v>2652</v>
      </c>
      <c r="B493" s="11">
        <v>39961</v>
      </c>
      <c r="C493" s="11" t="str">
        <f>VLOOKUP(B493,IF(A493="COMPOSICAO",S!$A:$E,I!$A:$E),2,FALSE)</f>
        <v>SINAPI</v>
      </c>
      <c r="D493" s="23" t="str">
        <f>VLOOKUP(B493,IF(A493="COMPOSICAO",S!$A:$E,I!$A:$E),3,FALSE)</f>
        <v>SILICONE ACETICO USO GERAL INCOLOR 280 G</v>
      </c>
      <c r="E493" s="11" t="str">
        <f>VLOOKUP(B493,IF(A493="COMPOSICAO",S!$A:$E,I!$A:$E),4,FALSE)</f>
        <v>UN</v>
      </c>
      <c r="F493" s="11">
        <v>0.60107140000000003</v>
      </c>
      <c r="G493" s="67">
        <f>IF(A493="COMPOSICAO",VLOOKUP("TOTAL SEM BDI - "&amp;B493,CPUAUX1!$A:$J,9,FALSE),VLOOKUP(B493,I!$A:$E,5,FALSE))</f>
        <v>32.58</v>
      </c>
      <c r="H493" s="68"/>
      <c r="I493" s="67">
        <f>TRUNC(F493*G493,2)</f>
        <v>19.579999999999998</v>
      </c>
      <c r="J493" s="68"/>
      <c r="M493" s="11">
        <f>B493</f>
        <v>39961</v>
      </c>
      <c r="N493" s="18">
        <f>SUMIF(ORCAMENTO!B:B,B490,ORCAMENTO!F:F)</f>
        <v>5</v>
      </c>
      <c r="O493" s="11">
        <f>F493*N493</f>
        <v>3.0053570000000001</v>
      </c>
      <c r="Q493" s="11">
        <f ca="1">IFERROR(SUMIF(CO!B:B,B490,OFFSET(CO!F:F,0,(4+MATCH(ETAPA,CO!$J$10:$BL$10,0)))),0)</f>
        <v>0</v>
      </c>
      <c r="R493" s="11">
        <f ca="1">F493*Q493</f>
        <v>0</v>
      </c>
    </row>
    <row r="494" spans="1:18" ht="60" hidden="1">
      <c r="A494" s="11" t="s">
        <v>2652</v>
      </c>
      <c r="B494" s="11">
        <v>34364</v>
      </c>
      <c r="C494" s="11" t="str">
        <f>VLOOKUP(B494,IF(A494="COMPOSICAO",S!$A:$E,I!$A:$E),2,FALSE)</f>
        <v>SINAPI</v>
      </c>
      <c r="D494" s="23" t="str">
        <f>VLOOKUP(B494,IF(A494="COMPOSICAO",S!$A:$E,I!$A:$E),3,FALSE)</f>
        <v>JANELA DE CORRER, EM ALUMINIO PERFIL 25, 120 X 150 CM (A X L), 4 FLS, BANDEIRA COM BASCULA, ACABAMENTO BRANCO OU BRILHANTE, BATENTE/REQUADRO DE 6 A 14 CM, COM VIDRO 4 MM, SEM GUARNICAO/ALIZAR</v>
      </c>
      <c r="E494" s="11" t="str">
        <f>VLOOKUP(B494,IF(A494="COMPOSICAO",S!$A:$E,I!$A:$E),4,FALSE)</f>
        <v>UN</v>
      </c>
      <c r="F494" s="11">
        <v>0.55600000000000005</v>
      </c>
      <c r="G494" s="67">
        <f>IF(A494="COMPOSICAO",VLOOKUP("TOTAL SEM BDI - "&amp;B494,CPUAUX1!$A:$J,9,FALSE),VLOOKUP(B494,I!$A:$E,5,FALSE))</f>
        <v>536.70000000000005</v>
      </c>
      <c r="H494" s="68"/>
      <c r="I494" s="67">
        <f>TRUNC(F494*G494,2)</f>
        <v>298.39999999999998</v>
      </c>
      <c r="J494" s="68"/>
      <c r="M494" s="11">
        <f>B494</f>
        <v>34364</v>
      </c>
      <c r="N494" s="18">
        <f>SUMIF(ORCAMENTO!B:B,B490,ORCAMENTO!F:F)</f>
        <v>5</v>
      </c>
      <c r="O494" s="11">
        <f>F494*N494</f>
        <v>2.7800000000000002</v>
      </c>
      <c r="Q494" s="11">
        <f ca="1">IFERROR(SUMIF(CO!B:B,B490,OFFSET(CO!F:F,0,(4+MATCH(ETAPA,CO!$J$10:$BL$10,0)))),0)</f>
        <v>0</v>
      </c>
      <c r="R494" s="11">
        <f ca="1">F494*Q494</f>
        <v>0</v>
      </c>
    </row>
    <row r="495" spans="1:18" ht="45" hidden="1">
      <c r="A495" s="11" t="s">
        <v>2652</v>
      </c>
      <c r="B495" s="11">
        <v>4377</v>
      </c>
      <c r="C495" s="11" t="str">
        <f>VLOOKUP(B495,IF(A495="COMPOSICAO",S!$A:$E,I!$A:$E),2,FALSE)</f>
        <v>SINAPI</v>
      </c>
      <c r="D495" s="23" t="str">
        <f>VLOOKUP(B495,IF(A495="COMPOSICAO",S!$A:$E,I!$A:$E),3,FALSE)</f>
        <v>PARAFUSO DE ACO ZINCADO COM ROSCA SOBERBA, CABECA CHATA E FENDA SIMPLES, DIAMETRO 4,2 MM, COMPRIMENTO * 32 * MM</v>
      </c>
      <c r="E495" s="11" t="str">
        <f>VLOOKUP(B495,IF(A495="COMPOSICAO",S!$A:$E,I!$A:$E),4,FALSE)</f>
        <v>UN</v>
      </c>
      <c r="F495" s="11">
        <v>7.3</v>
      </c>
      <c r="G495" s="67">
        <f>IF(A495="COMPOSICAO",VLOOKUP("TOTAL SEM BDI - "&amp;B495,CPUAUX1!$A:$J,9,FALSE),VLOOKUP(B495,I!$A:$E,5,FALSE))</f>
        <v>0.18</v>
      </c>
      <c r="H495" s="68"/>
      <c r="I495" s="67">
        <f>TRUNC(F495*G495,2)</f>
        <v>1.31</v>
      </c>
      <c r="J495" s="68"/>
      <c r="M495" s="11">
        <f>B495</f>
        <v>4377</v>
      </c>
      <c r="N495" s="18">
        <f>SUMIF(ORCAMENTO!B:B,B490,ORCAMENTO!F:F)</f>
        <v>5</v>
      </c>
      <c r="O495" s="11">
        <f>F495*N495</f>
        <v>36.5</v>
      </c>
      <c r="Q495" s="11">
        <f ca="1">IFERROR(SUMIF(CO!B:B,B490,OFFSET(CO!F:F,0,(4+MATCH(ETAPA,CO!$J$10:$BL$10,0)))),0)</f>
        <v>0</v>
      </c>
      <c r="R495" s="11">
        <f ca="1">F495*Q495</f>
        <v>0</v>
      </c>
    </row>
    <row r="496" spans="1:18" hidden="1">
      <c r="A496" s="50" t="str">
        <f>"TOTAL SEM BDI - "&amp;B490</f>
        <v>TOTAL SEM BDI - 94573</v>
      </c>
      <c r="B496" s="51"/>
      <c r="C496" s="51"/>
      <c r="D496" s="51"/>
      <c r="E496" s="51"/>
      <c r="F496" s="51"/>
      <c r="G496" s="51"/>
      <c r="H496" s="52"/>
      <c r="I496" s="67">
        <f>SUM(I490:I495)</f>
        <v>331.21</v>
      </c>
      <c r="J496" s="68"/>
    </row>
    <row r="497" spans="1:18" hidden="1">
      <c r="A497" s="50" t="str">
        <f>"TAXA DE BDI ("&amp;TEXT(BDI,"00,00")&amp;" %)"</f>
        <v>TAXA DE BDI (23,54 %)</v>
      </c>
      <c r="B497" s="51"/>
      <c r="C497" s="51"/>
      <c r="D497" s="51"/>
      <c r="E497" s="51"/>
      <c r="F497" s="51"/>
      <c r="G497" s="51"/>
      <c r="H497" s="52"/>
      <c r="I497" s="67">
        <f>ROUND(I496*(BDI/100),2)</f>
        <v>77.97</v>
      </c>
      <c r="J497" s="68"/>
    </row>
    <row r="498" spans="1:18" hidden="1">
      <c r="A498" s="50" t="str">
        <f>"TOTAL COM BDI - "&amp;B490</f>
        <v>TOTAL COM BDI - 94573</v>
      </c>
      <c r="B498" s="51"/>
      <c r="C498" s="51"/>
      <c r="D498" s="51"/>
      <c r="E498" s="51"/>
      <c r="F498" s="51"/>
      <c r="G498" s="51"/>
      <c r="H498" s="52"/>
      <c r="I498" s="67">
        <f>SUM(I496:I497)</f>
        <v>409.17999999999995</v>
      </c>
      <c r="J498" s="68"/>
    </row>
    <row r="499" spans="1:18" hidden="1"/>
    <row r="500" spans="1:18" hidden="1">
      <c r="A500" s="9" t="s">
        <v>2646</v>
      </c>
      <c r="B500" s="9" t="s">
        <v>102</v>
      </c>
      <c r="C500" s="9" t="s">
        <v>103</v>
      </c>
      <c r="D500" s="9" t="s">
        <v>36</v>
      </c>
      <c r="E500" s="9" t="s">
        <v>104</v>
      </c>
      <c r="F500" s="9" t="s">
        <v>788</v>
      </c>
      <c r="G500" s="63" t="s">
        <v>2647</v>
      </c>
      <c r="H500" s="64"/>
      <c r="I500" s="63" t="s">
        <v>24</v>
      </c>
      <c r="J500" s="64"/>
    </row>
    <row r="501" spans="1:18" ht="30" hidden="1">
      <c r="A501" s="21" t="s">
        <v>2695</v>
      </c>
      <c r="B501" s="21">
        <v>101965</v>
      </c>
      <c r="C501" s="21" t="str">
        <f>VLOOKUP(B501,S!$A:$G,2,FALSE)</f>
        <v>SINAPI</v>
      </c>
      <c r="D501" s="22" t="str">
        <f>VLOOKUP(B501,S!$A:$G,3,FALSE)</f>
        <v>PEITORIL LINEAR EM GRANITO OU MÁRMORE, L = 15CM, ASSENTADO COM ARGAMASSA 1:6 COM ADITIVO. AF_11/2020</v>
      </c>
      <c r="E501" s="21" t="str">
        <f>VLOOKUP(B501,S!$A:$G,4,FALSE)</f>
        <v>M</v>
      </c>
      <c r="F501" s="21"/>
      <c r="G501" s="65">
        <f>I508</f>
        <v>159.51000000000002</v>
      </c>
      <c r="H501" s="66"/>
      <c r="I501" s="65"/>
      <c r="J501" s="66"/>
      <c r="K501" s="30">
        <f>VLOOKUP(B501,S!A:G,5,FALSE)</f>
        <v>159.51</v>
      </c>
      <c r="L501" s="21" t="str">
        <f>IF(K501=G501,"OK, CONFORME TABELA",IF(G501&gt;K501,"ACIMA DA TABELA: ","ABAIXO DA TABELA: ")&amp;TRUNC((G501*100)/K501,2)&amp;" %")</f>
        <v>OK, CONFORME TABELA</v>
      </c>
    </row>
    <row r="502" spans="1:18" ht="45" hidden="1">
      <c r="A502" s="11" t="s">
        <v>2650</v>
      </c>
      <c r="B502" s="11">
        <v>91693</v>
      </c>
      <c r="C502" s="11" t="str">
        <f>VLOOKUP(B502,IF(A502="COMPOSICAO",S!$A:$E,I!$A:$E),2,FALSE)</f>
        <v>SINAPI</v>
      </c>
      <c r="D502" s="23" t="str">
        <f>VLOOKUP(B502,IF(A502="COMPOSICAO",S!$A:$E,I!$A:$E),3,FALSE)</f>
        <v>SERRA CIRCULAR DE BANCADA COM MOTOR ELÉTRICO POTÊNCIA DE 5HP, COM COIFA PARA DISCO 10" - CHI DIURNO. AF_08/2015</v>
      </c>
      <c r="E502" s="11" t="str">
        <f>VLOOKUP(B502,IF(A502="COMPOSICAO",S!$A:$E,I!$A:$E),4,FALSE)</f>
        <v>CHI</v>
      </c>
      <c r="F502" s="11">
        <v>0.39800000000000002</v>
      </c>
      <c r="G502" s="67">
        <f>IF(A502="COMPOSICAO",VLOOKUP("TOTAL SEM BDI - "&amp;B502,CPUAUX1!$A:$J,9,FALSE),VLOOKUP(B502,I!$A:$E,5,FALSE))</f>
        <v>27.26</v>
      </c>
      <c r="H502" s="68"/>
      <c r="I502" s="67">
        <f t="shared" ref="I502:I507" si="72">TRUNC(F502*G502,2)</f>
        <v>10.84</v>
      </c>
      <c r="J502" s="68"/>
      <c r="M502" s="11">
        <f t="shared" ref="M502:M507" si="73">B502</f>
        <v>91693</v>
      </c>
      <c r="N502" s="18">
        <f>SUMIF(ORCAMENTO!B:B,B501,ORCAMENTO!F:F)</f>
        <v>58.999999999999993</v>
      </c>
      <c r="O502" s="11">
        <f t="shared" ref="O502:O507" si="74">F502*N502</f>
        <v>23.481999999999999</v>
      </c>
      <c r="Q502" s="11">
        <f ca="1">IFERROR(SUMIF(CO!B:B,B501,OFFSET(CO!F:F,0,(4+MATCH(ETAPA,CO!$J$10:$BL$10,0)))),0)</f>
        <v>0</v>
      </c>
      <c r="R502" s="11">
        <f t="shared" ref="R502:R507" ca="1" si="75">F502*Q502</f>
        <v>0</v>
      </c>
    </row>
    <row r="503" spans="1:18" ht="45" hidden="1">
      <c r="A503" s="11" t="s">
        <v>2650</v>
      </c>
      <c r="B503" s="11">
        <v>91692</v>
      </c>
      <c r="C503" s="11" t="str">
        <f>VLOOKUP(B503,IF(A503="COMPOSICAO",S!$A:$E,I!$A:$E),2,FALSE)</f>
        <v>SINAPI</v>
      </c>
      <c r="D503" s="23" t="str">
        <f>VLOOKUP(B503,IF(A503="COMPOSICAO",S!$A:$E,I!$A:$E),3,FALSE)</f>
        <v>SERRA CIRCULAR DE BANCADA COM MOTOR ELÉTRICO POTÊNCIA DE 5HP, COM COIFA PARA DISCO 10" - CHP DIURNO. AF_08/2015</v>
      </c>
      <c r="E503" s="11" t="str">
        <f>VLOOKUP(B503,IF(A503="COMPOSICAO",S!$A:$E,I!$A:$E),4,FALSE)</f>
        <v>CHP</v>
      </c>
      <c r="F503" s="11">
        <v>2.1000000000000001E-2</v>
      </c>
      <c r="G503" s="67">
        <f>IF(A503="COMPOSICAO",VLOOKUP("TOTAL SEM BDI - "&amp;B503,CPUAUX1!$A:$J,9,FALSE),VLOOKUP(B503,I!$A:$E,5,FALSE))</f>
        <v>28.81</v>
      </c>
      <c r="H503" s="68"/>
      <c r="I503" s="67">
        <f t="shared" si="72"/>
        <v>0.6</v>
      </c>
      <c r="J503" s="68"/>
      <c r="M503" s="11">
        <f t="shared" si="73"/>
        <v>91692</v>
      </c>
      <c r="N503" s="18">
        <f>SUMIF(ORCAMENTO!B:B,B501,ORCAMENTO!F:F)</f>
        <v>58.999999999999993</v>
      </c>
      <c r="O503" s="11">
        <f t="shared" si="74"/>
        <v>1.2389999999999999</v>
      </c>
      <c r="Q503" s="11">
        <f ca="1">IFERROR(SUMIF(CO!B:B,B501,OFFSET(CO!F:F,0,(4+MATCH(ETAPA,CO!$J$10:$BL$10,0)))),0)</f>
        <v>0</v>
      </c>
      <c r="R503" s="11">
        <f t="shared" ca="1" si="75"/>
        <v>0</v>
      </c>
    </row>
    <row r="504" spans="1:18" hidden="1">
      <c r="A504" s="11" t="s">
        <v>2650</v>
      </c>
      <c r="B504" s="11">
        <v>88316</v>
      </c>
      <c r="C504" s="11" t="str">
        <f>VLOOKUP(B504,IF(A504="COMPOSICAO",S!$A:$E,I!$A:$E),2,FALSE)</f>
        <v>SINAPI</v>
      </c>
      <c r="D504" s="23" t="str">
        <f>VLOOKUP(B504,IF(A504="COMPOSICAO",S!$A:$E,I!$A:$E),3,FALSE)</f>
        <v>SERVENTE COM ENCARGOS COMPLEMENTARES</v>
      </c>
      <c r="E504" s="11" t="str">
        <f>VLOOKUP(B504,IF(A504="COMPOSICAO",S!$A:$E,I!$A:$E),4,FALSE)</f>
        <v>H</v>
      </c>
      <c r="F504" s="11">
        <f>0.209/pcf</f>
        <v>0.20899999999999999</v>
      </c>
      <c r="G504" s="67">
        <f>IF(A504="COMPOSICAO",VLOOKUP("TOTAL SEM BDI - "&amp;B504,CPUAUX1!$A:$J,9,FALSE),VLOOKUP(B504,I!$A:$E,5,FALSE))</f>
        <v>21.71</v>
      </c>
      <c r="H504" s="68"/>
      <c r="I504" s="67">
        <f t="shared" si="72"/>
        <v>4.53</v>
      </c>
      <c r="J504" s="68"/>
      <c r="M504" s="11">
        <f t="shared" si="73"/>
        <v>88316</v>
      </c>
      <c r="N504" s="18">
        <f>SUMIF(ORCAMENTO!B:B,B501,ORCAMENTO!F:F)</f>
        <v>58.999999999999993</v>
      </c>
      <c r="O504" s="11">
        <f t="shared" si="74"/>
        <v>12.330999999999998</v>
      </c>
      <c r="Q504" s="11">
        <f ca="1">IFERROR(SUMIF(CO!B:B,B501,OFFSET(CO!F:F,0,(4+MATCH(ETAPA,CO!$J$10:$BL$10,0)))),0)</f>
        <v>0</v>
      </c>
      <c r="R504" s="11">
        <f t="shared" ca="1" si="75"/>
        <v>0</v>
      </c>
    </row>
    <row r="505" spans="1:18" hidden="1">
      <c r="A505" s="11" t="s">
        <v>2650</v>
      </c>
      <c r="B505" s="11">
        <v>88274</v>
      </c>
      <c r="C505" s="11" t="str">
        <f>VLOOKUP(B505,IF(A505="COMPOSICAO",S!$A:$E,I!$A:$E),2,FALSE)</f>
        <v>SINAPI</v>
      </c>
      <c r="D505" s="23" t="str">
        <f>VLOOKUP(B505,IF(A505="COMPOSICAO",S!$A:$E,I!$A:$E),3,FALSE)</f>
        <v>MARMORISTA/GRANITEIRO COM ENCARGOS COMPLEMENTARES</v>
      </c>
      <c r="E505" s="11" t="str">
        <f>VLOOKUP(B505,IF(A505="COMPOSICAO",S!$A:$E,I!$A:$E),4,FALSE)</f>
        <v>H</v>
      </c>
      <c r="F505" s="11">
        <f>0.419/pcf</f>
        <v>0.41899999999999998</v>
      </c>
      <c r="G505" s="67">
        <f>IF(A505="COMPOSICAO",VLOOKUP("TOTAL SEM BDI - "&amp;B505,CPUAUX1!$A:$J,9,FALSE),VLOOKUP(B505,I!$A:$E,5,FALSE))</f>
        <v>27.18</v>
      </c>
      <c r="H505" s="68"/>
      <c r="I505" s="67">
        <f t="shared" si="72"/>
        <v>11.38</v>
      </c>
      <c r="J505" s="68"/>
      <c r="M505" s="11">
        <f t="shared" si="73"/>
        <v>88274</v>
      </c>
      <c r="N505" s="18">
        <f>SUMIF(ORCAMENTO!B:B,B501,ORCAMENTO!F:F)</f>
        <v>58.999999999999993</v>
      </c>
      <c r="O505" s="11">
        <f t="shared" si="74"/>
        <v>24.720999999999997</v>
      </c>
      <c r="Q505" s="11">
        <f ca="1">IFERROR(SUMIF(CO!B:B,B501,OFFSET(CO!F:F,0,(4+MATCH(ETAPA,CO!$J$10:$BL$10,0)))),0)</f>
        <v>0</v>
      </c>
      <c r="R505" s="11">
        <f t="shared" ca="1" si="75"/>
        <v>0</v>
      </c>
    </row>
    <row r="506" spans="1:18" ht="75" hidden="1">
      <c r="A506" s="11" t="s">
        <v>2650</v>
      </c>
      <c r="B506" s="11">
        <v>87283</v>
      </c>
      <c r="C506" s="11" t="str">
        <f>VLOOKUP(B506,IF(A506="COMPOSICAO",S!$A:$E,I!$A:$E),2,FALSE)</f>
        <v>SINAPI</v>
      </c>
      <c r="D506" s="23" t="str">
        <f>VLOOKUP(B506,IF(A506="COMPOSICAO",S!$A:$E,I!$A:$E),3,FALSE)</f>
        <v>ARGAMASSA TRAÇO 1:6 (EM VOLUME DE CIMENTO E AREIA MÉDIA ÚMIDA) COM ADIÇÃO DE PLASTIFICANTE PARA EMBOÇO/MASSA ÚNICA/ASSENTAMENTO DE ALVENARIA DE VEDAÇÃO, PREPARO MECÂNICO COM BETONEIRA 400 L. AF_08/2019</v>
      </c>
      <c r="E506" s="11" t="str">
        <f>VLOOKUP(B506,IF(A506="COMPOSICAO",S!$A:$E,I!$A:$E),4,FALSE)</f>
        <v>M3</v>
      </c>
      <c r="F506" s="11">
        <v>6.0000000000000001E-3</v>
      </c>
      <c r="G506" s="67">
        <f>IF(A506="COMPOSICAO",VLOOKUP("TOTAL SEM BDI - "&amp;B506,CPUAUX1!$A:$J,9,FALSE),VLOOKUP(B506,I!$A:$E,5,FALSE))</f>
        <v>539.86</v>
      </c>
      <c r="H506" s="68"/>
      <c r="I506" s="67">
        <f t="shared" si="72"/>
        <v>3.23</v>
      </c>
      <c r="J506" s="68"/>
      <c r="M506" s="11">
        <f t="shared" si="73"/>
        <v>87283</v>
      </c>
      <c r="N506" s="18">
        <f>SUMIF(ORCAMENTO!B:B,B501,ORCAMENTO!F:F)</f>
        <v>58.999999999999993</v>
      </c>
      <c r="O506" s="11">
        <f t="shared" si="74"/>
        <v>0.35399999999999998</v>
      </c>
      <c r="Q506" s="11">
        <f ca="1">IFERROR(SUMIF(CO!B:B,B501,OFFSET(CO!F:F,0,(4+MATCH(ETAPA,CO!$J$10:$BL$10,0)))),0)</f>
        <v>0</v>
      </c>
      <c r="R506" s="11">
        <f t="shared" ca="1" si="75"/>
        <v>0</v>
      </c>
    </row>
    <row r="507" spans="1:18" ht="30" hidden="1">
      <c r="A507" s="11" t="s">
        <v>2652</v>
      </c>
      <c r="B507" s="11">
        <v>34747</v>
      </c>
      <c r="C507" s="11" t="str">
        <f>VLOOKUP(B507,IF(A507="COMPOSICAO",S!$A:$E,I!$A:$E),2,FALSE)</f>
        <v>SINAPI</v>
      </c>
      <c r="D507" s="23" t="str">
        <f>VLOOKUP(B507,IF(A507="COMPOSICAO",S!$A:$E,I!$A:$E),3,FALSE)</f>
        <v>PEITORIL EM MARMORE, POLIDO, BRANCO COMUM, L= *15* CM, E= *2,0* CM, COM PINGADEIRA</v>
      </c>
      <c r="E507" s="11" t="str">
        <f>VLOOKUP(B507,IF(A507="COMPOSICAO",S!$A:$E,I!$A:$E),4,FALSE)</f>
        <v>M</v>
      </c>
      <c r="F507" s="11">
        <v>1.04</v>
      </c>
      <c r="G507" s="67">
        <f>IF(A507="COMPOSICAO",VLOOKUP("TOTAL SEM BDI - "&amp;B507,CPUAUX1!$A:$J,9,FALSE),VLOOKUP(B507,I!$A:$E,5,FALSE))</f>
        <v>123.98</v>
      </c>
      <c r="H507" s="68"/>
      <c r="I507" s="67">
        <f t="shared" si="72"/>
        <v>128.93</v>
      </c>
      <c r="J507" s="68"/>
      <c r="M507" s="11">
        <f t="shared" si="73"/>
        <v>34747</v>
      </c>
      <c r="N507" s="18">
        <f>SUMIF(ORCAMENTO!B:B,B501,ORCAMENTO!F:F)</f>
        <v>58.999999999999993</v>
      </c>
      <c r="O507" s="11">
        <f t="shared" si="74"/>
        <v>61.359999999999992</v>
      </c>
      <c r="Q507" s="11">
        <f ca="1">IFERROR(SUMIF(CO!B:B,B501,OFFSET(CO!F:F,0,(4+MATCH(ETAPA,CO!$J$10:$BL$10,0)))),0)</f>
        <v>0</v>
      </c>
      <c r="R507" s="11">
        <f t="shared" ca="1" si="75"/>
        <v>0</v>
      </c>
    </row>
    <row r="508" spans="1:18" hidden="1">
      <c r="A508" s="50" t="str">
        <f>"TOTAL SEM BDI - "&amp;B501</f>
        <v>TOTAL SEM BDI - 101965</v>
      </c>
      <c r="B508" s="51"/>
      <c r="C508" s="51"/>
      <c r="D508" s="51"/>
      <c r="E508" s="51"/>
      <c r="F508" s="51"/>
      <c r="G508" s="51"/>
      <c r="H508" s="52"/>
      <c r="I508" s="67">
        <f>SUM(I501:I507)</f>
        <v>159.51000000000002</v>
      </c>
      <c r="J508" s="68"/>
    </row>
    <row r="509" spans="1:18" hidden="1">
      <c r="A509" s="50" t="str">
        <f>"TAXA DE BDI ("&amp;TEXT(BDI,"00,00")&amp;" %)"</f>
        <v>TAXA DE BDI (23,54 %)</v>
      </c>
      <c r="B509" s="51"/>
      <c r="C509" s="51"/>
      <c r="D509" s="51"/>
      <c r="E509" s="51"/>
      <c r="F509" s="51"/>
      <c r="G509" s="51"/>
      <c r="H509" s="52"/>
      <c r="I509" s="67">
        <f>ROUND(I508*(BDI/100),2)</f>
        <v>37.549999999999997</v>
      </c>
      <c r="J509" s="68"/>
    </row>
    <row r="510" spans="1:18" hidden="1">
      <c r="A510" s="50" t="str">
        <f>"TOTAL COM BDI - "&amp;B501</f>
        <v>TOTAL COM BDI - 101965</v>
      </c>
      <c r="B510" s="51"/>
      <c r="C510" s="51"/>
      <c r="D510" s="51"/>
      <c r="E510" s="51"/>
      <c r="F510" s="51"/>
      <c r="G510" s="51"/>
      <c r="H510" s="52"/>
      <c r="I510" s="67">
        <f>SUM(I508:I509)</f>
        <v>197.06</v>
      </c>
      <c r="J510" s="68"/>
    </row>
    <row r="511" spans="1:18" hidden="1"/>
    <row r="512" spans="1:18" hidden="1">
      <c r="A512" s="9" t="s">
        <v>2646</v>
      </c>
      <c r="B512" s="9" t="s">
        <v>102</v>
      </c>
      <c r="C512" s="9" t="s">
        <v>103</v>
      </c>
      <c r="D512" s="9" t="s">
        <v>36</v>
      </c>
      <c r="E512" s="9" t="s">
        <v>104</v>
      </c>
      <c r="F512" s="9" t="s">
        <v>788</v>
      </c>
      <c r="G512" s="63" t="s">
        <v>2647</v>
      </c>
      <c r="H512" s="64"/>
      <c r="I512" s="63" t="s">
        <v>24</v>
      </c>
      <c r="J512" s="64"/>
    </row>
    <row r="513" spans="1:18" ht="60" hidden="1">
      <c r="A513" s="21" t="s">
        <v>2696</v>
      </c>
      <c r="B513" s="21">
        <v>87879</v>
      </c>
      <c r="C513" s="21" t="str">
        <f>VLOOKUP(B513,S!$A:$G,2,FALSE)</f>
        <v>SINAPI</v>
      </c>
      <c r="D513" s="22" t="str">
        <f>VLOOKUP(B513,S!$A:$G,3,FALSE)</f>
        <v>CHAPISCO APLICADO EM ALVENARIAS E ESTRUTURAS DE CONCRETO INTERNAS, COM COLHER DE PEDREIRO. ARGAMASSA TRAÇO 1:3 COM PREPARO EM BETONEIRA 400L. AF_10/2022</v>
      </c>
      <c r="E513" s="21" t="str">
        <f>VLOOKUP(B513,S!$A:$G,4,FALSE)</f>
        <v>M2</v>
      </c>
      <c r="F513" s="21"/>
      <c r="G513" s="65">
        <f>I517</f>
        <v>4.83</v>
      </c>
      <c r="H513" s="66"/>
      <c r="I513" s="65"/>
      <c r="J513" s="66"/>
      <c r="K513" s="30">
        <f>VLOOKUP(B513,S!A:G,5,FALSE)</f>
        <v>4.83</v>
      </c>
      <c r="L513" s="21" t="str">
        <f>IF(K513=G513,"OK, CONFORME TABELA",IF(G513&gt;K513,"ACIMA DA TABELA: ","ABAIXO DA TABELA: ")&amp;TRUNC((G513*100)/K513,2)&amp;" %")</f>
        <v>OK, CONFORME TABELA</v>
      </c>
    </row>
    <row r="514" spans="1:18" hidden="1">
      <c r="A514" s="11" t="s">
        <v>2650</v>
      </c>
      <c r="B514" s="11">
        <v>88316</v>
      </c>
      <c r="C514" s="11" t="str">
        <f>VLOOKUP(B514,IF(A514="COMPOSICAO",S!$A:$E,I!$A:$E),2,FALSE)</f>
        <v>SINAPI</v>
      </c>
      <c r="D514" s="23" t="str">
        <f>VLOOKUP(B514,IF(A514="COMPOSICAO",S!$A:$E,I!$A:$E),3,FALSE)</f>
        <v>SERVENTE COM ENCARGOS COMPLEMENTARES</v>
      </c>
      <c r="E514" s="11" t="str">
        <f>VLOOKUP(B514,IF(A514="COMPOSICAO",S!$A:$E,I!$A:$E),4,FALSE)</f>
        <v>H</v>
      </c>
      <c r="F514" s="11">
        <f>0.0255/pcf</f>
        <v>2.5499999999999998E-2</v>
      </c>
      <c r="G514" s="67">
        <f>IF(A514="COMPOSICAO",VLOOKUP("TOTAL SEM BDI - "&amp;B514,CPUAUX1!$A:$J,9,FALSE),VLOOKUP(B514,I!$A:$E,5,FALSE))</f>
        <v>21.71</v>
      </c>
      <c r="H514" s="68"/>
      <c r="I514" s="67">
        <f>TRUNC(F514*G514,2)</f>
        <v>0.55000000000000004</v>
      </c>
      <c r="J514" s="68"/>
      <c r="M514" s="11">
        <f>B514</f>
        <v>88316</v>
      </c>
      <c r="N514" s="18">
        <f>SUMIF(ORCAMENTO!B:B,B513,ORCAMENTO!F:F)</f>
        <v>3983.4300000000003</v>
      </c>
      <c r="O514" s="11">
        <f>F514*N514</f>
        <v>101.577465</v>
      </c>
      <c r="Q514" s="11">
        <f ca="1">IFERROR(SUMIF(CO!B:B,B513,OFFSET(CO!F:F,0,(4+MATCH(ETAPA,CO!$J$10:$BL$10,0)))),0)</f>
        <v>0</v>
      </c>
      <c r="R514" s="11">
        <f ca="1">F514*Q514</f>
        <v>0</v>
      </c>
    </row>
    <row r="515" spans="1:18" hidden="1">
      <c r="A515" s="11" t="s">
        <v>2650</v>
      </c>
      <c r="B515" s="11">
        <v>88309</v>
      </c>
      <c r="C515" s="11" t="str">
        <f>VLOOKUP(B515,IF(A515="COMPOSICAO",S!$A:$E,I!$A:$E),2,FALSE)</f>
        <v>SINAPI</v>
      </c>
      <c r="D515" s="23" t="str">
        <f>VLOOKUP(B515,IF(A515="COMPOSICAO",S!$A:$E,I!$A:$E),3,FALSE)</f>
        <v>PEDREIRO COM ENCARGOS COMPLEMENTARES</v>
      </c>
      <c r="E515" s="11" t="str">
        <f>VLOOKUP(B515,IF(A515="COMPOSICAO",S!$A:$E,I!$A:$E),4,FALSE)</f>
        <v>H</v>
      </c>
      <c r="F515" s="11">
        <f>0.0681/pcf</f>
        <v>6.8099999999999994E-2</v>
      </c>
      <c r="G515" s="67">
        <f>IF(A515="COMPOSICAO",VLOOKUP("TOTAL SEM BDI - "&amp;B515,CPUAUX1!$A:$J,9,FALSE),VLOOKUP(B515,I!$A:$E,5,FALSE))</f>
        <v>27.39</v>
      </c>
      <c r="H515" s="68"/>
      <c r="I515" s="67">
        <f>TRUNC(F515*G515,2)</f>
        <v>1.86</v>
      </c>
      <c r="J515" s="68"/>
      <c r="M515" s="11">
        <f>B515</f>
        <v>88309</v>
      </c>
      <c r="N515" s="18">
        <f>SUMIF(ORCAMENTO!B:B,B513,ORCAMENTO!F:F)</f>
        <v>3983.4300000000003</v>
      </c>
      <c r="O515" s="11">
        <f>F515*N515</f>
        <v>271.27158300000002</v>
      </c>
      <c r="Q515" s="11">
        <f ca="1">IFERROR(SUMIF(CO!B:B,B513,OFFSET(CO!F:F,0,(4+MATCH(ETAPA,CO!$J$10:$BL$10,0)))),0)</f>
        <v>0</v>
      </c>
      <c r="R515" s="11">
        <f ca="1">F515*Q515</f>
        <v>0</v>
      </c>
    </row>
    <row r="516" spans="1:18" ht="45" hidden="1">
      <c r="A516" s="11" t="s">
        <v>2650</v>
      </c>
      <c r="B516" s="11">
        <v>87313</v>
      </c>
      <c r="C516" s="11" t="str">
        <f>VLOOKUP(B516,IF(A516="COMPOSICAO",S!$A:$E,I!$A:$E),2,FALSE)</f>
        <v>SINAPI</v>
      </c>
      <c r="D516" s="23" t="str">
        <f>VLOOKUP(B516,IF(A516="COMPOSICAO",S!$A:$E,I!$A:$E),3,FALSE)</f>
        <v>ARGAMASSA TRAÇO 1:3 (EM VOLUME DE CIMENTO E AREIA GROSSA ÚMIDA) PARA CHAPISCO CONVENCIONAL, PREPARO MECÂNICO COM BETONEIRA 400 L. AF_08/2019</v>
      </c>
      <c r="E516" s="11" t="str">
        <f>VLOOKUP(B516,IF(A516="COMPOSICAO",S!$A:$E,I!$A:$E),4,FALSE)</f>
        <v>M3</v>
      </c>
      <c r="F516" s="11">
        <v>3.7000000000000002E-3</v>
      </c>
      <c r="G516" s="67">
        <f>IF(A516="COMPOSICAO",VLOOKUP("TOTAL SEM BDI - "&amp;B516,CPUAUX1!$A:$J,9,FALSE),VLOOKUP(B516,I!$A:$E,5,FALSE))</f>
        <v>656.12</v>
      </c>
      <c r="H516" s="68"/>
      <c r="I516" s="67">
        <f>TRUNC(F516*G516,2)</f>
        <v>2.42</v>
      </c>
      <c r="J516" s="68"/>
      <c r="M516" s="11">
        <f>B516</f>
        <v>87313</v>
      </c>
      <c r="N516" s="18">
        <f>SUMIF(ORCAMENTO!B:B,B513,ORCAMENTO!F:F)</f>
        <v>3983.4300000000003</v>
      </c>
      <c r="O516" s="11">
        <f>F516*N516</f>
        <v>14.738691000000001</v>
      </c>
      <c r="Q516" s="11">
        <f ca="1">IFERROR(SUMIF(CO!B:B,B513,OFFSET(CO!F:F,0,(4+MATCH(ETAPA,CO!$J$10:$BL$10,0)))),0)</f>
        <v>0</v>
      </c>
      <c r="R516" s="11">
        <f ca="1">F516*Q516</f>
        <v>0</v>
      </c>
    </row>
    <row r="517" spans="1:18" hidden="1">
      <c r="A517" s="50" t="str">
        <f>"TOTAL SEM BDI - "&amp;B513</f>
        <v>TOTAL SEM BDI - 87879</v>
      </c>
      <c r="B517" s="51"/>
      <c r="C517" s="51"/>
      <c r="D517" s="51"/>
      <c r="E517" s="51"/>
      <c r="F517" s="51"/>
      <c r="G517" s="51"/>
      <c r="H517" s="52"/>
      <c r="I517" s="67">
        <f>SUM(I513:I516)</f>
        <v>4.83</v>
      </c>
      <c r="J517" s="68"/>
    </row>
    <row r="518" spans="1:18" hidden="1">
      <c r="A518" s="50" t="str">
        <f>"TAXA DE BDI ("&amp;TEXT(BDI,"00,00")&amp;" %)"</f>
        <v>TAXA DE BDI (23,54 %)</v>
      </c>
      <c r="B518" s="51"/>
      <c r="C518" s="51"/>
      <c r="D518" s="51"/>
      <c r="E518" s="51"/>
      <c r="F518" s="51"/>
      <c r="G518" s="51"/>
      <c r="H518" s="52"/>
      <c r="I518" s="67">
        <f>ROUND(I517*(BDI/100),2)</f>
        <v>1.1399999999999999</v>
      </c>
      <c r="J518" s="68"/>
    </row>
    <row r="519" spans="1:18" hidden="1">
      <c r="A519" s="50" t="str">
        <f>"TOTAL COM BDI - "&amp;B513</f>
        <v>TOTAL COM BDI - 87879</v>
      </c>
      <c r="B519" s="51"/>
      <c r="C519" s="51"/>
      <c r="D519" s="51"/>
      <c r="E519" s="51"/>
      <c r="F519" s="51"/>
      <c r="G519" s="51"/>
      <c r="H519" s="52"/>
      <c r="I519" s="67">
        <f>SUM(I517:I518)</f>
        <v>5.97</v>
      </c>
      <c r="J519" s="68"/>
    </row>
    <row r="520" spans="1:18" hidden="1"/>
    <row r="521" spans="1:18" hidden="1">
      <c r="A521" s="9" t="s">
        <v>2646</v>
      </c>
      <c r="B521" s="9" t="s">
        <v>102</v>
      </c>
      <c r="C521" s="9" t="s">
        <v>103</v>
      </c>
      <c r="D521" s="9" t="s">
        <v>36</v>
      </c>
      <c r="E521" s="9" t="s">
        <v>104</v>
      </c>
      <c r="F521" s="9" t="s">
        <v>788</v>
      </c>
      <c r="G521" s="63" t="s">
        <v>2647</v>
      </c>
      <c r="H521" s="64"/>
      <c r="I521" s="63" t="s">
        <v>24</v>
      </c>
      <c r="J521" s="64"/>
    </row>
    <row r="522" spans="1:18" ht="60" hidden="1">
      <c r="A522" s="21" t="s">
        <v>2697</v>
      </c>
      <c r="B522" s="21">
        <v>87553</v>
      </c>
      <c r="C522" s="21" t="str">
        <f>VLOOKUP(B522,S!$A:$G,2,FALSE)</f>
        <v>SINAPI</v>
      </c>
      <c r="D522" s="22" t="str">
        <f>VLOOKUP(B522,S!$A:$G,3,FALSE)</f>
        <v>EMBOÇO, EM ARGAMASSA TRAÇO 1:2:8, PREPARO MECÂNICO, APLICADO MANUALMENTE EM PAREDES INTERNAS DE AMBIENTES COM ÁREA MAIOR QUE 10M², E = 10MM, COM TALISCAS. AF_03/2024</v>
      </c>
      <c r="E522" s="21" t="str">
        <f>VLOOKUP(B522,S!$A:$G,4,FALSE)</f>
        <v>M2</v>
      </c>
      <c r="F522" s="21"/>
      <c r="G522" s="65">
        <f>I526</f>
        <v>23.64</v>
      </c>
      <c r="H522" s="66"/>
      <c r="I522" s="65"/>
      <c r="J522" s="66"/>
      <c r="K522" s="30">
        <f>VLOOKUP(B522,S!A:G,5,FALSE)</f>
        <v>23.64</v>
      </c>
      <c r="L522" s="21" t="str">
        <f>IF(K522=G522,"OK, CONFORME TABELA",IF(G522&gt;K522,"ACIMA DA TABELA: ","ABAIXO DA TABELA: ")&amp;TRUNC((G522*100)/K522,2)&amp;" %")</f>
        <v>OK, CONFORME TABELA</v>
      </c>
    </row>
    <row r="523" spans="1:18" hidden="1">
      <c r="A523" s="11" t="s">
        <v>2650</v>
      </c>
      <c r="B523" s="11">
        <v>88316</v>
      </c>
      <c r="C523" s="11" t="str">
        <f>VLOOKUP(B523,IF(A523="COMPOSICAO",S!$A:$E,I!$A:$E),2,FALSE)</f>
        <v>SINAPI</v>
      </c>
      <c r="D523" s="23" t="str">
        <f>VLOOKUP(B523,IF(A523="COMPOSICAO",S!$A:$E,I!$A:$E),3,FALSE)</f>
        <v>SERVENTE COM ENCARGOS COMPLEMENTARES</v>
      </c>
      <c r="E523" s="11" t="str">
        <f>VLOOKUP(B523,IF(A523="COMPOSICAO",S!$A:$E,I!$A:$E),4,FALSE)</f>
        <v>H</v>
      </c>
      <c r="F523" s="11">
        <f>0.1402/pcf</f>
        <v>0.14019999999999999</v>
      </c>
      <c r="G523" s="67">
        <f>IF(A523="COMPOSICAO",VLOOKUP("TOTAL SEM BDI - "&amp;B523,CPUAUX1!$A:$J,9,FALSE),VLOOKUP(B523,I!$A:$E,5,FALSE))</f>
        <v>21.71</v>
      </c>
      <c r="H523" s="68"/>
      <c r="I523" s="67">
        <f>TRUNC(F523*G523,2)</f>
        <v>3.04</v>
      </c>
      <c r="J523" s="68"/>
      <c r="M523" s="11">
        <f>B523</f>
        <v>88316</v>
      </c>
      <c r="N523" s="18">
        <f>SUMIF(ORCAMENTO!B:B,B522,ORCAMENTO!F:F)</f>
        <v>3983.43</v>
      </c>
      <c r="O523" s="11">
        <f>F523*N523</f>
        <v>558.47688599999992</v>
      </c>
      <c r="Q523" s="11">
        <f ca="1">IFERROR(SUMIF(CO!B:B,B522,OFFSET(CO!F:F,0,(4+MATCH(ETAPA,CO!$J$10:$BL$10,0)))),0)</f>
        <v>0</v>
      </c>
      <c r="R523" s="11">
        <f ca="1">F523*Q523</f>
        <v>0</v>
      </c>
    </row>
    <row r="524" spans="1:18" hidden="1">
      <c r="A524" s="11" t="s">
        <v>2650</v>
      </c>
      <c r="B524" s="11">
        <v>88309</v>
      </c>
      <c r="C524" s="11" t="str">
        <f>VLOOKUP(B524,IF(A524="COMPOSICAO",S!$A:$E,I!$A:$E),2,FALSE)</f>
        <v>SINAPI</v>
      </c>
      <c r="D524" s="23" t="str">
        <f>VLOOKUP(B524,IF(A524="COMPOSICAO",S!$A:$E,I!$A:$E),3,FALSE)</f>
        <v>PEDREIRO COM ENCARGOS COMPLEMENTARES</v>
      </c>
      <c r="E524" s="11" t="str">
        <f>VLOOKUP(B524,IF(A524="COMPOSICAO",S!$A:$E,I!$A:$E),4,FALSE)</f>
        <v>H</v>
      </c>
      <c r="F524" s="11">
        <f>0.2805/pcf</f>
        <v>0.28050000000000003</v>
      </c>
      <c r="G524" s="67">
        <f>IF(A524="COMPOSICAO",VLOOKUP("TOTAL SEM BDI - "&amp;B524,CPUAUX1!$A:$J,9,FALSE),VLOOKUP(B524,I!$A:$E,5,FALSE))</f>
        <v>27.39</v>
      </c>
      <c r="H524" s="68"/>
      <c r="I524" s="67">
        <f>TRUNC(F524*G524,2)</f>
        <v>7.68</v>
      </c>
      <c r="J524" s="68"/>
      <c r="M524" s="11">
        <f>B524</f>
        <v>88309</v>
      </c>
      <c r="N524" s="18">
        <f>SUMIF(ORCAMENTO!B:B,B522,ORCAMENTO!F:F)</f>
        <v>3983.43</v>
      </c>
      <c r="O524" s="11">
        <f>F524*N524</f>
        <v>1117.3521150000001</v>
      </c>
      <c r="Q524" s="11">
        <f ca="1">IFERROR(SUMIF(CO!B:B,B522,OFFSET(CO!F:F,0,(4+MATCH(ETAPA,CO!$J$10:$BL$10,0)))),0)</f>
        <v>0</v>
      </c>
      <c r="R524" s="11">
        <f ca="1">F524*Q524</f>
        <v>0</v>
      </c>
    </row>
    <row r="525" spans="1:18" ht="60" hidden="1">
      <c r="A525" s="11" t="s">
        <v>2650</v>
      </c>
      <c r="B525" s="11">
        <v>87292</v>
      </c>
      <c r="C525" s="11" t="str">
        <f>VLOOKUP(B525,IF(A525="COMPOSICAO",S!$A:$E,I!$A:$E),2,FALSE)</f>
        <v>SINAPI</v>
      </c>
      <c r="D525" s="23" t="str">
        <f>VLOOKUP(B525,IF(A525="COMPOSICAO",S!$A:$E,I!$A:$E),3,FALSE)</f>
        <v>ARGAMASSA TRAÇO 1:2:8 (EM VOLUME DE CIMENTO, CAL E AREIA MÉDIA ÚMIDA) PARA EMBOÇO/MASSA ÚNICA/ASSENTAMENTO DE ALVENARIA DE VEDAÇÃO, PREPARO MECÂNICO COM BETONEIRA 400 L. AF_08/2019</v>
      </c>
      <c r="E525" s="11" t="str">
        <f>VLOOKUP(B525,IF(A525="COMPOSICAO",S!$A:$E,I!$A:$E),4,FALSE)</f>
        <v>M3</v>
      </c>
      <c r="F525" s="11">
        <v>1.9400000000000001E-2</v>
      </c>
      <c r="G525" s="67">
        <f>IF(A525="COMPOSICAO",VLOOKUP("TOTAL SEM BDI - "&amp;B525,CPUAUX1!$A:$J,9,FALSE),VLOOKUP(B525,I!$A:$E,5,FALSE))</f>
        <v>666.42000000000007</v>
      </c>
      <c r="H525" s="68"/>
      <c r="I525" s="67">
        <f>TRUNC(F525*G525,2)</f>
        <v>12.92</v>
      </c>
      <c r="J525" s="68"/>
      <c r="M525" s="11">
        <f>B525</f>
        <v>87292</v>
      </c>
      <c r="N525" s="18">
        <f>SUMIF(ORCAMENTO!B:B,B522,ORCAMENTO!F:F)</f>
        <v>3983.43</v>
      </c>
      <c r="O525" s="11">
        <f>F525*N525</f>
        <v>77.278542000000002</v>
      </c>
      <c r="Q525" s="11">
        <f ca="1">IFERROR(SUMIF(CO!B:B,B522,OFFSET(CO!F:F,0,(4+MATCH(ETAPA,CO!$J$10:$BL$10,0)))),0)</f>
        <v>0</v>
      </c>
      <c r="R525" s="11">
        <f ca="1">F525*Q525</f>
        <v>0</v>
      </c>
    </row>
    <row r="526" spans="1:18" hidden="1">
      <c r="A526" s="50" t="str">
        <f>"TOTAL SEM BDI - "&amp;B522</f>
        <v>TOTAL SEM BDI - 87553</v>
      </c>
      <c r="B526" s="51"/>
      <c r="C526" s="51"/>
      <c r="D526" s="51"/>
      <c r="E526" s="51"/>
      <c r="F526" s="51"/>
      <c r="G526" s="51"/>
      <c r="H526" s="52"/>
      <c r="I526" s="67">
        <f>SUM(I522:I525)</f>
        <v>23.64</v>
      </c>
      <c r="J526" s="68"/>
    </row>
    <row r="527" spans="1:18" hidden="1">
      <c r="A527" s="50" t="str">
        <f>"TAXA DE BDI ("&amp;TEXT(BDI,"00,00")&amp;" %)"</f>
        <v>TAXA DE BDI (23,54 %)</v>
      </c>
      <c r="B527" s="51"/>
      <c r="C527" s="51"/>
      <c r="D527" s="51"/>
      <c r="E527" s="51"/>
      <c r="F527" s="51"/>
      <c r="G527" s="51"/>
      <c r="H527" s="52"/>
      <c r="I527" s="67">
        <f>ROUND(I526*(BDI/100),2)</f>
        <v>5.56</v>
      </c>
      <c r="J527" s="68"/>
    </row>
    <row r="528" spans="1:18" hidden="1">
      <c r="A528" s="50" t="str">
        <f>"TOTAL COM BDI - "&amp;B522</f>
        <v>TOTAL COM BDI - 87553</v>
      </c>
      <c r="B528" s="51"/>
      <c r="C528" s="51"/>
      <c r="D528" s="51"/>
      <c r="E528" s="51"/>
      <c r="F528" s="51"/>
      <c r="G528" s="51"/>
      <c r="H528" s="52"/>
      <c r="I528" s="67">
        <f>SUM(I526:I527)</f>
        <v>29.2</v>
      </c>
      <c r="J528" s="68"/>
    </row>
    <row r="529" spans="1:18" hidden="1"/>
    <row r="530" spans="1:18" hidden="1">
      <c r="A530" s="9" t="s">
        <v>2646</v>
      </c>
      <c r="B530" s="9" t="s">
        <v>102</v>
      </c>
      <c r="C530" s="9" t="s">
        <v>103</v>
      </c>
      <c r="D530" s="9" t="s">
        <v>36</v>
      </c>
      <c r="E530" s="9" t="s">
        <v>104</v>
      </c>
      <c r="F530" s="9" t="s">
        <v>788</v>
      </c>
      <c r="G530" s="63" t="s">
        <v>2647</v>
      </c>
      <c r="H530" s="64"/>
      <c r="I530" s="63" t="s">
        <v>24</v>
      </c>
      <c r="J530" s="64"/>
    </row>
    <row r="531" spans="1:18" ht="30" hidden="1">
      <c r="A531" s="21" t="s">
        <v>14</v>
      </c>
      <c r="B531" s="21" t="s">
        <v>1153</v>
      </c>
      <c r="C531" s="21" t="str">
        <f>VLOOKUP(B531,S!$A:$G,2,FALSE)</f>
        <v>PRÓPRIA</v>
      </c>
      <c r="D531" s="22" t="str">
        <f>VLOOKUP(B531,S!$A:$G,3,FALSE)</f>
        <v>PORCELANATO RETIFICADO POLIDO C/ ARG. PRÉ-FABRICADA - P/ PAREDE (REF: C4446-SEINFRA 28)</v>
      </c>
      <c r="E531" s="21" t="str">
        <f>VLOOKUP(B531,S!$A:$G,4,FALSE)</f>
        <v>M2</v>
      </c>
      <c r="F531" s="21"/>
      <c r="G531" s="65">
        <f>I536</f>
        <v>132.16</v>
      </c>
      <c r="H531" s="66"/>
      <c r="I531" s="65"/>
      <c r="J531" s="66"/>
      <c r="K531" s="30">
        <f>VLOOKUP(B531,S!A:G,5,FALSE)</f>
        <v>0</v>
      </c>
      <c r="L531" s="21" t="s">
        <v>2649</v>
      </c>
    </row>
    <row r="532" spans="1:18" hidden="1">
      <c r="A532" s="11" t="s">
        <v>2652</v>
      </c>
      <c r="B532" s="11" t="s">
        <v>2698</v>
      </c>
      <c r="C532" s="11" t="str">
        <f>VLOOKUP(B532,IF(A532="COMPOSICAO",S!$A:$E,I!$A:$E),2,FALSE)</f>
        <v>SEINFRA</v>
      </c>
      <c r="D532" s="23" t="str">
        <f>VLOOKUP(B532,IF(A532="COMPOSICAO",S!$A:$E,I!$A:$E),3,FALSE)</f>
        <v>PORCELANATO RETIFICADO POLIDO</v>
      </c>
      <c r="E532" s="11" t="str">
        <f>VLOOKUP(B532,IF(A532="COMPOSICAO",S!$A:$E,I!$A:$E),4,FALSE)</f>
        <v>M2</v>
      </c>
      <c r="F532" s="11">
        <v>1.1000000000000001</v>
      </c>
      <c r="G532" s="67">
        <f>IF(A532="COMPOSICAO",VLOOKUP("TOTAL SEM BDI - "&amp;B532,CPUAUX1!$A:$J,9,FALSE),VLOOKUP(B532,I!$A:$E,5,FALSE))</f>
        <v>70.5</v>
      </c>
      <c r="H532" s="68"/>
      <c r="I532" s="67">
        <f>TRUNC(F532*G532,2)</f>
        <v>77.55</v>
      </c>
      <c r="J532" s="68"/>
      <c r="M532" s="11" t="str">
        <f>B532</f>
        <v>I6501</v>
      </c>
      <c r="N532" s="18">
        <f>SUMIF(ORCAMENTO!B:B,B531,ORCAMENTO!F:F)</f>
        <v>332.07</v>
      </c>
      <c r="O532" s="11">
        <f>F532*N532</f>
        <v>365.27700000000004</v>
      </c>
      <c r="Q532" s="11">
        <f ca="1">IFERROR(SUMIF(CO!B:B,B531,OFFSET(CO!F:F,0,(4+MATCH(ETAPA,CO!$J$10:$BL$10,0)))),0)</f>
        <v>0</v>
      </c>
      <c r="R532" s="11">
        <f ca="1">F532*Q532</f>
        <v>0</v>
      </c>
    </row>
    <row r="533" spans="1:18" ht="30" hidden="1">
      <c r="A533" s="11" t="s">
        <v>2652</v>
      </c>
      <c r="B533" s="11" t="s">
        <v>2699</v>
      </c>
      <c r="C533" s="11" t="str">
        <f>VLOOKUP(B533,IF(A533="COMPOSICAO",S!$A:$E,I!$A:$E),2,FALSE)</f>
        <v>SEINFRA</v>
      </c>
      <c r="D533" s="23" t="str">
        <f>VLOOKUP(B533,IF(A533="COMPOSICAO",S!$A:$E,I!$A:$E),3,FALSE)</f>
        <v>ARGAMASSA COLANTE PRÉ-FABRICADA P/ CERÂMICAS E PORCELANATOS</v>
      </c>
      <c r="E533" s="11" t="str">
        <f>VLOOKUP(B533,IF(A533="COMPOSICAO",S!$A:$E,I!$A:$E),4,FALSE)</f>
        <v>KG</v>
      </c>
      <c r="F533" s="11">
        <v>8</v>
      </c>
      <c r="G533" s="67">
        <f>IF(A533="COMPOSICAO",VLOOKUP("TOTAL SEM BDI - "&amp;B533,CPUAUX1!$A:$J,9,FALSE),VLOOKUP(B533,I!$A:$E,5,FALSE))</f>
        <v>2.42</v>
      </c>
      <c r="H533" s="68"/>
      <c r="I533" s="67">
        <f>TRUNC(F533*G533,2)</f>
        <v>19.36</v>
      </c>
      <c r="J533" s="68"/>
      <c r="M533" s="11" t="str">
        <f>B533</f>
        <v>I6508</v>
      </c>
      <c r="N533" s="18">
        <f>SUMIF(ORCAMENTO!B:B,B531,ORCAMENTO!F:F)</f>
        <v>332.07</v>
      </c>
      <c r="O533" s="11">
        <f>F533*N533</f>
        <v>2656.56</v>
      </c>
      <c r="Q533" s="11">
        <f ca="1">IFERROR(SUMIF(CO!B:B,B531,OFFSET(CO!F:F,0,(4+MATCH(ETAPA,CO!$J$10:$BL$10,0)))),0)</f>
        <v>0</v>
      </c>
      <c r="R533" s="11">
        <f ca="1">F533*Q533</f>
        <v>0</v>
      </c>
    </row>
    <row r="534" spans="1:18" ht="30" hidden="1">
      <c r="A534" s="11" t="s">
        <v>2650</v>
      </c>
      <c r="B534" s="11">
        <v>88256</v>
      </c>
      <c r="C534" s="11" t="str">
        <f>VLOOKUP(B534,IF(A534="COMPOSICAO",S!$A:$E,I!$A:$E),2,FALSE)</f>
        <v>SINAPI</v>
      </c>
      <c r="D534" s="23" t="str">
        <f>VLOOKUP(B534,IF(A534="COMPOSICAO",S!$A:$E,I!$A:$E),3,FALSE)</f>
        <v>AZULEJISTA OU LADRILHEIRO COM ENCARGOS COMPLEMENTARES</v>
      </c>
      <c r="E534" s="11" t="str">
        <f>VLOOKUP(B534,IF(A534="COMPOSICAO",S!$A:$E,I!$A:$E),4,FALSE)</f>
        <v>H</v>
      </c>
      <c r="F534" s="11">
        <f>0.72/pcf</f>
        <v>0.72</v>
      </c>
      <c r="G534" s="67">
        <f>IF(A534="COMPOSICAO",VLOOKUP("TOTAL SEM BDI - "&amp;B534,CPUAUX1!$A:$J,9,FALSE),VLOOKUP(B534,I!$A:$E,5,FALSE))</f>
        <v>27.259999999999998</v>
      </c>
      <c r="H534" s="68"/>
      <c r="I534" s="67">
        <f>TRUNC(F534*G534,2)</f>
        <v>19.62</v>
      </c>
      <c r="J534" s="68"/>
      <c r="M534" s="11">
        <f>B534</f>
        <v>88256</v>
      </c>
      <c r="N534" s="18">
        <f>SUMIF(ORCAMENTO!B:B,B531,ORCAMENTO!F:F)</f>
        <v>332.07</v>
      </c>
      <c r="O534" s="11">
        <f>F534*N534</f>
        <v>239.09039999999999</v>
      </c>
      <c r="Q534" s="11">
        <f ca="1">IFERROR(SUMIF(CO!B:B,B531,OFFSET(CO!F:F,0,(4+MATCH(ETAPA,CO!$J$10:$BL$10,0)))),0)</f>
        <v>0</v>
      </c>
      <c r="R534" s="11">
        <f ca="1">F534*Q534</f>
        <v>0</v>
      </c>
    </row>
    <row r="535" spans="1:18" hidden="1">
      <c r="A535" s="11" t="s">
        <v>2650</v>
      </c>
      <c r="B535" s="11">
        <v>88316</v>
      </c>
      <c r="C535" s="11" t="str">
        <f>VLOOKUP(B535,IF(A535="COMPOSICAO",S!$A:$E,I!$A:$E),2,FALSE)</f>
        <v>SINAPI</v>
      </c>
      <c r="D535" s="23" t="str">
        <f>VLOOKUP(B535,IF(A535="COMPOSICAO",S!$A:$E,I!$A:$E),3,FALSE)</f>
        <v>SERVENTE COM ENCARGOS COMPLEMENTARES</v>
      </c>
      <c r="E535" s="11" t="str">
        <f>VLOOKUP(B535,IF(A535="COMPOSICAO",S!$A:$E,I!$A:$E),4,FALSE)</f>
        <v>H</v>
      </c>
      <c r="F535" s="11">
        <f>0.72/pcf</f>
        <v>0.72</v>
      </c>
      <c r="G535" s="67">
        <f>IF(A535="COMPOSICAO",VLOOKUP("TOTAL SEM BDI - "&amp;B535,CPUAUX1!$A:$J,9,FALSE),VLOOKUP(B535,I!$A:$E,5,FALSE))</f>
        <v>21.71</v>
      </c>
      <c r="H535" s="68"/>
      <c r="I535" s="67">
        <f>TRUNC(F535*G535,2)</f>
        <v>15.63</v>
      </c>
      <c r="J535" s="68"/>
      <c r="M535" s="11">
        <f>B535</f>
        <v>88316</v>
      </c>
      <c r="N535" s="18">
        <f>SUMIF(ORCAMENTO!B:B,B531,ORCAMENTO!F:F)</f>
        <v>332.07</v>
      </c>
      <c r="O535" s="11">
        <f>F535*N535</f>
        <v>239.09039999999999</v>
      </c>
      <c r="Q535" s="11">
        <f ca="1">IFERROR(SUMIF(CO!B:B,B531,OFFSET(CO!F:F,0,(4+MATCH(ETAPA,CO!$J$10:$BL$10,0)))),0)</f>
        <v>0</v>
      </c>
      <c r="R535" s="11">
        <f ca="1">F535*Q535</f>
        <v>0</v>
      </c>
    </row>
    <row r="536" spans="1:18" hidden="1">
      <c r="A536" s="50" t="str">
        <f>"TOTAL SEM BDI - "&amp;B531</f>
        <v>TOTAL SEM BDI - SEDUC738</v>
      </c>
      <c r="B536" s="51"/>
      <c r="C536" s="51"/>
      <c r="D536" s="51"/>
      <c r="E536" s="51"/>
      <c r="F536" s="51"/>
      <c r="G536" s="51"/>
      <c r="H536" s="52"/>
      <c r="I536" s="67">
        <f>SUM(I531:I535)</f>
        <v>132.16</v>
      </c>
      <c r="J536" s="68"/>
    </row>
    <row r="537" spans="1:18" hidden="1">
      <c r="A537" s="50" t="str">
        <f>"TAXA DE BDI ("&amp;TEXT(BDI,"00,00")&amp;" %)"</f>
        <v>TAXA DE BDI (23,54 %)</v>
      </c>
      <c r="B537" s="51"/>
      <c r="C537" s="51"/>
      <c r="D537" s="51"/>
      <c r="E537" s="51"/>
      <c r="F537" s="51"/>
      <c r="G537" s="51"/>
      <c r="H537" s="52"/>
      <c r="I537" s="67">
        <f>ROUND(I536*(BDI/100),2)</f>
        <v>31.11</v>
      </c>
      <c r="J537" s="68"/>
    </row>
    <row r="538" spans="1:18" hidden="1">
      <c r="A538" s="50" t="str">
        <f>"TOTAL COM BDI - "&amp;B531</f>
        <v>TOTAL COM BDI - SEDUC738</v>
      </c>
      <c r="B538" s="51"/>
      <c r="C538" s="51"/>
      <c r="D538" s="51"/>
      <c r="E538" s="51"/>
      <c r="F538" s="51"/>
      <c r="G538" s="51"/>
      <c r="H538" s="52"/>
      <c r="I538" s="67">
        <f>SUM(I536:I537)</f>
        <v>163.26999999999998</v>
      </c>
      <c r="J538" s="68"/>
    </row>
    <row r="539" spans="1:18" hidden="1"/>
    <row r="540" spans="1:18" hidden="1">
      <c r="A540" s="9" t="s">
        <v>2646</v>
      </c>
      <c r="B540" s="9" t="s">
        <v>102</v>
      </c>
      <c r="C540" s="9" t="s">
        <v>103</v>
      </c>
      <c r="D540" s="9" t="s">
        <v>36</v>
      </c>
      <c r="E540" s="9" t="s">
        <v>104</v>
      </c>
      <c r="F540" s="9" t="s">
        <v>788</v>
      </c>
      <c r="G540" s="63" t="s">
        <v>2647</v>
      </c>
      <c r="H540" s="64"/>
      <c r="I540" s="63" t="s">
        <v>24</v>
      </c>
      <c r="J540" s="64"/>
    </row>
    <row r="541" spans="1:18" ht="30" hidden="1">
      <c r="A541" s="21" t="s">
        <v>2700</v>
      </c>
      <c r="B541" s="21">
        <v>96113</v>
      </c>
      <c r="C541" s="21" t="str">
        <f>VLOOKUP(B541,S!$A:$G,2,FALSE)</f>
        <v>SINAPI</v>
      </c>
      <c r="D541" s="22" t="str">
        <f>VLOOKUP(B541,S!$A:$G,3,FALSE)</f>
        <v>FORRO EM PLACAS DE GESSO, PARA AMBIENTES COMERCIAIS. AF_08/2023_PS</v>
      </c>
      <c r="E541" s="21" t="str">
        <f>VLOOKUP(B541,S!$A:$G,4,FALSE)</f>
        <v>M2</v>
      </c>
      <c r="F541" s="21"/>
      <c r="G541" s="65">
        <f>I549</f>
        <v>45.93</v>
      </c>
      <c r="H541" s="66"/>
      <c r="I541" s="65"/>
      <c r="J541" s="66"/>
      <c r="K541" s="30">
        <f>VLOOKUP(B541,S!A:G,5,FALSE)</f>
        <v>45.93</v>
      </c>
      <c r="L541" s="21" t="str">
        <f>IF(K541=G541,"OK, CONFORME TABELA",IF(G541&gt;K541,"ACIMA DA TABELA: ","ABAIXO DA TABELA: ")&amp;TRUNC((G541*100)/K541,2)&amp;" %")</f>
        <v>OK, CONFORME TABELA</v>
      </c>
    </row>
    <row r="542" spans="1:18" hidden="1">
      <c r="A542" s="11" t="s">
        <v>2650</v>
      </c>
      <c r="B542" s="11">
        <v>88316</v>
      </c>
      <c r="C542" s="11" t="str">
        <f>VLOOKUP(B542,IF(A542="COMPOSICAO",S!$A:$E,I!$A:$E),2,FALSE)</f>
        <v>SINAPI</v>
      </c>
      <c r="D542" s="23" t="str">
        <f>VLOOKUP(B542,IF(A542="COMPOSICAO",S!$A:$E,I!$A:$E),3,FALSE)</f>
        <v>SERVENTE COM ENCARGOS COMPLEMENTARES</v>
      </c>
      <c r="E542" s="11" t="str">
        <f>VLOOKUP(B542,IF(A542="COMPOSICAO",S!$A:$E,I!$A:$E),4,FALSE)</f>
        <v>H</v>
      </c>
      <c r="F542" s="11">
        <f>0.4522/pcf</f>
        <v>0.45219999999999999</v>
      </c>
      <c r="G542" s="67">
        <f>IF(A542="COMPOSICAO",VLOOKUP("TOTAL SEM BDI - "&amp;B542,CPUAUX1!$A:$J,9,FALSE),VLOOKUP(B542,I!$A:$E,5,FALSE))</f>
        <v>21.71</v>
      </c>
      <c r="H542" s="68"/>
      <c r="I542" s="67">
        <f t="shared" ref="I542:I548" si="76">TRUNC(F542*G542,2)</f>
        <v>9.81</v>
      </c>
      <c r="J542" s="68"/>
      <c r="M542" s="11">
        <f t="shared" ref="M542:M548" si="77">B542</f>
        <v>88316</v>
      </c>
      <c r="N542" s="18">
        <f>SUMIF(ORCAMENTO!B:B,B541,ORCAMENTO!F:F)</f>
        <v>766.15000000000009</v>
      </c>
      <c r="O542" s="11">
        <f t="shared" ref="O542:O548" si="78">F542*N542</f>
        <v>346.45303000000001</v>
      </c>
      <c r="Q542" s="11">
        <f ca="1">IFERROR(SUMIF(CO!B:B,B541,OFFSET(CO!F:F,0,(4+MATCH(ETAPA,CO!$J$10:$BL$10,0)))),0)</f>
        <v>0</v>
      </c>
      <c r="R542" s="11">
        <f t="shared" ref="R542:R548" ca="1" si="79">F542*Q542</f>
        <v>0</v>
      </c>
    </row>
    <row r="543" spans="1:18" hidden="1">
      <c r="A543" s="11" t="s">
        <v>2650</v>
      </c>
      <c r="B543" s="11">
        <v>88269</v>
      </c>
      <c r="C543" s="11" t="str">
        <f>VLOOKUP(B543,IF(A543="COMPOSICAO",S!$A:$E,I!$A:$E),2,FALSE)</f>
        <v>SINAPI</v>
      </c>
      <c r="D543" s="23" t="str">
        <f>VLOOKUP(B543,IF(A543="COMPOSICAO",S!$A:$E,I!$A:$E),3,FALSE)</f>
        <v>GESSEIRO COM ENCARGOS COMPLEMENTARES</v>
      </c>
      <c r="E543" s="11" t="str">
        <f>VLOOKUP(B543,IF(A543="COMPOSICAO",S!$A:$E,I!$A:$E),4,FALSE)</f>
        <v>H</v>
      </c>
      <c r="F543" s="11">
        <f>0.7867/pcf</f>
        <v>0.78669999999999995</v>
      </c>
      <c r="G543" s="67">
        <f>IF(A543="COMPOSICAO",VLOOKUP("TOTAL SEM BDI - "&amp;B543,CPUAUX1!$A:$J,9,FALSE),VLOOKUP(B543,I!$A:$E,5,FALSE))</f>
        <v>26.470000000000002</v>
      </c>
      <c r="H543" s="68"/>
      <c r="I543" s="67">
        <f t="shared" si="76"/>
        <v>20.82</v>
      </c>
      <c r="J543" s="68"/>
      <c r="M543" s="11">
        <f t="shared" si="77"/>
        <v>88269</v>
      </c>
      <c r="N543" s="18">
        <f>SUMIF(ORCAMENTO!B:B,B541,ORCAMENTO!F:F)</f>
        <v>766.15000000000009</v>
      </c>
      <c r="O543" s="11">
        <f t="shared" si="78"/>
        <v>602.73020500000007</v>
      </c>
      <c r="Q543" s="11">
        <f ca="1">IFERROR(SUMIF(CO!B:B,B541,OFFSET(CO!F:F,0,(4+MATCH(ETAPA,CO!$J$10:$BL$10,0)))),0)</f>
        <v>0</v>
      </c>
      <c r="R543" s="11">
        <f t="shared" ca="1" si="79"/>
        <v>0</v>
      </c>
    </row>
    <row r="544" spans="1:18" ht="30" hidden="1">
      <c r="A544" s="11" t="s">
        <v>2652</v>
      </c>
      <c r="B544" s="11">
        <v>40547</v>
      </c>
      <c r="C544" s="11" t="str">
        <f>VLOOKUP(B544,IF(A544="COMPOSICAO",S!$A:$E,I!$A:$E),2,FALSE)</f>
        <v>SINAPI</v>
      </c>
      <c r="D544" s="23" t="str">
        <f>VLOOKUP(B544,IF(A544="COMPOSICAO",S!$A:$E,I!$A:$E),3,FALSE)</f>
        <v>PARAFUSO ZINCADO, AUTOBROCANTE, FLANGEADO, 4,2 MM X 19 MM</v>
      </c>
      <c r="E544" s="11" t="str">
        <f>VLOOKUP(B544,IF(A544="COMPOSICAO",S!$A:$E,I!$A:$E),4,FALSE)</f>
        <v>CENTO</v>
      </c>
      <c r="F544" s="11">
        <v>2.93E-2</v>
      </c>
      <c r="G544" s="67">
        <f>IF(A544="COMPOSICAO",VLOOKUP("TOTAL SEM BDI - "&amp;B544,CPUAUX1!$A:$J,9,FALSE),VLOOKUP(B544,I!$A:$E,5,FALSE))</f>
        <v>26.51</v>
      </c>
      <c r="H544" s="68"/>
      <c r="I544" s="67">
        <f t="shared" si="76"/>
        <v>0.77</v>
      </c>
      <c r="J544" s="68"/>
      <c r="M544" s="11">
        <f t="shared" si="77"/>
        <v>40547</v>
      </c>
      <c r="N544" s="18">
        <f>SUMIF(ORCAMENTO!B:B,B541,ORCAMENTO!F:F)</f>
        <v>766.15000000000009</v>
      </c>
      <c r="O544" s="11">
        <f t="shared" si="78"/>
        <v>22.448195000000002</v>
      </c>
      <c r="Q544" s="11">
        <f ca="1">IFERROR(SUMIF(CO!B:B,B541,OFFSET(CO!F:F,0,(4+MATCH(ETAPA,CO!$J$10:$BL$10,0)))),0)</f>
        <v>0</v>
      </c>
      <c r="R544" s="11">
        <f t="shared" ca="1" si="79"/>
        <v>0</v>
      </c>
    </row>
    <row r="545" spans="1:18" hidden="1">
      <c r="A545" s="11" t="s">
        <v>2652</v>
      </c>
      <c r="B545" s="11">
        <v>20250</v>
      </c>
      <c r="C545" s="11" t="str">
        <f>VLOOKUP(B545,IF(A545="COMPOSICAO",S!$A:$E,I!$A:$E),2,FALSE)</f>
        <v>SINAPI</v>
      </c>
      <c r="D545" s="23" t="str">
        <f>VLOOKUP(B545,IF(A545="COMPOSICAO",S!$A:$E,I!$A:$E),3,FALSE)</f>
        <v>SISAL EM FIBRA / ESTOPA SISAL PARA GESSO</v>
      </c>
      <c r="E545" s="11" t="str">
        <f>VLOOKUP(B545,IF(A545="COMPOSICAO",S!$A:$E,I!$A:$E),4,FALSE)</f>
        <v>KG</v>
      </c>
      <c r="F545" s="11">
        <v>7.7999999999999996E-3</v>
      </c>
      <c r="G545" s="67">
        <f>IF(A545="COMPOSICAO",VLOOKUP("TOTAL SEM BDI - "&amp;B545,CPUAUX1!$A:$J,9,FALSE),VLOOKUP(B545,I!$A:$E,5,FALSE))</f>
        <v>15</v>
      </c>
      <c r="H545" s="68"/>
      <c r="I545" s="67">
        <f t="shared" si="76"/>
        <v>0.11</v>
      </c>
      <c r="J545" s="68"/>
      <c r="M545" s="11">
        <f t="shared" si="77"/>
        <v>20250</v>
      </c>
      <c r="N545" s="18">
        <f>SUMIF(ORCAMENTO!B:B,B541,ORCAMENTO!F:F)</f>
        <v>766.15000000000009</v>
      </c>
      <c r="O545" s="11">
        <f t="shared" si="78"/>
        <v>5.9759700000000002</v>
      </c>
      <c r="Q545" s="11">
        <f ca="1">IFERROR(SUMIF(CO!B:B,B541,OFFSET(CO!F:F,0,(4+MATCH(ETAPA,CO!$J$10:$BL$10,0)))),0)</f>
        <v>0</v>
      </c>
      <c r="R545" s="11">
        <f t="shared" ca="1" si="79"/>
        <v>0</v>
      </c>
    </row>
    <row r="546" spans="1:18" ht="30" hidden="1">
      <c r="A546" s="11" t="s">
        <v>2652</v>
      </c>
      <c r="B546" s="11">
        <v>4812</v>
      </c>
      <c r="C546" s="11" t="str">
        <f>VLOOKUP(B546,IF(A546="COMPOSICAO",S!$A:$E,I!$A:$E),2,FALSE)</f>
        <v>SINAPI</v>
      </c>
      <c r="D546" s="23" t="str">
        <f>VLOOKUP(B546,IF(A546="COMPOSICAO",S!$A:$E,I!$A:$E),3,FALSE)</f>
        <v>PLACA DE GESSO PARA FORRO, *60 X 60* CM, ESPESSURA DE 12 MM (SEM COLOCACAO)</v>
      </c>
      <c r="E546" s="11" t="str">
        <f>VLOOKUP(B546,IF(A546="COMPOSICAO",S!$A:$E,I!$A:$E),4,FALSE)</f>
        <v>M2</v>
      </c>
      <c r="F546" s="11">
        <v>1.0414000000000001</v>
      </c>
      <c r="G546" s="67">
        <f>IF(A546="COMPOSICAO",VLOOKUP("TOTAL SEM BDI - "&amp;B546,CPUAUX1!$A:$J,9,FALSE),VLOOKUP(B546,I!$A:$E,5,FALSE))</f>
        <v>11.76</v>
      </c>
      <c r="H546" s="68"/>
      <c r="I546" s="67">
        <f t="shared" si="76"/>
        <v>12.24</v>
      </c>
      <c r="J546" s="68"/>
      <c r="M546" s="11">
        <f t="shared" si="77"/>
        <v>4812</v>
      </c>
      <c r="N546" s="18">
        <f>SUMIF(ORCAMENTO!B:B,B541,ORCAMENTO!F:F)</f>
        <v>766.15000000000009</v>
      </c>
      <c r="O546" s="11">
        <f t="shared" si="78"/>
        <v>797.86861000000022</v>
      </c>
      <c r="Q546" s="11">
        <f ca="1">IFERROR(SUMIF(CO!B:B,B541,OFFSET(CO!F:F,0,(4+MATCH(ETAPA,CO!$J$10:$BL$10,0)))),0)</f>
        <v>0</v>
      </c>
      <c r="R546" s="11">
        <f t="shared" ca="1" si="79"/>
        <v>0</v>
      </c>
    </row>
    <row r="547" spans="1:18" ht="30" hidden="1">
      <c r="A547" s="11" t="s">
        <v>2652</v>
      </c>
      <c r="B547" s="11">
        <v>3315</v>
      </c>
      <c r="C547" s="11" t="str">
        <f>VLOOKUP(B547,IF(A547="COMPOSICAO",S!$A:$E,I!$A:$E),2,FALSE)</f>
        <v>SINAPI</v>
      </c>
      <c r="D547" s="23" t="str">
        <f>VLOOKUP(B547,IF(A547="COMPOSICAO",S!$A:$E,I!$A:$E),3,FALSE)</f>
        <v>GESSO EM PO PARA REVESTIMENTOS/MOLDURAS/SANCAS E USO GERAL</v>
      </c>
      <c r="E547" s="11" t="str">
        <f>VLOOKUP(B547,IF(A547="COMPOSICAO",S!$A:$E,I!$A:$E),4,FALSE)</f>
        <v>KG</v>
      </c>
      <c r="F547" s="11">
        <v>1.8127</v>
      </c>
      <c r="G547" s="67">
        <f>IF(A547="COMPOSICAO",VLOOKUP("TOTAL SEM BDI - "&amp;B547,CPUAUX1!$A:$J,9,FALSE),VLOOKUP(B547,I!$A:$E,5,FALSE))</f>
        <v>0.84</v>
      </c>
      <c r="H547" s="68"/>
      <c r="I547" s="67">
        <f t="shared" si="76"/>
        <v>1.52</v>
      </c>
      <c r="J547" s="68"/>
      <c r="M547" s="11">
        <f t="shared" si="77"/>
        <v>3315</v>
      </c>
      <c r="N547" s="18">
        <f>SUMIF(ORCAMENTO!B:B,B541,ORCAMENTO!F:F)</f>
        <v>766.15000000000009</v>
      </c>
      <c r="O547" s="11">
        <f t="shared" si="78"/>
        <v>1388.8001050000003</v>
      </c>
      <c r="Q547" s="11">
        <f ca="1">IFERROR(SUMIF(CO!B:B,B541,OFFSET(CO!F:F,0,(4+MATCH(ETAPA,CO!$J$10:$BL$10,0)))),0)</f>
        <v>0</v>
      </c>
      <c r="R547" s="11">
        <f t="shared" ca="1" si="79"/>
        <v>0</v>
      </c>
    </row>
    <row r="548" spans="1:18" hidden="1">
      <c r="A548" s="11" t="s">
        <v>2652</v>
      </c>
      <c r="B548" s="11">
        <v>345</v>
      </c>
      <c r="C548" s="11" t="str">
        <f>VLOOKUP(B548,IF(A548="COMPOSICAO",S!$A:$E,I!$A:$E),2,FALSE)</f>
        <v>SINAPI</v>
      </c>
      <c r="D548" s="23" t="str">
        <f>VLOOKUP(B548,IF(A548="COMPOSICAO",S!$A:$E,I!$A:$E),3,FALSE)</f>
        <v>ARAME GALVANIZADO 18 BWG, D = 1,24MM (0,009 KG/M)</v>
      </c>
      <c r="E548" s="11" t="str">
        <f>VLOOKUP(B548,IF(A548="COMPOSICAO",S!$A:$E,I!$A:$E),4,FALSE)</f>
        <v>KG</v>
      </c>
      <c r="F548" s="11">
        <v>2.1700000000000001E-2</v>
      </c>
      <c r="G548" s="67">
        <f>IF(A548="COMPOSICAO",VLOOKUP("TOTAL SEM BDI - "&amp;B548,CPUAUX1!$A:$J,9,FALSE),VLOOKUP(B548,I!$A:$E,5,FALSE))</f>
        <v>30.79</v>
      </c>
      <c r="H548" s="68"/>
      <c r="I548" s="67">
        <f t="shared" si="76"/>
        <v>0.66</v>
      </c>
      <c r="J548" s="68"/>
      <c r="M548" s="11">
        <f t="shared" si="77"/>
        <v>345</v>
      </c>
      <c r="N548" s="18">
        <f>SUMIF(ORCAMENTO!B:B,B541,ORCAMENTO!F:F)</f>
        <v>766.15000000000009</v>
      </c>
      <c r="O548" s="11">
        <f t="shared" si="78"/>
        <v>16.625455000000002</v>
      </c>
      <c r="Q548" s="11">
        <f ca="1">IFERROR(SUMIF(CO!B:B,B541,OFFSET(CO!F:F,0,(4+MATCH(ETAPA,CO!$J$10:$BL$10,0)))),0)</f>
        <v>0</v>
      </c>
      <c r="R548" s="11">
        <f t="shared" ca="1" si="79"/>
        <v>0</v>
      </c>
    </row>
    <row r="549" spans="1:18" hidden="1">
      <c r="A549" s="50" t="str">
        <f>"TOTAL SEM BDI - "&amp;B541</f>
        <v>TOTAL SEM BDI - 96113</v>
      </c>
      <c r="B549" s="51"/>
      <c r="C549" s="51"/>
      <c r="D549" s="51"/>
      <c r="E549" s="51"/>
      <c r="F549" s="51"/>
      <c r="G549" s="51"/>
      <c r="H549" s="52"/>
      <c r="I549" s="67">
        <f>SUM(I541:I548)</f>
        <v>45.93</v>
      </c>
      <c r="J549" s="68"/>
    </row>
    <row r="550" spans="1:18" hidden="1">
      <c r="A550" s="50" t="str">
        <f>"TAXA DE BDI ("&amp;TEXT(BDI,"00,00")&amp;" %)"</f>
        <v>TAXA DE BDI (23,54 %)</v>
      </c>
      <c r="B550" s="51"/>
      <c r="C550" s="51"/>
      <c r="D550" s="51"/>
      <c r="E550" s="51"/>
      <c r="F550" s="51"/>
      <c r="G550" s="51"/>
      <c r="H550" s="52"/>
      <c r="I550" s="67">
        <f>ROUND(I549*(BDI/100),2)</f>
        <v>10.81</v>
      </c>
      <c r="J550" s="68"/>
    </row>
    <row r="551" spans="1:18" hidden="1">
      <c r="A551" s="50" t="str">
        <f>"TOTAL COM BDI - "&amp;B541</f>
        <v>TOTAL COM BDI - 96113</v>
      </c>
      <c r="B551" s="51"/>
      <c r="C551" s="51"/>
      <c r="D551" s="51"/>
      <c r="E551" s="51"/>
      <c r="F551" s="51"/>
      <c r="G551" s="51"/>
      <c r="H551" s="52"/>
      <c r="I551" s="67">
        <f>SUM(I549:I550)</f>
        <v>56.74</v>
      </c>
      <c r="J551" s="68"/>
    </row>
    <row r="552" spans="1:18" hidden="1"/>
    <row r="553" spans="1:18" hidden="1">
      <c r="A553" s="9" t="s">
        <v>2646</v>
      </c>
      <c r="B553" s="9" t="s">
        <v>102</v>
      </c>
      <c r="C553" s="9" t="s">
        <v>103</v>
      </c>
      <c r="D553" s="9" t="s">
        <v>36</v>
      </c>
      <c r="E553" s="9" t="s">
        <v>104</v>
      </c>
      <c r="F553" s="9" t="s">
        <v>788</v>
      </c>
      <c r="G553" s="63" t="s">
        <v>2647</v>
      </c>
      <c r="H553" s="64"/>
      <c r="I553" s="63" t="s">
        <v>24</v>
      </c>
      <c r="J553" s="64"/>
    </row>
    <row r="554" spans="1:18" ht="30" hidden="1">
      <c r="A554" s="21" t="s">
        <v>14</v>
      </c>
      <c r="B554" s="21" t="s">
        <v>1181</v>
      </c>
      <c r="C554" s="21" t="str">
        <f>VLOOKUP(B554,S!$A:$G,2,FALSE)</f>
        <v>PRÓPRIA</v>
      </c>
      <c r="D554" s="22" t="str">
        <f>VLOOKUP(B554,S!$A:$G,3,FALSE)</f>
        <v>FORNECIMENTO E INSTALAÇÃO DE CARPETE BERBER POINT 650 DA BEAULIEU E=6MM (REF: 05014/ORSE-ORSE-08/2025)</v>
      </c>
      <c r="E554" s="21" t="str">
        <f>VLOOKUP(B554,S!$A:$G,4,FALSE)</f>
        <v>M2</v>
      </c>
      <c r="F554" s="21"/>
      <c r="G554" s="65">
        <f>I556</f>
        <v>110.05</v>
      </c>
      <c r="H554" s="66"/>
      <c r="I554" s="65"/>
      <c r="J554" s="66"/>
      <c r="K554" s="30">
        <f>VLOOKUP(B554,S!A:G,5,FALSE)</f>
        <v>0</v>
      </c>
      <c r="L554" s="21" t="s">
        <v>2649</v>
      </c>
    </row>
    <row r="555" spans="1:18" ht="30" hidden="1">
      <c r="A555" s="11" t="s">
        <v>2652</v>
      </c>
      <c r="B555" s="11" t="s">
        <v>2701</v>
      </c>
      <c r="C555" s="11" t="str">
        <f>VLOOKUP(B555,IF(A555="COMPOSICAO",S!$A:$E,I!$A:$E),2,FALSE)</f>
        <v>ORSE</v>
      </c>
      <c r="D555" s="23" t="str">
        <f>VLOOKUP(B555,IF(A555="COMPOSICAO",S!$A:$E,I!$A:$E),3,FALSE)</f>
        <v>FORNECIMENTO E INSTALAÇÃODE CARPETE BERBER POINT 650 DA BEAULIEU E=6MM</v>
      </c>
      <c r="E555" s="11" t="str">
        <f>VLOOKUP(B555,IF(A555="COMPOSICAO",S!$A:$E,I!$A:$E),4,FALSE)</f>
        <v>M2</v>
      </c>
      <c r="F555" s="11">
        <v>1</v>
      </c>
      <c r="G555" s="67">
        <f>IF(A555="COMPOSICAO",VLOOKUP("TOTAL SEM BDI - "&amp;B555,CPUAUX1!$A:$J,9,FALSE),VLOOKUP(B555,I!$A:$E,5,FALSE))</f>
        <v>110.05</v>
      </c>
      <c r="H555" s="68"/>
      <c r="I555" s="67">
        <f>TRUNC(F555*G555,2)</f>
        <v>110.05</v>
      </c>
      <c r="J555" s="68"/>
      <c r="M555" s="11" t="str">
        <f>B555</f>
        <v>04878/ORSE</v>
      </c>
      <c r="N555" s="18">
        <f>SUMIF(ORCAMENTO!B:B,B554,ORCAMENTO!F:F)</f>
        <v>419.71999999999997</v>
      </c>
      <c r="O555" s="11">
        <f>F555*N555</f>
        <v>419.71999999999997</v>
      </c>
      <c r="Q555" s="11">
        <f ca="1">IFERROR(SUMIF(CO!B:B,B554,OFFSET(CO!F:F,0,(4+MATCH(ETAPA,CO!$J$10:$BL$10,0)))),0)</f>
        <v>0</v>
      </c>
      <c r="R555" s="11">
        <f ca="1">F555*Q555</f>
        <v>0</v>
      </c>
    </row>
    <row r="556" spans="1:18" hidden="1">
      <c r="A556" s="50" t="str">
        <f>"TOTAL SEM BDI - "&amp;B554</f>
        <v>TOTAL SEM BDI - SEDUC739</v>
      </c>
      <c r="B556" s="51"/>
      <c r="C556" s="51"/>
      <c r="D556" s="51"/>
      <c r="E556" s="51"/>
      <c r="F556" s="51"/>
      <c r="G556" s="51"/>
      <c r="H556" s="52"/>
      <c r="I556" s="67">
        <f>SUM(I554:I555)</f>
        <v>110.05</v>
      </c>
      <c r="J556" s="68"/>
    </row>
    <row r="557" spans="1:18" hidden="1">
      <c r="A557" s="50" t="str">
        <f>"TAXA DE BDI ("&amp;TEXT(BDI,"00,00")&amp;" %)"</f>
        <v>TAXA DE BDI (23,54 %)</v>
      </c>
      <c r="B557" s="51"/>
      <c r="C557" s="51"/>
      <c r="D557" s="51"/>
      <c r="E557" s="51"/>
      <c r="F557" s="51"/>
      <c r="G557" s="51"/>
      <c r="H557" s="52"/>
      <c r="I557" s="67">
        <f>ROUND(I556*(BDI/100),2)</f>
        <v>25.91</v>
      </c>
      <c r="J557" s="68"/>
    </row>
    <row r="558" spans="1:18" hidden="1">
      <c r="A558" s="50" t="str">
        <f>"TOTAL COM BDI - "&amp;B554</f>
        <v>TOTAL COM BDI - SEDUC739</v>
      </c>
      <c r="B558" s="51"/>
      <c r="C558" s="51"/>
      <c r="D558" s="51"/>
      <c r="E558" s="51"/>
      <c r="F558" s="51"/>
      <c r="G558" s="51"/>
      <c r="H558" s="52"/>
      <c r="I558" s="67">
        <f>SUM(I556:I557)</f>
        <v>135.96</v>
      </c>
      <c r="J558" s="68"/>
    </row>
    <row r="559" spans="1:18" hidden="1"/>
    <row r="560" spans="1:18" hidden="1">
      <c r="A560" s="9" t="s">
        <v>2646</v>
      </c>
      <c r="B560" s="9" t="s">
        <v>102</v>
      </c>
      <c r="C560" s="9" t="s">
        <v>103</v>
      </c>
      <c r="D560" s="9" t="s">
        <v>36</v>
      </c>
      <c r="E560" s="9" t="s">
        <v>104</v>
      </c>
      <c r="F560" s="9" t="s">
        <v>788</v>
      </c>
      <c r="G560" s="63" t="s">
        <v>2647</v>
      </c>
      <c r="H560" s="64"/>
      <c r="I560" s="63" t="s">
        <v>24</v>
      </c>
      <c r="J560" s="64"/>
    </row>
    <row r="561" spans="1:18" ht="90" hidden="1">
      <c r="A561" s="21" t="s">
        <v>14</v>
      </c>
      <c r="B561" s="21" t="s">
        <v>1184</v>
      </c>
      <c r="C561" s="21" t="str">
        <f>VLOOKUP(B561,S!$A:$G,2,FALSE)</f>
        <v>PRÓPRIA</v>
      </c>
      <c r="D561" s="22" t="str">
        <f>VLOOKUP(B561,S!$A:$G,3,FALSE)</f>
        <v>FORN. C/ INST. DE FORRO ACÚSTICO CONST. DE PAINEL RÍGIDO EM LÃ DE ROCHA BASÁLICA, ESP DE 25 MM, REVEST. EM SUA FACE VISÍVEL C/ UM FILME DE VEU DE VIDRO NA COR PRETA, ELEV. ÍND DE ADSORÇÃO SONORA, BAIXA CONDUT. TÉRMICA OBRA: ( CONSERVÁTORIO DE MÚSICA) (REF: 13347/ORSE-ORSE-09/2025)</v>
      </c>
      <c r="E561" s="21" t="str">
        <f>VLOOKUP(B561,S!$A:$G,4,FALSE)</f>
        <v>M2</v>
      </c>
      <c r="F561" s="21"/>
      <c r="G561" s="65">
        <f>I563</f>
        <v>127.3</v>
      </c>
      <c r="H561" s="66"/>
      <c r="I561" s="65"/>
      <c r="J561" s="66"/>
      <c r="K561" s="30">
        <f>VLOOKUP(B561,S!A:G,5,FALSE)</f>
        <v>0</v>
      </c>
      <c r="L561" s="21" t="s">
        <v>2649</v>
      </c>
    </row>
    <row r="562" spans="1:18" ht="75" hidden="1">
      <c r="A562" s="11" t="s">
        <v>2652</v>
      </c>
      <c r="B562" s="11" t="s">
        <v>2702</v>
      </c>
      <c r="C562" s="11" t="str">
        <f>VLOOKUP(B562,IF(A562="COMPOSICAO",S!$A:$E,I!$A:$E),2,FALSE)</f>
        <v>ORSE</v>
      </c>
      <c r="D562" s="23" t="str">
        <f>VLOOKUP(B562,IF(A562="COMPOSICAO",S!$A:$E,I!$A:$E),3,FALSE)</f>
        <v>FORN. C/ INST. DE FORRO ACÚSTICO CONST. DE PAINEL RÍGIDO EM LÃ DE ROCHA BASÁLICA, ESP DE 25 MM, REVEST. EM SUA FACE VISÍVEL C/ UM FILME DE VEU DE VIDRO NA COR PRETA, ELEV. ÍND DE ADSORÇÃO SONORA, BAIXA CONDUT TÉR, INCOMBUSTÍVEIS C/ESTRUTURA METÁLICA</v>
      </c>
      <c r="E562" s="11" t="str">
        <f>VLOOKUP(B562,IF(A562="COMPOSICAO",S!$A:$E,I!$A:$E),4,FALSE)</f>
        <v>M2</v>
      </c>
      <c r="F562" s="11">
        <v>1</v>
      </c>
      <c r="G562" s="67">
        <f>IF(A562="COMPOSICAO",VLOOKUP("TOTAL SEM BDI - "&amp;B562,CPUAUX1!$A:$J,9,FALSE),VLOOKUP(B562,I!$A:$E,5,FALSE))</f>
        <v>127.3</v>
      </c>
      <c r="H562" s="68"/>
      <c r="I562" s="67">
        <f>TRUNC(F562*G562,2)</f>
        <v>127.3</v>
      </c>
      <c r="J562" s="68"/>
      <c r="M562" s="11" t="str">
        <f>B562</f>
        <v>14037/ORSE</v>
      </c>
      <c r="N562" s="18">
        <f>SUMIF(ORCAMENTO!B:B,B561,ORCAMENTO!F:F)</f>
        <v>268.55</v>
      </c>
      <c r="O562" s="11">
        <f>F562*N562</f>
        <v>268.55</v>
      </c>
      <c r="Q562" s="11">
        <f ca="1">IFERROR(SUMIF(CO!B:B,B561,OFFSET(CO!F:F,0,(4+MATCH(ETAPA,CO!$J$10:$BL$10,0)))),0)</f>
        <v>0</v>
      </c>
      <c r="R562" s="11">
        <f ca="1">F562*Q562</f>
        <v>0</v>
      </c>
    </row>
    <row r="563" spans="1:18" hidden="1">
      <c r="A563" s="50" t="str">
        <f>"TOTAL SEM BDI - "&amp;B561</f>
        <v>TOTAL SEM BDI - SEDUC878</v>
      </c>
      <c r="B563" s="51"/>
      <c r="C563" s="51"/>
      <c r="D563" s="51"/>
      <c r="E563" s="51"/>
      <c r="F563" s="51"/>
      <c r="G563" s="51"/>
      <c r="H563" s="52"/>
      <c r="I563" s="67">
        <f>SUM(I561:I562)</f>
        <v>127.3</v>
      </c>
      <c r="J563" s="68"/>
    </row>
    <row r="564" spans="1:18" hidden="1">
      <c r="A564" s="50" t="str">
        <f>"TAXA DE BDI ("&amp;TEXT(BDI,"00,00")&amp;" %)"</f>
        <v>TAXA DE BDI (23,54 %)</v>
      </c>
      <c r="B564" s="51"/>
      <c r="C564" s="51"/>
      <c r="D564" s="51"/>
      <c r="E564" s="51"/>
      <c r="F564" s="51"/>
      <c r="G564" s="51"/>
      <c r="H564" s="52"/>
      <c r="I564" s="67">
        <f>ROUND(I563*(BDI/100),2)</f>
        <v>29.97</v>
      </c>
      <c r="J564" s="68"/>
    </row>
    <row r="565" spans="1:18" hidden="1">
      <c r="A565" s="50" t="str">
        <f>"TOTAL COM BDI - "&amp;B561</f>
        <v>TOTAL COM BDI - SEDUC878</v>
      </c>
      <c r="B565" s="51"/>
      <c r="C565" s="51"/>
      <c r="D565" s="51"/>
      <c r="E565" s="51"/>
      <c r="F565" s="51"/>
      <c r="G565" s="51"/>
      <c r="H565" s="52"/>
      <c r="I565" s="67">
        <f>SUM(I563:I564)</f>
        <v>157.26999999999998</v>
      </c>
      <c r="J565" s="68"/>
    </row>
    <row r="566" spans="1:18" hidden="1"/>
    <row r="567" spans="1:18" hidden="1">
      <c r="A567" s="9" t="s">
        <v>2646</v>
      </c>
      <c r="B567" s="9" t="s">
        <v>102</v>
      </c>
      <c r="C567" s="9" t="s">
        <v>103</v>
      </c>
      <c r="D567" s="9" t="s">
        <v>36</v>
      </c>
      <c r="E567" s="9" t="s">
        <v>104</v>
      </c>
      <c r="F567" s="9" t="s">
        <v>788</v>
      </c>
      <c r="G567" s="63" t="s">
        <v>2647</v>
      </c>
      <c r="H567" s="64"/>
      <c r="I567" s="63" t="s">
        <v>24</v>
      </c>
      <c r="J567" s="64"/>
    </row>
    <row r="568" spans="1:18" ht="30" hidden="1">
      <c r="A568" s="21" t="s">
        <v>2700</v>
      </c>
      <c r="B568" s="21" t="s">
        <v>1187</v>
      </c>
      <c r="C568" s="21" t="str">
        <f>VLOOKUP(B568,S!$A:$G,2,FALSE)</f>
        <v>PRÓPRIA</v>
      </c>
      <c r="D568" s="22" t="str">
        <f>VLOOKUP(B568,S!$A:$G,3,FALSE)</f>
        <v>FORRO EM FIBRA MINERAL, PARA AMBIENTES COMERCIAIS, INCLUSIVE ESTRUTURA DE FIXAÇÃO. (REF: 05/2025)</v>
      </c>
      <c r="E568" s="21" t="str">
        <f>VLOOKUP(B568,S!$A:$G,4,FALSE)</f>
        <v>M2</v>
      </c>
      <c r="F568" s="21"/>
      <c r="G568" s="65">
        <f>I575</f>
        <v>114.41</v>
      </c>
      <c r="H568" s="66"/>
      <c r="I568" s="65"/>
      <c r="J568" s="66"/>
      <c r="K568" s="30">
        <f>VLOOKUP(B568,S!A:G,5,FALSE)</f>
        <v>0</v>
      </c>
      <c r="L568" s="21" t="s">
        <v>2649</v>
      </c>
    </row>
    <row r="569" spans="1:18" ht="30" hidden="1">
      <c r="A569" s="11" t="s">
        <v>2650</v>
      </c>
      <c r="B569" s="11">
        <v>88278</v>
      </c>
      <c r="C569" s="11" t="str">
        <f>VLOOKUP(B569,IF(A569="COMPOSICAO",S!$A:$E,I!$A:$E),2,FALSE)</f>
        <v>SINAPI</v>
      </c>
      <c r="D569" s="23" t="str">
        <f>VLOOKUP(B569,IF(A569="COMPOSICAO",S!$A:$E,I!$A:$E),3,FALSE)</f>
        <v>MONTADOR DE ESTRUTURAS METÁLICAS COM ENCARGOS COMPLEMENTARES</v>
      </c>
      <c r="E569" s="11" t="str">
        <f>VLOOKUP(B569,IF(A569="COMPOSICAO",S!$A:$E,I!$A:$E),4,FALSE)</f>
        <v>H</v>
      </c>
      <c r="F569" s="11">
        <f>0.7175/pcf</f>
        <v>0.71750000000000003</v>
      </c>
      <c r="G569" s="67">
        <f>IF(A569="COMPOSICAO",VLOOKUP("TOTAL SEM BDI - "&amp;B569,CPUAUX1!$A:$J,9,FALSE),VLOOKUP(B569,I!$A:$E,5,FALSE))</f>
        <v>22.390000000000004</v>
      </c>
      <c r="H569" s="68"/>
      <c r="I569" s="67">
        <f t="shared" ref="I569:I574" si="80">TRUNC(F569*G569,2)</f>
        <v>16.059999999999999</v>
      </c>
      <c r="J569" s="68"/>
      <c r="M569" s="11">
        <f t="shared" ref="M569:M574" si="81">B569</f>
        <v>88278</v>
      </c>
      <c r="N569" s="18">
        <f>SUMIF(ORCAMENTO!B:B,B568,ORCAMENTO!F:F)</f>
        <v>89.009999999999991</v>
      </c>
      <c r="O569" s="11">
        <f t="shared" ref="O569:O574" si="82">F569*N569</f>
        <v>63.864674999999998</v>
      </c>
      <c r="Q569" s="11">
        <f ca="1">IFERROR(SUMIF(CO!B:B,B568,OFFSET(CO!F:F,0,(4+MATCH(ETAPA,CO!$J$10:$BL$10,0)))),0)</f>
        <v>0</v>
      </c>
      <c r="R569" s="11">
        <f t="shared" ref="R569:R574" ca="1" si="83">F569*Q569</f>
        <v>0</v>
      </c>
    </row>
    <row r="570" spans="1:18" ht="45" hidden="1">
      <c r="A570" s="11" t="s">
        <v>2652</v>
      </c>
      <c r="B570" s="11">
        <v>43131</v>
      </c>
      <c r="C570" s="11" t="str">
        <f>VLOOKUP(B570,IF(A570="COMPOSICAO",S!$A:$E,I!$A:$E),2,FALSE)</f>
        <v>SINAPI</v>
      </c>
      <c r="D570" s="23" t="str">
        <f>VLOOKUP(B570,IF(A570="COMPOSICAO",S!$A:$E,I!$A:$E),3,FALSE)</f>
        <v>ARAME GALVANIZADO 6 BWG, D = 5,16 MM (0,157 KG/M), OU 8 BWG, D = 4,19 MM (0,101 KG/M), OU 10 BWG, D = 3,40 MM (0,0713 KG/M)</v>
      </c>
      <c r="E570" s="11" t="str">
        <f>VLOOKUP(B570,IF(A570="COMPOSICAO",S!$A:$E,I!$A:$E),4,FALSE)</f>
        <v>KG</v>
      </c>
      <c r="F570" s="11">
        <v>2.8299999999999999E-2</v>
      </c>
      <c r="G570" s="67">
        <f>IF(A570="COMPOSICAO",VLOOKUP("TOTAL SEM BDI - "&amp;B570,CPUAUX1!$A:$J,9,FALSE),VLOOKUP(B570,I!$A:$E,5,FALSE))</f>
        <v>25.08</v>
      </c>
      <c r="H570" s="68"/>
      <c r="I570" s="67">
        <f t="shared" si="80"/>
        <v>0.7</v>
      </c>
      <c r="J570" s="68"/>
      <c r="M570" s="11">
        <f t="shared" si="81"/>
        <v>43131</v>
      </c>
      <c r="N570" s="18">
        <f>SUMIF(ORCAMENTO!B:B,B568,ORCAMENTO!F:F)</f>
        <v>89.009999999999991</v>
      </c>
      <c r="O570" s="11">
        <f t="shared" si="82"/>
        <v>2.5189829999999995</v>
      </c>
      <c r="Q570" s="11">
        <f ca="1">IFERROR(SUMIF(CO!B:B,B568,OFFSET(CO!F:F,0,(4+MATCH(ETAPA,CO!$J$10:$BL$10,0)))),0)</f>
        <v>0</v>
      </c>
      <c r="R570" s="11">
        <f t="shared" ca="1" si="83"/>
        <v>0</v>
      </c>
    </row>
    <row r="571" spans="1:18" ht="30" hidden="1">
      <c r="A571" s="11" t="s">
        <v>2652</v>
      </c>
      <c r="B571" s="11">
        <v>39443</v>
      </c>
      <c r="C571" s="11" t="str">
        <f>VLOOKUP(B571,IF(A571="COMPOSICAO",S!$A:$E,I!$A:$E),2,FALSE)</f>
        <v>SINAPI</v>
      </c>
      <c r="D571" s="23" t="str">
        <f>VLOOKUP(B571,IF(A571="COMPOSICAO",S!$A:$E,I!$A:$E),3,FALSE)</f>
        <v>PARAFUSO DRY WALL, EM ACO ZINCADO, CABECA LENTILHA E PONTA BROCA (LB), LARGURA 4,2 MM, COMPRIMENTO 13 MM</v>
      </c>
      <c r="E571" s="11" t="str">
        <f>VLOOKUP(B571,IF(A571="COMPOSICAO",S!$A:$E,I!$A:$E),4,FALSE)</f>
        <v>UN</v>
      </c>
      <c r="F571" s="11">
        <v>3.1846000000000001</v>
      </c>
      <c r="G571" s="67">
        <f>IF(A571="COMPOSICAO",VLOOKUP("TOTAL SEM BDI - "&amp;B571,CPUAUX1!$A:$J,9,FALSE),VLOOKUP(B571,I!$A:$E,5,FALSE))</f>
        <v>0.23</v>
      </c>
      <c r="H571" s="68"/>
      <c r="I571" s="67">
        <f t="shared" si="80"/>
        <v>0.73</v>
      </c>
      <c r="J571" s="68"/>
      <c r="M571" s="11">
        <f t="shared" si="81"/>
        <v>39443</v>
      </c>
      <c r="N571" s="18">
        <f>SUMIF(ORCAMENTO!B:B,B568,ORCAMENTO!F:F)</f>
        <v>89.009999999999991</v>
      </c>
      <c r="O571" s="11">
        <f t="shared" si="82"/>
        <v>283.46124599999996</v>
      </c>
      <c r="Q571" s="11">
        <f ca="1">IFERROR(SUMIF(CO!B:B,B568,OFFSET(CO!F:F,0,(4+MATCH(ETAPA,CO!$J$10:$BL$10,0)))),0)</f>
        <v>0</v>
      </c>
      <c r="R571" s="11">
        <f t="shared" ca="1" si="83"/>
        <v>0</v>
      </c>
    </row>
    <row r="572" spans="1:18" ht="45" hidden="1">
      <c r="A572" s="11" t="s">
        <v>2652</v>
      </c>
      <c r="B572" s="11">
        <v>39571</v>
      </c>
      <c r="C572" s="11" t="str">
        <f>VLOOKUP(B572,IF(A572="COMPOSICAO",S!$A:$E,I!$A:$E),2,FALSE)</f>
        <v>SINAPI</v>
      </c>
      <c r="D572" s="23" t="str">
        <f>VLOOKUP(B572,IF(A572="COMPOSICAO",S!$A:$E,I!$A:$E),3,FALSE)</f>
        <v>PERFIL LONGARINA (PRINCIPAL), T CLICADO, EM ACO, BRANCO NAS FACES APARENTES, PARA FORRO REMOVIVEL, 24 X 32 X 3750 MM (L X H X C</v>
      </c>
      <c r="E572" s="11" t="str">
        <f>VLOOKUP(B572,IF(A572="COMPOSICAO",S!$A:$E,I!$A:$E),4,FALSE)</f>
        <v>M</v>
      </c>
      <c r="F572" s="11">
        <v>1.0188999999999999</v>
      </c>
      <c r="G572" s="67">
        <f>IF(A572="COMPOSICAO",VLOOKUP("TOTAL SEM BDI - "&amp;B572,CPUAUX1!$A:$J,9,FALSE),VLOOKUP(B572,I!$A:$E,5,FALSE))</f>
        <v>4.1500000000000004</v>
      </c>
      <c r="H572" s="68"/>
      <c r="I572" s="67">
        <f t="shared" si="80"/>
        <v>4.22</v>
      </c>
      <c r="J572" s="68"/>
      <c r="M572" s="11">
        <f t="shared" si="81"/>
        <v>39571</v>
      </c>
      <c r="N572" s="18">
        <f>SUMIF(ORCAMENTO!B:B,B568,ORCAMENTO!F:F)</f>
        <v>89.009999999999991</v>
      </c>
      <c r="O572" s="11">
        <f t="shared" si="82"/>
        <v>90.692288999999988</v>
      </c>
      <c r="Q572" s="11">
        <f ca="1">IFERROR(SUMIF(CO!B:B,B568,OFFSET(CO!F:F,0,(4+MATCH(ETAPA,CO!$J$10:$BL$10,0)))),0)</f>
        <v>0</v>
      </c>
      <c r="R572" s="11">
        <f t="shared" ca="1" si="83"/>
        <v>0</v>
      </c>
    </row>
    <row r="573" spans="1:18" ht="45" hidden="1">
      <c r="A573" s="11" t="s">
        <v>2652</v>
      </c>
      <c r="B573" s="11">
        <v>39570</v>
      </c>
      <c r="C573" s="11" t="str">
        <f>VLOOKUP(B573,IF(A573="COMPOSICAO",S!$A:$E,I!$A:$E),2,FALSE)</f>
        <v>SINAPI</v>
      </c>
      <c r="D573" s="23" t="str">
        <f>VLOOKUP(B573,IF(A573="COMPOSICAO",S!$A:$E,I!$A:$E),3,FALSE)</f>
        <v>PERFIL TRAVESSA (SECUNDARIO), T CLICADO, EM ACO GALVANIZADO, BRANCO, PARA FORRO REMOVIVEL, 24 X 1250 MM (L X C)</v>
      </c>
      <c r="E573" s="11" t="str">
        <f>VLOOKUP(B573,IF(A573="COMPOSICAO",S!$A:$E,I!$A:$E),4,FALSE)</f>
        <v>M</v>
      </c>
      <c r="F573" s="11">
        <v>2.8018999999999998</v>
      </c>
      <c r="G573" s="67">
        <f>IF(A573="COMPOSICAO",VLOOKUP("TOTAL SEM BDI - "&amp;B573,CPUAUX1!$A:$J,9,FALSE),VLOOKUP(B573,I!$A:$E,5,FALSE))</f>
        <v>4.08</v>
      </c>
      <c r="H573" s="68"/>
      <c r="I573" s="67">
        <f t="shared" si="80"/>
        <v>11.43</v>
      </c>
      <c r="J573" s="68"/>
      <c r="M573" s="11">
        <f t="shared" si="81"/>
        <v>39570</v>
      </c>
      <c r="N573" s="18">
        <f>SUMIF(ORCAMENTO!B:B,B568,ORCAMENTO!F:F)</f>
        <v>89.009999999999991</v>
      </c>
      <c r="O573" s="11">
        <f t="shared" si="82"/>
        <v>249.39711899999995</v>
      </c>
      <c r="Q573" s="11">
        <f ca="1">IFERROR(SUMIF(CO!B:B,B568,OFFSET(CO!F:F,0,(4+MATCH(ETAPA,CO!$J$10:$BL$10,0)))),0)</f>
        <v>0</v>
      </c>
      <c r="R573" s="11">
        <f t="shared" ca="1" si="83"/>
        <v>0</v>
      </c>
    </row>
    <row r="574" spans="1:18" ht="45" hidden="1">
      <c r="A574" s="11" t="s">
        <v>2652</v>
      </c>
      <c r="B574" s="11">
        <v>39514</v>
      </c>
      <c r="C574" s="11" t="str">
        <f>VLOOKUP(B574,IF(A574="COMPOSICAO",S!$A:$E,I!$A:$E),2,FALSE)</f>
        <v>SINAPI</v>
      </c>
      <c r="D574" s="23" t="str">
        <f>VLOOKUP(B574,IF(A574="COMPOSICAO",S!$A:$E,I!$A:$E),3,FALSE)</f>
        <v>PLACA DE FIBRA MINERAL PARA FORRO, DE 625 X 625 MM, E = 15 MM, BORDA RETA, COM PINTURA ANTIMOFO (NAO INCLUI PERFIS)</v>
      </c>
      <c r="E574" s="11" t="str">
        <f>VLOOKUP(B574,IF(A574="COMPOSICAO",S!$A:$E,I!$A:$E),4,FALSE)</f>
        <v>UN</v>
      </c>
      <c r="F574" s="11">
        <v>2.7366000000000001</v>
      </c>
      <c r="G574" s="67">
        <f>IF(A574="COMPOSICAO",VLOOKUP("TOTAL SEM BDI - "&amp;B574,CPUAUX1!$A:$J,9,FALSE),VLOOKUP(B574,I!$A:$E,5,FALSE))</f>
        <v>29.7</v>
      </c>
      <c r="H574" s="68"/>
      <c r="I574" s="67">
        <f t="shared" si="80"/>
        <v>81.27</v>
      </c>
      <c r="J574" s="68"/>
      <c r="M574" s="11">
        <f t="shared" si="81"/>
        <v>39514</v>
      </c>
      <c r="N574" s="18">
        <f>SUMIF(ORCAMENTO!B:B,B568,ORCAMENTO!F:F)</f>
        <v>89.009999999999991</v>
      </c>
      <c r="O574" s="11">
        <f t="shared" si="82"/>
        <v>243.584766</v>
      </c>
      <c r="Q574" s="11">
        <f ca="1">IFERROR(SUMIF(CO!B:B,B568,OFFSET(CO!F:F,0,(4+MATCH(ETAPA,CO!$J$10:$BL$10,0)))),0)</f>
        <v>0</v>
      </c>
      <c r="R574" s="11">
        <f t="shared" ca="1" si="83"/>
        <v>0</v>
      </c>
    </row>
    <row r="575" spans="1:18" hidden="1">
      <c r="A575" s="50" t="str">
        <f>"TOTAL SEM BDI - "&amp;B568</f>
        <v>TOTAL SEM BDI - SEDUC588</v>
      </c>
      <c r="B575" s="51"/>
      <c r="C575" s="51"/>
      <c r="D575" s="51"/>
      <c r="E575" s="51"/>
      <c r="F575" s="51"/>
      <c r="G575" s="51"/>
      <c r="H575" s="52"/>
      <c r="I575" s="67">
        <f>SUM(I568:I574)</f>
        <v>114.41</v>
      </c>
      <c r="J575" s="68"/>
    </row>
    <row r="576" spans="1:18" hidden="1">
      <c r="A576" s="50" t="str">
        <f>"TAXA DE BDI ("&amp;TEXT(BDI,"00,00")&amp;" %)"</f>
        <v>TAXA DE BDI (23,54 %)</v>
      </c>
      <c r="B576" s="51"/>
      <c r="C576" s="51"/>
      <c r="D576" s="51"/>
      <c r="E576" s="51"/>
      <c r="F576" s="51"/>
      <c r="G576" s="51"/>
      <c r="H576" s="52"/>
      <c r="I576" s="67">
        <f>ROUND(I575*(BDI/100),2)</f>
        <v>26.93</v>
      </c>
      <c r="J576" s="68"/>
    </row>
    <row r="577" spans="1:18" hidden="1">
      <c r="A577" s="50" t="str">
        <f>"TOTAL COM BDI - "&amp;B568</f>
        <v>TOTAL COM BDI - SEDUC588</v>
      </c>
      <c r="B577" s="51"/>
      <c r="C577" s="51"/>
      <c r="D577" s="51"/>
      <c r="E577" s="51"/>
      <c r="F577" s="51"/>
      <c r="G577" s="51"/>
      <c r="H577" s="52"/>
      <c r="I577" s="67">
        <f>SUM(I575:I576)</f>
        <v>141.34</v>
      </c>
      <c r="J577" s="68"/>
    </row>
    <row r="578" spans="1:18" hidden="1"/>
    <row r="579" spans="1:18" hidden="1">
      <c r="A579" s="9" t="s">
        <v>2646</v>
      </c>
      <c r="B579" s="9" t="s">
        <v>102</v>
      </c>
      <c r="C579" s="9" t="s">
        <v>103</v>
      </c>
      <c r="D579" s="9" t="s">
        <v>36</v>
      </c>
      <c r="E579" s="9" t="s">
        <v>104</v>
      </c>
      <c r="F579" s="9" t="s">
        <v>788</v>
      </c>
      <c r="G579" s="63" t="s">
        <v>2647</v>
      </c>
      <c r="H579" s="64"/>
      <c r="I579" s="63" t="s">
        <v>24</v>
      </c>
      <c r="J579" s="64"/>
    </row>
    <row r="580" spans="1:18" ht="45" hidden="1">
      <c r="A580" s="21" t="s">
        <v>2703</v>
      </c>
      <c r="B580" s="21">
        <v>99813</v>
      </c>
      <c r="C580" s="21" t="str">
        <f>VLOOKUP(B580,S!$A:$G,2,FALSE)</f>
        <v>SINAPI</v>
      </c>
      <c r="D580" s="22" t="str">
        <f>VLOOKUP(B580,S!$A:$G,3,FALSE)</f>
        <v>LIMPEZA DE REVESTIMENTO CERÂMICO/ MÁRMORE/ GRANITO EM PAREDE UTILIZANDO DETERGENTE NEUTRO E ESCOVAÇÃO MANUAL. AF_10/2025_PS</v>
      </c>
      <c r="E580" s="21" t="str">
        <f>VLOOKUP(B580,S!$A:$G,4,FALSE)</f>
        <v>M2</v>
      </c>
      <c r="F580" s="21"/>
      <c r="G580" s="65">
        <f>I585</f>
        <v>3.2299999999999995</v>
      </c>
      <c r="H580" s="66"/>
      <c r="I580" s="65"/>
      <c r="J580" s="66"/>
      <c r="K580" s="30">
        <f>VLOOKUP(B580,S!A:G,5,FALSE)</f>
        <v>3.23</v>
      </c>
      <c r="L580" s="21" t="str">
        <f>IF(K580=G580,"OK, CONFORME TABELA",IF(G580&gt;K580,"ACIMA DA TABELA: ","ABAIXO DA TABELA: ")&amp;TRUNC((G580*100)/K580,2)&amp;" %")</f>
        <v>OK, CONFORME TABELA</v>
      </c>
    </row>
    <row r="581" spans="1:18" hidden="1">
      <c r="A581" s="11" t="s">
        <v>2650</v>
      </c>
      <c r="B581" s="11">
        <v>88316</v>
      </c>
      <c r="C581" s="11" t="str">
        <f>VLOOKUP(B581,IF(A581="COMPOSICAO",S!$A:$E,I!$A:$E),2,FALSE)</f>
        <v>SINAPI</v>
      </c>
      <c r="D581" s="23" t="str">
        <f>VLOOKUP(B581,IF(A581="COMPOSICAO",S!$A:$E,I!$A:$E),3,FALSE)</f>
        <v>SERVENTE COM ENCARGOS COMPLEMENTARES</v>
      </c>
      <c r="E581" s="11" t="str">
        <f>VLOOKUP(B581,IF(A581="COMPOSICAO",S!$A:$E,I!$A:$E),4,FALSE)</f>
        <v>H</v>
      </c>
      <c r="F581" s="11">
        <f>0.1046957/pcf</f>
        <v>0.1046957</v>
      </c>
      <c r="G581" s="67">
        <f>IF(A581="COMPOSICAO",VLOOKUP("TOTAL SEM BDI - "&amp;B581,CPUAUX1!$A:$J,9,FALSE),VLOOKUP(B581,I!$A:$E,5,FALSE))</f>
        <v>21.71</v>
      </c>
      <c r="H581" s="68"/>
      <c r="I581" s="67">
        <f>TRUNC(F581*G581,2)</f>
        <v>2.27</v>
      </c>
      <c r="J581" s="68"/>
      <c r="M581" s="11">
        <f>B581</f>
        <v>88316</v>
      </c>
      <c r="N581" s="18">
        <f>SUMIF(ORCAMENTO!B:B,B580,ORCAMENTO!F:F)</f>
        <v>264.06</v>
      </c>
      <c r="O581" s="11">
        <f>F581*N581</f>
        <v>27.645946542000001</v>
      </c>
      <c r="Q581" s="11">
        <f ca="1">IFERROR(SUMIF(CO!B:B,B580,OFFSET(CO!F:F,0,(4+MATCH(ETAPA,CO!$J$10:$BL$10,0)))),0)</f>
        <v>0</v>
      </c>
      <c r="R581" s="11">
        <f ca="1">F581*Q581</f>
        <v>0</v>
      </c>
    </row>
    <row r="582" spans="1:18" hidden="1">
      <c r="A582" s="11" t="s">
        <v>2652</v>
      </c>
      <c r="B582" s="11">
        <v>44329</v>
      </c>
      <c r="C582" s="11" t="str">
        <f>VLOOKUP(B582,IF(A582="COMPOSICAO",S!$A:$E,I!$A:$E),2,FALSE)</f>
        <v>SINAPI</v>
      </c>
      <c r="D582" s="23" t="str">
        <f>VLOOKUP(B582,IF(A582="COMPOSICAO",S!$A:$E,I!$A:$E),3,FALSE)</f>
        <v>DETERGENTE NEUTRO USO GERAL, CONCENTRADO</v>
      </c>
      <c r="E582" s="11" t="str">
        <f>VLOOKUP(B582,IF(A582="COMPOSICAO",S!$A:$E,I!$A:$E),4,FALSE)</f>
        <v>L</v>
      </c>
      <c r="F582" s="11">
        <v>6.3471999999999999E-3</v>
      </c>
      <c r="G582" s="67">
        <f>IF(A582="COMPOSICAO",VLOOKUP("TOTAL SEM BDI - "&amp;B582,CPUAUX1!$A:$J,9,FALSE),VLOOKUP(B582,I!$A:$E,5,FALSE))</f>
        <v>21.38</v>
      </c>
      <c r="H582" s="68"/>
      <c r="I582" s="67">
        <f>TRUNC(F582*G582,2)</f>
        <v>0.13</v>
      </c>
      <c r="J582" s="68"/>
      <c r="M582" s="11">
        <f>B582</f>
        <v>44329</v>
      </c>
      <c r="N582" s="18">
        <f>SUMIF(ORCAMENTO!B:B,B580,ORCAMENTO!F:F)</f>
        <v>264.06</v>
      </c>
      <c r="O582" s="11">
        <f>F582*N582</f>
        <v>1.676041632</v>
      </c>
      <c r="Q582" s="11">
        <f ca="1">IFERROR(SUMIF(CO!B:B,B580,OFFSET(CO!F:F,0,(4+MATCH(ETAPA,CO!$J$10:$BL$10,0)))),0)</f>
        <v>0</v>
      </c>
      <c r="R582" s="11">
        <f ca="1">F582*Q582</f>
        <v>0</v>
      </c>
    </row>
    <row r="583" spans="1:18" hidden="1">
      <c r="A583" s="11" t="s">
        <v>2652</v>
      </c>
      <c r="B583" s="11">
        <v>13261</v>
      </c>
      <c r="C583" s="11" t="str">
        <f>VLOOKUP(B583,IF(A583="COMPOSICAO",S!$A:$E,I!$A:$E),2,FALSE)</f>
        <v>SINAPI</v>
      </c>
      <c r="D583" s="23" t="str">
        <f>VLOOKUP(B583,IF(A583="COMPOSICAO",S!$A:$E,I!$A:$E),3,FALSE)</f>
        <v>FLANELA *30 X 40* CM</v>
      </c>
      <c r="E583" s="11" t="str">
        <f>VLOOKUP(B583,IF(A583="COMPOSICAO",S!$A:$E,I!$A:$E),4,FALSE)</f>
        <v>UN</v>
      </c>
      <c r="F583" s="11">
        <v>3.1432799999999997E-2</v>
      </c>
      <c r="G583" s="67">
        <f>IF(A583="COMPOSICAO",VLOOKUP("TOTAL SEM BDI - "&amp;B583,CPUAUX1!$A:$J,9,FALSE),VLOOKUP(B583,I!$A:$E,5,FALSE))</f>
        <v>2.35</v>
      </c>
      <c r="H583" s="68"/>
      <c r="I583" s="67">
        <f>TRUNC(F583*G583,2)</f>
        <v>7.0000000000000007E-2</v>
      </c>
      <c r="J583" s="68"/>
      <c r="M583" s="11">
        <f>B583</f>
        <v>13261</v>
      </c>
      <c r="N583" s="18">
        <f>SUMIF(ORCAMENTO!B:B,B580,ORCAMENTO!F:F)</f>
        <v>264.06</v>
      </c>
      <c r="O583" s="11">
        <f>F583*N583</f>
        <v>8.3001451679999985</v>
      </c>
      <c r="Q583" s="11">
        <f ca="1">IFERROR(SUMIF(CO!B:B,B580,OFFSET(CO!F:F,0,(4+MATCH(ETAPA,CO!$J$10:$BL$10,0)))),0)</f>
        <v>0</v>
      </c>
      <c r="R583" s="11">
        <f ca="1">F583*Q583</f>
        <v>0</v>
      </c>
    </row>
    <row r="584" spans="1:18" hidden="1">
      <c r="A584" s="11" t="s">
        <v>2652</v>
      </c>
      <c r="B584" s="11">
        <v>5318</v>
      </c>
      <c r="C584" s="11" t="str">
        <f>VLOOKUP(B584,IF(A584="COMPOSICAO",S!$A:$E,I!$A:$E),2,FALSE)</f>
        <v>SINAPI</v>
      </c>
      <c r="D584" s="23" t="str">
        <f>VLOOKUP(B584,IF(A584="COMPOSICAO",S!$A:$E,I!$A:$E),3,FALSE)</f>
        <v>DILUENTE AGUARRAS</v>
      </c>
      <c r="E584" s="11" t="str">
        <f>VLOOKUP(B584,IF(A584="COMPOSICAO",S!$A:$E,I!$A:$E),4,FALSE)</f>
        <v>L</v>
      </c>
      <c r="F584" s="11">
        <v>2.2222200000000001E-2</v>
      </c>
      <c r="G584" s="67">
        <f>IF(A584="COMPOSICAO",VLOOKUP("TOTAL SEM BDI - "&amp;B584,CPUAUX1!$A:$J,9,FALSE),VLOOKUP(B584,I!$A:$E,5,FALSE))</f>
        <v>34.56</v>
      </c>
      <c r="H584" s="68"/>
      <c r="I584" s="67">
        <f>TRUNC(F584*G584,2)</f>
        <v>0.76</v>
      </c>
      <c r="J584" s="68"/>
      <c r="M584" s="11">
        <f>B584</f>
        <v>5318</v>
      </c>
      <c r="N584" s="18">
        <f>SUMIF(ORCAMENTO!B:B,B580,ORCAMENTO!F:F)</f>
        <v>264.06</v>
      </c>
      <c r="O584" s="11">
        <f>F584*N584</f>
        <v>5.8679941320000006</v>
      </c>
      <c r="Q584" s="11">
        <f ca="1">IFERROR(SUMIF(CO!B:B,B580,OFFSET(CO!F:F,0,(4+MATCH(ETAPA,CO!$J$10:$BL$10,0)))),0)</f>
        <v>0</v>
      </c>
      <c r="R584" s="11">
        <f ca="1">F584*Q584</f>
        <v>0</v>
      </c>
    </row>
    <row r="585" spans="1:18" hidden="1">
      <c r="A585" s="50" t="str">
        <f>"TOTAL SEM BDI - "&amp;B580</f>
        <v>TOTAL SEM BDI - 99813</v>
      </c>
      <c r="B585" s="51"/>
      <c r="C585" s="51"/>
      <c r="D585" s="51"/>
      <c r="E585" s="51"/>
      <c r="F585" s="51"/>
      <c r="G585" s="51"/>
      <c r="H585" s="52"/>
      <c r="I585" s="67">
        <f>SUM(I580:I584)</f>
        <v>3.2299999999999995</v>
      </c>
      <c r="J585" s="68"/>
    </row>
    <row r="586" spans="1:18" hidden="1">
      <c r="A586" s="50" t="str">
        <f>"TAXA DE BDI ("&amp;TEXT(BDI,"00,00")&amp;" %)"</f>
        <v>TAXA DE BDI (23,54 %)</v>
      </c>
      <c r="B586" s="51"/>
      <c r="C586" s="51"/>
      <c r="D586" s="51"/>
      <c r="E586" s="51"/>
      <c r="F586" s="51"/>
      <c r="G586" s="51"/>
      <c r="H586" s="52"/>
      <c r="I586" s="67">
        <f>ROUND(I585*(BDI/100),2)</f>
        <v>0.76</v>
      </c>
      <c r="J586" s="68"/>
    </row>
    <row r="587" spans="1:18" hidden="1">
      <c r="A587" s="50" t="str">
        <f>"TOTAL COM BDI - "&amp;B580</f>
        <v>TOTAL COM BDI - 99813</v>
      </c>
      <c r="B587" s="51"/>
      <c r="C587" s="51"/>
      <c r="D587" s="51"/>
      <c r="E587" s="51"/>
      <c r="F587" s="51"/>
      <c r="G587" s="51"/>
      <c r="H587" s="52"/>
      <c r="I587" s="67">
        <f>SUM(I585:I586)</f>
        <v>3.9899999999999993</v>
      </c>
      <c r="J587" s="68"/>
    </row>
    <row r="588" spans="1:18" hidden="1"/>
    <row r="589" spans="1:18" hidden="1">
      <c r="A589" s="9" t="s">
        <v>2646</v>
      </c>
      <c r="B589" s="9" t="s">
        <v>102</v>
      </c>
      <c r="C589" s="9" t="s">
        <v>103</v>
      </c>
      <c r="D589" s="9" t="s">
        <v>36</v>
      </c>
      <c r="E589" s="9" t="s">
        <v>104</v>
      </c>
      <c r="F589" s="9" t="s">
        <v>788</v>
      </c>
      <c r="G589" s="63" t="s">
        <v>2647</v>
      </c>
      <c r="H589" s="64"/>
      <c r="I589" s="63" t="s">
        <v>24</v>
      </c>
      <c r="J589" s="64"/>
    </row>
    <row r="590" spans="1:18" ht="75" hidden="1">
      <c r="A590" s="21" t="s">
        <v>14</v>
      </c>
      <c r="B590" s="21" t="s">
        <v>1192</v>
      </c>
      <c r="C590" s="21" t="str">
        <f>VLOOKUP(B590,S!$A:$G,2,FALSE)</f>
        <v>PRÓPRIA</v>
      </c>
      <c r="D590" s="22" t="str">
        <f>VLOOKUP(B590,S!$A:$G,3,FALSE)</f>
        <v>FORNECIMENTO COM INSTALAÇÃO DE DIFUSOR ACÚSTICO MULTIFACETADO, CONSTUIDO EM MDF ACABAMENTO EM PINTURA NA COR INDICADA PELA ARQUITETURA (OBRA: CONSERVATÓRIO DE MÚSICA) (REF: 13345/ORSE-ORSE-09/2025)</v>
      </c>
      <c r="E590" s="21" t="str">
        <f>VLOOKUP(B590,S!$A:$G,4,FALSE)</f>
        <v>M2</v>
      </c>
      <c r="F590" s="21"/>
      <c r="G590" s="65">
        <f>I592</f>
        <v>532</v>
      </c>
      <c r="H590" s="66"/>
      <c r="I590" s="65"/>
      <c r="J590" s="66"/>
      <c r="K590" s="30">
        <f>VLOOKUP(B590,S!A:G,5,FALSE)</f>
        <v>0</v>
      </c>
      <c r="L590" s="21" t="s">
        <v>2649</v>
      </c>
    </row>
    <row r="591" spans="1:18" ht="45" hidden="1">
      <c r="A591" s="11" t="s">
        <v>2652</v>
      </c>
      <c r="B591" s="11" t="s">
        <v>2704</v>
      </c>
      <c r="C591" s="11" t="str">
        <f>VLOOKUP(B591,IF(A591="COMPOSICAO",S!$A:$E,I!$A:$E),2,FALSE)</f>
        <v>ORSE</v>
      </c>
      <c r="D591" s="23" t="str">
        <f>VLOOKUP(B591,IF(A591="COMPOSICAO",S!$A:$E,I!$A:$E),3,FALSE)</f>
        <v>FORNECIMENTO COM INSTALAÇÃO DE DIFUSOR ACÚSTICO MULTIFACETADO, CONSTUIDO EM MDF ACABAMENTO EM PINTURA NA COR INDICADA PELA ARQUITETURA</v>
      </c>
      <c r="E591" s="11" t="str">
        <f>VLOOKUP(B591,IF(A591="COMPOSICAO",S!$A:$E,I!$A:$E),4,FALSE)</f>
        <v>M2</v>
      </c>
      <c r="F591" s="11">
        <v>1</v>
      </c>
      <c r="G591" s="67">
        <f>IF(A591="COMPOSICAO",VLOOKUP("TOTAL SEM BDI - "&amp;B591,CPUAUX1!$A:$J,9,FALSE),VLOOKUP(B591,I!$A:$E,5,FALSE))</f>
        <v>532</v>
      </c>
      <c r="H591" s="68"/>
      <c r="I591" s="67">
        <f>TRUNC(F591*G591,2)</f>
        <v>532</v>
      </c>
      <c r="J591" s="68"/>
      <c r="M591" s="11" t="str">
        <f>B591</f>
        <v>14035/ORSE</v>
      </c>
      <c r="N591" s="18">
        <f>SUMIF(ORCAMENTO!B:B,B590,ORCAMENTO!F:F)</f>
        <v>97.84</v>
      </c>
      <c r="O591" s="11">
        <f>F591*N591</f>
        <v>97.84</v>
      </c>
      <c r="Q591" s="11">
        <f ca="1">IFERROR(SUMIF(CO!B:B,B590,OFFSET(CO!F:F,0,(4+MATCH(ETAPA,CO!$J$10:$BL$10,0)))),0)</f>
        <v>0</v>
      </c>
      <c r="R591" s="11">
        <f ca="1">F591*Q591</f>
        <v>0</v>
      </c>
    </row>
    <row r="592" spans="1:18" hidden="1">
      <c r="A592" s="50" t="str">
        <f>"TOTAL SEM BDI - "&amp;B590</f>
        <v>TOTAL SEM BDI - SEDUC824</v>
      </c>
      <c r="B592" s="51"/>
      <c r="C592" s="51"/>
      <c r="D592" s="51"/>
      <c r="E592" s="51"/>
      <c r="F592" s="51"/>
      <c r="G592" s="51"/>
      <c r="H592" s="52"/>
      <c r="I592" s="67">
        <f>SUM(I590:I591)</f>
        <v>532</v>
      </c>
      <c r="J592" s="68"/>
    </row>
    <row r="593" spans="1:18" hidden="1">
      <c r="A593" s="50" t="str">
        <f>"TAXA DE BDI ("&amp;TEXT(BDI,"00,00")&amp;" %)"</f>
        <v>TAXA DE BDI (23,54 %)</v>
      </c>
      <c r="B593" s="51"/>
      <c r="C593" s="51"/>
      <c r="D593" s="51"/>
      <c r="E593" s="51"/>
      <c r="F593" s="51"/>
      <c r="G593" s="51"/>
      <c r="H593" s="52"/>
      <c r="I593" s="67">
        <f>ROUND(I592*(BDI/100),2)</f>
        <v>125.23</v>
      </c>
      <c r="J593" s="68"/>
    </row>
    <row r="594" spans="1:18" hidden="1">
      <c r="A594" s="50" t="str">
        <f>"TOTAL COM BDI - "&amp;B590</f>
        <v>TOTAL COM BDI - SEDUC824</v>
      </c>
      <c r="B594" s="51"/>
      <c r="C594" s="51"/>
      <c r="D594" s="51"/>
      <c r="E594" s="51"/>
      <c r="F594" s="51"/>
      <c r="G594" s="51"/>
      <c r="H594" s="52"/>
      <c r="I594" s="67">
        <f>SUM(I592:I593)</f>
        <v>657.23</v>
      </c>
      <c r="J594" s="68"/>
    </row>
    <row r="595" spans="1:18" hidden="1"/>
    <row r="596" spans="1:18" hidden="1">
      <c r="A596" s="9" t="s">
        <v>2646</v>
      </c>
      <c r="B596" s="9" t="s">
        <v>102</v>
      </c>
      <c r="C596" s="9" t="s">
        <v>103</v>
      </c>
      <c r="D596" s="9" t="s">
        <v>36</v>
      </c>
      <c r="E596" s="9" t="s">
        <v>104</v>
      </c>
      <c r="F596" s="9" t="s">
        <v>788</v>
      </c>
      <c r="G596" s="63" t="s">
        <v>2647</v>
      </c>
      <c r="H596" s="64"/>
      <c r="I596" s="63" t="s">
        <v>24</v>
      </c>
      <c r="J596" s="64"/>
    </row>
    <row r="597" spans="1:18" ht="90" hidden="1">
      <c r="A597" s="21" t="s">
        <v>14</v>
      </c>
      <c r="B597" s="21" t="s">
        <v>1195</v>
      </c>
      <c r="C597" s="21" t="str">
        <f>VLOOKUP(B597,S!$A:$G,2,FALSE)</f>
        <v>PRÓPRIA</v>
      </c>
      <c r="D597" s="22" t="str">
        <f>VLOOKUP(B597,S!$A:$G,3,FALSE)</f>
        <v>FORNECIMENTO E INSTALAÇÃO DE ABSORVEDOR ACÚSTICO LINEAR, EM MDF CRU, REVESTIDO INTERNAMENTE COM 01 CAMADA DE LÃ DE ROCHA BASÁLTICA ESP. 25MM, ACABAMENTO EM TECIDO TRAMADO, COR 05, MARROM CLARO DE ORDEM 1777, MÓDULOS DE 5,30 X 2,90M (REF: 11826/ORSE-ORSE-12/2024)</v>
      </c>
      <c r="E597" s="21" t="str">
        <f>VLOOKUP(B597,S!$A:$G,4,FALSE)</f>
        <v>M2</v>
      </c>
      <c r="F597" s="21"/>
      <c r="G597" s="65">
        <f>I599</f>
        <v>322.27999999999997</v>
      </c>
      <c r="H597" s="66"/>
      <c r="I597" s="65"/>
      <c r="J597" s="66"/>
      <c r="K597" s="30">
        <f>VLOOKUP(B597,S!A:G,5,FALSE)</f>
        <v>0</v>
      </c>
      <c r="L597" s="21" t="s">
        <v>2649</v>
      </c>
    </row>
    <row r="598" spans="1:18" ht="75" hidden="1">
      <c r="A598" s="11" t="s">
        <v>2652</v>
      </c>
      <c r="B598" s="11" t="s">
        <v>2705</v>
      </c>
      <c r="C598" s="11" t="str">
        <f>VLOOKUP(B598,IF(A598="COMPOSICAO",S!$A:$E,I!$A:$E),2,FALSE)</f>
        <v>ORSE</v>
      </c>
      <c r="D598" s="23" t="str">
        <f>VLOOKUP(B598,IF(A598="COMPOSICAO",S!$A:$E,I!$A:$E),3,FALSE)</f>
        <v>FORNECIMENTO E INSTALAÇÃO DE ABSORVEDOR ACÚSTICO LINEAR, EM MDF CRU, REVESTIDO INTERNAMENTE COM 01 CAMADA DE LÃ DE ROCHA BASÁLTICA ESP. 25MM, ACABAMENTO EM TECIDO TRAMADO, COR 05, MARROM CLARO DE ORDEM 1777, MÓDULOS DE 5,30 X 2,90M</v>
      </c>
      <c r="E598" s="11" t="str">
        <f>VLOOKUP(B598,IF(A598="COMPOSICAO",S!$A:$E,I!$A:$E),4,FALSE)</f>
        <v>M2</v>
      </c>
      <c r="F598" s="11">
        <v>1</v>
      </c>
      <c r="G598" s="67">
        <f>IF(A598="COMPOSICAO",VLOOKUP("TOTAL SEM BDI - "&amp;B598,CPUAUX1!$A:$J,9,FALSE),VLOOKUP(B598,I!$A:$E,5,FALSE))</f>
        <v>322.27999999999997</v>
      </c>
      <c r="H598" s="68"/>
      <c r="I598" s="67">
        <f>TRUNC(F598*G598,2)</f>
        <v>322.27999999999997</v>
      </c>
      <c r="J598" s="68"/>
      <c r="M598" s="11" t="str">
        <f>B598</f>
        <v>12614/ORSE</v>
      </c>
      <c r="N598" s="18">
        <f>SUMIF(ORCAMENTO!B:B,B597,ORCAMENTO!F:F)</f>
        <v>210.94</v>
      </c>
      <c r="O598" s="11">
        <f>F598*N598</f>
        <v>210.94</v>
      </c>
      <c r="Q598" s="11">
        <f ca="1">IFERROR(SUMIF(CO!B:B,B597,OFFSET(CO!F:F,0,(4+MATCH(ETAPA,CO!$J$10:$BL$10,0)))),0)</f>
        <v>0</v>
      </c>
      <c r="R598" s="11">
        <f ca="1">F598*Q598</f>
        <v>0</v>
      </c>
    </row>
    <row r="599" spans="1:18" hidden="1">
      <c r="A599" s="50" t="str">
        <f>"TOTAL SEM BDI - "&amp;B597</f>
        <v>TOTAL SEM BDI - SEDUC851</v>
      </c>
      <c r="B599" s="51"/>
      <c r="C599" s="51"/>
      <c r="D599" s="51"/>
      <c r="E599" s="51"/>
      <c r="F599" s="51"/>
      <c r="G599" s="51"/>
      <c r="H599" s="52"/>
      <c r="I599" s="67">
        <f>SUM(I597:I598)</f>
        <v>322.27999999999997</v>
      </c>
      <c r="J599" s="68"/>
    </row>
    <row r="600" spans="1:18" hidden="1">
      <c r="A600" s="50" t="str">
        <f>"TAXA DE BDI ("&amp;TEXT(BDI,"00,00")&amp;" %)"</f>
        <v>TAXA DE BDI (23,54 %)</v>
      </c>
      <c r="B600" s="51"/>
      <c r="C600" s="51"/>
      <c r="D600" s="51"/>
      <c r="E600" s="51"/>
      <c r="F600" s="51"/>
      <c r="G600" s="51"/>
      <c r="H600" s="52"/>
      <c r="I600" s="67">
        <f>ROUND(I599*(BDI/100),2)</f>
        <v>75.86</v>
      </c>
      <c r="J600" s="68"/>
    </row>
    <row r="601" spans="1:18" hidden="1">
      <c r="A601" s="50" t="str">
        <f>"TOTAL COM BDI - "&amp;B597</f>
        <v>TOTAL COM BDI - SEDUC851</v>
      </c>
      <c r="B601" s="51"/>
      <c r="C601" s="51"/>
      <c r="D601" s="51"/>
      <c r="E601" s="51"/>
      <c r="F601" s="51"/>
      <c r="G601" s="51"/>
      <c r="H601" s="52"/>
      <c r="I601" s="67">
        <f>SUM(I599:I600)</f>
        <v>398.14</v>
      </c>
      <c r="J601" s="68"/>
    </row>
    <row r="602" spans="1:18" hidden="1"/>
    <row r="603" spans="1:18" hidden="1">
      <c r="A603" s="9" t="s">
        <v>2646</v>
      </c>
      <c r="B603" s="9" t="s">
        <v>102</v>
      </c>
      <c r="C603" s="9" t="s">
        <v>103</v>
      </c>
      <c r="D603" s="9" t="s">
        <v>36</v>
      </c>
      <c r="E603" s="9" t="s">
        <v>104</v>
      </c>
      <c r="F603" s="9" t="s">
        <v>788</v>
      </c>
      <c r="G603" s="63" t="s">
        <v>2647</v>
      </c>
      <c r="H603" s="64"/>
      <c r="I603" s="63" t="s">
        <v>24</v>
      </c>
      <c r="J603" s="64"/>
    </row>
    <row r="604" spans="1:18" ht="60" hidden="1">
      <c r="A604" s="21" t="s">
        <v>14</v>
      </c>
      <c r="B604" s="21" t="s">
        <v>1198</v>
      </c>
      <c r="C604" s="21" t="str">
        <f>VLOOKUP(B604,S!$A:$G,2,FALSE)</f>
        <v>PRÓPRIA</v>
      </c>
      <c r="D604" s="22" t="str">
        <f>VLOOKUP(B604,S!$A:$G,3,FALSE)</f>
        <v>ISOLAMENTO ACÚSTICO COM PLACA DE ESPUMA DE POLIURETANO POLIESTER MODELO PYRAMID COR NATURAL 25/30 ( SONEX ILLTEC / OWA ) OU SIMILAR) (REF: 13312/ORSE-ORSE-07/2025)</v>
      </c>
      <c r="E604" s="21" t="str">
        <f>VLOOKUP(B604,S!$A:$G,4,FALSE)</f>
        <v>M2</v>
      </c>
      <c r="F604" s="21"/>
      <c r="G604" s="65">
        <f>I606</f>
        <v>200</v>
      </c>
      <c r="H604" s="66"/>
      <c r="I604" s="65"/>
      <c r="J604" s="66"/>
      <c r="K604" s="30">
        <f>VLOOKUP(B604,S!A:G,5,FALSE)</f>
        <v>0</v>
      </c>
      <c r="L604" s="21" t="s">
        <v>2649</v>
      </c>
    </row>
    <row r="605" spans="1:18" ht="45" hidden="1">
      <c r="A605" s="11" t="s">
        <v>2652</v>
      </c>
      <c r="B605" s="11" t="s">
        <v>2706</v>
      </c>
      <c r="C605" s="11" t="str">
        <f>VLOOKUP(B605,IF(A605="COMPOSICAO",S!$A:$E,I!$A:$E),2,FALSE)</f>
        <v>ORSE</v>
      </c>
      <c r="D605" s="23" t="str">
        <f>VLOOKUP(B605,IF(A605="COMPOSICAO",S!$A:$E,I!$A:$E),3,FALSE)</f>
        <v>ISOLAMENTO ACÚSTICO COM PLACA DE ESPUMA DE POLIURETANO POLIESTER MODELO PYRAMID COR NATURAL 25/30 ( SONEX ILLTEC / OWA ) OU SIMILAR)</v>
      </c>
      <c r="E605" s="11" t="str">
        <f>VLOOKUP(B605,IF(A605="COMPOSICAO",S!$A:$E,I!$A:$E),4,FALSE)</f>
        <v>M2</v>
      </c>
      <c r="F605" s="11">
        <v>1</v>
      </c>
      <c r="G605" s="67">
        <f>IF(A605="COMPOSICAO",VLOOKUP("TOTAL SEM BDI - "&amp;B605,CPUAUX1!$A:$J,9,FALSE),VLOOKUP(B605,I!$A:$E,5,FALSE))</f>
        <v>200</v>
      </c>
      <c r="H605" s="68"/>
      <c r="I605" s="67">
        <f>TRUNC(F605*G605,2)</f>
        <v>200</v>
      </c>
      <c r="J605" s="68"/>
      <c r="M605" s="11" t="str">
        <f>B605</f>
        <v>14006/ORSE</v>
      </c>
      <c r="N605" s="18">
        <f>SUMIF(ORCAMENTO!B:B,B604,ORCAMENTO!F:F)</f>
        <v>323.36</v>
      </c>
      <c r="O605" s="11">
        <f>F605*N605</f>
        <v>323.36</v>
      </c>
      <c r="Q605" s="11">
        <f ca="1">IFERROR(SUMIF(CO!B:B,B604,OFFSET(CO!F:F,0,(4+MATCH(ETAPA,CO!$J$10:$BL$10,0)))),0)</f>
        <v>0</v>
      </c>
      <c r="R605" s="11">
        <f ca="1">F605*Q605</f>
        <v>0</v>
      </c>
    </row>
    <row r="606" spans="1:18" hidden="1">
      <c r="A606" s="50" t="str">
        <f>"TOTAL SEM BDI - "&amp;B604</f>
        <v>TOTAL SEM BDI - SEDUC829</v>
      </c>
      <c r="B606" s="51"/>
      <c r="C606" s="51"/>
      <c r="D606" s="51"/>
      <c r="E606" s="51"/>
      <c r="F606" s="51"/>
      <c r="G606" s="51"/>
      <c r="H606" s="52"/>
      <c r="I606" s="67">
        <f>SUM(I604:I605)</f>
        <v>200</v>
      </c>
      <c r="J606" s="68"/>
    </row>
    <row r="607" spans="1:18" hidden="1">
      <c r="A607" s="50" t="str">
        <f>"TAXA DE BDI ("&amp;TEXT(BDI,"00,00")&amp;" %)"</f>
        <v>TAXA DE BDI (23,54 %)</v>
      </c>
      <c r="B607" s="51"/>
      <c r="C607" s="51"/>
      <c r="D607" s="51"/>
      <c r="E607" s="51"/>
      <c r="F607" s="51"/>
      <c r="G607" s="51"/>
      <c r="H607" s="52"/>
      <c r="I607" s="67">
        <f>ROUND(I606*(BDI/100),2)</f>
        <v>47.08</v>
      </c>
      <c r="J607" s="68"/>
    </row>
    <row r="608" spans="1:18" hidden="1">
      <c r="A608" s="50" t="str">
        <f>"TOTAL COM BDI - "&amp;B604</f>
        <v>TOTAL COM BDI - SEDUC829</v>
      </c>
      <c r="B608" s="51"/>
      <c r="C608" s="51"/>
      <c r="D608" s="51"/>
      <c r="E608" s="51"/>
      <c r="F608" s="51"/>
      <c r="G608" s="51"/>
      <c r="H608" s="52"/>
      <c r="I608" s="67">
        <f>SUM(I606:I607)</f>
        <v>247.07999999999998</v>
      </c>
      <c r="J608" s="68"/>
    </row>
    <row r="609" spans="1:18" hidden="1"/>
    <row r="610" spans="1:18" hidden="1">
      <c r="A610" s="9" t="s">
        <v>2646</v>
      </c>
      <c r="B610" s="9" t="s">
        <v>102</v>
      </c>
      <c r="C610" s="9" t="s">
        <v>103</v>
      </c>
      <c r="D610" s="9" t="s">
        <v>36</v>
      </c>
      <c r="E610" s="9" t="s">
        <v>104</v>
      </c>
      <c r="F610" s="9" t="s">
        <v>788</v>
      </c>
      <c r="G610" s="63" t="s">
        <v>2647</v>
      </c>
      <c r="H610" s="64"/>
      <c r="I610" s="63" t="s">
        <v>24</v>
      </c>
      <c r="J610" s="64"/>
    </row>
    <row r="611" spans="1:18" ht="30" hidden="1">
      <c r="A611" s="21" t="s">
        <v>2707</v>
      </c>
      <c r="B611" s="21">
        <v>96620</v>
      </c>
      <c r="C611" s="21" t="str">
        <f>VLOOKUP(B611,S!$A:$G,2,FALSE)</f>
        <v>SINAPI</v>
      </c>
      <c r="D611" s="22" t="str">
        <f>VLOOKUP(B611,S!$A:$G,3,FALSE)</f>
        <v>LASTRO DE CONCRETO MAGRO, APLICADO EM PISOS, LAJES SOBRE SOLO OU RADIERS. AF_01/2024</v>
      </c>
      <c r="E611" s="21" t="str">
        <f>VLOOKUP(B611,S!$A:$G,4,FALSE)</f>
        <v>M3</v>
      </c>
      <c r="F611" s="21"/>
      <c r="G611" s="65">
        <f>I615</f>
        <v>925.18</v>
      </c>
      <c r="H611" s="66"/>
      <c r="I611" s="65"/>
      <c r="J611" s="66"/>
      <c r="K611" s="30">
        <f>VLOOKUP(B611,S!A:G,5,FALSE)</f>
        <v>925.18</v>
      </c>
      <c r="L611" s="21" t="str">
        <f>IF(K611=G611,"OK, CONFORME TABELA",IF(G611&gt;K611,"ACIMA DA TABELA: ","ABAIXO DA TABELA: ")&amp;TRUNC((G611*100)/K611,2)&amp;" %")</f>
        <v>OK, CONFORME TABELA</v>
      </c>
    </row>
    <row r="612" spans="1:18" ht="45" hidden="1">
      <c r="A612" s="11" t="s">
        <v>2650</v>
      </c>
      <c r="B612" s="11">
        <v>94968</v>
      </c>
      <c r="C612" s="11" t="str">
        <f>VLOOKUP(B612,IF(A612="COMPOSICAO",S!$A:$E,I!$A:$E),2,FALSE)</f>
        <v>SINAPI</v>
      </c>
      <c r="D612" s="23" t="str">
        <f>VLOOKUP(B612,IF(A612="COMPOSICAO",S!$A:$E,I!$A:$E),3,FALSE)</f>
        <v>CONCRETO MAGRO PARA LASTRO, TRAÇO 1:4,5:4,5 (EM MASSA SECA DE CIMENTO/ AREIA MÉDIA/ BRITA 1) - PREPARO MECÂNICO COM BETONEIRA 600 L. AF_05/2021</v>
      </c>
      <c r="E612" s="11" t="str">
        <f>VLOOKUP(B612,IF(A612="COMPOSICAO",S!$A:$E,I!$A:$E),4,FALSE)</f>
        <v>M3</v>
      </c>
      <c r="F612" s="11">
        <v>1.38</v>
      </c>
      <c r="G612" s="67">
        <f>IF(A612="COMPOSICAO",VLOOKUP("TOTAL SEM BDI - "&amp;B612,CPUAUX1!$A:$J,9,FALSE),VLOOKUP(B612,I!$A:$E,5,FALSE))</f>
        <v>540.63</v>
      </c>
      <c r="H612" s="68"/>
      <c r="I612" s="67">
        <f>TRUNC(F612*G612,2)</f>
        <v>746.06</v>
      </c>
      <c r="J612" s="68"/>
      <c r="M612" s="11">
        <f>B612</f>
        <v>94968</v>
      </c>
      <c r="N612" s="18">
        <f>SUMIF(ORCAMENTO!B:B,B611,ORCAMENTO!F:F)</f>
        <v>45.67</v>
      </c>
      <c r="O612" s="11">
        <f>F612*N612</f>
        <v>63.0246</v>
      </c>
      <c r="Q612" s="11">
        <f ca="1">IFERROR(SUMIF(CO!B:B,B611,OFFSET(CO!F:F,0,(4+MATCH(ETAPA,CO!$J$10:$BL$10,0)))),0)</f>
        <v>0</v>
      </c>
      <c r="R612" s="11">
        <f ca="1">F612*Q612</f>
        <v>0</v>
      </c>
    </row>
    <row r="613" spans="1:18" hidden="1">
      <c r="A613" s="11" t="s">
        <v>2650</v>
      </c>
      <c r="B613" s="11">
        <v>88316</v>
      </c>
      <c r="C613" s="11" t="str">
        <f>VLOOKUP(B613,IF(A613="COMPOSICAO",S!$A:$E,I!$A:$E),2,FALSE)</f>
        <v>SINAPI</v>
      </c>
      <c r="D613" s="23" t="str">
        <f>VLOOKUP(B613,IF(A613="COMPOSICAO",S!$A:$E,I!$A:$E),3,FALSE)</f>
        <v>SERVENTE COM ENCARGOS COMPLEMENTARES</v>
      </c>
      <c r="E613" s="11" t="str">
        <f>VLOOKUP(B613,IF(A613="COMPOSICAO",S!$A:$E,I!$A:$E),4,FALSE)</f>
        <v>H</v>
      </c>
      <c r="F613" s="11">
        <f>1.838/pcf</f>
        <v>1.8380000000000001</v>
      </c>
      <c r="G613" s="67">
        <f>IF(A613="COMPOSICAO",VLOOKUP("TOTAL SEM BDI - "&amp;B613,CPUAUX1!$A:$J,9,FALSE),VLOOKUP(B613,I!$A:$E,5,FALSE))</f>
        <v>21.71</v>
      </c>
      <c r="H613" s="68"/>
      <c r="I613" s="67">
        <f>TRUNC(F613*G613,2)</f>
        <v>39.9</v>
      </c>
      <c r="J613" s="68"/>
      <c r="M613" s="11">
        <f>B613</f>
        <v>88316</v>
      </c>
      <c r="N613" s="18">
        <f>SUMIF(ORCAMENTO!B:B,B611,ORCAMENTO!F:F)</f>
        <v>45.67</v>
      </c>
      <c r="O613" s="11">
        <f>F613*N613</f>
        <v>83.941460000000006</v>
      </c>
      <c r="Q613" s="11">
        <f ca="1">IFERROR(SUMIF(CO!B:B,B611,OFFSET(CO!F:F,0,(4+MATCH(ETAPA,CO!$J$10:$BL$10,0)))),0)</f>
        <v>0</v>
      </c>
      <c r="R613" s="11">
        <f ca="1">F613*Q613</f>
        <v>0</v>
      </c>
    </row>
    <row r="614" spans="1:18" hidden="1">
      <c r="A614" s="11" t="s">
        <v>2650</v>
      </c>
      <c r="B614" s="11">
        <v>88309</v>
      </c>
      <c r="C614" s="11" t="str">
        <f>VLOOKUP(B614,IF(A614="COMPOSICAO",S!$A:$E,I!$A:$E),2,FALSE)</f>
        <v>SINAPI</v>
      </c>
      <c r="D614" s="23" t="str">
        <f>VLOOKUP(B614,IF(A614="COMPOSICAO",S!$A:$E,I!$A:$E),3,FALSE)</f>
        <v>PEDREIRO COM ENCARGOS COMPLEMENTARES</v>
      </c>
      <c r="E614" s="11" t="str">
        <f>VLOOKUP(B614,IF(A614="COMPOSICAO",S!$A:$E,I!$A:$E),4,FALSE)</f>
        <v>H</v>
      </c>
      <c r="F614" s="11">
        <f>5.083/pcf</f>
        <v>5.0830000000000002</v>
      </c>
      <c r="G614" s="67">
        <f>IF(A614="COMPOSICAO",VLOOKUP("TOTAL SEM BDI - "&amp;B614,CPUAUX1!$A:$J,9,FALSE),VLOOKUP(B614,I!$A:$E,5,FALSE))</f>
        <v>27.39</v>
      </c>
      <c r="H614" s="68"/>
      <c r="I614" s="67">
        <f>TRUNC(F614*G614,2)</f>
        <v>139.22</v>
      </c>
      <c r="J614" s="68"/>
      <c r="M614" s="11">
        <f>B614</f>
        <v>88309</v>
      </c>
      <c r="N614" s="18">
        <f>SUMIF(ORCAMENTO!B:B,B611,ORCAMENTO!F:F)</f>
        <v>45.67</v>
      </c>
      <c r="O614" s="11">
        <f>F614*N614</f>
        <v>232.14061000000001</v>
      </c>
      <c r="Q614" s="11">
        <f ca="1">IFERROR(SUMIF(CO!B:B,B611,OFFSET(CO!F:F,0,(4+MATCH(ETAPA,CO!$J$10:$BL$10,0)))),0)</f>
        <v>0</v>
      </c>
      <c r="R614" s="11">
        <f ca="1">F614*Q614</f>
        <v>0</v>
      </c>
    </row>
    <row r="615" spans="1:18" hidden="1">
      <c r="A615" s="50" t="str">
        <f>"TOTAL SEM BDI - "&amp;B611</f>
        <v>TOTAL SEM BDI - 96620</v>
      </c>
      <c r="B615" s="51"/>
      <c r="C615" s="51"/>
      <c r="D615" s="51"/>
      <c r="E615" s="51"/>
      <c r="F615" s="51"/>
      <c r="G615" s="51"/>
      <c r="H615" s="52"/>
      <c r="I615" s="67">
        <f>SUM(I611:I614)</f>
        <v>925.18</v>
      </c>
      <c r="J615" s="68"/>
    </row>
    <row r="616" spans="1:18" hidden="1">
      <c r="A616" s="50" t="str">
        <f>"TAXA DE BDI ("&amp;TEXT(BDI,"00,00")&amp;" %)"</f>
        <v>TAXA DE BDI (23,54 %)</v>
      </c>
      <c r="B616" s="51"/>
      <c r="C616" s="51"/>
      <c r="D616" s="51"/>
      <c r="E616" s="51"/>
      <c r="F616" s="51"/>
      <c r="G616" s="51"/>
      <c r="H616" s="52"/>
      <c r="I616" s="67">
        <f>ROUND(I615*(BDI/100),2)</f>
        <v>217.79</v>
      </c>
      <c r="J616" s="68"/>
    </row>
    <row r="617" spans="1:18" hidden="1">
      <c r="A617" s="50" t="str">
        <f>"TOTAL COM BDI - "&amp;B611</f>
        <v>TOTAL COM BDI - 96620</v>
      </c>
      <c r="B617" s="51"/>
      <c r="C617" s="51"/>
      <c r="D617" s="51"/>
      <c r="E617" s="51"/>
      <c r="F617" s="51"/>
      <c r="G617" s="51"/>
      <c r="H617" s="52"/>
      <c r="I617" s="67">
        <f>SUM(I615:I616)</f>
        <v>1142.97</v>
      </c>
      <c r="J617" s="68"/>
    </row>
    <row r="618" spans="1:18" hidden="1"/>
    <row r="619" spans="1:18" hidden="1">
      <c r="A619" s="9" t="s">
        <v>2646</v>
      </c>
      <c r="B619" s="9" t="s">
        <v>102</v>
      </c>
      <c r="C619" s="9" t="s">
        <v>103</v>
      </c>
      <c r="D619" s="9" t="s">
        <v>36</v>
      </c>
      <c r="E619" s="9" t="s">
        <v>104</v>
      </c>
      <c r="F619" s="9" t="s">
        <v>788</v>
      </c>
      <c r="G619" s="63" t="s">
        <v>2647</v>
      </c>
      <c r="H619" s="64"/>
      <c r="I619" s="63" t="s">
        <v>24</v>
      </c>
      <c r="J619" s="64"/>
    </row>
    <row r="620" spans="1:18" ht="60" hidden="1">
      <c r="A620" s="21" t="s">
        <v>2708</v>
      </c>
      <c r="B620" s="21">
        <v>87630</v>
      </c>
      <c r="C620" s="21" t="str">
        <f>VLOOKUP(B620,S!$A:$G,2,FALSE)</f>
        <v>SINAPI</v>
      </c>
      <c r="D620" s="22" t="str">
        <f>VLOOKUP(B620,S!$A:$G,3,FALSE)</f>
        <v>CONTRAPISO EM ARGAMASSA TRAÇO 1:4 (CIMENTO E AREIA), PREPARO MECÂNICO COM BETONEIRA 400 L, APLICADO EM ÁREAS SECAS SOBRE LAJE, ADERIDO, ACABAMENTO NÃO REFORÇADO, ESPESSURA 3CM. AF_07/2021</v>
      </c>
      <c r="E620" s="21" t="str">
        <f>VLOOKUP(B620,S!$A:$G,4,FALSE)</f>
        <v>M2</v>
      </c>
      <c r="F620" s="21"/>
      <c r="G620" s="65">
        <f>I626</f>
        <v>46.13</v>
      </c>
      <c r="H620" s="66"/>
      <c r="I620" s="65"/>
      <c r="J620" s="66"/>
      <c r="K620" s="30">
        <f>VLOOKUP(B620,S!A:G,5,FALSE)</f>
        <v>46.13</v>
      </c>
      <c r="L620" s="21" t="str">
        <f>IF(K620=G620,"OK, CONFORME TABELA",IF(G620&gt;K620,"ACIMA DA TABELA: ","ABAIXO DA TABELA: ")&amp;TRUNC((G620*100)/K620,2)&amp;" %")</f>
        <v>OK, CONFORME TABELA</v>
      </c>
    </row>
    <row r="621" spans="1:18" hidden="1">
      <c r="A621" s="11" t="s">
        <v>2650</v>
      </c>
      <c r="B621" s="11">
        <v>88316</v>
      </c>
      <c r="C621" s="11" t="str">
        <f>VLOOKUP(B621,IF(A621="COMPOSICAO",S!$A:$E,I!$A:$E),2,FALSE)</f>
        <v>SINAPI</v>
      </c>
      <c r="D621" s="23" t="str">
        <f>VLOOKUP(B621,IF(A621="COMPOSICAO",S!$A:$E,I!$A:$E),3,FALSE)</f>
        <v>SERVENTE COM ENCARGOS COMPLEMENTARES</v>
      </c>
      <c r="E621" s="11" t="str">
        <f>VLOOKUP(B621,IF(A621="COMPOSICAO",S!$A:$E,I!$A:$E),4,FALSE)</f>
        <v>H</v>
      </c>
      <c r="F621" s="11">
        <f>0.123/pcf</f>
        <v>0.123</v>
      </c>
      <c r="G621" s="67">
        <f>IF(A621="COMPOSICAO",VLOOKUP("TOTAL SEM BDI - "&amp;B621,CPUAUX1!$A:$J,9,FALSE),VLOOKUP(B621,I!$A:$E,5,FALSE))</f>
        <v>21.71</v>
      </c>
      <c r="H621" s="68"/>
      <c r="I621" s="67">
        <f>TRUNC(F621*G621,2)</f>
        <v>2.67</v>
      </c>
      <c r="J621" s="68"/>
      <c r="M621" s="11">
        <f>B621</f>
        <v>88316</v>
      </c>
      <c r="N621" s="18">
        <f>SUMIF(ORCAMENTO!B:B,B620,ORCAMENTO!F:F)</f>
        <v>1301.08</v>
      </c>
      <c r="O621" s="11">
        <f>F621*N621</f>
        <v>160.03283999999999</v>
      </c>
      <c r="Q621" s="11">
        <f ca="1">IFERROR(SUMIF(CO!B:B,B620,OFFSET(CO!F:F,0,(4+MATCH(ETAPA,CO!$J$10:$BL$10,0)))),0)</f>
        <v>0</v>
      </c>
      <c r="R621" s="11">
        <f ca="1">F621*Q621</f>
        <v>0</v>
      </c>
    </row>
    <row r="622" spans="1:18" hidden="1">
      <c r="A622" s="11" t="s">
        <v>2650</v>
      </c>
      <c r="B622" s="11">
        <v>88309</v>
      </c>
      <c r="C622" s="11" t="str">
        <f>VLOOKUP(B622,IF(A622="COMPOSICAO",S!$A:$E,I!$A:$E),2,FALSE)</f>
        <v>SINAPI</v>
      </c>
      <c r="D622" s="23" t="str">
        <f>VLOOKUP(B622,IF(A622="COMPOSICAO",S!$A:$E,I!$A:$E),3,FALSE)</f>
        <v>PEDREIRO COM ENCARGOS COMPLEMENTARES</v>
      </c>
      <c r="E622" s="11" t="str">
        <f>VLOOKUP(B622,IF(A622="COMPOSICAO",S!$A:$E,I!$A:$E),4,FALSE)</f>
        <v>H</v>
      </c>
      <c r="F622" s="11">
        <f>0.245/pcf</f>
        <v>0.245</v>
      </c>
      <c r="G622" s="67">
        <f>IF(A622="COMPOSICAO",VLOOKUP("TOTAL SEM BDI - "&amp;B622,CPUAUX1!$A:$J,9,FALSE),VLOOKUP(B622,I!$A:$E,5,FALSE))</f>
        <v>27.39</v>
      </c>
      <c r="H622" s="68"/>
      <c r="I622" s="67">
        <f>TRUNC(F622*G622,2)</f>
        <v>6.71</v>
      </c>
      <c r="J622" s="68"/>
      <c r="M622" s="11">
        <f>B622</f>
        <v>88309</v>
      </c>
      <c r="N622" s="18">
        <f>SUMIF(ORCAMENTO!B:B,B620,ORCAMENTO!F:F)</f>
        <v>1301.08</v>
      </c>
      <c r="O622" s="11">
        <f>F622*N622</f>
        <v>318.76459999999997</v>
      </c>
      <c r="Q622" s="11">
        <f ca="1">IFERROR(SUMIF(CO!B:B,B620,OFFSET(CO!F:F,0,(4+MATCH(ETAPA,CO!$J$10:$BL$10,0)))),0)</f>
        <v>0</v>
      </c>
      <c r="R622" s="11">
        <f ca="1">F622*Q622</f>
        <v>0</v>
      </c>
    </row>
    <row r="623" spans="1:18" ht="45" hidden="1">
      <c r="A623" s="11" t="s">
        <v>2650</v>
      </c>
      <c r="B623" s="11">
        <v>87301</v>
      </c>
      <c r="C623" s="11" t="str">
        <f>VLOOKUP(B623,IF(A623="COMPOSICAO",S!$A:$E,I!$A:$E),2,FALSE)</f>
        <v>SINAPI</v>
      </c>
      <c r="D623" s="23" t="str">
        <f>VLOOKUP(B623,IF(A623="COMPOSICAO",S!$A:$E,I!$A:$E),3,FALSE)</f>
        <v>ARGAMASSA TRAÇO 1:4 (EM VOLUME DE CIMENTO E AREIA MÉDIA ÚMIDA) PARA CONTRAPISO, PREPARO MECÂNICO COM BETONEIRA 400 L. AF_08/2019</v>
      </c>
      <c r="E623" s="11" t="str">
        <f>VLOOKUP(B623,IF(A623="COMPOSICAO",S!$A:$E,I!$A:$E),4,FALSE)</f>
        <v>M3</v>
      </c>
      <c r="F623" s="11">
        <v>4.3099999999999999E-2</v>
      </c>
      <c r="G623" s="67">
        <f>IF(A623="COMPOSICAO",VLOOKUP("TOTAL SEM BDI - "&amp;B623,CPUAUX1!$A:$J,9,FALSE),VLOOKUP(B623,I!$A:$E,5,FALSE))</f>
        <v>743.46</v>
      </c>
      <c r="H623" s="68"/>
      <c r="I623" s="67">
        <f>TRUNC(F623*G623,2)</f>
        <v>32.04</v>
      </c>
      <c r="J623" s="68"/>
      <c r="M623" s="11">
        <f>B623</f>
        <v>87301</v>
      </c>
      <c r="N623" s="18">
        <f>SUMIF(ORCAMENTO!B:B,B620,ORCAMENTO!F:F)</f>
        <v>1301.08</v>
      </c>
      <c r="O623" s="11">
        <f>F623*N623</f>
        <v>56.076547999999995</v>
      </c>
      <c r="Q623" s="11">
        <f ca="1">IFERROR(SUMIF(CO!B:B,B620,OFFSET(CO!F:F,0,(4+MATCH(ETAPA,CO!$J$10:$BL$10,0)))),0)</f>
        <v>0</v>
      </c>
      <c r="R623" s="11">
        <f ca="1">F623*Q623</f>
        <v>0</v>
      </c>
    </row>
    <row r="624" spans="1:18" ht="30" hidden="1">
      <c r="A624" s="11" t="s">
        <v>2652</v>
      </c>
      <c r="B624" s="11">
        <v>7334</v>
      </c>
      <c r="C624" s="11" t="str">
        <f>VLOOKUP(B624,IF(A624="COMPOSICAO",S!$A:$E,I!$A:$E),2,FALSE)</f>
        <v>SINAPI</v>
      </c>
      <c r="D624" s="23" t="str">
        <f>VLOOKUP(B624,IF(A624="COMPOSICAO",S!$A:$E,I!$A:$E),3,FALSE)</f>
        <v>ADITIVO ADESIVO LIQUIDO PARA ARGAMASSAS DE REVESTIMENTOS CIMENTICIOS</v>
      </c>
      <c r="E624" s="11" t="str">
        <f>VLOOKUP(B624,IF(A624="COMPOSICAO",S!$A:$E,I!$A:$E),4,FALSE)</f>
        <v>L</v>
      </c>
      <c r="F624" s="11">
        <v>0.21</v>
      </c>
      <c r="G624" s="67">
        <f>IF(A624="COMPOSICAO",VLOOKUP("TOTAL SEM BDI - "&amp;B624,CPUAUX1!$A:$J,9,FALSE),VLOOKUP(B624,I!$A:$E,5,FALSE))</f>
        <v>19.989999999999998</v>
      </c>
      <c r="H624" s="68"/>
      <c r="I624" s="67">
        <f>TRUNC(F624*G624,2)</f>
        <v>4.1900000000000004</v>
      </c>
      <c r="J624" s="68"/>
      <c r="M624" s="11">
        <f>B624</f>
        <v>7334</v>
      </c>
      <c r="N624" s="18">
        <f>SUMIF(ORCAMENTO!B:B,B620,ORCAMENTO!F:F)</f>
        <v>1301.08</v>
      </c>
      <c r="O624" s="11">
        <f>F624*N624</f>
        <v>273.22679999999997</v>
      </c>
      <c r="Q624" s="11">
        <f ca="1">IFERROR(SUMIF(CO!B:B,B620,OFFSET(CO!F:F,0,(4+MATCH(ETAPA,CO!$J$10:$BL$10,0)))),0)</f>
        <v>0</v>
      </c>
      <c r="R624" s="11">
        <f ca="1">F624*Q624</f>
        <v>0</v>
      </c>
    </row>
    <row r="625" spans="1:18" hidden="1">
      <c r="A625" s="11" t="s">
        <v>2652</v>
      </c>
      <c r="B625" s="11">
        <v>1379</v>
      </c>
      <c r="C625" s="11" t="str">
        <f>VLOOKUP(B625,IF(A625="COMPOSICAO",S!$A:$E,I!$A:$E),2,FALSE)</f>
        <v>SINAPI</v>
      </c>
      <c r="D625" s="23" t="str">
        <f>VLOOKUP(B625,IF(A625="COMPOSICAO",S!$A:$E,I!$A:$E),3,FALSE)</f>
        <v>CIMENTO PORTLAND COMPOSTO CP II-32</v>
      </c>
      <c r="E625" s="11" t="str">
        <f>VLOOKUP(B625,IF(A625="COMPOSICAO",S!$A:$E,I!$A:$E),4,FALSE)</f>
        <v>KG</v>
      </c>
      <c r="F625" s="11">
        <v>0.5</v>
      </c>
      <c r="G625" s="67">
        <f>IF(A625="COMPOSICAO",VLOOKUP("TOTAL SEM BDI - "&amp;B625,CPUAUX1!$A:$J,9,FALSE),VLOOKUP(B625,I!$A:$E,5,FALSE))</f>
        <v>1.04</v>
      </c>
      <c r="H625" s="68"/>
      <c r="I625" s="67">
        <f>TRUNC(F625*G625,2)</f>
        <v>0.52</v>
      </c>
      <c r="J625" s="68"/>
      <c r="M625" s="11">
        <f>B625</f>
        <v>1379</v>
      </c>
      <c r="N625" s="18">
        <f>SUMIF(ORCAMENTO!B:B,B620,ORCAMENTO!F:F)</f>
        <v>1301.08</v>
      </c>
      <c r="O625" s="11">
        <f>F625*N625</f>
        <v>650.54</v>
      </c>
      <c r="Q625" s="11">
        <f ca="1">IFERROR(SUMIF(CO!B:B,B620,OFFSET(CO!F:F,0,(4+MATCH(ETAPA,CO!$J$10:$BL$10,0)))),0)</f>
        <v>0</v>
      </c>
      <c r="R625" s="11">
        <f ca="1">F625*Q625</f>
        <v>0</v>
      </c>
    </row>
    <row r="626" spans="1:18" hidden="1">
      <c r="A626" s="50" t="str">
        <f>"TOTAL SEM BDI - "&amp;B620</f>
        <v>TOTAL SEM BDI - 87630</v>
      </c>
      <c r="B626" s="51"/>
      <c r="C626" s="51"/>
      <c r="D626" s="51"/>
      <c r="E626" s="51"/>
      <c r="F626" s="51"/>
      <c r="G626" s="51"/>
      <c r="H626" s="52"/>
      <c r="I626" s="67">
        <f>SUM(I620:I625)</f>
        <v>46.13</v>
      </c>
      <c r="J626" s="68"/>
    </row>
    <row r="627" spans="1:18" hidden="1">
      <c r="A627" s="50" t="str">
        <f>"TAXA DE BDI ("&amp;TEXT(BDI,"00,00")&amp;" %)"</f>
        <v>TAXA DE BDI (23,54 %)</v>
      </c>
      <c r="B627" s="51"/>
      <c r="C627" s="51"/>
      <c r="D627" s="51"/>
      <c r="E627" s="51"/>
      <c r="F627" s="51"/>
      <c r="G627" s="51"/>
      <c r="H627" s="52"/>
      <c r="I627" s="67">
        <f>ROUND(I626*(BDI/100),2)</f>
        <v>10.86</v>
      </c>
      <c r="J627" s="68"/>
    </row>
    <row r="628" spans="1:18" hidden="1">
      <c r="A628" s="50" t="str">
        <f>"TOTAL COM BDI - "&amp;B620</f>
        <v>TOTAL COM BDI - 87630</v>
      </c>
      <c r="B628" s="51"/>
      <c r="C628" s="51"/>
      <c r="D628" s="51"/>
      <c r="E628" s="51"/>
      <c r="F628" s="51"/>
      <c r="G628" s="51"/>
      <c r="H628" s="52"/>
      <c r="I628" s="67">
        <f>SUM(I626:I627)</f>
        <v>56.99</v>
      </c>
      <c r="J628" s="68"/>
    </row>
    <row r="629" spans="1:18" hidden="1"/>
    <row r="630" spans="1:18" hidden="1">
      <c r="A630" s="9" t="s">
        <v>2646</v>
      </c>
      <c r="B630" s="9" t="s">
        <v>102</v>
      </c>
      <c r="C630" s="9" t="s">
        <v>103</v>
      </c>
      <c r="D630" s="9" t="s">
        <v>36</v>
      </c>
      <c r="E630" s="9" t="s">
        <v>104</v>
      </c>
      <c r="F630" s="9" t="s">
        <v>788</v>
      </c>
      <c r="G630" s="63" t="s">
        <v>2647</v>
      </c>
      <c r="H630" s="64"/>
      <c r="I630" s="63" t="s">
        <v>24</v>
      </c>
      <c r="J630" s="64"/>
    </row>
    <row r="631" spans="1:18" ht="45" hidden="1">
      <c r="A631" s="21" t="s">
        <v>14</v>
      </c>
      <c r="B631" s="21" t="s">
        <v>1214</v>
      </c>
      <c r="C631" s="21" t="str">
        <f>VLOOKUP(B631,S!$A:$G,2,FALSE)</f>
        <v>PRÓPRIA</v>
      </c>
      <c r="D631" s="22" t="str">
        <f>VLOOKUP(B631,S!$A:$G,3,FALSE)</f>
        <v>ACABAMENTO DE SUPERFÍCIE DE PISO DE CONCRETO COM DESEMPOLAMENTO MANUAL (REF: 03644/ORSE-ORSE-09/2025)</v>
      </c>
      <c r="E631" s="21" t="str">
        <f>VLOOKUP(B631,S!$A:$G,4,FALSE)</f>
        <v>M2</v>
      </c>
      <c r="F631" s="21"/>
      <c r="G631" s="65">
        <f>I634</f>
        <v>19.63</v>
      </c>
      <c r="H631" s="66"/>
      <c r="I631" s="65"/>
      <c r="J631" s="66"/>
      <c r="K631" s="30">
        <f>VLOOKUP(B631,S!A:G,5,FALSE)</f>
        <v>0</v>
      </c>
      <c r="L631" s="21" t="s">
        <v>2649</v>
      </c>
    </row>
    <row r="632" spans="1:18" hidden="1">
      <c r="A632" s="11" t="s">
        <v>2650</v>
      </c>
      <c r="B632" s="11">
        <v>88316</v>
      </c>
      <c r="C632" s="11" t="str">
        <f>VLOOKUP(B632,IF(A632="COMPOSICAO",S!$A:$E,I!$A:$E),2,FALSE)</f>
        <v>SINAPI</v>
      </c>
      <c r="D632" s="23" t="str">
        <f>VLOOKUP(B632,IF(A632="COMPOSICAO",S!$A:$E,I!$A:$E),3,FALSE)</f>
        <v>SERVENTE COM ENCARGOS COMPLEMENTARES</v>
      </c>
      <c r="E632" s="11" t="str">
        <f>VLOOKUP(B632,IF(A632="COMPOSICAO",S!$A:$E,I!$A:$E),4,FALSE)</f>
        <v>H</v>
      </c>
      <c r="F632" s="11">
        <f>0.4/pcf</f>
        <v>0.4</v>
      </c>
      <c r="G632" s="67">
        <f>IF(A632="COMPOSICAO",VLOOKUP("TOTAL SEM BDI - "&amp;B632,CPUAUX1!$A:$J,9,FALSE),VLOOKUP(B632,I!$A:$E,5,FALSE))</f>
        <v>21.71</v>
      </c>
      <c r="H632" s="68"/>
      <c r="I632" s="67">
        <f>TRUNC(F632*G632,2)</f>
        <v>8.68</v>
      </c>
      <c r="J632" s="68"/>
      <c r="M632" s="11">
        <f>B632</f>
        <v>88316</v>
      </c>
      <c r="N632" s="18">
        <f>SUMIF(ORCAMENTO!B:B,B631,ORCAMENTO!F:F)</f>
        <v>666.97</v>
      </c>
      <c r="O632" s="11">
        <f>F632*N632</f>
        <v>266.78800000000001</v>
      </c>
      <c r="Q632" s="11">
        <f ca="1">IFERROR(SUMIF(CO!B:B,B631,OFFSET(CO!F:F,0,(4+MATCH(ETAPA,CO!$J$10:$BL$10,0)))),0)</f>
        <v>0</v>
      </c>
      <c r="R632" s="11">
        <f ca="1">F632*Q632</f>
        <v>0</v>
      </c>
    </row>
    <row r="633" spans="1:18" hidden="1">
      <c r="A633" s="11" t="s">
        <v>2650</v>
      </c>
      <c r="B633" s="11">
        <v>88309</v>
      </c>
      <c r="C633" s="11" t="str">
        <f>VLOOKUP(B633,IF(A633="COMPOSICAO",S!$A:$E,I!$A:$E),2,FALSE)</f>
        <v>SINAPI</v>
      </c>
      <c r="D633" s="23" t="str">
        <f>VLOOKUP(B633,IF(A633="COMPOSICAO",S!$A:$E,I!$A:$E),3,FALSE)</f>
        <v>PEDREIRO COM ENCARGOS COMPLEMENTARES</v>
      </c>
      <c r="E633" s="11" t="str">
        <f>VLOOKUP(B633,IF(A633="COMPOSICAO",S!$A:$E,I!$A:$E),4,FALSE)</f>
        <v>H</v>
      </c>
      <c r="F633" s="11">
        <f>0.4/pcf</f>
        <v>0.4</v>
      </c>
      <c r="G633" s="67">
        <f>IF(A633="COMPOSICAO",VLOOKUP("TOTAL SEM BDI - "&amp;B633,CPUAUX1!$A:$J,9,FALSE),VLOOKUP(B633,I!$A:$E,5,FALSE))</f>
        <v>27.39</v>
      </c>
      <c r="H633" s="68"/>
      <c r="I633" s="67">
        <f>TRUNC(F633*G633,2)</f>
        <v>10.95</v>
      </c>
      <c r="J633" s="68"/>
      <c r="M633" s="11">
        <f>B633</f>
        <v>88309</v>
      </c>
      <c r="N633" s="18">
        <f>SUMIF(ORCAMENTO!B:B,B631,ORCAMENTO!F:F)</f>
        <v>666.97</v>
      </c>
      <c r="O633" s="11">
        <f>F633*N633</f>
        <v>266.78800000000001</v>
      </c>
      <c r="Q633" s="11">
        <f ca="1">IFERROR(SUMIF(CO!B:B,B631,OFFSET(CO!F:F,0,(4+MATCH(ETAPA,CO!$J$10:$BL$10,0)))),0)</f>
        <v>0</v>
      </c>
      <c r="R633" s="11">
        <f ca="1">F633*Q633</f>
        <v>0</v>
      </c>
    </row>
    <row r="634" spans="1:18" hidden="1">
      <c r="A634" s="50" t="str">
        <f>"TOTAL SEM BDI - "&amp;B631</f>
        <v>TOTAL SEM BDI - SEDUC762</v>
      </c>
      <c r="B634" s="51"/>
      <c r="C634" s="51"/>
      <c r="D634" s="51"/>
      <c r="E634" s="51"/>
      <c r="F634" s="51"/>
      <c r="G634" s="51"/>
      <c r="H634" s="52"/>
      <c r="I634" s="67">
        <f>SUM(I631:I633)</f>
        <v>19.63</v>
      </c>
      <c r="J634" s="68"/>
    </row>
    <row r="635" spans="1:18" hidden="1">
      <c r="A635" s="50" t="str">
        <f>"TAXA DE BDI ("&amp;TEXT(BDI,"00,00")&amp;" %)"</f>
        <v>TAXA DE BDI (23,54 %)</v>
      </c>
      <c r="B635" s="51"/>
      <c r="C635" s="51"/>
      <c r="D635" s="51"/>
      <c r="E635" s="51"/>
      <c r="F635" s="51"/>
      <c r="G635" s="51"/>
      <c r="H635" s="52"/>
      <c r="I635" s="67">
        <f>ROUND(I634*(BDI/100),2)</f>
        <v>4.62</v>
      </c>
      <c r="J635" s="68"/>
    </row>
    <row r="636" spans="1:18" hidden="1">
      <c r="A636" s="50" t="str">
        <f>"TOTAL COM BDI - "&amp;B631</f>
        <v>TOTAL COM BDI - SEDUC762</v>
      </c>
      <c r="B636" s="51"/>
      <c r="C636" s="51"/>
      <c r="D636" s="51"/>
      <c r="E636" s="51"/>
      <c r="F636" s="51"/>
      <c r="G636" s="51"/>
      <c r="H636" s="52"/>
      <c r="I636" s="67">
        <f>SUM(I634:I635)</f>
        <v>24.25</v>
      </c>
      <c r="J636" s="68"/>
    </row>
    <row r="637" spans="1:18" hidden="1"/>
    <row r="638" spans="1:18" hidden="1">
      <c r="A638" s="9" t="s">
        <v>2646</v>
      </c>
      <c r="B638" s="9" t="s">
        <v>102</v>
      </c>
      <c r="C638" s="9" t="s">
        <v>103</v>
      </c>
      <c r="D638" s="9" t="s">
        <v>36</v>
      </c>
      <c r="E638" s="9" t="s">
        <v>104</v>
      </c>
      <c r="F638" s="9" t="s">
        <v>788</v>
      </c>
      <c r="G638" s="63" t="s">
        <v>2647</v>
      </c>
      <c r="H638" s="64"/>
      <c r="I638" s="63" t="s">
        <v>24</v>
      </c>
      <c r="J638" s="64"/>
    </row>
    <row r="639" spans="1:18" ht="30" hidden="1">
      <c r="A639" s="21" t="s">
        <v>2709</v>
      </c>
      <c r="B639" s="21" t="s">
        <v>1217</v>
      </c>
      <c r="C639" s="21" t="str">
        <f>VLOOKUP(B639,S!$A:$G,2,FALSE)</f>
        <v>PRÓPRIA</v>
      </c>
      <c r="D639" s="22" t="str">
        <f>VLOOKUP(B639,S!$A:$G,3,FALSE)</f>
        <v>PISO VINÍLICO TIPO "PAVIFLEX", E=2,0MM - FORNECIMENTO E COLOCAÇÃO (REF: C4504-SEINFRA 28 / SINAPI: 101727)</v>
      </c>
      <c r="E639" s="21" t="str">
        <f>VLOOKUP(B639,S!$A:$G,4,FALSE)</f>
        <v>M2</v>
      </c>
      <c r="F639" s="21"/>
      <c r="G639" s="65">
        <f>I644</f>
        <v>121.9</v>
      </c>
      <c r="H639" s="66"/>
      <c r="I639" s="65"/>
      <c r="J639" s="66"/>
      <c r="K639" s="30">
        <f>VLOOKUP(B639,S!A:G,5,FALSE)</f>
        <v>0</v>
      </c>
      <c r="L639" s="21" t="s">
        <v>2649</v>
      </c>
    </row>
    <row r="640" spans="1:18" hidden="1">
      <c r="A640" s="11" t="s">
        <v>2652</v>
      </c>
      <c r="B640" s="11" t="s">
        <v>2710</v>
      </c>
      <c r="C640" s="11" t="str">
        <f>VLOOKUP(B640,IF(A640="COMPOSICAO",S!$A:$E,I!$A:$E),2,FALSE)</f>
        <v>SEINFRA</v>
      </c>
      <c r="D640" s="23" t="str">
        <f>VLOOKUP(B640,IF(A640="COMPOSICAO",S!$A:$E,I!$A:$E),3,FALSE)</f>
        <v>PISO VINÍLICO TIPO "PAVIFLEX", E=2,0MM (COLOCADO)</v>
      </c>
      <c r="E640" s="11" t="str">
        <f>VLOOKUP(B640,IF(A640="COMPOSICAO",S!$A:$E,I!$A:$E),4,FALSE)</f>
        <v>M2</v>
      </c>
      <c r="F640" s="11">
        <v>1</v>
      </c>
      <c r="G640" s="67">
        <f>IF(A640="COMPOSICAO",VLOOKUP("TOTAL SEM BDI - "&amp;B640,CPUAUX1!$A:$J,9,FALSE),VLOOKUP(B640,I!$A:$E,5,FALSE))</f>
        <v>111.54</v>
      </c>
      <c r="H640" s="68"/>
      <c r="I640" s="67">
        <f>TRUNC(F640*G640,2)</f>
        <v>111.54</v>
      </c>
      <c r="J640" s="68"/>
      <c r="M640" s="11" t="str">
        <f>B640</f>
        <v>I8329</v>
      </c>
      <c r="N640" s="18">
        <f>SUMIF(ORCAMENTO!B:B,B639,ORCAMENTO!F:F)</f>
        <v>666.97</v>
      </c>
      <c r="O640" s="11">
        <f>F640*N640</f>
        <v>666.97</v>
      </c>
      <c r="Q640" s="11">
        <f ca="1">IFERROR(SUMIF(CO!B:B,B639,OFFSET(CO!F:F,0,(4+MATCH(ETAPA,CO!$J$10:$BL$10,0)))),0)</f>
        <v>0</v>
      </c>
      <c r="R640" s="11">
        <f ca="1">F640*Q640</f>
        <v>0</v>
      </c>
    </row>
    <row r="641" spans="1:18" hidden="1">
      <c r="A641" s="11" t="s">
        <v>2652</v>
      </c>
      <c r="B641" s="11">
        <v>4791</v>
      </c>
      <c r="C641" s="11" t="str">
        <f>VLOOKUP(B641,IF(A641="COMPOSICAO",S!$A:$E,I!$A:$E),2,FALSE)</f>
        <v>SINAPI</v>
      </c>
      <c r="D641" s="23" t="str">
        <f>VLOOKUP(B641,IF(A641="COMPOSICAO",S!$A:$E,I!$A:$E),3,FALSE)</f>
        <v>ADESIVO ACRILICO DE BASE AQUOSA / COLA DE CONTATO</v>
      </c>
      <c r="E641" s="11" t="str">
        <f>VLOOKUP(B641,IF(A641="COMPOSICAO",S!$A:$E,I!$A:$E),4,FALSE)</f>
        <v>KG</v>
      </c>
      <c r="F641" s="11">
        <v>9.5000000000000001E-2</v>
      </c>
      <c r="G641" s="67">
        <f>IF(A641="COMPOSICAO",VLOOKUP("TOTAL SEM BDI - "&amp;B641,CPUAUX1!$A:$J,9,FALSE),VLOOKUP(B641,I!$A:$E,5,FALSE))</f>
        <v>40.5</v>
      </c>
      <c r="H641" s="68"/>
      <c r="I641" s="67">
        <f>TRUNC(F641*G641,2)</f>
        <v>3.84</v>
      </c>
      <c r="J641" s="68"/>
      <c r="M641" s="11">
        <f>B641</f>
        <v>4791</v>
      </c>
      <c r="N641" s="18">
        <f>SUMIF(ORCAMENTO!B:B,B639,ORCAMENTO!F:F)</f>
        <v>666.97</v>
      </c>
      <c r="O641" s="11">
        <f>F641*N641</f>
        <v>63.362150000000007</v>
      </c>
      <c r="Q641" s="11">
        <f ca="1">IFERROR(SUMIF(CO!B:B,B639,OFFSET(CO!F:F,0,(4+MATCH(ETAPA,CO!$J$10:$BL$10,0)))),0)</f>
        <v>0</v>
      </c>
      <c r="R641" s="11">
        <f ca="1">F641*Q641</f>
        <v>0</v>
      </c>
    </row>
    <row r="642" spans="1:18" hidden="1">
      <c r="A642" s="11" t="s">
        <v>2650</v>
      </c>
      <c r="B642" s="11">
        <v>88309</v>
      </c>
      <c r="C642" s="11" t="str">
        <f>VLOOKUP(B642,IF(A642="COMPOSICAO",S!$A:$E,I!$A:$E),2,FALSE)</f>
        <v>SINAPI</v>
      </c>
      <c r="D642" s="23" t="str">
        <f>VLOOKUP(B642,IF(A642="COMPOSICAO",S!$A:$E,I!$A:$E),3,FALSE)</f>
        <v>PEDREIRO COM ENCARGOS COMPLEMENTARES</v>
      </c>
      <c r="E642" s="11" t="str">
        <f>VLOOKUP(B642,IF(A642="COMPOSICAO",S!$A:$E,I!$A:$E),4,FALSE)</f>
        <v>H</v>
      </c>
      <c r="F642" s="11">
        <f>0.171/pcf</f>
        <v>0.17100000000000001</v>
      </c>
      <c r="G642" s="67">
        <f>IF(A642="COMPOSICAO",VLOOKUP("TOTAL SEM BDI - "&amp;B642,CPUAUX1!$A:$J,9,FALSE),VLOOKUP(B642,I!$A:$E,5,FALSE))</f>
        <v>27.39</v>
      </c>
      <c r="H642" s="68"/>
      <c r="I642" s="67">
        <f>TRUNC(F642*G642,2)</f>
        <v>4.68</v>
      </c>
      <c r="J642" s="68"/>
      <c r="M642" s="11">
        <f>B642</f>
        <v>88309</v>
      </c>
      <c r="N642" s="18">
        <f>SUMIF(ORCAMENTO!B:B,B639,ORCAMENTO!F:F)</f>
        <v>666.97</v>
      </c>
      <c r="O642" s="11">
        <f>F642*N642</f>
        <v>114.05187000000001</v>
      </c>
      <c r="Q642" s="11">
        <f ca="1">IFERROR(SUMIF(CO!B:B,B639,OFFSET(CO!F:F,0,(4+MATCH(ETAPA,CO!$J$10:$BL$10,0)))),0)</f>
        <v>0</v>
      </c>
      <c r="R642" s="11">
        <f ca="1">F642*Q642</f>
        <v>0</v>
      </c>
    </row>
    <row r="643" spans="1:18" hidden="1">
      <c r="A643" s="11" t="s">
        <v>2650</v>
      </c>
      <c r="B643" s="11">
        <v>88316</v>
      </c>
      <c r="C643" s="11" t="str">
        <f>VLOOKUP(B643,IF(A643="COMPOSICAO",S!$A:$E,I!$A:$E),2,FALSE)</f>
        <v>SINAPI</v>
      </c>
      <c r="D643" s="23" t="str">
        <f>VLOOKUP(B643,IF(A643="COMPOSICAO",S!$A:$E,I!$A:$E),3,FALSE)</f>
        <v>SERVENTE COM ENCARGOS COMPLEMENTARES</v>
      </c>
      <c r="E643" s="11" t="str">
        <f>VLOOKUP(B643,IF(A643="COMPOSICAO",S!$A:$E,I!$A:$E),4,FALSE)</f>
        <v>H</v>
      </c>
      <c r="F643" s="11">
        <f>0.085/pcf</f>
        <v>8.5000000000000006E-2</v>
      </c>
      <c r="G643" s="67">
        <f>IF(A643="COMPOSICAO",VLOOKUP("TOTAL SEM BDI - "&amp;B643,CPUAUX1!$A:$J,9,FALSE),VLOOKUP(B643,I!$A:$E,5,FALSE))</f>
        <v>21.71</v>
      </c>
      <c r="H643" s="68"/>
      <c r="I643" s="67">
        <f>TRUNC(F643*G643,2)</f>
        <v>1.84</v>
      </c>
      <c r="J643" s="68"/>
      <c r="M643" s="11">
        <f>B643</f>
        <v>88316</v>
      </c>
      <c r="N643" s="18">
        <f>SUMIF(ORCAMENTO!B:B,B639,ORCAMENTO!F:F)</f>
        <v>666.97</v>
      </c>
      <c r="O643" s="11">
        <f>F643*N643</f>
        <v>56.692450000000008</v>
      </c>
      <c r="Q643" s="11">
        <f ca="1">IFERROR(SUMIF(CO!B:B,B639,OFFSET(CO!F:F,0,(4+MATCH(ETAPA,CO!$J$10:$BL$10,0)))),0)</f>
        <v>0</v>
      </c>
      <c r="R643" s="11">
        <f ca="1">F643*Q643</f>
        <v>0</v>
      </c>
    </row>
    <row r="644" spans="1:18" hidden="1">
      <c r="A644" s="50" t="str">
        <f>"TOTAL SEM BDI - "&amp;B639</f>
        <v>TOTAL SEM BDI - SEDUC385</v>
      </c>
      <c r="B644" s="51"/>
      <c r="C644" s="51"/>
      <c r="D644" s="51"/>
      <c r="E644" s="51"/>
      <c r="F644" s="51"/>
      <c r="G644" s="51"/>
      <c r="H644" s="52"/>
      <c r="I644" s="67">
        <f>SUM(I639:I643)</f>
        <v>121.9</v>
      </c>
      <c r="J644" s="68"/>
    </row>
    <row r="645" spans="1:18" hidden="1">
      <c r="A645" s="50" t="str">
        <f>"TAXA DE BDI ("&amp;TEXT(BDI,"00,00")&amp;" %)"</f>
        <v>TAXA DE BDI (23,54 %)</v>
      </c>
      <c r="B645" s="51"/>
      <c r="C645" s="51"/>
      <c r="D645" s="51"/>
      <c r="E645" s="51"/>
      <c r="F645" s="51"/>
      <c r="G645" s="51"/>
      <c r="H645" s="52"/>
      <c r="I645" s="67">
        <f>ROUND(I644*(BDI/100),2)</f>
        <v>28.7</v>
      </c>
      <c r="J645" s="68"/>
    </row>
    <row r="646" spans="1:18" hidden="1">
      <c r="A646" s="50" t="str">
        <f>"TOTAL COM BDI - "&amp;B639</f>
        <v>TOTAL COM BDI - SEDUC385</v>
      </c>
      <c r="B646" s="51"/>
      <c r="C646" s="51"/>
      <c r="D646" s="51"/>
      <c r="E646" s="51"/>
      <c r="F646" s="51"/>
      <c r="G646" s="51"/>
      <c r="H646" s="52"/>
      <c r="I646" s="67">
        <f>SUM(I644:I645)</f>
        <v>150.6</v>
      </c>
      <c r="J646" s="68"/>
    </row>
    <row r="647" spans="1:18" hidden="1"/>
    <row r="648" spans="1:18" hidden="1">
      <c r="A648" s="9" t="s">
        <v>2646</v>
      </c>
      <c r="B648" s="9" t="s">
        <v>102</v>
      </c>
      <c r="C648" s="9" t="s">
        <v>103</v>
      </c>
      <c r="D648" s="9" t="s">
        <v>36</v>
      </c>
      <c r="E648" s="9" t="s">
        <v>104</v>
      </c>
      <c r="F648" s="9" t="s">
        <v>788</v>
      </c>
      <c r="G648" s="63" t="s">
        <v>2647</v>
      </c>
      <c r="H648" s="64"/>
      <c r="I648" s="63" t="s">
        <v>24</v>
      </c>
      <c r="J648" s="64"/>
    </row>
    <row r="649" spans="1:18" ht="45" hidden="1">
      <c r="A649" s="21" t="s">
        <v>2711</v>
      </c>
      <c r="B649" s="21">
        <v>104598</v>
      </c>
      <c r="C649" s="21" t="str">
        <f>VLOOKUP(B649,S!$A:$G,2,FALSE)</f>
        <v>SINAPI</v>
      </c>
      <c r="D649" s="22" t="str">
        <f>VLOOKUP(B649,S!$A:$G,3,FALSE)</f>
        <v>REVESTIMENTO CERÂMICO PARA PISO COM PLACAS TIPO PORCELANATO DE DIMENSÕES 80X80 CM APLICADA EM AMBIENTES DE ÁREA MAIOR QUE 10 M². AF_02/2023_PE</v>
      </c>
      <c r="E649" s="21" t="str">
        <f>VLOOKUP(B649,S!$A:$G,4,FALSE)</f>
        <v>M2</v>
      </c>
      <c r="F649" s="21"/>
      <c r="G649" s="65">
        <f>I655</f>
        <v>123.47000000000001</v>
      </c>
      <c r="H649" s="66"/>
      <c r="I649" s="65"/>
      <c r="J649" s="66"/>
      <c r="K649" s="30">
        <f>VLOOKUP(B649,S!A:G,5,FALSE)</f>
        <v>123.47</v>
      </c>
      <c r="L649" s="21" t="str">
        <f>IF(K649=G649,"OK, CONFORME TABELA",IF(G649&gt;K649,"ACIMA DA TABELA: ","ABAIXO DA TABELA: ")&amp;TRUNC((G649*100)/K649,2)&amp;" %")</f>
        <v>OK, CONFORME TABELA</v>
      </c>
    </row>
    <row r="650" spans="1:18" hidden="1">
      <c r="A650" s="11" t="s">
        <v>2650</v>
      </c>
      <c r="B650" s="11">
        <v>88316</v>
      </c>
      <c r="C650" s="11" t="str">
        <f>VLOOKUP(B650,IF(A650="COMPOSICAO",S!$A:$E,I!$A:$E),2,FALSE)</f>
        <v>SINAPI</v>
      </c>
      <c r="D650" s="23" t="str">
        <f>VLOOKUP(B650,IF(A650="COMPOSICAO",S!$A:$E,I!$A:$E),3,FALSE)</f>
        <v>SERVENTE COM ENCARGOS COMPLEMENTARES</v>
      </c>
      <c r="E650" s="11" t="str">
        <f>VLOOKUP(B650,IF(A650="COMPOSICAO",S!$A:$E,I!$A:$E),4,FALSE)</f>
        <v>H</v>
      </c>
      <c r="F650" s="11">
        <f>0.1694/pcf</f>
        <v>0.1694</v>
      </c>
      <c r="G650" s="67">
        <f>IF(A650="COMPOSICAO",VLOOKUP("TOTAL SEM BDI - "&amp;B650,CPUAUX1!$A:$J,9,FALSE),VLOOKUP(B650,I!$A:$E,5,FALSE))</f>
        <v>21.71</v>
      </c>
      <c r="H650" s="68"/>
      <c r="I650" s="67">
        <f>TRUNC(F650*G650,2)</f>
        <v>3.67</v>
      </c>
      <c r="J650" s="68"/>
      <c r="M650" s="11">
        <f>B650</f>
        <v>88316</v>
      </c>
      <c r="N650" s="18">
        <f>SUMIF(ORCAMENTO!B:B,B649,ORCAMENTO!F:F)</f>
        <v>108.06</v>
      </c>
      <c r="O650" s="11">
        <f>F650*N650</f>
        <v>18.305364000000001</v>
      </c>
      <c r="Q650" s="11">
        <f ca="1">IFERROR(SUMIF(CO!B:B,B649,OFFSET(CO!F:F,0,(4+MATCH(ETAPA,CO!$J$10:$BL$10,0)))),0)</f>
        <v>0</v>
      </c>
      <c r="R650" s="11">
        <f ca="1">F650*Q650</f>
        <v>0</v>
      </c>
    </row>
    <row r="651" spans="1:18" ht="30" hidden="1">
      <c r="A651" s="11" t="s">
        <v>2650</v>
      </c>
      <c r="B651" s="11">
        <v>88256</v>
      </c>
      <c r="C651" s="11" t="str">
        <f>VLOOKUP(B651,IF(A651="COMPOSICAO",S!$A:$E,I!$A:$E),2,FALSE)</f>
        <v>SINAPI</v>
      </c>
      <c r="D651" s="23" t="str">
        <f>VLOOKUP(B651,IF(A651="COMPOSICAO",S!$A:$E,I!$A:$E),3,FALSE)</f>
        <v>AZULEJISTA OU LADRILHEIRO COM ENCARGOS COMPLEMENTARES</v>
      </c>
      <c r="E651" s="11" t="str">
        <f>VLOOKUP(B651,IF(A651="COMPOSICAO",S!$A:$E,I!$A:$E),4,FALSE)</f>
        <v>H</v>
      </c>
      <c r="F651" s="11">
        <f>0.5348/pcf</f>
        <v>0.53480000000000005</v>
      </c>
      <c r="G651" s="67">
        <f>IF(A651="COMPOSICAO",VLOOKUP("TOTAL SEM BDI - "&amp;B651,CPUAUX1!$A:$J,9,FALSE),VLOOKUP(B651,I!$A:$E,5,FALSE))</f>
        <v>27.259999999999998</v>
      </c>
      <c r="H651" s="68"/>
      <c r="I651" s="67">
        <f>TRUNC(F651*G651,2)</f>
        <v>14.57</v>
      </c>
      <c r="J651" s="68"/>
      <c r="M651" s="11">
        <f>B651</f>
        <v>88256</v>
      </c>
      <c r="N651" s="18">
        <f>SUMIF(ORCAMENTO!B:B,B649,ORCAMENTO!F:F)</f>
        <v>108.06</v>
      </c>
      <c r="O651" s="11">
        <f>F651*N651</f>
        <v>57.790488000000003</v>
      </c>
      <c r="Q651" s="11">
        <f ca="1">IFERROR(SUMIF(CO!B:B,B649,OFFSET(CO!F:F,0,(4+MATCH(ETAPA,CO!$J$10:$BL$10,0)))),0)</f>
        <v>0</v>
      </c>
      <c r="R651" s="11">
        <f ca="1">F651*Q651</f>
        <v>0</v>
      </c>
    </row>
    <row r="652" spans="1:18" ht="45" hidden="1">
      <c r="A652" s="11" t="s">
        <v>2652</v>
      </c>
      <c r="B652" s="11">
        <v>45190</v>
      </c>
      <c r="C652" s="11" t="str">
        <f>VLOOKUP(B652,IF(A652="COMPOSICAO",S!$A:$E,I!$A:$E),2,FALSE)</f>
        <v>SINAPI</v>
      </c>
      <c r="D652" s="23" t="str">
        <f>VLOOKUP(B652,IF(A652="COMPOSICAO",S!$A:$E,I!$A:$E),3,FALSE)</f>
        <v>PISO EM PORCELANATO, RETIFICADO, LISO, MONOCOLOR, ACETINADO OU POLIDO, FORMATO MAIOR QUE 2500 ATE 6400 CM2</v>
      </c>
      <c r="E652" s="11" t="str">
        <f>VLOOKUP(B652,IF(A652="COMPOSICAO",S!$A:$E,I!$A:$E),4,FALSE)</f>
        <v>M2</v>
      </c>
      <c r="F652" s="11">
        <v>1.0728</v>
      </c>
      <c r="G652" s="67">
        <f>IF(A652="COMPOSICAO",VLOOKUP("TOTAL SEM BDI - "&amp;B652,CPUAUX1!$A:$J,9,FALSE),VLOOKUP(B652,I!$A:$E,5,FALSE))</f>
        <v>77.31</v>
      </c>
      <c r="H652" s="68"/>
      <c r="I652" s="67">
        <f>TRUNC(F652*G652,2)</f>
        <v>82.93</v>
      </c>
      <c r="J652" s="68"/>
      <c r="M652" s="11">
        <f>B652</f>
        <v>45190</v>
      </c>
      <c r="N652" s="18">
        <f>SUMIF(ORCAMENTO!B:B,B649,ORCAMENTO!F:F)</f>
        <v>108.06</v>
      </c>
      <c r="O652" s="11">
        <f>F652*N652</f>
        <v>115.926768</v>
      </c>
      <c r="Q652" s="11">
        <f ca="1">IFERROR(SUMIF(CO!B:B,B649,OFFSET(CO!F:F,0,(4+MATCH(ETAPA,CO!$J$10:$BL$10,0)))),0)</f>
        <v>0</v>
      </c>
      <c r="R652" s="11">
        <f ca="1">F652*Q652</f>
        <v>0</v>
      </c>
    </row>
    <row r="653" spans="1:18" hidden="1">
      <c r="A653" s="11" t="s">
        <v>2652</v>
      </c>
      <c r="B653" s="11">
        <v>37595</v>
      </c>
      <c r="C653" s="11" t="str">
        <f>VLOOKUP(B653,IF(A653="COMPOSICAO",S!$A:$E,I!$A:$E),2,FALSE)</f>
        <v>SINAPI</v>
      </c>
      <c r="D653" s="23" t="str">
        <f>VLOOKUP(B653,IF(A653="COMPOSICAO",S!$A:$E,I!$A:$E),3,FALSE)</f>
        <v>ARGAMASSA COLANTE TIPO AC III</v>
      </c>
      <c r="E653" s="11" t="str">
        <f>VLOOKUP(B653,IF(A653="COMPOSICAO",S!$A:$E,I!$A:$E),4,FALSE)</f>
        <v>KG</v>
      </c>
      <c r="F653" s="11">
        <v>9.1300000000000008</v>
      </c>
      <c r="G653" s="67">
        <f>IF(A653="COMPOSICAO",VLOOKUP("TOTAL SEM BDI - "&amp;B653,CPUAUX1!$A:$J,9,FALSE),VLOOKUP(B653,I!$A:$E,5,FALSE))</f>
        <v>2.39</v>
      </c>
      <c r="H653" s="68"/>
      <c r="I653" s="67">
        <f>TRUNC(F653*G653,2)</f>
        <v>21.82</v>
      </c>
      <c r="J653" s="68"/>
      <c r="M653" s="11">
        <f>B653</f>
        <v>37595</v>
      </c>
      <c r="N653" s="18">
        <f>SUMIF(ORCAMENTO!B:B,B649,ORCAMENTO!F:F)</f>
        <v>108.06</v>
      </c>
      <c r="O653" s="11">
        <f>F653*N653</f>
        <v>986.58780000000013</v>
      </c>
      <c r="Q653" s="11">
        <f ca="1">IFERROR(SUMIF(CO!B:B,B649,OFFSET(CO!F:F,0,(4+MATCH(ETAPA,CO!$J$10:$BL$10,0)))),0)</f>
        <v>0</v>
      </c>
      <c r="R653" s="11">
        <f ca="1">F653*Q653</f>
        <v>0</v>
      </c>
    </row>
    <row r="654" spans="1:18" hidden="1">
      <c r="A654" s="11" t="s">
        <v>2652</v>
      </c>
      <c r="B654" s="11">
        <v>34357</v>
      </c>
      <c r="C654" s="11" t="str">
        <f>VLOOKUP(B654,IF(A654="COMPOSICAO",S!$A:$E,I!$A:$E),2,FALSE)</f>
        <v>SINAPI</v>
      </c>
      <c r="D654" s="23" t="str">
        <f>VLOOKUP(B654,IF(A654="COMPOSICAO",S!$A:$E,I!$A:$E),3,FALSE)</f>
        <v>REJUNTE CIMENTICIO, QUALQUER COR</v>
      </c>
      <c r="E654" s="11" t="str">
        <f>VLOOKUP(B654,IF(A654="COMPOSICAO",S!$A:$E,I!$A:$E),4,FALSE)</f>
        <v>KG</v>
      </c>
      <c r="F654" s="11">
        <v>0.106</v>
      </c>
      <c r="G654" s="67">
        <f>IF(A654="COMPOSICAO",VLOOKUP("TOTAL SEM BDI - "&amp;B654,CPUAUX1!$A:$J,9,FALSE),VLOOKUP(B654,I!$A:$E,5,FALSE))</f>
        <v>4.58</v>
      </c>
      <c r="H654" s="68"/>
      <c r="I654" s="67">
        <f>TRUNC(F654*G654,2)</f>
        <v>0.48</v>
      </c>
      <c r="J654" s="68"/>
      <c r="M654" s="11">
        <f>B654</f>
        <v>34357</v>
      </c>
      <c r="N654" s="18">
        <f>SUMIF(ORCAMENTO!B:B,B649,ORCAMENTO!F:F)</f>
        <v>108.06</v>
      </c>
      <c r="O654" s="11">
        <f>F654*N654</f>
        <v>11.454359999999999</v>
      </c>
      <c r="Q654" s="11">
        <f ca="1">IFERROR(SUMIF(CO!B:B,B649,OFFSET(CO!F:F,0,(4+MATCH(ETAPA,CO!$J$10:$BL$10,0)))),0)</f>
        <v>0</v>
      </c>
      <c r="R654" s="11">
        <f ca="1">F654*Q654</f>
        <v>0</v>
      </c>
    </row>
    <row r="655" spans="1:18" hidden="1">
      <c r="A655" s="50" t="str">
        <f>"TOTAL SEM BDI - "&amp;B649</f>
        <v>TOTAL SEM BDI - 104598</v>
      </c>
      <c r="B655" s="51"/>
      <c r="C655" s="51"/>
      <c r="D655" s="51"/>
      <c r="E655" s="51"/>
      <c r="F655" s="51"/>
      <c r="G655" s="51"/>
      <c r="H655" s="52"/>
      <c r="I655" s="67">
        <f>SUM(I649:I654)</f>
        <v>123.47000000000001</v>
      </c>
      <c r="J655" s="68"/>
    </row>
    <row r="656" spans="1:18" hidden="1">
      <c r="A656" s="50" t="str">
        <f>"TAXA DE BDI ("&amp;TEXT(BDI,"00,00")&amp;" %)"</f>
        <v>TAXA DE BDI (23,54 %)</v>
      </c>
      <c r="B656" s="51"/>
      <c r="C656" s="51"/>
      <c r="D656" s="51"/>
      <c r="E656" s="51"/>
      <c r="F656" s="51"/>
      <c r="G656" s="51"/>
      <c r="H656" s="52"/>
      <c r="I656" s="67">
        <f>ROUND(I655*(BDI/100),2)</f>
        <v>29.06</v>
      </c>
      <c r="J656" s="68"/>
    </row>
    <row r="657" spans="1:18" hidden="1">
      <c r="A657" s="50" t="str">
        <f>"TOTAL COM BDI - "&amp;B649</f>
        <v>TOTAL COM BDI - 104598</v>
      </c>
      <c r="B657" s="51"/>
      <c r="C657" s="51"/>
      <c r="D657" s="51"/>
      <c r="E657" s="51"/>
      <c r="F657" s="51"/>
      <c r="G657" s="51"/>
      <c r="H657" s="52"/>
      <c r="I657" s="67">
        <f>SUM(I655:I656)</f>
        <v>152.53</v>
      </c>
      <c r="J657" s="68"/>
    </row>
    <row r="658" spans="1:18" hidden="1"/>
    <row r="659" spans="1:18" hidden="1">
      <c r="A659" s="9" t="s">
        <v>2646</v>
      </c>
      <c r="B659" s="9" t="s">
        <v>102</v>
      </c>
      <c r="C659" s="9" t="s">
        <v>103</v>
      </c>
      <c r="D659" s="9" t="s">
        <v>36</v>
      </c>
      <c r="E659" s="9" t="s">
        <v>104</v>
      </c>
      <c r="F659" s="9" t="s">
        <v>788</v>
      </c>
      <c r="G659" s="63" t="s">
        <v>2647</v>
      </c>
      <c r="H659" s="64"/>
      <c r="I659" s="63" t="s">
        <v>24</v>
      </c>
      <c r="J659" s="64"/>
    </row>
    <row r="660" spans="1:18" ht="30" hidden="1">
      <c r="A660" s="21" t="s">
        <v>1203</v>
      </c>
      <c r="B660" s="21">
        <v>101734</v>
      </c>
      <c r="C660" s="21" t="str">
        <f>VLOOKUP(B660,S!$A:$G,2,FALSE)</f>
        <v>SINAPI</v>
      </c>
      <c r="D660" s="22" t="str">
        <f>VLOOKUP(B660,S!$A:$G,3,FALSE)</f>
        <v>PISO DE BORRACHA PASTILHADO, ESPESSURA 15MM, ASSENTADO COM ARGAMASSA. AF_09/2020</v>
      </c>
      <c r="E660" s="21" t="str">
        <f>VLOOKUP(B660,S!$A:$G,4,FALSE)</f>
        <v>M2</v>
      </c>
      <c r="F660" s="21"/>
      <c r="G660" s="65">
        <f>I667</f>
        <v>625.07999999999993</v>
      </c>
      <c r="H660" s="66"/>
      <c r="I660" s="65"/>
      <c r="J660" s="66"/>
      <c r="K660" s="30">
        <f>VLOOKUP(B660,S!A:G,5,FALSE)</f>
        <v>625.08000000000004</v>
      </c>
      <c r="L660" s="21" t="str">
        <f>IF(K660=G660,"OK, CONFORME TABELA",IF(G660&gt;K660,"ACIMA DA TABELA: ","ABAIXO DA TABELA: ")&amp;TRUNC((G660*100)/K660,2)&amp;" %")</f>
        <v>OK, CONFORME TABELA</v>
      </c>
    </row>
    <row r="661" spans="1:18" hidden="1">
      <c r="A661" s="11" t="s">
        <v>2650</v>
      </c>
      <c r="B661" s="11">
        <v>88316</v>
      </c>
      <c r="C661" s="11" t="str">
        <f>VLOOKUP(B661,IF(A661="COMPOSICAO",S!$A:$E,I!$A:$E),2,FALSE)</f>
        <v>SINAPI</v>
      </c>
      <c r="D661" s="23" t="str">
        <f>VLOOKUP(B661,IF(A661="COMPOSICAO",S!$A:$E,I!$A:$E),3,FALSE)</f>
        <v>SERVENTE COM ENCARGOS COMPLEMENTARES</v>
      </c>
      <c r="E661" s="11" t="str">
        <f>VLOOKUP(B661,IF(A661="COMPOSICAO",S!$A:$E,I!$A:$E),4,FALSE)</f>
        <v>H</v>
      </c>
      <c r="F661" s="11">
        <f>0.314/pcf</f>
        <v>0.314</v>
      </c>
      <c r="G661" s="67">
        <f>IF(A661="COMPOSICAO",VLOOKUP("TOTAL SEM BDI - "&amp;B661,CPUAUX1!$A:$J,9,FALSE),VLOOKUP(B661,I!$A:$E,5,FALSE))</f>
        <v>21.71</v>
      </c>
      <c r="H661" s="68"/>
      <c r="I661" s="67">
        <f t="shared" ref="I661:I666" si="84">TRUNC(F661*G661,2)</f>
        <v>6.81</v>
      </c>
      <c r="J661" s="68"/>
      <c r="M661" s="11">
        <f t="shared" ref="M661:M666" si="85">B661</f>
        <v>88316</v>
      </c>
      <c r="N661" s="18">
        <f>SUMIF(ORCAMENTO!B:B,B660,ORCAMENTO!F:F)</f>
        <v>148.86000000000001</v>
      </c>
      <c r="O661" s="11">
        <f t="shared" ref="O661:O666" si="86">F661*N661</f>
        <v>46.742040000000003</v>
      </c>
      <c r="Q661" s="11">
        <f ca="1">IFERROR(SUMIF(CO!B:B,B660,OFFSET(CO!F:F,0,(4+MATCH(ETAPA,CO!$J$10:$BL$10,0)))),0)</f>
        <v>0</v>
      </c>
      <c r="R661" s="11">
        <f t="shared" ref="R661:R666" ca="1" si="87">F661*Q661</f>
        <v>0</v>
      </c>
    </row>
    <row r="662" spans="1:18" hidden="1">
      <c r="A662" s="11" t="s">
        <v>2650</v>
      </c>
      <c r="B662" s="11">
        <v>88309</v>
      </c>
      <c r="C662" s="11" t="str">
        <f>VLOOKUP(B662,IF(A662="COMPOSICAO",S!$A:$E,I!$A:$E),2,FALSE)</f>
        <v>SINAPI</v>
      </c>
      <c r="D662" s="23" t="str">
        <f>VLOOKUP(B662,IF(A662="COMPOSICAO",S!$A:$E,I!$A:$E),3,FALSE)</f>
        <v>PEDREIRO COM ENCARGOS COMPLEMENTARES</v>
      </c>
      <c r="E662" s="11" t="str">
        <f>VLOOKUP(B662,IF(A662="COMPOSICAO",S!$A:$E,I!$A:$E),4,FALSE)</f>
        <v>H</v>
      </c>
      <c r="F662" s="11">
        <f>0.7535/pcf</f>
        <v>0.75349999999999995</v>
      </c>
      <c r="G662" s="67">
        <f>IF(A662="COMPOSICAO",VLOOKUP("TOTAL SEM BDI - "&amp;B662,CPUAUX1!$A:$J,9,FALSE),VLOOKUP(B662,I!$A:$E,5,FALSE))</f>
        <v>27.39</v>
      </c>
      <c r="H662" s="68"/>
      <c r="I662" s="67">
        <f t="shared" si="84"/>
        <v>20.63</v>
      </c>
      <c r="J662" s="68"/>
      <c r="M662" s="11">
        <f t="shared" si="85"/>
        <v>88309</v>
      </c>
      <c r="N662" s="18">
        <f>SUMIF(ORCAMENTO!B:B,B660,ORCAMENTO!F:F)</f>
        <v>148.86000000000001</v>
      </c>
      <c r="O662" s="11">
        <f t="shared" si="86"/>
        <v>112.16601</v>
      </c>
      <c r="Q662" s="11">
        <f ca="1">IFERROR(SUMIF(CO!B:B,B660,OFFSET(CO!F:F,0,(4+MATCH(ETAPA,CO!$J$10:$BL$10,0)))),0)</f>
        <v>0</v>
      </c>
      <c r="R662" s="11">
        <f t="shared" ca="1" si="87"/>
        <v>0</v>
      </c>
    </row>
    <row r="663" spans="1:18" hidden="1">
      <c r="A663" s="11" t="s">
        <v>2652</v>
      </c>
      <c r="B663" s="11">
        <v>44396</v>
      </c>
      <c r="C663" s="11" t="str">
        <f>VLOOKUP(B663,IF(A663="COMPOSICAO",S!$A:$E,I!$A:$E),2,FALSE)</f>
        <v>SINAPI</v>
      </c>
      <c r="D663" s="23" t="str">
        <f>VLOOKUP(B663,IF(A663="COMPOSICAO",S!$A:$E,I!$A:$E),3,FALSE)</f>
        <v>COLA BRANCA BASE PVA</v>
      </c>
      <c r="E663" s="11" t="str">
        <f>VLOOKUP(B663,IF(A663="COMPOSICAO",S!$A:$E,I!$A:$E),4,FALSE)</f>
        <v>KG</v>
      </c>
      <c r="F663" s="11">
        <v>0.17499999999999999</v>
      </c>
      <c r="G663" s="67">
        <f>IF(A663="COMPOSICAO",VLOOKUP("TOTAL SEM BDI - "&amp;B663,CPUAUX1!$A:$J,9,FALSE),VLOOKUP(B663,I!$A:$E,5,FALSE))</f>
        <v>36.6</v>
      </c>
      <c r="H663" s="68"/>
      <c r="I663" s="67">
        <f t="shared" si="84"/>
        <v>6.4</v>
      </c>
      <c r="J663" s="68"/>
      <c r="M663" s="11">
        <f t="shared" si="85"/>
        <v>44396</v>
      </c>
      <c r="N663" s="18">
        <f>SUMIF(ORCAMENTO!B:B,B660,ORCAMENTO!F:F)</f>
        <v>148.86000000000001</v>
      </c>
      <c r="O663" s="11">
        <f t="shared" si="86"/>
        <v>26.0505</v>
      </c>
      <c r="Q663" s="11">
        <f ca="1">IFERROR(SUMIF(CO!B:B,B660,OFFSET(CO!F:F,0,(4+MATCH(ETAPA,CO!$J$10:$BL$10,0)))),0)</f>
        <v>0</v>
      </c>
      <c r="R663" s="11">
        <f t="shared" ca="1" si="87"/>
        <v>0</v>
      </c>
    </row>
    <row r="664" spans="1:18" ht="30" hidden="1">
      <c r="A664" s="11" t="s">
        <v>2652</v>
      </c>
      <c r="B664" s="11">
        <v>4795</v>
      </c>
      <c r="C664" s="11" t="str">
        <f>VLOOKUP(B664,IF(A664="COMPOSICAO",S!$A:$E,I!$A:$E),2,FALSE)</f>
        <v>SINAPI</v>
      </c>
      <c r="D664" s="23" t="str">
        <f>VLOOKUP(B664,IF(A664="COMPOSICAO",S!$A:$E,I!$A:$E),3,FALSE)</f>
        <v>PISO DE BORRACHA PASTILHADO EM PLACAS 50 X 50 CM, E = 15 MM, PARA ARGAMASSA, PRETO</v>
      </c>
      <c r="E664" s="11" t="str">
        <f>VLOOKUP(B664,IF(A664="COMPOSICAO",S!$A:$E,I!$A:$E),4,FALSE)</f>
        <v>M2</v>
      </c>
      <c r="F664" s="11">
        <v>1.06</v>
      </c>
      <c r="G664" s="67">
        <f>IF(A664="COMPOSICAO",VLOOKUP("TOTAL SEM BDI - "&amp;B664,CPUAUX1!$A:$J,9,FALSE),VLOOKUP(B664,I!$A:$E,5,FALSE))</f>
        <v>551.83000000000004</v>
      </c>
      <c r="H664" s="68"/>
      <c r="I664" s="67">
        <f t="shared" si="84"/>
        <v>584.92999999999995</v>
      </c>
      <c r="J664" s="68"/>
      <c r="M664" s="11">
        <f t="shared" si="85"/>
        <v>4795</v>
      </c>
      <c r="N664" s="18">
        <f>SUMIF(ORCAMENTO!B:B,B660,ORCAMENTO!F:F)</f>
        <v>148.86000000000001</v>
      </c>
      <c r="O664" s="11">
        <f t="shared" si="86"/>
        <v>157.79160000000002</v>
      </c>
      <c r="Q664" s="11">
        <f ca="1">IFERROR(SUMIF(CO!B:B,B660,OFFSET(CO!F:F,0,(4+MATCH(ETAPA,CO!$J$10:$BL$10,0)))),0)</f>
        <v>0</v>
      </c>
      <c r="R664" s="11">
        <f t="shared" ca="1" si="87"/>
        <v>0</v>
      </c>
    </row>
    <row r="665" spans="1:18" hidden="1">
      <c r="A665" s="11" t="s">
        <v>2652</v>
      </c>
      <c r="B665" s="11">
        <v>1379</v>
      </c>
      <c r="C665" s="11" t="str">
        <f>VLOOKUP(B665,IF(A665="COMPOSICAO",S!$A:$E,I!$A:$E),2,FALSE)</f>
        <v>SINAPI</v>
      </c>
      <c r="D665" s="23" t="str">
        <f>VLOOKUP(B665,IF(A665="COMPOSICAO",S!$A:$E,I!$A:$E),3,FALSE)</f>
        <v>CIMENTO PORTLAND COMPOSTO CP II-32</v>
      </c>
      <c r="E665" s="11" t="str">
        <f>VLOOKUP(B665,IF(A665="COMPOSICAO",S!$A:$E,I!$A:$E),4,FALSE)</f>
        <v>KG</v>
      </c>
      <c r="F665" s="11">
        <v>5.93</v>
      </c>
      <c r="G665" s="67">
        <f>IF(A665="COMPOSICAO",VLOOKUP("TOTAL SEM BDI - "&amp;B665,CPUAUX1!$A:$J,9,FALSE),VLOOKUP(B665,I!$A:$E,5,FALSE))</f>
        <v>1.04</v>
      </c>
      <c r="H665" s="68"/>
      <c r="I665" s="67">
        <f t="shared" si="84"/>
        <v>6.16</v>
      </c>
      <c r="J665" s="68"/>
      <c r="M665" s="11">
        <f t="shared" si="85"/>
        <v>1379</v>
      </c>
      <c r="N665" s="18">
        <f>SUMIF(ORCAMENTO!B:B,B660,ORCAMENTO!F:F)</f>
        <v>148.86000000000001</v>
      </c>
      <c r="O665" s="11">
        <f t="shared" si="86"/>
        <v>882.73980000000006</v>
      </c>
      <c r="Q665" s="11">
        <f ca="1">IFERROR(SUMIF(CO!B:B,B660,OFFSET(CO!F:F,0,(4+MATCH(ETAPA,CO!$J$10:$BL$10,0)))),0)</f>
        <v>0</v>
      </c>
      <c r="R665" s="11">
        <f t="shared" ca="1" si="87"/>
        <v>0</v>
      </c>
    </row>
    <row r="666" spans="1:18" ht="30" hidden="1">
      <c r="A666" s="11" t="s">
        <v>2652</v>
      </c>
      <c r="B666" s="11">
        <v>370</v>
      </c>
      <c r="C666" s="11" t="str">
        <f>VLOOKUP(B666,IF(A666="COMPOSICAO",S!$A:$E,I!$A:$E),2,FALSE)</f>
        <v>SINAPI</v>
      </c>
      <c r="D666" s="23" t="str">
        <f>VLOOKUP(B666,IF(A666="COMPOSICAO",S!$A:$E,I!$A:$E),3,FALSE)</f>
        <v>AREIA MEDIA - POSTO JAZIDA/FORNECEDOR (RETIRADO NA JAZIDA, SEM TRANSPORTE)</v>
      </c>
      <c r="E666" s="11" t="str">
        <f>VLOOKUP(B666,IF(A666="COMPOSICAO",S!$A:$E,I!$A:$E),4,FALSE)</f>
        <v>M3</v>
      </c>
      <c r="F666" s="11">
        <v>1.6000000000000001E-3</v>
      </c>
      <c r="G666" s="67">
        <f>IF(A666="COMPOSICAO",VLOOKUP("TOTAL SEM BDI - "&amp;B666,CPUAUX1!$A:$J,9,FALSE),VLOOKUP(B666,I!$A:$E,5,FALSE))</f>
        <v>95</v>
      </c>
      <c r="H666" s="68"/>
      <c r="I666" s="67">
        <f t="shared" si="84"/>
        <v>0.15</v>
      </c>
      <c r="J666" s="68"/>
      <c r="M666" s="11">
        <f t="shared" si="85"/>
        <v>370</v>
      </c>
      <c r="N666" s="18">
        <f>SUMIF(ORCAMENTO!B:B,B660,ORCAMENTO!F:F)</f>
        <v>148.86000000000001</v>
      </c>
      <c r="O666" s="11">
        <f t="shared" si="86"/>
        <v>0.23817600000000003</v>
      </c>
      <c r="Q666" s="11">
        <f ca="1">IFERROR(SUMIF(CO!B:B,B660,OFFSET(CO!F:F,0,(4+MATCH(ETAPA,CO!$J$10:$BL$10,0)))),0)</f>
        <v>0</v>
      </c>
      <c r="R666" s="11">
        <f t="shared" ca="1" si="87"/>
        <v>0</v>
      </c>
    </row>
    <row r="667" spans="1:18" hidden="1">
      <c r="A667" s="50" t="str">
        <f>"TOTAL SEM BDI - "&amp;B660</f>
        <v>TOTAL SEM BDI - 101734</v>
      </c>
      <c r="B667" s="51"/>
      <c r="C667" s="51"/>
      <c r="D667" s="51"/>
      <c r="E667" s="51"/>
      <c r="F667" s="51"/>
      <c r="G667" s="51"/>
      <c r="H667" s="52"/>
      <c r="I667" s="67">
        <f>SUM(I660:I666)</f>
        <v>625.07999999999993</v>
      </c>
      <c r="J667" s="68"/>
    </row>
    <row r="668" spans="1:18" hidden="1">
      <c r="A668" s="50" t="str">
        <f>"TAXA DE BDI ("&amp;TEXT(BDI,"00,00")&amp;" %)"</f>
        <v>TAXA DE BDI (23,54 %)</v>
      </c>
      <c r="B668" s="51"/>
      <c r="C668" s="51"/>
      <c r="D668" s="51"/>
      <c r="E668" s="51"/>
      <c r="F668" s="51"/>
      <c r="G668" s="51"/>
      <c r="H668" s="52"/>
      <c r="I668" s="67">
        <f>ROUND(I667*(BDI/100),2)</f>
        <v>147.13999999999999</v>
      </c>
      <c r="J668" s="68"/>
    </row>
    <row r="669" spans="1:18" hidden="1">
      <c r="A669" s="50" t="str">
        <f>"TOTAL COM BDI - "&amp;B660</f>
        <v>TOTAL COM BDI - 101734</v>
      </c>
      <c r="B669" s="51"/>
      <c r="C669" s="51"/>
      <c r="D669" s="51"/>
      <c r="E669" s="51"/>
      <c r="F669" s="51"/>
      <c r="G669" s="51"/>
      <c r="H669" s="52"/>
      <c r="I669" s="67">
        <f>SUM(I667:I668)</f>
        <v>772.21999999999991</v>
      </c>
      <c r="J669" s="68"/>
    </row>
    <row r="670" spans="1:18" hidden="1"/>
    <row r="671" spans="1:18" hidden="1">
      <c r="A671" s="9" t="s">
        <v>2646</v>
      </c>
      <c r="B671" s="9" t="s">
        <v>102</v>
      </c>
      <c r="C671" s="9" t="s">
        <v>103</v>
      </c>
      <c r="D671" s="9" t="s">
        <v>36</v>
      </c>
      <c r="E671" s="9" t="s">
        <v>104</v>
      </c>
      <c r="F671" s="9" t="s">
        <v>788</v>
      </c>
      <c r="G671" s="63" t="s">
        <v>2647</v>
      </c>
      <c r="H671" s="64"/>
      <c r="I671" s="63" t="s">
        <v>24</v>
      </c>
      <c r="J671" s="64"/>
    </row>
    <row r="672" spans="1:18" ht="30" hidden="1">
      <c r="A672" s="21" t="s">
        <v>1203</v>
      </c>
      <c r="B672" s="21" t="s">
        <v>1223</v>
      </c>
      <c r="C672" s="21" t="str">
        <f>VLOOKUP(B672,S!$A:$G,2,FALSE)</f>
        <v>PRÓPRIA</v>
      </c>
      <c r="D672" s="22" t="str">
        <f>VLOOKUP(B672,S!$A:$G,3,FALSE)</f>
        <v>PISO EM GRANITO APLICADO EM AMBIENTES INTERNOS. AF_09/2020 (REF: 98671-SINAPI-09/2025)</v>
      </c>
      <c r="E672" s="21" t="str">
        <f>VLOOKUP(B672,S!$A:$G,4,FALSE)</f>
        <v>M2</v>
      </c>
      <c r="F672" s="21"/>
      <c r="G672" s="65">
        <f>I678</f>
        <v>635.44999999999993</v>
      </c>
      <c r="H672" s="66"/>
      <c r="I672" s="65"/>
      <c r="J672" s="66"/>
      <c r="K672" s="30">
        <f>VLOOKUP(B672,S!A:G,5,FALSE)</f>
        <v>0</v>
      </c>
      <c r="L672" s="21" t="s">
        <v>2649</v>
      </c>
    </row>
    <row r="673" spans="1:18" hidden="1">
      <c r="A673" s="11" t="s">
        <v>2652</v>
      </c>
      <c r="B673" s="11">
        <v>37595</v>
      </c>
      <c r="C673" s="11" t="str">
        <f>VLOOKUP(B673,IF(A673="COMPOSICAO",S!$A:$E,I!$A:$E),2,FALSE)</f>
        <v>SINAPI</v>
      </c>
      <c r="D673" s="23" t="str">
        <f>VLOOKUP(B673,IF(A673="COMPOSICAO",S!$A:$E,I!$A:$E),3,FALSE)</f>
        <v>ARGAMASSA COLANTE TIPO AC III</v>
      </c>
      <c r="E673" s="11" t="str">
        <f>VLOOKUP(B673,IF(A673="COMPOSICAO",S!$A:$E,I!$A:$E),4,FALSE)</f>
        <v>KG</v>
      </c>
      <c r="F673" s="11">
        <v>8.6199999999999992</v>
      </c>
      <c r="G673" s="67">
        <f>IF(A673="COMPOSICAO",VLOOKUP("TOTAL SEM BDI - "&amp;B673,CPUAUX1!$A:$J,9,FALSE),VLOOKUP(B673,I!$A:$E,5,FALSE))</f>
        <v>2.39</v>
      </c>
      <c r="H673" s="68"/>
      <c r="I673" s="67">
        <f>TRUNC(F673*G673,2)</f>
        <v>20.6</v>
      </c>
      <c r="J673" s="68"/>
      <c r="M673" s="11">
        <f>B673</f>
        <v>37595</v>
      </c>
      <c r="N673" s="18">
        <f>SUMIF(ORCAMENTO!B:B,B672,ORCAMENTO!F:F)</f>
        <v>38.39</v>
      </c>
      <c r="O673" s="11">
        <f>F673*N673</f>
        <v>330.92179999999996</v>
      </c>
      <c r="Q673" s="11">
        <f ca="1">IFERROR(SUMIF(CO!B:B,B672,OFFSET(CO!F:F,0,(4+MATCH(ETAPA,CO!$J$10:$BL$10,0)))),0)</f>
        <v>0</v>
      </c>
      <c r="R673" s="11">
        <f ca="1">F673*Q673</f>
        <v>0</v>
      </c>
    </row>
    <row r="674" spans="1:18" hidden="1">
      <c r="A674" s="11" t="s">
        <v>2652</v>
      </c>
      <c r="B674" s="11">
        <v>34357</v>
      </c>
      <c r="C674" s="11" t="str">
        <f>VLOOKUP(B674,IF(A674="COMPOSICAO",S!$A:$E,I!$A:$E),2,FALSE)</f>
        <v>SINAPI</v>
      </c>
      <c r="D674" s="23" t="str">
        <f>VLOOKUP(B674,IF(A674="COMPOSICAO",S!$A:$E,I!$A:$E),3,FALSE)</f>
        <v>REJUNTE CIMENTICIO, QUALQUER COR</v>
      </c>
      <c r="E674" s="11" t="str">
        <f>VLOOKUP(B674,IF(A674="COMPOSICAO",S!$A:$E,I!$A:$E),4,FALSE)</f>
        <v>KG</v>
      </c>
      <c r="F674" s="11">
        <v>0.14000000000000001</v>
      </c>
      <c r="G674" s="67">
        <f>IF(A674="COMPOSICAO",VLOOKUP("TOTAL SEM BDI - "&amp;B674,CPUAUX1!$A:$J,9,FALSE),VLOOKUP(B674,I!$A:$E,5,FALSE))</f>
        <v>4.58</v>
      </c>
      <c r="H674" s="68"/>
      <c r="I674" s="67">
        <f>TRUNC(F674*G674,2)</f>
        <v>0.64</v>
      </c>
      <c r="J674" s="68"/>
      <c r="M674" s="11">
        <f>B674</f>
        <v>34357</v>
      </c>
      <c r="N674" s="18">
        <f>SUMIF(ORCAMENTO!B:B,B672,ORCAMENTO!F:F)</f>
        <v>38.39</v>
      </c>
      <c r="O674" s="11">
        <f>F674*N674</f>
        <v>5.3746000000000009</v>
      </c>
      <c r="Q674" s="11">
        <f ca="1">IFERROR(SUMIF(CO!B:B,B672,OFFSET(CO!F:F,0,(4+MATCH(ETAPA,CO!$J$10:$BL$10,0)))),0)</f>
        <v>0</v>
      </c>
      <c r="R674" s="11">
        <f ca="1">F674*Q674</f>
        <v>0</v>
      </c>
    </row>
    <row r="675" spans="1:18" ht="45" hidden="1">
      <c r="A675" s="11" t="s">
        <v>2652</v>
      </c>
      <c r="B675" s="11">
        <v>10842</v>
      </c>
      <c r="C675" s="11" t="str">
        <f>VLOOKUP(B675,IF(A675="COMPOSICAO",S!$A:$E,I!$A:$E),2,FALSE)</f>
        <v>SINAPI</v>
      </c>
      <c r="D675" s="23" t="str">
        <f>VLOOKUP(B675,IF(A675="COMPOSICAO",S!$A:$E,I!$A:$E),3,FALSE)</f>
        <v>PISO EM GRANITO, POLIDO, TIPO PRETO SAO GABRIEL/ TIJUCA OU OUTROS EQUIVALENTES DA REGIAO, FORMATO MENOR OU IGUAL A 3025 CM2, E= *2* CM</v>
      </c>
      <c r="E675" s="11" t="str">
        <f>VLOOKUP(B675,IF(A675="COMPOSICAO",S!$A:$E,I!$A:$E),4,FALSE)</f>
        <v>M2</v>
      </c>
      <c r="F675" s="11">
        <v>1.1599999999999999</v>
      </c>
      <c r="G675" s="67">
        <f>IF(A675="COMPOSICAO",VLOOKUP("TOTAL SEM BDI - "&amp;B675,CPUAUX1!$A:$J,9,FALSE),VLOOKUP(B675,I!$A:$E,5,FALSE))</f>
        <v>490.56</v>
      </c>
      <c r="H675" s="68"/>
      <c r="I675" s="67">
        <f>TRUNC(F675*G675,2)</f>
        <v>569.04</v>
      </c>
      <c r="J675" s="68"/>
      <c r="M675" s="11">
        <f>B675</f>
        <v>10842</v>
      </c>
      <c r="N675" s="18">
        <f>SUMIF(ORCAMENTO!B:B,B672,ORCAMENTO!F:F)</f>
        <v>38.39</v>
      </c>
      <c r="O675" s="11">
        <f>F675*N675</f>
        <v>44.532399999999996</v>
      </c>
      <c r="Q675" s="11">
        <f ca="1">IFERROR(SUMIF(CO!B:B,B672,OFFSET(CO!F:F,0,(4+MATCH(ETAPA,CO!$J$10:$BL$10,0)))),0)</f>
        <v>0</v>
      </c>
      <c r="R675" s="11">
        <f ca="1">F675*Q675</f>
        <v>0</v>
      </c>
    </row>
    <row r="676" spans="1:18" hidden="1">
      <c r="A676" s="11" t="s">
        <v>2650</v>
      </c>
      <c r="B676" s="11">
        <v>88316</v>
      </c>
      <c r="C676" s="11" t="str">
        <f>VLOOKUP(B676,IF(A676="COMPOSICAO",S!$A:$E,I!$A:$E),2,FALSE)</f>
        <v>SINAPI</v>
      </c>
      <c r="D676" s="23" t="str">
        <f>VLOOKUP(B676,IF(A676="COMPOSICAO",S!$A:$E,I!$A:$E),3,FALSE)</f>
        <v>SERVENTE COM ENCARGOS COMPLEMENTARES</v>
      </c>
      <c r="E676" s="11" t="str">
        <f>VLOOKUP(B676,IF(A676="COMPOSICAO",S!$A:$E,I!$A:$E),4,FALSE)</f>
        <v>H</v>
      </c>
      <c r="F676" s="11">
        <f>0.594/pcf</f>
        <v>0.59399999999999997</v>
      </c>
      <c r="G676" s="67">
        <f>IF(A676="COMPOSICAO",VLOOKUP("TOTAL SEM BDI - "&amp;B676,CPUAUX1!$A:$J,9,FALSE),VLOOKUP(B676,I!$A:$E,5,FALSE))</f>
        <v>21.71</v>
      </c>
      <c r="H676" s="68"/>
      <c r="I676" s="67">
        <f>TRUNC(F676*G676,2)</f>
        <v>12.89</v>
      </c>
      <c r="J676" s="68"/>
      <c r="M676" s="11">
        <f>B676</f>
        <v>88316</v>
      </c>
      <c r="N676" s="18">
        <f>SUMIF(ORCAMENTO!B:B,B672,ORCAMENTO!F:F)</f>
        <v>38.39</v>
      </c>
      <c r="O676" s="11">
        <f>F676*N676</f>
        <v>22.803660000000001</v>
      </c>
      <c r="Q676" s="11">
        <f ca="1">IFERROR(SUMIF(CO!B:B,B672,OFFSET(CO!F:F,0,(4+MATCH(ETAPA,CO!$J$10:$BL$10,0)))),0)</f>
        <v>0</v>
      </c>
      <c r="R676" s="11">
        <f ca="1">F676*Q676</f>
        <v>0</v>
      </c>
    </row>
    <row r="677" spans="1:18" hidden="1">
      <c r="A677" s="11" t="s">
        <v>2650</v>
      </c>
      <c r="B677" s="11">
        <v>88274</v>
      </c>
      <c r="C677" s="11" t="str">
        <f>VLOOKUP(B677,IF(A677="COMPOSICAO",S!$A:$E,I!$A:$E),2,FALSE)</f>
        <v>SINAPI</v>
      </c>
      <c r="D677" s="23" t="str">
        <f>VLOOKUP(B677,IF(A677="COMPOSICAO",S!$A:$E,I!$A:$E),3,FALSE)</f>
        <v>MARMORISTA/GRANITEIRO COM ENCARGOS COMPLEMENTARES</v>
      </c>
      <c r="E677" s="11" t="str">
        <f>VLOOKUP(B677,IF(A677="COMPOSICAO",S!$A:$E,I!$A:$E),4,FALSE)</f>
        <v>H</v>
      </c>
      <c r="F677" s="11">
        <f>1.188/pcf</f>
        <v>1.1879999999999999</v>
      </c>
      <c r="G677" s="67">
        <f>IF(A677="COMPOSICAO",VLOOKUP("TOTAL SEM BDI - "&amp;B677,CPUAUX1!$A:$J,9,FALSE),VLOOKUP(B677,I!$A:$E,5,FALSE))</f>
        <v>27.18</v>
      </c>
      <c r="H677" s="68"/>
      <c r="I677" s="67">
        <f>TRUNC(F677*G677,2)</f>
        <v>32.28</v>
      </c>
      <c r="J677" s="68"/>
      <c r="M677" s="11">
        <f>B677</f>
        <v>88274</v>
      </c>
      <c r="N677" s="18">
        <f>SUMIF(ORCAMENTO!B:B,B672,ORCAMENTO!F:F)</f>
        <v>38.39</v>
      </c>
      <c r="O677" s="11">
        <f>F677*N677</f>
        <v>45.607320000000001</v>
      </c>
      <c r="Q677" s="11">
        <f ca="1">IFERROR(SUMIF(CO!B:B,B672,OFFSET(CO!F:F,0,(4+MATCH(ETAPA,CO!$J$10:$BL$10,0)))),0)</f>
        <v>0</v>
      </c>
      <c r="R677" s="11">
        <f ca="1">F677*Q677</f>
        <v>0</v>
      </c>
    </row>
    <row r="678" spans="1:18" hidden="1">
      <c r="A678" s="50" t="str">
        <f>"TOTAL SEM BDI - "&amp;B672</f>
        <v>TOTAL SEM BDI - SEDUC828</v>
      </c>
      <c r="B678" s="51"/>
      <c r="C678" s="51"/>
      <c r="D678" s="51"/>
      <c r="E678" s="51"/>
      <c r="F678" s="51"/>
      <c r="G678" s="51"/>
      <c r="H678" s="52"/>
      <c r="I678" s="67">
        <f>SUM(I672:I677)</f>
        <v>635.44999999999993</v>
      </c>
      <c r="J678" s="68"/>
    </row>
    <row r="679" spans="1:18" hidden="1">
      <c r="A679" s="50" t="str">
        <f>"TAXA DE BDI ("&amp;TEXT(BDI,"00,00")&amp;" %)"</f>
        <v>TAXA DE BDI (23,54 %)</v>
      </c>
      <c r="B679" s="51"/>
      <c r="C679" s="51"/>
      <c r="D679" s="51"/>
      <c r="E679" s="51"/>
      <c r="F679" s="51"/>
      <c r="G679" s="51"/>
      <c r="H679" s="52"/>
      <c r="I679" s="67">
        <f>ROUND(I678*(BDI/100),2)</f>
        <v>149.58000000000001</v>
      </c>
      <c r="J679" s="68"/>
    </row>
    <row r="680" spans="1:18" hidden="1">
      <c r="A680" s="50" t="str">
        <f>"TOTAL COM BDI - "&amp;B672</f>
        <v>TOTAL COM BDI - SEDUC828</v>
      </c>
      <c r="B680" s="51"/>
      <c r="C680" s="51"/>
      <c r="D680" s="51"/>
      <c r="E680" s="51"/>
      <c r="F680" s="51"/>
      <c r="G680" s="51"/>
      <c r="H680" s="52"/>
      <c r="I680" s="67">
        <f>SUM(I678:I679)</f>
        <v>785.03</v>
      </c>
      <c r="J680" s="68"/>
    </row>
    <row r="681" spans="1:18" hidden="1"/>
    <row r="682" spans="1:18" hidden="1">
      <c r="A682" s="9" t="s">
        <v>2646</v>
      </c>
      <c r="B682" s="9" t="s">
        <v>102</v>
      </c>
      <c r="C682" s="9" t="s">
        <v>103</v>
      </c>
      <c r="D682" s="9" t="s">
        <v>36</v>
      </c>
      <c r="E682" s="9" t="s">
        <v>104</v>
      </c>
      <c r="F682" s="9" t="s">
        <v>788</v>
      </c>
      <c r="G682" s="63" t="s">
        <v>2647</v>
      </c>
      <c r="H682" s="64"/>
      <c r="I682" s="63" t="s">
        <v>24</v>
      </c>
      <c r="J682" s="64"/>
    </row>
    <row r="683" spans="1:18" ht="30" hidden="1">
      <c r="A683" s="21" t="s">
        <v>2709</v>
      </c>
      <c r="B683" s="21" t="s">
        <v>1228</v>
      </c>
      <c r="C683" s="21" t="str">
        <f>VLOOKUP(B683,S!$A:$G,2,FALSE)</f>
        <v>PRÓPRIA</v>
      </c>
      <c r="D683" s="22" t="str">
        <f>VLOOKUP(B683,S!$A:$G,3,FALSE)</f>
        <v>PISO PODOTÁTIL INTERNO EM BORRACHA, ASSENTAMENTO COM COLA VINIL (FORNECIMENTO E ASSENTAMENTO)</v>
      </c>
      <c r="E683" s="21" t="str">
        <f>VLOOKUP(B683,S!$A:$G,4,FALSE)</f>
        <v>M2</v>
      </c>
      <c r="F683" s="21"/>
      <c r="G683" s="65">
        <f>I688</f>
        <v>459.34999999999997</v>
      </c>
      <c r="H683" s="66"/>
      <c r="I683" s="65"/>
      <c r="J683" s="66"/>
      <c r="K683" s="30">
        <f>VLOOKUP(B683,S!A:G,5,FALSE)</f>
        <v>0</v>
      </c>
      <c r="L683" s="21" t="s">
        <v>2649</v>
      </c>
    </row>
    <row r="684" spans="1:18" ht="30" hidden="1">
      <c r="A684" s="11" t="s">
        <v>2652</v>
      </c>
      <c r="B684" s="11">
        <v>38181</v>
      </c>
      <c r="C684" s="11" t="str">
        <f>VLOOKUP(B684,IF(A684="COMPOSICAO",S!$A:$E,I!$A:$E),2,FALSE)</f>
        <v>SINAPI</v>
      </c>
      <c r="D684" s="23" t="str">
        <f>VLOOKUP(B684,IF(A684="COMPOSICAO",S!$A:$E,I!$A:$E),3,FALSE)</f>
        <v>PISO TATIL ALERTA OU DIRECIONAL, DE BORRACHA, COLORIDO, 25 X 25 CM, E = 5 MM, PARA COLA</v>
      </c>
      <c r="E684" s="11" t="str">
        <f>VLOOKUP(B684,IF(A684="COMPOSICAO",S!$A:$E,I!$A:$E),4,FALSE)</f>
        <v>M2</v>
      </c>
      <c r="F684" s="11">
        <v>1.1000000000000001</v>
      </c>
      <c r="G684" s="67">
        <f>IF(A684="COMPOSICAO",VLOOKUP("TOTAL SEM BDI - "&amp;B684,CPUAUX1!$A:$J,9,FALSE),VLOOKUP(B684,I!$A:$E,5,FALSE))</f>
        <v>378.44</v>
      </c>
      <c r="H684" s="68"/>
      <c r="I684" s="67">
        <f>TRUNC(F684*G684,2)</f>
        <v>416.28</v>
      </c>
      <c r="J684" s="68"/>
      <c r="M684" s="11">
        <f>B684</f>
        <v>38181</v>
      </c>
      <c r="N684" s="18">
        <f>SUMIF(ORCAMENTO!B:B,B683,ORCAMENTO!F:F)</f>
        <v>13.41</v>
      </c>
      <c r="O684" s="11">
        <f>F684*N684</f>
        <v>14.751000000000001</v>
      </c>
      <c r="Q684" s="11">
        <f ca="1">IFERROR(SUMIF(CO!B:B,B683,OFFSET(CO!F:F,0,(4+MATCH(ETAPA,CO!$J$10:$BL$10,0)))),0)</f>
        <v>0</v>
      </c>
      <c r="R684" s="11">
        <f ca="1">F684*Q684</f>
        <v>0</v>
      </c>
    </row>
    <row r="685" spans="1:18" hidden="1">
      <c r="A685" s="11" t="s">
        <v>2652</v>
      </c>
      <c r="B685" s="11">
        <v>4791</v>
      </c>
      <c r="C685" s="11" t="str">
        <f>VLOOKUP(B685,IF(A685="COMPOSICAO",S!$A:$E,I!$A:$E),2,FALSE)</f>
        <v>SINAPI</v>
      </c>
      <c r="D685" s="23" t="str">
        <f>VLOOKUP(B685,IF(A685="COMPOSICAO",S!$A:$E,I!$A:$E),3,FALSE)</f>
        <v>ADESIVO ACRILICO DE BASE AQUOSA / COLA DE CONTATO</v>
      </c>
      <c r="E685" s="11" t="str">
        <f>VLOOKUP(B685,IF(A685="COMPOSICAO",S!$A:$E,I!$A:$E),4,FALSE)</f>
        <v>KG</v>
      </c>
      <c r="F685" s="11">
        <v>0.4</v>
      </c>
      <c r="G685" s="67">
        <f>IF(A685="COMPOSICAO",VLOOKUP("TOTAL SEM BDI - "&amp;B685,CPUAUX1!$A:$J,9,FALSE),VLOOKUP(B685,I!$A:$E,5,FALSE))</f>
        <v>40.5</v>
      </c>
      <c r="H685" s="68"/>
      <c r="I685" s="67">
        <f>TRUNC(F685*G685,2)</f>
        <v>16.2</v>
      </c>
      <c r="J685" s="68"/>
      <c r="M685" s="11">
        <f>B685</f>
        <v>4791</v>
      </c>
      <c r="N685" s="18">
        <f>SUMIF(ORCAMENTO!B:B,B683,ORCAMENTO!F:F)</f>
        <v>13.41</v>
      </c>
      <c r="O685" s="11">
        <f>F685*N685</f>
        <v>5.3640000000000008</v>
      </c>
      <c r="Q685" s="11">
        <f ca="1">IFERROR(SUMIF(CO!B:B,B683,OFFSET(CO!F:F,0,(4+MATCH(ETAPA,CO!$J$10:$BL$10,0)))),0)</f>
        <v>0</v>
      </c>
      <c r="R685" s="11">
        <f ca="1">F685*Q685</f>
        <v>0</v>
      </c>
    </row>
    <row r="686" spans="1:18" ht="30" hidden="1">
      <c r="A686" s="11" t="s">
        <v>2650</v>
      </c>
      <c r="B686" s="11">
        <v>88256</v>
      </c>
      <c r="C686" s="11" t="str">
        <f>VLOOKUP(B686,IF(A686="COMPOSICAO",S!$A:$E,I!$A:$E),2,FALSE)</f>
        <v>SINAPI</v>
      </c>
      <c r="D686" s="23" t="str">
        <f>VLOOKUP(B686,IF(A686="COMPOSICAO",S!$A:$E,I!$A:$E),3,FALSE)</f>
        <v>AZULEJISTA OU LADRILHEIRO COM ENCARGOS COMPLEMENTARES</v>
      </c>
      <c r="E686" s="11" t="str">
        <f>VLOOKUP(B686,IF(A686="COMPOSICAO",S!$A:$E,I!$A:$E),4,FALSE)</f>
        <v>H</v>
      </c>
      <c r="F686" s="11">
        <f>0.5/pcf</f>
        <v>0.5</v>
      </c>
      <c r="G686" s="67">
        <f>IF(A686="COMPOSICAO",VLOOKUP("TOTAL SEM BDI - "&amp;B686,CPUAUX1!$A:$J,9,FALSE),VLOOKUP(B686,I!$A:$E,5,FALSE))</f>
        <v>27.259999999999998</v>
      </c>
      <c r="H686" s="68"/>
      <c r="I686" s="67">
        <f>TRUNC(F686*G686,2)</f>
        <v>13.63</v>
      </c>
      <c r="J686" s="68"/>
      <c r="M686" s="11">
        <f>B686</f>
        <v>88256</v>
      </c>
      <c r="N686" s="18">
        <f>SUMIF(ORCAMENTO!B:B,B683,ORCAMENTO!F:F)</f>
        <v>13.41</v>
      </c>
      <c r="O686" s="11">
        <f>F686*N686</f>
        <v>6.7050000000000001</v>
      </c>
      <c r="Q686" s="11">
        <f ca="1">IFERROR(SUMIF(CO!B:B,B683,OFFSET(CO!F:F,0,(4+MATCH(ETAPA,CO!$J$10:$BL$10,0)))),0)</f>
        <v>0</v>
      </c>
      <c r="R686" s="11">
        <f ca="1">F686*Q686</f>
        <v>0</v>
      </c>
    </row>
    <row r="687" spans="1:18" hidden="1">
      <c r="A687" s="11" t="s">
        <v>2650</v>
      </c>
      <c r="B687" s="11">
        <v>88316</v>
      </c>
      <c r="C687" s="11" t="str">
        <f>VLOOKUP(B687,IF(A687="COMPOSICAO",S!$A:$E,I!$A:$E),2,FALSE)</f>
        <v>SINAPI</v>
      </c>
      <c r="D687" s="23" t="str">
        <f>VLOOKUP(B687,IF(A687="COMPOSICAO",S!$A:$E,I!$A:$E),3,FALSE)</f>
        <v>SERVENTE COM ENCARGOS COMPLEMENTARES</v>
      </c>
      <c r="E687" s="11" t="str">
        <f>VLOOKUP(B687,IF(A687="COMPOSICAO",S!$A:$E,I!$A:$E),4,FALSE)</f>
        <v>H</v>
      </c>
      <c r="F687" s="11">
        <f>0.61/pcf</f>
        <v>0.61</v>
      </c>
      <c r="G687" s="67">
        <f>IF(A687="COMPOSICAO",VLOOKUP("TOTAL SEM BDI - "&amp;B687,CPUAUX1!$A:$J,9,FALSE),VLOOKUP(B687,I!$A:$E,5,FALSE))</f>
        <v>21.71</v>
      </c>
      <c r="H687" s="68"/>
      <c r="I687" s="67">
        <f>TRUNC(F687*G687,2)</f>
        <v>13.24</v>
      </c>
      <c r="J687" s="68"/>
      <c r="M687" s="11">
        <f>B687</f>
        <v>88316</v>
      </c>
      <c r="N687" s="18">
        <f>SUMIF(ORCAMENTO!B:B,B683,ORCAMENTO!F:F)</f>
        <v>13.41</v>
      </c>
      <c r="O687" s="11">
        <f>F687*N687</f>
        <v>8.1800999999999995</v>
      </c>
      <c r="Q687" s="11">
        <f ca="1">IFERROR(SUMIF(CO!B:B,B683,OFFSET(CO!F:F,0,(4+MATCH(ETAPA,CO!$J$10:$BL$10,0)))),0)</f>
        <v>0</v>
      </c>
      <c r="R687" s="11">
        <f ca="1">F687*Q687</f>
        <v>0</v>
      </c>
    </row>
    <row r="688" spans="1:18" hidden="1">
      <c r="A688" s="50" t="str">
        <f>"TOTAL SEM BDI - "&amp;B683</f>
        <v>TOTAL SEM BDI - SEDUC86</v>
      </c>
      <c r="B688" s="51"/>
      <c r="C688" s="51"/>
      <c r="D688" s="51"/>
      <c r="E688" s="51"/>
      <c r="F688" s="51"/>
      <c r="G688" s="51"/>
      <c r="H688" s="52"/>
      <c r="I688" s="67">
        <f>SUM(I683:I687)</f>
        <v>459.34999999999997</v>
      </c>
      <c r="J688" s="68"/>
    </row>
    <row r="689" spans="1:18" hidden="1">
      <c r="A689" s="50" t="str">
        <f>"TAXA DE BDI ("&amp;TEXT(BDI,"00,00")&amp;" %)"</f>
        <v>TAXA DE BDI (23,54 %)</v>
      </c>
      <c r="B689" s="51"/>
      <c r="C689" s="51"/>
      <c r="D689" s="51"/>
      <c r="E689" s="51"/>
      <c r="F689" s="51"/>
      <c r="G689" s="51"/>
      <c r="H689" s="52"/>
      <c r="I689" s="67">
        <f>ROUND(I688*(BDI/100),2)</f>
        <v>108.13</v>
      </c>
      <c r="J689" s="68"/>
    </row>
    <row r="690" spans="1:18" hidden="1">
      <c r="A690" s="50" t="str">
        <f>"TOTAL COM BDI - "&amp;B683</f>
        <v>TOTAL COM BDI - SEDUC86</v>
      </c>
      <c r="B690" s="51"/>
      <c r="C690" s="51"/>
      <c r="D690" s="51"/>
      <c r="E690" s="51"/>
      <c r="F690" s="51"/>
      <c r="G690" s="51"/>
      <c r="H690" s="52"/>
      <c r="I690" s="67">
        <f>SUM(I688:I689)</f>
        <v>567.48</v>
      </c>
      <c r="J690" s="68"/>
    </row>
    <row r="691" spans="1:18" hidden="1"/>
    <row r="692" spans="1:18" hidden="1">
      <c r="A692" s="9" t="s">
        <v>2646</v>
      </c>
      <c r="B692" s="9" t="s">
        <v>102</v>
      </c>
      <c r="C692" s="9" t="s">
        <v>103</v>
      </c>
      <c r="D692" s="9" t="s">
        <v>36</v>
      </c>
      <c r="E692" s="9" t="s">
        <v>104</v>
      </c>
      <c r="F692" s="9" t="s">
        <v>788</v>
      </c>
      <c r="G692" s="63" t="s">
        <v>2647</v>
      </c>
      <c r="H692" s="64"/>
      <c r="I692" s="63" t="s">
        <v>24</v>
      </c>
      <c r="J692" s="64"/>
    </row>
    <row r="693" spans="1:18" ht="30" hidden="1">
      <c r="A693" s="21" t="s">
        <v>14</v>
      </c>
      <c r="B693" s="21" t="s">
        <v>1232</v>
      </c>
      <c r="C693" s="21" t="str">
        <f>VLOOKUP(B693,S!$A:$G,2,FALSE)</f>
        <v>PRÓPRIA</v>
      </c>
      <c r="D693" s="22" t="str">
        <f>VLOOKUP(B693,S!$A:$G,3,FALSE)</f>
        <v>BANCADA EM GRANITO SÃO GABRIEL, E=2CM (REF: 13664/ORSE-ORSE-08/2025)</v>
      </c>
      <c r="E693" s="21" t="str">
        <f>VLOOKUP(B693,S!$A:$G,4,FALSE)</f>
        <v>M2</v>
      </c>
      <c r="F693" s="21"/>
      <c r="G693" s="65">
        <f>I698</f>
        <v>728.31</v>
      </c>
      <c r="H693" s="66"/>
      <c r="I693" s="65"/>
      <c r="J693" s="66"/>
      <c r="K693" s="30">
        <f>VLOOKUP(B693,S!A:G,5,FALSE)</f>
        <v>0</v>
      </c>
      <c r="L693" s="21" t="s">
        <v>2649</v>
      </c>
    </row>
    <row r="694" spans="1:18" ht="30" hidden="1">
      <c r="A694" s="11" t="s">
        <v>2652</v>
      </c>
      <c r="B694" s="11" t="s">
        <v>2712</v>
      </c>
      <c r="C694" s="11" t="str">
        <f>VLOOKUP(B694,IF(A694="COMPOSICAO",S!$A:$E,I!$A:$E),2,FALSE)</f>
        <v>ORSE</v>
      </c>
      <c r="D694" s="23" t="str">
        <f>VLOOKUP(B694,IF(A694="COMPOSICAO",S!$A:$E,I!$A:$E),3,FALSE)</f>
        <v>CANTONEIRA ALUMÍNIO ANODIZADO NATURAL, 1" X 1/8" - VARA COM 6M - 0,408 KG/M</v>
      </c>
      <c r="E694" s="11" t="str">
        <f>VLOOKUP(B694,IF(A694="COMPOSICAO",S!$A:$E,I!$A:$E),4,FALSE)</f>
        <v>M</v>
      </c>
      <c r="F694" s="11">
        <v>0.6</v>
      </c>
      <c r="G694" s="67">
        <f>IF(A694="COMPOSICAO",VLOOKUP("TOTAL SEM BDI - "&amp;B694,CPUAUX1!$A:$J,9,FALSE),VLOOKUP(B694,I!$A:$E,5,FALSE))</f>
        <v>15.3</v>
      </c>
      <c r="H694" s="68"/>
      <c r="I694" s="67">
        <f>TRUNC(F694*G694,2)</f>
        <v>9.18</v>
      </c>
      <c r="J694" s="68"/>
      <c r="M694" s="11" t="str">
        <f>B694</f>
        <v>03116/ORSE</v>
      </c>
      <c r="N694" s="18">
        <f>SUMIF(ORCAMENTO!B:B,B693,ORCAMENTO!F:F)</f>
        <v>56.89</v>
      </c>
      <c r="O694" s="11">
        <f>F694*N694</f>
        <v>34.134</v>
      </c>
      <c r="Q694" s="11">
        <f ca="1">IFERROR(SUMIF(CO!B:B,B693,OFFSET(CO!F:F,0,(4+MATCH(ETAPA,CO!$J$10:$BL$10,0)))),0)</f>
        <v>0</v>
      </c>
      <c r="R694" s="11">
        <f ca="1">F694*Q694</f>
        <v>0</v>
      </c>
    </row>
    <row r="695" spans="1:18" hidden="1">
      <c r="A695" s="11" t="s">
        <v>2652</v>
      </c>
      <c r="B695" s="11" t="s">
        <v>2713</v>
      </c>
      <c r="C695" s="11" t="str">
        <f>VLOOKUP(B695,IF(A695="COMPOSICAO",S!$A:$E,I!$A:$E),2,FALSE)</f>
        <v>ORSE</v>
      </c>
      <c r="D695" s="23" t="str">
        <f>VLOOKUP(B695,IF(A695="COMPOSICAO",S!$A:$E,I!$A:$E),3,FALSE)</f>
        <v>GRANITO SÃO GABRIEL, E=2CM, COM POLIMENTO DOS 2 LADOS</v>
      </c>
      <c r="E695" s="11" t="str">
        <f>VLOOKUP(B695,IF(A695="COMPOSICAO",S!$A:$E,I!$A:$E),4,FALSE)</f>
        <v>M2</v>
      </c>
      <c r="F695" s="11">
        <v>1</v>
      </c>
      <c r="G695" s="67">
        <f>IF(A695="COMPOSICAO",VLOOKUP("TOTAL SEM BDI - "&amp;B695,CPUAUX1!$A:$J,9,FALSE),VLOOKUP(B695,I!$A:$E,5,FALSE))</f>
        <v>676.59</v>
      </c>
      <c r="H695" s="68"/>
      <c r="I695" s="67">
        <f>TRUNC(F695*G695,2)</f>
        <v>676.59</v>
      </c>
      <c r="J695" s="68"/>
      <c r="M695" s="11" t="str">
        <f>B695</f>
        <v>14012/ORSE</v>
      </c>
      <c r="N695" s="18">
        <f>SUMIF(ORCAMENTO!B:B,B693,ORCAMENTO!F:F)</f>
        <v>56.89</v>
      </c>
      <c r="O695" s="11">
        <f>F695*N695</f>
        <v>56.89</v>
      </c>
      <c r="Q695" s="11">
        <f ca="1">IFERROR(SUMIF(CO!B:B,B693,OFFSET(CO!F:F,0,(4+MATCH(ETAPA,CO!$J$10:$BL$10,0)))),0)</f>
        <v>0</v>
      </c>
      <c r="R695" s="11">
        <f ca="1">F695*Q695</f>
        <v>0</v>
      </c>
    </row>
    <row r="696" spans="1:18" hidden="1">
      <c r="A696" s="11" t="s">
        <v>2650</v>
      </c>
      <c r="B696" s="11">
        <v>88316</v>
      </c>
      <c r="C696" s="11" t="str">
        <f>VLOOKUP(B696,IF(A696="COMPOSICAO",S!$A:$E,I!$A:$E),2,FALSE)</f>
        <v>SINAPI</v>
      </c>
      <c r="D696" s="23" t="str">
        <f>VLOOKUP(B696,IF(A696="COMPOSICAO",S!$A:$E,I!$A:$E),3,FALSE)</f>
        <v>SERVENTE COM ENCARGOS COMPLEMENTARES</v>
      </c>
      <c r="E696" s="11" t="str">
        <f>VLOOKUP(B696,IF(A696="COMPOSICAO",S!$A:$E,I!$A:$E),4,FALSE)</f>
        <v>H</v>
      </c>
      <c r="F696" s="11">
        <f>1.14/pcf</f>
        <v>1.1399999999999999</v>
      </c>
      <c r="G696" s="67">
        <f>IF(A696="COMPOSICAO",VLOOKUP("TOTAL SEM BDI - "&amp;B696,CPUAUX1!$A:$J,9,FALSE),VLOOKUP(B696,I!$A:$E,5,FALSE))</f>
        <v>21.71</v>
      </c>
      <c r="H696" s="68"/>
      <c r="I696" s="67">
        <f>TRUNC(F696*G696,2)</f>
        <v>24.74</v>
      </c>
      <c r="J696" s="68"/>
      <c r="M696" s="11">
        <f>B696</f>
        <v>88316</v>
      </c>
      <c r="N696" s="18">
        <f>SUMIF(ORCAMENTO!B:B,B693,ORCAMENTO!F:F)</f>
        <v>56.89</v>
      </c>
      <c r="O696" s="11">
        <f>F696*N696</f>
        <v>64.854599999999991</v>
      </c>
      <c r="Q696" s="11">
        <f ca="1">IFERROR(SUMIF(CO!B:B,B693,OFFSET(CO!F:F,0,(4+MATCH(ETAPA,CO!$J$10:$BL$10,0)))),0)</f>
        <v>0</v>
      </c>
      <c r="R696" s="11">
        <f ca="1">F696*Q696</f>
        <v>0</v>
      </c>
    </row>
    <row r="697" spans="1:18" hidden="1">
      <c r="A697" s="11" t="s">
        <v>2650</v>
      </c>
      <c r="B697" s="11">
        <v>88309</v>
      </c>
      <c r="C697" s="11" t="str">
        <f>VLOOKUP(B697,IF(A697="COMPOSICAO",S!$A:$E,I!$A:$E),2,FALSE)</f>
        <v>SINAPI</v>
      </c>
      <c r="D697" s="23" t="str">
        <f>VLOOKUP(B697,IF(A697="COMPOSICAO",S!$A:$E,I!$A:$E),3,FALSE)</f>
        <v>PEDREIRO COM ENCARGOS COMPLEMENTARES</v>
      </c>
      <c r="E697" s="11" t="str">
        <f>VLOOKUP(B697,IF(A697="COMPOSICAO",S!$A:$E,I!$A:$E),4,FALSE)</f>
        <v>H</v>
      </c>
      <c r="F697" s="11">
        <f>0.65/pcf</f>
        <v>0.65</v>
      </c>
      <c r="G697" s="67">
        <f>IF(A697="COMPOSICAO",VLOOKUP("TOTAL SEM BDI - "&amp;B697,CPUAUX1!$A:$J,9,FALSE),VLOOKUP(B697,I!$A:$E,5,FALSE))</f>
        <v>27.39</v>
      </c>
      <c r="H697" s="68"/>
      <c r="I697" s="67">
        <f>TRUNC(F697*G697,2)</f>
        <v>17.8</v>
      </c>
      <c r="J697" s="68"/>
      <c r="M697" s="11">
        <f>B697</f>
        <v>88309</v>
      </c>
      <c r="N697" s="18">
        <f>SUMIF(ORCAMENTO!B:B,B693,ORCAMENTO!F:F)</f>
        <v>56.89</v>
      </c>
      <c r="O697" s="11">
        <f>F697*N697</f>
        <v>36.978500000000004</v>
      </c>
      <c r="Q697" s="11">
        <f ca="1">IFERROR(SUMIF(CO!B:B,B693,OFFSET(CO!F:F,0,(4+MATCH(ETAPA,CO!$J$10:$BL$10,0)))),0)</f>
        <v>0</v>
      </c>
      <c r="R697" s="11">
        <f ca="1">F697*Q697</f>
        <v>0</v>
      </c>
    </row>
    <row r="698" spans="1:18" hidden="1">
      <c r="A698" s="50" t="str">
        <f>"TOTAL SEM BDI - "&amp;B693</f>
        <v>TOTAL SEM BDI - SEDUC740</v>
      </c>
      <c r="B698" s="51"/>
      <c r="C698" s="51"/>
      <c r="D698" s="51"/>
      <c r="E698" s="51"/>
      <c r="F698" s="51"/>
      <c r="G698" s="51"/>
      <c r="H698" s="52"/>
      <c r="I698" s="67">
        <f>SUM(I693:I697)</f>
        <v>728.31</v>
      </c>
      <c r="J698" s="68"/>
    </row>
    <row r="699" spans="1:18" hidden="1">
      <c r="A699" s="50" t="str">
        <f>"TAXA DE BDI ("&amp;TEXT(BDI,"00,00")&amp;" %)"</f>
        <v>TAXA DE BDI (23,54 %)</v>
      </c>
      <c r="B699" s="51"/>
      <c r="C699" s="51"/>
      <c r="D699" s="51"/>
      <c r="E699" s="51"/>
      <c r="F699" s="51"/>
      <c r="G699" s="51"/>
      <c r="H699" s="52"/>
      <c r="I699" s="67">
        <f>ROUND(I698*(BDI/100),2)</f>
        <v>171.44</v>
      </c>
      <c r="J699" s="68"/>
    </row>
    <row r="700" spans="1:18" hidden="1">
      <c r="A700" s="50" t="str">
        <f>"TOTAL COM BDI - "&amp;B693</f>
        <v>TOTAL COM BDI - SEDUC740</v>
      </c>
      <c r="B700" s="51"/>
      <c r="C700" s="51"/>
      <c r="D700" s="51"/>
      <c r="E700" s="51"/>
      <c r="F700" s="51"/>
      <c r="G700" s="51"/>
      <c r="H700" s="52"/>
      <c r="I700" s="67">
        <f>SUM(I698:I699)</f>
        <v>899.75</v>
      </c>
      <c r="J700" s="68"/>
    </row>
    <row r="701" spans="1:18" hidden="1"/>
    <row r="702" spans="1:18" hidden="1">
      <c r="A702" s="9" t="s">
        <v>2646</v>
      </c>
      <c r="B702" s="9" t="s">
        <v>102</v>
      </c>
      <c r="C702" s="9" t="s">
        <v>103</v>
      </c>
      <c r="D702" s="9" t="s">
        <v>36</v>
      </c>
      <c r="E702" s="9" t="s">
        <v>104</v>
      </c>
      <c r="F702" s="9" t="s">
        <v>788</v>
      </c>
      <c r="G702" s="63" t="s">
        <v>2647</v>
      </c>
      <c r="H702" s="64"/>
      <c r="I702" s="63" t="s">
        <v>24</v>
      </c>
      <c r="J702" s="64"/>
    </row>
    <row r="703" spans="1:18" ht="60" hidden="1">
      <c r="A703" s="21" t="s">
        <v>2669</v>
      </c>
      <c r="B703" s="21" t="s">
        <v>1250</v>
      </c>
      <c r="C703" s="21" t="str">
        <f>VLOOKUP(B703,S!$A:$G,2,FALSE)</f>
        <v>PRÓPRIA</v>
      </c>
      <c r="D703" s="22" t="str">
        <f>VLOOKUP(B703,S!$A:$G,3,FALSE)</f>
        <v>BANCADA EM AÇO INOX - 304, L=60CM, PARA CUBAS SIMPLES, CONCRETADA, ACABAMENTO LISO E POLIDO, ASSENTADA COM ARGAMASSA TRAÇO T-1(1:3), EXCLUSIVE CUBA, SIFÃO, VÁLVULA E TORNEIRA</v>
      </c>
      <c r="E703" s="21" t="str">
        <f>VLOOKUP(B703,S!$A:$G,4,FALSE)</f>
        <v>M</v>
      </c>
      <c r="F703" s="21"/>
      <c r="G703" s="65">
        <f>I711</f>
        <v>1133.75</v>
      </c>
      <c r="H703" s="66"/>
      <c r="I703" s="65"/>
      <c r="J703" s="66"/>
      <c r="K703" s="30">
        <f>VLOOKUP(B703,S!A:G,5,FALSE)</f>
        <v>0</v>
      </c>
      <c r="L703" s="21" t="s">
        <v>2649</v>
      </c>
    </row>
    <row r="704" spans="1:18" ht="30" hidden="1">
      <c r="A704" s="11" t="s">
        <v>2652</v>
      </c>
      <c r="B704" s="11">
        <v>11687</v>
      </c>
      <c r="C704" s="11" t="str">
        <f>VLOOKUP(B704,IF(A704="COMPOSICAO",S!$A:$E,I!$A:$E),2,FALSE)</f>
        <v>SINAPI</v>
      </c>
      <c r="D704" s="23" t="str">
        <f>VLOOKUP(B704,IF(A704="COMPOSICAO",S!$A:$E,I!$A:$E),3,FALSE)</f>
        <v>BANCADA/TAMPO ACO INOX (AISI 304), LARGURA 60 CM, COM RODABANCA (NAO INCLUI PES DE APOIO)</v>
      </c>
      <c r="E704" s="11" t="str">
        <f>VLOOKUP(B704,IF(A704="COMPOSICAO",S!$A:$E,I!$A:$E),4,FALSE)</f>
        <v>M</v>
      </c>
      <c r="F704" s="11">
        <v>1</v>
      </c>
      <c r="G704" s="67">
        <f>IF(A704="COMPOSICAO",VLOOKUP("TOTAL SEM BDI - "&amp;B704,CPUAUX1!$A:$J,9,FALSE),VLOOKUP(B704,I!$A:$E,5,FALSE))</f>
        <v>994.55</v>
      </c>
      <c r="H704" s="68"/>
      <c r="I704" s="67">
        <f t="shared" ref="I704:I710" si="88">TRUNC(F704*G704,2)</f>
        <v>994.55</v>
      </c>
      <c r="J704" s="68"/>
      <c r="M704" s="11">
        <f t="shared" ref="M704:M710" si="89">B704</f>
        <v>11687</v>
      </c>
      <c r="N704" s="18">
        <f>SUMIF(ORCAMENTO!B:B,B703,ORCAMENTO!F:F)</f>
        <v>3.4</v>
      </c>
      <c r="O704" s="11">
        <f t="shared" ref="O704:O710" si="90">F704*N704</f>
        <v>3.4</v>
      </c>
      <c r="Q704" s="11">
        <f ca="1">IFERROR(SUMIF(CO!B:B,B703,OFFSET(CO!F:F,0,(4+MATCH(ETAPA,CO!$J$10:$BL$10,0)))),0)</f>
        <v>0</v>
      </c>
      <c r="R704" s="11">
        <f t="shared" ref="R704:R710" ca="1" si="91">F704*Q704</f>
        <v>0</v>
      </c>
    </row>
    <row r="705" spans="1:18" ht="45" hidden="1">
      <c r="A705" s="11" t="s">
        <v>2650</v>
      </c>
      <c r="B705" s="11">
        <v>94975</v>
      </c>
      <c r="C705" s="11" t="str">
        <f>VLOOKUP(B705,IF(A705="COMPOSICAO",S!$A:$E,I!$A:$E),2,FALSE)</f>
        <v>SINAPI</v>
      </c>
      <c r="D705" s="23" t="str">
        <f>VLOOKUP(B705,IF(A705="COMPOSICAO",S!$A:$E,I!$A:$E),3,FALSE)</f>
        <v>CONCRETO FCK = 15MPA, TRAÇO 1:3,4:3,5 (EM MASSA SECA DE CIMENTO/ AREIA MÉDIA/ BRITA 1) - PREPARO MANUAL. AF_05/2021</v>
      </c>
      <c r="E705" s="11" t="str">
        <f>VLOOKUP(B705,IF(A705="COMPOSICAO",S!$A:$E,I!$A:$E),4,FALSE)</f>
        <v>M3</v>
      </c>
      <c r="F705" s="11">
        <v>1.7999999999999999E-2</v>
      </c>
      <c r="G705" s="67">
        <f>IF(A705="COMPOSICAO",VLOOKUP("TOTAL SEM BDI - "&amp;B705,CPUAUX1!$A:$J,9,FALSE),VLOOKUP(B705,I!$A:$E,5,FALSE))</f>
        <v>655.06999999999994</v>
      </c>
      <c r="H705" s="68"/>
      <c r="I705" s="67">
        <f t="shared" si="88"/>
        <v>11.79</v>
      </c>
      <c r="J705" s="68"/>
      <c r="M705" s="11">
        <f t="shared" si="89"/>
        <v>94975</v>
      </c>
      <c r="N705" s="18">
        <f>SUMIF(ORCAMENTO!B:B,B703,ORCAMENTO!F:F)</f>
        <v>3.4</v>
      </c>
      <c r="O705" s="11">
        <f t="shared" si="90"/>
        <v>6.1199999999999991E-2</v>
      </c>
      <c r="Q705" s="11">
        <f ca="1">IFERROR(SUMIF(CO!B:B,B703,OFFSET(CO!F:F,0,(4+MATCH(ETAPA,CO!$J$10:$BL$10,0)))),0)</f>
        <v>0</v>
      </c>
      <c r="R705" s="11">
        <f t="shared" ca="1" si="91"/>
        <v>0</v>
      </c>
    </row>
    <row r="706" spans="1:18" ht="30" hidden="1">
      <c r="A706" s="11" t="s">
        <v>2650</v>
      </c>
      <c r="B706" s="11">
        <v>103670</v>
      </c>
      <c r="C706" s="11" t="str">
        <f>VLOOKUP(B706,IF(A706="COMPOSICAO",S!$A:$E,I!$A:$E),2,FALSE)</f>
        <v>SINAPI</v>
      </c>
      <c r="D706" s="23" t="str">
        <f>VLOOKUP(B706,IF(A706="COMPOSICAO",S!$A:$E,I!$A:$E),3,FALSE)</f>
        <v>LANÇAMENTO COM USO DE BALDES, ADENSAMENTO E ACABAMENTO DE CONCRETO EM ESTRUTURAS. AF_02/2022</v>
      </c>
      <c r="E706" s="11" t="str">
        <f>VLOOKUP(B706,IF(A706="COMPOSICAO",S!$A:$E,I!$A:$E),4,FALSE)</f>
        <v>M3</v>
      </c>
      <c r="F706" s="11">
        <v>1.7999999999999999E-2</v>
      </c>
      <c r="G706" s="67">
        <f>IF(A706="COMPOSICAO",VLOOKUP("TOTAL SEM BDI - "&amp;B706,CPUAUX1!$A:$J,9,FALSE),VLOOKUP(B706,I!$A:$E,5,FALSE))</f>
        <v>295.92</v>
      </c>
      <c r="H706" s="68"/>
      <c r="I706" s="67">
        <f t="shared" si="88"/>
        <v>5.32</v>
      </c>
      <c r="J706" s="68"/>
      <c r="M706" s="11">
        <f t="shared" si="89"/>
        <v>103670</v>
      </c>
      <c r="N706" s="18">
        <f>SUMIF(ORCAMENTO!B:B,B703,ORCAMENTO!F:F)</f>
        <v>3.4</v>
      </c>
      <c r="O706" s="11">
        <f t="shared" si="90"/>
        <v>6.1199999999999991E-2</v>
      </c>
      <c r="Q706" s="11">
        <f ca="1">IFERROR(SUMIF(CO!B:B,B703,OFFSET(CO!F:F,0,(4+MATCH(ETAPA,CO!$J$10:$BL$10,0)))),0)</f>
        <v>0</v>
      </c>
      <c r="R706" s="11">
        <f t="shared" ca="1" si="91"/>
        <v>0</v>
      </c>
    </row>
    <row r="707" spans="1:18" ht="45" hidden="1">
      <c r="A707" s="11" t="s">
        <v>2650</v>
      </c>
      <c r="B707" s="11">
        <v>92915</v>
      </c>
      <c r="C707" s="11" t="str">
        <f>VLOOKUP(B707,IF(A707="COMPOSICAO",S!$A:$E,I!$A:$E),2,FALSE)</f>
        <v>SINAPI</v>
      </c>
      <c r="D707" s="23" t="str">
        <f>VLOOKUP(B707,IF(A707="COMPOSICAO",S!$A:$E,I!$A:$E),3,FALSE)</f>
        <v>ARMAÇÃO DE ESTRUTURAS DIVERSAS DE CONCRETO ARMADO, EXCETO VIGAS, PILARES, LAJES E FUNDAÇÕES, UTILIZANDO AÇO CA-60 DE 5,0 MM - MONTAGEM. AF_06/2022</v>
      </c>
      <c r="E707" s="11" t="str">
        <f>VLOOKUP(B707,IF(A707="COMPOSICAO",S!$A:$E,I!$A:$E),4,FALSE)</f>
        <v>KG</v>
      </c>
      <c r="F707" s="11">
        <v>1.26</v>
      </c>
      <c r="G707" s="67">
        <f>IF(A707="COMPOSICAO",VLOOKUP("TOTAL SEM BDI - "&amp;B707,CPUAUX1!$A:$J,9,FALSE),VLOOKUP(B707,I!$A:$E,5,FALSE))</f>
        <v>15.729999999999999</v>
      </c>
      <c r="H707" s="68"/>
      <c r="I707" s="67">
        <f t="shared" si="88"/>
        <v>19.809999999999999</v>
      </c>
      <c r="J707" s="68"/>
      <c r="M707" s="11">
        <f t="shared" si="89"/>
        <v>92915</v>
      </c>
      <c r="N707" s="18">
        <f>SUMIF(ORCAMENTO!B:B,B703,ORCAMENTO!F:F)</f>
        <v>3.4</v>
      </c>
      <c r="O707" s="11">
        <f t="shared" si="90"/>
        <v>4.2839999999999998</v>
      </c>
      <c r="Q707" s="11">
        <f ca="1">IFERROR(SUMIF(CO!B:B,B703,OFFSET(CO!F:F,0,(4+MATCH(ETAPA,CO!$J$10:$BL$10,0)))),0)</f>
        <v>0</v>
      </c>
      <c r="R707" s="11">
        <f t="shared" ca="1" si="91"/>
        <v>0</v>
      </c>
    </row>
    <row r="708" spans="1:18" ht="45" hidden="1">
      <c r="A708" s="11" t="s">
        <v>2650</v>
      </c>
      <c r="B708" s="11">
        <v>100491</v>
      </c>
      <c r="C708" s="11" t="str">
        <f>VLOOKUP(B708,IF(A708="COMPOSICAO",S!$A:$E,I!$A:$E),2,FALSE)</f>
        <v>SINAPI</v>
      </c>
      <c r="D708" s="23" t="str">
        <f>VLOOKUP(B708,IF(A708="COMPOSICAO",S!$A:$E,I!$A:$E),3,FALSE)</f>
        <v>ARGAMASSA TRAÇO 1:3 (EM VOLUME DE CIMENTO E AREIA MÉDIA ÚMIDA) COM ADIÇÃO DE IMPERMEABILIZANTE, PREPARO MECÂNICO COM BETONEIRA 600 L. AF_08/2019</v>
      </c>
      <c r="E708" s="11" t="str">
        <f>VLOOKUP(B708,IF(A708="COMPOSICAO",S!$A:$E,I!$A:$E),4,FALSE)</f>
        <v>M3</v>
      </c>
      <c r="F708" s="11">
        <v>4.4999999999999997E-3</v>
      </c>
      <c r="G708" s="67">
        <f>IF(A708="COMPOSICAO",VLOOKUP("TOTAL SEM BDI - "&amp;B708,CPUAUX1!$A:$J,9,FALSE),VLOOKUP(B708,I!$A:$E,5,FALSE))</f>
        <v>908.25</v>
      </c>
      <c r="H708" s="68"/>
      <c r="I708" s="67">
        <f t="shared" si="88"/>
        <v>4.08</v>
      </c>
      <c r="J708" s="68"/>
      <c r="M708" s="11">
        <f t="shared" si="89"/>
        <v>100491</v>
      </c>
      <c r="N708" s="18">
        <f>SUMIF(ORCAMENTO!B:B,B703,ORCAMENTO!F:F)</f>
        <v>3.4</v>
      </c>
      <c r="O708" s="11">
        <f t="shared" si="90"/>
        <v>1.5299999999999998E-2</v>
      </c>
      <c r="Q708" s="11">
        <f ca="1">IFERROR(SUMIF(CO!B:B,B703,OFFSET(CO!F:F,0,(4+MATCH(ETAPA,CO!$J$10:$BL$10,0)))),0)</f>
        <v>0</v>
      </c>
      <c r="R708" s="11">
        <f t="shared" ca="1" si="91"/>
        <v>0</v>
      </c>
    </row>
    <row r="709" spans="1:18" hidden="1">
      <c r="A709" s="11" t="s">
        <v>2650</v>
      </c>
      <c r="B709" s="11">
        <v>88309</v>
      </c>
      <c r="C709" s="11" t="str">
        <f>VLOOKUP(B709,IF(A709="COMPOSICAO",S!$A:$E,I!$A:$E),2,FALSE)</f>
        <v>SINAPI</v>
      </c>
      <c r="D709" s="23" t="str">
        <f>VLOOKUP(B709,IF(A709="COMPOSICAO",S!$A:$E,I!$A:$E),3,FALSE)</f>
        <v>PEDREIRO COM ENCARGOS COMPLEMENTARES</v>
      </c>
      <c r="E709" s="11" t="str">
        <f>VLOOKUP(B709,IF(A709="COMPOSICAO",S!$A:$E,I!$A:$E),4,FALSE)</f>
        <v>H</v>
      </c>
      <c r="F709" s="11">
        <f>2/pcf</f>
        <v>2</v>
      </c>
      <c r="G709" s="67">
        <f>IF(A709="COMPOSICAO",VLOOKUP("TOTAL SEM BDI - "&amp;B709,CPUAUX1!$A:$J,9,FALSE),VLOOKUP(B709,I!$A:$E,5,FALSE))</f>
        <v>27.39</v>
      </c>
      <c r="H709" s="68"/>
      <c r="I709" s="67">
        <f t="shared" si="88"/>
        <v>54.78</v>
      </c>
      <c r="J709" s="68"/>
      <c r="M709" s="11">
        <f t="shared" si="89"/>
        <v>88309</v>
      </c>
      <c r="N709" s="18">
        <f>SUMIF(ORCAMENTO!B:B,B703,ORCAMENTO!F:F)</f>
        <v>3.4</v>
      </c>
      <c r="O709" s="11">
        <f t="shared" si="90"/>
        <v>6.8</v>
      </c>
      <c r="Q709" s="11">
        <f ca="1">IFERROR(SUMIF(CO!B:B,B703,OFFSET(CO!F:F,0,(4+MATCH(ETAPA,CO!$J$10:$BL$10,0)))),0)</f>
        <v>0</v>
      </c>
      <c r="R709" s="11">
        <f t="shared" ca="1" si="91"/>
        <v>0</v>
      </c>
    </row>
    <row r="710" spans="1:18" hidden="1">
      <c r="A710" s="11" t="s">
        <v>2650</v>
      </c>
      <c r="B710" s="11">
        <v>88316</v>
      </c>
      <c r="C710" s="11" t="str">
        <f>VLOOKUP(B710,IF(A710="COMPOSICAO",S!$A:$E,I!$A:$E),2,FALSE)</f>
        <v>SINAPI</v>
      </c>
      <c r="D710" s="23" t="str">
        <f>VLOOKUP(B710,IF(A710="COMPOSICAO",S!$A:$E,I!$A:$E),3,FALSE)</f>
        <v>SERVENTE COM ENCARGOS COMPLEMENTARES</v>
      </c>
      <c r="E710" s="11" t="str">
        <f>VLOOKUP(B710,IF(A710="COMPOSICAO",S!$A:$E,I!$A:$E),4,FALSE)</f>
        <v>H</v>
      </c>
      <c r="F710" s="11">
        <f>2/pcf</f>
        <v>2</v>
      </c>
      <c r="G710" s="67">
        <f>IF(A710="COMPOSICAO",VLOOKUP("TOTAL SEM BDI - "&amp;B710,CPUAUX1!$A:$J,9,FALSE),VLOOKUP(B710,I!$A:$E,5,FALSE))</f>
        <v>21.71</v>
      </c>
      <c r="H710" s="68"/>
      <c r="I710" s="67">
        <f t="shared" si="88"/>
        <v>43.42</v>
      </c>
      <c r="J710" s="68"/>
      <c r="M710" s="11">
        <f t="shared" si="89"/>
        <v>88316</v>
      </c>
      <c r="N710" s="18">
        <f>SUMIF(ORCAMENTO!B:B,B703,ORCAMENTO!F:F)</f>
        <v>3.4</v>
      </c>
      <c r="O710" s="11">
        <f t="shared" si="90"/>
        <v>6.8</v>
      </c>
      <c r="Q710" s="11">
        <f ca="1">IFERROR(SUMIF(CO!B:B,B703,OFFSET(CO!F:F,0,(4+MATCH(ETAPA,CO!$J$10:$BL$10,0)))),0)</f>
        <v>0</v>
      </c>
      <c r="R710" s="11">
        <f t="shared" ca="1" si="91"/>
        <v>0</v>
      </c>
    </row>
    <row r="711" spans="1:18" hidden="1">
      <c r="A711" s="50" t="str">
        <f>"TOTAL SEM BDI - "&amp;B703</f>
        <v>TOTAL SEM BDI - SEDUC238</v>
      </c>
      <c r="B711" s="51"/>
      <c r="C711" s="51"/>
      <c r="D711" s="51"/>
      <c r="E711" s="51"/>
      <c r="F711" s="51"/>
      <c r="G711" s="51"/>
      <c r="H711" s="52"/>
      <c r="I711" s="67">
        <f>SUM(I703:I710)</f>
        <v>1133.75</v>
      </c>
      <c r="J711" s="68"/>
    </row>
    <row r="712" spans="1:18" hidden="1">
      <c r="A712" s="50" t="str">
        <f>"TAXA DE BDI ("&amp;TEXT(BDI,"00,00")&amp;" %)"</f>
        <v>TAXA DE BDI (23,54 %)</v>
      </c>
      <c r="B712" s="51"/>
      <c r="C712" s="51"/>
      <c r="D712" s="51"/>
      <c r="E712" s="51"/>
      <c r="F712" s="51"/>
      <c r="G712" s="51"/>
      <c r="H712" s="52"/>
      <c r="I712" s="67">
        <f>ROUND(I711*(BDI/100),2)</f>
        <v>266.88</v>
      </c>
      <c r="J712" s="68"/>
    </row>
    <row r="713" spans="1:18" hidden="1">
      <c r="A713" s="50" t="str">
        <f>"TOTAL COM BDI - "&amp;B703</f>
        <v>TOTAL COM BDI - SEDUC238</v>
      </c>
      <c r="B713" s="51"/>
      <c r="C713" s="51"/>
      <c r="D713" s="51"/>
      <c r="E713" s="51"/>
      <c r="F713" s="51"/>
      <c r="G713" s="51"/>
      <c r="H713" s="52"/>
      <c r="I713" s="67">
        <f>SUM(I711:I712)</f>
        <v>1400.63</v>
      </c>
      <c r="J713" s="68"/>
    </row>
    <row r="714" spans="1:18" hidden="1"/>
    <row r="715" spans="1:18" hidden="1">
      <c r="A715" s="9" t="s">
        <v>2646</v>
      </c>
      <c r="B715" s="9" t="s">
        <v>102</v>
      </c>
      <c r="C715" s="9" t="s">
        <v>103</v>
      </c>
      <c r="D715" s="9" t="s">
        <v>36</v>
      </c>
      <c r="E715" s="9" t="s">
        <v>104</v>
      </c>
      <c r="F715" s="9" t="s">
        <v>788</v>
      </c>
      <c r="G715" s="63" t="s">
        <v>2647</v>
      </c>
      <c r="H715" s="64"/>
      <c r="I715" s="63" t="s">
        <v>24</v>
      </c>
      <c r="J715" s="64"/>
    </row>
    <row r="716" spans="1:18" ht="45" hidden="1">
      <c r="A716" s="21" t="s">
        <v>2714</v>
      </c>
      <c r="B716" s="21" t="s">
        <v>1253</v>
      </c>
      <c r="C716" s="21" t="str">
        <f>VLOOKUP(B716,S!$A:$G,2,FALSE)</f>
        <v>PRÓPRIA</v>
      </c>
      <c r="D716" s="22" t="str">
        <f>VLOOKUP(B716,S!$A:$G,3,FALSE)</f>
        <v>CUBA DE EMBUTIR DE AÇO INOXIDÁVEL MÉDIA, INCLUSO VÁLVULA TIPO AMERICANA E SIFÃO TIPO COPO EM METAL CROMADO - FORNECIMENTO E INSTALAÇÃO</v>
      </c>
      <c r="E716" s="21" t="str">
        <f>VLOOKUP(B716,S!$A:$G,4,FALSE)</f>
        <v>UN</v>
      </c>
      <c r="F716" s="21"/>
      <c r="G716" s="65">
        <f>I720</f>
        <v>489.49</v>
      </c>
      <c r="H716" s="66"/>
      <c r="I716" s="65"/>
      <c r="J716" s="66"/>
      <c r="K716" s="30">
        <f>VLOOKUP(B716,S!A:G,5,FALSE)</f>
        <v>0</v>
      </c>
      <c r="L716" s="21" t="s">
        <v>2649</v>
      </c>
    </row>
    <row r="717" spans="1:18" ht="30" hidden="1">
      <c r="A717" s="11" t="s">
        <v>2650</v>
      </c>
      <c r="B717" s="11">
        <v>86900</v>
      </c>
      <c r="C717" s="11" t="str">
        <f>VLOOKUP(B717,IF(A717="COMPOSICAO",S!$A:$E,I!$A:$E),2,FALSE)</f>
        <v>SINAPI</v>
      </c>
      <c r="D717" s="23" t="str">
        <f>VLOOKUP(B717,IF(A717="COMPOSICAO",S!$A:$E,I!$A:$E),3,FALSE)</f>
        <v>CUBA DE EMBUTIR RETANGULAR DE AÇO INOXIDÁVEL, 46 X 30 X 12 CM - FORNECIMENTO E INSTALAÇÃO. AF_01/2020</v>
      </c>
      <c r="E717" s="11" t="str">
        <f>VLOOKUP(B717,IF(A717="COMPOSICAO",S!$A:$E,I!$A:$E),4,FALSE)</f>
        <v>UN</v>
      </c>
      <c r="F717" s="11">
        <v>1</v>
      </c>
      <c r="G717" s="67">
        <f>IF(A717="COMPOSICAO",VLOOKUP("TOTAL SEM BDI - "&amp;B717,CPUAUX1!$A:$J,9,FALSE),VLOOKUP(B717,I!$A:$E,5,FALSE))</f>
        <v>198.10999999999999</v>
      </c>
      <c r="H717" s="68"/>
      <c r="I717" s="67">
        <f>TRUNC(F717*G717,2)</f>
        <v>198.11</v>
      </c>
      <c r="J717" s="68"/>
      <c r="M717" s="11">
        <f>B717</f>
        <v>86900</v>
      </c>
      <c r="N717" s="18">
        <f>SUMIF(ORCAMENTO!B:B,B716,ORCAMENTO!F:F)</f>
        <v>2</v>
      </c>
      <c r="O717" s="11">
        <f>F717*N717</f>
        <v>2</v>
      </c>
      <c r="Q717" s="11">
        <f ca="1">IFERROR(SUMIF(CO!B:B,B716,OFFSET(CO!F:F,0,(4+MATCH(ETAPA,CO!$J$10:$BL$10,0)))),0)</f>
        <v>0</v>
      </c>
      <c r="R717" s="11">
        <f ca="1">F717*Q717</f>
        <v>0</v>
      </c>
    </row>
    <row r="718" spans="1:18" ht="30" hidden="1">
      <c r="A718" s="11" t="s">
        <v>2650</v>
      </c>
      <c r="B718" s="11">
        <v>86878</v>
      </c>
      <c r="C718" s="11" t="str">
        <f>VLOOKUP(B718,IF(A718="COMPOSICAO",S!$A:$E,I!$A:$E),2,FALSE)</f>
        <v>SINAPI</v>
      </c>
      <c r="D718" s="23" t="str">
        <f>VLOOKUP(B718,IF(A718="COMPOSICAO",S!$A:$E,I!$A:$E),3,FALSE)</f>
        <v>VÁLVULA EM METAL CROMADO TIPO AMERICANA 3.1/2" X 1.1/2" PARA PIA - FORNECIMENTO E INSTALAÇÃO. AF_01/2020</v>
      </c>
      <c r="E718" s="11" t="str">
        <f>VLOOKUP(B718,IF(A718="COMPOSICAO",S!$A:$E,I!$A:$E),4,FALSE)</f>
        <v>UN</v>
      </c>
      <c r="F718" s="11">
        <v>1</v>
      </c>
      <c r="G718" s="67">
        <f>IF(A718="COMPOSICAO",VLOOKUP("TOTAL SEM BDI - "&amp;B718,CPUAUX1!$A:$J,9,FALSE),VLOOKUP(B718,I!$A:$E,5,FALSE))</f>
        <v>76.289999999999992</v>
      </c>
      <c r="H718" s="68"/>
      <c r="I718" s="67">
        <f>TRUNC(F718*G718,2)</f>
        <v>76.290000000000006</v>
      </c>
      <c r="J718" s="68"/>
      <c r="M718" s="11">
        <f>B718</f>
        <v>86878</v>
      </c>
      <c r="N718" s="18">
        <f>SUMIF(ORCAMENTO!B:B,B716,ORCAMENTO!F:F)</f>
        <v>2</v>
      </c>
      <c r="O718" s="11">
        <f>F718*N718</f>
        <v>2</v>
      </c>
      <c r="Q718" s="11">
        <f ca="1">IFERROR(SUMIF(CO!B:B,B716,OFFSET(CO!F:F,0,(4+MATCH(ETAPA,CO!$J$10:$BL$10,0)))),0)</f>
        <v>0</v>
      </c>
      <c r="R718" s="11">
        <f ca="1">F718*Q718</f>
        <v>0</v>
      </c>
    </row>
    <row r="719" spans="1:18" ht="30" hidden="1">
      <c r="A719" s="11" t="s">
        <v>2650</v>
      </c>
      <c r="B719" s="11">
        <v>86881</v>
      </c>
      <c r="C719" s="11" t="str">
        <f>VLOOKUP(B719,IF(A719="COMPOSICAO",S!$A:$E,I!$A:$E),2,FALSE)</f>
        <v>SINAPI</v>
      </c>
      <c r="D719" s="23" t="str">
        <f>VLOOKUP(B719,IF(A719="COMPOSICAO",S!$A:$E,I!$A:$E),3,FALSE)</f>
        <v>SIFÃO DO TIPO GARRAFA EM METAL CROMADO 1 X 1.1/2" - FORNECIMENTO E INSTALAÇÃO. AF_01/2020</v>
      </c>
      <c r="E719" s="11" t="str">
        <f>VLOOKUP(B719,IF(A719="COMPOSICAO",S!$A:$E,I!$A:$E),4,FALSE)</f>
        <v>UN</v>
      </c>
      <c r="F719" s="11">
        <v>1</v>
      </c>
      <c r="G719" s="67">
        <f>IF(A719="COMPOSICAO",VLOOKUP("TOTAL SEM BDI - "&amp;B719,CPUAUX1!$A:$J,9,FALSE),VLOOKUP(B719,I!$A:$E,5,FALSE))</f>
        <v>215.09</v>
      </c>
      <c r="H719" s="68"/>
      <c r="I719" s="67">
        <f>TRUNC(F719*G719,2)</f>
        <v>215.09</v>
      </c>
      <c r="J719" s="68"/>
      <c r="M719" s="11">
        <f>B719</f>
        <v>86881</v>
      </c>
      <c r="N719" s="18">
        <f>SUMIF(ORCAMENTO!B:B,B716,ORCAMENTO!F:F)</f>
        <v>2</v>
      </c>
      <c r="O719" s="11">
        <f>F719*N719</f>
        <v>2</v>
      </c>
      <c r="Q719" s="11">
        <f ca="1">IFERROR(SUMIF(CO!B:B,B716,OFFSET(CO!F:F,0,(4+MATCH(ETAPA,CO!$J$10:$BL$10,0)))),0)</f>
        <v>0</v>
      </c>
      <c r="R719" s="11">
        <f ca="1">F719*Q719</f>
        <v>0</v>
      </c>
    </row>
    <row r="720" spans="1:18" hidden="1">
      <c r="A720" s="50" t="str">
        <f>"TOTAL SEM BDI - "&amp;B716</f>
        <v>TOTAL SEM BDI - SEDUC302</v>
      </c>
      <c r="B720" s="51"/>
      <c r="C720" s="51"/>
      <c r="D720" s="51"/>
      <c r="E720" s="51"/>
      <c r="F720" s="51"/>
      <c r="G720" s="51"/>
      <c r="H720" s="52"/>
      <c r="I720" s="67">
        <f>SUM(I716:I719)</f>
        <v>489.49</v>
      </c>
      <c r="J720" s="68"/>
    </row>
    <row r="721" spans="1:18" hidden="1">
      <c r="A721" s="50" t="str">
        <f>"TAXA DE BDI ("&amp;TEXT(BDI,"00,00")&amp;" %)"</f>
        <v>TAXA DE BDI (23,54 %)</v>
      </c>
      <c r="B721" s="51"/>
      <c r="C721" s="51"/>
      <c r="D721" s="51"/>
      <c r="E721" s="51"/>
      <c r="F721" s="51"/>
      <c r="G721" s="51"/>
      <c r="H721" s="52"/>
      <c r="I721" s="67">
        <f>ROUND(I720*(BDI/100),2)</f>
        <v>115.23</v>
      </c>
      <c r="J721" s="68"/>
    </row>
    <row r="722" spans="1:18" hidden="1">
      <c r="A722" s="50" t="str">
        <f>"TOTAL COM BDI - "&amp;B716</f>
        <v>TOTAL COM BDI - SEDUC302</v>
      </c>
      <c r="B722" s="51"/>
      <c r="C722" s="51"/>
      <c r="D722" s="51"/>
      <c r="E722" s="51"/>
      <c r="F722" s="51"/>
      <c r="G722" s="51"/>
      <c r="H722" s="52"/>
      <c r="I722" s="67">
        <f>SUM(I720:I721)</f>
        <v>604.72</v>
      </c>
      <c r="J722" s="68"/>
    </row>
    <row r="723" spans="1:18" hidden="1"/>
    <row r="724" spans="1:18" hidden="1">
      <c r="A724" s="9" t="s">
        <v>2646</v>
      </c>
      <c r="B724" s="9" t="s">
        <v>102</v>
      </c>
      <c r="C724" s="9" t="s">
        <v>103</v>
      </c>
      <c r="D724" s="9" t="s">
        <v>36</v>
      </c>
      <c r="E724" s="9" t="s">
        <v>104</v>
      </c>
      <c r="F724" s="9" t="s">
        <v>788</v>
      </c>
      <c r="G724" s="63" t="s">
        <v>2647</v>
      </c>
      <c r="H724" s="64"/>
      <c r="I724" s="63" t="s">
        <v>24</v>
      </c>
      <c r="J724" s="64"/>
    </row>
    <row r="725" spans="1:18" ht="45" hidden="1">
      <c r="A725" s="21" t="s">
        <v>2714</v>
      </c>
      <c r="B725" s="21" t="s">
        <v>1256</v>
      </c>
      <c r="C725" s="21" t="str">
        <f>VLOOKUP(B725,S!$A:$G,2,FALSE)</f>
        <v>PRÓPRIA</v>
      </c>
      <c r="D725" s="22" t="str">
        <f>VLOOKUP(B725,S!$A:$G,3,FALSE)</f>
        <v>CUBA DE EMBUTIR OVAL EM LOUÇA BRANCA, 35 X 50CM OU EQUIVALENTE, INCLUSO VÁLVULA E SIFÃO TIPO COPO EM METAL CROMADO - FORNECIMENTO E INSTALAÇÃO</v>
      </c>
      <c r="E725" s="21" t="str">
        <f>VLOOKUP(B725,S!$A:$G,4,FALSE)</f>
        <v>UN</v>
      </c>
      <c r="F725" s="21"/>
      <c r="G725" s="65">
        <f>I729</f>
        <v>448.57</v>
      </c>
      <c r="H725" s="66"/>
      <c r="I725" s="65"/>
      <c r="J725" s="66"/>
      <c r="K725" s="30">
        <f>VLOOKUP(B725,S!A:G,5,FALSE)</f>
        <v>0</v>
      </c>
      <c r="L725" s="21" t="s">
        <v>2649</v>
      </c>
    </row>
    <row r="726" spans="1:18" ht="30" hidden="1">
      <c r="A726" s="11" t="s">
        <v>2650</v>
      </c>
      <c r="B726" s="11">
        <v>86901</v>
      </c>
      <c r="C726" s="11" t="str">
        <f>VLOOKUP(B726,IF(A726="COMPOSICAO",S!$A:$E,I!$A:$E),2,FALSE)</f>
        <v>SINAPI</v>
      </c>
      <c r="D726" s="23" t="str">
        <f>VLOOKUP(B726,IF(A726="COMPOSICAO",S!$A:$E,I!$A:$E),3,FALSE)</f>
        <v>CUBA DE EMBUTIR OVAL EM LOUÇA BRANCA, 35 X 50CM OU EQUIVALENTE - FORNECIMENTO E INSTALAÇÃO. AF_01/2020</v>
      </c>
      <c r="E726" s="11" t="str">
        <f>VLOOKUP(B726,IF(A726="COMPOSICAO",S!$A:$E,I!$A:$E),4,FALSE)</f>
        <v>UN</v>
      </c>
      <c r="F726" s="11">
        <v>1</v>
      </c>
      <c r="G726" s="67">
        <f>IF(A726="COMPOSICAO",VLOOKUP("TOTAL SEM BDI - "&amp;B726,CPUAUX1!$A:$J,9,FALSE),VLOOKUP(B726,I!$A:$E,5,FALSE))</f>
        <v>162.73000000000002</v>
      </c>
      <c r="H726" s="68"/>
      <c r="I726" s="67">
        <f>TRUNC(F726*G726,2)</f>
        <v>162.72999999999999</v>
      </c>
      <c r="J726" s="68"/>
      <c r="M726" s="11">
        <f>B726</f>
        <v>86901</v>
      </c>
      <c r="N726" s="18">
        <f>SUMIF(ORCAMENTO!B:B,B725,ORCAMENTO!F:F)</f>
        <v>15</v>
      </c>
      <c r="O726" s="11">
        <f>F726*N726</f>
        <v>15</v>
      </c>
      <c r="Q726" s="11">
        <f ca="1">IFERROR(SUMIF(CO!B:B,B725,OFFSET(CO!F:F,0,(4+MATCH(ETAPA,CO!$J$10:$BL$10,0)))),0)</f>
        <v>0</v>
      </c>
      <c r="R726" s="11">
        <f ca="1">F726*Q726</f>
        <v>0</v>
      </c>
    </row>
    <row r="727" spans="1:18" ht="45" hidden="1">
      <c r="A727" s="11" t="s">
        <v>2650</v>
      </c>
      <c r="B727" s="11">
        <v>86877</v>
      </c>
      <c r="C727" s="11" t="str">
        <f>VLOOKUP(B727,IF(A727="COMPOSICAO",S!$A:$E,I!$A:$E),2,FALSE)</f>
        <v>SINAPI</v>
      </c>
      <c r="D727" s="23" t="str">
        <f>VLOOKUP(B727,IF(A727="COMPOSICAO",S!$A:$E,I!$A:$E),3,FALSE)</f>
        <v>VÁLVULA EM METAL CROMADO 1.1/2" X 1.1/2" PARA TANQUE OU LAVATÓRIO, COM OU SEM LADRÃO - FORNECIMENTO E INSTALAÇÃO. AF_01/2020</v>
      </c>
      <c r="E727" s="11" t="str">
        <f>VLOOKUP(B727,IF(A727="COMPOSICAO",S!$A:$E,I!$A:$E),4,FALSE)</f>
        <v>UN</v>
      </c>
      <c r="F727" s="11">
        <v>1</v>
      </c>
      <c r="G727" s="67">
        <f>IF(A727="COMPOSICAO",VLOOKUP("TOTAL SEM BDI - "&amp;B727,CPUAUX1!$A:$J,9,FALSE),VLOOKUP(B727,I!$A:$E,5,FALSE))</f>
        <v>70.749999999999986</v>
      </c>
      <c r="H727" s="68"/>
      <c r="I727" s="67">
        <f>TRUNC(F727*G727,2)</f>
        <v>70.75</v>
      </c>
      <c r="J727" s="68"/>
      <c r="M727" s="11">
        <f>B727</f>
        <v>86877</v>
      </c>
      <c r="N727" s="18">
        <f>SUMIF(ORCAMENTO!B:B,B725,ORCAMENTO!F:F)</f>
        <v>15</v>
      </c>
      <c r="O727" s="11">
        <f>F727*N727</f>
        <v>15</v>
      </c>
      <c r="Q727" s="11">
        <f ca="1">IFERROR(SUMIF(CO!B:B,B725,OFFSET(CO!F:F,0,(4+MATCH(ETAPA,CO!$J$10:$BL$10,0)))),0)</f>
        <v>0</v>
      </c>
      <c r="R727" s="11">
        <f ca="1">F727*Q727</f>
        <v>0</v>
      </c>
    </row>
    <row r="728" spans="1:18" ht="30" hidden="1">
      <c r="A728" s="11" t="s">
        <v>2650</v>
      </c>
      <c r="B728" s="11">
        <v>86881</v>
      </c>
      <c r="C728" s="11" t="str">
        <f>VLOOKUP(B728,IF(A728="COMPOSICAO",S!$A:$E,I!$A:$E),2,FALSE)</f>
        <v>SINAPI</v>
      </c>
      <c r="D728" s="23" t="str">
        <f>VLOOKUP(B728,IF(A728="COMPOSICAO",S!$A:$E,I!$A:$E),3,FALSE)</f>
        <v>SIFÃO DO TIPO GARRAFA EM METAL CROMADO 1 X 1.1/2" - FORNECIMENTO E INSTALAÇÃO. AF_01/2020</v>
      </c>
      <c r="E728" s="11" t="str">
        <f>VLOOKUP(B728,IF(A728="COMPOSICAO",S!$A:$E,I!$A:$E),4,FALSE)</f>
        <v>UN</v>
      </c>
      <c r="F728" s="11">
        <v>1</v>
      </c>
      <c r="G728" s="67">
        <f>IF(A728="COMPOSICAO",VLOOKUP("TOTAL SEM BDI - "&amp;B728,CPUAUX1!$A:$J,9,FALSE),VLOOKUP(B728,I!$A:$E,5,FALSE))</f>
        <v>215.09</v>
      </c>
      <c r="H728" s="68"/>
      <c r="I728" s="67">
        <f>TRUNC(F728*G728,2)</f>
        <v>215.09</v>
      </c>
      <c r="J728" s="68"/>
      <c r="M728" s="11">
        <f>B728</f>
        <v>86881</v>
      </c>
      <c r="N728" s="18">
        <f>SUMIF(ORCAMENTO!B:B,B725,ORCAMENTO!F:F)</f>
        <v>15</v>
      </c>
      <c r="O728" s="11">
        <f>F728*N728</f>
        <v>15</v>
      </c>
      <c r="Q728" s="11">
        <f ca="1">IFERROR(SUMIF(CO!B:B,B725,OFFSET(CO!F:F,0,(4+MATCH(ETAPA,CO!$J$10:$BL$10,0)))),0)</f>
        <v>0</v>
      </c>
      <c r="R728" s="11">
        <f ca="1">F728*Q728</f>
        <v>0</v>
      </c>
    </row>
    <row r="729" spans="1:18" hidden="1">
      <c r="A729" s="50" t="str">
        <f>"TOTAL SEM BDI - "&amp;B725</f>
        <v>TOTAL SEM BDI - SEDUC301</v>
      </c>
      <c r="B729" s="51"/>
      <c r="C729" s="51"/>
      <c r="D729" s="51"/>
      <c r="E729" s="51"/>
      <c r="F729" s="51"/>
      <c r="G729" s="51"/>
      <c r="H729" s="52"/>
      <c r="I729" s="67">
        <f>SUM(I725:I728)</f>
        <v>448.57</v>
      </c>
      <c r="J729" s="68"/>
    </row>
    <row r="730" spans="1:18" hidden="1">
      <c r="A730" s="50" t="str">
        <f>"TAXA DE BDI ("&amp;TEXT(BDI,"00,00")&amp;" %)"</f>
        <v>TAXA DE BDI (23,54 %)</v>
      </c>
      <c r="B730" s="51"/>
      <c r="C730" s="51"/>
      <c r="D730" s="51"/>
      <c r="E730" s="51"/>
      <c r="F730" s="51"/>
      <c r="G730" s="51"/>
      <c r="H730" s="52"/>
      <c r="I730" s="67">
        <f>ROUND(I729*(BDI/100),2)</f>
        <v>105.59</v>
      </c>
      <c r="J730" s="68"/>
    </row>
    <row r="731" spans="1:18" hidden="1">
      <c r="A731" s="50" t="str">
        <f>"TOTAL COM BDI - "&amp;B725</f>
        <v>TOTAL COM BDI - SEDUC301</v>
      </c>
      <c r="B731" s="51"/>
      <c r="C731" s="51"/>
      <c r="D731" s="51"/>
      <c r="E731" s="51"/>
      <c r="F731" s="51"/>
      <c r="G731" s="51"/>
      <c r="H731" s="52"/>
      <c r="I731" s="67">
        <f>SUM(I729:I730)</f>
        <v>554.16</v>
      </c>
      <c r="J731" s="68"/>
    </row>
    <row r="732" spans="1:18" hidden="1"/>
    <row r="733" spans="1:18" hidden="1">
      <c r="A733" s="9" t="s">
        <v>2646</v>
      </c>
      <c r="B733" s="9" t="s">
        <v>102</v>
      </c>
      <c r="C733" s="9" t="s">
        <v>103</v>
      </c>
      <c r="D733" s="9" t="s">
        <v>36</v>
      </c>
      <c r="E733" s="9" t="s">
        <v>104</v>
      </c>
      <c r="F733" s="9" t="s">
        <v>788</v>
      </c>
      <c r="G733" s="63" t="s">
        <v>2647</v>
      </c>
      <c r="H733" s="64"/>
      <c r="I733" s="63" t="s">
        <v>24</v>
      </c>
      <c r="J733" s="64"/>
    </row>
    <row r="734" spans="1:18" ht="75" hidden="1">
      <c r="A734" s="21" t="s">
        <v>2669</v>
      </c>
      <c r="B734" s="21" t="s">
        <v>1258</v>
      </c>
      <c r="C734" s="21" t="str">
        <f>VLOOKUP(B734,S!$A:$G,2,FALSE)</f>
        <v>PRÓPRIA</v>
      </c>
      <c r="D734" s="22" t="str">
        <f>VLOOKUP(B734,S!$A:$G,3,FALSE)</f>
        <v>LAVATÓRIO LOUÇA BRANCA COM COLUNA SUSPENSA (PARA PCD), 45 X 55CM OU EQUIVALENTE, INCLUSO SIFÃO TIPO GARRAFA, VÁLVULA, ENGATE FLEXÍVEL EM METAL CROMADO, TORNEIRA TEMPORIZADORA CROMADA (PADRÃO MÉDIO) - FORNECIMENTO E INSTALAÇÃO.</v>
      </c>
      <c r="E734" s="21" t="str">
        <f>VLOOKUP(B734,S!$A:$G,4,FALSE)</f>
        <v>UN</v>
      </c>
      <c r="F734" s="21"/>
      <c r="G734" s="65">
        <f>I743</f>
        <v>865.50999999999988</v>
      </c>
      <c r="H734" s="66"/>
      <c r="I734" s="65"/>
      <c r="J734" s="66"/>
      <c r="K734" s="30">
        <f>VLOOKUP(B734,S!A:G,5,FALSE)</f>
        <v>0</v>
      </c>
      <c r="L734" s="21" t="s">
        <v>2649</v>
      </c>
    </row>
    <row r="735" spans="1:18" hidden="1">
      <c r="A735" s="11" t="s">
        <v>2652</v>
      </c>
      <c r="B735" s="11">
        <v>3146</v>
      </c>
      <c r="C735" s="11" t="str">
        <f>VLOOKUP(B735,IF(A735="COMPOSICAO",S!$A:$E,I!$A:$E),2,FALSE)</f>
        <v>SINAPI</v>
      </c>
      <c r="D735" s="23" t="str">
        <f>VLOOKUP(B735,IF(A735="COMPOSICAO",S!$A:$E,I!$A:$E),3,FALSE)</f>
        <v>FITA VEDA ROSCA EM ROLOS DE 18 MM X 10 M (L X C)</v>
      </c>
      <c r="E735" s="11" t="str">
        <f>VLOOKUP(B735,IF(A735="COMPOSICAO",S!$A:$E,I!$A:$E),4,FALSE)</f>
        <v>UN</v>
      </c>
      <c r="F735" s="11">
        <v>2.1000000000000001E-2</v>
      </c>
      <c r="G735" s="67">
        <f>IF(A735="COMPOSICAO",VLOOKUP("TOTAL SEM BDI - "&amp;B735,CPUAUX1!$A:$J,9,FALSE),VLOOKUP(B735,I!$A:$E,5,FALSE))</f>
        <v>4.1399999999999997</v>
      </c>
      <c r="H735" s="68"/>
      <c r="I735" s="67">
        <f t="shared" ref="I735:I742" si="92">TRUNC(F735*G735,2)</f>
        <v>0.08</v>
      </c>
      <c r="J735" s="68"/>
      <c r="M735" s="11">
        <f t="shared" ref="M735:M742" si="93">B735</f>
        <v>3146</v>
      </c>
      <c r="N735" s="18">
        <f>SUMIF(ORCAMENTO!B:B,B734,ORCAMENTO!F:F)</f>
        <v>3</v>
      </c>
      <c r="O735" s="11">
        <f t="shared" ref="O735:O742" si="94">F735*N735</f>
        <v>6.3E-2</v>
      </c>
      <c r="Q735" s="11">
        <f ca="1">IFERROR(SUMIF(CO!B:B,B734,OFFSET(CO!F:F,0,(4+MATCH(ETAPA,CO!$J$10:$BL$10,0)))),0)</f>
        <v>0</v>
      </c>
      <c r="R735" s="11">
        <f t="shared" ref="R735:R742" ca="1" si="95">F735*Q735</f>
        <v>0</v>
      </c>
    </row>
    <row r="736" spans="1:18" ht="45" hidden="1">
      <c r="A736" s="11" t="s">
        <v>2652</v>
      </c>
      <c r="B736" s="11">
        <v>36796</v>
      </c>
      <c r="C736" s="11" t="str">
        <f>VLOOKUP(B736,IF(A736="COMPOSICAO",S!$A:$E,I!$A:$E),2,FALSE)</f>
        <v>SINAPI</v>
      </c>
      <c r="D736" s="23" t="str">
        <f>VLOOKUP(B736,IF(A736="COMPOSICAO",S!$A:$E,I!$A:$E),3,FALSE)</f>
        <v>TORNEIRA METALICA CROMADA DE MESA, PARA LAVATORIO, TEMPORIZADA PRESSAO FECHAMENTO AUTOMATICO, BICA BAIXA</v>
      </c>
      <c r="E736" s="11" t="str">
        <f>VLOOKUP(B736,IF(A736="COMPOSICAO",S!$A:$E,I!$A:$E),4,FALSE)</f>
        <v>UN</v>
      </c>
      <c r="F736" s="11">
        <v>1</v>
      </c>
      <c r="G736" s="67">
        <f>IF(A736="COMPOSICAO",VLOOKUP("TOTAL SEM BDI - "&amp;B736,CPUAUX1!$A:$J,9,FALSE),VLOOKUP(B736,I!$A:$E,5,FALSE))</f>
        <v>157.72999999999999</v>
      </c>
      <c r="H736" s="68"/>
      <c r="I736" s="67">
        <f t="shared" si="92"/>
        <v>157.72999999999999</v>
      </c>
      <c r="J736" s="68"/>
      <c r="M736" s="11">
        <f t="shared" si="93"/>
        <v>36796</v>
      </c>
      <c r="N736" s="18">
        <f>SUMIF(ORCAMENTO!B:B,B734,ORCAMENTO!F:F)</f>
        <v>3</v>
      </c>
      <c r="O736" s="11">
        <f t="shared" si="94"/>
        <v>3</v>
      </c>
      <c r="Q736" s="11">
        <f ca="1">IFERROR(SUMIF(CO!B:B,B734,OFFSET(CO!F:F,0,(4+MATCH(ETAPA,CO!$J$10:$BL$10,0)))),0)</f>
        <v>0</v>
      </c>
      <c r="R736" s="11">
        <f t="shared" ca="1" si="95"/>
        <v>0</v>
      </c>
    </row>
    <row r="737" spans="1:18" ht="45" hidden="1">
      <c r="A737" s="11" t="s">
        <v>2650</v>
      </c>
      <c r="B737" s="11">
        <v>86877</v>
      </c>
      <c r="C737" s="11" t="str">
        <f>VLOOKUP(B737,IF(A737="COMPOSICAO",S!$A:$E,I!$A:$E),2,FALSE)</f>
        <v>SINAPI</v>
      </c>
      <c r="D737" s="23" t="str">
        <f>VLOOKUP(B737,IF(A737="COMPOSICAO",S!$A:$E,I!$A:$E),3,FALSE)</f>
        <v>VÁLVULA EM METAL CROMADO 1.1/2" X 1.1/2" PARA TANQUE OU LAVATÓRIO, COM OU SEM LADRÃO - FORNECIMENTO E INSTALAÇÃO. AF_01/2020</v>
      </c>
      <c r="E737" s="11" t="str">
        <f>VLOOKUP(B737,IF(A737="COMPOSICAO",S!$A:$E,I!$A:$E),4,FALSE)</f>
        <v>UN</v>
      </c>
      <c r="F737" s="11">
        <v>1</v>
      </c>
      <c r="G737" s="67">
        <f>IF(A737="COMPOSICAO",VLOOKUP("TOTAL SEM BDI - "&amp;B737,CPUAUX1!$A:$J,9,FALSE),VLOOKUP(B737,I!$A:$E,5,FALSE))</f>
        <v>70.749999999999986</v>
      </c>
      <c r="H737" s="68"/>
      <c r="I737" s="67">
        <f t="shared" si="92"/>
        <v>70.75</v>
      </c>
      <c r="J737" s="68"/>
      <c r="M737" s="11">
        <f t="shared" si="93"/>
        <v>86877</v>
      </c>
      <c r="N737" s="18">
        <f>SUMIF(ORCAMENTO!B:B,B734,ORCAMENTO!F:F)</f>
        <v>3</v>
      </c>
      <c r="O737" s="11">
        <f t="shared" si="94"/>
        <v>3</v>
      </c>
      <c r="Q737" s="11">
        <f ca="1">IFERROR(SUMIF(CO!B:B,B734,OFFSET(CO!F:F,0,(4+MATCH(ETAPA,CO!$J$10:$BL$10,0)))),0)</f>
        <v>0</v>
      </c>
      <c r="R737" s="11">
        <f t="shared" ca="1" si="95"/>
        <v>0</v>
      </c>
    </row>
    <row r="738" spans="1:18" ht="30" hidden="1">
      <c r="A738" s="11" t="s">
        <v>2650</v>
      </c>
      <c r="B738" s="11">
        <v>86881</v>
      </c>
      <c r="C738" s="11" t="str">
        <f>VLOOKUP(B738,IF(A738="COMPOSICAO",S!$A:$E,I!$A:$E),2,FALSE)</f>
        <v>SINAPI</v>
      </c>
      <c r="D738" s="23" t="str">
        <f>VLOOKUP(B738,IF(A738="COMPOSICAO",S!$A:$E,I!$A:$E),3,FALSE)</f>
        <v>SIFÃO DO TIPO GARRAFA EM METAL CROMADO 1 X 1.1/2" - FORNECIMENTO E INSTALAÇÃO. AF_01/2020</v>
      </c>
      <c r="E738" s="11" t="str">
        <f>VLOOKUP(B738,IF(A738="COMPOSICAO",S!$A:$E,I!$A:$E),4,FALSE)</f>
        <v>UN</v>
      </c>
      <c r="F738" s="11">
        <v>1</v>
      </c>
      <c r="G738" s="67">
        <f>IF(A738="COMPOSICAO",VLOOKUP("TOTAL SEM BDI - "&amp;B738,CPUAUX1!$A:$J,9,FALSE),VLOOKUP(B738,I!$A:$E,5,FALSE))</f>
        <v>215.09</v>
      </c>
      <c r="H738" s="68"/>
      <c r="I738" s="67">
        <f t="shared" si="92"/>
        <v>215.09</v>
      </c>
      <c r="J738" s="68"/>
      <c r="M738" s="11">
        <f t="shared" si="93"/>
        <v>86881</v>
      </c>
      <c r="N738" s="18">
        <f>SUMIF(ORCAMENTO!B:B,B734,ORCAMENTO!F:F)</f>
        <v>3</v>
      </c>
      <c r="O738" s="11">
        <f t="shared" si="94"/>
        <v>3</v>
      </c>
      <c r="Q738" s="11">
        <f ca="1">IFERROR(SUMIF(CO!B:B,B734,OFFSET(CO!F:F,0,(4+MATCH(ETAPA,CO!$J$10:$BL$10,0)))),0)</f>
        <v>0</v>
      </c>
      <c r="R738" s="11">
        <f t="shared" ca="1" si="95"/>
        <v>0</v>
      </c>
    </row>
    <row r="739" spans="1:18" ht="30" hidden="1">
      <c r="A739" s="11" t="s">
        <v>2650</v>
      </c>
      <c r="B739" s="11">
        <v>86887</v>
      </c>
      <c r="C739" s="11" t="str">
        <f>VLOOKUP(B739,IF(A739="COMPOSICAO",S!$A:$E,I!$A:$E),2,FALSE)</f>
        <v>SINAPI</v>
      </c>
      <c r="D739" s="23" t="str">
        <f>VLOOKUP(B739,IF(A739="COMPOSICAO",S!$A:$E,I!$A:$E),3,FALSE)</f>
        <v>ENGATE FLEXÍVEL EM INOX, 1/2 X 40CM - FORNECIMENTO E INSTALAÇÃO. AF_01/2020</v>
      </c>
      <c r="E739" s="11" t="str">
        <f>VLOOKUP(B739,IF(A739="COMPOSICAO",S!$A:$E,I!$A:$E),4,FALSE)</f>
        <v>UN</v>
      </c>
      <c r="F739" s="11">
        <v>1</v>
      </c>
      <c r="G739" s="67">
        <f>IF(A739="COMPOSICAO",VLOOKUP("TOTAL SEM BDI - "&amp;B739,CPUAUX1!$A:$J,9,FALSE),VLOOKUP(B739,I!$A:$E,5,FALSE))</f>
        <v>56.839999999999996</v>
      </c>
      <c r="H739" s="68"/>
      <c r="I739" s="67">
        <f t="shared" si="92"/>
        <v>56.84</v>
      </c>
      <c r="J739" s="68"/>
      <c r="M739" s="11">
        <f t="shared" si="93"/>
        <v>86887</v>
      </c>
      <c r="N739" s="18">
        <f>SUMIF(ORCAMENTO!B:B,B734,ORCAMENTO!F:F)</f>
        <v>3</v>
      </c>
      <c r="O739" s="11">
        <f t="shared" si="94"/>
        <v>3</v>
      </c>
      <c r="Q739" s="11">
        <f ca="1">IFERROR(SUMIF(CO!B:B,B734,OFFSET(CO!F:F,0,(4+MATCH(ETAPA,CO!$J$10:$BL$10,0)))),0)</f>
        <v>0</v>
      </c>
      <c r="R739" s="11">
        <f t="shared" ca="1" si="95"/>
        <v>0</v>
      </c>
    </row>
    <row r="740" spans="1:18" ht="45" hidden="1">
      <c r="A740" s="11" t="s">
        <v>2650</v>
      </c>
      <c r="B740" s="11">
        <v>86903</v>
      </c>
      <c r="C740" s="11" t="str">
        <f>VLOOKUP(B740,IF(A740="COMPOSICAO",S!$A:$E,I!$A:$E),2,FALSE)</f>
        <v>SINAPI</v>
      </c>
      <c r="D740" s="23" t="str">
        <f>VLOOKUP(B740,IF(A740="COMPOSICAO",S!$A:$E,I!$A:$E),3,FALSE)</f>
        <v>LAVATÓRIO LOUÇA BRANCA COM COLUNA, 45 X 55CM OU EQUIVALENTE, PADRÃO MÉDIO - FORNECIMENTO E INSTALAÇÃO. AF_01/2020</v>
      </c>
      <c r="E740" s="11" t="str">
        <f>VLOOKUP(B740,IF(A740="COMPOSICAO",S!$A:$E,I!$A:$E),4,FALSE)</f>
        <v>UN</v>
      </c>
      <c r="F740" s="11">
        <v>1</v>
      </c>
      <c r="G740" s="67">
        <f>IF(A740="COMPOSICAO",VLOOKUP("TOTAL SEM BDI - "&amp;B740,CPUAUX1!$A:$J,9,FALSE),VLOOKUP(B740,I!$A:$E,5,FALSE))</f>
        <v>361.81</v>
      </c>
      <c r="H740" s="68"/>
      <c r="I740" s="67">
        <f t="shared" si="92"/>
        <v>361.81</v>
      </c>
      <c r="J740" s="68"/>
      <c r="M740" s="11">
        <f t="shared" si="93"/>
        <v>86903</v>
      </c>
      <c r="N740" s="18">
        <f>SUMIF(ORCAMENTO!B:B,B734,ORCAMENTO!F:F)</f>
        <v>3</v>
      </c>
      <c r="O740" s="11">
        <f t="shared" si="94"/>
        <v>3</v>
      </c>
      <c r="Q740" s="11">
        <f ca="1">IFERROR(SUMIF(CO!B:B,B734,OFFSET(CO!F:F,0,(4+MATCH(ETAPA,CO!$J$10:$BL$10,0)))),0)</f>
        <v>0</v>
      </c>
      <c r="R740" s="11">
        <f t="shared" ca="1" si="95"/>
        <v>0</v>
      </c>
    </row>
    <row r="741" spans="1:18" ht="30" hidden="1">
      <c r="A741" s="11" t="s">
        <v>2650</v>
      </c>
      <c r="B741" s="11">
        <v>88267</v>
      </c>
      <c r="C741" s="11" t="str">
        <f>VLOOKUP(B741,IF(A741="COMPOSICAO",S!$A:$E,I!$A:$E),2,FALSE)</f>
        <v>SINAPI</v>
      </c>
      <c r="D741" s="23" t="str">
        <f>VLOOKUP(B741,IF(A741="COMPOSICAO",S!$A:$E,I!$A:$E),3,FALSE)</f>
        <v>ENCANADOR OU BOMBEIRO HIDRÁULICO COM ENCARGOS COMPLEMENTARES</v>
      </c>
      <c r="E741" s="11" t="str">
        <f>VLOOKUP(B741,IF(A741="COMPOSICAO",S!$A:$E,I!$A:$E),4,FALSE)</f>
        <v>H</v>
      </c>
      <c r="F741" s="11">
        <f>0.096/pcf</f>
        <v>9.6000000000000002E-2</v>
      </c>
      <c r="G741" s="67">
        <f>IF(A741="COMPOSICAO",VLOOKUP("TOTAL SEM BDI - "&amp;B741,CPUAUX1!$A:$J,9,FALSE),VLOOKUP(B741,I!$A:$E,5,FALSE))</f>
        <v>26.669999999999998</v>
      </c>
      <c r="H741" s="68"/>
      <c r="I741" s="67">
        <f t="shared" si="92"/>
        <v>2.56</v>
      </c>
      <c r="J741" s="68"/>
      <c r="M741" s="11">
        <f t="shared" si="93"/>
        <v>88267</v>
      </c>
      <c r="N741" s="18">
        <f>SUMIF(ORCAMENTO!B:B,B734,ORCAMENTO!F:F)</f>
        <v>3</v>
      </c>
      <c r="O741" s="11">
        <f t="shared" si="94"/>
        <v>0.28800000000000003</v>
      </c>
      <c r="Q741" s="11">
        <f ca="1">IFERROR(SUMIF(CO!B:B,B734,OFFSET(CO!F:F,0,(4+MATCH(ETAPA,CO!$J$10:$BL$10,0)))),0)</f>
        <v>0</v>
      </c>
      <c r="R741" s="11">
        <f t="shared" ca="1" si="95"/>
        <v>0</v>
      </c>
    </row>
    <row r="742" spans="1:18" hidden="1">
      <c r="A742" s="11" t="s">
        <v>2650</v>
      </c>
      <c r="B742" s="11">
        <v>88316</v>
      </c>
      <c r="C742" s="11" t="str">
        <f>VLOOKUP(B742,IF(A742="COMPOSICAO",S!$A:$E,I!$A:$E),2,FALSE)</f>
        <v>SINAPI</v>
      </c>
      <c r="D742" s="23" t="str">
        <f>VLOOKUP(B742,IF(A742="COMPOSICAO",S!$A:$E,I!$A:$E),3,FALSE)</f>
        <v>SERVENTE COM ENCARGOS COMPLEMENTARES</v>
      </c>
      <c r="E742" s="11" t="str">
        <f>VLOOKUP(B742,IF(A742="COMPOSICAO",S!$A:$E,I!$A:$E),4,FALSE)</f>
        <v>H</v>
      </c>
      <c r="F742" s="11">
        <f>0.0303/pcf</f>
        <v>3.0300000000000001E-2</v>
      </c>
      <c r="G742" s="67">
        <f>IF(A742="COMPOSICAO",VLOOKUP("TOTAL SEM BDI - "&amp;B742,CPUAUX1!$A:$J,9,FALSE),VLOOKUP(B742,I!$A:$E,5,FALSE))</f>
        <v>21.71</v>
      </c>
      <c r="H742" s="68"/>
      <c r="I742" s="67">
        <f t="shared" si="92"/>
        <v>0.65</v>
      </c>
      <c r="J742" s="68"/>
      <c r="M742" s="11">
        <f t="shared" si="93"/>
        <v>88316</v>
      </c>
      <c r="N742" s="18">
        <f>SUMIF(ORCAMENTO!B:B,B734,ORCAMENTO!F:F)</f>
        <v>3</v>
      </c>
      <c r="O742" s="11">
        <f t="shared" si="94"/>
        <v>9.0900000000000009E-2</v>
      </c>
      <c r="Q742" s="11">
        <f ca="1">IFERROR(SUMIF(CO!B:B,B734,OFFSET(CO!F:F,0,(4+MATCH(ETAPA,CO!$J$10:$BL$10,0)))),0)</f>
        <v>0</v>
      </c>
      <c r="R742" s="11">
        <f t="shared" ca="1" si="95"/>
        <v>0</v>
      </c>
    </row>
    <row r="743" spans="1:18" hidden="1">
      <c r="A743" s="50" t="str">
        <f>"TOTAL SEM BDI - "&amp;B734</f>
        <v>TOTAL SEM BDI - SEDUC240</v>
      </c>
      <c r="B743" s="51"/>
      <c r="C743" s="51"/>
      <c r="D743" s="51"/>
      <c r="E743" s="51"/>
      <c r="F743" s="51"/>
      <c r="G743" s="51"/>
      <c r="H743" s="52"/>
      <c r="I743" s="67">
        <f>SUM(I734:I742)</f>
        <v>865.50999999999988</v>
      </c>
      <c r="J743" s="68"/>
    </row>
    <row r="744" spans="1:18" hidden="1">
      <c r="A744" s="50" t="str">
        <f>"TAXA DE BDI ("&amp;TEXT(BDI,"00,00")&amp;" %)"</f>
        <v>TAXA DE BDI (23,54 %)</v>
      </c>
      <c r="B744" s="51"/>
      <c r="C744" s="51"/>
      <c r="D744" s="51"/>
      <c r="E744" s="51"/>
      <c r="F744" s="51"/>
      <c r="G744" s="51"/>
      <c r="H744" s="52"/>
      <c r="I744" s="67">
        <f>ROUND(I743*(BDI/100),2)</f>
        <v>203.74</v>
      </c>
      <c r="J744" s="68"/>
    </row>
    <row r="745" spans="1:18" hidden="1">
      <c r="A745" s="50" t="str">
        <f>"TOTAL COM BDI - "&amp;B734</f>
        <v>TOTAL COM BDI - SEDUC240</v>
      </c>
      <c r="B745" s="51"/>
      <c r="C745" s="51"/>
      <c r="D745" s="51"/>
      <c r="E745" s="51"/>
      <c r="F745" s="51"/>
      <c r="G745" s="51"/>
      <c r="H745" s="52"/>
      <c r="I745" s="67">
        <f>SUM(I743:I744)</f>
        <v>1069.25</v>
      </c>
      <c r="J745" s="68"/>
    </row>
    <row r="746" spans="1:18" hidden="1"/>
    <row r="747" spans="1:18" hidden="1">
      <c r="A747" s="9" t="s">
        <v>2646</v>
      </c>
      <c r="B747" s="9" t="s">
        <v>102</v>
      </c>
      <c r="C747" s="9" t="s">
        <v>103</v>
      </c>
      <c r="D747" s="9" t="s">
        <v>36</v>
      </c>
      <c r="E747" s="9" t="s">
        <v>104</v>
      </c>
      <c r="F747" s="9" t="s">
        <v>788</v>
      </c>
      <c r="G747" s="63" t="s">
        <v>2647</v>
      </c>
      <c r="H747" s="64"/>
      <c r="I747" s="63" t="s">
        <v>24</v>
      </c>
      <c r="J747" s="64"/>
    </row>
    <row r="748" spans="1:18" ht="45" hidden="1">
      <c r="A748" s="21" t="s">
        <v>2715</v>
      </c>
      <c r="B748" s="21">
        <v>86931</v>
      </c>
      <c r="C748" s="21" t="str">
        <f>VLOOKUP(B748,S!$A:$G,2,FALSE)</f>
        <v>SINAPI</v>
      </c>
      <c r="D748" s="22" t="str">
        <f>VLOOKUP(B748,S!$A:$G,3,FALSE)</f>
        <v>VASO SANITÁRIO SIFONADO COM CAIXA ACOPLADA LOUÇA BRANCA, INCLUSO ENGATE FLEXÍVEL EM PLÁSTICO BRANCO, 1/2 X 40CM - FORNECIMENTO E INSTALAÇÃO. AF_01/2020</v>
      </c>
      <c r="E748" s="21" t="str">
        <f>VLOOKUP(B748,S!$A:$G,4,FALSE)</f>
        <v>UN</v>
      </c>
      <c r="F748" s="21"/>
      <c r="G748" s="65">
        <f>I751</f>
        <v>529.69000000000005</v>
      </c>
      <c r="H748" s="66"/>
      <c r="I748" s="65"/>
      <c r="J748" s="66"/>
      <c r="K748" s="30">
        <f>VLOOKUP(B748,S!A:G,5,FALSE)</f>
        <v>529.69000000000005</v>
      </c>
      <c r="L748" s="21" t="str">
        <f>IF(K748=G748,"OK, CONFORME TABELA",IF(G748&gt;K748,"ACIMA DA TABELA: ","ABAIXO DA TABELA: ")&amp;TRUNC((G748*100)/K748,2)&amp;" %")</f>
        <v>OK, CONFORME TABELA</v>
      </c>
    </row>
    <row r="749" spans="1:18" ht="30" hidden="1">
      <c r="A749" s="11" t="s">
        <v>2650</v>
      </c>
      <c r="B749" s="11">
        <v>86888</v>
      </c>
      <c r="C749" s="11" t="str">
        <f>VLOOKUP(B749,IF(A749="COMPOSICAO",S!$A:$E,I!$A:$E),2,FALSE)</f>
        <v>SINAPI</v>
      </c>
      <c r="D749" s="23" t="str">
        <f>VLOOKUP(B749,IF(A749="COMPOSICAO",S!$A:$E,I!$A:$E),3,FALSE)</f>
        <v>VASO SANITÁRIO SIFONADO COM CAIXA ACOPLADA LOUÇA BRANCA - FORNECIMENTO E INSTALAÇÃO. AF_01/2020</v>
      </c>
      <c r="E749" s="11" t="str">
        <f>VLOOKUP(B749,IF(A749="COMPOSICAO",S!$A:$E,I!$A:$E),4,FALSE)</f>
        <v>UN</v>
      </c>
      <c r="F749" s="11">
        <v>1</v>
      </c>
      <c r="G749" s="67">
        <f>IF(A749="COMPOSICAO",VLOOKUP("TOTAL SEM BDI - "&amp;B749,CPUAUX1!$A:$J,9,FALSE),VLOOKUP(B749,I!$A:$E,5,FALSE))</f>
        <v>518.23</v>
      </c>
      <c r="H749" s="68"/>
      <c r="I749" s="67">
        <f>TRUNC(F749*G749,2)</f>
        <v>518.23</v>
      </c>
      <c r="J749" s="68"/>
      <c r="M749" s="11">
        <f>B749</f>
        <v>86888</v>
      </c>
      <c r="N749" s="18">
        <f>SUMIF(ORCAMENTO!B:B,B748,ORCAMENTO!F:F)</f>
        <v>19</v>
      </c>
      <c r="O749" s="11">
        <f>F749*N749</f>
        <v>19</v>
      </c>
      <c r="Q749" s="11">
        <f ca="1">IFERROR(SUMIF(CO!B:B,B748,OFFSET(CO!F:F,0,(4+MATCH(ETAPA,CO!$J$10:$BL$10,0)))),0)</f>
        <v>0</v>
      </c>
      <c r="R749" s="11">
        <f ca="1">F749*Q749</f>
        <v>0</v>
      </c>
    </row>
    <row r="750" spans="1:18" ht="30" hidden="1">
      <c r="A750" s="11" t="s">
        <v>2650</v>
      </c>
      <c r="B750" s="11">
        <v>86885</v>
      </c>
      <c r="C750" s="11" t="str">
        <f>VLOOKUP(B750,IF(A750="COMPOSICAO",S!$A:$E,I!$A:$E),2,FALSE)</f>
        <v>SINAPI</v>
      </c>
      <c r="D750" s="23" t="str">
        <f>VLOOKUP(B750,IF(A750="COMPOSICAO",S!$A:$E,I!$A:$E),3,FALSE)</f>
        <v>ENGATE FLEXÍVEL EM PLÁSTICO BRANCO, 1/2" X 40CM - FORNECIMENTO E INSTALAÇÃO. AF_01/2020</v>
      </c>
      <c r="E750" s="11" t="str">
        <f>VLOOKUP(B750,IF(A750="COMPOSICAO",S!$A:$E,I!$A:$E),4,FALSE)</f>
        <v>UN</v>
      </c>
      <c r="F750" s="11">
        <v>1</v>
      </c>
      <c r="G750" s="67">
        <f>IF(A750="COMPOSICAO",VLOOKUP("TOTAL SEM BDI - "&amp;B750,CPUAUX1!$A:$J,9,FALSE),VLOOKUP(B750,I!$A:$E,5,FALSE))</f>
        <v>11.459999999999999</v>
      </c>
      <c r="H750" s="68"/>
      <c r="I750" s="67">
        <f>TRUNC(F750*G750,2)</f>
        <v>11.46</v>
      </c>
      <c r="J750" s="68"/>
      <c r="M750" s="11">
        <f>B750</f>
        <v>86885</v>
      </c>
      <c r="N750" s="18">
        <f>SUMIF(ORCAMENTO!B:B,B748,ORCAMENTO!F:F)</f>
        <v>19</v>
      </c>
      <c r="O750" s="11">
        <f>F750*N750</f>
        <v>19</v>
      </c>
      <c r="Q750" s="11">
        <f ca="1">IFERROR(SUMIF(CO!B:B,B748,OFFSET(CO!F:F,0,(4+MATCH(ETAPA,CO!$J$10:$BL$10,0)))),0)</f>
        <v>0</v>
      </c>
      <c r="R750" s="11">
        <f ca="1">F750*Q750</f>
        <v>0</v>
      </c>
    </row>
    <row r="751" spans="1:18" hidden="1">
      <c r="A751" s="50" t="str">
        <f>"TOTAL SEM BDI - "&amp;B748</f>
        <v>TOTAL SEM BDI - 86931</v>
      </c>
      <c r="B751" s="51"/>
      <c r="C751" s="51"/>
      <c r="D751" s="51"/>
      <c r="E751" s="51"/>
      <c r="F751" s="51"/>
      <c r="G751" s="51"/>
      <c r="H751" s="52"/>
      <c r="I751" s="67">
        <f>SUM(I748:I750)</f>
        <v>529.69000000000005</v>
      </c>
      <c r="J751" s="68"/>
    </row>
    <row r="752" spans="1:18" hidden="1">
      <c r="A752" s="50" t="str">
        <f>"TAXA DE BDI ("&amp;TEXT(BDI,"00,00")&amp;" %)"</f>
        <v>TAXA DE BDI (23,54 %)</v>
      </c>
      <c r="B752" s="51"/>
      <c r="C752" s="51"/>
      <c r="D752" s="51"/>
      <c r="E752" s="51"/>
      <c r="F752" s="51"/>
      <c r="G752" s="51"/>
      <c r="H752" s="52"/>
      <c r="I752" s="67">
        <f>ROUND(I751*(BDI/100),2)</f>
        <v>124.69</v>
      </c>
      <c r="J752" s="68"/>
    </row>
    <row r="753" spans="1:18" hidden="1">
      <c r="A753" s="50" t="str">
        <f>"TOTAL COM BDI - "&amp;B748</f>
        <v>TOTAL COM BDI - 86931</v>
      </c>
      <c r="B753" s="51"/>
      <c r="C753" s="51"/>
      <c r="D753" s="51"/>
      <c r="E753" s="51"/>
      <c r="F753" s="51"/>
      <c r="G753" s="51"/>
      <c r="H753" s="52"/>
      <c r="I753" s="67">
        <f>SUM(I751:I752)</f>
        <v>654.38000000000011</v>
      </c>
      <c r="J753" s="68"/>
    </row>
    <row r="754" spans="1:18" hidden="1"/>
    <row r="755" spans="1:18" hidden="1">
      <c r="A755" s="9" t="s">
        <v>2646</v>
      </c>
      <c r="B755" s="9" t="s">
        <v>102</v>
      </c>
      <c r="C755" s="9" t="s">
        <v>103</v>
      </c>
      <c r="D755" s="9" t="s">
        <v>36</v>
      </c>
      <c r="E755" s="9" t="s">
        <v>104</v>
      </c>
      <c r="F755" s="9" t="s">
        <v>788</v>
      </c>
      <c r="G755" s="63" t="s">
        <v>2647</v>
      </c>
      <c r="H755" s="64"/>
      <c r="I755" s="63" t="s">
        <v>24</v>
      </c>
      <c r="J755" s="64"/>
    </row>
    <row r="756" spans="1:18" ht="30" hidden="1">
      <c r="A756" s="21" t="s">
        <v>2715</v>
      </c>
      <c r="B756" s="21">
        <v>86885</v>
      </c>
      <c r="C756" s="21" t="str">
        <f>VLOOKUP(B756,S!$A:$G,2,FALSE)</f>
        <v>SINAPI</v>
      </c>
      <c r="D756" s="22" t="str">
        <f>VLOOKUP(B756,S!$A:$G,3,FALSE)</f>
        <v>ENGATE FLEXÍVEL EM PLÁSTICO BRANCO, 1/2" X 40CM - FORNECIMENTO E INSTALAÇÃO. AF_01/2020</v>
      </c>
      <c r="E756" s="21" t="str">
        <f>VLOOKUP(B756,S!$A:$G,4,FALSE)</f>
        <v>UN</v>
      </c>
      <c r="F756" s="21"/>
      <c r="G756" s="65">
        <f>I761</f>
        <v>11.459999999999999</v>
      </c>
      <c r="H756" s="66"/>
      <c r="I756" s="65"/>
      <c r="J756" s="66"/>
      <c r="K756" s="30">
        <f>VLOOKUP(B756,S!A:G,5,FALSE)</f>
        <v>11.46</v>
      </c>
      <c r="L756" s="21" t="str">
        <f>IF(K756=G756,"OK, CONFORME TABELA",IF(G756&gt;K756,"ACIMA DA TABELA: ","ABAIXO DA TABELA: ")&amp;TRUNC((G756*100)/K756,2)&amp;" %")</f>
        <v>OK, CONFORME TABELA</v>
      </c>
    </row>
    <row r="757" spans="1:18" hidden="1">
      <c r="A757" s="11" t="s">
        <v>2650</v>
      </c>
      <c r="B757" s="11">
        <v>88316</v>
      </c>
      <c r="C757" s="11" t="str">
        <f>VLOOKUP(B757,IF(A757="COMPOSICAO",S!$A:$E,I!$A:$E),2,FALSE)</f>
        <v>SINAPI</v>
      </c>
      <c r="D757" s="23" t="str">
        <f>VLOOKUP(B757,IF(A757="COMPOSICAO",S!$A:$E,I!$A:$E),3,FALSE)</f>
        <v>SERVENTE COM ENCARGOS COMPLEMENTARES</v>
      </c>
      <c r="E757" s="11" t="str">
        <f>VLOOKUP(B757,IF(A757="COMPOSICAO",S!$A:$E,I!$A:$E),4,FALSE)</f>
        <v>H</v>
      </c>
      <c r="F757" s="11">
        <f>0.0481/pcf</f>
        <v>4.8099999999999997E-2</v>
      </c>
      <c r="G757" s="67">
        <f>IF(A757="COMPOSICAO",VLOOKUP("TOTAL SEM BDI - "&amp;B757,CPUAUX1!$A:$J,9,FALSE),VLOOKUP(B757,I!$A:$E,5,FALSE))</f>
        <v>21.71</v>
      </c>
      <c r="H757" s="68"/>
      <c r="I757" s="67">
        <f>TRUNC(F757*G757,2)</f>
        <v>1.04</v>
      </c>
      <c r="J757" s="68"/>
      <c r="M757" s="11">
        <f>B757</f>
        <v>88316</v>
      </c>
      <c r="N757" s="18">
        <f>SUMIF(ORCAMENTO!B:B,B756,ORCAMENTO!F:F)</f>
        <v>38</v>
      </c>
      <c r="O757" s="11">
        <f>F757*N757</f>
        <v>1.8277999999999999</v>
      </c>
      <c r="Q757" s="11">
        <f ca="1">IFERROR(SUMIF(CO!B:B,B756,OFFSET(CO!F:F,0,(4+MATCH(ETAPA,CO!$J$10:$BL$10,0)))),0)</f>
        <v>0</v>
      </c>
      <c r="R757" s="11">
        <f ca="1">F757*Q757</f>
        <v>0</v>
      </c>
    </row>
    <row r="758" spans="1:18" ht="30" hidden="1">
      <c r="A758" s="11" t="s">
        <v>2650</v>
      </c>
      <c r="B758" s="11">
        <v>88267</v>
      </c>
      <c r="C758" s="11" t="str">
        <f>VLOOKUP(B758,IF(A758="COMPOSICAO",S!$A:$E,I!$A:$E),2,FALSE)</f>
        <v>SINAPI</v>
      </c>
      <c r="D758" s="23" t="str">
        <f>VLOOKUP(B758,IF(A758="COMPOSICAO",S!$A:$E,I!$A:$E),3,FALSE)</f>
        <v>ENCANADOR OU BOMBEIRO HIDRÁULICO COM ENCARGOS COMPLEMENTARES</v>
      </c>
      <c r="E758" s="11" t="str">
        <f>VLOOKUP(B758,IF(A758="COMPOSICAO",S!$A:$E,I!$A:$E),4,FALSE)</f>
        <v>H</v>
      </c>
      <c r="F758" s="11">
        <f>0.1525/pcf</f>
        <v>0.1525</v>
      </c>
      <c r="G758" s="67">
        <f>IF(A758="COMPOSICAO",VLOOKUP("TOTAL SEM BDI - "&amp;B758,CPUAUX1!$A:$J,9,FALSE),VLOOKUP(B758,I!$A:$E,5,FALSE))</f>
        <v>26.669999999999998</v>
      </c>
      <c r="H758" s="68"/>
      <c r="I758" s="67">
        <f>TRUNC(F758*G758,2)</f>
        <v>4.0599999999999996</v>
      </c>
      <c r="J758" s="68"/>
      <c r="M758" s="11">
        <f>B758</f>
        <v>88267</v>
      </c>
      <c r="N758" s="18">
        <f>SUMIF(ORCAMENTO!B:B,B756,ORCAMENTO!F:F)</f>
        <v>38</v>
      </c>
      <c r="O758" s="11">
        <f>F758*N758</f>
        <v>5.7949999999999999</v>
      </c>
      <c r="Q758" s="11">
        <f ca="1">IFERROR(SUMIF(CO!B:B,B756,OFFSET(CO!F:F,0,(4+MATCH(ETAPA,CO!$J$10:$BL$10,0)))),0)</f>
        <v>0</v>
      </c>
      <c r="R758" s="11">
        <f ca="1">F758*Q758</f>
        <v>0</v>
      </c>
    </row>
    <row r="759" spans="1:18" ht="30" hidden="1">
      <c r="A759" s="11" t="s">
        <v>2652</v>
      </c>
      <c r="B759" s="11">
        <v>11681</v>
      </c>
      <c r="C759" s="11" t="str">
        <f>VLOOKUP(B759,IF(A759="COMPOSICAO",S!$A:$E,I!$A:$E),2,FALSE)</f>
        <v>SINAPI</v>
      </c>
      <c r="D759" s="23" t="str">
        <f>VLOOKUP(B759,IF(A759="COMPOSICAO",S!$A:$E,I!$A:$E),3,FALSE)</f>
        <v>ENGATE/RABICHO FLEXIVEL PLASTICO (PVC OU ABS) BRANCO 1/2" X 40 CM</v>
      </c>
      <c r="E759" s="11" t="str">
        <f>VLOOKUP(B759,IF(A759="COMPOSICAO",S!$A:$E,I!$A:$E),4,FALSE)</f>
        <v>UN</v>
      </c>
      <c r="F759" s="11">
        <v>1</v>
      </c>
      <c r="G759" s="67">
        <f>IF(A759="COMPOSICAO",VLOOKUP("TOTAL SEM BDI - "&amp;B759,CPUAUX1!$A:$J,9,FALSE),VLOOKUP(B759,I!$A:$E,5,FALSE))</f>
        <v>6.28</v>
      </c>
      <c r="H759" s="68"/>
      <c r="I759" s="67">
        <f>TRUNC(F759*G759,2)</f>
        <v>6.28</v>
      </c>
      <c r="J759" s="68"/>
      <c r="M759" s="11">
        <f>B759</f>
        <v>11681</v>
      </c>
      <c r="N759" s="18">
        <f>SUMIF(ORCAMENTO!B:B,B756,ORCAMENTO!F:F)</f>
        <v>38</v>
      </c>
      <c r="O759" s="11">
        <f>F759*N759</f>
        <v>38</v>
      </c>
      <c r="Q759" s="11">
        <f ca="1">IFERROR(SUMIF(CO!B:B,B756,OFFSET(CO!F:F,0,(4+MATCH(ETAPA,CO!$J$10:$BL$10,0)))),0)</f>
        <v>0</v>
      </c>
      <c r="R759" s="11">
        <f ca="1">F759*Q759</f>
        <v>0</v>
      </c>
    </row>
    <row r="760" spans="1:18" hidden="1">
      <c r="A760" s="11" t="s">
        <v>2652</v>
      </c>
      <c r="B760" s="11">
        <v>3146</v>
      </c>
      <c r="C760" s="11" t="str">
        <f>VLOOKUP(B760,IF(A760="COMPOSICAO",S!$A:$E,I!$A:$E),2,FALSE)</f>
        <v>SINAPI</v>
      </c>
      <c r="D760" s="23" t="str">
        <f>VLOOKUP(B760,IF(A760="COMPOSICAO",S!$A:$E,I!$A:$E),3,FALSE)</f>
        <v>FITA VEDA ROSCA EM ROLOS DE 18 MM X 10 M (L X C)</v>
      </c>
      <c r="E760" s="11" t="str">
        <f>VLOOKUP(B760,IF(A760="COMPOSICAO",S!$A:$E,I!$A:$E),4,FALSE)</f>
        <v>UN</v>
      </c>
      <c r="F760" s="11">
        <v>2.1000000000000001E-2</v>
      </c>
      <c r="G760" s="67">
        <f>IF(A760="COMPOSICAO",VLOOKUP("TOTAL SEM BDI - "&amp;B760,CPUAUX1!$A:$J,9,FALSE),VLOOKUP(B760,I!$A:$E,5,FALSE))</f>
        <v>4.1399999999999997</v>
      </c>
      <c r="H760" s="68"/>
      <c r="I760" s="67">
        <f>TRUNC(F760*G760,2)</f>
        <v>0.08</v>
      </c>
      <c r="J760" s="68"/>
      <c r="M760" s="11">
        <f>B760</f>
        <v>3146</v>
      </c>
      <c r="N760" s="18">
        <f>SUMIF(ORCAMENTO!B:B,B756,ORCAMENTO!F:F)</f>
        <v>38</v>
      </c>
      <c r="O760" s="11">
        <f>F760*N760</f>
        <v>0.79800000000000004</v>
      </c>
      <c r="Q760" s="11">
        <f ca="1">IFERROR(SUMIF(CO!B:B,B756,OFFSET(CO!F:F,0,(4+MATCH(ETAPA,CO!$J$10:$BL$10,0)))),0)</f>
        <v>0</v>
      </c>
      <c r="R760" s="11">
        <f ca="1">F760*Q760</f>
        <v>0</v>
      </c>
    </row>
    <row r="761" spans="1:18" hidden="1">
      <c r="A761" s="50" t="str">
        <f>"TOTAL SEM BDI - "&amp;B756</f>
        <v>TOTAL SEM BDI - 86885</v>
      </c>
      <c r="B761" s="51"/>
      <c r="C761" s="51"/>
      <c r="D761" s="51"/>
      <c r="E761" s="51"/>
      <c r="F761" s="51"/>
      <c r="G761" s="51"/>
      <c r="H761" s="52"/>
      <c r="I761" s="67">
        <f>SUM(I756:I760)</f>
        <v>11.459999999999999</v>
      </c>
      <c r="J761" s="68"/>
    </row>
    <row r="762" spans="1:18" hidden="1">
      <c r="A762" s="50" t="str">
        <f>"TAXA DE BDI ("&amp;TEXT(BDI,"00,00")&amp;" %)"</f>
        <v>TAXA DE BDI (23,54 %)</v>
      </c>
      <c r="B762" s="51"/>
      <c r="C762" s="51"/>
      <c r="D762" s="51"/>
      <c r="E762" s="51"/>
      <c r="F762" s="51"/>
      <c r="G762" s="51"/>
      <c r="H762" s="52"/>
      <c r="I762" s="67">
        <f>ROUND(I761*(BDI/100),2)</f>
        <v>2.7</v>
      </c>
      <c r="J762" s="68"/>
    </row>
    <row r="763" spans="1:18" hidden="1">
      <c r="A763" s="50" t="str">
        <f>"TOTAL COM BDI - "&amp;B756</f>
        <v>TOTAL COM BDI - 86885</v>
      </c>
      <c r="B763" s="51"/>
      <c r="C763" s="51"/>
      <c r="D763" s="51"/>
      <c r="E763" s="51"/>
      <c r="F763" s="51"/>
      <c r="G763" s="51"/>
      <c r="H763" s="52"/>
      <c r="I763" s="67">
        <f>SUM(I761:I762)</f>
        <v>14.16</v>
      </c>
      <c r="J763" s="68"/>
    </row>
    <row r="764" spans="1:18" hidden="1"/>
    <row r="765" spans="1:18" hidden="1">
      <c r="A765" s="9" t="s">
        <v>2646</v>
      </c>
      <c r="B765" s="9" t="s">
        <v>102</v>
      </c>
      <c r="C765" s="9" t="s">
        <v>103</v>
      </c>
      <c r="D765" s="9" t="s">
        <v>36</v>
      </c>
      <c r="E765" s="9" t="s">
        <v>104</v>
      </c>
      <c r="F765" s="9" t="s">
        <v>788</v>
      </c>
      <c r="G765" s="63" t="s">
        <v>2647</v>
      </c>
      <c r="H765" s="64"/>
      <c r="I765" s="63" t="s">
        <v>24</v>
      </c>
      <c r="J765" s="64"/>
    </row>
    <row r="766" spans="1:18" ht="45" hidden="1">
      <c r="A766" s="21" t="s">
        <v>2715</v>
      </c>
      <c r="B766" s="21">
        <v>95547</v>
      </c>
      <c r="C766" s="21" t="str">
        <f>VLOOKUP(B766,S!$A:$G,2,FALSE)</f>
        <v>SINAPI</v>
      </c>
      <c r="D766" s="22" t="str">
        <f>VLOOKUP(B766,S!$A:$G,3,FALSE)</f>
        <v>SABONETEIRA PLASTICA TIPO DISPENSER PARA SABONETE LIQUIDO COM RESERVATORIO 800 A 1500 ML, INCLUSO FIXAÇÃO. AF_01/2020</v>
      </c>
      <c r="E766" s="21" t="str">
        <f>VLOOKUP(B766,S!$A:$G,4,FALSE)</f>
        <v>UN</v>
      </c>
      <c r="F766" s="21"/>
      <c r="G766" s="65">
        <f>I770</f>
        <v>60.39</v>
      </c>
      <c r="H766" s="66"/>
      <c r="I766" s="65"/>
      <c r="J766" s="66"/>
      <c r="K766" s="30">
        <f>VLOOKUP(B766,S!A:G,5,FALSE)</f>
        <v>60.39</v>
      </c>
      <c r="L766" s="21" t="str">
        <f>IF(K766=G766,"OK, CONFORME TABELA",IF(G766&gt;K766,"ACIMA DA TABELA: ","ABAIXO DA TABELA: ")&amp;TRUNC((G766*100)/K766,2)&amp;" %")</f>
        <v>OK, CONFORME TABELA</v>
      </c>
    </row>
    <row r="767" spans="1:18" hidden="1">
      <c r="A767" s="11" t="s">
        <v>2650</v>
      </c>
      <c r="B767" s="11">
        <v>88316</v>
      </c>
      <c r="C767" s="11" t="str">
        <f>VLOOKUP(B767,IF(A767="COMPOSICAO",S!$A:$E,I!$A:$E),2,FALSE)</f>
        <v>SINAPI</v>
      </c>
      <c r="D767" s="23" t="str">
        <f>VLOOKUP(B767,IF(A767="COMPOSICAO",S!$A:$E,I!$A:$E),3,FALSE)</f>
        <v>SERVENTE COM ENCARGOS COMPLEMENTARES</v>
      </c>
      <c r="E767" s="11" t="str">
        <f>VLOOKUP(B767,IF(A767="COMPOSICAO",S!$A:$E,I!$A:$E),4,FALSE)</f>
        <v>H</v>
      </c>
      <c r="F767" s="11">
        <f>0.0996/pcf</f>
        <v>9.9599999999999994E-2</v>
      </c>
      <c r="G767" s="67">
        <f>IF(A767="COMPOSICAO",VLOOKUP("TOTAL SEM BDI - "&amp;B767,CPUAUX1!$A:$J,9,FALSE),VLOOKUP(B767,I!$A:$E,5,FALSE))</f>
        <v>21.71</v>
      </c>
      <c r="H767" s="68"/>
      <c r="I767" s="67">
        <f>TRUNC(F767*G767,2)</f>
        <v>2.16</v>
      </c>
      <c r="J767" s="68"/>
      <c r="M767" s="11">
        <f>B767</f>
        <v>88316</v>
      </c>
      <c r="N767" s="18">
        <f>SUMIF(ORCAMENTO!B:B,B766,ORCAMENTO!F:F)</f>
        <v>13</v>
      </c>
      <c r="O767" s="11">
        <f>F767*N767</f>
        <v>1.2948</v>
      </c>
      <c r="Q767" s="11">
        <f ca="1">IFERROR(SUMIF(CO!B:B,B766,OFFSET(CO!F:F,0,(4+MATCH(ETAPA,CO!$J$10:$BL$10,0)))),0)</f>
        <v>0</v>
      </c>
      <c r="R767" s="11">
        <f ca="1">F767*Q767</f>
        <v>0</v>
      </c>
    </row>
    <row r="768" spans="1:18" ht="30" hidden="1">
      <c r="A768" s="11" t="s">
        <v>2650</v>
      </c>
      <c r="B768" s="11">
        <v>88267</v>
      </c>
      <c r="C768" s="11" t="str">
        <f>VLOOKUP(B768,IF(A768="COMPOSICAO",S!$A:$E,I!$A:$E),2,FALSE)</f>
        <v>SINAPI</v>
      </c>
      <c r="D768" s="23" t="str">
        <f>VLOOKUP(B768,IF(A768="COMPOSICAO",S!$A:$E,I!$A:$E),3,FALSE)</f>
        <v>ENCANADOR OU BOMBEIRO HIDRÁULICO COM ENCARGOS COMPLEMENTARES</v>
      </c>
      <c r="E768" s="11" t="str">
        <f>VLOOKUP(B768,IF(A768="COMPOSICAO",S!$A:$E,I!$A:$E),4,FALSE)</f>
        <v>H</v>
      </c>
      <c r="F768" s="11">
        <f>0.3162/pcf</f>
        <v>0.31619999999999998</v>
      </c>
      <c r="G768" s="67">
        <f>IF(A768="COMPOSICAO",VLOOKUP("TOTAL SEM BDI - "&amp;B768,CPUAUX1!$A:$J,9,FALSE),VLOOKUP(B768,I!$A:$E,5,FALSE))</f>
        <v>26.669999999999998</v>
      </c>
      <c r="H768" s="68"/>
      <c r="I768" s="67">
        <f>TRUNC(F768*G768,2)</f>
        <v>8.43</v>
      </c>
      <c r="J768" s="68"/>
      <c r="M768" s="11">
        <f>B768</f>
        <v>88267</v>
      </c>
      <c r="N768" s="18">
        <f>SUMIF(ORCAMENTO!B:B,B766,ORCAMENTO!F:F)</f>
        <v>13</v>
      </c>
      <c r="O768" s="11">
        <f>F768*N768</f>
        <v>4.1105999999999998</v>
      </c>
      <c r="Q768" s="11">
        <f ca="1">IFERROR(SUMIF(CO!B:B,B766,OFFSET(CO!F:F,0,(4+MATCH(ETAPA,CO!$J$10:$BL$10,0)))),0)</f>
        <v>0</v>
      </c>
      <c r="R768" s="11">
        <f ca="1">F768*Q768</f>
        <v>0</v>
      </c>
    </row>
    <row r="769" spans="1:18" ht="30" hidden="1">
      <c r="A769" s="11" t="s">
        <v>2652</v>
      </c>
      <c r="B769" s="11">
        <v>11758</v>
      </c>
      <c r="C769" s="11" t="str">
        <f>VLOOKUP(B769,IF(A769="COMPOSICAO",S!$A:$E,I!$A:$E),2,FALSE)</f>
        <v>SINAPI</v>
      </c>
      <c r="D769" s="23" t="str">
        <f>VLOOKUP(B769,IF(A769="COMPOSICAO",S!$A:$E,I!$A:$E),3,FALSE)</f>
        <v>SABONETEIRA PLASTICA TIPO DISPENSER PARA SABONETE LIQUIDO COM RESERVATORIO 800 A 1500 ML</v>
      </c>
      <c r="E769" s="11" t="str">
        <f>VLOOKUP(B769,IF(A769="COMPOSICAO",S!$A:$E,I!$A:$E),4,FALSE)</f>
        <v>UN</v>
      </c>
      <c r="F769" s="11">
        <v>1</v>
      </c>
      <c r="G769" s="67">
        <f>IF(A769="COMPOSICAO",VLOOKUP("TOTAL SEM BDI - "&amp;B769,CPUAUX1!$A:$J,9,FALSE),VLOOKUP(B769,I!$A:$E,5,FALSE))</f>
        <v>49.8</v>
      </c>
      <c r="H769" s="68"/>
      <c r="I769" s="67">
        <f>TRUNC(F769*G769,2)</f>
        <v>49.8</v>
      </c>
      <c r="J769" s="68"/>
      <c r="M769" s="11">
        <f>B769</f>
        <v>11758</v>
      </c>
      <c r="N769" s="18">
        <f>SUMIF(ORCAMENTO!B:B,B766,ORCAMENTO!F:F)</f>
        <v>13</v>
      </c>
      <c r="O769" s="11">
        <f>F769*N769</f>
        <v>13</v>
      </c>
      <c r="Q769" s="11">
        <f ca="1">IFERROR(SUMIF(CO!B:B,B766,OFFSET(CO!F:F,0,(4+MATCH(ETAPA,CO!$J$10:$BL$10,0)))),0)</f>
        <v>0</v>
      </c>
      <c r="R769" s="11">
        <f ca="1">F769*Q769</f>
        <v>0</v>
      </c>
    </row>
    <row r="770" spans="1:18" hidden="1">
      <c r="A770" s="50" t="str">
        <f>"TOTAL SEM BDI - "&amp;B766</f>
        <v>TOTAL SEM BDI - 95547</v>
      </c>
      <c r="B770" s="51"/>
      <c r="C770" s="51"/>
      <c r="D770" s="51"/>
      <c r="E770" s="51"/>
      <c r="F770" s="51"/>
      <c r="G770" s="51"/>
      <c r="H770" s="52"/>
      <c r="I770" s="67">
        <f>SUM(I766:I769)</f>
        <v>60.39</v>
      </c>
      <c r="J770" s="68"/>
    </row>
    <row r="771" spans="1:18" hidden="1">
      <c r="A771" s="50" t="str">
        <f>"TAXA DE BDI ("&amp;TEXT(BDI,"00,00")&amp;" %)"</f>
        <v>TAXA DE BDI (23,54 %)</v>
      </c>
      <c r="B771" s="51"/>
      <c r="C771" s="51"/>
      <c r="D771" s="51"/>
      <c r="E771" s="51"/>
      <c r="F771" s="51"/>
      <c r="G771" s="51"/>
      <c r="H771" s="52"/>
      <c r="I771" s="67">
        <f>ROUND(I770*(BDI/100),2)</f>
        <v>14.22</v>
      </c>
      <c r="J771" s="68"/>
    </row>
    <row r="772" spans="1:18" hidden="1">
      <c r="A772" s="50" t="str">
        <f>"TOTAL COM BDI - "&amp;B766</f>
        <v>TOTAL COM BDI - 95547</v>
      </c>
      <c r="B772" s="51"/>
      <c r="C772" s="51"/>
      <c r="D772" s="51"/>
      <c r="E772" s="51"/>
      <c r="F772" s="51"/>
      <c r="G772" s="51"/>
      <c r="H772" s="52"/>
      <c r="I772" s="67">
        <f>SUM(I770:I771)</f>
        <v>74.61</v>
      </c>
      <c r="J772" s="68"/>
    </row>
    <row r="773" spans="1:18" hidden="1"/>
    <row r="774" spans="1:18" hidden="1">
      <c r="A774" s="9" t="s">
        <v>2646</v>
      </c>
      <c r="B774" s="9" t="s">
        <v>102</v>
      </c>
      <c r="C774" s="9" t="s">
        <v>103</v>
      </c>
      <c r="D774" s="9" t="s">
        <v>36</v>
      </c>
      <c r="E774" s="9" t="s">
        <v>104</v>
      </c>
      <c r="F774" s="9" t="s">
        <v>788</v>
      </c>
      <c r="G774" s="63" t="s">
        <v>2647</v>
      </c>
      <c r="H774" s="64"/>
      <c r="I774" s="63" t="s">
        <v>24</v>
      </c>
      <c r="J774" s="64"/>
    </row>
    <row r="775" spans="1:18" ht="30" hidden="1">
      <c r="A775" s="21" t="s">
        <v>2669</v>
      </c>
      <c r="B775" s="21" t="s">
        <v>1269</v>
      </c>
      <c r="C775" s="21" t="str">
        <f>VLOOKUP(B775,S!$A:$G,2,FALSE)</f>
        <v>PRÓPRIA</v>
      </c>
      <c r="D775" s="22" t="str">
        <f>VLOOKUP(B775,S!$A:$G,3,FALSE)</f>
        <v>PORTA PAPEL HIGIÊNICO ROLÃO (DISPENSER) DE PLÁSTICO, FIXADO NO BOX - FORNECIMENTO E INSTALAÇÃO</v>
      </c>
      <c r="E775" s="21" t="str">
        <f>VLOOKUP(B775,S!$A:$G,4,FALSE)</f>
        <v>UN</v>
      </c>
      <c r="F775" s="21"/>
      <c r="G775" s="65">
        <f>I778</f>
        <v>65.53</v>
      </c>
      <c r="H775" s="66"/>
      <c r="I775" s="65"/>
      <c r="J775" s="66"/>
      <c r="K775" s="30">
        <f>VLOOKUP(B775,S!A:G,5,FALSE)</f>
        <v>0</v>
      </c>
      <c r="L775" s="21" t="s">
        <v>2649</v>
      </c>
    </row>
    <row r="776" spans="1:18" ht="30" hidden="1">
      <c r="A776" s="11" t="s">
        <v>2652</v>
      </c>
      <c r="B776" s="11">
        <v>37400</v>
      </c>
      <c r="C776" s="11" t="str">
        <f>VLOOKUP(B776,IF(A776="COMPOSICAO",S!$A:$E,I!$A:$E),2,FALSE)</f>
        <v>SINAPI</v>
      </c>
      <c r="D776" s="23" t="str">
        <f>VLOOKUP(B776,IF(A776="COMPOSICAO",S!$A:$E,I!$A:$E),3,FALSE)</f>
        <v>PAPELEIRA PLASTICA TIPO DISPENSER PARA PAPEL HIGIENICO ROLAO</v>
      </c>
      <c r="E776" s="11" t="str">
        <f>VLOOKUP(B776,IF(A776="COMPOSICAO",S!$A:$E,I!$A:$E),4,FALSE)</f>
        <v>UN</v>
      </c>
      <c r="F776" s="11">
        <v>1</v>
      </c>
      <c r="G776" s="67">
        <f>IF(A776="COMPOSICAO",VLOOKUP("TOTAL SEM BDI - "&amp;B776,CPUAUX1!$A:$J,9,FALSE),VLOOKUP(B776,I!$A:$E,5,FALSE))</f>
        <v>51.84</v>
      </c>
      <c r="H776" s="68"/>
      <c r="I776" s="67">
        <f>TRUNC(F776*G776,2)</f>
        <v>51.84</v>
      </c>
      <c r="J776" s="68"/>
      <c r="M776" s="11">
        <f>B776</f>
        <v>37400</v>
      </c>
      <c r="N776" s="18">
        <f>SUMIF(ORCAMENTO!B:B,B775,ORCAMENTO!F:F)</f>
        <v>16</v>
      </c>
      <c r="O776" s="11">
        <f>F776*N776</f>
        <v>16</v>
      </c>
      <c r="Q776" s="11">
        <f ca="1">IFERROR(SUMIF(CO!B:B,B775,OFFSET(CO!F:F,0,(4+MATCH(ETAPA,CO!$J$10:$BL$10,0)))),0)</f>
        <v>0</v>
      </c>
      <c r="R776" s="11">
        <f ca="1">F776*Q776</f>
        <v>0</v>
      </c>
    </row>
    <row r="777" spans="1:18" hidden="1">
      <c r="A777" s="11" t="s">
        <v>2650</v>
      </c>
      <c r="B777" s="11">
        <v>88309</v>
      </c>
      <c r="C777" s="11" t="str">
        <f>VLOOKUP(B777,IF(A777="COMPOSICAO",S!$A:$E,I!$A:$E),2,FALSE)</f>
        <v>SINAPI</v>
      </c>
      <c r="D777" s="23" t="str">
        <f>VLOOKUP(B777,IF(A777="COMPOSICAO",S!$A:$E,I!$A:$E),3,FALSE)</f>
        <v>PEDREIRO COM ENCARGOS COMPLEMENTARES</v>
      </c>
      <c r="E777" s="11" t="str">
        <f>VLOOKUP(B777,IF(A777="COMPOSICAO",S!$A:$E,I!$A:$E),4,FALSE)</f>
        <v>H</v>
      </c>
      <c r="F777" s="11">
        <f>0.5/pcf</f>
        <v>0.5</v>
      </c>
      <c r="G777" s="67">
        <f>IF(A777="COMPOSICAO",VLOOKUP("TOTAL SEM BDI - "&amp;B777,CPUAUX1!$A:$J,9,FALSE),VLOOKUP(B777,I!$A:$E,5,FALSE))</f>
        <v>27.39</v>
      </c>
      <c r="H777" s="68"/>
      <c r="I777" s="67">
        <f>TRUNC(F777*G777,2)</f>
        <v>13.69</v>
      </c>
      <c r="J777" s="68"/>
      <c r="M777" s="11">
        <f>B777</f>
        <v>88309</v>
      </c>
      <c r="N777" s="18">
        <f>SUMIF(ORCAMENTO!B:B,B775,ORCAMENTO!F:F)</f>
        <v>16</v>
      </c>
      <c r="O777" s="11">
        <f>F777*N777</f>
        <v>8</v>
      </c>
      <c r="Q777" s="11">
        <f ca="1">IFERROR(SUMIF(CO!B:B,B775,OFFSET(CO!F:F,0,(4+MATCH(ETAPA,CO!$J$10:$BL$10,0)))),0)</f>
        <v>0</v>
      </c>
      <c r="R777" s="11">
        <f ca="1">F777*Q777</f>
        <v>0</v>
      </c>
    </row>
    <row r="778" spans="1:18" hidden="1">
      <c r="A778" s="50" t="str">
        <f>"TOTAL SEM BDI - "&amp;B775</f>
        <v>TOTAL SEM BDI - SEDUC243</v>
      </c>
      <c r="B778" s="51"/>
      <c r="C778" s="51"/>
      <c r="D778" s="51"/>
      <c r="E778" s="51"/>
      <c r="F778" s="51"/>
      <c r="G778" s="51"/>
      <c r="H778" s="52"/>
      <c r="I778" s="67">
        <f>SUM(I775:I777)</f>
        <v>65.53</v>
      </c>
      <c r="J778" s="68"/>
    </row>
    <row r="779" spans="1:18" hidden="1">
      <c r="A779" s="50" t="str">
        <f>"TAXA DE BDI ("&amp;TEXT(BDI,"00,00")&amp;" %)"</f>
        <v>TAXA DE BDI (23,54 %)</v>
      </c>
      <c r="B779" s="51"/>
      <c r="C779" s="51"/>
      <c r="D779" s="51"/>
      <c r="E779" s="51"/>
      <c r="F779" s="51"/>
      <c r="G779" s="51"/>
      <c r="H779" s="52"/>
      <c r="I779" s="67">
        <f>ROUND(I778*(BDI/100),2)</f>
        <v>15.43</v>
      </c>
      <c r="J779" s="68"/>
    </row>
    <row r="780" spans="1:18" hidden="1">
      <c r="A780" s="50" t="str">
        <f>"TOTAL COM BDI - "&amp;B775</f>
        <v>TOTAL COM BDI - SEDUC243</v>
      </c>
      <c r="B780" s="51"/>
      <c r="C780" s="51"/>
      <c r="D780" s="51"/>
      <c r="E780" s="51"/>
      <c r="F780" s="51"/>
      <c r="G780" s="51"/>
      <c r="H780" s="52"/>
      <c r="I780" s="67">
        <f>SUM(I778:I779)</f>
        <v>80.960000000000008</v>
      </c>
      <c r="J780" s="68"/>
    </row>
    <row r="781" spans="1:18" hidden="1"/>
    <row r="782" spans="1:18" hidden="1">
      <c r="A782" s="9" t="s">
        <v>2646</v>
      </c>
      <c r="B782" s="9" t="s">
        <v>102</v>
      </c>
      <c r="C782" s="9" t="s">
        <v>103</v>
      </c>
      <c r="D782" s="9" t="s">
        <v>36</v>
      </c>
      <c r="E782" s="9" t="s">
        <v>104</v>
      </c>
      <c r="F782" s="9" t="s">
        <v>788</v>
      </c>
      <c r="G782" s="63" t="s">
        <v>2647</v>
      </c>
      <c r="H782" s="64"/>
      <c r="I782" s="63" t="s">
        <v>24</v>
      </c>
      <c r="J782" s="64"/>
    </row>
    <row r="783" spans="1:18" ht="30" hidden="1">
      <c r="A783" s="21" t="s">
        <v>2669</v>
      </c>
      <c r="B783" s="21" t="s">
        <v>1271</v>
      </c>
      <c r="C783" s="21" t="str">
        <f>VLOOKUP(B783,S!$A:$G,2,FALSE)</f>
        <v>PRÓPRIA</v>
      </c>
      <c r="D783" s="22" t="str">
        <f>VLOOKUP(B783,S!$A:$G,3,FALSE)</f>
        <v>PORTA PAPEL TOALHA (DISPENSER) DE PLÁSTICO, FIXADO NA PAREDE - FORNECIMENTO E INSTALAÇÃO</v>
      </c>
      <c r="E783" s="21" t="str">
        <f>VLOOKUP(B783,S!$A:$G,4,FALSE)</f>
        <v>UN</v>
      </c>
      <c r="F783" s="21"/>
      <c r="G783" s="65">
        <f>I786</f>
        <v>65.53</v>
      </c>
      <c r="H783" s="66"/>
      <c r="I783" s="65"/>
      <c r="J783" s="66"/>
      <c r="K783" s="30">
        <f>VLOOKUP(B783,S!A:G,5,FALSE)</f>
        <v>0</v>
      </c>
      <c r="L783" s="21" t="s">
        <v>2649</v>
      </c>
    </row>
    <row r="784" spans="1:18" ht="30" hidden="1">
      <c r="A784" s="11" t="s">
        <v>2652</v>
      </c>
      <c r="B784" s="11">
        <v>37401</v>
      </c>
      <c r="C784" s="11" t="str">
        <f>VLOOKUP(B784,IF(A784="COMPOSICAO",S!$A:$E,I!$A:$E),2,FALSE)</f>
        <v>SINAPI</v>
      </c>
      <c r="D784" s="23" t="str">
        <f>VLOOKUP(B784,IF(A784="COMPOSICAO",S!$A:$E,I!$A:$E),3,FALSE)</f>
        <v>TOALHEIRO PLASTICO TIPO DISPENSER PARA PAPEL TOALHA INTERFOLHADO</v>
      </c>
      <c r="E784" s="11" t="str">
        <f>VLOOKUP(B784,IF(A784="COMPOSICAO",S!$A:$E,I!$A:$E),4,FALSE)</f>
        <v>UN</v>
      </c>
      <c r="F784" s="11">
        <v>1</v>
      </c>
      <c r="G784" s="67">
        <f>IF(A784="COMPOSICAO",VLOOKUP("TOTAL SEM BDI - "&amp;B784,CPUAUX1!$A:$J,9,FALSE),VLOOKUP(B784,I!$A:$E,5,FALSE))</f>
        <v>51.84</v>
      </c>
      <c r="H784" s="68"/>
      <c r="I784" s="67">
        <f>TRUNC(F784*G784,2)</f>
        <v>51.84</v>
      </c>
      <c r="J784" s="68"/>
      <c r="M784" s="11">
        <f>B784</f>
        <v>37401</v>
      </c>
      <c r="N784" s="18">
        <f>SUMIF(ORCAMENTO!B:B,B783,ORCAMENTO!F:F)</f>
        <v>13</v>
      </c>
      <c r="O784" s="11">
        <f>F784*N784</f>
        <v>13</v>
      </c>
      <c r="Q784" s="11">
        <f ca="1">IFERROR(SUMIF(CO!B:B,B783,OFFSET(CO!F:F,0,(4+MATCH(ETAPA,CO!$J$10:$BL$10,0)))),0)</f>
        <v>0</v>
      </c>
      <c r="R784" s="11">
        <f ca="1">F784*Q784</f>
        <v>0</v>
      </c>
    </row>
    <row r="785" spans="1:18" hidden="1">
      <c r="A785" s="11" t="s">
        <v>2650</v>
      </c>
      <c r="B785" s="11">
        <v>88309</v>
      </c>
      <c r="C785" s="11" t="str">
        <f>VLOOKUP(B785,IF(A785="COMPOSICAO",S!$A:$E,I!$A:$E),2,FALSE)</f>
        <v>SINAPI</v>
      </c>
      <c r="D785" s="23" t="str">
        <f>VLOOKUP(B785,IF(A785="COMPOSICAO",S!$A:$E,I!$A:$E),3,FALSE)</f>
        <v>PEDREIRO COM ENCARGOS COMPLEMENTARES</v>
      </c>
      <c r="E785" s="11" t="str">
        <f>VLOOKUP(B785,IF(A785="COMPOSICAO",S!$A:$E,I!$A:$E),4,FALSE)</f>
        <v>H</v>
      </c>
      <c r="F785" s="11">
        <f>0.5/pcf</f>
        <v>0.5</v>
      </c>
      <c r="G785" s="67">
        <f>IF(A785="COMPOSICAO",VLOOKUP("TOTAL SEM BDI - "&amp;B785,CPUAUX1!$A:$J,9,FALSE),VLOOKUP(B785,I!$A:$E,5,FALSE))</f>
        <v>27.39</v>
      </c>
      <c r="H785" s="68"/>
      <c r="I785" s="67">
        <f>TRUNC(F785*G785,2)</f>
        <v>13.69</v>
      </c>
      <c r="J785" s="68"/>
      <c r="M785" s="11">
        <f>B785</f>
        <v>88309</v>
      </c>
      <c r="N785" s="18">
        <f>SUMIF(ORCAMENTO!B:B,B783,ORCAMENTO!F:F)</f>
        <v>13</v>
      </c>
      <c r="O785" s="11">
        <f>F785*N785</f>
        <v>6.5</v>
      </c>
      <c r="Q785" s="11">
        <f ca="1">IFERROR(SUMIF(CO!B:B,B783,OFFSET(CO!F:F,0,(4+MATCH(ETAPA,CO!$J$10:$BL$10,0)))),0)</f>
        <v>0</v>
      </c>
      <c r="R785" s="11">
        <f ca="1">F785*Q785</f>
        <v>0</v>
      </c>
    </row>
    <row r="786" spans="1:18" hidden="1">
      <c r="A786" s="50" t="str">
        <f>"TOTAL SEM BDI - "&amp;B783</f>
        <v>TOTAL SEM BDI - SEDUC244</v>
      </c>
      <c r="B786" s="51"/>
      <c r="C786" s="51"/>
      <c r="D786" s="51"/>
      <c r="E786" s="51"/>
      <c r="F786" s="51"/>
      <c r="G786" s="51"/>
      <c r="H786" s="52"/>
      <c r="I786" s="67">
        <f>SUM(I783:I785)</f>
        <v>65.53</v>
      </c>
      <c r="J786" s="68"/>
    </row>
    <row r="787" spans="1:18" hidden="1">
      <c r="A787" s="50" t="str">
        <f>"TAXA DE BDI ("&amp;TEXT(BDI,"00,00")&amp;" %)"</f>
        <v>TAXA DE BDI (23,54 %)</v>
      </c>
      <c r="B787" s="51"/>
      <c r="C787" s="51"/>
      <c r="D787" s="51"/>
      <c r="E787" s="51"/>
      <c r="F787" s="51"/>
      <c r="G787" s="51"/>
      <c r="H787" s="52"/>
      <c r="I787" s="67">
        <f>ROUND(I786*(BDI/100),2)</f>
        <v>15.43</v>
      </c>
      <c r="J787" s="68"/>
    </row>
    <row r="788" spans="1:18" hidden="1">
      <c r="A788" s="50" t="str">
        <f>"TOTAL COM BDI - "&amp;B783</f>
        <v>TOTAL COM BDI - SEDUC244</v>
      </c>
      <c r="B788" s="51"/>
      <c r="C788" s="51"/>
      <c r="D788" s="51"/>
      <c r="E788" s="51"/>
      <c r="F788" s="51"/>
      <c r="G788" s="51"/>
      <c r="H788" s="52"/>
      <c r="I788" s="67">
        <f>SUM(I786:I787)</f>
        <v>80.960000000000008</v>
      </c>
      <c r="J788" s="68"/>
    </row>
    <row r="789" spans="1:18" hidden="1"/>
    <row r="790" spans="1:18" hidden="1">
      <c r="A790" s="9" t="s">
        <v>2646</v>
      </c>
      <c r="B790" s="9" t="s">
        <v>102</v>
      </c>
      <c r="C790" s="9" t="s">
        <v>103</v>
      </c>
      <c r="D790" s="9" t="s">
        <v>36</v>
      </c>
      <c r="E790" s="9" t="s">
        <v>104</v>
      </c>
      <c r="F790" s="9" t="s">
        <v>788</v>
      </c>
      <c r="G790" s="63" t="s">
        <v>2647</v>
      </c>
      <c r="H790" s="64"/>
      <c r="I790" s="63" t="s">
        <v>24</v>
      </c>
      <c r="J790" s="64"/>
    </row>
    <row r="791" spans="1:18" ht="30" hidden="1">
      <c r="A791" s="21" t="s">
        <v>2715</v>
      </c>
      <c r="B791" s="21">
        <v>100849</v>
      </c>
      <c r="C791" s="21" t="str">
        <f>VLOOKUP(B791,S!$A:$G,2,FALSE)</f>
        <v>SINAPI</v>
      </c>
      <c r="D791" s="22" t="str">
        <f>VLOOKUP(B791,S!$A:$G,3,FALSE)</f>
        <v>ASSENTO SANITÁRIO CONVENCIONAL - FORNECIMENTO E INSTALACAO. AF_01/2020</v>
      </c>
      <c r="E791" s="21" t="str">
        <f>VLOOKUP(B791,S!$A:$G,4,FALSE)</f>
        <v>UN</v>
      </c>
      <c r="F791" s="21"/>
      <c r="G791" s="65">
        <f>I795</f>
        <v>45.64</v>
      </c>
      <c r="H791" s="66"/>
      <c r="I791" s="65"/>
      <c r="J791" s="66"/>
      <c r="K791" s="30">
        <f>VLOOKUP(B791,S!A:G,5,FALSE)</f>
        <v>45.64</v>
      </c>
      <c r="L791" s="21" t="str">
        <f>IF(K791=G791,"OK, CONFORME TABELA",IF(G791&gt;K791,"ACIMA DA TABELA: ","ABAIXO DA TABELA: ")&amp;TRUNC((G791*100)/K791,2)&amp;" %")</f>
        <v>OK, CONFORME TABELA</v>
      </c>
    </row>
    <row r="792" spans="1:18" hidden="1">
      <c r="A792" s="11" t="s">
        <v>2650</v>
      </c>
      <c r="B792" s="11">
        <v>88316</v>
      </c>
      <c r="C792" s="11" t="str">
        <f>VLOOKUP(B792,IF(A792="COMPOSICAO",S!$A:$E,I!$A:$E),2,FALSE)</f>
        <v>SINAPI</v>
      </c>
      <c r="D792" s="23" t="str">
        <f>VLOOKUP(B792,IF(A792="COMPOSICAO",S!$A:$E,I!$A:$E),3,FALSE)</f>
        <v>SERVENTE COM ENCARGOS COMPLEMENTARES</v>
      </c>
      <c r="E792" s="11" t="str">
        <f>VLOOKUP(B792,IF(A792="COMPOSICAO",S!$A:$E,I!$A:$E),4,FALSE)</f>
        <v>H</v>
      </c>
      <c r="F792" s="11">
        <f>0.0484/pcf</f>
        <v>4.8399999999999999E-2</v>
      </c>
      <c r="G792" s="67">
        <f>IF(A792="COMPOSICAO",VLOOKUP("TOTAL SEM BDI - "&amp;B792,CPUAUX1!$A:$J,9,FALSE),VLOOKUP(B792,I!$A:$E,5,FALSE))</f>
        <v>21.71</v>
      </c>
      <c r="H792" s="68"/>
      <c r="I792" s="67">
        <f>TRUNC(F792*G792,2)</f>
        <v>1.05</v>
      </c>
      <c r="J792" s="68"/>
      <c r="M792" s="11">
        <f>B792</f>
        <v>88316</v>
      </c>
      <c r="N792" s="18">
        <f>SUMIF(ORCAMENTO!B:B,B791,ORCAMENTO!F:F)</f>
        <v>16</v>
      </c>
      <c r="O792" s="11">
        <f>F792*N792</f>
        <v>0.77439999999999998</v>
      </c>
      <c r="Q792" s="11">
        <f ca="1">IFERROR(SUMIF(CO!B:B,B791,OFFSET(CO!F:F,0,(4+MATCH(ETAPA,CO!$J$10:$BL$10,0)))),0)</f>
        <v>0</v>
      </c>
      <c r="R792" s="11">
        <f ca="1">F792*Q792</f>
        <v>0</v>
      </c>
    </row>
    <row r="793" spans="1:18" ht="30" hidden="1">
      <c r="A793" s="11" t="s">
        <v>2650</v>
      </c>
      <c r="B793" s="11">
        <v>88267</v>
      </c>
      <c r="C793" s="11" t="str">
        <f>VLOOKUP(B793,IF(A793="COMPOSICAO",S!$A:$E,I!$A:$E),2,FALSE)</f>
        <v>SINAPI</v>
      </c>
      <c r="D793" s="23" t="str">
        <f>VLOOKUP(B793,IF(A793="COMPOSICAO",S!$A:$E,I!$A:$E),3,FALSE)</f>
        <v>ENCANADOR OU BOMBEIRO HIDRÁULICO COM ENCARGOS COMPLEMENTARES</v>
      </c>
      <c r="E793" s="11" t="str">
        <f>VLOOKUP(B793,IF(A793="COMPOSICAO",S!$A:$E,I!$A:$E),4,FALSE)</f>
        <v>H</v>
      </c>
      <c r="F793" s="11">
        <f>0.1536/pcf</f>
        <v>0.15359999999999999</v>
      </c>
      <c r="G793" s="67">
        <f>IF(A793="COMPOSICAO",VLOOKUP("TOTAL SEM BDI - "&amp;B793,CPUAUX1!$A:$J,9,FALSE),VLOOKUP(B793,I!$A:$E,5,FALSE))</f>
        <v>26.669999999999998</v>
      </c>
      <c r="H793" s="68"/>
      <c r="I793" s="67">
        <f>TRUNC(F793*G793,2)</f>
        <v>4.09</v>
      </c>
      <c r="J793" s="68"/>
      <c r="M793" s="11">
        <f>B793</f>
        <v>88267</v>
      </c>
      <c r="N793" s="18">
        <f>SUMIF(ORCAMENTO!B:B,B791,ORCAMENTO!F:F)</f>
        <v>16</v>
      </c>
      <c r="O793" s="11">
        <f>F793*N793</f>
        <v>2.4575999999999998</v>
      </c>
      <c r="Q793" s="11">
        <f ca="1">IFERROR(SUMIF(CO!B:B,B791,OFFSET(CO!F:F,0,(4+MATCH(ETAPA,CO!$J$10:$BL$10,0)))),0)</f>
        <v>0</v>
      </c>
      <c r="R793" s="11">
        <f ca="1">F793*Q793</f>
        <v>0</v>
      </c>
    </row>
    <row r="794" spans="1:18" hidden="1">
      <c r="A794" s="11" t="s">
        <v>2652</v>
      </c>
      <c r="B794" s="11">
        <v>377</v>
      </c>
      <c r="C794" s="11" t="str">
        <f>VLOOKUP(B794,IF(A794="COMPOSICAO",S!$A:$E,I!$A:$E),2,FALSE)</f>
        <v>SINAPI</v>
      </c>
      <c r="D794" s="23" t="str">
        <f>VLOOKUP(B794,IF(A794="COMPOSICAO",S!$A:$E,I!$A:$E),3,FALSE)</f>
        <v>ASSENTO SANITARIO DE PLASTICO, TIPO CONVENCIONAL</v>
      </c>
      <c r="E794" s="11" t="str">
        <f>VLOOKUP(B794,IF(A794="COMPOSICAO",S!$A:$E,I!$A:$E),4,FALSE)</f>
        <v>UN</v>
      </c>
      <c r="F794" s="11">
        <v>1</v>
      </c>
      <c r="G794" s="67">
        <f>IF(A794="COMPOSICAO",VLOOKUP("TOTAL SEM BDI - "&amp;B794,CPUAUX1!$A:$J,9,FALSE),VLOOKUP(B794,I!$A:$E,5,FALSE))</f>
        <v>40.5</v>
      </c>
      <c r="H794" s="68"/>
      <c r="I794" s="67">
        <f>TRUNC(F794*G794,2)</f>
        <v>40.5</v>
      </c>
      <c r="J794" s="68"/>
      <c r="M794" s="11">
        <f>B794</f>
        <v>377</v>
      </c>
      <c r="N794" s="18">
        <f>SUMIF(ORCAMENTO!B:B,B791,ORCAMENTO!F:F)</f>
        <v>16</v>
      </c>
      <c r="O794" s="11">
        <f>F794*N794</f>
        <v>16</v>
      </c>
      <c r="Q794" s="11">
        <f ca="1">IFERROR(SUMIF(CO!B:B,B791,OFFSET(CO!F:F,0,(4+MATCH(ETAPA,CO!$J$10:$BL$10,0)))),0)</f>
        <v>0</v>
      </c>
      <c r="R794" s="11">
        <f ca="1">F794*Q794</f>
        <v>0</v>
      </c>
    </row>
    <row r="795" spans="1:18" hidden="1">
      <c r="A795" s="50" t="str">
        <f>"TOTAL SEM BDI - "&amp;B791</f>
        <v>TOTAL SEM BDI - 100849</v>
      </c>
      <c r="B795" s="51"/>
      <c r="C795" s="51"/>
      <c r="D795" s="51"/>
      <c r="E795" s="51"/>
      <c r="F795" s="51"/>
      <c r="G795" s="51"/>
      <c r="H795" s="52"/>
      <c r="I795" s="67">
        <f>SUM(I791:I794)</f>
        <v>45.64</v>
      </c>
      <c r="J795" s="68"/>
    </row>
    <row r="796" spans="1:18" hidden="1">
      <c r="A796" s="50" t="str">
        <f>"TAXA DE BDI ("&amp;TEXT(BDI,"00,00")&amp;" %)"</f>
        <v>TAXA DE BDI (23,54 %)</v>
      </c>
      <c r="B796" s="51"/>
      <c r="C796" s="51"/>
      <c r="D796" s="51"/>
      <c r="E796" s="51"/>
      <c r="F796" s="51"/>
      <c r="G796" s="51"/>
      <c r="H796" s="52"/>
      <c r="I796" s="67">
        <f>ROUND(I795*(BDI/100),2)</f>
        <v>10.74</v>
      </c>
      <c r="J796" s="68"/>
    </row>
    <row r="797" spans="1:18" hidden="1">
      <c r="A797" s="50" t="str">
        <f>"TOTAL COM BDI - "&amp;B791</f>
        <v>TOTAL COM BDI - 100849</v>
      </c>
      <c r="B797" s="51"/>
      <c r="C797" s="51"/>
      <c r="D797" s="51"/>
      <c r="E797" s="51"/>
      <c r="F797" s="51"/>
      <c r="G797" s="51"/>
      <c r="H797" s="52"/>
      <c r="I797" s="67">
        <f>SUM(I795:I796)</f>
        <v>56.38</v>
      </c>
      <c r="J797" s="68"/>
    </row>
    <row r="798" spans="1:18" hidden="1"/>
    <row r="799" spans="1:18" hidden="1">
      <c r="A799" s="9" t="s">
        <v>2646</v>
      </c>
      <c r="B799" s="9" t="s">
        <v>102</v>
      </c>
      <c r="C799" s="9" t="s">
        <v>103</v>
      </c>
      <c r="D799" s="9" t="s">
        <v>36</v>
      </c>
      <c r="E799" s="9" t="s">
        <v>104</v>
      </c>
      <c r="F799" s="9" t="s">
        <v>788</v>
      </c>
      <c r="G799" s="63" t="s">
        <v>2647</v>
      </c>
      <c r="H799" s="64"/>
      <c r="I799" s="63" t="s">
        <v>24</v>
      </c>
      <c r="J799" s="64"/>
    </row>
    <row r="800" spans="1:18" ht="45" hidden="1">
      <c r="A800" s="21" t="s">
        <v>2715</v>
      </c>
      <c r="B800" s="21">
        <v>86909</v>
      </c>
      <c r="C800" s="21" t="str">
        <f>VLOOKUP(B800,S!$A:$G,2,FALSE)</f>
        <v>SINAPI</v>
      </c>
      <c r="D800" s="22" t="str">
        <f>VLOOKUP(B800,S!$A:$G,3,FALSE)</f>
        <v>TORNEIRA CROMADA TUBO MÓVEL, DE MESA, 1/2" OU 3/4", PARA PIA DE COZINHA, PADRÃO ALTO - FORNECIMENTO E INSTALAÇÃO. AF_01/2020</v>
      </c>
      <c r="E800" s="21" t="str">
        <f>VLOOKUP(B800,S!$A:$G,4,FALSE)</f>
        <v>UN</v>
      </c>
      <c r="F800" s="21"/>
      <c r="G800" s="65">
        <f>I805</f>
        <v>139.07</v>
      </c>
      <c r="H800" s="66"/>
      <c r="I800" s="65"/>
      <c r="J800" s="66"/>
      <c r="K800" s="30">
        <f>VLOOKUP(B800,S!A:G,5,FALSE)</f>
        <v>139.07</v>
      </c>
      <c r="L800" s="21" t="str">
        <f>IF(K800=G800,"OK, CONFORME TABELA",IF(G800&gt;K800,"ACIMA DA TABELA: ","ABAIXO DA TABELA: ")&amp;TRUNC((G800*100)/K800,2)&amp;" %")</f>
        <v>OK, CONFORME TABELA</v>
      </c>
    </row>
    <row r="801" spans="1:18" hidden="1">
      <c r="A801" s="11" t="s">
        <v>2650</v>
      </c>
      <c r="B801" s="11">
        <v>88316</v>
      </c>
      <c r="C801" s="11" t="str">
        <f>VLOOKUP(B801,IF(A801="COMPOSICAO",S!$A:$E,I!$A:$E),2,FALSE)</f>
        <v>SINAPI</v>
      </c>
      <c r="D801" s="23" t="str">
        <f>VLOOKUP(B801,IF(A801="COMPOSICAO",S!$A:$E,I!$A:$E),3,FALSE)</f>
        <v>SERVENTE COM ENCARGOS COMPLEMENTARES</v>
      </c>
      <c r="E801" s="11" t="str">
        <f>VLOOKUP(B801,IF(A801="COMPOSICAO",S!$A:$E,I!$A:$E),4,FALSE)</f>
        <v>H</v>
      </c>
      <c r="F801" s="11">
        <f>0.0525/pcf</f>
        <v>5.2499999999999998E-2</v>
      </c>
      <c r="G801" s="67">
        <f>IF(A801="COMPOSICAO",VLOOKUP("TOTAL SEM BDI - "&amp;B801,CPUAUX1!$A:$J,9,FALSE),VLOOKUP(B801,I!$A:$E,5,FALSE))</f>
        <v>21.71</v>
      </c>
      <c r="H801" s="68"/>
      <c r="I801" s="67">
        <f>TRUNC(F801*G801,2)</f>
        <v>1.1299999999999999</v>
      </c>
      <c r="J801" s="68"/>
      <c r="M801" s="11">
        <f>B801</f>
        <v>88316</v>
      </c>
      <c r="N801" s="18">
        <f>SUMIF(ORCAMENTO!B:B,B800,ORCAMENTO!F:F)</f>
        <v>2</v>
      </c>
      <c r="O801" s="11">
        <f>F801*N801</f>
        <v>0.105</v>
      </c>
      <c r="Q801" s="11">
        <f ca="1">IFERROR(SUMIF(CO!B:B,B800,OFFSET(CO!F:F,0,(4+MATCH(ETAPA,CO!$J$10:$BL$10,0)))),0)</f>
        <v>0</v>
      </c>
      <c r="R801" s="11">
        <f ca="1">F801*Q801</f>
        <v>0</v>
      </c>
    </row>
    <row r="802" spans="1:18" ht="30" hidden="1">
      <c r="A802" s="11" t="s">
        <v>2650</v>
      </c>
      <c r="B802" s="11">
        <v>88267</v>
      </c>
      <c r="C802" s="11" t="str">
        <f>VLOOKUP(B802,IF(A802="COMPOSICAO",S!$A:$E,I!$A:$E),2,FALSE)</f>
        <v>SINAPI</v>
      </c>
      <c r="D802" s="23" t="str">
        <f>VLOOKUP(B802,IF(A802="COMPOSICAO",S!$A:$E,I!$A:$E),3,FALSE)</f>
        <v>ENCANADOR OU BOMBEIRO HIDRÁULICO COM ENCARGOS COMPLEMENTARES</v>
      </c>
      <c r="E802" s="11" t="str">
        <f>VLOOKUP(B802,IF(A802="COMPOSICAO",S!$A:$E,I!$A:$E),4,FALSE)</f>
        <v>H</v>
      </c>
      <c r="F802" s="11">
        <f>0.1667/pcf</f>
        <v>0.16669999999999999</v>
      </c>
      <c r="G802" s="67">
        <f>IF(A802="COMPOSICAO",VLOOKUP("TOTAL SEM BDI - "&amp;B802,CPUAUX1!$A:$J,9,FALSE),VLOOKUP(B802,I!$A:$E,5,FALSE))</f>
        <v>26.669999999999998</v>
      </c>
      <c r="H802" s="68"/>
      <c r="I802" s="67">
        <f>TRUNC(F802*G802,2)</f>
        <v>4.4400000000000004</v>
      </c>
      <c r="J802" s="68"/>
      <c r="M802" s="11">
        <f>B802</f>
        <v>88267</v>
      </c>
      <c r="N802" s="18">
        <f>SUMIF(ORCAMENTO!B:B,B800,ORCAMENTO!F:F)</f>
        <v>2</v>
      </c>
      <c r="O802" s="11">
        <f>F802*N802</f>
        <v>0.33339999999999997</v>
      </c>
      <c r="Q802" s="11">
        <f ca="1">IFERROR(SUMIF(CO!B:B,B800,OFFSET(CO!F:F,0,(4+MATCH(ETAPA,CO!$J$10:$BL$10,0)))),0)</f>
        <v>0</v>
      </c>
      <c r="R802" s="11">
        <f ca="1">F802*Q802</f>
        <v>0</v>
      </c>
    </row>
    <row r="803" spans="1:18" ht="30" hidden="1">
      <c r="A803" s="11" t="s">
        <v>2652</v>
      </c>
      <c r="B803" s="11">
        <v>11772</v>
      </c>
      <c r="C803" s="11" t="str">
        <f>VLOOKUP(B803,IF(A803="COMPOSICAO",S!$A:$E,I!$A:$E),2,FALSE)</f>
        <v>SINAPI</v>
      </c>
      <c r="D803" s="23" t="str">
        <f>VLOOKUP(B803,IF(A803="COMPOSICAO",S!$A:$E,I!$A:$E),3,FALSE)</f>
        <v>TORNEIRA METALICA CROMADA, DE MESA/BANCADA, PARA COZINHA, BICA MOVEL, COM AREJADOR, 1/2" OU 3/4"</v>
      </c>
      <c r="E803" s="11" t="str">
        <f>VLOOKUP(B803,IF(A803="COMPOSICAO",S!$A:$E,I!$A:$E),4,FALSE)</f>
        <v>UN</v>
      </c>
      <c r="F803" s="11">
        <v>1</v>
      </c>
      <c r="G803" s="67">
        <f>IF(A803="COMPOSICAO",VLOOKUP("TOTAL SEM BDI - "&amp;B803,CPUAUX1!$A:$J,9,FALSE),VLOOKUP(B803,I!$A:$E,5,FALSE))</f>
        <v>133.41999999999999</v>
      </c>
      <c r="H803" s="68"/>
      <c r="I803" s="67">
        <f>TRUNC(F803*G803,2)</f>
        <v>133.41999999999999</v>
      </c>
      <c r="J803" s="68"/>
      <c r="M803" s="11">
        <f>B803</f>
        <v>11772</v>
      </c>
      <c r="N803" s="18">
        <f>SUMIF(ORCAMENTO!B:B,B800,ORCAMENTO!F:F)</f>
        <v>2</v>
      </c>
      <c r="O803" s="11">
        <f>F803*N803</f>
        <v>2</v>
      </c>
      <c r="Q803" s="11">
        <f ca="1">IFERROR(SUMIF(CO!B:B,B800,OFFSET(CO!F:F,0,(4+MATCH(ETAPA,CO!$J$10:$BL$10,0)))),0)</f>
        <v>0</v>
      </c>
      <c r="R803" s="11">
        <f ca="1">F803*Q803</f>
        <v>0</v>
      </c>
    </row>
    <row r="804" spans="1:18" hidden="1">
      <c r="A804" s="11" t="s">
        <v>2652</v>
      </c>
      <c r="B804" s="11">
        <v>3146</v>
      </c>
      <c r="C804" s="11" t="str">
        <f>VLOOKUP(B804,IF(A804="COMPOSICAO",S!$A:$E,I!$A:$E),2,FALSE)</f>
        <v>SINAPI</v>
      </c>
      <c r="D804" s="23" t="str">
        <f>VLOOKUP(B804,IF(A804="COMPOSICAO",S!$A:$E,I!$A:$E),3,FALSE)</f>
        <v>FITA VEDA ROSCA EM ROLOS DE 18 MM X 10 M (L X C)</v>
      </c>
      <c r="E804" s="11" t="str">
        <f>VLOOKUP(B804,IF(A804="COMPOSICAO",S!$A:$E,I!$A:$E),4,FALSE)</f>
        <v>UN</v>
      </c>
      <c r="F804" s="11">
        <v>2.1000000000000001E-2</v>
      </c>
      <c r="G804" s="67">
        <f>IF(A804="COMPOSICAO",VLOOKUP("TOTAL SEM BDI - "&amp;B804,CPUAUX1!$A:$J,9,FALSE),VLOOKUP(B804,I!$A:$E,5,FALSE))</f>
        <v>4.1399999999999997</v>
      </c>
      <c r="H804" s="68"/>
      <c r="I804" s="67">
        <f>TRUNC(F804*G804,2)</f>
        <v>0.08</v>
      </c>
      <c r="J804" s="68"/>
      <c r="M804" s="11">
        <f>B804</f>
        <v>3146</v>
      </c>
      <c r="N804" s="18">
        <f>SUMIF(ORCAMENTO!B:B,B800,ORCAMENTO!F:F)</f>
        <v>2</v>
      </c>
      <c r="O804" s="11">
        <f>F804*N804</f>
        <v>4.2000000000000003E-2</v>
      </c>
      <c r="Q804" s="11">
        <f ca="1">IFERROR(SUMIF(CO!B:B,B800,OFFSET(CO!F:F,0,(4+MATCH(ETAPA,CO!$J$10:$BL$10,0)))),0)</f>
        <v>0</v>
      </c>
      <c r="R804" s="11">
        <f ca="1">F804*Q804</f>
        <v>0</v>
      </c>
    </row>
    <row r="805" spans="1:18" hidden="1">
      <c r="A805" s="50" t="str">
        <f>"TOTAL SEM BDI - "&amp;B800</f>
        <v>TOTAL SEM BDI - 86909</v>
      </c>
      <c r="B805" s="51"/>
      <c r="C805" s="51"/>
      <c r="D805" s="51"/>
      <c r="E805" s="51"/>
      <c r="F805" s="51"/>
      <c r="G805" s="51"/>
      <c r="H805" s="52"/>
      <c r="I805" s="67">
        <f>SUM(I800:I804)</f>
        <v>139.07</v>
      </c>
      <c r="J805" s="68"/>
    </row>
    <row r="806" spans="1:18" hidden="1">
      <c r="A806" s="50" t="str">
        <f>"TAXA DE BDI ("&amp;TEXT(BDI,"00,00")&amp;" %)"</f>
        <v>TAXA DE BDI (23,54 %)</v>
      </c>
      <c r="B806" s="51"/>
      <c r="C806" s="51"/>
      <c r="D806" s="51"/>
      <c r="E806" s="51"/>
      <c r="F806" s="51"/>
      <c r="G806" s="51"/>
      <c r="H806" s="52"/>
      <c r="I806" s="67">
        <f>ROUND(I805*(BDI/100),2)</f>
        <v>32.74</v>
      </c>
      <c r="J806" s="68"/>
    </row>
    <row r="807" spans="1:18" hidden="1">
      <c r="A807" s="50" t="str">
        <f>"TOTAL COM BDI - "&amp;B800</f>
        <v>TOTAL COM BDI - 86909</v>
      </c>
      <c r="B807" s="51"/>
      <c r="C807" s="51"/>
      <c r="D807" s="51"/>
      <c r="E807" s="51"/>
      <c r="F807" s="51"/>
      <c r="G807" s="51"/>
      <c r="H807" s="52"/>
      <c r="I807" s="67">
        <f>SUM(I805:I806)</f>
        <v>171.81</v>
      </c>
      <c r="J807" s="68"/>
    </row>
    <row r="808" spans="1:18" hidden="1"/>
    <row r="809" spans="1:18" hidden="1">
      <c r="A809" s="9" t="s">
        <v>2646</v>
      </c>
      <c r="B809" s="9" t="s">
        <v>102</v>
      </c>
      <c r="C809" s="9" t="s">
        <v>103</v>
      </c>
      <c r="D809" s="9" t="s">
        <v>36</v>
      </c>
      <c r="E809" s="9" t="s">
        <v>104</v>
      </c>
      <c r="F809" s="9" t="s">
        <v>788</v>
      </c>
      <c r="G809" s="63" t="s">
        <v>2647</v>
      </c>
      <c r="H809" s="64"/>
      <c r="I809" s="63" t="s">
        <v>24</v>
      </c>
      <c r="J809" s="64"/>
    </row>
    <row r="810" spans="1:18" ht="45" hidden="1">
      <c r="A810" s="21" t="s">
        <v>2715</v>
      </c>
      <c r="B810" s="21">
        <v>86915</v>
      </c>
      <c r="C810" s="21" t="str">
        <f>VLOOKUP(B810,S!$A:$G,2,FALSE)</f>
        <v>SINAPI</v>
      </c>
      <c r="D810" s="22" t="str">
        <f>VLOOKUP(B810,S!$A:$G,3,FALSE)</f>
        <v>TORNEIRA CROMADA DE MESA, 1/2" OU 3/4", PARA LAVATÓRIO, PADRÃO MÉDIO - FORNECIMENTO E INSTALAÇÃO. AF_01/2020</v>
      </c>
      <c r="E810" s="21" t="str">
        <f>VLOOKUP(B810,S!$A:$G,4,FALSE)</f>
        <v>UN</v>
      </c>
      <c r="F810" s="21"/>
      <c r="G810" s="65">
        <f>I815</f>
        <v>153.41000000000003</v>
      </c>
      <c r="H810" s="66"/>
      <c r="I810" s="65"/>
      <c r="J810" s="66"/>
      <c r="K810" s="30">
        <f>VLOOKUP(B810,S!A:G,5,FALSE)</f>
        <v>153.41</v>
      </c>
      <c r="L810" s="21" t="str">
        <f>IF(K810=G810,"OK, CONFORME TABELA",IF(G810&gt;K810,"ACIMA DA TABELA: ","ABAIXO DA TABELA: ")&amp;TRUNC((G810*100)/K810,2)&amp;" %")</f>
        <v>OK, CONFORME TABELA</v>
      </c>
    </row>
    <row r="811" spans="1:18" hidden="1">
      <c r="A811" s="11" t="s">
        <v>2650</v>
      </c>
      <c r="B811" s="11">
        <v>88316</v>
      </c>
      <c r="C811" s="11" t="str">
        <f>VLOOKUP(B811,IF(A811="COMPOSICAO",S!$A:$E,I!$A:$E),2,FALSE)</f>
        <v>SINAPI</v>
      </c>
      <c r="D811" s="23" t="str">
        <f>VLOOKUP(B811,IF(A811="COMPOSICAO",S!$A:$E,I!$A:$E),3,FALSE)</f>
        <v>SERVENTE COM ENCARGOS COMPLEMENTARES</v>
      </c>
      <c r="E811" s="11" t="str">
        <f>VLOOKUP(B811,IF(A811="COMPOSICAO",S!$A:$E,I!$A:$E),4,FALSE)</f>
        <v>H</v>
      </c>
      <c r="F811" s="11">
        <f>0.0303/pcf</f>
        <v>3.0300000000000001E-2</v>
      </c>
      <c r="G811" s="67">
        <f>IF(A811="COMPOSICAO",VLOOKUP("TOTAL SEM BDI - "&amp;B811,CPUAUX1!$A:$J,9,FALSE),VLOOKUP(B811,I!$A:$E,5,FALSE))</f>
        <v>21.71</v>
      </c>
      <c r="H811" s="68"/>
      <c r="I811" s="67">
        <f>TRUNC(F811*G811,2)</f>
        <v>0.65</v>
      </c>
      <c r="J811" s="68"/>
      <c r="M811" s="11">
        <f>B811</f>
        <v>88316</v>
      </c>
      <c r="N811" s="18">
        <f>SUMIF(ORCAMENTO!B:B,B810,ORCAMENTO!F:F)</f>
        <v>15</v>
      </c>
      <c r="O811" s="11">
        <f>F811*N811</f>
        <v>0.45450000000000002</v>
      </c>
      <c r="Q811" s="11">
        <f ca="1">IFERROR(SUMIF(CO!B:B,B810,OFFSET(CO!F:F,0,(4+MATCH(ETAPA,CO!$J$10:$BL$10,0)))),0)</f>
        <v>0</v>
      </c>
      <c r="R811" s="11">
        <f ca="1">F811*Q811</f>
        <v>0</v>
      </c>
    </row>
    <row r="812" spans="1:18" ht="30" hidden="1">
      <c r="A812" s="11" t="s">
        <v>2650</v>
      </c>
      <c r="B812" s="11">
        <v>88267</v>
      </c>
      <c r="C812" s="11" t="str">
        <f>VLOOKUP(B812,IF(A812="COMPOSICAO",S!$A:$E,I!$A:$E),2,FALSE)</f>
        <v>SINAPI</v>
      </c>
      <c r="D812" s="23" t="str">
        <f>VLOOKUP(B812,IF(A812="COMPOSICAO",S!$A:$E,I!$A:$E),3,FALSE)</f>
        <v>ENCANADOR OU BOMBEIRO HIDRÁULICO COM ENCARGOS COMPLEMENTARES</v>
      </c>
      <c r="E812" s="11" t="str">
        <f>VLOOKUP(B812,IF(A812="COMPOSICAO",S!$A:$E,I!$A:$E),4,FALSE)</f>
        <v>H</v>
      </c>
      <c r="F812" s="11">
        <f>0.096/pcf</f>
        <v>9.6000000000000002E-2</v>
      </c>
      <c r="G812" s="67">
        <f>IF(A812="COMPOSICAO",VLOOKUP("TOTAL SEM BDI - "&amp;B812,CPUAUX1!$A:$J,9,FALSE),VLOOKUP(B812,I!$A:$E,5,FALSE))</f>
        <v>26.669999999999998</v>
      </c>
      <c r="H812" s="68"/>
      <c r="I812" s="67">
        <f>TRUNC(F812*G812,2)</f>
        <v>2.56</v>
      </c>
      <c r="J812" s="68"/>
      <c r="M812" s="11">
        <f>B812</f>
        <v>88267</v>
      </c>
      <c r="N812" s="18">
        <f>SUMIF(ORCAMENTO!B:B,B810,ORCAMENTO!F:F)</f>
        <v>15</v>
      </c>
      <c r="O812" s="11">
        <f>F812*N812</f>
        <v>1.44</v>
      </c>
      <c r="Q812" s="11">
        <f ca="1">IFERROR(SUMIF(CO!B:B,B810,OFFSET(CO!F:F,0,(4+MATCH(ETAPA,CO!$J$10:$BL$10,0)))),0)</f>
        <v>0</v>
      </c>
      <c r="R812" s="11">
        <f ca="1">F812*Q812</f>
        <v>0</v>
      </c>
    </row>
    <row r="813" spans="1:18" ht="30" hidden="1">
      <c r="A813" s="11" t="s">
        <v>2652</v>
      </c>
      <c r="B813" s="11">
        <v>36791</v>
      </c>
      <c r="C813" s="11" t="str">
        <f>VLOOKUP(B813,IF(A813="COMPOSICAO",S!$A:$E,I!$A:$E),2,FALSE)</f>
        <v>SINAPI</v>
      </c>
      <c r="D813" s="23" t="str">
        <f>VLOOKUP(B813,IF(A813="COMPOSICAO",S!$A:$E,I!$A:$E),3,FALSE)</f>
        <v>TORNEIRA METALICA CROMADA DE MESA PARA LAVATORIO, BICA ALTA, COM AREJADOR</v>
      </c>
      <c r="E813" s="11" t="str">
        <f>VLOOKUP(B813,IF(A813="COMPOSICAO",S!$A:$E,I!$A:$E),4,FALSE)</f>
        <v>UN</v>
      </c>
      <c r="F813" s="11">
        <v>1</v>
      </c>
      <c r="G813" s="67">
        <f>IF(A813="COMPOSICAO",VLOOKUP("TOTAL SEM BDI - "&amp;B813,CPUAUX1!$A:$J,9,FALSE),VLOOKUP(B813,I!$A:$E,5,FALSE))</f>
        <v>150.12</v>
      </c>
      <c r="H813" s="68"/>
      <c r="I813" s="67">
        <f>TRUNC(F813*G813,2)</f>
        <v>150.12</v>
      </c>
      <c r="J813" s="68"/>
      <c r="M813" s="11">
        <f>B813</f>
        <v>36791</v>
      </c>
      <c r="N813" s="18">
        <f>SUMIF(ORCAMENTO!B:B,B810,ORCAMENTO!F:F)</f>
        <v>15</v>
      </c>
      <c r="O813" s="11">
        <f>F813*N813</f>
        <v>15</v>
      </c>
      <c r="Q813" s="11">
        <f ca="1">IFERROR(SUMIF(CO!B:B,B810,OFFSET(CO!F:F,0,(4+MATCH(ETAPA,CO!$J$10:$BL$10,0)))),0)</f>
        <v>0</v>
      </c>
      <c r="R813" s="11">
        <f ca="1">F813*Q813</f>
        <v>0</v>
      </c>
    </row>
    <row r="814" spans="1:18" hidden="1">
      <c r="A814" s="11" t="s">
        <v>2652</v>
      </c>
      <c r="B814" s="11">
        <v>3146</v>
      </c>
      <c r="C814" s="11" t="str">
        <f>VLOOKUP(B814,IF(A814="COMPOSICAO",S!$A:$E,I!$A:$E),2,FALSE)</f>
        <v>SINAPI</v>
      </c>
      <c r="D814" s="23" t="str">
        <f>VLOOKUP(B814,IF(A814="COMPOSICAO",S!$A:$E,I!$A:$E),3,FALSE)</f>
        <v>FITA VEDA ROSCA EM ROLOS DE 18 MM X 10 M (L X C)</v>
      </c>
      <c r="E814" s="11" t="str">
        <f>VLOOKUP(B814,IF(A814="COMPOSICAO",S!$A:$E,I!$A:$E),4,FALSE)</f>
        <v>UN</v>
      </c>
      <c r="F814" s="11">
        <v>2.1000000000000001E-2</v>
      </c>
      <c r="G814" s="67">
        <f>IF(A814="COMPOSICAO",VLOOKUP("TOTAL SEM BDI - "&amp;B814,CPUAUX1!$A:$J,9,FALSE),VLOOKUP(B814,I!$A:$E,5,FALSE))</f>
        <v>4.1399999999999997</v>
      </c>
      <c r="H814" s="68"/>
      <c r="I814" s="67">
        <f>TRUNC(F814*G814,2)</f>
        <v>0.08</v>
      </c>
      <c r="J814" s="68"/>
      <c r="M814" s="11">
        <f>B814</f>
        <v>3146</v>
      </c>
      <c r="N814" s="18">
        <f>SUMIF(ORCAMENTO!B:B,B810,ORCAMENTO!F:F)</f>
        <v>15</v>
      </c>
      <c r="O814" s="11">
        <f>F814*N814</f>
        <v>0.315</v>
      </c>
      <c r="Q814" s="11">
        <f ca="1">IFERROR(SUMIF(CO!B:B,B810,OFFSET(CO!F:F,0,(4+MATCH(ETAPA,CO!$J$10:$BL$10,0)))),0)</f>
        <v>0</v>
      </c>
      <c r="R814" s="11">
        <f ca="1">F814*Q814</f>
        <v>0</v>
      </c>
    </row>
    <row r="815" spans="1:18" hidden="1">
      <c r="A815" s="50" t="str">
        <f>"TOTAL SEM BDI - "&amp;B810</f>
        <v>TOTAL SEM BDI - 86915</v>
      </c>
      <c r="B815" s="51"/>
      <c r="C815" s="51"/>
      <c r="D815" s="51"/>
      <c r="E815" s="51"/>
      <c r="F815" s="51"/>
      <c r="G815" s="51"/>
      <c r="H815" s="52"/>
      <c r="I815" s="67">
        <f>SUM(I810:I814)</f>
        <v>153.41000000000003</v>
      </c>
      <c r="J815" s="68"/>
    </row>
    <row r="816" spans="1:18" hidden="1">
      <c r="A816" s="50" t="str">
        <f>"TAXA DE BDI ("&amp;TEXT(BDI,"00,00")&amp;" %)"</f>
        <v>TAXA DE BDI (23,54 %)</v>
      </c>
      <c r="B816" s="51"/>
      <c r="C816" s="51"/>
      <c r="D816" s="51"/>
      <c r="E816" s="51"/>
      <c r="F816" s="51"/>
      <c r="G816" s="51"/>
      <c r="H816" s="52"/>
      <c r="I816" s="67">
        <f>ROUND(I815*(BDI/100),2)</f>
        <v>36.11</v>
      </c>
      <c r="J816" s="68"/>
    </row>
    <row r="817" spans="1:18" hidden="1">
      <c r="A817" s="50" t="str">
        <f>"TOTAL COM BDI - "&amp;B810</f>
        <v>TOTAL COM BDI - 86915</v>
      </c>
      <c r="B817" s="51"/>
      <c r="C817" s="51"/>
      <c r="D817" s="51"/>
      <c r="E817" s="51"/>
      <c r="F817" s="51"/>
      <c r="G817" s="51"/>
      <c r="H817" s="52"/>
      <c r="I817" s="67">
        <f>SUM(I815:I816)</f>
        <v>189.52000000000004</v>
      </c>
      <c r="J817" s="68"/>
    </row>
    <row r="818" spans="1:18" hidden="1"/>
    <row r="819" spans="1:18" hidden="1">
      <c r="A819" s="9" t="s">
        <v>2646</v>
      </c>
      <c r="B819" s="9" t="s">
        <v>102</v>
      </c>
      <c r="C819" s="9" t="s">
        <v>103</v>
      </c>
      <c r="D819" s="9" t="s">
        <v>36</v>
      </c>
      <c r="E819" s="9" t="s">
        <v>104</v>
      </c>
      <c r="F819" s="9" t="s">
        <v>788</v>
      </c>
      <c r="G819" s="63" t="s">
        <v>2647</v>
      </c>
      <c r="H819" s="64"/>
      <c r="I819" s="63" t="s">
        <v>24</v>
      </c>
      <c r="J819" s="64"/>
    </row>
    <row r="820" spans="1:18" ht="45" hidden="1">
      <c r="A820" s="21" t="s">
        <v>2715</v>
      </c>
      <c r="B820" s="21">
        <v>100868</v>
      </c>
      <c r="C820" s="21" t="str">
        <f>VLOOKUP(B820,S!$A:$G,2,FALSE)</f>
        <v>SINAPI</v>
      </c>
      <c r="D820" s="22" t="str">
        <f>VLOOKUP(B820,S!$A:$G,3,FALSE)</f>
        <v>BARRA DE APOIO RETA, EM ACO INOX POLIDO, COMPRIMENTO 80 CM, FIXADA NA PAREDE - FORNECIMENTO E INSTALAÇÃO. AF_01/2020</v>
      </c>
      <c r="E820" s="21" t="str">
        <f>VLOOKUP(B820,S!$A:$G,4,FALSE)</f>
        <v>UN</v>
      </c>
      <c r="F820" s="21"/>
      <c r="G820" s="65">
        <f>I825</f>
        <v>248.79000000000002</v>
      </c>
      <c r="H820" s="66"/>
      <c r="I820" s="65"/>
      <c r="J820" s="66"/>
      <c r="K820" s="30">
        <f>VLOOKUP(B820,S!A:G,5,FALSE)</f>
        <v>248.79</v>
      </c>
      <c r="L820" s="21" t="str">
        <f>IF(K820=G820,"OK, CONFORME TABELA",IF(G820&gt;K820,"ACIMA DA TABELA: ","ABAIXO DA TABELA: ")&amp;TRUNC((G820*100)/K820,2)&amp;" %")</f>
        <v>OK, CONFORME TABELA</v>
      </c>
    </row>
    <row r="821" spans="1:18" hidden="1">
      <c r="A821" s="11" t="s">
        <v>2650</v>
      </c>
      <c r="B821" s="11">
        <v>88316</v>
      </c>
      <c r="C821" s="11" t="str">
        <f>VLOOKUP(B821,IF(A821="COMPOSICAO",S!$A:$E,I!$A:$E),2,FALSE)</f>
        <v>SINAPI</v>
      </c>
      <c r="D821" s="23" t="str">
        <f>VLOOKUP(B821,IF(A821="COMPOSICAO",S!$A:$E,I!$A:$E),3,FALSE)</f>
        <v>SERVENTE COM ENCARGOS COMPLEMENTARES</v>
      </c>
      <c r="E821" s="11" t="str">
        <f>VLOOKUP(B821,IF(A821="COMPOSICAO",S!$A:$E,I!$A:$E),4,FALSE)</f>
        <v>H</v>
      </c>
      <c r="F821" s="11">
        <f>0.2988/pcf</f>
        <v>0.29880000000000001</v>
      </c>
      <c r="G821" s="67">
        <f>IF(A821="COMPOSICAO",VLOOKUP("TOTAL SEM BDI - "&amp;B821,CPUAUX1!$A:$J,9,FALSE),VLOOKUP(B821,I!$A:$E,5,FALSE))</f>
        <v>21.71</v>
      </c>
      <c r="H821" s="68"/>
      <c r="I821" s="67">
        <f>TRUNC(F821*G821,2)</f>
        <v>6.48</v>
      </c>
      <c r="J821" s="68"/>
      <c r="M821" s="11">
        <f>B821</f>
        <v>88316</v>
      </c>
      <c r="N821" s="18">
        <f>SUMIF(ORCAMENTO!B:B,B820,ORCAMENTO!F:F)</f>
        <v>4</v>
      </c>
      <c r="O821" s="11">
        <f>F821*N821</f>
        <v>1.1952</v>
      </c>
      <c r="Q821" s="11">
        <f ca="1">IFERROR(SUMIF(CO!B:B,B820,OFFSET(CO!F:F,0,(4+MATCH(ETAPA,CO!$J$10:$BL$10,0)))),0)</f>
        <v>0</v>
      </c>
      <c r="R821" s="11">
        <f ca="1">F821*Q821</f>
        <v>0</v>
      </c>
    </row>
    <row r="822" spans="1:18" ht="30" hidden="1">
      <c r="A822" s="11" t="s">
        <v>2650</v>
      </c>
      <c r="B822" s="11">
        <v>88267</v>
      </c>
      <c r="C822" s="11" t="str">
        <f>VLOOKUP(B822,IF(A822="COMPOSICAO",S!$A:$E,I!$A:$E),2,FALSE)</f>
        <v>SINAPI</v>
      </c>
      <c r="D822" s="23" t="str">
        <f>VLOOKUP(B822,IF(A822="COMPOSICAO",S!$A:$E,I!$A:$E),3,FALSE)</f>
        <v>ENCANADOR OU BOMBEIRO HIDRÁULICO COM ENCARGOS COMPLEMENTARES</v>
      </c>
      <c r="E822" s="11" t="str">
        <f>VLOOKUP(B822,IF(A822="COMPOSICAO",S!$A:$E,I!$A:$E),4,FALSE)</f>
        <v>H</v>
      </c>
      <c r="F822" s="11">
        <f>0.9485/pcf</f>
        <v>0.94850000000000001</v>
      </c>
      <c r="G822" s="67">
        <f>IF(A822="COMPOSICAO",VLOOKUP("TOTAL SEM BDI - "&amp;B822,CPUAUX1!$A:$J,9,FALSE),VLOOKUP(B822,I!$A:$E,5,FALSE))</f>
        <v>26.669999999999998</v>
      </c>
      <c r="H822" s="68"/>
      <c r="I822" s="67">
        <f>TRUNC(F822*G822,2)</f>
        <v>25.29</v>
      </c>
      <c r="J822" s="68"/>
      <c r="M822" s="11">
        <f>B822</f>
        <v>88267</v>
      </c>
      <c r="N822" s="18">
        <f>SUMIF(ORCAMENTO!B:B,B820,ORCAMENTO!F:F)</f>
        <v>4</v>
      </c>
      <c r="O822" s="11">
        <f>F822*N822</f>
        <v>3.794</v>
      </c>
      <c r="Q822" s="11">
        <f ca="1">IFERROR(SUMIF(CO!B:B,B820,OFFSET(CO!F:F,0,(4+MATCH(ETAPA,CO!$J$10:$BL$10,0)))),0)</f>
        <v>0</v>
      </c>
      <c r="R822" s="11">
        <f ca="1">F822*Q822</f>
        <v>0</v>
      </c>
    </row>
    <row r="823" spans="1:18" ht="30" hidden="1">
      <c r="A823" s="11" t="s">
        <v>2652</v>
      </c>
      <c r="B823" s="11">
        <v>36081</v>
      </c>
      <c r="C823" s="11" t="str">
        <f>VLOOKUP(B823,IF(A823="COMPOSICAO",S!$A:$E,I!$A:$E),2,FALSE)</f>
        <v>SINAPI</v>
      </c>
      <c r="D823" s="23" t="str">
        <f>VLOOKUP(B823,IF(A823="COMPOSICAO",S!$A:$E,I!$A:$E),3,FALSE)</f>
        <v>BARRA DE APOIO RETA, EM ACO INOX POLIDO, COMPRIMENTO 80CM, DIAMETRO MINIMO 3 CM</v>
      </c>
      <c r="E823" s="11" t="str">
        <f>VLOOKUP(B823,IF(A823="COMPOSICAO",S!$A:$E,I!$A:$E),4,FALSE)</f>
        <v>UN</v>
      </c>
      <c r="F823" s="11">
        <v>1</v>
      </c>
      <c r="G823" s="67">
        <f>IF(A823="COMPOSICAO",VLOOKUP("TOTAL SEM BDI - "&amp;B823,CPUAUX1!$A:$J,9,FALSE),VLOOKUP(B823,I!$A:$E,5,FALSE))</f>
        <v>120</v>
      </c>
      <c r="H823" s="68"/>
      <c r="I823" s="67">
        <f>TRUNC(F823*G823,2)</f>
        <v>120</v>
      </c>
      <c r="J823" s="68"/>
      <c r="M823" s="11">
        <f>B823</f>
        <v>36081</v>
      </c>
      <c r="N823" s="18">
        <f>SUMIF(ORCAMENTO!B:B,B820,ORCAMENTO!F:F)</f>
        <v>4</v>
      </c>
      <c r="O823" s="11">
        <f>F823*N823</f>
        <v>4</v>
      </c>
      <c r="Q823" s="11">
        <f ca="1">IFERROR(SUMIF(CO!B:B,B820,OFFSET(CO!F:F,0,(4+MATCH(ETAPA,CO!$J$10:$BL$10,0)))),0)</f>
        <v>0</v>
      </c>
      <c r="R823" s="11">
        <f ca="1">F823*Q823</f>
        <v>0</v>
      </c>
    </row>
    <row r="824" spans="1:18" ht="45" hidden="1">
      <c r="A824" s="11" t="s">
        <v>2652</v>
      </c>
      <c r="B824" s="11">
        <v>4351</v>
      </c>
      <c r="C824" s="11" t="str">
        <f>VLOOKUP(B824,IF(A824="COMPOSICAO",S!$A:$E,I!$A:$E),2,FALSE)</f>
        <v>SINAPI</v>
      </c>
      <c r="D824" s="23" t="str">
        <f>VLOOKUP(B824,IF(A824="COMPOSICAO",S!$A:$E,I!$A:$E),3,FALSE)</f>
        <v>PARAFUSO NIQUELADO 3 1/2" COM ACABAMENTO CROMADO PARA FIXAR PECA SANITARIA, INCLUI PORCA CEGA, ARRUELA E BUCHA DE NYLON TAMANHO S-8</v>
      </c>
      <c r="E824" s="11" t="str">
        <f>VLOOKUP(B824,IF(A824="COMPOSICAO",S!$A:$E,I!$A:$E),4,FALSE)</f>
        <v>UN</v>
      </c>
      <c r="F824" s="11">
        <v>6</v>
      </c>
      <c r="G824" s="67">
        <f>IF(A824="COMPOSICAO",VLOOKUP("TOTAL SEM BDI - "&amp;B824,CPUAUX1!$A:$J,9,FALSE),VLOOKUP(B824,I!$A:$E,5,FALSE))</f>
        <v>16.170000000000002</v>
      </c>
      <c r="H824" s="68"/>
      <c r="I824" s="67">
        <f>TRUNC(F824*G824,2)</f>
        <v>97.02</v>
      </c>
      <c r="J824" s="68"/>
      <c r="M824" s="11">
        <f>B824</f>
        <v>4351</v>
      </c>
      <c r="N824" s="18">
        <f>SUMIF(ORCAMENTO!B:B,B820,ORCAMENTO!F:F)</f>
        <v>4</v>
      </c>
      <c r="O824" s="11">
        <f>F824*N824</f>
        <v>24</v>
      </c>
      <c r="Q824" s="11">
        <f ca="1">IFERROR(SUMIF(CO!B:B,B820,OFFSET(CO!F:F,0,(4+MATCH(ETAPA,CO!$J$10:$BL$10,0)))),0)</f>
        <v>0</v>
      </c>
      <c r="R824" s="11">
        <f ca="1">F824*Q824</f>
        <v>0</v>
      </c>
    </row>
    <row r="825" spans="1:18" hidden="1">
      <c r="A825" s="50" t="str">
        <f>"TOTAL SEM BDI - "&amp;B820</f>
        <v>TOTAL SEM BDI - 100868</v>
      </c>
      <c r="B825" s="51"/>
      <c r="C825" s="51"/>
      <c r="D825" s="51"/>
      <c r="E825" s="51"/>
      <c r="F825" s="51"/>
      <c r="G825" s="51"/>
      <c r="H825" s="52"/>
      <c r="I825" s="67">
        <f>SUM(I820:I824)</f>
        <v>248.79000000000002</v>
      </c>
      <c r="J825" s="68"/>
    </row>
    <row r="826" spans="1:18" hidden="1">
      <c r="A826" s="50" t="str">
        <f>"TAXA DE BDI ("&amp;TEXT(BDI,"00,00")&amp;" %)"</f>
        <v>TAXA DE BDI (23,54 %)</v>
      </c>
      <c r="B826" s="51"/>
      <c r="C826" s="51"/>
      <c r="D826" s="51"/>
      <c r="E826" s="51"/>
      <c r="F826" s="51"/>
      <c r="G826" s="51"/>
      <c r="H826" s="52"/>
      <c r="I826" s="67">
        <f>ROUND(I825*(BDI/100),2)</f>
        <v>58.57</v>
      </c>
      <c r="J826" s="68"/>
    </row>
    <row r="827" spans="1:18" hidden="1">
      <c r="A827" s="50" t="str">
        <f>"TOTAL COM BDI - "&amp;B820</f>
        <v>TOTAL COM BDI - 100868</v>
      </c>
      <c r="B827" s="51"/>
      <c r="C827" s="51"/>
      <c r="D827" s="51"/>
      <c r="E827" s="51"/>
      <c r="F827" s="51"/>
      <c r="G827" s="51"/>
      <c r="H827" s="52"/>
      <c r="I827" s="67">
        <f>SUM(I825:I826)</f>
        <v>307.36</v>
      </c>
      <c r="J827" s="68"/>
    </row>
    <row r="828" spans="1:18" hidden="1"/>
    <row r="829" spans="1:18" hidden="1">
      <c r="A829" s="9" t="s">
        <v>2646</v>
      </c>
      <c r="B829" s="9" t="s">
        <v>102</v>
      </c>
      <c r="C829" s="9" t="s">
        <v>103</v>
      </c>
      <c r="D829" s="9" t="s">
        <v>36</v>
      </c>
      <c r="E829" s="9" t="s">
        <v>104</v>
      </c>
      <c r="F829" s="9" t="s">
        <v>788</v>
      </c>
      <c r="G829" s="63" t="s">
        <v>2647</v>
      </c>
      <c r="H829" s="64"/>
      <c r="I829" s="63" t="s">
        <v>24</v>
      </c>
      <c r="J829" s="64"/>
    </row>
    <row r="830" spans="1:18" ht="45" hidden="1">
      <c r="A830" s="21" t="s">
        <v>2715</v>
      </c>
      <c r="B830" s="21">
        <v>100867</v>
      </c>
      <c r="C830" s="21" t="str">
        <f>VLOOKUP(B830,S!$A:$G,2,FALSE)</f>
        <v>SINAPI</v>
      </c>
      <c r="D830" s="22" t="str">
        <f>VLOOKUP(B830,S!$A:$G,3,FALSE)</f>
        <v>BARRA DE APOIO RETA, EM ACO INOX POLIDO, COMPRIMENTO 70 CM, FIXADA NA PAREDE - FORNECIMENTO E INSTALAÇÃO. AF_01/2020</v>
      </c>
      <c r="E830" s="21" t="str">
        <f>VLOOKUP(B830,S!$A:$G,4,FALSE)</f>
        <v>UN</v>
      </c>
      <c r="F830" s="21"/>
      <c r="G830" s="65">
        <f>I835</f>
        <v>241.32999999999998</v>
      </c>
      <c r="H830" s="66"/>
      <c r="I830" s="65"/>
      <c r="J830" s="66"/>
      <c r="K830" s="30">
        <f>VLOOKUP(B830,S!A:G,5,FALSE)</f>
        <v>241.33</v>
      </c>
      <c r="L830" s="21" t="str">
        <f>IF(K830=G830,"OK, CONFORME TABELA",IF(G830&gt;K830,"ACIMA DA TABELA: ","ABAIXO DA TABELA: ")&amp;TRUNC((G830*100)/K830,2)&amp;" %")</f>
        <v>OK, CONFORME TABELA</v>
      </c>
    </row>
    <row r="831" spans="1:18" hidden="1">
      <c r="A831" s="11" t="s">
        <v>2650</v>
      </c>
      <c r="B831" s="11">
        <v>88316</v>
      </c>
      <c r="C831" s="11" t="str">
        <f>VLOOKUP(B831,IF(A831="COMPOSICAO",S!$A:$E,I!$A:$E),2,FALSE)</f>
        <v>SINAPI</v>
      </c>
      <c r="D831" s="23" t="str">
        <f>VLOOKUP(B831,IF(A831="COMPOSICAO",S!$A:$E,I!$A:$E),3,FALSE)</f>
        <v>SERVENTE COM ENCARGOS COMPLEMENTARES</v>
      </c>
      <c r="E831" s="11" t="str">
        <f>VLOOKUP(B831,IF(A831="COMPOSICAO",S!$A:$E,I!$A:$E),4,FALSE)</f>
        <v>H</v>
      </c>
      <c r="F831" s="11">
        <f>0.2988/pcf</f>
        <v>0.29880000000000001</v>
      </c>
      <c r="G831" s="67">
        <f>IF(A831="COMPOSICAO",VLOOKUP("TOTAL SEM BDI - "&amp;B831,CPUAUX1!$A:$J,9,FALSE),VLOOKUP(B831,I!$A:$E,5,FALSE))</f>
        <v>21.71</v>
      </c>
      <c r="H831" s="68"/>
      <c r="I831" s="67">
        <f>TRUNC(F831*G831,2)</f>
        <v>6.48</v>
      </c>
      <c r="J831" s="68"/>
      <c r="M831" s="11">
        <f>B831</f>
        <v>88316</v>
      </c>
      <c r="N831" s="18">
        <f>SUMIF(ORCAMENTO!B:B,B830,ORCAMENTO!F:F)</f>
        <v>3</v>
      </c>
      <c r="O831" s="11">
        <f>F831*N831</f>
        <v>0.89640000000000009</v>
      </c>
      <c r="Q831" s="11">
        <f ca="1">IFERROR(SUMIF(CO!B:B,B830,OFFSET(CO!F:F,0,(4+MATCH(ETAPA,CO!$J$10:$BL$10,0)))),0)</f>
        <v>0</v>
      </c>
      <c r="R831" s="11">
        <f ca="1">F831*Q831</f>
        <v>0</v>
      </c>
    </row>
    <row r="832" spans="1:18" ht="30" hidden="1">
      <c r="A832" s="11" t="s">
        <v>2650</v>
      </c>
      <c r="B832" s="11">
        <v>88267</v>
      </c>
      <c r="C832" s="11" t="str">
        <f>VLOOKUP(B832,IF(A832="COMPOSICAO",S!$A:$E,I!$A:$E),2,FALSE)</f>
        <v>SINAPI</v>
      </c>
      <c r="D832" s="23" t="str">
        <f>VLOOKUP(B832,IF(A832="COMPOSICAO",S!$A:$E,I!$A:$E),3,FALSE)</f>
        <v>ENCANADOR OU BOMBEIRO HIDRÁULICO COM ENCARGOS COMPLEMENTARES</v>
      </c>
      <c r="E832" s="11" t="str">
        <f>VLOOKUP(B832,IF(A832="COMPOSICAO",S!$A:$E,I!$A:$E),4,FALSE)</f>
        <v>H</v>
      </c>
      <c r="F832" s="11">
        <f>0.9485/pcf</f>
        <v>0.94850000000000001</v>
      </c>
      <c r="G832" s="67">
        <f>IF(A832="COMPOSICAO",VLOOKUP("TOTAL SEM BDI - "&amp;B832,CPUAUX1!$A:$J,9,FALSE),VLOOKUP(B832,I!$A:$E,5,FALSE))</f>
        <v>26.669999999999998</v>
      </c>
      <c r="H832" s="68"/>
      <c r="I832" s="67">
        <f>TRUNC(F832*G832,2)</f>
        <v>25.29</v>
      </c>
      <c r="J832" s="68"/>
      <c r="M832" s="11">
        <f>B832</f>
        <v>88267</v>
      </c>
      <c r="N832" s="18">
        <f>SUMIF(ORCAMENTO!B:B,B830,ORCAMENTO!F:F)</f>
        <v>3</v>
      </c>
      <c r="O832" s="11">
        <f>F832*N832</f>
        <v>2.8454999999999999</v>
      </c>
      <c r="Q832" s="11">
        <f ca="1">IFERROR(SUMIF(CO!B:B,B830,OFFSET(CO!F:F,0,(4+MATCH(ETAPA,CO!$J$10:$BL$10,0)))),0)</f>
        <v>0</v>
      </c>
      <c r="R832" s="11">
        <f ca="1">F832*Q832</f>
        <v>0</v>
      </c>
    </row>
    <row r="833" spans="1:18" ht="30" hidden="1">
      <c r="A833" s="11" t="s">
        <v>2652</v>
      </c>
      <c r="B833" s="11">
        <v>36205</v>
      </c>
      <c r="C833" s="11" t="str">
        <f>VLOOKUP(B833,IF(A833="COMPOSICAO",S!$A:$E,I!$A:$E),2,FALSE)</f>
        <v>SINAPI</v>
      </c>
      <c r="D833" s="23" t="str">
        <f>VLOOKUP(B833,IF(A833="COMPOSICAO",S!$A:$E,I!$A:$E),3,FALSE)</f>
        <v>BARRA DE APOIO RETA, EM ACO INOX POLIDO, COMPRIMENTO 70CM, DIAMETRO MINIMO 3 CM</v>
      </c>
      <c r="E833" s="11" t="str">
        <f>VLOOKUP(B833,IF(A833="COMPOSICAO",S!$A:$E,I!$A:$E),4,FALSE)</f>
        <v>UN</v>
      </c>
      <c r="F833" s="11">
        <v>1</v>
      </c>
      <c r="G833" s="67">
        <f>IF(A833="COMPOSICAO",VLOOKUP("TOTAL SEM BDI - "&amp;B833,CPUAUX1!$A:$J,9,FALSE),VLOOKUP(B833,I!$A:$E,5,FALSE))</f>
        <v>112.54</v>
      </c>
      <c r="H833" s="68"/>
      <c r="I833" s="67">
        <f>TRUNC(F833*G833,2)</f>
        <v>112.54</v>
      </c>
      <c r="J833" s="68"/>
      <c r="M833" s="11">
        <f>B833</f>
        <v>36205</v>
      </c>
      <c r="N833" s="18">
        <f>SUMIF(ORCAMENTO!B:B,B830,ORCAMENTO!F:F)</f>
        <v>3</v>
      </c>
      <c r="O833" s="11">
        <f>F833*N833</f>
        <v>3</v>
      </c>
      <c r="Q833" s="11">
        <f ca="1">IFERROR(SUMIF(CO!B:B,B830,OFFSET(CO!F:F,0,(4+MATCH(ETAPA,CO!$J$10:$BL$10,0)))),0)</f>
        <v>0</v>
      </c>
      <c r="R833" s="11">
        <f ca="1">F833*Q833</f>
        <v>0</v>
      </c>
    </row>
    <row r="834" spans="1:18" ht="45" hidden="1">
      <c r="A834" s="11" t="s">
        <v>2652</v>
      </c>
      <c r="B834" s="11">
        <v>4351</v>
      </c>
      <c r="C834" s="11" t="str">
        <f>VLOOKUP(B834,IF(A834="COMPOSICAO",S!$A:$E,I!$A:$E),2,FALSE)</f>
        <v>SINAPI</v>
      </c>
      <c r="D834" s="23" t="str">
        <f>VLOOKUP(B834,IF(A834="COMPOSICAO",S!$A:$E,I!$A:$E),3,FALSE)</f>
        <v>PARAFUSO NIQUELADO 3 1/2" COM ACABAMENTO CROMADO PARA FIXAR PECA SANITARIA, INCLUI PORCA CEGA, ARRUELA E BUCHA DE NYLON TAMANHO S-8</v>
      </c>
      <c r="E834" s="11" t="str">
        <f>VLOOKUP(B834,IF(A834="COMPOSICAO",S!$A:$E,I!$A:$E),4,FALSE)</f>
        <v>UN</v>
      </c>
      <c r="F834" s="11">
        <v>6</v>
      </c>
      <c r="G834" s="67">
        <f>IF(A834="COMPOSICAO",VLOOKUP("TOTAL SEM BDI - "&amp;B834,CPUAUX1!$A:$J,9,FALSE),VLOOKUP(B834,I!$A:$E,5,FALSE))</f>
        <v>16.170000000000002</v>
      </c>
      <c r="H834" s="68"/>
      <c r="I834" s="67">
        <f>TRUNC(F834*G834,2)</f>
        <v>97.02</v>
      </c>
      <c r="J834" s="68"/>
      <c r="M834" s="11">
        <f>B834</f>
        <v>4351</v>
      </c>
      <c r="N834" s="18">
        <f>SUMIF(ORCAMENTO!B:B,B830,ORCAMENTO!F:F)</f>
        <v>3</v>
      </c>
      <c r="O834" s="11">
        <f>F834*N834</f>
        <v>18</v>
      </c>
      <c r="Q834" s="11">
        <f ca="1">IFERROR(SUMIF(CO!B:B,B830,OFFSET(CO!F:F,0,(4+MATCH(ETAPA,CO!$J$10:$BL$10,0)))),0)</f>
        <v>0</v>
      </c>
      <c r="R834" s="11">
        <f ca="1">F834*Q834</f>
        <v>0</v>
      </c>
    </row>
    <row r="835" spans="1:18" hidden="1">
      <c r="A835" s="50" t="str">
        <f>"TOTAL SEM BDI - "&amp;B830</f>
        <v>TOTAL SEM BDI - 100867</v>
      </c>
      <c r="B835" s="51"/>
      <c r="C835" s="51"/>
      <c r="D835" s="51"/>
      <c r="E835" s="51"/>
      <c r="F835" s="51"/>
      <c r="G835" s="51"/>
      <c r="H835" s="52"/>
      <c r="I835" s="67">
        <f>SUM(I830:I834)</f>
        <v>241.32999999999998</v>
      </c>
      <c r="J835" s="68"/>
    </row>
    <row r="836" spans="1:18" hidden="1">
      <c r="A836" s="50" t="str">
        <f>"TAXA DE BDI ("&amp;TEXT(BDI,"00,00")&amp;" %)"</f>
        <v>TAXA DE BDI (23,54 %)</v>
      </c>
      <c r="B836" s="51"/>
      <c r="C836" s="51"/>
      <c r="D836" s="51"/>
      <c r="E836" s="51"/>
      <c r="F836" s="51"/>
      <c r="G836" s="51"/>
      <c r="H836" s="52"/>
      <c r="I836" s="67">
        <f>ROUND(I835*(BDI/100),2)</f>
        <v>56.81</v>
      </c>
      <c r="J836" s="68"/>
    </row>
    <row r="837" spans="1:18" hidden="1">
      <c r="A837" s="50" t="str">
        <f>"TOTAL COM BDI - "&amp;B830</f>
        <v>TOTAL COM BDI - 100867</v>
      </c>
      <c r="B837" s="51"/>
      <c r="C837" s="51"/>
      <c r="D837" s="51"/>
      <c r="E837" s="51"/>
      <c r="F837" s="51"/>
      <c r="G837" s="51"/>
      <c r="H837" s="52"/>
      <c r="I837" s="67">
        <f>SUM(I835:I836)</f>
        <v>298.14</v>
      </c>
      <c r="J837" s="68"/>
    </row>
    <row r="838" spans="1:18" hidden="1"/>
    <row r="839" spans="1:18" hidden="1">
      <c r="A839" s="9" t="s">
        <v>2646</v>
      </c>
      <c r="B839" s="9" t="s">
        <v>102</v>
      </c>
      <c r="C839" s="9" t="s">
        <v>103</v>
      </c>
      <c r="D839" s="9" t="s">
        <v>36</v>
      </c>
      <c r="E839" s="9" t="s">
        <v>104</v>
      </c>
      <c r="F839" s="9" t="s">
        <v>788</v>
      </c>
      <c r="G839" s="63" t="s">
        <v>2647</v>
      </c>
      <c r="H839" s="64"/>
      <c r="I839" s="63" t="s">
        <v>24</v>
      </c>
      <c r="J839" s="64"/>
    </row>
    <row r="840" spans="1:18" ht="45" hidden="1">
      <c r="A840" s="21" t="s">
        <v>2715</v>
      </c>
      <c r="B840" s="21">
        <v>100863</v>
      </c>
      <c r="C840" s="21" t="str">
        <f>VLOOKUP(B840,S!$A:$G,2,FALSE)</f>
        <v>SINAPI</v>
      </c>
      <c r="D840" s="22" t="str">
        <f>VLOOKUP(B840,S!$A:$G,3,FALSE)</f>
        <v>BARRA DE APOIO EM "L", EM ACO INOX POLIDO 70 X 70 CM, FIXADA NA PAREDE - FORNECIMENTO E INSTALACAO. AF_01/2020</v>
      </c>
      <c r="E840" s="21" t="str">
        <f>VLOOKUP(B840,S!$A:$G,4,FALSE)</f>
        <v>UN</v>
      </c>
      <c r="F840" s="21"/>
      <c r="G840" s="65">
        <f>I845</f>
        <v>423.37</v>
      </c>
      <c r="H840" s="66"/>
      <c r="I840" s="65"/>
      <c r="J840" s="66"/>
      <c r="K840" s="30">
        <f>VLOOKUP(B840,S!A:G,5,FALSE)</f>
        <v>423.37</v>
      </c>
      <c r="L840" s="21" t="str">
        <f>IF(K840=G840,"OK, CONFORME TABELA",IF(G840&gt;K840,"ACIMA DA TABELA: ","ABAIXO DA TABELA: ")&amp;TRUNC((G840*100)/K840,2)&amp;" %")</f>
        <v>OK, CONFORME TABELA</v>
      </c>
    </row>
    <row r="841" spans="1:18" hidden="1">
      <c r="A841" s="11" t="s">
        <v>2650</v>
      </c>
      <c r="B841" s="11">
        <v>88316</v>
      </c>
      <c r="C841" s="11" t="str">
        <f>VLOOKUP(B841,IF(A841="COMPOSICAO",S!$A:$E,I!$A:$E),2,FALSE)</f>
        <v>SINAPI</v>
      </c>
      <c r="D841" s="23" t="str">
        <f>VLOOKUP(B841,IF(A841="COMPOSICAO",S!$A:$E,I!$A:$E),3,FALSE)</f>
        <v>SERVENTE COM ENCARGOS COMPLEMENTARES</v>
      </c>
      <c r="E841" s="11" t="str">
        <f>VLOOKUP(B841,IF(A841="COMPOSICAO",S!$A:$E,I!$A:$E),4,FALSE)</f>
        <v>H</v>
      </c>
      <c r="F841" s="11">
        <f>0.4483/pcf</f>
        <v>0.44829999999999998</v>
      </c>
      <c r="G841" s="67">
        <f>IF(A841="COMPOSICAO",VLOOKUP("TOTAL SEM BDI - "&amp;B841,CPUAUX1!$A:$J,9,FALSE),VLOOKUP(B841,I!$A:$E,5,FALSE))</f>
        <v>21.71</v>
      </c>
      <c r="H841" s="68"/>
      <c r="I841" s="67">
        <f>TRUNC(F841*G841,2)</f>
        <v>9.73</v>
      </c>
      <c r="J841" s="68"/>
      <c r="M841" s="11">
        <f>B841</f>
        <v>88316</v>
      </c>
      <c r="N841" s="18">
        <f>SUMIF(ORCAMENTO!B:B,B840,ORCAMENTO!F:F)</f>
        <v>2</v>
      </c>
      <c r="O841" s="11">
        <f>F841*N841</f>
        <v>0.89659999999999995</v>
      </c>
      <c r="Q841" s="11">
        <f ca="1">IFERROR(SUMIF(CO!B:B,B840,OFFSET(CO!F:F,0,(4+MATCH(ETAPA,CO!$J$10:$BL$10,0)))),0)</f>
        <v>0</v>
      </c>
      <c r="R841" s="11">
        <f ca="1">F841*Q841</f>
        <v>0</v>
      </c>
    </row>
    <row r="842" spans="1:18" ht="30" hidden="1">
      <c r="A842" s="11" t="s">
        <v>2650</v>
      </c>
      <c r="B842" s="11">
        <v>88267</v>
      </c>
      <c r="C842" s="11" t="str">
        <f>VLOOKUP(B842,IF(A842="COMPOSICAO",S!$A:$E,I!$A:$E),2,FALSE)</f>
        <v>SINAPI</v>
      </c>
      <c r="D842" s="23" t="str">
        <f>VLOOKUP(B842,IF(A842="COMPOSICAO",S!$A:$E,I!$A:$E),3,FALSE)</f>
        <v>ENCANADOR OU BOMBEIRO HIDRÁULICO COM ENCARGOS COMPLEMENTARES</v>
      </c>
      <c r="E842" s="11" t="str">
        <f>VLOOKUP(B842,IF(A842="COMPOSICAO",S!$A:$E,I!$A:$E),4,FALSE)</f>
        <v>H</v>
      </c>
      <c r="F842" s="11">
        <f>1.4228/pcf</f>
        <v>1.4228000000000001</v>
      </c>
      <c r="G842" s="67">
        <f>IF(A842="COMPOSICAO",VLOOKUP("TOTAL SEM BDI - "&amp;B842,CPUAUX1!$A:$J,9,FALSE),VLOOKUP(B842,I!$A:$E,5,FALSE))</f>
        <v>26.669999999999998</v>
      </c>
      <c r="H842" s="68"/>
      <c r="I842" s="67">
        <f>TRUNC(F842*G842,2)</f>
        <v>37.94</v>
      </c>
      <c r="J842" s="68"/>
      <c r="M842" s="11">
        <f>B842</f>
        <v>88267</v>
      </c>
      <c r="N842" s="18">
        <f>SUMIF(ORCAMENTO!B:B,B840,ORCAMENTO!F:F)</f>
        <v>2</v>
      </c>
      <c r="O842" s="11">
        <f>F842*N842</f>
        <v>2.8456000000000001</v>
      </c>
      <c r="Q842" s="11">
        <f ca="1">IFERROR(SUMIF(CO!B:B,B840,OFFSET(CO!F:F,0,(4+MATCH(ETAPA,CO!$J$10:$BL$10,0)))),0)</f>
        <v>0</v>
      </c>
      <c r="R842" s="11">
        <f ca="1">F842*Q842</f>
        <v>0</v>
      </c>
    </row>
    <row r="843" spans="1:18" ht="30" hidden="1">
      <c r="A843" s="11" t="s">
        <v>2652</v>
      </c>
      <c r="B843" s="11">
        <v>36207</v>
      </c>
      <c r="C843" s="11" t="str">
        <f>VLOOKUP(B843,IF(A843="COMPOSICAO",S!$A:$E,I!$A:$E),2,FALSE)</f>
        <v>SINAPI</v>
      </c>
      <c r="D843" s="23" t="str">
        <f>VLOOKUP(B843,IF(A843="COMPOSICAO",S!$A:$E,I!$A:$E),3,FALSE)</f>
        <v>BARRA DE APOIO EM "L", EM ACO INOX POLIDO 70 X 70 CM, DIAMETRO MINIMO 3 CM</v>
      </c>
      <c r="E843" s="11" t="str">
        <f>VLOOKUP(B843,IF(A843="COMPOSICAO",S!$A:$E,I!$A:$E),4,FALSE)</f>
        <v>UN</v>
      </c>
      <c r="F843" s="11">
        <v>1</v>
      </c>
      <c r="G843" s="67">
        <f>IF(A843="COMPOSICAO",VLOOKUP("TOTAL SEM BDI - "&amp;B843,CPUAUX1!$A:$J,9,FALSE),VLOOKUP(B843,I!$A:$E,5,FALSE))</f>
        <v>230.17</v>
      </c>
      <c r="H843" s="68"/>
      <c r="I843" s="67">
        <f>TRUNC(F843*G843,2)</f>
        <v>230.17</v>
      </c>
      <c r="J843" s="68"/>
      <c r="M843" s="11">
        <f>B843</f>
        <v>36207</v>
      </c>
      <c r="N843" s="18">
        <f>SUMIF(ORCAMENTO!B:B,B840,ORCAMENTO!F:F)</f>
        <v>2</v>
      </c>
      <c r="O843" s="11">
        <f>F843*N843</f>
        <v>2</v>
      </c>
      <c r="Q843" s="11">
        <f ca="1">IFERROR(SUMIF(CO!B:B,B840,OFFSET(CO!F:F,0,(4+MATCH(ETAPA,CO!$J$10:$BL$10,0)))),0)</f>
        <v>0</v>
      </c>
      <c r="R843" s="11">
        <f ca="1">F843*Q843</f>
        <v>0</v>
      </c>
    </row>
    <row r="844" spans="1:18" ht="45" hidden="1">
      <c r="A844" s="11" t="s">
        <v>2652</v>
      </c>
      <c r="B844" s="11">
        <v>4351</v>
      </c>
      <c r="C844" s="11" t="str">
        <f>VLOOKUP(B844,IF(A844="COMPOSICAO",S!$A:$E,I!$A:$E),2,FALSE)</f>
        <v>SINAPI</v>
      </c>
      <c r="D844" s="23" t="str">
        <f>VLOOKUP(B844,IF(A844="COMPOSICAO",S!$A:$E,I!$A:$E),3,FALSE)</f>
        <v>PARAFUSO NIQUELADO 3 1/2" COM ACABAMENTO CROMADO PARA FIXAR PECA SANITARIA, INCLUI PORCA CEGA, ARRUELA E BUCHA DE NYLON TAMANHO S-8</v>
      </c>
      <c r="E844" s="11" t="str">
        <f>VLOOKUP(B844,IF(A844="COMPOSICAO",S!$A:$E,I!$A:$E),4,FALSE)</f>
        <v>UN</v>
      </c>
      <c r="F844" s="11">
        <v>9</v>
      </c>
      <c r="G844" s="67">
        <f>IF(A844="COMPOSICAO",VLOOKUP("TOTAL SEM BDI - "&amp;B844,CPUAUX1!$A:$J,9,FALSE),VLOOKUP(B844,I!$A:$E,5,FALSE))</f>
        <v>16.170000000000002</v>
      </c>
      <c r="H844" s="68"/>
      <c r="I844" s="67">
        <f>TRUNC(F844*G844,2)</f>
        <v>145.53</v>
      </c>
      <c r="J844" s="68"/>
      <c r="M844" s="11">
        <f>B844</f>
        <v>4351</v>
      </c>
      <c r="N844" s="18">
        <f>SUMIF(ORCAMENTO!B:B,B840,ORCAMENTO!F:F)</f>
        <v>2</v>
      </c>
      <c r="O844" s="11">
        <f>F844*N844</f>
        <v>18</v>
      </c>
      <c r="Q844" s="11">
        <f ca="1">IFERROR(SUMIF(CO!B:B,B840,OFFSET(CO!F:F,0,(4+MATCH(ETAPA,CO!$J$10:$BL$10,0)))),0)</f>
        <v>0</v>
      </c>
      <c r="R844" s="11">
        <f ca="1">F844*Q844</f>
        <v>0</v>
      </c>
    </row>
    <row r="845" spans="1:18" hidden="1">
      <c r="A845" s="50" t="str">
        <f>"TOTAL SEM BDI - "&amp;B840</f>
        <v>TOTAL SEM BDI - 100863</v>
      </c>
      <c r="B845" s="51"/>
      <c r="C845" s="51"/>
      <c r="D845" s="51"/>
      <c r="E845" s="51"/>
      <c r="F845" s="51"/>
      <c r="G845" s="51"/>
      <c r="H845" s="52"/>
      <c r="I845" s="67">
        <f>SUM(I840:I844)</f>
        <v>423.37</v>
      </c>
      <c r="J845" s="68"/>
    </row>
    <row r="846" spans="1:18" hidden="1">
      <c r="A846" s="50" t="str">
        <f>"TAXA DE BDI ("&amp;TEXT(BDI,"00,00")&amp;" %)"</f>
        <v>TAXA DE BDI (23,54 %)</v>
      </c>
      <c r="B846" s="51"/>
      <c r="C846" s="51"/>
      <c r="D846" s="51"/>
      <c r="E846" s="51"/>
      <c r="F846" s="51"/>
      <c r="G846" s="51"/>
      <c r="H846" s="52"/>
      <c r="I846" s="67">
        <f>ROUND(I845*(BDI/100),2)</f>
        <v>99.66</v>
      </c>
      <c r="J846" s="68"/>
    </row>
    <row r="847" spans="1:18" hidden="1">
      <c r="A847" s="50" t="str">
        <f>"TOTAL COM BDI - "&amp;B840</f>
        <v>TOTAL COM BDI - 100863</v>
      </c>
      <c r="B847" s="51"/>
      <c r="C847" s="51"/>
      <c r="D847" s="51"/>
      <c r="E847" s="51"/>
      <c r="F847" s="51"/>
      <c r="G847" s="51"/>
      <c r="H847" s="52"/>
      <c r="I847" s="67">
        <f>SUM(I845:I846)</f>
        <v>523.03</v>
      </c>
      <c r="J847" s="68"/>
    </row>
    <row r="848" spans="1:18" hidden="1"/>
    <row r="849" spans="1:18" hidden="1">
      <c r="A849" s="9" t="s">
        <v>2646</v>
      </c>
      <c r="B849" s="9" t="s">
        <v>102</v>
      </c>
      <c r="C849" s="9" t="s">
        <v>103</v>
      </c>
      <c r="D849" s="9" t="s">
        <v>36</v>
      </c>
      <c r="E849" s="9" t="s">
        <v>104</v>
      </c>
      <c r="F849" s="9" t="s">
        <v>788</v>
      </c>
      <c r="G849" s="63" t="s">
        <v>2647</v>
      </c>
      <c r="H849" s="64"/>
      <c r="I849" s="63" t="s">
        <v>24</v>
      </c>
      <c r="J849" s="64"/>
    </row>
    <row r="850" spans="1:18" ht="45" hidden="1">
      <c r="A850" s="21" t="s">
        <v>2715</v>
      </c>
      <c r="B850" s="21">
        <v>100866</v>
      </c>
      <c r="C850" s="21" t="str">
        <f>VLOOKUP(B850,S!$A:$G,2,FALSE)</f>
        <v>SINAPI</v>
      </c>
      <c r="D850" s="22" t="str">
        <f>VLOOKUP(B850,S!$A:$G,3,FALSE)</f>
        <v>BARRA DE APOIO RETA, EM ACO INOX POLIDO, COMPRIMENTO 60CM, FIXADA NA PAREDE - FORNECIMENTO E INSTALAÇÃO. AF_01/2020</v>
      </c>
      <c r="E850" s="21" t="str">
        <f>VLOOKUP(B850,S!$A:$G,4,FALSE)</f>
        <v>UN</v>
      </c>
      <c r="F850" s="21"/>
      <c r="G850" s="65">
        <f>I855</f>
        <v>230.12</v>
      </c>
      <c r="H850" s="66"/>
      <c r="I850" s="65"/>
      <c r="J850" s="66"/>
      <c r="K850" s="30">
        <f>VLOOKUP(B850,S!A:G,5,FALSE)</f>
        <v>230.12</v>
      </c>
      <c r="L850" s="21" t="str">
        <f>IF(K850=G850,"OK, CONFORME TABELA",IF(G850&gt;K850,"ACIMA DA TABELA: ","ABAIXO DA TABELA: ")&amp;TRUNC((G850*100)/K850,2)&amp;" %")</f>
        <v>OK, CONFORME TABELA</v>
      </c>
    </row>
    <row r="851" spans="1:18" hidden="1">
      <c r="A851" s="11" t="s">
        <v>2650</v>
      </c>
      <c r="B851" s="11">
        <v>88316</v>
      </c>
      <c r="C851" s="11" t="str">
        <f>VLOOKUP(B851,IF(A851="COMPOSICAO",S!$A:$E,I!$A:$E),2,FALSE)</f>
        <v>SINAPI</v>
      </c>
      <c r="D851" s="23" t="str">
        <f>VLOOKUP(B851,IF(A851="COMPOSICAO",S!$A:$E,I!$A:$E),3,FALSE)</f>
        <v>SERVENTE COM ENCARGOS COMPLEMENTARES</v>
      </c>
      <c r="E851" s="11" t="str">
        <f>VLOOKUP(B851,IF(A851="COMPOSICAO",S!$A:$E,I!$A:$E),4,FALSE)</f>
        <v>H</v>
      </c>
      <c r="F851" s="11">
        <f>0.2988/pcf</f>
        <v>0.29880000000000001</v>
      </c>
      <c r="G851" s="67">
        <f>IF(A851="COMPOSICAO",VLOOKUP("TOTAL SEM BDI - "&amp;B851,CPUAUX1!$A:$J,9,FALSE),VLOOKUP(B851,I!$A:$E,5,FALSE))</f>
        <v>21.71</v>
      </c>
      <c r="H851" s="68"/>
      <c r="I851" s="67">
        <f>TRUNC(F851*G851,2)</f>
        <v>6.48</v>
      </c>
      <c r="J851" s="68"/>
      <c r="M851" s="11">
        <f>B851</f>
        <v>88316</v>
      </c>
      <c r="N851" s="18">
        <f>SUMIF(ORCAMENTO!B:B,B850,ORCAMENTO!F:F)</f>
        <v>3</v>
      </c>
      <c r="O851" s="11">
        <f>F851*N851</f>
        <v>0.89640000000000009</v>
      </c>
      <c r="Q851" s="11">
        <f ca="1">IFERROR(SUMIF(CO!B:B,B850,OFFSET(CO!F:F,0,(4+MATCH(ETAPA,CO!$J$10:$BL$10,0)))),0)</f>
        <v>0</v>
      </c>
      <c r="R851" s="11">
        <f ca="1">F851*Q851</f>
        <v>0</v>
      </c>
    </row>
    <row r="852" spans="1:18" ht="30" hidden="1">
      <c r="A852" s="11" t="s">
        <v>2650</v>
      </c>
      <c r="B852" s="11">
        <v>88267</v>
      </c>
      <c r="C852" s="11" t="str">
        <f>VLOOKUP(B852,IF(A852="COMPOSICAO",S!$A:$E,I!$A:$E),2,FALSE)</f>
        <v>SINAPI</v>
      </c>
      <c r="D852" s="23" t="str">
        <f>VLOOKUP(B852,IF(A852="COMPOSICAO",S!$A:$E,I!$A:$E),3,FALSE)</f>
        <v>ENCANADOR OU BOMBEIRO HIDRÁULICO COM ENCARGOS COMPLEMENTARES</v>
      </c>
      <c r="E852" s="11" t="str">
        <f>VLOOKUP(B852,IF(A852="COMPOSICAO",S!$A:$E,I!$A:$E),4,FALSE)</f>
        <v>H</v>
      </c>
      <c r="F852" s="11">
        <f>0.9485/pcf</f>
        <v>0.94850000000000001</v>
      </c>
      <c r="G852" s="67">
        <f>IF(A852="COMPOSICAO",VLOOKUP("TOTAL SEM BDI - "&amp;B852,CPUAUX1!$A:$J,9,FALSE),VLOOKUP(B852,I!$A:$E,5,FALSE))</f>
        <v>26.669999999999998</v>
      </c>
      <c r="H852" s="68"/>
      <c r="I852" s="67">
        <f>TRUNC(F852*G852,2)</f>
        <v>25.29</v>
      </c>
      <c r="J852" s="68"/>
      <c r="M852" s="11">
        <f>B852</f>
        <v>88267</v>
      </c>
      <c r="N852" s="18">
        <f>SUMIF(ORCAMENTO!B:B,B850,ORCAMENTO!F:F)</f>
        <v>3</v>
      </c>
      <c r="O852" s="11">
        <f>F852*N852</f>
        <v>2.8454999999999999</v>
      </c>
      <c r="Q852" s="11">
        <f ca="1">IFERROR(SUMIF(CO!B:B,B850,OFFSET(CO!F:F,0,(4+MATCH(ETAPA,CO!$J$10:$BL$10,0)))),0)</f>
        <v>0</v>
      </c>
      <c r="R852" s="11">
        <f ca="1">F852*Q852</f>
        <v>0</v>
      </c>
    </row>
    <row r="853" spans="1:18" ht="30" hidden="1">
      <c r="A853" s="11" t="s">
        <v>2652</v>
      </c>
      <c r="B853" s="11">
        <v>36204</v>
      </c>
      <c r="C853" s="11" t="str">
        <f>VLOOKUP(B853,IF(A853="COMPOSICAO",S!$A:$E,I!$A:$E),2,FALSE)</f>
        <v>SINAPI</v>
      </c>
      <c r="D853" s="23" t="str">
        <f>VLOOKUP(B853,IF(A853="COMPOSICAO",S!$A:$E,I!$A:$E),3,FALSE)</f>
        <v>BARRA DE APOIO RETA, EM ACO INOX POLIDO, COMPRIMENTO 60CM, DIAMETRO MINIMO 3 CM</v>
      </c>
      <c r="E853" s="11" t="str">
        <f>VLOOKUP(B853,IF(A853="COMPOSICAO",S!$A:$E,I!$A:$E),4,FALSE)</f>
        <v>UN</v>
      </c>
      <c r="F853" s="11">
        <v>1</v>
      </c>
      <c r="G853" s="67">
        <f>IF(A853="COMPOSICAO",VLOOKUP("TOTAL SEM BDI - "&amp;B853,CPUAUX1!$A:$J,9,FALSE),VLOOKUP(B853,I!$A:$E,5,FALSE))</f>
        <v>101.33</v>
      </c>
      <c r="H853" s="68"/>
      <c r="I853" s="67">
        <f>TRUNC(F853*G853,2)</f>
        <v>101.33</v>
      </c>
      <c r="J853" s="68"/>
      <c r="M853" s="11">
        <f>B853</f>
        <v>36204</v>
      </c>
      <c r="N853" s="18">
        <f>SUMIF(ORCAMENTO!B:B,B850,ORCAMENTO!F:F)</f>
        <v>3</v>
      </c>
      <c r="O853" s="11">
        <f>F853*N853</f>
        <v>3</v>
      </c>
      <c r="Q853" s="11">
        <f ca="1">IFERROR(SUMIF(CO!B:B,B850,OFFSET(CO!F:F,0,(4+MATCH(ETAPA,CO!$J$10:$BL$10,0)))),0)</f>
        <v>0</v>
      </c>
      <c r="R853" s="11">
        <f ca="1">F853*Q853</f>
        <v>0</v>
      </c>
    </row>
    <row r="854" spans="1:18" ht="45" hidden="1">
      <c r="A854" s="11" t="s">
        <v>2652</v>
      </c>
      <c r="B854" s="11">
        <v>4351</v>
      </c>
      <c r="C854" s="11" t="str">
        <f>VLOOKUP(B854,IF(A854="COMPOSICAO",S!$A:$E,I!$A:$E),2,FALSE)</f>
        <v>SINAPI</v>
      </c>
      <c r="D854" s="23" t="str">
        <f>VLOOKUP(B854,IF(A854="COMPOSICAO",S!$A:$E,I!$A:$E),3,FALSE)</f>
        <v>PARAFUSO NIQUELADO 3 1/2" COM ACABAMENTO CROMADO PARA FIXAR PECA SANITARIA, INCLUI PORCA CEGA, ARRUELA E BUCHA DE NYLON TAMANHO S-8</v>
      </c>
      <c r="E854" s="11" t="str">
        <f>VLOOKUP(B854,IF(A854="COMPOSICAO",S!$A:$E,I!$A:$E),4,FALSE)</f>
        <v>UN</v>
      </c>
      <c r="F854" s="11">
        <v>6</v>
      </c>
      <c r="G854" s="67">
        <f>IF(A854="COMPOSICAO",VLOOKUP("TOTAL SEM BDI - "&amp;B854,CPUAUX1!$A:$J,9,FALSE),VLOOKUP(B854,I!$A:$E,5,FALSE))</f>
        <v>16.170000000000002</v>
      </c>
      <c r="H854" s="68"/>
      <c r="I854" s="67">
        <f>TRUNC(F854*G854,2)</f>
        <v>97.02</v>
      </c>
      <c r="J854" s="68"/>
      <c r="M854" s="11">
        <f>B854</f>
        <v>4351</v>
      </c>
      <c r="N854" s="18">
        <f>SUMIF(ORCAMENTO!B:B,B850,ORCAMENTO!F:F)</f>
        <v>3</v>
      </c>
      <c r="O854" s="11">
        <f>F854*N854</f>
        <v>18</v>
      </c>
      <c r="Q854" s="11">
        <f ca="1">IFERROR(SUMIF(CO!B:B,B850,OFFSET(CO!F:F,0,(4+MATCH(ETAPA,CO!$J$10:$BL$10,0)))),0)</f>
        <v>0</v>
      </c>
      <c r="R854" s="11">
        <f ca="1">F854*Q854</f>
        <v>0</v>
      </c>
    </row>
    <row r="855" spans="1:18" hidden="1">
      <c r="A855" s="50" t="str">
        <f>"TOTAL SEM BDI - "&amp;B850</f>
        <v>TOTAL SEM BDI - 100866</v>
      </c>
      <c r="B855" s="51"/>
      <c r="C855" s="51"/>
      <c r="D855" s="51"/>
      <c r="E855" s="51"/>
      <c r="F855" s="51"/>
      <c r="G855" s="51"/>
      <c r="H855" s="52"/>
      <c r="I855" s="67">
        <f>SUM(I850:I854)</f>
        <v>230.12</v>
      </c>
      <c r="J855" s="68"/>
    </row>
    <row r="856" spans="1:18" hidden="1">
      <c r="A856" s="50" t="str">
        <f>"TAXA DE BDI ("&amp;TEXT(BDI,"00,00")&amp;" %)"</f>
        <v>TAXA DE BDI (23,54 %)</v>
      </c>
      <c r="B856" s="51"/>
      <c r="C856" s="51"/>
      <c r="D856" s="51"/>
      <c r="E856" s="51"/>
      <c r="F856" s="51"/>
      <c r="G856" s="51"/>
      <c r="H856" s="52"/>
      <c r="I856" s="67">
        <f>ROUND(I855*(BDI/100),2)</f>
        <v>54.17</v>
      </c>
      <c r="J856" s="68"/>
    </row>
    <row r="857" spans="1:18" hidden="1">
      <c r="A857" s="50" t="str">
        <f>"TOTAL COM BDI - "&amp;B850</f>
        <v>TOTAL COM BDI - 100866</v>
      </c>
      <c r="B857" s="51"/>
      <c r="C857" s="51"/>
      <c r="D857" s="51"/>
      <c r="E857" s="51"/>
      <c r="F857" s="51"/>
      <c r="G857" s="51"/>
      <c r="H857" s="52"/>
      <c r="I857" s="67">
        <f>SUM(I855:I856)</f>
        <v>284.29000000000002</v>
      </c>
      <c r="J857" s="68"/>
    </row>
    <row r="858" spans="1:18" hidden="1"/>
    <row r="859" spans="1:18" hidden="1">
      <c r="A859" s="9" t="s">
        <v>2646</v>
      </c>
      <c r="B859" s="9" t="s">
        <v>102</v>
      </c>
      <c r="C859" s="9" t="s">
        <v>103</v>
      </c>
      <c r="D859" s="9" t="s">
        <v>36</v>
      </c>
      <c r="E859" s="9" t="s">
        <v>104</v>
      </c>
      <c r="F859" s="9" t="s">
        <v>788</v>
      </c>
      <c r="G859" s="63" t="s">
        <v>2647</v>
      </c>
      <c r="H859" s="64"/>
      <c r="I859" s="63" t="s">
        <v>24</v>
      </c>
      <c r="J859" s="64"/>
    </row>
    <row r="860" spans="1:18" ht="30" hidden="1">
      <c r="A860" s="21" t="s">
        <v>2716</v>
      </c>
      <c r="B860" s="21">
        <v>88485</v>
      </c>
      <c r="C860" s="21" t="str">
        <f>VLOOKUP(B860,S!$A:$G,2,FALSE)</f>
        <v>SINAPI</v>
      </c>
      <c r="D860" s="22" t="str">
        <f>VLOOKUP(B860,S!$A:$G,3,FALSE)</f>
        <v>FUNDO SELADOR ACRÍLICO, APLICAÇÃO MANUAL EM PAREDE, UMA DEMÃO. AF_04/2023</v>
      </c>
      <c r="E860" s="21" t="str">
        <f>VLOOKUP(B860,S!$A:$G,4,FALSE)</f>
        <v>M2</v>
      </c>
      <c r="F860" s="21"/>
      <c r="G860" s="65">
        <f>I864</f>
        <v>3.97</v>
      </c>
      <c r="H860" s="66"/>
      <c r="I860" s="65"/>
      <c r="J860" s="66"/>
      <c r="K860" s="30">
        <f>VLOOKUP(B860,S!A:G,5,FALSE)</f>
        <v>3.97</v>
      </c>
      <c r="L860" s="21" t="str">
        <f>IF(K860=G860,"OK, CONFORME TABELA",IF(G860&gt;K860,"ACIMA DA TABELA: ","ABAIXO DA TABELA: ")&amp;TRUNC((G860*100)/K860,2)&amp;" %")</f>
        <v>OK, CONFORME TABELA</v>
      </c>
    </row>
    <row r="861" spans="1:18" hidden="1">
      <c r="A861" s="11" t="s">
        <v>2650</v>
      </c>
      <c r="B861" s="11">
        <v>88316</v>
      </c>
      <c r="C861" s="11" t="str">
        <f>VLOOKUP(B861,IF(A861="COMPOSICAO",S!$A:$E,I!$A:$E),2,FALSE)</f>
        <v>SINAPI</v>
      </c>
      <c r="D861" s="23" t="str">
        <f>VLOOKUP(B861,IF(A861="COMPOSICAO",S!$A:$E,I!$A:$E),3,FALSE)</f>
        <v>SERVENTE COM ENCARGOS COMPLEMENTARES</v>
      </c>
      <c r="E861" s="11" t="str">
        <f>VLOOKUP(B861,IF(A861="COMPOSICAO",S!$A:$E,I!$A:$E),4,FALSE)</f>
        <v>H</v>
      </c>
      <c r="F861" s="11">
        <f>0.0222/pcf</f>
        <v>2.2200000000000001E-2</v>
      </c>
      <c r="G861" s="67">
        <f>IF(A861="COMPOSICAO",VLOOKUP("TOTAL SEM BDI - "&amp;B861,CPUAUX1!$A:$J,9,FALSE),VLOOKUP(B861,I!$A:$E,5,FALSE))</f>
        <v>21.71</v>
      </c>
      <c r="H861" s="68"/>
      <c r="I861" s="67">
        <f>TRUNC(F861*G861,2)</f>
        <v>0.48</v>
      </c>
      <c r="J861" s="68"/>
      <c r="M861" s="11">
        <f>B861</f>
        <v>88316</v>
      </c>
      <c r="N861" s="18">
        <f>SUMIF(ORCAMENTO!B:B,B860,ORCAMENTO!F:F)</f>
        <v>2534.54</v>
      </c>
      <c r="O861" s="11">
        <f>F861*N861</f>
        <v>56.266787999999998</v>
      </c>
      <c r="Q861" s="11">
        <f ca="1">IFERROR(SUMIF(CO!B:B,B860,OFFSET(CO!F:F,0,(4+MATCH(ETAPA,CO!$J$10:$BL$10,0)))),0)</f>
        <v>0</v>
      </c>
      <c r="R861" s="11">
        <f ca="1">F861*Q861</f>
        <v>0</v>
      </c>
    </row>
    <row r="862" spans="1:18" hidden="1">
      <c r="A862" s="11" t="s">
        <v>2650</v>
      </c>
      <c r="B862" s="11">
        <v>88310</v>
      </c>
      <c r="C862" s="11" t="str">
        <f>VLOOKUP(B862,IF(A862="COMPOSICAO",S!$A:$E,I!$A:$E),2,FALSE)</f>
        <v>SINAPI</v>
      </c>
      <c r="D862" s="23" t="str">
        <f>VLOOKUP(B862,IF(A862="COMPOSICAO",S!$A:$E,I!$A:$E),3,FALSE)</f>
        <v>PINTOR COM ENCARGOS COMPLEMENTARES</v>
      </c>
      <c r="E862" s="11" t="str">
        <f>VLOOKUP(B862,IF(A862="COMPOSICAO",S!$A:$E,I!$A:$E),4,FALSE)</f>
        <v>H</v>
      </c>
      <c r="F862" s="11">
        <f>0.0666/pcf</f>
        <v>6.6600000000000006E-2</v>
      </c>
      <c r="G862" s="67">
        <f>IF(A862="COMPOSICAO",VLOOKUP("TOTAL SEM BDI - "&amp;B862,CPUAUX1!$A:$J,9,FALSE),VLOOKUP(B862,I!$A:$E,5,FALSE))</f>
        <v>29.069999999999997</v>
      </c>
      <c r="H862" s="68"/>
      <c r="I862" s="67">
        <f>TRUNC(F862*G862,2)</f>
        <v>1.93</v>
      </c>
      <c r="J862" s="68"/>
      <c r="M862" s="11">
        <f>B862</f>
        <v>88310</v>
      </c>
      <c r="N862" s="18">
        <f>SUMIF(ORCAMENTO!B:B,B860,ORCAMENTO!F:F)</f>
        <v>2534.54</v>
      </c>
      <c r="O862" s="11">
        <f>F862*N862</f>
        <v>168.800364</v>
      </c>
      <c r="Q862" s="11">
        <f ca="1">IFERROR(SUMIF(CO!B:B,B860,OFFSET(CO!F:F,0,(4+MATCH(ETAPA,CO!$J$10:$BL$10,0)))),0)</f>
        <v>0</v>
      </c>
      <c r="R862" s="11">
        <f ca="1">F862*Q862</f>
        <v>0</v>
      </c>
    </row>
    <row r="863" spans="1:18" hidden="1">
      <c r="A863" s="11" t="s">
        <v>2652</v>
      </c>
      <c r="B863" s="11">
        <v>6085</v>
      </c>
      <c r="C863" s="11" t="str">
        <f>VLOOKUP(B863,IF(A863="COMPOSICAO",S!$A:$E,I!$A:$E),2,FALSE)</f>
        <v>SINAPI</v>
      </c>
      <c r="D863" s="23" t="str">
        <f>VLOOKUP(B863,IF(A863="COMPOSICAO",S!$A:$E,I!$A:$E),3,FALSE)</f>
        <v>SELADOR ACRILICO OPACO PREMIUM INTERIOR/EXTERIOR</v>
      </c>
      <c r="E863" s="11" t="str">
        <f>VLOOKUP(B863,IF(A863="COMPOSICAO",S!$A:$E,I!$A:$E),4,FALSE)</f>
        <v>L</v>
      </c>
      <c r="F863" s="11">
        <v>0.1666</v>
      </c>
      <c r="G863" s="67">
        <f>IF(A863="COMPOSICAO",VLOOKUP("TOTAL SEM BDI - "&amp;B863,CPUAUX1!$A:$J,9,FALSE),VLOOKUP(B863,I!$A:$E,5,FALSE))</f>
        <v>9.4</v>
      </c>
      <c r="H863" s="68"/>
      <c r="I863" s="67">
        <f>TRUNC(F863*G863,2)</f>
        <v>1.56</v>
      </c>
      <c r="J863" s="68"/>
      <c r="M863" s="11">
        <f>B863</f>
        <v>6085</v>
      </c>
      <c r="N863" s="18">
        <f>SUMIF(ORCAMENTO!B:B,B860,ORCAMENTO!F:F)</f>
        <v>2534.54</v>
      </c>
      <c r="O863" s="11">
        <f>F863*N863</f>
        <v>422.25436400000001</v>
      </c>
      <c r="Q863" s="11">
        <f ca="1">IFERROR(SUMIF(CO!B:B,B860,OFFSET(CO!F:F,0,(4+MATCH(ETAPA,CO!$J$10:$BL$10,0)))),0)</f>
        <v>0</v>
      </c>
      <c r="R863" s="11">
        <f ca="1">F863*Q863</f>
        <v>0</v>
      </c>
    </row>
    <row r="864" spans="1:18" hidden="1">
      <c r="A864" s="50" t="str">
        <f>"TOTAL SEM BDI - "&amp;B860</f>
        <v>TOTAL SEM BDI - 88485</v>
      </c>
      <c r="B864" s="51"/>
      <c r="C864" s="51"/>
      <c r="D864" s="51"/>
      <c r="E864" s="51"/>
      <c r="F864" s="51"/>
      <c r="G864" s="51"/>
      <c r="H864" s="52"/>
      <c r="I864" s="67">
        <f>SUM(I860:I863)</f>
        <v>3.97</v>
      </c>
      <c r="J864" s="68"/>
    </row>
    <row r="865" spans="1:18" hidden="1">
      <c r="A865" s="50" t="str">
        <f>"TAXA DE BDI ("&amp;TEXT(BDI,"00,00")&amp;" %)"</f>
        <v>TAXA DE BDI (23,54 %)</v>
      </c>
      <c r="B865" s="51"/>
      <c r="C865" s="51"/>
      <c r="D865" s="51"/>
      <c r="E865" s="51"/>
      <c r="F865" s="51"/>
      <c r="G865" s="51"/>
      <c r="H865" s="52"/>
      <c r="I865" s="67">
        <f>ROUND(I864*(BDI/100),2)</f>
        <v>0.93</v>
      </c>
      <c r="J865" s="68"/>
    </row>
    <row r="866" spans="1:18" hidden="1">
      <c r="A866" s="50" t="str">
        <f>"TOTAL COM BDI - "&amp;B860</f>
        <v>TOTAL COM BDI - 88485</v>
      </c>
      <c r="B866" s="51"/>
      <c r="C866" s="51"/>
      <c r="D866" s="51"/>
      <c r="E866" s="51"/>
      <c r="F866" s="51"/>
      <c r="G866" s="51"/>
      <c r="H866" s="52"/>
      <c r="I866" s="67">
        <f>SUM(I864:I865)</f>
        <v>4.9000000000000004</v>
      </c>
      <c r="J866" s="68"/>
    </row>
    <row r="867" spans="1:18" hidden="1"/>
    <row r="868" spans="1:18" hidden="1">
      <c r="A868" s="9" t="s">
        <v>2646</v>
      </c>
      <c r="B868" s="9" t="s">
        <v>102</v>
      </c>
      <c r="C868" s="9" t="s">
        <v>103</v>
      </c>
      <c r="D868" s="9" t="s">
        <v>36</v>
      </c>
      <c r="E868" s="9" t="s">
        <v>104</v>
      </c>
      <c r="F868" s="9" t="s">
        <v>788</v>
      </c>
      <c r="G868" s="63" t="s">
        <v>2647</v>
      </c>
      <c r="H868" s="64"/>
      <c r="I868" s="63" t="s">
        <v>24</v>
      </c>
      <c r="J868" s="64"/>
    </row>
    <row r="869" spans="1:18" ht="30" hidden="1">
      <c r="A869" s="21" t="s">
        <v>2716</v>
      </c>
      <c r="B869" s="21">
        <v>88495</v>
      </c>
      <c r="C869" s="21" t="str">
        <f>VLOOKUP(B869,S!$A:$G,2,FALSE)</f>
        <v>SINAPI</v>
      </c>
      <c r="D869" s="22" t="str">
        <f>VLOOKUP(B869,S!$A:$G,3,FALSE)</f>
        <v>EMASSAMENTO COM MASSA LÁTEX, APLICAÇÃO EM PAREDE, UMA DEMÃO, LIXAMENTO MANUAL. AF_04/2023</v>
      </c>
      <c r="E869" s="21" t="str">
        <f>VLOOKUP(B869,S!$A:$G,4,FALSE)</f>
        <v>M2</v>
      </c>
      <c r="F869" s="21"/>
      <c r="G869" s="65">
        <f>I874</f>
        <v>10.87</v>
      </c>
      <c r="H869" s="66"/>
      <c r="I869" s="65"/>
      <c r="J869" s="66"/>
      <c r="K869" s="30">
        <f>VLOOKUP(B869,S!A:G,5,FALSE)</f>
        <v>10.87</v>
      </c>
      <c r="L869" s="21" t="str">
        <f>IF(K869=G869,"OK, CONFORME TABELA",IF(G869&gt;K869,"ACIMA DA TABELA: ","ABAIXO DA TABELA: ")&amp;TRUNC((G869*100)/K869,2)&amp;" %")</f>
        <v>OK, CONFORME TABELA</v>
      </c>
    </row>
    <row r="870" spans="1:18" hidden="1">
      <c r="A870" s="11" t="s">
        <v>2650</v>
      </c>
      <c r="B870" s="11">
        <v>88316</v>
      </c>
      <c r="C870" s="11" t="str">
        <f>VLOOKUP(B870,IF(A870="COMPOSICAO",S!$A:$E,I!$A:$E),2,FALSE)</f>
        <v>SINAPI</v>
      </c>
      <c r="D870" s="23" t="str">
        <f>VLOOKUP(B870,IF(A870="COMPOSICAO",S!$A:$E,I!$A:$E),3,FALSE)</f>
        <v>SERVENTE COM ENCARGOS COMPLEMENTARES</v>
      </c>
      <c r="E870" s="11" t="str">
        <f>VLOOKUP(B870,IF(A870="COMPOSICAO",S!$A:$E,I!$A:$E),4,FALSE)</f>
        <v>H</v>
      </c>
      <c r="F870" s="11">
        <f>0.082/pcf</f>
        <v>8.2000000000000003E-2</v>
      </c>
      <c r="G870" s="67">
        <f>IF(A870="COMPOSICAO",VLOOKUP("TOTAL SEM BDI - "&amp;B870,CPUAUX1!$A:$J,9,FALSE),VLOOKUP(B870,I!$A:$E,5,FALSE))</f>
        <v>21.71</v>
      </c>
      <c r="H870" s="68"/>
      <c r="I870" s="67">
        <f>TRUNC(F870*G870,2)</f>
        <v>1.78</v>
      </c>
      <c r="J870" s="68"/>
      <c r="M870" s="11">
        <f>B870</f>
        <v>88316</v>
      </c>
      <c r="N870" s="18">
        <f>SUMIF(ORCAMENTO!B:B,B869,ORCAMENTO!F:F)</f>
        <v>2534.54</v>
      </c>
      <c r="O870" s="11">
        <f>F870*N870</f>
        <v>207.83228</v>
      </c>
      <c r="Q870" s="11">
        <f ca="1">IFERROR(SUMIF(CO!B:B,B869,OFFSET(CO!F:F,0,(4+MATCH(ETAPA,CO!$J$10:$BL$10,0)))),0)</f>
        <v>0</v>
      </c>
      <c r="R870" s="11">
        <f ca="1">F870*Q870</f>
        <v>0</v>
      </c>
    </row>
    <row r="871" spans="1:18" hidden="1">
      <c r="A871" s="11" t="s">
        <v>2650</v>
      </c>
      <c r="B871" s="11">
        <v>88310</v>
      </c>
      <c r="C871" s="11" t="str">
        <f>VLOOKUP(B871,IF(A871="COMPOSICAO",S!$A:$E,I!$A:$E),2,FALSE)</f>
        <v>SINAPI</v>
      </c>
      <c r="D871" s="23" t="str">
        <f>VLOOKUP(B871,IF(A871="COMPOSICAO",S!$A:$E,I!$A:$E),3,FALSE)</f>
        <v>PINTOR COM ENCARGOS COMPLEMENTARES</v>
      </c>
      <c r="E871" s="11" t="str">
        <f>VLOOKUP(B871,IF(A871="COMPOSICAO",S!$A:$E,I!$A:$E),4,FALSE)</f>
        <v>H</v>
      </c>
      <c r="F871" s="11">
        <f>0.2459/pcf</f>
        <v>0.24590000000000001</v>
      </c>
      <c r="G871" s="67">
        <f>IF(A871="COMPOSICAO",VLOOKUP("TOTAL SEM BDI - "&amp;B871,CPUAUX1!$A:$J,9,FALSE),VLOOKUP(B871,I!$A:$E,5,FALSE))</f>
        <v>29.069999999999997</v>
      </c>
      <c r="H871" s="68"/>
      <c r="I871" s="67">
        <f>TRUNC(F871*G871,2)</f>
        <v>7.14</v>
      </c>
      <c r="J871" s="68"/>
      <c r="M871" s="11">
        <f>B871</f>
        <v>88310</v>
      </c>
      <c r="N871" s="18">
        <f>SUMIF(ORCAMENTO!B:B,B869,ORCAMENTO!F:F)</f>
        <v>2534.54</v>
      </c>
      <c r="O871" s="11">
        <f>F871*N871</f>
        <v>623.24338599999999</v>
      </c>
      <c r="Q871" s="11">
        <f ca="1">IFERROR(SUMIF(CO!B:B,B869,OFFSET(CO!F:F,0,(4+MATCH(ETAPA,CO!$J$10:$BL$10,0)))),0)</f>
        <v>0</v>
      </c>
      <c r="R871" s="11">
        <f ca="1">F871*Q871</f>
        <v>0</v>
      </c>
    </row>
    <row r="872" spans="1:18" hidden="1">
      <c r="A872" s="11" t="s">
        <v>2652</v>
      </c>
      <c r="B872" s="11">
        <v>43626</v>
      </c>
      <c r="C872" s="11" t="str">
        <f>VLOOKUP(B872,IF(A872="COMPOSICAO",S!$A:$E,I!$A:$E),2,FALSE)</f>
        <v>SINAPI</v>
      </c>
      <c r="D872" s="23" t="str">
        <f>VLOOKUP(B872,IF(A872="COMPOSICAO",S!$A:$E,I!$A:$E),3,FALSE)</f>
        <v>MASSA CORRIDA PARA SUPERFICIES DE AMBIENTES INTERNOS</v>
      </c>
      <c r="E872" s="11" t="str">
        <f>VLOOKUP(B872,IF(A872="COMPOSICAO",S!$A:$E,I!$A:$E),4,FALSE)</f>
        <v>KG</v>
      </c>
      <c r="F872" s="11">
        <v>0.7288</v>
      </c>
      <c r="G872" s="67">
        <f>IF(A872="COMPOSICAO",VLOOKUP("TOTAL SEM BDI - "&amp;B872,CPUAUX1!$A:$J,9,FALSE),VLOOKUP(B872,I!$A:$E,5,FALSE))</f>
        <v>2.64</v>
      </c>
      <c r="H872" s="68"/>
      <c r="I872" s="67">
        <f>TRUNC(F872*G872,2)</f>
        <v>1.92</v>
      </c>
      <c r="J872" s="68"/>
      <c r="M872" s="11">
        <f>B872</f>
        <v>43626</v>
      </c>
      <c r="N872" s="18">
        <f>SUMIF(ORCAMENTO!B:B,B869,ORCAMENTO!F:F)</f>
        <v>2534.54</v>
      </c>
      <c r="O872" s="11">
        <f>F872*N872</f>
        <v>1847.1727519999999</v>
      </c>
      <c r="Q872" s="11">
        <f ca="1">IFERROR(SUMIF(CO!B:B,B869,OFFSET(CO!F:F,0,(4+MATCH(ETAPA,CO!$J$10:$BL$10,0)))),0)</f>
        <v>0</v>
      </c>
      <c r="R872" s="11">
        <f ca="1">F872*Q872</f>
        <v>0</v>
      </c>
    </row>
    <row r="873" spans="1:18" ht="30" hidden="1">
      <c r="A873" s="11" t="s">
        <v>2652</v>
      </c>
      <c r="B873" s="11">
        <v>3767</v>
      </c>
      <c r="C873" s="11" t="str">
        <f>VLOOKUP(B873,IF(A873="COMPOSICAO",S!$A:$E,I!$A:$E),2,FALSE)</f>
        <v>SINAPI</v>
      </c>
      <c r="D873" s="23" t="str">
        <f>VLOOKUP(B873,IF(A873="COMPOSICAO",S!$A:$E,I!$A:$E),3,FALSE)</f>
        <v>LIXA EM FOLHA PARA PAREDE OU MADEIRA, NUMERO 120, COR VERMELHA</v>
      </c>
      <c r="E873" s="11" t="str">
        <f>VLOOKUP(B873,IF(A873="COMPOSICAO",S!$A:$E,I!$A:$E),4,FALSE)</f>
        <v>UN</v>
      </c>
      <c r="F873" s="11">
        <v>4.0099999999999997E-2</v>
      </c>
      <c r="G873" s="67">
        <f>IF(A873="COMPOSICAO",VLOOKUP("TOTAL SEM BDI - "&amp;B873,CPUAUX1!$A:$J,9,FALSE),VLOOKUP(B873,I!$A:$E,5,FALSE))</f>
        <v>0.89</v>
      </c>
      <c r="H873" s="68"/>
      <c r="I873" s="67">
        <f>TRUNC(F873*G873,2)</f>
        <v>0.03</v>
      </c>
      <c r="J873" s="68"/>
      <c r="M873" s="11">
        <f>B873</f>
        <v>3767</v>
      </c>
      <c r="N873" s="18">
        <f>SUMIF(ORCAMENTO!B:B,B869,ORCAMENTO!F:F)</f>
        <v>2534.54</v>
      </c>
      <c r="O873" s="11">
        <f>F873*N873</f>
        <v>101.635054</v>
      </c>
      <c r="Q873" s="11">
        <f ca="1">IFERROR(SUMIF(CO!B:B,B869,OFFSET(CO!F:F,0,(4+MATCH(ETAPA,CO!$J$10:$BL$10,0)))),0)</f>
        <v>0</v>
      </c>
      <c r="R873" s="11">
        <f ca="1">F873*Q873</f>
        <v>0</v>
      </c>
    </row>
    <row r="874" spans="1:18" hidden="1">
      <c r="A874" s="50" t="str">
        <f>"TOTAL SEM BDI - "&amp;B869</f>
        <v>TOTAL SEM BDI - 88495</v>
      </c>
      <c r="B874" s="51"/>
      <c r="C874" s="51"/>
      <c r="D874" s="51"/>
      <c r="E874" s="51"/>
      <c r="F874" s="51"/>
      <c r="G874" s="51"/>
      <c r="H874" s="52"/>
      <c r="I874" s="67">
        <f>SUM(I869:I873)</f>
        <v>10.87</v>
      </c>
      <c r="J874" s="68"/>
    </row>
    <row r="875" spans="1:18" hidden="1">
      <c r="A875" s="50" t="str">
        <f>"TAXA DE BDI ("&amp;TEXT(BDI,"00,00")&amp;" %)"</f>
        <v>TAXA DE BDI (23,54 %)</v>
      </c>
      <c r="B875" s="51"/>
      <c r="C875" s="51"/>
      <c r="D875" s="51"/>
      <c r="E875" s="51"/>
      <c r="F875" s="51"/>
      <c r="G875" s="51"/>
      <c r="H875" s="52"/>
      <c r="I875" s="67">
        <f>ROUND(I874*(BDI/100),2)</f>
        <v>2.56</v>
      </c>
      <c r="J875" s="68"/>
    </row>
    <row r="876" spans="1:18" hidden="1">
      <c r="A876" s="50" t="str">
        <f>"TOTAL COM BDI - "&amp;B869</f>
        <v>TOTAL COM BDI - 88495</v>
      </c>
      <c r="B876" s="51"/>
      <c r="C876" s="51"/>
      <c r="D876" s="51"/>
      <c r="E876" s="51"/>
      <c r="F876" s="51"/>
      <c r="G876" s="51"/>
      <c r="H876" s="52"/>
      <c r="I876" s="67">
        <f>SUM(I874:I875)</f>
        <v>13.43</v>
      </c>
      <c r="J876" s="68"/>
    </row>
    <row r="877" spans="1:18" hidden="1"/>
    <row r="878" spans="1:18" hidden="1">
      <c r="A878" s="9" t="s">
        <v>2646</v>
      </c>
      <c r="B878" s="9" t="s">
        <v>102</v>
      </c>
      <c r="C878" s="9" t="s">
        <v>103</v>
      </c>
      <c r="D878" s="9" t="s">
        <v>36</v>
      </c>
      <c r="E878" s="9" t="s">
        <v>104</v>
      </c>
      <c r="F878" s="9" t="s">
        <v>788</v>
      </c>
      <c r="G878" s="63" t="s">
        <v>2647</v>
      </c>
      <c r="H878" s="64"/>
      <c r="I878" s="63" t="s">
        <v>24</v>
      </c>
      <c r="J878" s="64"/>
    </row>
    <row r="879" spans="1:18" ht="30" hidden="1">
      <c r="A879" s="21" t="s">
        <v>2716</v>
      </c>
      <c r="B879" s="21">
        <v>88489</v>
      </c>
      <c r="C879" s="21" t="str">
        <f>VLOOKUP(B879,S!$A:$G,2,FALSE)</f>
        <v>SINAPI</v>
      </c>
      <c r="D879" s="22" t="str">
        <f>VLOOKUP(B879,S!$A:$G,3,FALSE)</f>
        <v>PINTURA LÁTEX ACRÍLICA PREMIUM, APLICAÇÃO MANUAL EM PAREDES, DUAS DEMÃOS. AF_04/2023</v>
      </c>
      <c r="E879" s="21" t="str">
        <f>VLOOKUP(B879,S!$A:$G,4,FALSE)</f>
        <v>M2</v>
      </c>
      <c r="F879" s="21"/>
      <c r="G879" s="65">
        <f>I883</f>
        <v>12.5</v>
      </c>
      <c r="H879" s="66"/>
      <c r="I879" s="65"/>
      <c r="J879" s="66"/>
      <c r="K879" s="30">
        <f>VLOOKUP(B879,S!A:G,5,FALSE)</f>
        <v>12.5</v>
      </c>
      <c r="L879" s="21" t="str">
        <f>IF(K879=G879,"OK, CONFORME TABELA",IF(G879&gt;K879,"ACIMA DA TABELA: ","ABAIXO DA TABELA: ")&amp;TRUNC((G879*100)/K879,2)&amp;" %")</f>
        <v>OK, CONFORME TABELA</v>
      </c>
    </row>
    <row r="880" spans="1:18" hidden="1">
      <c r="A880" s="11" t="s">
        <v>2650</v>
      </c>
      <c r="B880" s="11">
        <v>88316</v>
      </c>
      <c r="C880" s="11" t="str">
        <f>VLOOKUP(B880,IF(A880="COMPOSICAO",S!$A:$E,I!$A:$E),2,FALSE)</f>
        <v>SINAPI</v>
      </c>
      <c r="D880" s="23" t="str">
        <f>VLOOKUP(B880,IF(A880="COMPOSICAO",S!$A:$E,I!$A:$E),3,FALSE)</f>
        <v>SERVENTE COM ENCARGOS COMPLEMENTARES</v>
      </c>
      <c r="E880" s="11" t="str">
        <f>VLOOKUP(B880,IF(A880="COMPOSICAO",S!$A:$E,I!$A:$E),4,FALSE)</f>
        <v>H</v>
      </c>
      <c r="F880" s="11">
        <f>0.0544/pcf</f>
        <v>5.4399999999999997E-2</v>
      </c>
      <c r="G880" s="67">
        <f>IF(A880="COMPOSICAO",VLOOKUP("TOTAL SEM BDI - "&amp;B880,CPUAUX1!$A:$J,9,FALSE),VLOOKUP(B880,I!$A:$E,5,FALSE))</f>
        <v>21.71</v>
      </c>
      <c r="H880" s="68"/>
      <c r="I880" s="67">
        <f>TRUNC(F880*G880,2)</f>
        <v>1.18</v>
      </c>
      <c r="J880" s="68"/>
      <c r="M880" s="11">
        <f>B880</f>
        <v>88316</v>
      </c>
      <c r="N880" s="18">
        <f>SUMIF(ORCAMENTO!B:B,B879,ORCAMENTO!F:F)</f>
        <v>2534.54</v>
      </c>
      <c r="O880" s="11">
        <f>F880*N880</f>
        <v>137.87897599999999</v>
      </c>
      <c r="Q880" s="11">
        <f ca="1">IFERROR(SUMIF(CO!B:B,B879,OFFSET(CO!F:F,0,(4+MATCH(ETAPA,CO!$J$10:$BL$10,0)))),0)</f>
        <v>0</v>
      </c>
      <c r="R880" s="11">
        <f ca="1">F880*Q880</f>
        <v>0</v>
      </c>
    </row>
    <row r="881" spans="1:18" hidden="1">
      <c r="A881" s="11" t="s">
        <v>2650</v>
      </c>
      <c r="B881" s="11">
        <v>88310</v>
      </c>
      <c r="C881" s="11" t="str">
        <f>VLOOKUP(B881,IF(A881="COMPOSICAO",S!$A:$E,I!$A:$E),2,FALSE)</f>
        <v>SINAPI</v>
      </c>
      <c r="D881" s="23" t="str">
        <f>VLOOKUP(B881,IF(A881="COMPOSICAO",S!$A:$E,I!$A:$E),3,FALSE)</f>
        <v>PINTOR COM ENCARGOS COMPLEMENTARES</v>
      </c>
      <c r="E881" s="11" t="str">
        <f>VLOOKUP(B881,IF(A881="COMPOSICAO",S!$A:$E,I!$A:$E),4,FALSE)</f>
        <v>H</v>
      </c>
      <c r="F881" s="11">
        <f>0.1631/pcf</f>
        <v>0.16309999999999999</v>
      </c>
      <c r="G881" s="67">
        <f>IF(A881="COMPOSICAO",VLOOKUP("TOTAL SEM BDI - "&amp;B881,CPUAUX1!$A:$J,9,FALSE),VLOOKUP(B881,I!$A:$E,5,FALSE))</f>
        <v>29.069999999999997</v>
      </c>
      <c r="H881" s="68"/>
      <c r="I881" s="67">
        <f>TRUNC(F881*G881,2)</f>
        <v>4.74</v>
      </c>
      <c r="J881" s="68"/>
      <c r="M881" s="11">
        <f>B881</f>
        <v>88310</v>
      </c>
      <c r="N881" s="18">
        <f>SUMIF(ORCAMENTO!B:B,B879,ORCAMENTO!F:F)</f>
        <v>2534.54</v>
      </c>
      <c r="O881" s="11">
        <f>F881*N881</f>
        <v>413.38347399999998</v>
      </c>
      <c r="Q881" s="11">
        <f ca="1">IFERROR(SUMIF(CO!B:B,B879,OFFSET(CO!F:F,0,(4+MATCH(ETAPA,CO!$J$10:$BL$10,0)))),0)</f>
        <v>0</v>
      </c>
      <c r="R881" s="11">
        <f ca="1">F881*Q881</f>
        <v>0</v>
      </c>
    </row>
    <row r="882" spans="1:18" hidden="1">
      <c r="A882" s="11" t="s">
        <v>2652</v>
      </c>
      <c r="B882" s="11">
        <v>7356</v>
      </c>
      <c r="C882" s="11" t="str">
        <f>VLOOKUP(B882,IF(A882="COMPOSICAO",S!$A:$E,I!$A:$E),2,FALSE)</f>
        <v>SINAPI</v>
      </c>
      <c r="D882" s="23" t="str">
        <f>VLOOKUP(B882,IF(A882="COMPOSICAO",S!$A:$E,I!$A:$E),3,FALSE)</f>
        <v>TINTA LATEX ACRILICA PREMIUM, COR BRANCO FOSCO</v>
      </c>
      <c r="E882" s="11" t="str">
        <f>VLOOKUP(B882,IF(A882="COMPOSICAO",S!$A:$E,I!$A:$E),4,FALSE)</f>
        <v>L</v>
      </c>
      <c r="F882" s="11">
        <v>0.22850000000000001</v>
      </c>
      <c r="G882" s="67">
        <f>IF(A882="COMPOSICAO",VLOOKUP("TOTAL SEM BDI - "&amp;B882,CPUAUX1!$A:$J,9,FALSE),VLOOKUP(B882,I!$A:$E,5,FALSE))</f>
        <v>28.83</v>
      </c>
      <c r="H882" s="68"/>
      <c r="I882" s="67">
        <f>TRUNC(F882*G882,2)</f>
        <v>6.58</v>
      </c>
      <c r="J882" s="68"/>
      <c r="M882" s="11">
        <f>B882</f>
        <v>7356</v>
      </c>
      <c r="N882" s="18">
        <f>SUMIF(ORCAMENTO!B:B,B879,ORCAMENTO!F:F)</f>
        <v>2534.54</v>
      </c>
      <c r="O882" s="11">
        <f>F882*N882</f>
        <v>579.14238999999998</v>
      </c>
      <c r="Q882" s="11">
        <f ca="1">IFERROR(SUMIF(CO!B:B,B879,OFFSET(CO!F:F,0,(4+MATCH(ETAPA,CO!$J$10:$BL$10,0)))),0)</f>
        <v>0</v>
      </c>
      <c r="R882" s="11">
        <f ca="1">F882*Q882</f>
        <v>0</v>
      </c>
    </row>
    <row r="883" spans="1:18" hidden="1">
      <c r="A883" s="50" t="str">
        <f>"TOTAL SEM BDI - "&amp;B879</f>
        <v>TOTAL SEM BDI - 88489</v>
      </c>
      <c r="B883" s="51"/>
      <c r="C883" s="51"/>
      <c r="D883" s="51"/>
      <c r="E883" s="51"/>
      <c r="F883" s="51"/>
      <c r="G883" s="51"/>
      <c r="H883" s="52"/>
      <c r="I883" s="67">
        <f>SUM(I879:I882)</f>
        <v>12.5</v>
      </c>
      <c r="J883" s="68"/>
    </row>
    <row r="884" spans="1:18" hidden="1">
      <c r="A884" s="50" t="str">
        <f>"TAXA DE BDI ("&amp;TEXT(BDI,"00,00")&amp;" %)"</f>
        <v>TAXA DE BDI (23,54 %)</v>
      </c>
      <c r="B884" s="51"/>
      <c r="C884" s="51"/>
      <c r="D884" s="51"/>
      <c r="E884" s="51"/>
      <c r="F884" s="51"/>
      <c r="G884" s="51"/>
      <c r="H884" s="52"/>
      <c r="I884" s="67">
        <f>ROUND(I883*(BDI/100),2)</f>
        <v>2.94</v>
      </c>
      <c r="J884" s="68"/>
    </row>
    <row r="885" spans="1:18" hidden="1">
      <c r="A885" s="50" t="str">
        <f>"TOTAL COM BDI - "&amp;B879</f>
        <v>TOTAL COM BDI - 88489</v>
      </c>
      <c r="B885" s="51"/>
      <c r="C885" s="51"/>
      <c r="D885" s="51"/>
      <c r="E885" s="51"/>
      <c r="F885" s="51"/>
      <c r="G885" s="51"/>
      <c r="H885" s="52"/>
      <c r="I885" s="67">
        <f>SUM(I883:I884)</f>
        <v>15.44</v>
      </c>
      <c r="J885" s="68"/>
    </row>
    <row r="886" spans="1:18" hidden="1"/>
    <row r="887" spans="1:18" hidden="1">
      <c r="A887" s="9" t="s">
        <v>2646</v>
      </c>
      <c r="B887" s="9" t="s">
        <v>102</v>
      </c>
      <c r="C887" s="9" t="s">
        <v>103</v>
      </c>
      <c r="D887" s="9" t="s">
        <v>36</v>
      </c>
      <c r="E887" s="9" t="s">
        <v>104</v>
      </c>
      <c r="F887" s="9" t="s">
        <v>788</v>
      </c>
      <c r="G887" s="63" t="s">
        <v>2647</v>
      </c>
      <c r="H887" s="64"/>
      <c r="I887" s="63" t="s">
        <v>24</v>
      </c>
      <c r="J887" s="64"/>
    </row>
    <row r="888" spans="1:18" ht="30" hidden="1">
      <c r="A888" s="21" t="s">
        <v>2717</v>
      </c>
      <c r="B888" s="21">
        <v>102489</v>
      </c>
      <c r="C888" s="21" t="str">
        <f>VLOOKUP(B888,S!$A:$G,2,FALSE)</f>
        <v>SINAPI</v>
      </c>
      <c r="D888" s="22" t="str">
        <f>VLOOKUP(B888,S!$A:$G,3,FALSE)</f>
        <v>PINTURA HIDROFUGANTE COM SILICONE, APLICAÇÃO MANUAL, 2 DEMÃOS. AF_05/2021</v>
      </c>
      <c r="E888" s="21" t="str">
        <f>VLOOKUP(B888,S!$A:$G,4,FALSE)</f>
        <v>M2</v>
      </c>
      <c r="F888" s="21"/>
      <c r="G888" s="65">
        <f>I893</f>
        <v>33.83</v>
      </c>
      <c r="H888" s="66"/>
      <c r="I888" s="65"/>
      <c r="J888" s="66"/>
      <c r="K888" s="30">
        <f>VLOOKUP(B888,S!A:G,5,FALSE)</f>
        <v>33.83</v>
      </c>
      <c r="L888" s="21" t="str">
        <f>IF(K888=G888,"OK, CONFORME TABELA",IF(G888&gt;K888,"ACIMA DA TABELA: ","ABAIXO DA TABELA: ")&amp;TRUNC((G888*100)/K888,2)&amp;" %")</f>
        <v>OK, CONFORME TABELA</v>
      </c>
    </row>
    <row r="889" spans="1:18" hidden="1">
      <c r="A889" s="11" t="s">
        <v>2650</v>
      </c>
      <c r="B889" s="11">
        <v>88316</v>
      </c>
      <c r="C889" s="11" t="str">
        <f>VLOOKUP(B889,IF(A889="COMPOSICAO",S!$A:$E,I!$A:$E),2,FALSE)</f>
        <v>SINAPI</v>
      </c>
      <c r="D889" s="23" t="str">
        <f>VLOOKUP(B889,IF(A889="COMPOSICAO",S!$A:$E,I!$A:$E),3,FALSE)</f>
        <v>SERVENTE COM ENCARGOS COMPLEMENTARES</v>
      </c>
      <c r="E889" s="11" t="str">
        <f>VLOOKUP(B889,IF(A889="COMPOSICAO",S!$A:$E,I!$A:$E),4,FALSE)</f>
        <v>H</v>
      </c>
      <c r="F889" s="11">
        <f>0.15/pcf</f>
        <v>0.15</v>
      </c>
      <c r="G889" s="67">
        <f>IF(A889="COMPOSICAO",VLOOKUP("TOTAL SEM BDI - "&amp;B889,CPUAUX1!$A:$J,9,FALSE),VLOOKUP(B889,I!$A:$E,5,FALSE))</f>
        <v>21.71</v>
      </c>
      <c r="H889" s="68"/>
      <c r="I889" s="67">
        <f>TRUNC(F889*G889,2)</f>
        <v>3.25</v>
      </c>
      <c r="J889" s="68"/>
      <c r="M889" s="11">
        <f>B889</f>
        <v>88316</v>
      </c>
      <c r="N889" s="18">
        <f>SUMIF(ORCAMENTO!B:B,B888,ORCAMENTO!F:F)</f>
        <v>81.5</v>
      </c>
      <c r="O889" s="11">
        <f>F889*N889</f>
        <v>12.225</v>
      </c>
      <c r="Q889" s="11">
        <f ca="1">IFERROR(SUMIF(CO!B:B,B888,OFFSET(CO!F:F,0,(4+MATCH(ETAPA,CO!$J$10:$BL$10,0)))),0)</f>
        <v>0</v>
      </c>
      <c r="R889" s="11">
        <f ca="1">F889*Q889</f>
        <v>0</v>
      </c>
    </row>
    <row r="890" spans="1:18" hidden="1">
      <c r="A890" s="11" t="s">
        <v>2650</v>
      </c>
      <c r="B890" s="11">
        <v>88310</v>
      </c>
      <c r="C890" s="11" t="str">
        <f>VLOOKUP(B890,IF(A890="COMPOSICAO",S!$A:$E,I!$A:$E),2,FALSE)</f>
        <v>SINAPI</v>
      </c>
      <c r="D890" s="23" t="str">
        <f>VLOOKUP(B890,IF(A890="COMPOSICAO",S!$A:$E,I!$A:$E),3,FALSE)</f>
        <v>PINTOR COM ENCARGOS COMPLEMENTARES</v>
      </c>
      <c r="E890" s="11" t="str">
        <f>VLOOKUP(B890,IF(A890="COMPOSICAO",S!$A:$E,I!$A:$E),4,FALSE)</f>
        <v>H</v>
      </c>
      <c r="F890" s="11">
        <f>0.36/pcf</f>
        <v>0.36</v>
      </c>
      <c r="G890" s="67">
        <f>IF(A890="COMPOSICAO",VLOOKUP("TOTAL SEM BDI - "&amp;B890,CPUAUX1!$A:$J,9,FALSE),VLOOKUP(B890,I!$A:$E,5,FALSE))</f>
        <v>29.069999999999997</v>
      </c>
      <c r="H890" s="68"/>
      <c r="I890" s="67">
        <f>TRUNC(F890*G890,2)</f>
        <v>10.46</v>
      </c>
      <c r="J890" s="68"/>
      <c r="M890" s="11">
        <f>B890</f>
        <v>88310</v>
      </c>
      <c r="N890" s="18">
        <f>SUMIF(ORCAMENTO!B:B,B888,ORCAMENTO!F:F)</f>
        <v>81.5</v>
      </c>
      <c r="O890" s="11">
        <f>F890*N890</f>
        <v>29.34</v>
      </c>
      <c r="Q890" s="11">
        <f ca="1">IFERROR(SUMIF(CO!B:B,B888,OFFSET(CO!F:F,0,(4+MATCH(ETAPA,CO!$J$10:$BL$10,0)))),0)</f>
        <v>0</v>
      </c>
      <c r="R890" s="11">
        <f ca="1">F890*Q890</f>
        <v>0</v>
      </c>
    </row>
    <row r="891" spans="1:18" hidden="1">
      <c r="A891" s="11" t="s">
        <v>2652</v>
      </c>
      <c r="B891" s="11">
        <v>12815</v>
      </c>
      <c r="C891" s="11" t="str">
        <f>VLOOKUP(B891,IF(A891="COMPOSICAO",S!$A:$E,I!$A:$E),2,FALSE)</f>
        <v>SINAPI</v>
      </c>
      <c r="D891" s="23" t="str">
        <f>VLOOKUP(B891,IF(A891="COMPOSICAO",S!$A:$E,I!$A:$E),3,FALSE)</f>
        <v>FITA CREPE ROLO DE *25* MM X 50 M</v>
      </c>
      <c r="E891" s="11" t="str">
        <f>VLOOKUP(B891,IF(A891="COMPOSICAO",S!$A:$E,I!$A:$E),4,FALSE)</f>
        <v>UN</v>
      </c>
      <c r="F891" s="11">
        <v>1.4E-2</v>
      </c>
      <c r="G891" s="67">
        <f>IF(A891="COMPOSICAO",VLOOKUP("TOTAL SEM BDI - "&amp;B891,CPUAUX1!$A:$J,9,FALSE),VLOOKUP(B891,I!$A:$E,5,FALSE))</f>
        <v>13.01</v>
      </c>
      <c r="H891" s="68"/>
      <c r="I891" s="67">
        <f>TRUNC(F891*G891,2)</f>
        <v>0.18</v>
      </c>
      <c r="J891" s="68"/>
      <c r="M891" s="11">
        <f>B891</f>
        <v>12815</v>
      </c>
      <c r="N891" s="18">
        <f>SUMIF(ORCAMENTO!B:B,B888,ORCAMENTO!F:F)</f>
        <v>81.5</v>
      </c>
      <c r="O891" s="11">
        <f>F891*N891</f>
        <v>1.141</v>
      </c>
      <c r="Q891" s="11">
        <f ca="1">IFERROR(SUMIF(CO!B:B,B888,OFFSET(CO!F:F,0,(4+MATCH(ETAPA,CO!$J$10:$BL$10,0)))),0)</f>
        <v>0</v>
      </c>
      <c r="R891" s="11">
        <f ca="1">F891*Q891</f>
        <v>0</v>
      </c>
    </row>
    <row r="892" spans="1:18" ht="45" hidden="1">
      <c r="A892" s="11" t="s">
        <v>2652</v>
      </c>
      <c r="B892" s="11">
        <v>151</v>
      </c>
      <c r="C892" s="11" t="str">
        <f>VLOOKUP(B892,IF(A892="COMPOSICAO",S!$A:$E,I!$A:$E),2,FALSE)</f>
        <v>SINAPI</v>
      </c>
      <c r="D892" s="23" t="str">
        <f>VLOOKUP(B892,IF(A892="COMPOSICAO",S!$A:$E,I!$A:$E),3,FALSE)</f>
        <v>IMPERMEABILIZANTE INCOLOR, BASE SILICONE, PARA TRATAMENTO DE FACHADAS, TELHAS, PEDRAS E OUTRAS SUPERFICIES</v>
      </c>
      <c r="E892" s="11" t="str">
        <f>VLOOKUP(B892,IF(A892="COMPOSICAO",S!$A:$E,I!$A:$E),4,FALSE)</f>
        <v>L</v>
      </c>
      <c r="F892" s="11">
        <v>0.5</v>
      </c>
      <c r="G892" s="67">
        <f>IF(A892="COMPOSICAO",VLOOKUP("TOTAL SEM BDI - "&amp;B892,CPUAUX1!$A:$J,9,FALSE),VLOOKUP(B892,I!$A:$E,5,FALSE))</f>
        <v>39.89</v>
      </c>
      <c r="H892" s="68"/>
      <c r="I892" s="67">
        <f>TRUNC(F892*G892,2)</f>
        <v>19.940000000000001</v>
      </c>
      <c r="J892" s="68"/>
      <c r="M892" s="11">
        <f>B892</f>
        <v>151</v>
      </c>
      <c r="N892" s="18">
        <f>SUMIF(ORCAMENTO!B:B,B888,ORCAMENTO!F:F)</f>
        <v>81.5</v>
      </c>
      <c r="O892" s="11">
        <f>F892*N892</f>
        <v>40.75</v>
      </c>
      <c r="Q892" s="11">
        <f ca="1">IFERROR(SUMIF(CO!B:B,B888,OFFSET(CO!F:F,0,(4+MATCH(ETAPA,CO!$J$10:$BL$10,0)))),0)</f>
        <v>0</v>
      </c>
      <c r="R892" s="11">
        <f ca="1">F892*Q892</f>
        <v>0</v>
      </c>
    </row>
    <row r="893" spans="1:18" hidden="1">
      <c r="A893" s="50" t="str">
        <f>"TOTAL SEM BDI - "&amp;B888</f>
        <v>TOTAL SEM BDI - 102489</v>
      </c>
      <c r="B893" s="51"/>
      <c r="C893" s="51"/>
      <c r="D893" s="51"/>
      <c r="E893" s="51"/>
      <c r="F893" s="51"/>
      <c r="G893" s="51"/>
      <c r="H893" s="52"/>
      <c r="I893" s="67">
        <f>SUM(I888:I892)</f>
        <v>33.83</v>
      </c>
      <c r="J893" s="68"/>
    </row>
    <row r="894" spans="1:18" hidden="1">
      <c r="A894" s="50" t="str">
        <f>"TAXA DE BDI ("&amp;TEXT(BDI,"00,00")&amp;" %)"</f>
        <v>TAXA DE BDI (23,54 %)</v>
      </c>
      <c r="B894" s="51"/>
      <c r="C894" s="51"/>
      <c r="D894" s="51"/>
      <c r="E894" s="51"/>
      <c r="F894" s="51"/>
      <c r="G894" s="51"/>
      <c r="H894" s="52"/>
      <c r="I894" s="67">
        <f>ROUND(I893*(BDI/100),2)</f>
        <v>7.96</v>
      </c>
      <c r="J894" s="68"/>
    </row>
    <row r="895" spans="1:18" hidden="1">
      <c r="A895" s="50" t="str">
        <f>"TOTAL COM BDI - "&amp;B888</f>
        <v>TOTAL COM BDI - 102489</v>
      </c>
      <c r="B895" s="51"/>
      <c r="C895" s="51"/>
      <c r="D895" s="51"/>
      <c r="E895" s="51"/>
      <c r="F895" s="51"/>
      <c r="G895" s="51"/>
      <c r="H895" s="52"/>
      <c r="I895" s="67">
        <f>SUM(I893:I894)</f>
        <v>41.79</v>
      </c>
      <c r="J895" s="68"/>
    </row>
    <row r="896" spans="1:18" hidden="1"/>
    <row r="897" spans="1:18" hidden="1">
      <c r="A897" s="9" t="s">
        <v>2646</v>
      </c>
      <c r="B897" s="9" t="s">
        <v>102</v>
      </c>
      <c r="C897" s="9" t="s">
        <v>103</v>
      </c>
      <c r="D897" s="9" t="s">
        <v>36</v>
      </c>
      <c r="E897" s="9" t="s">
        <v>104</v>
      </c>
      <c r="F897" s="9" t="s">
        <v>788</v>
      </c>
      <c r="G897" s="63" t="s">
        <v>2647</v>
      </c>
      <c r="H897" s="64"/>
      <c r="I897" s="63" t="s">
        <v>24</v>
      </c>
      <c r="J897" s="64"/>
    </row>
    <row r="898" spans="1:18" ht="30" hidden="1">
      <c r="A898" s="21" t="s">
        <v>2716</v>
      </c>
      <c r="B898" s="21">
        <v>88484</v>
      </c>
      <c r="C898" s="21" t="str">
        <f>VLOOKUP(B898,S!$A:$G,2,FALSE)</f>
        <v>SINAPI</v>
      </c>
      <c r="D898" s="22" t="str">
        <f>VLOOKUP(B898,S!$A:$G,3,FALSE)</f>
        <v>FUNDO SELADOR ACRÍLICO, APLICAÇÃO MANUAL EM TETO, UMA DEMÃO. AF_04/2023</v>
      </c>
      <c r="E898" s="21" t="str">
        <f>VLOOKUP(B898,S!$A:$G,4,FALSE)</f>
        <v>M2</v>
      </c>
      <c r="F898" s="21"/>
      <c r="G898" s="65">
        <f>I902</f>
        <v>4.92</v>
      </c>
      <c r="H898" s="66"/>
      <c r="I898" s="65"/>
      <c r="J898" s="66"/>
      <c r="K898" s="30">
        <f>VLOOKUP(B898,S!A:G,5,FALSE)</f>
        <v>4.92</v>
      </c>
      <c r="L898" s="21" t="str">
        <f>IF(K898=G898,"OK, CONFORME TABELA",IF(G898&gt;K898,"ACIMA DA TABELA: ","ABAIXO DA TABELA: ")&amp;TRUNC((G898*100)/K898,2)&amp;" %")</f>
        <v>OK, CONFORME TABELA</v>
      </c>
    </row>
    <row r="899" spans="1:18" hidden="1">
      <c r="A899" s="11" t="s">
        <v>2650</v>
      </c>
      <c r="B899" s="11">
        <v>88316</v>
      </c>
      <c r="C899" s="11" t="str">
        <f>VLOOKUP(B899,IF(A899="COMPOSICAO",S!$A:$E,I!$A:$E),2,FALSE)</f>
        <v>SINAPI</v>
      </c>
      <c r="D899" s="23" t="str">
        <f>VLOOKUP(B899,IF(A899="COMPOSICAO",S!$A:$E,I!$A:$E),3,FALSE)</f>
        <v>SERVENTE COM ENCARGOS COMPLEMENTARES</v>
      </c>
      <c r="E899" s="11" t="str">
        <f>VLOOKUP(B899,IF(A899="COMPOSICAO",S!$A:$E,I!$A:$E),4,FALSE)</f>
        <v>H</v>
      </c>
      <c r="F899" s="11">
        <f>0.0309/pcf</f>
        <v>3.09E-2</v>
      </c>
      <c r="G899" s="67">
        <f>IF(A899="COMPOSICAO",VLOOKUP("TOTAL SEM BDI - "&amp;B899,CPUAUX1!$A:$J,9,FALSE),VLOOKUP(B899,I!$A:$E,5,FALSE))</f>
        <v>21.71</v>
      </c>
      <c r="H899" s="68"/>
      <c r="I899" s="67">
        <f>TRUNC(F899*G899,2)</f>
        <v>0.67</v>
      </c>
      <c r="J899" s="68"/>
      <c r="M899" s="11">
        <f>B899</f>
        <v>88316</v>
      </c>
      <c r="N899" s="18">
        <f>SUMIF(ORCAMENTO!B:B,B898,ORCAMENTO!F:F)</f>
        <v>766.15</v>
      </c>
      <c r="O899" s="11">
        <f>F899*N899</f>
        <v>23.674035</v>
      </c>
      <c r="Q899" s="11">
        <f ca="1">IFERROR(SUMIF(CO!B:B,B898,OFFSET(CO!F:F,0,(4+MATCH(ETAPA,CO!$J$10:$BL$10,0)))),0)</f>
        <v>0</v>
      </c>
      <c r="R899" s="11">
        <f ca="1">F899*Q899</f>
        <v>0</v>
      </c>
    </row>
    <row r="900" spans="1:18" hidden="1">
      <c r="A900" s="11" t="s">
        <v>2650</v>
      </c>
      <c r="B900" s="11">
        <v>88310</v>
      </c>
      <c r="C900" s="11" t="str">
        <f>VLOOKUP(B900,IF(A900="COMPOSICAO",S!$A:$E,I!$A:$E),2,FALSE)</f>
        <v>SINAPI</v>
      </c>
      <c r="D900" s="23" t="str">
        <f>VLOOKUP(B900,IF(A900="COMPOSICAO",S!$A:$E,I!$A:$E),3,FALSE)</f>
        <v>PINTOR COM ENCARGOS COMPLEMENTARES</v>
      </c>
      <c r="E900" s="11" t="str">
        <f>VLOOKUP(B900,IF(A900="COMPOSICAO",S!$A:$E,I!$A:$E),4,FALSE)</f>
        <v>H</v>
      </c>
      <c r="F900" s="11">
        <f>0.0927/pcf</f>
        <v>9.2700000000000005E-2</v>
      </c>
      <c r="G900" s="67">
        <f>IF(A900="COMPOSICAO",VLOOKUP("TOTAL SEM BDI - "&amp;B900,CPUAUX1!$A:$J,9,FALSE),VLOOKUP(B900,I!$A:$E,5,FALSE))</f>
        <v>29.069999999999997</v>
      </c>
      <c r="H900" s="68"/>
      <c r="I900" s="67">
        <f>TRUNC(F900*G900,2)</f>
        <v>2.69</v>
      </c>
      <c r="J900" s="68"/>
      <c r="M900" s="11">
        <f>B900</f>
        <v>88310</v>
      </c>
      <c r="N900" s="18">
        <f>SUMIF(ORCAMENTO!B:B,B898,ORCAMENTO!F:F)</f>
        <v>766.15</v>
      </c>
      <c r="O900" s="11">
        <f>F900*N900</f>
        <v>71.022104999999996</v>
      </c>
      <c r="Q900" s="11">
        <f ca="1">IFERROR(SUMIF(CO!B:B,B898,OFFSET(CO!F:F,0,(4+MATCH(ETAPA,CO!$J$10:$BL$10,0)))),0)</f>
        <v>0</v>
      </c>
      <c r="R900" s="11">
        <f ca="1">F900*Q900</f>
        <v>0</v>
      </c>
    </row>
    <row r="901" spans="1:18" hidden="1">
      <c r="A901" s="11" t="s">
        <v>2652</v>
      </c>
      <c r="B901" s="11">
        <v>6085</v>
      </c>
      <c r="C901" s="11" t="str">
        <f>VLOOKUP(B901,IF(A901="COMPOSICAO",S!$A:$E,I!$A:$E),2,FALSE)</f>
        <v>SINAPI</v>
      </c>
      <c r="D901" s="23" t="str">
        <f>VLOOKUP(B901,IF(A901="COMPOSICAO",S!$A:$E,I!$A:$E),3,FALSE)</f>
        <v>SELADOR ACRILICO OPACO PREMIUM INTERIOR/EXTERIOR</v>
      </c>
      <c r="E901" s="11" t="str">
        <f>VLOOKUP(B901,IF(A901="COMPOSICAO",S!$A:$E,I!$A:$E),4,FALSE)</f>
        <v>L</v>
      </c>
      <c r="F901" s="11">
        <v>0.1666</v>
      </c>
      <c r="G901" s="67">
        <f>IF(A901="COMPOSICAO",VLOOKUP("TOTAL SEM BDI - "&amp;B901,CPUAUX1!$A:$J,9,FALSE),VLOOKUP(B901,I!$A:$E,5,FALSE))</f>
        <v>9.4</v>
      </c>
      <c r="H901" s="68"/>
      <c r="I901" s="67">
        <f>TRUNC(F901*G901,2)</f>
        <v>1.56</v>
      </c>
      <c r="J901" s="68"/>
      <c r="M901" s="11">
        <f>B901</f>
        <v>6085</v>
      </c>
      <c r="N901" s="18">
        <f>SUMIF(ORCAMENTO!B:B,B898,ORCAMENTO!F:F)</f>
        <v>766.15</v>
      </c>
      <c r="O901" s="11">
        <f>F901*N901</f>
        <v>127.64058999999999</v>
      </c>
      <c r="Q901" s="11">
        <f ca="1">IFERROR(SUMIF(CO!B:B,B898,OFFSET(CO!F:F,0,(4+MATCH(ETAPA,CO!$J$10:$BL$10,0)))),0)</f>
        <v>0</v>
      </c>
      <c r="R901" s="11">
        <f ca="1">F901*Q901</f>
        <v>0</v>
      </c>
    </row>
    <row r="902" spans="1:18" hidden="1">
      <c r="A902" s="50" t="str">
        <f>"TOTAL SEM BDI - "&amp;B898</f>
        <v>TOTAL SEM BDI - 88484</v>
      </c>
      <c r="B902" s="51"/>
      <c r="C902" s="51"/>
      <c r="D902" s="51"/>
      <c r="E902" s="51"/>
      <c r="F902" s="51"/>
      <c r="G902" s="51"/>
      <c r="H902" s="52"/>
      <c r="I902" s="67">
        <f>SUM(I898:I901)</f>
        <v>4.92</v>
      </c>
      <c r="J902" s="68"/>
    </row>
    <row r="903" spans="1:18" hidden="1">
      <c r="A903" s="50" t="str">
        <f>"TAXA DE BDI ("&amp;TEXT(BDI,"00,00")&amp;" %)"</f>
        <v>TAXA DE BDI (23,54 %)</v>
      </c>
      <c r="B903" s="51"/>
      <c r="C903" s="51"/>
      <c r="D903" s="51"/>
      <c r="E903" s="51"/>
      <c r="F903" s="51"/>
      <c r="G903" s="51"/>
      <c r="H903" s="52"/>
      <c r="I903" s="67">
        <f>ROUND(I902*(BDI/100),2)</f>
        <v>1.1599999999999999</v>
      </c>
      <c r="J903" s="68"/>
    </row>
    <row r="904" spans="1:18" hidden="1">
      <c r="A904" s="50" t="str">
        <f>"TOTAL COM BDI - "&amp;B898</f>
        <v>TOTAL COM BDI - 88484</v>
      </c>
      <c r="B904" s="51"/>
      <c r="C904" s="51"/>
      <c r="D904" s="51"/>
      <c r="E904" s="51"/>
      <c r="F904" s="51"/>
      <c r="G904" s="51"/>
      <c r="H904" s="52"/>
      <c r="I904" s="67">
        <f>SUM(I902:I903)</f>
        <v>6.08</v>
      </c>
      <c r="J904" s="68"/>
    </row>
    <row r="905" spans="1:18" hidden="1"/>
    <row r="906" spans="1:18" hidden="1">
      <c r="A906" s="9" t="s">
        <v>2646</v>
      </c>
      <c r="B906" s="9" t="s">
        <v>102</v>
      </c>
      <c r="C906" s="9" t="s">
        <v>103</v>
      </c>
      <c r="D906" s="9" t="s">
        <v>36</v>
      </c>
      <c r="E906" s="9" t="s">
        <v>104</v>
      </c>
      <c r="F906" s="9" t="s">
        <v>788</v>
      </c>
      <c r="G906" s="63" t="s">
        <v>2647</v>
      </c>
      <c r="H906" s="64"/>
      <c r="I906" s="63" t="s">
        <v>24</v>
      </c>
      <c r="J906" s="64"/>
    </row>
    <row r="907" spans="1:18" ht="30" hidden="1">
      <c r="A907" s="21" t="s">
        <v>2716</v>
      </c>
      <c r="B907" s="21">
        <v>88494</v>
      </c>
      <c r="C907" s="21" t="str">
        <f>VLOOKUP(B907,S!$A:$G,2,FALSE)</f>
        <v>SINAPI</v>
      </c>
      <c r="D907" s="22" t="str">
        <f>VLOOKUP(B907,S!$A:$G,3,FALSE)</f>
        <v>EMASSAMENTO COM MASSA LÁTEX, APLICAÇÃO EM TETO, UMA DEMÃO, LIXAMENTO MANUAL. AF_04/2023</v>
      </c>
      <c r="E907" s="21" t="str">
        <f>VLOOKUP(B907,S!$A:$G,4,FALSE)</f>
        <v>M2</v>
      </c>
      <c r="F907" s="21"/>
      <c r="G907" s="65">
        <f>I912</f>
        <v>20.29</v>
      </c>
      <c r="H907" s="66"/>
      <c r="I907" s="65"/>
      <c r="J907" s="66"/>
      <c r="K907" s="30">
        <f>VLOOKUP(B907,S!A:G,5,FALSE)</f>
        <v>20.29</v>
      </c>
      <c r="L907" s="21" t="str">
        <f>IF(K907=G907,"OK, CONFORME TABELA",IF(G907&gt;K907,"ACIMA DA TABELA: ","ABAIXO DA TABELA: ")&amp;TRUNC((G907*100)/K907,2)&amp;" %")</f>
        <v>OK, CONFORME TABELA</v>
      </c>
    </row>
    <row r="908" spans="1:18" hidden="1">
      <c r="A908" s="11" t="s">
        <v>2650</v>
      </c>
      <c r="B908" s="11">
        <v>88316</v>
      </c>
      <c r="C908" s="11" t="str">
        <f>VLOOKUP(B908,IF(A908="COMPOSICAO",S!$A:$E,I!$A:$E),2,FALSE)</f>
        <v>SINAPI</v>
      </c>
      <c r="D908" s="23" t="str">
        <f>VLOOKUP(B908,IF(A908="COMPOSICAO",S!$A:$E,I!$A:$E),3,FALSE)</f>
        <v>SERVENTE COM ENCARGOS COMPLEMENTARES</v>
      </c>
      <c r="E908" s="11" t="str">
        <f>VLOOKUP(B908,IF(A908="COMPOSICAO",S!$A:$E,I!$A:$E),4,FALSE)</f>
        <v>H</v>
      </c>
      <c r="F908" s="11">
        <f>0.1685/pcf</f>
        <v>0.16850000000000001</v>
      </c>
      <c r="G908" s="67">
        <f>IF(A908="COMPOSICAO",VLOOKUP("TOTAL SEM BDI - "&amp;B908,CPUAUX1!$A:$J,9,FALSE),VLOOKUP(B908,I!$A:$E,5,FALSE))</f>
        <v>21.71</v>
      </c>
      <c r="H908" s="68"/>
      <c r="I908" s="67">
        <f>TRUNC(F908*G908,2)</f>
        <v>3.65</v>
      </c>
      <c r="J908" s="68"/>
      <c r="M908" s="11">
        <f>B908</f>
        <v>88316</v>
      </c>
      <c r="N908" s="18">
        <f>SUMIF(ORCAMENTO!B:B,B907,ORCAMENTO!F:F)</f>
        <v>766.15</v>
      </c>
      <c r="O908" s="11">
        <f>F908*N908</f>
        <v>129.09627499999999</v>
      </c>
      <c r="Q908" s="11">
        <f ca="1">IFERROR(SUMIF(CO!B:B,B907,OFFSET(CO!F:F,0,(4+MATCH(ETAPA,CO!$J$10:$BL$10,0)))),0)</f>
        <v>0</v>
      </c>
      <c r="R908" s="11">
        <f ca="1">F908*Q908</f>
        <v>0</v>
      </c>
    </row>
    <row r="909" spans="1:18" hidden="1">
      <c r="A909" s="11" t="s">
        <v>2650</v>
      </c>
      <c r="B909" s="11">
        <v>88310</v>
      </c>
      <c r="C909" s="11" t="str">
        <f>VLOOKUP(B909,IF(A909="COMPOSICAO",S!$A:$E,I!$A:$E),2,FALSE)</f>
        <v>SINAPI</v>
      </c>
      <c r="D909" s="23" t="str">
        <f>VLOOKUP(B909,IF(A909="COMPOSICAO",S!$A:$E,I!$A:$E),3,FALSE)</f>
        <v>PINTOR COM ENCARGOS COMPLEMENTARES</v>
      </c>
      <c r="E909" s="11" t="str">
        <f>VLOOKUP(B909,IF(A909="COMPOSICAO",S!$A:$E,I!$A:$E),4,FALSE)</f>
        <v>H</v>
      </c>
      <c r="F909" s="11">
        <f>0.5054/pcf</f>
        <v>0.50539999999999996</v>
      </c>
      <c r="G909" s="67">
        <f>IF(A909="COMPOSICAO",VLOOKUP("TOTAL SEM BDI - "&amp;B909,CPUAUX1!$A:$J,9,FALSE),VLOOKUP(B909,I!$A:$E,5,FALSE))</f>
        <v>29.069999999999997</v>
      </c>
      <c r="H909" s="68"/>
      <c r="I909" s="67">
        <f>TRUNC(F909*G909,2)</f>
        <v>14.69</v>
      </c>
      <c r="J909" s="68"/>
      <c r="M909" s="11">
        <f>B909</f>
        <v>88310</v>
      </c>
      <c r="N909" s="18">
        <f>SUMIF(ORCAMENTO!B:B,B907,ORCAMENTO!F:F)</f>
        <v>766.15</v>
      </c>
      <c r="O909" s="11">
        <f>F909*N909</f>
        <v>387.21220999999997</v>
      </c>
      <c r="Q909" s="11">
        <f ca="1">IFERROR(SUMIF(CO!B:B,B907,OFFSET(CO!F:F,0,(4+MATCH(ETAPA,CO!$J$10:$BL$10,0)))),0)</f>
        <v>0</v>
      </c>
      <c r="R909" s="11">
        <f ca="1">F909*Q909</f>
        <v>0</v>
      </c>
    </row>
    <row r="910" spans="1:18" hidden="1">
      <c r="A910" s="11" t="s">
        <v>2652</v>
      </c>
      <c r="B910" s="11">
        <v>43626</v>
      </c>
      <c r="C910" s="11" t="str">
        <f>VLOOKUP(B910,IF(A910="COMPOSICAO",S!$A:$E,I!$A:$E),2,FALSE)</f>
        <v>SINAPI</v>
      </c>
      <c r="D910" s="23" t="str">
        <f>VLOOKUP(B910,IF(A910="COMPOSICAO",S!$A:$E,I!$A:$E),3,FALSE)</f>
        <v>MASSA CORRIDA PARA SUPERFICIES DE AMBIENTES INTERNOS</v>
      </c>
      <c r="E910" s="11" t="str">
        <f>VLOOKUP(B910,IF(A910="COMPOSICAO",S!$A:$E,I!$A:$E),4,FALSE)</f>
        <v>KG</v>
      </c>
      <c r="F910" s="11">
        <v>0.7288</v>
      </c>
      <c r="G910" s="67">
        <f>IF(A910="COMPOSICAO",VLOOKUP("TOTAL SEM BDI - "&amp;B910,CPUAUX1!$A:$J,9,FALSE),VLOOKUP(B910,I!$A:$E,5,FALSE))</f>
        <v>2.64</v>
      </c>
      <c r="H910" s="68"/>
      <c r="I910" s="67">
        <f>TRUNC(F910*G910,2)</f>
        <v>1.92</v>
      </c>
      <c r="J910" s="68"/>
      <c r="M910" s="11">
        <f>B910</f>
        <v>43626</v>
      </c>
      <c r="N910" s="18">
        <f>SUMIF(ORCAMENTO!B:B,B907,ORCAMENTO!F:F)</f>
        <v>766.15</v>
      </c>
      <c r="O910" s="11">
        <f>F910*N910</f>
        <v>558.37012000000004</v>
      </c>
      <c r="Q910" s="11">
        <f ca="1">IFERROR(SUMIF(CO!B:B,B907,OFFSET(CO!F:F,0,(4+MATCH(ETAPA,CO!$J$10:$BL$10,0)))),0)</f>
        <v>0</v>
      </c>
      <c r="R910" s="11">
        <f ca="1">F910*Q910</f>
        <v>0</v>
      </c>
    </row>
    <row r="911" spans="1:18" ht="30" hidden="1">
      <c r="A911" s="11" t="s">
        <v>2652</v>
      </c>
      <c r="B911" s="11">
        <v>3767</v>
      </c>
      <c r="C911" s="11" t="str">
        <f>VLOOKUP(B911,IF(A911="COMPOSICAO",S!$A:$E,I!$A:$E),2,FALSE)</f>
        <v>SINAPI</v>
      </c>
      <c r="D911" s="23" t="str">
        <f>VLOOKUP(B911,IF(A911="COMPOSICAO",S!$A:$E,I!$A:$E),3,FALSE)</f>
        <v>LIXA EM FOLHA PARA PAREDE OU MADEIRA, NUMERO 120, COR VERMELHA</v>
      </c>
      <c r="E911" s="11" t="str">
        <f>VLOOKUP(B911,IF(A911="COMPOSICAO",S!$A:$E,I!$A:$E),4,FALSE)</f>
        <v>UN</v>
      </c>
      <c r="F911" s="11">
        <v>4.0099999999999997E-2</v>
      </c>
      <c r="G911" s="67">
        <f>IF(A911="COMPOSICAO",VLOOKUP("TOTAL SEM BDI - "&amp;B911,CPUAUX1!$A:$J,9,FALSE),VLOOKUP(B911,I!$A:$E,5,FALSE))</f>
        <v>0.89</v>
      </c>
      <c r="H911" s="68"/>
      <c r="I911" s="67">
        <f>TRUNC(F911*G911,2)</f>
        <v>0.03</v>
      </c>
      <c r="J911" s="68"/>
      <c r="M911" s="11">
        <f>B911</f>
        <v>3767</v>
      </c>
      <c r="N911" s="18">
        <f>SUMIF(ORCAMENTO!B:B,B907,ORCAMENTO!F:F)</f>
        <v>766.15</v>
      </c>
      <c r="O911" s="11">
        <f>F911*N911</f>
        <v>30.722614999999998</v>
      </c>
      <c r="Q911" s="11">
        <f ca="1">IFERROR(SUMIF(CO!B:B,B907,OFFSET(CO!F:F,0,(4+MATCH(ETAPA,CO!$J$10:$BL$10,0)))),0)</f>
        <v>0</v>
      </c>
      <c r="R911" s="11">
        <f ca="1">F911*Q911</f>
        <v>0</v>
      </c>
    </row>
    <row r="912" spans="1:18" hidden="1">
      <c r="A912" s="50" t="str">
        <f>"TOTAL SEM BDI - "&amp;B907</f>
        <v>TOTAL SEM BDI - 88494</v>
      </c>
      <c r="B912" s="51"/>
      <c r="C912" s="51"/>
      <c r="D912" s="51"/>
      <c r="E912" s="51"/>
      <c r="F912" s="51"/>
      <c r="G912" s="51"/>
      <c r="H912" s="52"/>
      <c r="I912" s="67">
        <f>SUM(I907:I911)</f>
        <v>20.29</v>
      </c>
      <c r="J912" s="68"/>
    </row>
    <row r="913" spans="1:18" hidden="1">
      <c r="A913" s="50" t="str">
        <f>"TAXA DE BDI ("&amp;TEXT(BDI,"00,00")&amp;" %)"</f>
        <v>TAXA DE BDI (23,54 %)</v>
      </c>
      <c r="B913" s="51"/>
      <c r="C913" s="51"/>
      <c r="D913" s="51"/>
      <c r="E913" s="51"/>
      <c r="F913" s="51"/>
      <c r="G913" s="51"/>
      <c r="H913" s="52"/>
      <c r="I913" s="67">
        <f>ROUND(I912*(BDI/100),2)</f>
        <v>4.78</v>
      </c>
      <c r="J913" s="68"/>
    </row>
    <row r="914" spans="1:18" hidden="1">
      <c r="A914" s="50" t="str">
        <f>"TOTAL COM BDI - "&amp;B907</f>
        <v>TOTAL COM BDI - 88494</v>
      </c>
      <c r="B914" s="51"/>
      <c r="C914" s="51"/>
      <c r="D914" s="51"/>
      <c r="E914" s="51"/>
      <c r="F914" s="51"/>
      <c r="G914" s="51"/>
      <c r="H914" s="52"/>
      <c r="I914" s="67">
        <f>SUM(I912:I913)</f>
        <v>25.07</v>
      </c>
      <c r="J914" s="68"/>
    </row>
    <row r="915" spans="1:18" hidden="1"/>
    <row r="916" spans="1:18" hidden="1">
      <c r="A916" s="9" t="s">
        <v>2646</v>
      </c>
      <c r="B916" s="9" t="s">
        <v>102</v>
      </c>
      <c r="C916" s="9" t="s">
        <v>103</v>
      </c>
      <c r="D916" s="9" t="s">
        <v>36</v>
      </c>
      <c r="E916" s="9" t="s">
        <v>104</v>
      </c>
      <c r="F916" s="9" t="s">
        <v>788</v>
      </c>
      <c r="G916" s="63" t="s">
        <v>2647</v>
      </c>
      <c r="H916" s="64"/>
      <c r="I916" s="63" t="s">
        <v>24</v>
      </c>
      <c r="J916" s="64"/>
    </row>
    <row r="917" spans="1:18" ht="30" hidden="1">
      <c r="A917" s="21" t="s">
        <v>2716</v>
      </c>
      <c r="B917" s="21">
        <v>88488</v>
      </c>
      <c r="C917" s="21" t="str">
        <f>VLOOKUP(B917,S!$A:$G,2,FALSE)</f>
        <v>SINAPI</v>
      </c>
      <c r="D917" s="22" t="str">
        <f>VLOOKUP(B917,S!$A:$G,3,FALSE)</f>
        <v>PINTURA LÁTEX ACRÍLICA PREMIUM, APLICAÇÃO MANUAL EM TETO, DUAS DEMÃOS. AF_04/2023</v>
      </c>
      <c r="E917" s="21" t="str">
        <f>VLOOKUP(B917,S!$A:$G,4,FALSE)</f>
        <v>M2</v>
      </c>
      <c r="F917" s="21"/>
      <c r="G917" s="65">
        <f>I921</f>
        <v>14.81</v>
      </c>
      <c r="H917" s="66"/>
      <c r="I917" s="65"/>
      <c r="J917" s="66"/>
      <c r="K917" s="30">
        <f>VLOOKUP(B917,S!A:G,5,FALSE)</f>
        <v>14.81</v>
      </c>
      <c r="L917" s="21" t="str">
        <f>IF(K917=G917,"OK, CONFORME TABELA",IF(G917&gt;K917,"ACIMA DA TABELA: ","ABAIXO DA TABELA: ")&amp;TRUNC((G917*100)/K917,2)&amp;" %")</f>
        <v>OK, CONFORME TABELA</v>
      </c>
    </row>
    <row r="918" spans="1:18" hidden="1">
      <c r="A918" s="11" t="s">
        <v>2650</v>
      </c>
      <c r="B918" s="11">
        <v>88316</v>
      </c>
      <c r="C918" s="11" t="str">
        <f>VLOOKUP(B918,IF(A918="COMPOSICAO",S!$A:$E,I!$A:$E),2,FALSE)</f>
        <v>SINAPI</v>
      </c>
      <c r="D918" s="23" t="str">
        <f>VLOOKUP(B918,IF(A918="COMPOSICAO",S!$A:$E,I!$A:$E),3,FALSE)</f>
        <v>SERVENTE COM ENCARGOS COMPLEMENTARES</v>
      </c>
      <c r="E918" s="11" t="str">
        <f>VLOOKUP(B918,IF(A918="COMPOSICAO",S!$A:$E,I!$A:$E),4,FALSE)</f>
        <v>H</v>
      </c>
      <c r="F918" s="11">
        <f>0.0757/pcf</f>
        <v>7.5700000000000003E-2</v>
      </c>
      <c r="G918" s="67">
        <f>IF(A918="COMPOSICAO",VLOOKUP("TOTAL SEM BDI - "&amp;B918,CPUAUX1!$A:$J,9,FALSE),VLOOKUP(B918,I!$A:$E,5,FALSE))</f>
        <v>21.71</v>
      </c>
      <c r="H918" s="68"/>
      <c r="I918" s="67">
        <f>TRUNC(F918*G918,2)</f>
        <v>1.64</v>
      </c>
      <c r="J918" s="68"/>
      <c r="M918" s="11">
        <f>B918</f>
        <v>88316</v>
      </c>
      <c r="N918" s="18">
        <f>SUMIF(ORCAMENTO!B:B,B917,ORCAMENTO!F:F)</f>
        <v>766.15</v>
      </c>
      <c r="O918" s="11">
        <f>F918*N918</f>
        <v>57.997554999999998</v>
      </c>
      <c r="Q918" s="11">
        <f ca="1">IFERROR(SUMIF(CO!B:B,B917,OFFSET(CO!F:F,0,(4+MATCH(ETAPA,CO!$J$10:$BL$10,0)))),0)</f>
        <v>0</v>
      </c>
      <c r="R918" s="11">
        <f ca="1">F918*Q918</f>
        <v>0</v>
      </c>
    </row>
    <row r="919" spans="1:18" hidden="1">
      <c r="A919" s="11" t="s">
        <v>2650</v>
      </c>
      <c r="B919" s="11">
        <v>88310</v>
      </c>
      <c r="C919" s="11" t="str">
        <f>VLOOKUP(B919,IF(A919="COMPOSICAO",S!$A:$E,I!$A:$E),2,FALSE)</f>
        <v>SINAPI</v>
      </c>
      <c r="D919" s="23" t="str">
        <f>VLOOKUP(B919,IF(A919="COMPOSICAO",S!$A:$E,I!$A:$E),3,FALSE)</f>
        <v>PINTOR COM ENCARGOS COMPLEMENTARES</v>
      </c>
      <c r="E919" s="11" t="str">
        <f>VLOOKUP(B919,IF(A919="COMPOSICAO",S!$A:$E,I!$A:$E),4,FALSE)</f>
        <v>H</v>
      </c>
      <c r="F919" s="11">
        <f>0.227/pcf</f>
        <v>0.22700000000000001</v>
      </c>
      <c r="G919" s="67">
        <f>IF(A919="COMPOSICAO",VLOOKUP("TOTAL SEM BDI - "&amp;B919,CPUAUX1!$A:$J,9,FALSE),VLOOKUP(B919,I!$A:$E,5,FALSE))</f>
        <v>29.069999999999997</v>
      </c>
      <c r="H919" s="68"/>
      <c r="I919" s="67">
        <f>TRUNC(F919*G919,2)</f>
        <v>6.59</v>
      </c>
      <c r="J919" s="68"/>
      <c r="M919" s="11">
        <f>B919</f>
        <v>88310</v>
      </c>
      <c r="N919" s="18">
        <f>SUMIF(ORCAMENTO!B:B,B917,ORCAMENTO!F:F)</f>
        <v>766.15</v>
      </c>
      <c r="O919" s="11">
        <f>F919*N919</f>
        <v>173.91605000000001</v>
      </c>
      <c r="Q919" s="11">
        <f ca="1">IFERROR(SUMIF(CO!B:B,B917,OFFSET(CO!F:F,0,(4+MATCH(ETAPA,CO!$J$10:$BL$10,0)))),0)</f>
        <v>0</v>
      </c>
      <c r="R919" s="11">
        <f ca="1">F919*Q919</f>
        <v>0</v>
      </c>
    </row>
    <row r="920" spans="1:18" hidden="1">
      <c r="A920" s="11" t="s">
        <v>2652</v>
      </c>
      <c r="B920" s="11">
        <v>7356</v>
      </c>
      <c r="C920" s="11" t="str">
        <f>VLOOKUP(B920,IF(A920="COMPOSICAO",S!$A:$E,I!$A:$E),2,FALSE)</f>
        <v>SINAPI</v>
      </c>
      <c r="D920" s="23" t="str">
        <f>VLOOKUP(B920,IF(A920="COMPOSICAO",S!$A:$E,I!$A:$E),3,FALSE)</f>
        <v>TINTA LATEX ACRILICA PREMIUM, COR BRANCO FOSCO</v>
      </c>
      <c r="E920" s="11" t="str">
        <f>VLOOKUP(B920,IF(A920="COMPOSICAO",S!$A:$E,I!$A:$E),4,FALSE)</f>
        <v>L</v>
      </c>
      <c r="F920" s="11">
        <v>0.22850000000000001</v>
      </c>
      <c r="G920" s="67">
        <f>IF(A920="COMPOSICAO",VLOOKUP("TOTAL SEM BDI - "&amp;B920,CPUAUX1!$A:$J,9,FALSE),VLOOKUP(B920,I!$A:$E,5,FALSE))</f>
        <v>28.83</v>
      </c>
      <c r="H920" s="68"/>
      <c r="I920" s="67">
        <f>TRUNC(F920*G920,2)</f>
        <v>6.58</v>
      </c>
      <c r="J920" s="68"/>
      <c r="M920" s="11">
        <f>B920</f>
        <v>7356</v>
      </c>
      <c r="N920" s="18">
        <f>SUMIF(ORCAMENTO!B:B,B917,ORCAMENTO!F:F)</f>
        <v>766.15</v>
      </c>
      <c r="O920" s="11">
        <f>F920*N920</f>
        <v>175.06527500000001</v>
      </c>
      <c r="Q920" s="11">
        <f ca="1">IFERROR(SUMIF(CO!B:B,B917,OFFSET(CO!F:F,0,(4+MATCH(ETAPA,CO!$J$10:$BL$10,0)))),0)</f>
        <v>0</v>
      </c>
      <c r="R920" s="11">
        <f ca="1">F920*Q920</f>
        <v>0</v>
      </c>
    </row>
    <row r="921" spans="1:18" hidden="1">
      <c r="A921" s="50" t="str">
        <f>"TOTAL SEM BDI - "&amp;B917</f>
        <v>TOTAL SEM BDI - 88488</v>
      </c>
      <c r="B921" s="51"/>
      <c r="C921" s="51"/>
      <c r="D921" s="51"/>
      <c r="E921" s="51"/>
      <c r="F921" s="51"/>
      <c r="G921" s="51"/>
      <c r="H921" s="52"/>
      <c r="I921" s="67">
        <f>SUM(I917:I920)</f>
        <v>14.81</v>
      </c>
      <c r="J921" s="68"/>
    </row>
    <row r="922" spans="1:18" hidden="1">
      <c r="A922" s="50" t="str">
        <f>"TAXA DE BDI ("&amp;TEXT(BDI,"00,00")&amp;" %)"</f>
        <v>TAXA DE BDI (23,54 %)</v>
      </c>
      <c r="B922" s="51"/>
      <c r="C922" s="51"/>
      <c r="D922" s="51"/>
      <c r="E922" s="51"/>
      <c r="F922" s="51"/>
      <c r="G922" s="51"/>
      <c r="H922" s="52"/>
      <c r="I922" s="67">
        <f>ROUND(I921*(BDI/100),2)</f>
        <v>3.49</v>
      </c>
      <c r="J922" s="68"/>
    </row>
    <row r="923" spans="1:18" hidden="1">
      <c r="A923" s="50" t="str">
        <f>"TOTAL COM BDI - "&amp;B917</f>
        <v>TOTAL COM BDI - 88488</v>
      </c>
      <c r="B923" s="51"/>
      <c r="C923" s="51"/>
      <c r="D923" s="51"/>
      <c r="E923" s="51"/>
      <c r="F923" s="51"/>
      <c r="G923" s="51"/>
      <c r="H923" s="52"/>
      <c r="I923" s="67">
        <f>SUM(I921:I922)</f>
        <v>18.3</v>
      </c>
      <c r="J923" s="68"/>
    </row>
    <row r="924" spans="1:18" hidden="1"/>
    <row r="925" spans="1:18" hidden="1">
      <c r="A925" s="9" t="s">
        <v>2646</v>
      </c>
      <c r="B925" s="9" t="s">
        <v>102</v>
      </c>
      <c r="C925" s="9" t="s">
        <v>103</v>
      </c>
      <c r="D925" s="9" t="s">
        <v>36</v>
      </c>
      <c r="E925" s="9" t="s">
        <v>104</v>
      </c>
      <c r="F925" s="9" t="s">
        <v>788</v>
      </c>
      <c r="G925" s="63" t="s">
        <v>2647</v>
      </c>
      <c r="H925" s="64"/>
      <c r="I925" s="63" t="s">
        <v>24</v>
      </c>
      <c r="J925" s="64"/>
    </row>
    <row r="926" spans="1:18" ht="60" hidden="1">
      <c r="A926" s="21" t="s">
        <v>2718</v>
      </c>
      <c r="B926" s="21">
        <v>100722</v>
      </c>
      <c r="C926" s="21" t="str">
        <f>VLOOKUP(B926,S!$A:$G,2,FALSE)</f>
        <v>SINAPI</v>
      </c>
      <c r="D926" s="22" t="str">
        <f>VLOOKUP(B926,S!$A:$G,3,FALSE)</f>
        <v>PINTURA COM TINTA ALQUÍDICA DE FUNDO (TIPO ZARCÃO) APLICADA A ROLO OU PINCEL SOBRE SUPERFÍCIES METÁLICAS (EXCETO PERFIL) EXECUTADO EM OBRA (POR DEMÃO). AF_01/2020</v>
      </c>
      <c r="E926" s="21" t="str">
        <f>VLOOKUP(B926,S!$A:$G,4,FALSE)</f>
        <v>M2</v>
      </c>
      <c r="F926" s="21"/>
      <c r="G926" s="65">
        <f>I930</f>
        <v>24.74</v>
      </c>
      <c r="H926" s="66"/>
      <c r="I926" s="65"/>
      <c r="J926" s="66"/>
      <c r="K926" s="30">
        <f>VLOOKUP(B926,S!A:G,5,FALSE)</f>
        <v>24.74</v>
      </c>
      <c r="L926" s="21" t="str">
        <f>IF(K926=G926,"OK, CONFORME TABELA",IF(G926&gt;K926,"ACIMA DA TABELA: ","ABAIXO DA TABELA: ")&amp;TRUNC((G926*100)/K926,2)&amp;" %")</f>
        <v>OK, CONFORME TABELA</v>
      </c>
    </row>
    <row r="927" spans="1:18" hidden="1">
      <c r="A927" s="11" t="s">
        <v>2650</v>
      </c>
      <c r="B927" s="11">
        <v>88310</v>
      </c>
      <c r="C927" s="11" t="str">
        <f>VLOOKUP(B927,IF(A927="COMPOSICAO",S!$A:$E,I!$A:$E),2,FALSE)</f>
        <v>SINAPI</v>
      </c>
      <c r="D927" s="23" t="str">
        <f>VLOOKUP(B927,IF(A927="COMPOSICAO",S!$A:$E,I!$A:$E),3,FALSE)</f>
        <v>PINTOR COM ENCARGOS COMPLEMENTARES</v>
      </c>
      <c r="E927" s="11" t="str">
        <f>VLOOKUP(B927,IF(A927="COMPOSICAO",S!$A:$E,I!$A:$E),4,FALSE)</f>
        <v>H</v>
      </c>
      <c r="F927" s="11">
        <f>0.6779/pcf</f>
        <v>0.67789999999999995</v>
      </c>
      <c r="G927" s="67">
        <f>IF(A927="COMPOSICAO",VLOOKUP("TOTAL SEM BDI - "&amp;B927,CPUAUX1!$A:$J,9,FALSE),VLOOKUP(B927,I!$A:$E,5,FALSE))</f>
        <v>29.069999999999997</v>
      </c>
      <c r="H927" s="68"/>
      <c r="I927" s="67">
        <f>TRUNC(F927*G927,2)</f>
        <v>19.7</v>
      </c>
      <c r="J927" s="68"/>
      <c r="M927" s="11">
        <f>B927</f>
        <v>88310</v>
      </c>
      <c r="N927" s="18">
        <f>SUMIF(ORCAMENTO!B:B,B926,ORCAMENTO!F:F)</f>
        <v>202.54000000000002</v>
      </c>
      <c r="O927" s="11">
        <f>F927*N927</f>
        <v>137.30186599999999</v>
      </c>
      <c r="Q927" s="11">
        <f ca="1">IFERROR(SUMIF(CO!B:B,B926,OFFSET(CO!F:F,0,(4+MATCH(ETAPA,CO!$J$10:$BL$10,0)))),0)</f>
        <v>0</v>
      </c>
      <c r="R927" s="11">
        <f ca="1">F927*Q927</f>
        <v>0</v>
      </c>
    </row>
    <row r="928" spans="1:18" hidden="1">
      <c r="A928" s="11" t="s">
        <v>2652</v>
      </c>
      <c r="B928" s="11">
        <v>7307</v>
      </c>
      <c r="C928" s="11" t="str">
        <f>VLOOKUP(B928,IF(A928="COMPOSICAO",S!$A:$E,I!$A:$E),2,FALSE)</f>
        <v>SINAPI</v>
      </c>
      <c r="D928" s="23" t="str">
        <f>VLOOKUP(B928,IF(A928="COMPOSICAO",S!$A:$E,I!$A:$E),3,FALSE)</f>
        <v>FUNDO ANTICORROSIVO PARA METAIS FERROSOS (ZARCAO)</v>
      </c>
      <c r="E928" s="11" t="str">
        <f>VLOOKUP(B928,IF(A928="COMPOSICAO",S!$A:$E,I!$A:$E),4,FALSE)</f>
        <v>L</v>
      </c>
      <c r="F928" s="11">
        <v>0.10979999999999999</v>
      </c>
      <c r="G928" s="67">
        <f>IF(A928="COMPOSICAO",VLOOKUP("TOTAL SEM BDI - "&amp;B928,CPUAUX1!$A:$J,9,FALSE),VLOOKUP(B928,I!$A:$E,5,FALSE))</f>
        <v>42.45</v>
      </c>
      <c r="H928" s="68"/>
      <c r="I928" s="67">
        <f>TRUNC(F928*G928,2)</f>
        <v>4.66</v>
      </c>
      <c r="J928" s="68"/>
      <c r="M928" s="11">
        <f>B928</f>
        <v>7307</v>
      </c>
      <c r="N928" s="18">
        <f>SUMIF(ORCAMENTO!B:B,B926,ORCAMENTO!F:F)</f>
        <v>202.54000000000002</v>
      </c>
      <c r="O928" s="11">
        <f>F928*N928</f>
        <v>22.238892</v>
      </c>
      <c r="Q928" s="11">
        <f ca="1">IFERROR(SUMIF(CO!B:B,B926,OFFSET(CO!F:F,0,(4+MATCH(ETAPA,CO!$J$10:$BL$10,0)))),0)</f>
        <v>0</v>
      </c>
      <c r="R928" s="11">
        <f ca="1">F928*Q928</f>
        <v>0</v>
      </c>
    </row>
    <row r="929" spans="1:18" hidden="1">
      <c r="A929" s="11" t="s">
        <v>2652</v>
      </c>
      <c r="B929" s="11">
        <v>5318</v>
      </c>
      <c r="C929" s="11" t="str">
        <f>VLOOKUP(B929,IF(A929="COMPOSICAO",S!$A:$E,I!$A:$E),2,FALSE)</f>
        <v>SINAPI</v>
      </c>
      <c r="D929" s="23" t="str">
        <f>VLOOKUP(B929,IF(A929="COMPOSICAO",S!$A:$E,I!$A:$E),3,FALSE)</f>
        <v>DILUENTE AGUARRAS</v>
      </c>
      <c r="E929" s="11" t="str">
        <f>VLOOKUP(B929,IF(A929="COMPOSICAO",S!$A:$E,I!$A:$E),4,FALSE)</f>
        <v>L</v>
      </c>
      <c r="F929" s="11">
        <v>1.0999999999999999E-2</v>
      </c>
      <c r="G929" s="67">
        <f>IF(A929="COMPOSICAO",VLOOKUP("TOTAL SEM BDI - "&amp;B929,CPUAUX1!$A:$J,9,FALSE),VLOOKUP(B929,I!$A:$E,5,FALSE))</f>
        <v>34.56</v>
      </c>
      <c r="H929" s="68"/>
      <c r="I929" s="67">
        <f>TRUNC(F929*G929,2)</f>
        <v>0.38</v>
      </c>
      <c r="J929" s="68"/>
      <c r="M929" s="11">
        <f>B929</f>
        <v>5318</v>
      </c>
      <c r="N929" s="18">
        <f>SUMIF(ORCAMENTO!B:B,B926,ORCAMENTO!F:F)</f>
        <v>202.54000000000002</v>
      </c>
      <c r="O929" s="11">
        <f>F929*N929</f>
        <v>2.2279400000000003</v>
      </c>
      <c r="Q929" s="11">
        <f ca="1">IFERROR(SUMIF(CO!B:B,B926,OFFSET(CO!F:F,0,(4+MATCH(ETAPA,CO!$J$10:$BL$10,0)))),0)</f>
        <v>0</v>
      </c>
      <c r="R929" s="11">
        <f ca="1">F929*Q929</f>
        <v>0</v>
      </c>
    </row>
    <row r="930" spans="1:18" hidden="1">
      <c r="A930" s="50" t="str">
        <f>"TOTAL SEM BDI - "&amp;B926</f>
        <v>TOTAL SEM BDI - 100722</v>
      </c>
      <c r="B930" s="51"/>
      <c r="C930" s="51"/>
      <c r="D930" s="51"/>
      <c r="E930" s="51"/>
      <c r="F930" s="51"/>
      <c r="G930" s="51"/>
      <c r="H930" s="52"/>
      <c r="I930" s="67">
        <f>SUM(I926:I929)</f>
        <v>24.74</v>
      </c>
      <c r="J930" s="68"/>
    </row>
    <row r="931" spans="1:18" hidden="1">
      <c r="A931" s="50" t="str">
        <f>"TAXA DE BDI ("&amp;TEXT(BDI,"00,00")&amp;" %)"</f>
        <v>TAXA DE BDI (23,54 %)</v>
      </c>
      <c r="B931" s="51"/>
      <c r="C931" s="51"/>
      <c r="D931" s="51"/>
      <c r="E931" s="51"/>
      <c r="F931" s="51"/>
      <c r="G931" s="51"/>
      <c r="H931" s="52"/>
      <c r="I931" s="67">
        <f>ROUND(I930*(BDI/100),2)</f>
        <v>5.82</v>
      </c>
      <c r="J931" s="68"/>
    </row>
    <row r="932" spans="1:18" hidden="1">
      <c r="A932" s="50" t="str">
        <f>"TOTAL COM BDI - "&amp;B926</f>
        <v>TOTAL COM BDI - 100722</v>
      </c>
      <c r="B932" s="51"/>
      <c r="C932" s="51"/>
      <c r="D932" s="51"/>
      <c r="E932" s="51"/>
      <c r="F932" s="51"/>
      <c r="G932" s="51"/>
      <c r="H932" s="52"/>
      <c r="I932" s="67">
        <f>SUM(I930:I931)</f>
        <v>30.56</v>
      </c>
      <c r="J932" s="68"/>
    </row>
    <row r="933" spans="1:18" hidden="1"/>
    <row r="934" spans="1:18" hidden="1">
      <c r="A934" s="9" t="s">
        <v>2646</v>
      </c>
      <c r="B934" s="9" t="s">
        <v>102</v>
      </c>
      <c r="C934" s="9" t="s">
        <v>103</v>
      </c>
      <c r="D934" s="9" t="s">
        <v>36</v>
      </c>
      <c r="E934" s="9" t="s">
        <v>104</v>
      </c>
      <c r="F934" s="9" t="s">
        <v>788</v>
      </c>
      <c r="G934" s="63" t="s">
        <v>2647</v>
      </c>
      <c r="H934" s="64"/>
      <c r="I934" s="63" t="s">
        <v>24</v>
      </c>
      <c r="J934" s="64"/>
    </row>
    <row r="935" spans="1:18" ht="60" hidden="1">
      <c r="A935" s="21" t="s">
        <v>2718</v>
      </c>
      <c r="B935" s="21">
        <v>100746</v>
      </c>
      <c r="C935" s="21" t="str">
        <f>VLOOKUP(B935,S!$A:$G,2,FALSE)</f>
        <v>SINAPI</v>
      </c>
      <c r="D935" s="22" t="str">
        <f>VLOOKUP(B935,S!$A:$G,3,FALSE)</f>
        <v>PINTURA COM TINTA ALQUÍDICA DE ACABAMENTO (ESMALTE SINTÉTICO BRILHANTE) APLICADA A ROLO OU PINCEL SOBRE SUPERFÍCIES METÁLICAS (EXCETO PERFIL) EXECUTADO EM OBRA (POR DEMÃO). AF_01/2020</v>
      </c>
      <c r="E935" s="21" t="str">
        <f>VLOOKUP(B935,S!$A:$G,4,FALSE)</f>
        <v>M2</v>
      </c>
      <c r="F935" s="21"/>
      <c r="G935" s="65">
        <f>I939</f>
        <v>25.14</v>
      </c>
      <c r="H935" s="66"/>
      <c r="I935" s="65"/>
      <c r="J935" s="66"/>
      <c r="K935" s="30">
        <f>VLOOKUP(B935,S!A:G,5,FALSE)</f>
        <v>25.14</v>
      </c>
      <c r="L935" s="21" t="str">
        <f>IF(K935=G935,"OK, CONFORME TABELA",IF(G935&gt;K935,"ACIMA DA TABELA: ","ABAIXO DA TABELA: ")&amp;TRUNC((G935*100)/K935,2)&amp;" %")</f>
        <v>OK, CONFORME TABELA</v>
      </c>
    </row>
    <row r="936" spans="1:18" hidden="1">
      <c r="A936" s="11" t="s">
        <v>2650</v>
      </c>
      <c r="B936" s="11">
        <v>88310</v>
      </c>
      <c r="C936" s="11" t="str">
        <f>VLOOKUP(B936,IF(A936="COMPOSICAO",S!$A:$E,I!$A:$E),2,FALSE)</f>
        <v>SINAPI</v>
      </c>
      <c r="D936" s="23" t="str">
        <f>VLOOKUP(B936,IF(A936="COMPOSICAO",S!$A:$E,I!$A:$E),3,FALSE)</f>
        <v>PINTOR COM ENCARGOS COMPLEMENTARES</v>
      </c>
      <c r="E936" s="11" t="str">
        <f>VLOOKUP(B936,IF(A936="COMPOSICAO",S!$A:$E,I!$A:$E),4,FALSE)</f>
        <v>H</v>
      </c>
      <c r="F936" s="11">
        <f>0.6779/pcf</f>
        <v>0.67789999999999995</v>
      </c>
      <c r="G936" s="67">
        <f>IF(A936="COMPOSICAO",VLOOKUP("TOTAL SEM BDI - "&amp;B936,CPUAUX1!$A:$J,9,FALSE),VLOOKUP(B936,I!$A:$E,5,FALSE))</f>
        <v>29.069999999999997</v>
      </c>
      <c r="H936" s="68"/>
      <c r="I936" s="67">
        <f>TRUNC(F936*G936,2)</f>
        <v>19.7</v>
      </c>
      <c r="J936" s="68"/>
      <c r="M936" s="11">
        <f>B936</f>
        <v>88310</v>
      </c>
      <c r="N936" s="18">
        <f>SUMIF(ORCAMENTO!B:B,B935,ORCAMENTO!F:F)</f>
        <v>202.54</v>
      </c>
      <c r="O936" s="11">
        <f>F936*N936</f>
        <v>137.30186599999999</v>
      </c>
      <c r="Q936" s="11">
        <f ca="1">IFERROR(SUMIF(CO!B:B,B935,OFFSET(CO!F:F,0,(4+MATCH(ETAPA,CO!$J$10:$BL$10,0)))),0)</f>
        <v>0</v>
      </c>
      <c r="R936" s="11">
        <f ca="1">F936*Q936</f>
        <v>0</v>
      </c>
    </row>
    <row r="937" spans="1:18" hidden="1">
      <c r="A937" s="11" t="s">
        <v>2652</v>
      </c>
      <c r="B937" s="11">
        <v>7292</v>
      </c>
      <c r="C937" s="11" t="str">
        <f>VLOOKUP(B937,IF(A937="COMPOSICAO",S!$A:$E,I!$A:$E),2,FALSE)</f>
        <v>SINAPI</v>
      </c>
      <c r="D937" s="23" t="str">
        <f>VLOOKUP(B937,IF(A937="COMPOSICAO",S!$A:$E,I!$A:$E),3,FALSE)</f>
        <v>TINTA ESMALTE SINTETICO PREMIUM BRILHANTE</v>
      </c>
      <c r="E937" s="11" t="str">
        <f>VLOOKUP(B937,IF(A937="COMPOSICAO",S!$A:$E,I!$A:$E),4,FALSE)</f>
        <v>L</v>
      </c>
      <c r="F937" s="11">
        <v>0.12740000000000001</v>
      </c>
      <c r="G937" s="67">
        <f>IF(A937="COMPOSICAO",VLOOKUP("TOTAL SEM BDI - "&amp;B937,CPUAUX1!$A:$J,9,FALSE),VLOOKUP(B937,I!$A:$E,5,FALSE))</f>
        <v>39.36</v>
      </c>
      <c r="H937" s="68"/>
      <c r="I937" s="67">
        <f>TRUNC(F937*G937,2)</f>
        <v>5.01</v>
      </c>
      <c r="J937" s="68"/>
      <c r="M937" s="11">
        <f>B937</f>
        <v>7292</v>
      </c>
      <c r="N937" s="18">
        <f>SUMIF(ORCAMENTO!B:B,B935,ORCAMENTO!F:F)</f>
        <v>202.54</v>
      </c>
      <c r="O937" s="11">
        <f>F937*N937</f>
        <v>25.803596000000002</v>
      </c>
      <c r="Q937" s="11">
        <f ca="1">IFERROR(SUMIF(CO!B:B,B935,OFFSET(CO!F:F,0,(4+MATCH(ETAPA,CO!$J$10:$BL$10,0)))),0)</f>
        <v>0</v>
      </c>
      <c r="R937" s="11">
        <f ca="1">F937*Q937</f>
        <v>0</v>
      </c>
    </row>
    <row r="938" spans="1:18" hidden="1">
      <c r="A938" s="11" t="s">
        <v>2652</v>
      </c>
      <c r="B938" s="11">
        <v>5318</v>
      </c>
      <c r="C938" s="11" t="str">
        <f>VLOOKUP(B938,IF(A938="COMPOSICAO",S!$A:$E,I!$A:$E),2,FALSE)</f>
        <v>SINAPI</v>
      </c>
      <c r="D938" s="23" t="str">
        <f>VLOOKUP(B938,IF(A938="COMPOSICAO",S!$A:$E,I!$A:$E),3,FALSE)</f>
        <v>DILUENTE AGUARRAS</v>
      </c>
      <c r="E938" s="11" t="str">
        <f>VLOOKUP(B938,IF(A938="COMPOSICAO",S!$A:$E,I!$A:$E),4,FALSE)</f>
        <v>L</v>
      </c>
      <c r="F938" s="11">
        <v>1.2699999999999999E-2</v>
      </c>
      <c r="G938" s="67">
        <f>IF(A938="COMPOSICAO",VLOOKUP("TOTAL SEM BDI - "&amp;B938,CPUAUX1!$A:$J,9,FALSE),VLOOKUP(B938,I!$A:$E,5,FALSE))</f>
        <v>34.56</v>
      </c>
      <c r="H938" s="68"/>
      <c r="I938" s="67">
        <f>TRUNC(F938*G938,2)</f>
        <v>0.43</v>
      </c>
      <c r="J938" s="68"/>
      <c r="M938" s="11">
        <f>B938</f>
        <v>5318</v>
      </c>
      <c r="N938" s="18">
        <f>SUMIF(ORCAMENTO!B:B,B935,ORCAMENTO!F:F)</f>
        <v>202.54</v>
      </c>
      <c r="O938" s="11">
        <f>F938*N938</f>
        <v>2.5722579999999997</v>
      </c>
      <c r="Q938" s="11">
        <f ca="1">IFERROR(SUMIF(CO!B:B,B935,OFFSET(CO!F:F,0,(4+MATCH(ETAPA,CO!$J$10:$BL$10,0)))),0)</f>
        <v>0</v>
      </c>
      <c r="R938" s="11">
        <f ca="1">F938*Q938</f>
        <v>0</v>
      </c>
    </row>
    <row r="939" spans="1:18" hidden="1">
      <c r="A939" s="50" t="str">
        <f>"TOTAL SEM BDI - "&amp;B935</f>
        <v>TOTAL SEM BDI - 100746</v>
      </c>
      <c r="B939" s="51"/>
      <c r="C939" s="51"/>
      <c r="D939" s="51"/>
      <c r="E939" s="51"/>
      <c r="F939" s="51"/>
      <c r="G939" s="51"/>
      <c r="H939" s="52"/>
      <c r="I939" s="67">
        <f>SUM(I935:I938)</f>
        <v>25.14</v>
      </c>
      <c r="J939" s="68"/>
    </row>
    <row r="940" spans="1:18" hidden="1">
      <c r="A940" s="50" t="str">
        <f>"TAXA DE BDI ("&amp;TEXT(BDI,"00,00")&amp;" %)"</f>
        <v>TAXA DE BDI (23,54 %)</v>
      </c>
      <c r="B940" s="51"/>
      <c r="C940" s="51"/>
      <c r="D940" s="51"/>
      <c r="E940" s="51"/>
      <c r="F940" s="51"/>
      <c r="G940" s="51"/>
      <c r="H940" s="52"/>
      <c r="I940" s="67">
        <f>ROUND(I939*(BDI/100),2)</f>
        <v>5.92</v>
      </c>
      <c r="J940" s="68"/>
    </row>
    <row r="941" spans="1:18" hidden="1">
      <c r="A941" s="50" t="str">
        <f>"TOTAL COM BDI - "&amp;B935</f>
        <v>TOTAL COM BDI - 100746</v>
      </c>
      <c r="B941" s="51"/>
      <c r="C941" s="51"/>
      <c r="D941" s="51"/>
      <c r="E941" s="51"/>
      <c r="F941" s="51"/>
      <c r="G941" s="51"/>
      <c r="H941" s="52"/>
      <c r="I941" s="67">
        <f>SUM(I939:I940)</f>
        <v>31.060000000000002</v>
      </c>
      <c r="J941" s="68"/>
    </row>
    <row r="942" spans="1:18" hidden="1"/>
    <row r="943" spans="1:18" hidden="1">
      <c r="A943" s="9" t="s">
        <v>2646</v>
      </c>
      <c r="B943" s="9" t="s">
        <v>102</v>
      </c>
      <c r="C943" s="9" t="s">
        <v>103</v>
      </c>
      <c r="D943" s="9" t="s">
        <v>36</v>
      </c>
      <c r="E943" s="9" t="s">
        <v>104</v>
      </c>
      <c r="F943" s="9" t="s">
        <v>788</v>
      </c>
      <c r="G943" s="63" t="s">
        <v>2647</v>
      </c>
      <c r="H943" s="64"/>
      <c r="I943" s="63" t="s">
        <v>24</v>
      </c>
      <c r="J943" s="64"/>
    </row>
    <row r="944" spans="1:18" ht="30" hidden="1">
      <c r="A944" s="21" t="s">
        <v>2719</v>
      </c>
      <c r="B944" s="21">
        <v>102193</v>
      </c>
      <c r="C944" s="21" t="str">
        <f>VLOOKUP(B944,S!$A:$G,2,FALSE)</f>
        <v>SINAPI</v>
      </c>
      <c r="D944" s="22" t="str">
        <f>VLOOKUP(B944,S!$A:$G,3,FALSE)</f>
        <v>LIXAMENTO DE MADEIRA PARA APLICAÇÃO DE FUNDO OU PINTURA. AF_01/2021</v>
      </c>
      <c r="E944" s="21" t="str">
        <f>VLOOKUP(B944,S!$A:$G,4,FALSE)</f>
        <v>M2</v>
      </c>
      <c r="F944" s="21"/>
      <c r="G944" s="65">
        <f>I947</f>
        <v>1.92</v>
      </c>
      <c r="H944" s="66"/>
      <c r="I944" s="65"/>
      <c r="J944" s="66"/>
      <c r="K944" s="30">
        <f>VLOOKUP(B944,S!A:G,5,FALSE)</f>
        <v>1.92</v>
      </c>
      <c r="L944" s="21" t="str">
        <f>IF(K944=G944,"OK, CONFORME TABELA",IF(G944&gt;K944,"ACIMA DA TABELA: ","ABAIXO DA TABELA: ")&amp;TRUNC((G944*100)/K944,2)&amp;" %")</f>
        <v>OK, CONFORME TABELA</v>
      </c>
    </row>
    <row r="945" spans="1:18" hidden="1">
      <c r="A945" s="11" t="s">
        <v>2650</v>
      </c>
      <c r="B945" s="11">
        <v>88310</v>
      </c>
      <c r="C945" s="11" t="str">
        <f>VLOOKUP(B945,IF(A945="COMPOSICAO",S!$A:$E,I!$A:$E),2,FALSE)</f>
        <v>SINAPI</v>
      </c>
      <c r="D945" s="23" t="str">
        <f>VLOOKUP(B945,IF(A945="COMPOSICAO",S!$A:$E,I!$A:$E),3,FALSE)</f>
        <v>PINTOR COM ENCARGOS COMPLEMENTARES</v>
      </c>
      <c r="E945" s="11" t="str">
        <f>VLOOKUP(B945,IF(A945="COMPOSICAO",S!$A:$E,I!$A:$E),4,FALSE)</f>
        <v>H</v>
      </c>
      <c r="F945" s="11">
        <f>0.0541/pcf</f>
        <v>5.4100000000000002E-2</v>
      </c>
      <c r="G945" s="67">
        <f>IF(A945="COMPOSICAO",VLOOKUP("TOTAL SEM BDI - "&amp;B945,CPUAUX1!$A:$J,9,FALSE),VLOOKUP(B945,I!$A:$E,5,FALSE))</f>
        <v>29.069999999999997</v>
      </c>
      <c r="H945" s="68"/>
      <c r="I945" s="67">
        <f>TRUNC(F945*G945,2)</f>
        <v>1.57</v>
      </c>
      <c r="J945" s="68"/>
      <c r="M945" s="11">
        <f>B945</f>
        <v>88310</v>
      </c>
      <c r="N945" s="18">
        <f>SUMIF(ORCAMENTO!B:B,B944,ORCAMENTO!F:F)</f>
        <v>2.94</v>
      </c>
      <c r="O945" s="11">
        <f>F945*N945</f>
        <v>0.159054</v>
      </c>
      <c r="Q945" s="11">
        <f ca="1">IFERROR(SUMIF(CO!B:B,B944,OFFSET(CO!F:F,0,(4+MATCH(ETAPA,CO!$J$10:$BL$10,0)))),0)</f>
        <v>0</v>
      </c>
      <c r="R945" s="11">
        <f ca="1">F945*Q945</f>
        <v>0</v>
      </c>
    </row>
    <row r="946" spans="1:18" ht="30" hidden="1">
      <c r="A946" s="11" t="s">
        <v>2652</v>
      </c>
      <c r="B946" s="11">
        <v>3767</v>
      </c>
      <c r="C946" s="11" t="str">
        <f>VLOOKUP(B946,IF(A946="COMPOSICAO",S!$A:$E,I!$A:$E),2,FALSE)</f>
        <v>SINAPI</v>
      </c>
      <c r="D946" s="23" t="str">
        <f>VLOOKUP(B946,IF(A946="COMPOSICAO",S!$A:$E,I!$A:$E),3,FALSE)</f>
        <v>LIXA EM FOLHA PARA PAREDE OU MADEIRA, NUMERO 120, COR VERMELHA</v>
      </c>
      <c r="E946" s="11" t="str">
        <f>VLOOKUP(B946,IF(A946="COMPOSICAO",S!$A:$E,I!$A:$E),4,FALSE)</f>
        <v>UN</v>
      </c>
      <c r="F946" s="11">
        <v>0.4</v>
      </c>
      <c r="G946" s="67">
        <f>IF(A946="COMPOSICAO",VLOOKUP("TOTAL SEM BDI - "&amp;B946,CPUAUX1!$A:$J,9,FALSE),VLOOKUP(B946,I!$A:$E,5,FALSE))</f>
        <v>0.89</v>
      </c>
      <c r="H946" s="68"/>
      <c r="I946" s="67">
        <f>TRUNC(F946*G946,2)</f>
        <v>0.35</v>
      </c>
      <c r="J946" s="68"/>
      <c r="M946" s="11">
        <f>B946</f>
        <v>3767</v>
      </c>
      <c r="N946" s="18">
        <f>SUMIF(ORCAMENTO!B:B,B944,ORCAMENTO!F:F)</f>
        <v>2.94</v>
      </c>
      <c r="O946" s="11">
        <f>F946*N946</f>
        <v>1.1759999999999999</v>
      </c>
      <c r="Q946" s="11">
        <f ca="1">IFERROR(SUMIF(CO!B:B,B944,OFFSET(CO!F:F,0,(4+MATCH(ETAPA,CO!$J$10:$BL$10,0)))),0)</f>
        <v>0</v>
      </c>
      <c r="R946" s="11">
        <f ca="1">F946*Q946</f>
        <v>0</v>
      </c>
    </row>
    <row r="947" spans="1:18" hidden="1">
      <c r="A947" s="50" t="str">
        <f>"TOTAL SEM BDI - "&amp;B944</f>
        <v>TOTAL SEM BDI - 102193</v>
      </c>
      <c r="B947" s="51"/>
      <c r="C947" s="51"/>
      <c r="D947" s="51"/>
      <c r="E947" s="51"/>
      <c r="F947" s="51"/>
      <c r="G947" s="51"/>
      <c r="H947" s="52"/>
      <c r="I947" s="67">
        <f>SUM(I944:I946)</f>
        <v>1.92</v>
      </c>
      <c r="J947" s="68"/>
    </row>
    <row r="948" spans="1:18" hidden="1">
      <c r="A948" s="50" t="str">
        <f>"TAXA DE BDI ("&amp;TEXT(BDI,"00,00")&amp;" %)"</f>
        <v>TAXA DE BDI (23,54 %)</v>
      </c>
      <c r="B948" s="51"/>
      <c r="C948" s="51"/>
      <c r="D948" s="51"/>
      <c r="E948" s="51"/>
      <c r="F948" s="51"/>
      <c r="G948" s="51"/>
      <c r="H948" s="52"/>
      <c r="I948" s="67">
        <f>ROUND(I947*(BDI/100),2)</f>
        <v>0.45</v>
      </c>
      <c r="J948" s="68"/>
    </row>
    <row r="949" spans="1:18" hidden="1">
      <c r="A949" s="50" t="str">
        <f>"TOTAL COM BDI - "&amp;B944</f>
        <v>TOTAL COM BDI - 102193</v>
      </c>
      <c r="B949" s="51"/>
      <c r="C949" s="51"/>
      <c r="D949" s="51"/>
      <c r="E949" s="51"/>
      <c r="F949" s="51"/>
      <c r="G949" s="51"/>
      <c r="H949" s="52"/>
      <c r="I949" s="67">
        <f>SUM(I947:I948)</f>
        <v>2.37</v>
      </c>
      <c r="J949" s="68"/>
    </row>
    <row r="950" spans="1:18" hidden="1"/>
    <row r="951" spans="1:18" hidden="1">
      <c r="A951" s="9" t="s">
        <v>2646</v>
      </c>
      <c r="B951" s="9" t="s">
        <v>102</v>
      </c>
      <c r="C951" s="9" t="s">
        <v>103</v>
      </c>
      <c r="D951" s="9" t="s">
        <v>36</v>
      </c>
      <c r="E951" s="9" t="s">
        <v>104</v>
      </c>
      <c r="F951" s="9" t="s">
        <v>788</v>
      </c>
      <c r="G951" s="63" t="s">
        <v>2647</v>
      </c>
      <c r="H951" s="64"/>
      <c r="I951" s="63" t="s">
        <v>24</v>
      </c>
      <c r="J951" s="64"/>
    </row>
    <row r="952" spans="1:18" ht="30" hidden="1">
      <c r="A952" s="21" t="s">
        <v>2719</v>
      </c>
      <c r="B952" s="21">
        <v>102201</v>
      </c>
      <c r="C952" s="21" t="str">
        <f>VLOOKUP(B952,S!$A:$G,2,FALSE)</f>
        <v>SINAPI</v>
      </c>
      <c r="D952" s="22" t="str">
        <f>VLOOKUP(B952,S!$A:$G,3,FALSE)</f>
        <v>APLICAÇÃO MASSA ACRÍLICA PARA MADEIRA, PARA PINTURA COM TINTA DE ACABAMENTO (PIGMENTADA). AF_01/2021</v>
      </c>
      <c r="E952" s="21" t="str">
        <f>VLOOKUP(B952,S!$A:$G,4,FALSE)</f>
        <v>M2</v>
      </c>
      <c r="F952" s="21"/>
      <c r="G952" s="65">
        <f>I956</f>
        <v>17.560000000000002</v>
      </c>
      <c r="H952" s="66"/>
      <c r="I952" s="65"/>
      <c r="J952" s="66"/>
      <c r="K952" s="30">
        <f>VLOOKUP(B952,S!A:G,5,FALSE)</f>
        <v>17.559999999999999</v>
      </c>
      <c r="L952" s="21" t="str">
        <f>IF(K952=G952,"OK, CONFORME TABELA",IF(G952&gt;K952,"ACIMA DA TABELA: ","ABAIXO DA TABELA: ")&amp;TRUNC((G952*100)/K952,2)&amp;" %")</f>
        <v>OK, CONFORME TABELA</v>
      </c>
    </row>
    <row r="953" spans="1:18" hidden="1">
      <c r="A953" s="11" t="s">
        <v>2650</v>
      </c>
      <c r="B953" s="11">
        <v>88310</v>
      </c>
      <c r="C953" s="11" t="str">
        <f>VLOOKUP(B953,IF(A953="COMPOSICAO",S!$A:$E,I!$A:$E),2,FALSE)</f>
        <v>SINAPI</v>
      </c>
      <c r="D953" s="23" t="str">
        <f>VLOOKUP(B953,IF(A953="COMPOSICAO",S!$A:$E,I!$A:$E),3,FALSE)</f>
        <v>PINTOR COM ENCARGOS COMPLEMENTARES</v>
      </c>
      <c r="E953" s="11" t="str">
        <f>VLOOKUP(B953,IF(A953="COMPOSICAO",S!$A:$E,I!$A:$E),4,FALSE)</f>
        <v>H</v>
      </c>
      <c r="F953" s="11">
        <f>0.4519/pcf</f>
        <v>0.45190000000000002</v>
      </c>
      <c r="G953" s="67">
        <f>IF(A953="COMPOSICAO",VLOOKUP("TOTAL SEM BDI - "&amp;B953,CPUAUX1!$A:$J,9,FALSE),VLOOKUP(B953,I!$A:$E,5,FALSE))</f>
        <v>29.069999999999997</v>
      </c>
      <c r="H953" s="68"/>
      <c r="I953" s="67">
        <f>TRUNC(F953*G953,2)</f>
        <v>13.13</v>
      </c>
      <c r="J953" s="68"/>
      <c r="M953" s="11">
        <f>B953</f>
        <v>88310</v>
      </c>
      <c r="N953" s="18">
        <f>SUMIF(ORCAMENTO!B:B,B952,ORCAMENTO!F:F)</f>
        <v>2.94</v>
      </c>
      <c r="O953" s="11">
        <f>F953*N953</f>
        <v>1.328586</v>
      </c>
      <c r="Q953" s="11">
        <f ca="1">IFERROR(SUMIF(CO!B:B,B952,OFFSET(CO!F:F,0,(4+MATCH(ETAPA,CO!$J$10:$BL$10,0)))),0)</f>
        <v>0</v>
      </c>
      <c r="R953" s="11">
        <f ca="1">F953*Q953</f>
        <v>0</v>
      </c>
    </row>
    <row r="954" spans="1:18" hidden="1">
      <c r="A954" s="11" t="s">
        <v>2652</v>
      </c>
      <c r="B954" s="11">
        <v>43652</v>
      </c>
      <c r="C954" s="11" t="str">
        <f>VLOOKUP(B954,IF(A954="COMPOSICAO",S!$A:$E,I!$A:$E),2,FALSE)</f>
        <v>SINAPI</v>
      </c>
      <c r="D954" s="23" t="str">
        <f>VLOOKUP(B954,IF(A954="COMPOSICAO",S!$A:$E,I!$A:$E),3,FALSE)</f>
        <v>MASSA PARA MADEIRA - INTERIOR E EXTERIOR</v>
      </c>
      <c r="E954" s="11" t="str">
        <f>VLOOKUP(B954,IF(A954="COMPOSICAO",S!$A:$E,I!$A:$E),4,FALSE)</f>
        <v>KG</v>
      </c>
      <c r="F954" s="11">
        <v>0.37580000000000002</v>
      </c>
      <c r="G954" s="67">
        <f>IF(A954="COMPOSICAO",VLOOKUP("TOTAL SEM BDI - "&amp;B954,CPUAUX1!$A:$J,9,FALSE),VLOOKUP(B954,I!$A:$E,5,FALSE))</f>
        <v>10.64</v>
      </c>
      <c r="H954" s="68"/>
      <c r="I954" s="67">
        <f>TRUNC(F954*G954,2)</f>
        <v>3.99</v>
      </c>
      <c r="J954" s="68"/>
      <c r="M954" s="11">
        <f>B954</f>
        <v>43652</v>
      </c>
      <c r="N954" s="18">
        <f>SUMIF(ORCAMENTO!B:B,B952,ORCAMENTO!F:F)</f>
        <v>2.94</v>
      </c>
      <c r="O954" s="11">
        <f>F954*N954</f>
        <v>1.1048519999999999</v>
      </c>
      <c r="Q954" s="11">
        <f ca="1">IFERROR(SUMIF(CO!B:B,B952,OFFSET(CO!F:F,0,(4+MATCH(ETAPA,CO!$J$10:$BL$10,0)))),0)</f>
        <v>0</v>
      </c>
      <c r="R954" s="11">
        <f ca="1">F954*Q954</f>
        <v>0</v>
      </c>
    </row>
    <row r="955" spans="1:18" ht="30" hidden="1">
      <c r="A955" s="11" t="s">
        <v>2652</v>
      </c>
      <c r="B955" s="11">
        <v>3767</v>
      </c>
      <c r="C955" s="11" t="str">
        <f>VLOOKUP(B955,IF(A955="COMPOSICAO",S!$A:$E,I!$A:$E),2,FALSE)</f>
        <v>SINAPI</v>
      </c>
      <c r="D955" s="23" t="str">
        <f>VLOOKUP(B955,IF(A955="COMPOSICAO",S!$A:$E,I!$A:$E),3,FALSE)</f>
        <v>LIXA EM FOLHA PARA PAREDE OU MADEIRA, NUMERO 120, COR VERMELHA</v>
      </c>
      <c r="E955" s="11" t="str">
        <f>VLOOKUP(B955,IF(A955="COMPOSICAO",S!$A:$E,I!$A:$E),4,FALSE)</f>
        <v>UN</v>
      </c>
      <c r="F955" s="11">
        <v>0.5</v>
      </c>
      <c r="G955" s="67">
        <f>IF(A955="COMPOSICAO",VLOOKUP("TOTAL SEM BDI - "&amp;B955,CPUAUX1!$A:$J,9,FALSE),VLOOKUP(B955,I!$A:$E,5,FALSE))</f>
        <v>0.89</v>
      </c>
      <c r="H955" s="68"/>
      <c r="I955" s="67">
        <f>TRUNC(F955*G955,2)</f>
        <v>0.44</v>
      </c>
      <c r="J955" s="68"/>
      <c r="M955" s="11">
        <f>B955</f>
        <v>3767</v>
      </c>
      <c r="N955" s="18">
        <f>SUMIF(ORCAMENTO!B:B,B952,ORCAMENTO!F:F)</f>
        <v>2.94</v>
      </c>
      <c r="O955" s="11">
        <f>F955*N955</f>
        <v>1.47</v>
      </c>
      <c r="Q955" s="11">
        <f ca="1">IFERROR(SUMIF(CO!B:B,B952,OFFSET(CO!F:F,0,(4+MATCH(ETAPA,CO!$J$10:$BL$10,0)))),0)</f>
        <v>0</v>
      </c>
      <c r="R955" s="11">
        <f ca="1">F955*Q955</f>
        <v>0</v>
      </c>
    </row>
    <row r="956" spans="1:18" hidden="1">
      <c r="A956" s="50" t="str">
        <f>"TOTAL SEM BDI - "&amp;B952</f>
        <v>TOTAL SEM BDI - 102201</v>
      </c>
      <c r="B956" s="51"/>
      <c r="C956" s="51"/>
      <c r="D956" s="51"/>
      <c r="E956" s="51"/>
      <c r="F956" s="51"/>
      <c r="G956" s="51"/>
      <c r="H956" s="52"/>
      <c r="I956" s="67">
        <f>SUM(I952:I955)</f>
        <v>17.560000000000002</v>
      </c>
      <c r="J956" s="68"/>
    </row>
    <row r="957" spans="1:18" hidden="1">
      <c r="A957" s="50" t="str">
        <f>"TAXA DE BDI ("&amp;TEXT(BDI,"00,00")&amp;" %)"</f>
        <v>TAXA DE BDI (23,54 %)</v>
      </c>
      <c r="B957" s="51"/>
      <c r="C957" s="51"/>
      <c r="D957" s="51"/>
      <c r="E957" s="51"/>
      <c r="F957" s="51"/>
      <c r="G957" s="51"/>
      <c r="H957" s="52"/>
      <c r="I957" s="67">
        <f>ROUND(I956*(BDI/100),2)</f>
        <v>4.13</v>
      </c>
      <c r="J957" s="68"/>
    </row>
    <row r="958" spans="1:18" hidden="1">
      <c r="A958" s="50" t="str">
        <f>"TOTAL COM BDI - "&amp;B952</f>
        <v>TOTAL COM BDI - 102201</v>
      </c>
      <c r="B958" s="51"/>
      <c r="C958" s="51"/>
      <c r="D958" s="51"/>
      <c r="E958" s="51"/>
      <c r="F958" s="51"/>
      <c r="G958" s="51"/>
      <c r="H958" s="52"/>
      <c r="I958" s="67">
        <f>SUM(I956:I957)</f>
        <v>21.69</v>
      </c>
      <c r="J958" s="68"/>
    </row>
    <row r="959" spans="1:18" hidden="1"/>
    <row r="960" spans="1:18" hidden="1">
      <c r="A960" s="9" t="s">
        <v>2646</v>
      </c>
      <c r="B960" s="9" t="s">
        <v>102</v>
      </c>
      <c r="C960" s="9" t="s">
        <v>103</v>
      </c>
      <c r="D960" s="9" t="s">
        <v>36</v>
      </c>
      <c r="E960" s="9" t="s">
        <v>104</v>
      </c>
      <c r="F960" s="9" t="s">
        <v>788</v>
      </c>
      <c r="G960" s="63" t="s">
        <v>2647</v>
      </c>
      <c r="H960" s="64"/>
      <c r="I960" s="63" t="s">
        <v>24</v>
      </c>
      <c r="J960" s="64"/>
    </row>
    <row r="961" spans="1:18" ht="30" hidden="1">
      <c r="A961" s="21" t="s">
        <v>2719</v>
      </c>
      <c r="B961" s="21">
        <v>102227</v>
      </c>
      <c r="C961" s="21" t="str">
        <f>VLOOKUP(B961,S!$A:$G,2,FALSE)</f>
        <v>SINAPI</v>
      </c>
      <c r="D961" s="22" t="str">
        <f>VLOOKUP(B961,S!$A:$G,3,FALSE)</f>
        <v>PINTURA TINTA DE ACABAMENTO (PIGMENTADA) A ÓLEO EM MADEIRA, 3 DEMÃOS. AF_01/2021</v>
      </c>
      <c r="E961" s="21" t="str">
        <f>VLOOKUP(B961,S!$A:$G,4,FALSE)</f>
        <v>M2</v>
      </c>
      <c r="F961" s="21"/>
      <c r="G961" s="65">
        <f>I965</f>
        <v>26.44</v>
      </c>
      <c r="H961" s="66"/>
      <c r="I961" s="65"/>
      <c r="J961" s="66"/>
      <c r="K961" s="30">
        <f>VLOOKUP(B961,S!A:G,5,FALSE)</f>
        <v>26.44</v>
      </c>
      <c r="L961" s="21" t="str">
        <f>IF(K961=G961,"OK, CONFORME TABELA",IF(G961&gt;K961,"ACIMA DA TABELA: ","ABAIXO DA TABELA: ")&amp;TRUNC((G961*100)/K961,2)&amp;" %")</f>
        <v>OK, CONFORME TABELA</v>
      </c>
    </row>
    <row r="962" spans="1:18" hidden="1">
      <c r="A962" s="11" t="s">
        <v>2650</v>
      </c>
      <c r="B962" s="11">
        <v>88310</v>
      </c>
      <c r="C962" s="11" t="str">
        <f>VLOOKUP(B962,IF(A962="COMPOSICAO",S!$A:$E,I!$A:$E),2,FALSE)</f>
        <v>SINAPI</v>
      </c>
      <c r="D962" s="23" t="str">
        <f>VLOOKUP(B962,IF(A962="COMPOSICAO",S!$A:$E,I!$A:$E),3,FALSE)</f>
        <v>PINTOR COM ENCARGOS COMPLEMENTARES</v>
      </c>
      <c r="E962" s="11" t="str">
        <f>VLOOKUP(B962,IF(A962="COMPOSICAO",S!$A:$E,I!$A:$E),4,FALSE)</f>
        <v>H</v>
      </c>
      <c r="F962" s="11">
        <f>0.5708/pcf</f>
        <v>0.57079999999999997</v>
      </c>
      <c r="G962" s="67">
        <f>IF(A962="COMPOSICAO",VLOOKUP("TOTAL SEM BDI - "&amp;B962,CPUAUX1!$A:$J,9,FALSE),VLOOKUP(B962,I!$A:$E,5,FALSE))</f>
        <v>29.069999999999997</v>
      </c>
      <c r="H962" s="68"/>
      <c r="I962" s="67">
        <f>TRUNC(F962*G962,2)</f>
        <v>16.59</v>
      </c>
      <c r="J962" s="68"/>
      <c r="M962" s="11">
        <f>B962</f>
        <v>88310</v>
      </c>
      <c r="N962" s="18">
        <f>SUMIF(ORCAMENTO!B:B,B961,ORCAMENTO!F:F)</f>
        <v>2.94</v>
      </c>
      <c r="O962" s="11">
        <f>F962*N962</f>
        <v>1.6781519999999999</v>
      </c>
      <c r="Q962" s="11">
        <f ca="1">IFERROR(SUMIF(CO!B:B,B961,OFFSET(CO!F:F,0,(4+MATCH(ETAPA,CO!$J$10:$BL$10,0)))),0)</f>
        <v>0</v>
      </c>
      <c r="R962" s="11">
        <f ca="1">F962*Q962</f>
        <v>0</v>
      </c>
    </row>
    <row r="963" spans="1:18" hidden="1">
      <c r="A963" s="11" t="s">
        <v>2652</v>
      </c>
      <c r="B963" s="11">
        <v>43776</v>
      </c>
      <c r="C963" s="11" t="str">
        <f>VLOOKUP(B963,IF(A963="COMPOSICAO",S!$A:$E,I!$A:$E),2,FALSE)</f>
        <v>SINAPI</v>
      </c>
      <c r="D963" s="23" t="str">
        <f>VLOOKUP(B963,IF(A963="COMPOSICAO",S!$A:$E,I!$A:$E),3,FALSE)</f>
        <v>TINTA A OLEO BRILHANTE, PARA MADEIRAS E METAIS</v>
      </c>
      <c r="E963" s="11" t="str">
        <f>VLOOKUP(B963,IF(A963="COMPOSICAO",S!$A:$E,I!$A:$E),4,FALSE)</f>
        <v>L</v>
      </c>
      <c r="F963" s="11">
        <v>0.31950000000000001</v>
      </c>
      <c r="G963" s="67">
        <f>IF(A963="COMPOSICAO",VLOOKUP("TOTAL SEM BDI - "&amp;B963,CPUAUX1!$A:$J,9,FALSE),VLOOKUP(B963,I!$A:$E,5,FALSE))</f>
        <v>27.4</v>
      </c>
      <c r="H963" s="68"/>
      <c r="I963" s="67">
        <f>TRUNC(F963*G963,2)</f>
        <v>8.75</v>
      </c>
      <c r="J963" s="68"/>
      <c r="M963" s="11">
        <f>B963</f>
        <v>43776</v>
      </c>
      <c r="N963" s="18">
        <f>SUMIF(ORCAMENTO!B:B,B961,ORCAMENTO!F:F)</f>
        <v>2.94</v>
      </c>
      <c r="O963" s="11">
        <f>F963*N963</f>
        <v>0.93933</v>
      </c>
      <c r="Q963" s="11">
        <f ca="1">IFERROR(SUMIF(CO!B:B,B961,OFFSET(CO!F:F,0,(4+MATCH(ETAPA,CO!$J$10:$BL$10,0)))),0)</f>
        <v>0</v>
      </c>
      <c r="R963" s="11">
        <f ca="1">F963*Q963</f>
        <v>0</v>
      </c>
    </row>
    <row r="964" spans="1:18" hidden="1">
      <c r="A964" s="11" t="s">
        <v>2652</v>
      </c>
      <c r="B964" s="11">
        <v>5318</v>
      </c>
      <c r="C964" s="11" t="str">
        <f>VLOOKUP(B964,IF(A964="COMPOSICAO",S!$A:$E,I!$A:$E),2,FALSE)</f>
        <v>SINAPI</v>
      </c>
      <c r="D964" s="23" t="str">
        <f>VLOOKUP(B964,IF(A964="COMPOSICAO",S!$A:$E,I!$A:$E),3,FALSE)</f>
        <v>DILUENTE AGUARRAS</v>
      </c>
      <c r="E964" s="11" t="str">
        <f>VLOOKUP(B964,IF(A964="COMPOSICAO",S!$A:$E,I!$A:$E),4,FALSE)</f>
        <v>L</v>
      </c>
      <c r="F964" s="11">
        <v>3.1899999999999998E-2</v>
      </c>
      <c r="G964" s="67">
        <f>IF(A964="COMPOSICAO",VLOOKUP("TOTAL SEM BDI - "&amp;B964,CPUAUX1!$A:$J,9,FALSE),VLOOKUP(B964,I!$A:$E,5,FALSE))</f>
        <v>34.56</v>
      </c>
      <c r="H964" s="68"/>
      <c r="I964" s="67">
        <f>TRUNC(F964*G964,2)</f>
        <v>1.1000000000000001</v>
      </c>
      <c r="J964" s="68"/>
      <c r="M964" s="11">
        <f>B964</f>
        <v>5318</v>
      </c>
      <c r="N964" s="18">
        <f>SUMIF(ORCAMENTO!B:B,B961,ORCAMENTO!F:F)</f>
        <v>2.94</v>
      </c>
      <c r="O964" s="11">
        <f>F964*N964</f>
        <v>9.3785999999999994E-2</v>
      </c>
      <c r="Q964" s="11">
        <f ca="1">IFERROR(SUMIF(CO!B:B,B961,OFFSET(CO!F:F,0,(4+MATCH(ETAPA,CO!$J$10:$BL$10,0)))),0)</f>
        <v>0</v>
      </c>
      <c r="R964" s="11">
        <f ca="1">F964*Q964</f>
        <v>0</v>
      </c>
    </row>
    <row r="965" spans="1:18" hidden="1">
      <c r="A965" s="50" t="str">
        <f>"TOTAL SEM BDI - "&amp;B961</f>
        <v>TOTAL SEM BDI - 102227</v>
      </c>
      <c r="B965" s="51"/>
      <c r="C965" s="51"/>
      <c r="D965" s="51"/>
      <c r="E965" s="51"/>
      <c r="F965" s="51"/>
      <c r="G965" s="51"/>
      <c r="H965" s="52"/>
      <c r="I965" s="67">
        <f>SUM(I961:I964)</f>
        <v>26.44</v>
      </c>
      <c r="J965" s="68"/>
    </row>
    <row r="966" spans="1:18" hidden="1">
      <c r="A966" s="50" t="str">
        <f>"TAXA DE BDI ("&amp;TEXT(BDI,"00,00")&amp;" %)"</f>
        <v>TAXA DE BDI (23,54 %)</v>
      </c>
      <c r="B966" s="51"/>
      <c r="C966" s="51"/>
      <c r="D966" s="51"/>
      <c r="E966" s="51"/>
      <c r="F966" s="51"/>
      <c r="G966" s="51"/>
      <c r="H966" s="52"/>
      <c r="I966" s="67">
        <f>ROUND(I965*(BDI/100),2)</f>
        <v>6.22</v>
      </c>
      <c r="J966" s="68"/>
    </row>
    <row r="967" spans="1:18" hidden="1">
      <c r="A967" s="50" t="str">
        <f>"TOTAL COM BDI - "&amp;B961</f>
        <v>TOTAL COM BDI - 102227</v>
      </c>
      <c r="B967" s="51"/>
      <c r="C967" s="51"/>
      <c r="D967" s="51"/>
      <c r="E967" s="51"/>
      <c r="F967" s="51"/>
      <c r="G967" s="51"/>
      <c r="H967" s="52"/>
      <c r="I967" s="67">
        <f>SUM(I965:I966)</f>
        <v>32.660000000000004</v>
      </c>
      <c r="J967" s="68"/>
    </row>
    <row r="968" spans="1:18" hidden="1"/>
    <row r="969" spans="1:18" hidden="1">
      <c r="A969" s="9" t="s">
        <v>2646</v>
      </c>
      <c r="B969" s="9" t="s">
        <v>102</v>
      </c>
      <c r="C969" s="9" t="s">
        <v>103</v>
      </c>
      <c r="D969" s="9" t="s">
        <v>36</v>
      </c>
      <c r="E969" s="9" t="s">
        <v>104</v>
      </c>
      <c r="F969" s="9" t="s">
        <v>788</v>
      </c>
      <c r="G969" s="63" t="s">
        <v>2647</v>
      </c>
      <c r="H969" s="64"/>
      <c r="I969" s="63" t="s">
        <v>24</v>
      </c>
      <c r="J969" s="64"/>
    </row>
    <row r="970" spans="1:18" ht="30" hidden="1">
      <c r="A970" s="21" t="s">
        <v>14</v>
      </c>
      <c r="B970" s="21" t="s">
        <v>1354</v>
      </c>
      <c r="C970" s="21" t="str">
        <f>VLOOKUP(B970,S!$A:$G,2,FALSE)</f>
        <v>PRÓPRIA</v>
      </c>
      <c r="D970" s="22" t="str">
        <f>VLOOKUP(B970,S!$A:$G,3,FALSE)</f>
        <v>PLOTAGEM DE ADESIVO VINIL EM LETREIRO (C/APLICAÇÃO) (REF: 10710/ORSE-ORSE-09/2025)</v>
      </c>
      <c r="E970" s="21" t="str">
        <f>VLOOKUP(B970,S!$A:$G,4,FALSE)</f>
        <v>M2</v>
      </c>
      <c r="F970" s="21"/>
      <c r="G970" s="65">
        <f>I972</f>
        <v>156.96</v>
      </c>
      <c r="H970" s="66"/>
      <c r="I970" s="65"/>
      <c r="J970" s="66"/>
      <c r="K970" s="30">
        <f>VLOOKUP(B970,S!A:G,5,FALSE)</f>
        <v>0</v>
      </c>
      <c r="L970" s="21" t="s">
        <v>2649</v>
      </c>
    </row>
    <row r="971" spans="1:18" ht="30" hidden="1">
      <c r="A971" s="11" t="s">
        <v>2652</v>
      </c>
      <c r="B971" s="11" t="s">
        <v>2720</v>
      </c>
      <c r="C971" s="11" t="str">
        <f>VLOOKUP(B971,IF(A971="COMPOSICAO",S!$A:$E,I!$A:$E),2,FALSE)</f>
        <v>ORSE</v>
      </c>
      <c r="D971" s="23" t="str">
        <f>VLOOKUP(B971,IF(A971="COMPOSICAO",S!$A:$E,I!$A:$E),3,FALSE)</f>
        <v>ADESIVO EM VINIL PARA PLOTAGEM EM LETREIRO DE CHAPA GALVANIZADA (C/APLICAÇÃO)</v>
      </c>
      <c r="E971" s="11" t="str">
        <f>VLOOKUP(B971,IF(A971="COMPOSICAO",S!$A:$E,I!$A:$E),4,FALSE)</f>
        <v>M2</v>
      </c>
      <c r="F971" s="11">
        <v>1</v>
      </c>
      <c r="G971" s="67">
        <f>IF(A971="COMPOSICAO",VLOOKUP("TOTAL SEM BDI - "&amp;B971,CPUAUX1!$A:$J,9,FALSE),VLOOKUP(B971,I!$A:$E,5,FALSE))</f>
        <v>156.96</v>
      </c>
      <c r="H971" s="68"/>
      <c r="I971" s="67">
        <f>TRUNC(F971*G971,2)</f>
        <v>156.96</v>
      </c>
      <c r="J971" s="68"/>
      <c r="M971" s="11" t="str">
        <f>B971</f>
        <v>11392/ORSE</v>
      </c>
      <c r="N971" s="18">
        <f>SUMIF(ORCAMENTO!B:B,B970,ORCAMENTO!F:F)</f>
        <v>56.7</v>
      </c>
      <c r="O971" s="11">
        <f>F971*N971</f>
        <v>56.7</v>
      </c>
      <c r="Q971" s="11">
        <f ca="1">IFERROR(SUMIF(CO!B:B,B970,OFFSET(CO!F:F,0,(4+MATCH(ETAPA,CO!$J$10:$BL$10,0)))),0)</f>
        <v>0</v>
      </c>
      <c r="R971" s="11">
        <f ca="1">F971*Q971</f>
        <v>0</v>
      </c>
    </row>
    <row r="972" spans="1:18" hidden="1">
      <c r="A972" s="50" t="str">
        <f>"TOTAL SEM BDI - "&amp;B970</f>
        <v>TOTAL SEM BDI - SEDUC764</v>
      </c>
      <c r="B972" s="51"/>
      <c r="C972" s="51"/>
      <c r="D972" s="51"/>
      <c r="E972" s="51"/>
      <c r="F972" s="51"/>
      <c r="G972" s="51"/>
      <c r="H972" s="52"/>
      <c r="I972" s="67">
        <f>SUM(I970:I971)</f>
        <v>156.96</v>
      </c>
      <c r="J972" s="68"/>
    </row>
    <row r="973" spans="1:18" hidden="1">
      <c r="A973" s="50" t="str">
        <f>"TAXA DE BDI ("&amp;TEXT(BDI,"00,00")&amp;" %)"</f>
        <v>TAXA DE BDI (23,54 %)</v>
      </c>
      <c r="B973" s="51"/>
      <c r="C973" s="51"/>
      <c r="D973" s="51"/>
      <c r="E973" s="51"/>
      <c r="F973" s="51"/>
      <c r="G973" s="51"/>
      <c r="H973" s="52"/>
      <c r="I973" s="67">
        <f>ROUND(I972*(BDI/100),2)</f>
        <v>36.950000000000003</v>
      </c>
      <c r="J973" s="68"/>
    </row>
    <row r="974" spans="1:18" hidden="1">
      <c r="A974" s="50" t="str">
        <f>"TOTAL COM BDI - "&amp;B970</f>
        <v>TOTAL COM BDI - SEDUC764</v>
      </c>
      <c r="B974" s="51"/>
      <c r="C974" s="51"/>
      <c r="D974" s="51"/>
      <c r="E974" s="51"/>
      <c r="F974" s="51"/>
      <c r="G974" s="51"/>
      <c r="H974" s="52"/>
      <c r="I974" s="67">
        <f>SUM(I972:I973)</f>
        <v>193.91000000000003</v>
      </c>
      <c r="J974" s="68"/>
    </row>
    <row r="975" spans="1:18" hidden="1"/>
    <row r="976" spans="1:18" hidden="1">
      <c r="A976" s="9" t="s">
        <v>2646</v>
      </c>
      <c r="B976" s="9" t="s">
        <v>102</v>
      </c>
      <c r="C976" s="9" t="s">
        <v>103</v>
      </c>
      <c r="D976" s="9" t="s">
        <v>36</v>
      </c>
      <c r="E976" s="9" t="s">
        <v>104</v>
      </c>
      <c r="F976" s="9" t="s">
        <v>788</v>
      </c>
      <c r="G976" s="63" t="s">
        <v>2647</v>
      </c>
      <c r="H976" s="64"/>
      <c r="I976" s="63" t="s">
        <v>24</v>
      </c>
      <c r="J976" s="64"/>
    </row>
    <row r="977" spans="1:18" ht="30" hidden="1">
      <c r="A977" s="21" t="s">
        <v>2669</v>
      </c>
      <c r="B977" s="21" t="s">
        <v>1357</v>
      </c>
      <c r="C977" s="21" t="str">
        <f>VLOOKUP(B977,S!$A:$G,2,FALSE)</f>
        <v>PRÓPRIA</v>
      </c>
      <c r="D977" s="22" t="str">
        <f>VLOOKUP(B977,S!$A:$G,3,FALSE)</f>
        <v>ESPELHO CRISTAL, ESPESSURA 4MM, COM PARAFUSOS DE FIXAÇÃO, SEM MOLDURA</v>
      </c>
      <c r="E977" s="21" t="str">
        <f>VLOOKUP(B977,S!$A:$G,4,FALSE)</f>
        <v>M2</v>
      </c>
      <c r="F977" s="21"/>
      <c r="G977" s="65">
        <f>I982</f>
        <v>602.54</v>
      </c>
      <c r="H977" s="66"/>
      <c r="I977" s="65"/>
      <c r="J977" s="66"/>
      <c r="K977" s="30">
        <f>VLOOKUP(B977,S!A:G,5,FALSE)</f>
        <v>0</v>
      </c>
      <c r="L977" s="21" t="s">
        <v>2649</v>
      </c>
    </row>
    <row r="978" spans="1:18" hidden="1">
      <c r="A978" s="11" t="s">
        <v>2652</v>
      </c>
      <c r="B978" s="11">
        <v>11186</v>
      </c>
      <c r="C978" s="11" t="str">
        <f>VLOOKUP(B978,IF(A978="COMPOSICAO",S!$A:$E,I!$A:$E),2,FALSE)</f>
        <v>SINAPI</v>
      </c>
      <c r="D978" s="23" t="str">
        <f>VLOOKUP(B978,IF(A978="COMPOSICAO",S!$A:$E,I!$A:$E),3,FALSE)</f>
        <v>ESPELHO CRISTAL E = 4 MM</v>
      </c>
      <c r="E978" s="11" t="str">
        <f>VLOOKUP(B978,IF(A978="COMPOSICAO",S!$A:$E,I!$A:$E),4,FALSE)</f>
        <v>M2</v>
      </c>
      <c r="F978" s="11">
        <v>1</v>
      </c>
      <c r="G978" s="67">
        <f>IF(A978="COMPOSICAO",VLOOKUP("TOTAL SEM BDI - "&amp;B978,CPUAUX1!$A:$J,9,FALSE),VLOOKUP(B978,I!$A:$E,5,FALSE))</f>
        <v>526.75</v>
      </c>
      <c r="H978" s="68"/>
      <c r="I978" s="67">
        <f>TRUNC(F978*G978,2)</f>
        <v>526.75</v>
      </c>
      <c r="J978" s="68"/>
      <c r="M978" s="11">
        <f>B978</f>
        <v>11186</v>
      </c>
      <c r="N978" s="18">
        <f>SUMIF(ORCAMENTO!B:B,B977,ORCAMENTO!F:F)</f>
        <v>9.52</v>
      </c>
      <c r="O978" s="11">
        <f>F978*N978</f>
        <v>9.52</v>
      </c>
      <c r="Q978" s="11">
        <f ca="1">IFERROR(SUMIF(CO!B:B,B977,OFFSET(CO!F:F,0,(4+MATCH(ETAPA,CO!$J$10:$BL$10,0)))),0)</f>
        <v>0</v>
      </c>
      <c r="R978" s="11">
        <f ca="1">F978*Q978</f>
        <v>0</v>
      </c>
    </row>
    <row r="979" spans="1:18" ht="45" hidden="1">
      <c r="A979" s="11" t="s">
        <v>2652</v>
      </c>
      <c r="B979" s="11">
        <v>4344</v>
      </c>
      <c r="C979" s="11" t="str">
        <f>VLOOKUP(B979,IF(A979="COMPOSICAO",S!$A:$E,I!$A:$E),2,FALSE)</f>
        <v>SINAPI</v>
      </c>
      <c r="D979" s="23" t="str">
        <f>VLOOKUP(B979,IF(A979="COMPOSICAO",S!$A:$E,I!$A:$E),3,FALSE)</f>
        <v>PARAFUSO FRANCES METRICO ZINCADO, DIAMETRO 12 MM, COMPRIMENTO 150 MM, COM PORCA SEXTAVADA E ARRUELA DE PRESSAO MEDIA</v>
      </c>
      <c r="E979" s="11" t="str">
        <f>VLOOKUP(B979,IF(A979="COMPOSICAO",S!$A:$E,I!$A:$E),4,FALSE)</f>
        <v>UN</v>
      </c>
      <c r="F979" s="11">
        <v>0.62</v>
      </c>
      <c r="G979" s="67">
        <f>IF(A979="COMPOSICAO",VLOOKUP("TOTAL SEM BDI - "&amp;B979,CPUAUX1!$A:$J,9,FALSE),VLOOKUP(B979,I!$A:$E,5,FALSE))</f>
        <v>19.899999999999999</v>
      </c>
      <c r="H979" s="68"/>
      <c r="I979" s="67">
        <f>TRUNC(F979*G979,2)</f>
        <v>12.33</v>
      </c>
      <c r="J979" s="68"/>
      <c r="M979" s="11">
        <f>B979</f>
        <v>4344</v>
      </c>
      <c r="N979" s="18">
        <f>SUMIF(ORCAMENTO!B:B,B977,ORCAMENTO!F:F)</f>
        <v>9.52</v>
      </c>
      <c r="O979" s="11">
        <f>F979*N979</f>
        <v>5.9024000000000001</v>
      </c>
      <c r="Q979" s="11">
        <f ca="1">IFERROR(SUMIF(CO!B:B,B977,OFFSET(CO!F:F,0,(4+MATCH(ETAPA,CO!$J$10:$BL$10,0)))),0)</f>
        <v>0</v>
      </c>
      <c r="R979" s="11">
        <f ca="1">F979*Q979</f>
        <v>0</v>
      </c>
    </row>
    <row r="980" spans="1:18" hidden="1">
      <c r="A980" s="11" t="s">
        <v>2650</v>
      </c>
      <c r="B980" s="11">
        <v>88309</v>
      </c>
      <c r="C980" s="11" t="str">
        <f>VLOOKUP(B980,IF(A980="COMPOSICAO",S!$A:$E,I!$A:$E),2,FALSE)</f>
        <v>SINAPI</v>
      </c>
      <c r="D980" s="23" t="str">
        <f>VLOOKUP(B980,IF(A980="COMPOSICAO",S!$A:$E,I!$A:$E),3,FALSE)</f>
        <v>PEDREIRO COM ENCARGOS COMPLEMENTARES</v>
      </c>
      <c r="E980" s="11" t="str">
        <f>VLOOKUP(B980,IF(A980="COMPOSICAO",S!$A:$E,I!$A:$E),4,FALSE)</f>
        <v>H</v>
      </c>
      <c r="F980" s="11">
        <f>2/pcf</f>
        <v>2</v>
      </c>
      <c r="G980" s="67">
        <f>IF(A980="COMPOSICAO",VLOOKUP("TOTAL SEM BDI - "&amp;B980,CPUAUX1!$A:$J,9,FALSE),VLOOKUP(B980,I!$A:$E,5,FALSE))</f>
        <v>27.39</v>
      </c>
      <c r="H980" s="68"/>
      <c r="I980" s="67">
        <f>TRUNC(F980*G980,2)</f>
        <v>54.78</v>
      </c>
      <c r="J980" s="68"/>
      <c r="M980" s="11">
        <f>B980</f>
        <v>88309</v>
      </c>
      <c r="N980" s="18">
        <f>SUMIF(ORCAMENTO!B:B,B977,ORCAMENTO!F:F)</f>
        <v>9.52</v>
      </c>
      <c r="O980" s="11">
        <f>F980*N980</f>
        <v>19.04</v>
      </c>
      <c r="Q980" s="11">
        <f ca="1">IFERROR(SUMIF(CO!B:B,B977,OFFSET(CO!F:F,0,(4+MATCH(ETAPA,CO!$J$10:$BL$10,0)))),0)</f>
        <v>0</v>
      </c>
      <c r="R980" s="11">
        <f ca="1">F980*Q980</f>
        <v>0</v>
      </c>
    </row>
    <row r="981" spans="1:18" hidden="1">
      <c r="A981" s="11" t="s">
        <v>2650</v>
      </c>
      <c r="B981" s="11">
        <v>88316</v>
      </c>
      <c r="C981" s="11" t="str">
        <f>VLOOKUP(B981,IF(A981="COMPOSICAO",S!$A:$E,I!$A:$E),2,FALSE)</f>
        <v>SINAPI</v>
      </c>
      <c r="D981" s="23" t="str">
        <f>VLOOKUP(B981,IF(A981="COMPOSICAO",S!$A:$E,I!$A:$E),3,FALSE)</f>
        <v>SERVENTE COM ENCARGOS COMPLEMENTARES</v>
      </c>
      <c r="E981" s="11" t="str">
        <f>VLOOKUP(B981,IF(A981="COMPOSICAO",S!$A:$E,I!$A:$E),4,FALSE)</f>
        <v>H</v>
      </c>
      <c r="F981" s="11">
        <f>0.4/pcf</f>
        <v>0.4</v>
      </c>
      <c r="G981" s="67">
        <f>IF(A981="COMPOSICAO",VLOOKUP("TOTAL SEM BDI - "&amp;B981,CPUAUX1!$A:$J,9,FALSE),VLOOKUP(B981,I!$A:$E,5,FALSE))</f>
        <v>21.71</v>
      </c>
      <c r="H981" s="68"/>
      <c r="I981" s="67">
        <f>TRUNC(F981*G981,2)</f>
        <v>8.68</v>
      </c>
      <c r="J981" s="68"/>
      <c r="M981" s="11">
        <f>B981</f>
        <v>88316</v>
      </c>
      <c r="N981" s="18">
        <f>SUMIF(ORCAMENTO!B:B,B977,ORCAMENTO!F:F)</f>
        <v>9.52</v>
      </c>
      <c r="O981" s="11">
        <f>F981*N981</f>
        <v>3.8079999999999998</v>
      </c>
      <c r="Q981" s="11">
        <f ca="1">IFERROR(SUMIF(CO!B:B,B977,OFFSET(CO!F:F,0,(4+MATCH(ETAPA,CO!$J$10:$BL$10,0)))),0)</f>
        <v>0</v>
      </c>
      <c r="R981" s="11">
        <f ca="1">F981*Q981</f>
        <v>0</v>
      </c>
    </row>
    <row r="982" spans="1:18" hidden="1">
      <c r="A982" s="50" t="str">
        <f>"TOTAL SEM BDI - "&amp;B977</f>
        <v>TOTAL SEM BDI - SEDUC260</v>
      </c>
      <c r="B982" s="51"/>
      <c r="C982" s="51"/>
      <c r="D982" s="51"/>
      <c r="E982" s="51"/>
      <c r="F982" s="51"/>
      <c r="G982" s="51"/>
      <c r="H982" s="52"/>
      <c r="I982" s="67">
        <f>SUM(I977:I981)</f>
        <v>602.54</v>
      </c>
      <c r="J982" s="68"/>
    </row>
    <row r="983" spans="1:18" hidden="1">
      <c r="A983" s="50" t="str">
        <f>"TAXA DE BDI ("&amp;TEXT(BDI,"00,00")&amp;" %)"</f>
        <v>TAXA DE BDI (23,54 %)</v>
      </c>
      <c r="B983" s="51"/>
      <c r="C983" s="51"/>
      <c r="D983" s="51"/>
      <c r="E983" s="51"/>
      <c r="F983" s="51"/>
      <c r="G983" s="51"/>
      <c r="H983" s="52"/>
      <c r="I983" s="67">
        <f>ROUND(I982*(BDI/100),2)</f>
        <v>141.84</v>
      </c>
      <c r="J983" s="68"/>
    </row>
    <row r="984" spans="1:18" hidden="1">
      <c r="A984" s="50" t="str">
        <f>"TOTAL COM BDI - "&amp;B977</f>
        <v>TOTAL COM BDI - SEDUC260</v>
      </c>
      <c r="B984" s="51"/>
      <c r="C984" s="51"/>
      <c r="D984" s="51"/>
      <c r="E984" s="51"/>
      <c r="F984" s="51"/>
      <c r="G984" s="51"/>
      <c r="H984" s="52"/>
      <c r="I984" s="67">
        <f>SUM(I982:I983)</f>
        <v>744.38</v>
      </c>
      <c r="J984" s="68"/>
    </row>
    <row r="985" spans="1:18" hidden="1"/>
    <row r="986" spans="1:18" hidden="1">
      <c r="A986" s="9" t="s">
        <v>2646</v>
      </c>
      <c r="B986" s="9" t="s">
        <v>102</v>
      </c>
      <c r="C986" s="9" t="s">
        <v>103</v>
      </c>
      <c r="D986" s="9" t="s">
        <v>36</v>
      </c>
      <c r="E986" s="9" t="s">
        <v>104</v>
      </c>
      <c r="F986" s="9" t="s">
        <v>788</v>
      </c>
      <c r="G986" s="63" t="s">
        <v>2647</v>
      </c>
      <c r="H986" s="64"/>
      <c r="I986" s="63" t="s">
        <v>24</v>
      </c>
      <c r="J986" s="64"/>
    </row>
    <row r="987" spans="1:18" ht="45" hidden="1">
      <c r="A987" s="21" t="s">
        <v>14</v>
      </c>
      <c r="B987" s="21" t="s">
        <v>1364</v>
      </c>
      <c r="C987" s="21" t="str">
        <f>VLOOKUP(B987,S!$A:$G,2,FALSE)</f>
        <v>PRÓPRIA</v>
      </c>
      <c r="D987" s="22" t="str">
        <f>VLOOKUP(B987,S!$A:$G,3,FALSE)</f>
        <v>CORRIMÃO DUPLO CENTRAL EM TUBO DE FERRO GALVANIZADO 1 1/2", COM CHUMBADORES PARA FIXAÇÃO NO PISO (REF: 12189/ORSE-ORSE-09/2025)</v>
      </c>
      <c r="E987" s="21" t="str">
        <f>VLOOKUP(B987,S!$A:$G,4,FALSE)</f>
        <v>M</v>
      </c>
      <c r="F987" s="21"/>
      <c r="G987" s="65">
        <f>I995</f>
        <v>382.04</v>
      </c>
      <c r="H987" s="66"/>
      <c r="I987" s="65"/>
      <c r="J987" s="66"/>
      <c r="K987" s="30">
        <f>VLOOKUP(B987,S!A:G,5,FALSE)</f>
        <v>0</v>
      </c>
      <c r="L987" s="21" t="s">
        <v>2649</v>
      </c>
    </row>
    <row r="988" spans="1:18" ht="30" hidden="1">
      <c r="A988" s="11" t="s">
        <v>2652</v>
      </c>
      <c r="B988" s="11">
        <v>10997</v>
      </c>
      <c r="C988" s="11" t="str">
        <f>VLOOKUP(B988,IF(A988="COMPOSICAO",S!$A:$E,I!$A:$E),2,FALSE)</f>
        <v>SINAPI</v>
      </c>
      <c r="D988" s="23" t="str">
        <f>VLOOKUP(B988,IF(A988="COMPOSICAO",S!$A:$E,I!$A:$E),3,FALSE)</f>
        <v>ELETRODO REVESTIDO AWS - E7018, DIAMETRO IGUAL A 4,00 MM</v>
      </c>
      <c r="E988" s="11" t="str">
        <f>VLOOKUP(B988,IF(A988="COMPOSICAO",S!$A:$E,I!$A:$E),4,FALSE)</f>
        <v>KG</v>
      </c>
      <c r="F988" s="11">
        <v>0.8</v>
      </c>
      <c r="G988" s="67">
        <f>IF(A988="COMPOSICAO",VLOOKUP("TOTAL SEM BDI - "&amp;B988,CPUAUX1!$A:$J,9,FALSE),VLOOKUP(B988,I!$A:$E,5,FALSE))</f>
        <v>34.11</v>
      </c>
      <c r="H988" s="68"/>
      <c r="I988" s="67">
        <f t="shared" ref="I988:I994" si="96">TRUNC(F988*G988,2)</f>
        <v>27.28</v>
      </c>
      <c r="J988" s="68"/>
      <c r="M988" s="11">
        <f t="shared" ref="M988:M994" si="97">B988</f>
        <v>10997</v>
      </c>
      <c r="N988" s="18">
        <f>SUMIF(ORCAMENTO!B:B,B987,ORCAMENTO!F:F)</f>
        <v>25.12</v>
      </c>
      <c r="O988" s="11">
        <f t="shared" ref="O988:O994" si="98">F988*N988</f>
        <v>20.096000000000004</v>
      </c>
      <c r="Q988" s="11">
        <f ca="1">IFERROR(SUMIF(CO!B:B,B987,OFFSET(CO!F:F,0,(4+MATCH(ETAPA,CO!$J$10:$BL$10,0)))),0)</f>
        <v>0</v>
      </c>
      <c r="R988" s="11">
        <f t="shared" ref="R988:R994" ca="1" si="99">F988*Q988</f>
        <v>0</v>
      </c>
    </row>
    <row r="989" spans="1:18" ht="30" hidden="1">
      <c r="A989" s="11" t="s">
        <v>2652</v>
      </c>
      <c r="B989" s="11">
        <v>21012</v>
      </c>
      <c r="C989" s="11" t="str">
        <f>VLOOKUP(B989,IF(A989="COMPOSICAO",S!$A:$E,I!$A:$E),2,FALSE)</f>
        <v>SINAPI</v>
      </c>
      <c r="D989" s="23" t="str">
        <f>VLOOKUP(B989,IF(A989="COMPOSICAO",S!$A:$E,I!$A:$E),3,FALSE)</f>
        <v>TUBO ACO GALVANIZADO COM COSTURA, CLASSE LEVE, DN 40 MM (1 1/2"), E = 3,00 MM, *3,48* KG/M (NBR 5580)</v>
      </c>
      <c r="E989" s="11" t="str">
        <f>VLOOKUP(B989,IF(A989="COMPOSICAO",S!$A:$E,I!$A:$E),4,FALSE)</f>
        <v>M</v>
      </c>
      <c r="F989" s="11">
        <v>5.63</v>
      </c>
      <c r="G989" s="67">
        <f>IF(A989="COMPOSICAO",VLOOKUP("TOTAL SEM BDI - "&amp;B989,CPUAUX1!$A:$J,9,FALSE),VLOOKUP(B989,I!$A:$E,5,FALSE))</f>
        <v>51.01</v>
      </c>
      <c r="H989" s="68"/>
      <c r="I989" s="67">
        <f t="shared" si="96"/>
        <v>287.18</v>
      </c>
      <c r="J989" s="68"/>
      <c r="M989" s="11">
        <f t="shared" si="97"/>
        <v>21012</v>
      </c>
      <c r="N989" s="18">
        <f>SUMIF(ORCAMENTO!B:B,B987,ORCAMENTO!F:F)</f>
        <v>25.12</v>
      </c>
      <c r="O989" s="11">
        <f t="shared" si="98"/>
        <v>141.4256</v>
      </c>
      <c r="Q989" s="11">
        <f ca="1">IFERROR(SUMIF(CO!B:B,B987,OFFSET(CO!F:F,0,(4+MATCH(ETAPA,CO!$J$10:$BL$10,0)))),0)</f>
        <v>0</v>
      </c>
      <c r="R989" s="11">
        <f t="shared" ca="1" si="99"/>
        <v>0</v>
      </c>
    </row>
    <row r="990" spans="1:18" ht="30" hidden="1">
      <c r="A990" s="11" t="s">
        <v>2650</v>
      </c>
      <c r="B990" s="11">
        <v>88630</v>
      </c>
      <c r="C990" s="11" t="str">
        <f>VLOOKUP(B990,IF(A990="COMPOSICAO",S!$A:$E,I!$A:$E),2,FALSE)</f>
        <v>SINAPI</v>
      </c>
      <c r="D990" s="23" t="str">
        <f>VLOOKUP(B990,IF(A990="COMPOSICAO",S!$A:$E,I!$A:$E),3,FALSE)</f>
        <v>ARGAMASSA TRAÇO 1:4 (CIMENTO E AREIA MÉDIA), PREPARO MECÂNICO COM BETONEIRA 400 L. AF_08/2019</v>
      </c>
      <c r="E990" s="11" t="str">
        <f>VLOOKUP(B990,IF(A990="COMPOSICAO",S!$A:$E,I!$A:$E),4,FALSE)</f>
        <v>M3</v>
      </c>
      <c r="F990" s="11">
        <v>3.0000000000000001E-3</v>
      </c>
      <c r="G990" s="67">
        <f>IF(A990="COMPOSICAO",VLOOKUP("TOTAL SEM BDI - "&amp;B990,CPUAUX1!$A:$J,9,FALSE),VLOOKUP(B990,I!$A:$E,5,FALSE))</f>
        <v>580.31000000000006</v>
      </c>
      <c r="H990" s="68"/>
      <c r="I990" s="67">
        <f t="shared" si="96"/>
        <v>1.74</v>
      </c>
      <c r="J990" s="68"/>
      <c r="M990" s="11">
        <f t="shared" si="97"/>
        <v>88630</v>
      </c>
      <c r="N990" s="18">
        <f>SUMIF(ORCAMENTO!B:B,B987,ORCAMENTO!F:F)</f>
        <v>25.12</v>
      </c>
      <c r="O990" s="11">
        <f t="shared" si="98"/>
        <v>7.536000000000001E-2</v>
      </c>
      <c r="Q990" s="11">
        <f ca="1">IFERROR(SUMIF(CO!B:B,B987,OFFSET(CO!F:F,0,(4+MATCH(ETAPA,CO!$J$10:$BL$10,0)))),0)</f>
        <v>0</v>
      </c>
      <c r="R990" s="11">
        <f t="shared" ca="1" si="99"/>
        <v>0</v>
      </c>
    </row>
    <row r="991" spans="1:18" hidden="1">
      <c r="A991" s="11" t="s">
        <v>2650</v>
      </c>
      <c r="B991" s="11">
        <v>88316</v>
      </c>
      <c r="C991" s="11" t="str">
        <f>VLOOKUP(B991,IF(A991="COMPOSICAO",S!$A:$E,I!$A:$E),2,FALSE)</f>
        <v>SINAPI</v>
      </c>
      <c r="D991" s="23" t="str">
        <f>VLOOKUP(B991,IF(A991="COMPOSICAO",S!$A:$E,I!$A:$E),3,FALSE)</f>
        <v>SERVENTE COM ENCARGOS COMPLEMENTARES</v>
      </c>
      <c r="E991" s="11" t="str">
        <f>VLOOKUP(B991,IF(A991="COMPOSICAO",S!$A:$E,I!$A:$E),4,FALSE)</f>
        <v>H</v>
      </c>
      <c r="F991" s="11">
        <f>1/pcf</f>
        <v>1</v>
      </c>
      <c r="G991" s="67">
        <f>IF(A991="COMPOSICAO",VLOOKUP("TOTAL SEM BDI - "&amp;B991,CPUAUX1!$A:$J,9,FALSE),VLOOKUP(B991,I!$A:$E,5,FALSE))</f>
        <v>21.71</v>
      </c>
      <c r="H991" s="68"/>
      <c r="I991" s="67">
        <f t="shared" si="96"/>
        <v>21.71</v>
      </c>
      <c r="J991" s="68"/>
      <c r="M991" s="11">
        <f t="shared" si="97"/>
        <v>88316</v>
      </c>
      <c r="N991" s="18">
        <f>SUMIF(ORCAMENTO!B:B,B987,ORCAMENTO!F:F)</f>
        <v>25.12</v>
      </c>
      <c r="O991" s="11">
        <f t="shared" si="98"/>
        <v>25.12</v>
      </c>
      <c r="Q991" s="11">
        <f ca="1">IFERROR(SUMIF(CO!B:B,B987,OFFSET(CO!F:F,0,(4+MATCH(ETAPA,CO!$J$10:$BL$10,0)))),0)</f>
        <v>0</v>
      </c>
      <c r="R991" s="11">
        <f t="shared" ca="1" si="99"/>
        <v>0</v>
      </c>
    </row>
    <row r="992" spans="1:18" hidden="1">
      <c r="A992" s="11" t="s">
        <v>2650</v>
      </c>
      <c r="B992" s="11">
        <v>88309</v>
      </c>
      <c r="C992" s="11" t="str">
        <f>VLOOKUP(B992,IF(A992="COMPOSICAO",S!$A:$E,I!$A:$E),2,FALSE)</f>
        <v>SINAPI</v>
      </c>
      <c r="D992" s="23" t="str">
        <f>VLOOKUP(B992,IF(A992="COMPOSICAO",S!$A:$E,I!$A:$E),3,FALSE)</f>
        <v>PEDREIRO COM ENCARGOS COMPLEMENTARES</v>
      </c>
      <c r="E992" s="11" t="str">
        <f>VLOOKUP(B992,IF(A992="COMPOSICAO",S!$A:$E,I!$A:$E),4,FALSE)</f>
        <v>H</v>
      </c>
      <c r="F992" s="11">
        <f>0.4/pcf</f>
        <v>0.4</v>
      </c>
      <c r="G992" s="67">
        <f>IF(A992="COMPOSICAO",VLOOKUP("TOTAL SEM BDI - "&amp;B992,CPUAUX1!$A:$J,9,FALSE),VLOOKUP(B992,I!$A:$E,5,FALSE))</f>
        <v>27.39</v>
      </c>
      <c r="H992" s="68"/>
      <c r="I992" s="67">
        <f t="shared" si="96"/>
        <v>10.95</v>
      </c>
      <c r="J992" s="68"/>
      <c r="M992" s="11">
        <f t="shared" si="97"/>
        <v>88309</v>
      </c>
      <c r="N992" s="18">
        <f>SUMIF(ORCAMENTO!B:B,B987,ORCAMENTO!F:F)</f>
        <v>25.12</v>
      </c>
      <c r="O992" s="11">
        <f t="shared" si="98"/>
        <v>10.048000000000002</v>
      </c>
      <c r="Q992" s="11">
        <f ca="1">IFERROR(SUMIF(CO!B:B,B987,OFFSET(CO!F:F,0,(4+MATCH(ETAPA,CO!$J$10:$BL$10,0)))),0)</f>
        <v>0</v>
      </c>
      <c r="R992" s="11">
        <f t="shared" ca="1" si="99"/>
        <v>0</v>
      </c>
    </row>
    <row r="993" spans="1:18" hidden="1">
      <c r="A993" s="11" t="s">
        <v>2650</v>
      </c>
      <c r="B993" s="11">
        <v>88315</v>
      </c>
      <c r="C993" s="11" t="str">
        <f>VLOOKUP(B993,IF(A993="COMPOSICAO",S!$A:$E,I!$A:$E),2,FALSE)</f>
        <v>SINAPI</v>
      </c>
      <c r="D993" s="23" t="str">
        <f>VLOOKUP(B993,IF(A993="COMPOSICAO",S!$A:$E,I!$A:$E),3,FALSE)</f>
        <v>SERRALHEIRO COM ENCARGOS COMPLEMENTARES</v>
      </c>
      <c r="E993" s="11" t="str">
        <f>VLOOKUP(B993,IF(A993="COMPOSICAO",S!$A:$E,I!$A:$E),4,FALSE)</f>
        <v>H</v>
      </c>
      <c r="F993" s="11">
        <f>0.6/pcf</f>
        <v>0.6</v>
      </c>
      <c r="G993" s="67">
        <f>IF(A993="COMPOSICAO",VLOOKUP("TOTAL SEM BDI - "&amp;B993,CPUAUX1!$A:$J,9,FALSE),VLOOKUP(B993,I!$A:$E,5,FALSE))</f>
        <v>27.189999999999998</v>
      </c>
      <c r="H993" s="68"/>
      <c r="I993" s="67">
        <f t="shared" si="96"/>
        <v>16.309999999999999</v>
      </c>
      <c r="J993" s="68"/>
      <c r="M993" s="11">
        <f t="shared" si="97"/>
        <v>88315</v>
      </c>
      <c r="N993" s="18">
        <f>SUMIF(ORCAMENTO!B:B,B987,ORCAMENTO!F:F)</f>
        <v>25.12</v>
      </c>
      <c r="O993" s="11">
        <f t="shared" si="98"/>
        <v>15.071999999999999</v>
      </c>
      <c r="Q993" s="11">
        <f ca="1">IFERROR(SUMIF(CO!B:B,B987,OFFSET(CO!F:F,0,(4+MATCH(ETAPA,CO!$J$10:$BL$10,0)))),0)</f>
        <v>0</v>
      </c>
      <c r="R993" s="11">
        <f t="shared" ca="1" si="99"/>
        <v>0</v>
      </c>
    </row>
    <row r="994" spans="1:18" hidden="1">
      <c r="A994" s="11" t="s">
        <v>2650</v>
      </c>
      <c r="B994" s="11">
        <v>88317</v>
      </c>
      <c r="C994" s="11" t="str">
        <f>VLOOKUP(B994,IF(A994="COMPOSICAO",S!$A:$E,I!$A:$E),2,FALSE)</f>
        <v>SINAPI</v>
      </c>
      <c r="D994" s="23" t="str">
        <f>VLOOKUP(B994,IF(A994="COMPOSICAO",S!$A:$E,I!$A:$E),3,FALSE)</f>
        <v>SOLDADOR COM ENCARGOS COMPLEMENTARES</v>
      </c>
      <c r="E994" s="11" t="str">
        <f>VLOOKUP(B994,IF(A994="COMPOSICAO",S!$A:$E,I!$A:$E),4,FALSE)</f>
        <v>H</v>
      </c>
      <c r="F994" s="11">
        <f>0.6/pcf</f>
        <v>0.6</v>
      </c>
      <c r="G994" s="67">
        <f>IF(A994="COMPOSICAO",VLOOKUP("TOTAL SEM BDI - "&amp;B994,CPUAUX1!$A:$J,9,FALSE),VLOOKUP(B994,I!$A:$E,5,FALSE))</f>
        <v>28.13</v>
      </c>
      <c r="H994" s="68"/>
      <c r="I994" s="67">
        <f t="shared" si="96"/>
        <v>16.87</v>
      </c>
      <c r="J994" s="68"/>
      <c r="M994" s="11">
        <f t="shared" si="97"/>
        <v>88317</v>
      </c>
      <c r="N994" s="18">
        <f>SUMIF(ORCAMENTO!B:B,B987,ORCAMENTO!F:F)</f>
        <v>25.12</v>
      </c>
      <c r="O994" s="11">
        <f t="shared" si="98"/>
        <v>15.071999999999999</v>
      </c>
      <c r="Q994" s="11">
        <f ca="1">IFERROR(SUMIF(CO!B:B,B987,OFFSET(CO!F:F,0,(4+MATCH(ETAPA,CO!$J$10:$BL$10,0)))),0)</f>
        <v>0</v>
      </c>
      <c r="R994" s="11">
        <f t="shared" ca="1" si="99"/>
        <v>0</v>
      </c>
    </row>
    <row r="995" spans="1:18" hidden="1">
      <c r="A995" s="50" t="str">
        <f>"TOTAL SEM BDI - "&amp;B987</f>
        <v>TOTAL SEM BDI - SEDUC765</v>
      </c>
      <c r="B995" s="51"/>
      <c r="C995" s="51"/>
      <c r="D995" s="51"/>
      <c r="E995" s="51"/>
      <c r="F995" s="51"/>
      <c r="G995" s="51"/>
      <c r="H995" s="52"/>
      <c r="I995" s="67">
        <f>SUM(I987:I994)</f>
        <v>382.04</v>
      </c>
      <c r="J995" s="68"/>
    </row>
    <row r="996" spans="1:18" hidden="1">
      <c r="A996" s="50" t="str">
        <f>"TAXA DE BDI ("&amp;TEXT(BDI,"00,00")&amp;" %)"</f>
        <v>TAXA DE BDI (23,54 %)</v>
      </c>
      <c r="B996" s="51"/>
      <c r="C996" s="51"/>
      <c r="D996" s="51"/>
      <c r="E996" s="51"/>
      <c r="F996" s="51"/>
      <c r="G996" s="51"/>
      <c r="H996" s="52"/>
      <c r="I996" s="67">
        <f>ROUND(I995*(BDI/100),2)</f>
        <v>89.93</v>
      </c>
      <c r="J996" s="68"/>
    </row>
    <row r="997" spans="1:18" hidden="1">
      <c r="A997" s="50" t="str">
        <f>"TOTAL COM BDI - "&amp;B987</f>
        <v>TOTAL COM BDI - SEDUC765</v>
      </c>
      <c r="B997" s="51"/>
      <c r="C997" s="51"/>
      <c r="D997" s="51"/>
      <c r="E997" s="51"/>
      <c r="F997" s="51"/>
      <c r="G997" s="51"/>
      <c r="H997" s="52"/>
      <c r="I997" s="67">
        <f>SUM(I995:I996)</f>
        <v>471.97</v>
      </c>
      <c r="J997" s="68"/>
    </row>
    <row r="998" spans="1:18" hidden="1"/>
    <row r="999" spans="1:18" hidden="1">
      <c r="A999" s="9" t="s">
        <v>2646</v>
      </c>
      <c r="B999" s="9" t="s">
        <v>102</v>
      </c>
      <c r="C999" s="9" t="s">
        <v>103</v>
      </c>
      <c r="D999" s="9" t="s">
        <v>36</v>
      </c>
      <c r="E999" s="9" t="s">
        <v>104</v>
      </c>
      <c r="F999" s="9" t="s">
        <v>788</v>
      </c>
      <c r="G999" s="63" t="s">
        <v>2647</v>
      </c>
      <c r="H999" s="64"/>
      <c r="I999" s="63" t="s">
        <v>24</v>
      </c>
      <c r="J999" s="64"/>
    </row>
    <row r="1000" spans="1:18" ht="90" hidden="1">
      <c r="A1000" s="21" t="s">
        <v>14</v>
      </c>
      <c r="B1000" s="21" t="s">
        <v>1367</v>
      </c>
      <c r="C1000" s="21" t="str">
        <f>VLOOKUP(B1000,S!$A:$G,2,FALSE)</f>
        <v>PRÓPRIA</v>
      </c>
      <c r="D1000" s="22" t="str">
        <f>VLOOKUP(B1000,S!$A:$G,3,FALSE)</f>
        <v>PLATAFORMA ELEVATÓRIA PARA PNE, SEMI CABINADA, MODELO (UN140/1 ENTRADA)/OPOSTO (OP140/2 ENTRADA) DIM. CABINE 900X1400X1100MM, AÇO INOX POLIDO, FECHAMENTO ALUMINIO COMP.(ACM) PAINEIS VIDRO LAMINADO,02 PARADAS PERC.3M CX. ALVENARIA, DA APTUS OU SIMILAR (REF: 13301/ORSE-ORSE-09/2025)</v>
      </c>
      <c r="E1000" s="21" t="str">
        <f>VLOOKUP(B1000,S!$A:$G,4,FALSE)</f>
        <v>UN</v>
      </c>
      <c r="F1000" s="21"/>
      <c r="G1000" s="65">
        <f>I1002</f>
        <v>43641</v>
      </c>
      <c r="H1000" s="66"/>
      <c r="I1000" s="65"/>
      <c r="J1000" s="66"/>
      <c r="K1000" s="30">
        <f>VLOOKUP(B1000,S!A:G,5,FALSE)</f>
        <v>0</v>
      </c>
      <c r="L1000" s="21" t="s">
        <v>2649</v>
      </c>
    </row>
    <row r="1001" spans="1:18" ht="75" hidden="1">
      <c r="A1001" s="11" t="s">
        <v>2652</v>
      </c>
      <c r="B1001" s="11" t="s">
        <v>2721</v>
      </c>
      <c r="C1001" s="11" t="str">
        <f>VLOOKUP(B1001,IF(A1001="COMPOSICAO",S!$A:$E,I!$A:$E),2,FALSE)</f>
        <v>ORSE</v>
      </c>
      <c r="D1001" s="23" t="str">
        <f>VLOOKUP(B1001,IF(A1001="COMPOSICAO",S!$A:$E,I!$A:$E),3,FALSE)</f>
        <v>PLATAFORMA ELEVATÓRIA PARA PNE, SEMI CABINADA, MODELO (UN140/1 ENTRADA)/OPOSTO (OP140/2 ENTRADA) DIM. CABINE 900X1400X1100MM, AÇO INOX POLIDO, FECHAMENTO ALUMINIO COMP.(ACM) PAINEIS VIDRO LAMINADO,02 PARADAS PERC.3M CX. ALVENARIA, DA APTUS OU SIMILAR</v>
      </c>
      <c r="E1001" s="11" t="str">
        <f>VLOOKUP(B1001,IF(A1001="COMPOSICAO",S!$A:$E,I!$A:$E),4,FALSE)</f>
        <v>UN</v>
      </c>
      <c r="F1001" s="11">
        <v>1</v>
      </c>
      <c r="G1001" s="67">
        <f>IF(A1001="COMPOSICAO",VLOOKUP("TOTAL SEM BDI - "&amp;B1001,CPUAUX1!$A:$J,9,FALSE),VLOOKUP(B1001,I!$A:$E,5,FALSE))</f>
        <v>43641</v>
      </c>
      <c r="H1001" s="68"/>
      <c r="I1001" s="67">
        <f>TRUNC(F1001*G1001,2)</f>
        <v>43641</v>
      </c>
      <c r="J1001" s="68"/>
      <c r="M1001" s="11" t="str">
        <f>B1001</f>
        <v>14000/ORSE</v>
      </c>
      <c r="N1001" s="18">
        <f>SUMIF(ORCAMENTO!B:B,B1000,ORCAMENTO!F:F)</f>
        <v>2</v>
      </c>
      <c r="O1001" s="11">
        <f>F1001*N1001</f>
        <v>2</v>
      </c>
      <c r="Q1001" s="11">
        <f ca="1">IFERROR(SUMIF(CO!B:B,B1000,OFFSET(CO!F:F,0,(4+MATCH(ETAPA,CO!$J$10:$BL$10,0)))),0)</f>
        <v>0</v>
      </c>
      <c r="R1001" s="11">
        <f ca="1">F1001*Q1001</f>
        <v>0</v>
      </c>
    </row>
    <row r="1002" spans="1:18" hidden="1">
      <c r="A1002" s="50" t="str">
        <f>"TOTAL SEM BDI - "&amp;B1000</f>
        <v>TOTAL SEM BDI - SEDUC825</v>
      </c>
      <c r="B1002" s="51"/>
      <c r="C1002" s="51"/>
      <c r="D1002" s="51"/>
      <c r="E1002" s="51"/>
      <c r="F1002" s="51"/>
      <c r="G1002" s="51"/>
      <c r="H1002" s="52"/>
      <c r="I1002" s="67">
        <f>SUM(I1000:I1001)</f>
        <v>43641</v>
      </c>
      <c r="J1002" s="68"/>
    </row>
    <row r="1003" spans="1:18" hidden="1">
      <c r="A1003" s="50" t="str">
        <f>"TAXA DE BDI ("&amp;TEXT(BDI,"00,00")&amp;" %)"</f>
        <v>TAXA DE BDI (23,54 %)</v>
      </c>
      <c r="B1003" s="51"/>
      <c r="C1003" s="51"/>
      <c r="D1003" s="51"/>
      <c r="E1003" s="51"/>
      <c r="F1003" s="51"/>
      <c r="G1003" s="51"/>
      <c r="H1003" s="52"/>
      <c r="I1003" s="67">
        <f>ROUND(I1002*(BDI/100),2)</f>
        <v>10273.09</v>
      </c>
      <c r="J1003" s="68"/>
    </row>
    <row r="1004" spans="1:18" hidden="1">
      <c r="A1004" s="50" t="str">
        <f>"TOTAL COM BDI - "&amp;B1000</f>
        <v>TOTAL COM BDI - SEDUC825</v>
      </c>
      <c r="B1004" s="51"/>
      <c r="C1004" s="51"/>
      <c r="D1004" s="51"/>
      <c r="E1004" s="51"/>
      <c r="F1004" s="51"/>
      <c r="G1004" s="51"/>
      <c r="H1004" s="52"/>
      <c r="I1004" s="67">
        <f>SUM(I1002:I1003)</f>
        <v>53914.09</v>
      </c>
      <c r="J1004" s="68"/>
    </row>
    <row r="1005" spans="1:18" hidden="1"/>
    <row r="1006" spans="1:18" hidden="1">
      <c r="A1006" s="9" t="s">
        <v>2646</v>
      </c>
      <c r="B1006" s="9" t="s">
        <v>102</v>
      </c>
      <c r="C1006" s="9" t="s">
        <v>103</v>
      </c>
      <c r="D1006" s="9" t="s">
        <v>36</v>
      </c>
      <c r="E1006" s="9" t="s">
        <v>104</v>
      </c>
      <c r="F1006" s="9" t="s">
        <v>788</v>
      </c>
      <c r="G1006" s="63" t="s">
        <v>2647</v>
      </c>
      <c r="H1006" s="64"/>
      <c r="I1006" s="63" t="s">
        <v>24</v>
      </c>
      <c r="J1006" s="64"/>
    </row>
    <row r="1007" spans="1:18" ht="45" hidden="1">
      <c r="A1007" s="21" t="s">
        <v>2651</v>
      </c>
      <c r="B1007" s="21" t="s">
        <v>1370</v>
      </c>
      <c r="C1007" s="21" t="str">
        <f>VLOOKUP(B1007,S!$A:$G,2,FALSE)</f>
        <v>PRÓPRIA</v>
      </c>
      <c r="D1007" s="22" t="str">
        <f>VLOOKUP(B1007,S!$A:$G,3,FALSE)</f>
        <v>ELEVADOR PARA PASSAGEIROS USO INTERNO COM CAPACIDADE MÍNIMA DE 600KG PARA TRÊS PARADAS, PORTAS UNILATERAIS (REF. CPOS/CDHU 61.01.680 09/2025)</v>
      </c>
      <c r="E1007" s="21" t="str">
        <f>VLOOKUP(B1007,S!$A:$G,4,FALSE)</f>
        <v>CJ</v>
      </c>
      <c r="F1007" s="21"/>
      <c r="G1007" s="65">
        <f>I1009</f>
        <v>209700</v>
      </c>
      <c r="H1007" s="66"/>
      <c r="I1007" s="65"/>
      <c r="J1007" s="66"/>
      <c r="K1007" s="30">
        <f>VLOOKUP(B1007,S!A:G,5,FALSE)</f>
        <v>0</v>
      </c>
      <c r="L1007" s="21" t="s">
        <v>2649</v>
      </c>
    </row>
    <row r="1008" spans="1:18" ht="75" hidden="1">
      <c r="A1008" s="11" t="s">
        <v>2722</v>
      </c>
      <c r="B1008" s="11">
        <v>31548</v>
      </c>
      <c r="C1008" s="11" t="str">
        <f>VLOOKUP(B1008,IF(A1008="COMPOSICAO",S!$A:$E,I!$A:$E),2,FALSE)</f>
        <v>CPOS</v>
      </c>
      <c r="D1008" s="23" t="str">
        <f>VLOOKUP(B1008,IF(A1008="COMPOSICAO",S!$A:$E,I!$A:$E),3,FALSE)</f>
        <v>ELEVADOR PARA PASSAGEIROS USO INTERNO COM CAPACIDADE ATÉ 600KG, VELOCIDADE DE 1M/S, PARA TRÊS PARADAS, PORTAS UNILATERAIS, EM CONFORMIDADE COM AS NORMAS TÉCNICAS ABNT NBR 16858-2: 2020, 16858-1:2021, MM 313:2007 E EN 13501-1</v>
      </c>
      <c r="E1008" s="11" t="str">
        <f>VLOOKUP(B1008,IF(A1008="COMPOSICAO",S!$A:$E,I!$A:$E),4,FALSE)</f>
        <v>CJ</v>
      </c>
      <c r="F1008" s="11">
        <v>1</v>
      </c>
      <c r="G1008" s="67">
        <f>IF(A1008="COMPOSICAO",VLOOKUP("TOTAL SEM BDI - "&amp;B1008,CPUAUX1!$A:$J,9,FALSE),VLOOKUP(B1008,I!$A:$E,5,FALSE))</f>
        <v>209700</v>
      </c>
      <c r="H1008" s="68"/>
      <c r="I1008" s="67">
        <f>TRUNC(F1008*G1008,2)</f>
        <v>209700</v>
      </c>
      <c r="J1008" s="68"/>
      <c r="M1008" s="11">
        <f>B1008</f>
        <v>31548</v>
      </c>
      <c r="N1008" s="18">
        <f>SUMIF(ORCAMENTO!B:B,B1007,ORCAMENTO!F:F)</f>
        <v>1</v>
      </c>
      <c r="O1008" s="11">
        <f>F1008*N1008</f>
        <v>1</v>
      </c>
      <c r="Q1008" s="11">
        <f ca="1">IFERROR(SUMIF(CO!B:B,B1007,OFFSET(CO!F:F,0,(4+MATCH(ETAPA,CO!$J$10:$BL$10,0)))),0)</f>
        <v>0</v>
      </c>
      <c r="R1008" s="11">
        <f ca="1">F1008*Q1008</f>
        <v>0</v>
      </c>
    </row>
    <row r="1009" spans="1:18" hidden="1">
      <c r="A1009" s="50" t="str">
        <f>"TOTAL SEM BDI - "&amp;B1007</f>
        <v>TOTAL SEM BDI - SEDUC842</v>
      </c>
      <c r="B1009" s="51"/>
      <c r="C1009" s="51"/>
      <c r="D1009" s="51"/>
      <c r="E1009" s="51"/>
      <c r="F1009" s="51"/>
      <c r="G1009" s="51"/>
      <c r="H1009" s="52"/>
      <c r="I1009" s="67">
        <f>SUM(I1007:I1008)</f>
        <v>209700</v>
      </c>
      <c r="J1009" s="68"/>
    </row>
    <row r="1010" spans="1:18" hidden="1">
      <c r="A1010" s="50" t="str">
        <f>"TAXA DE BDI ("&amp;TEXT(BDI,"00,00")&amp;" %)"</f>
        <v>TAXA DE BDI (23,54 %)</v>
      </c>
      <c r="B1010" s="51"/>
      <c r="C1010" s="51"/>
      <c r="D1010" s="51"/>
      <c r="E1010" s="51"/>
      <c r="F1010" s="51"/>
      <c r="G1010" s="51"/>
      <c r="H1010" s="52"/>
      <c r="I1010" s="67">
        <f>ROUND(I1009*(BDI/100),2)</f>
        <v>49363.38</v>
      </c>
      <c r="J1010" s="68"/>
    </row>
    <row r="1011" spans="1:18" hidden="1">
      <c r="A1011" s="50" t="str">
        <f>"TOTAL COM BDI - "&amp;B1007</f>
        <v>TOTAL COM BDI - SEDUC842</v>
      </c>
      <c r="B1011" s="51"/>
      <c r="C1011" s="51"/>
      <c r="D1011" s="51"/>
      <c r="E1011" s="51"/>
      <c r="F1011" s="51"/>
      <c r="G1011" s="51"/>
      <c r="H1011" s="52"/>
      <c r="I1011" s="67">
        <f>SUM(I1009:I1010)</f>
        <v>259063.38</v>
      </c>
      <c r="J1011" s="68"/>
    </row>
    <row r="1012" spans="1:18" hidden="1"/>
    <row r="1013" spans="1:18" hidden="1">
      <c r="A1013" s="9" t="s">
        <v>2646</v>
      </c>
      <c r="B1013" s="9" t="s">
        <v>102</v>
      </c>
      <c r="C1013" s="9" t="s">
        <v>103</v>
      </c>
      <c r="D1013" s="9" t="s">
        <v>36</v>
      </c>
      <c r="E1013" s="9" t="s">
        <v>104</v>
      </c>
      <c r="F1013" s="9" t="s">
        <v>788</v>
      </c>
      <c r="G1013" s="63" t="s">
        <v>2647</v>
      </c>
      <c r="H1013" s="64"/>
      <c r="I1013" s="63" t="s">
        <v>24</v>
      </c>
      <c r="J1013" s="64"/>
    </row>
    <row r="1014" spans="1:18" ht="60" hidden="1">
      <c r="A1014" s="21" t="s">
        <v>14</v>
      </c>
      <c r="B1014" s="21" t="s">
        <v>1373</v>
      </c>
      <c r="C1014" s="21" t="str">
        <f>VLOOKUP(B1014,S!$A:$G,2,FALSE)</f>
        <v>PRÓPRIA</v>
      </c>
      <c r="D1014" s="22" t="str">
        <f>VLOOKUP(B1014,S!$A:$G,3,FALSE)</f>
        <v>PLACA DE IDENTIFICAÇÃO DE AMBIENTES EM ACRÍLICO, 15X60CM, COM APLICAÇÃO EM UMA FACE DE VINIL AUTOADESIVO E FIXADO COM FITA DUPLA FACE / REFERÊNCIA DO ITEM: SEINFRA/CE - C4629</v>
      </c>
      <c r="E1014" s="21" t="str">
        <f>VLOOKUP(B1014,S!$A:$G,4,FALSE)</f>
        <v>UN</v>
      </c>
      <c r="F1014" s="21"/>
      <c r="G1014" s="65">
        <f>I1020</f>
        <v>41.57</v>
      </c>
      <c r="H1014" s="66"/>
      <c r="I1014" s="65"/>
      <c r="J1014" s="66"/>
      <c r="K1014" s="30">
        <f>VLOOKUP(B1014,S!A:G,5,FALSE)</f>
        <v>0</v>
      </c>
      <c r="L1014" s="21" t="s">
        <v>2649</v>
      </c>
    </row>
    <row r="1015" spans="1:18" hidden="1">
      <c r="A1015" s="11" t="s">
        <v>2652</v>
      </c>
      <c r="B1015" s="11" t="s">
        <v>2723</v>
      </c>
      <c r="C1015" s="11" t="str">
        <f>VLOOKUP(B1015,IF(A1015="COMPOSICAO",S!$A:$E,I!$A:$E),2,FALSE)</f>
        <v>ORSE</v>
      </c>
      <c r="D1015" s="23" t="str">
        <f>VLOOKUP(B1015,IF(A1015="COMPOSICAO",S!$A:$E,I!$A:$E),3,FALSE)</f>
        <v>CHAPA DE ACRILICO</v>
      </c>
      <c r="E1015" s="11" t="str">
        <f>VLOOKUP(B1015,IF(A1015="COMPOSICAO",S!$A:$E,I!$A:$E),4,FALSE)</f>
        <v>M2</v>
      </c>
      <c r="F1015" s="11">
        <v>0.1</v>
      </c>
      <c r="G1015" s="67">
        <f>IF(A1015="COMPOSICAO",VLOOKUP("TOTAL SEM BDI - "&amp;B1015,CPUAUX1!$A:$J,9,FALSE),VLOOKUP(B1015,I!$A:$E,5,FALSE))</f>
        <v>194.76</v>
      </c>
      <c r="H1015" s="68"/>
      <c r="I1015" s="67">
        <f>TRUNC(F1015*G1015,2)</f>
        <v>19.47</v>
      </c>
      <c r="J1015" s="68"/>
      <c r="M1015" s="11" t="str">
        <f>B1015</f>
        <v>09496/ORSE</v>
      </c>
      <c r="N1015" s="18">
        <f>SUMIF(ORCAMENTO!B:B,B1014,ORCAMENTO!F:F)</f>
        <v>34</v>
      </c>
      <c r="O1015" s="11">
        <f>F1015*N1015</f>
        <v>3.4000000000000004</v>
      </c>
      <c r="Q1015" s="11">
        <f ca="1">IFERROR(SUMIF(CO!B:B,B1014,OFFSET(CO!F:F,0,(4+MATCH(ETAPA,CO!$J$10:$BL$10,0)))),0)</f>
        <v>0</v>
      </c>
      <c r="R1015" s="11">
        <f ca="1">F1015*Q1015</f>
        <v>0</v>
      </c>
    </row>
    <row r="1016" spans="1:18" hidden="1">
      <c r="A1016" s="11" t="s">
        <v>2652</v>
      </c>
      <c r="B1016" s="11" t="s">
        <v>2724</v>
      </c>
      <c r="C1016" s="11" t="str">
        <f>VLOOKUP(B1016,IF(A1016="COMPOSICAO",S!$A:$E,I!$A:$E),2,FALSE)</f>
        <v>SEINFRA</v>
      </c>
      <c r="D1016" s="23" t="str">
        <f>VLOOKUP(B1016,IF(A1016="COMPOSICAO",S!$A:$E,I!$A:$E),3,FALSE)</f>
        <v>VINIL AUTO-ADESIVO FOSCO OU BRILHANTE C/ APLICAÇÃO</v>
      </c>
      <c r="E1016" s="11" t="str">
        <f>VLOOKUP(B1016,IF(A1016="COMPOSICAO",S!$A:$E,I!$A:$E),4,FALSE)</f>
        <v>M2</v>
      </c>
      <c r="F1016" s="11">
        <v>0.1</v>
      </c>
      <c r="G1016" s="67">
        <f>IF(A1016="COMPOSICAO",VLOOKUP("TOTAL SEM BDI - "&amp;B1016,CPUAUX1!$A:$J,9,FALSE),VLOOKUP(B1016,I!$A:$E,5,FALSE))</f>
        <v>100.66</v>
      </c>
      <c r="H1016" s="68"/>
      <c r="I1016" s="67">
        <f>TRUNC(F1016*G1016,2)</f>
        <v>10.06</v>
      </c>
      <c r="J1016" s="68"/>
      <c r="M1016" s="11" t="str">
        <f>B1016</f>
        <v>i8629</v>
      </c>
      <c r="N1016" s="18">
        <f>SUMIF(ORCAMENTO!B:B,B1014,ORCAMENTO!F:F)</f>
        <v>34</v>
      </c>
      <c r="O1016" s="11">
        <f>F1016*N1016</f>
        <v>3.4000000000000004</v>
      </c>
      <c r="Q1016" s="11">
        <f ca="1">IFERROR(SUMIF(CO!B:B,B1014,OFFSET(CO!F:F,0,(4+MATCH(ETAPA,CO!$J$10:$BL$10,0)))),0)</f>
        <v>0</v>
      </c>
      <c r="R1016" s="11">
        <f ca="1">F1016*Q1016</f>
        <v>0</v>
      </c>
    </row>
    <row r="1017" spans="1:18" hidden="1">
      <c r="A1017" s="11" t="s">
        <v>2652</v>
      </c>
      <c r="B1017" s="11" t="s">
        <v>2725</v>
      </c>
      <c r="C1017" s="11" t="str">
        <f>VLOOKUP(B1017,IF(A1017="COMPOSICAO",S!$A:$E,I!$A:$E),2,FALSE)</f>
        <v>SEINFRA</v>
      </c>
      <c r="D1017" s="23" t="str">
        <f>VLOOKUP(B1017,IF(A1017="COMPOSICAO",S!$A:$E,I!$A:$E),3,FALSE)</f>
        <v>FITA DUPLA FACE ACRÍLICA</v>
      </c>
      <c r="E1017" s="11" t="str">
        <f>VLOOKUP(B1017,IF(A1017="COMPOSICAO",S!$A:$E,I!$A:$E),4,FALSE)</f>
        <v>M</v>
      </c>
      <c r="F1017" s="11">
        <v>1.8</v>
      </c>
      <c r="G1017" s="67">
        <f>IF(A1017="COMPOSICAO",VLOOKUP("TOTAL SEM BDI - "&amp;B1017,CPUAUX1!$A:$J,9,FALSE),VLOOKUP(B1017,I!$A:$E,5,FALSE))</f>
        <v>2.3199999999999998</v>
      </c>
      <c r="H1017" s="68"/>
      <c r="I1017" s="67">
        <f>TRUNC(F1017*G1017,2)</f>
        <v>4.17</v>
      </c>
      <c r="J1017" s="68"/>
      <c r="M1017" s="11" t="str">
        <f>B1017</f>
        <v>i8619</v>
      </c>
      <c r="N1017" s="18">
        <f>SUMIF(ORCAMENTO!B:B,B1014,ORCAMENTO!F:F)</f>
        <v>34</v>
      </c>
      <c r="O1017" s="11">
        <f>F1017*N1017</f>
        <v>61.2</v>
      </c>
      <c r="Q1017" s="11">
        <f ca="1">IFERROR(SUMIF(CO!B:B,B1014,OFFSET(CO!F:F,0,(4+MATCH(ETAPA,CO!$J$10:$BL$10,0)))),0)</f>
        <v>0</v>
      </c>
      <c r="R1017" s="11">
        <f ca="1">F1017*Q1017</f>
        <v>0</v>
      </c>
    </row>
    <row r="1018" spans="1:18" hidden="1">
      <c r="A1018" s="11" t="s">
        <v>2650</v>
      </c>
      <c r="B1018" s="11">
        <v>88316</v>
      </c>
      <c r="C1018" s="11" t="str">
        <f>VLOOKUP(B1018,IF(A1018="COMPOSICAO",S!$A:$E,I!$A:$E),2,FALSE)</f>
        <v>SINAPI</v>
      </c>
      <c r="D1018" s="23" t="str">
        <f>VLOOKUP(B1018,IF(A1018="COMPOSICAO",S!$A:$E,I!$A:$E),3,FALSE)</f>
        <v>SERVENTE COM ENCARGOS COMPLEMENTARES</v>
      </c>
      <c r="E1018" s="11" t="str">
        <f>VLOOKUP(B1018,IF(A1018="COMPOSICAO",S!$A:$E,I!$A:$E),4,FALSE)</f>
        <v>H</v>
      </c>
      <c r="F1018" s="11">
        <f>0.27/pcf</f>
        <v>0.27</v>
      </c>
      <c r="G1018" s="67">
        <f>IF(A1018="COMPOSICAO",VLOOKUP("TOTAL SEM BDI - "&amp;B1018,CPUAUX1!$A:$J,9,FALSE),VLOOKUP(B1018,I!$A:$E,5,FALSE))</f>
        <v>21.71</v>
      </c>
      <c r="H1018" s="68"/>
      <c r="I1018" s="67">
        <f>TRUNC(F1018*G1018,2)</f>
        <v>5.86</v>
      </c>
      <c r="J1018" s="68"/>
      <c r="M1018" s="11">
        <f>B1018</f>
        <v>88316</v>
      </c>
      <c r="N1018" s="18">
        <f>SUMIF(ORCAMENTO!B:B,B1014,ORCAMENTO!F:F)</f>
        <v>34</v>
      </c>
      <c r="O1018" s="11">
        <f>F1018*N1018</f>
        <v>9.18</v>
      </c>
      <c r="Q1018" s="11">
        <f ca="1">IFERROR(SUMIF(CO!B:B,B1014,OFFSET(CO!F:F,0,(4+MATCH(ETAPA,CO!$J$10:$BL$10,0)))),0)</f>
        <v>0</v>
      </c>
      <c r="R1018" s="11">
        <f ca="1">F1018*Q1018</f>
        <v>0</v>
      </c>
    </row>
    <row r="1019" spans="1:18" ht="30" hidden="1">
      <c r="A1019" s="11" t="s">
        <v>2650</v>
      </c>
      <c r="B1019" s="11">
        <v>88278</v>
      </c>
      <c r="C1019" s="11" t="str">
        <f>VLOOKUP(B1019,IF(A1019="COMPOSICAO",S!$A:$E,I!$A:$E),2,FALSE)</f>
        <v>SINAPI</v>
      </c>
      <c r="D1019" s="23" t="str">
        <f>VLOOKUP(B1019,IF(A1019="COMPOSICAO",S!$A:$E,I!$A:$E),3,FALSE)</f>
        <v>MONTADOR DE ESTRUTURAS METÁLICAS COM ENCARGOS COMPLEMENTARES</v>
      </c>
      <c r="E1019" s="11" t="str">
        <f>VLOOKUP(B1019,IF(A1019="COMPOSICAO",S!$A:$E,I!$A:$E),4,FALSE)</f>
        <v>H</v>
      </c>
      <c r="F1019" s="11">
        <f>0.09/pcf</f>
        <v>0.09</v>
      </c>
      <c r="G1019" s="67">
        <f>IF(A1019="COMPOSICAO",VLOOKUP("TOTAL SEM BDI - "&amp;B1019,CPUAUX1!$A:$J,9,FALSE),VLOOKUP(B1019,I!$A:$E,5,FALSE))</f>
        <v>22.390000000000004</v>
      </c>
      <c r="H1019" s="68"/>
      <c r="I1019" s="67">
        <f>TRUNC(F1019*G1019,2)</f>
        <v>2.0099999999999998</v>
      </c>
      <c r="J1019" s="68"/>
      <c r="M1019" s="11">
        <f>B1019</f>
        <v>88278</v>
      </c>
      <c r="N1019" s="18">
        <f>SUMIF(ORCAMENTO!B:B,B1014,ORCAMENTO!F:F)</f>
        <v>34</v>
      </c>
      <c r="O1019" s="11">
        <f>F1019*N1019</f>
        <v>3.06</v>
      </c>
      <c r="Q1019" s="11">
        <f ca="1">IFERROR(SUMIF(CO!B:B,B1014,OFFSET(CO!F:F,0,(4+MATCH(ETAPA,CO!$J$10:$BL$10,0)))),0)</f>
        <v>0</v>
      </c>
      <c r="R1019" s="11">
        <f ca="1">F1019*Q1019</f>
        <v>0</v>
      </c>
    </row>
    <row r="1020" spans="1:18" hidden="1">
      <c r="A1020" s="50" t="str">
        <f>"TOTAL SEM BDI - "&amp;B1014</f>
        <v>TOTAL SEM BDI - SEDUC630</v>
      </c>
      <c r="B1020" s="51"/>
      <c r="C1020" s="51"/>
      <c r="D1020" s="51"/>
      <c r="E1020" s="51"/>
      <c r="F1020" s="51"/>
      <c r="G1020" s="51"/>
      <c r="H1020" s="52"/>
      <c r="I1020" s="67">
        <f>SUM(I1014:I1019)</f>
        <v>41.57</v>
      </c>
      <c r="J1020" s="68"/>
    </row>
    <row r="1021" spans="1:18" hidden="1">
      <c r="A1021" s="50" t="str">
        <f>"TAXA DE BDI ("&amp;TEXT(BDI,"00,00")&amp;" %)"</f>
        <v>TAXA DE BDI (23,54 %)</v>
      </c>
      <c r="B1021" s="51"/>
      <c r="C1021" s="51"/>
      <c r="D1021" s="51"/>
      <c r="E1021" s="51"/>
      <c r="F1021" s="51"/>
      <c r="G1021" s="51"/>
      <c r="H1021" s="52"/>
      <c r="I1021" s="67">
        <f>ROUND(I1020*(BDI/100),2)</f>
        <v>9.7899999999999991</v>
      </c>
      <c r="J1021" s="68"/>
    </row>
    <row r="1022" spans="1:18" hidden="1">
      <c r="A1022" s="50" t="str">
        <f>"TOTAL COM BDI - "&amp;B1014</f>
        <v>TOTAL COM BDI - SEDUC630</v>
      </c>
      <c r="B1022" s="51"/>
      <c r="C1022" s="51"/>
      <c r="D1022" s="51"/>
      <c r="E1022" s="51"/>
      <c r="F1022" s="51"/>
      <c r="G1022" s="51"/>
      <c r="H1022" s="52"/>
      <c r="I1022" s="67">
        <f>SUM(I1020:I1021)</f>
        <v>51.36</v>
      </c>
      <c r="J1022" s="68"/>
    </row>
    <row r="1023" spans="1:18" hidden="1"/>
    <row r="1024" spans="1:18" hidden="1">
      <c r="A1024" s="9" t="s">
        <v>2646</v>
      </c>
      <c r="B1024" s="9" t="s">
        <v>102</v>
      </c>
      <c r="C1024" s="9" t="s">
        <v>103</v>
      </c>
      <c r="D1024" s="9" t="s">
        <v>36</v>
      </c>
      <c r="E1024" s="9" t="s">
        <v>104</v>
      </c>
      <c r="F1024" s="9" t="s">
        <v>788</v>
      </c>
      <c r="G1024" s="63" t="s">
        <v>2647</v>
      </c>
      <c r="H1024" s="64"/>
      <c r="I1024" s="63" t="s">
        <v>24</v>
      </c>
      <c r="J1024" s="64"/>
    </row>
    <row r="1025" spans="1:18" hidden="1">
      <c r="A1025" s="21" t="s">
        <v>2669</v>
      </c>
      <c r="B1025" s="21" t="s">
        <v>1383</v>
      </c>
      <c r="C1025" s="21" t="str">
        <f>VLOOKUP(B1025,S!$A:$G,2,FALSE)</f>
        <v>PRÓPRIA</v>
      </c>
      <c r="D1025" s="22" t="str">
        <f>VLOOKUP(B1025,S!$A:$G,3,FALSE)</f>
        <v>ESCADA DE MARINHEIRO EM TUBO DE AÇO GALVANIZADO</v>
      </c>
      <c r="E1025" s="21" t="str">
        <f>VLOOKUP(B1025,S!$A:$G,4,FALSE)</f>
        <v>M</v>
      </c>
      <c r="F1025" s="21"/>
      <c r="G1025" s="65">
        <f>I1033</f>
        <v>379.86</v>
      </c>
      <c r="H1025" s="66"/>
      <c r="I1025" s="65"/>
      <c r="J1025" s="66"/>
      <c r="K1025" s="30">
        <f>VLOOKUP(B1025,S!A:G,5,FALSE)</f>
        <v>0</v>
      </c>
      <c r="L1025" s="21" t="s">
        <v>2649</v>
      </c>
    </row>
    <row r="1026" spans="1:18" ht="30" hidden="1">
      <c r="A1026" s="11" t="s">
        <v>2652</v>
      </c>
      <c r="B1026" s="11">
        <v>21009</v>
      </c>
      <c r="C1026" s="11" t="str">
        <f>VLOOKUP(B1026,IF(A1026="COMPOSICAO",S!$A:$E,I!$A:$E),2,FALSE)</f>
        <v>SINAPI</v>
      </c>
      <c r="D1026" s="23" t="str">
        <f>VLOOKUP(B1026,IF(A1026="COMPOSICAO",S!$A:$E,I!$A:$E),3,FALSE)</f>
        <v>TUBO ACO GALVANIZADO COM COSTURA, CLASSE LEVE, DN 20 MM ( 3/4"), E = 2,25 MM, *1,3* KG/M (NBR 5580)</v>
      </c>
      <c r="E1026" s="11" t="str">
        <f>VLOOKUP(B1026,IF(A1026="COMPOSICAO",S!$A:$E,I!$A:$E),4,FALSE)</f>
        <v>M</v>
      </c>
      <c r="F1026" s="11">
        <v>4.5</v>
      </c>
      <c r="G1026" s="67">
        <f>IF(A1026="COMPOSICAO",VLOOKUP("TOTAL SEM BDI - "&amp;B1026,CPUAUX1!$A:$J,9,FALSE),VLOOKUP(B1026,I!$A:$E,5,FALSE))</f>
        <v>23.59</v>
      </c>
      <c r="H1026" s="68"/>
      <c r="I1026" s="67">
        <f t="shared" ref="I1026:I1032" si="100">TRUNC(F1026*G1026,2)</f>
        <v>106.15</v>
      </c>
      <c r="J1026" s="68"/>
      <c r="M1026" s="11">
        <f t="shared" ref="M1026:M1032" si="101">B1026</f>
        <v>21009</v>
      </c>
      <c r="N1026" s="18">
        <f>SUMIF(ORCAMENTO!B:B,B1025,ORCAMENTO!F:F)</f>
        <v>3.65</v>
      </c>
      <c r="O1026" s="11">
        <f t="shared" ref="O1026:O1032" si="102">F1026*N1026</f>
        <v>16.425000000000001</v>
      </c>
      <c r="Q1026" s="11">
        <f ca="1">IFERROR(SUMIF(CO!B:B,B1025,OFFSET(CO!F:F,0,(4+MATCH(ETAPA,CO!$J$10:$BL$10,0)))),0)</f>
        <v>0</v>
      </c>
      <c r="R1026" s="11">
        <f t="shared" ref="R1026:R1032" ca="1" si="103">F1026*Q1026</f>
        <v>0</v>
      </c>
    </row>
    <row r="1027" spans="1:18" ht="30" hidden="1">
      <c r="A1027" s="11" t="s">
        <v>2652</v>
      </c>
      <c r="B1027" s="11">
        <v>3451</v>
      </c>
      <c r="C1027" s="11" t="str">
        <f>VLOOKUP(B1027,IF(A1027="COMPOSICAO",S!$A:$E,I!$A:$E),2,FALSE)</f>
        <v>SINAPI</v>
      </c>
      <c r="D1027" s="23" t="str">
        <f>VLOOKUP(B1027,IF(A1027="COMPOSICAO",S!$A:$E,I!$A:$E),3,FALSE)</f>
        <v>COTOVELO 90 GRAUS DE FERRO GALVANIZADO, COM ROSCA BSP MACHO/FEMEA, DE 3/4"</v>
      </c>
      <c r="E1027" s="11" t="str">
        <f>VLOOKUP(B1027,IF(A1027="COMPOSICAO",S!$A:$E,I!$A:$E),4,FALSE)</f>
        <v>UN</v>
      </c>
      <c r="F1027" s="11">
        <v>8</v>
      </c>
      <c r="G1027" s="67">
        <f>IF(A1027="COMPOSICAO",VLOOKUP("TOTAL SEM BDI - "&amp;B1027,CPUAUX1!$A:$J,9,FALSE),VLOOKUP(B1027,I!$A:$E,5,FALSE))</f>
        <v>11.01</v>
      </c>
      <c r="H1027" s="68"/>
      <c r="I1027" s="67">
        <f t="shared" si="100"/>
        <v>88.08</v>
      </c>
      <c r="J1027" s="68"/>
      <c r="M1027" s="11">
        <f t="shared" si="101"/>
        <v>3451</v>
      </c>
      <c r="N1027" s="18">
        <f>SUMIF(ORCAMENTO!B:B,B1025,ORCAMENTO!F:F)</f>
        <v>3.65</v>
      </c>
      <c r="O1027" s="11">
        <f t="shared" si="102"/>
        <v>29.2</v>
      </c>
      <c r="Q1027" s="11">
        <f ca="1">IFERROR(SUMIF(CO!B:B,B1025,OFFSET(CO!F:F,0,(4+MATCH(ETAPA,CO!$J$10:$BL$10,0)))),0)</f>
        <v>0</v>
      </c>
      <c r="R1027" s="11">
        <f t="shared" ca="1" si="103"/>
        <v>0</v>
      </c>
    </row>
    <row r="1028" spans="1:18" ht="30" hidden="1">
      <c r="A1028" s="11" t="s">
        <v>2652</v>
      </c>
      <c r="B1028" s="11">
        <v>367</v>
      </c>
      <c r="C1028" s="11" t="str">
        <f>VLOOKUP(B1028,IF(A1028="COMPOSICAO",S!$A:$E,I!$A:$E),2,FALSE)</f>
        <v>SINAPI</v>
      </c>
      <c r="D1028" s="23" t="str">
        <f>VLOOKUP(B1028,IF(A1028="COMPOSICAO",S!$A:$E,I!$A:$E),3,FALSE)</f>
        <v>AREIA GROSSA - POSTO JAZIDA/FORNECEDOR (RETIRADO NA JAZIDA, SEM TRANSPORTE)</v>
      </c>
      <c r="E1028" s="11" t="str">
        <f>VLOOKUP(B1028,IF(A1028="COMPOSICAO",S!$A:$E,I!$A:$E),4,FALSE)</f>
        <v>M3</v>
      </c>
      <c r="F1028" s="11">
        <v>1.4999999999999999E-2</v>
      </c>
      <c r="G1028" s="67">
        <f>IF(A1028="COMPOSICAO",VLOOKUP("TOTAL SEM BDI - "&amp;B1028,CPUAUX1!$A:$J,9,FALSE),VLOOKUP(B1028,I!$A:$E,5,FALSE))</f>
        <v>96.24</v>
      </c>
      <c r="H1028" s="68"/>
      <c r="I1028" s="67">
        <f t="shared" si="100"/>
        <v>1.44</v>
      </c>
      <c r="J1028" s="68"/>
      <c r="M1028" s="11">
        <f t="shared" si="101"/>
        <v>367</v>
      </c>
      <c r="N1028" s="18">
        <f>SUMIF(ORCAMENTO!B:B,B1025,ORCAMENTO!F:F)</f>
        <v>3.65</v>
      </c>
      <c r="O1028" s="11">
        <f t="shared" si="102"/>
        <v>5.475E-2</v>
      </c>
      <c r="Q1028" s="11">
        <f ca="1">IFERROR(SUMIF(CO!B:B,B1025,OFFSET(CO!F:F,0,(4+MATCH(ETAPA,CO!$J$10:$BL$10,0)))),0)</f>
        <v>0</v>
      </c>
      <c r="R1028" s="11">
        <f t="shared" ca="1" si="103"/>
        <v>0</v>
      </c>
    </row>
    <row r="1029" spans="1:18" hidden="1">
      <c r="A1029" s="11" t="s">
        <v>2652</v>
      </c>
      <c r="B1029" s="11">
        <v>1379</v>
      </c>
      <c r="C1029" s="11" t="str">
        <f>VLOOKUP(B1029,IF(A1029="COMPOSICAO",S!$A:$E,I!$A:$E),2,FALSE)</f>
        <v>SINAPI</v>
      </c>
      <c r="D1029" s="23" t="str">
        <f>VLOOKUP(B1029,IF(A1029="COMPOSICAO",S!$A:$E,I!$A:$E),3,FALSE)</f>
        <v>CIMENTO PORTLAND COMPOSTO CP II-32</v>
      </c>
      <c r="E1029" s="11" t="str">
        <f>VLOOKUP(B1029,IF(A1029="COMPOSICAO",S!$A:$E,I!$A:$E),4,FALSE)</f>
        <v>KG</v>
      </c>
      <c r="F1029" s="11">
        <v>4</v>
      </c>
      <c r="G1029" s="67">
        <f>IF(A1029="COMPOSICAO",VLOOKUP("TOTAL SEM BDI - "&amp;B1029,CPUAUX1!$A:$J,9,FALSE),VLOOKUP(B1029,I!$A:$E,5,FALSE))</f>
        <v>1.04</v>
      </c>
      <c r="H1029" s="68"/>
      <c r="I1029" s="67">
        <f t="shared" si="100"/>
        <v>4.16</v>
      </c>
      <c r="J1029" s="68"/>
      <c r="M1029" s="11">
        <f t="shared" si="101"/>
        <v>1379</v>
      </c>
      <c r="N1029" s="18">
        <f>SUMIF(ORCAMENTO!B:B,B1025,ORCAMENTO!F:F)</f>
        <v>3.65</v>
      </c>
      <c r="O1029" s="11">
        <f t="shared" si="102"/>
        <v>14.6</v>
      </c>
      <c r="Q1029" s="11">
        <f ca="1">IFERROR(SUMIF(CO!B:B,B1025,OFFSET(CO!F:F,0,(4+MATCH(ETAPA,CO!$J$10:$BL$10,0)))),0)</f>
        <v>0</v>
      </c>
      <c r="R1029" s="11">
        <f t="shared" ca="1" si="103"/>
        <v>0</v>
      </c>
    </row>
    <row r="1030" spans="1:18" hidden="1">
      <c r="A1030" s="11" t="s">
        <v>2650</v>
      </c>
      <c r="B1030" s="11">
        <v>88309</v>
      </c>
      <c r="C1030" s="11" t="str">
        <f>VLOOKUP(B1030,IF(A1030="COMPOSICAO",S!$A:$E,I!$A:$E),2,FALSE)</f>
        <v>SINAPI</v>
      </c>
      <c r="D1030" s="23" t="str">
        <f>VLOOKUP(B1030,IF(A1030="COMPOSICAO",S!$A:$E,I!$A:$E),3,FALSE)</f>
        <v>PEDREIRO COM ENCARGOS COMPLEMENTARES</v>
      </c>
      <c r="E1030" s="11" t="str">
        <f>VLOOKUP(B1030,IF(A1030="COMPOSICAO",S!$A:$E,I!$A:$E),4,FALSE)</f>
        <v>H</v>
      </c>
      <c r="F1030" s="11">
        <f>3/pcf</f>
        <v>3</v>
      </c>
      <c r="G1030" s="67">
        <f>IF(A1030="COMPOSICAO",VLOOKUP("TOTAL SEM BDI - "&amp;B1030,CPUAUX1!$A:$J,9,FALSE),VLOOKUP(B1030,I!$A:$E,5,FALSE))</f>
        <v>27.39</v>
      </c>
      <c r="H1030" s="68"/>
      <c r="I1030" s="67">
        <f t="shared" si="100"/>
        <v>82.17</v>
      </c>
      <c r="J1030" s="68"/>
      <c r="M1030" s="11">
        <f t="shared" si="101"/>
        <v>88309</v>
      </c>
      <c r="N1030" s="18">
        <f>SUMIF(ORCAMENTO!B:B,B1025,ORCAMENTO!F:F)</f>
        <v>3.65</v>
      </c>
      <c r="O1030" s="11">
        <f t="shared" si="102"/>
        <v>10.95</v>
      </c>
      <c r="Q1030" s="11">
        <f ca="1">IFERROR(SUMIF(CO!B:B,B1025,OFFSET(CO!F:F,0,(4+MATCH(ETAPA,CO!$J$10:$BL$10,0)))),0)</f>
        <v>0</v>
      </c>
      <c r="R1030" s="11">
        <f t="shared" ca="1" si="103"/>
        <v>0</v>
      </c>
    </row>
    <row r="1031" spans="1:18" hidden="1">
      <c r="A1031" s="11" t="s">
        <v>2650</v>
      </c>
      <c r="B1031" s="11">
        <v>88316</v>
      </c>
      <c r="C1031" s="11" t="str">
        <f>VLOOKUP(B1031,IF(A1031="COMPOSICAO",S!$A:$E,I!$A:$E),2,FALSE)</f>
        <v>SINAPI</v>
      </c>
      <c r="D1031" s="23" t="str">
        <f>VLOOKUP(B1031,IF(A1031="COMPOSICAO",S!$A:$E,I!$A:$E),3,FALSE)</f>
        <v>SERVENTE COM ENCARGOS COMPLEMENTARES</v>
      </c>
      <c r="E1031" s="11" t="str">
        <f>VLOOKUP(B1031,IF(A1031="COMPOSICAO",S!$A:$E,I!$A:$E),4,FALSE)</f>
        <v>H</v>
      </c>
      <c r="F1031" s="11">
        <f>3/pcf</f>
        <v>3</v>
      </c>
      <c r="G1031" s="67">
        <f>IF(A1031="COMPOSICAO",VLOOKUP("TOTAL SEM BDI - "&amp;B1031,CPUAUX1!$A:$J,9,FALSE),VLOOKUP(B1031,I!$A:$E,5,FALSE))</f>
        <v>21.71</v>
      </c>
      <c r="H1031" s="68"/>
      <c r="I1031" s="67">
        <f t="shared" si="100"/>
        <v>65.13</v>
      </c>
      <c r="J1031" s="68"/>
      <c r="M1031" s="11">
        <f t="shared" si="101"/>
        <v>88316</v>
      </c>
      <c r="N1031" s="18">
        <f>SUMIF(ORCAMENTO!B:B,B1025,ORCAMENTO!F:F)</f>
        <v>3.65</v>
      </c>
      <c r="O1031" s="11">
        <f t="shared" si="102"/>
        <v>10.95</v>
      </c>
      <c r="Q1031" s="11">
        <f ca="1">IFERROR(SUMIF(CO!B:B,B1025,OFFSET(CO!F:F,0,(4+MATCH(ETAPA,CO!$J$10:$BL$10,0)))),0)</f>
        <v>0</v>
      </c>
      <c r="R1031" s="11">
        <f t="shared" ca="1" si="103"/>
        <v>0</v>
      </c>
    </row>
    <row r="1032" spans="1:18" ht="30" hidden="1">
      <c r="A1032" s="11" t="s">
        <v>2650</v>
      </c>
      <c r="B1032" s="11">
        <v>88248</v>
      </c>
      <c r="C1032" s="11" t="str">
        <f>VLOOKUP(B1032,IF(A1032="COMPOSICAO",S!$A:$E,I!$A:$E),2,FALSE)</f>
        <v>SINAPI</v>
      </c>
      <c r="D1032" s="23" t="str">
        <f>VLOOKUP(B1032,IF(A1032="COMPOSICAO",S!$A:$E,I!$A:$E),3,FALSE)</f>
        <v>AUXILIAR DE ENCANADOR OU BOMBEIRO HIDRÁULICO COM ENCARGOS COMPLEMENTARES</v>
      </c>
      <c r="E1032" s="11" t="str">
        <f>VLOOKUP(B1032,IF(A1032="COMPOSICAO",S!$A:$E,I!$A:$E),4,FALSE)</f>
        <v>H</v>
      </c>
      <c r="F1032" s="11">
        <f>1.5/pcf</f>
        <v>1.5</v>
      </c>
      <c r="G1032" s="67">
        <f>IF(A1032="COMPOSICAO",VLOOKUP("TOTAL SEM BDI - "&amp;B1032,CPUAUX1!$A:$J,9,FALSE),VLOOKUP(B1032,I!$A:$E,5,FALSE))</f>
        <v>21.82</v>
      </c>
      <c r="H1032" s="68"/>
      <c r="I1032" s="67">
        <f t="shared" si="100"/>
        <v>32.729999999999997</v>
      </c>
      <c r="J1032" s="68"/>
      <c r="M1032" s="11">
        <f t="shared" si="101"/>
        <v>88248</v>
      </c>
      <c r="N1032" s="18">
        <f>SUMIF(ORCAMENTO!B:B,B1025,ORCAMENTO!F:F)</f>
        <v>3.65</v>
      </c>
      <c r="O1032" s="11">
        <f t="shared" si="102"/>
        <v>5.4749999999999996</v>
      </c>
      <c r="Q1032" s="11">
        <f ca="1">IFERROR(SUMIF(CO!B:B,B1025,OFFSET(CO!F:F,0,(4+MATCH(ETAPA,CO!$J$10:$BL$10,0)))),0)</f>
        <v>0</v>
      </c>
      <c r="R1032" s="11">
        <f t="shared" ca="1" si="103"/>
        <v>0</v>
      </c>
    </row>
    <row r="1033" spans="1:18" hidden="1">
      <c r="A1033" s="50" t="str">
        <f>"TOTAL SEM BDI - "&amp;B1025</f>
        <v>TOTAL SEM BDI - SEDUC262</v>
      </c>
      <c r="B1033" s="51"/>
      <c r="C1033" s="51"/>
      <c r="D1033" s="51"/>
      <c r="E1033" s="51"/>
      <c r="F1033" s="51"/>
      <c r="G1033" s="51"/>
      <c r="H1033" s="52"/>
      <c r="I1033" s="67">
        <f>SUM(I1025:I1032)</f>
        <v>379.86</v>
      </c>
      <c r="J1033" s="68"/>
    </row>
    <row r="1034" spans="1:18" hidden="1">
      <c r="A1034" s="50" t="str">
        <f>"TAXA DE BDI ("&amp;TEXT(BDI,"00,00")&amp;" %)"</f>
        <v>TAXA DE BDI (23,54 %)</v>
      </c>
      <c r="B1034" s="51"/>
      <c r="C1034" s="51"/>
      <c r="D1034" s="51"/>
      <c r="E1034" s="51"/>
      <c r="F1034" s="51"/>
      <c r="G1034" s="51"/>
      <c r="H1034" s="52"/>
      <c r="I1034" s="67">
        <f>ROUND(I1033*(BDI/100),2)</f>
        <v>89.42</v>
      </c>
      <c r="J1034" s="68"/>
    </row>
    <row r="1035" spans="1:18" hidden="1">
      <c r="A1035" s="50" t="str">
        <f>"TOTAL COM BDI - "&amp;B1025</f>
        <v>TOTAL COM BDI - SEDUC262</v>
      </c>
      <c r="B1035" s="51"/>
      <c r="C1035" s="51"/>
      <c r="D1035" s="51"/>
      <c r="E1035" s="51"/>
      <c r="F1035" s="51"/>
      <c r="G1035" s="51"/>
      <c r="H1035" s="52"/>
      <c r="I1035" s="67">
        <f>SUM(I1033:I1034)</f>
        <v>469.28000000000003</v>
      </c>
      <c r="J1035" s="68"/>
    </row>
    <row r="1036" spans="1:18" hidden="1"/>
    <row r="1037" spans="1:18" hidden="1">
      <c r="A1037" s="9" t="s">
        <v>2646</v>
      </c>
      <c r="B1037" s="9" t="s">
        <v>102</v>
      </c>
      <c r="C1037" s="9" t="s">
        <v>103</v>
      </c>
      <c r="D1037" s="9" t="s">
        <v>36</v>
      </c>
      <c r="E1037" s="9" t="s">
        <v>104</v>
      </c>
      <c r="F1037" s="9" t="s">
        <v>788</v>
      </c>
      <c r="G1037" s="63" t="s">
        <v>2647</v>
      </c>
      <c r="H1037" s="64"/>
      <c r="I1037" s="63" t="s">
        <v>24</v>
      </c>
      <c r="J1037" s="64"/>
    </row>
    <row r="1038" spans="1:18" ht="45" hidden="1">
      <c r="A1038" s="21" t="s">
        <v>2669</v>
      </c>
      <c r="B1038" s="21" t="s">
        <v>1386</v>
      </c>
      <c r="C1038" s="21" t="str">
        <f>VLOOKUP(B1038,S!$A:$G,2,FALSE)</f>
        <v>PRÓPRIA</v>
      </c>
      <c r="D1038" s="22" t="str">
        <f>VLOOKUP(B1038,S!$A:$G,3,FALSE)</f>
        <v>PLACA DE INAUGURAÇÃO EM AÇO ESCOVADO, 60X40CM, COM GRAVAÇÃO EM BAIXO RELEVO POR CORROSÃO QUÍMICA E FIXADO COM PARAFUSO FRANCES</v>
      </c>
      <c r="E1038" s="21" t="str">
        <f>VLOOKUP(B1038,S!$A:$G,4,FALSE)</f>
        <v>UN</v>
      </c>
      <c r="F1038" s="21"/>
      <c r="G1038" s="65">
        <f>I1042</f>
        <v>1302.04</v>
      </c>
      <c r="H1038" s="66"/>
      <c r="I1038" s="65"/>
      <c r="J1038" s="66"/>
      <c r="K1038" s="30">
        <f>VLOOKUP(B1038,S!A:G,5,FALSE)</f>
        <v>0</v>
      </c>
      <c r="L1038" s="21" t="s">
        <v>2649</v>
      </c>
    </row>
    <row r="1039" spans="1:18" hidden="1">
      <c r="A1039" s="11" t="s">
        <v>2652</v>
      </c>
      <c r="B1039" s="11">
        <v>10848</v>
      </c>
      <c r="C1039" s="11" t="str">
        <f>VLOOKUP(B1039,IF(A1039="COMPOSICAO",S!$A:$E,I!$A:$E),2,FALSE)</f>
        <v>SINAPI</v>
      </c>
      <c r="D1039" s="23" t="str">
        <f>VLOOKUP(B1039,IF(A1039="COMPOSICAO",S!$A:$E,I!$A:$E),3,FALSE)</f>
        <v>PLACA DE INAUGURACAO METALICA, *40* CM X *60* CM</v>
      </c>
      <c r="E1039" s="11" t="str">
        <f>VLOOKUP(B1039,IF(A1039="COMPOSICAO",S!$A:$E,I!$A:$E),4,FALSE)</f>
        <v>UN</v>
      </c>
      <c r="F1039" s="11">
        <v>1</v>
      </c>
      <c r="G1039" s="67">
        <f>IF(A1039="COMPOSICAO",VLOOKUP("TOTAL SEM BDI - "&amp;B1039,CPUAUX1!$A:$J,9,FALSE),VLOOKUP(B1039,I!$A:$E,5,FALSE))</f>
        <v>1206.01</v>
      </c>
      <c r="H1039" s="68"/>
      <c r="I1039" s="67">
        <f>TRUNC(F1039*G1039,2)</f>
        <v>1206.01</v>
      </c>
      <c r="J1039" s="68"/>
      <c r="M1039" s="11">
        <f>B1039</f>
        <v>10848</v>
      </c>
      <c r="N1039" s="18">
        <f>SUMIF(ORCAMENTO!B:B,B1038,ORCAMENTO!F:F)</f>
        <v>1</v>
      </c>
      <c r="O1039" s="11">
        <f>F1039*N1039</f>
        <v>1</v>
      </c>
      <c r="Q1039" s="11">
        <f ca="1">IFERROR(SUMIF(CO!B:B,B1038,OFFSET(CO!F:F,0,(4+MATCH(ETAPA,CO!$J$10:$BL$10,0)))),0)</f>
        <v>0</v>
      </c>
      <c r="R1039" s="11">
        <f ca="1">F1039*Q1039</f>
        <v>0</v>
      </c>
    </row>
    <row r="1040" spans="1:18" ht="45" hidden="1">
      <c r="A1040" s="11" t="s">
        <v>2652</v>
      </c>
      <c r="B1040" s="11">
        <v>4344</v>
      </c>
      <c r="C1040" s="11" t="str">
        <f>VLOOKUP(B1040,IF(A1040="COMPOSICAO",S!$A:$E,I!$A:$E),2,FALSE)</f>
        <v>SINAPI</v>
      </c>
      <c r="D1040" s="23" t="str">
        <f>VLOOKUP(B1040,IF(A1040="COMPOSICAO",S!$A:$E,I!$A:$E),3,FALSE)</f>
        <v>PARAFUSO FRANCES METRICO ZINCADO, DIAMETRO 12 MM, COMPRIMENTO 150 MM, COM PORCA SEXTAVADA E ARRUELA DE PRESSAO MEDIA</v>
      </c>
      <c r="E1040" s="11" t="str">
        <f>VLOOKUP(B1040,IF(A1040="COMPOSICAO",S!$A:$E,I!$A:$E),4,FALSE)</f>
        <v>UN</v>
      </c>
      <c r="F1040" s="11">
        <v>4</v>
      </c>
      <c r="G1040" s="67">
        <f>IF(A1040="COMPOSICAO",VLOOKUP("TOTAL SEM BDI - "&amp;B1040,CPUAUX1!$A:$J,9,FALSE),VLOOKUP(B1040,I!$A:$E,5,FALSE))</f>
        <v>19.899999999999999</v>
      </c>
      <c r="H1040" s="68"/>
      <c r="I1040" s="67">
        <f>TRUNC(F1040*G1040,2)</f>
        <v>79.599999999999994</v>
      </c>
      <c r="J1040" s="68"/>
      <c r="M1040" s="11">
        <f>B1040</f>
        <v>4344</v>
      </c>
      <c r="N1040" s="18">
        <f>SUMIF(ORCAMENTO!B:B,B1038,ORCAMENTO!F:F)</f>
        <v>1</v>
      </c>
      <c r="O1040" s="11">
        <f>F1040*N1040</f>
        <v>4</v>
      </c>
      <c r="Q1040" s="11">
        <f ca="1">IFERROR(SUMIF(CO!B:B,B1038,OFFSET(CO!F:F,0,(4+MATCH(ETAPA,CO!$J$10:$BL$10,0)))),0)</f>
        <v>0</v>
      </c>
      <c r="R1040" s="11">
        <f ca="1">F1040*Q1040</f>
        <v>0</v>
      </c>
    </row>
    <row r="1041" spans="1:18" hidden="1">
      <c r="A1041" s="11" t="s">
        <v>2650</v>
      </c>
      <c r="B1041" s="11">
        <v>88309</v>
      </c>
      <c r="C1041" s="11" t="str">
        <f>VLOOKUP(B1041,IF(A1041="COMPOSICAO",S!$A:$E,I!$A:$E),2,FALSE)</f>
        <v>SINAPI</v>
      </c>
      <c r="D1041" s="23" t="str">
        <f>VLOOKUP(B1041,IF(A1041="COMPOSICAO",S!$A:$E,I!$A:$E),3,FALSE)</f>
        <v>PEDREIRO COM ENCARGOS COMPLEMENTARES</v>
      </c>
      <c r="E1041" s="11" t="str">
        <f>VLOOKUP(B1041,IF(A1041="COMPOSICAO",S!$A:$E,I!$A:$E),4,FALSE)</f>
        <v>H</v>
      </c>
      <c r="F1041" s="11">
        <f>0.6/pcf</f>
        <v>0.6</v>
      </c>
      <c r="G1041" s="67">
        <f>IF(A1041="COMPOSICAO",VLOOKUP("TOTAL SEM BDI - "&amp;B1041,CPUAUX1!$A:$J,9,FALSE),VLOOKUP(B1041,I!$A:$E,5,FALSE))</f>
        <v>27.39</v>
      </c>
      <c r="H1041" s="68"/>
      <c r="I1041" s="67">
        <f>TRUNC(F1041*G1041,2)</f>
        <v>16.43</v>
      </c>
      <c r="J1041" s="68"/>
      <c r="M1041" s="11">
        <f>B1041</f>
        <v>88309</v>
      </c>
      <c r="N1041" s="18">
        <f>SUMIF(ORCAMENTO!B:B,B1038,ORCAMENTO!F:F)</f>
        <v>1</v>
      </c>
      <c r="O1041" s="11">
        <f>F1041*N1041</f>
        <v>0.6</v>
      </c>
      <c r="Q1041" s="11">
        <f ca="1">IFERROR(SUMIF(CO!B:B,B1038,OFFSET(CO!F:F,0,(4+MATCH(ETAPA,CO!$J$10:$BL$10,0)))),0)</f>
        <v>0</v>
      </c>
      <c r="R1041" s="11">
        <f ca="1">F1041*Q1041</f>
        <v>0</v>
      </c>
    </row>
    <row r="1042" spans="1:18" hidden="1">
      <c r="A1042" s="50" t="str">
        <f>"TOTAL SEM BDI - "&amp;B1038</f>
        <v>TOTAL SEM BDI - SEDUC280</v>
      </c>
      <c r="B1042" s="51"/>
      <c r="C1042" s="51"/>
      <c r="D1042" s="51"/>
      <c r="E1042" s="51"/>
      <c r="F1042" s="51"/>
      <c r="G1042" s="51"/>
      <c r="H1042" s="52"/>
      <c r="I1042" s="67">
        <f>SUM(I1038:I1041)</f>
        <v>1302.04</v>
      </c>
      <c r="J1042" s="68"/>
    </row>
    <row r="1043" spans="1:18" hidden="1">
      <c r="A1043" s="50" t="str">
        <f>"TAXA DE BDI ("&amp;TEXT(BDI,"00,00")&amp;" %)"</f>
        <v>TAXA DE BDI (23,54 %)</v>
      </c>
      <c r="B1043" s="51"/>
      <c r="C1043" s="51"/>
      <c r="D1043" s="51"/>
      <c r="E1043" s="51"/>
      <c r="F1043" s="51"/>
      <c r="G1043" s="51"/>
      <c r="H1043" s="52"/>
      <c r="I1043" s="67">
        <f>ROUND(I1042*(BDI/100),2)</f>
        <v>306.5</v>
      </c>
      <c r="J1043" s="68"/>
    </row>
    <row r="1044" spans="1:18" hidden="1">
      <c r="A1044" s="50" t="str">
        <f>"TOTAL COM BDI - "&amp;B1038</f>
        <v>TOTAL COM BDI - SEDUC280</v>
      </c>
      <c r="B1044" s="51"/>
      <c r="C1044" s="51"/>
      <c r="D1044" s="51"/>
      <c r="E1044" s="51"/>
      <c r="F1044" s="51"/>
      <c r="G1044" s="51"/>
      <c r="H1044" s="52"/>
      <c r="I1044" s="67">
        <f>SUM(I1042:I1043)</f>
        <v>1608.54</v>
      </c>
      <c r="J1044" s="68"/>
    </row>
    <row r="1045" spans="1:18" hidden="1"/>
    <row r="1046" spans="1:18" hidden="1">
      <c r="A1046" s="9" t="s">
        <v>2646</v>
      </c>
      <c r="B1046" s="9" t="s">
        <v>102</v>
      </c>
      <c r="C1046" s="9" t="s">
        <v>103</v>
      </c>
      <c r="D1046" s="9" t="s">
        <v>36</v>
      </c>
      <c r="E1046" s="9" t="s">
        <v>104</v>
      </c>
      <c r="F1046" s="9" t="s">
        <v>788</v>
      </c>
      <c r="G1046" s="63" t="s">
        <v>2647</v>
      </c>
      <c r="H1046" s="64"/>
      <c r="I1046" s="63" t="s">
        <v>24</v>
      </c>
      <c r="J1046" s="64"/>
    </row>
    <row r="1047" spans="1:18" hidden="1">
      <c r="A1047" s="21" t="s">
        <v>2669</v>
      </c>
      <c r="B1047" s="21" t="s">
        <v>1389</v>
      </c>
      <c r="C1047" s="21" t="str">
        <f>VLOOKUP(B1047,S!$A:$G,2,FALSE)</f>
        <v>PRÓPRIA</v>
      </c>
      <c r="D1047" s="22" t="str">
        <f>VLOOKUP(B1047,S!$A:$G,3,FALSE)</f>
        <v>LETRAS E SÍMBOLOS EM ALUMÍNIO 50 X 50 - INSTALADO</v>
      </c>
      <c r="E1047" s="21" t="str">
        <f>VLOOKUP(B1047,S!$A:$G,4,FALSE)</f>
        <v>UN</v>
      </c>
      <c r="F1047" s="21"/>
      <c r="G1047" s="65">
        <f>I1050</f>
        <v>250.83</v>
      </c>
      <c r="H1047" s="66"/>
      <c r="I1047" s="65"/>
      <c r="J1047" s="66"/>
      <c r="K1047" s="30">
        <f>VLOOKUP(B1047,S!A:G,5,FALSE)</f>
        <v>0</v>
      </c>
      <c r="L1047" s="21" t="s">
        <v>2649</v>
      </c>
    </row>
    <row r="1048" spans="1:18" hidden="1">
      <c r="A1048" s="11" t="s">
        <v>2652</v>
      </c>
      <c r="B1048" s="11" t="s">
        <v>2726</v>
      </c>
      <c r="C1048" s="11" t="str">
        <f>VLOOKUP(B1048,IF(A1048="COMPOSICAO",S!$A:$E,I!$A:$E),2,FALSE)</f>
        <v>ORSE</v>
      </c>
      <c r="D1048" s="23" t="str">
        <f>VLOOKUP(B1048,IF(A1048="COMPOSICAO",S!$A:$E,I!$A:$E),3,FALSE)</f>
        <v>LETRAS EM ALUMÍNIO - 50X50CM</v>
      </c>
      <c r="E1048" s="11" t="str">
        <f>VLOOKUP(B1048,IF(A1048="COMPOSICAO",S!$A:$E,I!$A:$E),4,FALSE)</f>
        <v>UN</v>
      </c>
      <c r="F1048" s="11">
        <v>1</v>
      </c>
      <c r="G1048" s="67">
        <f>IF(A1048="COMPOSICAO",VLOOKUP("TOTAL SEM BDI - "&amp;B1048,CPUAUX1!$A:$J,9,FALSE),VLOOKUP(B1048,I!$A:$E,5,FALSE))</f>
        <v>243.99</v>
      </c>
      <c r="H1048" s="68"/>
      <c r="I1048" s="67">
        <f>TRUNC(F1048*G1048,2)</f>
        <v>243.99</v>
      </c>
      <c r="J1048" s="68"/>
      <c r="M1048" s="11" t="str">
        <f>B1048</f>
        <v>12901/ORSE</v>
      </c>
      <c r="N1048" s="18">
        <f>SUMIF(ORCAMENTO!B:B,B1047,ORCAMENTO!F:F)</f>
        <v>41</v>
      </c>
      <c r="O1048" s="11">
        <f>F1048*N1048</f>
        <v>41</v>
      </c>
      <c r="Q1048" s="11">
        <f ca="1">IFERROR(SUMIF(CO!B:B,B1047,OFFSET(CO!F:F,0,(4+MATCH(ETAPA,CO!$J$10:$BL$10,0)))),0)</f>
        <v>0</v>
      </c>
      <c r="R1048" s="11">
        <f ca="1">F1048*Q1048</f>
        <v>0</v>
      </c>
    </row>
    <row r="1049" spans="1:18" hidden="1">
      <c r="A1049" s="11" t="s">
        <v>2650</v>
      </c>
      <c r="B1049" s="11">
        <v>88309</v>
      </c>
      <c r="C1049" s="11" t="str">
        <f>VLOOKUP(B1049,IF(A1049="COMPOSICAO",S!$A:$E,I!$A:$E),2,FALSE)</f>
        <v>SINAPI</v>
      </c>
      <c r="D1049" s="23" t="str">
        <f>VLOOKUP(B1049,IF(A1049="COMPOSICAO",S!$A:$E,I!$A:$E),3,FALSE)</f>
        <v>PEDREIRO COM ENCARGOS COMPLEMENTARES</v>
      </c>
      <c r="E1049" s="11" t="str">
        <f>VLOOKUP(B1049,IF(A1049="COMPOSICAO",S!$A:$E,I!$A:$E),4,FALSE)</f>
        <v>H</v>
      </c>
      <c r="F1049" s="11">
        <f>0.25/pcf</f>
        <v>0.25</v>
      </c>
      <c r="G1049" s="67">
        <f>IF(A1049="COMPOSICAO",VLOOKUP("TOTAL SEM BDI - "&amp;B1049,CPUAUX1!$A:$J,9,FALSE),VLOOKUP(B1049,I!$A:$E,5,FALSE))</f>
        <v>27.39</v>
      </c>
      <c r="H1049" s="68"/>
      <c r="I1049" s="67">
        <f>TRUNC(F1049*G1049,2)</f>
        <v>6.84</v>
      </c>
      <c r="J1049" s="68"/>
      <c r="M1049" s="11">
        <f>B1049</f>
        <v>88309</v>
      </c>
      <c r="N1049" s="18">
        <f>SUMIF(ORCAMENTO!B:B,B1047,ORCAMENTO!F:F)</f>
        <v>41</v>
      </c>
      <c r="O1049" s="11">
        <f>F1049*N1049</f>
        <v>10.25</v>
      </c>
      <c r="Q1049" s="11">
        <f ca="1">IFERROR(SUMIF(CO!B:B,B1047,OFFSET(CO!F:F,0,(4+MATCH(ETAPA,CO!$J$10:$BL$10,0)))),0)</f>
        <v>0</v>
      </c>
      <c r="R1049" s="11">
        <f ca="1">F1049*Q1049</f>
        <v>0</v>
      </c>
    </row>
    <row r="1050" spans="1:18" hidden="1">
      <c r="A1050" s="50" t="str">
        <f>"TOTAL SEM BDI - "&amp;B1047</f>
        <v>TOTAL SEM BDI - SEDUC767</v>
      </c>
      <c r="B1050" s="51"/>
      <c r="C1050" s="51"/>
      <c r="D1050" s="51"/>
      <c r="E1050" s="51"/>
      <c r="F1050" s="51"/>
      <c r="G1050" s="51"/>
      <c r="H1050" s="52"/>
      <c r="I1050" s="67">
        <f>SUM(I1047:I1049)</f>
        <v>250.83</v>
      </c>
      <c r="J1050" s="68"/>
    </row>
    <row r="1051" spans="1:18" hidden="1">
      <c r="A1051" s="50" t="str">
        <f>"TAXA DE BDI ("&amp;TEXT(BDI,"00,00")&amp;" %)"</f>
        <v>TAXA DE BDI (23,54 %)</v>
      </c>
      <c r="B1051" s="51"/>
      <c r="C1051" s="51"/>
      <c r="D1051" s="51"/>
      <c r="E1051" s="51"/>
      <c r="F1051" s="51"/>
      <c r="G1051" s="51"/>
      <c r="H1051" s="52"/>
      <c r="I1051" s="67">
        <f>ROUND(I1050*(BDI/100),2)</f>
        <v>59.05</v>
      </c>
      <c r="J1051" s="68"/>
    </row>
    <row r="1052" spans="1:18" hidden="1">
      <c r="A1052" s="50" t="str">
        <f>"TOTAL COM BDI - "&amp;B1047</f>
        <v>TOTAL COM BDI - SEDUC767</v>
      </c>
      <c r="B1052" s="51"/>
      <c r="C1052" s="51"/>
      <c r="D1052" s="51"/>
      <c r="E1052" s="51"/>
      <c r="F1052" s="51"/>
      <c r="G1052" s="51"/>
      <c r="H1052" s="52"/>
      <c r="I1052" s="67">
        <f>SUM(I1050:I1051)</f>
        <v>309.88</v>
      </c>
      <c r="J1052" s="68"/>
    </row>
    <row r="1053" spans="1:18" hidden="1"/>
    <row r="1054" spans="1:18" hidden="1">
      <c r="A1054" s="9" t="s">
        <v>2646</v>
      </c>
      <c r="B1054" s="9" t="s">
        <v>102</v>
      </c>
      <c r="C1054" s="9" t="s">
        <v>103</v>
      </c>
      <c r="D1054" s="9" t="s">
        <v>36</v>
      </c>
      <c r="E1054" s="9" t="s">
        <v>104</v>
      </c>
      <c r="F1054" s="9" t="s">
        <v>788</v>
      </c>
      <c r="G1054" s="63" t="s">
        <v>2647</v>
      </c>
      <c r="H1054" s="64"/>
      <c r="I1054" s="63" t="s">
        <v>24</v>
      </c>
      <c r="J1054" s="64"/>
    </row>
    <row r="1055" spans="1:18" hidden="1">
      <c r="A1055" s="21" t="s">
        <v>2669</v>
      </c>
      <c r="B1055" s="21" t="s">
        <v>1398</v>
      </c>
      <c r="C1055" s="21" t="str">
        <f>VLOOKUP(B1055,S!$A:$G,2,FALSE)</f>
        <v>PRÓPRIA</v>
      </c>
      <c r="D1055" s="22" t="str">
        <f>VLOOKUP(B1055,S!$A:$G,3,FALSE)</f>
        <v>LIMPEZA GERAL E FINAL DA OBRA</v>
      </c>
      <c r="E1055" s="21" t="str">
        <f>VLOOKUP(B1055,S!$A:$G,4,FALSE)</f>
        <v>M2</v>
      </c>
      <c r="F1055" s="21"/>
      <c r="G1055" s="65">
        <f>I1059</f>
        <v>4.4800000000000004</v>
      </c>
      <c r="H1055" s="66"/>
      <c r="I1055" s="65"/>
      <c r="J1055" s="66"/>
      <c r="K1055" s="30">
        <f>VLOOKUP(B1055,S!A:G,5,FALSE)</f>
        <v>0</v>
      </c>
      <c r="L1055" s="21" t="s">
        <v>2649</v>
      </c>
    </row>
    <row r="1056" spans="1:18" ht="30" hidden="1">
      <c r="A1056" s="11" t="s">
        <v>2652</v>
      </c>
      <c r="B1056" s="11">
        <v>3</v>
      </c>
      <c r="C1056" s="11" t="str">
        <f>VLOOKUP(B1056,IF(A1056="COMPOSICAO",S!$A:$E,I!$A:$E),2,FALSE)</f>
        <v>SINAPI</v>
      </c>
      <c r="D1056" s="23" t="str">
        <f>VLOOKUP(B1056,IF(A1056="COMPOSICAO",S!$A:$E,I!$A:$E),3,FALSE)</f>
        <v>ACIDO CLORIDRICO / ACIDO MURIATICO, DILUICAO 10% A 12% PARA USO EM LIMPEZA</v>
      </c>
      <c r="E1056" s="11" t="str">
        <f>VLOOKUP(B1056,IF(A1056="COMPOSICAO",S!$A:$E,I!$A:$E),4,FALSE)</f>
        <v>L</v>
      </c>
      <c r="F1056" s="11">
        <v>5.0000000000000001E-3</v>
      </c>
      <c r="G1056" s="67">
        <f>IF(A1056="COMPOSICAO",VLOOKUP("TOTAL SEM BDI - "&amp;B1056,CPUAUX1!$A:$J,9,FALSE),VLOOKUP(B1056,I!$A:$E,5,FALSE))</f>
        <v>26.24</v>
      </c>
      <c r="H1056" s="68"/>
      <c r="I1056" s="67">
        <f>TRUNC(F1056*G1056,2)</f>
        <v>0.13</v>
      </c>
      <c r="J1056" s="68"/>
      <c r="M1056" s="11">
        <f>B1056</f>
        <v>3</v>
      </c>
      <c r="N1056" s="18">
        <f>SUMIF(ORCAMENTO!B:B,B1055,ORCAMENTO!F:F)</f>
        <v>981.06999999999994</v>
      </c>
      <c r="O1056" s="11">
        <f>F1056*N1056</f>
        <v>4.9053499999999994</v>
      </c>
      <c r="Q1056" s="11">
        <f ca="1">IFERROR(SUMIF(CO!B:B,B1055,OFFSET(CO!F:F,0,(4+MATCH(ETAPA,CO!$J$10:$BL$10,0)))),0)</f>
        <v>0</v>
      </c>
      <c r="R1056" s="11">
        <f ca="1">F1056*Q1056</f>
        <v>0</v>
      </c>
    </row>
    <row r="1057" spans="1:18" hidden="1">
      <c r="A1057" s="11" t="s">
        <v>2652</v>
      </c>
      <c r="B1057" s="11">
        <v>38400</v>
      </c>
      <c r="C1057" s="11" t="str">
        <f>VLOOKUP(B1057,IF(A1057="COMPOSICAO",S!$A:$E,I!$A:$E),2,FALSE)</f>
        <v>SINAPI</v>
      </c>
      <c r="D1057" s="23" t="str">
        <f>VLOOKUP(B1057,IF(A1057="COMPOSICAO",S!$A:$E,I!$A:$E),3,FALSE)</f>
        <v>VASSOURA 40 CM COM CABO</v>
      </c>
      <c r="E1057" s="11" t="str">
        <f>VLOOKUP(B1057,IF(A1057="COMPOSICAO",S!$A:$E,I!$A:$E),4,FALSE)</f>
        <v>UN</v>
      </c>
      <c r="F1057" s="11">
        <v>0.05</v>
      </c>
      <c r="G1057" s="67">
        <f>IF(A1057="COMPOSICAO",VLOOKUP("TOTAL SEM BDI - "&amp;B1057,CPUAUX1!$A:$J,9,FALSE),VLOOKUP(B1057,I!$A:$E,5,FALSE))</f>
        <v>43.79</v>
      </c>
      <c r="H1057" s="68"/>
      <c r="I1057" s="67">
        <f>TRUNC(F1057*G1057,2)</f>
        <v>2.1800000000000002</v>
      </c>
      <c r="J1057" s="68"/>
      <c r="M1057" s="11">
        <f>B1057</f>
        <v>38400</v>
      </c>
      <c r="N1057" s="18">
        <f>SUMIF(ORCAMENTO!B:B,B1055,ORCAMENTO!F:F)</f>
        <v>981.06999999999994</v>
      </c>
      <c r="O1057" s="11">
        <f>F1057*N1057</f>
        <v>49.0535</v>
      </c>
      <c r="Q1057" s="11">
        <f ca="1">IFERROR(SUMIF(CO!B:B,B1055,OFFSET(CO!F:F,0,(4+MATCH(ETAPA,CO!$J$10:$BL$10,0)))),0)</f>
        <v>0</v>
      </c>
      <c r="R1057" s="11">
        <f ca="1">F1057*Q1057</f>
        <v>0</v>
      </c>
    </row>
    <row r="1058" spans="1:18" hidden="1">
      <c r="A1058" s="11" t="s">
        <v>2650</v>
      </c>
      <c r="B1058" s="11">
        <v>88316</v>
      </c>
      <c r="C1058" s="11" t="str">
        <f>VLOOKUP(B1058,IF(A1058="COMPOSICAO",S!$A:$E,I!$A:$E),2,FALSE)</f>
        <v>SINAPI</v>
      </c>
      <c r="D1058" s="23" t="str">
        <f>VLOOKUP(B1058,IF(A1058="COMPOSICAO",S!$A:$E,I!$A:$E),3,FALSE)</f>
        <v>SERVENTE COM ENCARGOS COMPLEMENTARES</v>
      </c>
      <c r="E1058" s="11" t="str">
        <f>VLOOKUP(B1058,IF(A1058="COMPOSICAO",S!$A:$E,I!$A:$E),4,FALSE)</f>
        <v>H</v>
      </c>
      <c r="F1058" s="11">
        <f>0.1/pcf</f>
        <v>0.1</v>
      </c>
      <c r="G1058" s="67">
        <f>IF(A1058="COMPOSICAO",VLOOKUP("TOTAL SEM BDI - "&amp;B1058,CPUAUX1!$A:$J,9,FALSE),VLOOKUP(B1058,I!$A:$E,5,FALSE))</f>
        <v>21.71</v>
      </c>
      <c r="H1058" s="68"/>
      <c r="I1058" s="67">
        <f>TRUNC(F1058*G1058,2)</f>
        <v>2.17</v>
      </c>
      <c r="J1058" s="68"/>
      <c r="M1058" s="11">
        <f>B1058</f>
        <v>88316</v>
      </c>
      <c r="N1058" s="18">
        <f>SUMIF(ORCAMENTO!B:B,B1055,ORCAMENTO!F:F)</f>
        <v>981.06999999999994</v>
      </c>
      <c r="O1058" s="11">
        <f>F1058*N1058</f>
        <v>98.106999999999999</v>
      </c>
      <c r="Q1058" s="11">
        <f ca="1">IFERROR(SUMIF(CO!B:B,B1055,OFFSET(CO!F:F,0,(4+MATCH(ETAPA,CO!$J$10:$BL$10,0)))),0)</f>
        <v>0</v>
      </c>
      <c r="R1058" s="11">
        <f ca="1">F1058*Q1058</f>
        <v>0</v>
      </c>
    </row>
    <row r="1059" spans="1:18" hidden="1">
      <c r="A1059" s="50" t="str">
        <f>"TOTAL SEM BDI - "&amp;B1055</f>
        <v>TOTAL SEM BDI - SEDUC277</v>
      </c>
      <c r="B1059" s="51"/>
      <c r="C1059" s="51"/>
      <c r="D1059" s="51"/>
      <c r="E1059" s="51"/>
      <c r="F1059" s="51"/>
      <c r="G1059" s="51"/>
      <c r="H1059" s="52"/>
      <c r="I1059" s="67">
        <f>SUM(I1055:I1058)</f>
        <v>4.4800000000000004</v>
      </c>
      <c r="J1059" s="68"/>
    </row>
    <row r="1060" spans="1:18" hidden="1">
      <c r="A1060" s="50" t="str">
        <f>"TAXA DE BDI ("&amp;TEXT(BDI,"00,00")&amp;" %)"</f>
        <v>TAXA DE BDI (23,54 %)</v>
      </c>
      <c r="B1060" s="51"/>
      <c r="C1060" s="51"/>
      <c r="D1060" s="51"/>
      <c r="E1060" s="51"/>
      <c r="F1060" s="51"/>
      <c r="G1060" s="51"/>
      <c r="H1060" s="52"/>
      <c r="I1060" s="67">
        <f>ROUND(I1059*(BDI/100),2)</f>
        <v>1.05</v>
      </c>
      <c r="J1060" s="68"/>
    </row>
    <row r="1061" spans="1:18" hidden="1">
      <c r="A1061" s="50" t="str">
        <f>"TOTAL COM BDI - "&amp;B1055</f>
        <v>TOTAL COM BDI - SEDUC277</v>
      </c>
      <c r="B1061" s="51"/>
      <c r="C1061" s="51"/>
      <c r="D1061" s="51"/>
      <c r="E1061" s="51"/>
      <c r="F1061" s="51"/>
      <c r="G1061" s="51"/>
      <c r="H1061" s="52"/>
      <c r="I1061" s="67">
        <f>SUM(I1059:I1060)</f>
        <v>5.53</v>
      </c>
      <c r="J1061" s="68"/>
    </row>
    <row r="1063" spans="1:18">
      <c r="A1063" s="9" t="s">
        <v>2646</v>
      </c>
      <c r="B1063" s="9" t="s">
        <v>102</v>
      </c>
      <c r="C1063" s="9" t="s">
        <v>103</v>
      </c>
      <c r="D1063" s="9" t="s">
        <v>36</v>
      </c>
      <c r="E1063" s="9" t="s">
        <v>104</v>
      </c>
      <c r="F1063" s="9" t="s">
        <v>788</v>
      </c>
      <c r="G1063" s="63" t="s">
        <v>2647</v>
      </c>
      <c r="H1063" s="64"/>
      <c r="I1063" s="63" t="s">
        <v>24</v>
      </c>
      <c r="J1063" s="64"/>
    </row>
    <row r="1064" spans="1:18" ht="49.5" customHeight="1">
      <c r="A1064" s="21" t="s">
        <v>2648</v>
      </c>
      <c r="B1064" s="21" t="s">
        <v>1402</v>
      </c>
      <c r="C1064" s="21" t="str">
        <f>VLOOKUP(B1064,S!$A:$G,2,FALSE)</f>
        <v>PRÓPRIA</v>
      </c>
      <c r="D1064" s="22" t="str">
        <f>VLOOKUP(B1064,S!$A:$G,3,FALSE)</f>
        <v>ADMINISTRAÇÃO LOCAL PARA CONSTRUÇÃO/AMPLIAÇÃO</v>
      </c>
      <c r="E1064" s="21" t="str">
        <f>VLOOKUP(B1064,S!$A:$G,4,FALSE)</f>
        <v>MES</v>
      </c>
      <c r="F1064" s="21"/>
      <c r="G1064" s="65">
        <f>I1070</f>
        <v>7483.76</v>
      </c>
      <c r="H1064" s="66"/>
      <c r="I1064" s="65"/>
      <c r="J1064" s="66"/>
      <c r="K1064" s="30">
        <f>VLOOKUP(B1064,S!A:G,5,FALSE)</f>
        <v>0</v>
      </c>
      <c r="L1064" s="21" t="s">
        <v>2649</v>
      </c>
    </row>
    <row r="1065" spans="1:18" ht="30">
      <c r="A1065" s="11" t="s">
        <v>2650</v>
      </c>
      <c r="B1065" s="11">
        <v>90777</v>
      </c>
      <c r="C1065" s="11" t="str">
        <f>VLOOKUP(B1065,IF(A1065="COMPOSICAO",S!$A:$E,I!$A:$E),2,FALSE)</f>
        <v>SINAPI</v>
      </c>
      <c r="D1065" s="23" t="str">
        <f>VLOOKUP(B1065,IF(A1065="COMPOSICAO",S!$A:$E,I!$A:$E),3,FALSE)</f>
        <v>ENGENHEIRO CIVIL DE OBRA JUNIOR COM ENCARGOS COMPLEMENTARES</v>
      </c>
      <c r="E1065" s="11" t="str">
        <f>VLOOKUP(B1065,IF(A1065="COMPOSICAO",S!$A:$E,I!$A:$E),4,FALSE)</f>
        <v>H</v>
      </c>
      <c r="F1065" s="11">
        <v>15</v>
      </c>
      <c r="G1065" s="67">
        <f>IF(A1065="COMPOSICAO",VLOOKUP("TOTAL SEM BDI - "&amp;B1065,CPUAUX1!$A:$J,9,FALSE),VLOOKUP(B1065,I!$A:$E,5,FALSE))</f>
        <v>131.69999999999999</v>
      </c>
      <c r="H1065" s="68"/>
      <c r="I1065" s="67">
        <f>TRUNC(F1065*G1065,2)</f>
        <v>1975.5</v>
      </c>
      <c r="J1065" s="68"/>
      <c r="M1065" s="11">
        <f>B1065</f>
        <v>90777</v>
      </c>
      <c r="N1065" s="18">
        <f>SUMIF(ORCAMENTO!B:B,B1064,ORCAMENTO!F:F)</f>
        <v>19</v>
      </c>
      <c r="O1065" s="11">
        <f>F1065*N1065</f>
        <v>285</v>
      </c>
      <c r="Q1065" s="11">
        <f ca="1">IFERROR(SUMIF(CO!B:B,B1064,OFFSET(CO!F:F,0,(4+MATCH(ETAPA,CO!$J$10:$BL$10,0)))),0)</f>
        <v>1</v>
      </c>
      <c r="R1065" s="11">
        <f ca="1">F1065*Q1065</f>
        <v>15</v>
      </c>
    </row>
    <row r="1066" spans="1:18">
      <c r="A1066" s="11" t="s">
        <v>2650</v>
      </c>
      <c r="B1066" s="11">
        <v>90780</v>
      </c>
      <c r="C1066" s="11" t="str">
        <f>VLOOKUP(B1066,IF(A1066="COMPOSICAO",S!$A:$E,I!$A:$E),2,FALSE)</f>
        <v>SINAPI</v>
      </c>
      <c r="D1066" s="23" t="str">
        <f>VLOOKUP(B1066,IF(A1066="COMPOSICAO",S!$A:$E,I!$A:$E),3,FALSE)</f>
        <v>MESTRE DE OBRAS COM ENCARGOS COMPLEMENTARES</v>
      </c>
      <c r="E1066" s="11" t="str">
        <f>VLOOKUP(B1066,IF(A1066="COMPOSICAO",S!$A:$E,I!$A:$E),4,FALSE)</f>
        <v>H</v>
      </c>
      <c r="F1066" s="11">
        <v>20</v>
      </c>
      <c r="G1066" s="67">
        <f>IF(A1066="COMPOSICAO",VLOOKUP("TOTAL SEM BDI - "&amp;B1066,CPUAUX1!$A:$J,9,FALSE),VLOOKUP(B1066,I!$A:$E,5,FALSE))</f>
        <v>56.63</v>
      </c>
      <c r="H1066" s="68"/>
      <c r="I1066" s="67">
        <f>TRUNC(F1066*G1066,2)</f>
        <v>1132.5999999999999</v>
      </c>
      <c r="J1066" s="68"/>
      <c r="M1066" s="11">
        <f>B1066</f>
        <v>90780</v>
      </c>
      <c r="N1066" s="18">
        <f>SUMIF(ORCAMENTO!B:B,B1064,ORCAMENTO!F:F)</f>
        <v>19</v>
      </c>
      <c r="O1066" s="11">
        <f>F1066*N1066</f>
        <v>380</v>
      </c>
      <c r="Q1066" s="11">
        <f ca="1">IFERROR(SUMIF(CO!B:B,B1064,OFFSET(CO!F:F,0,(4+MATCH(ETAPA,CO!$J$10:$BL$10,0)))),0)</f>
        <v>1</v>
      </c>
      <c r="R1066" s="11">
        <f ca="1">F1066*Q1066</f>
        <v>20</v>
      </c>
    </row>
    <row r="1067" spans="1:18">
      <c r="A1067" s="11" t="s">
        <v>2650</v>
      </c>
      <c r="B1067" s="11">
        <v>90766</v>
      </c>
      <c r="C1067" s="11" t="str">
        <f>VLOOKUP(B1067,IF(A1067="COMPOSICAO",S!$A:$E,I!$A:$E),2,FALSE)</f>
        <v>SINAPI</v>
      </c>
      <c r="D1067" s="23" t="str">
        <f>VLOOKUP(B1067,IF(A1067="COMPOSICAO",S!$A:$E,I!$A:$E),3,FALSE)</f>
        <v>ALMOXARIFE COM ENCARGOS COMPLEMENTARES</v>
      </c>
      <c r="E1067" s="11" t="str">
        <f>VLOOKUP(B1067,IF(A1067="COMPOSICAO",S!$A:$E,I!$A:$E),4,FALSE)</f>
        <v>H</v>
      </c>
      <c r="F1067" s="11">
        <v>20</v>
      </c>
      <c r="G1067" s="67">
        <f>IF(A1067="COMPOSICAO",VLOOKUP("TOTAL SEM BDI - "&amp;B1067,CPUAUX1!$A:$J,9,FALSE),VLOOKUP(B1067,I!$A:$E,5,FALSE))</f>
        <v>25.839999999999996</v>
      </c>
      <c r="H1067" s="68"/>
      <c r="I1067" s="67">
        <f>TRUNC(F1067*G1067,2)</f>
        <v>516.79999999999995</v>
      </c>
      <c r="J1067" s="68"/>
      <c r="M1067" s="11">
        <f>B1067</f>
        <v>90766</v>
      </c>
      <c r="N1067" s="18">
        <f>SUMIF(ORCAMENTO!B:B,B1064,ORCAMENTO!F:F)</f>
        <v>19</v>
      </c>
      <c r="O1067" s="11">
        <f>F1067*N1067</f>
        <v>380</v>
      </c>
      <c r="Q1067" s="11">
        <f ca="1">IFERROR(SUMIF(CO!B:B,B1064,OFFSET(CO!F:F,0,(4+MATCH(ETAPA,CO!$J$10:$BL$10,0)))),0)</f>
        <v>1</v>
      </c>
      <c r="R1067" s="11">
        <f ca="1">F1067*Q1067</f>
        <v>20</v>
      </c>
    </row>
    <row r="1068" spans="1:18" ht="30">
      <c r="A1068" s="11" t="s">
        <v>2650</v>
      </c>
      <c r="B1068" s="11">
        <v>100309</v>
      </c>
      <c r="C1068" s="11" t="str">
        <f>VLOOKUP(B1068,IF(A1068="COMPOSICAO",S!$A:$E,I!$A:$E),2,FALSE)</f>
        <v>SINAPI</v>
      </c>
      <c r="D1068" s="23" t="str">
        <f>VLOOKUP(B1068,IF(A1068="COMPOSICAO",S!$A:$E,I!$A:$E),3,FALSE)</f>
        <v>TÉCNICO EM SEGURANÇA DO TRABALHO COM ENCARGOS COMPLEMENTARES</v>
      </c>
      <c r="E1068" s="11" t="str">
        <f>VLOOKUP(B1068,IF(A1068="COMPOSICAO",S!$A:$E,I!$A:$E),4,FALSE)</f>
        <v>H</v>
      </c>
      <c r="F1068" s="11">
        <v>20</v>
      </c>
      <c r="G1068" s="67">
        <f>IF(A1068="COMPOSICAO",VLOOKUP("TOTAL SEM BDI - "&amp;B1068,CPUAUX1!$A:$J,9,FALSE),VLOOKUP(B1068,I!$A:$E,5,FALSE))</f>
        <v>30.63</v>
      </c>
      <c r="H1068" s="68"/>
      <c r="I1068" s="67">
        <f>TRUNC(F1068*G1068,2)</f>
        <v>612.6</v>
      </c>
      <c r="J1068" s="68"/>
      <c r="M1068" s="11">
        <f>B1068</f>
        <v>100309</v>
      </c>
      <c r="N1068" s="18">
        <f>SUMIF(ORCAMENTO!B:B,B1064,ORCAMENTO!F:F)</f>
        <v>19</v>
      </c>
      <c r="O1068" s="11">
        <f>F1068*N1068</f>
        <v>380</v>
      </c>
      <c r="Q1068" s="11">
        <f ca="1">IFERROR(SUMIF(CO!B:B,B1064,OFFSET(CO!F:F,0,(4+MATCH(ETAPA,CO!$J$10:$BL$10,0)))),0)</f>
        <v>1</v>
      </c>
      <c r="R1068" s="11">
        <f ca="1">F1068*Q1068</f>
        <v>20</v>
      </c>
    </row>
    <row r="1069" spans="1:18">
      <c r="A1069" s="11" t="s">
        <v>2650</v>
      </c>
      <c r="B1069" s="11">
        <v>100289</v>
      </c>
      <c r="C1069" s="11" t="str">
        <f>VLOOKUP(B1069,IF(A1069="COMPOSICAO",S!$A:$E,I!$A:$E),2,FALSE)</f>
        <v>SINAPI</v>
      </c>
      <c r="D1069" s="23" t="str">
        <f>VLOOKUP(B1069,IF(A1069="COMPOSICAO",S!$A:$E,I!$A:$E),3,FALSE)</f>
        <v>VIGIA DIURNO COM ENCARGOS COMPLEMENTARES</v>
      </c>
      <c r="E1069" s="11" t="str">
        <f>VLOOKUP(B1069,IF(A1069="COMPOSICAO",S!$A:$E,I!$A:$E),4,FALSE)</f>
        <v>H</v>
      </c>
      <c r="F1069" s="11">
        <v>151.19999999999999</v>
      </c>
      <c r="G1069" s="67">
        <f>IF(A1069="COMPOSICAO",VLOOKUP("TOTAL SEM BDI - "&amp;B1069,CPUAUX1!$A:$J,9,FALSE),VLOOKUP(B1069,I!$A:$E,5,FALSE))</f>
        <v>21.47</v>
      </c>
      <c r="H1069" s="68"/>
      <c r="I1069" s="67">
        <f>TRUNC(F1069*G1069,2)</f>
        <v>3246.26</v>
      </c>
      <c r="J1069" s="68"/>
      <c r="M1069" s="11">
        <f>B1069</f>
        <v>100289</v>
      </c>
      <c r="N1069" s="18">
        <f>SUMIF(ORCAMENTO!B:B,B1064,ORCAMENTO!F:F)</f>
        <v>19</v>
      </c>
      <c r="O1069" s="11">
        <f>F1069*N1069</f>
        <v>2872.7999999999997</v>
      </c>
      <c r="Q1069" s="11">
        <f ca="1">IFERROR(SUMIF(CO!B:B,B1064,OFFSET(CO!F:F,0,(4+MATCH(ETAPA,CO!$J$10:$BL$10,0)))),0)</f>
        <v>1</v>
      </c>
      <c r="R1069" s="11">
        <f ca="1">F1069*Q1069</f>
        <v>151.19999999999999</v>
      </c>
    </row>
    <row r="1070" spans="1:18">
      <c r="A1070" s="50" t="str">
        <f>"TOTAL SEM BDI - "&amp;B1064</f>
        <v>TOTAL SEM BDI - SEDUCADM1</v>
      </c>
      <c r="B1070" s="51"/>
      <c r="C1070" s="51"/>
      <c r="D1070" s="51"/>
      <c r="E1070" s="51"/>
      <c r="F1070" s="51"/>
      <c r="G1070" s="51"/>
      <c r="H1070" s="52"/>
      <c r="I1070" s="67">
        <f>SUM(I1064:I1069)</f>
        <v>7483.76</v>
      </c>
      <c r="J1070" s="68"/>
    </row>
    <row r="1071" spans="1:18">
      <c r="A1071" s="50" t="str">
        <f>"TAXA DE BDI ("&amp;TEXT(BDI,"00,00")&amp;" %)"</f>
        <v>TAXA DE BDI (23,54 %)</v>
      </c>
      <c r="B1071" s="51"/>
      <c r="C1071" s="51"/>
      <c r="D1071" s="51"/>
      <c r="E1071" s="51"/>
      <c r="F1071" s="51"/>
      <c r="G1071" s="51"/>
      <c r="H1071" s="52"/>
      <c r="I1071" s="67">
        <f>ROUND(I1070*(BDI/100),2)</f>
        <v>1761.68</v>
      </c>
      <c r="J1071" s="68"/>
    </row>
    <row r="1072" spans="1:18">
      <c r="A1072" s="50" t="str">
        <f>"TOTAL COM BDI - "&amp;B1064</f>
        <v>TOTAL COM BDI - SEDUCADM1</v>
      </c>
      <c r="B1072" s="51"/>
      <c r="C1072" s="51"/>
      <c r="D1072" s="51"/>
      <c r="E1072" s="51"/>
      <c r="F1072" s="51"/>
      <c r="G1072" s="51"/>
      <c r="H1072" s="52"/>
      <c r="I1072" s="67">
        <f>SUM(I1070:I1071)</f>
        <v>9245.44</v>
      </c>
      <c r="J1072" s="68"/>
    </row>
    <row r="1074" spans="1:18" hidden="1">
      <c r="A1074" s="9" t="s">
        <v>2646</v>
      </c>
      <c r="B1074" s="9" t="s">
        <v>102</v>
      </c>
      <c r="C1074" s="9" t="s">
        <v>103</v>
      </c>
      <c r="D1074" s="9" t="s">
        <v>36</v>
      </c>
      <c r="E1074" s="9" t="s">
        <v>104</v>
      </c>
      <c r="F1074" s="9" t="s">
        <v>788</v>
      </c>
      <c r="G1074" s="63" t="s">
        <v>2647</v>
      </c>
      <c r="H1074" s="64"/>
      <c r="I1074" s="63" t="s">
        <v>24</v>
      </c>
      <c r="J1074" s="64"/>
    </row>
    <row r="1075" spans="1:18" ht="45" hidden="1">
      <c r="A1075" s="21" t="s">
        <v>2727</v>
      </c>
      <c r="B1075" s="21">
        <v>99059</v>
      </c>
      <c r="C1075" s="21" t="str">
        <f>VLOOKUP(B1075,S!$A:$G,2,FALSE)</f>
        <v>SINAPI</v>
      </c>
      <c r="D1075" s="22" t="str">
        <f>VLOOKUP(B1075,S!$A:$G,3,FALSE)</f>
        <v>LOCAÇÃO CONVENCIONAL DE OBRA, UTILIZANDO GABARITO DE TÁBUAS CORRIDAS PONTALETADAS A CADA 2,00M - 2 UTILIZAÇÕES. AF_03/2024</v>
      </c>
      <c r="E1075" s="21" t="str">
        <f>VLOOKUP(B1075,S!$A:$G,4,FALSE)</f>
        <v>M</v>
      </c>
      <c r="F1075" s="21"/>
      <c r="G1075" s="65">
        <f>I1086</f>
        <v>60.309999999999995</v>
      </c>
      <c r="H1075" s="66"/>
      <c r="I1075" s="65"/>
      <c r="J1075" s="66"/>
      <c r="K1075" s="30">
        <f>VLOOKUP(B1075,S!A:G,5,FALSE)</f>
        <v>60.31</v>
      </c>
      <c r="L1075" s="21" t="str">
        <f>IF(K1075=G1075,"OK, CONFORME TABELA",IF(G1075&gt;K1075,"ACIMA DA TABELA: ","ABAIXO DA TABELA: ")&amp;TRUNC((G1075*100)/K1075,2)&amp;" %")</f>
        <v>OK, CONFORME TABELA</v>
      </c>
    </row>
    <row r="1076" spans="1:18" ht="45" hidden="1">
      <c r="A1076" s="11" t="s">
        <v>2650</v>
      </c>
      <c r="B1076" s="11">
        <v>94974</v>
      </c>
      <c r="C1076" s="11" t="str">
        <f>VLOOKUP(B1076,IF(A1076="COMPOSICAO",S!$A:$E,I!$A:$E),2,FALSE)</f>
        <v>SINAPI</v>
      </c>
      <c r="D1076" s="23" t="str">
        <f>VLOOKUP(B1076,IF(A1076="COMPOSICAO",S!$A:$E,I!$A:$E),3,FALSE)</f>
        <v>CONCRETO MAGRO PARA LASTRO, TRAÇO 1:4,5:4,5 (EM MASSA SECA DE CIMENTO/ AREIA MÉDIA/ BRITA 1) - PREPARO MANUAL. AF_05/2021</v>
      </c>
      <c r="E1076" s="11" t="str">
        <f>VLOOKUP(B1076,IF(A1076="COMPOSICAO",S!$A:$E,I!$A:$E),4,FALSE)</f>
        <v>M3</v>
      </c>
      <c r="F1076" s="11">
        <v>4.0000000000000001E-3</v>
      </c>
      <c r="G1076" s="67">
        <f>IF(A1076="COMPOSICAO",VLOOKUP("TOTAL SEM BDI - "&amp;B1076,CPUAUX1!$A:$J,9,FALSE),VLOOKUP(B1076,I!$A:$E,5,FALSE))</f>
        <v>600.87</v>
      </c>
      <c r="H1076" s="68"/>
      <c r="I1076" s="67">
        <f t="shared" ref="I1076:I1085" si="104">TRUNC(F1076*G1076,2)</f>
        <v>2.4</v>
      </c>
      <c r="J1076" s="68"/>
      <c r="M1076" s="11">
        <f t="shared" ref="M1076:M1085" si="105">B1076</f>
        <v>94974</v>
      </c>
      <c r="N1076" s="18">
        <f>SUMIF(ORCAMENTO!B:B,B1075,ORCAMENTO!F:F)</f>
        <v>109.5</v>
      </c>
      <c r="O1076" s="11">
        <f t="shared" ref="O1076:O1085" si="106">F1076*N1076</f>
        <v>0.438</v>
      </c>
      <c r="Q1076" s="11">
        <f ca="1">IFERROR(SUMIF(CO!B:B,B1075,OFFSET(CO!F:F,0,(4+MATCH(ETAPA,CO!$J$10:$BL$10,0)))),0)</f>
        <v>0</v>
      </c>
      <c r="R1076" s="11">
        <f t="shared" ref="R1076:R1085" ca="1" si="107">F1076*Q1076</f>
        <v>0</v>
      </c>
    </row>
    <row r="1077" spans="1:18" ht="45" hidden="1">
      <c r="A1077" s="11" t="s">
        <v>2650</v>
      </c>
      <c r="B1077" s="11">
        <v>91693</v>
      </c>
      <c r="C1077" s="11" t="str">
        <f>VLOOKUP(B1077,IF(A1077="COMPOSICAO",S!$A:$E,I!$A:$E),2,FALSE)</f>
        <v>SINAPI</v>
      </c>
      <c r="D1077" s="23" t="str">
        <f>VLOOKUP(B1077,IF(A1077="COMPOSICAO",S!$A:$E,I!$A:$E),3,FALSE)</f>
        <v>SERRA CIRCULAR DE BANCADA COM MOTOR ELÉTRICO POTÊNCIA DE 5HP, COM COIFA PARA DISCO 10" - CHI DIURNO. AF_08/2015</v>
      </c>
      <c r="E1077" s="11" t="str">
        <f>VLOOKUP(B1077,IF(A1077="COMPOSICAO",S!$A:$E,I!$A:$E),4,FALSE)</f>
        <v>CHI</v>
      </c>
      <c r="F1077" s="11">
        <v>2.8000000000000001E-2</v>
      </c>
      <c r="G1077" s="67">
        <f>IF(A1077="COMPOSICAO",VLOOKUP("TOTAL SEM BDI - "&amp;B1077,CPUAUX1!$A:$J,9,FALSE),VLOOKUP(B1077,I!$A:$E,5,FALSE))</f>
        <v>27.26</v>
      </c>
      <c r="H1077" s="68"/>
      <c r="I1077" s="67">
        <f t="shared" si="104"/>
        <v>0.76</v>
      </c>
      <c r="J1077" s="68"/>
      <c r="M1077" s="11">
        <f t="shared" si="105"/>
        <v>91693</v>
      </c>
      <c r="N1077" s="18">
        <f>SUMIF(ORCAMENTO!B:B,B1075,ORCAMENTO!F:F)</f>
        <v>109.5</v>
      </c>
      <c r="O1077" s="11">
        <f t="shared" si="106"/>
        <v>3.0660000000000003</v>
      </c>
      <c r="Q1077" s="11">
        <f ca="1">IFERROR(SUMIF(CO!B:B,B1075,OFFSET(CO!F:F,0,(4+MATCH(ETAPA,CO!$J$10:$BL$10,0)))),0)</f>
        <v>0</v>
      </c>
      <c r="R1077" s="11">
        <f t="shared" ca="1" si="107"/>
        <v>0</v>
      </c>
    </row>
    <row r="1078" spans="1:18" ht="45" hidden="1">
      <c r="A1078" s="11" t="s">
        <v>2650</v>
      </c>
      <c r="B1078" s="11">
        <v>91692</v>
      </c>
      <c r="C1078" s="11" t="str">
        <f>VLOOKUP(B1078,IF(A1078="COMPOSICAO",S!$A:$E,I!$A:$E),2,FALSE)</f>
        <v>SINAPI</v>
      </c>
      <c r="D1078" s="23" t="str">
        <f>VLOOKUP(B1078,IF(A1078="COMPOSICAO",S!$A:$E,I!$A:$E),3,FALSE)</f>
        <v>SERRA CIRCULAR DE BANCADA COM MOTOR ELÉTRICO POTÊNCIA DE 5HP, COM COIFA PARA DISCO 10" - CHP DIURNO. AF_08/2015</v>
      </c>
      <c r="E1078" s="11" t="str">
        <f>VLOOKUP(B1078,IF(A1078="COMPOSICAO",S!$A:$E,I!$A:$E),4,FALSE)</f>
        <v>CHP</v>
      </c>
      <c r="F1078" s="11">
        <v>7.0000000000000001E-3</v>
      </c>
      <c r="G1078" s="67">
        <f>IF(A1078="COMPOSICAO",VLOOKUP("TOTAL SEM BDI - "&amp;B1078,CPUAUX1!$A:$J,9,FALSE),VLOOKUP(B1078,I!$A:$E,5,FALSE))</f>
        <v>28.81</v>
      </c>
      <c r="H1078" s="68"/>
      <c r="I1078" s="67">
        <f t="shared" si="104"/>
        <v>0.2</v>
      </c>
      <c r="J1078" s="68"/>
      <c r="M1078" s="11">
        <f t="shared" si="105"/>
        <v>91692</v>
      </c>
      <c r="N1078" s="18">
        <f>SUMIF(ORCAMENTO!B:B,B1075,ORCAMENTO!F:F)</f>
        <v>109.5</v>
      </c>
      <c r="O1078" s="11">
        <f t="shared" si="106"/>
        <v>0.76650000000000007</v>
      </c>
      <c r="Q1078" s="11">
        <f ca="1">IFERROR(SUMIF(CO!B:B,B1075,OFFSET(CO!F:F,0,(4+MATCH(ETAPA,CO!$J$10:$BL$10,0)))),0)</f>
        <v>0</v>
      </c>
      <c r="R1078" s="11">
        <f t="shared" ca="1" si="107"/>
        <v>0</v>
      </c>
    </row>
    <row r="1079" spans="1:18" hidden="1">
      <c r="A1079" s="11" t="s">
        <v>2650</v>
      </c>
      <c r="B1079" s="11">
        <v>88262</v>
      </c>
      <c r="C1079" s="11" t="str">
        <f>VLOOKUP(B1079,IF(A1079="COMPOSICAO",S!$A:$E,I!$A:$E),2,FALSE)</f>
        <v>SINAPI</v>
      </c>
      <c r="D1079" s="23" t="str">
        <f>VLOOKUP(B1079,IF(A1079="COMPOSICAO",S!$A:$E,I!$A:$E),3,FALSE)</f>
        <v>CARPINTEIRO DE FORMAS COM ENCARGOS COMPLEMENTARES</v>
      </c>
      <c r="E1079" s="11" t="str">
        <f>VLOOKUP(B1079,IF(A1079="COMPOSICAO",S!$A:$E,I!$A:$E),4,FALSE)</f>
        <v>H</v>
      </c>
      <c r="F1079" s="11">
        <f>0.7247/pcf</f>
        <v>0.72470000000000001</v>
      </c>
      <c r="G1079" s="67">
        <f>IF(A1079="COMPOSICAO",VLOOKUP("TOTAL SEM BDI - "&amp;B1079,CPUAUX1!$A:$J,9,FALSE),VLOOKUP(B1079,I!$A:$E,5,FALSE))</f>
        <v>26.97</v>
      </c>
      <c r="H1079" s="68"/>
      <c r="I1079" s="67">
        <f t="shared" si="104"/>
        <v>19.54</v>
      </c>
      <c r="J1079" s="68"/>
      <c r="M1079" s="11">
        <f t="shared" si="105"/>
        <v>88262</v>
      </c>
      <c r="N1079" s="18">
        <f>SUMIF(ORCAMENTO!B:B,B1075,ORCAMENTO!F:F)</f>
        <v>109.5</v>
      </c>
      <c r="O1079" s="11">
        <f t="shared" si="106"/>
        <v>79.354650000000007</v>
      </c>
      <c r="Q1079" s="11">
        <f ca="1">IFERROR(SUMIF(CO!B:B,B1075,OFFSET(CO!F:F,0,(4+MATCH(ETAPA,CO!$J$10:$BL$10,0)))),0)</f>
        <v>0</v>
      </c>
      <c r="R1079" s="11">
        <f t="shared" ca="1" si="107"/>
        <v>0</v>
      </c>
    </row>
    <row r="1080" spans="1:18" ht="30" hidden="1">
      <c r="A1080" s="11" t="s">
        <v>2650</v>
      </c>
      <c r="B1080" s="11">
        <v>88239</v>
      </c>
      <c r="C1080" s="11" t="str">
        <f>VLOOKUP(B1080,IF(A1080="COMPOSICAO",S!$A:$E,I!$A:$E),2,FALSE)</f>
        <v>SINAPI</v>
      </c>
      <c r="D1080" s="23" t="str">
        <f>VLOOKUP(B1080,IF(A1080="COMPOSICAO",S!$A:$E,I!$A:$E),3,FALSE)</f>
        <v>AJUDANTE DE CARPINTEIRO COM ENCARGOS COMPLEMENTARES</v>
      </c>
      <c r="E1080" s="11" t="str">
        <f>VLOOKUP(B1080,IF(A1080="COMPOSICAO",S!$A:$E,I!$A:$E),4,FALSE)</f>
        <v>H</v>
      </c>
      <c r="F1080" s="11">
        <f>0.7247/pcf</f>
        <v>0.72470000000000001</v>
      </c>
      <c r="G1080" s="67">
        <f>IF(A1080="COMPOSICAO",VLOOKUP("TOTAL SEM BDI - "&amp;B1080,CPUAUX1!$A:$J,9,FALSE),VLOOKUP(B1080,I!$A:$E,5,FALSE))</f>
        <v>22.2</v>
      </c>
      <c r="H1080" s="68"/>
      <c r="I1080" s="67">
        <f t="shared" si="104"/>
        <v>16.079999999999998</v>
      </c>
      <c r="J1080" s="68"/>
      <c r="M1080" s="11">
        <f t="shared" si="105"/>
        <v>88239</v>
      </c>
      <c r="N1080" s="18">
        <f>SUMIF(ORCAMENTO!B:B,B1075,ORCAMENTO!F:F)</f>
        <v>109.5</v>
      </c>
      <c r="O1080" s="11">
        <f t="shared" si="106"/>
        <v>79.354650000000007</v>
      </c>
      <c r="Q1080" s="11">
        <f ca="1">IFERROR(SUMIF(CO!B:B,B1075,OFFSET(CO!F:F,0,(4+MATCH(ETAPA,CO!$J$10:$BL$10,0)))),0)</f>
        <v>0</v>
      </c>
      <c r="R1080" s="11">
        <f t="shared" ca="1" si="107"/>
        <v>0</v>
      </c>
    </row>
    <row r="1081" spans="1:18" ht="30" hidden="1">
      <c r="A1081" s="11" t="s">
        <v>2652</v>
      </c>
      <c r="B1081" s="11">
        <v>10567</v>
      </c>
      <c r="C1081" s="11" t="str">
        <f>VLOOKUP(B1081,IF(A1081="COMPOSICAO",S!$A:$E,I!$A:$E),2,FALSE)</f>
        <v>SINAPI</v>
      </c>
      <c r="D1081" s="23" t="str">
        <f>VLOOKUP(B1081,IF(A1081="COMPOSICAO",S!$A:$E,I!$A:$E),3,FALSE)</f>
        <v>TABUA *2,5 X 23* CM EM PINUS, MISTA OU EQUIVALENTE DA REGIAO - BRUTA</v>
      </c>
      <c r="E1081" s="11" t="str">
        <f>VLOOKUP(B1081,IF(A1081="COMPOSICAO",S!$A:$E,I!$A:$E),4,FALSE)</f>
        <v>M</v>
      </c>
      <c r="F1081" s="11">
        <v>0.55000000000000004</v>
      </c>
      <c r="G1081" s="67">
        <f>IF(A1081="COMPOSICAO",VLOOKUP("TOTAL SEM BDI - "&amp;B1081,CPUAUX1!$A:$J,9,FALSE),VLOOKUP(B1081,I!$A:$E,5,FALSE))</f>
        <v>11.36</v>
      </c>
      <c r="H1081" s="68"/>
      <c r="I1081" s="67">
        <f t="shared" si="104"/>
        <v>6.24</v>
      </c>
      <c r="J1081" s="68"/>
      <c r="M1081" s="11">
        <f t="shared" si="105"/>
        <v>10567</v>
      </c>
      <c r="N1081" s="18">
        <f>SUMIF(ORCAMENTO!B:B,B1075,ORCAMENTO!F:F)</f>
        <v>109.5</v>
      </c>
      <c r="O1081" s="11">
        <f t="shared" si="106"/>
        <v>60.225000000000001</v>
      </c>
      <c r="Q1081" s="11">
        <f ca="1">IFERROR(SUMIF(CO!B:B,B1075,OFFSET(CO!F:F,0,(4+MATCH(ETAPA,CO!$J$10:$BL$10,0)))),0)</f>
        <v>0</v>
      </c>
      <c r="R1081" s="11">
        <f t="shared" ca="1" si="107"/>
        <v>0</v>
      </c>
    </row>
    <row r="1082" spans="1:18" hidden="1">
      <c r="A1082" s="11" t="s">
        <v>2652</v>
      </c>
      <c r="B1082" s="11">
        <v>7356</v>
      </c>
      <c r="C1082" s="11" t="str">
        <f>VLOOKUP(B1082,IF(A1082="COMPOSICAO",S!$A:$E,I!$A:$E),2,FALSE)</f>
        <v>SINAPI</v>
      </c>
      <c r="D1082" s="23" t="str">
        <f>VLOOKUP(B1082,IF(A1082="COMPOSICAO",S!$A:$E,I!$A:$E),3,FALSE)</f>
        <v>TINTA LATEX ACRILICA PREMIUM, COR BRANCO FOSCO</v>
      </c>
      <c r="E1082" s="11" t="str">
        <f>VLOOKUP(B1082,IF(A1082="COMPOSICAO",S!$A:$E,I!$A:$E),4,FALSE)</f>
        <v>L</v>
      </c>
      <c r="F1082" s="11">
        <v>2.5600000000000001E-2</v>
      </c>
      <c r="G1082" s="67">
        <f>IF(A1082="COMPOSICAO",VLOOKUP("TOTAL SEM BDI - "&amp;B1082,CPUAUX1!$A:$J,9,FALSE),VLOOKUP(B1082,I!$A:$E,5,FALSE))</f>
        <v>28.83</v>
      </c>
      <c r="H1082" s="68"/>
      <c r="I1082" s="67">
        <f t="shared" si="104"/>
        <v>0.73</v>
      </c>
      <c r="J1082" s="68"/>
      <c r="M1082" s="11">
        <f t="shared" si="105"/>
        <v>7356</v>
      </c>
      <c r="N1082" s="18">
        <f>SUMIF(ORCAMENTO!B:B,B1075,ORCAMENTO!F:F)</f>
        <v>109.5</v>
      </c>
      <c r="O1082" s="11">
        <f t="shared" si="106"/>
        <v>2.8031999999999999</v>
      </c>
      <c r="Q1082" s="11">
        <f ca="1">IFERROR(SUMIF(CO!B:B,B1075,OFFSET(CO!F:F,0,(4+MATCH(ETAPA,CO!$J$10:$BL$10,0)))),0)</f>
        <v>0</v>
      </c>
      <c r="R1082" s="11">
        <f t="shared" ca="1" si="107"/>
        <v>0</v>
      </c>
    </row>
    <row r="1083" spans="1:18" hidden="1">
      <c r="A1083" s="11" t="s">
        <v>2652</v>
      </c>
      <c r="B1083" s="11">
        <v>5068</v>
      </c>
      <c r="C1083" s="11" t="str">
        <f>VLOOKUP(B1083,IF(A1083="COMPOSICAO",S!$A:$E,I!$A:$E),2,FALSE)</f>
        <v>SINAPI</v>
      </c>
      <c r="D1083" s="23" t="str">
        <f>VLOOKUP(B1083,IF(A1083="COMPOSICAO",S!$A:$E,I!$A:$E),3,FALSE)</f>
        <v>PREGO DE ACO POLIDO COM CABECA 17 X 21 (2 X 11)</v>
      </c>
      <c r="E1083" s="11" t="str">
        <f>VLOOKUP(B1083,IF(A1083="COMPOSICAO",S!$A:$E,I!$A:$E),4,FALSE)</f>
        <v>KG</v>
      </c>
      <c r="F1083" s="11">
        <v>0.111</v>
      </c>
      <c r="G1083" s="67">
        <f>IF(A1083="COMPOSICAO",VLOOKUP("TOTAL SEM BDI - "&amp;B1083,CPUAUX1!$A:$J,9,FALSE),VLOOKUP(B1083,I!$A:$E,5,FALSE))</f>
        <v>20.34</v>
      </c>
      <c r="H1083" s="68"/>
      <c r="I1083" s="67">
        <f t="shared" si="104"/>
        <v>2.25</v>
      </c>
      <c r="J1083" s="68"/>
      <c r="M1083" s="11">
        <f t="shared" si="105"/>
        <v>5068</v>
      </c>
      <c r="N1083" s="18">
        <f>SUMIF(ORCAMENTO!B:B,B1075,ORCAMENTO!F:F)</f>
        <v>109.5</v>
      </c>
      <c r="O1083" s="11">
        <f t="shared" si="106"/>
        <v>12.154500000000001</v>
      </c>
      <c r="Q1083" s="11">
        <f ca="1">IFERROR(SUMIF(CO!B:B,B1075,OFFSET(CO!F:F,0,(4+MATCH(ETAPA,CO!$J$10:$BL$10,0)))),0)</f>
        <v>0</v>
      </c>
      <c r="R1083" s="11">
        <f t="shared" ca="1" si="107"/>
        <v>0</v>
      </c>
    </row>
    <row r="1084" spans="1:18" ht="45" hidden="1">
      <c r="A1084" s="11" t="s">
        <v>2652</v>
      </c>
      <c r="B1084" s="11">
        <v>4433</v>
      </c>
      <c r="C1084" s="11" t="str">
        <f>VLOOKUP(B1084,IF(A1084="COMPOSICAO",S!$A:$E,I!$A:$E),2,FALSE)</f>
        <v>SINAPI</v>
      </c>
      <c r="D1084" s="23" t="str">
        <f>VLOOKUP(B1084,IF(A1084="COMPOSICAO",S!$A:$E,I!$A:$E),3,FALSE)</f>
        <v>CAIBRO NAO APARELHADO *6 X 6* CM, EM MACARANDUBA/MASSARANDUBA, ANGELIM OU EQUIVALENTE DA REGIAO - BRUTA</v>
      </c>
      <c r="E1084" s="11" t="str">
        <f>VLOOKUP(B1084,IF(A1084="COMPOSICAO",S!$A:$E,I!$A:$E),4,FALSE)</f>
        <v>M</v>
      </c>
      <c r="F1084" s="11">
        <v>0.41249999999999998</v>
      </c>
      <c r="G1084" s="67">
        <f>IF(A1084="COMPOSICAO",VLOOKUP("TOTAL SEM BDI - "&amp;B1084,CPUAUX1!$A:$J,9,FALSE),VLOOKUP(B1084,I!$A:$E,5,FALSE))</f>
        <v>19.55</v>
      </c>
      <c r="H1084" s="68"/>
      <c r="I1084" s="67">
        <f t="shared" si="104"/>
        <v>8.06</v>
      </c>
      <c r="J1084" s="68"/>
      <c r="M1084" s="11">
        <f t="shared" si="105"/>
        <v>4433</v>
      </c>
      <c r="N1084" s="18">
        <f>SUMIF(ORCAMENTO!B:B,B1075,ORCAMENTO!F:F)</f>
        <v>109.5</v>
      </c>
      <c r="O1084" s="11">
        <f t="shared" si="106"/>
        <v>45.168749999999996</v>
      </c>
      <c r="Q1084" s="11">
        <f ca="1">IFERROR(SUMIF(CO!B:B,B1075,OFFSET(CO!F:F,0,(4+MATCH(ETAPA,CO!$J$10:$BL$10,0)))),0)</f>
        <v>0</v>
      </c>
      <c r="R1084" s="11">
        <f t="shared" ca="1" si="107"/>
        <v>0</v>
      </c>
    </row>
    <row r="1085" spans="1:18" ht="45" hidden="1">
      <c r="A1085" s="11" t="s">
        <v>2652</v>
      </c>
      <c r="B1085" s="11">
        <v>4417</v>
      </c>
      <c r="C1085" s="11" t="str">
        <f>VLOOKUP(B1085,IF(A1085="COMPOSICAO",S!$A:$E,I!$A:$E),2,FALSE)</f>
        <v>SINAPI</v>
      </c>
      <c r="D1085" s="23" t="str">
        <f>VLOOKUP(B1085,IF(A1085="COMPOSICAO",S!$A:$E,I!$A:$E),3,FALSE)</f>
        <v>SARRAFO NAO APARELHADO *2,5 X 7* CM, EM MACARANDUBA/MASSARANDUBA, ANGELIM, PEROBA-ROSA OU EQUIVALENTE DA REGIAO - BRUTA</v>
      </c>
      <c r="E1085" s="11" t="str">
        <f>VLOOKUP(B1085,IF(A1085="COMPOSICAO",S!$A:$E,I!$A:$E),4,FALSE)</f>
        <v>M</v>
      </c>
      <c r="F1085" s="11">
        <v>0.74450000000000005</v>
      </c>
      <c r="G1085" s="67">
        <f>IF(A1085="COMPOSICAO",VLOOKUP("TOTAL SEM BDI - "&amp;B1085,CPUAUX1!$A:$J,9,FALSE),VLOOKUP(B1085,I!$A:$E,5,FALSE))</f>
        <v>5.44</v>
      </c>
      <c r="H1085" s="68"/>
      <c r="I1085" s="67">
        <f t="shared" si="104"/>
        <v>4.05</v>
      </c>
      <c r="J1085" s="68"/>
      <c r="M1085" s="11">
        <f t="shared" si="105"/>
        <v>4417</v>
      </c>
      <c r="N1085" s="18">
        <f>SUMIF(ORCAMENTO!B:B,B1075,ORCAMENTO!F:F)</f>
        <v>109.5</v>
      </c>
      <c r="O1085" s="11">
        <f t="shared" si="106"/>
        <v>81.522750000000002</v>
      </c>
      <c r="Q1085" s="11">
        <f ca="1">IFERROR(SUMIF(CO!B:B,B1075,OFFSET(CO!F:F,0,(4+MATCH(ETAPA,CO!$J$10:$BL$10,0)))),0)</f>
        <v>0</v>
      </c>
      <c r="R1085" s="11">
        <f t="shared" ca="1" si="107"/>
        <v>0</v>
      </c>
    </row>
    <row r="1086" spans="1:18" hidden="1">
      <c r="A1086" s="50" t="str">
        <f>"TOTAL SEM BDI - "&amp;B1075</f>
        <v>TOTAL SEM BDI - 99059</v>
      </c>
      <c r="B1086" s="51"/>
      <c r="C1086" s="51"/>
      <c r="D1086" s="51"/>
      <c r="E1086" s="51"/>
      <c r="F1086" s="51"/>
      <c r="G1086" s="51"/>
      <c r="H1086" s="52"/>
      <c r="I1086" s="67">
        <f>SUM(I1075:I1085)</f>
        <v>60.309999999999995</v>
      </c>
      <c r="J1086" s="68"/>
    </row>
    <row r="1087" spans="1:18" hidden="1">
      <c r="A1087" s="50" t="str">
        <f>"TAXA DE BDI ("&amp;TEXT(BDI,"00,00")&amp;" %)"</f>
        <v>TAXA DE BDI (23,54 %)</v>
      </c>
      <c r="B1087" s="51"/>
      <c r="C1087" s="51"/>
      <c r="D1087" s="51"/>
      <c r="E1087" s="51"/>
      <c r="F1087" s="51"/>
      <c r="G1087" s="51"/>
      <c r="H1087" s="52"/>
      <c r="I1087" s="67">
        <f>ROUND(I1086*(BDI/100),2)</f>
        <v>14.2</v>
      </c>
      <c r="J1087" s="68"/>
    </row>
    <row r="1088" spans="1:18" hidden="1">
      <c r="A1088" s="50" t="str">
        <f>"TOTAL COM BDI - "&amp;B1075</f>
        <v>TOTAL COM BDI - 99059</v>
      </c>
      <c r="B1088" s="51"/>
      <c r="C1088" s="51"/>
      <c r="D1088" s="51"/>
      <c r="E1088" s="51"/>
      <c r="F1088" s="51"/>
      <c r="G1088" s="51"/>
      <c r="H1088" s="52"/>
      <c r="I1088" s="67">
        <f>SUM(I1086:I1087)</f>
        <v>74.509999999999991</v>
      </c>
      <c r="J1088" s="68"/>
    </row>
    <row r="1089" spans="1:18" hidden="1"/>
    <row r="1090" spans="1:18" hidden="1">
      <c r="A1090" s="9" t="s">
        <v>2646</v>
      </c>
      <c r="B1090" s="9" t="s">
        <v>102</v>
      </c>
      <c r="C1090" s="9" t="s">
        <v>103</v>
      </c>
      <c r="D1090" s="9" t="s">
        <v>36</v>
      </c>
      <c r="E1090" s="9" t="s">
        <v>104</v>
      </c>
      <c r="F1090" s="9" t="s">
        <v>788</v>
      </c>
      <c r="G1090" s="63" t="s">
        <v>2647</v>
      </c>
      <c r="H1090" s="64"/>
      <c r="I1090" s="63" t="s">
        <v>24</v>
      </c>
      <c r="J1090" s="64"/>
    </row>
    <row r="1091" spans="1:18" ht="45" hidden="1">
      <c r="A1091" s="21" t="s">
        <v>2728</v>
      </c>
      <c r="B1091" s="21">
        <v>96523</v>
      </c>
      <c r="C1091" s="21" t="str">
        <f>VLOOKUP(B1091,S!$A:$G,2,FALSE)</f>
        <v>SINAPI</v>
      </c>
      <c r="D1091" s="22" t="str">
        <f>VLOOKUP(B1091,S!$A:$G,3,FALSE)</f>
        <v>ESCAVAÇÃO MANUAL PARA BLOCO DE COROAMENTO OU SAPATA (INCLUINDO ESCAVAÇÃO PARA COLOCAÇÃO DE FÔRMAS). AF_01/2024</v>
      </c>
      <c r="E1091" s="21" t="str">
        <f>VLOOKUP(B1091,S!$A:$G,4,FALSE)</f>
        <v>M3</v>
      </c>
      <c r="F1091" s="21"/>
      <c r="G1091" s="65">
        <f>I1094</f>
        <v>94.31</v>
      </c>
      <c r="H1091" s="66"/>
      <c r="I1091" s="65"/>
      <c r="J1091" s="66"/>
      <c r="K1091" s="30">
        <f>VLOOKUP(B1091,S!A:G,5,FALSE)</f>
        <v>94.31</v>
      </c>
      <c r="L1091" s="21" t="str">
        <f>IF(K1091=G1091,"OK, CONFORME TABELA",IF(G1091&gt;K1091,"ACIMA DA TABELA: ","ABAIXO DA TABELA: ")&amp;TRUNC((G1091*100)/K1091,2)&amp;" %")</f>
        <v>OK, CONFORME TABELA</v>
      </c>
    </row>
    <row r="1092" spans="1:18" hidden="1">
      <c r="A1092" s="11" t="s">
        <v>2650</v>
      </c>
      <c r="B1092" s="11">
        <v>88316</v>
      </c>
      <c r="C1092" s="11" t="str">
        <f>VLOOKUP(B1092,IF(A1092="COMPOSICAO",S!$A:$E,I!$A:$E),2,FALSE)</f>
        <v>SINAPI</v>
      </c>
      <c r="D1092" s="23" t="str">
        <f>VLOOKUP(B1092,IF(A1092="COMPOSICAO",S!$A:$E,I!$A:$E),3,FALSE)</f>
        <v>SERVENTE COM ENCARGOS COMPLEMENTARES</v>
      </c>
      <c r="E1092" s="11" t="str">
        <f>VLOOKUP(B1092,IF(A1092="COMPOSICAO",S!$A:$E,I!$A:$E),4,FALSE)</f>
        <v>H</v>
      </c>
      <c r="F1092" s="11">
        <f>3.126/pcf</f>
        <v>3.1259999999999999</v>
      </c>
      <c r="G1092" s="67">
        <f>IF(A1092="COMPOSICAO",VLOOKUP("TOTAL SEM BDI - "&amp;B1092,CPUAUX1!$A:$J,9,FALSE),VLOOKUP(B1092,I!$A:$E,5,FALSE))</f>
        <v>21.71</v>
      </c>
      <c r="H1092" s="68"/>
      <c r="I1092" s="67">
        <f>TRUNC(F1092*G1092,2)</f>
        <v>67.86</v>
      </c>
      <c r="J1092" s="68"/>
      <c r="M1092" s="11">
        <f>B1092</f>
        <v>88316</v>
      </c>
      <c r="N1092" s="18">
        <f>SUMIF(ORCAMENTO!B:B,B1091,ORCAMENTO!F:F)</f>
        <v>300.85000000000002</v>
      </c>
      <c r="O1092" s="11">
        <f>F1092*N1092</f>
        <v>940.45710000000008</v>
      </c>
      <c r="Q1092" s="11">
        <f ca="1">IFERROR(SUMIF(CO!B:B,B1091,OFFSET(CO!F:F,0,(4+MATCH(ETAPA,CO!$J$10:$BL$10,0)))),0)</f>
        <v>0</v>
      </c>
      <c r="R1092" s="11">
        <f ca="1">F1092*Q1092</f>
        <v>0</v>
      </c>
    </row>
    <row r="1093" spans="1:18" hidden="1">
      <c r="A1093" s="11" t="s">
        <v>2650</v>
      </c>
      <c r="B1093" s="11">
        <v>88309</v>
      </c>
      <c r="C1093" s="11" t="str">
        <f>VLOOKUP(B1093,IF(A1093="COMPOSICAO",S!$A:$E,I!$A:$E),2,FALSE)</f>
        <v>SINAPI</v>
      </c>
      <c r="D1093" s="23" t="str">
        <f>VLOOKUP(B1093,IF(A1093="COMPOSICAO",S!$A:$E,I!$A:$E),3,FALSE)</f>
        <v>PEDREIRO COM ENCARGOS COMPLEMENTARES</v>
      </c>
      <c r="E1093" s="11" t="str">
        <f>VLOOKUP(B1093,IF(A1093="COMPOSICAO",S!$A:$E,I!$A:$E),4,FALSE)</f>
        <v>H</v>
      </c>
      <c r="F1093" s="11">
        <f>0.966/pcf</f>
        <v>0.96599999999999997</v>
      </c>
      <c r="G1093" s="67">
        <f>IF(A1093="COMPOSICAO",VLOOKUP("TOTAL SEM BDI - "&amp;B1093,CPUAUX1!$A:$J,9,FALSE),VLOOKUP(B1093,I!$A:$E,5,FALSE))</f>
        <v>27.39</v>
      </c>
      <c r="H1093" s="68"/>
      <c r="I1093" s="67">
        <f>TRUNC(F1093*G1093,2)</f>
        <v>26.45</v>
      </c>
      <c r="J1093" s="68"/>
      <c r="M1093" s="11">
        <f>B1093</f>
        <v>88309</v>
      </c>
      <c r="N1093" s="18">
        <f>SUMIF(ORCAMENTO!B:B,B1091,ORCAMENTO!F:F)</f>
        <v>300.85000000000002</v>
      </c>
      <c r="O1093" s="11">
        <f>F1093*N1093</f>
        <v>290.62110000000001</v>
      </c>
      <c r="Q1093" s="11">
        <f ca="1">IFERROR(SUMIF(CO!B:B,B1091,OFFSET(CO!F:F,0,(4+MATCH(ETAPA,CO!$J$10:$BL$10,0)))),0)</f>
        <v>0</v>
      </c>
      <c r="R1093" s="11">
        <f ca="1">F1093*Q1093</f>
        <v>0</v>
      </c>
    </row>
    <row r="1094" spans="1:18" hidden="1">
      <c r="A1094" s="50" t="str">
        <f>"TOTAL SEM BDI - "&amp;B1091</f>
        <v>TOTAL SEM BDI - 96523</v>
      </c>
      <c r="B1094" s="51"/>
      <c r="C1094" s="51"/>
      <c r="D1094" s="51"/>
      <c r="E1094" s="51"/>
      <c r="F1094" s="51"/>
      <c r="G1094" s="51"/>
      <c r="H1094" s="52"/>
      <c r="I1094" s="67">
        <f>SUM(I1091:I1093)</f>
        <v>94.31</v>
      </c>
      <c r="J1094" s="68"/>
    </row>
    <row r="1095" spans="1:18" hidden="1">
      <c r="A1095" s="50" t="str">
        <f>"TAXA DE BDI ("&amp;TEXT(BDI,"00,00")&amp;" %)"</f>
        <v>TAXA DE BDI (23,54 %)</v>
      </c>
      <c r="B1095" s="51"/>
      <c r="C1095" s="51"/>
      <c r="D1095" s="51"/>
      <c r="E1095" s="51"/>
      <c r="F1095" s="51"/>
      <c r="G1095" s="51"/>
      <c r="H1095" s="52"/>
      <c r="I1095" s="67">
        <f>ROUND(I1094*(BDI/100),2)</f>
        <v>22.2</v>
      </c>
      <c r="J1095" s="68"/>
    </row>
    <row r="1096" spans="1:18" hidden="1">
      <c r="A1096" s="50" t="str">
        <f>"TOTAL COM BDI - "&amp;B1091</f>
        <v>TOTAL COM BDI - 96523</v>
      </c>
      <c r="B1096" s="51"/>
      <c r="C1096" s="51"/>
      <c r="D1096" s="51"/>
      <c r="E1096" s="51"/>
      <c r="F1096" s="51"/>
      <c r="G1096" s="51"/>
      <c r="H1096" s="52"/>
      <c r="I1096" s="67">
        <f>SUM(I1094:I1095)</f>
        <v>116.51</v>
      </c>
      <c r="J1096" s="68"/>
    </row>
    <row r="1097" spans="1:18" hidden="1"/>
    <row r="1098" spans="1:18" hidden="1">
      <c r="A1098" s="9" t="s">
        <v>2646</v>
      </c>
      <c r="B1098" s="9" t="s">
        <v>102</v>
      </c>
      <c r="C1098" s="9" t="s">
        <v>103</v>
      </c>
      <c r="D1098" s="9" t="s">
        <v>36</v>
      </c>
      <c r="E1098" s="9" t="s">
        <v>104</v>
      </c>
      <c r="F1098" s="9" t="s">
        <v>788</v>
      </c>
      <c r="G1098" s="63" t="s">
        <v>2647</v>
      </c>
      <c r="H1098" s="64"/>
      <c r="I1098" s="63" t="s">
        <v>24</v>
      </c>
      <c r="J1098" s="64"/>
    </row>
    <row r="1099" spans="1:18" ht="45" hidden="1">
      <c r="A1099" s="21" t="s">
        <v>2728</v>
      </c>
      <c r="B1099" s="21">
        <v>96527</v>
      </c>
      <c r="C1099" s="21" t="str">
        <f>VLOOKUP(B1099,S!$A:$G,2,FALSE)</f>
        <v>SINAPI</v>
      </c>
      <c r="D1099" s="22" t="str">
        <f>VLOOKUP(B1099,S!$A:$G,3,FALSE)</f>
        <v>ESCAVAÇÃO MANUAL PARA VIGA BALDRAME OU SAPATA CORRIDA (INCLUINDO ESCAVAÇÃO PARA COLOCAÇÃO DE FÔRMAS). AF_01/2024</v>
      </c>
      <c r="E1099" s="21" t="str">
        <f>VLOOKUP(B1099,S!$A:$G,4,FALSE)</f>
        <v>M3</v>
      </c>
      <c r="F1099" s="21"/>
      <c r="G1099" s="65">
        <f>I1102</f>
        <v>103.8</v>
      </c>
      <c r="H1099" s="66"/>
      <c r="I1099" s="65"/>
      <c r="J1099" s="66"/>
      <c r="K1099" s="30">
        <f>VLOOKUP(B1099,S!A:G,5,FALSE)</f>
        <v>103.8</v>
      </c>
      <c r="L1099" s="21" t="str">
        <f>IF(K1099=G1099,"OK, CONFORME TABELA",IF(G1099&gt;K1099,"ACIMA DA TABELA: ","ABAIXO DA TABELA: ")&amp;TRUNC((G1099*100)/K1099,2)&amp;" %")</f>
        <v>OK, CONFORME TABELA</v>
      </c>
    </row>
    <row r="1100" spans="1:18" hidden="1">
      <c r="A1100" s="11" t="s">
        <v>2650</v>
      </c>
      <c r="B1100" s="11">
        <v>88316</v>
      </c>
      <c r="C1100" s="11" t="str">
        <f>VLOOKUP(B1100,IF(A1100="COMPOSICAO",S!$A:$E,I!$A:$E),2,FALSE)</f>
        <v>SINAPI</v>
      </c>
      <c r="D1100" s="23" t="str">
        <f>VLOOKUP(B1100,IF(A1100="COMPOSICAO",S!$A:$E,I!$A:$E),3,FALSE)</f>
        <v>SERVENTE COM ENCARGOS COMPLEMENTARES</v>
      </c>
      <c r="E1100" s="11" t="str">
        <f>VLOOKUP(B1100,IF(A1100="COMPOSICAO",S!$A:$E,I!$A:$E),4,FALSE)</f>
        <v>H</v>
      </c>
      <c r="F1100" s="11">
        <f>3.515/pcf</f>
        <v>3.5150000000000001</v>
      </c>
      <c r="G1100" s="67">
        <f>IF(A1100="COMPOSICAO",VLOOKUP("TOTAL SEM BDI - "&amp;B1100,CPUAUX1!$A:$J,9,FALSE),VLOOKUP(B1100,I!$A:$E,5,FALSE))</f>
        <v>21.71</v>
      </c>
      <c r="H1100" s="68"/>
      <c r="I1100" s="67">
        <f>TRUNC(F1100*G1100,2)</f>
        <v>76.31</v>
      </c>
      <c r="J1100" s="68"/>
      <c r="M1100" s="11">
        <f>B1100</f>
        <v>88316</v>
      </c>
      <c r="N1100" s="18">
        <f>SUMIF(ORCAMENTO!B:B,B1099,ORCAMENTO!F:F)</f>
        <v>29.42</v>
      </c>
      <c r="O1100" s="11">
        <f>F1100*N1100</f>
        <v>103.41130000000001</v>
      </c>
      <c r="Q1100" s="11">
        <f ca="1">IFERROR(SUMIF(CO!B:B,B1099,OFFSET(CO!F:F,0,(4+MATCH(ETAPA,CO!$J$10:$BL$10,0)))),0)</f>
        <v>0</v>
      </c>
      <c r="R1100" s="11">
        <f ca="1">F1100*Q1100</f>
        <v>0</v>
      </c>
    </row>
    <row r="1101" spans="1:18" hidden="1">
      <c r="A1101" s="11" t="s">
        <v>2650</v>
      </c>
      <c r="B1101" s="11">
        <v>88309</v>
      </c>
      <c r="C1101" s="11" t="str">
        <f>VLOOKUP(B1101,IF(A1101="COMPOSICAO",S!$A:$E,I!$A:$E),2,FALSE)</f>
        <v>SINAPI</v>
      </c>
      <c r="D1101" s="23" t="str">
        <f>VLOOKUP(B1101,IF(A1101="COMPOSICAO",S!$A:$E,I!$A:$E),3,FALSE)</f>
        <v>PEDREIRO COM ENCARGOS COMPLEMENTARES</v>
      </c>
      <c r="E1101" s="11" t="str">
        <f>VLOOKUP(B1101,IF(A1101="COMPOSICAO",S!$A:$E,I!$A:$E),4,FALSE)</f>
        <v>H</v>
      </c>
      <c r="F1101" s="11">
        <f>1.004/pcf</f>
        <v>1.004</v>
      </c>
      <c r="G1101" s="67">
        <f>IF(A1101="COMPOSICAO",VLOOKUP("TOTAL SEM BDI - "&amp;B1101,CPUAUX1!$A:$J,9,FALSE),VLOOKUP(B1101,I!$A:$E,5,FALSE))</f>
        <v>27.39</v>
      </c>
      <c r="H1101" s="68"/>
      <c r="I1101" s="67">
        <f>TRUNC(F1101*G1101,2)</f>
        <v>27.49</v>
      </c>
      <c r="J1101" s="68"/>
      <c r="M1101" s="11">
        <f>B1101</f>
        <v>88309</v>
      </c>
      <c r="N1101" s="18">
        <f>SUMIF(ORCAMENTO!B:B,B1099,ORCAMENTO!F:F)</f>
        <v>29.42</v>
      </c>
      <c r="O1101" s="11">
        <f>F1101*N1101</f>
        <v>29.537680000000002</v>
      </c>
      <c r="Q1101" s="11">
        <f ca="1">IFERROR(SUMIF(CO!B:B,B1099,OFFSET(CO!F:F,0,(4+MATCH(ETAPA,CO!$J$10:$BL$10,0)))),0)</f>
        <v>0</v>
      </c>
      <c r="R1101" s="11">
        <f ca="1">F1101*Q1101</f>
        <v>0</v>
      </c>
    </row>
    <row r="1102" spans="1:18" hidden="1">
      <c r="A1102" s="50" t="str">
        <f>"TOTAL SEM BDI - "&amp;B1099</f>
        <v>TOTAL SEM BDI - 96527</v>
      </c>
      <c r="B1102" s="51"/>
      <c r="C1102" s="51"/>
      <c r="D1102" s="51"/>
      <c r="E1102" s="51"/>
      <c r="F1102" s="51"/>
      <c r="G1102" s="51"/>
      <c r="H1102" s="52"/>
      <c r="I1102" s="67">
        <f>SUM(I1099:I1101)</f>
        <v>103.8</v>
      </c>
      <c r="J1102" s="68"/>
    </row>
    <row r="1103" spans="1:18" hidden="1">
      <c r="A1103" s="50" t="str">
        <f>"TAXA DE BDI ("&amp;TEXT(BDI,"00,00")&amp;" %)"</f>
        <v>TAXA DE BDI (23,54 %)</v>
      </c>
      <c r="B1103" s="51"/>
      <c r="C1103" s="51"/>
      <c r="D1103" s="51"/>
      <c r="E1103" s="51"/>
      <c r="F1103" s="51"/>
      <c r="G1103" s="51"/>
      <c r="H1103" s="52"/>
      <c r="I1103" s="67">
        <f>ROUND(I1102*(BDI/100),2)</f>
        <v>24.43</v>
      </c>
      <c r="J1103" s="68"/>
    </row>
    <row r="1104" spans="1:18" hidden="1">
      <c r="A1104" s="50" t="str">
        <f>"TOTAL COM BDI - "&amp;B1099</f>
        <v>TOTAL COM BDI - 96527</v>
      </c>
      <c r="B1104" s="51"/>
      <c r="C1104" s="51"/>
      <c r="D1104" s="51"/>
      <c r="E1104" s="51"/>
      <c r="F1104" s="51"/>
      <c r="G1104" s="51"/>
      <c r="H1104" s="52"/>
      <c r="I1104" s="67">
        <f>SUM(I1102:I1103)</f>
        <v>128.22999999999999</v>
      </c>
      <c r="J1104" s="68"/>
    </row>
    <row r="1105" spans="1:18" hidden="1"/>
    <row r="1106" spans="1:18" hidden="1">
      <c r="A1106" s="9" t="s">
        <v>2646</v>
      </c>
      <c r="B1106" s="9" t="s">
        <v>102</v>
      </c>
      <c r="C1106" s="9" t="s">
        <v>103</v>
      </c>
      <c r="D1106" s="9" t="s">
        <v>36</v>
      </c>
      <c r="E1106" s="9" t="s">
        <v>104</v>
      </c>
      <c r="F1106" s="9" t="s">
        <v>788</v>
      </c>
      <c r="G1106" s="63" t="s">
        <v>2647</v>
      </c>
      <c r="H1106" s="64"/>
      <c r="I1106" s="63" t="s">
        <v>24</v>
      </c>
      <c r="J1106" s="64"/>
    </row>
    <row r="1107" spans="1:18" hidden="1">
      <c r="A1107" s="21" t="s">
        <v>14</v>
      </c>
      <c r="B1107" s="21" t="s">
        <v>1544</v>
      </c>
      <c r="C1107" s="21" t="str">
        <f>VLOOKUP(B1107,S!$A:$G,2,FALSE)</f>
        <v>PRÓPRIA</v>
      </c>
      <c r="D1107" s="22" t="str">
        <f>VLOOKUP(B1107,S!$A:$G,3,FALSE)</f>
        <v>REATERRO APILOADO (REF: C0096-SEINFRA 28)</v>
      </c>
      <c r="E1107" s="21" t="str">
        <f>VLOOKUP(B1107,S!$A:$G,4,FALSE)</f>
        <v>M3</v>
      </c>
      <c r="F1107" s="21"/>
      <c r="G1107" s="65">
        <f>I1110</f>
        <v>57.540000000000006</v>
      </c>
      <c r="H1107" s="66"/>
      <c r="I1107" s="65"/>
      <c r="J1107" s="66"/>
      <c r="K1107" s="30">
        <f>VLOOKUP(B1107,S!A:G,5,FALSE)</f>
        <v>0</v>
      </c>
      <c r="L1107" s="21" t="s">
        <v>2649</v>
      </c>
    </row>
    <row r="1108" spans="1:18" hidden="1">
      <c r="A1108" s="11" t="s">
        <v>2652</v>
      </c>
      <c r="B1108" s="11" t="s">
        <v>2729</v>
      </c>
      <c r="C1108" s="11" t="str">
        <f>VLOOKUP(B1108,IF(A1108="COMPOSICAO",S!$A:$E,I!$A:$E),2,FALSE)</f>
        <v>SEINFRA</v>
      </c>
      <c r="D1108" s="23" t="str">
        <f>VLOOKUP(B1108,IF(A1108="COMPOSICAO",S!$A:$E,I!$A:$E),3,FALSE)</f>
        <v>ENCARREGADO DE TURMA / FEITOR</v>
      </c>
      <c r="E1108" s="11" t="str">
        <f>VLOOKUP(B1108,IF(A1108="COMPOSICAO",S!$A:$E,I!$A:$E),4,FALSE)</f>
        <v>H</v>
      </c>
      <c r="F1108" s="11">
        <f>0.1/pcf</f>
        <v>0.1</v>
      </c>
      <c r="G1108" s="67">
        <f>IF(A1108="COMPOSICAO",VLOOKUP("TOTAL SEM BDI - "&amp;B1108,CPUAUX1!$A:$J,9,FALSE),VLOOKUP(B1108,I!$A:$E,5,FALSE))</f>
        <v>32.75</v>
      </c>
      <c r="H1108" s="68"/>
      <c r="I1108" s="67">
        <f>TRUNC(F1108*G1108,2)</f>
        <v>3.27</v>
      </c>
      <c r="J1108" s="68"/>
      <c r="M1108" s="11" t="str">
        <f>B1108</f>
        <v>I6815</v>
      </c>
      <c r="N1108" s="18">
        <f>SUMIF(ORCAMENTO!B:B,B1107,ORCAMENTO!F:F)</f>
        <v>209.77999999999997</v>
      </c>
      <c r="O1108" s="11">
        <f>F1108*N1108</f>
        <v>20.977999999999998</v>
      </c>
      <c r="Q1108" s="11">
        <f ca="1">IFERROR(SUMIF(CO!B:B,B1107,OFFSET(CO!F:F,0,(4+MATCH(ETAPA,CO!$J$10:$BL$10,0)))),0)</f>
        <v>0</v>
      </c>
      <c r="R1108" s="11">
        <f ca="1">F1108*Q1108</f>
        <v>0</v>
      </c>
    </row>
    <row r="1109" spans="1:18" hidden="1">
      <c r="A1109" s="11" t="s">
        <v>2650</v>
      </c>
      <c r="B1109" s="11">
        <v>88316</v>
      </c>
      <c r="C1109" s="11" t="str">
        <f>VLOOKUP(B1109,IF(A1109="COMPOSICAO",S!$A:$E,I!$A:$E),2,FALSE)</f>
        <v>SINAPI</v>
      </c>
      <c r="D1109" s="23" t="str">
        <f>VLOOKUP(B1109,IF(A1109="COMPOSICAO",S!$A:$E,I!$A:$E),3,FALSE)</f>
        <v>SERVENTE COM ENCARGOS COMPLEMENTARES</v>
      </c>
      <c r="E1109" s="11" t="str">
        <f>VLOOKUP(B1109,IF(A1109="COMPOSICAO",S!$A:$E,I!$A:$E),4,FALSE)</f>
        <v>H</v>
      </c>
      <c r="F1109" s="11">
        <f>2.5/pcf</f>
        <v>2.5</v>
      </c>
      <c r="G1109" s="67">
        <f>IF(A1109="COMPOSICAO",VLOOKUP("TOTAL SEM BDI - "&amp;B1109,CPUAUX1!$A:$J,9,FALSE),VLOOKUP(B1109,I!$A:$E,5,FALSE))</f>
        <v>21.71</v>
      </c>
      <c r="H1109" s="68"/>
      <c r="I1109" s="67">
        <f>TRUNC(F1109*G1109,2)</f>
        <v>54.27</v>
      </c>
      <c r="J1109" s="68"/>
      <c r="M1109" s="11">
        <f>B1109</f>
        <v>88316</v>
      </c>
      <c r="N1109" s="18">
        <f>SUMIF(ORCAMENTO!B:B,B1107,ORCAMENTO!F:F)</f>
        <v>209.77999999999997</v>
      </c>
      <c r="O1109" s="11">
        <f>F1109*N1109</f>
        <v>524.44999999999993</v>
      </c>
      <c r="Q1109" s="11">
        <f ca="1">IFERROR(SUMIF(CO!B:B,B1107,OFFSET(CO!F:F,0,(4+MATCH(ETAPA,CO!$J$10:$BL$10,0)))),0)</f>
        <v>0</v>
      </c>
      <c r="R1109" s="11">
        <f ca="1">F1109*Q1109</f>
        <v>0</v>
      </c>
    </row>
    <row r="1110" spans="1:18" hidden="1">
      <c r="A1110" s="50" t="str">
        <f>"TOTAL SEM BDI - "&amp;B1107</f>
        <v>TOTAL SEM BDI - SEDUC352</v>
      </c>
      <c r="B1110" s="51"/>
      <c r="C1110" s="51"/>
      <c r="D1110" s="51"/>
      <c r="E1110" s="51"/>
      <c r="F1110" s="51"/>
      <c r="G1110" s="51"/>
      <c r="H1110" s="52"/>
      <c r="I1110" s="67">
        <f>SUM(I1107:I1109)</f>
        <v>57.540000000000006</v>
      </c>
      <c r="J1110" s="68"/>
    </row>
    <row r="1111" spans="1:18" hidden="1">
      <c r="A1111" s="50" t="str">
        <f>"TAXA DE BDI ("&amp;TEXT(BDI,"00,00")&amp;" %)"</f>
        <v>TAXA DE BDI (23,54 %)</v>
      </c>
      <c r="B1111" s="51"/>
      <c r="C1111" s="51"/>
      <c r="D1111" s="51"/>
      <c r="E1111" s="51"/>
      <c r="F1111" s="51"/>
      <c r="G1111" s="51"/>
      <c r="H1111" s="52"/>
      <c r="I1111" s="67">
        <f>ROUND(I1110*(BDI/100),2)</f>
        <v>13.54</v>
      </c>
      <c r="J1111" s="68"/>
    </row>
    <row r="1112" spans="1:18" hidden="1">
      <c r="A1112" s="50" t="str">
        <f>"TOTAL COM BDI - "&amp;B1107</f>
        <v>TOTAL COM BDI - SEDUC352</v>
      </c>
      <c r="B1112" s="51"/>
      <c r="C1112" s="51"/>
      <c r="D1112" s="51"/>
      <c r="E1112" s="51"/>
      <c r="F1112" s="51"/>
      <c r="G1112" s="51"/>
      <c r="H1112" s="52"/>
      <c r="I1112" s="67">
        <f>SUM(I1110:I1111)</f>
        <v>71.080000000000013</v>
      </c>
      <c r="J1112" s="68"/>
    </row>
    <row r="1113" spans="1:18" hidden="1"/>
    <row r="1114" spans="1:18" hidden="1">
      <c r="A1114" s="9" t="s">
        <v>2646</v>
      </c>
      <c r="B1114" s="9" t="s">
        <v>102</v>
      </c>
      <c r="C1114" s="9" t="s">
        <v>103</v>
      </c>
      <c r="D1114" s="9" t="s">
        <v>36</v>
      </c>
      <c r="E1114" s="9" t="s">
        <v>104</v>
      </c>
      <c r="F1114" s="9" t="s">
        <v>788</v>
      </c>
      <c r="G1114" s="63" t="s">
        <v>2647</v>
      </c>
      <c r="H1114" s="64"/>
      <c r="I1114" s="63" t="s">
        <v>24</v>
      </c>
      <c r="J1114" s="64"/>
    </row>
    <row r="1115" spans="1:18" ht="30" hidden="1">
      <c r="A1115" s="21" t="s">
        <v>2707</v>
      </c>
      <c r="B1115" s="21">
        <v>96619</v>
      </c>
      <c r="C1115" s="21" t="str">
        <f>VLOOKUP(B1115,S!$A:$G,2,FALSE)</f>
        <v>SINAPI</v>
      </c>
      <c r="D1115" s="22" t="str">
        <f>VLOOKUP(B1115,S!$A:$G,3,FALSE)</f>
        <v>LASTRO DE CONCRETO MAGRO, APLICADO EM BLOCOS DE COROAMENTO OU SAPATAS, ESPESSURA DE 5 CM. AF_01/2024</v>
      </c>
      <c r="E1115" s="21" t="str">
        <f>VLOOKUP(B1115,S!$A:$G,4,FALSE)</f>
        <v>M2</v>
      </c>
      <c r="F1115" s="21"/>
      <c r="G1115" s="65">
        <f>I1119</f>
        <v>49.239999999999995</v>
      </c>
      <c r="H1115" s="66"/>
      <c r="I1115" s="65"/>
      <c r="J1115" s="66"/>
      <c r="K1115" s="30">
        <f>VLOOKUP(B1115,S!A:G,5,FALSE)</f>
        <v>49.24</v>
      </c>
      <c r="L1115" s="21" t="str">
        <f>IF(K1115=G1115,"OK, CONFORME TABELA",IF(G1115&gt;K1115,"ACIMA DA TABELA: ","ABAIXO DA TABELA: ")&amp;TRUNC((G1115*100)/K1115,2)&amp;" %")</f>
        <v>OK, CONFORME TABELA</v>
      </c>
    </row>
    <row r="1116" spans="1:18" ht="45" hidden="1">
      <c r="A1116" s="11" t="s">
        <v>2650</v>
      </c>
      <c r="B1116" s="11">
        <v>94968</v>
      </c>
      <c r="C1116" s="11" t="str">
        <f>VLOOKUP(B1116,IF(A1116="COMPOSICAO",S!$A:$E,I!$A:$E),2,FALSE)</f>
        <v>SINAPI</v>
      </c>
      <c r="D1116" s="23" t="str">
        <f>VLOOKUP(B1116,IF(A1116="COMPOSICAO",S!$A:$E,I!$A:$E),3,FALSE)</f>
        <v>CONCRETO MAGRO PARA LASTRO, TRAÇO 1:4,5:4,5 (EM MASSA SECA DE CIMENTO/ AREIA MÉDIA/ BRITA 1) - PREPARO MECÂNICO COM BETONEIRA 600 L. AF_05/2021</v>
      </c>
      <c r="E1116" s="11" t="str">
        <f>VLOOKUP(B1116,IF(A1116="COMPOSICAO",S!$A:$E,I!$A:$E),4,FALSE)</f>
        <v>M3</v>
      </c>
      <c r="F1116" s="11">
        <v>6.9000000000000006E-2</v>
      </c>
      <c r="G1116" s="67">
        <f>IF(A1116="COMPOSICAO",VLOOKUP("TOTAL SEM BDI - "&amp;B1116,CPUAUX1!$A:$J,9,FALSE),VLOOKUP(B1116,I!$A:$E,5,FALSE))</f>
        <v>540.63</v>
      </c>
      <c r="H1116" s="68"/>
      <c r="I1116" s="67">
        <f>TRUNC(F1116*G1116,2)</f>
        <v>37.299999999999997</v>
      </c>
      <c r="J1116" s="68"/>
      <c r="M1116" s="11">
        <f>B1116</f>
        <v>94968</v>
      </c>
      <c r="N1116" s="18">
        <f>SUMIF(ORCAMENTO!B:B,B1115,ORCAMENTO!F:F)</f>
        <v>77.250000000000014</v>
      </c>
      <c r="O1116" s="11">
        <f>F1116*N1116</f>
        <v>5.3302500000000013</v>
      </c>
      <c r="Q1116" s="11">
        <f ca="1">IFERROR(SUMIF(CO!B:B,B1115,OFFSET(CO!F:F,0,(4+MATCH(ETAPA,CO!$J$10:$BL$10,0)))),0)</f>
        <v>0</v>
      </c>
      <c r="R1116" s="11">
        <f ca="1">F1116*Q1116</f>
        <v>0</v>
      </c>
    </row>
    <row r="1117" spans="1:18" hidden="1">
      <c r="A1117" s="11" t="s">
        <v>2650</v>
      </c>
      <c r="B1117" s="11">
        <v>88316</v>
      </c>
      <c r="C1117" s="11" t="str">
        <f>VLOOKUP(B1117,IF(A1117="COMPOSICAO",S!$A:$E,I!$A:$E),2,FALSE)</f>
        <v>SINAPI</v>
      </c>
      <c r="D1117" s="23" t="str">
        <f>VLOOKUP(B1117,IF(A1117="COMPOSICAO",S!$A:$E,I!$A:$E),3,FALSE)</f>
        <v>SERVENTE COM ENCARGOS COMPLEMENTARES</v>
      </c>
      <c r="E1117" s="11" t="str">
        <f>VLOOKUP(B1117,IF(A1117="COMPOSICAO",S!$A:$E,I!$A:$E),4,FALSE)</f>
        <v>H</v>
      </c>
      <c r="F1117" s="11">
        <f>0.12265/pcf</f>
        <v>0.12265</v>
      </c>
      <c r="G1117" s="67">
        <f>IF(A1117="COMPOSICAO",VLOOKUP("TOTAL SEM BDI - "&amp;B1117,CPUAUX1!$A:$J,9,FALSE),VLOOKUP(B1117,I!$A:$E,5,FALSE))</f>
        <v>21.71</v>
      </c>
      <c r="H1117" s="68"/>
      <c r="I1117" s="67">
        <f>TRUNC(F1117*G1117,2)</f>
        <v>2.66</v>
      </c>
      <c r="J1117" s="68"/>
      <c r="M1117" s="11">
        <f>B1117</f>
        <v>88316</v>
      </c>
      <c r="N1117" s="18">
        <f>SUMIF(ORCAMENTO!B:B,B1115,ORCAMENTO!F:F)</f>
        <v>77.250000000000014</v>
      </c>
      <c r="O1117" s="11">
        <f>F1117*N1117</f>
        <v>9.4747125000000008</v>
      </c>
      <c r="Q1117" s="11">
        <f ca="1">IFERROR(SUMIF(CO!B:B,B1115,OFFSET(CO!F:F,0,(4+MATCH(ETAPA,CO!$J$10:$BL$10,0)))),0)</f>
        <v>0</v>
      </c>
      <c r="R1117" s="11">
        <f ca="1">F1117*Q1117</f>
        <v>0</v>
      </c>
    </row>
    <row r="1118" spans="1:18" hidden="1">
      <c r="A1118" s="11" t="s">
        <v>2650</v>
      </c>
      <c r="B1118" s="11">
        <v>88309</v>
      </c>
      <c r="C1118" s="11" t="str">
        <f>VLOOKUP(B1118,IF(A1118="COMPOSICAO",S!$A:$E,I!$A:$E),2,FALSE)</f>
        <v>SINAPI</v>
      </c>
      <c r="D1118" s="23" t="str">
        <f>VLOOKUP(B1118,IF(A1118="COMPOSICAO",S!$A:$E,I!$A:$E),3,FALSE)</f>
        <v>PEDREIRO COM ENCARGOS COMPLEMENTARES</v>
      </c>
      <c r="E1118" s="11" t="str">
        <f>VLOOKUP(B1118,IF(A1118="COMPOSICAO",S!$A:$E,I!$A:$E),4,FALSE)</f>
        <v>H</v>
      </c>
      <c r="F1118" s="11">
        <f>0.33905/pcf</f>
        <v>0.33905000000000002</v>
      </c>
      <c r="G1118" s="67">
        <f>IF(A1118="COMPOSICAO",VLOOKUP("TOTAL SEM BDI - "&amp;B1118,CPUAUX1!$A:$J,9,FALSE),VLOOKUP(B1118,I!$A:$E,5,FALSE))</f>
        <v>27.39</v>
      </c>
      <c r="H1118" s="68"/>
      <c r="I1118" s="67">
        <f>TRUNC(F1118*G1118,2)</f>
        <v>9.2799999999999994</v>
      </c>
      <c r="J1118" s="68"/>
      <c r="M1118" s="11">
        <f>B1118</f>
        <v>88309</v>
      </c>
      <c r="N1118" s="18">
        <f>SUMIF(ORCAMENTO!B:B,B1115,ORCAMENTO!F:F)</f>
        <v>77.250000000000014</v>
      </c>
      <c r="O1118" s="11">
        <f>F1118*N1118</f>
        <v>26.191612500000005</v>
      </c>
      <c r="Q1118" s="11">
        <f ca="1">IFERROR(SUMIF(CO!B:B,B1115,OFFSET(CO!F:F,0,(4+MATCH(ETAPA,CO!$J$10:$BL$10,0)))),0)</f>
        <v>0</v>
      </c>
      <c r="R1118" s="11">
        <f ca="1">F1118*Q1118</f>
        <v>0</v>
      </c>
    </row>
    <row r="1119" spans="1:18" hidden="1">
      <c r="A1119" s="50" t="str">
        <f>"TOTAL SEM BDI - "&amp;B1115</f>
        <v>TOTAL SEM BDI - 96619</v>
      </c>
      <c r="B1119" s="51"/>
      <c r="C1119" s="51"/>
      <c r="D1119" s="51"/>
      <c r="E1119" s="51"/>
      <c r="F1119" s="51"/>
      <c r="G1119" s="51"/>
      <c r="H1119" s="52"/>
      <c r="I1119" s="67">
        <f>SUM(I1115:I1118)</f>
        <v>49.239999999999995</v>
      </c>
      <c r="J1119" s="68"/>
    </row>
    <row r="1120" spans="1:18" hidden="1">
      <c r="A1120" s="50" t="str">
        <f>"TAXA DE BDI ("&amp;TEXT(BDI,"00,00")&amp;" %)"</f>
        <v>TAXA DE BDI (23,54 %)</v>
      </c>
      <c r="B1120" s="51"/>
      <c r="C1120" s="51"/>
      <c r="D1120" s="51"/>
      <c r="E1120" s="51"/>
      <c r="F1120" s="51"/>
      <c r="G1120" s="51"/>
      <c r="H1120" s="52"/>
      <c r="I1120" s="67">
        <f>ROUND(I1119*(BDI/100),2)</f>
        <v>11.59</v>
      </c>
      <c r="J1120" s="68"/>
    </row>
    <row r="1121" spans="1:18" hidden="1">
      <c r="A1121" s="50" t="str">
        <f>"TOTAL COM BDI - "&amp;B1115</f>
        <v>TOTAL COM BDI - 96619</v>
      </c>
      <c r="B1121" s="51"/>
      <c r="C1121" s="51"/>
      <c r="D1121" s="51"/>
      <c r="E1121" s="51"/>
      <c r="F1121" s="51"/>
      <c r="G1121" s="51"/>
      <c r="H1121" s="52"/>
      <c r="I1121" s="67">
        <f>SUM(I1119:I1120)</f>
        <v>60.83</v>
      </c>
      <c r="J1121" s="68"/>
    </row>
    <row r="1122" spans="1:18" hidden="1"/>
    <row r="1123" spans="1:18" hidden="1">
      <c r="A1123" s="9" t="s">
        <v>2646</v>
      </c>
      <c r="B1123" s="9" t="s">
        <v>102</v>
      </c>
      <c r="C1123" s="9" t="s">
        <v>103</v>
      </c>
      <c r="D1123" s="9" t="s">
        <v>36</v>
      </c>
      <c r="E1123" s="9" t="s">
        <v>104</v>
      </c>
      <c r="F1123" s="9" t="s">
        <v>788</v>
      </c>
      <c r="G1123" s="63" t="s">
        <v>2647</v>
      </c>
      <c r="H1123" s="64"/>
      <c r="I1123" s="63" t="s">
        <v>24</v>
      </c>
      <c r="J1123" s="64"/>
    </row>
    <row r="1124" spans="1:18" ht="45" hidden="1">
      <c r="A1124" s="21" t="s">
        <v>2730</v>
      </c>
      <c r="B1124" s="21" t="s">
        <v>1729</v>
      </c>
      <c r="C1124" s="21" t="str">
        <f>VLOOKUP(B1124,S!$A:$G,2,FALSE)</f>
        <v>PRÓPRIA</v>
      </c>
      <c r="D1124" s="22" t="str">
        <f>VLOOKUP(B1124,S!$A:$G,3,FALSE)</f>
        <v>ALVENARIA DE EMBASAMENTO EM TIJOLO CERÂMICO DE 06 FUROS (09X14X19CM), ESPESSURA DE 14CM, ASSENTADO COM ARGAMASSA TRAÇO 1:4 (CIMENTO E AREIA)</v>
      </c>
      <c r="E1124" s="21" t="str">
        <f>VLOOKUP(B1124,S!$A:$G,4,FALSE)</f>
        <v>M3</v>
      </c>
      <c r="F1124" s="21"/>
      <c r="G1124" s="65">
        <f>I1129</f>
        <v>876.17</v>
      </c>
      <c r="H1124" s="66"/>
      <c r="I1124" s="65"/>
      <c r="J1124" s="66"/>
      <c r="K1124" s="30">
        <f>VLOOKUP(B1124,S!A:G,5,FALSE)</f>
        <v>0</v>
      </c>
      <c r="L1124" s="21" t="s">
        <v>2649</v>
      </c>
    </row>
    <row r="1125" spans="1:18" ht="30" hidden="1">
      <c r="A1125" s="11" t="s">
        <v>2652</v>
      </c>
      <c r="B1125" s="11">
        <v>7267</v>
      </c>
      <c r="C1125" s="11" t="str">
        <f>VLOOKUP(B1125,IF(A1125="COMPOSICAO",S!$A:$E,I!$A:$E),2,FALSE)</f>
        <v>SINAPI</v>
      </c>
      <c r="D1125" s="23" t="str">
        <f>VLOOKUP(B1125,IF(A1125="COMPOSICAO",S!$A:$E,I!$A:$E),3,FALSE)</f>
        <v>BLOCO CERAMICO / TIJOLO VAZADO PARA ALVENARIA DE VEDACAO, 6 FUROS NA HORIZONTAL, 9 X 14 X 19 CM (L X A X C)</v>
      </c>
      <c r="E1125" s="11" t="str">
        <f>VLOOKUP(B1125,IF(A1125="COMPOSICAO",S!$A:$E,I!$A:$E),4,FALSE)</f>
        <v>UN</v>
      </c>
      <c r="F1125" s="11">
        <v>330</v>
      </c>
      <c r="G1125" s="67">
        <f>IF(A1125="COMPOSICAO",VLOOKUP("TOTAL SEM BDI - "&amp;B1125,CPUAUX1!$A:$J,9,FALSE),VLOOKUP(B1125,I!$A:$E,5,FALSE))</f>
        <v>0.8</v>
      </c>
      <c r="H1125" s="68"/>
      <c r="I1125" s="67">
        <f>TRUNC(F1125*G1125,2)</f>
        <v>264</v>
      </c>
      <c r="J1125" s="68"/>
      <c r="M1125" s="11">
        <f>B1125</f>
        <v>7267</v>
      </c>
      <c r="N1125" s="18">
        <f>SUMIF(ORCAMENTO!B:B,B1124,ORCAMENTO!F:F)</f>
        <v>4.5</v>
      </c>
      <c r="O1125" s="11">
        <f>F1125*N1125</f>
        <v>1485</v>
      </c>
      <c r="Q1125" s="11">
        <f ca="1">IFERROR(SUMIF(CO!B:B,B1124,OFFSET(CO!F:F,0,(4+MATCH(ETAPA,CO!$J$10:$BL$10,0)))),0)</f>
        <v>0</v>
      </c>
      <c r="R1125" s="11">
        <f ca="1">F1125*Q1125</f>
        <v>0</v>
      </c>
    </row>
    <row r="1126" spans="1:18" ht="45" hidden="1">
      <c r="A1126" s="11" t="s">
        <v>2650</v>
      </c>
      <c r="B1126" s="11">
        <v>87316</v>
      </c>
      <c r="C1126" s="11" t="str">
        <f>VLOOKUP(B1126,IF(A1126="COMPOSICAO",S!$A:$E,I!$A:$E),2,FALSE)</f>
        <v>SINAPI</v>
      </c>
      <c r="D1126" s="23" t="str">
        <f>VLOOKUP(B1126,IF(A1126="COMPOSICAO",S!$A:$E,I!$A:$E),3,FALSE)</f>
        <v>ARGAMASSA TRAÇO 1:4 (EM VOLUME DE CIMENTO E AREIA GROSSA ÚMIDA) PARA CHAPISCO CONVENCIONAL, PREPARO MECÂNICO COM BETONEIRA 400 L. AF_08/2019</v>
      </c>
      <c r="E1126" s="11" t="str">
        <f>VLOOKUP(B1126,IF(A1126="COMPOSICAO",S!$A:$E,I!$A:$E),4,FALSE)</f>
        <v>M3</v>
      </c>
      <c r="F1126" s="11">
        <v>0.3</v>
      </c>
      <c r="G1126" s="67">
        <f>IF(A1126="COMPOSICAO",VLOOKUP("TOTAL SEM BDI - "&amp;B1126,CPUAUX1!$A:$J,9,FALSE),VLOOKUP(B1126,I!$A:$E,5,FALSE))</f>
        <v>585.54</v>
      </c>
      <c r="H1126" s="68"/>
      <c r="I1126" s="67">
        <f>TRUNC(F1126*G1126,2)</f>
        <v>175.66</v>
      </c>
      <c r="J1126" s="68"/>
      <c r="M1126" s="11">
        <f>B1126</f>
        <v>87316</v>
      </c>
      <c r="N1126" s="18">
        <f>SUMIF(ORCAMENTO!B:B,B1124,ORCAMENTO!F:F)</f>
        <v>4.5</v>
      </c>
      <c r="O1126" s="11">
        <f>F1126*N1126</f>
        <v>1.3499999999999999</v>
      </c>
      <c r="Q1126" s="11">
        <f ca="1">IFERROR(SUMIF(CO!B:B,B1124,OFFSET(CO!F:F,0,(4+MATCH(ETAPA,CO!$J$10:$BL$10,0)))),0)</f>
        <v>0</v>
      </c>
      <c r="R1126" s="11">
        <f ca="1">F1126*Q1126</f>
        <v>0</v>
      </c>
    </row>
    <row r="1127" spans="1:18" hidden="1">
      <c r="A1127" s="11" t="s">
        <v>2650</v>
      </c>
      <c r="B1127" s="11">
        <v>88309</v>
      </c>
      <c r="C1127" s="11" t="str">
        <f>VLOOKUP(B1127,IF(A1127="COMPOSICAO",S!$A:$E,I!$A:$E),2,FALSE)</f>
        <v>SINAPI</v>
      </c>
      <c r="D1127" s="23" t="str">
        <f>VLOOKUP(B1127,IF(A1127="COMPOSICAO",S!$A:$E,I!$A:$E),3,FALSE)</f>
        <v>PEDREIRO COM ENCARGOS COMPLEMENTARES</v>
      </c>
      <c r="E1127" s="11" t="str">
        <f>VLOOKUP(B1127,IF(A1127="COMPOSICAO",S!$A:$E,I!$A:$E),4,FALSE)</f>
        <v>H</v>
      </c>
      <c r="F1127" s="11">
        <f>9.2/pcf</f>
        <v>9.1999999999999993</v>
      </c>
      <c r="G1127" s="67">
        <f>IF(A1127="COMPOSICAO",VLOOKUP("TOTAL SEM BDI - "&amp;B1127,CPUAUX1!$A:$J,9,FALSE),VLOOKUP(B1127,I!$A:$E,5,FALSE))</f>
        <v>27.39</v>
      </c>
      <c r="H1127" s="68"/>
      <c r="I1127" s="67">
        <f>TRUNC(F1127*G1127,2)</f>
        <v>251.98</v>
      </c>
      <c r="J1127" s="68"/>
      <c r="M1127" s="11">
        <f>B1127</f>
        <v>88309</v>
      </c>
      <c r="N1127" s="18">
        <f>SUMIF(ORCAMENTO!B:B,B1124,ORCAMENTO!F:F)</f>
        <v>4.5</v>
      </c>
      <c r="O1127" s="11">
        <f>F1127*N1127</f>
        <v>41.4</v>
      </c>
      <c r="Q1127" s="11">
        <f ca="1">IFERROR(SUMIF(CO!B:B,B1124,OFFSET(CO!F:F,0,(4+MATCH(ETAPA,CO!$J$10:$BL$10,0)))),0)</f>
        <v>0</v>
      </c>
      <c r="R1127" s="11">
        <f ca="1">F1127*Q1127</f>
        <v>0</v>
      </c>
    </row>
    <row r="1128" spans="1:18" hidden="1">
      <c r="A1128" s="11" t="s">
        <v>2650</v>
      </c>
      <c r="B1128" s="11">
        <v>88316</v>
      </c>
      <c r="C1128" s="11" t="str">
        <f>VLOOKUP(B1128,IF(A1128="COMPOSICAO",S!$A:$E,I!$A:$E),2,FALSE)</f>
        <v>SINAPI</v>
      </c>
      <c r="D1128" s="23" t="str">
        <f>VLOOKUP(B1128,IF(A1128="COMPOSICAO",S!$A:$E,I!$A:$E),3,FALSE)</f>
        <v>SERVENTE COM ENCARGOS COMPLEMENTARES</v>
      </c>
      <c r="E1128" s="11" t="str">
        <f>VLOOKUP(B1128,IF(A1128="COMPOSICAO",S!$A:$E,I!$A:$E),4,FALSE)</f>
        <v>H</v>
      </c>
      <c r="F1128" s="11">
        <f>8.5/pcf</f>
        <v>8.5</v>
      </c>
      <c r="G1128" s="67">
        <f>IF(A1128="COMPOSICAO",VLOOKUP("TOTAL SEM BDI - "&amp;B1128,CPUAUX1!$A:$J,9,FALSE),VLOOKUP(B1128,I!$A:$E,5,FALSE))</f>
        <v>21.71</v>
      </c>
      <c r="H1128" s="68"/>
      <c r="I1128" s="67">
        <f>TRUNC(F1128*G1128,2)</f>
        <v>184.53</v>
      </c>
      <c r="J1128" s="68"/>
      <c r="M1128" s="11">
        <f>B1128</f>
        <v>88316</v>
      </c>
      <c r="N1128" s="18">
        <f>SUMIF(ORCAMENTO!B:B,B1124,ORCAMENTO!F:F)</f>
        <v>4.5</v>
      </c>
      <c r="O1128" s="11">
        <f>F1128*N1128</f>
        <v>38.25</v>
      </c>
      <c r="Q1128" s="11">
        <f ca="1">IFERROR(SUMIF(CO!B:B,B1124,OFFSET(CO!F:F,0,(4+MATCH(ETAPA,CO!$J$10:$BL$10,0)))),0)</f>
        <v>0</v>
      </c>
      <c r="R1128" s="11">
        <f ca="1">F1128*Q1128</f>
        <v>0</v>
      </c>
    </row>
    <row r="1129" spans="1:18" hidden="1">
      <c r="A1129" s="50" t="str">
        <f>"TOTAL SEM BDI - "&amp;B1124</f>
        <v>TOTAL SEM BDI - SEDUC35</v>
      </c>
      <c r="B1129" s="51"/>
      <c r="C1129" s="51"/>
      <c r="D1129" s="51"/>
      <c r="E1129" s="51"/>
      <c r="F1129" s="51"/>
      <c r="G1129" s="51"/>
      <c r="H1129" s="52"/>
      <c r="I1129" s="67">
        <f>SUM(I1124:I1128)</f>
        <v>876.17</v>
      </c>
      <c r="J1129" s="68"/>
    </row>
    <row r="1130" spans="1:18" hidden="1">
      <c r="A1130" s="50" t="str">
        <f>"TAXA DE BDI ("&amp;TEXT(BDI,"00,00")&amp;" %)"</f>
        <v>TAXA DE BDI (23,54 %)</v>
      </c>
      <c r="B1130" s="51"/>
      <c r="C1130" s="51"/>
      <c r="D1130" s="51"/>
      <c r="E1130" s="51"/>
      <c r="F1130" s="51"/>
      <c r="G1130" s="51"/>
      <c r="H1130" s="52"/>
      <c r="I1130" s="67">
        <f>ROUND(I1129*(BDI/100),2)</f>
        <v>206.25</v>
      </c>
      <c r="J1130" s="68"/>
    </row>
    <row r="1131" spans="1:18" hidden="1">
      <c r="A1131" s="50" t="str">
        <f>"TOTAL COM BDI - "&amp;B1124</f>
        <v>TOTAL COM BDI - SEDUC35</v>
      </c>
      <c r="B1131" s="51"/>
      <c r="C1131" s="51"/>
      <c r="D1131" s="51"/>
      <c r="E1131" s="51"/>
      <c r="F1131" s="51"/>
      <c r="G1131" s="51"/>
      <c r="H1131" s="52"/>
      <c r="I1131" s="67">
        <f>SUM(I1129:I1130)</f>
        <v>1082.42</v>
      </c>
      <c r="J1131" s="68"/>
    </row>
    <row r="1132" spans="1:18" hidden="1"/>
    <row r="1133" spans="1:18" hidden="1">
      <c r="A1133" s="9" t="s">
        <v>2646</v>
      </c>
      <c r="B1133" s="9" t="s">
        <v>102</v>
      </c>
      <c r="C1133" s="9" t="s">
        <v>103</v>
      </c>
      <c r="D1133" s="9" t="s">
        <v>36</v>
      </c>
      <c r="E1133" s="9" t="s">
        <v>104</v>
      </c>
      <c r="F1133" s="9" t="s">
        <v>788</v>
      </c>
      <c r="G1133" s="63" t="s">
        <v>2647</v>
      </c>
      <c r="H1133" s="64"/>
      <c r="I1133" s="63" t="s">
        <v>24</v>
      </c>
      <c r="J1133" s="64"/>
    </row>
    <row r="1134" spans="1:18" ht="30" hidden="1">
      <c r="A1134" s="21" t="s">
        <v>2728</v>
      </c>
      <c r="B1134" s="21">
        <v>96545</v>
      </c>
      <c r="C1134" s="21" t="str">
        <f>VLOOKUP(B1134,S!$A:$G,2,FALSE)</f>
        <v>SINAPI</v>
      </c>
      <c r="D1134" s="22" t="str">
        <f>VLOOKUP(B1134,S!$A:$G,3,FALSE)</f>
        <v>ARMAÇÃO DE BLOCO UTILIZANDO AÇO CA-50 DE 8 MM - MONTAGEM. AF_01/2024</v>
      </c>
      <c r="E1134" s="21" t="str">
        <f>VLOOKUP(B1134,S!$A:$G,4,FALSE)</f>
        <v>KG</v>
      </c>
      <c r="F1134" s="21"/>
      <c r="G1134" s="65">
        <f>I1140</f>
        <v>14.88</v>
      </c>
      <c r="H1134" s="66"/>
      <c r="I1134" s="65"/>
      <c r="J1134" s="66"/>
      <c r="K1134" s="30">
        <f>VLOOKUP(B1134,S!A:G,5,FALSE)</f>
        <v>14.88</v>
      </c>
      <c r="L1134" s="21" t="str">
        <f>IF(K1134=G1134,"OK, CONFORME TABELA",IF(G1134&gt;K1134,"ACIMA DA TABELA: ","ABAIXO DA TABELA: ")&amp;TRUNC((G1134*100)/K1134,2)&amp;" %")</f>
        <v>OK, CONFORME TABELA</v>
      </c>
    </row>
    <row r="1135" spans="1:18" ht="30" hidden="1">
      <c r="A1135" s="11" t="s">
        <v>2650</v>
      </c>
      <c r="B1135" s="11">
        <v>92802</v>
      </c>
      <c r="C1135" s="11" t="str">
        <f>VLOOKUP(B1135,IF(A1135="COMPOSICAO",S!$A:$E,I!$A:$E),2,FALSE)</f>
        <v>SINAPI</v>
      </c>
      <c r="D1135" s="23" t="str">
        <f>VLOOKUP(B1135,IF(A1135="COMPOSICAO",S!$A:$E,I!$A:$E),3,FALSE)</f>
        <v>CORTE E DOBRA DE AÇO CA-50, DIÂMETRO DE 8,0 MM. AF_06/2022</v>
      </c>
      <c r="E1135" s="11" t="str">
        <f>VLOOKUP(B1135,IF(A1135="COMPOSICAO",S!$A:$E,I!$A:$E),4,FALSE)</f>
        <v>KG</v>
      </c>
      <c r="F1135" s="11">
        <v>1</v>
      </c>
      <c r="G1135" s="67">
        <f>IF(A1135="COMPOSICAO",VLOOKUP("TOTAL SEM BDI - "&amp;B1135,CPUAUX1!$A:$J,9,FALSE),VLOOKUP(B1135,I!$A:$E,5,FALSE))</f>
        <v>8.8800000000000008</v>
      </c>
      <c r="H1135" s="68"/>
      <c r="I1135" s="67">
        <f>TRUNC(F1135*G1135,2)</f>
        <v>8.8800000000000008</v>
      </c>
      <c r="J1135" s="68"/>
      <c r="M1135" s="11">
        <f>B1135</f>
        <v>92802</v>
      </c>
      <c r="N1135" s="18">
        <f>SUMIF(ORCAMENTO!B:B,B1134,ORCAMENTO!F:F)</f>
        <v>509.7</v>
      </c>
      <c r="O1135" s="11">
        <f>F1135*N1135</f>
        <v>509.7</v>
      </c>
      <c r="Q1135" s="11">
        <f ca="1">IFERROR(SUMIF(CO!B:B,B1134,OFFSET(CO!F:F,0,(4+MATCH(ETAPA,CO!$J$10:$BL$10,0)))),0)</f>
        <v>0</v>
      </c>
      <c r="R1135" s="11">
        <f ca="1">F1135*Q1135</f>
        <v>0</v>
      </c>
    </row>
    <row r="1136" spans="1:18" hidden="1">
      <c r="A1136" s="11" t="s">
        <v>2650</v>
      </c>
      <c r="B1136" s="11">
        <v>88245</v>
      </c>
      <c r="C1136" s="11" t="str">
        <f>VLOOKUP(B1136,IF(A1136="COMPOSICAO",S!$A:$E,I!$A:$E),2,FALSE)</f>
        <v>SINAPI</v>
      </c>
      <c r="D1136" s="23" t="str">
        <f>VLOOKUP(B1136,IF(A1136="COMPOSICAO",S!$A:$E,I!$A:$E),3,FALSE)</f>
        <v>ARMADOR COM ENCARGOS COMPLEMENTARES</v>
      </c>
      <c r="E1136" s="11" t="str">
        <f>VLOOKUP(B1136,IF(A1136="COMPOSICAO",S!$A:$E,I!$A:$E),4,FALSE)</f>
        <v>H</v>
      </c>
      <c r="F1136" s="11">
        <f>0.15/pcf</f>
        <v>0.15</v>
      </c>
      <c r="G1136" s="67">
        <f>IF(A1136="COMPOSICAO",VLOOKUP("TOTAL SEM BDI - "&amp;B1136,CPUAUX1!$A:$J,9,FALSE),VLOOKUP(B1136,I!$A:$E,5,FALSE))</f>
        <v>27.189999999999998</v>
      </c>
      <c r="H1136" s="68"/>
      <c r="I1136" s="67">
        <f>TRUNC(F1136*G1136,2)</f>
        <v>4.07</v>
      </c>
      <c r="J1136" s="68"/>
      <c r="M1136" s="11">
        <f>B1136</f>
        <v>88245</v>
      </c>
      <c r="N1136" s="18">
        <f>SUMIF(ORCAMENTO!B:B,B1134,ORCAMENTO!F:F)</f>
        <v>509.7</v>
      </c>
      <c r="O1136" s="11">
        <f>F1136*N1136</f>
        <v>76.454999999999998</v>
      </c>
      <c r="Q1136" s="11">
        <f ca="1">IFERROR(SUMIF(CO!B:B,B1134,OFFSET(CO!F:F,0,(4+MATCH(ETAPA,CO!$J$10:$BL$10,0)))),0)</f>
        <v>0</v>
      </c>
      <c r="R1136" s="11">
        <f ca="1">F1136*Q1136</f>
        <v>0</v>
      </c>
    </row>
    <row r="1137" spans="1:18" hidden="1">
      <c r="A1137" s="11" t="s">
        <v>2650</v>
      </c>
      <c r="B1137" s="11">
        <v>88238</v>
      </c>
      <c r="C1137" s="11" t="str">
        <f>VLOOKUP(B1137,IF(A1137="COMPOSICAO",S!$A:$E,I!$A:$E),2,FALSE)</f>
        <v>SINAPI</v>
      </c>
      <c r="D1137" s="23" t="str">
        <f>VLOOKUP(B1137,IF(A1137="COMPOSICAO",S!$A:$E,I!$A:$E),3,FALSE)</f>
        <v>AJUDANTE DE ARMADOR COM ENCARGOS COMPLEMENTARES</v>
      </c>
      <c r="E1137" s="11" t="str">
        <f>VLOOKUP(B1137,IF(A1137="COMPOSICAO",S!$A:$E,I!$A:$E),4,FALSE)</f>
        <v>H</v>
      </c>
      <c r="F1137" s="11">
        <f>0.057/pcf</f>
        <v>5.7000000000000002E-2</v>
      </c>
      <c r="G1137" s="67">
        <f>IF(A1137="COMPOSICAO",VLOOKUP("TOTAL SEM BDI - "&amp;B1137,CPUAUX1!$A:$J,9,FALSE),VLOOKUP(B1137,I!$A:$E,5,FALSE))</f>
        <v>22.37</v>
      </c>
      <c r="H1137" s="68"/>
      <c r="I1137" s="67">
        <f>TRUNC(F1137*G1137,2)</f>
        <v>1.27</v>
      </c>
      <c r="J1137" s="68"/>
      <c r="M1137" s="11">
        <f>B1137</f>
        <v>88238</v>
      </c>
      <c r="N1137" s="18">
        <f>SUMIF(ORCAMENTO!B:B,B1134,ORCAMENTO!F:F)</f>
        <v>509.7</v>
      </c>
      <c r="O1137" s="11">
        <f>F1137*N1137</f>
        <v>29.052900000000001</v>
      </c>
      <c r="Q1137" s="11">
        <f ca="1">IFERROR(SUMIF(CO!B:B,B1134,OFFSET(CO!F:F,0,(4+MATCH(ETAPA,CO!$J$10:$BL$10,0)))),0)</f>
        <v>0</v>
      </c>
      <c r="R1137" s="11">
        <f ca="1">F1137*Q1137</f>
        <v>0</v>
      </c>
    </row>
    <row r="1138" spans="1:18" ht="30" hidden="1">
      <c r="A1138" s="11" t="s">
        <v>2652</v>
      </c>
      <c r="B1138" s="11">
        <v>43132</v>
      </c>
      <c r="C1138" s="11" t="str">
        <f>VLOOKUP(B1138,IF(A1138="COMPOSICAO",S!$A:$E,I!$A:$E),2,FALSE)</f>
        <v>SINAPI</v>
      </c>
      <c r="D1138" s="23" t="str">
        <f>VLOOKUP(B1138,IF(A1138="COMPOSICAO",S!$A:$E,I!$A:$E),3,FALSE)</f>
        <v>ARAME RECOZIDO 16 BWG, D = 1,65 MM (0,016 KG/M) OU 18 BWG, D = 1,25 MM (0,01 KG/M)</v>
      </c>
      <c r="E1138" s="11" t="str">
        <f>VLOOKUP(B1138,IF(A1138="COMPOSICAO",S!$A:$E,I!$A:$E),4,FALSE)</f>
        <v>KG</v>
      </c>
      <c r="F1138" s="11">
        <v>2.5000000000000001E-2</v>
      </c>
      <c r="G1138" s="67">
        <f>IF(A1138="COMPOSICAO",VLOOKUP("TOTAL SEM BDI - "&amp;B1138,CPUAUX1!$A:$J,9,FALSE),VLOOKUP(B1138,I!$A:$E,5,FALSE))</f>
        <v>21.59</v>
      </c>
      <c r="H1138" s="68"/>
      <c r="I1138" s="67">
        <f>TRUNC(F1138*G1138,2)</f>
        <v>0.53</v>
      </c>
      <c r="J1138" s="68"/>
      <c r="M1138" s="11">
        <f>B1138</f>
        <v>43132</v>
      </c>
      <c r="N1138" s="18">
        <f>SUMIF(ORCAMENTO!B:B,B1134,ORCAMENTO!F:F)</f>
        <v>509.7</v>
      </c>
      <c r="O1138" s="11">
        <f>F1138*N1138</f>
        <v>12.7425</v>
      </c>
      <c r="Q1138" s="11">
        <f ca="1">IFERROR(SUMIF(CO!B:B,B1134,OFFSET(CO!F:F,0,(4+MATCH(ETAPA,CO!$J$10:$BL$10,0)))),0)</f>
        <v>0</v>
      </c>
      <c r="R1138" s="11">
        <f ca="1">F1138*Q1138</f>
        <v>0</v>
      </c>
    </row>
    <row r="1139" spans="1:18" ht="45" hidden="1">
      <c r="A1139" s="11" t="s">
        <v>2652</v>
      </c>
      <c r="B1139" s="11">
        <v>39017</v>
      </c>
      <c r="C1139" s="11" t="str">
        <f>VLOOKUP(B1139,IF(A1139="COMPOSICAO",S!$A:$E,I!$A:$E),2,FALSE)</f>
        <v>SINAPI</v>
      </c>
      <c r="D1139" s="23" t="str">
        <f>VLOOKUP(B1139,IF(A1139="COMPOSICAO",S!$A:$E,I!$A:$E),3,FALSE)</f>
        <v>ESPACADOR / DISTANCIADOR CIRCULAR COM ENTRADA LATERAL, EM PLASTICO, PARA VERGALHAO *4,2 A 12,5* MM, COBRIMENTO 20 MM</v>
      </c>
      <c r="E1139" s="11" t="str">
        <f>VLOOKUP(B1139,IF(A1139="COMPOSICAO",S!$A:$E,I!$A:$E),4,FALSE)</f>
        <v>UN</v>
      </c>
      <c r="F1139" s="11">
        <v>0.63500000000000001</v>
      </c>
      <c r="G1139" s="67">
        <f>IF(A1139="COMPOSICAO",VLOOKUP("TOTAL SEM BDI - "&amp;B1139,CPUAUX1!$A:$J,9,FALSE),VLOOKUP(B1139,I!$A:$E,5,FALSE))</f>
        <v>0.22</v>
      </c>
      <c r="H1139" s="68"/>
      <c r="I1139" s="67">
        <f>TRUNC(F1139*G1139,2)</f>
        <v>0.13</v>
      </c>
      <c r="J1139" s="68"/>
      <c r="M1139" s="11">
        <f>B1139</f>
        <v>39017</v>
      </c>
      <c r="N1139" s="18">
        <f>SUMIF(ORCAMENTO!B:B,B1134,ORCAMENTO!F:F)</f>
        <v>509.7</v>
      </c>
      <c r="O1139" s="11">
        <f>F1139*N1139</f>
        <v>323.65949999999998</v>
      </c>
      <c r="Q1139" s="11">
        <f ca="1">IFERROR(SUMIF(CO!B:B,B1134,OFFSET(CO!F:F,0,(4+MATCH(ETAPA,CO!$J$10:$BL$10,0)))),0)</f>
        <v>0</v>
      </c>
      <c r="R1139" s="11">
        <f ca="1">F1139*Q1139</f>
        <v>0</v>
      </c>
    </row>
    <row r="1140" spans="1:18" hidden="1">
      <c r="A1140" s="50" t="str">
        <f>"TOTAL SEM BDI - "&amp;B1134</f>
        <v>TOTAL SEM BDI - 96545</v>
      </c>
      <c r="B1140" s="51"/>
      <c r="C1140" s="51"/>
      <c r="D1140" s="51"/>
      <c r="E1140" s="51"/>
      <c r="F1140" s="51"/>
      <c r="G1140" s="51"/>
      <c r="H1140" s="52"/>
      <c r="I1140" s="67">
        <f>SUM(I1134:I1139)</f>
        <v>14.88</v>
      </c>
      <c r="J1140" s="68"/>
    </row>
    <row r="1141" spans="1:18" hidden="1">
      <c r="A1141" s="50" t="str">
        <f>"TAXA DE BDI ("&amp;TEXT(BDI,"00,00")&amp;" %)"</f>
        <v>TAXA DE BDI (23,54 %)</v>
      </c>
      <c r="B1141" s="51"/>
      <c r="C1141" s="51"/>
      <c r="D1141" s="51"/>
      <c r="E1141" s="51"/>
      <c r="F1141" s="51"/>
      <c r="G1141" s="51"/>
      <c r="H1141" s="52"/>
      <c r="I1141" s="67">
        <f>ROUND(I1140*(BDI/100),2)</f>
        <v>3.5</v>
      </c>
      <c r="J1141" s="68"/>
    </row>
    <row r="1142" spans="1:18" hidden="1">
      <c r="A1142" s="50" t="str">
        <f>"TOTAL COM BDI - "&amp;B1134</f>
        <v>TOTAL COM BDI - 96545</v>
      </c>
      <c r="B1142" s="51"/>
      <c r="C1142" s="51"/>
      <c r="D1142" s="51"/>
      <c r="E1142" s="51"/>
      <c r="F1142" s="51"/>
      <c r="G1142" s="51"/>
      <c r="H1142" s="52"/>
      <c r="I1142" s="67">
        <f>SUM(I1140:I1141)</f>
        <v>18.380000000000003</v>
      </c>
      <c r="J1142" s="68"/>
    </row>
    <row r="1143" spans="1:18" hidden="1"/>
    <row r="1144" spans="1:18" hidden="1">
      <c r="A1144" s="9" t="s">
        <v>2646</v>
      </c>
      <c r="B1144" s="9" t="s">
        <v>102</v>
      </c>
      <c r="C1144" s="9" t="s">
        <v>103</v>
      </c>
      <c r="D1144" s="9" t="s">
        <v>36</v>
      </c>
      <c r="E1144" s="9" t="s">
        <v>104</v>
      </c>
      <c r="F1144" s="9" t="s">
        <v>788</v>
      </c>
      <c r="G1144" s="63" t="s">
        <v>2647</v>
      </c>
      <c r="H1144" s="64"/>
      <c r="I1144" s="63" t="s">
        <v>24</v>
      </c>
      <c r="J1144" s="64"/>
    </row>
    <row r="1145" spans="1:18" ht="30" hidden="1">
      <c r="A1145" s="21" t="s">
        <v>2728</v>
      </c>
      <c r="B1145" s="21">
        <v>96546</v>
      </c>
      <c r="C1145" s="21" t="str">
        <f>VLOOKUP(B1145,S!$A:$G,2,FALSE)</f>
        <v>SINAPI</v>
      </c>
      <c r="D1145" s="22" t="str">
        <f>VLOOKUP(B1145,S!$A:$G,3,FALSE)</f>
        <v>ARMAÇÃO DE BLOCO UTILIZANDO AÇO CA-50 DE 10 MM - MONTAGEM. AF_01/2024</v>
      </c>
      <c r="E1145" s="21" t="str">
        <f>VLOOKUP(B1145,S!$A:$G,4,FALSE)</f>
        <v>KG</v>
      </c>
      <c r="F1145" s="21"/>
      <c r="G1145" s="65">
        <f>I1151</f>
        <v>12.92</v>
      </c>
      <c r="H1145" s="66"/>
      <c r="I1145" s="65"/>
      <c r="J1145" s="66"/>
      <c r="K1145" s="30">
        <f>VLOOKUP(B1145,S!A:G,5,FALSE)</f>
        <v>12.92</v>
      </c>
      <c r="L1145" s="21" t="str">
        <f>IF(K1145=G1145,"OK, CONFORME TABELA",IF(G1145&gt;K1145,"ACIMA DA TABELA: ","ABAIXO DA TABELA: ")&amp;TRUNC((G1145*100)/K1145,2)&amp;" %")</f>
        <v>OK, CONFORME TABELA</v>
      </c>
    </row>
    <row r="1146" spans="1:18" ht="30" hidden="1">
      <c r="A1146" s="11" t="s">
        <v>2650</v>
      </c>
      <c r="B1146" s="11">
        <v>92803</v>
      </c>
      <c r="C1146" s="11" t="str">
        <f>VLOOKUP(B1146,IF(A1146="COMPOSICAO",S!$A:$E,I!$A:$E),2,FALSE)</f>
        <v>SINAPI</v>
      </c>
      <c r="D1146" s="23" t="str">
        <f>VLOOKUP(B1146,IF(A1146="COMPOSICAO",S!$A:$E,I!$A:$E),3,FALSE)</f>
        <v>CORTE E DOBRA DE AÇO CA-50, DIÂMETRO DE 10,0 MM. AF_06/2022</v>
      </c>
      <c r="E1146" s="11" t="str">
        <f>VLOOKUP(B1146,IF(A1146="COMPOSICAO",S!$A:$E,I!$A:$E),4,FALSE)</f>
        <v>KG</v>
      </c>
      <c r="F1146" s="11">
        <v>1</v>
      </c>
      <c r="G1146" s="67">
        <f>IF(A1146="COMPOSICAO",VLOOKUP("TOTAL SEM BDI - "&amp;B1146,CPUAUX1!$A:$J,9,FALSE),VLOOKUP(B1146,I!$A:$E,5,FALSE))</f>
        <v>8.16</v>
      </c>
      <c r="H1146" s="68"/>
      <c r="I1146" s="67">
        <f>TRUNC(F1146*G1146,2)</f>
        <v>8.16</v>
      </c>
      <c r="J1146" s="68"/>
      <c r="M1146" s="11">
        <f>B1146</f>
        <v>92803</v>
      </c>
      <c r="N1146" s="18">
        <f>SUMIF(ORCAMENTO!B:B,B1145,ORCAMENTO!F:F)</f>
        <v>145.5</v>
      </c>
      <c r="O1146" s="11">
        <f>F1146*N1146</f>
        <v>145.5</v>
      </c>
      <c r="Q1146" s="11">
        <f ca="1">IFERROR(SUMIF(CO!B:B,B1145,OFFSET(CO!F:F,0,(4+MATCH(ETAPA,CO!$J$10:$BL$10,0)))),0)</f>
        <v>0</v>
      </c>
      <c r="R1146" s="11">
        <f ca="1">F1146*Q1146</f>
        <v>0</v>
      </c>
    </row>
    <row r="1147" spans="1:18" hidden="1">
      <c r="A1147" s="11" t="s">
        <v>2650</v>
      </c>
      <c r="B1147" s="11">
        <v>88245</v>
      </c>
      <c r="C1147" s="11" t="str">
        <f>VLOOKUP(B1147,IF(A1147="COMPOSICAO",S!$A:$E,I!$A:$E),2,FALSE)</f>
        <v>SINAPI</v>
      </c>
      <c r="D1147" s="23" t="str">
        <f>VLOOKUP(B1147,IF(A1147="COMPOSICAO",S!$A:$E,I!$A:$E),3,FALSE)</f>
        <v>ARMADOR COM ENCARGOS COMPLEMENTARES</v>
      </c>
      <c r="E1147" s="11" t="str">
        <f>VLOOKUP(B1147,IF(A1147="COMPOSICAO",S!$A:$E,I!$A:$E),4,FALSE)</f>
        <v>H</v>
      </c>
      <c r="F1147" s="11">
        <f>0.116/pcf</f>
        <v>0.11600000000000001</v>
      </c>
      <c r="G1147" s="67">
        <f>IF(A1147="COMPOSICAO",VLOOKUP("TOTAL SEM BDI - "&amp;B1147,CPUAUX1!$A:$J,9,FALSE),VLOOKUP(B1147,I!$A:$E,5,FALSE))</f>
        <v>27.189999999999998</v>
      </c>
      <c r="H1147" s="68"/>
      <c r="I1147" s="67">
        <f>TRUNC(F1147*G1147,2)</f>
        <v>3.15</v>
      </c>
      <c r="J1147" s="68"/>
      <c r="M1147" s="11">
        <f>B1147</f>
        <v>88245</v>
      </c>
      <c r="N1147" s="18">
        <f>SUMIF(ORCAMENTO!B:B,B1145,ORCAMENTO!F:F)</f>
        <v>145.5</v>
      </c>
      <c r="O1147" s="11">
        <f>F1147*N1147</f>
        <v>16.878</v>
      </c>
      <c r="Q1147" s="11">
        <f ca="1">IFERROR(SUMIF(CO!B:B,B1145,OFFSET(CO!F:F,0,(4+MATCH(ETAPA,CO!$J$10:$BL$10,0)))),0)</f>
        <v>0</v>
      </c>
      <c r="R1147" s="11">
        <f ca="1">F1147*Q1147</f>
        <v>0</v>
      </c>
    </row>
    <row r="1148" spans="1:18" hidden="1">
      <c r="A1148" s="11" t="s">
        <v>2650</v>
      </c>
      <c r="B1148" s="11">
        <v>88238</v>
      </c>
      <c r="C1148" s="11" t="str">
        <f>VLOOKUP(B1148,IF(A1148="COMPOSICAO",S!$A:$E,I!$A:$E),2,FALSE)</f>
        <v>SINAPI</v>
      </c>
      <c r="D1148" s="23" t="str">
        <f>VLOOKUP(B1148,IF(A1148="COMPOSICAO",S!$A:$E,I!$A:$E),3,FALSE)</f>
        <v>AJUDANTE DE ARMADOR COM ENCARGOS COMPLEMENTARES</v>
      </c>
      <c r="E1148" s="11" t="str">
        <f>VLOOKUP(B1148,IF(A1148="COMPOSICAO",S!$A:$E,I!$A:$E),4,FALSE)</f>
        <v>H</v>
      </c>
      <c r="F1148" s="11">
        <f>0.044/pcf</f>
        <v>4.3999999999999997E-2</v>
      </c>
      <c r="G1148" s="67">
        <f>IF(A1148="COMPOSICAO",VLOOKUP("TOTAL SEM BDI - "&amp;B1148,CPUAUX1!$A:$J,9,FALSE),VLOOKUP(B1148,I!$A:$E,5,FALSE))</f>
        <v>22.37</v>
      </c>
      <c r="H1148" s="68"/>
      <c r="I1148" s="67">
        <f>TRUNC(F1148*G1148,2)</f>
        <v>0.98</v>
      </c>
      <c r="J1148" s="68"/>
      <c r="M1148" s="11">
        <f>B1148</f>
        <v>88238</v>
      </c>
      <c r="N1148" s="18">
        <f>SUMIF(ORCAMENTO!B:B,B1145,ORCAMENTO!F:F)</f>
        <v>145.5</v>
      </c>
      <c r="O1148" s="11">
        <f>F1148*N1148</f>
        <v>6.4019999999999992</v>
      </c>
      <c r="Q1148" s="11">
        <f ca="1">IFERROR(SUMIF(CO!B:B,B1145,OFFSET(CO!F:F,0,(4+MATCH(ETAPA,CO!$J$10:$BL$10,0)))),0)</f>
        <v>0</v>
      </c>
      <c r="R1148" s="11">
        <f ca="1">F1148*Q1148</f>
        <v>0</v>
      </c>
    </row>
    <row r="1149" spans="1:18" ht="30" hidden="1">
      <c r="A1149" s="11" t="s">
        <v>2652</v>
      </c>
      <c r="B1149" s="11">
        <v>43132</v>
      </c>
      <c r="C1149" s="11" t="str">
        <f>VLOOKUP(B1149,IF(A1149="COMPOSICAO",S!$A:$E,I!$A:$E),2,FALSE)</f>
        <v>SINAPI</v>
      </c>
      <c r="D1149" s="23" t="str">
        <f>VLOOKUP(B1149,IF(A1149="COMPOSICAO",S!$A:$E,I!$A:$E),3,FALSE)</f>
        <v>ARAME RECOZIDO 16 BWG, D = 1,65 MM (0,016 KG/M) OU 18 BWG, D = 1,25 MM (0,01 KG/M)</v>
      </c>
      <c r="E1149" s="11" t="str">
        <f>VLOOKUP(B1149,IF(A1149="COMPOSICAO",S!$A:$E,I!$A:$E),4,FALSE)</f>
        <v>KG</v>
      </c>
      <c r="F1149" s="11">
        <v>2.5000000000000001E-2</v>
      </c>
      <c r="G1149" s="67">
        <f>IF(A1149="COMPOSICAO",VLOOKUP("TOTAL SEM BDI - "&amp;B1149,CPUAUX1!$A:$J,9,FALSE),VLOOKUP(B1149,I!$A:$E,5,FALSE))</f>
        <v>21.59</v>
      </c>
      <c r="H1149" s="68"/>
      <c r="I1149" s="67">
        <f>TRUNC(F1149*G1149,2)</f>
        <v>0.53</v>
      </c>
      <c r="J1149" s="68"/>
      <c r="M1149" s="11">
        <f>B1149</f>
        <v>43132</v>
      </c>
      <c r="N1149" s="18">
        <f>SUMIF(ORCAMENTO!B:B,B1145,ORCAMENTO!F:F)</f>
        <v>145.5</v>
      </c>
      <c r="O1149" s="11">
        <f>F1149*N1149</f>
        <v>3.6375000000000002</v>
      </c>
      <c r="Q1149" s="11">
        <f ca="1">IFERROR(SUMIF(CO!B:B,B1145,OFFSET(CO!F:F,0,(4+MATCH(ETAPA,CO!$J$10:$BL$10,0)))),0)</f>
        <v>0</v>
      </c>
      <c r="R1149" s="11">
        <f ca="1">F1149*Q1149</f>
        <v>0</v>
      </c>
    </row>
    <row r="1150" spans="1:18" ht="45" hidden="1">
      <c r="A1150" s="11" t="s">
        <v>2652</v>
      </c>
      <c r="B1150" s="11">
        <v>39017</v>
      </c>
      <c r="C1150" s="11" t="str">
        <f>VLOOKUP(B1150,IF(A1150="COMPOSICAO",S!$A:$E,I!$A:$E),2,FALSE)</f>
        <v>SINAPI</v>
      </c>
      <c r="D1150" s="23" t="str">
        <f>VLOOKUP(B1150,IF(A1150="COMPOSICAO",S!$A:$E,I!$A:$E),3,FALSE)</f>
        <v>ESPACADOR / DISTANCIADOR CIRCULAR COM ENTRADA LATERAL, EM PLASTICO, PARA VERGALHAO *4,2 A 12,5* MM, COBRIMENTO 20 MM</v>
      </c>
      <c r="E1150" s="11" t="str">
        <f>VLOOKUP(B1150,IF(A1150="COMPOSICAO",S!$A:$E,I!$A:$E),4,FALSE)</f>
        <v>UN</v>
      </c>
      <c r="F1150" s="11">
        <v>0.48</v>
      </c>
      <c r="G1150" s="67">
        <f>IF(A1150="COMPOSICAO",VLOOKUP("TOTAL SEM BDI - "&amp;B1150,CPUAUX1!$A:$J,9,FALSE),VLOOKUP(B1150,I!$A:$E,5,FALSE))</f>
        <v>0.22</v>
      </c>
      <c r="H1150" s="68"/>
      <c r="I1150" s="67">
        <f>TRUNC(F1150*G1150,2)</f>
        <v>0.1</v>
      </c>
      <c r="J1150" s="68"/>
      <c r="M1150" s="11">
        <f>B1150</f>
        <v>39017</v>
      </c>
      <c r="N1150" s="18">
        <f>SUMIF(ORCAMENTO!B:B,B1145,ORCAMENTO!F:F)</f>
        <v>145.5</v>
      </c>
      <c r="O1150" s="11">
        <f>F1150*N1150</f>
        <v>69.84</v>
      </c>
      <c r="Q1150" s="11">
        <f ca="1">IFERROR(SUMIF(CO!B:B,B1145,OFFSET(CO!F:F,0,(4+MATCH(ETAPA,CO!$J$10:$BL$10,0)))),0)</f>
        <v>0</v>
      </c>
      <c r="R1150" s="11">
        <f ca="1">F1150*Q1150</f>
        <v>0</v>
      </c>
    </row>
    <row r="1151" spans="1:18" hidden="1">
      <c r="A1151" s="50" t="str">
        <f>"TOTAL SEM BDI - "&amp;B1145</f>
        <v>TOTAL SEM BDI - 96546</v>
      </c>
      <c r="B1151" s="51"/>
      <c r="C1151" s="51"/>
      <c r="D1151" s="51"/>
      <c r="E1151" s="51"/>
      <c r="F1151" s="51"/>
      <c r="G1151" s="51"/>
      <c r="H1151" s="52"/>
      <c r="I1151" s="67">
        <f>SUM(I1145:I1150)</f>
        <v>12.92</v>
      </c>
      <c r="J1151" s="68"/>
    </row>
    <row r="1152" spans="1:18" hidden="1">
      <c r="A1152" s="50" t="str">
        <f>"TAXA DE BDI ("&amp;TEXT(BDI,"00,00")&amp;" %)"</f>
        <v>TAXA DE BDI (23,54 %)</v>
      </c>
      <c r="B1152" s="51"/>
      <c r="C1152" s="51"/>
      <c r="D1152" s="51"/>
      <c r="E1152" s="51"/>
      <c r="F1152" s="51"/>
      <c r="G1152" s="51"/>
      <c r="H1152" s="52"/>
      <c r="I1152" s="67">
        <f>ROUND(I1151*(BDI/100),2)</f>
        <v>3.04</v>
      </c>
      <c r="J1152" s="68"/>
    </row>
    <row r="1153" spans="1:18" hidden="1">
      <c r="A1153" s="50" t="str">
        <f>"TOTAL COM BDI - "&amp;B1145</f>
        <v>TOTAL COM BDI - 96546</v>
      </c>
      <c r="B1153" s="51"/>
      <c r="C1153" s="51"/>
      <c r="D1153" s="51"/>
      <c r="E1153" s="51"/>
      <c r="F1153" s="51"/>
      <c r="G1153" s="51"/>
      <c r="H1153" s="52"/>
      <c r="I1153" s="67">
        <f>SUM(I1151:I1152)</f>
        <v>15.96</v>
      </c>
      <c r="J1153" s="68"/>
    </row>
    <row r="1154" spans="1:18" hidden="1"/>
    <row r="1155" spans="1:18" hidden="1">
      <c r="A1155" s="9" t="s">
        <v>2646</v>
      </c>
      <c r="B1155" s="9" t="s">
        <v>102</v>
      </c>
      <c r="C1155" s="9" t="s">
        <v>103</v>
      </c>
      <c r="D1155" s="9" t="s">
        <v>36</v>
      </c>
      <c r="E1155" s="9" t="s">
        <v>104</v>
      </c>
      <c r="F1155" s="9" t="s">
        <v>788</v>
      </c>
      <c r="G1155" s="63" t="s">
        <v>2647</v>
      </c>
      <c r="H1155" s="64"/>
      <c r="I1155" s="63" t="s">
        <v>24</v>
      </c>
      <c r="J1155" s="64"/>
    </row>
    <row r="1156" spans="1:18" ht="30" hidden="1">
      <c r="A1156" s="21" t="s">
        <v>2728</v>
      </c>
      <c r="B1156" s="21">
        <v>96543</v>
      </c>
      <c r="C1156" s="21" t="str">
        <f>VLOOKUP(B1156,S!$A:$G,2,FALSE)</f>
        <v>SINAPI</v>
      </c>
      <c r="D1156" s="22" t="str">
        <f>VLOOKUP(B1156,S!$A:$G,3,FALSE)</f>
        <v>ARMAÇÃO DE BLOCO UTILIZANDO AÇO CA-60 DE 5 MM - MONTAGEM. AF_01/2024</v>
      </c>
      <c r="E1156" s="21" t="str">
        <f>VLOOKUP(B1156,S!$A:$G,4,FALSE)</f>
        <v>KG</v>
      </c>
      <c r="F1156" s="21"/>
      <c r="G1156" s="65">
        <f>I1162</f>
        <v>18.78</v>
      </c>
      <c r="H1156" s="66"/>
      <c r="I1156" s="65"/>
      <c r="J1156" s="66"/>
      <c r="K1156" s="30">
        <f>VLOOKUP(B1156,S!A:G,5,FALSE)</f>
        <v>18.78</v>
      </c>
      <c r="L1156" s="21" t="str">
        <f>IF(K1156=G1156,"OK, CONFORME TABELA",IF(G1156&gt;K1156,"ACIMA DA TABELA: ","ABAIXO DA TABELA: ")&amp;TRUNC((G1156*100)/K1156,2)&amp;" %")</f>
        <v>OK, CONFORME TABELA</v>
      </c>
    </row>
    <row r="1157" spans="1:18" ht="30" hidden="1">
      <c r="A1157" s="11" t="s">
        <v>2650</v>
      </c>
      <c r="B1157" s="11">
        <v>92800</v>
      </c>
      <c r="C1157" s="11" t="str">
        <f>VLOOKUP(B1157,IF(A1157="COMPOSICAO",S!$A:$E,I!$A:$E),2,FALSE)</f>
        <v>SINAPI</v>
      </c>
      <c r="D1157" s="23" t="str">
        <f>VLOOKUP(B1157,IF(A1157="COMPOSICAO",S!$A:$E,I!$A:$E),3,FALSE)</f>
        <v>CORTE E DOBRA DE AÇO CA-60, DIÂMETRO DE 5,0 MM. AF_06/2022</v>
      </c>
      <c r="E1157" s="11" t="str">
        <f>VLOOKUP(B1157,IF(A1157="COMPOSICAO",S!$A:$E,I!$A:$E),4,FALSE)</f>
        <v>KG</v>
      </c>
      <c r="F1157" s="11">
        <v>1</v>
      </c>
      <c r="G1157" s="67">
        <f>IF(A1157="COMPOSICAO",VLOOKUP("TOTAL SEM BDI - "&amp;B1157,CPUAUX1!$A:$J,9,FALSE),VLOOKUP(B1157,I!$A:$E,5,FALSE))</f>
        <v>8.99</v>
      </c>
      <c r="H1157" s="68"/>
      <c r="I1157" s="67">
        <f>TRUNC(F1157*G1157,2)</f>
        <v>8.99</v>
      </c>
      <c r="J1157" s="68"/>
      <c r="M1157" s="11">
        <f>B1157</f>
        <v>92800</v>
      </c>
      <c r="N1157" s="18">
        <f>SUMIF(ORCAMENTO!B:B,B1156,ORCAMENTO!F:F)</f>
        <v>12.8</v>
      </c>
      <c r="O1157" s="11">
        <f>F1157*N1157</f>
        <v>12.8</v>
      </c>
      <c r="Q1157" s="11">
        <f ca="1">IFERROR(SUMIF(CO!B:B,B1156,OFFSET(CO!F:F,0,(4+MATCH(ETAPA,CO!$J$10:$BL$10,0)))),0)</f>
        <v>0</v>
      </c>
      <c r="R1157" s="11">
        <f ca="1">F1157*Q1157</f>
        <v>0</v>
      </c>
    </row>
    <row r="1158" spans="1:18" hidden="1">
      <c r="A1158" s="11" t="s">
        <v>2650</v>
      </c>
      <c r="B1158" s="11">
        <v>88245</v>
      </c>
      <c r="C1158" s="11" t="str">
        <f>VLOOKUP(B1158,IF(A1158="COMPOSICAO",S!$A:$E,I!$A:$E),2,FALSE)</f>
        <v>SINAPI</v>
      </c>
      <c r="D1158" s="23" t="str">
        <f>VLOOKUP(B1158,IF(A1158="COMPOSICAO",S!$A:$E,I!$A:$E),3,FALSE)</f>
        <v>ARMADOR COM ENCARGOS COMPLEMENTARES</v>
      </c>
      <c r="E1158" s="11" t="str">
        <f>VLOOKUP(B1158,IF(A1158="COMPOSICAO",S!$A:$E,I!$A:$E),4,FALSE)</f>
        <v>H</v>
      </c>
      <c r="F1158" s="11">
        <f>0.252/pcf</f>
        <v>0.252</v>
      </c>
      <c r="G1158" s="67">
        <f>IF(A1158="COMPOSICAO",VLOOKUP("TOTAL SEM BDI - "&amp;B1158,CPUAUX1!$A:$J,9,FALSE),VLOOKUP(B1158,I!$A:$E,5,FALSE))</f>
        <v>27.189999999999998</v>
      </c>
      <c r="H1158" s="68"/>
      <c r="I1158" s="67">
        <f>TRUNC(F1158*G1158,2)</f>
        <v>6.85</v>
      </c>
      <c r="J1158" s="68"/>
      <c r="M1158" s="11">
        <f>B1158</f>
        <v>88245</v>
      </c>
      <c r="N1158" s="18">
        <f>SUMIF(ORCAMENTO!B:B,B1156,ORCAMENTO!F:F)</f>
        <v>12.8</v>
      </c>
      <c r="O1158" s="11">
        <f>F1158*N1158</f>
        <v>3.2256</v>
      </c>
      <c r="Q1158" s="11">
        <f ca="1">IFERROR(SUMIF(CO!B:B,B1156,OFFSET(CO!F:F,0,(4+MATCH(ETAPA,CO!$J$10:$BL$10,0)))),0)</f>
        <v>0</v>
      </c>
      <c r="R1158" s="11">
        <f ca="1">F1158*Q1158</f>
        <v>0</v>
      </c>
    </row>
    <row r="1159" spans="1:18" hidden="1">
      <c r="A1159" s="11" t="s">
        <v>2650</v>
      </c>
      <c r="B1159" s="11">
        <v>88238</v>
      </c>
      <c r="C1159" s="11" t="str">
        <f>VLOOKUP(B1159,IF(A1159="COMPOSICAO",S!$A:$E,I!$A:$E),2,FALSE)</f>
        <v>SINAPI</v>
      </c>
      <c r="D1159" s="23" t="str">
        <f>VLOOKUP(B1159,IF(A1159="COMPOSICAO",S!$A:$E,I!$A:$E),3,FALSE)</f>
        <v>AJUDANTE DE ARMADOR COM ENCARGOS COMPLEMENTARES</v>
      </c>
      <c r="E1159" s="11" t="str">
        <f>VLOOKUP(B1159,IF(A1159="COMPOSICAO",S!$A:$E,I!$A:$E),4,FALSE)</f>
        <v>H</v>
      </c>
      <c r="F1159" s="11">
        <f>0.097/pcf</f>
        <v>9.7000000000000003E-2</v>
      </c>
      <c r="G1159" s="67">
        <f>IF(A1159="COMPOSICAO",VLOOKUP("TOTAL SEM BDI - "&amp;B1159,CPUAUX1!$A:$J,9,FALSE),VLOOKUP(B1159,I!$A:$E,5,FALSE))</f>
        <v>22.37</v>
      </c>
      <c r="H1159" s="68"/>
      <c r="I1159" s="67">
        <f>TRUNC(F1159*G1159,2)</f>
        <v>2.16</v>
      </c>
      <c r="J1159" s="68"/>
      <c r="M1159" s="11">
        <f>B1159</f>
        <v>88238</v>
      </c>
      <c r="N1159" s="18">
        <f>SUMIF(ORCAMENTO!B:B,B1156,ORCAMENTO!F:F)</f>
        <v>12.8</v>
      </c>
      <c r="O1159" s="11">
        <f>F1159*N1159</f>
        <v>1.2416</v>
      </c>
      <c r="Q1159" s="11">
        <f ca="1">IFERROR(SUMIF(CO!B:B,B1156,OFFSET(CO!F:F,0,(4+MATCH(ETAPA,CO!$J$10:$BL$10,0)))),0)</f>
        <v>0</v>
      </c>
      <c r="R1159" s="11">
        <f ca="1">F1159*Q1159</f>
        <v>0</v>
      </c>
    </row>
    <row r="1160" spans="1:18" ht="30" hidden="1">
      <c r="A1160" s="11" t="s">
        <v>2652</v>
      </c>
      <c r="B1160" s="11">
        <v>43132</v>
      </c>
      <c r="C1160" s="11" t="str">
        <f>VLOOKUP(B1160,IF(A1160="COMPOSICAO",S!$A:$E,I!$A:$E),2,FALSE)</f>
        <v>SINAPI</v>
      </c>
      <c r="D1160" s="23" t="str">
        <f>VLOOKUP(B1160,IF(A1160="COMPOSICAO",S!$A:$E,I!$A:$E),3,FALSE)</f>
        <v>ARAME RECOZIDO 16 BWG, D = 1,65 MM (0,016 KG/M) OU 18 BWG, D = 1,25 MM (0,01 KG/M)</v>
      </c>
      <c r="E1160" s="11" t="str">
        <f>VLOOKUP(B1160,IF(A1160="COMPOSICAO",S!$A:$E,I!$A:$E),4,FALSE)</f>
        <v>KG</v>
      </c>
      <c r="F1160" s="11">
        <v>2.5000000000000001E-2</v>
      </c>
      <c r="G1160" s="67">
        <f>IF(A1160="COMPOSICAO",VLOOKUP("TOTAL SEM BDI - "&amp;B1160,CPUAUX1!$A:$J,9,FALSE),VLOOKUP(B1160,I!$A:$E,5,FALSE))</f>
        <v>21.59</v>
      </c>
      <c r="H1160" s="68"/>
      <c r="I1160" s="67">
        <f>TRUNC(F1160*G1160,2)</f>
        <v>0.53</v>
      </c>
      <c r="J1160" s="68"/>
      <c r="M1160" s="11">
        <f>B1160</f>
        <v>43132</v>
      </c>
      <c r="N1160" s="18">
        <f>SUMIF(ORCAMENTO!B:B,B1156,ORCAMENTO!F:F)</f>
        <v>12.8</v>
      </c>
      <c r="O1160" s="11">
        <f>F1160*N1160</f>
        <v>0.32000000000000006</v>
      </c>
      <c r="Q1160" s="11">
        <f ca="1">IFERROR(SUMIF(CO!B:B,B1156,OFFSET(CO!F:F,0,(4+MATCH(ETAPA,CO!$J$10:$BL$10,0)))),0)</f>
        <v>0</v>
      </c>
      <c r="R1160" s="11">
        <f ca="1">F1160*Q1160</f>
        <v>0</v>
      </c>
    </row>
    <row r="1161" spans="1:18" ht="45" hidden="1">
      <c r="A1161" s="11" t="s">
        <v>2652</v>
      </c>
      <c r="B1161" s="11">
        <v>39017</v>
      </c>
      <c r="C1161" s="11" t="str">
        <f>VLOOKUP(B1161,IF(A1161="COMPOSICAO",S!$A:$E,I!$A:$E),2,FALSE)</f>
        <v>SINAPI</v>
      </c>
      <c r="D1161" s="23" t="str">
        <f>VLOOKUP(B1161,IF(A1161="COMPOSICAO",S!$A:$E,I!$A:$E),3,FALSE)</f>
        <v>ESPACADOR / DISTANCIADOR CIRCULAR COM ENTRADA LATERAL, EM PLASTICO, PARA VERGALHAO *4,2 A 12,5* MM, COBRIMENTO 20 MM</v>
      </c>
      <c r="E1161" s="11" t="str">
        <f>VLOOKUP(B1161,IF(A1161="COMPOSICAO",S!$A:$E,I!$A:$E),4,FALSE)</f>
        <v>UN</v>
      </c>
      <c r="F1161" s="11">
        <v>1.143</v>
      </c>
      <c r="G1161" s="67">
        <f>IF(A1161="COMPOSICAO",VLOOKUP("TOTAL SEM BDI - "&amp;B1161,CPUAUX1!$A:$J,9,FALSE),VLOOKUP(B1161,I!$A:$E,5,FALSE))</f>
        <v>0.22</v>
      </c>
      <c r="H1161" s="68"/>
      <c r="I1161" s="67">
        <f>TRUNC(F1161*G1161,2)</f>
        <v>0.25</v>
      </c>
      <c r="J1161" s="68"/>
      <c r="M1161" s="11">
        <f>B1161</f>
        <v>39017</v>
      </c>
      <c r="N1161" s="18">
        <f>SUMIF(ORCAMENTO!B:B,B1156,ORCAMENTO!F:F)</f>
        <v>12.8</v>
      </c>
      <c r="O1161" s="11">
        <f>F1161*N1161</f>
        <v>14.630400000000002</v>
      </c>
      <c r="Q1161" s="11">
        <f ca="1">IFERROR(SUMIF(CO!B:B,B1156,OFFSET(CO!F:F,0,(4+MATCH(ETAPA,CO!$J$10:$BL$10,0)))),0)</f>
        <v>0</v>
      </c>
      <c r="R1161" s="11">
        <f ca="1">F1161*Q1161</f>
        <v>0</v>
      </c>
    </row>
    <row r="1162" spans="1:18" hidden="1">
      <c r="A1162" s="50" t="str">
        <f>"TOTAL SEM BDI - "&amp;B1156</f>
        <v>TOTAL SEM BDI - 96543</v>
      </c>
      <c r="B1162" s="51"/>
      <c r="C1162" s="51"/>
      <c r="D1162" s="51"/>
      <c r="E1162" s="51"/>
      <c r="F1162" s="51"/>
      <c r="G1162" s="51"/>
      <c r="H1162" s="52"/>
      <c r="I1162" s="67">
        <f>SUM(I1156:I1161)</f>
        <v>18.78</v>
      </c>
      <c r="J1162" s="68"/>
    </row>
    <row r="1163" spans="1:18" hidden="1">
      <c r="A1163" s="50" t="str">
        <f>"TAXA DE BDI ("&amp;TEXT(BDI,"00,00")&amp;" %)"</f>
        <v>TAXA DE BDI (23,54 %)</v>
      </c>
      <c r="B1163" s="51"/>
      <c r="C1163" s="51"/>
      <c r="D1163" s="51"/>
      <c r="E1163" s="51"/>
      <c r="F1163" s="51"/>
      <c r="G1163" s="51"/>
      <c r="H1163" s="52"/>
      <c r="I1163" s="67">
        <f>ROUND(I1162*(BDI/100),2)</f>
        <v>4.42</v>
      </c>
      <c r="J1163" s="68"/>
    </row>
    <row r="1164" spans="1:18" hidden="1">
      <c r="A1164" s="50" t="str">
        <f>"TOTAL COM BDI - "&amp;B1156</f>
        <v>TOTAL COM BDI - 96543</v>
      </c>
      <c r="B1164" s="51"/>
      <c r="C1164" s="51"/>
      <c r="D1164" s="51"/>
      <c r="E1164" s="51"/>
      <c r="F1164" s="51"/>
      <c r="G1164" s="51"/>
      <c r="H1164" s="52"/>
      <c r="I1164" s="67">
        <f>SUM(I1162:I1163)</f>
        <v>23.200000000000003</v>
      </c>
      <c r="J1164" s="68"/>
    </row>
    <row r="1165" spans="1:18" hidden="1"/>
    <row r="1166" spans="1:18" hidden="1">
      <c r="A1166" s="9" t="s">
        <v>2646</v>
      </c>
      <c r="B1166" s="9" t="s">
        <v>102</v>
      </c>
      <c r="C1166" s="9" t="s">
        <v>103</v>
      </c>
      <c r="D1166" s="9" t="s">
        <v>36</v>
      </c>
      <c r="E1166" s="9" t="s">
        <v>104</v>
      </c>
      <c r="F1166" s="9" t="s">
        <v>788</v>
      </c>
      <c r="G1166" s="63" t="s">
        <v>2647</v>
      </c>
      <c r="H1166" s="64"/>
      <c r="I1166" s="63" t="s">
        <v>24</v>
      </c>
      <c r="J1166" s="64"/>
    </row>
    <row r="1167" spans="1:18" ht="45" hidden="1">
      <c r="A1167" s="21" t="s">
        <v>2728</v>
      </c>
      <c r="B1167" s="21">
        <v>96532</v>
      </c>
      <c r="C1167" s="21" t="str">
        <f>VLOOKUP(B1167,S!$A:$G,2,FALSE)</f>
        <v>SINAPI</v>
      </c>
      <c r="D1167" s="22" t="str">
        <f>VLOOKUP(B1167,S!$A:$G,3,FALSE)</f>
        <v>FABRICAÇÃO, MONTAGEM E DESMONTAGEM DE FÔRMA PARA SAPATA, EM MADEIRA SERRADA, E=25 MM, 2 UTILIZAÇÕES. AF_01/2024</v>
      </c>
      <c r="E1167" s="21" t="str">
        <f>VLOOKUP(B1167,S!$A:$G,4,FALSE)</f>
        <v>M2</v>
      </c>
      <c r="F1167" s="21"/>
      <c r="G1167" s="65">
        <f>I1178</f>
        <v>181.7</v>
      </c>
      <c r="H1167" s="66"/>
      <c r="I1167" s="65"/>
      <c r="J1167" s="66"/>
      <c r="K1167" s="30">
        <f>VLOOKUP(B1167,S!A:G,5,FALSE)</f>
        <v>181.7</v>
      </c>
      <c r="L1167" s="21" t="str">
        <f>IF(K1167=G1167,"OK, CONFORME TABELA",IF(G1167&gt;K1167,"ACIMA DA TABELA: ","ABAIXO DA TABELA: ")&amp;TRUNC((G1167*100)/K1167,2)&amp;" %")</f>
        <v>OK, CONFORME TABELA</v>
      </c>
    </row>
    <row r="1168" spans="1:18" ht="45" hidden="1">
      <c r="A1168" s="11" t="s">
        <v>2650</v>
      </c>
      <c r="B1168" s="11">
        <v>91693</v>
      </c>
      <c r="C1168" s="11" t="str">
        <f>VLOOKUP(B1168,IF(A1168="COMPOSICAO",S!$A:$E,I!$A:$E),2,FALSE)</f>
        <v>SINAPI</v>
      </c>
      <c r="D1168" s="23" t="str">
        <f>VLOOKUP(B1168,IF(A1168="COMPOSICAO",S!$A:$E,I!$A:$E),3,FALSE)</f>
        <v>SERRA CIRCULAR DE BANCADA COM MOTOR ELÉTRICO POTÊNCIA DE 5HP, COM COIFA PARA DISCO 10" - CHI DIURNO. AF_08/2015</v>
      </c>
      <c r="E1168" s="11" t="str">
        <f>VLOOKUP(B1168,IF(A1168="COMPOSICAO",S!$A:$E,I!$A:$E),4,FALSE)</f>
        <v>CHI</v>
      </c>
      <c r="F1168" s="11">
        <v>0.54300000000000004</v>
      </c>
      <c r="G1168" s="67">
        <f>IF(A1168="COMPOSICAO",VLOOKUP("TOTAL SEM BDI - "&amp;B1168,CPUAUX1!$A:$J,9,FALSE),VLOOKUP(B1168,I!$A:$E,5,FALSE))</f>
        <v>27.26</v>
      </c>
      <c r="H1168" s="68"/>
      <c r="I1168" s="67">
        <f t="shared" ref="I1168:I1177" si="108">TRUNC(F1168*G1168,2)</f>
        <v>14.8</v>
      </c>
      <c r="J1168" s="68"/>
      <c r="M1168" s="11">
        <f t="shared" ref="M1168:M1177" si="109">B1168</f>
        <v>91693</v>
      </c>
      <c r="N1168" s="18">
        <f>SUMIF(ORCAMENTO!B:B,B1167,ORCAMENTO!F:F)</f>
        <v>69.8</v>
      </c>
      <c r="O1168" s="11">
        <f t="shared" ref="O1168:O1177" si="110">F1168*N1168</f>
        <v>37.901400000000002</v>
      </c>
      <c r="Q1168" s="11">
        <f ca="1">IFERROR(SUMIF(CO!B:B,B1167,OFFSET(CO!F:F,0,(4+MATCH(ETAPA,CO!$J$10:$BL$10,0)))),0)</f>
        <v>0</v>
      </c>
      <c r="R1168" s="11">
        <f t="shared" ref="R1168:R1177" ca="1" si="111">F1168*Q1168</f>
        <v>0</v>
      </c>
    </row>
    <row r="1169" spans="1:18" ht="45" hidden="1">
      <c r="A1169" s="11" t="s">
        <v>2650</v>
      </c>
      <c r="B1169" s="11">
        <v>91692</v>
      </c>
      <c r="C1169" s="11" t="str">
        <f>VLOOKUP(B1169,IF(A1169="COMPOSICAO",S!$A:$E,I!$A:$E),2,FALSE)</f>
        <v>SINAPI</v>
      </c>
      <c r="D1169" s="23" t="str">
        <f>VLOOKUP(B1169,IF(A1169="COMPOSICAO",S!$A:$E,I!$A:$E),3,FALSE)</f>
        <v>SERRA CIRCULAR DE BANCADA COM MOTOR ELÉTRICO POTÊNCIA DE 5HP, COM COIFA PARA DISCO 10" - CHP DIURNO. AF_08/2015</v>
      </c>
      <c r="E1169" s="11" t="str">
        <f>VLOOKUP(B1169,IF(A1169="COMPOSICAO",S!$A:$E,I!$A:$E),4,FALSE)</f>
        <v>CHP</v>
      </c>
      <c r="F1169" s="11">
        <v>0.13500000000000001</v>
      </c>
      <c r="G1169" s="67">
        <f>IF(A1169="COMPOSICAO",VLOOKUP("TOTAL SEM BDI - "&amp;B1169,CPUAUX1!$A:$J,9,FALSE),VLOOKUP(B1169,I!$A:$E,5,FALSE))</f>
        <v>28.81</v>
      </c>
      <c r="H1169" s="68"/>
      <c r="I1169" s="67">
        <f t="shared" si="108"/>
        <v>3.88</v>
      </c>
      <c r="J1169" s="68"/>
      <c r="M1169" s="11">
        <f t="shared" si="109"/>
        <v>91692</v>
      </c>
      <c r="N1169" s="18">
        <f>SUMIF(ORCAMENTO!B:B,B1167,ORCAMENTO!F:F)</f>
        <v>69.8</v>
      </c>
      <c r="O1169" s="11">
        <f t="shared" si="110"/>
        <v>9.423</v>
      </c>
      <c r="Q1169" s="11">
        <f ca="1">IFERROR(SUMIF(CO!B:B,B1167,OFFSET(CO!F:F,0,(4+MATCH(ETAPA,CO!$J$10:$BL$10,0)))),0)</f>
        <v>0</v>
      </c>
      <c r="R1169" s="11">
        <f t="shared" ca="1" si="111"/>
        <v>0</v>
      </c>
    </row>
    <row r="1170" spans="1:18" hidden="1">
      <c r="A1170" s="11" t="s">
        <v>2650</v>
      </c>
      <c r="B1170" s="11">
        <v>88262</v>
      </c>
      <c r="C1170" s="11" t="str">
        <f>VLOOKUP(B1170,IF(A1170="COMPOSICAO",S!$A:$E,I!$A:$E),2,FALSE)</f>
        <v>SINAPI</v>
      </c>
      <c r="D1170" s="23" t="str">
        <f>VLOOKUP(B1170,IF(A1170="COMPOSICAO",S!$A:$E,I!$A:$E),3,FALSE)</f>
        <v>CARPINTEIRO DE FORMAS COM ENCARGOS COMPLEMENTARES</v>
      </c>
      <c r="E1170" s="11" t="str">
        <f>VLOOKUP(B1170,IF(A1170="COMPOSICAO",S!$A:$E,I!$A:$E),4,FALSE)</f>
        <v>H</v>
      </c>
      <c r="F1170" s="11">
        <f>2.6/pcf</f>
        <v>2.6</v>
      </c>
      <c r="G1170" s="67">
        <f>IF(A1170="COMPOSICAO",VLOOKUP("TOTAL SEM BDI - "&amp;B1170,CPUAUX1!$A:$J,9,FALSE),VLOOKUP(B1170,I!$A:$E,5,FALSE))</f>
        <v>26.97</v>
      </c>
      <c r="H1170" s="68"/>
      <c r="I1170" s="67">
        <f t="shared" si="108"/>
        <v>70.12</v>
      </c>
      <c r="J1170" s="68"/>
      <c r="M1170" s="11">
        <f t="shared" si="109"/>
        <v>88262</v>
      </c>
      <c r="N1170" s="18">
        <f>SUMIF(ORCAMENTO!B:B,B1167,ORCAMENTO!F:F)</f>
        <v>69.8</v>
      </c>
      <c r="O1170" s="11">
        <f t="shared" si="110"/>
        <v>181.48</v>
      </c>
      <c r="Q1170" s="11">
        <f ca="1">IFERROR(SUMIF(CO!B:B,B1167,OFFSET(CO!F:F,0,(4+MATCH(ETAPA,CO!$J$10:$BL$10,0)))),0)</f>
        <v>0</v>
      </c>
      <c r="R1170" s="11">
        <f t="shared" ca="1" si="111"/>
        <v>0</v>
      </c>
    </row>
    <row r="1171" spans="1:18" ht="30" hidden="1">
      <c r="A1171" s="11" t="s">
        <v>2650</v>
      </c>
      <c r="B1171" s="11">
        <v>88239</v>
      </c>
      <c r="C1171" s="11" t="str">
        <f>VLOOKUP(B1171,IF(A1171="COMPOSICAO",S!$A:$E,I!$A:$E),2,FALSE)</f>
        <v>SINAPI</v>
      </c>
      <c r="D1171" s="23" t="str">
        <f>VLOOKUP(B1171,IF(A1171="COMPOSICAO",S!$A:$E,I!$A:$E),3,FALSE)</f>
        <v>AJUDANTE DE CARPINTEIRO COM ENCARGOS COMPLEMENTARES</v>
      </c>
      <c r="E1171" s="11" t="str">
        <f>VLOOKUP(B1171,IF(A1171="COMPOSICAO",S!$A:$E,I!$A:$E),4,FALSE)</f>
        <v>H</v>
      </c>
      <c r="F1171" s="11">
        <f>1.17/pcf</f>
        <v>1.17</v>
      </c>
      <c r="G1171" s="67">
        <f>IF(A1171="COMPOSICAO",VLOOKUP("TOTAL SEM BDI - "&amp;B1171,CPUAUX1!$A:$J,9,FALSE),VLOOKUP(B1171,I!$A:$E,5,FALSE))</f>
        <v>22.2</v>
      </c>
      <c r="H1171" s="68"/>
      <c r="I1171" s="67">
        <f t="shared" si="108"/>
        <v>25.97</v>
      </c>
      <c r="J1171" s="68"/>
      <c r="M1171" s="11">
        <f t="shared" si="109"/>
        <v>88239</v>
      </c>
      <c r="N1171" s="18">
        <f>SUMIF(ORCAMENTO!B:B,B1167,ORCAMENTO!F:F)</f>
        <v>69.8</v>
      </c>
      <c r="O1171" s="11">
        <f t="shared" si="110"/>
        <v>81.665999999999997</v>
      </c>
      <c r="Q1171" s="11">
        <f ca="1">IFERROR(SUMIF(CO!B:B,B1167,OFFSET(CO!F:F,0,(4+MATCH(ETAPA,CO!$J$10:$BL$10,0)))),0)</f>
        <v>0</v>
      </c>
      <c r="R1171" s="11">
        <f t="shared" ca="1" si="111"/>
        <v>0</v>
      </c>
    </row>
    <row r="1172" spans="1:18" hidden="1">
      <c r="A1172" s="11" t="s">
        <v>2652</v>
      </c>
      <c r="B1172" s="11">
        <v>40304</v>
      </c>
      <c r="C1172" s="11" t="str">
        <f>VLOOKUP(B1172,IF(A1172="COMPOSICAO",S!$A:$E,I!$A:$E),2,FALSE)</f>
        <v>SINAPI</v>
      </c>
      <c r="D1172" s="23" t="str">
        <f>VLOOKUP(B1172,IF(A1172="COMPOSICAO",S!$A:$E,I!$A:$E),3,FALSE)</f>
        <v>PREGO DE ACO POLIDO COM CABECA DUPLA 17 X 27 (2 1/2 X 11)</v>
      </c>
      <c r="E1172" s="11" t="str">
        <f>VLOOKUP(B1172,IF(A1172="COMPOSICAO",S!$A:$E,I!$A:$E),4,FALSE)</f>
        <v>KG</v>
      </c>
      <c r="F1172" s="11">
        <v>4.7E-2</v>
      </c>
      <c r="G1172" s="67">
        <f>IF(A1172="COMPOSICAO",VLOOKUP("TOTAL SEM BDI - "&amp;B1172,CPUAUX1!$A:$J,9,FALSE),VLOOKUP(B1172,I!$A:$E,5,FALSE))</f>
        <v>25.11</v>
      </c>
      <c r="H1172" s="68"/>
      <c r="I1172" s="67">
        <f t="shared" si="108"/>
        <v>1.18</v>
      </c>
      <c r="J1172" s="68"/>
      <c r="M1172" s="11">
        <f t="shared" si="109"/>
        <v>40304</v>
      </c>
      <c r="N1172" s="18">
        <f>SUMIF(ORCAMENTO!B:B,B1167,ORCAMENTO!F:F)</f>
        <v>69.8</v>
      </c>
      <c r="O1172" s="11">
        <f t="shared" si="110"/>
        <v>3.2805999999999997</v>
      </c>
      <c r="Q1172" s="11">
        <f ca="1">IFERROR(SUMIF(CO!B:B,B1167,OFFSET(CO!F:F,0,(4+MATCH(ETAPA,CO!$J$10:$BL$10,0)))),0)</f>
        <v>0</v>
      </c>
      <c r="R1172" s="11">
        <f t="shared" ca="1" si="111"/>
        <v>0</v>
      </c>
    </row>
    <row r="1173" spans="1:18" ht="30" hidden="1">
      <c r="A1173" s="11" t="s">
        <v>2652</v>
      </c>
      <c r="B1173" s="11">
        <v>6212</v>
      </c>
      <c r="C1173" s="11" t="str">
        <f>VLOOKUP(B1173,IF(A1173="COMPOSICAO",S!$A:$E,I!$A:$E),2,FALSE)</f>
        <v>SINAPI</v>
      </c>
      <c r="D1173" s="23" t="str">
        <f>VLOOKUP(B1173,IF(A1173="COMPOSICAO",S!$A:$E,I!$A:$E),3,FALSE)</f>
        <v>TABUA *2,5 X 30 CM EM PINUS, MISTA OU EQUIVALENTE DA REGIAO - BRUTA</v>
      </c>
      <c r="E1173" s="11" t="str">
        <f>VLOOKUP(B1173,IF(A1173="COMPOSICAO",S!$A:$E,I!$A:$E),4,FALSE)</f>
        <v>M</v>
      </c>
      <c r="F1173" s="11">
        <v>2.3639999999999999</v>
      </c>
      <c r="G1173" s="67">
        <f>IF(A1173="COMPOSICAO",VLOOKUP("TOTAL SEM BDI - "&amp;B1173,CPUAUX1!$A:$J,9,FALSE),VLOOKUP(B1173,I!$A:$E,5,FALSE))</f>
        <v>16.670000000000002</v>
      </c>
      <c r="H1173" s="68"/>
      <c r="I1173" s="67">
        <f t="shared" si="108"/>
        <v>39.4</v>
      </c>
      <c r="J1173" s="68"/>
      <c r="M1173" s="11">
        <f t="shared" si="109"/>
        <v>6212</v>
      </c>
      <c r="N1173" s="18">
        <f>SUMIF(ORCAMENTO!B:B,B1167,ORCAMENTO!F:F)</f>
        <v>69.8</v>
      </c>
      <c r="O1173" s="11">
        <f t="shared" si="110"/>
        <v>165.00719999999998</v>
      </c>
      <c r="Q1173" s="11">
        <f ca="1">IFERROR(SUMIF(CO!B:B,B1167,OFFSET(CO!F:F,0,(4+MATCH(ETAPA,CO!$J$10:$BL$10,0)))),0)</f>
        <v>0</v>
      </c>
      <c r="R1173" s="11">
        <f t="shared" ca="1" si="111"/>
        <v>0</v>
      </c>
    </row>
    <row r="1174" spans="1:18" hidden="1">
      <c r="A1174" s="11" t="s">
        <v>2652</v>
      </c>
      <c r="B1174" s="11">
        <v>5074</v>
      </c>
      <c r="C1174" s="11" t="str">
        <f>VLOOKUP(B1174,IF(A1174="COMPOSICAO",S!$A:$E,I!$A:$E),2,FALSE)</f>
        <v>SINAPI</v>
      </c>
      <c r="D1174" s="23" t="str">
        <f>VLOOKUP(B1174,IF(A1174="COMPOSICAO",S!$A:$E,I!$A:$E),3,FALSE)</f>
        <v>PREGO DE ACO POLIDO COM CABECA 15 X 18 (1 1/2 X 13)</v>
      </c>
      <c r="E1174" s="11" t="str">
        <f>VLOOKUP(B1174,IF(A1174="COMPOSICAO",S!$A:$E,I!$A:$E),4,FALSE)</f>
        <v>KG</v>
      </c>
      <c r="F1174" s="11">
        <v>8.9999999999999993E-3</v>
      </c>
      <c r="G1174" s="67">
        <f>IF(A1174="COMPOSICAO",VLOOKUP("TOTAL SEM BDI - "&amp;B1174,CPUAUX1!$A:$J,9,FALSE),VLOOKUP(B1174,I!$A:$E,5,FALSE))</f>
        <v>22.79</v>
      </c>
      <c r="H1174" s="68"/>
      <c r="I1174" s="67">
        <f t="shared" si="108"/>
        <v>0.2</v>
      </c>
      <c r="J1174" s="68"/>
      <c r="M1174" s="11">
        <f t="shared" si="109"/>
        <v>5074</v>
      </c>
      <c r="N1174" s="18">
        <f>SUMIF(ORCAMENTO!B:B,B1167,ORCAMENTO!F:F)</f>
        <v>69.8</v>
      </c>
      <c r="O1174" s="11">
        <f t="shared" si="110"/>
        <v>0.62819999999999998</v>
      </c>
      <c r="Q1174" s="11">
        <f ca="1">IFERROR(SUMIF(CO!B:B,B1167,OFFSET(CO!F:F,0,(4+MATCH(ETAPA,CO!$J$10:$BL$10,0)))),0)</f>
        <v>0</v>
      </c>
      <c r="R1174" s="11">
        <f t="shared" ca="1" si="111"/>
        <v>0</v>
      </c>
    </row>
    <row r="1175" spans="1:18" hidden="1">
      <c r="A1175" s="11" t="s">
        <v>2652</v>
      </c>
      <c r="B1175" s="11">
        <v>5073</v>
      </c>
      <c r="C1175" s="11" t="str">
        <f>VLOOKUP(B1175,IF(A1175="COMPOSICAO",S!$A:$E,I!$A:$E),2,FALSE)</f>
        <v>SINAPI</v>
      </c>
      <c r="D1175" s="23" t="str">
        <f>VLOOKUP(B1175,IF(A1175="COMPOSICAO",S!$A:$E,I!$A:$E),3,FALSE)</f>
        <v>PREGO DE ACO POLIDO COM CABECA 17 X 24 (2 1/4 X 11)</v>
      </c>
      <c r="E1175" s="11" t="str">
        <f>VLOOKUP(B1175,IF(A1175="COMPOSICAO",S!$A:$E,I!$A:$E),4,FALSE)</f>
        <v>KG</v>
      </c>
      <c r="F1175" s="11">
        <v>7.2999999999999995E-2</v>
      </c>
      <c r="G1175" s="67">
        <f>IF(A1175="COMPOSICAO",VLOOKUP("TOTAL SEM BDI - "&amp;B1175,CPUAUX1!$A:$J,9,FALSE),VLOOKUP(B1175,I!$A:$E,5,FALSE))</f>
        <v>20.74</v>
      </c>
      <c r="H1175" s="68"/>
      <c r="I1175" s="67">
        <f t="shared" si="108"/>
        <v>1.51</v>
      </c>
      <c r="J1175" s="68"/>
      <c r="M1175" s="11">
        <f t="shared" si="109"/>
        <v>5073</v>
      </c>
      <c r="N1175" s="18">
        <f>SUMIF(ORCAMENTO!B:B,B1167,ORCAMENTO!F:F)</f>
        <v>69.8</v>
      </c>
      <c r="O1175" s="11">
        <f t="shared" si="110"/>
        <v>5.0953999999999997</v>
      </c>
      <c r="Q1175" s="11">
        <f ca="1">IFERROR(SUMIF(CO!B:B,B1167,OFFSET(CO!F:F,0,(4+MATCH(ETAPA,CO!$J$10:$BL$10,0)))),0)</f>
        <v>0</v>
      </c>
      <c r="R1175" s="11">
        <f t="shared" ca="1" si="111"/>
        <v>0</v>
      </c>
    </row>
    <row r="1176" spans="1:18" ht="30" hidden="1">
      <c r="A1176" s="11" t="s">
        <v>2652</v>
      </c>
      <c r="B1176" s="11">
        <v>4517</v>
      </c>
      <c r="C1176" s="11" t="str">
        <f>VLOOKUP(B1176,IF(A1176="COMPOSICAO",S!$A:$E,I!$A:$E),2,FALSE)</f>
        <v>SINAPI</v>
      </c>
      <c r="D1176" s="23" t="str">
        <f>VLOOKUP(B1176,IF(A1176="COMPOSICAO",S!$A:$E,I!$A:$E),3,FALSE)</f>
        <v>SARRAFO *2,5 X 7,5* CM EM PINUS, MISTA OU EQUIVALENTE DA REGIAO - BRUTA</v>
      </c>
      <c r="E1176" s="11" t="str">
        <f>VLOOKUP(B1176,IF(A1176="COMPOSICAO",S!$A:$E,I!$A:$E),4,FALSE)</f>
        <v>M</v>
      </c>
      <c r="F1176" s="11">
        <v>6.9550000000000001</v>
      </c>
      <c r="G1176" s="67">
        <f>IF(A1176="COMPOSICAO",VLOOKUP("TOTAL SEM BDI - "&amp;B1176,CPUAUX1!$A:$J,9,FALSE),VLOOKUP(B1176,I!$A:$E,5,FALSE))</f>
        <v>3.52</v>
      </c>
      <c r="H1176" s="68"/>
      <c r="I1176" s="67">
        <f t="shared" si="108"/>
        <v>24.48</v>
      </c>
      <c r="J1176" s="68"/>
      <c r="M1176" s="11">
        <f t="shared" si="109"/>
        <v>4517</v>
      </c>
      <c r="N1176" s="18">
        <f>SUMIF(ORCAMENTO!B:B,B1167,ORCAMENTO!F:F)</f>
        <v>69.8</v>
      </c>
      <c r="O1176" s="11">
        <f t="shared" si="110"/>
        <v>485.459</v>
      </c>
      <c r="Q1176" s="11">
        <f ca="1">IFERROR(SUMIF(CO!B:B,B1167,OFFSET(CO!F:F,0,(4+MATCH(ETAPA,CO!$J$10:$BL$10,0)))),0)</f>
        <v>0</v>
      </c>
      <c r="R1176" s="11">
        <f t="shared" ca="1" si="111"/>
        <v>0</v>
      </c>
    </row>
    <row r="1177" spans="1:18" ht="30" hidden="1">
      <c r="A1177" s="11" t="s">
        <v>2652</v>
      </c>
      <c r="B1177" s="11">
        <v>2692</v>
      </c>
      <c r="C1177" s="11" t="str">
        <f>VLOOKUP(B1177,IF(A1177="COMPOSICAO",S!$A:$E,I!$A:$E),2,FALSE)</f>
        <v>SINAPI</v>
      </c>
      <c r="D1177" s="23" t="str">
        <f>VLOOKUP(B1177,IF(A1177="COMPOSICAO",S!$A:$E,I!$A:$E),3,FALSE)</f>
        <v>DESMOLDANTE PROTETOR PARA FORMAS DE MADEIRA, DE BASE OLEOSA EMULSIONADA EM AGUA</v>
      </c>
      <c r="E1177" s="11" t="str">
        <f>VLOOKUP(B1177,IF(A1177="COMPOSICAO",S!$A:$E,I!$A:$E),4,FALSE)</f>
        <v>L</v>
      </c>
      <c r="F1177" s="11">
        <v>1.67E-2</v>
      </c>
      <c r="G1177" s="67">
        <f>IF(A1177="COMPOSICAO",VLOOKUP("TOTAL SEM BDI - "&amp;B1177,CPUAUX1!$A:$J,9,FALSE),VLOOKUP(B1177,I!$A:$E,5,FALSE))</f>
        <v>9.8800000000000008</v>
      </c>
      <c r="H1177" s="68"/>
      <c r="I1177" s="67">
        <f t="shared" si="108"/>
        <v>0.16</v>
      </c>
      <c r="J1177" s="68"/>
      <c r="M1177" s="11">
        <f t="shared" si="109"/>
        <v>2692</v>
      </c>
      <c r="N1177" s="18">
        <f>SUMIF(ORCAMENTO!B:B,B1167,ORCAMENTO!F:F)</f>
        <v>69.8</v>
      </c>
      <c r="O1177" s="11">
        <f t="shared" si="110"/>
        <v>1.1656599999999999</v>
      </c>
      <c r="Q1177" s="11">
        <f ca="1">IFERROR(SUMIF(CO!B:B,B1167,OFFSET(CO!F:F,0,(4+MATCH(ETAPA,CO!$J$10:$BL$10,0)))),0)</f>
        <v>0</v>
      </c>
      <c r="R1177" s="11">
        <f t="shared" ca="1" si="111"/>
        <v>0</v>
      </c>
    </row>
    <row r="1178" spans="1:18" hidden="1">
      <c r="A1178" s="50" t="str">
        <f>"TOTAL SEM BDI - "&amp;B1167</f>
        <v>TOTAL SEM BDI - 96532</v>
      </c>
      <c r="B1178" s="51"/>
      <c r="C1178" s="51"/>
      <c r="D1178" s="51"/>
      <c r="E1178" s="51"/>
      <c r="F1178" s="51"/>
      <c r="G1178" s="51"/>
      <c r="H1178" s="52"/>
      <c r="I1178" s="67">
        <f>SUM(I1167:I1177)</f>
        <v>181.7</v>
      </c>
      <c r="J1178" s="68"/>
    </row>
    <row r="1179" spans="1:18" hidden="1">
      <c r="A1179" s="50" t="str">
        <f>"TAXA DE BDI ("&amp;TEXT(BDI,"00,00")&amp;" %)"</f>
        <v>TAXA DE BDI (23,54 %)</v>
      </c>
      <c r="B1179" s="51"/>
      <c r="C1179" s="51"/>
      <c r="D1179" s="51"/>
      <c r="E1179" s="51"/>
      <c r="F1179" s="51"/>
      <c r="G1179" s="51"/>
      <c r="H1179" s="52"/>
      <c r="I1179" s="67">
        <f>ROUND(I1178*(BDI/100),2)</f>
        <v>42.77</v>
      </c>
      <c r="J1179" s="68"/>
    </row>
    <row r="1180" spans="1:18" hidden="1">
      <c r="A1180" s="50" t="str">
        <f>"TOTAL COM BDI - "&amp;B1167</f>
        <v>TOTAL COM BDI - 96532</v>
      </c>
      <c r="B1180" s="51"/>
      <c r="C1180" s="51"/>
      <c r="D1180" s="51"/>
      <c r="E1180" s="51"/>
      <c r="F1180" s="51"/>
      <c r="G1180" s="51"/>
      <c r="H1180" s="52"/>
      <c r="I1180" s="67">
        <f>SUM(I1178:I1179)</f>
        <v>224.47</v>
      </c>
      <c r="J1180" s="68"/>
    </row>
    <row r="1181" spans="1:18" hidden="1"/>
    <row r="1182" spans="1:18" hidden="1">
      <c r="A1182" s="9" t="s">
        <v>2646</v>
      </c>
      <c r="B1182" s="9" t="s">
        <v>102</v>
      </c>
      <c r="C1182" s="9" t="s">
        <v>103</v>
      </c>
      <c r="D1182" s="9" t="s">
        <v>36</v>
      </c>
      <c r="E1182" s="9" t="s">
        <v>104</v>
      </c>
      <c r="F1182" s="9" t="s">
        <v>788</v>
      </c>
      <c r="G1182" s="63" t="s">
        <v>2647</v>
      </c>
      <c r="H1182" s="64"/>
      <c r="I1182" s="63" t="s">
        <v>24</v>
      </c>
      <c r="J1182" s="64"/>
    </row>
    <row r="1183" spans="1:18" ht="45" hidden="1">
      <c r="A1183" s="21" t="s">
        <v>2731</v>
      </c>
      <c r="B1183" s="21">
        <v>92769</v>
      </c>
      <c r="C1183" s="21" t="str">
        <f>VLOOKUP(B1183,S!$A:$G,2,FALSE)</f>
        <v>SINAPI</v>
      </c>
      <c r="D1183" s="22" t="str">
        <f>VLOOKUP(B1183,S!$A:$G,3,FALSE)</f>
        <v>ARMAÇÃO DE LAJE DE ESTRUTURA CONVENCIONAL DE CONCRETO ARMADO UTILIZANDO AÇO CA-50 DE 6,3 MM - MONTAGEM. AF_06/2022</v>
      </c>
      <c r="E1183" s="21" t="str">
        <f>VLOOKUP(B1183,S!$A:$G,4,FALSE)</f>
        <v>KG</v>
      </c>
      <c r="F1183" s="21"/>
      <c r="G1183" s="65">
        <f>I1189</f>
        <v>11.63</v>
      </c>
      <c r="H1183" s="66"/>
      <c r="I1183" s="65"/>
      <c r="J1183" s="66"/>
      <c r="K1183" s="30">
        <f>VLOOKUP(B1183,S!A:G,5,FALSE)</f>
        <v>11.63</v>
      </c>
      <c r="L1183" s="21" t="str">
        <f>IF(K1183=G1183,"OK, CONFORME TABELA",IF(G1183&gt;K1183,"ACIMA DA TABELA: ","ABAIXO DA TABELA: ")&amp;TRUNC((G1183*100)/K1183,2)&amp;" %")</f>
        <v>OK, CONFORME TABELA</v>
      </c>
    </row>
    <row r="1184" spans="1:18" ht="30" hidden="1">
      <c r="A1184" s="11" t="s">
        <v>2650</v>
      </c>
      <c r="B1184" s="11">
        <v>92801</v>
      </c>
      <c r="C1184" s="11" t="str">
        <f>VLOOKUP(B1184,IF(A1184="COMPOSICAO",S!$A:$E,I!$A:$E),2,FALSE)</f>
        <v>SINAPI</v>
      </c>
      <c r="D1184" s="23" t="str">
        <f>VLOOKUP(B1184,IF(A1184="COMPOSICAO",S!$A:$E,I!$A:$E),3,FALSE)</f>
        <v>CORTE E DOBRA DE AÇO CA-50, DIÂMETRO DE 6,3 MM. AF_06/2022</v>
      </c>
      <c r="E1184" s="11" t="str">
        <f>VLOOKUP(B1184,IF(A1184="COMPOSICAO",S!$A:$E,I!$A:$E),4,FALSE)</f>
        <v>KG</v>
      </c>
      <c r="F1184" s="11">
        <v>1</v>
      </c>
      <c r="G1184" s="67">
        <f>IF(A1184="COMPOSICAO",VLOOKUP("TOTAL SEM BDI - "&amp;B1184,CPUAUX1!$A:$J,9,FALSE),VLOOKUP(B1184,I!$A:$E,5,FALSE))</f>
        <v>8.9799999999999986</v>
      </c>
      <c r="H1184" s="68"/>
      <c r="I1184" s="67">
        <f>TRUNC(F1184*G1184,2)</f>
        <v>8.98</v>
      </c>
      <c r="J1184" s="68"/>
      <c r="M1184" s="11">
        <f>B1184</f>
        <v>92801</v>
      </c>
      <c r="N1184" s="18">
        <f>SUMIF(ORCAMENTO!B:B,B1183,ORCAMENTO!F:F)</f>
        <v>506.59999999999997</v>
      </c>
      <c r="O1184" s="11">
        <f>F1184*N1184</f>
        <v>506.59999999999997</v>
      </c>
      <c r="Q1184" s="11">
        <f ca="1">IFERROR(SUMIF(CO!B:B,B1183,OFFSET(CO!F:F,0,(4+MATCH(ETAPA,CO!$J$10:$BL$10,0)))),0)</f>
        <v>0</v>
      </c>
      <c r="R1184" s="11">
        <f ca="1">F1184*Q1184</f>
        <v>0</v>
      </c>
    </row>
    <row r="1185" spans="1:18" hidden="1">
      <c r="A1185" s="11" t="s">
        <v>2650</v>
      </c>
      <c r="B1185" s="11">
        <v>88245</v>
      </c>
      <c r="C1185" s="11" t="str">
        <f>VLOOKUP(B1185,IF(A1185="COMPOSICAO",S!$A:$E,I!$A:$E),2,FALSE)</f>
        <v>SINAPI</v>
      </c>
      <c r="D1185" s="23" t="str">
        <f>VLOOKUP(B1185,IF(A1185="COMPOSICAO",S!$A:$E,I!$A:$E),3,FALSE)</f>
        <v>ARMADOR COM ENCARGOS COMPLEMENTARES</v>
      </c>
      <c r="E1185" s="11" t="str">
        <f>VLOOKUP(B1185,IF(A1185="COMPOSICAO",S!$A:$E,I!$A:$E),4,FALSE)</f>
        <v>H</v>
      </c>
      <c r="F1185" s="11">
        <f>0.0597/pcf</f>
        <v>5.9700000000000003E-2</v>
      </c>
      <c r="G1185" s="67">
        <f>IF(A1185="COMPOSICAO",VLOOKUP("TOTAL SEM BDI - "&amp;B1185,CPUAUX1!$A:$J,9,FALSE),VLOOKUP(B1185,I!$A:$E,5,FALSE))</f>
        <v>27.189999999999998</v>
      </c>
      <c r="H1185" s="68"/>
      <c r="I1185" s="67">
        <f>TRUNC(F1185*G1185,2)</f>
        <v>1.62</v>
      </c>
      <c r="J1185" s="68"/>
      <c r="M1185" s="11">
        <f>B1185</f>
        <v>88245</v>
      </c>
      <c r="N1185" s="18">
        <f>SUMIF(ORCAMENTO!B:B,B1183,ORCAMENTO!F:F)</f>
        <v>506.59999999999997</v>
      </c>
      <c r="O1185" s="11">
        <f>F1185*N1185</f>
        <v>30.244019999999999</v>
      </c>
      <c r="Q1185" s="11">
        <f ca="1">IFERROR(SUMIF(CO!B:B,B1183,OFFSET(CO!F:F,0,(4+MATCH(ETAPA,CO!$J$10:$BL$10,0)))),0)</f>
        <v>0</v>
      </c>
      <c r="R1185" s="11">
        <f ca="1">F1185*Q1185</f>
        <v>0</v>
      </c>
    </row>
    <row r="1186" spans="1:18" hidden="1">
      <c r="A1186" s="11" t="s">
        <v>2650</v>
      </c>
      <c r="B1186" s="11">
        <v>88238</v>
      </c>
      <c r="C1186" s="11" t="str">
        <f>VLOOKUP(B1186,IF(A1186="COMPOSICAO",S!$A:$E,I!$A:$E),2,FALSE)</f>
        <v>SINAPI</v>
      </c>
      <c r="D1186" s="23" t="str">
        <f>VLOOKUP(B1186,IF(A1186="COMPOSICAO",S!$A:$E,I!$A:$E),3,FALSE)</f>
        <v>AJUDANTE DE ARMADOR COM ENCARGOS COMPLEMENTARES</v>
      </c>
      <c r="E1186" s="11" t="str">
        <f>VLOOKUP(B1186,IF(A1186="COMPOSICAO",S!$A:$E,I!$A:$E),4,FALSE)</f>
        <v>H</v>
      </c>
      <c r="F1186" s="11">
        <f>0.0098/pcf</f>
        <v>9.7999999999999997E-3</v>
      </c>
      <c r="G1186" s="67">
        <f>IF(A1186="COMPOSICAO",VLOOKUP("TOTAL SEM BDI - "&amp;B1186,CPUAUX1!$A:$J,9,FALSE),VLOOKUP(B1186,I!$A:$E,5,FALSE))</f>
        <v>22.37</v>
      </c>
      <c r="H1186" s="68"/>
      <c r="I1186" s="67">
        <f>TRUNC(F1186*G1186,2)</f>
        <v>0.21</v>
      </c>
      <c r="J1186" s="68"/>
      <c r="M1186" s="11">
        <f>B1186</f>
        <v>88238</v>
      </c>
      <c r="N1186" s="18">
        <f>SUMIF(ORCAMENTO!B:B,B1183,ORCAMENTO!F:F)</f>
        <v>506.59999999999997</v>
      </c>
      <c r="O1186" s="11">
        <f>F1186*N1186</f>
        <v>4.9646799999999995</v>
      </c>
      <c r="Q1186" s="11">
        <f ca="1">IFERROR(SUMIF(CO!B:B,B1183,OFFSET(CO!F:F,0,(4+MATCH(ETAPA,CO!$J$10:$BL$10,0)))),0)</f>
        <v>0</v>
      </c>
      <c r="R1186" s="11">
        <f ca="1">F1186*Q1186</f>
        <v>0</v>
      </c>
    </row>
    <row r="1187" spans="1:18" ht="30" hidden="1">
      <c r="A1187" s="11" t="s">
        <v>2652</v>
      </c>
      <c r="B1187" s="11">
        <v>43132</v>
      </c>
      <c r="C1187" s="11" t="str">
        <f>VLOOKUP(B1187,IF(A1187="COMPOSICAO",S!$A:$E,I!$A:$E),2,FALSE)</f>
        <v>SINAPI</v>
      </c>
      <c r="D1187" s="23" t="str">
        <f>VLOOKUP(B1187,IF(A1187="COMPOSICAO",S!$A:$E,I!$A:$E),3,FALSE)</f>
        <v>ARAME RECOZIDO 16 BWG, D = 1,65 MM (0,016 KG/M) OU 18 BWG, D = 1,25 MM (0,01 KG/M)</v>
      </c>
      <c r="E1187" s="11" t="str">
        <f>VLOOKUP(B1187,IF(A1187="COMPOSICAO",S!$A:$E,I!$A:$E),4,FALSE)</f>
        <v>KG</v>
      </c>
      <c r="F1187" s="11">
        <v>2.5000000000000001E-2</v>
      </c>
      <c r="G1187" s="67">
        <f>IF(A1187="COMPOSICAO",VLOOKUP("TOTAL SEM BDI - "&amp;B1187,CPUAUX1!$A:$J,9,FALSE),VLOOKUP(B1187,I!$A:$E,5,FALSE))</f>
        <v>21.59</v>
      </c>
      <c r="H1187" s="68"/>
      <c r="I1187" s="67">
        <f>TRUNC(F1187*G1187,2)</f>
        <v>0.53</v>
      </c>
      <c r="J1187" s="68"/>
      <c r="M1187" s="11">
        <f>B1187</f>
        <v>43132</v>
      </c>
      <c r="N1187" s="18">
        <f>SUMIF(ORCAMENTO!B:B,B1183,ORCAMENTO!F:F)</f>
        <v>506.59999999999997</v>
      </c>
      <c r="O1187" s="11">
        <f>F1187*N1187</f>
        <v>12.664999999999999</v>
      </c>
      <c r="Q1187" s="11">
        <f ca="1">IFERROR(SUMIF(CO!B:B,B1183,OFFSET(CO!F:F,0,(4+MATCH(ETAPA,CO!$J$10:$BL$10,0)))),0)</f>
        <v>0</v>
      </c>
      <c r="R1187" s="11">
        <f ca="1">F1187*Q1187</f>
        <v>0</v>
      </c>
    </row>
    <row r="1188" spans="1:18" ht="45" hidden="1">
      <c r="A1188" s="11" t="s">
        <v>2652</v>
      </c>
      <c r="B1188" s="11">
        <v>39017</v>
      </c>
      <c r="C1188" s="11" t="str">
        <f>VLOOKUP(B1188,IF(A1188="COMPOSICAO",S!$A:$E,I!$A:$E),2,FALSE)</f>
        <v>SINAPI</v>
      </c>
      <c r="D1188" s="23" t="str">
        <f>VLOOKUP(B1188,IF(A1188="COMPOSICAO",S!$A:$E,I!$A:$E),3,FALSE)</f>
        <v>ESPACADOR / DISTANCIADOR CIRCULAR COM ENTRADA LATERAL, EM PLASTICO, PARA VERGALHAO *4,2 A 12,5* MM, COBRIMENTO 20 MM</v>
      </c>
      <c r="E1188" s="11" t="str">
        <f>VLOOKUP(B1188,IF(A1188="COMPOSICAO",S!$A:$E,I!$A:$E),4,FALSE)</f>
        <v>UN</v>
      </c>
      <c r="F1188" s="11">
        <v>1.333</v>
      </c>
      <c r="G1188" s="67">
        <f>IF(A1188="COMPOSICAO",VLOOKUP("TOTAL SEM BDI - "&amp;B1188,CPUAUX1!$A:$J,9,FALSE),VLOOKUP(B1188,I!$A:$E,5,FALSE))</f>
        <v>0.22</v>
      </c>
      <c r="H1188" s="68"/>
      <c r="I1188" s="67">
        <f>TRUNC(F1188*G1188,2)</f>
        <v>0.28999999999999998</v>
      </c>
      <c r="J1188" s="68"/>
      <c r="M1188" s="11">
        <f>B1188</f>
        <v>39017</v>
      </c>
      <c r="N1188" s="18">
        <f>SUMIF(ORCAMENTO!B:B,B1183,ORCAMENTO!F:F)</f>
        <v>506.59999999999997</v>
      </c>
      <c r="O1188" s="11">
        <f>F1188*N1188</f>
        <v>675.29779999999994</v>
      </c>
      <c r="Q1188" s="11">
        <f ca="1">IFERROR(SUMIF(CO!B:B,B1183,OFFSET(CO!F:F,0,(4+MATCH(ETAPA,CO!$J$10:$BL$10,0)))),0)</f>
        <v>0</v>
      </c>
      <c r="R1188" s="11">
        <f ca="1">F1188*Q1188</f>
        <v>0</v>
      </c>
    </row>
    <row r="1189" spans="1:18" hidden="1">
      <c r="A1189" s="50" t="str">
        <f>"TOTAL SEM BDI - "&amp;B1183</f>
        <v>TOTAL SEM BDI - 92769</v>
      </c>
      <c r="B1189" s="51"/>
      <c r="C1189" s="51"/>
      <c r="D1189" s="51"/>
      <c r="E1189" s="51"/>
      <c r="F1189" s="51"/>
      <c r="G1189" s="51"/>
      <c r="H1189" s="52"/>
      <c r="I1189" s="67">
        <f>SUM(I1183:I1188)</f>
        <v>11.63</v>
      </c>
      <c r="J1189" s="68"/>
    </row>
    <row r="1190" spans="1:18" hidden="1">
      <c r="A1190" s="50" t="str">
        <f>"TAXA DE BDI ("&amp;TEXT(BDI,"00,00")&amp;" %)"</f>
        <v>TAXA DE BDI (23,54 %)</v>
      </c>
      <c r="B1190" s="51"/>
      <c r="C1190" s="51"/>
      <c r="D1190" s="51"/>
      <c r="E1190" s="51"/>
      <c r="F1190" s="51"/>
      <c r="G1190" s="51"/>
      <c r="H1190" s="52"/>
      <c r="I1190" s="67">
        <f>ROUND(I1189*(BDI/100),2)</f>
        <v>2.74</v>
      </c>
      <c r="J1190" s="68"/>
    </row>
    <row r="1191" spans="1:18" hidden="1">
      <c r="A1191" s="50" t="str">
        <f>"TOTAL COM BDI - "&amp;B1183</f>
        <v>TOTAL COM BDI - 92769</v>
      </c>
      <c r="B1191" s="51"/>
      <c r="C1191" s="51"/>
      <c r="D1191" s="51"/>
      <c r="E1191" s="51"/>
      <c r="F1191" s="51"/>
      <c r="G1191" s="51"/>
      <c r="H1191" s="52"/>
      <c r="I1191" s="67">
        <f>SUM(I1189:I1190)</f>
        <v>14.370000000000001</v>
      </c>
      <c r="J1191" s="68"/>
    </row>
    <row r="1192" spans="1:18" hidden="1"/>
    <row r="1193" spans="1:18" hidden="1">
      <c r="A1193" s="9" t="s">
        <v>2646</v>
      </c>
      <c r="B1193" s="9" t="s">
        <v>102</v>
      </c>
      <c r="C1193" s="9" t="s">
        <v>103</v>
      </c>
      <c r="D1193" s="9" t="s">
        <v>36</v>
      </c>
      <c r="E1193" s="9" t="s">
        <v>104</v>
      </c>
      <c r="F1193" s="9" t="s">
        <v>788</v>
      </c>
      <c r="G1193" s="63" t="s">
        <v>2647</v>
      </c>
      <c r="H1193" s="64"/>
      <c r="I1193" s="63" t="s">
        <v>24</v>
      </c>
      <c r="J1193" s="64"/>
    </row>
    <row r="1194" spans="1:18" ht="45" hidden="1">
      <c r="A1194" s="21" t="s">
        <v>2731</v>
      </c>
      <c r="B1194" s="21">
        <v>92770</v>
      </c>
      <c r="C1194" s="21" t="str">
        <f>VLOOKUP(B1194,S!$A:$G,2,FALSE)</f>
        <v>SINAPI</v>
      </c>
      <c r="D1194" s="22" t="str">
        <f>VLOOKUP(B1194,S!$A:$G,3,FALSE)</f>
        <v>ARMAÇÃO DE LAJE DE ESTRUTURA CONVENCIONAL DE CONCRETO ARMADO UTILIZANDO AÇO CA-50 DE 8,0 MM - MONTAGEM. AF_06/2022</v>
      </c>
      <c r="E1194" s="21" t="str">
        <f>VLOOKUP(B1194,S!$A:$G,4,FALSE)</f>
        <v>KG</v>
      </c>
      <c r="F1194" s="21"/>
      <c r="G1194" s="65">
        <f>I1200</f>
        <v>10.8</v>
      </c>
      <c r="H1194" s="66"/>
      <c r="I1194" s="65"/>
      <c r="J1194" s="66"/>
      <c r="K1194" s="30">
        <f>VLOOKUP(B1194,S!A:G,5,FALSE)</f>
        <v>10.8</v>
      </c>
      <c r="L1194" s="21" t="str">
        <f>IF(K1194=G1194,"OK, CONFORME TABELA",IF(G1194&gt;K1194,"ACIMA DA TABELA: ","ABAIXO DA TABELA: ")&amp;TRUNC((G1194*100)/K1194,2)&amp;" %")</f>
        <v>OK, CONFORME TABELA</v>
      </c>
    </row>
    <row r="1195" spans="1:18" ht="30" hidden="1">
      <c r="A1195" s="11" t="s">
        <v>2650</v>
      </c>
      <c r="B1195" s="11">
        <v>92802</v>
      </c>
      <c r="C1195" s="11" t="str">
        <f>VLOOKUP(B1195,IF(A1195="COMPOSICAO",S!$A:$E,I!$A:$E),2,FALSE)</f>
        <v>SINAPI</v>
      </c>
      <c r="D1195" s="23" t="str">
        <f>VLOOKUP(B1195,IF(A1195="COMPOSICAO",S!$A:$E,I!$A:$E),3,FALSE)</f>
        <v>CORTE E DOBRA DE AÇO CA-50, DIÂMETRO DE 8,0 MM. AF_06/2022</v>
      </c>
      <c r="E1195" s="11" t="str">
        <f>VLOOKUP(B1195,IF(A1195="COMPOSICAO",S!$A:$E,I!$A:$E),4,FALSE)</f>
        <v>KG</v>
      </c>
      <c r="F1195" s="11">
        <v>1</v>
      </c>
      <c r="G1195" s="67">
        <f>IF(A1195="COMPOSICAO",VLOOKUP("TOTAL SEM BDI - "&amp;B1195,CPUAUX1!$A:$J,9,FALSE),VLOOKUP(B1195,I!$A:$E,5,FALSE))</f>
        <v>8.8800000000000008</v>
      </c>
      <c r="H1195" s="68"/>
      <c r="I1195" s="67">
        <f>TRUNC(F1195*G1195,2)</f>
        <v>8.8800000000000008</v>
      </c>
      <c r="J1195" s="68"/>
      <c r="M1195" s="11">
        <f>B1195</f>
        <v>92802</v>
      </c>
      <c r="N1195" s="18">
        <f>SUMIF(ORCAMENTO!B:B,B1194,ORCAMENTO!F:F)</f>
        <v>331.8</v>
      </c>
      <c r="O1195" s="11">
        <f>F1195*N1195</f>
        <v>331.8</v>
      </c>
      <c r="Q1195" s="11">
        <f ca="1">IFERROR(SUMIF(CO!B:B,B1194,OFFSET(CO!F:F,0,(4+MATCH(ETAPA,CO!$J$10:$BL$10,0)))),0)</f>
        <v>0</v>
      </c>
      <c r="R1195" s="11">
        <f ca="1">F1195*Q1195</f>
        <v>0</v>
      </c>
    </row>
    <row r="1196" spans="1:18" hidden="1">
      <c r="A1196" s="11" t="s">
        <v>2650</v>
      </c>
      <c r="B1196" s="11">
        <v>88245</v>
      </c>
      <c r="C1196" s="11" t="str">
        <f>VLOOKUP(B1196,IF(A1196="COMPOSICAO",S!$A:$E,I!$A:$E),2,FALSE)</f>
        <v>SINAPI</v>
      </c>
      <c r="D1196" s="23" t="str">
        <f>VLOOKUP(B1196,IF(A1196="COMPOSICAO",S!$A:$E,I!$A:$E),3,FALSE)</f>
        <v>ARMADOR COM ENCARGOS COMPLEMENTARES</v>
      </c>
      <c r="E1196" s="11" t="str">
        <f>VLOOKUP(B1196,IF(A1196="COMPOSICAO",S!$A:$E,I!$A:$E),4,FALSE)</f>
        <v>H</v>
      </c>
      <c r="F1196" s="11">
        <f>0.0403/pcf</f>
        <v>4.0300000000000002E-2</v>
      </c>
      <c r="G1196" s="67">
        <f>IF(A1196="COMPOSICAO",VLOOKUP("TOTAL SEM BDI - "&amp;B1196,CPUAUX1!$A:$J,9,FALSE),VLOOKUP(B1196,I!$A:$E,5,FALSE))</f>
        <v>27.189999999999998</v>
      </c>
      <c r="H1196" s="68"/>
      <c r="I1196" s="67">
        <f>TRUNC(F1196*G1196,2)</f>
        <v>1.0900000000000001</v>
      </c>
      <c r="J1196" s="68"/>
      <c r="M1196" s="11">
        <f>B1196</f>
        <v>88245</v>
      </c>
      <c r="N1196" s="18">
        <f>SUMIF(ORCAMENTO!B:B,B1194,ORCAMENTO!F:F)</f>
        <v>331.8</v>
      </c>
      <c r="O1196" s="11">
        <f>F1196*N1196</f>
        <v>13.371540000000001</v>
      </c>
      <c r="Q1196" s="11">
        <f ca="1">IFERROR(SUMIF(CO!B:B,B1194,OFFSET(CO!F:F,0,(4+MATCH(ETAPA,CO!$J$10:$BL$10,0)))),0)</f>
        <v>0</v>
      </c>
      <c r="R1196" s="11">
        <f ca="1">F1196*Q1196</f>
        <v>0</v>
      </c>
    </row>
    <row r="1197" spans="1:18" hidden="1">
      <c r="A1197" s="11" t="s">
        <v>2650</v>
      </c>
      <c r="B1197" s="11">
        <v>88238</v>
      </c>
      <c r="C1197" s="11" t="str">
        <f>VLOOKUP(B1197,IF(A1197="COMPOSICAO",S!$A:$E,I!$A:$E),2,FALSE)</f>
        <v>SINAPI</v>
      </c>
      <c r="D1197" s="23" t="str">
        <f>VLOOKUP(B1197,IF(A1197="COMPOSICAO",S!$A:$E,I!$A:$E),3,FALSE)</f>
        <v>AJUDANTE DE ARMADOR COM ENCARGOS COMPLEMENTARES</v>
      </c>
      <c r="E1197" s="11" t="str">
        <f>VLOOKUP(B1197,IF(A1197="COMPOSICAO",S!$A:$E,I!$A:$E),4,FALSE)</f>
        <v>H</v>
      </c>
      <c r="F1197" s="11">
        <f>0.0066/pcf</f>
        <v>6.6E-3</v>
      </c>
      <c r="G1197" s="67">
        <f>IF(A1197="COMPOSICAO",VLOOKUP("TOTAL SEM BDI - "&amp;B1197,CPUAUX1!$A:$J,9,FALSE),VLOOKUP(B1197,I!$A:$E,5,FALSE))</f>
        <v>22.37</v>
      </c>
      <c r="H1197" s="68"/>
      <c r="I1197" s="67">
        <f>TRUNC(F1197*G1197,2)</f>
        <v>0.14000000000000001</v>
      </c>
      <c r="J1197" s="68"/>
      <c r="M1197" s="11">
        <f>B1197</f>
        <v>88238</v>
      </c>
      <c r="N1197" s="18">
        <f>SUMIF(ORCAMENTO!B:B,B1194,ORCAMENTO!F:F)</f>
        <v>331.8</v>
      </c>
      <c r="O1197" s="11">
        <f>F1197*N1197</f>
        <v>2.18988</v>
      </c>
      <c r="Q1197" s="11">
        <f ca="1">IFERROR(SUMIF(CO!B:B,B1194,OFFSET(CO!F:F,0,(4+MATCH(ETAPA,CO!$J$10:$BL$10,0)))),0)</f>
        <v>0</v>
      </c>
      <c r="R1197" s="11">
        <f ca="1">F1197*Q1197</f>
        <v>0</v>
      </c>
    </row>
    <row r="1198" spans="1:18" ht="30" hidden="1">
      <c r="A1198" s="11" t="s">
        <v>2652</v>
      </c>
      <c r="B1198" s="11">
        <v>43132</v>
      </c>
      <c r="C1198" s="11" t="str">
        <f>VLOOKUP(B1198,IF(A1198="COMPOSICAO",S!$A:$E,I!$A:$E),2,FALSE)</f>
        <v>SINAPI</v>
      </c>
      <c r="D1198" s="23" t="str">
        <f>VLOOKUP(B1198,IF(A1198="COMPOSICAO",S!$A:$E,I!$A:$E),3,FALSE)</f>
        <v>ARAME RECOZIDO 16 BWG, D = 1,65 MM (0,016 KG/M) OU 18 BWG, D = 1,25 MM (0,01 KG/M)</v>
      </c>
      <c r="E1198" s="11" t="str">
        <f>VLOOKUP(B1198,IF(A1198="COMPOSICAO",S!$A:$E,I!$A:$E),4,FALSE)</f>
        <v>KG</v>
      </c>
      <c r="F1198" s="11">
        <v>2.5000000000000001E-2</v>
      </c>
      <c r="G1198" s="67">
        <f>IF(A1198="COMPOSICAO",VLOOKUP("TOTAL SEM BDI - "&amp;B1198,CPUAUX1!$A:$J,9,FALSE),VLOOKUP(B1198,I!$A:$E,5,FALSE))</f>
        <v>21.59</v>
      </c>
      <c r="H1198" s="68"/>
      <c r="I1198" s="67">
        <f>TRUNC(F1198*G1198,2)</f>
        <v>0.53</v>
      </c>
      <c r="J1198" s="68"/>
      <c r="M1198" s="11">
        <f>B1198</f>
        <v>43132</v>
      </c>
      <c r="N1198" s="18">
        <f>SUMIF(ORCAMENTO!B:B,B1194,ORCAMENTO!F:F)</f>
        <v>331.8</v>
      </c>
      <c r="O1198" s="11">
        <f>F1198*N1198</f>
        <v>8.2949999999999999</v>
      </c>
      <c r="Q1198" s="11">
        <f ca="1">IFERROR(SUMIF(CO!B:B,B1194,OFFSET(CO!F:F,0,(4+MATCH(ETAPA,CO!$J$10:$BL$10,0)))),0)</f>
        <v>0</v>
      </c>
      <c r="R1198" s="11">
        <f ca="1">F1198*Q1198</f>
        <v>0</v>
      </c>
    </row>
    <row r="1199" spans="1:18" ht="45" hidden="1">
      <c r="A1199" s="11" t="s">
        <v>2652</v>
      </c>
      <c r="B1199" s="11">
        <v>39017</v>
      </c>
      <c r="C1199" s="11" t="str">
        <f>VLOOKUP(B1199,IF(A1199="COMPOSICAO",S!$A:$E,I!$A:$E),2,FALSE)</f>
        <v>SINAPI</v>
      </c>
      <c r="D1199" s="23" t="str">
        <f>VLOOKUP(B1199,IF(A1199="COMPOSICAO",S!$A:$E,I!$A:$E),3,FALSE)</f>
        <v>ESPACADOR / DISTANCIADOR CIRCULAR COM ENTRADA LATERAL, EM PLASTICO, PARA VERGALHAO *4,2 A 12,5* MM, COBRIMENTO 20 MM</v>
      </c>
      <c r="E1199" s="11" t="str">
        <f>VLOOKUP(B1199,IF(A1199="COMPOSICAO",S!$A:$E,I!$A:$E),4,FALSE)</f>
        <v>UN</v>
      </c>
      <c r="F1199" s="11">
        <v>0.72799999999999998</v>
      </c>
      <c r="G1199" s="67">
        <f>IF(A1199="COMPOSICAO",VLOOKUP("TOTAL SEM BDI - "&amp;B1199,CPUAUX1!$A:$J,9,FALSE),VLOOKUP(B1199,I!$A:$E,5,FALSE))</f>
        <v>0.22</v>
      </c>
      <c r="H1199" s="68"/>
      <c r="I1199" s="67">
        <f>TRUNC(F1199*G1199,2)</f>
        <v>0.16</v>
      </c>
      <c r="J1199" s="68"/>
      <c r="M1199" s="11">
        <f>B1199</f>
        <v>39017</v>
      </c>
      <c r="N1199" s="18">
        <f>SUMIF(ORCAMENTO!B:B,B1194,ORCAMENTO!F:F)</f>
        <v>331.8</v>
      </c>
      <c r="O1199" s="11">
        <f>F1199*N1199</f>
        <v>241.5504</v>
      </c>
      <c r="Q1199" s="11">
        <f ca="1">IFERROR(SUMIF(CO!B:B,B1194,OFFSET(CO!F:F,0,(4+MATCH(ETAPA,CO!$J$10:$BL$10,0)))),0)</f>
        <v>0</v>
      </c>
      <c r="R1199" s="11">
        <f ca="1">F1199*Q1199</f>
        <v>0</v>
      </c>
    </row>
    <row r="1200" spans="1:18" hidden="1">
      <c r="A1200" s="50" t="str">
        <f>"TOTAL SEM BDI - "&amp;B1194</f>
        <v>TOTAL SEM BDI - 92770</v>
      </c>
      <c r="B1200" s="51"/>
      <c r="C1200" s="51"/>
      <c r="D1200" s="51"/>
      <c r="E1200" s="51"/>
      <c r="F1200" s="51"/>
      <c r="G1200" s="51"/>
      <c r="H1200" s="52"/>
      <c r="I1200" s="67">
        <f>SUM(I1194:I1199)</f>
        <v>10.8</v>
      </c>
      <c r="J1200" s="68"/>
    </row>
    <row r="1201" spans="1:18" hidden="1">
      <c r="A1201" s="50" t="str">
        <f>"TAXA DE BDI ("&amp;TEXT(BDI,"00,00")&amp;" %)"</f>
        <v>TAXA DE BDI (23,54 %)</v>
      </c>
      <c r="B1201" s="51"/>
      <c r="C1201" s="51"/>
      <c r="D1201" s="51"/>
      <c r="E1201" s="51"/>
      <c r="F1201" s="51"/>
      <c r="G1201" s="51"/>
      <c r="H1201" s="52"/>
      <c r="I1201" s="67">
        <f>ROUND(I1200*(BDI/100),2)</f>
        <v>2.54</v>
      </c>
      <c r="J1201" s="68"/>
    </row>
    <row r="1202" spans="1:18" hidden="1">
      <c r="A1202" s="50" t="str">
        <f>"TOTAL COM BDI - "&amp;B1194</f>
        <v>TOTAL COM BDI - 92770</v>
      </c>
      <c r="B1202" s="51"/>
      <c r="C1202" s="51"/>
      <c r="D1202" s="51"/>
      <c r="E1202" s="51"/>
      <c r="F1202" s="51"/>
      <c r="G1202" s="51"/>
      <c r="H1202" s="52"/>
      <c r="I1202" s="67">
        <f>SUM(I1200:I1201)</f>
        <v>13.34</v>
      </c>
      <c r="J1202" s="68"/>
    </row>
    <row r="1203" spans="1:18" hidden="1"/>
    <row r="1204" spans="1:18" hidden="1">
      <c r="A1204" s="9" t="s">
        <v>2646</v>
      </c>
      <c r="B1204" s="9" t="s">
        <v>102</v>
      </c>
      <c r="C1204" s="9" t="s">
        <v>103</v>
      </c>
      <c r="D1204" s="9" t="s">
        <v>36</v>
      </c>
      <c r="E1204" s="9" t="s">
        <v>104</v>
      </c>
      <c r="F1204" s="9" t="s">
        <v>788</v>
      </c>
      <c r="G1204" s="63" t="s">
        <v>2647</v>
      </c>
      <c r="H1204" s="64"/>
      <c r="I1204" s="63" t="s">
        <v>24</v>
      </c>
      <c r="J1204" s="64"/>
    </row>
    <row r="1205" spans="1:18" ht="45" hidden="1">
      <c r="A1205" s="21" t="s">
        <v>2731</v>
      </c>
      <c r="B1205" s="21">
        <v>92771</v>
      </c>
      <c r="C1205" s="21" t="str">
        <f>VLOOKUP(B1205,S!$A:$G,2,FALSE)</f>
        <v>SINAPI</v>
      </c>
      <c r="D1205" s="22" t="str">
        <f>VLOOKUP(B1205,S!$A:$G,3,FALSE)</f>
        <v>ARMAÇÃO DE LAJE DE ESTRUTURA CONVENCIONAL DE CONCRETO ARMADO UTILIZANDO AÇO CA-50 DE 10,0 MM - MONTAGEM. AF_06/2022</v>
      </c>
      <c r="E1205" s="21" t="str">
        <f>VLOOKUP(B1205,S!$A:$G,4,FALSE)</f>
        <v>KG</v>
      </c>
      <c r="F1205" s="21"/>
      <c r="G1205" s="65">
        <f>I1211</f>
        <v>9.5499999999999989</v>
      </c>
      <c r="H1205" s="66"/>
      <c r="I1205" s="65"/>
      <c r="J1205" s="66"/>
      <c r="K1205" s="30">
        <f>VLOOKUP(B1205,S!A:G,5,FALSE)</f>
        <v>9.5500000000000007</v>
      </c>
      <c r="L1205" s="21" t="str">
        <f>IF(K1205=G1205,"OK, CONFORME TABELA",IF(G1205&gt;K1205,"ACIMA DA TABELA: ","ABAIXO DA TABELA: ")&amp;TRUNC((G1205*100)/K1205,2)&amp;" %")</f>
        <v>OK, CONFORME TABELA</v>
      </c>
    </row>
    <row r="1206" spans="1:18" ht="30" hidden="1">
      <c r="A1206" s="11" t="s">
        <v>2650</v>
      </c>
      <c r="B1206" s="11">
        <v>92803</v>
      </c>
      <c r="C1206" s="11" t="str">
        <f>VLOOKUP(B1206,IF(A1206="COMPOSICAO",S!$A:$E,I!$A:$E),2,FALSE)</f>
        <v>SINAPI</v>
      </c>
      <c r="D1206" s="23" t="str">
        <f>VLOOKUP(B1206,IF(A1206="COMPOSICAO",S!$A:$E,I!$A:$E),3,FALSE)</f>
        <v>CORTE E DOBRA DE AÇO CA-50, DIÂMETRO DE 10,0 MM. AF_06/2022</v>
      </c>
      <c r="E1206" s="11" t="str">
        <f>VLOOKUP(B1206,IF(A1206="COMPOSICAO",S!$A:$E,I!$A:$E),4,FALSE)</f>
        <v>KG</v>
      </c>
      <c r="F1206" s="11">
        <v>1</v>
      </c>
      <c r="G1206" s="67">
        <f>IF(A1206="COMPOSICAO",VLOOKUP("TOTAL SEM BDI - "&amp;B1206,CPUAUX1!$A:$J,9,FALSE),VLOOKUP(B1206,I!$A:$E,5,FALSE))</f>
        <v>8.16</v>
      </c>
      <c r="H1206" s="68"/>
      <c r="I1206" s="67">
        <f>TRUNC(F1206*G1206,2)</f>
        <v>8.16</v>
      </c>
      <c r="J1206" s="68"/>
      <c r="M1206" s="11">
        <f>B1206</f>
        <v>92803</v>
      </c>
      <c r="N1206" s="18">
        <f>SUMIF(ORCAMENTO!B:B,B1205,ORCAMENTO!F:F)</f>
        <v>204.3</v>
      </c>
      <c r="O1206" s="11">
        <f>F1206*N1206</f>
        <v>204.3</v>
      </c>
      <c r="Q1206" s="11">
        <f ca="1">IFERROR(SUMIF(CO!B:B,B1205,OFFSET(CO!F:F,0,(4+MATCH(ETAPA,CO!$J$10:$BL$10,0)))),0)</f>
        <v>0</v>
      </c>
      <c r="R1206" s="11">
        <f ca="1">F1206*Q1206</f>
        <v>0</v>
      </c>
    </row>
    <row r="1207" spans="1:18" hidden="1">
      <c r="A1207" s="11" t="s">
        <v>2650</v>
      </c>
      <c r="B1207" s="11">
        <v>88245</v>
      </c>
      <c r="C1207" s="11" t="str">
        <f>VLOOKUP(B1207,IF(A1207="COMPOSICAO",S!$A:$E,I!$A:$E),2,FALSE)</f>
        <v>SINAPI</v>
      </c>
      <c r="D1207" s="23" t="str">
        <f>VLOOKUP(B1207,IF(A1207="COMPOSICAO",S!$A:$E,I!$A:$E),3,FALSE)</f>
        <v>ARMADOR COM ENCARGOS COMPLEMENTARES</v>
      </c>
      <c r="E1207" s="11" t="str">
        <f>VLOOKUP(B1207,IF(A1207="COMPOSICAO",S!$A:$E,I!$A:$E),4,FALSE)</f>
        <v>H</v>
      </c>
      <c r="F1207" s="11">
        <f>0.0259/pcf</f>
        <v>2.5899999999999999E-2</v>
      </c>
      <c r="G1207" s="67">
        <f>IF(A1207="COMPOSICAO",VLOOKUP("TOTAL SEM BDI - "&amp;B1207,CPUAUX1!$A:$J,9,FALSE),VLOOKUP(B1207,I!$A:$E,5,FALSE))</f>
        <v>27.189999999999998</v>
      </c>
      <c r="H1207" s="68"/>
      <c r="I1207" s="67">
        <f>TRUNC(F1207*G1207,2)</f>
        <v>0.7</v>
      </c>
      <c r="J1207" s="68"/>
      <c r="M1207" s="11">
        <f>B1207</f>
        <v>88245</v>
      </c>
      <c r="N1207" s="18">
        <f>SUMIF(ORCAMENTO!B:B,B1205,ORCAMENTO!F:F)</f>
        <v>204.3</v>
      </c>
      <c r="O1207" s="11">
        <f>F1207*N1207</f>
        <v>5.2913700000000006</v>
      </c>
      <c r="Q1207" s="11">
        <f ca="1">IFERROR(SUMIF(CO!B:B,B1205,OFFSET(CO!F:F,0,(4+MATCH(ETAPA,CO!$J$10:$BL$10,0)))),0)</f>
        <v>0</v>
      </c>
      <c r="R1207" s="11">
        <f ca="1">F1207*Q1207</f>
        <v>0</v>
      </c>
    </row>
    <row r="1208" spans="1:18" hidden="1">
      <c r="A1208" s="11" t="s">
        <v>2650</v>
      </c>
      <c r="B1208" s="11">
        <v>88238</v>
      </c>
      <c r="C1208" s="11" t="str">
        <f>VLOOKUP(B1208,IF(A1208="COMPOSICAO",S!$A:$E,I!$A:$E),2,FALSE)</f>
        <v>SINAPI</v>
      </c>
      <c r="D1208" s="23" t="str">
        <f>VLOOKUP(B1208,IF(A1208="COMPOSICAO",S!$A:$E,I!$A:$E),3,FALSE)</f>
        <v>AJUDANTE DE ARMADOR COM ENCARGOS COMPLEMENTARES</v>
      </c>
      <c r="E1208" s="11" t="str">
        <f>VLOOKUP(B1208,IF(A1208="COMPOSICAO",S!$A:$E,I!$A:$E),4,FALSE)</f>
        <v>H</v>
      </c>
      <c r="F1208" s="11">
        <f>0.0042/pcf</f>
        <v>4.1999999999999997E-3</v>
      </c>
      <c r="G1208" s="67">
        <f>IF(A1208="COMPOSICAO",VLOOKUP("TOTAL SEM BDI - "&amp;B1208,CPUAUX1!$A:$J,9,FALSE),VLOOKUP(B1208,I!$A:$E,5,FALSE))</f>
        <v>22.37</v>
      </c>
      <c r="H1208" s="68"/>
      <c r="I1208" s="67">
        <f>TRUNC(F1208*G1208,2)</f>
        <v>0.09</v>
      </c>
      <c r="J1208" s="68"/>
      <c r="M1208" s="11">
        <f>B1208</f>
        <v>88238</v>
      </c>
      <c r="N1208" s="18">
        <f>SUMIF(ORCAMENTO!B:B,B1205,ORCAMENTO!F:F)</f>
        <v>204.3</v>
      </c>
      <c r="O1208" s="11">
        <f>F1208*N1208</f>
        <v>0.85806000000000004</v>
      </c>
      <c r="Q1208" s="11">
        <f ca="1">IFERROR(SUMIF(CO!B:B,B1205,OFFSET(CO!F:F,0,(4+MATCH(ETAPA,CO!$J$10:$BL$10,0)))),0)</f>
        <v>0</v>
      </c>
      <c r="R1208" s="11">
        <f ca="1">F1208*Q1208</f>
        <v>0</v>
      </c>
    </row>
    <row r="1209" spans="1:18" ht="30" hidden="1">
      <c r="A1209" s="11" t="s">
        <v>2652</v>
      </c>
      <c r="B1209" s="11">
        <v>43132</v>
      </c>
      <c r="C1209" s="11" t="str">
        <f>VLOOKUP(B1209,IF(A1209="COMPOSICAO",S!$A:$E,I!$A:$E),2,FALSE)</f>
        <v>SINAPI</v>
      </c>
      <c r="D1209" s="23" t="str">
        <f>VLOOKUP(B1209,IF(A1209="COMPOSICAO",S!$A:$E,I!$A:$E),3,FALSE)</f>
        <v>ARAME RECOZIDO 16 BWG, D = 1,65 MM (0,016 KG/M) OU 18 BWG, D = 1,25 MM (0,01 KG/M)</v>
      </c>
      <c r="E1209" s="11" t="str">
        <f>VLOOKUP(B1209,IF(A1209="COMPOSICAO",S!$A:$E,I!$A:$E),4,FALSE)</f>
        <v>KG</v>
      </c>
      <c r="F1209" s="11">
        <v>2.5000000000000001E-2</v>
      </c>
      <c r="G1209" s="67">
        <f>IF(A1209="COMPOSICAO",VLOOKUP("TOTAL SEM BDI - "&amp;B1209,CPUAUX1!$A:$J,9,FALSE),VLOOKUP(B1209,I!$A:$E,5,FALSE))</f>
        <v>21.59</v>
      </c>
      <c r="H1209" s="68"/>
      <c r="I1209" s="67">
        <f>TRUNC(F1209*G1209,2)</f>
        <v>0.53</v>
      </c>
      <c r="J1209" s="68"/>
      <c r="M1209" s="11">
        <f>B1209</f>
        <v>43132</v>
      </c>
      <c r="N1209" s="18">
        <f>SUMIF(ORCAMENTO!B:B,B1205,ORCAMENTO!F:F)</f>
        <v>204.3</v>
      </c>
      <c r="O1209" s="11">
        <f>F1209*N1209</f>
        <v>5.1075000000000008</v>
      </c>
      <c r="Q1209" s="11">
        <f ca="1">IFERROR(SUMIF(CO!B:B,B1205,OFFSET(CO!F:F,0,(4+MATCH(ETAPA,CO!$J$10:$BL$10,0)))),0)</f>
        <v>0</v>
      </c>
      <c r="R1209" s="11">
        <f ca="1">F1209*Q1209</f>
        <v>0</v>
      </c>
    </row>
    <row r="1210" spans="1:18" ht="45" hidden="1">
      <c r="A1210" s="11" t="s">
        <v>2652</v>
      </c>
      <c r="B1210" s="11">
        <v>39017</v>
      </c>
      <c r="C1210" s="11" t="str">
        <f>VLOOKUP(B1210,IF(A1210="COMPOSICAO",S!$A:$E,I!$A:$E),2,FALSE)</f>
        <v>SINAPI</v>
      </c>
      <c r="D1210" s="23" t="str">
        <f>VLOOKUP(B1210,IF(A1210="COMPOSICAO",S!$A:$E,I!$A:$E),3,FALSE)</f>
        <v>ESPACADOR / DISTANCIADOR CIRCULAR COM ENTRADA LATERAL, EM PLASTICO, PARA VERGALHAO *4,2 A 12,5* MM, COBRIMENTO 20 MM</v>
      </c>
      <c r="E1210" s="11" t="str">
        <f>VLOOKUP(B1210,IF(A1210="COMPOSICAO",S!$A:$E,I!$A:$E),4,FALSE)</f>
        <v>UN</v>
      </c>
      <c r="F1210" s="11">
        <v>0.35699999999999998</v>
      </c>
      <c r="G1210" s="67">
        <f>IF(A1210="COMPOSICAO",VLOOKUP("TOTAL SEM BDI - "&amp;B1210,CPUAUX1!$A:$J,9,FALSE),VLOOKUP(B1210,I!$A:$E,5,FALSE))</f>
        <v>0.22</v>
      </c>
      <c r="H1210" s="68"/>
      <c r="I1210" s="67">
        <f>TRUNC(F1210*G1210,2)</f>
        <v>7.0000000000000007E-2</v>
      </c>
      <c r="J1210" s="68"/>
      <c r="M1210" s="11">
        <f>B1210</f>
        <v>39017</v>
      </c>
      <c r="N1210" s="18">
        <f>SUMIF(ORCAMENTO!B:B,B1205,ORCAMENTO!F:F)</f>
        <v>204.3</v>
      </c>
      <c r="O1210" s="11">
        <f>F1210*N1210</f>
        <v>72.935100000000006</v>
      </c>
      <c r="Q1210" s="11">
        <f ca="1">IFERROR(SUMIF(CO!B:B,B1205,OFFSET(CO!F:F,0,(4+MATCH(ETAPA,CO!$J$10:$BL$10,0)))),0)</f>
        <v>0</v>
      </c>
      <c r="R1210" s="11">
        <f ca="1">F1210*Q1210</f>
        <v>0</v>
      </c>
    </row>
    <row r="1211" spans="1:18" hidden="1">
      <c r="A1211" s="50" t="str">
        <f>"TOTAL SEM BDI - "&amp;B1205</f>
        <v>TOTAL SEM BDI - 92771</v>
      </c>
      <c r="B1211" s="51"/>
      <c r="C1211" s="51"/>
      <c r="D1211" s="51"/>
      <c r="E1211" s="51"/>
      <c r="F1211" s="51"/>
      <c r="G1211" s="51"/>
      <c r="H1211" s="52"/>
      <c r="I1211" s="67">
        <f>SUM(I1205:I1210)</f>
        <v>9.5499999999999989</v>
      </c>
      <c r="J1211" s="68"/>
    </row>
    <row r="1212" spans="1:18" hidden="1">
      <c r="A1212" s="50" t="str">
        <f>"TAXA DE BDI ("&amp;TEXT(BDI,"00,00")&amp;" %)"</f>
        <v>TAXA DE BDI (23,54 %)</v>
      </c>
      <c r="B1212" s="51"/>
      <c r="C1212" s="51"/>
      <c r="D1212" s="51"/>
      <c r="E1212" s="51"/>
      <c r="F1212" s="51"/>
      <c r="G1212" s="51"/>
      <c r="H1212" s="52"/>
      <c r="I1212" s="67">
        <f>ROUND(I1211*(BDI/100),2)</f>
        <v>2.25</v>
      </c>
      <c r="J1212" s="68"/>
    </row>
    <row r="1213" spans="1:18" hidden="1">
      <c r="A1213" s="50" t="str">
        <f>"TOTAL COM BDI - "&amp;B1205</f>
        <v>TOTAL COM BDI - 92771</v>
      </c>
      <c r="B1213" s="51"/>
      <c r="C1213" s="51"/>
      <c r="D1213" s="51"/>
      <c r="E1213" s="51"/>
      <c r="F1213" s="51"/>
      <c r="G1213" s="51"/>
      <c r="H1213" s="52"/>
      <c r="I1213" s="67">
        <f>SUM(I1211:I1212)</f>
        <v>11.799999999999999</v>
      </c>
      <c r="J1213" s="68"/>
    </row>
    <row r="1214" spans="1:18" hidden="1"/>
    <row r="1215" spans="1:18" hidden="1">
      <c r="A1215" s="9" t="s">
        <v>2646</v>
      </c>
      <c r="B1215" s="9" t="s">
        <v>102</v>
      </c>
      <c r="C1215" s="9" t="s">
        <v>103</v>
      </c>
      <c r="D1215" s="9" t="s">
        <v>36</v>
      </c>
      <c r="E1215" s="9" t="s">
        <v>104</v>
      </c>
      <c r="F1215" s="9" t="s">
        <v>788</v>
      </c>
      <c r="G1215" s="63" t="s">
        <v>2647</v>
      </c>
      <c r="H1215" s="64"/>
      <c r="I1215" s="63" t="s">
        <v>24</v>
      </c>
      <c r="J1215" s="64"/>
    </row>
    <row r="1216" spans="1:18" ht="45" hidden="1">
      <c r="A1216" s="21" t="s">
        <v>2731</v>
      </c>
      <c r="B1216" s="21">
        <v>92772</v>
      </c>
      <c r="C1216" s="21" t="str">
        <f>VLOOKUP(B1216,S!$A:$G,2,FALSE)</f>
        <v>SINAPI</v>
      </c>
      <c r="D1216" s="22" t="str">
        <f>VLOOKUP(B1216,S!$A:$G,3,FALSE)</f>
        <v>ARMAÇÃO DE LAJE DE ESTRUTURA CONVENCIONAL DE CONCRETO ARMADO UTILIZANDO AÇO CA-50 DE 12,5 MM - MONTAGEM. AF_06/2022</v>
      </c>
      <c r="E1216" s="21" t="str">
        <f>VLOOKUP(B1216,S!$A:$G,4,FALSE)</f>
        <v>KG</v>
      </c>
      <c r="F1216" s="21"/>
      <c r="G1216" s="65">
        <f>I1222</f>
        <v>7.9700000000000006</v>
      </c>
      <c r="H1216" s="66"/>
      <c r="I1216" s="65"/>
      <c r="J1216" s="66"/>
      <c r="K1216" s="30">
        <f>VLOOKUP(B1216,S!A:G,5,FALSE)</f>
        <v>7.97</v>
      </c>
      <c r="L1216" s="21" t="str">
        <f>IF(K1216=G1216,"OK, CONFORME TABELA",IF(G1216&gt;K1216,"ACIMA DA TABELA: ","ABAIXO DA TABELA: ")&amp;TRUNC((G1216*100)/K1216,2)&amp;" %")</f>
        <v>OK, CONFORME TABELA</v>
      </c>
    </row>
    <row r="1217" spans="1:18" ht="30" hidden="1">
      <c r="A1217" s="11" t="s">
        <v>2650</v>
      </c>
      <c r="B1217" s="11">
        <v>92804</v>
      </c>
      <c r="C1217" s="11" t="str">
        <f>VLOOKUP(B1217,IF(A1217="COMPOSICAO",S!$A:$E,I!$A:$E),2,FALSE)</f>
        <v>SINAPI</v>
      </c>
      <c r="D1217" s="23" t="str">
        <f>VLOOKUP(B1217,IF(A1217="COMPOSICAO",S!$A:$E,I!$A:$E),3,FALSE)</f>
        <v>CORTE E DOBRA DE AÇO CA-50, DIÂMETRO DE 12,5 MM. AF_06/2022</v>
      </c>
      <c r="E1217" s="11" t="str">
        <f>VLOOKUP(B1217,IF(A1217="COMPOSICAO",S!$A:$E,I!$A:$E),4,FALSE)</f>
        <v>KG</v>
      </c>
      <c r="F1217" s="11">
        <v>1</v>
      </c>
      <c r="G1217" s="67">
        <f>IF(A1217="COMPOSICAO",VLOOKUP("TOTAL SEM BDI - "&amp;B1217,CPUAUX1!$A:$J,9,FALSE),VLOOKUP(B1217,I!$A:$E,5,FALSE))</f>
        <v>6.9799999999999995</v>
      </c>
      <c r="H1217" s="68"/>
      <c r="I1217" s="67">
        <f>TRUNC(F1217*G1217,2)</f>
        <v>6.98</v>
      </c>
      <c r="J1217" s="68"/>
      <c r="M1217" s="11">
        <f>B1217</f>
        <v>92804</v>
      </c>
      <c r="N1217" s="18">
        <f>SUMIF(ORCAMENTO!B:B,B1216,ORCAMENTO!F:F)</f>
        <v>41.5</v>
      </c>
      <c r="O1217" s="11">
        <f>F1217*N1217</f>
        <v>41.5</v>
      </c>
      <c r="Q1217" s="11">
        <f ca="1">IFERROR(SUMIF(CO!B:B,B1216,OFFSET(CO!F:F,0,(4+MATCH(ETAPA,CO!$J$10:$BL$10,0)))),0)</f>
        <v>0</v>
      </c>
      <c r="R1217" s="11">
        <f ca="1">F1217*Q1217</f>
        <v>0</v>
      </c>
    </row>
    <row r="1218" spans="1:18" hidden="1">
      <c r="A1218" s="11" t="s">
        <v>2650</v>
      </c>
      <c r="B1218" s="11">
        <v>88245</v>
      </c>
      <c r="C1218" s="11" t="str">
        <f>VLOOKUP(B1218,IF(A1218="COMPOSICAO",S!$A:$E,I!$A:$E),2,FALSE)</f>
        <v>SINAPI</v>
      </c>
      <c r="D1218" s="23" t="str">
        <f>VLOOKUP(B1218,IF(A1218="COMPOSICAO",S!$A:$E,I!$A:$E),3,FALSE)</f>
        <v>ARMADOR COM ENCARGOS COMPLEMENTARES</v>
      </c>
      <c r="E1218" s="11" t="str">
        <f>VLOOKUP(B1218,IF(A1218="COMPOSICAO",S!$A:$E,I!$A:$E),4,FALSE)</f>
        <v>H</v>
      </c>
      <c r="F1218" s="11">
        <f>0.0143/pcf</f>
        <v>1.43E-2</v>
      </c>
      <c r="G1218" s="67">
        <f>IF(A1218="COMPOSICAO",VLOOKUP("TOTAL SEM BDI - "&amp;B1218,CPUAUX1!$A:$J,9,FALSE),VLOOKUP(B1218,I!$A:$E,5,FALSE))</f>
        <v>27.189999999999998</v>
      </c>
      <c r="H1218" s="68"/>
      <c r="I1218" s="67">
        <f>TRUNC(F1218*G1218,2)</f>
        <v>0.38</v>
      </c>
      <c r="J1218" s="68"/>
      <c r="M1218" s="11">
        <f>B1218</f>
        <v>88245</v>
      </c>
      <c r="N1218" s="18">
        <f>SUMIF(ORCAMENTO!B:B,B1216,ORCAMENTO!F:F)</f>
        <v>41.5</v>
      </c>
      <c r="O1218" s="11">
        <f>F1218*N1218</f>
        <v>0.59345000000000003</v>
      </c>
      <c r="Q1218" s="11">
        <f ca="1">IFERROR(SUMIF(CO!B:B,B1216,OFFSET(CO!F:F,0,(4+MATCH(ETAPA,CO!$J$10:$BL$10,0)))),0)</f>
        <v>0</v>
      </c>
      <c r="R1218" s="11">
        <f ca="1">F1218*Q1218</f>
        <v>0</v>
      </c>
    </row>
    <row r="1219" spans="1:18" hidden="1">
      <c r="A1219" s="11" t="s">
        <v>2650</v>
      </c>
      <c r="B1219" s="11">
        <v>88238</v>
      </c>
      <c r="C1219" s="11" t="str">
        <f>VLOOKUP(B1219,IF(A1219="COMPOSICAO",S!$A:$E,I!$A:$E),2,FALSE)</f>
        <v>SINAPI</v>
      </c>
      <c r="D1219" s="23" t="str">
        <f>VLOOKUP(B1219,IF(A1219="COMPOSICAO",S!$A:$E,I!$A:$E),3,FALSE)</f>
        <v>AJUDANTE DE ARMADOR COM ENCARGOS COMPLEMENTARES</v>
      </c>
      <c r="E1219" s="11" t="str">
        <f>VLOOKUP(B1219,IF(A1219="COMPOSICAO",S!$A:$E,I!$A:$E),4,FALSE)</f>
        <v>H</v>
      </c>
      <c r="F1219" s="11">
        <f>0.0023/pcf</f>
        <v>2.3E-3</v>
      </c>
      <c r="G1219" s="67">
        <f>IF(A1219="COMPOSICAO",VLOOKUP("TOTAL SEM BDI - "&amp;B1219,CPUAUX1!$A:$J,9,FALSE),VLOOKUP(B1219,I!$A:$E,5,FALSE))</f>
        <v>22.37</v>
      </c>
      <c r="H1219" s="68"/>
      <c r="I1219" s="67">
        <f>TRUNC(F1219*G1219,2)</f>
        <v>0.05</v>
      </c>
      <c r="J1219" s="68"/>
      <c r="M1219" s="11">
        <f>B1219</f>
        <v>88238</v>
      </c>
      <c r="N1219" s="18">
        <f>SUMIF(ORCAMENTO!B:B,B1216,ORCAMENTO!F:F)</f>
        <v>41.5</v>
      </c>
      <c r="O1219" s="11">
        <f>F1219*N1219</f>
        <v>9.5449999999999993E-2</v>
      </c>
      <c r="Q1219" s="11">
        <f ca="1">IFERROR(SUMIF(CO!B:B,B1216,OFFSET(CO!F:F,0,(4+MATCH(ETAPA,CO!$J$10:$BL$10,0)))),0)</f>
        <v>0</v>
      </c>
      <c r="R1219" s="11">
        <f ca="1">F1219*Q1219</f>
        <v>0</v>
      </c>
    </row>
    <row r="1220" spans="1:18" ht="30" hidden="1">
      <c r="A1220" s="11" t="s">
        <v>2652</v>
      </c>
      <c r="B1220" s="11">
        <v>43132</v>
      </c>
      <c r="C1220" s="11" t="str">
        <f>VLOOKUP(B1220,IF(A1220="COMPOSICAO",S!$A:$E,I!$A:$E),2,FALSE)</f>
        <v>SINAPI</v>
      </c>
      <c r="D1220" s="23" t="str">
        <f>VLOOKUP(B1220,IF(A1220="COMPOSICAO",S!$A:$E,I!$A:$E),3,FALSE)</f>
        <v>ARAME RECOZIDO 16 BWG, D = 1,65 MM (0,016 KG/M) OU 18 BWG, D = 1,25 MM (0,01 KG/M)</v>
      </c>
      <c r="E1220" s="11" t="str">
        <f>VLOOKUP(B1220,IF(A1220="COMPOSICAO",S!$A:$E,I!$A:$E),4,FALSE)</f>
        <v>KG</v>
      </c>
      <c r="F1220" s="11">
        <v>2.5000000000000001E-2</v>
      </c>
      <c r="G1220" s="67">
        <f>IF(A1220="COMPOSICAO",VLOOKUP("TOTAL SEM BDI - "&amp;B1220,CPUAUX1!$A:$J,9,FALSE),VLOOKUP(B1220,I!$A:$E,5,FALSE))</f>
        <v>21.59</v>
      </c>
      <c r="H1220" s="68"/>
      <c r="I1220" s="67">
        <f>TRUNC(F1220*G1220,2)</f>
        <v>0.53</v>
      </c>
      <c r="J1220" s="68"/>
      <c r="M1220" s="11">
        <f>B1220</f>
        <v>43132</v>
      </c>
      <c r="N1220" s="18">
        <f>SUMIF(ORCAMENTO!B:B,B1216,ORCAMENTO!F:F)</f>
        <v>41.5</v>
      </c>
      <c r="O1220" s="11">
        <f>F1220*N1220</f>
        <v>1.0375000000000001</v>
      </c>
      <c r="Q1220" s="11">
        <f ca="1">IFERROR(SUMIF(CO!B:B,B1216,OFFSET(CO!F:F,0,(4+MATCH(ETAPA,CO!$J$10:$BL$10,0)))),0)</f>
        <v>0</v>
      </c>
      <c r="R1220" s="11">
        <f ca="1">F1220*Q1220</f>
        <v>0</v>
      </c>
    </row>
    <row r="1221" spans="1:18" ht="45" hidden="1">
      <c r="A1221" s="11" t="s">
        <v>2652</v>
      </c>
      <c r="B1221" s="11">
        <v>39017</v>
      </c>
      <c r="C1221" s="11" t="str">
        <f>VLOOKUP(B1221,IF(A1221="COMPOSICAO",S!$A:$E,I!$A:$E),2,FALSE)</f>
        <v>SINAPI</v>
      </c>
      <c r="D1221" s="23" t="str">
        <f>VLOOKUP(B1221,IF(A1221="COMPOSICAO",S!$A:$E,I!$A:$E),3,FALSE)</f>
        <v>ESPACADOR / DISTANCIADOR CIRCULAR COM ENTRADA LATERAL, EM PLASTICO, PARA VERGALHAO *4,2 A 12,5* MM, COBRIMENTO 20 MM</v>
      </c>
      <c r="E1221" s="11" t="str">
        <f>VLOOKUP(B1221,IF(A1221="COMPOSICAO",S!$A:$E,I!$A:$E),4,FALSE)</f>
        <v>UN</v>
      </c>
      <c r="F1221" s="11">
        <v>0.14699999999999999</v>
      </c>
      <c r="G1221" s="67">
        <f>IF(A1221="COMPOSICAO",VLOOKUP("TOTAL SEM BDI - "&amp;B1221,CPUAUX1!$A:$J,9,FALSE),VLOOKUP(B1221,I!$A:$E,5,FALSE))</f>
        <v>0.22</v>
      </c>
      <c r="H1221" s="68"/>
      <c r="I1221" s="67">
        <f>TRUNC(F1221*G1221,2)</f>
        <v>0.03</v>
      </c>
      <c r="J1221" s="68"/>
      <c r="M1221" s="11">
        <f>B1221</f>
        <v>39017</v>
      </c>
      <c r="N1221" s="18">
        <f>SUMIF(ORCAMENTO!B:B,B1216,ORCAMENTO!F:F)</f>
        <v>41.5</v>
      </c>
      <c r="O1221" s="11">
        <f>F1221*N1221</f>
        <v>6.1004999999999994</v>
      </c>
      <c r="Q1221" s="11">
        <f ca="1">IFERROR(SUMIF(CO!B:B,B1216,OFFSET(CO!F:F,0,(4+MATCH(ETAPA,CO!$J$10:$BL$10,0)))),0)</f>
        <v>0</v>
      </c>
      <c r="R1221" s="11">
        <f ca="1">F1221*Q1221</f>
        <v>0</v>
      </c>
    </row>
    <row r="1222" spans="1:18" hidden="1">
      <c r="A1222" s="50" t="str">
        <f>"TOTAL SEM BDI - "&amp;B1216</f>
        <v>TOTAL SEM BDI - 92772</v>
      </c>
      <c r="B1222" s="51"/>
      <c r="C1222" s="51"/>
      <c r="D1222" s="51"/>
      <c r="E1222" s="51"/>
      <c r="F1222" s="51"/>
      <c r="G1222" s="51"/>
      <c r="H1222" s="52"/>
      <c r="I1222" s="67">
        <f>SUM(I1216:I1221)</f>
        <v>7.9700000000000006</v>
      </c>
      <c r="J1222" s="68"/>
    </row>
    <row r="1223" spans="1:18" hidden="1">
      <c r="A1223" s="50" t="str">
        <f>"TAXA DE BDI ("&amp;TEXT(BDI,"00,00")&amp;" %)"</f>
        <v>TAXA DE BDI (23,54 %)</v>
      </c>
      <c r="B1223" s="51"/>
      <c r="C1223" s="51"/>
      <c r="D1223" s="51"/>
      <c r="E1223" s="51"/>
      <c r="F1223" s="51"/>
      <c r="G1223" s="51"/>
      <c r="H1223" s="52"/>
      <c r="I1223" s="67">
        <f>ROUND(I1222*(BDI/100),2)</f>
        <v>1.88</v>
      </c>
      <c r="J1223" s="68"/>
    </row>
    <row r="1224" spans="1:18" hidden="1">
      <c r="A1224" s="50" t="str">
        <f>"TOTAL COM BDI - "&amp;B1216</f>
        <v>TOTAL COM BDI - 92772</v>
      </c>
      <c r="B1224" s="51"/>
      <c r="C1224" s="51"/>
      <c r="D1224" s="51"/>
      <c r="E1224" s="51"/>
      <c r="F1224" s="51"/>
      <c r="G1224" s="51"/>
      <c r="H1224" s="52"/>
      <c r="I1224" s="67">
        <f>SUM(I1222:I1223)</f>
        <v>9.8500000000000014</v>
      </c>
      <c r="J1224" s="68"/>
    </row>
    <row r="1225" spans="1:18" hidden="1"/>
    <row r="1226" spans="1:18" hidden="1">
      <c r="A1226" s="9" t="s">
        <v>2646</v>
      </c>
      <c r="B1226" s="9" t="s">
        <v>102</v>
      </c>
      <c r="C1226" s="9" t="s">
        <v>103</v>
      </c>
      <c r="D1226" s="9" t="s">
        <v>36</v>
      </c>
      <c r="E1226" s="9" t="s">
        <v>104</v>
      </c>
      <c r="F1226" s="9" t="s">
        <v>788</v>
      </c>
      <c r="G1226" s="63" t="s">
        <v>2647</v>
      </c>
      <c r="H1226" s="64"/>
      <c r="I1226" s="63" t="s">
        <v>24</v>
      </c>
      <c r="J1226" s="64"/>
    </row>
    <row r="1227" spans="1:18" ht="45" hidden="1">
      <c r="A1227" s="21" t="s">
        <v>2731</v>
      </c>
      <c r="B1227" s="21">
        <v>92773</v>
      </c>
      <c r="C1227" s="21" t="str">
        <f>VLOOKUP(B1227,S!$A:$G,2,FALSE)</f>
        <v>SINAPI</v>
      </c>
      <c r="D1227" s="22" t="str">
        <f>VLOOKUP(B1227,S!$A:$G,3,FALSE)</f>
        <v>ARMAÇÃO DE LAJE DE ESTRUTURA CONVENCIONAL DE CONCRETO ARMADO UTILIZANDO AÇO CA-50 DE 16,0 MM - MONTAGEM. AF_06/2022</v>
      </c>
      <c r="E1227" s="21" t="str">
        <f>VLOOKUP(B1227,S!$A:$G,4,FALSE)</f>
        <v>KG</v>
      </c>
      <c r="F1227" s="21"/>
      <c r="G1227" s="65">
        <f>I1232</f>
        <v>7.7900000000000009</v>
      </c>
      <c r="H1227" s="66"/>
      <c r="I1227" s="65"/>
      <c r="J1227" s="66"/>
      <c r="K1227" s="30">
        <f>VLOOKUP(B1227,S!A:G,5,FALSE)</f>
        <v>7.79</v>
      </c>
      <c r="L1227" s="21" t="str">
        <f>IF(K1227=G1227,"OK, CONFORME TABELA",IF(G1227&gt;K1227,"ACIMA DA TABELA: ","ABAIXO DA TABELA: ")&amp;TRUNC((G1227*100)/K1227,2)&amp;" %")</f>
        <v>OK, CONFORME TABELA</v>
      </c>
    </row>
    <row r="1228" spans="1:18" ht="30" hidden="1">
      <c r="A1228" s="11" t="s">
        <v>2650</v>
      </c>
      <c r="B1228" s="11">
        <v>92805</v>
      </c>
      <c r="C1228" s="11" t="str">
        <f>VLOOKUP(B1228,IF(A1228="COMPOSICAO",S!$A:$E,I!$A:$E),2,FALSE)</f>
        <v>SINAPI</v>
      </c>
      <c r="D1228" s="23" t="str">
        <f>VLOOKUP(B1228,IF(A1228="COMPOSICAO",S!$A:$E,I!$A:$E),3,FALSE)</f>
        <v>CORTE E DOBRA DE AÇO CA-50, DIÂMETRO DE 16,0 MM. AF_06/2022</v>
      </c>
      <c r="E1228" s="11" t="str">
        <f>VLOOKUP(B1228,IF(A1228="COMPOSICAO",S!$A:$E,I!$A:$E),4,FALSE)</f>
        <v>KG</v>
      </c>
      <c r="F1228" s="11">
        <v>1</v>
      </c>
      <c r="G1228" s="67">
        <f>IF(A1228="COMPOSICAO",VLOOKUP("TOTAL SEM BDI - "&amp;B1228,CPUAUX1!$A:$J,9,FALSE),VLOOKUP(B1228,I!$A:$E,5,FALSE))</f>
        <v>6.8999999999999995</v>
      </c>
      <c r="H1228" s="68"/>
      <c r="I1228" s="67">
        <f>TRUNC(F1228*G1228,2)</f>
        <v>6.9</v>
      </c>
      <c r="J1228" s="68"/>
      <c r="M1228" s="11">
        <f>B1228</f>
        <v>92805</v>
      </c>
      <c r="N1228" s="18">
        <f>SUMIF(ORCAMENTO!B:B,B1227,ORCAMENTO!F:F)</f>
        <v>2.7</v>
      </c>
      <c r="O1228" s="11">
        <f>F1228*N1228</f>
        <v>2.7</v>
      </c>
      <c r="Q1228" s="11">
        <f ca="1">IFERROR(SUMIF(CO!B:B,B1227,OFFSET(CO!F:F,0,(4+MATCH(ETAPA,CO!$J$10:$BL$10,0)))),0)</f>
        <v>0</v>
      </c>
      <c r="R1228" s="11">
        <f ca="1">F1228*Q1228</f>
        <v>0</v>
      </c>
    </row>
    <row r="1229" spans="1:18" hidden="1">
      <c r="A1229" s="11" t="s">
        <v>2650</v>
      </c>
      <c r="B1229" s="11">
        <v>88245</v>
      </c>
      <c r="C1229" s="11" t="str">
        <f>VLOOKUP(B1229,IF(A1229="COMPOSICAO",S!$A:$E,I!$A:$E),2,FALSE)</f>
        <v>SINAPI</v>
      </c>
      <c r="D1229" s="23" t="str">
        <f>VLOOKUP(B1229,IF(A1229="COMPOSICAO",S!$A:$E,I!$A:$E),3,FALSE)</f>
        <v>ARMADOR COM ENCARGOS COMPLEMENTARES</v>
      </c>
      <c r="E1229" s="11" t="str">
        <f>VLOOKUP(B1229,IF(A1229="COMPOSICAO",S!$A:$E,I!$A:$E),4,FALSE)</f>
        <v>H</v>
      </c>
      <c r="F1229" s="11">
        <f>0.0121/pcf</f>
        <v>1.21E-2</v>
      </c>
      <c r="G1229" s="67">
        <f>IF(A1229="COMPOSICAO",VLOOKUP("TOTAL SEM BDI - "&amp;B1229,CPUAUX1!$A:$J,9,FALSE),VLOOKUP(B1229,I!$A:$E,5,FALSE))</f>
        <v>27.189999999999998</v>
      </c>
      <c r="H1229" s="68"/>
      <c r="I1229" s="67">
        <f>TRUNC(F1229*G1229,2)</f>
        <v>0.32</v>
      </c>
      <c r="J1229" s="68"/>
      <c r="M1229" s="11">
        <f>B1229</f>
        <v>88245</v>
      </c>
      <c r="N1229" s="18">
        <f>SUMIF(ORCAMENTO!B:B,B1227,ORCAMENTO!F:F)</f>
        <v>2.7</v>
      </c>
      <c r="O1229" s="11">
        <f>F1229*N1229</f>
        <v>3.2670000000000005E-2</v>
      </c>
      <c r="Q1229" s="11">
        <f ca="1">IFERROR(SUMIF(CO!B:B,B1227,OFFSET(CO!F:F,0,(4+MATCH(ETAPA,CO!$J$10:$BL$10,0)))),0)</f>
        <v>0</v>
      </c>
      <c r="R1229" s="11">
        <f ca="1">F1229*Q1229</f>
        <v>0</v>
      </c>
    </row>
    <row r="1230" spans="1:18" hidden="1">
      <c r="A1230" s="11" t="s">
        <v>2650</v>
      </c>
      <c r="B1230" s="11">
        <v>88238</v>
      </c>
      <c r="C1230" s="11" t="str">
        <f>VLOOKUP(B1230,IF(A1230="COMPOSICAO",S!$A:$E,I!$A:$E),2,FALSE)</f>
        <v>SINAPI</v>
      </c>
      <c r="D1230" s="23" t="str">
        <f>VLOOKUP(B1230,IF(A1230="COMPOSICAO",S!$A:$E,I!$A:$E),3,FALSE)</f>
        <v>AJUDANTE DE ARMADOR COM ENCARGOS COMPLEMENTARES</v>
      </c>
      <c r="E1230" s="11" t="str">
        <f>VLOOKUP(B1230,IF(A1230="COMPOSICAO",S!$A:$E,I!$A:$E),4,FALSE)</f>
        <v>H</v>
      </c>
      <c r="F1230" s="11">
        <f>0.002/pcf</f>
        <v>2E-3</v>
      </c>
      <c r="G1230" s="67">
        <f>IF(A1230="COMPOSICAO",VLOOKUP("TOTAL SEM BDI - "&amp;B1230,CPUAUX1!$A:$J,9,FALSE),VLOOKUP(B1230,I!$A:$E,5,FALSE))</f>
        <v>22.37</v>
      </c>
      <c r="H1230" s="68"/>
      <c r="I1230" s="67">
        <f>TRUNC(F1230*G1230,2)</f>
        <v>0.04</v>
      </c>
      <c r="J1230" s="68"/>
      <c r="M1230" s="11">
        <f>B1230</f>
        <v>88238</v>
      </c>
      <c r="N1230" s="18">
        <f>SUMIF(ORCAMENTO!B:B,B1227,ORCAMENTO!F:F)</f>
        <v>2.7</v>
      </c>
      <c r="O1230" s="11">
        <f>F1230*N1230</f>
        <v>5.4000000000000003E-3</v>
      </c>
      <c r="Q1230" s="11">
        <f ca="1">IFERROR(SUMIF(CO!B:B,B1227,OFFSET(CO!F:F,0,(4+MATCH(ETAPA,CO!$J$10:$BL$10,0)))),0)</f>
        <v>0</v>
      </c>
      <c r="R1230" s="11">
        <f ca="1">F1230*Q1230</f>
        <v>0</v>
      </c>
    </row>
    <row r="1231" spans="1:18" ht="30" hidden="1">
      <c r="A1231" s="11" t="s">
        <v>2652</v>
      </c>
      <c r="B1231" s="11">
        <v>43132</v>
      </c>
      <c r="C1231" s="11" t="str">
        <f>VLOOKUP(B1231,IF(A1231="COMPOSICAO",S!$A:$E,I!$A:$E),2,FALSE)</f>
        <v>SINAPI</v>
      </c>
      <c r="D1231" s="23" t="str">
        <f>VLOOKUP(B1231,IF(A1231="COMPOSICAO",S!$A:$E,I!$A:$E),3,FALSE)</f>
        <v>ARAME RECOZIDO 16 BWG, D = 1,65 MM (0,016 KG/M) OU 18 BWG, D = 1,25 MM (0,01 KG/M)</v>
      </c>
      <c r="E1231" s="11" t="str">
        <f>VLOOKUP(B1231,IF(A1231="COMPOSICAO",S!$A:$E,I!$A:$E),4,FALSE)</f>
        <v>KG</v>
      </c>
      <c r="F1231" s="11">
        <v>2.5000000000000001E-2</v>
      </c>
      <c r="G1231" s="67">
        <f>IF(A1231="COMPOSICAO",VLOOKUP("TOTAL SEM BDI - "&amp;B1231,CPUAUX1!$A:$J,9,FALSE),VLOOKUP(B1231,I!$A:$E,5,FALSE))</f>
        <v>21.59</v>
      </c>
      <c r="H1231" s="68"/>
      <c r="I1231" s="67">
        <f>TRUNC(F1231*G1231,2)</f>
        <v>0.53</v>
      </c>
      <c r="J1231" s="68"/>
      <c r="M1231" s="11">
        <f>B1231</f>
        <v>43132</v>
      </c>
      <c r="N1231" s="18">
        <f>SUMIF(ORCAMENTO!B:B,B1227,ORCAMENTO!F:F)</f>
        <v>2.7</v>
      </c>
      <c r="O1231" s="11">
        <f>F1231*N1231</f>
        <v>6.7500000000000004E-2</v>
      </c>
      <c r="Q1231" s="11">
        <f ca="1">IFERROR(SUMIF(CO!B:B,B1227,OFFSET(CO!F:F,0,(4+MATCH(ETAPA,CO!$J$10:$BL$10,0)))),0)</f>
        <v>0</v>
      </c>
      <c r="R1231" s="11">
        <f ca="1">F1231*Q1231</f>
        <v>0</v>
      </c>
    </row>
    <row r="1232" spans="1:18" hidden="1">
      <c r="A1232" s="50" t="str">
        <f>"TOTAL SEM BDI - "&amp;B1227</f>
        <v>TOTAL SEM BDI - 92773</v>
      </c>
      <c r="B1232" s="51"/>
      <c r="C1232" s="51"/>
      <c r="D1232" s="51"/>
      <c r="E1232" s="51"/>
      <c r="F1232" s="51"/>
      <c r="G1232" s="51"/>
      <c r="H1232" s="52"/>
      <c r="I1232" s="67">
        <f>SUM(I1227:I1231)</f>
        <v>7.7900000000000009</v>
      </c>
      <c r="J1232" s="68"/>
    </row>
    <row r="1233" spans="1:18" hidden="1">
      <c r="A1233" s="50" t="str">
        <f>"TAXA DE BDI ("&amp;TEXT(BDI,"00,00")&amp;" %)"</f>
        <v>TAXA DE BDI (23,54 %)</v>
      </c>
      <c r="B1233" s="51"/>
      <c r="C1233" s="51"/>
      <c r="D1233" s="51"/>
      <c r="E1233" s="51"/>
      <c r="F1233" s="51"/>
      <c r="G1233" s="51"/>
      <c r="H1233" s="52"/>
      <c r="I1233" s="67">
        <f>ROUND(I1232*(BDI/100),2)</f>
        <v>1.83</v>
      </c>
      <c r="J1233" s="68"/>
    </row>
    <row r="1234" spans="1:18" hidden="1">
      <c r="A1234" s="50" t="str">
        <f>"TOTAL COM BDI - "&amp;B1227</f>
        <v>TOTAL COM BDI - 92773</v>
      </c>
      <c r="B1234" s="51"/>
      <c r="C1234" s="51"/>
      <c r="D1234" s="51"/>
      <c r="E1234" s="51"/>
      <c r="F1234" s="51"/>
      <c r="G1234" s="51"/>
      <c r="H1234" s="52"/>
      <c r="I1234" s="67">
        <f>SUM(I1232:I1233)</f>
        <v>9.620000000000001</v>
      </c>
      <c r="J1234" s="68"/>
    </row>
    <row r="1235" spans="1:18" hidden="1"/>
    <row r="1236" spans="1:18" hidden="1">
      <c r="A1236" s="9" t="s">
        <v>2646</v>
      </c>
      <c r="B1236" s="9" t="s">
        <v>102</v>
      </c>
      <c r="C1236" s="9" t="s">
        <v>103</v>
      </c>
      <c r="D1236" s="9" t="s">
        <v>36</v>
      </c>
      <c r="E1236" s="9" t="s">
        <v>104</v>
      </c>
      <c r="F1236" s="9" t="s">
        <v>788</v>
      </c>
      <c r="G1236" s="63" t="s">
        <v>2647</v>
      </c>
      <c r="H1236" s="64"/>
      <c r="I1236" s="63" t="s">
        <v>24</v>
      </c>
      <c r="J1236" s="64"/>
    </row>
    <row r="1237" spans="1:18" ht="45" hidden="1">
      <c r="A1237" s="21" t="s">
        <v>2731</v>
      </c>
      <c r="B1237" s="21">
        <v>92768</v>
      </c>
      <c r="C1237" s="21" t="str">
        <f>VLOOKUP(B1237,S!$A:$G,2,FALSE)</f>
        <v>SINAPI</v>
      </c>
      <c r="D1237" s="22" t="str">
        <f>VLOOKUP(B1237,S!$A:$G,3,FALSE)</f>
        <v>ARMAÇÃO DE LAJE DE ESTRUTURA CONVENCIONAL DE CONCRETO ARMADO UTILIZANDO AÇO CA-60 DE 5,0 MM - MONTAGEM. AF_06/2022</v>
      </c>
      <c r="E1237" s="21" t="str">
        <f>VLOOKUP(B1237,S!$A:$G,4,FALSE)</f>
        <v>KG</v>
      </c>
      <c r="F1237" s="21"/>
      <c r="G1237" s="65">
        <f>I1243</f>
        <v>12.55</v>
      </c>
      <c r="H1237" s="66"/>
      <c r="I1237" s="65"/>
      <c r="J1237" s="66"/>
      <c r="K1237" s="30">
        <f>VLOOKUP(B1237,S!A:G,5,FALSE)</f>
        <v>12.55</v>
      </c>
      <c r="L1237" s="21" t="str">
        <f>IF(K1237=G1237,"OK, CONFORME TABELA",IF(G1237&gt;K1237,"ACIMA DA TABELA: ","ABAIXO DA TABELA: ")&amp;TRUNC((G1237*100)/K1237,2)&amp;" %")</f>
        <v>OK, CONFORME TABELA</v>
      </c>
    </row>
    <row r="1238" spans="1:18" ht="30" hidden="1">
      <c r="A1238" s="11" t="s">
        <v>2650</v>
      </c>
      <c r="B1238" s="11">
        <v>92800</v>
      </c>
      <c r="C1238" s="11" t="str">
        <f>VLOOKUP(B1238,IF(A1238="COMPOSICAO",S!$A:$E,I!$A:$E),2,FALSE)</f>
        <v>SINAPI</v>
      </c>
      <c r="D1238" s="23" t="str">
        <f>VLOOKUP(B1238,IF(A1238="COMPOSICAO",S!$A:$E,I!$A:$E),3,FALSE)</f>
        <v>CORTE E DOBRA DE AÇO CA-60, DIÂMETRO DE 5,0 MM. AF_06/2022</v>
      </c>
      <c r="E1238" s="11" t="str">
        <f>VLOOKUP(B1238,IF(A1238="COMPOSICAO",S!$A:$E,I!$A:$E),4,FALSE)</f>
        <v>KG</v>
      </c>
      <c r="F1238" s="11">
        <v>1</v>
      </c>
      <c r="G1238" s="67">
        <f>IF(A1238="COMPOSICAO",VLOOKUP("TOTAL SEM BDI - "&amp;B1238,CPUAUX1!$A:$J,9,FALSE),VLOOKUP(B1238,I!$A:$E,5,FALSE))</f>
        <v>8.99</v>
      </c>
      <c r="H1238" s="68"/>
      <c r="I1238" s="67">
        <f>TRUNC(F1238*G1238,2)</f>
        <v>8.99</v>
      </c>
      <c r="J1238" s="68"/>
      <c r="M1238" s="11">
        <f>B1238</f>
        <v>92800</v>
      </c>
      <c r="N1238" s="18">
        <f>SUMIF(ORCAMENTO!B:B,B1237,ORCAMENTO!F:F)</f>
        <v>541.70000000000005</v>
      </c>
      <c r="O1238" s="11">
        <f>F1238*N1238</f>
        <v>541.70000000000005</v>
      </c>
      <c r="Q1238" s="11">
        <f ca="1">IFERROR(SUMIF(CO!B:B,B1237,OFFSET(CO!F:F,0,(4+MATCH(ETAPA,CO!$J$10:$BL$10,0)))),0)</f>
        <v>0</v>
      </c>
      <c r="R1238" s="11">
        <f ca="1">F1238*Q1238</f>
        <v>0</v>
      </c>
    </row>
    <row r="1239" spans="1:18" hidden="1">
      <c r="A1239" s="11" t="s">
        <v>2650</v>
      </c>
      <c r="B1239" s="11">
        <v>88245</v>
      </c>
      <c r="C1239" s="11" t="str">
        <f>VLOOKUP(B1239,IF(A1239="COMPOSICAO",S!$A:$E,I!$A:$E),2,FALSE)</f>
        <v>SINAPI</v>
      </c>
      <c r="D1239" s="23" t="str">
        <f>VLOOKUP(B1239,IF(A1239="COMPOSICAO",S!$A:$E,I!$A:$E),3,FALSE)</f>
        <v>ARMADOR COM ENCARGOS COMPLEMENTARES</v>
      </c>
      <c r="E1239" s="11" t="str">
        <f>VLOOKUP(B1239,IF(A1239="COMPOSICAO",S!$A:$E,I!$A:$E),4,FALSE)</f>
        <v>H</v>
      </c>
      <c r="F1239" s="11">
        <f>0.0836/pcf</f>
        <v>8.3599999999999994E-2</v>
      </c>
      <c r="G1239" s="67">
        <f>IF(A1239="COMPOSICAO",VLOOKUP("TOTAL SEM BDI - "&amp;B1239,CPUAUX1!$A:$J,9,FALSE),VLOOKUP(B1239,I!$A:$E,5,FALSE))</f>
        <v>27.189999999999998</v>
      </c>
      <c r="H1239" s="68"/>
      <c r="I1239" s="67">
        <f>TRUNC(F1239*G1239,2)</f>
        <v>2.27</v>
      </c>
      <c r="J1239" s="68"/>
      <c r="M1239" s="11">
        <f>B1239</f>
        <v>88245</v>
      </c>
      <c r="N1239" s="18">
        <f>SUMIF(ORCAMENTO!B:B,B1237,ORCAMENTO!F:F)</f>
        <v>541.70000000000005</v>
      </c>
      <c r="O1239" s="11">
        <f>F1239*N1239</f>
        <v>45.286120000000004</v>
      </c>
      <c r="Q1239" s="11">
        <f ca="1">IFERROR(SUMIF(CO!B:B,B1237,OFFSET(CO!F:F,0,(4+MATCH(ETAPA,CO!$J$10:$BL$10,0)))),0)</f>
        <v>0</v>
      </c>
      <c r="R1239" s="11">
        <f ca="1">F1239*Q1239</f>
        <v>0</v>
      </c>
    </row>
    <row r="1240" spans="1:18" hidden="1">
      <c r="A1240" s="11" t="s">
        <v>2650</v>
      </c>
      <c r="B1240" s="11">
        <v>88238</v>
      </c>
      <c r="C1240" s="11" t="str">
        <f>VLOOKUP(B1240,IF(A1240="COMPOSICAO",S!$A:$E,I!$A:$E),2,FALSE)</f>
        <v>SINAPI</v>
      </c>
      <c r="D1240" s="23" t="str">
        <f>VLOOKUP(B1240,IF(A1240="COMPOSICAO",S!$A:$E,I!$A:$E),3,FALSE)</f>
        <v>AJUDANTE DE ARMADOR COM ENCARGOS COMPLEMENTARES</v>
      </c>
      <c r="E1240" s="11" t="str">
        <f>VLOOKUP(B1240,IF(A1240="COMPOSICAO",S!$A:$E,I!$A:$E),4,FALSE)</f>
        <v>H</v>
      </c>
      <c r="F1240" s="11">
        <f>0.0136/pcf</f>
        <v>1.3599999999999999E-2</v>
      </c>
      <c r="G1240" s="67">
        <f>IF(A1240="COMPOSICAO",VLOOKUP("TOTAL SEM BDI - "&amp;B1240,CPUAUX1!$A:$J,9,FALSE),VLOOKUP(B1240,I!$A:$E,5,FALSE))</f>
        <v>22.37</v>
      </c>
      <c r="H1240" s="68"/>
      <c r="I1240" s="67">
        <f>TRUNC(F1240*G1240,2)</f>
        <v>0.3</v>
      </c>
      <c r="J1240" s="68"/>
      <c r="M1240" s="11">
        <f>B1240</f>
        <v>88238</v>
      </c>
      <c r="N1240" s="18">
        <f>SUMIF(ORCAMENTO!B:B,B1237,ORCAMENTO!F:F)</f>
        <v>541.70000000000005</v>
      </c>
      <c r="O1240" s="11">
        <f>F1240*N1240</f>
        <v>7.3671199999999999</v>
      </c>
      <c r="Q1240" s="11">
        <f ca="1">IFERROR(SUMIF(CO!B:B,B1237,OFFSET(CO!F:F,0,(4+MATCH(ETAPA,CO!$J$10:$BL$10,0)))),0)</f>
        <v>0</v>
      </c>
      <c r="R1240" s="11">
        <f ca="1">F1240*Q1240</f>
        <v>0</v>
      </c>
    </row>
    <row r="1241" spans="1:18" ht="30" hidden="1">
      <c r="A1241" s="11" t="s">
        <v>2652</v>
      </c>
      <c r="B1241" s="11">
        <v>43132</v>
      </c>
      <c r="C1241" s="11" t="str">
        <f>VLOOKUP(B1241,IF(A1241="COMPOSICAO",S!$A:$E,I!$A:$E),2,FALSE)</f>
        <v>SINAPI</v>
      </c>
      <c r="D1241" s="23" t="str">
        <f>VLOOKUP(B1241,IF(A1241="COMPOSICAO",S!$A:$E,I!$A:$E),3,FALSE)</f>
        <v>ARAME RECOZIDO 16 BWG, D = 1,65 MM (0,016 KG/M) OU 18 BWG, D = 1,25 MM (0,01 KG/M)</v>
      </c>
      <c r="E1241" s="11" t="str">
        <f>VLOOKUP(B1241,IF(A1241="COMPOSICAO",S!$A:$E,I!$A:$E),4,FALSE)</f>
        <v>KG</v>
      </c>
      <c r="F1241" s="11">
        <v>2.5000000000000001E-2</v>
      </c>
      <c r="G1241" s="67">
        <f>IF(A1241="COMPOSICAO",VLOOKUP("TOTAL SEM BDI - "&amp;B1241,CPUAUX1!$A:$J,9,FALSE),VLOOKUP(B1241,I!$A:$E,5,FALSE))</f>
        <v>21.59</v>
      </c>
      <c r="H1241" s="68"/>
      <c r="I1241" s="67">
        <f>TRUNC(F1241*G1241,2)</f>
        <v>0.53</v>
      </c>
      <c r="J1241" s="68"/>
      <c r="M1241" s="11">
        <f>B1241</f>
        <v>43132</v>
      </c>
      <c r="N1241" s="18">
        <f>SUMIF(ORCAMENTO!B:B,B1237,ORCAMENTO!F:F)</f>
        <v>541.70000000000005</v>
      </c>
      <c r="O1241" s="11">
        <f>F1241*N1241</f>
        <v>13.542500000000002</v>
      </c>
      <c r="Q1241" s="11">
        <f ca="1">IFERROR(SUMIF(CO!B:B,B1237,OFFSET(CO!F:F,0,(4+MATCH(ETAPA,CO!$J$10:$BL$10,0)))),0)</f>
        <v>0</v>
      </c>
      <c r="R1241" s="11">
        <f ca="1">F1241*Q1241</f>
        <v>0</v>
      </c>
    </row>
    <row r="1242" spans="1:18" ht="45" hidden="1">
      <c r="A1242" s="11" t="s">
        <v>2652</v>
      </c>
      <c r="B1242" s="11">
        <v>39017</v>
      </c>
      <c r="C1242" s="11" t="str">
        <f>VLOOKUP(B1242,IF(A1242="COMPOSICAO",S!$A:$E,I!$A:$E),2,FALSE)</f>
        <v>SINAPI</v>
      </c>
      <c r="D1242" s="23" t="str">
        <f>VLOOKUP(B1242,IF(A1242="COMPOSICAO",S!$A:$E,I!$A:$E),3,FALSE)</f>
        <v>ESPACADOR / DISTANCIADOR CIRCULAR COM ENTRADA LATERAL, EM PLASTICO, PARA VERGALHAO *4,2 A 12,5* MM, COBRIMENTO 20 MM</v>
      </c>
      <c r="E1242" s="11" t="str">
        <f>VLOOKUP(B1242,IF(A1242="COMPOSICAO",S!$A:$E,I!$A:$E),4,FALSE)</f>
        <v>UN</v>
      </c>
      <c r="F1242" s="11">
        <v>2.1179999999999999</v>
      </c>
      <c r="G1242" s="67">
        <f>IF(A1242="COMPOSICAO",VLOOKUP("TOTAL SEM BDI - "&amp;B1242,CPUAUX1!$A:$J,9,FALSE),VLOOKUP(B1242,I!$A:$E,5,FALSE))</f>
        <v>0.22</v>
      </c>
      <c r="H1242" s="68"/>
      <c r="I1242" s="67">
        <f>TRUNC(F1242*G1242,2)</f>
        <v>0.46</v>
      </c>
      <c r="J1242" s="68"/>
      <c r="M1242" s="11">
        <f>B1242</f>
        <v>39017</v>
      </c>
      <c r="N1242" s="18">
        <f>SUMIF(ORCAMENTO!B:B,B1237,ORCAMENTO!F:F)</f>
        <v>541.70000000000005</v>
      </c>
      <c r="O1242" s="11">
        <f>F1242*N1242</f>
        <v>1147.3206</v>
      </c>
      <c r="Q1242" s="11">
        <f ca="1">IFERROR(SUMIF(CO!B:B,B1237,OFFSET(CO!F:F,0,(4+MATCH(ETAPA,CO!$J$10:$BL$10,0)))),0)</f>
        <v>0</v>
      </c>
      <c r="R1242" s="11">
        <f ca="1">F1242*Q1242</f>
        <v>0</v>
      </c>
    </row>
    <row r="1243" spans="1:18" hidden="1">
      <c r="A1243" s="50" t="str">
        <f>"TOTAL SEM BDI - "&amp;B1237</f>
        <v>TOTAL SEM BDI - 92768</v>
      </c>
      <c r="B1243" s="51"/>
      <c r="C1243" s="51"/>
      <c r="D1243" s="51"/>
      <c r="E1243" s="51"/>
      <c r="F1243" s="51"/>
      <c r="G1243" s="51"/>
      <c r="H1243" s="52"/>
      <c r="I1243" s="67">
        <f>SUM(I1237:I1242)</f>
        <v>12.55</v>
      </c>
      <c r="J1243" s="68"/>
    </row>
    <row r="1244" spans="1:18" hidden="1">
      <c r="A1244" s="50" t="str">
        <f>"TAXA DE BDI ("&amp;TEXT(BDI,"00,00")&amp;" %)"</f>
        <v>TAXA DE BDI (23,54 %)</v>
      </c>
      <c r="B1244" s="51"/>
      <c r="C1244" s="51"/>
      <c r="D1244" s="51"/>
      <c r="E1244" s="51"/>
      <c r="F1244" s="51"/>
      <c r="G1244" s="51"/>
      <c r="H1244" s="52"/>
      <c r="I1244" s="67">
        <f>ROUND(I1243*(BDI/100),2)</f>
        <v>2.95</v>
      </c>
      <c r="J1244" s="68"/>
    </row>
    <row r="1245" spans="1:18" hidden="1">
      <c r="A1245" s="50" t="str">
        <f>"TOTAL COM BDI - "&amp;B1237</f>
        <v>TOTAL COM BDI - 92768</v>
      </c>
      <c r="B1245" s="51"/>
      <c r="C1245" s="51"/>
      <c r="D1245" s="51"/>
      <c r="E1245" s="51"/>
      <c r="F1245" s="51"/>
      <c r="G1245" s="51"/>
      <c r="H1245" s="52"/>
      <c r="I1245" s="67">
        <f>SUM(I1243:I1244)</f>
        <v>15.5</v>
      </c>
      <c r="J1245" s="68"/>
    </row>
    <row r="1246" spans="1:18" hidden="1"/>
    <row r="1247" spans="1:18" hidden="1">
      <c r="A1247" s="9" t="s">
        <v>2646</v>
      </c>
      <c r="B1247" s="9" t="s">
        <v>102</v>
      </c>
      <c r="C1247" s="9" t="s">
        <v>103</v>
      </c>
      <c r="D1247" s="9" t="s">
        <v>36</v>
      </c>
      <c r="E1247" s="9" t="s">
        <v>104</v>
      </c>
      <c r="F1247" s="9" t="s">
        <v>788</v>
      </c>
      <c r="G1247" s="63" t="s">
        <v>2647</v>
      </c>
      <c r="H1247" s="64"/>
      <c r="I1247" s="63" t="s">
        <v>24</v>
      </c>
      <c r="J1247" s="64"/>
    </row>
    <row r="1248" spans="1:18" ht="30" hidden="1">
      <c r="A1248" s="21" t="s">
        <v>2732</v>
      </c>
      <c r="B1248" s="21">
        <v>92267</v>
      </c>
      <c r="C1248" s="21" t="str">
        <f>VLOOKUP(B1248,S!$A:$G,2,FALSE)</f>
        <v>SINAPI</v>
      </c>
      <c r="D1248" s="22" t="str">
        <f>VLOOKUP(B1248,S!$A:$G,3,FALSE)</f>
        <v>FABRICAÇÃO DE FÔRMA PARA LAJES, EM CHAPA DE MADEIRA COMPENSADA RESINADA, E = 17 MM. AF_09/2020</v>
      </c>
      <c r="E1248" s="21" t="str">
        <f>VLOOKUP(B1248,S!$A:$G,4,FALSE)</f>
        <v>M2</v>
      </c>
      <c r="F1248" s="21"/>
      <c r="G1248" s="65">
        <f>I1254</f>
        <v>67.069999999999993</v>
      </c>
      <c r="H1248" s="66"/>
      <c r="I1248" s="65"/>
      <c r="J1248" s="66"/>
      <c r="K1248" s="30">
        <f>VLOOKUP(B1248,S!A:G,5,FALSE)</f>
        <v>67.069999999999993</v>
      </c>
      <c r="L1248" s="21" t="str">
        <f>IF(K1248=G1248,"OK, CONFORME TABELA",IF(G1248&gt;K1248,"ACIMA DA TABELA: ","ABAIXO DA TABELA: ")&amp;TRUNC((G1248*100)/K1248,2)&amp;" %")</f>
        <v>OK, CONFORME TABELA</v>
      </c>
    </row>
    <row r="1249" spans="1:18" ht="45" hidden="1">
      <c r="A1249" s="11" t="s">
        <v>2650</v>
      </c>
      <c r="B1249" s="11">
        <v>91693</v>
      </c>
      <c r="C1249" s="11" t="str">
        <f>VLOOKUP(B1249,IF(A1249="COMPOSICAO",S!$A:$E,I!$A:$E),2,FALSE)</f>
        <v>SINAPI</v>
      </c>
      <c r="D1249" s="23" t="str">
        <f>VLOOKUP(B1249,IF(A1249="COMPOSICAO",S!$A:$E,I!$A:$E),3,FALSE)</f>
        <v>SERRA CIRCULAR DE BANCADA COM MOTOR ELÉTRICO POTÊNCIA DE 5HP, COM COIFA PARA DISCO 10" - CHI DIURNO. AF_08/2015</v>
      </c>
      <c r="E1249" s="11" t="str">
        <f>VLOOKUP(B1249,IF(A1249="COMPOSICAO",S!$A:$E,I!$A:$E),4,FALSE)</f>
        <v>CHI</v>
      </c>
      <c r="F1249" s="11">
        <v>2.1999999999999999E-2</v>
      </c>
      <c r="G1249" s="67">
        <f>IF(A1249="COMPOSICAO",VLOOKUP("TOTAL SEM BDI - "&amp;B1249,CPUAUX1!$A:$J,9,FALSE),VLOOKUP(B1249,I!$A:$E,5,FALSE))</f>
        <v>27.26</v>
      </c>
      <c r="H1249" s="68"/>
      <c r="I1249" s="67">
        <f>TRUNC(F1249*G1249,2)</f>
        <v>0.59</v>
      </c>
      <c r="J1249" s="68"/>
      <c r="M1249" s="11">
        <f>B1249</f>
        <v>91693</v>
      </c>
      <c r="N1249" s="18">
        <f>SUMIF(ORCAMENTO!B:B,B1248,ORCAMENTO!F:F)</f>
        <v>95.399999999999991</v>
      </c>
      <c r="O1249" s="11">
        <f>F1249*N1249</f>
        <v>2.0987999999999998</v>
      </c>
      <c r="Q1249" s="11">
        <f ca="1">IFERROR(SUMIF(CO!B:B,B1248,OFFSET(CO!F:F,0,(4+MATCH(ETAPA,CO!$J$10:$BL$10,0)))),0)</f>
        <v>0</v>
      </c>
      <c r="R1249" s="11">
        <f ca="1">F1249*Q1249</f>
        <v>0</v>
      </c>
    </row>
    <row r="1250" spans="1:18" ht="45" hidden="1">
      <c r="A1250" s="11" t="s">
        <v>2650</v>
      </c>
      <c r="B1250" s="11">
        <v>91692</v>
      </c>
      <c r="C1250" s="11" t="str">
        <f>VLOOKUP(B1250,IF(A1250="COMPOSICAO",S!$A:$E,I!$A:$E),2,FALSE)</f>
        <v>SINAPI</v>
      </c>
      <c r="D1250" s="23" t="str">
        <f>VLOOKUP(B1250,IF(A1250="COMPOSICAO",S!$A:$E,I!$A:$E),3,FALSE)</f>
        <v>SERRA CIRCULAR DE BANCADA COM MOTOR ELÉTRICO POTÊNCIA DE 5HP, COM COIFA PARA DISCO 10" - CHP DIURNO. AF_08/2015</v>
      </c>
      <c r="E1250" s="11" t="str">
        <f>VLOOKUP(B1250,IF(A1250="COMPOSICAO",S!$A:$E,I!$A:$E),4,FALSE)</f>
        <v>CHP</v>
      </c>
      <c r="F1250" s="11">
        <v>5.0000000000000001E-3</v>
      </c>
      <c r="G1250" s="67">
        <f>IF(A1250="COMPOSICAO",VLOOKUP("TOTAL SEM BDI - "&amp;B1250,CPUAUX1!$A:$J,9,FALSE),VLOOKUP(B1250,I!$A:$E,5,FALSE))</f>
        <v>28.81</v>
      </c>
      <c r="H1250" s="68"/>
      <c r="I1250" s="67">
        <f>TRUNC(F1250*G1250,2)</f>
        <v>0.14000000000000001</v>
      </c>
      <c r="J1250" s="68"/>
      <c r="M1250" s="11">
        <f>B1250</f>
        <v>91692</v>
      </c>
      <c r="N1250" s="18">
        <f>SUMIF(ORCAMENTO!B:B,B1248,ORCAMENTO!F:F)</f>
        <v>95.399999999999991</v>
      </c>
      <c r="O1250" s="11">
        <f>F1250*N1250</f>
        <v>0.47699999999999998</v>
      </c>
      <c r="Q1250" s="11">
        <f ca="1">IFERROR(SUMIF(CO!B:B,B1248,OFFSET(CO!F:F,0,(4+MATCH(ETAPA,CO!$J$10:$BL$10,0)))),0)</f>
        <v>0</v>
      </c>
      <c r="R1250" s="11">
        <f ca="1">F1250*Q1250</f>
        <v>0</v>
      </c>
    </row>
    <row r="1251" spans="1:18" hidden="1">
      <c r="A1251" s="11" t="s">
        <v>2650</v>
      </c>
      <c r="B1251" s="11">
        <v>88262</v>
      </c>
      <c r="C1251" s="11" t="str">
        <f>VLOOKUP(B1251,IF(A1251="COMPOSICAO",S!$A:$E,I!$A:$E),2,FALSE)</f>
        <v>SINAPI</v>
      </c>
      <c r="D1251" s="23" t="str">
        <f>VLOOKUP(B1251,IF(A1251="COMPOSICAO",S!$A:$E,I!$A:$E),3,FALSE)</f>
        <v>CARPINTEIRO DE FORMAS COM ENCARGOS COMPLEMENTARES</v>
      </c>
      <c r="E1251" s="11" t="str">
        <f>VLOOKUP(B1251,IF(A1251="COMPOSICAO",S!$A:$E,I!$A:$E),4,FALSE)</f>
        <v>H</v>
      </c>
      <c r="F1251" s="11">
        <f>0.005/pcf</f>
        <v>5.0000000000000001E-3</v>
      </c>
      <c r="G1251" s="67">
        <f>IF(A1251="COMPOSICAO",VLOOKUP("TOTAL SEM BDI - "&amp;B1251,CPUAUX1!$A:$J,9,FALSE),VLOOKUP(B1251,I!$A:$E,5,FALSE))</f>
        <v>26.97</v>
      </c>
      <c r="H1251" s="68"/>
      <c r="I1251" s="67">
        <f>TRUNC(F1251*G1251,2)</f>
        <v>0.13</v>
      </c>
      <c r="J1251" s="68"/>
      <c r="M1251" s="11">
        <f>B1251</f>
        <v>88262</v>
      </c>
      <c r="N1251" s="18">
        <f>SUMIF(ORCAMENTO!B:B,B1248,ORCAMENTO!F:F)</f>
        <v>95.399999999999991</v>
      </c>
      <c r="O1251" s="11">
        <f>F1251*N1251</f>
        <v>0.47699999999999998</v>
      </c>
      <c r="Q1251" s="11">
        <f ca="1">IFERROR(SUMIF(CO!B:B,B1248,OFFSET(CO!F:F,0,(4+MATCH(ETAPA,CO!$J$10:$BL$10,0)))),0)</f>
        <v>0</v>
      </c>
      <c r="R1251" s="11">
        <f ca="1">F1251*Q1251</f>
        <v>0</v>
      </c>
    </row>
    <row r="1252" spans="1:18" ht="30" hidden="1">
      <c r="A1252" s="11" t="s">
        <v>2650</v>
      </c>
      <c r="B1252" s="11">
        <v>88239</v>
      </c>
      <c r="C1252" s="11" t="str">
        <f>VLOOKUP(B1252,IF(A1252="COMPOSICAO",S!$A:$E,I!$A:$E),2,FALSE)</f>
        <v>SINAPI</v>
      </c>
      <c r="D1252" s="23" t="str">
        <f>VLOOKUP(B1252,IF(A1252="COMPOSICAO",S!$A:$E,I!$A:$E),3,FALSE)</f>
        <v>AJUDANTE DE CARPINTEIRO COM ENCARGOS COMPLEMENTARES</v>
      </c>
      <c r="E1252" s="11" t="str">
        <f>VLOOKUP(B1252,IF(A1252="COMPOSICAO",S!$A:$E,I!$A:$E),4,FALSE)</f>
        <v>H</v>
      </c>
      <c r="F1252" s="11">
        <f>0.005/pcf</f>
        <v>5.0000000000000001E-3</v>
      </c>
      <c r="G1252" s="67">
        <f>IF(A1252="COMPOSICAO",VLOOKUP("TOTAL SEM BDI - "&amp;B1252,CPUAUX1!$A:$J,9,FALSE),VLOOKUP(B1252,I!$A:$E,5,FALSE))</f>
        <v>22.2</v>
      </c>
      <c r="H1252" s="68"/>
      <c r="I1252" s="67">
        <f>TRUNC(F1252*G1252,2)</f>
        <v>0.11</v>
      </c>
      <c r="J1252" s="68"/>
      <c r="M1252" s="11">
        <f>B1252</f>
        <v>88239</v>
      </c>
      <c r="N1252" s="18">
        <f>SUMIF(ORCAMENTO!B:B,B1248,ORCAMENTO!F:F)</f>
        <v>95.399999999999991</v>
      </c>
      <c r="O1252" s="11">
        <f>F1252*N1252</f>
        <v>0.47699999999999998</v>
      </c>
      <c r="Q1252" s="11">
        <f ca="1">IFERROR(SUMIF(CO!B:B,B1248,OFFSET(CO!F:F,0,(4+MATCH(ETAPA,CO!$J$10:$BL$10,0)))),0)</f>
        <v>0</v>
      </c>
      <c r="R1252" s="11">
        <f ca="1">F1252*Q1252</f>
        <v>0</v>
      </c>
    </row>
    <row r="1253" spans="1:18" ht="45" hidden="1">
      <c r="A1253" s="11" t="s">
        <v>2652</v>
      </c>
      <c r="B1253" s="11">
        <v>1358</v>
      </c>
      <c r="C1253" s="11" t="str">
        <f>VLOOKUP(B1253,IF(A1253="COMPOSICAO",S!$A:$E,I!$A:$E),2,FALSE)</f>
        <v>SINAPI</v>
      </c>
      <c r="D1253" s="23" t="str">
        <f>VLOOKUP(B1253,IF(A1253="COMPOSICAO",S!$A:$E,I!$A:$E),3,FALSE)</f>
        <v>CHAPA/PAINEL DE MADEIRA COMPENSADA RESINADA (MADEIRITE RESINADO ROSA) PARA FORMA DE CONCRETO, DE 2200 X 1100 MM, E = 17 MM</v>
      </c>
      <c r="E1253" s="11" t="str">
        <f>VLOOKUP(B1253,IF(A1253="COMPOSICAO",S!$A:$E,I!$A:$E),4,FALSE)</f>
        <v>M2</v>
      </c>
      <c r="F1253" s="11">
        <v>1.05</v>
      </c>
      <c r="G1253" s="67">
        <f>IF(A1253="COMPOSICAO",VLOOKUP("TOTAL SEM BDI - "&amp;B1253,CPUAUX1!$A:$J,9,FALSE),VLOOKUP(B1253,I!$A:$E,5,FALSE))</f>
        <v>62.96</v>
      </c>
      <c r="H1253" s="68"/>
      <c r="I1253" s="67">
        <f>TRUNC(F1253*G1253,2)</f>
        <v>66.099999999999994</v>
      </c>
      <c r="J1253" s="68"/>
      <c r="M1253" s="11">
        <f>B1253</f>
        <v>1358</v>
      </c>
      <c r="N1253" s="18">
        <f>SUMIF(ORCAMENTO!B:B,B1248,ORCAMENTO!F:F)</f>
        <v>95.399999999999991</v>
      </c>
      <c r="O1253" s="11">
        <f>F1253*N1253</f>
        <v>100.17</v>
      </c>
      <c r="Q1253" s="11">
        <f ca="1">IFERROR(SUMIF(CO!B:B,B1248,OFFSET(CO!F:F,0,(4+MATCH(ETAPA,CO!$J$10:$BL$10,0)))),0)</f>
        <v>0</v>
      </c>
      <c r="R1253" s="11">
        <f ca="1">F1253*Q1253</f>
        <v>0</v>
      </c>
    </row>
    <row r="1254" spans="1:18" hidden="1">
      <c r="A1254" s="50" t="str">
        <f>"TOTAL SEM BDI - "&amp;B1248</f>
        <v>TOTAL SEM BDI - 92267</v>
      </c>
      <c r="B1254" s="51"/>
      <c r="C1254" s="51"/>
      <c r="D1254" s="51"/>
      <c r="E1254" s="51"/>
      <c r="F1254" s="51"/>
      <c r="G1254" s="51"/>
      <c r="H1254" s="52"/>
      <c r="I1254" s="67">
        <f>SUM(I1248:I1253)</f>
        <v>67.069999999999993</v>
      </c>
      <c r="J1254" s="68"/>
    </row>
    <row r="1255" spans="1:18" hidden="1">
      <c r="A1255" s="50" t="str">
        <f>"TAXA DE BDI ("&amp;TEXT(BDI,"00,00")&amp;" %)"</f>
        <v>TAXA DE BDI (23,54 %)</v>
      </c>
      <c r="B1255" s="51"/>
      <c r="C1255" s="51"/>
      <c r="D1255" s="51"/>
      <c r="E1255" s="51"/>
      <c r="F1255" s="51"/>
      <c r="G1255" s="51"/>
      <c r="H1255" s="52"/>
      <c r="I1255" s="67">
        <f>ROUND(I1254*(BDI/100),2)</f>
        <v>15.79</v>
      </c>
      <c r="J1255" s="68"/>
    </row>
    <row r="1256" spans="1:18" hidden="1">
      <c r="A1256" s="50" t="str">
        <f>"TOTAL COM BDI - "&amp;B1248</f>
        <v>TOTAL COM BDI - 92267</v>
      </c>
      <c r="B1256" s="51"/>
      <c r="C1256" s="51"/>
      <c r="D1256" s="51"/>
      <c r="E1256" s="51"/>
      <c r="F1256" s="51"/>
      <c r="G1256" s="51"/>
      <c r="H1256" s="52"/>
      <c r="I1256" s="67">
        <f>SUM(I1254:I1255)</f>
        <v>82.859999999999985</v>
      </c>
      <c r="J1256" s="68"/>
    </row>
    <row r="1257" spans="1:18" hidden="1"/>
    <row r="1258" spans="1:18" hidden="1">
      <c r="A1258" s="9" t="s">
        <v>2646</v>
      </c>
      <c r="B1258" s="9" t="s">
        <v>102</v>
      </c>
      <c r="C1258" s="9" t="s">
        <v>103</v>
      </c>
      <c r="D1258" s="9" t="s">
        <v>36</v>
      </c>
      <c r="E1258" s="9" t="s">
        <v>104</v>
      </c>
      <c r="F1258" s="9" t="s">
        <v>788</v>
      </c>
      <c r="G1258" s="63" t="s">
        <v>2647</v>
      </c>
      <c r="H1258" s="64"/>
      <c r="I1258" s="63" t="s">
        <v>24</v>
      </c>
      <c r="J1258" s="64"/>
    </row>
    <row r="1259" spans="1:18" ht="45" hidden="1">
      <c r="A1259" s="21" t="s">
        <v>2728</v>
      </c>
      <c r="B1259" s="21">
        <v>96557</v>
      </c>
      <c r="C1259" s="21" t="str">
        <f>VLOOKUP(B1259,S!$A:$G,2,FALSE)</f>
        <v>SINAPI</v>
      </c>
      <c r="D1259" s="22" t="str">
        <f>VLOOKUP(B1259,S!$A:$G,3,FALSE)</f>
        <v>CONCRETAGEM DE BLOCO DE COROAMENTO OU VIGA BALDRAME, FCK 30 MPA, COM USO DE BOMBA - LANÇAMENTO, ADENSAMENTO E ACABAMENTO. AF_01/2024</v>
      </c>
      <c r="E1259" s="21" t="str">
        <f>VLOOKUP(B1259,S!$A:$G,4,FALSE)</f>
        <v>M3</v>
      </c>
      <c r="F1259" s="21"/>
      <c r="G1259" s="65">
        <f>I1265</f>
        <v>796.86</v>
      </c>
      <c r="H1259" s="66"/>
      <c r="I1259" s="65"/>
      <c r="J1259" s="66"/>
      <c r="K1259" s="30">
        <f>VLOOKUP(B1259,S!A:G,5,FALSE)</f>
        <v>796.86</v>
      </c>
      <c r="L1259" s="21" t="str">
        <f>IF(K1259=G1259,"OK, CONFORME TABELA",IF(G1259&gt;K1259,"ACIMA DA TABELA: ","ABAIXO DA TABELA: ")&amp;TRUNC((G1259*100)/K1259,2)&amp;" %")</f>
        <v>OK, CONFORME TABELA</v>
      </c>
    </row>
    <row r="1260" spans="1:18" ht="45" hidden="1">
      <c r="A1260" s="11" t="s">
        <v>2650</v>
      </c>
      <c r="B1260" s="11">
        <v>90587</v>
      </c>
      <c r="C1260" s="11" t="str">
        <f>VLOOKUP(B1260,IF(A1260="COMPOSICAO",S!$A:$E,I!$A:$E),2,FALSE)</f>
        <v>SINAPI</v>
      </c>
      <c r="D1260" s="23" t="str">
        <f>VLOOKUP(B1260,IF(A1260="COMPOSICAO",S!$A:$E,I!$A:$E),3,FALSE)</f>
        <v>VIBRADOR DE IMERSÃO, DIÂMETRO DE PONTEIRA 45MM, MOTOR ELÉTRICO TRIFÁSICO POTÊNCIA DE 2 CV - CHI DIURNO. AF_06/2015</v>
      </c>
      <c r="E1260" s="11" t="str">
        <f>VLOOKUP(B1260,IF(A1260="COMPOSICAO",S!$A:$E,I!$A:$E),4,FALSE)</f>
        <v>CHI</v>
      </c>
      <c r="F1260" s="11">
        <v>7.4999999999999997E-2</v>
      </c>
      <c r="G1260" s="67">
        <f>IF(A1260="COMPOSICAO",VLOOKUP("TOTAL SEM BDI - "&amp;B1260,CPUAUX1!$A:$J,9,FALSE),VLOOKUP(B1260,I!$A:$E,5,FALSE))</f>
        <v>0.49</v>
      </c>
      <c r="H1260" s="68"/>
      <c r="I1260" s="67">
        <f>TRUNC(F1260*G1260,2)</f>
        <v>0.03</v>
      </c>
      <c r="J1260" s="68"/>
      <c r="M1260" s="11">
        <f>B1260</f>
        <v>90587</v>
      </c>
      <c r="N1260" s="18">
        <f>SUMIF(ORCAMENTO!B:B,B1259,ORCAMENTO!F:F)</f>
        <v>23.3</v>
      </c>
      <c r="O1260" s="11">
        <f>F1260*N1260</f>
        <v>1.7475000000000001</v>
      </c>
      <c r="Q1260" s="11">
        <f ca="1">IFERROR(SUMIF(CO!B:B,B1259,OFFSET(CO!F:F,0,(4+MATCH(ETAPA,CO!$J$10:$BL$10,0)))),0)</f>
        <v>0</v>
      </c>
      <c r="R1260" s="11">
        <f ca="1">F1260*Q1260</f>
        <v>0</v>
      </c>
    </row>
    <row r="1261" spans="1:18" ht="45" hidden="1">
      <c r="A1261" s="11" t="s">
        <v>2650</v>
      </c>
      <c r="B1261" s="11">
        <v>90586</v>
      </c>
      <c r="C1261" s="11" t="str">
        <f>VLOOKUP(B1261,IF(A1261="COMPOSICAO",S!$A:$E,I!$A:$E),2,FALSE)</f>
        <v>SINAPI</v>
      </c>
      <c r="D1261" s="23" t="str">
        <f>VLOOKUP(B1261,IF(A1261="COMPOSICAO",S!$A:$E,I!$A:$E),3,FALSE)</f>
        <v>VIBRADOR DE IMERSÃO, DIÂMETRO DE PONTEIRA 45MM, MOTOR ELÉTRICO TRIFÁSICO POTÊNCIA DE 2 CV - CHP DIURNO. AF_06/2015</v>
      </c>
      <c r="E1261" s="11" t="str">
        <f>VLOOKUP(B1261,IF(A1261="COMPOSICAO",S!$A:$E,I!$A:$E),4,FALSE)</f>
        <v>CHP</v>
      </c>
      <c r="F1261" s="11">
        <v>9.1999999999999998E-2</v>
      </c>
      <c r="G1261" s="67">
        <f>IF(A1261="COMPOSICAO",VLOOKUP("TOTAL SEM BDI - "&amp;B1261,CPUAUX1!$A:$J,9,FALSE),VLOOKUP(B1261,I!$A:$E,5,FALSE))</f>
        <v>1.3699999999999999</v>
      </c>
      <c r="H1261" s="68"/>
      <c r="I1261" s="67">
        <f>TRUNC(F1261*G1261,2)</f>
        <v>0.12</v>
      </c>
      <c r="J1261" s="68"/>
      <c r="M1261" s="11">
        <f>B1261</f>
        <v>90586</v>
      </c>
      <c r="N1261" s="18">
        <f>SUMIF(ORCAMENTO!B:B,B1259,ORCAMENTO!F:F)</f>
        <v>23.3</v>
      </c>
      <c r="O1261" s="11">
        <f>F1261*N1261</f>
        <v>2.1436000000000002</v>
      </c>
      <c r="Q1261" s="11">
        <f ca="1">IFERROR(SUMIF(CO!B:B,B1259,OFFSET(CO!F:F,0,(4+MATCH(ETAPA,CO!$J$10:$BL$10,0)))),0)</f>
        <v>0</v>
      </c>
      <c r="R1261" s="11">
        <f ca="1">F1261*Q1261</f>
        <v>0</v>
      </c>
    </row>
    <row r="1262" spans="1:18" hidden="1">
      <c r="A1262" s="11" t="s">
        <v>2650</v>
      </c>
      <c r="B1262" s="11">
        <v>88316</v>
      </c>
      <c r="C1262" s="11" t="str">
        <f>VLOOKUP(B1262,IF(A1262="COMPOSICAO",S!$A:$E,I!$A:$E),2,FALSE)</f>
        <v>SINAPI</v>
      </c>
      <c r="D1262" s="23" t="str">
        <f>VLOOKUP(B1262,IF(A1262="COMPOSICAO",S!$A:$E,I!$A:$E),3,FALSE)</f>
        <v>SERVENTE COM ENCARGOS COMPLEMENTARES</v>
      </c>
      <c r="E1262" s="11" t="str">
        <f>VLOOKUP(B1262,IF(A1262="COMPOSICAO",S!$A:$E,I!$A:$E),4,FALSE)</f>
        <v>H</v>
      </c>
      <c r="F1262" s="11">
        <f>0.501/pcf</f>
        <v>0.501</v>
      </c>
      <c r="G1262" s="67">
        <f>IF(A1262="COMPOSICAO",VLOOKUP("TOTAL SEM BDI - "&amp;B1262,CPUAUX1!$A:$J,9,FALSE),VLOOKUP(B1262,I!$A:$E,5,FALSE))</f>
        <v>21.71</v>
      </c>
      <c r="H1262" s="68"/>
      <c r="I1262" s="67">
        <f>TRUNC(F1262*G1262,2)</f>
        <v>10.87</v>
      </c>
      <c r="J1262" s="68"/>
      <c r="M1262" s="11">
        <f>B1262</f>
        <v>88316</v>
      </c>
      <c r="N1262" s="18">
        <f>SUMIF(ORCAMENTO!B:B,B1259,ORCAMENTO!F:F)</f>
        <v>23.3</v>
      </c>
      <c r="O1262" s="11">
        <f>F1262*N1262</f>
        <v>11.673300000000001</v>
      </c>
      <c r="Q1262" s="11">
        <f ca="1">IFERROR(SUMIF(CO!B:B,B1259,OFFSET(CO!F:F,0,(4+MATCH(ETAPA,CO!$J$10:$BL$10,0)))),0)</f>
        <v>0</v>
      </c>
      <c r="R1262" s="11">
        <f ca="1">F1262*Q1262</f>
        <v>0</v>
      </c>
    </row>
    <row r="1263" spans="1:18" hidden="1">
      <c r="A1263" s="11" t="s">
        <v>2650</v>
      </c>
      <c r="B1263" s="11">
        <v>88309</v>
      </c>
      <c r="C1263" s="11" t="str">
        <f>VLOOKUP(B1263,IF(A1263="COMPOSICAO",S!$A:$E,I!$A:$E),2,FALSE)</f>
        <v>SINAPI</v>
      </c>
      <c r="D1263" s="23" t="str">
        <f>VLOOKUP(B1263,IF(A1263="COMPOSICAO",S!$A:$E,I!$A:$E),3,FALSE)</f>
        <v>PEDREIRO COM ENCARGOS COMPLEMENTARES</v>
      </c>
      <c r="E1263" s="11" t="str">
        <f>VLOOKUP(B1263,IF(A1263="COMPOSICAO",S!$A:$E,I!$A:$E),4,FALSE)</f>
        <v>H</v>
      </c>
      <c r="F1263" s="11">
        <f>0.334/pcf</f>
        <v>0.33400000000000002</v>
      </c>
      <c r="G1263" s="67">
        <f>IF(A1263="COMPOSICAO",VLOOKUP("TOTAL SEM BDI - "&amp;B1263,CPUAUX1!$A:$J,9,FALSE),VLOOKUP(B1263,I!$A:$E,5,FALSE))</f>
        <v>27.39</v>
      </c>
      <c r="H1263" s="68"/>
      <c r="I1263" s="67">
        <f>TRUNC(F1263*G1263,2)</f>
        <v>9.14</v>
      </c>
      <c r="J1263" s="68"/>
      <c r="M1263" s="11">
        <f>B1263</f>
        <v>88309</v>
      </c>
      <c r="N1263" s="18">
        <f>SUMIF(ORCAMENTO!B:B,B1259,ORCAMENTO!F:F)</f>
        <v>23.3</v>
      </c>
      <c r="O1263" s="11">
        <f>F1263*N1263</f>
        <v>7.7822000000000005</v>
      </c>
      <c r="Q1263" s="11">
        <f ca="1">IFERROR(SUMIF(CO!B:B,B1259,OFFSET(CO!F:F,0,(4+MATCH(ETAPA,CO!$J$10:$BL$10,0)))),0)</f>
        <v>0</v>
      </c>
      <c r="R1263" s="11">
        <f ca="1">F1263*Q1263</f>
        <v>0</v>
      </c>
    </row>
    <row r="1264" spans="1:18" ht="60" hidden="1">
      <c r="A1264" s="11" t="s">
        <v>2652</v>
      </c>
      <c r="B1264" s="11">
        <v>1525</v>
      </c>
      <c r="C1264" s="11" t="str">
        <f>VLOOKUP(B1264,IF(A1264="COMPOSICAO",S!$A:$E,I!$A:$E),2,FALSE)</f>
        <v>SINAPI</v>
      </c>
      <c r="D1264" s="23" t="str">
        <f>VLOOKUP(B1264,IF(A1264="COMPOSICAO",S!$A:$E,I!$A:$E),3,FALSE)</f>
        <v>CONCRETO USINADO BOMBEAVEL, CLASSE DE RESISTENCIA C30, BRITA 0 E 1, SLUMP = 100 +/- 20 MM, COM BOMBEAMENTO (DISPONIBILIZACAO DE BOMBA), SEM O LANCAMENTO (NBR 8953)</v>
      </c>
      <c r="E1264" s="11" t="str">
        <f>VLOOKUP(B1264,IF(A1264="COMPOSICAO",S!$A:$E,I!$A:$E),4,FALSE)</f>
        <v>M3</v>
      </c>
      <c r="F1264" s="11">
        <v>1.23</v>
      </c>
      <c r="G1264" s="67">
        <f>IF(A1264="COMPOSICAO",VLOOKUP("TOTAL SEM BDI - "&amp;B1264,CPUAUX1!$A:$J,9,FALSE),VLOOKUP(B1264,I!$A:$E,5,FALSE))</f>
        <v>631.47</v>
      </c>
      <c r="H1264" s="68"/>
      <c r="I1264" s="67">
        <f>TRUNC(F1264*G1264,2)</f>
        <v>776.7</v>
      </c>
      <c r="J1264" s="68"/>
      <c r="M1264" s="11">
        <f>B1264</f>
        <v>1525</v>
      </c>
      <c r="N1264" s="18">
        <f>SUMIF(ORCAMENTO!B:B,B1259,ORCAMENTO!F:F)</f>
        <v>23.3</v>
      </c>
      <c r="O1264" s="11">
        <f>F1264*N1264</f>
        <v>28.658999999999999</v>
      </c>
      <c r="Q1264" s="11">
        <f ca="1">IFERROR(SUMIF(CO!B:B,B1259,OFFSET(CO!F:F,0,(4+MATCH(ETAPA,CO!$J$10:$BL$10,0)))),0)</f>
        <v>0</v>
      </c>
      <c r="R1264" s="11">
        <f ca="1">F1264*Q1264</f>
        <v>0</v>
      </c>
    </row>
    <row r="1265" spans="1:18" hidden="1">
      <c r="A1265" s="50" t="str">
        <f>"TOTAL SEM BDI - "&amp;B1259</f>
        <v>TOTAL SEM BDI - 96557</v>
      </c>
      <c r="B1265" s="51"/>
      <c r="C1265" s="51"/>
      <c r="D1265" s="51"/>
      <c r="E1265" s="51"/>
      <c r="F1265" s="51"/>
      <c r="G1265" s="51"/>
      <c r="H1265" s="52"/>
      <c r="I1265" s="67">
        <f>SUM(I1259:I1264)</f>
        <v>796.86</v>
      </c>
      <c r="J1265" s="68"/>
    </row>
    <row r="1266" spans="1:18" hidden="1">
      <c r="A1266" s="50" t="str">
        <f>"TAXA DE BDI ("&amp;TEXT(BDI,"00,00")&amp;" %)"</f>
        <v>TAXA DE BDI (23,54 %)</v>
      </c>
      <c r="B1266" s="51"/>
      <c r="C1266" s="51"/>
      <c r="D1266" s="51"/>
      <c r="E1266" s="51"/>
      <c r="F1266" s="51"/>
      <c r="G1266" s="51"/>
      <c r="H1266" s="52"/>
      <c r="I1266" s="67">
        <f>ROUND(I1265*(BDI/100),2)</f>
        <v>187.58</v>
      </c>
      <c r="J1266" s="68"/>
    </row>
    <row r="1267" spans="1:18" hidden="1">
      <c r="A1267" s="50" t="str">
        <f>"TOTAL COM BDI - "&amp;B1259</f>
        <v>TOTAL COM BDI - 96557</v>
      </c>
      <c r="B1267" s="51"/>
      <c r="C1267" s="51"/>
      <c r="D1267" s="51"/>
      <c r="E1267" s="51"/>
      <c r="F1267" s="51"/>
      <c r="G1267" s="51"/>
      <c r="H1267" s="52"/>
      <c r="I1267" s="67">
        <f>SUM(I1265:I1266)</f>
        <v>984.44</v>
      </c>
      <c r="J1267" s="68"/>
    </row>
    <row r="1268" spans="1:18" hidden="1"/>
    <row r="1269" spans="1:18" hidden="1">
      <c r="A1269" s="9" t="s">
        <v>2646</v>
      </c>
      <c r="B1269" s="9" t="s">
        <v>102</v>
      </c>
      <c r="C1269" s="9" t="s">
        <v>103</v>
      </c>
      <c r="D1269" s="9" t="s">
        <v>36</v>
      </c>
      <c r="E1269" s="9" t="s">
        <v>104</v>
      </c>
      <c r="F1269" s="9" t="s">
        <v>788</v>
      </c>
      <c r="G1269" s="63" t="s">
        <v>2647</v>
      </c>
      <c r="H1269" s="64"/>
      <c r="I1269" s="63" t="s">
        <v>24</v>
      </c>
      <c r="J1269" s="64"/>
    </row>
    <row r="1270" spans="1:18" ht="30" hidden="1">
      <c r="A1270" s="21" t="s">
        <v>2733</v>
      </c>
      <c r="B1270" s="21">
        <v>98557</v>
      </c>
      <c r="C1270" s="21" t="str">
        <f>VLOOKUP(B1270,S!$A:$G,2,FALSE)</f>
        <v>SINAPI</v>
      </c>
      <c r="D1270" s="22" t="str">
        <f>VLOOKUP(B1270,S!$A:$G,3,FALSE)</f>
        <v>IMPERMEABILIZAÇÃO DE SUPERFÍCIE COM EMULSÃO ASFÁLTICA, 2 DEMÃOS. AF_09/2023</v>
      </c>
      <c r="E1270" s="21" t="str">
        <f>VLOOKUP(B1270,S!$A:$G,4,FALSE)</f>
        <v>M2</v>
      </c>
      <c r="F1270" s="21"/>
      <c r="G1270" s="65">
        <f>I1274</f>
        <v>50.980000000000004</v>
      </c>
      <c r="H1270" s="66"/>
      <c r="I1270" s="65"/>
      <c r="J1270" s="66"/>
      <c r="K1270" s="30">
        <f>VLOOKUP(B1270,S!A:G,5,FALSE)</f>
        <v>50.98</v>
      </c>
      <c r="L1270" s="21" t="str">
        <f>IF(K1270=G1270,"OK, CONFORME TABELA",IF(G1270&gt;K1270,"ACIMA DA TABELA: ","ABAIXO DA TABELA: ")&amp;TRUNC((G1270*100)/K1270,2)&amp;" %")</f>
        <v>OK, CONFORME TABELA</v>
      </c>
    </row>
    <row r="1271" spans="1:18" hidden="1">
      <c r="A1271" s="11" t="s">
        <v>2650</v>
      </c>
      <c r="B1271" s="11">
        <v>88270</v>
      </c>
      <c r="C1271" s="11" t="str">
        <f>VLOOKUP(B1271,IF(A1271="COMPOSICAO",S!$A:$E,I!$A:$E),2,FALSE)</f>
        <v>SINAPI</v>
      </c>
      <c r="D1271" s="23" t="str">
        <f>VLOOKUP(B1271,IF(A1271="COMPOSICAO",S!$A:$E,I!$A:$E),3,FALSE)</f>
        <v>IMPERMEABILIZADOR COM ENCARGOS COMPLEMENTARES</v>
      </c>
      <c r="E1271" s="11" t="str">
        <f>VLOOKUP(B1271,IF(A1271="COMPOSICAO",S!$A:$E,I!$A:$E),4,FALSE)</f>
        <v>H</v>
      </c>
      <c r="F1271" s="11">
        <f>0.4299/pcf</f>
        <v>0.4299</v>
      </c>
      <c r="G1271" s="67">
        <f>IF(A1271="COMPOSICAO",VLOOKUP("TOTAL SEM BDI - "&amp;B1271,CPUAUX1!$A:$J,9,FALSE),VLOOKUP(B1271,I!$A:$E,5,FALSE))</f>
        <v>27.39</v>
      </c>
      <c r="H1271" s="68"/>
      <c r="I1271" s="67">
        <f>TRUNC(F1271*G1271,2)</f>
        <v>11.77</v>
      </c>
      <c r="J1271" s="68"/>
      <c r="M1271" s="11">
        <f>B1271</f>
        <v>88270</v>
      </c>
      <c r="N1271" s="18">
        <f>SUMIF(ORCAMENTO!B:B,B1270,ORCAMENTO!F:F)</f>
        <v>180.78</v>
      </c>
      <c r="O1271" s="11">
        <f>F1271*N1271</f>
        <v>77.717321999999996</v>
      </c>
      <c r="Q1271" s="11">
        <f ca="1">IFERROR(SUMIF(CO!B:B,B1270,OFFSET(CO!F:F,0,(4+MATCH(ETAPA,CO!$J$10:$BL$10,0)))),0)</f>
        <v>0</v>
      </c>
      <c r="R1271" s="11">
        <f ca="1">F1271*Q1271</f>
        <v>0</v>
      </c>
    </row>
    <row r="1272" spans="1:18" hidden="1">
      <c r="A1272" s="11" t="s">
        <v>2650</v>
      </c>
      <c r="B1272" s="11">
        <v>88243</v>
      </c>
      <c r="C1272" s="11" t="str">
        <f>VLOOKUP(B1272,IF(A1272="COMPOSICAO",S!$A:$E,I!$A:$E),2,FALSE)</f>
        <v>SINAPI</v>
      </c>
      <c r="D1272" s="23" t="str">
        <f>VLOOKUP(B1272,IF(A1272="COMPOSICAO",S!$A:$E,I!$A:$E),3,FALSE)</f>
        <v>AJUDANTE ESPECIALIZADO COM ENCARGOS COMPLEMENTARES</v>
      </c>
      <c r="E1272" s="11" t="str">
        <f>VLOOKUP(B1272,IF(A1272="COMPOSICAO",S!$A:$E,I!$A:$E),4,FALSE)</f>
        <v>H</v>
      </c>
      <c r="F1272" s="11">
        <f>0.0969/pcf</f>
        <v>9.69E-2</v>
      </c>
      <c r="G1272" s="67">
        <f>IF(A1272="COMPOSICAO",VLOOKUP("TOTAL SEM BDI - "&amp;B1272,CPUAUX1!$A:$J,9,FALSE),VLOOKUP(B1272,I!$A:$E,5,FALSE))</f>
        <v>22.63</v>
      </c>
      <c r="H1272" s="68"/>
      <c r="I1272" s="67">
        <f>TRUNC(F1272*G1272,2)</f>
        <v>2.19</v>
      </c>
      <c r="J1272" s="68"/>
      <c r="M1272" s="11">
        <f>B1272</f>
        <v>88243</v>
      </c>
      <c r="N1272" s="18">
        <f>SUMIF(ORCAMENTO!B:B,B1270,ORCAMENTO!F:F)</f>
        <v>180.78</v>
      </c>
      <c r="O1272" s="11">
        <f>F1272*N1272</f>
        <v>17.517582000000001</v>
      </c>
      <c r="Q1272" s="11">
        <f ca="1">IFERROR(SUMIF(CO!B:B,B1270,OFFSET(CO!F:F,0,(4+MATCH(ETAPA,CO!$J$10:$BL$10,0)))),0)</f>
        <v>0</v>
      </c>
      <c r="R1272" s="11">
        <f ca="1">F1272*Q1272</f>
        <v>0</v>
      </c>
    </row>
    <row r="1273" spans="1:18" ht="60" hidden="1">
      <c r="A1273" s="11" t="s">
        <v>2652</v>
      </c>
      <c r="B1273" s="11">
        <v>626</v>
      </c>
      <c r="C1273" s="11" t="str">
        <f>VLOOKUP(B1273,IF(A1273="COMPOSICAO",S!$A:$E,I!$A:$E),2,FALSE)</f>
        <v>SINAPI</v>
      </c>
      <c r="D1273" s="23" t="str">
        <f>VLOOKUP(B1273,IF(A1273="COMPOSICAO",S!$A:$E,I!$A:$E),3,FALSE)</f>
        <v>MANTA LIQUIDA DE BASE ASFALTICA MODIFICADA COM A ADICAO DE ELASTOMEROS DILUIDOS EM SOLVENTE ORGANICO, APLICACAO A FRIO (MEMBRANA DE EMULSAO ASFALTICA PARA IMPERMEABILIZACAO FLEXIVEL)</v>
      </c>
      <c r="E1273" s="11" t="str">
        <f>VLOOKUP(B1273,IF(A1273="COMPOSICAO",S!$A:$E,I!$A:$E),4,FALSE)</f>
        <v>KG</v>
      </c>
      <c r="F1273" s="11">
        <v>1.5</v>
      </c>
      <c r="G1273" s="67">
        <f>IF(A1273="COMPOSICAO",VLOOKUP("TOTAL SEM BDI - "&amp;B1273,CPUAUX1!$A:$J,9,FALSE),VLOOKUP(B1273,I!$A:$E,5,FALSE))</f>
        <v>24.68</v>
      </c>
      <c r="H1273" s="68"/>
      <c r="I1273" s="67">
        <f>TRUNC(F1273*G1273,2)</f>
        <v>37.020000000000003</v>
      </c>
      <c r="J1273" s="68"/>
      <c r="M1273" s="11">
        <f>B1273</f>
        <v>626</v>
      </c>
      <c r="N1273" s="18">
        <f>SUMIF(ORCAMENTO!B:B,B1270,ORCAMENTO!F:F)</f>
        <v>180.78</v>
      </c>
      <c r="O1273" s="11">
        <f>F1273*N1273</f>
        <v>271.17</v>
      </c>
      <c r="Q1273" s="11">
        <f ca="1">IFERROR(SUMIF(CO!B:B,B1270,OFFSET(CO!F:F,0,(4+MATCH(ETAPA,CO!$J$10:$BL$10,0)))),0)</f>
        <v>0</v>
      </c>
      <c r="R1273" s="11">
        <f ca="1">F1273*Q1273</f>
        <v>0</v>
      </c>
    </row>
    <row r="1274" spans="1:18" hidden="1">
      <c r="A1274" s="50" t="str">
        <f>"TOTAL SEM BDI - "&amp;B1270</f>
        <v>TOTAL SEM BDI - 98557</v>
      </c>
      <c r="B1274" s="51"/>
      <c r="C1274" s="51"/>
      <c r="D1274" s="51"/>
      <c r="E1274" s="51"/>
      <c r="F1274" s="51"/>
      <c r="G1274" s="51"/>
      <c r="H1274" s="52"/>
      <c r="I1274" s="67">
        <f>SUM(I1270:I1273)</f>
        <v>50.980000000000004</v>
      </c>
      <c r="J1274" s="68"/>
    </row>
    <row r="1275" spans="1:18" hidden="1">
      <c r="A1275" s="50" t="str">
        <f>"TAXA DE BDI ("&amp;TEXT(BDI,"00,00")&amp;" %)"</f>
        <v>TAXA DE BDI (23,54 %)</v>
      </c>
      <c r="B1275" s="51"/>
      <c r="C1275" s="51"/>
      <c r="D1275" s="51"/>
      <c r="E1275" s="51"/>
      <c r="F1275" s="51"/>
      <c r="G1275" s="51"/>
      <c r="H1275" s="52"/>
      <c r="I1275" s="67">
        <f>ROUND(I1274*(BDI/100),2)</f>
        <v>12</v>
      </c>
      <c r="J1275" s="68"/>
    </row>
    <row r="1276" spans="1:18" hidden="1">
      <c r="A1276" s="50" t="str">
        <f>"TOTAL COM BDI - "&amp;B1270</f>
        <v>TOTAL COM BDI - 98557</v>
      </c>
      <c r="B1276" s="51"/>
      <c r="C1276" s="51"/>
      <c r="D1276" s="51"/>
      <c r="E1276" s="51"/>
      <c r="F1276" s="51"/>
      <c r="G1276" s="51"/>
      <c r="H1276" s="52"/>
      <c r="I1276" s="67">
        <f>SUM(I1274:I1275)</f>
        <v>62.980000000000004</v>
      </c>
      <c r="J1276" s="68"/>
    </row>
    <row r="1277" spans="1:18" hidden="1"/>
    <row r="1278" spans="1:18" hidden="1">
      <c r="A1278" s="9" t="s">
        <v>2646</v>
      </c>
      <c r="B1278" s="9" t="s">
        <v>102</v>
      </c>
      <c r="C1278" s="9" t="s">
        <v>103</v>
      </c>
      <c r="D1278" s="9" t="s">
        <v>36</v>
      </c>
      <c r="E1278" s="9" t="s">
        <v>104</v>
      </c>
      <c r="F1278" s="9" t="s">
        <v>788</v>
      </c>
      <c r="G1278" s="63" t="s">
        <v>2647</v>
      </c>
      <c r="H1278" s="64"/>
      <c r="I1278" s="63" t="s">
        <v>24</v>
      </c>
      <c r="J1278" s="64"/>
    </row>
    <row r="1279" spans="1:18" ht="30" hidden="1">
      <c r="A1279" s="21" t="s">
        <v>2733</v>
      </c>
      <c r="B1279" s="21">
        <v>98555</v>
      </c>
      <c r="C1279" s="21" t="str">
        <f>VLOOKUP(B1279,S!$A:$G,2,FALSE)</f>
        <v>SINAPI</v>
      </c>
      <c r="D1279" s="22" t="str">
        <f>VLOOKUP(B1279,S!$A:$G,3,FALSE)</f>
        <v>IMPERMEABILIZAÇÃO DE SUPERFÍCIE COM ARGAMASSA POLIMÉRICA / MEMBRANA ACRÍLICA, 3 DEMÃOS. AF_09/2023</v>
      </c>
      <c r="E1279" s="21" t="str">
        <f>VLOOKUP(B1279,S!$A:$G,4,FALSE)</f>
        <v>M2</v>
      </c>
      <c r="F1279" s="21"/>
      <c r="G1279" s="65">
        <f>I1283</f>
        <v>35.92</v>
      </c>
      <c r="H1279" s="66"/>
      <c r="I1279" s="65"/>
      <c r="J1279" s="66"/>
      <c r="K1279" s="30">
        <f>VLOOKUP(B1279,S!A:G,5,FALSE)</f>
        <v>35.92</v>
      </c>
      <c r="L1279" s="21" t="str">
        <f>IF(K1279=G1279,"OK, CONFORME TABELA",IF(G1279&gt;K1279,"ACIMA DA TABELA: ","ABAIXO DA TABELA: ")&amp;TRUNC((G1279*100)/K1279,2)&amp;" %")</f>
        <v>OK, CONFORME TABELA</v>
      </c>
    </row>
    <row r="1280" spans="1:18" hidden="1">
      <c r="A1280" s="11" t="s">
        <v>2650</v>
      </c>
      <c r="B1280" s="11">
        <v>88270</v>
      </c>
      <c r="C1280" s="11" t="str">
        <f>VLOOKUP(B1280,IF(A1280="COMPOSICAO",S!$A:$E,I!$A:$E),2,FALSE)</f>
        <v>SINAPI</v>
      </c>
      <c r="D1280" s="23" t="str">
        <f>VLOOKUP(B1280,IF(A1280="COMPOSICAO",S!$A:$E,I!$A:$E),3,FALSE)</f>
        <v>IMPERMEABILIZADOR COM ENCARGOS COMPLEMENTARES</v>
      </c>
      <c r="E1280" s="11" t="str">
        <f>VLOOKUP(B1280,IF(A1280="COMPOSICAO",S!$A:$E,I!$A:$E),4,FALSE)</f>
        <v>H</v>
      </c>
      <c r="F1280" s="11">
        <f>0.6039/pcf</f>
        <v>0.60389999999999999</v>
      </c>
      <c r="G1280" s="67">
        <f>IF(A1280="COMPOSICAO",VLOOKUP("TOTAL SEM BDI - "&amp;B1280,CPUAUX1!$A:$J,9,FALSE),VLOOKUP(B1280,I!$A:$E,5,FALSE))</f>
        <v>27.39</v>
      </c>
      <c r="H1280" s="68"/>
      <c r="I1280" s="67">
        <f>TRUNC(F1280*G1280,2)</f>
        <v>16.54</v>
      </c>
      <c r="J1280" s="68"/>
      <c r="M1280" s="11">
        <f>B1280</f>
        <v>88270</v>
      </c>
      <c r="N1280" s="18">
        <f>SUMIF(ORCAMENTO!B:B,B1279,ORCAMENTO!F:F)</f>
        <v>36.28</v>
      </c>
      <c r="O1280" s="11">
        <f>F1280*N1280</f>
        <v>21.909492</v>
      </c>
      <c r="Q1280" s="11">
        <f ca="1">IFERROR(SUMIF(CO!B:B,B1279,OFFSET(CO!F:F,0,(4+MATCH(ETAPA,CO!$J$10:$BL$10,0)))),0)</f>
        <v>0</v>
      </c>
      <c r="R1280" s="11">
        <f ca="1">F1280*Q1280</f>
        <v>0</v>
      </c>
    </row>
    <row r="1281" spans="1:18" hidden="1">
      <c r="A1281" s="11" t="s">
        <v>2650</v>
      </c>
      <c r="B1281" s="11">
        <v>88243</v>
      </c>
      <c r="C1281" s="11" t="str">
        <f>VLOOKUP(B1281,IF(A1281="COMPOSICAO",S!$A:$E,I!$A:$E),2,FALSE)</f>
        <v>SINAPI</v>
      </c>
      <c r="D1281" s="23" t="str">
        <f>VLOOKUP(B1281,IF(A1281="COMPOSICAO",S!$A:$E,I!$A:$E),3,FALSE)</f>
        <v>AJUDANTE ESPECIALIZADO COM ENCARGOS COMPLEMENTARES</v>
      </c>
      <c r="E1281" s="11" t="str">
        <f>VLOOKUP(B1281,IF(A1281="COMPOSICAO",S!$A:$E,I!$A:$E),4,FALSE)</f>
        <v>H</v>
      </c>
      <c r="F1281" s="11">
        <f>0.1362/pcf</f>
        <v>0.13619999999999999</v>
      </c>
      <c r="G1281" s="67">
        <f>IF(A1281="COMPOSICAO",VLOOKUP("TOTAL SEM BDI - "&amp;B1281,CPUAUX1!$A:$J,9,FALSE),VLOOKUP(B1281,I!$A:$E,5,FALSE))</f>
        <v>22.63</v>
      </c>
      <c r="H1281" s="68"/>
      <c r="I1281" s="67">
        <f>TRUNC(F1281*G1281,2)</f>
        <v>3.08</v>
      </c>
      <c r="J1281" s="68"/>
      <c r="M1281" s="11">
        <f>B1281</f>
        <v>88243</v>
      </c>
      <c r="N1281" s="18">
        <f>SUMIF(ORCAMENTO!B:B,B1279,ORCAMENTO!F:F)</f>
        <v>36.28</v>
      </c>
      <c r="O1281" s="11">
        <f>F1281*N1281</f>
        <v>4.9413359999999997</v>
      </c>
      <c r="Q1281" s="11">
        <f ca="1">IFERROR(SUMIF(CO!B:B,B1279,OFFSET(CO!F:F,0,(4+MATCH(ETAPA,CO!$J$10:$BL$10,0)))),0)</f>
        <v>0</v>
      </c>
      <c r="R1281" s="11">
        <f ca="1">F1281*Q1281</f>
        <v>0</v>
      </c>
    </row>
    <row r="1282" spans="1:18" ht="30" hidden="1">
      <c r="A1282" s="11" t="s">
        <v>2652</v>
      </c>
      <c r="B1282" s="11">
        <v>135</v>
      </c>
      <c r="C1282" s="11" t="str">
        <f>VLOOKUP(B1282,IF(A1282="COMPOSICAO",S!$A:$E,I!$A:$E),2,FALSE)</f>
        <v>SINAPI</v>
      </c>
      <c r="D1282" s="23" t="str">
        <f>VLOOKUP(B1282,IF(A1282="COMPOSICAO",S!$A:$E,I!$A:$E),3,FALSE)</f>
        <v>ARGAMASSA POLIMERICA IMPERMEABILIZANTE SEMIFLEXIVEL, BICOMPONENTE, A BASE DE CIMENTO E ADITIVOS</v>
      </c>
      <c r="E1282" s="11" t="str">
        <f>VLOOKUP(B1282,IF(A1282="COMPOSICAO",S!$A:$E,I!$A:$E),4,FALSE)</f>
        <v>KG</v>
      </c>
      <c r="F1282" s="11">
        <v>3.4615</v>
      </c>
      <c r="G1282" s="67">
        <f>IF(A1282="COMPOSICAO",VLOOKUP("TOTAL SEM BDI - "&amp;B1282,CPUAUX1!$A:$J,9,FALSE),VLOOKUP(B1282,I!$A:$E,5,FALSE))</f>
        <v>4.71</v>
      </c>
      <c r="H1282" s="68"/>
      <c r="I1282" s="67">
        <f>TRUNC(F1282*G1282,2)</f>
        <v>16.3</v>
      </c>
      <c r="J1282" s="68"/>
      <c r="M1282" s="11">
        <f>B1282</f>
        <v>135</v>
      </c>
      <c r="N1282" s="18">
        <f>SUMIF(ORCAMENTO!B:B,B1279,ORCAMENTO!F:F)</f>
        <v>36.28</v>
      </c>
      <c r="O1282" s="11">
        <f>F1282*N1282</f>
        <v>125.58322000000001</v>
      </c>
      <c r="Q1282" s="11">
        <f ca="1">IFERROR(SUMIF(CO!B:B,B1279,OFFSET(CO!F:F,0,(4+MATCH(ETAPA,CO!$J$10:$BL$10,0)))),0)</f>
        <v>0</v>
      </c>
      <c r="R1282" s="11">
        <f ca="1">F1282*Q1282</f>
        <v>0</v>
      </c>
    </row>
    <row r="1283" spans="1:18" hidden="1">
      <c r="A1283" s="50" t="str">
        <f>"TOTAL SEM BDI - "&amp;B1279</f>
        <v>TOTAL SEM BDI - 98555</v>
      </c>
      <c r="B1283" s="51"/>
      <c r="C1283" s="51"/>
      <c r="D1283" s="51"/>
      <c r="E1283" s="51"/>
      <c r="F1283" s="51"/>
      <c r="G1283" s="51"/>
      <c r="H1283" s="52"/>
      <c r="I1283" s="67">
        <f>SUM(I1279:I1282)</f>
        <v>35.92</v>
      </c>
      <c r="J1283" s="68"/>
    </row>
    <row r="1284" spans="1:18" hidden="1">
      <c r="A1284" s="50" t="str">
        <f>"TAXA DE BDI ("&amp;TEXT(BDI,"00,00")&amp;" %)"</f>
        <v>TAXA DE BDI (23,54 %)</v>
      </c>
      <c r="B1284" s="51"/>
      <c r="C1284" s="51"/>
      <c r="D1284" s="51"/>
      <c r="E1284" s="51"/>
      <c r="F1284" s="51"/>
      <c r="G1284" s="51"/>
      <c r="H1284" s="52"/>
      <c r="I1284" s="67">
        <f>ROUND(I1283*(BDI/100),2)</f>
        <v>8.4600000000000009</v>
      </c>
      <c r="J1284" s="68"/>
    </row>
    <row r="1285" spans="1:18" hidden="1">
      <c r="A1285" s="50" t="str">
        <f>"TOTAL COM BDI - "&amp;B1279</f>
        <v>TOTAL COM BDI - 98555</v>
      </c>
      <c r="B1285" s="51"/>
      <c r="C1285" s="51"/>
      <c r="D1285" s="51"/>
      <c r="E1285" s="51"/>
      <c r="F1285" s="51"/>
      <c r="G1285" s="51"/>
      <c r="H1285" s="52"/>
      <c r="I1285" s="67">
        <f>SUM(I1283:I1284)</f>
        <v>44.38</v>
      </c>
      <c r="J1285" s="68"/>
    </row>
    <row r="1286" spans="1:18" hidden="1"/>
    <row r="1287" spans="1:18" hidden="1">
      <c r="A1287" s="9" t="s">
        <v>2646</v>
      </c>
      <c r="B1287" s="9" t="s">
        <v>102</v>
      </c>
      <c r="C1287" s="9" t="s">
        <v>103</v>
      </c>
      <c r="D1287" s="9" t="s">
        <v>36</v>
      </c>
      <c r="E1287" s="9" t="s">
        <v>104</v>
      </c>
      <c r="F1287" s="9" t="s">
        <v>788</v>
      </c>
      <c r="G1287" s="63" t="s">
        <v>2647</v>
      </c>
      <c r="H1287" s="64"/>
      <c r="I1287" s="63" t="s">
        <v>24</v>
      </c>
      <c r="J1287" s="64"/>
    </row>
    <row r="1288" spans="1:18" ht="45" hidden="1">
      <c r="A1288" s="21" t="s">
        <v>2733</v>
      </c>
      <c r="B1288" s="21">
        <v>98563</v>
      </c>
      <c r="C1288" s="21" t="str">
        <f>VLOOKUP(B1288,S!$A:$G,2,FALSE)</f>
        <v>SINAPI</v>
      </c>
      <c r="D1288" s="22" t="str">
        <f>VLOOKUP(B1288,S!$A:$G,3,FALSE)</f>
        <v>PROTEÇÃO MECÂNICA DE SUPERFÍCIE HORIZONTAL COM ARGAMASSA DE CIMENTO E AREIA, TRAÇO 1:3, E=2CM. AF_09/2023</v>
      </c>
      <c r="E1288" s="21" t="str">
        <f>VLOOKUP(B1288,S!$A:$G,4,FALSE)</f>
        <v>M2</v>
      </c>
      <c r="F1288" s="21"/>
      <c r="G1288" s="65">
        <f>I1293</f>
        <v>42.400000000000006</v>
      </c>
      <c r="H1288" s="66"/>
      <c r="I1288" s="65"/>
      <c r="J1288" s="66"/>
      <c r="K1288" s="30">
        <f>VLOOKUP(B1288,S!A:G,5,FALSE)</f>
        <v>42.4</v>
      </c>
      <c r="L1288" s="21" t="str">
        <f>IF(K1288=G1288,"OK, CONFORME TABELA",IF(G1288&gt;K1288,"ACIMA DA TABELA: ","ABAIXO DA TABELA: ")&amp;TRUNC((G1288*100)/K1288,2)&amp;" %")</f>
        <v>OK, CONFORME TABELA</v>
      </c>
    </row>
    <row r="1289" spans="1:18" hidden="1">
      <c r="A1289" s="11" t="s">
        <v>2650</v>
      </c>
      <c r="B1289" s="11">
        <v>88316</v>
      </c>
      <c r="C1289" s="11" t="str">
        <f>VLOOKUP(B1289,IF(A1289="COMPOSICAO",S!$A:$E,I!$A:$E),2,FALSE)</f>
        <v>SINAPI</v>
      </c>
      <c r="D1289" s="23" t="str">
        <f>VLOOKUP(B1289,IF(A1289="COMPOSICAO",S!$A:$E,I!$A:$E),3,FALSE)</f>
        <v>SERVENTE COM ENCARGOS COMPLEMENTARES</v>
      </c>
      <c r="E1289" s="11" t="str">
        <f>VLOOKUP(B1289,IF(A1289="COMPOSICAO",S!$A:$E,I!$A:$E),4,FALSE)</f>
        <v>H</v>
      </c>
      <c r="F1289" s="11">
        <f>0.1024/pcf</f>
        <v>0.1024</v>
      </c>
      <c r="G1289" s="67">
        <f>IF(A1289="COMPOSICAO",VLOOKUP("TOTAL SEM BDI - "&amp;B1289,CPUAUX1!$A:$J,9,FALSE),VLOOKUP(B1289,I!$A:$E,5,FALSE))</f>
        <v>21.71</v>
      </c>
      <c r="H1289" s="68"/>
      <c r="I1289" s="67">
        <f>TRUNC(F1289*G1289,2)</f>
        <v>2.2200000000000002</v>
      </c>
      <c r="J1289" s="68"/>
      <c r="M1289" s="11">
        <f>B1289</f>
        <v>88316</v>
      </c>
      <c r="N1289" s="18">
        <f>SUMIF(ORCAMENTO!B:B,B1288,ORCAMENTO!F:F)</f>
        <v>36.28</v>
      </c>
      <c r="O1289" s="11">
        <f>F1289*N1289</f>
        <v>3.7150720000000002</v>
      </c>
      <c r="Q1289" s="11">
        <f ca="1">IFERROR(SUMIF(CO!B:B,B1288,OFFSET(CO!F:F,0,(4+MATCH(ETAPA,CO!$J$10:$BL$10,0)))),0)</f>
        <v>0</v>
      </c>
      <c r="R1289" s="11">
        <f ca="1">F1289*Q1289</f>
        <v>0</v>
      </c>
    </row>
    <row r="1290" spans="1:18" hidden="1">
      <c r="A1290" s="11" t="s">
        <v>2650</v>
      </c>
      <c r="B1290" s="11">
        <v>88309</v>
      </c>
      <c r="C1290" s="11" t="str">
        <f>VLOOKUP(B1290,IF(A1290="COMPOSICAO",S!$A:$E,I!$A:$E),2,FALSE)</f>
        <v>SINAPI</v>
      </c>
      <c r="D1290" s="23" t="str">
        <f>VLOOKUP(B1290,IF(A1290="COMPOSICAO",S!$A:$E,I!$A:$E),3,FALSE)</f>
        <v>PEDREIRO COM ENCARGOS COMPLEMENTARES</v>
      </c>
      <c r="E1290" s="11" t="str">
        <f>VLOOKUP(B1290,IF(A1290="COMPOSICAO",S!$A:$E,I!$A:$E),4,FALSE)</f>
        <v>H</v>
      </c>
      <c r="F1290" s="11">
        <f>0.4541/pcf</f>
        <v>0.4541</v>
      </c>
      <c r="G1290" s="67">
        <f>IF(A1290="COMPOSICAO",VLOOKUP("TOTAL SEM BDI - "&amp;B1290,CPUAUX1!$A:$J,9,FALSE),VLOOKUP(B1290,I!$A:$E,5,FALSE))</f>
        <v>27.39</v>
      </c>
      <c r="H1290" s="68"/>
      <c r="I1290" s="67">
        <f>TRUNC(F1290*G1290,2)</f>
        <v>12.43</v>
      </c>
      <c r="J1290" s="68"/>
      <c r="M1290" s="11">
        <f>B1290</f>
        <v>88309</v>
      </c>
      <c r="N1290" s="18">
        <f>SUMIF(ORCAMENTO!B:B,B1288,ORCAMENTO!F:F)</f>
        <v>36.28</v>
      </c>
      <c r="O1290" s="11">
        <f>F1290*N1290</f>
        <v>16.474748000000002</v>
      </c>
      <c r="Q1290" s="11">
        <f ca="1">IFERROR(SUMIF(CO!B:B,B1288,OFFSET(CO!F:F,0,(4+MATCH(ETAPA,CO!$J$10:$BL$10,0)))),0)</f>
        <v>0</v>
      </c>
      <c r="R1290" s="11">
        <f ca="1">F1290*Q1290</f>
        <v>0</v>
      </c>
    </row>
    <row r="1291" spans="1:18" ht="45" hidden="1">
      <c r="A1291" s="11" t="s">
        <v>2650</v>
      </c>
      <c r="B1291" s="11">
        <v>87372</v>
      </c>
      <c r="C1291" s="11" t="str">
        <f>VLOOKUP(B1291,IF(A1291="COMPOSICAO",S!$A:$E,I!$A:$E),2,FALSE)</f>
        <v>SINAPI</v>
      </c>
      <c r="D1291" s="23" t="str">
        <f>VLOOKUP(B1291,IF(A1291="COMPOSICAO",S!$A:$E,I!$A:$E),3,FALSE)</f>
        <v>ARGAMASSA TRAÇO 1:3 (EM VOLUME DE CIMENTO E AREIA MÉDIA ÚMIDA) PARA CONTRAPISO, PREPARO MANUAL. AF_08/2019</v>
      </c>
      <c r="E1291" s="11" t="str">
        <f>VLOOKUP(B1291,IF(A1291="COMPOSICAO",S!$A:$E,I!$A:$E),4,FALSE)</f>
        <v>M3</v>
      </c>
      <c r="F1291" s="11">
        <v>2.5000000000000001E-2</v>
      </c>
      <c r="G1291" s="67">
        <f>IF(A1291="COMPOSICAO",VLOOKUP("TOTAL SEM BDI - "&amp;B1291,CPUAUX1!$A:$J,9,FALSE),VLOOKUP(B1291,I!$A:$E,5,FALSE))</f>
        <v>957.8</v>
      </c>
      <c r="H1291" s="68"/>
      <c r="I1291" s="67">
        <f>TRUNC(F1291*G1291,2)</f>
        <v>23.94</v>
      </c>
      <c r="J1291" s="68"/>
      <c r="M1291" s="11">
        <f>B1291</f>
        <v>87372</v>
      </c>
      <c r="N1291" s="18">
        <f>SUMIF(ORCAMENTO!B:B,B1288,ORCAMENTO!F:F)</f>
        <v>36.28</v>
      </c>
      <c r="O1291" s="11">
        <f>F1291*N1291</f>
        <v>0.90700000000000003</v>
      </c>
      <c r="Q1291" s="11">
        <f ca="1">IFERROR(SUMIF(CO!B:B,B1288,OFFSET(CO!F:F,0,(4+MATCH(ETAPA,CO!$J$10:$BL$10,0)))),0)</f>
        <v>0</v>
      </c>
      <c r="R1291" s="11">
        <f ca="1">F1291*Q1291</f>
        <v>0</v>
      </c>
    </row>
    <row r="1292" spans="1:18" hidden="1">
      <c r="A1292" s="11" t="s">
        <v>2652</v>
      </c>
      <c r="B1292" s="11">
        <v>38365</v>
      </c>
      <c r="C1292" s="11" t="str">
        <f>VLOOKUP(B1292,IF(A1292="COMPOSICAO",S!$A:$E,I!$A:$E),2,FALSE)</f>
        <v>SINAPI</v>
      </c>
      <c r="D1292" s="23" t="str">
        <f>VLOOKUP(B1292,IF(A1292="COMPOSICAO",S!$A:$E,I!$A:$E),3,FALSE)</f>
        <v>CAMADA SEPARADORA DE FILME DE POLIETILENO 20 A 25 MICRA</v>
      </c>
      <c r="E1292" s="11" t="str">
        <f>VLOOKUP(B1292,IF(A1292="COMPOSICAO",S!$A:$E,I!$A:$E),4,FALSE)</f>
        <v>M2</v>
      </c>
      <c r="F1292" s="11">
        <v>1.04</v>
      </c>
      <c r="G1292" s="67">
        <f>IF(A1292="COMPOSICAO",VLOOKUP("TOTAL SEM BDI - "&amp;B1292,CPUAUX1!$A:$J,9,FALSE),VLOOKUP(B1292,I!$A:$E,5,FALSE))</f>
        <v>3.67</v>
      </c>
      <c r="H1292" s="68"/>
      <c r="I1292" s="67">
        <f>TRUNC(F1292*G1292,2)</f>
        <v>3.81</v>
      </c>
      <c r="J1292" s="68"/>
      <c r="M1292" s="11">
        <f>B1292</f>
        <v>38365</v>
      </c>
      <c r="N1292" s="18">
        <f>SUMIF(ORCAMENTO!B:B,B1288,ORCAMENTO!F:F)</f>
        <v>36.28</v>
      </c>
      <c r="O1292" s="11">
        <f>F1292*N1292</f>
        <v>37.731200000000001</v>
      </c>
      <c r="Q1292" s="11">
        <f ca="1">IFERROR(SUMIF(CO!B:B,B1288,OFFSET(CO!F:F,0,(4+MATCH(ETAPA,CO!$J$10:$BL$10,0)))),0)</f>
        <v>0</v>
      </c>
      <c r="R1292" s="11">
        <f ca="1">F1292*Q1292</f>
        <v>0</v>
      </c>
    </row>
    <row r="1293" spans="1:18" hidden="1">
      <c r="A1293" s="50" t="str">
        <f>"TOTAL SEM BDI - "&amp;B1288</f>
        <v>TOTAL SEM BDI - 98563</v>
      </c>
      <c r="B1293" s="51"/>
      <c r="C1293" s="51"/>
      <c r="D1293" s="51"/>
      <c r="E1293" s="51"/>
      <c r="F1293" s="51"/>
      <c r="G1293" s="51"/>
      <c r="H1293" s="52"/>
      <c r="I1293" s="67">
        <f>SUM(I1288:I1292)</f>
        <v>42.400000000000006</v>
      </c>
      <c r="J1293" s="68"/>
    </row>
    <row r="1294" spans="1:18" hidden="1">
      <c r="A1294" s="50" t="str">
        <f>"TAXA DE BDI ("&amp;TEXT(BDI,"00,00")&amp;" %)"</f>
        <v>TAXA DE BDI (23,54 %)</v>
      </c>
      <c r="B1294" s="51"/>
      <c r="C1294" s="51"/>
      <c r="D1294" s="51"/>
      <c r="E1294" s="51"/>
      <c r="F1294" s="51"/>
      <c r="G1294" s="51"/>
      <c r="H1294" s="52"/>
      <c r="I1294" s="67">
        <f>ROUND(I1293*(BDI/100),2)</f>
        <v>9.98</v>
      </c>
      <c r="J1294" s="68"/>
    </row>
    <row r="1295" spans="1:18" hidden="1">
      <c r="A1295" s="50" t="str">
        <f>"TOTAL COM BDI - "&amp;B1288</f>
        <v>TOTAL COM BDI - 98563</v>
      </c>
      <c r="B1295" s="51"/>
      <c r="C1295" s="51"/>
      <c r="D1295" s="51"/>
      <c r="E1295" s="51"/>
      <c r="F1295" s="51"/>
      <c r="G1295" s="51"/>
      <c r="H1295" s="52"/>
      <c r="I1295" s="67">
        <f>SUM(I1293:I1294)</f>
        <v>52.38000000000001</v>
      </c>
      <c r="J1295" s="68"/>
    </row>
    <row r="1296" spans="1:18" hidden="1"/>
    <row r="1297" spans="1:18" hidden="1">
      <c r="A1297" s="9" t="s">
        <v>2646</v>
      </c>
      <c r="B1297" s="9" t="s">
        <v>102</v>
      </c>
      <c r="C1297" s="9" t="s">
        <v>103</v>
      </c>
      <c r="D1297" s="9" t="s">
        <v>36</v>
      </c>
      <c r="E1297" s="9" t="s">
        <v>104</v>
      </c>
      <c r="F1297" s="9" t="s">
        <v>788</v>
      </c>
      <c r="G1297" s="63" t="s">
        <v>2647</v>
      </c>
      <c r="H1297" s="64"/>
      <c r="I1297" s="63" t="s">
        <v>24</v>
      </c>
      <c r="J1297" s="64"/>
    </row>
    <row r="1298" spans="1:18" ht="45" hidden="1">
      <c r="A1298" s="21" t="s">
        <v>2734</v>
      </c>
      <c r="B1298" s="21">
        <v>101578</v>
      </c>
      <c r="C1298" s="21" t="str">
        <f>VLOOKUP(B1298,S!$A:$G,2,FALSE)</f>
        <v>SINAPI</v>
      </c>
      <c r="D1298" s="22" t="str">
        <f>VLOOKUP(B1298,S!$A:$G,3,FALSE)</f>
        <v>ESCORAMENTO DE VALA, TIPO DESCONTÍNUO, COM PROFUNDIDADE DE 1,5 M A 3,0 M, LARGURA MENOR QUE 1,5 M. AF_08/2020</v>
      </c>
      <c r="E1298" s="21" t="str">
        <f>VLOOKUP(B1298,S!$A:$G,4,FALSE)</f>
        <v>M2</v>
      </c>
      <c r="F1298" s="21"/>
      <c r="G1298" s="65">
        <f>I1305</f>
        <v>29.800000000000004</v>
      </c>
      <c r="H1298" s="66"/>
      <c r="I1298" s="65"/>
      <c r="J1298" s="66"/>
      <c r="K1298" s="30">
        <f>VLOOKUP(B1298,S!A:G,5,FALSE)</f>
        <v>29.8</v>
      </c>
      <c r="L1298" s="21" t="str">
        <f>IF(K1298=G1298,"OK, CONFORME TABELA",IF(G1298&gt;K1298,"ACIMA DA TABELA: ","ABAIXO DA TABELA: ")&amp;TRUNC((G1298*100)/K1298,2)&amp;" %")</f>
        <v>OK, CONFORME TABELA</v>
      </c>
    </row>
    <row r="1299" spans="1:18" hidden="1">
      <c r="A1299" s="11" t="s">
        <v>2650</v>
      </c>
      <c r="B1299" s="11">
        <v>88316</v>
      </c>
      <c r="C1299" s="11" t="str">
        <f>VLOOKUP(B1299,IF(A1299="COMPOSICAO",S!$A:$E,I!$A:$E),2,FALSE)</f>
        <v>SINAPI</v>
      </c>
      <c r="D1299" s="23" t="str">
        <f>VLOOKUP(B1299,IF(A1299="COMPOSICAO",S!$A:$E,I!$A:$E),3,FALSE)</f>
        <v>SERVENTE COM ENCARGOS COMPLEMENTARES</v>
      </c>
      <c r="E1299" s="11" t="str">
        <f>VLOOKUP(B1299,IF(A1299="COMPOSICAO",S!$A:$E,I!$A:$E),4,FALSE)</f>
        <v>H</v>
      </c>
      <c r="F1299" s="11">
        <f>0.1896/pcf</f>
        <v>0.18959999999999999</v>
      </c>
      <c r="G1299" s="67">
        <f>IF(A1299="COMPOSICAO",VLOOKUP("TOTAL SEM BDI - "&amp;B1299,CPUAUX1!$A:$J,9,FALSE),VLOOKUP(B1299,I!$A:$E,5,FALSE))</f>
        <v>21.71</v>
      </c>
      <c r="H1299" s="68"/>
      <c r="I1299" s="67">
        <f t="shared" ref="I1299:I1304" si="112">TRUNC(F1299*G1299,2)</f>
        <v>4.1100000000000003</v>
      </c>
      <c r="J1299" s="68"/>
      <c r="M1299" s="11">
        <f t="shared" ref="M1299:M1304" si="113">B1299</f>
        <v>88316</v>
      </c>
      <c r="N1299" s="18">
        <f>SUMIF(ORCAMENTO!B:B,B1298,ORCAMENTO!F:F)</f>
        <v>760.5999999999998</v>
      </c>
      <c r="O1299" s="11">
        <f t="shared" ref="O1299:O1304" si="114">F1299*N1299</f>
        <v>144.20975999999996</v>
      </c>
      <c r="Q1299" s="11">
        <f ca="1">IFERROR(SUMIF(CO!B:B,B1298,OFFSET(CO!F:F,0,(4+MATCH(ETAPA,CO!$J$10:$BL$10,0)))),0)</f>
        <v>0</v>
      </c>
      <c r="R1299" s="11">
        <f t="shared" ref="R1299:R1304" ca="1" si="115">F1299*Q1299</f>
        <v>0</v>
      </c>
    </row>
    <row r="1300" spans="1:18" hidden="1">
      <c r="A1300" s="11" t="s">
        <v>2650</v>
      </c>
      <c r="B1300" s="11">
        <v>88262</v>
      </c>
      <c r="C1300" s="11" t="str">
        <f>VLOOKUP(B1300,IF(A1300="COMPOSICAO",S!$A:$E,I!$A:$E),2,FALSE)</f>
        <v>SINAPI</v>
      </c>
      <c r="D1300" s="23" t="str">
        <f>VLOOKUP(B1300,IF(A1300="COMPOSICAO",S!$A:$E,I!$A:$E),3,FALSE)</f>
        <v>CARPINTEIRO DE FORMAS COM ENCARGOS COMPLEMENTARES</v>
      </c>
      <c r="E1300" s="11" t="str">
        <f>VLOOKUP(B1300,IF(A1300="COMPOSICAO",S!$A:$E,I!$A:$E),4,FALSE)</f>
        <v>H</v>
      </c>
      <c r="F1300" s="11">
        <f>0.4423/pcf</f>
        <v>0.44230000000000003</v>
      </c>
      <c r="G1300" s="67">
        <f>IF(A1300="COMPOSICAO",VLOOKUP("TOTAL SEM BDI - "&amp;B1300,CPUAUX1!$A:$J,9,FALSE),VLOOKUP(B1300,I!$A:$E,5,FALSE))</f>
        <v>26.97</v>
      </c>
      <c r="H1300" s="68"/>
      <c r="I1300" s="67">
        <f t="shared" si="112"/>
        <v>11.92</v>
      </c>
      <c r="J1300" s="68"/>
      <c r="M1300" s="11">
        <f t="shared" si="113"/>
        <v>88262</v>
      </c>
      <c r="N1300" s="18">
        <f>SUMIF(ORCAMENTO!B:B,B1298,ORCAMENTO!F:F)</f>
        <v>760.5999999999998</v>
      </c>
      <c r="O1300" s="11">
        <f t="shared" si="114"/>
        <v>336.4133799999999</v>
      </c>
      <c r="Q1300" s="11">
        <f ca="1">IFERROR(SUMIF(CO!B:B,B1298,OFFSET(CO!F:F,0,(4+MATCH(ETAPA,CO!$J$10:$BL$10,0)))),0)</f>
        <v>0</v>
      </c>
      <c r="R1300" s="11">
        <f t="shared" ca="1" si="115"/>
        <v>0</v>
      </c>
    </row>
    <row r="1301" spans="1:18" ht="30" hidden="1">
      <c r="A1301" s="11" t="s">
        <v>2652</v>
      </c>
      <c r="B1301" s="11">
        <v>21138</v>
      </c>
      <c r="C1301" s="11" t="str">
        <f>VLOOKUP(B1301,IF(A1301="COMPOSICAO",S!$A:$E,I!$A:$E),2,FALSE)</f>
        <v>SINAPI</v>
      </c>
      <c r="D1301" s="23" t="str">
        <f>VLOOKUP(B1301,IF(A1301="COMPOSICAO",S!$A:$E,I!$A:$E),3,FALSE)</f>
        <v>MOURAO ROLICO DE MADEIRA TRATADA, D = 8 A 11 CM, H = 2,20 M, EM EUCALIPTO OU EQUIVALENTE DA REGIAO (PARA CERCA)</v>
      </c>
      <c r="E1301" s="11" t="str">
        <f>VLOOKUP(B1301,IF(A1301="COMPOSICAO",S!$A:$E,I!$A:$E),4,FALSE)</f>
        <v>M</v>
      </c>
      <c r="F1301" s="11">
        <v>5.4300000000000001E-2</v>
      </c>
      <c r="G1301" s="67">
        <f>IF(A1301="COMPOSICAO",VLOOKUP("TOTAL SEM BDI - "&amp;B1301,CPUAUX1!$A:$J,9,FALSE),VLOOKUP(B1301,I!$A:$E,5,FALSE))</f>
        <v>10.53</v>
      </c>
      <c r="H1301" s="68"/>
      <c r="I1301" s="67">
        <f t="shared" si="112"/>
        <v>0.56999999999999995</v>
      </c>
      <c r="J1301" s="68"/>
      <c r="M1301" s="11">
        <f t="shared" si="113"/>
        <v>21138</v>
      </c>
      <c r="N1301" s="18">
        <f>SUMIF(ORCAMENTO!B:B,B1298,ORCAMENTO!F:F)</f>
        <v>760.5999999999998</v>
      </c>
      <c r="O1301" s="11">
        <f t="shared" si="114"/>
        <v>41.300579999999989</v>
      </c>
      <c r="Q1301" s="11">
        <f ca="1">IFERROR(SUMIF(CO!B:B,B1298,OFFSET(CO!F:F,0,(4+MATCH(ETAPA,CO!$J$10:$BL$10,0)))),0)</f>
        <v>0</v>
      </c>
      <c r="R1301" s="11">
        <f t="shared" ca="1" si="115"/>
        <v>0</v>
      </c>
    </row>
    <row r="1302" spans="1:18" ht="45" hidden="1">
      <c r="A1302" s="11" t="s">
        <v>2652</v>
      </c>
      <c r="B1302" s="11">
        <v>6189</v>
      </c>
      <c r="C1302" s="11" t="str">
        <f>VLOOKUP(B1302,IF(A1302="COMPOSICAO",S!$A:$E,I!$A:$E),2,FALSE)</f>
        <v>SINAPI</v>
      </c>
      <c r="D1302" s="23" t="str">
        <f>VLOOKUP(B1302,IF(A1302="COMPOSICAO",S!$A:$E,I!$A:$E),3,FALSE)</f>
        <v>TABUA NAO APARELHADA *2,5 X 30* CM, EM MACARANDUBA/MASSARANDUBA, ANGELIM OU EQUIVALENTE DA REGIAO - BRUTA</v>
      </c>
      <c r="E1302" s="11" t="str">
        <f>VLOOKUP(B1302,IF(A1302="COMPOSICAO",S!$A:$E,I!$A:$E),4,FALSE)</f>
        <v>M</v>
      </c>
      <c r="F1302" s="11">
        <v>0.42780000000000001</v>
      </c>
      <c r="G1302" s="67">
        <f>IF(A1302="COMPOSICAO",VLOOKUP("TOTAL SEM BDI - "&amp;B1302,CPUAUX1!$A:$J,9,FALSE),VLOOKUP(B1302,I!$A:$E,5,FALSE))</f>
        <v>20.62</v>
      </c>
      <c r="H1302" s="68"/>
      <c r="I1302" s="67">
        <f t="shared" si="112"/>
        <v>8.82</v>
      </c>
      <c r="J1302" s="68"/>
      <c r="M1302" s="11">
        <f t="shared" si="113"/>
        <v>6189</v>
      </c>
      <c r="N1302" s="18">
        <f>SUMIF(ORCAMENTO!B:B,B1298,ORCAMENTO!F:F)</f>
        <v>760.5999999999998</v>
      </c>
      <c r="O1302" s="11">
        <f t="shared" si="114"/>
        <v>325.38467999999995</v>
      </c>
      <c r="Q1302" s="11">
        <f ca="1">IFERROR(SUMIF(CO!B:B,B1298,OFFSET(CO!F:F,0,(4+MATCH(ETAPA,CO!$J$10:$BL$10,0)))),0)</f>
        <v>0</v>
      </c>
      <c r="R1302" s="11">
        <f t="shared" ca="1" si="115"/>
        <v>0</v>
      </c>
    </row>
    <row r="1303" spans="1:18" hidden="1">
      <c r="A1303" s="11" t="s">
        <v>2652</v>
      </c>
      <c r="B1303" s="11">
        <v>5061</v>
      </c>
      <c r="C1303" s="11" t="str">
        <f>VLOOKUP(B1303,IF(A1303="COMPOSICAO",S!$A:$E,I!$A:$E),2,FALSE)</f>
        <v>SINAPI</v>
      </c>
      <c r="D1303" s="23" t="str">
        <f>VLOOKUP(B1303,IF(A1303="COMPOSICAO",S!$A:$E,I!$A:$E),3,FALSE)</f>
        <v>PREGO DE ACO POLIDO COM CABECA 18 X 27 (2 1/2 X 10)</v>
      </c>
      <c r="E1303" s="11" t="str">
        <f>VLOOKUP(B1303,IF(A1303="COMPOSICAO",S!$A:$E,I!$A:$E),4,FALSE)</f>
        <v>KG</v>
      </c>
      <c r="F1303" s="11">
        <v>2.58E-2</v>
      </c>
      <c r="G1303" s="67">
        <f>IF(A1303="COMPOSICAO",VLOOKUP("TOTAL SEM BDI - "&amp;B1303,CPUAUX1!$A:$J,9,FALSE),VLOOKUP(B1303,I!$A:$E,5,FALSE))</f>
        <v>20</v>
      </c>
      <c r="H1303" s="68"/>
      <c r="I1303" s="67">
        <f t="shared" si="112"/>
        <v>0.51</v>
      </c>
      <c r="J1303" s="68"/>
      <c r="M1303" s="11">
        <f t="shared" si="113"/>
        <v>5061</v>
      </c>
      <c r="N1303" s="18">
        <f>SUMIF(ORCAMENTO!B:B,B1298,ORCAMENTO!F:F)</f>
        <v>760.5999999999998</v>
      </c>
      <c r="O1303" s="11">
        <f t="shared" si="114"/>
        <v>19.623479999999994</v>
      </c>
      <c r="Q1303" s="11">
        <f ca="1">IFERROR(SUMIF(CO!B:B,B1298,OFFSET(CO!F:F,0,(4+MATCH(ETAPA,CO!$J$10:$BL$10,0)))),0)</f>
        <v>0</v>
      </c>
      <c r="R1303" s="11">
        <f t="shared" ca="1" si="115"/>
        <v>0</v>
      </c>
    </row>
    <row r="1304" spans="1:18" ht="45" hidden="1">
      <c r="A1304" s="11" t="s">
        <v>2652</v>
      </c>
      <c r="B1304" s="11">
        <v>4472</v>
      </c>
      <c r="C1304" s="11" t="str">
        <f>VLOOKUP(B1304,IF(A1304="COMPOSICAO",S!$A:$E,I!$A:$E),2,FALSE)</f>
        <v>SINAPI</v>
      </c>
      <c r="D1304" s="23" t="str">
        <f>VLOOKUP(B1304,IF(A1304="COMPOSICAO",S!$A:$E,I!$A:$E),3,FALSE)</f>
        <v>VIGA NAO APARELHADA *6 X 16* CM, EM MACARANDUBA/MASSARANDUBA, ANGELIM OU EQUIVALENTE DA REGIAO - BRUTA</v>
      </c>
      <c r="E1304" s="11" t="str">
        <f>VLOOKUP(B1304,IF(A1304="COMPOSICAO",S!$A:$E,I!$A:$E),4,FALSE)</f>
        <v>M</v>
      </c>
      <c r="F1304" s="11">
        <v>0.1467</v>
      </c>
      <c r="G1304" s="67">
        <f>IF(A1304="COMPOSICAO",VLOOKUP("TOTAL SEM BDI - "&amp;B1304,CPUAUX1!$A:$J,9,FALSE),VLOOKUP(B1304,I!$A:$E,5,FALSE))</f>
        <v>26.42</v>
      </c>
      <c r="H1304" s="68"/>
      <c r="I1304" s="67">
        <f t="shared" si="112"/>
        <v>3.87</v>
      </c>
      <c r="J1304" s="68"/>
      <c r="M1304" s="11">
        <f t="shared" si="113"/>
        <v>4472</v>
      </c>
      <c r="N1304" s="18">
        <f>SUMIF(ORCAMENTO!B:B,B1298,ORCAMENTO!F:F)</f>
        <v>760.5999999999998</v>
      </c>
      <c r="O1304" s="11">
        <f t="shared" si="114"/>
        <v>111.58001999999996</v>
      </c>
      <c r="Q1304" s="11">
        <f ca="1">IFERROR(SUMIF(CO!B:B,B1298,OFFSET(CO!F:F,0,(4+MATCH(ETAPA,CO!$J$10:$BL$10,0)))),0)</f>
        <v>0</v>
      </c>
      <c r="R1304" s="11">
        <f t="shared" ca="1" si="115"/>
        <v>0</v>
      </c>
    </row>
    <row r="1305" spans="1:18" hidden="1">
      <c r="A1305" s="50" t="str">
        <f>"TOTAL SEM BDI - "&amp;B1298</f>
        <v>TOTAL SEM BDI - 101578</v>
      </c>
      <c r="B1305" s="51"/>
      <c r="C1305" s="51"/>
      <c r="D1305" s="51"/>
      <c r="E1305" s="51"/>
      <c r="F1305" s="51"/>
      <c r="G1305" s="51"/>
      <c r="H1305" s="52"/>
      <c r="I1305" s="67">
        <f>SUM(I1298:I1304)</f>
        <v>29.800000000000004</v>
      </c>
      <c r="J1305" s="68"/>
    </row>
    <row r="1306" spans="1:18" hidden="1">
      <c r="A1306" s="50" t="str">
        <f>"TAXA DE BDI ("&amp;TEXT(BDI,"00,00")&amp;" %)"</f>
        <v>TAXA DE BDI (23,54 %)</v>
      </c>
      <c r="B1306" s="51"/>
      <c r="C1306" s="51"/>
      <c r="D1306" s="51"/>
      <c r="E1306" s="51"/>
      <c r="F1306" s="51"/>
      <c r="G1306" s="51"/>
      <c r="H1306" s="52"/>
      <c r="I1306" s="67">
        <f>ROUND(I1305*(BDI/100),2)</f>
        <v>7.01</v>
      </c>
      <c r="J1306" s="68"/>
    </row>
    <row r="1307" spans="1:18" hidden="1">
      <c r="A1307" s="50" t="str">
        <f>"TOTAL COM BDI - "&amp;B1298</f>
        <v>TOTAL COM BDI - 101578</v>
      </c>
      <c r="B1307" s="51"/>
      <c r="C1307" s="51"/>
      <c r="D1307" s="51"/>
      <c r="E1307" s="51"/>
      <c r="F1307" s="51"/>
      <c r="G1307" s="51"/>
      <c r="H1307" s="52"/>
      <c r="I1307" s="67">
        <f>SUM(I1305:I1306)</f>
        <v>36.81</v>
      </c>
      <c r="J1307" s="68"/>
    </row>
    <row r="1308" spans="1:18" hidden="1"/>
    <row r="1309" spans="1:18" hidden="1">
      <c r="A1309" s="9" t="s">
        <v>2646</v>
      </c>
      <c r="B1309" s="9" t="s">
        <v>102</v>
      </c>
      <c r="C1309" s="9" t="s">
        <v>103</v>
      </c>
      <c r="D1309" s="9" t="s">
        <v>36</v>
      </c>
      <c r="E1309" s="9" t="s">
        <v>104</v>
      </c>
      <c r="F1309" s="9" t="s">
        <v>788</v>
      </c>
      <c r="G1309" s="63" t="s">
        <v>2647</v>
      </c>
      <c r="H1309" s="64"/>
      <c r="I1309" s="63" t="s">
        <v>24</v>
      </c>
      <c r="J1309" s="64"/>
    </row>
    <row r="1310" spans="1:18" ht="45" hidden="1">
      <c r="A1310" s="21" t="s">
        <v>2731</v>
      </c>
      <c r="B1310" s="21">
        <v>92762</v>
      </c>
      <c r="C1310" s="21" t="str">
        <f>VLOOKUP(B1310,S!$A:$G,2,FALSE)</f>
        <v>SINAPI</v>
      </c>
      <c r="D1310" s="22" t="str">
        <f>VLOOKUP(B1310,S!$A:$G,3,FALSE)</f>
        <v>ARMAÇÃO DE PILAR OU VIGA DE ESTRUTURA CONVENCIONAL DE CONCRETO ARMADO UTILIZANDO AÇO CA-50 DE 10,0 MM - MONTAGEM. AF_06/2022</v>
      </c>
      <c r="E1310" s="21" t="str">
        <f>VLOOKUP(B1310,S!$A:$G,4,FALSE)</f>
        <v>KG</v>
      </c>
      <c r="F1310" s="21"/>
      <c r="G1310" s="65">
        <f>I1316</f>
        <v>10</v>
      </c>
      <c r="H1310" s="66"/>
      <c r="I1310" s="65"/>
      <c r="J1310" s="66"/>
      <c r="K1310" s="30">
        <f>VLOOKUP(B1310,S!A:G,5,FALSE)</f>
        <v>10</v>
      </c>
      <c r="L1310" s="21" t="str">
        <f>IF(K1310=G1310,"OK, CONFORME TABELA",IF(G1310&gt;K1310,"ACIMA DA TABELA: ","ABAIXO DA TABELA: ")&amp;TRUNC((G1310*100)/K1310,2)&amp;" %")</f>
        <v>OK, CONFORME TABELA</v>
      </c>
    </row>
    <row r="1311" spans="1:18" ht="30" hidden="1">
      <c r="A1311" s="11" t="s">
        <v>2650</v>
      </c>
      <c r="B1311" s="11">
        <v>92803</v>
      </c>
      <c r="C1311" s="11" t="str">
        <f>VLOOKUP(B1311,IF(A1311="COMPOSICAO",S!$A:$E,I!$A:$E),2,FALSE)</f>
        <v>SINAPI</v>
      </c>
      <c r="D1311" s="23" t="str">
        <f>VLOOKUP(B1311,IF(A1311="COMPOSICAO",S!$A:$E,I!$A:$E),3,FALSE)</f>
        <v>CORTE E DOBRA DE AÇO CA-50, DIÂMETRO DE 10,0 MM. AF_06/2022</v>
      </c>
      <c r="E1311" s="11" t="str">
        <f>VLOOKUP(B1311,IF(A1311="COMPOSICAO",S!$A:$E,I!$A:$E),4,FALSE)</f>
        <v>KG</v>
      </c>
      <c r="F1311" s="11">
        <v>1</v>
      </c>
      <c r="G1311" s="67">
        <f>IF(A1311="COMPOSICAO",VLOOKUP("TOTAL SEM BDI - "&amp;B1311,CPUAUX1!$A:$J,9,FALSE),VLOOKUP(B1311,I!$A:$E,5,FALSE))</f>
        <v>8.16</v>
      </c>
      <c r="H1311" s="68"/>
      <c r="I1311" s="67">
        <f>TRUNC(F1311*G1311,2)</f>
        <v>8.16</v>
      </c>
      <c r="J1311" s="68"/>
      <c r="M1311" s="11">
        <f>B1311</f>
        <v>92803</v>
      </c>
      <c r="N1311" s="18">
        <f>SUMIF(ORCAMENTO!B:B,B1310,ORCAMENTO!F:F)</f>
        <v>4951.3999999999996</v>
      </c>
      <c r="O1311" s="11">
        <f>F1311*N1311</f>
        <v>4951.3999999999996</v>
      </c>
      <c r="Q1311" s="11">
        <f ca="1">IFERROR(SUMIF(CO!B:B,B1310,OFFSET(CO!F:F,0,(4+MATCH(ETAPA,CO!$J$10:$BL$10,0)))),0)</f>
        <v>0</v>
      </c>
      <c r="R1311" s="11">
        <f ca="1">F1311*Q1311</f>
        <v>0</v>
      </c>
    </row>
    <row r="1312" spans="1:18" hidden="1">
      <c r="A1312" s="11" t="s">
        <v>2650</v>
      </c>
      <c r="B1312" s="11">
        <v>88245</v>
      </c>
      <c r="C1312" s="11" t="str">
        <f>VLOOKUP(B1312,IF(A1312="COMPOSICAO",S!$A:$E,I!$A:$E),2,FALSE)</f>
        <v>SINAPI</v>
      </c>
      <c r="D1312" s="23" t="str">
        <f>VLOOKUP(B1312,IF(A1312="COMPOSICAO",S!$A:$E,I!$A:$E),3,FALSE)</f>
        <v>ARMADOR COM ENCARGOS COMPLEMENTARES</v>
      </c>
      <c r="E1312" s="11" t="str">
        <f>VLOOKUP(B1312,IF(A1312="COMPOSICAO",S!$A:$E,I!$A:$E),4,FALSE)</f>
        <v>H</v>
      </c>
      <c r="F1312" s="11">
        <f>0.0392/pcf</f>
        <v>3.9199999999999999E-2</v>
      </c>
      <c r="G1312" s="67">
        <f>IF(A1312="COMPOSICAO",VLOOKUP("TOTAL SEM BDI - "&amp;B1312,CPUAUX1!$A:$J,9,FALSE),VLOOKUP(B1312,I!$A:$E,5,FALSE))</f>
        <v>27.189999999999998</v>
      </c>
      <c r="H1312" s="68"/>
      <c r="I1312" s="67">
        <f>TRUNC(F1312*G1312,2)</f>
        <v>1.06</v>
      </c>
      <c r="J1312" s="68"/>
      <c r="M1312" s="11">
        <f>B1312</f>
        <v>88245</v>
      </c>
      <c r="N1312" s="18">
        <f>SUMIF(ORCAMENTO!B:B,B1310,ORCAMENTO!F:F)</f>
        <v>4951.3999999999996</v>
      </c>
      <c r="O1312" s="11">
        <f>F1312*N1312</f>
        <v>194.09487999999999</v>
      </c>
      <c r="Q1312" s="11">
        <f ca="1">IFERROR(SUMIF(CO!B:B,B1310,OFFSET(CO!F:F,0,(4+MATCH(ETAPA,CO!$J$10:$BL$10,0)))),0)</f>
        <v>0</v>
      </c>
      <c r="R1312" s="11">
        <f ca="1">F1312*Q1312</f>
        <v>0</v>
      </c>
    </row>
    <row r="1313" spans="1:18" hidden="1">
      <c r="A1313" s="11" t="s">
        <v>2650</v>
      </c>
      <c r="B1313" s="11">
        <v>88238</v>
      </c>
      <c r="C1313" s="11" t="str">
        <f>VLOOKUP(B1313,IF(A1313="COMPOSICAO",S!$A:$E,I!$A:$E),2,FALSE)</f>
        <v>SINAPI</v>
      </c>
      <c r="D1313" s="23" t="str">
        <f>VLOOKUP(B1313,IF(A1313="COMPOSICAO",S!$A:$E,I!$A:$E),3,FALSE)</f>
        <v>AJUDANTE DE ARMADOR COM ENCARGOS COMPLEMENTARES</v>
      </c>
      <c r="E1313" s="11" t="str">
        <f>VLOOKUP(B1313,IF(A1313="COMPOSICAO",S!$A:$E,I!$A:$E),4,FALSE)</f>
        <v>H</v>
      </c>
      <c r="F1313" s="11">
        <f>0.0064/pcf</f>
        <v>6.4000000000000003E-3</v>
      </c>
      <c r="G1313" s="67">
        <f>IF(A1313="COMPOSICAO",VLOOKUP("TOTAL SEM BDI - "&amp;B1313,CPUAUX1!$A:$J,9,FALSE),VLOOKUP(B1313,I!$A:$E,5,FALSE))</f>
        <v>22.37</v>
      </c>
      <c r="H1313" s="68"/>
      <c r="I1313" s="67">
        <f>TRUNC(F1313*G1313,2)</f>
        <v>0.14000000000000001</v>
      </c>
      <c r="J1313" s="68"/>
      <c r="M1313" s="11">
        <f>B1313</f>
        <v>88238</v>
      </c>
      <c r="N1313" s="18">
        <f>SUMIF(ORCAMENTO!B:B,B1310,ORCAMENTO!F:F)</f>
        <v>4951.3999999999996</v>
      </c>
      <c r="O1313" s="11">
        <f>F1313*N1313</f>
        <v>31.688959999999998</v>
      </c>
      <c r="Q1313" s="11">
        <f ca="1">IFERROR(SUMIF(CO!B:B,B1310,OFFSET(CO!F:F,0,(4+MATCH(ETAPA,CO!$J$10:$BL$10,0)))),0)</f>
        <v>0</v>
      </c>
      <c r="R1313" s="11">
        <f ca="1">F1313*Q1313</f>
        <v>0</v>
      </c>
    </row>
    <row r="1314" spans="1:18" ht="30" hidden="1">
      <c r="A1314" s="11" t="s">
        <v>2652</v>
      </c>
      <c r="B1314" s="11">
        <v>43132</v>
      </c>
      <c r="C1314" s="11" t="str">
        <f>VLOOKUP(B1314,IF(A1314="COMPOSICAO",S!$A:$E,I!$A:$E),2,FALSE)</f>
        <v>SINAPI</v>
      </c>
      <c r="D1314" s="23" t="str">
        <f>VLOOKUP(B1314,IF(A1314="COMPOSICAO",S!$A:$E,I!$A:$E),3,FALSE)</f>
        <v>ARAME RECOZIDO 16 BWG, D = 1,65 MM (0,016 KG/M) OU 18 BWG, D = 1,25 MM (0,01 KG/M)</v>
      </c>
      <c r="E1314" s="11" t="str">
        <f>VLOOKUP(B1314,IF(A1314="COMPOSICAO",S!$A:$E,I!$A:$E),4,FALSE)</f>
        <v>KG</v>
      </c>
      <c r="F1314" s="11">
        <v>2.5000000000000001E-2</v>
      </c>
      <c r="G1314" s="67">
        <f>IF(A1314="COMPOSICAO",VLOOKUP("TOTAL SEM BDI - "&amp;B1314,CPUAUX1!$A:$J,9,FALSE),VLOOKUP(B1314,I!$A:$E,5,FALSE))</f>
        <v>21.59</v>
      </c>
      <c r="H1314" s="68"/>
      <c r="I1314" s="67">
        <f>TRUNC(F1314*G1314,2)</f>
        <v>0.53</v>
      </c>
      <c r="J1314" s="68"/>
      <c r="M1314" s="11">
        <f>B1314</f>
        <v>43132</v>
      </c>
      <c r="N1314" s="18">
        <f>SUMIF(ORCAMENTO!B:B,B1310,ORCAMENTO!F:F)</f>
        <v>4951.3999999999996</v>
      </c>
      <c r="O1314" s="11">
        <f>F1314*N1314</f>
        <v>123.785</v>
      </c>
      <c r="Q1314" s="11">
        <f ca="1">IFERROR(SUMIF(CO!B:B,B1310,OFFSET(CO!F:F,0,(4+MATCH(ETAPA,CO!$J$10:$BL$10,0)))),0)</f>
        <v>0</v>
      </c>
      <c r="R1314" s="11">
        <f ca="1">F1314*Q1314</f>
        <v>0</v>
      </c>
    </row>
    <row r="1315" spans="1:18" ht="45" hidden="1">
      <c r="A1315" s="11" t="s">
        <v>2652</v>
      </c>
      <c r="B1315" s="11">
        <v>39017</v>
      </c>
      <c r="C1315" s="11" t="str">
        <f>VLOOKUP(B1315,IF(A1315="COMPOSICAO",S!$A:$E,I!$A:$E),2,FALSE)</f>
        <v>SINAPI</v>
      </c>
      <c r="D1315" s="23" t="str">
        <f>VLOOKUP(B1315,IF(A1315="COMPOSICAO",S!$A:$E,I!$A:$E),3,FALSE)</f>
        <v>ESPACADOR / DISTANCIADOR CIRCULAR COM ENTRADA LATERAL, EM PLASTICO, PARA VERGALHAO *4,2 A 12,5* MM, COBRIMENTO 20 MM</v>
      </c>
      <c r="E1315" s="11" t="str">
        <f>VLOOKUP(B1315,IF(A1315="COMPOSICAO",S!$A:$E,I!$A:$E),4,FALSE)</f>
        <v>UN</v>
      </c>
      <c r="F1315" s="11">
        <v>0.54300000000000004</v>
      </c>
      <c r="G1315" s="67">
        <f>IF(A1315="COMPOSICAO",VLOOKUP("TOTAL SEM BDI - "&amp;B1315,CPUAUX1!$A:$J,9,FALSE),VLOOKUP(B1315,I!$A:$E,5,FALSE))</f>
        <v>0.22</v>
      </c>
      <c r="H1315" s="68"/>
      <c r="I1315" s="67">
        <f>TRUNC(F1315*G1315,2)</f>
        <v>0.11</v>
      </c>
      <c r="J1315" s="68"/>
      <c r="M1315" s="11">
        <f>B1315</f>
        <v>39017</v>
      </c>
      <c r="N1315" s="18">
        <f>SUMIF(ORCAMENTO!B:B,B1310,ORCAMENTO!F:F)</f>
        <v>4951.3999999999996</v>
      </c>
      <c r="O1315" s="11">
        <f>F1315*N1315</f>
        <v>2688.6102000000001</v>
      </c>
      <c r="Q1315" s="11">
        <f ca="1">IFERROR(SUMIF(CO!B:B,B1310,OFFSET(CO!F:F,0,(4+MATCH(ETAPA,CO!$J$10:$BL$10,0)))),0)</f>
        <v>0</v>
      </c>
      <c r="R1315" s="11">
        <f ca="1">F1315*Q1315</f>
        <v>0</v>
      </c>
    </row>
    <row r="1316" spans="1:18" hidden="1">
      <c r="A1316" s="50" t="str">
        <f>"TOTAL SEM BDI - "&amp;B1310</f>
        <v>TOTAL SEM BDI - 92762</v>
      </c>
      <c r="B1316" s="51"/>
      <c r="C1316" s="51"/>
      <c r="D1316" s="51"/>
      <c r="E1316" s="51"/>
      <c r="F1316" s="51"/>
      <c r="G1316" s="51"/>
      <c r="H1316" s="52"/>
      <c r="I1316" s="67">
        <f>SUM(I1310:I1315)</f>
        <v>10</v>
      </c>
      <c r="J1316" s="68"/>
    </row>
    <row r="1317" spans="1:18" hidden="1">
      <c r="A1317" s="50" t="str">
        <f>"TAXA DE BDI ("&amp;TEXT(BDI,"00,00")&amp;" %)"</f>
        <v>TAXA DE BDI (23,54 %)</v>
      </c>
      <c r="B1317" s="51"/>
      <c r="C1317" s="51"/>
      <c r="D1317" s="51"/>
      <c r="E1317" s="51"/>
      <c r="F1317" s="51"/>
      <c r="G1317" s="51"/>
      <c r="H1317" s="52"/>
      <c r="I1317" s="67">
        <f>ROUND(I1316*(BDI/100),2)</f>
        <v>2.35</v>
      </c>
      <c r="J1317" s="68"/>
    </row>
    <row r="1318" spans="1:18" hidden="1">
      <c r="A1318" s="50" t="str">
        <f>"TOTAL COM BDI - "&amp;B1310</f>
        <v>TOTAL COM BDI - 92762</v>
      </c>
      <c r="B1318" s="51"/>
      <c r="C1318" s="51"/>
      <c r="D1318" s="51"/>
      <c r="E1318" s="51"/>
      <c r="F1318" s="51"/>
      <c r="G1318" s="51"/>
      <c r="H1318" s="52"/>
      <c r="I1318" s="67">
        <f>SUM(I1316:I1317)</f>
        <v>12.35</v>
      </c>
      <c r="J1318" s="68"/>
    </row>
    <row r="1319" spans="1:18" hidden="1"/>
    <row r="1320" spans="1:18" hidden="1">
      <c r="A1320" s="9" t="s">
        <v>2646</v>
      </c>
      <c r="B1320" s="9" t="s">
        <v>102</v>
      </c>
      <c r="C1320" s="9" t="s">
        <v>103</v>
      </c>
      <c r="D1320" s="9" t="s">
        <v>36</v>
      </c>
      <c r="E1320" s="9" t="s">
        <v>104</v>
      </c>
      <c r="F1320" s="9" t="s">
        <v>788</v>
      </c>
      <c r="G1320" s="63" t="s">
        <v>2647</v>
      </c>
      <c r="H1320" s="64"/>
      <c r="I1320" s="63" t="s">
        <v>24</v>
      </c>
      <c r="J1320" s="64"/>
    </row>
    <row r="1321" spans="1:18" ht="45" hidden="1">
      <c r="A1321" s="21" t="s">
        <v>2731</v>
      </c>
      <c r="B1321" s="21">
        <v>92763</v>
      </c>
      <c r="C1321" s="21" t="str">
        <f>VLOOKUP(B1321,S!$A:$G,2,FALSE)</f>
        <v>SINAPI</v>
      </c>
      <c r="D1321" s="22" t="str">
        <f>VLOOKUP(B1321,S!$A:$G,3,FALSE)</f>
        <v>ARMAÇÃO DE PILAR OU VIGA DE ESTRUTURA CONVENCIONAL DE CONCRETO ARMADO UTILIZANDO AÇO CA-50 DE 12,5 MM - MONTAGEM. AF_06/2022</v>
      </c>
      <c r="E1321" s="21" t="str">
        <f>VLOOKUP(B1321,S!$A:$G,4,FALSE)</f>
        <v>KG</v>
      </c>
      <c r="F1321" s="21"/>
      <c r="G1321" s="65">
        <f>I1327</f>
        <v>8.3699999999999992</v>
      </c>
      <c r="H1321" s="66"/>
      <c r="I1321" s="65"/>
      <c r="J1321" s="66"/>
      <c r="K1321" s="30">
        <f>VLOOKUP(B1321,S!A:G,5,FALSE)</f>
        <v>8.3699999999999992</v>
      </c>
      <c r="L1321" s="21" t="str">
        <f>IF(K1321=G1321,"OK, CONFORME TABELA",IF(G1321&gt;K1321,"ACIMA DA TABELA: ","ABAIXO DA TABELA: ")&amp;TRUNC((G1321*100)/K1321,2)&amp;" %")</f>
        <v>OK, CONFORME TABELA</v>
      </c>
    </row>
    <row r="1322" spans="1:18" ht="30" hidden="1">
      <c r="A1322" s="11" t="s">
        <v>2650</v>
      </c>
      <c r="B1322" s="11">
        <v>92804</v>
      </c>
      <c r="C1322" s="11" t="str">
        <f>VLOOKUP(B1322,IF(A1322="COMPOSICAO",S!$A:$E,I!$A:$E),2,FALSE)</f>
        <v>SINAPI</v>
      </c>
      <c r="D1322" s="23" t="str">
        <f>VLOOKUP(B1322,IF(A1322="COMPOSICAO",S!$A:$E,I!$A:$E),3,FALSE)</f>
        <v>CORTE E DOBRA DE AÇO CA-50, DIÂMETRO DE 12,5 MM. AF_06/2022</v>
      </c>
      <c r="E1322" s="11" t="str">
        <f>VLOOKUP(B1322,IF(A1322="COMPOSICAO",S!$A:$E,I!$A:$E),4,FALSE)</f>
        <v>KG</v>
      </c>
      <c r="F1322" s="11">
        <v>1</v>
      </c>
      <c r="G1322" s="67">
        <f>IF(A1322="COMPOSICAO",VLOOKUP("TOTAL SEM BDI - "&amp;B1322,CPUAUX1!$A:$J,9,FALSE),VLOOKUP(B1322,I!$A:$E,5,FALSE))</f>
        <v>6.9799999999999995</v>
      </c>
      <c r="H1322" s="68"/>
      <c r="I1322" s="67">
        <f>TRUNC(F1322*G1322,2)</f>
        <v>6.98</v>
      </c>
      <c r="J1322" s="68"/>
      <c r="M1322" s="11">
        <f>B1322</f>
        <v>92804</v>
      </c>
      <c r="N1322" s="18">
        <f>SUMIF(ORCAMENTO!B:B,B1321,ORCAMENTO!F:F)</f>
        <v>1273.8</v>
      </c>
      <c r="O1322" s="11">
        <f>F1322*N1322</f>
        <v>1273.8</v>
      </c>
      <c r="Q1322" s="11">
        <f ca="1">IFERROR(SUMIF(CO!B:B,B1321,OFFSET(CO!F:F,0,(4+MATCH(ETAPA,CO!$J$10:$BL$10,0)))),0)</f>
        <v>0</v>
      </c>
      <c r="R1322" s="11">
        <f ca="1">F1322*Q1322</f>
        <v>0</v>
      </c>
    </row>
    <row r="1323" spans="1:18" hidden="1">
      <c r="A1323" s="11" t="s">
        <v>2650</v>
      </c>
      <c r="B1323" s="11">
        <v>88245</v>
      </c>
      <c r="C1323" s="11" t="str">
        <f>VLOOKUP(B1323,IF(A1323="COMPOSICAO",S!$A:$E,I!$A:$E),2,FALSE)</f>
        <v>SINAPI</v>
      </c>
      <c r="D1323" s="23" t="str">
        <f>VLOOKUP(B1323,IF(A1323="COMPOSICAO",S!$A:$E,I!$A:$E),3,FALSE)</f>
        <v>ARMADOR COM ENCARGOS COMPLEMENTARES</v>
      </c>
      <c r="E1323" s="11" t="str">
        <f>VLOOKUP(B1323,IF(A1323="COMPOSICAO",S!$A:$E,I!$A:$E),4,FALSE)</f>
        <v>H</v>
      </c>
      <c r="F1323" s="11">
        <f>0.0257/pcf</f>
        <v>2.5700000000000001E-2</v>
      </c>
      <c r="G1323" s="67">
        <f>IF(A1323="COMPOSICAO",VLOOKUP("TOTAL SEM BDI - "&amp;B1323,CPUAUX1!$A:$J,9,FALSE),VLOOKUP(B1323,I!$A:$E,5,FALSE))</f>
        <v>27.189999999999998</v>
      </c>
      <c r="H1323" s="68"/>
      <c r="I1323" s="67">
        <f>TRUNC(F1323*G1323,2)</f>
        <v>0.69</v>
      </c>
      <c r="J1323" s="68"/>
      <c r="M1323" s="11">
        <f>B1323</f>
        <v>88245</v>
      </c>
      <c r="N1323" s="18">
        <f>SUMIF(ORCAMENTO!B:B,B1321,ORCAMENTO!F:F)</f>
        <v>1273.8</v>
      </c>
      <c r="O1323" s="11">
        <f>F1323*N1323</f>
        <v>32.736660000000001</v>
      </c>
      <c r="Q1323" s="11">
        <f ca="1">IFERROR(SUMIF(CO!B:B,B1321,OFFSET(CO!F:F,0,(4+MATCH(ETAPA,CO!$J$10:$BL$10,0)))),0)</f>
        <v>0</v>
      </c>
      <c r="R1323" s="11">
        <f ca="1">F1323*Q1323</f>
        <v>0</v>
      </c>
    </row>
    <row r="1324" spans="1:18" hidden="1">
      <c r="A1324" s="11" t="s">
        <v>2650</v>
      </c>
      <c r="B1324" s="11">
        <v>88238</v>
      </c>
      <c r="C1324" s="11" t="str">
        <f>VLOOKUP(B1324,IF(A1324="COMPOSICAO",S!$A:$E,I!$A:$E),2,FALSE)</f>
        <v>SINAPI</v>
      </c>
      <c r="D1324" s="23" t="str">
        <f>VLOOKUP(B1324,IF(A1324="COMPOSICAO",S!$A:$E,I!$A:$E),3,FALSE)</f>
        <v>AJUDANTE DE ARMADOR COM ENCARGOS COMPLEMENTARES</v>
      </c>
      <c r="E1324" s="11" t="str">
        <f>VLOOKUP(B1324,IF(A1324="COMPOSICAO",S!$A:$E,I!$A:$E),4,FALSE)</f>
        <v>H</v>
      </c>
      <c r="F1324" s="11">
        <f>0.0042/pcf</f>
        <v>4.1999999999999997E-3</v>
      </c>
      <c r="G1324" s="67">
        <f>IF(A1324="COMPOSICAO",VLOOKUP("TOTAL SEM BDI - "&amp;B1324,CPUAUX1!$A:$J,9,FALSE),VLOOKUP(B1324,I!$A:$E,5,FALSE))</f>
        <v>22.37</v>
      </c>
      <c r="H1324" s="68"/>
      <c r="I1324" s="67">
        <f>TRUNC(F1324*G1324,2)</f>
        <v>0.09</v>
      </c>
      <c r="J1324" s="68"/>
      <c r="M1324" s="11">
        <f>B1324</f>
        <v>88238</v>
      </c>
      <c r="N1324" s="18">
        <f>SUMIF(ORCAMENTO!B:B,B1321,ORCAMENTO!F:F)</f>
        <v>1273.8</v>
      </c>
      <c r="O1324" s="11">
        <f>F1324*N1324</f>
        <v>5.3499599999999994</v>
      </c>
      <c r="Q1324" s="11">
        <f ca="1">IFERROR(SUMIF(CO!B:B,B1321,OFFSET(CO!F:F,0,(4+MATCH(ETAPA,CO!$J$10:$BL$10,0)))),0)</f>
        <v>0</v>
      </c>
      <c r="R1324" s="11">
        <f ca="1">F1324*Q1324</f>
        <v>0</v>
      </c>
    </row>
    <row r="1325" spans="1:18" ht="30" hidden="1">
      <c r="A1325" s="11" t="s">
        <v>2652</v>
      </c>
      <c r="B1325" s="11">
        <v>43132</v>
      </c>
      <c r="C1325" s="11" t="str">
        <f>VLOOKUP(B1325,IF(A1325="COMPOSICAO",S!$A:$E,I!$A:$E),2,FALSE)</f>
        <v>SINAPI</v>
      </c>
      <c r="D1325" s="23" t="str">
        <f>VLOOKUP(B1325,IF(A1325="COMPOSICAO",S!$A:$E,I!$A:$E),3,FALSE)</f>
        <v>ARAME RECOZIDO 16 BWG, D = 1,65 MM (0,016 KG/M) OU 18 BWG, D = 1,25 MM (0,01 KG/M)</v>
      </c>
      <c r="E1325" s="11" t="str">
        <f>VLOOKUP(B1325,IF(A1325="COMPOSICAO",S!$A:$E,I!$A:$E),4,FALSE)</f>
        <v>KG</v>
      </c>
      <c r="F1325" s="11">
        <v>2.5000000000000001E-2</v>
      </c>
      <c r="G1325" s="67">
        <f>IF(A1325="COMPOSICAO",VLOOKUP("TOTAL SEM BDI - "&amp;B1325,CPUAUX1!$A:$J,9,FALSE),VLOOKUP(B1325,I!$A:$E,5,FALSE))</f>
        <v>21.59</v>
      </c>
      <c r="H1325" s="68"/>
      <c r="I1325" s="67">
        <f>TRUNC(F1325*G1325,2)</f>
        <v>0.53</v>
      </c>
      <c r="J1325" s="68"/>
      <c r="M1325" s="11">
        <f>B1325</f>
        <v>43132</v>
      </c>
      <c r="N1325" s="18">
        <f>SUMIF(ORCAMENTO!B:B,B1321,ORCAMENTO!F:F)</f>
        <v>1273.8</v>
      </c>
      <c r="O1325" s="11">
        <f>F1325*N1325</f>
        <v>31.844999999999999</v>
      </c>
      <c r="Q1325" s="11">
        <f ca="1">IFERROR(SUMIF(CO!B:B,B1321,OFFSET(CO!F:F,0,(4+MATCH(ETAPA,CO!$J$10:$BL$10,0)))),0)</f>
        <v>0</v>
      </c>
      <c r="R1325" s="11">
        <f ca="1">F1325*Q1325</f>
        <v>0</v>
      </c>
    </row>
    <row r="1326" spans="1:18" ht="45" hidden="1">
      <c r="A1326" s="11" t="s">
        <v>2652</v>
      </c>
      <c r="B1326" s="11">
        <v>39017</v>
      </c>
      <c r="C1326" s="11" t="str">
        <f>VLOOKUP(B1326,IF(A1326="COMPOSICAO",S!$A:$E,I!$A:$E),2,FALSE)</f>
        <v>SINAPI</v>
      </c>
      <c r="D1326" s="23" t="str">
        <f>VLOOKUP(B1326,IF(A1326="COMPOSICAO",S!$A:$E,I!$A:$E),3,FALSE)</f>
        <v>ESPACADOR / DISTANCIADOR CIRCULAR COM ENTRADA LATERAL, EM PLASTICO, PARA VERGALHAO *4,2 A 12,5* MM, COBRIMENTO 20 MM</v>
      </c>
      <c r="E1326" s="11" t="str">
        <f>VLOOKUP(B1326,IF(A1326="COMPOSICAO",S!$A:$E,I!$A:$E),4,FALSE)</f>
        <v>UN</v>
      </c>
      <c r="F1326" s="11">
        <v>0.36699999999999999</v>
      </c>
      <c r="G1326" s="67">
        <f>IF(A1326="COMPOSICAO",VLOOKUP("TOTAL SEM BDI - "&amp;B1326,CPUAUX1!$A:$J,9,FALSE),VLOOKUP(B1326,I!$A:$E,5,FALSE))</f>
        <v>0.22</v>
      </c>
      <c r="H1326" s="68"/>
      <c r="I1326" s="67">
        <f>TRUNC(F1326*G1326,2)</f>
        <v>0.08</v>
      </c>
      <c r="J1326" s="68"/>
      <c r="M1326" s="11">
        <f>B1326</f>
        <v>39017</v>
      </c>
      <c r="N1326" s="18">
        <f>SUMIF(ORCAMENTO!B:B,B1321,ORCAMENTO!F:F)</f>
        <v>1273.8</v>
      </c>
      <c r="O1326" s="11">
        <f>F1326*N1326</f>
        <v>467.4846</v>
      </c>
      <c r="Q1326" s="11">
        <f ca="1">IFERROR(SUMIF(CO!B:B,B1321,OFFSET(CO!F:F,0,(4+MATCH(ETAPA,CO!$J$10:$BL$10,0)))),0)</f>
        <v>0</v>
      </c>
      <c r="R1326" s="11">
        <f ca="1">F1326*Q1326</f>
        <v>0</v>
      </c>
    </row>
    <row r="1327" spans="1:18" hidden="1">
      <c r="A1327" s="50" t="str">
        <f>"TOTAL SEM BDI - "&amp;B1321</f>
        <v>TOTAL SEM BDI - 92763</v>
      </c>
      <c r="B1327" s="51"/>
      <c r="C1327" s="51"/>
      <c r="D1327" s="51"/>
      <c r="E1327" s="51"/>
      <c r="F1327" s="51"/>
      <c r="G1327" s="51"/>
      <c r="H1327" s="52"/>
      <c r="I1327" s="67">
        <f>SUM(I1321:I1326)</f>
        <v>8.3699999999999992</v>
      </c>
      <c r="J1327" s="68"/>
    </row>
    <row r="1328" spans="1:18" hidden="1">
      <c r="A1328" s="50" t="str">
        <f>"TAXA DE BDI ("&amp;TEXT(BDI,"00,00")&amp;" %)"</f>
        <v>TAXA DE BDI (23,54 %)</v>
      </c>
      <c r="B1328" s="51"/>
      <c r="C1328" s="51"/>
      <c r="D1328" s="51"/>
      <c r="E1328" s="51"/>
      <c r="F1328" s="51"/>
      <c r="G1328" s="51"/>
      <c r="H1328" s="52"/>
      <c r="I1328" s="67">
        <f>ROUND(I1327*(BDI/100),2)</f>
        <v>1.97</v>
      </c>
      <c r="J1328" s="68"/>
    </row>
    <row r="1329" spans="1:18" hidden="1">
      <c r="A1329" s="50" t="str">
        <f>"TOTAL COM BDI - "&amp;B1321</f>
        <v>TOTAL COM BDI - 92763</v>
      </c>
      <c r="B1329" s="51"/>
      <c r="C1329" s="51"/>
      <c r="D1329" s="51"/>
      <c r="E1329" s="51"/>
      <c r="F1329" s="51"/>
      <c r="G1329" s="51"/>
      <c r="H1329" s="52"/>
      <c r="I1329" s="67">
        <f>SUM(I1327:I1328)</f>
        <v>10.34</v>
      </c>
      <c r="J1329" s="68"/>
    </row>
    <row r="1330" spans="1:18" hidden="1"/>
    <row r="1331" spans="1:18" hidden="1">
      <c r="A1331" s="9" t="s">
        <v>2646</v>
      </c>
      <c r="B1331" s="9" t="s">
        <v>102</v>
      </c>
      <c r="C1331" s="9" t="s">
        <v>103</v>
      </c>
      <c r="D1331" s="9" t="s">
        <v>36</v>
      </c>
      <c r="E1331" s="9" t="s">
        <v>104</v>
      </c>
      <c r="F1331" s="9" t="s">
        <v>788</v>
      </c>
      <c r="G1331" s="63" t="s">
        <v>2647</v>
      </c>
      <c r="H1331" s="64"/>
      <c r="I1331" s="63" t="s">
        <v>24</v>
      </c>
      <c r="J1331" s="64"/>
    </row>
    <row r="1332" spans="1:18" ht="45" hidden="1">
      <c r="A1332" s="21" t="s">
        <v>2731</v>
      </c>
      <c r="B1332" s="21">
        <v>92759</v>
      </c>
      <c r="C1332" s="21" t="str">
        <f>VLOOKUP(B1332,S!$A:$G,2,FALSE)</f>
        <v>SINAPI</v>
      </c>
      <c r="D1332" s="22" t="str">
        <f>VLOOKUP(B1332,S!$A:$G,3,FALSE)</f>
        <v>ARMAÇÃO DE PILAR OU VIGA DE ESTRUTURA CONVENCIONAL DE CONCRETO ARMADO UTILIZANDO AÇO CA-60 DE 5,0 MM - MONTAGEM. AF_06/2022</v>
      </c>
      <c r="E1332" s="21" t="str">
        <f>VLOOKUP(B1332,S!$A:$G,4,FALSE)</f>
        <v>KG</v>
      </c>
      <c r="F1332" s="21"/>
      <c r="G1332" s="65">
        <f>I1338</f>
        <v>13.07</v>
      </c>
      <c r="H1332" s="66"/>
      <c r="I1332" s="65"/>
      <c r="J1332" s="66"/>
      <c r="K1332" s="30">
        <f>VLOOKUP(B1332,S!A:G,5,FALSE)</f>
        <v>13.07</v>
      </c>
      <c r="L1332" s="21" t="str">
        <f>IF(K1332=G1332,"OK, CONFORME TABELA",IF(G1332&gt;K1332,"ACIMA DA TABELA: ","ABAIXO DA TABELA: ")&amp;TRUNC((G1332*100)/K1332,2)&amp;" %")</f>
        <v>OK, CONFORME TABELA</v>
      </c>
    </row>
    <row r="1333" spans="1:18" ht="30" hidden="1">
      <c r="A1333" s="11" t="s">
        <v>2650</v>
      </c>
      <c r="B1333" s="11">
        <v>92800</v>
      </c>
      <c r="C1333" s="11" t="str">
        <f>VLOOKUP(B1333,IF(A1333="COMPOSICAO",S!$A:$E,I!$A:$E),2,FALSE)</f>
        <v>SINAPI</v>
      </c>
      <c r="D1333" s="23" t="str">
        <f>VLOOKUP(B1333,IF(A1333="COMPOSICAO",S!$A:$E,I!$A:$E),3,FALSE)</f>
        <v>CORTE E DOBRA DE AÇO CA-60, DIÂMETRO DE 5,0 MM. AF_06/2022</v>
      </c>
      <c r="E1333" s="11" t="str">
        <f>VLOOKUP(B1333,IF(A1333="COMPOSICAO",S!$A:$E,I!$A:$E),4,FALSE)</f>
        <v>KG</v>
      </c>
      <c r="F1333" s="11">
        <v>1</v>
      </c>
      <c r="G1333" s="67">
        <f>IF(A1333="COMPOSICAO",VLOOKUP("TOTAL SEM BDI - "&amp;B1333,CPUAUX1!$A:$J,9,FALSE),VLOOKUP(B1333,I!$A:$E,5,FALSE))</f>
        <v>8.99</v>
      </c>
      <c r="H1333" s="68"/>
      <c r="I1333" s="67">
        <f>TRUNC(F1333*G1333,2)</f>
        <v>8.99</v>
      </c>
      <c r="J1333" s="68"/>
      <c r="M1333" s="11">
        <f>B1333</f>
        <v>92800</v>
      </c>
      <c r="N1333" s="18">
        <f>SUMIF(ORCAMENTO!B:B,B1332,ORCAMENTO!F:F)</f>
        <v>2266.8999999999996</v>
      </c>
      <c r="O1333" s="11">
        <f>F1333*N1333</f>
        <v>2266.8999999999996</v>
      </c>
      <c r="Q1333" s="11">
        <f ca="1">IFERROR(SUMIF(CO!B:B,B1332,OFFSET(CO!F:F,0,(4+MATCH(ETAPA,CO!$J$10:$BL$10,0)))),0)</f>
        <v>0</v>
      </c>
      <c r="R1333" s="11">
        <f ca="1">F1333*Q1333</f>
        <v>0</v>
      </c>
    </row>
    <row r="1334" spans="1:18" hidden="1">
      <c r="A1334" s="11" t="s">
        <v>2650</v>
      </c>
      <c r="B1334" s="11">
        <v>88245</v>
      </c>
      <c r="C1334" s="11" t="str">
        <f>VLOOKUP(B1334,IF(A1334="COMPOSICAO",S!$A:$E,I!$A:$E),2,FALSE)</f>
        <v>SINAPI</v>
      </c>
      <c r="D1334" s="23" t="str">
        <f>VLOOKUP(B1334,IF(A1334="COMPOSICAO",S!$A:$E,I!$A:$E),3,FALSE)</f>
        <v>ARMADOR COM ENCARGOS COMPLEMENTARES</v>
      </c>
      <c r="E1334" s="11" t="str">
        <f>VLOOKUP(B1334,IF(A1334="COMPOSICAO",S!$A:$E,I!$A:$E),4,FALSE)</f>
        <v>H</v>
      </c>
      <c r="F1334" s="11">
        <f>0.1069/pcf</f>
        <v>0.1069</v>
      </c>
      <c r="G1334" s="67">
        <f>IF(A1334="COMPOSICAO",VLOOKUP("TOTAL SEM BDI - "&amp;B1334,CPUAUX1!$A:$J,9,FALSE),VLOOKUP(B1334,I!$A:$E,5,FALSE))</f>
        <v>27.189999999999998</v>
      </c>
      <c r="H1334" s="68"/>
      <c r="I1334" s="67">
        <f>TRUNC(F1334*G1334,2)</f>
        <v>2.9</v>
      </c>
      <c r="J1334" s="68"/>
      <c r="M1334" s="11">
        <f>B1334</f>
        <v>88245</v>
      </c>
      <c r="N1334" s="18">
        <f>SUMIF(ORCAMENTO!B:B,B1332,ORCAMENTO!F:F)</f>
        <v>2266.8999999999996</v>
      </c>
      <c r="O1334" s="11">
        <f>F1334*N1334</f>
        <v>242.33160999999996</v>
      </c>
      <c r="Q1334" s="11">
        <f ca="1">IFERROR(SUMIF(CO!B:B,B1332,OFFSET(CO!F:F,0,(4+MATCH(ETAPA,CO!$J$10:$BL$10,0)))),0)</f>
        <v>0</v>
      </c>
      <c r="R1334" s="11">
        <f ca="1">F1334*Q1334</f>
        <v>0</v>
      </c>
    </row>
    <row r="1335" spans="1:18" hidden="1">
      <c r="A1335" s="11" t="s">
        <v>2650</v>
      </c>
      <c r="B1335" s="11">
        <v>88238</v>
      </c>
      <c r="C1335" s="11" t="str">
        <f>VLOOKUP(B1335,IF(A1335="COMPOSICAO",S!$A:$E,I!$A:$E),2,FALSE)</f>
        <v>SINAPI</v>
      </c>
      <c r="D1335" s="23" t="str">
        <f>VLOOKUP(B1335,IF(A1335="COMPOSICAO",S!$A:$E,I!$A:$E),3,FALSE)</f>
        <v>AJUDANTE DE ARMADOR COM ENCARGOS COMPLEMENTARES</v>
      </c>
      <c r="E1335" s="11" t="str">
        <f>VLOOKUP(B1335,IF(A1335="COMPOSICAO",S!$A:$E,I!$A:$E),4,FALSE)</f>
        <v>H</v>
      </c>
      <c r="F1335" s="11">
        <f>0.0175/pcf</f>
        <v>1.7500000000000002E-2</v>
      </c>
      <c r="G1335" s="67">
        <f>IF(A1335="COMPOSICAO",VLOOKUP("TOTAL SEM BDI - "&amp;B1335,CPUAUX1!$A:$J,9,FALSE),VLOOKUP(B1335,I!$A:$E,5,FALSE))</f>
        <v>22.37</v>
      </c>
      <c r="H1335" s="68"/>
      <c r="I1335" s="67">
        <f>TRUNC(F1335*G1335,2)</f>
        <v>0.39</v>
      </c>
      <c r="J1335" s="68"/>
      <c r="M1335" s="11">
        <f>B1335</f>
        <v>88238</v>
      </c>
      <c r="N1335" s="18">
        <f>SUMIF(ORCAMENTO!B:B,B1332,ORCAMENTO!F:F)</f>
        <v>2266.8999999999996</v>
      </c>
      <c r="O1335" s="11">
        <f>F1335*N1335</f>
        <v>39.670749999999998</v>
      </c>
      <c r="Q1335" s="11">
        <f ca="1">IFERROR(SUMIF(CO!B:B,B1332,OFFSET(CO!F:F,0,(4+MATCH(ETAPA,CO!$J$10:$BL$10,0)))),0)</f>
        <v>0</v>
      </c>
      <c r="R1335" s="11">
        <f ca="1">F1335*Q1335</f>
        <v>0</v>
      </c>
    </row>
    <row r="1336" spans="1:18" ht="30" hidden="1">
      <c r="A1336" s="11" t="s">
        <v>2652</v>
      </c>
      <c r="B1336" s="11">
        <v>43132</v>
      </c>
      <c r="C1336" s="11" t="str">
        <f>VLOOKUP(B1336,IF(A1336="COMPOSICAO",S!$A:$E,I!$A:$E),2,FALSE)</f>
        <v>SINAPI</v>
      </c>
      <c r="D1336" s="23" t="str">
        <f>VLOOKUP(B1336,IF(A1336="COMPOSICAO",S!$A:$E,I!$A:$E),3,FALSE)</f>
        <v>ARAME RECOZIDO 16 BWG, D = 1,65 MM (0,016 KG/M) OU 18 BWG, D = 1,25 MM (0,01 KG/M)</v>
      </c>
      <c r="E1336" s="11" t="str">
        <f>VLOOKUP(B1336,IF(A1336="COMPOSICAO",S!$A:$E,I!$A:$E),4,FALSE)</f>
        <v>KG</v>
      </c>
      <c r="F1336" s="11">
        <v>2.5000000000000001E-2</v>
      </c>
      <c r="G1336" s="67">
        <f>IF(A1336="COMPOSICAO",VLOOKUP("TOTAL SEM BDI - "&amp;B1336,CPUAUX1!$A:$J,9,FALSE),VLOOKUP(B1336,I!$A:$E,5,FALSE))</f>
        <v>21.59</v>
      </c>
      <c r="H1336" s="68"/>
      <c r="I1336" s="67">
        <f>TRUNC(F1336*G1336,2)</f>
        <v>0.53</v>
      </c>
      <c r="J1336" s="68"/>
      <c r="M1336" s="11">
        <f>B1336</f>
        <v>43132</v>
      </c>
      <c r="N1336" s="18">
        <f>SUMIF(ORCAMENTO!B:B,B1332,ORCAMENTO!F:F)</f>
        <v>2266.8999999999996</v>
      </c>
      <c r="O1336" s="11">
        <f>F1336*N1336</f>
        <v>56.672499999999992</v>
      </c>
      <c r="Q1336" s="11">
        <f ca="1">IFERROR(SUMIF(CO!B:B,B1332,OFFSET(CO!F:F,0,(4+MATCH(ETAPA,CO!$J$10:$BL$10,0)))),0)</f>
        <v>0</v>
      </c>
      <c r="R1336" s="11">
        <f ca="1">F1336*Q1336</f>
        <v>0</v>
      </c>
    </row>
    <row r="1337" spans="1:18" ht="45" hidden="1">
      <c r="A1337" s="11" t="s">
        <v>2652</v>
      </c>
      <c r="B1337" s="11">
        <v>39017</v>
      </c>
      <c r="C1337" s="11" t="str">
        <f>VLOOKUP(B1337,IF(A1337="COMPOSICAO",S!$A:$E,I!$A:$E),2,FALSE)</f>
        <v>SINAPI</v>
      </c>
      <c r="D1337" s="23" t="str">
        <f>VLOOKUP(B1337,IF(A1337="COMPOSICAO",S!$A:$E,I!$A:$E),3,FALSE)</f>
        <v>ESPACADOR / DISTANCIADOR CIRCULAR COM ENTRADA LATERAL, EM PLASTICO, PARA VERGALHAO *4,2 A 12,5* MM, COBRIMENTO 20 MM</v>
      </c>
      <c r="E1337" s="11" t="str">
        <f>VLOOKUP(B1337,IF(A1337="COMPOSICAO",S!$A:$E,I!$A:$E),4,FALSE)</f>
        <v>UN</v>
      </c>
      <c r="F1337" s="11">
        <v>1.19</v>
      </c>
      <c r="G1337" s="67">
        <f>IF(A1337="COMPOSICAO",VLOOKUP("TOTAL SEM BDI - "&amp;B1337,CPUAUX1!$A:$J,9,FALSE),VLOOKUP(B1337,I!$A:$E,5,FALSE))</f>
        <v>0.22</v>
      </c>
      <c r="H1337" s="68"/>
      <c r="I1337" s="67">
        <f>TRUNC(F1337*G1337,2)</f>
        <v>0.26</v>
      </c>
      <c r="J1337" s="68"/>
      <c r="M1337" s="11">
        <f>B1337</f>
        <v>39017</v>
      </c>
      <c r="N1337" s="18">
        <f>SUMIF(ORCAMENTO!B:B,B1332,ORCAMENTO!F:F)</f>
        <v>2266.8999999999996</v>
      </c>
      <c r="O1337" s="11">
        <f>F1337*N1337</f>
        <v>2697.6109999999994</v>
      </c>
      <c r="Q1337" s="11">
        <f ca="1">IFERROR(SUMIF(CO!B:B,B1332,OFFSET(CO!F:F,0,(4+MATCH(ETAPA,CO!$J$10:$BL$10,0)))),0)</f>
        <v>0</v>
      </c>
      <c r="R1337" s="11">
        <f ca="1">F1337*Q1337</f>
        <v>0</v>
      </c>
    </row>
    <row r="1338" spans="1:18" hidden="1">
      <c r="A1338" s="50" t="str">
        <f>"TOTAL SEM BDI - "&amp;B1332</f>
        <v>TOTAL SEM BDI - 92759</v>
      </c>
      <c r="B1338" s="51"/>
      <c r="C1338" s="51"/>
      <c r="D1338" s="51"/>
      <c r="E1338" s="51"/>
      <c r="F1338" s="51"/>
      <c r="G1338" s="51"/>
      <c r="H1338" s="52"/>
      <c r="I1338" s="67">
        <f>SUM(I1332:I1337)</f>
        <v>13.07</v>
      </c>
      <c r="J1338" s="68"/>
    </row>
    <row r="1339" spans="1:18" hidden="1">
      <c r="A1339" s="50" t="str">
        <f>"TAXA DE BDI ("&amp;TEXT(BDI,"00,00")&amp;" %)"</f>
        <v>TAXA DE BDI (23,54 %)</v>
      </c>
      <c r="B1339" s="51"/>
      <c r="C1339" s="51"/>
      <c r="D1339" s="51"/>
      <c r="E1339" s="51"/>
      <c r="F1339" s="51"/>
      <c r="G1339" s="51"/>
      <c r="H1339" s="52"/>
      <c r="I1339" s="67">
        <f>ROUND(I1338*(BDI/100),2)</f>
        <v>3.08</v>
      </c>
      <c r="J1339" s="68"/>
    </row>
    <row r="1340" spans="1:18" hidden="1">
      <c r="A1340" s="50" t="str">
        <f>"TOTAL COM BDI - "&amp;B1332</f>
        <v>TOTAL COM BDI - 92759</v>
      </c>
      <c r="B1340" s="51"/>
      <c r="C1340" s="51"/>
      <c r="D1340" s="51"/>
      <c r="E1340" s="51"/>
      <c r="F1340" s="51"/>
      <c r="G1340" s="51"/>
      <c r="H1340" s="52"/>
      <c r="I1340" s="67">
        <f>SUM(I1338:I1339)</f>
        <v>16.149999999999999</v>
      </c>
      <c r="J1340" s="68"/>
    </row>
    <row r="1341" spans="1:18" hidden="1"/>
    <row r="1342" spans="1:18" hidden="1">
      <c r="A1342" s="9" t="s">
        <v>2646</v>
      </c>
      <c r="B1342" s="9" t="s">
        <v>102</v>
      </c>
      <c r="C1342" s="9" t="s">
        <v>103</v>
      </c>
      <c r="D1342" s="9" t="s">
        <v>36</v>
      </c>
      <c r="E1342" s="9" t="s">
        <v>104</v>
      </c>
      <c r="F1342" s="9" t="s">
        <v>788</v>
      </c>
      <c r="G1342" s="63" t="s">
        <v>2647</v>
      </c>
      <c r="H1342" s="64"/>
      <c r="I1342" s="63" t="s">
        <v>24</v>
      </c>
      <c r="J1342" s="64"/>
    </row>
    <row r="1343" spans="1:18" ht="45" hidden="1">
      <c r="A1343" s="21" t="s">
        <v>2731</v>
      </c>
      <c r="B1343" s="21">
        <v>92760</v>
      </c>
      <c r="C1343" s="21" t="str">
        <f>VLOOKUP(B1343,S!$A:$G,2,FALSE)</f>
        <v>SINAPI</v>
      </c>
      <c r="D1343" s="22" t="str">
        <f>VLOOKUP(B1343,S!$A:$G,3,FALSE)</f>
        <v>ARMAÇÃO DE PILAR OU VIGA DE ESTRUTURA CONVENCIONAL DE CONCRETO ARMADO UTILIZANDO AÇO CA-50 DE 6,3 MM - MONTAGEM. AF_06/2022</v>
      </c>
      <c r="E1343" s="21" t="str">
        <f>VLOOKUP(B1343,S!$A:$G,4,FALSE)</f>
        <v>KG</v>
      </c>
      <c r="F1343" s="21"/>
      <c r="G1343" s="65">
        <f>I1349</f>
        <v>12.14</v>
      </c>
      <c r="H1343" s="66"/>
      <c r="I1343" s="65"/>
      <c r="J1343" s="66"/>
      <c r="K1343" s="30">
        <f>VLOOKUP(B1343,S!A:G,5,FALSE)</f>
        <v>12.14</v>
      </c>
      <c r="L1343" s="21" t="str">
        <f>IF(K1343=G1343,"OK, CONFORME TABELA",IF(G1343&gt;K1343,"ACIMA DA TABELA: ","ABAIXO DA TABELA: ")&amp;TRUNC((G1343*100)/K1343,2)&amp;" %")</f>
        <v>OK, CONFORME TABELA</v>
      </c>
    </row>
    <row r="1344" spans="1:18" ht="30" hidden="1">
      <c r="A1344" s="11" t="s">
        <v>2650</v>
      </c>
      <c r="B1344" s="11">
        <v>92801</v>
      </c>
      <c r="C1344" s="11" t="str">
        <f>VLOOKUP(B1344,IF(A1344="COMPOSICAO",S!$A:$E,I!$A:$E),2,FALSE)</f>
        <v>SINAPI</v>
      </c>
      <c r="D1344" s="23" t="str">
        <f>VLOOKUP(B1344,IF(A1344="COMPOSICAO",S!$A:$E,I!$A:$E),3,FALSE)</f>
        <v>CORTE E DOBRA DE AÇO CA-50, DIÂMETRO DE 6,3 MM. AF_06/2022</v>
      </c>
      <c r="E1344" s="11" t="str">
        <f>VLOOKUP(B1344,IF(A1344="COMPOSICAO",S!$A:$E,I!$A:$E),4,FALSE)</f>
        <v>KG</v>
      </c>
      <c r="F1344" s="11">
        <v>1</v>
      </c>
      <c r="G1344" s="67">
        <f>IF(A1344="COMPOSICAO",VLOOKUP("TOTAL SEM BDI - "&amp;B1344,CPUAUX1!$A:$J,9,FALSE),VLOOKUP(B1344,I!$A:$E,5,FALSE))</f>
        <v>8.9799999999999986</v>
      </c>
      <c r="H1344" s="68"/>
      <c r="I1344" s="67">
        <f>TRUNC(F1344*G1344,2)</f>
        <v>8.98</v>
      </c>
      <c r="J1344" s="68"/>
      <c r="M1344" s="11">
        <f>B1344</f>
        <v>92801</v>
      </c>
      <c r="N1344" s="18">
        <f>SUMIF(ORCAMENTO!B:B,B1343,ORCAMENTO!F:F)</f>
        <v>383.5</v>
      </c>
      <c r="O1344" s="11">
        <f>F1344*N1344</f>
        <v>383.5</v>
      </c>
      <c r="Q1344" s="11">
        <f ca="1">IFERROR(SUMIF(CO!B:B,B1343,OFFSET(CO!F:F,0,(4+MATCH(ETAPA,CO!$J$10:$BL$10,0)))),0)</f>
        <v>0</v>
      </c>
      <c r="R1344" s="11">
        <f ca="1">F1344*Q1344</f>
        <v>0</v>
      </c>
    </row>
    <row r="1345" spans="1:18" hidden="1">
      <c r="A1345" s="11" t="s">
        <v>2650</v>
      </c>
      <c r="B1345" s="11">
        <v>88245</v>
      </c>
      <c r="C1345" s="11" t="str">
        <f>VLOOKUP(B1345,IF(A1345="COMPOSICAO",S!$A:$E,I!$A:$E),2,FALSE)</f>
        <v>SINAPI</v>
      </c>
      <c r="D1345" s="23" t="str">
        <f>VLOOKUP(B1345,IF(A1345="COMPOSICAO",S!$A:$E,I!$A:$E),3,FALSE)</f>
        <v>ARMADOR COM ENCARGOS COMPLEMENTARES</v>
      </c>
      <c r="E1345" s="11" t="str">
        <f>VLOOKUP(B1345,IF(A1345="COMPOSICAO",S!$A:$E,I!$A:$E),4,FALSE)</f>
        <v>H</v>
      </c>
      <c r="F1345" s="11">
        <f>0.079/pcf</f>
        <v>7.9000000000000001E-2</v>
      </c>
      <c r="G1345" s="67">
        <f>IF(A1345="COMPOSICAO",VLOOKUP("TOTAL SEM BDI - "&amp;B1345,CPUAUX1!$A:$J,9,FALSE),VLOOKUP(B1345,I!$A:$E,5,FALSE))</f>
        <v>27.189999999999998</v>
      </c>
      <c r="H1345" s="68"/>
      <c r="I1345" s="67">
        <f>TRUNC(F1345*G1345,2)</f>
        <v>2.14</v>
      </c>
      <c r="J1345" s="68"/>
      <c r="M1345" s="11">
        <f>B1345</f>
        <v>88245</v>
      </c>
      <c r="N1345" s="18">
        <f>SUMIF(ORCAMENTO!B:B,B1343,ORCAMENTO!F:F)</f>
        <v>383.5</v>
      </c>
      <c r="O1345" s="11">
        <f>F1345*N1345</f>
        <v>30.296500000000002</v>
      </c>
      <c r="Q1345" s="11">
        <f ca="1">IFERROR(SUMIF(CO!B:B,B1343,OFFSET(CO!F:F,0,(4+MATCH(ETAPA,CO!$J$10:$BL$10,0)))),0)</f>
        <v>0</v>
      </c>
      <c r="R1345" s="11">
        <f ca="1">F1345*Q1345</f>
        <v>0</v>
      </c>
    </row>
    <row r="1346" spans="1:18" hidden="1">
      <c r="A1346" s="11" t="s">
        <v>2650</v>
      </c>
      <c r="B1346" s="11">
        <v>88238</v>
      </c>
      <c r="C1346" s="11" t="str">
        <f>VLOOKUP(B1346,IF(A1346="COMPOSICAO",S!$A:$E,I!$A:$E),2,FALSE)</f>
        <v>SINAPI</v>
      </c>
      <c r="D1346" s="23" t="str">
        <f>VLOOKUP(B1346,IF(A1346="COMPOSICAO",S!$A:$E,I!$A:$E),3,FALSE)</f>
        <v>AJUDANTE DE ARMADOR COM ENCARGOS COMPLEMENTARES</v>
      </c>
      <c r="E1346" s="11" t="str">
        <f>VLOOKUP(B1346,IF(A1346="COMPOSICAO",S!$A:$E,I!$A:$E),4,FALSE)</f>
        <v>H</v>
      </c>
      <c r="F1346" s="11">
        <f>0.0129/pcf</f>
        <v>1.29E-2</v>
      </c>
      <c r="G1346" s="67">
        <f>IF(A1346="COMPOSICAO",VLOOKUP("TOTAL SEM BDI - "&amp;B1346,CPUAUX1!$A:$J,9,FALSE),VLOOKUP(B1346,I!$A:$E,5,FALSE))</f>
        <v>22.37</v>
      </c>
      <c r="H1346" s="68"/>
      <c r="I1346" s="67">
        <f>TRUNC(F1346*G1346,2)</f>
        <v>0.28000000000000003</v>
      </c>
      <c r="J1346" s="68"/>
      <c r="M1346" s="11">
        <f>B1346</f>
        <v>88238</v>
      </c>
      <c r="N1346" s="18">
        <f>SUMIF(ORCAMENTO!B:B,B1343,ORCAMENTO!F:F)</f>
        <v>383.5</v>
      </c>
      <c r="O1346" s="11">
        <f>F1346*N1346</f>
        <v>4.9471499999999997</v>
      </c>
      <c r="Q1346" s="11">
        <f ca="1">IFERROR(SUMIF(CO!B:B,B1343,OFFSET(CO!F:F,0,(4+MATCH(ETAPA,CO!$J$10:$BL$10,0)))),0)</f>
        <v>0</v>
      </c>
      <c r="R1346" s="11">
        <f ca="1">F1346*Q1346</f>
        <v>0</v>
      </c>
    </row>
    <row r="1347" spans="1:18" ht="30" hidden="1">
      <c r="A1347" s="11" t="s">
        <v>2652</v>
      </c>
      <c r="B1347" s="11">
        <v>43132</v>
      </c>
      <c r="C1347" s="11" t="str">
        <f>VLOOKUP(B1347,IF(A1347="COMPOSICAO",S!$A:$E,I!$A:$E),2,FALSE)</f>
        <v>SINAPI</v>
      </c>
      <c r="D1347" s="23" t="str">
        <f>VLOOKUP(B1347,IF(A1347="COMPOSICAO",S!$A:$E,I!$A:$E),3,FALSE)</f>
        <v>ARAME RECOZIDO 16 BWG, D = 1,65 MM (0,016 KG/M) OU 18 BWG, D = 1,25 MM (0,01 KG/M)</v>
      </c>
      <c r="E1347" s="11" t="str">
        <f>VLOOKUP(B1347,IF(A1347="COMPOSICAO",S!$A:$E,I!$A:$E),4,FALSE)</f>
        <v>KG</v>
      </c>
      <c r="F1347" s="11">
        <v>2.5000000000000001E-2</v>
      </c>
      <c r="G1347" s="67">
        <f>IF(A1347="COMPOSICAO",VLOOKUP("TOTAL SEM BDI - "&amp;B1347,CPUAUX1!$A:$J,9,FALSE),VLOOKUP(B1347,I!$A:$E,5,FALSE))</f>
        <v>21.59</v>
      </c>
      <c r="H1347" s="68"/>
      <c r="I1347" s="67">
        <f>TRUNC(F1347*G1347,2)</f>
        <v>0.53</v>
      </c>
      <c r="J1347" s="68"/>
      <c r="M1347" s="11">
        <f>B1347</f>
        <v>43132</v>
      </c>
      <c r="N1347" s="18">
        <f>SUMIF(ORCAMENTO!B:B,B1343,ORCAMENTO!F:F)</f>
        <v>383.5</v>
      </c>
      <c r="O1347" s="11">
        <f>F1347*N1347</f>
        <v>9.5875000000000004</v>
      </c>
      <c r="Q1347" s="11">
        <f ca="1">IFERROR(SUMIF(CO!B:B,B1343,OFFSET(CO!F:F,0,(4+MATCH(ETAPA,CO!$J$10:$BL$10,0)))),0)</f>
        <v>0</v>
      </c>
      <c r="R1347" s="11">
        <f ca="1">F1347*Q1347</f>
        <v>0</v>
      </c>
    </row>
    <row r="1348" spans="1:18" ht="45" hidden="1">
      <c r="A1348" s="11" t="s">
        <v>2652</v>
      </c>
      <c r="B1348" s="11">
        <v>39017</v>
      </c>
      <c r="C1348" s="11" t="str">
        <f>VLOOKUP(B1348,IF(A1348="COMPOSICAO",S!$A:$E,I!$A:$E),2,FALSE)</f>
        <v>SINAPI</v>
      </c>
      <c r="D1348" s="23" t="str">
        <f>VLOOKUP(B1348,IF(A1348="COMPOSICAO",S!$A:$E,I!$A:$E),3,FALSE)</f>
        <v>ESPACADOR / DISTANCIADOR CIRCULAR COM ENTRADA LATERAL, EM PLASTICO, PARA VERGALHAO *4,2 A 12,5* MM, COBRIMENTO 20 MM</v>
      </c>
      <c r="E1348" s="11" t="str">
        <f>VLOOKUP(B1348,IF(A1348="COMPOSICAO",S!$A:$E,I!$A:$E),4,FALSE)</f>
        <v>UN</v>
      </c>
      <c r="F1348" s="11">
        <v>0.97</v>
      </c>
      <c r="G1348" s="67">
        <f>IF(A1348="COMPOSICAO",VLOOKUP("TOTAL SEM BDI - "&amp;B1348,CPUAUX1!$A:$J,9,FALSE),VLOOKUP(B1348,I!$A:$E,5,FALSE))</f>
        <v>0.22</v>
      </c>
      <c r="H1348" s="68"/>
      <c r="I1348" s="67">
        <f>TRUNC(F1348*G1348,2)</f>
        <v>0.21</v>
      </c>
      <c r="J1348" s="68"/>
      <c r="M1348" s="11">
        <f>B1348</f>
        <v>39017</v>
      </c>
      <c r="N1348" s="18">
        <f>SUMIF(ORCAMENTO!B:B,B1343,ORCAMENTO!F:F)</f>
        <v>383.5</v>
      </c>
      <c r="O1348" s="11">
        <f>F1348*N1348</f>
        <v>371.995</v>
      </c>
      <c r="Q1348" s="11">
        <f ca="1">IFERROR(SUMIF(CO!B:B,B1343,OFFSET(CO!F:F,0,(4+MATCH(ETAPA,CO!$J$10:$BL$10,0)))),0)</f>
        <v>0</v>
      </c>
      <c r="R1348" s="11">
        <f ca="1">F1348*Q1348</f>
        <v>0</v>
      </c>
    </row>
    <row r="1349" spans="1:18" hidden="1">
      <c r="A1349" s="50" t="str">
        <f>"TOTAL SEM BDI - "&amp;B1343</f>
        <v>TOTAL SEM BDI - 92760</v>
      </c>
      <c r="B1349" s="51"/>
      <c r="C1349" s="51"/>
      <c r="D1349" s="51"/>
      <c r="E1349" s="51"/>
      <c r="F1349" s="51"/>
      <c r="G1349" s="51"/>
      <c r="H1349" s="52"/>
      <c r="I1349" s="67">
        <f>SUM(I1343:I1348)</f>
        <v>12.14</v>
      </c>
      <c r="J1349" s="68"/>
    </row>
    <row r="1350" spans="1:18" hidden="1">
      <c r="A1350" s="50" t="str">
        <f>"TAXA DE BDI ("&amp;TEXT(BDI,"00,00")&amp;" %)"</f>
        <v>TAXA DE BDI (23,54 %)</v>
      </c>
      <c r="B1350" s="51"/>
      <c r="C1350" s="51"/>
      <c r="D1350" s="51"/>
      <c r="E1350" s="51"/>
      <c r="F1350" s="51"/>
      <c r="G1350" s="51"/>
      <c r="H1350" s="52"/>
      <c r="I1350" s="67">
        <f>ROUND(I1349*(BDI/100),2)</f>
        <v>2.86</v>
      </c>
      <c r="J1350" s="68"/>
    </row>
    <row r="1351" spans="1:18" hidden="1">
      <c r="A1351" s="50" t="str">
        <f>"TOTAL COM BDI - "&amp;B1343</f>
        <v>TOTAL COM BDI - 92760</v>
      </c>
      <c r="B1351" s="51"/>
      <c r="C1351" s="51"/>
      <c r="D1351" s="51"/>
      <c r="E1351" s="51"/>
      <c r="F1351" s="51"/>
      <c r="G1351" s="51"/>
      <c r="H1351" s="52"/>
      <c r="I1351" s="67">
        <f>SUM(I1349:I1350)</f>
        <v>15</v>
      </c>
      <c r="J1351" s="68"/>
    </row>
    <row r="1352" spans="1:18" hidden="1"/>
    <row r="1353" spans="1:18" hidden="1">
      <c r="A1353" s="9" t="s">
        <v>2646</v>
      </c>
      <c r="B1353" s="9" t="s">
        <v>102</v>
      </c>
      <c r="C1353" s="9" t="s">
        <v>103</v>
      </c>
      <c r="D1353" s="9" t="s">
        <v>36</v>
      </c>
      <c r="E1353" s="9" t="s">
        <v>104</v>
      </c>
      <c r="F1353" s="9" t="s">
        <v>788</v>
      </c>
      <c r="G1353" s="63" t="s">
        <v>2647</v>
      </c>
      <c r="H1353" s="64"/>
      <c r="I1353" s="63" t="s">
        <v>24</v>
      </c>
      <c r="J1353" s="64"/>
    </row>
    <row r="1354" spans="1:18" ht="45" hidden="1">
      <c r="A1354" s="21" t="s">
        <v>2731</v>
      </c>
      <c r="B1354" s="21">
        <v>92761</v>
      </c>
      <c r="C1354" s="21" t="str">
        <f>VLOOKUP(B1354,S!$A:$G,2,FALSE)</f>
        <v>SINAPI</v>
      </c>
      <c r="D1354" s="22" t="str">
        <f>VLOOKUP(B1354,S!$A:$G,3,FALSE)</f>
        <v>ARMAÇÃO DE PILAR OU VIGA DE ESTRUTURA CONVENCIONAL DE CONCRETO ARMADO UTILIZANDO AÇO CA-50 DE 8,0 MM - MONTAGEM. AF_06/2022</v>
      </c>
      <c r="E1354" s="21" t="str">
        <f>VLOOKUP(B1354,S!$A:$G,4,FALSE)</f>
        <v>KG</v>
      </c>
      <c r="F1354" s="21"/>
      <c r="G1354" s="65">
        <f>I1360</f>
        <v>11.29</v>
      </c>
      <c r="H1354" s="66"/>
      <c r="I1354" s="65"/>
      <c r="J1354" s="66"/>
      <c r="K1354" s="30">
        <f>VLOOKUP(B1354,S!A:G,5,FALSE)</f>
        <v>11.29</v>
      </c>
      <c r="L1354" s="21" t="str">
        <f>IF(K1354=G1354,"OK, CONFORME TABELA",IF(G1354&gt;K1354,"ACIMA DA TABELA: ","ABAIXO DA TABELA: ")&amp;TRUNC((G1354*100)/K1354,2)&amp;" %")</f>
        <v>OK, CONFORME TABELA</v>
      </c>
    </row>
    <row r="1355" spans="1:18" ht="30" hidden="1">
      <c r="A1355" s="11" t="s">
        <v>2650</v>
      </c>
      <c r="B1355" s="11">
        <v>92802</v>
      </c>
      <c r="C1355" s="11" t="str">
        <f>VLOOKUP(B1355,IF(A1355="COMPOSICAO",S!$A:$E,I!$A:$E),2,FALSE)</f>
        <v>SINAPI</v>
      </c>
      <c r="D1355" s="23" t="str">
        <f>VLOOKUP(B1355,IF(A1355="COMPOSICAO",S!$A:$E,I!$A:$E),3,FALSE)</f>
        <v>CORTE E DOBRA DE AÇO CA-50, DIÂMETRO DE 8,0 MM. AF_06/2022</v>
      </c>
      <c r="E1355" s="11" t="str">
        <f>VLOOKUP(B1355,IF(A1355="COMPOSICAO",S!$A:$E,I!$A:$E),4,FALSE)</f>
        <v>KG</v>
      </c>
      <c r="F1355" s="11">
        <v>1</v>
      </c>
      <c r="G1355" s="67">
        <f>IF(A1355="COMPOSICAO",VLOOKUP("TOTAL SEM BDI - "&amp;B1355,CPUAUX1!$A:$J,9,FALSE),VLOOKUP(B1355,I!$A:$E,5,FALSE))</f>
        <v>8.8800000000000008</v>
      </c>
      <c r="H1355" s="68"/>
      <c r="I1355" s="67">
        <f>TRUNC(F1355*G1355,2)</f>
        <v>8.8800000000000008</v>
      </c>
      <c r="J1355" s="68"/>
      <c r="M1355" s="11">
        <f>B1355</f>
        <v>92802</v>
      </c>
      <c r="N1355" s="18">
        <f>SUMIF(ORCAMENTO!B:B,B1354,ORCAMENTO!F:F)</f>
        <v>1197</v>
      </c>
      <c r="O1355" s="11">
        <f>F1355*N1355</f>
        <v>1197</v>
      </c>
      <c r="Q1355" s="11">
        <f ca="1">IFERROR(SUMIF(CO!B:B,B1354,OFFSET(CO!F:F,0,(4+MATCH(ETAPA,CO!$J$10:$BL$10,0)))),0)</f>
        <v>0</v>
      </c>
      <c r="R1355" s="11">
        <f ca="1">F1355*Q1355</f>
        <v>0</v>
      </c>
    </row>
    <row r="1356" spans="1:18" hidden="1">
      <c r="A1356" s="11" t="s">
        <v>2650</v>
      </c>
      <c r="B1356" s="11">
        <v>88245</v>
      </c>
      <c r="C1356" s="11" t="str">
        <f>VLOOKUP(B1356,IF(A1356="COMPOSICAO",S!$A:$E,I!$A:$E),2,FALSE)</f>
        <v>SINAPI</v>
      </c>
      <c r="D1356" s="23" t="str">
        <f>VLOOKUP(B1356,IF(A1356="COMPOSICAO",S!$A:$E,I!$A:$E),3,FALSE)</f>
        <v>ARMADOR COM ENCARGOS COMPLEMENTARES</v>
      </c>
      <c r="E1356" s="11" t="str">
        <f>VLOOKUP(B1356,IF(A1356="COMPOSICAO",S!$A:$E,I!$A:$E),4,FALSE)</f>
        <v>H</v>
      </c>
      <c r="F1356" s="11">
        <f>0.0561/pcf</f>
        <v>5.6099999999999997E-2</v>
      </c>
      <c r="G1356" s="67">
        <f>IF(A1356="COMPOSICAO",VLOOKUP("TOTAL SEM BDI - "&amp;B1356,CPUAUX1!$A:$J,9,FALSE),VLOOKUP(B1356,I!$A:$E,5,FALSE))</f>
        <v>27.189999999999998</v>
      </c>
      <c r="H1356" s="68"/>
      <c r="I1356" s="67">
        <f>TRUNC(F1356*G1356,2)</f>
        <v>1.52</v>
      </c>
      <c r="J1356" s="68"/>
      <c r="M1356" s="11">
        <f>B1356</f>
        <v>88245</v>
      </c>
      <c r="N1356" s="18">
        <f>SUMIF(ORCAMENTO!B:B,B1354,ORCAMENTO!F:F)</f>
        <v>1197</v>
      </c>
      <c r="O1356" s="11">
        <f>F1356*N1356</f>
        <v>67.151699999999991</v>
      </c>
      <c r="Q1356" s="11">
        <f ca="1">IFERROR(SUMIF(CO!B:B,B1354,OFFSET(CO!F:F,0,(4+MATCH(ETAPA,CO!$J$10:$BL$10,0)))),0)</f>
        <v>0</v>
      </c>
      <c r="R1356" s="11">
        <f ca="1">F1356*Q1356</f>
        <v>0</v>
      </c>
    </row>
    <row r="1357" spans="1:18" hidden="1">
      <c r="A1357" s="11" t="s">
        <v>2650</v>
      </c>
      <c r="B1357" s="11">
        <v>88238</v>
      </c>
      <c r="C1357" s="11" t="str">
        <f>VLOOKUP(B1357,IF(A1357="COMPOSICAO",S!$A:$E,I!$A:$E),2,FALSE)</f>
        <v>SINAPI</v>
      </c>
      <c r="D1357" s="23" t="str">
        <f>VLOOKUP(B1357,IF(A1357="COMPOSICAO",S!$A:$E,I!$A:$E),3,FALSE)</f>
        <v>AJUDANTE DE ARMADOR COM ENCARGOS COMPLEMENTARES</v>
      </c>
      <c r="E1357" s="11" t="str">
        <f>VLOOKUP(B1357,IF(A1357="COMPOSICAO",S!$A:$E,I!$A:$E),4,FALSE)</f>
        <v>H</v>
      </c>
      <c r="F1357" s="11">
        <f>0.0092/pcf</f>
        <v>9.1999999999999998E-3</v>
      </c>
      <c r="G1357" s="67">
        <f>IF(A1357="COMPOSICAO",VLOOKUP("TOTAL SEM BDI - "&amp;B1357,CPUAUX1!$A:$J,9,FALSE),VLOOKUP(B1357,I!$A:$E,5,FALSE))</f>
        <v>22.37</v>
      </c>
      <c r="H1357" s="68"/>
      <c r="I1357" s="67">
        <f>TRUNC(F1357*G1357,2)</f>
        <v>0.2</v>
      </c>
      <c r="J1357" s="68"/>
      <c r="M1357" s="11">
        <f>B1357</f>
        <v>88238</v>
      </c>
      <c r="N1357" s="18">
        <f>SUMIF(ORCAMENTO!B:B,B1354,ORCAMENTO!F:F)</f>
        <v>1197</v>
      </c>
      <c r="O1357" s="11">
        <f>F1357*N1357</f>
        <v>11.0124</v>
      </c>
      <c r="Q1357" s="11">
        <f ca="1">IFERROR(SUMIF(CO!B:B,B1354,OFFSET(CO!F:F,0,(4+MATCH(ETAPA,CO!$J$10:$BL$10,0)))),0)</f>
        <v>0</v>
      </c>
      <c r="R1357" s="11">
        <f ca="1">F1357*Q1357</f>
        <v>0</v>
      </c>
    </row>
    <row r="1358" spans="1:18" ht="30" hidden="1">
      <c r="A1358" s="11" t="s">
        <v>2652</v>
      </c>
      <c r="B1358" s="11">
        <v>43132</v>
      </c>
      <c r="C1358" s="11" t="str">
        <f>VLOOKUP(B1358,IF(A1358="COMPOSICAO",S!$A:$E,I!$A:$E),2,FALSE)</f>
        <v>SINAPI</v>
      </c>
      <c r="D1358" s="23" t="str">
        <f>VLOOKUP(B1358,IF(A1358="COMPOSICAO",S!$A:$E,I!$A:$E),3,FALSE)</f>
        <v>ARAME RECOZIDO 16 BWG, D = 1,65 MM (0,016 KG/M) OU 18 BWG, D = 1,25 MM (0,01 KG/M)</v>
      </c>
      <c r="E1358" s="11" t="str">
        <f>VLOOKUP(B1358,IF(A1358="COMPOSICAO",S!$A:$E,I!$A:$E),4,FALSE)</f>
        <v>KG</v>
      </c>
      <c r="F1358" s="11">
        <v>2.5000000000000001E-2</v>
      </c>
      <c r="G1358" s="67">
        <f>IF(A1358="COMPOSICAO",VLOOKUP("TOTAL SEM BDI - "&amp;B1358,CPUAUX1!$A:$J,9,FALSE),VLOOKUP(B1358,I!$A:$E,5,FALSE))</f>
        <v>21.59</v>
      </c>
      <c r="H1358" s="68"/>
      <c r="I1358" s="67">
        <f>TRUNC(F1358*G1358,2)</f>
        <v>0.53</v>
      </c>
      <c r="J1358" s="68"/>
      <c r="M1358" s="11">
        <f>B1358</f>
        <v>43132</v>
      </c>
      <c r="N1358" s="18">
        <f>SUMIF(ORCAMENTO!B:B,B1354,ORCAMENTO!F:F)</f>
        <v>1197</v>
      </c>
      <c r="O1358" s="11">
        <f>F1358*N1358</f>
        <v>29.925000000000001</v>
      </c>
      <c r="Q1358" s="11">
        <f ca="1">IFERROR(SUMIF(CO!B:B,B1354,OFFSET(CO!F:F,0,(4+MATCH(ETAPA,CO!$J$10:$BL$10,0)))),0)</f>
        <v>0</v>
      </c>
      <c r="R1358" s="11">
        <f ca="1">F1358*Q1358</f>
        <v>0</v>
      </c>
    </row>
    <row r="1359" spans="1:18" ht="45" hidden="1">
      <c r="A1359" s="11" t="s">
        <v>2652</v>
      </c>
      <c r="B1359" s="11">
        <v>39017</v>
      </c>
      <c r="C1359" s="11" t="str">
        <f>VLOOKUP(B1359,IF(A1359="COMPOSICAO",S!$A:$E,I!$A:$E),2,FALSE)</f>
        <v>SINAPI</v>
      </c>
      <c r="D1359" s="23" t="str">
        <f>VLOOKUP(B1359,IF(A1359="COMPOSICAO",S!$A:$E,I!$A:$E),3,FALSE)</f>
        <v>ESPACADOR / DISTANCIADOR CIRCULAR COM ENTRADA LATERAL, EM PLASTICO, PARA VERGALHAO *4,2 A 12,5* MM, COBRIMENTO 20 MM</v>
      </c>
      <c r="E1359" s="11" t="str">
        <f>VLOOKUP(B1359,IF(A1359="COMPOSICAO",S!$A:$E,I!$A:$E),4,FALSE)</f>
        <v>UN</v>
      </c>
      <c r="F1359" s="11">
        <v>0.74299999999999999</v>
      </c>
      <c r="G1359" s="67">
        <f>IF(A1359="COMPOSICAO",VLOOKUP("TOTAL SEM BDI - "&amp;B1359,CPUAUX1!$A:$J,9,FALSE),VLOOKUP(B1359,I!$A:$E,5,FALSE))</f>
        <v>0.22</v>
      </c>
      <c r="H1359" s="68"/>
      <c r="I1359" s="67">
        <f>TRUNC(F1359*G1359,2)</f>
        <v>0.16</v>
      </c>
      <c r="J1359" s="68"/>
      <c r="M1359" s="11">
        <f>B1359</f>
        <v>39017</v>
      </c>
      <c r="N1359" s="18">
        <f>SUMIF(ORCAMENTO!B:B,B1354,ORCAMENTO!F:F)</f>
        <v>1197</v>
      </c>
      <c r="O1359" s="11">
        <f>F1359*N1359</f>
        <v>889.37099999999998</v>
      </c>
      <c r="Q1359" s="11">
        <f ca="1">IFERROR(SUMIF(CO!B:B,B1354,OFFSET(CO!F:F,0,(4+MATCH(ETAPA,CO!$J$10:$BL$10,0)))),0)</f>
        <v>0</v>
      </c>
      <c r="R1359" s="11">
        <f ca="1">F1359*Q1359</f>
        <v>0</v>
      </c>
    </row>
    <row r="1360" spans="1:18" hidden="1">
      <c r="A1360" s="50" t="str">
        <f>"TOTAL SEM BDI - "&amp;B1354</f>
        <v>TOTAL SEM BDI - 92761</v>
      </c>
      <c r="B1360" s="51"/>
      <c r="C1360" s="51"/>
      <c r="D1360" s="51"/>
      <c r="E1360" s="51"/>
      <c r="F1360" s="51"/>
      <c r="G1360" s="51"/>
      <c r="H1360" s="52"/>
      <c r="I1360" s="67">
        <f>SUM(I1354:I1359)</f>
        <v>11.29</v>
      </c>
      <c r="J1360" s="68"/>
    </row>
    <row r="1361" spans="1:18" hidden="1">
      <c r="A1361" s="50" t="str">
        <f>"TAXA DE BDI ("&amp;TEXT(BDI,"00,00")&amp;" %)"</f>
        <v>TAXA DE BDI (23,54 %)</v>
      </c>
      <c r="B1361" s="51"/>
      <c r="C1361" s="51"/>
      <c r="D1361" s="51"/>
      <c r="E1361" s="51"/>
      <c r="F1361" s="51"/>
      <c r="G1361" s="51"/>
      <c r="H1361" s="52"/>
      <c r="I1361" s="67">
        <f>ROUND(I1360*(BDI/100),2)</f>
        <v>2.66</v>
      </c>
      <c r="J1361" s="68"/>
    </row>
    <row r="1362" spans="1:18" hidden="1">
      <c r="A1362" s="50" t="str">
        <f>"TOTAL COM BDI - "&amp;B1354</f>
        <v>TOTAL COM BDI - 92761</v>
      </c>
      <c r="B1362" s="51"/>
      <c r="C1362" s="51"/>
      <c r="D1362" s="51"/>
      <c r="E1362" s="51"/>
      <c r="F1362" s="51"/>
      <c r="G1362" s="51"/>
      <c r="H1362" s="52"/>
      <c r="I1362" s="67">
        <f>SUM(I1360:I1361)</f>
        <v>13.95</v>
      </c>
      <c r="J1362" s="68"/>
    </row>
    <row r="1363" spans="1:18" hidden="1"/>
    <row r="1364" spans="1:18" hidden="1">
      <c r="A1364" s="9" t="s">
        <v>2646</v>
      </c>
      <c r="B1364" s="9" t="s">
        <v>102</v>
      </c>
      <c r="C1364" s="9" t="s">
        <v>103</v>
      </c>
      <c r="D1364" s="9" t="s">
        <v>36</v>
      </c>
      <c r="E1364" s="9" t="s">
        <v>104</v>
      </c>
      <c r="F1364" s="9" t="s">
        <v>788</v>
      </c>
      <c r="G1364" s="63" t="s">
        <v>2647</v>
      </c>
      <c r="H1364" s="64"/>
      <c r="I1364" s="63" t="s">
        <v>24</v>
      </c>
      <c r="J1364" s="64"/>
    </row>
    <row r="1365" spans="1:18" ht="45" hidden="1">
      <c r="A1365" s="21" t="s">
        <v>2731</v>
      </c>
      <c r="B1365" s="21">
        <v>92764</v>
      </c>
      <c r="C1365" s="21" t="str">
        <f>VLOOKUP(B1365,S!$A:$G,2,FALSE)</f>
        <v>SINAPI</v>
      </c>
      <c r="D1365" s="22" t="str">
        <f>VLOOKUP(B1365,S!$A:$G,3,FALSE)</f>
        <v>ARMAÇÃO DE PILAR OU VIGA DE ESTRUTURA CONVENCIONAL DE CONCRETO ARMADO UTILIZANDO AÇO CA-50 DE 16,0 MM - MONTAGEM. AF_06/2022</v>
      </c>
      <c r="E1365" s="21" t="str">
        <f>VLOOKUP(B1365,S!$A:$G,4,FALSE)</f>
        <v>KG</v>
      </c>
      <c r="F1365" s="21"/>
      <c r="G1365" s="65">
        <f>I1371</f>
        <v>8.0599999999999987</v>
      </c>
      <c r="H1365" s="66"/>
      <c r="I1365" s="65"/>
      <c r="J1365" s="66"/>
      <c r="K1365" s="30">
        <f>VLOOKUP(B1365,S!A:G,5,FALSE)</f>
        <v>8.06</v>
      </c>
      <c r="L1365" s="21" t="str">
        <f>IF(K1365=G1365,"OK, CONFORME TABELA",IF(G1365&gt;K1365,"ACIMA DA TABELA: ","ABAIXO DA TABELA: ")&amp;TRUNC((G1365*100)/K1365,2)&amp;" %")</f>
        <v>OK, CONFORME TABELA</v>
      </c>
    </row>
    <row r="1366" spans="1:18" ht="30" hidden="1">
      <c r="A1366" s="11" t="s">
        <v>2650</v>
      </c>
      <c r="B1366" s="11">
        <v>92805</v>
      </c>
      <c r="C1366" s="11" t="str">
        <f>VLOOKUP(B1366,IF(A1366="COMPOSICAO",S!$A:$E,I!$A:$E),2,FALSE)</f>
        <v>SINAPI</v>
      </c>
      <c r="D1366" s="23" t="str">
        <f>VLOOKUP(B1366,IF(A1366="COMPOSICAO",S!$A:$E,I!$A:$E),3,FALSE)</f>
        <v>CORTE E DOBRA DE AÇO CA-50, DIÂMETRO DE 16,0 MM. AF_06/2022</v>
      </c>
      <c r="E1366" s="11" t="str">
        <f>VLOOKUP(B1366,IF(A1366="COMPOSICAO",S!$A:$E,I!$A:$E),4,FALSE)</f>
        <v>KG</v>
      </c>
      <c r="F1366" s="11">
        <v>1</v>
      </c>
      <c r="G1366" s="67">
        <f>IF(A1366="COMPOSICAO",VLOOKUP("TOTAL SEM BDI - "&amp;B1366,CPUAUX1!$A:$J,9,FALSE),VLOOKUP(B1366,I!$A:$E,5,FALSE))</f>
        <v>6.8999999999999995</v>
      </c>
      <c r="H1366" s="68"/>
      <c r="I1366" s="67">
        <f>TRUNC(F1366*G1366,2)</f>
        <v>6.9</v>
      </c>
      <c r="J1366" s="68"/>
      <c r="M1366" s="11">
        <f>B1366</f>
        <v>92805</v>
      </c>
      <c r="N1366" s="18">
        <f>SUMIF(ORCAMENTO!B:B,B1365,ORCAMENTO!F:F)</f>
        <v>321.60000000000002</v>
      </c>
      <c r="O1366" s="11">
        <f>F1366*N1366</f>
        <v>321.60000000000002</v>
      </c>
      <c r="Q1366" s="11">
        <f ca="1">IFERROR(SUMIF(CO!B:B,B1365,OFFSET(CO!F:F,0,(4+MATCH(ETAPA,CO!$J$10:$BL$10,0)))),0)</f>
        <v>0</v>
      </c>
      <c r="R1366" s="11">
        <f ca="1">F1366*Q1366</f>
        <v>0</v>
      </c>
    </row>
    <row r="1367" spans="1:18" hidden="1">
      <c r="A1367" s="11" t="s">
        <v>2650</v>
      </c>
      <c r="B1367" s="11">
        <v>88245</v>
      </c>
      <c r="C1367" s="11" t="str">
        <f>VLOOKUP(B1367,IF(A1367="COMPOSICAO",S!$A:$E,I!$A:$E),2,FALSE)</f>
        <v>SINAPI</v>
      </c>
      <c r="D1367" s="23" t="str">
        <f>VLOOKUP(B1367,IF(A1367="COMPOSICAO",S!$A:$E,I!$A:$E),3,FALSE)</f>
        <v>ARMADOR COM ENCARGOS COMPLEMENTARES</v>
      </c>
      <c r="E1367" s="11" t="str">
        <f>VLOOKUP(B1367,IF(A1367="COMPOSICAO",S!$A:$E,I!$A:$E),4,FALSE)</f>
        <v>H</v>
      </c>
      <c r="F1367" s="11">
        <f>0.0194/pcf</f>
        <v>1.9400000000000001E-2</v>
      </c>
      <c r="G1367" s="67">
        <f>IF(A1367="COMPOSICAO",VLOOKUP("TOTAL SEM BDI - "&amp;B1367,CPUAUX1!$A:$J,9,FALSE),VLOOKUP(B1367,I!$A:$E,5,FALSE))</f>
        <v>27.189999999999998</v>
      </c>
      <c r="H1367" s="68"/>
      <c r="I1367" s="67">
        <f>TRUNC(F1367*G1367,2)</f>
        <v>0.52</v>
      </c>
      <c r="J1367" s="68"/>
      <c r="M1367" s="11">
        <f>B1367</f>
        <v>88245</v>
      </c>
      <c r="N1367" s="18">
        <f>SUMIF(ORCAMENTO!B:B,B1365,ORCAMENTO!F:F)</f>
        <v>321.60000000000002</v>
      </c>
      <c r="O1367" s="11">
        <f>F1367*N1367</f>
        <v>6.239040000000001</v>
      </c>
      <c r="Q1367" s="11">
        <f ca="1">IFERROR(SUMIF(CO!B:B,B1365,OFFSET(CO!F:F,0,(4+MATCH(ETAPA,CO!$J$10:$BL$10,0)))),0)</f>
        <v>0</v>
      </c>
      <c r="R1367" s="11">
        <f ca="1">F1367*Q1367</f>
        <v>0</v>
      </c>
    </row>
    <row r="1368" spans="1:18" hidden="1">
      <c r="A1368" s="11" t="s">
        <v>2650</v>
      </c>
      <c r="B1368" s="11">
        <v>88238</v>
      </c>
      <c r="C1368" s="11" t="str">
        <f>VLOOKUP(B1368,IF(A1368="COMPOSICAO",S!$A:$E,I!$A:$E),2,FALSE)</f>
        <v>SINAPI</v>
      </c>
      <c r="D1368" s="23" t="str">
        <f>VLOOKUP(B1368,IF(A1368="COMPOSICAO",S!$A:$E,I!$A:$E),3,FALSE)</f>
        <v>AJUDANTE DE ARMADOR COM ENCARGOS COMPLEMENTARES</v>
      </c>
      <c r="E1368" s="11" t="str">
        <f>VLOOKUP(B1368,IF(A1368="COMPOSICAO",S!$A:$E,I!$A:$E),4,FALSE)</f>
        <v>H</v>
      </c>
      <c r="F1368" s="11">
        <f>0.0032/pcf</f>
        <v>3.2000000000000002E-3</v>
      </c>
      <c r="G1368" s="67">
        <f>IF(A1368="COMPOSICAO",VLOOKUP("TOTAL SEM BDI - "&amp;B1368,CPUAUX1!$A:$J,9,FALSE),VLOOKUP(B1368,I!$A:$E,5,FALSE))</f>
        <v>22.37</v>
      </c>
      <c r="H1368" s="68"/>
      <c r="I1368" s="67">
        <f>TRUNC(F1368*G1368,2)</f>
        <v>7.0000000000000007E-2</v>
      </c>
      <c r="J1368" s="68"/>
      <c r="M1368" s="11">
        <f>B1368</f>
        <v>88238</v>
      </c>
      <c r="N1368" s="18">
        <f>SUMIF(ORCAMENTO!B:B,B1365,ORCAMENTO!F:F)</f>
        <v>321.60000000000002</v>
      </c>
      <c r="O1368" s="11">
        <f>F1368*N1368</f>
        <v>1.02912</v>
      </c>
      <c r="Q1368" s="11">
        <f ca="1">IFERROR(SUMIF(CO!B:B,B1365,OFFSET(CO!F:F,0,(4+MATCH(ETAPA,CO!$J$10:$BL$10,0)))),0)</f>
        <v>0</v>
      </c>
      <c r="R1368" s="11">
        <f ca="1">F1368*Q1368</f>
        <v>0</v>
      </c>
    </row>
    <row r="1369" spans="1:18" ht="30" hidden="1">
      <c r="A1369" s="11" t="s">
        <v>2652</v>
      </c>
      <c r="B1369" s="11">
        <v>43132</v>
      </c>
      <c r="C1369" s="11" t="str">
        <f>VLOOKUP(B1369,IF(A1369="COMPOSICAO",S!$A:$E,I!$A:$E),2,FALSE)</f>
        <v>SINAPI</v>
      </c>
      <c r="D1369" s="23" t="str">
        <f>VLOOKUP(B1369,IF(A1369="COMPOSICAO",S!$A:$E,I!$A:$E),3,FALSE)</f>
        <v>ARAME RECOZIDO 16 BWG, D = 1,65 MM (0,016 KG/M) OU 18 BWG, D = 1,25 MM (0,01 KG/M)</v>
      </c>
      <c r="E1369" s="11" t="str">
        <f>VLOOKUP(B1369,IF(A1369="COMPOSICAO",S!$A:$E,I!$A:$E),4,FALSE)</f>
        <v>KG</v>
      </c>
      <c r="F1369" s="11">
        <v>2.5000000000000001E-2</v>
      </c>
      <c r="G1369" s="67">
        <f>IF(A1369="COMPOSICAO",VLOOKUP("TOTAL SEM BDI - "&amp;B1369,CPUAUX1!$A:$J,9,FALSE),VLOOKUP(B1369,I!$A:$E,5,FALSE))</f>
        <v>21.59</v>
      </c>
      <c r="H1369" s="68"/>
      <c r="I1369" s="67">
        <f>TRUNC(F1369*G1369,2)</f>
        <v>0.53</v>
      </c>
      <c r="J1369" s="68"/>
      <c r="M1369" s="11">
        <f>B1369</f>
        <v>43132</v>
      </c>
      <c r="N1369" s="18">
        <f>SUMIF(ORCAMENTO!B:B,B1365,ORCAMENTO!F:F)</f>
        <v>321.60000000000002</v>
      </c>
      <c r="O1369" s="11">
        <f>F1369*N1369</f>
        <v>8.0400000000000009</v>
      </c>
      <c r="Q1369" s="11">
        <f ca="1">IFERROR(SUMIF(CO!B:B,B1365,OFFSET(CO!F:F,0,(4+MATCH(ETAPA,CO!$J$10:$BL$10,0)))),0)</f>
        <v>0</v>
      </c>
      <c r="R1369" s="11">
        <f ca="1">F1369*Q1369</f>
        <v>0</v>
      </c>
    </row>
    <row r="1370" spans="1:18" ht="45" hidden="1">
      <c r="A1370" s="11" t="s">
        <v>2652</v>
      </c>
      <c r="B1370" s="11">
        <v>39017</v>
      </c>
      <c r="C1370" s="11" t="str">
        <f>VLOOKUP(B1370,IF(A1370="COMPOSICAO",S!$A:$E,I!$A:$E),2,FALSE)</f>
        <v>SINAPI</v>
      </c>
      <c r="D1370" s="23" t="str">
        <f>VLOOKUP(B1370,IF(A1370="COMPOSICAO",S!$A:$E,I!$A:$E),3,FALSE)</f>
        <v>ESPACADOR / DISTANCIADOR CIRCULAR COM ENTRADA LATERAL, EM PLASTICO, PARA VERGALHAO *4,2 A 12,5* MM, COBRIMENTO 20 MM</v>
      </c>
      <c r="E1370" s="11" t="str">
        <f>VLOOKUP(B1370,IF(A1370="COMPOSICAO",S!$A:$E,I!$A:$E),4,FALSE)</f>
        <v>UN</v>
      </c>
      <c r="F1370" s="11">
        <v>0.21199999999999999</v>
      </c>
      <c r="G1370" s="67">
        <f>IF(A1370="COMPOSICAO",VLOOKUP("TOTAL SEM BDI - "&amp;B1370,CPUAUX1!$A:$J,9,FALSE),VLOOKUP(B1370,I!$A:$E,5,FALSE))</f>
        <v>0.22</v>
      </c>
      <c r="H1370" s="68"/>
      <c r="I1370" s="67">
        <f>TRUNC(F1370*G1370,2)</f>
        <v>0.04</v>
      </c>
      <c r="J1370" s="68"/>
      <c r="M1370" s="11">
        <f>B1370</f>
        <v>39017</v>
      </c>
      <c r="N1370" s="18">
        <f>SUMIF(ORCAMENTO!B:B,B1365,ORCAMENTO!F:F)</f>
        <v>321.60000000000002</v>
      </c>
      <c r="O1370" s="11">
        <f>F1370*N1370</f>
        <v>68.179200000000009</v>
      </c>
      <c r="Q1370" s="11">
        <f ca="1">IFERROR(SUMIF(CO!B:B,B1365,OFFSET(CO!F:F,0,(4+MATCH(ETAPA,CO!$J$10:$BL$10,0)))),0)</f>
        <v>0</v>
      </c>
      <c r="R1370" s="11">
        <f ca="1">F1370*Q1370</f>
        <v>0</v>
      </c>
    </row>
    <row r="1371" spans="1:18" hidden="1">
      <c r="A1371" s="50" t="str">
        <f>"TOTAL SEM BDI - "&amp;B1365</f>
        <v>TOTAL SEM BDI - 92764</v>
      </c>
      <c r="B1371" s="51"/>
      <c r="C1371" s="51"/>
      <c r="D1371" s="51"/>
      <c r="E1371" s="51"/>
      <c r="F1371" s="51"/>
      <c r="G1371" s="51"/>
      <c r="H1371" s="52"/>
      <c r="I1371" s="67">
        <f>SUM(I1365:I1370)</f>
        <v>8.0599999999999987</v>
      </c>
      <c r="J1371" s="68"/>
    </row>
    <row r="1372" spans="1:18" hidden="1">
      <c r="A1372" s="50" t="str">
        <f>"TAXA DE BDI ("&amp;TEXT(BDI,"00,00")&amp;" %)"</f>
        <v>TAXA DE BDI (23,54 %)</v>
      </c>
      <c r="B1372" s="51"/>
      <c r="C1372" s="51"/>
      <c r="D1372" s="51"/>
      <c r="E1372" s="51"/>
      <c r="F1372" s="51"/>
      <c r="G1372" s="51"/>
      <c r="H1372" s="52"/>
      <c r="I1372" s="67">
        <f>ROUND(I1371*(BDI/100),2)</f>
        <v>1.9</v>
      </c>
      <c r="J1372" s="68"/>
    </row>
    <row r="1373" spans="1:18" hidden="1">
      <c r="A1373" s="50" t="str">
        <f>"TOTAL COM BDI - "&amp;B1365</f>
        <v>TOTAL COM BDI - 92764</v>
      </c>
      <c r="B1373" s="51"/>
      <c r="C1373" s="51"/>
      <c r="D1373" s="51"/>
      <c r="E1373" s="51"/>
      <c r="F1373" s="51"/>
      <c r="G1373" s="51"/>
      <c r="H1373" s="52"/>
      <c r="I1373" s="67">
        <f>SUM(I1371:I1372)</f>
        <v>9.9599999999999991</v>
      </c>
      <c r="J1373" s="68"/>
    </row>
    <row r="1374" spans="1:18" hidden="1"/>
    <row r="1375" spans="1:18" hidden="1">
      <c r="A1375" s="9" t="s">
        <v>2646</v>
      </c>
      <c r="B1375" s="9" t="s">
        <v>102</v>
      </c>
      <c r="C1375" s="9" t="s">
        <v>103</v>
      </c>
      <c r="D1375" s="9" t="s">
        <v>36</v>
      </c>
      <c r="E1375" s="9" t="s">
        <v>104</v>
      </c>
      <c r="F1375" s="9" t="s">
        <v>788</v>
      </c>
      <c r="G1375" s="63" t="s">
        <v>2647</v>
      </c>
      <c r="H1375" s="64"/>
      <c r="I1375" s="63" t="s">
        <v>24</v>
      </c>
      <c r="J1375" s="64"/>
    </row>
    <row r="1376" spans="1:18" ht="45" hidden="1">
      <c r="A1376" s="21" t="s">
        <v>2735</v>
      </c>
      <c r="B1376" s="21">
        <v>95944</v>
      </c>
      <c r="C1376" s="21" t="str">
        <f>VLOOKUP(B1376,S!$A:$G,2,FALSE)</f>
        <v>SINAPI</v>
      </c>
      <c r="D1376" s="22" t="str">
        <f>VLOOKUP(B1376,S!$A:$G,3,FALSE)</f>
        <v>ARMAÇÃO DE ESCADA, DE UMA ESTRUTURA CONVENCIONAL DE CONCRETO ARMADO UTILIZANDO AÇO CA-50 DE 6,3 MM - MONTAGEM. AF_11/2020</v>
      </c>
      <c r="E1376" s="21" t="str">
        <f>VLOOKUP(B1376,S!$A:$G,4,FALSE)</f>
        <v>KG</v>
      </c>
      <c r="F1376" s="21"/>
      <c r="G1376" s="65">
        <f>I1382</f>
        <v>18.810000000000002</v>
      </c>
      <c r="H1376" s="66"/>
      <c r="I1376" s="65"/>
      <c r="J1376" s="66"/>
      <c r="K1376" s="30">
        <f>VLOOKUP(B1376,S!A:G,5,FALSE)</f>
        <v>18.809999999999999</v>
      </c>
      <c r="L1376" s="21" t="str">
        <f>IF(K1376=G1376,"OK, CONFORME TABELA",IF(G1376&gt;K1376,"ACIMA DA TABELA: ","ABAIXO DA TABELA: ")&amp;TRUNC((G1376*100)/K1376,2)&amp;" %")</f>
        <v>OK, CONFORME TABELA</v>
      </c>
    </row>
    <row r="1377" spans="1:18" ht="30" hidden="1">
      <c r="A1377" s="11" t="s">
        <v>2650</v>
      </c>
      <c r="B1377" s="11">
        <v>92801</v>
      </c>
      <c r="C1377" s="11" t="str">
        <f>VLOOKUP(B1377,IF(A1377="COMPOSICAO",S!$A:$E,I!$A:$E),2,FALSE)</f>
        <v>SINAPI</v>
      </c>
      <c r="D1377" s="23" t="str">
        <f>VLOOKUP(B1377,IF(A1377="COMPOSICAO",S!$A:$E,I!$A:$E),3,FALSE)</f>
        <v>CORTE E DOBRA DE AÇO CA-50, DIÂMETRO DE 6,3 MM. AF_06/2022</v>
      </c>
      <c r="E1377" s="11" t="str">
        <f>VLOOKUP(B1377,IF(A1377="COMPOSICAO",S!$A:$E,I!$A:$E),4,FALSE)</f>
        <v>KG</v>
      </c>
      <c r="F1377" s="11">
        <v>1</v>
      </c>
      <c r="G1377" s="67">
        <f>IF(A1377="COMPOSICAO",VLOOKUP("TOTAL SEM BDI - "&amp;B1377,CPUAUX1!$A:$J,9,FALSE),VLOOKUP(B1377,I!$A:$E,5,FALSE))</f>
        <v>8.9799999999999986</v>
      </c>
      <c r="H1377" s="68"/>
      <c r="I1377" s="67">
        <f>TRUNC(F1377*G1377,2)</f>
        <v>8.98</v>
      </c>
      <c r="J1377" s="68"/>
      <c r="M1377" s="11">
        <f>B1377</f>
        <v>92801</v>
      </c>
      <c r="N1377" s="18">
        <f>SUMIF(ORCAMENTO!B:B,B1376,ORCAMENTO!F:F)</f>
        <v>39.700000000000003</v>
      </c>
      <c r="O1377" s="11">
        <f>F1377*N1377</f>
        <v>39.700000000000003</v>
      </c>
      <c r="Q1377" s="11">
        <f ca="1">IFERROR(SUMIF(CO!B:B,B1376,OFFSET(CO!F:F,0,(4+MATCH(ETAPA,CO!$J$10:$BL$10,0)))),0)</f>
        <v>0</v>
      </c>
      <c r="R1377" s="11">
        <f ca="1">F1377*Q1377</f>
        <v>0</v>
      </c>
    </row>
    <row r="1378" spans="1:18" hidden="1">
      <c r="A1378" s="11" t="s">
        <v>2650</v>
      </c>
      <c r="B1378" s="11">
        <v>88245</v>
      </c>
      <c r="C1378" s="11" t="str">
        <f>VLOOKUP(B1378,IF(A1378="COMPOSICAO",S!$A:$E,I!$A:$E),2,FALSE)</f>
        <v>SINAPI</v>
      </c>
      <c r="D1378" s="23" t="str">
        <f>VLOOKUP(B1378,IF(A1378="COMPOSICAO",S!$A:$E,I!$A:$E),3,FALSE)</f>
        <v>ARMADOR COM ENCARGOS COMPLEMENTARES</v>
      </c>
      <c r="E1378" s="11" t="str">
        <f>VLOOKUP(B1378,IF(A1378="COMPOSICAO",S!$A:$E,I!$A:$E),4,FALSE)</f>
        <v>H</v>
      </c>
      <c r="F1378" s="11">
        <f>0.297/pcf</f>
        <v>0.29699999999999999</v>
      </c>
      <c r="G1378" s="67">
        <f>IF(A1378="COMPOSICAO",VLOOKUP("TOTAL SEM BDI - "&amp;B1378,CPUAUX1!$A:$J,9,FALSE),VLOOKUP(B1378,I!$A:$E,5,FALSE))</f>
        <v>27.189999999999998</v>
      </c>
      <c r="H1378" s="68"/>
      <c r="I1378" s="67">
        <f>TRUNC(F1378*G1378,2)</f>
        <v>8.07</v>
      </c>
      <c r="J1378" s="68"/>
      <c r="M1378" s="11">
        <f>B1378</f>
        <v>88245</v>
      </c>
      <c r="N1378" s="18">
        <f>SUMIF(ORCAMENTO!B:B,B1376,ORCAMENTO!F:F)</f>
        <v>39.700000000000003</v>
      </c>
      <c r="O1378" s="11">
        <f>F1378*N1378</f>
        <v>11.790900000000001</v>
      </c>
      <c r="Q1378" s="11">
        <f ca="1">IFERROR(SUMIF(CO!B:B,B1376,OFFSET(CO!F:F,0,(4+MATCH(ETAPA,CO!$J$10:$BL$10,0)))),0)</f>
        <v>0</v>
      </c>
      <c r="R1378" s="11">
        <f ca="1">F1378*Q1378</f>
        <v>0</v>
      </c>
    </row>
    <row r="1379" spans="1:18" hidden="1">
      <c r="A1379" s="11" t="s">
        <v>2650</v>
      </c>
      <c r="B1379" s="11">
        <v>88238</v>
      </c>
      <c r="C1379" s="11" t="str">
        <f>VLOOKUP(B1379,IF(A1379="COMPOSICAO",S!$A:$E,I!$A:$E),2,FALSE)</f>
        <v>SINAPI</v>
      </c>
      <c r="D1379" s="23" t="str">
        <f>VLOOKUP(B1379,IF(A1379="COMPOSICAO",S!$A:$E,I!$A:$E),3,FALSE)</f>
        <v>AJUDANTE DE ARMADOR COM ENCARGOS COMPLEMENTARES</v>
      </c>
      <c r="E1379" s="11" t="str">
        <f>VLOOKUP(B1379,IF(A1379="COMPOSICAO",S!$A:$E,I!$A:$E),4,FALSE)</f>
        <v>H</v>
      </c>
      <c r="F1379" s="11">
        <f>0.047/pcf</f>
        <v>4.7E-2</v>
      </c>
      <c r="G1379" s="67">
        <f>IF(A1379="COMPOSICAO",VLOOKUP("TOTAL SEM BDI - "&amp;B1379,CPUAUX1!$A:$J,9,FALSE),VLOOKUP(B1379,I!$A:$E,5,FALSE))</f>
        <v>22.37</v>
      </c>
      <c r="H1379" s="68"/>
      <c r="I1379" s="67">
        <f>TRUNC(F1379*G1379,2)</f>
        <v>1.05</v>
      </c>
      <c r="J1379" s="68"/>
      <c r="M1379" s="11">
        <f>B1379</f>
        <v>88238</v>
      </c>
      <c r="N1379" s="18">
        <f>SUMIF(ORCAMENTO!B:B,B1376,ORCAMENTO!F:F)</f>
        <v>39.700000000000003</v>
      </c>
      <c r="O1379" s="11">
        <f>F1379*N1379</f>
        <v>1.8659000000000001</v>
      </c>
      <c r="Q1379" s="11">
        <f ca="1">IFERROR(SUMIF(CO!B:B,B1376,OFFSET(CO!F:F,0,(4+MATCH(ETAPA,CO!$J$10:$BL$10,0)))),0)</f>
        <v>0</v>
      </c>
      <c r="R1379" s="11">
        <f ca="1">F1379*Q1379</f>
        <v>0</v>
      </c>
    </row>
    <row r="1380" spans="1:18" ht="30" hidden="1">
      <c r="A1380" s="11" t="s">
        <v>2652</v>
      </c>
      <c r="B1380" s="11">
        <v>43132</v>
      </c>
      <c r="C1380" s="11" t="str">
        <f>VLOOKUP(B1380,IF(A1380="COMPOSICAO",S!$A:$E,I!$A:$E),2,FALSE)</f>
        <v>SINAPI</v>
      </c>
      <c r="D1380" s="23" t="str">
        <f>VLOOKUP(B1380,IF(A1380="COMPOSICAO",S!$A:$E,I!$A:$E),3,FALSE)</f>
        <v>ARAME RECOZIDO 16 BWG, D = 1,65 MM (0,016 KG/M) OU 18 BWG, D = 1,25 MM (0,01 KG/M)</v>
      </c>
      <c r="E1380" s="11" t="str">
        <f>VLOOKUP(B1380,IF(A1380="COMPOSICAO",S!$A:$E,I!$A:$E),4,FALSE)</f>
        <v>KG</v>
      </c>
      <c r="F1380" s="11">
        <v>2.5000000000000001E-2</v>
      </c>
      <c r="G1380" s="67">
        <f>IF(A1380="COMPOSICAO",VLOOKUP("TOTAL SEM BDI - "&amp;B1380,CPUAUX1!$A:$J,9,FALSE),VLOOKUP(B1380,I!$A:$E,5,FALSE))</f>
        <v>21.59</v>
      </c>
      <c r="H1380" s="68"/>
      <c r="I1380" s="67">
        <f>TRUNC(F1380*G1380,2)</f>
        <v>0.53</v>
      </c>
      <c r="J1380" s="68"/>
      <c r="M1380" s="11">
        <f>B1380</f>
        <v>43132</v>
      </c>
      <c r="N1380" s="18">
        <f>SUMIF(ORCAMENTO!B:B,B1376,ORCAMENTO!F:F)</f>
        <v>39.700000000000003</v>
      </c>
      <c r="O1380" s="11">
        <f>F1380*N1380</f>
        <v>0.99250000000000016</v>
      </c>
      <c r="Q1380" s="11">
        <f ca="1">IFERROR(SUMIF(CO!B:B,B1376,OFFSET(CO!F:F,0,(4+MATCH(ETAPA,CO!$J$10:$BL$10,0)))),0)</f>
        <v>0</v>
      </c>
      <c r="R1380" s="11">
        <f ca="1">F1380*Q1380</f>
        <v>0</v>
      </c>
    </row>
    <row r="1381" spans="1:18" ht="45" hidden="1">
      <c r="A1381" s="11" t="s">
        <v>2652</v>
      </c>
      <c r="B1381" s="11">
        <v>39017</v>
      </c>
      <c r="C1381" s="11" t="str">
        <f>VLOOKUP(B1381,IF(A1381="COMPOSICAO",S!$A:$E,I!$A:$E),2,FALSE)</f>
        <v>SINAPI</v>
      </c>
      <c r="D1381" s="23" t="str">
        <f>VLOOKUP(B1381,IF(A1381="COMPOSICAO",S!$A:$E,I!$A:$E),3,FALSE)</f>
        <v>ESPACADOR / DISTANCIADOR CIRCULAR COM ENTRADA LATERAL, EM PLASTICO, PARA VERGALHAO *4,2 A 12,5* MM, COBRIMENTO 20 MM</v>
      </c>
      <c r="E1381" s="11" t="str">
        <f>VLOOKUP(B1381,IF(A1381="COMPOSICAO",S!$A:$E,I!$A:$E),4,FALSE)</f>
        <v>UN</v>
      </c>
      <c r="F1381" s="11">
        <v>0.82699999999999996</v>
      </c>
      <c r="G1381" s="67">
        <f>IF(A1381="COMPOSICAO",VLOOKUP("TOTAL SEM BDI - "&amp;B1381,CPUAUX1!$A:$J,9,FALSE),VLOOKUP(B1381,I!$A:$E,5,FALSE))</f>
        <v>0.22</v>
      </c>
      <c r="H1381" s="68"/>
      <c r="I1381" s="67">
        <f>TRUNC(F1381*G1381,2)</f>
        <v>0.18</v>
      </c>
      <c r="J1381" s="68"/>
      <c r="M1381" s="11">
        <f>B1381</f>
        <v>39017</v>
      </c>
      <c r="N1381" s="18">
        <f>SUMIF(ORCAMENTO!B:B,B1376,ORCAMENTO!F:F)</f>
        <v>39.700000000000003</v>
      </c>
      <c r="O1381" s="11">
        <f>F1381*N1381</f>
        <v>32.831899999999997</v>
      </c>
      <c r="Q1381" s="11">
        <f ca="1">IFERROR(SUMIF(CO!B:B,B1376,OFFSET(CO!F:F,0,(4+MATCH(ETAPA,CO!$J$10:$BL$10,0)))),0)</f>
        <v>0</v>
      </c>
      <c r="R1381" s="11">
        <f ca="1">F1381*Q1381</f>
        <v>0</v>
      </c>
    </row>
    <row r="1382" spans="1:18" hidden="1">
      <c r="A1382" s="50" t="str">
        <f>"TOTAL SEM BDI - "&amp;B1376</f>
        <v>TOTAL SEM BDI - 95944</v>
      </c>
      <c r="B1382" s="51"/>
      <c r="C1382" s="51"/>
      <c r="D1382" s="51"/>
      <c r="E1382" s="51"/>
      <c r="F1382" s="51"/>
      <c r="G1382" s="51"/>
      <c r="H1382" s="52"/>
      <c r="I1382" s="67">
        <f>SUM(I1376:I1381)</f>
        <v>18.810000000000002</v>
      </c>
      <c r="J1382" s="68"/>
    </row>
    <row r="1383" spans="1:18" hidden="1">
      <c r="A1383" s="50" t="str">
        <f>"TAXA DE BDI ("&amp;TEXT(BDI,"00,00")&amp;" %)"</f>
        <v>TAXA DE BDI (23,54 %)</v>
      </c>
      <c r="B1383" s="51"/>
      <c r="C1383" s="51"/>
      <c r="D1383" s="51"/>
      <c r="E1383" s="51"/>
      <c r="F1383" s="51"/>
      <c r="G1383" s="51"/>
      <c r="H1383" s="52"/>
      <c r="I1383" s="67">
        <f>ROUND(I1382*(BDI/100),2)</f>
        <v>4.43</v>
      </c>
      <c r="J1383" s="68"/>
    </row>
    <row r="1384" spans="1:18" hidden="1">
      <c r="A1384" s="50" t="str">
        <f>"TOTAL COM BDI - "&amp;B1376</f>
        <v>TOTAL COM BDI - 95944</v>
      </c>
      <c r="B1384" s="51"/>
      <c r="C1384" s="51"/>
      <c r="D1384" s="51"/>
      <c r="E1384" s="51"/>
      <c r="F1384" s="51"/>
      <c r="G1384" s="51"/>
      <c r="H1384" s="52"/>
      <c r="I1384" s="67">
        <f>SUM(I1382:I1383)</f>
        <v>23.240000000000002</v>
      </c>
      <c r="J1384" s="68"/>
    </row>
    <row r="1385" spans="1:18" hidden="1"/>
    <row r="1386" spans="1:18" hidden="1">
      <c r="A1386" s="9" t="s">
        <v>2646</v>
      </c>
      <c r="B1386" s="9" t="s">
        <v>102</v>
      </c>
      <c r="C1386" s="9" t="s">
        <v>103</v>
      </c>
      <c r="D1386" s="9" t="s">
        <v>36</v>
      </c>
      <c r="E1386" s="9" t="s">
        <v>104</v>
      </c>
      <c r="F1386" s="9" t="s">
        <v>788</v>
      </c>
      <c r="G1386" s="63" t="s">
        <v>2647</v>
      </c>
      <c r="H1386" s="64"/>
      <c r="I1386" s="63" t="s">
        <v>24</v>
      </c>
      <c r="J1386" s="64"/>
    </row>
    <row r="1387" spans="1:18" ht="45" hidden="1">
      <c r="A1387" s="21" t="s">
        <v>2735</v>
      </c>
      <c r="B1387" s="21">
        <v>95945</v>
      </c>
      <c r="C1387" s="21" t="str">
        <f>VLOOKUP(B1387,S!$A:$G,2,FALSE)</f>
        <v>SINAPI</v>
      </c>
      <c r="D1387" s="22" t="str">
        <f>VLOOKUP(B1387,S!$A:$G,3,FALSE)</f>
        <v>ARMAÇÃO DE ESCADA, DE UMA ESTRUTURA CONVENCIONAL DE CONCRETO ARMADO UTILIZANDO AÇO CA-50 DE 8,0 MM - MONTAGEM. AF_11/2020</v>
      </c>
      <c r="E1387" s="21" t="str">
        <f>VLOOKUP(B1387,S!$A:$G,4,FALSE)</f>
        <v>KG</v>
      </c>
      <c r="F1387" s="21"/>
      <c r="G1387" s="65">
        <f>I1393</f>
        <v>14.91</v>
      </c>
      <c r="H1387" s="66"/>
      <c r="I1387" s="65"/>
      <c r="J1387" s="66"/>
      <c r="K1387" s="30">
        <f>VLOOKUP(B1387,S!A:G,5,FALSE)</f>
        <v>14.91</v>
      </c>
      <c r="L1387" s="21" t="str">
        <f>IF(K1387=G1387,"OK, CONFORME TABELA",IF(G1387&gt;K1387,"ACIMA DA TABELA: ","ABAIXO DA TABELA: ")&amp;TRUNC((G1387*100)/K1387,2)&amp;" %")</f>
        <v>OK, CONFORME TABELA</v>
      </c>
    </row>
    <row r="1388" spans="1:18" ht="30" hidden="1">
      <c r="A1388" s="11" t="s">
        <v>2650</v>
      </c>
      <c r="B1388" s="11">
        <v>92802</v>
      </c>
      <c r="C1388" s="11" t="str">
        <f>VLOOKUP(B1388,IF(A1388="COMPOSICAO",S!$A:$E,I!$A:$E),2,FALSE)</f>
        <v>SINAPI</v>
      </c>
      <c r="D1388" s="23" t="str">
        <f>VLOOKUP(B1388,IF(A1388="COMPOSICAO",S!$A:$E,I!$A:$E),3,FALSE)</f>
        <v>CORTE E DOBRA DE AÇO CA-50, DIÂMETRO DE 8,0 MM. AF_06/2022</v>
      </c>
      <c r="E1388" s="11" t="str">
        <f>VLOOKUP(B1388,IF(A1388="COMPOSICAO",S!$A:$E,I!$A:$E),4,FALSE)</f>
        <v>KG</v>
      </c>
      <c r="F1388" s="11">
        <v>1</v>
      </c>
      <c r="G1388" s="67">
        <f>IF(A1388="COMPOSICAO",VLOOKUP("TOTAL SEM BDI - "&amp;B1388,CPUAUX1!$A:$J,9,FALSE),VLOOKUP(B1388,I!$A:$E,5,FALSE))</f>
        <v>8.8800000000000008</v>
      </c>
      <c r="H1388" s="68"/>
      <c r="I1388" s="67">
        <f>TRUNC(F1388*G1388,2)</f>
        <v>8.8800000000000008</v>
      </c>
      <c r="J1388" s="68"/>
      <c r="M1388" s="11">
        <f>B1388</f>
        <v>92802</v>
      </c>
      <c r="N1388" s="18">
        <f>SUMIF(ORCAMENTO!B:B,B1387,ORCAMENTO!F:F)</f>
        <v>85.3</v>
      </c>
      <c r="O1388" s="11">
        <f>F1388*N1388</f>
        <v>85.3</v>
      </c>
      <c r="Q1388" s="11">
        <f ca="1">IFERROR(SUMIF(CO!B:B,B1387,OFFSET(CO!F:F,0,(4+MATCH(ETAPA,CO!$J$10:$BL$10,0)))),0)</f>
        <v>0</v>
      </c>
      <c r="R1388" s="11">
        <f ca="1">F1388*Q1388</f>
        <v>0</v>
      </c>
    </row>
    <row r="1389" spans="1:18" hidden="1">
      <c r="A1389" s="11" t="s">
        <v>2650</v>
      </c>
      <c r="B1389" s="11">
        <v>88245</v>
      </c>
      <c r="C1389" s="11" t="str">
        <f>VLOOKUP(B1389,IF(A1389="COMPOSICAO",S!$A:$E,I!$A:$E),2,FALSE)</f>
        <v>SINAPI</v>
      </c>
      <c r="D1389" s="23" t="str">
        <f>VLOOKUP(B1389,IF(A1389="COMPOSICAO",S!$A:$E,I!$A:$E),3,FALSE)</f>
        <v>ARMADOR COM ENCARGOS COMPLEMENTARES</v>
      </c>
      <c r="E1389" s="11" t="str">
        <f>VLOOKUP(B1389,IF(A1389="COMPOSICAO",S!$A:$E,I!$A:$E),4,FALSE)</f>
        <v>H</v>
      </c>
      <c r="F1389" s="11">
        <f>0.175/pcf</f>
        <v>0.17499999999999999</v>
      </c>
      <c r="G1389" s="67">
        <f>IF(A1389="COMPOSICAO",VLOOKUP("TOTAL SEM BDI - "&amp;B1389,CPUAUX1!$A:$J,9,FALSE),VLOOKUP(B1389,I!$A:$E,5,FALSE))</f>
        <v>27.189999999999998</v>
      </c>
      <c r="H1389" s="68"/>
      <c r="I1389" s="67">
        <f>TRUNC(F1389*G1389,2)</f>
        <v>4.75</v>
      </c>
      <c r="J1389" s="68"/>
      <c r="M1389" s="11">
        <f>B1389</f>
        <v>88245</v>
      </c>
      <c r="N1389" s="18">
        <f>SUMIF(ORCAMENTO!B:B,B1387,ORCAMENTO!F:F)</f>
        <v>85.3</v>
      </c>
      <c r="O1389" s="11">
        <f>F1389*N1389</f>
        <v>14.927499999999998</v>
      </c>
      <c r="Q1389" s="11">
        <f ca="1">IFERROR(SUMIF(CO!B:B,B1387,OFFSET(CO!F:F,0,(4+MATCH(ETAPA,CO!$J$10:$BL$10,0)))),0)</f>
        <v>0</v>
      </c>
      <c r="R1389" s="11">
        <f ca="1">F1389*Q1389</f>
        <v>0</v>
      </c>
    </row>
    <row r="1390" spans="1:18" hidden="1">
      <c r="A1390" s="11" t="s">
        <v>2650</v>
      </c>
      <c r="B1390" s="11">
        <v>88238</v>
      </c>
      <c r="C1390" s="11" t="str">
        <f>VLOOKUP(B1390,IF(A1390="COMPOSICAO",S!$A:$E,I!$A:$E),2,FALSE)</f>
        <v>SINAPI</v>
      </c>
      <c r="D1390" s="23" t="str">
        <f>VLOOKUP(B1390,IF(A1390="COMPOSICAO",S!$A:$E,I!$A:$E),3,FALSE)</f>
        <v>AJUDANTE DE ARMADOR COM ENCARGOS COMPLEMENTARES</v>
      </c>
      <c r="E1390" s="11" t="str">
        <f>VLOOKUP(B1390,IF(A1390="COMPOSICAO",S!$A:$E,I!$A:$E),4,FALSE)</f>
        <v>H</v>
      </c>
      <c r="F1390" s="11">
        <f>0.028/pcf</f>
        <v>2.8000000000000001E-2</v>
      </c>
      <c r="G1390" s="67">
        <f>IF(A1390="COMPOSICAO",VLOOKUP("TOTAL SEM BDI - "&amp;B1390,CPUAUX1!$A:$J,9,FALSE),VLOOKUP(B1390,I!$A:$E,5,FALSE))</f>
        <v>22.37</v>
      </c>
      <c r="H1390" s="68"/>
      <c r="I1390" s="67">
        <f>TRUNC(F1390*G1390,2)</f>
        <v>0.62</v>
      </c>
      <c r="J1390" s="68"/>
      <c r="M1390" s="11">
        <f>B1390</f>
        <v>88238</v>
      </c>
      <c r="N1390" s="18">
        <f>SUMIF(ORCAMENTO!B:B,B1387,ORCAMENTO!F:F)</f>
        <v>85.3</v>
      </c>
      <c r="O1390" s="11">
        <f>F1390*N1390</f>
        <v>2.3883999999999999</v>
      </c>
      <c r="Q1390" s="11">
        <f ca="1">IFERROR(SUMIF(CO!B:B,B1387,OFFSET(CO!F:F,0,(4+MATCH(ETAPA,CO!$J$10:$BL$10,0)))),0)</f>
        <v>0</v>
      </c>
      <c r="R1390" s="11">
        <f ca="1">F1390*Q1390</f>
        <v>0</v>
      </c>
    </row>
    <row r="1391" spans="1:18" ht="30" hidden="1">
      <c r="A1391" s="11" t="s">
        <v>2652</v>
      </c>
      <c r="B1391" s="11">
        <v>43132</v>
      </c>
      <c r="C1391" s="11" t="str">
        <f>VLOOKUP(B1391,IF(A1391="COMPOSICAO",S!$A:$E,I!$A:$E),2,FALSE)</f>
        <v>SINAPI</v>
      </c>
      <c r="D1391" s="23" t="str">
        <f>VLOOKUP(B1391,IF(A1391="COMPOSICAO",S!$A:$E,I!$A:$E),3,FALSE)</f>
        <v>ARAME RECOZIDO 16 BWG, D = 1,65 MM (0,016 KG/M) OU 18 BWG, D = 1,25 MM (0,01 KG/M)</v>
      </c>
      <c r="E1391" s="11" t="str">
        <f>VLOOKUP(B1391,IF(A1391="COMPOSICAO",S!$A:$E,I!$A:$E),4,FALSE)</f>
        <v>KG</v>
      </c>
      <c r="F1391" s="11">
        <v>2.5000000000000001E-2</v>
      </c>
      <c r="G1391" s="67">
        <f>IF(A1391="COMPOSICAO",VLOOKUP("TOTAL SEM BDI - "&amp;B1391,CPUAUX1!$A:$J,9,FALSE),VLOOKUP(B1391,I!$A:$E,5,FALSE))</f>
        <v>21.59</v>
      </c>
      <c r="H1391" s="68"/>
      <c r="I1391" s="67">
        <f>TRUNC(F1391*G1391,2)</f>
        <v>0.53</v>
      </c>
      <c r="J1391" s="68"/>
      <c r="M1391" s="11">
        <f>B1391</f>
        <v>43132</v>
      </c>
      <c r="N1391" s="18">
        <f>SUMIF(ORCAMENTO!B:B,B1387,ORCAMENTO!F:F)</f>
        <v>85.3</v>
      </c>
      <c r="O1391" s="11">
        <f>F1391*N1391</f>
        <v>2.1324999999999998</v>
      </c>
      <c r="Q1391" s="11">
        <f ca="1">IFERROR(SUMIF(CO!B:B,B1387,OFFSET(CO!F:F,0,(4+MATCH(ETAPA,CO!$J$10:$BL$10,0)))),0)</f>
        <v>0</v>
      </c>
      <c r="R1391" s="11">
        <f ca="1">F1391*Q1391</f>
        <v>0</v>
      </c>
    </row>
    <row r="1392" spans="1:18" ht="45" hidden="1">
      <c r="A1392" s="11" t="s">
        <v>2652</v>
      </c>
      <c r="B1392" s="11">
        <v>39017</v>
      </c>
      <c r="C1392" s="11" t="str">
        <f>VLOOKUP(B1392,IF(A1392="COMPOSICAO",S!$A:$E,I!$A:$E),2,FALSE)</f>
        <v>SINAPI</v>
      </c>
      <c r="D1392" s="23" t="str">
        <f>VLOOKUP(B1392,IF(A1392="COMPOSICAO",S!$A:$E,I!$A:$E),3,FALSE)</f>
        <v>ESPACADOR / DISTANCIADOR CIRCULAR COM ENTRADA LATERAL, EM PLASTICO, PARA VERGALHAO *4,2 A 12,5* MM, COBRIMENTO 20 MM</v>
      </c>
      <c r="E1392" s="11" t="str">
        <f>VLOOKUP(B1392,IF(A1392="COMPOSICAO",S!$A:$E,I!$A:$E),4,FALSE)</f>
        <v>UN</v>
      </c>
      <c r="F1392" s="11">
        <v>0.61299999999999999</v>
      </c>
      <c r="G1392" s="67">
        <f>IF(A1392="COMPOSICAO",VLOOKUP("TOTAL SEM BDI - "&amp;B1392,CPUAUX1!$A:$J,9,FALSE),VLOOKUP(B1392,I!$A:$E,5,FALSE))</f>
        <v>0.22</v>
      </c>
      <c r="H1392" s="68"/>
      <c r="I1392" s="67">
        <f>TRUNC(F1392*G1392,2)</f>
        <v>0.13</v>
      </c>
      <c r="J1392" s="68"/>
      <c r="M1392" s="11">
        <f>B1392</f>
        <v>39017</v>
      </c>
      <c r="N1392" s="18">
        <f>SUMIF(ORCAMENTO!B:B,B1387,ORCAMENTO!F:F)</f>
        <v>85.3</v>
      </c>
      <c r="O1392" s="11">
        <f>F1392*N1392</f>
        <v>52.288899999999998</v>
      </c>
      <c r="Q1392" s="11">
        <f ca="1">IFERROR(SUMIF(CO!B:B,B1387,OFFSET(CO!F:F,0,(4+MATCH(ETAPA,CO!$J$10:$BL$10,0)))),0)</f>
        <v>0</v>
      </c>
      <c r="R1392" s="11">
        <f ca="1">F1392*Q1392</f>
        <v>0</v>
      </c>
    </row>
    <row r="1393" spans="1:18" hidden="1">
      <c r="A1393" s="50" t="str">
        <f>"TOTAL SEM BDI - "&amp;B1387</f>
        <v>TOTAL SEM BDI - 95945</v>
      </c>
      <c r="B1393" s="51"/>
      <c r="C1393" s="51"/>
      <c r="D1393" s="51"/>
      <c r="E1393" s="51"/>
      <c r="F1393" s="51"/>
      <c r="G1393" s="51"/>
      <c r="H1393" s="52"/>
      <c r="I1393" s="67">
        <f>SUM(I1387:I1392)</f>
        <v>14.91</v>
      </c>
      <c r="J1393" s="68"/>
    </row>
    <row r="1394" spans="1:18" hidden="1">
      <c r="A1394" s="50" t="str">
        <f>"TAXA DE BDI ("&amp;TEXT(BDI,"00,00")&amp;" %)"</f>
        <v>TAXA DE BDI (23,54 %)</v>
      </c>
      <c r="B1394" s="51"/>
      <c r="C1394" s="51"/>
      <c r="D1394" s="51"/>
      <c r="E1394" s="51"/>
      <c r="F1394" s="51"/>
      <c r="G1394" s="51"/>
      <c r="H1394" s="52"/>
      <c r="I1394" s="67">
        <f>ROUND(I1393*(BDI/100),2)</f>
        <v>3.51</v>
      </c>
      <c r="J1394" s="68"/>
    </row>
    <row r="1395" spans="1:18" hidden="1">
      <c r="A1395" s="50" t="str">
        <f>"TOTAL COM BDI - "&amp;B1387</f>
        <v>TOTAL COM BDI - 95945</v>
      </c>
      <c r="B1395" s="51"/>
      <c r="C1395" s="51"/>
      <c r="D1395" s="51"/>
      <c r="E1395" s="51"/>
      <c r="F1395" s="51"/>
      <c r="G1395" s="51"/>
      <c r="H1395" s="52"/>
      <c r="I1395" s="67">
        <f>SUM(I1393:I1394)</f>
        <v>18.420000000000002</v>
      </c>
      <c r="J1395" s="68"/>
    </row>
    <row r="1396" spans="1:18" hidden="1"/>
    <row r="1397" spans="1:18" hidden="1">
      <c r="A1397" s="9" t="s">
        <v>2646</v>
      </c>
      <c r="B1397" s="9" t="s">
        <v>102</v>
      </c>
      <c r="C1397" s="9" t="s">
        <v>103</v>
      </c>
      <c r="D1397" s="9" t="s">
        <v>36</v>
      </c>
      <c r="E1397" s="9" t="s">
        <v>104</v>
      </c>
      <c r="F1397" s="9" t="s">
        <v>788</v>
      </c>
      <c r="G1397" s="63" t="s">
        <v>2647</v>
      </c>
      <c r="H1397" s="64"/>
      <c r="I1397" s="63" t="s">
        <v>24</v>
      </c>
      <c r="J1397" s="64"/>
    </row>
    <row r="1398" spans="1:18" ht="45" hidden="1">
      <c r="A1398" s="21" t="s">
        <v>2735</v>
      </c>
      <c r="B1398" s="21">
        <v>95946</v>
      </c>
      <c r="C1398" s="21" t="str">
        <f>VLOOKUP(B1398,S!$A:$G,2,FALSE)</f>
        <v>SINAPI</v>
      </c>
      <c r="D1398" s="22" t="str">
        <f>VLOOKUP(B1398,S!$A:$G,3,FALSE)</f>
        <v>ARMAÇÃO DE ESCADA, DE UMA ESTRUTURA CONVENCIONAL DE CONCRETO ARMADO UTILIZANDO AÇO CA-50 DE 10,0 MM - MONTAGEM. AF_11/2020</v>
      </c>
      <c r="E1398" s="21" t="str">
        <f>VLOOKUP(B1398,S!$A:$G,4,FALSE)</f>
        <v>KG</v>
      </c>
      <c r="F1398" s="21"/>
      <c r="G1398" s="65">
        <f>I1404</f>
        <v>11.66</v>
      </c>
      <c r="H1398" s="66"/>
      <c r="I1398" s="65"/>
      <c r="J1398" s="66"/>
      <c r="K1398" s="30">
        <f>VLOOKUP(B1398,S!A:G,5,FALSE)</f>
        <v>11.66</v>
      </c>
      <c r="L1398" s="21" t="str">
        <f>IF(K1398=G1398,"OK, CONFORME TABELA",IF(G1398&gt;K1398,"ACIMA DA TABELA: ","ABAIXO DA TABELA: ")&amp;TRUNC((G1398*100)/K1398,2)&amp;" %")</f>
        <v>OK, CONFORME TABELA</v>
      </c>
    </row>
    <row r="1399" spans="1:18" ht="30" hidden="1">
      <c r="A1399" s="11" t="s">
        <v>2650</v>
      </c>
      <c r="B1399" s="11">
        <v>92803</v>
      </c>
      <c r="C1399" s="11" t="str">
        <f>VLOOKUP(B1399,IF(A1399="COMPOSICAO",S!$A:$E,I!$A:$E),2,FALSE)</f>
        <v>SINAPI</v>
      </c>
      <c r="D1399" s="23" t="str">
        <f>VLOOKUP(B1399,IF(A1399="COMPOSICAO",S!$A:$E,I!$A:$E),3,FALSE)</f>
        <v>CORTE E DOBRA DE AÇO CA-50, DIÂMETRO DE 10,0 MM. AF_06/2022</v>
      </c>
      <c r="E1399" s="11" t="str">
        <f>VLOOKUP(B1399,IF(A1399="COMPOSICAO",S!$A:$E,I!$A:$E),4,FALSE)</f>
        <v>KG</v>
      </c>
      <c r="F1399" s="11">
        <v>1</v>
      </c>
      <c r="G1399" s="67">
        <f>IF(A1399="COMPOSICAO",VLOOKUP("TOTAL SEM BDI - "&amp;B1399,CPUAUX1!$A:$J,9,FALSE),VLOOKUP(B1399,I!$A:$E,5,FALSE))</f>
        <v>8.16</v>
      </c>
      <c r="H1399" s="68"/>
      <c r="I1399" s="67">
        <f>TRUNC(F1399*G1399,2)</f>
        <v>8.16</v>
      </c>
      <c r="J1399" s="68"/>
      <c r="M1399" s="11">
        <f>B1399</f>
        <v>92803</v>
      </c>
      <c r="N1399" s="18">
        <f>SUMIF(ORCAMENTO!B:B,B1398,ORCAMENTO!F:F)</f>
        <v>62.8</v>
      </c>
      <c r="O1399" s="11">
        <f>F1399*N1399</f>
        <v>62.8</v>
      </c>
      <c r="Q1399" s="11">
        <f ca="1">IFERROR(SUMIF(CO!B:B,B1398,OFFSET(CO!F:F,0,(4+MATCH(ETAPA,CO!$J$10:$BL$10,0)))),0)</f>
        <v>0</v>
      </c>
      <c r="R1399" s="11">
        <f ca="1">F1399*Q1399</f>
        <v>0</v>
      </c>
    </row>
    <row r="1400" spans="1:18" hidden="1">
      <c r="A1400" s="11" t="s">
        <v>2650</v>
      </c>
      <c r="B1400" s="11">
        <v>88245</v>
      </c>
      <c r="C1400" s="11" t="str">
        <f>VLOOKUP(B1400,IF(A1400="COMPOSICAO",S!$A:$E,I!$A:$E),2,FALSE)</f>
        <v>SINAPI</v>
      </c>
      <c r="D1400" s="23" t="str">
        <f>VLOOKUP(B1400,IF(A1400="COMPOSICAO",S!$A:$E,I!$A:$E),3,FALSE)</f>
        <v>ARMADOR COM ENCARGOS COMPLEMENTARES</v>
      </c>
      <c r="E1400" s="11" t="str">
        <f>VLOOKUP(B1400,IF(A1400="COMPOSICAO",S!$A:$E,I!$A:$E),4,FALSE)</f>
        <v>H</v>
      </c>
      <c r="F1400" s="11">
        <f>0.094/pcf</f>
        <v>9.4E-2</v>
      </c>
      <c r="G1400" s="67">
        <f>IF(A1400="COMPOSICAO",VLOOKUP("TOTAL SEM BDI - "&amp;B1400,CPUAUX1!$A:$J,9,FALSE),VLOOKUP(B1400,I!$A:$E,5,FALSE))</f>
        <v>27.189999999999998</v>
      </c>
      <c r="H1400" s="68"/>
      <c r="I1400" s="67">
        <f>TRUNC(F1400*G1400,2)</f>
        <v>2.5499999999999998</v>
      </c>
      <c r="J1400" s="68"/>
      <c r="M1400" s="11">
        <f>B1400</f>
        <v>88245</v>
      </c>
      <c r="N1400" s="18">
        <f>SUMIF(ORCAMENTO!B:B,B1398,ORCAMENTO!F:F)</f>
        <v>62.8</v>
      </c>
      <c r="O1400" s="11">
        <f>F1400*N1400</f>
        <v>5.9032</v>
      </c>
      <c r="Q1400" s="11">
        <f ca="1">IFERROR(SUMIF(CO!B:B,B1398,OFFSET(CO!F:F,0,(4+MATCH(ETAPA,CO!$J$10:$BL$10,0)))),0)</f>
        <v>0</v>
      </c>
      <c r="R1400" s="11">
        <f ca="1">F1400*Q1400</f>
        <v>0</v>
      </c>
    </row>
    <row r="1401" spans="1:18" hidden="1">
      <c r="A1401" s="11" t="s">
        <v>2650</v>
      </c>
      <c r="B1401" s="11">
        <v>88238</v>
      </c>
      <c r="C1401" s="11" t="str">
        <f>VLOOKUP(B1401,IF(A1401="COMPOSICAO",S!$A:$E,I!$A:$E),2,FALSE)</f>
        <v>SINAPI</v>
      </c>
      <c r="D1401" s="23" t="str">
        <f>VLOOKUP(B1401,IF(A1401="COMPOSICAO",S!$A:$E,I!$A:$E),3,FALSE)</f>
        <v>AJUDANTE DE ARMADOR COM ENCARGOS COMPLEMENTARES</v>
      </c>
      <c r="E1401" s="11" t="str">
        <f>VLOOKUP(B1401,IF(A1401="COMPOSICAO",S!$A:$E,I!$A:$E),4,FALSE)</f>
        <v>H</v>
      </c>
      <c r="F1401" s="11">
        <f>0.015/pcf</f>
        <v>1.4999999999999999E-2</v>
      </c>
      <c r="G1401" s="67">
        <f>IF(A1401="COMPOSICAO",VLOOKUP("TOTAL SEM BDI - "&amp;B1401,CPUAUX1!$A:$J,9,FALSE),VLOOKUP(B1401,I!$A:$E,5,FALSE))</f>
        <v>22.37</v>
      </c>
      <c r="H1401" s="68"/>
      <c r="I1401" s="67">
        <f>TRUNC(F1401*G1401,2)</f>
        <v>0.33</v>
      </c>
      <c r="J1401" s="68"/>
      <c r="M1401" s="11">
        <f>B1401</f>
        <v>88238</v>
      </c>
      <c r="N1401" s="18">
        <f>SUMIF(ORCAMENTO!B:B,B1398,ORCAMENTO!F:F)</f>
        <v>62.8</v>
      </c>
      <c r="O1401" s="11">
        <f>F1401*N1401</f>
        <v>0.94199999999999995</v>
      </c>
      <c r="Q1401" s="11">
        <f ca="1">IFERROR(SUMIF(CO!B:B,B1398,OFFSET(CO!F:F,0,(4+MATCH(ETAPA,CO!$J$10:$BL$10,0)))),0)</f>
        <v>0</v>
      </c>
      <c r="R1401" s="11">
        <f ca="1">F1401*Q1401</f>
        <v>0</v>
      </c>
    </row>
    <row r="1402" spans="1:18" ht="30" hidden="1">
      <c r="A1402" s="11" t="s">
        <v>2652</v>
      </c>
      <c r="B1402" s="11">
        <v>43132</v>
      </c>
      <c r="C1402" s="11" t="str">
        <f>VLOOKUP(B1402,IF(A1402="COMPOSICAO",S!$A:$E,I!$A:$E),2,FALSE)</f>
        <v>SINAPI</v>
      </c>
      <c r="D1402" s="23" t="str">
        <f>VLOOKUP(B1402,IF(A1402="COMPOSICAO",S!$A:$E,I!$A:$E),3,FALSE)</f>
        <v>ARAME RECOZIDO 16 BWG, D = 1,65 MM (0,016 KG/M) OU 18 BWG, D = 1,25 MM (0,01 KG/M)</v>
      </c>
      <c r="E1402" s="11" t="str">
        <f>VLOOKUP(B1402,IF(A1402="COMPOSICAO",S!$A:$E,I!$A:$E),4,FALSE)</f>
        <v>KG</v>
      </c>
      <c r="F1402" s="11">
        <v>2.5000000000000001E-2</v>
      </c>
      <c r="G1402" s="67">
        <f>IF(A1402="COMPOSICAO",VLOOKUP("TOTAL SEM BDI - "&amp;B1402,CPUAUX1!$A:$J,9,FALSE),VLOOKUP(B1402,I!$A:$E,5,FALSE))</f>
        <v>21.59</v>
      </c>
      <c r="H1402" s="68"/>
      <c r="I1402" s="67">
        <f>TRUNC(F1402*G1402,2)</f>
        <v>0.53</v>
      </c>
      <c r="J1402" s="68"/>
      <c r="M1402" s="11">
        <f>B1402</f>
        <v>43132</v>
      </c>
      <c r="N1402" s="18">
        <f>SUMIF(ORCAMENTO!B:B,B1398,ORCAMENTO!F:F)</f>
        <v>62.8</v>
      </c>
      <c r="O1402" s="11">
        <f>F1402*N1402</f>
        <v>1.57</v>
      </c>
      <c r="Q1402" s="11">
        <f ca="1">IFERROR(SUMIF(CO!B:B,B1398,OFFSET(CO!F:F,0,(4+MATCH(ETAPA,CO!$J$10:$BL$10,0)))),0)</f>
        <v>0</v>
      </c>
      <c r="R1402" s="11">
        <f ca="1">F1402*Q1402</f>
        <v>0</v>
      </c>
    </row>
    <row r="1403" spans="1:18" ht="45" hidden="1">
      <c r="A1403" s="11" t="s">
        <v>2652</v>
      </c>
      <c r="B1403" s="11">
        <v>39017</v>
      </c>
      <c r="C1403" s="11" t="str">
        <f>VLOOKUP(B1403,IF(A1403="COMPOSICAO",S!$A:$E,I!$A:$E),2,FALSE)</f>
        <v>SINAPI</v>
      </c>
      <c r="D1403" s="23" t="str">
        <f>VLOOKUP(B1403,IF(A1403="COMPOSICAO",S!$A:$E,I!$A:$E),3,FALSE)</f>
        <v>ESPACADOR / DISTANCIADOR CIRCULAR COM ENTRADA LATERAL, EM PLASTICO, PARA VERGALHAO *4,2 A 12,5* MM, COBRIMENTO 20 MM</v>
      </c>
      <c r="E1403" s="11" t="str">
        <f>VLOOKUP(B1403,IF(A1403="COMPOSICAO",S!$A:$E,I!$A:$E),4,FALSE)</f>
        <v>UN</v>
      </c>
      <c r="F1403" s="11">
        <v>0.43099999999999999</v>
      </c>
      <c r="G1403" s="67">
        <f>IF(A1403="COMPOSICAO",VLOOKUP("TOTAL SEM BDI - "&amp;B1403,CPUAUX1!$A:$J,9,FALSE),VLOOKUP(B1403,I!$A:$E,5,FALSE))</f>
        <v>0.22</v>
      </c>
      <c r="H1403" s="68"/>
      <c r="I1403" s="67">
        <f>TRUNC(F1403*G1403,2)</f>
        <v>0.09</v>
      </c>
      <c r="J1403" s="68"/>
      <c r="M1403" s="11">
        <f>B1403</f>
        <v>39017</v>
      </c>
      <c r="N1403" s="18">
        <f>SUMIF(ORCAMENTO!B:B,B1398,ORCAMENTO!F:F)</f>
        <v>62.8</v>
      </c>
      <c r="O1403" s="11">
        <f>F1403*N1403</f>
        <v>27.066799999999997</v>
      </c>
      <c r="Q1403" s="11">
        <f ca="1">IFERROR(SUMIF(CO!B:B,B1398,OFFSET(CO!F:F,0,(4+MATCH(ETAPA,CO!$J$10:$BL$10,0)))),0)</f>
        <v>0</v>
      </c>
      <c r="R1403" s="11">
        <f ca="1">F1403*Q1403</f>
        <v>0</v>
      </c>
    </row>
    <row r="1404" spans="1:18" hidden="1">
      <c r="A1404" s="50" t="str">
        <f>"TOTAL SEM BDI - "&amp;B1398</f>
        <v>TOTAL SEM BDI - 95946</v>
      </c>
      <c r="B1404" s="51"/>
      <c r="C1404" s="51"/>
      <c r="D1404" s="51"/>
      <c r="E1404" s="51"/>
      <c r="F1404" s="51"/>
      <c r="G1404" s="51"/>
      <c r="H1404" s="52"/>
      <c r="I1404" s="67">
        <f>SUM(I1398:I1403)</f>
        <v>11.66</v>
      </c>
      <c r="J1404" s="68"/>
    </row>
    <row r="1405" spans="1:18" hidden="1">
      <c r="A1405" s="50" t="str">
        <f>"TAXA DE BDI ("&amp;TEXT(BDI,"00,00")&amp;" %)"</f>
        <v>TAXA DE BDI (23,54 %)</v>
      </c>
      <c r="B1405" s="51"/>
      <c r="C1405" s="51"/>
      <c r="D1405" s="51"/>
      <c r="E1405" s="51"/>
      <c r="F1405" s="51"/>
      <c r="G1405" s="51"/>
      <c r="H1405" s="52"/>
      <c r="I1405" s="67">
        <f>ROUND(I1404*(BDI/100),2)</f>
        <v>2.74</v>
      </c>
      <c r="J1405" s="68"/>
    </row>
    <row r="1406" spans="1:18" hidden="1">
      <c r="A1406" s="50" t="str">
        <f>"TOTAL COM BDI - "&amp;B1398</f>
        <v>TOTAL COM BDI - 95946</v>
      </c>
      <c r="B1406" s="51"/>
      <c r="C1406" s="51"/>
      <c r="D1406" s="51"/>
      <c r="E1406" s="51"/>
      <c r="F1406" s="51"/>
      <c r="G1406" s="51"/>
      <c r="H1406" s="52"/>
      <c r="I1406" s="67">
        <f>SUM(I1404:I1405)</f>
        <v>14.4</v>
      </c>
      <c r="J1406" s="68"/>
    </row>
    <row r="1407" spans="1:18" hidden="1"/>
    <row r="1408" spans="1:18" hidden="1">
      <c r="A1408" s="9" t="s">
        <v>2646</v>
      </c>
      <c r="B1408" s="9" t="s">
        <v>102</v>
      </c>
      <c r="C1408" s="9" t="s">
        <v>103</v>
      </c>
      <c r="D1408" s="9" t="s">
        <v>36</v>
      </c>
      <c r="E1408" s="9" t="s">
        <v>104</v>
      </c>
      <c r="F1408" s="9" t="s">
        <v>788</v>
      </c>
      <c r="G1408" s="63" t="s">
        <v>2647</v>
      </c>
      <c r="H1408" s="64"/>
      <c r="I1408" s="63" t="s">
        <v>24</v>
      </c>
      <c r="J1408" s="64"/>
    </row>
    <row r="1409" spans="1:18" ht="45" hidden="1">
      <c r="A1409" s="21" t="s">
        <v>2735</v>
      </c>
      <c r="B1409" s="21">
        <v>95943</v>
      </c>
      <c r="C1409" s="21" t="str">
        <f>VLOOKUP(B1409,S!$A:$G,2,FALSE)</f>
        <v>SINAPI</v>
      </c>
      <c r="D1409" s="22" t="str">
        <f>VLOOKUP(B1409,S!$A:$G,3,FALSE)</f>
        <v>ARMAÇÃO DE ESCADA, DE UMA ESTRUTURA CONVENCIONAL DE CONCRETO ARMADO UTILIZANDO AÇO CA-60 DE 5,0 MM - MONTAGEM. AF_11/2020</v>
      </c>
      <c r="E1409" s="21" t="str">
        <f>VLOOKUP(B1409,S!$A:$G,4,FALSE)</f>
        <v>KG</v>
      </c>
      <c r="F1409" s="21"/>
      <c r="G1409" s="65">
        <f>I1415</f>
        <v>20.979999999999997</v>
      </c>
      <c r="H1409" s="66"/>
      <c r="I1409" s="65"/>
      <c r="J1409" s="66"/>
      <c r="K1409" s="30">
        <f>VLOOKUP(B1409,S!A:G,5,FALSE)</f>
        <v>20.98</v>
      </c>
      <c r="L1409" s="21" t="str">
        <f>IF(K1409=G1409,"OK, CONFORME TABELA",IF(G1409&gt;K1409,"ACIMA DA TABELA: ","ABAIXO DA TABELA: ")&amp;TRUNC((G1409*100)/K1409,2)&amp;" %")</f>
        <v>OK, CONFORME TABELA</v>
      </c>
    </row>
    <row r="1410" spans="1:18" ht="30" hidden="1">
      <c r="A1410" s="11" t="s">
        <v>2650</v>
      </c>
      <c r="B1410" s="11">
        <v>92800</v>
      </c>
      <c r="C1410" s="11" t="str">
        <f>VLOOKUP(B1410,IF(A1410="COMPOSICAO",S!$A:$E,I!$A:$E),2,FALSE)</f>
        <v>SINAPI</v>
      </c>
      <c r="D1410" s="23" t="str">
        <f>VLOOKUP(B1410,IF(A1410="COMPOSICAO",S!$A:$E,I!$A:$E),3,FALSE)</f>
        <v>CORTE E DOBRA DE AÇO CA-60, DIÂMETRO DE 5,0 MM. AF_06/2022</v>
      </c>
      <c r="E1410" s="11" t="str">
        <f>VLOOKUP(B1410,IF(A1410="COMPOSICAO",S!$A:$E,I!$A:$E),4,FALSE)</f>
        <v>KG</v>
      </c>
      <c r="F1410" s="11">
        <v>1</v>
      </c>
      <c r="G1410" s="67">
        <f>IF(A1410="COMPOSICAO",VLOOKUP("TOTAL SEM BDI - "&amp;B1410,CPUAUX1!$A:$J,9,FALSE),VLOOKUP(B1410,I!$A:$E,5,FALSE))</f>
        <v>8.99</v>
      </c>
      <c r="H1410" s="68"/>
      <c r="I1410" s="67">
        <f>TRUNC(F1410*G1410,2)</f>
        <v>8.99</v>
      </c>
      <c r="J1410" s="68"/>
      <c r="M1410" s="11">
        <f>B1410</f>
        <v>92800</v>
      </c>
      <c r="N1410" s="18">
        <f>SUMIF(ORCAMENTO!B:B,B1409,ORCAMENTO!F:F)</f>
        <v>22</v>
      </c>
      <c r="O1410" s="11">
        <f>F1410*N1410</f>
        <v>22</v>
      </c>
      <c r="Q1410" s="11">
        <f ca="1">IFERROR(SUMIF(CO!B:B,B1409,OFFSET(CO!F:F,0,(4+MATCH(ETAPA,CO!$J$10:$BL$10,0)))),0)</f>
        <v>0</v>
      </c>
      <c r="R1410" s="11">
        <f ca="1">F1410*Q1410</f>
        <v>0</v>
      </c>
    </row>
    <row r="1411" spans="1:18" hidden="1">
      <c r="A1411" s="11" t="s">
        <v>2650</v>
      </c>
      <c r="B1411" s="11">
        <v>88245</v>
      </c>
      <c r="C1411" s="11" t="str">
        <f>VLOOKUP(B1411,IF(A1411="COMPOSICAO",S!$A:$E,I!$A:$E),2,FALSE)</f>
        <v>SINAPI</v>
      </c>
      <c r="D1411" s="23" t="str">
        <f>VLOOKUP(B1411,IF(A1411="COMPOSICAO",S!$A:$E,I!$A:$E),3,FALSE)</f>
        <v>ARMADOR COM ENCARGOS COMPLEMENTARES</v>
      </c>
      <c r="E1411" s="11" t="str">
        <f>VLOOKUP(B1411,IF(A1411="COMPOSICAO",S!$A:$E,I!$A:$E),4,FALSE)</f>
        <v>H</v>
      </c>
      <c r="F1411" s="11">
        <f>0.366/pcf</f>
        <v>0.36599999999999999</v>
      </c>
      <c r="G1411" s="67">
        <f>IF(A1411="COMPOSICAO",VLOOKUP("TOTAL SEM BDI - "&amp;B1411,CPUAUX1!$A:$J,9,FALSE),VLOOKUP(B1411,I!$A:$E,5,FALSE))</f>
        <v>27.189999999999998</v>
      </c>
      <c r="H1411" s="68"/>
      <c r="I1411" s="67">
        <f>TRUNC(F1411*G1411,2)</f>
        <v>9.9499999999999993</v>
      </c>
      <c r="J1411" s="68"/>
      <c r="M1411" s="11">
        <f>B1411</f>
        <v>88245</v>
      </c>
      <c r="N1411" s="18">
        <f>SUMIF(ORCAMENTO!B:B,B1409,ORCAMENTO!F:F)</f>
        <v>22</v>
      </c>
      <c r="O1411" s="11">
        <f>F1411*N1411</f>
        <v>8.0519999999999996</v>
      </c>
      <c r="Q1411" s="11">
        <f ca="1">IFERROR(SUMIF(CO!B:B,B1409,OFFSET(CO!F:F,0,(4+MATCH(ETAPA,CO!$J$10:$BL$10,0)))),0)</f>
        <v>0</v>
      </c>
      <c r="R1411" s="11">
        <f ca="1">F1411*Q1411</f>
        <v>0</v>
      </c>
    </row>
    <row r="1412" spans="1:18" hidden="1">
      <c r="A1412" s="11" t="s">
        <v>2650</v>
      </c>
      <c r="B1412" s="11">
        <v>88238</v>
      </c>
      <c r="C1412" s="11" t="str">
        <f>VLOOKUP(B1412,IF(A1412="COMPOSICAO",S!$A:$E,I!$A:$E),2,FALSE)</f>
        <v>SINAPI</v>
      </c>
      <c r="D1412" s="23" t="str">
        <f>VLOOKUP(B1412,IF(A1412="COMPOSICAO",S!$A:$E,I!$A:$E),3,FALSE)</f>
        <v>AJUDANTE DE ARMADOR COM ENCARGOS COMPLEMENTARES</v>
      </c>
      <c r="E1412" s="11" t="str">
        <f>VLOOKUP(B1412,IF(A1412="COMPOSICAO",S!$A:$E,I!$A:$E),4,FALSE)</f>
        <v>H</v>
      </c>
      <c r="F1412" s="11">
        <f>0.058/pcf</f>
        <v>5.8000000000000003E-2</v>
      </c>
      <c r="G1412" s="67">
        <f>IF(A1412="COMPOSICAO",VLOOKUP("TOTAL SEM BDI - "&amp;B1412,CPUAUX1!$A:$J,9,FALSE),VLOOKUP(B1412,I!$A:$E,5,FALSE))</f>
        <v>22.37</v>
      </c>
      <c r="H1412" s="68"/>
      <c r="I1412" s="67">
        <f>TRUNC(F1412*G1412,2)</f>
        <v>1.29</v>
      </c>
      <c r="J1412" s="68"/>
      <c r="M1412" s="11">
        <f>B1412</f>
        <v>88238</v>
      </c>
      <c r="N1412" s="18">
        <f>SUMIF(ORCAMENTO!B:B,B1409,ORCAMENTO!F:F)</f>
        <v>22</v>
      </c>
      <c r="O1412" s="11">
        <f>F1412*N1412</f>
        <v>1.276</v>
      </c>
      <c r="Q1412" s="11">
        <f ca="1">IFERROR(SUMIF(CO!B:B,B1409,OFFSET(CO!F:F,0,(4+MATCH(ETAPA,CO!$J$10:$BL$10,0)))),0)</f>
        <v>0</v>
      </c>
      <c r="R1412" s="11">
        <f ca="1">F1412*Q1412</f>
        <v>0</v>
      </c>
    </row>
    <row r="1413" spans="1:18" ht="30" hidden="1">
      <c r="A1413" s="11" t="s">
        <v>2652</v>
      </c>
      <c r="B1413" s="11">
        <v>43132</v>
      </c>
      <c r="C1413" s="11" t="str">
        <f>VLOOKUP(B1413,IF(A1413="COMPOSICAO",S!$A:$E,I!$A:$E),2,FALSE)</f>
        <v>SINAPI</v>
      </c>
      <c r="D1413" s="23" t="str">
        <f>VLOOKUP(B1413,IF(A1413="COMPOSICAO",S!$A:$E,I!$A:$E),3,FALSE)</f>
        <v>ARAME RECOZIDO 16 BWG, D = 1,65 MM (0,016 KG/M) OU 18 BWG, D = 1,25 MM (0,01 KG/M)</v>
      </c>
      <c r="E1413" s="11" t="str">
        <f>VLOOKUP(B1413,IF(A1413="COMPOSICAO",S!$A:$E,I!$A:$E),4,FALSE)</f>
        <v>KG</v>
      </c>
      <c r="F1413" s="11">
        <v>2.5000000000000001E-2</v>
      </c>
      <c r="G1413" s="67">
        <f>IF(A1413="COMPOSICAO",VLOOKUP("TOTAL SEM BDI - "&amp;B1413,CPUAUX1!$A:$J,9,FALSE),VLOOKUP(B1413,I!$A:$E,5,FALSE))</f>
        <v>21.59</v>
      </c>
      <c r="H1413" s="68"/>
      <c r="I1413" s="67">
        <f>TRUNC(F1413*G1413,2)</f>
        <v>0.53</v>
      </c>
      <c r="J1413" s="68"/>
      <c r="M1413" s="11">
        <f>B1413</f>
        <v>43132</v>
      </c>
      <c r="N1413" s="18">
        <f>SUMIF(ORCAMENTO!B:B,B1409,ORCAMENTO!F:F)</f>
        <v>22</v>
      </c>
      <c r="O1413" s="11">
        <f>F1413*N1413</f>
        <v>0.55000000000000004</v>
      </c>
      <c r="Q1413" s="11">
        <f ca="1">IFERROR(SUMIF(CO!B:B,B1409,OFFSET(CO!F:F,0,(4+MATCH(ETAPA,CO!$J$10:$BL$10,0)))),0)</f>
        <v>0</v>
      </c>
      <c r="R1413" s="11">
        <f ca="1">F1413*Q1413</f>
        <v>0</v>
      </c>
    </row>
    <row r="1414" spans="1:18" ht="45" hidden="1">
      <c r="A1414" s="11" t="s">
        <v>2652</v>
      </c>
      <c r="B1414" s="11">
        <v>39017</v>
      </c>
      <c r="C1414" s="11" t="str">
        <f>VLOOKUP(B1414,IF(A1414="COMPOSICAO",S!$A:$E,I!$A:$E),2,FALSE)</f>
        <v>SINAPI</v>
      </c>
      <c r="D1414" s="23" t="str">
        <f>VLOOKUP(B1414,IF(A1414="COMPOSICAO",S!$A:$E,I!$A:$E),3,FALSE)</f>
        <v>ESPACADOR / DISTANCIADOR CIRCULAR COM ENTRADA LATERAL, EM PLASTICO, PARA VERGALHAO *4,2 A 12,5* MM, COBRIMENTO 20 MM</v>
      </c>
      <c r="E1414" s="11" t="str">
        <f>VLOOKUP(B1414,IF(A1414="COMPOSICAO",S!$A:$E,I!$A:$E),4,FALSE)</f>
        <v>UN</v>
      </c>
      <c r="F1414" s="11">
        <v>1.04</v>
      </c>
      <c r="G1414" s="67">
        <f>IF(A1414="COMPOSICAO",VLOOKUP("TOTAL SEM BDI - "&amp;B1414,CPUAUX1!$A:$J,9,FALSE),VLOOKUP(B1414,I!$A:$E,5,FALSE))</f>
        <v>0.22</v>
      </c>
      <c r="H1414" s="68"/>
      <c r="I1414" s="67">
        <f>TRUNC(F1414*G1414,2)</f>
        <v>0.22</v>
      </c>
      <c r="J1414" s="68"/>
      <c r="M1414" s="11">
        <f>B1414</f>
        <v>39017</v>
      </c>
      <c r="N1414" s="18">
        <f>SUMIF(ORCAMENTO!B:B,B1409,ORCAMENTO!F:F)</f>
        <v>22</v>
      </c>
      <c r="O1414" s="11">
        <f>F1414*N1414</f>
        <v>22.880000000000003</v>
      </c>
      <c r="Q1414" s="11">
        <f ca="1">IFERROR(SUMIF(CO!B:B,B1409,OFFSET(CO!F:F,0,(4+MATCH(ETAPA,CO!$J$10:$BL$10,0)))),0)</f>
        <v>0</v>
      </c>
      <c r="R1414" s="11">
        <f ca="1">F1414*Q1414</f>
        <v>0</v>
      </c>
    </row>
    <row r="1415" spans="1:18" hidden="1">
      <c r="A1415" s="50" t="str">
        <f>"TOTAL SEM BDI - "&amp;B1409</f>
        <v>TOTAL SEM BDI - 95943</v>
      </c>
      <c r="B1415" s="51"/>
      <c r="C1415" s="51"/>
      <c r="D1415" s="51"/>
      <c r="E1415" s="51"/>
      <c r="F1415" s="51"/>
      <c r="G1415" s="51"/>
      <c r="H1415" s="52"/>
      <c r="I1415" s="67">
        <f>SUM(I1409:I1414)</f>
        <v>20.979999999999997</v>
      </c>
      <c r="J1415" s="68"/>
    </row>
    <row r="1416" spans="1:18" hidden="1">
      <c r="A1416" s="50" t="str">
        <f>"TAXA DE BDI ("&amp;TEXT(BDI,"00,00")&amp;" %)"</f>
        <v>TAXA DE BDI (23,54 %)</v>
      </c>
      <c r="B1416" s="51"/>
      <c r="C1416" s="51"/>
      <c r="D1416" s="51"/>
      <c r="E1416" s="51"/>
      <c r="F1416" s="51"/>
      <c r="G1416" s="51"/>
      <c r="H1416" s="52"/>
      <c r="I1416" s="67">
        <f>ROUND(I1415*(BDI/100),2)</f>
        <v>4.9400000000000004</v>
      </c>
      <c r="J1416" s="68"/>
    </row>
    <row r="1417" spans="1:18" hidden="1">
      <c r="A1417" s="50" t="str">
        <f>"TOTAL COM BDI - "&amp;B1409</f>
        <v>TOTAL COM BDI - 95943</v>
      </c>
      <c r="B1417" s="51"/>
      <c r="C1417" s="51"/>
      <c r="D1417" s="51"/>
      <c r="E1417" s="51"/>
      <c r="F1417" s="51"/>
      <c r="G1417" s="51"/>
      <c r="H1417" s="52"/>
      <c r="I1417" s="67">
        <f>SUM(I1415:I1416)</f>
        <v>25.919999999999998</v>
      </c>
      <c r="J1417" s="68"/>
    </row>
    <row r="1418" spans="1:18" hidden="1"/>
    <row r="1419" spans="1:18" hidden="1">
      <c r="A1419" s="9" t="s">
        <v>2646</v>
      </c>
      <c r="B1419" s="9" t="s">
        <v>102</v>
      </c>
      <c r="C1419" s="9" t="s">
        <v>103</v>
      </c>
      <c r="D1419" s="9" t="s">
        <v>36</v>
      </c>
      <c r="E1419" s="9" t="s">
        <v>104</v>
      </c>
      <c r="F1419" s="9" t="s">
        <v>788</v>
      </c>
      <c r="G1419" s="63" t="s">
        <v>2647</v>
      </c>
      <c r="H1419" s="64"/>
      <c r="I1419" s="63" t="s">
        <v>24</v>
      </c>
      <c r="J1419" s="64"/>
    </row>
    <row r="1420" spans="1:18" ht="45" hidden="1">
      <c r="A1420" s="21" t="s">
        <v>2735</v>
      </c>
      <c r="B1420" s="21">
        <v>101969</v>
      </c>
      <c r="C1420" s="21" t="str">
        <f>VLOOKUP(B1420,S!$A:$G,2,FALSE)</f>
        <v>SINAPI</v>
      </c>
      <c r="D1420" s="22" t="str">
        <f>VLOOKUP(B1420,S!$A:$G,3,FALSE)</f>
        <v>FABRICAÇÃO DE FÔRMA PARA ESCADAS, COM 2 LANCES EM "U" E LAJE PLANA, EM CHAPA DE MADEIRA COMPENSADA PLASTIFICADA, E=18 MM. AF_11/2020</v>
      </c>
      <c r="E1420" s="21" t="str">
        <f>VLOOKUP(B1420,S!$A:$G,4,FALSE)</f>
        <v>M2</v>
      </c>
      <c r="F1420" s="21"/>
      <c r="G1420" s="65">
        <f>I1430</f>
        <v>229.34</v>
      </c>
      <c r="H1420" s="66"/>
      <c r="I1420" s="65"/>
      <c r="J1420" s="66"/>
      <c r="K1420" s="30">
        <f>VLOOKUP(B1420,S!A:G,5,FALSE)</f>
        <v>229.34</v>
      </c>
      <c r="L1420" s="21" t="str">
        <f>IF(K1420=G1420,"OK, CONFORME TABELA",IF(G1420&gt;K1420,"ACIMA DA TABELA: ","ABAIXO DA TABELA: ")&amp;TRUNC((G1420*100)/K1420,2)&amp;" %")</f>
        <v>OK, CONFORME TABELA</v>
      </c>
    </row>
    <row r="1421" spans="1:18" ht="45" hidden="1">
      <c r="A1421" s="11" t="s">
        <v>2650</v>
      </c>
      <c r="B1421" s="11">
        <v>91693</v>
      </c>
      <c r="C1421" s="11" t="str">
        <f>VLOOKUP(B1421,IF(A1421="COMPOSICAO",S!$A:$E,I!$A:$E),2,FALSE)</f>
        <v>SINAPI</v>
      </c>
      <c r="D1421" s="23" t="str">
        <f>VLOOKUP(B1421,IF(A1421="COMPOSICAO",S!$A:$E,I!$A:$E),3,FALSE)</f>
        <v>SERRA CIRCULAR DE BANCADA COM MOTOR ELÉTRICO POTÊNCIA DE 5HP, COM COIFA PARA DISCO 10" - CHI DIURNO. AF_08/2015</v>
      </c>
      <c r="E1421" s="11" t="str">
        <f>VLOOKUP(B1421,IF(A1421="COMPOSICAO",S!$A:$E,I!$A:$E),4,FALSE)</f>
        <v>CHI</v>
      </c>
      <c r="F1421" s="11">
        <v>9.9000000000000005E-2</v>
      </c>
      <c r="G1421" s="67">
        <f>IF(A1421="COMPOSICAO",VLOOKUP("TOTAL SEM BDI - "&amp;B1421,CPUAUX1!$A:$J,9,FALSE),VLOOKUP(B1421,I!$A:$E,5,FALSE))</f>
        <v>27.26</v>
      </c>
      <c r="H1421" s="68"/>
      <c r="I1421" s="67">
        <f t="shared" ref="I1421:I1429" si="116">TRUNC(F1421*G1421,2)</f>
        <v>2.69</v>
      </c>
      <c r="J1421" s="68"/>
      <c r="M1421" s="11">
        <f t="shared" ref="M1421:M1429" si="117">B1421</f>
        <v>91693</v>
      </c>
      <c r="N1421" s="18">
        <f>SUMIF(ORCAMENTO!B:B,B1420,ORCAMENTO!F:F)</f>
        <v>44.4</v>
      </c>
      <c r="O1421" s="11">
        <f t="shared" ref="O1421:O1429" si="118">F1421*N1421</f>
        <v>4.3956</v>
      </c>
      <c r="Q1421" s="11">
        <f ca="1">IFERROR(SUMIF(CO!B:B,B1420,OFFSET(CO!F:F,0,(4+MATCH(ETAPA,CO!$J$10:$BL$10,0)))),0)</f>
        <v>0</v>
      </c>
      <c r="R1421" s="11">
        <f t="shared" ref="R1421:R1429" ca="1" si="119">F1421*Q1421</f>
        <v>0</v>
      </c>
    </row>
    <row r="1422" spans="1:18" ht="45" hidden="1">
      <c r="A1422" s="11" t="s">
        <v>2650</v>
      </c>
      <c r="B1422" s="11">
        <v>91692</v>
      </c>
      <c r="C1422" s="11" t="str">
        <f>VLOOKUP(B1422,IF(A1422="COMPOSICAO",S!$A:$E,I!$A:$E),2,FALSE)</f>
        <v>SINAPI</v>
      </c>
      <c r="D1422" s="23" t="str">
        <f>VLOOKUP(B1422,IF(A1422="COMPOSICAO",S!$A:$E,I!$A:$E),3,FALSE)</f>
        <v>SERRA CIRCULAR DE BANCADA COM MOTOR ELÉTRICO POTÊNCIA DE 5HP, COM COIFA PARA DISCO 10" - CHP DIURNO. AF_08/2015</v>
      </c>
      <c r="E1422" s="11" t="str">
        <f>VLOOKUP(B1422,IF(A1422="COMPOSICAO",S!$A:$E,I!$A:$E),4,FALSE)</f>
        <v>CHP</v>
      </c>
      <c r="F1422" s="11">
        <v>5.7000000000000002E-2</v>
      </c>
      <c r="G1422" s="67">
        <f>IF(A1422="COMPOSICAO",VLOOKUP("TOTAL SEM BDI - "&amp;B1422,CPUAUX1!$A:$J,9,FALSE),VLOOKUP(B1422,I!$A:$E,5,FALSE))</f>
        <v>28.81</v>
      </c>
      <c r="H1422" s="68"/>
      <c r="I1422" s="67">
        <f t="shared" si="116"/>
        <v>1.64</v>
      </c>
      <c r="J1422" s="68"/>
      <c r="M1422" s="11">
        <f t="shared" si="117"/>
        <v>91692</v>
      </c>
      <c r="N1422" s="18">
        <f>SUMIF(ORCAMENTO!B:B,B1420,ORCAMENTO!F:F)</f>
        <v>44.4</v>
      </c>
      <c r="O1422" s="11">
        <f t="shared" si="118"/>
        <v>2.5308000000000002</v>
      </c>
      <c r="Q1422" s="11">
        <f ca="1">IFERROR(SUMIF(CO!B:B,B1420,OFFSET(CO!F:F,0,(4+MATCH(ETAPA,CO!$J$10:$BL$10,0)))),0)</f>
        <v>0</v>
      </c>
      <c r="R1422" s="11">
        <f t="shared" ca="1" si="119"/>
        <v>0</v>
      </c>
    </row>
    <row r="1423" spans="1:18" hidden="1">
      <c r="A1423" s="11" t="s">
        <v>2650</v>
      </c>
      <c r="B1423" s="11">
        <v>88262</v>
      </c>
      <c r="C1423" s="11" t="str">
        <f>VLOOKUP(B1423,IF(A1423="COMPOSICAO",S!$A:$E,I!$A:$E),2,FALSE)</f>
        <v>SINAPI</v>
      </c>
      <c r="D1423" s="23" t="str">
        <f>VLOOKUP(B1423,IF(A1423="COMPOSICAO",S!$A:$E,I!$A:$E),3,FALSE)</f>
        <v>CARPINTEIRO DE FORMAS COM ENCARGOS COMPLEMENTARES</v>
      </c>
      <c r="E1423" s="11" t="str">
        <f>VLOOKUP(B1423,IF(A1423="COMPOSICAO",S!$A:$E,I!$A:$E),4,FALSE)</f>
        <v>H</v>
      </c>
      <c r="F1423" s="11">
        <f>0.78/pcf</f>
        <v>0.78</v>
      </c>
      <c r="G1423" s="67">
        <f>IF(A1423="COMPOSICAO",VLOOKUP("TOTAL SEM BDI - "&amp;B1423,CPUAUX1!$A:$J,9,FALSE),VLOOKUP(B1423,I!$A:$E,5,FALSE))</f>
        <v>26.97</v>
      </c>
      <c r="H1423" s="68"/>
      <c r="I1423" s="67">
        <f t="shared" si="116"/>
        <v>21.03</v>
      </c>
      <c r="J1423" s="68"/>
      <c r="M1423" s="11">
        <f t="shared" si="117"/>
        <v>88262</v>
      </c>
      <c r="N1423" s="18">
        <f>SUMIF(ORCAMENTO!B:B,B1420,ORCAMENTO!F:F)</f>
        <v>44.4</v>
      </c>
      <c r="O1423" s="11">
        <f t="shared" si="118"/>
        <v>34.631999999999998</v>
      </c>
      <c r="Q1423" s="11">
        <f ca="1">IFERROR(SUMIF(CO!B:B,B1420,OFFSET(CO!F:F,0,(4+MATCH(ETAPA,CO!$J$10:$BL$10,0)))),0)</f>
        <v>0</v>
      </c>
      <c r="R1423" s="11">
        <f t="shared" ca="1" si="119"/>
        <v>0</v>
      </c>
    </row>
    <row r="1424" spans="1:18" ht="30" hidden="1">
      <c r="A1424" s="11" t="s">
        <v>2650</v>
      </c>
      <c r="B1424" s="11">
        <v>88239</v>
      </c>
      <c r="C1424" s="11" t="str">
        <f>VLOOKUP(B1424,IF(A1424="COMPOSICAO",S!$A:$E,I!$A:$E),2,FALSE)</f>
        <v>SINAPI</v>
      </c>
      <c r="D1424" s="23" t="str">
        <f>VLOOKUP(B1424,IF(A1424="COMPOSICAO",S!$A:$E,I!$A:$E),3,FALSE)</f>
        <v>AJUDANTE DE CARPINTEIRO COM ENCARGOS COMPLEMENTARES</v>
      </c>
      <c r="E1424" s="11" t="str">
        <f>VLOOKUP(B1424,IF(A1424="COMPOSICAO",S!$A:$E,I!$A:$E),4,FALSE)</f>
        <v>H</v>
      </c>
      <c r="F1424" s="11">
        <f>0.156/pcf</f>
        <v>0.156</v>
      </c>
      <c r="G1424" s="67">
        <f>IF(A1424="COMPOSICAO",VLOOKUP("TOTAL SEM BDI - "&amp;B1424,CPUAUX1!$A:$J,9,FALSE),VLOOKUP(B1424,I!$A:$E,5,FALSE))</f>
        <v>22.2</v>
      </c>
      <c r="H1424" s="68"/>
      <c r="I1424" s="67">
        <f t="shared" si="116"/>
        <v>3.46</v>
      </c>
      <c r="J1424" s="68"/>
      <c r="M1424" s="11">
        <f t="shared" si="117"/>
        <v>88239</v>
      </c>
      <c r="N1424" s="18">
        <f>SUMIF(ORCAMENTO!B:B,B1420,ORCAMENTO!F:F)</f>
        <v>44.4</v>
      </c>
      <c r="O1424" s="11">
        <f t="shared" si="118"/>
        <v>6.9264000000000001</v>
      </c>
      <c r="Q1424" s="11">
        <f ca="1">IFERROR(SUMIF(CO!B:B,B1420,OFFSET(CO!F:F,0,(4+MATCH(ETAPA,CO!$J$10:$BL$10,0)))),0)</f>
        <v>0</v>
      </c>
      <c r="R1424" s="11">
        <f t="shared" ca="1" si="119"/>
        <v>0</v>
      </c>
    </row>
    <row r="1425" spans="1:18" hidden="1">
      <c r="A1425" s="11" t="s">
        <v>2652</v>
      </c>
      <c r="B1425" s="11">
        <v>20247</v>
      </c>
      <c r="C1425" s="11" t="str">
        <f>VLOOKUP(B1425,IF(A1425="COMPOSICAO",S!$A:$E,I!$A:$E),2,FALSE)</f>
        <v>SINAPI</v>
      </c>
      <c r="D1425" s="23" t="str">
        <f>VLOOKUP(B1425,IF(A1425="COMPOSICAO",S!$A:$E,I!$A:$E),3,FALSE)</f>
        <v>PREGO DE ACO POLIDO COM CABECA 15 X 15 (1 1/4 X 13)</v>
      </c>
      <c r="E1425" s="11" t="str">
        <f>VLOOKUP(B1425,IF(A1425="COMPOSICAO",S!$A:$E,I!$A:$E),4,FALSE)</f>
        <v>KG</v>
      </c>
      <c r="F1425" s="11">
        <v>3.1E-2</v>
      </c>
      <c r="G1425" s="67">
        <f>IF(A1425="COMPOSICAO",VLOOKUP("TOTAL SEM BDI - "&amp;B1425,CPUAUX1!$A:$J,9,FALSE),VLOOKUP(B1425,I!$A:$E,5,FALSE))</f>
        <v>22.53</v>
      </c>
      <c r="H1425" s="68"/>
      <c r="I1425" s="67">
        <f t="shared" si="116"/>
        <v>0.69</v>
      </c>
      <c r="J1425" s="68"/>
      <c r="M1425" s="11">
        <f t="shared" si="117"/>
        <v>20247</v>
      </c>
      <c r="N1425" s="18">
        <f>SUMIF(ORCAMENTO!B:B,B1420,ORCAMENTO!F:F)</f>
        <v>44.4</v>
      </c>
      <c r="O1425" s="11">
        <f t="shared" si="118"/>
        <v>1.3763999999999998</v>
      </c>
      <c r="Q1425" s="11">
        <f ca="1">IFERROR(SUMIF(CO!B:B,B1420,OFFSET(CO!F:F,0,(4+MATCH(ETAPA,CO!$J$10:$BL$10,0)))),0)</f>
        <v>0</v>
      </c>
      <c r="R1425" s="11">
        <f t="shared" ca="1" si="119"/>
        <v>0</v>
      </c>
    </row>
    <row r="1426" spans="1:18" hidden="1">
      <c r="A1426" s="11" t="s">
        <v>2652</v>
      </c>
      <c r="B1426" s="11">
        <v>5073</v>
      </c>
      <c r="C1426" s="11" t="str">
        <f>VLOOKUP(B1426,IF(A1426="COMPOSICAO",S!$A:$E,I!$A:$E),2,FALSE)</f>
        <v>SINAPI</v>
      </c>
      <c r="D1426" s="23" t="str">
        <f>VLOOKUP(B1426,IF(A1426="COMPOSICAO",S!$A:$E,I!$A:$E),3,FALSE)</f>
        <v>PREGO DE ACO POLIDO COM CABECA 17 X 24 (2 1/4 X 11)</v>
      </c>
      <c r="E1426" s="11" t="str">
        <f>VLOOKUP(B1426,IF(A1426="COMPOSICAO",S!$A:$E,I!$A:$E),4,FALSE)</f>
        <v>KG</v>
      </c>
      <c r="F1426" s="11">
        <v>7.0999999999999994E-2</v>
      </c>
      <c r="G1426" s="67">
        <f>IF(A1426="COMPOSICAO",VLOOKUP("TOTAL SEM BDI - "&amp;B1426,CPUAUX1!$A:$J,9,FALSE),VLOOKUP(B1426,I!$A:$E,5,FALSE))</f>
        <v>20.74</v>
      </c>
      <c r="H1426" s="68"/>
      <c r="I1426" s="67">
        <f t="shared" si="116"/>
        <v>1.47</v>
      </c>
      <c r="J1426" s="68"/>
      <c r="M1426" s="11">
        <f t="shared" si="117"/>
        <v>5073</v>
      </c>
      <c r="N1426" s="18">
        <f>SUMIF(ORCAMENTO!B:B,B1420,ORCAMENTO!F:F)</f>
        <v>44.4</v>
      </c>
      <c r="O1426" s="11">
        <f t="shared" si="118"/>
        <v>3.1523999999999996</v>
      </c>
      <c r="Q1426" s="11">
        <f ca="1">IFERROR(SUMIF(CO!B:B,B1420,OFFSET(CO!F:F,0,(4+MATCH(ETAPA,CO!$J$10:$BL$10,0)))),0)</f>
        <v>0</v>
      </c>
      <c r="R1426" s="11">
        <f t="shared" ca="1" si="119"/>
        <v>0</v>
      </c>
    </row>
    <row r="1427" spans="1:18" ht="30" hidden="1">
      <c r="A1427" s="11" t="s">
        <v>2652</v>
      </c>
      <c r="B1427" s="11">
        <v>4517</v>
      </c>
      <c r="C1427" s="11" t="str">
        <f>VLOOKUP(B1427,IF(A1427="COMPOSICAO",S!$A:$E,I!$A:$E),2,FALSE)</f>
        <v>SINAPI</v>
      </c>
      <c r="D1427" s="23" t="str">
        <f>VLOOKUP(B1427,IF(A1427="COMPOSICAO",S!$A:$E,I!$A:$E),3,FALSE)</f>
        <v>SARRAFO *2,5 X 7,5* CM EM PINUS, MISTA OU EQUIVALENTE DA REGIAO - BRUTA</v>
      </c>
      <c r="E1427" s="11" t="str">
        <f>VLOOKUP(B1427,IF(A1427="COMPOSICAO",S!$A:$E,I!$A:$E),4,FALSE)</f>
        <v>M</v>
      </c>
      <c r="F1427" s="11">
        <v>0.92500000000000004</v>
      </c>
      <c r="G1427" s="67">
        <f>IF(A1427="COMPOSICAO",VLOOKUP("TOTAL SEM BDI - "&amp;B1427,CPUAUX1!$A:$J,9,FALSE),VLOOKUP(B1427,I!$A:$E,5,FALSE))</f>
        <v>3.52</v>
      </c>
      <c r="H1427" s="68"/>
      <c r="I1427" s="67">
        <f t="shared" si="116"/>
        <v>3.25</v>
      </c>
      <c r="J1427" s="68"/>
      <c r="M1427" s="11">
        <f t="shared" si="117"/>
        <v>4517</v>
      </c>
      <c r="N1427" s="18">
        <f>SUMIF(ORCAMENTO!B:B,B1420,ORCAMENTO!F:F)</f>
        <v>44.4</v>
      </c>
      <c r="O1427" s="11">
        <f t="shared" si="118"/>
        <v>41.07</v>
      </c>
      <c r="Q1427" s="11">
        <f ca="1">IFERROR(SUMIF(CO!B:B,B1420,OFFSET(CO!F:F,0,(4+MATCH(ETAPA,CO!$J$10:$BL$10,0)))),0)</f>
        <v>0</v>
      </c>
      <c r="R1427" s="11">
        <f t="shared" ca="1" si="119"/>
        <v>0</v>
      </c>
    </row>
    <row r="1428" spans="1:18" ht="30" hidden="1">
      <c r="A1428" s="11" t="s">
        <v>2652</v>
      </c>
      <c r="B1428" s="11">
        <v>4491</v>
      </c>
      <c r="C1428" s="11" t="str">
        <f>VLOOKUP(B1428,IF(A1428="COMPOSICAO",S!$A:$E,I!$A:$E),2,FALSE)</f>
        <v>SINAPI</v>
      </c>
      <c r="D1428" s="23" t="str">
        <f>VLOOKUP(B1428,IF(A1428="COMPOSICAO",S!$A:$E,I!$A:$E),3,FALSE)</f>
        <v>PONTALETE *7,5 X 7,5* CM EM PINUS, MISTA OU EQUIVALENTE DA REGIAO - BRUTA</v>
      </c>
      <c r="E1428" s="11" t="str">
        <f>VLOOKUP(B1428,IF(A1428="COMPOSICAO",S!$A:$E,I!$A:$E),4,FALSE)</f>
        <v>M</v>
      </c>
      <c r="F1428" s="11">
        <v>6.7039999999999997</v>
      </c>
      <c r="G1428" s="67">
        <f>IF(A1428="COMPOSICAO",VLOOKUP("TOTAL SEM BDI - "&amp;B1428,CPUAUX1!$A:$J,9,FALSE),VLOOKUP(B1428,I!$A:$E,5,FALSE))</f>
        <v>10.050000000000001</v>
      </c>
      <c r="H1428" s="68"/>
      <c r="I1428" s="67">
        <f t="shared" si="116"/>
        <v>67.37</v>
      </c>
      <c r="J1428" s="68"/>
      <c r="M1428" s="11">
        <f t="shared" si="117"/>
        <v>4491</v>
      </c>
      <c r="N1428" s="18">
        <f>SUMIF(ORCAMENTO!B:B,B1420,ORCAMENTO!F:F)</f>
        <v>44.4</v>
      </c>
      <c r="O1428" s="11">
        <f t="shared" si="118"/>
        <v>297.6576</v>
      </c>
      <c r="Q1428" s="11">
        <f ca="1">IFERROR(SUMIF(CO!B:B,B1420,OFFSET(CO!F:F,0,(4+MATCH(ETAPA,CO!$J$10:$BL$10,0)))),0)</f>
        <v>0</v>
      </c>
      <c r="R1428" s="11">
        <f t="shared" ca="1" si="119"/>
        <v>0</v>
      </c>
    </row>
    <row r="1429" spans="1:18" ht="45" hidden="1">
      <c r="A1429" s="11" t="s">
        <v>2652</v>
      </c>
      <c r="B1429" s="11">
        <v>1345</v>
      </c>
      <c r="C1429" s="11" t="str">
        <f>VLOOKUP(B1429,IF(A1429="COMPOSICAO",S!$A:$E,I!$A:$E),2,FALSE)</f>
        <v>SINAPI</v>
      </c>
      <c r="D1429" s="23" t="str">
        <f>VLOOKUP(B1429,IF(A1429="COMPOSICAO",S!$A:$E,I!$A:$E),3,FALSE)</f>
        <v>CHAPA/PAINEL DE MADEIRA COMPENSADA PLASTIFICADA (MADEIRITE PLASTIFICADO) PARA FORMA DE CONCRETO, DE 2200 X 1100 MM, E = *17* MM</v>
      </c>
      <c r="E1429" s="11" t="str">
        <f>VLOOKUP(B1429,IF(A1429="COMPOSICAO",S!$A:$E,I!$A:$E),4,FALSE)</f>
        <v>M2</v>
      </c>
      <c r="F1429" s="11">
        <v>1.198</v>
      </c>
      <c r="G1429" s="67">
        <f>IF(A1429="COMPOSICAO",VLOOKUP("TOTAL SEM BDI - "&amp;B1429,CPUAUX1!$A:$J,9,FALSE),VLOOKUP(B1429,I!$A:$E,5,FALSE))</f>
        <v>106.63</v>
      </c>
      <c r="H1429" s="68"/>
      <c r="I1429" s="67">
        <f t="shared" si="116"/>
        <v>127.74</v>
      </c>
      <c r="J1429" s="68"/>
      <c r="M1429" s="11">
        <f t="shared" si="117"/>
        <v>1345</v>
      </c>
      <c r="N1429" s="18">
        <f>SUMIF(ORCAMENTO!B:B,B1420,ORCAMENTO!F:F)</f>
        <v>44.4</v>
      </c>
      <c r="O1429" s="11">
        <f t="shared" si="118"/>
        <v>53.191199999999995</v>
      </c>
      <c r="Q1429" s="11">
        <f ca="1">IFERROR(SUMIF(CO!B:B,B1420,OFFSET(CO!F:F,0,(4+MATCH(ETAPA,CO!$J$10:$BL$10,0)))),0)</f>
        <v>0</v>
      </c>
      <c r="R1429" s="11">
        <f t="shared" ca="1" si="119"/>
        <v>0</v>
      </c>
    </row>
    <row r="1430" spans="1:18" hidden="1">
      <c r="A1430" s="50" t="str">
        <f>"TOTAL SEM BDI - "&amp;B1420</f>
        <v>TOTAL SEM BDI - 101969</v>
      </c>
      <c r="B1430" s="51"/>
      <c r="C1430" s="51"/>
      <c r="D1430" s="51"/>
      <c r="E1430" s="51"/>
      <c r="F1430" s="51"/>
      <c r="G1430" s="51"/>
      <c r="H1430" s="52"/>
      <c r="I1430" s="67">
        <f>SUM(I1420:I1429)</f>
        <v>229.34</v>
      </c>
      <c r="J1430" s="68"/>
    </row>
    <row r="1431" spans="1:18" hidden="1">
      <c r="A1431" s="50" t="str">
        <f>"TAXA DE BDI ("&amp;TEXT(BDI,"00,00")&amp;" %)"</f>
        <v>TAXA DE BDI (23,54 %)</v>
      </c>
      <c r="B1431" s="51"/>
      <c r="C1431" s="51"/>
      <c r="D1431" s="51"/>
      <c r="E1431" s="51"/>
      <c r="F1431" s="51"/>
      <c r="G1431" s="51"/>
      <c r="H1431" s="52"/>
      <c r="I1431" s="67">
        <f>ROUND(I1430*(BDI/100),2)</f>
        <v>53.99</v>
      </c>
      <c r="J1431" s="68"/>
    </row>
    <row r="1432" spans="1:18" hidden="1">
      <c r="A1432" s="50" t="str">
        <f>"TOTAL COM BDI - "&amp;B1420</f>
        <v>TOTAL COM BDI - 101969</v>
      </c>
      <c r="B1432" s="51"/>
      <c r="C1432" s="51"/>
      <c r="D1432" s="51"/>
      <c r="E1432" s="51"/>
      <c r="F1432" s="51"/>
      <c r="G1432" s="51"/>
      <c r="H1432" s="52"/>
      <c r="I1432" s="67">
        <f>SUM(I1430:I1431)</f>
        <v>283.33</v>
      </c>
      <c r="J1432" s="68"/>
    </row>
    <row r="1433" spans="1:18" hidden="1"/>
    <row r="1434" spans="1:18" hidden="1">
      <c r="A1434" s="9" t="s">
        <v>2646</v>
      </c>
      <c r="B1434" s="9" t="s">
        <v>102</v>
      </c>
      <c r="C1434" s="9" t="s">
        <v>103</v>
      </c>
      <c r="D1434" s="9" t="s">
        <v>36</v>
      </c>
      <c r="E1434" s="9" t="s">
        <v>104</v>
      </c>
      <c r="F1434" s="9" t="s">
        <v>788</v>
      </c>
      <c r="G1434" s="63" t="s">
        <v>2647</v>
      </c>
      <c r="H1434" s="64"/>
      <c r="I1434" s="63" t="s">
        <v>24</v>
      </c>
      <c r="J1434" s="64"/>
    </row>
    <row r="1435" spans="1:18" ht="30" hidden="1">
      <c r="A1435" s="21" t="s">
        <v>2732</v>
      </c>
      <c r="B1435" s="21">
        <v>92269</v>
      </c>
      <c r="C1435" s="21" t="str">
        <f>VLOOKUP(B1435,S!$A:$G,2,FALSE)</f>
        <v>SINAPI</v>
      </c>
      <c r="D1435" s="22" t="str">
        <f>VLOOKUP(B1435,S!$A:$G,3,FALSE)</f>
        <v>FABRICAÇÃO DE FÔRMA PARA PILARES E ESTRUTURAS SIMILARES, EM MADEIRA SERRADA, E=25 MM. AF_09/2020</v>
      </c>
      <c r="E1435" s="21" t="str">
        <f>VLOOKUP(B1435,S!$A:$G,4,FALSE)</f>
        <v>M2</v>
      </c>
      <c r="F1435" s="21"/>
      <c r="G1435" s="65">
        <f>I1443</f>
        <v>152.64000000000001</v>
      </c>
      <c r="H1435" s="66"/>
      <c r="I1435" s="65"/>
      <c r="J1435" s="66"/>
      <c r="K1435" s="30">
        <f>VLOOKUP(B1435,S!A:G,5,FALSE)</f>
        <v>152.63999999999999</v>
      </c>
      <c r="L1435" s="21" t="str">
        <f>IF(K1435=G1435,"OK, CONFORME TABELA",IF(G1435&gt;K1435,"ACIMA DA TABELA: ","ABAIXO DA TABELA: ")&amp;TRUNC((G1435*100)/K1435,2)&amp;" %")</f>
        <v>OK, CONFORME TABELA</v>
      </c>
    </row>
    <row r="1436" spans="1:18" ht="45" hidden="1">
      <c r="A1436" s="11" t="s">
        <v>2650</v>
      </c>
      <c r="B1436" s="11">
        <v>91693</v>
      </c>
      <c r="C1436" s="11" t="str">
        <f>VLOOKUP(B1436,IF(A1436="COMPOSICAO",S!$A:$E,I!$A:$E),2,FALSE)</f>
        <v>SINAPI</v>
      </c>
      <c r="D1436" s="23" t="str">
        <f>VLOOKUP(B1436,IF(A1436="COMPOSICAO",S!$A:$E,I!$A:$E),3,FALSE)</f>
        <v>SERRA CIRCULAR DE BANCADA COM MOTOR ELÉTRICO POTÊNCIA DE 5HP, COM COIFA PARA DISCO 10" - CHI DIURNO. AF_08/2015</v>
      </c>
      <c r="E1436" s="11" t="str">
        <f>VLOOKUP(B1436,IF(A1436="COMPOSICAO",S!$A:$E,I!$A:$E),4,FALSE)</f>
        <v>CHI</v>
      </c>
      <c r="F1436" s="11">
        <v>0.20100000000000001</v>
      </c>
      <c r="G1436" s="67">
        <f>IF(A1436="COMPOSICAO",VLOOKUP("TOTAL SEM BDI - "&amp;B1436,CPUAUX1!$A:$J,9,FALSE),VLOOKUP(B1436,I!$A:$E,5,FALSE))</f>
        <v>27.26</v>
      </c>
      <c r="H1436" s="68"/>
      <c r="I1436" s="67">
        <f t="shared" ref="I1436:I1442" si="120">TRUNC(F1436*G1436,2)</f>
        <v>5.47</v>
      </c>
      <c r="J1436" s="68"/>
      <c r="M1436" s="11">
        <f t="shared" ref="M1436:M1442" si="121">B1436</f>
        <v>91693</v>
      </c>
      <c r="N1436" s="18">
        <f>SUMIF(ORCAMENTO!B:B,B1435,ORCAMENTO!F:F)</f>
        <v>744.3</v>
      </c>
      <c r="O1436" s="11">
        <f t="shared" ref="O1436:O1442" si="122">F1436*N1436</f>
        <v>149.60429999999999</v>
      </c>
      <c r="Q1436" s="11">
        <f ca="1">IFERROR(SUMIF(CO!B:B,B1435,OFFSET(CO!F:F,0,(4+MATCH(ETAPA,CO!$J$10:$BL$10,0)))),0)</f>
        <v>0</v>
      </c>
      <c r="R1436" s="11">
        <f t="shared" ref="R1436:R1442" ca="1" si="123">F1436*Q1436</f>
        <v>0</v>
      </c>
    </row>
    <row r="1437" spans="1:18" ht="45" hidden="1">
      <c r="A1437" s="11" t="s">
        <v>2650</v>
      </c>
      <c r="B1437" s="11">
        <v>91692</v>
      </c>
      <c r="C1437" s="11" t="str">
        <f>VLOOKUP(B1437,IF(A1437="COMPOSICAO",S!$A:$E,I!$A:$E),2,FALSE)</f>
        <v>SINAPI</v>
      </c>
      <c r="D1437" s="23" t="str">
        <f>VLOOKUP(B1437,IF(A1437="COMPOSICAO",S!$A:$E,I!$A:$E),3,FALSE)</f>
        <v>SERRA CIRCULAR DE BANCADA COM MOTOR ELÉTRICO POTÊNCIA DE 5HP, COM COIFA PARA DISCO 10" - CHP DIURNO. AF_08/2015</v>
      </c>
      <c r="E1437" s="11" t="str">
        <f>VLOOKUP(B1437,IF(A1437="COMPOSICAO",S!$A:$E,I!$A:$E),4,FALSE)</f>
        <v>CHP</v>
      </c>
      <c r="F1437" s="11">
        <v>0.05</v>
      </c>
      <c r="G1437" s="67">
        <f>IF(A1437="COMPOSICAO",VLOOKUP("TOTAL SEM BDI - "&amp;B1437,CPUAUX1!$A:$J,9,FALSE),VLOOKUP(B1437,I!$A:$E,5,FALSE))</f>
        <v>28.81</v>
      </c>
      <c r="H1437" s="68"/>
      <c r="I1437" s="67">
        <f t="shared" si="120"/>
        <v>1.44</v>
      </c>
      <c r="J1437" s="68"/>
      <c r="M1437" s="11">
        <f t="shared" si="121"/>
        <v>91692</v>
      </c>
      <c r="N1437" s="18">
        <f>SUMIF(ORCAMENTO!B:B,B1435,ORCAMENTO!F:F)</f>
        <v>744.3</v>
      </c>
      <c r="O1437" s="11">
        <f t="shared" si="122"/>
        <v>37.214999999999996</v>
      </c>
      <c r="Q1437" s="11">
        <f ca="1">IFERROR(SUMIF(CO!B:B,B1435,OFFSET(CO!F:F,0,(4+MATCH(ETAPA,CO!$J$10:$BL$10,0)))),0)</f>
        <v>0</v>
      </c>
      <c r="R1437" s="11">
        <f t="shared" ca="1" si="123"/>
        <v>0</v>
      </c>
    </row>
    <row r="1438" spans="1:18" hidden="1">
      <c r="A1438" s="11" t="s">
        <v>2650</v>
      </c>
      <c r="B1438" s="11">
        <v>88262</v>
      </c>
      <c r="C1438" s="11" t="str">
        <f>VLOOKUP(B1438,IF(A1438="COMPOSICAO",S!$A:$E,I!$A:$E),2,FALSE)</f>
        <v>SINAPI</v>
      </c>
      <c r="D1438" s="23" t="str">
        <f>VLOOKUP(B1438,IF(A1438="COMPOSICAO",S!$A:$E,I!$A:$E),3,FALSE)</f>
        <v>CARPINTEIRO DE FORMAS COM ENCARGOS COMPLEMENTARES</v>
      </c>
      <c r="E1438" s="11" t="str">
        <f>VLOOKUP(B1438,IF(A1438="COMPOSICAO",S!$A:$E,I!$A:$E),4,FALSE)</f>
        <v>H</v>
      </c>
      <c r="F1438" s="11">
        <f>0.607/pcf</f>
        <v>0.60699999999999998</v>
      </c>
      <c r="G1438" s="67">
        <f>IF(A1438="COMPOSICAO",VLOOKUP("TOTAL SEM BDI - "&amp;B1438,CPUAUX1!$A:$J,9,FALSE),VLOOKUP(B1438,I!$A:$E,5,FALSE))</f>
        <v>26.97</v>
      </c>
      <c r="H1438" s="68"/>
      <c r="I1438" s="67">
        <f t="shared" si="120"/>
        <v>16.37</v>
      </c>
      <c r="J1438" s="68"/>
      <c r="M1438" s="11">
        <f t="shared" si="121"/>
        <v>88262</v>
      </c>
      <c r="N1438" s="18">
        <f>SUMIF(ORCAMENTO!B:B,B1435,ORCAMENTO!F:F)</f>
        <v>744.3</v>
      </c>
      <c r="O1438" s="11">
        <f t="shared" si="122"/>
        <v>451.79009999999994</v>
      </c>
      <c r="Q1438" s="11">
        <f ca="1">IFERROR(SUMIF(CO!B:B,B1435,OFFSET(CO!F:F,0,(4+MATCH(ETAPA,CO!$J$10:$BL$10,0)))),0)</f>
        <v>0</v>
      </c>
      <c r="R1438" s="11">
        <f t="shared" ca="1" si="123"/>
        <v>0</v>
      </c>
    </row>
    <row r="1439" spans="1:18" ht="30" hidden="1">
      <c r="A1439" s="11" t="s">
        <v>2650</v>
      </c>
      <c r="B1439" s="11">
        <v>88239</v>
      </c>
      <c r="C1439" s="11" t="str">
        <f>VLOOKUP(B1439,IF(A1439="COMPOSICAO",S!$A:$E,I!$A:$E),2,FALSE)</f>
        <v>SINAPI</v>
      </c>
      <c r="D1439" s="23" t="str">
        <f>VLOOKUP(B1439,IF(A1439="COMPOSICAO",S!$A:$E,I!$A:$E),3,FALSE)</f>
        <v>AJUDANTE DE CARPINTEIRO COM ENCARGOS COMPLEMENTARES</v>
      </c>
      <c r="E1439" s="11" t="str">
        <f>VLOOKUP(B1439,IF(A1439="COMPOSICAO",S!$A:$E,I!$A:$E),4,FALSE)</f>
        <v>H</v>
      </c>
      <c r="F1439" s="11">
        <f>0.143/pcf</f>
        <v>0.14299999999999999</v>
      </c>
      <c r="G1439" s="67">
        <f>IF(A1439="COMPOSICAO",VLOOKUP("TOTAL SEM BDI - "&amp;B1439,CPUAUX1!$A:$J,9,FALSE),VLOOKUP(B1439,I!$A:$E,5,FALSE))</f>
        <v>22.2</v>
      </c>
      <c r="H1439" s="68"/>
      <c r="I1439" s="67">
        <f t="shared" si="120"/>
        <v>3.17</v>
      </c>
      <c r="J1439" s="68"/>
      <c r="M1439" s="11">
        <f t="shared" si="121"/>
        <v>88239</v>
      </c>
      <c r="N1439" s="18">
        <f>SUMIF(ORCAMENTO!B:B,B1435,ORCAMENTO!F:F)</f>
        <v>744.3</v>
      </c>
      <c r="O1439" s="11">
        <f t="shared" si="122"/>
        <v>106.43489999999998</v>
      </c>
      <c r="Q1439" s="11">
        <f ca="1">IFERROR(SUMIF(CO!B:B,B1435,OFFSET(CO!F:F,0,(4+MATCH(ETAPA,CO!$J$10:$BL$10,0)))),0)</f>
        <v>0</v>
      </c>
      <c r="R1439" s="11">
        <f t="shared" ca="1" si="123"/>
        <v>0</v>
      </c>
    </row>
    <row r="1440" spans="1:18" ht="30" hidden="1">
      <c r="A1440" s="11" t="s">
        <v>2652</v>
      </c>
      <c r="B1440" s="11">
        <v>6212</v>
      </c>
      <c r="C1440" s="11" t="str">
        <f>VLOOKUP(B1440,IF(A1440="COMPOSICAO",S!$A:$E,I!$A:$E),2,FALSE)</f>
        <v>SINAPI</v>
      </c>
      <c r="D1440" s="23" t="str">
        <f>VLOOKUP(B1440,IF(A1440="COMPOSICAO",S!$A:$E,I!$A:$E),3,FALSE)</f>
        <v>TABUA *2,5 X 30 CM EM PINUS, MISTA OU EQUIVALENTE DA REGIAO - BRUTA</v>
      </c>
      <c r="E1440" s="11" t="str">
        <f>VLOOKUP(B1440,IF(A1440="COMPOSICAO",S!$A:$E,I!$A:$E),4,FALSE)</f>
        <v>M</v>
      </c>
      <c r="F1440" s="11">
        <v>6.53</v>
      </c>
      <c r="G1440" s="67">
        <f>IF(A1440="COMPOSICAO",VLOOKUP("TOTAL SEM BDI - "&amp;B1440,CPUAUX1!$A:$J,9,FALSE),VLOOKUP(B1440,I!$A:$E,5,FALSE))</f>
        <v>16.670000000000002</v>
      </c>
      <c r="H1440" s="68"/>
      <c r="I1440" s="67">
        <f t="shared" si="120"/>
        <v>108.85</v>
      </c>
      <c r="J1440" s="68"/>
      <c r="M1440" s="11">
        <f t="shared" si="121"/>
        <v>6212</v>
      </c>
      <c r="N1440" s="18">
        <f>SUMIF(ORCAMENTO!B:B,B1435,ORCAMENTO!F:F)</f>
        <v>744.3</v>
      </c>
      <c r="O1440" s="11">
        <f t="shared" si="122"/>
        <v>4860.2789999999995</v>
      </c>
      <c r="Q1440" s="11">
        <f ca="1">IFERROR(SUMIF(CO!B:B,B1435,OFFSET(CO!F:F,0,(4+MATCH(ETAPA,CO!$J$10:$BL$10,0)))),0)</f>
        <v>0</v>
      </c>
      <c r="R1440" s="11">
        <f t="shared" ca="1" si="123"/>
        <v>0</v>
      </c>
    </row>
    <row r="1441" spans="1:18" hidden="1">
      <c r="A1441" s="11" t="s">
        <v>2652</v>
      </c>
      <c r="B1441" s="11">
        <v>5068</v>
      </c>
      <c r="C1441" s="11" t="str">
        <f>VLOOKUP(B1441,IF(A1441="COMPOSICAO",S!$A:$E,I!$A:$E),2,FALSE)</f>
        <v>SINAPI</v>
      </c>
      <c r="D1441" s="23" t="str">
        <f>VLOOKUP(B1441,IF(A1441="COMPOSICAO",S!$A:$E,I!$A:$E),3,FALSE)</f>
        <v>PREGO DE ACO POLIDO COM CABECA 17 X 21 (2 X 11)</v>
      </c>
      <c r="E1441" s="11" t="str">
        <f>VLOOKUP(B1441,IF(A1441="COMPOSICAO",S!$A:$E,I!$A:$E),4,FALSE)</f>
        <v>KG</v>
      </c>
      <c r="F1441" s="11">
        <v>8.5999999999999993E-2</v>
      </c>
      <c r="G1441" s="67">
        <f>IF(A1441="COMPOSICAO",VLOOKUP("TOTAL SEM BDI - "&amp;B1441,CPUAUX1!$A:$J,9,FALSE),VLOOKUP(B1441,I!$A:$E,5,FALSE))</f>
        <v>20.34</v>
      </c>
      <c r="H1441" s="68"/>
      <c r="I1441" s="67">
        <f t="shared" si="120"/>
        <v>1.74</v>
      </c>
      <c r="J1441" s="68"/>
      <c r="M1441" s="11">
        <f t="shared" si="121"/>
        <v>5068</v>
      </c>
      <c r="N1441" s="18">
        <f>SUMIF(ORCAMENTO!B:B,B1435,ORCAMENTO!F:F)</f>
        <v>744.3</v>
      </c>
      <c r="O1441" s="11">
        <f t="shared" si="122"/>
        <v>64.009799999999984</v>
      </c>
      <c r="Q1441" s="11">
        <f ca="1">IFERROR(SUMIF(CO!B:B,B1435,OFFSET(CO!F:F,0,(4+MATCH(ETAPA,CO!$J$10:$BL$10,0)))),0)</f>
        <v>0</v>
      </c>
      <c r="R1441" s="11">
        <f t="shared" ca="1" si="123"/>
        <v>0</v>
      </c>
    </row>
    <row r="1442" spans="1:18" ht="30" hidden="1">
      <c r="A1442" s="11" t="s">
        <v>2652</v>
      </c>
      <c r="B1442" s="11">
        <v>4517</v>
      </c>
      <c r="C1442" s="11" t="str">
        <f>VLOOKUP(B1442,IF(A1442="COMPOSICAO",S!$A:$E,I!$A:$E),2,FALSE)</f>
        <v>SINAPI</v>
      </c>
      <c r="D1442" s="23" t="str">
        <f>VLOOKUP(B1442,IF(A1442="COMPOSICAO",S!$A:$E,I!$A:$E),3,FALSE)</f>
        <v>SARRAFO *2,5 X 7,5* CM EM PINUS, MISTA OU EQUIVALENTE DA REGIAO - BRUTA</v>
      </c>
      <c r="E1442" s="11" t="str">
        <f>VLOOKUP(B1442,IF(A1442="COMPOSICAO",S!$A:$E,I!$A:$E),4,FALSE)</f>
        <v>M</v>
      </c>
      <c r="F1442" s="11">
        <v>4.4320000000000004</v>
      </c>
      <c r="G1442" s="67">
        <f>IF(A1442="COMPOSICAO",VLOOKUP("TOTAL SEM BDI - "&amp;B1442,CPUAUX1!$A:$J,9,FALSE),VLOOKUP(B1442,I!$A:$E,5,FALSE))</f>
        <v>3.52</v>
      </c>
      <c r="H1442" s="68"/>
      <c r="I1442" s="67">
        <f t="shared" si="120"/>
        <v>15.6</v>
      </c>
      <c r="J1442" s="68"/>
      <c r="M1442" s="11">
        <f t="shared" si="121"/>
        <v>4517</v>
      </c>
      <c r="N1442" s="18">
        <f>SUMIF(ORCAMENTO!B:B,B1435,ORCAMENTO!F:F)</f>
        <v>744.3</v>
      </c>
      <c r="O1442" s="11">
        <f t="shared" si="122"/>
        <v>3298.7375999999999</v>
      </c>
      <c r="Q1442" s="11">
        <f ca="1">IFERROR(SUMIF(CO!B:B,B1435,OFFSET(CO!F:F,0,(4+MATCH(ETAPA,CO!$J$10:$BL$10,0)))),0)</f>
        <v>0</v>
      </c>
      <c r="R1442" s="11">
        <f t="shared" ca="1" si="123"/>
        <v>0</v>
      </c>
    </row>
    <row r="1443" spans="1:18" hidden="1">
      <c r="A1443" s="50" t="str">
        <f>"TOTAL SEM BDI - "&amp;B1435</f>
        <v>TOTAL SEM BDI - 92269</v>
      </c>
      <c r="B1443" s="51"/>
      <c r="C1443" s="51"/>
      <c r="D1443" s="51"/>
      <c r="E1443" s="51"/>
      <c r="F1443" s="51"/>
      <c r="G1443" s="51"/>
      <c r="H1443" s="52"/>
      <c r="I1443" s="67">
        <f>SUM(I1435:I1442)</f>
        <v>152.64000000000001</v>
      </c>
      <c r="J1443" s="68"/>
    </row>
    <row r="1444" spans="1:18" hidden="1">
      <c r="A1444" s="50" t="str">
        <f>"TAXA DE BDI ("&amp;TEXT(BDI,"00,00")&amp;" %)"</f>
        <v>TAXA DE BDI (23,54 %)</v>
      </c>
      <c r="B1444" s="51"/>
      <c r="C1444" s="51"/>
      <c r="D1444" s="51"/>
      <c r="E1444" s="51"/>
      <c r="F1444" s="51"/>
      <c r="G1444" s="51"/>
      <c r="H1444" s="52"/>
      <c r="I1444" s="67">
        <f>ROUND(I1443*(BDI/100),2)</f>
        <v>35.93</v>
      </c>
      <c r="J1444" s="68"/>
    </row>
    <row r="1445" spans="1:18" hidden="1">
      <c r="A1445" s="50" t="str">
        <f>"TOTAL COM BDI - "&amp;B1435</f>
        <v>TOTAL COM BDI - 92269</v>
      </c>
      <c r="B1445" s="51"/>
      <c r="C1445" s="51"/>
      <c r="D1445" s="51"/>
      <c r="E1445" s="51"/>
      <c r="F1445" s="51"/>
      <c r="G1445" s="51"/>
      <c r="H1445" s="52"/>
      <c r="I1445" s="67">
        <f>SUM(I1443:I1444)</f>
        <v>188.57000000000002</v>
      </c>
      <c r="J1445" s="68"/>
    </row>
    <row r="1446" spans="1:18" hidden="1"/>
    <row r="1447" spans="1:18" hidden="1">
      <c r="A1447" s="9" t="s">
        <v>2646</v>
      </c>
      <c r="B1447" s="9" t="s">
        <v>102</v>
      </c>
      <c r="C1447" s="9" t="s">
        <v>103</v>
      </c>
      <c r="D1447" s="9" t="s">
        <v>36</v>
      </c>
      <c r="E1447" s="9" t="s">
        <v>104</v>
      </c>
      <c r="F1447" s="9" t="s">
        <v>788</v>
      </c>
      <c r="G1447" s="63" t="s">
        <v>2647</v>
      </c>
      <c r="H1447" s="64"/>
      <c r="I1447" s="63" t="s">
        <v>24</v>
      </c>
      <c r="J1447" s="64"/>
    </row>
    <row r="1448" spans="1:18" ht="30" hidden="1">
      <c r="A1448" s="21" t="s">
        <v>2732</v>
      </c>
      <c r="B1448" s="21">
        <v>92265</v>
      </c>
      <c r="C1448" s="21" t="str">
        <f>VLOOKUP(B1448,S!$A:$G,2,FALSE)</f>
        <v>SINAPI</v>
      </c>
      <c r="D1448" s="22" t="str">
        <f>VLOOKUP(B1448,S!$A:$G,3,FALSE)</f>
        <v>FABRICAÇÃO DE FÔRMA PARA VIGAS, EM CHAPA DE MADEIRA COMPENSADA RESINADA, E = 17 MM. AF_09/2020</v>
      </c>
      <c r="E1448" s="21" t="str">
        <f>VLOOKUP(B1448,S!$A:$G,4,FALSE)</f>
        <v>M2</v>
      </c>
      <c r="F1448" s="21"/>
      <c r="G1448" s="65">
        <f>I1457</f>
        <v>138.44999999999999</v>
      </c>
      <c r="H1448" s="66"/>
      <c r="I1448" s="65"/>
      <c r="J1448" s="66"/>
      <c r="K1448" s="30">
        <f>VLOOKUP(B1448,S!A:G,5,FALSE)</f>
        <v>138.44999999999999</v>
      </c>
      <c r="L1448" s="21" t="str">
        <f>IF(K1448=G1448,"OK, CONFORME TABELA",IF(G1448&gt;K1448,"ACIMA DA TABELA: ","ABAIXO DA TABELA: ")&amp;TRUNC((G1448*100)/K1448,2)&amp;" %")</f>
        <v>OK, CONFORME TABELA</v>
      </c>
    </row>
    <row r="1449" spans="1:18" ht="45" hidden="1">
      <c r="A1449" s="11" t="s">
        <v>2650</v>
      </c>
      <c r="B1449" s="11">
        <v>91693</v>
      </c>
      <c r="C1449" s="11" t="str">
        <f>VLOOKUP(B1449,IF(A1449="COMPOSICAO",S!$A:$E,I!$A:$E),2,FALSE)</f>
        <v>SINAPI</v>
      </c>
      <c r="D1449" s="23" t="str">
        <f>VLOOKUP(B1449,IF(A1449="COMPOSICAO",S!$A:$E,I!$A:$E),3,FALSE)</f>
        <v>SERRA CIRCULAR DE BANCADA COM MOTOR ELÉTRICO POTÊNCIA DE 5HP, COM COIFA PARA DISCO 10" - CHI DIURNO. AF_08/2015</v>
      </c>
      <c r="E1449" s="11" t="str">
        <f>VLOOKUP(B1449,IF(A1449="COMPOSICAO",S!$A:$E,I!$A:$E),4,FALSE)</f>
        <v>CHI</v>
      </c>
      <c r="F1449" s="11">
        <v>0.23699999999999999</v>
      </c>
      <c r="G1449" s="67">
        <f>IF(A1449="COMPOSICAO",VLOOKUP("TOTAL SEM BDI - "&amp;B1449,CPUAUX1!$A:$J,9,FALSE),VLOOKUP(B1449,I!$A:$E,5,FALSE))</f>
        <v>27.26</v>
      </c>
      <c r="H1449" s="68"/>
      <c r="I1449" s="67">
        <f t="shared" ref="I1449:I1456" si="124">TRUNC(F1449*G1449,2)</f>
        <v>6.46</v>
      </c>
      <c r="J1449" s="68"/>
      <c r="M1449" s="11">
        <f t="shared" ref="M1449:M1456" si="125">B1449</f>
        <v>91693</v>
      </c>
      <c r="N1449" s="18">
        <f>SUMIF(ORCAMENTO!B:B,B1448,ORCAMENTO!F:F)</f>
        <v>1081.7</v>
      </c>
      <c r="O1449" s="11">
        <f t="shared" ref="O1449:O1456" si="126">F1449*N1449</f>
        <v>256.36290000000002</v>
      </c>
      <c r="Q1449" s="11">
        <f ca="1">IFERROR(SUMIF(CO!B:B,B1448,OFFSET(CO!F:F,0,(4+MATCH(ETAPA,CO!$J$10:$BL$10,0)))),0)</f>
        <v>0</v>
      </c>
      <c r="R1449" s="11">
        <f t="shared" ref="R1449:R1456" ca="1" si="127">F1449*Q1449</f>
        <v>0</v>
      </c>
    </row>
    <row r="1450" spans="1:18" ht="45" hidden="1">
      <c r="A1450" s="11" t="s">
        <v>2650</v>
      </c>
      <c r="B1450" s="11">
        <v>91692</v>
      </c>
      <c r="C1450" s="11" t="str">
        <f>VLOOKUP(B1450,IF(A1450="COMPOSICAO",S!$A:$E,I!$A:$E),2,FALSE)</f>
        <v>SINAPI</v>
      </c>
      <c r="D1450" s="23" t="str">
        <f>VLOOKUP(B1450,IF(A1450="COMPOSICAO",S!$A:$E,I!$A:$E),3,FALSE)</f>
        <v>SERRA CIRCULAR DE BANCADA COM MOTOR ELÉTRICO POTÊNCIA DE 5HP, COM COIFA PARA DISCO 10" - CHP DIURNO. AF_08/2015</v>
      </c>
      <c r="E1450" s="11" t="str">
        <f>VLOOKUP(B1450,IF(A1450="COMPOSICAO",S!$A:$E,I!$A:$E),4,FALSE)</f>
        <v>CHP</v>
      </c>
      <c r="F1450" s="11">
        <v>0.05</v>
      </c>
      <c r="G1450" s="67">
        <f>IF(A1450="COMPOSICAO",VLOOKUP("TOTAL SEM BDI - "&amp;B1450,CPUAUX1!$A:$J,9,FALSE),VLOOKUP(B1450,I!$A:$E,5,FALSE))</f>
        <v>28.81</v>
      </c>
      <c r="H1450" s="68"/>
      <c r="I1450" s="67">
        <f t="shared" si="124"/>
        <v>1.44</v>
      </c>
      <c r="J1450" s="68"/>
      <c r="M1450" s="11">
        <f t="shared" si="125"/>
        <v>91692</v>
      </c>
      <c r="N1450" s="18">
        <f>SUMIF(ORCAMENTO!B:B,B1448,ORCAMENTO!F:F)</f>
        <v>1081.7</v>
      </c>
      <c r="O1450" s="11">
        <f t="shared" si="126"/>
        <v>54.085000000000008</v>
      </c>
      <c r="Q1450" s="11">
        <f ca="1">IFERROR(SUMIF(CO!B:B,B1448,OFFSET(CO!F:F,0,(4+MATCH(ETAPA,CO!$J$10:$BL$10,0)))),0)</f>
        <v>0</v>
      </c>
      <c r="R1450" s="11">
        <f t="shared" ca="1" si="127"/>
        <v>0</v>
      </c>
    </row>
    <row r="1451" spans="1:18" hidden="1">
      <c r="A1451" s="11" t="s">
        <v>2650</v>
      </c>
      <c r="B1451" s="11">
        <v>88262</v>
      </c>
      <c r="C1451" s="11" t="str">
        <f>VLOOKUP(B1451,IF(A1451="COMPOSICAO",S!$A:$E,I!$A:$E),2,FALSE)</f>
        <v>SINAPI</v>
      </c>
      <c r="D1451" s="23" t="str">
        <f>VLOOKUP(B1451,IF(A1451="COMPOSICAO",S!$A:$E,I!$A:$E),3,FALSE)</f>
        <v>CARPINTEIRO DE FORMAS COM ENCARGOS COMPLEMENTARES</v>
      </c>
      <c r="E1451" s="11" t="str">
        <f>VLOOKUP(B1451,IF(A1451="COMPOSICAO",S!$A:$E,I!$A:$E),4,FALSE)</f>
        <v>H</v>
      </c>
      <c r="F1451" s="11">
        <f>0.911/pcf</f>
        <v>0.91100000000000003</v>
      </c>
      <c r="G1451" s="67">
        <f>IF(A1451="COMPOSICAO",VLOOKUP("TOTAL SEM BDI - "&amp;B1451,CPUAUX1!$A:$J,9,FALSE),VLOOKUP(B1451,I!$A:$E,5,FALSE))</f>
        <v>26.97</v>
      </c>
      <c r="H1451" s="68"/>
      <c r="I1451" s="67">
        <f t="shared" si="124"/>
        <v>24.56</v>
      </c>
      <c r="J1451" s="68"/>
      <c r="M1451" s="11">
        <f t="shared" si="125"/>
        <v>88262</v>
      </c>
      <c r="N1451" s="18">
        <f>SUMIF(ORCAMENTO!B:B,B1448,ORCAMENTO!F:F)</f>
        <v>1081.7</v>
      </c>
      <c r="O1451" s="11">
        <f t="shared" si="126"/>
        <v>985.42870000000005</v>
      </c>
      <c r="Q1451" s="11">
        <f ca="1">IFERROR(SUMIF(CO!B:B,B1448,OFFSET(CO!F:F,0,(4+MATCH(ETAPA,CO!$J$10:$BL$10,0)))),0)</f>
        <v>0</v>
      </c>
      <c r="R1451" s="11">
        <f t="shared" ca="1" si="127"/>
        <v>0</v>
      </c>
    </row>
    <row r="1452" spans="1:18" ht="30" hidden="1">
      <c r="A1452" s="11" t="s">
        <v>2650</v>
      </c>
      <c r="B1452" s="11">
        <v>88239</v>
      </c>
      <c r="C1452" s="11" t="str">
        <f>VLOOKUP(B1452,IF(A1452="COMPOSICAO",S!$A:$E,I!$A:$E),2,FALSE)</f>
        <v>SINAPI</v>
      </c>
      <c r="D1452" s="23" t="str">
        <f>VLOOKUP(B1452,IF(A1452="COMPOSICAO",S!$A:$E,I!$A:$E),3,FALSE)</f>
        <v>AJUDANTE DE CARPINTEIRO COM ENCARGOS COMPLEMENTARES</v>
      </c>
      <c r="E1452" s="11" t="str">
        <f>VLOOKUP(B1452,IF(A1452="COMPOSICAO",S!$A:$E,I!$A:$E),4,FALSE)</f>
        <v>H</v>
      </c>
      <c r="F1452" s="11">
        <f>0.202/pcf</f>
        <v>0.20200000000000001</v>
      </c>
      <c r="G1452" s="67">
        <f>IF(A1452="COMPOSICAO",VLOOKUP("TOTAL SEM BDI - "&amp;B1452,CPUAUX1!$A:$J,9,FALSE),VLOOKUP(B1452,I!$A:$E,5,FALSE))</f>
        <v>22.2</v>
      </c>
      <c r="H1452" s="68"/>
      <c r="I1452" s="67">
        <f t="shared" si="124"/>
        <v>4.4800000000000004</v>
      </c>
      <c r="J1452" s="68"/>
      <c r="M1452" s="11">
        <f t="shared" si="125"/>
        <v>88239</v>
      </c>
      <c r="N1452" s="18">
        <f>SUMIF(ORCAMENTO!B:B,B1448,ORCAMENTO!F:F)</f>
        <v>1081.7</v>
      </c>
      <c r="O1452" s="11">
        <f t="shared" si="126"/>
        <v>218.50340000000003</v>
      </c>
      <c r="Q1452" s="11">
        <f ca="1">IFERROR(SUMIF(CO!B:B,B1448,OFFSET(CO!F:F,0,(4+MATCH(ETAPA,CO!$J$10:$BL$10,0)))),0)</f>
        <v>0</v>
      </c>
      <c r="R1452" s="11">
        <f t="shared" ca="1" si="127"/>
        <v>0</v>
      </c>
    </row>
    <row r="1453" spans="1:18" hidden="1">
      <c r="A1453" s="11" t="s">
        <v>2652</v>
      </c>
      <c r="B1453" s="11">
        <v>5068</v>
      </c>
      <c r="C1453" s="11" t="str">
        <f>VLOOKUP(B1453,IF(A1453="COMPOSICAO",S!$A:$E,I!$A:$E),2,FALSE)</f>
        <v>SINAPI</v>
      </c>
      <c r="D1453" s="23" t="str">
        <f>VLOOKUP(B1453,IF(A1453="COMPOSICAO",S!$A:$E,I!$A:$E),3,FALSE)</f>
        <v>PREGO DE ACO POLIDO COM CABECA 17 X 21 (2 X 11)</v>
      </c>
      <c r="E1453" s="11" t="str">
        <f>VLOOKUP(B1453,IF(A1453="COMPOSICAO",S!$A:$E,I!$A:$E),4,FALSE)</f>
        <v>KG</v>
      </c>
      <c r="F1453" s="11">
        <v>0.159</v>
      </c>
      <c r="G1453" s="67">
        <f>IF(A1453="COMPOSICAO",VLOOKUP("TOTAL SEM BDI - "&amp;B1453,CPUAUX1!$A:$J,9,FALSE),VLOOKUP(B1453,I!$A:$E,5,FALSE))</f>
        <v>20.34</v>
      </c>
      <c r="H1453" s="68"/>
      <c r="I1453" s="67">
        <f t="shared" si="124"/>
        <v>3.23</v>
      </c>
      <c r="J1453" s="68"/>
      <c r="M1453" s="11">
        <f t="shared" si="125"/>
        <v>5068</v>
      </c>
      <c r="N1453" s="18">
        <f>SUMIF(ORCAMENTO!B:B,B1448,ORCAMENTO!F:F)</f>
        <v>1081.7</v>
      </c>
      <c r="O1453" s="11">
        <f t="shared" si="126"/>
        <v>171.99030000000002</v>
      </c>
      <c r="Q1453" s="11">
        <f ca="1">IFERROR(SUMIF(CO!B:B,B1448,OFFSET(CO!F:F,0,(4+MATCH(ETAPA,CO!$J$10:$BL$10,0)))),0)</f>
        <v>0</v>
      </c>
      <c r="R1453" s="11">
        <f t="shared" ca="1" si="127"/>
        <v>0</v>
      </c>
    </row>
    <row r="1454" spans="1:18" ht="30" hidden="1">
      <c r="A1454" s="11" t="s">
        <v>2652</v>
      </c>
      <c r="B1454" s="11">
        <v>4517</v>
      </c>
      <c r="C1454" s="11" t="str">
        <f>VLOOKUP(B1454,IF(A1454="COMPOSICAO",S!$A:$E,I!$A:$E),2,FALSE)</f>
        <v>SINAPI</v>
      </c>
      <c r="D1454" s="23" t="str">
        <f>VLOOKUP(B1454,IF(A1454="COMPOSICAO",S!$A:$E,I!$A:$E),3,FALSE)</f>
        <v>SARRAFO *2,5 X 7,5* CM EM PINUS, MISTA OU EQUIVALENTE DA REGIAO - BRUTA</v>
      </c>
      <c r="E1454" s="11" t="str">
        <f>VLOOKUP(B1454,IF(A1454="COMPOSICAO",S!$A:$E,I!$A:$E),4,FALSE)</f>
        <v>M</v>
      </c>
      <c r="F1454" s="11">
        <v>6.952</v>
      </c>
      <c r="G1454" s="67">
        <f>IF(A1454="COMPOSICAO",VLOOKUP("TOTAL SEM BDI - "&amp;B1454,CPUAUX1!$A:$J,9,FALSE),VLOOKUP(B1454,I!$A:$E,5,FALSE))</f>
        <v>3.52</v>
      </c>
      <c r="H1454" s="68"/>
      <c r="I1454" s="67">
        <f t="shared" si="124"/>
        <v>24.47</v>
      </c>
      <c r="J1454" s="68"/>
      <c r="M1454" s="11">
        <f t="shared" si="125"/>
        <v>4517</v>
      </c>
      <c r="N1454" s="18">
        <f>SUMIF(ORCAMENTO!B:B,B1448,ORCAMENTO!F:F)</f>
        <v>1081.7</v>
      </c>
      <c r="O1454" s="11">
        <f t="shared" si="126"/>
        <v>7519.9784</v>
      </c>
      <c r="Q1454" s="11">
        <f ca="1">IFERROR(SUMIF(CO!B:B,B1448,OFFSET(CO!F:F,0,(4+MATCH(ETAPA,CO!$J$10:$BL$10,0)))),0)</f>
        <v>0</v>
      </c>
      <c r="R1454" s="11">
        <f t="shared" ca="1" si="127"/>
        <v>0</v>
      </c>
    </row>
    <row r="1455" spans="1:18" ht="30" hidden="1">
      <c r="A1455" s="11" t="s">
        <v>2652</v>
      </c>
      <c r="B1455" s="11">
        <v>4491</v>
      </c>
      <c r="C1455" s="11" t="str">
        <f>VLOOKUP(B1455,IF(A1455="COMPOSICAO",S!$A:$E,I!$A:$E),2,FALSE)</f>
        <v>SINAPI</v>
      </c>
      <c r="D1455" s="23" t="str">
        <f>VLOOKUP(B1455,IF(A1455="COMPOSICAO",S!$A:$E,I!$A:$E),3,FALSE)</f>
        <v>PONTALETE *7,5 X 7,5* CM EM PINUS, MISTA OU EQUIVALENTE DA REGIAO - BRUTA</v>
      </c>
      <c r="E1455" s="11" t="str">
        <f>VLOOKUP(B1455,IF(A1455="COMPOSICAO",S!$A:$E,I!$A:$E),4,FALSE)</f>
        <v>M</v>
      </c>
      <c r="F1455" s="11">
        <v>0.16600000000000001</v>
      </c>
      <c r="G1455" s="67">
        <f>IF(A1455="COMPOSICAO",VLOOKUP("TOTAL SEM BDI - "&amp;B1455,CPUAUX1!$A:$J,9,FALSE),VLOOKUP(B1455,I!$A:$E,5,FALSE))</f>
        <v>10.050000000000001</v>
      </c>
      <c r="H1455" s="68"/>
      <c r="I1455" s="67">
        <f t="shared" si="124"/>
        <v>1.66</v>
      </c>
      <c r="J1455" s="68"/>
      <c r="M1455" s="11">
        <f t="shared" si="125"/>
        <v>4491</v>
      </c>
      <c r="N1455" s="18">
        <f>SUMIF(ORCAMENTO!B:B,B1448,ORCAMENTO!F:F)</f>
        <v>1081.7</v>
      </c>
      <c r="O1455" s="11">
        <f t="shared" si="126"/>
        <v>179.56220000000002</v>
      </c>
      <c r="Q1455" s="11">
        <f ca="1">IFERROR(SUMIF(CO!B:B,B1448,OFFSET(CO!F:F,0,(4+MATCH(ETAPA,CO!$J$10:$BL$10,0)))),0)</f>
        <v>0</v>
      </c>
      <c r="R1455" s="11">
        <f t="shared" ca="1" si="127"/>
        <v>0</v>
      </c>
    </row>
    <row r="1456" spans="1:18" ht="45" hidden="1">
      <c r="A1456" s="11" t="s">
        <v>2652</v>
      </c>
      <c r="B1456" s="11">
        <v>1358</v>
      </c>
      <c r="C1456" s="11" t="str">
        <f>VLOOKUP(B1456,IF(A1456="COMPOSICAO",S!$A:$E,I!$A:$E),2,FALSE)</f>
        <v>SINAPI</v>
      </c>
      <c r="D1456" s="23" t="str">
        <f>VLOOKUP(B1456,IF(A1456="COMPOSICAO",S!$A:$E,I!$A:$E),3,FALSE)</f>
        <v>CHAPA/PAINEL DE MADEIRA COMPENSADA RESINADA (MADEIRITE RESINADO ROSA) PARA FORMA DE CONCRETO, DE 2200 X 1100 MM, E = 17 MM</v>
      </c>
      <c r="E1456" s="11" t="str">
        <f>VLOOKUP(B1456,IF(A1456="COMPOSICAO",S!$A:$E,I!$A:$E),4,FALSE)</f>
        <v>M2</v>
      </c>
      <c r="F1456" s="11">
        <v>1.1459999999999999</v>
      </c>
      <c r="G1456" s="67">
        <f>IF(A1456="COMPOSICAO",VLOOKUP("TOTAL SEM BDI - "&amp;B1456,CPUAUX1!$A:$J,9,FALSE),VLOOKUP(B1456,I!$A:$E,5,FALSE))</f>
        <v>62.96</v>
      </c>
      <c r="H1456" s="68"/>
      <c r="I1456" s="67">
        <f t="shared" si="124"/>
        <v>72.150000000000006</v>
      </c>
      <c r="J1456" s="68"/>
      <c r="M1456" s="11">
        <f t="shared" si="125"/>
        <v>1358</v>
      </c>
      <c r="N1456" s="18">
        <f>SUMIF(ORCAMENTO!B:B,B1448,ORCAMENTO!F:F)</f>
        <v>1081.7</v>
      </c>
      <c r="O1456" s="11">
        <f t="shared" si="126"/>
        <v>1239.6281999999999</v>
      </c>
      <c r="Q1456" s="11">
        <f ca="1">IFERROR(SUMIF(CO!B:B,B1448,OFFSET(CO!F:F,0,(4+MATCH(ETAPA,CO!$J$10:$BL$10,0)))),0)</f>
        <v>0</v>
      </c>
      <c r="R1456" s="11">
        <f t="shared" ca="1" si="127"/>
        <v>0</v>
      </c>
    </row>
    <row r="1457" spans="1:18" hidden="1">
      <c r="A1457" s="50" t="str">
        <f>"TOTAL SEM BDI - "&amp;B1448</f>
        <v>TOTAL SEM BDI - 92265</v>
      </c>
      <c r="B1457" s="51"/>
      <c r="C1457" s="51"/>
      <c r="D1457" s="51"/>
      <c r="E1457" s="51"/>
      <c r="F1457" s="51"/>
      <c r="G1457" s="51"/>
      <c r="H1457" s="52"/>
      <c r="I1457" s="67">
        <f>SUM(I1448:I1456)</f>
        <v>138.44999999999999</v>
      </c>
      <c r="J1457" s="68"/>
    </row>
    <row r="1458" spans="1:18" hidden="1">
      <c r="A1458" s="50" t="str">
        <f>"TAXA DE BDI ("&amp;TEXT(BDI,"00,00")&amp;" %)"</f>
        <v>TAXA DE BDI (23,54 %)</v>
      </c>
      <c r="B1458" s="51"/>
      <c r="C1458" s="51"/>
      <c r="D1458" s="51"/>
      <c r="E1458" s="51"/>
      <c r="F1458" s="51"/>
      <c r="G1458" s="51"/>
      <c r="H1458" s="52"/>
      <c r="I1458" s="67">
        <f>ROUND(I1457*(BDI/100),2)</f>
        <v>32.590000000000003</v>
      </c>
      <c r="J1458" s="68"/>
    </row>
    <row r="1459" spans="1:18" hidden="1">
      <c r="A1459" s="50" t="str">
        <f>"TOTAL COM BDI - "&amp;B1448</f>
        <v>TOTAL COM BDI - 92265</v>
      </c>
      <c r="B1459" s="51"/>
      <c r="C1459" s="51"/>
      <c r="D1459" s="51"/>
      <c r="E1459" s="51"/>
      <c r="F1459" s="51"/>
      <c r="G1459" s="51"/>
      <c r="H1459" s="52"/>
      <c r="I1459" s="67">
        <f>SUM(I1457:I1458)</f>
        <v>171.04</v>
      </c>
      <c r="J1459" s="68"/>
    </row>
    <row r="1460" spans="1:18" hidden="1"/>
    <row r="1461" spans="1:18" hidden="1">
      <c r="A1461" s="9" t="s">
        <v>2646</v>
      </c>
      <c r="B1461" s="9" t="s">
        <v>102</v>
      </c>
      <c r="C1461" s="9" t="s">
        <v>103</v>
      </c>
      <c r="D1461" s="9" t="s">
        <v>36</v>
      </c>
      <c r="E1461" s="9" t="s">
        <v>104</v>
      </c>
      <c r="F1461" s="9" t="s">
        <v>788</v>
      </c>
      <c r="G1461" s="63" t="s">
        <v>2647</v>
      </c>
      <c r="H1461" s="64"/>
      <c r="I1461" s="63" t="s">
        <v>24</v>
      </c>
      <c r="J1461" s="64"/>
    </row>
    <row r="1462" spans="1:18" ht="45" hidden="1">
      <c r="A1462" s="21" t="s">
        <v>2736</v>
      </c>
      <c r="B1462" s="21">
        <v>94966</v>
      </c>
      <c r="C1462" s="21" t="str">
        <f>VLOOKUP(B1462,S!$A:$G,2,FALSE)</f>
        <v>SINAPI</v>
      </c>
      <c r="D1462" s="22" t="str">
        <f>VLOOKUP(B1462,S!$A:$G,3,FALSE)</f>
        <v>CONCRETO FCK = 30MPA, TRAÇO 1:2,1:2,5 (EM MASSA SECA DE CIMENTO/ AREIA MÉDIA/ BRITA 1) - PREPARO MECÂNICO COM BETONEIRA 400 L. AF_05/2021</v>
      </c>
      <c r="E1462" s="21" t="str">
        <f>VLOOKUP(B1462,S!$A:$G,4,FALSE)</f>
        <v>M3</v>
      </c>
      <c r="F1462" s="21"/>
      <c r="G1462" s="65">
        <f>I1470</f>
        <v>716.45</v>
      </c>
      <c r="H1462" s="66"/>
      <c r="I1462" s="65"/>
      <c r="J1462" s="66"/>
      <c r="K1462" s="30">
        <f>VLOOKUP(B1462,S!A:G,5,FALSE)</f>
        <v>716.45</v>
      </c>
      <c r="L1462" s="21" t="str">
        <f>IF(K1462=G1462,"OK, CONFORME TABELA",IF(G1462&gt;K1462,"ACIMA DA TABELA: ","ABAIXO DA TABELA: ")&amp;TRUNC((G1462*100)/K1462,2)&amp;" %")</f>
        <v>OK, CONFORME TABELA</v>
      </c>
    </row>
    <row r="1463" spans="1:18" ht="45" hidden="1">
      <c r="A1463" s="11" t="s">
        <v>2650</v>
      </c>
      <c r="B1463" s="11">
        <v>88831</v>
      </c>
      <c r="C1463" s="11" t="str">
        <f>VLOOKUP(B1463,IF(A1463="COMPOSICAO",S!$A:$E,I!$A:$E),2,FALSE)</f>
        <v>SINAPI</v>
      </c>
      <c r="D1463" s="23" t="str">
        <f>VLOOKUP(B1463,IF(A1463="COMPOSICAO",S!$A:$E,I!$A:$E),3,FALSE)</f>
        <v>BETONEIRA CAPACIDADE NOMINAL DE 400 L, CAPACIDADE DE MISTURA 280 L, MOTOR ELÉTRICO TRIFÁSICO POTÊNCIA DE 2 CV, SEM CARREGADOR - CHI DIURNO. AF_05/2023</v>
      </c>
      <c r="E1463" s="11" t="str">
        <f>VLOOKUP(B1463,IF(A1463="COMPOSICAO",S!$A:$E,I!$A:$E),4,FALSE)</f>
        <v>CHI</v>
      </c>
      <c r="F1463" s="11">
        <v>0.70320000000000005</v>
      </c>
      <c r="G1463" s="67">
        <f>IF(A1463="COMPOSICAO",VLOOKUP("TOTAL SEM BDI - "&amp;B1463,CPUAUX1!$A:$J,9,FALSE),VLOOKUP(B1463,I!$A:$E,5,FALSE))</f>
        <v>0.53</v>
      </c>
      <c r="H1463" s="68"/>
      <c r="I1463" s="67">
        <f t="shared" ref="I1463:I1469" si="128">TRUNC(F1463*G1463,2)</f>
        <v>0.37</v>
      </c>
      <c r="J1463" s="68"/>
      <c r="M1463" s="11">
        <f t="shared" ref="M1463:M1469" si="129">B1463</f>
        <v>88831</v>
      </c>
      <c r="N1463" s="18">
        <f>SUMIF(ORCAMENTO!B:B,B1462,ORCAMENTO!F:F)</f>
        <v>161.69999999999999</v>
      </c>
      <c r="O1463" s="11">
        <f t="shared" ref="O1463:O1469" si="130">F1463*N1463</f>
        <v>113.70744000000001</v>
      </c>
      <c r="Q1463" s="11">
        <f ca="1">IFERROR(SUMIF(CO!B:B,B1462,OFFSET(CO!F:F,0,(4+MATCH(ETAPA,CO!$J$10:$BL$10,0)))),0)</f>
        <v>0</v>
      </c>
      <c r="R1463" s="11">
        <f t="shared" ref="R1463:R1469" ca="1" si="131">F1463*Q1463</f>
        <v>0</v>
      </c>
    </row>
    <row r="1464" spans="1:18" ht="45" hidden="1">
      <c r="A1464" s="11" t="s">
        <v>2650</v>
      </c>
      <c r="B1464" s="11">
        <v>88830</v>
      </c>
      <c r="C1464" s="11" t="str">
        <f>VLOOKUP(B1464,IF(A1464="COMPOSICAO",S!$A:$E,I!$A:$E),2,FALSE)</f>
        <v>SINAPI</v>
      </c>
      <c r="D1464" s="23" t="str">
        <f>VLOOKUP(B1464,IF(A1464="COMPOSICAO",S!$A:$E,I!$A:$E),3,FALSE)</f>
        <v>BETONEIRA CAPACIDADE NOMINAL DE 400 L, CAPACIDADE DE MISTURA 280 L, MOTOR ELÉTRICO TRIFÁSICO POTÊNCIA DE 2 CV, SEM CARREGADOR - CHP DIURNO. AF_05/2023</v>
      </c>
      <c r="E1464" s="11" t="str">
        <f>VLOOKUP(B1464,IF(A1464="COMPOSICAO",S!$A:$E,I!$A:$E),4,FALSE)</f>
        <v>CHP</v>
      </c>
      <c r="F1464" s="11">
        <v>0.74580000000000002</v>
      </c>
      <c r="G1464" s="67">
        <f>IF(A1464="COMPOSICAO",VLOOKUP("TOTAL SEM BDI - "&amp;B1464,CPUAUX1!$A:$J,9,FALSE),VLOOKUP(B1464,I!$A:$E,5,FALSE))</f>
        <v>2.37</v>
      </c>
      <c r="H1464" s="68"/>
      <c r="I1464" s="67">
        <f t="shared" si="128"/>
        <v>1.76</v>
      </c>
      <c r="J1464" s="68"/>
      <c r="M1464" s="11">
        <f t="shared" si="129"/>
        <v>88830</v>
      </c>
      <c r="N1464" s="18">
        <f>SUMIF(ORCAMENTO!B:B,B1462,ORCAMENTO!F:F)</f>
        <v>161.69999999999999</v>
      </c>
      <c r="O1464" s="11">
        <f t="shared" si="130"/>
        <v>120.59585999999999</v>
      </c>
      <c r="Q1464" s="11">
        <f ca="1">IFERROR(SUMIF(CO!B:B,B1462,OFFSET(CO!F:F,0,(4+MATCH(ETAPA,CO!$J$10:$BL$10,0)))),0)</f>
        <v>0</v>
      </c>
      <c r="R1464" s="11">
        <f t="shared" ca="1" si="131"/>
        <v>0</v>
      </c>
    </row>
    <row r="1465" spans="1:18" ht="30" hidden="1">
      <c r="A1465" s="11" t="s">
        <v>2650</v>
      </c>
      <c r="B1465" s="11">
        <v>88377</v>
      </c>
      <c r="C1465" s="11" t="str">
        <f>VLOOKUP(B1465,IF(A1465="COMPOSICAO",S!$A:$E,I!$A:$E),2,FALSE)</f>
        <v>SINAPI</v>
      </c>
      <c r="D1465" s="23" t="str">
        <f>VLOOKUP(B1465,IF(A1465="COMPOSICAO",S!$A:$E,I!$A:$E),3,FALSE)</f>
        <v>OPERADOR DE BETONEIRA ESTACIONÁRIA/MISTURADOR COM ENCARGOS COMPLEMENTARES</v>
      </c>
      <c r="E1465" s="11" t="str">
        <f>VLOOKUP(B1465,IF(A1465="COMPOSICAO",S!$A:$E,I!$A:$E),4,FALSE)</f>
        <v>H</v>
      </c>
      <c r="F1465" s="11">
        <f>1.449/pcf</f>
        <v>1.4490000000000001</v>
      </c>
      <c r="G1465" s="67">
        <f>IF(A1465="COMPOSICAO",VLOOKUP("TOTAL SEM BDI - "&amp;B1465,CPUAUX1!$A:$J,9,FALSE),VLOOKUP(B1465,I!$A:$E,5,FALSE))</f>
        <v>27.09</v>
      </c>
      <c r="H1465" s="68"/>
      <c r="I1465" s="67">
        <f t="shared" si="128"/>
        <v>39.25</v>
      </c>
      <c r="J1465" s="68"/>
      <c r="M1465" s="11">
        <f t="shared" si="129"/>
        <v>88377</v>
      </c>
      <c r="N1465" s="18">
        <f>SUMIF(ORCAMENTO!B:B,B1462,ORCAMENTO!F:F)</f>
        <v>161.69999999999999</v>
      </c>
      <c r="O1465" s="11">
        <f t="shared" si="130"/>
        <v>234.30330000000001</v>
      </c>
      <c r="Q1465" s="11">
        <f ca="1">IFERROR(SUMIF(CO!B:B,B1462,OFFSET(CO!F:F,0,(4+MATCH(ETAPA,CO!$J$10:$BL$10,0)))),0)</f>
        <v>0</v>
      </c>
      <c r="R1465" s="11">
        <f t="shared" ca="1" si="131"/>
        <v>0</v>
      </c>
    </row>
    <row r="1466" spans="1:18" hidden="1">
      <c r="A1466" s="11" t="s">
        <v>2650</v>
      </c>
      <c r="B1466" s="11">
        <v>88316</v>
      </c>
      <c r="C1466" s="11" t="str">
        <f>VLOOKUP(B1466,IF(A1466="COMPOSICAO",S!$A:$E,I!$A:$E),2,FALSE)</f>
        <v>SINAPI</v>
      </c>
      <c r="D1466" s="23" t="str">
        <f>VLOOKUP(B1466,IF(A1466="COMPOSICAO",S!$A:$E,I!$A:$E),3,FALSE)</f>
        <v>SERVENTE COM ENCARGOS COMPLEMENTARES</v>
      </c>
      <c r="E1466" s="11" t="str">
        <f>VLOOKUP(B1466,IF(A1466="COMPOSICAO",S!$A:$E,I!$A:$E),4,FALSE)</f>
        <v>H</v>
      </c>
      <c r="F1466" s="11">
        <f>2.2958/pcf</f>
        <v>2.2957999999999998</v>
      </c>
      <c r="G1466" s="67">
        <f>IF(A1466="COMPOSICAO",VLOOKUP("TOTAL SEM BDI - "&amp;B1466,CPUAUX1!$A:$J,9,FALSE),VLOOKUP(B1466,I!$A:$E,5,FALSE))</f>
        <v>21.71</v>
      </c>
      <c r="H1466" s="68"/>
      <c r="I1466" s="67">
        <f t="shared" si="128"/>
        <v>49.84</v>
      </c>
      <c r="J1466" s="68"/>
      <c r="M1466" s="11">
        <f t="shared" si="129"/>
        <v>88316</v>
      </c>
      <c r="N1466" s="18">
        <f>SUMIF(ORCAMENTO!B:B,B1462,ORCAMENTO!F:F)</f>
        <v>161.69999999999999</v>
      </c>
      <c r="O1466" s="11">
        <f t="shared" si="130"/>
        <v>371.23085999999995</v>
      </c>
      <c r="Q1466" s="11">
        <f ca="1">IFERROR(SUMIF(CO!B:B,B1462,OFFSET(CO!F:F,0,(4+MATCH(ETAPA,CO!$J$10:$BL$10,0)))),0)</f>
        <v>0</v>
      </c>
      <c r="R1466" s="11">
        <f t="shared" ca="1" si="131"/>
        <v>0</v>
      </c>
    </row>
    <row r="1467" spans="1:18" ht="30" hidden="1">
      <c r="A1467" s="11" t="s">
        <v>2652</v>
      </c>
      <c r="B1467" s="11">
        <v>4721</v>
      </c>
      <c r="C1467" s="11" t="str">
        <f>VLOOKUP(B1467,IF(A1467="COMPOSICAO",S!$A:$E,I!$A:$E),2,FALSE)</f>
        <v>SINAPI</v>
      </c>
      <c r="D1467" s="23" t="str">
        <f>VLOOKUP(B1467,IF(A1467="COMPOSICAO",S!$A:$E,I!$A:$E),3,FALSE)</f>
        <v>PEDRA BRITADA N. 1 (9,5 a 19 MM) POSTO PEDREIRA/FORNECEDOR, SEM FRETE</v>
      </c>
      <c r="E1467" s="11" t="str">
        <f>VLOOKUP(B1467,IF(A1467="COMPOSICAO",S!$A:$E,I!$A:$E),4,FALSE)</f>
        <v>M3</v>
      </c>
      <c r="F1467" s="11">
        <v>0.58919999999999995</v>
      </c>
      <c r="G1467" s="67">
        <f>IF(A1467="COMPOSICAO",VLOOKUP("TOTAL SEM BDI - "&amp;B1467,CPUAUX1!$A:$J,9,FALSE),VLOOKUP(B1467,I!$A:$E,5,FALSE))</f>
        <v>260.63</v>
      </c>
      <c r="H1467" s="68"/>
      <c r="I1467" s="67">
        <f t="shared" si="128"/>
        <v>153.56</v>
      </c>
      <c r="J1467" s="68"/>
      <c r="M1467" s="11">
        <f t="shared" si="129"/>
        <v>4721</v>
      </c>
      <c r="N1467" s="18">
        <f>SUMIF(ORCAMENTO!B:B,B1462,ORCAMENTO!F:F)</f>
        <v>161.69999999999999</v>
      </c>
      <c r="O1467" s="11">
        <f t="shared" si="130"/>
        <v>95.273639999999986</v>
      </c>
      <c r="Q1467" s="11">
        <f ca="1">IFERROR(SUMIF(CO!B:B,B1462,OFFSET(CO!F:F,0,(4+MATCH(ETAPA,CO!$J$10:$BL$10,0)))),0)</f>
        <v>0</v>
      </c>
      <c r="R1467" s="11">
        <f t="shared" ca="1" si="131"/>
        <v>0</v>
      </c>
    </row>
    <row r="1468" spans="1:18" hidden="1">
      <c r="A1468" s="11" t="s">
        <v>2652</v>
      </c>
      <c r="B1468" s="11">
        <v>1379</v>
      </c>
      <c r="C1468" s="11" t="str">
        <f>VLOOKUP(B1468,IF(A1468="COMPOSICAO",S!$A:$E,I!$A:$E),2,FALSE)</f>
        <v>SINAPI</v>
      </c>
      <c r="D1468" s="23" t="str">
        <f>VLOOKUP(B1468,IF(A1468="COMPOSICAO",S!$A:$E,I!$A:$E),3,FALSE)</f>
        <v>CIMENTO PORTLAND COMPOSTO CP II-32</v>
      </c>
      <c r="E1468" s="11" t="str">
        <f>VLOOKUP(B1468,IF(A1468="COMPOSICAO",S!$A:$E,I!$A:$E),4,FALSE)</f>
        <v>KG</v>
      </c>
      <c r="F1468" s="11">
        <v>388.88260000000002</v>
      </c>
      <c r="G1468" s="67">
        <f>IF(A1468="COMPOSICAO",VLOOKUP("TOTAL SEM BDI - "&amp;B1468,CPUAUX1!$A:$J,9,FALSE),VLOOKUP(B1468,I!$A:$E,5,FALSE))</f>
        <v>1.04</v>
      </c>
      <c r="H1468" s="68"/>
      <c r="I1468" s="67">
        <f t="shared" si="128"/>
        <v>404.43</v>
      </c>
      <c r="J1468" s="68"/>
      <c r="M1468" s="11">
        <f t="shared" si="129"/>
        <v>1379</v>
      </c>
      <c r="N1468" s="18">
        <f>SUMIF(ORCAMENTO!B:B,B1462,ORCAMENTO!F:F)</f>
        <v>161.69999999999999</v>
      </c>
      <c r="O1468" s="11">
        <f t="shared" si="130"/>
        <v>62882.316420000003</v>
      </c>
      <c r="Q1468" s="11">
        <f ca="1">IFERROR(SUMIF(CO!B:B,B1462,OFFSET(CO!F:F,0,(4+MATCH(ETAPA,CO!$J$10:$BL$10,0)))),0)</f>
        <v>0</v>
      </c>
      <c r="R1468" s="11">
        <f t="shared" ca="1" si="131"/>
        <v>0</v>
      </c>
    </row>
    <row r="1469" spans="1:18" ht="30" hidden="1">
      <c r="A1469" s="11" t="s">
        <v>2652</v>
      </c>
      <c r="B1469" s="11">
        <v>370</v>
      </c>
      <c r="C1469" s="11" t="str">
        <f>VLOOKUP(B1469,IF(A1469="COMPOSICAO",S!$A:$E,I!$A:$E),2,FALSE)</f>
        <v>SINAPI</v>
      </c>
      <c r="D1469" s="23" t="str">
        <f>VLOOKUP(B1469,IF(A1469="COMPOSICAO",S!$A:$E,I!$A:$E),3,FALSE)</f>
        <v>AREIA MEDIA - POSTO JAZIDA/FORNECEDOR (RETIRADO NA JAZIDA, SEM TRANSPORTE)</v>
      </c>
      <c r="E1469" s="11" t="str">
        <f>VLOOKUP(B1469,IF(A1469="COMPOSICAO",S!$A:$E,I!$A:$E),4,FALSE)</f>
        <v>M3</v>
      </c>
      <c r="F1469" s="11">
        <v>0.70779999999999998</v>
      </c>
      <c r="G1469" s="67">
        <f>IF(A1469="COMPOSICAO",VLOOKUP("TOTAL SEM BDI - "&amp;B1469,CPUAUX1!$A:$J,9,FALSE),VLOOKUP(B1469,I!$A:$E,5,FALSE))</f>
        <v>95</v>
      </c>
      <c r="H1469" s="68"/>
      <c r="I1469" s="67">
        <f t="shared" si="128"/>
        <v>67.239999999999995</v>
      </c>
      <c r="J1469" s="68"/>
      <c r="M1469" s="11">
        <f t="shared" si="129"/>
        <v>370</v>
      </c>
      <c r="N1469" s="18">
        <f>SUMIF(ORCAMENTO!B:B,B1462,ORCAMENTO!F:F)</f>
        <v>161.69999999999999</v>
      </c>
      <c r="O1469" s="11">
        <f t="shared" si="130"/>
        <v>114.45125999999999</v>
      </c>
      <c r="Q1469" s="11">
        <f ca="1">IFERROR(SUMIF(CO!B:B,B1462,OFFSET(CO!F:F,0,(4+MATCH(ETAPA,CO!$J$10:$BL$10,0)))),0)</f>
        <v>0</v>
      </c>
      <c r="R1469" s="11">
        <f t="shared" ca="1" si="131"/>
        <v>0</v>
      </c>
    </row>
    <row r="1470" spans="1:18" hidden="1">
      <c r="A1470" s="50" t="str">
        <f>"TOTAL SEM BDI - "&amp;B1462</f>
        <v>TOTAL SEM BDI - 94966</v>
      </c>
      <c r="B1470" s="51"/>
      <c r="C1470" s="51"/>
      <c r="D1470" s="51"/>
      <c r="E1470" s="51"/>
      <c r="F1470" s="51"/>
      <c r="G1470" s="51"/>
      <c r="H1470" s="52"/>
      <c r="I1470" s="67">
        <f>SUM(I1462:I1469)</f>
        <v>716.45</v>
      </c>
      <c r="J1470" s="68"/>
    </row>
    <row r="1471" spans="1:18" hidden="1">
      <c r="A1471" s="50" t="str">
        <f>"TAXA DE BDI ("&amp;TEXT(BDI,"00,00")&amp;" %)"</f>
        <v>TAXA DE BDI (23,54 %)</v>
      </c>
      <c r="B1471" s="51"/>
      <c r="C1471" s="51"/>
      <c r="D1471" s="51"/>
      <c r="E1471" s="51"/>
      <c r="F1471" s="51"/>
      <c r="G1471" s="51"/>
      <c r="H1471" s="52"/>
      <c r="I1471" s="67">
        <f>ROUND(I1470*(BDI/100),2)</f>
        <v>168.65</v>
      </c>
      <c r="J1471" s="68"/>
    </row>
    <row r="1472" spans="1:18" hidden="1">
      <c r="A1472" s="50" t="str">
        <f>"TOTAL COM BDI - "&amp;B1462</f>
        <v>TOTAL COM BDI - 94966</v>
      </c>
      <c r="B1472" s="51"/>
      <c r="C1472" s="51"/>
      <c r="D1472" s="51"/>
      <c r="E1472" s="51"/>
      <c r="F1472" s="51"/>
      <c r="G1472" s="51"/>
      <c r="H1472" s="52"/>
      <c r="I1472" s="67">
        <f>SUM(I1470:I1471)</f>
        <v>885.1</v>
      </c>
      <c r="J1472" s="68"/>
    </row>
    <row r="1473" spans="1:18" hidden="1"/>
    <row r="1474" spans="1:18" hidden="1">
      <c r="A1474" s="9" t="s">
        <v>2646</v>
      </c>
      <c r="B1474" s="9" t="s">
        <v>102</v>
      </c>
      <c r="C1474" s="9" t="s">
        <v>103</v>
      </c>
      <c r="D1474" s="9" t="s">
        <v>36</v>
      </c>
      <c r="E1474" s="9" t="s">
        <v>104</v>
      </c>
      <c r="F1474" s="9" t="s">
        <v>788</v>
      </c>
      <c r="G1474" s="63" t="s">
        <v>2647</v>
      </c>
      <c r="H1474" s="64"/>
      <c r="I1474" s="63" t="s">
        <v>24</v>
      </c>
      <c r="J1474" s="64"/>
    </row>
    <row r="1475" spans="1:18" ht="30" hidden="1">
      <c r="A1475" s="21" t="s">
        <v>2737</v>
      </c>
      <c r="B1475" s="21">
        <v>103670</v>
      </c>
      <c r="C1475" s="21" t="str">
        <f>VLOOKUP(B1475,S!$A:$G,2,FALSE)</f>
        <v>SINAPI</v>
      </c>
      <c r="D1475" s="22" t="str">
        <f>VLOOKUP(B1475,S!$A:$G,3,FALSE)</f>
        <v>LANÇAMENTO COM USO DE BALDES, ADENSAMENTO E ACABAMENTO DE CONCRETO EM ESTRUTURAS. AF_02/2022</v>
      </c>
      <c r="E1475" s="21" t="str">
        <f>VLOOKUP(B1475,S!$A:$G,4,FALSE)</f>
        <v>M3</v>
      </c>
      <c r="F1475" s="21"/>
      <c r="G1475" s="65">
        <f>I1481</f>
        <v>295.92</v>
      </c>
      <c r="H1475" s="66"/>
      <c r="I1475" s="65"/>
      <c r="J1475" s="66"/>
      <c r="K1475" s="30">
        <f>VLOOKUP(B1475,S!A:G,5,FALSE)</f>
        <v>295.92</v>
      </c>
      <c r="L1475" s="21" t="str">
        <f>IF(K1475=G1475,"OK, CONFORME TABELA",IF(G1475&gt;K1475,"ACIMA DA TABELA: ","ABAIXO DA TABELA: ")&amp;TRUNC((G1475*100)/K1475,2)&amp;" %")</f>
        <v>OK, CONFORME TABELA</v>
      </c>
    </row>
    <row r="1476" spans="1:18" ht="45" hidden="1">
      <c r="A1476" s="11" t="s">
        <v>2650</v>
      </c>
      <c r="B1476" s="11">
        <v>90587</v>
      </c>
      <c r="C1476" s="11" t="str">
        <f>VLOOKUP(B1476,IF(A1476="COMPOSICAO",S!$A:$E,I!$A:$E),2,FALSE)</f>
        <v>SINAPI</v>
      </c>
      <c r="D1476" s="23" t="str">
        <f>VLOOKUP(B1476,IF(A1476="COMPOSICAO",S!$A:$E,I!$A:$E),3,FALSE)</f>
        <v>VIBRADOR DE IMERSÃO, DIÂMETRO DE PONTEIRA 45MM, MOTOR ELÉTRICO TRIFÁSICO POTÊNCIA DE 2 CV - CHI DIURNO. AF_06/2015</v>
      </c>
      <c r="E1476" s="11" t="str">
        <f>VLOOKUP(B1476,IF(A1476="COMPOSICAO",S!$A:$E,I!$A:$E),4,FALSE)</f>
        <v>CHI</v>
      </c>
      <c r="F1476" s="11">
        <v>1.417</v>
      </c>
      <c r="G1476" s="67">
        <f>IF(A1476="COMPOSICAO",VLOOKUP("TOTAL SEM BDI - "&amp;B1476,CPUAUX1!$A:$J,9,FALSE),VLOOKUP(B1476,I!$A:$E,5,FALSE))</f>
        <v>0.49</v>
      </c>
      <c r="H1476" s="68"/>
      <c r="I1476" s="67">
        <f>TRUNC(F1476*G1476,2)</f>
        <v>0.69</v>
      </c>
      <c r="J1476" s="68"/>
      <c r="M1476" s="11">
        <f>B1476</f>
        <v>90587</v>
      </c>
      <c r="N1476" s="18">
        <f>SUMIF(ORCAMENTO!B:B,B1475,ORCAMENTO!F:F)</f>
        <v>161.69999999999999</v>
      </c>
      <c r="O1476" s="11">
        <f>F1476*N1476</f>
        <v>229.12889999999999</v>
      </c>
      <c r="Q1476" s="11">
        <f ca="1">IFERROR(SUMIF(CO!B:B,B1475,OFFSET(CO!F:F,0,(4+MATCH(ETAPA,CO!$J$10:$BL$10,0)))),0)</f>
        <v>0</v>
      </c>
      <c r="R1476" s="11">
        <f ca="1">F1476*Q1476</f>
        <v>0</v>
      </c>
    </row>
    <row r="1477" spans="1:18" ht="45" hidden="1">
      <c r="A1477" s="11" t="s">
        <v>2650</v>
      </c>
      <c r="B1477" s="11">
        <v>90586</v>
      </c>
      <c r="C1477" s="11" t="str">
        <f>VLOOKUP(B1477,IF(A1477="COMPOSICAO",S!$A:$E,I!$A:$E),2,FALSE)</f>
        <v>SINAPI</v>
      </c>
      <c r="D1477" s="23" t="str">
        <f>VLOOKUP(B1477,IF(A1477="COMPOSICAO",S!$A:$E,I!$A:$E),3,FALSE)</f>
        <v>VIBRADOR DE IMERSÃO, DIÂMETRO DE PONTEIRA 45MM, MOTOR ELÉTRICO TRIFÁSICO POTÊNCIA DE 2 CV - CHP DIURNO. AF_06/2015</v>
      </c>
      <c r="E1477" s="11" t="str">
        <f>VLOOKUP(B1477,IF(A1477="COMPOSICAO",S!$A:$E,I!$A:$E),4,FALSE)</f>
        <v>CHP</v>
      </c>
      <c r="F1477" s="11">
        <v>1.042</v>
      </c>
      <c r="G1477" s="67">
        <f>IF(A1477="COMPOSICAO",VLOOKUP("TOTAL SEM BDI - "&amp;B1477,CPUAUX1!$A:$J,9,FALSE),VLOOKUP(B1477,I!$A:$E,5,FALSE))</f>
        <v>1.3699999999999999</v>
      </c>
      <c r="H1477" s="68"/>
      <c r="I1477" s="67">
        <f>TRUNC(F1477*G1477,2)</f>
        <v>1.42</v>
      </c>
      <c r="J1477" s="68"/>
      <c r="M1477" s="11">
        <f>B1477</f>
        <v>90586</v>
      </c>
      <c r="N1477" s="18">
        <f>SUMIF(ORCAMENTO!B:B,B1475,ORCAMENTO!F:F)</f>
        <v>161.69999999999999</v>
      </c>
      <c r="O1477" s="11">
        <f>F1477*N1477</f>
        <v>168.4914</v>
      </c>
      <c r="Q1477" s="11">
        <f ca="1">IFERROR(SUMIF(CO!B:B,B1475,OFFSET(CO!F:F,0,(4+MATCH(ETAPA,CO!$J$10:$BL$10,0)))),0)</f>
        <v>0</v>
      </c>
      <c r="R1477" s="11">
        <f ca="1">F1477*Q1477</f>
        <v>0</v>
      </c>
    </row>
    <row r="1478" spans="1:18" hidden="1">
      <c r="A1478" s="11" t="s">
        <v>2650</v>
      </c>
      <c r="B1478" s="11">
        <v>88316</v>
      </c>
      <c r="C1478" s="11" t="str">
        <f>VLOOKUP(B1478,IF(A1478="COMPOSICAO",S!$A:$E,I!$A:$E),2,FALSE)</f>
        <v>SINAPI</v>
      </c>
      <c r="D1478" s="23" t="str">
        <f>VLOOKUP(B1478,IF(A1478="COMPOSICAO",S!$A:$E,I!$A:$E),3,FALSE)</f>
        <v>SERVENTE COM ENCARGOS COMPLEMENTARES</v>
      </c>
      <c r="E1478" s="11" t="str">
        <f>VLOOKUP(B1478,IF(A1478="COMPOSICAO",S!$A:$E,I!$A:$E),4,FALSE)</f>
        <v>H</v>
      </c>
      <c r="F1478" s="11">
        <f>7.377/pcf</f>
        <v>7.3769999999999998</v>
      </c>
      <c r="G1478" s="67">
        <f>IF(A1478="COMPOSICAO",VLOOKUP("TOTAL SEM BDI - "&amp;B1478,CPUAUX1!$A:$J,9,FALSE),VLOOKUP(B1478,I!$A:$E,5,FALSE))</f>
        <v>21.71</v>
      </c>
      <c r="H1478" s="68"/>
      <c r="I1478" s="67">
        <f>TRUNC(F1478*G1478,2)</f>
        <v>160.15</v>
      </c>
      <c r="J1478" s="68"/>
      <c r="M1478" s="11">
        <f>B1478</f>
        <v>88316</v>
      </c>
      <c r="N1478" s="18">
        <f>SUMIF(ORCAMENTO!B:B,B1475,ORCAMENTO!F:F)</f>
        <v>161.69999999999999</v>
      </c>
      <c r="O1478" s="11">
        <f>F1478*N1478</f>
        <v>1192.8608999999999</v>
      </c>
      <c r="Q1478" s="11">
        <f ca="1">IFERROR(SUMIF(CO!B:B,B1475,OFFSET(CO!F:F,0,(4+MATCH(ETAPA,CO!$J$10:$BL$10,0)))),0)</f>
        <v>0</v>
      </c>
      <c r="R1478" s="11">
        <f ca="1">F1478*Q1478</f>
        <v>0</v>
      </c>
    </row>
    <row r="1479" spans="1:18" hidden="1">
      <c r="A1479" s="11" t="s">
        <v>2650</v>
      </c>
      <c r="B1479" s="11">
        <v>88309</v>
      </c>
      <c r="C1479" s="11" t="str">
        <f>VLOOKUP(B1479,IF(A1479="COMPOSICAO",S!$A:$E,I!$A:$E),2,FALSE)</f>
        <v>SINAPI</v>
      </c>
      <c r="D1479" s="23" t="str">
        <f>VLOOKUP(B1479,IF(A1479="COMPOSICAO",S!$A:$E,I!$A:$E),3,FALSE)</f>
        <v>PEDREIRO COM ENCARGOS COMPLEMENTARES</v>
      </c>
      <c r="E1479" s="11" t="str">
        <f>VLOOKUP(B1479,IF(A1479="COMPOSICAO",S!$A:$E,I!$A:$E),4,FALSE)</f>
        <v>H</v>
      </c>
      <c r="F1479" s="11">
        <f>2.459/pcf</f>
        <v>2.4590000000000001</v>
      </c>
      <c r="G1479" s="67">
        <f>IF(A1479="COMPOSICAO",VLOOKUP("TOTAL SEM BDI - "&amp;B1479,CPUAUX1!$A:$J,9,FALSE),VLOOKUP(B1479,I!$A:$E,5,FALSE))</f>
        <v>27.39</v>
      </c>
      <c r="H1479" s="68"/>
      <c r="I1479" s="67">
        <f>TRUNC(F1479*G1479,2)</f>
        <v>67.349999999999994</v>
      </c>
      <c r="J1479" s="68"/>
      <c r="M1479" s="11">
        <f>B1479</f>
        <v>88309</v>
      </c>
      <c r="N1479" s="18">
        <f>SUMIF(ORCAMENTO!B:B,B1475,ORCAMENTO!F:F)</f>
        <v>161.69999999999999</v>
      </c>
      <c r="O1479" s="11">
        <f>F1479*N1479</f>
        <v>397.62029999999999</v>
      </c>
      <c r="Q1479" s="11">
        <f ca="1">IFERROR(SUMIF(CO!B:B,B1475,OFFSET(CO!F:F,0,(4+MATCH(ETAPA,CO!$J$10:$BL$10,0)))),0)</f>
        <v>0</v>
      </c>
      <c r="R1479" s="11">
        <f ca="1">F1479*Q1479</f>
        <v>0</v>
      </c>
    </row>
    <row r="1480" spans="1:18" hidden="1">
      <c r="A1480" s="11" t="s">
        <v>2650</v>
      </c>
      <c r="B1480" s="11">
        <v>88262</v>
      </c>
      <c r="C1480" s="11" t="str">
        <f>VLOOKUP(B1480,IF(A1480="COMPOSICAO",S!$A:$E,I!$A:$E),2,FALSE)</f>
        <v>SINAPI</v>
      </c>
      <c r="D1480" s="23" t="str">
        <f>VLOOKUP(B1480,IF(A1480="COMPOSICAO",S!$A:$E,I!$A:$E),3,FALSE)</f>
        <v>CARPINTEIRO DE FORMAS COM ENCARGOS COMPLEMENTARES</v>
      </c>
      <c r="E1480" s="11" t="str">
        <f>VLOOKUP(B1480,IF(A1480="COMPOSICAO",S!$A:$E,I!$A:$E),4,FALSE)</f>
        <v>H</v>
      </c>
      <c r="F1480" s="11">
        <f>2.459/pcf</f>
        <v>2.4590000000000001</v>
      </c>
      <c r="G1480" s="67">
        <f>IF(A1480="COMPOSICAO",VLOOKUP("TOTAL SEM BDI - "&amp;B1480,CPUAUX1!$A:$J,9,FALSE),VLOOKUP(B1480,I!$A:$E,5,FALSE))</f>
        <v>26.97</v>
      </c>
      <c r="H1480" s="68"/>
      <c r="I1480" s="67">
        <f>TRUNC(F1480*G1480,2)</f>
        <v>66.31</v>
      </c>
      <c r="J1480" s="68"/>
      <c r="M1480" s="11">
        <f>B1480</f>
        <v>88262</v>
      </c>
      <c r="N1480" s="18">
        <f>SUMIF(ORCAMENTO!B:B,B1475,ORCAMENTO!F:F)</f>
        <v>161.69999999999999</v>
      </c>
      <c r="O1480" s="11">
        <f>F1480*N1480</f>
        <v>397.62029999999999</v>
      </c>
      <c r="Q1480" s="11">
        <f ca="1">IFERROR(SUMIF(CO!B:B,B1475,OFFSET(CO!F:F,0,(4+MATCH(ETAPA,CO!$J$10:$BL$10,0)))),0)</f>
        <v>0</v>
      </c>
      <c r="R1480" s="11">
        <f ca="1">F1480*Q1480</f>
        <v>0</v>
      </c>
    </row>
    <row r="1481" spans="1:18" hidden="1">
      <c r="A1481" s="50" t="str">
        <f>"TOTAL SEM BDI - "&amp;B1475</f>
        <v>TOTAL SEM BDI - 103670</v>
      </c>
      <c r="B1481" s="51"/>
      <c r="C1481" s="51"/>
      <c r="D1481" s="51"/>
      <c r="E1481" s="51"/>
      <c r="F1481" s="51"/>
      <c r="G1481" s="51"/>
      <c r="H1481" s="52"/>
      <c r="I1481" s="67">
        <f>SUM(I1475:I1480)</f>
        <v>295.92</v>
      </c>
      <c r="J1481" s="68"/>
    </row>
    <row r="1482" spans="1:18" hidden="1">
      <c r="A1482" s="50" t="str">
        <f>"TAXA DE BDI ("&amp;TEXT(BDI,"00,00")&amp;" %)"</f>
        <v>TAXA DE BDI (23,54 %)</v>
      </c>
      <c r="B1482" s="51"/>
      <c r="C1482" s="51"/>
      <c r="D1482" s="51"/>
      <c r="E1482" s="51"/>
      <c r="F1482" s="51"/>
      <c r="G1482" s="51"/>
      <c r="H1482" s="52"/>
      <c r="I1482" s="67">
        <f>ROUND(I1481*(BDI/100),2)</f>
        <v>69.66</v>
      </c>
      <c r="J1482" s="68"/>
    </row>
    <row r="1483" spans="1:18" hidden="1">
      <c r="A1483" s="50" t="str">
        <f>"TOTAL COM BDI - "&amp;B1475</f>
        <v>TOTAL COM BDI - 103670</v>
      </c>
      <c r="B1483" s="51"/>
      <c r="C1483" s="51"/>
      <c r="D1483" s="51"/>
      <c r="E1483" s="51"/>
      <c r="F1483" s="51"/>
      <c r="G1483" s="51"/>
      <c r="H1483" s="52"/>
      <c r="I1483" s="67">
        <f>SUM(I1481:I1482)</f>
        <v>365.58000000000004</v>
      </c>
      <c r="J1483" s="68"/>
    </row>
    <row r="1484" spans="1:18" hidden="1"/>
    <row r="1485" spans="1:18" hidden="1">
      <c r="A1485" s="9" t="s">
        <v>2646</v>
      </c>
      <c r="B1485" s="9" t="s">
        <v>102</v>
      </c>
      <c r="C1485" s="9" t="s">
        <v>103</v>
      </c>
      <c r="D1485" s="9" t="s">
        <v>36</v>
      </c>
      <c r="E1485" s="9" t="s">
        <v>104</v>
      </c>
      <c r="F1485" s="9" t="s">
        <v>788</v>
      </c>
      <c r="G1485" s="63" t="s">
        <v>2647</v>
      </c>
      <c r="H1485" s="64"/>
      <c r="I1485" s="63" t="s">
        <v>24</v>
      </c>
      <c r="J1485" s="64"/>
    </row>
    <row r="1486" spans="1:18" ht="60" hidden="1">
      <c r="A1486" s="21" t="s">
        <v>14</v>
      </c>
      <c r="B1486" s="21" t="s">
        <v>1852</v>
      </c>
      <c r="C1486" s="21" t="str">
        <f>VLOOKUP(B1486,S!$A:$G,2,FALSE)</f>
        <v>PRÓPRIA</v>
      </c>
      <c r="D1486" s="22" t="str">
        <f>VLOOKUP(B1486,S!$A:$G,3,FALSE)</f>
        <v>LAJE PRÉ-FABRICADA TRELIÇADA PARA PISO OU COBERTURA, INTEREIXO 38CM, H=12CM, EL. ENCHIMENTO EM EPS H=8CM, INCLUSIVE ESCORAMENTO EM MADEIRA E CAPEAMENTO 4CM. (REF: 07393/ORSE-ORSE-06/2025)</v>
      </c>
      <c r="E1486" s="21" t="str">
        <f>VLOOKUP(B1486,S!$A:$G,4,FALSE)</f>
        <v>M2</v>
      </c>
      <c r="F1486" s="21"/>
      <c r="G1486" s="65">
        <f>I1503</f>
        <v>174.42</v>
      </c>
      <c r="H1486" s="66"/>
      <c r="I1486" s="65"/>
      <c r="J1486" s="66"/>
      <c r="K1486" s="30">
        <f>VLOOKUP(B1486,S!A:G,5,FALSE)</f>
        <v>0</v>
      </c>
      <c r="L1486" s="21" t="s">
        <v>2649</v>
      </c>
    </row>
    <row r="1487" spans="1:18" ht="30" hidden="1">
      <c r="A1487" s="11" t="s">
        <v>2652</v>
      </c>
      <c r="B1487" s="11" t="s">
        <v>2738</v>
      </c>
      <c r="C1487" s="11" t="str">
        <f>VLOOKUP(B1487,IF(A1487="COMPOSICAO",S!$A:$E,I!$A:$E),2,FALSE)</f>
        <v>ORSE</v>
      </c>
      <c r="D1487" s="23" t="str">
        <f>VLOOKUP(B1487,IF(A1487="COMPOSICAO",S!$A:$E,I!$A:$E),3,FALSE)</f>
        <v>LAJE PRÉ-FABRICADA TRELIÇADA PARA PISO OU COBERTURA, H=12CM, EL. ENCHIMENTO EM BLOCO EPS, H=8CM</v>
      </c>
      <c r="E1487" s="11" t="str">
        <f>VLOOKUP(B1487,IF(A1487="COMPOSICAO",S!$A:$E,I!$A:$E),4,FALSE)</f>
        <v>M2</v>
      </c>
      <c r="F1487" s="11">
        <v>1</v>
      </c>
      <c r="G1487" s="67">
        <f>IF(A1487="COMPOSICAO",VLOOKUP("TOTAL SEM BDI - "&amp;B1487,CPUAUX1!$A:$J,9,FALSE),VLOOKUP(B1487,I!$A:$E,5,FALSE))</f>
        <v>46.74</v>
      </c>
      <c r="H1487" s="68"/>
      <c r="I1487" s="67">
        <f t="shared" ref="I1487:I1502" si="132">TRUNC(F1487*G1487,2)</f>
        <v>46.74</v>
      </c>
      <c r="J1487" s="68"/>
      <c r="M1487" s="11" t="str">
        <f t="shared" ref="M1487:M1502" si="133">B1487</f>
        <v>01286/ORSE</v>
      </c>
      <c r="N1487" s="18">
        <f>SUMIF(ORCAMENTO!B:B,B1486,ORCAMENTO!F:F)</f>
        <v>687.04</v>
      </c>
      <c r="O1487" s="11">
        <f t="shared" ref="O1487:O1502" si="134">F1487*N1487</f>
        <v>687.04</v>
      </c>
      <c r="Q1487" s="11">
        <f ca="1">IFERROR(SUMIF(CO!B:B,B1486,OFFSET(CO!F:F,0,(4+MATCH(ETAPA,CO!$J$10:$BL$10,0)))),0)</f>
        <v>0</v>
      </c>
      <c r="R1487" s="11">
        <f t="shared" ref="R1487:R1502" ca="1" si="135">F1487*Q1487</f>
        <v>0</v>
      </c>
    </row>
    <row r="1488" spans="1:18" ht="30" hidden="1">
      <c r="A1488" s="11" t="s">
        <v>2652</v>
      </c>
      <c r="B1488" s="11" t="s">
        <v>2739</v>
      </c>
      <c r="C1488" s="11" t="str">
        <f>VLOOKUP(B1488,IF(A1488="COMPOSICAO",S!$A:$E,I!$A:$E),2,FALSE)</f>
        <v>ORSE</v>
      </c>
      <c r="D1488" s="23" t="str">
        <f>VLOOKUP(B1488,IF(A1488="COMPOSICAO",S!$A:$E,I!$A:$E),3,FALSE)</f>
        <v>MADEIRA MISTA SERRADA (BARROTE) 6 X 6CM - 0,0036 M3/M (ANGELIM, LOURO)</v>
      </c>
      <c r="E1488" s="11" t="str">
        <f>VLOOKUP(B1488,IF(A1488="COMPOSICAO",S!$A:$E,I!$A:$E),4,FALSE)</f>
        <v>M</v>
      </c>
      <c r="F1488" s="11">
        <v>1.71</v>
      </c>
      <c r="G1488" s="67">
        <f>IF(A1488="COMPOSICAO",VLOOKUP("TOTAL SEM BDI - "&amp;B1488,CPUAUX1!$A:$J,9,FALSE),VLOOKUP(B1488,I!$A:$E,5,FALSE))</f>
        <v>6.69</v>
      </c>
      <c r="H1488" s="68"/>
      <c r="I1488" s="67">
        <f t="shared" si="132"/>
        <v>11.43</v>
      </c>
      <c r="J1488" s="68"/>
      <c r="M1488" s="11" t="str">
        <f t="shared" si="133"/>
        <v>01569/ORSE</v>
      </c>
      <c r="N1488" s="18">
        <f>SUMIF(ORCAMENTO!B:B,B1486,ORCAMENTO!F:F)</f>
        <v>687.04</v>
      </c>
      <c r="O1488" s="11">
        <f t="shared" si="134"/>
        <v>1174.8383999999999</v>
      </c>
      <c r="Q1488" s="11">
        <f ca="1">IFERROR(SUMIF(CO!B:B,B1486,OFFSET(CO!F:F,0,(4+MATCH(ETAPA,CO!$J$10:$BL$10,0)))),0)</f>
        <v>0</v>
      </c>
      <c r="R1488" s="11">
        <f t="shared" ca="1" si="135"/>
        <v>0</v>
      </c>
    </row>
    <row r="1489" spans="1:18" ht="30" hidden="1">
      <c r="A1489" s="11" t="s">
        <v>2652</v>
      </c>
      <c r="B1489" s="11" t="s">
        <v>2740</v>
      </c>
      <c r="C1489" s="11" t="str">
        <f>VLOOKUP(B1489,IF(A1489="COMPOSICAO",S!$A:$E,I!$A:$E),2,FALSE)</f>
        <v>ORSE</v>
      </c>
      <c r="D1489" s="23" t="str">
        <f>VLOOKUP(B1489,IF(A1489="COMPOSICAO",S!$A:$E,I!$A:$E),3,FALSE)</f>
        <v>MADEIRA MISTA SERRADA (SARRAFO) 2,2 X 5,5CM - 0,00121 M³/M</v>
      </c>
      <c r="E1489" s="11" t="str">
        <f>VLOOKUP(B1489,IF(A1489="COMPOSICAO",S!$A:$E,I!$A:$E),4,FALSE)</f>
        <v>M</v>
      </c>
      <c r="F1489" s="11">
        <v>0.97</v>
      </c>
      <c r="G1489" s="67">
        <f>IF(A1489="COMPOSICAO",VLOOKUP("TOTAL SEM BDI - "&amp;B1489,CPUAUX1!$A:$J,9,FALSE),VLOOKUP(B1489,I!$A:$E,5,FALSE))</f>
        <v>3.62</v>
      </c>
      <c r="H1489" s="68"/>
      <c r="I1489" s="67">
        <f t="shared" si="132"/>
        <v>3.51</v>
      </c>
      <c r="J1489" s="68"/>
      <c r="M1489" s="11" t="str">
        <f t="shared" si="133"/>
        <v>06995/ORSE</v>
      </c>
      <c r="N1489" s="18">
        <f>SUMIF(ORCAMENTO!B:B,B1486,ORCAMENTO!F:F)</f>
        <v>687.04</v>
      </c>
      <c r="O1489" s="11">
        <f t="shared" si="134"/>
        <v>666.42879999999991</v>
      </c>
      <c r="Q1489" s="11">
        <f ca="1">IFERROR(SUMIF(CO!B:B,B1486,OFFSET(CO!F:F,0,(4+MATCH(ETAPA,CO!$J$10:$BL$10,0)))),0)</f>
        <v>0</v>
      </c>
      <c r="R1489" s="11">
        <f t="shared" ca="1" si="135"/>
        <v>0</v>
      </c>
    </row>
    <row r="1490" spans="1:18" ht="30" hidden="1">
      <c r="A1490" s="11" t="s">
        <v>2652</v>
      </c>
      <c r="B1490" s="11">
        <v>367</v>
      </c>
      <c r="C1490" s="11" t="str">
        <f>VLOOKUP(B1490,IF(A1490="COMPOSICAO",S!$A:$E,I!$A:$E),2,FALSE)</f>
        <v>SINAPI</v>
      </c>
      <c r="D1490" s="23" t="str">
        <f>VLOOKUP(B1490,IF(A1490="COMPOSICAO",S!$A:$E,I!$A:$E),3,FALSE)</f>
        <v>AREIA GROSSA - POSTO JAZIDA/FORNECEDOR (RETIRADO NA JAZIDA, SEM TRANSPORTE)</v>
      </c>
      <c r="E1490" s="11" t="str">
        <f>VLOOKUP(B1490,IF(A1490="COMPOSICAO",S!$A:$E,I!$A:$E),4,FALSE)</f>
        <v>M3</v>
      </c>
      <c r="F1490" s="11">
        <v>4.9000000000000002E-2</v>
      </c>
      <c r="G1490" s="67">
        <f>IF(A1490="COMPOSICAO",VLOOKUP("TOTAL SEM BDI - "&amp;B1490,CPUAUX1!$A:$J,9,FALSE),VLOOKUP(B1490,I!$A:$E,5,FALSE))</f>
        <v>96.24</v>
      </c>
      <c r="H1490" s="68"/>
      <c r="I1490" s="67">
        <f t="shared" si="132"/>
        <v>4.71</v>
      </c>
      <c r="J1490" s="68"/>
      <c r="M1490" s="11">
        <f t="shared" si="133"/>
        <v>367</v>
      </c>
      <c r="N1490" s="18">
        <f>SUMIF(ORCAMENTO!B:B,B1486,ORCAMENTO!F:F)</f>
        <v>687.04</v>
      </c>
      <c r="O1490" s="11">
        <f t="shared" si="134"/>
        <v>33.664960000000001</v>
      </c>
      <c r="Q1490" s="11">
        <f ca="1">IFERROR(SUMIF(CO!B:B,B1486,OFFSET(CO!F:F,0,(4+MATCH(ETAPA,CO!$J$10:$BL$10,0)))),0)</f>
        <v>0</v>
      </c>
      <c r="R1490" s="11">
        <f t="shared" ca="1" si="135"/>
        <v>0</v>
      </c>
    </row>
    <row r="1491" spans="1:18" hidden="1">
      <c r="A1491" s="11" t="s">
        <v>2652</v>
      </c>
      <c r="B1491" s="11">
        <v>1379</v>
      </c>
      <c r="C1491" s="11" t="str">
        <f>VLOOKUP(B1491,IF(A1491="COMPOSICAO",S!$A:$E,I!$A:$E),2,FALSE)</f>
        <v>SINAPI</v>
      </c>
      <c r="D1491" s="23" t="str">
        <f>VLOOKUP(B1491,IF(A1491="COMPOSICAO",S!$A:$E,I!$A:$E),3,FALSE)</f>
        <v>CIMENTO PORTLAND COMPOSTO CP II-32</v>
      </c>
      <c r="E1491" s="11" t="str">
        <f>VLOOKUP(B1491,IF(A1491="COMPOSICAO",S!$A:$E,I!$A:$E),4,FALSE)</f>
        <v>KG</v>
      </c>
      <c r="F1491" s="11">
        <v>15</v>
      </c>
      <c r="G1491" s="67">
        <f>IF(A1491="COMPOSICAO",VLOOKUP("TOTAL SEM BDI - "&amp;B1491,CPUAUX1!$A:$J,9,FALSE),VLOOKUP(B1491,I!$A:$E,5,FALSE))</f>
        <v>1.04</v>
      </c>
      <c r="H1491" s="68"/>
      <c r="I1491" s="67">
        <f t="shared" si="132"/>
        <v>15.6</v>
      </c>
      <c r="J1491" s="68"/>
      <c r="M1491" s="11">
        <f t="shared" si="133"/>
        <v>1379</v>
      </c>
      <c r="N1491" s="18">
        <f>SUMIF(ORCAMENTO!B:B,B1486,ORCAMENTO!F:F)</f>
        <v>687.04</v>
      </c>
      <c r="O1491" s="11">
        <f t="shared" si="134"/>
        <v>10305.599999999999</v>
      </c>
      <c r="Q1491" s="11">
        <f ca="1">IFERROR(SUMIF(CO!B:B,B1486,OFFSET(CO!F:F,0,(4+MATCH(ETAPA,CO!$J$10:$BL$10,0)))),0)</f>
        <v>0</v>
      </c>
      <c r="R1491" s="11">
        <f t="shared" ca="1" si="135"/>
        <v>0</v>
      </c>
    </row>
    <row r="1492" spans="1:18" ht="30" hidden="1">
      <c r="A1492" s="11" t="s">
        <v>2652</v>
      </c>
      <c r="B1492" s="11">
        <v>4718</v>
      </c>
      <c r="C1492" s="11" t="str">
        <f>VLOOKUP(B1492,IF(A1492="COMPOSICAO",S!$A:$E,I!$A:$E),2,FALSE)</f>
        <v>SINAPI</v>
      </c>
      <c r="D1492" s="23" t="str">
        <f>VLOOKUP(B1492,IF(A1492="COMPOSICAO",S!$A:$E,I!$A:$E),3,FALSE)</f>
        <v>PEDRA BRITADA N. 2 (19 A 38 MM) POSTO PEDREIRA/FORNECEDOR, SEM FRETE</v>
      </c>
      <c r="E1492" s="11" t="str">
        <f>VLOOKUP(B1492,IF(A1492="COMPOSICAO",S!$A:$E,I!$A:$E),4,FALSE)</f>
        <v>M3</v>
      </c>
      <c r="F1492" s="11">
        <v>3.3000000000000002E-2</v>
      </c>
      <c r="G1492" s="67">
        <f>IF(A1492="COMPOSICAO",VLOOKUP("TOTAL SEM BDI - "&amp;B1492,CPUAUX1!$A:$J,9,FALSE),VLOOKUP(B1492,I!$A:$E,5,FALSE))</f>
        <v>262</v>
      </c>
      <c r="H1492" s="68"/>
      <c r="I1492" s="67">
        <f t="shared" si="132"/>
        <v>8.64</v>
      </c>
      <c r="J1492" s="68"/>
      <c r="M1492" s="11">
        <f t="shared" si="133"/>
        <v>4718</v>
      </c>
      <c r="N1492" s="18">
        <f>SUMIF(ORCAMENTO!B:B,B1486,ORCAMENTO!F:F)</f>
        <v>687.04</v>
      </c>
      <c r="O1492" s="11">
        <f t="shared" si="134"/>
        <v>22.672319999999999</v>
      </c>
      <c r="Q1492" s="11">
        <f ca="1">IFERROR(SUMIF(CO!B:B,B1486,OFFSET(CO!F:F,0,(4+MATCH(ETAPA,CO!$J$10:$BL$10,0)))),0)</f>
        <v>0</v>
      </c>
      <c r="R1492" s="11">
        <f t="shared" ca="1" si="135"/>
        <v>0</v>
      </c>
    </row>
    <row r="1493" spans="1:18" ht="30" hidden="1">
      <c r="A1493" s="11" t="s">
        <v>2652</v>
      </c>
      <c r="B1493" s="11">
        <v>4721</v>
      </c>
      <c r="C1493" s="11" t="str">
        <f>VLOOKUP(B1493,IF(A1493="COMPOSICAO",S!$A:$E,I!$A:$E),2,FALSE)</f>
        <v>SINAPI</v>
      </c>
      <c r="D1493" s="23" t="str">
        <f>VLOOKUP(B1493,IF(A1493="COMPOSICAO",S!$A:$E,I!$A:$E),3,FALSE)</f>
        <v>PEDRA BRITADA N. 1 (9,5 a 19 MM) POSTO PEDREIRA/FORNECEDOR, SEM FRETE</v>
      </c>
      <c r="E1493" s="11" t="str">
        <f>VLOOKUP(B1493,IF(A1493="COMPOSICAO",S!$A:$E,I!$A:$E),4,FALSE)</f>
        <v>M3</v>
      </c>
      <c r="F1493" s="11">
        <v>1.0999999999999999E-2</v>
      </c>
      <c r="G1493" s="67">
        <f>IF(A1493="COMPOSICAO",VLOOKUP("TOTAL SEM BDI - "&amp;B1493,CPUAUX1!$A:$J,9,FALSE),VLOOKUP(B1493,I!$A:$E,5,FALSE))</f>
        <v>260.63</v>
      </c>
      <c r="H1493" s="68"/>
      <c r="I1493" s="67">
        <f t="shared" si="132"/>
        <v>2.86</v>
      </c>
      <c r="J1493" s="68"/>
      <c r="M1493" s="11">
        <f t="shared" si="133"/>
        <v>4721</v>
      </c>
      <c r="N1493" s="18">
        <f>SUMIF(ORCAMENTO!B:B,B1486,ORCAMENTO!F:F)</f>
        <v>687.04</v>
      </c>
      <c r="O1493" s="11">
        <f t="shared" si="134"/>
        <v>7.5574399999999988</v>
      </c>
      <c r="Q1493" s="11">
        <f ca="1">IFERROR(SUMIF(CO!B:B,B1486,OFFSET(CO!F:F,0,(4+MATCH(ETAPA,CO!$J$10:$BL$10,0)))),0)</f>
        <v>0</v>
      </c>
      <c r="R1493" s="11">
        <f t="shared" ca="1" si="135"/>
        <v>0</v>
      </c>
    </row>
    <row r="1494" spans="1:18" hidden="1">
      <c r="A1494" s="11" t="s">
        <v>2652</v>
      </c>
      <c r="B1494" s="11">
        <v>5075</v>
      </c>
      <c r="C1494" s="11" t="str">
        <f>VLOOKUP(B1494,IF(A1494="COMPOSICAO",S!$A:$E,I!$A:$E),2,FALSE)</f>
        <v>SINAPI</v>
      </c>
      <c r="D1494" s="23" t="str">
        <f>VLOOKUP(B1494,IF(A1494="COMPOSICAO",S!$A:$E,I!$A:$E),3,FALSE)</f>
        <v>PREGO DE ACO POLIDO COM CABECA 18 X 30 (2 3/4 X 10)</v>
      </c>
      <c r="E1494" s="11" t="str">
        <f>VLOOKUP(B1494,IF(A1494="COMPOSICAO",S!$A:$E,I!$A:$E),4,FALSE)</f>
        <v>KG</v>
      </c>
      <c r="F1494" s="11">
        <v>0.03</v>
      </c>
      <c r="G1494" s="67">
        <f>IF(A1494="COMPOSICAO",VLOOKUP("TOTAL SEM BDI - "&amp;B1494,CPUAUX1!$A:$J,9,FALSE),VLOOKUP(B1494,I!$A:$E,5,FALSE))</f>
        <v>20.34</v>
      </c>
      <c r="H1494" s="68"/>
      <c r="I1494" s="67">
        <f t="shared" si="132"/>
        <v>0.61</v>
      </c>
      <c r="J1494" s="68"/>
      <c r="M1494" s="11">
        <f t="shared" si="133"/>
        <v>5075</v>
      </c>
      <c r="N1494" s="18">
        <f>SUMIF(ORCAMENTO!B:B,B1486,ORCAMENTO!F:F)</f>
        <v>687.04</v>
      </c>
      <c r="O1494" s="11">
        <f t="shared" si="134"/>
        <v>20.611199999999997</v>
      </c>
      <c r="Q1494" s="11">
        <f ca="1">IFERROR(SUMIF(CO!B:B,B1486,OFFSET(CO!F:F,0,(4+MATCH(ETAPA,CO!$J$10:$BL$10,0)))),0)</f>
        <v>0</v>
      </c>
      <c r="R1494" s="11">
        <f t="shared" ca="1" si="135"/>
        <v>0</v>
      </c>
    </row>
    <row r="1495" spans="1:18" ht="30" hidden="1">
      <c r="A1495" s="11" t="s">
        <v>2652</v>
      </c>
      <c r="B1495" s="11">
        <v>10567</v>
      </c>
      <c r="C1495" s="11" t="str">
        <f>VLOOKUP(B1495,IF(A1495="COMPOSICAO",S!$A:$E,I!$A:$E),2,FALSE)</f>
        <v>SINAPI</v>
      </c>
      <c r="D1495" s="23" t="str">
        <f>VLOOKUP(B1495,IF(A1495="COMPOSICAO",S!$A:$E,I!$A:$E),3,FALSE)</f>
        <v>TABUA *2,5 X 23* CM EM PINUS, MISTA OU EQUIVALENTE DA REGIAO - BRUTA</v>
      </c>
      <c r="E1495" s="11" t="str">
        <f>VLOOKUP(B1495,IF(A1495="COMPOSICAO",S!$A:$E,I!$A:$E),4,FALSE)</f>
        <v>M</v>
      </c>
      <c r="F1495" s="11">
        <v>0.56000000000000005</v>
      </c>
      <c r="G1495" s="67">
        <f>IF(A1495="COMPOSICAO",VLOOKUP("TOTAL SEM BDI - "&amp;B1495,CPUAUX1!$A:$J,9,FALSE),VLOOKUP(B1495,I!$A:$E,5,FALSE))</f>
        <v>11.36</v>
      </c>
      <c r="H1495" s="68"/>
      <c r="I1495" s="67">
        <f t="shared" si="132"/>
        <v>6.36</v>
      </c>
      <c r="J1495" s="68"/>
      <c r="M1495" s="11">
        <f t="shared" si="133"/>
        <v>10567</v>
      </c>
      <c r="N1495" s="18">
        <f>SUMIF(ORCAMENTO!B:B,B1486,ORCAMENTO!F:F)</f>
        <v>687.04</v>
      </c>
      <c r="O1495" s="11">
        <f t="shared" si="134"/>
        <v>384.74240000000003</v>
      </c>
      <c r="Q1495" s="11">
        <f ca="1">IFERROR(SUMIF(CO!B:B,B1486,OFFSET(CO!F:F,0,(4+MATCH(ETAPA,CO!$J$10:$BL$10,0)))),0)</f>
        <v>0</v>
      </c>
      <c r="R1495" s="11">
        <f t="shared" ca="1" si="135"/>
        <v>0</v>
      </c>
    </row>
    <row r="1496" spans="1:18" hidden="1">
      <c r="A1496" s="11" t="s">
        <v>2652</v>
      </c>
      <c r="B1496" s="11" t="s">
        <v>2741</v>
      </c>
      <c r="C1496" s="11" t="str">
        <f>VLOOKUP(B1496,IF(A1496="COMPOSICAO",S!$A:$E,I!$A:$E),2,FALSE)</f>
        <v>ORSE</v>
      </c>
      <c r="D1496" s="23" t="str">
        <f>VLOOKUP(B1496,IF(A1496="COMPOSICAO",S!$A:$E,I!$A:$E),3,FALSE)</f>
        <v>AÇO CA-50 6,3 A 12,5 MM</v>
      </c>
      <c r="E1496" s="11" t="str">
        <f>VLOOKUP(B1496,IF(A1496="COMPOSICAO",S!$A:$E,I!$A:$E),4,FALSE)</f>
        <v>KG</v>
      </c>
      <c r="F1496" s="11">
        <v>2.0312000000000001</v>
      </c>
      <c r="G1496" s="67">
        <f>IF(A1496="COMPOSICAO",VLOOKUP("TOTAL SEM BDI - "&amp;B1496,CPUAUX1!$A:$J,9,FALSE),VLOOKUP(B1496,I!$A:$E,5,FALSE))</f>
        <v>9</v>
      </c>
      <c r="H1496" s="68"/>
      <c r="I1496" s="67">
        <f t="shared" si="132"/>
        <v>18.28</v>
      </c>
      <c r="J1496" s="68"/>
      <c r="M1496" s="11" t="str">
        <f t="shared" si="133"/>
        <v>00081/ORSE</v>
      </c>
      <c r="N1496" s="18">
        <f>SUMIF(ORCAMENTO!B:B,B1486,ORCAMENTO!F:F)</f>
        <v>687.04</v>
      </c>
      <c r="O1496" s="11">
        <f t="shared" si="134"/>
        <v>1395.5156480000001</v>
      </c>
      <c r="Q1496" s="11">
        <f ca="1">IFERROR(SUMIF(CO!B:B,B1486,OFFSET(CO!F:F,0,(4+MATCH(ETAPA,CO!$J$10:$BL$10,0)))),0)</f>
        <v>0</v>
      </c>
      <c r="R1496" s="11">
        <f t="shared" ca="1" si="135"/>
        <v>0</v>
      </c>
    </row>
    <row r="1497" spans="1:18" ht="45" hidden="1">
      <c r="A1497" s="11" t="s">
        <v>2652</v>
      </c>
      <c r="B1497" s="11">
        <v>39017</v>
      </c>
      <c r="C1497" s="11" t="str">
        <f>VLOOKUP(B1497,IF(A1497="COMPOSICAO",S!$A:$E,I!$A:$E),2,FALSE)</f>
        <v>SINAPI</v>
      </c>
      <c r="D1497" s="23" t="str">
        <f>VLOOKUP(B1497,IF(A1497="COMPOSICAO",S!$A:$E,I!$A:$E),3,FALSE)</f>
        <v>ESPACADOR / DISTANCIADOR CIRCULAR COM ENTRADA LATERAL, EM PLASTICO, PARA VERGALHAO *4,2 A 12,5* MM, COBRIMENTO 20 MM</v>
      </c>
      <c r="E1497" s="11" t="str">
        <f>VLOOKUP(B1497,IF(A1497="COMPOSICAO",S!$A:$E,I!$A:$E),4,FALSE)</f>
        <v>UN</v>
      </c>
      <c r="F1497" s="11">
        <v>0.4</v>
      </c>
      <c r="G1497" s="67">
        <f>IF(A1497="COMPOSICAO",VLOOKUP("TOTAL SEM BDI - "&amp;B1497,CPUAUX1!$A:$J,9,FALSE),VLOOKUP(B1497,I!$A:$E,5,FALSE))</f>
        <v>0.22</v>
      </c>
      <c r="H1497" s="68"/>
      <c r="I1497" s="67">
        <f t="shared" si="132"/>
        <v>0.08</v>
      </c>
      <c r="J1497" s="68"/>
      <c r="M1497" s="11">
        <f t="shared" si="133"/>
        <v>39017</v>
      </c>
      <c r="N1497" s="18">
        <f>SUMIF(ORCAMENTO!B:B,B1486,ORCAMENTO!F:F)</f>
        <v>687.04</v>
      </c>
      <c r="O1497" s="11">
        <f t="shared" si="134"/>
        <v>274.81599999999997</v>
      </c>
      <c r="Q1497" s="11">
        <f ca="1">IFERROR(SUMIF(CO!B:B,B1486,OFFSET(CO!F:F,0,(4+MATCH(ETAPA,CO!$J$10:$BL$10,0)))),0)</f>
        <v>0</v>
      </c>
      <c r="R1497" s="11">
        <f t="shared" ca="1" si="135"/>
        <v>0</v>
      </c>
    </row>
    <row r="1498" spans="1:18" ht="45" hidden="1">
      <c r="A1498" s="11" t="s">
        <v>2652</v>
      </c>
      <c r="B1498" s="11">
        <v>39315</v>
      </c>
      <c r="C1498" s="11" t="str">
        <f>VLOOKUP(B1498,IF(A1498="COMPOSICAO",S!$A:$E,I!$A:$E),2,FALSE)</f>
        <v>SINAPI</v>
      </c>
      <c r="D1498" s="23" t="str">
        <f>VLOOKUP(B1498,IF(A1498="COMPOSICAO",S!$A:$E,I!$A:$E),3,FALSE)</f>
        <v>ESPACADOR / DISTANCIADOR TIPO GARRA DUPLA, EM PLASTICO, COBRIMENTO *20* MM, PARA FERRAGENS DE LAJES E FUNDO DE VIGAS</v>
      </c>
      <c r="E1498" s="11" t="str">
        <f>VLOOKUP(B1498,IF(A1498="COMPOSICAO",S!$A:$E,I!$A:$E),4,FALSE)</f>
        <v>UN</v>
      </c>
      <c r="F1498" s="11">
        <v>0.4</v>
      </c>
      <c r="G1498" s="67">
        <f>IF(A1498="COMPOSICAO",VLOOKUP("TOTAL SEM BDI - "&amp;B1498,CPUAUX1!$A:$J,9,FALSE),VLOOKUP(B1498,I!$A:$E,5,FALSE))</f>
        <v>0.36</v>
      </c>
      <c r="H1498" s="68"/>
      <c r="I1498" s="67">
        <f t="shared" si="132"/>
        <v>0.14000000000000001</v>
      </c>
      <c r="J1498" s="68"/>
      <c r="M1498" s="11">
        <f t="shared" si="133"/>
        <v>39315</v>
      </c>
      <c r="N1498" s="18">
        <f>SUMIF(ORCAMENTO!B:B,B1486,ORCAMENTO!F:F)</f>
        <v>687.04</v>
      </c>
      <c r="O1498" s="11">
        <f t="shared" si="134"/>
        <v>274.81599999999997</v>
      </c>
      <c r="Q1498" s="11">
        <f ca="1">IFERROR(SUMIF(CO!B:B,B1486,OFFSET(CO!F:F,0,(4+MATCH(ETAPA,CO!$J$10:$BL$10,0)))),0)</f>
        <v>0</v>
      </c>
      <c r="R1498" s="11">
        <f t="shared" ca="1" si="135"/>
        <v>0</v>
      </c>
    </row>
    <row r="1499" spans="1:18" ht="30" hidden="1">
      <c r="A1499" s="11" t="s">
        <v>2652</v>
      </c>
      <c r="B1499" s="11">
        <v>43132</v>
      </c>
      <c r="C1499" s="11" t="str">
        <f>VLOOKUP(B1499,IF(A1499="COMPOSICAO",S!$A:$E,I!$A:$E),2,FALSE)</f>
        <v>SINAPI</v>
      </c>
      <c r="D1499" s="23" t="str">
        <f>VLOOKUP(B1499,IF(A1499="COMPOSICAO",S!$A:$E,I!$A:$E),3,FALSE)</f>
        <v>ARAME RECOZIDO 16 BWG, D = 1,65 MM (0,016 KG/M) OU 18 BWG, D = 1,25 MM (0,01 KG/M)</v>
      </c>
      <c r="E1499" s="11" t="str">
        <f>VLOOKUP(B1499,IF(A1499="COMPOSICAO",S!$A:$E,I!$A:$E),4,FALSE)</f>
        <v>KG</v>
      </c>
      <c r="F1499" s="11">
        <v>0.02</v>
      </c>
      <c r="G1499" s="67">
        <f>IF(A1499="COMPOSICAO",VLOOKUP("TOTAL SEM BDI - "&amp;B1499,CPUAUX1!$A:$J,9,FALSE),VLOOKUP(B1499,I!$A:$E,5,FALSE))</f>
        <v>21.59</v>
      </c>
      <c r="H1499" s="68"/>
      <c r="I1499" s="67">
        <f t="shared" si="132"/>
        <v>0.43</v>
      </c>
      <c r="J1499" s="68"/>
      <c r="M1499" s="11">
        <f t="shared" si="133"/>
        <v>43132</v>
      </c>
      <c r="N1499" s="18">
        <f>SUMIF(ORCAMENTO!B:B,B1486,ORCAMENTO!F:F)</f>
        <v>687.04</v>
      </c>
      <c r="O1499" s="11">
        <f t="shared" si="134"/>
        <v>13.7408</v>
      </c>
      <c r="Q1499" s="11">
        <f ca="1">IFERROR(SUMIF(CO!B:B,B1486,OFFSET(CO!F:F,0,(4+MATCH(ETAPA,CO!$J$10:$BL$10,0)))),0)</f>
        <v>0</v>
      </c>
      <c r="R1499" s="11">
        <f t="shared" ca="1" si="135"/>
        <v>0</v>
      </c>
    </row>
    <row r="1500" spans="1:18" hidden="1">
      <c r="A1500" s="11" t="s">
        <v>2650</v>
      </c>
      <c r="B1500" s="11">
        <v>88316</v>
      </c>
      <c r="C1500" s="11" t="str">
        <f>VLOOKUP(B1500,IF(A1500="COMPOSICAO",S!$A:$E,I!$A:$E),2,FALSE)</f>
        <v>SINAPI</v>
      </c>
      <c r="D1500" s="23" t="str">
        <f>VLOOKUP(B1500,IF(A1500="COMPOSICAO",S!$A:$E,I!$A:$E),3,FALSE)</f>
        <v>SERVENTE COM ENCARGOS COMPLEMENTARES</v>
      </c>
      <c r="E1500" s="11" t="str">
        <f>VLOOKUP(B1500,IF(A1500="COMPOSICAO",S!$A:$E,I!$A:$E),4,FALSE)</f>
        <v>H</v>
      </c>
      <c r="F1500" s="11">
        <f>1.88/pcf</f>
        <v>1.88</v>
      </c>
      <c r="G1500" s="67">
        <f>IF(A1500="COMPOSICAO",VLOOKUP("TOTAL SEM BDI - "&amp;B1500,CPUAUX1!$A:$J,9,FALSE),VLOOKUP(B1500,I!$A:$E,5,FALSE))</f>
        <v>21.71</v>
      </c>
      <c r="H1500" s="68"/>
      <c r="I1500" s="67">
        <f t="shared" si="132"/>
        <v>40.81</v>
      </c>
      <c r="J1500" s="68"/>
      <c r="M1500" s="11">
        <f t="shared" si="133"/>
        <v>88316</v>
      </c>
      <c r="N1500" s="18">
        <f>SUMIF(ORCAMENTO!B:B,B1486,ORCAMENTO!F:F)</f>
        <v>687.04</v>
      </c>
      <c r="O1500" s="11">
        <f t="shared" si="134"/>
        <v>1291.6351999999999</v>
      </c>
      <c r="Q1500" s="11">
        <f ca="1">IFERROR(SUMIF(CO!B:B,B1486,OFFSET(CO!F:F,0,(4+MATCH(ETAPA,CO!$J$10:$BL$10,0)))),0)</f>
        <v>0</v>
      </c>
      <c r="R1500" s="11">
        <f t="shared" ca="1" si="135"/>
        <v>0</v>
      </c>
    </row>
    <row r="1501" spans="1:18" hidden="1">
      <c r="A1501" s="11" t="s">
        <v>2650</v>
      </c>
      <c r="B1501" s="11">
        <v>88309</v>
      </c>
      <c r="C1501" s="11" t="str">
        <f>VLOOKUP(B1501,IF(A1501="COMPOSICAO",S!$A:$E,I!$A:$E),2,FALSE)</f>
        <v>SINAPI</v>
      </c>
      <c r="D1501" s="23" t="str">
        <f>VLOOKUP(B1501,IF(A1501="COMPOSICAO",S!$A:$E,I!$A:$E),3,FALSE)</f>
        <v>PEDREIRO COM ENCARGOS COMPLEMENTARES</v>
      </c>
      <c r="E1501" s="11" t="str">
        <f>VLOOKUP(B1501,IF(A1501="COMPOSICAO",S!$A:$E,I!$A:$E),4,FALSE)</f>
        <v>H</v>
      </c>
      <c r="F1501" s="11">
        <f>0.44/pcf</f>
        <v>0.44</v>
      </c>
      <c r="G1501" s="67">
        <f>IF(A1501="COMPOSICAO",VLOOKUP("TOTAL SEM BDI - "&amp;B1501,CPUAUX1!$A:$J,9,FALSE),VLOOKUP(B1501,I!$A:$E,5,FALSE))</f>
        <v>27.39</v>
      </c>
      <c r="H1501" s="68"/>
      <c r="I1501" s="67">
        <f t="shared" si="132"/>
        <v>12.05</v>
      </c>
      <c r="J1501" s="68"/>
      <c r="M1501" s="11">
        <f t="shared" si="133"/>
        <v>88309</v>
      </c>
      <c r="N1501" s="18">
        <f>SUMIF(ORCAMENTO!B:B,B1486,ORCAMENTO!F:F)</f>
        <v>687.04</v>
      </c>
      <c r="O1501" s="11">
        <f t="shared" si="134"/>
        <v>302.29759999999999</v>
      </c>
      <c r="Q1501" s="11">
        <f ca="1">IFERROR(SUMIF(CO!B:B,B1486,OFFSET(CO!F:F,0,(4+MATCH(ETAPA,CO!$J$10:$BL$10,0)))),0)</f>
        <v>0</v>
      </c>
      <c r="R1501" s="11">
        <f t="shared" ca="1" si="135"/>
        <v>0</v>
      </c>
    </row>
    <row r="1502" spans="1:18" hidden="1">
      <c r="A1502" s="11" t="s">
        <v>2650</v>
      </c>
      <c r="B1502" s="11">
        <v>88245</v>
      </c>
      <c r="C1502" s="11" t="str">
        <f>VLOOKUP(B1502,IF(A1502="COMPOSICAO",S!$A:$E,I!$A:$E),2,FALSE)</f>
        <v>SINAPI</v>
      </c>
      <c r="D1502" s="23" t="str">
        <f>VLOOKUP(B1502,IF(A1502="COMPOSICAO",S!$A:$E,I!$A:$E),3,FALSE)</f>
        <v>ARMADOR COM ENCARGOS COMPLEMENTARES</v>
      </c>
      <c r="E1502" s="11" t="str">
        <f>VLOOKUP(B1502,IF(A1502="COMPOSICAO",S!$A:$E,I!$A:$E),4,FALSE)</f>
        <v>H</v>
      </c>
      <c r="F1502" s="11">
        <f>0.08/pcf</f>
        <v>0.08</v>
      </c>
      <c r="G1502" s="67">
        <f>IF(A1502="COMPOSICAO",VLOOKUP("TOTAL SEM BDI - "&amp;B1502,CPUAUX1!$A:$J,9,FALSE),VLOOKUP(B1502,I!$A:$E,5,FALSE))</f>
        <v>27.189999999999998</v>
      </c>
      <c r="H1502" s="68"/>
      <c r="I1502" s="67">
        <f t="shared" si="132"/>
        <v>2.17</v>
      </c>
      <c r="J1502" s="68"/>
      <c r="M1502" s="11">
        <f t="shared" si="133"/>
        <v>88245</v>
      </c>
      <c r="N1502" s="18">
        <f>SUMIF(ORCAMENTO!B:B,B1486,ORCAMENTO!F:F)</f>
        <v>687.04</v>
      </c>
      <c r="O1502" s="11">
        <f t="shared" si="134"/>
        <v>54.963200000000001</v>
      </c>
      <c r="Q1502" s="11">
        <f ca="1">IFERROR(SUMIF(CO!B:B,B1486,OFFSET(CO!F:F,0,(4+MATCH(ETAPA,CO!$J$10:$BL$10,0)))),0)</f>
        <v>0</v>
      </c>
      <c r="R1502" s="11">
        <f t="shared" ca="1" si="135"/>
        <v>0</v>
      </c>
    </row>
    <row r="1503" spans="1:18" hidden="1">
      <c r="A1503" s="50" t="str">
        <f>"TOTAL SEM BDI - "&amp;B1486</f>
        <v>TOTAL SEM BDI - SEDUC637</v>
      </c>
      <c r="B1503" s="51"/>
      <c r="C1503" s="51"/>
      <c r="D1503" s="51"/>
      <c r="E1503" s="51"/>
      <c r="F1503" s="51"/>
      <c r="G1503" s="51"/>
      <c r="H1503" s="52"/>
      <c r="I1503" s="67">
        <f>SUM(I1486:I1502)</f>
        <v>174.42</v>
      </c>
      <c r="J1503" s="68"/>
    </row>
    <row r="1504" spans="1:18" hidden="1">
      <c r="A1504" s="50" t="str">
        <f>"TAXA DE BDI ("&amp;TEXT(BDI,"00,00")&amp;" %)"</f>
        <v>TAXA DE BDI (23,54 %)</v>
      </c>
      <c r="B1504" s="51"/>
      <c r="C1504" s="51"/>
      <c r="D1504" s="51"/>
      <c r="E1504" s="51"/>
      <c r="F1504" s="51"/>
      <c r="G1504" s="51"/>
      <c r="H1504" s="52"/>
      <c r="I1504" s="67">
        <f>ROUND(I1503*(BDI/100),2)</f>
        <v>41.06</v>
      </c>
      <c r="J1504" s="68"/>
    </row>
    <row r="1505" spans="1:18" hidden="1">
      <c r="A1505" s="50" t="str">
        <f>"TOTAL COM BDI - "&amp;B1486</f>
        <v>TOTAL COM BDI - SEDUC637</v>
      </c>
      <c r="B1505" s="51"/>
      <c r="C1505" s="51"/>
      <c r="D1505" s="51"/>
      <c r="E1505" s="51"/>
      <c r="F1505" s="51"/>
      <c r="G1505" s="51"/>
      <c r="H1505" s="52"/>
      <c r="I1505" s="67">
        <f>SUM(I1503:I1504)</f>
        <v>215.48</v>
      </c>
      <c r="J1505" s="68"/>
    </row>
    <row r="1506" spans="1:18" hidden="1"/>
    <row r="1507" spans="1:18" hidden="1">
      <c r="A1507" s="9" t="s">
        <v>2646</v>
      </c>
      <c r="B1507" s="9" t="s">
        <v>102</v>
      </c>
      <c r="C1507" s="9" t="s">
        <v>103</v>
      </c>
      <c r="D1507" s="9" t="s">
        <v>36</v>
      </c>
      <c r="E1507" s="9" t="s">
        <v>104</v>
      </c>
      <c r="F1507" s="9" t="s">
        <v>788</v>
      </c>
      <c r="G1507" s="63" t="s">
        <v>2647</v>
      </c>
      <c r="H1507" s="64"/>
      <c r="I1507" s="63" t="s">
        <v>24</v>
      </c>
      <c r="J1507" s="64"/>
    </row>
    <row r="1508" spans="1:18" ht="90" hidden="1">
      <c r="A1508" s="21" t="s">
        <v>14</v>
      </c>
      <c r="B1508" s="21" t="s">
        <v>1863</v>
      </c>
      <c r="C1508" s="21" t="str">
        <f>VLOOKUP(B1508,S!$A:$G,2,FALSE)</f>
        <v>PRÓPRIA</v>
      </c>
      <c r="D1508" s="22" t="str">
        <f>VLOOKUP(B1508,S!$A:$G,3,FALSE)</f>
        <v>ESTRUTURA METÁLICA EM AÇO P/ MEZANINOS E PLATAFORMAS, VÃO LIVRE ATÉ 6,00M, CHAPA XADREZ 1/8", ÁREA SUPERIOR A 50 M2, SOBRECARGA 300 KG/M2, PINTURA 01 DEMÃO DE EPOXI FUNDO ÓXIDO DE FERRO + 02 DEMÃOS DE ESMALTE EPOXI BRANCO. REV 03_03/2022 (REF: 12371/ORSE-ORSE-05/2025)</v>
      </c>
      <c r="E1508" s="21" t="str">
        <f>VLOOKUP(B1508,S!$A:$G,4,FALSE)</f>
        <v>M2</v>
      </c>
      <c r="F1508" s="21"/>
      <c r="G1508" s="65">
        <f>I1517</f>
        <v>747.6</v>
      </c>
      <c r="H1508" s="66"/>
      <c r="I1508" s="65"/>
      <c r="J1508" s="66"/>
      <c r="K1508" s="30">
        <f>VLOOKUP(B1508,S!A:G,5,FALSE)</f>
        <v>0</v>
      </c>
      <c r="L1508" s="21" t="s">
        <v>2649</v>
      </c>
    </row>
    <row r="1509" spans="1:18" hidden="1">
      <c r="A1509" s="11" t="s">
        <v>2652</v>
      </c>
      <c r="B1509" s="11" t="s">
        <v>2742</v>
      </c>
      <c r="C1509" s="11" t="str">
        <f>VLOOKUP(B1509,IF(A1509="COMPOSICAO",S!$A:$E,I!$A:$E),2,FALSE)</f>
        <v>ORSE</v>
      </c>
      <c r="D1509" s="23" t="str">
        <f>VLOOKUP(B1509,IF(A1509="COMPOSICAO",S!$A:$E,I!$A:$E),3,FALSE)</f>
        <v>CAMINHAO GUINDAUTO 11,5 T (M.BENZ - L 1620/57 - 184,0 HP)</v>
      </c>
      <c r="E1509" s="11" t="str">
        <f>VLOOKUP(B1509,IF(A1509="COMPOSICAO",S!$A:$E,I!$A:$E),4,FALSE)</f>
        <v>H</v>
      </c>
      <c r="F1509" s="11">
        <f>0.64/pcf</f>
        <v>0.64</v>
      </c>
      <c r="G1509" s="67">
        <f>IF(A1509="COMPOSICAO",VLOOKUP("TOTAL SEM BDI - "&amp;B1509,CPUAUX1!$A:$J,9,FALSE),VLOOKUP(B1509,I!$A:$E,5,FALSE))</f>
        <v>143.72</v>
      </c>
      <c r="H1509" s="68"/>
      <c r="I1509" s="67">
        <f t="shared" ref="I1509:I1516" si="136">TRUNC(F1509*G1509,2)</f>
        <v>91.98</v>
      </c>
      <c r="J1509" s="68"/>
      <c r="M1509" s="11" t="str">
        <f t="shared" ref="M1509:M1516" si="137">B1509</f>
        <v>02454/ORSE</v>
      </c>
      <c r="N1509" s="18">
        <f>SUMIF(ORCAMENTO!B:B,B1508,ORCAMENTO!F:F)</f>
        <v>4.3099999999999996</v>
      </c>
      <c r="O1509" s="11">
        <f t="shared" ref="O1509:O1516" si="138">F1509*N1509</f>
        <v>2.7584</v>
      </c>
      <c r="Q1509" s="11">
        <f ca="1">IFERROR(SUMIF(CO!B:B,B1508,OFFSET(CO!F:F,0,(4+MATCH(ETAPA,CO!$J$10:$BL$10,0)))),0)</f>
        <v>0</v>
      </c>
      <c r="R1509" s="11">
        <f t="shared" ref="R1509:R1516" ca="1" si="139">F1509*Q1509</f>
        <v>0</v>
      </c>
    </row>
    <row r="1510" spans="1:18" hidden="1">
      <c r="A1510" s="11" t="s">
        <v>2652</v>
      </c>
      <c r="B1510" s="11" t="s">
        <v>2743</v>
      </c>
      <c r="C1510" s="11" t="str">
        <f>VLOOKUP(B1510,IF(A1510="COMPOSICAO",S!$A:$E,I!$A:$E),2,FALSE)</f>
        <v>ORSE</v>
      </c>
      <c r="D1510" s="23" t="str">
        <f>VLOOKUP(B1510,IF(A1510="COMPOSICAO",S!$A:$E,I!$A:$E),3,FALSE)</f>
        <v>CHAPA AÇO GROSSA PRETA 1/8"(3,00MM), 24,75 KG/M2</v>
      </c>
      <c r="E1510" s="11" t="str">
        <f>VLOOKUP(B1510,IF(A1510="COMPOSICAO",S!$A:$E,I!$A:$E),4,FALSE)</f>
        <v>KG</v>
      </c>
      <c r="F1510" s="11">
        <v>24.75</v>
      </c>
      <c r="G1510" s="67">
        <f>IF(A1510="COMPOSICAO",VLOOKUP("TOTAL SEM BDI - "&amp;B1510,CPUAUX1!$A:$J,9,FALSE),VLOOKUP(B1510,I!$A:$E,5,FALSE))</f>
        <v>7.85</v>
      </c>
      <c r="H1510" s="68"/>
      <c r="I1510" s="67">
        <f t="shared" si="136"/>
        <v>194.28</v>
      </c>
      <c r="J1510" s="68"/>
      <c r="M1510" s="11" t="str">
        <f t="shared" si="137"/>
        <v>05236/ORSE</v>
      </c>
      <c r="N1510" s="18">
        <f>SUMIF(ORCAMENTO!B:B,B1508,ORCAMENTO!F:F)</f>
        <v>4.3099999999999996</v>
      </c>
      <c r="O1510" s="11">
        <f t="shared" si="138"/>
        <v>106.67249999999999</v>
      </c>
      <c r="Q1510" s="11">
        <f ca="1">IFERROR(SUMIF(CO!B:B,B1508,OFFSET(CO!F:F,0,(4+MATCH(ETAPA,CO!$J$10:$BL$10,0)))),0)</f>
        <v>0</v>
      </c>
      <c r="R1510" s="11">
        <f t="shared" ca="1" si="139"/>
        <v>0</v>
      </c>
    </row>
    <row r="1511" spans="1:18" ht="30" hidden="1">
      <c r="A1511" s="11" t="s">
        <v>2652</v>
      </c>
      <c r="B1511" s="11" t="s">
        <v>2744</v>
      </c>
      <c r="C1511" s="11" t="str">
        <f>VLOOKUP(B1511,IF(A1511="COMPOSICAO",S!$A:$E,I!$A:$E),2,FALSE)</f>
        <v>ORSE</v>
      </c>
      <c r="D1511" s="23" t="str">
        <f>VLOOKUP(B1511,IF(A1511="COMPOSICAO",S!$A:$E,I!$A:$E),3,FALSE)</f>
        <v>PERFIL AÇO LAMINADO, H - W200 X 22,5 KG/M ASTM A 572 GRAU 50</v>
      </c>
      <c r="E1511" s="11" t="str">
        <f>VLOOKUP(B1511,IF(A1511="COMPOSICAO",S!$A:$E,I!$A:$E),4,FALSE)</f>
        <v>KG</v>
      </c>
      <c r="F1511" s="11">
        <v>15</v>
      </c>
      <c r="G1511" s="67">
        <f>IF(A1511="COMPOSICAO",VLOOKUP("TOTAL SEM BDI - "&amp;B1511,CPUAUX1!$A:$J,9,FALSE),VLOOKUP(B1511,I!$A:$E,5,FALSE))</f>
        <v>12.91</v>
      </c>
      <c r="H1511" s="68"/>
      <c r="I1511" s="67">
        <f t="shared" si="136"/>
        <v>193.65</v>
      </c>
      <c r="J1511" s="68"/>
      <c r="M1511" s="11" t="str">
        <f t="shared" si="137"/>
        <v>13075/ORSE</v>
      </c>
      <c r="N1511" s="18">
        <f>SUMIF(ORCAMENTO!B:B,B1508,ORCAMENTO!F:F)</f>
        <v>4.3099999999999996</v>
      </c>
      <c r="O1511" s="11">
        <f t="shared" si="138"/>
        <v>64.649999999999991</v>
      </c>
      <c r="Q1511" s="11">
        <f ca="1">IFERROR(SUMIF(CO!B:B,B1508,OFFSET(CO!F:F,0,(4+MATCH(ETAPA,CO!$J$10:$BL$10,0)))),0)</f>
        <v>0</v>
      </c>
      <c r="R1511" s="11">
        <f t="shared" ca="1" si="139"/>
        <v>0</v>
      </c>
    </row>
    <row r="1512" spans="1:18" ht="30" hidden="1">
      <c r="A1512" s="11" t="s">
        <v>2652</v>
      </c>
      <c r="B1512" s="11" t="s">
        <v>2745</v>
      </c>
      <c r="C1512" s="11" t="str">
        <f>VLOOKUP(B1512,IF(A1512="COMPOSICAO",S!$A:$E,I!$A:$E),2,FALSE)</f>
        <v>ORSE</v>
      </c>
      <c r="D1512" s="23" t="str">
        <f>VLOOKUP(B1512,IF(A1512="COMPOSICAO",S!$A:$E,I!$A:$E),3,FALSE)</f>
        <v>PERFIL AÇO LAMINADO, I - W150 X 13,0 KG/M ASTM A 572 GRAU 50</v>
      </c>
      <c r="E1512" s="11" t="str">
        <f>VLOOKUP(B1512,IF(A1512="COMPOSICAO",S!$A:$E,I!$A:$E),4,FALSE)</f>
        <v>KG</v>
      </c>
      <c r="F1512" s="11">
        <v>15</v>
      </c>
      <c r="G1512" s="67">
        <f>IF(A1512="COMPOSICAO",VLOOKUP("TOTAL SEM BDI - "&amp;B1512,CPUAUX1!$A:$J,9,FALSE),VLOOKUP(B1512,I!$A:$E,5,FALSE))</f>
        <v>10</v>
      </c>
      <c r="H1512" s="68"/>
      <c r="I1512" s="67">
        <f t="shared" si="136"/>
        <v>150</v>
      </c>
      <c r="J1512" s="68"/>
      <c r="M1512" s="11" t="str">
        <f t="shared" si="137"/>
        <v>13085/ORSE</v>
      </c>
      <c r="N1512" s="18">
        <f>SUMIF(ORCAMENTO!B:B,B1508,ORCAMENTO!F:F)</f>
        <v>4.3099999999999996</v>
      </c>
      <c r="O1512" s="11">
        <f t="shared" si="138"/>
        <v>64.649999999999991</v>
      </c>
      <c r="Q1512" s="11">
        <f ca="1">IFERROR(SUMIF(CO!B:B,B1508,OFFSET(CO!F:F,0,(4+MATCH(ETAPA,CO!$J$10:$BL$10,0)))),0)</f>
        <v>0</v>
      </c>
      <c r="R1512" s="11">
        <f t="shared" ca="1" si="139"/>
        <v>0</v>
      </c>
    </row>
    <row r="1513" spans="1:18" ht="45" hidden="1">
      <c r="A1513" s="11" t="s">
        <v>2650</v>
      </c>
      <c r="B1513" s="11">
        <v>100720</v>
      </c>
      <c r="C1513" s="11" t="str">
        <f>VLOOKUP(B1513,IF(A1513="COMPOSICAO",S!$A:$E,I!$A:$E),2,FALSE)</f>
        <v>SINAPI</v>
      </c>
      <c r="D1513" s="23" t="str">
        <f>VLOOKUP(B1513,IF(A1513="COMPOSICAO",S!$A:$E,I!$A:$E),3,FALSE)</f>
        <v>PINTURA COM TINTA ALQUÍDICA DE FUNDO (TIPO ZARCÃO) APLICADA A ROLO OU PINCEL SOBRE PERFIL METÁLICO EXECUTADO EM FÁBRICA (POR DEMÃO). AF_01/2020</v>
      </c>
      <c r="E1513" s="11" t="str">
        <f>VLOOKUP(B1513,IF(A1513="COMPOSICAO",S!$A:$E,I!$A:$E),4,FALSE)</f>
        <v>M2</v>
      </c>
      <c r="F1513" s="11">
        <v>2.4</v>
      </c>
      <c r="G1513" s="67">
        <f>IF(A1513="COMPOSICAO",VLOOKUP("TOTAL SEM BDI - "&amp;B1513,CPUAUX1!$A:$J,9,FALSE),VLOOKUP(B1513,I!$A:$E,5,FALSE))</f>
        <v>11.1</v>
      </c>
      <c r="H1513" s="68"/>
      <c r="I1513" s="67">
        <f t="shared" si="136"/>
        <v>26.64</v>
      </c>
      <c r="J1513" s="68"/>
      <c r="M1513" s="11">
        <f t="shared" si="137"/>
        <v>100720</v>
      </c>
      <c r="N1513" s="18">
        <f>SUMIF(ORCAMENTO!B:B,B1508,ORCAMENTO!F:F)</f>
        <v>4.3099999999999996</v>
      </c>
      <c r="O1513" s="11">
        <f t="shared" si="138"/>
        <v>10.343999999999999</v>
      </c>
      <c r="Q1513" s="11">
        <f ca="1">IFERROR(SUMIF(CO!B:B,B1508,OFFSET(CO!F:F,0,(4+MATCH(ETAPA,CO!$J$10:$BL$10,0)))),0)</f>
        <v>0</v>
      </c>
      <c r="R1513" s="11">
        <f t="shared" ca="1" si="139"/>
        <v>0</v>
      </c>
    </row>
    <row r="1514" spans="1:18" ht="45" hidden="1">
      <c r="A1514" s="11" t="s">
        <v>2650</v>
      </c>
      <c r="B1514" s="11">
        <v>100739</v>
      </c>
      <c r="C1514" s="11" t="str">
        <f>VLOOKUP(B1514,IF(A1514="COMPOSICAO",S!$A:$E,I!$A:$E),2,FALSE)</f>
        <v>SINAPI</v>
      </c>
      <c r="D1514" s="23" t="str">
        <f>VLOOKUP(B1514,IF(A1514="COMPOSICAO",S!$A:$E,I!$A:$E),3,FALSE)</f>
        <v>PINTURA COM TINTA ALQUÍDICA DE ACABAMENTO (ESMALTE SINTÉTICO ACETINADO) PULVERIZADA SOBRE PERFIL METÁLICO EXECUTADO EM FÁBRICA (POR DEMÃO). AF_01/2020_PE</v>
      </c>
      <c r="E1514" s="11" t="str">
        <f>VLOOKUP(B1514,IF(A1514="COMPOSICAO",S!$A:$E,I!$A:$E),4,FALSE)</f>
        <v>M2</v>
      </c>
      <c r="F1514" s="11">
        <v>1.4</v>
      </c>
      <c r="G1514" s="67">
        <f>IF(A1514="COMPOSICAO",VLOOKUP("TOTAL SEM BDI - "&amp;B1514,CPUAUX1!$A:$J,9,FALSE),VLOOKUP(B1514,I!$A:$E,5,FALSE))</f>
        <v>11.75</v>
      </c>
      <c r="H1514" s="68"/>
      <c r="I1514" s="67">
        <f t="shared" si="136"/>
        <v>16.45</v>
      </c>
      <c r="J1514" s="68"/>
      <c r="M1514" s="11">
        <f t="shared" si="137"/>
        <v>100739</v>
      </c>
      <c r="N1514" s="18">
        <f>SUMIF(ORCAMENTO!B:B,B1508,ORCAMENTO!F:F)</f>
        <v>4.3099999999999996</v>
      </c>
      <c r="O1514" s="11">
        <f t="shared" si="138"/>
        <v>6.0339999999999989</v>
      </c>
      <c r="Q1514" s="11">
        <f ca="1">IFERROR(SUMIF(CO!B:B,B1508,OFFSET(CO!F:F,0,(4+MATCH(ETAPA,CO!$J$10:$BL$10,0)))),0)</f>
        <v>0</v>
      </c>
      <c r="R1514" s="11">
        <f t="shared" ca="1" si="139"/>
        <v>0</v>
      </c>
    </row>
    <row r="1515" spans="1:18" hidden="1">
      <c r="A1515" s="11" t="s">
        <v>2650</v>
      </c>
      <c r="B1515" s="11">
        <v>88316</v>
      </c>
      <c r="C1515" s="11" t="str">
        <f>VLOOKUP(B1515,IF(A1515="COMPOSICAO",S!$A:$E,I!$A:$E),2,FALSE)</f>
        <v>SINAPI</v>
      </c>
      <c r="D1515" s="23" t="str">
        <f>VLOOKUP(B1515,IF(A1515="COMPOSICAO",S!$A:$E,I!$A:$E),3,FALSE)</f>
        <v>SERVENTE COM ENCARGOS COMPLEMENTARES</v>
      </c>
      <c r="E1515" s="11" t="str">
        <f>VLOOKUP(B1515,IF(A1515="COMPOSICAO",S!$A:$E,I!$A:$E),4,FALSE)</f>
        <v>H</v>
      </c>
      <c r="F1515" s="11">
        <f>2.4/pcf</f>
        <v>2.4</v>
      </c>
      <c r="G1515" s="67">
        <f>IF(A1515="COMPOSICAO",VLOOKUP("TOTAL SEM BDI - "&amp;B1515,CPUAUX1!$A:$J,9,FALSE),VLOOKUP(B1515,I!$A:$E,5,FALSE))</f>
        <v>21.71</v>
      </c>
      <c r="H1515" s="68"/>
      <c r="I1515" s="67">
        <f t="shared" si="136"/>
        <v>52.1</v>
      </c>
      <c r="J1515" s="68"/>
      <c r="M1515" s="11">
        <f t="shared" si="137"/>
        <v>88316</v>
      </c>
      <c r="N1515" s="18">
        <f>SUMIF(ORCAMENTO!B:B,B1508,ORCAMENTO!F:F)</f>
        <v>4.3099999999999996</v>
      </c>
      <c r="O1515" s="11">
        <f t="shared" si="138"/>
        <v>10.343999999999999</v>
      </c>
      <c r="Q1515" s="11">
        <f ca="1">IFERROR(SUMIF(CO!B:B,B1508,OFFSET(CO!F:F,0,(4+MATCH(ETAPA,CO!$J$10:$BL$10,0)))),0)</f>
        <v>0</v>
      </c>
      <c r="R1515" s="11">
        <f t="shared" ca="1" si="139"/>
        <v>0</v>
      </c>
    </row>
    <row r="1516" spans="1:18" hidden="1">
      <c r="A1516" s="11" t="s">
        <v>2650</v>
      </c>
      <c r="B1516" s="11">
        <v>88317</v>
      </c>
      <c r="C1516" s="11" t="str">
        <f>VLOOKUP(B1516,IF(A1516="COMPOSICAO",S!$A:$E,I!$A:$E),2,FALSE)</f>
        <v>SINAPI</v>
      </c>
      <c r="D1516" s="23" t="str">
        <f>VLOOKUP(B1516,IF(A1516="COMPOSICAO",S!$A:$E,I!$A:$E),3,FALSE)</f>
        <v>SOLDADOR COM ENCARGOS COMPLEMENTARES</v>
      </c>
      <c r="E1516" s="11" t="str">
        <f>VLOOKUP(B1516,IF(A1516="COMPOSICAO",S!$A:$E,I!$A:$E),4,FALSE)</f>
        <v>H</v>
      </c>
      <c r="F1516" s="11">
        <f>0.8/pcf</f>
        <v>0.8</v>
      </c>
      <c r="G1516" s="67">
        <f>IF(A1516="COMPOSICAO",VLOOKUP("TOTAL SEM BDI - "&amp;B1516,CPUAUX1!$A:$J,9,FALSE),VLOOKUP(B1516,I!$A:$E,5,FALSE))</f>
        <v>28.13</v>
      </c>
      <c r="H1516" s="68"/>
      <c r="I1516" s="67">
        <f t="shared" si="136"/>
        <v>22.5</v>
      </c>
      <c r="J1516" s="68"/>
      <c r="M1516" s="11">
        <f t="shared" si="137"/>
        <v>88317</v>
      </c>
      <c r="N1516" s="18">
        <f>SUMIF(ORCAMENTO!B:B,B1508,ORCAMENTO!F:F)</f>
        <v>4.3099999999999996</v>
      </c>
      <c r="O1516" s="11">
        <f t="shared" si="138"/>
        <v>3.448</v>
      </c>
      <c r="Q1516" s="11">
        <f ca="1">IFERROR(SUMIF(CO!B:B,B1508,OFFSET(CO!F:F,0,(4+MATCH(ETAPA,CO!$J$10:$BL$10,0)))),0)</f>
        <v>0</v>
      </c>
      <c r="R1516" s="11">
        <f t="shared" ca="1" si="139"/>
        <v>0</v>
      </c>
    </row>
    <row r="1517" spans="1:18" hidden="1">
      <c r="A1517" s="50" t="str">
        <f>"TOTAL SEM BDI - "&amp;B1508</f>
        <v>TOTAL SEM BDI - SEDUC830</v>
      </c>
      <c r="B1517" s="51"/>
      <c r="C1517" s="51"/>
      <c r="D1517" s="51"/>
      <c r="E1517" s="51"/>
      <c r="F1517" s="51"/>
      <c r="G1517" s="51"/>
      <c r="H1517" s="52"/>
      <c r="I1517" s="67">
        <f>SUM(I1508:I1516)</f>
        <v>747.6</v>
      </c>
      <c r="J1517" s="68"/>
    </row>
    <row r="1518" spans="1:18" hidden="1">
      <c r="A1518" s="50" t="str">
        <f>"TAXA DE BDI ("&amp;TEXT(BDI,"00,00")&amp;" %)"</f>
        <v>TAXA DE BDI (23,54 %)</v>
      </c>
      <c r="B1518" s="51"/>
      <c r="C1518" s="51"/>
      <c r="D1518" s="51"/>
      <c r="E1518" s="51"/>
      <c r="F1518" s="51"/>
      <c r="G1518" s="51"/>
      <c r="H1518" s="52"/>
      <c r="I1518" s="67">
        <f>ROUND(I1517*(BDI/100),2)</f>
        <v>175.99</v>
      </c>
      <c r="J1518" s="68"/>
    </row>
    <row r="1519" spans="1:18" hidden="1">
      <c r="A1519" s="50" t="str">
        <f>"TOTAL COM BDI - "&amp;B1508</f>
        <v>TOTAL COM BDI - SEDUC830</v>
      </c>
      <c r="B1519" s="51"/>
      <c r="C1519" s="51"/>
      <c r="D1519" s="51"/>
      <c r="E1519" s="51"/>
      <c r="F1519" s="51"/>
      <c r="G1519" s="51"/>
      <c r="H1519" s="52"/>
      <c r="I1519" s="67">
        <f>SUM(I1517:I1518)</f>
        <v>923.59</v>
      </c>
      <c r="J1519" s="68"/>
    </row>
    <row r="1520" spans="1:18" hidden="1"/>
    <row r="1521" spans="1:18" hidden="1">
      <c r="A1521" s="9" t="s">
        <v>2646</v>
      </c>
      <c r="B1521" s="9" t="s">
        <v>102</v>
      </c>
      <c r="C1521" s="9" t="s">
        <v>103</v>
      </c>
      <c r="D1521" s="9" t="s">
        <v>36</v>
      </c>
      <c r="E1521" s="9" t="s">
        <v>104</v>
      </c>
      <c r="F1521" s="9" t="s">
        <v>788</v>
      </c>
      <c r="G1521" s="63" t="s">
        <v>2647</v>
      </c>
      <c r="H1521" s="64"/>
      <c r="I1521" s="63" t="s">
        <v>24</v>
      </c>
      <c r="J1521" s="64"/>
    </row>
    <row r="1522" spans="1:18" ht="90" hidden="1">
      <c r="A1522" s="21" t="s">
        <v>14</v>
      </c>
      <c r="B1522" s="21" t="s">
        <v>1866</v>
      </c>
      <c r="C1522" s="21" t="str">
        <f>VLOOKUP(B1522,S!$A:$G,2,FALSE)</f>
        <v>PRÓPRIA</v>
      </c>
      <c r="D1522" s="22" t="str">
        <f>VLOOKUP(B1522,S!$A:$G,3,FALSE)</f>
        <v>ESCADA METÁLICA C/PISO EM CHAPA XADREZ 3.0MM, H = 1,00M, VIGA W200 X 15 E PILAR W150 X 13, INCLUSO GUARDA CORPO Ø 1.1/2" , ESP = 2,65MM, RODÍZIOS INDUSTRIAL, C/ PINT FUNDO E ACAB. 2 DEMÃO (PROJETO ESQUEMÁTCO- OBRA: CONSTÂNCIO) - FORNEC. E MONTAGEM (REF: 13048/ORSE-ORSE-09/2025)</v>
      </c>
      <c r="E1522" s="21" t="str">
        <f>VLOOKUP(B1522,S!$A:$G,4,FALSE)</f>
        <v>UN</v>
      </c>
      <c r="F1522" s="21"/>
      <c r="G1522" s="65">
        <f>I1534</f>
        <v>6442.8099999999995</v>
      </c>
      <c r="H1522" s="66"/>
      <c r="I1522" s="65"/>
      <c r="J1522" s="66"/>
      <c r="K1522" s="30">
        <f>VLOOKUP(B1522,S!A:G,5,FALSE)</f>
        <v>0</v>
      </c>
      <c r="L1522" s="21" t="s">
        <v>2649</v>
      </c>
    </row>
    <row r="1523" spans="1:18" hidden="1">
      <c r="A1523" s="11" t="s">
        <v>2652</v>
      </c>
      <c r="B1523" s="11" t="s">
        <v>2746</v>
      </c>
      <c r="C1523" s="11" t="str">
        <f>VLOOKUP(B1523,IF(A1523="COMPOSICAO",S!$A:$E,I!$A:$E),2,FALSE)</f>
        <v>ORSE</v>
      </c>
      <c r="D1523" s="23" t="str">
        <f>VLOOKUP(B1523,IF(A1523="COMPOSICAO",S!$A:$E,I!$A:$E),3,FALSE)</f>
        <v>CHAPA XADREZ 1/8" - 3MM - (26,5 KG/M2)</v>
      </c>
      <c r="E1523" s="11" t="str">
        <f>VLOOKUP(B1523,IF(A1523="COMPOSICAO",S!$A:$E,I!$A:$E),4,FALSE)</f>
        <v>KG</v>
      </c>
      <c r="F1523" s="11">
        <v>104.94</v>
      </c>
      <c r="G1523" s="67">
        <f>IF(A1523="COMPOSICAO",VLOOKUP("TOTAL SEM BDI - "&amp;B1523,CPUAUX1!$A:$J,9,FALSE),VLOOKUP(B1523,I!$A:$E,5,FALSE))</f>
        <v>22.12</v>
      </c>
      <c r="H1523" s="68"/>
      <c r="I1523" s="67">
        <f t="shared" ref="I1523:I1533" si="140">TRUNC(F1523*G1523,2)</f>
        <v>2321.27</v>
      </c>
      <c r="J1523" s="68"/>
      <c r="M1523" s="11" t="str">
        <f t="shared" ref="M1523:M1533" si="141">B1523</f>
        <v>02547/ORSE</v>
      </c>
      <c r="N1523" s="18">
        <f>SUMIF(ORCAMENTO!B:B,B1522,ORCAMENTO!F:F)</f>
        <v>1</v>
      </c>
      <c r="O1523" s="11">
        <f t="shared" ref="O1523:O1533" si="142">F1523*N1523</f>
        <v>104.94</v>
      </c>
      <c r="Q1523" s="11">
        <f ca="1">IFERROR(SUMIF(CO!B:B,B1522,OFFSET(CO!F:F,0,(4+MATCH(ETAPA,CO!$J$10:$BL$10,0)))),0)</f>
        <v>0</v>
      </c>
      <c r="R1523" s="11">
        <f t="shared" ref="R1523:R1533" ca="1" si="143">F1523*Q1523</f>
        <v>0</v>
      </c>
    </row>
    <row r="1524" spans="1:18" hidden="1">
      <c r="A1524" s="11" t="s">
        <v>2652</v>
      </c>
      <c r="B1524" s="11" t="s">
        <v>2747</v>
      </c>
      <c r="C1524" s="11" t="str">
        <f>VLOOKUP(B1524,IF(A1524="COMPOSICAO",S!$A:$E,I!$A:$E),2,FALSE)</f>
        <v>ORSE</v>
      </c>
      <c r="D1524" s="23" t="str">
        <f>VLOOKUP(B1524,IF(A1524="COMPOSICAO",S!$A:$E,I!$A:$E),3,FALSE)</f>
        <v>CHAPA AÇO GROSSA PRETA 3/8"(9,53MM) 74,48 KG/M2</v>
      </c>
      <c r="E1524" s="11" t="str">
        <f>VLOOKUP(B1524,IF(A1524="COMPOSICAO",S!$A:$E,I!$A:$E),4,FALSE)</f>
        <v>M2</v>
      </c>
      <c r="F1524" s="11">
        <v>0.1133</v>
      </c>
      <c r="G1524" s="67">
        <f>IF(A1524="COMPOSICAO",VLOOKUP("TOTAL SEM BDI - "&amp;B1524,CPUAUX1!$A:$J,9,FALSE),VLOOKUP(B1524,I!$A:$E,5,FALSE))</f>
        <v>601.49</v>
      </c>
      <c r="H1524" s="68"/>
      <c r="I1524" s="67">
        <f t="shared" si="140"/>
        <v>68.14</v>
      </c>
      <c r="J1524" s="68"/>
      <c r="M1524" s="11" t="str">
        <f t="shared" si="141"/>
        <v>03226/ORSE</v>
      </c>
      <c r="N1524" s="18">
        <f>SUMIF(ORCAMENTO!B:B,B1522,ORCAMENTO!F:F)</f>
        <v>1</v>
      </c>
      <c r="O1524" s="11">
        <f t="shared" si="142"/>
        <v>0.1133</v>
      </c>
      <c r="Q1524" s="11">
        <f ca="1">IFERROR(SUMIF(CO!B:B,B1522,OFFSET(CO!F:F,0,(4+MATCH(ETAPA,CO!$J$10:$BL$10,0)))),0)</f>
        <v>0</v>
      </c>
      <c r="R1524" s="11">
        <f t="shared" ca="1" si="143"/>
        <v>0</v>
      </c>
    </row>
    <row r="1525" spans="1:18" ht="30" hidden="1">
      <c r="A1525" s="11" t="s">
        <v>2652</v>
      </c>
      <c r="B1525" s="11" t="s">
        <v>2745</v>
      </c>
      <c r="C1525" s="11" t="str">
        <f>VLOOKUP(B1525,IF(A1525="COMPOSICAO",S!$A:$E,I!$A:$E),2,FALSE)</f>
        <v>ORSE</v>
      </c>
      <c r="D1525" s="23" t="str">
        <f>VLOOKUP(B1525,IF(A1525="COMPOSICAO",S!$A:$E,I!$A:$E),3,FALSE)</f>
        <v>PERFIL AÇO LAMINADO, I - W150 X 13,0 KG/M ASTM A 572 GRAU 50</v>
      </c>
      <c r="E1525" s="11" t="str">
        <f>VLOOKUP(B1525,IF(A1525="COMPOSICAO",S!$A:$E,I!$A:$E),4,FALSE)</f>
        <v>KG</v>
      </c>
      <c r="F1525" s="11">
        <v>26</v>
      </c>
      <c r="G1525" s="67">
        <f>IF(A1525="COMPOSICAO",VLOOKUP("TOTAL SEM BDI - "&amp;B1525,CPUAUX1!$A:$J,9,FALSE),VLOOKUP(B1525,I!$A:$E,5,FALSE))</f>
        <v>10</v>
      </c>
      <c r="H1525" s="68"/>
      <c r="I1525" s="67">
        <f t="shared" si="140"/>
        <v>260</v>
      </c>
      <c r="J1525" s="68"/>
      <c r="M1525" s="11" t="str">
        <f t="shared" si="141"/>
        <v>13085/ORSE</v>
      </c>
      <c r="N1525" s="18">
        <f>SUMIF(ORCAMENTO!B:B,B1522,ORCAMENTO!F:F)</f>
        <v>1</v>
      </c>
      <c r="O1525" s="11">
        <f t="shared" si="142"/>
        <v>26</v>
      </c>
      <c r="Q1525" s="11">
        <f ca="1">IFERROR(SUMIF(CO!B:B,B1522,OFFSET(CO!F:F,0,(4+MATCH(ETAPA,CO!$J$10:$BL$10,0)))),0)</f>
        <v>0</v>
      </c>
      <c r="R1525" s="11">
        <f t="shared" ca="1" si="143"/>
        <v>0</v>
      </c>
    </row>
    <row r="1526" spans="1:18" ht="30" hidden="1">
      <c r="A1526" s="11" t="s">
        <v>2652</v>
      </c>
      <c r="B1526" s="11" t="s">
        <v>2748</v>
      </c>
      <c r="C1526" s="11" t="str">
        <f>VLOOKUP(B1526,IF(A1526="COMPOSICAO",S!$A:$E,I!$A:$E),2,FALSE)</f>
        <v>ORSE</v>
      </c>
      <c r="D1526" s="23" t="str">
        <f>VLOOKUP(B1526,IF(A1526="COMPOSICAO",S!$A:$E,I!$A:$E),3,FALSE)</f>
        <v>PERFIL AÇO LAMINADO, I - W200 X 26,0 KG/M ASTM A 572 GRAU 50</v>
      </c>
      <c r="E1526" s="11" t="str">
        <f>VLOOKUP(B1526,IF(A1526="COMPOSICAO",S!$A:$E,I!$A:$E),4,FALSE)</f>
        <v>KG</v>
      </c>
      <c r="F1526" s="11">
        <v>104</v>
      </c>
      <c r="G1526" s="67">
        <f>IF(A1526="COMPOSICAO",VLOOKUP("TOTAL SEM BDI - "&amp;B1526,CPUAUX1!$A:$J,9,FALSE),VLOOKUP(B1526,I!$A:$E,5,FALSE))</f>
        <v>10</v>
      </c>
      <c r="H1526" s="68"/>
      <c r="I1526" s="67">
        <f t="shared" si="140"/>
        <v>1040</v>
      </c>
      <c r="J1526" s="68"/>
      <c r="M1526" s="11" t="str">
        <f t="shared" si="141"/>
        <v>13087/ORSE</v>
      </c>
      <c r="N1526" s="18">
        <f>SUMIF(ORCAMENTO!B:B,B1522,ORCAMENTO!F:F)</f>
        <v>1</v>
      </c>
      <c r="O1526" s="11">
        <f t="shared" si="142"/>
        <v>104</v>
      </c>
      <c r="Q1526" s="11">
        <f ca="1">IFERROR(SUMIF(CO!B:B,B1522,OFFSET(CO!F:F,0,(4+MATCH(ETAPA,CO!$J$10:$BL$10,0)))),0)</f>
        <v>0</v>
      </c>
      <c r="R1526" s="11">
        <f t="shared" ca="1" si="143"/>
        <v>0</v>
      </c>
    </row>
    <row r="1527" spans="1:18" ht="30" hidden="1">
      <c r="A1527" s="11" t="s">
        <v>2652</v>
      </c>
      <c r="B1527" s="11" t="s">
        <v>2749</v>
      </c>
      <c r="C1527" s="11" t="str">
        <f>VLOOKUP(B1527,IF(A1527="COMPOSICAO",S!$A:$E,I!$A:$E),2,FALSE)</f>
        <v>ORSE</v>
      </c>
      <c r="D1527" s="23" t="str">
        <f>VLOOKUP(B1527,IF(A1527="COMPOSICAO",S!$A:$E,I!$A:$E),3,FALSE)</f>
        <v>RODIZIO GIRATÓRIO 4 POLEGADAS LINHA INDUSTRIAL COM FREIO - COLSON OU SIMILAR</v>
      </c>
      <c r="E1527" s="11" t="str">
        <f>VLOOKUP(B1527,IF(A1527="COMPOSICAO",S!$A:$E,I!$A:$E),4,FALSE)</f>
        <v>UN</v>
      </c>
      <c r="F1527" s="11">
        <v>4</v>
      </c>
      <c r="G1527" s="67">
        <f>IF(A1527="COMPOSICAO",VLOOKUP("TOTAL SEM BDI - "&amp;B1527,CPUAUX1!$A:$J,9,FALSE),VLOOKUP(B1527,I!$A:$E,5,FALSE))</f>
        <v>263.27999999999997</v>
      </c>
      <c r="H1527" s="68"/>
      <c r="I1527" s="67">
        <f t="shared" si="140"/>
        <v>1053.1199999999999</v>
      </c>
      <c r="J1527" s="68"/>
      <c r="M1527" s="11" t="str">
        <f t="shared" si="141"/>
        <v>13807/ORSE</v>
      </c>
      <c r="N1527" s="18">
        <f>SUMIF(ORCAMENTO!B:B,B1522,ORCAMENTO!F:F)</f>
        <v>1</v>
      </c>
      <c r="O1527" s="11">
        <f t="shared" si="142"/>
        <v>4</v>
      </c>
      <c r="Q1527" s="11">
        <f ca="1">IFERROR(SUMIF(CO!B:B,B1522,OFFSET(CO!F:F,0,(4+MATCH(ETAPA,CO!$J$10:$BL$10,0)))),0)</f>
        <v>0</v>
      </c>
      <c r="R1527" s="11">
        <f t="shared" ca="1" si="143"/>
        <v>0</v>
      </c>
    </row>
    <row r="1528" spans="1:18" ht="30" hidden="1">
      <c r="A1528" s="11" t="s">
        <v>2652</v>
      </c>
      <c r="B1528" s="11">
        <v>11002</v>
      </c>
      <c r="C1528" s="11" t="str">
        <f>VLOOKUP(B1528,IF(A1528="COMPOSICAO",S!$A:$E,I!$A:$E),2,FALSE)</f>
        <v>SINAPI</v>
      </c>
      <c r="D1528" s="23" t="str">
        <f>VLOOKUP(B1528,IF(A1528="COMPOSICAO",S!$A:$E,I!$A:$E),3,FALSE)</f>
        <v>ELETRODO REVESTIDO AWS - E6013, DIAMETRO IGUAL A 2,50 MM</v>
      </c>
      <c r="E1528" s="11" t="str">
        <f>VLOOKUP(B1528,IF(A1528="COMPOSICAO",S!$A:$E,I!$A:$E),4,FALSE)</f>
        <v>KG</v>
      </c>
      <c r="F1528" s="11">
        <v>1.56</v>
      </c>
      <c r="G1528" s="67">
        <f>IF(A1528="COMPOSICAO",VLOOKUP("TOTAL SEM BDI - "&amp;B1528,CPUAUX1!$A:$J,9,FALSE),VLOOKUP(B1528,I!$A:$E,5,FALSE))</f>
        <v>32.75</v>
      </c>
      <c r="H1528" s="68"/>
      <c r="I1528" s="67">
        <f t="shared" si="140"/>
        <v>51.09</v>
      </c>
      <c r="J1528" s="68"/>
      <c r="M1528" s="11">
        <f t="shared" si="141"/>
        <v>11002</v>
      </c>
      <c r="N1528" s="18">
        <f>SUMIF(ORCAMENTO!B:B,B1522,ORCAMENTO!F:F)</f>
        <v>1</v>
      </c>
      <c r="O1528" s="11">
        <f t="shared" si="142"/>
        <v>1.56</v>
      </c>
      <c r="Q1528" s="11">
        <f ca="1">IFERROR(SUMIF(CO!B:B,B1522,OFFSET(CO!F:F,0,(4+MATCH(ETAPA,CO!$J$10:$BL$10,0)))),0)</f>
        <v>0</v>
      </c>
      <c r="R1528" s="11">
        <f t="shared" ca="1" si="143"/>
        <v>0</v>
      </c>
    </row>
    <row r="1529" spans="1:18" ht="30" hidden="1">
      <c r="A1529" s="11" t="s">
        <v>2652</v>
      </c>
      <c r="B1529" s="11">
        <v>21012</v>
      </c>
      <c r="C1529" s="11" t="str">
        <f>VLOOKUP(B1529,IF(A1529="COMPOSICAO",S!$A:$E,I!$A:$E),2,FALSE)</f>
        <v>SINAPI</v>
      </c>
      <c r="D1529" s="23" t="str">
        <f>VLOOKUP(B1529,IF(A1529="COMPOSICAO",S!$A:$E,I!$A:$E),3,FALSE)</f>
        <v>TUBO ACO GALVANIZADO COM COSTURA, CLASSE LEVE, DN 40 MM (1 1/2"), E = 3,00 MM, *3,48* KG/M (NBR 5580)</v>
      </c>
      <c r="E1529" s="11" t="str">
        <f>VLOOKUP(B1529,IF(A1529="COMPOSICAO",S!$A:$E,I!$A:$E),4,FALSE)</f>
        <v>M</v>
      </c>
      <c r="F1529" s="11">
        <v>12.08</v>
      </c>
      <c r="G1529" s="67">
        <f>IF(A1529="COMPOSICAO",VLOOKUP("TOTAL SEM BDI - "&amp;B1529,CPUAUX1!$A:$J,9,FALSE),VLOOKUP(B1529,I!$A:$E,5,FALSE))</f>
        <v>51.01</v>
      </c>
      <c r="H1529" s="68"/>
      <c r="I1529" s="67">
        <f t="shared" si="140"/>
        <v>616.20000000000005</v>
      </c>
      <c r="J1529" s="68"/>
      <c r="M1529" s="11">
        <f t="shared" si="141"/>
        <v>21012</v>
      </c>
      <c r="N1529" s="18">
        <f>SUMIF(ORCAMENTO!B:B,B1522,ORCAMENTO!F:F)</f>
        <v>1</v>
      </c>
      <c r="O1529" s="11">
        <f t="shared" si="142"/>
        <v>12.08</v>
      </c>
      <c r="Q1529" s="11">
        <f ca="1">IFERROR(SUMIF(CO!B:B,B1522,OFFSET(CO!F:F,0,(4+MATCH(ETAPA,CO!$J$10:$BL$10,0)))),0)</f>
        <v>0</v>
      </c>
      <c r="R1529" s="11">
        <f t="shared" ca="1" si="143"/>
        <v>0</v>
      </c>
    </row>
    <row r="1530" spans="1:18" ht="45" hidden="1">
      <c r="A1530" s="11" t="s">
        <v>2650</v>
      </c>
      <c r="B1530" s="11">
        <v>100719</v>
      </c>
      <c r="C1530" s="11" t="str">
        <f>VLOOKUP(B1530,IF(A1530="COMPOSICAO",S!$A:$E,I!$A:$E),2,FALSE)</f>
        <v>SINAPI</v>
      </c>
      <c r="D1530" s="23" t="str">
        <f>VLOOKUP(B1530,IF(A1530="COMPOSICAO",S!$A:$E,I!$A:$E),3,FALSE)</f>
        <v>PINTURA COM TINTA ALQUÍDICA DE FUNDO (TIPO ZARCÃO) PULVERIZADA SOBRE PERFIL METÁLICO EXECUTADO EM FÁBRICA (POR DEMÃO). AF_01/2020_PE</v>
      </c>
      <c r="E1530" s="11" t="str">
        <f>VLOOKUP(B1530,IF(A1530="COMPOSICAO",S!$A:$E,I!$A:$E),4,FALSE)</f>
        <v>M2</v>
      </c>
      <c r="F1530" s="11">
        <v>18.771999999999998</v>
      </c>
      <c r="G1530" s="67">
        <f>IF(A1530="COMPOSICAO",VLOOKUP("TOTAL SEM BDI - "&amp;B1530,CPUAUX1!$A:$J,9,FALSE),VLOOKUP(B1530,I!$A:$E,5,FALSE))</f>
        <v>11.91</v>
      </c>
      <c r="H1530" s="68"/>
      <c r="I1530" s="67">
        <f t="shared" si="140"/>
        <v>223.57</v>
      </c>
      <c r="J1530" s="68"/>
      <c r="M1530" s="11">
        <f t="shared" si="141"/>
        <v>100719</v>
      </c>
      <c r="N1530" s="18">
        <f>SUMIF(ORCAMENTO!B:B,B1522,ORCAMENTO!F:F)</f>
        <v>1</v>
      </c>
      <c r="O1530" s="11">
        <f t="shared" si="142"/>
        <v>18.771999999999998</v>
      </c>
      <c r="Q1530" s="11">
        <f ca="1">IFERROR(SUMIF(CO!B:B,B1522,OFFSET(CO!F:F,0,(4+MATCH(ETAPA,CO!$J$10:$BL$10,0)))),0)</f>
        <v>0</v>
      </c>
      <c r="R1530" s="11">
        <f t="shared" ca="1" si="143"/>
        <v>0</v>
      </c>
    </row>
    <row r="1531" spans="1:18" ht="45" hidden="1">
      <c r="A1531" s="11" t="s">
        <v>2650</v>
      </c>
      <c r="B1531" s="11">
        <v>100739</v>
      </c>
      <c r="C1531" s="11" t="str">
        <f>VLOOKUP(B1531,IF(A1531="COMPOSICAO",S!$A:$E,I!$A:$E),2,FALSE)</f>
        <v>SINAPI</v>
      </c>
      <c r="D1531" s="23" t="str">
        <f>VLOOKUP(B1531,IF(A1531="COMPOSICAO",S!$A:$E,I!$A:$E),3,FALSE)</f>
        <v>PINTURA COM TINTA ALQUÍDICA DE ACABAMENTO (ESMALTE SINTÉTICO ACETINADO) PULVERIZADA SOBRE PERFIL METÁLICO EXECUTADO EM FÁBRICA (POR DEMÃO). AF_01/2020_PE</v>
      </c>
      <c r="E1531" s="11" t="str">
        <f>VLOOKUP(B1531,IF(A1531="COMPOSICAO",S!$A:$E,I!$A:$E),4,FALSE)</f>
        <v>M2</v>
      </c>
      <c r="F1531" s="11">
        <v>9.3859999999999992</v>
      </c>
      <c r="G1531" s="67">
        <f>IF(A1531="COMPOSICAO",VLOOKUP("TOTAL SEM BDI - "&amp;B1531,CPUAUX1!$A:$J,9,FALSE),VLOOKUP(B1531,I!$A:$E,5,FALSE))</f>
        <v>11.75</v>
      </c>
      <c r="H1531" s="68"/>
      <c r="I1531" s="67">
        <f t="shared" si="140"/>
        <v>110.28</v>
      </c>
      <c r="J1531" s="68"/>
      <c r="M1531" s="11">
        <f t="shared" si="141"/>
        <v>100739</v>
      </c>
      <c r="N1531" s="18">
        <f>SUMIF(ORCAMENTO!B:B,B1522,ORCAMENTO!F:F)</f>
        <v>1</v>
      </c>
      <c r="O1531" s="11">
        <f t="shared" si="142"/>
        <v>9.3859999999999992</v>
      </c>
      <c r="Q1531" s="11">
        <f ca="1">IFERROR(SUMIF(CO!B:B,B1522,OFFSET(CO!F:F,0,(4+MATCH(ETAPA,CO!$J$10:$BL$10,0)))),0)</f>
        <v>0</v>
      </c>
      <c r="R1531" s="11">
        <f t="shared" ca="1" si="143"/>
        <v>0</v>
      </c>
    </row>
    <row r="1532" spans="1:18" hidden="1">
      <c r="A1532" s="11" t="s">
        <v>2650</v>
      </c>
      <c r="B1532" s="11">
        <v>88315</v>
      </c>
      <c r="C1532" s="11" t="str">
        <f>VLOOKUP(B1532,IF(A1532="COMPOSICAO",S!$A:$E,I!$A:$E),2,FALSE)</f>
        <v>SINAPI</v>
      </c>
      <c r="D1532" s="23" t="str">
        <f>VLOOKUP(B1532,IF(A1532="COMPOSICAO",S!$A:$E,I!$A:$E),3,FALSE)</f>
        <v>SERRALHEIRO COM ENCARGOS COMPLEMENTARES</v>
      </c>
      <c r="E1532" s="11" t="str">
        <f>VLOOKUP(B1532,IF(A1532="COMPOSICAO",S!$A:$E,I!$A:$E),4,FALSE)</f>
        <v>H</v>
      </c>
      <c r="F1532" s="11">
        <f>10.35/pcf</f>
        <v>10.35</v>
      </c>
      <c r="G1532" s="67">
        <f>IF(A1532="COMPOSICAO",VLOOKUP("TOTAL SEM BDI - "&amp;B1532,CPUAUX1!$A:$J,9,FALSE),VLOOKUP(B1532,I!$A:$E,5,FALSE))</f>
        <v>27.189999999999998</v>
      </c>
      <c r="H1532" s="68"/>
      <c r="I1532" s="67">
        <f t="shared" si="140"/>
        <v>281.41000000000003</v>
      </c>
      <c r="J1532" s="68"/>
      <c r="M1532" s="11">
        <f t="shared" si="141"/>
        <v>88315</v>
      </c>
      <c r="N1532" s="18">
        <f>SUMIF(ORCAMENTO!B:B,B1522,ORCAMENTO!F:F)</f>
        <v>1</v>
      </c>
      <c r="O1532" s="11">
        <f t="shared" si="142"/>
        <v>10.35</v>
      </c>
      <c r="Q1532" s="11">
        <f ca="1">IFERROR(SUMIF(CO!B:B,B1522,OFFSET(CO!F:F,0,(4+MATCH(ETAPA,CO!$J$10:$BL$10,0)))),0)</f>
        <v>0</v>
      </c>
      <c r="R1532" s="11">
        <f t="shared" ca="1" si="143"/>
        <v>0</v>
      </c>
    </row>
    <row r="1533" spans="1:18" hidden="1">
      <c r="A1533" s="11" t="s">
        <v>2650</v>
      </c>
      <c r="B1533" s="11">
        <v>88317</v>
      </c>
      <c r="C1533" s="11" t="str">
        <f>VLOOKUP(B1533,IF(A1533="COMPOSICAO",S!$A:$E,I!$A:$E),2,FALSE)</f>
        <v>SINAPI</v>
      </c>
      <c r="D1533" s="23" t="str">
        <f>VLOOKUP(B1533,IF(A1533="COMPOSICAO",S!$A:$E,I!$A:$E),3,FALSE)</f>
        <v>SOLDADOR COM ENCARGOS COMPLEMENTARES</v>
      </c>
      <c r="E1533" s="11" t="str">
        <f>VLOOKUP(B1533,IF(A1533="COMPOSICAO",S!$A:$E,I!$A:$E),4,FALSE)</f>
        <v>H</v>
      </c>
      <c r="F1533" s="11">
        <f>14.85/pcf</f>
        <v>14.85</v>
      </c>
      <c r="G1533" s="67">
        <f>IF(A1533="COMPOSICAO",VLOOKUP("TOTAL SEM BDI - "&amp;B1533,CPUAUX1!$A:$J,9,FALSE),VLOOKUP(B1533,I!$A:$E,5,FALSE))</f>
        <v>28.13</v>
      </c>
      <c r="H1533" s="68"/>
      <c r="I1533" s="67">
        <f t="shared" si="140"/>
        <v>417.73</v>
      </c>
      <c r="J1533" s="68"/>
      <c r="M1533" s="11">
        <f t="shared" si="141"/>
        <v>88317</v>
      </c>
      <c r="N1533" s="18">
        <f>SUMIF(ORCAMENTO!B:B,B1522,ORCAMENTO!F:F)</f>
        <v>1</v>
      </c>
      <c r="O1533" s="11">
        <f t="shared" si="142"/>
        <v>14.85</v>
      </c>
      <c r="Q1533" s="11">
        <f ca="1">IFERROR(SUMIF(CO!B:B,B1522,OFFSET(CO!F:F,0,(4+MATCH(ETAPA,CO!$J$10:$BL$10,0)))),0)</f>
        <v>0</v>
      </c>
      <c r="R1533" s="11">
        <f t="shared" ca="1" si="143"/>
        <v>0</v>
      </c>
    </row>
    <row r="1534" spans="1:18" hidden="1">
      <c r="A1534" s="50" t="str">
        <f>"TOTAL SEM BDI - "&amp;B1522</f>
        <v>TOTAL SEM BDI - SEDUC831</v>
      </c>
      <c r="B1534" s="51"/>
      <c r="C1534" s="51"/>
      <c r="D1534" s="51"/>
      <c r="E1534" s="51"/>
      <c r="F1534" s="51"/>
      <c r="G1534" s="51"/>
      <c r="H1534" s="52"/>
      <c r="I1534" s="67">
        <f>SUM(I1522:I1533)</f>
        <v>6442.8099999999995</v>
      </c>
      <c r="J1534" s="68"/>
    </row>
    <row r="1535" spans="1:18" hidden="1">
      <c r="A1535" s="50" t="str">
        <f>"TAXA DE BDI ("&amp;TEXT(BDI,"00,00")&amp;" %)"</f>
        <v>TAXA DE BDI (23,54 %)</v>
      </c>
      <c r="B1535" s="51"/>
      <c r="C1535" s="51"/>
      <c r="D1535" s="51"/>
      <c r="E1535" s="51"/>
      <c r="F1535" s="51"/>
      <c r="G1535" s="51"/>
      <c r="H1535" s="52"/>
      <c r="I1535" s="67">
        <f>ROUND(I1534*(BDI/100),2)</f>
        <v>1516.64</v>
      </c>
      <c r="J1535" s="68"/>
    </row>
    <row r="1536" spans="1:18" hidden="1">
      <c r="A1536" s="50" t="str">
        <f>"TOTAL COM BDI - "&amp;B1522</f>
        <v>TOTAL COM BDI - SEDUC831</v>
      </c>
      <c r="B1536" s="51"/>
      <c r="C1536" s="51"/>
      <c r="D1536" s="51"/>
      <c r="E1536" s="51"/>
      <c r="F1536" s="51"/>
      <c r="G1536" s="51"/>
      <c r="H1536" s="52"/>
      <c r="I1536" s="67">
        <f>SUM(I1534:I1535)</f>
        <v>7959.45</v>
      </c>
      <c r="J1536" s="68"/>
    </row>
    <row r="1537" spans="1:18" hidden="1"/>
    <row r="1538" spans="1:18" hidden="1">
      <c r="A1538" s="9" t="s">
        <v>2646</v>
      </c>
      <c r="B1538" s="9" t="s">
        <v>102</v>
      </c>
      <c r="C1538" s="9" t="s">
        <v>103</v>
      </c>
      <c r="D1538" s="9" t="s">
        <v>36</v>
      </c>
      <c r="E1538" s="9" t="s">
        <v>104</v>
      </c>
      <c r="F1538" s="9" t="s">
        <v>788</v>
      </c>
      <c r="G1538" s="63" t="s">
        <v>2647</v>
      </c>
      <c r="H1538" s="64"/>
      <c r="I1538" s="63" t="s">
        <v>24</v>
      </c>
      <c r="J1538" s="64"/>
    </row>
    <row r="1539" spans="1:18" ht="30" hidden="1">
      <c r="A1539" s="21" t="s">
        <v>14</v>
      </c>
      <c r="B1539" s="21" t="s">
        <v>1950</v>
      </c>
      <c r="C1539" s="21" t="str">
        <f>VLOOKUP(B1539,S!$A:$G,2,FALSE)</f>
        <v>PRÓPRIA</v>
      </c>
      <c r="D1539" s="22" t="str">
        <f>VLOOKUP(B1539,S!$A:$G,3,FALSE)</f>
        <v>TELHAMENTO COM TELHA TRANSLÚCIDA EM FIBRA DE VIDRO,0,50 X 0,19M (REF: 08625/ORSE-ORSE-09/2025)</v>
      </c>
      <c r="E1539" s="21" t="str">
        <f>VLOOKUP(B1539,S!$A:$G,4,FALSE)</f>
        <v>M2</v>
      </c>
      <c r="F1539" s="21"/>
      <c r="G1539" s="65">
        <f>I1543</f>
        <v>165.19</v>
      </c>
      <c r="H1539" s="66"/>
      <c r="I1539" s="65"/>
      <c r="J1539" s="66"/>
      <c r="K1539" s="30">
        <f>VLOOKUP(B1539,S!A:G,5,FALSE)</f>
        <v>0</v>
      </c>
      <c r="L1539" s="21" t="s">
        <v>2649</v>
      </c>
    </row>
    <row r="1540" spans="1:18" hidden="1">
      <c r="A1540" s="11" t="s">
        <v>2652</v>
      </c>
      <c r="B1540" s="11" t="s">
        <v>2750</v>
      </c>
      <c r="C1540" s="11" t="str">
        <f>VLOOKUP(B1540,IF(A1540="COMPOSICAO",S!$A:$E,I!$A:$E),2,FALSE)</f>
        <v>ORSE</v>
      </c>
      <c r="D1540" s="23" t="str">
        <f>VLOOKUP(B1540,IF(A1540="COMPOSICAO",S!$A:$E,I!$A:$E),3,FALSE)</f>
        <v>TELHA TRANSLÚCIDA EM FIBRA DE VIDRO,0,50 X 0,19M</v>
      </c>
      <c r="E1540" s="11" t="str">
        <f>VLOOKUP(B1540,IF(A1540="COMPOSICAO",S!$A:$E,I!$A:$E),4,FALSE)</f>
        <v>UN</v>
      </c>
      <c r="F1540" s="11">
        <v>26</v>
      </c>
      <c r="G1540" s="67">
        <f>IF(A1540="COMPOSICAO",VLOOKUP("TOTAL SEM BDI - "&amp;B1540,CPUAUX1!$A:$J,9,FALSE),VLOOKUP(B1540,I!$A:$E,5,FALSE))</f>
        <v>5</v>
      </c>
      <c r="H1540" s="68"/>
      <c r="I1540" s="67">
        <f>TRUNC(F1540*G1540,2)</f>
        <v>130</v>
      </c>
      <c r="J1540" s="68"/>
      <c r="M1540" s="11" t="str">
        <f>B1540</f>
        <v>08878/ORSE</v>
      </c>
      <c r="N1540" s="18">
        <f>SUMIF(ORCAMENTO!B:B,B1539,ORCAMENTO!F:F)</f>
        <v>8.7899999999999991</v>
      </c>
      <c r="O1540" s="11">
        <f>F1540*N1540</f>
        <v>228.53999999999996</v>
      </c>
      <c r="Q1540" s="11">
        <f ca="1">IFERROR(SUMIF(CO!B:B,B1539,OFFSET(CO!F:F,0,(4+MATCH(ETAPA,CO!$J$10:$BL$10,0)))),0)</f>
        <v>0</v>
      </c>
      <c r="R1540" s="11">
        <f ca="1">F1540*Q1540</f>
        <v>0</v>
      </c>
    </row>
    <row r="1541" spans="1:18" hidden="1">
      <c r="A1541" s="11" t="s">
        <v>2650</v>
      </c>
      <c r="B1541" s="11">
        <v>88316</v>
      </c>
      <c r="C1541" s="11" t="str">
        <f>VLOOKUP(B1541,IF(A1541="COMPOSICAO",S!$A:$E,I!$A:$E),2,FALSE)</f>
        <v>SINAPI</v>
      </c>
      <c r="D1541" s="23" t="str">
        <f>VLOOKUP(B1541,IF(A1541="COMPOSICAO",S!$A:$E,I!$A:$E),3,FALSE)</f>
        <v>SERVENTE COM ENCARGOS COMPLEMENTARES</v>
      </c>
      <c r="E1541" s="11" t="str">
        <f>VLOOKUP(B1541,IF(A1541="COMPOSICAO",S!$A:$E,I!$A:$E),4,FALSE)</f>
        <v>H</v>
      </c>
      <c r="F1541" s="11">
        <f>1/pcf</f>
        <v>1</v>
      </c>
      <c r="G1541" s="67">
        <f>IF(A1541="COMPOSICAO",VLOOKUP("TOTAL SEM BDI - "&amp;B1541,CPUAUX1!$A:$J,9,FALSE),VLOOKUP(B1541,I!$A:$E,5,FALSE))</f>
        <v>21.71</v>
      </c>
      <c r="H1541" s="68"/>
      <c r="I1541" s="67">
        <f>TRUNC(F1541*G1541,2)</f>
        <v>21.71</v>
      </c>
      <c r="J1541" s="68"/>
      <c r="M1541" s="11">
        <f>B1541</f>
        <v>88316</v>
      </c>
      <c r="N1541" s="18">
        <f>SUMIF(ORCAMENTO!B:B,B1539,ORCAMENTO!F:F)</f>
        <v>8.7899999999999991</v>
      </c>
      <c r="O1541" s="11">
        <f>F1541*N1541</f>
        <v>8.7899999999999991</v>
      </c>
      <c r="Q1541" s="11">
        <f ca="1">IFERROR(SUMIF(CO!B:B,B1539,OFFSET(CO!F:F,0,(4+MATCH(ETAPA,CO!$J$10:$BL$10,0)))),0)</f>
        <v>0</v>
      </c>
      <c r="R1541" s="11">
        <f ca="1">F1541*Q1541</f>
        <v>0</v>
      </c>
    </row>
    <row r="1542" spans="1:18" hidden="1">
      <c r="A1542" s="11" t="s">
        <v>2650</v>
      </c>
      <c r="B1542" s="11">
        <v>88262</v>
      </c>
      <c r="C1542" s="11" t="str">
        <f>VLOOKUP(B1542,IF(A1542="COMPOSICAO",S!$A:$E,I!$A:$E),2,FALSE)</f>
        <v>SINAPI</v>
      </c>
      <c r="D1542" s="23" t="str">
        <f>VLOOKUP(B1542,IF(A1542="COMPOSICAO",S!$A:$E,I!$A:$E),3,FALSE)</f>
        <v>CARPINTEIRO DE FORMAS COM ENCARGOS COMPLEMENTARES</v>
      </c>
      <c r="E1542" s="11" t="str">
        <f>VLOOKUP(B1542,IF(A1542="COMPOSICAO",S!$A:$E,I!$A:$E),4,FALSE)</f>
        <v>H</v>
      </c>
      <c r="F1542" s="11">
        <f>0.5/pcf</f>
        <v>0.5</v>
      </c>
      <c r="G1542" s="67">
        <f>IF(A1542="COMPOSICAO",VLOOKUP("TOTAL SEM BDI - "&amp;B1542,CPUAUX1!$A:$J,9,FALSE),VLOOKUP(B1542,I!$A:$E,5,FALSE))</f>
        <v>26.97</v>
      </c>
      <c r="H1542" s="68"/>
      <c r="I1542" s="67">
        <f>TRUNC(F1542*G1542,2)</f>
        <v>13.48</v>
      </c>
      <c r="J1542" s="68"/>
      <c r="M1542" s="11">
        <f>B1542</f>
        <v>88262</v>
      </c>
      <c r="N1542" s="18">
        <f>SUMIF(ORCAMENTO!B:B,B1539,ORCAMENTO!F:F)</f>
        <v>8.7899999999999991</v>
      </c>
      <c r="O1542" s="11">
        <f>F1542*N1542</f>
        <v>4.3949999999999996</v>
      </c>
      <c r="Q1542" s="11">
        <f ca="1">IFERROR(SUMIF(CO!B:B,B1539,OFFSET(CO!F:F,0,(4+MATCH(ETAPA,CO!$J$10:$BL$10,0)))),0)</f>
        <v>0</v>
      </c>
      <c r="R1542" s="11">
        <f ca="1">F1542*Q1542</f>
        <v>0</v>
      </c>
    </row>
    <row r="1543" spans="1:18" hidden="1">
      <c r="A1543" s="50" t="str">
        <f>"TOTAL SEM BDI - "&amp;B1539</f>
        <v>TOTAL SEM BDI - SEDUC754</v>
      </c>
      <c r="B1543" s="51"/>
      <c r="C1543" s="51"/>
      <c r="D1543" s="51"/>
      <c r="E1543" s="51"/>
      <c r="F1543" s="51"/>
      <c r="G1543" s="51"/>
      <c r="H1543" s="52"/>
      <c r="I1543" s="67">
        <f>SUM(I1539:I1542)</f>
        <v>165.19</v>
      </c>
      <c r="J1543" s="68"/>
    </row>
    <row r="1544" spans="1:18" hidden="1">
      <c r="A1544" s="50" t="str">
        <f>"TAXA DE BDI ("&amp;TEXT(BDI,"00,00")&amp;" %)"</f>
        <v>TAXA DE BDI (23,54 %)</v>
      </c>
      <c r="B1544" s="51"/>
      <c r="C1544" s="51"/>
      <c r="D1544" s="51"/>
      <c r="E1544" s="51"/>
      <c r="F1544" s="51"/>
      <c r="G1544" s="51"/>
      <c r="H1544" s="52"/>
      <c r="I1544" s="67">
        <f>ROUND(I1543*(BDI/100),2)</f>
        <v>38.89</v>
      </c>
      <c r="J1544" s="68"/>
    </row>
    <row r="1545" spans="1:18" hidden="1">
      <c r="A1545" s="50" t="str">
        <f>"TOTAL COM BDI - "&amp;B1539</f>
        <v>TOTAL COM BDI - SEDUC754</v>
      </c>
      <c r="B1545" s="51"/>
      <c r="C1545" s="51"/>
      <c r="D1545" s="51"/>
      <c r="E1545" s="51"/>
      <c r="F1545" s="51"/>
      <c r="G1545" s="51"/>
      <c r="H1545" s="52"/>
      <c r="I1545" s="67">
        <f>SUM(I1543:I1544)</f>
        <v>204.07999999999998</v>
      </c>
      <c r="J1545" s="68"/>
    </row>
    <row r="1546" spans="1:18" hidden="1"/>
    <row r="1547" spans="1:18" hidden="1">
      <c r="A1547" s="9" t="s">
        <v>2646</v>
      </c>
      <c r="B1547" s="9" t="s">
        <v>102</v>
      </c>
      <c r="C1547" s="9" t="s">
        <v>103</v>
      </c>
      <c r="D1547" s="9" t="s">
        <v>36</v>
      </c>
      <c r="E1547" s="9" t="s">
        <v>104</v>
      </c>
      <c r="F1547" s="9" t="s">
        <v>788</v>
      </c>
      <c r="G1547" s="63" t="s">
        <v>2647</v>
      </c>
      <c r="H1547" s="64"/>
      <c r="I1547" s="63" t="s">
        <v>24</v>
      </c>
      <c r="J1547" s="64"/>
    </row>
    <row r="1548" spans="1:18" ht="60" hidden="1">
      <c r="A1548" s="21" t="s">
        <v>2690</v>
      </c>
      <c r="B1548" s="21">
        <v>94805</v>
      </c>
      <c r="C1548" s="21" t="str">
        <f>VLOOKUP(B1548,S!$A:$G,2,FALSE)</f>
        <v>SINAPI</v>
      </c>
      <c r="D1548" s="22" t="str">
        <f>VLOOKUP(B1548,S!$A:$G,3,FALSE)</f>
        <v>PORTA DE ALUMÍNIO DE ABRIR PARA VIDRO SEM GUARNIÇÃO, 87X210CM, FIXAÇÃO COM PARAFUSOS, INCLUSIVE VIDROS - FORNECIMENTO E INSTALAÇÃO. AF_10/2025</v>
      </c>
      <c r="E1548" s="21" t="str">
        <f>VLOOKUP(B1548,S!$A:$G,4,FALSE)</f>
        <v>UN</v>
      </c>
      <c r="F1548" s="21"/>
      <c r="G1548" s="65">
        <f>I1554</f>
        <v>805.99</v>
      </c>
      <c r="H1548" s="66"/>
      <c r="I1548" s="65"/>
      <c r="J1548" s="66"/>
      <c r="K1548" s="30">
        <f>VLOOKUP(B1548,S!A:G,5,FALSE)</f>
        <v>805.99</v>
      </c>
      <c r="L1548" s="21" t="str">
        <f>IF(K1548=G1548,"OK, CONFORME TABELA",IF(G1548&gt;K1548,"ACIMA DA TABELA: ","ABAIXO DA TABELA: ")&amp;TRUNC((G1548*100)/K1548,2)&amp;" %")</f>
        <v>OK, CONFORME TABELA</v>
      </c>
    </row>
    <row r="1549" spans="1:18" hidden="1">
      <c r="A1549" s="11" t="s">
        <v>2650</v>
      </c>
      <c r="B1549" s="11">
        <v>88316</v>
      </c>
      <c r="C1549" s="11" t="str">
        <f>VLOOKUP(B1549,IF(A1549="COMPOSICAO",S!$A:$E,I!$A:$E),2,FALSE)</f>
        <v>SINAPI</v>
      </c>
      <c r="D1549" s="23" t="str">
        <f>VLOOKUP(B1549,IF(A1549="COMPOSICAO",S!$A:$E,I!$A:$E),3,FALSE)</f>
        <v>SERVENTE COM ENCARGOS COMPLEMENTARES</v>
      </c>
      <c r="E1549" s="11" t="str">
        <f>VLOOKUP(B1549,IF(A1549="COMPOSICAO",S!$A:$E,I!$A:$E),4,FALSE)</f>
        <v>H</v>
      </c>
      <c r="F1549" s="11">
        <f>0.266664/pcf</f>
        <v>0.26666400000000001</v>
      </c>
      <c r="G1549" s="67">
        <f>IF(A1549="COMPOSICAO",VLOOKUP("TOTAL SEM BDI - "&amp;B1549,CPUAUX1!$A:$J,9,FALSE),VLOOKUP(B1549,I!$A:$E,5,FALSE))</f>
        <v>21.71</v>
      </c>
      <c r="H1549" s="68"/>
      <c r="I1549" s="67">
        <f>TRUNC(F1549*G1549,2)</f>
        <v>5.78</v>
      </c>
      <c r="J1549" s="68"/>
      <c r="M1549" s="11">
        <f>B1549</f>
        <v>88316</v>
      </c>
      <c r="N1549" s="18">
        <f>SUMIF(ORCAMENTO!B:B,B1548,ORCAMENTO!F:F)</f>
        <v>7</v>
      </c>
      <c r="O1549" s="11">
        <f>F1549*N1549</f>
        <v>1.8666480000000001</v>
      </c>
      <c r="Q1549" s="11">
        <f ca="1">IFERROR(SUMIF(CO!B:B,B1548,OFFSET(CO!F:F,0,(4+MATCH(ETAPA,CO!$J$10:$BL$10,0)))),0)</f>
        <v>0</v>
      </c>
      <c r="R1549" s="11">
        <f ca="1">F1549*Q1549</f>
        <v>0</v>
      </c>
    </row>
    <row r="1550" spans="1:18" hidden="1">
      <c r="A1550" s="11" t="s">
        <v>2650</v>
      </c>
      <c r="B1550" s="11">
        <v>88309</v>
      </c>
      <c r="C1550" s="11" t="str">
        <f>VLOOKUP(B1550,IF(A1550="COMPOSICAO",S!$A:$E,I!$A:$E),2,FALSE)</f>
        <v>SINAPI</v>
      </c>
      <c r="D1550" s="23" t="str">
        <f>VLOOKUP(B1550,IF(A1550="COMPOSICAO",S!$A:$E,I!$A:$E),3,FALSE)</f>
        <v>PEDREIRO COM ENCARGOS COMPLEMENTARES</v>
      </c>
      <c r="E1550" s="11" t="str">
        <f>VLOOKUP(B1550,IF(A1550="COMPOSICAO",S!$A:$E,I!$A:$E),4,FALSE)</f>
        <v>H</v>
      </c>
      <c r="F1550" s="11">
        <f>0.9435801/pcf</f>
        <v>0.94358010000000003</v>
      </c>
      <c r="G1550" s="67">
        <f>IF(A1550="COMPOSICAO",VLOOKUP("TOTAL SEM BDI - "&amp;B1550,CPUAUX1!$A:$J,9,FALSE),VLOOKUP(B1550,I!$A:$E,5,FALSE))</f>
        <v>27.39</v>
      </c>
      <c r="H1550" s="68"/>
      <c r="I1550" s="67">
        <f>TRUNC(F1550*G1550,2)</f>
        <v>25.84</v>
      </c>
      <c r="J1550" s="68"/>
      <c r="M1550" s="11">
        <f>B1550</f>
        <v>88309</v>
      </c>
      <c r="N1550" s="18">
        <f>SUMIF(ORCAMENTO!B:B,B1548,ORCAMENTO!F:F)</f>
        <v>7</v>
      </c>
      <c r="O1550" s="11">
        <f>F1550*N1550</f>
        <v>6.6050607000000001</v>
      </c>
      <c r="Q1550" s="11">
        <f ca="1">IFERROR(SUMIF(CO!B:B,B1548,OFFSET(CO!F:F,0,(4+MATCH(ETAPA,CO!$J$10:$BL$10,0)))),0)</f>
        <v>0</v>
      </c>
      <c r="R1550" s="11">
        <f ca="1">F1550*Q1550</f>
        <v>0</v>
      </c>
    </row>
    <row r="1551" spans="1:18" ht="45" hidden="1">
      <c r="A1551" s="11" t="s">
        <v>2652</v>
      </c>
      <c r="B1551" s="11">
        <v>39024</v>
      </c>
      <c r="C1551" s="11" t="str">
        <f>VLOOKUP(B1551,IF(A1551="COMPOSICAO",S!$A:$E,I!$A:$E),2,FALSE)</f>
        <v>SINAPI</v>
      </c>
      <c r="D1551" s="23" t="str">
        <f>VLOOKUP(B1551,IF(A1551="COMPOSICAO",S!$A:$E,I!$A:$E),3,FALSE)</f>
        <v>PORTA DE ABRIR EM ALUMINIO COM DIVISAO HORIZONTAL PARA VIDROS, ACABAMENTO ANODIZADO NATURAL, VIDROS INCLUSOS, SEM GUARNICAO/ALIZAR/VISTA, 87 CM X 210 CM</v>
      </c>
      <c r="E1551" s="11" t="str">
        <f>VLOOKUP(B1551,IF(A1551="COMPOSICAO",S!$A:$E,I!$A:$E),4,FALSE)</f>
        <v>UN</v>
      </c>
      <c r="F1551" s="11">
        <v>1</v>
      </c>
      <c r="G1551" s="67">
        <f>IF(A1551="COMPOSICAO",VLOOKUP("TOTAL SEM BDI - "&amp;B1551,CPUAUX1!$A:$J,9,FALSE),VLOOKUP(B1551,I!$A:$E,5,FALSE))</f>
        <v>689.49</v>
      </c>
      <c r="H1551" s="68"/>
      <c r="I1551" s="67">
        <f>TRUNC(F1551*G1551,2)</f>
        <v>689.49</v>
      </c>
      <c r="J1551" s="68"/>
      <c r="M1551" s="11">
        <f>B1551</f>
        <v>39024</v>
      </c>
      <c r="N1551" s="18">
        <f>SUMIF(ORCAMENTO!B:B,B1548,ORCAMENTO!F:F)</f>
        <v>7</v>
      </c>
      <c r="O1551" s="11">
        <f>F1551*N1551</f>
        <v>7</v>
      </c>
      <c r="Q1551" s="11">
        <f ca="1">IFERROR(SUMIF(CO!B:B,B1548,OFFSET(CO!F:F,0,(4+MATCH(ETAPA,CO!$J$10:$BL$10,0)))),0)</f>
        <v>0</v>
      </c>
      <c r="R1551" s="11">
        <f ca="1">F1551*Q1551</f>
        <v>0</v>
      </c>
    </row>
    <row r="1552" spans="1:18" ht="45" hidden="1">
      <c r="A1552" s="11" t="s">
        <v>2652</v>
      </c>
      <c r="B1552" s="11">
        <v>7568</v>
      </c>
      <c r="C1552" s="11" t="str">
        <f>VLOOKUP(B1552,IF(A1552="COMPOSICAO",S!$A:$E,I!$A:$E),2,FALSE)</f>
        <v>SINAPI</v>
      </c>
      <c r="D1552" s="23" t="str">
        <f>VLOOKUP(B1552,IF(A1552="COMPOSICAO",S!$A:$E,I!$A:$E),3,FALSE)</f>
        <v>BUCHA DE NYLON SEM ABA S10, COM PARAFUSO DE 6,10 X 65 MM EM ACO ZINCADO COM ROSCA SOBERBA, CABECA CHATA E FENDA PHILLIPS</v>
      </c>
      <c r="E1552" s="11" t="str">
        <f>VLOOKUP(B1552,IF(A1552="COMPOSICAO",S!$A:$E,I!$A:$E),4,FALSE)</f>
        <v>UN</v>
      </c>
      <c r="F1552" s="11">
        <v>8.8000000000000007</v>
      </c>
      <c r="G1552" s="67">
        <f>IF(A1552="COMPOSICAO",VLOOKUP("TOTAL SEM BDI - "&amp;B1552,CPUAUX1!$A:$J,9,FALSE),VLOOKUP(B1552,I!$A:$E,5,FALSE))</f>
        <v>0.61</v>
      </c>
      <c r="H1552" s="68"/>
      <c r="I1552" s="67">
        <f>TRUNC(F1552*G1552,2)</f>
        <v>5.36</v>
      </c>
      <c r="J1552" s="68"/>
      <c r="M1552" s="11">
        <f>B1552</f>
        <v>7568</v>
      </c>
      <c r="N1552" s="18">
        <f>SUMIF(ORCAMENTO!B:B,B1548,ORCAMENTO!F:F)</f>
        <v>7</v>
      </c>
      <c r="O1552" s="11">
        <f>F1552*N1552</f>
        <v>61.600000000000009</v>
      </c>
      <c r="Q1552" s="11">
        <f ca="1">IFERROR(SUMIF(CO!B:B,B1548,OFFSET(CO!F:F,0,(4+MATCH(ETAPA,CO!$J$10:$BL$10,0)))),0)</f>
        <v>0</v>
      </c>
      <c r="R1552" s="11">
        <f ca="1">F1552*Q1552</f>
        <v>0</v>
      </c>
    </row>
    <row r="1553" spans="1:18" ht="30" hidden="1">
      <c r="A1553" s="11" t="s">
        <v>2652</v>
      </c>
      <c r="B1553" s="11">
        <v>142</v>
      </c>
      <c r="C1553" s="11" t="str">
        <f>VLOOKUP(B1553,IF(A1553="COMPOSICAO",S!$A:$E,I!$A:$E),2,FALSE)</f>
        <v>SINAPI</v>
      </c>
      <c r="D1553" s="23" t="str">
        <f>VLOOKUP(B1553,IF(A1553="COMPOSICAO",S!$A:$E,I!$A:$E),3,FALSE)</f>
        <v>SELANTE ELASTICO MONOCOMPONENTE A BASE DE POLIURETANO (PU) PARA JUNTAS DIVERSAS</v>
      </c>
      <c r="E1553" s="11" t="str">
        <f>VLOOKUP(B1553,IF(A1553="COMPOSICAO",S!$A:$E,I!$A:$E),4,FALSE)</f>
        <v>310ML</v>
      </c>
      <c r="F1553" s="11">
        <v>1.613</v>
      </c>
      <c r="G1553" s="67">
        <f>IF(A1553="COMPOSICAO",VLOOKUP("TOTAL SEM BDI - "&amp;B1553,CPUAUX1!$A:$J,9,FALSE),VLOOKUP(B1553,I!$A:$E,5,FALSE))</f>
        <v>49.3</v>
      </c>
      <c r="H1553" s="68"/>
      <c r="I1553" s="67">
        <f>TRUNC(F1553*G1553,2)</f>
        <v>79.52</v>
      </c>
      <c r="J1553" s="68"/>
      <c r="M1553" s="11">
        <f>B1553</f>
        <v>142</v>
      </c>
      <c r="N1553" s="18">
        <f>SUMIF(ORCAMENTO!B:B,B1548,ORCAMENTO!F:F)</f>
        <v>7</v>
      </c>
      <c r="O1553" s="11">
        <f>F1553*N1553</f>
        <v>11.291</v>
      </c>
      <c r="Q1553" s="11">
        <f ca="1">IFERROR(SUMIF(CO!B:B,B1548,OFFSET(CO!F:F,0,(4+MATCH(ETAPA,CO!$J$10:$BL$10,0)))),0)</f>
        <v>0</v>
      </c>
      <c r="R1553" s="11">
        <f ca="1">F1553*Q1553</f>
        <v>0</v>
      </c>
    </row>
    <row r="1554" spans="1:18" hidden="1">
      <c r="A1554" s="50" t="str">
        <f>"TOTAL SEM BDI - "&amp;B1548</f>
        <v>TOTAL SEM BDI - 94805</v>
      </c>
      <c r="B1554" s="51"/>
      <c r="C1554" s="51"/>
      <c r="D1554" s="51"/>
      <c r="E1554" s="51"/>
      <c r="F1554" s="51"/>
      <c r="G1554" s="51"/>
      <c r="H1554" s="52"/>
      <c r="I1554" s="67">
        <f>SUM(I1548:I1553)</f>
        <v>805.99</v>
      </c>
      <c r="J1554" s="68"/>
    </row>
    <row r="1555" spans="1:18" hidden="1">
      <c r="A1555" s="50" t="str">
        <f>"TAXA DE BDI ("&amp;TEXT(BDI,"00,00")&amp;" %)"</f>
        <v>TAXA DE BDI (23,54 %)</v>
      </c>
      <c r="B1555" s="51"/>
      <c r="C1555" s="51"/>
      <c r="D1555" s="51"/>
      <c r="E1555" s="51"/>
      <c r="F1555" s="51"/>
      <c r="G1555" s="51"/>
      <c r="H1555" s="52"/>
      <c r="I1555" s="67">
        <f>ROUND(I1554*(BDI/100),2)</f>
        <v>189.73</v>
      </c>
      <c r="J1555" s="68"/>
    </row>
    <row r="1556" spans="1:18" hidden="1">
      <c r="A1556" s="50" t="str">
        <f>"TOTAL COM BDI - "&amp;B1548</f>
        <v>TOTAL COM BDI - 94805</v>
      </c>
      <c r="B1556" s="51"/>
      <c r="C1556" s="51"/>
      <c r="D1556" s="51"/>
      <c r="E1556" s="51"/>
      <c r="F1556" s="51"/>
      <c r="G1556" s="51"/>
      <c r="H1556" s="52"/>
      <c r="I1556" s="67">
        <f>SUM(I1554:I1555)</f>
        <v>995.72</v>
      </c>
      <c r="J1556" s="68"/>
    </row>
    <row r="1557" spans="1:18" hidden="1"/>
    <row r="1558" spans="1:18" hidden="1">
      <c r="A1558" s="9" t="s">
        <v>2646</v>
      </c>
      <c r="B1558" s="9" t="s">
        <v>102</v>
      </c>
      <c r="C1558" s="9" t="s">
        <v>103</v>
      </c>
      <c r="D1558" s="9" t="s">
        <v>36</v>
      </c>
      <c r="E1558" s="9" t="s">
        <v>104</v>
      </c>
      <c r="F1558" s="9" t="s">
        <v>788</v>
      </c>
      <c r="G1558" s="63" t="s">
        <v>2647</v>
      </c>
      <c r="H1558" s="64"/>
      <c r="I1558" s="63" t="s">
        <v>24</v>
      </c>
      <c r="J1558" s="64"/>
    </row>
    <row r="1559" spans="1:18" ht="45" hidden="1">
      <c r="A1559" s="21" t="s">
        <v>2733</v>
      </c>
      <c r="B1559" s="21">
        <v>98546</v>
      </c>
      <c r="C1559" s="21" t="str">
        <f>VLOOKUP(B1559,S!$A:$G,2,FALSE)</f>
        <v>SINAPI</v>
      </c>
      <c r="D1559" s="22" t="str">
        <f>VLOOKUP(B1559,S!$A:$G,3,FALSE)</f>
        <v>IMPERMEABILIZAÇÃO DE SUPERFÍCIE COM MANTA ASFÁLTICA, UMA CAMADA, INCLUSIVE APLICAÇÃO DE PRIMER ASFÁLTICO, E=4MM. AF_09/2023</v>
      </c>
      <c r="E1559" s="21" t="str">
        <f>VLOOKUP(B1559,S!$A:$G,4,FALSE)</f>
        <v>M2</v>
      </c>
      <c r="F1559" s="21"/>
      <c r="G1559" s="65">
        <f>I1565</f>
        <v>175.05</v>
      </c>
      <c r="H1559" s="66"/>
      <c r="I1559" s="65"/>
      <c r="J1559" s="66"/>
      <c r="K1559" s="30">
        <f>VLOOKUP(B1559,S!A:G,5,FALSE)</f>
        <v>175.05</v>
      </c>
      <c r="L1559" s="21" t="str">
        <f>IF(K1559=G1559,"OK, CONFORME TABELA",IF(G1559&gt;K1559,"ACIMA DA TABELA: ","ABAIXO DA TABELA: ")&amp;TRUNC((G1559*100)/K1559,2)&amp;" %")</f>
        <v>OK, CONFORME TABELA</v>
      </c>
    </row>
    <row r="1560" spans="1:18" hidden="1">
      <c r="A1560" s="11" t="s">
        <v>2650</v>
      </c>
      <c r="B1560" s="11">
        <v>88270</v>
      </c>
      <c r="C1560" s="11" t="str">
        <f>VLOOKUP(B1560,IF(A1560="COMPOSICAO",S!$A:$E,I!$A:$E),2,FALSE)</f>
        <v>SINAPI</v>
      </c>
      <c r="D1560" s="23" t="str">
        <f>VLOOKUP(B1560,IF(A1560="COMPOSICAO",S!$A:$E,I!$A:$E),3,FALSE)</f>
        <v>IMPERMEABILIZADOR COM ENCARGOS COMPLEMENTARES</v>
      </c>
      <c r="E1560" s="11" t="str">
        <f>VLOOKUP(B1560,IF(A1560="COMPOSICAO",S!$A:$E,I!$A:$E),4,FALSE)</f>
        <v>H</v>
      </c>
      <c r="F1560" s="11">
        <f>0.9324/pcf</f>
        <v>0.93240000000000001</v>
      </c>
      <c r="G1560" s="67">
        <f>IF(A1560="COMPOSICAO",VLOOKUP("TOTAL SEM BDI - "&amp;B1560,CPUAUX1!$A:$J,9,FALSE),VLOOKUP(B1560,I!$A:$E,5,FALSE))</f>
        <v>27.39</v>
      </c>
      <c r="H1560" s="68"/>
      <c r="I1560" s="67">
        <f>TRUNC(F1560*G1560,2)</f>
        <v>25.53</v>
      </c>
      <c r="J1560" s="68"/>
      <c r="M1560" s="11">
        <f>B1560</f>
        <v>88270</v>
      </c>
      <c r="N1560" s="18">
        <f>SUMIF(ORCAMENTO!B:B,B1559,ORCAMENTO!F:F)</f>
        <v>154.04</v>
      </c>
      <c r="O1560" s="11">
        <f>F1560*N1560</f>
        <v>143.62689599999999</v>
      </c>
      <c r="Q1560" s="11">
        <f ca="1">IFERROR(SUMIF(CO!B:B,B1559,OFFSET(CO!F:F,0,(4+MATCH(ETAPA,CO!$J$10:$BL$10,0)))),0)</f>
        <v>0</v>
      </c>
      <c r="R1560" s="11">
        <f ca="1">F1560*Q1560</f>
        <v>0</v>
      </c>
    </row>
    <row r="1561" spans="1:18" hidden="1">
      <c r="A1561" s="11" t="s">
        <v>2650</v>
      </c>
      <c r="B1561" s="11">
        <v>88243</v>
      </c>
      <c r="C1561" s="11" t="str">
        <f>VLOOKUP(B1561,IF(A1561="COMPOSICAO",S!$A:$E,I!$A:$E),2,FALSE)</f>
        <v>SINAPI</v>
      </c>
      <c r="D1561" s="23" t="str">
        <f>VLOOKUP(B1561,IF(A1561="COMPOSICAO",S!$A:$E,I!$A:$E),3,FALSE)</f>
        <v>AJUDANTE ESPECIALIZADO COM ENCARGOS COMPLEMENTARES</v>
      </c>
      <c r="E1561" s="11" t="str">
        <f>VLOOKUP(B1561,IF(A1561="COMPOSICAO",S!$A:$E,I!$A:$E),4,FALSE)</f>
        <v>H</v>
      </c>
      <c r="F1561" s="11">
        <f>0.2102/pcf</f>
        <v>0.2102</v>
      </c>
      <c r="G1561" s="67">
        <f>IF(A1561="COMPOSICAO",VLOOKUP("TOTAL SEM BDI - "&amp;B1561,CPUAUX1!$A:$J,9,FALSE),VLOOKUP(B1561,I!$A:$E,5,FALSE))</f>
        <v>22.63</v>
      </c>
      <c r="H1561" s="68"/>
      <c r="I1561" s="67">
        <f>TRUNC(F1561*G1561,2)</f>
        <v>4.75</v>
      </c>
      <c r="J1561" s="68"/>
      <c r="M1561" s="11">
        <f>B1561</f>
        <v>88243</v>
      </c>
      <c r="N1561" s="18">
        <f>SUMIF(ORCAMENTO!B:B,B1559,ORCAMENTO!F:F)</f>
        <v>154.04</v>
      </c>
      <c r="O1561" s="11">
        <f>F1561*N1561</f>
        <v>32.379207999999998</v>
      </c>
      <c r="Q1561" s="11">
        <f ca="1">IFERROR(SUMIF(CO!B:B,B1559,OFFSET(CO!F:F,0,(4+MATCH(ETAPA,CO!$J$10:$BL$10,0)))),0)</f>
        <v>0</v>
      </c>
      <c r="R1561" s="11">
        <f ca="1">F1561*Q1561</f>
        <v>0</v>
      </c>
    </row>
    <row r="1562" spans="1:18" hidden="1">
      <c r="A1562" s="11" t="s">
        <v>2652</v>
      </c>
      <c r="B1562" s="11">
        <v>4226</v>
      </c>
      <c r="C1562" s="11" t="str">
        <f>VLOOKUP(B1562,IF(A1562="COMPOSICAO",S!$A:$E,I!$A:$E),2,FALSE)</f>
        <v>SINAPI</v>
      </c>
      <c r="D1562" s="23" t="str">
        <f>VLOOKUP(B1562,IF(A1562="COMPOSICAO",S!$A:$E,I!$A:$E),3,FALSE)</f>
        <v>GAS DE COZINHA - GLP</v>
      </c>
      <c r="E1562" s="11" t="str">
        <f>VLOOKUP(B1562,IF(A1562="COMPOSICAO",S!$A:$E,I!$A:$E),4,FALSE)</f>
        <v>KG</v>
      </c>
      <c r="F1562" s="11">
        <v>0.26</v>
      </c>
      <c r="G1562" s="67">
        <f>IF(A1562="COMPOSICAO",VLOOKUP("TOTAL SEM BDI - "&amp;B1562,CPUAUX1!$A:$J,9,FALSE),VLOOKUP(B1562,I!$A:$E,5,FALSE))</f>
        <v>8.3699999999999992</v>
      </c>
      <c r="H1562" s="68"/>
      <c r="I1562" s="67">
        <f>TRUNC(F1562*G1562,2)</f>
        <v>2.17</v>
      </c>
      <c r="J1562" s="68"/>
      <c r="M1562" s="11">
        <f>B1562</f>
        <v>4226</v>
      </c>
      <c r="N1562" s="18">
        <f>SUMIF(ORCAMENTO!B:B,B1559,ORCAMENTO!F:F)</f>
        <v>154.04</v>
      </c>
      <c r="O1562" s="11">
        <f>F1562*N1562</f>
        <v>40.050399999999996</v>
      </c>
      <c r="Q1562" s="11">
        <f ca="1">IFERROR(SUMIF(CO!B:B,B1559,OFFSET(CO!F:F,0,(4+MATCH(ETAPA,CO!$J$10:$BL$10,0)))),0)</f>
        <v>0</v>
      </c>
      <c r="R1562" s="11">
        <f ca="1">F1562*Q1562</f>
        <v>0</v>
      </c>
    </row>
    <row r="1563" spans="1:18" ht="30" hidden="1">
      <c r="A1563" s="11" t="s">
        <v>2652</v>
      </c>
      <c r="B1563" s="11">
        <v>4015</v>
      </c>
      <c r="C1563" s="11" t="str">
        <f>VLOOKUP(B1563,IF(A1563="COMPOSICAO",S!$A:$E,I!$A:$E),2,FALSE)</f>
        <v>SINAPI</v>
      </c>
      <c r="D1563" s="23" t="str">
        <f>VLOOKUP(B1563,IF(A1563="COMPOSICAO",S!$A:$E,I!$A:$E),3,FALSE)</f>
        <v>MANTA ASFALTICA ELASTOMERICA EM POLIESTER 4 MM, TIPO III, CLASSE B, ACABAMENTO PP (NBR 9952)</v>
      </c>
      <c r="E1563" s="11" t="str">
        <f>VLOOKUP(B1563,IF(A1563="COMPOSICAO",S!$A:$E,I!$A:$E),4,FALSE)</f>
        <v>M2</v>
      </c>
      <c r="F1563" s="11">
        <v>1.1318999999999999</v>
      </c>
      <c r="G1563" s="67">
        <f>IF(A1563="COMPOSICAO",VLOOKUP("TOTAL SEM BDI - "&amp;B1563,CPUAUX1!$A:$J,9,FALSE),VLOOKUP(B1563,I!$A:$E,5,FALSE))</f>
        <v>116.39</v>
      </c>
      <c r="H1563" s="68"/>
      <c r="I1563" s="67">
        <f>TRUNC(F1563*G1563,2)</f>
        <v>131.74</v>
      </c>
      <c r="J1563" s="68"/>
      <c r="M1563" s="11">
        <f>B1563</f>
        <v>4015</v>
      </c>
      <c r="N1563" s="18">
        <f>SUMIF(ORCAMENTO!B:B,B1559,ORCAMENTO!F:F)</f>
        <v>154.04</v>
      </c>
      <c r="O1563" s="11">
        <f>F1563*N1563</f>
        <v>174.35787599999998</v>
      </c>
      <c r="Q1563" s="11">
        <f ca="1">IFERROR(SUMIF(CO!B:B,B1559,OFFSET(CO!F:F,0,(4+MATCH(ETAPA,CO!$J$10:$BL$10,0)))),0)</f>
        <v>0</v>
      </c>
      <c r="R1563" s="11">
        <f ca="1">F1563*Q1563</f>
        <v>0</v>
      </c>
    </row>
    <row r="1564" spans="1:18" ht="30" hidden="1">
      <c r="A1564" s="11" t="s">
        <v>2652</v>
      </c>
      <c r="B1564" s="11">
        <v>511</v>
      </c>
      <c r="C1564" s="11" t="str">
        <f>VLOOKUP(B1564,IF(A1564="COMPOSICAO",S!$A:$E,I!$A:$E),2,FALSE)</f>
        <v>SINAPI</v>
      </c>
      <c r="D1564" s="23" t="str">
        <f>VLOOKUP(B1564,IF(A1564="COMPOSICAO",S!$A:$E,I!$A:$E),3,FALSE)</f>
        <v>PRIMER PARA MANTA ASFALTICA A BASE DE ASFALTO MODIFICADO DILUIDO EM SOLVENTE, APLICACAO A FRIO</v>
      </c>
      <c r="E1564" s="11" t="str">
        <f>VLOOKUP(B1564,IF(A1564="COMPOSICAO",S!$A:$E,I!$A:$E),4,FALSE)</f>
        <v>L</v>
      </c>
      <c r="F1564" s="11">
        <v>0.58720000000000006</v>
      </c>
      <c r="G1564" s="67">
        <f>IF(A1564="COMPOSICAO",VLOOKUP("TOTAL SEM BDI - "&amp;B1564,CPUAUX1!$A:$J,9,FALSE),VLOOKUP(B1564,I!$A:$E,5,FALSE))</f>
        <v>18.5</v>
      </c>
      <c r="H1564" s="68"/>
      <c r="I1564" s="67">
        <f>TRUNC(F1564*G1564,2)</f>
        <v>10.86</v>
      </c>
      <c r="J1564" s="68"/>
      <c r="M1564" s="11">
        <f>B1564</f>
        <v>511</v>
      </c>
      <c r="N1564" s="18">
        <f>SUMIF(ORCAMENTO!B:B,B1559,ORCAMENTO!F:F)</f>
        <v>154.04</v>
      </c>
      <c r="O1564" s="11">
        <f>F1564*N1564</f>
        <v>90.45228800000001</v>
      </c>
      <c r="Q1564" s="11">
        <f ca="1">IFERROR(SUMIF(CO!B:B,B1559,OFFSET(CO!F:F,0,(4+MATCH(ETAPA,CO!$J$10:$BL$10,0)))),0)</f>
        <v>0</v>
      </c>
      <c r="R1564" s="11">
        <f ca="1">F1564*Q1564</f>
        <v>0</v>
      </c>
    </row>
    <row r="1565" spans="1:18" hidden="1">
      <c r="A1565" s="50" t="str">
        <f>"TOTAL SEM BDI - "&amp;B1559</f>
        <v>TOTAL SEM BDI - 98546</v>
      </c>
      <c r="B1565" s="51"/>
      <c r="C1565" s="51"/>
      <c r="D1565" s="51"/>
      <c r="E1565" s="51"/>
      <c r="F1565" s="51"/>
      <c r="G1565" s="51"/>
      <c r="H1565" s="52"/>
      <c r="I1565" s="67">
        <f>SUM(I1559:I1564)</f>
        <v>175.05</v>
      </c>
      <c r="J1565" s="68"/>
    </row>
    <row r="1566" spans="1:18" hidden="1">
      <c r="A1566" s="50" t="str">
        <f>"TAXA DE BDI ("&amp;TEXT(BDI,"00,00")&amp;" %)"</f>
        <v>TAXA DE BDI (23,54 %)</v>
      </c>
      <c r="B1566" s="51"/>
      <c r="C1566" s="51"/>
      <c r="D1566" s="51"/>
      <c r="E1566" s="51"/>
      <c r="F1566" s="51"/>
      <c r="G1566" s="51"/>
      <c r="H1566" s="52"/>
      <c r="I1566" s="67">
        <f>ROUND(I1565*(BDI/100),2)</f>
        <v>41.21</v>
      </c>
      <c r="J1566" s="68"/>
    </row>
    <row r="1567" spans="1:18" hidden="1">
      <c r="A1567" s="50" t="str">
        <f>"TOTAL COM BDI - "&amp;B1559</f>
        <v>TOTAL COM BDI - 98546</v>
      </c>
      <c r="B1567" s="51"/>
      <c r="C1567" s="51"/>
      <c r="D1567" s="51"/>
      <c r="E1567" s="51"/>
      <c r="F1567" s="51"/>
      <c r="G1567" s="51"/>
      <c r="H1567" s="52"/>
      <c r="I1567" s="67">
        <f>SUM(I1565:I1566)</f>
        <v>216.26000000000002</v>
      </c>
      <c r="J1567" s="68"/>
    </row>
    <row r="1568" spans="1:18" hidden="1"/>
    <row r="1569" spans="1:18" hidden="1">
      <c r="A1569" s="9" t="s">
        <v>2646</v>
      </c>
      <c r="B1569" s="9" t="s">
        <v>102</v>
      </c>
      <c r="C1569" s="9" t="s">
        <v>103</v>
      </c>
      <c r="D1569" s="9" t="s">
        <v>36</v>
      </c>
      <c r="E1569" s="9" t="s">
        <v>104</v>
      </c>
      <c r="F1569" s="9" t="s">
        <v>788</v>
      </c>
      <c r="G1569" s="63" t="s">
        <v>2647</v>
      </c>
      <c r="H1569" s="64"/>
      <c r="I1569" s="63" t="s">
        <v>24</v>
      </c>
      <c r="J1569" s="64"/>
    </row>
    <row r="1570" spans="1:18" ht="45" hidden="1">
      <c r="A1570" s="21" t="s">
        <v>14</v>
      </c>
      <c r="B1570" s="21" t="s">
        <v>2084</v>
      </c>
      <c r="C1570" s="21" t="str">
        <f>VLOOKUP(B1570,S!$A:$G,2,FALSE)</f>
        <v>PRÓPRIA</v>
      </c>
      <c r="D1570" s="22" t="str">
        <f>VLOOKUP(B1570,S!$A:$G,3,FALSE)</f>
        <v>IMPERMEABILIZAÇÃO COM MANTA ASFÁLTICA, CLASSE B, ESTRUTURADA COM POLIESTER NÃO TECIDO, FACE EXPOSTA EM ALUMÍNIO, TIPO II, E=4MM (REF: C5014-SEINFRA 28)</v>
      </c>
      <c r="E1570" s="21" t="str">
        <f>VLOOKUP(B1570,S!$A:$G,4,FALSE)</f>
        <v>M2</v>
      </c>
      <c r="F1570" s="21"/>
      <c r="G1570" s="65">
        <f>I1576</f>
        <v>51.669999999999995</v>
      </c>
      <c r="H1570" s="66"/>
      <c r="I1570" s="65"/>
      <c r="J1570" s="66"/>
      <c r="K1570" s="30">
        <f>VLOOKUP(B1570,S!A:G,5,FALSE)</f>
        <v>0</v>
      </c>
      <c r="L1570" s="21" t="s">
        <v>2649</v>
      </c>
    </row>
    <row r="1571" spans="1:18" hidden="1">
      <c r="A1571" s="11" t="s">
        <v>2652</v>
      </c>
      <c r="B1571" s="11" t="s">
        <v>2751</v>
      </c>
      <c r="C1571" s="11" t="str">
        <f>VLOOKUP(B1571,IF(A1571="COMPOSICAO",S!$A:$E,I!$A:$E),2,FALSE)</f>
        <v>SEINFRA</v>
      </c>
      <c r="D1571" s="23" t="str">
        <f>VLOOKUP(B1571,IF(A1571="COMPOSICAO",S!$A:$E,I!$A:$E),3,FALSE)</f>
        <v>GAS</v>
      </c>
      <c r="E1571" s="11" t="str">
        <f>VLOOKUP(B1571,IF(A1571="COMPOSICAO",S!$A:$E,I!$A:$E),4,FALSE)</f>
        <v>KG</v>
      </c>
      <c r="F1571" s="11">
        <v>0.26</v>
      </c>
      <c r="G1571" s="67">
        <f>IF(A1571="COMPOSICAO",VLOOKUP("TOTAL SEM BDI - "&amp;B1571,CPUAUX1!$A:$J,9,FALSE),VLOOKUP(B1571,I!$A:$E,5,FALSE))</f>
        <v>7.64</v>
      </c>
      <c r="H1571" s="68"/>
      <c r="I1571" s="67">
        <f>TRUNC(F1571*G1571,2)</f>
        <v>1.98</v>
      </c>
      <c r="J1571" s="68"/>
      <c r="M1571" s="11" t="str">
        <f>B1571</f>
        <v>I1218</v>
      </c>
      <c r="N1571" s="18">
        <f>SUMIF(ORCAMENTO!B:B,B1570,ORCAMENTO!F:F)</f>
        <v>141.76</v>
      </c>
      <c r="O1571" s="11">
        <f>F1571*N1571</f>
        <v>36.857599999999998</v>
      </c>
      <c r="Q1571" s="11">
        <f ca="1">IFERROR(SUMIF(CO!B:B,B1570,OFFSET(CO!F:F,0,(4+MATCH(ETAPA,CO!$J$10:$BL$10,0)))),0)</f>
        <v>0</v>
      </c>
      <c r="R1571" s="11">
        <f ca="1">F1571*Q1571</f>
        <v>0</v>
      </c>
    </row>
    <row r="1572" spans="1:18" ht="45" hidden="1">
      <c r="A1572" s="11" t="s">
        <v>2652</v>
      </c>
      <c r="B1572" s="11" t="s">
        <v>2752</v>
      </c>
      <c r="C1572" s="11" t="str">
        <f>VLOOKUP(B1572,IF(A1572="COMPOSICAO",S!$A:$E,I!$A:$E),2,FALSE)</f>
        <v>SEINFRA</v>
      </c>
      <c r="D1572" s="23" t="str">
        <f>VLOOKUP(B1572,IF(A1572="COMPOSICAO",S!$A:$E,I!$A:$E),3,FALSE)</f>
        <v>MANTA ASFÁLTICA COM POLÍMEROS E ELASTÔMEROS, CLASSE B, ESTRUTURADA COM POLIESTER NÃO TECIDO, FACE EXPOSTA EM ALUMÍNIO, TIPO II, E=4MM (NBR 9952:2014)</v>
      </c>
      <c r="E1572" s="11" t="str">
        <f>VLOOKUP(B1572,IF(A1572="COMPOSICAO",S!$A:$E,I!$A:$E),4,FALSE)</f>
        <v>M2</v>
      </c>
      <c r="F1572" s="11">
        <v>1.1499999999999999</v>
      </c>
      <c r="G1572" s="67">
        <f>IF(A1572="COMPOSICAO",VLOOKUP("TOTAL SEM BDI - "&amp;B1572,CPUAUX1!$A:$J,9,FALSE),VLOOKUP(B1572,I!$A:$E,5,FALSE))</f>
        <v>39.770000000000003</v>
      </c>
      <c r="H1572" s="68"/>
      <c r="I1572" s="67">
        <f>TRUNC(F1572*G1572,2)</f>
        <v>45.73</v>
      </c>
      <c r="J1572" s="68"/>
      <c r="M1572" s="11" t="str">
        <f>B1572</f>
        <v>I9500</v>
      </c>
      <c r="N1572" s="18">
        <f>SUMIF(ORCAMENTO!B:B,B1570,ORCAMENTO!F:F)</f>
        <v>141.76</v>
      </c>
      <c r="O1572" s="11">
        <f>F1572*N1572</f>
        <v>163.02399999999997</v>
      </c>
      <c r="Q1572" s="11">
        <f ca="1">IFERROR(SUMIF(CO!B:B,B1570,OFFSET(CO!F:F,0,(4+MATCH(ETAPA,CO!$J$10:$BL$10,0)))),0)</f>
        <v>0</v>
      </c>
      <c r="R1572" s="11">
        <f ca="1">F1572*Q1572</f>
        <v>0</v>
      </c>
    </row>
    <row r="1573" spans="1:18" ht="30" hidden="1">
      <c r="A1573" s="11" t="s">
        <v>2652</v>
      </c>
      <c r="B1573" s="11" t="s">
        <v>2753</v>
      </c>
      <c r="C1573" s="11" t="str">
        <f>VLOOKUP(B1573,IF(A1573="COMPOSICAO",S!$A:$E,I!$A:$E),2,FALSE)</f>
        <v>SEINFRA</v>
      </c>
      <c r="D1573" s="23" t="str">
        <f>VLOOKUP(B1573,IF(A1573="COMPOSICAO",S!$A:$E,I!$A:$E),3,FALSE)</f>
        <v>PRIMER, EMULSÃO ASFÁLTICA À BASE DE ÁGUA, PARA COLAGEM DE MANTAS E OU FITAS ASFÁLTICAS (DENSIDADE: 1KG/L)</v>
      </c>
      <c r="E1573" s="11" t="str">
        <f>VLOOKUP(B1573,IF(A1573="COMPOSICAO",S!$A:$E,I!$A:$E),4,FALSE)</f>
        <v>L</v>
      </c>
      <c r="F1573" s="11">
        <v>0.4</v>
      </c>
      <c r="G1573" s="67">
        <f>IF(A1573="COMPOSICAO",VLOOKUP("TOTAL SEM BDI - "&amp;B1573,CPUAUX1!$A:$J,9,FALSE),VLOOKUP(B1573,I!$A:$E,5,FALSE))</f>
        <v>9.91</v>
      </c>
      <c r="H1573" s="68"/>
      <c r="I1573" s="67">
        <f>TRUNC(F1573*G1573,2)</f>
        <v>3.96</v>
      </c>
      <c r="J1573" s="68"/>
      <c r="M1573" s="11" t="str">
        <f>B1573</f>
        <v>I9509</v>
      </c>
      <c r="N1573" s="18">
        <f>SUMIF(ORCAMENTO!B:B,B1570,ORCAMENTO!F:F)</f>
        <v>141.76</v>
      </c>
      <c r="O1573" s="11">
        <f>F1573*N1573</f>
        <v>56.704000000000001</v>
      </c>
      <c r="Q1573" s="11">
        <f ca="1">IFERROR(SUMIF(CO!B:B,B1570,OFFSET(CO!F:F,0,(4+MATCH(ETAPA,CO!$J$10:$BL$10,0)))),0)</f>
        <v>0</v>
      </c>
      <c r="R1573" s="11">
        <f ca="1">F1573*Q1573</f>
        <v>0</v>
      </c>
    </row>
    <row r="1574" spans="1:18" hidden="1">
      <c r="A1574" s="11" t="s">
        <v>2650</v>
      </c>
      <c r="B1574" s="11">
        <v>88270</v>
      </c>
      <c r="C1574" s="11" t="str">
        <f>VLOOKUP(B1574,IF(A1574="COMPOSICAO",S!$A:$E,I!$A:$E),2,FALSE)</f>
        <v>SINAPI</v>
      </c>
      <c r="D1574" s="23" t="str">
        <f>VLOOKUP(B1574,IF(A1574="COMPOSICAO",S!$A:$E,I!$A:$E),3,FALSE)</f>
        <v>IMPERMEABILIZADOR COM ENCARGOS COMPLEMENTARES</v>
      </c>
      <c r="E1574" s="11" t="str">
        <f>VLOOKUP(B1574,IF(A1574="COMPOSICAO",S!$A:$E,I!$A:$E),4,FALSE)</f>
        <v>H</v>
      </c>
      <c r="F1574" s="11">
        <f>0/pcf</f>
        <v>0</v>
      </c>
      <c r="G1574" s="67">
        <f>IF(A1574="COMPOSICAO",VLOOKUP("TOTAL SEM BDI - "&amp;B1574,CPUAUX1!$A:$J,9,FALSE),VLOOKUP(B1574,I!$A:$E,5,FALSE))</f>
        <v>27.39</v>
      </c>
      <c r="H1574" s="68"/>
      <c r="I1574" s="67">
        <f>TRUNC(F1574*G1574,2)</f>
        <v>0</v>
      </c>
      <c r="J1574" s="68"/>
      <c r="M1574" s="11">
        <f>B1574</f>
        <v>88270</v>
      </c>
      <c r="N1574" s="18">
        <f>SUMIF(ORCAMENTO!B:B,B1570,ORCAMENTO!F:F)</f>
        <v>141.76</v>
      </c>
      <c r="O1574" s="11">
        <f>F1574*N1574</f>
        <v>0</v>
      </c>
      <c r="Q1574" s="11">
        <f ca="1">IFERROR(SUMIF(CO!B:B,B1570,OFFSET(CO!F:F,0,(4+MATCH(ETAPA,CO!$J$10:$BL$10,0)))),0)</f>
        <v>0</v>
      </c>
      <c r="R1574" s="11">
        <f ca="1">F1574*Q1574</f>
        <v>0</v>
      </c>
    </row>
    <row r="1575" spans="1:18" hidden="1">
      <c r="A1575" s="11" t="s">
        <v>2650</v>
      </c>
      <c r="B1575" s="11">
        <v>88243</v>
      </c>
      <c r="C1575" s="11" t="str">
        <f>VLOOKUP(B1575,IF(A1575="COMPOSICAO",S!$A:$E,I!$A:$E),2,FALSE)</f>
        <v>SINAPI</v>
      </c>
      <c r="D1575" s="23" t="str">
        <f>VLOOKUP(B1575,IF(A1575="COMPOSICAO",S!$A:$E,I!$A:$E),3,FALSE)</f>
        <v>AJUDANTE ESPECIALIZADO COM ENCARGOS COMPLEMENTARES</v>
      </c>
      <c r="E1575" s="11" t="str">
        <f>VLOOKUP(B1575,IF(A1575="COMPOSICAO",S!$A:$E,I!$A:$E),4,FALSE)</f>
        <v>H</v>
      </c>
      <c r="F1575" s="11">
        <f>0/pcf</f>
        <v>0</v>
      </c>
      <c r="G1575" s="67">
        <f>IF(A1575="COMPOSICAO",VLOOKUP("TOTAL SEM BDI - "&amp;B1575,CPUAUX1!$A:$J,9,FALSE),VLOOKUP(B1575,I!$A:$E,5,FALSE))</f>
        <v>22.63</v>
      </c>
      <c r="H1575" s="68"/>
      <c r="I1575" s="67">
        <f>TRUNC(F1575*G1575,2)</f>
        <v>0</v>
      </c>
      <c r="J1575" s="68"/>
      <c r="M1575" s="11">
        <f>B1575</f>
        <v>88243</v>
      </c>
      <c r="N1575" s="18">
        <f>SUMIF(ORCAMENTO!B:B,B1570,ORCAMENTO!F:F)</f>
        <v>141.76</v>
      </c>
      <c r="O1575" s="11">
        <f>F1575*N1575</f>
        <v>0</v>
      </c>
      <c r="Q1575" s="11">
        <f ca="1">IFERROR(SUMIF(CO!B:B,B1570,OFFSET(CO!F:F,0,(4+MATCH(ETAPA,CO!$J$10:$BL$10,0)))),0)</f>
        <v>0</v>
      </c>
      <c r="R1575" s="11">
        <f ca="1">F1575*Q1575</f>
        <v>0</v>
      </c>
    </row>
    <row r="1576" spans="1:18" hidden="1">
      <c r="A1576" s="50" t="str">
        <f>"TOTAL SEM BDI - "&amp;B1570</f>
        <v>TOTAL SEM BDI - SEDUC763</v>
      </c>
      <c r="B1576" s="51"/>
      <c r="C1576" s="51"/>
      <c r="D1576" s="51"/>
      <c r="E1576" s="51"/>
      <c r="F1576" s="51"/>
      <c r="G1576" s="51"/>
      <c r="H1576" s="52"/>
      <c r="I1576" s="67">
        <f>SUM(I1570:I1575)</f>
        <v>51.669999999999995</v>
      </c>
      <c r="J1576" s="68"/>
    </row>
    <row r="1577" spans="1:18" hidden="1">
      <c r="A1577" s="50" t="str">
        <f>"TAXA DE BDI ("&amp;TEXT(BDI,"00,00")&amp;" %)"</f>
        <v>TAXA DE BDI (23,54 %)</v>
      </c>
      <c r="B1577" s="51"/>
      <c r="C1577" s="51"/>
      <c r="D1577" s="51"/>
      <c r="E1577" s="51"/>
      <c r="F1577" s="51"/>
      <c r="G1577" s="51"/>
      <c r="H1577" s="52"/>
      <c r="I1577" s="67">
        <f>ROUND(I1576*(BDI/100),2)</f>
        <v>12.16</v>
      </c>
      <c r="J1577" s="68"/>
    </row>
    <row r="1578" spans="1:18" hidden="1">
      <c r="A1578" s="50" t="str">
        <f>"TOTAL COM BDI - "&amp;B1570</f>
        <v>TOTAL COM BDI - SEDUC763</v>
      </c>
      <c r="B1578" s="51"/>
      <c r="C1578" s="51"/>
      <c r="D1578" s="51"/>
      <c r="E1578" s="51"/>
      <c r="F1578" s="51"/>
      <c r="G1578" s="51"/>
      <c r="H1578" s="52"/>
      <c r="I1578" s="67">
        <f>SUM(I1576:I1577)</f>
        <v>63.83</v>
      </c>
      <c r="J1578" s="68"/>
    </row>
    <row r="1579" spans="1:18" hidden="1"/>
    <row r="1580" spans="1:18" hidden="1">
      <c r="A1580" s="9" t="s">
        <v>2646</v>
      </c>
      <c r="B1580" s="9" t="s">
        <v>102</v>
      </c>
      <c r="C1580" s="9" t="s">
        <v>103</v>
      </c>
      <c r="D1580" s="9" t="s">
        <v>36</v>
      </c>
      <c r="E1580" s="9" t="s">
        <v>104</v>
      </c>
      <c r="F1580" s="9" t="s">
        <v>788</v>
      </c>
      <c r="G1580" s="63" t="s">
        <v>2647</v>
      </c>
      <c r="H1580" s="64"/>
      <c r="I1580" s="63" t="s">
        <v>24</v>
      </c>
      <c r="J1580" s="64"/>
    </row>
    <row r="1581" spans="1:18" ht="30" hidden="1">
      <c r="A1581" s="21" t="s">
        <v>2754</v>
      </c>
      <c r="B1581" s="21">
        <v>96989</v>
      </c>
      <c r="C1581" s="21" t="str">
        <f>VLOOKUP(B1581,S!$A:$G,2,FALSE)</f>
        <v>SINAPI</v>
      </c>
      <c r="D1581" s="22" t="str">
        <f>VLOOKUP(B1581,S!$A:$G,3,FALSE)</f>
        <v>CAPTOR TIPO FRANKLIN PARA SPDA - FORNECIMENTO E INSTALAÇÃO. AF_08/2023</v>
      </c>
      <c r="E1581" s="21" t="str">
        <f>VLOOKUP(B1581,S!$A:$G,4,FALSE)</f>
        <v>UN</v>
      </c>
      <c r="F1581" s="21"/>
      <c r="G1581" s="65">
        <f>I1585</f>
        <v>134</v>
      </c>
      <c r="H1581" s="66"/>
      <c r="I1581" s="65"/>
      <c r="J1581" s="66"/>
      <c r="K1581" s="30">
        <f>VLOOKUP(B1581,S!A:G,5,FALSE)</f>
        <v>134</v>
      </c>
      <c r="L1581" s="21" t="str">
        <f>IF(K1581=G1581,"OK, CONFORME TABELA",IF(G1581&gt;K1581,"ACIMA DA TABELA: ","ABAIXO DA TABELA: ")&amp;TRUNC((G1581*100)/K1581,2)&amp;" %")</f>
        <v>OK, CONFORME TABELA</v>
      </c>
    </row>
    <row r="1582" spans="1:18" hidden="1">
      <c r="A1582" s="11" t="s">
        <v>2650</v>
      </c>
      <c r="B1582" s="11">
        <v>88264</v>
      </c>
      <c r="C1582" s="11" t="str">
        <f>VLOOKUP(B1582,IF(A1582="COMPOSICAO",S!$A:$E,I!$A:$E),2,FALSE)</f>
        <v>SINAPI</v>
      </c>
      <c r="D1582" s="23" t="str">
        <f>VLOOKUP(B1582,IF(A1582="COMPOSICAO",S!$A:$E,I!$A:$E),3,FALSE)</f>
        <v>ELETRICISTA COM ENCARGOS COMPLEMENTARES</v>
      </c>
      <c r="E1582" s="11" t="str">
        <f>VLOOKUP(B1582,IF(A1582="COMPOSICAO",S!$A:$E,I!$A:$E),4,FALSE)</f>
        <v>H</v>
      </c>
      <c r="F1582" s="11">
        <f>0.1346/pcf</f>
        <v>0.1346</v>
      </c>
      <c r="G1582" s="67">
        <f>IF(A1582="COMPOSICAO",VLOOKUP("TOTAL SEM BDI - "&amp;B1582,CPUAUX1!$A:$J,9,FALSE),VLOOKUP(B1582,I!$A:$E,5,FALSE))</f>
        <v>27.74</v>
      </c>
      <c r="H1582" s="68"/>
      <c r="I1582" s="67">
        <f>TRUNC(F1582*G1582,2)</f>
        <v>3.73</v>
      </c>
      <c r="J1582" s="68"/>
      <c r="M1582" s="11">
        <f>B1582</f>
        <v>88264</v>
      </c>
      <c r="N1582" s="18">
        <f>SUMIF(ORCAMENTO!B:B,B1581,ORCAMENTO!F:F)</f>
        <v>1</v>
      </c>
      <c r="O1582" s="11">
        <f>F1582*N1582</f>
        <v>0.1346</v>
      </c>
      <c r="Q1582" s="11">
        <f ca="1">IFERROR(SUMIF(CO!B:B,B1581,OFFSET(CO!F:F,0,(4+MATCH(ETAPA,CO!$J$10:$BL$10,0)))),0)</f>
        <v>0</v>
      </c>
      <c r="R1582" s="11">
        <f ca="1">F1582*Q1582</f>
        <v>0</v>
      </c>
    </row>
    <row r="1583" spans="1:18" hidden="1">
      <c r="A1583" s="11" t="s">
        <v>2650</v>
      </c>
      <c r="B1583" s="11">
        <v>88247</v>
      </c>
      <c r="C1583" s="11" t="str">
        <f>VLOOKUP(B1583,IF(A1583="COMPOSICAO",S!$A:$E,I!$A:$E),2,FALSE)</f>
        <v>SINAPI</v>
      </c>
      <c r="D1583" s="23" t="str">
        <f>VLOOKUP(B1583,IF(A1583="COMPOSICAO",S!$A:$E,I!$A:$E),3,FALSE)</f>
        <v>AUXILIAR DE ELETRICISTA COM ENCARGOS COMPLEMENTARES</v>
      </c>
      <c r="E1583" s="11" t="str">
        <f>VLOOKUP(B1583,IF(A1583="COMPOSICAO",S!$A:$E,I!$A:$E),4,FALSE)</f>
        <v>H</v>
      </c>
      <c r="F1583" s="11">
        <f>0.1346/pcf</f>
        <v>0.1346</v>
      </c>
      <c r="G1583" s="67">
        <f>IF(A1583="COMPOSICAO",VLOOKUP("TOTAL SEM BDI - "&amp;B1583,CPUAUX1!$A:$J,9,FALSE),VLOOKUP(B1583,I!$A:$E,5,FALSE))</f>
        <v>22.810000000000002</v>
      </c>
      <c r="H1583" s="68"/>
      <c r="I1583" s="67">
        <f>TRUNC(F1583*G1583,2)</f>
        <v>3.07</v>
      </c>
      <c r="J1583" s="68"/>
      <c r="M1583" s="11">
        <f>B1583</f>
        <v>88247</v>
      </c>
      <c r="N1583" s="18">
        <f>SUMIF(ORCAMENTO!B:B,B1581,ORCAMENTO!F:F)</f>
        <v>1</v>
      </c>
      <c r="O1583" s="11">
        <f>F1583*N1583</f>
        <v>0.1346</v>
      </c>
      <c r="Q1583" s="11">
        <f ca="1">IFERROR(SUMIF(CO!B:B,B1581,OFFSET(CO!F:F,0,(4+MATCH(ETAPA,CO!$J$10:$BL$10,0)))),0)</f>
        <v>0</v>
      </c>
      <c r="R1583" s="11">
        <f ca="1">F1583*Q1583</f>
        <v>0</v>
      </c>
    </row>
    <row r="1584" spans="1:18" ht="45" hidden="1">
      <c r="A1584" s="11" t="s">
        <v>2652</v>
      </c>
      <c r="B1584" s="11">
        <v>4274</v>
      </c>
      <c r="C1584" s="11" t="str">
        <f>VLOOKUP(B1584,IF(A1584="COMPOSICAO",S!$A:$E,I!$A:$E),2,FALSE)</f>
        <v>SINAPI</v>
      </c>
      <c r="D1584" s="23" t="str">
        <f>VLOOKUP(B1584,IF(A1584="COMPOSICAO",S!$A:$E,I!$A:$E),3,FALSE)</f>
        <v>PARA-RAIOS TIPO FRANKLIN 350 MM, EM LATAO CROMADO, DUAS DESCIDAS, PARA PROTECAO DE EDIFICACOES CONTRA DESCARGAS ATMOSFERICAS</v>
      </c>
      <c r="E1584" s="11" t="str">
        <f>VLOOKUP(B1584,IF(A1584="COMPOSICAO",S!$A:$E,I!$A:$E),4,FALSE)</f>
        <v>UN</v>
      </c>
      <c r="F1584" s="11">
        <v>1</v>
      </c>
      <c r="G1584" s="67">
        <f>IF(A1584="COMPOSICAO",VLOOKUP("TOTAL SEM BDI - "&amp;B1584,CPUAUX1!$A:$J,9,FALSE),VLOOKUP(B1584,I!$A:$E,5,FALSE))</f>
        <v>127.2</v>
      </c>
      <c r="H1584" s="68"/>
      <c r="I1584" s="67">
        <f>TRUNC(F1584*G1584,2)</f>
        <v>127.2</v>
      </c>
      <c r="J1584" s="68"/>
      <c r="M1584" s="11">
        <f>B1584</f>
        <v>4274</v>
      </c>
      <c r="N1584" s="18">
        <f>SUMIF(ORCAMENTO!B:B,B1581,ORCAMENTO!F:F)</f>
        <v>1</v>
      </c>
      <c r="O1584" s="11">
        <f>F1584*N1584</f>
        <v>1</v>
      </c>
      <c r="Q1584" s="11">
        <f ca="1">IFERROR(SUMIF(CO!B:B,B1581,OFFSET(CO!F:F,0,(4+MATCH(ETAPA,CO!$J$10:$BL$10,0)))),0)</f>
        <v>0</v>
      </c>
      <c r="R1584" s="11">
        <f ca="1">F1584*Q1584</f>
        <v>0</v>
      </c>
    </row>
    <row r="1585" spans="1:18" hidden="1">
      <c r="A1585" s="50" t="str">
        <f>"TOTAL SEM BDI - "&amp;B1581</f>
        <v>TOTAL SEM BDI - 96989</v>
      </c>
      <c r="B1585" s="51"/>
      <c r="C1585" s="51"/>
      <c r="D1585" s="51"/>
      <c r="E1585" s="51"/>
      <c r="F1585" s="51"/>
      <c r="G1585" s="51"/>
      <c r="H1585" s="52"/>
      <c r="I1585" s="67">
        <f>SUM(I1581:I1584)</f>
        <v>134</v>
      </c>
      <c r="J1585" s="68"/>
    </row>
    <row r="1586" spans="1:18" hidden="1">
      <c r="A1586" s="50" t="str">
        <f>"TAXA DE BDI ("&amp;TEXT(BDI,"00,00")&amp;" %)"</f>
        <v>TAXA DE BDI (23,54 %)</v>
      </c>
      <c r="B1586" s="51"/>
      <c r="C1586" s="51"/>
      <c r="D1586" s="51"/>
      <c r="E1586" s="51"/>
      <c r="F1586" s="51"/>
      <c r="G1586" s="51"/>
      <c r="H1586" s="52"/>
      <c r="I1586" s="67">
        <f>ROUND(I1585*(BDI/100),2)</f>
        <v>31.54</v>
      </c>
      <c r="J1586" s="68"/>
    </row>
    <row r="1587" spans="1:18" hidden="1">
      <c r="A1587" s="50" t="str">
        <f>"TOTAL COM BDI - "&amp;B1581</f>
        <v>TOTAL COM BDI - 96989</v>
      </c>
      <c r="B1587" s="51"/>
      <c r="C1587" s="51"/>
      <c r="D1587" s="51"/>
      <c r="E1587" s="51"/>
      <c r="F1587" s="51"/>
      <c r="G1587" s="51"/>
      <c r="H1587" s="52"/>
      <c r="I1587" s="67">
        <f>SUM(I1585:I1586)</f>
        <v>165.54</v>
      </c>
      <c r="J1587" s="68"/>
    </row>
    <row r="1588" spans="1:18" hidden="1"/>
    <row r="1589" spans="1:18" hidden="1">
      <c r="A1589" s="9" t="s">
        <v>2646</v>
      </c>
      <c r="B1589" s="9" t="s">
        <v>102</v>
      </c>
      <c r="C1589" s="9" t="s">
        <v>103</v>
      </c>
      <c r="D1589" s="9" t="s">
        <v>36</v>
      </c>
      <c r="E1589" s="9" t="s">
        <v>104</v>
      </c>
      <c r="F1589" s="9" t="s">
        <v>788</v>
      </c>
      <c r="G1589" s="63" t="s">
        <v>2647</v>
      </c>
      <c r="H1589" s="64"/>
      <c r="I1589" s="63" t="s">
        <v>24</v>
      </c>
      <c r="J1589" s="64"/>
    </row>
    <row r="1590" spans="1:18" ht="30" hidden="1">
      <c r="A1590" s="21" t="s">
        <v>2754</v>
      </c>
      <c r="B1590" s="21">
        <v>104746</v>
      </c>
      <c r="C1590" s="21" t="str">
        <f>VLOOKUP(B1590,S!$A:$G,2,FALSE)</f>
        <v>SINAPI</v>
      </c>
      <c r="D1590" s="22" t="str">
        <f>VLOOKUP(B1590,S!$A:$G,3,FALSE)</f>
        <v>MINI CAPTOR PARA SPDA - FORNECIMENTO E INSTALAÇÃO. AF_08/2023</v>
      </c>
      <c r="E1590" s="21" t="str">
        <f>VLOOKUP(B1590,S!$A:$G,4,FALSE)</f>
        <v>UN</v>
      </c>
      <c r="F1590" s="21"/>
      <c r="G1590" s="65">
        <f>I1596</f>
        <v>26.240000000000002</v>
      </c>
      <c r="H1590" s="66"/>
      <c r="I1590" s="65"/>
      <c r="J1590" s="66"/>
      <c r="K1590" s="30">
        <f>VLOOKUP(B1590,S!A:G,5,FALSE)</f>
        <v>26.24</v>
      </c>
      <c r="L1590" s="21" t="str">
        <f>IF(K1590=G1590,"OK, CONFORME TABELA",IF(G1590&gt;K1590,"ACIMA DA TABELA: ","ABAIXO DA TABELA: ")&amp;TRUNC((G1590*100)/K1590,2)&amp;" %")</f>
        <v>OK, CONFORME TABELA</v>
      </c>
    </row>
    <row r="1591" spans="1:18" hidden="1">
      <c r="A1591" s="11" t="s">
        <v>2650</v>
      </c>
      <c r="B1591" s="11">
        <v>88264</v>
      </c>
      <c r="C1591" s="11" t="str">
        <f>VLOOKUP(B1591,IF(A1591="COMPOSICAO",S!$A:$E,I!$A:$E),2,FALSE)</f>
        <v>SINAPI</v>
      </c>
      <c r="D1591" s="23" t="str">
        <f>VLOOKUP(B1591,IF(A1591="COMPOSICAO",S!$A:$E,I!$A:$E),3,FALSE)</f>
        <v>ELETRICISTA COM ENCARGOS COMPLEMENTARES</v>
      </c>
      <c r="E1591" s="11" t="str">
        <f>VLOOKUP(B1591,IF(A1591="COMPOSICAO",S!$A:$E,I!$A:$E),4,FALSE)</f>
        <v>H</v>
      </c>
      <c r="F1591" s="11">
        <f>0.1905/pcf</f>
        <v>0.1905</v>
      </c>
      <c r="G1591" s="67">
        <f>IF(A1591="COMPOSICAO",VLOOKUP("TOTAL SEM BDI - "&amp;B1591,CPUAUX1!$A:$J,9,FALSE),VLOOKUP(B1591,I!$A:$E,5,FALSE))</f>
        <v>27.74</v>
      </c>
      <c r="H1591" s="68"/>
      <c r="I1591" s="67">
        <f>TRUNC(F1591*G1591,2)</f>
        <v>5.28</v>
      </c>
      <c r="J1591" s="68"/>
      <c r="M1591" s="11">
        <f>B1591</f>
        <v>88264</v>
      </c>
      <c r="N1591" s="18">
        <f>SUMIF(ORCAMENTO!B:B,B1590,ORCAMENTO!F:F)</f>
        <v>35</v>
      </c>
      <c r="O1591" s="11">
        <f>F1591*N1591</f>
        <v>6.6675000000000004</v>
      </c>
      <c r="Q1591" s="11">
        <f ca="1">IFERROR(SUMIF(CO!B:B,B1590,OFFSET(CO!F:F,0,(4+MATCH(ETAPA,CO!$J$10:$BL$10,0)))),0)</f>
        <v>0</v>
      </c>
      <c r="R1591" s="11">
        <f ca="1">F1591*Q1591</f>
        <v>0</v>
      </c>
    </row>
    <row r="1592" spans="1:18" hidden="1">
      <c r="A1592" s="11" t="s">
        <v>2650</v>
      </c>
      <c r="B1592" s="11">
        <v>88247</v>
      </c>
      <c r="C1592" s="11" t="str">
        <f>VLOOKUP(B1592,IF(A1592="COMPOSICAO",S!$A:$E,I!$A:$E),2,FALSE)</f>
        <v>SINAPI</v>
      </c>
      <c r="D1592" s="23" t="str">
        <f>VLOOKUP(B1592,IF(A1592="COMPOSICAO",S!$A:$E,I!$A:$E),3,FALSE)</f>
        <v>AUXILIAR DE ELETRICISTA COM ENCARGOS COMPLEMENTARES</v>
      </c>
      <c r="E1592" s="11" t="str">
        <f>VLOOKUP(B1592,IF(A1592="COMPOSICAO",S!$A:$E,I!$A:$E),4,FALSE)</f>
        <v>H</v>
      </c>
      <c r="F1592" s="11">
        <f>0.1905/pcf</f>
        <v>0.1905</v>
      </c>
      <c r="G1592" s="67">
        <f>IF(A1592="COMPOSICAO",VLOOKUP("TOTAL SEM BDI - "&amp;B1592,CPUAUX1!$A:$J,9,FALSE),VLOOKUP(B1592,I!$A:$E,5,FALSE))</f>
        <v>22.810000000000002</v>
      </c>
      <c r="H1592" s="68"/>
      <c r="I1592" s="67">
        <f>TRUNC(F1592*G1592,2)</f>
        <v>4.34</v>
      </c>
      <c r="J1592" s="68"/>
      <c r="M1592" s="11">
        <f>B1592</f>
        <v>88247</v>
      </c>
      <c r="N1592" s="18">
        <f>SUMIF(ORCAMENTO!B:B,B1590,ORCAMENTO!F:F)</f>
        <v>35</v>
      </c>
      <c r="O1592" s="11">
        <f>F1592*N1592</f>
        <v>6.6675000000000004</v>
      </c>
      <c r="Q1592" s="11">
        <f ca="1">IFERROR(SUMIF(CO!B:B,B1590,OFFSET(CO!F:F,0,(4+MATCH(ETAPA,CO!$J$10:$BL$10,0)))),0)</f>
        <v>0</v>
      </c>
      <c r="R1592" s="11">
        <f ca="1">F1592*Q1592</f>
        <v>0</v>
      </c>
    </row>
    <row r="1593" spans="1:18" ht="45" hidden="1">
      <c r="A1593" s="11" t="s">
        <v>2652</v>
      </c>
      <c r="B1593" s="11">
        <v>41426</v>
      </c>
      <c r="C1593" s="11" t="str">
        <f>VLOOKUP(B1593,IF(A1593="COMPOSICAO",S!$A:$E,I!$A:$E),2,FALSE)</f>
        <v>SINAPI</v>
      </c>
      <c r="D1593" s="23" t="str">
        <f>VLOOKUP(B1593,IF(A1593="COMPOSICAO",S!$A:$E,I!$A:$E),3,FALSE)</f>
        <v>MINICAPTOR, EM ACO GALVANIZADO A FOGO, FIXACAO HORIZONTAL DE 2 FUROS, SEM BANDEIRA, H=600 MM X DN=10 MM</v>
      </c>
      <c r="E1593" s="11" t="str">
        <f>VLOOKUP(B1593,IF(A1593="COMPOSICAO",S!$A:$E,I!$A:$E),4,FALSE)</f>
        <v>UN</v>
      </c>
      <c r="F1593" s="11">
        <v>1</v>
      </c>
      <c r="G1593" s="67">
        <f>IF(A1593="COMPOSICAO",VLOOKUP("TOTAL SEM BDI - "&amp;B1593,CPUAUX1!$A:$J,9,FALSE),VLOOKUP(B1593,I!$A:$E,5,FALSE))</f>
        <v>12.96</v>
      </c>
      <c r="H1593" s="68"/>
      <c r="I1593" s="67">
        <f>TRUNC(F1593*G1593,2)</f>
        <v>12.96</v>
      </c>
      <c r="J1593" s="68"/>
      <c r="M1593" s="11">
        <f>B1593</f>
        <v>41426</v>
      </c>
      <c r="N1593" s="18">
        <f>SUMIF(ORCAMENTO!B:B,B1590,ORCAMENTO!F:F)</f>
        <v>35</v>
      </c>
      <c r="O1593" s="11">
        <f>F1593*N1593</f>
        <v>35</v>
      </c>
      <c r="Q1593" s="11">
        <f ca="1">IFERROR(SUMIF(CO!B:B,B1590,OFFSET(CO!F:F,0,(4+MATCH(ETAPA,CO!$J$10:$BL$10,0)))),0)</f>
        <v>0</v>
      </c>
      <c r="R1593" s="11">
        <f ca="1">F1593*Q1593</f>
        <v>0</v>
      </c>
    </row>
    <row r="1594" spans="1:18" ht="45" hidden="1">
      <c r="A1594" s="11" t="s">
        <v>2652</v>
      </c>
      <c r="B1594" s="11">
        <v>11267</v>
      </c>
      <c r="C1594" s="11" t="str">
        <f>VLOOKUP(B1594,IF(A1594="COMPOSICAO",S!$A:$E,I!$A:$E),2,FALSE)</f>
        <v>SINAPI</v>
      </c>
      <c r="D1594" s="23" t="str">
        <f>VLOOKUP(B1594,IF(A1594="COMPOSICAO",S!$A:$E,I!$A:$E),3,FALSE)</f>
        <v>ARRUELA LISA, REDONDA, DE LATAO POLIDO, DIAMETRO NOMINAL 5/8", DIAMETRO EXTERNO = 34 MM, DIAMETRO DO FURO = 17 MM, ESPESSURA = *2,5* MM</v>
      </c>
      <c r="E1594" s="11" t="str">
        <f>VLOOKUP(B1594,IF(A1594="COMPOSICAO",S!$A:$E,I!$A:$E),4,FALSE)</f>
        <v>UN</v>
      </c>
      <c r="F1594" s="11">
        <v>2</v>
      </c>
      <c r="G1594" s="67">
        <f>IF(A1594="COMPOSICAO",VLOOKUP("TOTAL SEM BDI - "&amp;B1594,CPUAUX1!$A:$J,9,FALSE),VLOOKUP(B1594,I!$A:$E,5,FALSE))</f>
        <v>1.42</v>
      </c>
      <c r="H1594" s="68"/>
      <c r="I1594" s="67">
        <f>TRUNC(F1594*G1594,2)</f>
        <v>2.84</v>
      </c>
      <c r="J1594" s="68"/>
      <c r="M1594" s="11">
        <f>B1594</f>
        <v>11267</v>
      </c>
      <c r="N1594" s="18">
        <f>SUMIF(ORCAMENTO!B:B,B1590,ORCAMENTO!F:F)</f>
        <v>35</v>
      </c>
      <c r="O1594" s="11">
        <f>F1594*N1594</f>
        <v>70</v>
      </c>
      <c r="Q1594" s="11">
        <f ca="1">IFERROR(SUMIF(CO!B:B,B1590,OFFSET(CO!F:F,0,(4+MATCH(ETAPA,CO!$J$10:$BL$10,0)))),0)</f>
        <v>0</v>
      </c>
      <c r="R1594" s="11">
        <f ca="1">F1594*Q1594</f>
        <v>0</v>
      </c>
    </row>
    <row r="1595" spans="1:18" ht="45" hidden="1">
      <c r="A1595" s="11" t="s">
        <v>2652</v>
      </c>
      <c r="B1595" s="11">
        <v>7583</v>
      </c>
      <c r="C1595" s="11" t="str">
        <f>VLOOKUP(B1595,IF(A1595="COMPOSICAO",S!$A:$E,I!$A:$E),2,FALSE)</f>
        <v>SINAPI</v>
      </c>
      <c r="D1595" s="23" t="str">
        <f>VLOOKUP(B1595,IF(A1595="COMPOSICAO",S!$A:$E,I!$A:$E),3,FALSE)</f>
        <v>BUCHA DE NYLON SEM ABA S8, COM PARAFUSO DE 4,80 X 50 MM EM ACO ZINCADO COM ROSCA SOBERBA, CABECA CHATA E FENDA PHILLIPS</v>
      </c>
      <c r="E1595" s="11" t="str">
        <f>VLOOKUP(B1595,IF(A1595="COMPOSICAO",S!$A:$E,I!$A:$E),4,FALSE)</f>
        <v>UN</v>
      </c>
      <c r="F1595" s="11">
        <v>2</v>
      </c>
      <c r="G1595" s="67">
        <f>IF(A1595="COMPOSICAO",VLOOKUP("TOTAL SEM BDI - "&amp;B1595,CPUAUX1!$A:$J,9,FALSE),VLOOKUP(B1595,I!$A:$E,5,FALSE))</f>
        <v>0.41</v>
      </c>
      <c r="H1595" s="68"/>
      <c r="I1595" s="67">
        <f>TRUNC(F1595*G1595,2)</f>
        <v>0.82</v>
      </c>
      <c r="J1595" s="68"/>
      <c r="M1595" s="11">
        <f>B1595</f>
        <v>7583</v>
      </c>
      <c r="N1595" s="18">
        <f>SUMIF(ORCAMENTO!B:B,B1590,ORCAMENTO!F:F)</f>
        <v>35</v>
      </c>
      <c r="O1595" s="11">
        <f>F1595*N1595</f>
        <v>70</v>
      </c>
      <c r="Q1595" s="11">
        <f ca="1">IFERROR(SUMIF(CO!B:B,B1590,OFFSET(CO!F:F,0,(4+MATCH(ETAPA,CO!$J$10:$BL$10,0)))),0)</f>
        <v>0</v>
      </c>
      <c r="R1595" s="11">
        <f ca="1">F1595*Q1595</f>
        <v>0</v>
      </c>
    </row>
    <row r="1596" spans="1:18" hidden="1">
      <c r="A1596" s="50" t="str">
        <f>"TOTAL SEM BDI - "&amp;B1590</f>
        <v>TOTAL SEM BDI - 104746</v>
      </c>
      <c r="B1596" s="51"/>
      <c r="C1596" s="51"/>
      <c r="D1596" s="51"/>
      <c r="E1596" s="51"/>
      <c r="F1596" s="51"/>
      <c r="G1596" s="51"/>
      <c r="H1596" s="52"/>
      <c r="I1596" s="67">
        <f>SUM(I1590:I1595)</f>
        <v>26.240000000000002</v>
      </c>
      <c r="J1596" s="68"/>
    </row>
    <row r="1597" spans="1:18" hidden="1">
      <c r="A1597" s="50" t="str">
        <f>"TAXA DE BDI ("&amp;TEXT(BDI,"00,00")&amp;" %)"</f>
        <v>TAXA DE BDI (23,54 %)</v>
      </c>
      <c r="B1597" s="51"/>
      <c r="C1597" s="51"/>
      <c r="D1597" s="51"/>
      <c r="E1597" s="51"/>
      <c r="F1597" s="51"/>
      <c r="G1597" s="51"/>
      <c r="H1597" s="52"/>
      <c r="I1597" s="67">
        <f>ROUND(I1596*(BDI/100),2)</f>
        <v>6.18</v>
      </c>
      <c r="J1597" s="68"/>
    </row>
    <row r="1598" spans="1:18" hidden="1">
      <c r="A1598" s="50" t="str">
        <f>"TOTAL COM BDI - "&amp;B1590</f>
        <v>TOTAL COM BDI - 104746</v>
      </c>
      <c r="B1598" s="51"/>
      <c r="C1598" s="51"/>
      <c r="D1598" s="51"/>
      <c r="E1598" s="51"/>
      <c r="F1598" s="51"/>
      <c r="G1598" s="51"/>
      <c r="H1598" s="52"/>
      <c r="I1598" s="67">
        <f>SUM(I1596:I1597)</f>
        <v>32.42</v>
      </c>
      <c r="J1598" s="68"/>
    </row>
    <row r="1599" spans="1:18" hidden="1"/>
    <row r="1600" spans="1:18" hidden="1">
      <c r="A1600" s="9" t="s">
        <v>2646</v>
      </c>
      <c r="B1600" s="9" t="s">
        <v>102</v>
      </c>
      <c r="C1600" s="9" t="s">
        <v>103</v>
      </c>
      <c r="D1600" s="9" t="s">
        <v>36</v>
      </c>
      <c r="E1600" s="9" t="s">
        <v>104</v>
      </c>
      <c r="F1600" s="9" t="s">
        <v>788</v>
      </c>
      <c r="G1600" s="63" t="s">
        <v>2647</v>
      </c>
      <c r="H1600" s="64"/>
      <c r="I1600" s="63" t="s">
        <v>24</v>
      </c>
      <c r="J1600" s="64"/>
    </row>
    <row r="1601" spans="1:18" ht="30" hidden="1">
      <c r="A1601" s="21" t="s">
        <v>2754</v>
      </c>
      <c r="B1601" s="21">
        <v>96987</v>
      </c>
      <c r="C1601" s="21" t="str">
        <f>VLOOKUP(B1601,S!$A:$G,2,FALSE)</f>
        <v>SINAPI</v>
      </c>
      <c r="D1601" s="22" t="str">
        <f>VLOOKUP(B1601,S!$A:$G,3,FALSE)</f>
        <v>BASE METÁLICA PARA MASTRO 1 ½" PARA SPDA - FORNECIMENTO E INSTALAÇÃO. AF_08/2023</v>
      </c>
      <c r="E1601" s="21" t="str">
        <f>VLOOKUP(B1601,S!$A:$G,4,FALSE)</f>
        <v>UN</v>
      </c>
      <c r="F1601" s="21"/>
      <c r="G1601" s="65">
        <f>I1607</f>
        <v>119.15</v>
      </c>
      <c r="H1601" s="66"/>
      <c r="I1601" s="65"/>
      <c r="J1601" s="66"/>
      <c r="K1601" s="30">
        <f>VLOOKUP(B1601,S!A:G,5,FALSE)</f>
        <v>119.15</v>
      </c>
      <c r="L1601" s="21" t="str">
        <f>IF(K1601=G1601,"OK, CONFORME TABELA",IF(G1601&gt;K1601,"ACIMA DA TABELA: ","ABAIXO DA TABELA: ")&amp;TRUNC((G1601*100)/K1601,2)&amp;" %")</f>
        <v>OK, CONFORME TABELA</v>
      </c>
    </row>
    <row r="1602" spans="1:18" hidden="1">
      <c r="A1602" s="11" t="s">
        <v>2650</v>
      </c>
      <c r="B1602" s="11">
        <v>88264</v>
      </c>
      <c r="C1602" s="11" t="str">
        <f>VLOOKUP(B1602,IF(A1602="COMPOSICAO",S!$A:$E,I!$A:$E),2,FALSE)</f>
        <v>SINAPI</v>
      </c>
      <c r="D1602" s="23" t="str">
        <f>VLOOKUP(B1602,IF(A1602="COMPOSICAO",S!$A:$E,I!$A:$E),3,FALSE)</f>
        <v>ELETRICISTA COM ENCARGOS COMPLEMENTARES</v>
      </c>
      <c r="E1602" s="11" t="str">
        <f>VLOOKUP(B1602,IF(A1602="COMPOSICAO",S!$A:$E,I!$A:$E),4,FALSE)</f>
        <v>H</v>
      </c>
      <c r="F1602" s="11">
        <f>1.1811/pcf</f>
        <v>1.1811</v>
      </c>
      <c r="G1602" s="67">
        <f>IF(A1602="COMPOSICAO",VLOOKUP("TOTAL SEM BDI - "&amp;B1602,CPUAUX1!$A:$J,9,FALSE),VLOOKUP(B1602,I!$A:$E,5,FALSE))</f>
        <v>27.74</v>
      </c>
      <c r="H1602" s="68"/>
      <c r="I1602" s="67">
        <f>TRUNC(F1602*G1602,2)</f>
        <v>32.76</v>
      </c>
      <c r="J1602" s="68"/>
      <c r="M1602" s="11">
        <f>B1602</f>
        <v>88264</v>
      </c>
      <c r="N1602" s="18">
        <f>SUMIF(ORCAMENTO!B:B,B1601,ORCAMENTO!F:F)</f>
        <v>1</v>
      </c>
      <c r="O1602" s="11">
        <f>F1602*N1602</f>
        <v>1.1811</v>
      </c>
      <c r="Q1602" s="11">
        <f ca="1">IFERROR(SUMIF(CO!B:B,B1601,OFFSET(CO!F:F,0,(4+MATCH(ETAPA,CO!$J$10:$BL$10,0)))),0)</f>
        <v>0</v>
      </c>
      <c r="R1602" s="11">
        <f ca="1">F1602*Q1602</f>
        <v>0</v>
      </c>
    </row>
    <row r="1603" spans="1:18" hidden="1">
      <c r="A1603" s="11" t="s">
        <v>2650</v>
      </c>
      <c r="B1603" s="11">
        <v>88247</v>
      </c>
      <c r="C1603" s="11" t="str">
        <f>VLOOKUP(B1603,IF(A1603="COMPOSICAO",S!$A:$E,I!$A:$E),2,FALSE)</f>
        <v>SINAPI</v>
      </c>
      <c r="D1603" s="23" t="str">
        <f>VLOOKUP(B1603,IF(A1603="COMPOSICAO",S!$A:$E,I!$A:$E),3,FALSE)</f>
        <v>AUXILIAR DE ELETRICISTA COM ENCARGOS COMPLEMENTARES</v>
      </c>
      <c r="E1603" s="11" t="str">
        <f>VLOOKUP(B1603,IF(A1603="COMPOSICAO",S!$A:$E,I!$A:$E),4,FALSE)</f>
        <v>H</v>
      </c>
      <c r="F1603" s="11">
        <f>1.1811/pcf</f>
        <v>1.1811</v>
      </c>
      <c r="G1603" s="67">
        <f>IF(A1603="COMPOSICAO",VLOOKUP("TOTAL SEM BDI - "&amp;B1603,CPUAUX1!$A:$J,9,FALSE),VLOOKUP(B1603,I!$A:$E,5,FALSE))</f>
        <v>22.810000000000002</v>
      </c>
      <c r="H1603" s="68"/>
      <c r="I1603" s="67">
        <f>TRUNC(F1603*G1603,2)</f>
        <v>26.94</v>
      </c>
      <c r="J1603" s="68"/>
      <c r="M1603" s="11">
        <f>B1603</f>
        <v>88247</v>
      </c>
      <c r="N1603" s="18">
        <f>SUMIF(ORCAMENTO!B:B,B1601,ORCAMENTO!F:F)</f>
        <v>1</v>
      </c>
      <c r="O1603" s="11">
        <f>F1603*N1603</f>
        <v>1.1811</v>
      </c>
      <c r="Q1603" s="11">
        <f ca="1">IFERROR(SUMIF(CO!B:B,B1601,OFFSET(CO!F:F,0,(4+MATCH(ETAPA,CO!$J$10:$BL$10,0)))),0)</f>
        <v>0</v>
      </c>
      <c r="R1603" s="11">
        <f ca="1">F1603*Q1603</f>
        <v>0</v>
      </c>
    </row>
    <row r="1604" spans="1:18" hidden="1">
      <c r="A1604" s="11" t="s">
        <v>2652</v>
      </c>
      <c r="B1604" s="11">
        <v>38060</v>
      </c>
      <c r="C1604" s="11" t="str">
        <f>VLOOKUP(B1604,IF(A1604="COMPOSICAO",S!$A:$E,I!$A:$E),2,FALSE)</f>
        <v>SINAPI</v>
      </c>
      <c r="D1604" s="23" t="str">
        <f>VLOOKUP(B1604,IF(A1604="COMPOSICAO",S!$A:$E,I!$A:$E),3,FALSE)</f>
        <v>BASE PARA MASTRO DE PARA-RAIOS DIAMETRO NOMINAL 1 1/2"</v>
      </c>
      <c r="E1604" s="11" t="str">
        <f>VLOOKUP(B1604,IF(A1604="COMPOSICAO",S!$A:$E,I!$A:$E),4,FALSE)</f>
        <v>UN</v>
      </c>
      <c r="F1604" s="11">
        <v>1</v>
      </c>
      <c r="G1604" s="67">
        <f>IF(A1604="COMPOSICAO",VLOOKUP("TOTAL SEM BDI - "&amp;B1604,CPUAUX1!$A:$J,9,FALSE),VLOOKUP(B1604,I!$A:$E,5,FALSE))</f>
        <v>51.33</v>
      </c>
      <c r="H1604" s="68"/>
      <c r="I1604" s="67">
        <f>TRUNC(F1604*G1604,2)</f>
        <v>51.33</v>
      </c>
      <c r="J1604" s="68"/>
      <c r="M1604" s="11">
        <f>B1604</f>
        <v>38060</v>
      </c>
      <c r="N1604" s="18">
        <f>SUMIF(ORCAMENTO!B:B,B1601,ORCAMENTO!F:F)</f>
        <v>1</v>
      </c>
      <c r="O1604" s="11">
        <f>F1604*N1604</f>
        <v>1</v>
      </c>
      <c r="Q1604" s="11">
        <f ca="1">IFERROR(SUMIF(CO!B:B,B1601,OFFSET(CO!F:F,0,(4+MATCH(ETAPA,CO!$J$10:$BL$10,0)))),0)</f>
        <v>0</v>
      </c>
      <c r="R1604" s="11">
        <f ca="1">F1604*Q1604</f>
        <v>0</v>
      </c>
    </row>
    <row r="1605" spans="1:18" ht="45" hidden="1">
      <c r="A1605" s="11" t="s">
        <v>2652</v>
      </c>
      <c r="B1605" s="11">
        <v>11267</v>
      </c>
      <c r="C1605" s="11" t="str">
        <f>VLOOKUP(B1605,IF(A1605="COMPOSICAO",S!$A:$E,I!$A:$E),2,FALSE)</f>
        <v>SINAPI</v>
      </c>
      <c r="D1605" s="23" t="str">
        <f>VLOOKUP(B1605,IF(A1605="COMPOSICAO",S!$A:$E,I!$A:$E),3,FALSE)</f>
        <v>ARRUELA LISA, REDONDA, DE LATAO POLIDO, DIAMETRO NOMINAL 5/8", DIAMETRO EXTERNO = 34 MM, DIAMETRO DO FURO = 17 MM, ESPESSURA = *2,5* MM</v>
      </c>
      <c r="E1605" s="11" t="str">
        <f>VLOOKUP(B1605,IF(A1605="COMPOSICAO",S!$A:$E,I!$A:$E),4,FALSE)</f>
        <v>UN</v>
      </c>
      <c r="F1605" s="11">
        <v>4</v>
      </c>
      <c r="G1605" s="67">
        <f>IF(A1605="COMPOSICAO",VLOOKUP("TOTAL SEM BDI - "&amp;B1605,CPUAUX1!$A:$J,9,FALSE),VLOOKUP(B1605,I!$A:$E,5,FALSE))</f>
        <v>1.42</v>
      </c>
      <c r="H1605" s="68"/>
      <c r="I1605" s="67">
        <f>TRUNC(F1605*G1605,2)</f>
        <v>5.68</v>
      </c>
      <c r="J1605" s="68"/>
      <c r="M1605" s="11">
        <f>B1605</f>
        <v>11267</v>
      </c>
      <c r="N1605" s="18">
        <f>SUMIF(ORCAMENTO!B:B,B1601,ORCAMENTO!F:F)</f>
        <v>1</v>
      </c>
      <c r="O1605" s="11">
        <f>F1605*N1605</f>
        <v>4</v>
      </c>
      <c r="Q1605" s="11">
        <f ca="1">IFERROR(SUMIF(CO!B:B,B1601,OFFSET(CO!F:F,0,(4+MATCH(ETAPA,CO!$J$10:$BL$10,0)))),0)</f>
        <v>0</v>
      </c>
      <c r="R1605" s="11">
        <f ca="1">F1605*Q1605</f>
        <v>0</v>
      </c>
    </row>
    <row r="1606" spans="1:18" ht="45" hidden="1">
      <c r="A1606" s="11" t="s">
        <v>2652</v>
      </c>
      <c r="B1606" s="11">
        <v>7568</v>
      </c>
      <c r="C1606" s="11" t="str">
        <f>VLOOKUP(B1606,IF(A1606="COMPOSICAO",S!$A:$E,I!$A:$E),2,FALSE)</f>
        <v>SINAPI</v>
      </c>
      <c r="D1606" s="23" t="str">
        <f>VLOOKUP(B1606,IF(A1606="COMPOSICAO",S!$A:$E,I!$A:$E),3,FALSE)</f>
        <v>BUCHA DE NYLON SEM ABA S10, COM PARAFUSO DE 6,10 X 65 MM EM ACO ZINCADO COM ROSCA SOBERBA, CABECA CHATA E FENDA PHILLIPS</v>
      </c>
      <c r="E1606" s="11" t="str">
        <f>VLOOKUP(B1606,IF(A1606="COMPOSICAO",S!$A:$E,I!$A:$E),4,FALSE)</f>
        <v>UN</v>
      </c>
      <c r="F1606" s="11">
        <v>4</v>
      </c>
      <c r="G1606" s="67">
        <f>IF(A1606="COMPOSICAO",VLOOKUP("TOTAL SEM BDI - "&amp;B1606,CPUAUX1!$A:$J,9,FALSE),VLOOKUP(B1606,I!$A:$E,5,FALSE))</f>
        <v>0.61</v>
      </c>
      <c r="H1606" s="68"/>
      <c r="I1606" s="67">
        <f>TRUNC(F1606*G1606,2)</f>
        <v>2.44</v>
      </c>
      <c r="J1606" s="68"/>
      <c r="M1606" s="11">
        <f>B1606</f>
        <v>7568</v>
      </c>
      <c r="N1606" s="18">
        <f>SUMIF(ORCAMENTO!B:B,B1601,ORCAMENTO!F:F)</f>
        <v>1</v>
      </c>
      <c r="O1606" s="11">
        <f>F1606*N1606</f>
        <v>4</v>
      </c>
      <c r="Q1606" s="11">
        <f ca="1">IFERROR(SUMIF(CO!B:B,B1601,OFFSET(CO!F:F,0,(4+MATCH(ETAPA,CO!$J$10:$BL$10,0)))),0)</f>
        <v>0</v>
      </c>
      <c r="R1606" s="11">
        <f ca="1">F1606*Q1606</f>
        <v>0</v>
      </c>
    </row>
    <row r="1607" spans="1:18" hidden="1">
      <c r="A1607" s="50" t="str">
        <f>"TOTAL SEM BDI - "&amp;B1601</f>
        <v>TOTAL SEM BDI - 96987</v>
      </c>
      <c r="B1607" s="51"/>
      <c r="C1607" s="51"/>
      <c r="D1607" s="51"/>
      <c r="E1607" s="51"/>
      <c r="F1607" s="51"/>
      <c r="G1607" s="51"/>
      <c r="H1607" s="52"/>
      <c r="I1607" s="67">
        <f>SUM(I1601:I1606)</f>
        <v>119.15</v>
      </c>
      <c r="J1607" s="68"/>
    </row>
    <row r="1608" spans="1:18" hidden="1">
      <c r="A1608" s="50" t="str">
        <f>"TAXA DE BDI ("&amp;TEXT(BDI,"00,00")&amp;" %)"</f>
        <v>TAXA DE BDI (23,54 %)</v>
      </c>
      <c r="B1608" s="51"/>
      <c r="C1608" s="51"/>
      <c r="D1608" s="51"/>
      <c r="E1608" s="51"/>
      <c r="F1608" s="51"/>
      <c r="G1608" s="51"/>
      <c r="H1608" s="52"/>
      <c r="I1608" s="67">
        <f>ROUND(I1607*(BDI/100),2)</f>
        <v>28.05</v>
      </c>
      <c r="J1608" s="68"/>
    </row>
    <row r="1609" spans="1:18" hidden="1">
      <c r="A1609" s="50" t="str">
        <f>"TOTAL COM BDI - "&amp;B1601</f>
        <v>TOTAL COM BDI - 96987</v>
      </c>
      <c r="B1609" s="51"/>
      <c r="C1609" s="51"/>
      <c r="D1609" s="51"/>
      <c r="E1609" s="51"/>
      <c r="F1609" s="51"/>
      <c r="G1609" s="51"/>
      <c r="H1609" s="52"/>
      <c r="I1609" s="67">
        <f>SUM(I1607:I1608)</f>
        <v>147.20000000000002</v>
      </c>
      <c r="J1609" s="68"/>
    </row>
    <row r="1610" spans="1:18" hidden="1"/>
    <row r="1611" spans="1:18" hidden="1">
      <c r="A1611" s="9" t="s">
        <v>2646</v>
      </c>
      <c r="B1611" s="9" t="s">
        <v>102</v>
      </c>
      <c r="C1611" s="9" t="s">
        <v>103</v>
      </c>
      <c r="D1611" s="9" t="s">
        <v>36</v>
      </c>
      <c r="E1611" s="9" t="s">
        <v>104</v>
      </c>
      <c r="F1611" s="9" t="s">
        <v>788</v>
      </c>
      <c r="G1611" s="63" t="s">
        <v>2647</v>
      </c>
      <c r="H1611" s="64"/>
      <c r="I1611" s="63" t="s">
        <v>24</v>
      </c>
      <c r="J1611" s="64"/>
    </row>
    <row r="1612" spans="1:18" ht="30" hidden="1">
      <c r="A1612" s="21" t="s">
        <v>2754</v>
      </c>
      <c r="B1612" s="21">
        <v>96985</v>
      </c>
      <c r="C1612" s="21" t="str">
        <f>VLOOKUP(B1612,S!$A:$G,2,FALSE)</f>
        <v>SINAPI</v>
      </c>
      <c r="D1612" s="22" t="str">
        <f>VLOOKUP(B1612,S!$A:$G,3,FALSE)</f>
        <v>HASTE DE ATERRAMENTO, DIÂMETRO 5/8", COM 3 METROS - FORNECIMENTO E INSTALAÇÃO. AF_08/2023</v>
      </c>
      <c r="E1612" s="21" t="str">
        <f>VLOOKUP(B1612,S!$A:$G,4,FALSE)</f>
        <v>UN</v>
      </c>
      <c r="F1612" s="21"/>
      <c r="G1612" s="65">
        <f>I1616</f>
        <v>85.98</v>
      </c>
      <c r="H1612" s="66"/>
      <c r="I1612" s="65"/>
      <c r="J1612" s="66"/>
      <c r="K1612" s="30">
        <f>VLOOKUP(B1612,S!A:G,5,FALSE)</f>
        <v>85.98</v>
      </c>
      <c r="L1612" s="21" t="str">
        <f>IF(K1612=G1612,"OK, CONFORME TABELA",IF(G1612&gt;K1612,"ACIMA DA TABELA: ","ABAIXO DA TABELA: ")&amp;TRUNC((G1612*100)/K1612,2)&amp;" %")</f>
        <v>OK, CONFORME TABELA</v>
      </c>
    </row>
    <row r="1613" spans="1:18" hidden="1">
      <c r="A1613" s="11" t="s">
        <v>2650</v>
      </c>
      <c r="B1613" s="11">
        <v>88264</v>
      </c>
      <c r="C1613" s="11" t="str">
        <f>VLOOKUP(B1613,IF(A1613="COMPOSICAO",S!$A:$E,I!$A:$E),2,FALSE)</f>
        <v>SINAPI</v>
      </c>
      <c r="D1613" s="23" t="str">
        <f>VLOOKUP(B1613,IF(A1613="COMPOSICAO",S!$A:$E,I!$A:$E),3,FALSE)</f>
        <v>ELETRICISTA COM ENCARGOS COMPLEMENTARES</v>
      </c>
      <c r="E1613" s="11" t="str">
        <f>VLOOKUP(B1613,IF(A1613="COMPOSICAO",S!$A:$E,I!$A:$E),4,FALSE)</f>
        <v>H</v>
      </c>
      <c r="F1613" s="11">
        <f>0.2484/pcf</f>
        <v>0.24840000000000001</v>
      </c>
      <c r="G1613" s="67">
        <f>IF(A1613="COMPOSICAO",VLOOKUP("TOTAL SEM BDI - "&amp;B1613,CPUAUX1!$A:$J,9,FALSE),VLOOKUP(B1613,I!$A:$E,5,FALSE))</f>
        <v>27.74</v>
      </c>
      <c r="H1613" s="68"/>
      <c r="I1613" s="67">
        <f>TRUNC(F1613*G1613,2)</f>
        <v>6.89</v>
      </c>
      <c r="J1613" s="68"/>
      <c r="M1613" s="11">
        <f>B1613</f>
        <v>88264</v>
      </c>
      <c r="N1613" s="18">
        <f>SUMIF(ORCAMENTO!B:B,B1612,ORCAMENTO!F:F)</f>
        <v>21</v>
      </c>
      <c r="O1613" s="11">
        <f>F1613*N1613</f>
        <v>5.2164000000000001</v>
      </c>
      <c r="Q1613" s="11">
        <f ca="1">IFERROR(SUMIF(CO!B:B,B1612,OFFSET(CO!F:F,0,(4+MATCH(ETAPA,CO!$J$10:$BL$10,0)))),0)</f>
        <v>0</v>
      </c>
      <c r="R1613" s="11">
        <f ca="1">F1613*Q1613</f>
        <v>0</v>
      </c>
    </row>
    <row r="1614" spans="1:18" hidden="1">
      <c r="A1614" s="11" t="s">
        <v>2650</v>
      </c>
      <c r="B1614" s="11">
        <v>88247</v>
      </c>
      <c r="C1614" s="11" t="str">
        <f>VLOOKUP(B1614,IF(A1614="COMPOSICAO",S!$A:$E,I!$A:$E),2,FALSE)</f>
        <v>SINAPI</v>
      </c>
      <c r="D1614" s="23" t="str">
        <f>VLOOKUP(B1614,IF(A1614="COMPOSICAO",S!$A:$E,I!$A:$E),3,FALSE)</f>
        <v>AUXILIAR DE ELETRICISTA COM ENCARGOS COMPLEMENTARES</v>
      </c>
      <c r="E1614" s="11" t="str">
        <f>VLOOKUP(B1614,IF(A1614="COMPOSICAO",S!$A:$E,I!$A:$E),4,FALSE)</f>
        <v>H</v>
      </c>
      <c r="F1614" s="11">
        <f>0.2484/pcf</f>
        <v>0.24840000000000001</v>
      </c>
      <c r="G1614" s="67">
        <f>IF(A1614="COMPOSICAO",VLOOKUP("TOTAL SEM BDI - "&amp;B1614,CPUAUX1!$A:$J,9,FALSE),VLOOKUP(B1614,I!$A:$E,5,FALSE))</f>
        <v>22.810000000000002</v>
      </c>
      <c r="H1614" s="68"/>
      <c r="I1614" s="67">
        <f>TRUNC(F1614*G1614,2)</f>
        <v>5.66</v>
      </c>
      <c r="J1614" s="68"/>
      <c r="M1614" s="11">
        <f>B1614</f>
        <v>88247</v>
      </c>
      <c r="N1614" s="18">
        <f>SUMIF(ORCAMENTO!B:B,B1612,ORCAMENTO!F:F)</f>
        <v>21</v>
      </c>
      <c r="O1614" s="11">
        <f>F1614*N1614</f>
        <v>5.2164000000000001</v>
      </c>
      <c r="Q1614" s="11">
        <f ca="1">IFERROR(SUMIF(CO!B:B,B1612,OFFSET(CO!F:F,0,(4+MATCH(ETAPA,CO!$J$10:$BL$10,0)))),0)</f>
        <v>0</v>
      </c>
      <c r="R1614" s="11">
        <f ca="1">F1614*Q1614</f>
        <v>0</v>
      </c>
    </row>
    <row r="1615" spans="1:18" ht="45" hidden="1">
      <c r="A1615" s="11" t="s">
        <v>2652</v>
      </c>
      <c r="B1615" s="11">
        <v>3379</v>
      </c>
      <c r="C1615" s="11" t="str">
        <f>VLOOKUP(B1615,IF(A1615="COMPOSICAO",S!$A:$E,I!$A:$E),2,FALSE)</f>
        <v>SINAPI</v>
      </c>
      <c r="D1615" s="23" t="str">
        <f>VLOOKUP(B1615,IF(A1615="COMPOSICAO",S!$A:$E,I!$A:$E),3,FALSE)</f>
        <v>HASTE DE ATERRAMENTO EM ACO COM 3,00 M DE COMPRIMENTO E DN = 5/8", REVESTIDA COM BAIXA CAMADA DE COBRE, SEM CONECTOR</v>
      </c>
      <c r="E1615" s="11" t="str">
        <f>VLOOKUP(B1615,IF(A1615="COMPOSICAO",S!$A:$E,I!$A:$E),4,FALSE)</f>
        <v>UN</v>
      </c>
      <c r="F1615" s="11">
        <v>1</v>
      </c>
      <c r="G1615" s="67">
        <f>IF(A1615="COMPOSICAO",VLOOKUP("TOTAL SEM BDI - "&amp;B1615,CPUAUX1!$A:$J,9,FALSE),VLOOKUP(B1615,I!$A:$E,5,FALSE))</f>
        <v>73.430000000000007</v>
      </c>
      <c r="H1615" s="68"/>
      <c r="I1615" s="67">
        <f>TRUNC(F1615*G1615,2)</f>
        <v>73.430000000000007</v>
      </c>
      <c r="J1615" s="68"/>
      <c r="M1615" s="11">
        <f>B1615</f>
        <v>3379</v>
      </c>
      <c r="N1615" s="18">
        <f>SUMIF(ORCAMENTO!B:B,B1612,ORCAMENTO!F:F)</f>
        <v>21</v>
      </c>
      <c r="O1615" s="11">
        <f>F1615*N1615</f>
        <v>21</v>
      </c>
      <c r="Q1615" s="11">
        <f ca="1">IFERROR(SUMIF(CO!B:B,B1612,OFFSET(CO!F:F,0,(4+MATCH(ETAPA,CO!$J$10:$BL$10,0)))),0)</f>
        <v>0</v>
      </c>
      <c r="R1615" s="11">
        <f ca="1">F1615*Q1615</f>
        <v>0</v>
      </c>
    </row>
    <row r="1616" spans="1:18" hidden="1">
      <c r="A1616" s="50" t="str">
        <f>"TOTAL SEM BDI - "&amp;B1612</f>
        <v>TOTAL SEM BDI - 96985</v>
      </c>
      <c r="B1616" s="51"/>
      <c r="C1616" s="51"/>
      <c r="D1616" s="51"/>
      <c r="E1616" s="51"/>
      <c r="F1616" s="51"/>
      <c r="G1616" s="51"/>
      <c r="H1616" s="52"/>
      <c r="I1616" s="67">
        <f>SUM(I1612:I1615)</f>
        <v>85.98</v>
      </c>
      <c r="J1616" s="68"/>
    </row>
    <row r="1617" spans="1:18" hidden="1">
      <c r="A1617" s="50" t="str">
        <f>"TAXA DE BDI ("&amp;TEXT(BDI,"00,00")&amp;" %)"</f>
        <v>TAXA DE BDI (23,54 %)</v>
      </c>
      <c r="B1617" s="51"/>
      <c r="C1617" s="51"/>
      <c r="D1617" s="51"/>
      <c r="E1617" s="51"/>
      <c r="F1617" s="51"/>
      <c r="G1617" s="51"/>
      <c r="H1617" s="52"/>
      <c r="I1617" s="67">
        <f>ROUND(I1616*(BDI/100),2)</f>
        <v>20.239999999999998</v>
      </c>
      <c r="J1617" s="68"/>
    </row>
    <row r="1618" spans="1:18" hidden="1">
      <c r="A1618" s="50" t="str">
        <f>"TOTAL COM BDI - "&amp;B1612</f>
        <v>TOTAL COM BDI - 96985</v>
      </c>
      <c r="B1618" s="51"/>
      <c r="C1618" s="51"/>
      <c r="D1618" s="51"/>
      <c r="E1618" s="51"/>
      <c r="F1618" s="51"/>
      <c r="G1618" s="51"/>
      <c r="H1618" s="52"/>
      <c r="I1618" s="67">
        <f>SUM(I1616:I1617)</f>
        <v>106.22</v>
      </c>
      <c r="J1618" s="68"/>
    </row>
    <row r="1619" spans="1:18" hidden="1"/>
    <row r="1620" spans="1:18" hidden="1">
      <c r="A1620" s="9" t="s">
        <v>2646</v>
      </c>
      <c r="B1620" s="9" t="s">
        <v>102</v>
      </c>
      <c r="C1620" s="9" t="s">
        <v>103</v>
      </c>
      <c r="D1620" s="9" t="s">
        <v>36</v>
      </c>
      <c r="E1620" s="9" t="s">
        <v>104</v>
      </c>
      <c r="F1620" s="9" t="s">
        <v>788</v>
      </c>
      <c r="G1620" s="63" t="s">
        <v>2647</v>
      </c>
      <c r="H1620" s="64"/>
      <c r="I1620" s="63" t="s">
        <v>24</v>
      </c>
      <c r="J1620" s="64"/>
    </row>
    <row r="1621" spans="1:18" ht="45" hidden="1">
      <c r="A1621" s="21" t="s">
        <v>2754</v>
      </c>
      <c r="B1621" s="21">
        <v>98463</v>
      </c>
      <c r="C1621" s="21" t="str">
        <f>VLOOKUP(B1621,S!$A:$G,2,FALSE)</f>
        <v>SINAPI</v>
      </c>
      <c r="D1621" s="22" t="str">
        <f>VLOOKUP(B1621,S!$A:$G,3,FALSE)</f>
        <v>SUPORTE ISOLADOR PARA FIXAÇÃO DA CORDOALHA DE COBRE EM ALVENARIA OU CONCRETO - FORNECIMENTO E INSTALAÇÃO. AF_08/2023</v>
      </c>
      <c r="E1621" s="21" t="str">
        <f>VLOOKUP(B1621,S!$A:$G,4,FALSE)</f>
        <v>UN</v>
      </c>
      <c r="F1621" s="21"/>
      <c r="G1621" s="65">
        <f>I1627</f>
        <v>25.13</v>
      </c>
      <c r="H1621" s="66"/>
      <c r="I1621" s="65"/>
      <c r="J1621" s="66"/>
      <c r="K1621" s="30">
        <f>VLOOKUP(B1621,S!A:G,5,FALSE)</f>
        <v>25.13</v>
      </c>
      <c r="L1621" s="21" t="str">
        <f>IF(K1621=G1621,"OK, CONFORME TABELA",IF(G1621&gt;K1621,"ACIMA DA TABELA: ","ABAIXO DA TABELA: ")&amp;TRUNC((G1621*100)/K1621,2)&amp;" %")</f>
        <v>OK, CONFORME TABELA</v>
      </c>
    </row>
    <row r="1622" spans="1:18" hidden="1">
      <c r="A1622" s="11" t="s">
        <v>2650</v>
      </c>
      <c r="B1622" s="11">
        <v>88264</v>
      </c>
      <c r="C1622" s="11" t="str">
        <f>VLOOKUP(B1622,IF(A1622="COMPOSICAO",S!$A:$E,I!$A:$E),2,FALSE)</f>
        <v>SINAPI</v>
      </c>
      <c r="D1622" s="23" t="str">
        <f>VLOOKUP(B1622,IF(A1622="COMPOSICAO",S!$A:$E,I!$A:$E),3,FALSE)</f>
        <v>ELETRICISTA COM ENCARGOS COMPLEMENTARES</v>
      </c>
      <c r="E1622" s="11" t="str">
        <f>VLOOKUP(B1622,IF(A1622="COMPOSICAO",S!$A:$E,I!$A:$E),4,FALSE)</f>
        <v>H</v>
      </c>
      <c r="F1622" s="11">
        <f>0.3106/pcf</f>
        <v>0.31059999999999999</v>
      </c>
      <c r="G1622" s="67">
        <f>IF(A1622="COMPOSICAO",VLOOKUP("TOTAL SEM BDI - "&amp;B1622,CPUAUX1!$A:$J,9,FALSE),VLOOKUP(B1622,I!$A:$E,5,FALSE))</f>
        <v>27.74</v>
      </c>
      <c r="H1622" s="68"/>
      <c r="I1622" s="67">
        <f>TRUNC(F1622*G1622,2)</f>
        <v>8.61</v>
      </c>
      <c r="J1622" s="68"/>
      <c r="M1622" s="11">
        <f>B1622</f>
        <v>88264</v>
      </c>
      <c r="N1622" s="18">
        <f>SUMIF(ORCAMENTO!B:B,B1621,ORCAMENTO!F:F)</f>
        <v>66</v>
      </c>
      <c r="O1622" s="11">
        <f>F1622*N1622</f>
        <v>20.499600000000001</v>
      </c>
      <c r="Q1622" s="11">
        <f ca="1">IFERROR(SUMIF(CO!B:B,B1621,OFFSET(CO!F:F,0,(4+MATCH(ETAPA,CO!$J$10:$BL$10,0)))),0)</f>
        <v>0</v>
      </c>
      <c r="R1622" s="11">
        <f ca="1">F1622*Q1622</f>
        <v>0</v>
      </c>
    </row>
    <row r="1623" spans="1:18" hidden="1">
      <c r="A1623" s="11" t="s">
        <v>2650</v>
      </c>
      <c r="B1623" s="11">
        <v>88247</v>
      </c>
      <c r="C1623" s="11" t="str">
        <f>VLOOKUP(B1623,IF(A1623="COMPOSICAO",S!$A:$E,I!$A:$E),2,FALSE)</f>
        <v>SINAPI</v>
      </c>
      <c r="D1623" s="23" t="str">
        <f>VLOOKUP(B1623,IF(A1623="COMPOSICAO",S!$A:$E,I!$A:$E),3,FALSE)</f>
        <v>AUXILIAR DE ELETRICISTA COM ENCARGOS COMPLEMENTARES</v>
      </c>
      <c r="E1623" s="11" t="str">
        <f>VLOOKUP(B1623,IF(A1623="COMPOSICAO",S!$A:$E,I!$A:$E),4,FALSE)</f>
        <v>H</v>
      </c>
      <c r="F1623" s="11">
        <f>0.3106/pcf</f>
        <v>0.31059999999999999</v>
      </c>
      <c r="G1623" s="67">
        <f>IF(A1623="COMPOSICAO",VLOOKUP("TOTAL SEM BDI - "&amp;B1623,CPUAUX1!$A:$J,9,FALSE),VLOOKUP(B1623,I!$A:$E,5,FALSE))</f>
        <v>22.810000000000002</v>
      </c>
      <c r="H1623" s="68"/>
      <c r="I1623" s="67">
        <f>TRUNC(F1623*G1623,2)</f>
        <v>7.08</v>
      </c>
      <c r="J1623" s="68"/>
      <c r="M1623" s="11">
        <f>B1623</f>
        <v>88247</v>
      </c>
      <c r="N1623" s="18">
        <f>SUMIF(ORCAMENTO!B:B,B1621,ORCAMENTO!F:F)</f>
        <v>66</v>
      </c>
      <c r="O1623" s="11">
        <f>F1623*N1623</f>
        <v>20.499600000000001</v>
      </c>
      <c r="Q1623" s="11">
        <f ca="1">IFERROR(SUMIF(CO!B:B,B1621,OFFSET(CO!F:F,0,(4+MATCH(ETAPA,CO!$J$10:$BL$10,0)))),0)</f>
        <v>0</v>
      </c>
      <c r="R1623" s="11">
        <f ca="1">F1623*Q1623</f>
        <v>0</v>
      </c>
    </row>
    <row r="1624" spans="1:18" ht="45" hidden="1">
      <c r="A1624" s="11" t="s">
        <v>2652</v>
      </c>
      <c r="B1624" s="11">
        <v>11267</v>
      </c>
      <c r="C1624" s="11" t="str">
        <f>VLOOKUP(B1624,IF(A1624="COMPOSICAO",S!$A:$E,I!$A:$E),2,FALSE)</f>
        <v>SINAPI</v>
      </c>
      <c r="D1624" s="23" t="str">
        <f>VLOOKUP(B1624,IF(A1624="COMPOSICAO",S!$A:$E,I!$A:$E),3,FALSE)</f>
        <v>ARRUELA LISA, REDONDA, DE LATAO POLIDO, DIAMETRO NOMINAL 5/8", DIAMETRO EXTERNO = 34 MM, DIAMETRO DO FURO = 17 MM, ESPESSURA = *2,5* MM</v>
      </c>
      <c r="E1624" s="11" t="str">
        <f>VLOOKUP(B1624,IF(A1624="COMPOSICAO",S!$A:$E,I!$A:$E),4,FALSE)</f>
        <v>UN</v>
      </c>
      <c r="F1624" s="11">
        <v>1</v>
      </c>
      <c r="G1624" s="67">
        <f>IF(A1624="COMPOSICAO",VLOOKUP("TOTAL SEM BDI - "&amp;B1624,CPUAUX1!$A:$J,9,FALSE),VLOOKUP(B1624,I!$A:$E,5,FALSE))</f>
        <v>1.42</v>
      </c>
      <c r="H1624" s="68"/>
      <c r="I1624" s="67">
        <f>TRUNC(F1624*G1624,2)</f>
        <v>1.42</v>
      </c>
      <c r="J1624" s="68"/>
      <c r="M1624" s="11">
        <f>B1624</f>
        <v>11267</v>
      </c>
      <c r="N1624" s="18">
        <f>SUMIF(ORCAMENTO!B:B,B1621,ORCAMENTO!F:F)</f>
        <v>66</v>
      </c>
      <c r="O1624" s="11">
        <f>F1624*N1624</f>
        <v>66</v>
      </c>
      <c r="Q1624" s="11">
        <f ca="1">IFERROR(SUMIF(CO!B:B,B1621,OFFSET(CO!F:F,0,(4+MATCH(ETAPA,CO!$J$10:$BL$10,0)))),0)</f>
        <v>0</v>
      </c>
      <c r="R1624" s="11">
        <f ca="1">F1624*Q1624</f>
        <v>0</v>
      </c>
    </row>
    <row r="1625" spans="1:18" ht="30" hidden="1">
      <c r="A1625" s="11" t="s">
        <v>2652</v>
      </c>
      <c r="B1625" s="11">
        <v>7572</v>
      </c>
      <c r="C1625" s="11" t="str">
        <f>VLOOKUP(B1625,IF(A1625="COMPOSICAO",S!$A:$E,I!$A:$E),2,FALSE)</f>
        <v>SINAPI</v>
      </c>
      <c r="D1625" s="23" t="str">
        <f>VLOOKUP(B1625,IF(A1625="COMPOSICAO",S!$A:$E,I!$A:$E),3,FALSE)</f>
        <v>SUPORTE ISOLADOR REFORCADO DIAMETRO NOMINAL 5/16", COM ROSCA SOBERBA E BUCHA</v>
      </c>
      <c r="E1625" s="11" t="str">
        <f>VLOOKUP(B1625,IF(A1625="COMPOSICAO",S!$A:$E,I!$A:$E),4,FALSE)</f>
        <v>UN</v>
      </c>
      <c r="F1625" s="11">
        <v>1</v>
      </c>
      <c r="G1625" s="67">
        <f>IF(A1625="COMPOSICAO",VLOOKUP("TOTAL SEM BDI - "&amp;B1625,CPUAUX1!$A:$J,9,FALSE),VLOOKUP(B1625,I!$A:$E,5,FALSE))</f>
        <v>7.41</v>
      </c>
      <c r="H1625" s="68"/>
      <c r="I1625" s="67">
        <f>TRUNC(F1625*G1625,2)</f>
        <v>7.41</v>
      </c>
      <c r="J1625" s="68"/>
      <c r="M1625" s="11">
        <f>B1625</f>
        <v>7572</v>
      </c>
      <c r="N1625" s="18">
        <f>SUMIF(ORCAMENTO!B:B,B1621,ORCAMENTO!F:F)</f>
        <v>66</v>
      </c>
      <c r="O1625" s="11">
        <f>F1625*N1625</f>
        <v>66</v>
      </c>
      <c r="Q1625" s="11">
        <f ca="1">IFERROR(SUMIF(CO!B:B,B1621,OFFSET(CO!F:F,0,(4+MATCH(ETAPA,CO!$J$10:$BL$10,0)))),0)</f>
        <v>0</v>
      </c>
      <c r="R1625" s="11">
        <f ca="1">F1625*Q1625</f>
        <v>0</v>
      </c>
    </row>
    <row r="1626" spans="1:18" ht="45" hidden="1">
      <c r="A1626" s="11" t="s">
        <v>2652</v>
      </c>
      <c r="B1626" s="11">
        <v>7568</v>
      </c>
      <c r="C1626" s="11" t="str">
        <f>VLOOKUP(B1626,IF(A1626="COMPOSICAO",S!$A:$E,I!$A:$E),2,FALSE)</f>
        <v>SINAPI</v>
      </c>
      <c r="D1626" s="23" t="str">
        <f>VLOOKUP(B1626,IF(A1626="COMPOSICAO",S!$A:$E,I!$A:$E),3,FALSE)</f>
        <v>BUCHA DE NYLON SEM ABA S10, COM PARAFUSO DE 6,10 X 65 MM EM ACO ZINCADO COM ROSCA SOBERBA, CABECA CHATA E FENDA PHILLIPS</v>
      </c>
      <c r="E1626" s="11" t="str">
        <f>VLOOKUP(B1626,IF(A1626="COMPOSICAO",S!$A:$E,I!$A:$E),4,FALSE)</f>
        <v>UN</v>
      </c>
      <c r="F1626" s="11">
        <v>1</v>
      </c>
      <c r="G1626" s="67">
        <f>IF(A1626="COMPOSICAO",VLOOKUP("TOTAL SEM BDI - "&amp;B1626,CPUAUX1!$A:$J,9,FALSE),VLOOKUP(B1626,I!$A:$E,5,FALSE))</f>
        <v>0.61</v>
      </c>
      <c r="H1626" s="68"/>
      <c r="I1626" s="67">
        <f>TRUNC(F1626*G1626,2)</f>
        <v>0.61</v>
      </c>
      <c r="J1626" s="68"/>
      <c r="M1626" s="11">
        <f>B1626</f>
        <v>7568</v>
      </c>
      <c r="N1626" s="18">
        <f>SUMIF(ORCAMENTO!B:B,B1621,ORCAMENTO!F:F)</f>
        <v>66</v>
      </c>
      <c r="O1626" s="11">
        <f>F1626*N1626</f>
        <v>66</v>
      </c>
      <c r="Q1626" s="11">
        <f ca="1">IFERROR(SUMIF(CO!B:B,B1621,OFFSET(CO!F:F,0,(4+MATCH(ETAPA,CO!$J$10:$BL$10,0)))),0)</f>
        <v>0</v>
      </c>
      <c r="R1626" s="11">
        <f ca="1">F1626*Q1626</f>
        <v>0</v>
      </c>
    </row>
    <row r="1627" spans="1:18" hidden="1">
      <c r="A1627" s="50" t="str">
        <f>"TOTAL SEM BDI - "&amp;B1621</f>
        <v>TOTAL SEM BDI - 98463</v>
      </c>
      <c r="B1627" s="51"/>
      <c r="C1627" s="51"/>
      <c r="D1627" s="51"/>
      <c r="E1627" s="51"/>
      <c r="F1627" s="51"/>
      <c r="G1627" s="51"/>
      <c r="H1627" s="52"/>
      <c r="I1627" s="67">
        <f>SUM(I1621:I1626)</f>
        <v>25.13</v>
      </c>
      <c r="J1627" s="68"/>
    </row>
    <row r="1628" spans="1:18" hidden="1">
      <c r="A1628" s="50" t="str">
        <f>"TAXA DE BDI ("&amp;TEXT(BDI,"00,00")&amp;" %)"</f>
        <v>TAXA DE BDI (23,54 %)</v>
      </c>
      <c r="B1628" s="51"/>
      <c r="C1628" s="51"/>
      <c r="D1628" s="51"/>
      <c r="E1628" s="51"/>
      <c r="F1628" s="51"/>
      <c r="G1628" s="51"/>
      <c r="H1628" s="52"/>
      <c r="I1628" s="67">
        <f>ROUND(I1627*(BDI/100),2)</f>
        <v>5.92</v>
      </c>
      <c r="J1628" s="68"/>
    </row>
    <row r="1629" spans="1:18" hidden="1">
      <c r="A1629" s="50" t="str">
        <f>"TOTAL COM BDI - "&amp;B1621</f>
        <v>TOTAL COM BDI - 98463</v>
      </c>
      <c r="B1629" s="51"/>
      <c r="C1629" s="51"/>
      <c r="D1629" s="51"/>
      <c r="E1629" s="51"/>
      <c r="F1629" s="51"/>
      <c r="G1629" s="51"/>
      <c r="H1629" s="52"/>
      <c r="I1629" s="67">
        <f>SUM(I1627:I1628)</f>
        <v>31.049999999999997</v>
      </c>
      <c r="J1629" s="68"/>
    </row>
    <row r="1630" spans="1:18" hidden="1"/>
    <row r="1631" spans="1:18" hidden="1">
      <c r="A1631" s="9" t="s">
        <v>2646</v>
      </c>
      <c r="B1631" s="9" t="s">
        <v>102</v>
      </c>
      <c r="C1631" s="9" t="s">
        <v>103</v>
      </c>
      <c r="D1631" s="9" t="s">
        <v>36</v>
      </c>
      <c r="E1631" s="9" t="s">
        <v>104</v>
      </c>
      <c r="F1631" s="9" t="s">
        <v>788</v>
      </c>
      <c r="G1631" s="63" t="s">
        <v>2647</v>
      </c>
      <c r="H1631" s="64"/>
      <c r="I1631" s="63" t="s">
        <v>24</v>
      </c>
      <c r="J1631" s="64"/>
    </row>
    <row r="1632" spans="1:18" ht="30" hidden="1">
      <c r="A1632" s="21" t="s">
        <v>2754</v>
      </c>
      <c r="B1632" s="21">
        <v>96973</v>
      </c>
      <c r="C1632" s="21" t="str">
        <f>VLOOKUP(B1632,S!$A:$G,2,FALSE)</f>
        <v>SINAPI</v>
      </c>
      <c r="D1632" s="22" t="str">
        <f>VLOOKUP(B1632,S!$A:$G,3,FALSE)</f>
        <v>CORDOALHA DE COBRE NU 35 MM², NÃO ENTERRADA, COM ISOLADOR - FORNECIMENTO E INSTALAÇÃO. AF_08/2023</v>
      </c>
      <c r="E1632" s="21" t="str">
        <f>VLOOKUP(B1632,S!$A:$G,4,FALSE)</f>
        <v>M</v>
      </c>
      <c r="F1632" s="21"/>
      <c r="G1632" s="65">
        <f>I1637</f>
        <v>75.06</v>
      </c>
      <c r="H1632" s="66"/>
      <c r="I1632" s="65"/>
      <c r="J1632" s="66"/>
      <c r="K1632" s="30">
        <f>VLOOKUP(B1632,S!A:G,5,FALSE)</f>
        <v>75.06</v>
      </c>
      <c r="L1632" s="21" t="str">
        <f>IF(K1632=G1632,"OK, CONFORME TABELA",IF(G1632&gt;K1632,"ACIMA DA TABELA: ","ABAIXO DA TABELA: ")&amp;TRUNC((G1632*100)/K1632,2)&amp;" %")</f>
        <v>OK, CONFORME TABELA</v>
      </c>
    </row>
    <row r="1633" spans="1:18" ht="45" hidden="1">
      <c r="A1633" s="11" t="s">
        <v>2650</v>
      </c>
      <c r="B1633" s="11">
        <v>98463</v>
      </c>
      <c r="C1633" s="11" t="str">
        <f>VLOOKUP(B1633,IF(A1633="COMPOSICAO",S!$A:$E,I!$A:$E),2,FALSE)</f>
        <v>SINAPI</v>
      </c>
      <c r="D1633" s="23" t="str">
        <f>VLOOKUP(B1633,IF(A1633="COMPOSICAO",S!$A:$E,I!$A:$E),3,FALSE)</f>
        <v>SUPORTE ISOLADOR PARA FIXAÇÃO DA CORDOALHA DE COBRE EM ALVENARIA OU CONCRETO - FORNECIMENTO E INSTALAÇÃO. AF_08/2023</v>
      </c>
      <c r="E1633" s="11" t="str">
        <f>VLOOKUP(B1633,IF(A1633="COMPOSICAO",S!$A:$E,I!$A:$E),4,FALSE)</f>
        <v>UN</v>
      </c>
      <c r="F1633" s="11">
        <v>0.66669999999999996</v>
      </c>
      <c r="G1633" s="67">
        <f>IF(A1633="COMPOSICAO",VLOOKUP("TOTAL SEM BDI - "&amp;B1633,CPUAUX1!$A:$J,9,FALSE),VLOOKUP(B1633,I!$A:$E,5,FALSE))</f>
        <v>25.13</v>
      </c>
      <c r="H1633" s="68"/>
      <c r="I1633" s="67">
        <f>TRUNC(F1633*G1633,2)</f>
        <v>16.75</v>
      </c>
      <c r="J1633" s="68"/>
      <c r="M1633" s="11">
        <f>B1633</f>
        <v>98463</v>
      </c>
      <c r="N1633" s="18">
        <f>SUMIF(ORCAMENTO!B:B,B1632,ORCAMENTO!F:F)</f>
        <v>397.32</v>
      </c>
      <c r="O1633" s="11">
        <f>F1633*N1633</f>
        <v>264.89324399999998</v>
      </c>
      <c r="Q1633" s="11">
        <f ca="1">IFERROR(SUMIF(CO!B:B,B1632,OFFSET(CO!F:F,0,(4+MATCH(ETAPA,CO!$J$10:$BL$10,0)))),0)</f>
        <v>0</v>
      </c>
      <c r="R1633" s="11">
        <f ca="1">F1633*Q1633</f>
        <v>0</v>
      </c>
    </row>
    <row r="1634" spans="1:18" hidden="1">
      <c r="A1634" s="11" t="s">
        <v>2650</v>
      </c>
      <c r="B1634" s="11">
        <v>88264</v>
      </c>
      <c r="C1634" s="11" t="str">
        <f>VLOOKUP(B1634,IF(A1634="COMPOSICAO",S!$A:$E,I!$A:$E),2,FALSE)</f>
        <v>SINAPI</v>
      </c>
      <c r="D1634" s="23" t="str">
        <f>VLOOKUP(B1634,IF(A1634="COMPOSICAO",S!$A:$E,I!$A:$E),3,FALSE)</f>
        <v>ELETRICISTA COM ENCARGOS COMPLEMENTARES</v>
      </c>
      <c r="E1634" s="11" t="str">
        <f>VLOOKUP(B1634,IF(A1634="COMPOSICAO",S!$A:$E,I!$A:$E),4,FALSE)</f>
        <v>H</v>
      </c>
      <c r="F1634" s="11">
        <f>0.2484/pcf</f>
        <v>0.24840000000000001</v>
      </c>
      <c r="G1634" s="67">
        <f>IF(A1634="COMPOSICAO",VLOOKUP("TOTAL SEM BDI - "&amp;B1634,CPUAUX1!$A:$J,9,FALSE),VLOOKUP(B1634,I!$A:$E,5,FALSE))</f>
        <v>27.74</v>
      </c>
      <c r="H1634" s="68"/>
      <c r="I1634" s="67">
        <f>TRUNC(F1634*G1634,2)</f>
        <v>6.89</v>
      </c>
      <c r="J1634" s="68"/>
      <c r="M1634" s="11">
        <f>B1634</f>
        <v>88264</v>
      </c>
      <c r="N1634" s="18">
        <f>SUMIF(ORCAMENTO!B:B,B1632,ORCAMENTO!F:F)</f>
        <v>397.32</v>
      </c>
      <c r="O1634" s="11">
        <f>F1634*N1634</f>
        <v>98.694288</v>
      </c>
      <c r="Q1634" s="11">
        <f ca="1">IFERROR(SUMIF(CO!B:B,B1632,OFFSET(CO!F:F,0,(4+MATCH(ETAPA,CO!$J$10:$BL$10,0)))),0)</f>
        <v>0</v>
      </c>
      <c r="R1634" s="11">
        <f ca="1">F1634*Q1634</f>
        <v>0</v>
      </c>
    </row>
    <row r="1635" spans="1:18" hidden="1">
      <c r="A1635" s="11" t="s">
        <v>2650</v>
      </c>
      <c r="B1635" s="11">
        <v>88247</v>
      </c>
      <c r="C1635" s="11" t="str">
        <f>VLOOKUP(B1635,IF(A1635="COMPOSICAO",S!$A:$E,I!$A:$E),2,FALSE)</f>
        <v>SINAPI</v>
      </c>
      <c r="D1635" s="23" t="str">
        <f>VLOOKUP(B1635,IF(A1635="COMPOSICAO",S!$A:$E,I!$A:$E),3,FALSE)</f>
        <v>AUXILIAR DE ELETRICISTA COM ENCARGOS COMPLEMENTARES</v>
      </c>
      <c r="E1635" s="11" t="str">
        <f>VLOOKUP(B1635,IF(A1635="COMPOSICAO",S!$A:$E,I!$A:$E),4,FALSE)</f>
        <v>H</v>
      </c>
      <c r="F1635" s="11">
        <f>0.2484/pcf</f>
        <v>0.24840000000000001</v>
      </c>
      <c r="G1635" s="67">
        <f>IF(A1635="COMPOSICAO",VLOOKUP("TOTAL SEM BDI - "&amp;B1635,CPUAUX1!$A:$J,9,FALSE),VLOOKUP(B1635,I!$A:$E,5,FALSE))</f>
        <v>22.810000000000002</v>
      </c>
      <c r="H1635" s="68"/>
      <c r="I1635" s="67">
        <f>TRUNC(F1635*G1635,2)</f>
        <v>5.66</v>
      </c>
      <c r="J1635" s="68"/>
      <c r="M1635" s="11">
        <f>B1635</f>
        <v>88247</v>
      </c>
      <c r="N1635" s="18">
        <f>SUMIF(ORCAMENTO!B:B,B1632,ORCAMENTO!F:F)</f>
        <v>397.32</v>
      </c>
      <c r="O1635" s="11">
        <f>F1635*N1635</f>
        <v>98.694288</v>
      </c>
      <c r="Q1635" s="11">
        <f ca="1">IFERROR(SUMIF(CO!B:B,B1632,OFFSET(CO!F:F,0,(4+MATCH(ETAPA,CO!$J$10:$BL$10,0)))),0)</f>
        <v>0</v>
      </c>
      <c r="R1635" s="11">
        <f ca="1">F1635*Q1635</f>
        <v>0</v>
      </c>
    </row>
    <row r="1636" spans="1:18" hidden="1">
      <c r="A1636" s="11" t="s">
        <v>2652</v>
      </c>
      <c r="B1636" s="11">
        <v>863</v>
      </c>
      <c r="C1636" s="11" t="str">
        <f>VLOOKUP(B1636,IF(A1636="COMPOSICAO",S!$A:$E,I!$A:$E),2,FALSE)</f>
        <v>SINAPI</v>
      </c>
      <c r="D1636" s="23" t="str">
        <f>VLOOKUP(B1636,IF(A1636="COMPOSICAO",S!$A:$E,I!$A:$E),3,FALSE)</f>
        <v>CABO DE COBRE NU 35 MM2 MEIO-DURO</v>
      </c>
      <c r="E1636" s="11" t="str">
        <f>VLOOKUP(B1636,IF(A1636="COMPOSICAO",S!$A:$E,I!$A:$E),4,FALSE)</f>
        <v>M</v>
      </c>
      <c r="F1636" s="11">
        <v>1.05</v>
      </c>
      <c r="G1636" s="67">
        <f>IF(A1636="COMPOSICAO",VLOOKUP("TOTAL SEM BDI - "&amp;B1636,CPUAUX1!$A:$J,9,FALSE),VLOOKUP(B1636,I!$A:$E,5,FALSE))</f>
        <v>43.59</v>
      </c>
      <c r="H1636" s="68"/>
      <c r="I1636" s="67">
        <f>TRUNC(F1636*G1636,2)</f>
        <v>45.76</v>
      </c>
      <c r="J1636" s="68"/>
      <c r="M1636" s="11">
        <f>B1636</f>
        <v>863</v>
      </c>
      <c r="N1636" s="18">
        <f>SUMIF(ORCAMENTO!B:B,B1632,ORCAMENTO!F:F)</f>
        <v>397.32</v>
      </c>
      <c r="O1636" s="11">
        <f>F1636*N1636</f>
        <v>417.18600000000004</v>
      </c>
      <c r="Q1636" s="11">
        <f ca="1">IFERROR(SUMIF(CO!B:B,B1632,OFFSET(CO!F:F,0,(4+MATCH(ETAPA,CO!$J$10:$BL$10,0)))),0)</f>
        <v>0</v>
      </c>
      <c r="R1636" s="11">
        <f ca="1">F1636*Q1636</f>
        <v>0</v>
      </c>
    </row>
    <row r="1637" spans="1:18" hidden="1">
      <c r="A1637" s="50" t="str">
        <f>"TOTAL SEM BDI - "&amp;B1632</f>
        <v>TOTAL SEM BDI - 96973</v>
      </c>
      <c r="B1637" s="51"/>
      <c r="C1637" s="51"/>
      <c r="D1637" s="51"/>
      <c r="E1637" s="51"/>
      <c r="F1637" s="51"/>
      <c r="G1637" s="51"/>
      <c r="H1637" s="52"/>
      <c r="I1637" s="67">
        <f>SUM(I1632:I1636)</f>
        <v>75.06</v>
      </c>
      <c r="J1637" s="68"/>
    </row>
    <row r="1638" spans="1:18" hidden="1">
      <c r="A1638" s="50" t="str">
        <f>"TAXA DE BDI ("&amp;TEXT(BDI,"00,00")&amp;" %)"</f>
        <v>TAXA DE BDI (23,54 %)</v>
      </c>
      <c r="B1638" s="51"/>
      <c r="C1638" s="51"/>
      <c r="D1638" s="51"/>
      <c r="E1638" s="51"/>
      <c r="F1638" s="51"/>
      <c r="G1638" s="51"/>
      <c r="H1638" s="52"/>
      <c r="I1638" s="67">
        <f>ROUND(I1637*(BDI/100),2)</f>
        <v>17.670000000000002</v>
      </c>
      <c r="J1638" s="68"/>
    </row>
    <row r="1639" spans="1:18" hidden="1">
      <c r="A1639" s="50" t="str">
        <f>"TOTAL COM BDI - "&amp;B1632</f>
        <v>TOTAL COM BDI - 96973</v>
      </c>
      <c r="B1639" s="51"/>
      <c r="C1639" s="51"/>
      <c r="D1639" s="51"/>
      <c r="E1639" s="51"/>
      <c r="F1639" s="51"/>
      <c r="G1639" s="51"/>
      <c r="H1639" s="52"/>
      <c r="I1639" s="67">
        <f>SUM(I1637:I1638)</f>
        <v>92.73</v>
      </c>
      <c r="J1639" s="68"/>
    </row>
    <row r="1640" spans="1:18" hidden="1"/>
    <row r="1641" spans="1:18" hidden="1">
      <c r="A1641" s="9" t="s">
        <v>2646</v>
      </c>
      <c r="B1641" s="9" t="s">
        <v>102</v>
      </c>
      <c r="C1641" s="9" t="s">
        <v>103</v>
      </c>
      <c r="D1641" s="9" t="s">
        <v>36</v>
      </c>
      <c r="E1641" s="9" t="s">
        <v>104</v>
      </c>
      <c r="F1641" s="9" t="s">
        <v>788</v>
      </c>
      <c r="G1641" s="63" t="s">
        <v>2647</v>
      </c>
      <c r="H1641" s="64"/>
      <c r="I1641" s="63" t="s">
        <v>24</v>
      </c>
      <c r="J1641" s="64"/>
    </row>
    <row r="1642" spans="1:18" ht="30" hidden="1">
      <c r="A1642" s="21" t="s">
        <v>2754</v>
      </c>
      <c r="B1642" s="21">
        <v>96977</v>
      </c>
      <c r="C1642" s="21" t="str">
        <f>VLOOKUP(B1642,S!$A:$G,2,FALSE)</f>
        <v>SINAPI</v>
      </c>
      <c r="D1642" s="22" t="str">
        <f>VLOOKUP(B1642,S!$A:$G,3,FALSE)</f>
        <v>CORDOALHA DE COBRE NU 50 MM², ENTERRADA - FORNECIMENTO E INSTALAÇÃO. AF_08/2023</v>
      </c>
      <c r="E1642" s="21" t="str">
        <f>VLOOKUP(B1642,S!$A:$G,4,FALSE)</f>
        <v>M</v>
      </c>
      <c r="F1642" s="21"/>
      <c r="G1642" s="65">
        <f>I1646</f>
        <v>66.86</v>
      </c>
      <c r="H1642" s="66"/>
      <c r="I1642" s="65"/>
      <c r="J1642" s="66"/>
      <c r="K1642" s="30">
        <f>VLOOKUP(B1642,S!A:G,5,FALSE)</f>
        <v>66.86</v>
      </c>
      <c r="L1642" s="21" t="str">
        <f>IF(K1642=G1642,"OK, CONFORME TABELA",IF(G1642&gt;K1642,"ACIMA DA TABELA: ","ABAIXO DA TABELA: ")&amp;TRUNC((G1642*100)/K1642,2)&amp;" %")</f>
        <v>OK, CONFORME TABELA</v>
      </c>
    </row>
    <row r="1643" spans="1:18" hidden="1">
      <c r="A1643" s="11" t="s">
        <v>2650</v>
      </c>
      <c r="B1643" s="11">
        <v>88264</v>
      </c>
      <c r="C1643" s="11" t="str">
        <f>VLOOKUP(B1643,IF(A1643="COMPOSICAO",S!$A:$E,I!$A:$E),2,FALSE)</f>
        <v>SINAPI</v>
      </c>
      <c r="D1643" s="23" t="str">
        <f>VLOOKUP(B1643,IF(A1643="COMPOSICAO",S!$A:$E,I!$A:$E),3,FALSE)</f>
        <v>ELETRICISTA COM ENCARGOS COMPLEMENTARES</v>
      </c>
      <c r="E1643" s="11" t="str">
        <f>VLOOKUP(B1643,IF(A1643="COMPOSICAO",S!$A:$E,I!$A:$E),4,FALSE)</f>
        <v>H</v>
      </c>
      <c r="F1643" s="11">
        <f>0.0331/pcf</f>
        <v>3.3099999999999997E-2</v>
      </c>
      <c r="G1643" s="67">
        <f>IF(A1643="COMPOSICAO",VLOOKUP("TOTAL SEM BDI - "&amp;B1643,CPUAUX1!$A:$J,9,FALSE),VLOOKUP(B1643,I!$A:$E,5,FALSE))</f>
        <v>27.74</v>
      </c>
      <c r="H1643" s="68"/>
      <c r="I1643" s="67">
        <f>TRUNC(F1643*G1643,2)</f>
        <v>0.91</v>
      </c>
      <c r="J1643" s="68"/>
      <c r="M1643" s="11">
        <f>B1643</f>
        <v>88264</v>
      </c>
      <c r="N1643" s="18">
        <f>SUMIF(ORCAMENTO!B:B,B1642,ORCAMENTO!F:F)</f>
        <v>189.2</v>
      </c>
      <c r="O1643" s="11">
        <f>F1643*N1643</f>
        <v>6.2625199999999994</v>
      </c>
      <c r="Q1643" s="11">
        <f ca="1">IFERROR(SUMIF(CO!B:B,B1642,OFFSET(CO!F:F,0,(4+MATCH(ETAPA,CO!$J$10:$BL$10,0)))),0)</f>
        <v>0</v>
      </c>
      <c r="R1643" s="11">
        <f ca="1">F1643*Q1643</f>
        <v>0</v>
      </c>
    </row>
    <row r="1644" spans="1:18" hidden="1">
      <c r="A1644" s="11" t="s">
        <v>2650</v>
      </c>
      <c r="B1644" s="11">
        <v>88247</v>
      </c>
      <c r="C1644" s="11" t="str">
        <f>VLOOKUP(B1644,IF(A1644="COMPOSICAO",S!$A:$E,I!$A:$E),2,FALSE)</f>
        <v>SINAPI</v>
      </c>
      <c r="D1644" s="23" t="str">
        <f>VLOOKUP(B1644,IF(A1644="COMPOSICAO",S!$A:$E,I!$A:$E),3,FALSE)</f>
        <v>AUXILIAR DE ELETRICISTA COM ENCARGOS COMPLEMENTARES</v>
      </c>
      <c r="E1644" s="11" t="str">
        <f>VLOOKUP(B1644,IF(A1644="COMPOSICAO",S!$A:$E,I!$A:$E),4,FALSE)</f>
        <v>H</v>
      </c>
      <c r="F1644" s="11">
        <f>0.0331/pcf</f>
        <v>3.3099999999999997E-2</v>
      </c>
      <c r="G1644" s="67">
        <f>IF(A1644="COMPOSICAO",VLOOKUP("TOTAL SEM BDI - "&amp;B1644,CPUAUX1!$A:$J,9,FALSE),VLOOKUP(B1644,I!$A:$E,5,FALSE))</f>
        <v>22.810000000000002</v>
      </c>
      <c r="H1644" s="68"/>
      <c r="I1644" s="67">
        <f>TRUNC(F1644*G1644,2)</f>
        <v>0.75</v>
      </c>
      <c r="J1644" s="68"/>
      <c r="M1644" s="11">
        <f>B1644</f>
        <v>88247</v>
      </c>
      <c r="N1644" s="18">
        <f>SUMIF(ORCAMENTO!B:B,B1642,ORCAMENTO!F:F)</f>
        <v>189.2</v>
      </c>
      <c r="O1644" s="11">
        <f>F1644*N1644</f>
        <v>6.2625199999999994</v>
      </c>
      <c r="Q1644" s="11">
        <f ca="1">IFERROR(SUMIF(CO!B:B,B1642,OFFSET(CO!F:F,0,(4+MATCH(ETAPA,CO!$J$10:$BL$10,0)))),0)</f>
        <v>0</v>
      </c>
      <c r="R1644" s="11">
        <f ca="1">F1644*Q1644</f>
        <v>0</v>
      </c>
    </row>
    <row r="1645" spans="1:18" hidden="1">
      <c r="A1645" s="11" t="s">
        <v>2652</v>
      </c>
      <c r="B1645" s="11">
        <v>867</v>
      </c>
      <c r="C1645" s="11" t="str">
        <f>VLOOKUP(B1645,IF(A1645="COMPOSICAO",S!$A:$E,I!$A:$E),2,FALSE)</f>
        <v>SINAPI</v>
      </c>
      <c r="D1645" s="23" t="str">
        <f>VLOOKUP(B1645,IF(A1645="COMPOSICAO",S!$A:$E,I!$A:$E),3,FALSE)</f>
        <v>CABO DE COBRE NU 50 MM2 MEIO-DURO</v>
      </c>
      <c r="E1645" s="11" t="str">
        <f>VLOOKUP(B1645,IF(A1645="COMPOSICAO",S!$A:$E,I!$A:$E),4,FALSE)</f>
        <v>M</v>
      </c>
      <c r="F1645" s="11">
        <v>1.05</v>
      </c>
      <c r="G1645" s="67">
        <f>IF(A1645="COMPOSICAO",VLOOKUP("TOTAL SEM BDI - "&amp;B1645,CPUAUX1!$A:$J,9,FALSE),VLOOKUP(B1645,I!$A:$E,5,FALSE))</f>
        <v>62.1</v>
      </c>
      <c r="H1645" s="68"/>
      <c r="I1645" s="67">
        <f>TRUNC(F1645*G1645,2)</f>
        <v>65.2</v>
      </c>
      <c r="J1645" s="68"/>
      <c r="M1645" s="11">
        <f>B1645</f>
        <v>867</v>
      </c>
      <c r="N1645" s="18">
        <f>SUMIF(ORCAMENTO!B:B,B1642,ORCAMENTO!F:F)</f>
        <v>189.2</v>
      </c>
      <c r="O1645" s="11">
        <f>F1645*N1645</f>
        <v>198.66</v>
      </c>
      <c r="Q1645" s="11">
        <f ca="1">IFERROR(SUMIF(CO!B:B,B1642,OFFSET(CO!F:F,0,(4+MATCH(ETAPA,CO!$J$10:$BL$10,0)))),0)</f>
        <v>0</v>
      </c>
      <c r="R1645" s="11">
        <f ca="1">F1645*Q1645</f>
        <v>0</v>
      </c>
    </row>
    <row r="1646" spans="1:18" hidden="1">
      <c r="A1646" s="50" t="str">
        <f>"TOTAL SEM BDI - "&amp;B1642</f>
        <v>TOTAL SEM BDI - 96977</v>
      </c>
      <c r="B1646" s="51"/>
      <c r="C1646" s="51"/>
      <c r="D1646" s="51"/>
      <c r="E1646" s="51"/>
      <c r="F1646" s="51"/>
      <c r="G1646" s="51"/>
      <c r="H1646" s="52"/>
      <c r="I1646" s="67">
        <f>SUM(I1642:I1645)</f>
        <v>66.86</v>
      </c>
      <c r="J1646" s="68"/>
    </row>
    <row r="1647" spans="1:18" hidden="1">
      <c r="A1647" s="50" t="str">
        <f>"TAXA DE BDI ("&amp;TEXT(BDI,"00,00")&amp;" %)"</f>
        <v>TAXA DE BDI (23,54 %)</v>
      </c>
      <c r="B1647" s="51"/>
      <c r="C1647" s="51"/>
      <c r="D1647" s="51"/>
      <c r="E1647" s="51"/>
      <c r="F1647" s="51"/>
      <c r="G1647" s="51"/>
      <c r="H1647" s="52"/>
      <c r="I1647" s="67">
        <f>ROUND(I1646*(BDI/100),2)</f>
        <v>15.74</v>
      </c>
      <c r="J1647" s="68"/>
    </row>
    <row r="1648" spans="1:18" hidden="1">
      <c r="A1648" s="50" t="str">
        <f>"TOTAL COM BDI - "&amp;B1642</f>
        <v>TOTAL COM BDI - 96977</v>
      </c>
      <c r="B1648" s="51"/>
      <c r="C1648" s="51"/>
      <c r="D1648" s="51"/>
      <c r="E1648" s="51"/>
      <c r="F1648" s="51"/>
      <c r="G1648" s="51"/>
      <c r="H1648" s="52"/>
      <c r="I1648" s="67">
        <f>SUM(I1646:I1647)</f>
        <v>82.6</v>
      </c>
      <c r="J1648" s="68"/>
    </row>
    <row r="1649" spans="1:18" hidden="1"/>
    <row r="1650" spans="1:18" hidden="1">
      <c r="A1650" s="9" t="s">
        <v>2646</v>
      </c>
      <c r="B1650" s="9" t="s">
        <v>102</v>
      </c>
      <c r="C1650" s="9" t="s">
        <v>103</v>
      </c>
      <c r="D1650" s="9" t="s">
        <v>36</v>
      </c>
      <c r="E1650" s="9" t="s">
        <v>104</v>
      </c>
      <c r="F1650" s="9" t="s">
        <v>788</v>
      </c>
      <c r="G1650" s="63" t="s">
        <v>2647</v>
      </c>
      <c r="H1650" s="64"/>
      <c r="I1650" s="63" t="s">
        <v>24</v>
      </c>
      <c r="J1650" s="64"/>
    </row>
    <row r="1651" spans="1:18" ht="45" hidden="1">
      <c r="A1651" s="21" t="s">
        <v>2754</v>
      </c>
      <c r="B1651" s="21">
        <v>104750</v>
      </c>
      <c r="C1651" s="21" t="str">
        <f>VLOOKUP(B1651,S!$A:$G,2,FALSE)</f>
        <v>SINAPI</v>
      </c>
      <c r="D1651" s="22" t="str">
        <f>VLOOKUP(B1651,S!$A:$G,3,FALSE)</f>
        <v>CONECTOR GRAMPO METÁLICO TIPO OLHAL, PARA SPDA, PARA HASTE DE ATERRAMENTO DE 5/8" E CABOS DE 10 A 50 MM2 - FORNECIMENTO E INSTALAÇÃO. AF_08/2023</v>
      </c>
      <c r="E1651" s="21" t="str">
        <f>VLOOKUP(B1651,S!$A:$G,4,FALSE)</f>
        <v>UN</v>
      </c>
      <c r="F1651" s="21"/>
      <c r="G1651" s="65">
        <f>I1655</f>
        <v>16.36</v>
      </c>
      <c r="H1651" s="66"/>
      <c r="I1651" s="65"/>
      <c r="J1651" s="66"/>
      <c r="K1651" s="30">
        <f>VLOOKUP(B1651,S!A:G,5,FALSE)</f>
        <v>16.36</v>
      </c>
      <c r="L1651" s="21" t="str">
        <f>IF(K1651=G1651,"OK, CONFORME TABELA",IF(G1651&gt;K1651,"ACIMA DA TABELA: ","ABAIXO DA TABELA: ")&amp;TRUNC((G1651*100)/K1651,2)&amp;" %")</f>
        <v>OK, CONFORME TABELA</v>
      </c>
    </row>
    <row r="1652" spans="1:18" hidden="1">
      <c r="A1652" s="11" t="s">
        <v>2650</v>
      </c>
      <c r="B1652" s="11">
        <v>88264</v>
      </c>
      <c r="C1652" s="11" t="str">
        <f>VLOOKUP(B1652,IF(A1652="COMPOSICAO",S!$A:$E,I!$A:$E),2,FALSE)</f>
        <v>SINAPI</v>
      </c>
      <c r="D1652" s="23" t="str">
        <f>VLOOKUP(B1652,IF(A1652="COMPOSICAO",S!$A:$E,I!$A:$E),3,FALSE)</f>
        <v>ELETRICISTA COM ENCARGOS COMPLEMENTARES</v>
      </c>
      <c r="E1652" s="11" t="str">
        <f>VLOOKUP(B1652,IF(A1652="COMPOSICAO",S!$A:$E,I!$A:$E),4,FALSE)</f>
        <v>H</v>
      </c>
      <c r="F1652" s="11">
        <f>0.1863/pcf</f>
        <v>0.18629999999999999</v>
      </c>
      <c r="G1652" s="67">
        <f>IF(A1652="COMPOSICAO",VLOOKUP("TOTAL SEM BDI - "&amp;B1652,CPUAUX1!$A:$J,9,FALSE),VLOOKUP(B1652,I!$A:$E,5,FALSE))</f>
        <v>27.74</v>
      </c>
      <c r="H1652" s="68"/>
      <c r="I1652" s="67">
        <f>TRUNC(F1652*G1652,2)</f>
        <v>5.16</v>
      </c>
      <c r="J1652" s="68"/>
      <c r="M1652" s="11">
        <f>B1652</f>
        <v>88264</v>
      </c>
      <c r="N1652" s="18">
        <f>SUMIF(ORCAMENTO!B:B,B1651,ORCAMENTO!F:F)</f>
        <v>18</v>
      </c>
      <c r="O1652" s="11">
        <f>F1652*N1652</f>
        <v>3.3533999999999997</v>
      </c>
      <c r="Q1652" s="11">
        <f ca="1">IFERROR(SUMIF(CO!B:B,B1651,OFFSET(CO!F:F,0,(4+MATCH(ETAPA,CO!$J$10:$BL$10,0)))),0)</f>
        <v>0</v>
      </c>
      <c r="R1652" s="11">
        <f ca="1">F1652*Q1652</f>
        <v>0</v>
      </c>
    </row>
    <row r="1653" spans="1:18" hidden="1">
      <c r="A1653" s="11" t="s">
        <v>2650</v>
      </c>
      <c r="B1653" s="11">
        <v>88247</v>
      </c>
      <c r="C1653" s="11" t="str">
        <f>VLOOKUP(B1653,IF(A1653="COMPOSICAO",S!$A:$E,I!$A:$E),2,FALSE)</f>
        <v>SINAPI</v>
      </c>
      <c r="D1653" s="23" t="str">
        <f>VLOOKUP(B1653,IF(A1653="COMPOSICAO",S!$A:$E,I!$A:$E),3,FALSE)</f>
        <v>AUXILIAR DE ELETRICISTA COM ENCARGOS COMPLEMENTARES</v>
      </c>
      <c r="E1653" s="11" t="str">
        <f>VLOOKUP(B1653,IF(A1653="COMPOSICAO",S!$A:$E,I!$A:$E),4,FALSE)</f>
        <v>H</v>
      </c>
      <c r="F1653" s="11">
        <f>0.1863/pcf</f>
        <v>0.18629999999999999</v>
      </c>
      <c r="G1653" s="67">
        <f>IF(A1653="COMPOSICAO",VLOOKUP("TOTAL SEM BDI - "&amp;B1653,CPUAUX1!$A:$J,9,FALSE),VLOOKUP(B1653,I!$A:$E,5,FALSE))</f>
        <v>22.810000000000002</v>
      </c>
      <c r="H1653" s="68"/>
      <c r="I1653" s="67">
        <f>TRUNC(F1653*G1653,2)</f>
        <v>4.24</v>
      </c>
      <c r="J1653" s="68"/>
      <c r="M1653" s="11">
        <f>B1653</f>
        <v>88247</v>
      </c>
      <c r="N1653" s="18">
        <f>SUMIF(ORCAMENTO!B:B,B1651,ORCAMENTO!F:F)</f>
        <v>18</v>
      </c>
      <c r="O1653" s="11">
        <f>F1653*N1653</f>
        <v>3.3533999999999997</v>
      </c>
      <c r="Q1653" s="11">
        <f ca="1">IFERROR(SUMIF(CO!B:B,B1651,OFFSET(CO!F:F,0,(4+MATCH(ETAPA,CO!$J$10:$BL$10,0)))),0)</f>
        <v>0</v>
      </c>
      <c r="R1653" s="11">
        <f ca="1">F1653*Q1653</f>
        <v>0</v>
      </c>
    </row>
    <row r="1654" spans="1:18" ht="30" hidden="1">
      <c r="A1654" s="11" t="s">
        <v>2652</v>
      </c>
      <c r="B1654" s="11">
        <v>425</v>
      </c>
      <c r="C1654" s="11" t="str">
        <f>VLOOKUP(B1654,IF(A1654="COMPOSICAO",S!$A:$E,I!$A:$E),2,FALSE)</f>
        <v>SINAPI</v>
      </c>
      <c r="D1654" s="23" t="str">
        <f>VLOOKUP(B1654,IF(A1654="COMPOSICAO",S!$A:$E,I!$A:$E),3,FALSE)</f>
        <v>GRAMPO METALICO TIPO OLHAL PARA HASTE DE ATERRAMENTO DE 5/8", CONDUTOR DE *10* A 50 MM2</v>
      </c>
      <c r="E1654" s="11" t="str">
        <f>VLOOKUP(B1654,IF(A1654="COMPOSICAO",S!$A:$E,I!$A:$E),4,FALSE)</f>
        <v>UN</v>
      </c>
      <c r="F1654" s="11">
        <v>1</v>
      </c>
      <c r="G1654" s="67">
        <f>IF(A1654="COMPOSICAO",VLOOKUP("TOTAL SEM BDI - "&amp;B1654,CPUAUX1!$A:$J,9,FALSE),VLOOKUP(B1654,I!$A:$E,5,FALSE))</f>
        <v>6.96</v>
      </c>
      <c r="H1654" s="68"/>
      <c r="I1654" s="67">
        <f>TRUNC(F1654*G1654,2)</f>
        <v>6.96</v>
      </c>
      <c r="J1654" s="68"/>
      <c r="M1654" s="11">
        <f>B1654</f>
        <v>425</v>
      </c>
      <c r="N1654" s="18">
        <f>SUMIF(ORCAMENTO!B:B,B1651,ORCAMENTO!F:F)</f>
        <v>18</v>
      </c>
      <c r="O1654" s="11">
        <f>F1654*N1654</f>
        <v>18</v>
      </c>
      <c r="Q1654" s="11">
        <f ca="1">IFERROR(SUMIF(CO!B:B,B1651,OFFSET(CO!F:F,0,(4+MATCH(ETAPA,CO!$J$10:$BL$10,0)))),0)</f>
        <v>0</v>
      </c>
      <c r="R1654" s="11">
        <f ca="1">F1654*Q1654</f>
        <v>0</v>
      </c>
    </row>
    <row r="1655" spans="1:18" hidden="1">
      <c r="A1655" s="50" t="str">
        <f>"TOTAL SEM BDI - "&amp;B1651</f>
        <v>TOTAL SEM BDI - 104750</v>
      </c>
      <c r="B1655" s="51"/>
      <c r="C1655" s="51"/>
      <c r="D1655" s="51"/>
      <c r="E1655" s="51"/>
      <c r="F1655" s="51"/>
      <c r="G1655" s="51"/>
      <c r="H1655" s="52"/>
      <c r="I1655" s="67">
        <f>SUM(I1651:I1654)</f>
        <v>16.36</v>
      </c>
      <c r="J1655" s="68"/>
    </row>
    <row r="1656" spans="1:18" hidden="1">
      <c r="A1656" s="50" t="str">
        <f>"TAXA DE BDI ("&amp;TEXT(BDI,"00,00")&amp;" %)"</f>
        <v>TAXA DE BDI (23,54 %)</v>
      </c>
      <c r="B1656" s="51"/>
      <c r="C1656" s="51"/>
      <c r="D1656" s="51"/>
      <c r="E1656" s="51"/>
      <c r="F1656" s="51"/>
      <c r="G1656" s="51"/>
      <c r="H1656" s="52"/>
      <c r="I1656" s="67">
        <f>ROUND(I1655*(BDI/100),2)</f>
        <v>3.85</v>
      </c>
      <c r="J1656" s="68"/>
    </row>
    <row r="1657" spans="1:18" hidden="1">
      <c r="A1657" s="50" t="str">
        <f>"TOTAL COM BDI - "&amp;B1651</f>
        <v>TOTAL COM BDI - 104750</v>
      </c>
      <c r="B1657" s="51"/>
      <c r="C1657" s="51"/>
      <c r="D1657" s="51"/>
      <c r="E1657" s="51"/>
      <c r="F1657" s="51"/>
      <c r="G1657" s="51"/>
      <c r="H1657" s="52"/>
      <c r="I1657" s="67">
        <f>SUM(I1655:I1656)</f>
        <v>20.21</v>
      </c>
      <c r="J1657" s="68"/>
    </row>
    <row r="1658" spans="1:18" hidden="1"/>
    <row r="1659" spans="1:18" hidden="1">
      <c r="A1659" s="9" t="s">
        <v>2646</v>
      </c>
      <c r="B1659" s="9" t="s">
        <v>102</v>
      </c>
      <c r="C1659" s="9" t="s">
        <v>103</v>
      </c>
      <c r="D1659" s="9" t="s">
        <v>36</v>
      </c>
      <c r="E1659" s="9" t="s">
        <v>104</v>
      </c>
      <c r="F1659" s="9" t="s">
        <v>788</v>
      </c>
      <c r="G1659" s="63" t="s">
        <v>2647</v>
      </c>
      <c r="H1659" s="64"/>
      <c r="I1659" s="63" t="s">
        <v>24</v>
      </c>
      <c r="J1659" s="64"/>
    </row>
    <row r="1660" spans="1:18" ht="45" hidden="1">
      <c r="A1660" s="21" t="s">
        <v>14</v>
      </c>
      <c r="B1660" s="21" t="s">
        <v>2099</v>
      </c>
      <c r="C1660" s="21" t="str">
        <f>VLOOKUP(B1660,S!$A:$G,2,FALSE)</f>
        <v>PRÓPRIA</v>
      </c>
      <c r="D1660" s="22" t="str">
        <f>VLOOKUP(B1660,S!$A:$G,3,FALSE)</f>
        <v>FORNECIMENTO E INSTALAÇÃO DE HASTE DE ATERRAMENTO GALVANIZADA A FOGO 3/8"X3,45M (RE-BAR) TEL-760, EXCLUSIVE CLIPS (REF: 07903/ORSE-ORSE-09/2025)</v>
      </c>
      <c r="E1660" s="21" t="str">
        <f>VLOOKUP(B1660,S!$A:$G,4,FALSE)</f>
        <v>UN</v>
      </c>
      <c r="F1660" s="21"/>
      <c r="G1660" s="65">
        <f>I1664</f>
        <v>87.64</v>
      </c>
      <c r="H1660" s="66"/>
      <c r="I1660" s="65"/>
      <c r="J1660" s="66"/>
      <c r="K1660" s="30">
        <f>VLOOKUP(B1660,S!A:G,5,FALSE)</f>
        <v>0</v>
      </c>
      <c r="L1660" s="21" t="s">
        <v>2649</v>
      </c>
    </row>
    <row r="1661" spans="1:18" ht="30" hidden="1">
      <c r="A1661" s="11" t="s">
        <v>2652</v>
      </c>
      <c r="B1661" s="11" t="s">
        <v>2755</v>
      </c>
      <c r="C1661" s="11" t="str">
        <f>VLOOKUP(B1661,IF(A1661="COMPOSICAO",S!$A:$E,I!$A:$E),2,FALSE)</f>
        <v>ORSE</v>
      </c>
      <c r="D1661" s="23" t="str">
        <f>VLOOKUP(B1661,IF(A1661="COMPOSICAO",S!$A:$E,I!$A:$E),3,FALSE)</f>
        <v>HASTE DE ATERRAMENTO GALVANIZADA A FOGO 3/8" X 3,45M (RE-BAR) TEL-760</v>
      </c>
      <c r="E1661" s="11" t="str">
        <f>VLOOKUP(B1661,IF(A1661="COMPOSICAO",S!$A:$E,I!$A:$E),4,FALSE)</f>
        <v>UN</v>
      </c>
      <c r="F1661" s="11">
        <v>1</v>
      </c>
      <c r="G1661" s="67">
        <f>IF(A1661="COMPOSICAO",VLOOKUP("TOTAL SEM BDI - "&amp;B1661,CPUAUX1!$A:$J,9,FALSE),VLOOKUP(B1661,I!$A:$E,5,FALSE))</f>
        <v>44.35</v>
      </c>
      <c r="H1661" s="68"/>
      <c r="I1661" s="67">
        <f>TRUNC(F1661*G1661,2)</f>
        <v>44.35</v>
      </c>
      <c r="J1661" s="68"/>
      <c r="M1661" s="11" t="str">
        <f>B1661</f>
        <v>07863/ORSE</v>
      </c>
      <c r="N1661" s="18">
        <f>SUMIF(ORCAMENTO!B:B,B1660,ORCAMENTO!F:F)</f>
        <v>20</v>
      </c>
      <c r="O1661" s="11">
        <f>F1661*N1661</f>
        <v>20</v>
      </c>
      <c r="Q1661" s="11">
        <f ca="1">IFERROR(SUMIF(CO!B:B,B1660,OFFSET(CO!F:F,0,(4+MATCH(ETAPA,CO!$J$10:$BL$10,0)))),0)</f>
        <v>0</v>
      </c>
      <c r="R1661" s="11">
        <f ca="1">F1661*Q1661</f>
        <v>0</v>
      </c>
    </row>
    <row r="1662" spans="1:18" hidden="1">
      <c r="A1662" s="11" t="s">
        <v>2650</v>
      </c>
      <c r="B1662" s="11">
        <v>88316</v>
      </c>
      <c r="C1662" s="11" t="str">
        <f>VLOOKUP(B1662,IF(A1662="COMPOSICAO",S!$A:$E,I!$A:$E),2,FALSE)</f>
        <v>SINAPI</v>
      </c>
      <c r="D1662" s="23" t="str">
        <f>VLOOKUP(B1662,IF(A1662="COMPOSICAO",S!$A:$E,I!$A:$E),3,FALSE)</f>
        <v>SERVENTE COM ENCARGOS COMPLEMENTARES</v>
      </c>
      <c r="E1662" s="11" t="str">
        <f>VLOOKUP(B1662,IF(A1662="COMPOSICAO",S!$A:$E,I!$A:$E),4,FALSE)</f>
        <v>H</v>
      </c>
      <c r="F1662" s="11">
        <f>1.1/pcf</f>
        <v>1.1000000000000001</v>
      </c>
      <c r="G1662" s="67">
        <f>IF(A1662="COMPOSICAO",VLOOKUP("TOTAL SEM BDI - "&amp;B1662,CPUAUX1!$A:$J,9,FALSE),VLOOKUP(B1662,I!$A:$E,5,FALSE))</f>
        <v>21.71</v>
      </c>
      <c r="H1662" s="68"/>
      <c r="I1662" s="67">
        <f>TRUNC(F1662*G1662,2)</f>
        <v>23.88</v>
      </c>
      <c r="J1662" s="68"/>
      <c r="M1662" s="11">
        <f>B1662</f>
        <v>88316</v>
      </c>
      <c r="N1662" s="18">
        <f>SUMIF(ORCAMENTO!B:B,B1660,ORCAMENTO!F:F)</f>
        <v>20</v>
      </c>
      <c r="O1662" s="11">
        <f>F1662*N1662</f>
        <v>22</v>
      </c>
      <c r="Q1662" s="11">
        <f ca="1">IFERROR(SUMIF(CO!B:B,B1660,OFFSET(CO!F:F,0,(4+MATCH(ETAPA,CO!$J$10:$BL$10,0)))),0)</f>
        <v>0</v>
      </c>
      <c r="R1662" s="11">
        <f ca="1">F1662*Q1662</f>
        <v>0</v>
      </c>
    </row>
    <row r="1663" spans="1:18" hidden="1">
      <c r="A1663" s="11" t="s">
        <v>2650</v>
      </c>
      <c r="B1663" s="11">
        <v>88264</v>
      </c>
      <c r="C1663" s="11" t="str">
        <f>VLOOKUP(B1663,IF(A1663="COMPOSICAO",S!$A:$E,I!$A:$E),2,FALSE)</f>
        <v>SINAPI</v>
      </c>
      <c r="D1663" s="23" t="str">
        <f>VLOOKUP(B1663,IF(A1663="COMPOSICAO",S!$A:$E,I!$A:$E),3,FALSE)</f>
        <v>ELETRICISTA COM ENCARGOS COMPLEMENTARES</v>
      </c>
      <c r="E1663" s="11" t="str">
        <f>VLOOKUP(B1663,IF(A1663="COMPOSICAO",S!$A:$E,I!$A:$E),4,FALSE)</f>
        <v>H</v>
      </c>
      <c r="F1663" s="11">
        <f>0.7/pcf</f>
        <v>0.7</v>
      </c>
      <c r="G1663" s="67">
        <f>IF(A1663="COMPOSICAO",VLOOKUP("TOTAL SEM BDI - "&amp;B1663,CPUAUX1!$A:$J,9,FALSE),VLOOKUP(B1663,I!$A:$E,5,FALSE))</f>
        <v>27.74</v>
      </c>
      <c r="H1663" s="68"/>
      <c r="I1663" s="67">
        <f>TRUNC(F1663*G1663,2)</f>
        <v>19.41</v>
      </c>
      <c r="J1663" s="68"/>
      <c r="M1663" s="11">
        <f>B1663</f>
        <v>88264</v>
      </c>
      <c r="N1663" s="18">
        <f>SUMIF(ORCAMENTO!B:B,B1660,ORCAMENTO!F:F)</f>
        <v>20</v>
      </c>
      <c r="O1663" s="11">
        <f>F1663*N1663</f>
        <v>14</v>
      </c>
      <c r="Q1663" s="11">
        <f ca="1">IFERROR(SUMIF(CO!B:B,B1660,OFFSET(CO!F:F,0,(4+MATCH(ETAPA,CO!$J$10:$BL$10,0)))),0)</f>
        <v>0</v>
      </c>
      <c r="R1663" s="11">
        <f ca="1">F1663*Q1663</f>
        <v>0</v>
      </c>
    </row>
    <row r="1664" spans="1:18" hidden="1">
      <c r="A1664" s="50" t="str">
        <f>"TOTAL SEM BDI - "&amp;B1660</f>
        <v>TOTAL SEM BDI - SEDUC800</v>
      </c>
      <c r="B1664" s="51"/>
      <c r="C1664" s="51"/>
      <c r="D1664" s="51"/>
      <c r="E1664" s="51"/>
      <c r="F1664" s="51"/>
      <c r="G1664" s="51"/>
      <c r="H1664" s="52"/>
      <c r="I1664" s="67">
        <f>SUM(I1660:I1663)</f>
        <v>87.64</v>
      </c>
      <c r="J1664" s="68"/>
    </row>
    <row r="1665" spans="1:18" hidden="1">
      <c r="A1665" s="50" t="str">
        <f>"TAXA DE BDI ("&amp;TEXT(BDI,"00,00")&amp;" %)"</f>
        <v>TAXA DE BDI (23,54 %)</v>
      </c>
      <c r="B1665" s="51"/>
      <c r="C1665" s="51"/>
      <c r="D1665" s="51"/>
      <c r="E1665" s="51"/>
      <c r="F1665" s="51"/>
      <c r="G1665" s="51"/>
      <c r="H1665" s="52"/>
      <c r="I1665" s="67">
        <f>ROUND(I1664*(BDI/100),2)</f>
        <v>20.63</v>
      </c>
      <c r="J1665" s="68"/>
    </row>
    <row r="1666" spans="1:18" hidden="1">
      <c r="A1666" s="50" t="str">
        <f>"TOTAL COM BDI - "&amp;B1660</f>
        <v>TOTAL COM BDI - SEDUC800</v>
      </c>
      <c r="B1666" s="51"/>
      <c r="C1666" s="51"/>
      <c r="D1666" s="51"/>
      <c r="E1666" s="51"/>
      <c r="F1666" s="51"/>
      <c r="G1666" s="51"/>
      <c r="H1666" s="52"/>
      <c r="I1666" s="67">
        <f>SUM(I1664:I1665)</f>
        <v>108.27</v>
      </c>
      <c r="J1666" s="68"/>
    </row>
    <row r="1667" spans="1:18" hidden="1"/>
    <row r="1668" spans="1:18" hidden="1">
      <c r="A1668" s="9" t="s">
        <v>2646</v>
      </c>
      <c r="B1668" s="9" t="s">
        <v>102</v>
      </c>
      <c r="C1668" s="9" t="s">
        <v>103</v>
      </c>
      <c r="D1668" s="9" t="s">
        <v>36</v>
      </c>
      <c r="E1668" s="9" t="s">
        <v>104</v>
      </c>
      <c r="F1668" s="9" t="s">
        <v>788</v>
      </c>
      <c r="G1668" s="63" t="s">
        <v>2647</v>
      </c>
      <c r="H1668" s="64"/>
      <c r="I1668" s="63" t="s">
        <v>24</v>
      </c>
      <c r="J1668" s="64"/>
    </row>
    <row r="1669" spans="1:18" ht="45" hidden="1">
      <c r="A1669" s="21" t="s">
        <v>2756</v>
      </c>
      <c r="B1669" s="21" t="s">
        <v>2101</v>
      </c>
      <c r="C1669" s="21" t="str">
        <f>VLOOKUP(B1669,S!$A:$G,2,FALSE)</f>
        <v>PRÓPRIA</v>
      </c>
      <c r="D1669" s="22" t="str">
        <f>VLOOKUP(B1669,S!$A:$G,3,FALSE)</f>
        <v>CAIXA DE EQUIPOTENCIALIZAÇÃO EM AÇO 200X200X90MM, PARA EMBUTIR COM TAMPA, COM 9 TERMINAIS, REF:TEL-901 OU SIMILAR (SPDA)</v>
      </c>
      <c r="E1669" s="21" t="str">
        <f>VLOOKUP(B1669,S!$A:$G,4,FALSE)</f>
        <v>UN</v>
      </c>
      <c r="F1669" s="21"/>
      <c r="G1669" s="65">
        <f>I1673</f>
        <v>345.58</v>
      </c>
      <c r="H1669" s="66"/>
      <c r="I1669" s="65"/>
      <c r="J1669" s="66"/>
      <c r="K1669" s="30">
        <f>VLOOKUP(B1669,S!A:G,5,FALSE)</f>
        <v>0</v>
      </c>
      <c r="L1669" s="21" t="s">
        <v>2649</v>
      </c>
    </row>
    <row r="1670" spans="1:18" hidden="1">
      <c r="A1670" s="11" t="s">
        <v>2650</v>
      </c>
      <c r="B1670" s="11">
        <v>88247</v>
      </c>
      <c r="C1670" s="11" t="str">
        <f>VLOOKUP(B1670,IF(A1670="COMPOSICAO",S!$A:$E,I!$A:$E),2,FALSE)</f>
        <v>SINAPI</v>
      </c>
      <c r="D1670" s="23" t="str">
        <f>VLOOKUP(B1670,IF(A1670="COMPOSICAO",S!$A:$E,I!$A:$E),3,FALSE)</f>
        <v>AUXILIAR DE ELETRICISTA COM ENCARGOS COMPLEMENTARES</v>
      </c>
      <c r="E1670" s="11" t="str">
        <f>VLOOKUP(B1670,IF(A1670="COMPOSICAO",S!$A:$E,I!$A:$E),4,FALSE)</f>
        <v>H</v>
      </c>
      <c r="F1670" s="11">
        <f>0.15/pcf</f>
        <v>0.15</v>
      </c>
      <c r="G1670" s="67">
        <f>IF(A1670="COMPOSICAO",VLOOKUP("TOTAL SEM BDI - "&amp;B1670,CPUAUX1!$A:$J,9,FALSE),VLOOKUP(B1670,I!$A:$E,5,FALSE))</f>
        <v>22.810000000000002</v>
      </c>
      <c r="H1670" s="68"/>
      <c r="I1670" s="67">
        <f>TRUNC(F1670*G1670,2)</f>
        <v>3.42</v>
      </c>
      <c r="J1670" s="68"/>
      <c r="M1670" s="11">
        <f>B1670</f>
        <v>88247</v>
      </c>
      <c r="N1670" s="18">
        <f>SUMIF(ORCAMENTO!B:B,B1669,ORCAMENTO!F:F)</f>
        <v>1</v>
      </c>
      <c r="O1670" s="11">
        <f>F1670*N1670</f>
        <v>0.15</v>
      </c>
      <c r="Q1670" s="11">
        <f ca="1">IFERROR(SUMIF(CO!B:B,B1669,OFFSET(CO!F:F,0,(4+MATCH(ETAPA,CO!$J$10:$BL$10,0)))),0)</f>
        <v>0</v>
      </c>
      <c r="R1670" s="11">
        <f ca="1">F1670*Q1670</f>
        <v>0</v>
      </c>
    </row>
    <row r="1671" spans="1:18" hidden="1">
      <c r="A1671" s="11" t="s">
        <v>2650</v>
      </c>
      <c r="B1671" s="11">
        <v>88264</v>
      </c>
      <c r="C1671" s="11" t="str">
        <f>VLOOKUP(B1671,IF(A1671="COMPOSICAO",S!$A:$E,I!$A:$E),2,FALSE)</f>
        <v>SINAPI</v>
      </c>
      <c r="D1671" s="23" t="str">
        <f>VLOOKUP(B1671,IF(A1671="COMPOSICAO",S!$A:$E,I!$A:$E),3,FALSE)</f>
        <v>ELETRICISTA COM ENCARGOS COMPLEMENTARES</v>
      </c>
      <c r="E1671" s="11" t="str">
        <f>VLOOKUP(B1671,IF(A1671="COMPOSICAO",S!$A:$E,I!$A:$E),4,FALSE)</f>
        <v>H</v>
      </c>
      <c r="F1671" s="11">
        <f>0.15/pcf</f>
        <v>0.15</v>
      </c>
      <c r="G1671" s="67">
        <f>IF(A1671="COMPOSICAO",VLOOKUP("TOTAL SEM BDI - "&amp;B1671,CPUAUX1!$A:$J,9,FALSE),VLOOKUP(B1671,I!$A:$E,5,FALSE))</f>
        <v>27.74</v>
      </c>
      <c r="H1671" s="68"/>
      <c r="I1671" s="67">
        <f>TRUNC(F1671*G1671,2)</f>
        <v>4.16</v>
      </c>
      <c r="J1671" s="68"/>
      <c r="M1671" s="11">
        <f>B1671</f>
        <v>88264</v>
      </c>
      <c r="N1671" s="18">
        <f>SUMIF(ORCAMENTO!B:B,B1669,ORCAMENTO!F:F)</f>
        <v>1</v>
      </c>
      <c r="O1671" s="11">
        <f>F1671*N1671</f>
        <v>0.15</v>
      </c>
      <c r="Q1671" s="11">
        <f ca="1">IFERROR(SUMIF(CO!B:B,B1669,OFFSET(CO!F:F,0,(4+MATCH(ETAPA,CO!$J$10:$BL$10,0)))),0)</f>
        <v>0</v>
      </c>
      <c r="R1671" s="11">
        <f ca="1">F1671*Q1671</f>
        <v>0</v>
      </c>
    </row>
    <row r="1672" spans="1:18" ht="45" hidden="1">
      <c r="A1672" s="11" t="s">
        <v>2652</v>
      </c>
      <c r="B1672" s="11" t="s">
        <v>2757</v>
      </c>
      <c r="C1672" s="11" t="str">
        <f>VLOOKUP(B1672,IF(A1672="COMPOSICAO",S!$A:$E,I!$A:$E),2,FALSE)</f>
        <v>ORSE</v>
      </c>
      <c r="D1672" s="23" t="str">
        <f>VLOOKUP(B1672,IF(A1672="COMPOSICAO",S!$A:$E,I!$A:$E),3,FALSE)</f>
        <v>CAIXA DE EQUIPOTENCIALIZAÇÃO EM AÇO 200X200X90MM, PARA EMBUTIR COM TAMPA, COM 9 TERMINAIS, REF:TEL-901 OU SIMILAR (SPDA)</v>
      </c>
      <c r="E1672" s="11" t="str">
        <f>VLOOKUP(B1672,IF(A1672="COMPOSICAO",S!$A:$E,I!$A:$E),4,FALSE)</f>
        <v>UN</v>
      </c>
      <c r="F1672" s="11">
        <v>1</v>
      </c>
      <c r="G1672" s="67">
        <f>IF(A1672="COMPOSICAO",VLOOKUP("TOTAL SEM BDI - "&amp;B1672,CPUAUX1!$A:$J,9,FALSE),VLOOKUP(B1672,I!$A:$E,5,FALSE))</f>
        <v>338</v>
      </c>
      <c r="H1672" s="68"/>
      <c r="I1672" s="67">
        <f>TRUNC(F1672*G1672,2)</f>
        <v>338</v>
      </c>
      <c r="J1672" s="68"/>
      <c r="M1672" s="11" t="str">
        <f>B1672</f>
        <v>12141/ORSE</v>
      </c>
      <c r="N1672" s="18">
        <f>SUMIF(ORCAMENTO!B:B,B1669,ORCAMENTO!F:F)</f>
        <v>1</v>
      </c>
      <c r="O1672" s="11">
        <f>F1672*N1672</f>
        <v>1</v>
      </c>
      <c r="Q1672" s="11">
        <f ca="1">IFERROR(SUMIF(CO!B:B,B1669,OFFSET(CO!F:F,0,(4+MATCH(ETAPA,CO!$J$10:$BL$10,0)))),0)</f>
        <v>0</v>
      </c>
      <c r="R1672" s="11">
        <f ca="1">F1672*Q1672</f>
        <v>0</v>
      </c>
    </row>
    <row r="1673" spans="1:18" hidden="1">
      <c r="A1673" s="50" t="str">
        <f>"TOTAL SEM BDI - "&amp;B1669</f>
        <v>TOTAL SEM BDI - SEDUC647</v>
      </c>
      <c r="B1673" s="51"/>
      <c r="C1673" s="51"/>
      <c r="D1673" s="51"/>
      <c r="E1673" s="51"/>
      <c r="F1673" s="51"/>
      <c r="G1673" s="51"/>
      <c r="H1673" s="52"/>
      <c r="I1673" s="67">
        <f>SUM(I1669:I1672)</f>
        <v>345.58</v>
      </c>
      <c r="J1673" s="68"/>
    </row>
    <row r="1674" spans="1:18" hidden="1">
      <c r="A1674" s="50" t="str">
        <f>"TAXA DE BDI ("&amp;TEXT(BDI,"00,00")&amp;" %)"</f>
        <v>TAXA DE BDI (23,54 %)</v>
      </c>
      <c r="B1674" s="51"/>
      <c r="C1674" s="51"/>
      <c r="D1674" s="51"/>
      <c r="E1674" s="51"/>
      <c r="F1674" s="51"/>
      <c r="G1674" s="51"/>
      <c r="H1674" s="52"/>
      <c r="I1674" s="67">
        <f>ROUND(I1673*(BDI/100),2)</f>
        <v>81.349999999999994</v>
      </c>
      <c r="J1674" s="68"/>
    </row>
    <row r="1675" spans="1:18" hidden="1">
      <c r="A1675" s="50" t="str">
        <f>"TOTAL COM BDI - "&amp;B1669</f>
        <v>TOTAL COM BDI - SEDUC647</v>
      </c>
      <c r="B1675" s="51"/>
      <c r="C1675" s="51"/>
      <c r="D1675" s="51"/>
      <c r="E1675" s="51"/>
      <c r="F1675" s="51"/>
      <c r="G1675" s="51"/>
      <c r="H1675" s="52"/>
      <c r="I1675" s="67">
        <f>SUM(I1673:I1674)</f>
        <v>426.92999999999995</v>
      </c>
      <c r="J1675" s="68"/>
    </row>
    <row r="1676" spans="1:18" hidden="1"/>
    <row r="1677" spans="1:18" hidden="1">
      <c r="A1677" s="9" t="s">
        <v>2646</v>
      </c>
      <c r="B1677" s="9" t="s">
        <v>102</v>
      </c>
      <c r="C1677" s="9" t="s">
        <v>103</v>
      </c>
      <c r="D1677" s="9" t="s">
        <v>36</v>
      </c>
      <c r="E1677" s="9" t="s">
        <v>104</v>
      </c>
      <c r="F1677" s="9" t="s">
        <v>788</v>
      </c>
      <c r="G1677" s="63" t="s">
        <v>2647</v>
      </c>
      <c r="H1677" s="64"/>
      <c r="I1677" s="63" t="s">
        <v>24</v>
      </c>
      <c r="J1677" s="64"/>
    </row>
    <row r="1678" spans="1:18" ht="30" hidden="1">
      <c r="A1678" s="21" t="s">
        <v>2758</v>
      </c>
      <c r="B1678" s="21">
        <v>98111</v>
      </c>
      <c r="C1678" s="21" t="str">
        <f>VLOOKUP(B1678,S!$A:$G,2,FALSE)</f>
        <v>SINAPI</v>
      </c>
      <c r="D1678" s="22" t="str">
        <f>VLOOKUP(B1678,S!$A:$G,3,FALSE)</f>
        <v>CAIXA DE INSPEÇÃO PARA ATERRAMENTO, CIRCULAR, EM POLIETILENO, DIÂMETRO INTERNO = 0,3 M. AF_12/2020</v>
      </c>
      <c r="E1678" s="21" t="str">
        <f>VLOOKUP(B1678,S!$A:$G,4,FALSE)</f>
        <v>UN</v>
      </c>
      <c r="F1678" s="21"/>
      <c r="G1678" s="65">
        <f>I1683</f>
        <v>48.08</v>
      </c>
      <c r="H1678" s="66"/>
      <c r="I1678" s="65"/>
      <c r="J1678" s="66"/>
      <c r="K1678" s="30">
        <f>VLOOKUP(B1678,S!A:G,5,FALSE)</f>
        <v>48.08</v>
      </c>
      <c r="L1678" s="21" t="str">
        <f>IF(K1678=G1678,"OK, CONFORME TABELA",IF(G1678&gt;K1678,"ACIMA DA TABELA: ","ABAIXO DA TABELA: ")&amp;TRUNC((G1678*100)/K1678,2)&amp;" %")</f>
        <v>OK, CONFORME TABELA</v>
      </c>
    </row>
    <row r="1679" spans="1:18" ht="30" hidden="1">
      <c r="A1679" s="11" t="s">
        <v>2650</v>
      </c>
      <c r="B1679" s="11">
        <v>101618</v>
      </c>
      <c r="C1679" s="11" t="str">
        <f>VLOOKUP(B1679,IF(A1679="COMPOSICAO",S!$A:$E,I!$A:$E),2,FALSE)</f>
        <v>SINAPI</v>
      </c>
      <c r="D1679" s="23" t="str">
        <f>VLOOKUP(B1679,IF(A1679="COMPOSICAO",S!$A:$E,I!$A:$E),3,FALSE)</f>
        <v>PREPARO DE FUNDO DE VALA COM LARGURA MENOR QUE 1,5 M, COM CAMADA DE AREIA, LANÇAMENTO MANUAL. AF_08/2020</v>
      </c>
      <c r="E1679" s="11" t="str">
        <f>VLOOKUP(B1679,IF(A1679="COMPOSICAO",S!$A:$E,I!$A:$E),4,FALSE)</f>
        <v>M3</v>
      </c>
      <c r="F1679" s="11">
        <v>1.41E-2</v>
      </c>
      <c r="G1679" s="67">
        <f>IF(A1679="COMPOSICAO",VLOOKUP("TOTAL SEM BDI - "&amp;B1679,CPUAUX1!$A:$J,9,FALSE),VLOOKUP(B1679,I!$A:$E,5,FALSE))</f>
        <v>230.13</v>
      </c>
      <c r="H1679" s="68"/>
      <c r="I1679" s="67">
        <f>TRUNC(F1679*G1679,2)</f>
        <v>3.24</v>
      </c>
      <c r="J1679" s="68"/>
      <c r="M1679" s="11">
        <f>B1679</f>
        <v>101618</v>
      </c>
      <c r="N1679" s="18">
        <f>SUMIF(ORCAMENTO!B:B,B1678,ORCAMENTO!F:F)</f>
        <v>3</v>
      </c>
      <c r="O1679" s="11">
        <f>F1679*N1679</f>
        <v>4.2299999999999997E-2</v>
      </c>
      <c r="Q1679" s="11">
        <f ca="1">IFERROR(SUMIF(CO!B:B,B1678,OFFSET(CO!F:F,0,(4+MATCH(ETAPA,CO!$J$10:$BL$10,0)))),0)</f>
        <v>0</v>
      </c>
      <c r="R1679" s="11">
        <f ca="1">F1679*Q1679</f>
        <v>0</v>
      </c>
    </row>
    <row r="1680" spans="1:18" hidden="1">
      <c r="A1680" s="11" t="s">
        <v>2650</v>
      </c>
      <c r="B1680" s="11">
        <v>88316</v>
      </c>
      <c r="C1680" s="11" t="str">
        <f>VLOOKUP(B1680,IF(A1680="COMPOSICAO",S!$A:$E,I!$A:$E),2,FALSE)</f>
        <v>SINAPI</v>
      </c>
      <c r="D1680" s="23" t="str">
        <f>VLOOKUP(B1680,IF(A1680="COMPOSICAO",S!$A:$E,I!$A:$E),3,FALSE)</f>
        <v>SERVENTE COM ENCARGOS COMPLEMENTARES</v>
      </c>
      <c r="E1680" s="11" t="str">
        <f>VLOOKUP(B1680,IF(A1680="COMPOSICAO",S!$A:$E,I!$A:$E),4,FALSE)</f>
        <v>H</v>
      </c>
      <c r="F1680" s="11">
        <f>0.1088/pcf</f>
        <v>0.10879999999999999</v>
      </c>
      <c r="G1680" s="67">
        <f>IF(A1680="COMPOSICAO",VLOOKUP("TOTAL SEM BDI - "&amp;B1680,CPUAUX1!$A:$J,9,FALSE),VLOOKUP(B1680,I!$A:$E,5,FALSE))</f>
        <v>21.71</v>
      </c>
      <c r="H1680" s="68"/>
      <c r="I1680" s="67">
        <f>TRUNC(F1680*G1680,2)</f>
        <v>2.36</v>
      </c>
      <c r="J1680" s="68"/>
      <c r="M1680" s="11">
        <f>B1680</f>
        <v>88316</v>
      </c>
      <c r="N1680" s="18">
        <f>SUMIF(ORCAMENTO!B:B,B1678,ORCAMENTO!F:F)</f>
        <v>3</v>
      </c>
      <c r="O1680" s="11">
        <f>F1680*N1680</f>
        <v>0.32639999999999997</v>
      </c>
      <c r="Q1680" s="11">
        <f ca="1">IFERROR(SUMIF(CO!B:B,B1678,OFFSET(CO!F:F,0,(4+MATCH(ETAPA,CO!$J$10:$BL$10,0)))),0)</f>
        <v>0</v>
      </c>
      <c r="R1680" s="11">
        <f ca="1">F1680*Q1680</f>
        <v>0</v>
      </c>
    </row>
    <row r="1681" spans="1:18" hidden="1">
      <c r="A1681" s="11" t="s">
        <v>2650</v>
      </c>
      <c r="B1681" s="11">
        <v>88309</v>
      </c>
      <c r="C1681" s="11" t="str">
        <f>VLOOKUP(B1681,IF(A1681="COMPOSICAO",S!$A:$E,I!$A:$E),2,FALSE)</f>
        <v>SINAPI</v>
      </c>
      <c r="D1681" s="23" t="str">
        <f>VLOOKUP(B1681,IF(A1681="COMPOSICAO",S!$A:$E,I!$A:$E),3,FALSE)</f>
        <v>PEDREIRO COM ENCARGOS COMPLEMENTARES</v>
      </c>
      <c r="E1681" s="11" t="str">
        <f>VLOOKUP(B1681,IF(A1681="COMPOSICAO",S!$A:$E,I!$A:$E),4,FALSE)</f>
        <v>H</v>
      </c>
      <c r="F1681" s="11">
        <f>0.1384/pcf</f>
        <v>0.1384</v>
      </c>
      <c r="G1681" s="67">
        <f>IF(A1681="COMPOSICAO",VLOOKUP("TOTAL SEM BDI - "&amp;B1681,CPUAUX1!$A:$J,9,FALSE),VLOOKUP(B1681,I!$A:$E,5,FALSE))</f>
        <v>27.39</v>
      </c>
      <c r="H1681" s="68"/>
      <c r="I1681" s="67">
        <f>TRUNC(F1681*G1681,2)</f>
        <v>3.79</v>
      </c>
      <c r="J1681" s="68"/>
      <c r="M1681" s="11">
        <f>B1681</f>
        <v>88309</v>
      </c>
      <c r="N1681" s="18">
        <f>SUMIF(ORCAMENTO!B:B,B1678,ORCAMENTO!F:F)</f>
        <v>3</v>
      </c>
      <c r="O1681" s="11">
        <f>F1681*N1681</f>
        <v>0.41520000000000001</v>
      </c>
      <c r="Q1681" s="11">
        <f ca="1">IFERROR(SUMIF(CO!B:B,B1678,OFFSET(CO!F:F,0,(4+MATCH(ETAPA,CO!$J$10:$BL$10,0)))),0)</f>
        <v>0</v>
      </c>
      <c r="R1681" s="11">
        <f ca="1">F1681*Q1681</f>
        <v>0</v>
      </c>
    </row>
    <row r="1682" spans="1:18" ht="45" hidden="1">
      <c r="A1682" s="11" t="s">
        <v>2652</v>
      </c>
      <c r="B1682" s="11">
        <v>34643</v>
      </c>
      <c r="C1682" s="11" t="str">
        <f>VLOOKUP(B1682,IF(A1682="COMPOSICAO",S!$A:$E,I!$A:$E),2,FALSE)</f>
        <v>SINAPI</v>
      </c>
      <c r="D1682" s="23" t="str">
        <f>VLOOKUP(B1682,IF(A1682="COMPOSICAO",S!$A:$E,I!$A:$E),3,FALSE)</f>
        <v>CAIXA DE INSPECAO PARA ATERRAMENTO E PARA RAIOS, EM POLIPROPILENO, DIAMETRO = 300 MM X ALTURA = 400 MM (INCLUIDA TAMPA SEM ESCOTILHA)</v>
      </c>
      <c r="E1682" s="11" t="str">
        <f>VLOOKUP(B1682,IF(A1682="COMPOSICAO",S!$A:$E,I!$A:$E),4,FALSE)</f>
        <v>UN</v>
      </c>
      <c r="F1682" s="11">
        <v>1</v>
      </c>
      <c r="G1682" s="67">
        <f>IF(A1682="COMPOSICAO",VLOOKUP("TOTAL SEM BDI - "&amp;B1682,CPUAUX1!$A:$J,9,FALSE),VLOOKUP(B1682,I!$A:$E,5,FALSE))</f>
        <v>38.69</v>
      </c>
      <c r="H1682" s="68"/>
      <c r="I1682" s="67">
        <f>TRUNC(F1682*G1682,2)</f>
        <v>38.69</v>
      </c>
      <c r="J1682" s="68"/>
      <c r="M1682" s="11">
        <f>B1682</f>
        <v>34643</v>
      </c>
      <c r="N1682" s="18">
        <f>SUMIF(ORCAMENTO!B:B,B1678,ORCAMENTO!F:F)</f>
        <v>3</v>
      </c>
      <c r="O1682" s="11">
        <f>F1682*N1682</f>
        <v>3</v>
      </c>
      <c r="Q1682" s="11">
        <f ca="1">IFERROR(SUMIF(CO!B:B,B1678,OFFSET(CO!F:F,0,(4+MATCH(ETAPA,CO!$J$10:$BL$10,0)))),0)</f>
        <v>0</v>
      </c>
      <c r="R1682" s="11">
        <f ca="1">F1682*Q1682</f>
        <v>0</v>
      </c>
    </row>
    <row r="1683" spans="1:18" hidden="1">
      <c r="A1683" s="50" t="str">
        <f>"TOTAL SEM BDI - "&amp;B1678</f>
        <v>TOTAL SEM BDI - 98111</v>
      </c>
      <c r="B1683" s="51"/>
      <c r="C1683" s="51"/>
      <c r="D1683" s="51"/>
      <c r="E1683" s="51"/>
      <c r="F1683" s="51"/>
      <c r="G1683" s="51"/>
      <c r="H1683" s="52"/>
      <c r="I1683" s="67">
        <f>SUM(I1678:I1682)</f>
        <v>48.08</v>
      </c>
      <c r="J1683" s="68"/>
    </row>
    <row r="1684" spans="1:18" hidden="1">
      <c r="A1684" s="50" t="str">
        <f>"TAXA DE BDI ("&amp;TEXT(BDI,"00,00")&amp;" %)"</f>
        <v>TAXA DE BDI (23,54 %)</v>
      </c>
      <c r="B1684" s="51"/>
      <c r="C1684" s="51"/>
      <c r="D1684" s="51"/>
      <c r="E1684" s="51"/>
      <c r="F1684" s="51"/>
      <c r="G1684" s="51"/>
      <c r="H1684" s="52"/>
      <c r="I1684" s="67">
        <f>ROUND(I1683*(BDI/100),2)</f>
        <v>11.32</v>
      </c>
      <c r="J1684" s="68"/>
    </row>
    <row r="1685" spans="1:18" hidden="1">
      <c r="A1685" s="50" t="str">
        <f>"TOTAL COM BDI - "&amp;B1678</f>
        <v>TOTAL COM BDI - 98111</v>
      </c>
      <c r="B1685" s="51"/>
      <c r="C1685" s="51"/>
      <c r="D1685" s="51"/>
      <c r="E1685" s="51"/>
      <c r="F1685" s="51"/>
      <c r="G1685" s="51"/>
      <c r="H1685" s="52"/>
      <c r="I1685" s="67">
        <f>SUM(I1683:I1684)</f>
        <v>59.4</v>
      </c>
      <c r="J1685" s="68"/>
    </row>
    <row r="1686" spans="1:18" hidden="1"/>
    <row r="1687" spans="1:18" hidden="1">
      <c r="A1687" s="9" t="s">
        <v>2646</v>
      </c>
      <c r="B1687" s="9" t="s">
        <v>102</v>
      </c>
      <c r="C1687" s="9" t="s">
        <v>103</v>
      </c>
      <c r="D1687" s="9" t="s">
        <v>36</v>
      </c>
      <c r="E1687" s="9" t="s">
        <v>104</v>
      </c>
      <c r="F1687" s="9" t="s">
        <v>788</v>
      </c>
      <c r="G1687" s="63" t="s">
        <v>2647</v>
      </c>
      <c r="H1687" s="64"/>
      <c r="I1687" s="63" t="s">
        <v>24</v>
      </c>
      <c r="J1687" s="64"/>
    </row>
    <row r="1688" spans="1:18" hidden="1">
      <c r="A1688" s="21" t="s">
        <v>14</v>
      </c>
      <c r="B1688" s="21" t="s">
        <v>2104</v>
      </c>
      <c r="C1688" s="21" t="str">
        <f>VLOOKUP(B1688,S!$A:$G,2,FALSE)</f>
        <v>PRÓPRIA</v>
      </c>
      <c r="D1688" s="22" t="str">
        <f>VLOOKUP(B1688,S!$A:$G,3,FALSE)</f>
        <v>SOLDA EXOTÉRMICA (REF: C3909-SEINFRA 28)</v>
      </c>
      <c r="E1688" s="21" t="str">
        <f>VLOOKUP(B1688,S!$A:$G,4,FALSE)</f>
        <v>UN</v>
      </c>
      <c r="F1688" s="21"/>
      <c r="G1688" s="65">
        <f>I1694</f>
        <v>46.559999999999995</v>
      </c>
      <c r="H1688" s="66"/>
      <c r="I1688" s="65"/>
      <c r="J1688" s="66"/>
      <c r="K1688" s="30">
        <f>VLOOKUP(B1688,S!A:G,5,FALSE)</f>
        <v>0</v>
      </c>
      <c r="L1688" s="21" t="s">
        <v>2649</v>
      </c>
    </row>
    <row r="1689" spans="1:18" hidden="1">
      <c r="A1689" s="11" t="s">
        <v>2652</v>
      </c>
      <c r="B1689" s="11" t="s">
        <v>2759</v>
      </c>
      <c r="C1689" s="11" t="str">
        <f>VLOOKUP(B1689,IF(A1689="COMPOSICAO",S!$A:$E,I!$A:$E),2,FALSE)</f>
        <v>SEINFRA</v>
      </c>
      <c r="D1689" s="23" t="str">
        <f>VLOOKUP(B1689,IF(A1689="COMPOSICAO",S!$A:$E,I!$A:$E),3,FALSE)</f>
        <v>CARTUCHO DE SOLDA EXOTÉRMICA N.º 90</v>
      </c>
      <c r="E1689" s="11" t="str">
        <f>VLOOKUP(B1689,IF(A1689="COMPOSICAO",S!$A:$E,I!$A:$E),4,FALSE)</f>
        <v>UN</v>
      </c>
      <c r="F1689" s="11">
        <v>1</v>
      </c>
      <c r="G1689" s="67">
        <f>IF(A1689="COMPOSICAO",VLOOKUP("TOTAL SEM BDI - "&amp;B1689,CPUAUX1!$A:$J,9,FALSE),VLOOKUP(B1689,I!$A:$E,5,FALSE))</f>
        <v>23.74</v>
      </c>
      <c r="H1689" s="68"/>
      <c r="I1689" s="67">
        <f>TRUNC(F1689*G1689,2)</f>
        <v>23.74</v>
      </c>
      <c r="J1689" s="68"/>
      <c r="M1689" s="11" t="str">
        <f>B1689</f>
        <v>I7377</v>
      </c>
      <c r="N1689" s="18">
        <f>SUMIF(ORCAMENTO!B:B,B1688,ORCAMENTO!F:F)</f>
        <v>10</v>
      </c>
      <c r="O1689" s="11">
        <f>F1689*N1689</f>
        <v>10</v>
      </c>
      <c r="Q1689" s="11">
        <f ca="1">IFERROR(SUMIF(CO!B:B,B1688,OFFSET(CO!F:F,0,(4+MATCH(ETAPA,CO!$J$10:$BL$10,0)))),0)</f>
        <v>0</v>
      </c>
      <c r="R1689" s="11">
        <f ca="1">F1689*Q1689</f>
        <v>0</v>
      </c>
    </row>
    <row r="1690" spans="1:18" hidden="1">
      <c r="A1690" s="11" t="s">
        <v>2652</v>
      </c>
      <c r="B1690" s="11" t="s">
        <v>2760</v>
      </c>
      <c r="C1690" s="11" t="str">
        <f>VLOOKUP(B1690,IF(A1690="COMPOSICAO",S!$A:$E,I!$A:$E),2,FALSE)</f>
        <v>SEINFRA</v>
      </c>
      <c r="D1690" s="23" t="str">
        <f>VLOOKUP(B1690,IF(A1690="COMPOSICAO",S!$A:$E,I!$A:$E),3,FALSE)</f>
        <v>IGNEX - PALITO IGNITOR PARA SOLDA EXOTÉRMICA</v>
      </c>
      <c r="E1690" s="11" t="str">
        <f>VLOOKUP(B1690,IF(A1690="COMPOSICAO",S!$A:$E,I!$A:$E),4,FALSE)</f>
        <v>UN</v>
      </c>
      <c r="F1690" s="11">
        <v>1</v>
      </c>
      <c r="G1690" s="67">
        <f>IF(A1690="COMPOSICAO",VLOOKUP("TOTAL SEM BDI - "&amp;B1690,CPUAUX1!$A:$J,9,FALSE),VLOOKUP(B1690,I!$A:$E,5,FALSE))</f>
        <v>4.8</v>
      </c>
      <c r="H1690" s="68"/>
      <c r="I1690" s="67">
        <f>TRUNC(F1690*G1690,2)</f>
        <v>4.8</v>
      </c>
      <c r="J1690" s="68"/>
      <c r="M1690" s="11" t="str">
        <f>B1690</f>
        <v>I7378</v>
      </c>
      <c r="N1690" s="18">
        <f>SUMIF(ORCAMENTO!B:B,B1688,ORCAMENTO!F:F)</f>
        <v>10</v>
      </c>
      <c r="O1690" s="11">
        <f>F1690*N1690</f>
        <v>10</v>
      </c>
      <c r="Q1690" s="11">
        <f ca="1">IFERROR(SUMIF(CO!B:B,B1688,OFFSET(CO!F:F,0,(4+MATCH(ETAPA,CO!$J$10:$BL$10,0)))),0)</f>
        <v>0</v>
      </c>
      <c r="R1690" s="11">
        <f ca="1">F1690*Q1690</f>
        <v>0</v>
      </c>
    </row>
    <row r="1691" spans="1:18" hidden="1">
      <c r="A1691" s="11" t="s">
        <v>2652</v>
      </c>
      <c r="B1691" s="11" t="s">
        <v>2761</v>
      </c>
      <c r="C1691" s="11" t="str">
        <f>VLOOKUP(B1691,IF(A1691="COMPOSICAO",S!$A:$E,I!$A:$E),2,FALSE)</f>
        <v>ORSE</v>
      </c>
      <c r="D1691" s="23" t="str">
        <f>VLOOKUP(B1691,IF(A1691="COMPOSICAO",S!$A:$E,I!$A:$E),3,FALSE)</f>
        <v>MOLDE DE SOLDA EXOTÉRMICA PARA CABO COBRE NU 95 MM²</v>
      </c>
      <c r="E1691" s="11" t="str">
        <f>VLOOKUP(B1691,IF(A1691="COMPOSICAO",S!$A:$E,I!$A:$E),4,FALSE)</f>
        <v>UN</v>
      </c>
      <c r="F1691" s="11">
        <v>0.04</v>
      </c>
      <c r="G1691" s="67">
        <f>IF(A1691="COMPOSICAO",VLOOKUP("TOTAL SEM BDI - "&amp;B1691,CPUAUX1!$A:$J,9,FALSE),VLOOKUP(B1691,I!$A:$E,5,FALSE))</f>
        <v>352</v>
      </c>
      <c r="H1691" s="68"/>
      <c r="I1691" s="67">
        <f>TRUNC(F1691*G1691,2)</f>
        <v>14.08</v>
      </c>
      <c r="J1691" s="68"/>
      <c r="M1691" s="11" t="str">
        <f>B1691</f>
        <v>11096/ORSE</v>
      </c>
      <c r="N1691" s="18">
        <f>SUMIF(ORCAMENTO!B:B,B1688,ORCAMENTO!F:F)</f>
        <v>10</v>
      </c>
      <c r="O1691" s="11">
        <f>F1691*N1691</f>
        <v>0.4</v>
      </c>
      <c r="Q1691" s="11">
        <f ca="1">IFERROR(SUMIF(CO!B:B,B1688,OFFSET(CO!F:F,0,(4+MATCH(ETAPA,CO!$J$10:$BL$10,0)))),0)</f>
        <v>0</v>
      </c>
      <c r="R1691" s="11">
        <f ca="1">F1691*Q1691</f>
        <v>0</v>
      </c>
    </row>
    <row r="1692" spans="1:18" hidden="1">
      <c r="A1692" s="11" t="s">
        <v>2650</v>
      </c>
      <c r="B1692" s="11">
        <v>88264</v>
      </c>
      <c r="C1692" s="11" t="str">
        <f>VLOOKUP(B1692,IF(A1692="COMPOSICAO",S!$A:$E,I!$A:$E),2,FALSE)</f>
        <v>SINAPI</v>
      </c>
      <c r="D1692" s="23" t="str">
        <f>VLOOKUP(B1692,IF(A1692="COMPOSICAO",S!$A:$E,I!$A:$E),3,FALSE)</f>
        <v>ELETRICISTA COM ENCARGOS COMPLEMENTARES</v>
      </c>
      <c r="E1692" s="11" t="str">
        <f>VLOOKUP(B1692,IF(A1692="COMPOSICAO",S!$A:$E,I!$A:$E),4,FALSE)</f>
        <v>H</v>
      </c>
      <c r="F1692" s="11">
        <f>0.08/pcf</f>
        <v>0.08</v>
      </c>
      <c r="G1692" s="67">
        <f>IF(A1692="COMPOSICAO",VLOOKUP("TOTAL SEM BDI - "&amp;B1692,CPUAUX1!$A:$J,9,FALSE),VLOOKUP(B1692,I!$A:$E,5,FALSE))</f>
        <v>27.74</v>
      </c>
      <c r="H1692" s="68"/>
      <c r="I1692" s="67">
        <f>TRUNC(F1692*G1692,2)</f>
        <v>2.21</v>
      </c>
      <c r="J1692" s="68"/>
      <c r="M1692" s="11">
        <f>B1692</f>
        <v>88264</v>
      </c>
      <c r="N1692" s="18">
        <f>SUMIF(ORCAMENTO!B:B,B1688,ORCAMENTO!F:F)</f>
        <v>10</v>
      </c>
      <c r="O1692" s="11">
        <f>F1692*N1692</f>
        <v>0.8</v>
      </c>
      <c r="Q1692" s="11">
        <f ca="1">IFERROR(SUMIF(CO!B:B,B1688,OFFSET(CO!F:F,0,(4+MATCH(ETAPA,CO!$J$10:$BL$10,0)))),0)</f>
        <v>0</v>
      </c>
      <c r="R1692" s="11">
        <f ca="1">F1692*Q1692</f>
        <v>0</v>
      </c>
    </row>
    <row r="1693" spans="1:18" hidden="1">
      <c r="A1693" s="11" t="s">
        <v>2650</v>
      </c>
      <c r="B1693" s="11">
        <v>88316</v>
      </c>
      <c r="C1693" s="11" t="str">
        <f>VLOOKUP(B1693,IF(A1693="COMPOSICAO",S!$A:$E,I!$A:$E),2,FALSE)</f>
        <v>SINAPI</v>
      </c>
      <c r="D1693" s="23" t="str">
        <f>VLOOKUP(B1693,IF(A1693="COMPOSICAO",S!$A:$E,I!$A:$E),3,FALSE)</f>
        <v>SERVENTE COM ENCARGOS COMPLEMENTARES</v>
      </c>
      <c r="E1693" s="11" t="str">
        <f>VLOOKUP(B1693,IF(A1693="COMPOSICAO",S!$A:$E,I!$A:$E),4,FALSE)</f>
        <v>H</v>
      </c>
      <c r="F1693" s="11">
        <f>0.08/pcf</f>
        <v>0.08</v>
      </c>
      <c r="G1693" s="67">
        <f>IF(A1693="COMPOSICAO",VLOOKUP("TOTAL SEM BDI - "&amp;B1693,CPUAUX1!$A:$J,9,FALSE),VLOOKUP(B1693,I!$A:$E,5,FALSE))</f>
        <v>21.71</v>
      </c>
      <c r="H1693" s="68"/>
      <c r="I1693" s="67">
        <f>TRUNC(F1693*G1693,2)</f>
        <v>1.73</v>
      </c>
      <c r="J1693" s="68"/>
      <c r="M1693" s="11">
        <f>B1693</f>
        <v>88316</v>
      </c>
      <c r="N1693" s="18">
        <f>SUMIF(ORCAMENTO!B:B,B1688,ORCAMENTO!F:F)</f>
        <v>10</v>
      </c>
      <c r="O1693" s="11">
        <f>F1693*N1693</f>
        <v>0.8</v>
      </c>
      <c r="Q1693" s="11">
        <f ca="1">IFERROR(SUMIF(CO!B:B,B1688,OFFSET(CO!F:F,0,(4+MATCH(ETAPA,CO!$J$10:$BL$10,0)))),0)</f>
        <v>0</v>
      </c>
      <c r="R1693" s="11">
        <f ca="1">F1693*Q1693</f>
        <v>0</v>
      </c>
    </row>
    <row r="1694" spans="1:18" hidden="1">
      <c r="A1694" s="50" t="str">
        <f>"TOTAL SEM BDI - "&amp;B1688</f>
        <v>TOTAL SEM BDI - SEDUC827</v>
      </c>
      <c r="B1694" s="51"/>
      <c r="C1694" s="51"/>
      <c r="D1694" s="51"/>
      <c r="E1694" s="51"/>
      <c r="F1694" s="51"/>
      <c r="G1694" s="51"/>
      <c r="H1694" s="52"/>
      <c r="I1694" s="67">
        <f>SUM(I1688:I1693)</f>
        <v>46.559999999999995</v>
      </c>
      <c r="J1694" s="68"/>
    </row>
    <row r="1695" spans="1:18" hidden="1">
      <c r="A1695" s="50" t="str">
        <f>"TAXA DE BDI ("&amp;TEXT(BDI,"00,00")&amp;" %)"</f>
        <v>TAXA DE BDI (23,54 %)</v>
      </c>
      <c r="B1695" s="51"/>
      <c r="C1695" s="51"/>
      <c r="D1695" s="51"/>
      <c r="E1695" s="51"/>
      <c r="F1695" s="51"/>
      <c r="G1695" s="51"/>
      <c r="H1695" s="52"/>
      <c r="I1695" s="67">
        <f>ROUND(I1694*(BDI/100),2)</f>
        <v>10.96</v>
      </c>
      <c r="J1695" s="68"/>
    </row>
    <row r="1696" spans="1:18" hidden="1">
      <c r="A1696" s="50" t="str">
        <f>"TOTAL COM BDI - "&amp;B1688</f>
        <v>TOTAL COM BDI - SEDUC827</v>
      </c>
      <c r="B1696" s="51"/>
      <c r="C1696" s="51"/>
      <c r="D1696" s="51"/>
      <c r="E1696" s="51"/>
      <c r="F1696" s="51"/>
      <c r="G1696" s="51"/>
      <c r="H1696" s="52"/>
      <c r="I1696" s="67">
        <f>SUM(I1694:I1695)</f>
        <v>57.519999999999996</v>
      </c>
      <c r="J1696" s="68"/>
    </row>
    <row r="1697" spans="1:18" hidden="1"/>
    <row r="1698" spans="1:18" hidden="1">
      <c r="A1698" s="9" t="s">
        <v>2646</v>
      </c>
      <c r="B1698" s="9" t="s">
        <v>102</v>
      </c>
      <c r="C1698" s="9" t="s">
        <v>103</v>
      </c>
      <c r="D1698" s="9" t="s">
        <v>36</v>
      </c>
      <c r="E1698" s="9" t="s">
        <v>104</v>
      </c>
      <c r="F1698" s="9" t="s">
        <v>788</v>
      </c>
      <c r="G1698" s="63" t="s">
        <v>2647</v>
      </c>
      <c r="H1698" s="64"/>
      <c r="I1698" s="63" t="s">
        <v>24</v>
      </c>
      <c r="J1698" s="64"/>
    </row>
    <row r="1699" spans="1:18" ht="45" hidden="1">
      <c r="A1699" s="21" t="s">
        <v>2762</v>
      </c>
      <c r="B1699" s="21">
        <v>91941</v>
      </c>
      <c r="C1699" s="21" t="str">
        <f>VLOOKUP(B1699,S!$A:$G,2,FALSE)</f>
        <v>SINAPI</v>
      </c>
      <c r="D1699" s="22" t="str">
        <f>VLOOKUP(B1699,S!$A:$G,3,FALSE)</f>
        <v>CAIXA RETANGULAR 4" X 2" BAIXA (0,30 M DO PISO), PVC, INSTALADA EM PAREDE - FORNECIMENTO E INSTALAÇÃO. AF_03/2023</v>
      </c>
      <c r="E1699" s="21" t="str">
        <f>VLOOKUP(B1699,S!$A:$G,4,FALSE)</f>
        <v>UN</v>
      </c>
      <c r="F1699" s="21"/>
      <c r="G1699" s="65">
        <f>I1704</f>
        <v>11.26</v>
      </c>
      <c r="H1699" s="66"/>
      <c r="I1699" s="65"/>
      <c r="J1699" s="66"/>
      <c r="K1699" s="30">
        <f>VLOOKUP(B1699,S!A:G,5,FALSE)</f>
        <v>11.26</v>
      </c>
      <c r="L1699" s="21" t="str">
        <f>IF(K1699=G1699,"OK, CONFORME TABELA",IF(G1699&gt;K1699,"ACIMA DA TABELA: ","ABAIXO DA TABELA: ")&amp;TRUNC((G1699*100)/K1699,2)&amp;" %")</f>
        <v>OK, CONFORME TABELA</v>
      </c>
    </row>
    <row r="1700" spans="1:18" ht="30" hidden="1">
      <c r="A1700" s="11" t="s">
        <v>2650</v>
      </c>
      <c r="B1700" s="11">
        <v>88629</v>
      </c>
      <c r="C1700" s="11" t="str">
        <f>VLOOKUP(B1700,IF(A1700="COMPOSICAO",S!$A:$E,I!$A:$E),2,FALSE)</f>
        <v>SINAPI</v>
      </c>
      <c r="D1700" s="23" t="str">
        <f>VLOOKUP(B1700,IF(A1700="COMPOSICAO",S!$A:$E,I!$A:$E),3,FALSE)</f>
        <v>ARGAMASSA TRAÇO 1:3 (EM VOLUME DE CIMENTO E AREIA MÉDIA ÚMIDA), PREPARO MANUAL. AF_08/2019</v>
      </c>
      <c r="E1700" s="11" t="str">
        <f>VLOOKUP(B1700,IF(A1700="COMPOSICAO",S!$A:$E,I!$A:$E),4,FALSE)</f>
        <v>M3</v>
      </c>
      <c r="F1700" s="11">
        <v>8.9999999999999998E-4</v>
      </c>
      <c r="G1700" s="67">
        <f>IF(A1700="COMPOSICAO",VLOOKUP("TOTAL SEM BDI - "&amp;B1700,CPUAUX1!$A:$J,9,FALSE),VLOOKUP(B1700,I!$A:$E,5,FALSE))</f>
        <v>789.96999999999991</v>
      </c>
      <c r="H1700" s="68"/>
      <c r="I1700" s="67">
        <f>TRUNC(F1700*G1700,2)</f>
        <v>0.71</v>
      </c>
      <c r="J1700" s="68"/>
      <c r="M1700" s="11">
        <f>B1700</f>
        <v>88629</v>
      </c>
      <c r="N1700" s="18">
        <f>SUMIF(ORCAMENTO!B:B,B1699,ORCAMENTO!F:F)</f>
        <v>350</v>
      </c>
      <c r="O1700" s="11">
        <f>F1700*N1700</f>
        <v>0.315</v>
      </c>
      <c r="Q1700" s="11">
        <f ca="1">IFERROR(SUMIF(CO!B:B,B1699,OFFSET(CO!F:F,0,(4+MATCH(ETAPA,CO!$J$10:$BL$10,0)))),0)</f>
        <v>0</v>
      </c>
      <c r="R1700" s="11">
        <f ca="1">F1700*Q1700</f>
        <v>0</v>
      </c>
    </row>
    <row r="1701" spans="1:18" hidden="1">
      <c r="A1701" s="11" t="s">
        <v>2650</v>
      </c>
      <c r="B1701" s="11">
        <v>88264</v>
      </c>
      <c r="C1701" s="11" t="str">
        <f>VLOOKUP(B1701,IF(A1701="COMPOSICAO",S!$A:$E,I!$A:$E),2,FALSE)</f>
        <v>SINAPI</v>
      </c>
      <c r="D1701" s="23" t="str">
        <f>VLOOKUP(B1701,IF(A1701="COMPOSICAO",S!$A:$E,I!$A:$E),3,FALSE)</f>
        <v>ELETRICISTA COM ENCARGOS COMPLEMENTARES</v>
      </c>
      <c r="E1701" s="11" t="str">
        <f>VLOOKUP(B1701,IF(A1701="COMPOSICAO",S!$A:$E,I!$A:$E),4,FALSE)</f>
        <v>H</v>
      </c>
      <c r="F1701" s="11">
        <f>0.164/pcf</f>
        <v>0.16400000000000001</v>
      </c>
      <c r="G1701" s="67">
        <f>IF(A1701="COMPOSICAO",VLOOKUP("TOTAL SEM BDI - "&amp;B1701,CPUAUX1!$A:$J,9,FALSE),VLOOKUP(B1701,I!$A:$E,5,FALSE))</f>
        <v>27.74</v>
      </c>
      <c r="H1701" s="68"/>
      <c r="I1701" s="67">
        <f>TRUNC(F1701*G1701,2)</f>
        <v>4.54</v>
      </c>
      <c r="J1701" s="68"/>
      <c r="M1701" s="11">
        <f>B1701</f>
        <v>88264</v>
      </c>
      <c r="N1701" s="18">
        <f>SUMIF(ORCAMENTO!B:B,B1699,ORCAMENTO!F:F)</f>
        <v>350</v>
      </c>
      <c r="O1701" s="11">
        <f>F1701*N1701</f>
        <v>57.400000000000006</v>
      </c>
      <c r="Q1701" s="11">
        <f ca="1">IFERROR(SUMIF(CO!B:B,B1699,OFFSET(CO!F:F,0,(4+MATCH(ETAPA,CO!$J$10:$BL$10,0)))),0)</f>
        <v>0</v>
      </c>
      <c r="R1701" s="11">
        <f ca="1">F1701*Q1701</f>
        <v>0</v>
      </c>
    </row>
    <row r="1702" spans="1:18" hidden="1">
      <c r="A1702" s="11" t="s">
        <v>2650</v>
      </c>
      <c r="B1702" s="11">
        <v>88247</v>
      </c>
      <c r="C1702" s="11" t="str">
        <f>VLOOKUP(B1702,IF(A1702="COMPOSICAO",S!$A:$E,I!$A:$E),2,FALSE)</f>
        <v>SINAPI</v>
      </c>
      <c r="D1702" s="23" t="str">
        <f>VLOOKUP(B1702,IF(A1702="COMPOSICAO",S!$A:$E,I!$A:$E),3,FALSE)</f>
        <v>AUXILIAR DE ELETRICISTA COM ENCARGOS COMPLEMENTARES</v>
      </c>
      <c r="E1702" s="11" t="str">
        <f>VLOOKUP(B1702,IF(A1702="COMPOSICAO",S!$A:$E,I!$A:$E),4,FALSE)</f>
        <v>H</v>
      </c>
      <c r="F1702" s="11">
        <f>0.164/pcf</f>
        <v>0.16400000000000001</v>
      </c>
      <c r="G1702" s="67">
        <f>IF(A1702="COMPOSICAO",VLOOKUP("TOTAL SEM BDI - "&amp;B1702,CPUAUX1!$A:$J,9,FALSE),VLOOKUP(B1702,I!$A:$E,5,FALSE))</f>
        <v>22.810000000000002</v>
      </c>
      <c r="H1702" s="68"/>
      <c r="I1702" s="67">
        <f>TRUNC(F1702*G1702,2)</f>
        <v>3.74</v>
      </c>
      <c r="J1702" s="68"/>
      <c r="M1702" s="11">
        <f>B1702</f>
        <v>88247</v>
      </c>
      <c r="N1702" s="18">
        <f>SUMIF(ORCAMENTO!B:B,B1699,ORCAMENTO!F:F)</f>
        <v>350</v>
      </c>
      <c r="O1702" s="11">
        <f>F1702*N1702</f>
        <v>57.400000000000006</v>
      </c>
      <c r="Q1702" s="11">
        <f ca="1">IFERROR(SUMIF(CO!B:B,B1699,OFFSET(CO!F:F,0,(4+MATCH(ETAPA,CO!$J$10:$BL$10,0)))),0)</f>
        <v>0</v>
      </c>
      <c r="R1702" s="11">
        <f ca="1">F1702*Q1702</f>
        <v>0</v>
      </c>
    </row>
    <row r="1703" spans="1:18" ht="30" hidden="1">
      <c r="A1703" s="11" t="s">
        <v>2652</v>
      </c>
      <c r="B1703" s="11">
        <v>1872</v>
      </c>
      <c r="C1703" s="11" t="str">
        <f>VLOOKUP(B1703,IF(A1703="COMPOSICAO",S!$A:$E,I!$A:$E),2,FALSE)</f>
        <v>SINAPI</v>
      </c>
      <c r="D1703" s="23" t="str">
        <f>VLOOKUP(B1703,IF(A1703="COMPOSICAO",S!$A:$E,I!$A:$E),3,FALSE)</f>
        <v>CAIXA DE PASSAGEM, EM PVC, DE 4" X 2", PARA ELETRODUTO FLEXIVEL CORRUGADO</v>
      </c>
      <c r="E1703" s="11" t="str">
        <f>VLOOKUP(B1703,IF(A1703="COMPOSICAO",S!$A:$E,I!$A:$E),4,FALSE)</f>
        <v>UN</v>
      </c>
      <c r="F1703" s="11">
        <v>1</v>
      </c>
      <c r="G1703" s="67">
        <f>IF(A1703="COMPOSICAO",VLOOKUP("TOTAL SEM BDI - "&amp;B1703,CPUAUX1!$A:$J,9,FALSE),VLOOKUP(B1703,I!$A:$E,5,FALSE))</f>
        <v>2.27</v>
      </c>
      <c r="H1703" s="68"/>
      <c r="I1703" s="67">
        <f>TRUNC(F1703*G1703,2)</f>
        <v>2.27</v>
      </c>
      <c r="J1703" s="68"/>
      <c r="M1703" s="11">
        <f>B1703</f>
        <v>1872</v>
      </c>
      <c r="N1703" s="18">
        <f>SUMIF(ORCAMENTO!B:B,B1699,ORCAMENTO!F:F)</f>
        <v>350</v>
      </c>
      <c r="O1703" s="11">
        <f>F1703*N1703</f>
        <v>350</v>
      </c>
      <c r="Q1703" s="11">
        <f ca="1">IFERROR(SUMIF(CO!B:B,B1699,OFFSET(CO!F:F,0,(4+MATCH(ETAPA,CO!$J$10:$BL$10,0)))),0)</f>
        <v>0</v>
      </c>
      <c r="R1703" s="11">
        <f ca="1">F1703*Q1703</f>
        <v>0</v>
      </c>
    </row>
    <row r="1704" spans="1:18" hidden="1">
      <c r="A1704" s="50" t="str">
        <f>"TOTAL SEM BDI - "&amp;B1699</f>
        <v>TOTAL SEM BDI - 91941</v>
      </c>
      <c r="B1704" s="51"/>
      <c r="C1704" s="51"/>
      <c r="D1704" s="51"/>
      <c r="E1704" s="51"/>
      <c r="F1704" s="51"/>
      <c r="G1704" s="51"/>
      <c r="H1704" s="52"/>
      <c r="I1704" s="67">
        <f>SUM(I1699:I1703)</f>
        <v>11.26</v>
      </c>
      <c r="J1704" s="68"/>
    </row>
    <row r="1705" spans="1:18" hidden="1">
      <c r="A1705" s="50" t="str">
        <f>"TAXA DE BDI ("&amp;TEXT(BDI,"00,00")&amp;" %)"</f>
        <v>TAXA DE BDI (23,54 %)</v>
      </c>
      <c r="B1705" s="51"/>
      <c r="C1705" s="51"/>
      <c r="D1705" s="51"/>
      <c r="E1705" s="51"/>
      <c r="F1705" s="51"/>
      <c r="G1705" s="51"/>
      <c r="H1705" s="52"/>
      <c r="I1705" s="67">
        <f>ROUND(I1704*(BDI/100),2)</f>
        <v>2.65</v>
      </c>
      <c r="J1705" s="68"/>
    </row>
    <row r="1706" spans="1:18" hidden="1">
      <c r="A1706" s="50" t="str">
        <f>"TOTAL COM BDI - "&amp;B1699</f>
        <v>TOTAL COM BDI - 91941</v>
      </c>
      <c r="B1706" s="51"/>
      <c r="C1706" s="51"/>
      <c r="D1706" s="51"/>
      <c r="E1706" s="51"/>
      <c r="F1706" s="51"/>
      <c r="G1706" s="51"/>
      <c r="H1706" s="52"/>
      <c r="I1706" s="67">
        <f>SUM(I1704:I1705)</f>
        <v>13.91</v>
      </c>
      <c r="J1706" s="68"/>
    </row>
    <row r="1707" spans="1:18" hidden="1"/>
    <row r="1708" spans="1:18" hidden="1">
      <c r="A1708" s="9" t="s">
        <v>2646</v>
      </c>
      <c r="B1708" s="9" t="s">
        <v>102</v>
      </c>
      <c r="C1708" s="9" t="s">
        <v>103</v>
      </c>
      <c r="D1708" s="9" t="s">
        <v>36</v>
      </c>
      <c r="E1708" s="9" t="s">
        <v>104</v>
      </c>
      <c r="F1708" s="9" t="s">
        <v>788</v>
      </c>
      <c r="G1708" s="63" t="s">
        <v>2647</v>
      </c>
      <c r="H1708" s="64"/>
      <c r="I1708" s="63" t="s">
        <v>24</v>
      </c>
      <c r="J1708" s="64"/>
    </row>
    <row r="1709" spans="1:18" ht="30" hidden="1">
      <c r="A1709" s="21" t="s">
        <v>2762</v>
      </c>
      <c r="B1709" s="21">
        <v>91937</v>
      </c>
      <c r="C1709" s="21" t="str">
        <f>VLOOKUP(B1709,S!$A:$G,2,FALSE)</f>
        <v>SINAPI</v>
      </c>
      <c r="D1709" s="22" t="str">
        <f>VLOOKUP(B1709,S!$A:$G,3,FALSE)</f>
        <v>CAIXA OCTOGONAL 3" X 3", PVC, INSTALADA EM LAJE - FORNECIMENTO E INSTALAÇÃO. AF_03/2023</v>
      </c>
      <c r="E1709" s="21" t="str">
        <f>VLOOKUP(B1709,S!$A:$G,4,FALSE)</f>
        <v>UN</v>
      </c>
      <c r="F1709" s="21"/>
      <c r="G1709" s="65">
        <f>I1713</f>
        <v>15.27</v>
      </c>
      <c r="H1709" s="66"/>
      <c r="I1709" s="65"/>
      <c r="J1709" s="66"/>
      <c r="K1709" s="30">
        <f>VLOOKUP(B1709,S!A:G,5,FALSE)</f>
        <v>15.27</v>
      </c>
      <c r="L1709" s="21" t="str">
        <f>IF(K1709=G1709,"OK, CONFORME TABELA",IF(G1709&gt;K1709,"ACIMA DA TABELA: ","ABAIXO DA TABELA: ")&amp;TRUNC((G1709*100)/K1709,2)&amp;" %")</f>
        <v>OK, CONFORME TABELA</v>
      </c>
    </row>
    <row r="1710" spans="1:18" hidden="1">
      <c r="A1710" s="11" t="s">
        <v>2650</v>
      </c>
      <c r="B1710" s="11">
        <v>88264</v>
      </c>
      <c r="C1710" s="11" t="str">
        <f>VLOOKUP(B1710,IF(A1710="COMPOSICAO",S!$A:$E,I!$A:$E),2,FALSE)</f>
        <v>SINAPI</v>
      </c>
      <c r="D1710" s="23" t="str">
        <f>VLOOKUP(B1710,IF(A1710="COMPOSICAO",S!$A:$E,I!$A:$E),3,FALSE)</f>
        <v>ELETRICISTA COM ENCARGOS COMPLEMENTARES</v>
      </c>
      <c r="E1710" s="11" t="str">
        <f>VLOOKUP(B1710,IF(A1710="COMPOSICAO",S!$A:$E,I!$A:$E),4,FALSE)</f>
        <v>H</v>
      </c>
      <c r="F1710" s="11">
        <f>0.222/pcf</f>
        <v>0.222</v>
      </c>
      <c r="G1710" s="67">
        <f>IF(A1710="COMPOSICAO",VLOOKUP("TOTAL SEM BDI - "&amp;B1710,CPUAUX1!$A:$J,9,FALSE),VLOOKUP(B1710,I!$A:$E,5,FALSE))</f>
        <v>27.74</v>
      </c>
      <c r="H1710" s="68"/>
      <c r="I1710" s="67">
        <f>TRUNC(F1710*G1710,2)</f>
        <v>6.15</v>
      </c>
      <c r="J1710" s="68"/>
      <c r="M1710" s="11">
        <f>B1710</f>
        <v>88264</v>
      </c>
      <c r="N1710" s="18">
        <f>SUMIF(ORCAMENTO!B:B,B1709,ORCAMENTO!F:F)</f>
        <v>300</v>
      </c>
      <c r="O1710" s="11">
        <f>F1710*N1710</f>
        <v>66.599999999999994</v>
      </c>
      <c r="Q1710" s="11">
        <f ca="1">IFERROR(SUMIF(CO!B:B,B1709,OFFSET(CO!F:F,0,(4+MATCH(ETAPA,CO!$J$10:$BL$10,0)))),0)</f>
        <v>0</v>
      </c>
      <c r="R1710" s="11">
        <f ca="1">F1710*Q1710</f>
        <v>0</v>
      </c>
    </row>
    <row r="1711" spans="1:18" hidden="1">
      <c r="A1711" s="11" t="s">
        <v>2650</v>
      </c>
      <c r="B1711" s="11">
        <v>88247</v>
      </c>
      <c r="C1711" s="11" t="str">
        <f>VLOOKUP(B1711,IF(A1711="COMPOSICAO",S!$A:$E,I!$A:$E),2,FALSE)</f>
        <v>SINAPI</v>
      </c>
      <c r="D1711" s="23" t="str">
        <f>VLOOKUP(B1711,IF(A1711="COMPOSICAO",S!$A:$E,I!$A:$E),3,FALSE)</f>
        <v>AUXILIAR DE ELETRICISTA COM ENCARGOS COMPLEMENTARES</v>
      </c>
      <c r="E1711" s="11" t="str">
        <f>VLOOKUP(B1711,IF(A1711="COMPOSICAO",S!$A:$E,I!$A:$E),4,FALSE)</f>
        <v>H</v>
      </c>
      <c r="F1711" s="11">
        <f>0.222/pcf</f>
        <v>0.222</v>
      </c>
      <c r="G1711" s="67">
        <f>IF(A1711="COMPOSICAO",VLOOKUP("TOTAL SEM BDI - "&amp;B1711,CPUAUX1!$A:$J,9,FALSE),VLOOKUP(B1711,I!$A:$E,5,FALSE))</f>
        <v>22.810000000000002</v>
      </c>
      <c r="H1711" s="68"/>
      <c r="I1711" s="67">
        <f>TRUNC(F1711*G1711,2)</f>
        <v>5.0599999999999996</v>
      </c>
      <c r="J1711" s="68"/>
      <c r="M1711" s="11">
        <f>B1711</f>
        <v>88247</v>
      </c>
      <c r="N1711" s="18">
        <f>SUMIF(ORCAMENTO!B:B,B1709,ORCAMENTO!F:F)</f>
        <v>300</v>
      </c>
      <c r="O1711" s="11">
        <f>F1711*N1711</f>
        <v>66.599999999999994</v>
      </c>
      <c r="Q1711" s="11">
        <f ca="1">IFERROR(SUMIF(CO!B:B,B1709,OFFSET(CO!F:F,0,(4+MATCH(ETAPA,CO!$J$10:$BL$10,0)))),0)</f>
        <v>0</v>
      </c>
      <c r="R1711" s="11">
        <f ca="1">F1711*Q1711</f>
        <v>0</v>
      </c>
    </row>
    <row r="1712" spans="1:18" ht="30" hidden="1">
      <c r="A1712" s="11" t="s">
        <v>2652</v>
      </c>
      <c r="B1712" s="11">
        <v>1871</v>
      </c>
      <c r="C1712" s="11" t="str">
        <f>VLOOKUP(B1712,IF(A1712="COMPOSICAO",S!$A:$E,I!$A:$E),2,FALSE)</f>
        <v>SINAPI</v>
      </c>
      <c r="D1712" s="23" t="str">
        <f>VLOOKUP(B1712,IF(A1712="COMPOSICAO",S!$A:$E,I!$A:$E),3,FALSE)</f>
        <v>CAIXA OCTOGONAL DE FUNDO MOVEL, EM PVC, DE 3" X 3", PARA ELETRODUTO FLEXIVEL CORRUGADO</v>
      </c>
      <c r="E1712" s="11" t="str">
        <f>VLOOKUP(B1712,IF(A1712="COMPOSICAO",S!$A:$E,I!$A:$E),4,FALSE)</f>
        <v>UN</v>
      </c>
      <c r="F1712" s="11">
        <v>1</v>
      </c>
      <c r="G1712" s="67">
        <f>IF(A1712="COMPOSICAO",VLOOKUP("TOTAL SEM BDI - "&amp;B1712,CPUAUX1!$A:$J,9,FALSE),VLOOKUP(B1712,I!$A:$E,5,FALSE))</f>
        <v>4.0599999999999996</v>
      </c>
      <c r="H1712" s="68"/>
      <c r="I1712" s="67">
        <f>TRUNC(F1712*G1712,2)</f>
        <v>4.0599999999999996</v>
      </c>
      <c r="J1712" s="68"/>
      <c r="M1712" s="11">
        <f>B1712</f>
        <v>1871</v>
      </c>
      <c r="N1712" s="18">
        <f>SUMIF(ORCAMENTO!B:B,B1709,ORCAMENTO!F:F)</f>
        <v>300</v>
      </c>
      <c r="O1712" s="11">
        <f>F1712*N1712</f>
        <v>300</v>
      </c>
      <c r="Q1712" s="11">
        <f ca="1">IFERROR(SUMIF(CO!B:B,B1709,OFFSET(CO!F:F,0,(4+MATCH(ETAPA,CO!$J$10:$BL$10,0)))),0)</f>
        <v>0</v>
      </c>
      <c r="R1712" s="11">
        <f ca="1">F1712*Q1712</f>
        <v>0</v>
      </c>
    </row>
    <row r="1713" spans="1:18" hidden="1">
      <c r="A1713" s="50" t="str">
        <f>"TOTAL SEM BDI - "&amp;B1709</f>
        <v>TOTAL SEM BDI - 91937</v>
      </c>
      <c r="B1713" s="51"/>
      <c r="C1713" s="51"/>
      <c r="D1713" s="51"/>
      <c r="E1713" s="51"/>
      <c r="F1713" s="51"/>
      <c r="G1713" s="51"/>
      <c r="H1713" s="52"/>
      <c r="I1713" s="67">
        <f>SUM(I1709:I1712)</f>
        <v>15.27</v>
      </c>
      <c r="J1713" s="68"/>
    </row>
    <row r="1714" spans="1:18" hidden="1">
      <c r="A1714" s="50" t="str">
        <f>"TAXA DE BDI ("&amp;TEXT(BDI,"00,00")&amp;" %)"</f>
        <v>TAXA DE BDI (23,54 %)</v>
      </c>
      <c r="B1714" s="51"/>
      <c r="C1714" s="51"/>
      <c r="D1714" s="51"/>
      <c r="E1714" s="51"/>
      <c r="F1714" s="51"/>
      <c r="G1714" s="51"/>
      <c r="H1714" s="52"/>
      <c r="I1714" s="67">
        <f>ROUND(I1713*(BDI/100),2)</f>
        <v>3.59</v>
      </c>
      <c r="J1714" s="68"/>
    </row>
    <row r="1715" spans="1:18" hidden="1">
      <c r="A1715" s="50" t="str">
        <f>"TOTAL COM BDI - "&amp;B1709</f>
        <v>TOTAL COM BDI - 91937</v>
      </c>
      <c r="B1715" s="51"/>
      <c r="C1715" s="51"/>
      <c r="D1715" s="51"/>
      <c r="E1715" s="51"/>
      <c r="F1715" s="51"/>
      <c r="G1715" s="51"/>
      <c r="H1715" s="52"/>
      <c r="I1715" s="67">
        <f>SUM(I1713:I1714)</f>
        <v>18.86</v>
      </c>
      <c r="J1715" s="68"/>
    </row>
    <row r="1716" spans="1:18" hidden="1"/>
    <row r="1717" spans="1:18" hidden="1">
      <c r="A1717" s="9" t="s">
        <v>2646</v>
      </c>
      <c r="B1717" s="9" t="s">
        <v>102</v>
      </c>
      <c r="C1717" s="9" t="s">
        <v>103</v>
      </c>
      <c r="D1717" s="9" t="s">
        <v>36</v>
      </c>
      <c r="E1717" s="9" t="s">
        <v>104</v>
      </c>
      <c r="F1717" s="9" t="s">
        <v>788</v>
      </c>
      <c r="G1717" s="63" t="s">
        <v>2647</v>
      </c>
      <c r="H1717" s="64"/>
      <c r="I1717" s="63" t="s">
        <v>24</v>
      </c>
      <c r="J1717" s="64"/>
    </row>
    <row r="1718" spans="1:18" hidden="1">
      <c r="A1718" s="21" t="s">
        <v>2669</v>
      </c>
      <c r="B1718" s="21" t="s">
        <v>2110</v>
      </c>
      <c r="C1718" s="21" t="str">
        <f>VLOOKUP(B1718,S!$A:$G,2,FALSE)</f>
        <v>PRÓPRIA</v>
      </c>
      <c r="D1718" s="22" t="str">
        <f>VLOOKUP(B1718,S!$A:$G,3,FALSE)</f>
        <v>INSTALAÇÃO DE CAIXA PASSAGEM METALICA 15 X 15 X 10CM.</v>
      </c>
      <c r="E1718" s="21" t="str">
        <f>VLOOKUP(B1718,S!$A:$G,4,FALSE)</f>
        <v>UN</v>
      </c>
      <c r="F1718" s="21"/>
      <c r="G1718" s="65">
        <f>I1724</f>
        <v>36.21</v>
      </c>
      <c r="H1718" s="66"/>
      <c r="I1718" s="65"/>
      <c r="J1718" s="66"/>
      <c r="K1718" s="30">
        <f>VLOOKUP(B1718,S!A:G,5,FALSE)</f>
        <v>0</v>
      </c>
      <c r="L1718" s="21" t="s">
        <v>2649</v>
      </c>
    </row>
    <row r="1719" spans="1:18" ht="30" hidden="1">
      <c r="A1719" s="11" t="s">
        <v>2652</v>
      </c>
      <c r="B1719" s="11">
        <v>20254</v>
      </c>
      <c r="C1719" s="11" t="str">
        <f>VLOOKUP(B1719,IF(A1719="COMPOSICAO",S!$A:$E,I!$A:$E),2,FALSE)</f>
        <v>SINAPI</v>
      </c>
      <c r="D1719" s="23" t="str">
        <f>VLOOKUP(B1719,IF(A1719="COMPOSICAO",S!$A:$E,I!$A:$E),3,FALSE)</f>
        <v>CAIXA DE PASSAGEM METALICA, DE SOBREPOR, COM TAMPA APARAFUSADA, DIMENSOES 15 X 15 X *10* CM</v>
      </c>
      <c r="E1719" s="11" t="str">
        <f>VLOOKUP(B1719,IF(A1719="COMPOSICAO",S!$A:$E,I!$A:$E),4,FALSE)</f>
        <v>UN</v>
      </c>
      <c r="F1719" s="11">
        <v>1</v>
      </c>
      <c r="G1719" s="67">
        <f>IF(A1719="COMPOSICAO",VLOOKUP("TOTAL SEM BDI - "&amp;B1719,CPUAUX1!$A:$J,9,FALSE),VLOOKUP(B1719,I!$A:$E,5,FALSE))</f>
        <v>23.4</v>
      </c>
      <c r="H1719" s="68"/>
      <c r="I1719" s="67">
        <f>TRUNC(F1719*G1719,2)</f>
        <v>23.4</v>
      </c>
      <c r="J1719" s="68"/>
      <c r="M1719" s="11">
        <f>B1719</f>
        <v>20254</v>
      </c>
      <c r="N1719" s="18">
        <f>SUMIF(ORCAMENTO!B:B,B1718,ORCAMENTO!F:F)</f>
        <v>28</v>
      </c>
      <c r="O1719" s="11">
        <f>F1719*N1719</f>
        <v>28</v>
      </c>
      <c r="Q1719" s="11">
        <f ca="1">IFERROR(SUMIF(CO!B:B,B1718,OFFSET(CO!F:F,0,(4+MATCH(ETAPA,CO!$J$10:$BL$10,0)))),0)</f>
        <v>0</v>
      </c>
      <c r="R1719" s="11">
        <f ca="1">F1719*Q1719</f>
        <v>0</v>
      </c>
    </row>
    <row r="1720" spans="1:18" ht="30" hidden="1">
      <c r="A1720" s="11" t="s">
        <v>2652</v>
      </c>
      <c r="B1720" s="11">
        <v>4333</v>
      </c>
      <c r="C1720" s="11" t="str">
        <f>VLOOKUP(B1720,IF(A1720="COMPOSICAO",S!$A:$E,I!$A:$E),2,FALSE)</f>
        <v>SINAPI</v>
      </c>
      <c r="D1720" s="23" t="str">
        <f>VLOOKUP(B1720,IF(A1720="COMPOSICAO",S!$A:$E,I!$A:$E),3,FALSE)</f>
        <v>PARAFUSO DE LATAO COM ROSCA SOBERBA, CABECA CHATA E FENDA SIMPLES, DIAMETRO 3,2 MM, COMPRIMENTO 16 MM</v>
      </c>
      <c r="E1720" s="11" t="str">
        <f>VLOOKUP(B1720,IF(A1720="COMPOSICAO",S!$A:$E,I!$A:$E),4,FALSE)</f>
        <v>UN</v>
      </c>
      <c r="F1720" s="11">
        <v>6</v>
      </c>
      <c r="G1720" s="67">
        <f>IF(A1720="COMPOSICAO",VLOOKUP("TOTAL SEM BDI - "&amp;B1720,CPUAUX1!$A:$J,9,FALSE),VLOOKUP(B1720,I!$A:$E,5,FALSE))</f>
        <v>0.25</v>
      </c>
      <c r="H1720" s="68"/>
      <c r="I1720" s="67">
        <f>TRUNC(F1720*G1720,2)</f>
        <v>1.5</v>
      </c>
      <c r="J1720" s="68"/>
      <c r="M1720" s="11">
        <f>B1720</f>
        <v>4333</v>
      </c>
      <c r="N1720" s="18">
        <f>SUMIF(ORCAMENTO!B:B,B1718,ORCAMENTO!F:F)</f>
        <v>28</v>
      </c>
      <c r="O1720" s="11">
        <f>F1720*N1720</f>
        <v>168</v>
      </c>
      <c r="Q1720" s="11">
        <f ca="1">IFERROR(SUMIF(CO!B:B,B1718,OFFSET(CO!F:F,0,(4+MATCH(ETAPA,CO!$J$10:$BL$10,0)))),0)</f>
        <v>0</v>
      </c>
      <c r="R1720" s="11">
        <f ca="1">F1720*Q1720</f>
        <v>0</v>
      </c>
    </row>
    <row r="1721" spans="1:18" hidden="1">
      <c r="A1721" s="11" t="s">
        <v>2652</v>
      </c>
      <c r="B1721" s="11">
        <v>4374</v>
      </c>
      <c r="C1721" s="11" t="str">
        <f>VLOOKUP(B1721,IF(A1721="COMPOSICAO",S!$A:$E,I!$A:$E),2,FALSE)</f>
        <v>SINAPI</v>
      </c>
      <c r="D1721" s="23" t="str">
        <f>VLOOKUP(B1721,IF(A1721="COMPOSICAO",S!$A:$E,I!$A:$E),3,FALSE)</f>
        <v>BUCHA DE NYLON SEM ABA S10</v>
      </c>
      <c r="E1721" s="11" t="str">
        <f>VLOOKUP(B1721,IF(A1721="COMPOSICAO",S!$A:$E,I!$A:$E),4,FALSE)</f>
        <v>UN</v>
      </c>
      <c r="F1721" s="11">
        <v>6</v>
      </c>
      <c r="G1721" s="67">
        <f>IF(A1721="COMPOSICAO",VLOOKUP("TOTAL SEM BDI - "&amp;B1721,CPUAUX1!$A:$J,9,FALSE),VLOOKUP(B1721,I!$A:$E,5,FALSE))</f>
        <v>0.37</v>
      </c>
      <c r="H1721" s="68"/>
      <c r="I1721" s="67">
        <f>TRUNC(F1721*G1721,2)</f>
        <v>2.2200000000000002</v>
      </c>
      <c r="J1721" s="68"/>
      <c r="M1721" s="11">
        <f>B1721</f>
        <v>4374</v>
      </c>
      <c r="N1721" s="18">
        <f>SUMIF(ORCAMENTO!B:B,B1718,ORCAMENTO!F:F)</f>
        <v>28</v>
      </c>
      <c r="O1721" s="11">
        <f>F1721*N1721</f>
        <v>168</v>
      </c>
      <c r="Q1721" s="11">
        <f ca="1">IFERROR(SUMIF(CO!B:B,B1718,OFFSET(CO!F:F,0,(4+MATCH(ETAPA,CO!$J$10:$BL$10,0)))),0)</f>
        <v>0</v>
      </c>
      <c r="R1721" s="11">
        <f ca="1">F1721*Q1721</f>
        <v>0</v>
      </c>
    </row>
    <row r="1722" spans="1:18" hidden="1">
      <c r="A1722" s="11" t="s">
        <v>2650</v>
      </c>
      <c r="B1722" s="11">
        <v>88264</v>
      </c>
      <c r="C1722" s="11" t="str">
        <f>VLOOKUP(B1722,IF(A1722="COMPOSICAO",S!$A:$E,I!$A:$E),2,FALSE)</f>
        <v>SINAPI</v>
      </c>
      <c r="D1722" s="23" t="str">
        <f>VLOOKUP(B1722,IF(A1722="COMPOSICAO",S!$A:$E,I!$A:$E),3,FALSE)</f>
        <v>ELETRICISTA COM ENCARGOS COMPLEMENTARES</v>
      </c>
      <c r="E1722" s="11" t="str">
        <f>VLOOKUP(B1722,IF(A1722="COMPOSICAO",S!$A:$E,I!$A:$E),4,FALSE)</f>
        <v>H</v>
      </c>
      <c r="F1722" s="11">
        <f>0.18/pcf</f>
        <v>0.18</v>
      </c>
      <c r="G1722" s="67">
        <f>IF(A1722="COMPOSICAO",VLOOKUP("TOTAL SEM BDI - "&amp;B1722,CPUAUX1!$A:$J,9,FALSE),VLOOKUP(B1722,I!$A:$E,5,FALSE))</f>
        <v>27.74</v>
      </c>
      <c r="H1722" s="68"/>
      <c r="I1722" s="67">
        <f>TRUNC(F1722*G1722,2)</f>
        <v>4.99</v>
      </c>
      <c r="J1722" s="68"/>
      <c r="M1722" s="11">
        <f>B1722</f>
        <v>88264</v>
      </c>
      <c r="N1722" s="18">
        <f>SUMIF(ORCAMENTO!B:B,B1718,ORCAMENTO!F:F)</f>
        <v>28</v>
      </c>
      <c r="O1722" s="11">
        <f>F1722*N1722</f>
        <v>5.04</v>
      </c>
      <c r="Q1722" s="11">
        <f ca="1">IFERROR(SUMIF(CO!B:B,B1718,OFFSET(CO!F:F,0,(4+MATCH(ETAPA,CO!$J$10:$BL$10,0)))),0)</f>
        <v>0</v>
      </c>
      <c r="R1722" s="11">
        <f ca="1">F1722*Q1722</f>
        <v>0</v>
      </c>
    </row>
    <row r="1723" spans="1:18" hidden="1">
      <c r="A1723" s="11" t="s">
        <v>2650</v>
      </c>
      <c r="B1723" s="11">
        <v>88247</v>
      </c>
      <c r="C1723" s="11" t="str">
        <f>VLOOKUP(B1723,IF(A1723="COMPOSICAO",S!$A:$E,I!$A:$E),2,FALSE)</f>
        <v>SINAPI</v>
      </c>
      <c r="D1723" s="23" t="str">
        <f>VLOOKUP(B1723,IF(A1723="COMPOSICAO",S!$A:$E,I!$A:$E),3,FALSE)</f>
        <v>AUXILIAR DE ELETRICISTA COM ENCARGOS COMPLEMENTARES</v>
      </c>
      <c r="E1723" s="11" t="str">
        <f>VLOOKUP(B1723,IF(A1723="COMPOSICAO",S!$A:$E,I!$A:$E),4,FALSE)</f>
        <v>H</v>
      </c>
      <c r="F1723" s="11">
        <f>0.18/pcf</f>
        <v>0.18</v>
      </c>
      <c r="G1723" s="67">
        <f>IF(A1723="COMPOSICAO",VLOOKUP("TOTAL SEM BDI - "&amp;B1723,CPUAUX1!$A:$J,9,FALSE),VLOOKUP(B1723,I!$A:$E,5,FALSE))</f>
        <v>22.810000000000002</v>
      </c>
      <c r="H1723" s="68"/>
      <c r="I1723" s="67">
        <f>TRUNC(F1723*G1723,2)</f>
        <v>4.0999999999999996</v>
      </c>
      <c r="J1723" s="68"/>
      <c r="M1723" s="11">
        <f>B1723</f>
        <v>88247</v>
      </c>
      <c r="N1723" s="18">
        <f>SUMIF(ORCAMENTO!B:B,B1718,ORCAMENTO!F:F)</f>
        <v>28</v>
      </c>
      <c r="O1723" s="11">
        <f>F1723*N1723</f>
        <v>5.04</v>
      </c>
      <c r="Q1723" s="11">
        <f ca="1">IFERROR(SUMIF(CO!B:B,B1718,OFFSET(CO!F:F,0,(4+MATCH(ETAPA,CO!$J$10:$BL$10,0)))),0)</f>
        <v>0</v>
      </c>
      <c r="R1723" s="11">
        <f ca="1">F1723*Q1723</f>
        <v>0</v>
      </c>
    </row>
    <row r="1724" spans="1:18" hidden="1">
      <c r="A1724" s="50" t="str">
        <f>"TOTAL SEM BDI - "&amp;B1718</f>
        <v>TOTAL SEM BDI - SEDUC102</v>
      </c>
      <c r="B1724" s="51"/>
      <c r="C1724" s="51"/>
      <c r="D1724" s="51"/>
      <c r="E1724" s="51"/>
      <c r="F1724" s="51"/>
      <c r="G1724" s="51"/>
      <c r="H1724" s="52"/>
      <c r="I1724" s="67">
        <f>SUM(I1718:I1723)</f>
        <v>36.21</v>
      </c>
      <c r="J1724" s="68"/>
    </row>
    <row r="1725" spans="1:18" hidden="1">
      <c r="A1725" s="50" t="str">
        <f>"TAXA DE BDI ("&amp;TEXT(BDI,"00,00")&amp;" %)"</f>
        <v>TAXA DE BDI (23,54 %)</v>
      </c>
      <c r="B1725" s="51"/>
      <c r="C1725" s="51"/>
      <c r="D1725" s="51"/>
      <c r="E1725" s="51"/>
      <c r="F1725" s="51"/>
      <c r="G1725" s="51"/>
      <c r="H1725" s="52"/>
      <c r="I1725" s="67">
        <f>ROUND(I1724*(BDI/100),2)</f>
        <v>8.52</v>
      </c>
      <c r="J1725" s="68"/>
    </row>
    <row r="1726" spans="1:18" hidden="1">
      <c r="A1726" s="50" t="str">
        <f>"TOTAL COM BDI - "&amp;B1718</f>
        <v>TOTAL COM BDI - SEDUC102</v>
      </c>
      <c r="B1726" s="51"/>
      <c r="C1726" s="51"/>
      <c r="D1726" s="51"/>
      <c r="E1726" s="51"/>
      <c r="F1726" s="51"/>
      <c r="G1726" s="51"/>
      <c r="H1726" s="52"/>
      <c r="I1726" s="67">
        <f>SUM(I1724:I1725)</f>
        <v>44.730000000000004</v>
      </c>
      <c r="J1726" s="68"/>
    </row>
    <row r="1727" spans="1:18" hidden="1"/>
    <row r="1728" spans="1:18" hidden="1">
      <c r="A1728" s="9" t="s">
        <v>2646</v>
      </c>
      <c r="B1728" s="9" t="s">
        <v>102</v>
      </c>
      <c r="C1728" s="9" t="s">
        <v>103</v>
      </c>
      <c r="D1728" s="9" t="s">
        <v>36</v>
      </c>
      <c r="E1728" s="9" t="s">
        <v>104</v>
      </c>
      <c r="F1728" s="9" t="s">
        <v>788</v>
      </c>
      <c r="G1728" s="63" t="s">
        <v>2647</v>
      </c>
      <c r="H1728" s="64"/>
      <c r="I1728" s="63" t="s">
        <v>24</v>
      </c>
      <c r="J1728" s="64"/>
    </row>
    <row r="1729" spans="1:18" ht="30" hidden="1">
      <c r="A1729" s="21" t="s">
        <v>2669</v>
      </c>
      <c r="B1729" s="21" t="s">
        <v>2112</v>
      </c>
      <c r="C1729" s="21" t="str">
        <f>VLOOKUP(B1729,S!$A:$G,2,FALSE)</f>
        <v>PRÓPRIA</v>
      </c>
      <c r="D1729" s="22" t="str">
        <f>VLOOKUP(B1729,S!$A:$G,3,FALSE)</f>
        <v>CAIXA DE PASSAGEM COM TAMPA PARAFUSADA 200X200X100mm</v>
      </c>
      <c r="E1729" s="21" t="str">
        <f>VLOOKUP(B1729,S!$A:$G,4,FALSE)</f>
        <v>UN</v>
      </c>
      <c r="F1729" s="21"/>
      <c r="G1729" s="65">
        <f>I1733</f>
        <v>98.18</v>
      </c>
      <c r="H1729" s="66"/>
      <c r="I1729" s="65"/>
      <c r="J1729" s="66"/>
      <c r="K1729" s="30">
        <f>VLOOKUP(B1729,S!A:G,5,FALSE)</f>
        <v>0</v>
      </c>
      <c r="L1729" s="21" t="s">
        <v>2649</v>
      </c>
    </row>
    <row r="1730" spans="1:18" hidden="1">
      <c r="A1730" s="11" t="s">
        <v>2652</v>
      </c>
      <c r="B1730" s="11" t="s">
        <v>2763</v>
      </c>
      <c r="C1730" s="11" t="str">
        <f>VLOOKUP(B1730,IF(A1730="COMPOSICAO",S!$A:$E,I!$A:$E),2,FALSE)</f>
        <v>SEINFRA</v>
      </c>
      <c r="D1730" s="23" t="str">
        <f>VLOOKUP(B1730,IF(A1730="COMPOSICAO",S!$A:$E,I!$A:$E),3,FALSE)</f>
        <v>CAIXA PASSAG. CHAPA C/TAMPA PARAF. 200X200X100MM</v>
      </c>
      <c r="E1730" s="11" t="str">
        <f>VLOOKUP(B1730,IF(A1730="COMPOSICAO",S!$A:$E,I!$A:$E),4,FALSE)</f>
        <v>UN</v>
      </c>
      <c r="F1730" s="11">
        <v>1</v>
      </c>
      <c r="G1730" s="67">
        <f>IF(A1730="COMPOSICAO",VLOOKUP("TOTAL SEM BDI - "&amp;B1730,CPUAUX1!$A:$J,9,FALSE),VLOOKUP(B1730,I!$A:$E,5,FALSE))</f>
        <v>28.84</v>
      </c>
      <c r="H1730" s="68"/>
      <c r="I1730" s="67">
        <f>TRUNC(F1730*G1730,2)</f>
        <v>28.84</v>
      </c>
      <c r="J1730" s="68"/>
      <c r="M1730" s="11" t="str">
        <f>B1730</f>
        <v>I0430</v>
      </c>
      <c r="N1730" s="18">
        <f>SUMIF(ORCAMENTO!B:B,B1729,ORCAMENTO!F:F)</f>
        <v>10</v>
      </c>
      <c r="O1730" s="11">
        <f>F1730*N1730</f>
        <v>10</v>
      </c>
      <c r="Q1730" s="11">
        <f ca="1">IFERROR(SUMIF(CO!B:B,B1729,OFFSET(CO!F:F,0,(4+MATCH(ETAPA,CO!$J$10:$BL$10,0)))),0)</f>
        <v>0</v>
      </c>
      <c r="R1730" s="11">
        <f ca="1">F1730*Q1730</f>
        <v>0</v>
      </c>
    </row>
    <row r="1731" spans="1:18" hidden="1">
      <c r="A1731" s="11" t="s">
        <v>2650</v>
      </c>
      <c r="B1731" s="11">
        <v>88264</v>
      </c>
      <c r="C1731" s="11" t="str">
        <f>VLOOKUP(B1731,IF(A1731="COMPOSICAO",S!$A:$E,I!$A:$E),2,FALSE)</f>
        <v>SINAPI</v>
      </c>
      <c r="D1731" s="23" t="str">
        <f>VLOOKUP(B1731,IF(A1731="COMPOSICAO",S!$A:$E,I!$A:$E),3,FALSE)</f>
        <v>ELETRICISTA COM ENCARGOS COMPLEMENTARES</v>
      </c>
      <c r="E1731" s="11" t="str">
        <f>VLOOKUP(B1731,IF(A1731="COMPOSICAO",S!$A:$E,I!$A:$E),4,FALSE)</f>
        <v>H</v>
      </c>
      <c r="F1731" s="11">
        <f>1.25/pcf</f>
        <v>1.25</v>
      </c>
      <c r="G1731" s="67">
        <f>IF(A1731="COMPOSICAO",VLOOKUP("TOTAL SEM BDI - "&amp;B1731,CPUAUX1!$A:$J,9,FALSE),VLOOKUP(B1731,I!$A:$E,5,FALSE))</f>
        <v>27.74</v>
      </c>
      <c r="H1731" s="68"/>
      <c r="I1731" s="67">
        <f>TRUNC(F1731*G1731,2)</f>
        <v>34.67</v>
      </c>
      <c r="J1731" s="68"/>
      <c r="M1731" s="11">
        <f>B1731</f>
        <v>88264</v>
      </c>
      <c r="N1731" s="18">
        <f>SUMIF(ORCAMENTO!B:B,B1729,ORCAMENTO!F:F)</f>
        <v>10</v>
      </c>
      <c r="O1731" s="11">
        <f>F1731*N1731</f>
        <v>12.5</v>
      </c>
      <c r="Q1731" s="11">
        <f ca="1">IFERROR(SUMIF(CO!B:B,B1729,OFFSET(CO!F:F,0,(4+MATCH(ETAPA,CO!$J$10:$BL$10,0)))),0)</f>
        <v>0</v>
      </c>
      <c r="R1731" s="11">
        <f ca="1">F1731*Q1731</f>
        <v>0</v>
      </c>
    </row>
    <row r="1732" spans="1:18" hidden="1">
      <c r="A1732" s="11" t="s">
        <v>2650</v>
      </c>
      <c r="B1732" s="11">
        <v>88264</v>
      </c>
      <c r="C1732" s="11" t="str">
        <f>VLOOKUP(B1732,IF(A1732="COMPOSICAO",S!$A:$E,I!$A:$E),2,FALSE)</f>
        <v>SINAPI</v>
      </c>
      <c r="D1732" s="23" t="str">
        <f>VLOOKUP(B1732,IF(A1732="COMPOSICAO",S!$A:$E,I!$A:$E),3,FALSE)</f>
        <v>ELETRICISTA COM ENCARGOS COMPLEMENTARES</v>
      </c>
      <c r="E1732" s="11" t="str">
        <f>VLOOKUP(B1732,IF(A1732="COMPOSICAO",S!$A:$E,I!$A:$E),4,FALSE)</f>
        <v>H</v>
      </c>
      <c r="F1732" s="11">
        <f>1.25/pcf</f>
        <v>1.25</v>
      </c>
      <c r="G1732" s="67">
        <f>IF(A1732="COMPOSICAO",VLOOKUP("TOTAL SEM BDI - "&amp;B1732,CPUAUX1!$A:$J,9,FALSE),VLOOKUP(B1732,I!$A:$E,5,FALSE))</f>
        <v>27.74</v>
      </c>
      <c r="H1732" s="68"/>
      <c r="I1732" s="67">
        <f>TRUNC(F1732*G1732,2)</f>
        <v>34.67</v>
      </c>
      <c r="J1732" s="68"/>
      <c r="M1732" s="11">
        <f>B1732</f>
        <v>88264</v>
      </c>
      <c r="N1732" s="18">
        <f>SUMIF(ORCAMENTO!B:B,B1729,ORCAMENTO!F:F)</f>
        <v>10</v>
      </c>
      <c r="O1732" s="11">
        <f>F1732*N1732</f>
        <v>12.5</v>
      </c>
      <c r="Q1732" s="11">
        <f ca="1">IFERROR(SUMIF(CO!B:B,B1729,OFFSET(CO!F:F,0,(4+MATCH(ETAPA,CO!$J$10:$BL$10,0)))),0)</f>
        <v>0</v>
      </c>
      <c r="R1732" s="11">
        <f ca="1">F1732*Q1732</f>
        <v>0</v>
      </c>
    </row>
    <row r="1733" spans="1:18" hidden="1">
      <c r="A1733" s="50" t="str">
        <f>"TOTAL SEM BDI - "&amp;B1729</f>
        <v>TOTAL SEM BDI - SEDUC141</v>
      </c>
      <c r="B1733" s="51"/>
      <c r="C1733" s="51"/>
      <c r="D1733" s="51"/>
      <c r="E1733" s="51"/>
      <c r="F1733" s="51"/>
      <c r="G1733" s="51"/>
      <c r="H1733" s="52"/>
      <c r="I1733" s="67">
        <f>SUM(I1729:I1732)</f>
        <v>98.18</v>
      </c>
      <c r="J1733" s="68"/>
    </row>
    <row r="1734" spans="1:18" hidden="1">
      <c r="A1734" s="50" t="str">
        <f>"TAXA DE BDI ("&amp;TEXT(BDI,"00,00")&amp;" %)"</f>
        <v>TAXA DE BDI (23,54 %)</v>
      </c>
      <c r="B1734" s="51"/>
      <c r="C1734" s="51"/>
      <c r="D1734" s="51"/>
      <c r="E1734" s="51"/>
      <c r="F1734" s="51"/>
      <c r="G1734" s="51"/>
      <c r="H1734" s="52"/>
      <c r="I1734" s="67">
        <f>ROUND(I1733*(BDI/100),2)</f>
        <v>23.11</v>
      </c>
      <c r="J1734" s="68"/>
    </row>
    <row r="1735" spans="1:18" hidden="1">
      <c r="A1735" s="50" t="str">
        <f>"TOTAL COM BDI - "&amp;B1729</f>
        <v>TOTAL COM BDI - SEDUC141</v>
      </c>
      <c r="B1735" s="51"/>
      <c r="C1735" s="51"/>
      <c r="D1735" s="51"/>
      <c r="E1735" s="51"/>
      <c r="F1735" s="51"/>
      <c r="G1735" s="51"/>
      <c r="H1735" s="52"/>
      <c r="I1735" s="67">
        <f>SUM(I1733:I1734)</f>
        <v>121.29</v>
      </c>
      <c r="J1735" s="68"/>
    </row>
    <row r="1736" spans="1:18" hidden="1"/>
    <row r="1737" spans="1:18" hidden="1">
      <c r="A1737" s="9" t="s">
        <v>2646</v>
      </c>
      <c r="B1737" s="9" t="s">
        <v>102</v>
      </c>
      <c r="C1737" s="9" t="s">
        <v>103</v>
      </c>
      <c r="D1737" s="9" t="s">
        <v>36</v>
      </c>
      <c r="E1737" s="9" t="s">
        <v>104</v>
      </c>
      <c r="F1737" s="9" t="s">
        <v>788</v>
      </c>
      <c r="G1737" s="63" t="s">
        <v>2647</v>
      </c>
      <c r="H1737" s="64"/>
      <c r="I1737" s="63" t="s">
        <v>24</v>
      </c>
      <c r="J1737" s="64"/>
    </row>
    <row r="1738" spans="1:18" ht="45" hidden="1">
      <c r="A1738" s="21" t="s">
        <v>2758</v>
      </c>
      <c r="B1738" s="21">
        <v>97882</v>
      </c>
      <c r="C1738" s="21" t="str">
        <f>VLOOKUP(B1738,S!$A:$G,2,FALSE)</f>
        <v>SINAPI</v>
      </c>
      <c r="D1738" s="22" t="str">
        <f>VLOOKUP(B1738,S!$A:$G,3,FALSE)</f>
        <v>CAIXA ENTERRADA ELÉTRICA RETANGULAR, EM CONCRETO PRÉ-MOLDADO, FUNDO COM BRITA, DIMENSÕES INTERNAS: 0,4X0,4X0,4 M. AF_12/2020</v>
      </c>
      <c r="E1738" s="21" t="str">
        <f>VLOOKUP(B1738,S!$A:$G,4,FALSE)</f>
        <v>UN</v>
      </c>
      <c r="F1738" s="21"/>
      <c r="G1738" s="65">
        <f>I1744</f>
        <v>218.72</v>
      </c>
      <c r="H1738" s="66"/>
      <c r="I1738" s="65"/>
      <c r="J1738" s="66"/>
      <c r="K1738" s="30">
        <f>VLOOKUP(B1738,S!A:G,5,FALSE)</f>
        <v>218.72</v>
      </c>
      <c r="L1738" s="21" t="str">
        <f>IF(K1738=G1738,"OK, CONFORME TABELA",IF(G1738&gt;K1738,"ACIMA DA TABELA: ","ABAIXO DA TABELA: ")&amp;TRUNC((G1738*100)/K1738,2)&amp;" %")</f>
        <v>OK, CONFORME TABELA</v>
      </c>
    </row>
    <row r="1739" spans="1:18" ht="30" hidden="1">
      <c r="A1739" s="11" t="s">
        <v>2650</v>
      </c>
      <c r="B1739" s="11">
        <v>101619</v>
      </c>
      <c r="C1739" s="11" t="str">
        <f>VLOOKUP(B1739,IF(A1739="COMPOSICAO",S!$A:$E,I!$A:$E),2,FALSE)</f>
        <v>SINAPI</v>
      </c>
      <c r="D1739" s="23" t="str">
        <f>VLOOKUP(B1739,IF(A1739="COMPOSICAO",S!$A:$E,I!$A:$E),3,FALSE)</f>
        <v>PREPARO DE FUNDO DE VALA COM LARGURA MENOR QUE 1,5 M, COM CAMADA DE BRITA, LANÇAMENTO MANUAL. AF_08/2020</v>
      </c>
      <c r="E1739" s="11" t="str">
        <f>VLOOKUP(B1739,IF(A1739="COMPOSICAO",S!$A:$E,I!$A:$E),4,FALSE)</f>
        <v>M3</v>
      </c>
      <c r="F1739" s="11">
        <v>4.9000000000000002E-2</v>
      </c>
      <c r="G1739" s="67">
        <f>IF(A1739="COMPOSICAO",VLOOKUP("TOTAL SEM BDI - "&amp;B1739,CPUAUX1!$A:$J,9,FALSE),VLOOKUP(B1739,I!$A:$E,5,FALSE))</f>
        <v>484.92</v>
      </c>
      <c r="H1739" s="68"/>
      <c r="I1739" s="67">
        <f>TRUNC(F1739*G1739,2)</f>
        <v>23.76</v>
      </c>
      <c r="J1739" s="68"/>
      <c r="M1739" s="11">
        <f>B1739</f>
        <v>101619</v>
      </c>
      <c r="N1739" s="18">
        <f>SUMIF(ORCAMENTO!B:B,B1738,ORCAMENTO!F:F)</f>
        <v>4</v>
      </c>
      <c r="O1739" s="11">
        <f>F1739*N1739</f>
        <v>0.19600000000000001</v>
      </c>
      <c r="Q1739" s="11">
        <f ca="1">IFERROR(SUMIF(CO!B:B,B1738,OFFSET(CO!F:F,0,(4+MATCH(ETAPA,CO!$J$10:$BL$10,0)))),0)</f>
        <v>0</v>
      </c>
      <c r="R1739" s="11">
        <f ca="1">F1739*Q1739</f>
        <v>0</v>
      </c>
    </row>
    <row r="1740" spans="1:18" ht="45" hidden="1">
      <c r="A1740" s="11" t="s">
        <v>2650</v>
      </c>
      <c r="B1740" s="11">
        <v>97734</v>
      </c>
      <c r="C1740" s="11" t="str">
        <f>VLOOKUP(B1740,IF(A1740="COMPOSICAO",S!$A:$E,I!$A:$E),2,FALSE)</f>
        <v>SINAPI</v>
      </c>
      <c r="D1740" s="23" t="str">
        <f>VLOOKUP(B1740,IF(A1740="COMPOSICAO",S!$A:$E,I!$A:$E),3,FALSE)</f>
        <v>PEÇA RETANGULAR PRÉ-MOLDADA, VOLUME DE CONCRETO DE 10 A 30 LITROS, TAXA DE AÇO APROXIMADA DE 30KG/M³. AF_03/2024</v>
      </c>
      <c r="E1740" s="11" t="str">
        <f>VLOOKUP(B1740,IF(A1740="COMPOSICAO",S!$A:$E,I!$A:$E),4,FALSE)</f>
        <v>M3</v>
      </c>
      <c r="F1740" s="11">
        <v>1.4800000000000001E-2</v>
      </c>
      <c r="G1740" s="67">
        <f>IF(A1740="COMPOSICAO",VLOOKUP("TOTAL SEM BDI - "&amp;B1740,CPUAUX1!$A:$J,9,FALSE),VLOOKUP(B1740,I!$A:$E,5,FALSE))</f>
        <v>3152.24</v>
      </c>
      <c r="H1740" s="68"/>
      <c r="I1740" s="67">
        <f>TRUNC(F1740*G1740,2)</f>
        <v>46.65</v>
      </c>
      <c r="J1740" s="68"/>
      <c r="M1740" s="11">
        <f>B1740</f>
        <v>97734</v>
      </c>
      <c r="N1740" s="18">
        <f>SUMIF(ORCAMENTO!B:B,B1738,ORCAMENTO!F:F)</f>
        <v>4</v>
      </c>
      <c r="O1740" s="11">
        <f>F1740*N1740</f>
        <v>5.9200000000000003E-2</v>
      </c>
      <c r="Q1740" s="11">
        <f ca="1">IFERROR(SUMIF(CO!B:B,B1738,OFFSET(CO!F:F,0,(4+MATCH(ETAPA,CO!$J$10:$BL$10,0)))),0)</f>
        <v>0</v>
      </c>
      <c r="R1740" s="11">
        <f ca="1">F1740*Q1740</f>
        <v>0</v>
      </c>
    </row>
    <row r="1741" spans="1:18" hidden="1">
      <c r="A1741" s="11" t="s">
        <v>2650</v>
      </c>
      <c r="B1741" s="11">
        <v>88316</v>
      </c>
      <c r="C1741" s="11" t="str">
        <f>VLOOKUP(B1741,IF(A1741="COMPOSICAO",S!$A:$E,I!$A:$E),2,FALSE)</f>
        <v>SINAPI</v>
      </c>
      <c r="D1741" s="23" t="str">
        <f>VLOOKUP(B1741,IF(A1741="COMPOSICAO",S!$A:$E,I!$A:$E),3,FALSE)</f>
        <v>SERVENTE COM ENCARGOS COMPLEMENTARES</v>
      </c>
      <c r="E1741" s="11" t="str">
        <f>VLOOKUP(B1741,IF(A1741="COMPOSICAO",S!$A:$E,I!$A:$E),4,FALSE)</f>
        <v>H</v>
      </c>
      <c r="F1741" s="11">
        <f>0.0239/pcf</f>
        <v>2.3900000000000001E-2</v>
      </c>
      <c r="G1741" s="67">
        <f>IF(A1741="COMPOSICAO",VLOOKUP("TOTAL SEM BDI - "&amp;B1741,CPUAUX1!$A:$J,9,FALSE),VLOOKUP(B1741,I!$A:$E,5,FALSE))</f>
        <v>21.71</v>
      </c>
      <c r="H1741" s="68"/>
      <c r="I1741" s="67">
        <f>TRUNC(F1741*G1741,2)</f>
        <v>0.51</v>
      </c>
      <c r="J1741" s="68"/>
      <c r="M1741" s="11">
        <f>B1741</f>
        <v>88316</v>
      </c>
      <c r="N1741" s="18">
        <f>SUMIF(ORCAMENTO!B:B,B1738,ORCAMENTO!F:F)</f>
        <v>4</v>
      </c>
      <c r="O1741" s="11">
        <f>F1741*N1741</f>
        <v>9.5600000000000004E-2</v>
      </c>
      <c r="Q1741" s="11">
        <f ca="1">IFERROR(SUMIF(CO!B:B,B1738,OFFSET(CO!F:F,0,(4+MATCH(ETAPA,CO!$J$10:$BL$10,0)))),0)</f>
        <v>0</v>
      </c>
      <c r="R1741" s="11">
        <f ca="1">F1741*Q1741</f>
        <v>0</v>
      </c>
    </row>
    <row r="1742" spans="1:18" hidden="1">
      <c r="A1742" s="11" t="s">
        <v>2650</v>
      </c>
      <c r="B1742" s="11">
        <v>88309</v>
      </c>
      <c r="C1742" s="11" t="str">
        <f>VLOOKUP(B1742,IF(A1742="COMPOSICAO",S!$A:$E,I!$A:$E),2,FALSE)</f>
        <v>SINAPI</v>
      </c>
      <c r="D1742" s="23" t="str">
        <f>VLOOKUP(B1742,IF(A1742="COMPOSICAO",S!$A:$E,I!$A:$E),3,FALSE)</f>
        <v>PEDREIRO COM ENCARGOS COMPLEMENTARES</v>
      </c>
      <c r="E1742" s="11" t="str">
        <f>VLOOKUP(B1742,IF(A1742="COMPOSICAO",S!$A:$E,I!$A:$E),4,FALSE)</f>
        <v>H</v>
      </c>
      <c r="F1742" s="11">
        <f>0.0304/pcf</f>
        <v>3.04E-2</v>
      </c>
      <c r="G1742" s="67">
        <f>IF(A1742="COMPOSICAO",VLOOKUP("TOTAL SEM BDI - "&amp;B1742,CPUAUX1!$A:$J,9,FALSE),VLOOKUP(B1742,I!$A:$E,5,FALSE))</f>
        <v>27.39</v>
      </c>
      <c r="H1742" s="68"/>
      <c r="I1742" s="67">
        <f>TRUNC(F1742*G1742,2)</f>
        <v>0.83</v>
      </c>
      <c r="J1742" s="68"/>
      <c r="M1742" s="11">
        <f>B1742</f>
        <v>88309</v>
      </c>
      <c r="N1742" s="18">
        <f>SUMIF(ORCAMENTO!B:B,B1738,ORCAMENTO!F:F)</f>
        <v>4</v>
      </c>
      <c r="O1742" s="11">
        <f>F1742*N1742</f>
        <v>0.1216</v>
      </c>
      <c r="Q1742" s="11">
        <f ca="1">IFERROR(SUMIF(CO!B:B,B1738,OFFSET(CO!F:F,0,(4+MATCH(ETAPA,CO!$J$10:$BL$10,0)))),0)</f>
        <v>0</v>
      </c>
      <c r="R1742" s="11">
        <f ca="1">F1742*Q1742</f>
        <v>0</v>
      </c>
    </row>
    <row r="1743" spans="1:18" ht="30" hidden="1">
      <c r="A1743" s="11" t="s">
        <v>2652</v>
      </c>
      <c r="B1743" s="11">
        <v>43430</v>
      </c>
      <c r="C1743" s="11" t="str">
        <f>VLOOKUP(B1743,IF(A1743="COMPOSICAO",S!$A:$E,I!$A:$E),2,FALSE)</f>
        <v>SINAPI</v>
      </c>
      <c r="D1743" s="23" t="str">
        <f>VLOOKUP(B1743,IF(A1743="COMPOSICAO",S!$A:$E,I!$A:$E),3,FALSE)</f>
        <v>CAIXA DE CONCRETO ARMADO PRE-MOLDADO, SEM FUNDO, QUADRADA, DIMENSOES DE 0,40 X 0,40 X 0,40 M</v>
      </c>
      <c r="E1743" s="11" t="str">
        <f>VLOOKUP(B1743,IF(A1743="COMPOSICAO",S!$A:$E,I!$A:$E),4,FALSE)</f>
        <v>UN</v>
      </c>
      <c r="F1743" s="11">
        <v>1</v>
      </c>
      <c r="G1743" s="67">
        <f>IF(A1743="COMPOSICAO",VLOOKUP("TOTAL SEM BDI - "&amp;B1743,CPUAUX1!$A:$J,9,FALSE),VLOOKUP(B1743,I!$A:$E,5,FALSE))</f>
        <v>146.97</v>
      </c>
      <c r="H1743" s="68"/>
      <c r="I1743" s="67">
        <f>TRUNC(F1743*G1743,2)</f>
        <v>146.97</v>
      </c>
      <c r="J1743" s="68"/>
      <c r="M1743" s="11">
        <f>B1743</f>
        <v>43430</v>
      </c>
      <c r="N1743" s="18">
        <f>SUMIF(ORCAMENTO!B:B,B1738,ORCAMENTO!F:F)</f>
        <v>4</v>
      </c>
      <c r="O1743" s="11">
        <f>F1743*N1743</f>
        <v>4</v>
      </c>
      <c r="Q1743" s="11">
        <f ca="1">IFERROR(SUMIF(CO!B:B,B1738,OFFSET(CO!F:F,0,(4+MATCH(ETAPA,CO!$J$10:$BL$10,0)))),0)</f>
        <v>0</v>
      </c>
      <c r="R1743" s="11">
        <f ca="1">F1743*Q1743</f>
        <v>0</v>
      </c>
    </row>
    <row r="1744" spans="1:18" hidden="1">
      <c r="A1744" s="50" t="str">
        <f>"TOTAL SEM BDI - "&amp;B1738</f>
        <v>TOTAL SEM BDI - 97882</v>
      </c>
      <c r="B1744" s="51"/>
      <c r="C1744" s="51"/>
      <c r="D1744" s="51"/>
      <c r="E1744" s="51"/>
      <c r="F1744" s="51"/>
      <c r="G1744" s="51"/>
      <c r="H1744" s="52"/>
      <c r="I1744" s="67">
        <f>SUM(I1738:I1743)</f>
        <v>218.72</v>
      </c>
      <c r="J1744" s="68"/>
    </row>
    <row r="1745" spans="1:18" hidden="1">
      <c r="A1745" s="50" t="str">
        <f>"TAXA DE BDI ("&amp;TEXT(BDI,"00,00")&amp;" %)"</f>
        <v>TAXA DE BDI (23,54 %)</v>
      </c>
      <c r="B1745" s="51"/>
      <c r="C1745" s="51"/>
      <c r="D1745" s="51"/>
      <c r="E1745" s="51"/>
      <c r="F1745" s="51"/>
      <c r="G1745" s="51"/>
      <c r="H1745" s="52"/>
      <c r="I1745" s="67">
        <f>ROUND(I1744*(BDI/100),2)</f>
        <v>51.49</v>
      </c>
      <c r="J1745" s="68"/>
    </row>
    <row r="1746" spans="1:18" hidden="1">
      <c r="A1746" s="50" t="str">
        <f>"TOTAL COM BDI - "&amp;B1738</f>
        <v>TOTAL COM BDI - 97882</v>
      </c>
      <c r="B1746" s="51"/>
      <c r="C1746" s="51"/>
      <c r="D1746" s="51"/>
      <c r="E1746" s="51"/>
      <c r="F1746" s="51"/>
      <c r="G1746" s="51"/>
      <c r="H1746" s="52"/>
      <c r="I1746" s="67">
        <f>SUM(I1744:I1745)</f>
        <v>270.20999999999998</v>
      </c>
      <c r="J1746" s="68"/>
    </row>
    <row r="1747" spans="1:18" hidden="1"/>
    <row r="1748" spans="1:18" hidden="1">
      <c r="A1748" s="9" t="s">
        <v>2646</v>
      </c>
      <c r="B1748" s="9" t="s">
        <v>102</v>
      </c>
      <c r="C1748" s="9" t="s">
        <v>103</v>
      </c>
      <c r="D1748" s="9" t="s">
        <v>36</v>
      </c>
      <c r="E1748" s="9" t="s">
        <v>104</v>
      </c>
      <c r="F1748" s="9" t="s">
        <v>788</v>
      </c>
      <c r="G1748" s="63" t="s">
        <v>2647</v>
      </c>
      <c r="H1748" s="64"/>
      <c r="I1748" s="63" t="s">
        <v>24</v>
      </c>
      <c r="J1748" s="64"/>
    </row>
    <row r="1749" spans="1:18" ht="45" hidden="1">
      <c r="A1749" s="21" t="s">
        <v>2762</v>
      </c>
      <c r="B1749" s="21">
        <v>91875</v>
      </c>
      <c r="C1749" s="21" t="str">
        <f>VLOOKUP(B1749,S!$A:$G,2,FALSE)</f>
        <v>SINAPI</v>
      </c>
      <c r="D1749" s="22" t="str">
        <f>VLOOKUP(B1749,S!$A:$G,3,FALSE)</f>
        <v>LUVA PARA ELETRODUTO, PVC, ROSCÁVEL, DN 25 MM (3/4"), PARA CIRCUITOS TERMINAIS, INSTALADA EM FORRO - FORNECIMENTO E INSTALAÇÃO. AF_03/2023</v>
      </c>
      <c r="E1749" s="21" t="str">
        <f>VLOOKUP(B1749,S!$A:$G,4,FALSE)</f>
        <v>UN</v>
      </c>
      <c r="F1749" s="21"/>
      <c r="G1749" s="65">
        <f>I1753</f>
        <v>8.06</v>
      </c>
      <c r="H1749" s="66"/>
      <c r="I1749" s="65"/>
      <c r="J1749" s="66"/>
      <c r="K1749" s="30">
        <f>VLOOKUP(B1749,S!A:G,5,FALSE)</f>
        <v>8.06</v>
      </c>
      <c r="L1749" s="21" t="str">
        <f>IF(K1749=G1749,"OK, CONFORME TABELA",IF(G1749&gt;K1749,"ACIMA DA TABELA: ","ABAIXO DA TABELA: ")&amp;TRUNC((G1749*100)/K1749,2)&amp;" %")</f>
        <v>OK, CONFORME TABELA</v>
      </c>
    </row>
    <row r="1750" spans="1:18" hidden="1">
      <c r="A1750" s="11" t="s">
        <v>2650</v>
      </c>
      <c r="B1750" s="11">
        <v>88264</v>
      </c>
      <c r="C1750" s="11" t="str">
        <f>VLOOKUP(B1750,IF(A1750="COMPOSICAO",S!$A:$E,I!$A:$E),2,FALSE)</f>
        <v>SINAPI</v>
      </c>
      <c r="D1750" s="23" t="str">
        <f>VLOOKUP(B1750,IF(A1750="COMPOSICAO",S!$A:$E,I!$A:$E),3,FALSE)</f>
        <v>ELETRICISTA COM ENCARGOS COMPLEMENTARES</v>
      </c>
      <c r="E1750" s="11" t="str">
        <f>VLOOKUP(B1750,IF(A1750="COMPOSICAO",S!$A:$E,I!$A:$E),4,FALSE)</f>
        <v>H</v>
      </c>
      <c r="F1750" s="11">
        <f>0.137/pcf</f>
        <v>0.13700000000000001</v>
      </c>
      <c r="G1750" s="67">
        <f>IF(A1750="COMPOSICAO",VLOOKUP("TOTAL SEM BDI - "&amp;B1750,CPUAUX1!$A:$J,9,FALSE),VLOOKUP(B1750,I!$A:$E,5,FALSE))</f>
        <v>27.74</v>
      </c>
      <c r="H1750" s="68"/>
      <c r="I1750" s="67">
        <f>TRUNC(F1750*G1750,2)</f>
        <v>3.8</v>
      </c>
      <c r="J1750" s="68"/>
      <c r="M1750" s="11">
        <f>B1750</f>
        <v>88264</v>
      </c>
      <c r="N1750" s="18">
        <f>SUMIF(ORCAMENTO!B:B,B1749,ORCAMENTO!F:F)</f>
        <v>102</v>
      </c>
      <c r="O1750" s="11">
        <f>F1750*N1750</f>
        <v>13.974</v>
      </c>
      <c r="Q1750" s="11">
        <f ca="1">IFERROR(SUMIF(CO!B:B,B1749,OFFSET(CO!F:F,0,(4+MATCH(ETAPA,CO!$J$10:$BL$10,0)))),0)</f>
        <v>0</v>
      </c>
      <c r="R1750" s="11">
        <f ca="1">F1750*Q1750</f>
        <v>0</v>
      </c>
    </row>
    <row r="1751" spans="1:18" hidden="1">
      <c r="A1751" s="11" t="s">
        <v>2650</v>
      </c>
      <c r="B1751" s="11">
        <v>88247</v>
      </c>
      <c r="C1751" s="11" t="str">
        <f>VLOOKUP(B1751,IF(A1751="COMPOSICAO",S!$A:$E,I!$A:$E),2,FALSE)</f>
        <v>SINAPI</v>
      </c>
      <c r="D1751" s="23" t="str">
        <f>VLOOKUP(B1751,IF(A1751="COMPOSICAO",S!$A:$E,I!$A:$E),3,FALSE)</f>
        <v>AUXILIAR DE ELETRICISTA COM ENCARGOS COMPLEMENTARES</v>
      </c>
      <c r="E1751" s="11" t="str">
        <f>VLOOKUP(B1751,IF(A1751="COMPOSICAO",S!$A:$E,I!$A:$E),4,FALSE)</f>
        <v>H</v>
      </c>
      <c r="F1751" s="11">
        <f>0.137/pcf</f>
        <v>0.13700000000000001</v>
      </c>
      <c r="G1751" s="67">
        <f>IF(A1751="COMPOSICAO",VLOOKUP("TOTAL SEM BDI - "&amp;B1751,CPUAUX1!$A:$J,9,FALSE),VLOOKUP(B1751,I!$A:$E,5,FALSE))</f>
        <v>22.810000000000002</v>
      </c>
      <c r="H1751" s="68"/>
      <c r="I1751" s="67">
        <f>TRUNC(F1751*G1751,2)</f>
        <v>3.12</v>
      </c>
      <c r="J1751" s="68"/>
      <c r="M1751" s="11">
        <f>B1751</f>
        <v>88247</v>
      </c>
      <c r="N1751" s="18">
        <f>SUMIF(ORCAMENTO!B:B,B1749,ORCAMENTO!F:F)</f>
        <v>102</v>
      </c>
      <c r="O1751" s="11">
        <f>F1751*N1751</f>
        <v>13.974</v>
      </c>
      <c r="Q1751" s="11">
        <f ca="1">IFERROR(SUMIF(CO!B:B,B1749,OFFSET(CO!F:F,0,(4+MATCH(ETAPA,CO!$J$10:$BL$10,0)))),0)</f>
        <v>0</v>
      </c>
      <c r="R1751" s="11">
        <f ca="1">F1751*Q1751</f>
        <v>0</v>
      </c>
    </row>
    <row r="1752" spans="1:18" hidden="1">
      <c r="A1752" s="11" t="s">
        <v>2652</v>
      </c>
      <c r="B1752" s="11">
        <v>1891</v>
      </c>
      <c r="C1752" s="11" t="str">
        <f>VLOOKUP(B1752,IF(A1752="COMPOSICAO",S!$A:$E,I!$A:$E),2,FALSE)</f>
        <v>SINAPI</v>
      </c>
      <c r="D1752" s="23" t="str">
        <f>VLOOKUP(B1752,IF(A1752="COMPOSICAO",S!$A:$E,I!$A:$E),3,FALSE)</f>
        <v>LUVA EM PVC RIGIDO ROSCAVEL, DE 3/4", PARA ELETRODUTO</v>
      </c>
      <c r="E1752" s="11" t="str">
        <f>VLOOKUP(B1752,IF(A1752="COMPOSICAO",S!$A:$E,I!$A:$E),4,FALSE)</f>
        <v>UN</v>
      </c>
      <c r="F1752" s="11">
        <v>1</v>
      </c>
      <c r="G1752" s="67">
        <f>IF(A1752="COMPOSICAO",VLOOKUP("TOTAL SEM BDI - "&amp;B1752,CPUAUX1!$A:$J,9,FALSE),VLOOKUP(B1752,I!$A:$E,5,FALSE))</f>
        <v>1.1399999999999999</v>
      </c>
      <c r="H1752" s="68"/>
      <c r="I1752" s="67">
        <f>TRUNC(F1752*G1752,2)</f>
        <v>1.1399999999999999</v>
      </c>
      <c r="J1752" s="68"/>
      <c r="M1752" s="11">
        <f>B1752</f>
        <v>1891</v>
      </c>
      <c r="N1752" s="18">
        <f>SUMIF(ORCAMENTO!B:B,B1749,ORCAMENTO!F:F)</f>
        <v>102</v>
      </c>
      <c r="O1752" s="11">
        <f>F1752*N1752</f>
        <v>102</v>
      </c>
      <c r="Q1752" s="11">
        <f ca="1">IFERROR(SUMIF(CO!B:B,B1749,OFFSET(CO!F:F,0,(4+MATCH(ETAPA,CO!$J$10:$BL$10,0)))),0)</f>
        <v>0</v>
      </c>
      <c r="R1752" s="11">
        <f ca="1">F1752*Q1752</f>
        <v>0</v>
      </c>
    </row>
    <row r="1753" spans="1:18" hidden="1">
      <c r="A1753" s="50" t="str">
        <f>"TOTAL SEM BDI - "&amp;B1749</f>
        <v>TOTAL SEM BDI - 91875</v>
      </c>
      <c r="B1753" s="51"/>
      <c r="C1753" s="51"/>
      <c r="D1753" s="51"/>
      <c r="E1753" s="51"/>
      <c r="F1753" s="51"/>
      <c r="G1753" s="51"/>
      <c r="H1753" s="52"/>
      <c r="I1753" s="67">
        <f>SUM(I1749:I1752)</f>
        <v>8.06</v>
      </c>
      <c r="J1753" s="68"/>
    </row>
    <row r="1754" spans="1:18" hidden="1">
      <c r="A1754" s="50" t="str">
        <f>"TAXA DE BDI ("&amp;TEXT(BDI,"00,00")&amp;" %)"</f>
        <v>TAXA DE BDI (23,54 %)</v>
      </c>
      <c r="B1754" s="51"/>
      <c r="C1754" s="51"/>
      <c r="D1754" s="51"/>
      <c r="E1754" s="51"/>
      <c r="F1754" s="51"/>
      <c r="G1754" s="51"/>
      <c r="H1754" s="52"/>
      <c r="I1754" s="67">
        <f>ROUND(I1753*(BDI/100),2)</f>
        <v>1.9</v>
      </c>
      <c r="J1754" s="68"/>
    </row>
    <row r="1755" spans="1:18" hidden="1">
      <c r="A1755" s="50" t="str">
        <f>"TOTAL COM BDI - "&amp;B1749</f>
        <v>TOTAL COM BDI - 91875</v>
      </c>
      <c r="B1755" s="51"/>
      <c r="C1755" s="51"/>
      <c r="D1755" s="51"/>
      <c r="E1755" s="51"/>
      <c r="F1755" s="51"/>
      <c r="G1755" s="51"/>
      <c r="H1755" s="52"/>
      <c r="I1755" s="67">
        <f>SUM(I1753:I1754)</f>
        <v>9.9600000000000009</v>
      </c>
      <c r="J1755" s="68"/>
    </row>
    <row r="1756" spans="1:18" hidden="1"/>
    <row r="1757" spans="1:18" hidden="1">
      <c r="A1757" s="9" t="s">
        <v>2646</v>
      </c>
      <c r="B1757" s="9" t="s">
        <v>102</v>
      </c>
      <c r="C1757" s="9" t="s">
        <v>103</v>
      </c>
      <c r="D1757" s="9" t="s">
        <v>36</v>
      </c>
      <c r="E1757" s="9" t="s">
        <v>104</v>
      </c>
      <c r="F1757" s="9" t="s">
        <v>788</v>
      </c>
      <c r="G1757" s="63" t="s">
        <v>2647</v>
      </c>
      <c r="H1757" s="64"/>
      <c r="I1757" s="63" t="s">
        <v>24</v>
      </c>
      <c r="J1757" s="64"/>
    </row>
    <row r="1758" spans="1:18" ht="45" hidden="1">
      <c r="A1758" s="21" t="s">
        <v>2762</v>
      </c>
      <c r="B1758" s="21">
        <v>91876</v>
      </c>
      <c r="C1758" s="21" t="str">
        <f>VLOOKUP(B1758,S!$A:$G,2,FALSE)</f>
        <v>SINAPI</v>
      </c>
      <c r="D1758" s="22" t="str">
        <f>VLOOKUP(B1758,S!$A:$G,3,FALSE)</f>
        <v>LUVA PARA ELETRODUTO, PVC, ROSCÁVEL, DN 32 MM (1"), PARA CIRCUITOS TERMINAIS, INSTALADA EM FORRO - FORNECIMENTO E INSTALAÇÃO. AF_03/2023</v>
      </c>
      <c r="E1758" s="21" t="str">
        <f>VLOOKUP(B1758,S!$A:$G,4,FALSE)</f>
        <v>UN</v>
      </c>
      <c r="F1758" s="21"/>
      <c r="G1758" s="65">
        <f>I1762</f>
        <v>9.66</v>
      </c>
      <c r="H1758" s="66"/>
      <c r="I1758" s="65"/>
      <c r="J1758" s="66"/>
      <c r="K1758" s="30">
        <f>VLOOKUP(B1758,S!A:G,5,FALSE)</f>
        <v>9.66</v>
      </c>
      <c r="L1758" s="21" t="str">
        <f>IF(K1758=G1758,"OK, CONFORME TABELA",IF(G1758&gt;K1758,"ACIMA DA TABELA: ","ABAIXO DA TABELA: ")&amp;TRUNC((G1758*100)/K1758,2)&amp;" %")</f>
        <v>OK, CONFORME TABELA</v>
      </c>
    </row>
    <row r="1759" spans="1:18" hidden="1">
      <c r="A1759" s="11" t="s">
        <v>2650</v>
      </c>
      <c r="B1759" s="11">
        <v>88264</v>
      </c>
      <c r="C1759" s="11" t="str">
        <f>VLOOKUP(B1759,IF(A1759="COMPOSICAO",S!$A:$E,I!$A:$E),2,FALSE)</f>
        <v>SINAPI</v>
      </c>
      <c r="D1759" s="23" t="str">
        <f>VLOOKUP(B1759,IF(A1759="COMPOSICAO",S!$A:$E,I!$A:$E),3,FALSE)</f>
        <v>ELETRICISTA COM ENCARGOS COMPLEMENTARES</v>
      </c>
      <c r="E1759" s="11" t="str">
        <f>VLOOKUP(B1759,IF(A1759="COMPOSICAO",S!$A:$E,I!$A:$E),4,FALSE)</f>
        <v>H</v>
      </c>
      <c r="F1759" s="11">
        <f>0.16/pcf</f>
        <v>0.16</v>
      </c>
      <c r="G1759" s="67">
        <f>IF(A1759="COMPOSICAO",VLOOKUP("TOTAL SEM BDI - "&amp;B1759,CPUAUX1!$A:$J,9,FALSE),VLOOKUP(B1759,I!$A:$E,5,FALSE))</f>
        <v>27.74</v>
      </c>
      <c r="H1759" s="68"/>
      <c r="I1759" s="67">
        <f>TRUNC(F1759*G1759,2)</f>
        <v>4.43</v>
      </c>
      <c r="J1759" s="68"/>
      <c r="M1759" s="11">
        <f>B1759</f>
        <v>88264</v>
      </c>
      <c r="N1759" s="18">
        <f>SUMIF(ORCAMENTO!B:B,B1758,ORCAMENTO!F:F)</f>
        <v>58</v>
      </c>
      <c r="O1759" s="11">
        <f>F1759*N1759</f>
        <v>9.2799999999999994</v>
      </c>
      <c r="Q1759" s="11">
        <f ca="1">IFERROR(SUMIF(CO!B:B,B1758,OFFSET(CO!F:F,0,(4+MATCH(ETAPA,CO!$J$10:$BL$10,0)))),0)</f>
        <v>0</v>
      </c>
      <c r="R1759" s="11">
        <f ca="1">F1759*Q1759</f>
        <v>0</v>
      </c>
    </row>
    <row r="1760" spans="1:18" hidden="1">
      <c r="A1760" s="11" t="s">
        <v>2650</v>
      </c>
      <c r="B1760" s="11">
        <v>88247</v>
      </c>
      <c r="C1760" s="11" t="str">
        <f>VLOOKUP(B1760,IF(A1760="COMPOSICAO",S!$A:$E,I!$A:$E),2,FALSE)</f>
        <v>SINAPI</v>
      </c>
      <c r="D1760" s="23" t="str">
        <f>VLOOKUP(B1760,IF(A1760="COMPOSICAO",S!$A:$E,I!$A:$E),3,FALSE)</f>
        <v>AUXILIAR DE ELETRICISTA COM ENCARGOS COMPLEMENTARES</v>
      </c>
      <c r="E1760" s="11" t="str">
        <f>VLOOKUP(B1760,IF(A1760="COMPOSICAO",S!$A:$E,I!$A:$E),4,FALSE)</f>
        <v>H</v>
      </c>
      <c r="F1760" s="11">
        <f>0.16/pcf</f>
        <v>0.16</v>
      </c>
      <c r="G1760" s="67">
        <f>IF(A1760="COMPOSICAO",VLOOKUP("TOTAL SEM BDI - "&amp;B1760,CPUAUX1!$A:$J,9,FALSE),VLOOKUP(B1760,I!$A:$E,5,FALSE))</f>
        <v>22.810000000000002</v>
      </c>
      <c r="H1760" s="68"/>
      <c r="I1760" s="67">
        <f>TRUNC(F1760*G1760,2)</f>
        <v>3.64</v>
      </c>
      <c r="J1760" s="68"/>
      <c r="M1760" s="11">
        <f>B1760</f>
        <v>88247</v>
      </c>
      <c r="N1760" s="18">
        <f>SUMIF(ORCAMENTO!B:B,B1758,ORCAMENTO!F:F)</f>
        <v>58</v>
      </c>
      <c r="O1760" s="11">
        <f>F1760*N1760</f>
        <v>9.2799999999999994</v>
      </c>
      <c r="Q1760" s="11">
        <f ca="1">IFERROR(SUMIF(CO!B:B,B1758,OFFSET(CO!F:F,0,(4+MATCH(ETAPA,CO!$J$10:$BL$10,0)))),0)</f>
        <v>0</v>
      </c>
      <c r="R1760" s="11">
        <f ca="1">F1760*Q1760</f>
        <v>0</v>
      </c>
    </row>
    <row r="1761" spans="1:18" hidden="1">
      <c r="A1761" s="11" t="s">
        <v>2652</v>
      </c>
      <c r="B1761" s="11">
        <v>1892</v>
      </c>
      <c r="C1761" s="11" t="str">
        <f>VLOOKUP(B1761,IF(A1761="COMPOSICAO",S!$A:$E,I!$A:$E),2,FALSE)</f>
        <v>SINAPI</v>
      </c>
      <c r="D1761" s="23" t="str">
        <f>VLOOKUP(B1761,IF(A1761="COMPOSICAO",S!$A:$E,I!$A:$E),3,FALSE)</f>
        <v>LUVA EM PVC RIGIDO ROSCAVEL, DE 1", PARA ELETRODUTO</v>
      </c>
      <c r="E1761" s="11" t="str">
        <f>VLOOKUP(B1761,IF(A1761="COMPOSICAO",S!$A:$E,I!$A:$E),4,FALSE)</f>
        <v>UN</v>
      </c>
      <c r="F1761" s="11">
        <v>1</v>
      </c>
      <c r="G1761" s="67">
        <f>IF(A1761="COMPOSICAO",VLOOKUP("TOTAL SEM BDI - "&amp;B1761,CPUAUX1!$A:$J,9,FALSE),VLOOKUP(B1761,I!$A:$E,5,FALSE))</f>
        <v>1.59</v>
      </c>
      <c r="H1761" s="68"/>
      <c r="I1761" s="67">
        <f>TRUNC(F1761*G1761,2)</f>
        <v>1.59</v>
      </c>
      <c r="J1761" s="68"/>
      <c r="M1761" s="11">
        <f>B1761</f>
        <v>1892</v>
      </c>
      <c r="N1761" s="18">
        <f>SUMIF(ORCAMENTO!B:B,B1758,ORCAMENTO!F:F)</f>
        <v>58</v>
      </c>
      <c r="O1761" s="11">
        <f>F1761*N1761</f>
        <v>58</v>
      </c>
      <c r="Q1761" s="11">
        <f ca="1">IFERROR(SUMIF(CO!B:B,B1758,OFFSET(CO!F:F,0,(4+MATCH(ETAPA,CO!$J$10:$BL$10,0)))),0)</f>
        <v>0</v>
      </c>
      <c r="R1761" s="11">
        <f ca="1">F1761*Q1761</f>
        <v>0</v>
      </c>
    </row>
    <row r="1762" spans="1:18" hidden="1">
      <c r="A1762" s="50" t="str">
        <f>"TOTAL SEM BDI - "&amp;B1758</f>
        <v>TOTAL SEM BDI - 91876</v>
      </c>
      <c r="B1762" s="51"/>
      <c r="C1762" s="51"/>
      <c r="D1762" s="51"/>
      <c r="E1762" s="51"/>
      <c r="F1762" s="51"/>
      <c r="G1762" s="51"/>
      <c r="H1762" s="52"/>
      <c r="I1762" s="67">
        <f>SUM(I1758:I1761)</f>
        <v>9.66</v>
      </c>
      <c r="J1762" s="68"/>
    </row>
    <row r="1763" spans="1:18" hidden="1">
      <c r="A1763" s="50" t="str">
        <f>"TAXA DE BDI ("&amp;TEXT(BDI,"00,00")&amp;" %)"</f>
        <v>TAXA DE BDI (23,54 %)</v>
      </c>
      <c r="B1763" s="51"/>
      <c r="C1763" s="51"/>
      <c r="D1763" s="51"/>
      <c r="E1763" s="51"/>
      <c r="F1763" s="51"/>
      <c r="G1763" s="51"/>
      <c r="H1763" s="52"/>
      <c r="I1763" s="67">
        <f>ROUND(I1762*(BDI/100),2)</f>
        <v>2.27</v>
      </c>
      <c r="J1763" s="68"/>
    </row>
    <row r="1764" spans="1:18" hidden="1">
      <c r="A1764" s="50" t="str">
        <f>"TOTAL COM BDI - "&amp;B1758</f>
        <v>TOTAL COM BDI - 91876</v>
      </c>
      <c r="B1764" s="51"/>
      <c r="C1764" s="51"/>
      <c r="D1764" s="51"/>
      <c r="E1764" s="51"/>
      <c r="F1764" s="51"/>
      <c r="G1764" s="51"/>
      <c r="H1764" s="52"/>
      <c r="I1764" s="67">
        <f>SUM(I1762:I1763)</f>
        <v>11.93</v>
      </c>
      <c r="J1764" s="68"/>
    </row>
    <row r="1765" spans="1:18" hidden="1"/>
    <row r="1766" spans="1:18" hidden="1">
      <c r="A1766" s="9" t="s">
        <v>2646</v>
      </c>
      <c r="B1766" s="9" t="s">
        <v>102</v>
      </c>
      <c r="C1766" s="9" t="s">
        <v>103</v>
      </c>
      <c r="D1766" s="9" t="s">
        <v>36</v>
      </c>
      <c r="E1766" s="9" t="s">
        <v>104</v>
      </c>
      <c r="F1766" s="9" t="s">
        <v>788</v>
      </c>
      <c r="G1766" s="63" t="s">
        <v>2647</v>
      </c>
      <c r="H1766" s="64"/>
      <c r="I1766" s="63" t="s">
        <v>24</v>
      </c>
      <c r="J1766" s="64"/>
    </row>
    <row r="1767" spans="1:18" ht="45" hidden="1">
      <c r="A1767" s="21" t="s">
        <v>2764</v>
      </c>
      <c r="B1767" s="21">
        <v>93013</v>
      </c>
      <c r="C1767" s="21" t="str">
        <f>VLOOKUP(B1767,S!$A:$G,2,FALSE)</f>
        <v>SINAPI</v>
      </c>
      <c r="D1767" s="22" t="str">
        <f>VLOOKUP(B1767,S!$A:$G,3,FALSE)</f>
        <v>LUVA PARA ELETRODUTO, PVC, ROSCÁVEL, DN 50 MM (1 1/2"), PARA REDE ENTERRADA DE DISTRIBUIÇÃO DE ENERGIA ELÉTRICA - FORNECIMENTO E INSTALAÇÃO. AF_12/2021</v>
      </c>
      <c r="E1767" s="21" t="str">
        <f>VLOOKUP(B1767,S!$A:$G,4,FALSE)</f>
        <v>UN</v>
      </c>
      <c r="F1767" s="21"/>
      <c r="G1767" s="65">
        <f>I1771</f>
        <v>14.73</v>
      </c>
      <c r="H1767" s="66"/>
      <c r="I1767" s="65"/>
      <c r="J1767" s="66"/>
      <c r="K1767" s="30">
        <f>VLOOKUP(B1767,S!A:G,5,FALSE)</f>
        <v>14.73</v>
      </c>
      <c r="L1767" s="21" t="str">
        <f>IF(K1767=G1767,"OK, CONFORME TABELA",IF(G1767&gt;K1767,"ACIMA DA TABELA: ","ABAIXO DA TABELA: ")&amp;TRUNC((G1767*100)/K1767,2)&amp;" %")</f>
        <v>OK, CONFORME TABELA</v>
      </c>
    </row>
    <row r="1768" spans="1:18" hidden="1">
      <c r="A1768" s="11" t="s">
        <v>2650</v>
      </c>
      <c r="B1768" s="11">
        <v>88264</v>
      </c>
      <c r="C1768" s="11" t="str">
        <f>VLOOKUP(B1768,IF(A1768="COMPOSICAO",S!$A:$E,I!$A:$E),2,FALSE)</f>
        <v>SINAPI</v>
      </c>
      <c r="D1768" s="23" t="str">
        <f>VLOOKUP(B1768,IF(A1768="COMPOSICAO",S!$A:$E,I!$A:$E),3,FALSE)</f>
        <v>ELETRICISTA COM ENCARGOS COMPLEMENTARES</v>
      </c>
      <c r="E1768" s="11" t="str">
        <f>VLOOKUP(B1768,IF(A1768="COMPOSICAO",S!$A:$E,I!$A:$E),4,FALSE)</f>
        <v>H</v>
      </c>
      <c r="F1768" s="11">
        <f>0.2243/pcf</f>
        <v>0.2243</v>
      </c>
      <c r="G1768" s="67">
        <f>IF(A1768="COMPOSICAO",VLOOKUP("TOTAL SEM BDI - "&amp;B1768,CPUAUX1!$A:$J,9,FALSE),VLOOKUP(B1768,I!$A:$E,5,FALSE))</f>
        <v>27.74</v>
      </c>
      <c r="H1768" s="68"/>
      <c r="I1768" s="67">
        <f>TRUNC(F1768*G1768,2)</f>
        <v>6.22</v>
      </c>
      <c r="J1768" s="68"/>
      <c r="M1768" s="11">
        <f>B1768</f>
        <v>88264</v>
      </c>
      <c r="N1768" s="18">
        <f>SUMIF(ORCAMENTO!B:B,B1767,ORCAMENTO!F:F)</f>
        <v>13</v>
      </c>
      <c r="O1768" s="11">
        <f>F1768*N1768</f>
        <v>2.9159000000000002</v>
      </c>
      <c r="Q1768" s="11">
        <f ca="1">IFERROR(SUMIF(CO!B:B,B1767,OFFSET(CO!F:F,0,(4+MATCH(ETAPA,CO!$J$10:$BL$10,0)))),0)</f>
        <v>0</v>
      </c>
      <c r="R1768" s="11">
        <f ca="1">F1768*Q1768</f>
        <v>0</v>
      </c>
    </row>
    <row r="1769" spans="1:18" hidden="1">
      <c r="A1769" s="11" t="s">
        <v>2650</v>
      </c>
      <c r="B1769" s="11">
        <v>88247</v>
      </c>
      <c r="C1769" s="11" t="str">
        <f>VLOOKUP(B1769,IF(A1769="COMPOSICAO",S!$A:$E,I!$A:$E),2,FALSE)</f>
        <v>SINAPI</v>
      </c>
      <c r="D1769" s="23" t="str">
        <f>VLOOKUP(B1769,IF(A1769="COMPOSICAO",S!$A:$E,I!$A:$E),3,FALSE)</f>
        <v>AUXILIAR DE ELETRICISTA COM ENCARGOS COMPLEMENTARES</v>
      </c>
      <c r="E1769" s="11" t="str">
        <f>VLOOKUP(B1769,IF(A1769="COMPOSICAO",S!$A:$E,I!$A:$E),4,FALSE)</f>
        <v>H</v>
      </c>
      <c r="F1769" s="11">
        <f>0.2243/pcf</f>
        <v>0.2243</v>
      </c>
      <c r="G1769" s="67">
        <f>IF(A1769="COMPOSICAO",VLOOKUP("TOTAL SEM BDI - "&amp;B1769,CPUAUX1!$A:$J,9,FALSE),VLOOKUP(B1769,I!$A:$E,5,FALSE))</f>
        <v>22.810000000000002</v>
      </c>
      <c r="H1769" s="68"/>
      <c r="I1769" s="67">
        <f>TRUNC(F1769*G1769,2)</f>
        <v>5.1100000000000003</v>
      </c>
      <c r="J1769" s="68"/>
      <c r="M1769" s="11">
        <f>B1769</f>
        <v>88247</v>
      </c>
      <c r="N1769" s="18">
        <f>SUMIF(ORCAMENTO!B:B,B1767,ORCAMENTO!F:F)</f>
        <v>13</v>
      </c>
      <c r="O1769" s="11">
        <f>F1769*N1769</f>
        <v>2.9159000000000002</v>
      </c>
      <c r="Q1769" s="11">
        <f ca="1">IFERROR(SUMIF(CO!B:B,B1767,OFFSET(CO!F:F,0,(4+MATCH(ETAPA,CO!$J$10:$BL$10,0)))),0)</f>
        <v>0</v>
      </c>
      <c r="R1769" s="11">
        <f ca="1">F1769*Q1769</f>
        <v>0</v>
      </c>
    </row>
    <row r="1770" spans="1:18" hidden="1">
      <c r="A1770" s="11" t="s">
        <v>2652</v>
      </c>
      <c r="B1770" s="11">
        <v>1893</v>
      </c>
      <c r="C1770" s="11" t="str">
        <f>VLOOKUP(B1770,IF(A1770="COMPOSICAO",S!$A:$E,I!$A:$E),2,FALSE)</f>
        <v>SINAPI</v>
      </c>
      <c r="D1770" s="23" t="str">
        <f>VLOOKUP(B1770,IF(A1770="COMPOSICAO",S!$A:$E,I!$A:$E),3,FALSE)</f>
        <v>LUVA EM PVC RIGIDO ROSCAVEL, DE 1 1/2", PARA ELETRODUTO</v>
      </c>
      <c r="E1770" s="11" t="str">
        <f>VLOOKUP(B1770,IF(A1770="COMPOSICAO",S!$A:$E,I!$A:$E),4,FALSE)</f>
        <v>UN</v>
      </c>
      <c r="F1770" s="11">
        <v>1</v>
      </c>
      <c r="G1770" s="67">
        <f>IF(A1770="COMPOSICAO",VLOOKUP("TOTAL SEM BDI - "&amp;B1770,CPUAUX1!$A:$J,9,FALSE),VLOOKUP(B1770,I!$A:$E,5,FALSE))</f>
        <v>3.4</v>
      </c>
      <c r="H1770" s="68"/>
      <c r="I1770" s="67">
        <f>TRUNC(F1770*G1770,2)</f>
        <v>3.4</v>
      </c>
      <c r="J1770" s="68"/>
      <c r="M1770" s="11">
        <f>B1770</f>
        <v>1893</v>
      </c>
      <c r="N1770" s="18">
        <f>SUMIF(ORCAMENTO!B:B,B1767,ORCAMENTO!F:F)</f>
        <v>13</v>
      </c>
      <c r="O1770" s="11">
        <f>F1770*N1770</f>
        <v>13</v>
      </c>
      <c r="Q1770" s="11">
        <f ca="1">IFERROR(SUMIF(CO!B:B,B1767,OFFSET(CO!F:F,0,(4+MATCH(ETAPA,CO!$J$10:$BL$10,0)))),0)</f>
        <v>0</v>
      </c>
      <c r="R1770" s="11">
        <f ca="1">F1770*Q1770</f>
        <v>0</v>
      </c>
    </row>
    <row r="1771" spans="1:18" hidden="1">
      <c r="A1771" s="50" t="str">
        <f>"TOTAL SEM BDI - "&amp;B1767</f>
        <v>TOTAL SEM BDI - 93013</v>
      </c>
      <c r="B1771" s="51"/>
      <c r="C1771" s="51"/>
      <c r="D1771" s="51"/>
      <c r="E1771" s="51"/>
      <c r="F1771" s="51"/>
      <c r="G1771" s="51"/>
      <c r="H1771" s="52"/>
      <c r="I1771" s="67">
        <f>SUM(I1767:I1770)</f>
        <v>14.73</v>
      </c>
      <c r="J1771" s="68"/>
    </row>
    <row r="1772" spans="1:18" hidden="1">
      <c r="A1772" s="50" t="str">
        <f>"TAXA DE BDI ("&amp;TEXT(BDI,"00,00")&amp;" %)"</f>
        <v>TAXA DE BDI (23,54 %)</v>
      </c>
      <c r="B1772" s="51"/>
      <c r="C1772" s="51"/>
      <c r="D1772" s="51"/>
      <c r="E1772" s="51"/>
      <c r="F1772" s="51"/>
      <c r="G1772" s="51"/>
      <c r="H1772" s="52"/>
      <c r="I1772" s="67">
        <f>ROUND(I1771*(BDI/100),2)</f>
        <v>3.47</v>
      </c>
      <c r="J1772" s="68"/>
    </row>
    <row r="1773" spans="1:18" hidden="1">
      <c r="A1773" s="50" t="str">
        <f>"TOTAL COM BDI - "&amp;B1767</f>
        <v>TOTAL COM BDI - 93013</v>
      </c>
      <c r="B1773" s="51"/>
      <c r="C1773" s="51"/>
      <c r="D1773" s="51"/>
      <c r="E1773" s="51"/>
      <c r="F1773" s="51"/>
      <c r="G1773" s="51"/>
      <c r="H1773" s="52"/>
      <c r="I1773" s="67">
        <f>SUM(I1771:I1772)</f>
        <v>18.2</v>
      </c>
      <c r="J1773" s="68"/>
    </row>
    <row r="1774" spans="1:18" hidden="1"/>
    <row r="1775" spans="1:18" hidden="1">
      <c r="A1775" s="9" t="s">
        <v>2646</v>
      </c>
      <c r="B1775" s="9" t="s">
        <v>102</v>
      </c>
      <c r="C1775" s="9" t="s">
        <v>103</v>
      </c>
      <c r="D1775" s="9" t="s">
        <v>36</v>
      </c>
      <c r="E1775" s="9" t="s">
        <v>104</v>
      </c>
      <c r="F1775" s="9" t="s">
        <v>788</v>
      </c>
      <c r="G1775" s="63" t="s">
        <v>2647</v>
      </c>
      <c r="H1775" s="64"/>
      <c r="I1775" s="63" t="s">
        <v>24</v>
      </c>
      <c r="J1775" s="64"/>
    </row>
    <row r="1776" spans="1:18" ht="45" hidden="1">
      <c r="A1776" s="21" t="s">
        <v>2762</v>
      </c>
      <c r="B1776" s="21">
        <v>91926</v>
      </c>
      <c r="C1776" s="21" t="str">
        <f>VLOOKUP(B1776,S!$A:$G,2,FALSE)</f>
        <v>SINAPI</v>
      </c>
      <c r="D1776" s="22" t="str">
        <f>VLOOKUP(B1776,S!$A:$G,3,FALSE)</f>
        <v>CABO DE COBRE FLEXÍVEL ISOLADO, 2,5 MM², ANTI-CHAMA 450/750 V, PARA CIRCUITOS TERMINAIS - FORNECIMENTO E INSTALAÇÃO. AF_03/2023</v>
      </c>
      <c r="E1776" s="21" t="str">
        <f>VLOOKUP(B1776,S!$A:$G,4,FALSE)</f>
        <v>M</v>
      </c>
      <c r="F1776" s="21"/>
      <c r="G1776" s="65">
        <f>I1781</f>
        <v>4.76</v>
      </c>
      <c r="H1776" s="66"/>
      <c r="I1776" s="65"/>
      <c r="J1776" s="66"/>
      <c r="K1776" s="30">
        <f>VLOOKUP(B1776,S!A:G,5,FALSE)</f>
        <v>4.76</v>
      </c>
      <c r="L1776" s="21" t="str">
        <f>IF(K1776=G1776,"OK, CONFORME TABELA",IF(G1776&gt;K1776,"ACIMA DA TABELA: ","ABAIXO DA TABELA: ")&amp;TRUNC((G1776*100)/K1776,2)&amp;" %")</f>
        <v>OK, CONFORME TABELA</v>
      </c>
    </row>
    <row r="1777" spans="1:18" hidden="1">
      <c r="A1777" s="11" t="s">
        <v>2650</v>
      </c>
      <c r="B1777" s="11">
        <v>88264</v>
      </c>
      <c r="C1777" s="11" t="str">
        <f>VLOOKUP(B1777,IF(A1777="COMPOSICAO",S!$A:$E,I!$A:$E),2,FALSE)</f>
        <v>SINAPI</v>
      </c>
      <c r="D1777" s="23" t="str">
        <f>VLOOKUP(B1777,IF(A1777="COMPOSICAO",S!$A:$E,I!$A:$E),3,FALSE)</f>
        <v>ELETRICISTA COM ENCARGOS COMPLEMENTARES</v>
      </c>
      <c r="E1777" s="11" t="str">
        <f>VLOOKUP(B1777,IF(A1777="COMPOSICAO",S!$A:$E,I!$A:$E),4,FALSE)</f>
        <v>H</v>
      </c>
      <c r="F1777" s="11">
        <f>0.029/pcf</f>
        <v>2.9000000000000001E-2</v>
      </c>
      <c r="G1777" s="67">
        <f>IF(A1777="COMPOSICAO",VLOOKUP("TOTAL SEM BDI - "&amp;B1777,CPUAUX1!$A:$J,9,FALSE),VLOOKUP(B1777,I!$A:$E,5,FALSE))</f>
        <v>27.74</v>
      </c>
      <c r="H1777" s="68"/>
      <c r="I1777" s="67">
        <f>TRUNC(F1777*G1777,2)</f>
        <v>0.8</v>
      </c>
      <c r="J1777" s="68"/>
      <c r="M1777" s="11">
        <f>B1777</f>
        <v>88264</v>
      </c>
      <c r="N1777" s="18">
        <f>SUMIF(ORCAMENTO!B:B,B1776,ORCAMENTO!F:F)</f>
        <v>5444.92</v>
      </c>
      <c r="O1777" s="11">
        <f>F1777*N1777</f>
        <v>157.90268</v>
      </c>
      <c r="Q1777" s="11">
        <f ca="1">IFERROR(SUMIF(CO!B:B,B1776,OFFSET(CO!F:F,0,(4+MATCH(ETAPA,CO!$J$10:$BL$10,0)))),0)</f>
        <v>0</v>
      </c>
      <c r="R1777" s="11">
        <f ca="1">F1777*Q1777</f>
        <v>0</v>
      </c>
    </row>
    <row r="1778" spans="1:18" hidden="1">
      <c r="A1778" s="11" t="s">
        <v>2650</v>
      </c>
      <c r="B1778" s="11">
        <v>88247</v>
      </c>
      <c r="C1778" s="11" t="str">
        <f>VLOOKUP(B1778,IF(A1778="COMPOSICAO",S!$A:$E,I!$A:$E),2,FALSE)</f>
        <v>SINAPI</v>
      </c>
      <c r="D1778" s="23" t="str">
        <f>VLOOKUP(B1778,IF(A1778="COMPOSICAO",S!$A:$E,I!$A:$E),3,FALSE)</f>
        <v>AUXILIAR DE ELETRICISTA COM ENCARGOS COMPLEMENTARES</v>
      </c>
      <c r="E1778" s="11" t="str">
        <f>VLOOKUP(B1778,IF(A1778="COMPOSICAO",S!$A:$E,I!$A:$E),4,FALSE)</f>
        <v>H</v>
      </c>
      <c r="F1778" s="11">
        <f>0.029/pcf</f>
        <v>2.9000000000000001E-2</v>
      </c>
      <c r="G1778" s="67">
        <f>IF(A1778="COMPOSICAO",VLOOKUP("TOTAL SEM BDI - "&amp;B1778,CPUAUX1!$A:$J,9,FALSE),VLOOKUP(B1778,I!$A:$E,5,FALSE))</f>
        <v>22.810000000000002</v>
      </c>
      <c r="H1778" s="68"/>
      <c r="I1778" s="67">
        <f>TRUNC(F1778*G1778,2)</f>
        <v>0.66</v>
      </c>
      <c r="J1778" s="68"/>
      <c r="M1778" s="11">
        <f>B1778</f>
        <v>88247</v>
      </c>
      <c r="N1778" s="18">
        <f>SUMIF(ORCAMENTO!B:B,B1776,ORCAMENTO!F:F)</f>
        <v>5444.92</v>
      </c>
      <c r="O1778" s="11">
        <f>F1778*N1778</f>
        <v>157.90268</v>
      </c>
      <c r="Q1778" s="11">
        <f ca="1">IFERROR(SUMIF(CO!B:B,B1776,OFFSET(CO!F:F,0,(4+MATCH(ETAPA,CO!$J$10:$BL$10,0)))),0)</f>
        <v>0</v>
      </c>
      <c r="R1778" s="11">
        <f ca="1">F1778*Q1778</f>
        <v>0</v>
      </c>
    </row>
    <row r="1779" spans="1:18" ht="30" hidden="1">
      <c r="A1779" s="11" t="s">
        <v>2652</v>
      </c>
      <c r="B1779" s="11">
        <v>21127</v>
      </c>
      <c r="C1779" s="11" t="str">
        <f>VLOOKUP(B1779,IF(A1779="COMPOSICAO",S!$A:$E,I!$A:$E),2,FALSE)</f>
        <v>SINAPI</v>
      </c>
      <c r="D1779" s="23" t="str">
        <f>VLOOKUP(B1779,IF(A1779="COMPOSICAO",S!$A:$E,I!$A:$E),3,FALSE)</f>
        <v>FITA ISOLANTE ADESIVA ANTICHAMA, USO ATE 750 V, EM ROLO DE 19 MM X 5 M</v>
      </c>
      <c r="E1779" s="11" t="str">
        <f>VLOOKUP(B1779,IF(A1779="COMPOSICAO",S!$A:$E,I!$A:$E),4,FALSE)</f>
        <v>UN</v>
      </c>
      <c r="F1779" s="11">
        <v>9.4000000000000004E-3</v>
      </c>
      <c r="G1779" s="67">
        <f>IF(A1779="COMPOSICAO",VLOOKUP("TOTAL SEM BDI - "&amp;B1779,CPUAUX1!$A:$J,9,FALSE),VLOOKUP(B1779,I!$A:$E,5,FALSE))</f>
        <v>3.66</v>
      </c>
      <c r="H1779" s="68"/>
      <c r="I1779" s="67">
        <f>TRUNC(F1779*G1779,2)</f>
        <v>0.03</v>
      </c>
      <c r="J1779" s="68"/>
      <c r="M1779" s="11">
        <f>B1779</f>
        <v>21127</v>
      </c>
      <c r="N1779" s="18">
        <f>SUMIF(ORCAMENTO!B:B,B1776,ORCAMENTO!F:F)</f>
        <v>5444.92</v>
      </c>
      <c r="O1779" s="11">
        <f>F1779*N1779</f>
        <v>51.182248000000001</v>
      </c>
      <c r="Q1779" s="11">
        <f ca="1">IFERROR(SUMIF(CO!B:B,B1776,OFFSET(CO!F:F,0,(4+MATCH(ETAPA,CO!$J$10:$BL$10,0)))),0)</f>
        <v>0</v>
      </c>
      <c r="R1779" s="11">
        <f ca="1">F1779*Q1779</f>
        <v>0</v>
      </c>
    </row>
    <row r="1780" spans="1:18" ht="45" hidden="1">
      <c r="A1780" s="11" t="s">
        <v>2652</v>
      </c>
      <c r="B1780" s="11">
        <v>1014</v>
      </c>
      <c r="C1780" s="11" t="str">
        <f>VLOOKUP(B1780,IF(A1780="COMPOSICAO",S!$A:$E,I!$A:$E),2,FALSE)</f>
        <v>SINAPI</v>
      </c>
      <c r="D1780" s="23" t="str">
        <f>VLOOKUP(B1780,IF(A1780="COMPOSICAO",S!$A:$E,I!$A:$E),3,FALSE)</f>
        <v>CABO DE COBRE, FLEXIVEL, CLASSE 4 OU 5, ISOLACAO EM PVC/A, ANTICHAMA BWF-B, 1 CONDUTOR, 450/750 V, SECAO NOMINAL 2,5 MM2</v>
      </c>
      <c r="E1780" s="11" t="str">
        <f>VLOOKUP(B1780,IF(A1780="COMPOSICAO",S!$A:$E,I!$A:$E),4,FALSE)</f>
        <v>M</v>
      </c>
      <c r="F1780" s="11">
        <v>1.2434000000000001</v>
      </c>
      <c r="G1780" s="67">
        <f>IF(A1780="COMPOSICAO",VLOOKUP("TOTAL SEM BDI - "&amp;B1780,CPUAUX1!$A:$J,9,FALSE),VLOOKUP(B1780,I!$A:$E,5,FALSE))</f>
        <v>2.63</v>
      </c>
      <c r="H1780" s="68"/>
      <c r="I1780" s="67">
        <f>TRUNC(F1780*G1780,2)</f>
        <v>3.27</v>
      </c>
      <c r="J1780" s="68"/>
      <c r="M1780" s="11">
        <f>B1780</f>
        <v>1014</v>
      </c>
      <c r="N1780" s="18">
        <f>SUMIF(ORCAMENTO!B:B,B1776,ORCAMENTO!F:F)</f>
        <v>5444.92</v>
      </c>
      <c r="O1780" s="11">
        <f>F1780*N1780</f>
        <v>6770.2135280000002</v>
      </c>
      <c r="Q1780" s="11">
        <f ca="1">IFERROR(SUMIF(CO!B:B,B1776,OFFSET(CO!F:F,0,(4+MATCH(ETAPA,CO!$J$10:$BL$10,0)))),0)</f>
        <v>0</v>
      </c>
      <c r="R1780" s="11">
        <f ca="1">F1780*Q1780</f>
        <v>0</v>
      </c>
    </row>
    <row r="1781" spans="1:18" hidden="1">
      <c r="A1781" s="50" t="str">
        <f>"TOTAL SEM BDI - "&amp;B1776</f>
        <v>TOTAL SEM BDI - 91926</v>
      </c>
      <c r="B1781" s="51"/>
      <c r="C1781" s="51"/>
      <c r="D1781" s="51"/>
      <c r="E1781" s="51"/>
      <c r="F1781" s="51"/>
      <c r="G1781" s="51"/>
      <c r="H1781" s="52"/>
      <c r="I1781" s="67">
        <f>SUM(I1776:I1780)</f>
        <v>4.76</v>
      </c>
      <c r="J1781" s="68"/>
    </row>
    <row r="1782" spans="1:18" hidden="1">
      <c r="A1782" s="50" t="str">
        <f>"TAXA DE BDI ("&amp;TEXT(BDI,"00,00")&amp;" %)"</f>
        <v>TAXA DE BDI (23,54 %)</v>
      </c>
      <c r="B1782" s="51"/>
      <c r="C1782" s="51"/>
      <c r="D1782" s="51"/>
      <c r="E1782" s="51"/>
      <c r="F1782" s="51"/>
      <c r="G1782" s="51"/>
      <c r="H1782" s="52"/>
      <c r="I1782" s="67">
        <f>ROUND(I1781*(BDI/100),2)</f>
        <v>1.1200000000000001</v>
      </c>
      <c r="J1782" s="68"/>
    </row>
    <row r="1783" spans="1:18" hidden="1">
      <c r="A1783" s="50" t="str">
        <f>"TOTAL COM BDI - "&amp;B1776</f>
        <v>TOTAL COM BDI - 91926</v>
      </c>
      <c r="B1783" s="51"/>
      <c r="C1783" s="51"/>
      <c r="D1783" s="51"/>
      <c r="E1783" s="51"/>
      <c r="F1783" s="51"/>
      <c r="G1783" s="51"/>
      <c r="H1783" s="52"/>
      <c r="I1783" s="67">
        <f>SUM(I1781:I1782)</f>
        <v>5.88</v>
      </c>
      <c r="J1783" s="68"/>
    </row>
    <row r="1784" spans="1:18" hidden="1"/>
    <row r="1785" spans="1:18" hidden="1">
      <c r="A1785" s="9" t="s">
        <v>2646</v>
      </c>
      <c r="B1785" s="9" t="s">
        <v>102</v>
      </c>
      <c r="C1785" s="9" t="s">
        <v>103</v>
      </c>
      <c r="D1785" s="9" t="s">
        <v>36</v>
      </c>
      <c r="E1785" s="9" t="s">
        <v>104</v>
      </c>
      <c r="F1785" s="9" t="s">
        <v>788</v>
      </c>
      <c r="G1785" s="63" t="s">
        <v>2647</v>
      </c>
      <c r="H1785" s="64"/>
      <c r="I1785" s="63" t="s">
        <v>24</v>
      </c>
      <c r="J1785" s="64"/>
    </row>
    <row r="1786" spans="1:18" ht="45" hidden="1">
      <c r="A1786" s="21" t="s">
        <v>2762</v>
      </c>
      <c r="B1786" s="21">
        <v>91928</v>
      </c>
      <c r="C1786" s="21" t="str">
        <f>VLOOKUP(B1786,S!$A:$G,2,FALSE)</f>
        <v>SINAPI</v>
      </c>
      <c r="D1786" s="22" t="str">
        <f>VLOOKUP(B1786,S!$A:$G,3,FALSE)</f>
        <v>CABO DE COBRE FLEXÍVEL ISOLADO, 4 MM², ANTI-CHAMA 450/750 V, PARA CIRCUITOS TERMINAIS - FORNECIMENTO E INSTALAÇÃO. AF_03/2023</v>
      </c>
      <c r="E1786" s="21" t="str">
        <f>VLOOKUP(B1786,S!$A:$G,4,FALSE)</f>
        <v>M</v>
      </c>
      <c r="F1786" s="21"/>
      <c r="G1786" s="65">
        <f>I1791</f>
        <v>7.42</v>
      </c>
      <c r="H1786" s="66"/>
      <c r="I1786" s="65"/>
      <c r="J1786" s="66"/>
      <c r="K1786" s="30">
        <f>VLOOKUP(B1786,S!A:G,5,FALSE)</f>
        <v>7.42</v>
      </c>
      <c r="L1786" s="21" t="str">
        <f>IF(K1786=G1786,"OK, CONFORME TABELA",IF(G1786&gt;K1786,"ACIMA DA TABELA: ","ABAIXO DA TABELA: ")&amp;TRUNC((G1786*100)/K1786,2)&amp;" %")</f>
        <v>OK, CONFORME TABELA</v>
      </c>
    </row>
    <row r="1787" spans="1:18" hidden="1">
      <c r="A1787" s="11" t="s">
        <v>2650</v>
      </c>
      <c r="B1787" s="11">
        <v>88264</v>
      </c>
      <c r="C1787" s="11" t="str">
        <f>VLOOKUP(B1787,IF(A1787="COMPOSICAO",S!$A:$E,I!$A:$E),2,FALSE)</f>
        <v>SINAPI</v>
      </c>
      <c r="D1787" s="23" t="str">
        <f>VLOOKUP(B1787,IF(A1787="COMPOSICAO",S!$A:$E,I!$A:$E),3,FALSE)</f>
        <v>ELETRICISTA COM ENCARGOS COMPLEMENTARES</v>
      </c>
      <c r="E1787" s="11" t="str">
        <f>VLOOKUP(B1787,IF(A1787="COMPOSICAO",S!$A:$E,I!$A:$E),4,FALSE)</f>
        <v>H</v>
      </c>
      <c r="F1787" s="11">
        <f>0.039/pcf</f>
        <v>3.9E-2</v>
      </c>
      <c r="G1787" s="67">
        <f>IF(A1787="COMPOSICAO",VLOOKUP("TOTAL SEM BDI - "&amp;B1787,CPUAUX1!$A:$J,9,FALSE),VLOOKUP(B1787,I!$A:$E,5,FALSE))</f>
        <v>27.74</v>
      </c>
      <c r="H1787" s="68"/>
      <c r="I1787" s="67">
        <f>TRUNC(F1787*G1787,2)</f>
        <v>1.08</v>
      </c>
      <c r="J1787" s="68"/>
      <c r="M1787" s="11">
        <f>B1787</f>
        <v>88264</v>
      </c>
      <c r="N1787" s="18">
        <f>SUMIF(ORCAMENTO!B:B,B1786,ORCAMENTO!F:F)</f>
        <v>2217.21</v>
      </c>
      <c r="O1787" s="11">
        <f>F1787*N1787</f>
        <v>86.471190000000007</v>
      </c>
      <c r="Q1787" s="11">
        <f ca="1">IFERROR(SUMIF(CO!B:B,B1786,OFFSET(CO!F:F,0,(4+MATCH(ETAPA,CO!$J$10:$BL$10,0)))),0)</f>
        <v>0</v>
      </c>
      <c r="R1787" s="11">
        <f ca="1">F1787*Q1787</f>
        <v>0</v>
      </c>
    </row>
    <row r="1788" spans="1:18" hidden="1">
      <c r="A1788" s="11" t="s">
        <v>2650</v>
      </c>
      <c r="B1788" s="11">
        <v>88247</v>
      </c>
      <c r="C1788" s="11" t="str">
        <f>VLOOKUP(B1788,IF(A1788="COMPOSICAO",S!$A:$E,I!$A:$E),2,FALSE)</f>
        <v>SINAPI</v>
      </c>
      <c r="D1788" s="23" t="str">
        <f>VLOOKUP(B1788,IF(A1788="COMPOSICAO",S!$A:$E,I!$A:$E),3,FALSE)</f>
        <v>AUXILIAR DE ELETRICISTA COM ENCARGOS COMPLEMENTARES</v>
      </c>
      <c r="E1788" s="11" t="str">
        <f>VLOOKUP(B1788,IF(A1788="COMPOSICAO",S!$A:$E,I!$A:$E),4,FALSE)</f>
        <v>H</v>
      </c>
      <c r="F1788" s="11">
        <f>0.039/pcf</f>
        <v>3.9E-2</v>
      </c>
      <c r="G1788" s="67">
        <f>IF(A1788="COMPOSICAO",VLOOKUP("TOTAL SEM BDI - "&amp;B1788,CPUAUX1!$A:$J,9,FALSE),VLOOKUP(B1788,I!$A:$E,5,FALSE))</f>
        <v>22.810000000000002</v>
      </c>
      <c r="H1788" s="68"/>
      <c r="I1788" s="67">
        <f>TRUNC(F1788*G1788,2)</f>
        <v>0.88</v>
      </c>
      <c r="J1788" s="68"/>
      <c r="M1788" s="11">
        <f>B1788</f>
        <v>88247</v>
      </c>
      <c r="N1788" s="18">
        <f>SUMIF(ORCAMENTO!B:B,B1786,ORCAMENTO!F:F)</f>
        <v>2217.21</v>
      </c>
      <c r="O1788" s="11">
        <f>F1788*N1788</f>
        <v>86.471190000000007</v>
      </c>
      <c r="Q1788" s="11">
        <f ca="1">IFERROR(SUMIF(CO!B:B,B1786,OFFSET(CO!F:F,0,(4+MATCH(ETAPA,CO!$J$10:$BL$10,0)))),0)</f>
        <v>0</v>
      </c>
      <c r="R1788" s="11">
        <f ca="1">F1788*Q1788</f>
        <v>0</v>
      </c>
    </row>
    <row r="1789" spans="1:18" ht="30" hidden="1">
      <c r="A1789" s="11" t="s">
        <v>2652</v>
      </c>
      <c r="B1789" s="11">
        <v>21127</v>
      </c>
      <c r="C1789" s="11" t="str">
        <f>VLOOKUP(B1789,IF(A1789="COMPOSICAO",S!$A:$E,I!$A:$E),2,FALSE)</f>
        <v>SINAPI</v>
      </c>
      <c r="D1789" s="23" t="str">
        <f>VLOOKUP(B1789,IF(A1789="COMPOSICAO",S!$A:$E,I!$A:$E),3,FALSE)</f>
        <v>FITA ISOLANTE ADESIVA ANTICHAMA, USO ATE 750 V, EM ROLO DE 19 MM X 5 M</v>
      </c>
      <c r="E1789" s="11" t="str">
        <f>VLOOKUP(B1789,IF(A1789="COMPOSICAO",S!$A:$E,I!$A:$E),4,FALSE)</f>
        <v>UN</v>
      </c>
      <c r="F1789" s="11">
        <v>9.4000000000000004E-3</v>
      </c>
      <c r="G1789" s="67">
        <f>IF(A1789="COMPOSICAO",VLOOKUP("TOTAL SEM BDI - "&amp;B1789,CPUAUX1!$A:$J,9,FALSE),VLOOKUP(B1789,I!$A:$E,5,FALSE))</f>
        <v>3.66</v>
      </c>
      <c r="H1789" s="68"/>
      <c r="I1789" s="67">
        <f>TRUNC(F1789*G1789,2)</f>
        <v>0.03</v>
      </c>
      <c r="J1789" s="68"/>
      <c r="M1789" s="11">
        <f>B1789</f>
        <v>21127</v>
      </c>
      <c r="N1789" s="18">
        <f>SUMIF(ORCAMENTO!B:B,B1786,ORCAMENTO!F:F)</f>
        <v>2217.21</v>
      </c>
      <c r="O1789" s="11">
        <f>F1789*N1789</f>
        <v>20.841774000000001</v>
      </c>
      <c r="Q1789" s="11">
        <f ca="1">IFERROR(SUMIF(CO!B:B,B1786,OFFSET(CO!F:F,0,(4+MATCH(ETAPA,CO!$J$10:$BL$10,0)))),0)</f>
        <v>0</v>
      </c>
      <c r="R1789" s="11">
        <f ca="1">F1789*Q1789</f>
        <v>0</v>
      </c>
    </row>
    <row r="1790" spans="1:18" ht="45" hidden="1">
      <c r="A1790" s="11" t="s">
        <v>2652</v>
      </c>
      <c r="B1790" s="11">
        <v>981</v>
      </c>
      <c r="C1790" s="11" t="str">
        <f>VLOOKUP(B1790,IF(A1790="COMPOSICAO",S!$A:$E,I!$A:$E),2,FALSE)</f>
        <v>SINAPI</v>
      </c>
      <c r="D1790" s="23" t="str">
        <f>VLOOKUP(B1790,IF(A1790="COMPOSICAO",S!$A:$E,I!$A:$E),3,FALSE)</f>
        <v>CABO DE COBRE, FLEXIVEL, CLASSE 4 OU 5, ISOLACAO EM PVC/A, ANTICHAMA BWF-B, 1 CONDUTOR, 450/750 V, SECAO NOMINAL 4 MM2</v>
      </c>
      <c r="E1790" s="11" t="str">
        <f>VLOOKUP(B1790,IF(A1790="COMPOSICAO",S!$A:$E,I!$A:$E),4,FALSE)</f>
        <v>M</v>
      </c>
      <c r="F1790" s="11">
        <v>1.2434000000000001</v>
      </c>
      <c r="G1790" s="67">
        <f>IF(A1790="COMPOSICAO",VLOOKUP("TOTAL SEM BDI - "&amp;B1790,CPUAUX1!$A:$J,9,FALSE),VLOOKUP(B1790,I!$A:$E,5,FALSE))</f>
        <v>4.37</v>
      </c>
      <c r="H1790" s="68"/>
      <c r="I1790" s="67">
        <f>TRUNC(F1790*G1790,2)</f>
        <v>5.43</v>
      </c>
      <c r="J1790" s="68"/>
      <c r="M1790" s="11">
        <f>B1790</f>
        <v>981</v>
      </c>
      <c r="N1790" s="18">
        <f>SUMIF(ORCAMENTO!B:B,B1786,ORCAMENTO!F:F)</f>
        <v>2217.21</v>
      </c>
      <c r="O1790" s="11">
        <f>F1790*N1790</f>
        <v>2756.8789140000003</v>
      </c>
      <c r="Q1790" s="11">
        <f ca="1">IFERROR(SUMIF(CO!B:B,B1786,OFFSET(CO!F:F,0,(4+MATCH(ETAPA,CO!$J$10:$BL$10,0)))),0)</f>
        <v>0</v>
      </c>
      <c r="R1790" s="11">
        <f ca="1">F1790*Q1790</f>
        <v>0</v>
      </c>
    </row>
    <row r="1791" spans="1:18" hidden="1">
      <c r="A1791" s="50" t="str">
        <f>"TOTAL SEM BDI - "&amp;B1786</f>
        <v>TOTAL SEM BDI - 91928</v>
      </c>
      <c r="B1791" s="51"/>
      <c r="C1791" s="51"/>
      <c r="D1791" s="51"/>
      <c r="E1791" s="51"/>
      <c r="F1791" s="51"/>
      <c r="G1791" s="51"/>
      <c r="H1791" s="52"/>
      <c r="I1791" s="67">
        <f>SUM(I1786:I1790)</f>
        <v>7.42</v>
      </c>
      <c r="J1791" s="68"/>
    </row>
    <row r="1792" spans="1:18" hidden="1">
      <c r="A1792" s="50" t="str">
        <f>"TAXA DE BDI ("&amp;TEXT(BDI,"00,00")&amp;" %)"</f>
        <v>TAXA DE BDI (23,54 %)</v>
      </c>
      <c r="B1792" s="51"/>
      <c r="C1792" s="51"/>
      <c r="D1792" s="51"/>
      <c r="E1792" s="51"/>
      <c r="F1792" s="51"/>
      <c r="G1792" s="51"/>
      <c r="H1792" s="52"/>
      <c r="I1792" s="67">
        <f>ROUND(I1791*(BDI/100),2)</f>
        <v>1.75</v>
      </c>
      <c r="J1792" s="68"/>
    </row>
    <row r="1793" spans="1:18" hidden="1">
      <c r="A1793" s="50" t="str">
        <f>"TOTAL COM BDI - "&amp;B1786</f>
        <v>TOTAL COM BDI - 91928</v>
      </c>
      <c r="B1793" s="51"/>
      <c r="C1793" s="51"/>
      <c r="D1793" s="51"/>
      <c r="E1793" s="51"/>
      <c r="F1793" s="51"/>
      <c r="G1793" s="51"/>
      <c r="H1793" s="52"/>
      <c r="I1793" s="67">
        <f>SUM(I1791:I1792)</f>
        <v>9.17</v>
      </c>
      <c r="J1793" s="68"/>
    </row>
    <row r="1794" spans="1:18" hidden="1"/>
    <row r="1795" spans="1:18" hidden="1">
      <c r="A1795" s="9" t="s">
        <v>2646</v>
      </c>
      <c r="B1795" s="9" t="s">
        <v>102</v>
      </c>
      <c r="C1795" s="9" t="s">
        <v>103</v>
      </c>
      <c r="D1795" s="9" t="s">
        <v>36</v>
      </c>
      <c r="E1795" s="9" t="s">
        <v>104</v>
      </c>
      <c r="F1795" s="9" t="s">
        <v>788</v>
      </c>
      <c r="G1795" s="63" t="s">
        <v>2647</v>
      </c>
      <c r="H1795" s="64"/>
      <c r="I1795" s="63" t="s">
        <v>24</v>
      </c>
      <c r="J1795" s="64"/>
    </row>
    <row r="1796" spans="1:18" ht="45" hidden="1">
      <c r="A1796" s="21" t="s">
        <v>2762</v>
      </c>
      <c r="B1796" s="21">
        <v>91931</v>
      </c>
      <c r="C1796" s="21" t="str">
        <f>VLOOKUP(B1796,S!$A:$G,2,FALSE)</f>
        <v>SINAPI</v>
      </c>
      <c r="D1796" s="22" t="str">
        <f>VLOOKUP(B1796,S!$A:$G,3,FALSE)</f>
        <v>CABO DE COBRE FLEXÍVEL ISOLADO, 6 MM², ANTI-CHAMA 0,6/1,0 KV, PARA CIRCUITOS TERMINAIS - FORNECIMENTO E INSTALAÇÃO. AF_03/2023</v>
      </c>
      <c r="E1796" s="21" t="str">
        <f>VLOOKUP(B1796,S!$A:$G,4,FALSE)</f>
        <v>M</v>
      </c>
      <c r="F1796" s="21"/>
      <c r="G1796" s="65">
        <f>I1801</f>
        <v>11.27</v>
      </c>
      <c r="H1796" s="66"/>
      <c r="I1796" s="65"/>
      <c r="J1796" s="66"/>
      <c r="K1796" s="30">
        <f>VLOOKUP(B1796,S!A:G,5,FALSE)</f>
        <v>11.27</v>
      </c>
      <c r="L1796" s="21" t="str">
        <f>IF(K1796=G1796,"OK, CONFORME TABELA",IF(G1796&gt;K1796,"ACIMA DA TABELA: ","ABAIXO DA TABELA: ")&amp;TRUNC((G1796*100)/K1796,2)&amp;" %")</f>
        <v>OK, CONFORME TABELA</v>
      </c>
    </row>
    <row r="1797" spans="1:18" hidden="1">
      <c r="A1797" s="11" t="s">
        <v>2650</v>
      </c>
      <c r="B1797" s="11">
        <v>88264</v>
      </c>
      <c r="C1797" s="11" t="str">
        <f>VLOOKUP(B1797,IF(A1797="COMPOSICAO",S!$A:$E,I!$A:$E),2,FALSE)</f>
        <v>SINAPI</v>
      </c>
      <c r="D1797" s="23" t="str">
        <f>VLOOKUP(B1797,IF(A1797="COMPOSICAO",S!$A:$E,I!$A:$E),3,FALSE)</f>
        <v>ELETRICISTA COM ENCARGOS COMPLEMENTARES</v>
      </c>
      <c r="E1797" s="11" t="str">
        <f>VLOOKUP(B1797,IF(A1797="COMPOSICAO",S!$A:$E,I!$A:$E),4,FALSE)</f>
        <v>H</v>
      </c>
      <c r="F1797" s="11">
        <f>0.051/pcf</f>
        <v>5.0999999999999997E-2</v>
      </c>
      <c r="G1797" s="67">
        <f>IF(A1797="COMPOSICAO",VLOOKUP("TOTAL SEM BDI - "&amp;B1797,CPUAUX1!$A:$J,9,FALSE),VLOOKUP(B1797,I!$A:$E,5,FALSE))</f>
        <v>27.74</v>
      </c>
      <c r="H1797" s="68"/>
      <c r="I1797" s="67">
        <f>TRUNC(F1797*G1797,2)</f>
        <v>1.41</v>
      </c>
      <c r="J1797" s="68"/>
      <c r="M1797" s="11">
        <f>B1797</f>
        <v>88264</v>
      </c>
      <c r="N1797" s="18">
        <f>SUMIF(ORCAMENTO!B:B,B1796,ORCAMENTO!F:F)</f>
        <v>777.86</v>
      </c>
      <c r="O1797" s="11">
        <f>F1797*N1797</f>
        <v>39.670859999999998</v>
      </c>
      <c r="Q1797" s="11">
        <f ca="1">IFERROR(SUMIF(CO!B:B,B1796,OFFSET(CO!F:F,0,(4+MATCH(ETAPA,CO!$J$10:$BL$10,0)))),0)</f>
        <v>0</v>
      </c>
      <c r="R1797" s="11">
        <f ca="1">F1797*Q1797</f>
        <v>0</v>
      </c>
    </row>
    <row r="1798" spans="1:18" hidden="1">
      <c r="A1798" s="11" t="s">
        <v>2650</v>
      </c>
      <c r="B1798" s="11">
        <v>88247</v>
      </c>
      <c r="C1798" s="11" t="str">
        <f>VLOOKUP(B1798,IF(A1798="COMPOSICAO",S!$A:$E,I!$A:$E),2,FALSE)</f>
        <v>SINAPI</v>
      </c>
      <c r="D1798" s="23" t="str">
        <f>VLOOKUP(B1798,IF(A1798="COMPOSICAO",S!$A:$E,I!$A:$E),3,FALSE)</f>
        <v>AUXILIAR DE ELETRICISTA COM ENCARGOS COMPLEMENTARES</v>
      </c>
      <c r="E1798" s="11" t="str">
        <f>VLOOKUP(B1798,IF(A1798="COMPOSICAO",S!$A:$E,I!$A:$E),4,FALSE)</f>
        <v>H</v>
      </c>
      <c r="F1798" s="11">
        <f>0.051/pcf</f>
        <v>5.0999999999999997E-2</v>
      </c>
      <c r="G1798" s="67">
        <f>IF(A1798="COMPOSICAO",VLOOKUP("TOTAL SEM BDI - "&amp;B1798,CPUAUX1!$A:$J,9,FALSE),VLOOKUP(B1798,I!$A:$E,5,FALSE))</f>
        <v>22.810000000000002</v>
      </c>
      <c r="H1798" s="68"/>
      <c r="I1798" s="67">
        <f>TRUNC(F1798*G1798,2)</f>
        <v>1.1599999999999999</v>
      </c>
      <c r="J1798" s="68"/>
      <c r="M1798" s="11">
        <f>B1798</f>
        <v>88247</v>
      </c>
      <c r="N1798" s="18">
        <f>SUMIF(ORCAMENTO!B:B,B1796,ORCAMENTO!F:F)</f>
        <v>777.86</v>
      </c>
      <c r="O1798" s="11">
        <f>F1798*N1798</f>
        <v>39.670859999999998</v>
      </c>
      <c r="Q1798" s="11">
        <f ca="1">IFERROR(SUMIF(CO!B:B,B1796,OFFSET(CO!F:F,0,(4+MATCH(ETAPA,CO!$J$10:$BL$10,0)))),0)</f>
        <v>0</v>
      </c>
      <c r="R1798" s="11">
        <f ca="1">F1798*Q1798</f>
        <v>0</v>
      </c>
    </row>
    <row r="1799" spans="1:18" ht="30" hidden="1">
      <c r="A1799" s="11" t="s">
        <v>2652</v>
      </c>
      <c r="B1799" s="11">
        <v>21127</v>
      </c>
      <c r="C1799" s="11" t="str">
        <f>VLOOKUP(B1799,IF(A1799="COMPOSICAO",S!$A:$E,I!$A:$E),2,FALSE)</f>
        <v>SINAPI</v>
      </c>
      <c r="D1799" s="23" t="str">
        <f>VLOOKUP(B1799,IF(A1799="COMPOSICAO",S!$A:$E,I!$A:$E),3,FALSE)</f>
        <v>FITA ISOLANTE ADESIVA ANTICHAMA, USO ATE 750 V, EM ROLO DE 19 MM X 5 M</v>
      </c>
      <c r="E1799" s="11" t="str">
        <f>VLOOKUP(B1799,IF(A1799="COMPOSICAO",S!$A:$E,I!$A:$E),4,FALSE)</f>
        <v>UN</v>
      </c>
      <c r="F1799" s="11">
        <v>9.4000000000000004E-3</v>
      </c>
      <c r="G1799" s="67">
        <f>IF(A1799="COMPOSICAO",VLOOKUP("TOTAL SEM BDI - "&amp;B1799,CPUAUX1!$A:$J,9,FALSE),VLOOKUP(B1799,I!$A:$E,5,FALSE))</f>
        <v>3.66</v>
      </c>
      <c r="H1799" s="68"/>
      <c r="I1799" s="67">
        <f>TRUNC(F1799*G1799,2)</f>
        <v>0.03</v>
      </c>
      <c r="J1799" s="68"/>
      <c r="M1799" s="11">
        <f>B1799</f>
        <v>21127</v>
      </c>
      <c r="N1799" s="18">
        <f>SUMIF(ORCAMENTO!B:B,B1796,ORCAMENTO!F:F)</f>
        <v>777.86</v>
      </c>
      <c r="O1799" s="11">
        <f>F1799*N1799</f>
        <v>7.3118840000000001</v>
      </c>
      <c r="Q1799" s="11">
        <f ca="1">IFERROR(SUMIF(CO!B:B,B1796,OFFSET(CO!F:F,0,(4+MATCH(ETAPA,CO!$J$10:$BL$10,0)))),0)</f>
        <v>0</v>
      </c>
      <c r="R1799" s="11">
        <f ca="1">F1799*Q1799</f>
        <v>0</v>
      </c>
    </row>
    <row r="1800" spans="1:18" ht="45" hidden="1">
      <c r="A1800" s="11" t="s">
        <v>2652</v>
      </c>
      <c r="B1800" s="11">
        <v>994</v>
      </c>
      <c r="C1800" s="11" t="str">
        <f>VLOOKUP(B1800,IF(A1800="COMPOSICAO",S!$A:$E,I!$A:$E),2,FALSE)</f>
        <v>SINAPI</v>
      </c>
      <c r="D1800" s="23" t="str">
        <f>VLOOKUP(B1800,IF(A1800="COMPOSICAO",S!$A:$E,I!$A:$E),3,FALSE)</f>
        <v>CABO DE COBRE, FLEXIVEL, CLASSE 4 OU 5, ISOLACAO EM PVC/A, ANTICHAMA BWF-B, COBERTURA PVC-ST1, ANTICHAMA BWF-B, 1 CONDUTOR, 0,6/1 KV, SECAO NOMINAL 6 MM2</v>
      </c>
      <c r="E1800" s="11" t="str">
        <f>VLOOKUP(B1800,IF(A1800="COMPOSICAO",S!$A:$E,I!$A:$E),4,FALSE)</f>
        <v>M</v>
      </c>
      <c r="F1800" s="11">
        <v>1.2434000000000001</v>
      </c>
      <c r="G1800" s="67">
        <f>IF(A1800="COMPOSICAO",VLOOKUP("TOTAL SEM BDI - "&amp;B1800,CPUAUX1!$A:$J,9,FALSE),VLOOKUP(B1800,I!$A:$E,5,FALSE))</f>
        <v>6.98</v>
      </c>
      <c r="H1800" s="68"/>
      <c r="I1800" s="67">
        <f>TRUNC(F1800*G1800,2)</f>
        <v>8.67</v>
      </c>
      <c r="J1800" s="68"/>
      <c r="M1800" s="11">
        <f>B1800</f>
        <v>994</v>
      </c>
      <c r="N1800" s="18">
        <f>SUMIF(ORCAMENTO!B:B,B1796,ORCAMENTO!F:F)</f>
        <v>777.86</v>
      </c>
      <c r="O1800" s="11">
        <f>F1800*N1800</f>
        <v>967.19112400000006</v>
      </c>
      <c r="Q1800" s="11">
        <f ca="1">IFERROR(SUMIF(CO!B:B,B1796,OFFSET(CO!F:F,0,(4+MATCH(ETAPA,CO!$J$10:$BL$10,0)))),0)</f>
        <v>0</v>
      </c>
      <c r="R1800" s="11">
        <f ca="1">F1800*Q1800</f>
        <v>0</v>
      </c>
    </row>
    <row r="1801" spans="1:18" hidden="1">
      <c r="A1801" s="50" t="str">
        <f>"TOTAL SEM BDI - "&amp;B1796</f>
        <v>TOTAL SEM BDI - 91931</v>
      </c>
      <c r="B1801" s="51"/>
      <c r="C1801" s="51"/>
      <c r="D1801" s="51"/>
      <c r="E1801" s="51"/>
      <c r="F1801" s="51"/>
      <c r="G1801" s="51"/>
      <c r="H1801" s="52"/>
      <c r="I1801" s="67">
        <f>SUM(I1796:I1800)</f>
        <v>11.27</v>
      </c>
      <c r="J1801" s="68"/>
    </row>
    <row r="1802" spans="1:18" hidden="1">
      <c r="A1802" s="50" t="str">
        <f>"TAXA DE BDI ("&amp;TEXT(BDI,"00,00")&amp;" %)"</f>
        <v>TAXA DE BDI (23,54 %)</v>
      </c>
      <c r="B1802" s="51"/>
      <c r="C1802" s="51"/>
      <c r="D1802" s="51"/>
      <c r="E1802" s="51"/>
      <c r="F1802" s="51"/>
      <c r="G1802" s="51"/>
      <c r="H1802" s="52"/>
      <c r="I1802" s="67">
        <f>ROUND(I1801*(BDI/100),2)</f>
        <v>2.65</v>
      </c>
      <c r="J1802" s="68"/>
    </row>
    <row r="1803" spans="1:18" hidden="1">
      <c r="A1803" s="50" t="str">
        <f>"TOTAL COM BDI - "&amp;B1796</f>
        <v>TOTAL COM BDI - 91931</v>
      </c>
      <c r="B1803" s="51"/>
      <c r="C1803" s="51"/>
      <c r="D1803" s="51"/>
      <c r="E1803" s="51"/>
      <c r="F1803" s="51"/>
      <c r="G1803" s="51"/>
      <c r="H1803" s="52"/>
      <c r="I1803" s="67">
        <f>SUM(I1801:I1802)</f>
        <v>13.92</v>
      </c>
      <c r="J1803" s="68"/>
    </row>
    <row r="1804" spans="1:18" hidden="1"/>
    <row r="1805" spans="1:18" hidden="1">
      <c r="A1805" s="9" t="s">
        <v>2646</v>
      </c>
      <c r="B1805" s="9" t="s">
        <v>102</v>
      </c>
      <c r="C1805" s="9" t="s">
        <v>103</v>
      </c>
      <c r="D1805" s="9" t="s">
        <v>36</v>
      </c>
      <c r="E1805" s="9" t="s">
        <v>104</v>
      </c>
      <c r="F1805" s="9" t="s">
        <v>788</v>
      </c>
      <c r="G1805" s="63" t="s">
        <v>2647</v>
      </c>
      <c r="H1805" s="64"/>
      <c r="I1805" s="63" t="s">
        <v>24</v>
      </c>
      <c r="J1805" s="64"/>
    </row>
    <row r="1806" spans="1:18" ht="45" hidden="1">
      <c r="A1806" s="21" t="s">
        <v>2762</v>
      </c>
      <c r="B1806" s="21">
        <v>91935</v>
      </c>
      <c r="C1806" s="21" t="str">
        <f>VLOOKUP(B1806,S!$A:$G,2,FALSE)</f>
        <v>SINAPI</v>
      </c>
      <c r="D1806" s="22" t="str">
        <f>VLOOKUP(B1806,S!$A:$G,3,FALSE)</f>
        <v>CABO DE COBRE FLEXÍVEL ISOLADO, 16 MM², ANTI-CHAMA 0,6/1,0 KV, PARA CIRCUITOS TERMINAIS - FORNECIMENTO E INSTALAÇÃO. AF_03/2023</v>
      </c>
      <c r="E1806" s="21" t="str">
        <f>VLOOKUP(B1806,S!$A:$G,4,FALSE)</f>
        <v>M</v>
      </c>
      <c r="F1806" s="21"/>
      <c r="G1806" s="65">
        <f>I1811</f>
        <v>28.45</v>
      </c>
      <c r="H1806" s="66"/>
      <c r="I1806" s="65"/>
      <c r="J1806" s="66"/>
      <c r="K1806" s="30">
        <f>VLOOKUP(B1806,S!A:G,5,FALSE)</f>
        <v>28.45</v>
      </c>
      <c r="L1806" s="21" t="str">
        <f>IF(K1806=G1806,"OK, CONFORME TABELA",IF(G1806&gt;K1806,"ACIMA DA TABELA: ","ABAIXO DA TABELA: ")&amp;TRUNC((G1806*100)/K1806,2)&amp;" %")</f>
        <v>OK, CONFORME TABELA</v>
      </c>
    </row>
    <row r="1807" spans="1:18" hidden="1">
      <c r="A1807" s="11" t="s">
        <v>2650</v>
      </c>
      <c r="B1807" s="11">
        <v>88264</v>
      </c>
      <c r="C1807" s="11" t="str">
        <f>VLOOKUP(B1807,IF(A1807="COMPOSICAO",S!$A:$E,I!$A:$E),2,FALSE)</f>
        <v>SINAPI</v>
      </c>
      <c r="D1807" s="23" t="str">
        <f>VLOOKUP(B1807,IF(A1807="COMPOSICAO",S!$A:$E,I!$A:$E),3,FALSE)</f>
        <v>ELETRICISTA COM ENCARGOS COMPLEMENTARES</v>
      </c>
      <c r="E1807" s="11" t="str">
        <f>VLOOKUP(B1807,IF(A1807="COMPOSICAO",S!$A:$E,I!$A:$E),4,FALSE)</f>
        <v>H</v>
      </c>
      <c r="F1807" s="11">
        <f>0.114/pcf</f>
        <v>0.114</v>
      </c>
      <c r="G1807" s="67">
        <f>IF(A1807="COMPOSICAO",VLOOKUP("TOTAL SEM BDI - "&amp;B1807,CPUAUX1!$A:$J,9,FALSE),VLOOKUP(B1807,I!$A:$E,5,FALSE))</f>
        <v>27.74</v>
      </c>
      <c r="H1807" s="68"/>
      <c r="I1807" s="67">
        <f>TRUNC(F1807*G1807,2)</f>
        <v>3.16</v>
      </c>
      <c r="J1807" s="68"/>
      <c r="M1807" s="11">
        <f>B1807</f>
        <v>88264</v>
      </c>
      <c r="N1807" s="18">
        <f>SUMIF(ORCAMENTO!B:B,B1806,ORCAMENTO!F:F)</f>
        <v>267.71000000000004</v>
      </c>
      <c r="O1807" s="11">
        <f>F1807*N1807</f>
        <v>30.518940000000004</v>
      </c>
      <c r="Q1807" s="11">
        <f ca="1">IFERROR(SUMIF(CO!B:B,B1806,OFFSET(CO!F:F,0,(4+MATCH(ETAPA,CO!$J$10:$BL$10,0)))),0)</f>
        <v>0</v>
      </c>
      <c r="R1807" s="11">
        <f ca="1">F1807*Q1807</f>
        <v>0</v>
      </c>
    </row>
    <row r="1808" spans="1:18" hidden="1">
      <c r="A1808" s="11" t="s">
        <v>2650</v>
      </c>
      <c r="B1808" s="11">
        <v>88247</v>
      </c>
      <c r="C1808" s="11" t="str">
        <f>VLOOKUP(B1808,IF(A1808="COMPOSICAO",S!$A:$E,I!$A:$E),2,FALSE)</f>
        <v>SINAPI</v>
      </c>
      <c r="D1808" s="23" t="str">
        <f>VLOOKUP(B1808,IF(A1808="COMPOSICAO",S!$A:$E,I!$A:$E),3,FALSE)</f>
        <v>AUXILIAR DE ELETRICISTA COM ENCARGOS COMPLEMENTARES</v>
      </c>
      <c r="E1808" s="11" t="str">
        <f>VLOOKUP(B1808,IF(A1808="COMPOSICAO",S!$A:$E,I!$A:$E),4,FALSE)</f>
        <v>H</v>
      </c>
      <c r="F1808" s="11">
        <f>0.114/pcf</f>
        <v>0.114</v>
      </c>
      <c r="G1808" s="67">
        <f>IF(A1808="COMPOSICAO",VLOOKUP("TOTAL SEM BDI - "&amp;B1808,CPUAUX1!$A:$J,9,FALSE),VLOOKUP(B1808,I!$A:$E,5,FALSE))</f>
        <v>22.810000000000002</v>
      </c>
      <c r="H1808" s="68"/>
      <c r="I1808" s="67">
        <f>TRUNC(F1808*G1808,2)</f>
        <v>2.6</v>
      </c>
      <c r="J1808" s="68"/>
      <c r="M1808" s="11">
        <f>B1808</f>
        <v>88247</v>
      </c>
      <c r="N1808" s="18">
        <f>SUMIF(ORCAMENTO!B:B,B1806,ORCAMENTO!F:F)</f>
        <v>267.71000000000004</v>
      </c>
      <c r="O1808" s="11">
        <f>F1808*N1808</f>
        <v>30.518940000000004</v>
      </c>
      <c r="Q1808" s="11">
        <f ca="1">IFERROR(SUMIF(CO!B:B,B1806,OFFSET(CO!F:F,0,(4+MATCH(ETAPA,CO!$J$10:$BL$10,0)))),0)</f>
        <v>0</v>
      </c>
      <c r="R1808" s="11">
        <f ca="1">F1808*Q1808</f>
        <v>0</v>
      </c>
    </row>
    <row r="1809" spans="1:18" ht="30" hidden="1">
      <c r="A1809" s="11" t="s">
        <v>2652</v>
      </c>
      <c r="B1809" s="11">
        <v>21127</v>
      </c>
      <c r="C1809" s="11" t="str">
        <f>VLOOKUP(B1809,IF(A1809="COMPOSICAO",S!$A:$E,I!$A:$E),2,FALSE)</f>
        <v>SINAPI</v>
      </c>
      <c r="D1809" s="23" t="str">
        <f>VLOOKUP(B1809,IF(A1809="COMPOSICAO",S!$A:$E,I!$A:$E),3,FALSE)</f>
        <v>FITA ISOLANTE ADESIVA ANTICHAMA, USO ATE 750 V, EM ROLO DE 19 MM X 5 M</v>
      </c>
      <c r="E1809" s="11" t="str">
        <f>VLOOKUP(B1809,IF(A1809="COMPOSICAO",S!$A:$E,I!$A:$E),4,FALSE)</f>
        <v>UN</v>
      </c>
      <c r="F1809" s="11">
        <v>9.4000000000000004E-3</v>
      </c>
      <c r="G1809" s="67">
        <f>IF(A1809="COMPOSICAO",VLOOKUP("TOTAL SEM BDI - "&amp;B1809,CPUAUX1!$A:$J,9,FALSE),VLOOKUP(B1809,I!$A:$E,5,FALSE))</f>
        <v>3.66</v>
      </c>
      <c r="H1809" s="68"/>
      <c r="I1809" s="67">
        <f>TRUNC(F1809*G1809,2)</f>
        <v>0.03</v>
      </c>
      <c r="J1809" s="68"/>
      <c r="M1809" s="11">
        <f>B1809</f>
        <v>21127</v>
      </c>
      <c r="N1809" s="18">
        <f>SUMIF(ORCAMENTO!B:B,B1806,ORCAMENTO!F:F)</f>
        <v>267.71000000000004</v>
      </c>
      <c r="O1809" s="11">
        <f>F1809*N1809</f>
        <v>2.5164740000000005</v>
      </c>
      <c r="Q1809" s="11">
        <f ca="1">IFERROR(SUMIF(CO!B:B,B1806,OFFSET(CO!F:F,0,(4+MATCH(ETAPA,CO!$J$10:$BL$10,0)))),0)</f>
        <v>0</v>
      </c>
      <c r="R1809" s="11">
        <f ca="1">F1809*Q1809</f>
        <v>0</v>
      </c>
    </row>
    <row r="1810" spans="1:18" ht="45" hidden="1">
      <c r="A1810" s="11" t="s">
        <v>2652</v>
      </c>
      <c r="B1810" s="11">
        <v>995</v>
      </c>
      <c r="C1810" s="11" t="str">
        <f>VLOOKUP(B1810,IF(A1810="COMPOSICAO",S!$A:$E,I!$A:$E),2,FALSE)</f>
        <v>SINAPI</v>
      </c>
      <c r="D1810" s="23" t="str">
        <f>VLOOKUP(B1810,IF(A1810="COMPOSICAO",S!$A:$E,I!$A:$E),3,FALSE)</f>
        <v>CABO DE COBRE, FLEXIVEL, CLASSE 4 OU 5, ISOLACAO EM PVC/A, ANTICHAMA BWF-B, COBERTURA PVC-ST1, ANTICHAMA BWF-B, 1 CONDUTOR, 0,6/1 KV, SECAO NOMINAL 16 MM2</v>
      </c>
      <c r="E1810" s="11" t="str">
        <f>VLOOKUP(B1810,IF(A1810="COMPOSICAO",S!$A:$E,I!$A:$E),4,FALSE)</f>
        <v>M</v>
      </c>
      <c r="F1810" s="11">
        <v>1.2434000000000001</v>
      </c>
      <c r="G1810" s="67">
        <f>IF(A1810="COMPOSICAO",VLOOKUP("TOTAL SEM BDI - "&amp;B1810,CPUAUX1!$A:$J,9,FALSE),VLOOKUP(B1810,I!$A:$E,5,FALSE))</f>
        <v>18.23</v>
      </c>
      <c r="H1810" s="68"/>
      <c r="I1810" s="67">
        <f>TRUNC(F1810*G1810,2)</f>
        <v>22.66</v>
      </c>
      <c r="J1810" s="68"/>
      <c r="M1810" s="11">
        <f>B1810</f>
        <v>995</v>
      </c>
      <c r="N1810" s="18">
        <f>SUMIF(ORCAMENTO!B:B,B1806,ORCAMENTO!F:F)</f>
        <v>267.71000000000004</v>
      </c>
      <c r="O1810" s="11">
        <f>F1810*N1810</f>
        <v>332.87061400000005</v>
      </c>
      <c r="Q1810" s="11">
        <f ca="1">IFERROR(SUMIF(CO!B:B,B1806,OFFSET(CO!F:F,0,(4+MATCH(ETAPA,CO!$J$10:$BL$10,0)))),0)</f>
        <v>0</v>
      </c>
      <c r="R1810" s="11">
        <f ca="1">F1810*Q1810</f>
        <v>0</v>
      </c>
    </row>
    <row r="1811" spans="1:18" hidden="1">
      <c r="A1811" s="50" t="str">
        <f>"TOTAL SEM BDI - "&amp;B1806</f>
        <v>TOTAL SEM BDI - 91935</v>
      </c>
      <c r="B1811" s="51"/>
      <c r="C1811" s="51"/>
      <c r="D1811" s="51"/>
      <c r="E1811" s="51"/>
      <c r="F1811" s="51"/>
      <c r="G1811" s="51"/>
      <c r="H1811" s="52"/>
      <c r="I1811" s="67">
        <f>SUM(I1806:I1810)</f>
        <v>28.45</v>
      </c>
      <c r="J1811" s="68"/>
    </row>
    <row r="1812" spans="1:18" hidden="1">
      <c r="A1812" s="50" t="str">
        <f>"TAXA DE BDI ("&amp;TEXT(BDI,"00,00")&amp;" %)"</f>
        <v>TAXA DE BDI (23,54 %)</v>
      </c>
      <c r="B1812" s="51"/>
      <c r="C1812" s="51"/>
      <c r="D1812" s="51"/>
      <c r="E1812" s="51"/>
      <c r="F1812" s="51"/>
      <c r="G1812" s="51"/>
      <c r="H1812" s="52"/>
      <c r="I1812" s="67">
        <f>ROUND(I1811*(BDI/100),2)</f>
        <v>6.7</v>
      </c>
      <c r="J1812" s="68"/>
    </row>
    <row r="1813" spans="1:18" hidden="1">
      <c r="A1813" s="50" t="str">
        <f>"TOTAL COM BDI - "&amp;B1806</f>
        <v>TOTAL COM BDI - 91935</v>
      </c>
      <c r="B1813" s="51"/>
      <c r="C1813" s="51"/>
      <c r="D1813" s="51"/>
      <c r="E1813" s="51"/>
      <c r="F1813" s="51"/>
      <c r="G1813" s="51"/>
      <c r="H1813" s="52"/>
      <c r="I1813" s="67">
        <f>SUM(I1811:I1812)</f>
        <v>35.15</v>
      </c>
      <c r="J1813" s="68"/>
    </row>
    <row r="1814" spans="1:18" hidden="1"/>
    <row r="1815" spans="1:18" hidden="1">
      <c r="A1815" s="9" t="s">
        <v>2646</v>
      </c>
      <c r="B1815" s="9" t="s">
        <v>102</v>
      </c>
      <c r="C1815" s="9" t="s">
        <v>103</v>
      </c>
      <c r="D1815" s="9" t="s">
        <v>36</v>
      </c>
      <c r="E1815" s="9" t="s">
        <v>104</v>
      </c>
      <c r="F1815" s="9" t="s">
        <v>788</v>
      </c>
      <c r="G1815" s="63" t="s">
        <v>2647</v>
      </c>
      <c r="H1815" s="64"/>
      <c r="I1815" s="63" t="s">
        <v>24</v>
      </c>
      <c r="J1815" s="64"/>
    </row>
    <row r="1816" spans="1:18" ht="60" hidden="1">
      <c r="A1816" s="21" t="s">
        <v>2764</v>
      </c>
      <c r="B1816" s="21">
        <v>92988</v>
      </c>
      <c r="C1816" s="21" t="str">
        <f>VLOOKUP(B1816,S!$A:$G,2,FALSE)</f>
        <v>SINAPI</v>
      </c>
      <c r="D1816" s="22" t="str">
        <f>VLOOKUP(B1816,S!$A:$G,3,FALSE)</f>
        <v>CABO DE COBRE FLEXÍVEL ISOLADO, 50 MM², ANTI-CHAMA 0,6/1,0 KV, PARA REDE ENTERRADA DE DISTRIBUIÇÃO DE ENERGIA ELÉTRICA - FORNECIMENTO E INSTALAÇÃO. AF_12/2021</v>
      </c>
      <c r="E1816" s="21" t="str">
        <f>VLOOKUP(B1816,S!$A:$G,4,FALSE)</f>
        <v>M</v>
      </c>
      <c r="F1816" s="21"/>
      <c r="G1816" s="65">
        <f>I1821</f>
        <v>64.16</v>
      </c>
      <c r="H1816" s="66"/>
      <c r="I1816" s="65"/>
      <c r="J1816" s="66"/>
      <c r="K1816" s="30">
        <f>VLOOKUP(B1816,S!A:G,5,FALSE)</f>
        <v>64.16</v>
      </c>
      <c r="L1816" s="21" t="str">
        <f>IF(K1816=G1816,"OK, CONFORME TABELA",IF(G1816&gt;K1816,"ACIMA DA TABELA: ","ABAIXO DA TABELA: ")&amp;TRUNC((G1816*100)/K1816,2)&amp;" %")</f>
        <v>OK, CONFORME TABELA</v>
      </c>
    </row>
    <row r="1817" spans="1:18" hidden="1">
      <c r="A1817" s="11" t="s">
        <v>2650</v>
      </c>
      <c r="B1817" s="11">
        <v>88264</v>
      </c>
      <c r="C1817" s="11" t="str">
        <f>VLOOKUP(B1817,IF(A1817="COMPOSICAO",S!$A:$E,I!$A:$E),2,FALSE)</f>
        <v>SINAPI</v>
      </c>
      <c r="D1817" s="23" t="str">
        <f>VLOOKUP(B1817,IF(A1817="COMPOSICAO",S!$A:$E,I!$A:$E),3,FALSE)</f>
        <v>ELETRICISTA COM ENCARGOS COMPLEMENTARES</v>
      </c>
      <c r="E1817" s="11" t="str">
        <f>VLOOKUP(B1817,IF(A1817="COMPOSICAO",S!$A:$E,I!$A:$E),4,FALSE)</f>
        <v>H</v>
      </c>
      <c r="F1817" s="11">
        <f>0.083/pcf</f>
        <v>8.3000000000000004E-2</v>
      </c>
      <c r="G1817" s="67">
        <f>IF(A1817="COMPOSICAO",VLOOKUP("TOTAL SEM BDI - "&amp;B1817,CPUAUX1!$A:$J,9,FALSE),VLOOKUP(B1817,I!$A:$E,5,FALSE))</f>
        <v>27.74</v>
      </c>
      <c r="H1817" s="68"/>
      <c r="I1817" s="67">
        <f>TRUNC(F1817*G1817,2)</f>
        <v>2.2999999999999998</v>
      </c>
      <c r="J1817" s="68"/>
      <c r="M1817" s="11">
        <f>B1817</f>
        <v>88264</v>
      </c>
      <c r="N1817" s="18">
        <f>SUMIF(ORCAMENTO!B:B,B1816,ORCAMENTO!F:F)</f>
        <v>10.77</v>
      </c>
      <c r="O1817" s="11">
        <f>F1817*N1817</f>
        <v>0.89390999999999998</v>
      </c>
      <c r="Q1817" s="11">
        <f ca="1">IFERROR(SUMIF(CO!B:B,B1816,OFFSET(CO!F:F,0,(4+MATCH(ETAPA,CO!$J$10:$BL$10,0)))),0)</f>
        <v>0</v>
      </c>
      <c r="R1817" s="11">
        <f ca="1">F1817*Q1817</f>
        <v>0</v>
      </c>
    </row>
    <row r="1818" spans="1:18" hidden="1">
      <c r="A1818" s="11" t="s">
        <v>2650</v>
      </c>
      <c r="B1818" s="11">
        <v>88247</v>
      </c>
      <c r="C1818" s="11" t="str">
        <f>VLOOKUP(B1818,IF(A1818="COMPOSICAO",S!$A:$E,I!$A:$E),2,FALSE)</f>
        <v>SINAPI</v>
      </c>
      <c r="D1818" s="23" t="str">
        <f>VLOOKUP(B1818,IF(A1818="COMPOSICAO",S!$A:$E,I!$A:$E),3,FALSE)</f>
        <v>AUXILIAR DE ELETRICISTA COM ENCARGOS COMPLEMENTARES</v>
      </c>
      <c r="E1818" s="11" t="str">
        <f>VLOOKUP(B1818,IF(A1818="COMPOSICAO",S!$A:$E,I!$A:$E),4,FALSE)</f>
        <v>H</v>
      </c>
      <c r="F1818" s="11">
        <f>0.083/pcf</f>
        <v>8.3000000000000004E-2</v>
      </c>
      <c r="G1818" s="67">
        <f>IF(A1818="COMPOSICAO",VLOOKUP("TOTAL SEM BDI - "&amp;B1818,CPUAUX1!$A:$J,9,FALSE),VLOOKUP(B1818,I!$A:$E,5,FALSE))</f>
        <v>22.810000000000002</v>
      </c>
      <c r="H1818" s="68"/>
      <c r="I1818" s="67">
        <f>TRUNC(F1818*G1818,2)</f>
        <v>1.89</v>
      </c>
      <c r="J1818" s="68"/>
      <c r="M1818" s="11">
        <f>B1818</f>
        <v>88247</v>
      </c>
      <c r="N1818" s="18">
        <f>SUMIF(ORCAMENTO!B:B,B1816,ORCAMENTO!F:F)</f>
        <v>10.77</v>
      </c>
      <c r="O1818" s="11">
        <f>F1818*N1818</f>
        <v>0.89390999999999998</v>
      </c>
      <c r="Q1818" s="11">
        <f ca="1">IFERROR(SUMIF(CO!B:B,B1816,OFFSET(CO!F:F,0,(4+MATCH(ETAPA,CO!$J$10:$BL$10,0)))),0)</f>
        <v>0</v>
      </c>
      <c r="R1818" s="11">
        <f ca="1">F1818*Q1818</f>
        <v>0</v>
      </c>
    </row>
    <row r="1819" spans="1:18" ht="30" hidden="1">
      <c r="A1819" s="11" t="s">
        <v>2652</v>
      </c>
      <c r="B1819" s="11">
        <v>21127</v>
      </c>
      <c r="C1819" s="11" t="str">
        <f>VLOOKUP(B1819,IF(A1819="COMPOSICAO",S!$A:$E,I!$A:$E),2,FALSE)</f>
        <v>SINAPI</v>
      </c>
      <c r="D1819" s="23" t="str">
        <f>VLOOKUP(B1819,IF(A1819="COMPOSICAO",S!$A:$E,I!$A:$E),3,FALSE)</f>
        <v>FITA ISOLANTE ADESIVA ANTICHAMA, USO ATE 750 V, EM ROLO DE 19 MM X 5 M</v>
      </c>
      <c r="E1819" s="11" t="str">
        <f>VLOOKUP(B1819,IF(A1819="COMPOSICAO",S!$A:$E,I!$A:$E),4,FALSE)</f>
        <v>UN</v>
      </c>
      <c r="F1819" s="11">
        <v>8.9999999999999993E-3</v>
      </c>
      <c r="G1819" s="67">
        <f>IF(A1819="COMPOSICAO",VLOOKUP("TOTAL SEM BDI - "&amp;B1819,CPUAUX1!$A:$J,9,FALSE),VLOOKUP(B1819,I!$A:$E,5,FALSE))</f>
        <v>3.66</v>
      </c>
      <c r="H1819" s="68"/>
      <c r="I1819" s="67">
        <f>TRUNC(F1819*G1819,2)</f>
        <v>0.03</v>
      </c>
      <c r="J1819" s="68"/>
      <c r="M1819" s="11">
        <f>B1819</f>
        <v>21127</v>
      </c>
      <c r="N1819" s="18">
        <f>SUMIF(ORCAMENTO!B:B,B1816,ORCAMENTO!F:F)</f>
        <v>10.77</v>
      </c>
      <c r="O1819" s="11">
        <f>F1819*N1819</f>
        <v>9.6929999999999988E-2</v>
      </c>
      <c r="Q1819" s="11">
        <f ca="1">IFERROR(SUMIF(CO!B:B,B1816,OFFSET(CO!F:F,0,(4+MATCH(ETAPA,CO!$J$10:$BL$10,0)))),0)</f>
        <v>0</v>
      </c>
      <c r="R1819" s="11">
        <f ca="1">F1819*Q1819</f>
        <v>0</v>
      </c>
    </row>
    <row r="1820" spans="1:18" ht="45" hidden="1">
      <c r="A1820" s="11" t="s">
        <v>2652</v>
      </c>
      <c r="B1820" s="11">
        <v>1018</v>
      </c>
      <c r="C1820" s="11" t="str">
        <f>VLOOKUP(B1820,IF(A1820="COMPOSICAO",S!$A:$E,I!$A:$E),2,FALSE)</f>
        <v>SINAPI</v>
      </c>
      <c r="D1820" s="23" t="str">
        <f>VLOOKUP(B1820,IF(A1820="COMPOSICAO",S!$A:$E,I!$A:$E),3,FALSE)</f>
        <v>CABO DE COBRE, FLEXIVEL, CLASSE 4 OU 5, ISOLACAO EM PVC/A, ANTICHAMA BWF-B, COBERTURA PVC-ST1, ANTICHAMA BWF-B, 1 CONDUTOR, 0,6/1 KV, SECAO NOMINAL 50 MM2</v>
      </c>
      <c r="E1820" s="11" t="str">
        <f>VLOOKUP(B1820,IF(A1820="COMPOSICAO",S!$A:$E,I!$A:$E),4,FALSE)</f>
        <v>M</v>
      </c>
      <c r="F1820" s="11">
        <v>1.0149999999999999</v>
      </c>
      <c r="G1820" s="67">
        <f>IF(A1820="COMPOSICAO",VLOOKUP("TOTAL SEM BDI - "&amp;B1820,CPUAUX1!$A:$J,9,FALSE),VLOOKUP(B1820,I!$A:$E,5,FALSE))</f>
        <v>59.06</v>
      </c>
      <c r="H1820" s="68"/>
      <c r="I1820" s="67">
        <f>TRUNC(F1820*G1820,2)</f>
        <v>59.94</v>
      </c>
      <c r="J1820" s="68"/>
      <c r="M1820" s="11">
        <f>B1820</f>
        <v>1018</v>
      </c>
      <c r="N1820" s="18">
        <f>SUMIF(ORCAMENTO!B:B,B1816,ORCAMENTO!F:F)</f>
        <v>10.77</v>
      </c>
      <c r="O1820" s="11">
        <f>F1820*N1820</f>
        <v>10.931549999999998</v>
      </c>
      <c r="Q1820" s="11">
        <f ca="1">IFERROR(SUMIF(CO!B:B,B1816,OFFSET(CO!F:F,0,(4+MATCH(ETAPA,CO!$J$10:$BL$10,0)))),0)</f>
        <v>0</v>
      </c>
      <c r="R1820" s="11">
        <f ca="1">F1820*Q1820</f>
        <v>0</v>
      </c>
    </row>
    <row r="1821" spans="1:18" hidden="1">
      <c r="A1821" s="50" t="str">
        <f>"TOTAL SEM BDI - "&amp;B1816</f>
        <v>TOTAL SEM BDI - 92988</v>
      </c>
      <c r="B1821" s="51"/>
      <c r="C1821" s="51"/>
      <c r="D1821" s="51"/>
      <c r="E1821" s="51"/>
      <c r="F1821" s="51"/>
      <c r="G1821" s="51"/>
      <c r="H1821" s="52"/>
      <c r="I1821" s="67">
        <f>SUM(I1816:I1820)</f>
        <v>64.16</v>
      </c>
      <c r="J1821" s="68"/>
    </row>
    <row r="1822" spans="1:18" hidden="1">
      <c r="A1822" s="50" t="str">
        <f>"TAXA DE BDI ("&amp;TEXT(BDI,"00,00")&amp;" %)"</f>
        <v>TAXA DE BDI (23,54 %)</v>
      </c>
      <c r="B1822" s="51"/>
      <c r="C1822" s="51"/>
      <c r="D1822" s="51"/>
      <c r="E1822" s="51"/>
      <c r="F1822" s="51"/>
      <c r="G1822" s="51"/>
      <c r="H1822" s="52"/>
      <c r="I1822" s="67">
        <f>ROUND(I1821*(BDI/100),2)</f>
        <v>15.1</v>
      </c>
      <c r="J1822" s="68"/>
    </row>
    <row r="1823" spans="1:18" hidden="1">
      <c r="A1823" s="50" t="str">
        <f>"TOTAL COM BDI - "&amp;B1816</f>
        <v>TOTAL COM BDI - 92988</v>
      </c>
      <c r="B1823" s="51"/>
      <c r="C1823" s="51"/>
      <c r="D1823" s="51"/>
      <c r="E1823" s="51"/>
      <c r="F1823" s="51"/>
      <c r="G1823" s="51"/>
      <c r="H1823" s="52"/>
      <c r="I1823" s="67">
        <f>SUM(I1821:I1822)</f>
        <v>79.259999999999991</v>
      </c>
      <c r="J1823" s="68"/>
    </row>
    <row r="1824" spans="1:18" hidden="1"/>
    <row r="1825" spans="1:18" hidden="1">
      <c r="A1825" s="9" t="s">
        <v>2646</v>
      </c>
      <c r="B1825" s="9" t="s">
        <v>102</v>
      </c>
      <c r="C1825" s="9" t="s">
        <v>103</v>
      </c>
      <c r="D1825" s="9" t="s">
        <v>36</v>
      </c>
      <c r="E1825" s="9" t="s">
        <v>104</v>
      </c>
      <c r="F1825" s="9" t="s">
        <v>788</v>
      </c>
      <c r="G1825" s="63" t="s">
        <v>2647</v>
      </c>
      <c r="H1825" s="64"/>
      <c r="I1825" s="63" t="s">
        <v>24</v>
      </c>
      <c r="J1825" s="64"/>
    </row>
    <row r="1826" spans="1:18" ht="60" hidden="1">
      <c r="A1826" s="21" t="s">
        <v>2764</v>
      </c>
      <c r="B1826" s="21">
        <v>92990</v>
      </c>
      <c r="C1826" s="21" t="str">
        <f>VLOOKUP(B1826,S!$A:$G,2,FALSE)</f>
        <v>SINAPI</v>
      </c>
      <c r="D1826" s="22" t="str">
        <f>VLOOKUP(B1826,S!$A:$G,3,FALSE)</f>
        <v>CABO DE COBRE FLEXÍVEL ISOLADO, 70 MM², ANTI-CHAMA 0,6/1,0 KV, PARA REDE ENTERRADA DE DISTRIBUIÇÃO DE ENERGIA ELÉTRICA - FORNECIMENTO E INSTALAÇÃO. AF_12/2021</v>
      </c>
      <c r="E1826" s="21" t="str">
        <f>VLOOKUP(B1826,S!$A:$G,4,FALSE)</f>
        <v>M</v>
      </c>
      <c r="F1826" s="21"/>
      <c r="G1826" s="65">
        <f>I1831</f>
        <v>88.97</v>
      </c>
      <c r="H1826" s="66"/>
      <c r="I1826" s="65"/>
      <c r="J1826" s="66"/>
      <c r="K1826" s="30">
        <f>VLOOKUP(B1826,S!A:G,5,FALSE)</f>
        <v>88.97</v>
      </c>
      <c r="L1826" s="21" t="str">
        <f>IF(K1826=G1826,"OK, CONFORME TABELA",IF(G1826&gt;K1826,"ACIMA DA TABELA: ","ABAIXO DA TABELA: ")&amp;TRUNC((G1826*100)/K1826,2)&amp;" %")</f>
        <v>OK, CONFORME TABELA</v>
      </c>
    </row>
    <row r="1827" spans="1:18" hidden="1">
      <c r="A1827" s="11" t="s">
        <v>2650</v>
      </c>
      <c r="B1827" s="11">
        <v>88264</v>
      </c>
      <c r="C1827" s="11" t="str">
        <f>VLOOKUP(B1827,IF(A1827="COMPOSICAO",S!$A:$E,I!$A:$E),2,FALSE)</f>
        <v>SINAPI</v>
      </c>
      <c r="D1827" s="23" t="str">
        <f>VLOOKUP(B1827,IF(A1827="COMPOSICAO",S!$A:$E,I!$A:$E),3,FALSE)</f>
        <v>ELETRICISTA COM ENCARGOS COMPLEMENTARES</v>
      </c>
      <c r="E1827" s="11" t="str">
        <f>VLOOKUP(B1827,IF(A1827="COMPOSICAO",S!$A:$E,I!$A:$E),4,FALSE)</f>
        <v>H</v>
      </c>
      <c r="F1827" s="11">
        <f>0.1007/pcf</f>
        <v>0.1007</v>
      </c>
      <c r="G1827" s="67">
        <f>IF(A1827="COMPOSICAO",VLOOKUP("TOTAL SEM BDI - "&amp;B1827,CPUAUX1!$A:$J,9,FALSE),VLOOKUP(B1827,I!$A:$E,5,FALSE))</f>
        <v>27.74</v>
      </c>
      <c r="H1827" s="68"/>
      <c r="I1827" s="67">
        <f>TRUNC(F1827*G1827,2)</f>
        <v>2.79</v>
      </c>
      <c r="J1827" s="68"/>
      <c r="M1827" s="11">
        <f>B1827</f>
        <v>88264</v>
      </c>
      <c r="N1827" s="18">
        <f>SUMIF(ORCAMENTO!B:B,B1826,ORCAMENTO!F:F)</f>
        <v>35.6</v>
      </c>
      <c r="O1827" s="11">
        <f>F1827*N1827</f>
        <v>3.5849199999999999</v>
      </c>
      <c r="Q1827" s="11">
        <f ca="1">IFERROR(SUMIF(CO!B:B,B1826,OFFSET(CO!F:F,0,(4+MATCH(ETAPA,CO!$J$10:$BL$10,0)))),0)</f>
        <v>0</v>
      </c>
      <c r="R1827" s="11">
        <f ca="1">F1827*Q1827</f>
        <v>0</v>
      </c>
    </row>
    <row r="1828" spans="1:18" hidden="1">
      <c r="A1828" s="11" t="s">
        <v>2650</v>
      </c>
      <c r="B1828" s="11">
        <v>88247</v>
      </c>
      <c r="C1828" s="11" t="str">
        <f>VLOOKUP(B1828,IF(A1828="COMPOSICAO",S!$A:$E,I!$A:$E),2,FALSE)</f>
        <v>SINAPI</v>
      </c>
      <c r="D1828" s="23" t="str">
        <f>VLOOKUP(B1828,IF(A1828="COMPOSICAO",S!$A:$E,I!$A:$E),3,FALSE)</f>
        <v>AUXILIAR DE ELETRICISTA COM ENCARGOS COMPLEMENTARES</v>
      </c>
      <c r="E1828" s="11" t="str">
        <f>VLOOKUP(B1828,IF(A1828="COMPOSICAO",S!$A:$E,I!$A:$E),4,FALSE)</f>
        <v>H</v>
      </c>
      <c r="F1828" s="11">
        <f>0.1007/pcf</f>
        <v>0.1007</v>
      </c>
      <c r="G1828" s="67">
        <f>IF(A1828="COMPOSICAO",VLOOKUP("TOTAL SEM BDI - "&amp;B1828,CPUAUX1!$A:$J,9,FALSE),VLOOKUP(B1828,I!$A:$E,5,FALSE))</f>
        <v>22.810000000000002</v>
      </c>
      <c r="H1828" s="68"/>
      <c r="I1828" s="67">
        <f>TRUNC(F1828*G1828,2)</f>
        <v>2.29</v>
      </c>
      <c r="J1828" s="68"/>
      <c r="M1828" s="11">
        <f>B1828</f>
        <v>88247</v>
      </c>
      <c r="N1828" s="18">
        <f>SUMIF(ORCAMENTO!B:B,B1826,ORCAMENTO!F:F)</f>
        <v>35.6</v>
      </c>
      <c r="O1828" s="11">
        <f>F1828*N1828</f>
        <v>3.5849199999999999</v>
      </c>
      <c r="Q1828" s="11">
        <f ca="1">IFERROR(SUMIF(CO!B:B,B1826,OFFSET(CO!F:F,0,(4+MATCH(ETAPA,CO!$J$10:$BL$10,0)))),0)</f>
        <v>0</v>
      </c>
      <c r="R1828" s="11">
        <f ca="1">F1828*Q1828</f>
        <v>0</v>
      </c>
    </row>
    <row r="1829" spans="1:18" ht="30" hidden="1">
      <c r="A1829" s="11" t="s">
        <v>2652</v>
      </c>
      <c r="B1829" s="11">
        <v>21127</v>
      </c>
      <c r="C1829" s="11" t="str">
        <f>VLOOKUP(B1829,IF(A1829="COMPOSICAO",S!$A:$E,I!$A:$E),2,FALSE)</f>
        <v>SINAPI</v>
      </c>
      <c r="D1829" s="23" t="str">
        <f>VLOOKUP(B1829,IF(A1829="COMPOSICAO",S!$A:$E,I!$A:$E),3,FALSE)</f>
        <v>FITA ISOLANTE ADESIVA ANTICHAMA, USO ATE 750 V, EM ROLO DE 19 MM X 5 M</v>
      </c>
      <c r="E1829" s="11" t="str">
        <f>VLOOKUP(B1829,IF(A1829="COMPOSICAO",S!$A:$E,I!$A:$E),4,FALSE)</f>
        <v>UN</v>
      </c>
      <c r="F1829" s="11">
        <v>8.9999999999999993E-3</v>
      </c>
      <c r="G1829" s="67">
        <f>IF(A1829="COMPOSICAO",VLOOKUP("TOTAL SEM BDI - "&amp;B1829,CPUAUX1!$A:$J,9,FALSE),VLOOKUP(B1829,I!$A:$E,5,FALSE))</f>
        <v>3.66</v>
      </c>
      <c r="H1829" s="68"/>
      <c r="I1829" s="67">
        <f>TRUNC(F1829*G1829,2)</f>
        <v>0.03</v>
      </c>
      <c r="J1829" s="68"/>
      <c r="M1829" s="11">
        <f>B1829</f>
        <v>21127</v>
      </c>
      <c r="N1829" s="18">
        <f>SUMIF(ORCAMENTO!B:B,B1826,ORCAMENTO!F:F)</f>
        <v>35.6</v>
      </c>
      <c r="O1829" s="11">
        <f>F1829*N1829</f>
        <v>0.32039999999999996</v>
      </c>
      <c r="Q1829" s="11">
        <f ca="1">IFERROR(SUMIF(CO!B:B,B1826,OFFSET(CO!F:F,0,(4+MATCH(ETAPA,CO!$J$10:$BL$10,0)))),0)</f>
        <v>0</v>
      </c>
      <c r="R1829" s="11">
        <f ca="1">F1829*Q1829</f>
        <v>0</v>
      </c>
    </row>
    <row r="1830" spans="1:18" ht="45" hidden="1">
      <c r="A1830" s="11" t="s">
        <v>2652</v>
      </c>
      <c r="B1830" s="11">
        <v>977</v>
      </c>
      <c r="C1830" s="11" t="str">
        <f>VLOOKUP(B1830,IF(A1830="COMPOSICAO",S!$A:$E,I!$A:$E),2,FALSE)</f>
        <v>SINAPI</v>
      </c>
      <c r="D1830" s="23" t="str">
        <f>VLOOKUP(B1830,IF(A1830="COMPOSICAO",S!$A:$E,I!$A:$E),3,FALSE)</f>
        <v>CABO DE COBRE, FLEXIVEL, CLASSE 4 OU 5, ISOLACAO EM PVC/A, ANTICHAMA BWF-B, COBERTURA PVC-ST1, ANTICHAMA BWF-B, 1 CONDUTOR, 0,6/1 KV, SECAO NOMINAL 70 MM2</v>
      </c>
      <c r="E1830" s="11" t="str">
        <f>VLOOKUP(B1830,IF(A1830="COMPOSICAO",S!$A:$E,I!$A:$E),4,FALSE)</f>
        <v>M</v>
      </c>
      <c r="F1830" s="11">
        <v>1.0149999999999999</v>
      </c>
      <c r="G1830" s="67">
        <f>IF(A1830="COMPOSICAO",VLOOKUP("TOTAL SEM BDI - "&amp;B1830,CPUAUX1!$A:$J,9,FALSE),VLOOKUP(B1830,I!$A:$E,5,FALSE))</f>
        <v>82.63</v>
      </c>
      <c r="H1830" s="68"/>
      <c r="I1830" s="67">
        <f>TRUNC(F1830*G1830,2)</f>
        <v>83.86</v>
      </c>
      <c r="J1830" s="68"/>
      <c r="M1830" s="11">
        <f>B1830</f>
        <v>977</v>
      </c>
      <c r="N1830" s="18">
        <f>SUMIF(ORCAMENTO!B:B,B1826,ORCAMENTO!F:F)</f>
        <v>35.6</v>
      </c>
      <c r="O1830" s="11">
        <f>F1830*N1830</f>
        <v>36.134</v>
      </c>
      <c r="Q1830" s="11">
        <f ca="1">IFERROR(SUMIF(CO!B:B,B1826,OFFSET(CO!F:F,0,(4+MATCH(ETAPA,CO!$J$10:$BL$10,0)))),0)</f>
        <v>0</v>
      </c>
      <c r="R1830" s="11">
        <f ca="1">F1830*Q1830</f>
        <v>0</v>
      </c>
    </row>
    <row r="1831" spans="1:18" hidden="1">
      <c r="A1831" s="50" t="str">
        <f>"TOTAL SEM BDI - "&amp;B1826</f>
        <v>TOTAL SEM BDI - 92990</v>
      </c>
      <c r="B1831" s="51"/>
      <c r="C1831" s="51"/>
      <c r="D1831" s="51"/>
      <c r="E1831" s="51"/>
      <c r="F1831" s="51"/>
      <c r="G1831" s="51"/>
      <c r="H1831" s="52"/>
      <c r="I1831" s="67">
        <f>SUM(I1826:I1830)</f>
        <v>88.97</v>
      </c>
      <c r="J1831" s="68"/>
    </row>
    <row r="1832" spans="1:18" hidden="1">
      <c r="A1832" s="50" t="str">
        <f>"TAXA DE BDI ("&amp;TEXT(BDI,"00,00")&amp;" %)"</f>
        <v>TAXA DE BDI (23,54 %)</v>
      </c>
      <c r="B1832" s="51"/>
      <c r="C1832" s="51"/>
      <c r="D1832" s="51"/>
      <c r="E1832" s="51"/>
      <c r="F1832" s="51"/>
      <c r="G1832" s="51"/>
      <c r="H1832" s="52"/>
      <c r="I1832" s="67">
        <f>ROUND(I1831*(BDI/100),2)</f>
        <v>20.94</v>
      </c>
      <c r="J1832" s="68"/>
    </row>
    <row r="1833" spans="1:18" hidden="1">
      <c r="A1833" s="50" t="str">
        <f>"TOTAL COM BDI - "&amp;B1826</f>
        <v>TOTAL COM BDI - 92990</v>
      </c>
      <c r="B1833" s="51"/>
      <c r="C1833" s="51"/>
      <c r="D1833" s="51"/>
      <c r="E1833" s="51"/>
      <c r="F1833" s="51"/>
      <c r="G1833" s="51"/>
      <c r="H1833" s="52"/>
      <c r="I1833" s="67">
        <f>SUM(I1831:I1832)</f>
        <v>109.91</v>
      </c>
      <c r="J1833" s="68"/>
    </row>
    <row r="1834" spans="1:18" hidden="1"/>
    <row r="1835" spans="1:18" hidden="1">
      <c r="A1835" s="9" t="s">
        <v>2646</v>
      </c>
      <c r="B1835" s="9" t="s">
        <v>102</v>
      </c>
      <c r="C1835" s="9" t="s">
        <v>103</v>
      </c>
      <c r="D1835" s="9" t="s">
        <v>36</v>
      </c>
      <c r="E1835" s="9" t="s">
        <v>104</v>
      </c>
      <c r="F1835" s="9" t="s">
        <v>788</v>
      </c>
      <c r="G1835" s="63" t="s">
        <v>2647</v>
      </c>
      <c r="H1835" s="64"/>
      <c r="I1835" s="63" t="s">
        <v>24</v>
      </c>
      <c r="J1835" s="64"/>
    </row>
    <row r="1836" spans="1:18" ht="60" hidden="1">
      <c r="A1836" s="21" t="s">
        <v>2764</v>
      </c>
      <c r="B1836" s="21">
        <v>92996</v>
      </c>
      <c r="C1836" s="21" t="str">
        <f>VLOOKUP(B1836,S!$A:$G,2,FALSE)</f>
        <v>SINAPI</v>
      </c>
      <c r="D1836" s="22" t="str">
        <f>VLOOKUP(B1836,S!$A:$G,3,FALSE)</f>
        <v>CABO DE COBRE FLEXÍVEL ISOLADO, 150 MM², ANTI-CHAMA 0,6/1,0 KV, PARA REDE ENTERRADA DE DISTRIBUIÇÃO DE ENERGIA ELÉTRICA - FORNECIMENTO E INSTALAÇÃO. AF_12/2021</v>
      </c>
      <c r="E1836" s="21" t="str">
        <f>VLOOKUP(B1836,S!$A:$G,4,FALSE)</f>
        <v>M</v>
      </c>
      <c r="F1836" s="21"/>
      <c r="G1836" s="65">
        <f>I1841</f>
        <v>181.2</v>
      </c>
      <c r="H1836" s="66"/>
      <c r="I1836" s="65"/>
      <c r="J1836" s="66"/>
      <c r="K1836" s="30">
        <f>VLOOKUP(B1836,S!A:G,5,FALSE)</f>
        <v>181.2</v>
      </c>
      <c r="L1836" s="21" t="str">
        <f>IF(K1836=G1836,"OK, CONFORME TABELA",IF(G1836&gt;K1836,"ACIMA DA TABELA: ","ABAIXO DA TABELA: ")&amp;TRUNC((G1836*100)/K1836,2)&amp;" %")</f>
        <v>OK, CONFORME TABELA</v>
      </c>
    </row>
    <row r="1837" spans="1:18" hidden="1">
      <c r="A1837" s="11" t="s">
        <v>2650</v>
      </c>
      <c r="B1837" s="11">
        <v>88264</v>
      </c>
      <c r="C1837" s="11" t="str">
        <f>VLOOKUP(B1837,IF(A1837="COMPOSICAO",S!$A:$E,I!$A:$E),2,FALSE)</f>
        <v>SINAPI</v>
      </c>
      <c r="D1837" s="23" t="str">
        <f>VLOOKUP(B1837,IF(A1837="COMPOSICAO",S!$A:$E,I!$A:$E),3,FALSE)</f>
        <v>ELETRICISTA COM ENCARGOS COMPLEMENTARES</v>
      </c>
      <c r="E1837" s="11" t="str">
        <f>VLOOKUP(B1837,IF(A1837="COMPOSICAO",S!$A:$E,I!$A:$E),4,FALSE)</f>
        <v>H</v>
      </c>
      <c r="F1837" s="11">
        <f>0.1715/pcf</f>
        <v>0.17150000000000001</v>
      </c>
      <c r="G1837" s="67">
        <f>IF(A1837="COMPOSICAO",VLOOKUP("TOTAL SEM BDI - "&amp;B1837,CPUAUX1!$A:$J,9,FALSE),VLOOKUP(B1837,I!$A:$E,5,FALSE))</f>
        <v>27.74</v>
      </c>
      <c r="H1837" s="68"/>
      <c r="I1837" s="67">
        <f>TRUNC(F1837*G1837,2)</f>
        <v>4.75</v>
      </c>
      <c r="J1837" s="68"/>
      <c r="M1837" s="11">
        <f>B1837</f>
        <v>88264</v>
      </c>
      <c r="N1837" s="18">
        <f>SUMIF(ORCAMENTO!B:B,B1836,ORCAMENTO!F:F)</f>
        <v>151.6</v>
      </c>
      <c r="O1837" s="11">
        <f>F1837*N1837</f>
        <v>25.999400000000001</v>
      </c>
      <c r="Q1837" s="11">
        <f ca="1">IFERROR(SUMIF(CO!B:B,B1836,OFFSET(CO!F:F,0,(4+MATCH(ETAPA,CO!$J$10:$BL$10,0)))),0)</f>
        <v>0</v>
      </c>
      <c r="R1837" s="11">
        <f ca="1">F1837*Q1837</f>
        <v>0</v>
      </c>
    </row>
    <row r="1838" spans="1:18" hidden="1">
      <c r="A1838" s="11" t="s">
        <v>2650</v>
      </c>
      <c r="B1838" s="11">
        <v>88247</v>
      </c>
      <c r="C1838" s="11" t="str">
        <f>VLOOKUP(B1838,IF(A1838="COMPOSICAO",S!$A:$E,I!$A:$E),2,FALSE)</f>
        <v>SINAPI</v>
      </c>
      <c r="D1838" s="23" t="str">
        <f>VLOOKUP(B1838,IF(A1838="COMPOSICAO",S!$A:$E,I!$A:$E),3,FALSE)</f>
        <v>AUXILIAR DE ELETRICISTA COM ENCARGOS COMPLEMENTARES</v>
      </c>
      <c r="E1838" s="11" t="str">
        <f>VLOOKUP(B1838,IF(A1838="COMPOSICAO",S!$A:$E,I!$A:$E),4,FALSE)</f>
        <v>H</v>
      </c>
      <c r="F1838" s="11">
        <f>0.1715/pcf</f>
        <v>0.17150000000000001</v>
      </c>
      <c r="G1838" s="67">
        <f>IF(A1838="COMPOSICAO",VLOOKUP("TOTAL SEM BDI - "&amp;B1838,CPUAUX1!$A:$J,9,FALSE),VLOOKUP(B1838,I!$A:$E,5,FALSE))</f>
        <v>22.810000000000002</v>
      </c>
      <c r="H1838" s="68"/>
      <c r="I1838" s="67">
        <f>TRUNC(F1838*G1838,2)</f>
        <v>3.91</v>
      </c>
      <c r="J1838" s="68"/>
      <c r="M1838" s="11">
        <f>B1838</f>
        <v>88247</v>
      </c>
      <c r="N1838" s="18">
        <f>SUMIF(ORCAMENTO!B:B,B1836,ORCAMENTO!F:F)</f>
        <v>151.6</v>
      </c>
      <c r="O1838" s="11">
        <f>F1838*N1838</f>
        <v>25.999400000000001</v>
      </c>
      <c r="Q1838" s="11">
        <f ca="1">IFERROR(SUMIF(CO!B:B,B1836,OFFSET(CO!F:F,0,(4+MATCH(ETAPA,CO!$J$10:$BL$10,0)))),0)</f>
        <v>0</v>
      </c>
      <c r="R1838" s="11">
        <f ca="1">F1838*Q1838</f>
        <v>0</v>
      </c>
    </row>
    <row r="1839" spans="1:18" ht="30" hidden="1">
      <c r="A1839" s="11" t="s">
        <v>2652</v>
      </c>
      <c r="B1839" s="11">
        <v>21127</v>
      </c>
      <c r="C1839" s="11" t="str">
        <f>VLOOKUP(B1839,IF(A1839="COMPOSICAO",S!$A:$E,I!$A:$E),2,FALSE)</f>
        <v>SINAPI</v>
      </c>
      <c r="D1839" s="23" t="str">
        <f>VLOOKUP(B1839,IF(A1839="COMPOSICAO",S!$A:$E,I!$A:$E),3,FALSE)</f>
        <v>FITA ISOLANTE ADESIVA ANTICHAMA, USO ATE 750 V, EM ROLO DE 19 MM X 5 M</v>
      </c>
      <c r="E1839" s="11" t="str">
        <f>VLOOKUP(B1839,IF(A1839="COMPOSICAO",S!$A:$E,I!$A:$E),4,FALSE)</f>
        <v>UN</v>
      </c>
      <c r="F1839" s="11">
        <v>8.9999999999999993E-3</v>
      </c>
      <c r="G1839" s="67">
        <f>IF(A1839="COMPOSICAO",VLOOKUP("TOTAL SEM BDI - "&amp;B1839,CPUAUX1!$A:$J,9,FALSE),VLOOKUP(B1839,I!$A:$E,5,FALSE))</f>
        <v>3.66</v>
      </c>
      <c r="H1839" s="68"/>
      <c r="I1839" s="67">
        <f>TRUNC(F1839*G1839,2)</f>
        <v>0.03</v>
      </c>
      <c r="J1839" s="68"/>
      <c r="M1839" s="11">
        <f>B1839</f>
        <v>21127</v>
      </c>
      <c r="N1839" s="18">
        <f>SUMIF(ORCAMENTO!B:B,B1836,ORCAMENTO!F:F)</f>
        <v>151.6</v>
      </c>
      <c r="O1839" s="11">
        <f>F1839*N1839</f>
        <v>1.3643999999999998</v>
      </c>
      <c r="Q1839" s="11">
        <f ca="1">IFERROR(SUMIF(CO!B:B,B1836,OFFSET(CO!F:F,0,(4+MATCH(ETAPA,CO!$J$10:$BL$10,0)))),0)</f>
        <v>0</v>
      </c>
      <c r="R1839" s="11">
        <f ca="1">F1839*Q1839</f>
        <v>0</v>
      </c>
    </row>
    <row r="1840" spans="1:18" ht="45" hidden="1">
      <c r="A1840" s="11" t="s">
        <v>2652</v>
      </c>
      <c r="B1840" s="11">
        <v>999</v>
      </c>
      <c r="C1840" s="11" t="str">
        <f>VLOOKUP(B1840,IF(A1840="COMPOSICAO",S!$A:$E,I!$A:$E),2,FALSE)</f>
        <v>SINAPI</v>
      </c>
      <c r="D1840" s="23" t="str">
        <f>VLOOKUP(B1840,IF(A1840="COMPOSICAO",S!$A:$E,I!$A:$E),3,FALSE)</f>
        <v>CABO DE COBRE, FLEXIVEL, CLASSE 4 OU 5, ISOLACAO EM PVC/A, ANTICHAMA BWF-B, COBERTURA PVC-ST1, ANTICHAMA BWF-B, 1 CONDUTOR, 0,6/1 KV, SECAO NOMINAL 150 MM2</v>
      </c>
      <c r="E1840" s="11" t="str">
        <f>VLOOKUP(B1840,IF(A1840="COMPOSICAO",S!$A:$E,I!$A:$E),4,FALSE)</f>
        <v>M</v>
      </c>
      <c r="F1840" s="11">
        <v>1.0149999999999999</v>
      </c>
      <c r="G1840" s="67">
        <f>IF(A1840="COMPOSICAO",VLOOKUP("TOTAL SEM BDI - "&amp;B1840,CPUAUX1!$A:$J,9,FALSE),VLOOKUP(B1840,I!$A:$E,5,FALSE))</f>
        <v>169.97</v>
      </c>
      <c r="H1840" s="68"/>
      <c r="I1840" s="67">
        <f>TRUNC(F1840*G1840,2)</f>
        <v>172.51</v>
      </c>
      <c r="J1840" s="68"/>
      <c r="M1840" s="11">
        <f>B1840</f>
        <v>999</v>
      </c>
      <c r="N1840" s="18">
        <f>SUMIF(ORCAMENTO!B:B,B1836,ORCAMENTO!F:F)</f>
        <v>151.6</v>
      </c>
      <c r="O1840" s="11">
        <f>F1840*N1840</f>
        <v>153.87399999999997</v>
      </c>
      <c r="Q1840" s="11">
        <f ca="1">IFERROR(SUMIF(CO!B:B,B1836,OFFSET(CO!F:F,0,(4+MATCH(ETAPA,CO!$J$10:$BL$10,0)))),0)</f>
        <v>0</v>
      </c>
      <c r="R1840" s="11">
        <f ca="1">F1840*Q1840</f>
        <v>0</v>
      </c>
    </row>
    <row r="1841" spans="1:18" hidden="1">
      <c r="A1841" s="50" t="str">
        <f>"TOTAL SEM BDI - "&amp;B1836</f>
        <v>TOTAL SEM BDI - 92996</v>
      </c>
      <c r="B1841" s="51"/>
      <c r="C1841" s="51"/>
      <c r="D1841" s="51"/>
      <c r="E1841" s="51"/>
      <c r="F1841" s="51"/>
      <c r="G1841" s="51"/>
      <c r="H1841" s="52"/>
      <c r="I1841" s="67">
        <f>SUM(I1836:I1840)</f>
        <v>181.2</v>
      </c>
      <c r="J1841" s="68"/>
    </row>
    <row r="1842" spans="1:18" hidden="1">
      <c r="A1842" s="50" t="str">
        <f>"TAXA DE BDI ("&amp;TEXT(BDI,"00,00")&amp;" %)"</f>
        <v>TAXA DE BDI (23,54 %)</v>
      </c>
      <c r="B1842" s="51"/>
      <c r="C1842" s="51"/>
      <c r="D1842" s="51"/>
      <c r="E1842" s="51"/>
      <c r="F1842" s="51"/>
      <c r="G1842" s="51"/>
      <c r="H1842" s="52"/>
      <c r="I1842" s="67">
        <f>ROUND(I1841*(BDI/100),2)</f>
        <v>42.65</v>
      </c>
      <c r="J1842" s="68"/>
    </row>
    <row r="1843" spans="1:18" hidden="1">
      <c r="A1843" s="50" t="str">
        <f>"TOTAL COM BDI - "&amp;B1836</f>
        <v>TOTAL COM BDI - 92996</v>
      </c>
      <c r="B1843" s="51"/>
      <c r="C1843" s="51"/>
      <c r="D1843" s="51"/>
      <c r="E1843" s="51"/>
      <c r="F1843" s="51"/>
      <c r="G1843" s="51"/>
      <c r="H1843" s="52"/>
      <c r="I1843" s="67">
        <f>SUM(I1841:I1842)</f>
        <v>223.85</v>
      </c>
      <c r="J1843" s="68"/>
    </row>
    <row r="1844" spans="1:18" hidden="1"/>
    <row r="1845" spans="1:18" hidden="1">
      <c r="A1845" s="9" t="s">
        <v>2646</v>
      </c>
      <c r="B1845" s="9" t="s">
        <v>102</v>
      </c>
      <c r="C1845" s="9" t="s">
        <v>103</v>
      </c>
      <c r="D1845" s="9" t="s">
        <v>36</v>
      </c>
      <c r="E1845" s="9" t="s">
        <v>104</v>
      </c>
      <c r="F1845" s="9" t="s">
        <v>788</v>
      </c>
      <c r="G1845" s="63" t="s">
        <v>2647</v>
      </c>
      <c r="H1845" s="64"/>
      <c r="I1845" s="63" t="s">
        <v>24</v>
      </c>
      <c r="J1845" s="64"/>
    </row>
    <row r="1846" spans="1:18" ht="45" hidden="1">
      <c r="A1846" s="21" t="s">
        <v>2762</v>
      </c>
      <c r="B1846" s="21">
        <v>91983</v>
      </c>
      <c r="C1846" s="21" t="str">
        <f>VLOOKUP(B1846,S!$A:$G,2,FALSE)</f>
        <v>SINAPI</v>
      </c>
      <c r="D1846" s="22" t="str">
        <f>VLOOKUP(B1846,S!$A:$G,3,FALSE)</f>
        <v>DIMMER ROTATIVO (1 MÓDULO), 220V/600W, INCLUINDO SUPORTE E PLACA - FORNECIMENTO E INSTALAÇÃO. AF_03/2023</v>
      </c>
      <c r="E1846" s="21" t="str">
        <f>VLOOKUP(B1846,S!$A:$G,4,FALSE)</f>
        <v>UN</v>
      </c>
      <c r="F1846" s="21"/>
      <c r="G1846" s="65">
        <f>I1849</f>
        <v>117.67</v>
      </c>
      <c r="H1846" s="66"/>
      <c r="I1846" s="65"/>
      <c r="J1846" s="66"/>
      <c r="K1846" s="30">
        <f>VLOOKUP(B1846,S!A:G,5,FALSE)</f>
        <v>117.67</v>
      </c>
      <c r="L1846" s="21" t="str">
        <f>IF(K1846=G1846,"OK, CONFORME TABELA",IF(G1846&gt;K1846,"ACIMA DA TABELA: ","ABAIXO DA TABELA: ")&amp;TRUNC((G1846*100)/K1846,2)&amp;" %")</f>
        <v>OK, CONFORME TABELA</v>
      </c>
    </row>
    <row r="1847" spans="1:18" ht="30" hidden="1">
      <c r="A1847" s="11" t="s">
        <v>2650</v>
      </c>
      <c r="B1847" s="11">
        <v>91982</v>
      </c>
      <c r="C1847" s="11" t="str">
        <f>VLOOKUP(B1847,IF(A1847="COMPOSICAO",S!$A:$E,I!$A:$E),2,FALSE)</f>
        <v>SINAPI</v>
      </c>
      <c r="D1847" s="23" t="str">
        <f>VLOOKUP(B1847,IF(A1847="COMPOSICAO",S!$A:$E,I!$A:$E),3,FALSE)</f>
        <v>DIMMER ROTATIVO (1 MÓDULO), 220V/600W, SEM SUPORTE E SEM PLACA - FORNECIMENTO E INSTALAÇÃO. AF_03/2023</v>
      </c>
      <c r="E1847" s="11" t="str">
        <f>VLOOKUP(B1847,IF(A1847="COMPOSICAO",S!$A:$E,I!$A:$E),4,FALSE)</f>
        <v>UN</v>
      </c>
      <c r="F1847" s="11">
        <v>1</v>
      </c>
      <c r="G1847" s="67">
        <f>IF(A1847="COMPOSICAO",VLOOKUP("TOTAL SEM BDI - "&amp;B1847,CPUAUX1!$A:$J,9,FALSE),VLOOKUP(B1847,I!$A:$E,5,FALSE))</f>
        <v>105.77</v>
      </c>
      <c r="H1847" s="68"/>
      <c r="I1847" s="67">
        <f>TRUNC(F1847*G1847,2)</f>
        <v>105.77</v>
      </c>
      <c r="J1847" s="68"/>
      <c r="M1847" s="11">
        <f>B1847</f>
        <v>91982</v>
      </c>
      <c r="N1847" s="18">
        <f>SUMIF(ORCAMENTO!B:B,B1846,ORCAMENTO!F:F)</f>
        <v>2</v>
      </c>
      <c r="O1847" s="11">
        <f>F1847*N1847</f>
        <v>2</v>
      </c>
      <c r="Q1847" s="11">
        <f ca="1">IFERROR(SUMIF(CO!B:B,B1846,OFFSET(CO!F:F,0,(4+MATCH(ETAPA,CO!$J$10:$BL$10,0)))),0)</f>
        <v>0</v>
      </c>
      <c r="R1847" s="11">
        <f ca="1">F1847*Q1847</f>
        <v>0</v>
      </c>
    </row>
    <row r="1848" spans="1:18" ht="45" hidden="1">
      <c r="A1848" s="11" t="s">
        <v>2650</v>
      </c>
      <c r="B1848" s="11">
        <v>91946</v>
      </c>
      <c r="C1848" s="11" t="str">
        <f>VLOOKUP(B1848,IF(A1848="COMPOSICAO",S!$A:$E,I!$A:$E),2,FALSE)</f>
        <v>SINAPI</v>
      </c>
      <c r="D1848" s="23" t="str">
        <f>VLOOKUP(B1848,IF(A1848="COMPOSICAO",S!$A:$E,I!$A:$E),3,FALSE)</f>
        <v>SUPORTE PARAFUSADO COM PLACA DE ENCAIXE 4" X 2" MÉDIO (1,30 M DO PISO) PARA PONTO ELÉTRICO - FORNECIMENTO E INSTALAÇÃO. AF_03/2023</v>
      </c>
      <c r="E1848" s="11" t="str">
        <f>VLOOKUP(B1848,IF(A1848="COMPOSICAO",S!$A:$E,I!$A:$E),4,FALSE)</f>
        <v>UN</v>
      </c>
      <c r="F1848" s="11">
        <v>1</v>
      </c>
      <c r="G1848" s="67">
        <f>IF(A1848="COMPOSICAO",VLOOKUP("TOTAL SEM BDI - "&amp;B1848,CPUAUX1!$A:$J,9,FALSE),VLOOKUP(B1848,I!$A:$E,5,FALSE))</f>
        <v>11.9</v>
      </c>
      <c r="H1848" s="68"/>
      <c r="I1848" s="67">
        <f>TRUNC(F1848*G1848,2)</f>
        <v>11.9</v>
      </c>
      <c r="J1848" s="68"/>
      <c r="M1848" s="11">
        <f>B1848</f>
        <v>91946</v>
      </c>
      <c r="N1848" s="18">
        <f>SUMIF(ORCAMENTO!B:B,B1846,ORCAMENTO!F:F)</f>
        <v>2</v>
      </c>
      <c r="O1848" s="11">
        <f>F1848*N1848</f>
        <v>2</v>
      </c>
      <c r="Q1848" s="11">
        <f ca="1">IFERROR(SUMIF(CO!B:B,B1846,OFFSET(CO!F:F,0,(4+MATCH(ETAPA,CO!$J$10:$BL$10,0)))),0)</f>
        <v>0</v>
      </c>
      <c r="R1848" s="11">
        <f ca="1">F1848*Q1848</f>
        <v>0</v>
      </c>
    </row>
    <row r="1849" spans="1:18" hidden="1">
      <c r="A1849" s="50" t="str">
        <f>"TOTAL SEM BDI - "&amp;B1846</f>
        <v>TOTAL SEM BDI - 91983</v>
      </c>
      <c r="B1849" s="51"/>
      <c r="C1849" s="51"/>
      <c r="D1849" s="51"/>
      <c r="E1849" s="51"/>
      <c r="F1849" s="51"/>
      <c r="G1849" s="51"/>
      <c r="H1849" s="52"/>
      <c r="I1849" s="67">
        <f>SUM(I1846:I1848)</f>
        <v>117.67</v>
      </c>
      <c r="J1849" s="68"/>
    </row>
    <row r="1850" spans="1:18" hidden="1">
      <c r="A1850" s="50" t="str">
        <f>"TAXA DE BDI ("&amp;TEXT(BDI,"00,00")&amp;" %)"</f>
        <v>TAXA DE BDI (23,54 %)</v>
      </c>
      <c r="B1850" s="51"/>
      <c r="C1850" s="51"/>
      <c r="D1850" s="51"/>
      <c r="E1850" s="51"/>
      <c r="F1850" s="51"/>
      <c r="G1850" s="51"/>
      <c r="H1850" s="52"/>
      <c r="I1850" s="67">
        <f>ROUND(I1849*(BDI/100),2)</f>
        <v>27.7</v>
      </c>
      <c r="J1850" s="68"/>
    </row>
    <row r="1851" spans="1:18" hidden="1">
      <c r="A1851" s="50" t="str">
        <f>"TOTAL COM BDI - "&amp;B1846</f>
        <v>TOTAL COM BDI - 91983</v>
      </c>
      <c r="B1851" s="51"/>
      <c r="C1851" s="51"/>
      <c r="D1851" s="51"/>
      <c r="E1851" s="51"/>
      <c r="F1851" s="51"/>
      <c r="G1851" s="51"/>
      <c r="H1851" s="52"/>
      <c r="I1851" s="67">
        <f>SUM(I1849:I1850)</f>
        <v>145.37</v>
      </c>
      <c r="J1851" s="68"/>
    </row>
    <row r="1852" spans="1:18" hidden="1"/>
    <row r="1853" spans="1:18" hidden="1">
      <c r="A1853" s="9" t="s">
        <v>2646</v>
      </c>
      <c r="B1853" s="9" t="s">
        <v>102</v>
      </c>
      <c r="C1853" s="9" t="s">
        <v>103</v>
      </c>
      <c r="D1853" s="9" t="s">
        <v>36</v>
      </c>
      <c r="E1853" s="9" t="s">
        <v>104</v>
      </c>
      <c r="F1853" s="9" t="s">
        <v>788</v>
      </c>
      <c r="G1853" s="63" t="s">
        <v>2647</v>
      </c>
      <c r="H1853" s="64"/>
      <c r="I1853" s="63" t="s">
        <v>24</v>
      </c>
      <c r="J1853" s="64"/>
    </row>
    <row r="1854" spans="1:18" ht="45" hidden="1">
      <c r="A1854" s="21" t="s">
        <v>2762</v>
      </c>
      <c r="B1854" s="21">
        <v>91953</v>
      </c>
      <c r="C1854" s="21" t="str">
        <f>VLOOKUP(B1854,S!$A:$G,2,FALSE)</f>
        <v>SINAPI</v>
      </c>
      <c r="D1854" s="22" t="str">
        <f>VLOOKUP(B1854,S!$A:$G,3,FALSE)</f>
        <v>INTERRUPTOR SIMPLES (1 MÓDULO), 10A/250V, INCLUINDO SUPORTE E PLACA - FORNECIMENTO E INSTALAÇÃO. AF_03/2023</v>
      </c>
      <c r="E1854" s="21" t="str">
        <f>VLOOKUP(B1854,S!$A:$G,4,FALSE)</f>
        <v>UN</v>
      </c>
      <c r="F1854" s="21"/>
      <c r="G1854" s="65">
        <f>I1857</f>
        <v>32.07</v>
      </c>
      <c r="H1854" s="66"/>
      <c r="I1854" s="65"/>
      <c r="J1854" s="66"/>
      <c r="K1854" s="30">
        <f>VLOOKUP(B1854,S!A:G,5,FALSE)</f>
        <v>32.07</v>
      </c>
      <c r="L1854" s="21" t="str">
        <f>IF(K1854=G1854,"OK, CONFORME TABELA",IF(G1854&gt;K1854,"ACIMA DA TABELA: ","ABAIXO DA TABELA: ")&amp;TRUNC((G1854*100)/K1854,2)&amp;" %")</f>
        <v>OK, CONFORME TABELA</v>
      </c>
    </row>
    <row r="1855" spans="1:18" ht="30" hidden="1">
      <c r="A1855" s="11" t="s">
        <v>2650</v>
      </c>
      <c r="B1855" s="11">
        <v>91952</v>
      </c>
      <c r="C1855" s="11" t="str">
        <f>VLOOKUP(B1855,IF(A1855="COMPOSICAO",S!$A:$E,I!$A:$E),2,FALSE)</f>
        <v>SINAPI</v>
      </c>
      <c r="D1855" s="23" t="str">
        <f>VLOOKUP(B1855,IF(A1855="COMPOSICAO",S!$A:$E,I!$A:$E),3,FALSE)</f>
        <v>INTERRUPTOR SIMPLES (1 MÓDULO), 10A/250V, SEM SUPORTE E SEM PLACA - FORNECIMENTO E INSTALAÇÃO. AF_03/2023</v>
      </c>
      <c r="E1855" s="11" t="str">
        <f>VLOOKUP(B1855,IF(A1855="COMPOSICAO",S!$A:$E,I!$A:$E),4,FALSE)</f>
        <v>UN</v>
      </c>
      <c r="F1855" s="11">
        <v>1</v>
      </c>
      <c r="G1855" s="67">
        <f>IF(A1855="COMPOSICAO",VLOOKUP("TOTAL SEM BDI - "&amp;B1855,CPUAUX1!$A:$J,9,FALSE),VLOOKUP(B1855,I!$A:$E,5,FALSE))</f>
        <v>20.169999999999998</v>
      </c>
      <c r="H1855" s="68"/>
      <c r="I1855" s="67">
        <f>TRUNC(F1855*G1855,2)</f>
        <v>20.170000000000002</v>
      </c>
      <c r="J1855" s="68"/>
      <c r="M1855" s="11">
        <f>B1855</f>
        <v>91952</v>
      </c>
      <c r="N1855" s="18">
        <f>SUMIF(ORCAMENTO!B:B,B1854,ORCAMENTO!F:F)</f>
        <v>38</v>
      </c>
      <c r="O1855" s="11">
        <f>F1855*N1855</f>
        <v>38</v>
      </c>
      <c r="Q1855" s="11">
        <f ca="1">IFERROR(SUMIF(CO!B:B,B1854,OFFSET(CO!F:F,0,(4+MATCH(ETAPA,CO!$J$10:$BL$10,0)))),0)</f>
        <v>0</v>
      </c>
      <c r="R1855" s="11">
        <f ca="1">F1855*Q1855</f>
        <v>0</v>
      </c>
    </row>
    <row r="1856" spans="1:18" ht="45" hidden="1">
      <c r="A1856" s="11" t="s">
        <v>2650</v>
      </c>
      <c r="B1856" s="11">
        <v>91946</v>
      </c>
      <c r="C1856" s="11" t="str">
        <f>VLOOKUP(B1856,IF(A1856="COMPOSICAO",S!$A:$E,I!$A:$E),2,FALSE)</f>
        <v>SINAPI</v>
      </c>
      <c r="D1856" s="23" t="str">
        <f>VLOOKUP(B1856,IF(A1856="COMPOSICAO",S!$A:$E,I!$A:$E),3,FALSE)</f>
        <v>SUPORTE PARAFUSADO COM PLACA DE ENCAIXE 4" X 2" MÉDIO (1,30 M DO PISO) PARA PONTO ELÉTRICO - FORNECIMENTO E INSTALAÇÃO. AF_03/2023</v>
      </c>
      <c r="E1856" s="11" t="str">
        <f>VLOOKUP(B1856,IF(A1856="COMPOSICAO",S!$A:$E,I!$A:$E),4,FALSE)</f>
        <v>UN</v>
      </c>
      <c r="F1856" s="11">
        <v>1</v>
      </c>
      <c r="G1856" s="67">
        <f>IF(A1856="COMPOSICAO",VLOOKUP("TOTAL SEM BDI - "&amp;B1856,CPUAUX1!$A:$J,9,FALSE),VLOOKUP(B1856,I!$A:$E,5,FALSE))</f>
        <v>11.9</v>
      </c>
      <c r="H1856" s="68"/>
      <c r="I1856" s="67">
        <f>TRUNC(F1856*G1856,2)</f>
        <v>11.9</v>
      </c>
      <c r="J1856" s="68"/>
      <c r="M1856" s="11">
        <f>B1856</f>
        <v>91946</v>
      </c>
      <c r="N1856" s="18">
        <f>SUMIF(ORCAMENTO!B:B,B1854,ORCAMENTO!F:F)</f>
        <v>38</v>
      </c>
      <c r="O1856" s="11">
        <f>F1856*N1856</f>
        <v>38</v>
      </c>
      <c r="Q1856" s="11">
        <f ca="1">IFERROR(SUMIF(CO!B:B,B1854,OFFSET(CO!F:F,0,(4+MATCH(ETAPA,CO!$J$10:$BL$10,0)))),0)</f>
        <v>0</v>
      </c>
      <c r="R1856" s="11">
        <f ca="1">F1856*Q1856</f>
        <v>0</v>
      </c>
    </row>
    <row r="1857" spans="1:18" hidden="1">
      <c r="A1857" s="50" t="str">
        <f>"TOTAL SEM BDI - "&amp;B1854</f>
        <v>TOTAL SEM BDI - 91953</v>
      </c>
      <c r="B1857" s="51"/>
      <c r="C1857" s="51"/>
      <c r="D1857" s="51"/>
      <c r="E1857" s="51"/>
      <c r="F1857" s="51"/>
      <c r="G1857" s="51"/>
      <c r="H1857" s="52"/>
      <c r="I1857" s="67">
        <f>SUM(I1854:I1856)</f>
        <v>32.07</v>
      </c>
      <c r="J1857" s="68"/>
    </row>
    <row r="1858" spans="1:18" hidden="1">
      <c r="A1858" s="50" t="str">
        <f>"TAXA DE BDI ("&amp;TEXT(BDI,"00,00")&amp;" %)"</f>
        <v>TAXA DE BDI (23,54 %)</v>
      </c>
      <c r="B1858" s="51"/>
      <c r="C1858" s="51"/>
      <c r="D1858" s="51"/>
      <c r="E1858" s="51"/>
      <c r="F1858" s="51"/>
      <c r="G1858" s="51"/>
      <c r="H1858" s="52"/>
      <c r="I1858" s="67">
        <f>ROUND(I1857*(BDI/100),2)</f>
        <v>7.55</v>
      </c>
      <c r="J1858" s="68"/>
    </row>
    <row r="1859" spans="1:18" hidden="1">
      <c r="A1859" s="50" t="str">
        <f>"TOTAL COM BDI - "&amp;B1854</f>
        <v>TOTAL COM BDI - 91953</v>
      </c>
      <c r="B1859" s="51"/>
      <c r="C1859" s="51"/>
      <c r="D1859" s="51"/>
      <c r="E1859" s="51"/>
      <c r="F1859" s="51"/>
      <c r="G1859" s="51"/>
      <c r="H1859" s="52"/>
      <c r="I1859" s="67">
        <f>SUM(I1857:I1858)</f>
        <v>39.619999999999997</v>
      </c>
      <c r="J1859" s="68"/>
    </row>
    <row r="1860" spans="1:18" hidden="1"/>
    <row r="1861" spans="1:18" hidden="1">
      <c r="A1861" s="9" t="s">
        <v>2646</v>
      </c>
      <c r="B1861" s="9" t="s">
        <v>102</v>
      </c>
      <c r="C1861" s="9" t="s">
        <v>103</v>
      </c>
      <c r="D1861" s="9" t="s">
        <v>36</v>
      </c>
      <c r="E1861" s="9" t="s">
        <v>104</v>
      </c>
      <c r="F1861" s="9" t="s">
        <v>788</v>
      </c>
      <c r="G1861" s="63" t="s">
        <v>2647</v>
      </c>
      <c r="H1861" s="64"/>
      <c r="I1861" s="63" t="s">
        <v>24</v>
      </c>
      <c r="J1861" s="64"/>
    </row>
    <row r="1862" spans="1:18" ht="45" hidden="1">
      <c r="A1862" s="21" t="s">
        <v>2762</v>
      </c>
      <c r="B1862" s="21">
        <v>91959</v>
      </c>
      <c r="C1862" s="21" t="str">
        <f>VLOOKUP(B1862,S!$A:$G,2,FALSE)</f>
        <v>SINAPI</v>
      </c>
      <c r="D1862" s="22" t="str">
        <f>VLOOKUP(B1862,S!$A:$G,3,FALSE)</f>
        <v>INTERRUPTOR SIMPLES (2 MÓDULOS), 10A/250V, INCLUINDO SUPORTE E PLACA - FORNECIMENTO E INSTALAÇÃO. AF_03/2023</v>
      </c>
      <c r="E1862" s="21" t="str">
        <f>VLOOKUP(B1862,S!$A:$G,4,FALSE)</f>
        <v>UN</v>
      </c>
      <c r="F1862" s="21"/>
      <c r="G1862" s="65">
        <f>I1865</f>
        <v>49.11</v>
      </c>
      <c r="H1862" s="66"/>
      <c r="I1862" s="65"/>
      <c r="J1862" s="66"/>
      <c r="K1862" s="30">
        <f>VLOOKUP(B1862,S!A:G,5,FALSE)</f>
        <v>49.11</v>
      </c>
      <c r="L1862" s="21" t="str">
        <f>IF(K1862=G1862,"OK, CONFORME TABELA",IF(G1862&gt;K1862,"ACIMA DA TABELA: ","ABAIXO DA TABELA: ")&amp;TRUNC((G1862*100)/K1862,2)&amp;" %")</f>
        <v>OK, CONFORME TABELA</v>
      </c>
    </row>
    <row r="1863" spans="1:18" ht="30" hidden="1">
      <c r="A1863" s="11" t="s">
        <v>2650</v>
      </c>
      <c r="B1863" s="11">
        <v>91958</v>
      </c>
      <c r="C1863" s="11" t="str">
        <f>VLOOKUP(B1863,IF(A1863="COMPOSICAO",S!$A:$E,I!$A:$E),2,FALSE)</f>
        <v>SINAPI</v>
      </c>
      <c r="D1863" s="23" t="str">
        <f>VLOOKUP(B1863,IF(A1863="COMPOSICAO",S!$A:$E,I!$A:$E),3,FALSE)</f>
        <v>INTERRUPTOR SIMPLES (2 MÓDULOS), 10A/250V, SEM SUPORTE E SEM PLACA - FORNECIMENTO E INSTALAÇÃO. AF_03/2023</v>
      </c>
      <c r="E1863" s="11" t="str">
        <f>VLOOKUP(B1863,IF(A1863="COMPOSICAO",S!$A:$E,I!$A:$E),4,FALSE)</f>
        <v>UN</v>
      </c>
      <c r="F1863" s="11">
        <v>1</v>
      </c>
      <c r="G1863" s="67">
        <f>IF(A1863="COMPOSICAO",VLOOKUP("TOTAL SEM BDI - "&amp;B1863,CPUAUX1!$A:$J,9,FALSE),VLOOKUP(B1863,I!$A:$E,5,FALSE))</f>
        <v>37.21</v>
      </c>
      <c r="H1863" s="68"/>
      <c r="I1863" s="67">
        <f>TRUNC(F1863*G1863,2)</f>
        <v>37.21</v>
      </c>
      <c r="J1863" s="68"/>
      <c r="M1863" s="11">
        <f>B1863</f>
        <v>91958</v>
      </c>
      <c r="N1863" s="18">
        <f>SUMIF(ORCAMENTO!B:B,B1862,ORCAMENTO!F:F)</f>
        <v>11</v>
      </c>
      <c r="O1863" s="11">
        <f>F1863*N1863</f>
        <v>11</v>
      </c>
      <c r="Q1863" s="11">
        <f ca="1">IFERROR(SUMIF(CO!B:B,B1862,OFFSET(CO!F:F,0,(4+MATCH(ETAPA,CO!$J$10:$BL$10,0)))),0)</f>
        <v>0</v>
      </c>
      <c r="R1863" s="11">
        <f ca="1">F1863*Q1863</f>
        <v>0</v>
      </c>
    </row>
    <row r="1864" spans="1:18" ht="45" hidden="1">
      <c r="A1864" s="11" t="s">
        <v>2650</v>
      </c>
      <c r="B1864" s="11">
        <v>91946</v>
      </c>
      <c r="C1864" s="11" t="str">
        <f>VLOOKUP(B1864,IF(A1864="COMPOSICAO",S!$A:$E,I!$A:$E),2,FALSE)</f>
        <v>SINAPI</v>
      </c>
      <c r="D1864" s="23" t="str">
        <f>VLOOKUP(B1864,IF(A1864="COMPOSICAO",S!$A:$E,I!$A:$E),3,FALSE)</f>
        <v>SUPORTE PARAFUSADO COM PLACA DE ENCAIXE 4" X 2" MÉDIO (1,30 M DO PISO) PARA PONTO ELÉTRICO - FORNECIMENTO E INSTALAÇÃO. AF_03/2023</v>
      </c>
      <c r="E1864" s="11" t="str">
        <f>VLOOKUP(B1864,IF(A1864="COMPOSICAO",S!$A:$E,I!$A:$E),4,FALSE)</f>
        <v>UN</v>
      </c>
      <c r="F1864" s="11">
        <v>1</v>
      </c>
      <c r="G1864" s="67">
        <f>IF(A1864="COMPOSICAO",VLOOKUP("TOTAL SEM BDI - "&amp;B1864,CPUAUX1!$A:$J,9,FALSE),VLOOKUP(B1864,I!$A:$E,5,FALSE))</f>
        <v>11.9</v>
      </c>
      <c r="H1864" s="68"/>
      <c r="I1864" s="67">
        <f>TRUNC(F1864*G1864,2)</f>
        <v>11.9</v>
      </c>
      <c r="J1864" s="68"/>
      <c r="M1864" s="11">
        <f>B1864</f>
        <v>91946</v>
      </c>
      <c r="N1864" s="18">
        <f>SUMIF(ORCAMENTO!B:B,B1862,ORCAMENTO!F:F)</f>
        <v>11</v>
      </c>
      <c r="O1864" s="11">
        <f>F1864*N1864</f>
        <v>11</v>
      </c>
      <c r="Q1864" s="11">
        <f ca="1">IFERROR(SUMIF(CO!B:B,B1862,OFFSET(CO!F:F,0,(4+MATCH(ETAPA,CO!$J$10:$BL$10,0)))),0)</f>
        <v>0</v>
      </c>
      <c r="R1864" s="11">
        <f ca="1">F1864*Q1864</f>
        <v>0</v>
      </c>
    </row>
    <row r="1865" spans="1:18" hidden="1">
      <c r="A1865" s="50" t="str">
        <f>"TOTAL SEM BDI - "&amp;B1862</f>
        <v>TOTAL SEM BDI - 91959</v>
      </c>
      <c r="B1865" s="51"/>
      <c r="C1865" s="51"/>
      <c r="D1865" s="51"/>
      <c r="E1865" s="51"/>
      <c r="F1865" s="51"/>
      <c r="G1865" s="51"/>
      <c r="H1865" s="52"/>
      <c r="I1865" s="67">
        <f>SUM(I1862:I1864)</f>
        <v>49.11</v>
      </c>
      <c r="J1865" s="68"/>
    </row>
    <row r="1866" spans="1:18" hidden="1">
      <c r="A1866" s="50" t="str">
        <f>"TAXA DE BDI ("&amp;TEXT(BDI,"00,00")&amp;" %)"</f>
        <v>TAXA DE BDI (23,54 %)</v>
      </c>
      <c r="B1866" s="51"/>
      <c r="C1866" s="51"/>
      <c r="D1866" s="51"/>
      <c r="E1866" s="51"/>
      <c r="F1866" s="51"/>
      <c r="G1866" s="51"/>
      <c r="H1866" s="52"/>
      <c r="I1866" s="67">
        <f>ROUND(I1865*(BDI/100),2)</f>
        <v>11.56</v>
      </c>
      <c r="J1866" s="68"/>
    </row>
    <row r="1867" spans="1:18" hidden="1">
      <c r="A1867" s="50" t="str">
        <f>"TOTAL COM BDI - "&amp;B1862</f>
        <v>TOTAL COM BDI - 91959</v>
      </c>
      <c r="B1867" s="51"/>
      <c r="C1867" s="51"/>
      <c r="D1867" s="51"/>
      <c r="E1867" s="51"/>
      <c r="F1867" s="51"/>
      <c r="G1867" s="51"/>
      <c r="H1867" s="52"/>
      <c r="I1867" s="67">
        <f>SUM(I1865:I1866)</f>
        <v>60.67</v>
      </c>
      <c r="J1867" s="68"/>
    </row>
    <row r="1868" spans="1:18" hidden="1"/>
    <row r="1869" spans="1:18" hidden="1">
      <c r="A1869" s="9" t="s">
        <v>2646</v>
      </c>
      <c r="B1869" s="9" t="s">
        <v>102</v>
      </c>
      <c r="C1869" s="9" t="s">
        <v>103</v>
      </c>
      <c r="D1869" s="9" t="s">
        <v>36</v>
      </c>
      <c r="E1869" s="9" t="s">
        <v>104</v>
      </c>
      <c r="F1869" s="9" t="s">
        <v>788</v>
      </c>
      <c r="G1869" s="63" t="s">
        <v>2647</v>
      </c>
      <c r="H1869" s="64"/>
      <c r="I1869" s="63" t="s">
        <v>24</v>
      </c>
      <c r="J1869" s="64"/>
    </row>
    <row r="1870" spans="1:18" ht="45" hidden="1">
      <c r="A1870" s="21" t="s">
        <v>2762</v>
      </c>
      <c r="B1870" s="21">
        <v>91967</v>
      </c>
      <c r="C1870" s="21" t="str">
        <f>VLOOKUP(B1870,S!$A:$G,2,FALSE)</f>
        <v>SINAPI</v>
      </c>
      <c r="D1870" s="22" t="str">
        <f>VLOOKUP(B1870,S!$A:$G,3,FALSE)</f>
        <v>INTERRUPTOR SIMPLES (3 MÓDULOS), 10A/250V, INCLUINDO SUPORTE E PLACA - FORNECIMENTO E INSTALAÇÃO. AF_03/2023</v>
      </c>
      <c r="E1870" s="21" t="str">
        <f>VLOOKUP(B1870,S!$A:$G,4,FALSE)</f>
        <v>UN</v>
      </c>
      <c r="F1870" s="21"/>
      <c r="G1870" s="65">
        <f>I1873</f>
        <v>66.150000000000006</v>
      </c>
      <c r="H1870" s="66"/>
      <c r="I1870" s="65"/>
      <c r="J1870" s="66"/>
      <c r="K1870" s="30">
        <f>VLOOKUP(B1870,S!A:G,5,FALSE)</f>
        <v>66.150000000000006</v>
      </c>
      <c r="L1870" s="21" t="str">
        <f>IF(K1870=G1870,"OK, CONFORME TABELA",IF(G1870&gt;K1870,"ACIMA DA TABELA: ","ABAIXO DA TABELA: ")&amp;TRUNC((G1870*100)/K1870,2)&amp;" %")</f>
        <v>OK, CONFORME TABELA</v>
      </c>
    </row>
    <row r="1871" spans="1:18" ht="30" hidden="1">
      <c r="A1871" s="11" t="s">
        <v>2650</v>
      </c>
      <c r="B1871" s="11">
        <v>91966</v>
      </c>
      <c r="C1871" s="11" t="str">
        <f>VLOOKUP(B1871,IF(A1871="COMPOSICAO",S!$A:$E,I!$A:$E),2,FALSE)</f>
        <v>SINAPI</v>
      </c>
      <c r="D1871" s="23" t="str">
        <f>VLOOKUP(B1871,IF(A1871="COMPOSICAO",S!$A:$E,I!$A:$E),3,FALSE)</f>
        <v>INTERRUPTOR SIMPLES (3 MÓDULOS), 10A/250V, SEM SUPORTE E SEM PLACA - FORNECIMENTO E INSTALAÇÃO. AF_03/2023</v>
      </c>
      <c r="E1871" s="11" t="str">
        <f>VLOOKUP(B1871,IF(A1871="COMPOSICAO",S!$A:$E,I!$A:$E),4,FALSE)</f>
        <v>UN</v>
      </c>
      <c r="F1871" s="11">
        <v>1</v>
      </c>
      <c r="G1871" s="67">
        <f>IF(A1871="COMPOSICAO",VLOOKUP("TOTAL SEM BDI - "&amp;B1871,CPUAUX1!$A:$J,9,FALSE),VLOOKUP(B1871,I!$A:$E,5,FALSE))</f>
        <v>54.25</v>
      </c>
      <c r="H1871" s="68"/>
      <c r="I1871" s="67">
        <f>TRUNC(F1871*G1871,2)</f>
        <v>54.25</v>
      </c>
      <c r="J1871" s="68"/>
      <c r="M1871" s="11">
        <f>B1871</f>
        <v>91966</v>
      </c>
      <c r="N1871" s="18">
        <f>SUMIF(ORCAMENTO!B:B,B1870,ORCAMENTO!F:F)</f>
        <v>8</v>
      </c>
      <c r="O1871" s="11">
        <f>F1871*N1871</f>
        <v>8</v>
      </c>
      <c r="Q1871" s="11">
        <f ca="1">IFERROR(SUMIF(CO!B:B,B1870,OFFSET(CO!F:F,0,(4+MATCH(ETAPA,CO!$J$10:$BL$10,0)))),0)</f>
        <v>0</v>
      </c>
      <c r="R1871" s="11">
        <f ca="1">F1871*Q1871</f>
        <v>0</v>
      </c>
    </row>
    <row r="1872" spans="1:18" ht="45" hidden="1">
      <c r="A1872" s="11" t="s">
        <v>2650</v>
      </c>
      <c r="B1872" s="11">
        <v>91946</v>
      </c>
      <c r="C1872" s="11" t="str">
        <f>VLOOKUP(B1872,IF(A1872="COMPOSICAO",S!$A:$E,I!$A:$E),2,FALSE)</f>
        <v>SINAPI</v>
      </c>
      <c r="D1872" s="23" t="str">
        <f>VLOOKUP(B1872,IF(A1872="COMPOSICAO",S!$A:$E,I!$A:$E),3,FALSE)</f>
        <v>SUPORTE PARAFUSADO COM PLACA DE ENCAIXE 4" X 2" MÉDIO (1,30 M DO PISO) PARA PONTO ELÉTRICO - FORNECIMENTO E INSTALAÇÃO. AF_03/2023</v>
      </c>
      <c r="E1872" s="11" t="str">
        <f>VLOOKUP(B1872,IF(A1872="COMPOSICAO",S!$A:$E,I!$A:$E),4,FALSE)</f>
        <v>UN</v>
      </c>
      <c r="F1872" s="11">
        <v>1</v>
      </c>
      <c r="G1872" s="67">
        <f>IF(A1872="COMPOSICAO",VLOOKUP("TOTAL SEM BDI - "&amp;B1872,CPUAUX1!$A:$J,9,FALSE),VLOOKUP(B1872,I!$A:$E,5,FALSE))</f>
        <v>11.9</v>
      </c>
      <c r="H1872" s="68"/>
      <c r="I1872" s="67">
        <f>TRUNC(F1872*G1872,2)</f>
        <v>11.9</v>
      </c>
      <c r="J1872" s="68"/>
      <c r="M1872" s="11">
        <f>B1872</f>
        <v>91946</v>
      </c>
      <c r="N1872" s="18">
        <f>SUMIF(ORCAMENTO!B:B,B1870,ORCAMENTO!F:F)</f>
        <v>8</v>
      </c>
      <c r="O1872" s="11">
        <f>F1872*N1872</f>
        <v>8</v>
      </c>
      <c r="Q1872" s="11">
        <f ca="1">IFERROR(SUMIF(CO!B:B,B1870,OFFSET(CO!F:F,0,(4+MATCH(ETAPA,CO!$J$10:$BL$10,0)))),0)</f>
        <v>0</v>
      </c>
      <c r="R1872" s="11">
        <f ca="1">F1872*Q1872</f>
        <v>0</v>
      </c>
    </row>
    <row r="1873" spans="1:18" hidden="1">
      <c r="A1873" s="50" t="str">
        <f>"TOTAL SEM BDI - "&amp;B1870</f>
        <v>TOTAL SEM BDI - 91967</v>
      </c>
      <c r="B1873" s="51"/>
      <c r="C1873" s="51"/>
      <c r="D1873" s="51"/>
      <c r="E1873" s="51"/>
      <c r="F1873" s="51"/>
      <c r="G1873" s="51"/>
      <c r="H1873" s="52"/>
      <c r="I1873" s="67">
        <f>SUM(I1870:I1872)</f>
        <v>66.150000000000006</v>
      </c>
      <c r="J1873" s="68"/>
    </row>
    <row r="1874" spans="1:18" hidden="1">
      <c r="A1874" s="50" t="str">
        <f>"TAXA DE BDI ("&amp;TEXT(BDI,"00,00")&amp;" %)"</f>
        <v>TAXA DE BDI (23,54 %)</v>
      </c>
      <c r="B1874" s="51"/>
      <c r="C1874" s="51"/>
      <c r="D1874" s="51"/>
      <c r="E1874" s="51"/>
      <c r="F1874" s="51"/>
      <c r="G1874" s="51"/>
      <c r="H1874" s="52"/>
      <c r="I1874" s="67">
        <f>ROUND(I1873*(BDI/100),2)</f>
        <v>15.57</v>
      </c>
      <c r="J1874" s="68"/>
    </row>
    <row r="1875" spans="1:18" hidden="1">
      <c r="A1875" s="50" t="str">
        <f>"TOTAL COM BDI - "&amp;B1870</f>
        <v>TOTAL COM BDI - 91967</v>
      </c>
      <c r="B1875" s="51"/>
      <c r="C1875" s="51"/>
      <c r="D1875" s="51"/>
      <c r="E1875" s="51"/>
      <c r="F1875" s="51"/>
      <c r="G1875" s="51"/>
      <c r="H1875" s="52"/>
      <c r="I1875" s="67">
        <f>SUM(I1873:I1874)</f>
        <v>81.72</v>
      </c>
      <c r="J1875" s="68"/>
    </row>
    <row r="1876" spans="1:18" hidden="1"/>
    <row r="1877" spans="1:18" hidden="1">
      <c r="A1877" s="9" t="s">
        <v>2646</v>
      </c>
      <c r="B1877" s="9" t="s">
        <v>102</v>
      </c>
      <c r="C1877" s="9" t="s">
        <v>103</v>
      </c>
      <c r="D1877" s="9" t="s">
        <v>36</v>
      </c>
      <c r="E1877" s="9" t="s">
        <v>104</v>
      </c>
      <c r="F1877" s="9" t="s">
        <v>788</v>
      </c>
      <c r="G1877" s="63" t="s">
        <v>2647</v>
      </c>
      <c r="H1877" s="64"/>
      <c r="I1877" s="63" t="s">
        <v>24</v>
      </c>
      <c r="J1877" s="64"/>
    </row>
    <row r="1878" spans="1:18" ht="45" hidden="1">
      <c r="A1878" s="21" t="s">
        <v>2762</v>
      </c>
      <c r="B1878" s="21">
        <v>92000</v>
      </c>
      <c r="C1878" s="21" t="str">
        <f>VLOOKUP(B1878,S!$A:$G,2,FALSE)</f>
        <v>SINAPI</v>
      </c>
      <c r="D1878" s="22" t="str">
        <f>VLOOKUP(B1878,S!$A:$G,3,FALSE)</f>
        <v>TOMADA BAIXA DE EMBUTIR (1 MÓDULO), 2P+T 10 A, INCLUINDO SUPORTE E PLACA - FORNECIMENTO E INSTALAÇÃO. AF_03/2023</v>
      </c>
      <c r="E1878" s="21" t="str">
        <f>VLOOKUP(B1878,S!$A:$G,4,FALSE)</f>
        <v>UN</v>
      </c>
      <c r="F1878" s="21"/>
      <c r="G1878" s="65">
        <f>I1881</f>
        <v>33.74</v>
      </c>
      <c r="H1878" s="66"/>
      <c r="I1878" s="65"/>
      <c r="J1878" s="66"/>
      <c r="K1878" s="30">
        <f>VLOOKUP(B1878,S!A:G,5,FALSE)</f>
        <v>33.74</v>
      </c>
      <c r="L1878" s="21" t="str">
        <f>IF(K1878=G1878,"OK, CONFORME TABELA",IF(G1878&gt;K1878,"ACIMA DA TABELA: ","ABAIXO DA TABELA: ")&amp;TRUNC((G1878*100)/K1878,2)&amp;" %")</f>
        <v>OK, CONFORME TABELA</v>
      </c>
    </row>
    <row r="1879" spans="1:18" ht="45" hidden="1">
      <c r="A1879" s="11" t="s">
        <v>2650</v>
      </c>
      <c r="B1879" s="11">
        <v>91998</v>
      </c>
      <c r="C1879" s="11" t="str">
        <f>VLOOKUP(B1879,IF(A1879="COMPOSICAO",S!$A:$E,I!$A:$E),2,FALSE)</f>
        <v>SINAPI</v>
      </c>
      <c r="D1879" s="23" t="str">
        <f>VLOOKUP(B1879,IF(A1879="COMPOSICAO",S!$A:$E,I!$A:$E),3,FALSE)</f>
        <v>TOMADA BAIXA DE EMBUTIR (1 MÓDULO), 2P+T 10 A, SEM SUPORTE E SEM PLACA - FORNECIMENTO E INSTALAÇÃO. AF_03/2023</v>
      </c>
      <c r="E1879" s="11" t="str">
        <f>VLOOKUP(B1879,IF(A1879="COMPOSICAO",S!$A:$E,I!$A:$E),4,FALSE)</f>
        <v>UN</v>
      </c>
      <c r="F1879" s="11">
        <v>1</v>
      </c>
      <c r="G1879" s="67">
        <f>IF(A1879="COMPOSICAO",VLOOKUP("TOTAL SEM BDI - "&amp;B1879,CPUAUX1!$A:$J,9,FALSE),VLOOKUP(B1879,I!$A:$E,5,FALSE))</f>
        <v>21.84</v>
      </c>
      <c r="H1879" s="68"/>
      <c r="I1879" s="67">
        <f>TRUNC(F1879*G1879,2)</f>
        <v>21.84</v>
      </c>
      <c r="J1879" s="68"/>
      <c r="M1879" s="11">
        <f>B1879</f>
        <v>91998</v>
      </c>
      <c r="N1879" s="18">
        <f>SUMIF(ORCAMENTO!B:B,B1878,ORCAMENTO!F:F)</f>
        <v>70</v>
      </c>
      <c r="O1879" s="11">
        <f>F1879*N1879</f>
        <v>70</v>
      </c>
      <c r="Q1879" s="11">
        <f ca="1">IFERROR(SUMIF(CO!B:B,B1878,OFFSET(CO!F:F,0,(4+MATCH(ETAPA,CO!$J$10:$BL$10,0)))),0)</f>
        <v>0</v>
      </c>
      <c r="R1879" s="11">
        <f ca="1">F1879*Q1879</f>
        <v>0</v>
      </c>
    </row>
    <row r="1880" spans="1:18" ht="45" hidden="1">
      <c r="A1880" s="11" t="s">
        <v>2650</v>
      </c>
      <c r="B1880" s="11">
        <v>91946</v>
      </c>
      <c r="C1880" s="11" t="str">
        <f>VLOOKUP(B1880,IF(A1880="COMPOSICAO",S!$A:$E,I!$A:$E),2,FALSE)</f>
        <v>SINAPI</v>
      </c>
      <c r="D1880" s="23" t="str">
        <f>VLOOKUP(B1880,IF(A1880="COMPOSICAO",S!$A:$E,I!$A:$E),3,FALSE)</f>
        <v>SUPORTE PARAFUSADO COM PLACA DE ENCAIXE 4" X 2" MÉDIO (1,30 M DO PISO) PARA PONTO ELÉTRICO - FORNECIMENTO E INSTALAÇÃO. AF_03/2023</v>
      </c>
      <c r="E1880" s="11" t="str">
        <f>VLOOKUP(B1880,IF(A1880="COMPOSICAO",S!$A:$E,I!$A:$E),4,FALSE)</f>
        <v>UN</v>
      </c>
      <c r="F1880" s="11">
        <v>1</v>
      </c>
      <c r="G1880" s="67">
        <f>IF(A1880="COMPOSICAO",VLOOKUP("TOTAL SEM BDI - "&amp;B1880,CPUAUX1!$A:$J,9,FALSE),VLOOKUP(B1880,I!$A:$E,5,FALSE))</f>
        <v>11.9</v>
      </c>
      <c r="H1880" s="68"/>
      <c r="I1880" s="67">
        <f>TRUNC(F1880*G1880,2)</f>
        <v>11.9</v>
      </c>
      <c r="J1880" s="68"/>
      <c r="M1880" s="11">
        <f>B1880</f>
        <v>91946</v>
      </c>
      <c r="N1880" s="18">
        <f>SUMIF(ORCAMENTO!B:B,B1878,ORCAMENTO!F:F)</f>
        <v>70</v>
      </c>
      <c r="O1880" s="11">
        <f>F1880*N1880</f>
        <v>70</v>
      </c>
      <c r="Q1880" s="11">
        <f ca="1">IFERROR(SUMIF(CO!B:B,B1878,OFFSET(CO!F:F,0,(4+MATCH(ETAPA,CO!$J$10:$BL$10,0)))),0)</f>
        <v>0</v>
      </c>
      <c r="R1880" s="11">
        <f ca="1">F1880*Q1880</f>
        <v>0</v>
      </c>
    </row>
    <row r="1881" spans="1:18" hidden="1">
      <c r="A1881" s="50" t="str">
        <f>"TOTAL SEM BDI - "&amp;B1878</f>
        <v>TOTAL SEM BDI - 92000</v>
      </c>
      <c r="B1881" s="51"/>
      <c r="C1881" s="51"/>
      <c r="D1881" s="51"/>
      <c r="E1881" s="51"/>
      <c r="F1881" s="51"/>
      <c r="G1881" s="51"/>
      <c r="H1881" s="52"/>
      <c r="I1881" s="67">
        <f>SUM(I1878:I1880)</f>
        <v>33.74</v>
      </c>
      <c r="J1881" s="68"/>
    </row>
    <row r="1882" spans="1:18" hidden="1">
      <c r="A1882" s="50" t="str">
        <f>"TAXA DE BDI ("&amp;TEXT(BDI,"00,00")&amp;" %)"</f>
        <v>TAXA DE BDI (23,54 %)</v>
      </c>
      <c r="B1882" s="51"/>
      <c r="C1882" s="51"/>
      <c r="D1882" s="51"/>
      <c r="E1882" s="51"/>
      <c r="F1882" s="51"/>
      <c r="G1882" s="51"/>
      <c r="H1882" s="52"/>
      <c r="I1882" s="67">
        <f>ROUND(I1881*(BDI/100),2)</f>
        <v>7.94</v>
      </c>
      <c r="J1882" s="68"/>
    </row>
    <row r="1883" spans="1:18" hidden="1">
      <c r="A1883" s="50" t="str">
        <f>"TOTAL COM BDI - "&amp;B1878</f>
        <v>TOTAL COM BDI - 92000</v>
      </c>
      <c r="B1883" s="51"/>
      <c r="C1883" s="51"/>
      <c r="D1883" s="51"/>
      <c r="E1883" s="51"/>
      <c r="F1883" s="51"/>
      <c r="G1883" s="51"/>
      <c r="H1883" s="52"/>
      <c r="I1883" s="67">
        <f>SUM(I1881:I1882)</f>
        <v>41.68</v>
      </c>
      <c r="J1883" s="68"/>
    </row>
    <row r="1884" spans="1:18" hidden="1"/>
    <row r="1885" spans="1:18" hidden="1">
      <c r="A1885" s="9" t="s">
        <v>2646</v>
      </c>
      <c r="B1885" s="9" t="s">
        <v>102</v>
      </c>
      <c r="C1885" s="9" t="s">
        <v>103</v>
      </c>
      <c r="D1885" s="9" t="s">
        <v>36</v>
      </c>
      <c r="E1885" s="9" t="s">
        <v>104</v>
      </c>
      <c r="F1885" s="9" t="s">
        <v>788</v>
      </c>
      <c r="G1885" s="63" t="s">
        <v>2647</v>
      </c>
      <c r="H1885" s="64"/>
      <c r="I1885" s="63" t="s">
        <v>24</v>
      </c>
      <c r="J1885" s="64"/>
    </row>
    <row r="1886" spans="1:18" ht="45" hidden="1">
      <c r="A1886" s="21" t="s">
        <v>2762</v>
      </c>
      <c r="B1886" s="21">
        <v>92004</v>
      </c>
      <c r="C1886" s="21" t="str">
        <f>VLOOKUP(B1886,S!$A:$G,2,FALSE)</f>
        <v>SINAPI</v>
      </c>
      <c r="D1886" s="22" t="str">
        <f>VLOOKUP(B1886,S!$A:$G,3,FALSE)</f>
        <v>TOMADA MÉDIA DE EMBUTIR (2 MÓDULOS), 2P+T 10 A, INCLUINDO SUPORTE E PLACA - FORNECIMENTO E INSTALAÇÃO. AF_03/2023</v>
      </c>
      <c r="E1886" s="21" t="str">
        <f>VLOOKUP(B1886,S!$A:$G,4,FALSE)</f>
        <v>UN</v>
      </c>
      <c r="F1886" s="21"/>
      <c r="G1886" s="65">
        <f>I1889</f>
        <v>60.019999999999996</v>
      </c>
      <c r="H1886" s="66"/>
      <c r="I1886" s="65"/>
      <c r="J1886" s="66"/>
      <c r="K1886" s="30">
        <f>VLOOKUP(B1886,S!A:G,5,FALSE)</f>
        <v>60.02</v>
      </c>
      <c r="L1886" s="21" t="str">
        <f>IF(K1886=G1886,"OK, CONFORME TABELA",IF(G1886&gt;K1886,"ACIMA DA TABELA: ","ABAIXO DA TABELA: ")&amp;TRUNC((G1886*100)/K1886,2)&amp;" %")</f>
        <v>OK, CONFORME TABELA</v>
      </c>
    </row>
    <row r="1887" spans="1:18" ht="45" hidden="1">
      <c r="A1887" s="11" t="s">
        <v>2650</v>
      </c>
      <c r="B1887" s="11">
        <v>92002</v>
      </c>
      <c r="C1887" s="11" t="str">
        <f>VLOOKUP(B1887,IF(A1887="COMPOSICAO",S!$A:$E,I!$A:$E),2,FALSE)</f>
        <v>SINAPI</v>
      </c>
      <c r="D1887" s="23" t="str">
        <f>VLOOKUP(B1887,IF(A1887="COMPOSICAO",S!$A:$E,I!$A:$E),3,FALSE)</f>
        <v>TOMADA MÉDIA DE EMBUTIR (2 MÓDULOS), 2P+T 10 A, SEM SUPORTE E SEM PLACA - FORNECIMENTO E INSTALAÇÃO. AF_03/2023</v>
      </c>
      <c r="E1887" s="11" t="str">
        <f>VLOOKUP(B1887,IF(A1887="COMPOSICAO",S!$A:$E,I!$A:$E),4,FALSE)</f>
        <v>UN</v>
      </c>
      <c r="F1887" s="11">
        <v>1</v>
      </c>
      <c r="G1887" s="67">
        <f>IF(A1887="COMPOSICAO",VLOOKUP("TOTAL SEM BDI - "&amp;B1887,CPUAUX1!$A:$J,9,FALSE),VLOOKUP(B1887,I!$A:$E,5,FALSE))</f>
        <v>48.12</v>
      </c>
      <c r="H1887" s="68"/>
      <c r="I1887" s="67">
        <f>TRUNC(F1887*G1887,2)</f>
        <v>48.12</v>
      </c>
      <c r="J1887" s="68"/>
      <c r="M1887" s="11">
        <f>B1887</f>
        <v>92002</v>
      </c>
      <c r="N1887" s="18">
        <f>SUMIF(ORCAMENTO!B:B,B1886,ORCAMENTO!F:F)</f>
        <v>23</v>
      </c>
      <c r="O1887" s="11">
        <f>F1887*N1887</f>
        <v>23</v>
      </c>
      <c r="Q1887" s="11">
        <f ca="1">IFERROR(SUMIF(CO!B:B,B1886,OFFSET(CO!F:F,0,(4+MATCH(ETAPA,CO!$J$10:$BL$10,0)))),0)</f>
        <v>0</v>
      </c>
      <c r="R1887" s="11">
        <f ca="1">F1887*Q1887</f>
        <v>0</v>
      </c>
    </row>
    <row r="1888" spans="1:18" ht="45" hidden="1">
      <c r="A1888" s="11" t="s">
        <v>2650</v>
      </c>
      <c r="B1888" s="11">
        <v>91946</v>
      </c>
      <c r="C1888" s="11" t="str">
        <f>VLOOKUP(B1888,IF(A1888="COMPOSICAO",S!$A:$E,I!$A:$E),2,FALSE)</f>
        <v>SINAPI</v>
      </c>
      <c r="D1888" s="23" t="str">
        <f>VLOOKUP(B1888,IF(A1888="COMPOSICAO",S!$A:$E,I!$A:$E),3,FALSE)</f>
        <v>SUPORTE PARAFUSADO COM PLACA DE ENCAIXE 4" X 2" MÉDIO (1,30 M DO PISO) PARA PONTO ELÉTRICO - FORNECIMENTO E INSTALAÇÃO. AF_03/2023</v>
      </c>
      <c r="E1888" s="11" t="str">
        <f>VLOOKUP(B1888,IF(A1888="COMPOSICAO",S!$A:$E,I!$A:$E),4,FALSE)</f>
        <v>UN</v>
      </c>
      <c r="F1888" s="11">
        <v>1</v>
      </c>
      <c r="G1888" s="67">
        <f>IF(A1888="COMPOSICAO",VLOOKUP("TOTAL SEM BDI - "&amp;B1888,CPUAUX1!$A:$J,9,FALSE),VLOOKUP(B1888,I!$A:$E,5,FALSE))</f>
        <v>11.9</v>
      </c>
      <c r="H1888" s="68"/>
      <c r="I1888" s="67">
        <f>TRUNC(F1888*G1888,2)</f>
        <v>11.9</v>
      </c>
      <c r="J1888" s="68"/>
      <c r="M1888" s="11">
        <f>B1888</f>
        <v>91946</v>
      </c>
      <c r="N1888" s="18">
        <f>SUMIF(ORCAMENTO!B:B,B1886,ORCAMENTO!F:F)</f>
        <v>23</v>
      </c>
      <c r="O1888" s="11">
        <f>F1888*N1888</f>
        <v>23</v>
      </c>
      <c r="Q1888" s="11">
        <f ca="1">IFERROR(SUMIF(CO!B:B,B1886,OFFSET(CO!F:F,0,(4+MATCH(ETAPA,CO!$J$10:$BL$10,0)))),0)</f>
        <v>0</v>
      </c>
      <c r="R1888" s="11">
        <f ca="1">F1888*Q1888</f>
        <v>0</v>
      </c>
    </row>
    <row r="1889" spans="1:18" hidden="1">
      <c r="A1889" s="50" t="str">
        <f>"TOTAL SEM BDI - "&amp;B1886</f>
        <v>TOTAL SEM BDI - 92004</v>
      </c>
      <c r="B1889" s="51"/>
      <c r="C1889" s="51"/>
      <c r="D1889" s="51"/>
      <c r="E1889" s="51"/>
      <c r="F1889" s="51"/>
      <c r="G1889" s="51"/>
      <c r="H1889" s="52"/>
      <c r="I1889" s="67">
        <f>SUM(I1886:I1888)</f>
        <v>60.019999999999996</v>
      </c>
      <c r="J1889" s="68"/>
    </row>
    <row r="1890" spans="1:18" hidden="1">
      <c r="A1890" s="50" t="str">
        <f>"TAXA DE BDI ("&amp;TEXT(BDI,"00,00")&amp;" %)"</f>
        <v>TAXA DE BDI (23,54 %)</v>
      </c>
      <c r="B1890" s="51"/>
      <c r="C1890" s="51"/>
      <c r="D1890" s="51"/>
      <c r="E1890" s="51"/>
      <c r="F1890" s="51"/>
      <c r="G1890" s="51"/>
      <c r="H1890" s="52"/>
      <c r="I1890" s="67">
        <f>ROUND(I1889*(BDI/100),2)</f>
        <v>14.13</v>
      </c>
      <c r="J1890" s="68"/>
    </row>
    <row r="1891" spans="1:18" hidden="1">
      <c r="A1891" s="50" t="str">
        <f>"TOTAL COM BDI - "&amp;B1886</f>
        <v>TOTAL COM BDI - 92004</v>
      </c>
      <c r="B1891" s="51"/>
      <c r="C1891" s="51"/>
      <c r="D1891" s="51"/>
      <c r="E1891" s="51"/>
      <c r="F1891" s="51"/>
      <c r="G1891" s="51"/>
      <c r="H1891" s="52"/>
      <c r="I1891" s="67">
        <f>SUM(I1889:I1890)</f>
        <v>74.149999999999991</v>
      </c>
      <c r="J1891" s="68"/>
    </row>
    <row r="1892" spans="1:18" hidden="1"/>
    <row r="1893" spans="1:18" hidden="1">
      <c r="A1893" s="9" t="s">
        <v>2646</v>
      </c>
      <c r="B1893" s="9" t="s">
        <v>102</v>
      </c>
      <c r="C1893" s="9" t="s">
        <v>103</v>
      </c>
      <c r="D1893" s="9" t="s">
        <v>36</v>
      </c>
      <c r="E1893" s="9" t="s">
        <v>104</v>
      </c>
      <c r="F1893" s="9" t="s">
        <v>788</v>
      </c>
      <c r="G1893" s="63" t="s">
        <v>2647</v>
      </c>
      <c r="H1893" s="64"/>
      <c r="I1893" s="63" t="s">
        <v>24</v>
      </c>
      <c r="J1893" s="64"/>
    </row>
    <row r="1894" spans="1:18" ht="30" hidden="1">
      <c r="A1894" s="21" t="s">
        <v>2765</v>
      </c>
      <c r="B1894" s="21">
        <v>93654</v>
      </c>
      <c r="C1894" s="21" t="str">
        <f>VLOOKUP(B1894,S!$A:$G,2,FALSE)</f>
        <v>SINAPI</v>
      </c>
      <c r="D1894" s="22" t="str">
        <f>VLOOKUP(B1894,S!$A:$G,3,FALSE)</f>
        <v>DISJUNTOR MONOPOLAR TIPO DIN, CORRENTE NOMINAL DE 16A - FORNECIMENTO E INSTALAÇÃO. AF_07/2025</v>
      </c>
      <c r="E1894" s="21" t="str">
        <f>VLOOKUP(B1894,S!$A:$G,4,FALSE)</f>
        <v>UN</v>
      </c>
      <c r="F1894" s="21"/>
      <c r="G1894" s="65">
        <f>I1899</f>
        <v>11.329999999999998</v>
      </c>
      <c r="H1894" s="66"/>
      <c r="I1894" s="65"/>
      <c r="J1894" s="66"/>
      <c r="K1894" s="30">
        <f>VLOOKUP(B1894,S!A:G,5,FALSE)</f>
        <v>11.33</v>
      </c>
      <c r="L1894" s="21" t="str">
        <f>IF(K1894=G1894,"OK, CONFORME TABELA",IF(G1894&gt;K1894,"ACIMA DA TABELA: ","ABAIXO DA TABELA: ")&amp;TRUNC((G1894*100)/K1894,2)&amp;" %")</f>
        <v>OK, CONFORME TABELA</v>
      </c>
    </row>
    <row r="1895" spans="1:18" hidden="1">
      <c r="A1895" s="11" t="s">
        <v>2650</v>
      </c>
      <c r="B1895" s="11">
        <v>88264</v>
      </c>
      <c r="C1895" s="11" t="str">
        <f>VLOOKUP(B1895,IF(A1895="COMPOSICAO",S!$A:$E,I!$A:$E),2,FALSE)</f>
        <v>SINAPI</v>
      </c>
      <c r="D1895" s="23" t="str">
        <f>VLOOKUP(B1895,IF(A1895="COMPOSICAO",S!$A:$E,I!$A:$E),3,FALSE)</f>
        <v>ELETRICISTA COM ENCARGOS COMPLEMENTARES</v>
      </c>
      <c r="E1895" s="11" t="str">
        <f>VLOOKUP(B1895,IF(A1895="COMPOSICAO",S!$A:$E,I!$A:$E),4,FALSE)</f>
        <v>H</v>
      </c>
      <c r="F1895" s="11">
        <f>0.035428/pcf</f>
        <v>3.5428000000000001E-2</v>
      </c>
      <c r="G1895" s="67">
        <f>IF(A1895="COMPOSICAO",VLOOKUP("TOTAL SEM BDI - "&amp;B1895,CPUAUX1!$A:$J,9,FALSE),VLOOKUP(B1895,I!$A:$E,5,FALSE))</f>
        <v>27.74</v>
      </c>
      <c r="H1895" s="68"/>
      <c r="I1895" s="67">
        <f>TRUNC(F1895*G1895,2)</f>
        <v>0.98</v>
      </c>
      <c r="J1895" s="68"/>
      <c r="M1895" s="11">
        <f>B1895</f>
        <v>88264</v>
      </c>
      <c r="N1895" s="18">
        <f>SUMIF(ORCAMENTO!B:B,B1894,ORCAMENTO!F:F)</f>
        <v>49</v>
      </c>
      <c r="O1895" s="11">
        <f>F1895*N1895</f>
        <v>1.7359720000000001</v>
      </c>
      <c r="Q1895" s="11">
        <f ca="1">IFERROR(SUMIF(CO!B:B,B1894,OFFSET(CO!F:F,0,(4+MATCH(ETAPA,CO!$J$10:$BL$10,0)))),0)</f>
        <v>0</v>
      </c>
      <c r="R1895" s="11">
        <f ca="1">F1895*Q1895</f>
        <v>0</v>
      </c>
    </row>
    <row r="1896" spans="1:18" hidden="1">
      <c r="A1896" s="11" t="s">
        <v>2650</v>
      </c>
      <c r="B1896" s="11">
        <v>88247</v>
      </c>
      <c r="C1896" s="11" t="str">
        <f>VLOOKUP(B1896,IF(A1896="COMPOSICAO",S!$A:$E,I!$A:$E),2,FALSE)</f>
        <v>SINAPI</v>
      </c>
      <c r="D1896" s="23" t="str">
        <f>VLOOKUP(B1896,IF(A1896="COMPOSICAO",S!$A:$E,I!$A:$E),3,FALSE)</f>
        <v>AUXILIAR DE ELETRICISTA COM ENCARGOS COMPLEMENTARES</v>
      </c>
      <c r="E1896" s="11" t="str">
        <f>VLOOKUP(B1896,IF(A1896="COMPOSICAO",S!$A:$E,I!$A:$E),4,FALSE)</f>
        <v>H</v>
      </c>
      <c r="F1896" s="11">
        <f>0.035428/pcf</f>
        <v>3.5428000000000001E-2</v>
      </c>
      <c r="G1896" s="67">
        <f>IF(A1896="COMPOSICAO",VLOOKUP("TOTAL SEM BDI - "&amp;B1896,CPUAUX1!$A:$J,9,FALSE),VLOOKUP(B1896,I!$A:$E,5,FALSE))</f>
        <v>22.810000000000002</v>
      </c>
      <c r="H1896" s="68"/>
      <c r="I1896" s="67">
        <f>TRUNC(F1896*G1896,2)</f>
        <v>0.8</v>
      </c>
      <c r="J1896" s="68"/>
      <c r="M1896" s="11">
        <f>B1896</f>
        <v>88247</v>
      </c>
      <c r="N1896" s="18">
        <f>SUMIF(ORCAMENTO!B:B,B1894,ORCAMENTO!F:F)</f>
        <v>49</v>
      </c>
      <c r="O1896" s="11">
        <f>F1896*N1896</f>
        <v>1.7359720000000001</v>
      </c>
      <c r="Q1896" s="11">
        <f ca="1">IFERROR(SUMIF(CO!B:B,B1894,OFFSET(CO!F:F,0,(4+MATCH(ETAPA,CO!$J$10:$BL$10,0)))),0)</f>
        <v>0</v>
      </c>
      <c r="R1896" s="11">
        <f ca="1">F1896*Q1896</f>
        <v>0</v>
      </c>
    </row>
    <row r="1897" spans="1:18" ht="30" hidden="1">
      <c r="A1897" s="11" t="s">
        <v>2652</v>
      </c>
      <c r="B1897" s="11">
        <v>34653</v>
      </c>
      <c r="C1897" s="11" t="str">
        <f>VLOOKUP(B1897,IF(A1897="COMPOSICAO",S!$A:$E,I!$A:$E),2,FALSE)</f>
        <v>SINAPI</v>
      </c>
      <c r="D1897" s="23" t="str">
        <f>VLOOKUP(B1897,IF(A1897="COMPOSICAO",S!$A:$E,I!$A:$E),3,FALSE)</f>
        <v>DISJUNTOR TERMOMAGNETICO PARA TRILHO DIN (IEC), MONOPOLAR, 6 - 32 A</v>
      </c>
      <c r="E1897" s="11" t="str">
        <f>VLOOKUP(B1897,IF(A1897="COMPOSICAO",S!$A:$E,I!$A:$E),4,FALSE)</f>
        <v>UN</v>
      </c>
      <c r="F1897" s="11">
        <v>1</v>
      </c>
      <c r="G1897" s="67">
        <f>IF(A1897="COMPOSICAO",VLOOKUP("TOTAL SEM BDI - "&amp;B1897,CPUAUX1!$A:$J,9,FALSE),VLOOKUP(B1897,I!$A:$E,5,FALSE))</f>
        <v>8.34</v>
      </c>
      <c r="H1897" s="68"/>
      <c r="I1897" s="67">
        <f>TRUNC(F1897*G1897,2)</f>
        <v>8.34</v>
      </c>
      <c r="J1897" s="68"/>
      <c r="M1897" s="11">
        <f>B1897</f>
        <v>34653</v>
      </c>
      <c r="N1897" s="18">
        <f>SUMIF(ORCAMENTO!B:B,B1894,ORCAMENTO!F:F)</f>
        <v>49</v>
      </c>
      <c r="O1897" s="11">
        <f>F1897*N1897</f>
        <v>49</v>
      </c>
      <c r="Q1897" s="11">
        <f ca="1">IFERROR(SUMIF(CO!B:B,B1894,OFFSET(CO!F:F,0,(4+MATCH(ETAPA,CO!$J$10:$BL$10,0)))),0)</f>
        <v>0</v>
      </c>
      <c r="R1897" s="11">
        <f ca="1">F1897*Q1897</f>
        <v>0</v>
      </c>
    </row>
    <row r="1898" spans="1:18" ht="45" hidden="1">
      <c r="A1898" s="11" t="s">
        <v>2652</v>
      </c>
      <c r="B1898" s="11">
        <v>1570</v>
      </c>
      <c r="C1898" s="11" t="str">
        <f>VLOOKUP(B1898,IF(A1898="COMPOSICAO",S!$A:$E,I!$A:$E),2,FALSE)</f>
        <v>SINAPI</v>
      </c>
      <c r="D1898" s="23" t="str">
        <f>VLOOKUP(B1898,IF(A1898="COMPOSICAO",S!$A:$E,I!$A:$E),3,FALSE)</f>
        <v>TERMINAL A COMPRESSAO EM COBRE ESTANHADO PARA CABO 2,5 MM2, 1 FURO E 1 COMPRESSAO, PARA PARAFUSO DE FIXACAO M5</v>
      </c>
      <c r="E1898" s="11" t="str">
        <f>VLOOKUP(B1898,IF(A1898="COMPOSICAO",S!$A:$E,I!$A:$E),4,FALSE)</f>
        <v>UN</v>
      </c>
      <c r="F1898" s="11">
        <v>1</v>
      </c>
      <c r="G1898" s="67">
        <f>IF(A1898="COMPOSICAO",VLOOKUP("TOTAL SEM BDI - "&amp;B1898,CPUAUX1!$A:$J,9,FALSE),VLOOKUP(B1898,I!$A:$E,5,FALSE))</f>
        <v>1.21</v>
      </c>
      <c r="H1898" s="68"/>
      <c r="I1898" s="67">
        <f>TRUNC(F1898*G1898,2)</f>
        <v>1.21</v>
      </c>
      <c r="J1898" s="68"/>
      <c r="M1898" s="11">
        <f>B1898</f>
        <v>1570</v>
      </c>
      <c r="N1898" s="18">
        <f>SUMIF(ORCAMENTO!B:B,B1894,ORCAMENTO!F:F)</f>
        <v>49</v>
      </c>
      <c r="O1898" s="11">
        <f>F1898*N1898</f>
        <v>49</v>
      </c>
      <c r="Q1898" s="11">
        <f ca="1">IFERROR(SUMIF(CO!B:B,B1894,OFFSET(CO!F:F,0,(4+MATCH(ETAPA,CO!$J$10:$BL$10,0)))),0)</f>
        <v>0</v>
      </c>
      <c r="R1898" s="11">
        <f ca="1">F1898*Q1898</f>
        <v>0</v>
      </c>
    </row>
    <row r="1899" spans="1:18" hidden="1">
      <c r="A1899" s="50" t="str">
        <f>"TOTAL SEM BDI - "&amp;B1894</f>
        <v>TOTAL SEM BDI - 93654</v>
      </c>
      <c r="B1899" s="51"/>
      <c r="C1899" s="51"/>
      <c r="D1899" s="51"/>
      <c r="E1899" s="51"/>
      <c r="F1899" s="51"/>
      <c r="G1899" s="51"/>
      <c r="H1899" s="52"/>
      <c r="I1899" s="67">
        <f>SUM(I1894:I1898)</f>
        <v>11.329999999999998</v>
      </c>
      <c r="J1899" s="68"/>
    </row>
    <row r="1900" spans="1:18" hidden="1">
      <c r="A1900" s="50" t="str">
        <f>"TAXA DE BDI ("&amp;TEXT(BDI,"00,00")&amp;" %)"</f>
        <v>TAXA DE BDI (23,54 %)</v>
      </c>
      <c r="B1900" s="51"/>
      <c r="C1900" s="51"/>
      <c r="D1900" s="51"/>
      <c r="E1900" s="51"/>
      <c r="F1900" s="51"/>
      <c r="G1900" s="51"/>
      <c r="H1900" s="52"/>
      <c r="I1900" s="67">
        <f>ROUND(I1899*(BDI/100),2)</f>
        <v>2.67</v>
      </c>
      <c r="J1900" s="68"/>
    </row>
    <row r="1901" spans="1:18" hidden="1">
      <c r="A1901" s="50" t="str">
        <f>"TOTAL COM BDI - "&amp;B1894</f>
        <v>TOTAL COM BDI - 93654</v>
      </c>
      <c r="B1901" s="51"/>
      <c r="C1901" s="51"/>
      <c r="D1901" s="51"/>
      <c r="E1901" s="51"/>
      <c r="F1901" s="51"/>
      <c r="G1901" s="51"/>
      <c r="H1901" s="52"/>
      <c r="I1901" s="67">
        <f>SUM(I1899:I1900)</f>
        <v>13.999999999999998</v>
      </c>
      <c r="J1901" s="68"/>
    </row>
    <row r="1902" spans="1:18" hidden="1"/>
    <row r="1903" spans="1:18" hidden="1">
      <c r="A1903" s="9" t="s">
        <v>2646</v>
      </c>
      <c r="B1903" s="9" t="s">
        <v>102</v>
      </c>
      <c r="C1903" s="9" t="s">
        <v>103</v>
      </c>
      <c r="D1903" s="9" t="s">
        <v>36</v>
      </c>
      <c r="E1903" s="9" t="s">
        <v>104</v>
      </c>
      <c r="F1903" s="9" t="s">
        <v>788</v>
      </c>
      <c r="G1903" s="63" t="s">
        <v>2647</v>
      </c>
      <c r="H1903" s="64"/>
      <c r="I1903" s="63" t="s">
        <v>24</v>
      </c>
      <c r="J1903" s="64"/>
    </row>
    <row r="1904" spans="1:18" ht="30" hidden="1">
      <c r="A1904" s="21" t="s">
        <v>2765</v>
      </c>
      <c r="B1904" s="21">
        <v>93655</v>
      </c>
      <c r="C1904" s="21" t="str">
        <f>VLOOKUP(B1904,S!$A:$G,2,FALSE)</f>
        <v>SINAPI</v>
      </c>
      <c r="D1904" s="22" t="str">
        <f>VLOOKUP(B1904,S!$A:$G,3,FALSE)</f>
        <v>DISJUNTOR MONOPOLAR TIPO DIN, CORRENTE NOMINAL DE 20A - FORNECIMENTO E INSTALAÇÃO. AF_07/2025</v>
      </c>
      <c r="E1904" s="21" t="str">
        <f>VLOOKUP(B1904,S!$A:$G,4,FALSE)</f>
        <v>UN</v>
      </c>
      <c r="F1904" s="21"/>
      <c r="G1904" s="65">
        <f>I1909</f>
        <v>12.26</v>
      </c>
      <c r="H1904" s="66"/>
      <c r="I1904" s="65"/>
      <c r="J1904" s="66"/>
      <c r="K1904" s="30">
        <f>VLOOKUP(B1904,S!A:G,5,FALSE)</f>
        <v>12.26</v>
      </c>
      <c r="L1904" s="21" t="str">
        <f>IF(K1904=G1904,"OK, CONFORME TABELA",IF(G1904&gt;K1904,"ACIMA DA TABELA: ","ABAIXO DA TABELA: ")&amp;TRUNC((G1904*100)/K1904,2)&amp;" %")</f>
        <v>OK, CONFORME TABELA</v>
      </c>
    </row>
    <row r="1905" spans="1:18" hidden="1">
      <c r="A1905" s="11" t="s">
        <v>2650</v>
      </c>
      <c r="B1905" s="11">
        <v>88264</v>
      </c>
      <c r="C1905" s="11" t="str">
        <f>VLOOKUP(B1905,IF(A1905="COMPOSICAO",S!$A:$E,I!$A:$E),2,FALSE)</f>
        <v>SINAPI</v>
      </c>
      <c r="D1905" s="23" t="str">
        <f>VLOOKUP(B1905,IF(A1905="COMPOSICAO",S!$A:$E,I!$A:$E),3,FALSE)</f>
        <v>ELETRICISTA COM ENCARGOS COMPLEMENTARES</v>
      </c>
      <c r="E1905" s="11" t="str">
        <f>VLOOKUP(B1905,IF(A1905="COMPOSICAO",S!$A:$E,I!$A:$E),4,FALSE)</f>
        <v>H</v>
      </c>
      <c r="F1905" s="11">
        <f>0.046843/pcf</f>
        <v>4.6843000000000003E-2</v>
      </c>
      <c r="G1905" s="67">
        <f>IF(A1905="COMPOSICAO",VLOOKUP("TOTAL SEM BDI - "&amp;B1905,CPUAUX1!$A:$J,9,FALSE),VLOOKUP(B1905,I!$A:$E,5,FALSE))</f>
        <v>27.74</v>
      </c>
      <c r="H1905" s="68"/>
      <c r="I1905" s="67">
        <f>TRUNC(F1905*G1905,2)</f>
        <v>1.29</v>
      </c>
      <c r="J1905" s="68"/>
      <c r="M1905" s="11">
        <f>B1905</f>
        <v>88264</v>
      </c>
      <c r="N1905" s="18">
        <f>SUMIF(ORCAMENTO!B:B,B1904,ORCAMENTO!F:F)</f>
        <v>28</v>
      </c>
      <c r="O1905" s="11">
        <f>F1905*N1905</f>
        <v>1.311604</v>
      </c>
      <c r="Q1905" s="11">
        <f ca="1">IFERROR(SUMIF(CO!B:B,B1904,OFFSET(CO!F:F,0,(4+MATCH(ETAPA,CO!$J$10:$BL$10,0)))),0)</f>
        <v>0</v>
      </c>
      <c r="R1905" s="11">
        <f ca="1">F1905*Q1905</f>
        <v>0</v>
      </c>
    </row>
    <row r="1906" spans="1:18" hidden="1">
      <c r="A1906" s="11" t="s">
        <v>2650</v>
      </c>
      <c r="B1906" s="11">
        <v>88247</v>
      </c>
      <c r="C1906" s="11" t="str">
        <f>VLOOKUP(B1906,IF(A1906="COMPOSICAO",S!$A:$E,I!$A:$E),2,FALSE)</f>
        <v>SINAPI</v>
      </c>
      <c r="D1906" s="23" t="str">
        <f>VLOOKUP(B1906,IF(A1906="COMPOSICAO",S!$A:$E,I!$A:$E),3,FALSE)</f>
        <v>AUXILIAR DE ELETRICISTA COM ENCARGOS COMPLEMENTARES</v>
      </c>
      <c r="E1906" s="11" t="str">
        <f>VLOOKUP(B1906,IF(A1906="COMPOSICAO",S!$A:$E,I!$A:$E),4,FALSE)</f>
        <v>H</v>
      </c>
      <c r="F1906" s="11">
        <f>0.046843/pcf</f>
        <v>4.6843000000000003E-2</v>
      </c>
      <c r="G1906" s="67">
        <f>IF(A1906="COMPOSICAO",VLOOKUP("TOTAL SEM BDI - "&amp;B1906,CPUAUX1!$A:$J,9,FALSE),VLOOKUP(B1906,I!$A:$E,5,FALSE))</f>
        <v>22.810000000000002</v>
      </c>
      <c r="H1906" s="68"/>
      <c r="I1906" s="67">
        <f>TRUNC(F1906*G1906,2)</f>
        <v>1.06</v>
      </c>
      <c r="J1906" s="68"/>
      <c r="M1906" s="11">
        <f>B1906</f>
        <v>88247</v>
      </c>
      <c r="N1906" s="18">
        <f>SUMIF(ORCAMENTO!B:B,B1904,ORCAMENTO!F:F)</f>
        <v>28</v>
      </c>
      <c r="O1906" s="11">
        <f>F1906*N1906</f>
        <v>1.311604</v>
      </c>
      <c r="Q1906" s="11">
        <f ca="1">IFERROR(SUMIF(CO!B:B,B1904,OFFSET(CO!F:F,0,(4+MATCH(ETAPA,CO!$J$10:$BL$10,0)))),0)</f>
        <v>0</v>
      </c>
      <c r="R1906" s="11">
        <f ca="1">F1906*Q1906</f>
        <v>0</v>
      </c>
    </row>
    <row r="1907" spans="1:18" ht="30" hidden="1">
      <c r="A1907" s="11" t="s">
        <v>2652</v>
      </c>
      <c r="B1907" s="11">
        <v>34653</v>
      </c>
      <c r="C1907" s="11" t="str">
        <f>VLOOKUP(B1907,IF(A1907="COMPOSICAO",S!$A:$E,I!$A:$E),2,FALSE)</f>
        <v>SINAPI</v>
      </c>
      <c r="D1907" s="23" t="str">
        <f>VLOOKUP(B1907,IF(A1907="COMPOSICAO",S!$A:$E,I!$A:$E),3,FALSE)</f>
        <v>DISJUNTOR TERMOMAGNETICO PARA TRILHO DIN (IEC), MONOPOLAR, 6 - 32 A</v>
      </c>
      <c r="E1907" s="11" t="str">
        <f>VLOOKUP(B1907,IF(A1907="COMPOSICAO",S!$A:$E,I!$A:$E),4,FALSE)</f>
        <v>UN</v>
      </c>
      <c r="F1907" s="11">
        <v>1</v>
      </c>
      <c r="G1907" s="67">
        <f>IF(A1907="COMPOSICAO",VLOOKUP("TOTAL SEM BDI - "&amp;B1907,CPUAUX1!$A:$J,9,FALSE),VLOOKUP(B1907,I!$A:$E,5,FALSE))</f>
        <v>8.34</v>
      </c>
      <c r="H1907" s="68"/>
      <c r="I1907" s="67">
        <f>TRUNC(F1907*G1907,2)</f>
        <v>8.34</v>
      </c>
      <c r="J1907" s="68"/>
      <c r="M1907" s="11">
        <f>B1907</f>
        <v>34653</v>
      </c>
      <c r="N1907" s="18">
        <f>SUMIF(ORCAMENTO!B:B,B1904,ORCAMENTO!F:F)</f>
        <v>28</v>
      </c>
      <c r="O1907" s="11">
        <f>F1907*N1907</f>
        <v>28</v>
      </c>
      <c r="Q1907" s="11">
        <f ca="1">IFERROR(SUMIF(CO!B:B,B1904,OFFSET(CO!F:F,0,(4+MATCH(ETAPA,CO!$J$10:$BL$10,0)))),0)</f>
        <v>0</v>
      </c>
      <c r="R1907" s="11">
        <f ca="1">F1907*Q1907</f>
        <v>0</v>
      </c>
    </row>
    <row r="1908" spans="1:18" ht="45" hidden="1">
      <c r="A1908" s="11" t="s">
        <v>2652</v>
      </c>
      <c r="B1908" s="11">
        <v>1571</v>
      </c>
      <c r="C1908" s="11" t="str">
        <f>VLOOKUP(B1908,IF(A1908="COMPOSICAO",S!$A:$E,I!$A:$E),2,FALSE)</f>
        <v>SINAPI</v>
      </c>
      <c r="D1908" s="23" t="str">
        <f>VLOOKUP(B1908,IF(A1908="COMPOSICAO",S!$A:$E,I!$A:$E),3,FALSE)</f>
        <v>TERMINAL A COMPRESSAO EM COBRE ESTANHADO PARA CABO 4 MM2, 1 FURO E 1 COMPRESSAO, PARA PARAFUSO DE FIXACAO M5</v>
      </c>
      <c r="E1908" s="11" t="str">
        <f>VLOOKUP(B1908,IF(A1908="COMPOSICAO",S!$A:$E,I!$A:$E),4,FALSE)</f>
        <v>UN</v>
      </c>
      <c r="F1908" s="11">
        <v>1</v>
      </c>
      <c r="G1908" s="67">
        <f>IF(A1908="COMPOSICAO",VLOOKUP("TOTAL SEM BDI - "&amp;B1908,CPUAUX1!$A:$J,9,FALSE),VLOOKUP(B1908,I!$A:$E,5,FALSE))</f>
        <v>1.57</v>
      </c>
      <c r="H1908" s="68"/>
      <c r="I1908" s="67">
        <f>TRUNC(F1908*G1908,2)</f>
        <v>1.57</v>
      </c>
      <c r="J1908" s="68"/>
      <c r="M1908" s="11">
        <f>B1908</f>
        <v>1571</v>
      </c>
      <c r="N1908" s="18">
        <f>SUMIF(ORCAMENTO!B:B,B1904,ORCAMENTO!F:F)</f>
        <v>28</v>
      </c>
      <c r="O1908" s="11">
        <f>F1908*N1908</f>
        <v>28</v>
      </c>
      <c r="Q1908" s="11">
        <f ca="1">IFERROR(SUMIF(CO!B:B,B1904,OFFSET(CO!F:F,0,(4+MATCH(ETAPA,CO!$J$10:$BL$10,0)))),0)</f>
        <v>0</v>
      </c>
      <c r="R1908" s="11">
        <f ca="1">F1908*Q1908</f>
        <v>0</v>
      </c>
    </row>
    <row r="1909" spans="1:18" hidden="1">
      <c r="A1909" s="50" t="str">
        <f>"TOTAL SEM BDI - "&amp;B1904</f>
        <v>TOTAL SEM BDI - 93655</v>
      </c>
      <c r="B1909" s="51"/>
      <c r="C1909" s="51"/>
      <c r="D1909" s="51"/>
      <c r="E1909" s="51"/>
      <c r="F1909" s="51"/>
      <c r="G1909" s="51"/>
      <c r="H1909" s="52"/>
      <c r="I1909" s="67">
        <f>SUM(I1904:I1908)</f>
        <v>12.26</v>
      </c>
      <c r="J1909" s="68"/>
    </row>
    <row r="1910" spans="1:18" hidden="1">
      <c r="A1910" s="50" t="str">
        <f>"TAXA DE BDI ("&amp;TEXT(BDI,"00,00")&amp;" %)"</f>
        <v>TAXA DE BDI (23,54 %)</v>
      </c>
      <c r="B1910" s="51"/>
      <c r="C1910" s="51"/>
      <c r="D1910" s="51"/>
      <c r="E1910" s="51"/>
      <c r="F1910" s="51"/>
      <c r="G1910" s="51"/>
      <c r="H1910" s="52"/>
      <c r="I1910" s="67">
        <f>ROUND(I1909*(BDI/100),2)</f>
        <v>2.89</v>
      </c>
      <c r="J1910" s="68"/>
    </row>
    <row r="1911" spans="1:18" hidden="1">
      <c r="A1911" s="50" t="str">
        <f>"TOTAL COM BDI - "&amp;B1904</f>
        <v>TOTAL COM BDI - 93655</v>
      </c>
      <c r="B1911" s="51"/>
      <c r="C1911" s="51"/>
      <c r="D1911" s="51"/>
      <c r="E1911" s="51"/>
      <c r="F1911" s="51"/>
      <c r="G1911" s="51"/>
      <c r="H1911" s="52"/>
      <c r="I1911" s="67">
        <f>SUM(I1909:I1910)</f>
        <v>15.15</v>
      </c>
      <c r="J1911" s="68"/>
    </row>
    <row r="1912" spans="1:18" hidden="1"/>
    <row r="1913" spans="1:18" hidden="1">
      <c r="A1913" s="9" t="s">
        <v>2646</v>
      </c>
      <c r="B1913" s="9" t="s">
        <v>102</v>
      </c>
      <c r="C1913" s="9" t="s">
        <v>103</v>
      </c>
      <c r="D1913" s="9" t="s">
        <v>36</v>
      </c>
      <c r="E1913" s="9" t="s">
        <v>104</v>
      </c>
      <c r="F1913" s="9" t="s">
        <v>788</v>
      </c>
      <c r="G1913" s="63" t="s">
        <v>2647</v>
      </c>
      <c r="H1913" s="64"/>
      <c r="I1913" s="63" t="s">
        <v>24</v>
      </c>
      <c r="J1913" s="64"/>
    </row>
    <row r="1914" spans="1:18" ht="30" hidden="1">
      <c r="A1914" s="21" t="s">
        <v>2765</v>
      </c>
      <c r="B1914" s="21">
        <v>93668</v>
      </c>
      <c r="C1914" s="21" t="str">
        <f>VLOOKUP(B1914,S!$A:$G,2,FALSE)</f>
        <v>SINAPI</v>
      </c>
      <c r="D1914" s="22" t="str">
        <f>VLOOKUP(B1914,S!$A:$G,3,FALSE)</f>
        <v>DISJUNTOR TRIPOLAR TIPO DIN, CORRENTE NOMINAL DE 16A - FORNECIMENTO E INSTALAÇÃO. AF_07/2025</v>
      </c>
      <c r="E1914" s="21" t="str">
        <f>VLOOKUP(B1914,S!$A:$G,4,FALSE)</f>
        <v>UN</v>
      </c>
      <c r="F1914" s="21"/>
      <c r="G1914" s="65">
        <f>I1919</f>
        <v>67.55</v>
      </c>
      <c r="H1914" s="66"/>
      <c r="I1914" s="65"/>
      <c r="J1914" s="66"/>
      <c r="K1914" s="30">
        <f>VLOOKUP(B1914,S!A:G,5,FALSE)</f>
        <v>67.55</v>
      </c>
      <c r="L1914" s="21" t="str">
        <f>IF(K1914=G1914,"OK, CONFORME TABELA",IF(G1914&gt;K1914,"ACIMA DA TABELA: ","ABAIXO DA TABELA: ")&amp;TRUNC((G1914*100)/K1914,2)&amp;" %")</f>
        <v>OK, CONFORME TABELA</v>
      </c>
    </row>
    <row r="1915" spans="1:18" hidden="1">
      <c r="A1915" s="11" t="s">
        <v>2650</v>
      </c>
      <c r="B1915" s="11">
        <v>88264</v>
      </c>
      <c r="C1915" s="11" t="str">
        <f>VLOOKUP(B1915,IF(A1915="COMPOSICAO",S!$A:$E,I!$A:$E),2,FALSE)</f>
        <v>SINAPI</v>
      </c>
      <c r="D1915" s="23" t="str">
        <f>VLOOKUP(B1915,IF(A1915="COMPOSICAO",S!$A:$E,I!$A:$E),3,FALSE)</f>
        <v>ELETRICISTA COM ENCARGOS COMPLEMENTARES</v>
      </c>
      <c r="E1915" s="11" t="str">
        <f>VLOOKUP(B1915,IF(A1915="COMPOSICAO",S!$A:$E,I!$A:$E),4,FALSE)</f>
        <v>H</v>
      </c>
      <c r="F1915" s="11">
        <f>0.106285/pcf</f>
        <v>0.106285</v>
      </c>
      <c r="G1915" s="67">
        <f>IF(A1915="COMPOSICAO",VLOOKUP("TOTAL SEM BDI - "&amp;B1915,CPUAUX1!$A:$J,9,FALSE),VLOOKUP(B1915,I!$A:$E,5,FALSE))</f>
        <v>27.74</v>
      </c>
      <c r="H1915" s="68"/>
      <c r="I1915" s="67">
        <f>TRUNC(F1915*G1915,2)</f>
        <v>2.94</v>
      </c>
      <c r="J1915" s="68"/>
      <c r="M1915" s="11">
        <f>B1915</f>
        <v>88264</v>
      </c>
      <c r="N1915" s="18">
        <f>SUMIF(ORCAMENTO!B:B,B1914,ORCAMENTO!F:F)</f>
        <v>8</v>
      </c>
      <c r="O1915" s="11">
        <f>F1915*N1915</f>
        <v>0.85028000000000004</v>
      </c>
      <c r="Q1915" s="11">
        <f ca="1">IFERROR(SUMIF(CO!B:B,B1914,OFFSET(CO!F:F,0,(4+MATCH(ETAPA,CO!$J$10:$BL$10,0)))),0)</f>
        <v>0</v>
      </c>
      <c r="R1915" s="11">
        <f ca="1">F1915*Q1915</f>
        <v>0</v>
      </c>
    </row>
    <row r="1916" spans="1:18" hidden="1">
      <c r="A1916" s="11" t="s">
        <v>2650</v>
      </c>
      <c r="B1916" s="11">
        <v>88247</v>
      </c>
      <c r="C1916" s="11" t="str">
        <f>VLOOKUP(B1916,IF(A1916="COMPOSICAO",S!$A:$E,I!$A:$E),2,FALSE)</f>
        <v>SINAPI</v>
      </c>
      <c r="D1916" s="23" t="str">
        <f>VLOOKUP(B1916,IF(A1916="COMPOSICAO",S!$A:$E,I!$A:$E),3,FALSE)</f>
        <v>AUXILIAR DE ELETRICISTA COM ENCARGOS COMPLEMENTARES</v>
      </c>
      <c r="E1916" s="11" t="str">
        <f>VLOOKUP(B1916,IF(A1916="COMPOSICAO",S!$A:$E,I!$A:$E),4,FALSE)</f>
        <v>H</v>
      </c>
      <c r="F1916" s="11">
        <f>0.106285/pcf</f>
        <v>0.106285</v>
      </c>
      <c r="G1916" s="67">
        <f>IF(A1916="COMPOSICAO",VLOOKUP("TOTAL SEM BDI - "&amp;B1916,CPUAUX1!$A:$J,9,FALSE),VLOOKUP(B1916,I!$A:$E,5,FALSE))</f>
        <v>22.810000000000002</v>
      </c>
      <c r="H1916" s="68"/>
      <c r="I1916" s="67">
        <f>TRUNC(F1916*G1916,2)</f>
        <v>2.42</v>
      </c>
      <c r="J1916" s="68"/>
      <c r="M1916" s="11">
        <f>B1916</f>
        <v>88247</v>
      </c>
      <c r="N1916" s="18">
        <f>SUMIF(ORCAMENTO!B:B,B1914,ORCAMENTO!F:F)</f>
        <v>8</v>
      </c>
      <c r="O1916" s="11">
        <f>F1916*N1916</f>
        <v>0.85028000000000004</v>
      </c>
      <c r="Q1916" s="11">
        <f ca="1">IFERROR(SUMIF(CO!B:B,B1914,OFFSET(CO!F:F,0,(4+MATCH(ETAPA,CO!$J$10:$BL$10,0)))),0)</f>
        <v>0</v>
      </c>
      <c r="R1916" s="11">
        <f ca="1">F1916*Q1916</f>
        <v>0</v>
      </c>
    </row>
    <row r="1917" spans="1:18" ht="30" hidden="1">
      <c r="A1917" s="11" t="s">
        <v>2652</v>
      </c>
      <c r="B1917" s="11">
        <v>34709</v>
      </c>
      <c r="C1917" s="11" t="str">
        <f>VLOOKUP(B1917,IF(A1917="COMPOSICAO",S!$A:$E,I!$A:$E),2,FALSE)</f>
        <v>SINAPI</v>
      </c>
      <c r="D1917" s="23" t="str">
        <f>VLOOKUP(B1917,IF(A1917="COMPOSICAO",S!$A:$E,I!$A:$E),3,FALSE)</f>
        <v>DISJUNTOR TERMOMAGNETICO PARA TRILHO DIN (IEC), TRIPOLAR, 10 - 50 A</v>
      </c>
      <c r="E1917" s="11" t="str">
        <f>VLOOKUP(B1917,IF(A1917="COMPOSICAO",S!$A:$E,I!$A:$E),4,FALSE)</f>
        <v>UN</v>
      </c>
      <c r="F1917" s="11">
        <v>1</v>
      </c>
      <c r="G1917" s="67">
        <f>IF(A1917="COMPOSICAO",VLOOKUP("TOTAL SEM BDI - "&amp;B1917,CPUAUX1!$A:$J,9,FALSE),VLOOKUP(B1917,I!$A:$E,5,FALSE))</f>
        <v>58.56</v>
      </c>
      <c r="H1917" s="68"/>
      <c r="I1917" s="67">
        <f>TRUNC(F1917*G1917,2)</f>
        <v>58.56</v>
      </c>
      <c r="J1917" s="68"/>
      <c r="M1917" s="11">
        <f>B1917</f>
        <v>34709</v>
      </c>
      <c r="N1917" s="18">
        <f>SUMIF(ORCAMENTO!B:B,B1914,ORCAMENTO!F:F)</f>
        <v>8</v>
      </c>
      <c r="O1917" s="11">
        <f>F1917*N1917</f>
        <v>8</v>
      </c>
      <c r="Q1917" s="11">
        <f ca="1">IFERROR(SUMIF(CO!B:B,B1914,OFFSET(CO!F:F,0,(4+MATCH(ETAPA,CO!$J$10:$BL$10,0)))),0)</f>
        <v>0</v>
      </c>
      <c r="R1917" s="11">
        <f ca="1">F1917*Q1917</f>
        <v>0</v>
      </c>
    </row>
    <row r="1918" spans="1:18" ht="45" hidden="1">
      <c r="A1918" s="11" t="s">
        <v>2652</v>
      </c>
      <c r="B1918" s="11">
        <v>1570</v>
      </c>
      <c r="C1918" s="11" t="str">
        <f>VLOOKUP(B1918,IF(A1918="COMPOSICAO",S!$A:$E,I!$A:$E),2,FALSE)</f>
        <v>SINAPI</v>
      </c>
      <c r="D1918" s="23" t="str">
        <f>VLOOKUP(B1918,IF(A1918="COMPOSICAO",S!$A:$E,I!$A:$E),3,FALSE)</f>
        <v>TERMINAL A COMPRESSAO EM COBRE ESTANHADO PARA CABO 2,5 MM2, 1 FURO E 1 COMPRESSAO, PARA PARAFUSO DE FIXACAO M5</v>
      </c>
      <c r="E1918" s="11" t="str">
        <f>VLOOKUP(B1918,IF(A1918="COMPOSICAO",S!$A:$E,I!$A:$E),4,FALSE)</f>
        <v>UN</v>
      </c>
      <c r="F1918" s="11">
        <v>3</v>
      </c>
      <c r="G1918" s="67">
        <f>IF(A1918="COMPOSICAO",VLOOKUP("TOTAL SEM BDI - "&amp;B1918,CPUAUX1!$A:$J,9,FALSE),VLOOKUP(B1918,I!$A:$E,5,FALSE))</f>
        <v>1.21</v>
      </c>
      <c r="H1918" s="68"/>
      <c r="I1918" s="67">
        <f>TRUNC(F1918*G1918,2)</f>
        <v>3.63</v>
      </c>
      <c r="J1918" s="68"/>
      <c r="M1918" s="11">
        <f>B1918</f>
        <v>1570</v>
      </c>
      <c r="N1918" s="18">
        <f>SUMIF(ORCAMENTO!B:B,B1914,ORCAMENTO!F:F)</f>
        <v>8</v>
      </c>
      <c r="O1918" s="11">
        <f>F1918*N1918</f>
        <v>24</v>
      </c>
      <c r="Q1918" s="11">
        <f ca="1">IFERROR(SUMIF(CO!B:B,B1914,OFFSET(CO!F:F,0,(4+MATCH(ETAPA,CO!$J$10:$BL$10,0)))),0)</f>
        <v>0</v>
      </c>
      <c r="R1918" s="11">
        <f ca="1">F1918*Q1918</f>
        <v>0</v>
      </c>
    </row>
    <row r="1919" spans="1:18" hidden="1">
      <c r="A1919" s="50" t="str">
        <f>"TOTAL SEM BDI - "&amp;B1914</f>
        <v>TOTAL SEM BDI - 93668</v>
      </c>
      <c r="B1919" s="51"/>
      <c r="C1919" s="51"/>
      <c r="D1919" s="51"/>
      <c r="E1919" s="51"/>
      <c r="F1919" s="51"/>
      <c r="G1919" s="51"/>
      <c r="H1919" s="52"/>
      <c r="I1919" s="67">
        <f>SUM(I1914:I1918)</f>
        <v>67.55</v>
      </c>
      <c r="J1919" s="68"/>
    </row>
    <row r="1920" spans="1:18" hidden="1">
      <c r="A1920" s="50" t="str">
        <f>"TAXA DE BDI ("&amp;TEXT(BDI,"00,00")&amp;" %)"</f>
        <v>TAXA DE BDI (23,54 %)</v>
      </c>
      <c r="B1920" s="51"/>
      <c r="C1920" s="51"/>
      <c r="D1920" s="51"/>
      <c r="E1920" s="51"/>
      <c r="F1920" s="51"/>
      <c r="G1920" s="51"/>
      <c r="H1920" s="52"/>
      <c r="I1920" s="67">
        <f>ROUND(I1919*(BDI/100),2)</f>
        <v>15.9</v>
      </c>
      <c r="J1920" s="68"/>
    </row>
    <row r="1921" spans="1:18" hidden="1">
      <c r="A1921" s="50" t="str">
        <f>"TOTAL COM BDI - "&amp;B1914</f>
        <v>TOTAL COM BDI - 93668</v>
      </c>
      <c r="B1921" s="51"/>
      <c r="C1921" s="51"/>
      <c r="D1921" s="51"/>
      <c r="E1921" s="51"/>
      <c r="F1921" s="51"/>
      <c r="G1921" s="51"/>
      <c r="H1921" s="52"/>
      <c r="I1921" s="67">
        <f>SUM(I1919:I1920)</f>
        <v>83.45</v>
      </c>
      <c r="J1921" s="68"/>
    </row>
    <row r="1922" spans="1:18" hidden="1"/>
    <row r="1923" spans="1:18" hidden="1">
      <c r="A1923" s="9" t="s">
        <v>2646</v>
      </c>
      <c r="B1923" s="9" t="s">
        <v>102</v>
      </c>
      <c r="C1923" s="9" t="s">
        <v>103</v>
      </c>
      <c r="D1923" s="9" t="s">
        <v>36</v>
      </c>
      <c r="E1923" s="9" t="s">
        <v>104</v>
      </c>
      <c r="F1923" s="9" t="s">
        <v>788</v>
      </c>
      <c r="G1923" s="63" t="s">
        <v>2647</v>
      </c>
      <c r="H1923" s="64"/>
      <c r="I1923" s="63" t="s">
        <v>24</v>
      </c>
      <c r="J1923" s="64"/>
    </row>
    <row r="1924" spans="1:18" ht="30" hidden="1">
      <c r="A1924" s="21" t="s">
        <v>2765</v>
      </c>
      <c r="B1924" s="21">
        <v>93669</v>
      </c>
      <c r="C1924" s="21" t="str">
        <f>VLOOKUP(B1924,S!$A:$G,2,FALSE)</f>
        <v>SINAPI</v>
      </c>
      <c r="D1924" s="22" t="str">
        <f>VLOOKUP(B1924,S!$A:$G,3,FALSE)</f>
        <v>DISJUNTOR TRIPOLAR TIPO DIN, CORRENTE NOMINAL DE 20A - FORNECIMENTO E INSTALAÇÃO. AF_07/2025</v>
      </c>
      <c r="E1924" s="21" t="str">
        <f>VLOOKUP(B1924,S!$A:$G,4,FALSE)</f>
        <v>UN</v>
      </c>
      <c r="F1924" s="21"/>
      <c r="G1924" s="65">
        <f>I1929</f>
        <v>70.36</v>
      </c>
      <c r="H1924" s="66"/>
      <c r="I1924" s="65"/>
      <c r="J1924" s="66"/>
      <c r="K1924" s="30">
        <f>VLOOKUP(B1924,S!A:G,5,FALSE)</f>
        <v>70.36</v>
      </c>
      <c r="L1924" s="21" t="str">
        <f>IF(K1924=G1924,"OK, CONFORME TABELA",IF(G1924&gt;K1924,"ACIMA DA TABELA: ","ABAIXO DA TABELA: ")&amp;TRUNC((G1924*100)/K1924,2)&amp;" %")</f>
        <v>OK, CONFORME TABELA</v>
      </c>
    </row>
    <row r="1925" spans="1:18" hidden="1">
      <c r="A1925" s="11" t="s">
        <v>2650</v>
      </c>
      <c r="B1925" s="11">
        <v>88264</v>
      </c>
      <c r="C1925" s="11" t="str">
        <f>VLOOKUP(B1925,IF(A1925="COMPOSICAO",S!$A:$E,I!$A:$E),2,FALSE)</f>
        <v>SINAPI</v>
      </c>
      <c r="D1925" s="23" t="str">
        <f>VLOOKUP(B1925,IF(A1925="COMPOSICAO",S!$A:$E,I!$A:$E),3,FALSE)</f>
        <v>ELETRICISTA COM ENCARGOS COMPLEMENTARES</v>
      </c>
      <c r="E1925" s="11" t="str">
        <f>VLOOKUP(B1925,IF(A1925="COMPOSICAO",S!$A:$E,I!$A:$E),4,FALSE)</f>
        <v>H</v>
      </c>
      <c r="F1925" s="11">
        <f>0.140528/pcf</f>
        <v>0.14052799999999999</v>
      </c>
      <c r="G1925" s="67">
        <f>IF(A1925="COMPOSICAO",VLOOKUP("TOTAL SEM BDI - "&amp;B1925,CPUAUX1!$A:$J,9,FALSE),VLOOKUP(B1925,I!$A:$E,5,FALSE))</f>
        <v>27.74</v>
      </c>
      <c r="H1925" s="68"/>
      <c r="I1925" s="67">
        <f>TRUNC(F1925*G1925,2)</f>
        <v>3.89</v>
      </c>
      <c r="J1925" s="68"/>
      <c r="M1925" s="11">
        <f>B1925</f>
        <v>88264</v>
      </c>
      <c r="N1925" s="18">
        <f>SUMIF(ORCAMENTO!B:B,B1924,ORCAMENTO!F:F)</f>
        <v>4</v>
      </c>
      <c r="O1925" s="11">
        <f>F1925*N1925</f>
        <v>0.56211199999999995</v>
      </c>
      <c r="Q1925" s="11">
        <f ca="1">IFERROR(SUMIF(CO!B:B,B1924,OFFSET(CO!F:F,0,(4+MATCH(ETAPA,CO!$J$10:$BL$10,0)))),0)</f>
        <v>0</v>
      </c>
      <c r="R1925" s="11">
        <f ca="1">F1925*Q1925</f>
        <v>0</v>
      </c>
    </row>
    <row r="1926" spans="1:18" hidden="1">
      <c r="A1926" s="11" t="s">
        <v>2650</v>
      </c>
      <c r="B1926" s="11">
        <v>88247</v>
      </c>
      <c r="C1926" s="11" t="str">
        <f>VLOOKUP(B1926,IF(A1926="COMPOSICAO",S!$A:$E,I!$A:$E),2,FALSE)</f>
        <v>SINAPI</v>
      </c>
      <c r="D1926" s="23" t="str">
        <f>VLOOKUP(B1926,IF(A1926="COMPOSICAO",S!$A:$E,I!$A:$E),3,FALSE)</f>
        <v>AUXILIAR DE ELETRICISTA COM ENCARGOS COMPLEMENTARES</v>
      </c>
      <c r="E1926" s="11" t="str">
        <f>VLOOKUP(B1926,IF(A1926="COMPOSICAO",S!$A:$E,I!$A:$E),4,FALSE)</f>
        <v>H</v>
      </c>
      <c r="F1926" s="11">
        <f>0.140528/pcf</f>
        <v>0.14052799999999999</v>
      </c>
      <c r="G1926" s="67">
        <f>IF(A1926="COMPOSICAO",VLOOKUP("TOTAL SEM BDI - "&amp;B1926,CPUAUX1!$A:$J,9,FALSE),VLOOKUP(B1926,I!$A:$E,5,FALSE))</f>
        <v>22.810000000000002</v>
      </c>
      <c r="H1926" s="68"/>
      <c r="I1926" s="67">
        <f>TRUNC(F1926*G1926,2)</f>
        <v>3.2</v>
      </c>
      <c r="J1926" s="68"/>
      <c r="M1926" s="11">
        <f>B1926</f>
        <v>88247</v>
      </c>
      <c r="N1926" s="18">
        <f>SUMIF(ORCAMENTO!B:B,B1924,ORCAMENTO!F:F)</f>
        <v>4</v>
      </c>
      <c r="O1926" s="11">
        <f>F1926*N1926</f>
        <v>0.56211199999999995</v>
      </c>
      <c r="Q1926" s="11">
        <f ca="1">IFERROR(SUMIF(CO!B:B,B1924,OFFSET(CO!F:F,0,(4+MATCH(ETAPA,CO!$J$10:$BL$10,0)))),0)</f>
        <v>0</v>
      </c>
      <c r="R1926" s="11">
        <f ca="1">F1926*Q1926</f>
        <v>0</v>
      </c>
    </row>
    <row r="1927" spans="1:18" ht="30" hidden="1">
      <c r="A1927" s="11" t="s">
        <v>2652</v>
      </c>
      <c r="B1927" s="11">
        <v>34709</v>
      </c>
      <c r="C1927" s="11" t="str">
        <f>VLOOKUP(B1927,IF(A1927="COMPOSICAO",S!$A:$E,I!$A:$E),2,FALSE)</f>
        <v>SINAPI</v>
      </c>
      <c r="D1927" s="23" t="str">
        <f>VLOOKUP(B1927,IF(A1927="COMPOSICAO",S!$A:$E,I!$A:$E),3,FALSE)</f>
        <v>DISJUNTOR TERMOMAGNETICO PARA TRILHO DIN (IEC), TRIPOLAR, 10 - 50 A</v>
      </c>
      <c r="E1927" s="11" t="str">
        <f>VLOOKUP(B1927,IF(A1927="COMPOSICAO",S!$A:$E,I!$A:$E),4,FALSE)</f>
        <v>UN</v>
      </c>
      <c r="F1927" s="11">
        <v>1</v>
      </c>
      <c r="G1927" s="67">
        <f>IF(A1927="COMPOSICAO",VLOOKUP("TOTAL SEM BDI - "&amp;B1927,CPUAUX1!$A:$J,9,FALSE),VLOOKUP(B1927,I!$A:$E,5,FALSE))</f>
        <v>58.56</v>
      </c>
      <c r="H1927" s="68"/>
      <c r="I1927" s="67">
        <f>TRUNC(F1927*G1927,2)</f>
        <v>58.56</v>
      </c>
      <c r="J1927" s="68"/>
      <c r="M1927" s="11">
        <f>B1927</f>
        <v>34709</v>
      </c>
      <c r="N1927" s="18">
        <f>SUMIF(ORCAMENTO!B:B,B1924,ORCAMENTO!F:F)</f>
        <v>4</v>
      </c>
      <c r="O1927" s="11">
        <f>F1927*N1927</f>
        <v>4</v>
      </c>
      <c r="Q1927" s="11">
        <f ca="1">IFERROR(SUMIF(CO!B:B,B1924,OFFSET(CO!F:F,0,(4+MATCH(ETAPA,CO!$J$10:$BL$10,0)))),0)</f>
        <v>0</v>
      </c>
      <c r="R1927" s="11">
        <f ca="1">F1927*Q1927</f>
        <v>0</v>
      </c>
    </row>
    <row r="1928" spans="1:18" ht="45" hidden="1">
      <c r="A1928" s="11" t="s">
        <v>2652</v>
      </c>
      <c r="B1928" s="11">
        <v>1571</v>
      </c>
      <c r="C1928" s="11" t="str">
        <f>VLOOKUP(B1928,IF(A1928="COMPOSICAO",S!$A:$E,I!$A:$E),2,FALSE)</f>
        <v>SINAPI</v>
      </c>
      <c r="D1928" s="23" t="str">
        <f>VLOOKUP(B1928,IF(A1928="COMPOSICAO",S!$A:$E,I!$A:$E),3,FALSE)</f>
        <v>TERMINAL A COMPRESSAO EM COBRE ESTANHADO PARA CABO 4 MM2, 1 FURO E 1 COMPRESSAO, PARA PARAFUSO DE FIXACAO M5</v>
      </c>
      <c r="E1928" s="11" t="str">
        <f>VLOOKUP(B1928,IF(A1928="COMPOSICAO",S!$A:$E,I!$A:$E),4,FALSE)</f>
        <v>UN</v>
      </c>
      <c r="F1928" s="11">
        <v>3</v>
      </c>
      <c r="G1928" s="67">
        <f>IF(A1928="COMPOSICAO",VLOOKUP("TOTAL SEM BDI - "&amp;B1928,CPUAUX1!$A:$J,9,FALSE),VLOOKUP(B1928,I!$A:$E,5,FALSE))</f>
        <v>1.57</v>
      </c>
      <c r="H1928" s="68"/>
      <c r="I1928" s="67">
        <f>TRUNC(F1928*G1928,2)</f>
        <v>4.71</v>
      </c>
      <c r="J1928" s="68"/>
      <c r="M1928" s="11">
        <f>B1928</f>
        <v>1571</v>
      </c>
      <c r="N1928" s="18">
        <f>SUMIF(ORCAMENTO!B:B,B1924,ORCAMENTO!F:F)</f>
        <v>4</v>
      </c>
      <c r="O1928" s="11">
        <f>F1928*N1928</f>
        <v>12</v>
      </c>
      <c r="Q1928" s="11">
        <f ca="1">IFERROR(SUMIF(CO!B:B,B1924,OFFSET(CO!F:F,0,(4+MATCH(ETAPA,CO!$J$10:$BL$10,0)))),0)</f>
        <v>0</v>
      </c>
      <c r="R1928" s="11">
        <f ca="1">F1928*Q1928</f>
        <v>0</v>
      </c>
    </row>
    <row r="1929" spans="1:18" hidden="1">
      <c r="A1929" s="50" t="str">
        <f>"TOTAL SEM BDI - "&amp;B1924</f>
        <v>TOTAL SEM BDI - 93669</v>
      </c>
      <c r="B1929" s="51"/>
      <c r="C1929" s="51"/>
      <c r="D1929" s="51"/>
      <c r="E1929" s="51"/>
      <c r="F1929" s="51"/>
      <c r="G1929" s="51"/>
      <c r="H1929" s="52"/>
      <c r="I1929" s="67">
        <f>SUM(I1924:I1928)</f>
        <v>70.36</v>
      </c>
      <c r="J1929" s="68"/>
    </row>
    <row r="1930" spans="1:18" hidden="1">
      <c r="A1930" s="50" t="str">
        <f>"TAXA DE BDI ("&amp;TEXT(BDI,"00,00")&amp;" %)"</f>
        <v>TAXA DE BDI (23,54 %)</v>
      </c>
      <c r="B1930" s="51"/>
      <c r="C1930" s="51"/>
      <c r="D1930" s="51"/>
      <c r="E1930" s="51"/>
      <c r="F1930" s="51"/>
      <c r="G1930" s="51"/>
      <c r="H1930" s="52"/>
      <c r="I1930" s="67">
        <f>ROUND(I1929*(BDI/100),2)</f>
        <v>16.559999999999999</v>
      </c>
      <c r="J1930" s="68"/>
    </row>
    <row r="1931" spans="1:18" hidden="1">
      <c r="A1931" s="50" t="str">
        <f>"TOTAL COM BDI - "&amp;B1924</f>
        <v>TOTAL COM BDI - 93669</v>
      </c>
      <c r="B1931" s="51"/>
      <c r="C1931" s="51"/>
      <c r="D1931" s="51"/>
      <c r="E1931" s="51"/>
      <c r="F1931" s="51"/>
      <c r="G1931" s="51"/>
      <c r="H1931" s="52"/>
      <c r="I1931" s="67">
        <f>SUM(I1929:I1930)</f>
        <v>86.92</v>
      </c>
      <c r="J1931" s="68"/>
    </row>
    <row r="1932" spans="1:18" hidden="1"/>
    <row r="1933" spans="1:18" hidden="1">
      <c r="A1933" s="9" t="s">
        <v>2646</v>
      </c>
      <c r="B1933" s="9" t="s">
        <v>102</v>
      </c>
      <c r="C1933" s="9" t="s">
        <v>103</v>
      </c>
      <c r="D1933" s="9" t="s">
        <v>36</v>
      </c>
      <c r="E1933" s="9" t="s">
        <v>104</v>
      </c>
      <c r="F1933" s="9" t="s">
        <v>788</v>
      </c>
      <c r="G1933" s="63" t="s">
        <v>2647</v>
      </c>
      <c r="H1933" s="64"/>
      <c r="I1933" s="63" t="s">
        <v>24</v>
      </c>
      <c r="J1933" s="64"/>
    </row>
    <row r="1934" spans="1:18" ht="30" hidden="1">
      <c r="A1934" s="21" t="s">
        <v>2765</v>
      </c>
      <c r="B1934" s="21">
        <v>93671</v>
      </c>
      <c r="C1934" s="21" t="str">
        <f>VLOOKUP(B1934,S!$A:$G,2,FALSE)</f>
        <v>SINAPI</v>
      </c>
      <c r="D1934" s="22" t="str">
        <f>VLOOKUP(B1934,S!$A:$G,3,FALSE)</f>
        <v>DISJUNTOR TRIPOLAR TIPO DIN, CORRENTE NOMINAL DE 32A - FORNECIMENTO E INSTALAÇÃO. AF_07/2025</v>
      </c>
      <c r="E1934" s="21" t="str">
        <f>VLOOKUP(B1934,S!$A:$G,4,FALSE)</f>
        <v>UN</v>
      </c>
      <c r="F1934" s="21"/>
      <c r="G1934" s="65">
        <f>I1939</f>
        <v>77.350000000000009</v>
      </c>
      <c r="H1934" s="66"/>
      <c r="I1934" s="65"/>
      <c r="J1934" s="66"/>
      <c r="K1934" s="30">
        <f>VLOOKUP(B1934,S!A:G,5,FALSE)</f>
        <v>77.349999999999994</v>
      </c>
      <c r="L1934" s="21" t="str">
        <f>IF(K1934=G1934,"OK, CONFORME TABELA",IF(G1934&gt;K1934,"ACIMA DA TABELA: ","ABAIXO DA TABELA: ")&amp;TRUNC((G1934*100)/K1934,2)&amp;" %")</f>
        <v>OK, CONFORME TABELA</v>
      </c>
    </row>
    <row r="1935" spans="1:18" hidden="1">
      <c r="A1935" s="11" t="s">
        <v>2650</v>
      </c>
      <c r="B1935" s="11">
        <v>88264</v>
      </c>
      <c r="C1935" s="11" t="str">
        <f>VLOOKUP(B1935,IF(A1935="COMPOSICAO",S!$A:$E,I!$A:$E),2,FALSE)</f>
        <v>SINAPI</v>
      </c>
      <c r="D1935" s="23" t="str">
        <f>VLOOKUP(B1935,IF(A1935="COMPOSICAO",S!$A:$E,I!$A:$E),3,FALSE)</f>
        <v>ELETRICISTA COM ENCARGOS COMPLEMENTARES</v>
      </c>
      <c r="E1935" s="11" t="str">
        <f>VLOOKUP(B1935,IF(A1935="COMPOSICAO",S!$A:$E,I!$A:$E),4,FALSE)</f>
        <v>H</v>
      </c>
      <c r="F1935" s="11">
        <f>0.260377/pcf</f>
        <v>0.26037700000000003</v>
      </c>
      <c r="G1935" s="67">
        <f>IF(A1935="COMPOSICAO",VLOOKUP("TOTAL SEM BDI - "&amp;B1935,CPUAUX1!$A:$J,9,FALSE),VLOOKUP(B1935,I!$A:$E,5,FALSE))</f>
        <v>27.74</v>
      </c>
      <c r="H1935" s="68"/>
      <c r="I1935" s="67">
        <f>TRUNC(F1935*G1935,2)</f>
        <v>7.22</v>
      </c>
      <c r="J1935" s="68"/>
      <c r="M1935" s="11">
        <f>B1935</f>
        <v>88264</v>
      </c>
      <c r="N1935" s="18">
        <f>SUMIF(ORCAMENTO!B:B,B1934,ORCAMENTO!F:F)</f>
        <v>7</v>
      </c>
      <c r="O1935" s="11">
        <f>F1935*N1935</f>
        <v>1.8226390000000001</v>
      </c>
      <c r="Q1935" s="11">
        <f ca="1">IFERROR(SUMIF(CO!B:B,B1934,OFFSET(CO!F:F,0,(4+MATCH(ETAPA,CO!$J$10:$BL$10,0)))),0)</f>
        <v>0</v>
      </c>
      <c r="R1935" s="11">
        <f ca="1">F1935*Q1935</f>
        <v>0</v>
      </c>
    </row>
    <row r="1936" spans="1:18" hidden="1">
      <c r="A1936" s="11" t="s">
        <v>2650</v>
      </c>
      <c r="B1936" s="11">
        <v>88247</v>
      </c>
      <c r="C1936" s="11" t="str">
        <f>VLOOKUP(B1936,IF(A1936="COMPOSICAO",S!$A:$E,I!$A:$E),2,FALSE)</f>
        <v>SINAPI</v>
      </c>
      <c r="D1936" s="23" t="str">
        <f>VLOOKUP(B1936,IF(A1936="COMPOSICAO",S!$A:$E,I!$A:$E),3,FALSE)</f>
        <v>AUXILIAR DE ELETRICISTA COM ENCARGOS COMPLEMENTARES</v>
      </c>
      <c r="E1936" s="11" t="str">
        <f>VLOOKUP(B1936,IF(A1936="COMPOSICAO",S!$A:$E,I!$A:$E),4,FALSE)</f>
        <v>H</v>
      </c>
      <c r="F1936" s="11">
        <f>0.260377/pcf</f>
        <v>0.26037700000000003</v>
      </c>
      <c r="G1936" s="67">
        <f>IF(A1936="COMPOSICAO",VLOOKUP("TOTAL SEM BDI - "&amp;B1936,CPUAUX1!$A:$J,9,FALSE),VLOOKUP(B1936,I!$A:$E,5,FALSE))</f>
        <v>22.810000000000002</v>
      </c>
      <c r="H1936" s="68"/>
      <c r="I1936" s="67">
        <f>TRUNC(F1936*G1936,2)</f>
        <v>5.93</v>
      </c>
      <c r="J1936" s="68"/>
      <c r="M1936" s="11">
        <f>B1936</f>
        <v>88247</v>
      </c>
      <c r="N1936" s="18">
        <f>SUMIF(ORCAMENTO!B:B,B1934,ORCAMENTO!F:F)</f>
        <v>7</v>
      </c>
      <c r="O1936" s="11">
        <f>F1936*N1936</f>
        <v>1.8226390000000001</v>
      </c>
      <c r="Q1936" s="11">
        <f ca="1">IFERROR(SUMIF(CO!B:B,B1934,OFFSET(CO!F:F,0,(4+MATCH(ETAPA,CO!$J$10:$BL$10,0)))),0)</f>
        <v>0</v>
      </c>
      <c r="R1936" s="11">
        <f ca="1">F1936*Q1936</f>
        <v>0</v>
      </c>
    </row>
    <row r="1937" spans="1:18" ht="30" hidden="1">
      <c r="A1937" s="11" t="s">
        <v>2652</v>
      </c>
      <c r="B1937" s="11">
        <v>34709</v>
      </c>
      <c r="C1937" s="11" t="str">
        <f>VLOOKUP(B1937,IF(A1937="COMPOSICAO",S!$A:$E,I!$A:$E),2,FALSE)</f>
        <v>SINAPI</v>
      </c>
      <c r="D1937" s="23" t="str">
        <f>VLOOKUP(B1937,IF(A1937="COMPOSICAO",S!$A:$E,I!$A:$E),3,FALSE)</f>
        <v>DISJUNTOR TERMOMAGNETICO PARA TRILHO DIN (IEC), TRIPOLAR, 10 - 50 A</v>
      </c>
      <c r="E1937" s="11" t="str">
        <f>VLOOKUP(B1937,IF(A1937="COMPOSICAO",S!$A:$E,I!$A:$E),4,FALSE)</f>
        <v>UN</v>
      </c>
      <c r="F1937" s="11">
        <v>1</v>
      </c>
      <c r="G1937" s="67">
        <f>IF(A1937="COMPOSICAO",VLOOKUP("TOTAL SEM BDI - "&amp;B1937,CPUAUX1!$A:$J,9,FALSE),VLOOKUP(B1937,I!$A:$E,5,FALSE))</f>
        <v>58.56</v>
      </c>
      <c r="H1937" s="68"/>
      <c r="I1937" s="67">
        <f>TRUNC(F1937*G1937,2)</f>
        <v>58.56</v>
      </c>
      <c r="J1937" s="68"/>
      <c r="M1937" s="11">
        <f>B1937</f>
        <v>34709</v>
      </c>
      <c r="N1937" s="18">
        <f>SUMIF(ORCAMENTO!B:B,B1934,ORCAMENTO!F:F)</f>
        <v>7</v>
      </c>
      <c r="O1937" s="11">
        <f>F1937*N1937</f>
        <v>7</v>
      </c>
      <c r="Q1937" s="11">
        <f ca="1">IFERROR(SUMIF(CO!B:B,B1934,OFFSET(CO!F:F,0,(4+MATCH(ETAPA,CO!$J$10:$BL$10,0)))),0)</f>
        <v>0</v>
      </c>
      <c r="R1937" s="11">
        <f ca="1">F1937*Q1937</f>
        <v>0</v>
      </c>
    </row>
    <row r="1938" spans="1:18" ht="45" hidden="1">
      <c r="A1938" s="11" t="s">
        <v>2652</v>
      </c>
      <c r="B1938" s="11">
        <v>1573</v>
      </c>
      <c r="C1938" s="11" t="str">
        <f>VLOOKUP(B1938,IF(A1938="COMPOSICAO",S!$A:$E,I!$A:$E),2,FALSE)</f>
        <v>SINAPI</v>
      </c>
      <c r="D1938" s="23" t="str">
        <f>VLOOKUP(B1938,IF(A1938="COMPOSICAO",S!$A:$E,I!$A:$E),3,FALSE)</f>
        <v>TERMINAL A COMPRESSAO EM COBRE ESTANHADO PARA CABO 6 MM2, 1 FURO E 1 COMPRESSAO, PARA PARAFUSO DE FIXACAO M6</v>
      </c>
      <c r="E1938" s="11" t="str">
        <f>VLOOKUP(B1938,IF(A1938="COMPOSICAO",S!$A:$E,I!$A:$E),4,FALSE)</f>
        <v>UN</v>
      </c>
      <c r="F1938" s="11">
        <v>3</v>
      </c>
      <c r="G1938" s="67">
        <f>IF(A1938="COMPOSICAO",VLOOKUP("TOTAL SEM BDI - "&amp;B1938,CPUAUX1!$A:$J,9,FALSE),VLOOKUP(B1938,I!$A:$E,5,FALSE))</f>
        <v>1.88</v>
      </c>
      <c r="H1938" s="68"/>
      <c r="I1938" s="67">
        <f>TRUNC(F1938*G1938,2)</f>
        <v>5.64</v>
      </c>
      <c r="J1938" s="68"/>
      <c r="M1938" s="11">
        <f>B1938</f>
        <v>1573</v>
      </c>
      <c r="N1938" s="18">
        <f>SUMIF(ORCAMENTO!B:B,B1934,ORCAMENTO!F:F)</f>
        <v>7</v>
      </c>
      <c r="O1938" s="11">
        <f>F1938*N1938</f>
        <v>21</v>
      </c>
      <c r="Q1938" s="11">
        <f ca="1">IFERROR(SUMIF(CO!B:B,B1934,OFFSET(CO!F:F,0,(4+MATCH(ETAPA,CO!$J$10:$BL$10,0)))),0)</f>
        <v>0</v>
      </c>
      <c r="R1938" s="11">
        <f ca="1">F1938*Q1938</f>
        <v>0</v>
      </c>
    </row>
    <row r="1939" spans="1:18" hidden="1">
      <c r="A1939" s="50" t="str">
        <f>"TOTAL SEM BDI - "&amp;B1934</f>
        <v>TOTAL SEM BDI - 93671</v>
      </c>
      <c r="B1939" s="51"/>
      <c r="C1939" s="51"/>
      <c r="D1939" s="51"/>
      <c r="E1939" s="51"/>
      <c r="F1939" s="51"/>
      <c r="G1939" s="51"/>
      <c r="H1939" s="52"/>
      <c r="I1939" s="67">
        <f>SUM(I1934:I1938)</f>
        <v>77.350000000000009</v>
      </c>
      <c r="J1939" s="68"/>
    </row>
    <row r="1940" spans="1:18" hidden="1">
      <c r="A1940" s="50" t="str">
        <f>"TAXA DE BDI ("&amp;TEXT(BDI,"00,00")&amp;" %)"</f>
        <v>TAXA DE BDI (23,54 %)</v>
      </c>
      <c r="B1940" s="51"/>
      <c r="C1940" s="51"/>
      <c r="D1940" s="51"/>
      <c r="E1940" s="51"/>
      <c r="F1940" s="51"/>
      <c r="G1940" s="51"/>
      <c r="H1940" s="52"/>
      <c r="I1940" s="67">
        <f>ROUND(I1939*(BDI/100),2)</f>
        <v>18.21</v>
      </c>
      <c r="J1940" s="68"/>
    </row>
    <row r="1941" spans="1:18" hidden="1">
      <c r="A1941" s="50" t="str">
        <f>"TOTAL COM BDI - "&amp;B1934</f>
        <v>TOTAL COM BDI - 93671</v>
      </c>
      <c r="B1941" s="51"/>
      <c r="C1941" s="51"/>
      <c r="D1941" s="51"/>
      <c r="E1941" s="51"/>
      <c r="F1941" s="51"/>
      <c r="G1941" s="51"/>
      <c r="H1941" s="52"/>
      <c r="I1941" s="67">
        <f>SUM(I1939:I1940)</f>
        <v>95.56</v>
      </c>
      <c r="J1941" s="68"/>
    </row>
    <row r="1942" spans="1:18" hidden="1"/>
    <row r="1943" spans="1:18" hidden="1">
      <c r="A1943" s="9" t="s">
        <v>2646</v>
      </c>
      <c r="B1943" s="9" t="s">
        <v>102</v>
      </c>
      <c r="C1943" s="9" t="s">
        <v>103</v>
      </c>
      <c r="D1943" s="9" t="s">
        <v>36</v>
      </c>
      <c r="E1943" s="9" t="s">
        <v>104</v>
      </c>
      <c r="F1943" s="9" t="s">
        <v>788</v>
      </c>
      <c r="G1943" s="63" t="s">
        <v>2647</v>
      </c>
      <c r="H1943" s="64"/>
      <c r="I1943" s="63" t="s">
        <v>24</v>
      </c>
      <c r="J1943" s="64"/>
    </row>
    <row r="1944" spans="1:18" ht="30" hidden="1">
      <c r="A1944" s="21" t="s">
        <v>2765</v>
      </c>
      <c r="B1944" s="21">
        <v>93672</v>
      </c>
      <c r="C1944" s="21" t="str">
        <f>VLOOKUP(B1944,S!$A:$G,2,FALSE)</f>
        <v>SINAPI</v>
      </c>
      <c r="D1944" s="22" t="str">
        <f>VLOOKUP(B1944,S!$A:$G,3,FALSE)</f>
        <v>DISJUNTOR TRIPOLAR TIPO DIN, CORRENTE NOMINAL DE 40A - FORNECIMENTO E INSTALAÇÃO. AF_07/2025</v>
      </c>
      <c r="E1944" s="21" t="str">
        <f>VLOOKUP(B1944,S!$A:$G,4,FALSE)</f>
        <v>UN</v>
      </c>
      <c r="F1944" s="21"/>
      <c r="G1944" s="65">
        <f>I1949</f>
        <v>83.93</v>
      </c>
      <c r="H1944" s="66"/>
      <c r="I1944" s="65"/>
      <c r="J1944" s="66"/>
      <c r="K1944" s="30">
        <f>VLOOKUP(B1944,S!A:G,5,FALSE)</f>
        <v>83.93</v>
      </c>
      <c r="L1944" s="21" t="str">
        <f>IF(K1944=G1944,"OK, CONFORME TABELA",IF(G1944&gt;K1944,"ACIMA DA TABELA: ","ABAIXO DA TABELA: ")&amp;TRUNC((G1944*100)/K1944,2)&amp;" %")</f>
        <v>OK, CONFORME TABELA</v>
      </c>
    </row>
    <row r="1945" spans="1:18" hidden="1">
      <c r="A1945" s="11" t="s">
        <v>2650</v>
      </c>
      <c r="B1945" s="11">
        <v>88264</v>
      </c>
      <c r="C1945" s="11" t="str">
        <f>VLOOKUP(B1945,IF(A1945="COMPOSICAO",S!$A:$E,I!$A:$E),2,FALSE)</f>
        <v>SINAPI</v>
      </c>
      <c r="D1945" s="23" t="str">
        <f>VLOOKUP(B1945,IF(A1945="COMPOSICAO",S!$A:$E,I!$A:$E),3,FALSE)</f>
        <v>ELETRICISTA COM ENCARGOS COMPLEMENTARES</v>
      </c>
      <c r="E1945" s="11" t="str">
        <f>VLOOKUP(B1945,IF(A1945="COMPOSICAO",S!$A:$E,I!$A:$E),4,FALSE)</f>
        <v>H</v>
      </c>
      <c r="F1945" s="11">
        <f>0.381419/pcf</f>
        <v>0.38141900000000001</v>
      </c>
      <c r="G1945" s="67">
        <f>IF(A1945="COMPOSICAO",VLOOKUP("TOTAL SEM BDI - "&amp;B1945,CPUAUX1!$A:$J,9,FALSE),VLOOKUP(B1945,I!$A:$E,5,FALSE))</f>
        <v>27.74</v>
      </c>
      <c r="H1945" s="68"/>
      <c r="I1945" s="67">
        <f>TRUNC(F1945*G1945,2)</f>
        <v>10.58</v>
      </c>
      <c r="J1945" s="68"/>
      <c r="M1945" s="11">
        <f>B1945</f>
        <v>88264</v>
      </c>
      <c r="N1945" s="18">
        <f>SUMIF(ORCAMENTO!B:B,B1944,ORCAMENTO!F:F)</f>
        <v>12</v>
      </c>
      <c r="O1945" s="11">
        <f>F1945*N1945</f>
        <v>4.5770280000000003</v>
      </c>
      <c r="Q1945" s="11">
        <f ca="1">IFERROR(SUMIF(CO!B:B,B1944,OFFSET(CO!F:F,0,(4+MATCH(ETAPA,CO!$J$10:$BL$10,0)))),0)</f>
        <v>0</v>
      </c>
      <c r="R1945" s="11">
        <f ca="1">F1945*Q1945</f>
        <v>0</v>
      </c>
    </row>
    <row r="1946" spans="1:18" hidden="1">
      <c r="A1946" s="11" t="s">
        <v>2650</v>
      </c>
      <c r="B1946" s="11">
        <v>88247</v>
      </c>
      <c r="C1946" s="11" t="str">
        <f>VLOOKUP(B1946,IF(A1946="COMPOSICAO",S!$A:$E,I!$A:$E),2,FALSE)</f>
        <v>SINAPI</v>
      </c>
      <c r="D1946" s="23" t="str">
        <f>VLOOKUP(B1946,IF(A1946="COMPOSICAO",S!$A:$E,I!$A:$E),3,FALSE)</f>
        <v>AUXILIAR DE ELETRICISTA COM ENCARGOS COMPLEMENTARES</v>
      </c>
      <c r="E1946" s="11" t="str">
        <f>VLOOKUP(B1946,IF(A1946="COMPOSICAO",S!$A:$E,I!$A:$E),4,FALSE)</f>
        <v>H</v>
      </c>
      <c r="F1946" s="11">
        <f>0.381419/pcf</f>
        <v>0.38141900000000001</v>
      </c>
      <c r="G1946" s="67">
        <f>IF(A1946="COMPOSICAO",VLOOKUP("TOTAL SEM BDI - "&amp;B1946,CPUAUX1!$A:$J,9,FALSE),VLOOKUP(B1946,I!$A:$E,5,FALSE))</f>
        <v>22.810000000000002</v>
      </c>
      <c r="H1946" s="68"/>
      <c r="I1946" s="67">
        <f>TRUNC(F1946*G1946,2)</f>
        <v>8.6999999999999993</v>
      </c>
      <c r="J1946" s="68"/>
      <c r="M1946" s="11">
        <f>B1946</f>
        <v>88247</v>
      </c>
      <c r="N1946" s="18">
        <f>SUMIF(ORCAMENTO!B:B,B1944,ORCAMENTO!F:F)</f>
        <v>12</v>
      </c>
      <c r="O1946" s="11">
        <f>F1946*N1946</f>
        <v>4.5770280000000003</v>
      </c>
      <c r="Q1946" s="11">
        <f ca="1">IFERROR(SUMIF(CO!B:B,B1944,OFFSET(CO!F:F,0,(4+MATCH(ETAPA,CO!$J$10:$BL$10,0)))),0)</f>
        <v>0</v>
      </c>
      <c r="R1946" s="11">
        <f ca="1">F1946*Q1946</f>
        <v>0</v>
      </c>
    </row>
    <row r="1947" spans="1:18" ht="30" hidden="1">
      <c r="A1947" s="11" t="s">
        <v>2652</v>
      </c>
      <c r="B1947" s="11">
        <v>34709</v>
      </c>
      <c r="C1947" s="11" t="str">
        <f>VLOOKUP(B1947,IF(A1947="COMPOSICAO",S!$A:$E,I!$A:$E),2,FALSE)</f>
        <v>SINAPI</v>
      </c>
      <c r="D1947" s="23" t="str">
        <f>VLOOKUP(B1947,IF(A1947="COMPOSICAO",S!$A:$E,I!$A:$E),3,FALSE)</f>
        <v>DISJUNTOR TERMOMAGNETICO PARA TRILHO DIN (IEC), TRIPOLAR, 10 - 50 A</v>
      </c>
      <c r="E1947" s="11" t="str">
        <f>VLOOKUP(B1947,IF(A1947="COMPOSICAO",S!$A:$E,I!$A:$E),4,FALSE)</f>
        <v>UN</v>
      </c>
      <c r="F1947" s="11">
        <v>1</v>
      </c>
      <c r="G1947" s="67">
        <f>IF(A1947="COMPOSICAO",VLOOKUP("TOTAL SEM BDI - "&amp;B1947,CPUAUX1!$A:$J,9,FALSE),VLOOKUP(B1947,I!$A:$E,5,FALSE))</f>
        <v>58.56</v>
      </c>
      <c r="H1947" s="68"/>
      <c r="I1947" s="67">
        <f>TRUNC(F1947*G1947,2)</f>
        <v>58.56</v>
      </c>
      <c r="J1947" s="68"/>
      <c r="M1947" s="11">
        <f>B1947</f>
        <v>34709</v>
      </c>
      <c r="N1947" s="18">
        <f>SUMIF(ORCAMENTO!B:B,B1944,ORCAMENTO!F:F)</f>
        <v>12</v>
      </c>
      <c r="O1947" s="11">
        <f>F1947*N1947</f>
        <v>12</v>
      </c>
      <c r="Q1947" s="11">
        <f ca="1">IFERROR(SUMIF(CO!B:B,B1944,OFFSET(CO!F:F,0,(4+MATCH(ETAPA,CO!$J$10:$BL$10,0)))),0)</f>
        <v>0</v>
      </c>
      <c r="R1947" s="11">
        <f ca="1">F1947*Q1947</f>
        <v>0</v>
      </c>
    </row>
    <row r="1948" spans="1:18" ht="45" hidden="1">
      <c r="A1948" s="11" t="s">
        <v>2652</v>
      </c>
      <c r="B1948" s="11">
        <v>1574</v>
      </c>
      <c r="C1948" s="11" t="str">
        <f>VLOOKUP(B1948,IF(A1948="COMPOSICAO",S!$A:$E,I!$A:$E),2,FALSE)</f>
        <v>SINAPI</v>
      </c>
      <c r="D1948" s="23" t="str">
        <f>VLOOKUP(B1948,IF(A1948="COMPOSICAO",S!$A:$E,I!$A:$E),3,FALSE)</f>
        <v>TERMINAL A COMPRESSAO EM COBRE ESTANHADO PARA CABO 10 MM2, 1 FURO E 1 COMPRESSAO, PARA PARAFUSO DE FIXACAO M6</v>
      </c>
      <c r="E1948" s="11" t="str">
        <f>VLOOKUP(B1948,IF(A1948="COMPOSICAO",S!$A:$E,I!$A:$E),4,FALSE)</f>
        <v>UN</v>
      </c>
      <c r="F1948" s="11">
        <v>3</v>
      </c>
      <c r="G1948" s="67">
        <f>IF(A1948="COMPOSICAO",VLOOKUP("TOTAL SEM BDI - "&amp;B1948,CPUAUX1!$A:$J,9,FALSE),VLOOKUP(B1948,I!$A:$E,5,FALSE))</f>
        <v>2.0299999999999998</v>
      </c>
      <c r="H1948" s="68"/>
      <c r="I1948" s="67">
        <f>TRUNC(F1948*G1948,2)</f>
        <v>6.09</v>
      </c>
      <c r="J1948" s="68"/>
      <c r="M1948" s="11">
        <f>B1948</f>
        <v>1574</v>
      </c>
      <c r="N1948" s="18">
        <f>SUMIF(ORCAMENTO!B:B,B1944,ORCAMENTO!F:F)</f>
        <v>12</v>
      </c>
      <c r="O1948" s="11">
        <f>F1948*N1948</f>
        <v>36</v>
      </c>
      <c r="Q1948" s="11">
        <f ca="1">IFERROR(SUMIF(CO!B:B,B1944,OFFSET(CO!F:F,0,(4+MATCH(ETAPA,CO!$J$10:$BL$10,0)))),0)</f>
        <v>0</v>
      </c>
      <c r="R1948" s="11">
        <f ca="1">F1948*Q1948</f>
        <v>0</v>
      </c>
    </row>
    <row r="1949" spans="1:18" hidden="1">
      <c r="A1949" s="50" t="str">
        <f>"TOTAL SEM BDI - "&amp;B1944</f>
        <v>TOTAL SEM BDI - 93672</v>
      </c>
      <c r="B1949" s="51"/>
      <c r="C1949" s="51"/>
      <c r="D1949" s="51"/>
      <c r="E1949" s="51"/>
      <c r="F1949" s="51"/>
      <c r="G1949" s="51"/>
      <c r="H1949" s="52"/>
      <c r="I1949" s="67">
        <f>SUM(I1944:I1948)</f>
        <v>83.93</v>
      </c>
      <c r="J1949" s="68"/>
    </row>
    <row r="1950" spans="1:18" hidden="1">
      <c r="A1950" s="50" t="str">
        <f>"TAXA DE BDI ("&amp;TEXT(BDI,"00,00")&amp;" %)"</f>
        <v>TAXA DE BDI (23,54 %)</v>
      </c>
      <c r="B1950" s="51"/>
      <c r="C1950" s="51"/>
      <c r="D1950" s="51"/>
      <c r="E1950" s="51"/>
      <c r="F1950" s="51"/>
      <c r="G1950" s="51"/>
      <c r="H1950" s="52"/>
      <c r="I1950" s="67">
        <f>ROUND(I1949*(BDI/100),2)</f>
        <v>19.760000000000002</v>
      </c>
      <c r="J1950" s="68"/>
    </row>
    <row r="1951" spans="1:18" hidden="1">
      <c r="A1951" s="50" t="str">
        <f>"TOTAL COM BDI - "&amp;B1944</f>
        <v>TOTAL COM BDI - 93672</v>
      </c>
      <c r="B1951" s="51"/>
      <c r="C1951" s="51"/>
      <c r="D1951" s="51"/>
      <c r="E1951" s="51"/>
      <c r="F1951" s="51"/>
      <c r="G1951" s="51"/>
      <c r="H1951" s="52"/>
      <c r="I1951" s="67">
        <f>SUM(I1949:I1950)</f>
        <v>103.69000000000001</v>
      </c>
      <c r="J1951" s="68"/>
    </row>
    <row r="1952" spans="1:18" hidden="1"/>
    <row r="1953" spans="1:18" hidden="1">
      <c r="A1953" s="9" t="s">
        <v>2646</v>
      </c>
      <c r="B1953" s="9" t="s">
        <v>102</v>
      </c>
      <c r="C1953" s="9" t="s">
        <v>103</v>
      </c>
      <c r="D1953" s="9" t="s">
        <v>36</v>
      </c>
      <c r="E1953" s="9" t="s">
        <v>104</v>
      </c>
      <c r="F1953" s="9" t="s">
        <v>788</v>
      </c>
      <c r="G1953" s="63" t="s">
        <v>2647</v>
      </c>
      <c r="H1953" s="64"/>
      <c r="I1953" s="63" t="s">
        <v>24</v>
      </c>
      <c r="J1953" s="64"/>
    </row>
    <row r="1954" spans="1:18" ht="30" hidden="1">
      <c r="A1954" s="21" t="s">
        <v>2669</v>
      </c>
      <c r="B1954" s="21" t="s">
        <v>2137</v>
      </c>
      <c r="C1954" s="21" t="str">
        <f>VLOOKUP(B1954,S!$A:$G,2,FALSE)</f>
        <v>PRÓPRIA</v>
      </c>
      <c r="D1954" s="22" t="str">
        <f>VLOOKUP(B1954,S!$A:$G,3,FALSE)</f>
        <v>DISJUNTOR TRIFÁSICO TPO DIN DE 250A INSTALADO EM QUADRO.</v>
      </c>
      <c r="E1954" s="21" t="str">
        <f>VLOOKUP(B1954,S!$A:$G,4,FALSE)</f>
        <v>UN</v>
      </c>
      <c r="F1954" s="21"/>
      <c r="G1954" s="65">
        <f>I1958</f>
        <v>1136.3</v>
      </c>
      <c r="H1954" s="66"/>
      <c r="I1954" s="65"/>
      <c r="J1954" s="66"/>
      <c r="K1954" s="30">
        <f>VLOOKUP(B1954,S!A:G,5,FALSE)</f>
        <v>0</v>
      </c>
      <c r="L1954" s="21" t="s">
        <v>2649</v>
      </c>
    </row>
    <row r="1955" spans="1:18" hidden="1">
      <c r="A1955" s="11" t="s">
        <v>2650</v>
      </c>
      <c r="B1955" s="11">
        <v>88264</v>
      </c>
      <c r="C1955" s="11" t="str">
        <f>VLOOKUP(B1955,IF(A1955="COMPOSICAO",S!$A:$E,I!$A:$E),2,FALSE)</f>
        <v>SINAPI</v>
      </c>
      <c r="D1955" s="23" t="str">
        <f>VLOOKUP(B1955,IF(A1955="COMPOSICAO",S!$A:$E,I!$A:$E),3,FALSE)</f>
        <v>ELETRICISTA COM ENCARGOS COMPLEMENTARES</v>
      </c>
      <c r="E1955" s="11" t="str">
        <f>VLOOKUP(B1955,IF(A1955="COMPOSICAO",S!$A:$E,I!$A:$E),4,FALSE)</f>
        <v>H</v>
      </c>
      <c r="F1955" s="11">
        <f>1/pcf</f>
        <v>1</v>
      </c>
      <c r="G1955" s="67">
        <f>IF(A1955="COMPOSICAO",VLOOKUP("TOTAL SEM BDI - "&amp;B1955,CPUAUX1!$A:$J,9,FALSE),VLOOKUP(B1955,I!$A:$E,5,FALSE))</f>
        <v>27.74</v>
      </c>
      <c r="H1955" s="68"/>
      <c r="I1955" s="67">
        <f>TRUNC(F1955*G1955,2)</f>
        <v>27.74</v>
      </c>
      <c r="J1955" s="68"/>
      <c r="M1955" s="11">
        <f>B1955</f>
        <v>88264</v>
      </c>
      <c r="N1955" s="18">
        <f>SUMIF(ORCAMENTO!B:B,B1954,ORCAMENTO!F:F)</f>
        <v>2</v>
      </c>
      <c r="O1955" s="11">
        <f>F1955*N1955</f>
        <v>2</v>
      </c>
      <c r="Q1955" s="11">
        <f ca="1">IFERROR(SUMIF(CO!B:B,B1954,OFFSET(CO!F:F,0,(4+MATCH(ETAPA,CO!$J$10:$BL$10,0)))),0)</f>
        <v>0</v>
      </c>
      <c r="R1955" s="11">
        <f ca="1">F1955*Q1955</f>
        <v>0</v>
      </c>
    </row>
    <row r="1956" spans="1:18" hidden="1">
      <c r="A1956" s="11" t="s">
        <v>2650</v>
      </c>
      <c r="B1956" s="11">
        <v>88247</v>
      </c>
      <c r="C1956" s="11" t="str">
        <f>VLOOKUP(B1956,IF(A1956="COMPOSICAO",S!$A:$E,I!$A:$E),2,FALSE)</f>
        <v>SINAPI</v>
      </c>
      <c r="D1956" s="23" t="str">
        <f>VLOOKUP(B1956,IF(A1956="COMPOSICAO",S!$A:$E,I!$A:$E),3,FALSE)</f>
        <v>AUXILIAR DE ELETRICISTA COM ENCARGOS COMPLEMENTARES</v>
      </c>
      <c r="E1956" s="11" t="str">
        <f>VLOOKUP(B1956,IF(A1956="COMPOSICAO",S!$A:$E,I!$A:$E),4,FALSE)</f>
        <v>H</v>
      </c>
      <c r="F1956" s="11">
        <f>1/pcf</f>
        <v>1</v>
      </c>
      <c r="G1956" s="67">
        <f>IF(A1956="COMPOSICAO",VLOOKUP("TOTAL SEM BDI - "&amp;B1956,CPUAUX1!$A:$J,9,FALSE),VLOOKUP(B1956,I!$A:$E,5,FALSE))</f>
        <v>22.810000000000002</v>
      </c>
      <c r="H1956" s="68"/>
      <c r="I1956" s="67">
        <f>TRUNC(F1956*G1956,2)</f>
        <v>22.81</v>
      </c>
      <c r="J1956" s="68"/>
      <c r="M1956" s="11">
        <f>B1956</f>
        <v>88247</v>
      </c>
      <c r="N1956" s="18">
        <f>SUMIF(ORCAMENTO!B:B,B1954,ORCAMENTO!F:F)</f>
        <v>2</v>
      </c>
      <c r="O1956" s="11">
        <f>F1956*N1956</f>
        <v>2</v>
      </c>
      <c r="Q1956" s="11">
        <f ca="1">IFERROR(SUMIF(CO!B:B,B1954,OFFSET(CO!F:F,0,(4+MATCH(ETAPA,CO!$J$10:$BL$10,0)))),0)</f>
        <v>0</v>
      </c>
      <c r="R1956" s="11">
        <f ca="1">F1956*Q1956</f>
        <v>0</v>
      </c>
    </row>
    <row r="1957" spans="1:18" ht="30" hidden="1">
      <c r="A1957" s="11" t="s">
        <v>2652</v>
      </c>
      <c r="B1957" s="11">
        <v>34729</v>
      </c>
      <c r="C1957" s="11" t="str">
        <f>VLOOKUP(B1957,IF(A1957="COMPOSICAO",S!$A:$E,I!$A:$E),2,FALSE)</f>
        <v>SINAPI</v>
      </c>
      <c r="D1957" s="23" t="str">
        <f>VLOOKUP(B1957,IF(A1957="COMPOSICAO",S!$A:$E,I!$A:$E),3,FALSE)</f>
        <v>DISJUNTOR TERMOMAGNETICO AJUSTAVEL, TRIPOLAR DE 100 ATE 250A, CAPACIDADE DE INTERRUPCAO DE 35KA</v>
      </c>
      <c r="E1957" s="11" t="str">
        <f>VLOOKUP(B1957,IF(A1957="COMPOSICAO",S!$A:$E,I!$A:$E),4,FALSE)</f>
        <v>UN</v>
      </c>
      <c r="F1957" s="11">
        <v>1</v>
      </c>
      <c r="G1957" s="67">
        <f>IF(A1957="COMPOSICAO",VLOOKUP("TOTAL SEM BDI - "&amp;B1957,CPUAUX1!$A:$J,9,FALSE),VLOOKUP(B1957,I!$A:$E,5,FALSE))</f>
        <v>1085.75</v>
      </c>
      <c r="H1957" s="68"/>
      <c r="I1957" s="67">
        <f>TRUNC(F1957*G1957,2)</f>
        <v>1085.75</v>
      </c>
      <c r="J1957" s="68"/>
      <c r="M1957" s="11">
        <f>B1957</f>
        <v>34729</v>
      </c>
      <c r="N1957" s="18">
        <f>SUMIF(ORCAMENTO!B:B,B1954,ORCAMENTO!F:F)</f>
        <v>2</v>
      </c>
      <c r="O1957" s="11">
        <f>F1957*N1957</f>
        <v>2</v>
      </c>
      <c r="Q1957" s="11">
        <f ca="1">IFERROR(SUMIF(CO!B:B,B1954,OFFSET(CO!F:F,0,(4+MATCH(ETAPA,CO!$J$10:$BL$10,0)))),0)</f>
        <v>0</v>
      </c>
      <c r="R1957" s="11">
        <f ca="1">F1957*Q1957</f>
        <v>0</v>
      </c>
    </row>
    <row r="1958" spans="1:18" hidden="1">
      <c r="A1958" s="50" t="str">
        <f>"TOTAL SEM BDI - "&amp;B1954</f>
        <v>TOTAL SEM BDI - SEDUC747</v>
      </c>
      <c r="B1958" s="51"/>
      <c r="C1958" s="51"/>
      <c r="D1958" s="51"/>
      <c r="E1958" s="51"/>
      <c r="F1958" s="51"/>
      <c r="G1958" s="51"/>
      <c r="H1958" s="52"/>
      <c r="I1958" s="67">
        <f>SUM(I1954:I1957)</f>
        <v>1136.3</v>
      </c>
      <c r="J1958" s="68"/>
    </row>
    <row r="1959" spans="1:18" hidden="1">
      <c r="A1959" s="50" t="str">
        <f>"TAXA DE BDI ("&amp;TEXT(BDI,"00,00")&amp;" %)"</f>
        <v>TAXA DE BDI (23,54 %)</v>
      </c>
      <c r="B1959" s="51"/>
      <c r="C1959" s="51"/>
      <c r="D1959" s="51"/>
      <c r="E1959" s="51"/>
      <c r="F1959" s="51"/>
      <c r="G1959" s="51"/>
      <c r="H1959" s="52"/>
      <c r="I1959" s="67">
        <f>ROUND(I1958*(BDI/100),2)</f>
        <v>267.49</v>
      </c>
      <c r="J1959" s="68"/>
    </row>
    <row r="1960" spans="1:18" hidden="1">
      <c r="A1960" s="50" t="str">
        <f>"TOTAL COM BDI - "&amp;B1954</f>
        <v>TOTAL COM BDI - SEDUC747</v>
      </c>
      <c r="B1960" s="51"/>
      <c r="C1960" s="51"/>
      <c r="D1960" s="51"/>
      <c r="E1960" s="51"/>
      <c r="F1960" s="51"/>
      <c r="G1960" s="51"/>
      <c r="H1960" s="52"/>
      <c r="I1960" s="67">
        <f>SUM(I1958:I1959)</f>
        <v>1403.79</v>
      </c>
      <c r="J1960" s="68"/>
    </row>
    <row r="1961" spans="1:18" hidden="1"/>
    <row r="1962" spans="1:18" hidden="1">
      <c r="A1962" s="9" t="s">
        <v>2646</v>
      </c>
      <c r="B1962" s="9" t="s">
        <v>102</v>
      </c>
      <c r="C1962" s="9" t="s">
        <v>103</v>
      </c>
      <c r="D1962" s="9" t="s">
        <v>36</v>
      </c>
      <c r="E1962" s="9" t="s">
        <v>104</v>
      </c>
      <c r="F1962" s="9" t="s">
        <v>788</v>
      </c>
      <c r="G1962" s="63" t="s">
        <v>2647</v>
      </c>
      <c r="H1962" s="64"/>
      <c r="I1962" s="63" t="s">
        <v>24</v>
      </c>
      <c r="J1962" s="64"/>
    </row>
    <row r="1963" spans="1:18" ht="45" hidden="1">
      <c r="A1963" s="21" t="s">
        <v>14</v>
      </c>
      <c r="B1963" s="21" t="s">
        <v>2139</v>
      </c>
      <c r="C1963" s="21" t="str">
        <f>VLOOKUP(B1963,S!$A:$G,2,FALSE)</f>
        <v>PRÓPRIA</v>
      </c>
      <c r="D1963" s="22" t="str">
        <f>VLOOKUP(B1963,S!$A:$G,3,FALSE)</f>
        <v>DISJUNTOR TERMOMAGNETICO TRIPOLAR 350 A, PADRÃO DIN (EUROPEU - LINHA BRANCA), 65KA (REF: 11558/ORSE-ORSE-12/2023)</v>
      </c>
      <c r="E1963" s="21" t="str">
        <f>VLOOKUP(B1963,S!$A:$G,4,FALSE)</f>
        <v>UN</v>
      </c>
      <c r="F1963" s="21"/>
      <c r="G1963" s="65">
        <f>I1967</f>
        <v>2166.4100000000003</v>
      </c>
      <c r="H1963" s="66"/>
      <c r="I1963" s="65"/>
      <c r="J1963" s="66"/>
      <c r="K1963" s="30">
        <f>VLOOKUP(B1963,S!A:G,5,FALSE)</f>
        <v>0</v>
      </c>
      <c r="L1963" s="21" t="s">
        <v>2649</v>
      </c>
    </row>
    <row r="1964" spans="1:18" ht="45" hidden="1">
      <c r="A1964" s="11" t="s">
        <v>2652</v>
      </c>
      <c r="B1964" s="11" t="s">
        <v>2766</v>
      </c>
      <c r="C1964" s="11" t="str">
        <f>VLOOKUP(B1964,IF(A1964="COMPOSICAO",S!$A:$E,I!$A:$E),2,FALSE)</f>
        <v>ORSE</v>
      </c>
      <c r="D1964" s="23" t="str">
        <f>VLOOKUP(B1964,IF(A1964="COMPOSICAO",S!$A:$E,I!$A:$E),3,FALSE)</f>
        <v>DISJUNTOR TRIPOLAR 350 A, PADRÃO DIN (LINHA BRANCA ), CORRENTE DE INTERRUPÇÃO 65KA, REF.: SIEMENS JFC3M OU SIMILAR</v>
      </c>
      <c r="E1964" s="11" t="str">
        <f>VLOOKUP(B1964,IF(A1964="COMPOSICAO",S!$A:$E,I!$A:$E),4,FALSE)</f>
        <v>UN</v>
      </c>
      <c r="F1964" s="11">
        <v>1</v>
      </c>
      <c r="G1964" s="67">
        <f>IF(A1964="COMPOSICAO",VLOOKUP("TOTAL SEM BDI - "&amp;B1964,CPUAUX1!$A:$J,9,FALSE),VLOOKUP(B1964,I!$A:$E,5,FALSE))</f>
        <v>2067.5100000000002</v>
      </c>
      <c r="H1964" s="68"/>
      <c r="I1964" s="67">
        <f>TRUNC(F1964*G1964,2)</f>
        <v>2067.5100000000002</v>
      </c>
      <c r="J1964" s="68"/>
      <c r="M1964" s="11" t="str">
        <f>B1964</f>
        <v>03715/ORSE</v>
      </c>
      <c r="N1964" s="18">
        <f>SUMIF(ORCAMENTO!B:B,B1963,ORCAMENTO!F:F)</f>
        <v>1</v>
      </c>
      <c r="O1964" s="11">
        <f>F1964*N1964</f>
        <v>1</v>
      </c>
      <c r="Q1964" s="11">
        <f ca="1">IFERROR(SUMIF(CO!B:B,B1963,OFFSET(CO!F:F,0,(4+MATCH(ETAPA,CO!$J$10:$BL$10,0)))),0)</f>
        <v>0</v>
      </c>
      <c r="R1964" s="11">
        <f ca="1">F1964*Q1964</f>
        <v>0</v>
      </c>
    </row>
    <row r="1965" spans="1:18" hidden="1">
      <c r="A1965" s="11" t="s">
        <v>2650</v>
      </c>
      <c r="B1965" s="11">
        <v>88264</v>
      </c>
      <c r="C1965" s="11" t="str">
        <f>VLOOKUP(B1965,IF(A1965="COMPOSICAO",S!$A:$E,I!$A:$E),2,FALSE)</f>
        <v>SINAPI</v>
      </c>
      <c r="D1965" s="23" t="str">
        <f>VLOOKUP(B1965,IF(A1965="COMPOSICAO",S!$A:$E,I!$A:$E),3,FALSE)</f>
        <v>ELETRICISTA COM ENCARGOS COMPLEMENTARES</v>
      </c>
      <c r="E1965" s="11" t="str">
        <f>VLOOKUP(B1965,IF(A1965="COMPOSICAO",S!$A:$E,I!$A:$E),4,FALSE)</f>
        <v>H</v>
      </c>
      <c r="F1965" s="11">
        <f>2/pcf</f>
        <v>2</v>
      </c>
      <c r="G1965" s="67">
        <f>IF(A1965="COMPOSICAO",VLOOKUP("TOTAL SEM BDI - "&amp;B1965,CPUAUX1!$A:$J,9,FALSE),VLOOKUP(B1965,I!$A:$E,5,FALSE))</f>
        <v>27.74</v>
      </c>
      <c r="H1965" s="68"/>
      <c r="I1965" s="67">
        <f>TRUNC(F1965*G1965,2)</f>
        <v>55.48</v>
      </c>
      <c r="J1965" s="68"/>
      <c r="M1965" s="11">
        <f>B1965</f>
        <v>88264</v>
      </c>
      <c r="N1965" s="18">
        <f>SUMIF(ORCAMENTO!B:B,B1963,ORCAMENTO!F:F)</f>
        <v>1</v>
      </c>
      <c r="O1965" s="11">
        <f>F1965*N1965</f>
        <v>2</v>
      </c>
      <c r="Q1965" s="11">
        <f ca="1">IFERROR(SUMIF(CO!B:B,B1963,OFFSET(CO!F:F,0,(4+MATCH(ETAPA,CO!$J$10:$BL$10,0)))),0)</f>
        <v>0</v>
      </c>
      <c r="R1965" s="11">
        <f ca="1">F1965*Q1965</f>
        <v>0</v>
      </c>
    </row>
    <row r="1966" spans="1:18" hidden="1">
      <c r="A1966" s="11" t="s">
        <v>2650</v>
      </c>
      <c r="B1966" s="11">
        <v>88316</v>
      </c>
      <c r="C1966" s="11" t="str">
        <f>VLOOKUP(B1966,IF(A1966="COMPOSICAO",S!$A:$E,I!$A:$E),2,FALSE)</f>
        <v>SINAPI</v>
      </c>
      <c r="D1966" s="23" t="str">
        <f>VLOOKUP(B1966,IF(A1966="COMPOSICAO",S!$A:$E,I!$A:$E),3,FALSE)</f>
        <v>SERVENTE COM ENCARGOS COMPLEMENTARES</v>
      </c>
      <c r="E1966" s="11" t="str">
        <f>VLOOKUP(B1966,IF(A1966="COMPOSICAO",S!$A:$E,I!$A:$E),4,FALSE)</f>
        <v>H</v>
      </c>
      <c r="F1966" s="11">
        <f>2/pcf</f>
        <v>2</v>
      </c>
      <c r="G1966" s="67">
        <f>IF(A1966="COMPOSICAO",VLOOKUP("TOTAL SEM BDI - "&amp;B1966,CPUAUX1!$A:$J,9,FALSE),VLOOKUP(B1966,I!$A:$E,5,FALSE))</f>
        <v>21.71</v>
      </c>
      <c r="H1966" s="68"/>
      <c r="I1966" s="67">
        <f>TRUNC(F1966*G1966,2)</f>
        <v>43.42</v>
      </c>
      <c r="J1966" s="68"/>
      <c r="M1966" s="11">
        <f>B1966</f>
        <v>88316</v>
      </c>
      <c r="N1966" s="18">
        <f>SUMIF(ORCAMENTO!B:B,B1963,ORCAMENTO!F:F)</f>
        <v>1</v>
      </c>
      <c r="O1966" s="11">
        <f>F1966*N1966</f>
        <v>2</v>
      </c>
      <c r="Q1966" s="11">
        <f ca="1">IFERROR(SUMIF(CO!B:B,B1963,OFFSET(CO!F:F,0,(4+MATCH(ETAPA,CO!$J$10:$BL$10,0)))),0)</f>
        <v>0</v>
      </c>
      <c r="R1966" s="11">
        <f ca="1">F1966*Q1966</f>
        <v>0</v>
      </c>
    </row>
    <row r="1967" spans="1:18" hidden="1">
      <c r="A1967" s="50" t="str">
        <f>"TOTAL SEM BDI - "&amp;B1963</f>
        <v>TOTAL SEM BDI - SEDUC545</v>
      </c>
      <c r="B1967" s="51"/>
      <c r="C1967" s="51"/>
      <c r="D1967" s="51"/>
      <c r="E1967" s="51"/>
      <c r="F1967" s="51"/>
      <c r="G1967" s="51"/>
      <c r="H1967" s="52"/>
      <c r="I1967" s="67">
        <f>SUM(I1963:I1966)</f>
        <v>2166.4100000000003</v>
      </c>
      <c r="J1967" s="68"/>
    </row>
    <row r="1968" spans="1:18" hidden="1">
      <c r="A1968" s="50" t="str">
        <f>"TAXA DE BDI ("&amp;TEXT(BDI,"00,00")&amp;" %)"</f>
        <v>TAXA DE BDI (23,54 %)</v>
      </c>
      <c r="B1968" s="51"/>
      <c r="C1968" s="51"/>
      <c r="D1968" s="51"/>
      <c r="E1968" s="51"/>
      <c r="F1968" s="51"/>
      <c r="G1968" s="51"/>
      <c r="H1968" s="52"/>
      <c r="I1968" s="67">
        <f>ROUND(I1967*(BDI/100),2)</f>
        <v>509.97</v>
      </c>
      <c r="J1968" s="68"/>
    </row>
    <row r="1969" spans="1:18" hidden="1">
      <c r="A1969" s="50" t="str">
        <f>"TOTAL COM BDI - "&amp;B1963</f>
        <v>TOTAL COM BDI - SEDUC545</v>
      </c>
      <c r="B1969" s="51"/>
      <c r="C1969" s="51"/>
      <c r="D1969" s="51"/>
      <c r="E1969" s="51"/>
      <c r="F1969" s="51"/>
      <c r="G1969" s="51"/>
      <c r="H1969" s="52"/>
      <c r="I1969" s="67">
        <f>SUM(I1967:I1968)</f>
        <v>2676.38</v>
      </c>
      <c r="J1969" s="68"/>
    </row>
    <row r="1970" spans="1:18" hidden="1"/>
    <row r="1971" spans="1:18" hidden="1">
      <c r="A1971" s="9" t="s">
        <v>2646</v>
      </c>
      <c r="B1971" s="9" t="s">
        <v>102</v>
      </c>
      <c r="C1971" s="9" t="s">
        <v>103</v>
      </c>
      <c r="D1971" s="9" t="s">
        <v>36</v>
      </c>
      <c r="E1971" s="9" t="s">
        <v>104</v>
      </c>
      <c r="F1971" s="9" t="s">
        <v>788</v>
      </c>
      <c r="G1971" s="63" t="s">
        <v>2647</v>
      </c>
      <c r="H1971" s="64"/>
      <c r="I1971" s="63" t="s">
        <v>24</v>
      </c>
      <c r="J1971" s="64"/>
    </row>
    <row r="1972" spans="1:18" ht="30" hidden="1">
      <c r="A1972" s="21" t="s">
        <v>2669</v>
      </c>
      <c r="B1972" s="21" t="s">
        <v>2141</v>
      </c>
      <c r="C1972" s="21" t="str">
        <f>VLOOKUP(B1972,S!$A:$G,2,FALSE)</f>
        <v>PRÓPRIA</v>
      </c>
      <c r="D1972" s="22" t="str">
        <f>VLOOKUP(B1972,S!$A:$G,3,FALSE)</f>
        <v>INSTALAÇÃO DE DPS 45KA CLASSE II, INCLUSO DISJUNTOR DE PROTEÇÃO</v>
      </c>
      <c r="E1972" s="21" t="str">
        <f>VLOOKUP(B1972,S!$A:$G,4,FALSE)</f>
        <v>UN</v>
      </c>
      <c r="F1972" s="21"/>
      <c r="G1972" s="65">
        <f>I1976</f>
        <v>102.83</v>
      </c>
      <c r="H1972" s="66"/>
      <c r="I1972" s="65"/>
      <c r="J1972" s="66"/>
      <c r="K1972" s="30">
        <f>VLOOKUP(B1972,S!A:G,5,FALSE)</f>
        <v>0</v>
      </c>
      <c r="L1972" s="21" t="s">
        <v>2649</v>
      </c>
    </row>
    <row r="1973" spans="1:18" ht="30" hidden="1">
      <c r="A1973" s="11" t="s">
        <v>2652</v>
      </c>
      <c r="B1973" s="11">
        <v>39471</v>
      </c>
      <c r="C1973" s="11" t="str">
        <f>VLOOKUP(B1973,IF(A1973="COMPOSICAO",S!$A:$E,I!$A:$E),2,FALSE)</f>
        <v>SINAPI</v>
      </c>
      <c r="D1973" s="23" t="str">
        <f>VLOOKUP(B1973,IF(A1973="COMPOSICAO",S!$A:$E,I!$A:$E),3,FALSE)</f>
        <v>DISPOSITIVO DPS CLASSE II, 1 POLO, TENSAO MAXIMA DE 275 V, CORRENTE MAXIMA DE *45* KA (TIPO AC)</v>
      </c>
      <c r="E1973" s="11" t="str">
        <f>VLOOKUP(B1973,IF(A1973="COMPOSICAO",S!$A:$E,I!$A:$E),4,FALSE)</f>
        <v>UN</v>
      </c>
      <c r="F1973" s="11">
        <v>1</v>
      </c>
      <c r="G1973" s="67">
        <f>IF(A1973="COMPOSICAO",VLOOKUP("TOTAL SEM BDI - "&amp;B1973,CPUAUX1!$A:$J,9,FALSE),VLOOKUP(B1973,I!$A:$E,5,FALSE))</f>
        <v>96</v>
      </c>
      <c r="H1973" s="68"/>
      <c r="I1973" s="67">
        <f>TRUNC(F1973*G1973,2)</f>
        <v>96</v>
      </c>
      <c r="J1973" s="68"/>
      <c r="M1973" s="11">
        <f>B1973</f>
        <v>39471</v>
      </c>
      <c r="N1973" s="18">
        <f>SUMIF(ORCAMENTO!B:B,B1972,ORCAMENTO!F:F)</f>
        <v>40</v>
      </c>
      <c r="O1973" s="11">
        <f>F1973*N1973</f>
        <v>40</v>
      </c>
      <c r="Q1973" s="11">
        <f ca="1">IFERROR(SUMIF(CO!B:B,B1972,OFFSET(CO!F:F,0,(4+MATCH(ETAPA,CO!$J$10:$BL$10,0)))),0)</f>
        <v>0</v>
      </c>
      <c r="R1973" s="11">
        <f ca="1">F1973*Q1973</f>
        <v>0</v>
      </c>
    </row>
    <row r="1974" spans="1:18" hidden="1">
      <c r="A1974" s="11" t="s">
        <v>2650</v>
      </c>
      <c r="B1974" s="11">
        <v>88247</v>
      </c>
      <c r="C1974" s="11" t="str">
        <f>VLOOKUP(B1974,IF(A1974="COMPOSICAO",S!$A:$E,I!$A:$E),2,FALSE)</f>
        <v>SINAPI</v>
      </c>
      <c r="D1974" s="23" t="str">
        <f>VLOOKUP(B1974,IF(A1974="COMPOSICAO",S!$A:$E,I!$A:$E),3,FALSE)</f>
        <v>AUXILIAR DE ELETRICISTA COM ENCARGOS COMPLEMENTARES</v>
      </c>
      <c r="E1974" s="11" t="str">
        <f>VLOOKUP(B1974,IF(A1974="COMPOSICAO",S!$A:$E,I!$A:$E),4,FALSE)</f>
        <v>H</v>
      </c>
      <c r="F1974" s="11">
        <f>0.1352/pcf</f>
        <v>0.13519999999999999</v>
      </c>
      <c r="G1974" s="67">
        <f>IF(A1974="COMPOSICAO",VLOOKUP("TOTAL SEM BDI - "&amp;B1974,CPUAUX1!$A:$J,9,FALSE),VLOOKUP(B1974,I!$A:$E,5,FALSE))</f>
        <v>22.810000000000002</v>
      </c>
      <c r="H1974" s="68"/>
      <c r="I1974" s="67">
        <f>TRUNC(F1974*G1974,2)</f>
        <v>3.08</v>
      </c>
      <c r="J1974" s="68"/>
      <c r="M1974" s="11">
        <f>B1974</f>
        <v>88247</v>
      </c>
      <c r="N1974" s="18">
        <f>SUMIF(ORCAMENTO!B:B,B1972,ORCAMENTO!F:F)</f>
        <v>40</v>
      </c>
      <c r="O1974" s="11">
        <f>F1974*N1974</f>
        <v>5.4079999999999995</v>
      </c>
      <c r="Q1974" s="11">
        <f ca="1">IFERROR(SUMIF(CO!B:B,B1972,OFFSET(CO!F:F,0,(4+MATCH(ETAPA,CO!$J$10:$BL$10,0)))),0)</f>
        <v>0</v>
      </c>
      <c r="R1974" s="11">
        <f ca="1">F1974*Q1974</f>
        <v>0</v>
      </c>
    </row>
    <row r="1975" spans="1:18" hidden="1">
      <c r="A1975" s="11" t="s">
        <v>2650</v>
      </c>
      <c r="B1975" s="11">
        <v>88264</v>
      </c>
      <c r="C1975" s="11" t="str">
        <f>VLOOKUP(B1975,IF(A1975="COMPOSICAO",S!$A:$E,I!$A:$E),2,FALSE)</f>
        <v>SINAPI</v>
      </c>
      <c r="D1975" s="23" t="str">
        <f>VLOOKUP(B1975,IF(A1975="COMPOSICAO",S!$A:$E,I!$A:$E),3,FALSE)</f>
        <v>ELETRICISTA COM ENCARGOS COMPLEMENTARES</v>
      </c>
      <c r="E1975" s="11" t="str">
        <f>VLOOKUP(B1975,IF(A1975="COMPOSICAO",S!$A:$E,I!$A:$E),4,FALSE)</f>
        <v>H</v>
      </c>
      <c r="F1975" s="11">
        <f>0.1352/pcf</f>
        <v>0.13519999999999999</v>
      </c>
      <c r="G1975" s="67">
        <f>IF(A1975="COMPOSICAO",VLOOKUP("TOTAL SEM BDI - "&amp;B1975,CPUAUX1!$A:$J,9,FALSE),VLOOKUP(B1975,I!$A:$E,5,FALSE))</f>
        <v>27.74</v>
      </c>
      <c r="H1975" s="68"/>
      <c r="I1975" s="67">
        <f>TRUNC(F1975*G1975,2)</f>
        <v>3.75</v>
      </c>
      <c r="J1975" s="68"/>
      <c r="M1975" s="11">
        <f>B1975</f>
        <v>88264</v>
      </c>
      <c r="N1975" s="18">
        <f>SUMIF(ORCAMENTO!B:B,B1972,ORCAMENTO!F:F)</f>
        <v>40</v>
      </c>
      <c r="O1975" s="11">
        <f>F1975*N1975</f>
        <v>5.4079999999999995</v>
      </c>
      <c r="Q1975" s="11">
        <f ca="1">IFERROR(SUMIF(CO!B:B,B1972,OFFSET(CO!F:F,0,(4+MATCH(ETAPA,CO!$J$10:$BL$10,0)))),0)</f>
        <v>0</v>
      </c>
      <c r="R1975" s="11">
        <f ca="1">F1975*Q1975</f>
        <v>0</v>
      </c>
    </row>
    <row r="1976" spans="1:18" hidden="1">
      <c r="A1976" s="50" t="str">
        <f>"TOTAL SEM BDI - "&amp;B1972</f>
        <v>TOTAL SEM BDI - SEDUC123</v>
      </c>
      <c r="B1976" s="51"/>
      <c r="C1976" s="51"/>
      <c r="D1976" s="51"/>
      <c r="E1976" s="51"/>
      <c r="F1976" s="51"/>
      <c r="G1976" s="51"/>
      <c r="H1976" s="52"/>
      <c r="I1976" s="67">
        <f>SUM(I1972:I1975)</f>
        <v>102.83</v>
      </c>
      <c r="J1976" s="68"/>
    </row>
    <row r="1977" spans="1:18" hidden="1">
      <c r="A1977" s="50" t="str">
        <f>"TAXA DE BDI ("&amp;TEXT(BDI,"00,00")&amp;" %)"</f>
        <v>TAXA DE BDI (23,54 %)</v>
      </c>
      <c r="B1977" s="51"/>
      <c r="C1977" s="51"/>
      <c r="D1977" s="51"/>
      <c r="E1977" s="51"/>
      <c r="F1977" s="51"/>
      <c r="G1977" s="51"/>
      <c r="H1977" s="52"/>
      <c r="I1977" s="67">
        <f>ROUND(I1976*(BDI/100),2)</f>
        <v>24.21</v>
      </c>
      <c r="J1977" s="68"/>
    </row>
    <row r="1978" spans="1:18" hidden="1">
      <c r="A1978" s="50" t="str">
        <f>"TOTAL COM BDI - "&amp;B1972</f>
        <v>TOTAL COM BDI - SEDUC123</v>
      </c>
      <c r="B1978" s="51"/>
      <c r="C1978" s="51"/>
      <c r="D1978" s="51"/>
      <c r="E1978" s="51"/>
      <c r="F1978" s="51"/>
      <c r="G1978" s="51"/>
      <c r="H1978" s="52"/>
      <c r="I1978" s="67">
        <f>SUM(I1976:I1977)</f>
        <v>127.03999999999999</v>
      </c>
      <c r="J1978" s="68"/>
    </row>
    <row r="1979" spans="1:18" hidden="1"/>
    <row r="1980" spans="1:18" hidden="1">
      <c r="A1980" s="9" t="s">
        <v>2646</v>
      </c>
      <c r="B1980" s="9" t="s">
        <v>102</v>
      </c>
      <c r="C1980" s="9" t="s">
        <v>103</v>
      </c>
      <c r="D1980" s="9" t="s">
        <v>36</v>
      </c>
      <c r="E1980" s="9" t="s">
        <v>104</v>
      </c>
      <c r="F1980" s="9" t="s">
        <v>788</v>
      </c>
      <c r="G1980" s="63" t="s">
        <v>2647</v>
      </c>
      <c r="H1980" s="64"/>
      <c r="I1980" s="63" t="s">
        <v>24</v>
      </c>
      <c r="J1980" s="64"/>
    </row>
    <row r="1981" spans="1:18" ht="45" hidden="1">
      <c r="A1981" s="21" t="s">
        <v>2762</v>
      </c>
      <c r="B1981" s="21">
        <v>91835</v>
      </c>
      <c r="C1981" s="21" t="str">
        <f>VLOOKUP(B1981,S!$A:$G,2,FALSE)</f>
        <v>SINAPI</v>
      </c>
      <c r="D1981" s="22" t="str">
        <f>VLOOKUP(B1981,S!$A:$G,3,FALSE)</f>
        <v>ELETRODUTO FLEXÍVEL CORRUGADO REFORÇADO, PVC, DN 25 MM (3/4"), PARA CIRCUITOS TERMINAIS, INSTALADO EM FORRO - FORNECIMENTO E INSTALAÇÃO. AF_03/2023</v>
      </c>
      <c r="E1981" s="21" t="str">
        <f>VLOOKUP(B1981,S!$A:$G,4,FALSE)</f>
        <v>M</v>
      </c>
      <c r="F1981" s="21"/>
      <c r="G1981" s="65">
        <f>I1986</f>
        <v>20.53</v>
      </c>
      <c r="H1981" s="66"/>
      <c r="I1981" s="65"/>
      <c r="J1981" s="66"/>
      <c r="K1981" s="30">
        <f>VLOOKUP(B1981,S!A:G,5,FALSE)</f>
        <v>20.53</v>
      </c>
      <c r="L1981" s="21" t="str">
        <f>IF(K1981=G1981,"OK, CONFORME TABELA",IF(G1981&gt;K1981,"ACIMA DA TABELA: ","ABAIXO DA TABELA: ")&amp;TRUNC((G1981*100)/K1981,2)&amp;" %")</f>
        <v>OK, CONFORME TABELA</v>
      </c>
    </row>
    <row r="1982" spans="1:18" ht="75" hidden="1">
      <c r="A1982" s="11" t="s">
        <v>2650</v>
      </c>
      <c r="B1982" s="11">
        <v>91170</v>
      </c>
      <c r="C1982" s="11" t="str">
        <f>VLOOKUP(B1982,IF(A1982="COMPOSICAO",S!$A:$E,I!$A:$E),2,FALSE)</f>
        <v>SINAPI</v>
      </c>
      <c r="D1982" s="23" t="str">
        <f>VLOOKUP(B1982,IF(A1982="COMPOSICAO",S!$A:$E,I!$A:$E),3,FALSE)</f>
        <v>FIXAÇÃO DE TUBOS HORIZONTAIS DE PVC ÁGUA, PVC ESGOTO, PVC ÁGUA PLUVIAL, CPVC, PPR, COBRE OU AÇO, DIÂMETROS MENORES OU IGUAIS A 40 MM, COM ABRAÇADEIRA METÁLICA RÍGIDA TIPO U PERFIL 1 1/4", FIXADA EM PERFILADO EM LAJE. AF_09/2023_PS</v>
      </c>
      <c r="E1982" s="11" t="str">
        <f>VLOOKUP(B1982,IF(A1982="COMPOSICAO",S!$A:$E,I!$A:$E),4,FALSE)</f>
        <v>M</v>
      </c>
      <c r="F1982" s="11">
        <v>1</v>
      </c>
      <c r="G1982" s="67">
        <f>IF(A1982="COMPOSICAO",VLOOKUP("TOTAL SEM BDI - "&amp;B1982,CPUAUX1!$A:$J,9,FALSE),VLOOKUP(B1982,I!$A:$E,5,FALSE))</f>
        <v>11.379999999999999</v>
      </c>
      <c r="H1982" s="68"/>
      <c r="I1982" s="67">
        <f>TRUNC(F1982*G1982,2)</f>
        <v>11.38</v>
      </c>
      <c r="J1982" s="68"/>
      <c r="M1982" s="11">
        <f>B1982</f>
        <v>91170</v>
      </c>
      <c r="N1982" s="18">
        <f>SUMIF(ORCAMENTO!B:B,B1981,ORCAMENTO!F:F)</f>
        <v>1396.2600000000002</v>
      </c>
      <c r="O1982" s="11">
        <f>F1982*N1982</f>
        <v>1396.2600000000002</v>
      </c>
      <c r="Q1982" s="11">
        <f ca="1">IFERROR(SUMIF(CO!B:B,B1981,OFFSET(CO!F:F,0,(4+MATCH(ETAPA,CO!$J$10:$BL$10,0)))),0)</f>
        <v>0</v>
      </c>
      <c r="R1982" s="11">
        <f ca="1">F1982*Q1982</f>
        <v>0</v>
      </c>
    </row>
    <row r="1983" spans="1:18" hidden="1">
      <c r="A1983" s="11" t="s">
        <v>2650</v>
      </c>
      <c r="B1983" s="11">
        <v>88264</v>
      </c>
      <c r="C1983" s="11" t="str">
        <f>VLOOKUP(B1983,IF(A1983="COMPOSICAO",S!$A:$E,I!$A:$E),2,FALSE)</f>
        <v>SINAPI</v>
      </c>
      <c r="D1983" s="23" t="str">
        <f>VLOOKUP(B1983,IF(A1983="COMPOSICAO",S!$A:$E,I!$A:$E),3,FALSE)</f>
        <v>ELETRICISTA COM ENCARGOS COMPLEMENTARES</v>
      </c>
      <c r="E1983" s="11" t="str">
        <f>VLOOKUP(B1983,IF(A1983="COMPOSICAO",S!$A:$E,I!$A:$E),4,FALSE)</f>
        <v>H</v>
      </c>
      <c r="F1983" s="11">
        <f>0.091/pcf</f>
        <v>9.0999999999999998E-2</v>
      </c>
      <c r="G1983" s="67">
        <f>IF(A1983="COMPOSICAO",VLOOKUP("TOTAL SEM BDI - "&amp;B1983,CPUAUX1!$A:$J,9,FALSE),VLOOKUP(B1983,I!$A:$E,5,FALSE))</f>
        <v>27.74</v>
      </c>
      <c r="H1983" s="68"/>
      <c r="I1983" s="67">
        <f>TRUNC(F1983*G1983,2)</f>
        <v>2.52</v>
      </c>
      <c r="J1983" s="68"/>
      <c r="M1983" s="11">
        <f>B1983</f>
        <v>88264</v>
      </c>
      <c r="N1983" s="18">
        <f>SUMIF(ORCAMENTO!B:B,B1981,ORCAMENTO!F:F)</f>
        <v>1396.2600000000002</v>
      </c>
      <c r="O1983" s="11">
        <f>F1983*N1983</f>
        <v>127.05966000000002</v>
      </c>
      <c r="Q1983" s="11">
        <f ca="1">IFERROR(SUMIF(CO!B:B,B1981,OFFSET(CO!F:F,0,(4+MATCH(ETAPA,CO!$J$10:$BL$10,0)))),0)</f>
        <v>0</v>
      </c>
      <c r="R1983" s="11">
        <f ca="1">F1983*Q1983</f>
        <v>0</v>
      </c>
    </row>
    <row r="1984" spans="1:18" hidden="1">
      <c r="A1984" s="11" t="s">
        <v>2650</v>
      </c>
      <c r="B1984" s="11">
        <v>88247</v>
      </c>
      <c r="C1984" s="11" t="str">
        <f>VLOOKUP(B1984,IF(A1984="COMPOSICAO",S!$A:$E,I!$A:$E),2,FALSE)</f>
        <v>SINAPI</v>
      </c>
      <c r="D1984" s="23" t="str">
        <f>VLOOKUP(B1984,IF(A1984="COMPOSICAO",S!$A:$E,I!$A:$E),3,FALSE)</f>
        <v>AUXILIAR DE ELETRICISTA COM ENCARGOS COMPLEMENTARES</v>
      </c>
      <c r="E1984" s="11" t="str">
        <f>VLOOKUP(B1984,IF(A1984="COMPOSICAO",S!$A:$E,I!$A:$E),4,FALSE)</f>
        <v>H</v>
      </c>
      <c r="F1984" s="11">
        <f>0.091/pcf</f>
        <v>9.0999999999999998E-2</v>
      </c>
      <c r="G1984" s="67">
        <f>IF(A1984="COMPOSICAO",VLOOKUP("TOTAL SEM BDI - "&amp;B1984,CPUAUX1!$A:$J,9,FALSE),VLOOKUP(B1984,I!$A:$E,5,FALSE))</f>
        <v>22.810000000000002</v>
      </c>
      <c r="H1984" s="68"/>
      <c r="I1984" s="67">
        <f>TRUNC(F1984*G1984,2)</f>
        <v>2.0699999999999998</v>
      </c>
      <c r="J1984" s="68"/>
      <c r="M1984" s="11">
        <f>B1984</f>
        <v>88247</v>
      </c>
      <c r="N1984" s="18">
        <f>SUMIF(ORCAMENTO!B:B,B1981,ORCAMENTO!F:F)</f>
        <v>1396.2600000000002</v>
      </c>
      <c r="O1984" s="11">
        <f>F1984*N1984</f>
        <v>127.05966000000002</v>
      </c>
      <c r="Q1984" s="11">
        <f ca="1">IFERROR(SUMIF(CO!B:B,B1981,OFFSET(CO!F:F,0,(4+MATCH(ETAPA,CO!$J$10:$BL$10,0)))),0)</f>
        <v>0</v>
      </c>
      <c r="R1984" s="11">
        <f ca="1">F1984*Q1984</f>
        <v>0</v>
      </c>
    </row>
    <row r="1985" spans="1:18" ht="30" hidden="1">
      <c r="A1985" s="11" t="s">
        <v>2652</v>
      </c>
      <c r="B1985" s="11">
        <v>39244</v>
      </c>
      <c r="C1985" s="11" t="str">
        <f>VLOOKUP(B1985,IF(A1985="COMPOSICAO",S!$A:$E,I!$A:$E),2,FALSE)</f>
        <v>SINAPI</v>
      </c>
      <c r="D1985" s="23" t="str">
        <f>VLOOKUP(B1985,IF(A1985="COMPOSICAO",S!$A:$E,I!$A:$E),3,FALSE)</f>
        <v>ELETRODUTO PVC FLEXIVEL CORRUGADO, REFORCADO, COR LARANJA, DE 25 MM, PARA LAJES E PISOS</v>
      </c>
      <c r="E1985" s="11" t="str">
        <f>VLOOKUP(B1985,IF(A1985="COMPOSICAO",S!$A:$E,I!$A:$E),4,FALSE)</f>
        <v>M</v>
      </c>
      <c r="F1985" s="11">
        <v>1.1000000000000001</v>
      </c>
      <c r="G1985" s="67">
        <f>IF(A1985="COMPOSICAO",VLOOKUP("TOTAL SEM BDI - "&amp;B1985,CPUAUX1!$A:$J,9,FALSE),VLOOKUP(B1985,I!$A:$E,5,FALSE))</f>
        <v>4.1500000000000004</v>
      </c>
      <c r="H1985" s="68"/>
      <c r="I1985" s="67">
        <f>TRUNC(F1985*G1985,2)</f>
        <v>4.5599999999999996</v>
      </c>
      <c r="J1985" s="68"/>
      <c r="M1985" s="11">
        <f>B1985</f>
        <v>39244</v>
      </c>
      <c r="N1985" s="18">
        <f>SUMIF(ORCAMENTO!B:B,B1981,ORCAMENTO!F:F)</f>
        <v>1396.2600000000002</v>
      </c>
      <c r="O1985" s="11">
        <f>F1985*N1985</f>
        <v>1535.8860000000004</v>
      </c>
      <c r="Q1985" s="11">
        <f ca="1">IFERROR(SUMIF(CO!B:B,B1981,OFFSET(CO!F:F,0,(4+MATCH(ETAPA,CO!$J$10:$BL$10,0)))),0)</f>
        <v>0</v>
      </c>
      <c r="R1985" s="11">
        <f ca="1">F1985*Q1985</f>
        <v>0</v>
      </c>
    </row>
    <row r="1986" spans="1:18" hidden="1">
      <c r="A1986" s="50" t="str">
        <f>"TOTAL SEM BDI - "&amp;B1981</f>
        <v>TOTAL SEM BDI - 91835</v>
      </c>
      <c r="B1986" s="51"/>
      <c r="C1986" s="51"/>
      <c r="D1986" s="51"/>
      <c r="E1986" s="51"/>
      <c r="F1986" s="51"/>
      <c r="G1986" s="51"/>
      <c r="H1986" s="52"/>
      <c r="I1986" s="67">
        <f>SUM(I1981:I1985)</f>
        <v>20.53</v>
      </c>
      <c r="J1986" s="68"/>
    </row>
    <row r="1987" spans="1:18" hidden="1">
      <c r="A1987" s="50" t="str">
        <f>"TAXA DE BDI ("&amp;TEXT(BDI,"00,00")&amp;" %)"</f>
        <v>TAXA DE BDI (23,54 %)</v>
      </c>
      <c r="B1987" s="51"/>
      <c r="C1987" s="51"/>
      <c r="D1987" s="51"/>
      <c r="E1987" s="51"/>
      <c r="F1987" s="51"/>
      <c r="G1987" s="51"/>
      <c r="H1987" s="52"/>
      <c r="I1987" s="67">
        <f>ROUND(I1986*(BDI/100),2)</f>
        <v>4.83</v>
      </c>
      <c r="J1987" s="68"/>
    </row>
    <row r="1988" spans="1:18" hidden="1">
      <c r="A1988" s="50" t="str">
        <f>"TOTAL COM BDI - "&amp;B1981</f>
        <v>TOTAL COM BDI - 91835</v>
      </c>
      <c r="B1988" s="51"/>
      <c r="C1988" s="51"/>
      <c r="D1988" s="51"/>
      <c r="E1988" s="51"/>
      <c r="F1988" s="51"/>
      <c r="G1988" s="51"/>
      <c r="H1988" s="52"/>
      <c r="I1988" s="67">
        <f>SUM(I1986:I1987)</f>
        <v>25.36</v>
      </c>
      <c r="J1988" s="68"/>
    </row>
    <row r="1989" spans="1:18" hidden="1"/>
    <row r="1990" spans="1:18" hidden="1">
      <c r="A1990" s="9" t="s">
        <v>2646</v>
      </c>
      <c r="B1990" s="9" t="s">
        <v>102</v>
      </c>
      <c r="C1990" s="9" t="s">
        <v>103</v>
      </c>
      <c r="D1990" s="9" t="s">
        <v>36</v>
      </c>
      <c r="E1990" s="9" t="s">
        <v>104</v>
      </c>
      <c r="F1990" s="9" t="s">
        <v>788</v>
      </c>
      <c r="G1990" s="63" t="s">
        <v>2647</v>
      </c>
      <c r="H1990" s="64"/>
      <c r="I1990" s="63" t="s">
        <v>24</v>
      </c>
      <c r="J1990" s="64"/>
    </row>
    <row r="1991" spans="1:18" ht="45" hidden="1">
      <c r="A1991" s="21" t="s">
        <v>2762</v>
      </c>
      <c r="B1991" s="21">
        <v>91836</v>
      </c>
      <c r="C1991" s="21" t="str">
        <f>VLOOKUP(B1991,S!$A:$G,2,FALSE)</f>
        <v>SINAPI</v>
      </c>
      <c r="D1991" s="22" t="str">
        <f>VLOOKUP(B1991,S!$A:$G,3,FALSE)</f>
        <v>ELETRODUTO FLEXÍVEL CORRUGADO, PVC, DN 32 MM (1"), PARA CIRCUITOS TERMINAIS, INSTALADO EM FORRO - FORNECIMENTO E INSTALAÇÃO. AF_03/2023</v>
      </c>
      <c r="E1991" s="21" t="str">
        <f>VLOOKUP(B1991,S!$A:$G,4,FALSE)</f>
        <v>M</v>
      </c>
      <c r="F1991" s="21"/>
      <c r="G1991" s="65">
        <f>I1996</f>
        <v>21.8</v>
      </c>
      <c r="H1991" s="66"/>
      <c r="I1991" s="65"/>
      <c r="J1991" s="66"/>
      <c r="K1991" s="30">
        <f>VLOOKUP(B1991,S!A:G,5,FALSE)</f>
        <v>21.8</v>
      </c>
      <c r="L1991" s="21" t="str">
        <f>IF(K1991=G1991,"OK, CONFORME TABELA",IF(G1991&gt;K1991,"ACIMA DA TABELA: ","ABAIXO DA TABELA: ")&amp;TRUNC((G1991*100)/K1991,2)&amp;" %")</f>
        <v>OK, CONFORME TABELA</v>
      </c>
    </row>
    <row r="1992" spans="1:18" ht="75" hidden="1">
      <c r="A1992" s="11" t="s">
        <v>2650</v>
      </c>
      <c r="B1992" s="11">
        <v>91170</v>
      </c>
      <c r="C1992" s="11" t="str">
        <f>VLOOKUP(B1992,IF(A1992="COMPOSICAO",S!$A:$E,I!$A:$E),2,FALSE)</f>
        <v>SINAPI</v>
      </c>
      <c r="D1992" s="23" t="str">
        <f>VLOOKUP(B1992,IF(A1992="COMPOSICAO",S!$A:$E,I!$A:$E),3,FALSE)</f>
        <v>FIXAÇÃO DE TUBOS HORIZONTAIS DE PVC ÁGUA, PVC ESGOTO, PVC ÁGUA PLUVIAL, CPVC, PPR, COBRE OU AÇO, DIÂMETROS MENORES OU IGUAIS A 40 MM, COM ABRAÇADEIRA METÁLICA RÍGIDA TIPO U PERFIL 1 1/4", FIXADA EM PERFILADO EM LAJE. AF_09/2023_PS</v>
      </c>
      <c r="E1992" s="11" t="str">
        <f>VLOOKUP(B1992,IF(A1992="COMPOSICAO",S!$A:$E,I!$A:$E),4,FALSE)</f>
        <v>M</v>
      </c>
      <c r="F1992" s="11">
        <v>1</v>
      </c>
      <c r="G1992" s="67">
        <f>IF(A1992="COMPOSICAO",VLOOKUP("TOTAL SEM BDI - "&amp;B1992,CPUAUX1!$A:$J,9,FALSE),VLOOKUP(B1992,I!$A:$E,5,FALSE))</f>
        <v>11.379999999999999</v>
      </c>
      <c r="H1992" s="68"/>
      <c r="I1992" s="67">
        <f>TRUNC(F1992*G1992,2)</f>
        <v>11.38</v>
      </c>
      <c r="J1992" s="68"/>
      <c r="M1992" s="11">
        <f>B1992</f>
        <v>91170</v>
      </c>
      <c r="N1992" s="18">
        <f>SUMIF(ORCAMENTO!B:B,B1991,ORCAMENTO!F:F)</f>
        <v>28.27</v>
      </c>
      <c r="O1992" s="11">
        <f>F1992*N1992</f>
        <v>28.27</v>
      </c>
      <c r="Q1992" s="11">
        <f ca="1">IFERROR(SUMIF(CO!B:B,B1991,OFFSET(CO!F:F,0,(4+MATCH(ETAPA,CO!$J$10:$BL$10,0)))),0)</f>
        <v>0</v>
      </c>
      <c r="R1992" s="11">
        <f ca="1">F1992*Q1992</f>
        <v>0</v>
      </c>
    </row>
    <row r="1993" spans="1:18" hidden="1">
      <c r="A1993" s="11" t="s">
        <v>2650</v>
      </c>
      <c r="B1993" s="11">
        <v>88264</v>
      </c>
      <c r="C1993" s="11" t="str">
        <f>VLOOKUP(B1993,IF(A1993="COMPOSICAO",S!$A:$E,I!$A:$E),2,FALSE)</f>
        <v>SINAPI</v>
      </c>
      <c r="D1993" s="23" t="str">
        <f>VLOOKUP(B1993,IF(A1993="COMPOSICAO",S!$A:$E,I!$A:$E),3,FALSE)</f>
        <v>ELETRICISTA COM ENCARGOS COMPLEMENTARES</v>
      </c>
      <c r="E1993" s="11" t="str">
        <f>VLOOKUP(B1993,IF(A1993="COMPOSICAO",S!$A:$E,I!$A:$E),4,FALSE)</f>
        <v>H</v>
      </c>
      <c r="F1993" s="11">
        <f>0.105/pcf</f>
        <v>0.105</v>
      </c>
      <c r="G1993" s="67">
        <f>IF(A1993="COMPOSICAO",VLOOKUP("TOTAL SEM BDI - "&amp;B1993,CPUAUX1!$A:$J,9,FALSE),VLOOKUP(B1993,I!$A:$E,5,FALSE))</f>
        <v>27.74</v>
      </c>
      <c r="H1993" s="68"/>
      <c r="I1993" s="67">
        <f>TRUNC(F1993*G1993,2)</f>
        <v>2.91</v>
      </c>
      <c r="J1993" s="68"/>
      <c r="M1993" s="11">
        <f>B1993</f>
        <v>88264</v>
      </c>
      <c r="N1993" s="18">
        <f>SUMIF(ORCAMENTO!B:B,B1991,ORCAMENTO!F:F)</f>
        <v>28.27</v>
      </c>
      <c r="O1993" s="11">
        <f>F1993*N1993</f>
        <v>2.96835</v>
      </c>
      <c r="Q1993" s="11">
        <f ca="1">IFERROR(SUMIF(CO!B:B,B1991,OFFSET(CO!F:F,0,(4+MATCH(ETAPA,CO!$J$10:$BL$10,0)))),0)</f>
        <v>0</v>
      </c>
      <c r="R1993" s="11">
        <f ca="1">F1993*Q1993</f>
        <v>0</v>
      </c>
    </row>
    <row r="1994" spans="1:18" hidden="1">
      <c r="A1994" s="11" t="s">
        <v>2650</v>
      </c>
      <c r="B1994" s="11">
        <v>88247</v>
      </c>
      <c r="C1994" s="11" t="str">
        <f>VLOOKUP(B1994,IF(A1994="COMPOSICAO",S!$A:$E,I!$A:$E),2,FALSE)</f>
        <v>SINAPI</v>
      </c>
      <c r="D1994" s="23" t="str">
        <f>VLOOKUP(B1994,IF(A1994="COMPOSICAO",S!$A:$E,I!$A:$E),3,FALSE)</f>
        <v>AUXILIAR DE ELETRICISTA COM ENCARGOS COMPLEMENTARES</v>
      </c>
      <c r="E1994" s="11" t="str">
        <f>VLOOKUP(B1994,IF(A1994="COMPOSICAO",S!$A:$E,I!$A:$E),4,FALSE)</f>
        <v>H</v>
      </c>
      <c r="F1994" s="11">
        <f>0.105/pcf</f>
        <v>0.105</v>
      </c>
      <c r="G1994" s="67">
        <f>IF(A1994="COMPOSICAO",VLOOKUP("TOTAL SEM BDI - "&amp;B1994,CPUAUX1!$A:$J,9,FALSE),VLOOKUP(B1994,I!$A:$E,5,FALSE))</f>
        <v>22.810000000000002</v>
      </c>
      <c r="H1994" s="68"/>
      <c r="I1994" s="67">
        <f>TRUNC(F1994*G1994,2)</f>
        <v>2.39</v>
      </c>
      <c r="J1994" s="68"/>
      <c r="M1994" s="11">
        <f>B1994</f>
        <v>88247</v>
      </c>
      <c r="N1994" s="18">
        <f>SUMIF(ORCAMENTO!B:B,B1991,ORCAMENTO!F:F)</f>
        <v>28.27</v>
      </c>
      <c r="O1994" s="11">
        <f>F1994*N1994</f>
        <v>2.96835</v>
      </c>
      <c r="Q1994" s="11">
        <f ca="1">IFERROR(SUMIF(CO!B:B,B1991,OFFSET(CO!F:F,0,(4+MATCH(ETAPA,CO!$J$10:$BL$10,0)))),0)</f>
        <v>0</v>
      </c>
      <c r="R1994" s="11">
        <f ca="1">F1994*Q1994</f>
        <v>0</v>
      </c>
    </row>
    <row r="1995" spans="1:18" ht="30" hidden="1">
      <c r="A1995" s="11" t="s">
        <v>2652</v>
      </c>
      <c r="B1995" s="11">
        <v>2690</v>
      </c>
      <c r="C1995" s="11" t="str">
        <f>VLOOKUP(B1995,IF(A1995="COMPOSICAO",S!$A:$E,I!$A:$E),2,FALSE)</f>
        <v>SINAPI</v>
      </c>
      <c r="D1995" s="23" t="str">
        <f>VLOOKUP(B1995,IF(A1995="COMPOSICAO",S!$A:$E,I!$A:$E),3,FALSE)</f>
        <v>ELETRODUTO PVC FLEXIVEL CORRUGADO, COR AMARELA, DE 32 MM</v>
      </c>
      <c r="E1995" s="11" t="str">
        <f>VLOOKUP(B1995,IF(A1995="COMPOSICAO",S!$A:$E,I!$A:$E),4,FALSE)</f>
        <v>M</v>
      </c>
      <c r="F1995" s="11">
        <v>1.1000000000000001</v>
      </c>
      <c r="G1995" s="67">
        <f>IF(A1995="COMPOSICAO",VLOOKUP("TOTAL SEM BDI - "&amp;B1995,CPUAUX1!$A:$J,9,FALSE),VLOOKUP(B1995,I!$A:$E,5,FALSE))</f>
        <v>4.66</v>
      </c>
      <c r="H1995" s="68"/>
      <c r="I1995" s="67">
        <f>TRUNC(F1995*G1995,2)</f>
        <v>5.12</v>
      </c>
      <c r="J1995" s="68"/>
      <c r="M1995" s="11">
        <f>B1995</f>
        <v>2690</v>
      </c>
      <c r="N1995" s="18">
        <f>SUMIF(ORCAMENTO!B:B,B1991,ORCAMENTO!F:F)</f>
        <v>28.27</v>
      </c>
      <c r="O1995" s="11">
        <f>F1995*N1995</f>
        <v>31.097000000000001</v>
      </c>
      <c r="Q1995" s="11">
        <f ca="1">IFERROR(SUMIF(CO!B:B,B1991,OFFSET(CO!F:F,0,(4+MATCH(ETAPA,CO!$J$10:$BL$10,0)))),0)</f>
        <v>0</v>
      </c>
      <c r="R1995" s="11">
        <f ca="1">F1995*Q1995</f>
        <v>0</v>
      </c>
    </row>
    <row r="1996" spans="1:18" hidden="1">
      <c r="A1996" s="50" t="str">
        <f>"TOTAL SEM BDI - "&amp;B1991</f>
        <v>TOTAL SEM BDI - 91836</v>
      </c>
      <c r="B1996" s="51"/>
      <c r="C1996" s="51"/>
      <c r="D1996" s="51"/>
      <c r="E1996" s="51"/>
      <c r="F1996" s="51"/>
      <c r="G1996" s="51"/>
      <c r="H1996" s="52"/>
      <c r="I1996" s="67">
        <f>SUM(I1991:I1995)</f>
        <v>21.8</v>
      </c>
      <c r="J1996" s="68"/>
    </row>
    <row r="1997" spans="1:18" hidden="1">
      <c r="A1997" s="50" t="str">
        <f>"TAXA DE BDI ("&amp;TEXT(BDI,"00,00")&amp;" %)"</f>
        <v>TAXA DE BDI (23,54 %)</v>
      </c>
      <c r="B1997" s="51"/>
      <c r="C1997" s="51"/>
      <c r="D1997" s="51"/>
      <c r="E1997" s="51"/>
      <c r="F1997" s="51"/>
      <c r="G1997" s="51"/>
      <c r="H1997" s="52"/>
      <c r="I1997" s="67">
        <f>ROUND(I1996*(BDI/100),2)</f>
        <v>5.13</v>
      </c>
      <c r="J1997" s="68"/>
    </row>
    <row r="1998" spans="1:18" hidden="1">
      <c r="A1998" s="50" t="str">
        <f>"TOTAL COM BDI - "&amp;B1991</f>
        <v>TOTAL COM BDI - 91836</v>
      </c>
      <c r="B1998" s="51"/>
      <c r="C1998" s="51"/>
      <c r="D1998" s="51"/>
      <c r="E1998" s="51"/>
      <c r="F1998" s="51"/>
      <c r="G1998" s="51"/>
      <c r="H1998" s="52"/>
      <c r="I1998" s="67">
        <f>SUM(I1996:I1997)</f>
        <v>26.93</v>
      </c>
      <c r="J1998" s="68"/>
    </row>
    <row r="1999" spans="1:18" hidden="1"/>
    <row r="2000" spans="1:18" hidden="1">
      <c r="A2000" s="9" t="s">
        <v>2646</v>
      </c>
      <c r="B2000" s="9" t="s">
        <v>102</v>
      </c>
      <c r="C2000" s="9" t="s">
        <v>103</v>
      </c>
      <c r="D2000" s="9" t="s">
        <v>36</v>
      </c>
      <c r="E2000" s="9" t="s">
        <v>104</v>
      </c>
      <c r="F2000" s="9" t="s">
        <v>788</v>
      </c>
      <c r="G2000" s="63" t="s">
        <v>2647</v>
      </c>
      <c r="H2000" s="64"/>
      <c r="I2000" s="63" t="s">
        <v>24</v>
      </c>
      <c r="J2000" s="64"/>
    </row>
    <row r="2001" spans="1:18" ht="45" hidden="1">
      <c r="A2001" s="21" t="s">
        <v>2762</v>
      </c>
      <c r="B2001" s="21">
        <v>91867</v>
      </c>
      <c r="C2001" s="21" t="str">
        <f>VLOOKUP(B2001,S!$A:$G,2,FALSE)</f>
        <v>SINAPI</v>
      </c>
      <c r="D2001" s="22" t="str">
        <f>VLOOKUP(B2001,S!$A:$G,3,FALSE)</f>
        <v>ELETRODUTO RÍGIDO ROSCÁVEL, PVC, DN 25 MM (3/4"), PARA CIRCUITOS TERMINAIS, INSTALADO EM LAJE - FORNECIMENTO E INSTALAÇÃO. AF_03/2023</v>
      </c>
      <c r="E2001" s="21" t="str">
        <f>VLOOKUP(B2001,S!$A:$G,4,FALSE)</f>
        <v>M</v>
      </c>
      <c r="F2001" s="21"/>
      <c r="G2001" s="65">
        <f>I2006</f>
        <v>10.030000000000001</v>
      </c>
      <c r="H2001" s="66"/>
      <c r="I2001" s="65"/>
      <c r="J2001" s="66"/>
      <c r="K2001" s="30">
        <f>VLOOKUP(B2001,S!A:G,5,FALSE)</f>
        <v>10.029999999999999</v>
      </c>
      <c r="L2001" s="21" t="str">
        <f>IF(K2001=G2001,"OK, CONFORME TABELA",IF(G2001&gt;K2001,"ACIMA DA TABELA: ","ABAIXO DA TABELA: ")&amp;TRUNC((G2001*100)/K2001,2)&amp;" %")</f>
        <v>OK, CONFORME TABELA</v>
      </c>
    </row>
    <row r="2002" spans="1:18" hidden="1">
      <c r="A2002" s="11" t="s">
        <v>2650</v>
      </c>
      <c r="B2002" s="11">
        <v>88264</v>
      </c>
      <c r="C2002" s="11" t="str">
        <f>VLOOKUP(B2002,IF(A2002="COMPOSICAO",S!$A:$E,I!$A:$E),2,FALSE)</f>
        <v>SINAPI</v>
      </c>
      <c r="D2002" s="23" t="str">
        <f>VLOOKUP(B2002,IF(A2002="COMPOSICAO",S!$A:$E,I!$A:$E),3,FALSE)</f>
        <v>ELETRICISTA COM ENCARGOS COMPLEMENTARES</v>
      </c>
      <c r="E2002" s="11" t="str">
        <f>VLOOKUP(B2002,IF(A2002="COMPOSICAO",S!$A:$E,I!$A:$E),4,FALSE)</f>
        <v>H</v>
      </c>
      <c r="F2002" s="11">
        <f>0.094/pcf</f>
        <v>9.4E-2</v>
      </c>
      <c r="G2002" s="67">
        <f>IF(A2002="COMPOSICAO",VLOOKUP("TOTAL SEM BDI - "&amp;B2002,CPUAUX1!$A:$J,9,FALSE),VLOOKUP(B2002,I!$A:$E,5,FALSE))</f>
        <v>27.74</v>
      </c>
      <c r="H2002" s="68"/>
      <c r="I2002" s="67">
        <f>TRUNC(F2002*G2002,2)</f>
        <v>2.6</v>
      </c>
      <c r="J2002" s="68"/>
      <c r="M2002" s="11">
        <f>B2002</f>
        <v>88264</v>
      </c>
      <c r="N2002" s="18">
        <f>SUMIF(ORCAMENTO!B:B,B2001,ORCAMENTO!F:F)</f>
        <v>89.2</v>
      </c>
      <c r="O2002" s="11">
        <f>F2002*N2002</f>
        <v>8.3848000000000003</v>
      </c>
      <c r="Q2002" s="11">
        <f ca="1">IFERROR(SUMIF(CO!B:B,B2001,OFFSET(CO!F:F,0,(4+MATCH(ETAPA,CO!$J$10:$BL$10,0)))),0)</f>
        <v>0</v>
      </c>
      <c r="R2002" s="11">
        <f ca="1">F2002*Q2002</f>
        <v>0</v>
      </c>
    </row>
    <row r="2003" spans="1:18" hidden="1">
      <c r="A2003" s="11" t="s">
        <v>2650</v>
      </c>
      <c r="B2003" s="11">
        <v>88247</v>
      </c>
      <c r="C2003" s="11" t="str">
        <f>VLOOKUP(B2003,IF(A2003="COMPOSICAO",S!$A:$E,I!$A:$E),2,FALSE)</f>
        <v>SINAPI</v>
      </c>
      <c r="D2003" s="23" t="str">
        <f>VLOOKUP(B2003,IF(A2003="COMPOSICAO",S!$A:$E,I!$A:$E),3,FALSE)</f>
        <v>AUXILIAR DE ELETRICISTA COM ENCARGOS COMPLEMENTARES</v>
      </c>
      <c r="E2003" s="11" t="str">
        <f>VLOOKUP(B2003,IF(A2003="COMPOSICAO",S!$A:$E,I!$A:$E),4,FALSE)</f>
        <v>H</v>
      </c>
      <c r="F2003" s="11">
        <f>0.094/pcf</f>
        <v>9.4E-2</v>
      </c>
      <c r="G2003" s="67">
        <f>IF(A2003="COMPOSICAO",VLOOKUP("TOTAL SEM BDI - "&amp;B2003,CPUAUX1!$A:$J,9,FALSE),VLOOKUP(B2003,I!$A:$E,5,FALSE))</f>
        <v>22.810000000000002</v>
      </c>
      <c r="H2003" s="68"/>
      <c r="I2003" s="67">
        <f>TRUNC(F2003*G2003,2)</f>
        <v>2.14</v>
      </c>
      <c r="J2003" s="68"/>
      <c r="M2003" s="11">
        <f>B2003</f>
        <v>88247</v>
      </c>
      <c r="N2003" s="18">
        <f>SUMIF(ORCAMENTO!B:B,B2001,ORCAMENTO!F:F)</f>
        <v>89.2</v>
      </c>
      <c r="O2003" s="11">
        <f>F2003*N2003</f>
        <v>8.3848000000000003</v>
      </c>
      <c r="Q2003" s="11">
        <f ca="1">IFERROR(SUMIF(CO!B:B,B2001,OFFSET(CO!F:F,0,(4+MATCH(ETAPA,CO!$J$10:$BL$10,0)))),0)</f>
        <v>0</v>
      </c>
      <c r="R2003" s="11">
        <f ca="1">F2003*Q2003</f>
        <v>0</v>
      </c>
    </row>
    <row r="2004" spans="1:18" ht="30" hidden="1">
      <c r="A2004" s="11" t="s">
        <v>2652</v>
      </c>
      <c r="B2004" s="11">
        <v>43132</v>
      </c>
      <c r="C2004" s="11" t="str">
        <f>VLOOKUP(B2004,IF(A2004="COMPOSICAO",S!$A:$E,I!$A:$E),2,FALSE)</f>
        <v>SINAPI</v>
      </c>
      <c r="D2004" s="23" t="str">
        <f>VLOOKUP(B2004,IF(A2004="COMPOSICAO",S!$A:$E,I!$A:$E),3,FALSE)</f>
        <v>ARAME RECOZIDO 16 BWG, D = 1,65 MM (0,016 KG/M) OU 18 BWG, D = 1,25 MM (0,01 KG/M)</v>
      </c>
      <c r="E2004" s="11" t="str">
        <f>VLOOKUP(B2004,IF(A2004="COMPOSICAO",S!$A:$E,I!$A:$E),4,FALSE)</f>
        <v>KG</v>
      </c>
      <c r="F2004" s="11">
        <v>1.8E-3</v>
      </c>
      <c r="G2004" s="67">
        <f>IF(A2004="COMPOSICAO",VLOOKUP("TOTAL SEM BDI - "&amp;B2004,CPUAUX1!$A:$J,9,FALSE),VLOOKUP(B2004,I!$A:$E,5,FALSE))</f>
        <v>21.59</v>
      </c>
      <c r="H2004" s="68"/>
      <c r="I2004" s="67">
        <f>TRUNC(F2004*G2004,2)</f>
        <v>0.03</v>
      </c>
      <c r="J2004" s="68"/>
      <c r="M2004" s="11">
        <f>B2004</f>
        <v>43132</v>
      </c>
      <c r="N2004" s="18">
        <f>SUMIF(ORCAMENTO!B:B,B2001,ORCAMENTO!F:F)</f>
        <v>89.2</v>
      </c>
      <c r="O2004" s="11">
        <f>F2004*N2004</f>
        <v>0.16056000000000001</v>
      </c>
      <c r="Q2004" s="11">
        <f ca="1">IFERROR(SUMIF(CO!B:B,B2001,OFFSET(CO!F:F,0,(4+MATCH(ETAPA,CO!$J$10:$BL$10,0)))),0)</f>
        <v>0</v>
      </c>
      <c r="R2004" s="11">
        <f ca="1">F2004*Q2004</f>
        <v>0</v>
      </c>
    </row>
    <row r="2005" spans="1:18" hidden="1">
      <c r="A2005" s="11" t="s">
        <v>2652</v>
      </c>
      <c r="B2005" s="11">
        <v>2674</v>
      </c>
      <c r="C2005" s="11" t="str">
        <f>VLOOKUP(B2005,IF(A2005="COMPOSICAO",S!$A:$E,I!$A:$E),2,FALSE)</f>
        <v>SINAPI</v>
      </c>
      <c r="D2005" s="23" t="str">
        <f>VLOOKUP(B2005,IF(A2005="COMPOSICAO",S!$A:$E,I!$A:$E),3,FALSE)</f>
        <v>ELETRODUTO DE PVC RIGIDO ROSCAVEL DE 3/4", SEM LUVA</v>
      </c>
      <c r="E2005" s="11" t="str">
        <f>VLOOKUP(B2005,IF(A2005="COMPOSICAO",S!$A:$E,I!$A:$E),4,FALSE)</f>
        <v>M</v>
      </c>
      <c r="F2005" s="11">
        <v>1.0169999999999999</v>
      </c>
      <c r="G2005" s="67">
        <f>IF(A2005="COMPOSICAO",VLOOKUP("TOTAL SEM BDI - "&amp;B2005,CPUAUX1!$A:$J,9,FALSE),VLOOKUP(B2005,I!$A:$E,5,FALSE))</f>
        <v>5.18</v>
      </c>
      <c r="H2005" s="68"/>
      <c r="I2005" s="67">
        <f>TRUNC(F2005*G2005,2)</f>
        <v>5.26</v>
      </c>
      <c r="J2005" s="68"/>
      <c r="M2005" s="11">
        <f>B2005</f>
        <v>2674</v>
      </c>
      <c r="N2005" s="18">
        <f>SUMIF(ORCAMENTO!B:B,B2001,ORCAMENTO!F:F)</f>
        <v>89.2</v>
      </c>
      <c r="O2005" s="11">
        <f>F2005*N2005</f>
        <v>90.716399999999993</v>
      </c>
      <c r="Q2005" s="11">
        <f ca="1">IFERROR(SUMIF(CO!B:B,B2001,OFFSET(CO!F:F,0,(4+MATCH(ETAPA,CO!$J$10:$BL$10,0)))),0)</f>
        <v>0</v>
      </c>
      <c r="R2005" s="11">
        <f ca="1">F2005*Q2005</f>
        <v>0</v>
      </c>
    </row>
    <row r="2006" spans="1:18" hidden="1">
      <c r="A2006" s="50" t="str">
        <f>"TOTAL SEM BDI - "&amp;B2001</f>
        <v>TOTAL SEM BDI - 91867</v>
      </c>
      <c r="B2006" s="51"/>
      <c r="C2006" s="51"/>
      <c r="D2006" s="51"/>
      <c r="E2006" s="51"/>
      <c r="F2006" s="51"/>
      <c r="G2006" s="51"/>
      <c r="H2006" s="52"/>
      <c r="I2006" s="67">
        <f>SUM(I2001:I2005)</f>
        <v>10.030000000000001</v>
      </c>
      <c r="J2006" s="68"/>
    </row>
    <row r="2007" spans="1:18" hidden="1">
      <c r="A2007" s="50" t="str">
        <f>"TAXA DE BDI ("&amp;TEXT(BDI,"00,00")&amp;" %)"</f>
        <v>TAXA DE BDI (23,54 %)</v>
      </c>
      <c r="B2007" s="51"/>
      <c r="C2007" s="51"/>
      <c r="D2007" s="51"/>
      <c r="E2007" s="51"/>
      <c r="F2007" s="51"/>
      <c r="G2007" s="51"/>
      <c r="H2007" s="52"/>
      <c r="I2007" s="67">
        <f>ROUND(I2006*(BDI/100),2)</f>
        <v>2.36</v>
      </c>
      <c r="J2007" s="68"/>
    </row>
    <row r="2008" spans="1:18" hidden="1">
      <c r="A2008" s="50" t="str">
        <f>"TOTAL COM BDI - "&amp;B2001</f>
        <v>TOTAL COM BDI - 91867</v>
      </c>
      <c r="B2008" s="51"/>
      <c r="C2008" s="51"/>
      <c r="D2008" s="51"/>
      <c r="E2008" s="51"/>
      <c r="F2008" s="51"/>
      <c r="G2008" s="51"/>
      <c r="H2008" s="52"/>
      <c r="I2008" s="67">
        <f>SUM(I2006:I2007)</f>
        <v>12.39</v>
      </c>
      <c r="J2008" s="68"/>
    </row>
    <row r="2009" spans="1:18" hidden="1"/>
    <row r="2010" spans="1:18" hidden="1">
      <c r="A2010" s="9" t="s">
        <v>2646</v>
      </c>
      <c r="B2010" s="9" t="s">
        <v>102</v>
      </c>
      <c r="C2010" s="9" t="s">
        <v>103</v>
      </c>
      <c r="D2010" s="9" t="s">
        <v>36</v>
      </c>
      <c r="E2010" s="9" t="s">
        <v>104</v>
      </c>
      <c r="F2010" s="9" t="s">
        <v>788</v>
      </c>
      <c r="G2010" s="63" t="s">
        <v>2647</v>
      </c>
      <c r="H2010" s="64"/>
      <c r="I2010" s="63" t="s">
        <v>24</v>
      </c>
      <c r="J2010" s="64"/>
    </row>
    <row r="2011" spans="1:18" ht="45" hidden="1">
      <c r="A2011" s="21" t="s">
        <v>2762</v>
      </c>
      <c r="B2011" s="21">
        <v>91869</v>
      </c>
      <c r="C2011" s="21" t="str">
        <f>VLOOKUP(B2011,S!$A:$G,2,FALSE)</f>
        <v>SINAPI</v>
      </c>
      <c r="D2011" s="22" t="str">
        <f>VLOOKUP(B2011,S!$A:$G,3,FALSE)</f>
        <v>ELETRODUTO RÍGIDO ROSCÁVEL, PVC, DN 40 MM (1 1/4"), PARA CIRCUITOS TERMINAIS, INSTALADO EM LAJE - FORNECIMENTO E INSTALAÇÃO. AF_03/2023</v>
      </c>
      <c r="E2011" s="21" t="str">
        <f>VLOOKUP(B2011,S!$A:$G,4,FALSE)</f>
        <v>M</v>
      </c>
      <c r="F2011" s="21"/>
      <c r="G2011" s="65">
        <f>I2016</f>
        <v>17.87</v>
      </c>
      <c r="H2011" s="66"/>
      <c r="I2011" s="65"/>
      <c r="J2011" s="66"/>
      <c r="K2011" s="30">
        <f>VLOOKUP(B2011,S!A:G,5,FALSE)</f>
        <v>17.87</v>
      </c>
      <c r="L2011" s="21" t="str">
        <f>IF(K2011=G2011,"OK, CONFORME TABELA",IF(G2011&gt;K2011,"ACIMA DA TABELA: ","ABAIXO DA TABELA: ")&amp;TRUNC((G2011*100)/K2011,2)&amp;" %")</f>
        <v>OK, CONFORME TABELA</v>
      </c>
    </row>
    <row r="2012" spans="1:18" hidden="1">
      <c r="A2012" s="11" t="s">
        <v>2650</v>
      </c>
      <c r="B2012" s="11">
        <v>88264</v>
      </c>
      <c r="C2012" s="11" t="str">
        <f>VLOOKUP(B2012,IF(A2012="COMPOSICAO",S!$A:$E,I!$A:$E),2,FALSE)</f>
        <v>SINAPI</v>
      </c>
      <c r="D2012" s="23" t="str">
        <f>VLOOKUP(B2012,IF(A2012="COMPOSICAO",S!$A:$E,I!$A:$E),3,FALSE)</f>
        <v>ELETRICISTA COM ENCARGOS COMPLEMENTARES</v>
      </c>
      <c r="E2012" s="11" t="str">
        <f>VLOOKUP(B2012,IF(A2012="COMPOSICAO",S!$A:$E,I!$A:$E),4,FALSE)</f>
        <v>H</v>
      </c>
      <c r="F2012" s="11">
        <f>0.136/pcf</f>
        <v>0.13600000000000001</v>
      </c>
      <c r="G2012" s="67">
        <f>IF(A2012="COMPOSICAO",VLOOKUP("TOTAL SEM BDI - "&amp;B2012,CPUAUX1!$A:$J,9,FALSE),VLOOKUP(B2012,I!$A:$E,5,FALSE))</f>
        <v>27.74</v>
      </c>
      <c r="H2012" s="68"/>
      <c r="I2012" s="67">
        <f>TRUNC(F2012*G2012,2)</f>
        <v>3.77</v>
      </c>
      <c r="J2012" s="68"/>
      <c r="M2012" s="11">
        <f>B2012</f>
        <v>88264</v>
      </c>
      <c r="N2012" s="18">
        <f>SUMIF(ORCAMENTO!B:B,B2011,ORCAMENTO!F:F)</f>
        <v>140.83000000000001</v>
      </c>
      <c r="O2012" s="11">
        <f>F2012*N2012</f>
        <v>19.152880000000003</v>
      </c>
      <c r="Q2012" s="11">
        <f ca="1">IFERROR(SUMIF(CO!B:B,B2011,OFFSET(CO!F:F,0,(4+MATCH(ETAPA,CO!$J$10:$BL$10,0)))),0)</f>
        <v>0</v>
      </c>
      <c r="R2012" s="11">
        <f ca="1">F2012*Q2012</f>
        <v>0</v>
      </c>
    </row>
    <row r="2013" spans="1:18" hidden="1">
      <c r="A2013" s="11" t="s">
        <v>2650</v>
      </c>
      <c r="B2013" s="11">
        <v>88247</v>
      </c>
      <c r="C2013" s="11" t="str">
        <f>VLOOKUP(B2013,IF(A2013="COMPOSICAO",S!$A:$E,I!$A:$E),2,FALSE)</f>
        <v>SINAPI</v>
      </c>
      <c r="D2013" s="23" t="str">
        <f>VLOOKUP(B2013,IF(A2013="COMPOSICAO",S!$A:$E,I!$A:$E),3,FALSE)</f>
        <v>AUXILIAR DE ELETRICISTA COM ENCARGOS COMPLEMENTARES</v>
      </c>
      <c r="E2013" s="11" t="str">
        <f>VLOOKUP(B2013,IF(A2013="COMPOSICAO",S!$A:$E,I!$A:$E),4,FALSE)</f>
        <v>H</v>
      </c>
      <c r="F2013" s="11">
        <f>0.136/pcf</f>
        <v>0.13600000000000001</v>
      </c>
      <c r="G2013" s="67">
        <f>IF(A2013="COMPOSICAO",VLOOKUP("TOTAL SEM BDI - "&amp;B2013,CPUAUX1!$A:$J,9,FALSE),VLOOKUP(B2013,I!$A:$E,5,FALSE))</f>
        <v>22.810000000000002</v>
      </c>
      <c r="H2013" s="68"/>
      <c r="I2013" s="67">
        <f>TRUNC(F2013*G2013,2)</f>
        <v>3.1</v>
      </c>
      <c r="J2013" s="68"/>
      <c r="M2013" s="11">
        <f>B2013</f>
        <v>88247</v>
      </c>
      <c r="N2013" s="18">
        <f>SUMIF(ORCAMENTO!B:B,B2011,ORCAMENTO!F:F)</f>
        <v>140.83000000000001</v>
      </c>
      <c r="O2013" s="11">
        <f>F2013*N2013</f>
        <v>19.152880000000003</v>
      </c>
      <c r="Q2013" s="11">
        <f ca="1">IFERROR(SUMIF(CO!B:B,B2011,OFFSET(CO!F:F,0,(4+MATCH(ETAPA,CO!$J$10:$BL$10,0)))),0)</f>
        <v>0</v>
      </c>
      <c r="R2013" s="11">
        <f ca="1">F2013*Q2013</f>
        <v>0</v>
      </c>
    </row>
    <row r="2014" spans="1:18" ht="30" hidden="1">
      <c r="A2014" s="11" t="s">
        <v>2652</v>
      </c>
      <c r="B2014" s="11">
        <v>43132</v>
      </c>
      <c r="C2014" s="11" t="str">
        <f>VLOOKUP(B2014,IF(A2014="COMPOSICAO",S!$A:$E,I!$A:$E),2,FALSE)</f>
        <v>SINAPI</v>
      </c>
      <c r="D2014" s="23" t="str">
        <f>VLOOKUP(B2014,IF(A2014="COMPOSICAO",S!$A:$E,I!$A:$E),3,FALSE)</f>
        <v>ARAME RECOZIDO 16 BWG, D = 1,65 MM (0,016 KG/M) OU 18 BWG, D = 1,25 MM (0,01 KG/M)</v>
      </c>
      <c r="E2014" s="11" t="str">
        <f>VLOOKUP(B2014,IF(A2014="COMPOSICAO",S!$A:$E,I!$A:$E),4,FALSE)</f>
        <v>KG</v>
      </c>
      <c r="F2014" s="11">
        <v>2.3E-3</v>
      </c>
      <c r="G2014" s="67">
        <f>IF(A2014="COMPOSICAO",VLOOKUP("TOTAL SEM BDI - "&amp;B2014,CPUAUX1!$A:$J,9,FALSE),VLOOKUP(B2014,I!$A:$E,5,FALSE))</f>
        <v>21.59</v>
      </c>
      <c r="H2014" s="68"/>
      <c r="I2014" s="67">
        <f>TRUNC(F2014*G2014,2)</f>
        <v>0.04</v>
      </c>
      <c r="J2014" s="68"/>
      <c r="M2014" s="11">
        <f>B2014</f>
        <v>43132</v>
      </c>
      <c r="N2014" s="18">
        <f>SUMIF(ORCAMENTO!B:B,B2011,ORCAMENTO!F:F)</f>
        <v>140.83000000000001</v>
      </c>
      <c r="O2014" s="11">
        <f>F2014*N2014</f>
        <v>0.323909</v>
      </c>
      <c r="Q2014" s="11">
        <f ca="1">IFERROR(SUMIF(CO!B:B,B2011,OFFSET(CO!F:F,0,(4+MATCH(ETAPA,CO!$J$10:$BL$10,0)))),0)</f>
        <v>0</v>
      </c>
      <c r="R2014" s="11">
        <f ca="1">F2014*Q2014</f>
        <v>0</v>
      </c>
    </row>
    <row r="2015" spans="1:18" hidden="1">
      <c r="A2015" s="11" t="s">
        <v>2652</v>
      </c>
      <c r="B2015" s="11">
        <v>2684</v>
      </c>
      <c r="C2015" s="11" t="str">
        <f>VLOOKUP(B2015,IF(A2015="COMPOSICAO",S!$A:$E,I!$A:$E),2,FALSE)</f>
        <v>SINAPI</v>
      </c>
      <c r="D2015" s="23" t="str">
        <f>VLOOKUP(B2015,IF(A2015="COMPOSICAO",S!$A:$E,I!$A:$E),3,FALSE)</f>
        <v>ELETRODUTO DE PVC RIGIDO ROSCAVEL DE 1 1/4", SEM LUVA</v>
      </c>
      <c r="E2015" s="11" t="str">
        <f>VLOOKUP(B2015,IF(A2015="COMPOSICAO",S!$A:$E,I!$A:$E),4,FALSE)</f>
        <v>M</v>
      </c>
      <c r="F2015" s="11">
        <v>1.0169999999999999</v>
      </c>
      <c r="G2015" s="67">
        <f>IF(A2015="COMPOSICAO",VLOOKUP("TOTAL SEM BDI - "&amp;B2015,CPUAUX1!$A:$J,9,FALSE),VLOOKUP(B2015,I!$A:$E,5,FALSE))</f>
        <v>10.78</v>
      </c>
      <c r="H2015" s="68"/>
      <c r="I2015" s="67">
        <f>TRUNC(F2015*G2015,2)</f>
        <v>10.96</v>
      </c>
      <c r="J2015" s="68"/>
      <c r="M2015" s="11">
        <f>B2015</f>
        <v>2684</v>
      </c>
      <c r="N2015" s="18">
        <f>SUMIF(ORCAMENTO!B:B,B2011,ORCAMENTO!F:F)</f>
        <v>140.83000000000001</v>
      </c>
      <c r="O2015" s="11">
        <f>F2015*N2015</f>
        <v>143.22411</v>
      </c>
      <c r="Q2015" s="11">
        <f ca="1">IFERROR(SUMIF(CO!B:B,B2011,OFFSET(CO!F:F,0,(4+MATCH(ETAPA,CO!$J$10:$BL$10,0)))),0)</f>
        <v>0</v>
      </c>
      <c r="R2015" s="11">
        <f ca="1">F2015*Q2015</f>
        <v>0</v>
      </c>
    </row>
    <row r="2016" spans="1:18" hidden="1">
      <c r="A2016" s="50" t="str">
        <f>"TOTAL SEM BDI - "&amp;B2011</f>
        <v>TOTAL SEM BDI - 91869</v>
      </c>
      <c r="B2016" s="51"/>
      <c r="C2016" s="51"/>
      <c r="D2016" s="51"/>
      <c r="E2016" s="51"/>
      <c r="F2016" s="51"/>
      <c r="G2016" s="51"/>
      <c r="H2016" s="52"/>
      <c r="I2016" s="67">
        <f>SUM(I2011:I2015)</f>
        <v>17.87</v>
      </c>
      <c r="J2016" s="68"/>
    </row>
    <row r="2017" spans="1:18" hidden="1">
      <c r="A2017" s="50" t="str">
        <f>"TAXA DE BDI ("&amp;TEXT(BDI,"00,00")&amp;" %)"</f>
        <v>TAXA DE BDI (23,54 %)</v>
      </c>
      <c r="B2017" s="51"/>
      <c r="C2017" s="51"/>
      <c r="D2017" s="51"/>
      <c r="E2017" s="51"/>
      <c r="F2017" s="51"/>
      <c r="G2017" s="51"/>
      <c r="H2017" s="52"/>
      <c r="I2017" s="67">
        <f>ROUND(I2016*(BDI/100),2)</f>
        <v>4.21</v>
      </c>
      <c r="J2017" s="68"/>
    </row>
    <row r="2018" spans="1:18" hidden="1">
      <c r="A2018" s="50" t="str">
        <f>"TOTAL COM BDI - "&amp;B2011</f>
        <v>TOTAL COM BDI - 91869</v>
      </c>
      <c r="B2018" s="51"/>
      <c r="C2018" s="51"/>
      <c r="D2018" s="51"/>
      <c r="E2018" s="51"/>
      <c r="F2018" s="51"/>
      <c r="G2018" s="51"/>
      <c r="H2018" s="52"/>
      <c r="I2018" s="67">
        <f>SUM(I2016:I2017)</f>
        <v>22.080000000000002</v>
      </c>
      <c r="J2018" s="68"/>
    </row>
    <row r="2019" spans="1:18" hidden="1"/>
    <row r="2020" spans="1:18" hidden="1">
      <c r="A2020" s="9" t="s">
        <v>2646</v>
      </c>
      <c r="B2020" s="9" t="s">
        <v>102</v>
      </c>
      <c r="C2020" s="9" t="s">
        <v>103</v>
      </c>
      <c r="D2020" s="9" t="s">
        <v>36</v>
      </c>
      <c r="E2020" s="9" t="s">
        <v>104</v>
      </c>
      <c r="F2020" s="9" t="s">
        <v>788</v>
      </c>
      <c r="G2020" s="63" t="s">
        <v>2647</v>
      </c>
      <c r="H2020" s="64"/>
      <c r="I2020" s="63" t="s">
        <v>24</v>
      </c>
      <c r="J2020" s="64"/>
    </row>
    <row r="2021" spans="1:18" ht="45" hidden="1">
      <c r="A2021" s="21" t="s">
        <v>2764</v>
      </c>
      <c r="B2021" s="21">
        <v>93008</v>
      </c>
      <c r="C2021" s="21" t="str">
        <f>VLOOKUP(B2021,S!$A:$G,2,FALSE)</f>
        <v>SINAPI</v>
      </c>
      <c r="D2021" s="22" t="str">
        <f>VLOOKUP(B2021,S!$A:$G,3,FALSE)</f>
        <v>ELETRODUTO RÍGIDO ROSCÁVEL, PVC, DN 50 MM (1 1/2"), PARA REDE ENTERRADA DE DISTRIBUIÇÃO DE ENERGIA ELÉTRICA - FORNECIMENTO E INSTALAÇÃO. AF_12/2021</v>
      </c>
      <c r="E2021" s="21" t="str">
        <f>VLOOKUP(B2021,S!$A:$G,4,FALSE)</f>
        <v>M</v>
      </c>
      <c r="F2021" s="21"/>
      <c r="G2021" s="65">
        <f>I2025</f>
        <v>18.68</v>
      </c>
      <c r="H2021" s="66"/>
      <c r="I2021" s="65"/>
      <c r="J2021" s="66"/>
      <c r="K2021" s="30">
        <f>VLOOKUP(B2021,S!A:G,5,FALSE)</f>
        <v>18.68</v>
      </c>
      <c r="L2021" s="21" t="str">
        <f>IF(K2021=G2021,"OK, CONFORME TABELA",IF(G2021&gt;K2021,"ACIMA DA TABELA: ","ABAIXO DA TABELA: ")&amp;TRUNC((G2021*100)/K2021,2)&amp;" %")</f>
        <v>OK, CONFORME TABELA</v>
      </c>
    </row>
    <row r="2022" spans="1:18" hidden="1">
      <c r="A2022" s="11" t="s">
        <v>2650</v>
      </c>
      <c r="B2022" s="11">
        <v>88264</v>
      </c>
      <c r="C2022" s="11" t="str">
        <f>VLOOKUP(B2022,IF(A2022="COMPOSICAO",S!$A:$E,I!$A:$E),2,FALSE)</f>
        <v>SINAPI</v>
      </c>
      <c r="D2022" s="23" t="str">
        <f>VLOOKUP(B2022,IF(A2022="COMPOSICAO",S!$A:$E,I!$A:$E),3,FALSE)</f>
        <v>ELETRICISTA COM ENCARGOS COMPLEMENTARES</v>
      </c>
      <c r="E2022" s="11" t="str">
        <f>VLOOKUP(B2022,IF(A2022="COMPOSICAO",S!$A:$E,I!$A:$E),4,FALSE)</f>
        <v>H</v>
      </c>
      <c r="F2022" s="11">
        <f>0.1122/pcf</f>
        <v>0.11219999999999999</v>
      </c>
      <c r="G2022" s="67">
        <f>IF(A2022="COMPOSICAO",VLOOKUP("TOTAL SEM BDI - "&amp;B2022,CPUAUX1!$A:$J,9,FALSE),VLOOKUP(B2022,I!$A:$E,5,FALSE))</f>
        <v>27.74</v>
      </c>
      <c r="H2022" s="68"/>
      <c r="I2022" s="67">
        <f>TRUNC(F2022*G2022,2)</f>
        <v>3.11</v>
      </c>
      <c r="J2022" s="68"/>
      <c r="M2022" s="11">
        <f>B2022</f>
        <v>88264</v>
      </c>
      <c r="N2022" s="18">
        <f>SUMIF(ORCAMENTO!B:B,B2021,ORCAMENTO!F:F)</f>
        <v>49.809999999999995</v>
      </c>
      <c r="O2022" s="11">
        <f>F2022*N2022</f>
        <v>5.5886819999999995</v>
      </c>
      <c r="Q2022" s="11">
        <f ca="1">IFERROR(SUMIF(CO!B:B,B2021,OFFSET(CO!F:F,0,(4+MATCH(ETAPA,CO!$J$10:$BL$10,0)))),0)</f>
        <v>0</v>
      </c>
      <c r="R2022" s="11">
        <f ca="1">F2022*Q2022</f>
        <v>0</v>
      </c>
    </row>
    <row r="2023" spans="1:18" hidden="1">
      <c r="A2023" s="11" t="s">
        <v>2650</v>
      </c>
      <c r="B2023" s="11">
        <v>88247</v>
      </c>
      <c r="C2023" s="11" t="str">
        <f>VLOOKUP(B2023,IF(A2023="COMPOSICAO",S!$A:$E,I!$A:$E),2,FALSE)</f>
        <v>SINAPI</v>
      </c>
      <c r="D2023" s="23" t="str">
        <f>VLOOKUP(B2023,IF(A2023="COMPOSICAO",S!$A:$E,I!$A:$E),3,FALSE)</f>
        <v>AUXILIAR DE ELETRICISTA COM ENCARGOS COMPLEMENTARES</v>
      </c>
      <c r="E2023" s="11" t="str">
        <f>VLOOKUP(B2023,IF(A2023="COMPOSICAO",S!$A:$E,I!$A:$E),4,FALSE)</f>
        <v>H</v>
      </c>
      <c r="F2023" s="11">
        <f>0.1122/pcf</f>
        <v>0.11219999999999999</v>
      </c>
      <c r="G2023" s="67">
        <f>IF(A2023="COMPOSICAO",VLOOKUP("TOTAL SEM BDI - "&amp;B2023,CPUAUX1!$A:$J,9,FALSE),VLOOKUP(B2023,I!$A:$E,5,FALSE))</f>
        <v>22.810000000000002</v>
      </c>
      <c r="H2023" s="68"/>
      <c r="I2023" s="67">
        <f>TRUNC(F2023*G2023,2)</f>
        <v>2.5499999999999998</v>
      </c>
      <c r="J2023" s="68"/>
      <c r="M2023" s="11">
        <f>B2023</f>
        <v>88247</v>
      </c>
      <c r="N2023" s="18">
        <f>SUMIF(ORCAMENTO!B:B,B2021,ORCAMENTO!F:F)</f>
        <v>49.809999999999995</v>
      </c>
      <c r="O2023" s="11">
        <f>F2023*N2023</f>
        <v>5.5886819999999995</v>
      </c>
      <c r="Q2023" s="11">
        <f ca="1">IFERROR(SUMIF(CO!B:B,B2021,OFFSET(CO!F:F,0,(4+MATCH(ETAPA,CO!$J$10:$BL$10,0)))),0)</f>
        <v>0</v>
      </c>
      <c r="R2023" s="11">
        <f ca="1">F2023*Q2023</f>
        <v>0</v>
      </c>
    </row>
    <row r="2024" spans="1:18" hidden="1">
      <c r="A2024" s="11" t="s">
        <v>2652</v>
      </c>
      <c r="B2024" s="11">
        <v>2680</v>
      </c>
      <c r="C2024" s="11" t="str">
        <f>VLOOKUP(B2024,IF(A2024="COMPOSICAO",S!$A:$E,I!$A:$E),2,FALSE)</f>
        <v>SINAPI</v>
      </c>
      <c r="D2024" s="23" t="str">
        <f>VLOOKUP(B2024,IF(A2024="COMPOSICAO",S!$A:$E,I!$A:$E),3,FALSE)</f>
        <v>ELETRODUTO DE PVC RIGIDO ROSCAVEL DE 1 1/2", SEM LUVA</v>
      </c>
      <c r="E2024" s="11" t="str">
        <f>VLOOKUP(B2024,IF(A2024="COMPOSICAO",S!$A:$E,I!$A:$E),4,FALSE)</f>
        <v>M</v>
      </c>
      <c r="F2024" s="11">
        <v>1.1000000000000001</v>
      </c>
      <c r="G2024" s="67">
        <f>IF(A2024="COMPOSICAO",VLOOKUP("TOTAL SEM BDI - "&amp;B2024,CPUAUX1!$A:$J,9,FALSE),VLOOKUP(B2024,I!$A:$E,5,FALSE))</f>
        <v>11.84</v>
      </c>
      <c r="H2024" s="68"/>
      <c r="I2024" s="67">
        <f>TRUNC(F2024*G2024,2)</f>
        <v>13.02</v>
      </c>
      <c r="J2024" s="68"/>
      <c r="M2024" s="11">
        <f>B2024</f>
        <v>2680</v>
      </c>
      <c r="N2024" s="18">
        <f>SUMIF(ORCAMENTO!B:B,B2021,ORCAMENTO!F:F)</f>
        <v>49.809999999999995</v>
      </c>
      <c r="O2024" s="11">
        <f>F2024*N2024</f>
        <v>54.790999999999997</v>
      </c>
      <c r="Q2024" s="11">
        <f ca="1">IFERROR(SUMIF(CO!B:B,B2021,OFFSET(CO!F:F,0,(4+MATCH(ETAPA,CO!$J$10:$BL$10,0)))),0)</f>
        <v>0</v>
      </c>
      <c r="R2024" s="11">
        <f ca="1">F2024*Q2024</f>
        <v>0</v>
      </c>
    </row>
    <row r="2025" spans="1:18" hidden="1">
      <c r="A2025" s="50" t="str">
        <f>"TOTAL SEM BDI - "&amp;B2021</f>
        <v>TOTAL SEM BDI - 93008</v>
      </c>
      <c r="B2025" s="51"/>
      <c r="C2025" s="51"/>
      <c r="D2025" s="51"/>
      <c r="E2025" s="51"/>
      <c r="F2025" s="51"/>
      <c r="G2025" s="51"/>
      <c r="H2025" s="52"/>
      <c r="I2025" s="67">
        <f>SUM(I2021:I2024)</f>
        <v>18.68</v>
      </c>
      <c r="J2025" s="68"/>
    </row>
    <row r="2026" spans="1:18" hidden="1">
      <c r="A2026" s="50" t="str">
        <f>"TAXA DE BDI ("&amp;TEXT(BDI,"00,00")&amp;" %)"</f>
        <v>TAXA DE BDI (23,54 %)</v>
      </c>
      <c r="B2026" s="51"/>
      <c r="C2026" s="51"/>
      <c r="D2026" s="51"/>
      <c r="E2026" s="51"/>
      <c r="F2026" s="51"/>
      <c r="G2026" s="51"/>
      <c r="H2026" s="52"/>
      <c r="I2026" s="67">
        <f>ROUND(I2025*(BDI/100),2)</f>
        <v>4.4000000000000004</v>
      </c>
      <c r="J2026" s="68"/>
    </row>
    <row r="2027" spans="1:18" hidden="1">
      <c r="A2027" s="50" t="str">
        <f>"TOTAL COM BDI - "&amp;B2021</f>
        <v>TOTAL COM BDI - 93008</v>
      </c>
      <c r="B2027" s="51"/>
      <c r="C2027" s="51"/>
      <c r="D2027" s="51"/>
      <c r="E2027" s="51"/>
      <c r="F2027" s="51"/>
      <c r="G2027" s="51"/>
      <c r="H2027" s="52"/>
      <c r="I2027" s="67">
        <f>SUM(I2025:I2026)</f>
        <v>23.08</v>
      </c>
      <c r="J2027" s="68"/>
    </row>
    <row r="2028" spans="1:18" hidden="1"/>
    <row r="2029" spans="1:18" hidden="1">
      <c r="A2029" s="9" t="s">
        <v>2646</v>
      </c>
      <c r="B2029" s="9" t="s">
        <v>102</v>
      </c>
      <c r="C2029" s="9" t="s">
        <v>103</v>
      </c>
      <c r="D2029" s="9" t="s">
        <v>36</v>
      </c>
      <c r="E2029" s="9" t="s">
        <v>104</v>
      </c>
      <c r="F2029" s="9" t="s">
        <v>788</v>
      </c>
      <c r="G2029" s="63" t="s">
        <v>2647</v>
      </c>
      <c r="H2029" s="64"/>
      <c r="I2029" s="63" t="s">
        <v>24</v>
      </c>
      <c r="J2029" s="64"/>
    </row>
    <row r="2030" spans="1:18" ht="45" hidden="1">
      <c r="A2030" s="21" t="s">
        <v>2762</v>
      </c>
      <c r="B2030" s="21">
        <v>91840</v>
      </c>
      <c r="C2030" s="21" t="str">
        <f>VLOOKUP(B2030,S!$A:$G,2,FALSE)</f>
        <v>SINAPI</v>
      </c>
      <c r="D2030" s="22" t="str">
        <f>VLOOKUP(B2030,S!$A:$G,3,FALSE)</f>
        <v>ELETRODUTO FLEXÍVEL CORRUGADO, PEAD, DN 40 MM (1 1/4"), PARA CIRCUITOS TERMINAIS, INSTALADO EM FORRO - FORNECIMENTO E INSTALAÇÃO. AF_03/2023</v>
      </c>
      <c r="E2030" s="21" t="str">
        <f>VLOOKUP(B2030,S!$A:$G,4,FALSE)</f>
        <v>M</v>
      </c>
      <c r="F2030" s="21"/>
      <c r="G2030" s="65">
        <f>I2035</f>
        <v>24.61</v>
      </c>
      <c r="H2030" s="66"/>
      <c r="I2030" s="65"/>
      <c r="J2030" s="66"/>
      <c r="K2030" s="30">
        <f>VLOOKUP(B2030,S!A:G,5,FALSE)</f>
        <v>24.61</v>
      </c>
      <c r="L2030" s="21" t="str">
        <f>IF(K2030=G2030,"OK, CONFORME TABELA",IF(G2030&gt;K2030,"ACIMA DA TABELA: ","ABAIXO DA TABELA: ")&amp;TRUNC((G2030*100)/K2030,2)&amp;" %")</f>
        <v>OK, CONFORME TABELA</v>
      </c>
    </row>
    <row r="2031" spans="1:18" ht="75" hidden="1">
      <c r="A2031" s="11" t="s">
        <v>2650</v>
      </c>
      <c r="B2031" s="11">
        <v>91170</v>
      </c>
      <c r="C2031" s="11" t="str">
        <f>VLOOKUP(B2031,IF(A2031="COMPOSICAO",S!$A:$E,I!$A:$E),2,FALSE)</f>
        <v>SINAPI</v>
      </c>
      <c r="D2031" s="23" t="str">
        <f>VLOOKUP(B2031,IF(A2031="COMPOSICAO",S!$A:$E,I!$A:$E),3,FALSE)</f>
        <v>FIXAÇÃO DE TUBOS HORIZONTAIS DE PVC ÁGUA, PVC ESGOTO, PVC ÁGUA PLUVIAL, CPVC, PPR, COBRE OU AÇO, DIÂMETROS MENORES OU IGUAIS A 40 MM, COM ABRAÇADEIRA METÁLICA RÍGIDA TIPO U PERFIL 1 1/4", FIXADA EM PERFILADO EM LAJE. AF_09/2023_PS</v>
      </c>
      <c r="E2031" s="11" t="str">
        <f>VLOOKUP(B2031,IF(A2031="COMPOSICAO",S!$A:$E,I!$A:$E),4,FALSE)</f>
        <v>M</v>
      </c>
      <c r="F2031" s="11">
        <v>1</v>
      </c>
      <c r="G2031" s="67">
        <f>IF(A2031="COMPOSICAO",VLOOKUP("TOTAL SEM BDI - "&amp;B2031,CPUAUX1!$A:$J,9,FALSE),VLOOKUP(B2031,I!$A:$E,5,FALSE))</f>
        <v>11.379999999999999</v>
      </c>
      <c r="H2031" s="68"/>
      <c r="I2031" s="67">
        <f>TRUNC(F2031*G2031,2)</f>
        <v>11.38</v>
      </c>
      <c r="J2031" s="68"/>
      <c r="M2031" s="11">
        <f>B2031</f>
        <v>91170</v>
      </c>
      <c r="N2031" s="18">
        <f>SUMIF(ORCAMENTO!B:B,B2030,ORCAMENTO!F:F)</f>
        <v>27.97</v>
      </c>
      <c r="O2031" s="11">
        <f>F2031*N2031</f>
        <v>27.97</v>
      </c>
      <c r="Q2031" s="11">
        <f ca="1">IFERROR(SUMIF(CO!B:B,B2030,OFFSET(CO!F:F,0,(4+MATCH(ETAPA,CO!$J$10:$BL$10,0)))),0)</f>
        <v>0</v>
      </c>
      <c r="R2031" s="11">
        <f ca="1">F2031*Q2031</f>
        <v>0</v>
      </c>
    </row>
    <row r="2032" spans="1:18" hidden="1">
      <c r="A2032" s="11" t="s">
        <v>2650</v>
      </c>
      <c r="B2032" s="11">
        <v>88264</v>
      </c>
      <c r="C2032" s="11" t="str">
        <f>VLOOKUP(B2032,IF(A2032="COMPOSICAO",S!$A:$E,I!$A:$E),2,FALSE)</f>
        <v>SINAPI</v>
      </c>
      <c r="D2032" s="23" t="str">
        <f>VLOOKUP(B2032,IF(A2032="COMPOSICAO",S!$A:$E,I!$A:$E),3,FALSE)</f>
        <v>ELETRICISTA COM ENCARGOS COMPLEMENTARES</v>
      </c>
      <c r="E2032" s="11" t="str">
        <f>VLOOKUP(B2032,IF(A2032="COMPOSICAO",S!$A:$E,I!$A:$E),4,FALSE)</f>
        <v>H</v>
      </c>
      <c r="F2032" s="11">
        <f>0.123/pcf</f>
        <v>0.123</v>
      </c>
      <c r="G2032" s="67">
        <f>IF(A2032="COMPOSICAO",VLOOKUP("TOTAL SEM BDI - "&amp;B2032,CPUAUX1!$A:$J,9,FALSE),VLOOKUP(B2032,I!$A:$E,5,FALSE))</f>
        <v>27.74</v>
      </c>
      <c r="H2032" s="68"/>
      <c r="I2032" s="67">
        <f>TRUNC(F2032*G2032,2)</f>
        <v>3.41</v>
      </c>
      <c r="J2032" s="68"/>
      <c r="M2032" s="11">
        <f>B2032</f>
        <v>88264</v>
      </c>
      <c r="N2032" s="18">
        <f>SUMIF(ORCAMENTO!B:B,B2030,ORCAMENTO!F:F)</f>
        <v>27.97</v>
      </c>
      <c r="O2032" s="11">
        <f>F2032*N2032</f>
        <v>3.4403099999999998</v>
      </c>
      <c r="Q2032" s="11">
        <f ca="1">IFERROR(SUMIF(CO!B:B,B2030,OFFSET(CO!F:F,0,(4+MATCH(ETAPA,CO!$J$10:$BL$10,0)))),0)</f>
        <v>0</v>
      </c>
      <c r="R2032" s="11">
        <f ca="1">F2032*Q2032</f>
        <v>0</v>
      </c>
    </row>
    <row r="2033" spans="1:18" hidden="1">
      <c r="A2033" s="11" t="s">
        <v>2650</v>
      </c>
      <c r="B2033" s="11">
        <v>88247</v>
      </c>
      <c r="C2033" s="11" t="str">
        <f>VLOOKUP(B2033,IF(A2033="COMPOSICAO",S!$A:$E,I!$A:$E),2,FALSE)</f>
        <v>SINAPI</v>
      </c>
      <c r="D2033" s="23" t="str">
        <f>VLOOKUP(B2033,IF(A2033="COMPOSICAO",S!$A:$E,I!$A:$E),3,FALSE)</f>
        <v>AUXILIAR DE ELETRICISTA COM ENCARGOS COMPLEMENTARES</v>
      </c>
      <c r="E2033" s="11" t="str">
        <f>VLOOKUP(B2033,IF(A2033="COMPOSICAO",S!$A:$E,I!$A:$E),4,FALSE)</f>
        <v>H</v>
      </c>
      <c r="F2033" s="11">
        <f>0.123/pcf</f>
        <v>0.123</v>
      </c>
      <c r="G2033" s="67">
        <f>IF(A2033="COMPOSICAO",VLOOKUP("TOTAL SEM BDI - "&amp;B2033,CPUAUX1!$A:$J,9,FALSE),VLOOKUP(B2033,I!$A:$E,5,FALSE))</f>
        <v>22.810000000000002</v>
      </c>
      <c r="H2033" s="68"/>
      <c r="I2033" s="67">
        <f>TRUNC(F2033*G2033,2)</f>
        <v>2.8</v>
      </c>
      <c r="J2033" s="68"/>
      <c r="M2033" s="11">
        <f>B2033</f>
        <v>88247</v>
      </c>
      <c r="N2033" s="18">
        <f>SUMIF(ORCAMENTO!B:B,B2030,ORCAMENTO!F:F)</f>
        <v>27.97</v>
      </c>
      <c r="O2033" s="11">
        <f>F2033*N2033</f>
        <v>3.4403099999999998</v>
      </c>
      <c r="Q2033" s="11">
        <f ca="1">IFERROR(SUMIF(CO!B:B,B2030,OFFSET(CO!F:F,0,(4+MATCH(ETAPA,CO!$J$10:$BL$10,0)))),0)</f>
        <v>0</v>
      </c>
      <c r="R2033" s="11">
        <f ca="1">F2033*Q2033</f>
        <v>0</v>
      </c>
    </row>
    <row r="2034" spans="1:18" ht="45" hidden="1">
      <c r="A2034" s="11" t="s">
        <v>2652</v>
      </c>
      <c r="B2034" s="11">
        <v>39247</v>
      </c>
      <c r="C2034" s="11" t="str">
        <f>VLOOKUP(B2034,IF(A2034="COMPOSICAO",S!$A:$E,I!$A:$E),2,FALSE)</f>
        <v>SINAPI</v>
      </c>
      <c r="D2034" s="23" t="str">
        <f>VLOOKUP(B2034,IF(A2034="COMPOSICAO",S!$A:$E,I!$A:$E),3,FALSE)</f>
        <v>ELETRODUTO/DUTO PEAD FLEXIVEL PAREDE SIMPLES, CORRUGACAO HELICOIDAL, COR PRETA, SEM ROSCA, DE 1 1/4", CRC 680 N, PARA CABEAMENTO SUBTERRANEO (NBR 15715)</v>
      </c>
      <c r="E2034" s="11" t="str">
        <f>VLOOKUP(B2034,IF(A2034="COMPOSICAO",S!$A:$E,I!$A:$E),4,FALSE)</f>
        <v>M</v>
      </c>
      <c r="F2034" s="11">
        <v>1.1000000000000001</v>
      </c>
      <c r="G2034" s="67">
        <f>IF(A2034="COMPOSICAO",VLOOKUP("TOTAL SEM BDI - "&amp;B2034,CPUAUX1!$A:$J,9,FALSE),VLOOKUP(B2034,I!$A:$E,5,FALSE))</f>
        <v>6.39</v>
      </c>
      <c r="H2034" s="68"/>
      <c r="I2034" s="67">
        <f>TRUNC(F2034*G2034,2)</f>
        <v>7.02</v>
      </c>
      <c r="J2034" s="68"/>
      <c r="M2034" s="11">
        <f>B2034</f>
        <v>39247</v>
      </c>
      <c r="N2034" s="18">
        <f>SUMIF(ORCAMENTO!B:B,B2030,ORCAMENTO!F:F)</f>
        <v>27.97</v>
      </c>
      <c r="O2034" s="11">
        <f>F2034*N2034</f>
        <v>30.766999999999999</v>
      </c>
      <c r="Q2034" s="11">
        <f ca="1">IFERROR(SUMIF(CO!B:B,B2030,OFFSET(CO!F:F,0,(4+MATCH(ETAPA,CO!$J$10:$BL$10,0)))),0)</f>
        <v>0</v>
      </c>
      <c r="R2034" s="11">
        <f ca="1">F2034*Q2034</f>
        <v>0</v>
      </c>
    </row>
    <row r="2035" spans="1:18" hidden="1">
      <c r="A2035" s="50" t="str">
        <f>"TOTAL SEM BDI - "&amp;B2030</f>
        <v>TOTAL SEM BDI - 91840</v>
      </c>
      <c r="B2035" s="51"/>
      <c r="C2035" s="51"/>
      <c r="D2035" s="51"/>
      <c r="E2035" s="51"/>
      <c r="F2035" s="51"/>
      <c r="G2035" s="51"/>
      <c r="H2035" s="52"/>
      <c r="I2035" s="67">
        <f>SUM(I2030:I2034)</f>
        <v>24.61</v>
      </c>
      <c r="J2035" s="68"/>
    </row>
    <row r="2036" spans="1:18" hidden="1">
      <c r="A2036" s="50" t="str">
        <f>"TAXA DE BDI ("&amp;TEXT(BDI,"00,00")&amp;" %)"</f>
        <v>TAXA DE BDI (23,54 %)</v>
      </c>
      <c r="B2036" s="51"/>
      <c r="C2036" s="51"/>
      <c r="D2036" s="51"/>
      <c r="E2036" s="51"/>
      <c r="F2036" s="51"/>
      <c r="G2036" s="51"/>
      <c r="H2036" s="52"/>
      <c r="I2036" s="67">
        <f>ROUND(I2035*(BDI/100),2)</f>
        <v>5.79</v>
      </c>
      <c r="J2036" s="68"/>
    </row>
    <row r="2037" spans="1:18" hidden="1">
      <c r="A2037" s="50" t="str">
        <f>"TOTAL COM BDI - "&amp;B2030</f>
        <v>TOTAL COM BDI - 91840</v>
      </c>
      <c r="B2037" s="51"/>
      <c r="C2037" s="51"/>
      <c r="D2037" s="51"/>
      <c r="E2037" s="51"/>
      <c r="F2037" s="51"/>
      <c r="G2037" s="51"/>
      <c r="H2037" s="52"/>
      <c r="I2037" s="67">
        <f>SUM(I2035:I2036)</f>
        <v>30.4</v>
      </c>
      <c r="J2037" s="68"/>
    </row>
    <row r="2038" spans="1:18" hidden="1"/>
    <row r="2039" spans="1:18" hidden="1">
      <c r="A2039" s="9" t="s">
        <v>2646</v>
      </c>
      <c r="B2039" s="9" t="s">
        <v>102</v>
      </c>
      <c r="C2039" s="9" t="s">
        <v>103</v>
      </c>
      <c r="D2039" s="9" t="s">
        <v>36</v>
      </c>
      <c r="E2039" s="9" t="s">
        <v>104</v>
      </c>
      <c r="F2039" s="9" t="s">
        <v>788</v>
      </c>
      <c r="G2039" s="63" t="s">
        <v>2647</v>
      </c>
      <c r="H2039" s="64"/>
      <c r="I2039" s="63" t="s">
        <v>24</v>
      </c>
      <c r="J2039" s="64"/>
    </row>
    <row r="2040" spans="1:18" ht="45" hidden="1">
      <c r="A2040" s="21" t="s">
        <v>2764</v>
      </c>
      <c r="B2040" s="21">
        <v>97668</v>
      </c>
      <c r="C2040" s="21" t="str">
        <f>VLOOKUP(B2040,S!$A:$G,2,FALSE)</f>
        <v>SINAPI</v>
      </c>
      <c r="D2040" s="22" t="str">
        <f>VLOOKUP(B2040,S!$A:$G,3,FALSE)</f>
        <v>ELETRODUTO FLEXÍVEL CORRUGADO, PEAD, DN 63 (2"), PARA REDE ENTERRADA DE DISTRIBUIÇÃO DE ENERGIA ELÉTRICA - FORNECIMENTO E INSTALAÇÃO. AF_12/2021</v>
      </c>
      <c r="E2040" s="21" t="str">
        <f>VLOOKUP(B2040,S!$A:$G,4,FALSE)</f>
        <v>M</v>
      </c>
      <c r="F2040" s="21"/>
      <c r="G2040" s="65">
        <f>I2044</f>
        <v>16.350000000000001</v>
      </c>
      <c r="H2040" s="66"/>
      <c r="I2040" s="65"/>
      <c r="J2040" s="66"/>
      <c r="K2040" s="30">
        <f>VLOOKUP(B2040,S!A:G,5,FALSE)</f>
        <v>16.350000000000001</v>
      </c>
      <c r="L2040" s="21" t="str">
        <f>IF(K2040=G2040,"OK, CONFORME TABELA",IF(G2040&gt;K2040,"ACIMA DA TABELA: ","ABAIXO DA TABELA: ")&amp;TRUNC((G2040*100)/K2040,2)&amp;" %")</f>
        <v>OK, CONFORME TABELA</v>
      </c>
    </row>
    <row r="2041" spans="1:18" hidden="1">
      <c r="A2041" s="11" t="s">
        <v>2650</v>
      </c>
      <c r="B2041" s="11">
        <v>88264</v>
      </c>
      <c r="C2041" s="11" t="str">
        <f>VLOOKUP(B2041,IF(A2041="COMPOSICAO",S!$A:$E,I!$A:$E),2,FALSE)</f>
        <v>SINAPI</v>
      </c>
      <c r="D2041" s="23" t="str">
        <f>VLOOKUP(B2041,IF(A2041="COMPOSICAO",S!$A:$E,I!$A:$E),3,FALSE)</f>
        <v>ELETRICISTA COM ENCARGOS COMPLEMENTARES</v>
      </c>
      <c r="E2041" s="11" t="str">
        <f>VLOOKUP(B2041,IF(A2041="COMPOSICAO",S!$A:$E,I!$A:$E),4,FALSE)</f>
        <v>H</v>
      </c>
      <c r="F2041" s="11">
        <f>0.0945/pcf</f>
        <v>9.4500000000000001E-2</v>
      </c>
      <c r="G2041" s="67">
        <f>IF(A2041="COMPOSICAO",VLOOKUP("TOTAL SEM BDI - "&amp;B2041,CPUAUX1!$A:$J,9,FALSE),VLOOKUP(B2041,I!$A:$E,5,FALSE))</f>
        <v>27.74</v>
      </c>
      <c r="H2041" s="68"/>
      <c r="I2041" s="67">
        <f>TRUNC(F2041*G2041,2)</f>
        <v>2.62</v>
      </c>
      <c r="J2041" s="68"/>
      <c r="M2041" s="11">
        <f>B2041</f>
        <v>88264</v>
      </c>
      <c r="N2041" s="18">
        <f>SUMIF(ORCAMENTO!B:B,B2040,ORCAMENTO!F:F)</f>
        <v>7.19</v>
      </c>
      <c r="O2041" s="11">
        <f>F2041*N2041</f>
        <v>0.67945500000000003</v>
      </c>
      <c r="Q2041" s="11">
        <f ca="1">IFERROR(SUMIF(CO!B:B,B2040,OFFSET(CO!F:F,0,(4+MATCH(ETAPA,CO!$J$10:$BL$10,0)))),0)</f>
        <v>0</v>
      </c>
      <c r="R2041" s="11">
        <f ca="1">F2041*Q2041</f>
        <v>0</v>
      </c>
    </row>
    <row r="2042" spans="1:18" hidden="1">
      <c r="A2042" s="11" t="s">
        <v>2650</v>
      </c>
      <c r="B2042" s="11">
        <v>88247</v>
      </c>
      <c r="C2042" s="11" t="str">
        <f>VLOOKUP(B2042,IF(A2042="COMPOSICAO",S!$A:$E,I!$A:$E),2,FALSE)</f>
        <v>SINAPI</v>
      </c>
      <c r="D2042" s="23" t="str">
        <f>VLOOKUP(B2042,IF(A2042="COMPOSICAO",S!$A:$E,I!$A:$E),3,FALSE)</f>
        <v>AUXILIAR DE ELETRICISTA COM ENCARGOS COMPLEMENTARES</v>
      </c>
      <c r="E2042" s="11" t="str">
        <f>VLOOKUP(B2042,IF(A2042="COMPOSICAO",S!$A:$E,I!$A:$E),4,FALSE)</f>
        <v>H</v>
      </c>
      <c r="F2042" s="11">
        <f>0.0945/pcf</f>
        <v>9.4500000000000001E-2</v>
      </c>
      <c r="G2042" s="67">
        <f>IF(A2042="COMPOSICAO",VLOOKUP("TOTAL SEM BDI - "&amp;B2042,CPUAUX1!$A:$J,9,FALSE),VLOOKUP(B2042,I!$A:$E,5,FALSE))</f>
        <v>22.810000000000002</v>
      </c>
      <c r="H2042" s="68"/>
      <c r="I2042" s="67">
        <f>TRUNC(F2042*G2042,2)</f>
        <v>2.15</v>
      </c>
      <c r="J2042" s="68"/>
      <c r="M2042" s="11">
        <f>B2042</f>
        <v>88247</v>
      </c>
      <c r="N2042" s="18">
        <f>SUMIF(ORCAMENTO!B:B,B2040,ORCAMENTO!F:F)</f>
        <v>7.19</v>
      </c>
      <c r="O2042" s="11">
        <f>F2042*N2042</f>
        <v>0.67945500000000003</v>
      </c>
      <c r="Q2042" s="11">
        <f ca="1">IFERROR(SUMIF(CO!B:B,B2040,OFFSET(CO!F:F,0,(4+MATCH(ETAPA,CO!$J$10:$BL$10,0)))),0)</f>
        <v>0</v>
      </c>
      <c r="R2042" s="11">
        <f ca="1">F2042*Q2042</f>
        <v>0</v>
      </c>
    </row>
    <row r="2043" spans="1:18" ht="45" hidden="1">
      <c r="A2043" s="11" t="s">
        <v>2652</v>
      </c>
      <c r="B2043" s="11">
        <v>2446</v>
      </c>
      <c r="C2043" s="11" t="str">
        <f>VLOOKUP(B2043,IF(A2043="COMPOSICAO",S!$A:$E,I!$A:$E),2,FALSE)</f>
        <v>SINAPI</v>
      </c>
      <c r="D2043" s="23" t="str">
        <f>VLOOKUP(B2043,IF(A2043="COMPOSICAO",S!$A:$E,I!$A:$E),3,FALSE)</f>
        <v>ELETRODUTO/DUTO PEAD FLEXIVEL PAREDE SIMPLES, CORRUGACAO HELICOIDAL, COR PRETA, SEM ROSCA, DE 2", CRC 680 N, PARA CABEAMENTO SUBTERRANEO (NBR 15715)</v>
      </c>
      <c r="E2043" s="11" t="str">
        <f>VLOOKUP(B2043,IF(A2043="COMPOSICAO",S!$A:$E,I!$A:$E),4,FALSE)</f>
        <v>M</v>
      </c>
      <c r="F2043" s="11">
        <v>1.1000000000000001</v>
      </c>
      <c r="G2043" s="67">
        <f>IF(A2043="COMPOSICAO",VLOOKUP("TOTAL SEM BDI - "&amp;B2043,CPUAUX1!$A:$J,9,FALSE),VLOOKUP(B2043,I!$A:$E,5,FALSE))</f>
        <v>10.53</v>
      </c>
      <c r="H2043" s="68"/>
      <c r="I2043" s="67">
        <f>TRUNC(F2043*G2043,2)</f>
        <v>11.58</v>
      </c>
      <c r="J2043" s="68"/>
      <c r="M2043" s="11">
        <f>B2043</f>
        <v>2446</v>
      </c>
      <c r="N2043" s="18">
        <f>SUMIF(ORCAMENTO!B:B,B2040,ORCAMENTO!F:F)</f>
        <v>7.19</v>
      </c>
      <c r="O2043" s="11">
        <f>F2043*N2043</f>
        <v>7.9090000000000007</v>
      </c>
      <c r="Q2043" s="11">
        <f ca="1">IFERROR(SUMIF(CO!B:B,B2040,OFFSET(CO!F:F,0,(4+MATCH(ETAPA,CO!$J$10:$BL$10,0)))),0)</f>
        <v>0</v>
      </c>
      <c r="R2043" s="11">
        <f ca="1">F2043*Q2043</f>
        <v>0</v>
      </c>
    </row>
    <row r="2044" spans="1:18" hidden="1">
      <c r="A2044" s="50" t="str">
        <f>"TOTAL SEM BDI - "&amp;B2040</f>
        <v>TOTAL SEM BDI - 97668</v>
      </c>
      <c r="B2044" s="51"/>
      <c r="C2044" s="51"/>
      <c r="D2044" s="51"/>
      <c r="E2044" s="51"/>
      <c r="F2044" s="51"/>
      <c r="G2044" s="51"/>
      <c r="H2044" s="52"/>
      <c r="I2044" s="67">
        <f>SUM(I2040:I2043)</f>
        <v>16.350000000000001</v>
      </c>
      <c r="J2044" s="68"/>
    </row>
    <row r="2045" spans="1:18" hidden="1">
      <c r="A2045" s="50" t="str">
        <f>"TAXA DE BDI ("&amp;TEXT(BDI,"00,00")&amp;" %)"</f>
        <v>TAXA DE BDI (23,54 %)</v>
      </c>
      <c r="B2045" s="51"/>
      <c r="C2045" s="51"/>
      <c r="D2045" s="51"/>
      <c r="E2045" s="51"/>
      <c r="F2045" s="51"/>
      <c r="G2045" s="51"/>
      <c r="H2045" s="52"/>
      <c r="I2045" s="67">
        <f>ROUND(I2044*(BDI/100),2)</f>
        <v>3.85</v>
      </c>
      <c r="J2045" s="68"/>
    </row>
    <row r="2046" spans="1:18" hidden="1">
      <c r="A2046" s="50" t="str">
        <f>"TOTAL COM BDI - "&amp;B2040</f>
        <v>TOTAL COM BDI - 97668</v>
      </c>
      <c r="B2046" s="51"/>
      <c r="C2046" s="51"/>
      <c r="D2046" s="51"/>
      <c r="E2046" s="51"/>
      <c r="F2046" s="51"/>
      <c r="G2046" s="51"/>
      <c r="H2046" s="52"/>
      <c r="I2046" s="67">
        <f>SUM(I2044:I2045)</f>
        <v>20.200000000000003</v>
      </c>
      <c r="J2046" s="68"/>
    </row>
    <row r="2047" spans="1:18" hidden="1"/>
    <row r="2048" spans="1:18" hidden="1">
      <c r="A2048" s="9" t="s">
        <v>2646</v>
      </c>
      <c r="B2048" s="9" t="s">
        <v>102</v>
      </c>
      <c r="C2048" s="9" t="s">
        <v>103</v>
      </c>
      <c r="D2048" s="9" t="s">
        <v>36</v>
      </c>
      <c r="E2048" s="9" t="s">
        <v>104</v>
      </c>
      <c r="F2048" s="9" t="s">
        <v>788</v>
      </c>
      <c r="G2048" s="63" t="s">
        <v>2647</v>
      </c>
      <c r="H2048" s="64"/>
      <c r="I2048" s="63" t="s">
        <v>24</v>
      </c>
      <c r="J2048" s="64"/>
    </row>
    <row r="2049" spans="1:18" ht="45" hidden="1">
      <c r="A2049" s="21" t="s">
        <v>2764</v>
      </c>
      <c r="B2049" s="21">
        <v>97669</v>
      </c>
      <c r="C2049" s="21" t="str">
        <f>VLOOKUP(B2049,S!$A:$G,2,FALSE)</f>
        <v>SINAPI</v>
      </c>
      <c r="D2049" s="22" t="str">
        <f>VLOOKUP(B2049,S!$A:$G,3,FALSE)</f>
        <v>ELETRODUTO FLEXÍVEL CORRUGADO, PEAD, DN 90 (3"), PARA REDE ENTERRADA DE DISTRIBUIÇÃO DE ENERGIA ELÉTRICA - FORNECIMENTO E INSTALAÇÃO. AF_12/2021</v>
      </c>
      <c r="E2049" s="21" t="str">
        <f>VLOOKUP(B2049,S!$A:$G,4,FALSE)</f>
        <v>M</v>
      </c>
      <c r="F2049" s="21"/>
      <c r="G2049" s="65">
        <f>I2053</f>
        <v>23.85</v>
      </c>
      <c r="H2049" s="66"/>
      <c r="I2049" s="65"/>
      <c r="J2049" s="66"/>
      <c r="K2049" s="30">
        <f>VLOOKUP(B2049,S!A:G,5,FALSE)</f>
        <v>23.85</v>
      </c>
      <c r="L2049" s="21" t="str">
        <f>IF(K2049=G2049,"OK, CONFORME TABELA",IF(G2049&gt;K2049,"ACIMA DA TABELA: ","ABAIXO DA TABELA: ")&amp;TRUNC((G2049*100)/K2049,2)&amp;" %")</f>
        <v>OK, CONFORME TABELA</v>
      </c>
    </row>
    <row r="2050" spans="1:18" hidden="1">
      <c r="A2050" s="11" t="s">
        <v>2650</v>
      </c>
      <c r="B2050" s="11">
        <v>88264</v>
      </c>
      <c r="C2050" s="11" t="str">
        <f>VLOOKUP(B2050,IF(A2050="COMPOSICAO",S!$A:$E,I!$A:$E),2,FALSE)</f>
        <v>SINAPI</v>
      </c>
      <c r="D2050" s="23" t="str">
        <f>VLOOKUP(B2050,IF(A2050="COMPOSICAO",S!$A:$E,I!$A:$E),3,FALSE)</f>
        <v>ELETRICISTA COM ENCARGOS COMPLEMENTARES</v>
      </c>
      <c r="E2050" s="11" t="str">
        <f>VLOOKUP(B2050,IF(A2050="COMPOSICAO",S!$A:$E,I!$A:$E),4,FALSE)</f>
        <v>H</v>
      </c>
      <c r="F2050" s="11">
        <f>0.1511/pcf</f>
        <v>0.15110000000000001</v>
      </c>
      <c r="G2050" s="67">
        <f>IF(A2050="COMPOSICAO",VLOOKUP("TOTAL SEM BDI - "&amp;B2050,CPUAUX1!$A:$J,9,FALSE),VLOOKUP(B2050,I!$A:$E,5,FALSE))</f>
        <v>27.74</v>
      </c>
      <c r="H2050" s="68"/>
      <c r="I2050" s="67">
        <f>TRUNC(F2050*G2050,2)</f>
        <v>4.1900000000000004</v>
      </c>
      <c r="J2050" s="68"/>
      <c r="M2050" s="11">
        <f>B2050</f>
        <v>88264</v>
      </c>
      <c r="N2050" s="18">
        <f>SUMIF(ORCAMENTO!B:B,B2049,ORCAMENTO!F:F)</f>
        <v>32.9</v>
      </c>
      <c r="O2050" s="11">
        <f>F2050*N2050</f>
        <v>4.97119</v>
      </c>
      <c r="Q2050" s="11">
        <f ca="1">IFERROR(SUMIF(CO!B:B,B2049,OFFSET(CO!F:F,0,(4+MATCH(ETAPA,CO!$J$10:$BL$10,0)))),0)</f>
        <v>0</v>
      </c>
      <c r="R2050" s="11">
        <f ca="1">F2050*Q2050</f>
        <v>0</v>
      </c>
    </row>
    <row r="2051" spans="1:18" hidden="1">
      <c r="A2051" s="11" t="s">
        <v>2650</v>
      </c>
      <c r="B2051" s="11">
        <v>88247</v>
      </c>
      <c r="C2051" s="11" t="str">
        <f>VLOOKUP(B2051,IF(A2051="COMPOSICAO",S!$A:$E,I!$A:$E),2,FALSE)</f>
        <v>SINAPI</v>
      </c>
      <c r="D2051" s="23" t="str">
        <f>VLOOKUP(B2051,IF(A2051="COMPOSICAO",S!$A:$E,I!$A:$E),3,FALSE)</f>
        <v>AUXILIAR DE ELETRICISTA COM ENCARGOS COMPLEMENTARES</v>
      </c>
      <c r="E2051" s="11" t="str">
        <f>VLOOKUP(B2051,IF(A2051="COMPOSICAO",S!$A:$E,I!$A:$E),4,FALSE)</f>
        <v>H</v>
      </c>
      <c r="F2051" s="11">
        <f>0.1511/pcf</f>
        <v>0.15110000000000001</v>
      </c>
      <c r="G2051" s="67">
        <f>IF(A2051="COMPOSICAO",VLOOKUP("TOTAL SEM BDI - "&amp;B2051,CPUAUX1!$A:$J,9,FALSE),VLOOKUP(B2051,I!$A:$E,5,FALSE))</f>
        <v>22.810000000000002</v>
      </c>
      <c r="H2051" s="68"/>
      <c r="I2051" s="67">
        <f>TRUNC(F2051*G2051,2)</f>
        <v>3.44</v>
      </c>
      <c r="J2051" s="68"/>
      <c r="M2051" s="11">
        <f>B2051</f>
        <v>88247</v>
      </c>
      <c r="N2051" s="18">
        <f>SUMIF(ORCAMENTO!B:B,B2049,ORCAMENTO!F:F)</f>
        <v>32.9</v>
      </c>
      <c r="O2051" s="11">
        <f>F2051*N2051</f>
        <v>4.97119</v>
      </c>
      <c r="Q2051" s="11">
        <f ca="1">IFERROR(SUMIF(CO!B:B,B2049,OFFSET(CO!F:F,0,(4+MATCH(ETAPA,CO!$J$10:$BL$10,0)))),0)</f>
        <v>0</v>
      </c>
      <c r="R2051" s="11">
        <f ca="1">F2051*Q2051</f>
        <v>0</v>
      </c>
    </row>
    <row r="2052" spans="1:18" ht="45" hidden="1">
      <c r="A2052" s="11" t="s">
        <v>2652</v>
      </c>
      <c r="B2052" s="11">
        <v>2442</v>
      </c>
      <c r="C2052" s="11" t="str">
        <f>VLOOKUP(B2052,IF(A2052="COMPOSICAO",S!$A:$E,I!$A:$E),2,FALSE)</f>
        <v>SINAPI</v>
      </c>
      <c r="D2052" s="23" t="str">
        <f>VLOOKUP(B2052,IF(A2052="COMPOSICAO",S!$A:$E,I!$A:$E),3,FALSE)</f>
        <v>ELETRODUTO/DUTO PEAD FLEXIVEL PAREDE SIMPLES, CORRUGACAO HELICOIDAL, COR PRETA, SEM ROSCA, DE 3", CRC 680 N, PARA CABEAMENTO SUBTERRANEO (NBR 15715)</v>
      </c>
      <c r="E2052" s="11" t="str">
        <f>VLOOKUP(B2052,IF(A2052="COMPOSICAO",S!$A:$E,I!$A:$E),4,FALSE)</f>
        <v>M</v>
      </c>
      <c r="F2052" s="11">
        <v>1.1000000000000001</v>
      </c>
      <c r="G2052" s="67">
        <f>IF(A2052="COMPOSICAO",VLOOKUP("TOTAL SEM BDI - "&amp;B2052,CPUAUX1!$A:$J,9,FALSE),VLOOKUP(B2052,I!$A:$E,5,FALSE))</f>
        <v>14.75</v>
      </c>
      <c r="H2052" s="68"/>
      <c r="I2052" s="67">
        <f>TRUNC(F2052*G2052,2)</f>
        <v>16.22</v>
      </c>
      <c r="J2052" s="68"/>
      <c r="M2052" s="11">
        <f>B2052</f>
        <v>2442</v>
      </c>
      <c r="N2052" s="18">
        <f>SUMIF(ORCAMENTO!B:B,B2049,ORCAMENTO!F:F)</f>
        <v>32.9</v>
      </c>
      <c r="O2052" s="11">
        <f>F2052*N2052</f>
        <v>36.190000000000005</v>
      </c>
      <c r="Q2052" s="11">
        <f ca="1">IFERROR(SUMIF(CO!B:B,B2049,OFFSET(CO!F:F,0,(4+MATCH(ETAPA,CO!$J$10:$BL$10,0)))),0)</f>
        <v>0</v>
      </c>
      <c r="R2052" s="11">
        <f ca="1">F2052*Q2052</f>
        <v>0</v>
      </c>
    </row>
    <row r="2053" spans="1:18" hidden="1">
      <c r="A2053" s="50" t="str">
        <f>"TOTAL SEM BDI - "&amp;B2049</f>
        <v>TOTAL SEM BDI - 97669</v>
      </c>
      <c r="B2053" s="51"/>
      <c r="C2053" s="51"/>
      <c r="D2053" s="51"/>
      <c r="E2053" s="51"/>
      <c r="F2053" s="51"/>
      <c r="G2053" s="51"/>
      <c r="H2053" s="52"/>
      <c r="I2053" s="67">
        <f>SUM(I2049:I2052)</f>
        <v>23.85</v>
      </c>
      <c r="J2053" s="68"/>
    </row>
    <row r="2054" spans="1:18" hidden="1">
      <c r="A2054" s="50" t="str">
        <f>"TAXA DE BDI ("&amp;TEXT(BDI,"00,00")&amp;" %)"</f>
        <v>TAXA DE BDI (23,54 %)</v>
      </c>
      <c r="B2054" s="51"/>
      <c r="C2054" s="51"/>
      <c r="D2054" s="51"/>
      <c r="E2054" s="51"/>
      <c r="F2054" s="51"/>
      <c r="G2054" s="51"/>
      <c r="H2054" s="52"/>
      <c r="I2054" s="67">
        <f>ROUND(I2053*(BDI/100),2)</f>
        <v>5.61</v>
      </c>
      <c r="J2054" s="68"/>
    </row>
    <row r="2055" spans="1:18" hidden="1">
      <c r="A2055" s="50" t="str">
        <f>"TOTAL COM BDI - "&amp;B2049</f>
        <v>TOTAL COM BDI - 97669</v>
      </c>
      <c r="B2055" s="51"/>
      <c r="C2055" s="51"/>
      <c r="D2055" s="51"/>
      <c r="E2055" s="51"/>
      <c r="F2055" s="51"/>
      <c r="G2055" s="51"/>
      <c r="H2055" s="52"/>
      <c r="I2055" s="67">
        <f>SUM(I2053:I2054)</f>
        <v>29.46</v>
      </c>
      <c r="J2055" s="68"/>
    </row>
    <row r="2056" spans="1:18" hidden="1"/>
    <row r="2057" spans="1:18" hidden="1">
      <c r="A2057" s="9" t="s">
        <v>2646</v>
      </c>
      <c r="B2057" s="9" t="s">
        <v>102</v>
      </c>
      <c r="C2057" s="9" t="s">
        <v>103</v>
      </c>
      <c r="D2057" s="9" t="s">
        <v>36</v>
      </c>
      <c r="E2057" s="9" t="s">
        <v>104</v>
      </c>
      <c r="F2057" s="9" t="s">
        <v>788</v>
      </c>
      <c r="G2057" s="63" t="s">
        <v>2647</v>
      </c>
      <c r="H2057" s="64"/>
      <c r="I2057" s="63" t="s">
        <v>24</v>
      </c>
      <c r="J2057" s="64"/>
    </row>
    <row r="2058" spans="1:18" ht="45" hidden="1">
      <c r="A2058" s="21" t="s">
        <v>14</v>
      </c>
      <c r="B2058" s="21" t="s">
        <v>2151</v>
      </c>
      <c r="C2058" s="21" t="str">
        <f>VLOOKUP(B2058,S!$A:$G,2,FALSE)</f>
        <v>PRÓPRIA</v>
      </c>
      <c r="D2058" s="22" t="str">
        <f>VLOOKUP(B2058,S!$A:$G,3,FALSE)</f>
        <v>LUMINÁRIA PLAFON DE SOBROPOR EM LED 22.5X22.5 CM, 18W 4000K BIVOLT, AVANT OU SIMILAR (REF: 13670/ORSE-ORSE-09/2025)</v>
      </c>
      <c r="E2058" s="21" t="str">
        <f>VLOOKUP(B2058,S!$A:$G,4,FALSE)</f>
        <v>UN</v>
      </c>
      <c r="F2058" s="21"/>
      <c r="G2058" s="65">
        <f>I2062</f>
        <v>60</v>
      </c>
      <c r="H2058" s="66"/>
      <c r="I2058" s="65"/>
      <c r="J2058" s="66"/>
      <c r="K2058" s="30">
        <f>VLOOKUP(B2058,S!A:G,5,FALSE)</f>
        <v>0</v>
      </c>
      <c r="L2058" s="21" t="s">
        <v>2649</v>
      </c>
    </row>
    <row r="2059" spans="1:18" ht="30" hidden="1">
      <c r="A2059" s="11" t="s">
        <v>2652</v>
      </c>
      <c r="B2059" s="11" t="s">
        <v>2767</v>
      </c>
      <c r="C2059" s="11" t="str">
        <f>VLOOKUP(B2059,IF(A2059="COMPOSICAO",S!$A:$E,I!$A:$E),2,FALSE)</f>
        <v>ORSE</v>
      </c>
      <c r="D2059" s="23" t="str">
        <f>VLOOKUP(B2059,IF(A2059="COMPOSICAO",S!$A:$E,I!$A:$E),3,FALSE)</f>
        <v>LUMINÁRIA PLAFON DE SOBREPOR EM LED 22.5X22.5 CM, 18W 4000K BIVOLT, AVANT OU SIMILAR</v>
      </c>
      <c r="E2059" s="11" t="str">
        <f>VLOOKUP(B2059,IF(A2059="COMPOSICAO",S!$A:$E,I!$A:$E),4,FALSE)</f>
        <v>UN</v>
      </c>
      <c r="F2059" s="11">
        <v>1</v>
      </c>
      <c r="G2059" s="67">
        <f>IF(A2059="COMPOSICAO",VLOOKUP("TOTAL SEM BDI - "&amp;B2059,CPUAUX1!$A:$J,9,FALSE),VLOOKUP(B2059,I!$A:$E,5,FALSE))</f>
        <v>35.28</v>
      </c>
      <c r="H2059" s="68"/>
      <c r="I2059" s="67">
        <f>TRUNC(F2059*G2059,2)</f>
        <v>35.28</v>
      </c>
      <c r="J2059" s="68"/>
      <c r="M2059" s="11" t="str">
        <f>B2059</f>
        <v>14477/ORSE</v>
      </c>
      <c r="N2059" s="18">
        <f>SUMIF(ORCAMENTO!B:B,B2058,ORCAMENTO!F:F)</f>
        <v>54</v>
      </c>
      <c r="O2059" s="11">
        <f>F2059*N2059</f>
        <v>54</v>
      </c>
      <c r="Q2059" s="11">
        <f ca="1">IFERROR(SUMIF(CO!B:B,B2058,OFFSET(CO!F:F,0,(4+MATCH(ETAPA,CO!$J$10:$BL$10,0)))),0)</f>
        <v>0</v>
      </c>
      <c r="R2059" s="11">
        <f ca="1">F2059*Q2059</f>
        <v>0</v>
      </c>
    </row>
    <row r="2060" spans="1:18" hidden="1">
      <c r="A2060" s="11" t="s">
        <v>2650</v>
      </c>
      <c r="B2060" s="11">
        <v>88316</v>
      </c>
      <c r="C2060" s="11" t="str">
        <f>VLOOKUP(B2060,IF(A2060="COMPOSICAO",S!$A:$E,I!$A:$E),2,FALSE)</f>
        <v>SINAPI</v>
      </c>
      <c r="D2060" s="23" t="str">
        <f>VLOOKUP(B2060,IF(A2060="COMPOSICAO",S!$A:$E,I!$A:$E),3,FALSE)</f>
        <v>SERVENTE COM ENCARGOS COMPLEMENTARES</v>
      </c>
      <c r="E2060" s="11" t="str">
        <f>VLOOKUP(B2060,IF(A2060="COMPOSICAO",S!$A:$E,I!$A:$E),4,FALSE)</f>
        <v>H</v>
      </c>
      <c r="F2060" s="11">
        <f>0.5/pcf</f>
        <v>0.5</v>
      </c>
      <c r="G2060" s="67">
        <f>IF(A2060="COMPOSICAO",VLOOKUP("TOTAL SEM BDI - "&amp;B2060,CPUAUX1!$A:$J,9,FALSE),VLOOKUP(B2060,I!$A:$E,5,FALSE))</f>
        <v>21.71</v>
      </c>
      <c r="H2060" s="68"/>
      <c r="I2060" s="67">
        <f>TRUNC(F2060*G2060,2)</f>
        <v>10.85</v>
      </c>
      <c r="J2060" s="68"/>
      <c r="M2060" s="11">
        <f>B2060</f>
        <v>88316</v>
      </c>
      <c r="N2060" s="18">
        <f>SUMIF(ORCAMENTO!B:B,B2058,ORCAMENTO!F:F)</f>
        <v>54</v>
      </c>
      <c r="O2060" s="11">
        <f>F2060*N2060</f>
        <v>27</v>
      </c>
      <c r="Q2060" s="11">
        <f ca="1">IFERROR(SUMIF(CO!B:B,B2058,OFFSET(CO!F:F,0,(4+MATCH(ETAPA,CO!$J$10:$BL$10,0)))),0)</f>
        <v>0</v>
      </c>
      <c r="R2060" s="11">
        <f ca="1">F2060*Q2060</f>
        <v>0</v>
      </c>
    </row>
    <row r="2061" spans="1:18" hidden="1">
      <c r="A2061" s="11" t="s">
        <v>2650</v>
      </c>
      <c r="B2061" s="11">
        <v>88264</v>
      </c>
      <c r="C2061" s="11" t="str">
        <f>VLOOKUP(B2061,IF(A2061="COMPOSICAO",S!$A:$E,I!$A:$E),2,FALSE)</f>
        <v>SINAPI</v>
      </c>
      <c r="D2061" s="23" t="str">
        <f>VLOOKUP(B2061,IF(A2061="COMPOSICAO",S!$A:$E,I!$A:$E),3,FALSE)</f>
        <v>ELETRICISTA COM ENCARGOS COMPLEMENTARES</v>
      </c>
      <c r="E2061" s="11" t="str">
        <f>VLOOKUP(B2061,IF(A2061="COMPOSICAO",S!$A:$E,I!$A:$E),4,FALSE)</f>
        <v>H</v>
      </c>
      <c r="F2061" s="11">
        <f>0.5/pcf</f>
        <v>0.5</v>
      </c>
      <c r="G2061" s="67">
        <f>IF(A2061="COMPOSICAO",VLOOKUP("TOTAL SEM BDI - "&amp;B2061,CPUAUX1!$A:$J,9,FALSE),VLOOKUP(B2061,I!$A:$E,5,FALSE))</f>
        <v>27.74</v>
      </c>
      <c r="H2061" s="68"/>
      <c r="I2061" s="67">
        <f>TRUNC(F2061*G2061,2)</f>
        <v>13.87</v>
      </c>
      <c r="J2061" s="68"/>
      <c r="M2061" s="11">
        <f>B2061</f>
        <v>88264</v>
      </c>
      <c r="N2061" s="18">
        <f>SUMIF(ORCAMENTO!B:B,B2058,ORCAMENTO!F:F)</f>
        <v>54</v>
      </c>
      <c r="O2061" s="11">
        <f>F2061*N2061</f>
        <v>27</v>
      </c>
      <c r="Q2061" s="11">
        <f ca="1">IFERROR(SUMIF(CO!B:B,B2058,OFFSET(CO!F:F,0,(4+MATCH(ETAPA,CO!$J$10:$BL$10,0)))),0)</f>
        <v>0</v>
      </c>
      <c r="R2061" s="11">
        <f ca="1">F2061*Q2061</f>
        <v>0</v>
      </c>
    </row>
    <row r="2062" spans="1:18" hidden="1">
      <c r="A2062" s="50" t="str">
        <f>"TOTAL SEM BDI - "&amp;B2058</f>
        <v>TOTAL SEM BDI - SEDUC803</v>
      </c>
      <c r="B2062" s="51"/>
      <c r="C2062" s="51"/>
      <c r="D2062" s="51"/>
      <c r="E2062" s="51"/>
      <c r="F2062" s="51"/>
      <c r="G2062" s="51"/>
      <c r="H2062" s="52"/>
      <c r="I2062" s="67">
        <f>SUM(I2058:I2061)</f>
        <v>60</v>
      </c>
      <c r="J2062" s="68"/>
    </row>
    <row r="2063" spans="1:18" hidden="1">
      <c r="A2063" s="50" t="str">
        <f>"TAXA DE BDI ("&amp;TEXT(BDI,"00,00")&amp;" %)"</f>
        <v>TAXA DE BDI (23,54 %)</v>
      </c>
      <c r="B2063" s="51"/>
      <c r="C2063" s="51"/>
      <c r="D2063" s="51"/>
      <c r="E2063" s="51"/>
      <c r="F2063" s="51"/>
      <c r="G2063" s="51"/>
      <c r="H2063" s="52"/>
      <c r="I2063" s="67">
        <f>ROUND(I2062*(BDI/100),2)</f>
        <v>14.12</v>
      </c>
      <c r="J2063" s="68"/>
    </row>
    <row r="2064" spans="1:18" hidden="1">
      <c r="A2064" s="50" t="str">
        <f>"TOTAL COM BDI - "&amp;B2058</f>
        <v>TOTAL COM BDI - SEDUC803</v>
      </c>
      <c r="B2064" s="51"/>
      <c r="C2064" s="51"/>
      <c r="D2064" s="51"/>
      <c r="E2064" s="51"/>
      <c r="F2064" s="51"/>
      <c r="G2064" s="51"/>
      <c r="H2064" s="52"/>
      <c r="I2064" s="67">
        <f>SUM(I2062:I2063)</f>
        <v>74.12</v>
      </c>
      <c r="J2064" s="68"/>
    </row>
    <row r="2065" spans="1:18" hidden="1"/>
    <row r="2066" spans="1:18" hidden="1">
      <c r="A2066" s="9" t="s">
        <v>2646</v>
      </c>
      <c r="B2066" s="9" t="s">
        <v>102</v>
      </c>
      <c r="C2066" s="9" t="s">
        <v>103</v>
      </c>
      <c r="D2066" s="9" t="s">
        <v>36</v>
      </c>
      <c r="E2066" s="9" t="s">
        <v>104</v>
      </c>
      <c r="F2066" s="9" t="s">
        <v>788</v>
      </c>
      <c r="G2066" s="63" t="s">
        <v>2647</v>
      </c>
      <c r="H2066" s="64"/>
      <c r="I2066" s="63" t="s">
        <v>24</v>
      </c>
      <c r="J2066" s="64"/>
    </row>
    <row r="2067" spans="1:18" ht="45" hidden="1">
      <c r="A2067" s="21" t="s">
        <v>14</v>
      </c>
      <c r="B2067" s="21" t="s">
        <v>2153</v>
      </c>
      <c r="C2067" s="21" t="str">
        <f>VLOOKUP(B2067,S!$A:$G,2,FALSE)</f>
        <v>PRÓPRIA</v>
      </c>
      <c r="D2067" s="22" t="str">
        <f>VLOOKUP(B2067,S!$A:$G,3,FALSE)</f>
        <v>FITA DE LED COM FONTE BIVOLT, 5M, E = 8MM, 2.700K (LUZ AMARELA), TIPO COB, G-LIGHT OU SIMILAR (REF: 13594/ORSE-ORSE-09/2025)</v>
      </c>
      <c r="E2067" s="21" t="str">
        <f>VLOOKUP(B2067,S!$A:$G,4,FALSE)</f>
        <v>M</v>
      </c>
      <c r="F2067" s="21"/>
      <c r="G2067" s="65">
        <f>I2070</f>
        <v>17.510000000000002</v>
      </c>
      <c r="H2067" s="66"/>
      <c r="I2067" s="65"/>
      <c r="J2067" s="66"/>
      <c r="K2067" s="30">
        <f>VLOOKUP(B2067,S!A:G,5,FALSE)</f>
        <v>0</v>
      </c>
      <c r="L2067" s="21" t="s">
        <v>2649</v>
      </c>
    </row>
    <row r="2068" spans="1:18" ht="30" hidden="1">
      <c r="A2068" s="11" t="s">
        <v>2652</v>
      </c>
      <c r="B2068" s="11" t="s">
        <v>2768</v>
      </c>
      <c r="C2068" s="11" t="str">
        <f>VLOOKUP(B2068,IF(A2068="COMPOSICAO",S!$A:$E,I!$A:$E),2,FALSE)</f>
        <v>ORSE</v>
      </c>
      <c r="D2068" s="23" t="str">
        <f>VLOOKUP(B2068,IF(A2068="COMPOSICAO",S!$A:$E,I!$A:$E),3,FALSE)</f>
        <v>FITA DE LED AUTO COLANTE, E = 2MM, 3000K (LUZ AMARELA), G-LIGHT OU SIMILAR. EXCLUSIVE FONTE</v>
      </c>
      <c r="E2068" s="11" t="str">
        <f>VLOOKUP(B2068,IF(A2068="COMPOSICAO",S!$A:$E,I!$A:$E),4,FALSE)</f>
        <v>M</v>
      </c>
      <c r="F2068" s="11">
        <v>1</v>
      </c>
      <c r="G2068" s="67">
        <f>IF(A2068="COMPOSICAO",VLOOKUP("TOTAL SEM BDI - "&amp;B2068,CPUAUX1!$A:$J,9,FALSE),VLOOKUP(B2068,I!$A:$E,5,FALSE))</f>
        <v>11.97</v>
      </c>
      <c r="H2068" s="68"/>
      <c r="I2068" s="67">
        <f>TRUNC(F2068*G2068,2)</f>
        <v>11.97</v>
      </c>
      <c r="J2068" s="68"/>
      <c r="M2068" s="11" t="str">
        <f>B2068</f>
        <v>14501/orse</v>
      </c>
      <c r="N2068" s="18">
        <f>SUMIF(ORCAMENTO!B:B,B2067,ORCAMENTO!F:F)</f>
        <v>151</v>
      </c>
      <c r="O2068" s="11">
        <f>F2068*N2068</f>
        <v>151</v>
      </c>
      <c r="Q2068" s="11">
        <f ca="1">IFERROR(SUMIF(CO!B:B,B2067,OFFSET(CO!F:F,0,(4+MATCH(ETAPA,CO!$J$10:$BL$10,0)))),0)</f>
        <v>0</v>
      </c>
      <c r="R2068" s="11">
        <f ca="1">F2068*Q2068</f>
        <v>0</v>
      </c>
    </row>
    <row r="2069" spans="1:18" hidden="1">
      <c r="A2069" s="11" t="s">
        <v>2650</v>
      </c>
      <c r="B2069" s="11">
        <v>88264</v>
      </c>
      <c r="C2069" s="11" t="str">
        <f>VLOOKUP(B2069,IF(A2069="COMPOSICAO",S!$A:$E,I!$A:$E),2,FALSE)</f>
        <v>SINAPI</v>
      </c>
      <c r="D2069" s="23" t="str">
        <f>VLOOKUP(B2069,IF(A2069="COMPOSICAO",S!$A:$E,I!$A:$E),3,FALSE)</f>
        <v>ELETRICISTA COM ENCARGOS COMPLEMENTARES</v>
      </c>
      <c r="E2069" s="11" t="str">
        <f>VLOOKUP(B2069,IF(A2069="COMPOSICAO",S!$A:$E,I!$A:$E),4,FALSE)</f>
        <v>H</v>
      </c>
      <c r="F2069" s="11">
        <f>0.2/pcf</f>
        <v>0.2</v>
      </c>
      <c r="G2069" s="67">
        <f>IF(A2069="COMPOSICAO",VLOOKUP("TOTAL SEM BDI - "&amp;B2069,CPUAUX1!$A:$J,9,FALSE),VLOOKUP(B2069,I!$A:$E,5,FALSE))</f>
        <v>27.74</v>
      </c>
      <c r="H2069" s="68"/>
      <c r="I2069" s="67">
        <f>TRUNC(F2069*G2069,2)</f>
        <v>5.54</v>
      </c>
      <c r="J2069" s="68"/>
      <c r="M2069" s="11">
        <f>B2069</f>
        <v>88264</v>
      </c>
      <c r="N2069" s="18">
        <f>SUMIF(ORCAMENTO!B:B,B2067,ORCAMENTO!F:F)</f>
        <v>151</v>
      </c>
      <c r="O2069" s="11">
        <f>F2069*N2069</f>
        <v>30.200000000000003</v>
      </c>
      <c r="Q2069" s="11">
        <f ca="1">IFERROR(SUMIF(CO!B:B,B2067,OFFSET(CO!F:F,0,(4+MATCH(ETAPA,CO!$J$10:$BL$10,0)))),0)</f>
        <v>0</v>
      </c>
      <c r="R2069" s="11">
        <f ca="1">F2069*Q2069</f>
        <v>0</v>
      </c>
    </row>
    <row r="2070" spans="1:18" hidden="1">
      <c r="A2070" s="50" t="str">
        <f>"TOTAL SEM BDI - "&amp;B2067</f>
        <v>TOTAL SEM BDI - SEDUC805</v>
      </c>
      <c r="B2070" s="51"/>
      <c r="C2070" s="51"/>
      <c r="D2070" s="51"/>
      <c r="E2070" s="51"/>
      <c r="F2070" s="51"/>
      <c r="G2070" s="51"/>
      <c r="H2070" s="52"/>
      <c r="I2070" s="67">
        <f>SUM(I2067:I2069)</f>
        <v>17.510000000000002</v>
      </c>
      <c r="J2070" s="68"/>
    </row>
    <row r="2071" spans="1:18" hidden="1">
      <c r="A2071" s="50" t="str">
        <f>"TAXA DE BDI ("&amp;TEXT(BDI,"00,00")&amp;" %)"</f>
        <v>TAXA DE BDI (23,54 %)</v>
      </c>
      <c r="B2071" s="51"/>
      <c r="C2071" s="51"/>
      <c r="D2071" s="51"/>
      <c r="E2071" s="51"/>
      <c r="F2071" s="51"/>
      <c r="G2071" s="51"/>
      <c r="H2071" s="52"/>
      <c r="I2071" s="67">
        <f>ROUND(I2070*(BDI/100),2)</f>
        <v>4.12</v>
      </c>
      <c r="J2071" s="68"/>
    </row>
    <row r="2072" spans="1:18" hidden="1">
      <c r="A2072" s="50" t="str">
        <f>"TOTAL COM BDI - "&amp;B2067</f>
        <v>TOTAL COM BDI - SEDUC805</v>
      </c>
      <c r="B2072" s="51"/>
      <c r="C2072" s="51"/>
      <c r="D2072" s="51"/>
      <c r="E2072" s="51"/>
      <c r="F2072" s="51"/>
      <c r="G2072" s="51"/>
      <c r="H2072" s="52"/>
      <c r="I2072" s="67">
        <f>SUM(I2070:I2071)</f>
        <v>21.630000000000003</v>
      </c>
      <c r="J2072" s="68"/>
    </row>
    <row r="2073" spans="1:18" hidden="1"/>
    <row r="2074" spans="1:18" hidden="1">
      <c r="A2074" s="9" t="s">
        <v>2646</v>
      </c>
      <c r="B2074" s="9" t="s">
        <v>102</v>
      </c>
      <c r="C2074" s="9" t="s">
        <v>103</v>
      </c>
      <c r="D2074" s="9" t="s">
        <v>36</v>
      </c>
      <c r="E2074" s="9" t="s">
        <v>104</v>
      </c>
      <c r="F2074" s="9" t="s">
        <v>788</v>
      </c>
      <c r="G2074" s="63" t="s">
        <v>2647</v>
      </c>
      <c r="H2074" s="64"/>
      <c r="I2074" s="63" t="s">
        <v>24</v>
      </c>
      <c r="J2074" s="64"/>
    </row>
    <row r="2075" spans="1:18" hidden="1">
      <c r="A2075" s="21" t="s">
        <v>2669</v>
      </c>
      <c r="B2075" s="21" t="s">
        <v>2155</v>
      </c>
      <c r="C2075" s="21" t="str">
        <f>VLOOKUP(B2075,S!$A:$G,2,FALSE)</f>
        <v>PRÓPRIA</v>
      </c>
      <c r="D2075" s="22" t="str">
        <f>VLOOKUP(B2075,S!$A:$G,3,FALSE)</f>
        <v>REFLETOR DE LED 50W FORNECIDO E INSTALADO</v>
      </c>
      <c r="E2075" s="21" t="str">
        <f>VLOOKUP(B2075,S!$A:$G,4,FALSE)</f>
        <v>UN</v>
      </c>
      <c r="F2075" s="21"/>
      <c r="G2075" s="65">
        <f>I2079</f>
        <v>53.99</v>
      </c>
      <c r="H2075" s="66"/>
      <c r="I2075" s="65"/>
      <c r="J2075" s="66"/>
      <c r="K2075" s="30">
        <f>VLOOKUP(B2075,S!A:G,5,FALSE)</f>
        <v>0</v>
      </c>
      <c r="L2075" s="21" t="s">
        <v>2649</v>
      </c>
    </row>
    <row r="2076" spans="1:18" ht="30" hidden="1">
      <c r="A2076" s="11" t="s">
        <v>2652</v>
      </c>
      <c r="B2076" s="11" t="s">
        <v>2769</v>
      </c>
      <c r="C2076" s="11" t="str">
        <f>VLOOKUP(B2076,IF(A2076="COMPOSICAO",S!$A:$E,I!$A:$E),2,FALSE)</f>
        <v>ORSE</v>
      </c>
      <c r="D2076" s="23" t="str">
        <f>VLOOKUP(B2076,IF(A2076="COMPOSICAO",S!$A:$E,I!$A:$E),3,FALSE)</f>
        <v>REFLETOR SIMPLES LED 50W DE POTÊNCIA, BRANCO FRIO, 6500K, BIVOLT, MARCA NITR OLUX OU SIMILAR</v>
      </c>
      <c r="E2076" s="11" t="str">
        <f>VLOOKUP(B2076,IF(A2076="COMPOSICAO",S!$A:$E,I!$A:$E),4,FALSE)</f>
        <v>UN</v>
      </c>
      <c r="F2076" s="11">
        <v>1</v>
      </c>
      <c r="G2076" s="67">
        <f>IF(A2076="COMPOSICAO",VLOOKUP("TOTAL SEM BDI - "&amp;B2076,CPUAUX1!$A:$J,9,FALSE),VLOOKUP(B2076,I!$A:$E,5,FALSE))</f>
        <v>44.95</v>
      </c>
      <c r="H2076" s="68"/>
      <c r="I2076" s="67">
        <f>TRUNC(F2076*G2076,2)</f>
        <v>44.95</v>
      </c>
      <c r="J2076" s="68"/>
      <c r="M2076" s="11" t="str">
        <f>B2076</f>
        <v>13287/ORSE</v>
      </c>
      <c r="N2076" s="18">
        <f>SUMIF(ORCAMENTO!B:B,B2075,ORCAMENTO!F:F)</f>
        <v>8</v>
      </c>
      <c r="O2076" s="11">
        <f>F2076*N2076</f>
        <v>8</v>
      </c>
      <c r="Q2076" s="11">
        <f ca="1">IFERROR(SUMIF(CO!B:B,B2075,OFFSET(CO!F:F,0,(4+MATCH(ETAPA,CO!$J$10:$BL$10,0)))),0)</f>
        <v>0</v>
      </c>
      <c r="R2076" s="11">
        <f ca="1">F2076*Q2076</f>
        <v>0</v>
      </c>
    </row>
    <row r="2077" spans="1:18" hidden="1">
      <c r="A2077" s="11" t="s">
        <v>2650</v>
      </c>
      <c r="B2077" s="11">
        <v>88247</v>
      </c>
      <c r="C2077" s="11" t="str">
        <f>VLOOKUP(B2077,IF(A2077="COMPOSICAO",S!$A:$E,I!$A:$E),2,FALSE)</f>
        <v>SINAPI</v>
      </c>
      <c r="D2077" s="23" t="str">
        <f>VLOOKUP(B2077,IF(A2077="COMPOSICAO",S!$A:$E,I!$A:$E),3,FALSE)</f>
        <v>AUXILIAR DE ELETRICISTA COM ENCARGOS COMPLEMENTARES</v>
      </c>
      <c r="E2077" s="11" t="str">
        <f>VLOOKUP(B2077,IF(A2077="COMPOSICAO",S!$A:$E,I!$A:$E),4,FALSE)</f>
        <v>H</v>
      </c>
      <c r="F2077" s="11">
        <f>0.179/pcf</f>
        <v>0.17899999999999999</v>
      </c>
      <c r="G2077" s="67">
        <f>IF(A2077="COMPOSICAO",VLOOKUP("TOTAL SEM BDI - "&amp;B2077,CPUAUX1!$A:$J,9,FALSE),VLOOKUP(B2077,I!$A:$E,5,FALSE))</f>
        <v>22.810000000000002</v>
      </c>
      <c r="H2077" s="68"/>
      <c r="I2077" s="67">
        <f>TRUNC(F2077*G2077,2)</f>
        <v>4.08</v>
      </c>
      <c r="J2077" s="68"/>
      <c r="M2077" s="11">
        <f>B2077</f>
        <v>88247</v>
      </c>
      <c r="N2077" s="18">
        <f>SUMIF(ORCAMENTO!B:B,B2075,ORCAMENTO!F:F)</f>
        <v>8</v>
      </c>
      <c r="O2077" s="11">
        <f>F2077*N2077</f>
        <v>1.4319999999999999</v>
      </c>
      <c r="Q2077" s="11">
        <f ca="1">IFERROR(SUMIF(CO!B:B,B2075,OFFSET(CO!F:F,0,(4+MATCH(ETAPA,CO!$J$10:$BL$10,0)))),0)</f>
        <v>0</v>
      </c>
      <c r="R2077" s="11">
        <f ca="1">F2077*Q2077</f>
        <v>0</v>
      </c>
    </row>
    <row r="2078" spans="1:18" hidden="1">
      <c r="A2078" s="11" t="s">
        <v>2650</v>
      </c>
      <c r="B2078" s="11">
        <v>88264</v>
      </c>
      <c r="C2078" s="11" t="str">
        <f>VLOOKUP(B2078,IF(A2078="COMPOSICAO",S!$A:$E,I!$A:$E),2,FALSE)</f>
        <v>SINAPI</v>
      </c>
      <c r="D2078" s="23" t="str">
        <f>VLOOKUP(B2078,IF(A2078="COMPOSICAO",S!$A:$E,I!$A:$E),3,FALSE)</f>
        <v>ELETRICISTA COM ENCARGOS COMPLEMENTARES</v>
      </c>
      <c r="E2078" s="11" t="str">
        <f>VLOOKUP(B2078,IF(A2078="COMPOSICAO",S!$A:$E,I!$A:$E),4,FALSE)</f>
        <v>H</v>
      </c>
      <c r="F2078" s="11">
        <f>0.179/pcf</f>
        <v>0.17899999999999999</v>
      </c>
      <c r="G2078" s="67">
        <f>IF(A2078="COMPOSICAO",VLOOKUP("TOTAL SEM BDI - "&amp;B2078,CPUAUX1!$A:$J,9,FALSE),VLOOKUP(B2078,I!$A:$E,5,FALSE))</f>
        <v>27.74</v>
      </c>
      <c r="H2078" s="68"/>
      <c r="I2078" s="67">
        <f>TRUNC(F2078*G2078,2)</f>
        <v>4.96</v>
      </c>
      <c r="J2078" s="68"/>
      <c r="M2078" s="11">
        <f>B2078</f>
        <v>88264</v>
      </c>
      <c r="N2078" s="18">
        <f>SUMIF(ORCAMENTO!B:B,B2075,ORCAMENTO!F:F)</f>
        <v>8</v>
      </c>
      <c r="O2078" s="11">
        <f>F2078*N2078</f>
        <v>1.4319999999999999</v>
      </c>
      <c r="Q2078" s="11">
        <f ca="1">IFERROR(SUMIF(CO!B:B,B2075,OFFSET(CO!F:F,0,(4+MATCH(ETAPA,CO!$J$10:$BL$10,0)))),0)</f>
        <v>0</v>
      </c>
      <c r="R2078" s="11">
        <f ca="1">F2078*Q2078</f>
        <v>0</v>
      </c>
    </row>
    <row r="2079" spans="1:18" hidden="1">
      <c r="A2079" s="50" t="str">
        <f>"TOTAL SEM BDI - "&amp;B2075</f>
        <v>TOTAL SEM BDI - SEDUC164</v>
      </c>
      <c r="B2079" s="51"/>
      <c r="C2079" s="51"/>
      <c r="D2079" s="51"/>
      <c r="E2079" s="51"/>
      <c r="F2079" s="51"/>
      <c r="G2079" s="51"/>
      <c r="H2079" s="52"/>
      <c r="I2079" s="67">
        <f>SUM(I2075:I2078)</f>
        <v>53.99</v>
      </c>
      <c r="J2079" s="68"/>
    </row>
    <row r="2080" spans="1:18" hidden="1">
      <c r="A2080" s="50" t="str">
        <f>"TAXA DE BDI ("&amp;TEXT(BDI,"00,00")&amp;" %)"</f>
        <v>TAXA DE BDI (23,54 %)</v>
      </c>
      <c r="B2080" s="51"/>
      <c r="C2080" s="51"/>
      <c r="D2080" s="51"/>
      <c r="E2080" s="51"/>
      <c r="F2080" s="51"/>
      <c r="G2080" s="51"/>
      <c r="H2080" s="52"/>
      <c r="I2080" s="67">
        <f>ROUND(I2079*(BDI/100),2)</f>
        <v>12.71</v>
      </c>
      <c r="J2080" s="68"/>
    </row>
    <row r="2081" spans="1:18" hidden="1">
      <c r="A2081" s="50" t="str">
        <f>"TOTAL COM BDI - "&amp;B2075</f>
        <v>TOTAL COM BDI - SEDUC164</v>
      </c>
      <c r="B2081" s="51"/>
      <c r="C2081" s="51"/>
      <c r="D2081" s="51"/>
      <c r="E2081" s="51"/>
      <c r="F2081" s="51"/>
      <c r="G2081" s="51"/>
      <c r="H2081" s="52"/>
      <c r="I2081" s="67">
        <f>SUM(I2079:I2080)</f>
        <v>66.7</v>
      </c>
      <c r="J2081" s="68"/>
    </row>
    <row r="2082" spans="1:18" hidden="1"/>
    <row r="2083" spans="1:18" hidden="1">
      <c r="A2083" s="9" t="s">
        <v>2646</v>
      </c>
      <c r="B2083" s="9" t="s">
        <v>102</v>
      </c>
      <c r="C2083" s="9" t="s">
        <v>103</v>
      </c>
      <c r="D2083" s="9" t="s">
        <v>36</v>
      </c>
      <c r="E2083" s="9" t="s">
        <v>104</v>
      </c>
      <c r="F2083" s="9" t="s">
        <v>788</v>
      </c>
      <c r="G2083" s="63" t="s">
        <v>2647</v>
      </c>
      <c r="H2083" s="64"/>
      <c r="I2083" s="63" t="s">
        <v>24</v>
      </c>
      <c r="J2083" s="64"/>
    </row>
    <row r="2084" spans="1:18" ht="45" hidden="1">
      <c r="A2084" s="21" t="s">
        <v>14</v>
      </c>
      <c r="B2084" s="21" t="s">
        <v>2157</v>
      </c>
      <c r="C2084" s="21" t="str">
        <f>VLOOKUP(B2084,S!$A:$G,2,FALSE)</f>
        <v>PRÓPRIA</v>
      </c>
      <c r="D2084" s="22" t="str">
        <f>VLOOKUP(B2084,S!$A:$G,3,FALSE)</f>
        <v>FORNECIMENTO E INSTALAÇÃO DE TRILHO ELETRIFICADO DE 2M COM 04 SPOTS DIRECIONÁVEIS, INCLUSIVE LÂMPADA PAR 20 (REF: 13517/ORSE-ORSE-09/2025)</v>
      </c>
      <c r="E2084" s="21" t="str">
        <f>VLOOKUP(B2084,S!$A:$G,4,FALSE)</f>
        <v>UN</v>
      </c>
      <c r="F2084" s="21"/>
      <c r="G2084" s="65">
        <f>I2090</f>
        <v>468.02</v>
      </c>
      <c r="H2084" s="66"/>
      <c r="I2084" s="65"/>
      <c r="J2084" s="66"/>
      <c r="K2084" s="30">
        <f>VLOOKUP(B2084,S!A:G,5,FALSE)</f>
        <v>0</v>
      </c>
      <c r="L2084" s="21" t="s">
        <v>2649</v>
      </c>
    </row>
    <row r="2085" spans="1:18" hidden="1">
      <c r="A2085" s="11" t="s">
        <v>2652</v>
      </c>
      <c r="B2085" s="11" t="s">
        <v>2770</v>
      </c>
      <c r="C2085" s="11" t="str">
        <f>VLOOKUP(B2085,IF(A2085="COMPOSICAO",S!$A:$E,I!$A:$E),2,FALSE)</f>
        <v>ORSE</v>
      </c>
      <c r="D2085" s="23" t="str">
        <f>VLOOKUP(B2085,IF(A2085="COMPOSICAO",S!$A:$E,I!$A:$E),3,FALSE)</f>
        <v>LÂMPADA PAR 20 LED 7W BIVOLT AM/BR/NEU</v>
      </c>
      <c r="E2085" s="11" t="str">
        <f>VLOOKUP(B2085,IF(A2085="COMPOSICAO",S!$A:$E,I!$A:$E),4,FALSE)</f>
        <v>UN</v>
      </c>
      <c r="F2085" s="11">
        <v>4</v>
      </c>
      <c r="G2085" s="67">
        <f>IF(A2085="COMPOSICAO",VLOOKUP("TOTAL SEM BDI - "&amp;B2085,CPUAUX1!$A:$J,9,FALSE),VLOOKUP(B2085,I!$A:$E,5,FALSE))</f>
        <v>19.989999999999998</v>
      </c>
      <c r="H2085" s="68"/>
      <c r="I2085" s="67">
        <f>TRUNC(F2085*G2085,2)</f>
        <v>79.959999999999994</v>
      </c>
      <c r="J2085" s="68"/>
      <c r="M2085" s="11" t="str">
        <f>B2085</f>
        <v>12925/ORSE</v>
      </c>
      <c r="N2085" s="18">
        <f>SUMIF(ORCAMENTO!B:B,B2084,ORCAMENTO!F:F)</f>
        <v>2</v>
      </c>
      <c r="O2085" s="11">
        <f>F2085*N2085</f>
        <v>8</v>
      </c>
      <c r="Q2085" s="11">
        <f ca="1">IFERROR(SUMIF(CO!B:B,B2084,OFFSET(CO!F:F,0,(4+MATCH(ETAPA,CO!$J$10:$BL$10,0)))),0)</f>
        <v>0</v>
      </c>
      <c r="R2085" s="11">
        <f ca="1">F2085*Q2085</f>
        <v>0</v>
      </c>
    </row>
    <row r="2086" spans="1:18" ht="30" hidden="1">
      <c r="A2086" s="11" t="s">
        <v>2652</v>
      </c>
      <c r="B2086" s="11" t="s">
        <v>2771</v>
      </c>
      <c r="C2086" s="11" t="str">
        <f>VLOOKUP(B2086,IF(A2086="COMPOSICAO",S!$A:$E,I!$A:$E),2,FALSE)</f>
        <v>ORSE</v>
      </c>
      <c r="D2086" s="23" t="str">
        <f>VLOOKUP(B2086,IF(A2086="COMPOSICAO",S!$A:$E,I!$A:$E),3,FALSE)</f>
        <v>SPOT DIRECIONÁVEL PARA TRILHOS PAR 20 - EXCLUSIVE LÂMPADA</v>
      </c>
      <c r="E2086" s="11" t="str">
        <f>VLOOKUP(B2086,IF(A2086="COMPOSICAO",S!$A:$E,I!$A:$E),4,FALSE)</f>
        <v>UN</v>
      </c>
      <c r="F2086" s="11">
        <v>4</v>
      </c>
      <c r="G2086" s="67">
        <f>IF(A2086="COMPOSICAO",VLOOKUP("TOTAL SEM BDI - "&amp;B2086,CPUAUX1!$A:$J,9,FALSE),VLOOKUP(B2086,I!$A:$E,5,FALSE))</f>
        <v>62.5</v>
      </c>
      <c r="H2086" s="68"/>
      <c r="I2086" s="67">
        <f>TRUNC(F2086*G2086,2)</f>
        <v>250</v>
      </c>
      <c r="J2086" s="68"/>
      <c r="M2086" s="11" t="str">
        <f>B2086</f>
        <v>14253/ORSE</v>
      </c>
      <c r="N2086" s="18">
        <f>SUMIF(ORCAMENTO!B:B,B2084,ORCAMENTO!F:F)</f>
        <v>2</v>
      </c>
      <c r="O2086" s="11">
        <f>F2086*N2086</f>
        <v>8</v>
      </c>
      <c r="Q2086" s="11">
        <f ca="1">IFERROR(SUMIF(CO!B:B,B2084,OFFSET(CO!F:F,0,(4+MATCH(ETAPA,CO!$J$10:$BL$10,0)))),0)</f>
        <v>0</v>
      </c>
      <c r="R2086" s="11">
        <f ca="1">F2086*Q2086</f>
        <v>0</v>
      </c>
    </row>
    <row r="2087" spans="1:18" hidden="1">
      <c r="A2087" s="11" t="s">
        <v>2652</v>
      </c>
      <c r="B2087" s="11" t="s">
        <v>2772</v>
      </c>
      <c r="C2087" s="11" t="str">
        <f>VLOOKUP(B2087,IF(A2087="COMPOSICAO",S!$A:$E,I!$A:$E),2,FALSE)</f>
        <v>ORSE</v>
      </c>
      <c r="D2087" s="23" t="str">
        <f>VLOOKUP(B2087,IF(A2087="COMPOSICAO",S!$A:$E,I!$A:$E),3,FALSE)</f>
        <v>TRILHO ELETRIFICADO DE 2M</v>
      </c>
      <c r="E2087" s="11" t="str">
        <f>VLOOKUP(B2087,IF(A2087="COMPOSICAO",S!$A:$E,I!$A:$E),4,FALSE)</f>
        <v>UN</v>
      </c>
      <c r="F2087" s="11">
        <v>1</v>
      </c>
      <c r="G2087" s="67">
        <f>IF(A2087="COMPOSICAO",VLOOKUP("TOTAL SEM BDI - "&amp;B2087,CPUAUX1!$A:$J,9,FALSE),VLOOKUP(B2087,I!$A:$E,5,FALSE))</f>
        <v>63.89</v>
      </c>
      <c r="H2087" s="68"/>
      <c r="I2087" s="67">
        <f>TRUNC(F2087*G2087,2)</f>
        <v>63.89</v>
      </c>
      <c r="J2087" s="68"/>
      <c r="M2087" s="11" t="str">
        <f>B2087</f>
        <v>14264/ORSE</v>
      </c>
      <c r="N2087" s="18">
        <f>SUMIF(ORCAMENTO!B:B,B2084,ORCAMENTO!F:F)</f>
        <v>2</v>
      </c>
      <c r="O2087" s="11">
        <f>F2087*N2087</f>
        <v>2</v>
      </c>
      <c r="Q2087" s="11">
        <f ca="1">IFERROR(SUMIF(CO!B:B,B2084,OFFSET(CO!F:F,0,(4+MATCH(ETAPA,CO!$J$10:$BL$10,0)))),0)</f>
        <v>0</v>
      </c>
      <c r="R2087" s="11">
        <f ca="1">F2087*Q2087</f>
        <v>0</v>
      </c>
    </row>
    <row r="2088" spans="1:18" hidden="1">
      <c r="A2088" s="11" t="s">
        <v>2650</v>
      </c>
      <c r="B2088" s="11">
        <v>88316</v>
      </c>
      <c r="C2088" s="11" t="str">
        <f>VLOOKUP(B2088,IF(A2088="COMPOSICAO",S!$A:$E,I!$A:$E),2,FALSE)</f>
        <v>SINAPI</v>
      </c>
      <c r="D2088" s="23" t="str">
        <f>VLOOKUP(B2088,IF(A2088="COMPOSICAO",S!$A:$E,I!$A:$E),3,FALSE)</f>
        <v>SERVENTE COM ENCARGOS COMPLEMENTARES</v>
      </c>
      <c r="E2088" s="11" t="str">
        <f>VLOOKUP(B2088,IF(A2088="COMPOSICAO",S!$A:$E,I!$A:$E),4,FALSE)</f>
        <v>H</v>
      </c>
      <c r="F2088" s="11">
        <f>1.5/pcf</f>
        <v>1.5</v>
      </c>
      <c r="G2088" s="67">
        <f>IF(A2088="COMPOSICAO",VLOOKUP("TOTAL SEM BDI - "&amp;B2088,CPUAUX1!$A:$J,9,FALSE),VLOOKUP(B2088,I!$A:$E,5,FALSE))</f>
        <v>21.71</v>
      </c>
      <c r="H2088" s="68"/>
      <c r="I2088" s="67">
        <f>TRUNC(F2088*G2088,2)</f>
        <v>32.56</v>
      </c>
      <c r="J2088" s="68"/>
      <c r="M2088" s="11">
        <f>B2088</f>
        <v>88316</v>
      </c>
      <c r="N2088" s="18">
        <f>SUMIF(ORCAMENTO!B:B,B2084,ORCAMENTO!F:F)</f>
        <v>2</v>
      </c>
      <c r="O2088" s="11">
        <f>F2088*N2088</f>
        <v>3</v>
      </c>
      <c r="Q2088" s="11">
        <f ca="1">IFERROR(SUMIF(CO!B:B,B2084,OFFSET(CO!F:F,0,(4+MATCH(ETAPA,CO!$J$10:$BL$10,0)))),0)</f>
        <v>0</v>
      </c>
      <c r="R2088" s="11">
        <f ca="1">F2088*Q2088</f>
        <v>0</v>
      </c>
    </row>
    <row r="2089" spans="1:18" hidden="1">
      <c r="A2089" s="11" t="s">
        <v>2650</v>
      </c>
      <c r="B2089" s="11">
        <v>88264</v>
      </c>
      <c r="C2089" s="11" t="str">
        <f>VLOOKUP(B2089,IF(A2089="COMPOSICAO",S!$A:$E,I!$A:$E),2,FALSE)</f>
        <v>SINAPI</v>
      </c>
      <c r="D2089" s="23" t="str">
        <f>VLOOKUP(B2089,IF(A2089="COMPOSICAO",S!$A:$E,I!$A:$E),3,FALSE)</f>
        <v>ELETRICISTA COM ENCARGOS COMPLEMENTARES</v>
      </c>
      <c r="E2089" s="11" t="str">
        <f>VLOOKUP(B2089,IF(A2089="COMPOSICAO",S!$A:$E,I!$A:$E),4,FALSE)</f>
        <v>H</v>
      </c>
      <c r="F2089" s="11">
        <f>1.5/pcf</f>
        <v>1.5</v>
      </c>
      <c r="G2089" s="67">
        <f>IF(A2089="COMPOSICAO",VLOOKUP("TOTAL SEM BDI - "&amp;B2089,CPUAUX1!$A:$J,9,FALSE),VLOOKUP(B2089,I!$A:$E,5,FALSE))</f>
        <v>27.74</v>
      </c>
      <c r="H2089" s="68"/>
      <c r="I2089" s="67">
        <f>TRUNC(F2089*G2089,2)</f>
        <v>41.61</v>
      </c>
      <c r="J2089" s="68"/>
      <c r="M2089" s="11">
        <f>B2089</f>
        <v>88264</v>
      </c>
      <c r="N2089" s="18">
        <f>SUMIF(ORCAMENTO!B:B,B2084,ORCAMENTO!F:F)</f>
        <v>2</v>
      </c>
      <c r="O2089" s="11">
        <f>F2089*N2089</f>
        <v>3</v>
      </c>
      <c r="Q2089" s="11">
        <f ca="1">IFERROR(SUMIF(CO!B:B,B2084,OFFSET(CO!F:F,0,(4+MATCH(ETAPA,CO!$J$10:$BL$10,0)))),0)</f>
        <v>0</v>
      </c>
      <c r="R2089" s="11">
        <f ca="1">F2089*Q2089</f>
        <v>0</v>
      </c>
    </row>
    <row r="2090" spans="1:18" hidden="1">
      <c r="A2090" s="50" t="str">
        <f>"TOTAL SEM BDI - "&amp;B2084</f>
        <v>TOTAL SEM BDI - SEDUC806</v>
      </c>
      <c r="B2090" s="51"/>
      <c r="C2090" s="51"/>
      <c r="D2090" s="51"/>
      <c r="E2090" s="51"/>
      <c r="F2090" s="51"/>
      <c r="G2090" s="51"/>
      <c r="H2090" s="52"/>
      <c r="I2090" s="67">
        <f>SUM(I2084:I2089)</f>
        <v>468.02</v>
      </c>
      <c r="J2090" s="68"/>
    </row>
    <row r="2091" spans="1:18" hidden="1">
      <c r="A2091" s="50" t="str">
        <f>"TAXA DE BDI ("&amp;TEXT(BDI,"00,00")&amp;" %)"</f>
        <v>TAXA DE BDI (23,54 %)</v>
      </c>
      <c r="B2091" s="51"/>
      <c r="C2091" s="51"/>
      <c r="D2091" s="51"/>
      <c r="E2091" s="51"/>
      <c r="F2091" s="51"/>
      <c r="G2091" s="51"/>
      <c r="H2091" s="52"/>
      <c r="I2091" s="67">
        <f>ROUND(I2090*(BDI/100),2)</f>
        <v>110.17</v>
      </c>
      <c r="J2091" s="68"/>
    </row>
    <row r="2092" spans="1:18" hidden="1">
      <c r="A2092" s="50" t="str">
        <f>"TOTAL COM BDI - "&amp;B2084</f>
        <v>TOTAL COM BDI - SEDUC806</v>
      </c>
      <c r="B2092" s="51"/>
      <c r="C2092" s="51"/>
      <c r="D2092" s="51"/>
      <c r="E2092" s="51"/>
      <c r="F2092" s="51"/>
      <c r="G2092" s="51"/>
      <c r="H2092" s="52"/>
      <c r="I2092" s="67">
        <f>SUM(I2090:I2091)</f>
        <v>578.18999999999994</v>
      </c>
      <c r="J2092" s="68"/>
    </row>
    <row r="2093" spans="1:18" hidden="1"/>
    <row r="2094" spans="1:18" hidden="1">
      <c r="A2094" s="9" t="s">
        <v>2646</v>
      </c>
      <c r="B2094" s="9" t="s">
        <v>102</v>
      </c>
      <c r="C2094" s="9" t="s">
        <v>103</v>
      </c>
      <c r="D2094" s="9" t="s">
        <v>36</v>
      </c>
      <c r="E2094" s="9" t="s">
        <v>104</v>
      </c>
      <c r="F2094" s="9" t="s">
        <v>788</v>
      </c>
      <c r="G2094" s="63" t="s">
        <v>2647</v>
      </c>
      <c r="H2094" s="64"/>
      <c r="I2094" s="63" t="s">
        <v>24</v>
      </c>
      <c r="J2094" s="64"/>
    </row>
    <row r="2095" spans="1:18" hidden="1">
      <c r="A2095" s="21" t="s">
        <v>2669</v>
      </c>
      <c r="B2095" s="21" t="s">
        <v>2159</v>
      </c>
      <c r="C2095" s="21" t="str">
        <f>VLOOKUP(B2095,S!$A:$G,2,FALSE)</f>
        <v>PRÓPRIA</v>
      </c>
      <c r="D2095" s="22" t="str">
        <f>VLOOKUP(B2095,S!$A:$G,3,FALSE)</f>
        <v>LUMINÁRIA LED SLIM 36 W</v>
      </c>
      <c r="E2095" s="21" t="str">
        <f>VLOOKUP(B2095,S!$A:$G,4,FALSE)</f>
        <v>UN</v>
      </c>
      <c r="F2095" s="21"/>
      <c r="G2095" s="65">
        <f>I2099</f>
        <v>64.069999999999993</v>
      </c>
      <c r="H2095" s="66"/>
      <c r="I2095" s="65"/>
      <c r="J2095" s="66"/>
      <c r="K2095" s="30">
        <f>VLOOKUP(B2095,S!A:G,5,FALSE)</f>
        <v>0</v>
      </c>
      <c r="L2095" s="21" t="s">
        <v>2649</v>
      </c>
    </row>
    <row r="2096" spans="1:18" ht="30" hidden="1">
      <c r="A2096" s="11" t="s">
        <v>2652</v>
      </c>
      <c r="B2096" s="11" t="s">
        <v>2773</v>
      </c>
      <c r="C2096" s="11" t="str">
        <f>VLOOKUP(B2096,IF(A2096="COMPOSICAO",S!$A:$E,I!$A:$E),2,FALSE)</f>
        <v>ORSE</v>
      </c>
      <c r="D2096" s="23" t="str">
        <f>VLOOKUP(B2096,IF(A2096="COMPOSICAO",S!$A:$E,I!$A:$E),3,FALSE)</f>
        <v>LUMINÁRIA (CALHA) P/ LAMPADA FLUORESCENTE 2 X 16W/TUBULAR LED 9,9W A 10W</v>
      </c>
      <c r="E2096" s="11" t="str">
        <f>VLOOKUP(B2096,IF(A2096="COMPOSICAO",S!$A:$E,I!$A:$E),4,FALSE)</f>
        <v>UN</v>
      </c>
      <c r="F2096" s="11">
        <v>2</v>
      </c>
      <c r="G2096" s="67">
        <f>IF(A2096="COMPOSICAO",VLOOKUP("TOTAL SEM BDI - "&amp;B2096,CPUAUX1!$A:$J,9,FALSE),VLOOKUP(B2096,I!$A:$E,5,FALSE))</f>
        <v>28.5</v>
      </c>
      <c r="H2096" s="68"/>
      <c r="I2096" s="67">
        <f>TRUNC(F2096*G2096,2)</f>
        <v>57</v>
      </c>
      <c r="J2096" s="68"/>
      <c r="M2096" s="11" t="str">
        <f>B2096</f>
        <v>01348/ORSE</v>
      </c>
      <c r="N2096" s="18">
        <f>SUMIF(ORCAMENTO!B:B,B2095,ORCAMENTO!F:F)</f>
        <v>167</v>
      </c>
      <c r="O2096" s="11">
        <f>F2096*N2096</f>
        <v>334</v>
      </c>
      <c r="Q2096" s="11">
        <f ca="1">IFERROR(SUMIF(CO!B:B,B2095,OFFSET(CO!F:F,0,(4+MATCH(ETAPA,CO!$J$10:$BL$10,0)))),0)</f>
        <v>0</v>
      </c>
      <c r="R2096" s="11">
        <f ca="1">F2096*Q2096</f>
        <v>0</v>
      </c>
    </row>
    <row r="2097" spans="1:18" hidden="1">
      <c r="A2097" s="11" t="s">
        <v>2650</v>
      </c>
      <c r="B2097" s="11">
        <v>88247</v>
      </c>
      <c r="C2097" s="11" t="str">
        <f>VLOOKUP(B2097,IF(A2097="COMPOSICAO",S!$A:$E,I!$A:$E),2,FALSE)</f>
        <v>SINAPI</v>
      </c>
      <c r="D2097" s="23" t="str">
        <f>VLOOKUP(B2097,IF(A2097="COMPOSICAO",S!$A:$E,I!$A:$E),3,FALSE)</f>
        <v>AUXILIAR DE ELETRICISTA COM ENCARGOS COMPLEMENTARES</v>
      </c>
      <c r="E2097" s="11" t="str">
        <f>VLOOKUP(B2097,IF(A2097="COMPOSICAO",S!$A:$E,I!$A:$E),4,FALSE)</f>
        <v>H</v>
      </c>
      <c r="F2097" s="11">
        <f>0.14/pcf</f>
        <v>0.14000000000000001</v>
      </c>
      <c r="G2097" s="67">
        <f>IF(A2097="COMPOSICAO",VLOOKUP("TOTAL SEM BDI - "&amp;B2097,CPUAUX1!$A:$J,9,FALSE),VLOOKUP(B2097,I!$A:$E,5,FALSE))</f>
        <v>22.810000000000002</v>
      </c>
      <c r="H2097" s="68"/>
      <c r="I2097" s="67">
        <f>TRUNC(F2097*G2097,2)</f>
        <v>3.19</v>
      </c>
      <c r="J2097" s="68"/>
      <c r="M2097" s="11">
        <f>B2097</f>
        <v>88247</v>
      </c>
      <c r="N2097" s="18">
        <f>SUMIF(ORCAMENTO!B:B,B2095,ORCAMENTO!F:F)</f>
        <v>167</v>
      </c>
      <c r="O2097" s="11">
        <f>F2097*N2097</f>
        <v>23.380000000000003</v>
      </c>
      <c r="Q2097" s="11">
        <f ca="1">IFERROR(SUMIF(CO!B:B,B2095,OFFSET(CO!F:F,0,(4+MATCH(ETAPA,CO!$J$10:$BL$10,0)))),0)</f>
        <v>0</v>
      </c>
      <c r="R2097" s="11">
        <f ca="1">F2097*Q2097</f>
        <v>0</v>
      </c>
    </row>
    <row r="2098" spans="1:18" hidden="1">
      <c r="A2098" s="11" t="s">
        <v>2650</v>
      </c>
      <c r="B2098" s="11">
        <v>88264</v>
      </c>
      <c r="C2098" s="11" t="str">
        <f>VLOOKUP(B2098,IF(A2098="COMPOSICAO",S!$A:$E,I!$A:$E),2,FALSE)</f>
        <v>SINAPI</v>
      </c>
      <c r="D2098" s="23" t="str">
        <f>VLOOKUP(B2098,IF(A2098="COMPOSICAO",S!$A:$E,I!$A:$E),3,FALSE)</f>
        <v>ELETRICISTA COM ENCARGOS COMPLEMENTARES</v>
      </c>
      <c r="E2098" s="11" t="str">
        <f>VLOOKUP(B2098,IF(A2098="COMPOSICAO",S!$A:$E,I!$A:$E),4,FALSE)</f>
        <v>H</v>
      </c>
      <c r="F2098" s="11">
        <f>0.14/pcf</f>
        <v>0.14000000000000001</v>
      </c>
      <c r="G2098" s="67">
        <f>IF(A2098="COMPOSICAO",VLOOKUP("TOTAL SEM BDI - "&amp;B2098,CPUAUX1!$A:$J,9,FALSE),VLOOKUP(B2098,I!$A:$E,5,FALSE))</f>
        <v>27.74</v>
      </c>
      <c r="H2098" s="68"/>
      <c r="I2098" s="67">
        <f>TRUNC(F2098*G2098,2)</f>
        <v>3.88</v>
      </c>
      <c r="J2098" s="68"/>
      <c r="M2098" s="11">
        <f>B2098</f>
        <v>88264</v>
      </c>
      <c r="N2098" s="18">
        <f>SUMIF(ORCAMENTO!B:B,B2095,ORCAMENTO!F:F)</f>
        <v>167</v>
      </c>
      <c r="O2098" s="11">
        <f>F2098*N2098</f>
        <v>23.380000000000003</v>
      </c>
      <c r="Q2098" s="11">
        <f ca="1">IFERROR(SUMIF(CO!B:B,B2095,OFFSET(CO!F:F,0,(4+MATCH(ETAPA,CO!$J$10:$BL$10,0)))),0)</f>
        <v>0</v>
      </c>
      <c r="R2098" s="11">
        <f ca="1">F2098*Q2098</f>
        <v>0</v>
      </c>
    </row>
    <row r="2099" spans="1:18" hidden="1">
      <c r="A2099" s="50" t="str">
        <f>"TOTAL SEM BDI - "&amp;B2095</f>
        <v>TOTAL SEM BDI - SEDUC149</v>
      </c>
      <c r="B2099" s="51"/>
      <c r="C2099" s="51"/>
      <c r="D2099" s="51"/>
      <c r="E2099" s="51"/>
      <c r="F2099" s="51"/>
      <c r="G2099" s="51"/>
      <c r="H2099" s="52"/>
      <c r="I2099" s="67">
        <f>SUM(I2095:I2098)</f>
        <v>64.069999999999993</v>
      </c>
      <c r="J2099" s="68"/>
    </row>
    <row r="2100" spans="1:18" hidden="1">
      <c r="A2100" s="50" t="str">
        <f>"TAXA DE BDI ("&amp;TEXT(BDI,"00,00")&amp;" %)"</f>
        <v>TAXA DE BDI (23,54 %)</v>
      </c>
      <c r="B2100" s="51"/>
      <c r="C2100" s="51"/>
      <c r="D2100" s="51"/>
      <c r="E2100" s="51"/>
      <c r="F2100" s="51"/>
      <c r="G2100" s="51"/>
      <c r="H2100" s="52"/>
      <c r="I2100" s="67">
        <f>ROUND(I2099*(BDI/100),2)</f>
        <v>15.08</v>
      </c>
      <c r="J2100" s="68"/>
    </row>
    <row r="2101" spans="1:18" hidden="1">
      <c r="A2101" s="50" t="str">
        <f>"TOTAL COM BDI - "&amp;B2095</f>
        <v>TOTAL COM BDI - SEDUC149</v>
      </c>
      <c r="B2101" s="51"/>
      <c r="C2101" s="51"/>
      <c r="D2101" s="51"/>
      <c r="E2101" s="51"/>
      <c r="F2101" s="51"/>
      <c r="G2101" s="51"/>
      <c r="H2101" s="52"/>
      <c r="I2101" s="67">
        <f>SUM(I2099:I2100)</f>
        <v>79.149999999999991</v>
      </c>
      <c r="J2101" s="68"/>
    </row>
    <row r="2102" spans="1:18" hidden="1"/>
    <row r="2103" spans="1:18" hidden="1">
      <c r="A2103" s="9" t="s">
        <v>2646</v>
      </c>
      <c r="B2103" s="9" t="s">
        <v>102</v>
      </c>
      <c r="C2103" s="9" t="s">
        <v>103</v>
      </c>
      <c r="D2103" s="9" t="s">
        <v>36</v>
      </c>
      <c r="E2103" s="9" t="s">
        <v>104</v>
      </c>
      <c r="F2103" s="9" t="s">
        <v>788</v>
      </c>
      <c r="G2103" s="63" t="s">
        <v>2647</v>
      </c>
      <c r="H2103" s="64"/>
      <c r="I2103" s="63" t="s">
        <v>24</v>
      </c>
      <c r="J2103" s="64"/>
    </row>
    <row r="2104" spans="1:18" ht="30" hidden="1">
      <c r="A2104" s="21" t="s">
        <v>2669</v>
      </c>
      <c r="B2104" s="21" t="s">
        <v>2161</v>
      </c>
      <c r="C2104" s="21" t="str">
        <f>VLOOKUP(B2104,S!$A:$G,2,FALSE)</f>
        <v>PRÓPRIA</v>
      </c>
      <c r="D2104" s="22" t="str">
        <f>VLOOKUP(B2104,S!$A:$G,3,FALSE)</f>
        <v>ARANDELA TARTARUGA EM ALUMINIO, COM LAMPADA DE LED 15W</v>
      </c>
      <c r="E2104" s="21" t="str">
        <f>VLOOKUP(B2104,S!$A:$G,4,FALSE)</f>
        <v>UN</v>
      </c>
      <c r="F2104" s="21"/>
      <c r="G2104" s="65">
        <f>I2109</f>
        <v>94.519999999999982</v>
      </c>
      <c r="H2104" s="66"/>
      <c r="I2104" s="65"/>
      <c r="J2104" s="66"/>
      <c r="K2104" s="30">
        <f>VLOOKUP(B2104,S!A:G,5,FALSE)</f>
        <v>0</v>
      </c>
      <c r="L2104" s="21" t="s">
        <v>2649</v>
      </c>
    </row>
    <row r="2105" spans="1:18" ht="45" hidden="1">
      <c r="A2105" s="11" t="s">
        <v>2652</v>
      </c>
      <c r="B2105" s="11">
        <v>38775</v>
      </c>
      <c r="C2105" s="11" t="str">
        <f>VLOOKUP(B2105,IF(A2105="COMPOSICAO",S!$A:$E,I!$A:$E),2,FALSE)</f>
        <v>SINAPI</v>
      </c>
      <c r="D2105" s="23" t="str">
        <f>VLOOKUP(B2105,IF(A2105="COMPOSICAO",S!$A:$E,I!$A:$E),3,FALSE)</f>
        <v>LUMINARIA TIPO TARTARUGA PARA AREA EXTERNA EM ALUMINIO, COM GRADE, PARA 1 LAMPADA, BASE E27, POTENCIA MAXIMA 40/60 W (NAO INCLUI LAMPADA)</v>
      </c>
      <c r="E2105" s="11" t="str">
        <f>VLOOKUP(B2105,IF(A2105="COMPOSICAO",S!$A:$E,I!$A:$E),4,FALSE)</f>
        <v>UN</v>
      </c>
      <c r="F2105" s="11">
        <v>1</v>
      </c>
      <c r="G2105" s="67">
        <f>IF(A2105="COMPOSICAO",VLOOKUP("TOTAL SEM BDI - "&amp;B2105,CPUAUX1!$A:$J,9,FALSE),VLOOKUP(B2105,I!$A:$E,5,FALSE))</f>
        <v>80.349999999999994</v>
      </c>
      <c r="H2105" s="68"/>
      <c r="I2105" s="67">
        <f>TRUNC(F2105*G2105,2)</f>
        <v>80.349999999999994</v>
      </c>
      <c r="J2105" s="68"/>
      <c r="M2105" s="11">
        <f>B2105</f>
        <v>38775</v>
      </c>
      <c r="N2105" s="18">
        <f>SUMIF(ORCAMENTO!B:B,B2104,ORCAMENTO!F:F)</f>
        <v>18</v>
      </c>
      <c r="O2105" s="11">
        <f>F2105*N2105</f>
        <v>18</v>
      </c>
      <c r="Q2105" s="11">
        <f ca="1">IFERROR(SUMIF(CO!B:B,B2104,OFFSET(CO!F:F,0,(4+MATCH(ETAPA,CO!$J$10:$BL$10,0)))),0)</f>
        <v>0</v>
      </c>
      <c r="R2105" s="11">
        <f ca="1">F2105*Q2105</f>
        <v>0</v>
      </c>
    </row>
    <row r="2106" spans="1:18" ht="30" hidden="1">
      <c r="A2106" s="11" t="s">
        <v>2652</v>
      </c>
      <c r="B2106" s="11">
        <v>38194</v>
      </c>
      <c r="C2106" s="11" t="str">
        <f>VLOOKUP(B2106,IF(A2106="COMPOSICAO",S!$A:$E,I!$A:$E),2,FALSE)</f>
        <v>SINAPI</v>
      </c>
      <c r="D2106" s="23" t="str">
        <f>VLOOKUP(B2106,IF(A2106="COMPOSICAO",S!$A:$E,I!$A:$E),3,FALSE)</f>
        <v>LAMPADA LED 10 W BIVOLT BRANCA, FORMATO TRADICIONAL (BASE E27)</v>
      </c>
      <c r="E2106" s="11" t="str">
        <f>VLOOKUP(B2106,IF(A2106="COMPOSICAO",S!$A:$E,I!$A:$E),4,FALSE)</f>
        <v>UN</v>
      </c>
      <c r="F2106" s="11">
        <v>1</v>
      </c>
      <c r="G2106" s="67">
        <f>IF(A2106="COMPOSICAO",VLOOKUP("TOTAL SEM BDI - "&amp;B2106,CPUAUX1!$A:$J,9,FALSE),VLOOKUP(B2106,I!$A:$E,5,FALSE))</f>
        <v>5.13</v>
      </c>
      <c r="H2106" s="68"/>
      <c r="I2106" s="67">
        <f>TRUNC(F2106*G2106,2)</f>
        <v>5.13</v>
      </c>
      <c r="J2106" s="68"/>
      <c r="M2106" s="11">
        <f>B2106</f>
        <v>38194</v>
      </c>
      <c r="N2106" s="18">
        <f>SUMIF(ORCAMENTO!B:B,B2104,ORCAMENTO!F:F)</f>
        <v>18</v>
      </c>
      <c r="O2106" s="11">
        <f>F2106*N2106</f>
        <v>18</v>
      </c>
      <c r="Q2106" s="11">
        <f ca="1">IFERROR(SUMIF(CO!B:B,B2104,OFFSET(CO!F:F,0,(4+MATCH(ETAPA,CO!$J$10:$BL$10,0)))),0)</f>
        <v>0</v>
      </c>
      <c r="R2106" s="11">
        <f ca="1">F2106*Q2106</f>
        <v>0</v>
      </c>
    </row>
    <row r="2107" spans="1:18" hidden="1">
      <c r="A2107" s="11" t="s">
        <v>2650</v>
      </c>
      <c r="B2107" s="11">
        <v>88247</v>
      </c>
      <c r="C2107" s="11" t="str">
        <f>VLOOKUP(B2107,IF(A2107="COMPOSICAO",S!$A:$E,I!$A:$E),2,FALSE)</f>
        <v>SINAPI</v>
      </c>
      <c r="D2107" s="23" t="str">
        <f>VLOOKUP(B2107,IF(A2107="COMPOSICAO",S!$A:$E,I!$A:$E),3,FALSE)</f>
        <v>AUXILIAR DE ELETRICISTA COM ENCARGOS COMPLEMENTARES</v>
      </c>
      <c r="E2107" s="11" t="str">
        <f>VLOOKUP(B2107,IF(A2107="COMPOSICAO",S!$A:$E,I!$A:$E),4,FALSE)</f>
        <v>H</v>
      </c>
      <c r="F2107" s="11">
        <f>0.179/pcf</f>
        <v>0.17899999999999999</v>
      </c>
      <c r="G2107" s="67">
        <f>IF(A2107="COMPOSICAO",VLOOKUP("TOTAL SEM BDI - "&amp;B2107,CPUAUX1!$A:$J,9,FALSE),VLOOKUP(B2107,I!$A:$E,5,FALSE))</f>
        <v>22.810000000000002</v>
      </c>
      <c r="H2107" s="68"/>
      <c r="I2107" s="67">
        <f>TRUNC(F2107*G2107,2)</f>
        <v>4.08</v>
      </c>
      <c r="J2107" s="68"/>
      <c r="M2107" s="11">
        <f>B2107</f>
        <v>88247</v>
      </c>
      <c r="N2107" s="18">
        <f>SUMIF(ORCAMENTO!B:B,B2104,ORCAMENTO!F:F)</f>
        <v>18</v>
      </c>
      <c r="O2107" s="11">
        <f>F2107*N2107</f>
        <v>3.222</v>
      </c>
      <c r="Q2107" s="11">
        <f ca="1">IFERROR(SUMIF(CO!B:B,B2104,OFFSET(CO!F:F,0,(4+MATCH(ETAPA,CO!$J$10:$BL$10,0)))),0)</f>
        <v>0</v>
      </c>
      <c r="R2107" s="11">
        <f ca="1">F2107*Q2107</f>
        <v>0</v>
      </c>
    </row>
    <row r="2108" spans="1:18" hidden="1">
      <c r="A2108" s="11" t="s">
        <v>2650</v>
      </c>
      <c r="B2108" s="11">
        <v>88264</v>
      </c>
      <c r="C2108" s="11" t="str">
        <f>VLOOKUP(B2108,IF(A2108="COMPOSICAO",S!$A:$E,I!$A:$E),2,FALSE)</f>
        <v>SINAPI</v>
      </c>
      <c r="D2108" s="23" t="str">
        <f>VLOOKUP(B2108,IF(A2108="COMPOSICAO",S!$A:$E,I!$A:$E),3,FALSE)</f>
        <v>ELETRICISTA COM ENCARGOS COMPLEMENTARES</v>
      </c>
      <c r="E2108" s="11" t="str">
        <f>VLOOKUP(B2108,IF(A2108="COMPOSICAO",S!$A:$E,I!$A:$E),4,FALSE)</f>
        <v>H</v>
      </c>
      <c r="F2108" s="11">
        <f>0.179/pcf</f>
        <v>0.17899999999999999</v>
      </c>
      <c r="G2108" s="67">
        <f>IF(A2108="COMPOSICAO",VLOOKUP("TOTAL SEM BDI - "&amp;B2108,CPUAUX1!$A:$J,9,FALSE),VLOOKUP(B2108,I!$A:$E,5,FALSE))</f>
        <v>27.74</v>
      </c>
      <c r="H2108" s="68"/>
      <c r="I2108" s="67">
        <f>TRUNC(F2108*G2108,2)</f>
        <v>4.96</v>
      </c>
      <c r="J2108" s="68"/>
      <c r="M2108" s="11">
        <f>B2108</f>
        <v>88264</v>
      </c>
      <c r="N2108" s="18">
        <f>SUMIF(ORCAMENTO!B:B,B2104,ORCAMENTO!F:F)</f>
        <v>18</v>
      </c>
      <c r="O2108" s="11">
        <f>F2108*N2108</f>
        <v>3.222</v>
      </c>
      <c r="Q2108" s="11">
        <f ca="1">IFERROR(SUMIF(CO!B:B,B2104,OFFSET(CO!F:F,0,(4+MATCH(ETAPA,CO!$J$10:$BL$10,0)))),0)</f>
        <v>0</v>
      </c>
      <c r="R2108" s="11">
        <f ca="1">F2108*Q2108</f>
        <v>0</v>
      </c>
    </row>
    <row r="2109" spans="1:18" hidden="1">
      <c r="A2109" s="50" t="str">
        <f>"TOTAL SEM BDI - "&amp;B2104</f>
        <v>TOTAL SEM BDI - SEDUC166</v>
      </c>
      <c r="B2109" s="51"/>
      <c r="C2109" s="51"/>
      <c r="D2109" s="51"/>
      <c r="E2109" s="51"/>
      <c r="F2109" s="51"/>
      <c r="G2109" s="51"/>
      <c r="H2109" s="52"/>
      <c r="I2109" s="67">
        <f>SUM(I2104:I2108)</f>
        <v>94.519999999999982</v>
      </c>
      <c r="J2109" s="68"/>
    </row>
    <row r="2110" spans="1:18" hidden="1">
      <c r="A2110" s="50" t="str">
        <f>"TAXA DE BDI ("&amp;TEXT(BDI,"00,00")&amp;" %)"</f>
        <v>TAXA DE BDI (23,54 %)</v>
      </c>
      <c r="B2110" s="51"/>
      <c r="C2110" s="51"/>
      <c r="D2110" s="51"/>
      <c r="E2110" s="51"/>
      <c r="F2110" s="51"/>
      <c r="G2110" s="51"/>
      <c r="H2110" s="52"/>
      <c r="I2110" s="67">
        <f>ROUND(I2109*(BDI/100),2)</f>
        <v>22.25</v>
      </c>
      <c r="J2110" s="68"/>
    </row>
    <row r="2111" spans="1:18" hidden="1">
      <c r="A2111" s="50" t="str">
        <f>"TOTAL COM BDI - "&amp;B2104</f>
        <v>TOTAL COM BDI - SEDUC166</v>
      </c>
      <c r="B2111" s="51"/>
      <c r="C2111" s="51"/>
      <c r="D2111" s="51"/>
      <c r="E2111" s="51"/>
      <c r="F2111" s="51"/>
      <c r="G2111" s="51"/>
      <c r="H2111" s="52"/>
      <c r="I2111" s="67">
        <f>SUM(I2109:I2110)</f>
        <v>116.76999999999998</v>
      </c>
      <c r="J2111" s="68"/>
    </row>
    <row r="2112" spans="1:18" hidden="1"/>
    <row r="2113" spans="1:18" hidden="1">
      <c r="A2113" s="9" t="s">
        <v>2646</v>
      </c>
      <c r="B2113" s="9" t="s">
        <v>102</v>
      </c>
      <c r="C2113" s="9" t="s">
        <v>103</v>
      </c>
      <c r="D2113" s="9" t="s">
        <v>36</v>
      </c>
      <c r="E2113" s="9" t="s">
        <v>104</v>
      </c>
      <c r="F2113" s="9" t="s">
        <v>788</v>
      </c>
      <c r="G2113" s="63" t="s">
        <v>2647</v>
      </c>
      <c r="H2113" s="64"/>
      <c r="I2113" s="63" t="s">
        <v>24</v>
      </c>
      <c r="J2113" s="64"/>
    </row>
    <row r="2114" spans="1:18" hidden="1">
      <c r="A2114" s="21" t="s">
        <v>2669</v>
      </c>
      <c r="B2114" s="21" t="s">
        <v>2163</v>
      </c>
      <c r="C2114" s="21" t="str">
        <f>VLOOKUP(B2114,S!$A:$G,2,FALSE)</f>
        <v>PRÓPRIA</v>
      </c>
      <c r="D2114" s="22" t="str">
        <f>VLOOKUP(B2114,S!$A:$G,3,FALSE)</f>
        <v>LUMINÁRIA LÂMPADA TUBULAR LED 2X18 W</v>
      </c>
      <c r="E2114" s="21" t="str">
        <f>VLOOKUP(B2114,S!$A:$G,4,FALSE)</f>
        <v>UN</v>
      </c>
      <c r="F2114" s="21"/>
      <c r="G2114" s="65">
        <f>I2119</f>
        <v>74.710000000000008</v>
      </c>
      <c r="H2114" s="66"/>
      <c r="I2114" s="65"/>
      <c r="J2114" s="66"/>
      <c r="K2114" s="30">
        <f>VLOOKUP(B2114,S!A:G,5,FALSE)</f>
        <v>0</v>
      </c>
      <c r="L2114" s="21" t="s">
        <v>2649</v>
      </c>
    </row>
    <row r="2115" spans="1:18" ht="30" hidden="1">
      <c r="A2115" s="11" t="s">
        <v>2652</v>
      </c>
      <c r="B2115" s="11" t="s">
        <v>2774</v>
      </c>
      <c r="C2115" s="11" t="str">
        <f>VLOOKUP(B2115,IF(A2115="COMPOSICAO",S!$A:$E,I!$A:$E),2,FALSE)</f>
        <v>ORSE</v>
      </c>
      <c r="D2115" s="23" t="str">
        <f>VLOOKUP(B2115,IF(A2115="COMPOSICAO",S!$A:$E,I!$A:$E),3,FALSE)</f>
        <v>LUMINÁRIA (CALHA) P/ LAMPADA FLUORESCENTE 2 X 32 W/TUBULAR LED 18W A 20W</v>
      </c>
      <c r="E2115" s="11" t="str">
        <f>VLOOKUP(B2115,IF(A2115="COMPOSICAO",S!$A:$E,I!$A:$E),4,FALSE)</f>
        <v>UN</v>
      </c>
      <c r="F2115" s="11">
        <v>1</v>
      </c>
      <c r="G2115" s="67">
        <f>IF(A2115="COMPOSICAO",VLOOKUP("TOTAL SEM BDI - "&amp;B2115,CPUAUX1!$A:$J,9,FALSE),VLOOKUP(B2115,I!$A:$E,5,FALSE))</f>
        <v>44.95</v>
      </c>
      <c r="H2115" s="68"/>
      <c r="I2115" s="67">
        <f>TRUNC(F2115*G2115,2)</f>
        <v>44.95</v>
      </c>
      <c r="J2115" s="68"/>
      <c r="M2115" s="11" t="str">
        <f>B2115</f>
        <v>01352/ORSE</v>
      </c>
      <c r="N2115" s="18">
        <f>SUMIF(ORCAMENTO!B:B,B2114,ORCAMENTO!F:F)</f>
        <v>12</v>
      </c>
      <c r="O2115" s="11">
        <f>F2115*N2115</f>
        <v>12</v>
      </c>
      <c r="Q2115" s="11">
        <f ca="1">IFERROR(SUMIF(CO!B:B,B2114,OFFSET(CO!F:F,0,(4+MATCH(ETAPA,CO!$J$10:$BL$10,0)))),0)</f>
        <v>0</v>
      </c>
      <c r="R2115" s="11">
        <f ca="1">F2115*Q2115</f>
        <v>0</v>
      </c>
    </row>
    <row r="2116" spans="1:18" hidden="1">
      <c r="A2116" s="11" t="s">
        <v>2652</v>
      </c>
      <c r="B2116" s="11">
        <v>39387</v>
      </c>
      <c r="C2116" s="11" t="str">
        <f>VLOOKUP(B2116,IF(A2116="COMPOSICAO",S!$A:$E,I!$A:$E),2,FALSE)</f>
        <v>SINAPI</v>
      </c>
      <c r="D2116" s="23" t="str">
        <f>VLOOKUP(B2116,IF(A2116="COMPOSICAO",S!$A:$E,I!$A:$E),3,FALSE)</f>
        <v>LAMPADA LED TUBULAR BIVOLT 18/20 W, BASE G13</v>
      </c>
      <c r="E2116" s="11" t="str">
        <f>VLOOKUP(B2116,IF(A2116="COMPOSICAO",S!$A:$E,I!$A:$E),4,FALSE)</f>
        <v>UN</v>
      </c>
      <c r="F2116" s="11">
        <v>2</v>
      </c>
      <c r="G2116" s="67">
        <f>IF(A2116="COMPOSICAO",VLOOKUP("TOTAL SEM BDI - "&amp;B2116,CPUAUX1!$A:$J,9,FALSE),VLOOKUP(B2116,I!$A:$E,5,FALSE))</f>
        <v>9.83</v>
      </c>
      <c r="H2116" s="68"/>
      <c r="I2116" s="67">
        <f>TRUNC(F2116*G2116,2)</f>
        <v>19.66</v>
      </c>
      <c r="J2116" s="68"/>
      <c r="M2116" s="11">
        <f>B2116</f>
        <v>39387</v>
      </c>
      <c r="N2116" s="18">
        <f>SUMIF(ORCAMENTO!B:B,B2114,ORCAMENTO!F:F)</f>
        <v>12</v>
      </c>
      <c r="O2116" s="11">
        <f>F2116*N2116</f>
        <v>24</v>
      </c>
      <c r="Q2116" s="11">
        <f ca="1">IFERROR(SUMIF(CO!B:B,B2114,OFFSET(CO!F:F,0,(4+MATCH(ETAPA,CO!$J$10:$BL$10,0)))),0)</f>
        <v>0</v>
      </c>
      <c r="R2116" s="11">
        <f ca="1">F2116*Q2116</f>
        <v>0</v>
      </c>
    </row>
    <row r="2117" spans="1:18" hidden="1">
      <c r="A2117" s="11" t="s">
        <v>2650</v>
      </c>
      <c r="B2117" s="11">
        <v>88247</v>
      </c>
      <c r="C2117" s="11" t="str">
        <f>VLOOKUP(B2117,IF(A2117="COMPOSICAO",S!$A:$E,I!$A:$E),2,FALSE)</f>
        <v>SINAPI</v>
      </c>
      <c r="D2117" s="23" t="str">
        <f>VLOOKUP(B2117,IF(A2117="COMPOSICAO",S!$A:$E,I!$A:$E),3,FALSE)</f>
        <v>AUXILIAR DE ELETRICISTA COM ENCARGOS COMPLEMENTARES</v>
      </c>
      <c r="E2117" s="11" t="str">
        <f>VLOOKUP(B2117,IF(A2117="COMPOSICAO",S!$A:$E,I!$A:$E),4,FALSE)</f>
        <v>H</v>
      </c>
      <c r="F2117" s="11">
        <f>0.2/pcf</f>
        <v>0.2</v>
      </c>
      <c r="G2117" s="67">
        <f>IF(A2117="COMPOSICAO",VLOOKUP("TOTAL SEM BDI - "&amp;B2117,CPUAUX1!$A:$J,9,FALSE),VLOOKUP(B2117,I!$A:$E,5,FALSE))</f>
        <v>22.810000000000002</v>
      </c>
      <c r="H2117" s="68"/>
      <c r="I2117" s="67">
        <f>TRUNC(F2117*G2117,2)</f>
        <v>4.5599999999999996</v>
      </c>
      <c r="J2117" s="68"/>
      <c r="M2117" s="11">
        <f>B2117</f>
        <v>88247</v>
      </c>
      <c r="N2117" s="18">
        <f>SUMIF(ORCAMENTO!B:B,B2114,ORCAMENTO!F:F)</f>
        <v>12</v>
      </c>
      <c r="O2117" s="11">
        <f>F2117*N2117</f>
        <v>2.4000000000000004</v>
      </c>
      <c r="Q2117" s="11">
        <f ca="1">IFERROR(SUMIF(CO!B:B,B2114,OFFSET(CO!F:F,0,(4+MATCH(ETAPA,CO!$J$10:$BL$10,0)))),0)</f>
        <v>0</v>
      </c>
      <c r="R2117" s="11">
        <f ca="1">F2117*Q2117</f>
        <v>0</v>
      </c>
    </row>
    <row r="2118" spans="1:18" hidden="1">
      <c r="A2118" s="11" t="s">
        <v>2650</v>
      </c>
      <c r="B2118" s="11">
        <v>88264</v>
      </c>
      <c r="C2118" s="11" t="str">
        <f>VLOOKUP(B2118,IF(A2118="COMPOSICAO",S!$A:$E,I!$A:$E),2,FALSE)</f>
        <v>SINAPI</v>
      </c>
      <c r="D2118" s="23" t="str">
        <f>VLOOKUP(B2118,IF(A2118="COMPOSICAO",S!$A:$E,I!$A:$E),3,FALSE)</f>
        <v>ELETRICISTA COM ENCARGOS COMPLEMENTARES</v>
      </c>
      <c r="E2118" s="11" t="str">
        <f>VLOOKUP(B2118,IF(A2118="COMPOSICAO",S!$A:$E,I!$A:$E),4,FALSE)</f>
        <v>H</v>
      </c>
      <c r="F2118" s="11">
        <f>0.2/pcf</f>
        <v>0.2</v>
      </c>
      <c r="G2118" s="67">
        <f>IF(A2118="COMPOSICAO",VLOOKUP("TOTAL SEM BDI - "&amp;B2118,CPUAUX1!$A:$J,9,FALSE),VLOOKUP(B2118,I!$A:$E,5,FALSE))</f>
        <v>27.74</v>
      </c>
      <c r="H2118" s="68"/>
      <c r="I2118" s="67">
        <f>TRUNC(F2118*G2118,2)</f>
        <v>5.54</v>
      </c>
      <c r="J2118" s="68"/>
      <c r="M2118" s="11">
        <f>B2118</f>
        <v>88264</v>
      </c>
      <c r="N2118" s="18">
        <f>SUMIF(ORCAMENTO!B:B,B2114,ORCAMENTO!F:F)</f>
        <v>12</v>
      </c>
      <c r="O2118" s="11">
        <f>F2118*N2118</f>
        <v>2.4000000000000004</v>
      </c>
      <c r="Q2118" s="11">
        <f ca="1">IFERROR(SUMIF(CO!B:B,B2114,OFFSET(CO!F:F,0,(4+MATCH(ETAPA,CO!$J$10:$BL$10,0)))),0)</f>
        <v>0</v>
      </c>
      <c r="R2118" s="11">
        <f ca="1">F2118*Q2118</f>
        <v>0</v>
      </c>
    </row>
    <row r="2119" spans="1:18" hidden="1">
      <c r="A2119" s="50" t="str">
        <f>"TOTAL SEM BDI - "&amp;B2114</f>
        <v>TOTAL SEM BDI - SEDUC194</v>
      </c>
      <c r="B2119" s="51"/>
      <c r="C2119" s="51"/>
      <c r="D2119" s="51"/>
      <c r="E2119" s="51"/>
      <c r="F2119" s="51"/>
      <c r="G2119" s="51"/>
      <c r="H2119" s="52"/>
      <c r="I2119" s="67">
        <f>SUM(I2114:I2118)</f>
        <v>74.710000000000008</v>
      </c>
      <c r="J2119" s="68"/>
    </row>
    <row r="2120" spans="1:18" hidden="1">
      <c r="A2120" s="50" t="str">
        <f>"TAXA DE BDI ("&amp;TEXT(BDI,"00,00")&amp;" %)"</f>
        <v>TAXA DE BDI (23,54 %)</v>
      </c>
      <c r="B2120" s="51"/>
      <c r="C2120" s="51"/>
      <c r="D2120" s="51"/>
      <c r="E2120" s="51"/>
      <c r="F2120" s="51"/>
      <c r="G2120" s="51"/>
      <c r="H2120" s="52"/>
      <c r="I2120" s="67">
        <f>ROUND(I2119*(BDI/100),2)</f>
        <v>17.59</v>
      </c>
      <c r="J2120" s="68"/>
    </row>
    <row r="2121" spans="1:18" hidden="1">
      <c r="A2121" s="50" t="str">
        <f>"TOTAL COM BDI - "&amp;B2114</f>
        <v>TOTAL COM BDI - SEDUC194</v>
      </c>
      <c r="B2121" s="51"/>
      <c r="C2121" s="51"/>
      <c r="D2121" s="51"/>
      <c r="E2121" s="51"/>
      <c r="F2121" s="51"/>
      <c r="G2121" s="51"/>
      <c r="H2121" s="52"/>
      <c r="I2121" s="67">
        <f>SUM(I2119:I2120)</f>
        <v>92.300000000000011</v>
      </c>
      <c r="J2121" s="68"/>
    </row>
    <row r="2122" spans="1:18" hidden="1"/>
    <row r="2123" spans="1:18" hidden="1">
      <c r="A2123" s="9" t="s">
        <v>2646</v>
      </c>
      <c r="B2123" s="9" t="s">
        <v>102</v>
      </c>
      <c r="C2123" s="9" t="s">
        <v>103</v>
      </c>
      <c r="D2123" s="9" t="s">
        <v>36</v>
      </c>
      <c r="E2123" s="9" t="s">
        <v>104</v>
      </c>
      <c r="F2123" s="9" t="s">
        <v>788</v>
      </c>
      <c r="G2123" s="63" t="s">
        <v>2647</v>
      </c>
      <c r="H2123" s="64"/>
      <c r="I2123" s="63" t="s">
        <v>24</v>
      </c>
      <c r="J2123" s="64"/>
    </row>
    <row r="2124" spans="1:18" ht="30" hidden="1">
      <c r="A2124" s="21" t="s">
        <v>2669</v>
      </c>
      <c r="B2124" s="21" t="s">
        <v>2165</v>
      </c>
      <c r="C2124" s="21" t="str">
        <f>VLOOKUP(B2124,S!$A:$G,2,FALSE)</f>
        <v>PRÓPRIA</v>
      </c>
      <c r="D2124" s="22" t="str">
        <f>VLOOKUP(B2124,S!$A:$G,3,FALSE)</f>
        <v>INSTALAÇÃO DE QUADRO DE DISTRIBUIÇÃO DE EMBUTIR 50 DISJUNTORES</v>
      </c>
      <c r="E2124" s="21" t="str">
        <f>VLOOKUP(B2124,S!$A:$G,4,FALSE)</f>
        <v>UN</v>
      </c>
      <c r="F2124" s="21"/>
      <c r="G2124" s="65">
        <f>I2129</f>
        <v>1545.6100000000001</v>
      </c>
      <c r="H2124" s="66"/>
      <c r="I2124" s="65"/>
      <c r="J2124" s="66"/>
      <c r="K2124" s="30">
        <f>VLOOKUP(B2124,S!A:G,5,FALSE)</f>
        <v>0</v>
      </c>
      <c r="L2124" s="21" t="s">
        <v>2649</v>
      </c>
    </row>
    <row r="2125" spans="1:18" ht="45" hidden="1">
      <c r="A2125" s="11" t="s">
        <v>2652</v>
      </c>
      <c r="B2125" s="11" t="s">
        <v>2775</v>
      </c>
      <c r="C2125" s="11" t="str">
        <f>VLOOKUP(B2125,IF(A2125="COMPOSICAO",S!$A:$E,I!$A:$E),2,FALSE)</f>
        <v>ORSE</v>
      </c>
      <c r="D2125" s="23" t="str">
        <f>VLOOKUP(B2125,IF(A2125="COMPOSICAO",S!$A:$E,I!$A:$E),3,FALSE)</f>
        <v>QUADRO DE DISTRIBUIÇÃO DE EMBUTIR EM CHAPA DE AÇO, P/ATÉ 56 DISJUNTORES C/BAR RAMENTO, PADRÃO DIN, CEMAR OU SIMILAR</v>
      </c>
      <c r="E2125" s="11" t="str">
        <f>VLOOKUP(B2125,IF(A2125="COMPOSICAO",S!$A:$E,I!$A:$E),4,FALSE)</f>
        <v>UN</v>
      </c>
      <c r="F2125" s="11">
        <v>1</v>
      </c>
      <c r="G2125" s="67">
        <f>IF(A2125="COMPOSICAO",VLOOKUP("TOTAL SEM BDI - "&amp;B2125,CPUAUX1!$A:$J,9,FALSE),VLOOKUP(B2125,I!$A:$E,5,FALSE))</f>
        <v>1350.95</v>
      </c>
      <c r="H2125" s="68"/>
      <c r="I2125" s="67">
        <f>TRUNC(F2125*G2125,2)</f>
        <v>1350.95</v>
      </c>
      <c r="J2125" s="68"/>
      <c r="M2125" s="11" t="str">
        <f>B2125</f>
        <v>04908/ORSE</v>
      </c>
      <c r="N2125" s="18">
        <f>SUMIF(ORCAMENTO!B:B,B2124,ORCAMENTO!F:F)</f>
        <v>1</v>
      </c>
      <c r="O2125" s="11">
        <f>F2125*N2125</f>
        <v>1</v>
      </c>
      <c r="Q2125" s="11">
        <f ca="1">IFERROR(SUMIF(CO!B:B,B2124,OFFSET(CO!F:F,0,(4+MATCH(ETAPA,CO!$J$10:$BL$10,0)))),0)</f>
        <v>0</v>
      </c>
      <c r="R2125" s="11">
        <f ca="1">F2125*Q2125</f>
        <v>0</v>
      </c>
    </row>
    <row r="2126" spans="1:18" hidden="1">
      <c r="A2126" s="11" t="s">
        <v>2650</v>
      </c>
      <c r="B2126" s="11">
        <v>88247</v>
      </c>
      <c r="C2126" s="11" t="str">
        <f>VLOOKUP(B2126,IF(A2126="COMPOSICAO",S!$A:$E,I!$A:$E),2,FALSE)</f>
        <v>SINAPI</v>
      </c>
      <c r="D2126" s="23" t="str">
        <f>VLOOKUP(B2126,IF(A2126="COMPOSICAO",S!$A:$E,I!$A:$E),3,FALSE)</f>
        <v>AUXILIAR DE ELETRICISTA COM ENCARGOS COMPLEMENTARES</v>
      </c>
      <c r="E2126" s="11" t="str">
        <f>VLOOKUP(B2126,IF(A2126="COMPOSICAO",S!$A:$E,I!$A:$E),4,FALSE)</f>
        <v>H</v>
      </c>
      <c r="F2126" s="11">
        <f>1/pcf</f>
        <v>1</v>
      </c>
      <c r="G2126" s="67">
        <f>IF(A2126="COMPOSICAO",VLOOKUP("TOTAL SEM BDI - "&amp;B2126,CPUAUX1!$A:$J,9,FALSE),VLOOKUP(B2126,I!$A:$E,5,FALSE))</f>
        <v>22.810000000000002</v>
      </c>
      <c r="H2126" s="68"/>
      <c r="I2126" s="67">
        <f>TRUNC(F2126*G2126,2)</f>
        <v>22.81</v>
      </c>
      <c r="J2126" s="68"/>
      <c r="M2126" s="11">
        <f>B2126</f>
        <v>88247</v>
      </c>
      <c r="N2126" s="18">
        <f>SUMIF(ORCAMENTO!B:B,B2124,ORCAMENTO!F:F)</f>
        <v>1</v>
      </c>
      <c r="O2126" s="11">
        <f>F2126*N2126</f>
        <v>1</v>
      </c>
      <c r="Q2126" s="11">
        <f ca="1">IFERROR(SUMIF(CO!B:B,B2124,OFFSET(CO!F:F,0,(4+MATCH(ETAPA,CO!$J$10:$BL$10,0)))),0)</f>
        <v>0</v>
      </c>
      <c r="R2126" s="11">
        <f ca="1">F2126*Q2126</f>
        <v>0</v>
      </c>
    </row>
    <row r="2127" spans="1:18" hidden="1">
      <c r="A2127" s="11" t="s">
        <v>2650</v>
      </c>
      <c r="B2127" s="11">
        <v>88264</v>
      </c>
      <c r="C2127" s="11" t="str">
        <f>VLOOKUP(B2127,IF(A2127="COMPOSICAO",S!$A:$E,I!$A:$E),2,FALSE)</f>
        <v>SINAPI</v>
      </c>
      <c r="D2127" s="23" t="str">
        <f>VLOOKUP(B2127,IF(A2127="COMPOSICAO",S!$A:$E,I!$A:$E),3,FALSE)</f>
        <v>ELETRICISTA COM ENCARGOS COMPLEMENTARES</v>
      </c>
      <c r="E2127" s="11" t="str">
        <f>VLOOKUP(B2127,IF(A2127="COMPOSICAO",S!$A:$E,I!$A:$E),4,FALSE)</f>
        <v>H</v>
      </c>
      <c r="F2127" s="11">
        <f>1/pcf</f>
        <v>1</v>
      </c>
      <c r="G2127" s="67">
        <f>IF(A2127="COMPOSICAO",VLOOKUP("TOTAL SEM BDI - "&amp;B2127,CPUAUX1!$A:$J,9,FALSE),VLOOKUP(B2127,I!$A:$E,5,FALSE))</f>
        <v>27.74</v>
      </c>
      <c r="H2127" s="68"/>
      <c r="I2127" s="67">
        <f>TRUNC(F2127*G2127,2)</f>
        <v>27.74</v>
      </c>
      <c r="J2127" s="68"/>
      <c r="M2127" s="11">
        <f>B2127</f>
        <v>88264</v>
      </c>
      <c r="N2127" s="18">
        <f>SUMIF(ORCAMENTO!B:B,B2124,ORCAMENTO!F:F)</f>
        <v>1</v>
      </c>
      <c r="O2127" s="11">
        <f>F2127*N2127</f>
        <v>1</v>
      </c>
      <c r="Q2127" s="11">
        <f ca="1">IFERROR(SUMIF(CO!B:B,B2124,OFFSET(CO!F:F,0,(4+MATCH(ETAPA,CO!$J$10:$BL$10,0)))),0)</f>
        <v>0</v>
      </c>
      <c r="R2127" s="11">
        <f ca="1">F2127*Q2127</f>
        <v>0</v>
      </c>
    </row>
    <row r="2128" spans="1:18" ht="45" hidden="1">
      <c r="A2128" s="11" t="s">
        <v>2650</v>
      </c>
      <c r="B2128" s="11">
        <v>94975</v>
      </c>
      <c r="C2128" s="11" t="str">
        <f>VLOOKUP(B2128,IF(A2128="COMPOSICAO",S!$A:$E,I!$A:$E),2,FALSE)</f>
        <v>SINAPI</v>
      </c>
      <c r="D2128" s="23" t="str">
        <f>VLOOKUP(B2128,IF(A2128="COMPOSICAO",S!$A:$E,I!$A:$E),3,FALSE)</f>
        <v>CONCRETO FCK = 15MPA, TRAÇO 1:3,4:3,5 (EM MASSA SECA DE CIMENTO/ AREIA MÉDIA/ BRITA 1) - PREPARO MANUAL. AF_05/2021</v>
      </c>
      <c r="E2128" s="11" t="str">
        <f>VLOOKUP(B2128,IF(A2128="COMPOSICAO",S!$A:$E,I!$A:$E),4,FALSE)</f>
        <v>M3</v>
      </c>
      <c r="F2128" s="11">
        <v>0.22</v>
      </c>
      <c r="G2128" s="67">
        <f>IF(A2128="COMPOSICAO",VLOOKUP("TOTAL SEM BDI - "&amp;B2128,CPUAUX1!$A:$J,9,FALSE),VLOOKUP(B2128,I!$A:$E,5,FALSE))</f>
        <v>655.06999999999994</v>
      </c>
      <c r="H2128" s="68"/>
      <c r="I2128" s="67">
        <f>TRUNC(F2128*G2128,2)</f>
        <v>144.11000000000001</v>
      </c>
      <c r="J2128" s="68"/>
      <c r="M2128" s="11">
        <f>B2128</f>
        <v>94975</v>
      </c>
      <c r="N2128" s="18">
        <f>SUMIF(ORCAMENTO!B:B,B2124,ORCAMENTO!F:F)</f>
        <v>1</v>
      </c>
      <c r="O2128" s="11">
        <f>F2128*N2128</f>
        <v>0.22</v>
      </c>
      <c r="Q2128" s="11">
        <f ca="1">IFERROR(SUMIF(CO!B:B,B2124,OFFSET(CO!F:F,0,(4+MATCH(ETAPA,CO!$J$10:$BL$10,0)))),0)</f>
        <v>0</v>
      </c>
      <c r="R2128" s="11">
        <f ca="1">F2128*Q2128</f>
        <v>0</v>
      </c>
    </row>
    <row r="2129" spans="1:18" hidden="1">
      <c r="A2129" s="50" t="str">
        <f>"TOTAL SEM BDI - "&amp;B2124</f>
        <v>TOTAL SEM BDI - SEDUC675</v>
      </c>
      <c r="B2129" s="51"/>
      <c r="C2129" s="51"/>
      <c r="D2129" s="51"/>
      <c r="E2129" s="51"/>
      <c r="F2129" s="51"/>
      <c r="G2129" s="51"/>
      <c r="H2129" s="52"/>
      <c r="I2129" s="67">
        <f>SUM(I2124:I2128)</f>
        <v>1545.6100000000001</v>
      </c>
      <c r="J2129" s="68"/>
    </row>
    <row r="2130" spans="1:18" hidden="1">
      <c r="A2130" s="50" t="str">
        <f>"TAXA DE BDI ("&amp;TEXT(BDI,"00,00")&amp;" %)"</f>
        <v>TAXA DE BDI (23,54 %)</v>
      </c>
      <c r="B2130" s="51"/>
      <c r="C2130" s="51"/>
      <c r="D2130" s="51"/>
      <c r="E2130" s="51"/>
      <c r="F2130" s="51"/>
      <c r="G2130" s="51"/>
      <c r="H2130" s="52"/>
      <c r="I2130" s="67">
        <f>ROUND(I2129*(BDI/100),2)</f>
        <v>363.84</v>
      </c>
      <c r="J2130" s="68"/>
    </row>
    <row r="2131" spans="1:18" hidden="1">
      <c r="A2131" s="50" t="str">
        <f>"TOTAL COM BDI - "&amp;B2124</f>
        <v>TOTAL COM BDI - SEDUC675</v>
      </c>
      <c r="B2131" s="51"/>
      <c r="C2131" s="51"/>
      <c r="D2131" s="51"/>
      <c r="E2131" s="51"/>
      <c r="F2131" s="51"/>
      <c r="G2131" s="51"/>
      <c r="H2131" s="52"/>
      <c r="I2131" s="67">
        <f>SUM(I2129:I2130)</f>
        <v>1909.45</v>
      </c>
      <c r="J2131" s="68"/>
    </row>
    <row r="2132" spans="1:18" hidden="1"/>
    <row r="2133" spans="1:18" hidden="1">
      <c r="A2133" s="9" t="s">
        <v>2646</v>
      </c>
      <c r="B2133" s="9" t="s">
        <v>102</v>
      </c>
      <c r="C2133" s="9" t="s">
        <v>103</v>
      </c>
      <c r="D2133" s="9" t="s">
        <v>36</v>
      </c>
      <c r="E2133" s="9" t="s">
        <v>104</v>
      </c>
      <c r="F2133" s="9" t="s">
        <v>788</v>
      </c>
      <c r="G2133" s="63" t="s">
        <v>2647</v>
      </c>
      <c r="H2133" s="64"/>
      <c r="I2133" s="63" t="s">
        <v>24</v>
      </c>
      <c r="J2133" s="64"/>
    </row>
    <row r="2134" spans="1:18" ht="60" hidden="1">
      <c r="A2134" s="21" t="s">
        <v>2765</v>
      </c>
      <c r="B2134" s="21">
        <v>101878</v>
      </c>
      <c r="C2134" s="21" t="str">
        <f>VLOOKUP(B2134,S!$A:$G,2,FALSE)</f>
        <v>SINAPI</v>
      </c>
      <c r="D2134" s="22" t="str">
        <f>VLOOKUP(B2134,S!$A:$G,3,FALSE)</f>
        <v>QUADRO DE DISTRIBUIÇÃO DE ENERGIA EM CHAPA DE AÇO GALVANIZADO, DE SOBREPOR, COM BARRAMENTO TRIFÁSICO, PARA 18 DISJUNTORES DIN 100A - FORNECIMENTO E INSTALAÇÃO. AF_07/2025</v>
      </c>
      <c r="E2134" s="21" t="str">
        <f>VLOOKUP(B2134,S!$A:$G,4,FALSE)</f>
        <v>UN</v>
      </c>
      <c r="F2134" s="21"/>
      <c r="G2134" s="65">
        <f>I2138</f>
        <v>498.73</v>
      </c>
      <c r="H2134" s="66"/>
      <c r="I2134" s="65"/>
      <c r="J2134" s="66"/>
      <c r="K2134" s="30">
        <f>VLOOKUP(B2134,S!A:G,5,FALSE)</f>
        <v>498.73</v>
      </c>
      <c r="L2134" s="21" t="str">
        <f>IF(K2134=G2134,"OK, CONFORME TABELA",IF(G2134&gt;K2134,"ACIMA DA TABELA: ","ABAIXO DA TABELA: ")&amp;TRUNC((G2134*100)/K2134,2)&amp;" %")</f>
        <v>OK, CONFORME TABELA</v>
      </c>
    </row>
    <row r="2135" spans="1:18" hidden="1">
      <c r="A2135" s="11" t="s">
        <v>2650</v>
      </c>
      <c r="B2135" s="11">
        <v>88264</v>
      </c>
      <c r="C2135" s="11" t="str">
        <f>VLOOKUP(B2135,IF(A2135="COMPOSICAO",S!$A:$E,I!$A:$E),2,FALSE)</f>
        <v>SINAPI</v>
      </c>
      <c r="D2135" s="23" t="str">
        <f>VLOOKUP(B2135,IF(A2135="COMPOSICAO",S!$A:$E,I!$A:$E),3,FALSE)</f>
        <v>ELETRICISTA COM ENCARGOS COMPLEMENTARES</v>
      </c>
      <c r="E2135" s="11" t="str">
        <f>VLOOKUP(B2135,IF(A2135="COMPOSICAO",S!$A:$E,I!$A:$E),4,FALSE)</f>
        <v>H</v>
      </c>
      <c r="F2135" s="11">
        <f>0.3173/pcf</f>
        <v>0.31730000000000003</v>
      </c>
      <c r="G2135" s="67">
        <f>IF(A2135="COMPOSICAO",VLOOKUP("TOTAL SEM BDI - "&amp;B2135,CPUAUX1!$A:$J,9,FALSE),VLOOKUP(B2135,I!$A:$E,5,FALSE))</f>
        <v>27.74</v>
      </c>
      <c r="H2135" s="68"/>
      <c r="I2135" s="67">
        <f>TRUNC(F2135*G2135,2)</f>
        <v>8.8000000000000007</v>
      </c>
      <c r="J2135" s="68"/>
      <c r="M2135" s="11">
        <f>B2135</f>
        <v>88264</v>
      </c>
      <c r="N2135" s="18">
        <f>SUMIF(ORCAMENTO!B:B,B2134,ORCAMENTO!F:F)</f>
        <v>1</v>
      </c>
      <c r="O2135" s="11">
        <f>F2135*N2135</f>
        <v>0.31730000000000003</v>
      </c>
      <c r="Q2135" s="11">
        <f ca="1">IFERROR(SUMIF(CO!B:B,B2134,OFFSET(CO!F:F,0,(4+MATCH(ETAPA,CO!$J$10:$BL$10,0)))),0)</f>
        <v>0</v>
      </c>
      <c r="R2135" s="11">
        <f ca="1">F2135*Q2135</f>
        <v>0</v>
      </c>
    </row>
    <row r="2136" spans="1:18" hidden="1">
      <c r="A2136" s="11" t="s">
        <v>2650</v>
      </c>
      <c r="B2136" s="11">
        <v>88247</v>
      </c>
      <c r="C2136" s="11" t="str">
        <f>VLOOKUP(B2136,IF(A2136="COMPOSICAO",S!$A:$E,I!$A:$E),2,FALSE)</f>
        <v>SINAPI</v>
      </c>
      <c r="D2136" s="23" t="str">
        <f>VLOOKUP(B2136,IF(A2136="COMPOSICAO",S!$A:$E,I!$A:$E),3,FALSE)</f>
        <v>AUXILIAR DE ELETRICISTA COM ENCARGOS COMPLEMENTARES</v>
      </c>
      <c r="E2136" s="11" t="str">
        <f>VLOOKUP(B2136,IF(A2136="COMPOSICAO",S!$A:$E,I!$A:$E),4,FALSE)</f>
        <v>H</v>
      </c>
      <c r="F2136" s="11">
        <f>0.3173/pcf</f>
        <v>0.31730000000000003</v>
      </c>
      <c r="G2136" s="67">
        <f>IF(A2136="COMPOSICAO",VLOOKUP("TOTAL SEM BDI - "&amp;B2136,CPUAUX1!$A:$J,9,FALSE),VLOOKUP(B2136,I!$A:$E,5,FALSE))</f>
        <v>22.810000000000002</v>
      </c>
      <c r="H2136" s="68"/>
      <c r="I2136" s="67">
        <f>TRUNC(F2136*G2136,2)</f>
        <v>7.23</v>
      </c>
      <c r="J2136" s="68"/>
      <c r="M2136" s="11">
        <f>B2136</f>
        <v>88247</v>
      </c>
      <c r="N2136" s="18">
        <f>SUMIF(ORCAMENTO!B:B,B2134,ORCAMENTO!F:F)</f>
        <v>1</v>
      </c>
      <c r="O2136" s="11">
        <f>F2136*N2136</f>
        <v>0.31730000000000003</v>
      </c>
      <c r="Q2136" s="11">
        <f ca="1">IFERROR(SUMIF(CO!B:B,B2134,OFFSET(CO!F:F,0,(4+MATCH(ETAPA,CO!$J$10:$BL$10,0)))),0)</f>
        <v>0</v>
      </c>
      <c r="R2136" s="11">
        <f ca="1">F2136*Q2136</f>
        <v>0</v>
      </c>
    </row>
    <row r="2137" spans="1:18" ht="45" hidden="1">
      <c r="A2137" s="11" t="s">
        <v>2652</v>
      </c>
      <c r="B2137" s="11">
        <v>12038</v>
      </c>
      <c r="C2137" s="11" t="str">
        <f>VLOOKUP(B2137,IF(A2137="COMPOSICAO",S!$A:$E,I!$A:$E),2,FALSE)</f>
        <v>SINAPI</v>
      </c>
      <c r="D2137" s="23" t="str">
        <f>VLOOKUP(B2137,IF(A2137="COMPOSICAO",S!$A:$E,I!$A:$E),3,FALSE)</f>
        <v>QUADRO DE DISTRIBUICAO COM BARRAMENTO TRIFASICO, DE SOBREPOR, EM CHAPA DE ACO GALVANIZADO, PARA 18 DISJUNTORES DIN, 100 A</v>
      </c>
      <c r="E2137" s="11" t="str">
        <f>VLOOKUP(B2137,IF(A2137="COMPOSICAO",S!$A:$E,I!$A:$E),4,FALSE)</f>
        <v>UN</v>
      </c>
      <c r="F2137" s="11">
        <v>1</v>
      </c>
      <c r="G2137" s="67">
        <f>IF(A2137="COMPOSICAO",VLOOKUP("TOTAL SEM BDI - "&amp;B2137,CPUAUX1!$A:$J,9,FALSE),VLOOKUP(B2137,I!$A:$E,5,FALSE))</f>
        <v>482.7</v>
      </c>
      <c r="H2137" s="68"/>
      <c r="I2137" s="67">
        <f>TRUNC(F2137*G2137,2)</f>
        <v>482.7</v>
      </c>
      <c r="J2137" s="68"/>
      <c r="M2137" s="11">
        <f>B2137</f>
        <v>12038</v>
      </c>
      <c r="N2137" s="18">
        <f>SUMIF(ORCAMENTO!B:B,B2134,ORCAMENTO!F:F)</f>
        <v>1</v>
      </c>
      <c r="O2137" s="11">
        <f>F2137*N2137</f>
        <v>1</v>
      </c>
      <c r="Q2137" s="11">
        <f ca="1">IFERROR(SUMIF(CO!B:B,B2134,OFFSET(CO!F:F,0,(4+MATCH(ETAPA,CO!$J$10:$BL$10,0)))),0)</f>
        <v>0</v>
      </c>
      <c r="R2137" s="11">
        <f ca="1">F2137*Q2137</f>
        <v>0</v>
      </c>
    </row>
    <row r="2138" spans="1:18" hidden="1">
      <c r="A2138" s="50" t="str">
        <f>"TOTAL SEM BDI - "&amp;B2134</f>
        <v>TOTAL SEM BDI - 101878</v>
      </c>
      <c r="B2138" s="51"/>
      <c r="C2138" s="51"/>
      <c r="D2138" s="51"/>
      <c r="E2138" s="51"/>
      <c r="F2138" s="51"/>
      <c r="G2138" s="51"/>
      <c r="H2138" s="52"/>
      <c r="I2138" s="67">
        <f>SUM(I2134:I2137)</f>
        <v>498.73</v>
      </c>
      <c r="J2138" s="68"/>
    </row>
    <row r="2139" spans="1:18" hidden="1">
      <c r="A2139" s="50" t="str">
        <f>"TAXA DE BDI ("&amp;TEXT(BDI,"00,00")&amp;" %)"</f>
        <v>TAXA DE BDI (23,54 %)</v>
      </c>
      <c r="B2139" s="51"/>
      <c r="C2139" s="51"/>
      <c r="D2139" s="51"/>
      <c r="E2139" s="51"/>
      <c r="F2139" s="51"/>
      <c r="G2139" s="51"/>
      <c r="H2139" s="52"/>
      <c r="I2139" s="67">
        <f>ROUND(I2138*(BDI/100),2)</f>
        <v>117.4</v>
      </c>
      <c r="J2139" s="68"/>
    </row>
    <row r="2140" spans="1:18" hidden="1">
      <c r="A2140" s="50" t="str">
        <f>"TOTAL COM BDI - "&amp;B2134</f>
        <v>TOTAL COM BDI - 101878</v>
      </c>
      <c r="B2140" s="51"/>
      <c r="C2140" s="51"/>
      <c r="D2140" s="51"/>
      <c r="E2140" s="51"/>
      <c r="F2140" s="51"/>
      <c r="G2140" s="51"/>
      <c r="H2140" s="52"/>
      <c r="I2140" s="67">
        <f>SUM(I2138:I2139)</f>
        <v>616.13</v>
      </c>
      <c r="J2140" s="68"/>
    </row>
    <row r="2141" spans="1:18" hidden="1"/>
    <row r="2142" spans="1:18" hidden="1">
      <c r="A2142" s="9" t="s">
        <v>2646</v>
      </c>
      <c r="B2142" s="9" t="s">
        <v>102</v>
      </c>
      <c r="C2142" s="9" t="s">
        <v>103</v>
      </c>
      <c r="D2142" s="9" t="s">
        <v>36</v>
      </c>
      <c r="E2142" s="9" t="s">
        <v>104</v>
      </c>
      <c r="F2142" s="9" t="s">
        <v>788</v>
      </c>
      <c r="G2142" s="63" t="s">
        <v>2647</v>
      </c>
      <c r="H2142" s="64"/>
      <c r="I2142" s="63" t="s">
        <v>24</v>
      </c>
      <c r="J2142" s="64"/>
    </row>
    <row r="2143" spans="1:18" ht="60" hidden="1">
      <c r="A2143" s="21" t="s">
        <v>2765</v>
      </c>
      <c r="B2143" s="21">
        <v>101879</v>
      </c>
      <c r="C2143" s="21" t="str">
        <f>VLOOKUP(B2143,S!$A:$G,2,FALSE)</f>
        <v>SINAPI</v>
      </c>
      <c r="D2143" s="22" t="str">
        <f>VLOOKUP(B2143,S!$A:$G,3,FALSE)</f>
        <v>QUADRO DE DISTRIBUIÇÃO DE ENERGIA EM CHAPA DE AÇO GALVANIZADO, DE EMBUTIR, COM BARRAMENTO TRIFÁSICO, PARA 24 DISJUNTORES DIN 100A - FORNECIMENTO E INSTALAÇÃO. AF_07/2025</v>
      </c>
      <c r="E2143" s="21" t="str">
        <f>VLOOKUP(B2143,S!$A:$G,4,FALSE)</f>
        <v>UN</v>
      </c>
      <c r="F2143" s="21"/>
      <c r="G2143" s="65">
        <f>I2148</f>
        <v>643.03</v>
      </c>
      <c r="H2143" s="66"/>
      <c r="I2143" s="65"/>
      <c r="J2143" s="66"/>
      <c r="K2143" s="30">
        <f>VLOOKUP(B2143,S!A:G,5,FALSE)</f>
        <v>643.03</v>
      </c>
      <c r="L2143" s="21" t="str">
        <f>IF(K2143=G2143,"OK, CONFORME TABELA",IF(G2143&gt;K2143,"ACIMA DA TABELA: ","ABAIXO DA TABELA: ")&amp;TRUNC((G2143*100)/K2143,2)&amp;" %")</f>
        <v>OK, CONFORME TABELA</v>
      </c>
    </row>
    <row r="2144" spans="1:18" hidden="1">
      <c r="A2144" s="11" t="s">
        <v>2650</v>
      </c>
      <c r="B2144" s="11">
        <v>88264</v>
      </c>
      <c r="C2144" s="11" t="str">
        <f>VLOOKUP(B2144,IF(A2144="COMPOSICAO",S!$A:$E,I!$A:$E),2,FALSE)</f>
        <v>SINAPI</v>
      </c>
      <c r="D2144" s="23" t="str">
        <f>VLOOKUP(B2144,IF(A2144="COMPOSICAO",S!$A:$E,I!$A:$E),3,FALSE)</f>
        <v>ELETRICISTA COM ENCARGOS COMPLEMENTARES</v>
      </c>
      <c r="E2144" s="11" t="str">
        <f>VLOOKUP(B2144,IF(A2144="COMPOSICAO",S!$A:$E,I!$A:$E),4,FALSE)</f>
        <v>H</v>
      </c>
      <c r="F2144" s="11">
        <f>1.657/pcf</f>
        <v>1.657</v>
      </c>
      <c r="G2144" s="67">
        <f>IF(A2144="COMPOSICAO",VLOOKUP("TOTAL SEM BDI - "&amp;B2144,CPUAUX1!$A:$J,9,FALSE),VLOOKUP(B2144,I!$A:$E,5,FALSE))</f>
        <v>27.74</v>
      </c>
      <c r="H2144" s="68"/>
      <c r="I2144" s="67">
        <f>TRUNC(F2144*G2144,2)</f>
        <v>45.96</v>
      </c>
      <c r="J2144" s="68"/>
      <c r="M2144" s="11">
        <f>B2144</f>
        <v>88264</v>
      </c>
      <c r="N2144" s="18">
        <f>SUMIF(ORCAMENTO!B:B,B2143,ORCAMENTO!F:F)</f>
        <v>6</v>
      </c>
      <c r="O2144" s="11">
        <f>F2144*N2144</f>
        <v>9.9420000000000002</v>
      </c>
      <c r="Q2144" s="11">
        <f ca="1">IFERROR(SUMIF(CO!B:B,B2143,OFFSET(CO!F:F,0,(4+MATCH(ETAPA,CO!$J$10:$BL$10,0)))),0)</f>
        <v>0</v>
      </c>
      <c r="R2144" s="11">
        <f ca="1">F2144*Q2144</f>
        <v>0</v>
      </c>
    </row>
    <row r="2145" spans="1:18" hidden="1">
      <c r="A2145" s="11" t="s">
        <v>2650</v>
      </c>
      <c r="B2145" s="11">
        <v>88247</v>
      </c>
      <c r="C2145" s="11" t="str">
        <f>VLOOKUP(B2145,IF(A2145="COMPOSICAO",S!$A:$E,I!$A:$E),2,FALSE)</f>
        <v>SINAPI</v>
      </c>
      <c r="D2145" s="23" t="str">
        <f>VLOOKUP(B2145,IF(A2145="COMPOSICAO",S!$A:$E,I!$A:$E),3,FALSE)</f>
        <v>AUXILIAR DE ELETRICISTA COM ENCARGOS COMPLEMENTARES</v>
      </c>
      <c r="E2145" s="11" t="str">
        <f>VLOOKUP(B2145,IF(A2145="COMPOSICAO",S!$A:$E,I!$A:$E),4,FALSE)</f>
        <v>H</v>
      </c>
      <c r="F2145" s="11">
        <f>1.657/pcf</f>
        <v>1.657</v>
      </c>
      <c r="G2145" s="67">
        <f>IF(A2145="COMPOSICAO",VLOOKUP("TOTAL SEM BDI - "&amp;B2145,CPUAUX1!$A:$J,9,FALSE),VLOOKUP(B2145,I!$A:$E,5,FALSE))</f>
        <v>22.810000000000002</v>
      </c>
      <c r="H2145" s="68"/>
      <c r="I2145" s="67">
        <f>TRUNC(F2145*G2145,2)</f>
        <v>37.79</v>
      </c>
      <c r="J2145" s="68"/>
      <c r="M2145" s="11">
        <f>B2145</f>
        <v>88247</v>
      </c>
      <c r="N2145" s="18">
        <f>SUMIF(ORCAMENTO!B:B,B2143,ORCAMENTO!F:F)</f>
        <v>6</v>
      </c>
      <c r="O2145" s="11">
        <f>F2145*N2145</f>
        <v>9.9420000000000002</v>
      </c>
      <c r="Q2145" s="11">
        <f ca="1">IFERROR(SUMIF(CO!B:B,B2143,OFFSET(CO!F:F,0,(4+MATCH(ETAPA,CO!$J$10:$BL$10,0)))),0)</f>
        <v>0</v>
      </c>
      <c r="R2145" s="11">
        <f ca="1">F2145*Q2145</f>
        <v>0</v>
      </c>
    </row>
    <row r="2146" spans="1:18" ht="60" hidden="1">
      <c r="A2146" s="11" t="s">
        <v>2650</v>
      </c>
      <c r="B2146" s="11">
        <v>87367</v>
      </c>
      <c r="C2146" s="11" t="str">
        <f>VLOOKUP(B2146,IF(A2146="COMPOSICAO",S!$A:$E,I!$A:$E),2,FALSE)</f>
        <v>SINAPI</v>
      </c>
      <c r="D2146" s="23" t="str">
        <f>VLOOKUP(B2146,IF(A2146="COMPOSICAO",S!$A:$E,I!$A:$E),3,FALSE)</f>
        <v>ARGAMASSA TRAÇO 1:1:6 (EM VOLUME DE CIMENTO, CAL E AREIA MÉDIA ÚMIDA) PARA EMBOÇO/MASSA ÚNICA/ASSENTAMENTO DE ALVENARIA DE VEDAÇÃO, PREPARO MANUAL. AF_08/2019</v>
      </c>
      <c r="E2146" s="11" t="str">
        <f>VLOOKUP(B2146,IF(A2146="COMPOSICAO",S!$A:$E,I!$A:$E),4,FALSE)</f>
        <v>M3</v>
      </c>
      <c r="F2146" s="11">
        <v>1.44E-2</v>
      </c>
      <c r="G2146" s="67">
        <f>IF(A2146="COMPOSICAO",VLOOKUP("TOTAL SEM BDI - "&amp;B2146,CPUAUX1!$A:$J,9,FALSE),VLOOKUP(B2146,I!$A:$E,5,FALSE))</f>
        <v>777.68000000000006</v>
      </c>
      <c r="H2146" s="68"/>
      <c r="I2146" s="67">
        <f>TRUNC(F2146*G2146,2)</f>
        <v>11.19</v>
      </c>
      <c r="J2146" s="68"/>
      <c r="M2146" s="11">
        <f>B2146</f>
        <v>87367</v>
      </c>
      <c r="N2146" s="18">
        <f>SUMIF(ORCAMENTO!B:B,B2143,ORCAMENTO!F:F)</f>
        <v>6</v>
      </c>
      <c r="O2146" s="11">
        <f>F2146*N2146</f>
        <v>8.6400000000000005E-2</v>
      </c>
      <c r="Q2146" s="11">
        <f ca="1">IFERROR(SUMIF(CO!B:B,B2143,OFFSET(CO!F:F,0,(4+MATCH(ETAPA,CO!$J$10:$BL$10,0)))),0)</f>
        <v>0</v>
      </c>
      <c r="R2146" s="11">
        <f ca="1">F2146*Q2146</f>
        <v>0</v>
      </c>
    </row>
    <row r="2147" spans="1:18" ht="45" hidden="1">
      <c r="A2147" s="11" t="s">
        <v>2652</v>
      </c>
      <c r="B2147" s="11">
        <v>12039</v>
      </c>
      <c r="C2147" s="11" t="str">
        <f>VLOOKUP(B2147,IF(A2147="COMPOSICAO",S!$A:$E,I!$A:$E),2,FALSE)</f>
        <v>SINAPI</v>
      </c>
      <c r="D2147" s="23" t="str">
        <f>VLOOKUP(B2147,IF(A2147="COMPOSICAO",S!$A:$E,I!$A:$E),3,FALSE)</f>
        <v>QUADRO DE DISTRIBUICAO COM BARRAMENTO TRIFASICO, DE EMBUTIR, EM CHAPA DE ACO GALVANIZADO, PARA 24 DISJUNTORES DIN, 100 A</v>
      </c>
      <c r="E2147" s="11" t="str">
        <f>VLOOKUP(B2147,IF(A2147="COMPOSICAO",S!$A:$E,I!$A:$E),4,FALSE)</f>
        <v>UN</v>
      </c>
      <c r="F2147" s="11">
        <v>1</v>
      </c>
      <c r="G2147" s="67">
        <f>IF(A2147="COMPOSICAO",VLOOKUP("TOTAL SEM BDI - "&amp;B2147,CPUAUX1!$A:$J,9,FALSE),VLOOKUP(B2147,I!$A:$E,5,FALSE))</f>
        <v>548.09</v>
      </c>
      <c r="H2147" s="68"/>
      <c r="I2147" s="67">
        <f>TRUNC(F2147*G2147,2)</f>
        <v>548.09</v>
      </c>
      <c r="J2147" s="68"/>
      <c r="M2147" s="11">
        <f>B2147</f>
        <v>12039</v>
      </c>
      <c r="N2147" s="18">
        <f>SUMIF(ORCAMENTO!B:B,B2143,ORCAMENTO!F:F)</f>
        <v>6</v>
      </c>
      <c r="O2147" s="11">
        <f>F2147*N2147</f>
        <v>6</v>
      </c>
      <c r="Q2147" s="11">
        <f ca="1">IFERROR(SUMIF(CO!B:B,B2143,OFFSET(CO!F:F,0,(4+MATCH(ETAPA,CO!$J$10:$BL$10,0)))),0)</f>
        <v>0</v>
      </c>
      <c r="R2147" s="11">
        <f ca="1">F2147*Q2147</f>
        <v>0</v>
      </c>
    </row>
    <row r="2148" spans="1:18" hidden="1">
      <c r="A2148" s="50" t="str">
        <f>"TOTAL SEM BDI - "&amp;B2143</f>
        <v>TOTAL SEM BDI - 101879</v>
      </c>
      <c r="B2148" s="51"/>
      <c r="C2148" s="51"/>
      <c r="D2148" s="51"/>
      <c r="E2148" s="51"/>
      <c r="F2148" s="51"/>
      <c r="G2148" s="51"/>
      <c r="H2148" s="52"/>
      <c r="I2148" s="67">
        <f>SUM(I2143:I2147)</f>
        <v>643.03</v>
      </c>
      <c r="J2148" s="68"/>
    </row>
    <row r="2149" spans="1:18" hidden="1">
      <c r="A2149" s="50" t="str">
        <f>"TAXA DE BDI ("&amp;TEXT(BDI,"00,00")&amp;" %)"</f>
        <v>TAXA DE BDI (23,54 %)</v>
      </c>
      <c r="B2149" s="51"/>
      <c r="C2149" s="51"/>
      <c r="D2149" s="51"/>
      <c r="E2149" s="51"/>
      <c r="F2149" s="51"/>
      <c r="G2149" s="51"/>
      <c r="H2149" s="52"/>
      <c r="I2149" s="67">
        <f>ROUND(I2148*(BDI/100),2)</f>
        <v>151.37</v>
      </c>
      <c r="J2149" s="68"/>
    </row>
    <row r="2150" spans="1:18" hidden="1">
      <c r="A2150" s="50" t="str">
        <f>"TOTAL COM BDI - "&amp;B2143</f>
        <v>TOTAL COM BDI - 101879</v>
      </c>
      <c r="B2150" s="51"/>
      <c r="C2150" s="51"/>
      <c r="D2150" s="51"/>
      <c r="E2150" s="51"/>
      <c r="F2150" s="51"/>
      <c r="G2150" s="51"/>
      <c r="H2150" s="52"/>
      <c r="I2150" s="67">
        <f>SUM(I2148:I2149)</f>
        <v>794.4</v>
      </c>
      <c r="J2150" s="68"/>
    </row>
    <row r="2151" spans="1:18" hidden="1"/>
    <row r="2152" spans="1:18" hidden="1">
      <c r="A2152" s="9" t="s">
        <v>2646</v>
      </c>
      <c r="B2152" s="9" t="s">
        <v>102</v>
      </c>
      <c r="C2152" s="9" t="s">
        <v>103</v>
      </c>
      <c r="D2152" s="9" t="s">
        <v>36</v>
      </c>
      <c r="E2152" s="9" t="s">
        <v>104</v>
      </c>
      <c r="F2152" s="9" t="s">
        <v>788</v>
      </c>
      <c r="G2152" s="63" t="s">
        <v>2647</v>
      </c>
      <c r="H2152" s="64"/>
      <c r="I2152" s="63" t="s">
        <v>24</v>
      </c>
      <c r="J2152" s="64"/>
    </row>
    <row r="2153" spans="1:18" ht="60" hidden="1">
      <c r="A2153" s="21" t="s">
        <v>2765</v>
      </c>
      <c r="B2153" s="21">
        <v>101880</v>
      </c>
      <c r="C2153" s="21" t="str">
        <f>VLOOKUP(B2153,S!$A:$G,2,FALSE)</f>
        <v>SINAPI</v>
      </c>
      <c r="D2153" s="22" t="str">
        <f>VLOOKUP(B2153,S!$A:$G,3,FALSE)</f>
        <v>QUADRO DE DISTRIBUIÇÃO DE ENERGIA EM CHAPA DE AÇO GALVANIZADO, DE EMBUTIR, COM BARRAMENTO TRIFÁSICO, PARA 30 DISJUNTORES DIN 150A - FORNECIMENTO E INSTALAÇÃO. AF_07/2025</v>
      </c>
      <c r="E2153" s="21" t="str">
        <f>VLOOKUP(B2153,S!$A:$G,4,FALSE)</f>
        <v>UN</v>
      </c>
      <c r="F2153" s="21"/>
      <c r="G2153" s="65">
        <f>I2158</f>
        <v>746.47</v>
      </c>
      <c r="H2153" s="66"/>
      <c r="I2153" s="65"/>
      <c r="J2153" s="66"/>
      <c r="K2153" s="30">
        <f>VLOOKUP(B2153,S!A:G,5,FALSE)</f>
        <v>746.47</v>
      </c>
      <c r="L2153" s="21" t="str">
        <f>IF(K2153=G2153,"OK, CONFORME TABELA",IF(G2153&gt;K2153,"ACIMA DA TABELA: ","ABAIXO DA TABELA: ")&amp;TRUNC((G2153*100)/K2153,2)&amp;" %")</f>
        <v>OK, CONFORME TABELA</v>
      </c>
    </row>
    <row r="2154" spans="1:18" hidden="1">
      <c r="A2154" s="11" t="s">
        <v>2650</v>
      </c>
      <c r="B2154" s="11">
        <v>88264</v>
      </c>
      <c r="C2154" s="11" t="str">
        <f>VLOOKUP(B2154,IF(A2154="COMPOSICAO",S!$A:$E,I!$A:$E),2,FALSE)</f>
        <v>SINAPI</v>
      </c>
      <c r="D2154" s="23" t="str">
        <f>VLOOKUP(B2154,IF(A2154="COMPOSICAO",S!$A:$E,I!$A:$E),3,FALSE)</f>
        <v>ELETRICISTA COM ENCARGOS COMPLEMENTARES</v>
      </c>
      <c r="E2154" s="11" t="str">
        <f>VLOOKUP(B2154,IF(A2154="COMPOSICAO",S!$A:$E,I!$A:$E),4,FALSE)</f>
        <v>H</v>
      </c>
      <c r="F2154" s="11">
        <f>2.0377/pcf</f>
        <v>2.0377000000000001</v>
      </c>
      <c r="G2154" s="67">
        <f>IF(A2154="COMPOSICAO",VLOOKUP("TOTAL SEM BDI - "&amp;B2154,CPUAUX1!$A:$J,9,FALSE),VLOOKUP(B2154,I!$A:$E,5,FALSE))</f>
        <v>27.74</v>
      </c>
      <c r="H2154" s="68"/>
      <c r="I2154" s="67">
        <f>TRUNC(F2154*G2154,2)</f>
        <v>56.52</v>
      </c>
      <c r="J2154" s="68"/>
      <c r="M2154" s="11">
        <f>B2154</f>
        <v>88264</v>
      </c>
      <c r="N2154" s="18">
        <f>SUMIF(ORCAMENTO!B:B,B2153,ORCAMENTO!F:F)</f>
        <v>1</v>
      </c>
      <c r="O2154" s="11">
        <f>F2154*N2154</f>
        <v>2.0377000000000001</v>
      </c>
      <c r="Q2154" s="11">
        <f ca="1">IFERROR(SUMIF(CO!B:B,B2153,OFFSET(CO!F:F,0,(4+MATCH(ETAPA,CO!$J$10:$BL$10,0)))),0)</f>
        <v>0</v>
      </c>
      <c r="R2154" s="11">
        <f ca="1">F2154*Q2154</f>
        <v>0</v>
      </c>
    </row>
    <row r="2155" spans="1:18" hidden="1">
      <c r="A2155" s="11" t="s">
        <v>2650</v>
      </c>
      <c r="B2155" s="11">
        <v>88247</v>
      </c>
      <c r="C2155" s="11" t="str">
        <f>VLOOKUP(B2155,IF(A2155="COMPOSICAO",S!$A:$E,I!$A:$E),2,FALSE)</f>
        <v>SINAPI</v>
      </c>
      <c r="D2155" s="23" t="str">
        <f>VLOOKUP(B2155,IF(A2155="COMPOSICAO",S!$A:$E,I!$A:$E),3,FALSE)</f>
        <v>AUXILIAR DE ELETRICISTA COM ENCARGOS COMPLEMENTARES</v>
      </c>
      <c r="E2155" s="11" t="str">
        <f>VLOOKUP(B2155,IF(A2155="COMPOSICAO",S!$A:$E,I!$A:$E),4,FALSE)</f>
        <v>H</v>
      </c>
      <c r="F2155" s="11">
        <f>2.0377/pcf</f>
        <v>2.0377000000000001</v>
      </c>
      <c r="G2155" s="67">
        <f>IF(A2155="COMPOSICAO",VLOOKUP("TOTAL SEM BDI - "&amp;B2155,CPUAUX1!$A:$J,9,FALSE),VLOOKUP(B2155,I!$A:$E,5,FALSE))</f>
        <v>22.810000000000002</v>
      </c>
      <c r="H2155" s="68"/>
      <c r="I2155" s="67">
        <f>TRUNC(F2155*G2155,2)</f>
        <v>46.47</v>
      </c>
      <c r="J2155" s="68"/>
      <c r="M2155" s="11">
        <f>B2155</f>
        <v>88247</v>
      </c>
      <c r="N2155" s="18">
        <f>SUMIF(ORCAMENTO!B:B,B2153,ORCAMENTO!F:F)</f>
        <v>1</v>
      </c>
      <c r="O2155" s="11">
        <f>F2155*N2155</f>
        <v>2.0377000000000001</v>
      </c>
      <c r="Q2155" s="11">
        <f ca="1">IFERROR(SUMIF(CO!B:B,B2153,OFFSET(CO!F:F,0,(4+MATCH(ETAPA,CO!$J$10:$BL$10,0)))),0)</f>
        <v>0</v>
      </c>
      <c r="R2155" s="11">
        <f ca="1">F2155*Q2155</f>
        <v>0</v>
      </c>
    </row>
    <row r="2156" spans="1:18" ht="60" hidden="1">
      <c r="A2156" s="11" t="s">
        <v>2650</v>
      </c>
      <c r="B2156" s="11">
        <v>87367</v>
      </c>
      <c r="C2156" s="11" t="str">
        <f>VLOOKUP(B2156,IF(A2156="COMPOSICAO",S!$A:$E,I!$A:$E),2,FALSE)</f>
        <v>SINAPI</v>
      </c>
      <c r="D2156" s="23" t="str">
        <f>VLOOKUP(B2156,IF(A2156="COMPOSICAO",S!$A:$E,I!$A:$E),3,FALSE)</f>
        <v>ARGAMASSA TRAÇO 1:1:6 (EM VOLUME DE CIMENTO, CAL E AREIA MÉDIA ÚMIDA) PARA EMBOÇO/MASSA ÚNICA/ASSENTAMENTO DE ALVENARIA DE VEDAÇÃO, PREPARO MANUAL. AF_08/2019</v>
      </c>
      <c r="E2156" s="11" t="str">
        <f>VLOOKUP(B2156,IF(A2156="COMPOSICAO",S!$A:$E,I!$A:$E),4,FALSE)</f>
        <v>M3</v>
      </c>
      <c r="F2156" s="11">
        <v>1.9199999999999998E-2</v>
      </c>
      <c r="G2156" s="67">
        <f>IF(A2156="COMPOSICAO",VLOOKUP("TOTAL SEM BDI - "&amp;B2156,CPUAUX1!$A:$J,9,FALSE),VLOOKUP(B2156,I!$A:$E,5,FALSE))</f>
        <v>777.68000000000006</v>
      </c>
      <c r="H2156" s="68"/>
      <c r="I2156" s="67">
        <f>TRUNC(F2156*G2156,2)</f>
        <v>14.93</v>
      </c>
      <c r="J2156" s="68"/>
      <c r="M2156" s="11">
        <f>B2156</f>
        <v>87367</v>
      </c>
      <c r="N2156" s="18">
        <f>SUMIF(ORCAMENTO!B:B,B2153,ORCAMENTO!F:F)</f>
        <v>1</v>
      </c>
      <c r="O2156" s="11">
        <f>F2156*N2156</f>
        <v>1.9199999999999998E-2</v>
      </c>
      <c r="Q2156" s="11">
        <f ca="1">IFERROR(SUMIF(CO!B:B,B2153,OFFSET(CO!F:F,0,(4+MATCH(ETAPA,CO!$J$10:$BL$10,0)))),0)</f>
        <v>0</v>
      </c>
      <c r="R2156" s="11">
        <f ca="1">F2156*Q2156</f>
        <v>0</v>
      </c>
    </row>
    <row r="2157" spans="1:18" ht="45" hidden="1">
      <c r="A2157" s="11" t="s">
        <v>2652</v>
      </c>
      <c r="B2157" s="11">
        <v>12041</v>
      </c>
      <c r="C2157" s="11" t="str">
        <f>VLOOKUP(B2157,IF(A2157="COMPOSICAO",S!$A:$E,I!$A:$E),2,FALSE)</f>
        <v>SINAPI</v>
      </c>
      <c r="D2157" s="23" t="str">
        <f>VLOOKUP(B2157,IF(A2157="COMPOSICAO",S!$A:$E,I!$A:$E),3,FALSE)</f>
        <v>QUADRO DE DISTRIBUICAO COM BARRAMENTO TRIFASICO, DE EMBUTIR, EM CHAPA DE ACO GALVANIZADO, PARA 30 DISJUNTORES DIN, 150 A</v>
      </c>
      <c r="E2157" s="11" t="str">
        <f>VLOOKUP(B2157,IF(A2157="COMPOSICAO",S!$A:$E,I!$A:$E),4,FALSE)</f>
        <v>UN</v>
      </c>
      <c r="F2157" s="11">
        <v>1</v>
      </c>
      <c r="G2157" s="67">
        <f>IF(A2157="COMPOSICAO",VLOOKUP("TOTAL SEM BDI - "&amp;B2157,CPUAUX1!$A:$J,9,FALSE),VLOOKUP(B2157,I!$A:$E,5,FALSE))</f>
        <v>628.54999999999995</v>
      </c>
      <c r="H2157" s="68"/>
      <c r="I2157" s="67">
        <f>TRUNC(F2157*G2157,2)</f>
        <v>628.54999999999995</v>
      </c>
      <c r="J2157" s="68"/>
      <c r="M2157" s="11">
        <f>B2157</f>
        <v>12041</v>
      </c>
      <c r="N2157" s="18">
        <f>SUMIF(ORCAMENTO!B:B,B2153,ORCAMENTO!F:F)</f>
        <v>1</v>
      </c>
      <c r="O2157" s="11">
        <f>F2157*N2157</f>
        <v>1</v>
      </c>
      <c r="Q2157" s="11">
        <f ca="1">IFERROR(SUMIF(CO!B:B,B2153,OFFSET(CO!F:F,0,(4+MATCH(ETAPA,CO!$J$10:$BL$10,0)))),0)</f>
        <v>0</v>
      </c>
      <c r="R2157" s="11">
        <f ca="1">F2157*Q2157</f>
        <v>0</v>
      </c>
    </row>
    <row r="2158" spans="1:18" hidden="1">
      <c r="A2158" s="50" t="str">
        <f>"TOTAL SEM BDI - "&amp;B2153</f>
        <v>TOTAL SEM BDI - 101880</v>
      </c>
      <c r="B2158" s="51"/>
      <c r="C2158" s="51"/>
      <c r="D2158" s="51"/>
      <c r="E2158" s="51"/>
      <c r="F2158" s="51"/>
      <c r="G2158" s="51"/>
      <c r="H2158" s="52"/>
      <c r="I2158" s="67">
        <f>SUM(I2153:I2157)</f>
        <v>746.47</v>
      </c>
      <c r="J2158" s="68"/>
    </row>
    <row r="2159" spans="1:18" hidden="1">
      <c r="A2159" s="50" t="str">
        <f>"TAXA DE BDI ("&amp;TEXT(BDI,"00,00")&amp;" %)"</f>
        <v>TAXA DE BDI (23,54 %)</v>
      </c>
      <c r="B2159" s="51"/>
      <c r="C2159" s="51"/>
      <c r="D2159" s="51"/>
      <c r="E2159" s="51"/>
      <c r="F2159" s="51"/>
      <c r="G2159" s="51"/>
      <c r="H2159" s="52"/>
      <c r="I2159" s="67">
        <f>ROUND(I2158*(BDI/100),2)</f>
        <v>175.72</v>
      </c>
      <c r="J2159" s="68"/>
    </row>
    <row r="2160" spans="1:18" hidden="1">
      <c r="A2160" s="50" t="str">
        <f>"TOTAL COM BDI - "&amp;B2153</f>
        <v>TOTAL COM BDI - 101880</v>
      </c>
      <c r="B2160" s="51"/>
      <c r="C2160" s="51"/>
      <c r="D2160" s="51"/>
      <c r="E2160" s="51"/>
      <c r="F2160" s="51"/>
      <c r="G2160" s="51"/>
      <c r="H2160" s="52"/>
      <c r="I2160" s="67">
        <f>SUM(I2158:I2159)</f>
        <v>922.19</v>
      </c>
      <c r="J2160" s="68"/>
    </row>
    <row r="2161" spans="1:18" hidden="1"/>
    <row r="2162" spans="1:18" hidden="1">
      <c r="A2162" s="9" t="s">
        <v>2646</v>
      </c>
      <c r="B2162" s="9" t="s">
        <v>102</v>
      </c>
      <c r="C2162" s="9" t="s">
        <v>103</v>
      </c>
      <c r="D2162" s="9" t="s">
        <v>36</v>
      </c>
      <c r="E2162" s="9" t="s">
        <v>104</v>
      </c>
      <c r="F2162" s="9" t="s">
        <v>788</v>
      </c>
      <c r="G2162" s="63" t="s">
        <v>2647</v>
      </c>
      <c r="H2162" s="64"/>
      <c r="I2162" s="63" t="s">
        <v>24</v>
      </c>
      <c r="J2162" s="64"/>
    </row>
    <row r="2163" spans="1:18" ht="30" hidden="1">
      <c r="A2163" s="21" t="s">
        <v>2776</v>
      </c>
      <c r="B2163" s="21">
        <v>98307</v>
      </c>
      <c r="C2163" s="21" t="str">
        <f>VLOOKUP(B2163,S!$A:$G,2,FALSE)</f>
        <v>SINAPI</v>
      </c>
      <c r="D2163" s="22" t="str">
        <f>VLOOKUP(B2163,S!$A:$G,3,FALSE)</f>
        <v>TOMADA DE REDE RJ45 - FORNECIMENTO E INSTALAÇÃO. AF_08/2025</v>
      </c>
      <c r="E2163" s="21" t="str">
        <f>VLOOKUP(B2163,S!$A:$G,4,FALSE)</f>
        <v>UN</v>
      </c>
      <c r="F2163" s="21"/>
      <c r="G2163" s="65">
        <f>I2167</f>
        <v>63.300000000000004</v>
      </c>
      <c r="H2163" s="66"/>
      <c r="I2163" s="65"/>
      <c r="J2163" s="66"/>
      <c r="K2163" s="30">
        <f>VLOOKUP(B2163,S!A:G,5,FALSE)</f>
        <v>63.3</v>
      </c>
      <c r="L2163" s="21" t="str">
        <f>IF(K2163=G2163,"OK, CONFORME TABELA",IF(G2163&gt;K2163,"ACIMA DA TABELA: ","ABAIXO DA TABELA: ")&amp;TRUNC((G2163*100)/K2163,2)&amp;" %")</f>
        <v>OK, CONFORME TABELA</v>
      </c>
    </row>
    <row r="2164" spans="1:18" hidden="1">
      <c r="A2164" s="11" t="s">
        <v>2650</v>
      </c>
      <c r="B2164" s="11">
        <v>88264</v>
      </c>
      <c r="C2164" s="11" t="str">
        <f>VLOOKUP(B2164,IF(A2164="COMPOSICAO",S!$A:$E,I!$A:$E),2,FALSE)</f>
        <v>SINAPI</v>
      </c>
      <c r="D2164" s="23" t="str">
        <f>VLOOKUP(B2164,IF(A2164="COMPOSICAO",S!$A:$E,I!$A:$E),3,FALSE)</f>
        <v>ELETRICISTA COM ENCARGOS COMPLEMENTARES</v>
      </c>
      <c r="E2164" s="11" t="str">
        <f>VLOOKUP(B2164,IF(A2164="COMPOSICAO",S!$A:$E,I!$A:$E),4,FALSE)</f>
        <v>H</v>
      </c>
      <c r="F2164" s="11">
        <f>0.4317216/pcf</f>
        <v>0.43172159999999998</v>
      </c>
      <c r="G2164" s="67">
        <f>IF(A2164="COMPOSICAO",VLOOKUP("TOTAL SEM BDI - "&amp;B2164,CPUAUX1!$A:$J,9,FALSE),VLOOKUP(B2164,I!$A:$E,5,FALSE))</f>
        <v>27.74</v>
      </c>
      <c r="H2164" s="68"/>
      <c r="I2164" s="67">
        <f>TRUNC(F2164*G2164,2)</f>
        <v>11.97</v>
      </c>
      <c r="J2164" s="68"/>
      <c r="M2164" s="11">
        <f>B2164</f>
        <v>88264</v>
      </c>
      <c r="N2164" s="18">
        <f>SUMIF(ORCAMENTO!B:B,B2163,ORCAMENTO!F:F)</f>
        <v>66</v>
      </c>
      <c r="O2164" s="11">
        <f>F2164*N2164</f>
        <v>28.493625599999998</v>
      </c>
      <c r="Q2164" s="11">
        <f ca="1">IFERROR(SUMIF(CO!B:B,B2163,OFFSET(CO!F:F,0,(4+MATCH(ETAPA,CO!$J$10:$BL$10,0)))),0)</f>
        <v>0</v>
      </c>
      <c r="R2164" s="11">
        <f ca="1">F2164*Q2164</f>
        <v>0</v>
      </c>
    </row>
    <row r="2165" spans="1:18" hidden="1">
      <c r="A2165" s="11" t="s">
        <v>2650</v>
      </c>
      <c r="B2165" s="11">
        <v>88247</v>
      </c>
      <c r="C2165" s="11" t="str">
        <f>VLOOKUP(B2165,IF(A2165="COMPOSICAO",S!$A:$E,I!$A:$E),2,FALSE)</f>
        <v>SINAPI</v>
      </c>
      <c r="D2165" s="23" t="str">
        <f>VLOOKUP(B2165,IF(A2165="COMPOSICAO",S!$A:$E,I!$A:$E),3,FALSE)</f>
        <v>AUXILIAR DE ELETRICISTA COM ENCARGOS COMPLEMENTARES</v>
      </c>
      <c r="E2165" s="11" t="str">
        <f>VLOOKUP(B2165,IF(A2165="COMPOSICAO",S!$A:$E,I!$A:$E),4,FALSE)</f>
        <v>H</v>
      </c>
      <c r="F2165" s="11">
        <f>0.3237912/pcf</f>
        <v>0.3237912</v>
      </c>
      <c r="G2165" s="67">
        <f>IF(A2165="COMPOSICAO",VLOOKUP("TOTAL SEM BDI - "&amp;B2165,CPUAUX1!$A:$J,9,FALSE),VLOOKUP(B2165,I!$A:$E,5,FALSE))</f>
        <v>22.810000000000002</v>
      </c>
      <c r="H2165" s="68"/>
      <c r="I2165" s="67">
        <f>TRUNC(F2165*G2165,2)</f>
        <v>7.38</v>
      </c>
      <c r="J2165" s="68"/>
      <c r="M2165" s="11">
        <f>B2165</f>
        <v>88247</v>
      </c>
      <c r="N2165" s="18">
        <f>SUMIF(ORCAMENTO!B:B,B2163,ORCAMENTO!F:F)</f>
        <v>66</v>
      </c>
      <c r="O2165" s="11">
        <f>F2165*N2165</f>
        <v>21.370219200000001</v>
      </c>
      <c r="Q2165" s="11">
        <f ca="1">IFERROR(SUMIF(CO!B:B,B2163,OFFSET(CO!F:F,0,(4+MATCH(ETAPA,CO!$J$10:$BL$10,0)))),0)</f>
        <v>0</v>
      </c>
      <c r="R2165" s="11">
        <f ca="1">F2165*Q2165</f>
        <v>0</v>
      </c>
    </row>
    <row r="2166" spans="1:18" ht="30" hidden="1">
      <c r="A2166" s="11" t="s">
        <v>2652</v>
      </c>
      <c r="B2166" s="11">
        <v>38083</v>
      </c>
      <c r="C2166" s="11" t="str">
        <f>VLOOKUP(B2166,IF(A2166="COMPOSICAO",S!$A:$E,I!$A:$E),2,FALSE)</f>
        <v>SINAPI</v>
      </c>
      <c r="D2166" s="23" t="str">
        <f>VLOOKUP(B2166,IF(A2166="COMPOSICAO",S!$A:$E,I!$A:$E),3,FALSE)</f>
        <v>TOMADA RJ45, 8 FIOS, CAT 5E, CONJUNTO MONTADO PARA EMBUTIR 4" X 2" (PLACA + SUPORTE + MODULO)</v>
      </c>
      <c r="E2166" s="11" t="str">
        <f>VLOOKUP(B2166,IF(A2166="COMPOSICAO",S!$A:$E,I!$A:$E),4,FALSE)</f>
        <v>UN</v>
      </c>
      <c r="F2166" s="11">
        <v>1</v>
      </c>
      <c r="G2166" s="67">
        <f>IF(A2166="COMPOSICAO",VLOOKUP("TOTAL SEM BDI - "&amp;B2166,CPUAUX1!$A:$J,9,FALSE),VLOOKUP(B2166,I!$A:$E,5,FALSE))</f>
        <v>43.95</v>
      </c>
      <c r="H2166" s="68"/>
      <c r="I2166" s="67">
        <f>TRUNC(F2166*G2166,2)</f>
        <v>43.95</v>
      </c>
      <c r="J2166" s="68"/>
      <c r="M2166" s="11">
        <f>B2166</f>
        <v>38083</v>
      </c>
      <c r="N2166" s="18">
        <f>SUMIF(ORCAMENTO!B:B,B2163,ORCAMENTO!F:F)</f>
        <v>66</v>
      </c>
      <c r="O2166" s="11">
        <f>F2166*N2166</f>
        <v>66</v>
      </c>
      <c r="Q2166" s="11">
        <f ca="1">IFERROR(SUMIF(CO!B:B,B2163,OFFSET(CO!F:F,0,(4+MATCH(ETAPA,CO!$J$10:$BL$10,0)))),0)</f>
        <v>0</v>
      </c>
      <c r="R2166" s="11">
        <f ca="1">F2166*Q2166</f>
        <v>0</v>
      </c>
    </row>
    <row r="2167" spans="1:18" hidden="1">
      <c r="A2167" s="50" t="str">
        <f>"TOTAL SEM BDI - "&amp;B2163</f>
        <v>TOTAL SEM BDI - 98307</v>
      </c>
      <c r="B2167" s="51"/>
      <c r="C2167" s="51"/>
      <c r="D2167" s="51"/>
      <c r="E2167" s="51"/>
      <c r="F2167" s="51"/>
      <c r="G2167" s="51"/>
      <c r="H2167" s="52"/>
      <c r="I2167" s="67">
        <f>SUM(I2163:I2166)</f>
        <v>63.300000000000004</v>
      </c>
      <c r="J2167" s="68"/>
    </row>
    <row r="2168" spans="1:18" hidden="1">
      <c r="A2168" s="50" t="str">
        <f>"TAXA DE BDI ("&amp;TEXT(BDI,"00,00")&amp;" %)"</f>
        <v>TAXA DE BDI (23,54 %)</v>
      </c>
      <c r="B2168" s="51"/>
      <c r="C2168" s="51"/>
      <c r="D2168" s="51"/>
      <c r="E2168" s="51"/>
      <c r="F2168" s="51"/>
      <c r="G2168" s="51"/>
      <c r="H2168" s="52"/>
      <c r="I2168" s="67">
        <f>ROUND(I2167*(BDI/100),2)</f>
        <v>14.9</v>
      </c>
      <c r="J2168" s="68"/>
    </row>
    <row r="2169" spans="1:18" hidden="1">
      <c r="A2169" s="50" t="str">
        <f>"TOTAL COM BDI - "&amp;B2163</f>
        <v>TOTAL COM BDI - 98307</v>
      </c>
      <c r="B2169" s="51"/>
      <c r="C2169" s="51"/>
      <c r="D2169" s="51"/>
      <c r="E2169" s="51"/>
      <c r="F2169" s="51"/>
      <c r="G2169" s="51"/>
      <c r="H2169" s="52"/>
      <c r="I2169" s="67">
        <f>SUM(I2167:I2168)</f>
        <v>78.2</v>
      </c>
      <c r="J2169" s="68"/>
    </row>
    <row r="2170" spans="1:18" hidden="1"/>
    <row r="2171" spans="1:18" hidden="1">
      <c r="A2171" s="9" t="s">
        <v>2646</v>
      </c>
      <c r="B2171" s="9" t="s">
        <v>102</v>
      </c>
      <c r="C2171" s="9" t="s">
        <v>103</v>
      </c>
      <c r="D2171" s="9" t="s">
        <v>36</v>
      </c>
      <c r="E2171" s="9" t="s">
        <v>104</v>
      </c>
      <c r="F2171" s="9" t="s">
        <v>788</v>
      </c>
      <c r="G2171" s="63" t="s">
        <v>2647</v>
      </c>
      <c r="H2171" s="64"/>
      <c r="I2171" s="63" t="s">
        <v>24</v>
      </c>
      <c r="J2171" s="64"/>
    </row>
    <row r="2172" spans="1:18" ht="30" hidden="1">
      <c r="A2172" s="21" t="s">
        <v>2776</v>
      </c>
      <c r="B2172" s="21">
        <v>98297</v>
      </c>
      <c r="C2172" s="21" t="str">
        <f>VLOOKUP(B2172,S!$A:$G,2,FALSE)</f>
        <v>SINAPI</v>
      </c>
      <c r="D2172" s="22" t="str">
        <f>VLOOKUP(B2172,S!$A:$G,3,FALSE)</f>
        <v>CABO ELETRÔNICO CATEGORIA 6, INSTALADO EM EDIFICAÇÃO INSTITUCIONAL - FORNECIMENTO E INSTALAÇÃO. AF_08/2025</v>
      </c>
      <c r="E2172" s="21" t="str">
        <f>VLOOKUP(B2172,S!$A:$G,4,FALSE)</f>
        <v>M</v>
      </c>
      <c r="F2172" s="21"/>
      <c r="G2172" s="65">
        <f>I2176</f>
        <v>12</v>
      </c>
      <c r="H2172" s="66"/>
      <c r="I2172" s="65"/>
      <c r="J2172" s="66"/>
      <c r="K2172" s="30">
        <f>VLOOKUP(B2172,S!A:G,5,FALSE)</f>
        <v>12</v>
      </c>
      <c r="L2172" s="21" t="str">
        <f>IF(K2172=G2172,"OK, CONFORME TABELA",IF(G2172&gt;K2172,"ACIMA DA TABELA: ","ABAIXO DA TABELA: ")&amp;TRUNC((G2172*100)/K2172,2)&amp;" %")</f>
        <v>OK, CONFORME TABELA</v>
      </c>
    </row>
    <row r="2173" spans="1:18" hidden="1">
      <c r="A2173" s="11" t="s">
        <v>2650</v>
      </c>
      <c r="B2173" s="11">
        <v>88264</v>
      </c>
      <c r="C2173" s="11" t="str">
        <f>VLOOKUP(B2173,IF(A2173="COMPOSICAO",S!$A:$E,I!$A:$E),2,FALSE)</f>
        <v>SINAPI</v>
      </c>
      <c r="D2173" s="23" t="str">
        <f>VLOOKUP(B2173,IF(A2173="COMPOSICAO",S!$A:$E,I!$A:$E),3,FALSE)</f>
        <v>ELETRICISTA COM ENCARGOS COMPLEMENTARES</v>
      </c>
      <c r="E2173" s="11" t="str">
        <f>VLOOKUP(B2173,IF(A2173="COMPOSICAO",S!$A:$E,I!$A:$E),4,FALSE)</f>
        <v>H</v>
      </c>
      <c r="F2173" s="11">
        <f>0.0097963/pcf</f>
        <v>9.7963000000000008E-3</v>
      </c>
      <c r="G2173" s="67">
        <f>IF(A2173="COMPOSICAO",VLOOKUP("TOTAL SEM BDI - "&amp;B2173,CPUAUX1!$A:$J,9,FALSE),VLOOKUP(B2173,I!$A:$E,5,FALSE))</f>
        <v>27.74</v>
      </c>
      <c r="H2173" s="68"/>
      <c r="I2173" s="67">
        <f>TRUNC(F2173*G2173,2)</f>
        <v>0.27</v>
      </c>
      <c r="J2173" s="68"/>
      <c r="M2173" s="11">
        <f>B2173</f>
        <v>88264</v>
      </c>
      <c r="N2173" s="18">
        <f>SUMIF(ORCAMENTO!B:B,B2172,ORCAMENTO!F:F)</f>
        <v>1069.48</v>
      </c>
      <c r="O2173" s="11">
        <f>F2173*N2173</f>
        <v>10.476946924000002</v>
      </c>
      <c r="Q2173" s="11">
        <f ca="1">IFERROR(SUMIF(CO!B:B,B2172,OFFSET(CO!F:F,0,(4+MATCH(ETAPA,CO!$J$10:$BL$10,0)))),0)</f>
        <v>0</v>
      </c>
      <c r="R2173" s="11">
        <f ca="1">F2173*Q2173</f>
        <v>0</v>
      </c>
    </row>
    <row r="2174" spans="1:18" hidden="1">
      <c r="A2174" s="11" t="s">
        <v>2650</v>
      </c>
      <c r="B2174" s="11">
        <v>88247</v>
      </c>
      <c r="C2174" s="11" t="str">
        <f>VLOOKUP(B2174,IF(A2174="COMPOSICAO",S!$A:$E,I!$A:$E),2,FALSE)</f>
        <v>SINAPI</v>
      </c>
      <c r="D2174" s="23" t="str">
        <f>VLOOKUP(B2174,IF(A2174="COMPOSICAO",S!$A:$E,I!$A:$E),3,FALSE)</f>
        <v>AUXILIAR DE ELETRICISTA COM ENCARGOS COMPLEMENTARES</v>
      </c>
      <c r="E2174" s="11" t="str">
        <f>VLOOKUP(B2174,IF(A2174="COMPOSICAO",S!$A:$E,I!$A:$E),4,FALSE)</f>
        <v>H</v>
      </c>
      <c r="F2174" s="11">
        <f>0.0073472/pcf</f>
        <v>7.3471999999999999E-3</v>
      </c>
      <c r="G2174" s="67">
        <f>IF(A2174="COMPOSICAO",VLOOKUP("TOTAL SEM BDI - "&amp;B2174,CPUAUX1!$A:$J,9,FALSE),VLOOKUP(B2174,I!$A:$E,5,FALSE))</f>
        <v>22.810000000000002</v>
      </c>
      <c r="H2174" s="68"/>
      <c r="I2174" s="67">
        <f>TRUNC(F2174*G2174,2)</f>
        <v>0.16</v>
      </c>
      <c r="J2174" s="68"/>
      <c r="M2174" s="11">
        <f>B2174</f>
        <v>88247</v>
      </c>
      <c r="N2174" s="18">
        <f>SUMIF(ORCAMENTO!B:B,B2172,ORCAMENTO!F:F)</f>
        <v>1069.48</v>
      </c>
      <c r="O2174" s="11">
        <f>F2174*N2174</f>
        <v>7.8576834560000002</v>
      </c>
      <c r="Q2174" s="11">
        <f ca="1">IFERROR(SUMIF(CO!B:B,B2172,OFFSET(CO!F:F,0,(4+MATCH(ETAPA,CO!$J$10:$BL$10,0)))),0)</f>
        <v>0</v>
      </c>
      <c r="R2174" s="11">
        <f ca="1">F2174*Q2174</f>
        <v>0</v>
      </c>
    </row>
    <row r="2175" spans="1:18" ht="30" hidden="1">
      <c r="A2175" s="11" t="s">
        <v>2652</v>
      </c>
      <c r="B2175" s="11">
        <v>39599</v>
      </c>
      <c r="C2175" s="11" t="str">
        <f>VLOOKUP(B2175,IF(A2175="COMPOSICAO",S!$A:$E,I!$A:$E),2,FALSE)</f>
        <v>SINAPI</v>
      </c>
      <c r="D2175" s="23" t="str">
        <f>VLOOKUP(B2175,IF(A2175="COMPOSICAO",S!$A:$E,I!$A:$E),3,FALSE)</f>
        <v>CABO DE REDE, PAR TRANCADO UTP, 4 PARES, CATEGORIA 6 (CAT 6), ISOLAMENTO PVC (LSZH)</v>
      </c>
      <c r="E2175" s="11" t="str">
        <f>VLOOKUP(B2175,IF(A2175="COMPOSICAO",S!$A:$E,I!$A:$E),4,FALSE)</f>
        <v>M</v>
      </c>
      <c r="F2175" s="11">
        <v>1.05</v>
      </c>
      <c r="G2175" s="67">
        <f>IF(A2175="COMPOSICAO",VLOOKUP("TOTAL SEM BDI - "&amp;B2175,CPUAUX1!$A:$J,9,FALSE),VLOOKUP(B2175,I!$A:$E,5,FALSE))</f>
        <v>11.02</v>
      </c>
      <c r="H2175" s="68"/>
      <c r="I2175" s="67">
        <f>TRUNC(F2175*G2175,2)</f>
        <v>11.57</v>
      </c>
      <c r="J2175" s="68"/>
      <c r="M2175" s="11">
        <f>B2175</f>
        <v>39599</v>
      </c>
      <c r="N2175" s="18">
        <f>SUMIF(ORCAMENTO!B:B,B2172,ORCAMENTO!F:F)</f>
        <v>1069.48</v>
      </c>
      <c r="O2175" s="11">
        <f>F2175*N2175</f>
        <v>1122.9540000000002</v>
      </c>
      <c r="Q2175" s="11">
        <f ca="1">IFERROR(SUMIF(CO!B:B,B2172,OFFSET(CO!F:F,0,(4+MATCH(ETAPA,CO!$J$10:$BL$10,0)))),0)</f>
        <v>0</v>
      </c>
      <c r="R2175" s="11">
        <f ca="1">F2175*Q2175</f>
        <v>0</v>
      </c>
    </row>
    <row r="2176" spans="1:18" hidden="1">
      <c r="A2176" s="50" t="str">
        <f>"TOTAL SEM BDI - "&amp;B2172</f>
        <v>TOTAL SEM BDI - 98297</v>
      </c>
      <c r="B2176" s="51"/>
      <c r="C2176" s="51"/>
      <c r="D2176" s="51"/>
      <c r="E2176" s="51"/>
      <c r="F2176" s="51"/>
      <c r="G2176" s="51"/>
      <c r="H2176" s="52"/>
      <c r="I2176" s="67">
        <f>SUM(I2172:I2175)</f>
        <v>12</v>
      </c>
      <c r="J2176" s="68"/>
    </row>
    <row r="2177" spans="1:18" hidden="1">
      <c r="A2177" s="50" t="str">
        <f>"TAXA DE BDI ("&amp;TEXT(BDI,"00,00")&amp;" %)"</f>
        <v>TAXA DE BDI (23,54 %)</v>
      </c>
      <c r="B2177" s="51"/>
      <c r="C2177" s="51"/>
      <c r="D2177" s="51"/>
      <c r="E2177" s="51"/>
      <c r="F2177" s="51"/>
      <c r="G2177" s="51"/>
      <c r="H2177" s="52"/>
      <c r="I2177" s="67">
        <f>ROUND(I2176*(BDI/100),2)</f>
        <v>2.82</v>
      </c>
      <c r="J2177" s="68"/>
    </row>
    <row r="2178" spans="1:18" hidden="1">
      <c r="A2178" s="50" t="str">
        <f>"TOTAL COM BDI - "&amp;B2172</f>
        <v>TOTAL COM BDI - 98297</v>
      </c>
      <c r="B2178" s="51"/>
      <c r="C2178" s="51"/>
      <c r="D2178" s="51"/>
      <c r="E2178" s="51"/>
      <c r="F2178" s="51"/>
      <c r="G2178" s="51"/>
      <c r="H2178" s="52"/>
      <c r="I2178" s="67">
        <f>SUM(I2176:I2177)</f>
        <v>14.82</v>
      </c>
      <c r="J2178" s="68"/>
    </row>
    <row r="2179" spans="1:18" hidden="1"/>
    <row r="2180" spans="1:18" hidden="1">
      <c r="A2180" s="9" t="s">
        <v>2646</v>
      </c>
      <c r="B2180" s="9" t="s">
        <v>102</v>
      </c>
      <c r="C2180" s="9" t="s">
        <v>103</v>
      </c>
      <c r="D2180" s="9" t="s">
        <v>36</v>
      </c>
      <c r="E2180" s="9" t="s">
        <v>104</v>
      </c>
      <c r="F2180" s="9" t="s">
        <v>788</v>
      </c>
      <c r="G2180" s="63" t="s">
        <v>2647</v>
      </c>
      <c r="H2180" s="64"/>
      <c r="I2180" s="63" t="s">
        <v>24</v>
      </c>
      <c r="J2180" s="64"/>
    </row>
    <row r="2181" spans="1:18" ht="45" hidden="1">
      <c r="A2181" s="21" t="s">
        <v>2762</v>
      </c>
      <c r="B2181" s="21">
        <v>91863</v>
      </c>
      <c r="C2181" s="21" t="str">
        <f>VLOOKUP(B2181,S!$A:$G,2,FALSE)</f>
        <v>SINAPI</v>
      </c>
      <c r="D2181" s="22" t="str">
        <f>VLOOKUP(B2181,S!$A:$G,3,FALSE)</f>
        <v>ELETRODUTO RÍGIDO ROSCÁVEL, PVC, DN 25 MM (3/4"), PARA CIRCUITOS TERMINAIS, INSTALADO EM FORRO - FORNECIMENTO E INSTALAÇÃO. AF_03/2023</v>
      </c>
      <c r="E2181" s="21" t="str">
        <f>VLOOKUP(B2181,S!$A:$G,4,FALSE)</f>
        <v>M</v>
      </c>
      <c r="F2181" s="21"/>
      <c r="G2181" s="65">
        <f>I2185</f>
        <v>11.27</v>
      </c>
      <c r="H2181" s="66"/>
      <c r="I2181" s="65"/>
      <c r="J2181" s="66"/>
      <c r="K2181" s="30">
        <f>VLOOKUP(B2181,S!A:G,5,FALSE)</f>
        <v>11.27</v>
      </c>
      <c r="L2181" s="21" t="str">
        <f>IF(K2181=G2181,"OK, CONFORME TABELA",IF(G2181&gt;K2181,"ACIMA DA TABELA: ","ABAIXO DA TABELA: ")&amp;TRUNC((G2181*100)/K2181,2)&amp;" %")</f>
        <v>OK, CONFORME TABELA</v>
      </c>
    </row>
    <row r="2182" spans="1:18" hidden="1">
      <c r="A2182" s="11" t="s">
        <v>2650</v>
      </c>
      <c r="B2182" s="11">
        <v>88264</v>
      </c>
      <c r="C2182" s="11" t="str">
        <f>VLOOKUP(B2182,IF(A2182="COMPOSICAO",S!$A:$E,I!$A:$E),2,FALSE)</f>
        <v>SINAPI</v>
      </c>
      <c r="D2182" s="23" t="str">
        <f>VLOOKUP(B2182,IF(A2182="COMPOSICAO",S!$A:$E,I!$A:$E),3,FALSE)</f>
        <v>ELETRICISTA COM ENCARGOS COMPLEMENTARES</v>
      </c>
      <c r="E2182" s="11" t="str">
        <f>VLOOKUP(B2182,IF(A2182="COMPOSICAO",S!$A:$E,I!$A:$E),4,FALSE)</f>
        <v>H</v>
      </c>
      <c r="F2182" s="11">
        <f>0.119/pcf</f>
        <v>0.11899999999999999</v>
      </c>
      <c r="G2182" s="67">
        <f>IF(A2182="COMPOSICAO",VLOOKUP("TOTAL SEM BDI - "&amp;B2182,CPUAUX1!$A:$J,9,FALSE),VLOOKUP(B2182,I!$A:$E,5,FALSE))</f>
        <v>27.74</v>
      </c>
      <c r="H2182" s="68"/>
      <c r="I2182" s="67">
        <f>TRUNC(F2182*G2182,2)</f>
        <v>3.3</v>
      </c>
      <c r="J2182" s="68"/>
      <c r="M2182" s="11">
        <f>B2182</f>
        <v>88264</v>
      </c>
      <c r="N2182" s="18">
        <f>SUMIF(ORCAMENTO!B:B,B2181,ORCAMENTO!F:F)</f>
        <v>8.3000000000000007</v>
      </c>
      <c r="O2182" s="11">
        <f>F2182*N2182</f>
        <v>0.98770000000000002</v>
      </c>
      <c r="Q2182" s="11">
        <f ca="1">IFERROR(SUMIF(CO!B:B,B2181,OFFSET(CO!F:F,0,(4+MATCH(ETAPA,CO!$J$10:$BL$10,0)))),0)</f>
        <v>0</v>
      </c>
      <c r="R2182" s="11">
        <f ca="1">F2182*Q2182</f>
        <v>0</v>
      </c>
    </row>
    <row r="2183" spans="1:18" hidden="1">
      <c r="A2183" s="11" t="s">
        <v>2650</v>
      </c>
      <c r="B2183" s="11">
        <v>88247</v>
      </c>
      <c r="C2183" s="11" t="str">
        <f>VLOOKUP(B2183,IF(A2183="COMPOSICAO",S!$A:$E,I!$A:$E),2,FALSE)</f>
        <v>SINAPI</v>
      </c>
      <c r="D2183" s="23" t="str">
        <f>VLOOKUP(B2183,IF(A2183="COMPOSICAO",S!$A:$E,I!$A:$E),3,FALSE)</f>
        <v>AUXILIAR DE ELETRICISTA COM ENCARGOS COMPLEMENTARES</v>
      </c>
      <c r="E2183" s="11" t="str">
        <f>VLOOKUP(B2183,IF(A2183="COMPOSICAO",S!$A:$E,I!$A:$E),4,FALSE)</f>
        <v>H</v>
      </c>
      <c r="F2183" s="11">
        <f>0.119/pcf</f>
        <v>0.11899999999999999</v>
      </c>
      <c r="G2183" s="67">
        <f>IF(A2183="COMPOSICAO",VLOOKUP("TOTAL SEM BDI - "&amp;B2183,CPUAUX1!$A:$J,9,FALSE),VLOOKUP(B2183,I!$A:$E,5,FALSE))</f>
        <v>22.810000000000002</v>
      </c>
      <c r="H2183" s="68"/>
      <c r="I2183" s="67">
        <f>TRUNC(F2183*G2183,2)</f>
        <v>2.71</v>
      </c>
      <c r="J2183" s="68"/>
      <c r="M2183" s="11">
        <f>B2183</f>
        <v>88247</v>
      </c>
      <c r="N2183" s="18">
        <f>SUMIF(ORCAMENTO!B:B,B2181,ORCAMENTO!F:F)</f>
        <v>8.3000000000000007</v>
      </c>
      <c r="O2183" s="11">
        <f>F2183*N2183</f>
        <v>0.98770000000000002</v>
      </c>
      <c r="Q2183" s="11">
        <f ca="1">IFERROR(SUMIF(CO!B:B,B2181,OFFSET(CO!F:F,0,(4+MATCH(ETAPA,CO!$J$10:$BL$10,0)))),0)</f>
        <v>0</v>
      </c>
      <c r="R2183" s="11">
        <f ca="1">F2183*Q2183</f>
        <v>0</v>
      </c>
    </row>
    <row r="2184" spans="1:18" hidden="1">
      <c r="A2184" s="11" t="s">
        <v>2652</v>
      </c>
      <c r="B2184" s="11">
        <v>2674</v>
      </c>
      <c r="C2184" s="11" t="str">
        <f>VLOOKUP(B2184,IF(A2184="COMPOSICAO",S!$A:$E,I!$A:$E),2,FALSE)</f>
        <v>SINAPI</v>
      </c>
      <c r="D2184" s="23" t="str">
        <f>VLOOKUP(B2184,IF(A2184="COMPOSICAO",S!$A:$E,I!$A:$E),3,FALSE)</f>
        <v>ELETRODUTO DE PVC RIGIDO ROSCAVEL DE 3/4", SEM LUVA</v>
      </c>
      <c r="E2184" s="11" t="str">
        <f>VLOOKUP(B2184,IF(A2184="COMPOSICAO",S!$A:$E,I!$A:$E),4,FALSE)</f>
        <v>M</v>
      </c>
      <c r="F2184" s="11">
        <v>1.0169999999999999</v>
      </c>
      <c r="G2184" s="67">
        <f>IF(A2184="COMPOSICAO",VLOOKUP("TOTAL SEM BDI - "&amp;B2184,CPUAUX1!$A:$J,9,FALSE),VLOOKUP(B2184,I!$A:$E,5,FALSE))</f>
        <v>5.18</v>
      </c>
      <c r="H2184" s="68"/>
      <c r="I2184" s="67">
        <f>TRUNC(F2184*G2184,2)</f>
        <v>5.26</v>
      </c>
      <c r="J2184" s="68"/>
      <c r="M2184" s="11">
        <f>B2184</f>
        <v>2674</v>
      </c>
      <c r="N2184" s="18">
        <f>SUMIF(ORCAMENTO!B:B,B2181,ORCAMENTO!F:F)</f>
        <v>8.3000000000000007</v>
      </c>
      <c r="O2184" s="11">
        <f>F2184*N2184</f>
        <v>8.4411000000000005</v>
      </c>
      <c r="Q2184" s="11">
        <f ca="1">IFERROR(SUMIF(CO!B:B,B2181,OFFSET(CO!F:F,0,(4+MATCH(ETAPA,CO!$J$10:$BL$10,0)))),0)</f>
        <v>0</v>
      </c>
      <c r="R2184" s="11">
        <f ca="1">F2184*Q2184</f>
        <v>0</v>
      </c>
    </row>
    <row r="2185" spans="1:18" hidden="1">
      <c r="A2185" s="50" t="str">
        <f>"TOTAL SEM BDI - "&amp;B2181</f>
        <v>TOTAL SEM BDI - 91863</v>
      </c>
      <c r="B2185" s="51"/>
      <c r="C2185" s="51"/>
      <c r="D2185" s="51"/>
      <c r="E2185" s="51"/>
      <c r="F2185" s="51"/>
      <c r="G2185" s="51"/>
      <c r="H2185" s="52"/>
      <c r="I2185" s="67">
        <f>SUM(I2181:I2184)</f>
        <v>11.27</v>
      </c>
      <c r="J2185" s="68"/>
    </row>
    <row r="2186" spans="1:18" hidden="1">
      <c r="A2186" s="50" t="str">
        <f>"TAXA DE BDI ("&amp;TEXT(BDI,"00,00")&amp;" %)"</f>
        <v>TAXA DE BDI (23,54 %)</v>
      </c>
      <c r="B2186" s="51"/>
      <c r="C2186" s="51"/>
      <c r="D2186" s="51"/>
      <c r="E2186" s="51"/>
      <c r="F2186" s="51"/>
      <c r="G2186" s="51"/>
      <c r="H2186" s="52"/>
      <c r="I2186" s="67">
        <f>ROUND(I2185*(BDI/100),2)</f>
        <v>2.65</v>
      </c>
      <c r="J2186" s="68"/>
    </row>
    <row r="2187" spans="1:18" hidden="1">
      <c r="A2187" s="50" t="str">
        <f>"TOTAL COM BDI - "&amp;B2181</f>
        <v>TOTAL COM BDI - 91863</v>
      </c>
      <c r="B2187" s="51"/>
      <c r="C2187" s="51"/>
      <c r="D2187" s="51"/>
      <c r="E2187" s="51"/>
      <c r="F2187" s="51"/>
      <c r="G2187" s="51"/>
      <c r="H2187" s="52"/>
      <c r="I2187" s="67">
        <f>SUM(I2185:I2186)</f>
        <v>13.92</v>
      </c>
      <c r="J2187" s="68"/>
    </row>
    <row r="2188" spans="1:18" hidden="1"/>
    <row r="2189" spans="1:18" hidden="1">
      <c r="A2189" s="9" t="s">
        <v>2646</v>
      </c>
      <c r="B2189" s="9" t="s">
        <v>102</v>
      </c>
      <c r="C2189" s="9" t="s">
        <v>103</v>
      </c>
      <c r="D2189" s="9" t="s">
        <v>36</v>
      </c>
      <c r="E2189" s="9" t="s">
        <v>104</v>
      </c>
      <c r="F2189" s="9" t="s">
        <v>788</v>
      </c>
      <c r="G2189" s="63" t="s">
        <v>2647</v>
      </c>
      <c r="H2189" s="64"/>
      <c r="I2189" s="63" t="s">
        <v>24</v>
      </c>
      <c r="J2189" s="64"/>
    </row>
    <row r="2190" spans="1:18" ht="30" hidden="1">
      <c r="A2190" s="21" t="s">
        <v>2776</v>
      </c>
      <c r="B2190" s="21">
        <v>98302</v>
      </c>
      <c r="C2190" s="21" t="str">
        <f>VLOOKUP(B2190,S!$A:$G,2,FALSE)</f>
        <v>SINAPI</v>
      </c>
      <c r="D2190" s="22" t="str">
        <f>VLOOKUP(B2190,S!$A:$G,3,FALSE)</f>
        <v>PATCH PANEL 24 PORTAS, CATEGORIA 6 - FORNECIMENTO E INSTALAÇÃO. AF_08/2025</v>
      </c>
      <c r="E2190" s="21" t="str">
        <f>VLOOKUP(B2190,S!$A:$G,4,FALSE)</f>
        <v>UN</v>
      </c>
      <c r="F2190" s="21"/>
      <c r="G2190" s="65">
        <f>I2194</f>
        <v>1126.3400000000001</v>
      </c>
      <c r="H2190" s="66"/>
      <c r="I2190" s="65"/>
      <c r="J2190" s="66"/>
      <c r="K2190" s="30">
        <f>VLOOKUP(B2190,S!A:G,5,FALSE)</f>
        <v>1126.3399999999999</v>
      </c>
      <c r="L2190" s="21" t="str">
        <f>IF(K2190=G2190,"OK, CONFORME TABELA",IF(G2190&gt;K2190,"ACIMA DA TABELA: ","ABAIXO DA TABELA: ")&amp;TRUNC((G2190*100)/K2190,2)&amp;" %")</f>
        <v>OK, CONFORME TABELA</v>
      </c>
    </row>
    <row r="2191" spans="1:18" hidden="1">
      <c r="A2191" s="11" t="s">
        <v>2650</v>
      </c>
      <c r="B2191" s="11">
        <v>88264</v>
      </c>
      <c r="C2191" s="11" t="str">
        <f>VLOOKUP(B2191,IF(A2191="COMPOSICAO",S!$A:$E,I!$A:$E),2,FALSE)</f>
        <v>SINAPI</v>
      </c>
      <c r="D2191" s="23" t="str">
        <f>VLOOKUP(B2191,IF(A2191="COMPOSICAO",S!$A:$E,I!$A:$E),3,FALSE)</f>
        <v>ELETRICISTA COM ENCARGOS COMPLEMENTARES</v>
      </c>
      <c r="E2191" s="11" t="str">
        <f>VLOOKUP(B2191,IF(A2191="COMPOSICAO",S!$A:$E,I!$A:$E),4,FALSE)</f>
        <v>H</v>
      </c>
      <c r="F2191" s="11">
        <f>5.7864/pcf</f>
        <v>5.7864000000000004</v>
      </c>
      <c r="G2191" s="67">
        <f>IF(A2191="COMPOSICAO",VLOOKUP("TOTAL SEM BDI - "&amp;B2191,CPUAUX1!$A:$J,9,FALSE),VLOOKUP(B2191,I!$A:$E,5,FALSE))</f>
        <v>27.74</v>
      </c>
      <c r="H2191" s="68"/>
      <c r="I2191" s="67">
        <f>TRUNC(F2191*G2191,2)</f>
        <v>160.51</v>
      </c>
      <c r="J2191" s="68"/>
      <c r="M2191" s="11">
        <f>B2191</f>
        <v>88264</v>
      </c>
      <c r="N2191" s="18">
        <f>SUMIF(ORCAMENTO!B:B,B2190,ORCAMENTO!F:F)</f>
        <v>2</v>
      </c>
      <c r="O2191" s="11">
        <f>F2191*N2191</f>
        <v>11.572800000000001</v>
      </c>
      <c r="Q2191" s="11">
        <f ca="1">IFERROR(SUMIF(CO!B:B,B2190,OFFSET(CO!F:F,0,(4+MATCH(ETAPA,CO!$J$10:$BL$10,0)))),0)</f>
        <v>0</v>
      </c>
      <c r="R2191" s="11">
        <f ca="1">F2191*Q2191</f>
        <v>0</v>
      </c>
    </row>
    <row r="2192" spans="1:18" hidden="1">
      <c r="A2192" s="11" t="s">
        <v>2650</v>
      </c>
      <c r="B2192" s="11">
        <v>88247</v>
      </c>
      <c r="C2192" s="11" t="str">
        <f>VLOOKUP(B2192,IF(A2192="COMPOSICAO",S!$A:$E,I!$A:$E),2,FALSE)</f>
        <v>SINAPI</v>
      </c>
      <c r="D2192" s="23" t="str">
        <f>VLOOKUP(B2192,IF(A2192="COMPOSICAO",S!$A:$E,I!$A:$E),3,FALSE)</f>
        <v>AUXILIAR DE ELETRICISTA COM ENCARGOS COMPLEMENTARES</v>
      </c>
      <c r="E2192" s="11" t="str">
        <f>VLOOKUP(B2192,IF(A2192="COMPOSICAO",S!$A:$E,I!$A:$E),4,FALSE)</f>
        <v>H</v>
      </c>
      <c r="F2192" s="11">
        <f>4.3398/pcf</f>
        <v>4.3398000000000003</v>
      </c>
      <c r="G2192" s="67">
        <f>IF(A2192="COMPOSICAO",VLOOKUP("TOTAL SEM BDI - "&amp;B2192,CPUAUX1!$A:$J,9,FALSE),VLOOKUP(B2192,I!$A:$E,5,FALSE))</f>
        <v>22.810000000000002</v>
      </c>
      <c r="H2192" s="68"/>
      <c r="I2192" s="67">
        <f>TRUNC(F2192*G2192,2)</f>
        <v>98.99</v>
      </c>
      <c r="J2192" s="68"/>
      <c r="M2192" s="11">
        <f>B2192</f>
        <v>88247</v>
      </c>
      <c r="N2192" s="18">
        <f>SUMIF(ORCAMENTO!B:B,B2190,ORCAMENTO!F:F)</f>
        <v>2</v>
      </c>
      <c r="O2192" s="11">
        <f>F2192*N2192</f>
        <v>8.6796000000000006</v>
      </c>
      <c r="Q2192" s="11">
        <f ca="1">IFERROR(SUMIF(CO!B:B,B2190,OFFSET(CO!F:F,0,(4+MATCH(ETAPA,CO!$J$10:$BL$10,0)))),0)</f>
        <v>0</v>
      </c>
      <c r="R2192" s="11">
        <f ca="1">F2192*Q2192</f>
        <v>0</v>
      </c>
    </row>
    <row r="2193" spans="1:18" ht="30" hidden="1">
      <c r="A2193" s="11" t="s">
        <v>2652</v>
      </c>
      <c r="B2193" s="11">
        <v>39596</v>
      </c>
      <c r="C2193" s="11" t="str">
        <f>VLOOKUP(B2193,IF(A2193="COMPOSICAO",S!$A:$E,I!$A:$E),2,FALSE)</f>
        <v>SINAPI</v>
      </c>
      <c r="D2193" s="23" t="str">
        <f>VLOOKUP(B2193,IF(A2193="COMPOSICAO",S!$A:$E,I!$A:$E),3,FALSE)</f>
        <v>PATCH PANEL, 24 PORTAS, CATEGORIA 6, COM RACKS DE 19" DE LARGURA E 1 U DE ALTURA</v>
      </c>
      <c r="E2193" s="11" t="str">
        <f>VLOOKUP(B2193,IF(A2193="COMPOSICAO",S!$A:$E,I!$A:$E),4,FALSE)</f>
        <v>UN</v>
      </c>
      <c r="F2193" s="11">
        <v>1</v>
      </c>
      <c r="G2193" s="67">
        <f>IF(A2193="COMPOSICAO",VLOOKUP("TOTAL SEM BDI - "&amp;B2193,CPUAUX1!$A:$J,9,FALSE),VLOOKUP(B2193,I!$A:$E,5,FALSE))</f>
        <v>866.84</v>
      </c>
      <c r="H2193" s="68"/>
      <c r="I2193" s="67">
        <f>TRUNC(F2193*G2193,2)</f>
        <v>866.84</v>
      </c>
      <c r="J2193" s="68"/>
      <c r="M2193" s="11">
        <f>B2193</f>
        <v>39596</v>
      </c>
      <c r="N2193" s="18">
        <f>SUMIF(ORCAMENTO!B:B,B2190,ORCAMENTO!F:F)</f>
        <v>2</v>
      </c>
      <c r="O2193" s="11">
        <f>F2193*N2193</f>
        <v>2</v>
      </c>
      <c r="Q2193" s="11">
        <f ca="1">IFERROR(SUMIF(CO!B:B,B2190,OFFSET(CO!F:F,0,(4+MATCH(ETAPA,CO!$J$10:$BL$10,0)))),0)</f>
        <v>0</v>
      </c>
      <c r="R2193" s="11">
        <f ca="1">F2193*Q2193</f>
        <v>0</v>
      </c>
    </row>
    <row r="2194" spans="1:18" hidden="1">
      <c r="A2194" s="50" t="str">
        <f>"TOTAL SEM BDI - "&amp;B2190</f>
        <v>TOTAL SEM BDI - 98302</v>
      </c>
      <c r="B2194" s="51"/>
      <c r="C2194" s="51"/>
      <c r="D2194" s="51"/>
      <c r="E2194" s="51"/>
      <c r="F2194" s="51"/>
      <c r="G2194" s="51"/>
      <c r="H2194" s="52"/>
      <c r="I2194" s="67">
        <f>SUM(I2190:I2193)</f>
        <v>1126.3400000000001</v>
      </c>
      <c r="J2194" s="68"/>
    </row>
    <row r="2195" spans="1:18" hidden="1">
      <c r="A2195" s="50" t="str">
        <f>"TAXA DE BDI ("&amp;TEXT(BDI,"00,00")&amp;" %)"</f>
        <v>TAXA DE BDI (23,54 %)</v>
      </c>
      <c r="B2195" s="51"/>
      <c r="C2195" s="51"/>
      <c r="D2195" s="51"/>
      <c r="E2195" s="51"/>
      <c r="F2195" s="51"/>
      <c r="G2195" s="51"/>
      <c r="H2195" s="52"/>
      <c r="I2195" s="67">
        <f>ROUND(I2194*(BDI/100),2)</f>
        <v>265.14</v>
      </c>
      <c r="J2195" s="68"/>
    </row>
    <row r="2196" spans="1:18" hidden="1">
      <c r="A2196" s="50" t="str">
        <f>"TOTAL COM BDI - "&amp;B2190</f>
        <v>TOTAL COM BDI - 98302</v>
      </c>
      <c r="B2196" s="51"/>
      <c r="C2196" s="51"/>
      <c r="D2196" s="51"/>
      <c r="E2196" s="51"/>
      <c r="F2196" s="51"/>
      <c r="G2196" s="51"/>
      <c r="H2196" s="52"/>
      <c r="I2196" s="67">
        <f>SUM(I2194:I2195)</f>
        <v>1391.48</v>
      </c>
      <c r="J2196" s="68"/>
    </row>
    <row r="2197" spans="1:18" hidden="1"/>
    <row r="2198" spans="1:18" hidden="1">
      <c r="A2198" s="9" t="s">
        <v>2646</v>
      </c>
      <c r="B2198" s="9" t="s">
        <v>102</v>
      </c>
      <c r="C2198" s="9" t="s">
        <v>103</v>
      </c>
      <c r="D2198" s="9" t="s">
        <v>36</v>
      </c>
      <c r="E2198" s="9" t="s">
        <v>104</v>
      </c>
      <c r="F2198" s="9" t="s">
        <v>788</v>
      </c>
      <c r="G2198" s="63" t="s">
        <v>2647</v>
      </c>
      <c r="H2198" s="64"/>
      <c r="I2198" s="63" t="s">
        <v>24</v>
      </c>
      <c r="J2198" s="64"/>
    </row>
    <row r="2199" spans="1:18" ht="30" hidden="1">
      <c r="A2199" s="21" t="s">
        <v>14</v>
      </c>
      <c r="B2199" s="21" t="s">
        <v>2181</v>
      </c>
      <c r="C2199" s="21" t="str">
        <f>VLOOKUP(B2199,S!$A:$G,2,FALSE)</f>
        <v>PRÓPRIA</v>
      </c>
      <c r="D2199" s="22" t="str">
        <f>VLOOKUP(B2199,S!$A:$G,3,FALSE)</f>
        <v>SWITCH 24 PORTAS 10/100 MBPS - FORNECIMENTO (REF: 07867/ORSE-ORSE-09/2025)</v>
      </c>
      <c r="E2199" s="21" t="str">
        <f>VLOOKUP(B2199,S!$A:$G,4,FALSE)</f>
        <v>UN</v>
      </c>
      <c r="F2199" s="21"/>
      <c r="G2199" s="65">
        <f>I2201</f>
        <v>520</v>
      </c>
      <c r="H2199" s="66"/>
      <c r="I2199" s="65"/>
      <c r="J2199" s="66"/>
      <c r="K2199" s="30">
        <f>VLOOKUP(B2199,S!A:G,5,FALSE)</f>
        <v>0</v>
      </c>
      <c r="L2199" s="21" t="s">
        <v>2649</v>
      </c>
    </row>
    <row r="2200" spans="1:18" hidden="1">
      <c r="A2200" s="11" t="s">
        <v>2652</v>
      </c>
      <c r="B2200" s="11" t="s">
        <v>2777</v>
      </c>
      <c r="C2200" s="11" t="str">
        <f>VLOOKUP(B2200,IF(A2200="COMPOSICAO",S!$A:$E,I!$A:$E),2,FALSE)</f>
        <v>ORSE</v>
      </c>
      <c r="D2200" s="23" t="str">
        <f>VLOOKUP(B2200,IF(A2200="COMPOSICAO",S!$A:$E,I!$A:$E),3,FALSE)</f>
        <v>SWITCH 24 PORTAS 10/100 MBPS</v>
      </c>
      <c r="E2200" s="11" t="str">
        <f>VLOOKUP(B2200,IF(A2200="COMPOSICAO",S!$A:$E,I!$A:$E),4,FALSE)</f>
        <v>UN</v>
      </c>
      <c r="F2200" s="11">
        <v>1</v>
      </c>
      <c r="G2200" s="67">
        <f>IF(A2200="COMPOSICAO",VLOOKUP("TOTAL SEM BDI - "&amp;B2200,CPUAUX1!$A:$J,9,FALSE),VLOOKUP(B2200,I!$A:$E,5,FALSE))</f>
        <v>520</v>
      </c>
      <c r="H2200" s="68"/>
      <c r="I2200" s="67">
        <f>TRUNC(F2200*G2200,2)</f>
        <v>520</v>
      </c>
      <c r="J2200" s="68"/>
      <c r="M2200" s="11" t="str">
        <f>B2200</f>
        <v>07615/ORSE</v>
      </c>
      <c r="N2200" s="18">
        <f>SUMIF(ORCAMENTO!B:B,B2199,ORCAMENTO!F:F)</f>
        <v>2</v>
      </c>
      <c r="O2200" s="11">
        <f>F2200*N2200</f>
        <v>2</v>
      </c>
      <c r="Q2200" s="11">
        <f ca="1">IFERROR(SUMIF(CO!B:B,B2199,OFFSET(CO!F:F,0,(4+MATCH(ETAPA,CO!$J$10:$BL$10,0)))),0)</f>
        <v>0</v>
      </c>
      <c r="R2200" s="11">
        <f ca="1">F2200*Q2200</f>
        <v>0</v>
      </c>
    </row>
    <row r="2201" spans="1:18" hidden="1">
      <c r="A2201" s="50" t="str">
        <f>"TOTAL SEM BDI - "&amp;B2199</f>
        <v>TOTAL SEM BDI - SEDUC801</v>
      </c>
      <c r="B2201" s="51"/>
      <c r="C2201" s="51"/>
      <c r="D2201" s="51"/>
      <c r="E2201" s="51"/>
      <c r="F2201" s="51"/>
      <c r="G2201" s="51"/>
      <c r="H2201" s="52"/>
      <c r="I2201" s="67">
        <f>SUM(I2199:I2200)</f>
        <v>520</v>
      </c>
      <c r="J2201" s="68"/>
    </row>
    <row r="2202" spans="1:18" hidden="1">
      <c r="A2202" s="50" t="str">
        <f>"TAXA DE BDI ("&amp;TEXT(BDI,"00,00")&amp;" %)"</f>
        <v>TAXA DE BDI (23,54 %)</v>
      </c>
      <c r="B2202" s="51"/>
      <c r="C2202" s="51"/>
      <c r="D2202" s="51"/>
      <c r="E2202" s="51"/>
      <c r="F2202" s="51"/>
      <c r="G2202" s="51"/>
      <c r="H2202" s="52"/>
      <c r="I2202" s="67">
        <f>ROUND(I2201*(BDI/100),2)</f>
        <v>122.41</v>
      </c>
      <c r="J2202" s="68"/>
    </row>
    <row r="2203" spans="1:18" hidden="1">
      <c r="A2203" s="50" t="str">
        <f>"TOTAL COM BDI - "&amp;B2199</f>
        <v>TOTAL COM BDI - SEDUC801</v>
      </c>
      <c r="B2203" s="51"/>
      <c r="C2203" s="51"/>
      <c r="D2203" s="51"/>
      <c r="E2203" s="51"/>
      <c r="F2203" s="51"/>
      <c r="G2203" s="51"/>
      <c r="H2203" s="52"/>
      <c r="I2203" s="67">
        <f>SUM(I2201:I2202)</f>
        <v>642.41</v>
      </c>
      <c r="J2203" s="68"/>
    </row>
    <row r="2204" spans="1:18" hidden="1"/>
    <row r="2205" spans="1:18" hidden="1">
      <c r="A2205" s="9" t="s">
        <v>2646</v>
      </c>
      <c r="B2205" s="9" t="s">
        <v>102</v>
      </c>
      <c r="C2205" s="9" t="s">
        <v>103</v>
      </c>
      <c r="D2205" s="9" t="s">
        <v>36</v>
      </c>
      <c r="E2205" s="9" t="s">
        <v>104</v>
      </c>
      <c r="F2205" s="9" t="s">
        <v>788</v>
      </c>
      <c r="G2205" s="63" t="s">
        <v>2647</v>
      </c>
      <c r="H2205" s="64"/>
      <c r="I2205" s="63" t="s">
        <v>24</v>
      </c>
      <c r="J2205" s="64"/>
    </row>
    <row r="2206" spans="1:18" ht="30" hidden="1">
      <c r="A2206" s="21" t="s">
        <v>2669</v>
      </c>
      <c r="B2206" s="21" t="s">
        <v>2183</v>
      </c>
      <c r="C2206" s="21" t="str">
        <f>VLOOKUP(B2206,S!$A:$G,2,FALSE)</f>
        <v>PRÓPRIA</v>
      </c>
      <c r="D2206" s="22" t="str">
        <f>VLOOKUP(B2206,S!$A:$G,3,FALSE)</f>
        <v>FORNECIMENTO E INSTALAÇÃO DE MINI RACK CAPACIDADE 49 A 72 PONTOS</v>
      </c>
      <c r="E2206" s="21" t="str">
        <f>VLOOKUP(B2206,S!$A:$G,4,FALSE)</f>
        <v>UN</v>
      </c>
      <c r="F2206" s="21"/>
      <c r="G2206" s="65">
        <f>I2216</f>
        <v>21430.22</v>
      </c>
      <c r="H2206" s="66"/>
      <c r="I2206" s="65"/>
      <c r="J2206" s="66"/>
      <c r="K2206" s="30">
        <f>VLOOKUP(B2206,S!A:G,5,FALSE)</f>
        <v>0</v>
      </c>
      <c r="L2206" s="21" t="s">
        <v>2649</v>
      </c>
    </row>
    <row r="2207" spans="1:18" hidden="1">
      <c r="A2207" s="11" t="s">
        <v>2650</v>
      </c>
      <c r="B2207" s="11">
        <v>88264</v>
      </c>
      <c r="C2207" s="11" t="str">
        <f>VLOOKUP(B2207,IF(A2207="COMPOSICAO",S!$A:$E,I!$A:$E),2,FALSE)</f>
        <v>SINAPI</v>
      </c>
      <c r="D2207" s="23" t="str">
        <f>VLOOKUP(B2207,IF(A2207="COMPOSICAO",S!$A:$E,I!$A:$E),3,FALSE)</f>
        <v>ELETRICISTA COM ENCARGOS COMPLEMENTARES</v>
      </c>
      <c r="E2207" s="11" t="str">
        <f>VLOOKUP(B2207,IF(A2207="COMPOSICAO",S!$A:$E,I!$A:$E),4,FALSE)</f>
        <v>H</v>
      </c>
      <c r="F2207" s="11">
        <f>6/pcf</f>
        <v>6</v>
      </c>
      <c r="G2207" s="67">
        <f>IF(A2207="COMPOSICAO",VLOOKUP("TOTAL SEM BDI - "&amp;B2207,CPUAUX1!$A:$J,9,FALSE),VLOOKUP(B2207,I!$A:$E,5,FALSE))</f>
        <v>27.74</v>
      </c>
      <c r="H2207" s="68"/>
      <c r="I2207" s="67">
        <f t="shared" ref="I2207:I2215" si="144">TRUNC(F2207*G2207,2)</f>
        <v>166.44</v>
      </c>
      <c r="J2207" s="68"/>
      <c r="M2207" s="11">
        <f t="shared" ref="M2207:M2215" si="145">B2207</f>
        <v>88264</v>
      </c>
      <c r="N2207" s="18">
        <f>SUMIF(ORCAMENTO!B:B,B2206,ORCAMENTO!F:F)</f>
        <v>1</v>
      </c>
      <c r="O2207" s="11">
        <f t="shared" ref="O2207:O2215" si="146">F2207*N2207</f>
        <v>6</v>
      </c>
      <c r="Q2207" s="11">
        <f ca="1">IFERROR(SUMIF(CO!B:B,B2206,OFFSET(CO!F:F,0,(4+MATCH(ETAPA,CO!$J$10:$BL$10,0)))),0)</f>
        <v>0</v>
      </c>
      <c r="R2207" s="11">
        <f t="shared" ref="R2207:R2215" ca="1" si="147">F2207*Q2207</f>
        <v>0</v>
      </c>
    </row>
    <row r="2208" spans="1:18" hidden="1">
      <c r="A2208" s="11" t="s">
        <v>2652</v>
      </c>
      <c r="B2208" s="11" t="s">
        <v>2778</v>
      </c>
      <c r="C2208" s="11" t="str">
        <f>VLOOKUP(B2208,IF(A2208="COMPOSICAO",S!$A:$E,I!$A:$E),2,FALSE)</f>
        <v>ORSE</v>
      </c>
      <c r="D2208" s="23" t="str">
        <f>VLOOKUP(B2208,IF(A2208="COMPOSICAO",S!$A:$E,I!$A:$E),3,FALSE)</f>
        <v>RACK DE PAREDE 19" X 16 U X 450MM</v>
      </c>
      <c r="E2208" s="11" t="str">
        <f>VLOOKUP(B2208,IF(A2208="COMPOSICAO",S!$A:$E,I!$A:$E),4,FALSE)</f>
        <v>UN</v>
      </c>
      <c r="F2208" s="11">
        <v>1</v>
      </c>
      <c r="G2208" s="67">
        <f>IF(A2208="COMPOSICAO",VLOOKUP("TOTAL SEM BDI - "&amp;B2208,CPUAUX1!$A:$J,9,FALSE),VLOOKUP(B2208,I!$A:$E,5,FALSE))</f>
        <v>673.19</v>
      </c>
      <c r="H2208" s="68"/>
      <c r="I2208" s="67">
        <f t="shared" si="144"/>
        <v>673.19</v>
      </c>
      <c r="J2208" s="68"/>
      <c r="M2208" s="11" t="str">
        <f t="shared" si="145"/>
        <v>08797/ORSE</v>
      </c>
      <c r="N2208" s="18">
        <f>SUMIF(ORCAMENTO!B:B,B2206,ORCAMENTO!F:F)</f>
        <v>1</v>
      </c>
      <c r="O2208" s="11">
        <f t="shared" si="146"/>
        <v>1</v>
      </c>
      <c r="Q2208" s="11">
        <f ca="1">IFERROR(SUMIF(CO!B:B,B2206,OFFSET(CO!F:F,0,(4+MATCH(ETAPA,CO!$J$10:$BL$10,0)))),0)</f>
        <v>0</v>
      </c>
      <c r="R2208" s="11">
        <f t="shared" ca="1" si="147"/>
        <v>0</v>
      </c>
    </row>
    <row r="2209" spans="1:18" hidden="1">
      <c r="A2209" s="11" t="s">
        <v>2650</v>
      </c>
      <c r="B2209" s="11">
        <v>88247</v>
      </c>
      <c r="C2209" s="11" t="str">
        <f>VLOOKUP(B2209,IF(A2209="COMPOSICAO",S!$A:$E,I!$A:$E),2,FALSE)</f>
        <v>SINAPI</v>
      </c>
      <c r="D2209" s="23" t="str">
        <f>VLOOKUP(B2209,IF(A2209="COMPOSICAO",S!$A:$E,I!$A:$E),3,FALSE)</f>
        <v>AUXILIAR DE ELETRICISTA COM ENCARGOS COMPLEMENTARES</v>
      </c>
      <c r="E2209" s="11" t="str">
        <f>VLOOKUP(B2209,IF(A2209="COMPOSICAO",S!$A:$E,I!$A:$E),4,FALSE)</f>
        <v>H</v>
      </c>
      <c r="F2209" s="11">
        <f>6/pcf</f>
        <v>6</v>
      </c>
      <c r="G2209" s="67">
        <f>IF(A2209="COMPOSICAO",VLOOKUP("TOTAL SEM BDI - "&amp;B2209,CPUAUX1!$A:$J,9,FALSE),VLOOKUP(B2209,I!$A:$E,5,FALSE))</f>
        <v>22.810000000000002</v>
      </c>
      <c r="H2209" s="68"/>
      <c r="I2209" s="67">
        <f t="shared" si="144"/>
        <v>136.86000000000001</v>
      </c>
      <c r="J2209" s="68"/>
      <c r="M2209" s="11">
        <f t="shared" si="145"/>
        <v>88247</v>
      </c>
      <c r="N2209" s="18">
        <f>SUMIF(ORCAMENTO!B:B,B2206,ORCAMENTO!F:F)</f>
        <v>1</v>
      </c>
      <c r="O2209" s="11">
        <f t="shared" si="146"/>
        <v>6</v>
      </c>
      <c r="Q2209" s="11">
        <f ca="1">IFERROR(SUMIF(CO!B:B,B2206,OFFSET(CO!F:F,0,(4+MATCH(ETAPA,CO!$J$10:$BL$10,0)))),0)</f>
        <v>0</v>
      </c>
      <c r="R2209" s="11">
        <f t="shared" ca="1" si="147"/>
        <v>0</v>
      </c>
    </row>
    <row r="2210" spans="1:18" hidden="1">
      <c r="A2210" s="11" t="s">
        <v>2652</v>
      </c>
      <c r="B2210" s="11" t="s">
        <v>2779</v>
      </c>
      <c r="C2210" s="11" t="str">
        <f>VLOOKUP(B2210,IF(A2210="COMPOSICAO",S!$A:$E,I!$A:$E),2,FALSE)</f>
        <v>ORSE</v>
      </c>
      <c r="D2210" s="23" t="str">
        <f>VLOOKUP(B2210,IF(A2210="COMPOSICAO",S!$A:$E,I!$A:$E),3,FALSE)</f>
        <v>SWITCH 24 PORTAS GERENCIÁVEL POE 10/100 /1000 + 4SFP</v>
      </c>
      <c r="E2210" s="11" t="str">
        <f>VLOOKUP(B2210,IF(A2210="COMPOSICAO",S!$A:$E,I!$A:$E),4,FALSE)</f>
        <v>UN</v>
      </c>
      <c r="F2210" s="11">
        <v>3</v>
      </c>
      <c r="G2210" s="67">
        <f>IF(A2210="COMPOSICAO",VLOOKUP("TOTAL SEM BDI - "&amp;B2210,CPUAUX1!$A:$J,9,FALSE),VLOOKUP(B2210,I!$A:$E,5,FALSE))</f>
        <v>3649.34</v>
      </c>
      <c r="H2210" s="68"/>
      <c r="I2210" s="67">
        <f t="shared" si="144"/>
        <v>10948.02</v>
      </c>
      <c r="J2210" s="68"/>
      <c r="M2210" s="11" t="str">
        <f t="shared" si="145"/>
        <v>13510/ORSE</v>
      </c>
      <c r="N2210" s="18">
        <f>SUMIF(ORCAMENTO!B:B,B2206,ORCAMENTO!F:F)</f>
        <v>1</v>
      </c>
      <c r="O2210" s="11">
        <f t="shared" si="146"/>
        <v>3</v>
      </c>
      <c r="Q2210" s="11">
        <f ca="1">IFERROR(SUMIF(CO!B:B,B2206,OFFSET(CO!F:F,0,(4+MATCH(ETAPA,CO!$J$10:$BL$10,0)))),0)</f>
        <v>0</v>
      </c>
      <c r="R2210" s="11">
        <f t="shared" ca="1" si="147"/>
        <v>0</v>
      </c>
    </row>
    <row r="2211" spans="1:18" ht="30" hidden="1">
      <c r="A2211" s="11" t="s">
        <v>2650</v>
      </c>
      <c r="B2211" s="11">
        <v>98302</v>
      </c>
      <c r="C2211" s="11" t="str">
        <f>VLOOKUP(B2211,IF(A2211="COMPOSICAO",S!$A:$E,I!$A:$E),2,FALSE)</f>
        <v>SINAPI</v>
      </c>
      <c r="D2211" s="23" t="str">
        <f>VLOOKUP(B2211,IF(A2211="COMPOSICAO",S!$A:$E,I!$A:$E),3,FALSE)</f>
        <v>PATCH PANEL 24 PORTAS, CATEGORIA 6 - FORNECIMENTO E INSTALAÇÃO. AF_08/2025</v>
      </c>
      <c r="E2211" s="11" t="str">
        <f>VLOOKUP(B2211,IF(A2211="COMPOSICAO",S!$A:$E,I!$A:$E),4,FALSE)</f>
        <v>UN</v>
      </c>
      <c r="F2211" s="11">
        <v>3</v>
      </c>
      <c r="G2211" s="67">
        <f>IF(A2211="COMPOSICAO",VLOOKUP("TOTAL SEM BDI - "&amp;B2211,CPUAUX1!$A:$J,9,FALSE),VLOOKUP(B2211,I!$A:$E,5,FALSE))</f>
        <v>1126.3400000000001</v>
      </c>
      <c r="H2211" s="68"/>
      <c r="I2211" s="67">
        <f t="shared" si="144"/>
        <v>3379.02</v>
      </c>
      <c r="J2211" s="68"/>
      <c r="M2211" s="11">
        <f t="shared" si="145"/>
        <v>98302</v>
      </c>
      <c r="N2211" s="18">
        <f>SUMIF(ORCAMENTO!B:B,B2206,ORCAMENTO!F:F)</f>
        <v>1</v>
      </c>
      <c r="O2211" s="11">
        <f t="shared" si="146"/>
        <v>3</v>
      </c>
      <c r="Q2211" s="11">
        <f ca="1">IFERROR(SUMIF(CO!B:B,B2206,OFFSET(CO!F:F,0,(4+MATCH(ETAPA,CO!$J$10:$BL$10,0)))),0)</f>
        <v>0</v>
      </c>
      <c r="R2211" s="11">
        <f t="shared" ca="1" si="147"/>
        <v>0</v>
      </c>
    </row>
    <row r="2212" spans="1:18" ht="30" hidden="1">
      <c r="A2212" s="11" t="s">
        <v>2652</v>
      </c>
      <c r="B2212" s="11" t="s">
        <v>2780</v>
      </c>
      <c r="C2212" s="11" t="str">
        <f>VLOOKUP(B2212,IF(A2212="COMPOSICAO",S!$A:$E,I!$A:$E),2,FALSE)</f>
        <v>SEINFRA</v>
      </c>
      <c r="D2212" s="23" t="str">
        <f>VLOOKUP(B2212,IF(A2212="COMPOSICAO",S!$A:$E,I!$A:$E),3,FALSE)</f>
        <v>ORGANIZADOR DE CABOS HORIZONTAL, ABERTO, PADRÃO RACK 19"</v>
      </c>
      <c r="E2212" s="11" t="str">
        <f>VLOOKUP(B2212,IF(A2212="COMPOSICAO",S!$A:$E,I!$A:$E),4,FALSE)</f>
        <v>UN</v>
      </c>
      <c r="F2212" s="11">
        <v>3</v>
      </c>
      <c r="G2212" s="67">
        <f>IF(A2212="COMPOSICAO",VLOOKUP("TOTAL SEM BDI - "&amp;B2212,CPUAUX1!$A:$J,9,FALSE),VLOOKUP(B2212,I!$A:$E,5,FALSE))</f>
        <v>34.9</v>
      </c>
      <c r="H2212" s="68"/>
      <c r="I2212" s="67">
        <f t="shared" si="144"/>
        <v>104.7</v>
      </c>
      <c r="J2212" s="68"/>
      <c r="M2212" s="11" t="str">
        <f t="shared" si="145"/>
        <v>I8448</v>
      </c>
      <c r="N2212" s="18">
        <f>SUMIF(ORCAMENTO!B:B,B2206,ORCAMENTO!F:F)</f>
        <v>1</v>
      </c>
      <c r="O2212" s="11">
        <f t="shared" si="146"/>
        <v>3</v>
      </c>
      <c r="Q2212" s="11">
        <f ca="1">IFERROR(SUMIF(CO!B:B,B2206,OFFSET(CO!F:F,0,(4+MATCH(ETAPA,CO!$J$10:$BL$10,0)))),0)</f>
        <v>0</v>
      </c>
      <c r="R2212" s="11">
        <f t="shared" ca="1" si="147"/>
        <v>0</v>
      </c>
    </row>
    <row r="2213" spans="1:18" ht="30" hidden="1">
      <c r="A2213" s="11" t="s">
        <v>2652</v>
      </c>
      <c r="B2213" s="11">
        <v>39606</v>
      </c>
      <c r="C2213" s="11" t="str">
        <f>VLOOKUP(B2213,IF(A2213="COMPOSICAO",S!$A:$E,I!$A:$E),2,FALSE)</f>
        <v>SINAPI</v>
      </c>
      <c r="D2213" s="23" t="str">
        <f>VLOOKUP(B2213,IF(A2213="COMPOSICAO",S!$A:$E,I!$A:$E),3,FALSE)</f>
        <v>PATCH CORD (CABO DE REDE), CATEGORIA 6 (CAT 6) UTP, 23 AWG, 4 PARES, EXTENSAO DE 1,50 M</v>
      </c>
      <c r="E2213" s="11" t="str">
        <f>VLOOKUP(B2213,IF(A2213="COMPOSICAO",S!$A:$E,I!$A:$E),4,FALSE)</f>
        <v>UN</v>
      </c>
      <c r="F2213" s="11">
        <v>72</v>
      </c>
      <c r="G2213" s="67">
        <f>IF(A2213="COMPOSICAO",VLOOKUP("TOTAL SEM BDI - "&amp;B2213,CPUAUX1!$A:$J,9,FALSE),VLOOKUP(B2213,I!$A:$E,5,FALSE))</f>
        <v>34.82</v>
      </c>
      <c r="H2213" s="68"/>
      <c r="I2213" s="67">
        <f t="shared" si="144"/>
        <v>2507.04</v>
      </c>
      <c r="J2213" s="68"/>
      <c r="M2213" s="11">
        <f t="shared" si="145"/>
        <v>39606</v>
      </c>
      <c r="N2213" s="18">
        <f>SUMIF(ORCAMENTO!B:B,B2206,ORCAMENTO!F:F)</f>
        <v>1</v>
      </c>
      <c r="O2213" s="11">
        <f t="shared" si="146"/>
        <v>72</v>
      </c>
      <c r="Q2213" s="11">
        <f ca="1">IFERROR(SUMIF(CO!B:B,B2206,OFFSET(CO!F:F,0,(4+MATCH(ETAPA,CO!$J$10:$BL$10,0)))),0)</f>
        <v>0</v>
      </c>
      <c r="R2213" s="11">
        <f t="shared" ca="1" si="147"/>
        <v>0</v>
      </c>
    </row>
    <row r="2214" spans="1:18" ht="30" hidden="1">
      <c r="A2214" s="11" t="s">
        <v>2652</v>
      </c>
      <c r="B2214" s="11">
        <v>39607</v>
      </c>
      <c r="C2214" s="11" t="str">
        <f>VLOOKUP(B2214,IF(A2214="COMPOSICAO",S!$A:$E,I!$A:$E),2,FALSE)</f>
        <v>SINAPI</v>
      </c>
      <c r="D2214" s="23" t="str">
        <f>VLOOKUP(B2214,IF(A2214="COMPOSICAO",S!$A:$E,I!$A:$E),3,FALSE)</f>
        <v>PATCH CORD (CABO DE REDE), CATEGORIA 6 (CAT 6) UTP, 23 AWG, 4 PARES, EXTENSAO DE 2,50 M</v>
      </c>
      <c r="E2214" s="11" t="str">
        <f>VLOOKUP(B2214,IF(A2214="COMPOSICAO",S!$A:$E,I!$A:$E),4,FALSE)</f>
        <v>UN</v>
      </c>
      <c r="F2214" s="11">
        <v>72</v>
      </c>
      <c r="G2214" s="67">
        <f>IF(A2214="COMPOSICAO",VLOOKUP("TOTAL SEM BDI - "&amp;B2214,CPUAUX1!$A:$J,9,FALSE),VLOOKUP(B2214,I!$A:$E,5,FALSE))</f>
        <v>47.1</v>
      </c>
      <c r="H2214" s="68"/>
      <c r="I2214" s="67">
        <f t="shared" si="144"/>
        <v>3391.2</v>
      </c>
      <c r="J2214" s="68"/>
      <c r="M2214" s="11">
        <f t="shared" si="145"/>
        <v>39607</v>
      </c>
      <c r="N2214" s="18">
        <f>SUMIF(ORCAMENTO!B:B,B2206,ORCAMENTO!F:F)</f>
        <v>1</v>
      </c>
      <c r="O2214" s="11">
        <f t="shared" si="146"/>
        <v>72</v>
      </c>
      <c r="Q2214" s="11">
        <f ca="1">IFERROR(SUMIF(CO!B:B,B2206,OFFSET(CO!F:F,0,(4+MATCH(ETAPA,CO!$J$10:$BL$10,0)))),0)</f>
        <v>0</v>
      </c>
      <c r="R2214" s="11">
        <f t="shared" ca="1" si="147"/>
        <v>0</v>
      </c>
    </row>
    <row r="2215" spans="1:18" ht="30" hidden="1">
      <c r="A2215" s="11" t="s">
        <v>2652</v>
      </c>
      <c r="B2215" s="11" t="s">
        <v>2781</v>
      </c>
      <c r="C2215" s="11" t="str">
        <f>VLOOKUP(B2215,IF(A2215="COMPOSICAO",S!$A:$E,I!$A:$E),2,FALSE)</f>
        <v>SEINFRA</v>
      </c>
      <c r="D2215" s="23" t="str">
        <f>VLOOKUP(B2215,IF(A2215="COMPOSICAO",S!$A:$E,I!$A:$E),3,FALSE)</f>
        <v>RÉGUA DE TOMADAS ELÉTRICAS, COM 08 TOMADAS, PADRÃO RACK 19"</v>
      </c>
      <c r="E2215" s="11" t="str">
        <f>VLOOKUP(B2215,IF(A2215="COMPOSICAO",S!$A:$E,I!$A:$E),4,FALSE)</f>
        <v>UN</v>
      </c>
      <c r="F2215" s="11">
        <v>1</v>
      </c>
      <c r="G2215" s="67">
        <f>IF(A2215="COMPOSICAO",VLOOKUP("TOTAL SEM BDI - "&amp;B2215,CPUAUX1!$A:$J,9,FALSE),VLOOKUP(B2215,I!$A:$E,5,FALSE))</f>
        <v>123.75</v>
      </c>
      <c r="H2215" s="68"/>
      <c r="I2215" s="67">
        <f t="shared" si="144"/>
        <v>123.75</v>
      </c>
      <c r="J2215" s="68"/>
      <c r="M2215" s="11" t="str">
        <f t="shared" si="145"/>
        <v>I8449</v>
      </c>
      <c r="N2215" s="18">
        <f>SUMIF(ORCAMENTO!B:B,B2206,ORCAMENTO!F:F)</f>
        <v>1</v>
      </c>
      <c r="O2215" s="11">
        <f t="shared" si="146"/>
        <v>1</v>
      </c>
      <c r="Q2215" s="11">
        <f ca="1">IFERROR(SUMIF(CO!B:B,B2206,OFFSET(CO!F:F,0,(4+MATCH(ETAPA,CO!$J$10:$BL$10,0)))),0)</f>
        <v>0</v>
      </c>
      <c r="R2215" s="11">
        <f t="shared" ca="1" si="147"/>
        <v>0</v>
      </c>
    </row>
    <row r="2216" spans="1:18" hidden="1">
      <c r="A2216" s="50" t="str">
        <f>"TOTAL SEM BDI - "&amp;B2206</f>
        <v>TOTAL SEM BDI - SEDUC670</v>
      </c>
      <c r="B2216" s="51"/>
      <c r="C2216" s="51"/>
      <c r="D2216" s="51"/>
      <c r="E2216" s="51"/>
      <c r="F2216" s="51"/>
      <c r="G2216" s="51"/>
      <c r="H2216" s="52"/>
      <c r="I2216" s="67">
        <f>SUM(I2206:I2215)</f>
        <v>21430.22</v>
      </c>
      <c r="J2216" s="68"/>
    </row>
    <row r="2217" spans="1:18" hidden="1">
      <c r="A2217" s="50" t="str">
        <f>"TAXA DE BDI ("&amp;TEXT(BDI,"00,00")&amp;" %)"</f>
        <v>TAXA DE BDI (23,54 %)</v>
      </c>
      <c r="B2217" s="51"/>
      <c r="C2217" s="51"/>
      <c r="D2217" s="51"/>
      <c r="E2217" s="51"/>
      <c r="F2217" s="51"/>
      <c r="G2217" s="51"/>
      <c r="H2217" s="52"/>
      <c r="I2217" s="67">
        <f>ROUND(I2216*(BDI/100),2)</f>
        <v>5044.67</v>
      </c>
      <c r="J2217" s="68"/>
    </row>
    <row r="2218" spans="1:18" hidden="1">
      <c r="A2218" s="50" t="str">
        <f>"TOTAL COM BDI - "&amp;B2206</f>
        <v>TOTAL COM BDI - SEDUC670</v>
      </c>
      <c r="B2218" s="51"/>
      <c r="C2218" s="51"/>
      <c r="D2218" s="51"/>
      <c r="E2218" s="51"/>
      <c r="F2218" s="51"/>
      <c r="G2218" s="51"/>
      <c r="H2218" s="52"/>
      <c r="I2218" s="67">
        <f>SUM(I2216:I2217)</f>
        <v>26474.89</v>
      </c>
      <c r="J2218" s="68"/>
    </row>
    <row r="2219" spans="1:18" hidden="1"/>
    <row r="2220" spans="1:18" hidden="1">
      <c r="A2220" s="9" t="s">
        <v>2646</v>
      </c>
      <c r="B2220" s="9" t="s">
        <v>102</v>
      </c>
      <c r="C2220" s="9" t="s">
        <v>103</v>
      </c>
      <c r="D2220" s="9" t="s">
        <v>36</v>
      </c>
      <c r="E2220" s="9" t="s">
        <v>104</v>
      </c>
      <c r="F2220" s="9" t="s">
        <v>788</v>
      </c>
      <c r="G2220" s="63" t="s">
        <v>2647</v>
      </c>
      <c r="H2220" s="64"/>
      <c r="I2220" s="63" t="s">
        <v>24</v>
      </c>
      <c r="J2220" s="64"/>
    </row>
    <row r="2221" spans="1:18" ht="30" hidden="1">
      <c r="A2221" s="21" t="s">
        <v>2669</v>
      </c>
      <c r="B2221" s="21" t="s">
        <v>2186</v>
      </c>
      <c r="C2221" s="21" t="str">
        <f>VLOOKUP(B2221,S!$A:$G,2,FALSE)</f>
        <v>PRÓPRIA</v>
      </c>
      <c r="D2221" s="22" t="str">
        <f>VLOOKUP(B2221,S!$A:$G,3,FALSE)</f>
        <v>PERFILADO PERFURADO 38 X 38 MM - FORNECIMENTO E INSTALAÇÃO</v>
      </c>
      <c r="E2221" s="21" t="str">
        <f>VLOOKUP(B2221,S!$A:$G,4,FALSE)</f>
        <v>M</v>
      </c>
      <c r="F2221" s="21"/>
      <c r="G2221" s="65">
        <f>I2227</f>
        <v>14.3</v>
      </c>
      <c r="H2221" s="66"/>
      <c r="I2221" s="65"/>
      <c r="J2221" s="66"/>
      <c r="K2221" s="30">
        <f>VLOOKUP(B2221,S!A:G,5,FALSE)</f>
        <v>0</v>
      </c>
      <c r="L2221" s="21" t="s">
        <v>2649</v>
      </c>
    </row>
    <row r="2222" spans="1:18" hidden="1">
      <c r="A2222" s="11" t="s">
        <v>2652</v>
      </c>
      <c r="B2222" s="11">
        <v>39028</v>
      </c>
      <c r="C2222" s="11" t="str">
        <f>VLOOKUP(B2222,IF(A2222="COMPOSICAO",S!$A:$E,I!$A:$E),2,FALSE)</f>
        <v>SINAPI</v>
      </c>
      <c r="D2222" s="23" t="str">
        <f>VLOOKUP(B2222,IF(A2222="COMPOSICAO",S!$A:$E,I!$A:$E),3,FALSE)</f>
        <v>PERFILADO PERFURADO SIMPLES 38 X 38 MM, CHAPA 22</v>
      </c>
      <c r="E2222" s="11" t="str">
        <f>VLOOKUP(B2222,IF(A2222="COMPOSICAO",S!$A:$E,I!$A:$E),4,FALSE)</f>
        <v>M</v>
      </c>
      <c r="F2222" s="11">
        <v>1</v>
      </c>
      <c r="G2222" s="67">
        <f>IF(A2222="COMPOSICAO",VLOOKUP("TOTAL SEM BDI - "&amp;B2222,CPUAUX1!$A:$J,9,FALSE),VLOOKUP(B2222,I!$A:$E,5,FALSE))</f>
        <v>7.57</v>
      </c>
      <c r="H2222" s="68"/>
      <c r="I2222" s="67">
        <f>TRUNC(F2222*G2222,2)</f>
        <v>7.57</v>
      </c>
      <c r="J2222" s="68"/>
      <c r="M2222" s="11">
        <f>B2222</f>
        <v>39028</v>
      </c>
      <c r="N2222" s="18">
        <f>SUMIF(ORCAMENTO!B:B,B2221,ORCAMENTO!F:F)</f>
        <v>125</v>
      </c>
      <c r="O2222" s="11">
        <f>F2222*N2222</f>
        <v>125</v>
      </c>
      <c r="Q2222" s="11">
        <f ca="1">IFERROR(SUMIF(CO!B:B,B2221,OFFSET(CO!F:F,0,(4+MATCH(ETAPA,CO!$J$10:$BL$10,0)))),0)</f>
        <v>0</v>
      </c>
      <c r="R2222" s="11">
        <f ca="1">F2222*Q2222</f>
        <v>0</v>
      </c>
    </row>
    <row r="2223" spans="1:18" ht="30" hidden="1">
      <c r="A2223" s="11" t="s">
        <v>2652</v>
      </c>
      <c r="B2223" s="11" t="s">
        <v>2782</v>
      </c>
      <c r="C2223" s="11" t="str">
        <f>VLOOKUP(B2223,IF(A2223="COMPOSICAO",S!$A:$E,I!$A:$E),2,FALSE)</f>
        <v>ORSE</v>
      </c>
      <c r="D2223" s="23" t="str">
        <f>VLOOKUP(B2223,IF(A2223="COMPOSICAO",S!$A:$E,I!$A:$E),3,FALSE)</f>
        <v>SUPORTE VERTICAL 50 X 50MM PARA FIXAÇÃO DE ELETROCALHA METÁLICA (REF. MOPA OU SIMILAR)</v>
      </c>
      <c r="E2223" s="11" t="str">
        <f>VLOOKUP(B2223,IF(A2223="COMPOSICAO",S!$A:$E,I!$A:$E),4,FALSE)</f>
        <v>UN</v>
      </c>
      <c r="F2223" s="11">
        <v>0.3</v>
      </c>
      <c r="G2223" s="67">
        <f>IF(A2223="COMPOSICAO",VLOOKUP("TOTAL SEM BDI - "&amp;B2223,CPUAUX1!$A:$J,9,FALSE),VLOOKUP(B2223,I!$A:$E,5,FALSE))</f>
        <v>3.75</v>
      </c>
      <c r="H2223" s="68"/>
      <c r="I2223" s="67">
        <f>TRUNC(F2223*G2223,2)</f>
        <v>1.1200000000000001</v>
      </c>
      <c r="J2223" s="68"/>
      <c r="M2223" s="11" t="str">
        <f>B2223</f>
        <v>04112/ORSE</v>
      </c>
      <c r="N2223" s="18">
        <f>SUMIF(ORCAMENTO!B:B,B2221,ORCAMENTO!F:F)</f>
        <v>125</v>
      </c>
      <c r="O2223" s="11">
        <f>F2223*N2223</f>
        <v>37.5</v>
      </c>
      <c r="Q2223" s="11">
        <f ca="1">IFERROR(SUMIF(CO!B:B,B2221,OFFSET(CO!F:F,0,(4+MATCH(ETAPA,CO!$J$10:$BL$10,0)))),0)</f>
        <v>0</v>
      </c>
      <c r="R2223" s="11">
        <f ca="1">F2223*Q2223</f>
        <v>0</v>
      </c>
    </row>
    <row r="2224" spans="1:18" ht="30" hidden="1">
      <c r="A2224" s="11" t="s">
        <v>2652</v>
      </c>
      <c r="B2224" s="11" t="s">
        <v>2783</v>
      </c>
      <c r="C2224" s="11" t="str">
        <f>VLOOKUP(B2224,IF(A2224="COMPOSICAO",S!$A:$E,I!$A:$E),2,FALSE)</f>
        <v>ORSE</v>
      </c>
      <c r="D2224" s="23" t="str">
        <f>VLOOKUP(B2224,IF(A2224="COMPOSICAO",S!$A:$E,I!$A:$E),3,FALSE)</f>
        <v>JUNÇÃO INTERNA TIPO "I" PARA PERFILADO, REF. MOPA OU SIMILAR</v>
      </c>
      <c r="E2224" s="11" t="str">
        <f>VLOOKUP(B2224,IF(A2224="COMPOSICAO",S!$A:$E,I!$A:$E),4,FALSE)</f>
        <v>UN</v>
      </c>
      <c r="F2224" s="11">
        <v>0.17</v>
      </c>
      <c r="G2224" s="67">
        <f>IF(A2224="COMPOSICAO",VLOOKUP("TOTAL SEM BDI - "&amp;B2224,CPUAUX1!$A:$J,9,FALSE),VLOOKUP(B2224,I!$A:$E,5,FALSE))</f>
        <v>3.3</v>
      </c>
      <c r="H2224" s="68"/>
      <c r="I2224" s="67">
        <f>TRUNC(F2224*G2224,2)</f>
        <v>0.56000000000000005</v>
      </c>
      <c r="J2224" s="68"/>
      <c r="M2224" s="11" t="str">
        <f>B2224</f>
        <v>12352/ORSE</v>
      </c>
      <c r="N2224" s="18">
        <f>SUMIF(ORCAMENTO!B:B,B2221,ORCAMENTO!F:F)</f>
        <v>125</v>
      </c>
      <c r="O2224" s="11">
        <f>F2224*N2224</f>
        <v>21.25</v>
      </c>
      <c r="Q2224" s="11">
        <f ca="1">IFERROR(SUMIF(CO!B:B,B2221,OFFSET(CO!F:F,0,(4+MATCH(ETAPA,CO!$J$10:$BL$10,0)))),0)</f>
        <v>0</v>
      </c>
      <c r="R2224" s="11">
        <f ca="1">F2224*Q2224</f>
        <v>0</v>
      </c>
    </row>
    <row r="2225" spans="1:18" hidden="1">
      <c r="A2225" s="11" t="s">
        <v>2650</v>
      </c>
      <c r="B2225" s="11">
        <v>88247</v>
      </c>
      <c r="C2225" s="11" t="str">
        <f>VLOOKUP(B2225,IF(A2225="COMPOSICAO",S!$A:$E,I!$A:$E),2,FALSE)</f>
        <v>SINAPI</v>
      </c>
      <c r="D2225" s="23" t="str">
        <f>VLOOKUP(B2225,IF(A2225="COMPOSICAO",S!$A:$E,I!$A:$E),3,FALSE)</f>
        <v>AUXILIAR DE ELETRICISTA COM ENCARGOS COMPLEMENTARES</v>
      </c>
      <c r="E2225" s="11" t="str">
        <f>VLOOKUP(B2225,IF(A2225="COMPOSICAO",S!$A:$E,I!$A:$E),4,FALSE)</f>
        <v>H</v>
      </c>
      <c r="F2225" s="11">
        <f>0.1/pcf</f>
        <v>0.1</v>
      </c>
      <c r="G2225" s="67">
        <f>IF(A2225="COMPOSICAO",VLOOKUP("TOTAL SEM BDI - "&amp;B2225,CPUAUX1!$A:$J,9,FALSE),VLOOKUP(B2225,I!$A:$E,5,FALSE))</f>
        <v>22.810000000000002</v>
      </c>
      <c r="H2225" s="68"/>
      <c r="I2225" s="67">
        <f>TRUNC(F2225*G2225,2)</f>
        <v>2.2799999999999998</v>
      </c>
      <c r="J2225" s="68"/>
      <c r="M2225" s="11">
        <f>B2225</f>
        <v>88247</v>
      </c>
      <c r="N2225" s="18">
        <f>SUMIF(ORCAMENTO!B:B,B2221,ORCAMENTO!F:F)</f>
        <v>125</v>
      </c>
      <c r="O2225" s="11">
        <f>F2225*N2225</f>
        <v>12.5</v>
      </c>
      <c r="Q2225" s="11">
        <f ca="1">IFERROR(SUMIF(CO!B:B,B2221,OFFSET(CO!F:F,0,(4+MATCH(ETAPA,CO!$J$10:$BL$10,0)))),0)</f>
        <v>0</v>
      </c>
      <c r="R2225" s="11">
        <f ca="1">F2225*Q2225</f>
        <v>0</v>
      </c>
    </row>
    <row r="2226" spans="1:18" hidden="1">
      <c r="A2226" s="11" t="s">
        <v>2650</v>
      </c>
      <c r="B2226" s="11">
        <v>88264</v>
      </c>
      <c r="C2226" s="11" t="str">
        <f>VLOOKUP(B2226,IF(A2226="COMPOSICAO",S!$A:$E,I!$A:$E),2,FALSE)</f>
        <v>SINAPI</v>
      </c>
      <c r="D2226" s="23" t="str">
        <f>VLOOKUP(B2226,IF(A2226="COMPOSICAO",S!$A:$E,I!$A:$E),3,FALSE)</f>
        <v>ELETRICISTA COM ENCARGOS COMPLEMENTARES</v>
      </c>
      <c r="E2226" s="11" t="str">
        <f>VLOOKUP(B2226,IF(A2226="COMPOSICAO",S!$A:$E,I!$A:$E),4,FALSE)</f>
        <v>H</v>
      </c>
      <c r="F2226" s="11">
        <f>0.1/pcf</f>
        <v>0.1</v>
      </c>
      <c r="G2226" s="67">
        <f>IF(A2226="COMPOSICAO",VLOOKUP("TOTAL SEM BDI - "&amp;B2226,CPUAUX1!$A:$J,9,FALSE),VLOOKUP(B2226,I!$A:$E,5,FALSE))</f>
        <v>27.74</v>
      </c>
      <c r="H2226" s="68"/>
      <c r="I2226" s="67">
        <f>TRUNC(F2226*G2226,2)</f>
        <v>2.77</v>
      </c>
      <c r="J2226" s="68"/>
      <c r="M2226" s="11">
        <f>B2226</f>
        <v>88264</v>
      </c>
      <c r="N2226" s="18">
        <f>SUMIF(ORCAMENTO!B:B,B2221,ORCAMENTO!F:F)</f>
        <v>125</v>
      </c>
      <c r="O2226" s="11">
        <f>F2226*N2226</f>
        <v>12.5</v>
      </c>
      <c r="Q2226" s="11">
        <f ca="1">IFERROR(SUMIF(CO!B:B,B2221,OFFSET(CO!F:F,0,(4+MATCH(ETAPA,CO!$J$10:$BL$10,0)))),0)</f>
        <v>0</v>
      </c>
      <c r="R2226" s="11">
        <f ca="1">F2226*Q2226</f>
        <v>0</v>
      </c>
    </row>
    <row r="2227" spans="1:18" hidden="1">
      <c r="A2227" s="50" t="str">
        <f>"TOTAL SEM BDI - "&amp;B2221</f>
        <v>TOTAL SEM BDI - SEDUC199</v>
      </c>
      <c r="B2227" s="51"/>
      <c r="C2227" s="51"/>
      <c r="D2227" s="51"/>
      <c r="E2227" s="51"/>
      <c r="F2227" s="51"/>
      <c r="G2227" s="51"/>
      <c r="H2227" s="52"/>
      <c r="I2227" s="67">
        <f>SUM(I2221:I2226)</f>
        <v>14.3</v>
      </c>
      <c r="J2227" s="68"/>
    </row>
    <row r="2228" spans="1:18" hidden="1">
      <c r="A2228" s="50" t="str">
        <f>"TAXA DE BDI ("&amp;TEXT(BDI,"00,00")&amp;" %)"</f>
        <v>TAXA DE BDI (23,54 %)</v>
      </c>
      <c r="B2228" s="51"/>
      <c r="C2228" s="51"/>
      <c r="D2228" s="51"/>
      <c r="E2228" s="51"/>
      <c r="F2228" s="51"/>
      <c r="G2228" s="51"/>
      <c r="H2228" s="52"/>
      <c r="I2228" s="67">
        <f>ROUND(I2227*(BDI/100),2)</f>
        <v>3.37</v>
      </c>
      <c r="J2228" s="68"/>
    </row>
    <row r="2229" spans="1:18" hidden="1">
      <c r="A2229" s="50" t="str">
        <f>"TOTAL COM BDI - "&amp;B2221</f>
        <v>TOTAL COM BDI - SEDUC199</v>
      </c>
      <c r="B2229" s="51"/>
      <c r="C2229" s="51"/>
      <c r="D2229" s="51"/>
      <c r="E2229" s="51"/>
      <c r="F2229" s="51"/>
      <c r="G2229" s="51"/>
      <c r="H2229" s="52"/>
      <c r="I2229" s="67">
        <f>SUM(I2227:I2228)</f>
        <v>17.670000000000002</v>
      </c>
      <c r="J2229" s="68"/>
    </row>
    <row r="2230" spans="1:18" hidden="1"/>
    <row r="2231" spans="1:18" hidden="1">
      <c r="A2231" s="9" t="s">
        <v>2646</v>
      </c>
      <c r="B2231" s="9" t="s">
        <v>102</v>
      </c>
      <c r="C2231" s="9" t="s">
        <v>103</v>
      </c>
      <c r="D2231" s="9" t="s">
        <v>36</v>
      </c>
      <c r="E2231" s="9" t="s">
        <v>104</v>
      </c>
      <c r="F2231" s="9" t="s">
        <v>788</v>
      </c>
      <c r="G2231" s="63" t="s">
        <v>2647</v>
      </c>
      <c r="H2231" s="64"/>
      <c r="I2231" s="63" t="s">
        <v>24</v>
      </c>
      <c r="J2231" s="64"/>
    </row>
    <row r="2232" spans="1:18" hidden="1">
      <c r="A2232" s="21" t="s">
        <v>14</v>
      </c>
      <c r="B2232" s="21" t="s">
        <v>2188</v>
      </c>
      <c r="C2232" s="21" t="str">
        <f>VLOOKUP(B2232,S!$A:$G,2,FALSE)</f>
        <v>PRÓPRIA</v>
      </c>
      <c r="D2232" s="22" t="str">
        <f>VLOOKUP(B2232,S!$A:$G,3,FALSE)</f>
        <v>FORNECIMENTO E INSTALAÇÃO FIBRA OPTICA</v>
      </c>
      <c r="E2232" s="21" t="str">
        <f>VLOOKUP(B2232,S!$A:$G,4,FALSE)</f>
        <v>M</v>
      </c>
      <c r="F2232" s="21"/>
      <c r="G2232" s="65">
        <f>I2236</f>
        <v>31.58</v>
      </c>
      <c r="H2232" s="66"/>
      <c r="I2232" s="65"/>
      <c r="J2232" s="66"/>
      <c r="K2232" s="30">
        <f>VLOOKUP(B2232,S!A:G,5,FALSE)</f>
        <v>0</v>
      </c>
      <c r="L2232" s="21" t="s">
        <v>2649</v>
      </c>
    </row>
    <row r="2233" spans="1:18" hidden="1">
      <c r="A2233" s="11" t="s">
        <v>2652</v>
      </c>
      <c r="B2233" s="11" t="s">
        <v>2784</v>
      </c>
      <c r="C2233" s="11" t="str">
        <f>VLOOKUP(B2233,IF(A2233="COMPOSICAO",S!$A:$E,I!$A:$E),2,FALSE)</f>
        <v>ORSE</v>
      </c>
      <c r="D2233" s="23" t="str">
        <f>VLOOKUP(B2233,IF(A2233="COMPOSICAO",S!$A:$E,I!$A:$E),3,FALSE)</f>
        <v>CABO DE FIBRA ÓTICA DE 2 VIAS</v>
      </c>
      <c r="E2233" s="11" t="str">
        <f>VLOOKUP(B2233,IF(A2233="COMPOSICAO",S!$A:$E,I!$A:$E),4,FALSE)</f>
        <v>M</v>
      </c>
      <c r="F2233" s="11">
        <v>1</v>
      </c>
      <c r="G2233" s="67">
        <f>IF(A2233="COMPOSICAO",VLOOKUP("TOTAL SEM BDI - "&amp;B2233,CPUAUX1!$A:$J,9,FALSE),VLOOKUP(B2233,I!$A:$E,5,FALSE))</f>
        <v>21.48</v>
      </c>
      <c r="H2233" s="68"/>
      <c r="I2233" s="67">
        <f>TRUNC(F2233*G2233,2)</f>
        <v>21.48</v>
      </c>
      <c r="J2233" s="68"/>
      <c r="M2233" s="11" t="str">
        <f>B2233</f>
        <v>11530/ORSE</v>
      </c>
      <c r="N2233" s="18">
        <f>SUMIF(ORCAMENTO!B:B,B2232,ORCAMENTO!F:F)</f>
        <v>55</v>
      </c>
      <c r="O2233" s="11">
        <f>F2233*N2233</f>
        <v>55</v>
      </c>
      <c r="Q2233" s="11">
        <f ca="1">IFERROR(SUMIF(CO!B:B,B2232,OFFSET(CO!F:F,0,(4+MATCH(ETAPA,CO!$J$10:$BL$10,0)))),0)</f>
        <v>0</v>
      </c>
      <c r="R2233" s="11">
        <f ca="1">F2233*Q2233</f>
        <v>0</v>
      </c>
    </row>
    <row r="2234" spans="1:18" hidden="1">
      <c r="A2234" s="11" t="s">
        <v>2650</v>
      </c>
      <c r="B2234" s="11">
        <v>88264</v>
      </c>
      <c r="C2234" s="11" t="str">
        <f>VLOOKUP(B2234,IF(A2234="COMPOSICAO",S!$A:$E,I!$A:$E),2,FALSE)</f>
        <v>SINAPI</v>
      </c>
      <c r="D2234" s="23" t="str">
        <f>VLOOKUP(B2234,IF(A2234="COMPOSICAO",S!$A:$E,I!$A:$E),3,FALSE)</f>
        <v>ELETRICISTA COM ENCARGOS COMPLEMENTARES</v>
      </c>
      <c r="E2234" s="11" t="str">
        <f>VLOOKUP(B2234,IF(A2234="COMPOSICAO",S!$A:$E,I!$A:$E),4,FALSE)</f>
        <v>H</v>
      </c>
      <c r="F2234" s="11">
        <f>0.2/pcf</f>
        <v>0.2</v>
      </c>
      <c r="G2234" s="67">
        <f>IF(A2234="COMPOSICAO",VLOOKUP("TOTAL SEM BDI - "&amp;B2234,CPUAUX1!$A:$J,9,FALSE),VLOOKUP(B2234,I!$A:$E,5,FALSE))</f>
        <v>27.74</v>
      </c>
      <c r="H2234" s="68"/>
      <c r="I2234" s="67">
        <f>TRUNC(F2234*G2234,2)</f>
        <v>5.54</v>
      </c>
      <c r="J2234" s="68"/>
      <c r="M2234" s="11">
        <f>B2234</f>
        <v>88264</v>
      </c>
      <c r="N2234" s="18">
        <f>SUMIF(ORCAMENTO!B:B,B2232,ORCAMENTO!F:F)</f>
        <v>55</v>
      </c>
      <c r="O2234" s="11">
        <f>F2234*N2234</f>
        <v>11</v>
      </c>
      <c r="Q2234" s="11">
        <f ca="1">IFERROR(SUMIF(CO!B:B,B2232,OFFSET(CO!F:F,0,(4+MATCH(ETAPA,CO!$J$10:$BL$10,0)))),0)</f>
        <v>0</v>
      </c>
      <c r="R2234" s="11">
        <f ca="1">F2234*Q2234</f>
        <v>0</v>
      </c>
    </row>
    <row r="2235" spans="1:18" hidden="1">
      <c r="A2235" s="11" t="s">
        <v>2650</v>
      </c>
      <c r="B2235" s="11">
        <v>88247</v>
      </c>
      <c r="C2235" s="11" t="str">
        <f>VLOOKUP(B2235,IF(A2235="COMPOSICAO",S!$A:$E,I!$A:$E),2,FALSE)</f>
        <v>SINAPI</v>
      </c>
      <c r="D2235" s="23" t="str">
        <f>VLOOKUP(B2235,IF(A2235="COMPOSICAO",S!$A:$E,I!$A:$E),3,FALSE)</f>
        <v>AUXILIAR DE ELETRICISTA COM ENCARGOS COMPLEMENTARES</v>
      </c>
      <c r="E2235" s="11" t="str">
        <f>VLOOKUP(B2235,IF(A2235="COMPOSICAO",S!$A:$E,I!$A:$E),4,FALSE)</f>
        <v>H</v>
      </c>
      <c r="F2235" s="11">
        <f>0.2/pcf</f>
        <v>0.2</v>
      </c>
      <c r="G2235" s="67">
        <f>IF(A2235="COMPOSICAO",VLOOKUP("TOTAL SEM BDI - "&amp;B2235,CPUAUX1!$A:$J,9,FALSE),VLOOKUP(B2235,I!$A:$E,5,FALSE))</f>
        <v>22.810000000000002</v>
      </c>
      <c r="H2235" s="68"/>
      <c r="I2235" s="67">
        <f>TRUNC(F2235*G2235,2)</f>
        <v>4.5599999999999996</v>
      </c>
      <c r="J2235" s="68"/>
      <c r="M2235" s="11">
        <f>B2235</f>
        <v>88247</v>
      </c>
      <c r="N2235" s="18">
        <f>SUMIF(ORCAMENTO!B:B,B2232,ORCAMENTO!F:F)</f>
        <v>55</v>
      </c>
      <c r="O2235" s="11">
        <f>F2235*N2235</f>
        <v>11</v>
      </c>
      <c r="Q2235" s="11">
        <f ca="1">IFERROR(SUMIF(CO!B:B,B2232,OFFSET(CO!F:F,0,(4+MATCH(ETAPA,CO!$J$10:$BL$10,0)))),0)</f>
        <v>0</v>
      </c>
      <c r="R2235" s="11">
        <f ca="1">F2235*Q2235</f>
        <v>0</v>
      </c>
    </row>
    <row r="2236" spans="1:18" hidden="1">
      <c r="A2236" s="50" t="str">
        <f>"TOTAL SEM BDI - "&amp;B2232</f>
        <v>TOTAL SEM BDI - SEDUC573</v>
      </c>
      <c r="B2236" s="51"/>
      <c r="C2236" s="51"/>
      <c r="D2236" s="51"/>
      <c r="E2236" s="51"/>
      <c r="F2236" s="51"/>
      <c r="G2236" s="51"/>
      <c r="H2236" s="52"/>
      <c r="I2236" s="67">
        <f>SUM(I2232:I2235)</f>
        <v>31.58</v>
      </c>
      <c r="J2236" s="68"/>
    </row>
    <row r="2237" spans="1:18" hidden="1">
      <c r="A2237" s="50" t="str">
        <f>"TAXA DE BDI ("&amp;TEXT(BDI,"00,00")&amp;" %)"</f>
        <v>TAXA DE BDI (23,54 %)</v>
      </c>
      <c r="B2237" s="51"/>
      <c r="C2237" s="51"/>
      <c r="D2237" s="51"/>
      <c r="E2237" s="51"/>
      <c r="F2237" s="51"/>
      <c r="G2237" s="51"/>
      <c r="H2237" s="52"/>
      <c r="I2237" s="67">
        <f>ROUND(I2236*(BDI/100),2)</f>
        <v>7.43</v>
      </c>
      <c r="J2237" s="68"/>
    </row>
    <row r="2238" spans="1:18" hidden="1">
      <c r="A2238" s="50" t="str">
        <f>"TOTAL COM BDI - "&amp;B2232</f>
        <v>TOTAL COM BDI - SEDUC573</v>
      </c>
      <c r="B2238" s="51"/>
      <c r="C2238" s="51"/>
      <c r="D2238" s="51"/>
      <c r="E2238" s="51"/>
      <c r="F2238" s="51"/>
      <c r="G2238" s="51"/>
      <c r="H2238" s="52"/>
      <c r="I2238" s="67">
        <f>SUM(I2236:I2237)</f>
        <v>39.01</v>
      </c>
      <c r="J2238" s="68"/>
    </row>
    <row r="2239" spans="1:18" hidden="1"/>
    <row r="2240" spans="1:18" hidden="1">
      <c r="A2240" s="9" t="s">
        <v>2646</v>
      </c>
      <c r="B2240" s="9" t="s">
        <v>102</v>
      </c>
      <c r="C2240" s="9" t="s">
        <v>103</v>
      </c>
      <c r="D2240" s="9" t="s">
        <v>36</v>
      </c>
      <c r="E2240" s="9" t="s">
        <v>104</v>
      </c>
      <c r="F2240" s="9" t="s">
        <v>788</v>
      </c>
      <c r="G2240" s="63" t="s">
        <v>2647</v>
      </c>
      <c r="H2240" s="64"/>
      <c r="I2240" s="63" t="s">
        <v>24</v>
      </c>
      <c r="J2240" s="64"/>
    </row>
    <row r="2241" spans="1:18" ht="60" hidden="1">
      <c r="A2241" s="21" t="s">
        <v>14</v>
      </c>
      <c r="B2241" s="21" t="s">
        <v>2191</v>
      </c>
      <c r="C2241" s="21" t="str">
        <f>VLOOKUP(B2241,S!$A:$G,2,FALSE)</f>
        <v>PRÓPRIA</v>
      </c>
      <c r="D2241" s="22" t="str">
        <f>VLOOKUP(B2241,S!$A:$G,3,FALSE)</f>
        <v>FORNECIMENTO E INSTALAÇÃO DE BUCHA DE PASSAGEM INTERNA/INTERNA, EM PORCELANA, CLASSE 15 KV, CORRENTE 400A (NBI 110 KV), INCLUSO SUPORTE P/BUCHA (REF: 10294/ORSE-ORSE-11/2025)</v>
      </c>
      <c r="E2241" s="21" t="str">
        <f>VLOOKUP(B2241,S!$A:$G,4,FALSE)</f>
        <v>UN</v>
      </c>
      <c r="F2241" s="21"/>
      <c r="G2241" s="65">
        <f>I2246</f>
        <v>1084.8699999999999</v>
      </c>
      <c r="H2241" s="66"/>
      <c r="I2241" s="65"/>
      <c r="J2241" s="66"/>
      <c r="K2241" s="30">
        <f>VLOOKUP(B2241,S!A:G,5,FALSE)</f>
        <v>0</v>
      </c>
      <c r="L2241" s="21" t="s">
        <v>2649</v>
      </c>
    </row>
    <row r="2242" spans="1:18" hidden="1">
      <c r="A2242" s="11" t="s">
        <v>2652</v>
      </c>
      <c r="B2242" s="11" t="s">
        <v>2785</v>
      </c>
      <c r="C2242" s="11" t="str">
        <f>VLOOKUP(B2242,IF(A2242="COMPOSICAO",S!$A:$E,I!$A:$E),2,FALSE)</f>
        <v>ORSE</v>
      </c>
      <c r="D2242" s="23" t="str">
        <f>VLOOKUP(B2242,IF(A2242="COMPOSICAO",S!$A:$E,I!$A:$E),3,FALSE)</f>
        <v>SUPORTE P/ BUCHA DE PASSAGEM INTERNA/INTERNA</v>
      </c>
      <c r="E2242" s="11" t="str">
        <f>VLOOKUP(B2242,IF(A2242="COMPOSICAO",S!$A:$E,I!$A:$E),4,FALSE)</f>
        <v>UN</v>
      </c>
      <c r="F2242" s="11">
        <v>1</v>
      </c>
      <c r="G2242" s="67">
        <f>IF(A2242="COMPOSICAO",VLOOKUP("TOTAL SEM BDI - "&amp;B2242,CPUAUX1!$A:$J,9,FALSE),VLOOKUP(B2242,I!$A:$E,5,FALSE))</f>
        <v>26.52</v>
      </c>
      <c r="H2242" s="68"/>
      <c r="I2242" s="67">
        <f>TRUNC(F2242*G2242,2)</f>
        <v>26.52</v>
      </c>
      <c r="J2242" s="68"/>
      <c r="M2242" s="11" t="str">
        <f>B2242</f>
        <v>08433/ORSE</v>
      </c>
      <c r="N2242" s="18">
        <f>SUMIF(ORCAMENTO!B:B,B2241,ORCAMENTO!F:F)</f>
        <v>3</v>
      </c>
      <c r="O2242" s="11">
        <f>F2242*N2242</f>
        <v>3</v>
      </c>
      <c r="Q2242" s="11">
        <f ca="1">IFERROR(SUMIF(CO!B:B,B2241,OFFSET(CO!F:F,0,(4+MATCH(ETAPA,CO!$J$10:$BL$10,0)))),0)</f>
        <v>0</v>
      </c>
      <c r="R2242" s="11">
        <f ca="1">F2242*Q2242</f>
        <v>0</v>
      </c>
    </row>
    <row r="2243" spans="1:18" ht="30" hidden="1">
      <c r="A2243" s="11" t="s">
        <v>2652</v>
      </c>
      <c r="B2243" s="11" t="s">
        <v>2786</v>
      </c>
      <c r="C2243" s="11" t="str">
        <f>VLOOKUP(B2243,IF(A2243="COMPOSICAO",S!$A:$E,I!$A:$E),2,FALSE)</f>
        <v>ORSE</v>
      </c>
      <c r="D2243" s="23" t="str">
        <f>VLOOKUP(B2243,IF(A2243="COMPOSICAO",S!$A:$E,I!$A:$E),3,FALSE)</f>
        <v>BUCHA DE PASSAGEM INTERNA/INTERNA, EM PORCELANA, CLASSE 15 KV, CORRENTE 400A (NBI 110 KV)</v>
      </c>
      <c r="E2243" s="11" t="str">
        <f>VLOOKUP(B2243,IF(A2243="COMPOSICAO",S!$A:$E,I!$A:$E),4,FALSE)</f>
        <v>UN</v>
      </c>
      <c r="F2243" s="11">
        <v>1</v>
      </c>
      <c r="G2243" s="67">
        <f>IF(A2243="COMPOSICAO",VLOOKUP("TOTAL SEM BDI - "&amp;B2243,CPUAUX1!$A:$J,9,FALSE),VLOOKUP(B2243,I!$A:$E,5,FALSE))</f>
        <v>910</v>
      </c>
      <c r="H2243" s="68"/>
      <c r="I2243" s="67">
        <f>TRUNC(F2243*G2243,2)</f>
        <v>910</v>
      </c>
      <c r="J2243" s="68"/>
      <c r="M2243" s="11" t="str">
        <f>B2243</f>
        <v>11073/ORSE</v>
      </c>
      <c r="N2243" s="18">
        <f>SUMIF(ORCAMENTO!B:B,B2241,ORCAMENTO!F:F)</f>
        <v>3</v>
      </c>
      <c r="O2243" s="11">
        <f>F2243*N2243</f>
        <v>3</v>
      </c>
      <c r="Q2243" s="11">
        <f ca="1">IFERROR(SUMIF(CO!B:B,B2241,OFFSET(CO!F:F,0,(4+MATCH(ETAPA,CO!$J$10:$BL$10,0)))),0)</f>
        <v>0</v>
      </c>
      <c r="R2243" s="11">
        <f ca="1">F2243*Q2243</f>
        <v>0</v>
      </c>
    </row>
    <row r="2244" spans="1:18" hidden="1">
      <c r="A2244" s="11" t="s">
        <v>2650</v>
      </c>
      <c r="B2244" s="11">
        <v>88316</v>
      </c>
      <c r="C2244" s="11" t="str">
        <f>VLOOKUP(B2244,IF(A2244="COMPOSICAO",S!$A:$E,I!$A:$E),2,FALSE)</f>
        <v>SINAPI</v>
      </c>
      <c r="D2244" s="23" t="str">
        <f>VLOOKUP(B2244,IF(A2244="COMPOSICAO",S!$A:$E,I!$A:$E),3,FALSE)</f>
        <v>SERVENTE COM ENCARGOS COMPLEMENTARES</v>
      </c>
      <c r="E2244" s="11" t="str">
        <f>VLOOKUP(B2244,IF(A2244="COMPOSICAO",S!$A:$E,I!$A:$E),4,FALSE)</f>
        <v>H</v>
      </c>
      <c r="F2244" s="11">
        <f>3/pcf</f>
        <v>3</v>
      </c>
      <c r="G2244" s="67">
        <f>IF(A2244="COMPOSICAO",VLOOKUP("TOTAL SEM BDI - "&amp;B2244,CPUAUX1!$A:$J,9,FALSE),VLOOKUP(B2244,I!$A:$E,5,FALSE))</f>
        <v>21.71</v>
      </c>
      <c r="H2244" s="68"/>
      <c r="I2244" s="67">
        <f>TRUNC(F2244*G2244,2)</f>
        <v>65.13</v>
      </c>
      <c r="J2244" s="68"/>
      <c r="M2244" s="11">
        <f>B2244</f>
        <v>88316</v>
      </c>
      <c r="N2244" s="18">
        <f>SUMIF(ORCAMENTO!B:B,B2241,ORCAMENTO!F:F)</f>
        <v>3</v>
      </c>
      <c r="O2244" s="11">
        <f>F2244*N2244</f>
        <v>9</v>
      </c>
      <c r="Q2244" s="11">
        <f ca="1">IFERROR(SUMIF(CO!B:B,B2241,OFFSET(CO!F:F,0,(4+MATCH(ETAPA,CO!$J$10:$BL$10,0)))),0)</f>
        <v>0</v>
      </c>
      <c r="R2244" s="11">
        <f ca="1">F2244*Q2244</f>
        <v>0</v>
      </c>
    </row>
    <row r="2245" spans="1:18" hidden="1">
      <c r="A2245" s="11" t="s">
        <v>2650</v>
      </c>
      <c r="B2245" s="11">
        <v>88264</v>
      </c>
      <c r="C2245" s="11" t="str">
        <f>VLOOKUP(B2245,IF(A2245="COMPOSICAO",S!$A:$E,I!$A:$E),2,FALSE)</f>
        <v>SINAPI</v>
      </c>
      <c r="D2245" s="23" t="str">
        <f>VLOOKUP(B2245,IF(A2245="COMPOSICAO",S!$A:$E,I!$A:$E),3,FALSE)</f>
        <v>ELETRICISTA COM ENCARGOS COMPLEMENTARES</v>
      </c>
      <c r="E2245" s="11" t="str">
        <f>VLOOKUP(B2245,IF(A2245="COMPOSICAO",S!$A:$E,I!$A:$E),4,FALSE)</f>
        <v>H</v>
      </c>
      <c r="F2245" s="11">
        <f>3/pcf</f>
        <v>3</v>
      </c>
      <c r="G2245" s="67">
        <f>IF(A2245="COMPOSICAO",VLOOKUP("TOTAL SEM BDI - "&amp;B2245,CPUAUX1!$A:$J,9,FALSE),VLOOKUP(B2245,I!$A:$E,5,FALSE))</f>
        <v>27.74</v>
      </c>
      <c r="H2245" s="68"/>
      <c r="I2245" s="67">
        <f>TRUNC(F2245*G2245,2)</f>
        <v>83.22</v>
      </c>
      <c r="J2245" s="68"/>
      <c r="M2245" s="11">
        <f>B2245</f>
        <v>88264</v>
      </c>
      <c r="N2245" s="18">
        <f>SUMIF(ORCAMENTO!B:B,B2241,ORCAMENTO!F:F)</f>
        <v>3</v>
      </c>
      <c r="O2245" s="11">
        <f>F2245*N2245</f>
        <v>9</v>
      </c>
      <c r="Q2245" s="11">
        <f ca="1">IFERROR(SUMIF(CO!B:B,B2241,OFFSET(CO!F:F,0,(4+MATCH(ETAPA,CO!$J$10:$BL$10,0)))),0)</f>
        <v>0</v>
      </c>
      <c r="R2245" s="11">
        <f ca="1">F2245*Q2245</f>
        <v>0</v>
      </c>
    </row>
    <row r="2246" spans="1:18" hidden="1">
      <c r="A2246" s="50" t="str">
        <f>"TOTAL SEM BDI - "&amp;B2241</f>
        <v>TOTAL SEM BDI - SEDUC868</v>
      </c>
      <c r="B2246" s="51"/>
      <c r="C2246" s="51"/>
      <c r="D2246" s="51"/>
      <c r="E2246" s="51"/>
      <c r="F2246" s="51"/>
      <c r="G2246" s="51"/>
      <c r="H2246" s="52"/>
      <c r="I2246" s="67">
        <f>SUM(I2241:I2245)</f>
        <v>1084.8699999999999</v>
      </c>
      <c r="J2246" s="68"/>
    </row>
    <row r="2247" spans="1:18" hidden="1">
      <c r="A2247" s="50" t="str">
        <f>"TAXA DE BDI ("&amp;TEXT(BDI,"00,00")&amp;" %)"</f>
        <v>TAXA DE BDI (23,54 %)</v>
      </c>
      <c r="B2247" s="51"/>
      <c r="C2247" s="51"/>
      <c r="D2247" s="51"/>
      <c r="E2247" s="51"/>
      <c r="F2247" s="51"/>
      <c r="G2247" s="51"/>
      <c r="H2247" s="52"/>
      <c r="I2247" s="67">
        <f>ROUND(I2246*(BDI/100),2)</f>
        <v>255.38</v>
      </c>
      <c r="J2247" s="68"/>
    </row>
    <row r="2248" spans="1:18" hidden="1">
      <c r="A2248" s="50" t="str">
        <f>"TOTAL COM BDI - "&amp;B2241</f>
        <v>TOTAL COM BDI - SEDUC868</v>
      </c>
      <c r="B2248" s="51"/>
      <c r="C2248" s="51"/>
      <c r="D2248" s="51"/>
      <c r="E2248" s="51"/>
      <c r="F2248" s="51"/>
      <c r="G2248" s="51"/>
      <c r="H2248" s="52"/>
      <c r="I2248" s="67">
        <f>SUM(I2246:I2247)</f>
        <v>1340.25</v>
      </c>
      <c r="J2248" s="68"/>
    </row>
    <row r="2249" spans="1:18" hidden="1"/>
    <row r="2250" spans="1:18" hidden="1">
      <c r="A2250" s="9" t="s">
        <v>2646</v>
      </c>
      <c r="B2250" s="9" t="s">
        <v>102</v>
      </c>
      <c r="C2250" s="9" t="s">
        <v>103</v>
      </c>
      <c r="D2250" s="9" t="s">
        <v>36</v>
      </c>
      <c r="E2250" s="9" t="s">
        <v>104</v>
      </c>
      <c r="F2250" s="9" t="s">
        <v>788</v>
      </c>
      <c r="G2250" s="63" t="s">
        <v>2647</v>
      </c>
      <c r="H2250" s="64"/>
      <c r="I2250" s="63" t="s">
        <v>24</v>
      </c>
      <c r="J2250" s="64"/>
    </row>
    <row r="2251" spans="1:18" ht="30" hidden="1">
      <c r="A2251" s="21" t="s">
        <v>14</v>
      </c>
      <c r="B2251" s="21" t="s">
        <v>2194</v>
      </c>
      <c r="C2251" s="21" t="str">
        <f>VLOOKUP(B2251,S!$A:$G,2,FALSE)</f>
        <v>PRÓPRIA</v>
      </c>
      <c r="D2251" s="22" t="str">
        <f>VLOOKUP(B2251,S!$A:$G,3,FALSE)</f>
        <v>FORNECIMENTO DE PÁRA-RAIO DE DISTRIBUIÇÃO POLIMÉRICO 15KV, (REF: 02930/ORSE-ORSE-11/2025)</v>
      </c>
      <c r="E2251" s="21" t="str">
        <f>VLOOKUP(B2251,S!$A:$G,4,FALSE)</f>
        <v>UN</v>
      </c>
      <c r="F2251" s="21"/>
      <c r="G2251" s="65">
        <f>I2253</f>
        <v>191.5</v>
      </c>
      <c r="H2251" s="66"/>
      <c r="I2251" s="65"/>
      <c r="J2251" s="66"/>
      <c r="K2251" s="30">
        <f>VLOOKUP(B2251,S!A:G,5,FALSE)</f>
        <v>0</v>
      </c>
      <c r="L2251" s="21" t="s">
        <v>2649</v>
      </c>
    </row>
    <row r="2252" spans="1:18" ht="30" hidden="1">
      <c r="A2252" s="11" t="s">
        <v>2652</v>
      </c>
      <c r="B2252" s="11">
        <v>4276</v>
      </c>
      <c r="C2252" s="11" t="str">
        <f>VLOOKUP(B2252,IF(A2252="COMPOSICAO",S!$A:$E,I!$A:$E),2,FALSE)</f>
        <v>SINAPI</v>
      </c>
      <c r="D2252" s="23" t="str">
        <f>VLOOKUP(B2252,IF(A2252="COMPOSICAO",S!$A:$E,I!$A:$E),3,FALSE)</f>
        <v>PARA-RAIOS DE DISTRIBUICAO, TENSAO NOMINAL 15 KV, CORRENTE NOMINAL DE DESCARGA 5 KA</v>
      </c>
      <c r="E2252" s="11" t="str">
        <f>VLOOKUP(B2252,IF(A2252="COMPOSICAO",S!$A:$E,I!$A:$E),4,FALSE)</f>
        <v>UN</v>
      </c>
      <c r="F2252" s="11">
        <v>1</v>
      </c>
      <c r="G2252" s="67">
        <f>IF(A2252="COMPOSICAO",VLOOKUP("TOTAL SEM BDI - "&amp;B2252,CPUAUX1!$A:$J,9,FALSE),VLOOKUP(B2252,I!$A:$E,5,FALSE))</f>
        <v>191.5</v>
      </c>
      <c r="H2252" s="68"/>
      <c r="I2252" s="67">
        <f>TRUNC(F2252*G2252,2)</f>
        <v>191.5</v>
      </c>
      <c r="J2252" s="68"/>
      <c r="M2252" s="11">
        <f>B2252</f>
        <v>4276</v>
      </c>
      <c r="N2252" s="18">
        <f>SUMIF(ORCAMENTO!B:B,B2251,ORCAMENTO!F:F)</f>
        <v>3</v>
      </c>
      <c r="O2252" s="11">
        <f>F2252*N2252</f>
        <v>3</v>
      </c>
      <c r="Q2252" s="11">
        <f ca="1">IFERROR(SUMIF(CO!B:B,B2251,OFFSET(CO!F:F,0,(4+MATCH(ETAPA,CO!$J$10:$BL$10,0)))),0)</f>
        <v>0</v>
      </c>
      <c r="R2252" s="11">
        <f ca="1">F2252*Q2252</f>
        <v>0</v>
      </c>
    </row>
    <row r="2253" spans="1:18" hidden="1">
      <c r="A2253" s="50" t="str">
        <f>"TOTAL SEM BDI - "&amp;B2251</f>
        <v>TOTAL SEM BDI - SEDUC869</v>
      </c>
      <c r="B2253" s="51"/>
      <c r="C2253" s="51"/>
      <c r="D2253" s="51"/>
      <c r="E2253" s="51"/>
      <c r="F2253" s="51"/>
      <c r="G2253" s="51"/>
      <c r="H2253" s="52"/>
      <c r="I2253" s="67">
        <f>SUM(I2251:I2252)</f>
        <v>191.5</v>
      </c>
      <c r="J2253" s="68"/>
    </row>
    <row r="2254" spans="1:18" hidden="1">
      <c r="A2254" s="50" t="str">
        <f>"TAXA DE BDI ("&amp;TEXT(BDI,"00,00")&amp;" %)"</f>
        <v>TAXA DE BDI (23,54 %)</v>
      </c>
      <c r="B2254" s="51"/>
      <c r="C2254" s="51"/>
      <c r="D2254" s="51"/>
      <c r="E2254" s="51"/>
      <c r="F2254" s="51"/>
      <c r="G2254" s="51"/>
      <c r="H2254" s="52"/>
      <c r="I2254" s="67">
        <f>ROUND(I2253*(BDI/100),2)</f>
        <v>45.08</v>
      </c>
      <c r="J2254" s="68"/>
    </row>
    <row r="2255" spans="1:18" hidden="1">
      <c r="A2255" s="50" t="str">
        <f>"TOTAL COM BDI - "&amp;B2251</f>
        <v>TOTAL COM BDI - SEDUC869</v>
      </c>
      <c r="B2255" s="51"/>
      <c r="C2255" s="51"/>
      <c r="D2255" s="51"/>
      <c r="E2255" s="51"/>
      <c r="F2255" s="51"/>
      <c r="G2255" s="51"/>
      <c r="H2255" s="52"/>
      <c r="I2255" s="67">
        <f>SUM(I2253:I2254)</f>
        <v>236.57999999999998</v>
      </c>
      <c r="J2255" s="68"/>
    </row>
    <row r="2256" spans="1:18" hidden="1"/>
    <row r="2257" spans="1:18" hidden="1">
      <c r="A2257" s="9" t="s">
        <v>2646</v>
      </c>
      <c r="B2257" s="9" t="s">
        <v>102</v>
      </c>
      <c r="C2257" s="9" t="s">
        <v>103</v>
      </c>
      <c r="D2257" s="9" t="s">
        <v>36</v>
      </c>
      <c r="E2257" s="9" t="s">
        <v>104</v>
      </c>
      <c r="F2257" s="9" t="s">
        <v>788</v>
      </c>
      <c r="G2257" s="63" t="s">
        <v>2647</v>
      </c>
      <c r="H2257" s="64"/>
      <c r="I2257" s="63" t="s">
        <v>24</v>
      </c>
      <c r="J2257" s="64"/>
    </row>
    <row r="2258" spans="1:18" ht="30" hidden="1">
      <c r="A2258" s="21" t="s">
        <v>14</v>
      </c>
      <c r="B2258" s="21" t="s">
        <v>2197</v>
      </c>
      <c r="C2258" s="21" t="str">
        <f>VLOOKUP(B2258,S!$A:$G,2,FALSE)</f>
        <v>PRÓPRIA</v>
      </c>
      <c r="D2258" s="22" t="str">
        <f>VLOOKUP(B2258,S!$A:$G,3,FALSE)</f>
        <v>TELA METÁLICA AÇO GALVANIZADO, MALHA (13 X 13)MM2 (REF: C2423-SEINFRA 28)</v>
      </c>
      <c r="E2258" s="21" t="str">
        <f>VLOOKUP(B2258,S!$A:$G,4,FALSE)</f>
        <v>M2</v>
      </c>
      <c r="F2258" s="21"/>
      <c r="G2258" s="65">
        <f>I2264</f>
        <v>144.82</v>
      </c>
      <c r="H2258" s="66"/>
      <c r="I2258" s="65"/>
      <c r="J2258" s="66"/>
      <c r="K2258" s="30">
        <f>VLOOKUP(B2258,S!A:G,5,FALSE)</f>
        <v>0</v>
      </c>
      <c r="L2258" s="21" t="s">
        <v>2649</v>
      </c>
    </row>
    <row r="2259" spans="1:18" hidden="1">
      <c r="A2259" s="11" t="s">
        <v>2652</v>
      </c>
      <c r="B2259" s="11" t="s">
        <v>2787</v>
      </c>
      <c r="C2259" s="11" t="str">
        <f>VLOOKUP(B2259,IF(A2259="COMPOSICAO",S!$A:$E,I!$A:$E),2,FALSE)</f>
        <v>SEINFRA</v>
      </c>
      <c r="D2259" s="23" t="str">
        <f>VLOOKUP(B2259,IF(A2259="COMPOSICAO",S!$A:$E,I!$A:$E),3,FALSE)</f>
        <v>PERFIL BATENTE DE AÇO (14/24)X44MM CHAPA 20 (DIVISÓRIA)</v>
      </c>
      <c r="E2259" s="11" t="str">
        <f>VLOOKUP(B2259,IF(A2259="COMPOSICAO",S!$A:$E,I!$A:$E),4,FALSE)</f>
        <v>KG</v>
      </c>
      <c r="F2259" s="11">
        <v>3.5</v>
      </c>
      <c r="G2259" s="67">
        <f>IF(A2259="COMPOSICAO",VLOOKUP("TOTAL SEM BDI - "&amp;B2259,CPUAUX1!$A:$J,9,FALSE),VLOOKUP(B2259,I!$A:$E,5,FALSE))</f>
        <v>4.03</v>
      </c>
      <c r="H2259" s="68"/>
      <c r="I2259" s="67">
        <f>TRUNC(F2259*G2259,2)</f>
        <v>14.1</v>
      </c>
      <c r="J2259" s="68"/>
      <c r="M2259" s="11" t="str">
        <f>B2259</f>
        <v>I1621</v>
      </c>
      <c r="N2259" s="18">
        <f>SUMIF(ORCAMENTO!B:B,B2258,ORCAMENTO!F:F)</f>
        <v>2.5</v>
      </c>
      <c r="O2259" s="11">
        <f>F2259*N2259</f>
        <v>8.75</v>
      </c>
      <c r="Q2259" s="11">
        <f ca="1">IFERROR(SUMIF(CO!B:B,B2258,OFFSET(CO!F:F,0,(4+MATCH(ETAPA,CO!$J$10:$BL$10,0)))),0)</f>
        <v>0</v>
      </c>
      <c r="R2259" s="11">
        <f ca="1">F2259*Q2259</f>
        <v>0</v>
      </c>
    </row>
    <row r="2260" spans="1:18" hidden="1">
      <c r="A2260" s="11" t="s">
        <v>2652</v>
      </c>
      <c r="B2260" s="11" t="s">
        <v>2788</v>
      </c>
      <c r="C2260" s="11" t="str">
        <f>VLOOKUP(B2260,IF(A2260="COMPOSICAO",S!$A:$E,I!$A:$E),2,FALSE)</f>
        <v>SEINFRA</v>
      </c>
      <c r="D2260" s="23" t="str">
        <f>VLOOKUP(B2260,IF(A2260="COMPOSICAO",S!$A:$E,I!$A:$E),3,FALSE)</f>
        <v>SOLDA 50X50</v>
      </c>
      <c r="E2260" s="11" t="str">
        <f>VLOOKUP(B2260,IF(A2260="COMPOSICAO",S!$A:$E,I!$A:$E),4,FALSE)</f>
        <v>KG</v>
      </c>
      <c r="F2260" s="11">
        <v>0.15</v>
      </c>
      <c r="G2260" s="67">
        <f>IF(A2260="COMPOSICAO",VLOOKUP("TOTAL SEM BDI - "&amp;B2260,CPUAUX1!$A:$J,9,FALSE),VLOOKUP(B2260,I!$A:$E,5,FALSE))</f>
        <v>147.13</v>
      </c>
      <c r="H2260" s="68"/>
      <c r="I2260" s="67">
        <f>TRUNC(F2260*G2260,2)</f>
        <v>22.06</v>
      </c>
      <c r="J2260" s="68"/>
      <c r="M2260" s="11" t="str">
        <f>B2260</f>
        <v>I1872</v>
      </c>
      <c r="N2260" s="18">
        <f>SUMIF(ORCAMENTO!B:B,B2258,ORCAMENTO!F:F)</f>
        <v>2.5</v>
      </c>
      <c r="O2260" s="11">
        <f>F2260*N2260</f>
        <v>0.375</v>
      </c>
      <c r="Q2260" s="11">
        <f ca="1">IFERROR(SUMIF(CO!B:B,B2258,OFFSET(CO!F:F,0,(4+MATCH(ETAPA,CO!$J$10:$BL$10,0)))),0)</f>
        <v>0</v>
      </c>
      <c r="R2260" s="11">
        <f ca="1">F2260*Q2260</f>
        <v>0</v>
      </c>
    </row>
    <row r="2261" spans="1:18" ht="30" hidden="1">
      <c r="A2261" s="11" t="s">
        <v>2652</v>
      </c>
      <c r="B2261" s="11" t="s">
        <v>2789</v>
      </c>
      <c r="C2261" s="11" t="str">
        <f>VLOOKUP(B2261,IF(A2261="COMPOSICAO",S!$A:$E,I!$A:$E),2,FALSE)</f>
        <v>SEINFRA</v>
      </c>
      <c r="D2261" s="23" t="str">
        <f>VLOOKUP(B2261,IF(A2261="COMPOSICAO",S!$A:$E,I!$A:$E),3,FALSE)</f>
        <v>TELA DE ARAME GALVANIZADO DE 2" (5 X 5 CM) FIO N.12 (2,77MM BWG)</v>
      </c>
      <c r="E2261" s="11" t="str">
        <f>VLOOKUP(B2261,IF(A2261="COMPOSICAO",S!$A:$E,I!$A:$E),4,FALSE)</f>
        <v>M2</v>
      </c>
      <c r="F2261" s="11">
        <v>1.1499999999999999</v>
      </c>
      <c r="G2261" s="67">
        <f>IF(A2261="COMPOSICAO",VLOOKUP("TOTAL SEM BDI - "&amp;B2261,CPUAUX1!$A:$J,9,FALSE),VLOOKUP(B2261,I!$A:$E,5,FALSE))</f>
        <v>42.05</v>
      </c>
      <c r="H2261" s="68"/>
      <c r="I2261" s="67">
        <f>TRUNC(F2261*G2261,2)</f>
        <v>48.35</v>
      </c>
      <c r="J2261" s="68"/>
      <c r="M2261" s="11" t="str">
        <f>B2261</f>
        <v>I2035</v>
      </c>
      <c r="N2261" s="18">
        <f>SUMIF(ORCAMENTO!B:B,B2258,ORCAMENTO!F:F)</f>
        <v>2.5</v>
      </c>
      <c r="O2261" s="11">
        <f>F2261*N2261</f>
        <v>2.875</v>
      </c>
      <c r="Q2261" s="11">
        <f ca="1">IFERROR(SUMIF(CO!B:B,B2258,OFFSET(CO!F:F,0,(4+MATCH(ETAPA,CO!$J$10:$BL$10,0)))),0)</f>
        <v>0</v>
      </c>
      <c r="R2261" s="11">
        <f ca="1">F2261*Q2261</f>
        <v>0</v>
      </c>
    </row>
    <row r="2262" spans="1:18" hidden="1">
      <c r="A2262" s="11" t="s">
        <v>2650</v>
      </c>
      <c r="B2262" s="11">
        <v>88316</v>
      </c>
      <c r="C2262" s="11" t="str">
        <f>VLOOKUP(B2262,IF(A2262="COMPOSICAO",S!$A:$E,I!$A:$E),2,FALSE)</f>
        <v>SINAPI</v>
      </c>
      <c r="D2262" s="23" t="str">
        <f>VLOOKUP(B2262,IF(A2262="COMPOSICAO",S!$A:$E,I!$A:$E),3,FALSE)</f>
        <v>SERVENTE COM ENCARGOS COMPLEMENTARES</v>
      </c>
      <c r="E2262" s="11" t="str">
        <f>VLOOKUP(B2262,IF(A2262="COMPOSICAO",S!$A:$E,I!$A:$E),4,FALSE)</f>
        <v>H</v>
      </c>
      <c r="F2262" s="11">
        <f>0.9/pcf</f>
        <v>0.9</v>
      </c>
      <c r="G2262" s="67">
        <f>IF(A2262="COMPOSICAO",VLOOKUP("TOTAL SEM BDI - "&amp;B2262,CPUAUX1!$A:$J,9,FALSE),VLOOKUP(B2262,I!$A:$E,5,FALSE))</f>
        <v>21.71</v>
      </c>
      <c r="H2262" s="68"/>
      <c r="I2262" s="67">
        <f>TRUNC(F2262*G2262,2)</f>
        <v>19.53</v>
      </c>
      <c r="J2262" s="68"/>
      <c r="M2262" s="11">
        <f>B2262</f>
        <v>88316</v>
      </c>
      <c r="N2262" s="18">
        <f>SUMIF(ORCAMENTO!B:B,B2258,ORCAMENTO!F:F)</f>
        <v>2.5</v>
      </c>
      <c r="O2262" s="11">
        <f>F2262*N2262</f>
        <v>2.25</v>
      </c>
      <c r="Q2262" s="11">
        <f ca="1">IFERROR(SUMIF(CO!B:B,B2258,OFFSET(CO!F:F,0,(4+MATCH(ETAPA,CO!$J$10:$BL$10,0)))),0)</f>
        <v>0</v>
      </c>
      <c r="R2262" s="11">
        <f ca="1">F2262*Q2262</f>
        <v>0</v>
      </c>
    </row>
    <row r="2263" spans="1:18" hidden="1">
      <c r="A2263" s="11" t="s">
        <v>2650</v>
      </c>
      <c r="B2263" s="11">
        <v>88315</v>
      </c>
      <c r="C2263" s="11" t="str">
        <f>VLOOKUP(B2263,IF(A2263="COMPOSICAO",S!$A:$E,I!$A:$E),2,FALSE)</f>
        <v>SINAPI</v>
      </c>
      <c r="D2263" s="23" t="str">
        <f>VLOOKUP(B2263,IF(A2263="COMPOSICAO",S!$A:$E,I!$A:$E),3,FALSE)</f>
        <v>SERRALHEIRO COM ENCARGOS COMPLEMENTARES</v>
      </c>
      <c r="E2263" s="11" t="str">
        <f>VLOOKUP(B2263,IF(A2263="COMPOSICAO",S!$A:$E,I!$A:$E),4,FALSE)</f>
        <v>H</v>
      </c>
      <c r="F2263" s="11">
        <f>1.5/pcf</f>
        <v>1.5</v>
      </c>
      <c r="G2263" s="67">
        <f>IF(A2263="COMPOSICAO",VLOOKUP("TOTAL SEM BDI - "&amp;B2263,CPUAUX1!$A:$J,9,FALSE),VLOOKUP(B2263,I!$A:$E,5,FALSE))</f>
        <v>27.189999999999998</v>
      </c>
      <c r="H2263" s="68"/>
      <c r="I2263" s="67">
        <f>TRUNC(F2263*G2263,2)</f>
        <v>40.78</v>
      </c>
      <c r="J2263" s="68"/>
      <c r="M2263" s="11">
        <f>B2263</f>
        <v>88315</v>
      </c>
      <c r="N2263" s="18">
        <f>SUMIF(ORCAMENTO!B:B,B2258,ORCAMENTO!F:F)</f>
        <v>2.5</v>
      </c>
      <c r="O2263" s="11">
        <f>F2263*N2263</f>
        <v>3.75</v>
      </c>
      <c r="Q2263" s="11">
        <f ca="1">IFERROR(SUMIF(CO!B:B,B2258,OFFSET(CO!F:F,0,(4+MATCH(ETAPA,CO!$J$10:$BL$10,0)))),0)</f>
        <v>0</v>
      </c>
      <c r="R2263" s="11">
        <f ca="1">F2263*Q2263</f>
        <v>0</v>
      </c>
    </row>
    <row r="2264" spans="1:18" hidden="1">
      <c r="A2264" s="50" t="str">
        <f>"TOTAL SEM BDI - "&amp;B2258</f>
        <v>TOTAL SEM BDI - SEDUC870</v>
      </c>
      <c r="B2264" s="51"/>
      <c r="C2264" s="51"/>
      <c r="D2264" s="51"/>
      <c r="E2264" s="51"/>
      <c r="F2264" s="51"/>
      <c r="G2264" s="51"/>
      <c r="H2264" s="52"/>
      <c r="I2264" s="67">
        <f>SUM(I2258:I2263)</f>
        <v>144.82</v>
      </c>
      <c r="J2264" s="68"/>
    </row>
    <row r="2265" spans="1:18" hidden="1">
      <c r="A2265" s="50" t="str">
        <f>"TAXA DE BDI ("&amp;TEXT(BDI,"00,00")&amp;" %)"</f>
        <v>TAXA DE BDI (23,54 %)</v>
      </c>
      <c r="B2265" s="51"/>
      <c r="C2265" s="51"/>
      <c r="D2265" s="51"/>
      <c r="E2265" s="51"/>
      <c r="F2265" s="51"/>
      <c r="G2265" s="51"/>
      <c r="H2265" s="52"/>
      <c r="I2265" s="67">
        <f>ROUND(I2264*(BDI/100),2)</f>
        <v>34.090000000000003</v>
      </c>
      <c r="J2265" s="68"/>
    </row>
    <row r="2266" spans="1:18" hidden="1">
      <c r="A2266" s="50" t="str">
        <f>"TOTAL COM BDI - "&amp;B2258</f>
        <v>TOTAL COM BDI - SEDUC870</v>
      </c>
      <c r="B2266" s="51"/>
      <c r="C2266" s="51"/>
      <c r="D2266" s="51"/>
      <c r="E2266" s="51"/>
      <c r="F2266" s="51"/>
      <c r="G2266" s="51"/>
      <c r="H2266" s="52"/>
      <c r="I2266" s="67">
        <f>SUM(I2264:I2265)</f>
        <v>178.91</v>
      </c>
      <c r="J2266" s="68"/>
    </row>
    <row r="2267" spans="1:18" hidden="1"/>
    <row r="2268" spans="1:18" hidden="1">
      <c r="A2268" s="9" t="s">
        <v>2646</v>
      </c>
      <c r="B2268" s="9" t="s">
        <v>102</v>
      </c>
      <c r="C2268" s="9" t="s">
        <v>103</v>
      </c>
      <c r="D2268" s="9" t="s">
        <v>36</v>
      </c>
      <c r="E2268" s="9" t="s">
        <v>104</v>
      </c>
      <c r="F2268" s="9" t="s">
        <v>788</v>
      </c>
      <c r="G2268" s="63" t="s">
        <v>2647</v>
      </c>
      <c r="H2268" s="64"/>
      <c r="I2268" s="63" t="s">
        <v>24</v>
      </c>
      <c r="J2268" s="64"/>
    </row>
    <row r="2269" spans="1:18" ht="45" hidden="1">
      <c r="A2269" s="21" t="s">
        <v>14</v>
      </c>
      <c r="B2269" s="21" t="s">
        <v>2199</v>
      </c>
      <c r="C2269" s="21" t="str">
        <f>VLOOKUP(B2269,S!$A:$G,2,FALSE)</f>
        <v>PRÓPRIA</v>
      </c>
      <c r="D2269" s="22" t="str">
        <f>VLOOKUP(B2269,S!$A:$G,3,FALSE)</f>
        <v>TELA DE AÇO GALVANIZADO, FIO 12 BWG, MALHA 1/2", ONDULADA, QUADRADA, SEM REVESTIMENTO (REF: C2423-SEINFRA 28)</v>
      </c>
      <c r="E2269" s="21" t="str">
        <f>VLOOKUP(B2269,S!$A:$G,4,FALSE)</f>
        <v>M2</v>
      </c>
      <c r="F2269" s="21"/>
      <c r="G2269" s="65">
        <f>I2275</f>
        <v>395.52</v>
      </c>
      <c r="H2269" s="66"/>
      <c r="I2269" s="65"/>
      <c r="J2269" s="66"/>
      <c r="K2269" s="30">
        <f>VLOOKUP(B2269,S!A:G,5,FALSE)</f>
        <v>0</v>
      </c>
      <c r="L2269" s="21" t="s">
        <v>2649</v>
      </c>
    </row>
    <row r="2270" spans="1:18" hidden="1">
      <c r="A2270" s="11" t="s">
        <v>2652</v>
      </c>
      <c r="B2270" s="11" t="s">
        <v>2787</v>
      </c>
      <c r="C2270" s="11" t="str">
        <f>VLOOKUP(B2270,IF(A2270="COMPOSICAO",S!$A:$E,I!$A:$E),2,FALSE)</f>
        <v>SEINFRA</v>
      </c>
      <c r="D2270" s="23" t="str">
        <f>VLOOKUP(B2270,IF(A2270="COMPOSICAO",S!$A:$E,I!$A:$E),3,FALSE)</f>
        <v>PERFIL BATENTE DE AÇO (14/24)X44MM CHAPA 20 (DIVISÓRIA)</v>
      </c>
      <c r="E2270" s="11" t="str">
        <f>VLOOKUP(B2270,IF(A2270="COMPOSICAO",S!$A:$E,I!$A:$E),4,FALSE)</f>
        <v>KG</v>
      </c>
      <c r="F2270" s="11">
        <v>3.5</v>
      </c>
      <c r="G2270" s="67">
        <f>IF(A2270="COMPOSICAO",VLOOKUP("TOTAL SEM BDI - "&amp;B2270,CPUAUX1!$A:$J,9,FALSE),VLOOKUP(B2270,I!$A:$E,5,FALSE))</f>
        <v>4.03</v>
      </c>
      <c r="H2270" s="68"/>
      <c r="I2270" s="67">
        <f>TRUNC(F2270*G2270,2)</f>
        <v>14.1</v>
      </c>
      <c r="J2270" s="68"/>
      <c r="M2270" s="11" t="str">
        <f>B2270</f>
        <v>I1621</v>
      </c>
      <c r="N2270" s="18">
        <f>SUMIF(ORCAMENTO!B:B,B2269,ORCAMENTO!F:F)</f>
        <v>14</v>
      </c>
      <c r="O2270" s="11">
        <f>F2270*N2270</f>
        <v>49</v>
      </c>
      <c r="Q2270" s="11">
        <f ca="1">IFERROR(SUMIF(CO!B:B,B2269,OFFSET(CO!F:F,0,(4+MATCH(ETAPA,CO!$J$10:$BL$10,0)))),0)</f>
        <v>0</v>
      </c>
      <c r="R2270" s="11">
        <f ca="1">F2270*Q2270</f>
        <v>0</v>
      </c>
    </row>
    <row r="2271" spans="1:18" hidden="1">
      <c r="A2271" s="11" t="s">
        <v>2652</v>
      </c>
      <c r="B2271" s="11" t="s">
        <v>2788</v>
      </c>
      <c r="C2271" s="11" t="str">
        <f>VLOOKUP(B2271,IF(A2271="COMPOSICAO",S!$A:$E,I!$A:$E),2,FALSE)</f>
        <v>SEINFRA</v>
      </c>
      <c r="D2271" s="23" t="str">
        <f>VLOOKUP(B2271,IF(A2271="COMPOSICAO",S!$A:$E,I!$A:$E),3,FALSE)</f>
        <v>SOLDA 50X50</v>
      </c>
      <c r="E2271" s="11" t="str">
        <f>VLOOKUP(B2271,IF(A2271="COMPOSICAO",S!$A:$E,I!$A:$E),4,FALSE)</f>
        <v>KG</v>
      </c>
      <c r="F2271" s="11">
        <v>0.15</v>
      </c>
      <c r="G2271" s="67">
        <f>IF(A2271="COMPOSICAO",VLOOKUP("TOTAL SEM BDI - "&amp;B2271,CPUAUX1!$A:$J,9,FALSE),VLOOKUP(B2271,I!$A:$E,5,FALSE))</f>
        <v>147.13</v>
      </c>
      <c r="H2271" s="68"/>
      <c r="I2271" s="67">
        <f>TRUNC(F2271*G2271,2)</f>
        <v>22.06</v>
      </c>
      <c r="J2271" s="68"/>
      <c r="M2271" s="11" t="str">
        <f>B2271</f>
        <v>I1872</v>
      </c>
      <c r="N2271" s="18">
        <f>SUMIF(ORCAMENTO!B:B,B2269,ORCAMENTO!F:F)</f>
        <v>14</v>
      </c>
      <c r="O2271" s="11">
        <f>F2271*N2271</f>
        <v>2.1</v>
      </c>
      <c r="Q2271" s="11">
        <f ca="1">IFERROR(SUMIF(CO!B:B,B2269,OFFSET(CO!F:F,0,(4+MATCH(ETAPA,CO!$J$10:$BL$10,0)))),0)</f>
        <v>0</v>
      </c>
      <c r="R2271" s="11">
        <f ca="1">F2271*Q2271</f>
        <v>0</v>
      </c>
    </row>
    <row r="2272" spans="1:18" ht="30" hidden="1">
      <c r="A2272" s="11" t="s">
        <v>2652</v>
      </c>
      <c r="B2272" s="11" t="s">
        <v>2790</v>
      </c>
      <c r="C2272" s="11" t="str">
        <f>VLOOKUP(B2272,IF(A2272="COMPOSICAO",S!$A:$E,I!$A:$E),2,FALSE)</f>
        <v>ORSE</v>
      </c>
      <c r="D2272" s="23" t="str">
        <f>VLOOKUP(B2272,IF(A2272="COMPOSICAO",S!$A:$E,I!$A:$E),3,FALSE)</f>
        <v>TELA DE AÇO GALVANIZADO, FIO 12 BWG, MALHA 1/2", ONDULADA, QUADRADA, SEM REVESTIMENTO</v>
      </c>
      <c r="E2272" s="11" t="str">
        <f>VLOOKUP(B2272,IF(A2272="COMPOSICAO",S!$A:$E,I!$A:$E),4,FALSE)</f>
        <v>M2</v>
      </c>
      <c r="F2272" s="11">
        <v>1.1499999999999999</v>
      </c>
      <c r="G2272" s="67">
        <f>IF(A2272="COMPOSICAO",VLOOKUP("TOTAL SEM BDI - "&amp;B2272,CPUAUX1!$A:$J,9,FALSE),VLOOKUP(B2272,I!$A:$E,5,FALSE))</f>
        <v>260.05</v>
      </c>
      <c r="H2272" s="68"/>
      <c r="I2272" s="67">
        <f>TRUNC(F2272*G2272,2)</f>
        <v>299.05</v>
      </c>
      <c r="J2272" s="68"/>
      <c r="M2272" s="11" t="str">
        <f>B2272</f>
        <v>10368/orse</v>
      </c>
      <c r="N2272" s="18">
        <f>SUMIF(ORCAMENTO!B:B,B2269,ORCAMENTO!F:F)</f>
        <v>14</v>
      </c>
      <c r="O2272" s="11">
        <f>F2272*N2272</f>
        <v>16.099999999999998</v>
      </c>
      <c r="Q2272" s="11">
        <f ca="1">IFERROR(SUMIF(CO!B:B,B2269,OFFSET(CO!F:F,0,(4+MATCH(ETAPA,CO!$J$10:$BL$10,0)))),0)</f>
        <v>0</v>
      </c>
      <c r="R2272" s="11">
        <f ca="1">F2272*Q2272</f>
        <v>0</v>
      </c>
    </row>
    <row r="2273" spans="1:18" hidden="1">
      <c r="A2273" s="11" t="s">
        <v>2650</v>
      </c>
      <c r="B2273" s="11">
        <v>88316</v>
      </c>
      <c r="C2273" s="11" t="str">
        <f>VLOOKUP(B2273,IF(A2273="COMPOSICAO",S!$A:$E,I!$A:$E),2,FALSE)</f>
        <v>SINAPI</v>
      </c>
      <c r="D2273" s="23" t="str">
        <f>VLOOKUP(B2273,IF(A2273="COMPOSICAO",S!$A:$E,I!$A:$E),3,FALSE)</f>
        <v>SERVENTE COM ENCARGOS COMPLEMENTARES</v>
      </c>
      <c r="E2273" s="11" t="str">
        <f>VLOOKUP(B2273,IF(A2273="COMPOSICAO",S!$A:$E,I!$A:$E),4,FALSE)</f>
        <v>H</v>
      </c>
      <c r="F2273" s="11">
        <f>0.9/pcf</f>
        <v>0.9</v>
      </c>
      <c r="G2273" s="67">
        <f>IF(A2273="COMPOSICAO",VLOOKUP("TOTAL SEM BDI - "&amp;B2273,CPUAUX1!$A:$J,9,FALSE),VLOOKUP(B2273,I!$A:$E,5,FALSE))</f>
        <v>21.71</v>
      </c>
      <c r="H2273" s="68"/>
      <c r="I2273" s="67">
        <f>TRUNC(F2273*G2273,2)</f>
        <v>19.53</v>
      </c>
      <c r="J2273" s="68"/>
      <c r="M2273" s="11">
        <f>B2273</f>
        <v>88316</v>
      </c>
      <c r="N2273" s="18">
        <f>SUMIF(ORCAMENTO!B:B,B2269,ORCAMENTO!F:F)</f>
        <v>14</v>
      </c>
      <c r="O2273" s="11">
        <f>F2273*N2273</f>
        <v>12.6</v>
      </c>
      <c r="Q2273" s="11">
        <f ca="1">IFERROR(SUMIF(CO!B:B,B2269,OFFSET(CO!F:F,0,(4+MATCH(ETAPA,CO!$J$10:$BL$10,0)))),0)</f>
        <v>0</v>
      </c>
      <c r="R2273" s="11">
        <f ca="1">F2273*Q2273</f>
        <v>0</v>
      </c>
    </row>
    <row r="2274" spans="1:18" hidden="1">
      <c r="A2274" s="11" t="s">
        <v>2650</v>
      </c>
      <c r="B2274" s="11">
        <v>88315</v>
      </c>
      <c r="C2274" s="11" t="str">
        <f>VLOOKUP(B2274,IF(A2274="COMPOSICAO",S!$A:$E,I!$A:$E),2,FALSE)</f>
        <v>SINAPI</v>
      </c>
      <c r="D2274" s="23" t="str">
        <f>VLOOKUP(B2274,IF(A2274="COMPOSICAO",S!$A:$E,I!$A:$E),3,FALSE)</f>
        <v>SERRALHEIRO COM ENCARGOS COMPLEMENTARES</v>
      </c>
      <c r="E2274" s="11" t="str">
        <f>VLOOKUP(B2274,IF(A2274="COMPOSICAO",S!$A:$E,I!$A:$E),4,FALSE)</f>
        <v>H</v>
      </c>
      <c r="F2274" s="11">
        <f>1.5/pcf</f>
        <v>1.5</v>
      </c>
      <c r="G2274" s="67">
        <f>IF(A2274="COMPOSICAO",VLOOKUP("TOTAL SEM BDI - "&amp;B2274,CPUAUX1!$A:$J,9,FALSE),VLOOKUP(B2274,I!$A:$E,5,FALSE))</f>
        <v>27.189999999999998</v>
      </c>
      <c r="H2274" s="68"/>
      <c r="I2274" s="67">
        <f>TRUNC(F2274*G2274,2)</f>
        <v>40.78</v>
      </c>
      <c r="J2274" s="68"/>
      <c r="M2274" s="11">
        <f>B2274</f>
        <v>88315</v>
      </c>
      <c r="N2274" s="18">
        <f>SUMIF(ORCAMENTO!B:B,B2269,ORCAMENTO!F:F)</f>
        <v>14</v>
      </c>
      <c r="O2274" s="11">
        <f>F2274*N2274</f>
        <v>21</v>
      </c>
      <c r="Q2274" s="11">
        <f ca="1">IFERROR(SUMIF(CO!B:B,B2269,OFFSET(CO!F:F,0,(4+MATCH(ETAPA,CO!$J$10:$BL$10,0)))),0)</f>
        <v>0</v>
      </c>
      <c r="R2274" s="11">
        <f ca="1">F2274*Q2274</f>
        <v>0</v>
      </c>
    </row>
    <row r="2275" spans="1:18" hidden="1">
      <c r="A2275" s="50" t="str">
        <f>"TOTAL SEM BDI - "&amp;B2269</f>
        <v>TOTAL SEM BDI - SEDUC871</v>
      </c>
      <c r="B2275" s="51"/>
      <c r="C2275" s="51"/>
      <c r="D2275" s="51"/>
      <c r="E2275" s="51"/>
      <c r="F2275" s="51"/>
      <c r="G2275" s="51"/>
      <c r="H2275" s="52"/>
      <c r="I2275" s="67">
        <f>SUM(I2269:I2274)</f>
        <v>395.52</v>
      </c>
      <c r="J2275" s="68"/>
    </row>
    <row r="2276" spans="1:18" hidden="1">
      <c r="A2276" s="50" t="str">
        <f>"TAXA DE BDI ("&amp;TEXT(BDI,"00,00")&amp;" %)"</f>
        <v>TAXA DE BDI (23,54 %)</v>
      </c>
      <c r="B2276" s="51"/>
      <c r="C2276" s="51"/>
      <c r="D2276" s="51"/>
      <c r="E2276" s="51"/>
      <c r="F2276" s="51"/>
      <c r="G2276" s="51"/>
      <c r="H2276" s="52"/>
      <c r="I2276" s="67">
        <f>ROUND(I2275*(BDI/100),2)</f>
        <v>93.11</v>
      </c>
      <c r="J2276" s="68"/>
    </row>
    <row r="2277" spans="1:18" hidden="1">
      <c r="A2277" s="50" t="str">
        <f>"TOTAL COM BDI - "&amp;B2269</f>
        <v>TOTAL COM BDI - SEDUC871</v>
      </c>
      <c r="B2277" s="51"/>
      <c r="C2277" s="51"/>
      <c r="D2277" s="51"/>
      <c r="E2277" s="51"/>
      <c r="F2277" s="51"/>
      <c r="G2277" s="51"/>
      <c r="H2277" s="52"/>
      <c r="I2277" s="67">
        <f>SUM(I2275:I2276)</f>
        <v>488.63</v>
      </c>
      <c r="J2277" s="68"/>
    </row>
    <row r="2278" spans="1:18" hidden="1"/>
    <row r="2279" spans="1:18" hidden="1">
      <c r="A2279" s="9" t="s">
        <v>2646</v>
      </c>
      <c r="B2279" s="9" t="s">
        <v>102</v>
      </c>
      <c r="C2279" s="9" t="s">
        <v>103</v>
      </c>
      <c r="D2279" s="9" t="s">
        <v>36</v>
      </c>
      <c r="E2279" s="9" t="s">
        <v>104</v>
      </c>
      <c r="F2279" s="9" t="s">
        <v>788</v>
      </c>
      <c r="G2279" s="63" t="s">
        <v>2647</v>
      </c>
      <c r="H2279" s="64"/>
      <c r="I2279" s="63" t="s">
        <v>24</v>
      </c>
      <c r="J2279" s="64"/>
    </row>
    <row r="2280" spans="1:18" ht="60" hidden="1">
      <c r="A2280" s="21" t="s">
        <v>14</v>
      </c>
      <c r="B2280" s="21" t="s">
        <v>2201</v>
      </c>
      <c r="C2280" s="21" t="str">
        <f>VLOOKUP(B2280,S!$A:$G,2,FALSE)</f>
        <v>PRÓPRIA</v>
      </c>
      <c r="D2280" s="22" t="str">
        <f>VLOOKUP(B2280,S!$A:$G,3,FALSE)</f>
        <v>ARANDELA BLINDADA, EM ALUMÍNIO FUNDIDO COM PINTURA ELETROSTÁTICA A PÓ, COM GRADE DE PROTEÇÃO E SUPORTE ARTICULADO, GLOBO EM VIDRO E SOQUETE E-27 (REF: C4371-SEINFRA 28)</v>
      </c>
      <c r="E2280" s="21" t="str">
        <f>VLOOKUP(B2280,S!$A:$G,4,FALSE)</f>
        <v>UN</v>
      </c>
      <c r="F2280" s="21"/>
      <c r="G2280" s="65">
        <f>I2284</f>
        <v>373.33</v>
      </c>
      <c r="H2280" s="66"/>
      <c r="I2280" s="65"/>
      <c r="J2280" s="66"/>
      <c r="K2280" s="30">
        <f>VLOOKUP(B2280,S!A:G,5,FALSE)</f>
        <v>0</v>
      </c>
      <c r="L2280" s="21" t="s">
        <v>2649</v>
      </c>
    </row>
    <row r="2281" spans="1:18" ht="45" hidden="1">
      <c r="A2281" s="11" t="s">
        <v>2652</v>
      </c>
      <c r="B2281" s="11" t="s">
        <v>2791</v>
      </c>
      <c r="C2281" s="11" t="str">
        <f>VLOOKUP(B2281,IF(A2281="COMPOSICAO",S!$A:$E,I!$A:$E),2,FALSE)</f>
        <v>SEINFRA</v>
      </c>
      <c r="D2281" s="23" t="str">
        <f>VLOOKUP(B2281,IF(A2281="COMPOSICAO",S!$A:$E,I!$A:$E),3,FALSE)</f>
        <v>ARANDELA BLINDADA, EM ALUMÍNIO FUNDIDO COM PINTURA ELETROSTÁTICA A PÓ, COM GRADE DE PROTEÇÃO E SUPORTE ARTICULADO, GLOBO EM VIDRO E SOQUETE E-27</v>
      </c>
      <c r="E2281" s="11" t="str">
        <f>VLOOKUP(B2281,IF(A2281="COMPOSICAO",S!$A:$E,I!$A:$E),4,FALSE)</f>
        <v>UN</v>
      </c>
      <c r="F2281" s="11">
        <v>1</v>
      </c>
      <c r="G2281" s="67">
        <f>IF(A2281="COMPOSICAO",VLOOKUP("TOTAL SEM BDI - "&amp;B2281,CPUAUX1!$A:$J,9,FALSE),VLOOKUP(B2281,I!$A:$E,5,FALSE))</f>
        <v>327</v>
      </c>
      <c r="H2281" s="68"/>
      <c r="I2281" s="67">
        <f>TRUNC(F2281*G2281,2)</f>
        <v>327</v>
      </c>
      <c r="J2281" s="68"/>
      <c r="M2281" s="11" t="str">
        <f>B2281</f>
        <v>I8223</v>
      </c>
      <c r="N2281" s="18">
        <f>SUMIF(ORCAMENTO!B:B,B2280,ORCAMENTO!F:F)</f>
        <v>2</v>
      </c>
      <c r="O2281" s="11">
        <f>F2281*N2281</f>
        <v>2</v>
      </c>
      <c r="Q2281" s="11">
        <f ca="1">IFERROR(SUMIF(CO!B:B,B2280,OFFSET(CO!F:F,0,(4+MATCH(ETAPA,CO!$J$10:$BL$10,0)))),0)</f>
        <v>0</v>
      </c>
      <c r="R2281" s="11">
        <f ca="1">F2281*Q2281</f>
        <v>0</v>
      </c>
    </row>
    <row r="2282" spans="1:18" hidden="1">
      <c r="A2282" s="11" t="s">
        <v>2650</v>
      </c>
      <c r="B2282" s="11">
        <v>88316</v>
      </c>
      <c r="C2282" s="11" t="str">
        <f>VLOOKUP(B2282,IF(A2282="COMPOSICAO",S!$A:$E,I!$A:$E),2,FALSE)</f>
        <v>SINAPI</v>
      </c>
      <c r="D2282" s="23" t="str">
        <f>VLOOKUP(B2282,IF(A2282="COMPOSICAO",S!$A:$E,I!$A:$E),3,FALSE)</f>
        <v>SERVENTE COM ENCARGOS COMPLEMENTARES</v>
      </c>
      <c r="E2282" s="11" t="str">
        <f>VLOOKUP(B2282,IF(A2282="COMPOSICAO",S!$A:$E,I!$A:$E),4,FALSE)</f>
        <v>H</v>
      </c>
      <c r="F2282" s="11">
        <f>0.937/pcf</f>
        <v>0.93700000000000006</v>
      </c>
      <c r="G2282" s="67">
        <f>IF(A2282="COMPOSICAO",VLOOKUP("TOTAL SEM BDI - "&amp;B2282,CPUAUX1!$A:$J,9,FALSE),VLOOKUP(B2282,I!$A:$E,5,FALSE))</f>
        <v>21.71</v>
      </c>
      <c r="H2282" s="68"/>
      <c r="I2282" s="67">
        <f>TRUNC(F2282*G2282,2)</f>
        <v>20.34</v>
      </c>
      <c r="J2282" s="68"/>
      <c r="M2282" s="11">
        <f>B2282</f>
        <v>88316</v>
      </c>
      <c r="N2282" s="18">
        <f>SUMIF(ORCAMENTO!B:B,B2280,ORCAMENTO!F:F)</f>
        <v>2</v>
      </c>
      <c r="O2282" s="11">
        <f>F2282*N2282</f>
        <v>1.8740000000000001</v>
      </c>
      <c r="Q2282" s="11">
        <f ca="1">IFERROR(SUMIF(CO!B:B,B2280,OFFSET(CO!F:F,0,(4+MATCH(ETAPA,CO!$J$10:$BL$10,0)))),0)</f>
        <v>0</v>
      </c>
      <c r="R2282" s="11">
        <f ca="1">F2282*Q2282</f>
        <v>0</v>
      </c>
    </row>
    <row r="2283" spans="1:18" hidden="1">
      <c r="A2283" s="11" t="s">
        <v>2650</v>
      </c>
      <c r="B2283" s="11">
        <v>88264</v>
      </c>
      <c r="C2283" s="11" t="str">
        <f>VLOOKUP(B2283,IF(A2283="COMPOSICAO",S!$A:$E,I!$A:$E),2,FALSE)</f>
        <v>SINAPI</v>
      </c>
      <c r="D2283" s="23" t="str">
        <f>VLOOKUP(B2283,IF(A2283="COMPOSICAO",S!$A:$E,I!$A:$E),3,FALSE)</f>
        <v>ELETRICISTA COM ENCARGOS COMPLEMENTARES</v>
      </c>
      <c r="E2283" s="11" t="str">
        <f>VLOOKUP(B2283,IF(A2283="COMPOSICAO",S!$A:$E,I!$A:$E),4,FALSE)</f>
        <v>H</v>
      </c>
      <c r="F2283" s="11">
        <f>0.937/pcf</f>
        <v>0.93700000000000006</v>
      </c>
      <c r="G2283" s="67">
        <f>IF(A2283="COMPOSICAO",VLOOKUP("TOTAL SEM BDI - "&amp;B2283,CPUAUX1!$A:$J,9,FALSE),VLOOKUP(B2283,I!$A:$E,5,FALSE))</f>
        <v>27.74</v>
      </c>
      <c r="H2283" s="68"/>
      <c r="I2283" s="67">
        <f>TRUNC(F2283*G2283,2)</f>
        <v>25.99</v>
      </c>
      <c r="J2283" s="68"/>
      <c r="M2283" s="11">
        <f>B2283</f>
        <v>88264</v>
      </c>
      <c r="N2283" s="18">
        <f>SUMIF(ORCAMENTO!B:B,B2280,ORCAMENTO!F:F)</f>
        <v>2</v>
      </c>
      <c r="O2283" s="11">
        <f>F2283*N2283</f>
        <v>1.8740000000000001</v>
      </c>
      <c r="Q2283" s="11">
        <f ca="1">IFERROR(SUMIF(CO!B:B,B2280,OFFSET(CO!F:F,0,(4+MATCH(ETAPA,CO!$J$10:$BL$10,0)))),0)</f>
        <v>0</v>
      </c>
      <c r="R2283" s="11">
        <f ca="1">F2283*Q2283</f>
        <v>0</v>
      </c>
    </row>
    <row r="2284" spans="1:18" hidden="1">
      <c r="A2284" s="50" t="str">
        <f>"TOTAL SEM BDI - "&amp;B2280</f>
        <v>TOTAL SEM BDI - SEDUC872</v>
      </c>
      <c r="B2284" s="51"/>
      <c r="C2284" s="51"/>
      <c r="D2284" s="51"/>
      <c r="E2284" s="51"/>
      <c r="F2284" s="51"/>
      <c r="G2284" s="51"/>
      <c r="H2284" s="52"/>
      <c r="I2284" s="67">
        <f>SUM(I2280:I2283)</f>
        <v>373.33</v>
      </c>
      <c r="J2284" s="68"/>
    </row>
    <row r="2285" spans="1:18" hidden="1">
      <c r="A2285" s="50" t="str">
        <f>"TAXA DE BDI ("&amp;TEXT(BDI,"00,00")&amp;" %)"</f>
        <v>TAXA DE BDI (23,54 %)</v>
      </c>
      <c r="B2285" s="51"/>
      <c r="C2285" s="51"/>
      <c r="D2285" s="51"/>
      <c r="E2285" s="51"/>
      <c r="F2285" s="51"/>
      <c r="G2285" s="51"/>
      <c r="H2285" s="52"/>
      <c r="I2285" s="67">
        <f>ROUND(I2284*(BDI/100),2)</f>
        <v>87.88</v>
      </c>
      <c r="J2285" s="68"/>
    </row>
    <row r="2286" spans="1:18" hidden="1">
      <c r="A2286" s="50" t="str">
        <f>"TOTAL COM BDI - "&amp;B2280</f>
        <v>TOTAL COM BDI - SEDUC872</v>
      </c>
      <c r="B2286" s="51"/>
      <c r="C2286" s="51"/>
      <c r="D2286" s="51"/>
      <c r="E2286" s="51"/>
      <c r="F2286" s="51"/>
      <c r="G2286" s="51"/>
      <c r="H2286" s="52"/>
      <c r="I2286" s="67">
        <f>SUM(I2284:I2285)</f>
        <v>461.21</v>
      </c>
      <c r="J2286" s="68"/>
    </row>
    <row r="2287" spans="1:18" hidden="1"/>
    <row r="2288" spans="1:18" hidden="1">
      <c r="A2288" s="9" t="s">
        <v>2646</v>
      </c>
      <c r="B2288" s="9" t="s">
        <v>102</v>
      </c>
      <c r="C2288" s="9" t="s">
        <v>103</v>
      </c>
      <c r="D2288" s="9" t="s">
        <v>36</v>
      </c>
      <c r="E2288" s="9" t="s">
        <v>104</v>
      </c>
      <c r="F2288" s="9" t="s">
        <v>788</v>
      </c>
      <c r="G2288" s="63" t="s">
        <v>2647</v>
      </c>
      <c r="H2288" s="64"/>
      <c r="I2288" s="63" t="s">
        <v>24</v>
      </c>
      <c r="J2288" s="64"/>
    </row>
    <row r="2289" spans="1:18" ht="45" hidden="1">
      <c r="A2289" s="21" t="s">
        <v>14</v>
      </c>
      <c r="B2289" s="21" t="s">
        <v>2203</v>
      </c>
      <c r="C2289" s="21" t="str">
        <f>VLOOKUP(B2289,S!$A:$G,2,FALSE)</f>
        <v>PRÓPRIA</v>
      </c>
      <c r="D2289" s="22" t="str">
        <f>VLOOKUP(B2289,S!$A:$G,3,FALSE)</f>
        <v>MÃO-DE-OBRA PARA IMPLANTAÇÃO DE CHAVE FACA, COM FORNECIMENTO DE CHAVE FACA (REF: 04839/ORSE-ORSE-11/2025)</v>
      </c>
      <c r="E2289" s="21" t="str">
        <f>VLOOKUP(B2289,S!$A:$G,4,FALSE)</f>
        <v>UN</v>
      </c>
      <c r="F2289" s="21"/>
      <c r="G2289" s="65">
        <f>I2292</f>
        <v>1006.97</v>
      </c>
      <c r="H2289" s="66"/>
      <c r="I2289" s="65"/>
      <c r="J2289" s="66"/>
      <c r="K2289" s="30">
        <f>VLOOKUP(B2289,S!A:G,5,FALSE)</f>
        <v>0</v>
      </c>
      <c r="L2289" s="21" t="s">
        <v>2649</v>
      </c>
    </row>
    <row r="2290" spans="1:18" hidden="1">
      <c r="A2290" s="11" t="s">
        <v>2652</v>
      </c>
      <c r="B2290" s="11" t="s">
        <v>2792</v>
      </c>
      <c r="C2290" s="11" t="str">
        <f>VLOOKUP(B2290,IF(A2290="COMPOSICAO",S!$A:$E,I!$A:$E),2,FALSE)</f>
        <v>ORSE</v>
      </c>
      <c r="D2290" s="23" t="str">
        <f>VLOOKUP(B2290,IF(A2290="COMPOSICAO",S!$A:$E,I!$A:$E),3,FALSE)</f>
        <v>UNIDADE DE SERVIÇO PADRAO ENERGISA</v>
      </c>
      <c r="E2290" s="11" t="str">
        <f>VLOOKUP(B2290,IF(A2290="COMPOSICAO",S!$A:$E,I!$A:$E),4,FALSE)</f>
        <v>US</v>
      </c>
      <c r="F2290" s="11">
        <v>1.1200000000000001</v>
      </c>
      <c r="G2290" s="67">
        <f>IF(A2290="COMPOSICAO",VLOOKUP("TOTAL SEM BDI - "&amp;B2290,CPUAUX1!$A:$J,9,FALSE),VLOOKUP(B2290,I!$A:$E,5,FALSE))</f>
        <v>15.14</v>
      </c>
      <c r="H2290" s="68"/>
      <c r="I2290" s="67">
        <f>TRUNC(F2290*G2290,2)</f>
        <v>16.95</v>
      </c>
      <c r="J2290" s="68"/>
      <c r="M2290" s="11" t="str">
        <f>B2290</f>
        <v>00055/ORSE</v>
      </c>
      <c r="N2290" s="18">
        <f>SUMIF(ORCAMENTO!B:B,B2289,ORCAMENTO!F:F)</f>
        <v>1</v>
      </c>
      <c r="O2290" s="11">
        <f>F2290*N2290</f>
        <v>1.1200000000000001</v>
      </c>
      <c r="Q2290" s="11">
        <f ca="1">IFERROR(SUMIF(CO!B:B,B2289,OFFSET(CO!F:F,0,(4+MATCH(ETAPA,CO!$J$10:$BL$10,0)))),0)</f>
        <v>0</v>
      </c>
      <c r="R2290" s="11">
        <f ca="1">F2290*Q2290</f>
        <v>0</v>
      </c>
    </row>
    <row r="2291" spans="1:18" hidden="1">
      <c r="A2291" s="11" t="s">
        <v>2652</v>
      </c>
      <c r="B2291" s="11" t="s">
        <v>2793</v>
      </c>
      <c r="C2291" s="11" t="str">
        <f>VLOOKUP(B2291,IF(A2291="COMPOSICAO",S!$A:$E,I!$A:$E),2,FALSE)</f>
        <v>SEINFRA</v>
      </c>
      <c r="D2291" s="23" t="str">
        <f>VLOOKUP(B2291,IF(A2291="COMPOSICAO",S!$A:$E,I!$A:$E),3,FALSE)</f>
        <v>CHAVE FACA 3X200A CLASSE 15KV</v>
      </c>
      <c r="E2291" s="11" t="str">
        <f>VLOOKUP(B2291,IF(A2291="COMPOSICAO",S!$A:$E,I!$A:$E),4,FALSE)</f>
        <v>UN</v>
      </c>
      <c r="F2291" s="11">
        <v>1</v>
      </c>
      <c r="G2291" s="67">
        <f>IF(A2291="COMPOSICAO",VLOOKUP("TOTAL SEM BDI - "&amp;B2291,CPUAUX1!$A:$J,9,FALSE),VLOOKUP(B2291,I!$A:$E,5,FALSE))</f>
        <v>990.02</v>
      </c>
      <c r="H2291" s="68"/>
      <c r="I2291" s="67">
        <f>TRUNC(F2291*G2291,2)</f>
        <v>990.02</v>
      </c>
      <c r="J2291" s="68"/>
      <c r="M2291" s="11" t="str">
        <f>B2291</f>
        <v>i0547</v>
      </c>
      <c r="N2291" s="18">
        <f>SUMIF(ORCAMENTO!B:B,B2289,ORCAMENTO!F:F)</f>
        <v>1</v>
      </c>
      <c r="O2291" s="11">
        <f>F2291*N2291</f>
        <v>1</v>
      </c>
      <c r="Q2291" s="11">
        <f ca="1">IFERROR(SUMIF(CO!B:B,B2289,OFFSET(CO!F:F,0,(4+MATCH(ETAPA,CO!$J$10:$BL$10,0)))),0)</f>
        <v>0</v>
      </c>
      <c r="R2291" s="11">
        <f ca="1">F2291*Q2291</f>
        <v>0</v>
      </c>
    </row>
    <row r="2292" spans="1:18" hidden="1">
      <c r="A2292" s="50" t="str">
        <f>"TOTAL SEM BDI - "&amp;B2289</f>
        <v>TOTAL SEM BDI - SEDUC873</v>
      </c>
      <c r="B2292" s="51"/>
      <c r="C2292" s="51"/>
      <c r="D2292" s="51"/>
      <c r="E2292" s="51"/>
      <c r="F2292" s="51"/>
      <c r="G2292" s="51"/>
      <c r="H2292" s="52"/>
      <c r="I2292" s="67">
        <f>SUM(I2289:I2291)</f>
        <v>1006.97</v>
      </c>
      <c r="J2292" s="68"/>
    </row>
    <row r="2293" spans="1:18" hidden="1">
      <c r="A2293" s="50" t="str">
        <f>"TAXA DE BDI ("&amp;TEXT(BDI,"00,00")&amp;" %)"</f>
        <v>TAXA DE BDI (23,54 %)</v>
      </c>
      <c r="B2293" s="51"/>
      <c r="C2293" s="51"/>
      <c r="D2293" s="51"/>
      <c r="E2293" s="51"/>
      <c r="F2293" s="51"/>
      <c r="G2293" s="51"/>
      <c r="H2293" s="52"/>
      <c r="I2293" s="67">
        <f>ROUND(I2292*(BDI/100),2)</f>
        <v>237.04</v>
      </c>
      <c r="J2293" s="68"/>
    </row>
    <row r="2294" spans="1:18" hidden="1">
      <c r="A2294" s="50" t="str">
        <f>"TOTAL COM BDI - "&amp;B2289</f>
        <v>TOTAL COM BDI - SEDUC873</v>
      </c>
      <c r="B2294" s="51"/>
      <c r="C2294" s="51"/>
      <c r="D2294" s="51"/>
      <c r="E2294" s="51"/>
      <c r="F2294" s="51"/>
      <c r="G2294" s="51"/>
      <c r="H2294" s="52"/>
      <c r="I2294" s="67">
        <f>SUM(I2292:I2293)</f>
        <v>1244.01</v>
      </c>
      <c r="J2294" s="68"/>
    </row>
    <row r="2295" spans="1:18" hidden="1"/>
    <row r="2296" spans="1:18" hidden="1">
      <c r="A2296" s="9" t="s">
        <v>2646</v>
      </c>
      <c r="B2296" s="9" t="s">
        <v>102</v>
      </c>
      <c r="C2296" s="9" t="s">
        <v>103</v>
      </c>
      <c r="D2296" s="9" t="s">
        <v>36</v>
      </c>
      <c r="E2296" s="9" t="s">
        <v>104</v>
      </c>
      <c r="F2296" s="9" t="s">
        <v>788</v>
      </c>
      <c r="G2296" s="63" t="s">
        <v>2647</v>
      </c>
      <c r="H2296" s="64"/>
      <c r="I2296" s="63" t="s">
        <v>24</v>
      </c>
      <c r="J2296" s="64"/>
    </row>
    <row r="2297" spans="1:18" ht="45" hidden="1">
      <c r="A2297" s="21" t="s">
        <v>14</v>
      </c>
      <c r="B2297" s="21" t="s">
        <v>2205</v>
      </c>
      <c r="C2297" s="21" t="str">
        <f>VLOOKUP(B2297,S!$A:$G,2,FALSE)</f>
        <v>PRÓPRIA</v>
      </c>
      <c r="D2297" s="22" t="str">
        <f>VLOOKUP(B2297,S!$A:$G,3,FALSE)</f>
        <v>ESTRADO (TAPETE) DE BORRACHA ISOLANTE 15 KV - DIMENSÕES 1.000 X 1.000 X 25 MM (REF: 12844/ORSE-ORSE-11/2025)</v>
      </c>
      <c r="E2297" s="21" t="str">
        <f>VLOOKUP(B2297,S!$A:$G,4,FALSE)</f>
        <v>PÇ</v>
      </c>
      <c r="F2297" s="21"/>
      <c r="G2297" s="65">
        <f>I2301</f>
        <v>830.31999999999994</v>
      </c>
      <c r="H2297" s="66"/>
      <c r="I2297" s="65"/>
      <c r="J2297" s="66"/>
      <c r="K2297" s="30">
        <f>VLOOKUP(B2297,S!A:G,5,FALSE)</f>
        <v>0</v>
      </c>
      <c r="L2297" s="21" t="s">
        <v>2649</v>
      </c>
    </row>
    <row r="2298" spans="1:18" ht="30" hidden="1">
      <c r="A2298" s="11" t="s">
        <v>2652</v>
      </c>
      <c r="B2298" s="11" t="s">
        <v>2794</v>
      </c>
      <c r="C2298" s="11" t="str">
        <f>VLOOKUP(B2298,IF(A2298="COMPOSICAO",S!$A:$E,I!$A:$E),2,FALSE)</f>
        <v>ORSE</v>
      </c>
      <c r="D2298" s="23" t="str">
        <f>VLOOKUP(B2298,IF(A2298="COMPOSICAO",S!$A:$E,I!$A:$E),3,FALSE)</f>
        <v>ESTRADO ( TAPETE ) DE BORRACHA ISOLANTE 15 KV - DIMENSÕES 1.000X1.000X25MM</v>
      </c>
      <c r="E2298" s="11" t="str">
        <f>VLOOKUP(B2298,IF(A2298="COMPOSICAO",S!$A:$E,I!$A:$E),4,FALSE)</f>
        <v>UN</v>
      </c>
      <c r="F2298" s="11">
        <v>1</v>
      </c>
      <c r="G2298" s="67">
        <f>IF(A2298="COMPOSICAO",VLOOKUP("TOTAL SEM BDI - "&amp;B2298,CPUAUX1!$A:$J,9,FALSE),VLOOKUP(B2298,I!$A:$E,5,FALSE))</f>
        <v>533.62</v>
      </c>
      <c r="H2298" s="68"/>
      <c r="I2298" s="67">
        <f>TRUNC(F2298*G2298,2)</f>
        <v>533.62</v>
      </c>
      <c r="J2298" s="68"/>
      <c r="M2298" s="11" t="str">
        <f>B2298</f>
        <v>13569/ORSE</v>
      </c>
      <c r="N2298" s="18">
        <f>SUMIF(ORCAMENTO!B:B,B2297,ORCAMENTO!F:F)</f>
        <v>1</v>
      </c>
      <c r="O2298" s="11">
        <f>F2298*N2298</f>
        <v>1</v>
      </c>
      <c r="Q2298" s="11">
        <f ca="1">IFERROR(SUMIF(CO!B:B,B2297,OFFSET(CO!F:F,0,(4+MATCH(ETAPA,CO!$J$10:$BL$10,0)))),0)</f>
        <v>0</v>
      </c>
      <c r="R2298" s="11">
        <f ca="1">F2298*Q2298</f>
        <v>0</v>
      </c>
    </row>
    <row r="2299" spans="1:18" hidden="1">
      <c r="A2299" s="11" t="s">
        <v>2650</v>
      </c>
      <c r="B2299" s="11">
        <v>88316</v>
      </c>
      <c r="C2299" s="11" t="str">
        <f>VLOOKUP(B2299,IF(A2299="COMPOSICAO",S!$A:$E,I!$A:$E),2,FALSE)</f>
        <v>SINAPI</v>
      </c>
      <c r="D2299" s="23" t="str">
        <f>VLOOKUP(B2299,IF(A2299="COMPOSICAO",S!$A:$E,I!$A:$E),3,FALSE)</f>
        <v>SERVENTE COM ENCARGOS COMPLEMENTARES</v>
      </c>
      <c r="E2299" s="11" t="str">
        <f>VLOOKUP(B2299,IF(A2299="COMPOSICAO",S!$A:$E,I!$A:$E),4,FALSE)</f>
        <v>H</v>
      </c>
      <c r="F2299" s="11">
        <f>6/pcf</f>
        <v>6</v>
      </c>
      <c r="G2299" s="67">
        <f>IF(A2299="COMPOSICAO",VLOOKUP("TOTAL SEM BDI - "&amp;B2299,CPUAUX1!$A:$J,9,FALSE),VLOOKUP(B2299,I!$A:$E,5,FALSE))</f>
        <v>21.71</v>
      </c>
      <c r="H2299" s="68"/>
      <c r="I2299" s="67">
        <f>TRUNC(F2299*G2299,2)</f>
        <v>130.26</v>
      </c>
      <c r="J2299" s="68"/>
      <c r="M2299" s="11">
        <f>B2299</f>
        <v>88316</v>
      </c>
      <c r="N2299" s="18">
        <f>SUMIF(ORCAMENTO!B:B,B2297,ORCAMENTO!F:F)</f>
        <v>1</v>
      </c>
      <c r="O2299" s="11">
        <f>F2299*N2299</f>
        <v>6</v>
      </c>
      <c r="Q2299" s="11">
        <f ca="1">IFERROR(SUMIF(CO!B:B,B2297,OFFSET(CO!F:F,0,(4+MATCH(ETAPA,CO!$J$10:$BL$10,0)))),0)</f>
        <v>0</v>
      </c>
      <c r="R2299" s="11">
        <f ca="1">F2299*Q2299</f>
        <v>0</v>
      </c>
    </row>
    <row r="2300" spans="1:18" hidden="1">
      <c r="A2300" s="11" t="s">
        <v>2650</v>
      </c>
      <c r="B2300" s="11">
        <v>88264</v>
      </c>
      <c r="C2300" s="11" t="str">
        <f>VLOOKUP(B2300,IF(A2300="COMPOSICAO",S!$A:$E,I!$A:$E),2,FALSE)</f>
        <v>SINAPI</v>
      </c>
      <c r="D2300" s="23" t="str">
        <f>VLOOKUP(B2300,IF(A2300="COMPOSICAO",S!$A:$E,I!$A:$E),3,FALSE)</f>
        <v>ELETRICISTA COM ENCARGOS COMPLEMENTARES</v>
      </c>
      <c r="E2300" s="11" t="str">
        <f>VLOOKUP(B2300,IF(A2300="COMPOSICAO",S!$A:$E,I!$A:$E),4,FALSE)</f>
        <v>H</v>
      </c>
      <c r="F2300" s="11">
        <f>6/pcf</f>
        <v>6</v>
      </c>
      <c r="G2300" s="67">
        <f>IF(A2300="COMPOSICAO",VLOOKUP("TOTAL SEM BDI - "&amp;B2300,CPUAUX1!$A:$J,9,FALSE),VLOOKUP(B2300,I!$A:$E,5,FALSE))</f>
        <v>27.74</v>
      </c>
      <c r="H2300" s="68"/>
      <c r="I2300" s="67">
        <f>TRUNC(F2300*G2300,2)</f>
        <v>166.44</v>
      </c>
      <c r="J2300" s="68"/>
      <c r="M2300" s="11">
        <f>B2300</f>
        <v>88264</v>
      </c>
      <c r="N2300" s="18">
        <f>SUMIF(ORCAMENTO!B:B,B2297,ORCAMENTO!F:F)</f>
        <v>1</v>
      </c>
      <c r="O2300" s="11">
        <f>F2300*N2300</f>
        <v>6</v>
      </c>
      <c r="Q2300" s="11">
        <f ca="1">IFERROR(SUMIF(CO!B:B,B2297,OFFSET(CO!F:F,0,(4+MATCH(ETAPA,CO!$J$10:$BL$10,0)))),0)</f>
        <v>0</v>
      </c>
      <c r="R2300" s="11">
        <f ca="1">F2300*Q2300</f>
        <v>0</v>
      </c>
    </row>
    <row r="2301" spans="1:18" hidden="1">
      <c r="A2301" s="50" t="str">
        <f>"TOTAL SEM BDI - "&amp;B2297</f>
        <v>TOTAL SEM BDI - SEDUC874</v>
      </c>
      <c r="B2301" s="51"/>
      <c r="C2301" s="51"/>
      <c r="D2301" s="51"/>
      <c r="E2301" s="51"/>
      <c r="F2301" s="51"/>
      <c r="G2301" s="51"/>
      <c r="H2301" s="52"/>
      <c r="I2301" s="67">
        <f>SUM(I2297:I2300)</f>
        <v>830.31999999999994</v>
      </c>
      <c r="J2301" s="68"/>
    </row>
    <row r="2302" spans="1:18" hidden="1">
      <c r="A2302" s="50" t="str">
        <f>"TAXA DE BDI ("&amp;TEXT(BDI,"00,00")&amp;" %)"</f>
        <v>TAXA DE BDI (23,54 %)</v>
      </c>
      <c r="B2302" s="51"/>
      <c r="C2302" s="51"/>
      <c r="D2302" s="51"/>
      <c r="E2302" s="51"/>
      <c r="F2302" s="51"/>
      <c r="G2302" s="51"/>
      <c r="H2302" s="52"/>
      <c r="I2302" s="67">
        <f>ROUND(I2301*(BDI/100),2)</f>
        <v>195.46</v>
      </c>
      <c r="J2302" s="68"/>
    </row>
    <row r="2303" spans="1:18" hidden="1">
      <c r="A2303" s="50" t="str">
        <f>"TOTAL COM BDI - "&amp;B2297</f>
        <v>TOTAL COM BDI - SEDUC874</v>
      </c>
      <c r="B2303" s="51"/>
      <c r="C2303" s="51"/>
      <c r="D2303" s="51"/>
      <c r="E2303" s="51"/>
      <c r="F2303" s="51"/>
      <c r="G2303" s="51"/>
      <c r="H2303" s="52"/>
      <c r="I2303" s="67">
        <f>SUM(I2301:I2302)</f>
        <v>1025.78</v>
      </c>
      <c r="J2303" s="68"/>
    </row>
    <row r="2304" spans="1:18" hidden="1"/>
    <row r="2305" spans="1:18" hidden="1">
      <c r="A2305" s="9" t="s">
        <v>2646</v>
      </c>
      <c r="B2305" s="9" t="s">
        <v>102</v>
      </c>
      <c r="C2305" s="9" t="s">
        <v>103</v>
      </c>
      <c r="D2305" s="9" t="s">
        <v>36</v>
      </c>
      <c r="E2305" s="9" t="s">
        <v>104</v>
      </c>
      <c r="F2305" s="9" t="s">
        <v>788</v>
      </c>
      <c r="G2305" s="63" t="s">
        <v>2647</v>
      </c>
      <c r="H2305" s="64"/>
      <c r="I2305" s="63" t="s">
        <v>24</v>
      </c>
      <c r="J2305" s="64"/>
    </row>
    <row r="2306" spans="1:18" ht="30" hidden="1">
      <c r="A2306" s="21" t="s">
        <v>14</v>
      </c>
      <c r="B2306" s="21" t="s">
        <v>2207</v>
      </c>
      <c r="C2306" s="21" t="str">
        <f>VLOOKUP(B2306,S!$A:$G,2,FALSE)</f>
        <v>PRÓPRIA</v>
      </c>
      <c r="D2306" s="22" t="str">
        <f>VLOOKUP(B2306,S!$A:$G,3,FALSE)</f>
        <v>BARRAMENTO DE ALTA TENSÃO EM VERGALHÃO DE COBRE NU 3/8"</v>
      </c>
      <c r="E2306" s="21" t="str">
        <f>VLOOKUP(B2306,S!$A:$G,4,FALSE)</f>
        <v>UN</v>
      </c>
      <c r="F2306" s="21"/>
      <c r="G2306" s="65">
        <f>I2308</f>
        <v>200</v>
      </c>
      <c r="H2306" s="66"/>
      <c r="I2306" s="65"/>
      <c r="J2306" s="66"/>
      <c r="K2306" s="30">
        <f>VLOOKUP(B2306,S!A:G,5,FALSE)</f>
        <v>0</v>
      </c>
      <c r="L2306" s="21" t="s">
        <v>2649</v>
      </c>
    </row>
    <row r="2307" spans="1:18" ht="30" hidden="1">
      <c r="A2307" s="11" t="s">
        <v>2652</v>
      </c>
      <c r="B2307" s="11" t="s">
        <v>2795</v>
      </c>
      <c r="C2307" s="11" t="str">
        <f>VLOOKUP(B2307,IF(A2307="COMPOSICAO",S!$A:$E,I!$A:$E),2,FALSE)</f>
        <v>ORSE</v>
      </c>
      <c r="D2307" s="23" t="str">
        <f>VLOOKUP(B2307,IF(A2307="COMPOSICAO",S!$A:$E,I!$A:$E),3,FALSE)</f>
        <v>BARRAMENTO DE ALTA TENSÃO EM VERGALHÃO DE COBRE NU 3/8"</v>
      </c>
      <c r="E2307" s="11" t="str">
        <f>VLOOKUP(B2307,IF(A2307="COMPOSICAO",S!$A:$E,I!$A:$E),4,FALSE)</f>
        <v>KG</v>
      </c>
      <c r="F2307" s="11">
        <v>1</v>
      </c>
      <c r="G2307" s="67">
        <f>IF(A2307="COMPOSICAO",VLOOKUP("TOTAL SEM BDI - "&amp;B2307,CPUAUX1!$A:$J,9,FALSE),VLOOKUP(B2307,I!$A:$E,5,FALSE))</f>
        <v>200</v>
      </c>
      <c r="H2307" s="68"/>
      <c r="I2307" s="67">
        <f>TRUNC(F2307*G2307,2)</f>
        <v>200</v>
      </c>
      <c r="J2307" s="68"/>
      <c r="M2307" s="11" t="str">
        <f>B2307</f>
        <v>04912/ORSE</v>
      </c>
      <c r="N2307" s="18">
        <f>SUMIF(ORCAMENTO!B:B,B2306,ORCAMENTO!F:F)</f>
        <v>16</v>
      </c>
      <c r="O2307" s="11">
        <f>F2307*N2307</f>
        <v>16</v>
      </c>
      <c r="Q2307" s="11">
        <f ca="1">IFERROR(SUMIF(CO!B:B,B2306,OFFSET(CO!F:F,0,(4+MATCH(ETAPA,CO!$J$10:$BL$10,0)))),0)</f>
        <v>0</v>
      </c>
      <c r="R2307" s="11">
        <f ca="1">F2307*Q2307</f>
        <v>0</v>
      </c>
    </row>
    <row r="2308" spans="1:18" hidden="1">
      <c r="A2308" s="50" t="str">
        <f>"TOTAL SEM BDI - "&amp;B2306</f>
        <v>TOTAL SEM BDI - SEDUC875</v>
      </c>
      <c r="B2308" s="51"/>
      <c r="C2308" s="51"/>
      <c r="D2308" s="51"/>
      <c r="E2308" s="51"/>
      <c r="F2308" s="51"/>
      <c r="G2308" s="51"/>
      <c r="H2308" s="52"/>
      <c r="I2308" s="67">
        <f>SUM(I2306:I2307)</f>
        <v>200</v>
      </c>
      <c r="J2308" s="68"/>
    </row>
    <row r="2309" spans="1:18" hidden="1">
      <c r="A2309" s="50" t="str">
        <f>"TAXA DE BDI ("&amp;TEXT(BDI,"00,00")&amp;" %)"</f>
        <v>TAXA DE BDI (23,54 %)</v>
      </c>
      <c r="B2309" s="51"/>
      <c r="C2309" s="51"/>
      <c r="D2309" s="51"/>
      <c r="E2309" s="51"/>
      <c r="F2309" s="51"/>
      <c r="G2309" s="51"/>
      <c r="H2309" s="52"/>
      <c r="I2309" s="67">
        <f>ROUND(I2308*(BDI/100),2)</f>
        <v>47.08</v>
      </c>
      <c r="J2309" s="68"/>
    </row>
    <row r="2310" spans="1:18" hidden="1">
      <c r="A2310" s="50" t="str">
        <f>"TOTAL COM BDI - "&amp;B2306</f>
        <v>TOTAL COM BDI - SEDUC875</v>
      </c>
      <c r="B2310" s="51"/>
      <c r="C2310" s="51"/>
      <c r="D2310" s="51"/>
      <c r="E2310" s="51"/>
      <c r="F2310" s="51"/>
      <c r="G2310" s="51"/>
      <c r="H2310" s="52"/>
      <c r="I2310" s="67">
        <f>SUM(I2308:I2309)</f>
        <v>247.07999999999998</v>
      </c>
      <c r="J2310" s="68"/>
    </row>
    <row r="2311" spans="1:18" hidden="1"/>
    <row r="2312" spans="1:18" hidden="1">
      <c r="A2312" s="9" t="s">
        <v>2646</v>
      </c>
      <c r="B2312" s="9" t="s">
        <v>102</v>
      </c>
      <c r="C2312" s="9" t="s">
        <v>103</v>
      </c>
      <c r="D2312" s="9" t="s">
        <v>36</v>
      </c>
      <c r="E2312" s="9" t="s">
        <v>104</v>
      </c>
      <c r="F2312" s="9" t="s">
        <v>788</v>
      </c>
      <c r="G2312" s="63" t="s">
        <v>2647</v>
      </c>
      <c r="H2312" s="64"/>
      <c r="I2312" s="63" t="s">
        <v>24</v>
      </c>
      <c r="J2312" s="64"/>
    </row>
    <row r="2313" spans="1:18" ht="30" hidden="1">
      <c r="A2313" s="21" t="s">
        <v>14</v>
      </c>
      <c r="B2313" s="21" t="s">
        <v>2209</v>
      </c>
      <c r="C2313" s="21" t="str">
        <f>VLOOKUP(B2313,S!$A:$G,2,FALSE)</f>
        <v>PRÓPRIA</v>
      </c>
      <c r="D2313" s="22" t="str">
        <f>VLOOKUP(B2313,S!$A:$G,3,FALSE)</f>
        <v>FORNECIMENTO DE ISOLADOR DE DISCO POLIMÉRICO 15 KV (REF: 03066/ORSE-ORSE-11/2025)</v>
      </c>
      <c r="E2313" s="21" t="str">
        <f>VLOOKUP(B2313,S!$A:$G,4,FALSE)</f>
        <v>UN</v>
      </c>
      <c r="F2313" s="21"/>
      <c r="G2313" s="65">
        <f>I2315</f>
        <v>64.2</v>
      </c>
      <c r="H2313" s="66"/>
      <c r="I2313" s="65"/>
      <c r="J2313" s="66"/>
      <c r="K2313" s="30">
        <f>VLOOKUP(B2313,S!A:G,5,FALSE)</f>
        <v>0</v>
      </c>
      <c r="L2313" s="21" t="s">
        <v>2649</v>
      </c>
    </row>
    <row r="2314" spans="1:18" hidden="1">
      <c r="A2314" s="11" t="s">
        <v>2652</v>
      </c>
      <c r="B2314" s="11" t="s">
        <v>2796</v>
      </c>
      <c r="C2314" s="11" t="str">
        <f>VLOOKUP(B2314,IF(A2314="COMPOSICAO",S!$A:$E,I!$A:$E),2,FALSE)</f>
        <v>ORSE</v>
      </c>
      <c r="D2314" s="23" t="str">
        <f>VLOOKUP(B2314,IF(A2314="COMPOSICAO",S!$A:$E,I!$A:$E),3,FALSE)</f>
        <v>ISOLADOR DE DISCO POLIMÉRICO 15 KV</v>
      </c>
      <c r="E2314" s="11" t="str">
        <f>VLOOKUP(B2314,IF(A2314="COMPOSICAO",S!$A:$E,I!$A:$E),4,FALSE)</f>
        <v>UN</v>
      </c>
      <c r="F2314" s="11">
        <v>1</v>
      </c>
      <c r="G2314" s="67">
        <f>IF(A2314="COMPOSICAO",VLOOKUP("TOTAL SEM BDI - "&amp;B2314,CPUAUX1!$A:$J,9,FALSE),VLOOKUP(B2314,I!$A:$E,5,FALSE))</f>
        <v>64.2</v>
      </c>
      <c r="H2314" s="68"/>
      <c r="I2314" s="67">
        <f>TRUNC(F2314*G2314,2)</f>
        <v>64.2</v>
      </c>
      <c r="J2314" s="68"/>
      <c r="M2314" s="11" t="str">
        <f>B2314</f>
        <v>02524/ORSE</v>
      </c>
      <c r="N2314" s="18">
        <f>SUMIF(ORCAMENTO!B:B,B2313,ORCAMENTO!F:F)</f>
        <v>23</v>
      </c>
      <c r="O2314" s="11">
        <f>F2314*N2314</f>
        <v>23</v>
      </c>
      <c r="Q2314" s="11">
        <f ca="1">IFERROR(SUMIF(CO!B:B,B2313,OFFSET(CO!F:F,0,(4+MATCH(ETAPA,CO!$J$10:$BL$10,0)))),0)</f>
        <v>0</v>
      </c>
      <c r="R2314" s="11">
        <f ca="1">F2314*Q2314</f>
        <v>0</v>
      </c>
    </row>
    <row r="2315" spans="1:18" hidden="1">
      <c r="A2315" s="50" t="str">
        <f>"TOTAL SEM BDI - "&amp;B2313</f>
        <v>TOTAL SEM BDI - SEDUC876</v>
      </c>
      <c r="B2315" s="51"/>
      <c r="C2315" s="51"/>
      <c r="D2315" s="51"/>
      <c r="E2315" s="51"/>
      <c r="F2315" s="51"/>
      <c r="G2315" s="51"/>
      <c r="H2315" s="52"/>
      <c r="I2315" s="67">
        <f>SUM(I2313:I2314)</f>
        <v>64.2</v>
      </c>
      <c r="J2315" s="68"/>
    </row>
    <row r="2316" spans="1:18" hidden="1">
      <c r="A2316" s="50" t="str">
        <f>"TAXA DE BDI ("&amp;TEXT(BDI,"00,00")&amp;" %)"</f>
        <v>TAXA DE BDI (23,54 %)</v>
      </c>
      <c r="B2316" s="51"/>
      <c r="C2316" s="51"/>
      <c r="D2316" s="51"/>
      <c r="E2316" s="51"/>
      <c r="F2316" s="51"/>
      <c r="G2316" s="51"/>
      <c r="H2316" s="52"/>
      <c r="I2316" s="67">
        <f>ROUND(I2315*(BDI/100),2)</f>
        <v>15.11</v>
      </c>
      <c r="J2316" s="68"/>
    </row>
    <row r="2317" spans="1:18" hidden="1">
      <c r="A2317" s="50" t="str">
        <f>"TOTAL COM BDI - "&amp;B2313</f>
        <v>TOTAL COM BDI - SEDUC876</v>
      </c>
      <c r="B2317" s="51"/>
      <c r="C2317" s="51"/>
      <c r="D2317" s="51"/>
      <c r="E2317" s="51"/>
      <c r="F2317" s="51"/>
      <c r="G2317" s="51"/>
      <c r="H2317" s="52"/>
      <c r="I2317" s="67">
        <f>SUM(I2315:I2316)</f>
        <v>79.31</v>
      </c>
      <c r="J2317" s="68"/>
    </row>
    <row r="2318" spans="1:18" hidden="1"/>
    <row r="2319" spans="1:18" hidden="1">
      <c r="A2319" s="9" t="s">
        <v>2646</v>
      </c>
      <c r="B2319" s="9" t="s">
        <v>102</v>
      </c>
      <c r="C2319" s="9" t="s">
        <v>103</v>
      </c>
      <c r="D2319" s="9" t="s">
        <v>36</v>
      </c>
      <c r="E2319" s="9" t="s">
        <v>104</v>
      </c>
      <c r="F2319" s="9" t="s">
        <v>788</v>
      </c>
      <c r="G2319" s="63" t="s">
        <v>2647</v>
      </c>
      <c r="H2319" s="64"/>
      <c r="I2319" s="63" t="s">
        <v>24</v>
      </c>
      <c r="J2319" s="64"/>
    </row>
    <row r="2320" spans="1:18" ht="30" hidden="1">
      <c r="A2320" s="21" t="s">
        <v>2669</v>
      </c>
      <c r="B2320" s="21" t="s">
        <v>2211</v>
      </c>
      <c r="C2320" s="21" t="str">
        <f>VLOOKUP(B2320,S!$A:$G,2,FALSE)</f>
        <v>PRÓPRIA</v>
      </c>
      <c r="D2320" s="22" t="str">
        <f>VLOOKUP(B2320,S!$A:$G,3,FALSE)</f>
        <v>INSTALAÇÃO DE MEDIÇÃO COM PROTEÇÃO PARA TRANSFORMADOR DE 225 KVA.</v>
      </c>
      <c r="E2320" s="21" t="str">
        <f>VLOOKUP(B2320,S!$A:$G,4,FALSE)</f>
        <v>UN</v>
      </c>
      <c r="F2320" s="21"/>
      <c r="G2320" s="65">
        <f>I2333</f>
        <v>15678.689999999999</v>
      </c>
      <c r="H2320" s="66"/>
      <c r="I2320" s="65"/>
      <c r="J2320" s="66"/>
      <c r="K2320" s="30">
        <f>VLOOKUP(B2320,S!A:G,5,FALSE)</f>
        <v>0</v>
      </c>
      <c r="L2320" s="21" t="s">
        <v>2649</v>
      </c>
    </row>
    <row r="2321" spans="1:18" ht="60" hidden="1">
      <c r="A2321" s="11" t="s">
        <v>2650</v>
      </c>
      <c r="B2321" s="11">
        <v>92996</v>
      </c>
      <c r="C2321" s="11" t="str">
        <f>VLOOKUP(B2321,IF(A2321="COMPOSICAO",S!$A:$E,I!$A:$E),2,FALSE)</f>
        <v>SINAPI</v>
      </c>
      <c r="D2321" s="23" t="str">
        <f>VLOOKUP(B2321,IF(A2321="COMPOSICAO",S!$A:$E,I!$A:$E),3,FALSE)</f>
        <v>CABO DE COBRE FLEXÍVEL ISOLADO, 150 MM², ANTI-CHAMA 0,6/1,0 KV, PARA REDE ENTERRADA DE DISTRIBUIÇÃO DE ENERGIA ELÉTRICA - FORNECIMENTO E INSTALAÇÃO. AF_12/2021</v>
      </c>
      <c r="E2321" s="11" t="str">
        <f>VLOOKUP(B2321,IF(A2321="COMPOSICAO",S!$A:$E,I!$A:$E),4,FALSE)</f>
        <v>M</v>
      </c>
      <c r="F2321" s="11">
        <v>30.9</v>
      </c>
      <c r="G2321" s="67">
        <f>IF(A2321="COMPOSICAO",VLOOKUP("TOTAL SEM BDI - "&amp;B2321,CPUAUX1!$A:$J,9,FALSE),VLOOKUP(B2321,I!$A:$E,5,FALSE))</f>
        <v>181.2</v>
      </c>
      <c r="H2321" s="68"/>
      <c r="I2321" s="67">
        <f t="shared" ref="I2321:I2332" si="148">TRUNC(F2321*G2321,2)</f>
        <v>5599.08</v>
      </c>
      <c r="J2321" s="68"/>
      <c r="M2321" s="11">
        <f t="shared" ref="M2321:M2332" si="149">B2321</f>
        <v>92996</v>
      </c>
      <c r="N2321" s="18">
        <f>SUMIF(ORCAMENTO!B:B,B2320,ORCAMENTO!F:F)</f>
        <v>1</v>
      </c>
      <c r="O2321" s="11">
        <f t="shared" ref="O2321:O2332" si="150">F2321*N2321</f>
        <v>30.9</v>
      </c>
      <c r="Q2321" s="11">
        <f ca="1">IFERROR(SUMIF(CO!B:B,B2320,OFFSET(CO!F:F,0,(4+MATCH(ETAPA,CO!$J$10:$BL$10,0)))),0)</f>
        <v>0</v>
      </c>
      <c r="R2321" s="11">
        <f t="shared" ref="R2321:R2332" ca="1" si="151">F2321*Q2321</f>
        <v>0</v>
      </c>
    </row>
    <row r="2322" spans="1:18" ht="60" hidden="1">
      <c r="A2322" s="11" t="s">
        <v>2650</v>
      </c>
      <c r="B2322" s="11">
        <v>92990</v>
      </c>
      <c r="C2322" s="11" t="str">
        <f>VLOOKUP(B2322,IF(A2322="COMPOSICAO",S!$A:$E,I!$A:$E),2,FALSE)</f>
        <v>SINAPI</v>
      </c>
      <c r="D2322" s="23" t="str">
        <f>VLOOKUP(B2322,IF(A2322="COMPOSICAO",S!$A:$E,I!$A:$E),3,FALSE)</f>
        <v>CABO DE COBRE FLEXÍVEL ISOLADO, 70 MM², ANTI-CHAMA 0,6/1,0 KV, PARA REDE ENTERRADA DE DISTRIBUIÇÃO DE ENERGIA ELÉTRICA - FORNECIMENTO E INSTALAÇÃO. AF_12/2021</v>
      </c>
      <c r="E2322" s="11" t="str">
        <f>VLOOKUP(B2322,IF(A2322="COMPOSICAO",S!$A:$E,I!$A:$E),4,FALSE)</f>
        <v>M</v>
      </c>
      <c r="F2322" s="11">
        <v>10.3</v>
      </c>
      <c r="G2322" s="67">
        <f>IF(A2322="COMPOSICAO",VLOOKUP("TOTAL SEM BDI - "&amp;B2322,CPUAUX1!$A:$J,9,FALSE),VLOOKUP(B2322,I!$A:$E,5,FALSE))</f>
        <v>88.97</v>
      </c>
      <c r="H2322" s="68"/>
      <c r="I2322" s="67">
        <f t="shared" si="148"/>
        <v>916.39</v>
      </c>
      <c r="J2322" s="68"/>
      <c r="M2322" s="11">
        <f t="shared" si="149"/>
        <v>92990</v>
      </c>
      <c r="N2322" s="18">
        <f>SUMIF(ORCAMENTO!B:B,B2320,ORCAMENTO!F:F)</f>
        <v>1</v>
      </c>
      <c r="O2322" s="11">
        <f t="shared" si="150"/>
        <v>10.3</v>
      </c>
      <c r="Q2322" s="11">
        <f ca="1">IFERROR(SUMIF(CO!B:B,B2320,OFFSET(CO!F:F,0,(4+MATCH(ETAPA,CO!$J$10:$BL$10,0)))),0)</f>
        <v>0</v>
      </c>
      <c r="R2322" s="11">
        <f t="shared" ca="1" si="151"/>
        <v>0</v>
      </c>
    </row>
    <row r="2323" spans="1:18" ht="30" hidden="1">
      <c r="A2323" s="11" t="s">
        <v>2652</v>
      </c>
      <c r="B2323" s="11">
        <v>1792</v>
      </c>
      <c r="C2323" s="11" t="str">
        <f>VLOOKUP(B2323,IF(A2323="COMPOSICAO",S!$A:$E,I!$A:$E),2,FALSE)</f>
        <v>SINAPI</v>
      </c>
      <c r="D2323" s="23" t="str">
        <f>VLOOKUP(B2323,IF(A2323="COMPOSICAO",S!$A:$E,I!$A:$E),3,FALSE)</f>
        <v>CURVA 90 GRAUS DE FERRO GALVANIZADO, COM ROSCA BSP FEMEA, DE 3"</v>
      </c>
      <c r="E2323" s="11" t="str">
        <f>VLOOKUP(B2323,IF(A2323="COMPOSICAO",S!$A:$E,I!$A:$E),4,FALSE)</f>
        <v>UN</v>
      </c>
      <c r="F2323" s="11">
        <v>4</v>
      </c>
      <c r="G2323" s="67">
        <f>IF(A2323="COMPOSICAO",VLOOKUP("TOTAL SEM BDI - "&amp;B2323,CPUAUX1!$A:$J,9,FALSE),VLOOKUP(B2323,I!$A:$E,5,FALSE))</f>
        <v>293.95</v>
      </c>
      <c r="H2323" s="68"/>
      <c r="I2323" s="67">
        <f t="shared" si="148"/>
        <v>1175.8</v>
      </c>
      <c r="J2323" s="68"/>
      <c r="M2323" s="11">
        <f t="shared" si="149"/>
        <v>1792</v>
      </c>
      <c r="N2323" s="18">
        <f>SUMIF(ORCAMENTO!B:B,B2320,ORCAMENTO!F:F)</f>
        <v>1</v>
      </c>
      <c r="O2323" s="11">
        <f t="shared" si="150"/>
        <v>4</v>
      </c>
      <c r="Q2323" s="11">
        <f ca="1">IFERROR(SUMIF(CO!B:B,B2320,OFFSET(CO!F:F,0,(4+MATCH(ETAPA,CO!$J$10:$BL$10,0)))),0)</f>
        <v>0</v>
      </c>
      <c r="R2323" s="11">
        <f t="shared" ca="1" si="151"/>
        <v>0</v>
      </c>
    </row>
    <row r="2324" spans="1:18" ht="30" hidden="1">
      <c r="A2324" s="11" t="s">
        <v>2652</v>
      </c>
      <c r="B2324" s="11">
        <v>34734</v>
      </c>
      <c r="C2324" s="11" t="str">
        <f>VLOOKUP(B2324,IF(A2324="COMPOSICAO",S!$A:$E,I!$A:$E),2,FALSE)</f>
        <v>SINAPI</v>
      </c>
      <c r="D2324" s="23" t="str">
        <f>VLOOKUP(B2324,IF(A2324="COMPOSICAO",S!$A:$E,I!$A:$E),3,FALSE)</f>
        <v>DISJUNTOR TERMOMAGNETICO AJUSTAVEL, TRIPOLAR DE 300 ATE 400A, CAPACIDADE DE INTERRUPCAO DE 35KA</v>
      </c>
      <c r="E2324" s="11" t="str">
        <f>VLOOKUP(B2324,IF(A2324="COMPOSICAO",S!$A:$E,I!$A:$E),4,FALSE)</f>
        <v>UN</v>
      </c>
      <c r="F2324" s="11">
        <v>1</v>
      </c>
      <c r="G2324" s="67">
        <f>IF(A2324="COMPOSICAO",VLOOKUP("TOTAL SEM BDI - "&amp;B2324,CPUAUX1!$A:$J,9,FALSE),VLOOKUP(B2324,I!$A:$E,5,FALSE))</f>
        <v>1681.08</v>
      </c>
      <c r="H2324" s="68"/>
      <c r="I2324" s="67">
        <f t="shared" si="148"/>
        <v>1681.08</v>
      </c>
      <c r="J2324" s="68"/>
      <c r="M2324" s="11">
        <f t="shared" si="149"/>
        <v>34734</v>
      </c>
      <c r="N2324" s="18">
        <f>SUMIF(ORCAMENTO!B:B,B2320,ORCAMENTO!F:F)</f>
        <v>1</v>
      </c>
      <c r="O2324" s="11">
        <f t="shared" si="150"/>
        <v>1</v>
      </c>
      <c r="Q2324" s="11">
        <f ca="1">IFERROR(SUMIF(CO!B:B,B2320,OFFSET(CO!F:F,0,(4+MATCH(ETAPA,CO!$J$10:$BL$10,0)))),0)</f>
        <v>0</v>
      </c>
      <c r="R2324" s="11">
        <f t="shared" ca="1" si="151"/>
        <v>0</v>
      </c>
    </row>
    <row r="2325" spans="1:18" ht="45" hidden="1">
      <c r="A2325" s="11" t="s">
        <v>2650</v>
      </c>
      <c r="B2325" s="11">
        <v>92348</v>
      </c>
      <c r="C2325" s="11" t="str">
        <f>VLOOKUP(B2325,IF(A2325="COMPOSICAO",S!$A:$E,I!$A:$E),2,FALSE)</f>
        <v>SINAPI</v>
      </c>
      <c r="D2325" s="23" t="str">
        <f>VLOOKUP(B2325,IF(A2325="COMPOSICAO",S!$A:$E,I!$A:$E),3,FALSE)</f>
        <v>NIPLE, EM FERRO GALVANIZADO, DN 80 (3"), CONEXÃO ROSQUEADA, INSTALADO EM PRUMADAS - FORNECIMENTO E INSTALAÇÃO. AF_10/2020</v>
      </c>
      <c r="E2325" s="11" t="str">
        <f>VLOOKUP(B2325,IF(A2325="COMPOSICAO",S!$A:$E,I!$A:$E),4,FALSE)</f>
        <v>UN</v>
      </c>
      <c r="F2325" s="11">
        <v>2</v>
      </c>
      <c r="G2325" s="67">
        <f>IF(A2325="COMPOSICAO",VLOOKUP("TOTAL SEM BDI - "&amp;B2325,CPUAUX1!$A:$J,9,FALSE),VLOOKUP(B2325,I!$A:$E,5,FALSE))</f>
        <v>120.69</v>
      </c>
      <c r="H2325" s="68"/>
      <c r="I2325" s="67">
        <f t="shared" si="148"/>
        <v>241.38</v>
      </c>
      <c r="J2325" s="68"/>
      <c r="M2325" s="11">
        <f t="shared" si="149"/>
        <v>92348</v>
      </c>
      <c r="N2325" s="18">
        <f>SUMIF(ORCAMENTO!B:B,B2320,ORCAMENTO!F:F)</f>
        <v>1</v>
      </c>
      <c r="O2325" s="11">
        <f t="shared" si="150"/>
        <v>2</v>
      </c>
      <c r="Q2325" s="11">
        <f ca="1">IFERROR(SUMIF(CO!B:B,B2320,OFFSET(CO!F:F,0,(4+MATCH(ETAPA,CO!$J$10:$BL$10,0)))),0)</f>
        <v>0</v>
      </c>
      <c r="R2325" s="11">
        <f t="shared" ca="1" si="151"/>
        <v>0</v>
      </c>
    </row>
    <row r="2326" spans="1:18" ht="45" hidden="1">
      <c r="A2326" s="11" t="s">
        <v>2650</v>
      </c>
      <c r="B2326" s="11">
        <v>92343</v>
      </c>
      <c r="C2326" s="11" t="str">
        <f>VLOOKUP(B2326,IF(A2326="COMPOSICAO",S!$A:$E,I!$A:$E),2,FALSE)</f>
        <v>SINAPI</v>
      </c>
      <c r="D2326" s="23" t="str">
        <f>VLOOKUP(B2326,IF(A2326="COMPOSICAO",S!$A:$E,I!$A:$E),3,FALSE)</f>
        <v>TUBO DE AÇO GALVANIZADO COM COSTURA, CLASSE MÉDIA, DN 80 (3"), CONEXÃO ROSQUEADA, INSTALADO EM PRUMADAS - FORNECIMENTO E INSTALAÇÃO. AF_10/2020</v>
      </c>
      <c r="E2326" s="11" t="str">
        <f>VLOOKUP(B2326,IF(A2326="COMPOSICAO",S!$A:$E,I!$A:$E),4,FALSE)</f>
        <v>M</v>
      </c>
      <c r="F2326" s="11">
        <v>12</v>
      </c>
      <c r="G2326" s="67">
        <f>IF(A2326="COMPOSICAO",VLOOKUP("TOTAL SEM BDI - "&amp;B2326,CPUAUX1!$A:$J,9,FALSE),VLOOKUP(B2326,I!$A:$E,5,FALSE))</f>
        <v>154.99</v>
      </c>
      <c r="H2326" s="68"/>
      <c r="I2326" s="67">
        <f t="shared" si="148"/>
        <v>1859.88</v>
      </c>
      <c r="J2326" s="68"/>
      <c r="M2326" s="11">
        <f t="shared" si="149"/>
        <v>92343</v>
      </c>
      <c r="N2326" s="18">
        <f>SUMIF(ORCAMENTO!B:B,B2320,ORCAMENTO!F:F)</f>
        <v>1</v>
      </c>
      <c r="O2326" s="11">
        <f t="shared" si="150"/>
        <v>12</v>
      </c>
      <c r="Q2326" s="11">
        <f ca="1">IFERROR(SUMIF(CO!B:B,B2320,OFFSET(CO!F:F,0,(4+MATCH(ETAPA,CO!$J$10:$BL$10,0)))),0)</f>
        <v>0</v>
      </c>
      <c r="R2326" s="11">
        <f t="shared" ca="1" si="151"/>
        <v>0</v>
      </c>
    </row>
    <row r="2327" spans="1:18" ht="30" hidden="1">
      <c r="A2327" s="11" t="s">
        <v>2652</v>
      </c>
      <c r="B2327" s="11" t="s">
        <v>2797</v>
      </c>
      <c r="C2327" s="11" t="str">
        <f>VLOOKUP(B2327,IF(A2327="COMPOSICAO",S!$A:$E,I!$A:$E),2,FALSE)</f>
        <v>ORSE</v>
      </c>
      <c r="D2327" s="23" t="str">
        <f>VLOOKUP(B2327,IF(A2327="COMPOSICAO",S!$A:$E,I!$A:$E),3,FALSE)</f>
        <v>ELETRODUTO EM FERRO GALVANIZADO PESADO SEM COSTURA 3" X 6M</v>
      </c>
      <c r="E2327" s="11" t="str">
        <f>VLOOKUP(B2327,IF(A2327="COMPOSICAO",S!$A:$E,I!$A:$E),4,FALSE)</f>
        <v>UN</v>
      </c>
      <c r="F2327" s="11">
        <v>1</v>
      </c>
      <c r="G2327" s="67">
        <f>IF(A2327="COMPOSICAO",VLOOKUP("TOTAL SEM BDI - "&amp;B2327,CPUAUX1!$A:$J,9,FALSE),VLOOKUP(B2327,I!$A:$E,5,FALSE))</f>
        <v>750</v>
      </c>
      <c r="H2327" s="68"/>
      <c r="I2327" s="67">
        <f t="shared" si="148"/>
        <v>750</v>
      </c>
      <c r="J2327" s="68"/>
      <c r="M2327" s="11" t="str">
        <f t="shared" si="149"/>
        <v>03978/ORSE</v>
      </c>
      <c r="N2327" s="18">
        <f>SUMIF(ORCAMENTO!B:B,B2320,ORCAMENTO!F:F)</f>
        <v>1</v>
      </c>
      <c r="O2327" s="11">
        <f t="shared" si="150"/>
        <v>1</v>
      </c>
      <c r="Q2327" s="11">
        <f ca="1">IFERROR(SUMIF(CO!B:B,B2320,OFFSET(CO!F:F,0,(4+MATCH(ETAPA,CO!$J$10:$BL$10,0)))),0)</f>
        <v>0</v>
      </c>
      <c r="R2327" s="11">
        <f t="shared" ca="1" si="151"/>
        <v>0</v>
      </c>
    </row>
    <row r="2328" spans="1:18" ht="30" hidden="1">
      <c r="A2328" s="11" t="s">
        <v>2652</v>
      </c>
      <c r="B2328" s="11">
        <v>406</v>
      </c>
      <c r="C2328" s="11" t="str">
        <f>VLOOKUP(B2328,IF(A2328="COMPOSICAO",S!$A:$E,I!$A:$E),2,FALSE)</f>
        <v>SINAPI</v>
      </c>
      <c r="D2328" s="23" t="str">
        <f>VLOOKUP(B2328,IF(A2328="COMPOSICAO",S!$A:$E,I!$A:$E),3,FALSE)</f>
        <v>FITA ACO INOX PARA CINTAR POSTE, L = 19 MM, E = 0,5 MM (ROLO DE 30M)</v>
      </c>
      <c r="E2328" s="11" t="str">
        <f>VLOOKUP(B2328,IF(A2328="COMPOSICAO",S!$A:$E,I!$A:$E),4,FALSE)</f>
        <v>UN</v>
      </c>
      <c r="F2328" s="11">
        <v>1</v>
      </c>
      <c r="G2328" s="67">
        <f>IF(A2328="COMPOSICAO",VLOOKUP("TOTAL SEM BDI - "&amp;B2328,CPUAUX1!$A:$J,9,FALSE),VLOOKUP(B2328,I!$A:$E,5,FALSE))</f>
        <v>79.209999999999994</v>
      </c>
      <c r="H2328" s="68"/>
      <c r="I2328" s="67">
        <f t="shared" si="148"/>
        <v>79.209999999999994</v>
      </c>
      <c r="J2328" s="68"/>
      <c r="M2328" s="11">
        <f t="shared" si="149"/>
        <v>406</v>
      </c>
      <c r="N2328" s="18">
        <f>SUMIF(ORCAMENTO!B:B,B2320,ORCAMENTO!F:F)</f>
        <v>1</v>
      </c>
      <c r="O2328" s="11">
        <f t="shared" si="150"/>
        <v>1</v>
      </c>
      <c r="Q2328" s="11">
        <f ca="1">IFERROR(SUMIF(CO!B:B,B2320,OFFSET(CO!F:F,0,(4+MATCH(ETAPA,CO!$J$10:$BL$10,0)))),0)</f>
        <v>0</v>
      </c>
      <c r="R2328" s="11">
        <f t="shared" ca="1" si="151"/>
        <v>0</v>
      </c>
    </row>
    <row r="2329" spans="1:18" ht="30" hidden="1">
      <c r="A2329" s="11" t="s">
        <v>2650</v>
      </c>
      <c r="B2329" s="11">
        <v>88279</v>
      </c>
      <c r="C2329" s="11" t="str">
        <f>VLOOKUP(B2329,IF(A2329="COMPOSICAO",S!$A:$E,I!$A:$E),2,FALSE)</f>
        <v>SINAPI</v>
      </c>
      <c r="D2329" s="23" t="str">
        <f>VLOOKUP(B2329,IF(A2329="COMPOSICAO",S!$A:$E,I!$A:$E),3,FALSE)</f>
        <v>MONTADOR ELETROMECÂNICO COM ENCARGOS COMPLEMENTARES</v>
      </c>
      <c r="E2329" s="11" t="str">
        <f>VLOOKUP(B2329,IF(A2329="COMPOSICAO",S!$A:$E,I!$A:$E),4,FALSE)</f>
        <v>H</v>
      </c>
      <c r="F2329" s="11">
        <f>8/pcf</f>
        <v>8</v>
      </c>
      <c r="G2329" s="67">
        <f>IF(A2329="COMPOSICAO",VLOOKUP("TOTAL SEM BDI - "&amp;B2329,CPUAUX1!$A:$J,9,FALSE),VLOOKUP(B2329,I!$A:$E,5,FALSE))</f>
        <v>28.4</v>
      </c>
      <c r="H2329" s="68"/>
      <c r="I2329" s="67">
        <f t="shared" si="148"/>
        <v>227.2</v>
      </c>
      <c r="J2329" s="68"/>
      <c r="M2329" s="11">
        <f t="shared" si="149"/>
        <v>88279</v>
      </c>
      <c r="N2329" s="18">
        <f>SUMIF(ORCAMENTO!B:B,B2320,ORCAMENTO!F:F)</f>
        <v>1</v>
      </c>
      <c r="O2329" s="11">
        <f t="shared" si="150"/>
        <v>8</v>
      </c>
      <c r="Q2329" s="11">
        <f ca="1">IFERROR(SUMIF(CO!B:B,B2320,OFFSET(CO!F:F,0,(4+MATCH(ETAPA,CO!$J$10:$BL$10,0)))),0)</f>
        <v>0</v>
      </c>
      <c r="R2329" s="11">
        <f t="shared" ca="1" si="151"/>
        <v>0</v>
      </c>
    </row>
    <row r="2330" spans="1:18" hidden="1">
      <c r="A2330" s="11" t="s">
        <v>2650</v>
      </c>
      <c r="B2330" s="11">
        <v>88316</v>
      </c>
      <c r="C2330" s="11" t="str">
        <f>VLOOKUP(B2330,IF(A2330="COMPOSICAO",S!$A:$E,I!$A:$E),2,FALSE)</f>
        <v>SINAPI</v>
      </c>
      <c r="D2330" s="23" t="str">
        <f>VLOOKUP(B2330,IF(A2330="COMPOSICAO",S!$A:$E,I!$A:$E),3,FALSE)</f>
        <v>SERVENTE COM ENCARGOS COMPLEMENTARES</v>
      </c>
      <c r="E2330" s="11" t="str">
        <f>VLOOKUP(B2330,IF(A2330="COMPOSICAO",S!$A:$E,I!$A:$E),4,FALSE)</f>
        <v>H</v>
      </c>
      <c r="F2330" s="11">
        <f>34/pcf</f>
        <v>34</v>
      </c>
      <c r="G2330" s="67">
        <f>IF(A2330="COMPOSICAO",VLOOKUP("TOTAL SEM BDI - "&amp;B2330,CPUAUX1!$A:$J,9,FALSE),VLOOKUP(B2330,I!$A:$E,5,FALSE))</f>
        <v>21.71</v>
      </c>
      <c r="H2330" s="68"/>
      <c r="I2330" s="67">
        <f t="shared" si="148"/>
        <v>738.14</v>
      </c>
      <c r="J2330" s="68"/>
      <c r="M2330" s="11">
        <f t="shared" si="149"/>
        <v>88316</v>
      </c>
      <c r="N2330" s="18">
        <f>SUMIF(ORCAMENTO!B:B,B2320,ORCAMENTO!F:F)</f>
        <v>1</v>
      </c>
      <c r="O2330" s="11">
        <f t="shared" si="150"/>
        <v>34</v>
      </c>
      <c r="Q2330" s="11">
        <f ca="1">IFERROR(SUMIF(CO!B:B,B2320,OFFSET(CO!F:F,0,(4+MATCH(ETAPA,CO!$J$10:$BL$10,0)))),0)</f>
        <v>0</v>
      </c>
      <c r="R2330" s="11">
        <f t="shared" ca="1" si="151"/>
        <v>0</v>
      </c>
    </row>
    <row r="2331" spans="1:18" hidden="1">
      <c r="A2331" s="11" t="s">
        <v>2650</v>
      </c>
      <c r="B2331" s="11">
        <v>88264</v>
      </c>
      <c r="C2331" s="11" t="str">
        <f>VLOOKUP(B2331,IF(A2331="COMPOSICAO",S!$A:$E,I!$A:$E),2,FALSE)</f>
        <v>SINAPI</v>
      </c>
      <c r="D2331" s="23" t="str">
        <f>VLOOKUP(B2331,IF(A2331="COMPOSICAO",S!$A:$E,I!$A:$E),3,FALSE)</f>
        <v>ELETRICISTA COM ENCARGOS COMPLEMENTARES</v>
      </c>
      <c r="E2331" s="11" t="str">
        <f>VLOOKUP(B2331,IF(A2331="COMPOSICAO",S!$A:$E,I!$A:$E),4,FALSE)</f>
        <v>H</v>
      </c>
      <c r="F2331" s="11">
        <f>34/pcf</f>
        <v>34</v>
      </c>
      <c r="G2331" s="67">
        <f>IF(A2331="COMPOSICAO",VLOOKUP("TOTAL SEM BDI - "&amp;B2331,CPUAUX1!$A:$J,9,FALSE),VLOOKUP(B2331,I!$A:$E,5,FALSE))</f>
        <v>27.74</v>
      </c>
      <c r="H2331" s="68"/>
      <c r="I2331" s="67">
        <f t="shared" si="148"/>
        <v>943.16</v>
      </c>
      <c r="J2331" s="68"/>
      <c r="M2331" s="11">
        <f t="shared" si="149"/>
        <v>88264</v>
      </c>
      <c r="N2331" s="18">
        <f>SUMIF(ORCAMENTO!B:B,B2320,ORCAMENTO!F:F)</f>
        <v>1</v>
      </c>
      <c r="O2331" s="11">
        <f t="shared" si="150"/>
        <v>34</v>
      </c>
      <c r="Q2331" s="11">
        <f ca="1">IFERROR(SUMIF(CO!B:B,B2320,OFFSET(CO!F:F,0,(4+MATCH(ETAPA,CO!$J$10:$BL$10,0)))),0)</f>
        <v>0</v>
      </c>
      <c r="R2331" s="11">
        <f t="shared" ca="1" si="151"/>
        <v>0</v>
      </c>
    </row>
    <row r="2332" spans="1:18" ht="30" hidden="1">
      <c r="A2332" s="11" t="s">
        <v>2652</v>
      </c>
      <c r="B2332" s="11" t="s">
        <v>2798</v>
      </c>
      <c r="C2332" s="11" t="str">
        <f>VLOOKUP(B2332,IF(A2332="COMPOSICAO",S!$A:$E,I!$A:$E),2,FALSE)</f>
        <v>ORSE</v>
      </c>
      <c r="D2332" s="23" t="str">
        <f>VLOOKUP(B2332,IF(A2332="COMPOSICAO",S!$A:$E,I!$A:$E),3,FALSE)</f>
        <v>CAIXA PARA MEDIÇÃO INDIRETA P/ TRANSFORMADORES ATÉ 225 KVA</v>
      </c>
      <c r="E2332" s="11" t="str">
        <f>VLOOKUP(B2332,IF(A2332="COMPOSICAO",S!$A:$E,I!$A:$E),4,FALSE)</f>
        <v>UN</v>
      </c>
      <c r="F2332" s="11">
        <v>1</v>
      </c>
      <c r="G2332" s="67">
        <f>IF(A2332="COMPOSICAO",VLOOKUP("TOTAL SEM BDI - "&amp;B2332,CPUAUX1!$A:$J,9,FALSE),VLOOKUP(B2332,I!$A:$E,5,FALSE))</f>
        <v>1467.37</v>
      </c>
      <c r="H2332" s="68"/>
      <c r="I2332" s="67">
        <f t="shared" si="148"/>
        <v>1467.37</v>
      </c>
      <c r="J2332" s="68"/>
      <c r="M2332" s="11" t="str">
        <f t="shared" si="149"/>
        <v>12237/ORSE</v>
      </c>
      <c r="N2332" s="18">
        <f>SUMIF(ORCAMENTO!B:B,B2320,ORCAMENTO!F:F)</f>
        <v>1</v>
      </c>
      <c r="O2332" s="11">
        <f t="shared" si="150"/>
        <v>1</v>
      </c>
      <c r="Q2332" s="11">
        <f ca="1">IFERROR(SUMIF(CO!B:B,B2320,OFFSET(CO!F:F,0,(4+MATCH(ETAPA,CO!$J$10:$BL$10,0)))),0)</f>
        <v>0</v>
      </c>
      <c r="R2332" s="11">
        <f t="shared" ca="1" si="151"/>
        <v>0</v>
      </c>
    </row>
    <row r="2333" spans="1:18" hidden="1">
      <c r="A2333" s="50" t="str">
        <f>"TOTAL SEM BDI - "&amp;B2320</f>
        <v>TOTAL SEM BDI - SEDUC897</v>
      </c>
      <c r="B2333" s="51"/>
      <c r="C2333" s="51"/>
      <c r="D2333" s="51"/>
      <c r="E2333" s="51"/>
      <c r="F2333" s="51"/>
      <c r="G2333" s="51"/>
      <c r="H2333" s="52"/>
      <c r="I2333" s="67">
        <f>SUM(I2320:I2332)</f>
        <v>15678.689999999999</v>
      </c>
      <c r="J2333" s="68"/>
    </row>
    <row r="2334" spans="1:18" hidden="1">
      <c r="A2334" s="50" t="str">
        <f>"TAXA DE BDI ("&amp;TEXT(BDI,"00,00")&amp;" %)"</f>
        <v>TAXA DE BDI (23,54 %)</v>
      </c>
      <c r="B2334" s="51"/>
      <c r="C2334" s="51"/>
      <c r="D2334" s="51"/>
      <c r="E2334" s="51"/>
      <c r="F2334" s="51"/>
      <c r="G2334" s="51"/>
      <c r="H2334" s="52"/>
      <c r="I2334" s="67">
        <f>ROUND(I2333*(BDI/100),2)</f>
        <v>3690.76</v>
      </c>
      <c r="J2334" s="68"/>
    </row>
    <row r="2335" spans="1:18" hidden="1">
      <c r="A2335" s="50" t="str">
        <f>"TOTAL COM BDI - "&amp;B2320</f>
        <v>TOTAL COM BDI - SEDUC897</v>
      </c>
      <c r="B2335" s="51"/>
      <c r="C2335" s="51"/>
      <c r="D2335" s="51"/>
      <c r="E2335" s="51"/>
      <c r="F2335" s="51"/>
      <c r="G2335" s="51"/>
      <c r="H2335" s="52"/>
      <c r="I2335" s="67">
        <f>SUM(I2333:I2334)</f>
        <v>19369.449999999997</v>
      </c>
      <c r="J2335" s="68"/>
    </row>
    <row r="2336" spans="1:18" hidden="1"/>
    <row r="2337" spans="1:18" hidden="1">
      <c r="A2337" s="9" t="s">
        <v>2646</v>
      </c>
      <c r="B2337" s="9" t="s">
        <v>102</v>
      </c>
      <c r="C2337" s="9" t="s">
        <v>103</v>
      </c>
      <c r="D2337" s="9" t="s">
        <v>36</v>
      </c>
      <c r="E2337" s="9" t="s">
        <v>104</v>
      </c>
      <c r="F2337" s="9" t="s">
        <v>788</v>
      </c>
      <c r="G2337" s="63" t="s">
        <v>2647</v>
      </c>
      <c r="H2337" s="64"/>
      <c r="I2337" s="63" t="s">
        <v>24</v>
      </c>
      <c r="J2337" s="64"/>
    </row>
    <row r="2338" spans="1:18" ht="30" hidden="1">
      <c r="A2338" s="21" t="s">
        <v>2799</v>
      </c>
      <c r="B2338" s="21">
        <v>95726</v>
      </c>
      <c r="C2338" s="21" t="str">
        <f>VLOOKUP(B2338,S!$A:$G,2,FALSE)</f>
        <v>SINAPI</v>
      </c>
      <c r="D2338" s="22" t="str">
        <f>VLOOKUP(B2338,S!$A:$G,3,FALSE)</f>
        <v>ELETRODUTO RÍGIDO SOLDÁVEL, PVC, DN 20 MM (1/2"), APARENTE - FORNECIMENTO E INSTALAÇÃO. AF_10/2022</v>
      </c>
      <c r="E2338" s="21" t="str">
        <f>VLOOKUP(B2338,S!$A:$G,4,FALSE)</f>
        <v>M</v>
      </c>
      <c r="F2338" s="21"/>
      <c r="G2338" s="65">
        <f>I2343</f>
        <v>17.149999999999999</v>
      </c>
      <c r="H2338" s="66"/>
      <c r="I2338" s="65"/>
      <c r="J2338" s="66"/>
      <c r="K2338" s="30">
        <f>VLOOKUP(B2338,S!A:G,5,FALSE)</f>
        <v>17.149999999999999</v>
      </c>
      <c r="L2338" s="21" t="str">
        <f>IF(K2338=G2338,"OK, CONFORME TABELA",IF(G2338&gt;K2338,"ACIMA DA TABELA: ","ABAIXO DA TABELA: ")&amp;TRUNC((G2338*100)/K2338,2)&amp;" %")</f>
        <v>OK, CONFORME TABELA</v>
      </c>
    </row>
    <row r="2339" spans="1:18" ht="75" hidden="1">
      <c r="A2339" s="11" t="s">
        <v>2650</v>
      </c>
      <c r="B2339" s="11">
        <v>91170</v>
      </c>
      <c r="C2339" s="11" t="str">
        <f>VLOOKUP(B2339,IF(A2339="COMPOSICAO",S!$A:$E,I!$A:$E),2,FALSE)</f>
        <v>SINAPI</v>
      </c>
      <c r="D2339" s="23" t="str">
        <f>VLOOKUP(B2339,IF(A2339="COMPOSICAO",S!$A:$E,I!$A:$E),3,FALSE)</f>
        <v>FIXAÇÃO DE TUBOS HORIZONTAIS DE PVC ÁGUA, PVC ESGOTO, PVC ÁGUA PLUVIAL, CPVC, PPR, COBRE OU AÇO, DIÂMETROS MENORES OU IGUAIS A 40 MM, COM ABRAÇADEIRA METÁLICA RÍGIDA TIPO U PERFIL 1 1/4", FIXADA EM PERFILADO EM LAJE. AF_09/2023_PS</v>
      </c>
      <c r="E2339" s="11" t="str">
        <f>VLOOKUP(B2339,IF(A2339="COMPOSICAO",S!$A:$E,I!$A:$E),4,FALSE)</f>
        <v>M</v>
      </c>
      <c r="F2339" s="11">
        <v>1</v>
      </c>
      <c r="G2339" s="67">
        <f>IF(A2339="COMPOSICAO",VLOOKUP("TOTAL SEM BDI - "&amp;B2339,CPUAUX1!$A:$J,9,FALSE),VLOOKUP(B2339,I!$A:$E,5,FALSE))</f>
        <v>11.379999999999999</v>
      </c>
      <c r="H2339" s="68"/>
      <c r="I2339" s="67">
        <f>TRUNC(F2339*G2339,2)</f>
        <v>11.38</v>
      </c>
      <c r="J2339" s="68"/>
      <c r="M2339" s="11">
        <f>B2339</f>
        <v>91170</v>
      </c>
      <c r="N2339" s="18">
        <f>SUMIF(ORCAMENTO!B:B,B2338,ORCAMENTO!F:F)</f>
        <v>6</v>
      </c>
      <c r="O2339" s="11">
        <f>F2339*N2339</f>
        <v>6</v>
      </c>
      <c r="Q2339" s="11">
        <f ca="1">IFERROR(SUMIF(CO!B:B,B2338,OFFSET(CO!F:F,0,(4+MATCH(ETAPA,CO!$J$10:$BL$10,0)))),0)</f>
        <v>0</v>
      </c>
      <c r="R2339" s="11">
        <f ca="1">F2339*Q2339</f>
        <v>0</v>
      </c>
    </row>
    <row r="2340" spans="1:18" hidden="1">
      <c r="A2340" s="11" t="s">
        <v>2650</v>
      </c>
      <c r="B2340" s="11">
        <v>88264</v>
      </c>
      <c r="C2340" s="11" t="str">
        <f>VLOOKUP(B2340,IF(A2340="COMPOSICAO",S!$A:$E,I!$A:$E),2,FALSE)</f>
        <v>SINAPI</v>
      </c>
      <c r="D2340" s="23" t="str">
        <f>VLOOKUP(B2340,IF(A2340="COMPOSICAO",S!$A:$E,I!$A:$E),3,FALSE)</f>
        <v>ELETRICISTA COM ENCARGOS COMPLEMENTARES</v>
      </c>
      <c r="E2340" s="11" t="str">
        <f>VLOOKUP(B2340,IF(A2340="COMPOSICAO",S!$A:$E,I!$A:$E),4,FALSE)</f>
        <v>H</v>
      </c>
      <c r="F2340" s="11">
        <f>0.064/pcf</f>
        <v>6.4000000000000001E-2</v>
      </c>
      <c r="G2340" s="67">
        <f>IF(A2340="COMPOSICAO",VLOOKUP("TOTAL SEM BDI - "&amp;B2340,CPUAUX1!$A:$J,9,FALSE),VLOOKUP(B2340,I!$A:$E,5,FALSE))</f>
        <v>27.74</v>
      </c>
      <c r="H2340" s="68"/>
      <c r="I2340" s="67">
        <f>TRUNC(F2340*G2340,2)</f>
        <v>1.77</v>
      </c>
      <c r="J2340" s="68"/>
      <c r="M2340" s="11">
        <f>B2340</f>
        <v>88264</v>
      </c>
      <c r="N2340" s="18">
        <f>SUMIF(ORCAMENTO!B:B,B2338,ORCAMENTO!F:F)</f>
        <v>6</v>
      </c>
      <c r="O2340" s="11">
        <f>F2340*N2340</f>
        <v>0.38400000000000001</v>
      </c>
      <c r="Q2340" s="11">
        <f ca="1">IFERROR(SUMIF(CO!B:B,B2338,OFFSET(CO!F:F,0,(4+MATCH(ETAPA,CO!$J$10:$BL$10,0)))),0)</f>
        <v>0</v>
      </c>
      <c r="R2340" s="11">
        <f ca="1">F2340*Q2340</f>
        <v>0</v>
      </c>
    </row>
    <row r="2341" spans="1:18" hidden="1">
      <c r="A2341" s="11" t="s">
        <v>2650</v>
      </c>
      <c r="B2341" s="11">
        <v>88247</v>
      </c>
      <c r="C2341" s="11" t="str">
        <f>VLOOKUP(B2341,IF(A2341="COMPOSICAO",S!$A:$E,I!$A:$E),2,FALSE)</f>
        <v>SINAPI</v>
      </c>
      <c r="D2341" s="23" t="str">
        <f>VLOOKUP(B2341,IF(A2341="COMPOSICAO",S!$A:$E,I!$A:$E),3,FALSE)</f>
        <v>AUXILIAR DE ELETRICISTA COM ENCARGOS COMPLEMENTARES</v>
      </c>
      <c r="E2341" s="11" t="str">
        <f>VLOOKUP(B2341,IF(A2341="COMPOSICAO",S!$A:$E,I!$A:$E),4,FALSE)</f>
        <v>H</v>
      </c>
      <c r="F2341" s="11">
        <f>0.064/pcf</f>
        <v>6.4000000000000001E-2</v>
      </c>
      <c r="G2341" s="67">
        <f>IF(A2341="COMPOSICAO",VLOOKUP("TOTAL SEM BDI - "&amp;B2341,CPUAUX1!$A:$J,9,FALSE),VLOOKUP(B2341,I!$A:$E,5,FALSE))</f>
        <v>22.810000000000002</v>
      </c>
      <c r="H2341" s="68"/>
      <c r="I2341" s="67">
        <f>TRUNC(F2341*G2341,2)</f>
        <v>1.45</v>
      </c>
      <c r="J2341" s="68"/>
      <c r="M2341" s="11">
        <f>B2341</f>
        <v>88247</v>
      </c>
      <c r="N2341" s="18">
        <f>SUMIF(ORCAMENTO!B:B,B2338,ORCAMENTO!F:F)</f>
        <v>6</v>
      </c>
      <c r="O2341" s="11">
        <f>F2341*N2341</f>
        <v>0.38400000000000001</v>
      </c>
      <c r="Q2341" s="11">
        <f ca="1">IFERROR(SUMIF(CO!B:B,B2338,OFFSET(CO!F:F,0,(4+MATCH(ETAPA,CO!$J$10:$BL$10,0)))),0)</f>
        <v>0</v>
      </c>
      <c r="R2341" s="11">
        <f ca="1">F2341*Q2341</f>
        <v>0</v>
      </c>
    </row>
    <row r="2342" spans="1:18" hidden="1">
      <c r="A2342" s="11" t="s">
        <v>2652</v>
      </c>
      <c r="B2342" s="11">
        <v>2676</v>
      </c>
      <c r="C2342" s="11" t="str">
        <f>VLOOKUP(B2342,IF(A2342="COMPOSICAO",S!$A:$E,I!$A:$E),2,FALSE)</f>
        <v>SINAPI</v>
      </c>
      <c r="D2342" s="23" t="str">
        <f>VLOOKUP(B2342,IF(A2342="COMPOSICAO",S!$A:$E,I!$A:$E),3,FALSE)</f>
        <v>ELETRODUTO DE PVC RIGIDO SOLDAVEL, CLASSE B, DE 20 MM</v>
      </c>
      <c r="E2342" s="11" t="str">
        <f>VLOOKUP(B2342,IF(A2342="COMPOSICAO",S!$A:$E,I!$A:$E),4,FALSE)</f>
        <v>M</v>
      </c>
      <c r="F2342" s="11">
        <v>1.0538000000000001</v>
      </c>
      <c r="G2342" s="67">
        <f>IF(A2342="COMPOSICAO",VLOOKUP("TOTAL SEM BDI - "&amp;B2342,CPUAUX1!$A:$J,9,FALSE),VLOOKUP(B2342,I!$A:$E,5,FALSE))</f>
        <v>2.42</v>
      </c>
      <c r="H2342" s="68"/>
      <c r="I2342" s="67">
        <f>TRUNC(F2342*G2342,2)</f>
        <v>2.5499999999999998</v>
      </c>
      <c r="J2342" s="68"/>
      <c r="M2342" s="11">
        <f>B2342</f>
        <v>2676</v>
      </c>
      <c r="N2342" s="18">
        <f>SUMIF(ORCAMENTO!B:B,B2338,ORCAMENTO!F:F)</f>
        <v>6</v>
      </c>
      <c r="O2342" s="11">
        <f>F2342*N2342</f>
        <v>6.3228000000000009</v>
      </c>
      <c r="Q2342" s="11">
        <f ca="1">IFERROR(SUMIF(CO!B:B,B2338,OFFSET(CO!F:F,0,(4+MATCH(ETAPA,CO!$J$10:$BL$10,0)))),0)</f>
        <v>0</v>
      </c>
      <c r="R2342" s="11">
        <f ca="1">F2342*Q2342</f>
        <v>0</v>
      </c>
    </row>
    <row r="2343" spans="1:18" hidden="1">
      <c r="A2343" s="50" t="str">
        <f>"TOTAL SEM BDI - "&amp;B2338</f>
        <v>TOTAL SEM BDI - 95726</v>
      </c>
      <c r="B2343" s="51"/>
      <c r="C2343" s="51"/>
      <c r="D2343" s="51"/>
      <c r="E2343" s="51"/>
      <c r="F2343" s="51"/>
      <c r="G2343" s="51"/>
      <c r="H2343" s="52"/>
      <c r="I2343" s="67">
        <f>SUM(I2338:I2342)</f>
        <v>17.149999999999999</v>
      </c>
      <c r="J2343" s="68"/>
    </row>
    <row r="2344" spans="1:18" hidden="1">
      <c r="A2344" s="50" t="str">
        <f>"TAXA DE BDI ("&amp;TEXT(BDI,"00,00")&amp;" %)"</f>
        <v>TAXA DE BDI (23,54 %)</v>
      </c>
      <c r="B2344" s="51"/>
      <c r="C2344" s="51"/>
      <c r="D2344" s="51"/>
      <c r="E2344" s="51"/>
      <c r="F2344" s="51"/>
      <c r="G2344" s="51"/>
      <c r="H2344" s="52"/>
      <c r="I2344" s="67">
        <f>ROUND(I2343*(BDI/100),2)</f>
        <v>4.04</v>
      </c>
      <c r="J2344" s="68"/>
    </row>
    <row r="2345" spans="1:18" hidden="1">
      <c r="A2345" s="50" t="str">
        <f>"TOTAL COM BDI - "&amp;B2338</f>
        <v>TOTAL COM BDI - 95726</v>
      </c>
      <c r="B2345" s="51"/>
      <c r="C2345" s="51"/>
      <c r="D2345" s="51"/>
      <c r="E2345" s="51"/>
      <c r="F2345" s="51"/>
      <c r="G2345" s="51"/>
      <c r="H2345" s="52"/>
      <c r="I2345" s="67">
        <f>SUM(I2343:I2344)</f>
        <v>21.189999999999998</v>
      </c>
      <c r="J2345" s="68"/>
    </row>
    <row r="2346" spans="1:18" hidden="1"/>
    <row r="2347" spans="1:18" hidden="1">
      <c r="A2347" s="9" t="s">
        <v>2646</v>
      </c>
      <c r="B2347" s="9" t="s">
        <v>102</v>
      </c>
      <c r="C2347" s="9" t="s">
        <v>103</v>
      </c>
      <c r="D2347" s="9" t="s">
        <v>36</v>
      </c>
      <c r="E2347" s="9" t="s">
        <v>104</v>
      </c>
      <c r="F2347" s="9" t="s">
        <v>788</v>
      </c>
      <c r="G2347" s="63" t="s">
        <v>2647</v>
      </c>
      <c r="H2347" s="64"/>
      <c r="I2347" s="63" t="s">
        <v>24</v>
      </c>
      <c r="J2347" s="64"/>
    </row>
    <row r="2348" spans="1:18" ht="30" hidden="1">
      <c r="A2348" s="21" t="s">
        <v>2799</v>
      </c>
      <c r="B2348" s="21">
        <v>95727</v>
      </c>
      <c r="C2348" s="21" t="str">
        <f>VLOOKUP(B2348,S!$A:$G,2,FALSE)</f>
        <v>SINAPI</v>
      </c>
      <c r="D2348" s="22" t="str">
        <f>VLOOKUP(B2348,S!$A:$G,3,FALSE)</f>
        <v>ELETRODUTO RÍGIDO SOLDÁVEL, PVC, DN 25 MM (3/4"), APARENTE - FORNECIMENTO E INSTALAÇÃO. AF_10/2022</v>
      </c>
      <c r="E2348" s="21" t="str">
        <f>VLOOKUP(B2348,S!$A:$G,4,FALSE)</f>
        <v>M</v>
      </c>
      <c r="F2348" s="21"/>
      <c r="G2348" s="65">
        <f>I2353</f>
        <v>20.730000000000004</v>
      </c>
      <c r="H2348" s="66"/>
      <c r="I2348" s="65"/>
      <c r="J2348" s="66"/>
      <c r="K2348" s="30">
        <f>VLOOKUP(B2348,S!A:G,5,FALSE)</f>
        <v>20.73</v>
      </c>
      <c r="L2348" s="21" t="str">
        <f>IF(K2348=G2348,"OK, CONFORME TABELA",IF(G2348&gt;K2348,"ACIMA DA TABELA: ","ABAIXO DA TABELA: ")&amp;TRUNC((G2348*100)/K2348,2)&amp;" %")</f>
        <v>OK, CONFORME TABELA</v>
      </c>
    </row>
    <row r="2349" spans="1:18" ht="75" hidden="1">
      <c r="A2349" s="11" t="s">
        <v>2650</v>
      </c>
      <c r="B2349" s="11">
        <v>91170</v>
      </c>
      <c r="C2349" s="11" t="str">
        <f>VLOOKUP(B2349,IF(A2349="COMPOSICAO",S!$A:$E,I!$A:$E),2,FALSE)</f>
        <v>SINAPI</v>
      </c>
      <c r="D2349" s="23" t="str">
        <f>VLOOKUP(B2349,IF(A2349="COMPOSICAO",S!$A:$E,I!$A:$E),3,FALSE)</f>
        <v>FIXAÇÃO DE TUBOS HORIZONTAIS DE PVC ÁGUA, PVC ESGOTO, PVC ÁGUA PLUVIAL, CPVC, PPR, COBRE OU AÇO, DIÂMETROS MENORES OU IGUAIS A 40 MM, COM ABRAÇADEIRA METÁLICA RÍGIDA TIPO U PERFIL 1 1/4", FIXADA EM PERFILADO EM LAJE. AF_09/2023_PS</v>
      </c>
      <c r="E2349" s="11" t="str">
        <f>VLOOKUP(B2349,IF(A2349="COMPOSICAO",S!$A:$E,I!$A:$E),4,FALSE)</f>
        <v>M</v>
      </c>
      <c r="F2349" s="11">
        <v>1</v>
      </c>
      <c r="G2349" s="67">
        <f>IF(A2349="COMPOSICAO",VLOOKUP("TOTAL SEM BDI - "&amp;B2349,CPUAUX1!$A:$J,9,FALSE),VLOOKUP(B2349,I!$A:$E,5,FALSE))</f>
        <v>11.379999999999999</v>
      </c>
      <c r="H2349" s="68"/>
      <c r="I2349" s="67">
        <f>TRUNC(F2349*G2349,2)</f>
        <v>11.38</v>
      </c>
      <c r="J2349" s="68"/>
      <c r="M2349" s="11">
        <f>B2349</f>
        <v>91170</v>
      </c>
      <c r="N2349" s="18">
        <f>SUMIF(ORCAMENTO!B:B,B2348,ORCAMENTO!F:F)</f>
        <v>9</v>
      </c>
      <c r="O2349" s="11">
        <f>F2349*N2349</f>
        <v>9</v>
      </c>
      <c r="Q2349" s="11">
        <f ca="1">IFERROR(SUMIF(CO!B:B,B2348,OFFSET(CO!F:F,0,(4+MATCH(ETAPA,CO!$J$10:$BL$10,0)))),0)</f>
        <v>0</v>
      </c>
      <c r="R2349" s="11">
        <f ca="1">F2349*Q2349</f>
        <v>0</v>
      </c>
    </row>
    <row r="2350" spans="1:18" hidden="1">
      <c r="A2350" s="11" t="s">
        <v>2650</v>
      </c>
      <c r="B2350" s="11">
        <v>88264</v>
      </c>
      <c r="C2350" s="11" t="str">
        <f>VLOOKUP(B2350,IF(A2350="COMPOSICAO",S!$A:$E,I!$A:$E),2,FALSE)</f>
        <v>SINAPI</v>
      </c>
      <c r="D2350" s="23" t="str">
        <f>VLOOKUP(B2350,IF(A2350="COMPOSICAO",S!$A:$E,I!$A:$E),3,FALSE)</f>
        <v>ELETRICISTA COM ENCARGOS COMPLEMENTARES</v>
      </c>
      <c r="E2350" s="11" t="str">
        <f>VLOOKUP(B2350,IF(A2350="COMPOSICAO",S!$A:$E,I!$A:$E),4,FALSE)</f>
        <v>H</v>
      </c>
      <c r="F2350" s="11">
        <f>0.122/pcf</f>
        <v>0.122</v>
      </c>
      <c r="G2350" s="67">
        <f>IF(A2350="COMPOSICAO",VLOOKUP("TOTAL SEM BDI - "&amp;B2350,CPUAUX1!$A:$J,9,FALSE),VLOOKUP(B2350,I!$A:$E,5,FALSE))</f>
        <v>27.74</v>
      </c>
      <c r="H2350" s="68"/>
      <c r="I2350" s="67">
        <f>TRUNC(F2350*G2350,2)</f>
        <v>3.38</v>
      </c>
      <c r="J2350" s="68"/>
      <c r="M2350" s="11">
        <f>B2350</f>
        <v>88264</v>
      </c>
      <c r="N2350" s="18">
        <f>SUMIF(ORCAMENTO!B:B,B2348,ORCAMENTO!F:F)</f>
        <v>9</v>
      </c>
      <c r="O2350" s="11">
        <f>F2350*N2350</f>
        <v>1.0979999999999999</v>
      </c>
      <c r="Q2350" s="11">
        <f ca="1">IFERROR(SUMIF(CO!B:B,B2348,OFFSET(CO!F:F,0,(4+MATCH(ETAPA,CO!$J$10:$BL$10,0)))),0)</f>
        <v>0</v>
      </c>
      <c r="R2350" s="11">
        <f ca="1">F2350*Q2350</f>
        <v>0</v>
      </c>
    </row>
    <row r="2351" spans="1:18" hidden="1">
      <c r="A2351" s="11" t="s">
        <v>2650</v>
      </c>
      <c r="B2351" s="11">
        <v>88247</v>
      </c>
      <c r="C2351" s="11" t="str">
        <f>VLOOKUP(B2351,IF(A2351="COMPOSICAO",S!$A:$E,I!$A:$E),2,FALSE)</f>
        <v>SINAPI</v>
      </c>
      <c r="D2351" s="23" t="str">
        <f>VLOOKUP(B2351,IF(A2351="COMPOSICAO",S!$A:$E,I!$A:$E),3,FALSE)</f>
        <v>AUXILIAR DE ELETRICISTA COM ENCARGOS COMPLEMENTARES</v>
      </c>
      <c r="E2351" s="11" t="str">
        <f>VLOOKUP(B2351,IF(A2351="COMPOSICAO",S!$A:$E,I!$A:$E),4,FALSE)</f>
        <v>H</v>
      </c>
      <c r="F2351" s="11">
        <f>0.122/pcf</f>
        <v>0.122</v>
      </c>
      <c r="G2351" s="67">
        <f>IF(A2351="COMPOSICAO",VLOOKUP("TOTAL SEM BDI - "&amp;B2351,CPUAUX1!$A:$J,9,FALSE),VLOOKUP(B2351,I!$A:$E,5,FALSE))</f>
        <v>22.810000000000002</v>
      </c>
      <c r="H2351" s="68"/>
      <c r="I2351" s="67">
        <f>TRUNC(F2351*G2351,2)</f>
        <v>2.78</v>
      </c>
      <c r="J2351" s="68"/>
      <c r="M2351" s="11">
        <f>B2351</f>
        <v>88247</v>
      </c>
      <c r="N2351" s="18">
        <f>SUMIF(ORCAMENTO!B:B,B2348,ORCAMENTO!F:F)</f>
        <v>9</v>
      </c>
      <c r="O2351" s="11">
        <f>F2351*N2351</f>
        <v>1.0979999999999999</v>
      </c>
      <c r="Q2351" s="11">
        <f ca="1">IFERROR(SUMIF(CO!B:B,B2348,OFFSET(CO!F:F,0,(4+MATCH(ETAPA,CO!$J$10:$BL$10,0)))),0)</f>
        <v>0</v>
      </c>
      <c r="R2351" s="11">
        <f ca="1">F2351*Q2351</f>
        <v>0</v>
      </c>
    </row>
    <row r="2352" spans="1:18" hidden="1">
      <c r="A2352" s="11" t="s">
        <v>2652</v>
      </c>
      <c r="B2352" s="11">
        <v>2678</v>
      </c>
      <c r="C2352" s="11" t="str">
        <f>VLOOKUP(B2352,IF(A2352="COMPOSICAO",S!$A:$E,I!$A:$E),2,FALSE)</f>
        <v>SINAPI</v>
      </c>
      <c r="D2352" s="23" t="str">
        <f>VLOOKUP(B2352,IF(A2352="COMPOSICAO",S!$A:$E,I!$A:$E),3,FALSE)</f>
        <v>ELETRODUTO DE PVC RIGIDO SOLDAVEL, CLASSE B, DE 25 MM</v>
      </c>
      <c r="E2352" s="11" t="str">
        <f>VLOOKUP(B2352,IF(A2352="COMPOSICAO",S!$A:$E,I!$A:$E),4,FALSE)</f>
        <v>M</v>
      </c>
      <c r="F2352" s="11">
        <v>1.0538000000000001</v>
      </c>
      <c r="G2352" s="67">
        <f>IF(A2352="COMPOSICAO",VLOOKUP("TOTAL SEM BDI - "&amp;B2352,CPUAUX1!$A:$J,9,FALSE),VLOOKUP(B2352,I!$A:$E,5,FALSE))</f>
        <v>3.03</v>
      </c>
      <c r="H2352" s="68"/>
      <c r="I2352" s="67">
        <f>TRUNC(F2352*G2352,2)</f>
        <v>3.19</v>
      </c>
      <c r="J2352" s="68"/>
      <c r="M2352" s="11">
        <f>B2352</f>
        <v>2678</v>
      </c>
      <c r="N2352" s="18">
        <f>SUMIF(ORCAMENTO!B:B,B2348,ORCAMENTO!F:F)</f>
        <v>9</v>
      </c>
      <c r="O2352" s="11">
        <f>F2352*N2352</f>
        <v>9.4842000000000013</v>
      </c>
      <c r="Q2352" s="11">
        <f ca="1">IFERROR(SUMIF(CO!B:B,B2348,OFFSET(CO!F:F,0,(4+MATCH(ETAPA,CO!$J$10:$BL$10,0)))),0)</f>
        <v>0</v>
      </c>
      <c r="R2352" s="11">
        <f ca="1">F2352*Q2352</f>
        <v>0</v>
      </c>
    </row>
    <row r="2353" spans="1:18" hidden="1">
      <c r="A2353" s="50" t="str">
        <f>"TOTAL SEM BDI - "&amp;B2348</f>
        <v>TOTAL SEM BDI - 95727</v>
      </c>
      <c r="B2353" s="51"/>
      <c r="C2353" s="51"/>
      <c r="D2353" s="51"/>
      <c r="E2353" s="51"/>
      <c r="F2353" s="51"/>
      <c r="G2353" s="51"/>
      <c r="H2353" s="52"/>
      <c r="I2353" s="67">
        <f>SUM(I2348:I2352)</f>
        <v>20.730000000000004</v>
      </c>
      <c r="J2353" s="68"/>
    </row>
    <row r="2354" spans="1:18" hidden="1">
      <c r="A2354" s="50" t="str">
        <f>"TAXA DE BDI ("&amp;TEXT(BDI,"00,00")&amp;" %)"</f>
        <v>TAXA DE BDI (23,54 %)</v>
      </c>
      <c r="B2354" s="51"/>
      <c r="C2354" s="51"/>
      <c r="D2354" s="51"/>
      <c r="E2354" s="51"/>
      <c r="F2354" s="51"/>
      <c r="G2354" s="51"/>
      <c r="H2354" s="52"/>
      <c r="I2354" s="67">
        <f>ROUND(I2353*(BDI/100),2)</f>
        <v>4.88</v>
      </c>
      <c r="J2354" s="68"/>
    </row>
    <row r="2355" spans="1:18" hidden="1">
      <c r="A2355" s="50" t="str">
        <f>"TOTAL COM BDI - "&amp;B2348</f>
        <v>TOTAL COM BDI - 95727</v>
      </c>
      <c r="B2355" s="51"/>
      <c r="C2355" s="51"/>
      <c r="D2355" s="51"/>
      <c r="E2355" s="51"/>
      <c r="F2355" s="51"/>
      <c r="G2355" s="51"/>
      <c r="H2355" s="52"/>
      <c r="I2355" s="67">
        <f>SUM(I2353:I2354)</f>
        <v>25.610000000000003</v>
      </c>
      <c r="J2355" s="68"/>
    </row>
    <row r="2356" spans="1:18" hidden="1"/>
    <row r="2357" spans="1:18" hidden="1">
      <c r="A2357" s="9" t="s">
        <v>2646</v>
      </c>
      <c r="B2357" s="9" t="s">
        <v>102</v>
      </c>
      <c r="C2357" s="9" t="s">
        <v>103</v>
      </c>
      <c r="D2357" s="9" t="s">
        <v>36</v>
      </c>
      <c r="E2357" s="9" t="s">
        <v>104</v>
      </c>
      <c r="F2357" s="9" t="s">
        <v>788</v>
      </c>
      <c r="G2357" s="63" t="s">
        <v>2647</v>
      </c>
      <c r="H2357" s="64"/>
      <c r="I2357" s="63" t="s">
        <v>24</v>
      </c>
      <c r="J2357" s="64"/>
    </row>
    <row r="2358" spans="1:18" ht="30" hidden="1">
      <c r="A2358" s="21" t="s">
        <v>2669</v>
      </c>
      <c r="B2358" s="21" t="s">
        <v>2215</v>
      </c>
      <c r="C2358" s="21" t="str">
        <f>VLOOKUP(B2358,S!$A:$G,2,FALSE)</f>
        <v>PRÓPRIA</v>
      </c>
      <c r="D2358" s="22" t="str">
        <f>VLOOKUP(B2358,S!$A:$G,3,FALSE)</f>
        <v>ELETRODUTO EM FERRO GALVANIZADO PESADO SEM COSTURA 1 1/2" X 3M</v>
      </c>
      <c r="E2358" s="21" t="str">
        <f>VLOOKUP(B2358,S!$A:$G,4,FALSE)</f>
        <v>M</v>
      </c>
      <c r="F2358" s="21"/>
      <c r="G2358" s="65">
        <f>I2362</f>
        <v>58.690000000000005</v>
      </c>
      <c r="H2358" s="66"/>
      <c r="I2358" s="65"/>
      <c r="J2358" s="66"/>
      <c r="K2358" s="30">
        <f>VLOOKUP(B2358,S!A:G,5,FALSE)</f>
        <v>0</v>
      </c>
      <c r="L2358" s="21" t="s">
        <v>2649</v>
      </c>
    </row>
    <row r="2359" spans="1:18" ht="30" hidden="1">
      <c r="A2359" s="11" t="s">
        <v>2652</v>
      </c>
      <c r="B2359" s="11" t="s">
        <v>2800</v>
      </c>
      <c r="C2359" s="11" t="str">
        <f>VLOOKUP(B2359,IF(A2359="COMPOSICAO",S!$A:$E,I!$A:$E),2,FALSE)</f>
        <v>ORSE</v>
      </c>
      <c r="D2359" s="23" t="str">
        <f>VLOOKUP(B2359,IF(A2359="COMPOSICAO",S!$A:$E,I!$A:$E),3,FALSE)</f>
        <v>ELETRODUTO EM FERRO GALVANIZADO PESADO SEM COSTURA 1 1/2" X 3M</v>
      </c>
      <c r="E2359" s="11" t="str">
        <f>VLOOKUP(B2359,IF(A2359="COMPOSICAO",S!$A:$E,I!$A:$E),4,FALSE)</f>
        <v>UN</v>
      </c>
      <c r="F2359" s="11">
        <v>0.33333333333333298</v>
      </c>
      <c r="G2359" s="67">
        <f>IF(A2359="COMPOSICAO",VLOOKUP("TOTAL SEM BDI - "&amp;B2359,CPUAUX1!$A:$J,9,FALSE),VLOOKUP(B2359,I!$A:$E,5,FALSE))</f>
        <v>159</v>
      </c>
      <c r="H2359" s="68"/>
      <c r="I2359" s="67">
        <f>TRUNC(F2359*G2359,2)</f>
        <v>52.99</v>
      </c>
      <c r="J2359" s="68"/>
      <c r="M2359" s="11" t="str">
        <f>B2359</f>
        <v>03836/ORSE</v>
      </c>
      <c r="N2359" s="18">
        <f>SUMIF(ORCAMENTO!B:B,B2358,ORCAMENTO!F:F)</f>
        <v>22</v>
      </c>
      <c r="O2359" s="11">
        <f>F2359*N2359</f>
        <v>7.3333333333333259</v>
      </c>
      <c r="Q2359" s="11">
        <f ca="1">IFERROR(SUMIF(CO!B:B,B2358,OFFSET(CO!F:F,0,(4+MATCH(ETAPA,CO!$J$10:$BL$10,0)))),0)</f>
        <v>0</v>
      </c>
      <c r="R2359" s="11">
        <f ca="1">F2359*Q2359</f>
        <v>0</v>
      </c>
    </row>
    <row r="2360" spans="1:18" hidden="1">
      <c r="A2360" s="11" t="s">
        <v>2650</v>
      </c>
      <c r="B2360" s="11">
        <v>88247</v>
      </c>
      <c r="C2360" s="11" t="str">
        <f>VLOOKUP(B2360,IF(A2360="COMPOSICAO",S!$A:$E,I!$A:$E),2,FALSE)</f>
        <v>SINAPI</v>
      </c>
      <c r="D2360" s="23" t="str">
        <f>VLOOKUP(B2360,IF(A2360="COMPOSICAO",S!$A:$E,I!$A:$E),3,FALSE)</f>
        <v>AUXILIAR DE ELETRICISTA COM ENCARGOS COMPLEMENTARES</v>
      </c>
      <c r="E2360" s="11" t="str">
        <f>VLOOKUP(B2360,IF(A2360="COMPOSICAO",S!$A:$E,I!$A:$E),4,FALSE)</f>
        <v>H</v>
      </c>
      <c r="F2360" s="11">
        <f>0.113/pcf</f>
        <v>0.113</v>
      </c>
      <c r="G2360" s="67">
        <f>IF(A2360="COMPOSICAO",VLOOKUP("TOTAL SEM BDI - "&amp;B2360,CPUAUX1!$A:$J,9,FALSE),VLOOKUP(B2360,I!$A:$E,5,FALSE))</f>
        <v>22.810000000000002</v>
      </c>
      <c r="H2360" s="68"/>
      <c r="I2360" s="67">
        <f>TRUNC(F2360*G2360,2)</f>
        <v>2.57</v>
      </c>
      <c r="J2360" s="68"/>
      <c r="M2360" s="11">
        <f>B2360</f>
        <v>88247</v>
      </c>
      <c r="N2360" s="18">
        <f>SUMIF(ORCAMENTO!B:B,B2358,ORCAMENTO!F:F)</f>
        <v>22</v>
      </c>
      <c r="O2360" s="11">
        <f>F2360*N2360</f>
        <v>2.4860000000000002</v>
      </c>
      <c r="Q2360" s="11">
        <f ca="1">IFERROR(SUMIF(CO!B:B,B2358,OFFSET(CO!F:F,0,(4+MATCH(ETAPA,CO!$J$10:$BL$10,0)))),0)</f>
        <v>0</v>
      </c>
      <c r="R2360" s="11">
        <f ca="1">F2360*Q2360</f>
        <v>0</v>
      </c>
    </row>
    <row r="2361" spans="1:18" hidden="1">
      <c r="A2361" s="11" t="s">
        <v>2650</v>
      </c>
      <c r="B2361" s="11">
        <v>88264</v>
      </c>
      <c r="C2361" s="11" t="str">
        <f>VLOOKUP(B2361,IF(A2361="COMPOSICAO",S!$A:$E,I!$A:$E),2,FALSE)</f>
        <v>SINAPI</v>
      </c>
      <c r="D2361" s="23" t="str">
        <f>VLOOKUP(B2361,IF(A2361="COMPOSICAO",S!$A:$E,I!$A:$E),3,FALSE)</f>
        <v>ELETRICISTA COM ENCARGOS COMPLEMENTARES</v>
      </c>
      <c r="E2361" s="11" t="str">
        <f>VLOOKUP(B2361,IF(A2361="COMPOSICAO",S!$A:$E,I!$A:$E),4,FALSE)</f>
        <v>H</v>
      </c>
      <c r="F2361" s="11">
        <f>0.113/pcf</f>
        <v>0.113</v>
      </c>
      <c r="G2361" s="67">
        <f>IF(A2361="COMPOSICAO",VLOOKUP("TOTAL SEM BDI - "&amp;B2361,CPUAUX1!$A:$J,9,FALSE),VLOOKUP(B2361,I!$A:$E,5,FALSE))</f>
        <v>27.74</v>
      </c>
      <c r="H2361" s="68"/>
      <c r="I2361" s="67">
        <f>TRUNC(F2361*G2361,2)</f>
        <v>3.13</v>
      </c>
      <c r="J2361" s="68"/>
      <c r="M2361" s="11">
        <f>B2361</f>
        <v>88264</v>
      </c>
      <c r="N2361" s="18">
        <f>SUMIF(ORCAMENTO!B:B,B2358,ORCAMENTO!F:F)</f>
        <v>22</v>
      </c>
      <c r="O2361" s="11">
        <f>F2361*N2361</f>
        <v>2.4860000000000002</v>
      </c>
      <c r="Q2361" s="11">
        <f ca="1">IFERROR(SUMIF(CO!B:B,B2358,OFFSET(CO!F:F,0,(4+MATCH(ETAPA,CO!$J$10:$BL$10,0)))),0)</f>
        <v>0</v>
      </c>
      <c r="R2361" s="11">
        <f ca="1">F2361*Q2361</f>
        <v>0</v>
      </c>
    </row>
    <row r="2362" spans="1:18" hidden="1">
      <c r="A2362" s="50" t="str">
        <f>"TOTAL SEM BDI - "&amp;B2358</f>
        <v>TOTAL SEM BDI - SEDUC178</v>
      </c>
      <c r="B2362" s="51"/>
      <c r="C2362" s="51"/>
      <c r="D2362" s="51"/>
      <c r="E2362" s="51"/>
      <c r="F2362" s="51"/>
      <c r="G2362" s="51"/>
      <c r="H2362" s="52"/>
      <c r="I2362" s="67">
        <f>SUM(I2358:I2361)</f>
        <v>58.690000000000005</v>
      </c>
      <c r="J2362" s="68"/>
    </row>
    <row r="2363" spans="1:18" hidden="1">
      <c r="A2363" s="50" t="str">
        <f>"TAXA DE BDI ("&amp;TEXT(BDI,"00,00")&amp;" %)"</f>
        <v>TAXA DE BDI (23,54 %)</v>
      </c>
      <c r="B2363" s="51"/>
      <c r="C2363" s="51"/>
      <c r="D2363" s="51"/>
      <c r="E2363" s="51"/>
      <c r="F2363" s="51"/>
      <c r="G2363" s="51"/>
      <c r="H2363" s="52"/>
      <c r="I2363" s="67">
        <f>ROUND(I2362*(BDI/100),2)</f>
        <v>13.82</v>
      </c>
      <c r="J2363" s="68"/>
    </row>
    <row r="2364" spans="1:18" hidden="1">
      <c r="A2364" s="50" t="str">
        <f>"TOTAL COM BDI - "&amp;B2358</f>
        <v>TOTAL COM BDI - SEDUC178</v>
      </c>
      <c r="B2364" s="51"/>
      <c r="C2364" s="51"/>
      <c r="D2364" s="51"/>
      <c r="E2364" s="51"/>
      <c r="F2364" s="51"/>
      <c r="G2364" s="51"/>
      <c r="H2364" s="52"/>
      <c r="I2364" s="67">
        <f>SUM(I2362:I2363)</f>
        <v>72.510000000000005</v>
      </c>
      <c r="J2364" s="68"/>
    </row>
    <row r="2365" spans="1:18" hidden="1"/>
    <row r="2366" spans="1:18" hidden="1">
      <c r="A2366" s="9" t="s">
        <v>2646</v>
      </c>
      <c r="B2366" s="9" t="s">
        <v>102</v>
      </c>
      <c r="C2366" s="9" t="s">
        <v>103</v>
      </c>
      <c r="D2366" s="9" t="s">
        <v>36</v>
      </c>
      <c r="E2366" s="9" t="s">
        <v>104</v>
      </c>
      <c r="F2366" s="9" t="s">
        <v>788</v>
      </c>
      <c r="G2366" s="63" t="s">
        <v>2647</v>
      </c>
      <c r="H2366" s="64"/>
      <c r="I2366" s="63" t="s">
        <v>24</v>
      </c>
      <c r="J2366" s="64"/>
    </row>
    <row r="2367" spans="1:18" ht="45" hidden="1">
      <c r="A2367" s="21" t="s">
        <v>2801</v>
      </c>
      <c r="B2367" s="21">
        <v>101907</v>
      </c>
      <c r="C2367" s="21" t="str">
        <f>VLOOKUP(B2367,S!$A:$G,2,FALSE)</f>
        <v>SINAPI</v>
      </c>
      <c r="D2367" s="22" t="str">
        <f>VLOOKUP(B2367,S!$A:$G,3,FALSE)</f>
        <v>EXTINTOR DE INCÊNDIO PORTÁTIL COM CARGA DE CO2 DE 6 KG, CLASSE BC - FORNECIMENTO E INSTALAÇÃO. AF_10/2020_PE</v>
      </c>
      <c r="E2367" s="21" t="str">
        <f>VLOOKUP(B2367,S!$A:$G,4,FALSE)</f>
        <v>UN</v>
      </c>
      <c r="F2367" s="21"/>
      <c r="G2367" s="65">
        <f>I2372</f>
        <v>803.41</v>
      </c>
      <c r="H2367" s="66"/>
      <c r="I2367" s="65"/>
      <c r="J2367" s="66"/>
      <c r="K2367" s="30">
        <f>VLOOKUP(B2367,S!A:G,5,FALSE)</f>
        <v>803.41</v>
      </c>
      <c r="L2367" s="21" t="str">
        <f>IF(K2367=G2367,"OK, CONFORME TABELA",IF(G2367&gt;K2367,"ACIMA DA TABELA: ","ABAIXO DA TABELA: ")&amp;TRUNC((G2367*100)/K2367,2)&amp;" %")</f>
        <v>OK, CONFORME TABELA</v>
      </c>
    </row>
    <row r="2368" spans="1:18" ht="30" hidden="1">
      <c r="A2368" s="11" t="s">
        <v>2650</v>
      </c>
      <c r="B2368" s="11">
        <v>88267</v>
      </c>
      <c r="C2368" s="11" t="str">
        <f>VLOOKUP(B2368,IF(A2368="COMPOSICAO",S!$A:$E,I!$A:$E),2,FALSE)</f>
        <v>SINAPI</v>
      </c>
      <c r="D2368" s="23" t="str">
        <f>VLOOKUP(B2368,IF(A2368="COMPOSICAO",S!$A:$E,I!$A:$E),3,FALSE)</f>
        <v>ENCANADOR OU BOMBEIRO HIDRÁULICO COM ENCARGOS COMPLEMENTARES</v>
      </c>
      <c r="E2368" s="11" t="str">
        <f>VLOOKUP(B2368,IF(A2368="COMPOSICAO",S!$A:$E,I!$A:$E),4,FALSE)</f>
        <v>H</v>
      </c>
      <c r="F2368" s="11">
        <f>0.4574/pcf</f>
        <v>0.45739999999999997</v>
      </c>
      <c r="G2368" s="67">
        <f>IF(A2368="COMPOSICAO",VLOOKUP("TOTAL SEM BDI - "&amp;B2368,CPUAUX1!$A:$J,9,FALSE),VLOOKUP(B2368,I!$A:$E,5,FALSE))</f>
        <v>26.669999999999998</v>
      </c>
      <c r="H2368" s="68"/>
      <c r="I2368" s="67">
        <f>TRUNC(F2368*G2368,2)</f>
        <v>12.19</v>
      </c>
      <c r="J2368" s="68"/>
      <c r="M2368" s="11">
        <f>B2368</f>
        <v>88267</v>
      </c>
      <c r="N2368" s="18">
        <f>SUMIF(ORCAMENTO!B:B,B2367,ORCAMENTO!F:F)</f>
        <v>1</v>
      </c>
      <c r="O2368" s="11">
        <f>F2368*N2368</f>
        <v>0.45739999999999997</v>
      </c>
      <c r="Q2368" s="11">
        <f ca="1">IFERROR(SUMIF(CO!B:B,B2367,OFFSET(CO!F:F,0,(4+MATCH(ETAPA,CO!$J$10:$BL$10,0)))),0)</f>
        <v>0</v>
      </c>
      <c r="R2368" s="11">
        <f ca="1">F2368*Q2368</f>
        <v>0</v>
      </c>
    </row>
    <row r="2369" spans="1:18" ht="30" hidden="1">
      <c r="A2369" s="11" t="s">
        <v>2650</v>
      </c>
      <c r="B2369" s="11">
        <v>88248</v>
      </c>
      <c r="C2369" s="11" t="str">
        <f>VLOOKUP(B2369,IF(A2369="COMPOSICAO",S!$A:$E,I!$A:$E),2,FALSE)</f>
        <v>SINAPI</v>
      </c>
      <c r="D2369" s="23" t="str">
        <f>VLOOKUP(B2369,IF(A2369="COMPOSICAO",S!$A:$E,I!$A:$E),3,FALSE)</f>
        <v>AUXILIAR DE ENCANADOR OU BOMBEIRO HIDRÁULICO COM ENCARGOS COMPLEMENTARES</v>
      </c>
      <c r="E2369" s="11" t="str">
        <f>VLOOKUP(B2369,IF(A2369="COMPOSICAO",S!$A:$E,I!$A:$E),4,FALSE)</f>
        <v>H</v>
      </c>
      <c r="F2369" s="11">
        <f>0.4574/pcf</f>
        <v>0.45739999999999997</v>
      </c>
      <c r="G2369" s="67">
        <f>IF(A2369="COMPOSICAO",VLOOKUP("TOTAL SEM BDI - "&amp;B2369,CPUAUX1!$A:$J,9,FALSE),VLOOKUP(B2369,I!$A:$E,5,FALSE))</f>
        <v>21.82</v>
      </c>
      <c r="H2369" s="68"/>
      <c r="I2369" s="67">
        <f>TRUNC(F2369*G2369,2)</f>
        <v>9.98</v>
      </c>
      <c r="J2369" s="68"/>
      <c r="M2369" s="11">
        <f>B2369</f>
        <v>88248</v>
      </c>
      <c r="N2369" s="18">
        <f>SUMIF(ORCAMENTO!B:B,B2367,ORCAMENTO!F:F)</f>
        <v>1</v>
      </c>
      <c r="O2369" s="11">
        <f>F2369*N2369</f>
        <v>0.45739999999999997</v>
      </c>
      <c r="Q2369" s="11">
        <f ca="1">IFERROR(SUMIF(CO!B:B,B2367,OFFSET(CO!F:F,0,(4+MATCH(ETAPA,CO!$J$10:$BL$10,0)))),0)</f>
        <v>0</v>
      </c>
      <c r="R2369" s="11">
        <f ca="1">F2369*Q2369</f>
        <v>0</v>
      </c>
    </row>
    <row r="2370" spans="1:18" ht="30" hidden="1">
      <c r="A2370" s="11" t="s">
        <v>2652</v>
      </c>
      <c r="B2370" s="11">
        <v>10889</v>
      </c>
      <c r="C2370" s="11" t="str">
        <f>VLOOKUP(B2370,IF(A2370="COMPOSICAO",S!$A:$E,I!$A:$E),2,FALSE)</f>
        <v>SINAPI</v>
      </c>
      <c r="D2370" s="23" t="str">
        <f>VLOOKUP(B2370,IF(A2370="COMPOSICAO",S!$A:$E,I!$A:$E),3,FALSE)</f>
        <v>EXTINTOR DE INCENDIO PORTATIL COM CARGA DE GAS CARBONICO CO2 DE 6 KG, CLASSE BC</v>
      </c>
      <c r="E2370" s="11" t="str">
        <f>VLOOKUP(B2370,IF(A2370="COMPOSICAO",S!$A:$E,I!$A:$E),4,FALSE)</f>
        <v>UN</v>
      </c>
      <c r="F2370" s="11">
        <v>1</v>
      </c>
      <c r="G2370" s="67">
        <f>IF(A2370="COMPOSICAO",VLOOKUP("TOTAL SEM BDI - "&amp;B2370,CPUAUX1!$A:$J,9,FALSE),VLOOKUP(B2370,I!$A:$E,5,FALSE))</f>
        <v>780</v>
      </c>
      <c r="H2370" s="68"/>
      <c r="I2370" s="67">
        <f>TRUNC(F2370*G2370,2)</f>
        <v>780</v>
      </c>
      <c r="J2370" s="68"/>
      <c r="M2370" s="11">
        <f>B2370</f>
        <v>10889</v>
      </c>
      <c r="N2370" s="18">
        <f>SUMIF(ORCAMENTO!B:B,B2367,ORCAMENTO!F:F)</f>
        <v>1</v>
      </c>
      <c r="O2370" s="11">
        <f>F2370*N2370</f>
        <v>1</v>
      </c>
      <c r="Q2370" s="11">
        <f ca="1">IFERROR(SUMIF(CO!B:B,B2367,OFFSET(CO!F:F,0,(4+MATCH(ETAPA,CO!$J$10:$BL$10,0)))),0)</f>
        <v>0</v>
      </c>
      <c r="R2370" s="11">
        <f ca="1">F2370*Q2370</f>
        <v>0</v>
      </c>
    </row>
    <row r="2371" spans="1:18" ht="45" hidden="1">
      <c r="A2371" s="11" t="s">
        <v>2652</v>
      </c>
      <c r="B2371" s="11">
        <v>4350</v>
      </c>
      <c r="C2371" s="11" t="str">
        <f>VLOOKUP(B2371,IF(A2371="COMPOSICAO",S!$A:$E,I!$A:$E),2,FALSE)</f>
        <v>SINAPI</v>
      </c>
      <c r="D2371" s="23" t="str">
        <f>VLOOKUP(B2371,IF(A2371="COMPOSICAO",S!$A:$E,I!$A:$E),3,FALSE)</f>
        <v>BUCHA DE NYLON, DIAMETRO DO FURO 8 MM, COMPRIMENTO 40 MM, COM PARAFUSO DE ROSCA SOBERBA, CABECA CHATA, FENDA SIMPLES, 4,8 X 50 MM</v>
      </c>
      <c r="E2371" s="11" t="str">
        <f>VLOOKUP(B2371,IF(A2371="COMPOSICAO",S!$A:$E,I!$A:$E),4,FALSE)</f>
        <v>UN</v>
      </c>
      <c r="F2371" s="11">
        <v>2</v>
      </c>
      <c r="G2371" s="67">
        <f>IF(A2371="COMPOSICAO",VLOOKUP("TOTAL SEM BDI - "&amp;B2371,CPUAUX1!$A:$J,9,FALSE),VLOOKUP(B2371,I!$A:$E,5,FALSE))</f>
        <v>0.62</v>
      </c>
      <c r="H2371" s="68"/>
      <c r="I2371" s="67">
        <f>TRUNC(F2371*G2371,2)</f>
        <v>1.24</v>
      </c>
      <c r="J2371" s="68"/>
      <c r="M2371" s="11">
        <f>B2371</f>
        <v>4350</v>
      </c>
      <c r="N2371" s="18">
        <f>SUMIF(ORCAMENTO!B:B,B2367,ORCAMENTO!F:F)</f>
        <v>1</v>
      </c>
      <c r="O2371" s="11">
        <f>F2371*N2371</f>
        <v>2</v>
      </c>
      <c r="Q2371" s="11">
        <f ca="1">IFERROR(SUMIF(CO!B:B,B2367,OFFSET(CO!F:F,0,(4+MATCH(ETAPA,CO!$J$10:$BL$10,0)))),0)</f>
        <v>0</v>
      </c>
      <c r="R2371" s="11">
        <f ca="1">F2371*Q2371</f>
        <v>0</v>
      </c>
    </row>
    <row r="2372" spans="1:18" hidden="1">
      <c r="A2372" s="50" t="str">
        <f>"TOTAL SEM BDI - "&amp;B2367</f>
        <v>TOTAL SEM BDI - 101907</v>
      </c>
      <c r="B2372" s="51"/>
      <c r="C2372" s="51"/>
      <c r="D2372" s="51"/>
      <c r="E2372" s="51"/>
      <c r="F2372" s="51"/>
      <c r="G2372" s="51"/>
      <c r="H2372" s="52"/>
      <c r="I2372" s="67">
        <f>SUM(I2367:I2371)</f>
        <v>803.41</v>
      </c>
      <c r="J2372" s="68"/>
    </row>
    <row r="2373" spans="1:18" hidden="1">
      <c r="A2373" s="50" t="str">
        <f>"TAXA DE BDI ("&amp;TEXT(BDI,"00,00")&amp;" %)"</f>
        <v>TAXA DE BDI (23,54 %)</v>
      </c>
      <c r="B2373" s="51"/>
      <c r="C2373" s="51"/>
      <c r="D2373" s="51"/>
      <c r="E2373" s="51"/>
      <c r="F2373" s="51"/>
      <c r="G2373" s="51"/>
      <c r="H2373" s="52"/>
      <c r="I2373" s="67">
        <f>ROUND(I2372*(BDI/100),2)</f>
        <v>189.12</v>
      </c>
      <c r="J2373" s="68"/>
    </row>
    <row r="2374" spans="1:18" hidden="1">
      <c r="A2374" s="50" t="str">
        <f>"TOTAL COM BDI - "&amp;B2367</f>
        <v>TOTAL COM BDI - 101907</v>
      </c>
      <c r="B2374" s="51"/>
      <c r="C2374" s="51"/>
      <c r="D2374" s="51"/>
      <c r="E2374" s="51"/>
      <c r="F2374" s="51"/>
      <c r="G2374" s="51"/>
      <c r="H2374" s="52"/>
      <c r="I2374" s="67">
        <f>SUM(I2372:I2373)</f>
        <v>992.53</v>
      </c>
      <c r="J2374" s="68"/>
    </row>
    <row r="2375" spans="1:18" hidden="1"/>
    <row r="2376" spans="1:18" hidden="1">
      <c r="A2376" s="9" t="s">
        <v>2646</v>
      </c>
      <c r="B2376" s="9" t="s">
        <v>102</v>
      </c>
      <c r="C2376" s="9" t="s">
        <v>103</v>
      </c>
      <c r="D2376" s="9" t="s">
        <v>36</v>
      </c>
      <c r="E2376" s="9" t="s">
        <v>104</v>
      </c>
      <c r="F2376" s="9" t="s">
        <v>788</v>
      </c>
      <c r="G2376" s="63" t="s">
        <v>2647</v>
      </c>
      <c r="H2376" s="64"/>
      <c r="I2376" s="63" t="s">
        <v>24</v>
      </c>
      <c r="J2376" s="64"/>
    </row>
    <row r="2377" spans="1:18" hidden="1">
      <c r="A2377" s="21" t="s">
        <v>2669</v>
      </c>
      <c r="B2377" s="21" t="s">
        <v>2220</v>
      </c>
      <c r="C2377" s="21" t="str">
        <f>VLOOKUP(B2377,S!$A:$G,2,FALSE)</f>
        <v>PRÓPRIA</v>
      </c>
      <c r="D2377" s="22" t="str">
        <f>VLOOKUP(B2377,S!$A:$G,3,FALSE)</f>
        <v>SOLICITAÇÃO DE EVT JUNTO A EQUATORIAL</v>
      </c>
      <c r="E2377" s="21" t="str">
        <f>VLOOKUP(B2377,S!$A:$G,4,FALSE)</f>
        <v>UN</v>
      </c>
      <c r="F2377" s="21"/>
      <c r="G2377" s="65">
        <f>I2381</f>
        <v>2289.8000000000002</v>
      </c>
      <c r="H2377" s="66"/>
      <c r="I2377" s="65"/>
      <c r="J2377" s="66"/>
      <c r="K2377" s="30">
        <f>VLOOKUP(B2377,S!A:G,5,FALSE)</f>
        <v>0</v>
      </c>
      <c r="L2377" s="21" t="s">
        <v>2649</v>
      </c>
    </row>
    <row r="2378" spans="1:18" hidden="1">
      <c r="A2378" s="11" t="s">
        <v>2652</v>
      </c>
      <c r="B2378" s="11" t="s">
        <v>2802</v>
      </c>
      <c r="C2378" s="11" t="str">
        <f>VLOOKUP(B2378,IF(A2378="COMPOSICAO",S!$A:$E,I!$A:$E),2,FALSE)</f>
        <v>SEINFRA</v>
      </c>
      <c r="D2378" s="23" t="str">
        <f>VLOOKUP(B2378,IF(A2378="COMPOSICAO",S!$A:$E,I!$A:$E),3,FALSE)</f>
        <v>ENGENHEIRO</v>
      </c>
      <c r="E2378" s="11" t="str">
        <f>VLOOKUP(B2378,IF(A2378="COMPOSICAO",S!$A:$E,I!$A:$E),4,FALSE)</f>
        <v>H</v>
      </c>
      <c r="F2378" s="11">
        <f>12/pcf</f>
        <v>12</v>
      </c>
      <c r="G2378" s="67">
        <f>IF(A2378="COMPOSICAO",VLOOKUP("TOTAL SEM BDI - "&amp;B2378,CPUAUX1!$A:$J,9,FALSE),VLOOKUP(B2378,I!$A:$E,5,FALSE))</f>
        <v>113.34</v>
      </c>
      <c r="H2378" s="68"/>
      <c r="I2378" s="67">
        <f>TRUNC(F2378*G2378,2)</f>
        <v>1360.08</v>
      </c>
      <c r="J2378" s="68"/>
      <c r="M2378" s="11" t="str">
        <f>B2378</f>
        <v>I2322</v>
      </c>
      <c r="N2378" s="18">
        <f>SUMIF(ORCAMENTO!B:B,B2377,ORCAMENTO!F:F)</f>
        <v>1</v>
      </c>
      <c r="O2378" s="11">
        <f>F2378*N2378</f>
        <v>12</v>
      </c>
      <c r="Q2378" s="11">
        <f ca="1">IFERROR(SUMIF(CO!B:B,B2377,OFFSET(CO!F:F,0,(4+MATCH(ETAPA,CO!$J$10:$BL$10,0)))),0)</f>
        <v>0</v>
      </c>
      <c r="R2378" s="11">
        <f ca="1">F2378*Q2378</f>
        <v>0</v>
      </c>
    </row>
    <row r="2379" spans="1:18" hidden="1">
      <c r="A2379" s="11" t="s">
        <v>2650</v>
      </c>
      <c r="B2379" s="11">
        <v>88266</v>
      </c>
      <c r="C2379" s="11" t="str">
        <f>VLOOKUP(B2379,IF(A2379="COMPOSICAO",S!$A:$E,I!$A:$E),2,FALSE)</f>
        <v>SINAPI</v>
      </c>
      <c r="D2379" s="23" t="str">
        <f>VLOOKUP(B2379,IF(A2379="COMPOSICAO",S!$A:$E,I!$A:$E),3,FALSE)</f>
        <v>ELETROTÉCNICO COM ENCARGOS COMPLEMENTARES</v>
      </c>
      <c r="E2379" s="11" t="str">
        <f>VLOOKUP(B2379,IF(A2379="COMPOSICAO",S!$A:$E,I!$A:$E),4,FALSE)</f>
        <v>H</v>
      </c>
      <c r="F2379" s="11">
        <f>12/pcf</f>
        <v>12</v>
      </c>
      <c r="G2379" s="67">
        <f>IF(A2379="COMPOSICAO",VLOOKUP("TOTAL SEM BDI - "&amp;B2379,CPUAUX1!$A:$J,9,FALSE),VLOOKUP(B2379,I!$A:$E,5,FALSE))</f>
        <v>35.81</v>
      </c>
      <c r="H2379" s="68"/>
      <c r="I2379" s="67">
        <f>TRUNC(F2379*G2379,2)</f>
        <v>429.72</v>
      </c>
      <c r="J2379" s="68"/>
      <c r="M2379" s="11">
        <f>B2379</f>
        <v>88266</v>
      </c>
      <c r="N2379" s="18">
        <f>SUMIF(ORCAMENTO!B:B,B2377,ORCAMENTO!F:F)</f>
        <v>1</v>
      </c>
      <c r="O2379" s="11">
        <f>F2379*N2379</f>
        <v>12</v>
      </c>
      <c r="Q2379" s="11">
        <f ca="1">IFERROR(SUMIF(CO!B:B,B2377,OFFSET(CO!F:F,0,(4+MATCH(ETAPA,CO!$J$10:$BL$10,0)))),0)</f>
        <v>0</v>
      </c>
      <c r="R2379" s="11">
        <f ca="1">F2379*Q2379</f>
        <v>0</v>
      </c>
    </row>
    <row r="2380" spans="1:18" hidden="1">
      <c r="A2380" s="11" t="s">
        <v>2650</v>
      </c>
      <c r="B2380" s="11">
        <v>90775</v>
      </c>
      <c r="C2380" s="11" t="str">
        <f>VLOOKUP(B2380,IF(A2380="COMPOSICAO",S!$A:$E,I!$A:$E),2,FALSE)</f>
        <v>SINAPI</v>
      </c>
      <c r="D2380" s="23" t="str">
        <f>VLOOKUP(B2380,IF(A2380="COMPOSICAO",S!$A:$E,I!$A:$E),3,FALSE)</f>
        <v>DESENHISTA PROJETISTA COM ENCARGOS COMPLEMENTARES</v>
      </c>
      <c r="E2380" s="11" t="str">
        <f>VLOOKUP(B2380,IF(A2380="COMPOSICAO",S!$A:$E,I!$A:$E),4,FALSE)</f>
        <v>H</v>
      </c>
      <c r="F2380" s="11">
        <f>16/pcf</f>
        <v>16</v>
      </c>
      <c r="G2380" s="67">
        <f>IF(A2380="COMPOSICAO",VLOOKUP("TOTAL SEM BDI - "&amp;B2380,CPUAUX1!$A:$J,9,FALSE),VLOOKUP(B2380,I!$A:$E,5,FALSE))</f>
        <v>31.25</v>
      </c>
      <c r="H2380" s="68"/>
      <c r="I2380" s="67">
        <f>TRUNC(F2380*G2380,2)</f>
        <v>500</v>
      </c>
      <c r="J2380" s="68"/>
      <c r="M2380" s="11">
        <f>B2380</f>
        <v>90775</v>
      </c>
      <c r="N2380" s="18">
        <f>SUMIF(ORCAMENTO!B:B,B2377,ORCAMENTO!F:F)</f>
        <v>1</v>
      </c>
      <c r="O2380" s="11">
        <f>F2380*N2380</f>
        <v>16</v>
      </c>
      <c r="Q2380" s="11">
        <f ca="1">IFERROR(SUMIF(CO!B:B,B2377,OFFSET(CO!F:F,0,(4+MATCH(ETAPA,CO!$J$10:$BL$10,0)))),0)</f>
        <v>0</v>
      </c>
      <c r="R2380" s="11">
        <f ca="1">F2380*Q2380</f>
        <v>0</v>
      </c>
    </row>
    <row r="2381" spans="1:18" hidden="1">
      <c r="A2381" s="50" t="str">
        <f>"TOTAL SEM BDI - "&amp;B2377</f>
        <v>TOTAL SEM BDI - SEDUC355</v>
      </c>
      <c r="B2381" s="51"/>
      <c r="C2381" s="51"/>
      <c r="D2381" s="51"/>
      <c r="E2381" s="51"/>
      <c r="F2381" s="51"/>
      <c r="G2381" s="51"/>
      <c r="H2381" s="52"/>
      <c r="I2381" s="67">
        <f>SUM(I2377:I2380)</f>
        <v>2289.8000000000002</v>
      </c>
      <c r="J2381" s="68"/>
    </row>
    <row r="2382" spans="1:18" hidden="1">
      <c r="A2382" s="50" t="str">
        <f>"TAXA DE BDI ("&amp;TEXT(BDI,"00,00")&amp;" %)"</f>
        <v>TAXA DE BDI (23,54 %)</v>
      </c>
      <c r="B2382" s="51"/>
      <c r="C2382" s="51"/>
      <c r="D2382" s="51"/>
      <c r="E2382" s="51"/>
      <c r="F2382" s="51"/>
      <c r="G2382" s="51"/>
      <c r="H2382" s="52"/>
      <c r="I2382" s="67">
        <f>ROUND(I2381*(BDI/100),2)</f>
        <v>539.02</v>
      </c>
      <c r="J2382" s="68"/>
    </row>
    <row r="2383" spans="1:18" hidden="1">
      <c r="A2383" s="50" t="str">
        <f>"TOTAL COM BDI - "&amp;B2377</f>
        <v>TOTAL COM BDI - SEDUC355</v>
      </c>
      <c r="B2383" s="51"/>
      <c r="C2383" s="51"/>
      <c r="D2383" s="51"/>
      <c r="E2383" s="51"/>
      <c r="F2383" s="51"/>
      <c r="G2383" s="51"/>
      <c r="H2383" s="52"/>
      <c r="I2383" s="67">
        <f>SUM(I2381:I2382)</f>
        <v>2828.82</v>
      </c>
      <c r="J2383" s="68"/>
    </row>
    <row r="2384" spans="1:18" hidden="1"/>
    <row r="2385" spans="1:18" hidden="1">
      <c r="A2385" s="9" t="s">
        <v>2646</v>
      </c>
      <c r="B2385" s="9" t="s">
        <v>102</v>
      </c>
      <c r="C2385" s="9" t="s">
        <v>103</v>
      </c>
      <c r="D2385" s="9" t="s">
        <v>36</v>
      </c>
      <c r="E2385" s="9" t="s">
        <v>104</v>
      </c>
      <c r="F2385" s="9" t="s">
        <v>788</v>
      </c>
      <c r="G2385" s="63" t="s">
        <v>2647</v>
      </c>
      <c r="H2385" s="64"/>
      <c r="I2385" s="63" t="s">
        <v>24</v>
      </c>
      <c r="J2385" s="64"/>
    </row>
    <row r="2386" spans="1:18" ht="60" hidden="1">
      <c r="A2386" s="21" t="s">
        <v>2803</v>
      </c>
      <c r="B2386" s="21" t="s">
        <v>2223</v>
      </c>
      <c r="C2386" s="21" t="str">
        <f>VLOOKUP(B2386,S!$A:$G,2,FALSE)</f>
        <v>PRÓPRIA</v>
      </c>
      <c r="D2386" s="22" t="str">
        <f>VLOOKUP(B2386,S!$A:$G,3,FALSE)</f>
        <v>TRANSFORMADOR DE DISTRIBUIÇÃO, 225 KVA, TRIFÁSICO, 60 HZ, CLASSE 15 KV, IMERSO EM ÓLEO MINERAL - FORNECIMENTO E INSTALAÇÃO. AF_12/2020 (REF: 102107-SINAPI-12/2025)</v>
      </c>
      <c r="E2386" s="21" t="str">
        <f>VLOOKUP(B2386,S!$A:$G,4,FALSE)</f>
        <v>UN</v>
      </c>
      <c r="F2386" s="21"/>
      <c r="G2386" s="65">
        <f>I2391</f>
        <v>57739.41</v>
      </c>
      <c r="H2386" s="66"/>
      <c r="I2386" s="65"/>
      <c r="J2386" s="66"/>
      <c r="K2386" s="30">
        <f>VLOOKUP(B2386,S!A:G,5,FALSE)</f>
        <v>0</v>
      </c>
      <c r="L2386" s="21" t="s">
        <v>2649</v>
      </c>
    </row>
    <row r="2387" spans="1:18" ht="45" hidden="1">
      <c r="A2387" s="11" t="s">
        <v>2652</v>
      </c>
      <c r="B2387" s="11">
        <v>7620</v>
      </c>
      <c r="C2387" s="11" t="str">
        <f>VLOOKUP(B2387,IF(A2387="COMPOSICAO",S!$A:$E,I!$A:$E),2,FALSE)</f>
        <v>SINAPI</v>
      </c>
      <c r="D2387" s="23" t="str">
        <f>VLOOKUP(B2387,IF(A2387="COMPOSICAO",S!$A:$E,I!$A:$E),3,FALSE)</f>
        <v>TRANSFORMADOR TRIFASICO DE DISTRIBUICAO, POTENCIA DE 225 KVA, TENSAO NOMINAL DE 15 KV, TENSAO SECUNDARIA DE 220/127V, EM OLEO ISOLANTE TIPO MINERAL</v>
      </c>
      <c r="E2387" s="11" t="str">
        <f>VLOOKUP(B2387,IF(A2387="COMPOSICAO",S!$A:$E,I!$A:$E),4,FALSE)</f>
        <v>UN</v>
      </c>
      <c r="F2387" s="11">
        <v>1</v>
      </c>
      <c r="G2387" s="67">
        <f>IF(A2387="COMPOSICAO",VLOOKUP("TOTAL SEM BDI - "&amp;B2387,CPUAUX1!$A:$J,9,FALSE),VLOOKUP(B2387,I!$A:$E,5,FALSE))</f>
        <v>57135.8</v>
      </c>
      <c r="H2387" s="68"/>
      <c r="I2387" s="67">
        <f>TRUNC(F2387*G2387,2)</f>
        <v>57135.8</v>
      </c>
      <c r="J2387" s="68"/>
      <c r="M2387" s="11">
        <f>B2387</f>
        <v>7620</v>
      </c>
      <c r="N2387" s="18">
        <f>SUMIF(ORCAMENTO!B:B,B2386,ORCAMENTO!F:F)</f>
        <v>1</v>
      </c>
      <c r="O2387" s="11">
        <f>F2387*N2387</f>
        <v>1</v>
      </c>
      <c r="Q2387" s="11">
        <f ca="1">IFERROR(SUMIF(CO!B:B,B2386,OFFSET(CO!F:F,0,(4+MATCH(ETAPA,CO!$J$10:$BL$10,0)))),0)</f>
        <v>0</v>
      </c>
      <c r="R2387" s="11">
        <f ca="1">F2387*Q2387</f>
        <v>0</v>
      </c>
    </row>
    <row r="2388" spans="1:18" hidden="1">
      <c r="A2388" s="11" t="s">
        <v>2650</v>
      </c>
      <c r="B2388" s="11">
        <v>88264</v>
      </c>
      <c r="C2388" s="11" t="str">
        <f>VLOOKUP(B2388,IF(A2388="COMPOSICAO",S!$A:$E,I!$A:$E),2,FALSE)</f>
        <v>SINAPI</v>
      </c>
      <c r="D2388" s="23" t="str">
        <f>VLOOKUP(B2388,IF(A2388="COMPOSICAO",S!$A:$E,I!$A:$E),3,FALSE)</f>
        <v>ELETRICISTA COM ENCARGOS COMPLEMENTARES</v>
      </c>
      <c r="E2388" s="11" t="str">
        <f>VLOOKUP(B2388,IF(A2388="COMPOSICAO",S!$A:$E,I!$A:$E),4,FALSE)</f>
        <v>H</v>
      </c>
      <c r="F2388" s="11">
        <f>9.985/pcf</f>
        <v>9.9849999999999994</v>
      </c>
      <c r="G2388" s="67">
        <f>IF(A2388="COMPOSICAO",VLOOKUP("TOTAL SEM BDI - "&amp;B2388,CPUAUX1!$A:$J,9,FALSE),VLOOKUP(B2388,I!$A:$E,5,FALSE))</f>
        <v>27.74</v>
      </c>
      <c r="H2388" s="68"/>
      <c r="I2388" s="67">
        <f>TRUNC(F2388*G2388,2)</f>
        <v>276.98</v>
      </c>
      <c r="J2388" s="68"/>
      <c r="M2388" s="11">
        <f>B2388</f>
        <v>88264</v>
      </c>
      <c r="N2388" s="18">
        <f>SUMIF(ORCAMENTO!B:B,B2386,ORCAMENTO!F:F)</f>
        <v>1</v>
      </c>
      <c r="O2388" s="11">
        <f>F2388*N2388</f>
        <v>9.9849999999999994</v>
      </c>
      <c r="Q2388" s="11">
        <f ca="1">IFERROR(SUMIF(CO!B:B,B2386,OFFSET(CO!F:F,0,(4+MATCH(ETAPA,CO!$J$10:$BL$10,0)))),0)</f>
        <v>0</v>
      </c>
      <c r="R2388" s="11">
        <f ca="1">F2388*Q2388</f>
        <v>0</v>
      </c>
    </row>
    <row r="2389" spans="1:18" hidden="1">
      <c r="A2389" s="11" t="s">
        <v>2650</v>
      </c>
      <c r="B2389" s="11">
        <v>88247</v>
      </c>
      <c r="C2389" s="11" t="str">
        <f>VLOOKUP(B2389,IF(A2389="COMPOSICAO",S!$A:$E,I!$A:$E),2,FALSE)</f>
        <v>SINAPI</v>
      </c>
      <c r="D2389" s="23" t="str">
        <f>VLOOKUP(B2389,IF(A2389="COMPOSICAO",S!$A:$E,I!$A:$E),3,FALSE)</f>
        <v>AUXILIAR DE ELETRICISTA COM ENCARGOS COMPLEMENTARES</v>
      </c>
      <c r="E2389" s="11" t="str">
        <f>VLOOKUP(B2389,IF(A2389="COMPOSICAO",S!$A:$E,I!$A:$E),4,FALSE)</f>
        <v>H</v>
      </c>
      <c r="F2389" s="11">
        <f>9.985/pcf</f>
        <v>9.9849999999999994</v>
      </c>
      <c r="G2389" s="67">
        <f>IF(A2389="COMPOSICAO",VLOOKUP("TOTAL SEM BDI - "&amp;B2389,CPUAUX1!$A:$J,9,FALSE),VLOOKUP(B2389,I!$A:$E,5,FALSE))</f>
        <v>22.810000000000002</v>
      </c>
      <c r="H2389" s="68"/>
      <c r="I2389" s="67">
        <f>TRUNC(F2389*G2389,2)</f>
        <v>227.75</v>
      </c>
      <c r="J2389" s="68"/>
      <c r="M2389" s="11">
        <f>B2389</f>
        <v>88247</v>
      </c>
      <c r="N2389" s="18">
        <f>SUMIF(ORCAMENTO!B:B,B2386,ORCAMENTO!F:F)</f>
        <v>1</v>
      </c>
      <c r="O2389" s="11">
        <f>F2389*N2389</f>
        <v>9.9849999999999994</v>
      </c>
      <c r="Q2389" s="11">
        <f ca="1">IFERROR(SUMIF(CO!B:B,B2386,OFFSET(CO!F:F,0,(4+MATCH(ETAPA,CO!$J$10:$BL$10,0)))),0)</f>
        <v>0</v>
      </c>
      <c r="R2389" s="11">
        <f ca="1">F2389*Q2389</f>
        <v>0</v>
      </c>
    </row>
    <row r="2390" spans="1:18" ht="60" hidden="1">
      <c r="A2390" s="11" t="s">
        <v>2650</v>
      </c>
      <c r="B2390" s="11">
        <v>5928</v>
      </c>
      <c r="C2390" s="11" t="str">
        <f>VLOOKUP(B2390,IF(A2390="COMPOSICAO",S!$A:$E,I!$A:$E),2,FALSE)</f>
        <v>SINAPI</v>
      </c>
      <c r="D2390" s="23" t="str">
        <f>VLOOKUP(B2390,IF(A2390="COMPOSICAO",S!$A:$E,I!$A:$E),3,FALSE)</f>
        <v>GUINDAUTO HIDRÁULICO, CAPACIDADE MÁXIMA DE CARGA 6200 KG, MOMENTO MÁXIMO DE CARGA 11,7 TM, ALCANCE MÁXIMO HORIZONTAL 9,70 M, INCLUSIVE CAMINHÃO TOCO PBT 16.000 KG, POTÊNCIA DE 189 CV - CHP DIURNO. AF_06/2014</v>
      </c>
      <c r="E2390" s="11" t="str">
        <f>VLOOKUP(B2390,IF(A2390="COMPOSICAO",S!$A:$E,I!$A:$E),4,FALSE)</f>
        <v>CHP</v>
      </c>
      <c r="F2390" s="11">
        <v>0.35958000000000001</v>
      </c>
      <c r="G2390" s="67">
        <f>IF(A2390="COMPOSICAO",VLOOKUP("TOTAL SEM BDI - "&amp;B2390,CPUAUX1!$A:$J,9,FALSE),VLOOKUP(B2390,I!$A:$E,5,FALSE))</f>
        <v>275.00000000000006</v>
      </c>
      <c r="H2390" s="68"/>
      <c r="I2390" s="67">
        <f>TRUNC(F2390*G2390,2)</f>
        <v>98.88</v>
      </c>
      <c r="J2390" s="68"/>
      <c r="M2390" s="11">
        <f>B2390</f>
        <v>5928</v>
      </c>
      <c r="N2390" s="18">
        <f>SUMIF(ORCAMENTO!B:B,B2386,ORCAMENTO!F:F)</f>
        <v>1</v>
      </c>
      <c r="O2390" s="11">
        <f>F2390*N2390</f>
        <v>0.35958000000000001</v>
      </c>
      <c r="Q2390" s="11">
        <f ca="1">IFERROR(SUMIF(CO!B:B,B2386,OFFSET(CO!F:F,0,(4+MATCH(ETAPA,CO!$J$10:$BL$10,0)))),0)</f>
        <v>0</v>
      </c>
      <c r="R2390" s="11">
        <f ca="1">F2390*Q2390</f>
        <v>0</v>
      </c>
    </row>
    <row r="2391" spans="1:18" hidden="1">
      <c r="A2391" s="50" t="str">
        <f>"TOTAL SEM BDI - "&amp;B2386</f>
        <v>TOTAL SEM BDI - SEDUC995</v>
      </c>
      <c r="B2391" s="51"/>
      <c r="C2391" s="51"/>
      <c r="D2391" s="51"/>
      <c r="E2391" s="51"/>
      <c r="F2391" s="51"/>
      <c r="G2391" s="51"/>
      <c r="H2391" s="52"/>
      <c r="I2391" s="67">
        <f>SUM(I2386:I2390)</f>
        <v>57739.41</v>
      </c>
      <c r="J2391" s="68"/>
    </row>
    <row r="2392" spans="1:18" hidden="1">
      <c r="A2392" s="50" t="str">
        <f>"TAXA DE BDI ("&amp;TEXT(BDI,"00,00")&amp;" %)"</f>
        <v>TAXA DE BDI (23,54 %)</v>
      </c>
      <c r="B2392" s="51"/>
      <c r="C2392" s="51"/>
      <c r="D2392" s="51"/>
      <c r="E2392" s="51"/>
      <c r="F2392" s="51"/>
      <c r="G2392" s="51"/>
      <c r="H2392" s="52"/>
      <c r="I2392" s="67">
        <f>ROUND(I2391*(BDI/100),2)</f>
        <v>13591.86</v>
      </c>
      <c r="J2392" s="68"/>
    </row>
    <row r="2393" spans="1:18" hidden="1">
      <c r="A2393" s="50" t="str">
        <f>"TOTAL COM BDI - "&amp;B2386</f>
        <v>TOTAL COM BDI - SEDUC995</v>
      </c>
      <c r="B2393" s="51"/>
      <c r="C2393" s="51"/>
      <c r="D2393" s="51"/>
      <c r="E2393" s="51"/>
      <c r="F2393" s="51"/>
      <c r="G2393" s="51"/>
      <c r="H2393" s="52"/>
      <c r="I2393" s="67">
        <f>SUM(I2391:I2392)</f>
        <v>71331.27</v>
      </c>
      <c r="J2393" s="68"/>
    </row>
    <row r="2394" spans="1:18" hidden="1"/>
    <row r="2395" spans="1:18" hidden="1">
      <c r="A2395" s="9" t="s">
        <v>2646</v>
      </c>
      <c r="B2395" s="9" t="s">
        <v>102</v>
      </c>
      <c r="C2395" s="9" t="s">
        <v>103</v>
      </c>
      <c r="D2395" s="9" t="s">
        <v>36</v>
      </c>
      <c r="E2395" s="9" t="s">
        <v>104</v>
      </c>
      <c r="F2395" s="9" t="s">
        <v>788</v>
      </c>
      <c r="G2395" s="63" t="s">
        <v>2647</v>
      </c>
      <c r="H2395" s="64"/>
      <c r="I2395" s="63" t="s">
        <v>24</v>
      </c>
      <c r="J2395" s="64"/>
    </row>
    <row r="2396" spans="1:18" ht="45" hidden="1">
      <c r="A2396" s="21" t="s">
        <v>2799</v>
      </c>
      <c r="B2396" s="21">
        <v>95818</v>
      </c>
      <c r="C2396" s="21" t="str">
        <f>VLOOKUP(B2396,S!$A:$G,2,FALSE)</f>
        <v>SINAPI</v>
      </c>
      <c r="D2396" s="22" t="str">
        <f>VLOOKUP(B2396,S!$A:$G,3,FALSE)</f>
        <v>CONDULETE DE PVC, TIPO X, PARA ELETRODUTO DE PVC SOLDÁVEL DN 32 MM (1"), APARENTE - FORNECIMENTO E INSTALAÇÃO. AF_10/2022</v>
      </c>
      <c r="E2396" s="21" t="str">
        <f>VLOOKUP(B2396,S!$A:$G,4,FALSE)</f>
        <v>UN</v>
      </c>
      <c r="F2396" s="21"/>
      <c r="G2396" s="65">
        <f>I2401</f>
        <v>49.389999999999993</v>
      </c>
      <c r="H2396" s="66"/>
      <c r="I2396" s="65"/>
      <c r="J2396" s="66"/>
      <c r="K2396" s="30">
        <f>VLOOKUP(B2396,S!A:G,5,FALSE)</f>
        <v>49.39</v>
      </c>
      <c r="L2396" s="21" t="str">
        <f>IF(K2396=G2396,"OK, CONFORME TABELA",IF(G2396&gt;K2396,"ACIMA DA TABELA: ","ABAIXO DA TABELA: ")&amp;TRUNC((G2396*100)/K2396,2)&amp;" %")</f>
        <v>OK, CONFORME TABELA</v>
      </c>
    </row>
    <row r="2397" spans="1:18" hidden="1">
      <c r="A2397" s="11" t="s">
        <v>2650</v>
      </c>
      <c r="B2397" s="11">
        <v>88264</v>
      </c>
      <c r="C2397" s="11" t="str">
        <f>VLOOKUP(B2397,IF(A2397="COMPOSICAO",S!$A:$E,I!$A:$E),2,FALSE)</f>
        <v>SINAPI</v>
      </c>
      <c r="D2397" s="23" t="str">
        <f>VLOOKUP(B2397,IF(A2397="COMPOSICAO",S!$A:$E,I!$A:$E),3,FALSE)</f>
        <v>ELETRICISTA COM ENCARGOS COMPLEMENTARES</v>
      </c>
      <c r="E2397" s="11" t="str">
        <f>VLOOKUP(B2397,IF(A2397="COMPOSICAO",S!$A:$E,I!$A:$E),4,FALSE)</f>
        <v>H</v>
      </c>
      <c r="F2397" s="11">
        <f>0.6234/pcf</f>
        <v>0.62339999999999995</v>
      </c>
      <c r="G2397" s="67">
        <f>IF(A2397="COMPOSICAO",VLOOKUP("TOTAL SEM BDI - "&amp;B2397,CPUAUX1!$A:$J,9,FALSE),VLOOKUP(B2397,I!$A:$E,5,FALSE))</f>
        <v>27.74</v>
      </c>
      <c r="H2397" s="68"/>
      <c r="I2397" s="67">
        <f>TRUNC(F2397*G2397,2)</f>
        <v>17.29</v>
      </c>
      <c r="J2397" s="68"/>
      <c r="M2397" s="11">
        <f>B2397</f>
        <v>88264</v>
      </c>
      <c r="N2397" s="18">
        <f>SUMIF(ORCAMENTO!B:B,B2396,ORCAMENTO!F:F)</f>
        <v>6</v>
      </c>
      <c r="O2397" s="11">
        <f>F2397*N2397</f>
        <v>3.7403999999999997</v>
      </c>
      <c r="Q2397" s="11">
        <f ca="1">IFERROR(SUMIF(CO!B:B,B2396,OFFSET(CO!F:F,0,(4+MATCH(ETAPA,CO!$J$10:$BL$10,0)))),0)</f>
        <v>0</v>
      </c>
      <c r="R2397" s="11">
        <f ca="1">F2397*Q2397</f>
        <v>0</v>
      </c>
    </row>
    <row r="2398" spans="1:18" hidden="1">
      <c r="A2398" s="11" t="s">
        <v>2650</v>
      </c>
      <c r="B2398" s="11">
        <v>88247</v>
      </c>
      <c r="C2398" s="11" t="str">
        <f>VLOOKUP(B2398,IF(A2398="COMPOSICAO",S!$A:$E,I!$A:$E),2,FALSE)</f>
        <v>SINAPI</v>
      </c>
      <c r="D2398" s="23" t="str">
        <f>VLOOKUP(B2398,IF(A2398="COMPOSICAO",S!$A:$E,I!$A:$E),3,FALSE)</f>
        <v>AUXILIAR DE ELETRICISTA COM ENCARGOS COMPLEMENTARES</v>
      </c>
      <c r="E2398" s="11" t="str">
        <f>VLOOKUP(B2398,IF(A2398="COMPOSICAO",S!$A:$E,I!$A:$E),4,FALSE)</f>
        <v>H</v>
      </c>
      <c r="F2398" s="11">
        <f>0.6234/pcf</f>
        <v>0.62339999999999995</v>
      </c>
      <c r="G2398" s="67">
        <f>IF(A2398="COMPOSICAO",VLOOKUP("TOTAL SEM BDI - "&amp;B2398,CPUAUX1!$A:$J,9,FALSE),VLOOKUP(B2398,I!$A:$E,5,FALSE))</f>
        <v>22.810000000000002</v>
      </c>
      <c r="H2398" s="68"/>
      <c r="I2398" s="67">
        <f>TRUNC(F2398*G2398,2)</f>
        <v>14.21</v>
      </c>
      <c r="J2398" s="68"/>
      <c r="M2398" s="11">
        <f>B2398</f>
        <v>88247</v>
      </c>
      <c r="N2398" s="18">
        <f>SUMIF(ORCAMENTO!B:B,B2396,ORCAMENTO!F:F)</f>
        <v>6</v>
      </c>
      <c r="O2398" s="11">
        <f>F2398*N2398</f>
        <v>3.7403999999999997</v>
      </c>
      <c r="Q2398" s="11">
        <f ca="1">IFERROR(SUMIF(CO!B:B,B2396,OFFSET(CO!F:F,0,(4+MATCH(ETAPA,CO!$J$10:$BL$10,0)))),0)</f>
        <v>0</v>
      </c>
      <c r="R2398" s="11">
        <f ca="1">F2398*Q2398</f>
        <v>0</v>
      </c>
    </row>
    <row r="2399" spans="1:18" hidden="1">
      <c r="A2399" s="11" t="s">
        <v>2652</v>
      </c>
      <c r="B2399" s="11">
        <v>39345</v>
      </c>
      <c r="C2399" s="11" t="str">
        <f>VLOOKUP(B2399,IF(A2399="COMPOSICAO",S!$A:$E,I!$A:$E),2,FALSE)</f>
        <v>SINAPI</v>
      </c>
      <c r="D2399" s="23" t="str">
        <f>VLOOKUP(B2399,IF(A2399="COMPOSICAO",S!$A:$E,I!$A:$E),3,FALSE)</f>
        <v>CONDULETE EM PVC, TIPO "X", SEM TAMPA, DE 1"</v>
      </c>
      <c r="E2399" s="11" t="str">
        <f>VLOOKUP(B2399,IF(A2399="COMPOSICAO",S!$A:$E,I!$A:$E),4,FALSE)</f>
        <v>UN</v>
      </c>
      <c r="F2399" s="11">
        <v>1</v>
      </c>
      <c r="G2399" s="67">
        <f>IF(A2399="COMPOSICAO",VLOOKUP("TOTAL SEM BDI - "&amp;B2399,CPUAUX1!$A:$J,9,FALSE),VLOOKUP(B2399,I!$A:$E,5,FALSE))</f>
        <v>17.489999999999998</v>
      </c>
      <c r="H2399" s="68"/>
      <c r="I2399" s="67">
        <f>TRUNC(F2399*G2399,2)</f>
        <v>17.489999999999998</v>
      </c>
      <c r="J2399" s="68"/>
      <c r="M2399" s="11">
        <f>B2399</f>
        <v>39345</v>
      </c>
      <c r="N2399" s="18">
        <f>SUMIF(ORCAMENTO!B:B,B2396,ORCAMENTO!F:F)</f>
        <v>6</v>
      </c>
      <c r="O2399" s="11">
        <f>F2399*N2399</f>
        <v>6</v>
      </c>
      <c r="Q2399" s="11">
        <f ca="1">IFERROR(SUMIF(CO!B:B,B2396,OFFSET(CO!F:F,0,(4+MATCH(ETAPA,CO!$J$10:$BL$10,0)))),0)</f>
        <v>0</v>
      </c>
      <c r="R2399" s="11">
        <f ca="1">F2399*Q2399</f>
        <v>0</v>
      </c>
    </row>
    <row r="2400" spans="1:18" ht="45" hidden="1">
      <c r="A2400" s="11" t="s">
        <v>2652</v>
      </c>
      <c r="B2400" s="11">
        <v>11950</v>
      </c>
      <c r="C2400" s="11" t="str">
        <f>VLOOKUP(B2400,IF(A2400="COMPOSICAO",S!$A:$E,I!$A:$E),2,FALSE)</f>
        <v>SINAPI</v>
      </c>
      <c r="D2400" s="23" t="str">
        <f>VLOOKUP(B2400,IF(A2400="COMPOSICAO",S!$A:$E,I!$A:$E),3,FALSE)</f>
        <v>BUCHA DE NYLON SEM ABA S6, COM PARAFUSO DE 4,20 X 40 MM EM ACO ZINCADO COM ROSCA SOBERBA, CABECA CHATA E FENDA PHILLIPS</v>
      </c>
      <c r="E2400" s="11" t="str">
        <f>VLOOKUP(B2400,IF(A2400="COMPOSICAO",S!$A:$E,I!$A:$E),4,FALSE)</f>
        <v>UN</v>
      </c>
      <c r="F2400" s="11">
        <v>2</v>
      </c>
      <c r="G2400" s="67">
        <f>IF(A2400="COMPOSICAO",VLOOKUP("TOTAL SEM BDI - "&amp;B2400,CPUAUX1!$A:$J,9,FALSE),VLOOKUP(B2400,I!$A:$E,5,FALSE))</f>
        <v>0.2</v>
      </c>
      <c r="H2400" s="68"/>
      <c r="I2400" s="67">
        <f>TRUNC(F2400*G2400,2)</f>
        <v>0.4</v>
      </c>
      <c r="J2400" s="68"/>
      <c r="M2400" s="11">
        <f>B2400</f>
        <v>11950</v>
      </c>
      <c r="N2400" s="18">
        <f>SUMIF(ORCAMENTO!B:B,B2396,ORCAMENTO!F:F)</f>
        <v>6</v>
      </c>
      <c r="O2400" s="11">
        <f>F2400*N2400</f>
        <v>12</v>
      </c>
      <c r="Q2400" s="11">
        <f ca="1">IFERROR(SUMIF(CO!B:B,B2396,OFFSET(CO!F:F,0,(4+MATCH(ETAPA,CO!$J$10:$BL$10,0)))),0)</f>
        <v>0</v>
      </c>
      <c r="R2400" s="11">
        <f ca="1">F2400*Q2400</f>
        <v>0</v>
      </c>
    </row>
    <row r="2401" spans="1:18" hidden="1">
      <c r="A2401" s="50" t="str">
        <f>"TOTAL SEM BDI - "&amp;B2396</f>
        <v>TOTAL SEM BDI - 95818</v>
      </c>
      <c r="B2401" s="51"/>
      <c r="C2401" s="51"/>
      <c r="D2401" s="51"/>
      <c r="E2401" s="51"/>
      <c r="F2401" s="51"/>
      <c r="G2401" s="51"/>
      <c r="H2401" s="52"/>
      <c r="I2401" s="67">
        <f>SUM(I2396:I2400)</f>
        <v>49.389999999999993</v>
      </c>
      <c r="J2401" s="68"/>
    </row>
    <row r="2402" spans="1:18" hidden="1">
      <c r="A2402" s="50" t="str">
        <f>"TAXA DE BDI ("&amp;TEXT(BDI,"00,00")&amp;" %)"</f>
        <v>TAXA DE BDI (23,54 %)</v>
      </c>
      <c r="B2402" s="51"/>
      <c r="C2402" s="51"/>
      <c r="D2402" s="51"/>
      <c r="E2402" s="51"/>
      <c r="F2402" s="51"/>
      <c r="G2402" s="51"/>
      <c r="H2402" s="52"/>
      <c r="I2402" s="67">
        <f>ROUND(I2401*(BDI/100),2)</f>
        <v>11.63</v>
      </c>
      <c r="J2402" s="68"/>
    </row>
    <row r="2403" spans="1:18" hidden="1">
      <c r="A2403" s="50" t="str">
        <f>"TOTAL COM BDI - "&amp;B2396</f>
        <v>TOTAL COM BDI - 95818</v>
      </c>
      <c r="B2403" s="51"/>
      <c r="C2403" s="51"/>
      <c r="D2403" s="51"/>
      <c r="E2403" s="51"/>
      <c r="F2403" s="51"/>
      <c r="G2403" s="51"/>
      <c r="H2403" s="52"/>
      <c r="I2403" s="67">
        <f>SUM(I2401:I2402)</f>
        <v>61.019999999999996</v>
      </c>
      <c r="J2403" s="68"/>
    </row>
    <row r="2404" spans="1:18" hidden="1"/>
    <row r="2405" spans="1:18" hidden="1">
      <c r="A2405" s="9" t="s">
        <v>2646</v>
      </c>
      <c r="B2405" s="9" t="s">
        <v>102</v>
      </c>
      <c r="C2405" s="9" t="s">
        <v>103</v>
      </c>
      <c r="D2405" s="9" t="s">
        <v>36</v>
      </c>
      <c r="E2405" s="9" t="s">
        <v>104</v>
      </c>
      <c r="F2405" s="9" t="s">
        <v>788</v>
      </c>
      <c r="G2405" s="63" t="s">
        <v>2647</v>
      </c>
      <c r="H2405" s="64"/>
      <c r="I2405" s="63" t="s">
        <v>24</v>
      </c>
      <c r="J2405" s="64"/>
    </row>
    <row r="2406" spans="1:18" ht="45" hidden="1">
      <c r="A2406" s="21" t="s">
        <v>2762</v>
      </c>
      <c r="B2406" s="21">
        <v>91905</v>
      </c>
      <c r="C2406" s="21" t="str">
        <f>VLOOKUP(B2406,S!$A:$G,2,FALSE)</f>
        <v>SINAPI</v>
      </c>
      <c r="D2406" s="22" t="str">
        <f>VLOOKUP(B2406,S!$A:$G,3,FALSE)</f>
        <v>CURVA 90 GRAUS PARA ELETRODUTO, PVC, ROSCÁVEL, DN 32 MM (1"), PARA CIRCUITOS TERMINAIS, INSTALADA EM LAJE - FORNECIMENTO E INSTALAÇÃO. AF_03/2023</v>
      </c>
      <c r="E2406" s="21" t="str">
        <f>VLOOKUP(B2406,S!$A:$G,4,FALSE)</f>
        <v>UN</v>
      </c>
      <c r="F2406" s="21"/>
      <c r="G2406" s="65">
        <f>I2410</f>
        <v>13.889999999999999</v>
      </c>
      <c r="H2406" s="66"/>
      <c r="I2406" s="65"/>
      <c r="J2406" s="66"/>
      <c r="K2406" s="30">
        <f>VLOOKUP(B2406,S!A:G,5,FALSE)</f>
        <v>13.89</v>
      </c>
      <c r="L2406" s="21" t="str">
        <f>IF(K2406=G2406,"OK, CONFORME TABELA",IF(G2406&gt;K2406,"ACIMA DA TABELA: ","ABAIXO DA TABELA: ")&amp;TRUNC((G2406*100)/K2406,2)&amp;" %")</f>
        <v>OK, CONFORME TABELA</v>
      </c>
    </row>
    <row r="2407" spans="1:18" hidden="1">
      <c r="A2407" s="11" t="s">
        <v>2650</v>
      </c>
      <c r="B2407" s="11">
        <v>88264</v>
      </c>
      <c r="C2407" s="11" t="str">
        <f>VLOOKUP(B2407,IF(A2407="COMPOSICAO",S!$A:$E,I!$A:$E),2,FALSE)</f>
        <v>SINAPI</v>
      </c>
      <c r="D2407" s="23" t="str">
        <f>VLOOKUP(B2407,IF(A2407="COMPOSICAO",S!$A:$E,I!$A:$E),3,FALSE)</f>
        <v>ELETRICISTA COM ENCARGOS COMPLEMENTARES</v>
      </c>
      <c r="E2407" s="11" t="str">
        <f>VLOOKUP(B2407,IF(A2407="COMPOSICAO",S!$A:$E,I!$A:$E),4,FALSE)</f>
        <v>H</v>
      </c>
      <c r="F2407" s="11">
        <f>0.196/pcf</f>
        <v>0.19600000000000001</v>
      </c>
      <c r="G2407" s="67">
        <f>IF(A2407="COMPOSICAO",VLOOKUP("TOTAL SEM BDI - "&amp;B2407,CPUAUX1!$A:$J,9,FALSE),VLOOKUP(B2407,I!$A:$E,5,FALSE))</f>
        <v>27.74</v>
      </c>
      <c r="H2407" s="68"/>
      <c r="I2407" s="67">
        <f>TRUNC(F2407*G2407,2)</f>
        <v>5.43</v>
      </c>
      <c r="J2407" s="68"/>
      <c r="M2407" s="11">
        <f>B2407</f>
        <v>88264</v>
      </c>
      <c r="N2407" s="18">
        <f>SUMIF(ORCAMENTO!B:B,B2406,ORCAMENTO!F:F)</f>
        <v>2</v>
      </c>
      <c r="O2407" s="11">
        <f>F2407*N2407</f>
        <v>0.39200000000000002</v>
      </c>
      <c r="Q2407" s="11">
        <f ca="1">IFERROR(SUMIF(CO!B:B,B2406,OFFSET(CO!F:F,0,(4+MATCH(ETAPA,CO!$J$10:$BL$10,0)))),0)</f>
        <v>0</v>
      </c>
      <c r="R2407" s="11">
        <f ca="1">F2407*Q2407</f>
        <v>0</v>
      </c>
    </row>
    <row r="2408" spans="1:18" hidden="1">
      <c r="A2408" s="11" t="s">
        <v>2650</v>
      </c>
      <c r="B2408" s="11">
        <v>88247</v>
      </c>
      <c r="C2408" s="11" t="str">
        <f>VLOOKUP(B2408,IF(A2408="COMPOSICAO",S!$A:$E,I!$A:$E),2,FALSE)</f>
        <v>SINAPI</v>
      </c>
      <c r="D2408" s="23" t="str">
        <f>VLOOKUP(B2408,IF(A2408="COMPOSICAO",S!$A:$E,I!$A:$E),3,FALSE)</f>
        <v>AUXILIAR DE ELETRICISTA COM ENCARGOS COMPLEMENTARES</v>
      </c>
      <c r="E2408" s="11" t="str">
        <f>VLOOKUP(B2408,IF(A2408="COMPOSICAO",S!$A:$E,I!$A:$E),4,FALSE)</f>
        <v>H</v>
      </c>
      <c r="F2408" s="11">
        <f>0.196/pcf</f>
        <v>0.19600000000000001</v>
      </c>
      <c r="G2408" s="67">
        <f>IF(A2408="COMPOSICAO",VLOOKUP("TOTAL SEM BDI - "&amp;B2408,CPUAUX1!$A:$J,9,FALSE),VLOOKUP(B2408,I!$A:$E,5,FALSE))</f>
        <v>22.810000000000002</v>
      </c>
      <c r="H2408" s="68"/>
      <c r="I2408" s="67">
        <f>TRUNC(F2408*G2408,2)</f>
        <v>4.47</v>
      </c>
      <c r="J2408" s="68"/>
      <c r="M2408" s="11">
        <f>B2408</f>
        <v>88247</v>
      </c>
      <c r="N2408" s="18">
        <f>SUMIF(ORCAMENTO!B:B,B2406,ORCAMENTO!F:F)</f>
        <v>2</v>
      </c>
      <c r="O2408" s="11">
        <f>F2408*N2408</f>
        <v>0.39200000000000002</v>
      </c>
      <c r="Q2408" s="11">
        <f ca="1">IFERROR(SUMIF(CO!B:B,B2406,OFFSET(CO!F:F,0,(4+MATCH(ETAPA,CO!$J$10:$BL$10,0)))),0)</f>
        <v>0</v>
      </c>
      <c r="R2408" s="11">
        <f ca="1">F2408*Q2408</f>
        <v>0</v>
      </c>
    </row>
    <row r="2409" spans="1:18" ht="30" hidden="1">
      <c r="A2409" s="11" t="s">
        <v>2652</v>
      </c>
      <c r="B2409" s="11">
        <v>1884</v>
      </c>
      <c r="C2409" s="11" t="str">
        <f>VLOOKUP(B2409,IF(A2409="COMPOSICAO",S!$A:$E,I!$A:$E),2,FALSE)</f>
        <v>SINAPI</v>
      </c>
      <c r="D2409" s="23" t="str">
        <f>VLOOKUP(B2409,IF(A2409="COMPOSICAO",S!$A:$E,I!$A:$E),3,FALSE)</f>
        <v>CURVA 90 GRAUS, LONGA, DE PVC RIGIDO ROSCAVEL, DE 1", PARA ELETRODUTO</v>
      </c>
      <c r="E2409" s="11" t="str">
        <f>VLOOKUP(B2409,IF(A2409="COMPOSICAO",S!$A:$E,I!$A:$E),4,FALSE)</f>
        <v>UN</v>
      </c>
      <c r="F2409" s="11">
        <v>1</v>
      </c>
      <c r="G2409" s="67">
        <f>IF(A2409="COMPOSICAO",VLOOKUP("TOTAL SEM BDI - "&amp;B2409,CPUAUX1!$A:$J,9,FALSE),VLOOKUP(B2409,I!$A:$E,5,FALSE))</f>
        <v>3.99</v>
      </c>
      <c r="H2409" s="68"/>
      <c r="I2409" s="67">
        <f>TRUNC(F2409*G2409,2)</f>
        <v>3.99</v>
      </c>
      <c r="J2409" s="68"/>
      <c r="M2409" s="11">
        <f>B2409</f>
        <v>1884</v>
      </c>
      <c r="N2409" s="18">
        <f>SUMIF(ORCAMENTO!B:B,B2406,ORCAMENTO!F:F)</f>
        <v>2</v>
      </c>
      <c r="O2409" s="11">
        <f>F2409*N2409</f>
        <v>2</v>
      </c>
      <c r="Q2409" s="11">
        <f ca="1">IFERROR(SUMIF(CO!B:B,B2406,OFFSET(CO!F:F,0,(4+MATCH(ETAPA,CO!$J$10:$BL$10,0)))),0)</f>
        <v>0</v>
      </c>
      <c r="R2409" s="11">
        <f ca="1">F2409*Q2409</f>
        <v>0</v>
      </c>
    </row>
    <row r="2410" spans="1:18" hidden="1">
      <c r="A2410" s="50" t="str">
        <f>"TOTAL SEM BDI - "&amp;B2406</f>
        <v>TOTAL SEM BDI - 91905</v>
      </c>
      <c r="B2410" s="51"/>
      <c r="C2410" s="51"/>
      <c r="D2410" s="51"/>
      <c r="E2410" s="51"/>
      <c r="F2410" s="51"/>
      <c r="G2410" s="51"/>
      <c r="H2410" s="52"/>
      <c r="I2410" s="67">
        <f>SUM(I2406:I2409)</f>
        <v>13.889999999999999</v>
      </c>
      <c r="J2410" s="68"/>
    </row>
    <row r="2411" spans="1:18" hidden="1">
      <c r="A2411" s="50" t="str">
        <f>"TAXA DE BDI ("&amp;TEXT(BDI,"00,00")&amp;" %)"</f>
        <v>TAXA DE BDI (23,54 %)</v>
      </c>
      <c r="B2411" s="51"/>
      <c r="C2411" s="51"/>
      <c r="D2411" s="51"/>
      <c r="E2411" s="51"/>
      <c r="F2411" s="51"/>
      <c r="G2411" s="51"/>
      <c r="H2411" s="52"/>
      <c r="I2411" s="67">
        <f>ROUND(I2410*(BDI/100),2)</f>
        <v>3.27</v>
      </c>
      <c r="J2411" s="68"/>
    </row>
    <row r="2412" spans="1:18" hidden="1">
      <c r="A2412" s="50" t="str">
        <f>"TOTAL COM BDI - "&amp;B2406</f>
        <v>TOTAL COM BDI - 91905</v>
      </c>
      <c r="B2412" s="51"/>
      <c r="C2412" s="51"/>
      <c r="D2412" s="51"/>
      <c r="E2412" s="51"/>
      <c r="F2412" s="51"/>
      <c r="G2412" s="51"/>
      <c r="H2412" s="52"/>
      <c r="I2412" s="67">
        <f>SUM(I2410:I2411)</f>
        <v>17.16</v>
      </c>
      <c r="J2412" s="68"/>
    </row>
    <row r="2413" spans="1:18" hidden="1"/>
    <row r="2414" spans="1:18" hidden="1">
      <c r="A2414" s="9" t="s">
        <v>2646</v>
      </c>
      <c r="B2414" s="9" t="s">
        <v>102</v>
      </c>
      <c r="C2414" s="9" t="s">
        <v>103</v>
      </c>
      <c r="D2414" s="9" t="s">
        <v>36</v>
      </c>
      <c r="E2414" s="9" t="s">
        <v>104</v>
      </c>
      <c r="F2414" s="9" t="s">
        <v>788</v>
      </c>
      <c r="G2414" s="63" t="s">
        <v>2647</v>
      </c>
      <c r="H2414" s="64"/>
      <c r="I2414" s="63" t="s">
        <v>24</v>
      </c>
      <c r="J2414" s="64"/>
    </row>
    <row r="2415" spans="1:18" ht="30" hidden="1">
      <c r="A2415" s="21" t="s">
        <v>14</v>
      </c>
      <c r="B2415" s="21" t="s">
        <v>2227</v>
      </c>
      <c r="C2415" s="21" t="str">
        <f>VLOOKUP(B2415,S!$A:$G,2,FALSE)</f>
        <v>PRÓPRIA</v>
      </c>
      <c r="D2415" s="22" t="str">
        <f>VLOOKUP(B2415,S!$A:$G,3,FALSE)</f>
        <v>CANTONEIRA DE AÇO PERFIL "L" EM ABAS IGUAIS 1"X1"X1/8" COM PARAFUSOS - REV. 01 (REF: 09818/ORSE-ORSE-11/2025)</v>
      </c>
      <c r="E2415" s="21" t="str">
        <f>VLOOKUP(B2415,S!$A:$G,4,FALSE)</f>
        <v>M</v>
      </c>
      <c r="F2415" s="21"/>
      <c r="G2415" s="65">
        <f>I2420</f>
        <v>22.14</v>
      </c>
      <c r="H2415" s="66"/>
      <c r="I2415" s="65"/>
      <c r="J2415" s="66"/>
      <c r="K2415" s="30">
        <f>VLOOKUP(B2415,S!A:G,5,FALSE)</f>
        <v>0</v>
      </c>
      <c r="L2415" s="21" t="s">
        <v>2649</v>
      </c>
    </row>
    <row r="2416" spans="1:18" ht="30" hidden="1">
      <c r="A2416" s="11" t="s">
        <v>2652</v>
      </c>
      <c r="B2416" s="11">
        <v>4777</v>
      </c>
      <c r="C2416" s="11" t="str">
        <f>VLOOKUP(B2416,IF(A2416="COMPOSICAO",S!$A:$E,I!$A:$E),2,FALSE)</f>
        <v>SINAPI</v>
      </c>
      <c r="D2416" s="23" t="str">
        <f>VLOOKUP(B2416,IF(A2416="COMPOSICAO",S!$A:$E,I!$A:$E),3,FALSE)</f>
        <v>CANTONEIRA ACO ABAS IGUAIS (QUALQUER BITOLA), ESPESSURA ENTRE 1/8" E 1/4"</v>
      </c>
      <c r="E2416" s="11" t="str">
        <f>VLOOKUP(B2416,IF(A2416="COMPOSICAO",S!$A:$E,I!$A:$E),4,FALSE)</f>
        <v>KG</v>
      </c>
      <c r="F2416" s="11">
        <v>1.19</v>
      </c>
      <c r="G2416" s="67">
        <f>IF(A2416="COMPOSICAO",VLOOKUP("TOTAL SEM BDI - "&amp;B2416,CPUAUX1!$A:$J,9,FALSE),VLOOKUP(B2416,I!$A:$E,5,FALSE))</f>
        <v>8.02</v>
      </c>
      <c r="H2416" s="68"/>
      <c r="I2416" s="67">
        <f>TRUNC(F2416*G2416,2)</f>
        <v>9.5399999999999991</v>
      </c>
      <c r="J2416" s="68"/>
      <c r="M2416" s="11">
        <f>B2416</f>
        <v>4777</v>
      </c>
      <c r="N2416" s="18">
        <f>SUMIF(ORCAMENTO!B:B,B2415,ORCAMENTO!F:F)</f>
        <v>12.68</v>
      </c>
      <c r="O2416" s="11">
        <f>F2416*N2416</f>
        <v>15.089199999999998</v>
      </c>
      <c r="Q2416" s="11">
        <f ca="1">IFERROR(SUMIF(CO!B:B,B2415,OFFSET(CO!F:F,0,(4+MATCH(ETAPA,CO!$J$10:$BL$10,0)))),0)</f>
        <v>0</v>
      </c>
      <c r="R2416" s="11">
        <f ca="1">F2416*Q2416</f>
        <v>0</v>
      </c>
    </row>
    <row r="2417" spans="1:18" ht="30" hidden="1">
      <c r="A2417" s="11" t="s">
        <v>2652</v>
      </c>
      <c r="B2417" s="11">
        <v>40839</v>
      </c>
      <c r="C2417" s="11" t="str">
        <f>VLOOKUP(B2417,IF(A2417="COMPOSICAO",S!$A:$E,I!$A:$E),2,FALSE)</f>
        <v>SINAPI</v>
      </c>
      <c r="D2417" s="23" t="str">
        <f>VLOOKUP(B2417,IF(A2417="COMPOSICAO",S!$A:$E,I!$A:$E),3,FALSE)</f>
        <v>PARAFUSO, ASTM A307 - GRAU A, SEXTAVADO, ZINCADO, DIAMETRO 3/8" (9,52 MM), COMPRIMENTO 1" (25,4 MM)</v>
      </c>
      <c r="E2417" s="11" t="str">
        <f>VLOOKUP(B2417,IF(A2417="COMPOSICAO",S!$A:$E,I!$A:$E),4,FALSE)</f>
        <v>CENTO</v>
      </c>
      <c r="F2417" s="11">
        <v>3.1545700000000002E-3</v>
      </c>
      <c r="G2417" s="67">
        <f>IF(A2417="COMPOSICAO",VLOOKUP("TOTAL SEM BDI - "&amp;B2417,CPUAUX1!$A:$J,9,FALSE),VLOOKUP(B2417,I!$A:$E,5,FALSE))</f>
        <v>109.84</v>
      </c>
      <c r="H2417" s="68"/>
      <c r="I2417" s="67">
        <f>TRUNC(F2417*G2417,2)</f>
        <v>0.34</v>
      </c>
      <c r="J2417" s="68"/>
      <c r="M2417" s="11">
        <f>B2417</f>
        <v>40839</v>
      </c>
      <c r="N2417" s="18">
        <f>SUMIF(ORCAMENTO!B:B,B2415,ORCAMENTO!F:F)</f>
        <v>12.68</v>
      </c>
      <c r="O2417" s="11">
        <f>F2417*N2417</f>
        <v>3.9999947600000002E-2</v>
      </c>
      <c r="Q2417" s="11">
        <f ca="1">IFERROR(SUMIF(CO!B:B,B2415,OFFSET(CO!F:F,0,(4+MATCH(ETAPA,CO!$J$10:$BL$10,0)))),0)</f>
        <v>0</v>
      </c>
      <c r="R2417" s="11">
        <f ca="1">F2417*Q2417</f>
        <v>0</v>
      </c>
    </row>
    <row r="2418" spans="1:18" hidden="1">
      <c r="A2418" s="11" t="s">
        <v>2650</v>
      </c>
      <c r="B2418" s="11">
        <v>88316</v>
      </c>
      <c r="C2418" s="11" t="str">
        <f>VLOOKUP(B2418,IF(A2418="COMPOSICAO",S!$A:$E,I!$A:$E),2,FALSE)</f>
        <v>SINAPI</v>
      </c>
      <c r="D2418" s="23" t="str">
        <f>VLOOKUP(B2418,IF(A2418="COMPOSICAO",S!$A:$E,I!$A:$E),3,FALSE)</f>
        <v>SERVENTE COM ENCARGOS COMPLEMENTARES</v>
      </c>
      <c r="E2418" s="11" t="str">
        <f>VLOOKUP(B2418,IF(A2418="COMPOSICAO",S!$A:$E,I!$A:$E),4,FALSE)</f>
        <v>H</v>
      </c>
      <c r="F2418" s="11">
        <f>0.25/pcf</f>
        <v>0.25</v>
      </c>
      <c r="G2418" s="67">
        <f>IF(A2418="COMPOSICAO",VLOOKUP("TOTAL SEM BDI - "&amp;B2418,CPUAUX1!$A:$J,9,FALSE),VLOOKUP(B2418,I!$A:$E,5,FALSE))</f>
        <v>21.71</v>
      </c>
      <c r="H2418" s="68"/>
      <c r="I2418" s="67">
        <f>TRUNC(F2418*G2418,2)</f>
        <v>5.42</v>
      </c>
      <c r="J2418" s="68"/>
      <c r="M2418" s="11">
        <f>B2418</f>
        <v>88316</v>
      </c>
      <c r="N2418" s="18">
        <f>SUMIF(ORCAMENTO!B:B,B2415,ORCAMENTO!F:F)</f>
        <v>12.68</v>
      </c>
      <c r="O2418" s="11">
        <f>F2418*N2418</f>
        <v>3.17</v>
      </c>
      <c r="Q2418" s="11">
        <f ca="1">IFERROR(SUMIF(CO!B:B,B2415,OFFSET(CO!F:F,0,(4+MATCH(ETAPA,CO!$J$10:$BL$10,0)))),0)</f>
        <v>0</v>
      </c>
      <c r="R2418" s="11">
        <f ca="1">F2418*Q2418</f>
        <v>0</v>
      </c>
    </row>
    <row r="2419" spans="1:18" hidden="1">
      <c r="A2419" s="11" t="s">
        <v>2650</v>
      </c>
      <c r="B2419" s="11">
        <v>88309</v>
      </c>
      <c r="C2419" s="11" t="str">
        <f>VLOOKUP(B2419,IF(A2419="COMPOSICAO",S!$A:$E,I!$A:$E),2,FALSE)</f>
        <v>SINAPI</v>
      </c>
      <c r="D2419" s="23" t="str">
        <f>VLOOKUP(B2419,IF(A2419="COMPOSICAO",S!$A:$E,I!$A:$E),3,FALSE)</f>
        <v>PEDREIRO COM ENCARGOS COMPLEMENTARES</v>
      </c>
      <c r="E2419" s="11" t="str">
        <f>VLOOKUP(B2419,IF(A2419="COMPOSICAO",S!$A:$E,I!$A:$E),4,FALSE)</f>
        <v>H</v>
      </c>
      <c r="F2419" s="11">
        <f>0.25/pcf</f>
        <v>0.25</v>
      </c>
      <c r="G2419" s="67">
        <f>IF(A2419="COMPOSICAO",VLOOKUP("TOTAL SEM BDI - "&amp;B2419,CPUAUX1!$A:$J,9,FALSE),VLOOKUP(B2419,I!$A:$E,5,FALSE))</f>
        <v>27.39</v>
      </c>
      <c r="H2419" s="68"/>
      <c r="I2419" s="67">
        <f>TRUNC(F2419*G2419,2)</f>
        <v>6.84</v>
      </c>
      <c r="J2419" s="68"/>
      <c r="M2419" s="11">
        <f>B2419</f>
        <v>88309</v>
      </c>
      <c r="N2419" s="18">
        <f>SUMIF(ORCAMENTO!B:B,B2415,ORCAMENTO!F:F)</f>
        <v>12.68</v>
      </c>
      <c r="O2419" s="11">
        <f>F2419*N2419</f>
        <v>3.17</v>
      </c>
      <c r="Q2419" s="11">
        <f ca="1">IFERROR(SUMIF(CO!B:B,B2415,OFFSET(CO!F:F,0,(4+MATCH(ETAPA,CO!$J$10:$BL$10,0)))),0)</f>
        <v>0</v>
      </c>
      <c r="R2419" s="11">
        <f ca="1">F2419*Q2419</f>
        <v>0</v>
      </c>
    </row>
    <row r="2420" spans="1:18" hidden="1">
      <c r="A2420" s="50" t="str">
        <f>"TOTAL SEM BDI - "&amp;B2415</f>
        <v>TOTAL SEM BDI - SEDUC877</v>
      </c>
      <c r="B2420" s="51"/>
      <c r="C2420" s="51"/>
      <c r="D2420" s="51"/>
      <c r="E2420" s="51"/>
      <c r="F2420" s="51"/>
      <c r="G2420" s="51"/>
      <c r="H2420" s="52"/>
      <c r="I2420" s="67">
        <f>SUM(I2415:I2419)</f>
        <v>22.14</v>
      </c>
      <c r="J2420" s="68"/>
    </row>
    <row r="2421" spans="1:18" hidden="1">
      <c r="A2421" s="50" t="str">
        <f>"TAXA DE BDI ("&amp;TEXT(BDI,"00,00")&amp;" %)"</f>
        <v>TAXA DE BDI (23,54 %)</v>
      </c>
      <c r="B2421" s="51"/>
      <c r="C2421" s="51"/>
      <c r="D2421" s="51"/>
      <c r="E2421" s="51"/>
      <c r="F2421" s="51"/>
      <c r="G2421" s="51"/>
      <c r="H2421" s="52"/>
      <c r="I2421" s="67">
        <f>ROUND(I2420*(BDI/100),2)</f>
        <v>5.21</v>
      </c>
      <c r="J2421" s="68"/>
    </row>
    <row r="2422" spans="1:18" hidden="1">
      <c r="A2422" s="50" t="str">
        <f>"TOTAL COM BDI - "&amp;B2415</f>
        <v>TOTAL COM BDI - SEDUC877</v>
      </c>
      <c r="B2422" s="51"/>
      <c r="C2422" s="51"/>
      <c r="D2422" s="51"/>
      <c r="E2422" s="51"/>
      <c r="F2422" s="51"/>
      <c r="G2422" s="51"/>
      <c r="H2422" s="52"/>
      <c r="I2422" s="67">
        <f>SUM(I2420:I2421)</f>
        <v>27.35</v>
      </c>
      <c r="J2422" s="68"/>
    </row>
    <row r="2423" spans="1:18" hidden="1"/>
    <row r="2424" spans="1:18" hidden="1">
      <c r="A2424" s="9" t="s">
        <v>2646</v>
      </c>
      <c r="B2424" s="9" t="s">
        <v>102</v>
      </c>
      <c r="C2424" s="9" t="s">
        <v>103</v>
      </c>
      <c r="D2424" s="9" t="s">
        <v>36</v>
      </c>
      <c r="E2424" s="9" t="s">
        <v>104</v>
      </c>
      <c r="F2424" s="9" t="s">
        <v>788</v>
      </c>
      <c r="G2424" s="63" t="s">
        <v>2647</v>
      </c>
      <c r="H2424" s="64"/>
      <c r="I2424" s="63" t="s">
        <v>24</v>
      </c>
      <c r="J2424" s="64"/>
    </row>
    <row r="2425" spans="1:18" ht="45" hidden="1">
      <c r="A2425" s="21" t="s">
        <v>2762</v>
      </c>
      <c r="B2425" s="21">
        <v>91877</v>
      </c>
      <c r="C2425" s="21" t="str">
        <f>VLOOKUP(B2425,S!$A:$G,2,FALSE)</f>
        <v>SINAPI</v>
      </c>
      <c r="D2425" s="22" t="str">
        <f>VLOOKUP(B2425,S!$A:$G,3,FALSE)</f>
        <v>LUVA PARA ELETRODUTO, PVC, ROSCÁVEL, DN 40 MM (1 1/4"), PARA CIRCUITOS TERMINAIS, INSTALADA EM FORRO - FORNECIMENTO E INSTALAÇÃO. AF_03/2023</v>
      </c>
      <c r="E2425" s="21" t="str">
        <f>VLOOKUP(B2425,S!$A:$G,4,FALSE)</f>
        <v>UN</v>
      </c>
      <c r="F2425" s="21"/>
      <c r="G2425" s="65">
        <f>I2429</f>
        <v>11.860000000000001</v>
      </c>
      <c r="H2425" s="66"/>
      <c r="I2425" s="65"/>
      <c r="J2425" s="66"/>
      <c r="K2425" s="30">
        <f>VLOOKUP(B2425,S!A:G,5,FALSE)</f>
        <v>11.86</v>
      </c>
      <c r="L2425" s="21" t="str">
        <f>IF(K2425=G2425,"OK, CONFORME TABELA",IF(G2425&gt;K2425,"ACIMA DA TABELA: ","ABAIXO DA TABELA: ")&amp;TRUNC((G2425*100)/K2425,2)&amp;" %")</f>
        <v>OK, CONFORME TABELA</v>
      </c>
    </row>
    <row r="2426" spans="1:18" hidden="1">
      <c r="A2426" s="11" t="s">
        <v>2650</v>
      </c>
      <c r="B2426" s="11">
        <v>88264</v>
      </c>
      <c r="C2426" s="11" t="str">
        <f>VLOOKUP(B2426,IF(A2426="COMPOSICAO",S!$A:$E,I!$A:$E),2,FALSE)</f>
        <v>SINAPI</v>
      </c>
      <c r="D2426" s="23" t="str">
        <f>VLOOKUP(B2426,IF(A2426="COMPOSICAO",S!$A:$E,I!$A:$E),3,FALSE)</f>
        <v>ELETRICISTA COM ENCARGOS COMPLEMENTARES</v>
      </c>
      <c r="E2426" s="11" t="str">
        <f>VLOOKUP(B2426,IF(A2426="COMPOSICAO",S!$A:$E,I!$A:$E),4,FALSE)</f>
        <v>H</v>
      </c>
      <c r="F2426" s="11">
        <f>0.186/pcf</f>
        <v>0.186</v>
      </c>
      <c r="G2426" s="67">
        <f>IF(A2426="COMPOSICAO",VLOOKUP("TOTAL SEM BDI - "&amp;B2426,CPUAUX1!$A:$J,9,FALSE),VLOOKUP(B2426,I!$A:$E,5,FALSE))</f>
        <v>27.74</v>
      </c>
      <c r="H2426" s="68"/>
      <c r="I2426" s="67">
        <f>TRUNC(F2426*G2426,2)</f>
        <v>5.15</v>
      </c>
      <c r="J2426" s="68"/>
      <c r="M2426" s="11">
        <f>B2426</f>
        <v>88264</v>
      </c>
      <c r="N2426" s="18">
        <f>SUMIF(ORCAMENTO!B:B,B2425,ORCAMENTO!F:F)</f>
        <v>3</v>
      </c>
      <c r="O2426" s="11">
        <f>F2426*N2426</f>
        <v>0.55800000000000005</v>
      </c>
      <c r="Q2426" s="11">
        <f ca="1">IFERROR(SUMIF(CO!B:B,B2425,OFFSET(CO!F:F,0,(4+MATCH(ETAPA,CO!$J$10:$BL$10,0)))),0)</f>
        <v>0</v>
      </c>
      <c r="R2426" s="11">
        <f ca="1">F2426*Q2426</f>
        <v>0</v>
      </c>
    </row>
    <row r="2427" spans="1:18" hidden="1">
      <c r="A2427" s="11" t="s">
        <v>2650</v>
      </c>
      <c r="B2427" s="11">
        <v>88247</v>
      </c>
      <c r="C2427" s="11" t="str">
        <f>VLOOKUP(B2427,IF(A2427="COMPOSICAO",S!$A:$E,I!$A:$E),2,FALSE)</f>
        <v>SINAPI</v>
      </c>
      <c r="D2427" s="23" t="str">
        <f>VLOOKUP(B2427,IF(A2427="COMPOSICAO",S!$A:$E,I!$A:$E),3,FALSE)</f>
        <v>AUXILIAR DE ELETRICISTA COM ENCARGOS COMPLEMENTARES</v>
      </c>
      <c r="E2427" s="11" t="str">
        <f>VLOOKUP(B2427,IF(A2427="COMPOSICAO",S!$A:$E,I!$A:$E),4,FALSE)</f>
        <v>H</v>
      </c>
      <c r="F2427" s="11">
        <f>0.186/pcf</f>
        <v>0.186</v>
      </c>
      <c r="G2427" s="67">
        <f>IF(A2427="COMPOSICAO",VLOOKUP("TOTAL SEM BDI - "&amp;B2427,CPUAUX1!$A:$J,9,FALSE),VLOOKUP(B2427,I!$A:$E,5,FALSE))</f>
        <v>22.810000000000002</v>
      </c>
      <c r="H2427" s="68"/>
      <c r="I2427" s="67">
        <f>TRUNC(F2427*G2427,2)</f>
        <v>4.24</v>
      </c>
      <c r="J2427" s="68"/>
      <c r="M2427" s="11">
        <f>B2427</f>
        <v>88247</v>
      </c>
      <c r="N2427" s="18">
        <f>SUMIF(ORCAMENTO!B:B,B2425,ORCAMENTO!F:F)</f>
        <v>3</v>
      </c>
      <c r="O2427" s="11">
        <f>F2427*N2427</f>
        <v>0.55800000000000005</v>
      </c>
      <c r="Q2427" s="11">
        <f ca="1">IFERROR(SUMIF(CO!B:B,B2425,OFFSET(CO!F:F,0,(4+MATCH(ETAPA,CO!$J$10:$BL$10,0)))),0)</f>
        <v>0</v>
      </c>
      <c r="R2427" s="11">
        <f ca="1">F2427*Q2427</f>
        <v>0</v>
      </c>
    </row>
    <row r="2428" spans="1:18" hidden="1">
      <c r="A2428" s="11" t="s">
        <v>2652</v>
      </c>
      <c r="B2428" s="11">
        <v>1902</v>
      </c>
      <c r="C2428" s="11" t="str">
        <f>VLOOKUP(B2428,IF(A2428="COMPOSICAO",S!$A:$E,I!$A:$E),2,FALSE)</f>
        <v>SINAPI</v>
      </c>
      <c r="D2428" s="23" t="str">
        <f>VLOOKUP(B2428,IF(A2428="COMPOSICAO",S!$A:$E,I!$A:$E),3,FALSE)</f>
        <v>LUVA EM PVC RIGIDO ROSCAVEL, DE 1 1/4", PARA ELETRODUTO</v>
      </c>
      <c r="E2428" s="11" t="str">
        <f>VLOOKUP(B2428,IF(A2428="COMPOSICAO",S!$A:$E,I!$A:$E),4,FALSE)</f>
        <v>UN</v>
      </c>
      <c r="F2428" s="11">
        <v>1</v>
      </c>
      <c r="G2428" s="67">
        <f>IF(A2428="COMPOSICAO",VLOOKUP("TOTAL SEM BDI - "&amp;B2428,CPUAUX1!$A:$J,9,FALSE),VLOOKUP(B2428,I!$A:$E,5,FALSE))</f>
        <v>2.4700000000000002</v>
      </c>
      <c r="H2428" s="68"/>
      <c r="I2428" s="67">
        <f>TRUNC(F2428*G2428,2)</f>
        <v>2.4700000000000002</v>
      </c>
      <c r="J2428" s="68"/>
      <c r="M2428" s="11">
        <f>B2428</f>
        <v>1902</v>
      </c>
      <c r="N2428" s="18">
        <f>SUMIF(ORCAMENTO!B:B,B2425,ORCAMENTO!F:F)</f>
        <v>3</v>
      </c>
      <c r="O2428" s="11">
        <f>F2428*N2428</f>
        <v>3</v>
      </c>
      <c r="Q2428" s="11">
        <f ca="1">IFERROR(SUMIF(CO!B:B,B2425,OFFSET(CO!F:F,0,(4+MATCH(ETAPA,CO!$J$10:$BL$10,0)))),0)</f>
        <v>0</v>
      </c>
      <c r="R2428" s="11">
        <f ca="1">F2428*Q2428</f>
        <v>0</v>
      </c>
    </row>
    <row r="2429" spans="1:18" hidden="1">
      <c r="A2429" s="50" t="str">
        <f>"TOTAL SEM BDI - "&amp;B2425</f>
        <v>TOTAL SEM BDI - 91877</v>
      </c>
      <c r="B2429" s="51"/>
      <c r="C2429" s="51"/>
      <c r="D2429" s="51"/>
      <c r="E2429" s="51"/>
      <c r="F2429" s="51"/>
      <c r="G2429" s="51"/>
      <c r="H2429" s="52"/>
      <c r="I2429" s="67">
        <f>SUM(I2425:I2428)</f>
        <v>11.860000000000001</v>
      </c>
      <c r="J2429" s="68"/>
    </row>
    <row r="2430" spans="1:18" hidden="1">
      <c r="A2430" s="50" t="str">
        <f>"TAXA DE BDI ("&amp;TEXT(BDI,"00,00")&amp;" %)"</f>
        <v>TAXA DE BDI (23,54 %)</v>
      </c>
      <c r="B2430" s="51"/>
      <c r="C2430" s="51"/>
      <c r="D2430" s="51"/>
      <c r="E2430" s="51"/>
      <c r="F2430" s="51"/>
      <c r="G2430" s="51"/>
      <c r="H2430" s="52"/>
      <c r="I2430" s="67">
        <f>ROUND(I2429*(BDI/100),2)</f>
        <v>2.79</v>
      </c>
      <c r="J2430" s="68"/>
    </row>
    <row r="2431" spans="1:18" hidden="1">
      <c r="A2431" s="50" t="str">
        <f>"TOTAL COM BDI - "&amp;B2425</f>
        <v>TOTAL COM BDI - 91877</v>
      </c>
      <c r="B2431" s="51"/>
      <c r="C2431" s="51"/>
      <c r="D2431" s="51"/>
      <c r="E2431" s="51"/>
      <c r="F2431" s="51"/>
      <c r="G2431" s="51"/>
      <c r="H2431" s="52"/>
      <c r="I2431" s="67">
        <f>SUM(I2429:I2430)</f>
        <v>14.650000000000002</v>
      </c>
      <c r="J2431" s="68"/>
    </row>
    <row r="2432" spans="1:18" hidden="1"/>
    <row r="2433" spans="1:18" hidden="1">
      <c r="A2433" s="9" t="s">
        <v>2646</v>
      </c>
      <c r="B2433" s="9" t="s">
        <v>102</v>
      </c>
      <c r="C2433" s="9" t="s">
        <v>103</v>
      </c>
      <c r="D2433" s="9" t="s">
        <v>36</v>
      </c>
      <c r="E2433" s="9" t="s">
        <v>104</v>
      </c>
      <c r="F2433" s="9" t="s">
        <v>788</v>
      </c>
      <c r="G2433" s="63" t="s">
        <v>2647</v>
      </c>
      <c r="H2433" s="64"/>
      <c r="I2433" s="63" t="s">
        <v>24</v>
      </c>
      <c r="J2433" s="64"/>
    </row>
    <row r="2434" spans="1:18" ht="45" hidden="1">
      <c r="A2434" s="21" t="s">
        <v>2764</v>
      </c>
      <c r="B2434" s="21">
        <v>93014</v>
      </c>
      <c r="C2434" s="21" t="str">
        <f>VLOOKUP(B2434,S!$A:$G,2,FALSE)</f>
        <v>SINAPI</v>
      </c>
      <c r="D2434" s="22" t="str">
        <f>VLOOKUP(B2434,S!$A:$G,3,FALSE)</f>
        <v>LUVA PARA ELETRODUTO, PVC, ROSCÁVEL, DN 60 MM (2"), PARA REDE ENTERRADA DE DISTRIBUIÇÃO DE ENERGIA ELÉTRICA - FORNECIMENTO E INSTALAÇÃO. AF_12/2021</v>
      </c>
      <c r="E2434" s="21" t="str">
        <f>VLOOKUP(B2434,S!$A:$G,4,FALSE)</f>
        <v>UN</v>
      </c>
      <c r="F2434" s="21"/>
      <c r="G2434" s="65">
        <f>I2438</f>
        <v>17.950000000000003</v>
      </c>
      <c r="H2434" s="66"/>
      <c r="I2434" s="65"/>
      <c r="J2434" s="66"/>
      <c r="K2434" s="30">
        <f>VLOOKUP(B2434,S!A:G,5,FALSE)</f>
        <v>17.95</v>
      </c>
      <c r="L2434" s="21" t="str">
        <f>IF(K2434=G2434,"OK, CONFORME TABELA",IF(G2434&gt;K2434,"ACIMA DA TABELA: ","ABAIXO DA TABELA: ")&amp;TRUNC((G2434*100)/K2434,2)&amp;" %")</f>
        <v>OK, CONFORME TABELA</v>
      </c>
    </row>
    <row r="2435" spans="1:18" hidden="1">
      <c r="A2435" s="11" t="s">
        <v>2650</v>
      </c>
      <c r="B2435" s="11">
        <v>88264</v>
      </c>
      <c r="C2435" s="11" t="str">
        <f>VLOOKUP(B2435,IF(A2435="COMPOSICAO",S!$A:$E,I!$A:$E),2,FALSE)</f>
        <v>SINAPI</v>
      </c>
      <c r="D2435" s="23" t="str">
        <f>VLOOKUP(B2435,IF(A2435="COMPOSICAO",S!$A:$E,I!$A:$E),3,FALSE)</f>
        <v>ELETRICISTA COM ENCARGOS COMPLEMENTARES</v>
      </c>
      <c r="E2435" s="11" t="str">
        <f>VLOOKUP(B2435,IF(A2435="COMPOSICAO",S!$A:$E,I!$A:$E),4,FALSE)</f>
        <v>H</v>
      </c>
      <c r="F2435" s="11">
        <f>0.2579/pcf</f>
        <v>0.25790000000000002</v>
      </c>
      <c r="G2435" s="67">
        <f>IF(A2435="COMPOSICAO",VLOOKUP("TOTAL SEM BDI - "&amp;B2435,CPUAUX1!$A:$J,9,FALSE),VLOOKUP(B2435,I!$A:$E,5,FALSE))</f>
        <v>27.74</v>
      </c>
      <c r="H2435" s="68"/>
      <c r="I2435" s="67">
        <f>TRUNC(F2435*G2435,2)</f>
        <v>7.15</v>
      </c>
      <c r="J2435" s="68"/>
      <c r="M2435" s="11">
        <f>B2435</f>
        <v>88264</v>
      </c>
      <c r="N2435" s="18">
        <f>SUMIF(ORCAMENTO!B:B,B2434,ORCAMENTO!F:F)</f>
        <v>9</v>
      </c>
      <c r="O2435" s="11">
        <f>F2435*N2435</f>
        <v>2.3211000000000004</v>
      </c>
      <c r="Q2435" s="11">
        <f ca="1">IFERROR(SUMIF(CO!B:B,B2434,OFFSET(CO!F:F,0,(4+MATCH(ETAPA,CO!$J$10:$BL$10,0)))),0)</f>
        <v>0</v>
      </c>
      <c r="R2435" s="11">
        <f ca="1">F2435*Q2435</f>
        <v>0</v>
      </c>
    </row>
    <row r="2436" spans="1:18" hidden="1">
      <c r="A2436" s="11" t="s">
        <v>2650</v>
      </c>
      <c r="B2436" s="11">
        <v>88247</v>
      </c>
      <c r="C2436" s="11" t="str">
        <f>VLOOKUP(B2436,IF(A2436="COMPOSICAO",S!$A:$E,I!$A:$E),2,FALSE)</f>
        <v>SINAPI</v>
      </c>
      <c r="D2436" s="23" t="str">
        <f>VLOOKUP(B2436,IF(A2436="COMPOSICAO",S!$A:$E,I!$A:$E),3,FALSE)</f>
        <v>AUXILIAR DE ELETRICISTA COM ENCARGOS COMPLEMENTARES</v>
      </c>
      <c r="E2436" s="11" t="str">
        <f>VLOOKUP(B2436,IF(A2436="COMPOSICAO",S!$A:$E,I!$A:$E),4,FALSE)</f>
        <v>H</v>
      </c>
      <c r="F2436" s="11">
        <f>0.2579/pcf</f>
        <v>0.25790000000000002</v>
      </c>
      <c r="G2436" s="67">
        <f>IF(A2436="COMPOSICAO",VLOOKUP("TOTAL SEM BDI - "&amp;B2436,CPUAUX1!$A:$J,9,FALSE),VLOOKUP(B2436,I!$A:$E,5,FALSE))</f>
        <v>22.810000000000002</v>
      </c>
      <c r="H2436" s="68"/>
      <c r="I2436" s="67">
        <f>TRUNC(F2436*G2436,2)</f>
        <v>5.88</v>
      </c>
      <c r="J2436" s="68"/>
      <c r="M2436" s="11">
        <f>B2436</f>
        <v>88247</v>
      </c>
      <c r="N2436" s="18">
        <f>SUMIF(ORCAMENTO!B:B,B2434,ORCAMENTO!F:F)</f>
        <v>9</v>
      </c>
      <c r="O2436" s="11">
        <f>F2436*N2436</f>
        <v>2.3211000000000004</v>
      </c>
      <c r="Q2436" s="11">
        <f ca="1">IFERROR(SUMIF(CO!B:B,B2434,OFFSET(CO!F:F,0,(4+MATCH(ETAPA,CO!$J$10:$BL$10,0)))),0)</f>
        <v>0</v>
      </c>
      <c r="R2436" s="11">
        <f ca="1">F2436*Q2436</f>
        <v>0</v>
      </c>
    </row>
    <row r="2437" spans="1:18" hidden="1">
      <c r="A2437" s="11" t="s">
        <v>2652</v>
      </c>
      <c r="B2437" s="11">
        <v>1894</v>
      </c>
      <c r="C2437" s="11" t="str">
        <f>VLOOKUP(B2437,IF(A2437="COMPOSICAO",S!$A:$E,I!$A:$E),2,FALSE)</f>
        <v>SINAPI</v>
      </c>
      <c r="D2437" s="23" t="str">
        <f>VLOOKUP(B2437,IF(A2437="COMPOSICAO",S!$A:$E,I!$A:$E),3,FALSE)</f>
        <v>LUVA EM PVC RIGIDO ROSCAVEL, DE 2", PARA ELETRODUTO</v>
      </c>
      <c r="E2437" s="11" t="str">
        <f>VLOOKUP(B2437,IF(A2437="COMPOSICAO",S!$A:$E,I!$A:$E),4,FALSE)</f>
        <v>UN</v>
      </c>
      <c r="F2437" s="11">
        <v>1</v>
      </c>
      <c r="G2437" s="67">
        <f>IF(A2437="COMPOSICAO",VLOOKUP("TOTAL SEM BDI - "&amp;B2437,CPUAUX1!$A:$J,9,FALSE),VLOOKUP(B2437,I!$A:$E,5,FALSE))</f>
        <v>4.92</v>
      </c>
      <c r="H2437" s="68"/>
      <c r="I2437" s="67">
        <f>TRUNC(F2437*G2437,2)</f>
        <v>4.92</v>
      </c>
      <c r="J2437" s="68"/>
      <c r="M2437" s="11">
        <f>B2437</f>
        <v>1894</v>
      </c>
      <c r="N2437" s="18">
        <f>SUMIF(ORCAMENTO!B:B,B2434,ORCAMENTO!F:F)</f>
        <v>9</v>
      </c>
      <c r="O2437" s="11">
        <f>F2437*N2437</f>
        <v>9</v>
      </c>
      <c r="Q2437" s="11">
        <f ca="1">IFERROR(SUMIF(CO!B:B,B2434,OFFSET(CO!F:F,0,(4+MATCH(ETAPA,CO!$J$10:$BL$10,0)))),0)</f>
        <v>0</v>
      </c>
      <c r="R2437" s="11">
        <f ca="1">F2437*Q2437</f>
        <v>0</v>
      </c>
    </row>
    <row r="2438" spans="1:18" hidden="1">
      <c r="A2438" s="50" t="str">
        <f>"TOTAL SEM BDI - "&amp;B2434</f>
        <v>TOTAL SEM BDI - 93014</v>
      </c>
      <c r="B2438" s="51"/>
      <c r="C2438" s="51"/>
      <c r="D2438" s="51"/>
      <c r="E2438" s="51"/>
      <c r="F2438" s="51"/>
      <c r="G2438" s="51"/>
      <c r="H2438" s="52"/>
      <c r="I2438" s="67">
        <f>SUM(I2434:I2437)</f>
        <v>17.950000000000003</v>
      </c>
      <c r="J2438" s="68"/>
    </row>
    <row r="2439" spans="1:18" hidden="1">
      <c r="A2439" s="50" t="str">
        <f>"TAXA DE BDI ("&amp;TEXT(BDI,"00,00")&amp;" %)"</f>
        <v>TAXA DE BDI (23,54 %)</v>
      </c>
      <c r="B2439" s="51"/>
      <c r="C2439" s="51"/>
      <c r="D2439" s="51"/>
      <c r="E2439" s="51"/>
      <c r="F2439" s="51"/>
      <c r="G2439" s="51"/>
      <c r="H2439" s="52"/>
      <c r="I2439" s="67">
        <f>ROUND(I2438*(BDI/100),2)</f>
        <v>4.2300000000000004</v>
      </c>
      <c r="J2439" s="68"/>
    </row>
    <row r="2440" spans="1:18" hidden="1">
      <c r="A2440" s="50" t="str">
        <f>"TOTAL COM BDI - "&amp;B2434</f>
        <v>TOTAL COM BDI - 93014</v>
      </c>
      <c r="B2440" s="51"/>
      <c r="C2440" s="51"/>
      <c r="D2440" s="51"/>
      <c r="E2440" s="51"/>
      <c r="F2440" s="51"/>
      <c r="G2440" s="51"/>
      <c r="H2440" s="52"/>
      <c r="I2440" s="67">
        <f>SUM(I2438:I2439)</f>
        <v>22.180000000000003</v>
      </c>
      <c r="J2440" s="68"/>
    </row>
    <row r="2441" spans="1:18" hidden="1"/>
    <row r="2442" spans="1:18" hidden="1">
      <c r="A2442" s="9" t="s">
        <v>2646</v>
      </c>
      <c r="B2442" s="9" t="s">
        <v>102</v>
      </c>
      <c r="C2442" s="9" t="s">
        <v>103</v>
      </c>
      <c r="D2442" s="9" t="s">
        <v>36</v>
      </c>
      <c r="E2442" s="9" t="s">
        <v>104</v>
      </c>
      <c r="F2442" s="9" t="s">
        <v>788</v>
      </c>
      <c r="G2442" s="63" t="s">
        <v>2647</v>
      </c>
      <c r="H2442" s="64"/>
      <c r="I2442" s="63" t="s">
        <v>24</v>
      </c>
      <c r="J2442" s="64"/>
    </row>
    <row r="2443" spans="1:18" ht="60" hidden="1">
      <c r="A2443" s="21" t="s">
        <v>2764</v>
      </c>
      <c r="B2443" s="21">
        <v>92992</v>
      </c>
      <c r="C2443" s="21" t="str">
        <f>VLOOKUP(B2443,S!$A:$G,2,FALSE)</f>
        <v>SINAPI</v>
      </c>
      <c r="D2443" s="22" t="str">
        <f>VLOOKUP(B2443,S!$A:$G,3,FALSE)</f>
        <v>CABO DE COBRE FLEXÍVEL ISOLADO, 95 MM², ANTI-CHAMA 0,6/1,0 KV, PARA REDE ENTERRADA DE DISTRIBUIÇÃO DE ENERGIA ELÉTRICA - FORNECIMENTO E INSTALAÇÃO. AF_12/2021</v>
      </c>
      <c r="E2443" s="21" t="str">
        <f>VLOOKUP(B2443,S!$A:$G,4,FALSE)</f>
        <v>M</v>
      </c>
      <c r="F2443" s="21"/>
      <c r="G2443" s="65">
        <f>I2448</f>
        <v>115.11</v>
      </c>
      <c r="H2443" s="66"/>
      <c r="I2443" s="65"/>
      <c r="J2443" s="66"/>
      <c r="K2443" s="30">
        <f>VLOOKUP(B2443,S!A:G,5,FALSE)</f>
        <v>115.11</v>
      </c>
      <c r="L2443" s="21" t="str">
        <f>IF(K2443=G2443,"OK, CONFORME TABELA",IF(G2443&gt;K2443,"ACIMA DA TABELA: ","ABAIXO DA TABELA: ")&amp;TRUNC((G2443*100)/K2443,2)&amp;" %")</f>
        <v>OK, CONFORME TABELA</v>
      </c>
    </row>
    <row r="2444" spans="1:18" hidden="1">
      <c r="A2444" s="11" t="s">
        <v>2650</v>
      </c>
      <c r="B2444" s="11">
        <v>88264</v>
      </c>
      <c r="C2444" s="11" t="str">
        <f>VLOOKUP(B2444,IF(A2444="COMPOSICAO",S!$A:$E,I!$A:$E),2,FALSE)</f>
        <v>SINAPI</v>
      </c>
      <c r="D2444" s="23" t="str">
        <f>VLOOKUP(B2444,IF(A2444="COMPOSICAO",S!$A:$E,I!$A:$E),3,FALSE)</f>
        <v>ELETRICISTA COM ENCARGOS COMPLEMENTARES</v>
      </c>
      <c r="E2444" s="11" t="str">
        <f>VLOOKUP(B2444,IF(A2444="COMPOSICAO",S!$A:$E,I!$A:$E),4,FALSE)</f>
        <v>H</v>
      </c>
      <c r="F2444" s="11">
        <f>0.1228/pcf</f>
        <v>0.12280000000000001</v>
      </c>
      <c r="G2444" s="67">
        <f>IF(A2444="COMPOSICAO",VLOOKUP("TOTAL SEM BDI - "&amp;B2444,CPUAUX1!$A:$J,9,FALSE),VLOOKUP(B2444,I!$A:$E,5,FALSE))</f>
        <v>27.74</v>
      </c>
      <c r="H2444" s="68"/>
      <c r="I2444" s="67">
        <f>TRUNC(F2444*G2444,2)</f>
        <v>3.4</v>
      </c>
      <c r="J2444" s="68"/>
      <c r="M2444" s="11">
        <f>B2444</f>
        <v>88264</v>
      </c>
      <c r="N2444" s="18">
        <f>SUMIF(ORCAMENTO!B:B,B2443,ORCAMENTO!F:F)</f>
        <v>14.31</v>
      </c>
      <c r="O2444" s="11">
        <f>F2444*N2444</f>
        <v>1.7572680000000001</v>
      </c>
      <c r="Q2444" s="11">
        <f ca="1">IFERROR(SUMIF(CO!B:B,B2443,OFFSET(CO!F:F,0,(4+MATCH(ETAPA,CO!$J$10:$BL$10,0)))),0)</f>
        <v>0</v>
      </c>
      <c r="R2444" s="11">
        <f ca="1">F2444*Q2444</f>
        <v>0</v>
      </c>
    </row>
    <row r="2445" spans="1:18" hidden="1">
      <c r="A2445" s="11" t="s">
        <v>2650</v>
      </c>
      <c r="B2445" s="11">
        <v>88247</v>
      </c>
      <c r="C2445" s="11" t="str">
        <f>VLOOKUP(B2445,IF(A2445="COMPOSICAO",S!$A:$E,I!$A:$E),2,FALSE)</f>
        <v>SINAPI</v>
      </c>
      <c r="D2445" s="23" t="str">
        <f>VLOOKUP(B2445,IF(A2445="COMPOSICAO",S!$A:$E,I!$A:$E),3,FALSE)</f>
        <v>AUXILIAR DE ELETRICISTA COM ENCARGOS COMPLEMENTARES</v>
      </c>
      <c r="E2445" s="11" t="str">
        <f>VLOOKUP(B2445,IF(A2445="COMPOSICAO",S!$A:$E,I!$A:$E),4,FALSE)</f>
        <v>H</v>
      </c>
      <c r="F2445" s="11">
        <f>0.1228/pcf</f>
        <v>0.12280000000000001</v>
      </c>
      <c r="G2445" s="67">
        <f>IF(A2445="COMPOSICAO",VLOOKUP("TOTAL SEM BDI - "&amp;B2445,CPUAUX1!$A:$J,9,FALSE),VLOOKUP(B2445,I!$A:$E,5,FALSE))</f>
        <v>22.810000000000002</v>
      </c>
      <c r="H2445" s="68"/>
      <c r="I2445" s="67">
        <f>TRUNC(F2445*G2445,2)</f>
        <v>2.8</v>
      </c>
      <c r="J2445" s="68"/>
      <c r="M2445" s="11">
        <f>B2445</f>
        <v>88247</v>
      </c>
      <c r="N2445" s="18">
        <f>SUMIF(ORCAMENTO!B:B,B2443,ORCAMENTO!F:F)</f>
        <v>14.31</v>
      </c>
      <c r="O2445" s="11">
        <f>F2445*N2445</f>
        <v>1.7572680000000001</v>
      </c>
      <c r="Q2445" s="11">
        <f ca="1">IFERROR(SUMIF(CO!B:B,B2443,OFFSET(CO!F:F,0,(4+MATCH(ETAPA,CO!$J$10:$BL$10,0)))),0)</f>
        <v>0</v>
      </c>
      <c r="R2445" s="11">
        <f ca="1">F2445*Q2445</f>
        <v>0</v>
      </c>
    </row>
    <row r="2446" spans="1:18" ht="30" hidden="1">
      <c r="A2446" s="11" t="s">
        <v>2652</v>
      </c>
      <c r="B2446" s="11">
        <v>21127</v>
      </c>
      <c r="C2446" s="11" t="str">
        <f>VLOOKUP(B2446,IF(A2446="COMPOSICAO",S!$A:$E,I!$A:$E),2,FALSE)</f>
        <v>SINAPI</v>
      </c>
      <c r="D2446" s="23" t="str">
        <f>VLOOKUP(B2446,IF(A2446="COMPOSICAO",S!$A:$E,I!$A:$E),3,FALSE)</f>
        <v>FITA ISOLANTE ADESIVA ANTICHAMA, USO ATE 750 V, EM ROLO DE 19 MM X 5 M</v>
      </c>
      <c r="E2446" s="11" t="str">
        <f>VLOOKUP(B2446,IF(A2446="COMPOSICAO",S!$A:$E,I!$A:$E),4,FALSE)</f>
        <v>UN</v>
      </c>
      <c r="F2446" s="11">
        <v>8.9999999999999993E-3</v>
      </c>
      <c r="G2446" s="67">
        <f>IF(A2446="COMPOSICAO",VLOOKUP("TOTAL SEM BDI - "&amp;B2446,CPUAUX1!$A:$J,9,FALSE),VLOOKUP(B2446,I!$A:$E,5,FALSE))</f>
        <v>3.66</v>
      </c>
      <c r="H2446" s="68"/>
      <c r="I2446" s="67">
        <f>TRUNC(F2446*G2446,2)</f>
        <v>0.03</v>
      </c>
      <c r="J2446" s="68"/>
      <c r="M2446" s="11">
        <f>B2446</f>
        <v>21127</v>
      </c>
      <c r="N2446" s="18">
        <f>SUMIF(ORCAMENTO!B:B,B2443,ORCAMENTO!F:F)</f>
        <v>14.31</v>
      </c>
      <c r="O2446" s="11">
        <f>F2446*N2446</f>
        <v>0.12878999999999999</v>
      </c>
      <c r="Q2446" s="11">
        <f ca="1">IFERROR(SUMIF(CO!B:B,B2443,OFFSET(CO!F:F,0,(4+MATCH(ETAPA,CO!$J$10:$BL$10,0)))),0)</f>
        <v>0</v>
      </c>
      <c r="R2446" s="11">
        <f ca="1">F2446*Q2446</f>
        <v>0</v>
      </c>
    </row>
    <row r="2447" spans="1:18" ht="45" hidden="1">
      <c r="A2447" s="11" t="s">
        <v>2652</v>
      </c>
      <c r="B2447" s="11">
        <v>998</v>
      </c>
      <c r="C2447" s="11" t="str">
        <f>VLOOKUP(B2447,IF(A2447="COMPOSICAO",S!$A:$E,I!$A:$E),2,FALSE)</f>
        <v>SINAPI</v>
      </c>
      <c r="D2447" s="23" t="str">
        <f>VLOOKUP(B2447,IF(A2447="COMPOSICAO",S!$A:$E,I!$A:$E),3,FALSE)</f>
        <v>CABO DE COBRE, FLEXIVEL, CLASSE 4 OU 5, ISOLACAO EM PVC/A, ANTICHAMA BWF-B, COBERTURA PVC-ST1, ANTICHAMA BWF-B, 1 CONDUTOR, 0,6/1 KV, SECAO NOMINAL 95 MM2</v>
      </c>
      <c r="E2447" s="11" t="str">
        <f>VLOOKUP(B2447,IF(A2447="COMPOSICAO",S!$A:$E,I!$A:$E),4,FALSE)</f>
        <v>M</v>
      </c>
      <c r="F2447" s="11">
        <v>1.0149999999999999</v>
      </c>
      <c r="G2447" s="67">
        <f>IF(A2447="COMPOSICAO",VLOOKUP("TOTAL SEM BDI - "&amp;B2447,CPUAUX1!$A:$J,9,FALSE),VLOOKUP(B2447,I!$A:$E,5,FALSE))</f>
        <v>107.28</v>
      </c>
      <c r="H2447" s="68"/>
      <c r="I2447" s="67">
        <f>TRUNC(F2447*G2447,2)</f>
        <v>108.88</v>
      </c>
      <c r="J2447" s="68"/>
      <c r="M2447" s="11">
        <f>B2447</f>
        <v>998</v>
      </c>
      <c r="N2447" s="18">
        <f>SUMIF(ORCAMENTO!B:B,B2443,ORCAMENTO!F:F)</f>
        <v>14.31</v>
      </c>
      <c r="O2447" s="11">
        <f>F2447*N2447</f>
        <v>14.524649999999999</v>
      </c>
      <c r="Q2447" s="11">
        <f ca="1">IFERROR(SUMIF(CO!B:B,B2443,OFFSET(CO!F:F,0,(4+MATCH(ETAPA,CO!$J$10:$BL$10,0)))),0)</f>
        <v>0</v>
      </c>
      <c r="R2447" s="11">
        <f ca="1">F2447*Q2447</f>
        <v>0</v>
      </c>
    </row>
    <row r="2448" spans="1:18" hidden="1">
      <c r="A2448" s="50" t="str">
        <f>"TOTAL SEM BDI - "&amp;B2443</f>
        <v>TOTAL SEM BDI - 92992</v>
      </c>
      <c r="B2448" s="51"/>
      <c r="C2448" s="51"/>
      <c r="D2448" s="51"/>
      <c r="E2448" s="51"/>
      <c r="F2448" s="51"/>
      <c r="G2448" s="51"/>
      <c r="H2448" s="52"/>
      <c r="I2448" s="67">
        <f>SUM(I2443:I2447)</f>
        <v>115.11</v>
      </c>
      <c r="J2448" s="68"/>
    </row>
    <row r="2449" spans="1:18" hidden="1">
      <c r="A2449" s="50" t="str">
        <f>"TAXA DE BDI ("&amp;TEXT(BDI,"00,00")&amp;" %)"</f>
        <v>TAXA DE BDI (23,54 %)</v>
      </c>
      <c r="B2449" s="51"/>
      <c r="C2449" s="51"/>
      <c r="D2449" s="51"/>
      <c r="E2449" s="51"/>
      <c r="F2449" s="51"/>
      <c r="G2449" s="51"/>
      <c r="H2449" s="52"/>
      <c r="I2449" s="67">
        <f>ROUND(I2448*(BDI/100),2)</f>
        <v>27.1</v>
      </c>
      <c r="J2449" s="68"/>
    </row>
    <row r="2450" spans="1:18" hidden="1">
      <c r="A2450" s="50" t="str">
        <f>"TOTAL COM BDI - "&amp;B2443</f>
        <v>TOTAL COM BDI - 92992</v>
      </c>
      <c r="B2450" s="51"/>
      <c r="C2450" s="51"/>
      <c r="D2450" s="51"/>
      <c r="E2450" s="51"/>
      <c r="F2450" s="51"/>
      <c r="G2450" s="51"/>
      <c r="H2450" s="52"/>
      <c r="I2450" s="67">
        <f>SUM(I2448:I2449)</f>
        <v>142.21</v>
      </c>
      <c r="J2450" s="68"/>
    </row>
    <row r="2451" spans="1:18" hidden="1"/>
    <row r="2452" spans="1:18" hidden="1">
      <c r="A2452" s="9" t="s">
        <v>2646</v>
      </c>
      <c r="B2452" s="9" t="s">
        <v>102</v>
      </c>
      <c r="C2452" s="9" t="s">
        <v>103</v>
      </c>
      <c r="D2452" s="9" t="s">
        <v>36</v>
      </c>
      <c r="E2452" s="9" t="s">
        <v>104</v>
      </c>
      <c r="F2452" s="9" t="s">
        <v>788</v>
      </c>
      <c r="G2452" s="63" t="s">
        <v>2647</v>
      </c>
      <c r="H2452" s="64"/>
      <c r="I2452" s="63" t="s">
        <v>24</v>
      </c>
      <c r="J2452" s="64"/>
    </row>
    <row r="2453" spans="1:18" ht="45" hidden="1">
      <c r="A2453" s="21" t="s">
        <v>2764</v>
      </c>
      <c r="B2453" s="21">
        <v>93009</v>
      </c>
      <c r="C2453" s="21" t="str">
        <f>VLOOKUP(B2453,S!$A:$G,2,FALSE)</f>
        <v>SINAPI</v>
      </c>
      <c r="D2453" s="22" t="str">
        <f>VLOOKUP(B2453,S!$A:$G,3,FALSE)</f>
        <v>ELETRODUTO RÍGIDO ROSCÁVEL, PVC, DN 60 MM (2"), PARA REDE ENTERRADA DE DISTRIBUIÇÃO DE ENERGIA ELÉTRICA - FORNECIMENTO E INSTALAÇÃO. AF_12/2021</v>
      </c>
      <c r="E2453" s="21" t="str">
        <f>VLOOKUP(B2453,S!$A:$G,4,FALSE)</f>
        <v>M</v>
      </c>
      <c r="F2453" s="21"/>
      <c r="G2453" s="65">
        <f>I2457</f>
        <v>27.799999999999997</v>
      </c>
      <c r="H2453" s="66"/>
      <c r="I2453" s="65"/>
      <c r="J2453" s="66"/>
      <c r="K2453" s="30">
        <f>VLOOKUP(B2453,S!A:G,5,FALSE)</f>
        <v>27.8</v>
      </c>
      <c r="L2453" s="21" t="str">
        <f>IF(K2453=G2453,"OK, CONFORME TABELA",IF(G2453&gt;K2453,"ACIMA DA TABELA: ","ABAIXO DA TABELA: ")&amp;TRUNC((G2453*100)/K2453,2)&amp;" %")</f>
        <v>OK, CONFORME TABELA</v>
      </c>
    </row>
    <row r="2454" spans="1:18" hidden="1">
      <c r="A2454" s="11" t="s">
        <v>2650</v>
      </c>
      <c r="B2454" s="11">
        <v>88264</v>
      </c>
      <c r="C2454" s="11" t="str">
        <f>VLOOKUP(B2454,IF(A2454="COMPOSICAO",S!$A:$E,I!$A:$E),2,FALSE)</f>
        <v>SINAPI</v>
      </c>
      <c r="D2454" s="23" t="str">
        <f>VLOOKUP(B2454,IF(A2454="COMPOSICAO",S!$A:$E,I!$A:$E),3,FALSE)</f>
        <v>ELETRICISTA COM ENCARGOS COMPLEMENTARES</v>
      </c>
      <c r="E2454" s="11" t="str">
        <f>VLOOKUP(B2454,IF(A2454="COMPOSICAO",S!$A:$E,I!$A:$E),4,FALSE)</f>
        <v>H</v>
      </c>
      <c r="F2454" s="11">
        <f>0.129/pcf</f>
        <v>0.129</v>
      </c>
      <c r="G2454" s="67">
        <f>IF(A2454="COMPOSICAO",VLOOKUP("TOTAL SEM BDI - "&amp;B2454,CPUAUX1!$A:$J,9,FALSE),VLOOKUP(B2454,I!$A:$E,5,FALSE))</f>
        <v>27.74</v>
      </c>
      <c r="H2454" s="68"/>
      <c r="I2454" s="67">
        <f>TRUNC(F2454*G2454,2)</f>
        <v>3.57</v>
      </c>
      <c r="J2454" s="68"/>
      <c r="M2454" s="11">
        <f>B2454</f>
        <v>88264</v>
      </c>
      <c r="N2454" s="18">
        <f>SUMIF(ORCAMENTO!B:B,B2453,ORCAMENTO!F:F)</f>
        <v>19.87</v>
      </c>
      <c r="O2454" s="11">
        <f>F2454*N2454</f>
        <v>2.5632300000000003</v>
      </c>
      <c r="Q2454" s="11">
        <f ca="1">IFERROR(SUMIF(CO!B:B,B2453,OFFSET(CO!F:F,0,(4+MATCH(ETAPA,CO!$J$10:$BL$10,0)))),0)</f>
        <v>0</v>
      </c>
      <c r="R2454" s="11">
        <f ca="1">F2454*Q2454</f>
        <v>0</v>
      </c>
    </row>
    <row r="2455" spans="1:18" hidden="1">
      <c r="A2455" s="11" t="s">
        <v>2650</v>
      </c>
      <c r="B2455" s="11">
        <v>88247</v>
      </c>
      <c r="C2455" s="11" t="str">
        <f>VLOOKUP(B2455,IF(A2455="COMPOSICAO",S!$A:$E,I!$A:$E),2,FALSE)</f>
        <v>SINAPI</v>
      </c>
      <c r="D2455" s="23" t="str">
        <f>VLOOKUP(B2455,IF(A2455="COMPOSICAO",S!$A:$E,I!$A:$E),3,FALSE)</f>
        <v>AUXILIAR DE ELETRICISTA COM ENCARGOS COMPLEMENTARES</v>
      </c>
      <c r="E2455" s="11" t="str">
        <f>VLOOKUP(B2455,IF(A2455="COMPOSICAO",S!$A:$E,I!$A:$E),4,FALSE)</f>
        <v>H</v>
      </c>
      <c r="F2455" s="11">
        <f>0.129/pcf</f>
        <v>0.129</v>
      </c>
      <c r="G2455" s="67">
        <f>IF(A2455="COMPOSICAO",VLOOKUP("TOTAL SEM BDI - "&amp;B2455,CPUAUX1!$A:$J,9,FALSE),VLOOKUP(B2455,I!$A:$E,5,FALSE))</f>
        <v>22.810000000000002</v>
      </c>
      <c r="H2455" s="68"/>
      <c r="I2455" s="67">
        <f>TRUNC(F2455*G2455,2)</f>
        <v>2.94</v>
      </c>
      <c r="J2455" s="68"/>
      <c r="M2455" s="11">
        <f>B2455</f>
        <v>88247</v>
      </c>
      <c r="N2455" s="18">
        <f>SUMIF(ORCAMENTO!B:B,B2453,ORCAMENTO!F:F)</f>
        <v>19.87</v>
      </c>
      <c r="O2455" s="11">
        <f>F2455*N2455</f>
        <v>2.5632300000000003</v>
      </c>
      <c r="Q2455" s="11">
        <f ca="1">IFERROR(SUMIF(CO!B:B,B2453,OFFSET(CO!F:F,0,(4+MATCH(ETAPA,CO!$J$10:$BL$10,0)))),0)</f>
        <v>0</v>
      </c>
      <c r="R2455" s="11">
        <f ca="1">F2455*Q2455</f>
        <v>0</v>
      </c>
    </row>
    <row r="2456" spans="1:18" hidden="1">
      <c r="A2456" s="11" t="s">
        <v>2652</v>
      </c>
      <c r="B2456" s="11">
        <v>2681</v>
      </c>
      <c r="C2456" s="11" t="str">
        <f>VLOOKUP(B2456,IF(A2456="COMPOSICAO",S!$A:$E,I!$A:$E),2,FALSE)</f>
        <v>SINAPI</v>
      </c>
      <c r="D2456" s="23" t="str">
        <f>VLOOKUP(B2456,IF(A2456="COMPOSICAO",S!$A:$E,I!$A:$E),3,FALSE)</f>
        <v>ELETRODUTO DE PVC RIGIDO ROSCAVEL DE 2", SEM LUVA</v>
      </c>
      <c r="E2456" s="11" t="str">
        <f>VLOOKUP(B2456,IF(A2456="COMPOSICAO",S!$A:$E,I!$A:$E),4,FALSE)</f>
        <v>M</v>
      </c>
      <c r="F2456" s="11">
        <v>1.1000000000000001</v>
      </c>
      <c r="G2456" s="67">
        <f>IF(A2456="COMPOSICAO",VLOOKUP("TOTAL SEM BDI - "&amp;B2456,CPUAUX1!$A:$J,9,FALSE),VLOOKUP(B2456,I!$A:$E,5,FALSE))</f>
        <v>19.36</v>
      </c>
      <c r="H2456" s="68"/>
      <c r="I2456" s="67">
        <f>TRUNC(F2456*G2456,2)</f>
        <v>21.29</v>
      </c>
      <c r="J2456" s="68"/>
      <c r="M2456" s="11">
        <f>B2456</f>
        <v>2681</v>
      </c>
      <c r="N2456" s="18">
        <f>SUMIF(ORCAMENTO!B:B,B2453,ORCAMENTO!F:F)</f>
        <v>19.87</v>
      </c>
      <c r="O2456" s="11">
        <f>F2456*N2456</f>
        <v>21.857000000000003</v>
      </c>
      <c r="Q2456" s="11">
        <f ca="1">IFERROR(SUMIF(CO!B:B,B2453,OFFSET(CO!F:F,0,(4+MATCH(ETAPA,CO!$J$10:$BL$10,0)))),0)</f>
        <v>0</v>
      </c>
      <c r="R2456" s="11">
        <f ca="1">F2456*Q2456</f>
        <v>0</v>
      </c>
    </row>
    <row r="2457" spans="1:18" hidden="1">
      <c r="A2457" s="50" t="str">
        <f>"TOTAL SEM BDI - "&amp;B2453</f>
        <v>TOTAL SEM BDI - 93009</v>
      </c>
      <c r="B2457" s="51"/>
      <c r="C2457" s="51"/>
      <c r="D2457" s="51"/>
      <c r="E2457" s="51"/>
      <c r="F2457" s="51"/>
      <c r="G2457" s="51"/>
      <c r="H2457" s="52"/>
      <c r="I2457" s="67">
        <f>SUM(I2453:I2456)</f>
        <v>27.799999999999997</v>
      </c>
      <c r="J2457" s="68"/>
    </row>
    <row r="2458" spans="1:18" hidden="1">
      <c r="A2458" s="50" t="str">
        <f>"TAXA DE BDI ("&amp;TEXT(BDI,"00,00")&amp;" %)"</f>
        <v>TAXA DE BDI (23,54 %)</v>
      </c>
      <c r="B2458" s="51"/>
      <c r="C2458" s="51"/>
      <c r="D2458" s="51"/>
      <c r="E2458" s="51"/>
      <c r="F2458" s="51"/>
      <c r="G2458" s="51"/>
      <c r="H2458" s="52"/>
      <c r="I2458" s="67">
        <f>ROUND(I2457*(BDI/100),2)</f>
        <v>6.54</v>
      </c>
      <c r="J2458" s="68"/>
    </row>
    <row r="2459" spans="1:18" hidden="1">
      <c r="A2459" s="50" t="str">
        <f>"TOTAL COM BDI - "&amp;B2453</f>
        <v>TOTAL COM BDI - 93009</v>
      </c>
      <c r="B2459" s="51"/>
      <c r="C2459" s="51"/>
      <c r="D2459" s="51"/>
      <c r="E2459" s="51"/>
      <c r="F2459" s="51"/>
      <c r="G2459" s="51"/>
      <c r="H2459" s="52"/>
      <c r="I2459" s="67">
        <f>SUM(I2457:I2458)</f>
        <v>34.339999999999996</v>
      </c>
      <c r="J2459" s="68"/>
    </row>
    <row r="2460" spans="1:18" hidden="1"/>
    <row r="2461" spans="1:18" hidden="1">
      <c r="A2461" s="9" t="s">
        <v>2646</v>
      </c>
      <c r="B2461" s="9" t="s">
        <v>102</v>
      </c>
      <c r="C2461" s="9" t="s">
        <v>103</v>
      </c>
      <c r="D2461" s="9" t="s">
        <v>36</v>
      </c>
      <c r="E2461" s="9" t="s">
        <v>104</v>
      </c>
      <c r="F2461" s="9" t="s">
        <v>788</v>
      </c>
      <c r="G2461" s="63" t="s">
        <v>2647</v>
      </c>
      <c r="H2461" s="64"/>
      <c r="I2461" s="63" t="s">
        <v>24</v>
      </c>
      <c r="J2461" s="64"/>
    </row>
    <row r="2462" spans="1:18" ht="45" hidden="1">
      <c r="A2462" s="21" t="s">
        <v>2804</v>
      </c>
      <c r="B2462" s="21">
        <v>102118</v>
      </c>
      <c r="C2462" s="21" t="str">
        <f>VLOOKUP(B2462,S!$A:$G,2,FALSE)</f>
        <v>SINAPI</v>
      </c>
      <c r="D2462" s="22" t="str">
        <f>VLOOKUP(B2462,S!$A:$G,3,FALSE)</f>
        <v>BOMBA CENTRÍFUGA, TRIFÁSICA, 3 CV OU 2,96 HP, HM 34 A 40 M, Q 8,6 A 14,8 M3/H - FORNECIMENTO E INSTALAÇÃO. AF_11/2025_PS</v>
      </c>
      <c r="E2462" s="21" t="str">
        <f>VLOOKUP(B2462,S!$A:$G,4,FALSE)</f>
        <v>UN</v>
      </c>
      <c r="F2462" s="21"/>
      <c r="G2462" s="65">
        <f>I2471</f>
        <v>2886.82</v>
      </c>
      <c r="H2462" s="66"/>
      <c r="I2462" s="65"/>
      <c r="J2462" s="66"/>
      <c r="K2462" s="30">
        <f>VLOOKUP(B2462,S!A:G,5,FALSE)</f>
        <v>2886.82</v>
      </c>
      <c r="L2462" s="21" t="str">
        <f>IF(K2462=G2462,"OK, CONFORME TABELA",IF(G2462&gt;K2462,"ACIMA DA TABELA: ","ABAIXO DA TABELA: ")&amp;TRUNC((G2462*100)/K2462,2)&amp;" %")</f>
        <v>OK, CONFORME TABELA</v>
      </c>
    </row>
    <row r="2463" spans="1:18" ht="30" hidden="1">
      <c r="A2463" s="11" t="s">
        <v>2650</v>
      </c>
      <c r="B2463" s="11">
        <v>88267</v>
      </c>
      <c r="C2463" s="11" t="str">
        <f>VLOOKUP(B2463,IF(A2463="COMPOSICAO",S!$A:$E,I!$A:$E),2,FALSE)</f>
        <v>SINAPI</v>
      </c>
      <c r="D2463" s="23" t="str">
        <f>VLOOKUP(B2463,IF(A2463="COMPOSICAO",S!$A:$E,I!$A:$E),3,FALSE)</f>
        <v>ENCANADOR OU BOMBEIRO HIDRÁULICO COM ENCARGOS COMPLEMENTARES</v>
      </c>
      <c r="E2463" s="11" t="str">
        <f>VLOOKUP(B2463,IF(A2463="COMPOSICAO",S!$A:$E,I!$A:$E),4,FALSE)</f>
        <v>H</v>
      </c>
      <c r="F2463" s="11">
        <f>3.0583844/pcf</f>
        <v>3.0583844</v>
      </c>
      <c r="G2463" s="67">
        <f>IF(A2463="COMPOSICAO",VLOOKUP("TOTAL SEM BDI - "&amp;B2463,CPUAUX1!$A:$J,9,FALSE),VLOOKUP(B2463,I!$A:$E,5,FALSE))</f>
        <v>26.669999999999998</v>
      </c>
      <c r="H2463" s="68"/>
      <c r="I2463" s="67">
        <f t="shared" ref="I2463:I2470" si="152">TRUNC(F2463*G2463,2)</f>
        <v>81.56</v>
      </c>
      <c r="J2463" s="68"/>
      <c r="M2463" s="11">
        <f t="shared" ref="M2463:M2470" si="153">B2463</f>
        <v>88267</v>
      </c>
      <c r="N2463" s="18">
        <f>SUMIF(ORCAMENTO!B:B,B2462,ORCAMENTO!F:F)</f>
        <v>1</v>
      </c>
      <c r="O2463" s="11">
        <f t="shared" ref="O2463:O2470" si="154">F2463*N2463</f>
        <v>3.0583844</v>
      </c>
      <c r="Q2463" s="11">
        <f ca="1">IFERROR(SUMIF(CO!B:B,B2462,OFFSET(CO!F:F,0,(4+MATCH(ETAPA,CO!$J$10:$BL$10,0)))),0)</f>
        <v>0</v>
      </c>
      <c r="R2463" s="11">
        <f t="shared" ref="R2463:R2470" ca="1" si="155">F2463*Q2463</f>
        <v>0</v>
      </c>
    </row>
    <row r="2464" spans="1:18" hidden="1">
      <c r="A2464" s="11" t="s">
        <v>2650</v>
      </c>
      <c r="B2464" s="11">
        <v>88264</v>
      </c>
      <c r="C2464" s="11" t="str">
        <f>VLOOKUP(B2464,IF(A2464="COMPOSICAO",S!$A:$E,I!$A:$E),2,FALSE)</f>
        <v>SINAPI</v>
      </c>
      <c r="D2464" s="23" t="str">
        <f>VLOOKUP(B2464,IF(A2464="COMPOSICAO",S!$A:$E,I!$A:$E),3,FALSE)</f>
        <v>ELETRICISTA COM ENCARGOS COMPLEMENTARES</v>
      </c>
      <c r="E2464" s="11" t="str">
        <f>VLOOKUP(B2464,IF(A2464="COMPOSICAO",S!$A:$E,I!$A:$E),4,FALSE)</f>
        <v>H</v>
      </c>
      <c r="F2464" s="11">
        <f>0.8691791/pcf</f>
        <v>0.86917909999999998</v>
      </c>
      <c r="G2464" s="67">
        <f>IF(A2464="COMPOSICAO",VLOOKUP("TOTAL SEM BDI - "&amp;B2464,CPUAUX1!$A:$J,9,FALSE),VLOOKUP(B2464,I!$A:$E,5,FALSE))</f>
        <v>27.74</v>
      </c>
      <c r="H2464" s="68"/>
      <c r="I2464" s="67">
        <f t="shared" si="152"/>
        <v>24.11</v>
      </c>
      <c r="J2464" s="68"/>
      <c r="M2464" s="11">
        <f t="shared" si="153"/>
        <v>88264</v>
      </c>
      <c r="N2464" s="18">
        <f>SUMIF(ORCAMENTO!B:B,B2462,ORCAMENTO!F:F)</f>
        <v>1</v>
      </c>
      <c r="O2464" s="11">
        <f t="shared" si="154"/>
        <v>0.86917909999999998</v>
      </c>
      <c r="Q2464" s="11">
        <f ca="1">IFERROR(SUMIF(CO!B:B,B2462,OFFSET(CO!F:F,0,(4+MATCH(ETAPA,CO!$J$10:$BL$10,0)))),0)</f>
        <v>0</v>
      </c>
      <c r="R2464" s="11">
        <f t="shared" ca="1" si="155"/>
        <v>0</v>
      </c>
    </row>
    <row r="2465" spans="1:18" ht="30" hidden="1">
      <c r="A2465" s="11" t="s">
        <v>2650</v>
      </c>
      <c r="B2465" s="11">
        <v>88248</v>
      </c>
      <c r="C2465" s="11" t="str">
        <f>VLOOKUP(B2465,IF(A2465="COMPOSICAO",S!$A:$E,I!$A:$E),2,FALSE)</f>
        <v>SINAPI</v>
      </c>
      <c r="D2465" s="23" t="str">
        <f>VLOOKUP(B2465,IF(A2465="COMPOSICAO",S!$A:$E,I!$A:$E),3,FALSE)</f>
        <v>AUXILIAR DE ENCANADOR OU BOMBEIRO HIDRÁULICO COM ENCARGOS COMPLEMENTARES</v>
      </c>
      <c r="E2465" s="11" t="str">
        <f>VLOOKUP(B2465,IF(A2465="COMPOSICAO",S!$A:$E,I!$A:$E),4,FALSE)</f>
        <v>H</v>
      </c>
      <c r="F2465" s="11">
        <f>3.0583844/pcf</f>
        <v>3.0583844</v>
      </c>
      <c r="G2465" s="67">
        <f>IF(A2465="COMPOSICAO",VLOOKUP("TOTAL SEM BDI - "&amp;B2465,CPUAUX1!$A:$J,9,FALSE),VLOOKUP(B2465,I!$A:$E,5,FALSE))</f>
        <v>21.82</v>
      </c>
      <c r="H2465" s="68"/>
      <c r="I2465" s="67">
        <f t="shared" si="152"/>
        <v>66.73</v>
      </c>
      <c r="J2465" s="68"/>
      <c r="M2465" s="11">
        <f t="shared" si="153"/>
        <v>88248</v>
      </c>
      <c r="N2465" s="18">
        <f>SUMIF(ORCAMENTO!B:B,B2462,ORCAMENTO!F:F)</f>
        <v>1</v>
      </c>
      <c r="O2465" s="11">
        <f t="shared" si="154"/>
        <v>3.0583844</v>
      </c>
      <c r="Q2465" s="11">
        <f ca="1">IFERROR(SUMIF(CO!B:B,B2462,OFFSET(CO!F:F,0,(4+MATCH(ETAPA,CO!$J$10:$BL$10,0)))),0)</f>
        <v>0</v>
      </c>
      <c r="R2465" s="11">
        <f t="shared" ca="1" si="155"/>
        <v>0</v>
      </c>
    </row>
    <row r="2466" spans="1:18" hidden="1">
      <c r="A2466" s="11" t="s">
        <v>2650</v>
      </c>
      <c r="B2466" s="11">
        <v>88247</v>
      </c>
      <c r="C2466" s="11" t="str">
        <f>VLOOKUP(B2466,IF(A2466="COMPOSICAO",S!$A:$E,I!$A:$E),2,FALSE)</f>
        <v>SINAPI</v>
      </c>
      <c r="D2466" s="23" t="str">
        <f>VLOOKUP(B2466,IF(A2466="COMPOSICAO",S!$A:$E,I!$A:$E),3,FALSE)</f>
        <v>AUXILIAR DE ELETRICISTA COM ENCARGOS COMPLEMENTARES</v>
      </c>
      <c r="E2466" s="11" t="str">
        <f>VLOOKUP(B2466,IF(A2466="COMPOSICAO",S!$A:$E,I!$A:$E),4,FALSE)</f>
        <v>H</v>
      </c>
      <c r="F2466" s="11">
        <f>0.8691791/pcf</f>
        <v>0.86917909999999998</v>
      </c>
      <c r="G2466" s="67">
        <f>IF(A2466="COMPOSICAO",VLOOKUP("TOTAL SEM BDI - "&amp;B2466,CPUAUX1!$A:$J,9,FALSE),VLOOKUP(B2466,I!$A:$E,5,FALSE))</f>
        <v>22.810000000000002</v>
      </c>
      <c r="H2466" s="68"/>
      <c r="I2466" s="67">
        <f t="shared" si="152"/>
        <v>19.82</v>
      </c>
      <c r="J2466" s="68"/>
      <c r="M2466" s="11">
        <f t="shared" si="153"/>
        <v>88247</v>
      </c>
      <c r="N2466" s="18">
        <f>SUMIF(ORCAMENTO!B:B,B2462,ORCAMENTO!F:F)</f>
        <v>1</v>
      </c>
      <c r="O2466" s="11">
        <f t="shared" si="154"/>
        <v>0.86917909999999998</v>
      </c>
      <c r="Q2466" s="11">
        <f ca="1">IFERROR(SUMIF(CO!B:B,B2462,OFFSET(CO!F:F,0,(4+MATCH(ETAPA,CO!$J$10:$BL$10,0)))),0)</f>
        <v>0</v>
      </c>
      <c r="R2466" s="11">
        <f t="shared" ca="1" si="155"/>
        <v>0</v>
      </c>
    </row>
    <row r="2467" spans="1:18" hidden="1">
      <c r="A2467" s="11" t="s">
        <v>2652</v>
      </c>
      <c r="B2467" s="11">
        <v>39997</v>
      </c>
      <c r="C2467" s="11" t="str">
        <f>VLOOKUP(B2467,IF(A2467="COMPOSICAO",S!$A:$E,I!$A:$E),2,FALSE)</f>
        <v>SINAPI</v>
      </c>
      <c r="D2467" s="23" t="str">
        <f>VLOOKUP(B2467,IF(A2467="COMPOSICAO",S!$A:$E,I!$A:$E),3,FALSE)</f>
        <v>PORCA ZINCADA, SEXTAVADA, DIAMETRO 1/4"</v>
      </c>
      <c r="E2467" s="11" t="str">
        <f>VLOOKUP(B2467,IF(A2467="COMPOSICAO",S!$A:$E,I!$A:$E),4,FALSE)</f>
        <v>UN</v>
      </c>
      <c r="F2467" s="11">
        <v>4</v>
      </c>
      <c r="G2467" s="67">
        <f>IF(A2467="COMPOSICAO",VLOOKUP("TOTAL SEM BDI - "&amp;B2467,CPUAUX1!$A:$J,9,FALSE),VLOOKUP(B2467,I!$A:$E,5,FALSE))</f>
        <v>0.28999999999999998</v>
      </c>
      <c r="H2467" s="68"/>
      <c r="I2467" s="67">
        <f t="shared" si="152"/>
        <v>1.1599999999999999</v>
      </c>
      <c r="J2467" s="68"/>
      <c r="M2467" s="11">
        <f t="shared" si="153"/>
        <v>39997</v>
      </c>
      <c r="N2467" s="18">
        <f>SUMIF(ORCAMENTO!B:B,B2462,ORCAMENTO!F:F)</f>
        <v>1</v>
      </c>
      <c r="O2467" s="11">
        <f t="shared" si="154"/>
        <v>4</v>
      </c>
      <c r="Q2467" s="11">
        <f ca="1">IFERROR(SUMIF(CO!B:B,B2462,OFFSET(CO!F:F,0,(4+MATCH(ETAPA,CO!$J$10:$BL$10,0)))),0)</f>
        <v>0</v>
      </c>
      <c r="R2467" s="11">
        <f t="shared" ca="1" si="155"/>
        <v>0</v>
      </c>
    </row>
    <row r="2468" spans="1:18" hidden="1">
      <c r="A2468" s="11" t="s">
        <v>2652</v>
      </c>
      <c r="B2468" s="11">
        <v>39996</v>
      </c>
      <c r="C2468" s="11" t="str">
        <f>VLOOKUP(B2468,IF(A2468="COMPOSICAO",S!$A:$E,I!$A:$E),2,FALSE)</f>
        <v>SINAPI</v>
      </c>
      <c r="D2468" s="23" t="str">
        <f>VLOOKUP(B2468,IF(A2468="COMPOSICAO",S!$A:$E,I!$A:$E),3,FALSE)</f>
        <v>VERGALHAO ZINCADO ROSCA TOTAL, 1/4" (6,3 MM)</v>
      </c>
      <c r="E2468" s="11" t="str">
        <f>VLOOKUP(B2468,IF(A2468="COMPOSICAO",S!$A:$E,I!$A:$E),4,FALSE)</f>
        <v>M</v>
      </c>
      <c r="F2468" s="11">
        <v>0.2</v>
      </c>
      <c r="G2468" s="67">
        <f>IF(A2468="COMPOSICAO",VLOOKUP("TOTAL SEM BDI - "&amp;B2468,CPUAUX1!$A:$J,9,FALSE),VLOOKUP(B2468,I!$A:$E,5,FALSE))</f>
        <v>3.6</v>
      </c>
      <c r="H2468" s="68"/>
      <c r="I2468" s="67">
        <f t="shared" si="152"/>
        <v>0.72</v>
      </c>
      <c r="J2468" s="68"/>
      <c r="M2468" s="11">
        <f t="shared" si="153"/>
        <v>39996</v>
      </c>
      <c r="N2468" s="18">
        <f>SUMIF(ORCAMENTO!B:B,B2462,ORCAMENTO!F:F)</f>
        <v>1</v>
      </c>
      <c r="O2468" s="11">
        <f t="shared" si="154"/>
        <v>0.2</v>
      </c>
      <c r="Q2468" s="11">
        <f ca="1">IFERROR(SUMIF(CO!B:B,B2462,OFFSET(CO!F:F,0,(4+MATCH(ETAPA,CO!$J$10:$BL$10,0)))),0)</f>
        <v>0</v>
      </c>
      <c r="R2468" s="11">
        <f t="shared" ca="1" si="155"/>
        <v>0</v>
      </c>
    </row>
    <row r="2469" spans="1:18" ht="45" hidden="1">
      <c r="A2469" s="11" t="s">
        <v>2652</v>
      </c>
      <c r="B2469" s="11">
        <v>11267</v>
      </c>
      <c r="C2469" s="11" t="str">
        <f>VLOOKUP(B2469,IF(A2469="COMPOSICAO",S!$A:$E,I!$A:$E),2,FALSE)</f>
        <v>SINAPI</v>
      </c>
      <c r="D2469" s="23" t="str">
        <f>VLOOKUP(B2469,IF(A2469="COMPOSICAO",S!$A:$E,I!$A:$E),3,FALSE)</f>
        <v>ARRUELA LISA, REDONDA, DE LATAO POLIDO, DIAMETRO NOMINAL 5/8", DIAMETRO EXTERNO = 34 MM, DIAMETRO DO FURO = 17 MM, ESPESSURA = *2,5* MM</v>
      </c>
      <c r="E2469" s="11" t="str">
        <f>VLOOKUP(B2469,IF(A2469="COMPOSICAO",S!$A:$E,I!$A:$E),4,FALSE)</f>
        <v>UN</v>
      </c>
      <c r="F2469" s="11">
        <v>4</v>
      </c>
      <c r="G2469" s="67">
        <f>IF(A2469="COMPOSICAO",VLOOKUP("TOTAL SEM BDI - "&amp;B2469,CPUAUX1!$A:$J,9,FALSE),VLOOKUP(B2469,I!$A:$E,5,FALSE))</f>
        <v>1.42</v>
      </c>
      <c r="H2469" s="68"/>
      <c r="I2469" s="67">
        <f t="shared" si="152"/>
        <v>5.68</v>
      </c>
      <c r="J2469" s="68"/>
      <c r="M2469" s="11">
        <f t="shared" si="153"/>
        <v>11267</v>
      </c>
      <c r="N2469" s="18">
        <f>SUMIF(ORCAMENTO!B:B,B2462,ORCAMENTO!F:F)</f>
        <v>1</v>
      </c>
      <c r="O2469" s="11">
        <f t="shared" si="154"/>
        <v>4</v>
      </c>
      <c r="Q2469" s="11">
        <f ca="1">IFERROR(SUMIF(CO!B:B,B2462,OFFSET(CO!F:F,0,(4+MATCH(ETAPA,CO!$J$10:$BL$10,0)))),0)</f>
        <v>0</v>
      </c>
      <c r="R2469" s="11">
        <f t="shared" ca="1" si="155"/>
        <v>0</v>
      </c>
    </row>
    <row r="2470" spans="1:18" ht="45" hidden="1">
      <c r="A2470" s="11" t="s">
        <v>2652</v>
      </c>
      <c r="B2470" s="11">
        <v>736</v>
      </c>
      <c r="C2470" s="11" t="str">
        <f>VLOOKUP(B2470,IF(A2470="COMPOSICAO",S!$A:$E,I!$A:$E),2,FALSE)</f>
        <v>SINAPI</v>
      </c>
      <c r="D2470" s="23" t="str">
        <f>VLOOKUP(B2470,IF(A2470="COMPOSICAO",S!$A:$E,I!$A:$E),3,FALSE)</f>
        <v>BOMBA CENTRIFUGA MOTOR ELETRICO TRIFASICO 2,96HP, DIAMETRO DE SUCCAO X ELEVACAO 1 1/2" X 1 1/4", DIAMETRO DO ROTOR 148 MM, HM/Q: 34 M / 14,80 M3/H A 40 M / 8,60 M3/H</v>
      </c>
      <c r="E2470" s="11" t="str">
        <f>VLOOKUP(B2470,IF(A2470="COMPOSICAO",S!$A:$E,I!$A:$E),4,FALSE)</f>
        <v>UN</v>
      </c>
      <c r="F2470" s="11">
        <v>1</v>
      </c>
      <c r="G2470" s="67">
        <f>IF(A2470="COMPOSICAO",VLOOKUP("TOTAL SEM BDI - "&amp;B2470,CPUAUX1!$A:$J,9,FALSE),VLOOKUP(B2470,I!$A:$E,5,FALSE))</f>
        <v>2687.04</v>
      </c>
      <c r="H2470" s="68"/>
      <c r="I2470" s="67">
        <f t="shared" si="152"/>
        <v>2687.04</v>
      </c>
      <c r="J2470" s="68"/>
      <c r="M2470" s="11">
        <f t="shared" si="153"/>
        <v>736</v>
      </c>
      <c r="N2470" s="18">
        <f>SUMIF(ORCAMENTO!B:B,B2462,ORCAMENTO!F:F)</f>
        <v>1</v>
      </c>
      <c r="O2470" s="11">
        <f t="shared" si="154"/>
        <v>1</v>
      </c>
      <c r="Q2470" s="11">
        <f ca="1">IFERROR(SUMIF(CO!B:B,B2462,OFFSET(CO!F:F,0,(4+MATCH(ETAPA,CO!$J$10:$BL$10,0)))),0)</f>
        <v>0</v>
      </c>
      <c r="R2470" s="11">
        <f t="shared" ca="1" si="155"/>
        <v>0</v>
      </c>
    </row>
    <row r="2471" spans="1:18" hidden="1">
      <c r="A2471" s="50" t="str">
        <f>"TOTAL SEM BDI - "&amp;B2462</f>
        <v>TOTAL SEM BDI - 102118</v>
      </c>
      <c r="B2471" s="51"/>
      <c r="C2471" s="51"/>
      <c r="D2471" s="51"/>
      <c r="E2471" s="51"/>
      <c r="F2471" s="51"/>
      <c r="G2471" s="51"/>
      <c r="H2471" s="52"/>
      <c r="I2471" s="67">
        <f>SUM(I2462:I2470)</f>
        <v>2886.82</v>
      </c>
      <c r="J2471" s="68"/>
    </row>
    <row r="2472" spans="1:18" hidden="1">
      <c r="A2472" s="50" t="str">
        <f>"TAXA DE BDI ("&amp;TEXT(BDI,"00,00")&amp;" %)"</f>
        <v>TAXA DE BDI (23,54 %)</v>
      </c>
      <c r="B2472" s="51"/>
      <c r="C2472" s="51"/>
      <c r="D2472" s="51"/>
      <c r="E2472" s="51"/>
      <c r="F2472" s="51"/>
      <c r="G2472" s="51"/>
      <c r="H2472" s="52"/>
      <c r="I2472" s="67">
        <f>ROUND(I2471*(BDI/100),2)</f>
        <v>679.56</v>
      </c>
      <c r="J2472" s="68"/>
    </row>
    <row r="2473" spans="1:18" hidden="1">
      <c r="A2473" s="50" t="str">
        <f>"TOTAL COM BDI - "&amp;B2462</f>
        <v>TOTAL COM BDI - 102118</v>
      </c>
      <c r="B2473" s="51"/>
      <c r="C2473" s="51"/>
      <c r="D2473" s="51"/>
      <c r="E2473" s="51"/>
      <c r="F2473" s="51"/>
      <c r="G2473" s="51"/>
      <c r="H2473" s="52"/>
      <c r="I2473" s="67">
        <f>SUM(I2471:I2472)</f>
        <v>3566.38</v>
      </c>
      <c r="J2473" s="68"/>
    </row>
    <row r="2474" spans="1:18" hidden="1"/>
    <row r="2475" spans="1:18" hidden="1">
      <c r="A2475" s="9" t="s">
        <v>2646</v>
      </c>
      <c r="B2475" s="9" t="s">
        <v>102</v>
      </c>
      <c r="C2475" s="9" t="s">
        <v>103</v>
      </c>
      <c r="D2475" s="9" t="s">
        <v>36</v>
      </c>
      <c r="E2475" s="9" t="s">
        <v>104</v>
      </c>
      <c r="F2475" s="9" t="s">
        <v>788</v>
      </c>
      <c r="G2475" s="63" t="s">
        <v>2647</v>
      </c>
      <c r="H2475" s="64"/>
      <c r="I2475" s="63" t="s">
        <v>24</v>
      </c>
      <c r="J2475" s="64"/>
    </row>
    <row r="2476" spans="1:18" ht="30" hidden="1">
      <c r="A2476" s="21" t="s">
        <v>2805</v>
      </c>
      <c r="B2476" s="21">
        <v>94497</v>
      </c>
      <c r="C2476" s="21" t="str">
        <f>VLOOKUP(B2476,S!$A:$G,2,FALSE)</f>
        <v>SINAPI</v>
      </c>
      <c r="D2476" s="22" t="str">
        <f>VLOOKUP(B2476,S!$A:$G,3,FALSE)</f>
        <v>REGISTRO DE GAVETA BRUTO, LATÃO, ROSCÁVEL, 1 1/2" - FORNECIMENTO E INSTALAÇÃO. AF_08/2021</v>
      </c>
      <c r="E2476" s="21" t="str">
        <f>VLOOKUP(B2476,S!$A:$G,4,FALSE)</f>
        <v>UN</v>
      </c>
      <c r="F2476" s="21"/>
      <c r="G2476" s="65">
        <f>I2481</f>
        <v>124.04</v>
      </c>
      <c r="H2476" s="66"/>
      <c r="I2476" s="65"/>
      <c r="J2476" s="66"/>
      <c r="K2476" s="30">
        <f>VLOOKUP(B2476,S!A:G,5,FALSE)</f>
        <v>124.04</v>
      </c>
      <c r="L2476" s="21" t="str">
        <f>IF(K2476=G2476,"OK, CONFORME TABELA",IF(G2476&gt;K2476,"ACIMA DA TABELA: ","ABAIXO DA TABELA: ")&amp;TRUNC((G2476*100)/K2476,2)&amp;" %")</f>
        <v>OK, CONFORME TABELA</v>
      </c>
    </row>
    <row r="2477" spans="1:18" ht="30" hidden="1">
      <c r="A2477" s="11" t="s">
        <v>2650</v>
      </c>
      <c r="B2477" s="11">
        <v>88267</v>
      </c>
      <c r="C2477" s="11" t="str">
        <f>VLOOKUP(B2477,IF(A2477="COMPOSICAO",S!$A:$E,I!$A:$E),2,FALSE)</f>
        <v>SINAPI</v>
      </c>
      <c r="D2477" s="23" t="str">
        <f>VLOOKUP(B2477,IF(A2477="COMPOSICAO",S!$A:$E,I!$A:$E),3,FALSE)</f>
        <v>ENCANADOR OU BOMBEIRO HIDRÁULICO COM ENCARGOS COMPLEMENTARES</v>
      </c>
      <c r="E2477" s="11" t="str">
        <f>VLOOKUP(B2477,IF(A2477="COMPOSICAO",S!$A:$E,I!$A:$E),4,FALSE)</f>
        <v>H</v>
      </c>
      <c r="F2477" s="11">
        <f>0.2633/pcf</f>
        <v>0.26329999999999998</v>
      </c>
      <c r="G2477" s="67">
        <f>IF(A2477="COMPOSICAO",VLOOKUP("TOTAL SEM BDI - "&amp;B2477,CPUAUX1!$A:$J,9,FALSE),VLOOKUP(B2477,I!$A:$E,5,FALSE))</f>
        <v>26.669999999999998</v>
      </c>
      <c r="H2477" s="68"/>
      <c r="I2477" s="67">
        <f>TRUNC(F2477*G2477,2)</f>
        <v>7.02</v>
      </c>
      <c r="J2477" s="68"/>
      <c r="M2477" s="11">
        <f>B2477</f>
        <v>88267</v>
      </c>
      <c r="N2477" s="18">
        <f>SUMIF(ORCAMENTO!B:B,B2476,ORCAMENTO!F:F)</f>
        <v>4</v>
      </c>
      <c r="O2477" s="11">
        <f>F2477*N2477</f>
        <v>1.0531999999999999</v>
      </c>
      <c r="Q2477" s="11">
        <f ca="1">IFERROR(SUMIF(CO!B:B,B2476,OFFSET(CO!F:F,0,(4+MATCH(ETAPA,CO!$J$10:$BL$10,0)))),0)</f>
        <v>0</v>
      </c>
      <c r="R2477" s="11">
        <f ca="1">F2477*Q2477</f>
        <v>0</v>
      </c>
    </row>
    <row r="2478" spans="1:18" ht="30" hidden="1">
      <c r="A2478" s="11" t="s">
        <v>2650</v>
      </c>
      <c r="B2478" s="11">
        <v>88248</v>
      </c>
      <c r="C2478" s="11" t="str">
        <f>VLOOKUP(B2478,IF(A2478="COMPOSICAO",S!$A:$E,I!$A:$E),2,FALSE)</f>
        <v>SINAPI</v>
      </c>
      <c r="D2478" s="23" t="str">
        <f>VLOOKUP(B2478,IF(A2478="COMPOSICAO",S!$A:$E,I!$A:$E),3,FALSE)</f>
        <v>AUXILIAR DE ENCANADOR OU BOMBEIRO HIDRÁULICO COM ENCARGOS COMPLEMENTARES</v>
      </c>
      <c r="E2478" s="11" t="str">
        <f>VLOOKUP(B2478,IF(A2478="COMPOSICAO",S!$A:$E,I!$A:$E),4,FALSE)</f>
        <v>H</v>
      </c>
      <c r="F2478" s="11">
        <f>0.2633/pcf</f>
        <v>0.26329999999999998</v>
      </c>
      <c r="G2478" s="67">
        <f>IF(A2478="COMPOSICAO",VLOOKUP("TOTAL SEM BDI - "&amp;B2478,CPUAUX1!$A:$J,9,FALSE),VLOOKUP(B2478,I!$A:$E,5,FALSE))</f>
        <v>21.82</v>
      </c>
      <c r="H2478" s="68"/>
      <c r="I2478" s="67">
        <f>TRUNC(F2478*G2478,2)</f>
        <v>5.74</v>
      </c>
      <c r="J2478" s="68"/>
      <c r="M2478" s="11">
        <f>B2478</f>
        <v>88248</v>
      </c>
      <c r="N2478" s="18">
        <f>SUMIF(ORCAMENTO!B:B,B2476,ORCAMENTO!F:F)</f>
        <v>4</v>
      </c>
      <c r="O2478" s="11">
        <f>F2478*N2478</f>
        <v>1.0531999999999999</v>
      </c>
      <c r="Q2478" s="11">
        <f ca="1">IFERROR(SUMIF(CO!B:B,B2476,OFFSET(CO!F:F,0,(4+MATCH(ETAPA,CO!$J$10:$BL$10,0)))),0)</f>
        <v>0</v>
      </c>
      <c r="R2478" s="11">
        <f ca="1">F2478*Q2478</f>
        <v>0</v>
      </c>
    </row>
    <row r="2479" spans="1:18" hidden="1">
      <c r="A2479" s="11" t="s">
        <v>2652</v>
      </c>
      <c r="B2479" s="11">
        <v>6010</v>
      </c>
      <c r="C2479" s="11" t="str">
        <f>VLOOKUP(B2479,IF(A2479="COMPOSICAO",S!$A:$E,I!$A:$E),2,FALSE)</f>
        <v>SINAPI</v>
      </c>
      <c r="D2479" s="23" t="str">
        <f>VLOOKUP(B2479,IF(A2479="COMPOSICAO",S!$A:$E,I!$A:$E),3,FALSE)</f>
        <v>REGISTRO GAVETA BRUTO EM LATAO FORJADO, BITOLA 1 1/2"</v>
      </c>
      <c r="E2479" s="11" t="str">
        <f>VLOOKUP(B2479,IF(A2479="COMPOSICAO",S!$A:$E,I!$A:$E),4,FALSE)</f>
        <v>UN</v>
      </c>
      <c r="F2479" s="11">
        <v>1</v>
      </c>
      <c r="G2479" s="67">
        <f>IF(A2479="COMPOSICAO",VLOOKUP("TOTAL SEM BDI - "&amp;B2479,CPUAUX1!$A:$J,9,FALSE),VLOOKUP(B2479,I!$A:$E,5,FALSE))</f>
        <v>110.99</v>
      </c>
      <c r="H2479" s="68"/>
      <c r="I2479" s="67">
        <f>TRUNC(F2479*G2479,2)</f>
        <v>110.99</v>
      </c>
      <c r="J2479" s="68"/>
      <c r="M2479" s="11">
        <f>B2479</f>
        <v>6010</v>
      </c>
      <c r="N2479" s="18">
        <f>SUMIF(ORCAMENTO!B:B,B2476,ORCAMENTO!F:F)</f>
        <v>4</v>
      </c>
      <c r="O2479" s="11">
        <f>F2479*N2479</f>
        <v>4</v>
      </c>
      <c r="Q2479" s="11">
        <f ca="1">IFERROR(SUMIF(CO!B:B,B2476,OFFSET(CO!F:F,0,(4+MATCH(ETAPA,CO!$J$10:$BL$10,0)))),0)</f>
        <v>0</v>
      </c>
      <c r="R2479" s="11">
        <f ca="1">F2479*Q2479</f>
        <v>0</v>
      </c>
    </row>
    <row r="2480" spans="1:18" hidden="1">
      <c r="A2480" s="11" t="s">
        <v>2652</v>
      </c>
      <c r="B2480" s="11">
        <v>3148</v>
      </c>
      <c r="C2480" s="11" t="str">
        <f>VLOOKUP(B2480,IF(A2480="COMPOSICAO",S!$A:$E,I!$A:$E),2,FALSE)</f>
        <v>SINAPI</v>
      </c>
      <c r="D2480" s="23" t="str">
        <f>VLOOKUP(B2480,IF(A2480="COMPOSICAO",S!$A:$E,I!$A:$E),3,FALSE)</f>
        <v>FITA VEDA ROSCA, EM PTFE, ROLO DE 18 MM X 50 M (L X C)</v>
      </c>
      <c r="E2480" s="11" t="str">
        <f>VLOOKUP(B2480,IF(A2480="COMPOSICAO",S!$A:$E,I!$A:$E),4,FALSE)</f>
        <v>UN</v>
      </c>
      <c r="F2480" s="11">
        <v>1.9199999999999998E-2</v>
      </c>
      <c r="G2480" s="67">
        <f>IF(A2480="COMPOSICAO",VLOOKUP("TOTAL SEM BDI - "&amp;B2480,CPUAUX1!$A:$J,9,FALSE),VLOOKUP(B2480,I!$A:$E,5,FALSE))</f>
        <v>15.26</v>
      </c>
      <c r="H2480" s="68"/>
      <c r="I2480" s="67">
        <f>TRUNC(F2480*G2480,2)</f>
        <v>0.28999999999999998</v>
      </c>
      <c r="J2480" s="68"/>
      <c r="M2480" s="11">
        <f>B2480</f>
        <v>3148</v>
      </c>
      <c r="N2480" s="18">
        <f>SUMIF(ORCAMENTO!B:B,B2476,ORCAMENTO!F:F)</f>
        <v>4</v>
      </c>
      <c r="O2480" s="11">
        <f>F2480*N2480</f>
        <v>7.6799999999999993E-2</v>
      </c>
      <c r="Q2480" s="11">
        <f ca="1">IFERROR(SUMIF(CO!B:B,B2476,OFFSET(CO!F:F,0,(4+MATCH(ETAPA,CO!$J$10:$BL$10,0)))),0)</f>
        <v>0</v>
      </c>
      <c r="R2480" s="11">
        <f ca="1">F2480*Q2480</f>
        <v>0</v>
      </c>
    </row>
    <row r="2481" spans="1:18" hidden="1">
      <c r="A2481" s="50" t="str">
        <f>"TOTAL SEM BDI - "&amp;B2476</f>
        <v>TOTAL SEM BDI - 94497</v>
      </c>
      <c r="B2481" s="51"/>
      <c r="C2481" s="51"/>
      <c r="D2481" s="51"/>
      <c r="E2481" s="51"/>
      <c r="F2481" s="51"/>
      <c r="G2481" s="51"/>
      <c r="H2481" s="52"/>
      <c r="I2481" s="67">
        <f>SUM(I2476:I2480)</f>
        <v>124.04</v>
      </c>
      <c r="J2481" s="68"/>
    </row>
    <row r="2482" spans="1:18" hidden="1">
      <c r="A2482" s="50" t="str">
        <f>"TAXA DE BDI ("&amp;TEXT(BDI,"00,00")&amp;" %)"</f>
        <v>TAXA DE BDI (23,54 %)</v>
      </c>
      <c r="B2482" s="51"/>
      <c r="C2482" s="51"/>
      <c r="D2482" s="51"/>
      <c r="E2482" s="51"/>
      <c r="F2482" s="51"/>
      <c r="G2482" s="51"/>
      <c r="H2482" s="52"/>
      <c r="I2482" s="67">
        <f>ROUND(I2481*(BDI/100),2)</f>
        <v>29.2</v>
      </c>
      <c r="J2482" s="68"/>
    </row>
    <row r="2483" spans="1:18" hidden="1">
      <c r="A2483" s="50" t="str">
        <f>"TOTAL COM BDI - "&amp;B2476</f>
        <v>TOTAL COM BDI - 94497</v>
      </c>
      <c r="B2483" s="51"/>
      <c r="C2483" s="51"/>
      <c r="D2483" s="51"/>
      <c r="E2483" s="51"/>
      <c r="F2483" s="51"/>
      <c r="G2483" s="51"/>
      <c r="H2483" s="52"/>
      <c r="I2483" s="67">
        <f>SUM(I2481:I2482)</f>
        <v>153.24</v>
      </c>
      <c r="J2483" s="68"/>
    </row>
    <row r="2484" spans="1:18" hidden="1"/>
    <row r="2485" spans="1:18" hidden="1">
      <c r="A2485" s="9" t="s">
        <v>2646</v>
      </c>
      <c r="B2485" s="9" t="s">
        <v>102</v>
      </c>
      <c r="C2485" s="9" t="s">
        <v>103</v>
      </c>
      <c r="D2485" s="9" t="s">
        <v>36</v>
      </c>
      <c r="E2485" s="9" t="s">
        <v>104</v>
      </c>
      <c r="F2485" s="9" t="s">
        <v>788</v>
      </c>
      <c r="G2485" s="63" t="s">
        <v>2647</v>
      </c>
      <c r="H2485" s="64"/>
      <c r="I2485" s="63" t="s">
        <v>24</v>
      </c>
      <c r="J2485" s="64"/>
    </row>
    <row r="2486" spans="1:18" ht="30" hidden="1">
      <c r="A2486" s="21" t="s">
        <v>2805</v>
      </c>
      <c r="B2486" s="21">
        <v>94495</v>
      </c>
      <c r="C2486" s="21" t="str">
        <f>VLOOKUP(B2486,S!$A:$G,2,FALSE)</f>
        <v>SINAPI</v>
      </c>
      <c r="D2486" s="22" t="str">
        <f>VLOOKUP(B2486,S!$A:$G,3,FALSE)</f>
        <v>REGISTRO DE GAVETA BRUTO, LATÃO, ROSCÁVEL, 1" - FORNECIMENTO E INSTALAÇÃO. AF_08/2021</v>
      </c>
      <c r="E2486" s="21" t="str">
        <f>VLOOKUP(B2486,S!$A:$G,4,FALSE)</f>
        <v>UN</v>
      </c>
      <c r="F2486" s="21"/>
      <c r="G2486" s="65">
        <f>I2491</f>
        <v>71.910000000000011</v>
      </c>
      <c r="H2486" s="66"/>
      <c r="I2486" s="65"/>
      <c r="J2486" s="66"/>
      <c r="K2486" s="30">
        <f>VLOOKUP(B2486,S!A:G,5,FALSE)</f>
        <v>71.91</v>
      </c>
      <c r="L2486" s="21" t="str">
        <f>IF(K2486=G2486,"OK, CONFORME TABELA",IF(G2486&gt;K2486,"ACIMA DA TABELA: ","ABAIXO DA TABELA: ")&amp;TRUNC((G2486*100)/K2486,2)&amp;" %")</f>
        <v>OK, CONFORME TABELA</v>
      </c>
    </row>
    <row r="2487" spans="1:18" ht="30" hidden="1">
      <c r="A2487" s="11" t="s">
        <v>2650</v>
      </c>
      <c r="B2487" s="11">
        <v>88267</v>
      </c>
      <c r="C2487" s="11" t="str">
        <f>VLOOKUP(B2487,IF(A2487="COMPOSICAO",S!$A:$E,I!$A:$E),2,FALSE)</f>
        <v>SINAPI</v>
      </c>
      <c r="D2487" s="23" t="str">
        <f>VLOOKUP(B2487,IF(A2487="COMPOSICAO",S!$A:$E,I!$A:$E),3,FALSE)</f>
        <v>ENCANADOR OU BOMBEIRO HIDRÁULICO COM ENCARGOS COMPLEMENTARES</v>
      </c>
      <c r="E2487" s="11" t="str">
        <f>VLOOKUP(B2487,IF(A2487="COMPOSICAO",S!$A:$E,I!$A:$E),4,FALSE)</f>
        <v>H</v>
      </c>
      <c r="F2487" s="11">
        <f>0.1485/pcf</f>
        <v>0.14849999999999999</v>
      </c>
      <c r="G2487" s="67">
        <f>IF(A2487="COMPOSICAO",VLOOKUP("TOTAL SEM BDI - "&amp;B2487,CPUAUX1!$A:$J,9,FALSE),VLOOKUP(B2487,I!$A:$E,5,FALSE))</f>
        <v>26.669999999999998</v>
      </c>
      <c r="H2487" s="68"/>
      <c r="I2487" s="67">
        <f>TRUNC(F2487*G2487,2)</f>
        <v>3.96</v>
      </c>
      <c r="J2487" s="68"/>
      <c r="M2487" s="11">
        <f>B2487</f>
        <v>88267</v>
      </c>
      <c r="N2487" s="18">
        <f>SUMIF(ORCAMENTO!B:B,B2486,ORCAMENTO!F:F)</f>
        <v>1</v>
      </c>
      <c r="O2487" s="11">
        <f>F2487*N2487</f>
        <v>0.14849999999999999</v>
      </c>
      <c r="Q2487" s="11">
        <f ca="1">IFERROR(SUMIF(CO!B:B,B2486,OFFSET(CO!F:F,0,(4+MATCH(ETAPA,CO!$J$10:$BL$10,0)))),0)</f>
        <v>0</v>
      </c>
      <c r="R2487" s="11">
        <f ca="1">F2487*Q2487</f>
        <v>0</v>
      </c>
    </row>
    <row r="2488" spans="1:18" ht="30" hidden="1">
      <c r="A2488" s="11" t="s">
        <v>2650</v>
      </c>
      <c r="B2488" s="11">
        <v>88248</v>
      </c>
      <c r="C2488" s="11" t="str">
        <f>VLOOKUP(B2488,IF(A2488="COMPOSICAO",S!$A:$E,I!$A:$E),2,FALSE)</f>
        <v>SINAPI</v>
      </c>
      <c r="D2488" s="23" t="str">
        <f>VLOOKUP(B2488,IF(A2488="COMPOSICAO",S!$A:$E,I!$A:$E),3,FALSE)</f>
        <v>AUXILIAR DE ENCANADOR OU BOMBEIRO HIDRÁULICO COM ENCARGOS COMPLEMENTARES</v>
      </c>
      <c r="E2488" s="11" t="str">
        <f>VLOOKUP(B2488,IF(A2488="COMPOSICAO",S!$A:$E,I!$A:$E),4,FALSE)</f>
        <v>H</v>
      </c>
      <c r="F2488" s="11">
        <f>0.1485/pcf</f>
        <v>0.14849999999999999</v>
      </c>
      <c r="G2488" s="67">
        <f>IF(A2488="COMPOSICAO",VLOOKUP("TOTAL SEM BDI - "&amp;B2488,CPUAUX1!$A:$J,9,FALSE),VLOOKUP(B2488,I!$A:$E,5,FALSE))</f>
        <v>21.82</v>
      </c>
      <c r="H2488" s="68"/>
      <c r="I2488" s="67">
        <f>TRUNC(F2488*G2488,2)</f>
        <v>3.24</v>
      </c>
      <c r="J2488" s="68"/>
      <c r="M2488" s="11">
        <f>B2488</f>
        <v>88248</v>
      </c>
      <c r="N2488" s="18">
        <f>SUMIF(ORCAMENTO!B:B,B2486,ORCAMENTO!F:F)</f>
        <v>1</v>
      </c>
      <c r="O2488" s="11">
        <f>F2488*N2488</f>
        <v>0.14849999999999999</v>
      </c>
      <c r="Q2488" s="11">
        <f ca="1">IFERROR(SUMIF(CO!B:B,B2486,OFFSET(CO!F:F,0,(4+MATCH(ETAPA,CO!$J$10:$BL$10,0)))),0)</f>
        <v>0</v>
      </c>
      <c r="R2488" s="11">
        <f ca="1">F2488*Q2488</f>
        <v>0</v>
      </c>
    </row>
    <row r="2489" spans="1:18" hidden="1">
      <c r="A2489" s="11" t="s">
        <v>2652</v>
      </c>
      <c r="B2489" s="11">
        <v>6019</v>
      </c>
      <c r="C2489" s="11" t="str">
        <f>VLOOKUP(B2489,IF(A2489="COMPOSICAO",S!$A:$E,I!$A:$E),2,FALSE)</f>
        <v>SINAPI</v>
      </c>
      <c r="D2489" s="23" t="str">
        <f>VLOOKUP(B2489,IF(A2489="COMPOSICAO",S!$A:$E,I!$A:$E),3,FALSE)</f>
        <v>REGISTRO GAVETA BRUTO EM LATAO FORJADO, BITOLA 1"</v>
      </c>
      <c r="E2489" s="11" t="str">
        <f>VLOOKUP(B2489,IF(A2489="COMPOSICAO",S!$A:$E,I!$A:$E),4,FALSE)</f>
        <v>UN</v>
      </c>
      <c r="F2489" s="11">
        <v>1</v>
      </c>
      <c r="G2489" s="67">
        <f>IF(A2489="COMPOSICAO",VLOOKUP("TOTAL SEM BDI - "&amp;B2489,CPUAUX1!$A:$J,9,FALSE),VLOOKUP(B2489,I!$A:$E,5,FALSE))</f>
        <v>64.510000000000005</v>
      </c>
      <c r="H2489" s="68"/>
      <c r="I2489" s="67">
        <f>TRUNC(F2489*G2489,2)</f>
        <v>64.510000000000005</v>
      </c>
      <c r="J2489" s="68"/>
      <c r="M2489" s="11">
        <f>B2489</f>
        <v>6019</v>
      </c>
      <c r="N2489" s="18">
        <f>SUMIF(ORCAMENTO!B:B,B2486,ORCAMENTO!F:F)</f>
        <v>1</v>
      </c>
      <c r="O2489" s="11">
        <f>F2489*N2489</f>
        <v>1</v>
      </c>
      <c r="Q2489" s="11">
        <f ca="1">IFERROR(SUMIF(CO!B:B,B2486,OFFSET(CO!F:F,0,(4+MATCH(ETAPA,CO!$J$10:$BL$10,0)))),0)</f>
        <v>0</v>
      </c>
      <c r="R2489" s="11">
        <f ca="1">F2489*Q2489</f>
        <v>0</v>
      </c>
    </row>
    <row r="2490" spans="1:18" hidden="1">
      <c r="A2490" s="11" t="s">
        <v>2652</v>
      </c>
      <c r="B2490" s="11">
        <v>3148</v>
      </c>
      <c r="C2490" s="11" t="str">
        <f>VLOOKUP(B2490,IF(A2490="COMPOSICAO",S!$A:$E,I!$A:$E),2,FALSE)</f>
        <v>SINAPI</v>
      </c>
      <c r="D2490" s="23" t="str">
        <f>VLOOKUP(B2490,IF(A2490="COMPOSICAO",S!$A:$E,I!$A:$E),3,FALSE)</f>
        <v>FITA VEDA ROSCA, EM PTFE, ROLO DE 18 MM X 50 M (L X C)</v>
      </c>
      <c r="E2490" s="11" t="str">
        <f>VLOOKUP(B2490,IF(A2490="COMPOSICAO",S!$A:$E,I!$A:$E),4,FALSE)</f>
        <v>UN</v>
      </c>
      <c r="F2490" s="11">
        <v>1.32E-2</v>
      </c>
      <c r="G2490" s="67">
        <f>IF(A2490="COMPOSICAO",VLOOKUP("TOTAL SEM BDI - "&amp;B2490,CPUAUX1!$A:$J,9,FALSE),VLOOKUP(B2490,I!$A:$E,5,FALSE))</f>
        <v>15.26</v>
      </c>
      <c r="H2490" s="68"/>
      <c r="I2490" s="67">
        <f>TRUNC(F2490*G2490,2)</f>
        <v>0.2</v>
      </c>
      <c r="J2490" s="68"/>
      <c r="M2490" s="11">
        <f>B2490</f>
        <v>3148</v>
      </c>
      <c r="N2490" s="18">
        <f>SUMIF(ORCAMENTO!B:B,B2486,ORCAMENTO!F:F)</f>
        <v>1</v>
      </c>
      <c r="O2490" s="11">
        <f>F2490*N2490</f>
        <v>1.32E-2</v>
      </c>
      <c r="Q2490" s="11">
        <f ca="1">IFERROR(SUMIF(CO!B:B,B2486,OFFSET(CO!F:F,0,(4+MATCH(ETAPA,CO!$J$10:$BL$10,0)))),0)</f>
        <v>0</v>
      </c>
      <c r="R2490" s="11">
        <f ca="1">F2490*Q2490</f>
        <v>0</v>
      </c>
    </row>
    <row r="2491" spans="1:18" hidden="1">
      <c r="A2491" s="50" t="str">
        <f>"TOTAL SEM BDI - "&amp;B2486</f>
        <v>TOTAL SEM BDI - 94495</v>
      </c>
      <c r="B2491" s="51"/>
      <c r="C2491" s="51"/>
      <c r="D2491" s="51"/>
      <c r="E2491" s="51"/>
      <c r="F2491" s="51"/>
      <c r="G2491" s="51"/>
      <c r="H2491" s="52"/>
      <c r="I2491" s="67">
        <f>SUM(I2486:I2490)</f>
        <v>71.910000000000011</v>
      </c>
      <c r="J2491" s="68"/>
    </row>
    <row r="2492" spans="1:18" hidden="1">
      <c r="A2492" s="50" t="str">
        <f>"TAXA DE BDI ("&amp;TEXT(BDI,"00,00")&amp;" %)"</f>
        <v>TAXA DE BDI (23,54 %)</v>
      </c>
      <c r="B2492" s="51"/>
      <c r="C2492" s="51"/>
      <c r="D2492" s="51"/>
      <c r="E2492" s="51"/>
      <c r="F2492" s="51"/>
      <c r="G2492" s="51"/>
      <c r="H2492" s="52"/>
      <c r="I2492" s="67">
        <f>ROUND(I2491*(BDI/100),2)</f>
        <v>16.93</v>
      </c>
      <c r="J2492" s="68"/>
    </row>
    <row r="2493" spans="1:18" hidden="1">
      <c r="A2493" s="50" t="str">
        <f>"TOTAL COM BDI - "&amp;B2486</f>
        <v>TOTAL COM BDI - 94495</v>
      </c>
      <c r="B2493" s="51"/>
      <c r="C2493" s="51"/>
      <c r="D2493" s="51"/>
      <c r="E2493" s="51"/>
      <c r="F2493" s="51"/>
      <c r="G2493" s="51"/>
      <c r="H2493" s="52"/>
      <c r="I2493" s="67">
        <f>SUM(I2491:I2492)</f>
        <v>88.84</v>
      </c>
      <c r="J2493" s="68"/>
    </row>
    <row r="2494" spans="1:18" hidden="1"/>
    <row r="2495" spans="1:18" hidden="1">
      <c r="A2495" s="9" t="s">
        <v>2646</v>
      </c>
      <c r="B2495" s="9" t="s">
        <v>102</v>
      </c>
      <c r="C2495" s="9" t="s">
        <v>103</v>
      </c>
      <c r="D2495" s="9" t="s">
        <v>36</v>
      </c>
      <c r="E2495" s="9" t="s">
        <v>104</v>
      </c>
      <c r="F2495" s="9" t="s">
        <v>788</v>
      </c>
      <c r="G2495" s="63" t="s">
        <v>2647</v>
      </c>
      <c r="H2495" s="64"/>
      <c r="I2495" s="63" t="s">
        <v>24</v>
      </c>
      <c r="J2495" s="64"/>
    </row>
    <row r="2496" spans="1:18" ht="45" hidden="1">
      <c r="A2496" s="21" t="s">
        <v>2805</v>
      </c>
      <c r="B2496" s="21">
        <v>89987</v>
      </c>
      <c r="C2496" s="21" t="str">
        <f>VLOOKUP(B2496,S!$A:$G,2,FALSE)</f>
        <v>SINAPI</v>
      </c>
      <c r="D2496" s="22" t="str">
        <f>VLOOKUP(B2496,S!$A:$G,3,FALSE)</f>
        <v>REGISTRO DE GAVETA BRUTO, LATÃO, ROSCÁVEL, 3/4", COM ACABAMENTO E CANOPLA CROMADOS - FORNECIMENTO E INSTALAÇÃO. AF_08/2021</v>
      </c>
      <c r="E2496" s="21" t="str">
        <f>VLOOKUP(B2496,S!$A:$G,4,FALSE)</f>
        <v>UN</v>
      </c>
      <c r="F2496" s="21"/>
      <c r="G2496" s="65">
        <f>I2501</f>
        <v>110.57</v>
      </c>
      <c r="H2496" s="66"/>
      <c r="I2496" s="65"/>
      <c r="J2496" s="66"/>
      <c r="K2496" s="30">
        <f>VLOOKUP(B2496,S!A:G,5,FALSE)</f>
        <v>110.57</v>
      </c>
      <c r="L2496" s="21" t="str">
        <f>IF(K2496=G2496,"OK, CONFORME TABELA",IF(G2496&gt;K2496,"ACIMA DA TABELA: ","ABAIXO DA TABELA: ")&amp;TRUNC((G2496*100)/K2496,2)&amp;" %")</f>
        <v>OK, CONFORME TABELA</v>
      </c>
    </row>
    <row r="2497" spans="1:18" ht="30" hidden="1">
      <c r="A2497" s="11" t="s">
        <v>2650</v>
      </c>
      <c r="B2497" s="11">
        <v>88267</v>
      </c>
      <c r="C2497" s="11" t="str">
        <f>VLOOKUP(B2497,IF(A2497="COMPOSICAO",S!$A:$E,I!$A:$E),2,FALSE)</f>
        <v>SINAPI</v>
      </c>
      <c r="D2497" s="23" t="str">
        <f>VLOOKUP(B2497,IF(A2497="COMPOSICAO",S!$A:$E,I!$A:$E),3,FALSE)</f>
        <v>ENCANADOR OU BOMBEIRO HIDRÁULICO COM ENCARGOS COMPLEMENTARES</v>
      </c>
      <c r="E2497" s="11" t="str">
        <f>VLOOKUP(B2497,IF(A2497="COMPOSICAO",S!$A:$E,I!$A:$E),4,FALSE)</f>
        <v>H</v>
      </c>
      <c r="F2497" s="11">
        <f>0.2212/pcf</f>
        <v>0.22120000000000001</v>
      </c>
      <c r="G2497" s="67">
        <f>IF(A2497="COMPOSICAO",VLOOKUP("TOTAL SEM BDI - "&amp;B2497,CPUAUX1!$A:$J,9,FALSE),VLOOKUP(B2497,I!$A:$E,5,FALSE))</f>
        <v>26.669999999999998</v>
      </c>
      <c r="H2497" s="68"/>
      <c r="I2497" s="67">
        <f>TRUNC(F2497*G2497,2)</f>
        <v>5.89</v>
      </c>
      <c r="J2497" s="68"/>
      <c r="M2497" s="11">
        <f>B2497</f>
        <v>88267</v>
      </c>
      <c r="N2497" s="18">
        <f>SUMIF(ORCAMENTO!B:B,B2496,ORCAMENTO!F:F)</f>
        <v>28</v>
      </c>
      <c r="O2497" s="11">
        <f>F2497*N2497</f>
        <v>6.1936</v>
      </c>
      <c r="Q2497" s="11">
        <f ca="1">IFERROR(SUMIF(CO!B:B,B2496,OFFSET(CO!F:F,0,(4+MATCH(ETAPA,CO!$J$10:$BL$10,0)))),0)</f>
        <v>0</v>
      </c>
      <c r="R2497" s="11">
        <f ca="1">F2497*Q2497</f>
        <v>0</v>
      </c>
    </row>
    <row r="2498" spans="1:18" ht="30" hidden="1">
      <c r="A2498" s="11" t="s">
        <v>2650</v>
      </c>
      <c r="B2498" s="11">
        <v>88248</v>
      </c>
      <c r="C2498" s="11" t="str">
        <f>VLOOKUP(B2498,IF(A2498="COMPOSICAO",S!$A:$E,I!$A:$E),2,FALSE)</f>
        <v>SINAPI</v>
      </c>
      <c r="D2498" s="23" t="str">
        <f>VLOOKUP(B2498,IF(A2498="COMPOSICAO",S!$A:$E,I!$A:$E),3,FALSE)</f>
        <v>AUXILIAR DE ENCANADOR OU BOMBEIRO HIDRÁULICO COM ENCARGOS COMPLEMENTARES</v>
      </c>
      <c r="E2498" s="11" t="str">
        <f>VLOOKUP(B2498,IF(A2498="COMPOSICAO",S!$A:$E,I!$A:$E),4,FALSE)</f>
        <v>H</v>
      </c>
      <c r="F2498" s="11">
        <f>0.2212/pcf</f>
        <v>0.22120000000000001</v>
      </c>
      <c r="G2498" s="67">
        <f>IF(A2498="COMPOSICAO",VLOOKUP("TOTAL SEM BDI - "&amp;B2498,CPUAUX1!$A:$J,9,FALSE),VLOOKUP(B2498,I!$A:$E,5,FALSE))</f>
        <v>21.82</v>
      </c>
      <c r="H2498" s="68"/>
      <c r="I2498" s="67">
        <f>TRUNC(F2498*G2498,2)</f>
        <v>4.82</v>
      </c>
      <c r="J2498" s="68"/>
      <c r="M2498" s="11">
        <f>B2498</f>
        <v>88248</v>
      </c>
      <c r="N2498" s="18">
        <f>SUMIF(ORCAMENTO!B:B,B2496,ORCAMENTO!F:F)</f>
        <v>28</v>
      </c>
      <c r="O2498" s="11">
        <f>F2498*N2498</f>
        <v>6.1936</v>
      </c>
      <c r="Q2498" s="11">
        <f ca="1">IFERROR(SUMIF(CO!B:B,B2496,OFFSET(CO!F:F,0,(4+MATCH(ETAPA,CO!$J$10:$BL$10,0)))),0)</f>
        <v>0</v>
      </c>
      <c r="R2498" s="11">
        <f ca="1">F2498*Q2498</f>
        <v>0</v>
      </c>
    </row>
    <row r="2499" spans="1:18" ht="30" hidden="1">
      <c r="A2499" s="11" t="s">
        <v>2652</v>
      </c>
      <c r="B2499" s="11">
        <v>6005</v>
      </c>
      <c r="C2499" s="11" t="str">
        <f>VLOOKUP(B2499,IF(A2499="COMPOSICAO",S!$A:$E,I!$A:$E),2,FALSE)</f>
        <v>SINAPI</v>
      </c>
      <c r="D2499" s="23" t="str">
        <f>VLOOKUP(B2499,IF(A2499="COMPOSICAO",S!$A:$E,I!$A:$E),3,FALSE)</f>
        <v>REGISTRO GAVETA COM ACABAMENTO E CANOPLA CROMADOS, SIMPLES, BITOLA 3/4"</v>
      </c>
      <c r="E2499" s="11" t="str">
        <f>VLOOKUP(B2499,IF(A2499="COMPOSICAO",S!$A:$E,I!$A:$E),4,FALSE)</f>
        <v>UN</v>
      </c>
      <c r="F2499" s="11">
        <v>1</v>
      </c>
      <c r="G2499" s="67">
        <f>IF(A2499="COMPOSICAO",VLOOKUP("TOTAL SEM BDI - "&amp;B2499,CPUAUX1!$A:$J,9,FALSE),VLOOKUP(B2499,I!$A:$E,5,FALSE))</f>
        <v>99.7</v>
      </c>
      <c r="H2499" s="68"/>
      <c r="I2499" s="67">
        <f>TRUNC(F2499*G2499,2)</f>
        <v>99.7</v>
      </c>
      <c r="J2499" s="68"/>
      <c r="M2499" s="11">
        <f>B2499</f>
        <v>6005</v>
      </c>
      <c r="N2499" s="18">
        <f>SUMIF(ORCAMENTO!B:B,B2496,ORCAMENTO!F:F)</f>
        <v>28</v>
      </c>
      <c r="O2499" s="11">
        <f>F2499*N2499</f>
        <v>28</v>
      </c>
      <c r="Q2499" s="11">
        <f ca="1">IFERROR(SUMIF(CO!B:B,B2496,OFFSET(CO!F:F,0,(4+MATCH(ETAPA,CO!$J$10:$BL$10,0)))),0)</f>
        <v>0</v>
      </c>
      <c r="R2499" s="11">
        <f ca="1">F2499*Q2499</f>
        <v>0</v>
      </c>
    </row>
    <row r="2500" spans="1:18" hidden="1">
      <c r="A2500" s="11" t="s">
        <v>2652</v>
      </c>
      <c r="B2500" s="11">
        <v>3148</v>
      </c>
      <c r="C2500" s="11" t="str">
        <f>VLOOKUP(B2500,IF(A2500="COMPOSICAO",S!$A:$E,I!$A:$E),2,FALSE)</f>
        <v>SINAPI</v>
      </c>
      <c r="D2500" s="23" t="str">
        <f>VLOOKUP(B2500,IF(A2500="COMPOSICAO",S!$A:$E,I!$A:$E),3,FALSE)</f>
        <v>FITA VEDA ROSCA, EM PTFE, ROLO DE 18 MM X 50 M (L X C)</v>
      </c>
      <c r="E2500" s="11" t="str">
        <f>VLOOKUP(B2500,IF(A2500="COMPOSICAO",S!$A:$E,I!$A:$E),4,FALSE)</f>
        <v>UN</v>
      </c>
      <c r="F2500" s="11">
        <v>1.06E-2</v>
      </c>
      <c r="G2500" s="67">
        <f>IF(A2500="COMPOSICAO",VLOOKUP("TOTAL SEM BDI - "&amp;B2500,CPUAUX1!$A:$J,9,FALSE),VLOOKUP(B2500,I!$A:$E,5,FALSE))</f>
        <v>15.26</v>
      </c>
      <c r="H2500" s="68"/>
      <c r="I2500" s="67">
        <f>TRUNC(F2500*G2500,2)</f>
        <v>0.16</v>
      </c>
      <c r="J2500" s="68"/>
      <c r="M2500" s="11">
        <f>B2500</f>
        <v>3148</v>
      </c>
      <c r="N2500" s="18">
        <f>SUMIF(ORCAMENTO!B:B,B2496,ORCAMENTO!F:F)</f>
        <v>28</v>
      </c>
      <c r="O2500" s="11">
        <f>F2500*N2500</f>
        <v>0.29680000000000001</v>
      </c>
      <c r="Q2500" s="11">
        <f ca="1">IFERROR(SUMIF(CO!B:B,B2496,OFFSET(CO!F:F,0,(4+MATCH(ETAPA,CO!$J$10:$BL$10,0)))),0)</f>
        <v>0</v>
      </c>
      <c r="R2500" s="11">
        <f ca="1">F2500*Q2500</f>
        <v>0</v>
      </c>
    </row>
    <row r="2501" spans="1:18" hidden="1">
      <c r="A2501" s="50" t="str">
        <f>"TOTAL SEM BDI - "&amp;B2496</f>
        <v>TOTAL SEM BDI - 89987</v>
      </c>
      <c r="B2501" s="51"/>
      <c r="C2501" s="51"/>
      <c r="D2501" s="51"/>
      <c r="E2501" s="51"/>
      <c r="F2501" s="51"/>
      <c r="G2501" s="51"/>
      <c r="H2501" s="52"/>
      <c r="I2501" s="67">
        <f>SUM(I2496:I2500)</f>
        <v>110.57</v>
      </c>
      <c r="J2501" s="68"/>
    </row>
    <row r="2502" spans="1:18" hidden="1">
      <c r="A2502" s="50" t="str">
        <f>"TAXA DE BDI ("&amp;TEXT(BDI,"00,00")&amp;" %)"</f>
        <v>TAXA DE BDI (23,54 %)</v>
      </c>
      <c r="B2502" s="51"/>
      <c r="C2502" s="51"/>
      <c r="D2502" s="51"/>
      <c r="E2502" s="51"/>
      <c r="F2502" s="51"/>
      <c r="G2502" s="51"/>
      <c r="H2502" s="52"/>
      <c r="I2502" s="67">
        <f>ROUND(I2501*(BDI/100),2)</f>
        <v>26.03</v>
      </c>
      <c r="J2502" s="68"/>
    </row>
    <row r="2503" spans="1:18" hidden="1">
      <c r="A2503" s="50" t="str">
        <f>"TOTAL COM BDI - "&amp;B2496</f>
        <v>TOTAL COM BDI - 89987</v>
      </c>
      <c r="B2503" s="51"/>
      <c r="C2503" s="51"/>
      <c r="D2503" s="51"/>
      <c r="E2503" s="51"/>
      <c r="F2503" s="51"/>
      <c r="G2503" s="51"/>
      <c r="H2503" s="52"/>
      <c r="I2503" s="67">
        <f>SUM(I2501:I2502)</f>
        <v>136.6</v>
      </c>
      <c r="J2503" s="68"/>
    </row>
    <row r="2504" spans="1:18" hidden="1"/>
    <row r="2505" spans="1:18" hidden="1">
      <c r="A2505" s="9" t="s">
        <v>2646</v>
      </c>
      <c r="B2505" s="9" t="s">
        <v>102</v>
      </c>
      <c r="C2505" s="9" t="s">
        <v>103</v>
      </c>
      <c r="D2505" s="9" t="s">
        <v>36</v>
      </c>
      <c r="E2505" s="9" t="s">
        <v>104</v>
      </c>
      <c r="F2505" s="9" t="s">
        <v>788</v>
      </c>
      <c r="G2505" s="63" t="s">
        <v>2647</v>
      </c>
      <c r="H2505" s="64"/>
      <c r="I2505" s="63" t="s">
        <v>24</v>
      </c>
      <c r="J2505" s="64"/>
    </row>
    <row r="2506" spans="1:18" ht="30" hidden="1">
      <c r="A2506" s="21" t="s">
        <v>2805</v>
      </c>
      <c r="B2506" s="21">
        <v>89353</v>
      </c>
      <c r="C2506" s="21" t="str">
        <f>VLOOKUP(B2506,S!$A:$G,2,FALSE)</f>
        <v>SINAPI</v>
      </c>
      <c r="D2506" s="22" t="str">
        <f>VLOOKUP(B2506,S!$A:$G,3,FALSE)</f>
        <v>REGISTRO DE GAVETA BRUTO, LATÃO, ROSCÁVEL, 3/4" - FORNECIMENTO E INSTALAÇÃO. AF_08/2021</v>
      </c>
      <c r="E2506" s="21" t="str">
        <f>VLOOKUP(B2506,S!$A:$G,4,FALSE)</f>
        <v>UN</v>
      </c>
      <c r="F2506" s="21"/>
      <c r="G2506" s="65">
        <f>I2511</f>
        <v>46.359999999999992</v>
      </c>
      <c r="H2506" s="66"/>
      <c r="I2506" s="65"/>
      <c r="J2506" s="66"/>
      <c r="K2506" s="30">
        <f>VLOOKUP(B2506,S!A:G,5,FALSE)</f>
        <v>46.36</v>
      </c>
      <c r="L2506" s="21" t="str">
        <f>IF(K2506=G2506,"OK, CONFORME TABELA",IF(G2506&gt;K2506,"ACIMA DA TABELA: ","ABAIXO DA TABELA: ")&amp;TRUNC((G2506*100)/K2506,2)&amp;" %")</f>
        <v>OK, CONFORME TABELA</v>
      </c>
    </row>
    <row r="2507" spans="1:18" ht="30" hidden="1">
      <c r="A2507" s="11" t="s">
        <v>2650</v>
      </c>
      <c r="B2507" s="11">
        <v>88267</v>
      </c>
      <c r="C2507" s="11" t="str">
        <f>VLOOKUP(B2507,IF(A2507="COMPOSICAO",S!$A:$E,I!$A:$E),2,FALSE)</f>
        <v>SINAPI</v>
      </c>
      <c r="D2507" s="23" t="str">
        <f>VLOOKUP(B2507,IF(A2507="COMPOSICAO",S!$A:$E,I!$A:$E),3,FALSE)</f>
        <v>ENCANADOR OU BOMBEIRO HIDRÁULICO COM ENCARGOS COMPLEMENTARES</v>
      </c>
      <c r="E2507" s="11" t="str">
        <f>VLOOKUP(B2507,IF(A2507="COMPOSICAO",S!$A:$E,I!$A:$E),4,FALSE)</f>
        <v>H</v>
      </c>
      <c r="F2507" s="11">
        <f>0.1102/pcf</f>
        <v>0.11020000000000001</v>
      </c>
      <c r="G2507" s="67">
        <f>IF(A2507="COMPOSICAO",VLOOKUP("TOTAL SEM BDI - "&amp;B2507,CPUAUX1!$A:$J,9,FALSE),VLOOKUP(B2507,I!$A:$E,5,FALSE))</f>
        <v>26.669999999999998</v>
      </c>
      <c r="H2507" s="68"/>
      <c r="I2507" s="67">
        <f>TRUNC(F2507*G2507,2)</f>
        <v>2.93</v>
      </c>
      <c r="J2507" s="68"/>
      <c r="M2507" s="11">
        <f>B2507</f>
        <v>88267</v>
      </c>
      <c r="N2507" s="18">
        <f>SUMIF(ORCAMENTO!B:B,B2506,ORCAMENTO!F:F)</f>
        <v>3</v>
      </c>
      <c r="O2507" s="11">
        <f>F2507*N2507</f>
        <v>0.3306</v>
      </c>
      <c r="Q2507" s="11">
        <f ca="1">IFERROR(SUMIF(CO!B:B,B2506,OFFSET(CO!F:F,0,(4+MATCH(ETAPA,CO!$J$10:$BL$10,0)))),0)</f>
        <v>0</v>
      </c>
      <c r="R2507" s="11">
        <f ca="1">F2507*Q2507</f>
        <v>0</v>
      </c>
    </row>
    <row r="2508" spans="1:18" ht="30" hidden="1">
      <c r="A2508" s="11" t="s">
        <v>2650</v>
      </c>
      <c r="B2508" s="11">
        <v>88248</v>
      </c>
      <c r="C2508" s="11" t="str">
        <f>VLOOKUP(B2508,IF(A2508="COMPOSICAO",S!$A:$E,I!$A:$E),2,FALSE)</f>
        <v>SINAPI</v>
      </c>
      <c r="D2508" s="23" t="str">
        <f>VLOOKUP(B2508,IF(A2508="COMPOSICAO",S!$A:$E,I!$A:$E),3,FALSE)</f>
        <v>AUXILIAR DE ENCANADOR OU BOMBEIRO HIDRÁULICO COM ENCARGOS COMPLEMENTARES</v>
      </c>
      <c r="E2508" s="11" t="str">
        <f>VLOOKUP(B2508,IF(A2508="COMPOSICAO",S!$A:$E,I!$A:$E),4,FALSE)</f>
        <v>H</v>
      </c>
      <c r="F2508" s="11">
        <f>0.1102/pcf</f>
        <v>0.11020000000000001</v>
      </c>
      <c r="G2508" s="67">
        <f>IF(A2508="COMPOSICAO",VLOOKUP("TOTAL SEM BDI - "&amp;B2508,CPUAUX1!$A:$J,9,FALSE),VLOOKUP(B2508,I!$A:$E,5,FALSE))</f>
        <v>21.82</v>
      </c>
      <c r="H2508" s="68"/>
      <c r="I2508" s="67">
        <f>TRUNC(F2508*G2508,2)</f>
        <v>2.4</v>
      </c>
      <c r="J2508" s="68"/>
      <c r="M2508" s="11">
        <f>B2508</f>
        <v>88248</v>
      </c>
      <c r="N2508" s="18">
        <f>SUMIF(ORCAMENTO!B:B,B2506,ORCAMENTO!F:F)</f>
        <v>3</v>
      </c>
      <c r="O2508" s="11">
        <f>F2508*N2508</f>
        <v>0.3306</v>
      </c>
      <c r="Q2508" s="11">
        <f ca="1">IFERROR(SUMIF(CO!B:B,B2506,OFFSET(CO!F:F,0,(4+MATCH(ETAPA,CO!$J$10:$BL$10,0)))),0)</f>
        <v>0</v>
      </c>
      <c r="R2508" s="11">
        <f ca="1">F2508*Q2508</f>
        <v>0</v>
      </c>
    </row>
    <row r="2509" spans="1:18" hidden="1">
      <c r="A2509" s="11" t="s">
        <v>2652</v>
      </c>
      <c r="B2509" s="11">
        <v>6016</v>
      </c>
      <c r="C2509" s="11" t="str">
        <f>VLOOKUP(B2509,IF(A2509="COMPOSICAO",S!$A:$E,I!$A:$E),2,FALSE)</f>
        <v>SINAPI</v>
      </c>
      <c r="D2509" s="23" t="str">
        <f>VLOOKUP(B2509,IF(A2509="COMPOSICAO",S!$A:$E,I!$A:$E),3,FALSE)</f>
        <v>REGISTRO GAVETA BRUTO EM LATAO FORJADO, BITOLA 3/4"</v>
      </c>
      <c r="E2509" s="11" t="str">
        <f>VLOOKUP(B2509,IF(A2509="COMPOSICAO",S!$A:$E,I!$A:$E),4,FALSE)</f>
        <v>UN</v>
      </c>
      <c r="F2509" s="11">
        <v>1</v>
      </c>
      <c r="G2509" s="67">
        <f>IF(A2509="COMPOSICAO",VLOOKUP("TOTAL SEM BDI - "&amp;B2509,CPUAUX1!$A:$J,9,FALSE),VLOOKUP(B2509,I!$A:$E,5,FALSE))</f>
        <v>40.869999999999997</v>
      </c>
      <c r="H2509" s="68"/>
      <c r="I2509" s="67">
        <f>TRUNC(F2509*G2509,2)</f>
        <v>40.869999999999997</v>
      </c>
      <c r="J2509" s="68"/>
      <c r="M2509" s="11">
        <f>B2509</f>
        <v>6016</v>
      </c>
      <c r="N2509" s="18">
        <f>SUMIF(ORCAMENTO!B:B,B2506,ORCAMENTO!F:F)</f>
        <v>3</v>
      </c>
      <c r="O2509" s="11">
        <f>F2509*N2509</f>
        <v>3</v>
      </c>
      <c r="Q2509" s="11">
        <f ca="1">IFERROR(SUMIF(CO!B:B,B2506,OFFSET(CO!F:F,0,(4+MATCH(ETAPA,CO!$J$10:$BL$10,0)))),0)</f>
        <v>0</v>
      </c>
      <c r="R2509" s="11">
        <f ca="1">F2509*Q2509</f>
        <v>0</v>
      </c>
    </row>
    <row r="2510" spans="1:18" hidden="1">
      <c r="A2510" s="11" t="s">
        <v>2652</v>
      </c>
      <c r="B2510" s="11">
        <v>3148</v>
      </c>
      <c r="C2510" s="11" t="str">
        <f>VLOOKUP(B2510,IF(A2510="COMPOSICAO",S!$A:$E,I!$A:$E),2,FALSE)</f>
        <v>SINAPI</v>
      </c>
      <c r="D2510" s="23" t="str">
        <f>VLOOKUP(B2510,IF(A2510="COMPOSICAO",S!$A:$E,I!$A:$E),3,FALSE)</f>
        <v>FITA VEDA ROSCA, EM PTFE, ROLO DE 18 MM X 50 M (L X C)</v>
      </c>
      <c r="E2510" s="11" t="str">
        <f>VLOOKUP(B2510,IF(A2510="COMPOSICAO",S!$A:$E,I!$A:$E),4,FALSE)</f>
        <v>UN</v>
      </c>
      <c r="F2510" s="11">
        <v>1.06E-2</v>
      </c>
      <c r="G2510" s="67">
        <f>IF(A2510="COMPOSICAO",VLOOKUP("TOTAL SEM BDI - "&amp;B2510,CPUAUX1!$A:$J,9,FALSE),VLOOKUP(B2510,I!$A:$E,5,FALSE))</f>
        <v>15.26</v>
      </c>
      <c r="H2510" s="68"/>
      <c r="I2510" s="67">
        <f>TRUNC(F2510*G2510,2)</f>
        <v>0.16</v>
      </c>
      <c r="J2510" s="68"/>
      <c r="M2510" s="11">
        <f>B2510</f>
        <v>3148</v>
      </c>
      <c r="N2510" s="18">
        <f>SUMIF(ORCAMENTO!B:B,B2506,ORCAMENTO!F:F)</f>
        <v>3</v>
      </c>
      <c r="O2510" s="11">
        <f>F2510*N2510</f>
        <v>3.1800000000000002E-2</v>
      </c>
      <c r="Q2510" s="11">
        <f ca="1">IFERROR(SUMIF(CO!B:B,B2506,OFFSET(CO!F:F,0,(4+MATCH(ETAPA,CO!$J$10:$BL$10,0)))),0)</f>
        <v>0</v>
      </c>
      <c r="R2510" s="11">
        <f ca="1">F2510*Q2510</f>
        <v>0</v>
      </c>
    </row>
    <row r="2511" spans="1:18" hidden="1">
      <c r="A2511" s="50" t="str">
        <f>"TOTAL SEM BDI - "&amp;B2506</f>
        <v>TOTAL SEM BDI - 89353</v>
      </c>
      <c r="B2511" s="51"/>
      <c r="C2511" s="51"/>
      <c r="D2511" s="51"/>
      <c r="E2511" s="51"/>
      <c r="F2511" s="51"/>
      <c r="G2511" s="51"/>
      <c r="H2511" s="52"/>
      <c r="I2511" s="67">
        <f>SUM(I2506:I2510)</f>
        <v>46.359999999999992</v>
      </c>
      <c r="J2511" s="68"/>
    </row>
    <row r="2512" spans="1:18" hidden="1">
      <c r="A2512" s="50" t="str">
        <f>"TAXA DE BDI ("&amp;TEXT(BDI,"00,00")&amp;" %)"</f>
        <v>TAXA DE BDI (23,54 %)</v>
      </c>
      <c r="B2512" s="51"/>
      <c r="C2512" s="51"/>
      <c r="D2512" s="51"/>
      <c r="E2512" s="51"/>
      <c r="F2512" s="51"/>
      <c r="G2512" s="51"/>
      <c r="H2512" s="52"/>
      <c r="I2512" s="67">
        <f>ROUND(I2511*(BDI/100),2)</f>
        <v>10.91</v>
      </c>
      <c r="J2512" s="68"/>
    </row>
    <row r="2513" spans="1:18" hidden="1">
      <c r="A2513" s="50" t="str">
        <f>"TOTAL COM BDI - "&amp;B2506</f>
        <v>TOTAL COM BDI - 89353</v>
      </c>
      <c r="B2513" s="51"/>
      <c r="C2513" s="51"/>
      <c r="D2513" s="51"/>
      <c r="E2513" s="51"/>
      <c r="F2513" s="51"/>
      <c r="G2513" s="51"/>
      <c r="H2513" s="52"/>
      <c r="I2513" s="67">
        <f>SUM(I2511:I2512)</f>
        <v>57.269999999999996</v>
      </c>
      <c r="J2513" s="68"/>
    </row>
    <row r="2514" spans="1:18" hidden="1"/>
    <row r="2515" spans="1:18" hidden="1">
      <c r="A2515" s="9" t="s">
        <v>2646</v>
      </c>
      <c r="B2515" s="9" t="s">
        <v>102</v>
      </c>
      <c r="C2515" s="9" t="s">
        <v>103</v>
      </c>
      <c r="D2515" s="9" t="s">
        <v>36</v>
      </c>
      <c r="E2515" s="9" t="s">
        <v>104</v>
      </c>
      <c r="F2515" s="9" t="s">
        <v>788</v>
      </c>
      <c r="G2515" s="63" t="s">
        <v>2647</v>
      </c>
      <c r="H2515" s="64"/>
      <c r="I2515" s="63" t="s">
        <v>24</v>
      </c>
      <c r="J2515" s="64"/>
    </row>
    <row r="2516" spans="1:18" ht="30" hidden="1">
      <c r="A2516" s="21" t="s">
        <v>2805</v>
      </c>
      <c r="B2516" s="21">
        <v>99631</v>
      </c>
      <c r="C2516" s="21" t="str">
        <f>VLOOKUP(B2516,S!$A:$G,2,FALSE)</f>
        <v>SINAPI</v>
      </c>
      <c r="D2516" s="22" t="str">
        <f>VLOOKUP(B2516,S!$A:$G,3,FALSE)</f>
        <v>VÁLVULA DE RETENÇÃO VERTICAL, DE BRONZE, ROSCÁVEL, 1 1/2" - FORNECIMENTO E INSTALAÇÃO. AF_08/2021</v>
      </c>
      <c r="E2516" s="21" t="str">
        <f>VLOOKUP(B2516,S!$A:$G,4,FALSE)</f>
        <v>UN</v>
      </c>
      <c r="F2516" s="21"/>
      <c r="G2516" s="65">
        <f>I2521</f>
        <v>194.57999999999998</v>
      </c>
      <c r="H2516" s="66"/>
      <c r="I2516" s="65"/>
      <c r="J2516" s="66"/>
      <c r="K2516" s="30">
        <f>VLOOKUP(B2516,S!A:G,5,FALSE)</f>
        <v>194.58</v>
      </c>
      <c r="L2516" s="21" t="str">
        <f>IF(K2516=G2516,"OK, CONFORME TABELA",IF(G2516&gt;K2516,"ACIMA DA TABELA: ","ABAIXO DA TABELA: ")&amp;TRUNC((G2516*100)/K2516,2)&amp;" %")</f>
        <v>OK, CONFORME TABELA</v>
      </c>
    </row>
    <row r="2517" spans="1:18" ht="30" hidden="1">
      <c r="A2517" s="11" t="s">
        <v>2650</v>
      </c>
      <c r="B2517" s="11">
        <v>88267</v>
      </c>
      <c r="C2517" s="11" t="str">
        <f>VLOOKUP(B2517,IF(A2517="COMPOSICAO",S!$A:$E,I!$A:$E),2,FALSE)</f>
        <v>SINAPI</v>
      </c>
      <c r="D2517" s="23" t="str">
        <f>VLOOKUP(B2517,IF(A2517="COMPOSICAO",S!$A:$E,I!$A:$E),3,FALSE)</f>
        <v>ENCANADOR OU BOMBEIRO HIDRÁULICO COM ENCARGOS COMPLEMENTARES</v>
      </c>
      <c r="E2517" s="11" t="str">
        <f>VLOOKUP(B2517,IF(A2517="COMPOSICAO",S!$A:$E,I!$A:$E),4,FALSE)</f>
        <v>H</v>
      </c>
      <c r="F2517" s="11">
        <f>0.2633/pcf</f>
        <v>0.26329999999999998</v>
      </c>
      <c r="G2517" s="67">
        <f>IF(A2517="COMPOSICAO",VLOOKUP("TOTAL SEM BDI - "&amp;B2517,CPUAUX1!$A:$J,9,FALSE),VLOOKUP(B2517,I!$A:$E,5,FALSE))</f>
        <v>26.669999999999998</v>
      </c>
      <c r="H2517" s="68"/>
      <c r="I2517" s="67">
        <f>TRUNC(F2517*G2517,2)</f>
        <v>7.02</v>
      </c>
      <c r="J2517" s="68"/>
      <c r="M2517" s="11">
        <f>B2517</f>
        <v>88267</v>
      </c>
      <c r="N2517" s="18">
        <f>SUMIF(ORCAMENTO!B:B,B2516,ORCAMENTO!F:F)</f>
        <v>1</v>
      </c>
      <c r="O2517" s="11">
        <f>F2517*N2517</f>
        <v>0.26329999999999998</v>
      </c>
      <c r="Q2517" s="11">
        <f ca="1">IFERROR(SUMIF(CO!B:B,B2516,OFFSET(CO!F:F,0,(4+MATCH(ETAPA,CO!$J$10:$BL$10,0)))),0)</f>
        <v>0</v>
      </c>
      <c r="R2517" s="11">
        <f ca="1">F2517*Q2517</f>
        <v>0</v>
      </c>
    </row>
    <row r="2518" spans="1:18" ht="30" hidden="1">
      <c r="A2518" s="11" t="s">
        <v>2650</v>
      </c>
      <c r="B2518" s="11">
        <v>88248</v>
      </c>
      <c r="C2518" s="11" t="str">
        <f>VLOOKUP(B2518,IF(A2518="COMPOSICAO",S!$A:$E,I!$A:$E),2,FALSE)</f>
        <v>SINAPI</v>
      </c>
      <c r="D2518" s="23" t="str">
        <f>VLOOKUP(B2518,IF(A2518="COMPOSICAO",S!$A:$E,I!$A:$E),3,FALSE)</f>
        <v>AUXILIAR DE ENCANADOR OU BOMBEIRO HIDRÁULICO COM ENCARGOS COMPLEMENTARES</v>
      </c>
      <c r="E2518" s="11" t="str">
        <f>VLOOKUP(B2518,IF(A2518="COMPOSICAO",S!$A:$E,I!$A:$E),4,FALSE)</f>
        <v>H</v>
      </c>
      <c r="F2518" s="11">
        <f>0.2633/pcf</f>
        <v>0.26329999999999998</v>
      </c>
      <c r="G2518" s="67">
        <f>IF(A2518="COMPOSICAO",VLOOKUP("TOTAL SEM BDI - "&amp;B2518,CPUAUX1!$A:$J,9,FALSE),VLOOKUP(B2518,I!$A:$E,5,FALSE))</f>
        <v>21.82</v>
      </c>
      <c r="H2518" s="68"/>
      <c r="I2518" s="67">
        <f>TRUNC(F2518*G2518,2)</f>
        <v>5.74</v>
      </c>
      <c r="J2518" s="68"/>
      <c r="M2518" s="11">
        <f>B2518</f>
        <v>88248</v>
      </c>
      <c r="N2518" s="18">
        <f>SUMIF(ORCAMENTO!B:B,B2516,ORCAMENTO!F:F)</f>
        <v>1</v>
      </c>
      <c r="O2518" s="11">
        <f>F2518*N2518</f>
        <v>0.26329999999999998</v>
      </c>
      <c r="Q2518" s="11">
        <f ca="1">IFERROR(SUMIF(CO!B:B,B2516,OFFSET(CO!F:F,0,(4+MATCH(ETAPA,CO!$J$10:$BL$10,0)))),0)</f>
        <v>0</v>
      </c>
      <c r="R2518" s="11">
        <f ca="1">F2518*Q2518</f>
        <v>0</v>
      </c>
    </row>
    <row r="2519" spans="1:18" ht="30" hidden="1">
      <c r="A2519" s="11" t="s">
        <v>2652</v>
      </c>
      <c r="B2519" s="11">
        <v>10416</v>
      </c>
      <c r="C2519" s="11" t="str">
        <f>VLOOKUP(B2519,IF(A2519="COMPOSICAO",S!$A:$E,I!$A:$E),2,FALSE)</f>
        <v>SINAPI</v>
      </c>
      <c r="D2519" s="23" t="str">
        <f>VLOOKUP(B2519,IF(A2519="COMPOSICAO",S!$A:$E,I!$A:$E),3,FALSE)</f>
        <v>VALVULA DE RETENCAO VERTICAL, DE BRONZE (PN-16), 1 1/2", 200 PSI, EXTREMIDADES COM ROSCA</v>
      </c>
      <c r="E2519" s="11" t="str">
        <f>VLOOKUP(B2519,IF(A2519="COMPOSICAO",S!$A:$E,I!$A:$E),4,FALSE)</f>
        <v>UN</v>
      </c>
      <c r="F2519" s="11">
        <v>1</v>
      </c>
      <c r="G2519" s="67">
        <f>IF(A2519="COMPOSICAO",VLOOKUP("TOTAL SEM BDI - "&amp;B2519,CPUAUX1!$A:$J,9,FALSE),VLOOKUP(B2519,I!$A:$E,5,FALSE))</f>
        <v>181.53</v>
      </c>
      <c r="H2519" s="68"/>
      <c r="I2519" s="67">
        <f>TRUNC(F2519*G2519,2)</f>
        <v>181.53</v>
      </c>
      <c r="J2519" s="68"/>
      <c r="M2519" s="11">
        <f>B2519</f>
        <v>10416</v>
      </c>
      <c r="N2519" s="18">
        <f>SUMIF(ORCAMENTO!B:B,B2516,ORCAMENTO!F:F)</f>
        <v>1</v>
      </c>
      <c r="O2519" s="11">
        <f>F2519*N2519</f>
        <v>1</v>
      </c>
      <c r="Q2519" s="11">
        <f ca="1">IFERROR(SUMIF(CO!B:B,B2516,OFFSET(CO!F:F,0,(4+MATCH(ETAPA,CO!$J$10:$BL$10,0)))),0)</f>
        <v>0</v>
      </c>
      <c r="R2519" s="11">
        <f ca="1">F2519*Q2519</f>
        <v>0</v>
      </c>
    </row>
    <row r="2520" spans="1:18" hidden="1">
      <c r="A2520" s="11" t="s">
        <v>2652</v>
      </c>
      <c r="B2520" s="11">
        <v>3148</v>
      </c>
      <c r="C2520" s="11" t="str">
        <f>VLOOKUP(B2520,IF(A2520="COMPOSICAO",S!$A:$E,I!$A:$E),2,FALSE)</f>
        <v>SINAPI</v>
      </c>
      <c r="D2520" s="23" t="str">
        <f>VLOOKUP(B2520,IF(A2520="COMPOSICAO",S!$A:$E,I!$A:$E),3,FALSE)</f>
        <v>FITA VEDA ROSCA, EM PTFE, ROLO DE 18 MM X 50 M (L X C)</v>
      </c>
      <c r="E2520" s="11" t="str">
        <f>VLOOKUP(B2520,IF(A2520="COMPOSICAO",S!$A:$E,I!$A:$E),4,FALSE)</f>
        <v>UN</v>
      </c>
      <c r="F2520" s="11">
        <v>1.9199999999999998E-2</v>
      </c>
      <c r="G2520" s="67">
        <f>IF(A2520="COMPOSICAO",VLOOKUP("TOTAL SEM BDI - "&amp;B2520,CPUAUX1!$A:$J,9,FALSE),VLOOKUP(B2520,I!$A:$E,5,FALSE))</f>
        <v>15.26</v>
      </c>
      <c r="H2520" s="68"/>
      <c r="I2520" s="67">
        <f>TRUNC(F2520*G2520,2)</f>
        <v>0.28999999999999998</v>
      </c>
      <c r="J2520" s="68"/>
      <c r="M2520" s="11">
        <f>B2520</f>
        <v>3148</v>
      </c>
      <c r="N2520" s="18">
        <f>SUMIF(ORCAMENTO!B:B,B2516,ORCAMENTO!F:F)</f>
        <v>1</v>
      </c>
      <c r="O2520" s="11">
        <f>F2520*N2520</f>
        <v>1.9199999999999998E-2</v>
      </c>
      <c r="Q2520" s="11">
        <f ca="1">IFERROR(SUMIF(CO!B:B,B2516,OFFSET(CO!F:F,0,(4+MATCH(ETAPA,CO!$J$10:$BL$10,0)))),0)</f>
        <v>0</v>
      </c>
      <c r="R2520" s="11">
        <f ca="1">F2520*Q2520</f>
        <v>0</v>
      </c>
    </row>
    <row r="2521" spans="1:18" hidden="1">
      <c r="A2521" s="50" t="str">
        <f>"TOTAL SEM BDI - "&amp;B2516</f>
        <v>TOTAL SEM BDI - 99631</v>
      </c>
      <c r="B2521" s="51"/>
      <c r="C2521" s="51"/>
      <c r="D2521" s="51"/>
      <c r="E2521" s="51"/>
      <c r="F2521" s="51"/>
      <c r="G2521" s="51"/>
      <c r="H2521" s="52"/>
      <c r="I2521" s="67">
        <f>SUM(I2516:I2520)</f>
        <v>194.57999999999998</v>
      </c>
      <c r="J2521" s="68"/>
    </row>
    <row r="2522" spans="1:18" hidden="1">
      <c r="A2522" s="50" t="str">
        <f>"TAXA DE BDI ("&amp;TEXT(BDI,"00,00")&amp;" %)"</f>
        <v>TAXA DE BDI (23,54 %)</v>
      </c>
      <c r="B2522" s="51"/>
      <c r="C2522" s="51"/>
      <c r="D2522" s="51"/>
      <c r="E2522" s="51"/>
      <c r="F2522" s="51"/>
      <c r="G2522" s="51"/>
      <c r="H2522" s="52"/>
      <c r="I2522" s="67">
        <f>ROUND(I2521*(BDI/100),2)</f>
        <v>45.8</v>
      </c>
      <c r="J2522" s="68"/>
    </row>
    <row r="2523" spans="1:18" hidden="1">
      <c r="A2523" s="50" t="str">
        <f>"TOTAL COM BDI - "&amp;B2516</f>
        <v>TOTAL COM BDI - 99631</v>
      </c>
      <c r="B2523" s="51"/>
      <c r="C2523" s="51"/>
      <c r="D2523" s="51"/>
      <c r="E2523" s="51"/>
      <c r="F2523" s="51"/>
      <c r="G2523" s="51"/>
      <c r="H2523" s="52"/>
      <c r="I2523" s="67">
        <f>SUM(I2521:I2522)</f>
        <v>240.38</v>
      </c>
      <c r="J2523" s="68"/>
    </row>
    <row r="2524" spans="1:18" hidden="1"/>
    <row r="2525" spans="1:18" hidden="1">
      <c r="A2525" s="9" t="s">
        <v>2646</v>
      </c>
      <c r="B2525" s="9" t="s">
        <v>102</v>
      </c>
      <c r="C2525" s="9" t="s">
        <v>103</v>
      </c>
      <c r="D2525" s="9" t="s">
        <v>36</v>
      </c>
      <c r="E2525" s="9" t="s">
        <v>104</v>
      </c>
      <c r="F2525" s="9" t="s">
        <v>788</v>
      </c>
      <c r="G2525" s="63" t="s">
        <v>2647</v>
      </c>
      <c r="H2525" s="64"/>
      <c r="I2525" s="63" t="s">
        <v>24</v>
      </c>
      <c r="J2525" s="64"/>
    </row>
    <row r="2526" spans="1:18" ht="30" hidden="1">
      <c r="A2526" s="21" t="s">
        <v>2805</v>
      </c>
      <c r="B2526" s="21">
        <v>103011</v>
      </c>
      <c r="C2526" s="21" t="str">
        <f>VLOOKUP(B2526,S!$A:$G,2,FALSE)</f>
        <v>SINAPI</v>
      </c>
      <c r="D2526" s="22" t="str">
        <f>VLOOKUP(B2526,S!$A:$G,3,FALSE)</f>
        <v>VÁLVULA DE RETENÇÃO, DE BRONZE, PÉ COM CRIVOS, ROSCÁVEL, 1" - FORNECIMENTO E INSTALAÇÃO. AF_08/2021</v>
      </c>
      <c r="E2526" s="21" t="str">
        <f>VLOOKUP(B2526,S!$A:$G,4,FALSE)</f>
        <v>UN</v>
      </c>
      <c r="F2526" s="21"/>
      <c r="G2526" s="65">
        <f>I2531</f>
        <v>107.41999999999999</v>
      </c>
      <c r="H2526" s="66"/>
      <c r="I2526" s="65"/>
      <c r="J2526" s="66"/>
      <c r="K2526" s="30">
        <f>VLOOKUP(B2526,S!A:G,5,FALSE)</f>
        <v>107.42</v>
      </c>
      <c r="L2526" s="21" t="str">
        <f>IF(K2526=G2526,"OK, CONFORME TABELA",IF(G2526&gt;K2526,"ACIMA DA TABELA: ","ABAIXO DA TABELA: ")&amp;TRUNC((G2526*100)/K2526,2)&amp;" %")</f>
        <v>OK, CONFORME TABELA</v>
      </c>
    </row>
    <row r="2527" spans="1:18" ht="30" hidden="1">
      <c r="A2527" s="11" t="s">
        <v>2650</v>
      </c>
      <c r="B2527" s="11">
        <v>88267</v>
      </c>
      <c r="C2527" s="11" t="str">
        <f>VLOOKUP(B2527,IF(A2527="COMPOSICAO",S!$A:$E,I!$A:$E),2,FALSE)</f>
        <v>SINAPI</v>
      </c>
      <c r="D2527" s="23" t="str">
        <f>VLOOKUP(B2527,IF(A2527="COMPOSICAO",S!$A:$E,I!$A:$E),3,FALSE)</f>
        <v>ENCANADOR OU BOMBEIRO HIDRÁULICO COM ENCARGOS COMPLEMENTARES</v>
      </c>
      <c r="E2527" s="11" t="str">
        <f>VLOOKUP(B2527,IF(A2527="COMPOSICAO",S!$A:$E,I!$A:$E),4,FALSE)</f>
        <v>H</v>
      </c>
      <c r="F2527" s="11">
        <f>0.0742/pcf</f>
        <v>7.4200000000000002E-2</v>
      </c>
      <c r="G2527" s="67">
        <f>IF(A2527="COMPOSICAO",VLOOKUP("TOTAL SEM BDI - "&amp;B2527,CPUAUX1!$A:$J,9,FALSE),VLOOKUP(B2527,I!$A:$E,5,FALSE))</f>
        <v>26.669999999999998</v>
      </c>
      <c r="H2527" s="68"/>
      <c r="I2527" s="67">
        <f>TRUNC(F2527*G2527,2)</f>
        <v>1.97</v>
      </c>
      <c r="J2527" s="68"/>
      <c r="M2527" s="11">
        <f>B2527</f>
        <v>88267</v>
      </c>
      <c r="N2527" s="18">
        <f>SUMIF(ORCAMENTO!B:B,B2526,ORCAMENTO!F:F)</f>
        <v>1</v>
      </c>
      <c r="O2527" s="11">
        <f>F2527*N2527</f>
        <v>7.4200000000000002E-2</v>
      </c>
      <c r="Q2527" s="11">
        <f ca="1">IFERROR(SUMIF(CO!B:B,B2526,OFFSET(CO!F:F,0,(4+MATCH(ETAPA,CO!$J$10:$BL$10,0)))),0)</f>
        <v>0</v>
      </c>
      <c r="R2527" s="11">
        <f ca="1">F2527*Q2527</f>
        <v>0</v>
      </c>
    </row>
    <row r="2528" spans="1:18" ht="30" hidden="1">
      <c r="A2528" s="11" t="s">
        <v>2650</v>
      </c>
      <c r="B2528" s="11">
        <v>88248</v>
      </c>
      <c r="C2528" s="11" t="str">
        <f>VLOOKUP(B2528,IF(A2528="COMPOSICAO",S!$A:$E,I!$A:$E),2,FALSE)</f>
        <v>SINAPI</v>
      </c>
      <c r="D2528" s="23" t="str">
        <f>VLOOKUP(B2528,IF(A2528="COMPOSICAO",S!$A:$E,I!$A:$E),3,FALSE)</f>
        <v>AUXILIAR DE ENCANADOR OU BOMBEIRO HIDRÁULICO COM ENCARGOS COMPLEMENTARES</v>
      </c>
      <c r="E2528" s="11" t="str">
        <f>VLOOKUP(B2528,IF(A2528="COMPOSICAO",S!$A:$E,I!$A:$E),4,FALSE)</f>
        <v>H</v>
      </c>
      <c r="F2528" s="11">
        <f>0.0742/pcf</f>
        <v>7.4200000000000002E-2</v>
      </c>
      <c r="G2528" s="67">
        <f>IF(A2528="COMPOSICAO",VLOOKUP("TOTAL SEM BDI - "&amp;B2528,CPUAUX1!$A:$J,9,FALSE),VLOOKUP(B2528,I!$A:$E,5,FALSE))</f>
        <v>21.82</v>
      </c>
      <c r="H2528" s="68"/>
      <c r="I2528" s="67">
        <f>TRUNC(F2528*G2528,2)</f>
        <v>1.61</v>
      </c>
      <c r="J2528" s="68"/>
      <c r="M2528" s="11">
        <f>B2528</f>
        <v>88248</v>
      </c>
      <c r="N2528" s="18">
        <f>SUMIF(ORCAMENTO!B:B,B2526,ORCAMENTO!F:F)</f>
        <v>1</v>
      </c>
      <c r="O2528" s="11">
        <f>F2528*N2528</f>
        <v>7.4200000000000002E-2</v>
      </c>
      <c r="Q2528" s="11">
        <f ca="1">IFERROR(SUMIF(CO!B:B,B2526,OFFSET(CO!F:F,0,(4+MATCH(ETAPA,CO!$J$10:$BL$10,0)))),0)</f>
        <v>0</v>
      </c>
      <c r="R2528" s="11">
        <f ca="1">F2528*Q2528</f>
        <v>0</v>
      </c>
    </row>
    <row r="2529" spans="1:18" ht="30" hidden="1">
      <c r="A2529" s="11" t="s">
        <v>2652</v>
      </c>
      <c r="B2529" s="11">
        <v>10234</v>
      </c>
      <c r="C2529" s="11" t="str">
        <f>VLOOKUP(B2529,IF(A2529="COMPOSICAO",S!$A:$E,I!$A:$E),2,FALSE)</f>
        <v>SINAPI</v>
      </c>
      <c r="D2529" s="23" t="str">
        <f>VLOOKUP(B2529,IF(A2529="COMPOSICAO",S!$A:$E,I!$A:$E),3,FALSE)</f>
        <v>VALVULA DE RETENCAO DE BRONZE, PE COM CRIVOS, EXTREMIDADE COM ROSCA, DE 1", PARA FUNDO DE POCO</v>
      </c>
      <c r="E2529" s="11" t="str">
        <f>VLOOKUP(B2529,IF(A2529="COMPOSICAO",S!$A:$E,I!$A:$E),4,FALSE)</f>
        <v>UN</v>
      </c>
      <c r="F2529" s="11">
        <v>1</v>
      </c>
      <c r="G2529" s="67">
        <f>IF(A2529="COMPOSICAO",VLOOKUP("TOTAL SEM BDI - "&amp;B2529,CPUAUX1!$A:$J,9,FALSE),VLOOKUP(B2529,I!$A:$E,5,FALSE))</f>
        <v>103.74</v>
      </c>
      <c r="H2529" s="68"/>
      <c r="I2529" s="67">
        <f>TRUNC(F2529*G2529,2)</f>
        <v>103.74</v>
      </c>
      <c r="J2529" s="68"/>
      <c r="M2529" s="11">
        <f>B2529</f>
        <v>10234</v>
      </c>
      <c r="N2529" s="18">
        <f>SUMIF(ORCAMENTO!B:B,B2526,ORCAMENTO!F:F)</f>
        <v>1</v>
      </c>
      <c r="O2529" s="11">
        <f>F2529*N2529</f>
        <v>1</v>
      </c>
      <c r="Q2529" s="11">
        <f ca="1">IFERROR(SUMIF(CO!B:B,B2526,OFFSET(CO!F:F,0,(4+MATCH(ETAPA,CO!$J$10:$BL$10,0)))),0)</f>
        <v>0</v>
      </c>
      <c r="R2529" s="11">
        <f ca="1">F2529*Q2529</f>
        <v>0</v>
      </c>
    </row>
    <row r="2530" spans="1:18" hidden="1">
      <c r="A2530" s="11" t="s">
        <v>2652</v>
      </c>
      <c r="B2530" s="11">
        <v>3148</v>
      </c>
      <c r="C2530" s="11" t="str">
        <f>VLOOKUP(B2530,IF(A2530="COMPOSICAO",S!$A:$E,I!$A:$E),2,FALSE)</f>
        <v>SINAPI</v>
      </c>
      <c r="D2530" s="23" t="str">
        <f>VLOOKUP(B2530,IF(A2530="COMPOSICAO",S!$A:$E,I!$A:$E),3,FALSE)</f>
        <v>FITA VEDA ROSCA, EM PTFE, ROLO DE 18 MM X 50 M (L X C)</v>
      </c>
      <c r="E2530" s="11" t="str">
        <f>VLOOKUP(B2530,IF(A2530="COMPOSICAO",S!$A:$E,I!$A:$E),4,FALSE)</f>
        <v>UN</v>
      </c>
      <c r="F2530" s="11">
        <v>6.6E-3</v>
      </c>
      <c r="G2530" s="67">
        <f>IF(A2530="COMPOSICAO",VLOOKUP("TOTAL SEM BDI - "&amp;B2530,CPUAUX1!$A:$J,9,FALSE),VLOOKUP(B2530,I!$A:$E,5,FALSE))</f>
        <v>15.26</v>
      </c>
      <c r="H2530" s="68"/>
      <c r="I2530" s="67">
        <f>TRUNC(F2530*G2530,2)</f>
        <v>0.1</v>
      </c>
      <c r="J2530" s="68"/>
      <c r="M2530" s="11">
        <f>B2530</f>
        <v>3148</v>
      </c>
      <c r="N2530" s="18">
        <f>SUMIF(ORCAMENTO!B:B,B2526,ORCAMENTO!F:F)</f>
        <v>1</v>
      </c>
      <c r="O2530" s="11">
        <f>F2530*N2530</f>
        <v>6.6E-3</v>
      </c>
      <c r="Q2530" s="11">
        <f ca="1">IFERROR(SUMIF(CO!B:B,B2526,OFFSET(CO!F:F,0,(4+MATCH(ETAPA,CO!$J$10:$BL$10,0)))),0)</f>
        <v>0</v>
      </c>
      <c r="R2530" s="11">
        <f ca="1">F2530*Q2530</f>
        <v>0</v>
      </c>
    </row>
    <row r="2531" spans="1:18" hidden="1">
      <c r="A2531" s="50" t="str">
        <f>"TOTAL SEM BDI - "&amp;B2526</f>
        <v>TOTAL SEM BDI - 103011</v>
      </c>
      <c r="B2531" s="51"/>
      <c r="C2531" s="51"/>
      <c r="D2531" s="51"/>
      <c r="E2531" s="51"/>
      <c r="F2531" s="51"/>
      <c r="G2531" s="51"/>
      <c r="H2531" s="52"/>
      <c r="I2531" s="67">
        <f>SUM(I2526:I2530)</f>
        <v>107.41999999999999</v>
      </c>
      <c r="J2531" s="68"/>
    </row>
    <row r="2532" spans="1:18" hidden="1">
      <c r="A2532" s="50" t="str">
        <f>"TAXA DE BDI ("&amp;TEXT(BDI,"00,00")&amp;" %)"</f>
        <v>TAXA DE BDI (23,54 %)</v>
      </c>
      <c r="B2532" s="51"/>
      <c r="C2532" s="51"/>
      <c r="D2532" s="51"/>
      <c r="E2532" s="51"/>
      <c r="F2532" s="51"/>
      <c r="G2532" s="51"/>
      <c r="H2532" s="52"/>
      <c r="I2532" s="67">
        <f>ROUND(I2531*(BDI/100),2)</f>
        <v>25.29</v>
      </c>
      <c r="J2532" s="68"/>
    </row>
    <row r="2533" spans="1:18" hidden="1">
      <c r="A2533" s="50" t="str">
        <f>"TOTAL COM BDI - "&amp;B2526</f>
        <v>TOTAL COM BDI - 103011</v>
      </c>
      <c r="B2533" s="51"/>
      <c r="C2533" s="51"/>
      <c r="D2533" s="51"/>
      <c r="E2533" s="51"/>
      <c r="F2533" s="51"/>
      <c r="G2533" s="51"/>
      <c r="H2533" s="52"/>
      <c r="I2533" s="67">
        <f>SUM(I2531:I2532)</f>
        <v>132.70999999999998</v>
      </c>
      <c r="J2533" s="68"/>
    </row>
    <row r="2534" spans="1:18" hidden="1"/>
    <row r="2535" spans="1:18" hidden="1">
      <c r="A2535" s="9" t="s">
        <v>2646</v>
      </c>
      <c r="B2535" s="9" t="s">
        <v>102</v>
      </c>
      <c r="C2535" s="9" t="s">
        <v>103</v>
      </c>
      <c r="D2535" s="9" t="s">
        <v>36</v>
      </c>
      <c r="E2535" s="9" t="s">
        <v>104</v>
      </c>
      <c r="F2535" s="9" t="s">
        <v>788</v>
      </c>
      <c r="G2535" s="63" t="s">
        <v>2647</v>
      </c>
      <c r="H2535" s="64"/>
      <c r="I2535" s="63" t="s">
        <v>24</v>
      </c>
      <c r="J2535" s="64"/>
    </row>
    <row r="2536" spans="1:18" ht="60" hidden="1">
      <c r="A2536" s="21" t="s">
        <v>2806</v>
      </c>
      <c r="B2536" s="21">
        <v>94704</v>
      </c>
      <c r="C2536" s="21" t="str">
        <f>VLOOKUP(B2536,S!$A:$G,2,FALSE)</f>
        <v>SINAPI</v>
      </c>
      <c r="D2536" s="22" t="str">
        <f>VLOOKUP(B2536,S!$A:$G,3,FALSE)</f>
        <v>ADAPTADOR COM FLANGE E ANEL DE VEDAÇÃO, PVC, SOLDÁVEL, DN 32 MM X 1", INSTALADO EM RESERVAÇÃO PREDIAL DE ÁGUA - FORNECIMENTO E INSTALAÇÃO. AF_04/2024</v>
      </c>
      <c r="E2536" s="21" t="str">
        <f>VLOOKUP(B2536,S!$A:$G,4,FALSE)</f>
        <v>UN</v>
      </c>
      <c r="F2536" s="21"/>
      <c r="G2536" s="65">
        <f>I2542</f>
        <v>26.419999999999998</v>
      </c>
      <c r="H2536" s="66"/>
      <c r="I2536" s="65"/>
      <c r="J2536" s="66"/>
      <c r="K2536" s="30">
        <f>VLOOKUP(B2536,S!A:G,5,FALSE)</f>
        <v>26.42</v>
      </c>
      <c r="L2536" s="21" t="str">
        <f>IF(K2536=G2536,"OK, CONFORME TABELA",IF(G2536&gt;K2536,"ACIMA DA TABELA: ","ABAIXO DA TABELA: ")&amp;TRUNC((G2536*100)/K2536,2)&amp;" %")</f>
        <v>OK, CONFORME TABELA</v>
      </c>
    </row>
    <row r="2537" spans="1:18" ht="30" hidden="1">
      <c r="A2537" s="11" t="s">
        <v>2650</v>
      </c>
      <c r="B2537" s="11">
        <v>88267</v>
      </c>
      <c r="C2537" s="11" t="str">
        <f>VLOOKUP(B2537,IF(A2537="COMPOSICAO",S!$A:$E,I!$A:$E),2,FALSE)</f>
        <v>SINAPI</v>
      </c>
      <c r="D2537" s="23" t="str">
        <f>VLOOKUP(B2537,IF(A2537="COMPOSICAO",S!$A:$E,I!$A:$E),3,FALSE)</f>
        <v>ENCANADOR OU BOMBEIRO HIDRÁULICO COM ENCARGOS COMPLEMENTARES</v>
      </c>
      <c r="E2537" s="11" t="str">
        <f>VLOOKUP(B2537,IF(A2537="COMPOSICAO",S!$A:$E,I!$A:$E),4,FALSE)</f>
        <v>H</v>
      </c>
      <c r="F2537" s="11">
        <f>0.1375/pcf</f>
        <v>0.13750000000000001</v>
      </c>
      <c r="G2537" s="67">
        <f>IF(A2537="COMPOSICAO",VLOOKUP("TOTAL SEM BDI - "&amp;B2537,CPUAUX1!$A:$J,9,FALSE),VLOOKUP(B2537,I!$A:$E,5,FALSE))</f>
        <v>26.669999999999998</v>
      </c>
      <c r="H2537" s="68"/>
      <c r="I2537" s="67">
        <f>TRUNC(F2537*G2537,2)</f>
        <v>3.66</v>
      </c>
      <c r="J2537" s="68"/>
      <c r="M2537" s="11">
        <f>B2537</f>
        <v>88267</v>
      </c>
      <c r="N2537" s="18">
        <f>SUMIF(ORCAMENTO!B:B,B2536,ORCAMENTO!F:F)</f>
        <v>1</v>
      </c>
      <c r="O2537" s="11">
        <f>F2537*N2537</f>
        <v>0.13750000000000001</v>
      </c>
      <c r="Q2537" s="11">
        <f ca="1">IFERROR(SUMIF(CO!B:B,B2536,OFFSET(CO!F:F,0,(4+MATCH(ETAPA,CO!$J$10:$BL$10,0)))),0)</f>
        <v>0</v>
      </c>
      <c r="R2537" s="11">
        <f ca="1">F2537*Q2537</f>
        <v>0</v>
      </c>
    </row>
    <row r="2538" spans="1:18" ht="30" hidden="1">
      <c r="A2538" s="11" t="s">
        <v>2650</v>
      </c>
      <c r="B2538" s="11">
        <v>88248</v>
      </c>
      <c r="C2538" s="11" t="str">
        <f>VLOOKUP(B2538,IF(A2538="COMPOSICAO",S!$A:$E,I!$A:$E),2,FALSE)</f>
        <v>SINAPI</v>
      </c>
      <c r="D2538" s="23" t="str">
        <f>VLOOKUP(B2538,IF(A2538="COMPOSICAO",S!$A:$E,I!$A:$E),3,FALSE)</f>
        <v>AUXILIAR DE ENCANADOR OU BOMBEIRO HIDRÁULICO COM ENCARGOS COMPLEMENTARES</v>
      </c>
      <c r="E2538" s="11" t="str">
        <f>VLOOKUP(B2538,IF(A2538="COMPOSICAO",S!$A:$E,I!$A:$E),4,FALSE)</f>
        <v>H</v>
      </c>
      <c r="F2538" s="11">
        <f>0.1375/pcf</f>
        <v>0.13750000000000001</v>
      </c>
      <c r="G2538" s="67">
        <f>IF(A2538="COMPOSICAO",VLOOKUP("TOTAL SEM BDI - "&amp;B2538,CPUAUX1!$A:$J,9,FALSE),VLOOKUP(B2538,I!$A:$E,5,FALSE))</f>
        <v>21.82</v>
      </c>
      <c r="H2538" s="68"/>
      <c r="I2538" s="67">
        <f>TRUNC(F2538*G2538,2)</f>
        <v>3</v>
      </c>
      <c r="J2538" s="68"/>
      <c r="M2538" s="11">
        <f>B2538</f>
        <v>88248</v>
      </c>
      <c r="N2538" s="18">
        <f>SUMIF(ORCAMENTO!B:B,B2536,ORCAMENTO!F:F)</f>
        <v>1</v>
      </c>
      <c r="O2538" s="11">
        <f>F2538*N2538</f>
        <v>0.13750000000000001</v>
      </c>
      <c r="Q2538" s="11">
        <f ca="1">IFERROR(SUMIF(CO!B:B,B2536,OFFSET(CO!F:F,0,(4+MATCH(ETAPA,CO!$J$10:$BL$10,0)))),0)</f>
        <v>0</v>
      </c>
      <c r="R2538" s="11">
        <f ca="1">F2538*Q2538</f>
        <v>0</v>
      </c>
    </row>
    <row r="2539" spans="1:18" ht="30" hidden="1">
      <c r="A2539" s="11" t="s">
        <v>2652</v>
      </c>
      <c r="B2539" s="11">
        <v>20083</v>
      </c>
      <c r="C2539" s="11" t="str">
        <f>VLOOKUP(B2539,IF(A2539="COMPOSICAO",S!$A:$E,I!$A:$E),2,FALSE)</f>
        <v>SINAPI</v>
      </c>
      <c r="D2539" s="23" t="str">
        <f>VLOOKUP(B2539,IF(A2539="COMPOSICAO",S!$A:$E,I!$A:$E),3,FALSE)</f>
        <v>SOLUCAO PREPARADORA / LIMPADORA PARA PVC, FRASCO COM 1000 CM3</v>
      </c>
      <c r="E2539" s="11" t="str">
        <f>VLOOKUP(B2539,IF(A2539="COMPOSICAO",S!$A:$E,I!$A:$E),4,FALSE)</f>
        <v>UN</v>
      </c>
      <c r="F2539" s="11">
        <v>5.4999999999999997E-3</v>
      </c>
      <c r="G2539" s="67">
        <f>IF(A2539="COMPOSICAO",VLOOKUP("TOTAL SEM BDI - "&amp;B2539,CPUAUX1!$A:$J,9,FALSE),VLOOKUP(B2539,I!$A:$E,5,FALSE))</f>
        <v>82.38</v>
      </c>
      <c r="H2539" s="68"/>
      <c r="I2539" s="67">
        <f>TRUNC(F2539*G2539,2)</f>
        <v>0.45</v>
      </c>
      <c r="J2539" s="68"/>
      <c r="M2539" s="11">
        <f>B2539</f>
        <v>20083</v>
      </c>
      <c r="N2539" s="18">
        <f>SUMIF(ORCAMENTO!B:B,B2536,ORCAMENTO!F:F)</f>
        <v>1</v>
      </c>
      <c r="O2539" s="11">
        <f>F2539*N2539</f>
        <v>5.4999999999999997E-3</v>
      </c>
      <c r="Q2539" s="11">
        <f ca="1">IFERROR(SUMIF(CO!B:B,B2536,OFFSET(CO!F:F,0,(4+MATCH(ETAPA,CO!$J$10:$BL$10,0)))),0)</f>
        <v>0</v>
      </c>
      <c r="R2539" s="11">
        <f ca="1">F2539*Q2539</f>
        <v>0</v>
      </c>
    </row>
    <row r="2540" spans="1:18" hidden="1">
      <c r="A2540" s="11" t="s">
        <v>2652</v>
      </c>
      <c r="B2540" s="11">
        <v>122</v>
      </c>
      <c r="C2540" s="11" t="str">
        <f>VLOOKUP(B2540,IF(A2540="COMPOSICAO",S!$A:$E,I!$A:$E),2,FALSE)</f>
        <v>SINAPI</v>
      </c>
      <c r="D2540" s="23" t="str">
        <f>VLOOKUP(B2540,IF(A2540="COMPOSICAO",S!$A:$E,I!$A:$E),3,FALSE)</f>
        <v>ADESIVO PLASTICO PARA PVC, FRASCO COM *850* GR</v>
      </c>
      <c r="E2540" s="11" t="str">
        <f>VLOOKUP(B2540,IF(A2540="COMPOSICAO",S!$A:$E,I!$A:$E),4,FALSE)</f>
        <v>UN</v>
      </c>
      <c r="F2540" s="11">
        <v>4.7000000000000002E-3</v>
      </c>
      <c r="G2540" s="67">
        <f>IF(A2540="COMPOSICAO",VLOOKUP("TOTAL SEM BDI - "&amp;B2540,CPUAUX1!$A:$J,9,FALSE),VLOOKUP(B2540,I!$A:$E,5,FALSE))</f>
        <v>72.709999999999994</v>
      </c>
      <c r="H2540" s="68"/>
      <c r="I2540" s="67">
        <f>TRUNC(F2540*G2540,2)</f>
        <v>0.34</v>
      </c>
      <c r="J2540" s="68"/>
      <c r="M2540" s="11">
        <f>B2540</f>
        <v>122</v>
      </c>
      <c r="N2540" s="18">
        <f>SUMIF(ORCAMENTO!B:B,B2536,ORCAMENTO!F:F)</f>
        <v>1</v>
      </c>
      <c r="O2540" s="11">
        <f>F2540*N2540</f>
        <v>4.7000000000000002E-3</v>
      </c>
      <c r="Q2540" s="11">
        <f ca="1">IFERROR(SUMIF(CO!B:B,B2536,OFFSET(CO!F:F,0,(4+MATCH(ETAPA,CO!$J$10:$BL$10,0)))),0)</f>
        <v>0</v>
      </c>
      <c r="R2540" s="11">
        <f ca="1">F2540*Q2540</f>
        <v>0</v>
      </c>
    </row>
    <row r="2541" spans="1:18" ht="30" hidden="1">
      <c r="A2541" s="11" t="s">
        <v>2652</v>
      </c>
      <c r="B2541" s="11">
        <v>97</v>
      </c>
      <c r="C2541" s="11" t="str">
        <f>VLOOKUP(B2541,IF(A2541="COMPOSICAO",S!$A:$E,I!$A:$E),2,FALSE)</f>
        <v>SINAPI</v>
      </c>
      <c r="D2541" s="23" t="str">
        <f>VLOOKUP(B2541,IF(A2541="COMPOSICAO",S!$A:$E,I!$A:$E),3,FALSE)</f>
        <v>ADAPTADOR PVC SOLDAVEL, COM FLANGE E ANEL DE VEDACAO, 32 MM X 1", PARA CAIXA D'AGUA</v>
      </c>
      <c r="E2541" s="11" t="str">
        <f>VLOOKUP(B2541,IF(A2541="COMPOSICAO",S!$A:$E,I!$A:$E),4,FALSE)</f>
        <v>UN</v>
      </c>
      <c r="F2541" s="11">
        <v>1</v>
      </c>
      <c r="G2541" s="67">
        <f>IF(A2541="COMPOSICAO",VLOOKUP("TOTAL SEM BDI - "&amp;B2541,CPUAUX1!$A:$J,9,FALSE),VLOOKUP(B2541,I!$A:$E,5,FALSE))</f>
        <v>18.97</v>
      </c>
      <c r="H2541" s="68"/>
      <c r="I2541" s="67">
        <f>TRUNC(F2541*G2541,2)</f>
        <v>18.97</v>
      </c>
      <c r="J2541" s="68"/>
      <c r="M2541" s="11">
        <f>B2541</f>
        <v>97</v>
      </c>
      <c r="N2541" s="18">
        <f>SUMIF(ORCAMENTO!B:B,B2536,ORCAMENTO!F:F)</f>
        <v>1</v>
      </c>
      <c r="O2541" s="11">
        <f>F2541*N2541</f>
        <v>1</v>
      </c>
      <c r="Q2541" s="11">
        <f ca="1">IFERROR(SUMIF(CO!B:B,B2536,OFFSET(CO!F:F,0,(4+MATCH(ETAPA,CO!$J$10:$BL$10,0)))),0)</f>
        <v>0</v>
      </c>
      <c r="R2541" s="11">
        <f ca="1">F2541*Q2541</f>
        <v>0</v>
      </c>
    </row>
    <row r="2542" spans="1:18" hidden="1">
      <c r="A2542" s="50" t="str">
        <f>"TOTAL SEM BDI - "&amp;B2536</f>
        <v>TOTAL SEM BDI - 94704</v>
      </c>
      <c r="B2542" s="51"/>
      <c r="C2542" s="51"/>
      <c r="D2542" s="51"/>
      <c r="E2542" s="51"/>
      <c r="F2542" s="51"/>
      <c r="G2542" s="51"/>
      <c r="H2542" s="52"/>
      <c r="I2542" s="67">
        <f>SUM(I2536:I2541)</f>
        <v>26.419999999999998</v>
      </c>
      <c r="J2542" s="68"/>
    </row>
    <row r="2543" spans="1:18" hidden="1">
      <c r="A2543" s="50" t="str">
        <f>"TAXA DE BDI ("&amp;TEXT(BDI,"00,00")&amp;" %)"</f>
        <v>TAXA DE BDI (23,54 %)</v>
      </c>
      <c r="B2543" s="51"/>
      <c r="C2543" s="51"/>
      <c r="D2543" s="51"/>
      <c r="E2543" s="51"/>
      <c r="F2543" s="51"/>
      <c r="G2543" s="51"/>
      <c r="H2543" s="52"/>
      <c r="I2543" s="67">
        <f>ROUND(I2542*(BDI/100),2)</f>
        <v>6.22</v>
      </c>
      <c r="J2543" s="68"/>
    </row>
    <row r="2544" spans="1:18" hidden="1">
      <c r="A2544" s="50" t="str">
        <f>"TOTAL COM BDI - "&amp;B2536</f>
        <v>TOTAL COM BDI - 94704</v>
      </c>
      <c r="B2544" s="51"/>
      <c r="C2544" s="51"/>
      <c r="D2544" s="51"/>
      <c r="E2544" s="51"/>
      <c r="F2544" s="51"/>
      <c r="G2544" s="51"/>
      <c r="H2544" s="52"/>
      <c r="I2544" s="67">
        <f>SUM(I2542:I2543)</f>
        <v>32.64</v>
      </c>
      <c r="J2544" s="68"/>
    </row>
    <row r="2545" spans="1:18" hidden="1"/>
    <row r="2546" spans="1:18" hidden="1">
      <c r="A2546" s="9" t="s">
        <v>2646</v>
      </c>
      <c r="B2546" s="9" t="s">
        <v>102</v>
      </c>
      <c r="C2546" s="9" t="s">
        <v>103</v>
      </c>
      <c r="D2546" s="9" t="s">
        <v>36</v>
      </c>
      <c r="E2546" s="9" t="s">
        <v>104</v>
      </c>
      <c r="F2546" s="9" t="s">
        <v>788</v>
      </c>
      <c r="G2546" s="63" t="s">
        <v>2647</v>
      </c>
      <c r="H2546" s="64"/>
      <c r="I2546" s="63" t="s">
        <v>24</v>
      </c>
      <c r="J2546" s="64"/>
    </row>
    <row r="2547" spans="1:18" ht="60" hidden="1">
      <c r="A2547" s="21" t="s">
        <v>2806</v>
      </c>
      <c r="B2547" s="21">
        <v>94703</v>
      </c>
      <c r="C2547" s="21" t="str">
        <f>VLOOKUP(B2547,S!$A:$G,2,FALSE)</f>
        <v>SINAPI</v>
      </c>
      <c r="D2547" s="22" t="str">
        <f>VLOOKUP(B2547,S!$A:$G,3,FALSE)</f>
        <v>ADAPTADOR COM FLANGE E ANEL DE VEDAÇÃO, PVC, SOLDÁVEL, DN 25 MM X 3/4", INSTALADO EM RESERVAÇÃO PREDIAL DE ÁGUA - FORNECIMENTO E INSTALAÇÃO. AF_04/2024</v>
      </c>
      <c r="E2547" s="21" t="str">
        <f>VLOOKUP(B2547,S!$A:$G,4,FALSE)</f>
        <v>UN</v>
      </c>
      <c r="F2547" s="21"/>
      <c r="G2547" s="65">
        <f>I2553</f>
        <v>19.649999999999999</v>
      </c>
      <c r="H2547" s="66"/>
      <c r="I2547" s="65"/>
      <c r="J2547" s="66"/>
      <c r="K2547" s="30">
        <f>VLOOKUP(B2547,S!A:G,5,FALSE)</f>
        <v>19.649999999999999</v>
      </c>
      <c r="L2547" s="21" t="str">
        <f>IF(K2547=G2547,"OK, CONFORME TABELA",IF(G2547&gt;K2547,"ACIMA DA TABELA: ","ABAIXO DA TABELA: ")&amp;TRUNC((G2547*100)/K2547,2)&amp;" %")</f>
        <v>OK, CONFORME TABELA</v>
      </c>
    </row>
    <row r="2548" spans="1:18" ht="30" hidden="1">
      <c r="A2548" s="11" t="s">
        <v>2650</v>
      </c>
      <c r="B2548" s="11">
        <v>88267</v>
      </c>
      <c r="C2548" s="11" t="str">
        <f>VLOOKUP(B2548,IF(A2548="COMPOSICAO",S!$A:$E,I!$A:$E),2,FALSE)</f>
        <v>SINAPI</v>
      </c>
      <c r="D2548" s="23" t="str">
        <f>VLOOKUP(B2548,IF(A2548="COMPOSICAO",S!$A:$E,I!$A:$E),3,FALSE)</f>
        <v>ENCANADOR OU BOMBEIRO HIDRÁULICO COM ENCARGOS COMPLEMENTARES</v>
      </c>
      <c r="E2548" s="11" t="str">
        <f>VLOOKUP(B2548,IF(A2548="COMPOSICAO",S!$A:$E,I!$A:$E),4,FALSE)</f>
        <v>H</v>
      </c>
      <c r="F2548" s="11">
        <f>0.1338/pcf</f>
        <v>0.1338</v>
      </c>
      <c r="G2548" s="67">
        <f>IF(A2548="COMPOSICAO",VLOOKUP("TOTAL SEM BDI - "&amp;B2548,CPUAUX1!$A:$J,9,FALSE),VLOOKUP(B2548,I!$A:$E,5,FALSE))</f>
        <v>26.669999999999998</v>
      </c>
      <c r="H2548" s="68"/>
      <c r="I2548" s="67">
        <f>TRUNC(F2548*G2548,2)</f>
        <v>3.56</v>
      </c>
      <c r="J2548" s="68"/>
      <c r="M2548" s="11">
        <f>B2548</f>
        <v>88267</v>
      </c>
      <c r="N2548" s="18">
        <f>SUMIF(ORCAMENTO!B:B,B2547,ORCAMENTO!F:F)</f>
        <v>1</v>
      </c>
      <c r="O2548" s="11">
        <f>F2548*N2548</f>
        <v>0.1338</v>
      </c>
      <c r="Q2548" s="11">
        <f ca="1">IFERROR(SUMIF(CO!B:B,B2547,OFFSET(CO!F:F,0,(4+MATCH(ETAPA,CO!$J$10:$BL$10,0)))),0)</f>
        <v>0</v>
      </c>
      <c r="R2548" s="11">
        <f ca="1">F2548*Q2548</f>
        <v>0</v>
      </c>
    </row>
    <row r="2549" spans="1:18" ht="30" hidden="1">
      <c r="A2549" s="11" t="s">
        <v>2650</v>
      </c>
      <c r="B2549" s="11">
        <v>88248</v>
      </c>
      <c r="C2549" s="11" t="str">
        <f>VLOOKUP(B2549,IF(A2549="COMPOSICAO",S!$A:$E,I!$A:$E),2,FALSE)</f>
        <v>SINAPI</v>
      </c>
      <c r="D2549" s="23" t="str">
        <f>VLOOKUP(B2549,IF(A2549="COMPOSICAO",S!$A:$E,I!$A:$E),3,FALSE)</f>
        <v>AUXILIAR DE ENCANADOR OU BOMBEIRO HIDRÁULICO COM ENCARGOS COMPLEMENTARES</v>
      </c>
      <c r="E2549" s="11" t="str">
        <f>VLOOKUP(B2549,IF(A2549="COMPOSICAO",S!$A:$E,I!$A:$E),4,FALSE)</f>
        <v>H</v>
      </c>
      <c r="F2549" s="11">
        <f>0.1338/pcf</f>
        <v>0.1338</v>
      </c>
      <c r="G2549" s="67">
        <f>IF(A2549="COMPOSICAO",VLOOKUP("TOTAL SEM BDI - "&amp;B2549,CPUAUX1!$A:$J,9,FALSE),VLOOKUP(B2549,I!$A:$E,5,FALSE))</f>
        <v>21.82</v>
      </c>
      <c r="H2549" s="68"/>
      <c r="I2549" s="67">
        <f>TRUNC(F2549*G2549,2)</f>
        <v>2.91</v>
      </c>
      <c r="J2549" s="68"/>
      <c r="M2549" s="11">
        <f>B2549</f>
        <v>88248</v>
      </c>
      <c r="N2549" s="18">
        <f>SUMIF(ORCAMENTO!B:B,B2547,ORCAMENTO!F:F)</f>
        <v>1</v>
      </c>
      <c r="O2549" s="11">
        <f>F2549*N2549</f>
        <v>0.1338</v>
      </c>
      <c r="Q2549" s="11">
        <f ca="1">IFERROR(SUMIF(CO!B:B,B2547,OFFSET(CO!F:F,0,(4+MATCH(ETAPA,CO!$J$10:$BL$10,0)))),0)</f>
        <v>0</v>
      </c>
      <c r="R2549" s="11">
        <f ca="1">F2549*Q2549</f>
        <v>0</v>
      </c>
    </row>
    <row r="2550" spans="1:18" ht="30" hidden="1">
      <c r="A2550" s="11" t="s">
        <v>2652</v>
      </c>
      <c r="B2550" s="11">
        <v>20083</v>
      </c>
      <c r="C2550" s="11" t="str">
        <f>VLOOKUP(B2550,IF(A2550="COMPOSICAO",S!$A:$E,I!$A:$E),2,FALSE)</f>
        <v>SINAPI</v>
      </c>
      <c r="D2550" s="23" t="str">
        <f>VLOOKUP(B2550,IF(A2550="COMPOSICAO",S!$A:$E,I!$A:$E),3,FALSE)</f>
        <v>SOLUCAO PREPARADORA / LIMPADORA PARA PVC, FRASCO COM 1000 CM3</v>
      </c>
      <c r="E2550" s="11" t="str">
        <f>VLOOKUP(B2550,IF(A2550="COMPOSICAO",S!$A:$E,I!$A:$E),4,FALSE)</f>
        <v>UN</v>
      </c>
      <c r="F2550" s="11">
        <v>4.0000000000000001E-3</v>
      </c>
      <c r="G2550" s="67">
        <f>IF(A2550="COMPOSICAO",VLOOKUP("TOTAL SEM BDI - "&amp;B2550,CPUAUX1!$A:$J,9,FALSE),VLOOKUP(B2550,I!$A:$E,5,FALSE))</f>
        <v>82.38</v>
      </c>
      <c r="H2550" s="68"/>
      <c r="I2550" s="67">
        <f>TRUNC(F2550*G2550,2)</f>
        <v>0.32</v>
      </c>
      <c r="J2550" s="68"/>
      <c r="M2550" s="11">
        <f>B2550</f>
        <v>20083</v>
      </c>
      <c r="N2550" s="18">
        <f>SUMIF(ORCAMENTO!B:B,B2547,ORCAMENTO!F:F)</f>
        <v>1</v>
      </c>
      <c r="O2550" s="11">
        <f>F2550*N2550</f>
        <v>4.0000000000000001E-3</v>
      </c>
      <c r="Q2550" s="11">
        <f ca="1">IFERROR(SUMIF(CO!B:B,B2547,OFFSET(CO!F:F,0,(4+MATCH(ETAPA,CO!$J$10:$BL$10,0)))),0)</f>
        <v>0</v>
      </c>
      <c r="R2550" s="11">
        <f ca="1">F2550*Q2550</f>
        <v>0</v>
      </c>
    </row>
    <row r="2551" spans="1:18" hidden="1">
      <c r="A2551" s="11" t="s">
        <v>2652</v>
      </c>
      <c r="B2551" s="11">
        <v>122</v>
      </c>
      <c r="C2551" s="11" t="str">
        <f>VLOOKUP(B2551,IF(A2551="COMPOSICAO",S!$A:$E,I!$A:$E),2,FALSE)</f>
        <v>SINAPI</v>
      </c>
      <c r="D2551" s="23" t="str">
        <f>VLOOKUP(B2551,IF(A2551="COMPOSICAO",S!$A:$E,I!$A:$E),3,FALSE)</f>
        <v>ADESIVO PLASTICO PARA PVC, FRASCO COM *850* GR</v>
      </c>
      <c r="E2551" s="11" t="str">
        <f>VLOOKUP(B2551,IF(A2551="COMPOSICAO",S!$A:$E,I!$A:$E),4,FALSE)</f>
        <v>UN</v>
      </c>
      <c r="F2551" s="11">
        <v>3.5000000000000001E-3</v>
      </c>
      <c r="G2551" s="67">
        <f>IF(A2551="COMPOSICAO",VLOOKUP("TOTAL SEM BDI - "&amp;B2551,CPUAUX1!$A:$J,9,FALSE),VLOOKUP(B2551,I!$A:$E,5,FALSE))</f>
        <v>72.709999999999994</v>
      </c>
      <c r="H2551" s="68"/>
      <c r="I2551" s="67">
        <f>TRUNC(F2551*G2551,2)</f>
        <v>0.25</v>
      </c>
      <c r="J2551" s="68"/>
      <c r="M2551" s="11">
        <f>B2551</f>
        <v>122</v>
      </c>
      <c r="N2551" s="18">
        <f>SUMIF(ORCAMENTO!B:B,B2547,ORCAMENTO!F:F)</f>
        <v>1</v>
      </c>
      <c r="O2551" s="11">
        <f>F2551*N2551</f>
        <v>3.5000000000000001E-3</v>
      </c>
      <c r="Q2551" s="11">
        <f ca="1">IFERROR(SUMIF(CO!B:B,B2547,OFFSET(CO!F:F,0,(4+MATCH(ETAPA,CO!$J$10:$BL$10,0)))),0)</f>
        <v>0</v>
      </c>
      <c r="R2551" s="11">
        <f ca="1">F2551*Q2551</f>
        <v>0</v>
      </c>
    </row>
    <row r="2552" spans="1:18" ht="30" hidden="1">
      <c r="A2552" s="11" t="s">
        <v>2652</v>
      </c>
      <c r="B2552" s="11">
        <v>96</v>
      </c>
      <c r="C2552" s="11" t="str">
        <f>VLOOKUP(B2552,IF(A2552="COMPOSICAO",S!$A:$E,I!$A:$E),2,FALSE)</f>
        <v>SINAPI</v>
      </c>
      <c r="D2552" s="23" t="str">
        <f>VLOOKUP(B2552,IF(A2552="COMPOSICAO",S!$A:$E,I!$A:$E),3,FALSE)</f>
        <v>ADAPTADOR PVC SOLDAVEL, COM FLANGE E ANEL DE VEDACAO, 25 MM X 3/4", PARA CAIXA D'AGUA</v>
      </c>
      <c r="E2552" s="11" t="str">
        <f>VLOOKUP(B2552,IF(A2552="COMPOSICAO",S!$A:$E,I!$A:$E),4,FALSE)</f>
        <v>UN</v>
      </c>
      <c r="F2552" s="11">
        <v>1</v>
      </c>
      <c r="G2552" s="67">
        <f>IF(A2552="COMPOSICAO",VLOOKUP("TOTAL SEM BDI - "&amp;B2552,CPUAUX1!$A:$J,9,FALSE),VLOOKUP(B2552,I!$A:$E,5,FALSE))</f>
        <v>12.61</v>
      </c>
      <c r="H2552" s="68"/>
      <c r="I2552" s="67">
        <f>TRUNC(F2552*G2552,2)</f>
        <v>12.61</v>
      </c>
      <c r="J2552" s="68"/>
      <c r="M2552" s="11">
        <f>B2552</f>
        <v>96</v>
      </c>
      <c r="N2552" s="18">
        <f>SUMIF(ORCAMENTO!B:B,B2547,ORCAMENTO!F:F)</f>
        <v>1</v>
      </c>
      <c r="O2552" s="11">
        <f>F2552*N2552</f>
        <v>1</v>
      </c>
      <c r="Q2552" s="11">
        <f ca="1">IFERROR(SUMIF(CO!B:B,B2547,OFFSET(CO!F:F,0,(4+MATCH(ETAPA,CO!$J$10:$BL$10,0)))),0)</f>
        <v>0</v>
      </c>
      <c r="R2552" s="11">
        <f ca="1">F2552*Q2552</f>
        <v>0</v>
      </c>
    </row>
    <row r="2553" spans="1:18" hidden="1">
      <c r="A2553" s="50" t="str">
        <f>"TOTAL SEM BDI - "&amp;B2547</f>
        <v>TOTAL SEM BDI - 94703</v>
      </c>
      <c r="B2553" s="51"/>
      <c r="C2553" s="51"/>
      <c r="D2553" s="51"/>
      <c r="E2553" s="51"/>
      <c r="F2553" s="51"/>
      <c r="G2553" s="51"/>
      <c r="H2553" s="52"/>
      <c r="I2553" s="67">
        <f>SUM(I2547:I2552)</f>
        <v>19.649999999999999</v>
      </c>
      <c r="J2553" s="68"/>
    </row>
    <row r="2554" spans="1:18" hidden="1">
      <c r="A2554" s="50" t="str">
        <f>"TAXA DE BDI ("&amp;TEXT(BDI,"00,00")&amp;" %)"</f>
        <v>TAXA DE BDI (23,54 %)</v>
      </c>
      <c r="B2554" s="51"/>
      <c r="C2554" s="51"/>
      <c r="D2554" s="51"/>
      <c r="E2554" s="51"/>
      <c r="F2554" s="51"/>
      <c r="G2554" s="51"/>
      <c r="H2554" s="52"/>
      <c r="I2554" s="67">
        <f>ROUND(I2553*(BDI/100),2)</f>
        <v>4.63</v>
      </c>
      <c r="J2554" s="68"/>
    </row>
    <row r="2555" spans="1:18" hidden="1">
      <c r="A2555" s="50" t="str">
        <f>"TOTAL COM BDI - "&amp;B2547</f>
        <v>TOTAL COM BDI - 94703</v>
      </c>
      <c r="B2555" s="51"/>
      <c r="C2555" s="51"/>
      <c r="D2555" s="51"/>
      <c r="E2555" s="51"/>
      <c r="F2555" s="51"/>
      <c r="G2555" s="51"/>
      <c r="H2555" s="52"/>
      <c r="I2555" s="67">
        <f>SUM(I2553:I2554)</f>
        <v>24.279999999999998</v>
      </c>
      <c r="J2555" s="68"/>
    </row>
    <row r="2556" spans="1:18" hidden="1"/>
    <row r="2557" spans="1:18" hidden="1">
      <c r="A2557" s="9" t="s">
        <v>2646</v>
      </c>
      <c r="B2557" s="9" t="s">
        <v>102</v>
      </c>
      <c r="C2557" s="9" t="s">
        <v>103</v>
      </c>
      <c r="D2557" s="9" t="s">
        <v>36</v>
      </c>
      <c r="E2557" s="9" t="s">
        <v>104</v>
      </c>
      <c r="F2557" s="9" t="s">
        <v>788</v>
      </c>
      <c r="G2557" s="63" t="s">
        <v>2647</v>
      </c>
      <c r="H2557" s="64"/>
      <c r="I2557" s="63" t="s">
        <v>24</v>
      </c>
      <c r="J2557" s="64"/>
    </row>
    <row r="2558" spans="1:18" ht="60" hidden="1">
      <c r="A2558" s="21" t="s">
        <v>2806</v>
      </c>
      <c r="B2558" s="21">
        <v>94656</v>
      </c>
      <c r="C2558" s="21" t="str">
        <f>VLOOKUP(B2558,S!$A:$G,2,FALSE)</f>
        <v>SINAPI</v>
      </c>
      <c r="D2558" s="22" t="str">
        <f>VLOOKUP(B2558,S!$A:$G,3,FALSE)</f>
        <v>ADAPTADOR CURTO COM BOLSA E ROSCA PARA REGISTRO, PVC, SOLDÁVEL, DN 25 MM X 3/4", INSTALADO EM RESERVAÇÃO PREDIAL DE ÁGUA - FORNECIMENTO E INSTALAÇÃO. AF_04/2024</v>
      </c>
      <c r="E2558" s="21" t="str">
        <f>VLOOKUP(B2558,S!$A:$G,4,FALSE)</f>
        <v>UN</v>
      </c>
      <c r="F2558" s="21"/>
      <c r="G2558" s="65">
        <f>I2565</f>
        <v>3.41</v>
      </c>
      <c r="H2558" s="66"/>
      <c r="I2558" s="65"/>
      <c r="J2558" s="66"/>
      <c r="K2558" s="30">
        <f>VLOOKUP(B2558,S!A:G,5,FALSE)</f>
        <v>3.41</v>
      </c>
      <c r="L2558" s="21" t="str">
        <f>IF(K2558=G2558,"OK, CONFORME TABELA",IF(G2558&gt;K2558,"ACIMA DA TABELA: ","ABAIXO DA TABELA: ")&amp;TRUNC((G2558*100)/K2558,2)&amp;" %")</f>
        <v>OK, CONFORME TABELA</v>
      </c>
    </row>
    <row r="2559" spans="1:18" ht="30" hidden="1">
      <c r="A2559" s="11" t="s">
        <v>2650</v>
      </c>
      <c r="B2559" s="11">
        <v>88267</v>
      </c>
      <c r="C2559" s="11" t="str">
        <f>VLOOKUP(B2559,IF(A2559="COMPOSICAO",S!$A:$E,I!$A:$E),2,FALSE)</f>
        <v>SINAPI</v>
      </c>
      <c r="D2559" s="23" t="str">
        <f>VLOOKUP(B2559,IF(A2559="COMPOSICAO",S!$A:$E,I!$A:$E),3,FALSE)</f>
        <v>ENCANADOR OU BOMBEIRO HIDRÁULICO COM ENCARGOS COMPLEMENTARES</v>
      </c>
      <c r="E2559" s="11" t="str">
        <f>VLOOKUP(B2559,IF(A2559="COMPOSICAO",S!$A:$E,I!$A:$E),4,FALSE)</f>
        <v>H</v>
      </c>
      <c r="F2559" s="11">
        <f>0.0384/pcf</f>
        <v>3.8399999999999997E-2</v>
      </c>
      <c r="G2559" s="67">
        <f>IF(A2559="COMPOSICAO",VLOOKUP("TOTAL SEM BDI - "&amp;B2559,CPUAUX1!$A:$J,9,FALSE),VLOOKUP(B2559,I!$A:$E,5,FALSE))</f>
        <v>26.669999999999998</v>
      </c>
      <c r="H2559" s="68"/>
      <c r="I2559" s="67">
        <f t="shared" ref="I2559:I2564" si="156">TRUNC(F2559*G2559,2)</f>
        <v>1.02</v>
      </c>
      <c r="J2559" s="68"/>
      <c r="M2559" s="11">
        <f t="shared" ref="M2559:M2564" si="157">B2559</f>
        <v>88267</v>
      </c>
      <c r="N2559" s="18">
        <f>SUMIF(ORCAMENTO!B:B,B2558,ORCAMENTO!F:F)</f>
        <v>59</v>
      </c>
      <c r="O2559" s="11">
        <f t="shared" ref="O2559:O2564" si="158">F2559*N2559</f>
        <v>2.2655999999999996</v>
      </c>
      <c r="Q2559" s="11">
        <f ca="1">IFERROR(SUMIF(CO!B:B,B2558,OFFSET(CO!F:F,0,(4+MATCH(ETAPA,CO!$J$10:$BL$10,0)))),0)</f>
        <v>0</v>
      </c>
      <c r="R2559" s="11">
        <f t="shared" ref="R2559:R2564" ca="1" si="159">F2559*Q2559</f>
        <v>0</v>
      </c>
    </row>
    <row r="2560" spans="1:18" ht="30" hidden="1">
      <c r="A2560" s="11" t="s">
        <v>2650</v>
      </c>
      <c r="B2560" s="11">
        <v>88248</v>
      </c>
      <c r="C2560" s="11" t="str">
        <f>VLOOKUP(B2560,IF(A2560="COMPOSICAO",S!$A:$E,I!$A:$E),2,FALSE)</f>
        <v>SINAPI</v>
      </c>
      <c r="D2560" s="23" t="str">
        <f>VLOOKUP(B2560,IF(A2560="COMPOSICAO",S!$A:$E,I!$A:$E),3,FALSE)</f>
        <v>AUXILIAR DE ENCANADOR OU BOMBEIRO HIDRÁULICO COM ENCARGOS COMPLEMENTARES</v>
      </c>
      <c r="E2560" s="11" t="str">
        <f>VLOOKUP(B2560,IF(A2560="COMPOSICAO",S!$A:$E,I!$A:$E),4,FALSE)</f>
        <v>H</v>
      </c>
      <c r="F2560" s="11">
        <f>0.0384/pcf</f>
        <v>3.8399999999999997E-2</v>
      </c>
      <c r="G2560" s="67">
        <f>IF(A2560="COMPOSICAO",VLOOKUP("TOTAL SEM BDI - "&amp;B2560,CPUAUX1!$A:$J,9,FALSE),VLOOKUP(B2560,I!$A:$E,5,FALSE))</f>
        <v>21.82</v>
      </c>
      <c r="H2560" s="68"/>
      <c r="I2560" s="67">
        <f t="shared" si="156"/>
        <v>0.83</v>
      </c>
      <c r="J2560" s="68"/>
      <c r="M2560" s="11">
        <f t="shared" si="157"/>
        <v>88248</v>
      </c>
      <c r="N2560" s="18">
        <f>SUMIF(ORCAMENTO!B:B,B2558,ORCAMENTO!F:F)</f>
        <v>59</v>
      </c>
      <c r="O2560" s="11">
        <f t="shared" si="158"/>
        <v>2.2655999999999996</v>
      </c>
      <c r="Q2560" s="11">
        <f ca="1">IFERROR(SUMIF(CO!B:B,B2558,OFFSET(CO!F:F,0,(4+MATCH(ETAPA,CO!$J$10:$BL$10,0)))),0)</f>
        <v>0</v>
      </c>
      <c r="R2560" s="11">
        <f t="shared" ca="1" si="159"/>
        <v>0</v>
      </c>
    </row>
    <row r="2561" spans="1:18" ht="30" hidden="1">
      <c r="A2561" s="11" t="s">
        <v>2652</v>
      </c>
      <c r="B2561" s="11">
        <v>20083</v>
      </c>
      <c r="C2561" s="11" t="str">
        <f>VLOOKUP(B2561,IF(A2561="COMPOSICAO",S!$A:$E,I!$A:$E),2,FALSE)</f>
        <v>SINAPI</v>
      </c>
      <c r="D2561" s="23" t="str">
        <f>VLOOKUP(B2561,IF(A2561="COMPOSICAO",S!$A:$E,I!$A:$E),3,FALSE)</f>
        <v>SOLUCAO PREPARADORA / LIMPADORA PARA PVC, FRASCO COM 1000 CM3</v>
      </c>
      <c r="E2561" s="11" t="str">
        <f>VLOOKUP(B2561,IF(A2561="COMPOSICAO",S!$A:$E,I!$A:$E),4,FALSE)</f>
        <v>UN</v>
      </c>
      <c r="F2561" s="11">
        <v>4.0000000000000001E-3</v>
      </c>
      <c r="G2561" s="67">
        <f>IF(A2561="COMPOSICAO",VLOOKUP("TOTAL SEM BDI - "&amp;B2561,CPUAUX1!$A:$J,9,FALSE),VLOOKUP(B2561,I!$A:$E,5,FALSE))</f>
        <v>82.38</v>
      </c>
      <c r="H2561" s="68"/>
      <c r="I2561" s="67">
        <f t="shared" si="156"/>
        <v>0.32</v>
      </c>
      <c r="J2561" s="68"/>
      <c r="M2561" s="11">
        <f t="shared" si="157"/>
        <v>20083</v>
      </c>
      <c r="N2561" s="18">
        <f>SUMIF(ORCAMENTO!B:B,B2558,ORCAMENTO!F:F)</f>
        <v>59</v>
      </c>
      <c r="O2561" s="11">
        <f t="shared" si="158"/>
        <v>0.23600000000000002</v>
      </c>
      <c r="Q2561" s="11">
        <f ca="1">IFERROR(SUMIF(CO!B:B,B2558,OFFSET(CO!F:F,0,(4+MATCH(ETAPA,CO!$J$10:$BL$10,0)))),0)</f>
        <v>0</v>
      </c>
      <c r="R2561" s="11">
        <f t="shared" ca="1" si="159"/>
        <v>0</v>
      </c>
    </row>
    <row r="2562" spans="1:18" hidden="1">
      <c r="A2562" s="11" t="s">
        <v>2652</v>
      </c>
      <c r="B2562" s="11">
        <v>3148</v>
      </c>
      <c r="C2562" s="11" t="str">
        <f>VLOOKUP(B2562,IF(A2562="COMPOSICAO",S!$A:$E,I!$A:$E),2,FALSE)</f>
        <v>SINAPI</v>
      </c>
      <c r="D2562" s="23" t="str">
        <f>VLOOKUP(B2562,IF(A2562="COMPOSICAO",S!$A:$E,I!$A:$E),3,FALSE)</f>
        <v>FITA VEDA ROSCA, EM PTFE, ROLO DE 18 MM X 50 M (L X C)</v>
      </c>
      <c r="E2562" s="11" t="str">
        <f>VLOOKUP(B2562,IF(A2562="COMPOSICAO",S!$A:$E,I!$A:$E),4,FALSE)</f>
        <v>UN</v>
      </c>
      <c r="F2562" s="11">
        <v>5.3E-3</v>
      </c>
      <c r="G2562" s="67">
        <f>IF(A2562="COMPOSICAO",VLOOKUP("TOTAL SEM BDI - "&amp;B2562,CPUAUX1!$A:$J,9,FALSE),VLOOKUP(B2562,I!$A:$E,5,FALSE))</f>
        <v>15.26</v>
      </c>
      <c r="H2562" s="68"/>
      <c r="I2562" s="67">
        <f t="shared" si="156"/>
        <v>0.08</v>
      </c>
      <c r="J2562" s="68"/>
      <c r="M2562" s="11">
        <f t="shared" si="157"/>
        <v>3148</v>
      </c>
      <c r="N2562" s="18">
        <f>SUMIF(ORCAMENTO!B:B,B2558,ORCAMENTO!F:F)</f>
        <v>59</v>
      </c>
      <c r="O2562" s="11">
        <f t="shared" si="158"/>
        <v>0.31269999999999998</v>
      </c>
      <c r="Q2562" s="11">
        <f ca="1">IFERROR(SUMIF(CO!B:B,B2558,OFFSET(CO!F:F,0,(4+MATCH(ETAPA,CO!$J$10:$BL$10,0)))),0)</f>
        <v>0</v>
      </c>
      <c r="R2562" s="11">
        <f t="shared" ca="1" si="159"/>
        <v>0</v>
      </c>
    </row>
    <row r="2563" spans="1:18" hidden="1">
      <c r="A2563" s="11" t="s">
        <v>2652</v>
      </c>
      <c r="B2563" s="11">
        <v>122</v>
      </c>
      <c r="C2563" s="11" t="str">
        <f>VLOOKUP(B2563,IF(A2563="COMPOSICAO",S!$A:$E,I!$A:$E),2,FALSE)</f>
        <v>SINAPI</v>
      </c>
      <c r="D2563" s="23" t="str">
        <f>VLOOKUP(B2563,IF(A2563="COMPOSICAO",S!$A:$E,I!$A:$E),3,FALSE)</f>
        <v>ADESIVO PLASTICO PARA PVC, FRASCO COM *850* GR</v>
      </c>
      <c r="E2563" s="11" t="str">
        <f>VLOOKUP(B2563,IF(A2563="COMPOSICAO",S!$A:$E,I!$A:$E),4,FALSE)</f>
        <v>UN</v>
      </c>
      <c r="F2563" s="11">
        <v>3.5000000000000001E-3</v>
      </c>
      <c r="G2563" s="67">
        <f>IF(A2563="COMPOSICAO",VLOOKUP("TOTAL SEM BDI - "&amp;B2563,CPUAUX1!$A:$J,9,FALSE),VLOOKUP(B2563,I!$A:$E,5,FALSE))</f>
        <v>72.709999999999994</v>
      </c>
      <c r="H2563" s="68"/>
      <c r="I2563" s="67">
        <f t="shared" si="156"/>
        <v>0.25</v>
      </c>
      <c r="J2563" s="68"/>
      <c r="M2563" s="11">
        <f t="shared" si="157"/>
        <v>122</v>
      </c>
      <c r="N2563" s="18">
        <f>SUMIF(ORCAMENTO!B:B,B2558,ORCAMENTO!F:F)</f>
        <v>59</v>
      </c>
      <c r="O2563" s="11">
        <f t="shared" si="158"/>
        <v>0.20650000000000002</v>
      </c>
      <c r="Q2563" s="11">
        <f ca="1">IFERROR(SUMIF(CO!B:B,B2558,OFFSET(CO!F:F,0,(4+MATCH(ETAPA,CO!$J$10:$BL$10,0)))),0)</f>
        <v>0</v>
      </c>
      <c r="R2563" s="11">
        <f t="shared" ca="1" si="159"/>
        <v>0</v>
      </c>
    </row>
    <row r="2564" spans="1:18" ht="30" hidden="1">
      <c r="A2564" s="11" t="s">
        <v>2652</v>
      </c>
      <c r="B2564" s="11">
        <v>65</v>
      </c>
      <c r="C2564" s="11" t="str">
        <f>VLOOKUP(B2564,IF(A2564="COMPOSICAO",S!$A:$E,I!$A:$E),2,FALSE)</f>
        <v>SINAPI</v>
      </c>
      <c r="D2564" s="23" t="str">
        <f>VLOOKUP(B2564,IF(A2564="COMPOSICAO",S!$A:$E,I!$A:$E),3,FALSE)</f>
        <v>ADAPTADOR PVC SOLDAVEL CURTO COM BOLSA E ROSCA, 25 MM X 3/4", PARA AGUA FRIA</v>
      </c>
      <c r="E2564" s="11" t="str">
        <f>VLOOKUP(B2564,IF(A2564="COMPOSICAO",S!$A:$E,I!$A:$E),4,FALSE)</f>
        <v>UN</v>
      </c>
      <c r="F2564" s="11">
        <v>1</v>
      </c>
      <c r="G2564" s="67">
        <f>IF(A2564="COMPOSICAO",VLOOKUP("TOTAL SEM BDI - "&amp;B2564,CPUAUX1!$A:$J,9,FALSE),VLOOKUP(B2564,I!$A:$E,5,FALSE))</f>
        <v>0.91</v>
      </c>
      <c r="H2564" s="68"/>
      <c r="I2564" s="67">
        <f t="shared" si="156"/>
        <v>0.91</v>
      </c>
      <c r="J2564" s="68"/>
      <c r="M2564" s="11">
        <f t="shared" si="157"/>
        <v>65</v>
      </c>
      <c r="N2564" s="18">
        <f>SUMIF(ORCAMENTO!B:B,B2558,ORCAMENTO!F:F)</f>
        <v>59</v>
      </c>
      <c r="O2564" s="11">
        <f t="shared" si="158"/>
        <v>59</v>
      </c>
      <c r="Q2564" s="11">
        <f ca="1">IFERROR(SUMIF(CO!B:B,B2558,OFFSET(CO!F:F,0,(4+MATCH(ETAPA,CO!$J$10:$BL$10,0)))),0)</f>
        <v>0</v>
      </c>
      <c r="R2564" s="11">
        <f t="shared" ca="1" si="159"/>
        <v>0</v>
      </c>
    </row>
    <row r="2565" spans="1:18" hidden="1">
      <c r="A2565" s="50" t="str">
        <f>"TOTAL SEM BDI - "&amp;B2558</f>
        <v>TOTAL SEM BDI - 94656</v>
      </c>
      <c r="B2565" s="51"/>
      <c r="C2565" s="51"/>
      <c r="D2565" s="51"/>
      <c r="E2565" s="51"/>
      <c r="F2565" s="51"/>
      <c r="G2565" s="51"/>
      <c r="H2565" s="52"/>
      <c r="I2565" s="67">
        <f>SUM(I2558:I2564)</f>
        <v>3.41</v>
      </c>
      <c r="J2565" s="68"/>
    </row>
    <row r="2566" spans="1:18" hidden="1">
      <c r="A2566" s="50" t="str">
        <f>"TAXA DE BDI ("&amp;TEXT(BDI,"00,00")&amp;" %)"</f>
        <v>TAXA DE BDI (23,54 %)</v>
      </c>
      <c r="B2566" s="51"/>
      <c r="C2566" s="51"/>
      <c r="D2566" s="51"/>
      <c r="E2566" s="51"/>
      <c r="F2566" s="51"/>
      <c r="G2566" s="51"/>
      <c r="H2566" s="52"/>
      <c r="I2566" s="67">
        <f>ROUND(I2565*(BDI/100),2)</f>
        <v>0.8</v>
      </c>
      <c r="J2566" s="68"/>
    </row>
    <row r="2567" spans="1:18" hidden="1">
      <c r="A2567" s="50" t="str">
        <f>"TOTAL COM BDI - "&amp;B2558</f>
        <v>TOTAL COM BDI - 94656</v>
      </c>
      <c r="B2567" s="51"/>
      <c r="C2567" s="51"/>
      <c r="D2567" s="51"/>
      <c r="E2567" s="51"/>
      <c r="F2567" s="51"/>
      <c r="G2567" s="51"/>
      <c r="H2567" s="52"/>
      <c r="I2567" s="67">
        <f>SUM(I2565:I2566)</f>
        <v>4.21</v>
      </c>
      <c r="J2567" s="68"/>
    </row>
    <row r="2568" spans="1:18" hidden="1"/>
    <row r="2569" spans="1:18" hidden="1">
      <c r="A2569" s="9" t="s">
        <v>2646</v>
      </c>
      <c r="B2569" s="9" t="s">
        <v>102</v>
      </c>
      <c r="C2569" s="9" t="s">
        <v>103</v>
      </c>
      <c r="D2569" s="9" t="s">
        <v>36</v>
      </c>
      <c r="E2569" s="9" t="s">
        <v>104</v>
      </c>
      <c r="F2569" s="9" t="s">
        <v>788</v>
      </c>
      <c r="G2569" s="63" t="s">
        <v>2647</v>
      </c>
      <c r="H2569" s="64"/>
      <c r="I2569" s="63" t="s">
        <v>24</v>
      </c>
      <c r="J2569" s="64"/>
    </row>
    <row r="2570" spans="1:18" ht="60" hidden="1">
      <c r="A2570" s="21" t="s">
        <v>2806</v>
      </c>
      <c r="B2570" s="21">
        <v>94658</v>
      </c>
      <c r="C2570" s="21" t="str">
        <f>VLOOKUP(B2570,S!$A:$G,2,FALSE)</f>
        <v>SINAPI</v>
      </c>
      <c r="D2570" s="22" t="str">
        <f>VLOOKUP(B2570,S!$A:$G,3,FALSE)</f>
        <v>ADAPTADOR CURTO COM BOLSA E ROSCA PARA REGISTRO, PVC, SOLDÁVEL, DN 32 MM X 1", INSTALADO EM RESERVAÇÃO PREDIAL DE ÁGUA - FORNECIMENTO E INSTALAÇÃO. AF_04/2024</v>
      </c>
      <c r="E2570" s="21" t="str">
        <f>VLOOKUP(B2570,S!$A:$G,4,FALSE)</f>
        <v>UN</v>
      </c>
      <c r="F2570" s="21"/>
      <c r="G2570" s="65">
        <f>I2578</f>
        <v>5.1400000000000006</v>
      </c>
      <c r="H2570" s="66"/>
      <c r="I2570" s="65"/>
      <c r="J2570" s="66"/>
      <c r="K2570" s="30">
        <f>VLOOKUP(B2570,S!A:G,5,FALSE)</f>
        <v>5.14</v>
      </c>
      <c r="L2570" s="21" t="str">
        <f>IF(K2570=G2570,"OK, CONFORME TABELA",IF(G2570&gt;K2570,"ACIMA DA TABELA: ","ABAIXO DA TABELA: ")&amp;TRUNC((G2570*100)/K2570,2)&amp;" %")</f>
        <v>OK, CONFORME TABELA</v>
      </c>
    </row>
    <row r="2571" spans="1:18" ht="30" hidden="1">
      <c r="A2571" s="11" t="s">
        <v>2650</v>
      </c>
      <c r="B2571" s="11">
        <v>88267</v>
      </c>
      <c r="C2571" s="11" t="str">
        <f>VLOOKUP(B2571,IF(A2571="COMPOSICAO",S!$A:$E,I!$A:$E),2,FALSE)</f>
        <v>SINAPI</v>
      </c>
      <c r="D2571" s="23" t="str">
        <f>VLOOKUP(B2571,IF(A2571="COMPOSICAO",S!$A:$E,I!$A:$E),3,FALSE)</f>
        <v>ENCANADOR OU BOMBEIRO HIDRÁULICO COM ENCARGOS COMPLEMENTARES</v>
      </c>
      <c r="E2571" s="11" t="str">
        <f>VLOOKUP(B2571,IF(A2571="COMPOSICAO",S!$A:$E,I!$A:$E),4,FALSE)</f>
        <v>H</v>
      </c>
      <c r="F2571" s="11">
        <f>0.0501/pcf</f>
        <v>5.0099999999999999E-2</v>
      </c>
      <c r="G2571" s="67">
        <f>IF(A2571="COMPOSICAO",VLOOKUP("TOTAL SEM BDI - "&amp;B2571,CPUAUX1!$A:$J,9,FALSE),VLOOKUP(B2571,I!$A:$E,5,FALSE))</f>
        <v>26.669999999999998</v>
      </c>
      <c r="H2571" s="68"/>
      <c r="I2571" s="67">
        <f t="shared" ref="I2571:I2577" si="160">TRUNC(F2571*G2571,2)</f>
        <v>1.33</v>
      </c>
      <c r="J2571" s="68"/>
      <c r="M2571" s="11">
        <f t="shared" ref="M2571:M2577" si="161">B2571</f>
        <v>88267</v>
      </c>
      <c r="N2571" s="18">
        <f>SUMIF(ORCAMENTO!B:B,B2570,ORCAMENTO!F:F)</f>
        <v>3</v>
      </c>
      <c r="O2571" s="11">
        <f t="shared" ref="O2571:O2577" si="162">F2571*N2571</f>
        <v>0.15029999999999999</v>
      </c>
      <c r="Q2571" s="11">
        <f ca="1">IFERROR(SUMIF(CO!B:B,B2570,OFFSET(CO!F:F,0,(4+MATCH(ETAPA,CO!$J$10:$BL$10,0)))),0)</f>
        <v>0</v>
      </c>
      <c r="R2571" s="11">
        <f t="shared" ref="R2571:R2577" ca="1" si="163">F2571*Q2571</f>
        <v>0</v>
      </c>
    </row>
    <row r="2572" spans="1:18" ht="30" hidden="1">
      <c r="A2572" s="11" t="s">
        <v>2650</v>
      </c>
      <c r="B2572" s="11">
        <v>88248</v>
      </c>
      <c r="C2572" s="11" t="str">
        <f>VLOOKUP(B2572,IF(A2572="COMPOSICAO",S!$A:$E,I!$A:$E),2,FALSE)</f>
        <v>SINAPI</v>
      </c>
      <c r="D2572" s="23" t="str">
        <f>VLOOKUP(B2572,IF(A2572="COMPOSICAO",S!$A:$E,I!$A:$E),3,FALSE)</f>
        <v>AUXILIAR DE ENCANADOR OU BOMBEIRO HIDRÁULICO COM ENCARGOS COMPLEMENTARES</v>
      </c>
      <c r="E2572" s="11" t="str">
        <f>VLOOKUP(B2572,IF(A2572="COMPOSICAO",S!$A:$E,I!$A:$E),4,FALSE)</f>
        <v>H</v>
      </c>
      <c r="F2572" s="11">
        <f>0.0501/pcf</f>
        <v>5.0099999999999999E-2</v>
      </c>
      <c r="G2572" s="67">
        <f>IF(A2572="COMPOSICAO",VLOOKUP("TOTAL SEM BDI - "&amp;B2572,CPUAUX1!$A:$J,9,FALSE),VLOOKUP(B2572,I!$A:$E,5,FALSE))</f>
        <v>21.82</v>
      </c>
      <c r="H2572" s="68"/>
      <c r="I2572" s="67">
        <f t="shared" si="160"/>
        <v>1.0900000000000001</v>
      </c>
      <c r="J2572" s="68"/>
      <c r="M2572" s="11">
        <f t="shared" si="161"/>
        <v>88248</v>
      </c>
      <c r="N2572" s="18">
        <f>SUMIF(ORCAMENTO!B:B,B2570,ORCAMENTO!F:F)</f>
        <v>3</v>
      </c>
      <c r="O2572" s="11">
        <f t="shared" si="162"/>
        <v>0.15029999999999999</v>
      </c>
      <c r="Q2572" s="11">
        <f ca="1">IFERROR(SUMIF(CO!B:B,B2570,OFFSET(CO!F:F,0,(4+MATCH(ETAPA,CO!$J$10:$BL$10,0)))),0)</f>
        <v>0</v>
      </c>
      <c r="R2572" s="11">
        <f t="shared" ca="1" si="163"/>
        <v>0</v>
      </c>
    </row>
    <row r="2573" spans="1:18" hidden="1">
      <c r="A2573" s="11" t="s">
        <v>2652</v>
      </c>
      <c r="B2573" s="11">
        <v>38383</v>
      </c>
      <c r="C2573" s="11" t="str">
        <f>VLOOKUP(B2573,IF(A2573="COMPOSICAO",S!$A:$E,I!$A:$E),2,FALSE)</f>
        <v>SINAPI</v>
      </c>
      <c r="D2573" s="23" t="str">
        <f>VLOOKUP(B2573,IF(A2573="COMPOSICAO",S!$A:$E,I!$A:$E),3,FALSE)</f>
        <v>LIXA D'AGUA EM FOLHA, COR PRETA, GRAO 100</v>
      </c>
      <c r="E2573" s="11" t="str">
        <f>VLOOKUP(B2573,IF(A2573="COMPOSICAO",S!$A:$E,I!$A:$E),4,FALSE)</f>
        <v>UN</v>
      </c>
      <c r="F2573" s="11">
        <v>4.1999999999999997E-3</v>
      </c>
      <c r="G2573" s="67">
        <f>IF(A2573="COMPOSICAO",VLOOKUP("TOTAL SEM BDI - "&amp;B2573,CPUAUX1!$A:$J,9,FALSE),VLOOKUP(B2573,I!$A:$E,5,FALSE))</f>
        <v>2.15</v>
      </c>
      <c r="H2573" s="68"/>
      <c r="I2573" s="67">
        <f t="shared" si="160"/>
        <v>0</v>
      </c>
      <c r="J2573" s="68"/>
      <c r="M2573" s="11">
        <f t="shared" si="161"/>
        <v>38383</v>
      </c>
      <c r="N2573" s="18">
        <f>SUMIF(ORCAMENTO!B:B,B2570,ORCAMENTO!F:F)</f>
        <v>3</v>
      </c>
      <c r="O2573" s="11">
        <f t="shared" si="162"/>
        <v>1.26E-2</v>
      </c>
      <c r="Q2573" s="11">
        <f ca="1">IFERROR(SUMIF(CO!B:B,B2570,OFFSET(CO!F:F,0,(4+MATCH(ETAPA,CO!$J$10:$BL$10,0)))),0)</f>
        <v>0</v>
      </c>
      <c r="R2573" s="11">
        <f t="shared" ca="1" si="163"/>
        <v>0</v>
      </c>
    </row>
    <row r="2574" spans="1:18" ht="30" hidden="1">
      <c r="A2574" s="11" t="s">
        <v>2652</v>
      </c>
      <c r="B2574" s="11">
        <v>20083</v>
      </c>
      <c r="C2574" s="11" t="str">
        <f>VLOOKUP(B2574,IF(A2574="COMPOSICAO",S!$A:$E,I!$A:$E),2,FALSE)</f>
        <v>SINAPI</v>
      </c>
      <c r="D2574" s="23" t="str">
        <f>VLOOKUP(B2574,IF(A2574="COMPOSICAO",S!$A:$E,I!$A:$E),3,FALSE)</f>
        <v>SOLUCAO PREPARADORA / LIMPADORA PARA PVC, FRASCO COM 1000 CM3</v>
      </c>
      <c r="E2574" s="11" t="str">
        <f>VLOOKUP(B2574,IF(A2574="COMPOSICAO",S!$A:$E,I!$A:$E),4,FALSE)</f>
        <v>UN</v>
      </c>
      <c r="F2574" s="11">
        <v>5.4999999999999997E-3</v>
      </c>
      <c r="G2574" s="67">
        <f>IF(A2574="COMPOSICAO",VLOOKUP("TOTAL SEM BDI - "&amp;B2574,CPUAUX1!$A:$J,9,FALSE),VLOOKUP(B2574,I!$A:$E,5,FALSE))</f>
        <v>82.38</v>
      </c>
      <c r="H2574" s="68"/>
      <c r="I2574" s="67">
        <f t="shared" si="160"/>
        <v>0.45</v>
      </c>
      <c r="J2574" s="68"/>
      <c r="M2574" s="11">
        <f t="shared" si="161"/>
        <v>20083</v>
      </c>
      <c r="N2574" s="18">
        <f>SUMIF(ORCAMENTO!B:B,B2570,ORCAMENTO!F:F)</f>
        <v>3</v>
      </c>
      <c r="O2574" s="11">
        <f t="shared" si="162"/>
        <v>1.6500000000000001E-2</v>
      </c>
      <c r="Q2574" s="11">
        <f ca="1">IFERROR(SUMIF(CO!B:B,B2570,OFFSET(CO!F:F,0,(4+MATCH(ETAPA,CO!$J$10:$BL$10,0)))),0)</f>
        <v>0</v>
      </c>
      <c r="R2574" s="11">
        <f t="shared" ca="1" si="163"/>
        <v>0</v>
      </c>
    </row>
    <row r="2575" spans="1:18" hidden="1">
      <c r="A2575" s="11" t="s">
        <v>2652</v>
      </c>
      <c r="B2575" s="11">
        <v>3148</v>
      </c>
      <c r="C2575" s="11" t="str">
        <f>VLOOKUP(B2575,IF(A2575="COMPOSICAO",S!$A:$E,I!$A:$E),2,FALSE)</f>
        <v>SINAPI</v>
      </c>
      <c r="D2575" s="23" t="str">
        <f>VLOOKUP(B2575,IF(A2575="COMPOSICAO",S!$A:$E,I!$A:$E),3,FALSE)</f>
        <v>FITA VEDA ROSCA, EM PTFE, ROLO DE 18 MM X 50 M (L X C)</v>
      </c>
      <c r="E2575" s="11" t="str">
        <f>VLOOKUP(B2575,IF(A2575="COMPOSICAO",S!$A:$E,I!$A:$E),4,FALSE)</f>
        <v>UN</v>
      </c>
      <c r="F2575" s="11">
        <v>6.6E-3</v>
      </c>
      <c r="G2575" s="67">
        <f>IF(A2575="COMPOSICAO",VLOOKUP("TOTAL SEM BDI - "&amp;B2575,CPUAUX1!$A:$J,9,FALSE),VLOOKUP(B2575,I!$A:$E,5,FALSE))</f>
        <v>15.26</v>
      </c>
      <c r="H2575" s="68"/>
      <c r="I2575" s="67">
        <f t="shared" si="160"/>
        <v>0.1</v>
      </c>
      <c r="J2575" s="68"/>
      <c r="M2575" s="11">
        <f t="shared" si="161"/>
        <v>3148</v>
      </c>
      <c r="N2575" s="18">
        <f>SUMIF(ORCAMENTO!B:B,B2570,ORCAMENTO!F:F)</f>
        <v>3</v>
      </c>
      <c r="O2575" s="11">
        <f t="shared" si="162"/>
        <v>1.9799999999999998E-2</v>
      </c>
      <c r="Q2575" s="11">
        <f ca="1">IFERROR(SUMIF(CO!B:B,B2570,OFFSET(CO!F:F,0,(4+MATCH(ETAPA,CO!$J$10:$BL$10,0)))),0)</f>
        <v>0</v>
      </c>
      <c r="R2575" s="11">
        <f t="shared" ca="1" si="163"/>
        <v>0</v>
      </c>
    </row>
    <row r="2576" spans="1:18" hidden="1">
      <c r="A2576" s="11" t="s">
        <v>2652</v>
      </c>
      <c r="B2576" s="11">
        <v>122</v>
      </c>
      <c r="C2576" s="11" t="str">
        <f>VLOOKUP(B2576,IF(A2576="COMPOSICAO",S!$A:$E,I!$A:$E),2,FALSE)</f>
        <v>SINAPI</v>
      </c>
      <c r="D2576" s="23" t="str">
        <f>VLOOKUP(B2576,IF(A2576="COMPOSICAO",S!$A:$E,I!$A:$E),3,FALSE)</f>
        <v>ADESIVO PLASTICO PARA PVC, FRASCO COM *850* GR</v>
      </c>
      <c r="E2576" s="11" t="str">
        <f>VLOOKUP(B2576,IF(A2576="COMPOSICAO",S!$A:$E,I!$A:$E),4,FALSE)</f>
        <v>UN</v>
      </c>
      <c r="F2576" s="11">
        <v>4.7000000000000002E-3</v>
      </c>
      <c r="G2576" s="67">
        <f>IF(A2576="COMPOSICAO",VLOOKUP("TOTAL SEM BDI - "&amp;B2576,CPUAUX1!$A:$J,9,FALSE),VLOOKUP(B2576,I!$A:$E,5,FALSE))</f>
        <v>72.709999999999994</v>
      </c>
      <c r="H2576" s="68"/>
      <c r="I2576" s="67">
        <f t="shared" si="160"/>
        <v>0.34</v>
      </c>
      <c r="J2576" s="68"/>
      <c r="M2576" s="11">
        <f t="shared" si="161"/>
        <v>122</v>
      </c>
      <c r="N2576" s="18">
        <f>SUMIF(ORCAMENTO!B:B,B2570,ORCAMENTO!F:F)</f>
        <v>3</v>
      </c>
      <c r="O2576" s="11">
        <f t="shared" si="162"/>
        <v>1.4100000000000001E-2</v>
      </c>
      <c r="Q2576" s="11">
        <f ca="1">IFERROR(SUMIF(CO!B:B,B2570,OFFSET(CO!F:F,0,(4+MATCH(ETAPA,CO!$J$10:$BL$10,0)))),0)</f>
        <v>0</v>
      </c>
      <c r="R2576" s="11">
        <f t="shared" ca="1" si="163"/>
        <v>0</v>
      </c>
    </row>
    <row r="2577" spans="1:18" ht="30" hidden="1">
      <c r="A2577" s="11" t="s">
        <v>2652</v>
      </c>
      <c r="B2577" s="11">
        <v>108</v>
      </c>
      <c r="C2577" s="11" t="str">
        <f>VLOOKUP(B2577,IF(A2577="COMPOSICAO",S!$A:$E,I!$A:$E),2,FALSE)</f>
        <v>SINAPI</v>
      </c>
      <c r="D2577" s="23" t="str">
        <f>VLOOKUP(B2577,IF(A2577="COMPOSICAO",S!$A:$E,I!$A:$E),3,FALSE)</f>
        <v>ADAPTADOR PVC SOLDAVEL CURTO COM BOLSA E ROSCA, 32 MM X 1", PARA AGUA FRIA</v>
      </c>
      <c r="E2577" s="11" t="str">
        <f>VLOOKUP(B2577,IF(A2577="COMPOSICAO",S!$A:$E,I!$A:$E),4,FALSE)</f>
        <v>UN</v>
      </c>
      <c r="F2577" s="11">
        <v>1</v>
      </c>
      <c r="G2577" s="67">
        <f>IF(A2577="COMPOSICAO",VLOOKUP("TOTAL SEM BDI - "&amp;B2577,CPUAUX1!$A:$J,9,FALSE),VLOOKUP(B2577,I!$A:$E,5,FALSE))</f>
        <v>1.83</v>
      </c>
      <c r="H2577" s="68"/>
      <c r="I2577" s="67">
        <f t="shared" si="160"/>
        <v>1.83</v>
      </c>
      <c r="J2577" s="68"/>
      <c r="M2577" s="11">
        <f t="shared" si="161"/>
        <v>108</v>
      </c>
      <c r="N2577" s="18">
        <f>SUMIF(ORCAMENTO!B:B,B2570,ORCAMENTO!F:F)</f>
        <v>3</v>
      </c>
      <c r="O2577" s="11">
        <f t="shared" si="162"/>
        <v>3</v>
      </c>
      <c r="Q2577" s="11">
        <f ca="1">IFERROR(SUMIF(CO!B:B,B2570,OFFSET(CO!F:F,0,(4+MATCH(ETAPA,CO!$J$10:$BL$10,0)))),0)</f>
        <v>0</v>
      </c>
      <c r="R2577" s="11">
        <f t="shared" ca="1" si="163"/>
        <v>0</v>
      </c>
    </row>
    <row r="2578" spans="1:18" hidden="1">
      <c r="A2578" s="50" t="str">
        <f>"TOTAL SEM BDI - "&amp;B2570</f>
        <v>TOTAL SEM BDI - 94658</v>
      </c>
      <c r="B2578" s="51"/>
      <c r="C2578" s="51"/>
      <c r="D2578" s="51"/>
      <c r="E2578" s="51"/>
      <c r="F2578" s="51"/>
      <c r="G2578" s="51"/>
      <c r="H2578" s="52"/>
      <c r="I2578" s="67">
        <f>SUM(I2570:I2577)</f>
        <v>5.1400000000000006</v>
      </c>
      <c r="J2578" s="68"/>
    </row>
    <row r="2579" spans="1:18" hidden="1">
      <c r="A2579" s="50" t="str">
        <f>"TAXA DE BDI ("&amp;TEXT(BDI,"00,00")&amp;" %)"</f>
        <v>TAXA DE BDI (23,54 %)</v>
      </c>
      <c r="B2579" s="51"/>
      <c r="C2579" s="51"/>
      <c r="D2579" s="51"/>
      <c r="E2579" s="51"/>
      <c r="F2579" s="51"/>
      <c r="G2579" s="51"/>
      <c r="H2579" s="52"/>
      <c r="I2579" s="67">
        <f>ROUND(I2578*(BDI/100),2)</f>
        <v>1.21</v>
      </c>
      <c r="J2579" s="68"/>
    </row>
    <row r="2580" spans="1:18" hidden="1">
      <c r="A2580" s="50" t="str">
        <f>"TOTAL COM BDI - "&amp;B2570</f>
        <v>TOTAL COM BDI - 94658</v>
      </c>
      <c r="B2580" s="51"/>
      <c r="C2580" s="51"/>
      <c r="D2580" s="51"/>
      <c r="E2580" s="51"/>
      <c r="F2580" s="51"/>
      <c r="G2580" s="51"/>
      <c r="H2580" s="52"/>
      <c r="I2580" s="67">
        <f>SUM(I2578:I2579)</f>
        <v>6.3500000000000005</v>
      </c>
      <c r="J2580" s="68"/>
    </row>
    <row r="2581" spans="1:18" hidden="1"/>
    <row r="2582" spans="1:18" hidden="1">
      <c r="A2582" s="9" t="s">
        <v>2646</v>
      </c>
      <c r="B2582" s="9" t="s">
        <v>102</v>
      </c>
      <c r="C2582" s="9" t="s">
        <v>103</v>
      </c>
      <c r="D2582" s="9" t="s">
        <v>36</v>
      </c>
      <c r="E2582" s="9" t="s">
        <v>104</v>
      </c>
      <c r="F2582" s="9" t="s">
        <v>788</v>
      </c>
      <c r="G2582" s="63" t="s">
        <v>2647</v>
      </c>
      <c r="H2582" s="64"/>
      <c r="I2582" s="63" t="s">
        <v>24</v>
      </c>
      <c r="J2582" s="64"/>
    </row>
    <row r="2583" spans="1:18" ht="60" hidden="1">
      <c r="A2583" s="21" t="s">
        <v>2806</v>
      </c>
      <c r="B2583" s="21">
        <v>94662</v>
      </c>
      <c r="C2583" s="21" t="str">
        <f>VLOOKUP(B2583,S!$A:$G,2,FALSE)</f>
        <v>SINAPI</v>
      </c>
      <c r="D2583" s="22" t="str">
        <f>VLOOKUP(B2583,S!$A:$G,3,FALSE)</f>
        <v>ADAPTADOR CURTO COM BOLSA E ROSCA PARA REGISTRO, PVC, SOLDÁVEL, DN 50 MM X 1 1/2", INSTALADO EM RESERVAÇÃO PREDIAL DE ÁGUA - FORNECIMENTO E INSTALAÇÃO. AF_04/2024</v>
      </c>
      <c r="E2583" s="21" t="str">
        <f>VLOOKUP(B2583,S!$A:$G,4,FALSE)</f>
        <v>UN</v>
      </c>
      <c r="F2583" s="21"/>
      <c r="G2583" s="65">
        <f>I2591</f>
        <v>10.719999999999999</v>
      </c>
      <c r="H2583" s="66"/>
      <c r="I2583" s="65"/>
      <c r="J2583" s="66"/>
      <c r="K2583" s="30">
        <f>VLOOKUP(B2583,S!A:G,5,FALSE)</f>
        <v>10.72</v>
      </c>
      <c r="L2583" s="21" t="str">
        <f>IF(K2583=G2583,"OK, CONFORME TABELA",IF(G2583&gt;K2583,"ACIMA DA TABELA: ","ABAIXO DA TABELA: ")&amp;TRUNC((G2583*100)/K2583,2)&amp;" %")</f>
        <v>OK, CONFORME TABELA</v>
      </c>
    </row>
    <row r="2584" spans="1:18" ht="30" hidden="1">
      <c r="A2584" s="11" t="s">
        <v>2650</v>
      </c>
      <c r="B2584" s="11">
        <v>88267</v>
      </c>
      <c r="C2584" s="11" t="str">
        <f>VLOOKUP(B2584,IF(A2584="COMPOSICAO",S!$A:$E,I!$A:$E),2,FALSE)</f>
        <v>SINAPI</v>
      </c>
      <c r="D2584" s="23" t="str">
        <f>VLOOKUP(B2584,IF(A2584="COMPOSICAO",S!$A:$E,I!$A:$E),3,FALSE)</f>
        <v>ENCANADOR OU BOMBEIRO HIDRÁULICO COM ENCARGOS COMPLEMENTARES</v>
      </c>
      <c r="E2584" s="11" t="str">
        <f>VLOOKUP(B2584,IF(A2584="COMPOSICAO",S!$A:$E,I!$A:$E),4,FALSE)</f>
        <v>H</v>
      </c>
      <c r="F2584" s="11">
        <f>0.0934/pcf</f>
        <v>9.3399999999999997E-2</v>
      </c>
      <c r="G2584" s="67">
        <f>IF(A2584="COMPOSICAO",VLOOKUP("TOTAL SEM BDI - "&amp;B2584,CPUAUX1!$A:$J,9,FALSE),VLOOKUP(B2584,I!$A:$E,5,FALSE))</f>
        <v>26.669999999999998</v>
      </c>
      <c r="H2584" s="68"/>
      <c r="I2584" s="67">
        <f t="shared" ref="I2584:I2590" si="164">TRUNC(F2584*G2584,2)</f>
        <v>2.4900000000000002</v>
      </c>
      <c r="J2584" s="68"/>
      <c r="M2584" s="11">
        <f t="shared" ref="M2584:M2590" si="165">B2584</f>
        <v>88267</v>
      </c>
      <c r="N2584" s="18">
        <f>SUMIF(ORCAMENTO!B:B,B2583,ORCAMENTO!F:F)</f>
        <v>10</v>
      </c>
      <c r="O2584" s="11">
        <f t="shared" ref="O2584:O2590" si="166">F2584*N2584</f>
        <v>0.93399999999999994</v>
      </c>
      <c r="Q2584" s="11">
        <f ca="1">IFERROR(SUMIF(CO!B:B,B2583,OFFSET(CO!F:F,0,(4+MATCH(ETAPA,CO!$J$10:$BL$10,0)))),0)</f>
        <v>0</v>
      </c>
      <c r="R2584" s="11">
        <f t="shared" ref="R2584:R2590" ca="1" si="167">F2584*Q2584</f>
        <v>0</v>
      </c>
    </row>
    <row r="2585" spans="1:18" ht="30" hidden="1">
      <c r="A2585" s="11" t="s">
        <v>2650</v>
      </c>
      <c r="B2585" s="11">
        <v>88248</v>
      </c>
      <c r="C2585" s="11" t="str">
        <f>VLOOKUP(B2585,IF(A2585="COMPOSICAO",S!$A:$E,I!$A:$E),2,FALSE)</f>
        <v>SINAPI</v>
      </c>
      <c r="D2585" s="23" t="str">
        <f>VLOOKUP(B2585,IF(A2585="COMPOSICAO",S!$A:$E,I!$A:$E),3,FALSE)</f>
        <v>AUXILIAR DE ENCANADOR OU BOMBEIRO HIDRÁULICO COM ENCARGOS COMPLEMENTARES</v>
      </c>
      <c r="E2585" s="11" t="str">
        <f>VLOOKUP(B2585,IF(A2585="COMPOSICAO",S!$A:$E,I!$A:$E),4,FALSE)</f>
        <v>H</v>
      </c>
      <c r="F2585" s="11">
        <f>0.0934/pcf</f>
        <v>9.3399999999999997E-2</v>
      </c>
      <c r="G2585" s="67">
        <f>IF(A2585="COMPOSICAO",VLOOKUP("TOTAL SEM BDI - "&amp;B2585,CPUAUX1!$A:$J,9,FALSE),VLOOKUP(B2585,I!$A:$E,5,FALSE))</f>
        <v>21.82</v>
      </c>
      <c r="H2585" s="68"/>
      <c r="I2585" s="67">
        <f t="shared" si="164"/>
        <v>2.0299999999999998</v>
      </c>
      <c r="J2585" s="68"/>
      <c r="M2585" s="11">
        <f t="shared" si="165"/>
        <v>88248</v>
      </c>
      <c r="N2585" s="18">
        <f>SUMIF(ORCAMENTO!B:B,B2583,ORCAMENTO!F:F)</f>
        <v>10</v>
      </c>
      <c r="O2585" s="11">
        <f t="shared" si="166"/>
        <v>0.93399999999999994</v>
      </c>
      <c r="Q2585" s="11">
        <f ca="1">IFERROR(SUMIF(CO!B:B,B2583,OFFSET(CO!F:F,0,(4+MATCH(ETAPA,CO!$J$10:$BL$10,0)))),0)</f>
        <v>0</v>
      </c>
      <c r="R2585" s="11">
        <f t="shared" ca="1" si="167"/>
        <v>0</v>
      </c>
    </row>
    <row r="2586" spans="1:18" hidden="1">
      <c r="A2586" s="11" t="s">
        <v>2652</v>
      </c>
      <c r="B2586" s="11">
        <v>38383</v>
      </c>
      <c r="C2586" s="11" t="str">
        <f>VLOOKUP(B2586,IF(A2586="COMPOSICAO",S!$A:$E,I!$A:$E),2,FALSE)</f>
        <v>SINAPI</v>
      </c>
      <c r="D2586" s="23" t="str">
        <f>VLOOKUP(B2586,IF(A2586="COMPOSICAO",S!$A:$E,I!$A:$E),3,FALSE)</f>
        <v>LIXA D'AGUA EM FOLHA, COR PRETA, GRAO 100</v>
      </c>
      <c r="E2586" s="11" t="str">
        <f>VLOOKUP(B2586,IF(A2586="COMPOSICAO",S!$A:$E,I!$A:$E),4,FALSE)</f>
        <v>UN</v>
      </c>
      <c r="F2586" s="11">
        <v>7.7999999999999996E-3</v>
      </c>
      <c r="G2586" s="67">
        <f>IF(A2586="COMPOSICAO",VLOOKUP("TOTAL SEM BDI - "&amp;B2586,CPUAUX1!$A:$J,9,FALSE),VLOOKUP(B2586,I!$A:$E,5,FALSE))</f>
        <v>2.15</v>
      </c>
      <c r="H2586" s="68"/>
      <c r="I2586" s="67">
        <f t="shared" si="164"/>
        <v>0.01</v>
      </c>
      <c r="J2586" s="68"/>
      <c r="M2586" s="11">
        <f t="shared" si="165"/>
        <v>38383</v>
      </c>
      <c r="N2586" s="18">
        <f>SUMIF(ORCAMENTO!B:B,B2583,ORCAMENTO!F:F)</f>
        <v>10</v>
      </c>
      <c r="O2586" s="11">
        <f t="shared" si="166"/>
        <v>7.8E-2</v>
      </c>
      <c r="Q2586" s="11">
        <f ca="1">IFERROR(SUMIF(CO!B:B,B2583,OFFSET(CO!F:F,0,(4+MATCH(ETAPA,CO!$J$10:$BL$10,0)))),0)</f>
        <v>0</v>
      </c>
      <c r="R2586" s="11">
        <f t="shared" ca="1" si="167"/>
        <v>0</v>
      </c>
    </row>
    <row r="2587" spans="1:18" ht="30" hidden="1">
      <c r="A2587" s="11" t="s">
        <v>2652</v>
      </c>
      <c r="B2587" s="11">
        <v>20083</v>
      </c>
      <c r="C2587" s="11" t="str">
        <f>VLOOKUP(B2587,IF(A2587="COMPOSICAO",S!$A:$E,I!$A:$E),2,FALSE)</f>
        <v>SINAPI</v>
      </c>
      <c r="D2587" s="23" t="str">
        <f>VLOOKUP(B2587,IF(A2587="COMPOSICAO",S!$A:$E,I!$A:$E),3,FALSE)</f>
        <v>SOLUCAO PREPARADORA / LIMPADORA PARA PVC, FRASCO COM 1000 CM3</v>
      </c>
      <c r="E2587" s="11" t="str">
        <f>VLOOKUP(B2587,IF(A2587="COMPOSICAO",S!$A:$E,I!$A:$E),4,FALSE)</f>
        <v>UN</v>
      </c>
      <c r="F2587" s="11">
        <v>1.0999999999999999E-2</v>
      </c>
      <c r="G2587" s="67">
        <f>IF(A2587="COMPOSICAO",VLOOKUP("TOTAL SEM BDI - "&amp;B2587,CPUAUX1!$A:$J,9,FALSE),VLOOKUP(B2587,I!$A:$E,5,FALSE))</f>
        <v>82.38</v>
      </c>
      <c r="H2587" s="68"/>
      <c r="I2587" s="67">
        <f t="shared" si="164"/>
        <v>0.9</v>
      </c>
      <c r="J2587" s="68"/>
      <c r="M2587" s="11">
        <f t="shared" si="165"/>
        <v>20083</v>
      </c>
      <c r="N2587" s="18">
        <f>SUMIF(ORCAMENTO!B:B,B2583,ORCAMENTO!F:F)</f>
        <v>10</v>
      </c>
      <c r="O2587" s="11">
        <f t="shared" si="166"/>
        <v>0.10999999999999999</v>
      </c>
      <c r="Q2587" s="11">
        <f ca="1">IFERROR(SUMIF(CO!B:B,B2583,OFFSET(CO!F:F,0,(4+MATCH(ETAPA,CO!$J$10:$BL$10,0)))),0)</f>
        <v>0</v>
      </c>
      <c r="R2587" s="11">
        <f t="shared" ca="1" si="167"/>
        <v>0</v>
      </c>
    </row>
    <row r="2588" spans="1:18" hidden="1">
      <c r="A2588" s="11" t="s">
        <v>2652</v>
      </c>
      <c r="B2588" s="11">
        <v>3148</v>
      </c>
      <c r="C2588" s="11" t="str">
        <f>VLOOKUP(B2588,IF(A2588="COMPOSICAO",S!$A:$E,I!$A:$E),2,FALSE)</f>
        <v>SINAPI</v>
      </c>
      <c r="D2588" s="23" t="str">
        <f>VLOOKUP(B2588,IF(A2588="COMPOSICAO",S!$A:$E,I!$A:$E),3,FALSE)</f>
        <v>FITA VEDA ROSCA, EM PTFE, ROLO DE 18 MM X 50 M (L X C)</v>
      </c>
      <c r="E2588" s="11" t="str">
        <f>VLOOKUP(B2588,IF(A2588="COMPOSICAO",S!$A:$E,I!$A:$E),4,FALSE)</f>
        <v>UN</v>
      </c>
      <c r="F2588" s="11">
        <v>9.5999999999999992E-3</v>
      </c>
      <c r="G2588" s="67">
        <f>IF(A2588="COMPOSICAO",VLOOKUP("TOTAL SEM BDI - "&amp;B2588,CPUAUX1!$A:$J,9,FALSE),VLOOKUP(B2588,I!$A:$E,5,FALSE))</f>
        <v>15.26</v>
      </c>
      <c r="H2588" s="68"/>
      <c r="I2588" s="67">
        <f t="shared" si="164"/>
        <v>0.14000000000000001</v>
      </c>
      <c r="J2588" s="68"/>
      <c r="M2588" s="11">
        <f t="shared" si="165"/>
        <v>3148</v>
      </c>
      <c r="N2588" s="18">
        <f>SUMIF(ORCAMENTO!B:B,B2583,ORCAMENTO!F:F)</f>
        <v>10</v>
      </c>
      <c r="O2588" s="11">
        <f t="shared" si="166"/>
        <v>9.5999999999999988E-2</v>
      </c>
      <c r="Q2588" s="11">
        <f ca="1">IFERROR(SUMIF(CO!B:B,B2583,OFFSET(CO!F:F,0,(4+MATCH(ETAPA,CO!$J$10:$BL$10,0)))),0)</f>
        <v>0</v>
      </c>
      <c r="R2588" s="11">
        <f t="shared" ca="1" si="167"/>
        <v>0</v>
      </c>
    </row>
    <row r="2589" spans="1:18" hidden="1">
      <c r="A2589" s="11" t="s">
        <v>2652</v>
      </c>
      <c r="B2589" s="11">
        <v>122</v>
      </c>
      <c r="C2589" s="11" t="str">
        <f>VLOOKUP(B2589,IF(A2589="COMPOSICAO",S!$A:$E,I!$A:$E),2,FALSE)</f>
        <v>SINAPI</v>
      </c>
      <c r="D2589" s="23" t="str">
        <f>VLOOKUP(B2589,IF(A2589="COMPOSICAO",S!$A:$E,I!$A:$E),3,FALSE)</f>
        <v>ADESIVO PLASTICO PARA PVC, FRASCO COM *850* GR</v>
      </c>
      <c r="E2589" s="11" t="str">
        <f>VLOOKUP(B2589,IF(A2589="COMPOSICAO",S!$A:$E,I!$A:$E),4,FALSE)</f>
        <v>UN</v>
      </c>
      <c r="F2589" s="11">
        <v>8.2000000000000007E-3</v>
      </c>
      <c r="G2589" s="67">
        <f>IF(A2589="COMPOSICAO",VLOOKUP("TOTAL SEM BDI - "&amp;B2589,CPUAUX1!$A:$J,9,FALSE),VLOOKUP(B2589,I!$A:$E,5,FALSE))</f>
        <v>72.709999999999994</v>
      </c>
      <c r="H2589" s="68"/>
      <c r="I2589" s="67">
        <f t="shared" si="164"/>
        <v>0.59</v>
      </c>
      <c r="J2589" s="68"/>
      <c r="M2589" s="11">
        <f t="shared" si="165"/>
        <v>122</v>
      </c>
      <c r="N2589" s="18">
        <f>SUMIF(ORCAMENTO!B:B,B2583,ORCAMENTO!F:F)</f>
        <v>10</v>
      </c>
      <c r="O2589" s="11">
        <f t="shared" si="166"/>
        <v>8.2000000000000003E-2</v>
      </c>
      <c r="Q2589" s="11">
        <f ca="1">IFERROR(SUMIF(CO!B:B,B2583,OFFSET(CO!F:F,0,(4+MATCH(ETAPA,CO!$J$10:$BL$10,0)))),0)</f>
        <v>0</v>
      </c>
      <c r="R2589" s="11">
        <f t="shared" ca="1" si="167"/>
        <v>0</v>
      </c>
    </row>
    <row r="2590" spans="1:18" ht="30" hidden="1">
      <c r="A2590" s="11" t="s">
        <v>2652</v>
      </c>
      <c r="B2590" s="11">
        <v>112</v>
      </c>
      <c r="C2590" s="11" t="str">
        <f>VLOOKUP(B2590,IF(A2590="COMPOSICAO",S!$A:$E,I!$A:$E),2,FALSE)</f>
        <v>SINAPI</v>
      </c>
      <c r="D2590" s="23" t="str">
        <f>VLOOKUP(B2590,IF(A2590="COMPOSICAO",S!$A:$E,I!$A:$E),3,FALSE)</f>
        <v>ADAPTADOR PVC SOLDAVEL CURTO COM BOLSA E ROSCA, 50 MM X1 1/2", PARA AGUA FRIA</v>
      </c>
      <c r="E2590" s="11" t="str">
        <f>VLOOKUP(B2590,IF(A2590="COMPOSICAO",S!$A:$E,I!$A:$E),4,FALSE)</f>
        <v>UN</v>
      </c>
      <c r="F2590" s="11">
        <v>1</v>
      </c>
      <c r="G2590" s="67">
        <f>IF(A2590="COMPOSICAO",VLOOKUP("TOTAL SEM BDI - "&amp;B2590,CPUAUX1!$A:$J,9,FALSE),VLOOKUP(B2590,I!$A:$E,5,FALSE))</f>
        <v>4.5599999999999996</v>
      </c>
      <c r="H2590" s="68"/>
      <c r="I2590" s="67">
        <f t="shared" si="164"/>
        <v>4.5599999999999996</v>
      </c>
      <c r="J2590" s="68"/>
      <c r="M2590" s="11">
        <f t="shared" si="165"/>
        <v>112</v>
      </c>
      <c r="N2590" s="18">
        <f>SUMIF(ORCAMENTO!B:B,B2583,ORCAMENTO!F:F)</f>
        <v>10</v>
      </c>
      <c r="O2590" s="11">
        <f t="shared" si="166"/>
        <v>10</v>
      </c>
      <c r="Q2590" s="11">
        <f ca="1">IFERROR(SUMIF(CO!B:B,B2583,OFFSET(CO!F:F,0,(4+MATCH(ETAPA,CO!$J$10:$BL$10,0)))),0)</f>
        <v>0</v>
      </c>
      <c r="R2590" s="11">
        <f t="shared" ca="1" si="167"/>
        <v>0</v>
      </c>
    </row>
    <row r="2591" spans="1:18" hidden="1">
      <c r="A2591" s="50" t="str">
        <f>"TOTAL SEM BDI - "&amp;B2583</f>
        <v>TOTAL SEM BDI - 94662</v>
      </c>
      <c r="B2591" s="51"/>
      <c r="C2591" s="51"/>
      <c r="D2591" s="51"/>
      <c r="E2591" s="51"/>
      <c r="F2591" s="51"/>
      <c r="G2591" s="51"/>
      <c r="H2591" s="52"/>
      <c r="I2591" s="67">
        <f>SUM(I2583:I2590)</f>
        <v>10.719999999999999</v>
      </c>
      <c r="J2591" s="68"/>
    </row>
    <row r="2592" spans="1:18" hidden="1">
      <c r="A2592" s="50" t="str">
        <f>"TAXA DE BDI ("&amp;TEXT(BDI,"00,00")&amp;" %)"</f>
        <v>TAXA DE BDI (23,54 %)</v>
      </c>
      <c r="B2592" s="51"/>
      <c r="C2592" s="51"/>
      <c r="D2592" s="51"/>
      <c r="E2592" s="51"/>
      <c r="F2592" s="51"/>
      <c r="G2592" s="51"/>
      <c r="H2592" s="52"/>
      <c r="I2592" s="67">
        <f>ROUND(I2591*(BDI/100),2)</f>
        <v>2.52</v>
      </c>
      <c r="J2592" s="68"/>
    </row>
    <row r="2593" spans="1:18" hidden="1">
      <c r="A2593" s="50" t="str">
        <f>"TOTAL COM BDI - "&amp;B2583</f>
        <v>TOTAL COM BDI - 94662</v>
      </c>
      <c r="B2593" s="51"/>
      <c r="C2593" s="51"/>
      <c r="D2593" s="51"/>
      <c r="E2593" s="51"/>
      <c r="F2593" s="51"/>
      <c r="G2593" s="51"/>
      <c r="H2593" s="52"/>
      <c r="I2593" s="67">
        <f>SUM(I2591:I2592)</f>
        <v>13.239999999999998</v>
      </c>
      <c r="J2593" s="68"/>
    </row>
    <row r="2594" spans="1:18" hidden="1"/>
    <row r="2595" spans="1:18" hidden="1">
      <c r="A2595" s="9" t="s">
        <v>2646</v>
      </c>
      <c r="B2595" s="9" t="s">
        <v>102</v>
      </c>
      <c r="C2595" s="9" t="s">
        <v>103</v>
      </c>
      <c r="D2595" s="9" t="s">
        <v>36</v>
      </c>
      <c r="E2595" s="9" t="s">
        <v>104</v>
      </c>
      <c r="F2595" s="9" t="s">
        <v>788</v>
      </c>
      <c r="G2595" s="63" t="s">
        <v>2647</v>
      </c>
      <c r="H2595" s="64"/>
      <c r="I2595" s="63" t="s">
        <v>24</v>
      </c>
      <c r="J2595" s="64"/>
    </row>
    <row r="2596" spans="1:18" ht="45" hidden="1">
      <c r="A2596" s="21" t="s">
        <v>2807</v>
      </c>
      <c r="B2596" s="21">
        <v>103967</v>
      </c>
      <c r="C2596" s="21" t="str">
        <f>VLOOKUP(B2596,S!$A:$G,2,FALSE)</f>
        <v>SINAPI</v>
      </c>
      <c r="D2596" s="22" t="str">
        <f>VLOOKUP(B2596,S!$A:$G,3,FALSE)</f>
        <v>BUCHA DE REDUÇÃO, LONGA, PVC, SOLDÁVEL, DN 50 X 32 MM, INSTALADO EM PRUMADA DE ÁGUA - FORNECIMENTO E INSTALAÇÃO. AF_06/2022</v>
      </c>
      <c r="E2596" s="21" t="str">
        <f>VLOOKUP(B2596,S!$A:$G,4,FALSE)</f>
        <v>UN</v>
      </c>
      <c r="F2596" s="21"/>
      <c r="G2596" s="65">
        <f>I2603</f>
        <v>11.59</v>
      </c>
      <c r="H2596" s="66"/>
      <c r="I2596" s="65"/>
      <c r="J2596" s="66"/>
      <c r="K2596" s="30">
        <f>VLOOKUP(B2596,S!A:G,5,FALSE)</f>
        <v>11.59</v>
      </c>
      <c r="L2596" s="21" t="str">
        <f>IF(K2596=G2596,"OK, CONFORME TABELA",IF(G2596&gt;K2596,"ACIMA DA TABELA: ","ABAIXO DA TABELA: ")&amp;TRUNC((G2596*100)/K2596,2)&amp;" %")</f>
        <v>OK, CONFORME TABELA</v>
      </c>
    </row>
    <row r="2597" spans="1:18" ht="30" hidden="1">
      <c r="A2597" s="11" t="s">
        <v>2650</v>
      </c>
      <c r="B2597" s="11">
        <v>88267</v>
      </c>
      <c r="C2597" s="11" t="str">
        <f>VLOOKUP(B2597,IF(A2597="COMPOSICAO",S!$A:$E,I!$A:$E),2,FALSE)</f>
        <v>SINAPI</v>
      </c>
      <c r="D2597" s="23" t="str">
        <f>VLOOKUP(B2597,IF(A2597="COMPOSICAO",S!$A:$E,I!$A:$E),3,FALSE)</f>
        <v>ENCANADOR OU BOMBEIRO HIDRÁULICO COM ENCARGOS COMPLEMENTARES</v>
      </c>
      <c r="E2597" s="11" t="str">
        <f>VLOOKUP(B2597,IF(A2597="COMPOSICAO",S!$A:$E,I!$A:$E),4,FALSE)</f>
        <v>H</v>
      </c>
      <c r="F2597" s="11">
        <f>0.0712/pcf</f>
        <v>7.1199999999999999E-2</v>
      </c>
      <c r="G2597" s="67">
        <f>IF(A2597="COMPOSICAO",VLOOKUP("TOTAL SEM BDI - "&amp;B2597,CPUAUX1!$A:$J,9,FALSE),VLOOKUP(B2597,I!$A:$E,5,FALSE))</f>
        <v>26.669999999999998</v>
      </c>
      <c r="H2597" s="68"/>
      <c r="I2597" s="67">
        <f t="shared" ref="I2597:I2602" si="168">TRUNC(F2597*G2597,2)</f>
        <v>1.89</v>
      </c>
      <c r="J2597" s="68"/>
      <c r="M2597" s="11">
        <f t="shared" ref="M2597:M2602" si="169">B2597</f>
        <v>88267</v>
      </c>
      <c r="N2597" s="18">
        <f>SUMIF(ORCAMENTO!B:B,B2596,ORCAMENTO!F:F)</f>
        <v>4</v>
      </c>
      <c r="O2597" s="11">
        <f t="shared" ref="O2597:O2602" si="170">F2597*N2597</f>
        <v>0.2848</v>
      </c>
      <c r="Q2597" s="11">
        <f ca="1">IFERROR(SUMIF(CO!B:B,B2596,OFFSET(CO!F:F,0,(4+MATCH(ETAPA,CO!$J$10:$BL$10,0)))),0)</f>
        <v>0</v>
      </c>
      <c r="R2597" s="11">
        <f t="shared" ref="R2597:R2602" ca="1" si="171">F2597*Q2597</f>
        <v>0</v>
      </c>
    </row>
    <row r="2598" spans="1:18" ht="30" hidden="1">
      <c r="A2598" s="11" t="s">
        <v>2650</v>
      </c>
      <c r="B2598" s="11">
        <v>88248</v>
      </c>
      <c r="C2598" s="11" t="str">
        <f>VLOOKUP(B2598,IF(A2598="COMPOSICAO",S!$A:$E,I!$A:$E),2,FALSE)</f>
        <v>SINAPI</v>
      </c>
      <c r="D2598" s="23" t="str">
        <f>VLOOKUP(B2598,IF(A2598="COMPOSICAO",S!$A:$E,I!$A:$E),3,FALSE)</f>
        <v>AUXILIAR DE ENCANADOR OU BOMBEIRO HIDRÁULICO COM ENCARGOS COMPLEMENTARES</v>
      </c>
      <c r="E2598" s="11" t="str">
        <f>VLOOKUP(B2598,IF(A2598="COMPOSICAO",S!$A:$E,I!$A:$E),4,FALSE)</f>
        <v>H</v>
      </c>
      <c r="F2598" s="11">
        <f>0.0712/pcf</f>
        <v>7.1199999999999999E-2</v>
      </c>
      <c r="G2598" s="67">
        <f>IF(A2598="COMPOSICAO",VLOOKUP("TOTAL SEM BDI - "&amp;B2598,CPUAUX1!$A:$J,9,FALSE),VLOOKUP(B2598,I!$A:$E,5,FALSE))</f>
        <v>21.82</v>
      </c>
      <c r="H2598" s="68"/>
      <c r="I2598" s="67">
        <f t="shared" si="168"/>
        <v>1.55</v>
      </c>
      <c r="J2598" s="68"/>
      <c r="M2598" s="11">
        <f t="shared" si="169"/>
        <v>88248</v>
      </c>
      <c r="N2598" s="18">
        <f>SUMIF(ORCAMENTO!B:B,B2596,ORCAMENTO!F:F)</f>
        <v>4</v>
      </c>
      <c r="O2598" s="11">
        <f t="shared" si="170"/>
        <v>0.2848</v>
      </c>
      <c r="Q2598" s="11">
        <f ca="1">IFERROR(SUMIF(CO!B:B,B2596,OFFSET(CO!F:F,0,(4+MATCH(ETAPA,CO!$J$10:$BL$10,0)))),0)</f>
        <v>0</v>
      </c>
      <c r="R2598" s="11">
        <f t="shared" ca="1" si="171"/>
        <v>0</v>
      </c>
    </row>
    <row r="2599" spans="1:18" hidden="1">
      <c r="A2599" s="11" t="s">
        <v>2652</v>
      </c>
      <c r="B2599" s="11">
        <v>38383</v>
      </c>
      <c r="C2599" s="11" t="str">
        <f>VLOOKUP(B2599,IF(A2599="COMPOSICAO",S!$A:$E,I!$A:$E),2,FALSE)</f>
        <v>SINAPI</v>
      </c>
      <c r="D2599" s="23" t="str">
        <f>VLOOKUP(B2599,IF(A2599="COMPOSICAO",S!$A:$E,I!$A:$E),3,FALSE)</f>
        <v>LIXA D'AGUA EM FOLHA, COR PRETA, GRAO 100</v>
      </c>
      <c r="E2599" s="11" t="str">
        <f>VLOOKUP(B2599,IF(A2599="COMPOSICAO",S!$A:$E,I!$A:$E),4,FALSE)</f>
        <v>UN</v>
      </c>
      <c r="F2599" s="11">
        <v>1.61E-2</v>
      </c>
      <c r="G2599" s="67">
        <f>IF(A2599="COMPOSICAO",VLOOKUP("TOTAL SEM BDI - "&amp;B2599,CPUAUX1!$A:$J,9,FALSE),VLOOKUP(B2599,I!$A:$E,5,FALSE))</f>
        <v>2.15</v>
      </c>
      <c r="H2599" s="68"/>
      <c r="I2599" s="67">
        <f t="shared" si="168"/>
        <v>0.03</v>
      </c>
      <c r="J2599" s="68"/>
      <c r="M2599" s="11">
        <f t="shared" si="169"/>
        <v>38383</v>
      </c>
      <c r="N2599" s="18">
        <f>SUMIF(ORCAMENTO!B:B,B2596,ORCAMENTO!F:F)</f>
        <v>4</v>
      </c>
      <c r="O2599" s="11">
        <f t="shared" si="170"/>
        <v>6.4399999999999999E-2</v>
      </c>
      <c r="Q2599" s="11">
        <f ca="1">IFERROR(SUMIF(CO!B:B,B2596,OFFSET(CO!F:F,0,(4+MATCH(ETAPA,CO!$J$10:$BL$10,0)))),0)</f>
        <v>0</v>
      </c>
      <c r="R2599" s="11">
        <f t="shared" ca="1" si="171"/>
        <v>0</v>
      </c>
    </row>
    <row r="2600" spans="1:18" ht="30" hidden="1">
      <c r="A2600" s="11" t="s">
        <v>2652</v>
      </c>
      <c r="B2600" s="11">
        <v>20083</v>
      </c>
      <c r="C2600" s="11" t="str">
        <f>VLOOKUP(B2600,IF(A2600="COMPOSICAO",S!$A:$E,I!$A:$E),2,FALSE)</f>
        <v>SINAPI</v>
      </c>
      <c r="D2600" s="23" t="str">
        <f>VLOOKUP(B2600,IF(A2600="COMPOSICAO",S!$A:$E,I!$A:$E),3,FALSE)</f>
        <v>SOLUCAO PREPARADORA / LIMPADORA PARA PVC, FRASCO COM 1000 CM3</v>
      </c>
      <c r="E2600" s="11" t="str">
        <f>VLOOKUP(B2600,IF(A2600="COMPOSICAO",S!$A:$E,I!$A:$E),4,FALSE)</f>
        <v>UN</v>
      </c>
      <c r="F2600" s="11">
        <v>1.6500000000000001E-2</v>
      </c>
      <c r="G2600" s="67">
        <f>IF(A2600="COMPOSICAO",VLOOKUP("TOTAL SEM BDI - "&amp;B2600,CPUAUX1!$A:$J,9,FALSE),VLOOKUP(B2600,I!$A:$E,5,FALSE))</f>
        <v>82.38</v>
      </c>
      <c r="H2600" s="68"/>
      <c r="I2600" s="67">
        <f t="shared" si="168"/>
        <v>1.35</v>
      </c>
      <c r="J2600" s="68"/>
      <c r="M2600" s="11">
        <f t="shared" si="169"/>
        <v>20083</v>
      </c>
      <c r="N2600" s="18">
        <f>SUMIF(ORCAMENTO!B:B,B2596,ORCAMENTO!F:F)</f>
        <v>4</v>
      </c>
      <c r="O2600" s="11">
        <f t="shared" si="170"/>
        <v>6.6000000000000003E-2</v>
      </c>
      <c r="Q2600" s="11">
        <f ca="1">IFERROR(SUMIF(CO!B:B,B2596,OFFSET(CO!F:F,0,(4+MATCH(ETAPA,CO!$J$10:$BL$10,0)))),0)</f>
        <v>0</v>
      </c>
      <c r="R2600" s="11">
        <f t="shared" ca="1" si="171"/>
        <v>0</v>
      </c>
    </row>
    <row r="2601" spans="1:18" ht="30" hidden="1">
      <c r="A2601" s="11" t="s">
        <v>2652</v>
      </c>
      <c r="B2601" s="11">
        <v>820</v>
      </c>
      <c r="C2601" s="11" t="str">
        <f>VLOOKUP(B2601,IF(A2601="COMPOSICAO",S!$A:$E,I!$A:$E),2,FALSE)</f>
        <v>SINAPI</v>
      </c>
      <c r="D2601" s="23" t="str">
        <f>VLOOKUP(B2601,IF(A2601="COMPOSICAO",S!$A:$E,I!$A:$E),3,FALSE)</f>
        <v>BUCHA DE REDUCAO DE PVC, SOLDAVEL, LONGA, COM 50 X 32 MM, PARA AGUA FRIA PREDIAL</v>
      </c>
      <c r="E2601" s="11" t="str">
        <f>VLOOKUP(B2601,IF(A2601="COMPOSICAO",S!$A:$E,I!$A:$E),4,FALSE)</f>
        <v>UN</v>
      </c>
      <c r="F2601" s="11">
        <v>1</v>
      </c>
      <c r="G2601" s="67">
        <f>IF(A2601="COMPOSICAO",VLOOKUP("TOTAL SEM BDI - "&amp;B2601,CPUAUX1!$A:$J,9,FALSE),VLOOKUP(B2601,I!$A:$E,5,FALSE))</f>
        <v>5.84</v>
      </c>
      <c r="H2601" s="68"/>
      <c r="I2601" s="67">
        <f t="shared" si="168"/>
        <v>5.84</v>
      </c>
      <c r="J2601" s="68"/>
      <c r="M2601" s="11">
        <f t="shared" si="169"/>
        <v>820</v>
      </c>
      <c r="N2601" s="18">
        <f>SUMIF(ORCAMENTO!B:B,B2596,ORCAMENTO!F:F)</f>
        <v>4</v>
      </c>
      <c r="O2601" s="11">
        <f t="shared" si="170"/>
        <v>4</v>
      </c>
      <c r="Q2601" s="11">
        <f ca="1">IFERROR(SUMIF(CO!B:B,B2596,OFFSET(CO!F:F,0,(4+MATCH(ETAPA,CO!$J$10:$BL$10,0)))),0)</f>
        <v>0</v>
      </c>
      <c r="R2601" s="11">
        <f t="shared" ca="1" si="171"/>
        <v>0</v>
      </c>
    </row>
    <row r="2602" spans="1:18" hidden="1">
      <c r="A2602" s="11" t="s">
        <v>2652</v>
      </c>
      <c r="B2602" s="11">
        <v>122</v>
      </c>
      <c r="C2602" s="11" t="str">
        <f>VLOOKUP(B2602,IF(A2602="COMPOSICAO",S!$A:$E,I!$A:$E),2,FALSE)</f>
        <v>SINAPI</v>
      </c>
      <c r="D2602" s="23" t="str">
        <f>VLOOKUP(B2602,IF(A2602="COMPOSICAO",S!$A:$E,I!$A:$E),3,FALSE)</f>
        <v>ADESIVO PLASTICO PARA PVC, FRASCO COM *850* GR</v>
      </c>
      <c r="E2602" s="11" t="str">
        <f>VLOOKUP(B2602,IF(A2602="COMPOSICAO",S!$A:$E,I!$A:$E),4,FALSE)</f>
        <v>UN</v>
      </c>
      <c r="F2602" s="11">
        <v>1.29E-2</v>
      </c>
      <c r="G2602" s="67">
        <f>IF(A2602="COMPOSICAO",VLOOKUP("TOTAL SEM BDI - "&amp;B2602,CPUAUX1!$A:$J,9,FALSE),VLOOKUP(B2602,I!$A:$E,5,FALSE))</f>
        <v>72.709999999999994</v>
      </c>
      <c r="H2602" s="68"/>
      <c r="I2602" s="67">
        <f t="shared" si="168"/>
        <v>0.93</v>
      </c>
      <c r="J2602" s="68"/>
      <c r="M2602" s="11">
        <f t="shared" si="169"/>
        <v>122</v>
      </c>
      <c r="N2602" s="18">
        <f>SUMIF(ORCAMENTO!B:B,B2596,ORCAMENTO!F:F)</f>
        <v>4</v>
      </c>
      <c r="O2602" s="11">
        <f t="shared" si="170"/>
        <v>5.16E-2</v>
      </c>
      <c r="Q2602" s="11">
        <f ca="1">IFERROR(SUMIF(CO!B:B,B2596,OFFSET(CO!F:F,0,(4+MATCH(ETAPA,CO!$J$10:$BL$10,0)))),0)</f>
        <v>0</v>
      </c>
      <c r="R2602" s="11">
        <f t="shared" ca="1" si="171"/>
        <v>0</v>
      </c>
    </row>
    <row r="2603" spans="1:18" hidden="1">
      <c r="A2603" s="50" t="str">
        <f>"TOTAL SEM BDI - "&amp;B2596</f>
        <v>TOTAL SEM BDI - 103967</v>
      </c>
      <c r="B2603" s="51"/>
      <c r="C2603" s="51"/>
      <c r="D2603" s="51"/>
      <c r="E2603" s="51"/>
      <c r="F2603" s="51"/>
      <c r="G2603" s="51"/>
      <c r="H2603" s="52"/>
      <c r="I2603" s="67">
        <f>SUM(I2596:I2602)</f>
        <v>11.59</v>
      </c>
      <c r="J2603" s="68"/>
    </row>
    <row r="2604" spans="1:18" hidden="1">
      <c r="A2604" s="50" t="str">
        <f>"TAXA DE BDI ("&amp;TEXT(BDI,"00,00")&amp;" %)"</f>
        <v>TAXA DE BDI (23,54 %)</v>
      </c>
      <c r="B2604" s="51"/>
      <c r="C2604" s="51"/>
      <c r="D2604" s="51"/>
      <c r="E2604" s="51"/>
      <c r="F2604" s="51"/>
      <c r="G2604" s="51"/>
      <c r="H2604" s="52"/>
      <c r="I2604" s="67">
        <f>ROUND(I2603*(BDI/100),2)</f>
        <v>2.73</v>
      </c>
      <c r="J2604" s="68"/>
    </row>
    <row r="2605" spans="1:18" hidden="1">
      <c r="A2605" s="50" t="str">
        <f>"TOTAL COM BDI - "&amp;B2596</f>
        <v>TOTAL COM BDI - 103967</v>
      </c>
      <c r="B2605" s="51"/>
      <c r="C2605" s="51"/>
      <c r="D2605" s="51"/>
      <c r="E2605" s="51"/>
      <c r="F2605" s="51"/>
      <c r="G2605" s="51"/>
      <c r="H2605" s="52"/>
      <c r="I2605" s="67">
        <f>SUM(I2603:I2604)</f>
        <v>14.32</v>
      </c>
      <c r="J2605" s="68"/>
    </row>
    <row r="2606" spans="1:18" hidden="1"/>
    <row r="2607" spans="1:18" hidden="1">
      <c r="A2607" s="9" t="s">
        <v>2646</v>
      </c>
      <c r="B2607" s="9" t="s">
        <v>102</v>
      </c>
      <c r="C2607" s="9" t="s">
        <v>103</v>
      </c>
      <c r="D2607" s="9" t="s">
        <v>36</v>
      </c>
      <c r="E2607" s="9" t="s">
        <v>104</v>
      </c>
      <c r="F2607" s="9" t="s">
        <v>788</v>
      </c>
      <c r="G2607" s="63" t="s">
        <v>2647</v>
      </c>
      <c r="H2607" s="64"/>
      <c r="I2607" s="63" t="s">
        <v>24</v>
      </c>
      <c r="J2607" s="64"/>
    </row>
    <row r="2608" spans="1:18" ht="45" hidden="1">
      <c r="A2608" s="21" t="s">
        <v>2806</v>
      </c>
      <c r="B2608" s="21">
        <v>105234</v>
      </c>
      <c r="C2608" s="21" t="str">
        <f>VLOOKUP(B2608,S!$A:$G,2,FALSE)</f>
        <v>SINAPI</v>
      </c>
      <c r="D2608" s="22" t="str">
        <f>VLOOKUP(B2608,S!$A:$G,3,FALSE)</f>
        <v>BUCHA DE REDUÇÃO PVC, SOLDÁVEL, LONGA, DN 50 X 25 MM, INSTALADO EM RESERVAÇÃO PREDIAL DE ÁGUA - FORNECIMENTO E INSTALAÇÃO. AF_04/2024</v>
      </c>
      <c r="E2608" s="21" t="str">
        <f>VLOOKUP(B2608,S!$A:$G,4,FALSE)</f>
        <v>UN</v>
      </c>
      <c r="F2608" s="21"/>
      <c r="G2608" s="65">
        <f>I2615</f>
        <v>9.6199999999999992</v>
      </c>
      <c r="H2608" s="66"/>
      <c r="I2608" s="65"/>
      <c r="J2608" s="66"/>
      <c r="K2608" s="30">
        <f>VLOOKUP(B2608,S!A:G,5,FALSE)</f>
        <v>9.6199999999999992</v>
      </c>
      <c r="L2608" s="21" t="str">
        <f>IF(K2608=G2608,"OK, CONFORME TABELA",IF(G2608&gt;K2608,"ACIMA DA TABELA: ","ABAIXO DA TABELA: ")&amp;TRUNC((G2608*100)/K2608,2)&amp;" %")</f>
        <v>OK, CONFORME TABELA</v>
      </c>
    </row>
    <row r="2609" spans="1:18" ht="30" hidden="1">
      <c r="A2609" s="11" t="s">
        <v>2650</v>
      </c>
      <c r="B2609" s="11">
        <v>88267</v>
      </c>
      <c r="C2609" s="11" t="str">
        <f>VLOOKUP(B2609,IF(A2609="COMPOSICAO",S!$A:$E,I!$A:$E),2,FALSE)</f>
        <v>SINAPI</v>
      </c>
      <c r="D2609" s="23" t="str">
        <f>VLOOKUP(B2609,IF(A2609="COMPOSICAO",S!$A:$E,I!$A:$E),3,FALSE)</f>
        <v>ENCANADOR OU BOMBEIRO HIDRÁULICO COM ENCARGOS COMPLEMENTARES</v>
      </c>
      <c r="E2609" s="11" t="str">
        <f>VLOOKUP(B2609,IF(A2609="COMPOSICAO",S!$A:$E,I!$A:$E),4,FALSE)</f>
        <v>H</v>
      </c>
      <c r="F2609" s="11">
        <f>0.0659/pcf</f>
        <v>6.59E-2</v>
      </c>
      <c r="G2609" s="67">
        <f>IF(A2609="COMPOSICAO",VLOOKUP("TOTAL SEM BDI - "&amp;B2609,CPUAUX1!$A:$J,9,FALSE),VLOOKUP(B2609,I!$A:$E,5,FALSE))</f>
        <v>26.669999999999998</v>
      </c>
      <c r="H2609" s="68"/>
      <c r="I2609" s="67">
        <f t="shared" ref="I2609:I2614" si="172">TRUNC(F2609*G2609,2)</f>
        <v>1.75</v>
      </c>
      <c r="J2609" s="68"/>
      <c r="M2609" s="11">
        <f t="shared" ref="M2609:M2614" si="173">B2609</f>
        <v>88267</v>
      </c>
      <c r="N2609" s="18">
        <f>SUMIF(ORCAMENTO!B:B,B2608,ORCAMENTO!F:F)</f>
        <v>3</v>
      </c>
      <c r="O2609" s="11">
        <f t="shared" ref="O2609:O2614" si="174">F2609*N2609</f>
        <v>0.19769999999999999</v>
      </c>
      <c r="Q2609" s="11">
        <f ca="1">IFERROR(SUMIF(CO!B:B,B2608,OFFSET(CO!F:F,0,(4+MATCH(ETAPA,CO!$J$10:$BL$10,0)))),0)</f>
        <v>0</v>
      </c>
      <c r="R2609" s="11">
        <f t="shared" ref="R2609:R2614" ca="1" si="175">F2609*Q2609</f>
        <v>0</v>
      </c>
    </row>
    <row r="2610" spans="1:18" ht="30" hidden="1">
      <c r="A2610" s="11" t="s">
        <v>2650</v>
      </c>
      <c r="B2610" s="11">
        <v>88248</v>
      </c>
      <c r="C2610" s="11" t="str">
        <f>VLOOKUP(B2610,IF(A2610="COMPOSICAO",S!$A:$E,I!$A:$E),2,FALSE)</f>
        <v>SINAPI</v>
      </c>
      <c r="D2610" s="23" t="str">
        <f>VLOOKUP(B2610,IF(A2610="COMPOSICAO",S!$A:$E,I!$A:$E),3,FALSE)</f>
        <v>AUXILIAR DE ENCANADOR OU BOMBEIRO HIDRÁULICO COM ENCARGOS COMPLEMENTARES</v>
      </c>
      <c r="E2610" s="11" t="str">
        <f>VLOOKUP(B2610,IF(A2610="COMPOSICAO",S!$A:$E,I!$A:$E),4,FALSE)</f>
        <v>H</v>
      </c>
      <c r="F2610" s="11">
        <f>0.0659/pcf</f>
        <v>6.59E-2</v>
      </c>
      <c r="G2610" s="67">
        <f>IF(A2610="COMPOSICAO",VLOOKUP("TOTAL SEM BDI - "&amp;B2610,CPUAUX1!$A:$J,9,FALSE),VLOOKUP(B2610,I!$A:$E,5,FALSE))</f>
        <v>21.82</v>
      </c>
      <c r="H2610" s="68"/>
      <c r="I2610" s="67">
        <f t="shared" si="172"/>
        <v>1.43</v>
      </c>
      <c r="J2610" s="68"/>
      <c r="M2610" s="11">
        <f t="shared" si="173"/>
        <v>88248</v>
      </c>
      <c r="N2610" s="18">
        <f>SUMIF(ORCAMENTO!B:B,B2608,ORCAMENTO!F:F)</f>
        <v>3</v>
      </c>
      <c r="O2610" s="11">
        <f t="shared" si="174"/>
        <v>0.19769999999999999</v>
      </c>
      <c r="Q2610" s="11">
        <f ca="1">IFERROR(SUMIF(CO!B:B,B2608,OFFSET(CO!F:F,0,(4+MATCH(ETAPA,CO!$J$10:$BL$10,0)))),0)</f>
        <v>0</v>
      </c>
      <c r="R2610" s="11">
        <f t="shared" ca="1" si="175"/>
        <v>0</v>
      </c>
    </row>
    <row r="2611" spans="1:18" hidden="1">
      <c r="A2611" s="11" t="s">
        <v>2652</v>
      </c>
      <c r="B2611" s="11">
        <v>38383</v>
      </c>
      <c r="C2611" s="11" t="str">
        <f>VLOOKUP(B2611,IF(A2611="COMPOSICAO",S!$A:$E,I!$A:$E),2,FALSE)</f>
        <v>SINAPI</v>
      </c>
      <c r="D2611" s="23" t="str">
        <f>VLOOKUP(B2611,IF(A2611="COMPOSICAO",S!$A:$E,I!$A:$E),3,FALSE)</f>
        <v>LIXA D'AGUA EM FOLHA, COR PRETA, GRAO 100</v>
      </c>
      <c r="E2611" s="11" t="str">
        <f>VLOOKUP(B2611,IF(A2611="COMPOSICAO",S!$A:$E,I!$A:$E),4,FALSE)</f>
        <v>UN</v>
      </c>
      <c r="F2611" s="11">
        <v>1.0999999999999999E-2</v>
      </c>
      <c r="G2611" s="67">
        <f>IF(A2611="COMPOSICAO",VLOOKUP("TOTAL SEM BDI - "&amp;B2611,CPUAUX1!$A:$J,9,FALSE),VLOOKUP(B2611,I!$A:$E,5,FALSE))</f>
        <v>2.15</v>
      </c>
      <c r="H2611" s="68"/>
      <c r="I2611" s="67">
        <f t="shared" si="172"/>
        <v>0.02</v>
      </c>
      <c r="J2611" s="68"/>
      <c r="M2611" s="11">
        <f t="shared" si="173"/>
        <v>38383</v>
      </c>
      <c r="N2611" s="18">
        <f>SUMIF(ORCAMENTO!B:B,B2608,ORCAMENTO!F:F)</f>
        <v>3</v>
      </c>
      <c r="O2611" s="11">
        <f t="shared" si="174"/>
        <v>3.3000000000000002E-2</v>
      </c>
      <c r="Q2611" s="11">
        <f ca="1">IFERROR(SUMIF(CO!B:B,B2608,OFFSET(CO!F:F,0,(4+MATCH(ETAPA,CO!$J$10:$BL$10,0)))),0)</f>
        <v>0</v>
      </c>
      <c r="R2611" s="11">
        <f t="shared" ca="1" si="175"/>
        <v>0</v>
      </c>
    </row>
    <row r="2612" spans="1:18" ht="30" hidden="1">
      <c r="A2612" s="11" t="s">
        <v>2652</v>
      </c>
      <c r="B2612" s="11">
        <v>20083</v>
      </c>
      <c r="C2612" s="11" t="str">
        <f>VLOOKUP(B2612,IF(A2612="COMPOSICAO",S!$A:$E,I!$A:$E),2,FALSE)</f>
        <v>SINAPI</v>
      </c>
      <c r="D2612" s="23" t="str">
        <f>VLOOKUP(B2612,IF(A2612="COMPOSICAO",S!$A:$E,I!$A:$E),3,FALSE)</f>
        <v>SOLUCAO PREPARADORA / LIMPADORA PARA PVC, FRASCO COM 1000 CM3</v>
      </c>
      <c r="E2612" s="11" t="str">
        <f>VLOOKUP(B2612,IF(A2612="COMPOSICAO",S!$A:$E,I!$A:$E),4,FALSE)</f>
        <v>UN</v>
      </c>
      <c r="F2612" s="11">
        <v>1.4999999999999999E-2</v>
      </c>
      <c r="G2612" s="67">
        <f>IF(A2612="COMPOSICAO",VLOOKUP("TOTAL SEM BDI - "&amp;B2612,CPUAUX1!$A:$J,9,FALSE),VLOOKUP(B2612,I!$A:$E,5,FALSE))</f>
        <v>82.38</v>
      </c>
      <c r="H2612" s="68"/>
      <c r="I2612" s="67">
        <f t="shared" si="172"/>
        <v>1.23</v>
      </c>
      <c r="J2612" s="68"/>
      <c r="M2612" s="11">
        <f t="shared" si="173"/>
        <v>20083</v>
      </c>
      <c r="N2612" s="18">
        <f>SUMIF(ORCAMENTO!B:B,B2608,ORCAMENTO!F:F)</f>
        <v>3</v>
      </c>
      <c r="O2612" s="11">
        <f t="shared" si="174"/>
        <v>4.4999999999999998E-2</v>
      </c>
      <c r="Q2612" s="11">
        <f ca="1">IFERROR(SUMIF(CO!B:B,B2608,OFFSET(CO!F:F,0,(4+MATCH(ETAPA,CO!$J$10:$BL$10,0)))),0)</f>
        <v>0</v>
      </c>
      <c r="R2612" s="11">
        <f t="shared" ca="1" si="175"/>
        <v>0</v>
      </c>
    </row>
    <row r="2613" spans="1:18" ht="30" hidden="1">
      <c r="A2613" s="11" t="s">
        <v>2652</v>
      </c>
      <c r="B2613" s="11">
        <v>813</v>
      </c>
      <c r="C2613" s="11" t="str">
        <f>VLOOKUP(B2613,IF(A2613="COMPOSICAO",S!$A:$E,I!$A:$E),2,FALSE)</f>
        <v>SINAPI</v>
      </c>
      <c r="D2613" s="23" t="str">
        <f>VLOOKUP(B2613,IF(A2613="COMPOSICAO",S!$A:$E,I!$A:$E),3,FALSE)</f>
        <v>BUCHA DE REDUCAO DE PVC, SOLDAVEL, LONGA, COM 50 X 25 MM, PARA AGUA FRIA PREDIAL</v>
      </c>
      <c r="E2613" s="11" t="str">
        <f>VLOOKUP(B2613,IF(A2613="COMPOSICAO",S!$A:$E,I!$A:$E),4,FALSE)</f>
        <v>UN</v>
      </c>
      <c r="F2613" s="11">
        <v>1</v>
      </c>
      <c r="G2613" s="67">
        <f>IF(A2613="COMPOSICAO",VLOOKUP("TOTAL SEM BDI - "&amp;B2613,CPUAUX1!$A:$J,9,FALSE),VLOOKUP(B2613,I!$A:$E,5,FALSE))</f>
        <v>4.34</v>
      </c>
      <c r="H2613" s="68"/>
      <c r="I2613" s="67">
        <f t="shared" si="172"/>
        <v>4.34</v>
      </c>
      <c r="J2613" s="68"/>
      <c r="M2613" s="11">
        <f t="shared" si="173"/>
        <v>813</v>
      </c>
      <c r="N2613" s="18">
        <f>SUMIF(ORCAMENTO!B:B,B2608,ORCAMENTO!F:F)</f>
        <v>3</v>
      </c>
      <c r="O2613" s="11">
        <f t="shared" si="174"/>
        <v>3</v>
      </c>
      <c r="Q2613" s="11">
        <f ca="1">IFERROR(SUMIF(CO!B:B,B2608,OFFSET(CO!F:F,0,(4+MATCH(ETAPA,CO!$J$10:$BL$10,0)))),0)</f>
        <v>0</v>
      </c>
      <c r="R2613" s="11">
        <f t="shared" ca="1" si="175"/>
        <v>0</v>
      </c>
    </row>
    <row r="2614" spans="1:18" hidden="1">
      <c r="A2614" s="11" t="s">
        <v>2652</v>
      </c>
      <c r="B2614" s="11">
        <v>122</v>
      </c>
      <c r="C2614" s="11" t="str">
        <f>VLOOKUP(B2614,IF(A2614="COMPOSICAO",S!$A:$E,I!$A:$E),2,FALSE)</f>
        <v>SINAPI</v>
      </c>
      <c r="D2614" s="23" t="str">
        <f>VLOOKUP(B2614,IF(A2614="COMPOSICAO",S!$A:$E,I!$A:$E),3,FALSE)</f>
        <v>ADESIVO PLASTICO PARA PVC, FRASCO COM *850* GR</v>
      </c>
      <c r="E2614" s="11" t="str">
        <f>VLOOKUP(B2614,IF(A2614="COMPOSICAO",S!$A:$E,I!$A:$E),4,FALSE)</f>
        <v>UN</v>
      </c>
      <c r="F2614" s="11">
        <v>1.18E-2</v>
      </c>
      <c r="G2614" s="67">
        <f>IF(A2614="COMPOSICAO",VLOOKUP("TOTAL SEM BDI - "&amp;B2614,CPUAUX1!$A:$J,9,FALSE),VLOOKUP(B2614,I!$A:$E,5,FALSE))</f>
        <v>72.709999999999994</v>
      </c>
      <c r="H2614" s="68"/>
      <c r="I2614" s="67">
        <f t="shared" si="172"/>
        <v>0.85</v>
      </c>
      <c r="J2614" s="68"/>
      <c r="M2614" s="11">
        <f t="shared" si="173"/>
        <v>122</v>
      </c>
      <c r="N2614" s="18">
        <f>SUMIF(ORCAMENTO!B:B,B2608,ORCAMENTO!F:F)</f>
        <v>3</v>
      </c>
      <c r="O2614" s="11">
        <f t="shared" si="174"/>
        <v>3.5400000000000001E-2</v>
      </c>
      <c r="Q2614" s="11">
        <f ca="1">IFERROR(SUMIF(CO!B:B,B2608,OFFSET(CO!F:F,0,(4+MATCH(ETAPA,CO!$J$10:$BL$10,0)))),0)</f>
        <v>0</v>
      </c>
      <c r="R2614" s="11">
        <f t="shared" ca="1" si="175"/>
        <v>0</v>
      </c>
    </row>
    <row r="2615" spans="1:18" hidden="1">
      <c r="A2615" s="50" t="str">
        <f>"TOTAL SEM BDI - "&amp;B2608</f>
        <v>TOTAL SEM BDI - 105234</v>
      </c>
      <c r="B2615" s="51"/>
      <c r="C2615" s="51"/>
      <c r="D2615" s="51"/>
      <c r="E2615" s="51"/>
      <c r="F2615" s="51"/>
      <c r="G2615" s="51"/>
      <c r="H2615" s="52"/>
      <c r="I2615" s="67">
        <f>SUM(I2608:I2614)</f>
        <v>9.6199999999999992</v>
      </c>
      <c r="J2615" s="68"/>
    </row>
    <row r="2616" spans="1:18" hidden="1">
      <c r="A2616" s="50" t="str">
        <f>"TAXA DE BDI ("&amp;TEXT(BDI,"00,00")&amp;" %)"</f>
        <v>TAXA DE BDI (23,54 %)</v>
      </c>
      <c r="B2616" s="51"/>
      <c r="C2616" s="51"/>
      <c r="D2616" s="51"/>
      <c r="E2616" s="51"/>
      <c r="F2616" s="51"/>
      <c r="G2616" s="51"/>
      <c r="H2616" s="52"/>
      <c r="I2616" s="67">
        <f>ROUND(I2615*(BDI/100),2)</f>
        <v>2.2599999999999998</v>
      </c>
      <c r="J2616" s="68"/>
    </row>
    <row r="2617" spans="1:18" hidden="1">
      <c r="A2617" s="50" t="str">
        <f>"TOTAL COM BDI - "&amp;B2608</f>
        <v>TOTAL COM BDI - 105234</v>
      </c>
      <c r="B2617" s="51"/>
      <c r="C2617" s="51"/>
      <c r="D2617" s="51"/>
      <c r="E2617" s="51"/>
      <c r="F2617" s="51"/>
      <c r="G2617" s="51"/>
      <c r="H2617" s="52"/>
      <c r="I2617" s="67">
        <f>SUM(I2615:I2616)</f>
        <v>11.879999999999999</v>
      </c>
      <c r="J2617" s="68"/>
    </row>
    <row r="2618" spans="1:18" hidden="1"/>
    <row r="2619" spans="1:18" hidden="1">
      <c r="A2619" s="9" t="s">
        <v>2646</v>
      </c>
      <c r="B2619" s="9" t="s">
        <v>102</v>
      </c>
      <c r="C2619" s="9" t="s">
        <v>103</v>
      </c>
      <c r="D2619" s="9" t="s">
        <v>36</v>
      </c>
      <c r="E2619" s="9" t="s">
        <v>104</v>
      </c>
      <c r="F2619" s="9" t="s">
        <v>788</v>
      </c>
      <c r="G2619" s="63" t="s">
        <v>2647</v>
      </c>
      <c r="H2619" s="64"/>
      <c r="I2619" s="63" t="s">
        <v>24</v>
      </c>
      <c r="J2619" s="64"/>
    </row>
    <row r="2620" spans="1:18" ht="45" hidden="1">
      <c r="A2620" s="21" t="s">
        <v>2807</v>
      </c>
      <c r="B2620" s="21">
        <v>89489</v>
      </c>
      <c r="C2620" s="21" t="str">
        <f>VLOOKUP(B2620,S!$A:$G,2,FALSE)</f>
        <v>SINAPI</v>
      </c>
      <c r="D2620" s="22" t="str">
        <f>VLOOKUP(B2620,S!$A:$G,3,FALSE)</f>
        <v>CURVA 90 GRAUS, PVC, SOLDÁVEL, DN 25MM, INSTALADO EM PRUMADA DE ÁGUA - FORNECIMENTO E INSTALAÇÃO. AF_06/2022</v>
      </c>
      <c r="E2620" s="21" t="str">
        <f>VLOOKUP(B2620,S!$A:$G,4,FALSE)</f>
        <v>UN</v>
      </c>
      <c r="F2620" s="21"/>
      <c r="G2620" s="65">
        <f>I2627</f>
        <v>7.6499999999999995</v>
      </c>
      <c r="H2620" s="66"/>
      <c r="I2620" s="65"/>
      <c r="J2620" s="66"/>
      <c r="K2620" s="30">
        <f>VLOOKUP(B2620,S!A:G,5,FALSE)</f>
        <v>7.65</v>
      </c>
      <c r="L2620" s="21" t="str">
        <f>IF(K2620=G2620,"OK, CONFORME TABELA",IF(G2620&gt;K2620,"ACIMA DA TABELA: ","ABAIXO DA TABELA: ")&amp;TRUNC((G2620*100)/K2620,2)&amp;" %")</f>
        <v>OK, CONFORME TABELA</v>
      </c>
    </row>
    <row r="2621" spans="1:18" ht="30" hidden="1">
      <c r="A2621" s="11" t="s">
        <v>2650</v>
      </c>
      <c r="B2621" s="11">
        <v>88267</v>
      </c>
      <c r="C2621" s="11" t="str">
        <f>VLOOKUP(B2621,IF(A2621="COMPOSICAO",S!$A:$E,I!$A:$E),2,FALSE)</f>
        <v>SINAPI</v>
      </c>
      <c r="D2621" s="23" t="str">
        <f>VLOOKUP(B2621,IF(A2621="COMPOSICAO",S!$A:$E,I!$A:$E),3,FALSE)</f>
        <v>ENCANADOR OU BOMBEIRO HIDRÁULICO COM ENCARGOS COMPLEMENTARES</v>
      </c>
      <c r="E2621" s="11" t="str">
        <f>VLOOKUP(B2621,IF(A2621="COMPOSICAO",S!$A:$E,I!$A:$E),4,FALSE)</f>
        <v>H</v>
      </c>
      <c r="F2621" s="11">
        <f>0.0706/pcf</f>
        <v>7.0599999999999996E-2</v>
      </c>
      <c r="G2621" s="67">
        <f>IF(A2621="COMPOSICAO",VLOOKUP("TOTAL SEM BDI - "&amp;B2621,CPUAUX1!$A:$J,9,FALSE),VLOOKUP(B2621,I!$A:$E,5,FALSE))</f>
        <v>26.669999999999998</v>
      </c>
      <c r="H2621" s="68"/>
      <c r="I2621" s="67">
        <f t="shared" ref="I2621:I2626" si="176">TRUNC(F2621*G2621,2)</f>
        <v>1.88</v>
      </c>
      <c r="J2621" s="68"/>
      <c r="M2621" s="11">
        <f t="shared" ref="M2621:M2626" si="177">B2621</f>
        <v>88267</v>
      </c>
      <c r="N2621" s="18">
        <f>SUMIF(ORCAMENTO!B:B,B2620,ORCAMENTO!F:F)</f>
        <v>110</v>
      </c>
      <c r="O2621" s="11">
        <f t="shared" ref="O2621:O2626" si="178">F2621*N2621</f>
        <v>7.766</v>
      </c>
      <c r="Q2621" s="11">
        <f ca="1">IFERROR(SUMIF(CO!B:B,B2620,OFFSET(CO!F:F,0,(4+MATCH(ETAPA,CO!$J$10:$BL$10,0)))),0)</f>
        <v>0</v>
      </c>
      <c r="R2621" s="11">
        <f t="shared" ref="R2621:R2626" ca="1" si="179">F2621*Q2621</f>
        <v>0</v>
      </c>
    </row>
    <row r="2622" spans="1:18" ht="30" hidden="1">
      <c r="A2622" s="11" t="s">
        <v>2650</v>
      </c>
      <c r="B2622" s="11">
        <v>88248</v>
      </c>
      <c r="C2622" s="11" t="str">
        <f>VLOOKUP(B2622,IF(A2622="COMPOSICAO",S!$A:$E,I!$A:$E),2,FALSE)</f>
        <v>SINAPI</v>
      </c>
      <c r="D2622" s="23" t="str">
        <f>VLOOKUP(B2622,IF(A2622="COMPOSICAO",S!$A:$E,I!$A:$E),3,FALSE)</f>
        <v>AUXILIAR DE ENCANADOR OU BOMBEIRO HIDRÁULICO COM ENCARGOS COMPLEMENTARES</v>
      </c>
      <c r="E2622" s="11" t="str">
        <f>VLOOKUP(B2622,IF(A2622="COMPOSICAO",S!$A:$E,I!$A:$E),4,FALSE)</f>
        <v>H</v>
      </c>
      <c r="F2622" s="11">
        <f>0.0706/pcf</f>
        <v>7.0599999999999996E-2</v>
      </c>
      <c r="G2622" s="67">
        <f>IF(A2622="COMPOSICAO",VLOOKUP("TOTAL SEM BDI - "&amp;B2622,CPUAUX1!$A:$J,9,FALSE),VLOOKUP(B2622,I!$A:$E,5,FALSE))</f>
        <v>21.82</v>
      </c>
      <c r="H2622" s="68"/>
      <c r="I2622" s="67">
        <f t="shared" si="176"/>
        <v>1.54</v>
      </c>
      <c r="J2622" s="68"/>
      <c r="M2622" s="11">
        <f t="shared" si="177"/>
        <v>88248</v>
      </c>
      <c r="N2622" s="18">
        <f>SUMIF(ORCAMENTO!B:B,B2620,ORCAMENTO!F:F)</f>
        <v>110</v>
      </c>
      <c r="O2622" s="11">
        <f t="shared" si="178"/>
        <v>7.766</v>
      </c>
      <c r="Q2622" s="11">
        <f ca="1">IFERROR(SUMIF(CO!B:B,B2620,OFFSET(CO!F:F,0,(4+MATCH(ETAPA,CO!$J$10:$BL$10,0)))),0)</f>
        <v>0</v>
      </c>
      <c r="R2622" s="11">
        <f t="shared" ca="1" si="179"/>
        <v>0</v>
      </c>
    </row>
    <row r="2623" spans="1:18" hidden="1">
      <c r="A2623" s="11" t="s">
        <v>2652</v>
      </c>
      <c r="B2623" s="11">
        <v>38383</v>
      </c>
      <c r="C2623" s="11" t="str">
        <f>VLOOKUP(B2623,IF(A2623="COMPOSICAO",S!$A:$E,I!$A:$E),2,FALSE)</f>
        <v>SINAPI</v>
      </c>
      <c r="D2623" s="23" t="str">
        <f>VLOOKUP(B2623,IF(A2623="COMPOSICAO",S!$A:$E,I!$A:$E),3,FALSE)</f>
        <v>LIXA D'AGUA EM FOLHA, COR PRETA, GRAO 100</v>
      </c>
      <c r="E2623" s="11" t="str">
        <f>VLOOKUP(B2623,IF(A2623="COMPOSICAO",S!$A:$E,I!$A:$E),4,FALSE)</f>
        <v>UN</v>
      </c>
      <c r="F2623" s="11">
        <v>1.0800000000000001E-2</v>
      </c>
      <c r="G2623" s="67">
        <f>IF(A2623="COMPOSICAO",VLOOKUP("TOTAL SEM BDI - "&amp;B2623,CPUAUX1!$A:$J,9,FALSE),VLOOKUP(B2623,I!$A:$E,5,FALSE))</f>
        <v>2.15</v>
      </c>
      <c r="H2623" s="68"/>
      <c r="I2623" s="67">
        <f t="shared" si="176"/>
        <v>0.02</v>
      </c>
      <c r="J2623" s="68"/>
      <c r="M2623" s="11">
        <f t="shared" si="177"/>
        <v>38383</v>
      </c>
      <c r="N2623" s="18">
        <f>SUMIF(ORCAMENTO!B:B,B2620,ORCAMENTO!F:F)</f>
        <v>110</v>
      </c>
      <c r="O2623" s="11">
        <f t="shared" si="178"/>
        <v>1.1880000000000002</v>
      </c>
      <c r="Q2623" s="11">
        <f ca="1">IFERROR(SUMIF(CO!B:B,B2620,OFFSET(CO!F:F,0,(4+MATCH(ETAPA,CO!$J$10:$BL$10,0)))),0)</f>
        <v>0</v>
      </c>
      <c r="R2623" s="11">
        <f t="shared" ca="1" si="179"/>
        <v>0</v>
      </c>
    </row>
    <row r="2624" spans="1:18" ht="30" hidden="1">
      <c r="A2624" s="11" t="s">
        <v>2652</v>
      </c>
      <c r="B2624" s="11">
        <v>20083</v>
      </c>
      <c r="C2624" s="11" t="str">
        <f>VLOOKUP(B2624,IF(A2624="COMPOSICAO",S!$A:$E,I!$A:$E),2,FALSE)</f>
        <v>SINAPI</v>
      </c>
      <c r="D2624" s="23" t="str">
        <f>VLOOKUP(B2624,IF(A2624="COMPOSICAO",S!$A:$E,I!$A:$E),3,FALSE)</f>
        <v>SOLUCAO PREPARADORA / LIMPADORA PARA PVC, FRASCO COM 1000 CM3</v>
      </c>
      <c r="E2624" s="11" t="str">
        <f>VLOOKUP(B2624,IF(A2624="COMPOSICAO",S!$A:$E,I!$A:$E),4,FALSE)</f>
        <v>UN</v>
      </c>
      <c r="F2624" s="11">
        <v>8.0000000000000002E-3</v>
      </c>
      <c r="G2624" s="67">
        <f>IF(A2624="COMPOSICAO",VLOOKUP("TOTAL SEM BDI - "&amp;B2624,CPUAUX1!$A:$J,9,FALSE),VLOOKUP(B2624,I!$A:$E,5,FALSE))</f>
        <v>82.38</v>
      </c>
      <c r="H2624" s="68"/>
      <c r="I2624" s="67">
        <f t="shared" si="176"/>
        <v>0.65</v>
      </c>
      <c r="J2624" s="68"/>
      <c r="M2624" s="11">
        <f t="shared" si="177"/>
        <v>20083</v>
      </c>
      <c r="N2624" s="18">
        <f>SUMIF(ORCAMENTO!B:B,B2620,ORCAMENTO!F:F)</f>
        <v>110</v>
      </c>
      <c r="O2624" s="11">
        <f t="shared" si="178"/>
        <v>0.88</v>
      </c>
      <c r="Q2624" s="11">
        <f ca="1">IFERROR(SUMIF(CO!B:B,B2620,OFFSET(CO!F:F,0,(4+MATCH(ETAPA,CO!$J$10:$BL$10,0)))),0)</f>
        <v>0</v>
      </c>
      <c r="R2624" s="11">
        <f t="shared" ca="1" si="179"/>
        <v>0</v>
      </c>
    </row>
    <row r="2625" spans="1:18" ht="30" hidden="1">
      <c r="A2625" s="11" t="s">
        <v>2652</v>
      </c>
      <c r="B2625" s="11">
        <v>1956</v>
      </c>
      <c r="C2625" s="11" t="str">
        <f>VLOOKUP(B2625,IF(A2625="COMPOSICAO",S!$A:$E,I!$A:$E),2,FALSE)</f>
        <v>SINAPI</v>
      </c>
      <c r="D2625" s="23" t="str">
        <f>VLOOKUP(B2625,IF(A2625="COMPOSICAO",S!$A:$E,I!$A:$E),3,FALSE)</f>
        <v>CURVA DE PVC 90 GRAUS, SOLDAVEL, 25 MM, COR MARROM, PARA AGUA FRIA PREDIAL</v>
      </c>
      <c r="E2625" s="11" t="str">
        <f>VLOOKUP(B2625,IF(A2625="COMPOSICAO",S!$A:$E,I!$A:$E),4,FALSE)</f>
        <v>UN</v>
      </c>
      <c r="F2625" s="11">
        <v>1</v>
      </c>
      <c r="G2625" s="67">
        <f>IF(A2625="COMPOSICAO",VLOOKUP("TOTAL SEM BDI - "&amp;B2625,CPUAUX1!$A:$J,9,FALSE),VLOOKUP(B2625,I!$A:$E,5,FALSE))</f>
        <v>3.05</v>
      </c>
      <c r="H2625" s="68"/>
      <c r="I2625" s="67">
        <f t="shared" si="176"/>
        <v>3.05</v>
      </c>
      <c r="J2625" s="68"/>
      <c r="M2625" s="11">
        <f t="shared" si="177"/>
        <v>1956</v>
      </c>
      <c r="N2625" s="18">
        <f>SUMIF(ORCAMENTO!B:B,B2620,ORCAMENTO!F:F)</f>
        <v>110</v>
      </c>
      <c r="O2625" s="11">
        <f t="shared" si="178"/>
        <v>110</v>
      </c>
      <c r="Q2625" s="11">
        <f ca="1">IFERROR(SUMIF(CO!B:B,B2620,OFFSET(CO!F:F,0,(4+MATCH(ETAPA,CO!$J$10:$BL$10,0)))),0)</f>
        <v>0</v>
      </c>
      <c r="R2625" s="11">
        <f t="shared" ca="1" si="179"/>
        <v>0</v>
      </c>
    </row>
    <row r="2626" spans="1:18" hidden="1">
      <c r="A2626" s="11" t="s">
        <v>2652</v>
      </c>
      <c r="B2626" s="11">
        <v>122</v>
      </c>
      <c r="C2626" s="11" t="str">
        <f>VLOOKUP(B2626,IF(A2626="COMPOSICAO",S!$A:$E,I!$A:$E),2,FALSE)</f>
        <v>SINAPI</v>
      </c>
      <c r="D2626" s="23" t="str">
        <f>VLOOKUP(B2626,IF(A2626="COMPOSICAO",S!$A:$E,I!$A:$E),3,FALSE)</f>
        <v>ADESIVO PLASTICO PARA PVC, FRASCO COM *850* GR</v>
      </c>
      <c r="E2626" s="11" t="str">
        <f>VLOOKUP(B2626,IF(A2626="COMPOSICAO",S!$A:$E,I!$A:$E),4,FALSE)</f>
        <v>UN</v>
      </c>
      <c r="F2626" s="11">
        <v>7.1000000000000004E-3</v>
      </c>
      <c r="G2626" s="67">
        <f>IF(A2626="COMPOSICAO",VLOOKUP("TOTAL SEM BDI - "&amp;B2626,CPUAUX1!$A:$J,9,FALSE),VLOOKUP(B2626,I!$A:$E,5,FALSE))</f>
        <v>72.709999999999994</v>
      </c>
      <c r="H2626" s="68"/>
      <c r="I2626" s="67">
        <f t="shared" si="176"/>
        <v>0.51</v>
      </c>
      <c r="J2626" s="68"/>
      <c r="M2626" s="11">
        <f t="shared" si="177"/>
        <v>122</v>
      </c>
      <c r="N2626" s="18">
        <f>SUMIF(ORCAMENTO!B:B,B2620,ORCAMENTO!F:F)</f>
        <v>110</v>
      </c>
      <c r="O2626" s="11">
        <f t="shared" si="178"/>
        <v>0.78100000000000003</v>
      </c>
      <c r="Q2626" s="11">
        <f ca="1">IFERROR(SUMIF(CO!B:B,B2620,OFFSET(CO!F:F,0,(4+MATCH(ETAPA,CO!$J$10:$BL$10,0)))),0)</f>
        <v>0</v>
      </c>
      <c r="R2626" s="11">
        <f t="shared" ca="1" si="179"/>
        <v>0</v>
      </c>
    </row>
    <row r="2627" spans="1:18" hidden="1">
      <c r="A2627" s="50" t="str">
        <f>"TOTAL SEM BDI - "&amp;B2620</f>
        <v>TOTAL SEM BDI - 89489</v>
      </c>
      <c r="B2627" s="51"/>
      <c r="C2627" s="51"/>
      <c r="D2627" s="51"/>
      <c r="E2627" s="51"/>
      <c r="F2627" s="51"/>
      <c r="G2627" s="51"/>
      <c r="H2627" s="52"/>
      <c r="I2627" s="67">
        <f>SUM(I2620:I2626)</f>
        <v>7.6499999999999995</v>
      </c>
      <c r="J2627" s="68"/>
    </row>
    <row r="2628" spans="1:18" hidden="1">
      <c r="A2628" s="50" t="str">
        <f>"TAXA DE BDI ("&amp;TEXT(BDI,"00,00")&amp;" %)"</f>
        <v>TAXA DE BDI (23,54 %)</v>
      </c>
      <c r="B2628" s="51"/>
      <c r="C2628" s="51"/>
      <c r="D2628" s="51"/>
      <c r="E2628" s="51"/>
      <c r="F2628" s="51"/>
      <c r="G2628" s="51"/>
      <c r="H2628" s="52"/>
      <c r="I2628" s="67">
        <f>ROUND(I2627*(BDI/100),2)</f>
        <v>1.8</v>
      </c>
      <c r="J2628" s="68"/>
    </row>
    <row r="2629" spans="1:18" hidden="1">
      <c r="A2629" s="50" t="str">
        <f>"TOTAL COM BDI - "&amp;B2620</f>
        <v>TOTAL COM BDI - 89489</v>
      </c>
      <c r="B2629" s="51"/>
      <c r="C2629" s="51"/>
      <c r="D2629" s="51"/>
      <c r="E2629" s="51"/>
      <c r="F2629" s="51"/>
      <c r="G2629" s="51"/>
      <c r="H2629" s="52"/>
      <c r="I2629" s="67">
        <f>SUM(I2627:I2628)</f>
        <v>9.4499999999999993</v>
      </c>
      <c r="J2629" s="68"/>
    </row>
    <row r="2630" spans="1:18" hidden="1"/>
    <row r="2631" spans="1:18" hidden="1">
      <c r="A2631" s="9" t="s">
        <v>2646</v>
      </c>
      <c r="B2631" s="9" t="s">
        <v>102</v>
      </c>
      <c r="C2631" s="9" t="s">
        <v>103</v>
      </c>
      <c r="D2631" s="9" t="s">
        <v>36</v>
      </c>
      <c r="E2631" s="9" t="s">
        <v>104</v>
      </c>
      <c r="F2631" s="9" t="s">
        <v>788</v>
      </c>
      <c r="G2631" s="63" t="s">
        <v>2647</v>
      </c>
      <c r="H2631" s="64"/>
      <c r="I2631" s="63" t="s">
        <v>24</v>
      </c>
      <c r="J2631" s="64"/>
    </row>
    <row r="2632" spans="1:18" ht="45" hidden="1">
      <c r="A2632" s="21" t="s">
        <v>2807</v>
      </c>
      <c r="B2632" s="21">
        <v>89415</v>
      </c>
      <c r="C2632" s="21" t="str">
        <f>VLOOKUP(B2632,S!$A:$G,2,FALSE)</f>
        <v>SINAPI</v>
      </c>
      <c r="D2632" s="22" t="str">
        <f>VLOOKUP(B2632,S!$A:$G,3,FALSE)</f>
        <v>CURVA 90 GRAUS, PVC, SOLDÁVEL, DN 32MM, INSTALADO EM RAMAL DE DISTRIBUIÇÃO DE ÁGUA - FORNECIMENTO E INSTALAÇÃO. AF_06/2022</v>
      </c>
      <c r="E2632" s="21" t="str">
        <f>VLOOKUP(B2632,S!$A:$G,4,FALSE)</f>
        <v>UN</v>
      </c>
      <c r="F2632" s="21"/>
      <c r="G2632" s="65">
        <f>I2639</f>
        <v>16.11</v>
      </c>
      <c r="H2632" s="66"/>
      <c r="I2632" s="65"/>
      <c r="J2632" s="66"/>
      <c r="K2632" s="30">
        <f>VLOOKUP(B2632,S!A:G,5,FALSE)</f>
        <v>16.11</v>
      </c>
      <c r="L2632" s="21" t="str">
        <f>IF(K2632=G2632,"OK, CONFORME TABELA",IF(G2632&gt;K2632,"ACIMA DA TABELA: ","ABAIXO DA TABELA: ")&amp;TRUNC((G2632*100)/K2632,2)&amp;" %")</f>
        <v>OK, CONFORME TABELA</v>
      </c>
    </row>
    <row r="2633" spans="1:18" ht="30" hidden="1">
      <c r="A2633" s="11" t="s">
        <v>2650</v>
      </c>
      <c r="B2633" s="11">
        <v>88267</v>
      </c>
      <c r="C2633" s="11" t="str">
        <f>VLOOKUP(B2633,IF(A2633="COMPOSICAO",S!$A:$E,I!$A:$E),2,FALSE)</f>
        <v>SINAPI</v>
      </c>
      <c r="D2633" s="23" t="str">
        <f>VLOOKUP(B2633,IF(A2633="COMPOSICAO",S!$A:$E,I!$A:$E),3,FALSE)</f>
        <v>ENCANADOR OU BOMBEIRO HIDRÁULICO COM ENCARGOS COMPLEMENTARES</v>
      </c>
      <c r="E2633" s="11" t="str">
        <f>VLOOKUP(B2633,IF(A2633="COMPOSICAO",S!$A:$E,I!$A:$E),4,FALSE)</f>
        <v>H</v>
      </c>
      <c r="F2633" s="11">
        <f>0.1621/pcf</f>
        <v>0.16209999999999999</v>
      </c>
      <c r="G2633" s="67">
        <f>IF(A2633="COMPOSICAO",VLOOKUP("TOTAL SEM BDI - "&amp;B2633,CPUAUX1!$A:$J,9,FALSE),VLOOKUP(B2633,I!$A:$E,5,FALSE))</f>
        <v>26.669999999999998</v>
      </c>
      <c r="H2633" s="68"/>
      <c r="I2633" s="67">
        <f t="shared" ref="I2633:I2638" si="180">TRUNC(F2633*G2633,2)</f>
        <v>4.32</v>
      </c>
      <c r="J2633" s="68"/>
      <c r="M2633" s="11">
        <f t="shared" ref="M2633:M2638" si="181">B2633</f>
        <v>88267</v>
      </c>
      <c r="N2633" s="18">
        <f>SUMIF(ORCAMENTO!B:B,B2632,ORCAMENTO!F:F)</f>
        <v>3</v>
      </c>
      <c r="O2633" s="11">
        <f t="shared" ref="O2633:O2638" si="182">F2633*N2633</f>
        <v>0.48629999999999995</v>
      </c>
      <c r="Q2633" s="11">
        <f ca="1">IFERROR(SUMIF(CO!B:B,B2632,OFFSET(CO!F:F,0,(4+MATCH(ETAPA,CO!$J$10:$BL$10,0)))),0)</f>
        <v>0</v>
      </c>
      <c r="R2633" s="11">
        <f t="shared" ref="R2633:R2638" ca="1" si="183">F2633*Q2633</f>
        <v>0</v>
      </c>
    </row>
    <row r="2634" spans="1:18" ht="30" hidden="1">
      <c r="A2634" s="11" t="s">
        <v>2650</v>
      </c>
      <c r="B2634" s="11">
        <v>88248</v>
      </c>
      <c r="C2634" s="11" t="str">
        <f>VLOOKUP(B2634,IF(A2634="COMPOSICAO",S!$A:$E,I!$A:$E),2,FALSE)</f>
        <v>SINAPI</v>
      </c>
      <c r="D2634" s="23" t="str">
        <f>VLOOKUP(B2634,IF(A2634="COMPOSICAO",S!$A:$E,I!$A:$E),3,FALSE)</f>
        <v>AUXILIAR DE ENCANADOR OU BOMBEIRO HIDRÁULICO COM ENCARGOS COMPLEMENTARES</v>
      </c>
      <c r="E2634" s="11" t="str">
        <f>VLOOKUP(B2634,IF(A2634="COMPOSICAO",S!$A:$E,I!$A:$E),4,FALSE)</f>
        <v>H</v>
      </c>
      <c r="F2634" s="11">
        <f>0.1621/pcf</f>
        <v>0.16209999999999999</v>
      </c>
      <c r="G2634" s="67">
        <f>IF(A2634="COMPOSICAO",VLOOKUP("TOTAL SEM BDI - "&amp;B2634,CPUAUX1!$A:$J,9,FALSE),VLOOKUP(B2634,I!$A:$E,5,FALSE))</f>
        <v>21.82</v>
      </c>
      <c r="H2634" s="68"/>
      <c r="I2634" s="67">
        <f t="shared" si="180"/>
        <v>3.53</v>
      </c>
      <c r="J2634" s="68"/>
      <c r="M2634" s="11">
        <f t="shared" si="181"/>
        <v>88248</v>
      </c>
      <c r="N2634" s="18">
        <f>SUMIF(ORCAMENTO!B:B,B2632,ORCAMENTO!F:F)</f>
        <v>3</v>
      </c>
      <c r="O2634" s="11">
        <f t="shared" si="182"/>
        <v>0.48629999999999995</v>
      </c>
      <c r="Q2634" s="11">
        <f ca="1">IFERROR(SUMIF(CO!B:B,B2632,OFFSET(CO!F:F,0,(4+MATCH(ETAPA,CO!$J$10:$BL$10,0)))),0)</f>
        <v>0</v>
      </c>
      <c r="R2634" s="11">
        <f t="shared" ca="1" si="183"/>
        <v>0</v>
      </c>
    </row>
    <row r="2635" spans="1:18" hidden="1">
      <c r="A2635" s="11" t="s">
        <v>2652</v>
      </c>
      <c r="B2635" s="11">
        <v>38383</v>
      </c>
      <c r="C2635" s="11" t="str">
        <f>VLOOKUP(B2635,IF(A2635="COMPOSICAO",S!$A:$E,I!$A:$E),2,FALSE)</f>
        <v>SINAPI</v>
      </c>
      <c r="D2635" s="23" t="str">
        <f>VLOOKUP(B2635,IF(A2635="COMPOSICAO",S!$A:$E,I!$A:$E),3,FALSE)</f>
        <v>LIXA D'AGUA EM FOLHA, COR PRETA, GRAO 100</v>
      </c>
      <c r="E2635" s="11" t="str">
        <f>VLOOKUP(B2635,IF(A2635="COMPOSICAO",S!$A:$E,I!$A:$E),4,FALSE)</f>
        <v>UN</v>
      </c>
      <c r="F2635" s="11">
        <v>3.5999999999999997E-2</v>
      </c>
      <c r="G2635" s="67">
        <f>IF(A2635="COMPOSICAO",VLOOKUP("TOTAL SEM BDI - "&amp;B2635,CPUAUX1!$A:$J,9,FALSE),VLOOKUP(B2635,I!$A:$E,5,FALSE))</f>
        <v>2.15</v>
      </c>
      <c r="H2635" s="68"/>
      <c r="I2635" s="67">
        <f t="shared" si="180"/>
        <v>7.0000000000000007E-2</v>
      </c>
      <c r="J2635" s="68"/>
      <c r="M2635" s="11">
        <f t="shared" si="181"/>
        <v>38383</v>
      </c>
      <c r="N2635" s="18">
        <f>SUMIF(ORCAMENTO!B:B,B2632,ORCAMENTO!F:F)</f>
        <v>3</v>
      </c>
      <c r="O2635" s="11">
        <f t="shared" si="182"/>
        <v>0.10799999999999998</v>
      </c>
      <c r="Q2635" s="11">
        <f ca="1">IFERROR(SUMIF(CO!B:B,B2632,OFFSET(CO!F:F,0,(4+MATCH(ETAPA,CO!$J$10:$BL$10,0)))),0)</f>
        <v>0</v>
      </c>
      <c r="R2635" s="11">
        <f t="shared" ca="1" si="183"/>
        <v>0</v>
      </c>
    </row>
    <row r="2636" spans="1:18" ht="30" hidden="1">
      <c r="A2636" s="11" t="s">
        <v>2652</v>
      </c>
      <c r="B2636" s="11">
        <v>20083</v>
      </c>
      <c r="C2636" s="11" t="str">
        <f>VLOOKUP(B2636,IF(A2636="COMPOSICAO",S!$A:$E,I!$A:$E),2,FALSE)</f>
        <v>SINAPI</v>
      </c>
      <c r="D2636" s="23" t="str">
        <f>VLOOKUP(B2636,IF(A2636="COMPOSICAO",S!$A:$E,I!$A:$E),3,FALSE)</f>
        <v>SOLUCAO PREPARADORA / LIMPADORA PARA PVC, FRASCO COM 1000 CM3</v>
      </c>
      <c r="E2636" s="11" t="str">
        <f>VLOOKUP(B2636,IF(A2636="COMPOSICAO",S!$A:$E,I!$A:$E),4,FALSE)</f>
        <v>UN</v>
      </c>
      <c r="F2636" s="11">
        <v>1.0999999999999999E-2</v>
      </c>
      <c r="G2636" s="67">
        <f>IF(A2636="COMPOSICAO",VLOOKUP("TOTAL SEM BDI - "&amp;B2636,CPUAUX1!$A:$J,9,FALSE),VLOOKUP(B2636,I!$A:$E,5,FALSE))</f>
        <v>82.38</v>
      </c>
      <c r="H2636" s="68"/>
      <c r="I2636" s="67">
        <f t="shared" si="180"/>
        <v>0.9</v>
      </c>
      <c r="J2636" s="68"/>
      <c r="M2636" s="11">
        <f t="shared" si="181"/>
        <v>20083</v>
      </c>
      <c r="N2636" s="18">
        <f>SUMIF(ORCAMENTO!B:B,B2632,ORCAMENTO!F:F)</f>
        <v>3</v>
      </c>
      <c r="O2636" s="11">
        <f t="shared" si="182"/>
        <v>3.3000000000000002E-2</v>
      </c>
      <c r="Q2636" s="11">
        <f ca="1">IFERROR(SUMIF(CO!B:B,B2632,OFFSET(CO!F:F,0,(4+MATCH(ETAPA,CO!$J$10:$BL$10,0)))),0)</f>
        <v>0</v>
      </c>
      <c r="R2636" s="11">
        <f t="shared" ca="1" si="183"/>
        <v>0</v>
      </c>
    </row>
    <row r="2637" spans="1:18" ht="30" hidden="1">
      <c r="A2637" s="11" t="s">
        <v>2652</v>
      </c>
      <c r="B2637" s="11">
        <v>1957</v>
      </c>
      <c r="C2637" s="11" t="str">
        <f>VLOOKUP(B2637,IF(A2637="COMPOSICAO",S!$A:$E,I!$A:$E),2,FALSE)</f>
        <v>SINAPI</v>
      </c>
      <c r="D2637" s="23" t="str">
        <f>VLOOKUP(B2637,IF(A2637="COMPOSICAO",S!$A:$E,I!$A:$E),3,FALSE)</f>
        <v>CURVA DE PVC 90 GRAUS, SOLDAVEL, 32 MM, COR MARROM, PARA AGUA FRIA PREDIAL</v>
      </c>
      <c r="E2637" s="11" t="str">
        <f>VLOOKUP(B2637,IF(A2637="COMPOSICAO",S!$A:$E,I!$A:$E),4,FALSE)</f>
        <v>UN</v>
      </c>
      <c r="F2637" s="11">
        <v>1</v>
      </c>
      <c r="G2637" s="67">
        <f>IF(A2637="COMPOSICAO",VLOOKUP("TOTAL SEM BDI - "&amp;B2637,CPUAUX1!$A:$J,9,FALSE),VLOOKUP(B2637,I!$A:$E,5,FALSE))</f>
        <v>6.61</v>
      </c>
      <c r="H2637" s="68"/>
      <c r="I2637" s="67">
        <f t="shared" si="180"/>
        <v>6.61</v>
      </c>
      <c r="J2637" s="68"/>
      <c r="M2637" s="11">
        <f t="shared" si="181"/>
        <v>1957</v>
      </c>
      <c r="N2637" s="18">
        <f>SUMIF(ORCAMENTO!B:B,B2632,ORCAMENTO!F:F)</f>
        <v>3</v>
      </c>
      <c r="O2637" s="11">
        <f t="shared" si="182"/>
        <v>3</v>
      </c>
      <c r="Q2637" s="11">
        <f ca="1">IFERROR(SUMIF(CO!B:B,B2632,OFFSET(CO!F:F,0,(4+MATCH(ETAPA,CO!$J$10:$BL$10,0)))),0)</f>
        <v>0</v>
      </c>
      <c r="R2637" s="11">
        <f t="shared" ca="1" si="183"/>
        <v>0</v>
      </c>
    </row>
    <row r="2638" spans="1:18" hidden="1">
      <c r="A2638" s="11" t="s">
        <v>2652</v>
      </c>
      <c r="B2638" s="11">
        <v>122</v>
      </c>
      <c r="C2638" s="11" t="str">
        <f>VLOOKUP(B2638,IF(A2638="COMPOSICAO",S!$A:$E,I!$A:$E),2,FALSE)</f>
        <v>SINAPI</v>
      </c>
      <c r="D2638" s="23" t="str">
        <f>VLOOKUP(B2638,IF(A2638="COMPOSICAO",S!$A:$E,I!$A:$E),3,FALSE)</f>
        <v>ADESIVO PLASTICO PARA PVC, FRASCO COM *850* GR</v>
      </c>
      <c r="E2638" s="11" t="str">
        <f>VLOOKUP(B2638,IF(A2638="COMPOSICAO",S!$A:$E,I!$A:$E),4,FALSE)</f>
        <v>UN</v>
      </c>
      <c r="F2638" s="11">
        <v>9.4000000000000004E-3</v>
      </c>
      <c r="G2638" s="67">
        <f>IF(A2638="COMPOSICAO",VLOOKUP("TOTAL SEM BDI - "&amp;B2638,CPUAUX1!$A:$J,9,FALSE),VLOOKUP(B2638,I!$A:$E,5,FALSE))</f>
        <v>72.709999999999994</v>
      </c>
      <c r="H2638" s="68"/>
      <c r="I2638" s="67">
        <f t="shared" si="180"/>
        <v>0.68</v>
      </c>
      <c r="J2638" s="68"/>
      <c r="M2638" s="11">
        <f t="shared" si="181"/>
        <v>122</v>
      </c>
      <c r="N2638" s="18">
        <f>SUMIF(ORCAMENTO!B:B,B2632,ORCAMENTO!F:F)</f>
        <v>3</v>
      </c>
      <c r="O2638" s="11">
        <f t="shared" si="182"/>
        <v>2.8200000000000003E-2</v>
      </c>
      <c r="Q2638" s="11">
        <f ca="1">IFERROR(SUMIF(CO!B:B,B2632,OFFSET(CO!F:F,0,(4+MATCH(ETAPA,CO!$J$10:$BL$10,0)))),0)</f>
        <v>0</v>
      </c>
      <c r="R2638" s="11">
        <f t="shared" ca="1" si="183"/>
        <v>0</v>
      </c>
    </row>
    <row r="2639" spans="1:18" hidden="1">
      <c r="A2639" s="50" t="str">
        <f>"TOTAL SEM BDI - "&amp;B2632</f>
        <v>TOTAL SEM BDI - 89415</v>
      </c>
      <c r="B2639" s="51"/>
      <c r="C2639" s="51"/>
      <c r="D2639" s="51"/>
      <c r="E2639" s="51"/>
      <c r="F2639" s="51"/>
      <c r="G2639" s="51"/>
      <c r="H2639" s="52"/>
      <c r="I2639" s="67">
        <f>SUM(I2632:I2638)</f>
        <v>16.11</v>
      </c>
      <c r="J2639" s="68"/>
    </row>
    <row r="2640" spans="1:18" hidden="1">
      <c r="A2640" s="50" t="str">
        <f>"TAXA DE BDI ("&amp;TEXT(BDI,"00,00")&amp;" %)"</f>
        <v>TAXA DE BDI (23,54 %)</v>
      </c>
      <c r="B2640" s="51"/>
      <c r="C2640" s="51"/>
      <c r="D2640" s="51"/>
      <c r="E2640" s="51"/>
      <c r="F2640" s="51"/>
      <c r="G2640" s="51"/>
      <c r="H2640" s="52"/>
      <c r="I2640" s="67">
        <f>ROUND(I2639*(BDI/100),2)</f>
        <v>3.79</v>
      </c>
      <c r="J2640" s="68"/>
    </row>
    <row r="2641" spans="1:18" hidden="1">
      <c r="A2641" s="50" t="str">
        <f>"TOTAL COM BDI - "&amp;B2632</f>
        <v>TOTAL COM BDI - 89415</v>
      </c>
      <c r="B2641" s="51"/>
      <c r="C2641" s="51"/>
      <c r="D2641" s="51"/>
      <c r="E2641" s="51"/>
      <c r="F2641" s="51"/>
      <c r="G2641" s="51"/>
      <c r="H2641" s="52"/>
      <c r="I2641" s="67">
        <f>SUM(I2639:I2640)</f>
        <v>19.899999999999999</v>
      </c>
      <c r="J2641" s="68"/>
    </row>
    <row r="2642" spans="1:18" hidden="1"/>
    <row r="2643" spans="1:18" hidden="1">
      <c r="A2643" s="9" t="s">
        <v>2646</v>
      </c>
      <c r="B2643" s="9" t="s">
        <v>102</v>
      </c>
      <c r="C2643" s="9" t="s">
        <v>103</v>
      </c>
      <c r="D2643" s="9" t="s">
        <v>36</v>
      </c>
      <c r="E2643" s="9" t="s">
        <v>104</v>
      </c>
      <c r="F2643" s="9" t="s">
        <v>788</v>
      </c>
      <c r="G2643" s="63" t="s">
        <v>2647</v>
      </c>
      <c r="H2643" s="64"/>
      <c r="I2643" s="63" t="s">
        <v>24</v>
      </c>
      <c r="J2643" s="64"/>
    </row>
    <row r="2644" spans="1:18" ht="45" hidden="1">
      <c r="A2644" s="21" t="s">
        <v>2806</v>
      </c>
      <c r="B2644" s="21">
        <v>94679</v>
      </c>
      <c r="C2644" s="21" t="str">
        <f>VLOOKUP(B2644,S!$A:$G,2,FALSE)</f>
        <v>SINAPI</v>
      </c>
      <c r="D2644" s="22" t="str">
        <f>VLOOKUP(B2644,S!$A:$G,3,FALSE)</f>
        <v>CURVA 90 GRAUS, PVC, SOLDÁVEL, DN 50 MM, INSTALADO EM RESERVAÇÃO PREDIAL DE ÁGUA - FORNECIMENTO E INSTALAÇÃO. AF_04/2024</v>
      </c>
      <c r="E2644" s="21" t="str">
        <f>VLOOKUP(B2644,S!$A:$G,4,FALSE)</f>
        <v>UN</v>
      </c>
      <c r="F2644" s="21"/>
      <c r="G2644" s="65">
        <f>I2651</f>
        <v>23.16</v>
      </c>
      <c r="H2644" s="66"/>
      <c r="I2644" s="65"/>
      <c r="J2644" s="66"/>
      <c r="K2644" s="30">
        <f>VLOOKUP(B2644,S!A:G,5,FALSE)</f>
        <v>23.16</v>
      </c>
      <c r="L2644" s="21" t="str">
        <f>IF(K2644=G2644,"OK, CONFORME TABELA",IF(G2644&gt;K2644,"ACIMA DA TABELA: ","ABAIXO DA TABELA: ")&amp;TRUNC((G2644*100)/K2644,2)&amp;" %")</f>
        <v>OK, CONFORME TABELA</v>
      </c>
    </row>
    <row r="2645" spans="1:18" ht="30" hidden="1">
      <c r="A2645" s="11" t="s">
        <v>2650</v>
      </c>
      <c r="B2645" s="11">
        <v>88267</v>
      </c>
      <c r="C2645" s="11" t="str">
        <f>VLOOKUP(B2645,IF(A2645="COMPOSICAO",S!$A:$E,I!$A:$E),2,FALSE)</f>
        <v>SINAPI</v>
      </c>
      <c r="D2645" s="23" t="str">
        <f>VLOOKUP(B2645,IF(A2645="COMPOSICAO",S!$A:$E,I!$A:$E),3,FALSE)</f>
        <v>ENCANADOR OU BOMBEIRO HIDRÁULICO COM ENCARGOS COMPLEMENTARES</v>
      </c>
      <c r="E2645" s="11" t="str">
        <f>VLOOKUP(B2645,IF(A2645="COMPOSICAO",S!$A:$E,I!$A:$E),4,FALSE)</f>
        <v>H</v>
      </c>
      <c r="F2645" s="11">
        <f>0.1401/pcf</f>
        <v>0.1401</v>
      </c>
      <c r="G2645" s="67">
        <f>IF(A2645="COMPOSICAO",VLOOKUP("TOTAL SEM BDI - "&amp;B2645,CPUAUX1!$A:$J,9,FALSE),VLOOKUP(B2645,I!$A:$E,5,FALSE))</f>
        <v>26.669999999999998</v>
      </c>
      <c r="H2645" s="68"/>
      <c r="I2645" s="67">
        <f t="shared" ref="I2645:I2650" si="184">TRUNC(F2645*G2645,2)</f>
        <v>3.73</v>
      </c>
      <c r="J2645" s="68"/>
      <c r="M2645" s="11">
        <f t="shared" ref="M2645:M2650" si="185">B2645</f>
        <v>88267</v>
      </c>
      <c r="N2645" s="18">
        <f>SUMIF(ORCAMENTO!B:B,B2644,ORCAMENTO!F:F)</f>
        <v>11</v>
      </c>
      <c r="O2645" s="11">
        <f t="shared" ref="O2645:O2650" si="186">F2645*N2645</f>
        <v>1.5411000000000001</v>
      </c>
      <c r="Q2645" s="11">
        <f ca="1">IFERROR(SUMIF(CO!B:B,B2644,OFFSET(CO!F:F,0,(4+MATCH(ETAPA,CO!$J$10:$BL$10,0)))),0)</f>
        <v>0</v>
      </c>
      <c r="R2645" s="11">
        <f t="shared" ref="R2645:R2650" ca="1" si="187">F2645*Q2645</f>
        <v>0</v>
      </c>
    </row>
    <row r="2646" spans="1:18" ht="30" hidden="1">
      <c r="A2646" s="11" t="s">
        <v>2650</v>
      </c>
      <c r="B2646" s="11">
        <v>88248</v>
      </c>
      <c r="C2646" s="11" t="str">
        <f>VLOOKUP(B2646,IF(A2646="COMPOSICAO",S!$A:$E,I!$A:$E),2,FALSE)</f>
        <v>SINAPI</v>
      </c>
      <c r="D2646" s="23" t="str">
        <f>VLOOKUP(B2646,IF(A2646="COMPOSICAO",S!$A:$E,I!$A:$E),3,FALSE)</f>
        <v>AUXILIAR DE ENCANADOR OU BOMBEIRO HIDRÁULICO COM ENCARGOS COMPLEMENTARES</v>
      </c>
      <c r="E2646" s="11" t="str">
        <f>VLOOKUP(B2646,IF(A2646="COMPOSICAO",S!$A:$E,I!$A:$E),4,FALSE)</f>
        <v>H</v>
      </c>
      <c r="F2646" s="11">
        <f>0.1401/pcf</f>
        <v>0.1401</v>
      </c>
      <c r="G2646" s="67">
        <f>IF(A2646="COMPOSICAO",VLOOKUP("TOTAL SEM BDI - "&amp;B2646,CPUAUX1!$A:$J,9,FALSE),VLOOKUP(B2646,I!$A:$E,5,FALSE))</f>
        <v>21.82</v>
      </c>
      <c r="H2646" s="68"/>
      <c r="I2646" s="67">
        <f t="shared" si="184"/>
        <v>3.05</v>
      </c>
      <c r="J2646" s="68"/>
      <c r="M2646" s="11">
        <f t="shared" si="185"/>
        <v>88248</v>
      </c>
      <c r="N2646" s="18">
        <f>SUMIF(ORCAMENTO!B:B,B2644,ORCAMENTO!F:F)</f>
        <v>11</v>
      </c>
      <c r="O2646" s="11">
        <f t="shared" si="186"/>
        <v>1.5411000000000001</v>
      </c>
      <c r="Q2646" s="11">
        <f ca="1">IFERROR(SUMIF(CO!B:B,B2644,OFFSET(CO!F:F,0,(4+MATCH(ETAPA,CO!$J$10:$BL$10,0)))),0)</f>
        <v>0</v>
      </c>
      <c r="R2646" s="11">
        <f t="shared" ca="1" si="187"/>
        <v>0</v>
      </c>
    </row>
    <row r="2647" spans="1:18" hidden="1">
      <c r="A2647" s="11" t="s">
        <v>2652</v>
      </c>
      <c r="B2647" s="11">
        <v>38383</v>
      </c>
      <c r="C2647" s="11" t="str">
        <f>VLOOKUP(B2647,IF(A2647="COMPOSICAO",S!$A:$E,I!$A:$E),2,FALSE)</f>
        <v>SINAPI</v>
      </c>
      <c r="D2647" s="23" t="str">
        <f>VLOOKUP(B2647,IF(A2647="COMPOSICAO",S!$A:$E,I!$A:$E),3,FALSE)</f>
        <v>LIXA D'AGUA EM FOLHA, COR PRETA, GRAO 100</v>
      </c>
      <c r="E2647" s="11" t="str">
        <f>VLOOKUP(B2647,IF(A2647="COMPOSICAO",S!$A:$E,I!$A:$E),4,FALSE)</f>
        <v>UN</v>
      </c>
      <c r="F2647" s="11">
        <v>1.5599999999999999E-2</v>
      </c>
      <c r="G2647" s="67">
        <f>IF(A2647="COMPOSICAO",VLOOKUP("TOTAL SEM BDI - "&amp;B2647,CPUAUX1!$A:$J,9,FALSE),VLOOKUP(B2647,I!$A:$E,5,FALSE))</f>
        <v>2.15</v>
      </c>
      <c r="H2647" s="68"/>
      <c r="I2647" s="67">
        <f t="shared" si="184"/>
        <v>0.03</v>
      </c>
      <c r="J2647" s="68"/>
      <c r="M2647" s="11">
        <f t="shared" si="185"/>
        <v>38383</v>
      </c>
      <c r="N2647" s="18">
        <f>SUMIF(ORCAMENTO!B:B,B2644,ORCAMENTO!F:F)</f>
        <v>11</v>
      </c>
      <c r="O2647" s="11">
        <f t="shared" si="186"/>
        <v>0.1716</v>
      </c>
      <c r="Q2647" s="11">
        <f ca="1">IFERROR(SUMIF(CO!B:B,B2644,OFFSET(CO!F:F,0,(4+MATCH(ETAPA,CO!$J$10:$BL$10,0)))),0)</f>
        <v>0</v>
      </c>
      <c r="R2647" s="11">
        <f t="shared" ca="1" si="187"/>
        <v>0</v>
      </c>
    </row>
    <row r="2648" spans="1:18" ht="30" hidden="1">
      <c r="A2648" s="11" t="s">
        <v>2652</v>
      </c>
      <c r="B2648" s="11">
        <v>20083</v>
      </c>
      <c r="C2648" s="11" t="str">
        <f>VLOOKUP(B2648,IF(A2648="COMPOSICAO",S!$A:$E,I!$A:$E),2,FALSE)</f>
        <v>SINAPI</v>
      </c>
      <c r="D2648" s="23" t="str">
        <f>VLOOKUP(B2648,IF(A2648="COMPOSICAO",S!$A:$E,I!$A:$E),3,FALSE)</f>
        <v>SOLUCAO PREPARADORA / LIMPADORA PARA PVC, FRASCO COM 1000 CM3</v>
      </c>
      <c r="E2648" s="11" t="str">
        <f>VLOOKUP(B2648,IF(A2648="COMPOSICAO",S!$A:$E,I!$A:$E),4,FALSE)</f>
        <v>UN</v>
      </c>
      <c r="F2648" s="11">
        <v>2.1999999999999999E-2</v>
      </c>
      <c r="G2648" s="67">
        <f>IF(A2648="COMPOSICAO",VLOOKUP("TOTAL SEM BDI - "&amp;B2648,CPUAUX1!$A:$J,9,FALSE),VLOOKUP(B2648,I!$A:$E,5,FALSE))</f>
        <v>82.38</v>
      </c>
      <c r="H2648" s="68"/>
      <c r="I2648" s="67">
        <f t="shared" si="184"/>
        <v>1.81</v>
      </c>
      <c r="J2648" s="68"/>
      <c r="M2648" s="11">
        <f t="shared" si="185"/>
        <v>20083</v>
      </c>
      <c r="N2648" s="18">
        <f>SUMIF(ORCAMENTO!B:B,B2644,ORCAMENTO!F:F)</f>
        <v>11</v>
      </c>
      <c r="O2648" s="11">
        <f t="shared" si="186"/>
        <v>0.24199999999999999</v>
      </c>
      <c r="Q2648" s="11">
        <f ca="1">IFERROR(SUMIF(CO!B:B,B2644,OFFSET(CO!F:F,0,(4+MATCH(ETAPA,CO!$J$10:$BL$10,0)))),0)</f>
        <v>0</v>
      </c>
      <c r="R2648" s="11">
        <f t="shared" ca="1" si="187"/>
        <v>0</v>
      </c>
    </row>
    <row r="2649" spans="1:18" ht="30" hidden="1">
      <c r="A2649" s="11" t="s">
        <v>2652</v>
      </c>
      <c r="B2649" s="11">
        <v>1959</v>
      </c>
      <c r="C2649" s="11" t="str">
        <f>VLOOKUP(B2649,IF(A2649="COMPOSICAO",S!$A:$E,I!$A:$E),2,FALSE)</f>
        <v>SINAPI</v>
      </c>
      <c r="D2649" s="23" t="str">
        <f>VLOOKUP(B2649,IF(A2649="COMPOSICAO",S!$A:$E,I!$A:$E),3,FALSE)</f>
        <v>CURVA DE PVC 90 GRAUS, SOLDAVEL, 50 MM, COR MARROM, PARA AGUA FRIA PREDIAL</v>
      </c>
      <c r="E2649" s="11" t="str">
        <f>VLOOKUP(B2649,IF(A2649="COMPOSICAO",S!$A:$E,I!$A:$E),4,FALSE)</f>
        <v>UN</v>
      </c>
      <c r="F2649" s="11">
        <v>1</v>
      </c>
      <c r="G2649" s="67">
        <f>IF(A2649="COMPOSICAO",VLOOKUP("TOTAL SEM BDI - "&amp;B2649,CPUAUX1!$A:$J,9,FALSE),VLOOKUP(B2649,I!$A:$E,5,FALSE))</f>
        <v>13.35</v>
      </c>
      <c r="H2649" s="68"/>
      <c r="I2649" s="67">
        <f t="shared" si="184"/>
        <v>13.35</v>
      </c>
      <c r="J2649" s="68"/>
      <c r="M2649" s="11">
        <f t="shared" si="185"/>
        <v>1959</v>
      </c>
      <c r="N2649" s="18">
        <f>SUMIF(ORCAMENTO!B:B,B2644,ORCAMENTO!F:F)</f>
        <v>11</v>
      </c>
      <c r="O2649" s="11">
        <f t="shared" si="186"/>
        <v>11</v>
      </c>
      <c r="Q2649" s="11">
        <f ca="1">IFERROR(SUMIF(CO!B:B,B2644,OFFSET(CO!F:F,0,(4+MATCH(ETAPA,CO!$J$10:$BL$10,0)))),0)</f>
        <v>0</v>
      </c>
      <c r="R2649" s="11">
        <f t="shared" ca="1" si="187"/>
        <v>0</v>
      </c>
    </row>
    <row r="2650" spans="1:18" hidden="1">
      <c r="A2650" s="11" t="s">
        <v>2652</v>
      </c>
      <c r="B2650" s="11">
        <v>122</v>
      </c>
      <c r="C2650" s="11" t="str">
        <f>VLOOKUP(B2650,IF(A2650="COMPOSICAO",S!$A:$E,I!$A:$E),2,FALSE)</f>
        <v>SINAPI</v>
      </c>
      <c r="D2650" s="23" t="str">
        <f>VLOOKUP(B2650,IF(A2650="COMPOSICAO",S!$A:$E,I!$A:$E),3,FALSE)</f>
        <v>ADESIVO PLASTICO PARA PVC, FRASCO COM *850* GR</v>
      </c>
      <c r="E2650" s="11" t="str">
        <f>VLOOKUP(B2650,IF(A2650="COMPOSICAO",S!$A:$E,I!$A:$E),4,FALSE)</f>
        <v>UN</v>
      </c>
      <c r="F2650" s="11">
        <v>1.6500000000000001E-2</v>
      </c>
      <c r="G2650" s="67">
        <f>IF(A2650="COMPOSICAO",VLOOKUP("TOTAL SEM BDI - "&amp;B2650,CPUAUX1!$A:$J,9,FALSE),VLOOKUP(B2650,I!$A:$E,5,FALSE))</f>
        <v>72.709999999999994</v>
      </c>
      <c r="H2650" s="68"/>
      <c r="I2650" s="67">
        <f t="shared" si="184"/>
        <v>1.19</v>
      </c>
      <c r="J2650" s="68"/>
      <c r="M2650" s="11">
        <f t="shared" si="185"/>
        <v>122</v>
      </c>
      <c r="N2650" s="18">
        <f>SUMIF(ORCAMENTO!B:B,B2644,ORCAMENTO!F:F)</f>
        <v>11</v>
      </c>
      <c r="O2650" s="11">
        <f t="shared" si="186"/>
        <v>0.18149999999999999</v>
      </c>
      <c r="Q2650" s="11">
        <f ca="1">IFERROR(SUMIF(CO!B:B,B2644,OFFSET(CO!F:F,0,(4+MATCH(ETAPA,CO!$J$10:$BL$10,0)))),0)</f>
        <v>0</v>
      </c>
      <c r="R2650" s="11">
        <f t="shared" ca="1" si="187"/>
        <v>0</v>
      </c>
    </row>
    <row r="2651" spans="1:18" hidden="1">
      <c r="A2651" s="50" t="str">
        <f>"TOTAL SEM BDI - "&amp;B2644</f>
        <v>TOTAL SEM BDI - 94679</v>
      </c>
      <c r="B2651" s="51"/>
      <c r="C2651" s="51"/>
      <c r="D2651" s="51"/>
      <c r="E2651" s="51"/>
      <c r="F2651" s="51"/>
      <c r="G2651" s="51"/>
      <c r="H2651" s="52"/>
      <c r="I2651" s="67">
        <f>SUM(I2644:I2650)</f>
        <v>23.16</v>
      </c>
      <c r="J2651" s="68"/>
    </row>
    <row r="2652" spans="1:18" hidden="1">
      <c r="A2652" s="50" t="str">
        <f>"TAXA DE BDI ("&amp;TEXT(BDI,"00,00")&amp;" %)"</f>
        <v>TAXA DE BDI (23,54 %)</v>
      </c>
      <c r="B2652" s="51"/>
      <c r="C2652" s="51"/>
      <c r="D2652" s="51"/>
      <c r="E2652" s="51"/>
      <c r="F2652" s="51"/>
      <c r="G2652" s="51"/>
      <c r="H2652" s="52"/>
      <c r="I2652" s="67">
        <f>ROUND(I2651*(BDI/100),2)</f>
        <v>5.45</v>
      </c>
      <c r="J2652" s="68"/>
    </row>
    <row r="2653" spans="1:18" hidden="1">
      <c r="A2653" s="50" t="str">
        <f>"TOTAL COM BDI - "&amp;B2644</f>
        <v>TOTAL COM BDI - 94679</v>
      </c>
      <c r="B2653" s="51"/>
      <c r="C2653" s="51"/>
      <c r="D2653" s="51"/>
      <c r="E2653" s="51"/>
      <c r="F2653" s="51"/>
      <c r="G2653" s="51"/>
      <c r="H2653" s="52"/>
      <c r="I2653" s="67">
        <f>SUM(I2651:I2652)</f>
        <v>28.61</v>
      </c>
      <c r="J2653" s="68"/>
    </row>
    <row r="2654" spans="1:18" hidden="1"/>
    <row r="2655" spans="1:18" hidden="1">
      <c r="A2655" s="9" t="s">
        <v>2646</v>
      </c>
      <c r="B2655" s="9" t="s">
        <v>102</v>
      </c>
      <c r="C2655" s="9" t="s">
        <v>103</v>
      </c>
      <c r="D2655" s="9" t="s">
        <v>36</v>
      </c>
      <c r="E2655" s="9" t="s">
        <v>104</v>
      </c>
      <c r="F2655" s="9" t="s">
        <v>788</v>
      </c>
      <c r="G2655" s="63" t="s">
        <v>2647</v>
      </c>
      <c r="H2655" s="64"/>
      <c r="I2655" s="63" t="s">
        <v>24</v>
      </c>
      <c r="J2655" s="64"/>
    </row>
    <row r="2656" spans="1:18" ht="45" hidden="1">
      <c r="A2656" s="21" t="s">
        <v>2807</v>
      </c>
      <c r="B2656" s="21">
        <v>89411</v>
      </c>
      <c r="C2656" s="21" t="str">
        <f>VLOOKUP(B2656,S!$A:$G,2,FALSE)</f>
        <v>SINAPI</v>
      </c>
      <c r="D2656" s="22" t="str">
        <f>VLOOKUP(B2656,S!$A:$G,3,FALSE)</f>
        <v>CURVA 45 GRAUS, PVC, SOLDÁVEL, DN 25MM, INSTALADO EM RAMAL DE DISTRIBUIÇÃO DE ÁGUA - FORNECIMENTO E INSTALAÇÃO. AF_06/2022</v>
      </c>
      <c r="E2656" s="21" t="str">
        <f>VLOOKUP(B2656,S!$A:$G,4,FALSE)</f>
        <v>UN</v>
      </c>
      <c r="F2656" s="21"/>
      <c r="G2656" s="65">
        <f>I2663</f>
        <v>10.31</v>
      </c>
      <c r="H2656" s="66"/>
      <c r="I2656" s="65"/>
      <c r="J2656" s="66"/>
      <c r="K2656" s="30">
        <f>VLOOKUP(B2656,S!A:G,5,FALSE)</f>
        <v>10.31</v>
      </c>
      <c r="L2656" s="21" t="str">
        <f>IF(K2656=G2656,"OK, CONFORME TABELA",IF(G2656&gt;K2656,"ACIMA DA TABELA: ","ABAIXO DA TABELA: ")&amp;TRUNC((G2656*100)/K2656,2)&amp;" %")</f>
        <v>OK, CONFORME TABELA</v>
      </c>
    </row>
    <row r="2657" spans="1:18" ht="30" hidden="1">
      <c r="A2657" s="11" t="s">
        <v>2650</v>
      </c>
      <c r="B2657" s="11">
        <v>88267</v>
      </c>
      <c r="C2657" s="11" t="str">
        <f>VLOOKUP(B2657,IF(A2657="COMPOSICAO",S!$A:$E,I!$A:$E),2,FALSE)</f>
        <v>SINAPI</v>
      </c>
      <c r="D2657" s="23" t="str">
        <f>VLOOKUP(B2657,IF(A2657="COMPOSICAO",S!$A:$E,I!$A:$E),3,FALSE)</f>
        <v>ENCANADOR OU BOMBEIRO HIDRÁULICO COM ENCARGOS COMPLEMENTARES</v>
      </c>
      <c r="E2657" s="11" t="str">
        <f>VLOOKUP(B2657,IF(A2657="COMPOSICAO",S!$A:$E,I!$A:$E),4,FALSE)</f>
        <v>H</v>
      </c>
      <c r="F2657" s="11">
        <f>0.1359/pcf</f>
        <v>0.13589999999999999</v>
      </c>
      <c r="G2657" s="67">
        <f>IF(A2657="COMPOSICAO",VLOOKUP("TOTAL SEM BDI - "&amp;B2657,CPUAUX1!$A:$J,9,FALSE),VLOOKUP(B2657,I!$A:$E,5,FALSE))</f>
        <v>26.669999999999998</v>
      </c>
      <c r="H2657" s="68"/>
      <c r="I2657" s="67">
        <f t="shared" ref="I2657:I2662" si="188">TRUNC(F2657*G2657,2)</f>
        <v>3.62</v>
      </c>
      <c r="J2657" s="68"/>
      <c r="M2657" s="11">
        <f t="shared" ref="M2657:M2662" si="189">B2657</f>
        <v>88267</v>
      </c>
      <c r="N2657" s="18">
        <f>SUMIF(ORCAMENTO!B:B,B2656,ORCAMENTO!F:F)</f>
        <v>1</v>
      </c>
      <c r="O2657" s="11">
        <f t="shared" ref="O2657:O2662" si="190">F2657*N2657</f>
        <v>0.13589999999999999</v>
      </c>
      <c r="Q2657" s="11">
        <f ca="1">IFERROR(SUMIF(CO!B:B,B2656,OFFSET(CO!F:F,0,(4+MATCH(ETAPA,CO!$J$10:$BL$10,0)))),0)</f>
        <v>0</v>
      </c>
      <c r="R2657" s="11">
        <f t="shared" ref="R2657:R2662" ca="1" si="191">F2657*Q2657</f>
        <v>0</v>
      </c>
    </row>
    <row r="2658" spans="1:18" ht="30" hidden="1">
      <c r="A2658" s="11" t="s">
        <v>2650</v>
      </c>
      <c r="B2658" s="11">
        <v>88248</v>
      </c>
      <c r="C2658" s="11" t="str">
        <f>VLOOKUP(B2658,IF(A2658="COMPOSICAO",S!$A:$E,I!$A:$E),2,FALSE)</f>
        <v>SINAPI</v>
      </c>
      <c r="D2658" s="23" t="str">
        <f>VLOOKUP(B2658,IF(A2658="COMPOSICAO",S!$A:$E,I!$A:$E),3,FALSE)</f>
        <v>AUXILIAR DE ENCANADOR OU BOMBEIRO HIDRÁULICO COM ENCARGOS COMPLEMENTARES</v>
      </c>
      <c r="E2658" s="11" t="str">
        <f>VLOOKUP(B2658,IF(A2658="COMPOSICAO",S!$A:$E,I!$A:$E),4,FALSE)</f>
        <v>H</v>
      </c>
      <c r="F2658" s="11">
        <f>0.1359/pcf</f>
        <v>0.13589999999999999</v>
      </c>
      <c r="G2658" s="67">
        <f>IF(A2658="COMPOSICAO",VLOOKUP("TOTAL SEM BDI - "&amp;B2658,CPUAUX1!$A:$J,9,FALSE),VLOOKUP(B2658,I!$A:$E,5,FALSE))</f>
        <v>21.82</v>
      </c>
      <c r="H2658" s="68"/>
      <c r="I2658" s="67">
        <f t="shared" si="188"/>
        <v>2.96</v>
      </c>
      <c r="J2658" s="68"/>
      <c r="M2658" s="11">
        <f t="shared" si="189"/>
        <v>88248</v>
      </c>
      <c r="N2658" s="18">
        <f>SUMIF(ORCAMENTO!B:B,B2656,ORCAMENTO!F:F)</f>
        <v>1</v>
      </c>
      <c r="O2658" s="11">
        <f t="shared" si="190"/>
        <v>0.13589999999999999</v>
      </c>
      <c r="Q2658" s="11">
        <f ca="1">IFERROR(SUMIF(CO!B:B,B2656,OFFSET(CO!F:F,0,(4+MATCH(ETAPA,CO!$J$10:$BL$10,0)))),0)</f>
        <v>0</v>
      </c>
      <c r="R2658" s="11">
        <f t="shared" ca="1" si="191"/>
        <v>0</v>
      </c>
    </row>
    <row r="2659" spans="1:18" hidden="1">
      <c r="A2659" s="11" t="s">
        <v>2652</v>
      </c>
      <c r="B2659" s="11">
        <v>38383</v>
      </c>
      <c r="C2659" s="11" t="str">
        <f>VLOOKUP(B2659,IF(A2659="COMPOSICAO",S!$A:$E,I!$A:$E),2,FALSE)</f>
        <v>SINAPI</v>
      </c>
      <c r="D2659" s="23" t="str">
        <f>VLOOKUP(B2659,IF(A2659="COMPOSICAO",S!$A:$E,I!$A:$E),3,FALSE)</f>
        <v>LIXA D'AGUA EM FOLHA, COR PRETA, GRAO 100</v>
      </c>
      <c r="E2659" s="11" t="str">
        <f>VLOOKUP(B2659,IF(A2659="COMPOSICAO",S!$A:$E,I!$A:$E),4,FALSE)</f>
        <v>UN</v>
      </c>
      <c r="F2659" s="11">
        <v>3.0200000000000001E-2</v>
      </c>
      <c r="G2659" s="67">
        <f>IF(A2659="COMPOSICAO",VLOOKUP("TOTAL SEM BDI - "&amp;B2659,CPUAUX1!$A:$J,9,FALSE),VLOOKUP(B2659,I!$A:$E,5,FALSE))</f>
        <v>2.15</v>
      </c>
      <c r="H2659" s="68"/>
      <c r="I2659" s="67">
        <f t="shared" si="188"/>
        <v>0.06</v>
      </c>
      <c r="J2659" s="68"/>
      <c r="M2659" s="11">
        <f t="shared" si="189"/>
        <v>38383</v>
      </c>
      <c r="N2659" s="18">
        <f>SUMIF(ORCAMENTO!B:B,B2656,ORCAMENTO!F:F)</f>
        <v>1</v>
      </c>
      <c r="O2659" s="11">
        <f t="shared" si="190"/>
        <v>3.0200000000000001E-2</v>
      </c>
      <c r="Q2659" s="11">
        <f ca="1">IFERROR(SUMIF(CO!B:B,B2656,OFFSET(CO!F:F,0,(4+MATCH(ETAPA,CO!$J$10:$BL$10,0)))),0)</f>
        <v>0</v>
      </c>
      <c r="R2659" s="11">
        <f t="shared" ca="1" si="191"/>
        <v>0</v>
      </c>
    </row>
    <row r="2660" spans="1:18" ht="30" hidden="1">
      <c r="A2660" s="11" t="s">
        <v>2652</v>
      </c>
      <c r="B2660" s="11">
        <v>20083</v>
      </c>
      <c r="C2660" s="11" t="str">
        <f>VLOOKUP(B2660,IF(A2660="COMPOSICAO",S!$A:$E,I!$A:$E),2,FALSE)</f>
        <v>SINAPI</v>
      </c>
      <c r="D2660" s="23" t="str">
        <f>VLOOKUP(B2660,IF(A2660="COMPOSICAO",S!$A:$E,I!$A:$E),3,FALSE)</f>
        <v>SOLUCAO PREPARADORA / LIMPADORA PARA PVC, FRASCO COM 1000 CM3</v>
      </c>
      <c r="E2660" s="11" t="str">
        <f>VLOOKUP(B2660,IF(A2660="COMPOSICAO",S!$A:$E,I!$A:$E),4,FALSE)</f>
        <v>UN</v>
      </c>
      <c r="F2660" s="11">
        <v>8.0000000000000002E-3</v>
      </c>
      <c r="G2660" s="67">
        <f>IF(A2660="COMPOSICAO",VLOOKUP("TOTAL SEM BDI - "&amp;B2660,CPUAUX1!$A:$J,9,FALSE),VLOOKUP(B2660,I!$A:$E,5,FALSE))</f>
        <v>82.38</v>
      </c>
      <c r="H2660" s="68"/>
      <c r="I2660" s="67">
        <f t="shared" si="188"/>
        <v>0.65</v>
      </c>
      <c r="J2660" s="68"/>
      <c r="M2660" s="11">
        <f t="shared" si="189"/>
        <v>20083</v>
      </c>
      <c r="N2660" s="18">
        <f>SUMIF(ORCAMENTO!B:B,B2656,ORCAMENTO!F:F)</f>
        <v>1</v>
      </c>
      <c r="O2660" s="11">
        <f t="shared" si="190"/>
        <v>8.0000000000000002E-3</v>
      </c>
      <c r="Q2660" s="11">
        <f ca="1">IFERROR(SUMIF(CO!B:B,B2656,OFFSET(CO!F:F,0,(4+MATCH(ETAPA,CO!$J$10:$BL$10,0)))),0)</f>
        <v>0</v>
      </c>
      <c r="R2660" s="11">
        <f t="shared" ca="1" si="191"/>
        <v>0</v>
      </c>
    </row>
    <row r="2661" spans="1:18" ht="30" hidden="1">
      <c r="A2661" s="11" t="s">
        <v>2652</v>
      </c>
      <c r="B2661" s="11">
        <v>1927</v>
      </c>
      <c r="C2661" s="11" t="str">
        <f>VLOOKUP(B2661,IF(A2661="COMPOSICAO",S!$A:$E,I!$A:$E),2,FALSE)</f>
        <v>SINAPI</v>
      </c>
      <c r="D2661" s="23" t="str">
        <f>VLOOKUP(B2661,IF(A2661="COMPOSICAO",S!$A:$E,I!$A:$E),3,FALSE)</f>
        <v>CURVA DE PVC 45 GRAUS, SOLDAVEL, 25 MM, COR MARROM, PARA AGUA FRIA PREDIAL</v>
      </c>
      <c r="E2661" s="11" t="str">
        <f>VLOOKUP(B2661,IF(A2661="COMPOSICAO",S!$A:$E,I!$A:$E),4,FALSE)</f>
        <v>UN</v>
      </c>
      <c r="F2661" s="11">
        <v>1</v>
      </c>
      <c r="G2661" s="67">
        <f>IF(A2661="COMPOSICAO",VLOOKUP("TOTAL SEM BDI - "&amp;B2661,CPUAUX1!$A:$J,9,FALSE),VLOOKUP(B2661,I!$A:$E,5,FALSE))</f>
        <v>2.5099999999999998</v>
      </c>
      <c r="H2661" s="68"/>
      <c r="I2661" s="67">
        <f t="shared" si="188"/>
        <v>2.5099999999999998</v>
      </c>
      <c r="J2661" s="68"/>
      <c r="M2661" s="11">
        <f t="shared" si="189"/>
        <v>1927</v>
      </c>
      <c r="N2661" s="18">
        <f>SUMIF(ORCAMENTO!B:B,B2656,ORCAMENTO!F:F)</f>
        <v>1</v>
      </c>
      <c r="O2661" s="11">
        <f t="shared" si="190"/>
        <v>1</v>
      </c>
      <c r="Q2661" s="11">
        <f ca="1">IFERROR(SUMIF(CO!B:B,B2656,OFFSET(CO!F:F,0,(4+MATCH(ETAPA,CO!$J$10:$BL$10,0)))),0)</f>
        <v>0</v>
      </c>
      <c r="R2661" s="11">
        <f t="shared" ca="1" si="191"/>
        <v>0</v>
      </c>
    </row>
    <row r="2662" spans="1:18" hidden="1">
      <c r="A2662" s="11" t="s">
        <v>2652</v>
      </c>
      <c r="B2662" s="11">
        <v>122</v>
      </c>
      <c r="C2662" s="11" t="str">
        <f>VLOOKUP(B2662,IF(A2662="COMPOSICAO",S!$A:$E,I!$A:$E),2,FALSE)</f>
        <v>SINAPI</v>
      </c>
      <c r="D2662" s="23" t="str">
        <f>VLOOKUP(B2662,IF(A2662="COMPOSICAO",S!$A:$E,I!$A:$E),3,FALSE)</f>
        <v>ADESIVO PLASTICO PARA PVC, FRASCO COM *850* GR</v>
      </c>
      <c r="E2662" s="11" t="str">
        <f>VLOOKUP(B2662,IF(A2662="COMPOSICAO",S!$A:$E,I!$A:$E),4,FALSE)</f>
        <v>UN</v>
      </c>
      <c r="F2662" s="11">
        <v>7.1000000000000004E-3</v>
      </c>
      <c r="G2662" s="67">
        <f>IF(A2662="COMPOSICAO",VLOOKUP("TOTAL SEM BDI - "&amp;B2662,CPUAUX1!$A:$J,9,FALSE),VLOOKUP(B2662,I!$A:$E,5,FALSE))</f>
        <v>72.709999999999994</v>
      </c>
      <c r="H2662" s="68"/>
      <c r="I2662" s="67">
        <f t="shared" si="188"/>
        <v>0.51</v>
      </c>
      <c r="J2662" s="68"/>
      <c r="M2662" s="11">
        <f t="shared" si="189"/>
        <v>122</v>
      </c>
      <c r="N2662" s="18">
        <f>SUMIF(ORCAMENTO!B:B,B2656,ORCAMENTO!F:F)</f>
        <v>1</v>
      </c>
      <c r="O2662" s="11">
        <f t="shared" si="190"/>
        <v>7.1000000000000004E-3</v>
      </c>
      <c r="Q2662" s="11">
        <f ca="1">IFERROR(SUMIF(CO!B:B,B2656,OFFSET(CO!F:F,0,(4+MATCH(ETAPA,CO!$J$10:$BL$10,0)))),0)</f>
        <v>0</v>
      </c>
      <c r="R2662" s="11">
        <f t="shared" ca="1" si="191"/>
        <v>0</v>
      </c>
    </row>
    <row r="2663" spans="1:18" hidden="1">
      <c r="A2663" s="50" t="str">
        <f>"TOTAL SEM BDI - "&amp;B2656</f>
        <v>TOTAL SEM BDI - 89411</v>
      </c>
      <c r="B2663" s="51"/>
      <c r="C2663" s="51"/>
      <c r="D2663" s="51"/>
      <c r="E2663" s="51"/>
      <c r="F2663" s="51"/>
      <c r="G2663" s="51"/>
      <c r="H2663" s="52"/>
      <c r="I2663" s="67">
        <f>SUM(I2656:I2662)</f>
        <v>10.31</v>
      </c>
      <c r="J2663" s="68"/>
    </row>
    <row r="2664" spans="1:18" hidden="1">
      <c r="A2664" s="50" t="str">
        <f>"TAXA DE BDI ("&amp;TEXT(BDI,"00,00")&amp;" %)"</f>
        <v>TAXA DE BDI (23,54 %)</v>
      </c>
      <c r="B2664" s="51"/>
      <c r="C2664" s="51"/>
      <c r="D2664" s="51"/>
      <c r="E2664" s="51"/>
      <c r="F2664" s="51"/>
      <c r="G2664" s="51"/>
      <c r="H2664" s="52"/>
      <c r="I2664" s="67">
        <f>ROUND(I2663*(BDI/100),2)</f>
        <v>2.4300000000000002</v>
      </c>
      <c r="J2664" s="68"/>
    </row>
    <row r="2665" spans="1:18" hidden="1">
      <c r="A2665" s="50" t="str">
        <f>"TOTAL COM BDI - "&amp;B2656</f>
        <v>TOTAL COM BDI - 89411</v>
      </c>
      <c r="B2665" s="51"/>
      <c r="C2665" s="51"/>
      <c r="D2665" s="51"/>
      <c r="E2665" s="51"/>
      <c r="F2665" s="51"/>
      <c r="G2665" s="51"/>
      <c r="H2665" s="52"/>
      <c r="I2665" s="67">
        <f>SUM(I2663:I2664)</f>
        <v>12.74</v>
      </c>
      <c r="J2665" s="68"/>
    </row>
    <row r="2666" spans="1:18" hidden="1"/>
    <row r="2667" spans="1:18" hidden="1">
      <c r="A2667" s="9" t="s">
        <v>2646</v>
      </c>
      <c r="B2667" s="9" t="s">
        <v>102</v>
      </c>
      <c r="C2667" s="9" t="s">
        <v>103</v>
      </c>
      <c r="D2667" s="9" t="s">
        <v>36</v>
      </c>
      <c r="E2667" s="9" t="s">
        <v>104</v>
      </c>
      <c r="F2667" s="9" t="s">
        <v>788</v>
      </c>
      <c r="G2667" s="63" t="s">
        <v>2647</v>
      </c>
      <c r="H2667" s="64"/>
      <c r="I2667" s="63" t="s">
        <v>24</v>
      </c>
      <c r="J2667" s="64"/>
    </row>
    <row r="2668" spans="1:18" ht="45" hidden="1">
      <c r="A2668" s="21" t="s">
        <v>2807</v>
      </c>
      <c r="B2668" s="21">
        <v>89485</v>
      </c>
      <c r="C2668" s="21" t="str">
        <f>VLOOKUP(B2668,S!$A:$G,2,FALSE)</f>
        <v>SINAPI</v>
      </c>
      <c r="D2668" s="22" t="str">
        <f>VLOOKUP(B2668,S!$A:$G,3,FALSE)</f>
        <v>JOELHO 45 GRAUS, PVC, SOLDÁVEL, DN 25MM, INSTALADO EM PRUMADA DE ÁGUA - FORNECIMENTO E INSTALAÇÃO. AF_06/2022</v>
      </c>
      <c r="E2668" s="21" t="str">
        <f>VLOOKUP(B2668,S!$A:$G,4,FALSE)</f>
        <v>UN</v>
      </c>
      <c r="F2668" s="21"/>
      <c r="G2668" s="65">
        <f>I2675</f>
        <v>6.14</v>
      </c>
      <c r="H2668" s="66"/>
      <c r="I2668" s="65"/>
      <c r="J2668" s="66"/>
      <c r="K2668" s="30">
        <f>VLOOKUP(B2668,S!A:G,5,FALSE)</f>
        <v>6.14</v>
      </c>
      <c r="L2668" s="21" t="str">
        <f>IF(K2668=G2668,"OK, CONFORME TABELA",IF(G2668&gt;K2668,"ACIMA DA TABELA: ","ABAIXO DA TABELA: ")&amp;TRUNC((G2668*100)/K2668,2)&amp;" %")</f>
        <v>OK, CONFORME TABELA</v>
      </c>
    </row>
    <row r="2669" spans="1:18" ht="30" hidden="1">
      <c r="A2669" s="11" t="s">
        <v>2650</v>
      </c>
      <c r="B2669" s="11">
        <v>88267</v>
      </c>
      <c r="C2669" s="11" t="str">
        <f>VLOOKUP(B2669,IF(A2669="COMPOSICAO",S!$A:$E,I!$A:$E),2,FALSE)</f>
        <v>SINAPI</v>
      </c>
      <c r="D2669" s="23" t="str">
        <f>VLOOKUP(B2669,IF(A2669="COMPOSICAO",S!$A:$E,I!$A:$E),3,FALSE)</f>
        <v>ENCANADOR OU BOMBEIRO HIDRÁULICO COM ENCARGOS COMPLEMENTARES</v>
      </c>
      <c r="E2669" s="11" t="str">
        <f>VLOOKUP(B2669,IF(A2669="COMPOSICAO",S!$A:$E,I!$A:$E),4,FALSE)</f>
        <v>H</v>
      </c>
      <c r="F2669" s="11">
        <f>0.0706/pcf</f>
        <v>7.0599999999999996E-2</v>
      </c>
      <c r="G2669" s="67">
        <f>IF(A2669="COMPOSICAO",VLOOKUP("TOTAL SEM BDI - "&amp;B2669,CPUAUX1!$A:$J,9,FALSE),VLOOKUP(B2669,I!$A:$E,5,FALSE))</f>
        <v>26.669999999999998</v>
      </c>
      <c r="H2669" s="68"/>
      <c r="I2669" s="67">
        <f t="shared" ref="I2669:I2674" si="192">TRUNC(F2669*G2669,2)</f>
        <v>1.88</v>
      </c>
      <c r="J2669" s="68"/>
      <c r="M2669" s="11">
        <f t="shared" ref="M2669:M2674" si="193">B2669</f>
        <v>88267</v>
      </c>
      <c r="N2669" s="18">
        <f>SUMIF(ORCAMENTO!B:B,B2668,ORCAMENTO!F:F)</f>
        <v>16</v>
      </c>
      <c r="O2669" s="11">
        <f t="shared" ref="O2669:O2674" si="194">F2669*N2669</f>
        <v>1.1295999999999999</v>
      </c>
      <c r="Q2669" s="11">
        <f ca="1">IFERROR(SUMIF(CO!B:B,B2668,OFFSET(CO!F:F,0,(4+MATCH(ETAPA,CO!$J$10:$BL$10,0)))),0)</f>
        <v>0</v>
      </c>
      <c r="R2669" s="11">
        <f t="shared" ref="R2669:R2674" ca="1" si="195">F2669*Q2669</f>
        <v>0</v>
      </c>
    </row>
    <row r="2670" spans="1:18" ht="30" hidden="1">
      <c r="A2670" s="11" t="s">
        <v>2650</v>
      </c>
      <c r="B2670" s="11">
        <v>88248</v>
      </c>
      <c r="C2670" s="11" t="str">
        <f>VLOOKUP(B2670,IF(A2670="COMPOSICAO",S!$A:$E,I!$A:$E),2,FALSE)</f>
        <v>SINAPI</v>
      </c>
      <c r="D2670" s="23" t="str">
        <f>VLOOKUP(B2670,IF(A2670="COMPOSICAO",S!$A:$E,I!$A:$E),3,FALSE)</f>
        <v>AUXILIAR DE ENCANADOR OU BOMBEIRO HIDRÁULICO COM ENCARGOS COMPLEMENTARES</v>
      </c>
      <c r="E2670" s="11" t="str">
        <f>VLOOKUP(B2670,IF(A2670="COMPOSICAO",S!$A:$E,I!$A:$E),4,FALSE)</f>
        <v>H</v>
      </c>
      <c r="F2670" s="11">
        <f>0.0706/pcf</f>
        <v>7.0599999999999996E-2</v>
      </c>
      <c r="G2670" s="67">
        <f>IF(A2670="COMPOSICAO",VLOOKUP("TOTAL SEM BDI - "&amp;B2670,CPUAUX1!$A:$J,9,FALSE),VLOOKUP(B2670,I!$A:$E,5,FALSE))</f>
        <v>21.82</v>
      </c>
      <c r="H2670" s="68"/>
      <c r="I2670" s="67">
        <f t="shared" si="192"/>
        <v>1.54</v>
      </c>
      <c r="J2670" s="68"/>
      <c r="M2670" s="11">
        <f t="shared" si="193"/>
        <v>88248</v>
      </c>
      <c r="N2670" s="18">
        <f>SUMIF(ORCAMENTO!B:B,B2668,ORCAMENTO!F:F)</f>
        <v>16</v>
      </c>
      <c r="O2670" s="11">
        <f t="shared" si="194"/>
        <v>1.1295999999999999</v>
      </c>
      <c r="Q2670" s="11">
        <f ca="1">IFERROR(SUMIF(CO!B:B,B2668,OFFSET(CO!F:F,0,(4+MATCH(ETAPA,CO!$J$10:$BL$10,0)))),0)</f>
        <v>0</v>
      </c>
      <c r="R2670" s="11">
        <f t="shared" ca="1" si="195"/>
        <v>0</v>
      </c>
    </row>
    <row r="2671" spans="1:18" hidden="1">
      <c r="A2671" s="11" t="s">
        <v>2652</v>
      </c>
      <c r="B2671" s="11">
        <v>38383</v>
      </c>
      <c r="C2671" s="11" t="str">
        <f>VLOOKUP(B2671,IF(A2671="COMPOSICAO",S!$A:$E,I!$A:$E),2,FALSE)</f>
        <v>SINAPI</v>
      </c>
      <c r="D2671" s="23" t="str">
        <f>VLOOKUP(B2671,IF(A2671="COMPOSICAO",S!$A:$E,I!$A:$E),3,FALSE)</f>
        <v>LIXA D'AGUA EM FOLHA, COR PRETA, GRAO 100</v>
      </c>
      <c r="E2671" s="11" t="str">
        <f>VLOOKUP(B2671,IF(A2671="COMPOSICAO",S!$A:$E,I!$A:$E),4,FALSE)</f>
        <v>UN</v>
      </c>
      <c r="F2671" s="11">
        <v>1.0800000000000001E-2</v>
      </c>
      <c r="G2671" s="67">
        <f>IF(A2671="COMPOSICAO",VLOOKUP("TOTAL SEM BDI - "&amp;B2671,CPUAUX1!$A:$J,9,FALSE),VLOOKUP(B2671,I!$A:$E,5,FALSE))</f>
        <v>2.15</v>
      </c>
      <c r="H2671" s="68"/>
      <c r="I2671" s="67">
        <f t="shared" si="192"/>
        <v>0.02</v>
      </c>
      <c r="J2671" s="68"/>
      <c r="M2671" s="11">
        <f t="shared" si="193"/>
        <v>38383</v>
      </c>
      <c r="N2671" s="18">
        <f>SUMIF(ORCAMENTO!B:B,B2668,ORCAMENTO!F:F)</f>
        <v>16</v>
      </c>
      <c r="O2671" s="11">
        <f t="shared" si="194"/>
        <v>0.17280000000000001</v>
      </c>
      <c r="Q2671" s="11">
        <f ca="1">IFERROR(SUMIF(CO!B:B,B2668,OFFSET(CO!F:F,0,(4+MATCH(ETAPA,CO!$J$10:$BL$10,0)))),0)</f>
        <v>0</v>
      </c>
      <c r="R2671" s="11">
        <f t="shared" ca="1" si="195"/>
        <v>0</v>
      </c>
    </row>
    <row r="2672" spans="1:18" ht="30" hidden="1">
      <c r="A2672" s="11" t="s">
        <v>2652</v>
      </c>
      <c r="B2672" s="11">
        <v>20083</v>
      </c>
      <c r="C2672" s="11" t="str">
        <f>VLOOKUP(B2672,IF(A2672="COMPOSICAO",S!$A:$E,I!$A:$E),2,FALSE)</f>
        <v>SINAPI</v>
      </c>
      <c r="D2672" s="23" t="str">
        <f>VLOOKUP(B2672,IF(A2672="COMPOSICAO",S!$A:$E,I!$A:$E),3,FALSE)</f>
        <v>SOLUCAO PREPARADORA / LIMPADORA PARA PVC, FRASCO COM 1000 CM3</v>
      </c>
      <c r="E2672" s="11" t="str">
        <f>VLOOKUP(B2672,IF(A2672="COMPOSICAO",S!$A:$E,I!$A:$E),4,FALSE)</f>
        <v>UN</v>
      </c>
      <c r="F2672" s="11">
        <v>8.0000000000000002E-3</v>
      </c>
      <c r="G2672" s="67">
        <f>IF(A2672="COMPOSICAO",VLOOKUP("TOTAL SEM BDI - "&amp;B2672,CPUAUX1!$A:$J,9,FALSE),VLOOKUP(B2672,I!$A:$E,5,FALSE))</f>
        <v>82.38</v>
      </c>
      <c r="H2672" s="68"/>
      <c r="I2672" s="67">
        <f t="shared" si="192"/>
        <v>0.65</v>
      </c>
      <c r="J2672" s="68"/>
      <c r="M2672" s="11">
        <f t="shared" si="193"/>
        <v>20083</v>
      </c>
      <c r="N2672" s="18">
        <f>SUMIF(ORCAMENTO!B:B,B2668,ORCAMENTO!F:F)</f>
        <v>16</v>
      </c>
      <c r="O2672" s="11">
        <f t="shared" si="194"/>
        <v>0.128</v>
      </c>
      <c r="Q2672" s="11">
        <f ca="1">IFERROR(SUMIF(CO!B:B,B2668,OFFSET(CO!F:F,0,(4+MATCH(ETAPA,CO!$J$10:$BL$10,0)))),0)</f>
        <v>0</v>
      </c>
      <c r="R2672" s="11">
        <f t="shared" ca="1" si="195"/>
        <v>0</v>
      </c>
    </row>
    <row r="2673" spans="1:18" ht="30" hidden="1">
      <c r="A2673" s="11" t="s">
        <v>2652</v>
      </c>
      <c r="B2673" s="11">
        <v>3500</v>
      </c>
      <c r="C2673" s="11" t="str">
        <f>VLOOKUP(B2673,IF(A2673="COMPOSICAO",S!$A:$E,I!$A:$E),2,FALSE)</f>
        <v>SINAPI</v>
      </c>
      <c r="D2673" s="23" t="str">
        <f>VLOOKUP(B2673,IF(A2673="COMPOSICAO",S!$A:$E,I!$A:$E),3,FALSE)</f>
        <v>JOELHO, PVC SOLDAVEL, 45 GRAUS, 25 MM, COR MARROM, PARA AGUA FRIA PREDIAL</v>
      </c>
      <c r="E2673" s="11" t="str">
        <f>VLOOKUP(B2673,IF(A2673="COMPOSICAO",S!$A:$E,I!$A:$E),4,FALSE)</f>
        <v>UN</v>
      </c>
      <c r="F2673" s="11">
        <v>1</v>
      </c>
      <c r="G2673" s="67">
        <f>IF(A2673="COMPOSICAO",VLOOKUP("TOTAL SEM BDI - "&amp;B2673,CPUAUX1!$A:$J,9,FALSE),VLOOKUP(B2673,I!$A:$E,5,FALSE))</f>
        <v>1.54</v>
      </c>
      <c r="H2673" s="68"/>
      <c r="I2673" s="67">
        <f t="shared" si="192"/>
        <v>1.54</v>
      </c>
      <c r="J2673" s="68"/>
      <c r="M2673" s="11">
        <f t="shared" si="193"/>
        <v>3500</v>
      </c>
      <c r="N2673" s="18">
        <f>SUMIF(ORCAMENTO!B:B,B2668,ORCAMENTO!F:F)</f>
        <v>16</v>
      </c>
      <c r="O2673" s="11">
        <f t="shared" si="194"/>
        <v>16</v>
      </c>
      <c r="Q2673" s="11">
        <f ca="1">IFERROR(SUMIF(CO!B:B,B2668,OFFSET(CO!F:F,0,(4+MATCH(ETAPA,CO!$J$10:$BL$10,0)))),0)</f>
        <v>0</v>
      </c>
      <c r="R2673" s="11">
        <f t="shared" ca="1" si="195"/>
        <v>0</v>
      </c>
    </row>
    <row r="2674" spans="1:18" hidden="1">
      <c r="A2674" s="11" t="s">
        <v>2652</v>
      </c>
      <c r="B2674" s="11">
        <v>122</v>
      </c>
      <c r="C2674" s="11" t="str">
        <f>VLOOKUP(B2674,IF(A2674="COMPOSICAO",S!$A:$E,I!$A:$E),2,FALSE)</f>
        <v>SINAPI</v>
      </c>
      <c r="D2674" s="23" t="str">
        <f>VLOOKUP(B2674,IF(A2674="COMPOSICAO",S!$A:$E,I!$A:$E),3,FALSE)</f>
        <v>ADESIVO PLASTICO PARA PVC, FRASCO COM *850* GR</v>
      </c>
      <c r="E2674" s="11" t="str">
        <f>VLOOKUP(B2674,IF(A2674="COMPOSICAO",S!$A:$E,I!$A:$E),4,FALSE)</f>
        <v>UN</v>
      </c>
      <c r="F2674" s="11">
        <v>7.1000000000000004E-3</v>
      </c>
      <c r="G2674" s="67">
        <f>IF(A2674="COMPOSICAO",VLOOKUP("TOTAL SEM BDI - "&amp;B2674,CPUAUX1!$A:$J,9,FALSE),VLOOKUP(B2674,I!$A:$E,5,FALSE))</f>
        <v>72.709999999999994</v>
      </c>
      <c r="H2674" s="68"/>
      <c r="I2674" s="67">
        <f t="shared" si="192"/>
        <v>0.51</v>
      </c>
      <c r="J2674" s="68"/>
      <c r="M2674" s="11">
        <f t="shared" si="193"/>
        <v>122</v>
      </c>
      <c r="N2674" s="18">
        <f>SUMIF(ORCAMENTO!B:B,B2668,ORCAMENTO!F:F)</f>
        <v>16</v>
      </c>
      <c r="O2674" s="11">
        <f t="shared" si="194"/>
        <v>0.11360000000000001</v>
      </c>
      <c r="Q2674" s="11">
        <f ca="1">IFERROR(SUMIF(CO!B:B,B2668,OFFSET(CO!F:F,0,(4+MATCH(ETAPA,CO!$J$10:$BL$10,0)))),0)</f>
        <v>0</v>
      </c>
      <c r="R2674" s="11">
        <f t="shared" ca="1" si="195"/>
        <v>0</v>
      </c>
    </row>
    <row r="2675" spans="1:18" hidden="1">
      <c r="A2675" s="50" t="str">
        <f>"TOTAL SEM BDI - "&amp;B2668</f>
        <v>TOTAL SEM BDI - 89485</v>
      </c>
      <c r="B2675" s="51"/>
      <c r="C2675" s="51"/>
      <c r="D2675" s="51"/>
      <c r="E2675" s="51"/>
      <c r="F2675" s="51"/>
      <c r="G2675" s="51"/>
      <c r="H2675" s="52"/>
      <c r="I2675" s="67">
        <f>SUM(I2668:I2674)</f>
        <v>6.14</v>
      </c>
      <c r="J2675" s="68"/>
    </row>
    <row r="2676" spans="1:18" hidden="1">
      <c r="A2676" s="50" t="str">
        <f>"TAXA DE BDI ("&amp;TEXT(BDI,"00,00")&amp;" %)"</f>
        <v>TAXA DE BDI (23,54 %)</v>
      </c>
      <c r="B2676" s="51"/>
      <c r="C2676" s="51"/>
      <c r="D2676" s="51"/>
      <c r="E2676" s="51"/>
      <c r="F2676" s="51"/>
      <c r="G2676" s="51"/>
      <c r="H2676" s="52"/>
      <c r="I2676" s="67">
        <f>ROUND(I2675*(BDI/100),2)</f>
        <v>1.45</v>
      </c>
      <c r="J2676" s="68"/>
    </row>
    <row r="2677" spans="1:18" hidden="1">
      <c r="A2677" s="50" t="str">
        <f>"TOTAL COM BDI - "&amp;B2668</f>
        <v>TOTAL COM BDI - 89485</v>
      </c>
      <c r="B2677" s="51"/>
      <c r="C2677" s="51"/>
      <c r="D2677" s="51"/>
      <c r="E2677" s="51"/>
      <c r="F2677" s="51"/>
      <c r="G2677" s="51"/>
      <c r="H2677" s="52"/>
      <c r="I2677" s="67">
        <f>SUM(I2675:I2676)</f>
        <v>7.59</v>
      </c>
      <c r="J2677" s="68"/>
    </row>
    <row r="2678" spans="1:18" hidden="1"/>
    <row r="2679" spans="1:18" hidden="1">
      <c r="A2679" s="9" t="s">
        <v>2646</v>
      </c>
      <c r="B2679" s="9" t="s">
        <v>102</v>
      </c>
      <c r="C2679" s="9" t="s">
        <v>103</v>
      </c>
      <c r="D2679" s="9" t="s">
        <v>36</v>
      </c>
      <c r="E2679" s="9" t="s">
        <v>104</v>
      </c>
      <c r="F2679" s="9" t="s">
        <v>788</v>
      </c>
      <c r="G2679" s="63" t="s">
        <v>2647</v>
      </c>
      <c r="H2679" s="64"/>
      <c r="I2679" s="63" t="s">
        <v>24</v>
      </c>
      <c r="J2679" s="64"/>
    </row>
    <row r="2680" spans="1:18" ht="45" hidden="1">
      <c r="A2680" s="21" t="s">
        <v>2807</v>
      </c>
      <c r="B2680" s="21">
        <v>103974</v>
      </c>
      <c r="C2680" s="21" t="str">
        <f>VLOOKUP(B2680,S!$A:$G,2,FALSE)</f>
        <v>SINAPI</v>
      </c>
      <c r="D2680" s="22" t="str">
        <f>VLOOKUP(B2680,S!$A:$G,3,FALSE)</f>
        <v>JOELHO DE REDUÇÃO, 90 GRAUS, PVC, SOLDÁVEL, DN 32 MM X 25 MM, INSTALADO EM PRUMADA DE ÁGUA - FORNECIMENTO E INSTALAÇÃO. AF_06/2022</v>
      </c>
      <c r="E2680" s="21" t="str">
        <f>VLOOKUP(B2680,S!$A:$G,4,FALSE)</f>
        <v>UN</v>
      </c>
      <c r="F2680" s="21"/>
      <c r="G2680" s="65">
        <f>I2687</f>
        <v>10.469999999999999</v>
      </c>
      <c r="H2680" s="66"/>
      <c r="I2680" s="65"/>
      <c r="J2680" s="66"/>
      <c r="K2680" s="30">
        <f>VLOOKUP(B2680,S!A:G,5,FALSE)</f>
        <v>10.47</v>
      </c>
      <c r="L2680" s="21" t="str">
        <f>IF(K2680=G2680,"OK, CONFORME TABELA",IF(G2680&gt;K2680,"ACIMA DA TABELA: ","ABAIXO DA TABELA: ")&amp;TRUNC((G2680*100)/K2680,2)&amp;" %")</f>
        <v>OK, CONFORME TABELA</v>
      </c>
    </row>
    <row r="2681" spans="1:18" ht="30" hidden="1">
      <c r="A2681" s="11" t="s">
        <v>2650</v>
      </c>
      <c r="B2681" s="11">
        <v>88267</v>
      </c>
      <c r="C2681" s="11" t="str">
        <f>VLOOKUP(B2681,IF(A2681="COMPOSICAO",S!$A:$E,I!$A:$E),2,FALSE)</f>
        <v>SINAPI</v>
      </c>
      <c r="D2681" s="23" t="str">
        <f>VLOOKUP(B2681,IF(A2681="COMPOSICAO",S!$A:$E,I!$A:$E),3,FALSE)</f>
        <v>ENCANADOR OU BOMBEIRO HIDRÁULICO COM ENCARGOS COMPLEMENTARES</v>
      </c>
      <c r="E2681" s="11" t="str">
        <f>VLOOKUP(B2681,IF(A2681="COMPOSICAO",S!$A:$E,I!$A:$E),4,FALSE)</f>
        <v>H</v>
      </c>
      <c r="F2681" s="11">
        <f>0.0782/pcf</f>
        <v>7.8200000000000006E-2</v>
      </c>
      <c r="G2681" s="67">
        <f>IF(A2681="COMPOSICAO",VLOOKUP("TOTAL SEM BDI - "&amp;B2681,CPUAUX1!$A:$J,9,FALSE),VLOOKUP(B2681,I!$A:$E,5,FALSE))</f>
        <v>26.669999999999998</v>
      </c>
      <c r="H2681" s="68"/>
      <c r="I2681" s="67">
        <f t="shared" ref="I2681:I2686" si="196">TRUNC(F2681*G2681,2)</f>
        <v>2.08</v>
      </c>
      <c r="J2681" s="68"/>
      <c r="M2681" s="11">
        <f t="shared" ref="M2681:M2686" si="197">B2681</f>
        <v>88267</v>
      </c>
      <c r="N2681" s="18">
        <f>SUMIF(ORCAMENTO!B:B,B2680,ORCAMENTO!F:F)</f>
        <v>3</v>
      </c>
      <c r="O2681" s="11">
        <f t="shared" ref="O2681:O2686" si="198">F2681*N2681</f>
        <v>0.23460000000000003</v>
      </c>
      <c r="Q2681" s="11">
        <f ca="1">IFERROR(SUMIF(CO!B:B,B2680,OFFSET(CO!F:F,0,(4+MATCH(ETAPA,CO!$J$10:$BL$10,0)))),0)</f>
        <v>0</v>
      </c>
      <c r="R2681" s="11">
        <f t="shared" ref="R2681:R2686" ca="1" si="199">F2681*Q2681</f>
        <v>0</v>
      </c>
    </row>
    <row r="2682" spans="1:18" ht="30" hidden="1">
      <c r="A2682" s="11" t="s">
        <v>2650</v>
      </c>
      <c r="B2682" s="11">
        <v>88248</v>
      </c>
      <c r="C2682" s="11" t="str">
        <f>VLOOKUP(B2682,IF(A2682="COMPOSICAO",S!$A:$E,I!$A:$E),2,FALSE)</f>
        <v>SINAPI</v>
      </c>
      <c r="D2682" s="23" t="str">
        <f>VLOOKUP(B2682,IF(A2682="COMPOSICAO",S!$A:$E,I!$A:$E),3,FALSE)</f>
        <v>AUXILIAR DE ENCANADOR OU BOMBEIRO HIDRÁULICO COM ENCARGOS COMPLEMENTARES</v>
      </c>
      <c r="E2682" s="11" t="str">
        <f>VLOOKUP(B2682,IF(A2682="COMPOSICAO",S!$A:$E,I!$A:$E),4,FALSE)</f>
        <v>H</v>
      </c>
      <c r="F2682" s="11">
        <f>0.0782/pcf</f>
        <v>7.8200000000000006E-2</v>
      </c>
      <c r="G2682" s="67">
        <f>IF(A2682="COMPOSICAO",VLOOKUP("TOTAL SEM BDI - "&amp;B2682,CPUAUX1!$A:$J,9,FALSE),VLOOKUP(B2682,I!$A:$E,5,FALSE))</f>
        <v>21.82</v>
      </c>
      <c r="H2682" s="68"/>
      <c r="I2682" s="67">
        <f t="shared" si="196"/>
        <v>1.7</v>
      </c>
      <c r="J2682" s="68"/>
      <c r="M2682" s="11">
        <f t="shared" si="197"/>
        <v>88248</v>
      </c>
      <c r="N2682" s="18">
        <f>SUMIF(ORCAMENTO!B:B,B2680,ORCAMENTO!F:F)</f>
        <v>3</v>
      </c>
      <c r="O2682" s="11">
        <f t="shared" si="198"/>
        <v>0.23460000000000003</v>
      </c>
      <c r="Q2682" s="11">
        <f ca="1">IFERROR(SUMIF(CO!B:B,B2680,OFFSET(CO!F:F,0,(4+MATCH(ETAPA,CO!$J$10:$BL$10,0)))),0)</f>
        <v>0</v>
      </c>
      <c r="R2682" s="11">
        <f t="shared" ca="1" si="199"/>
        <v>0</v>
      </c>
    </row>
    <row r="2683" spans="1:18" hidden="1">
      <c r="A2683" s="11" t="s">
        <v>2652</v>
      </c>
      <c r="B2683" s="11">
        <v>38383</v>
      </c>
      <c r="C2683" s="11" t="str">
        <f>VLOOKUP(B2683,IF(A2683="COMPOSICAO",S!$A:$E,I!$A:$E),2,FALSE)</f>
        <v>SINAPI</v>
      </c>
      <c r="D2683" s="23" t="str">
        <f>VLOOKUP(B2683,IF(A2683="COMPOSICAO",S!$A:$E,I!$A:$E),3,FALSE)</f>
        <v>LIXA D'AGUA EM FOLHA, COR PRETA, GRAO 100</v>
      </c>
      <c r="E2683" s="11" t="str">
        <f>VLOOKUP(B2683,IF(A2683="COMPOSICAO",S!$A:$E,I!$A:$E),4,FALSE)</f>
        <v>UN</v>
      </c>
      <c r="F2683" s="11">
        <v>1.2E-2</v>
      </c>
      <c r="G2683" s="67">
        <f>IF(A2683="COMPOSICAO",VLOOKUP("TOTAL SEM BDI - "&amp;B2683,CPUAUX1!$A:$J,9,FALSE),VLOOKUP(B2683,I!$A:$E,5,FALSE))</f>
        <v>2.15</v>
      </c>
      <c r="H2683" s="68"/>
      <c r="I2683" s="67">
        <f t="shared" si="196"/>
        <v>0.02</v>
      </c>
      <c r="J2683" s="68"/>
      <c r="M2683" s="11">
        <f t="shared" si="197"/>
        <v>38383</v>
      </c>
      <c r="N2683" s="18">
        <f>SUMIF(ORCAMENTO!B:B,B2680,ORCAMENTO!F:F)</f>
        <v>3</v>
      </c>
      <c r="O2683" s="11">
        <f t="shared" si="198"/>
        <v>3.6000000000000004E-2</v>
      </c>
      <c r="Q2683" s="11">
        <f ca="1">IFERROR(SUMIF(CO!B:B,B2680,OFFSET(CO!F:F,0,(4+MATCH(ETAPA,CO!$J$10:$BL$10,0)))),0)</f>
        <v>0</v>
      </c>
      <c r="R2683" s="11">
        <f t="shared" ca="1" si="199"/>
        <v>0</v>
      </c>
    </row>
    <row r="2684" spans="1:18" ht="30" hidden="1">
      <c r="A2684" s="11" t="s">
        <v>2652</v>
      </c>
      <c r="B2684" s="11">
        <v>20083</v>
      </c>
      <c r="C2684" s="11" t="str">
        <f>VLOOKUP(B2684,IF(A2684="COMPOSICAO",S!$A:$E,I!$A:$E),2,FALSE)</f>
        <v>SINAPI</v>
      </c>
      <c r="D2684" s="23" t="str">
        <f>VLOOKUP(B2684,IF(A2684="COMPOSICAO",S!$A:$E,I!$A:$E),3,FALSE)</f>
        <v>SOLUCAO PREPARADORA / LIMPADORA PARA PVC, FRASCO COM 1000 CM3</v>
      </c>
      <c r="E2684" s="11" t="str">
        <f>VLOOKUP(B2684,IF(A2684="COMPOSICAO",S!$A:$E,I!$A:$E),4,FALSE)</f>
        <v>UN</v>
      </c>
      <c r="F2684" s="11">
        <v>9.4999999999999998E-3</v>
      </c>
      <c r="G2684" s="67">
        <f>IF(A2684="COMPOSICAO",VLOOKUP("TOTAL SEM BDI - "&amp;B2684,CPUAUX1!$A:$J,9,FALSE),VLOOKUP(B2684,I!$A:$E,5,FALSE))</f>
        <v>82.38</v>
      </c>
      <c r="H2684" s="68"/>
      <c r="I2684" s="67">
        <f t="shared" si="196"/>
        <v>0.78</v>
      </c>
      <c r="J2684" s="68"/>
      <c r="M2684" s="11">
        <f t="shared" si="197"/>
        <v>20083</v>
      </c>
      <c r="N2684" s="18">
        <f>SUMIF(ORCAMENTO!B:B,B2680,ORCAMENTO!F:F)</f>
        <v>3</v>
      </c>
      <c r="O2684" s="11">
        <f t="shared" si="198"/>
        <v>2.8499999999999998E-2</v>
      </c>
      <c r="Q2684" s="11">
        <f ca="1">IFERROR(SUMIF(CO!B:B,B2680,OFFSET(CO!F:F,0,(4+MATCH(ETAPA,CO!$J$10:$BL$10,0)))),0)</f>
        <v>0</v>
      </c>
      <c r="R2684" s="11">
        <f t="shared" ca="1" si="199"/>
        <v>0</v>
      </c>
    </row>
    <row r="2685" spans="1:18" ht="30" hidden="1">
      <c r="A2685" s="11" t="s">
        <v>2652</v>
      </c>
      <c r="B2685" s="11">
        <v>3538</v>
      </c>
      <c r="C2685" s="11" t="str">
        <f>VLOOKUP(B2685,IF(A2685="COMPOSICAO",S!$A:$E,I!$A:$E),2,FALSE)</f>
        <v>SINAPI</v>
      </c>
      <c r="D2685" s="23" t="str">
        <f>VLOOKUP(B2685,IF(A2685="COMPOSICAO",S!$A:$E,I!$A:$E),3,FALSE)</f>
        <v>JOELHO DE REDUCAO, PVC SOLDAVEL, 90 GRAUS, 32 MM X 25 MM, COR MARROM, PARA AGUA FRIA PREDIAL</v>
      </c>
      <c r="E2685" s="11" t="str">
        <f>VLOOKUP(B2685,IF(A2685="COMPOSICAO",S!$A:$E,I!$A:$E),4,FALSE)</f>
        <v>UN</v>
      </c>
      <c r="F2685" s="11">
        <v>1</v>
      </c>
      <c r="G2685" s="67">
        <f>IF(A2685="COMPOSICAO",VLOOKUP("TOTAL SEM BDI - "&amp;B2685,CPUAUX1!$A:$J,9,FALSE),VLOOKUP(B2685,I!$A:$E,5,FALSE))</f>
        <v>5.3</v>
      </c>
      <c r="H2685" s="68"/>
      <c r="I2685" s="67">
        <f t="shared" si="196"/>
        <v>5.3</v>
      </c>
      <c r="J2685" s="68"/>
      <c r="M2685" s="11">
        <f t="shared" si="197"/>
        <v>3538</v>
      </c>
      <c r="N2685" s="18">
        <f>SUMIF(ORCAMENTO!B:B,B2680,ORCAMENTO!F:F)</f>
        <v>3</v>
      </c>
      <c r="O2685" s="11">
        <f t="shared" si="198"/>
        <v>3</v>
      </c>
      <c r="Q2685" s="11">
        <f ca="1">IFERROR(SUMIF(CO!B:B,B2680,OFFSET(CO!F:F,0,(4+MATCH(ETAPA,CO!$J$10:$BL$10,0)))),0)</f>
        <v>0</v>
      </c>
      <c r="R2685" s="11">
        <f t="shared" ca="1" si="199"/>
        <v>0</v>
      </c>
    </row>
    <row r="2686" spans="1:18" hidden="1">
      <c r="A2686" s="11" t="s">
        <v>2652</v>
      </c>
      <c r="B2686" s="11">
        <v>122</v>
      </c>
      <c r="C2686" s="11" t="str">
        <f>VLOOKUP(B2686,IF(A2686="COMPOSICAO",S!$A:$E,I!$A:$E),2,FALSE)</f>
        <v>SINAPI</v>
      </c>
      <c r="D2686" s="23" t="str">
        <f>VLOOKUP(B2686,IF(A2686="COMPOSICAO",S!$A:$E,I!$A:$E),3,FALSE)</f>
        <v>ADESIVO PLASTICO PARA PVC, FRASCO COM *850* GR</v>
      </c>
      <c r="E2686" s="11" t="str">
        <f>VLOOKUP(B2686,IF(A2686="COMPOSICAO",S!$A:$E,I!$A:$E),4,FALSE)</f>
        <v>UN</v>
      </c>
      <c r="F2686" s="11">
        <v>8.2000000000000007E-3</v>
      </c>
      <c r="G2686" s="67">
        <f>IF(A2686="COMPOSICAO",VLOOKUP("TOTAL SEM BDI - "&amp;B2686,CPUAUX1!$A:$J,9,FALSE),VLOOKUP(B2686,I!$A:$E,5,FALSE))</f>
        <v>72.709999999999994</v>
      </c>
      <c r="H2686" s="68"/>
      <c r="I2686" s="67">
        <f t="shared" si="196"/>
        <v>0.59</v>
      </c>
      <c r="J2686" s="68"/>
      <c r="M2686" s="11">
        <f t="shared" si="197"/>
        <v>122</v>
      </c>
      <c r="N2686" s="18">
        <f>SUMIF(ORCAMENTO!B:B,B2680,ORCAMENTO!F:F)</f>
        <v>3</v>
      </c>
      <c r="O2686" s="11">
        <f t="shared" si="198"/>
        <v>2.4600000000000004E-2</v>
      </c>
      <c r="Q2686" s="11">
        <f ca="1">IFERROR(SUMIF(CO!B:B,B2680,OFFSET(CO!F:F,0,(4+MATCH(ETAPA,CO!$J$10:$BL$10,0)))),0)</f>
        <v>0</v>
      </c>
      <c r="R2686" s="11">
        <f t="shared" ca="1" si="199"/>
        <v>0</v>
      </c>
    </row>
    <row r="2687" spans="1:18" hidden="1">
      <c r="A2687" s="50" t="str">
        <f>"TOTAL SEM BDI - "&amp;B2680</f>
        <v>TOTAL SEM BDI - 103974</v>
      </c>
      <c r="B2687" s="51"/>
      <c r="C2687" s="51"/>
      <c r="D2687" s="51"/>
      <c r="E2687" s="51"/>
      <c r="F2687" s="51"/>
      <c r="G2687" s="51"/>
      <c r="H2687" s="52"/>
      <c r="I2687" s="67">
        <f>SUM(I2680:I2686)</f>
        <v>10.469999999999999</v>
      </c>
      <c r="J2687" s="68"/>
    </row>
    <row r="2688" spans="1:18" hidden="1">
      <c r="A2688" s="50" t="str">
        <f>"TAXA DE BDI ("&amp;TEXT(BDI,"00,00")&amp;" %)"</f>
        <v>TAXA DE BDI (23,54 %)</v>
      </c>
      <c r="B2688" s="51"/>
      <c r="C2688" s="51"/>
      <c r="D2688" s="51"/>
      <c r="E2688" s="51"/>
      <c r="F2688" s="51"/>
      <c r="G2688" s="51"/>
      <c r="H2688" s="52"/>
      <c r="I2688" s="67">
        <f>ROUND(I2687*(BDI/100),2)</f>
        <v>2.46</v>
      </c>
      <c r="J2688" s="68"/>
    </row>
    <row r="2689" spans="1:18" hidden="1">
      <c r="A2689" s="50" t="str">
        <f>"TOTAL COM BDI - "&amp;B2680</f>
        <v>TOTAL COM BDI - 103974</v>
      </c>
      <c r="B2689" s="51"/>
      <c r="C2689" s="51"/>
      <c r="D2689" s="51"/>
      <c r="E2689" s="51"/>
      <c r="F2689" s="51"/>
      <c r="G2689" s="51"/>
      <c r="H2689" s="52"/>
      <c r="I2689" s="67">
        <f>SUM(I2687:I2688)</f>
        <v>12.93</v>
      </c>
      <c r="J2689" s="68"/>
    </row>
    <row r="2690" spans="1:18" hidden="1"/>
    <row r="2691" spans="1:18" hidden="1">
      <c r="A2691" s="9" t="s">
        <v>2646</v>
      </c>
      <c r="B2691" s="9" t="s">
        <v>102</v>
      </c>
      <c r="C2691" s="9" t="s">
        <v>103</v>
      </c>
      <c r="D2691" s="9" t="s">
        <v>36</v>
      </c>
      <c r="E2691" s="9" t="s">
        <v>104</v>
      </c>
      <c r="F2691" s="9" t="s">
        <v>788</v>
      </c>
      <c r="G2691" s="63" t="s">
        <v>2647</v>
      </c>
      <c r="H2691" s="64"/>
      <c r="I2691" s="63" t="s">
        <v>24</v>
      </c>
      <c r="J2691" s="64"/>
    </row>
    <row r="2692" spans="1:18" ht="45" hidden="1">
      <c r="A2692" s="21" t="s">
        <v>2806</v>
      </c>
      <c r="B2692" s="21">
        <v>94663</v>
      </c>
      <c r="C2692" s="21" t="str">
        <f>VLOOKUP(B2692,S!$A:$G,2,FALSE)</f>
        <v>SINAPI</v>
      </c>
      <c r="D2692" s="22" t="str">
        <f>VLOOKUP(B2692,S!$A:$G,3,FALSE)</f>
        <v>LUVA, PVC, SOLDÁVEL, DN 50 MM, INSTALADO EM RESERVAÇÃO PREDIAL DE ÁGUA - FORNECIMENTO E INSTALAÇÃO. AF_04/2024</v>
      </c>
      <c r="E2692" s="21" t="str">
        <f>VLOOKUP(B2692,S!$A:$G,4,FALSE)</f>
        <v>UN</v>
      </c>
      <c r="F2692" s="21"/>
      <c r="G2692" s="65">
        <f>I2699</f>
        <v>12.01</v>
      </c>
      <c r="H2692" s="66"/>
      <c r="I2692" s="65"/>
      <c r="J2692" s="66"/>
      <c r="K2692" s="30">
        <f>VLOOKUP(B2692,S!A:G,5,FALSE)</f>
        <v>12.01</v>
      </c>
      <c r="L2692" s="21" t="str">
        <f>IF(K2692=G2692,"OK, CONFORME TABELA",IF(G2692&gt;K2692,"ACIMA DA TABELA: ","ABAIXO DA TABELA: ")&amp;TRUNC((G2692*100)/K2692,2)&amp;" %")</f>
        <v>OK, CONFORME TABELA</v>
      </c>
    </row>
    <row r="2693" spans="1:18" ht="30" hidden="1">
      <c r="A2693" s="11" t="s">
        <v>2650</v>
      </c>
      <c r="B2693" s="11">
        <v>88267</v>
      </c>
      <c r="C2693" s="11" t="str">
        <f>VLOOKUP(B2693,IF(A2693="COMPOSICAO",S!$A:$E,I!$A:$E),2,FALSE)</f>
        <v>SINAPI</v>
      </c>
      <c r="D2693" s="23" t="str">
        <f>VLOOKUP(B2693,IF(A2693="COMPOSICAO",S!$A:$E,I!$A:$E),3,FALSE)</f>
        <v>ENCANADOR OU BOMBEIRO HIDRÁULICO COM ENCARGOS COMPLEMENTARES</v>
      </c>
      <c r="E2693" s="11" t="str">
        <f>VLOOKUP(B2693,IF(A2693="COMPOSICAO",S!$A:$E,I!$A:$E),4,FALSE)</f>
        <v>H</v>
      </c>
      <c r="F2693" s="11">
        <f>0.0934/pcf</f>
        <v>9.3399999999999997E-2</v>
      </c>
      <c r="G2693" s="67">
        <f>IF(A2693="COMPOSICAO",VLOOKUP("TOTAL SEM BDI - "&amp;B2693,CPUAUX1!$A:$J,9,FALSE),VLOOKUP(B2693,I!$A:$E,5,FALSE))</f>
        <v>26.669999999999998</v>
      </c>
      <c r="H2693" s="68"/>
      <c r="I2693" s="67">
        <f t="shared" ref="I2693:I2698" si="200">TRUNC(F2693*G2693,2)</f>
        <v>2.4900000000000002</v>
      </c>
      <c r="J2693" s="68"/>
      <c r="M2693" s="11">
        <f t="shared" ref="M2693:M2698" si="201">B2693</f>
        <v>88267</v>
      </c>
      <c r="N2693" s="18">
        <f>SUMIF(ORCAMENTO!B:B,B2692,ORCAMENTO!F:F)</f>
        <v>1</v>
      </c>
      <c r="O2693" s="11">
        <f t="shared" ref="O2693:O2698" si="202">F2693*N2693</f>
        <v>9.3399999999999997E-2</v>
      </c>
      <c r="Q2693" s="11">
        <f ca="1">IFERROR(SUMIF(CO!B:B,B2692,OFFSET(CO!F:F,0,(4+MATCH(ETAPA,CO!$J$10:$BL$10,0)))),0)</f>
        <v>0</v>
      </c>
      <c r="R2693" s="11">
        <f t="shared" ref="R2693:R2698" ca="1" si="203">F2693*Q2693</f>
        <v>0</v>
      </c>
    </row>
    <row r="2694" spans="1:18" ht="30" hidden="1">
      <c r="A2694" s="11" t="s">
        <v>2650</v>
      </c>
      <c r="B2694" s="11">
        <v>88248</v>
      </c>
      <c r="C2694" s="11" t="str">
        <f>VLOOKUP(B2694,IF(A2694="COMPOSICAO",S!$A:$E,I!$A:$E),2,FALSE)</f>
        <v>SINAPI</v>
      </c>
      <c r="D2694" s="23" t="str">
        <f>VLOOKUP(B2694,IF(A2694="COMPOSICAO",S!$A:$E,I!$A:$E),3,FALSE)</f>
        <v>AUXILIAR DE ENCANADOR OU BOMBEIRO HIDRÁULICO COM ENCARGOS COMPLEMENTARES</v>
      </c>
      <c r="E2694" s="11" t="str">
        <f>VLOOKUP(B2694,IF(A2694="COMPOSICAO",S!$A:$E,I!$A:$E),4,FALSE)</f>
        <v>H</v>
      </c>
      <c r="F2694" s="11">
        <f>0.0934/pcf</f>
        <v>9.3399999999999997E-2</v>
      </c>
      <c r="G2694" s="67">
        <f>IF(A2694="COMPOSICAO",VLOOKUP("TOTAL SEM BDI - "&amp;B2694,CPUAUX1!$A:$J,9,FALSE),VLOOKUP(B2694,I!$A:$E,5,FALSE))</f>
        <v>21.82</v>
      </c>
      <c r="H2694" s="68"/>
      <c r="I2694" s="67">
        <f t="shared" si="200"/>
        <v>2.0299999999999998</v>
      </c>
      <c r="J2694" s="68"/>
      <c r="M2694" s="11">
        <f t="shared" si="201"/>
        <v>88248</v>
      </c>
      <c r="N2694" s="18">
        <f>SUMIF(ORCAMENTO!B:B,B2692,ORCAMENTO!F:F)</f>
        <v>1</v>
      </c>
      <c r="O2694" s="11">
        <f t="shared" si="202"/>
        <v>9.3399999999999997E-2</v>
      </c>
      <c r="Q2694" s="11">
        <f ca="1">IFERROR(SUMIF(CO!B:B,B2692,OFFSET(CO!F:F,0,(4+MATCH(ETAPA,CO!$J$10:$BL$10,0)))),0)</f>
        <v>0</v>
      </c>
      <c r="R2694" s="11">
        <f t="shared" ca="1" si="203"/>
        <v>0</v>
      </c>
    </row>
    <row r="2695" spans="1:18" hidden="1">
      <c r="A2695" s="11" t="s">
        <v>2652</v>
      </c>
      <c r="B2695" s="11">
        <v>38383</v>
      </c>
      <c r="C2695" s="11" t="str">
        <f>VLOOKUP(B2695,IF(A2695="COMPOSICAO",S!$A:$E,I!$A:$E),2,FALSE)</f>
        <v>SINAPI</v>
      </c>
      <c r="D2695" s="23" t="str">
        <f>VLOOKUP(B2695,IF(A2695="COMPOSICAO",S!$A:$E,I!$A:$E),3,FALSE)</f>
        <v>LIXA D'AGUA EM FOLHA, COR PRETA, GRAO 100</v>
      </c>
      <c r="E2695" s="11" t="str">
        <f>VLOOKUP(B2695,IF(A2695="COMPOSICAO",S!$A:$E,I!$A:$E),4,FALSE)</f>
        <v>UN</v>
      </c>
      <c r="F2695" s="11">
        <v>1.5599999999999999E-2</v>
      </c>
      <c r="G2695" s="67">
        <f>IF(A2695="COMPOSICAO",VLOOKUP("TOTAL SEM BDI - "&amp;B2695,CPUAUX1!$A:$J,9,FALSE),VLOOKUP(B2695,I!$A:$E,5,FALSE))</f>
        <v>2.15</v>
      </c>
      <c r="H2695" s="68"/>
      <c r="I2695" s="67">
        <f t="shared" si="200"/>
        <v>0.03</v>
      </c>
      <c r="J2695" s="68"/>
      <c r="M2695" s="11">
        <f t="shared" si="201"/>
        <v>38383</v>
      </c>
      <c r="N2695" s="18">
        <f>SUMIF(ORCAMENTO!B:B,B2692,ORCAMENTO!F:F)</f>
        <v>1</v>
      </c>
      <c r="O2695" s="11">
        <f t="shared" si="202"/>
        <v>1.5599999999999999E-2</v>
      </c>
      <c r="Q2695" s="11">
        <f ca="1">IFERROR(SUMIF(CO!B:B,B2692,OFFSET(CO!F:F,0,(4+MATCH(ETAPA,CO!$J$10:$BL$10,0)))),0)</f>
        <v>0</v>
      </c>
      <c r="R2695" s="11">
        <f t="shared" ca="1" si="203"/>
        <v>0</v>
      </c>
    </row>
    <row r="2696" spans="1:18" ht="30" hidden="1">
      <c r="A2696" s="11" t="s">
        <v>2652</v>
      </c>
      <c r="B2696" s="11">
        <v>20083</v>
      </c>
      <c r="C2696" s="11" t="str">
        <f>VLOOKUP(B2696,IF(A2696="COMPOSICAO",S!$A:$E,I!$A:$E),2,FALSE)</f>
        <v>SINAPI</v>
      </c>
      <c r="D2696" s="23" t="str">
        <f>VLOOKUP(B2696,IF(A2696="COMPOSICAO",S!$A:$E,I!$A:$E),3,FALSE)</f>
        <v>SOLUCAO PREPARADORA / LIMPADORA PARA PVC, FRASCO COM 1000 CM3</v>
      </c>
      <c r="E2696" s="11" t="str">
        <f>VLOOKUP(B2696,IF(A2696="COMPOSICAO",S!$A:$E,I!$A:$E),4,FALSE)</f>
        <v>UN</v>
      </c>
      <c r="F2696" s="11">
        <v>2.1999999999999999E-2</v>
      </c>
      <c r="G2696" s="67">
        <f>IF(A2696="COMPOSICAO",VLOOKUP("TOTAL SEM BDI - "&amp;B2696,CPUAUX1!$A:$J,9,FALSE),VLOOKUP(B2696,I!$A:$E,5,FALSE))</f>
        <v>82.38</v>
      </c>
      <c r="H2696" s="68"/>
      <c r="I2696" s="67">
        <f t="shared" si="200"/>
        <v>1.81</v>
      </c>
      <c r="J2696" s="68"/>
      <c r="M2696" s="11">
        <f t="shared" si="201"/>
        <v>20083</v>
      </c>
      <c r="N2696" s="18">
        <f>SUMIF(ORCAMENTO!B:B,B2692,ORCAMENTO!F:F)</f>
        <v>1</v>
      </c>
      <c r="O2696" s="11">
        <f t="shared" si="202"/>
        <v>2.1999999999999999E-2</v>
      </c>
      <c r="Q2696" s="11">
        <f ca="1">IFERROR(SUMIF(CO!B:B,B2692,OFFSET(CO!F:F,0,(4+MATCH(ETAPA,CO!$J$10:$BL$10,0)))),0)</f>
        <v>0</v>
      </c>
      <c r="R2696" s="11">
        <f t="shared" ca="1" si="203"/>
        <v>0</v>
      </c>
    </row>
    <row r="2697" spans="1:18" hidden="1">
      <c r="A2697" s="11" t="s">
        <v>2652</v>
      </c>
      <c r="B2697" s="11">
        <v>3863</v>
      </c>
      <c r="C2697" s="11" t="str">
        <f>VLOOKUP(B2697,IF(A2697="COMPOSICAO",S!$A:$E,I!$A:$E),2,FALSE)</f>
        <v>SINAPI</v>
      </c>
      <c r="D2697" s="23" t="str">
        <f>VLOOKUP(B2697,IF(A2697="COMPOSICAO",S!$A:$E,I!$A:$E),3,FALSE)</f>
        <v>LUVA PVC SOLDAVEL, 50 MM, PARA AGUA FRIA PREDIAL</v>
      </c>
      <c r="E2697" s="11" t="str">
        <f>VLOOKUP(B2697,IF(A2697="COMPOSICAO",S!$A:$E,I!$A:$E),4,FALSE)</f>
        <v>UN</v>
      </c>
      <c r="F2697" s="11">
        <v>1</v>
      </c>
      <c r="G2697" s="67">
        <f>IF(A2697="COMPOSICAO",VLOOKUP("TOTAL SEM BDI - "&amp;B2697,CPUAUX1!$A:$J,9,FALSE),VLOOKUP(B2697,I!$A:$E,5,FALSE))</f>
        <v>4.46</v>
      </c>
      <c r="H2697" s="68"/>
      <c r="I2697" s="67">
        <f t="shared" si="200"/>
        <v>4.46</v>
      </c>
      <c r="J2697" s="68"/>
      <c r="M2697" s="11">
        <f t="shared" si="201"/>
        <v>3863</v>
      </c>
      <c r="N2697" s="18">
        <f>SUMIF(ORCAMENTO!B:B,B2692,ORCAMENTO!F:F)</f>
        <v>1</v>
      </c>
      <c r="O2697" s="11">
        <f t="shared" si="202"/>
        <v>1</v>
      </c>
      <c r="Q2697" s="11">
        <f ca="1">IFERROR(SUMIF(CO!B:B,B2692,OFFSET(CO!F:F,0,(4+MATCH(ETAPA,CO!$J$10:$BL$10,0)))),0)</f>
        <v>0</v>
      </c>
      <c r="R2697" s="11">
        <f t="shared" ca="1" si="203"/>
        <v>0</v>
      </c>
    </row>
    <row r="2698" spans="1:18" hidden="1">
      <c r="A2698" s="11" t="s">
        <v>2652</v>
      </c>
      <c r="B2698" s="11">
        <v>122</v>
      </c>
      <c r="C2698" s="11" t="str">
        <f>VLOOKUP(B2698,IF(A2698="COMPOSICAO",S!$A:$E,I!$A:$E),2,FALSE)</f>
        <v>SINAPI</v>
      </c>
      <c r="D2698" s="23" t="str">
        <f>VLOOKUP(B2698,IF(A2698="COMPOSICAO",S!$A:$E,I!$A:$E),3,FALSE)</f>
        <v>ADESIVO PLASTICO PARA PVC, FRASCO COM *850* GR</v>
      </c>
      <c r="E2698" s="11" t="str">
        <f>VLOOKUP(B2698,IF(A2698="COMPOSICAO",S!$A:$E,I!$A:$E),4,FALSE)</f>
        <v>UN</v>
      </c>
      <c r="F2698" s="11">
        <v>1.6500000000000001E-2</v>
      </c>
      <c r="G2698" s="67">
        <f>IF(A2698="COMPOSICAO",VLOOKUP("TOTAL SEM BDI - "&amp;B2698,CPUAUX1!$A:$J,9,FALSE),VLOOKUP(B2698,I!$A:$E,5,FALSE))</f>
        <v>72.709999999999994</v>
      </c>
      <c r="H2698" s="68"/>
      <c r="I2698" s="67">
        <f t="shared" si="200"/>
        <v>1.19</v>
      </c>
      <c r="J2698" s="68"/>
      <c r="M2698" s="11">
        <f t="shared" si="201"/>
        <v>122</v>
      </c>
      <c r="N2698" s="18">
        <f>SUMIF(ORCAMENTO!B:B,B2692,ORCAMENTO!F:F)</f>
        <v>1</v>
      </c>
      <c r="O2698" s="11">
        <f t="shared" si="202"/>
        <v>1.6500000000000001E-2</v>
      </c>
      <c r="Q2698" s="11">
        <f ca="1">IFERROR(SUMIF(CO!B:B,B2692,OFFSET(CO!F:F,0,(4+MATCH(ETAPA,CO!$J$10:$BL$10,0)))),0)</f>
        <v>0</v>
      </c>
      <c r="R2698" s="11">
        <f t="shared" ca="1" si="203"/>
        <v>0</v>
      </c>
    </row>
    <row r="2699" spans="1:18" hidden="1">
      <c r="A2699" s="50" t="str">
        <f>"TOTAL SEM BDI - "&amp;B2692</f>
        <v>TOTAL SEM BDI - 94663</v>
      </c>
      <c r="B2699" s="51"/>
      <c r="C2699" s="51"/>
      <c r="D2699" s="51"/>
      <c r="E2699" s="51"/>
      <c r="F2699" s="51"/>
      <c r="G2699" s="51"/>
      <c r="H2699" s="52"/>
      <c r="I2699" s="67">
        <f>SUM(I2692:I2698)</f>
        <v>12.01</v>
      </c>
      <c r="J2699" s="68"/>
    </row>
    <row r="2700" spans="1:18" hidden="1">
      <c r="A2700" s="50" t="str">
        <f>"TAXA DE BDI ("&amp;TEXT(BDI,"00,00")&amp;" %)"</f>
        <v>TAXA DE BDI (23,54 %)</v>
      </c>
      <c r="B2700" s="51"/>
      <c r="C2700" s="51"/>
      <c r="D2700" s="51"/>
      <c r="E2700" s="51"/>
      <c r="F2700" s="51"/>
      <c r="G2700" s="51"/>
      <c r="H2700" s="52"/>
      <c r="I2700" s="67">
        <f>ROUND(I2699*(BDI/100),2)</f>
        <v>2.83</v>
      </c>
      <c r="J2700" s="68"/>
    </row>
    <row r="2701" spans="1:18" hidden="1">
      <c r="A2701" s="50" t="str">
        <f>"TOTAL COM BDI - "&amp;B2692</f>
        <v>TOTAL COM BDI - 94663</v>
      </c>
      <c r="B2701" s="51"/>
      <c r="C2701" s="51"/>
      <c r="D2701" s="51"/>
      <c r="E2701" s="51"/>
      <c r="F2701" s="51"/>
      <c r="G2701" s="51"/>
      <c r="H2701" s="52"/>
      <c r="I2701" s="67">
        <f>SUM(I2699:I2700)</f>
        <v>14.84</v>
      </c>
      <c r="J2701" s="68"/>
    </row>
    <row r="2702" spans="1:18" hidden="1"/>
    <row r="2703" spans="1:18" hidden="1">
      <c r="A2703" s="9" t="s">
        <v>2646</v>
      </c>
      <c r="B2703" s="9" t="s">
        <v>102</v>
      </c>
      <c r="C2703" s="9" t="s">
        <v>103</v>
      </c>
      <c r="D2703" s="9" t="s">
        <v>36</v>
      </c>
      <c r="E2703" s="9" t="s">
        <v>104</v>
      </c>
      <c r="F2703" s="9" t="s">
        <v>788</v>
      </c>
      <c r="G2703" s="63" t="s">
        <v>2647</v>
      </c>
      <c r="H2703" s="64"/>
      <c r="I2703" s="63" t="s">
        <v>24</v>
      </c>
      <c r="J2703" s="64"/>
    </row>
    <row r="2704" spans="1:18" ht="30" hidden="1">
      <c r="A2704" s="21" t="s">
        <v>2807</v>
      </c>
      <c r="B2704" s="21">
        <v>89528</v>
      </c>
      <c r="C2704" s="21" t="str">
        <f>VLOOKUP(B2704,S!$A:$G,2,FALSE)</f>
        <v>SINAPI</v>
      </c>
      <c r="D2704" s="22" t="str">
        <f>VLOOKUP(B2704,S!$A:$G,3,FALSE)</f>
        <v>LUVA, PVC, SOLDÁVEL, DN 25MM, INSTALADO EM PRUMADA DE ÁGUA - FORNECIMENTO E INSTALAÇÃO. AF_06/2022</v>
      </c>
      <c r="E2704" s="21" t="str">
        <f>VLOOKUP(B2704,S!$A:$G,4,FALSE)</f>
        <v>UN</v>
      </c>
      <c r="F2704" s="21"/>
      <c r="G2704" s="65">
        <f>I2711</f>
        <v>4.29</v>
      </c>
      <c r="H2704" s="66"/>
      <c r="I2704" s="65"/>
      <c r="J2704" s="66"/>
      <c r="K2704" s="30">
        <f>VLOOKUP(B2704,S!A:G,5,FALSE)</f>
        <v>4.29</v>
      </c>
      <c r="L2704" s="21" t="str">
        <f>IF(K2704=G2704,"OK, CONFORME TABELA",IF(G2704&gt;K2704,"ACIMA DA TABELA: ","ABAIXO DA TABELA: ")&amp;TRUNC((G2704*100)/K2704,2)&amp;" %")</f>
        <v>OK, CONFORME TABELA</v>
      </c>
    </row>
    <row r="2705" spans="1:18" ht="30" hidden="1">
      <c r="A2705" s="11" t="s">
        <v>2650</v>
      </c>
      <c r="B2705" s="11">
        <v>88267</v>
      </c>
      <c r="C2705" s="11" t="str">
        <f>VLOOKUP(B2705,IF(A2705="COMPOSICAO",S!$A:$E,I!$A:$E),2,FALSE)</f>
        <v>SINAPI</v>
      </c>
      <c r="D2705" s="23" t="str">
        <f>VLOOKUP(B2705,IF(A2705="COMPOSICAO",S!$A:$E,I!$A:$E),3,FALSE)</f>
        <v>ENCANADOR OU BOMBEIRO HIDRÁULICO COM ENCARGOS COMPLEMENTARES</v>
      </c>
      <c r="E2705" s="11" t="str">
        <f>VLOOKUP(B2705,IF(A2705="COMPOSICAO",S!$A:$E,I!$A:$E),4,FALSE)</f>
        <v>H</v>
      </c>
      <c r="F2705" s="11">
        <f>0.0471/pcf</f>
        <v>4.7100000000000003E-2</v>
      </c>
      <c r="G2705" s="67">
        <f>IF(A2705="COMPOSICAO",VLOOKUP("TOTAL SEM BDI - "&amp;B2705,CPUAUX1!$A:$J,9,FALSE),VLOOKUP(B2705,I!$A:$E,5,FALSE))</f>
        <v>26.669999999999998</v>
      </c>
      <c r="H2705" s="68"/>
      <c r="I2705" s="67">
        <f t="shared" ref="I2705:I2710" si="204">TRUNC(F2705*G2705,2)</f>
        <v>1.25</v>
      </c>
      <c r="J2705" s="68"/>
      <c r="M2705" s="11">
        <f t="shared" ref="M2705:M2710" si="205">B2705</f>
        <v>88267</v>
      </c>
      <c r="N2705" s="18">
        <f>SUMIF(ORCAMENTO!B:B,B2704,ORCAMENTO!F:F)</f>
        <v>21</v>
      </c>
      <c r="O2705" s="11">
        <f t="shared" ref="O2705:O2710" si="206">F2705*N2705</f>
        <v>0.98910000000000009</v>
      </c>
      <c r="Q2705" s="11">
        <f ca="1">IFERROR(SUMIF(CO!B:B,B2704,OFFSET(CO!F:F,0,(4+MATCH(ETAPA,CO!$J$10:$BL$10,0)))),0)</f>
        <v>0</v>
      </c>
      <c r="R2705" s="11">
        <f t="shared" ref="R2705:R2710" ca="1" si="207">F2705*Q2705</f>
        <v>0</v>
      </c>
    </row>
    <row r="2706" spans="1:18" ht="30" hidden="1">
      <c r="A2706" s="11" t="s">
        <v>2650</v>
      </c>
      <c r="B2706" s="11">
        <v>88248</v>
      </c>
      <c r="C2706" s="11" t="str">
        <f>VLOOKUP(B2706,IF(A2706="COMPOSICAO",S!$A:$E,I!$A:$E),2,FALSE)</f>
        <v>SINAPI</v>
      </c>
      <c r="D2706" s="23" t="str">
        <f>VLOOKUP(B2706,IF(A2706="COMPOSICAO",S!$A:$E,I!$A:$E),3,FALSE)</f>
        <v>AUXILIAR DE ENCANADOR OU BOMBEIRO HIDRÁULICO COM ENCARGOS COMPLEMENTARES</v>
      </c>
      <c r="E2706" s="11" t="str">
        <f>VLOOKUP(B2706,IF(A2706="COMPOSICAO",S!$A:$E,I!$A:$E),4,FALSE)</f>
        <v>H</v>
      </c>
      <c r="F2706" s="11">
        <f>0.0471/pcf</f>
        <v>4.7100000000000003E-2</v>
      </c>
      <c r="G2706" s="67">
        <f>IF(A2706="COMPOSICAO",VLOOKUP("TOTAL SEM BDI - "&amp;B2706,CPUAUX1!$A:$J,9,FALSE),VLOOKUP(B2706,I!$A:$E,5,FALSE))</f>
        <v>21.82</v>
      </c>
      <c r="H2706" s="68"/>
      <c r="I2706" s="67">
        <f t="shared" si="204"/>
        <v>1.02</v>
      </c>
      <c r="J2706" s="68"/>
      <c r="M2706" s="11">
        <f t="shared" si="205"/>
        <v>88248</v>
      </c>
      <c r="N2706" s="18">
        <f>SUMIF(ORCAMENTO!B:B,B2704,ORCAMENTO!F:F)</f>
        <v>21</v>
      </c>
      <c r="O2706" s="11">
        <f t="shared" si="206"/>
        <v>0.98910000000000009</v>
      </c>
      <c r="Q2706" s="11">
        <f ca="1">IFERROR(SUMIF(CO!B:B,B2704,OFFSET(CO!F:F,0,(4+MATCH(ETAPA,CO!$J$10:$BL$10,0)))),0)</f>
        <v>0</v>
      </c>
      <c r="R2706" s="11">
        <f t="shared" ca="1" si="207"/>
        <v>0</v>
      </c>
    </row>
    <row r="2707" spans="1:18" hidden="1">
      <c r="A2707" s="11" t="s">
        <v>2652</v>
      </c>
      <c r="B2707" s="11">
        <v>38383</v>
      </c>
      <c r="C2707" s="11" t="str">
        <f>VLOOKUP(B2707,IF(A2707="COMPOSICAO",S!$A:$E,I!$A:$E),2,FALSE)</f>
        <v>SINAPI</v>
      </c>
      <c r="D2707" s="23" t="str">
        <f>VLOOKUP(B2707,IF(A2707="COMPOSICAO",S!$A:$E,I!$A:$E),3,FALSE)</f>
        <v>LIXA D'AGUA EM FOLHA, COR PRETA, GRAO 100</v>
      </c>
      <c r="E2707" s="11" t="str">
        <f>VLOOKUP(B2707,IF(A2707="COMPOSICAO",S!$A:$E,I!$A:$E),4,FALSE)</f>
        <v>UN</v>
      </c>
      <c r="F2707" s="11">
        <v>1.0800000000000001E-2</v>
      </c>
      <c r="G2707" s="67">
        <f>IF(A2707="COMPOSICAO",VLOOKUP("TOTAL SEM BDI - "&amp;B2707,CPUAUX1!$A:$J,9,FALSE),VLOOKUP(B2707,I!$A:$E,5,FALSE))</f>
        <v>2.15</v>
      </c>
      <c r="H2707" s="68"/>
      <c r="I2707" s="67">
        <f t="shared" si="204"/>
        <v>0.02</v>
      </c>
      <c r="J2707" s="68"/>
      <c r="M2707" s="11">
        <f t="shared" si="205"/>
        <v>38383</v>
      </c>
      <c r="N2707" s="18">
        <f>SUMIF(ORCAMENTO!B:B,B2704,ORCAMENTO!F:F)</f>
        <v>21</v>
      </c>
      <c r="O2707" s="11">
        <f t="shared" si="206"/>
        <v>0.2268</v>
      </c>
      <c r="Q2707" s="11">
        <f ca="1">IFERROR(SUMIF(CO!B:B,B2704,OFFSET(CO!F:F,0,(4+MATCH(ETAPA,CO!$J$10:$BL$10,0)))),0)</f>
        <v>0</v>
      </c>
      <c r="R2707" s="11">
        <f t="shared" ca="1" si="207"/>
        <v>0</v>
      </c>
    </row>
    <row r="2708" spans="1:18" ht="30" hidden="1">
      <c r="A2708" s="11" t="s">
        <v>2652</v>
      </c>
      <c r="B2708" s="11">
        <v>20083</v>
      </c>
      <c r="C2708" s="11" t="str">
        <f>VLOOKUP(B2708,IF(A2708="COMPOSICAO",S!$A:$E,I!$A:$E),2,FALSE)</f>
        <v>SINAPI</v>
      </c>
      <c r="D2708" s="23" t="str">
        <f>VLOOKUP(B2708,IF(A2708="COMPOSICAO",S!$A:$E,I!$A:$E),3,FALSE)</f>
        <v>SOLUCAO PREPARADORA / LIMPADORA PARA PVC, FRASCO COM 1000 CM3</v>
      </c>
      <c r="E2708" s="11" t="str">
        <f>VLOOKUP(B2708,IF(A2708="COMPOSICAO",S!$A:$E,I!$A:$E),4,FALSE)</f>
        <v>UN</v>
      </c>
      <c r="F2708" s="11">
        <v>8.0000000000000002E-3</v>
      </c>
      <c r="G2708" s="67">
        <f>IF(A2708="COMPOSICAO",VLOOKUP("TOTAL SEM BDI - "&amp;B2708,CPUAUX1!$A:$J,9,FALSE),VLOOKUP(B2708,I!$A:$E,5,FALSE))</f>
        <v>82.38</v>
      </c>
      <c r="H2708" s="68"/>
      <c r="I2708" s="67">
        <f t="shared" si="204"/>
        <v>0.65</v>
      </c>
      <c r="J2708" s="68"/>
      <c r="M2708" s="11">
        <f t="shared" si="205"/>
        <v>20083</v>
      </c>
      <c r="N2708" s="18">
        <f>SUMIF(ORCAMENTO!B:B,B2704,ORCAMENTO!F:F)</f>
        <v>21</v>
      </c>
      <c r="O2708" s="11">
        <f t="shared" si="206"/>
        <v>0.16800000000000001</v>
      </c>
      <c r="Q2708" s="11">
        <f ca="1">IFERROR(SUMIF(CO!B:B,B2704,OFFSET(CO!F:F,0,(4+MATCH(ETAPA,CO!$J$10:$BL$10,0)))),0)</f>
        <v>0</v>
      </c>
      <c r="R2708" s="11">
        <f t="shared" ca="1" si="207"/>
        <v>0</v>
      </c>
    </row>
    <row r="2709" spans="1:18" hidden="1">
      <c r="A2709" s="11" t="s">
        <v>2652</v>
      </c>
      <c r="B2709" s="11">
        <v>3904</v>
      </c>
      <c r="C2709" s="11" t="str">
        <f>VLOOKUP(B2709,IF(A2709="COMPOSICAO",S!$A:$E,I!$A:$E),2,FALSE)</f>
        <v>SINAPI</v>
      </c>
      <c r="D2709" s="23" t="str">
        <f>VLOOKUP(B2709,IF(A2709="COMPOSICAO",S!$A:$E,I!$A:$E),3,FALSE)</f>
        <v>LUVA PVC SOLDAVEL, 25 MM, PARA AGUA FRIA PREDIAL</v>
      </c>
      <c r="E2709" s="11" t="str">
        <f>VLOOKUP(B2709,IF(A2709="COMPOSICAO",S!$A:$E,I!$A:$E),4,FALSE)</f>
        <v>UN</v>
      </c>
      <c r="F2709" s="11">
        <v>1</v>
      </c>
      <c r="G2709" s="67">
        <f>IF(A2709="COMPOSICAO",VLOOKUP("TOTAL SEM BDI - "&amp;B2709,CPUAUX1!$A:$J,9,FALSE),VLOOKUP(B2709,I!$A:$E,5,FALSE))</f>
        <v>0.84</v>
      </c>
      <c r="H2709" s="68"/>
      <c r="I2709" s="67">
        <f t="shared" si="204"/>
        <v>0.84</v>
      </c>
      <c r="J2709" s="68"/>
      <c r="M2709" s="11">
        <f t="shared" si="205"/>
        <v>3904</v>
      </c>
      <c r="N2709" s="18">
        <f>SUMIF(ORCAMENTO!B:B,B2704,ORCAMENTO!F:F)</f>
        <v>21</v>
      </c>
      <c r="O2709" s="11">
        <f t="shared" si="206"/>
        <v>21</v>
      </c>
      <c r="Q2709" s="11">
        <f ca="1">IFERROR(SUMIF(CO!B:B,B2704,OFFSET(CO!F:F,0,(4+MATCH(ETAPA,CO!$J$10:$BL$10,0)))),0)</f>
        <v>0</v>
      </c>
      <c r="R2709" s="11">
        <f t="shared" ca="1" si="207"/>
        <v>0</v>
      </c>
    </row>
    <row r="2710" spans="1:18" hidden="1">
      <c r="A2710" s="11" t="s">
        <v>2652</v>
      </c>
      <c r="B2710" s="11">
        <v>122</v>
      </c>
      <c r="C2710" s="11" t="str">
        <f>VLOOKUP(B2710,IF(A2710="COMPOSICAO",S!$A:$E,I!$A:$E),2,FALSE)</f>
        <v>SINAPI</v>
      </c>
      <c r="D2710" s="23" t="str">
        <f>VLOOKUP(B2710,IF(A2710="COMPOSICAO",S!$A:$E,I!$A:$E),3,FALSE)</f>
        <v>ADESIVO PLASTICO PARA PVC, FRASCO COM *850* GR</v>
      </c>
      <c r="E2710" s="11" t="str">
        <f>VLOOKUP(B2710,IF(A2710="COMPOSICAO",S!$A:$E,I!$A:$E),4,FALSE)</f>
        <v>UN</v>
      </c>
      <c r="F2710" s="11">
        <v>7.1000000000000004E-3</v>
      </c>
      <c r="G2710" s="67">
        <f>IF(A2710="COMPOSICAO",VLOOKUP("TOTAL SEM BDI - "&amp;B2710,CPUAUX1!$A:$J,9,FALSE),VLOOKUP(B2710,I!$A:$E,5,FALSE))</f>
        <v>72.709999999999994</v>
      </c>
      <c r="H2710" s="68"/>
      <c r="I2710" s="67">
        <f t="shared" si="204"/>
        <v>0.51</v>
      </c>
      <c r="J2710" s="68"/>
      <c r="M2710" s="11">
        <f t="shared" si="205"/>
        <v>122</v>
      </c>
      <c r="N2710" s="18">
        <f>SUMIF(ORCAMENTO!B:B,B2704,ORCAMENTO!F:F)</f>
        <v>21</v>
      </c>
      <c r="O2710" s="11">
        <f t="shared" si="206"/>
        <v>0.14910000000000001</v>
      </c>
      <c r="Q2710" s="11">
        <f ca="1">IFERROR(SUMIF(CO!B:B,B2704,OFFSET(CO!F:F,0,(4+MATCH(ETAPA,CO!$J$10:$BL$10,0)))),0)</f>
        <v>0</v>
      </c>
      <c r="R2710" s="11">
        <f t="shared" ca="1" si="207"/>
        <v>0</v>
      </c>
    </row>
    <row r="2711" spans="1:18" hidden="1">
      <c r="A2711" s="50" t="str">
        <f>"TOTAL SEM BDI - "&amp;B2704</f>
        <v>TOTAL SEM BDI - 89528</v>
      </c>
      <c r="B2711" s="51"/>
      <c r="C2711" s="51"/>
      <c r="D2711" s="51"/>
      <c r="E2711" s="51"/>
      <c r="F2711" s="51"/>
      <c r="G2711" s="51"/>
      <c r="H2711" s="52"/>
      <c r="I2711" s="67">
        <f>SUM(I2704:I2710)</f>
        <v>4.29</v>
      </c>
      <c r="J2711" s="68"/>
    </row>
    <row r="2712" spans="1:18" hidden="1">
      <c r="A2712" s="50" t="str">
        <f>"TAXA DE BDI ("&amp;TEXT(BDI,"00,00")&amp;" %)"</f>
        <v>TAXA DE BDI (23,54 %)</v>
      </c>
      <c r="B2712" s="51"/>
      <c r="C2712" s="51"/>
      <c r="D2712" s="51"/>
      <c r="E2712" s="51"/>
      <c r="F2712" s="51"/>
      <c r="G2712" s="51"/>
      <c r="H2712" s="52"/>
      <c r="I2712" s="67">
        <f>ROUND(I2711*(BDI/100),2)</f>
        <v>1.01</v>
      </c>
      <c r="J2712" s="68"/>
    </row>
    <row r="2713" spans="1:18" hidden="1">
      <c r="A2713" s="50" t="str">
        <f>"TOTAL COM BDI - "&amp;B2704</f>
        <v>TOTAL COM BDI - 89528</v>
      </c>
      <c r="B2713" s="51"/>
      <c r="C2713" s="51"/>
      <c r="D2713" s="51"/>
      <c r="E2713" s="51"/>
      <c r="F2713" s="51"/>
      <c r="G2713" s="51"/>
      <c r="H2713" s="52"/>
      <c r="I2713" s="67">
        <f>SUM(I2711:I2712)</f>
        <v>5.3</v>
      </c>
      <c r="J2713" s="68"/>
    </row>
    <row r="2714" spans="1:18" hidden="1"/>
    <row r="2715" spans="1:18" hidden="1">
      <c r="A2715" s="9" t="s">
        <v>2646</v>
      </c>
      <c r="B2715" s="9" t="s">
        <v>102</v>
      </c>
      <c r="C2715" s="9" t="s">
        <v>103</v>
      </c>
      <c r="D2715" s="9" t="s">
        <v>36</v>
      </c>
      <c r="E2715" s="9" t="s">
        <v>104</v>
      </c>
      <c r="F2715" s="9" t="s">
        <v>788</v>
      </c>
      <c r="G2715" s="63" t="s">
        <v>2647</v>
      </c>
      <c r="H2715" s="64"/>
      <c r="I2715" s="63" t="s">
        <v>24</v>
      </c>
      <c r="J2715" s="64"/>
    </row>
    <row r="2716" spans="1:18" ht="30" hidden="1">
      <c r="A2716" s="21" t="s">
        <v>2805</v>
      </c>
      <c r="B2716" s="21">
        <v>94796</v>
      </c>
      <c r="C2716" s="21" t="str">
        <f>VLOOKUP(B2716,S!$A:$G,2,FALSE)</f>
        <v>SINAPI</v>
      </c>
      <c r="D2716" s="22" t="str">
        <f>VLOOKUP(B2716,S!$A:$G,3,FALSE)</f>
        <v>TORNEIRA DE BOIA PARA CAIXA D'ÁGUA, ROSCÁVEL, 3/4" - FORNECIMENTO E INSTALAÇÃO. AF_08/2021</v>
      </c>
      <c r="E2716" s="21" t="str">
        <f>VLOOKUP(B2716,S!$A:$G,4,FALSE)</f>
        <v>UN</v>
      </c>
      <c r="F2716" s="21"/>
      <c r="G2716" s="65">
        <f>I2721</f>
        <v>43.76</v>
      </c>
      <c r="H2716" s="66"/>
      <c r="I2716" s="65"/>
      <c r="J2716" s="66"/>
      <c r="K2716" s="30">
        <f>VLOOKUP(B2716,S!A:G,5,FALSE)</f>
        <v>43.76</v>
      </c>
      <c r="L2716" s="21" t="str">
        <f>IF(K2716=G2716,"OK, CONFORME TABELA",IF(G2716&gt;K2716,"ACIMA DA TABELA: ","ABAIXO DA TABELA: ")&amp;TRUNC((G2716*100)/K2716,2)&amp;" %")</f>
        <v>OK, CONFORME TABELA</v>
      </c>
    </row>
    <row r="2717" spans="1:18" ht="30" hidden="1">
      <c r="A2717" s="11" t="s">
        <v>2650</v>
      </c>
      <c r="B2717" s="11">
        <v>88267</v>
      </c>
      <c r="C2717" s="11" t="str">
        <f>VLOOKUP(B2717,IF(A2717="COMPOSICAO",S!$A:$E,I!$A:$E),2,FALSE)</f>
        <v>SINAPI</v>
      </c>
      <c r="D2717" s="23" t="str">
        <f>VLOOKUP(B2717,IF(A2717="COMPOSICAO",S!$A:$E,I!$A:$E),3,FALSE)</f>
        <v>ENCANADOR OU BOMBEIRO HIDRÁULICO COM ENCARGOS COMPLEMENTARES</v>
      </c>
      <c r="E2717" s="11" t="str">
        <f>VLOOKUP(B2717,IF(A2717="COMPOSICAO",S!$A:$E,I!$A:$E),4,FALSE)</f>
        <v>H</v>
      </c>
      <c r="F2717" s="11">
        <f>0.1904/pcf</f>
        <v>0.19040000000000001</v>
      </c>
      <c r="G2717" s="67">
        <f>IF(A2717="COMPOSICAO",VLOOKUP("TOTAL SEM BDI - "&amp;B2717,CPUAUX1!$A:$J,9,FALSE),VLOOKUP(B2717,I!$A:$E,5,FALSE))</f>
        <v>26.669999999999998</v>
      </c>
      <c r="H2717" s="68"/>
      <c r="I2717" s="67">
        <f>TRUNC(F2717*G2717,2)</f>
        <v>5.07</v>
      </c>
      <c r="J2717" s="68"/>
      <c r="M2717" s="11">
        <f>B2717</f>
        <v>88267</v>
      </c>
      <c r="N2717" s="18">
        <f>SUMIF(ORCAMENTO!B:B,B2716,ORCAMENTO!F:F)</f>
        <v>3</v>
      </c>
      <c r="O2717" s="11">
        <f>F2717*N2717</f>
        <v>0.57120000000000004</v>
      </c>
      <c r="Q2717" s="11">
        <f ca="1">IFERROR(SUMIF(CO!B:B,B2716,OFFSET(CO!F:F,0,(4+MATCH(ETAPA,CO!$J$10:$BL$10,0)))),0)</f>
        <v>0</v>
      </c>
      <c r="R2717" s="11">
        <f ca="1">F2717*Q2717</f>
        <v>0</v>
      </c>
    </row>
    <row r="2718" spans="1:18" ht="30" hidden="1">
      <c r="A2718" s="11" t="s">
        <v>2650</v>
      </c>
      <c r="B2718" s="11">
        <v>88248</v>
      </c>
      <c r="C2718" s="11" t="str">
        <f>VLOOKUP(B2718,IF(A2718="COMPOSICAO",S!$A:$E,I!$A:$E),2,FALSE)</f>
        <v>SINAPI</v>
      </c>
      <c r="D2718" s="23" t="str">
        <f>VLOOKUP(B2718,IF(A2718="COMPOSICAO",S!$A:$E,I!$A:$E),3,FALSE)</f>
        <v>AUXILIAR DE ENCANADOR OU BOMBEIRO HIDRÁULICO COM ENCARGOS COMPLEMENTARES</v>
      </c>
      <c r="E2718" s="11" t="str">
        <f>VLOOKUP(B2718,IF(A2718="COMPOSICAO",S!$A:$E,I!$A:$E),4,FALSE)</f>
        <v>H</v>
      </c>
      <c r="F2718" s="11">
        <f>0.1904/pcf</f>
        <v>0.19040000000000001</v>
      </c>
      <c r="G2718" s="67">
        <f>IF(A2718="COMPOSICAO",VLOOKUP("TOTAL SEM BDI - "&amp;B2718,CPUAUX1!$A:$J,9,FALSE),VLOOKUP(B2718,I!$A:$E,5,FALSE))</f>
        <v>21.82</v>
      </c>
      <c r="H2718" s="68"/>
      <c r="I2718" s="67">
        <f>TRUNC(F2718*G2718,2)</f>
        <v>4.1500000000000004</v>
      </c>
      <c r="J2718" s="68"/>
      <c r="M2718" s="11">
        <f>B2718</f>
        <v>88248</v>
      </c>
      <c r="N2718" s="18">
        <f>SUMIF(ORCAMENTO!B:B,B2716,ORCAMENTO!F:F)</f>
        <v>3</v>
      </c>
      <c r="O2718" s="11">
        <f>F2718*N2718</f>
        <v>0.57120000000000004</v>
      </c>
      <c r="Q2718" s="11">
        <f ca="1">IFERROR(SUMIF(CO!B:B,B2716,OFFSET(CO!F:F,0,(4+MATCH(ETAPA,CO!$J$10:$BL$10,0)))),0)</f>
        <v>0</v>
      </c>
      <c r="R2718" s="11">
        <f ca="1">F2718*Q2718</f>
        <v>0</v>
      </c>
    </row>
    <row r="2719" spans="1:18" ht="45" hidden="1">
      <c r="A2719" s="11" t="s">
        <v>2652</v>
      </c>
      <c r="B2719" s="11">
        <v>11830</v>
      </c>
      <c r="C2719" s="11" t="str">
        <f>VLOOKUP(B2719,IF(A2719="COMPOSICAO",S!$A:$E,I!$A:$E),2,FALSE)</f>
        <v>SINAPI</v>
      </c>
      <c r="D2719" s="23" t="str">
        <f>VLOOKUP(B2719,IF(A2719="COMPOSICAO",S!$A:$E,I!$A:$E),3,FALSE)</f>
        <v>TORNEIRA DE BOIA CONVENCIONAL PARA CAIXA D'AGUA, AGUA FRIA, 3/4", COM HASTE E TORNEIRA METALICOS E BALAO PLASTICO</v>
      </c>
      <c r="E2719" s="11" t="str">
        <f>VLOOKUP(B2719,IF(A2719="COMPOSICAO",S!$A:$E,I!$A:$E),4,FALSE)</f>
        <v>UN</v>
      </c>
      <c r="F2719" s="11">
        <v>1</v>
      </c>
      <c r="G2719" s="67">
        <f>IF(A2719="COMPOSICAO",VLOOKUP("TOTAL SEM BDI - "&amp;B2719,CPUAUX1!$A:$J,9,FALSE),VLOOKUP(B2719,I!$A:$E,5,FALSE))</f>
        <v>34.46</v>
      </c>
      <c r="H2719" s="68"/>
      <c r="I2719" s="67">
        <f>TRUNC(F2719*G2719,2)</f>
        <v>34.46</v>
      </c>
      <c r="J2719" s="68"/>
      <c r="M2719" s="11">
        <f>B2719</f>
        <v>11830</v>
      </c>
      <c r="N2719" s="18">
        <f>SUMIF(ORCAMENTO!B:B,B2716,ORCAMENTO!F:F)</f>
        <v>3</v>
      </c>
      <c r="O2719" s="11">
        <f>F2719*N2719</f>
        <v>3</v>
      </c>
      <c r="Q2719" s="11">
        <f ca="1">IFERROR(SUMIF(CO!B:B,B2716,OFFSET(CO!F:F,0,(4+MATCH(ETAPA,CO!$J$10:$BL$10,0)))),0)</f>
        <v>0</v>
      </c>
      <c r="R2719" s="11">
        <f ca="1">F2719*Q2719</f>
        <v>0</v>
      </c>
    </row>
    <row r="2720" spans="1:18" hidden="1">
      <c r="A2720" s="11" t="s">
        <v>2652</v>
      </c>
      <c r="B2720" s="11">
        <v>3148</v>
      </c>
      <c r="C2720" s="11" t="str">
        <f>VLOOKUP(B2720,IF(A2720="COMPOSICAO",S!$A:$E,I!$A:$E),2,FALSE)</f>
        <v>SINAPI</v>
      </c>
      <c r="D2720" s="23" t="str">
        <f>VLOOKUP(B2720,IF(A2720="COMPOSICAO",S!$A:$E,I!$A:$E),3,FALSE)</f>
        <v>FITA VEDA ROSCA, EM PTFE, ROLO DE 18 MM X 50 M (L X C)</v>
      </c>
      <c r="E2720" s="11" t="str">
        <f>VLOOKUP(B2720,IF(A2720="COMPOSICAO",S!$A:$E,I!$A:$E),4,FALSE)</f>
        <v>UN</v>
      </c>
      <c r="F2720" s="11">
        <v>5.3E-3</v>
      </c>
      <c r="G2720" s="67">
        <f>IF(A2720="COMPOSICAO",VLOOKUP("TOTAL SEM BDI - "&amp;B2720,CPUAUX1!$A:$J,9,FALSE),VLOOKUP(B2720,I!$A:$E,5,FALSE))</f>
        <v>15.26</v>
      </c>
      <c r="H2720" s="68"/>
      <c r="I2720" s="67">
        <f>TRUNC(F2720*G2720,2)</f>
        <v>0.08</v>
      </c>
      <c r="J2720" s="68"/>
      <c r="M2720" s="11">
        <f>B2720</f>
        <v>3148</v>
      </c>
      <c r="N2720" s="18">
        <f>SUMIF(ORCAMENTO!B:B,B2716,ORCAMENTO!F:F)</f>
        <v>3</v>
      </c>
      <c r="O2720" s="11">
        <f>F2720*N2720</f>
        <v>1.5900000000000001E-2</v>
      </c>
      <c r="Q2720" s="11">
        <f ca="1">IFERROR(SUMIF(CO!B:B,B2716,OFFSET(CO!F:F,0,(4+MATCH(ETAPA,CO!$J$10:$BL$10,0)))),0)</f>
        <v>0</v>
      </c>
      <c r="R2720" s="11">
        <f ca="1">F2720*Q2720</f>
        <v>0</v>
      </c>
    </row>
    <row r="2721" spans="1:18" hidden="1">
      <c r="A2721" s="50" t="str">
        <f>"TOTAL SEM BDI - "&amp;B2716</f>
        <v>TOTAL SEM BDI - 94796</v>
      </c>
      <c r="B2721" s="51"/>
      <c r="C2721" s="51"/>
      <c r="D2721" s="51"/>
      <c r="E2721" s="51"/>
      <c r="F2721" s="51"/>
      <c r="G2721" s="51"/>
      <c r="H2721" s="52"/>
      <c r="I2721" s="67">
        <f>SUM(I2716:I2720)</f>
        <v>43.76</v>
      </c>
      <c r="J2721" s="68"/>
    </row>
    <row r="2722" spans="1:18" hidden="1">
      <c r="A2722" s="50" t="str">
        <f>"TAXA DE BDI ("&amp;TEXT(BDI,"00,00")&amp;" %)"</f>
        <v>TAXA DE BDI (23,54 %)</v>
      </c>
      <c r="B2722" s="51"/>
      <c r="C2722" s="51"/>
      <c r="D2722" s="51"/>
      <c r="E2722" s="51"/>
      <c r="F2722" s="51"/>
      <c r="G2722" s="51"/>
      <c r="H2722" s="52"/>
      <c r="I2722" s="67">
        <f>ROUND(I2721*(BDI/100),2)</f>
        <v>10.3</v>
      </c>
      <c r="J2722" s="68"/>
    </row>
    <row r="2723" spans="1:18" hidden="1">
      <c r="A2723" s="50" t="str">
        <f>"TOTAL COM BDI - "&amp;B2716</f>
        <v>TOTAL COM BDI - 94796</v>
      </c>
      <c r="B2723" s="51"/>
      <c r="C2723" s="51"/>
      <c r="D2723" s="51"/>
      <c r="E2723" s="51"/>
      <c r="F2723" s="51"/>
      <c r="G2723" s="51"/>
      <c r="H2723" s="52"/>
      <c r="I2723" s="67">
        <f>SUM(I2721:I2722)</f>
        <v>54.06</v>
      </c>
      <c r="J2723" s="68"/>
    </row>
    <row r="2724" spans="1:18" hidden="1"/>
    <row r="2725" spans="1:18" hidden="1">
      <c r="A2725" s="9" t="s">
        <v>2646</v>
      </c>
      <c r="B2725" s="9" t="s">
        <v>102</v>
      </c>
      <c r="C2725" s="9" t="s">
        <v>103</v>
      </c>
      <c r="D2725" s="9" t="s">
        <v>36</v>
      </c>
      <c r="E2725" s="9" t="s">
        <v>104</v>
      </c>
      <c r="F2725" s="9" t="s">
        <v>788</v>
      </c>
      <c r="G2725" s="63" t="s">
        <v>2647</v>
      </c>
      <c r="H2725" s="64"/>
      <c r="I2725" s="63" t="s">
        <v>24</v>
      </c>
      <c r="J2725" s="64"/>
    </row>
    <row r="2726" spans="1:18" ht="45" hidden="1">
      <c r="A2726" s="21" t="s">
        <v>2808</v>
      </c>
      <c r="B2726" s="21">
        <v>102619</v>
      </c>
      <c r="C2726" s="21" t="str">
        <f>VLOOKUP(B2726,S!$A:$G,2,FALSE)</f>
        <v>SINAPI</v>
      </c>
      <c r="D2726" s="22" t="str">
        <f>VLOOKUP(B2726,S!$A:$G,3,FALSE)</f>
        <v>CAIXA D´ÁGUA EM POLIÉSTER REFORÇADO COM FIBRA DE VIDRO, 10000 LITROS - FORNECIMENTO E INSTALAÇÃO. AF_06/2021</v>
      </c>
      <c r="E2726" s="21" t="str">
        <f>VLOOKUP(B2726,S!$A:$G,4,FALSE)</f>
        <v>UN</v>
      </c>
      <c r="F2726" s="21"/>
      <c r="G2726" s="65">
        <f>I2732</f>
        <v>6414.07</v>
      </c>
      <c r="H2726" s="66"/>
      <c r="I2726" s="65"/>
      <c r="J2726" s="66"/>
      <c r="K2726" s="30">
        <f>VLOOKUP(B2726,S!A:G,5,FALSE)</f>
        <v>6414.07</v>
      </c>
      <c r="L2726" s="21" t="str">
        <f>IF(K2726=G2726,"OK, CONFORME TABELA",IF(G2726&gt;K2726,"ACIMA DA TABELA: ","ABAIXO DA TABELA: ")&amp;TRUNC((G2726*100)/K2726,2)&amp;" %")</f>
        <v>OK, CONFORME TABELA</v>
      </c>
    </row>
    <row r="2727" spans="1:18" ht="45" hidden="1">
      <c r="A2727" s="11" t="s">
        <v>2650</v>
      </c>
      <c r="B2727" s="11">
        <v>93288</v>
      </c>
      <c r="C2727" s="11" t="str">
        <f>VLOOKUP(B2727,IF(A2727="COMPOSICAO",S!$A:$E,I!$A:$E),2,FALSE)</f>
        <v>SINAPI</v>
      </c>
      <c r="D2727" s="23" t="str">
        <f>VLOOKUP(B2727,IF(A2727="COMPOSICAO",S!$A:$E,I!$A:$E),3,FALSE)</f>
        <v>GUINDASTE HIDRÁULICO AUTOPROPELIDO, COM LANÇA TELESCÓPICA 40 M, CAPACIDADE MÁXIMA 60 T, POTÊNCIA 260 KW - CHI DIURNO. AF_03/2016</v>
      </c>
      <c r="E2727" s="11" t="str">
        <f>VLOOKUP(B2727,IF(A2727="COMPOSICAO",S!$A:$E,I!$A:$E),4,FALSE)</f>
        <v>CHI</v>
      </c>
      <c r="F2727" s="11">
        <v>2.3611</v>
      </c>
      <c r="G2727" s="67">
        <f>IF(A2727="COMPOSICAO",VLOOKUP("TOTAL SEM BDI - "&amp;B2727,CPUAUX1!$A:$J,9,FALSE),VLOOKUP(B2727,I!$A:$E,5,FALSE))</f>
        <v>184.01999999999998</v>
      </c>
      <c r="H2727" s="68"/>
      <c r="I2727" s="67">
        <f>TRUNC(F2727*G2727,2)</f>
        <v>434.48</v>
      </c>
      <c r="J2727" s="68"/>
      <c r="M2727" s="11">
        <f>B2727</f>
        <v>93288</v>
      </c>
      <c r="N2727" s="18">
        <f>SUMIF(ORCAMENTO!B:B,B2726,ORCAMENTO!F:F)</f>
        <v>3</v>
      </c>
      <c r="O2727" s="11">
        <f>F2727*N2727</f>
        <v>7.0832999999999995</v>
      </c>
      <c r="Q2727" s="11">
        <f ca="1">IFERROR(SUMIF(CO!B:B,B2726,OFFSET(CO!F:F,0,(4+MATCH(ETAPA,CO!$J$10:$BL$10,0)))),0)</f>
        <v>0</v>
      </c>
      <c r="R2727" s="11">
        <f ca="1">F2727*Q2727</f>
        <v>0</v>
      </c>
    </row>
    <row r="2728" spans="1:18" ht="45" hidden="1">
      <c r="A2728" s="11" t="s">
        <v>2650</v>
      </c>
      <c r="B2728" s="11">
        <v>93287</v>
      </c>
      <c r="C2728" s="11" t="str">
        <f>VLOOKUP(B2728,IF(A2728="COMPOSICAO",S!$A:$E,I!$A:$E),2,FALSE)</f>
        <v>SINAPI</v>
      </c>
      <c r="D2728" s="23" t="str">
        <f>VLOOKUP(B2728,IF(A2728="COMPOSICAO",S!$A:$E,I!$A:$E),3,FALSE)</f>
        <v>GUINDASTE HIDRÁULICO AUTOPROPELIDO, COM LANÇA TELESCÓPICA 40 M, CAPACIDADE MÁXIMA 60 T, POTÊNCIA 260 KW - CHP DIURNO. AF_03/2016</v>
      </c>
      <c r="E2728" s="11" t="str">
        <f>VLOOKUP(B2728,IF(A2728="COMPOSICAO",S!$A:$E,I!$A:$E),4,FALSE)</f>
        <v>CHP</v>
      </c>
      <c r="F2728" s="11">
        <v>0.26340000000000002</v>
      </c>
      <c r="G2728" s="67">
        <f>IF(A2728="COMPOSICAO",VLOOKUP("TOTAL SEM BDI - "&amp;B2728,CPUAUX1!$A:$J,9,FALSE),VLOOKUP(B2728,I!$A:$E,5,FALSE))</f>
        <v>358.49</v>
      </c>
      <c r="H2728" s="68"/>
      <c r="I2728" s="67">
        <f>TRUNC(F2728*G2728,2)</f>
        <v>94.42</v>
      </c>
      <c r="J2728" s="68"/>
      <c r="M2728" s="11">
        <f>B2728</f>
        <v>93287</v>
      </c>
      <c r="N2728" s="18">
        <f>SUMIF(ORCAMENTO!B:B,B2726,ORCAMENTO!F:F)</f>
        <v>3</v>
      </c>
      <c r="O2728" s="11">
        <f>F2728*N2728</f>
        <v>0.79020000000000001</v>
      </c>
      <c r="Q2728" s="11">
        <f ca="1">IFERROR(SUMIF(CO!B:B,B2726,OFFSET(CO!F:F,0,(4+MATCH(ETAPA,CO!$J$10:$BL$10,0)))),0)</f>
        <v>0</v>
      </c>
      <c r="R2728" s="11">
        <f ca="1">F2728*Q2728</f>
        <v>0</v>
      </c>
    </row>
    <row r="2729" spans="1:18" ht="30" hidden="1">
      <c r="A2729" s="11" t="s">
        <v>2650</v>
      </c>
      <c r="B2729" s="11">
        <v>88267</v>
      </c>
      <c r="C2729" s="11" t="str">
        <f>VLOOKUP(B2729,IF(A2729="COMPOSICAO",S!$A:$E,I!$A:$E),2,FALSE)</f>
        <v>SINAPI</v>
      </c>
      <c r="D2729" s="23" t="str">
        <f>VLOOKUP(B2729,IF(A2729="COMPOSICAO",S!$A:$E,I!$A:$E),3,FALSE)</f>
        <v>ENCANADOR OU BOMBEIRO HIDRÁULICO COM ENCARGOS COMPLEMENTARES</v>
      </c>
      <c r="E2729" s="11" t="str">
        <f>VLOOKUP(B2729,IF(A2729="COMPOSICAO",S!$A:$E,I!$A:$E),4,FALSE)</f>
        <v>H</v>
      </c>
      <c r="F2729" s="11">
        <f>1.4821/pcf</f>
        <v>1.4821</v>
      </c>
      <c r="G2729" s="67">
        <f>IF(A2729="COMPOSICAO",VLOOKUP("TOTAL SEM BDI - "&amp;B2729,CPUAUX1!$A:$J,9,FALSE),VLOOKUP(B2729,I!$A:$E,5,FALSE))</f>
        <v>26.669999999999998</v>
      </c>
      <c r="H2729" s="68"/>
      <c r="I2729" s="67">
        <f>TRUNC(F2729*G2729,2)</f>
        <v>39.520000000000003</v>
      </c>
      <c r="J2729" s="68"/>
      <c r="M2729" s="11">
        <f>B2729</f>
        <v>88267</v>
      </c>
      <c r="N2729" s="18">
        <f>SUMIF(ORCAMENTO!B:B,B2726,ORCAMENTO!F:F)</f>
        <v>3</v>
      </c>
      <c r="O2729" s="11">
        <f>F2729*N2729</f>
        <v>4.4462999999999999</v>
      </c>
      <c r="Q2729" s="11">
        <f ca="1">IFERROR(SUMIF(CO!B:B,B2726,OFFSET(CO!F:F,0,(4+MATCH(ETAPA,CO!$J$10:$BL$10,0)))),0)</f>
        <v>0</v>
      </c>
      <c r="R2729" s="11">
        <f ca="1">F2729*Q2729</f>
        <v>0</v>
      </c>
    </row>
    <row r="2730" spans="1:18" ht="30" hidden="1">
      <c r="A2730" s="11" t="s">
        <v>2650</v>
      </c>
      <c r="B2730" s="11">
        <v>88248</v>
      </c>
      <c r="C2730" s="11" t="str">
        <f>VLOOKUP(B2730,IF(A2730="COMPOSICAO",S!$A:$E,I!$A:$E),2,FALSE)</f>
        <v>SINAPI</v>
      </c>
      <c r="D2730" s="23" t="str">
        <f>VLOOKUP(B2730,IF(A2730="COMPOSICAO",S!$A:$E,I!$A:$E),3,FALSE)</f>
        <v>AUXILIAR DE ENCANADOR OU BOMBEIRO HIDRÁULICO COM ENCARGOS COMPLEMENTARES</v>
      </c>
      <c r="E2730" s="11" t="str">
        <f>VLOOKUP(B2730,IF(A2730="COMPOSICAO",S!$A:$E,I!$A:$E),4,FALSE)</f>
        <v>H</v>
      </c>
      <c r="F2730" s="11">
        <f>1.4821/pcf</f>
        <v>1.4821</v>
      </c>
      <c r="G2730" s="67">
        <f>IF(A2730="COMPOSICAO",VLOOKUP("TOTAL SEM BDI - "&amp;B2730,CPUAUX1!$A:$J,9,FALSE),VLOOKUP(B2730,I!$A:$E,5,FALSE))</f>
        <v>21.82</v>
      </c>
      <c r="H2730" s="68"/>
      <c r="I2730" s="67">
        <f>TRUNC(F2730*G2730,2)</f>
        <v>32.33</v>
      </c>
      <c r="J2730" s="68"/>
      <c r="M2730" s="11">
        <f>B2730</f>
        <v>88248</v>
      </c>
      <c r="N2730" s="18">
        <f>SUMIF(ORCAMENTO!B:B,B2726,ORCAMENTO!F:F)</f>
        <v>3</v>
      </c>
      <c r="O2730" s="11">
        <f>F2730*N2730</f>
        <v>4.4462999999999999</v>
      </c>
      <c r="Q2730" s="11">
        <f ca="1">IFERROR(SUMIF(CO!B:B,B2726,OFFSET(CO!F:F,0,(4+MATCH(ETAPA,CO!$J$10:$BL$10,0)))),0)</f>
        <v>0</v>
      </c>
      <c r="R2730" s="11">
        <f ca="1">F2730*Q2730</f>
        <v>0</v>
      </c>
    </row>
    <row r="2731" spans="1:18" ht="30" hidden="1">
      <c r="A2731" s="11" t="s">
        <v>2652</v>
      </c>
      <c r="B2731" s="11">
        <v>37106</v>
      </c>
      <c r="C2731" s="11" t="str">
        <f>VLOOKUP(B2731,IF(A2731="COMPOSICAO",S!$A:$E,I!$A:$E),2,FALSE)</f>
        <v>SINAPI</v>
      </c>
      <c r="D2731" s="23" t="str">
        <f>VLOOKUP(B2731,IF(A2731="COMPOSICAO",S!$A:$E,I!$A:$E),3,FALSE)</f>
        <v>CAIXA D'AGUA / RESERVATORIO EM POLIESTER REFORCADO COM FIBRA DE VIDRO, 10000 LITROS, COM TAMPA</v>
      </c>
      <c r="E2731" s="11" t="str">
        <f>VLOOKUP(B2731,IF(A2731="COMPOSICAO",S!$A:$E,I!$A:$E),4,FALSE)</f>
        <v>UN</v>
      </c>
      <c r="F2731" s="11">
        <v>1</v>
      </c>
      <c r="G2731" s="67">
        <f>IF(A2731="COMPOSICAO",VLOOKUP("TOTAL SEM BDI - "&amp;B2731,CPUAUX1!$A:$J,9,FALSE),VLOOKUP(B2731,I!$A:$E,5,FALSE))</f>
        <v>5813.32</v>
      </c>
      <c r="H2731" s="68"/>
      <c r="I2731" s="67">
        <f>TRUNC(F2731*G2731,2)</f>
        <v>5813.32</v>
      </c>
      <c r="J2731" s="68"/>
      <c r="M2731" s="11">
        <f>B2731</f>
        <v>37106</v>
      </c>
      <c r="N2731" s="18">
        <f>SUMIF(ORCAMENTO!B:B,B2726,ORCAMENTO!F:F)</f>
        <v>3</v>
      </c>
      <c r="O2731" s="11">
        <f>F2731*N2731</f>
        <v>3</v>
      </c>
      <c r="Q2731" s="11">
        <f ca="1">IFERROR(SUMIF(CO!B:B,B2726,OFFSET(CO!F:F,0,(4+MATCH(ETAPA,CO!$J$10:$BL$10,0)))),0)</f>
        <v>0</v>
      </c>
      <c r="R2731" s="11">
        <f ca="1">F2731*Q2731</f>
        <v>0</v>
      </c>
    </row>
    <row r="2732" spans="1:18" hidden="1">
      <c r="A2732" s="50" t="str">
        <f>"TOTAL SEM BDI - "&amp;B2726</f>
        <v>TOTAL SEM BDI - 102619</v>
      </c>
      <c r="B2732" s="51"/>
      <c r="C2732" s="51"/>
      <c r="D2732" s="51"/>
      <c r="E2732" s="51"/>
      <c r="F2732" s="51"/>
      <c r="G2732" s="51"/>
      <c r="H2732" s="52"/>
      <c r="I2732" s="67">
        <f>SUM(I2726:I2731)</f>
        <v>6414.07</v>
      </c>
      <c r="J2732" s="68"/>
    </row>
    <row r="2733" spans="1:18" hidden="1">
      <c r="A2733" s="50" t="str">
        <f>"TAXA DE BDI ("&amp;TEXT(BDI,"00,00")&amp;" %)"</f>
        <v>TAXA DE BDI (23,54 %)</v>
      </c>
      <c r="B2733" s="51"/>
      <c r="C2733" s="51"/>
      <c r="D2733" s="51"/>
      <c r="E2733" s="51"/>
      <c r="F2733" s="51"/>
      <c r="G2733" s="51"/>
      <c r="H2733" s="52"/>
      <c r="I2733" s="67">
        <f>ROUND(I2732*(BDI/100),2)</f>
        <v>1509.87</v>
      </c>
      <c r="J2733" s="68"/>
    </row>
    <row r="2734" spans="1:18" hidden="1">
      <c r="A2734" s="50" t="str">
        <f>"TOTAL COM BDI - "&amp;B2726</f>
        <v>TOTAL COM BDI - 102619</v>
      </c>
      <c r="B2734" s="51"/>
      <c r="C2734" s="51"/>
      <c r="D2734" s="51"/>
      <c r="E2734" s="51"/>
      <c r="F2734" s="51"/>
      <c r="G2734" s="51"/>
      <c r="H2734" s="52"/>
      <c r="I2734" s="67">
        <f>SUM(I2732:I2733)</f>
        <v>7923.94</v>
      </c>
      <c r="J2734" s="68"/>
    </row>
    <row r="2735" spans="1:18" hidden="1"/>
    <row r="2736" spans="1:18" hidden="1">
      <c r="A2736" s="9" t="s">
        <v>2646</v>
      </c>
      <c r="B2736" s="9" t="s">
        <v>102</v>
      </c>
      <c r="C2736" s="9" t="s">
        <v>103</v>
      </c>
      <c r="D2736" s="9" t="s">
        <v>36</v>
      </c>
      <c r="E2736" s="9" t="s">
        <v>104</v>
      </c>
      <c r="F2736" s="9" t="s">
        <v>788</v>
      </c>
      <c r="G2736" s="63" t="s">
        <v>2647</v>
      </c>
      <c r="H2736" s="64"/>
      <c r="I2736" s="63" t="s">
        <v>24</v>
      </c>
      <c r="J2736" s="64"/>
    </row>
    <row r="2737" spans="1:18" ht="45" hidden="1">
      <c r="A2737" s="21" t="s">
        <v>2807</v>
      </c>
      <c r="B2737" s="21">
        <v>89440</v>
      </c>
      <c r="C2737" s="21" t="str">
        <f>VLOOKUP(B2737,S!$A:$G,2,FALSE)</f>
        <v>SINAPI</v>
      </c>
      <c r="D2737" s="22" t="str">
        <f>VLOOKUP(B2737,S!$A:$G,3,FALSE)</f>
        <v>TE, PVC, SOLDÁVEL, DN 25MM, INSTALADO EM RAMAL DE DISTRIBUIÇÃO DE ÁGUA - FORNECIMENTO E INSTALAÇÃO. AF_06/2022</v>
      </c>
      <c r="E2737" s="21" t="str">
        <f>VLOOKUP(B2737,S!$A:$G,4,FALSE)</f>
        <v>UN</v>
      </c>
      <c r="F2737" s="21"/>
      <c r="G2737" s="65">
        <f>I2744</f>
        <v>11.850000000000001</v>
      </c>
      <c r="H2737" s="66"/>
      <c r="I2737" s="65"/>
      <c r="J2737" s="66"/>
      <c r="K2737" s="30">
        <f>VLOOKUP(B2737,S!A:G,5,FALSE)</f>
        <v>11.85</v>
      </c>
      <c r="L2737" s="21" t="str">
        <f>IF(K2737=G2737,"OK, CONFORME TABELA",IF(G2737&gt;K2737,"ACIMA DA TABELA: ","ABAIXO DA TABELA: ")&amp;TRUNC((G2737*100)/K2737,2)&amp;" %")</f>
        <v>OK, CONFORME TABELA</v>
      </c>
    </row>
    <row r="2738" spans="1:18" ht="30" hidden="1">
      <c r="A2738" s="11" t="s">
        <v>2650</v>
      </c>
      <c r="B2738" s="11">
        <v>88267</v>
      </c>
      <c r="C2738" s="11" t="str">
        <f>VLOOKUP(B2738,IF(A2738="COMPOSICAO",S!$A:$E,I!$A:$E),2,FALSE)</f>
        <v>SINAPI</v>
      </c>
      <c r="D2738" s="23" t="str">
        <f>VLOOKUP(B2738,IF(A2738="COMPOSICAO",S!$A:$E,I!$A:$E),3,FALSE)</f>
        <v>ENCANADOR OU BOMBEIRO HIDRÁULICO COM ENCARGOS COMPLEMENTARES</v>
      </c>
      <c r="E2738" s="11" t="str">
        <f>VLOOKUP(B2738,IF(A2738="COMPOSICAO",S!$A:$E,I!$A:$E),4,FALSE)</f>
        <v>H</v>
      </c>
      <c r="F2738" s="11">
        <f>0.1812/pcf</f>
        <v>0.1812</v>
      </c>
      <c r="G2738" s="67">
        <f>IF(A2738="COMPOSICAO",VLOOKUP("TOTAL SEM BDI - "&amp;B2738,CPUAUX1!$A:$J,9,FALSE),VLOOKUP(B2738,I!$A:$E,5,FALSE))</f>
        <v>26.669999999999998</v>
      </c>
      <c r="H2738" s="68"/>
      <c r="I2738" s="67">
        <f t="shared" ref="I2738:I2743" si="208">TRUNC(F2738*G2738,2)</f>
        <v>4.83</v>
      </c>
      <c r="J2738" s="68"/>
      <c r="M2738" s="11">
        <f t="shared" ref="M2738:M2743" si="209">B2738</f>
        <v>88267</v>
      </c>
      <c r="N2738" s="18">
        <f>SUMIF(ORCAMENTO!B:B,B2737,ORCAMENTO!F:F)</f>
        <v>28</v>
      </c>
      <c r="O2738" s="11">
        <f t="shared" ref="O2738:O2743" si="210">F2738*N2738</f>
        <v>5.0735999999999999</v>
      </c>
      <c r="Q2738" s="11">
        <f ca="1">IFERROR(SUMIF(CO!B:B,B2737,OFFSET(CO!F:F,0,(4+MATCH(ETAPA,CO!$J$10:$BL$10,0)))),0)</f>
        <v>0</v>
      </c>
      <c r="R2738" s="11">
        <f t="shared" ref="R2738:R2743" ca="1" si="211">F2738*Q2738</f>
        <v>0</v>
      </c>
    </row>
    <row r="2739" spans="1:18" ht="30" hidden="1">
      <c r="A2739" s="11" t="s">
        <v>2650</v>
      </c>
      <c r="B2739" s="11">
        <v>88248</v>
      </c>
      <c r="C2739" s="11" t="str">
        <f>VLOOKUP(B2739,IF(A2739="COMPOSICAO",S!$A:$E,I!$A:$E),2,FALSE)</f>
        <v>SINAPI</v>
      </c>
      <c r="D2739" s="23" t="str">
        <f>VLOOKUP(B2739,IF(A2739="COMPOSICAO",S!$A:$E,I!$A:$E),3,FALSE)</f>
        <v>AUXILIAR DE ENCANADOR OU BOMBEIRO HIDRÁULICO COM ENCARGOS COMPLEMENTARES</v>
      </c>
      <c r="E2739" s="11" t="str">
        <f>VLOOKUP(B2739,IF(A2739="COMPOSICAO",S!$A:$E,I!$A:$E),4,FALSE)</f>
        <v>H</v>
      </c>
      <c r="F2739" s="11">
        <f>0.1812/pcf</f>
        <v>0.1812</v>
      </c>
      <c r="G2739" s="67">
        <f>IF(A2739="COMPOSICAO",VLOOKUP("TOTAL SEM BDI - "&amp;B2739,CPUAUX1!$A:$J,9,FALSE),VLOOKUP(B2739,I!$A:$E,5,FALSE))</f>
        <v>21.82</v>
      </c>
      <c r="H2739" s="68"/>
      <c r="I2739" s="67">
        <f t="shared" si="208"/>
        <v>3.95</v>
      </c>
      <c r="J2739" s="68"/>
      <c r="M2739" s="11">
        <f t="shared" si="209"/>
        <v>88248</v>
      </c>
      <c r="N2739" s="18">
        <f>SUMIF(ORCAMENTO!B:B,B2737,ORCAMENTO!F:F)</f>
        <v>28</v>
      </c>
      <c r="O2739" s="11">
        <f t="shared" si="210"/>
        <v>5.0735999999999999</v>
      </c>
      <c r="Q2739" s="11">
        <f ca="1">IFERROR(SUMIF(CO!B:B,B2737,OFFSET(CO!F:F,0,(4+MATCH(ETAPA,CO!$J$10:$BL$10,0)))),0)</f>
        <v>0</v>
      </c>
      <c r="R2739" s="11">
        <f t="shared" ca="1" si="211"/>
        <v>0</v>
      </c>
    </row>
    <row r="2740" spans="1:18" hidden="1">
      <c r="A2740" s="11" t="s">
        <v>2652</v>
      </c>
      <c r="B2740" s="11">
        <v>38383</v>
      </c>
      <c r="C2740" s="11" t="str">
        <f>VLOOKUP(B2740,IF(A2740="COMPOSICAO",S!$A:$E,I!$A:$E),2,FALSE)</f>
        <v>SINAPI</v>
      </c>
      <c r="D2740" s="23" t="str">
        <f>VLOOKUP(B2740,IF(A2740="COMPOSICAO",S!$A:$E,I!$A:$E),3,FALSE)</f>
        <v>LIXA D'AGUA EM FOLHA, COR PRETA, GRAO 100</v>
      </c>
      <c r="E2740" s="11" t="str">
        <f>VLOOKUP(B2740,IF(A2740="COMPOSICAO",S!$A:$E,I!$A:$E),4,FALSE)</f>
        <v>UN</v>
      </c>
      <c r="F2740" s="11">
        <v>4.53E-2</v>
      </c>
      <c r="G2740" s="67">
        <f>IF(A2740="COMPOSICAO",VLOOKUP("TOTAL SEM BDI - "&amp;B2740,CPUAUX1!$A:$J,9,FALSE),VLOOKUP(B2740,I!$A:$E,5,FALSE))</f>
        <v>2.15</v>
      </c>
      <c r="H2740" s="68"/>
      <c r="I2740" s="67">
        <f t="shared" si="208"/>
        <v>0.09</v>
      </c>
      <c r="J2740" s="68"/>
      <c r="M2740" s="11">
        <f t="shared" si="209"/>
        <v>38383</v>
      </c>
      <c r="N2740" s="18">
        <f>SUMIF(ORCAMENTO!B:B,B2737,ORCAMENTO!F:F)</f>
        <v>28</v>
      </c>
      <c r="O2740" s="11">
        <f t="shared" si="210"/>
        <v>1.2684</v>
      </c>
      <c r="Q2740" s="11">
        <f ca="1">IFERROR(SUMIF(CO!B:B,B2737,OFFSET(CO!F:F,0,(4+MATCH(ETAPA,CO!$J$10:$BL$10,0)))),0)</f>
        <v>0</v>
      </c>
      <c r="R2740" s="11">
        <f t="shared" ca="1" si="211"/>
        <v>0</v>
      </c>
    </row>
    <row r="2741" spans="1:18" ht="30" hidden="1">
      <c r="A2741" s="11" t="s">
        <v>2652</v>
      </c>
      <c r="B2741" s="11">
        <v>20083</v>
      </c>
      <c r="C2741" s="11" t="str">
        <f>VLOOKUP(B2741,IF(A2741="COMPOSICAO",S!$A:$E,I!$A:$E),2,FALSE)</f>
        <v>SINAPI</v>
      </c>
      <c r="D2741" s="23" t="str">
        <f>VLOOKUP(B2741,IF(A2741="COMPOSICAO",S!$A:$E,I!$A:$E),3,FALSE)</f>
        <v>SOLUCAO PREPARADORA / LIMPADORA PARA PVC, FRASCO COM 1000 CM3</v>
      </c>
      <c r="E2741" s="11" t="str">
        <f>VLOOKUP(B2741,IF(A2741="COMPOSICAO",S!$A:$E,I!$A:$E),4,FALSE)</f>
        <v>UN</v>
      </c>
      <c r="F2741" s="11">
        <v>1.2E-2</v>
      </c>
      <c r="G2741" s="67">
        <f>IF(A2741="COMPOSICAO",VLOOKUP("TOTAL SEM BDI - "&amp;B2741,CPUAUX1!$A:$J,9,FALSE),VLOOKUP(B2741,I!$A:$E,5,FALSE))</f>
        <v>82.38</v>
      </c>
      <c r="H2741" s="68"/>
      <c r="I2741" s="67">
        <f t="shared" si="208"/>
        <v>0.98</v>
      </c>
      <c r="J2741" s="68"/>
      <c r="M2741" s="11">
        <f t="shared" si="209"/>
        <v>20083</v>
      </c>
      <c r="N2741" s="18">
        <f>SUMIF(ORCAMENTO!B:B,B2737,ORCAMENTO!F:F)</f>
        <v>28</v>
      </c>
      <c r="O2741" s="11">
        <f t="shared" si="210"/>
        <v>0.33600000000000002</v>
      </c>
      <c r="Q2741" s="11">
        <f ca="1">IFERROR(SUMIF(CO!B:B,B2737,OFFSET(CO!F:F,0,(4+MATCH(ETAPA,CO!$J$10:$BL$10,0)))),0)</f>
        <v>0</v>
      </c>
      <c r="R2741" s="11">
        <f t="shared" ca="1" si="211"/>
        <v>0</v>
      </c>
    </row>
    <row r="2742" spans="1:18" ht="30" hidden="1">
      <c r="A2742" s="11" t="s">
        <v>2652</v>
      </c>
      <c r="B2742" s="11">
        <v>7139</v>
      </c>
      <c r="C2742" s="11" t="str">
        <f>VLOOKUP(B2742,IF(A2742="COMPOSICAO",S!$A:$E,I!$A:$E),2,FALSE)</f>
        <v>SINAPI</v>
      </c>
      <c r="D2742" s="23" t="str">
        <f>VLOOKUP(B2742,IF(A2742="COMPOSICAO",S!$A:$E,I!$A:$E),3,FALSE)</f>
        <v>TE SOLDAVEL, PVC, 90 GRAUS, 25 MM, PARA AGUA FRIA PREDIAL (NBR 5648)</v>
      </c>
      <c r="E2742" s="11" t="str">
        <f>VLOOKUP(B2742,IF(A2742="COMPOSICAO",S!$A:$E,I!$A:$E),4,FALSE)</f>
        <v>UN</v>
      </c>
      <c r="F2742" s="11">
        <v>1</v>
      </c>
      <c r="G2742" s="67">
        <f>IF(A2742="COMPOSICAO",VLOOKUP("TOTAL SEM BDI - "&amp;B2742,CPUAUX1!$A:$J,9,FALSE),VLOOKUP(B2742,I!$A:$E,5,FALSE))</f>
        <v>1.23</v>
      </c>
      <c r="H2742" s="68"/>
      <c r="I2742" s="67">
        <f t="shared" si="208"/>
        <v>1.23</v>
      </c>
      <c r="J2742" s="68"/>
      <c r="M2742" s="11">
        <f t="shared" si="209"/>
        <v>7139</v>
      </c>
      <c r="N2742" s="18">
        <f>SUMIF(ORCAMENTO!B:B,B2737,ORCAMENTO!F:F)</f>
        <v>28</v>
      </c>
      <c r="O2742" s="11">
        <f t="shared" si="210"/>
        <v>28</v>
      </c>
      <c r="Q2742" s="11">
        <f ca="1">IFERROR(SUMIF(CO!B:B,B2737,OFFSET(CO!F:F,0,(4+MATCH(ETAPA,CO!$J$10:$BL$10,0)))),0)</f>
        <v>0</v>
      </c>
      <c r="R2742" s="11">
        <f t="shared" ca="1" si="211"/>
        <v>0</v>
      </c>
    </row>
    <row r="2743" spans="1:18" hidden="1">
      <c r="A2743" s="11" t="s">
        <v>2652</v>
      </c>
      <c r="B2743" s="11">
        <v>122</v>
      </c>
      <c r="C2743" s="11" t="str">
        <f>VLOOKUP(B2743,IF(A2743="COMPOSICAO",S!$A:$E,I!$A:$E),2,FALSE)</f>
        <v>SINAPI</v>
      </c>
      <c r="D2743" s="23" t="str">
        <f>VLOOKUP(B2743,IF(A2743="COMPOSICAO",S!$A:$E,I!$A:$E),3,FALSE)</f>
        <v>ADESIVO PLASTICO PARA PVC, FRASCO COM *850* GR</v>
      </c>
      <c r="E2743" s="11" t="str">
        <f>VLOOKUP(B2743,IF(A2743="COMPOSICAO",S!$A:$E,I!$A:$E),4,FALSE)</f>
        <v>UN</v>
      </c>
      <c r="F2743" s="11">
        <v>1.06E-2</v>
      </c>
      <c r="G2743" s="67">
        <f>IF(A2743="COMPOSICAO",VLOOKUP("TOTAL SEM BDI - "&amp;B2743,CPUAUX1!$A:$J,9,FALSE),VLOOKUP(B2743,I!$A:$E,5,FALSE))</f>
        <v>72.709999999999994</v>
      </c>
      <c r="H2743" s="68"/>
      <c r="I2743" s="67">
        <f t="shared" si="208"/>
        <v>0.77</v>
      </c>
      <c r="J2743" s="68"/>
      <c r="M2743" s="11">
        <f t="shared" si="209"/>
        <v>122</v>
      </c>
      <c r="N2743" s="18">
        <f>SUMIF(ORCAMENTO!B:B,B2737,ORCAMENTO!F:F)</f>
        <v>28</v>
      </c>
      <c r="O2743" s="11">
        <f t="shared" si="210"/>
        <v>0.29680000000000001</v>
      </c>
      <c r="Q2743" s="11">
        <f ca="1">IFERROR(SUMIF(CO!B:B,B2737,OFFSET(CO!F:F,0,(4+MATCH(ETAPA,CO!$J$10:$BL$10,0)))),0)</f>
        <v>0</v>
      </c>
      <c r="R2743" s="11">
        <f t="shared" ca="1" si="211"/>
        <v>0</v>
      </c>
    </row>
    <row r="2744" spans="1:18" hidden="1">
      <c r="A2744" s="50" t="str">
        <f>"TOTAL SEM BDI - "&amp;B2737</f>
        <v>TOTAL SEM BDI - 89440</v>
      </c>
      <c r="B2744" s="51"/>
      <c r="C2744" s="51"/>
      <c r="D2744" s="51"/>
      <c r="E2744" s="51"/>
      <c r="F2744" s="51"/>
      <c r="G2744" s="51"/>
      <c r="H2744" s="52"/>
      <c r="I2744" s="67">
        <f>SUM(I2737:I2743)</f>
        <v>11.850000000000001</v>
      </c>
      <c r="J2744" s="68"/>
    </row>
    <row r="2745" spans="1:18" hidden="1">
      <c r="A2745" s="50" t="str">
        <f>"TAXA DE BDI ("&amp;TEXT(BDI,"00,00")&amp;" %)"</f>
        <v>TAXA DE BDI (23,54 %)</v>
      </c>
      <c r="B2745" s="51"/>
      <c r="C2745" s="51"/>
      <c r="D2745" s="51"/>
      <c r="E2745" s="51"/>
      <c r="F2745" s="51"/>
      <c r="G2745" s="51"/>
      <c r="H2745" s="52"/>
      <c r="I2745" s="67">
        <f>ROUND(I2744*(BDI/100),2)</f>
        <v>2.79</v>
      </c>
      <c r="J2745" s="68"/>
    </row>
    <row r="2746" spans="1:18" hidden="1">
      <c r="A2746" s="50" t="str">
        <f>"TOTAL COM BDI - "&amp;B2737</f>
        <v>TOTAL COM BDI - 89440</v>
      </c>
      <c r="B2746" s="51"/>
      <c r="C2746" s="51"/>
      <c r="D2746" s="51"/>
      <c r="E2746" s="51"/>
      <c r="F2746" s="51"/>
      <c r="G2746" s="51"/>
      <c r="H2746" s="52"/>
      <c r="I2746" s="67">
        <f>SUM(I2744:I2745)</f>
        <v>14.64</v>
      </c>
      <c r="J2746" s="68"/>
    </row>
    <row r="2747" spans="1:18" hidden="1"/>
    <row r="2748" spans="1:18" hidden="1">
      <c r="A2748" s="9" t="s">
        <v>2646</v>
      </c>
      <c r="B2748" s="9" t="s">
        <v>102</v>
      </c>
      <c r="C2748" s="9" t="s">
        <v>103</v>
      </c>
      <c r="D2748" s="9" t="s">
        <v>36</v>
      </c>
      <c r="E2748" s="9" t="s">
        <v>104</v>
      </c>
      <c r="F2748" s="9" t="s">
        <v>788</v>
      </c>
      <c r="G2748" s="63" t="s">
        <v>2647</v>
      </c>
      <c r="H2748" s="64"/>
      <c r="I2748" s="63" t="s">
        <v>24</v>
      </c>
      <c r="J2748" s="64"/>
    </row>
    <row r="2749" spans="1:18" ht="45" hidden="1">
      <c r="A2749" s="21" t="s">
        <v>2807</v>
      </c>
      <c r="B2749" s="21">
        <v>89443</v>
      </c>
      <c r="C2749" s="21" t="str">
        <f>VLOOKUP(B2749,S!$A:$G,2,FALSE)</f>
        <v>SINAPI</v>
      </c>
      <c r="D2749" s="22" t="str">
        <f>VLOOKUP(B2749,S!$A:$G,3,FALSE)</f>
        <v>TE, PVC, SOLDÁVEL, DN 32MM, INSTALADO EM RAMAL DE DISTRIBUIÇÃO DE ÁGUA - FORNECIMENTO E INSTALAÇÃO. AF_06/2022</v>
      </c>
      <c r="E2749" s="21" t="str">
        <f>VLOOKUP(B2749,S!$A:$G,4,FALSE)</f>
        <v>UN</v>
      </c>
      <c r="F2749" s="21"/>
      <c r="G2749" s="65">
        <f>I2756</f>
        <v>16.809999999999999</v>
      </c>
      <c r="H2749" s="66"/>
      <c r="I2749" s="65"/>
      <c r="J2749" s="66"/>
      <c r="K2749" s="30">
        <f>VLOOKUP(B2749,S!A:G,5,FALSE)</f>
        <v>16.809999999999999</v>
      </c>
      <c r="L2749" s="21" t="str">
        <f>IF(K2749=G2749,"OK, CONFORME TABELA",IF(G2749&gt;K2749,"ACIMA DA TABELA: ","ABAIXO DA TABELA: ")&amp;TRUNC((G2749*100)/K2749,2)&amp;" %")</f>
        <v>OK, CONFORME TABELA</v>
      </c>
    </row>
    <row r="2750" spans="1:18" ht="30" hidden="1">
      <c r="A2750" s="11" t="s">
        <v>2650</v>
      </c>
      <c r="B2750" s="11">
        <v>88267</v>
      </c>
      <c r="C2750" s="11" t="str">
        <f>VLOOKUP(B2750,IF(A2750="COMPOSICAO",S!$A:$E,I!$A:$E),2,FALSE)</f>
        <v>SINAPI</v>
      </c>
      <c r="D2750" s="23" t="str">
        <f>VLOOKUP(B2750,IF(A2750="COMPOSICAO",S!$A:$E,I!$A:$E),3,FALSE)</f>
        <v>ENCANADOR OU BOMBEIRO HIDRÁULICO COM ENCARGOS COMPLEMENTARES</v>
      </c>
      <c r="E2750" s="11" t="str">
        <f>VLOOKUP(B2750,IF(A2750="COMPOSICAO",S!$A:$E,I!$A:$E),4,FALSE)</f>
        <v>H</v>
      </c>
      <c r="F2750" s="11">
        <f>0.2161/pcf</f>
        <v>0.21609999999999999</v>
      </c>
      <c r="G2750" s="67">
        <f>IF(A2750="COMPOSICAO",VLOOKUP("TOTAL SEM BDI - "&amp;B2750,CPUAUX1!$A:$J,9,FALSE),VLOOKUP(B2750,I!$A:$E,5,FALSE))</f>
        <v>26.669999999999998</v>
      </c>
      <c r="H2750" s="68"/>
      <c r="I2750" s="67">
        <f t="shared" ref="I2750:I2755" si="212">TRUNC(F2750*G2750,2)</f>
        <v>5.76</v>
      </c>
      <c r="J2750" s="68"/>
      <c r="M2750" s="11">
        <f t="shared" ref="M2750:M2755" si="213">B2750</f>
        <v>88267</v>
      </c>
      <c r="N2750" s="18">
        <f>SUMIF(ORCAMENTO!B:B,B2749,ORCAMENTO!F:F)</f>
        <v>1</v>
      </c>
      <c r="O2750" s="11">
        <f t="shared" ref="O2750:O2755" si="214">F2750*N2750</f>
        <v>0.21609999999999999</v>
      </c>
      <c r="Q2750" s="11">
        <f ca="1">IFERROR(SUMIF(CO!B:B,B2749,OFFSET(CO!F:F,0,(4+MATCH(ETAPA,CO!$J$10:$BL$10,0)))),0)</f>
        <v>0</v>
      </c>
      <c r="R2750" s="11">
        <f t="shared" ref="R2750:R2755" ca="1" si="215">F2750*Q2750</f>
        <v>0</v>
      </c>
    </row>
    <row r="2751" spans="1:18" ht="30" hidden="1">
      <c r="A2751" s="11" t="s">
        <v>2650</v>
      </c>
      <c r="B2751" s="11">
        <v>88248</v>
      </c>
      <c r="C2751" s="11" t="str">
        <f>VLOOKUP(B2751,IF(A2751="COMPOSICAO",S!$A:$E,I!$A:$E),2,FALSE)</f>
        <v>SINAPI</v>
      </c>
      <c r="D2751" s="23" t="str">
        <f>VLOOKUP(B2751,IF(A2751="COMPOSICAO",S!$A:$E,I!$A:$E),3,FALSE)</f>
        <v>AUXILIAR DE ENCANADOR OU BOMBEIRO HIDRÁULICO COM ENCARGOS COMPLEMENTARES</v>
      </c>
      <c r="E2751" s="11" t="str">
        <f>VLOOKUP(B2751,IF(A2751="COMPOSICAO",S!$A:$E,I!$A:$E),4,FALSE)</f>
        <v>H</v>
      </c>
      <c r="F2751" s="11">
        <f>0.2161/pcf</f>
        <v>0.21609999999999999</v>
      </c>
      <c r="G2751" s="67">
        <f>IF(A2751="COMPOSICAO",VLOOKUP("TOTAL SEM BDI - "&amp;B2751,CPUAUX1!$A:$J,9,FALSE),VLOOKUP(B2751,I!$A:$E,5,FALSE))</f>
        <v>21.82</v>
      </c>
      <c r="H2751" s="68"/>
      <c r="I2751" s="67">
        <f t="shared" si="212"/>
        <v>4.71</v>
      </c>
      <c r="J2751" s="68"/>
      <c r="M2751" s="11">
        <f t="shared" si="213"/>
        <v>88248</v>
      </c>
      <c r="N2751" s="18">
        <f>SUMIF(ORCAMENTO!B:B,B2749,ORCAMENTO!F:F)</f>
        <v>1</v>
      </c>
      <c r="O2751" s="11">
        <f t="shared" si="214"/>
        <v>0.21609999999999999</v>
      </c>
      <c r="Q2751" s="11">
        <f ca="1">IFERROR(SUMIF(CO!B:B,B2749,OFFSET(CO!F:F,0,(4+MATCH(ETAPA,CO!$J$10:$BL$10,0)))),0)</f>
        <v>0</v>
      </c>
      <c r="R2751" s="11">
        <f t="shared" ca="1" si="215"/>
        <v>0</v>
      </c>
    </row>
    <row r="2752" spans="1:18" hidden="1">
      <c r="A2752" s="11" t="s">
        <v>2652</v>
      </c>
      <c r="B2752" s="11">
        <v>38383</v>
      </c>
      <c r="C2752" s="11" t="str">
        <f>VLOOKUP(B2752,IF(A2752="COMPOSICAO",S!$A:$E,I!$A:$E),2,FALSE)</f>
        <v>SINAPI</v>
      </c>
      <c r="D2752" s="23" t="str">
        <f>VLOOKUP(B2752,IF(A2752="COMPOSICAO",S!$A:$E,I!$A:$E),3,FALSE)</f>
        <v>LIXA D'AGUA EM FOLHA, COR PRETA, GRAO 100</v>
      </c>
      <c r="E2752" s="11" t="str">
        <f>VLOOKUP(B2752,IF(A2752="COMPOSICAO",S!$A:$E,I!$A:$E),4,FALSE)</f>
        <v>UN</v>
      </c>
      <c r="F2752" s="11">
        <v>5.3999999999999999E-2</v>
      </c>
      <c r="G2752" s="67">
        <f>IF(A2752="COMPOSICAO",VLOOKUP("TOTAL SEM BDI - "&amp;B2752,CPUAUX1!$A:$J,9,FALSE),VLOOKUP(B2752,I!$A:$E,5,FALSE))</f>
        <v>2.15</v>
      </c>
      <c r="H2752" s="68"/>
      <c r="I2752" s="67">
        <f t="shared" si="212"/>
        <v>0.11</v>
      </c>
      <c r="J2752" s="68"/>
      <c r="M2752" s="11">
        <f t="shared" si="213"/>
        <v>38383</v>
      </c>
      <c r="N2752" s="18">
        <f>SUMIF(ORCAMENTO!B:B,B2749,ORCAMENTO!F:F)</f>
        <v>1</v>
      </c>
      <c r="O2752" s="11">
        <f t="shared" si="214"/>
        <v>5.3999999999999999E-2</v>
      </c>
      <c r="Q2752" s="11">
        <f ca="1">IFERROR(SUMIF(CO!B:B,B2749,OFFSET(CO!F:F,0,(4+MATCH(ETAPA,CO!$J$10:$BL$10,0)))),0)</f>
        <v>0</v>
      </c>
      <c r="R2752" s="11">
        <f t="shared" ca="1" si="215"/>
        <v>0</v>
      </c>
    </row>
    <row r="2753" spans="1:18" ht="30" hidden="1">
      <c r="A2753" s="11" t="s">
        <v>2652</v>
      </c>
      <c r="B2753" s="11">
        <v>20083</v>
      </c>
      <c r="C2753" s="11" t="str">
        <f>VLOOKUP(B2753,IF(A2753="COMPOSICAO",S!$A:$E,I!$A:$E),2,FALSE)</f>
        <v>SINAPI</v>
      </c>
      <c r="D2753" s="23" t="str">
        <f>VLOOKUP(B2753,IF(A2753="COMPOSICAO",S!$A:$E,I!$A:$E),3,FALSE)</f>
        <v>SOLUCAO PREPARADORA / LIMPADORA PARA PVC, FRASCO COM 1000 CM3</v>
      </c>
      <c r="E2753" s="11" t="str">
        <f>VLOOKUP(B2753,IF(A2753="COMPOSICAO",S!$A:$E,I!$A:$E),4,FALSE)</f>
        <v>UN</v>
      </c>
      <c r="F2753" s="11">
        <v>1.6500000000000001E-2</v>
      </c>
      <c r="G2753" s="67">
        <f>IF(A2753="COMPOSICAO",VLOOKUP("TOTAL SEM BDI - "&amp;B2753,CPUAUX1!$A:$J,9,FALSE),VLOOKUP(B2753,I!$A:$E,5,FALSE))</f>
        <v>82.38</v>
      </c>
      <c r="H2753" s="68"/>
      <c r="I2753" s="67">
        <f t="shared" si="212"/>
        <v>1.35</v>
      </c>
      <c r="J2753" s="68"/>
      <c r="M2753" s="11">
        <f t="shared" si="213"/>
        <v>20083</v>
      </c>
      <c r="N2753" s="18">
        <f>SUMIF(ORCAMENTO!B:B,B2749,ORCAMENTO!F:F)</f>
        <v>1</v>
      </c>
      <c r="O2753" s="11">
        <f t="shared" si="214"/>
        <v>1.6500000000000001E-2</v>
      </c>
      <c r="Q2753" s="11">
        <f ca="1">IFERROR(SUMIF(CO!B:B,B2749,OFFSET(CO!F:F,0,(4+MATCH(ETAPA,CO!$J$10:$BL$10,0)))),0)</f>
        <v>0</v>
      </c>
      <c r="R2753" s="11">
        <f t="shared" ca="1" si="215"/>
        <v>0</v>
      </c>
    </row>
    <row r="2754" spans="1:18" ht="30" hidden="1">
      <c r="A2754" s="11" t="s">
        <v>2652</v>
      </c>
      <c r="B2754" s="11">
        <v>7140</v>
      </c>
      <c r="C2754" s="11" t="str">
        <f>VLOOKUP(B2754,IF(A2754="COMPOSICAO",S!$A:$E,I!$A:$E),2,FALSE)</f>
        <v>SINAPI</v>
      </c>
      <c r="D2754" s="23" t="str">
        <f>VLOOKUP(B2754,IF(A2754="COMPOSICAO",S!$A:$E,I!$A:$E),3,FALSE)</f>
        <v>TE SOLDAVEL, PVC, 90 GRAUS, 32 MM, PARA AGUA FRIA PREDIAL (NBR 5648)</v>
      </c>
      <c r="E2754" s="11" t="str">
        <f>VLOOKUP(B2754,IF(A2754="COMPOSICAO",S!$A:$E,I!$A:$E),4,FALSE)</f>
        <v>UN</v>
      </c>
      <c r="F2754" s="11">
        <v>1</v>
      </c>
      <c r="G2754" s="67">
        <f>IF(A2754="COMPOSICAO",VLOOKUP("TOTAL SEM BDI - "&amp;B2754,CPUAUX1!$A:$J,9,FALSE),VLOOKUP(B2754,I!$A:$E,5,FALSE))</f>
        <v>3.86</v>
      </c>
      <c r="H2754" s="68"/>
      <c r="I2754" s="67">
        <f t="shared" si="212"/>
        <v>3.86</v>
      </c>
      <c r="J2754" s="68"/>
      <c r="M2754" s="11">
        <f t="shared" si="213"/>
        <v>7140</v>
      </c>
      <c r="N2754" s="18">
        <f>SUMIF(ORCAMENTO!B:B,B2749,ORCAMENTO!F:F)</f>
        <v>1</v>
      </c>
      <c r="O2754" s="11">
        <f t="shared" si="214"/>
        <v>1</v>
      </c>
      <c r="Q2754" s="11">
        <f ca="1">IFERROR(SUMIF(CO!B:B,B2749,OFFSET(CO!F:F,0,(4+MATCH(ETAPA,CO!$J$10:$BL$10,0)))),0)</f>
        <v>0</v>
      </c>
      <c r="R2754" s="11">
        <f t="shared" ca="1" si="215"/>
        <v>0</v>
      </c>
    </row>
    <row r="2755" spans="1:18" hidden="1">
      <c r="A2755" s="11" t="s">
        <v>2652</v>
      </c>
      <c r="B2755" s="11">
        <v>122</v>
      </c>
      <c r="C2755" s="11" t="str">
        <f>VLOOKUP(B2755,IF(A2755="COMPOSICAO",S!$A:$E,I!$A:$E),2,FALSE)</f>
        <v>SINAPI</v>
      </c>
      <c r="D2755" s="23" t="str">
        <f>VLOOKUP(B2755,IF(A2755="COMPOSICAO",S!$A:$E,I!$A:$E),3,FALSE)</f>
        <v>ADESIVO PLASTICO PARA PVC, FRASCO COM *850* GR</v>
      </c>
      <c r="E2755" s="11" t="str">
        <f>VLOOKUP(B2755,IF(A2755="COMPOSICAO",S!$A:$E,I!$A:$E),4,FALSE)</f>
        <v>UN</v>
      </c>
      <c r="F2755" s="11">
        <v>1.41E-2</v>
      </c>
      <c r="G2755" s="67">
        <f>IF(A2755="COMPOSICAO",VLOOKUP("TOTAL SEM BDI - "&amp;B2755,CPUAUX1!$A:$J,9,FALSE),VLOOKUP(B2755,I!$A:$E,5,FALSE))</f>
        <v>72.709999999999994</v>
      </c>
      <c r="H2755" s="68"/>
      <c r="I2755" s="67">
        <f t="shared" si="212"/>
        <v>1.02</v>
      </c>
      <c r="J2755" s="68"/>
      <c r="M2755" s="11">
        <f t="shared" si="213"/>
        <v>122</v>
      </c>
      <c r="N2755" s="18">
        <f>SUMIF(ORCAMENTO!B:B,B2749,ORCAMENTO!F:F)</f>
        <v>1</v>
      </c>
      <c r="O2755" s="11">
        <f t="shared" si="214"/>
        <v>1.41E-2</v>
      </c>
      <c r="Q2755" s="11">
        <f ca="1">IFERROR(SUMIF(CO!B:B,B2749,OFFSET(CO!F:F,0,(4+MATCH(ETAPA,CO!$J$10:$BL$10,0)))),0)</f>
        <v>0</v>
      </c>
      <c r="R2755" s="11">
        <f t="shared" ca="1" si="215"/>
        <v>0</v>
      </c>
    </row>
    <row r="2756" spans="1:18" hidden="1">
      <c r="A2756" s="50" t="str">
        <f>"TOTAL SEM BDI - "&amp;B2749</f>
        <v>TOTAL SEM BDI - 89443</v>
      </c>
      <c r="B2756" s="51"/>
      <c r="C2756" s="51"/>
      <c r="D2756" s="51"/>
      <c r="E2756" s="51"/>
      <c r="F2756" s="51"/>
      <c r="G2756" s="51"/>
      <c r="H2756" s="52"/>
      <c r="I2756" s="67">
        <f>SUM(I2749:I2755)</f>
        <v>16.809999999999999</v>
      </c>
      <c r="J2756" s="68"/>
    </row>
    <row r="2757" spans="1:18" hidden="1">
      <c r="A2757" s="50" t="str">
        <f>"TAXA DE BDI ("&amp;TEXT(BDI,"00,00")&amp;" %)"</f>
        <v>TAXA DE BDI (23,54 %)</v>
      </c>
      <c r="B2757" s="51"/>
      <c r="C2757" s="51"/>
      <c r="D2757" s="51"/>
      <c r="E2757" s="51"/>
      <c r="F2757" s="51"/>
      <c r="G2757" s="51"/>
      <c r="H2757" s="52"/>
      <c r="I2757" s="67">
        <f>ROUND(I2756*(BDI/100),2)</f>
        <v>3.96</v>
      </c>
      <c r="J2757" s="68"/>
    </row>
    <row r="2758" spans="1:18" hidden="1">
      <c r="A2758" s="50" t="str">
        <f>"TOTAL COM BDI - "&amp;B2749</f>
        <v>TOTAL COM BDI - 89443</v>
      </c>
      <c r="B2758" s="51"/>
      <c r="C2758" s="51"/>
      <c r="D2758" s="51"/>
      <c r="E2758" s="51"/>
      <c r="F2758" s="51"/>
      <c r="G2758" s="51"/>
      <c r="H2758" s="52"/>
      <c r="I2758" s="67">
        <f>SUM(I2756:I2757)</f>
        <v>20.77</v>
      </c>
      <c r="J2758" s="68"/>
    </row>
    <row r="2759" spans="1:18" hidden="1"/>
    <row r="2760" spans="1:18" hidden="1">
      <c r="A2760" s="9" t="s">
        <v>2646</v>
      </c>
      <c r="B2760" s="9" t="s">
        <v>102</v>
      </c>
      <c r="C2760" s="9" t="s">
        <v>103</v>
      </c>
      <c r="D2760" s="9" t="s">
        <v>36</v>
      </c>
      <c r="E2760" s="9" t="s">
        <v>104</v>
      </c>
      <c r="F2760" s="9" t="s">
        <v>788</v>
      </c>
      <c r="G2760" s="63" t="s">
        <v>2647</v>
      </c>
      <c r="H2760" s="64"/>
      <c r="I2760" s="63" t="s">
        <v>24</v>
      </c>
      <c r="J2760" s="64"/>
    </row>
    <row r="2761" spans="1:18" ht="45" hidden="1">
      <c r="A2761" s="21" t="s">
        <v>2807</v>
      </c>
      <c r="B2761" s="21">
        <v>104004</v>
      </c>
      <c r="C2761" s="21" t="str">
        <f>VLOOKUP(B2761,S!$A:$G,2,FALSE)</f>
        <v>SINAPI</v>
      </c>
      <c r="D2761" s="22" t="str">
        <f>VLOOKUP(B2761,S!$A:$G,3,FALSE)</f>
        <v>TE, PVC, SOLDÁVEL, DN 50MM, INSTALADO EM RAMAL DE DISTRIBUIÇÃO DE ÁGUA - FORNECIMENTO E INSTALAÇÃO. AF_06/2022</v>
      </c>
      <c r="E2761" s="21" t="str">
        <f>VLOOKUP(B2761,S!$A:$G,4,FALSE)</f>
        <v>UN</v>
      </c>
      <c r="F2761" s="21"/>
      <c r="G2761" s="65">
        <f>I2768</f>
        <v>29.35</v>
      </c>
      <c r="H2761" s="66"/>
      <c r="I2761" s="65"/>
      <c r="J2761" s="66"/>
      <c r="K2761" s="30">
        <f>VLOOKUP(B2761,S!A:G,5,FALSE)</f>
        <v>29.35</v>
      </c>
      <c r="L2761" s="21" t="str">
        <f>IF(K2761=G2761,"OK, CONFORME TABELA",IF(G2761&gt;K2761,"ACIMA DA TABELA: ","ABAIXO DA TABELA: ")&amp;TRUNC((G2761*100)/K2761,2)&amp;" %")</f>
        <v>OK, CONFORME TABELA</v>
      </c>
    </row>
    <row r="2762" spans="1:18" ht="30" hidden="1">
      <c r="A2762" s="11" t="s">
        <v>2650</v>
      </c>
      <c r="B2762" s="11">
        <v>88267</v>
      </c>
      <c r="C2762" s="11" t="str">
        <f>VLOOKUP(B2762,IF(A2762="COMPOSICAO",S!$A:$E,I!$A:$E),2,FALSE)</f>
        <v>SINAPI</v>
      </c>
      <c r="D2762" s="23" t="str">
        <f>VLOOKUP(B2762,IF(A2762="COMPOSICAO",S!$A:$E,I!$A:$E),3,FALSE)</f>
        <v>ENCANADOR OU BOMBEIRO HIDRÁULICO COM ENCARGOS COMPLEMENTARES</v>
      </c>
      <c r="E2762" s="11" t="str">
        <f>VLOOKUP(B2762,IF(A2762="COMPOSICAO",S!$A:$E,I!$A:$E),4,FALSE)</f>
        <v>H</v>
      </c>
      <c r="F2762" s="11">
        <f>0.3059/pcf</f>
        <v>0.30590000000000001</v>
      </c>
      <c r="G2762" s="67">
        <f>IF(A2762="COMPOSICAO",VLOOKUP("TOTAL SEM BDI - "&amp;B2762,CPUAUX1!$A:$J,9,FALSE),VLOOKUP(B2762,I!$A:$E,5,FALSE))</f>
        <v>26.669999999999998</v>
      </c>
      <c r="H2762" s="68"/>
      <c r="I2762" s="67">
        <f t="shared" ref="I2762:I2767" si="216">TRUNC(F2762*G2762,2)</f>
        <v>8.15</v>
      </c>
      <c r="J2762" s="68"/>
      <c r="M2762" s="11">
        <f t="shared" ref="M2762:M2767" si="217">B2762</f>
        <v>88267</v>
      </c>
      <c r="N2762" s="18">
        <f>SUMIF(ORCAMENTO!B:B,B2761,ORCAMENTO!F:F)</f>
        <v>8</v>
      </c>
      <c r="O2762" s="11">
        <f t="shared" ref="O2762:O2767" si="218">F2762*N2762</f>
        <v>2.4472</v>
      </c>
      <c r="Q2762" s="11">
        <f ca="1">IFERROR(SUMIF(CO!B:B,B2761,OFFSET(CO!F:F,0,(4+MATCH(ETAPA,CO!$J$10:$BL$10,0)))),0)</f>
        <v>0</v>
      </c>
      <c r="R2762" s="11">
        <f t="shared" ref="R2762:R2767" ca="1" si="219">F2762*Q2762</f>
        <v>0</v>
      </c>
    </row>
    <row r="2763" spans="1:18" ht="30" hidden="1">
      <c r="A2763" s="11" t="s">
        <v>2650</v>
      </c>
      <c r="B2763" s="11">
        <v>88248</v>
      </c>
      <c r="C2763" s="11" t="str">
        <f>VLOOKUP(B2763,IF(A2763="COMPOSICAO",S!$A:$E,I!$A:$E),2,FALSE)</f>
        <v>SINAPI</v>
      </c>
      <c r="D2763" s="23" t="str">
        <f>VLOOKUP(B2763,IF(A2763="COMPOSICAO",S!$A:$E,I!$A:$E),3,FALSE)</f>
        <v>AUXILIAR DE ENCANADOR OU BOMBEIRO HIDRÁULICO COM ENCARGOS COMPLEMENTARES</v>
      </c>
      <c r="E2763" s="11" t="str">
        <f>VLOOKUP(B2763,IF(A2763="COMPOSICAO",S!$A:$E,I!$A:$E),4,FALSE)</f>
        <v>H</v>
      </c>
      <c r="F2763" s="11">
        <f>0.3059/pcf</f>
        <v>0.30590000000000001</v>
      </c>
      <c r="G2763" s="67">
        <f>IF(A2763="COMPOSICAO",VLOOKUP("TOTAL SEM BDI - "&amp;B2763,CPUAUX1!$A:$J,9,FALSE),VLOOKUP(B2763,I!$A:$E,5,FALSE))</f>
        <v>21.82</v>
      </c>
      <c r="H2763" s="68"/>
      <c r="I2763" s="67">
        <f t="shared" si="216"/>
        <v>6.67</v>
      </c>
      <c r="J2763" s="68"/>
      <c r="M2763" s="11">
        <f t="shared" si="217"/>
        <v>88248</v>
      </c>
      <c r="N2763" s="18">
        <f>SUMIF(ORCAMENTO!B:B,B2761,ORCAMENTO!F:F)</f>
        <v>8</v>
      </c>
      <c r="O2763" s="11">
        <f t="shared" si="218"/>
        <v>2.4472</v>
      </c>
      <c r="Q2763" s="11">
        <f ca="1">IFERROR(SUMIF(CO!B:B,B2761,OFFSET(CO!F:F,0,(4+MATCH(ETAPA,CO!$J$10:$BL$10,0)))),0)</f>
        <v>0</v>
      </c>
      <c r="R2763" s="11">
        <f t="shared" ca="1" si="219"/>
        <v>0</v>
      </c>
    </row>
    <row r="2764" spans="1:18" hidden="1">
      <c r="A2764" s="11" t="s">
        <v>2652</v>
      </c>
      <c r="B2764" s="11">
        <v>38383</v>
      </c>
      <c r="C2764" s="11" t="str">
        <f>VLOOKUP(B2764,IF(A2764="COMPOSICAO",S!$A:$E,I!$A:$E),2,FALSE)</f>
        <v>SINAPI</v>
      </c>
      <c r="D2764" s="23" t="str">
        <f>VLOOKUP(B2764,IF(A2764="COMPOSICAO",S!$A:$E,I!$A:$E),3,FALSE)</f>
        <v>LIXA D'AGUA EM FOLHA, COR PRETA, GRAO 100</v>
      </c>
      <c r="E2764" s="11" t="str">
        <f>VLOOKUP(B2764,IF(A2764="COMPOSICAO",S!$A:$E,I!$A:$E),4,FALSE)</f>
        <v>UN</v>
      </c>
      <c r="F2764" s="11">
        <v>7.6499999999999999E-2</v>
      </c>
      <c r="G2764" s="67">
        <f>IF(A2764="COMPOSICAO",VLOOKUP("TOTAL SEM BDI - "&amp;B2764,CPUAUX1!$A:$J,9,FALSE),VLOOKUP(B2764,I!$A:$E,5,FALSE))</f>
        <v>2.15</v>
      </c>
      <c r="H2764" s="68"/>
      <c r="I2764" s="67">
        <f t="shared" si="216"/>
        <v>0.16</v>
      </c>
      <c r="J2764" s="68"/>
      <c r="M2764" s="11">
        <f t="shared" si="217"/>
        <v>38383</v>
      </c>
      <c r="N2764" s="18">
        <f>SUMIF(ORCAMENTO!B:B,B2761,ORCAMENTO!F:F)</f>
        <v>8</v>
      </c>
      <c r="O2764" s="11">
        <f t="shared" si="218"/>
        <v>0.61199999999999999</v>
      </c>
      <c r="Q2764" s="11">
        <f ca="1">IFERROR(SUMIF(CO!B:B,B2761,OFFSET(CO!F:F,0,(4+MATCH(ETAPA,CO!$J$10:$BL$10,0)))),0)</f>
        <v>0</v>
      </c>
      <c r="R2764" s="11">
        <f t="shared" ca="1" si="219"/>
        <v>0</v>
      </c>
    </row>
    <row r="2765" spans="1:18" ht="30" hidden="1">
      <c r="A2765" s="11" t="s">
        <v>2652</v>
      </c>
      <c r="B2765" s="11">
        <v>20083</v>
      </c>
      <c r="C2765" s="11" t="str">
        <f>VLOOKUP(B2765,IF(A2765="COMPOSICAO",S!$A:$E,I!$A:$E),2,FALSE)</f>
        <v>SINAPI</v>
      </c>
      <c r="D2765" s="23" t="str">
        <f>VLOOKUP(B2765,IF(A2765="COMPOSICAO",S!$A:$E,I!$A:$E),3,FALSE)</f>
        <v>SOLUCAO PREPARADORA / LIMPADORA PARA PVC, FRASCO COM 1000 CM3</v>
      </c>
      <c r="E2765" s="11" t="str">
        <f>VLOOKUP(B2765,IF(A2765="COMPOSICAO",S!$A:$E,I!$A:$E),4,FALSE)</f>
        <v>UN</v>
      </c>
      <c r="F2765" s="11">
        <v>3.3000000000000002E-2</v>
      </c>
      <c r="G2765" s="67">
        <f>IF(A2765="COMPOSICAO",VLOOKUP("TOTAL SEM BDI - "&amp;B2765,CPUAUX1!$A:$J,9,FALSE),VLOOKUP(B2765,I!$A:$E,5,FALSE))</f>
        <v>82.38</v>
      </c>
      <c r="H2765" s="68"/>
      <c r="I2765" s="67">
        <f t="shared" si="216"/>
        <v>2.71</v>
      </c>
      <c r="J2765" s="68"/>
      <c r="M2765" s="11">
        <f t="shared" si="217"/>
        <v>20083</v>
      </c>
      <c r="N2765" s="18">
        <f>SUMIF(ORCAMENTO!B:B,B2761,ORCAMENTO!F:F)</f>
        <v>8</v>
      </c>
      <c r="O2765" s="11">
        <f t="shared" si="218"/>
        <v>0.26400000000000001</v>
      </c>
      <c r="Q2765" s="11">
        <f ca="1">IFERROR(SUMIF(CO!B:B,B2761,OFFSET(CO!F:F,0,(4+MATCH(ETAPA,CO!$J$10:$BL$10,0)))),0)</f>
        <v>0</v>
      </c>
      <c r="R2765" s="11">
        <f t="shared" ca="1" si="219"/>
        <v>0</v>
      </c>
    </row>
    <row r="2766" spans="1:18" ht="30" hidden="1">
      <c r="A2766" s="11" t="s">
        <v>2652</v>
      </c>
      <c r="B2766" s="11">
        <v>7142</v>
      </c>
      <c r="C2766" s="11" t="str">
        <f>VLOOKUP(B2766,IF(A2766="COMPOSICAO",S!$A:$E,I!$A:$E),2,FALSE)</f>
        <v>SINAPI</v>
      </c>
      <c r="D2766" s="23" t="str">
        <f>VLOOKUP(B2766,IF(A2766="COMPOSICAO",S!$A:$E,I!$A:$E),3,FALSE)</f>
        <v>TE SOLDAVEL, PVC, 90 GRAUS,50 MM, PARA AGUA FRIA PREDIAL (NBR 5648)</v>
      </c>
      <c r="E2766" s="11" t="str">
        <f>VLOOKUP(B2766,IF(A2766="COMPOSICAO",S!$A:$E,I!$A:$E),4,FALSE)</f>
        <v>UN</v>
      </c>
      <c r="F2766" s="11">
        <v>1</v>
      </c>
      <c r="G2766" s="67">
        <f>IF(A2766="COMPOSICAO",VLOOKUP("TOTAL SEM BDI - "&amp;B2766,CPUAUX1!$A:$J,9,FALSE),VLOOKUP(B2766,I!$A:$E,5,FALSE))</f>
        <v>9.8699999999999992</v>
      </c>
      <c r="H2766" s="68"/>
      <c r="I2766" s="67">
        <f t="shared" si="216"/>
        <v>9.8699999999999992</v>
      </c>
      <c r="J2766" s="68"/>
      <c r="M2766" s="11">
        <f t="shared" si="217"/>
        <v>7142</v>
      </c>
      <c r="N2766" s="18">
        <f>SUMIF(ORCAMENTO!B:B,B2761,ORCAMENTO!F:F)</f>
        <v>8</v>
      </c>
      <c r="O2766" s="11">
        <f t="shared" si="218"/>
        <v>8</v>
      </c>
      <c r="Q2766" s="11">
        <f ca="1">IFERROR(SUMIF(CO!B:B,B2761,OFFSET(CO!F:F,0,(4+MATCH(ETAPA,CO!$J$10:$BL$10,0)))),0)</f>
        <v>0</v>
      </c>
      <c r="R2766" s="11">
        <f t="shared" ca="1" si="219"/>
        <v>0</v>
      </c>
    </row>
    <row r="2767" spans="1:18" hidden="1">
      <c r="A2767" s="11" t="s">
        <v>2652</v>
      </c>
      <c r="B2767" s="11">
        <v>122</v>
      </c>
      <c r="C2767" s="11" t="str">
        <f>VLOOKUP(B2767,IF(A2767="COMPOSICAO",S!$A:$E,I!$A:$E),2,FALSE)</f>
        <v>SINAPI</v>
      </c>
      <c r="D2767" s="23" t="str">
        <f>VLOOKUP(B2767,IF(A2767="COMPOSICAO",S!$A:$E,I!$A:$E),3,FALSE)</f>
        <v>ADESIVO PLASTICO PARA PVC, FRASCO COM *850* GR</v>
      </c>
      <c r="E2767" s="11" t="str">
        <f>VLOOKUP(B2767,IF(A2767="COMPOSICAO",S!$A:$E,I!$A:$E),4,FALSE)</f>
        <v>UN</v>
      </c>
      <c r="F2767" s="11">
        <v>2.47E-2</v>
      </c>
      <c r="G2767" s="67">
        <f>IF(A2767="COMPOSICAO",VLOOKUP("TOTAL SEM BDI - "&amp;B2767,CPUAUX1!$A:$J,9,FALSE),VLOOKUP(B2767,I!$A:$E,5,FALSE))</f>
        <v>72.709999999999994</v>
      </c>
      <c r="H2767" s="68"/>
      <c r="I2767" s="67">
        <f t="shared" si="216"/>
        <v>1.79</v>
      </c>
      <c r="J2767" s="68"/>
      <c r="M2767" s="11">
        <f t="shared" si="217"/>
        <v>122</v>
      </c>
      <c r="N2767" s="18">
        <f>SUMIF(ORCAMENTO!B:B,B2761,ORCAMENTO!F:F)</f>
        <v>8</v>
      </c>
      <c r="O2767" s="11">
        <f t="shared" si="218"/>
        <v>0.1976</v>
      </c>
      <c r="Q2767" s="11">
        <f ca="1">IFERROR(SUMIF(CO!B:B,B2761,OFFSET(CO!F:F,0,(4+MATCH(ETAPA,CO!$J$10:$BL$10,0)))),0)</f>
        <v>0</v>
      </c>
      <c r="R2767" s="11">
        <f t="shared" ca="1" si="219"/>
        <v>0</v>
      </c>
    </row>
    <row r="2768" spans="1:18" hidden="1">
      <c r="A2768" s="50" t="str">
        <f>"TOTAL SEM BDI - "&amp;B2761</f>
        <v>TOTAL SEM BDI - 104004</v>
      </c>
      <c r="B2768" s="51"/>
      <c r="C2768" s="51"/>
      <c r="D2768" s="51"/>
      <c r="E2768" s="51"/>
      <c r="F2768" s="51"/>
      <c r="G2768" s="51"/>
      <c r="H2768" s="52"/>
      <c r="I2768" s="67">
        <f>SUM(I2761:I2767)</f>
        <v>29.35</v>
      </c>
      <c r="J2768" s="68"/>
    </row>
    <row r="2769" spans="1:18" hidden="1">
      <c r="A2769" s="50" t="str">
        <f>"TAXA DE BDI ("&amp;TEXT(BDI,"00,00")&amp;" %)"</f>
        <v>TAXA DE BDI (23,54 %)</v>
      </c>
      <c r="B2769" s="51"/>
      <c r="C2769" s="51"/>
      <c r="D2769" s="51"/>
      <c r="E2769" s="51"/>
      <c r="F2769" s="51"/>
      <c r="G2769" s="51"/>
      <c r="H2769" s="52"/>
      <c r="I2769" s="67">
        <f>ROUND(I2768*(BDI/100),2)</f>
        <v>6.91</v>
      </c>
      <c r="J2769" s="68"/>
    </row>
    <row r="2770" spans="1:18" hidden="1">
      <c r="A2770" s="50" t="str">
        <f>"TOTAL COM BDI - "&amp;B2761</f>
        <v>TOTAL COM BDI - 104004</v>
      </c>
      <c r="B2770" s="51"/>
      <c r="C2770" s="51"/>
      <c r="D2770" s="51"/>
      <c r="E2770" s="51"/>
      <c r="F2770" s="51"/>
      <c r="G2770" s="51"/>
      <c r="H2770" s="52"/>
      <c r="I2770" s="67">
        <f>SUM(I2768:I2769)</f>
        <v>36.260000000000005</v>
      </c>
      <c r="J2770" s="68"/>
    </row>
    <row r="2771" spans="1:18" hidden="1"/>
    <row r="2772" spans="1:18" hidden="1">
      <c r="A2772" s="9" t="s">
        <v>2646</v>
      </c>
      <c r="B2772" s="9" t="s">
        <v>102</v>
      </c>
      <c r="C2772" s="9" t="s">
        <v>103</v>
      </c>
      <c r="D2772" s="9" t="s">
        <v>36</v>
      </c>
      <c r="E2772" s="9" t="s">
        <v>104</v>
      </c>
      <c r="F2772" s="9" t="s">
        <v>788</v>
      </c>
      <c r="G2772" s="63" t="s">
        <v>2647</v>
      </c>
      <c r="H2772" s="64"/>
      <c r="I2772" s="63" t="s">
        <v>24</v>
      </c>
      <c r="J2772" s="64"/>
    </row>
    <row r="2773" spans="1:18" ht="45" hidden="1">
      <c r="A2773" s="21" t="s">
        <v>2807</v>
      </c>
      <c r="B2773" s="21">
        <v>104006</v>
      </c>
      <c r="C2773" s="21" t="str">
        <f>VLOOKUP(B2773,S!$A:$G,2,FALSE)</f>
        <v>SINAPI</v>
      </c>
      <c r="D2773" s="22" t="str">
        <f>VLOOKUP(B2773,S!$A:$G,3,FALSE)</f>
        <v>TÊ DE REDUÇÃO, PVC, SOLDÁVEL, DN 50MM X 25MM, INSTALADO EM RAMAL DE DISTRIBUIÇÃO DE ÁGUA - FORNECIMENTO E INSTALAÇÃO. AF_06/2022</v>
      </c>
      <c r="E2773" s="21" t="str">
        <f>VLOOKUP(B2773,S!$A:$G,4,FALSE)</f>
        <v>UN</v>
      </c>
      <c r="F2773" s="21"/>
      <c r="G2773" s="65">
        <f>I2780</f>
        <v>24.88</v>
      </c>
      <c r="H2773" s="66"/>
      <c r="I2773" s="65"/>
      <c r="J2773" s="66"/>
      <c r="K2773" s="30">
        <f>VLOOKUP(B2773,S!A:G,5,FALSE)</f>
        <v>24.88</v>
      </c>
      <c r="L2773" s="21" t="str">
        <f>IF(K2773=G2773,"OK, CONFORME TABELA",IF(G2773&gt;K2773,"ACIMA DA TABELA: ","ABAIXO DA TABELA: ")&amp;TRUNC((G2773*100)/K2773,2)&amp;" %")</f>
        <v>OK, CONFORME TABELA</v>
      </c>
    </row>
    <row r="2774" spans="1:18" ht="30" hidden="1">
      <c r="A2774" s="11" t="s">
        <v>2650</v>
      </c>
      <c r="B2774" s="11">
        <v>88267</v>
      </c>
      <c r="C2774" s="11" t="str">
        <f>VLOOKUP(B2774,IF(A2774="COMPOSICAO",S!$A:$E,I!$A:$E),2,FALSE)</f>
        <v>SINAPI</v>
      </c>
      <c r="D2774" s="23" t="str">
        <f>VLOOKUP(B2774,IF(A2774="COMPOSICAO",S!$A:$E,I!$A:$E),3,FALSE)</f>
        <v>ENCANADOR OU BOMBEIRO HIDRÁULICO COM ENCARGOS COMPLEMENTARES</v>
      </c>
      <c r="E2774" s="11" t="str">
        <f>VLOOKUP(B2774,IF(A2774="COMPOSICAO",S!$A:$E,I!$A:$E),4,FALSE)</f>
        <v>H</v>
      </c>
      <c r="F2774" s="11">
        <f>0.2311/pcf</f>
        <v>0.2311</v>
      </c>
      <c r="G2774" s="67">
        <f>IF(A2774="COMPOSICAO",VLOOKUP("TOTAL SEM BDI - "&amp;B2774,CPUAUX1!$A:$J,9,FALSE),VLOOKUP(B2774,I!$A:$E,5,FALSE))</f>
        <v>26.669999999999998</v>
      </c>
      <c r="H2774" s="68"/>
      <c r="I2774" s="67">
        <f t="shared" ref="I2774:I2779" si="220">TRUNC(F2774*G2774,2)</f>
        <v>6.16</v>
      </c>
      <c r="J2774" s="68"/>
      <c r="M2774" s="11">
        <f t="shared" ref="M2774:M2779" si="221">B2774</f>
        <v>88267</v>
      </c>
      <c r="N2774" s="18">
        <f>SUMIF(ORCAMENTO!B:B,B2773,ORCAMENTO!F:F)</f>
        <v>3</v>
      </c>
      <c r="O2774" s="11">
        <f t="shared" ref="O2774:O2779" si="222">F2774*N2774</f>
        <v>0.69330000000000003</v>
      </c>
      <c r="Q2774" s="11">
        <f ca="1">IFERROR(SUMIF(CO!B:B,B2773,OFFSET(CO!F:F,0,(4+MATCH(ETAPA,CO!$J$10:$BL$10,0)))),0)</f>
        <v>0</v>
      </c>
      <c r="R2774" s="11">
        <f t="shared" ref="R2774:R2779" ca="1" si="223">F2774*Q2774</f>
        <v>0</v>
      </c>
    </row>
    <row r="2775" spans="1:18" ht="30" hidden="1">
      <c r="A2775" s="11" t="s">
        <v>2650</v>
      </c>
      <c r="B2775" s="11">
        <v>88248</v>
      </c>
      <c r="C2775" s="11" t="str">
        <f>VLOOKUP(B2775,IF(A2775="COMPOSICAO",S!$A:$E,I!$A:$E),2,FALSE)</f>
        <v>SINAPI</v>
      </c>
      <c r="D2775" s="23" t="str">
        <f>VLOOKUP(B2775,IF(A2775="COMPOSICAO",S!$A:$E,I!$A:$E),3,FALSE)</f>
        <v>AUXILIAR DE ENCANADOR OU BOMBEIRO HIDRÁULICO COM ENCARGOS COMPLEMENTARES</v>
      </c>
      <c r="E2775" s="11" t="str">
        <f>VLOOKUP(B2775,IF(A2775="COMPOSICAO",S!$A:$E,I!$A:$E),4,FALSE)</f>
        <v>H</v>
      </c>
      <c r="F2775" s="11">
        <f>0.2311/pcf</f>
        <v>0.2311</v>
      </c>
      <c r="G2775" s="67">
        <f>IF(A2775="COMPOSICAO",VLOOKUP("TOTAL SEM BDI - "&amp;B2775,CPUAUX1!$A:$J,9,FALSE),VLOOKUP(B2775,I!$A:$E,5,FALSE))</f>
        <v>21.82</v>
      </c>
      <c r="H2775" s="68"/>
      <c r="I2775" s="67">
        <f t="shared" si="220"/>
        <v>5.04</v>
      </c>
      <c r="J2775" s="68"/>
      <c r="M2775" s="11">
        <f t="shared" si="221"/>
        <v>88248</v>
      </c>
      <c r="N2775" s="18">
        <f>SUMIF(ORCAMENTO!B:B,B2773,ORCAMENTO!F:F)</f>
        <v>3</v>
      </c>
      <c r="O2775" s="11">
        <f t="shared" si="222"/>
        <v>0.69330000000000003</v>
      </c>
      <c r="Q2775" s="11">
        <f ca="1">IFERROR(SUMIF(CO!B:B,B2773,OFFSET(CO!F:F,0,(4+MATCH(ETAPA,CO!$J$10:$BL$10,0)))),0)</f>
        <v>0</v>
      </c>
      <c r="R2775" s="11">
        <f t="shared" ca="1" si="223"/>
        <v>0</v>
      </c>
    </row>
    <row r="2776" spans="1:18" hidden="1">
      <c r="A2776" s="11" t="s">
        <v>2652</v>
      </c>
      <c r="B2776" s="11">
        <v>38383</v>
      </c>
      <c r="C2776" s="11" t="str">
        <f>VLOOKUP(B2776,IF(A2776="COMPOSICAO",S!$A:$E,I!$A:$E),2,FALSE)</f>
        <v>SINAPI</v>
      </c>
      <c r="D2776" s="23" t="str">
        <f>VLOOKUP(B2776,IF(A2776="COMPOSICAO",S!$A:$E,I!$A:$E),3,FALSE)</f>
        <v>LIXA D'AGUA EM FOLHA, COR PRETA, GRAO 100</v>
      </c>
      <c r="E2776" s="11" t="str">
        <f>VLOOKUP(B2776,IF(A2776="COMPOSICAO",S!$A:$E,I!$A:$E),4,FALSE)</f>
        <v>UN</v>
      </c>
      <c r="F2776" s="11">
        <v>6.6100000000000006E-2</v>
      </c>
      <c r="G2776" s="67">
        <f>IF(A2776="COMPOSICAO",VLOOKUP("TOTAL SEM BDI - "&amp;B2776,CPUAUX1!$A:$J,9,FALSE),VLOOKUP(B2776,I!$A:$E,5,FALSE))</f>
        <v>2.15</v>
      </c>
      <c r="H2776" s="68"/>
      <c r="I2776" s="67">
        <f t="shared" si="220"/>
        <v>0.14000000000000001</v>
      </c>
      <c r="J2776" s="68"/>
      <c r="M2776" s="11">
        <f t="shared" si="221"/>
        <v>38383</v>
      </c>
      <c r="N2776" s="18">
        <f>SUMIF(ORCAMENTO!B:B,B2773,ORCAMENTO!F:F)</f>
        <v>3</v>
      </c>
      <c r="O2776" s="11">
        <f t="shared" si="222"/>
        <v>0.19830000000000003</v>
      </c>
      <c r="Q2776" s="11">
        <f ca="1">IFERROR(SUMIF(CO!B:B,B2773,OFFSET(CO!F:F,0,(4+MATCH(ETAPA,CO!$J$10:$BL$10,0)))),0)</f>
        <v>0</v>
      </c>
      <c r="R2776" s="11">
        <f t="shared" ca="1" si="223"/>
        <v>0</v>
      </c>
    </row>
    <row r="2777" spans="1:18" ht="30" hidden="1">
      <c r="A2777" s="11" t="s">
        <v>2652</v>
      </c>
      <c r="B2777" s="11">
        <v>20083</v>
      </c>
      <c r="C2777" s="11" t="str">
        <f>VLOOKUP(B2777,IF(A2777="COMPOSICAO",S!$A:$E,I!$A:$E),2,FALSE)</f>
        <v>SINAPI</v>
      </c>
      <c r="D2777" s="23" t="str">
        <f>VLOOKUP(B2777,IF(A2777="COMPOSICAO",S!$A:$E,I!$A:$E),3,FALSE)</f>
        <v>SOLUCAO PREPARADORA / LIMPADORA PARA PVC, FRASCO COM 1000 CM3</v>
      </c>
      <c r="E2777" s="11" t="str">
        <f>VLOOKUP(B2777,IF(A2777="COMPOSICAO",S!$A:$E,I!$A:$E),4,FALSE)</f>
        <v>UN</v>
      </c>
      <c r="F2777" s="11">
        <v>2.2499999999999999E-2</v>
      </c>
      <c r="G2777" s="67">
        <f>IF(A2777="COMPOSICAO",VLOOKUP("TOTAL SEM BDI - "&amp;B2777,CPUAUX1!$A:$J,9,FALSE),VLOOKUP(B2777,I!$A:$E,5,FALSE))</f>
        <v>82.38</v>
      </c>
      <c r="H2777" s="68"/>
      <c r="I2777" s="67">
        <f t="shared" si="220"/>
        <v>1.85</v>
      </c>
      <c r="J2777" s="68"/>
      <c r="M2777" s="11">
        <f t="shared" si="221"/>
        <v>20083</v>
      </c>
      <c r="N2777" s="18">
        <f>SUMIF(ORCAMENTO!B:B,B2773,ORCAMENTO!F:F)</f>
        <v>3</v>
      </c>
      <c r="O2777" s="11">
        <f t="shared" si="222"/>
        <v>6.7500000000000004E-2</v>
      </c>
      <c r="Q2777" s="11">
        <f ca="1">IFERROR(SUMIF(CO!B:B,B2773,OFFSET(CO!F:F,0,(4+MATCH(ETAPA,CO!$J$10:$BL$10,0)))),0)</f>
        <v>0</v>
      </c>
      <c r="R2777" s="11">
        <f t="shared" ca="1" si="223"/>
        <v>0</v>
      </c>
    </row>
    <row r="2778" spans="1:18" ht="30" hidden="1">
      <c r="A2778" s="11" t="s">
        <v>2652</v>
      </c>
      <c r="B2778" s="11">
        <v>7129</v>
      </c>
      <c r="C2778" s="11" t="str">
        <f>VLOOKUP(B2778,IF(A2778="COMPOSICAO",S!$A:$E,I!$A:$E),2,FALSE)</f>
        <v>SINAPI</v>
      </c>
      <c r="D2778" s="23" t="str">
        <f>VLOOKUP(B2778,IF(A2778="COMPOSICAO",S!$A:$E,I!$A:$E),3,FALSE)</f>
        <v>TE DE REDUCAO, PVC, SOLDAVEL, 90 GRAUS, 50 MM X 25 MM, PARA AGUA FRIA PREDIAL</v>
      </c>
      <c r="E2778" s="11" t="str">
        <f>VLOOKUP(B2778,IF(A2778="COMPOSICAO",S!$A:$E,I!$A:$E),4,FALSE)</f>
        <v>UN</v>
      </c>
      <c r="F2778" s="11">
        <v>1</v>
      </c>
      <c r="G2778" s="67">
        <f>IF(A2778="COMPOSICAO",VLOOKUP("TOTAL SEM BDI - "&amp;B2778,CPUAUX1!$A:$J,9,FALSE),VLOOKUP(B2778,I!$A:$E,5,FALSE))</f>
        <v>10.42</v>
      </c>
      <c r="H2778" s="68"/>
      <c r="I2778" s="67">
        <f t="shared" si="220"/>
        <v>10.42</v>
      </c>
      <c r="J2778" s="68"/>
      <c r="M2778" s="11">
        <f t="shared" si="221"/>
        <v>7129</v>
      </c>
      <c r="N2778" s="18">
        <f>SUMIF(ORCAMENTO!B:B,B2773,ORCAMENTO!F:F)</f>
        <v>3</v>
      </c>
      <c r="O2778" s="11">
        <f t="shared" si="222"/>
        <v>3</v>
      </c>
      <c r="Q2778" s="11">
        <f ca="1">IFERROR(SUMIF(CO!B:B,B2773,OFFSET(CO!F:F,0,(4+MATCH(ETAPA,CO!$J$10:$BL$10,0)))),0)</f>
        <v>0</v>
      </c>
      <c r="R2778" s="11">
        <f t="shared" ca="1" si="223"/>
        <v>0</v>
      </c>
    </row>
    <row r="2779" spans="1:18" hidden="1">
      <c r="A2779" s="11" t="s">
        <v>2652</v>
      </c>
      <c r="B2779" s="11">
        <v>122</v>
      </c>
      <c r="C2779" s="11" t="str">
        <f>VLOOKUP(B2779,IF(A2779="COMPOSICAO",S!$A:$E,I!$A:$E),2,FALSE)</f>
        <v>SINAPI</v>
      </c>
      <c r="D2779" s="23" t="str">
        <f>VLOOKUP(B2779,IF(A2779="COMPOSICAO",S!$A:$E,I!$A:$E),3,FALSE)</f>
        <v>ADESIVO PLASTICO PARA PVC, FRASCO COM *850* GR</v>
      </c>
      <c r="E2779" s="11" t="str">
        <f>VLOOKUP(B2779,IF(A2779="COMPOSICAO",S!$A:$E,I!$A:$E),4,FALSE)</f>
        <v>UN</v>
      </c>
      <c r="F2779" s="11">
        <v>1.7600000000000001E-2</v>
      </c>
      <c r="G2779" s="67">
        <f>IF(A2779="COMPOSICAO",VLOOKUP("TOTAL SEM BDI - "&amp;B2779,CPUAUX1!$A:$J,9,FALSE),VLOOKUP(B2779,I!$A:$E,5,FALSE))</f>
        <v>72.709999999999994</v>
      </c>
      <c r="H2779" s="68"/>
      <c r="I2779" s="67">
        <f t="shared" si="220"/>
        <v>1.27</v>
      </c>
      <c r="J2779" s="68"/>
      <c r="M2779" s="11">
        <f t="shared" si="221"/>
        <v>122</v>
      </c>
      <c r="N2779" s="18">
        <f>SUMIF(ORCAMENTO!B:B,B2773,ORCAMENTO!F:F)</f>
        <v>3</v>
      </c>
      <c r="O2779" s="11">
        <f t="shared" si="222"/>
        <v>5.28E-2</v>
      </c>
      <c r="Q2779" s="11">
        <f ca="1">IFERROR(SUMIF(CO!B:B,B2773,OFFSET(CO!F:F,0,(4+MATCH(ETAPA,CO!$J$10:$BL$10,0)))),0)</f>
        <v>0</v>
      </c>
      <c r="R2779" s="11">
        <f t="shared" ca="1" si="223"/>
        <v>0</v>
      </c>
    </row>
    <row r="2780" spans="1:18" hidden="1">
      <c r="A2780" s="50" t="str">
        <f>"TOTAL SEM BDI - "&amp;B2773</f>
        <v>TOTAL SEM BDI - 104006</v>
      </c>
      <c r="B2780" s="51"/>
      <c r="C2780" s="51"/>
      <c r="D2780" s="51"/>
      <c r="E2780" s="51"/>
      <c r="F2780" s="51"/>
      <c r="G2780" s="51"/>
      <c r="H2780" s="52"/>
      <c r="I2780" s="67">
        <f>SUM(I2773:I2779)</f>
        <v>24.88</v>
      </c>
      <c r="J2780" s="68"/>
    </row>
    <row r="2781" spans="1:18" hidden="1">
      <c r="A2781" s="50" t="str">
        <f>"TAXA DE BDI ("&amp;TEXT(BDI,"00,00")&amp;" %)"</f>
        <v>TAXA DE BDI (23,54 %)</v>
      </c>
      <c r="B2781" s="51"/>
      <c r="C2781" s="51"/>
      <c r="D2781" s="51"/>
      <c r="E2781" s="51"/>
      <c r="F2781" s="51"/>
      <c r="G2781" s="51"/>
      <c r="H2781" s="52"/>
      <c r="I2781" s="67">
        <f>ROUND(I2780*(BDI/100),2)</f>
        <v>5.86</v>
      </c>
      <c r="J2781" s="68"/>
    </row>
    <row r="2782" spans="1:18" hidden="1">
      <c r="A2782" s="50" t="str">
        <f>"TOTAL COM BDI - "&amp;B2773</f>
        <v>TOTAL COM BDI - 104006</v>
      </c>
      <c r="B2782" s="51"/>
      <c r="C2782" s="51"/>
      <c r="D2782" s="51"/>
      <c r="E2782" s="51"/>
      <c r="F2782" s="51"/>
      <c r="G2782" s="51"/>
      <c r="H2782" s="52"/>
      <c r="I2782" s="67">
        <f>SUM(I2780:I2781)</f>
        <v>30.74</v>
      </c>
      <c r="J2782" s="68"/>
    </row>
    <row r="2783" spans="1:18" hidden="1"/>
    <row r="2784" spans="1:18" hidden="1">
      <c r="A2784" s="9" t="s">
        <v>2646</v>
      </c>
      <c r="B2784" s="9" t="s">
        <v>102</v>
      </c>
      <c r="C2784" s="9" t="s">
        <v>103</v>
      </c>
      <c r="D2784" s="9" t="s">
        <v>36</v>
      </c>
      <c r="E2784" s="9" t="s">
        <v>104</v>
      </c>
      <c r="F2784" s="9" t="s">
        <v>788</v>
      </c>
      <c r="G2784" s="63" t="s">
        <v>2647</v>
      </c>
      <c r="H2784" s="64"/>
      <c r="I2784" s="63" t="s">
        <v>24</v>
      </c>
      <c r="J2784" s="64"/>
    </row>
    <row r="2785" spans="1:18" ht="45" hidden="1">
      <c r="A2785" s="21" t="s">
        <v>2807</v>
      </c>
      <c r="B2785" s="21">
        <v>89366</v>
      </c>
      <c r="C2785" s="21" t="str">
        <f>VLOOKUP(B2785,S!$A:$G,2,FALSE)</f>
        <v>SINAPI</v>
      </c>
      <c r="D2785" s="22" t="str">
        <f>VLOOKUP(B2785,S!$A:$G,3,FALSE)</f>
        <v>JOELHO 90 GRAUS COM BUCHA DE LATÃO, PVC, SOLDÁVEL, DN 25MM, X 3/4 INSTALADO EM RAMAL OU SUB-RAMAL DE ÁGUA - FORNECIMENTO E INSTALAÇÃO. AF_06/2022</v>
      </c>
      <c r="E2785" s="21" t="str">
        <f>VLOOKUP(B2785,S!$A:$G,4,FALSE)</f>
        <v>UN</v>
      </c>
      <c r="F2785" s="21"/>
      <c r="G2785" s="65">
        <f>I2792</f>
        <v>16.16</v>
      </c>
      <c r="H2785" s="66"/>
      <c r="I2785" s="65"/>
      <c r="J2785" s="66"/>
      <c r="K2785" s="30">
        <f>VLOOKUP(B2785,S!A:G,5,FALSE)</f>
        <v>16.16</v>
      </c>
      <c r="L2785" s="21" t="str">
        <f>IF(K2785=G2785,"OK, CONFORME TABELA",IF(G2785&gt;K2785,"ACIMA DA TABELA: ","ABAIXO DA TABELA: ")&amp;TRUNC((G2785*100)/K2785,2)&amp;" %")</f>
        <v>OK, CONFORME TABELA</v>
      </c>
    </row>
    <row r="2786" spans="1:18" ht="30" hidden="1">
      <c r="A2786" s="11" t="s">
        <v>2650</v>
      </c>
      <c r="B2786" s="11">
        <v>88267</v>
      </c>
      <c r="C2786" s="11" t="str">
        <f>VLOOKUP(B2786,IF(A2786="COMPOSICAO",S!$A:$E,I!$A:$E),2,FALSE)</f>
        <v>SINAPI</v>
      </c>
      <c r="D2786" s="23" t="str">
        <f>VLOOKUP(B2786,IF(A2786="COMPOSICAO",S!$A:$E,I!$A:$E),3,FALSE)</f>
        <v>ENCANADOR OU BOMBEIRO HIDRÁULICO COM ENCARGOS COMPLEMENTARES</v>
      </c>
      <c r="E2786" s="11" t="str">
        <f>VLOOKUP(B2786,IF(A2786="COMPOSICAO",S!$A:$E,I!$A:$E),4,FALSE)</f>
        <v>H</v>
      </c>
      <c r="F2786" s="11">
        <f>0.1416/pcf</f>
        <v>0.1416</v>
      </c>
      <c r="G2786" s="67">
        <f>IF(A2786="COMPOSICAO",VLOOKUP("TOTAL SEM BDI - "&amp;B2786,CPUAUX1!$A:$J,9,FALSE),VLOOKUP(B2786,I!$A:$E,5,FALSE))</f>
        <v>26.669999999999998</v>
      </c>
      <c r="H2786" s="68"/>
      <c r="I2786" s="67">
        <f t="shared" ref="I2786:I2791" si="224">TRUNC(F2786*G2786,2)</f>
        <v>3.77</v>
      </c>
      <c r="J2786" s="68"/>
      <c r="M2786" s="11">
        <f t="shared" ref="M2786:M2791" si="225">B2786</f>
        <v>88267</v>
      </c>
      <c r="N2786" s="18">
        <f>SUMIF(ORCAMENTO!B:B,B2785,ORCAMENTO!F:F)</f>
        <v>2</v>
      </c>
      <c r="O2786" s="11">
        <f t="shared" ref="O2786:O2791" si="226">F2786*N2786</f>
        <v>0.28320000000000001</v>
      </c>
      <c r="Q2786" s="11">
        <f ca="1">IFERROR(SUMIF(CO!B:B,B2785,OFFSET(CO!F:F,0,(4+MATCH(ETAPA,CO!$J$10:$BL$10,0)))),0)</f>
        <v>0</v>
      </c>
      <c r="R2786" s="11">
        <f t="shared" ref="R2786:R2791" ca="1" si="227">F2786*Q2786</f>
        <v>0</v>
      </c>
    </row>
    <row r="2787" spans="1:18" ht="30" hidden="1">
      <c r="A2787" s="11" t="s">
        <v>2650</v>
      </c>
      <c r="B2787" s="11">
        <v>88248</v>
      </c>
      <c r="C2787" s="11" t="str">
        <f>VLOOKUP(B2787,IF(A2787="COMPOSICAO",S!$A:$E,I!$A:$E),2,FALSE)</f>
        <v>SINAPI</v>
      </c>
      <c r="D2787" s="23" t="str">
        <f>VLOOKUP(B2787,IF(A2787="COMPOSICAO",S!$A:$E,I!$A:$E),3,FALSE)</f>
        <v>AUXILIAR DE ENCANADOR OU BOMBEIRO HIDRÁULICO COM ENCARGOS COMPLEMENTARES</v>
      </c>
      <c r="E2787" s="11" t="str">
        <f>VLOOKUP(B2787,IF(A2787="COMPOSICAO",S!$A:$E,I!$A:$E),4,FALSE)</f>
        <v>H</v>
      </c>
      <c r="F2787" s="11">
        <f>0.1416/pcf</f>
        <v>0.1416</v>
      </c>
      <c r="G2787" s="67">
        <f>IF(A2787="COMPOSICAO",VLOOKUP("TOTAL SEM BDI - "&amp;B2787,CPUAUX1!$A:$J,9,FALSE),VLOOKUP(B2787,I!$A:$E,5,FALSE))</f>
        <v>21.82</v>
      </c>
      <c r="H2787" s="68"/>
      <c r="I2787" s="67">
        <f t="shared" si="224"/>
        <v>3.08</v>
      </c>
      <c r="J2787" s="68"/>
      <c r="M2787" s="11">
        <f t="shared" si="225"/>
        <v>88248</v>
      </c>
      <c r="N2787" s="18">
        <f>SUMIF(ORCAMENTO!B:B,B2785,ORCAMENTO!F:F)</f>
        <v>2</v>
      </c>
      <c r="O2787" s="11">
        <f t="shared" si="226"/>
        <v>0.28320000000000001</v>
      </c>
      <c r="Q2787" s="11">
        <f ca="1">IFERROR(SUMIF(CO!B:B,B2785,OFFSET(CO!F:F,0,(4+MATCH(ETAPA,CO!$J$10:$BL$10,0)))),0)</f>
        <v>0</v>
      </c>
      <c r="R2787" s="11">
        <f t="shared" ca="1" si="227"/>
        <v>0</v>
      </c>
    </row>
    <row r="2788" spans="1:18" hidden="1">
      <c r="A2788" s="11" t="s">
        <v>2652</v>
      </c>
      <c r="B2788" s="11">
        <v>38383</v>
      </c>
      <c r="C2788" s="11" t="str">
        <f>VLOOKUP(B2788,IF(A2788="COMPOSICAO",S!$A:$E,I!$A:$E),2,FALSE)</f>
        <v>SINAPI</v>
      </c>
      <c r="D2788" s="23" t="str">
        <f>VLOOKUP(B2788,IF(A2788="COMPOSICAO",S!$A:$E,I!$A:$E),3,FALSE)</f>
        <v>LIXA D'AGUA EM FOLHA, COR PRETA, GRAO 100</v>
      </c>
      <c r="E2788" s="11" t="str">
        <f>VLOOKUP(B2788,IF(A2788="COMPOSICAO",S!$A:$E,I!$A:$E),4,FALSE)</f>
        <v>UN</v>
      </c>
      <c r="F2788" s="11">
        <v>3.3799999999999997E-2</v>
      </c>
      <c r="G2788" s="67">
        <f>IF(A2788="COMPOSICAO",VLOOKUP("TOTAL SEM BDI - "&amp;B2788,CPUAUX1!$A:$J,9,FALSE),VLOOKUP(B2788,I!$A:$E,5,FALSE))</f>
        <v>2.15</v>
      </c>
      <c r="H2788" s="68"/>
      <c r="I2788" s="67">
        <f t="shared" si="224"/>
        <v>7.0000000000000007E-2</v>
      </c>
      <c r="J2788" s="68"/>
      <c r="M2788" s="11">
        <f t="shared" si="225"/>
        <v>38383</v>
      </c>
      <c r="N2788" s="18">
        <f>SUMIF(ORCAMENTO!B:B,B2785,ORCAMENTO!F:F)</f>
        <v>2</v>
      </c>
      <c r="O2788" s="11">
        <f t="shared" si="226"/>
        <v>6.7599999999999993E-2</v>
      </c>
      <c r="Q2788" s="11">
        <f ca="1">IFERROR(SUMIF(CO!B:B,B2785,OFFSET(CO!F:F,0,(4+MATCH(ETAPA,CO!$J$10:$BL$10,0)))),0)</f>
        <v>0</v>
      </c>
      <c r="R2788" s="11">
        <f t="shared" ca="1" si="227"/>
        <v>0</v>
      </c>
    </row>
    <row r="2789" spans="1:18" ht="30" hidden="1">
      <c r="A2789" s="11" t="s">
        <v>2652</v>
      </c>
      <c r="B2789" s="11">
        <v>20083</v>
      </c>
      <c r="C2789" s="11" t="str">
        <f>VLOOKUP(B2789,IF(A2789="COMPOSICAO",S!$A:$E,I!$A:$E),2,FALSE)</f>
        <v>SINAPI</v>
      </c>
      <c r="D2789" s="23" t="str">
        <f>VLOOKUP(B2789,IF(A2789="COMPOSICAO",S!$A:$E,I!$A:$E),3,FALSE)</f>
        <v>SOLUCAO PREPARADORA / LIMPADORA PARA PVC, FRASCO COM 1000 CM3</v>
      </c>
      <c r="E2789" s="11" t="str">
        <f>VLOOKUP(B2789,IF(A2789="COMPOSICAO",S!$A:$E,I!$A:$E),4,FALSE)</f>
        <v>UN</v>
      </c>
      <c r="F2789" s="11">
        <v>7.0000000000000001E-3</v>
      </c>
      <c r="G2789" s="67">
        <f>IF(A2789="COMPOSICAO",VLOOKUP("TOTAL SEM BDI - "&amp;B2789,CPUAUX1!$A:$J,9,FALSE),VLOOKUP(B2789,I!$A:$E,5,FALSE))</f>
        <v>82.38</v>
      </c>
      <c r="H2789" s="68"/>
      <c r="I2789" s="67">
        <f t="shared" si="224"/>
        <v>0.56999999999999995</v>
      </c>
      <c r="J2789" s="68"/>
      <c r="M2789" s="11">
        <f t="shared" si="225"/>
        <v>20083</v>
      </c>
      <c r="N2789" s="18">
        <f>SUMIF(ORCAMENTO!B:B,B2785,ORCAMENTO!F:F)</f>
        <v>2</v>
      </c>
      <c r="O2789" s="11">
        <f t="shared" si="226"/>
        <v>1.4E-2</v>
      </c>
      <c r="Q2789" s="11">
        <f ca="1">IFERROR(SUMIF(CO!B:B,B2785,OFFSET(CO!F:F,0,(4+MATCH(ETAPA,CO!$J$10:$BL$10,0)))),0)</f>
        <v>0</v>
      </c>
      <c r="R2789" s="11">
        <f t="shared" ca="1" si="227"/>
        <v>0</v>
      </c>
    </row>
    <row r="2790" spans="1:18" ht="30" hidden="1">
      <c r="A2790" s="11" t="s">
        <v>2652</v>
      </c>
      <c r="B2790" s="11">
        <v>3524</v>
      </c>
      <c r="C2790" s="11" t="str">
        <f>VLOOKUP(B2790,IF(A2790="COMPOSICAO",S!$A:$E,I!$A:$E),2,FALSE)</f>
        <v>SINAPI</v>
      </c>
      <c r="D2790" s="23" t="str">
        <f>VLOOKUP(B2790,IF(A2790="COMPOSICAO",S!$A:$E,I!$A:$E),3,FALSE)</f>
        <v>JOELHO PVC, SOLDAVEL, COM BUCHA DE LATAO, 90 GRAUS, 25 MM X 3/4", PARA AGUA FRIA PREDIAL</v>
      </c>
      <c r="E2790" s="11" t="str">
        <f>VLOOKUP(B2790,IF(A2790="COMPOSICAO",S!$A:$E,I!$A:$E),4,FALSE)</f>
        <v>UN</v>
      </c>
      <c r="F2790" s="11">
        <v>1</v>
      </c>
      <c r="G2790" s="67">
        <f>IF(A2790="COMPOSICAO",VLOOKUP("TOTAL SEM BDI - "&amp;B2790,CPUAUX1!$A:$J,9,FALSE),VLOOKUP(B2790,I!$A:$E,5,FALSE))</f>
        <v>8.25</v>
      </c>
      <c r="H2790" s="68"/>
      <c r="I2790" s="67">
        <f t="shared" si="224"/>
        <v>8.25</v>
      </c>
      <c r="J2790" s="68"/>
      <c r="M2790" s="11">
        <f t="shared" si="225"/>
        <v>3524</v>
      </c>
      <c r="N2790" s="18">
        <f>SUMIF(ORCAMENTO!B:B,B2785,ORCAMENTO!F:F)</f>
        <v>2</v>
      </c>
      <c r="O2790" s="11">
        <f t="shared" si="226"/>
        <v>2</v>
      </c>
      <c r="Q2790" s="11">
        <f ca="1">IFERROR(SUMIF(CO!B:B,B2785,OFFSET(CO!F:F,0,(4+MATCH(ETAPA,CO!$J$10:$BL$10,0)))),0)</f>
        <v>0</v>
      </c>
      <c r="R2790" s="11">
        <f t="shared" ca="1" si="227"/>
        <v>0</v>
      </c>
    </row>
    <row r="2791" spans="1:18" hidden="1">
      <c r="A2791" s="11" t="s">
        <v>2652</v>
      </c>
      <c r="B2791" s="11">
        <v>122</v>
      </c>
      <c r="C2791" s="11" t="str">
        <f>VLOOKUP(B2791,IF(A2791="COMPOSICAO",S!$A:$E,I!$A:$E),2,FALSE)</f>
        <v>SINAPI</v>
      </c>
      <c r="D2791" s="23" t="str">
        <f>VLOOKUP(B2791,IF(A2791="COMPOSICAO",S!$A:$E,I!$A:$E),3,FALSE)</f>
        <v>ADESIVO PLASTICO PARA PVC, FRASCO COM *850* GR</v>
      </c>
      <c r="E2791" s="11" t="str">
        <f>VLOOKUP(B2791,IF(A2791="COMPOSICAO",S!$A:$E,I!$A:$E),4,FALSE)</f>
        <v>UN</v>
      </c>
      <c r="F2791" s="11">
        <v>5.8999999999999999E-3</v>
      </c>
      <c r="G2791" s="67">
        <f>IF(A2791="COMPOSICAO",VLOOKUP("TOTAL SEM BDI - "&amp;B2791,CPUAUX1!$A:$J,9,FALSE),VLOOKUP(B2791,I!$A:$E,5,FALSE))</f>
        <v>72.709999999999994</v>
      </c>
      <c r="H2791" s="68"/>
      <c r="I2791" s="67">
        <f t="shared" si="224"/>
        <v>0.42</v>
      </c>
      <c r="J2791" s="68"/>
      <c r="M2791" s="11">
        <f t="shared" si="225"/>
        <v>122</v>
      </c>
      <c r="N2791" s="18">
        <f>SUMIF(ORCAMENTO!B:B,B2785,ORCAMENTO!F:F)</f>
        <v>2</v>
      </c>
      <c r="O2791" s="11">
        <f t="shared" si="226"/>
        <v>1.18E-2</v>
      </c>
      <c r="Q2791" s="11">
        <f ca="1">IFERROR(SUMIF(CO!B:B,B2785,OFFSET(CO!F:F,0,(4+MATCH(ETAPA,CO!$J$10:$BL$10,0)))),0)</f>
        <v>0</v>
      </c>
      <c r="R2791" s="11">
        <f t="shared" ca="1" si="227"/>
        <v>0</v>
      </c>
    </row>
    <row r="2792" spans="1:18" hidden="1">
      <c r="A2792" s="50" t="str">
        <f>"TOTAL SEM BDI - "&amp;B2785</f>
        <v>TOTAL SEM BDI - 89366</v>
      </c>
      <c r="B2792" s="51"/>
      <c r="C2792" s="51"/>
      <c r="D2792" s="51"/>
      <c r="E2792" s="51"/>
      <c r="F2792" s="51"/>
      <c r="G2792" s="51"/>
      <c r="H2792" s="52"/>
      <c r="I2792" s="67">
        <f>SUM(I2785:I2791)</f>
        <v>16.16</v>
      </c>
      <c r="J2792" s="68"/>
    </row>
    <row r="2793" spans="1:18" hidden="1">
      <c r="A2793" s="50" t="str">
        <f>"TAXA DE BDI ("&amp;TEXT(BDI,"00,00")&amp;" %)"</f>
        <v>TAXA DE BDI (23,54 %)</v>
      </c>
      <c r="B2793" s="51"/>
      <c r="C2793" s="51"/>
      <c r="D2793" s="51"/>
      <c r="E2793" s="51"/>
      <c r="F2793" s="51"/>
      <c r="G2793" s="51"/>
      <c r="H2793" s="52"/>
      <c r="I2793" s="67">
        <f>ROUND(I2792*(BDI/100),2)</f>
        <v>3.8</v>
      </c>
      <c r="J2793" s="68"/>
    </row>
    <row r="2794" spans="1:18" hidden="1">
      <c r="A2794" s="50" t="str">
        <f>"TOTAL COM BDI - "&amp;B2785</f>
        <v>TOTAL COM BDI - 89366</v>
      </c>
      <c r="B2794" s="51"/>
      <c r="C2794" s="51"/>
      <c r="D2794" s="51"/>
      <c r="E2794" s="51"/>
      <c r="F2794" s="51"/>
      <c r="G2794" s="51"/>
      <c r="H2794" s="52"/>
      <c r="I2794" s="67">
        <f>SUM(I2792:I2793)</f>
        <v>19.96</v>
      </c>
      <c r="J2794" s="68"/>
    </row>
    <row r="2795" spans="1:18" hidden="1"/>
    <row r="2796" spans="1:18" hidden="1">
      <c r="A2796" s="9" t="s">
        <v>2646</v>
      </c>
      <c r="B2796" s="9" t="s">
        <v>102</v>
      </c>
      <c r="C2796" s="9" t="s">
        <v>103</v>
      </c>
      <c r="D2796" s="9" t="s">
        <v>36</v>
      </c>
      <c r="E2796" s="9" t="s">
        <v>104</v>
      </c>
      <c r="F2796" s="9" t="s">
        <v>788</v>
      </c>
      <c r="G2796" s="63" t="s">
        <v>2647</v>
      </c>
      <c r="H2796" s="64"/>
      <c r="I2796" s="63" t="s">
        <v>24</v>
      </c>
      <c r="J2796" s="64"/>
    </row>
    <row r="2797" spans="1:18" ht="45" hidden="1">
      <c r="A2797" s="21" t="s">
        <v>2807</v>
      </c>
      <c r="B2797" s="21">
        <v>90373</v>
      </c>
      <c r="C2797" s="21" t="str">
        <f>VLOOKUP(B2797,S!$A:$G,2,FALSE)</f>
        <v>SINAPI</v>
      </c>
      <c r="D2797" s="22" t="str">
        <f>VLOOKUP(B2797,S!$A:$G,3,FALSE)</f>
        <v>JOELHO 90 GRAUS COM BUCHA DE LATÃO, PVC, SOLDÁVEL, DN 25MM, X 1/2 INSTALADO EM RAMAL OU SUB-RAMAL DE ÁGUA - FORNECIMENTO E INSTALAÇÃO. AF_06/2022</v>
      </c>
      <c r="E2797" s="21" t="str">
        <f>VLOOKUP(B2797,S!$A:$G,4,FALSE)</f>
        <v>UN</v>
      </c>
      <c r="F2797" s="21"/>
      <c r="G2797" s="65">
        <f>I2804</f>
        <v>12.88</v>
      </c>
      <c r="H2797" s="66"/>
      <c r="I2797" s="65"/>
      <c r="J2797" s="66"/>
      <c r="K2797" s="30">
        <f>VLOOKUP(B2797,S!A:G,5,FALSE)</f>
        <v>12.88</v>
      </c>
      <c r="L2797" s="21" t="str">
        <f>IF(K2797=G2797,"OK, CONFORME TABELA",IF(G2797&gt;K2797,"ACIMA DA TABELA: ","ABAIXO DA TABELA: ")&amp;TRUNC((G2797*100)/K2797,2)&amp;" %")</f>
        <v>OK, CONFORME TABELA</v>
      </c>
    </row>
    <row r="2798" spans="1:18" ht="30" hidden="1">
      <c r="A2798" s="11" t="s">
        <v>2650</v>
      </c>
      <c r="B2798" s="11">
        <v>88267</v>
      </c>
      <c r="C2798" s="11" t="str">
        <f>VLOOKUP(B2798,IF(A2798="COMPOSICAO",S!$A:$E,I!$A:$E),2,FALSE)</f>
        <v>SINAPI</v>
      </c>
      <c r="D2798" s="23" t="str">
        <f>VLOOKUP(B2798,IF(A2798="COMPOSICAO",S!$A:$E,I!$A:$E),3,FALSE)</f>
        <v>ENCANADOR OU BOMBEIRO HIDRÁULICO COM ENCARGOS COMPLEMENTARES</v>
      </c>
      <c r="E2798" s="11" t="str">
        <f>VLOOKUP(B2798,IF(A2798="COMPOSICAO",S!$A:$E,I!$A:$E),4,FALSE)</f>
        <v>H</v>
      </c>
      <c r="F2798" s="11">
        <f>0.1312/pcf</f>
        <v>0.13120000000000001</v>
      </c>
      <c r="G2798" s="67">
        <f>IF(A2798="COMPOSICAO",VLOOKUP("TOTAL SEM BDI - "&amp;B2798,CPUAUX1!$A:$J,9,FALSE),VLOOKUP(B2798,I!$A:$E,5,FALSE))</f>
        <v>26.669999999999998</v>
      </c>
      <c r="H2798" s="68"/>
      <c r="I2798" s="67">
        <f t="shared" ref="I2798:I2803" si="228">TRUNC(F2798*G2798,2)</f>
        <v>3.49</v>
      </c>
      <c r="J2798" s="68"/>
      <c r="M2798" s="11">
        <f t="shared" ref="M2798:M2803" si="229">B2798</f>
        <v>88267</v>
      </c>
      <c r="N2798" s="18">
        <f>SUMIF(ORCAMENTO!B:B,B2797,ORCAMENTO!F:F)</f>
        <v>34</v>
      </c>
      <c r="O2798" s="11">
        <f t="shared" ref="O2798:O2803" si="230">F2798*N2798</f>
        <v>4.4608000000000008</v>
      </c>
      <c r="Q2798" s="11">
        <f ca="1">IFERROR(SUMIF(CO!B:B,B2797,OFFSET(CO!F:F,0,(4+MATCH(ETAPA,CO!$J$10:$BL$10,0)))),0)</f>
        <v>0</v>
      </c>
      <c r="R2798" s="11">
        <f t="shared" ref="R2798:R2803" ca="1" si="231">F2798*Q2798</f>
        <v>0</v>
      </c>
    </row>
    <row r="2799" spans="1:18" ht="30" hidden="1">
      <c r="A2799" s="11" t="s">
        <v>2650</v>
      </c>
      <c r="B2799" s="11">
        <v>88248</v>
      </c>
      <c r="C2799" s="11" t="str">
        <f>VLOOKUP(B2799,IF(A2799="COMPOSICAO",S!$A:$E,I!$A:$E),2,FALSE)</f>
        <v>SINAPI</v>
      </c>
      <c r="D2799" s="23" t="str">
        <f>VLOOKUP(B2799,IF(A2799="COMPOSICAO",S!$A:$E,I!$A:$E),3,FALSE)</f>
        <v>AUXILIAR DE ENCANADOR OU BOMBEIRO HIDRÁULICO COM ENCARGOS COMPLEMENTARES</v>
      </c>
      <c r="E2799" s="11" t="str">
        <f>VLOOKUP(B2799,IF(A2799="COMPOSICAO",S!$A:$E,I!$A:$E),4,FALSE)</f>
        <v>H</v>
      </c>
      <c r="F2799" s="11">
        <f>0.1312/pcf</f>
        <v>0.13120000000000001</v>
      </c>
      <c r="G2799" s="67">
        <f>IF(A2799="COMPOSICAO",VLOOKUP("TOTAL SEM BDI - "&amp;B2799,CPUAUX1!$A:$J,9,FALSE),VLOOKUP(B2799,I!$A:$E,5,FALSE))</f>
        <v>21.82</v>
      </c>
      <c r="H2799" s="68"/>
      <c r="I2799" s="67">
        <f t="shared" si="228"/>
        <v>2.86</v>
      </c>
      <c r="J2799" s="68"/>
      <c r="M2799" s="11">
        <f t="shared" si="229"/>
        <v>88248</v>
      </c>
      <c r="N2799" s="18">
        <f>SUMIF(ORCAMENTO!B:B,B2797,ORCAMENTO!F:F)</f>
        <v>34</v>
      </c>
      <c r="O2799" s="11">
        <f t="shared" si="230"/>
        <v>4.4608000000000008</v>
      </c>
      <c r="Q2799" s="11">
        <f ca="1">IFERROR(SUMIF(CO!B:B,B2797,OFFSET(CO!F:F,0,(4+MATCH(ETAPA,CO!$J$10:$BL$10,0)))),0)</f>
        <v>0</v>
      </c>
      <c r="R2799" s="11">
        <f t="shared" ca="1" si="231"/>
        <v>0</v>
      </c>
    </row>
    <row r="2800" spans="1:18" hidden="1">
      <c r="A2800" s="11" t="s">
        <v>2652</v>
      </c>
      <c r="B2800" s="11">
        <v>38383</v>
      </c>
      <c r="C2800" s="11" t="str">
        <f>VLOOKUP(B2800,IF(A2800="COMPOSICAO",S!$A:$E,I!$A:$E),2,FALSE)</f>
        <v>SINAPI</v>
      </c>
      <c r="D2800" s="23" t="str">
        <f>VLOOKUP(B2800,IF(A2800="COMPOSICAO",S!$A:$E,I!$A:$E),3,FALSE)</f>
        <v>LIXA D'AGUA EM FOLHA, COR PRETA, GRAO 100</v>
      </c>
      <c r="E2800" s="11" t="str">
        <f>VLOOKUP(B2800,IF(A2800="COMPOSICAO",S!$A:$E,I!$A:$E),4,FALSE)</f>
        <v>UN</v>
      </c>
      <c r="F2800" s="11">
        <v>3.15E-2</v>
      </c>
      <c r="G2800" s="67">
        <f>IF(A2800="COMPOSICAO",VLOOKUP("TOTAL SEM BDI - "&amp;B2800,CPUAUX1!$A:$J,9,FALSE),VLOOKUP(B2800,I!$A:$E,5,FALSE))</f>
        <v>2.15</v>
      </c>
      <c r="H2800" s="68"/>
      <c r="I2800" s="67">
        <f t="shared" si="228"/>
        <v>0.06</v>
      </c>
      <c r="J2800" s="68"/>
      <c r="M2800" s="11">
        <f t="shared" si="229"/>
        <v>38383</v>
      </c>
      <c r="N2800" s="18">
        <f>SUMIF(ORCAMENTO!B:B,B2797,ORCAMENTO!F:F)</f>
        <v>34</v>
      </c>
      <c r="O2800" s="11">
        <f t="shared" si="230"/>
        <v>1.071</v>
      </c>
      <c r="Q2800" s="11">
        <f ca="1">IFERROR(SUMIF(CO!B:B,B2797,OFFSET(CO!F:F,0,(4+MATCH(ETAPA,CO!$J$10:$BL$10,0)))),0)</f>
        <v>0</v>
      </c>
      <c r="R2800" s="11">
        <f t="shared" ca="1" si="231"/>
        <v>0</v>
      </c>
    </row>
    <row r="2801" spans="1:18" ht="30" hidden="1">
      <c r="A2801" s="11" t="s">
        <v>2652</v>
      </c>
      <c r="B2801" s="11">
        <v>20147</v>
      </c>
      <c r="C2801" s="11" t="str">
        <f>VLOOKUP(B2801,IF(A2801="COMPOSICAO",S!$A:$E,I!$A:$E),2,FALSE)</f>
        <v>SINAPI</v>
      </c>
      <c r="D2801" s="23" t="str">
        <f>VLOOKUP(B2801,IF(A2801="COMPOSICAO",S!$A:$E,I!$A:$E),3,FALSE)</f>
        <v>JOELHO PVC, SOLDAVEL, COM BUCHA DE LATAO, 90 GRAUS, 25 MM X 1/2", PARA AGUA FRIA PREDIAL</v>
      </c>
      <c r="E2801" s="11" t="str">
        <f>VLOOKUP(B2801,IF(A2801="COMPOSICAO",S!$A:$E,I!$A:$E),4,FALSE)</f>
        <v>UN</v>
      </c>
      <c r="F2801" s="11">
        <v>1</v>
      </c>
      <c r="G2801" s="67">
        <f>IF(A2801="COMPOSICAO",VLOOKUP("TOTAL SEM BDI - "&amp;B2801,CPUAUX1!$A:$J,9,FALSE),VLOOKUP(B2801,I!$A:$E,5,FALSE))</f>
        <v>5.48</v>
      </c>
      <c r="H2801" s="68"/>
      <c r="I2801" s="67">
        <f t="shared" si="228"/>
        <v>5.48</v>
      </c>
      <c r="J2801" s="68"/>
      <c r="M2801" s="11">
        <f t="shared" si="229"/>
        <v>20147</v>
      </c>
      <c r="N2801" s="18">
        <f>SUMIF(ORCAMENTO!B:B,B2797,ORCAMENTO!F:F)</f>
        <v>34</v>
      </c>
      <c r="O2801" s="11">
        <f t="shared" si="230"/>
        <v>34</v>
      </c>
      <c r="Q2801" s="11">
        <f ca="1">IFERROR(SUMIF(CO!B:B,B2797,OFFSET(CO!F:F,0,(4+MATCH(ETAPA,CO!$J$10:$BL$10,0)))),0)</f>
        <v>0</v>
      </c>
      <c r="R2801" s="11">
        <f t="shared" ca="1" si="231"/>
        <v>0</v>
      </c>
    </row>
    <row r="2802" spans="1:18" ht="30" hidden="1">
      <c r="A2802" s="11" t="s">
        <v>2652</v>
      </c>
      <c r="B2802" s="11">
        <v>20083</v>
      </c>
      <c r="C2802" s="11" t="str">
        <f>VLOOKUP(B2802,IF(A2802="COMPOSICAO",S!$A:$E,I!$A:$E),2,FALSE)</f>
        <v>SINAPI</v>
      </c>
      <c r="D2802" s="23" t="str">
        <f>VLOOKUP(B2802,IF(A2802="COMPOSICAO",S!$A:$E,I!$A:$E),3,FALSE)</f>
        <v>SOLUCAO PREPARADORA / LIMPADORA PARA PVC, FRASCO COM 1000 CM3</v>
      </c>
      <c r="E2802" s="11" t="str">
        <f>VLOOKUP(B2802,IF(A2802="COMPOSICAO",S!$A:$E,I!$A:$E),4,FALSE)</f>
        <v>UN</v>
      </c>
      <c r="F2802" s="11">
        <v>7.0000000000000001E-3</v>
      </c>
      <c r="G2802" s="67">
        <f>IF(A2802="COMPOSICAO",VLOOKUP("TOTAL SEM BDI - "&amp;B2802,CPUAUX1!$A:$J,9,FALSE),VLOOKUP(B2802,I!$A:$E,5,FALSE))</f>
        <v>82.38</v>
      </c>
      <c r="H2802" s="68"/>
      <c r="I2802" s="67">
        <f t="shared" si="228"/>
        <v>0.56999999999999995</v>
      </c>
      <c r="J2802" s="68"/>
      <c r="M2802" s="11">
        <f t="shared" si="229"/>
        <v>20083</v>
      </c>
      <c r="N2802" s="18">
        <f>SUMIF(ORCAMENTO!B:B,B2797,ORCAMENTO!F:F)</f>
        <v>34</v>
      </c>
      <c r="O2802" s="11">
        <f t="shared" si="230"/>
        <v>0.23800000000000002</v>
      </c>
      <c r="Q2802" s="11">
        <f ca="1">IFERROR(SUMIF(CO!B:B,B2797,OFFSET(CO!F:F,0,(4+MATCH(ETAPA,CO!$J$10:$BL$10,0)))),0)</f>
        <v>0</v>
      </c>
      <c r="R2802" s="11">
        <f t="shared" ca="1" si="231"/>
        <v>0</v>
      </c>
    </row>
    <row r="2803" spans="1:18" hidden="1">
      <c r="A2803" s="11" t="s">
        <v>2652</v>
      </c>
      <c r="B2803" s="11">
        <v>122</v>
      </c>
      <c r="C2803" s="11" t="str">
        <f>VLOOKUP(B2803,IF(A2803="COMPOSICAO",S!$A:$E,I!$A:$E),2,FALSE)</f>
        <v>SINAPI</v>
      </c>
      <c r="D2803" s="23" t="str">
        <f>VLOOKUP(B2803,IF(A2803="COMPOSICAO",S!$A:$E,I!$A:$E),3,FALSE)</f>
        <v>ADESIVO PLASTICO PARA PVC, FRASCO COM *850* GR</v>
      </c>
      <c r="E2803" s="11" t="str">
        <f>VLOOKUP(B2803,IF(A2803="COMPOSICAO",S!$A:$E,I!$A:$E),4,FALSE)</f>
        <v>UN</v>
      </c>
      <c r="F2803" s="11">
        <v>5.8999999999999999E-3</v>
      </c>
      <c r="G2803" s="67">
        <f>IF(A2803="COMPOSICAO",VLOOKUP("TOTAL SEM BDI - "&amp;B2803,CPUAUX1!$A:$J,9,FALSE),VLOOKUP(B2803,I!$A:$E,5,FALSE))</f>
        <v>72.709999999999994</v>
      </c>
      <c r="H2803" s="68"/>
      <c r="I2803" s="67">
        <f t="shared" si="228"/>
        <v>0.42</v>
      </c>
      <c r="J2803" s="68"/>
      <c r="M2803" s="11">
        <f t="shared" si="229"/>
        <v>122</v>
      </c>
      <c r="N2803" s="18">
        <f>SUMIF(ORCAMENTO!B:B,B2797,ORCAMENTO!F:F)</f>
        <v>34</v>
      </c>
      <c r="O2803" s="11">
        <f t="shared" si="230"/>
        <v>0.2006</v>
      </c>
      <c r="Q2803" s="11">
        <f ca="1">IFERROR(SUMIF(CO!B:B,B2797,OFFSET(CO!F:F,0,(4+MATCH(ETAPA,CO!$J$10:$BL$10,0)))),0)</f>
        <v>0</v>
      </c>
      <c r="R2803" s="11">
        <f t="shared" ca="1" si="231"/>
        <v>0</v>
      </c>
    </row>
    <row r="2804" spans="1:18" hidden="1">
      <c r="A2804" s="50" t="str">
        <f>"TOTAL SEM BDI - "&amp;B2797</f>
        <v>TOTAL SEM BDI - 90373</v>
      </c>
      <c r="B2804" s="51"/>
      <c r="C2804" s="51"/>
      <c r="D2804" s="51"/>
      <c r="E2804" s="51"/>
      <c r="F2804" s="51"/>
      <c r="G2804" s="51"/>
      <c r="H2804" s="52"/>
      <c r="I2804" s="67">
        <f>SUM(I2797:I2803)</f>
        <v>12.88</v>
      </c>
      <c r="J2804" s="68"/>
    </row>
    <row r="2805" spans="1:18" hidden="1">
      <c r="A2805" s="50" t="str">
        <f>"TAXA DE BDI ("&amp;TEXT(BDI,"00,00")&amp;" %)"</f>
        <v>TAXA DE BDI (23,54 %)</v>
      </c>
      <c r="B2805" s="51"/>
      <c r="C2805" s="51"/>
      <c r="D2805" s="51"/>
      <c r="E2805" s="51"/>
      <c r="F2805" s="51"/>
      <c r="G2805" s="51"/>
      <c r="H2805" s="52"/>
      <c r="I2805" s="67">
        <f>ROUND(I2804*(BDI/100),2)</f>
        <v>3.03</v>
      </c>
      <c r="J2805" s="68"/>
    </row>
    <row r="2806" spans="1:18" hidden="1">
      <c r="A2806" s="50" t="str">
        <f>"TOTAL COM BDI - "&amp;B2797</f>
        <v>TOTAL COM BDI - 90373</v>
      </c>
      <c r="B2806" s="51"/>
      <c r="C2806" s="51"/>
      <c r="D2806" s="51"/>
      <c r="E2806" s="51"/>
      <c r="F2806" s="51"/>
      <c r="G2806" s="51"/>
      <c r="H2806" s="52"/>
      <c r="I2806" s="67">
        <f>SUM(I2804:I2805)</f>
        <v>15.91</v>
      </c>
      <c r="J2806" s="68"/>
    </row>
    <row r="2807" spans="1:18" hidden="1"/>
    <row r="2808" spans="1:18" hidden="1">
      <c r="A2808" s="9" t="s">
        <v>2646</v>
      </c>
      <c r="B2808" s="9" t="s">
        <v>102</v>
      </c>
      <c r="C2808" s="9" t="s">
        <v>103</v>
      </c>
      <c r="D2808" s="9" t="s">
        <v>36</v>
      </c>
      <c r="E2808" s="9" t="s">
        <v>104</v>
      </c>
      <c r="F2808" s="9" t="s">
        <v>788</v>
      </c>
      <c r="G2808" s="63" t="s">
        <v>2647</v>
      </c>
      <c r="H2808" s="64"/>
      <c r="I2808" s="63" t="s">
        <v>24</v>
      </c>
      <c r="J2808" s="64"/>
    </row>
    <row r="2809" spans="1:18" ht="60" hidden="1">
      <c r="A2809" s="21" t="s">
        <v>2807</v>
      </c>
      <c r="B2809" s="21">
        <v>89396</v>
      </c>
      <c r="C2809" s="21" t="str">
        <f>VLOOKUP(B2809,S!$A:$G,2,FALSE)</f>
        <v>SINAPI</v>
      </c>
      <c r="D2809" s="22" t="str">
        <f>VLOOKUP(B2809,S!$A:$G,3,FALSE)</f>
        <v>TÊ COM BUCHA DE LATÃO NA BOLSA CENTRAL, PVC, SOLDÁVEL, DN 25MM X 1/2, INSTALADO EM RAMAL OU SUB-RAMAL DE ÁGUA - FORNECIMENTO E INSTALAÇÃO. AF_06/2022</v>
      </c>
      <c r="E2809" s="21" t="str">
        <f>VLOOKUP(B2809,S!$A:$G,4,FALSE)</f>
        <v>UN</v>
      </c>
      <c r="F2809" s="21"/>
      <c r="G2809" s="65">
        <f>I2816</f>
        <v>20.3</v>
      </c>
      <c r="H2809" s="66"/>
      <c r="I2809" s="65"/>
      <c r="J2809" s="66"/>
      <c r="K2809" s="30">
        <f>VLOOKUP(B2809,S!A:G,5,FALSE)</f>
        <v>20.3</v>
      </c>
      <c r="L2809" s="21" t="str">
        <f>IF(K2809=G2809,"OK, CONFORME TABELA",IF(G2809&gt;K2809,"ACIMA DA TABELA: ","ABAIXO DA TABELA: ")&amp;TRUNC((G2809*100)/K2809,2)&amp;" %")</f>
        <v>OK, CONFORME TABELA</v>
      </c>
    </row>
    <row r="2810" spans="1:18" ht="30" hidden="1">
      <c r="A2810" s="11" t="s">
        <v>2650</v>
      </c>
      <c r="B2810" s="11">
        <v>88267</v>
      </c>
      <c r="C2810" s="11" t="str">
        <f>VLOOKUP(B2810,IF(A2810="COMPOSICAO",S!$A:$E,I!$A:$E),2,FALSE)</f>
        <v>SINAPI</v>
      </c>
      <c r="D2810" s="23" t="str">
        <f>VLOOKUP(B2810,IF(A2810="COMPOSICAO",S!$A:$E,I!$A:$E),3,FALSE)</f>
        <v>ENCANADOR OU BOMBEIRO HIDRÁULICO COM ENCARGOS COMPLEMENTARES</v>
      </c>
      <c r="E2810" s="11" t="str">
        <f>VLOOKUP(B2810,IF(A2810="COMPOSICAO",S!$A:$E,I!$A:$E),4,FALSE)</f>
        <v>H</v>
      </c>
      <c r="F2810" s="11">
        <f>0.1748/pcf</f>
        <v>0.17480000000000001</v>
      </c>
      <c r="G2810" s="67">
        <f>IF(A2810="COMPOSICAO",VLOOKUP("TOTAL SEM BDI - "&amp;B2810,CPUAUX1!$A:$J,9,FALSE),VLOOKUP(B2810,I!$A:$E,5,FALSE))</f>
        <v>26.669999999999998</v>
      </c>
      <c r="H2810" s="68"/>
      <c r="I2810" s="67">
        <f t="shared" ref="I2810:I2815" si="232">TRUNC(F2810*G2810,2)</f>
        <v>4.66</v>
      </c>
      <c r="J2810" s="68"/>
      <c r="M2810" s="11">
        <f t="shared" ref="M2810:M2815" si="233">B2810</f>
        <v>88267</v>
      </c>
      <c r="N2810" s="18">
        <f>SUMIF(ORCAMENTO!B:B,B2809,ORCAMENTO!F:F)</f>
        <v>5</v>
      </c>
      <c r="O2810" s="11">
        <f t="shared" ref="O2810:O2815" si="234">F2810*N2810</f>
        <v>0.87400000000000011</v>
      </c>
      <c r="Q2810" s="11">
        <f ca="1">IFERROR(SUMIF(CO!B:B,B2809,OFFSET(CO!F:F,0,(4+MATCH(ETAPA,CO!$J$10:$BL$10,0)))),0)</f>
        <v>0</v>
      </c>
      <c r="R2810" s="11">
        <f t="shared" ref="R2810:R2815" ca="1" si="235">F2810*Q2810</f>
        <v>0</v>
      </c>
    </row>
    <row r="2811" spans="1:18" ht="30" hidden="1">
      <c r="A2811" s="11" t="s">
        <v>2650</v>
      </c>
      <c r="B2811" s="11">
        <v>88248</v>
      </c>
      <c r="C2811" s="11" t="str">
        <f>VLOOKUP(B2811,IF(A2811="COMPOSICAO",S!$A:$E,I!$A:$E),2,FALSE)</f>
        <v>SINAPI</v>
      </c>
      <c r="D2811" s="23" t="str">
        <f>VLOOKUP(B2811,IF(A2811="COMPOSICAO",S!$A:$E,I!$A:$E),3,FALSE)</f>
        <v>AUXILIAR DE ENCANADOR OU BOMBEIRO HIDRÁULICO COM ENCARGOS COMPLEMENTARES</v>
      </c>
      <c r="E2811" s="11" t="str">
        <f>VLOOKUP(B2811,IF(A2811="COMPOSICAO",S!$A:$E,I!$A:$E),4,FALSE)</f>
        <v>H</v>
      </c>
      <c r="F2811" s="11">
        <f>0.1748/pcf</f>
        <v>0.17480000000000001</v>
      </c>
      <c r="G2811" s="67">
        <f>IF(A2811="COMPOSICAO",VLOOKUP("TOTAL SEM BDI - "&amp;B2811,CPUAUX1!$A:$J,9,FALSE),VLOOKUP(B2811,I!$A:$E,5,FALSE))</f>
        <v>21.82</v>
      </c>
      <c r="H2811" s="68"/>
      <c r="I2811" s="67">
        <f t="shared" si="232"/>
        <v>3.81</v>
      </c>
      <c r="J2811" s="68"/>
      <c r="M2811" s="11">
        <f t="shared" si="233"/>
        <v>88248</v>
      </c>
      <c r="N2811" s="18">
        <f>SUMIF(ORCAMENTO!B:B,B2809,ORCAMENTO!F:F)</f>
        <v>5</v>
      </c>
      <c r="O2811" s="11">
        <f t="shared" si="234"/>
        <v>0.87400000000000011</v>
      </c>
      <c r="Q2811" s="11">
        <f ca="1">IFERROR(SUMIF(CO!B:B,B2809,OFFSET(CO!F:F,0,(4+MATCH(ETAPA,CO!$J$10:$BL$10,0)))),0)</f>
        <v>0</v>
      </c>
      <c r="R2811" s="11">
        <f t="shared" ca="1" si="235"/>
        <v>0</v>
      </c>
    </row>
    <row r="2812" spans="1:18" hidden="1">
      <c r="A2812" s="11" t="s">
        <v>2652</v>
      </c>
      <c r="B2812" s="11">
        <v>38383</v>
      </c>
      <c r="C2812" s="11" t="str">
        <f>VLOOKUP(B2812,IF(A2812="COMPOSICAO",S!$A:$E,I!$A:$E),2,FALSE)</f>
        <v>SINAPI</v>
      </c>
      <c r="D2812" s="23" t="str">
        <f>VLOOKUP(B2812,IF(A2812="COMPOSICAO",S!$A:$E,I!$A:$E),3,FALSE)</f>
        <v>LIXA D'AGUA EM FOLHA, COR PRETA, GRAO 100</v>
      </c>
      <c r="E2812" s="11" t="str">
        <f>VLOOKUP(B2812,IF(A2812="COMPOSICAO",S!$A:$E,I!$A:$E),4,FALSE)</f>
        <v>UN</v>
      </c>
      <c r="F2812" s="11">
        <v>4.8399999999999999E-2</v>
      </c>
      <c r="G2812" s="67">
        <f>IF(A2812="COMPOSICAO",VLOOKUP("TOTAL SEM BDI - "&amp;B2812,CPUAUX1!$A:$J,9,FALSE),VLOOKUP(B2812,I!$A:$E,5,FALSE))</f>
        <v>2.15</v>
      </c>
      <c r="H2812" s="68"/>
      <c r="I2812" s="67">
        <f t="shared" si="232"/>
        <v>0.1</v>
      </c>
      <c r="J2812" s="68"/>
      <c r="M2812" s="11">
        <f t="shared" si="233"/>
        <v>38383</v>
      </c>
      <c r="N2812" s="18">
        <f>SUMIF(ORCAMENTO!B:B,B2809,ORCAMENTO!F:F)</f>
        <v>5</v>
      </c>
      <c r="O2812" s="11">
        <f t="shared" si="234"/>
        <v>0.24199999999999999</v>
      </c>
      <c r="Q2812" s="11">
        <f ca="1">IFERROR(SUMIF(CO!B:B,B2809,OFFSET(CO!F:F,0,(4+MATCH(ETAPA,CO!$J$10:$BL$10,0)))),0)</f>
        <v>0</v>
      </c>
      <c r="R2812" s="11">
        <f t="shared" ca="1" si="235"/>
        <v>0</v>
      </c>
    </row>
    <row r="2813" spans="1:18" ht="30" hidden="1">
      <c r="A2813" s="11" t="s">
        <v>2652</v>
      </c>
      <c r="B2813" s="11">
        <v>20083</v>
      </c>
      <c r="C2813" s="11" t="str">
        <f>VLOOKUP(B2813,IF(A2813="COMPOSICAO",S!$A:$E,I!$A:$E),2,FALSE)</f>
        <v>SINAPI</v>
      </c>
      <c r="D2813" s="23" t="str">
        <f>VLOOKUP(B2813,IF(A2813="COMPOSICAO",S!$A:$E,I!$A:$E),3,FALSE)</f>
        <v>SOLUCAO PREPARADORA / LIMPADORA PARA PVC, FRASCO COM 1000 CM3</v>
      </c>
      <c r="E2813" s="11" t="str">
        <f>VLOOKUP(B2813,IF(A2813="COMPOSICAO",S!$A:$E,I!$A:$E),4,FALSE)</f>
        <v>UN</v>
      </c>
      <c r="F2813" s="11">
        <v>1.0500000000000001E-2</v>
      </c>
      <c r="G2813" s="67">
        <f>IF(A2813="COMPOSICAO",VLOOKUP("TOTAL SEM BDI - "&amp;B2813,CPUAUX1!$A:$J,9,FALSE),VLOOKUP(B2813,I!$A:$E,5,FALSE))</f>
        <v>82.38</v>
      </c>
      <c r="H2813" s="68"/>
      <c r="I2813" s="67">
        <f t="shared" si="232"/>
        <v>0.86</v>
      </c>
      <c r="J2813" s="68"/>
      <c r="M2813" s="11">
        <f t="shared" si="233"/>
        <v>20083</v>
      </c>
      <c r="N2813" s="18">
        <f>SUMIF(ORCAMENTO!B:B,B2809,ORCAMENTO!F:F)</f>
        <v>5</v>
      </c>
      <c r="O2813" s="11">
        <f t="shared" si="234"/>
        <v>5.2500000000000005E-2</v>
      </c>
      <c r="Q2813" s="11">
        <f ca="1">IFERROR(SUMIF(CO!B:B,B2809,OFFSET(CO!F:F,0,(4+MATCH(ETAPA,CO!$J$10:$BL$10,0)))),0)</f>
        <v>0</v>
      </c>
      <c r="R2813" s="11">
        <f t="shared" ca="1" si="235"/>
        <v>0</v>
      </c>
    </row>
    <row r="2814" spans="1:18" ht="30" hidden="1">
      <c r="A2814" s="11" t="s">
        <v>2652</v>
      </c>
      <c r="B2814" s="11">
        <v>7137</v>
      </c>
      <c r="C2814" s="11" t="str">
        <f>VLOOKUP(B2814,IF(A2814="COMPOSICAO",S!$A:$E,I!$A:$E),2,FALSE)</f>
        <v>SINAPI</v>
      </c>
      <c r="D2814" s="23" t="str">
        <f>VLOOKUP(B2814,IF(A2814="COMPOSICAO",S!$A:$E,I!$A:$E),3,FALSE)</f>
        <v>TE PVC, SOLDAVEL, COM BUCHA DE LATAO NA BOLSA CENTRAL, 90 GRAUS, 25 MM X 1/2", PARA AGUA FRIA PREDIAL</v>
      </c>
      <c r="E2814" s="11" t="str">
        <f>VLOOKUP(B2814,IF(A2814="COMPOSICAO",S!$A:$E,I!$A:$E),4,FALSE)</f>
        <v>UN</v>
      </c>
      <c r="F2814" s="11">
        <v>1</v>
      </c>
      <c r="G2814" s="67">
        <f>IF(A2814="COMPOSICAO",VLOOKUP("TOTAL SEM BDI - "&amp;B2814,CPUAUX1!$A:$J,9,FALSE),VLOOKUP(B2814,I!$A:$E,5,FALSE))</f>
        <v>10.24</v>
      </c>
      <c r="H2814" s="68"/>
      <c r="I2814" s="67">
        <f t="shared" si="232"/>
        <v>10.24</v>
      </c>
      <c r="J2814" s="68"/>
      <c r="M2814" s="11">
        <f t="shared" si="233"/>
        <v>7137</v>
      </c>
      <c r="N2814" s="18">
        <f>SUMIF(ORCAMENTO!B:B,B2809,ORCAMENTO!F:F)</f>
        <v>5</v>
      </c>
      <c r="O2814" s="11">
        <f t="shared" si="234"/>
        <v>5</v>
      </c>
      <c r="Q2814" s="11">
        <f ca="1">IFERROR(SUMIF(CO!B:B,B2809,OFFSET(CO!F:F,0,(4+MATCH(ETAPA,CO!$J$10:$BL$10,0)))),0)</f>
        <v>0</v>
      </c>
      <c r="R2814" s="11">
        <f t="shared" ca="1" si="235"/>
        <v>0</v>
      </c>
    </row>
    <row r="2815" spans="1:18" hidden="1">
      <c r="A2815" s="11" t="s">
        <v>2652</v>
      </c>
      <c r="B2815" s="11">
        <v>122</v>
      </c>
      <c r="C2815" s="11" t="str">
        <f>VLOOKUP(B2815,IF(A2815="COMPOSICAO",S!$A:$E,I!$A:$E),2,FALSE)</f>
        <v>SINAPI</v>
      </c>
      <c r="D2815" s="23" t="str">
        <f>VLOOKUP(B2815,IF(A2815="COMPOSICAO",S!$A:$E,I!$A:$E),3,FALSE)</f>
        <v>ADESIVO PLASTICO PARA PVC, FRASCO COM *850* GR</v>
      </c>
      <c r="E2815" s="11" t="str">
        <f>VLOOKUP(B2815,IF(A2815="COMPOSICAO",S!$A:$E,I!$A:$E),4,FALSE)</f>
        <v>UN</v>
      </c>
      <c r="F2815" s="11">
        <v>8.8000000000000005E-3</v>
      </c>
      <c r="G2815" s="67">
        <f>IF(A2815="COMPOSICAO",VLOOKUP("TOTAL SEM BDI - "&amp;B2815,CPUAUX1!$A:$J,9,FALSE),VLOOKUP(B2815,I!$A:$E,5,FALSE))</f>
        <v>72.709999999999994</v>
      </c>
      <c r="H2815" s="68"/>
      <c r="I2815" s="67">
        <f t="shared" si="232"/>
        <v>0.63</v>
      </c>
      <c r="J2815" s="68"/>
      <c r="M2815" s="11">
        <f t="shared" si="233"/>
        <v>122</v>
      </c>
      <c r="N2815" s="18">
        <f>SUMIF(ORCAMENTO!B:B,B2809,ORCAMENTO!F:F)</f>
        <v>5</v>
      </c>
      <c r="O2815" s="11">
        <f t="shared" si="234"/>
        <v>4.4000000000000004E-2</v>
      </c>
      <c r="Q2815" s="11">
        <f ca="1">IFERROR(SUMIF(CO!B:B,B2809,OFFSET(CO!F:F,0,(4+MATCH(ETAPA,CO!$J$10:$BL$10,0)))),0)</f>
        <v>0</v>
      </c>
      <c r="R2815" s="11">
        <f t="shared" ca="1" si="235"/>
        <v>0</v>
      </c>
    </row>
    <row r="2816" spans="1:18" hidden="1">
      <c r="A2816" s="50" t="str">
        <f>"TOTAL SEM BDI - "&amp;B2809</f>
        <v>TOTAL SEM BDI - 89396</v>
      </c>
      <c r="B2816" s="51"/>
      <c r="C2816" s="51"/>
      <c r="D2816" s="51"/>
      <c r="E2816" s="51"/>
      <c r="F2816" s="51"/>
      <c r="G2816" s="51"/>
      <c r="H2816" s="52"/>
      <c r="I2816" s="67">
        <f>SUM(I2809:I2815)</f>
        <v>20.3</v>
      </c>
      <c r="J2816" s="68"/>
    </row>
    <row r="2817" spans="1:18" hidden="1">
      <c r="A2817" s="50" t="str">
        <f>"TAXA DE BDI ("&amp;TEXT(BDI,"00,00")&amp;" %)"</f>
        <v>TAXA DE BDI (23,54 %)</v>
      </c>
      <c r="B2817" s="51"/>
      <c r="C2817" s="51"/>
      <c r="D2817" s="51"/>
      <c r="E2817" s="51"/>
      <c r="F2817" s="51"/>
      <c r="G2817" s="51"/>
      <c r="H2817" s="52"/>
      <c r="I2817" s="67">
        <f>ROUND(I2816*(BDI/100),2)</f>
        <v>4.78</v>
      </c>
      <c r="J2817" s="68"/>
    </row>
    <row r="2818" spans="1:18" hidden="1">
      <c r="A2818" s="50" t="str">
        <f>"TOTAL COM BDI - "&amp;B2809</f>
        <v>TOTAL COM BDI - 89396</v>
      </c>
      <c r="B2818" s="51"/>
      <c r="C2818" s="51"/>
      <c r="D2818" s="51"/>
      <c r="E2818" s="51"/>
      <c r="F2818" s="51"/>
      <c r="G2818" s="51"/>
      <c r="H2818" s="52"/>
      <c r="I2818" s="67">
        <f>SUM(I2816:I2817)</f>
        <v>25.080000000000002</v>
      </c>
      <c r="J2818" s="68"/>
    </row>
    <row r="2819" spans="1:18" hidden="1"/>
    <row r="2820" spans="1:18" hidden="1">
      <c r="A2820" s="9" t="s">
        <v>2646</v>
      </c>
      <c r="B2820" s="9" t="s">
        <v>102</v>
      </c>
      <c r="C2820" s="9" t="s">
        <v>103</v>
      </c>
      <c r="D2820" s="9" t="s">
        <v>36</v>
      </c>
      <c r="E2820" s="9" t="s">
        <v>104</v>
      </c>
      <c r="F2820" s="9" t="s">
        <v>788</v>
      </c>
      <c r="G2820" s="63" t="s">
        <v>2647</v>
      </c>
      <c r="H2820" s="64"/>
      <c r="I2820" s="63" t="s">
        <v>24</v>
      </c>
      <c r="J2820" s="64"/>
    </row>
    <row r="2821" spans="1:18" ht="30" hidden="1">
      <c r="A2821" s="21" t="s">
        <v>14</v>
      </c>
      <c r="B2821" s="21" t="s">
        <v>2284</v>
      </c>
      <c r="C2821" s="21" t="str">
        <f>VLOOKUP(B2821,S!$A:$G,2,FALSE)</f>
        <v>PRÓPRIA</v>
      </c>
      <c r="D2821" s="22" t="str">
        <f>VLOOKUP(B2821,S!$A:$G,3,FALSE)</f>
        <v>PRESSURIZADOR ATÉ 12MCA/160W/220V (REF: 12882/ORSE-ORSE-09/2025)</v>
      </c>
      <c r="E2821" s="21" t="str">
        <f>VLOOKUP(B2821,S!$A:$G,4,FALSE)</f>
        <v>UN</v>
      </c>
      <c r="F2821" s="21"/>
      <c r="G2821" s="65">
        <f>I2826</f>
        <v>912.86</v>
      </c>
      <c r="H2821" s="66"/>
      <c r="I2821" s="65"/>
      <c r="J2821" s="66"/>
      <c r="K2821" s="30">
        <f>VLOOKUP(B2821,S!A:G,5,FALSE)</f>
        <v>0</v>
      </c>
      <c r="L2821" s="21" t="s">
        <v>2649</v>
      </c>
    </row>
    <row r="2822" spans="1:18" hidden="1">
      <c r="A2822" s="11" t="s">
        <v>2652</v>
      </c>
      <c r="B2822" s="11" t="s">
        <v>2809</v>
      </c>
      <c r="C2822" s="11" t="str">
        <f>VLOOKUP(B2822,IF(A2822="COMPOSICAO",S!$A:$E,I!$A:$E),2,FALSE)</f>
        <v>ORSE</v>
      </c>
      <c r="D2822" s="23" t="str">
        <f>VLOOKUP(B2822,IF(A2822="COMPOSICAO",S!$A:$E,I!$A:$E),3,FALSE)</f>
        <v>PRESSURIZADOR ATÉ 12MCA/160W/220V</v>
      </c>
      <c r="E2822" s="11" t="str">
        <f>VLOOKUP(B2822,IF(A2822="COMPOSICAO",S!$A:$E,I!$A:$E),4,FALSE)</f>
        <v>UN</v>
      </c>
      <c r="F2822" s="11">
        <v>1</v>
      </c>
      <c r="G2822" s="67">
        <f>IF(A2822="COMPOSICAO",VLOOKUP("TOTAL SEM BDI - "&amp;B2822,CPUAUX1!$A:$J,9,FALSE),VLOOKUP(B2822,I!$A:$E,5,FALSE))</f>
        <v>874.81</v>
      </c>
      <c r="H2822" s="68"/>
      <c r="I2822" s="67">
        <f>TRUNC(F2822*G2822,2)</f>
        <v>874.81</v>
      </c>
      <c r="J2822" s="68"/>
      <c r="M2822" s="11" t="str">
        <f>B2822</f>
        <v>13650/ORSE</v>
      </c>
      <c r="N2822" s="18">
        <f>SUMIF(ORCAMENTO!B:B,B2821,ORCAMENTO!F:F)</f>
        <v>1</v>
      </c>
      <c r="O2822" s="11">
        <f>F2822*N2822</f>
        <v>1</v>
      </c>
      <c r="Q2822" s="11">
        <f ca="1">IFERROR(SUMIF(CO!B:B,B2821,OFFSET(CO!F:F,0,(4+MATCH(ETAPA,CO!$J$10:$BL$10,0)))),0)</f>
        <v>0</v>
      </c>
      <c r="R2822" s="11">
        <f ca="1">F2822*Q2822</f>
        <v>0</v>
      </c>
    </row>
    <row r="2823" spans="1:18" hidden="1">
      <c r="A2823" s="11" t="s">
        <v>2650</v>
      </c>
      <c r="B2823" s="11">
        <v>88316</v>
      </c>
      <c r="C2823" s="11" t="str">
        <f>VLOOKUP(B2823,IF(A2823="COMPOSICAO",S!$A:$E,I!$A:$E),2,FALSE)</f>
        <v>SINAPI</v>
      </c>
      <c r="D2823" s="23" t="str">
        <f>VLOOKUP(B2823,IF(A2823="COMPOSICAO",S!$A:$E,I!$A:$E),3,FALSE)</f>
        <v>SERVENTE COM ENCARGOS COMPLEMENTARES</v>
      </c>
      <c r="E2823" s="11" t="str">
        <f>VLOOKUP(B2823,IF(A2823="COMPOSICAO",S!$A:$E,I!$A:$E),4,FALSE)</f>
        <v>H</v>
      </c>
      <c r="F2823" s="11">
        <f>0.5/pcf</f>
        <v>0.5</v>
      </c>
      <c r="G2823" s="67">
        <f>IF(A2823="COMPOSICAO",VLOOKUP("TOTAL SEM BDI - "&amp;B2823,CPUAUX1!$A:$J,9,FALSE),VLOOKUP(B2823,I!$A:$E,5,FALSE))</f>
        <v>21.71</v>
      </c>
      <c r="H2823" s="68"/>
      <c r="I2823" s="67">
        <f>TRUNC(F2823*G2823,2)</f>
        <v>10.85</v>
      </c>
      <c r="J2823" s="68"/>
      <c r="M2823" s="11">
        <f>B2823</f>
        <v>88316</v>
      </c>
      <c r="N2823" s="18">
        <f>SUMIF(ORCAMENTO!B:B,B2821,ORCAMENTO!F:F)</f>
        <v>1</v>
      </c>
      <c r="O2823" s="11">
        <f>F2823*N2823</f>
        <v>0.5</v>
      </c>
      <c r="Q2823" s="11">
        <f ca="1">IFERROR(SUMIF(CO!B:B,B2821,OFFSET(CO!F:F,0,(4+MATCH(ETAPA,CO!$J$10:$BL$10,0)))),0)</f>
        <v>0</v>
      </c>
      <c r="R2823" s="11">
        <f ca="1">F2823*Q2823</f>
        <v>0</v>
      </c>
    </row>
    <row r="2824" spans="1:18" hidden="1">
      <c r="A2824" s="11" t="s">
        <v>2650</v>
      </c>
      <c r="B2824" s="11">
        <v>88264</v>
      </c>
      <c r="C2824" s="11" t="str">
        <f>VLOOKUP(B2824,IF(A2824="COMPOSICAO",S!$A:$E,I!$A:$E),2,FALSE)</f>
        <v>SINAPI</v>
      </c>
      <c r="D2824" s="23" t="str">
        <f>VLOOKUP(B2824,IF(A2824="COMPOSICAO",S!$A:$E,I!$A:$E),3,FALSE)</f>
        <v>ELETRICISTA COM ENCARGOS COMPLEMENTARES</v>
      </c>
      <c r="E2824" s="11" t="str">
        <f>VLOOKUP(B2824,IF(A2824="COMPOSICAO",S!$A:$E,I!$A:$E),4,FALSE)</f>
        <v>H</v>
      </c>
      <c r="F2824" s="11">
        <f>0.5/pcf</f>
        <v>0.5</v>
      </c>
      <c r="G2824" s="67">
        <f>IF(A2824="COMPOSICAO",VLOOKUP("TOTAL SEM BDI - "&amp;B2824,CPUAUX1!$A:$J,9,FALSE),VLOOKUP(B2824,I!$A:$E,5,FALSE))</f>
        <v>27.74</v>
      </c>
      <c r="H2824" s="68"/>
      <c r="I2824" s="67">
        <f>TRUNC(F2824*G2824,2)</f>
        <v>13.87</v>
      </c>
      <c r="J2824" s="68"/>
      <c r="M2824" s="11">
        <f>B2824</f>
        <v>88264</v>
      </c>
      <c r="N2824" s="18">
        <f>SUMIF(ORCAMENTO!B:B,B2821,ORCAMENTO!F:F)</f>
        <v>1</v>
      </c>
      <c r="O2824" s="11">
        <f>F2824*N2824</f>
        <v>0.5</v>
      </c>
      <c r="Q2824" s="11">
        <f ca="1">IFERROR(SUMIF(CO!B:B,B2821,OFFSET(CO!F:F,0,(4+MATCH(ETAPA,CO!$J$10:$BL$10,0)))),0)</f>
        <v>0</v>
      </c>
      <c r="R2824" s="11">
        <f ca="1">F2824*Q2824</f>
        <v>0</v>
      </c>
    </row>
    <row r="2825" spans="1:18" ht="30" hidden="1">
      <c r="A2825" s="11" t="s">
        <v>2650</v>
      </c>
      <c r="B2825" s="11">
        <v>88267</v>
      </c>
      <c r="C2825" s="11" t="str">
        <f>VLOOKUP(B2825,IF(A2825="COMPOSICAO",S!$A:$E,I!$A:$E),2,FALSE)</f>
        <v>SINAPI</v>
      </c>
      <c r="D2825" s="23" t="str">
        <f>VLOOKUP(B2825,IF(A2825="COMPOSICAO",S!$A:$E,I!$A:$E),3,FALSE)</f>
        <v>ENCANADOR OU BOMBEIRO HIDRÁULICO COM ENCARGOS COMPLEMENTARES</v>
      </c>
      <c r="E2825" s="11" t="str">
        <f>VLOOKUP(B2825,IF(A2825="COMPOSICAO",S!$A:$E,I!$A:$E),4,FALSE)</f>
        <v>H</v>
      </c>
      <c r="F2825" s="11">
        <f>0.5/pcf</f>
        <v>0.5</v>
      </c>
      <c r="G2825" s="67">
        <f>IF(A2825="COMPOSICAO",VLOOKUP("TOTAL SEM BDI - "&amp;B2825,CPUAUX1!$A:$J,9,FALSE),VLOOKUP(B2825,I!$A:$E,5,FALSE))</f>
        <v>26.669999999999998</v>
      </c>
      <c r="H2825" s="68"/>
      <c r="I2825" s="67">
        <f>TRUNC(F2825*G2825,2)</f>
        <v>13.33</v>
      </c>
      <c r="J2825" s="68"/>
      <c r="M2825" s="11">
        <f>B2825</f>
        <v>88267</v>
      </c>
      <c r="N2825" s="18">
        <f>SUMIF(ORCAMENTO!B:B,B2821,ORCAMENTO!F:F)</f>
        <v>1</v>
      </c>
      <c r="O2825" s="11">
        <f>F2825*N2825</f>
        <v>0.5</v>
      </c>
      <c r="Q2825" s="11">
        <f ca="1">IFERROR(SUMIF(CO!B:B,B2821,OFFSET(CO!F:F,0,(4+MATCH(ETAPA,CO!$J$10:$BL$10,0)))),0)</f>
        <v>0</v>
      </c>
      <c r="R2825" s="11">
        <f ca="1">F2825*Q2825</f>
        <v>0</v>
      </c>
    </row>
    <row r="2826" spans="1:18" hidden="1">
      <c r="A2826" s="50" t="str">
        <f>"TOTAL SEM BDI - "&amp;B2821</f>
        <v>TOTAL SEM BDI - SEDUC793</v>
      </c>
      <c r="B2826" s="51"/>
      <c r="C2826" s="51"/>
      <c r="D2826" s="51"/>
      <c r="E2826" s="51"/>
      <c r="F2826" s="51"/>
      <c r="G2826" s="51"/>
      <c r="H2826" s="52"/>
      <c r="I2826" s="67">
        <f>SUM(I2821:I2825)</f>
        <v>912.86</v>
      </c>
      <c r="J2826" s="68"/>
    </row>
    <row r="2827" spans="1:18" hidden="1">
      <c r="A2827" s="50" t="str">
        <f>"TAXA DE BDI ("&amp;TEXT(BDI,"00,00")&amp;" %)"</f>
        <v>TAXA DE BDI (23,54 %)</v>
      </c>
      <c r="B2827" s="51"/>
      <c r="C2827" s="51"/>
      <c r="D2827" s="51"/>
      <c r="E2827" s="51"/>
      <c r="F2827" s="51"/>
      <c r="G2827" s="51"/>
      <c r="H2827" s="52"/>
      <c r="I2827" s="67">
        <f>ROUND(I2826*(BDI/100),2)</f>
        <v>214.89</v>
      </c>
      <c r="J2827" s="68"/>
    </row>
    <row r="2828" spans="1:18" hidden="1">
      <c r="A2828" s="50" t="str">
        <f>"TOTAL COM BDI - "&amp;B2821</f>
        <v>TOTAL COM BDI - SEDUC793</v>
      </c>
      <c r="B2828" s="51"/>
      <c r="C2828" s="51"/>
      <c r="D2828" s="51"/>
      <c r="E2828" s="51"/>
      <c r="F2828" s="51"/>
      <c r="G2828" s="51"/>
      <c r="H2828" s="52"/>
      <c r="I2828" s="67">
        <f>SUM(I2826:I2827)</f>
        <v>1127.75</v>
      </c>
      <c r="J2828" s="68"/>
    </row>
    <row r="2829" spans="1:18" hidden="1"/>
    <row r="2830" spans="1:18" hidden="1">
      <c r="A2830" s="9" t="s">
        <v>2646</v>
      </c>
      <c r="B2830" s="9" t="s">
        <v>102</v>
      </c>
      <c r="C2830" s="9" t="s">
        <v>103</v>
      </c>
      <c r="D2830" s="9" t="s">
        <v>36</v>
      </c>
      <c r="E2830" s="9" t="s">
        <v>104</v>
      </c>
      <c r="F2830" s="9" t="s">
        <v>788</v>
      </c>
      <c r="G2830" s="63" t="s">
        <v>2647</v>
      </c>
      <c r="H2830" s="64"/>
      <c r="I2830" s="63" t="s">
        <v>24</v>
      </c>
      <c r="J2830" s="64"/>
    </row>
    <row r="2831" spans="1:18" ht="45" hidden="1">
      <c r="A2831" s="21" t="s">
        <v>2807</v>
      </c>
      <c r="B2831" s="21">
        <v>89356</v>
      </c>
      <c r="C2831" s="21" t="str">
        <f>VLOOKUP(B2831,S!$A:$G,2,FALSE)</f>
        <v>SINAPI</v>
      </c>
      <c r="D2831" s="22" t="str">
        <f>VLOOKUP(B2831,S!$A:$G,3,FALSE)</f>
        <v>TUBO, PVC, SOLDÁVEL, DE 25MM, INSTALADO EM RAMAL OU SUB-RAMAL DE ÁGUA - FORNECIMENTO E INSTALAÇÃO. AF_06/2022</v>
      </c>
      <c r="E2831" s="21" t="str">
        <f>VLOOKUP(B2831,S!$A:$G,4,FALSE)</f>
        <v>M</v>
      </c>
      <c r="F2831" s="21"/>
      <c r="G2831" s="65">
        <f>I2836</f>
        <v>23.060000000000002</v>
      </c>
      <c r="H2831" s="66"/>
      <c r="I2831" s="65"/>
      <c r="J2831" s="66"/>
      <c r="K2831" s="30">
        <f>VLOOKUP(B2831,S!A:G,5,FALSE)</f>
        <v>23.06</v>
      </c>
      <c r="L2831" s="21" t="str">
        <f>IF(K2831=G2831,"OK, CONFORME TABELA",IF(G2831&gt;K2831,"ACIMA DA TABELA: ","ABAIXO DA TABELA: ")&amp;TRUNC((G2831*100)/K2831,2)&amp;" %")</f>
        <v>OK, CONFORME TABELA</v>
      </c>
    </row>
    <row r="2832" spans="1:18" ht="30" hidden="1">
      <c r="A2832" s="11" t="s">
        <v>2650</v>
      </c>
      <c r="B2832" s="11">
        <v>88267</v>
      </c>
      <c r="C2832" s="11" t="str">
        <f>VLOOKUP(B2832,IF(A2832="COMPOSICAO",S!$A:$E,I!$A:$E),2,FALSE)</f>
        <v>SINAPI</v>
      </c>
      <c r="D2832" s="23" t="str">
        <f>VLOOKUP(B2832,IF(A2832="COMPOSICAO",S!$A:$E,I!$A:$E),3,FALSE)</f>
        <v>ENCANADOR OU BOMBEIRO HIDRÁULICO COM ENCARGOS COMPLEMENTARES</v>
      </c>
      <c r="E2832" s="11" t="str">
        <f>VLOOKUP(B2832,IF(A2832="COMPOSICAO",S!$A:$E,I!$A:$E),4,FALSE)</f>
        <v>H</v>
      </c>
      <c r="F2832" s="11">
        <f>0.38/pcf</f>
        <v>0.38</v>
      </c>
      <c r="G2832" s="67">
        <f>IF(A2832="COMPOSICAO",VLOOKUP("TOTAL SEM BDI - "&amp;B2832,CPUAUX1!$A:$J,9,FALSE),VLOOKUP(B2832,I!$A:$E,5,FALSE))</f>
        <v>26.669999999999998</v>
      </c>
      <c r="H2832" s="68"/>
      <c r="I2832" s="67">
        <f>TRUNC(F2832*G2832,2)</f>
        <v>10.130000000000001</v>
      </c>
      <c r="J2832" s="68"/>
      <c r="M2832" s="11">
        <f>B2832</f>
        <v>88267</v>
      </c>
      <c r="N2832" s="18">
        <f>SUMIF(ORCAMENTO!B:B,B2831,ORCAMENTO!F:F)</f>
        <v>292.91000000000003</v>
      </c>
      <c r="O2832" s="11">
        <f>F2832*N2832</f>
        <v>111.3058</v>
      </c>
      <c r="Q2832" s="11">
        <f ca="1">IFERROR(SUMIF(CO!B:B,B2831,OFFSET(CO!F:F,0,(4+MATCH(ETAPA,CO!$J$10:$BL$10,0)))),0)</f>
        <v>0</v>
      </c>
      <c r="R2832" s="11">
        <f ca="1">F2832*Q2832</f>
        <v>0</v>
      </c>
    </row>
    <row r="2833" spans="1:18" ht="30" hidden="1">
      <c r="A2833" s="11" t="s">
        <v>2650</v>
      </c>
      <c r="B2833" s="11">
        <v>88248</v>
      </c>
      <c r="C2833" s="11" t="str">
        <f>VLOOKUP(B2833,IF(A2833="COMPOSICAO",S!$A:$E,I!$A:$E),2,FALSE)</f>
        <v>SINAPI</v>
      </c>
      <c r="D2833" s="23" t="str">
        <f>VLOOKUP(B2833,IF(A2833="COMPOSICAO",S!$A:$E,I!$A:$E),3,FALSE)</f>
        <v>AUXILIAR DE ENCANADOR OU BOMBEIRO HIDRÁULICO COM ENCARGOS COMPLEMENTARES</v>
      </c>
      <c r="E2833" s="11" t="str">
        <f>VLOOKUP(B2833,IF(A2833="COMPOSICAO",S!$A:$E,I!$A:$E),4,FALSE)</f>
        <v>H</v>
      </c>
      <c r="F2833" s="11">
        <f>0.38/pcf</f>
        <v>0.38</v>
      </c>
      <c r="G2833" s="67">
        <f>IF(A2833="COMPOSICAO",VLOOKUP("TOTAL SEM BDI - "&amp;B2833,CPUAUX1!$A:$J,9,FALSE),VLOOKUP(B2833,I!$A:$E,5,FALSE))</f>
        <v>21.82</v>
      </c>
      <c r="H2833" s="68"/>
      <c r="I2833" s="67">
        <f>TRUNC(F2833*G2833,2)</f>
        <v>8.2899999999999991</v>
      </c>
      <c r="J2833" s="68"/>
      <c r="M2833" s="11">
        <f>B2833</f>
        <v>88248</v>
      </c>
      <c r="N2833" s="18">
        <f>SUMIF(ORCAMENTO!B:B,B2831,ORCAMENTO!F:F)</f>
        <v>292.91000000000003</v>
      </c>
      <c r="O2833" s="11">
        <f>F2833*N2833</f>
        <v>111.3058</v>
      </c>
      <c r="Q2833" s="11">
        <f ca="1">IFERROR(SUMIF(CO!B:B,B2831,OFFSET(CO!F:F,0,(4+MATCH(ETAPA,CO!$J$10:$BL$10,0)))),0)</f>
        <v>0</v>
      </c>
      <c r="R2833" s="11">
        <f ca="1">F2833*Q2833</f>
        <v>0</v>
      </c>
    </row>
    <row r="2834" spans="1:18" hidden="1">
      <c r="A2834" s="11" t="s">
        <v>2652</v>
      </c>
      <c r="B2834" s="11">
        <v>38383</v>
      </c>
      <c r="C2834" s="11" t="str">
        <f>VLOOKUP(B2834,IF(A2834="COMPOSICAO",S!$A:$E,I!$A:$E),2,FALSE)</f>
        <v>SINAPI</v>
      </c>
      <c r="D2834" s="23" t="str">
        <f>VLOOKUP(B2834,IF(A2834="COMPOSICAO",S!$A:$E,I!$A:$E),3,FALSE)</f>
        <v>LIXA D'AGUA EM FOLHA, COR PRETA, GRAO 100</v>
      </c>
      <c r="E2834" s="11" t="str">
        <f>VLOOKUP(B2834,IF(A2834="COMPOSICAO",S!$A:$E,I!$A:$E),4,FALSE)</f>
        <v>UN</v>
      </c>
      <c r="F2834" s="11">
        <v>8.8599999999999998E-2</v>
      </c>
      <c r="G2834" s="67">
        <f>IF(A2834="COMPOSICAO",VLOOKUP("TOTAL SEM BDI - "&amp;B2834,CPUAUX1!$A:$J,9,FALSE),VLOOKUP(B2834,I!$A:$E,5,FALSE))</f>
        <v>2.15</v>
      </c>
      <c r="H2834" s="68"/>
      <c r="I2834" s="67">
        <f>TRUNC(F2834*G2834,2)</f>
        <v>0.19</v>
      </c>
      <c r="J2834" s="68"/>
      <c r="M2834" s="11">
        <f>B2834</f>
        <v>38383</v>
      </c>
      <c r="N2834" s="18">
        <f>SUMIF(ORCAMENTO!B:B,B2831,ORCAMENTO!F:F)</f>
        <v>292.91000000000003</v>
      </c>
      <c r="O2834" s="11">
        <f>F2834*N2834</f>
        <v>25.951826000000001</v>
      </c>
      <c r="Q2834" s="11">
        <f ca="1">IFERROR(SUMIF(CO!B:B,B2831,OFFSET(CO!F:F,0,(4+MATCH(ETAPA,CO!$J$10:$BL$10,0)))),0)</f>
        <v>0</v>
      </c>
      <c r="R2834" s="11">
        <f ca="1">F2834*Q2834</f>
        <v>0</v>
      </c>
    </row>
    <row r="2835" spans="1:18" hidden="1">
      <c r="A2835" s="11" t="s">
        <v>2652</v>
      </c>
      <c r="B2835" s="11">
        <v>9868</v>
      </c>
      <c r="C2835" s="11" t="str">
        <f>VLOOKUP(B2835,IF(A2835="COMPOSICAO",S!$A:$E,I!$A:$E),2,FALSE)</f>
        <v>SINAPI</v>
      </c>
      <c r="D2835" s="23" t="str">
        <f>VLOOKUP(B2835,IF(A2835="COMPOSICAO",S!$A:$E,I!$A:$E),3,FALSE)</f>
        <v>TUBO PVC, SOLDAVEL, DE 25 MM, AGUA FRIA (NBR-5648)</v>
      </c>
      <c r="E2835" s="11" t="str">
        <f>VLOOKUP(B2835,IF(A2835="COMPOSICAO",S!$A:$E,I!$A:$E),4,FALSE)</f>
        <v>M</v>
      </c>
      <c r="F2835" s="11">
        <v>1.0492999999999999</v>
      </c>
      <c r="G2835" s="67">
        <f>IF(A2835="COMPOSICAO",VLOOKUP("TOTAL SEM BDI - "&amp;B2835,CPUAUX1!$A:$J,9,FALSE),VLOOKUP(B2835,I!$A:$E,5,FALSE))</f>
        <v>4.25</v>
      </c>
      <c r="H2835" s="68"/>
      <c r="I2835" s="67">
        <f>TRUNC(F2835*G2835,2)</f>
        <v>4.45</v>
      </c>
      <c r="J2835" s="68"/>
      <c r="M2835" s="11">
        <f>B2835</f>
        <v>9868</v>
      </c>
      <c r="N2835" s="18">
        <f>SUMIF(ORCAMENTO!B:B,B2831,ORCAMENTO!F:F)</f>
        <v>292.91000000000003</v>
      </c>
      <c r="O2835" s="11">
        <f>F2835*N2835</f>
        <v>307.35046299999999</v>
      </c>
      <c r="Q2835" s="11">
        <f ca="1">IFERROR(SUMIF(CO!B:B,B2831,OFFSET(CO!F:F,0,(4+MATCH(ETAPA,CO!$J$10:$BL$10,0)))),0)</f>
        <v>0</v>
      </c>
      <c r="R2835" s="11">
        <f ca="1">F2835*Q2835</f>
        <v>0</v>
      </c>
    </row>
    <row r="2836" spans="1:18" hidden="1">
      <c r="A2836" s="50" t="str">
        <f>"TOTAL SEM BDI - "&amp;B2831</f>
        <v>TOTAL SEM BDI - 89356</v>
      </c>
      <c r="B2836" s="51"/>
      <c r="C2836" s="51"/>
      <c r="D2836" s="51"/>
      <c r="E2836" s="51"/>
      <c r="F2836" s="51"/>
      <c r="G2836" s="51"/>
      <c r="H2836" s="52"/>
      <c r="I2836" s="67">
        <f>SUM(I2831:I2835)</f>
        <v>23.060000000000002</v>
      </c>
      <c r="J2836" s="68"/>
    </row>
    <row r="2837" spans="1:18" hidden="1">
      <c r="A2837" s="50" t="str">
        <f>"TAXA DE BDI ("&amp;TEXT(BDI,"00,00")&amp;" %)"</f>
        <v>TAXA DE BDI (23,54 %)</v>
      </c>
      <c r="B2837" s="51"/>
      <c r="C2837" s="51"/>
      <c r="D2837" s="51"/>
      <c r="E2837" s="51"/>
      <c r="F2837" s="51"/>
      <c r="G2837" s="51"/>
      <c r="H2837" s="52"/>
      <c r="I2837" s="67">
        <f>ROUND(I2836*(BDI/100),2)</f>
        <v>5.43</v>
      </c>
      <c r="J2837" s="68"/>
    </row>
    <row r="2838" spans="1:18" hidden="1">
      <c r="A2838" s="50" t="str">
        <f>"TOTAL COM BDI - "&amp;B2831</f>
        <v>TOTAL COM BDI - 89356</v>
      </c>
      <c r="B2838" s="51"/>
      <c r="C2838" s="51"/>
      <c r="D2838" s="51"/>
      <c r="E2838" s="51"/>
      <c r="F2838" s="51"/>
      <c r="G2838" s="51"/>
      <c r="H2838" s="52"/>
      <c r="I2838" s="67">
        <f>SUM(I2836:I2837)</f>
        <v>28.490000000000002</v>
      </c>
      <c r="J2838" s="68"/>
    </row>
    <row r="2839" spans="1:18" hidden="1"/>
    <row r="2840" spans="1:18" hidden="1">
      <c r="A2840" s="9" t="s">
        <v>2646</v>
      </c>
      <c r="B2840" s="9" t="s">
        <v>102</v>
      </c>
      <c r="C2840" s="9" t="s">
        <v>103</v>
      </c>
      <c r="D2840" s="9" t="s">
        <v>36</v>
      </c>
      <c r="E2840" s="9" t="s">
        <v>104</v>
      </c>
      <c r="F2840" s="9" t="s">
        <v>788</v>
      </c>
      <c r="G2840" s="63" t="s">
        <v>2647</v>
      </c>
      <c r="H2840" s="64"/>
      <c r="I2840" s="63" t="s">
        <v>24</v>
      </c>
      <c r="J2840" s="64"/>
    </row>
    <row r="2841" spans="1:18" ht="45" hidden="1">
      <c r="A2841" s="21" t="s">
        <v>2807</v>
      </c>
      <c r="B2841" s="21">
        <v>89357</v>
      </c>
      <c r="C2841" s="21" t="str">
        <f>VLOOKUP(B2841,S!$A:$G,2,FALSE)</f>
        <v>SINAPI</v>
      </c>
      <c r="D2841" s="22" t="str">
        <f>VLOOKUP(B2841,S!$A:$G,3,FALSE)</f>
        <v>TUBO, PVC, SOLDÁVEL, DE 32MM, INSTALADO EM RAMAL OU SUB-RAMAL DE ÁGUA - FORNECIMENTO E INSTALAÇÃO. AF_06/2022</v>
      </c>
      <c r="E2841" s="21" t="str">
        <f>VLOOKUP(B2841,S!$A:$G,4,FALSE)</f>
        <v>M</v>
      </c>
      <c r="F2841" s="21"/>
      <c r="G2841" s="65">
        <f>I2846</f>
        <v>31.799999999999997</v>
      </c>
      <c r="H2841" s="66"/>
      <c r="I2841" s="65"/>
      <c r="J2841" s="66"/>
      <c r="K2841" s="30">
        <f>VLOOKUP(B2841,S!A:G,5,FALSE)</f>
        <v>31.8</v>
      </c>
      <c r="L2841" s="21" t="str">
        <f>IF(K2841=G2841,"OK, CONFORME TABELA",IF(G2841&gt;K2841,"ACIMA DA TABELA: ","ABAIXO DA TABELA: ")&amp;TRUNC((G2841*100)/K2841,2)&amp;" %")</f>
        <v>OK, CONFORME TABELA</v>
      </c>
    </row>
    <row r="2842" spans="1:18" ht="30" hidden="1">
      <c r="A2842" s="11" t="s">
        <v>2650</v>
      </c>
      <c r="B2842" s="11">
        <v>88267</v>
      </c>
      <c r="C2842" s="11" t="str">
        <f>VLOOKUP(B2842,IF(A2842="COMPOSICAO",S!$A:$E,I!$A:$E),2,FALSE)</f>
        <v>SINAPI</v>
      </c>
      <c r="D2842" s="23" t="str">
        <f>VLOOKUP(B2842,IF(A2842="COMPOSICAO",S!$A:$E,I!$A:$E),3,FALSE)</f>
        <v>ENCANADOR OU BOMBEIRO HIDRÁULICO COM ENCARGOS COMPLEMENTARES</v>
      </c>
      <c r="E2842" s="11" t="str">
        <f>VLOOKUP(B2842,IF(A2842="COMPOSICAO",S!$A:$E,I!$A:$E),4,FALSE)</f>
        <v>H</v>
      </c>
      <c r="F2842" s="11">
        <f>0.453/pcf</f>
        <v>0.45300000000000001</v>
      </c>
      <c r="G2842" s="67">
        <f>IF(A2842="COMPOSICAO",VLOOKUP("TOTAL SEM BDI - "&amp;B2842,CPUAUX1!$A:$J,9,FALSE),VLOOKUP(B2842,I!$A:$E,5,FALSE))</f>
        <v>26.669999999999998</v>
      </c>
      <c r="H2842" s="68"/>
      <c r="I2842" s="67">
        <f>TRUNC(F2842*G2842,2)</f>
        <v>12.08</v>
      </c>
      <c r="J2842" s="68"/>
      <c r="M2842" s="11">
        <f>B2842</f>
        <v>88267</v>
      </c>
      <c r="N2842" s="18">
        <f>SUMIF(ORCAMENTO!B:B,B2841,ORCAMENTO!F:F)</f>
        <v>48.09</v>
      </c>
      <c r="O2842" s="11">
        <f>F2842*N2842</f>
        <v>21.784770000000002</v>
      </c>
      <c r="Q2842" s="11">
        <f ca="1">IFERROR(SUMIF(CO!B:B,B2841,OFFSET(CO!F:F,0,(4+MATCH(ETAPA,CO!$J$10:$BL$10,0)))),0)</f>
        <v>0</v>
      </c>
      <c r="R2842" s="11">
        <f ca="1">F2842*Q2842</f>
        <v>0</v>
      </c>
    </row>
    <row r="2843" spans="1:18" ht="30" hidden="1">
      <c r="A2843" s="11" t="s">
        <v>2650</v>
      </c>
      <c r="B2843" s="11">
        <v>88248</v>
      </c>
      <c r="C2843" s="11" t="str">
        <f>VLOOKUP(B2843,IF(A2843="COMPOSICAO",S!$A:$E,I!$A:$E),2,FALSE)</f>
        <v>SINAPI</v>
      </c>
      <c r="D2843" s="23" t="str">
        <f>VLOOKUP(B2843,IF(A2843="COMPOSICAO",S!$A:$E,I!$A:$E),3,FALSE)</f>
        <v>AUXILIAR DE ENCANADOR OU BOMBEIRO HIDRÁULICO COM ENCARGOS COMPLEMENTARES</v>
      </c>
      <c r="E2843" s="11" t="str">
        <f>VLOOKUP(B2843,IF(A2843="COMPOSICAO",S!$A:$E,I!$A:$E),4,FALSE)</f>
        <v>H</v>
      </c>
      <c r="F2843" s="11">
        <f>0.453/pcf</f>
        <v>0.45300000000000001</v>
      </c>
      <c r="G2843" s="67">
        <f>IF(A2843="COMPOSICAO",VLOOKUP("TOTAL SEM BDI - "&amp;B2843,CPUAUX1!$A:$J,9,FALSE),VLOOKUP(B2843,I!$A:$E,5,FALSE))</f>
        <v>21.82</v>
      </c>
      <c r="H2843" s="68"/>
      <c r="I2843" s="67">
        <f>TRUNC(F2843*G2843,2)</f>
        <v>9.8800000000000008</v>
      </c>
      <c r="J2843" s="68"/>
      <c r="M2843" s="11">
        <f>B2843</f>
        <v>88248</v>
      </c>
      <c r="N2843" s="18">
        <f>SUMIF(ORCAMENTO!B:B,B2841,ORCAMENTO!F:F)</f>
        <v>48.09</v>
      </c>
      <c r="O2843" s="11">
        <f>F2843*N2843</f>
        <v>21.784770000000002</v>
      </c>
      <c r="Q2843" s="11">
        <f ca="1">IFERROR(SUMIF(CO!B:B,B2841,OFFSET(CO!F:F,0,(4+MATCH(ETAPA,CO!$J$10:$BL$10,0)))),0)</f>
        <v>0</v>
      </c>
      <c r="R2843" s="11">
        <f ca="1">F2843*Q2843</f>
        <v>0</v>
      </c>
    </row>
    <row r="2844" spans="1:18" hidden="1">
      <c r="A2844" s="11" t="s">
        <v>2652</v>
      </c>
      <c r="B2844" s="11">
        <v>38383</v>
      </c>
      <c r="C2844" s="11" t="str">
        <f>VLOOKUP(B2844,IF(A2844="COMPOSICAO",S!$A:$E,I!$A:$E),2,FALSE)</f>
        <v>SINAPI</v>
      </c>
      <c r="D2844" s="23" t="str">
        <f>VLOOKUP(B2844,IF(A2844="COMPOSICAO",S!$A:$E,I!$A:$E),3,FALSE)</f>
        <v>LIXA D'AGUA EM FOLHA, COR PRETA, GRAO 100</v>
      </c>
      <c r="E2844" s="11" t="str">
        <f>VLOOKUP(B2844,IF(A2844="COMPOSICAO",S!$A:$E,I!$A:$E),4,FALSE)</f>
        <v>UN</v>
      </c>
      <c r="F2844" s="11">
        <v>0.1056</v>
      </c>
      <c r="G2844" s="67">
        <f>IF(A2844="COMPOSICAO",VLOOKUP("TOTAL SEM BDI - "&amp;B2844,CPUAUX1!$A:$J,9,FALSE),VLOOKUP(B2844,I!$A:$E,5,FALSE))</f>
        <v>2.15</v>
      </c>
      <c r="H2844" s="68"/>
      <c r="I2844" s="67">
        <f>TRUNC(F2844*G2844,2)</f>
        <v>0.22</v>
      </c>
      <c r="J2844" s="68"/>
      <c r="M2844" s="11">
        <f>B2844</f>
        <v>38383</v>
      </c>
      <c r="N2844" s="18">
        <f>SUMIF(ORCAMENTO!B:B,B2841,ORCAMENTO!F:F)</f>
        <v>48.09</v>
      </c>
      <c r="O2844" s="11">
        <f>F2844*N2844</f>
        <v>5.0783040000000002</v>
      </c>
      <c r="Q2844" s="11">
        <f ca="1">IFERROR(SUMIF(CO!B:B,B2841,OFFSET(CO!F:F,0,(4+MATCH(ETAPA,CO!$J$10:$BL$10,0)))),0)</f>
        <v>0</v>
      </c>
      <c r="R2844" s="11">
        <f ca="1">F2844*Q2844</f>
        <v>0</v>
      </c>
    </row>
    <row r="2845" spans="1:18" hidden="1">
      <c r="A2845" s="11" t="s">
        <v>2652</v>
      </c>
      <c r="B2845" s="11">
        <v>9869</v>
      </c>
      <c r="C2845" s="11" t="str">
        <f>VLOOKUP(B2845,IF(A2845="COMPOSICAO",S!$A:$E,I!$A:$E),2,FALSE)</f>
        <v>SINAPI</v>
      </c>
      <c r="D2845" s="23" t="str">
        <f>VLOOKUP(B2845,IF(A2845="COMPOSICAO",S!$A:$E,I!$A:$E),3,FALSE)</f>
        <v>TUBO PVC, SOLDAVEL, DE 32 MM, AGUA FRIA (NBR-5648)</v>
      </c>
      <c r="E2845" s="11" t="str">
        <f>VLOOKUP(B2845,IF(A2845="COMPOSICAO",S!$A:$E,I!$A:$E),4,FALSE)</f>
        <v>M</v>
      </c>
      <c r="F2845" s="11">
        <v>1.0492999999999999</v>
      </c>
      <c r="G2845" s="67">
        <f>IF(A2845="COMPOSICAO",VLOOKUP("TOTAL SEM BDI - "&amp;B2845,CPUAUX1!$A:$J,9,FALSE),VLOOKUP(B2845,I!$A:$E,5,FALSE))</f>
        <v>9.17</v>
      </c>
      <c r="H2845" s="68"/>
      <c r="I2845" s="67">
        <f>TRUNC(F2845*G2845,2)</f>
        <v>9.6199999999999992</v>
      </c>
      <c r="J2845" s="68"/>
      <c r="M2845" s="11">
        <f>B2845</f>
        <v>9869</v>
      </c>
      <c r="N2845" s="18">
        <f>SUMIF(ORCAMENTO!B:B,B2841,ORCAMENTO!F:F)</f>
        <v>48.09</v>
      </c>
      <c r="O2845" s="11">
        <f>F2845*N2845</f>
        <v>50.460836999999998</v>
      </c>
      <c r="Q2845" s="11">
        <f ca="1">IFERROR(SUMIF(CO!B:B,B2841,OFFSET(CO!F:F,0,(4+MATCH(ETAPA,CO!$J$10:$BL$10,0)))),0)</f>
        <v>0</v>
      </c>
      <c r="R2845" s="11">
        <f ca="1">F2845*Q2845</f>
        <v>0</v>
      </c>
    </row>
    <row r="2846" spans="1:18" hidden="1">
      <c r="A2846" s="50" t="str">
        <f>"TOTAL SEM BDI - "&amp;B2841</f>
        <v>TOTAL SEM BDI - 89357</v>
      </c>
      <c r="B2846" s="51"/>
      <c r="C2846" s="51"/>
      <c r="D2846" s="51"/>
      <c r="E2846" s="51"/>
      <c r="F2846" s="51"/>
      <c r="G2846" s="51"/>
      <c r="H2846" s="52"/>
      <c r="I2846" s="67">
        <f>SUM(I2841:I2845)</f>
        <v>31.799999999999997</v>
      </c>
      <c r="J2846" s="68"/>
    </row>
    <row r="2847" spans="1:18" hidden="1">
      <c r="A2847" s="50" t="str">
        <f>"TAXA DE BDI ("&amp;TEXT(BDI,"00,00")&amp;" %)"</f>
        <v>TAXA DE BDI (23,54 %)</v>
      </c>
      <c r="B2847" s="51"/>
      <c r="C2847" s="51"/>
      <c r="D2847" s="51"/>
      <c r="E2847" s="51"/>
      <c r="F2847" s="51"/>
      <c r="G2847" s="51"/>
      <c r="H2847" s="52"/>
      <c r="I2847" s="67">
        <f>ROUND(I2846*(BDI/100),2)</f>
        <v>7.49</v>
      </c>
      <c r="J2847" s="68"/>
    </row>
    <row r="2848" spans="1:18" hidden="1">
      <c r="A2848" s="50" t="str">
        <f>"TOTAL COM BDI - "&amp;B2841</f>
        <v>TOTAL COM BDI - 89357</v>
      </c>
      <c r="B2848" s="51"/>
      <c r="C2848" s="51"/>
      <c r="D2848" s="51"/>
      <c r="E2848" s="51"/>
      <c r="F2848" s="51"/>
      <c r="G2848" s="51"/>
      <c r="H2848" s="52"/>
      <c r="I2848" s="67">
        <f>SUM(I2846:I2847)</f>
        <v>39.29</v>
      </c>
      <c r="J2848" s="68"/>
    </row>
    <row r="2849" spans="1:18" hidden="1"/>
    <row r="2850" spans="1:18" hidden="1">
      <c r="A2850" s="9" t="s">
        <v>2646</v>
      </c>
      <c r="B2850" s="9" t="s">
        <v>102</v>
      </c>
      <c r="C2850" s="9" t="s">
        <v>103</v>
      </c>
      <c r="D2850" s="9" t="s">
        <v>36</v>
      </c>
      <c r="E2850" s="9" t="s">
        <v>104</v>
      </c>
      <c r="F2850" s="9" t="s">
        <v>788</v>
      </c>
      <c r="G2850" s="63" t="s">
        <v>2647</v>
      </c>
      <c r="H2850" s="64"/>
      <c r="I2850" s="63" t="s">
        <v>24</v>
      </c>
      <c r="J2850" s="64"/>
    </row>
    <row r="2851" spans="1:18" ht="45" hidden="1">
      <c r="A2851" s="21" t="s">
        <v>2807</v>
      </c>
      <c r="B2851" s="21">
        <v>103979</v>
      </c>
      <c r="C2851" s="21" t="str">
        <f>VLOOKUP(B2851,S!$A:$G,2,FALSE)</f>
        <v>SINAPI</v>
      </c>
      <c r="D2851" s="22" t="str">
        <f>VLOOKUP(B2851,S!$A:$G,3,FALSE)</f>
        <v>TUBO, PVC, SOLDÁVEL, DE 50MM, INSTALADO EM RAMAL DE DISTRIBUIÇÃO DE ÁGUA - FORNECIMENTO E INSTALAÇÃO. AF_06/2022</v>
      </c>
      <c r="E2851" s="21" t="str">
        <f>VLOOKUP(B2851,S!$A:$G,4,FALSE)</f>
        <v>M</v>
      </c>
      <c r="F2851" s="21"/>
      <c r="G2851" s="65">
        <f>I2856</f>
        <v>29.6</v>
      </c>
      <c r="H2851" s="66"/>
      <c r="I2851" s="65"/>
      <c r="J2851" s="66"/>
      <c r="K2851" s="30">
        <f>VLOOKUP(B2851,S!A:G,5,FALSE)</f>
        <v>29.6</v>
      </c>
      <c r="L2851" s="21" t="str">
        <f>IF(K2851=G2851,"OK, CONFORME TABELA",IF(G2851&gt;K2851,"ACIMA DA TABELA: ","ABAIXO DA TABELA: ")&amp;TRUNC((G2851*100)/K2851,2)&amp;" %")</f>
        <v>OK, CONFORME TABELA</v>
      </c>
    </row>
    <row r="2852" spans="1:18" ht="30" hidden="1">
      <c r="A2852" s="11" t="s">
        <v>2650</v>
      </c>
      <c r="B2852" s="11">
        <v>88267</v>
      </c>
      <c r="C2852" s="11" t="str">
        <f>VLOOKUP(B2852,IF(A2852="COMPOSICAO",S!$A:$E,I!$A:$E),2,FALSE)</f>
        <v>SINAPI</v>
      </c>
      <c r="D2852" s="23" t="str">
        <f>VLOOKUP(B2852,IF(A2852="COMPOSICAO",S!$A:$E,I!$A:$E),3,FALSE)</f>
        <v>ENCANADOR OU BOMBEIRO HIDRÁULICO COM ENCARGOS COMPLEMENTARES</v>
      </c>
      <c r="E2852" s="11" t="str">
        <f>VLOOKUP(B2852,IF(A2852="COMPOSICAO",S!$A:$E,I!$A:$E),4,FALSE)</f>
        <v>H</v>
      </c>
      <c r="F2852" s="11">
        <f>0.2677/pcf</f>
        <v>0.26769999999999999</v>
      </c>
      <c r="G2852" s="67">
        <f>IF(A2852="COMPOSICAO",VLOOKUP("TOTAL SEM BDI - "&amp;B2852,CPUAUX1!$A:$J,9,FALSE),VLOOKUP(B2852,I!$A:$E,5,FALSE))</f>
        <v>26.669999999999998</v>
      </c>
      <c r="H2852" s="68"/>
      <c r="I2852" s="67">
        <f>TRUNC(F2852*G2852,2)</f>
        <v>7.13</v>
      </c>
      <c r="J2852" s="68"/>
      <c r="M2852" s="11">
        <f>B2852</f>
        <v>88267</v>
      </c>
      <c r="N2852" s="18">
        <f>SUMIF(ORCAMENTO!B:B,B2851,ORCAMENTO!F:F)</f>
        <v>11.58</v>
      </c>
      <c r="O2852" s="11">
        <f>F2852*N2852</f>
        <v>3.0999659999999998</v>
      </c>
      <c r="Q2852" s="11">
        <f ca="1">IFERROR(SUMIF(CO!B:B,B2851,OFFSET(CO!F:F,0,(4+MATCH(ETAPA,CO!$J$10:$BL$10,0)))),0)</f>
        <v>0</v>
      </c>
      <c r="R2852" s="11">
        <f ca="1">F2852*Q2852</f>
        <v>0</v>
      </c>
    </row>
    <row r="2853" spans="1:18" ht="30" hidden="1">
      <c r="A2853" s="11" t="s">
        <v>2650</v>
      </c>
      <c r="B2853" s="11">
        <v>88248</v>
      </c>
      <c r="C2853" s="11" t="str">
        <f>VLOOKUP(B2853,IF(A2853="COMPOSICAO",S!$A:$E,I!$A:$E),2,FALSE)</f>
        <v>SINAPI</v>
      </c>
      <c r="D2853" s="23" t="str">
        <f>VLOOKUP(B2853,IF(A2853="COMPOSICAO",S!$A:$E,I!$A:$E),3,FALSE)</f>
        <v>AUXILIAR DE ENCANADOR OU BOMBEIRO HIDRÁULICO COM ENCARGOS COMPLEMENTARES</v>
      </c>
      <c r="E2853" s="11" t="str">
        <f>VLOOKUP(B2853,IF(A2853="COMPOSICAO",S!$A:$E,I!$A:$E),4,FALSE)</f>
        <v>H</v>
      </c>
      <c r="F2853" s="11">
        <f>0.2677/pcf</f>
        <v>0.26769999999999999</v>
      </c>
      <c r="G2853" s="67">
        <f>IF(A2853="COMPOSICAO",VLOOKUP("TOTAL SEM BDI - "&amp;B2853,CPUAUX1!$A:$J,9,FALSE),VLOOKUP(B2853,I!$A:$E,5,FALSE))</f>
        <v>21.82</v>
      </c>
      <c r="H2853" s="68"/>
      <c r="I2853" s="67">
        <f>TRUNC(F2853*G2853,2)</f>
        <v>5.84</v>
      </c>
      <c r="J2853" s="68"/>
      <c r="M2853" s="11">
        <f>B2853</f>
        <v>88248</v>
      </c>
      <c r="N2853" s="18">
        <f>SUMIF(ORCAMENTO!B:B,B2851,ORCAMENTO!F:F)</f>
        <v>11.58</v>
      </c>
      <c r="O2853" s="11">
        <f>F2853*N2853</f>
        <v>3.0999659999999998</v>
      </c>
      <c r="Q2853" s="11">
        <f ca="1">IFERROR(SUMIF(CO!B:B,B2851,OFFSET(CO!F:F,0,(4+MATCH(ETAPA,CO!$J$10:$BL$10,0)))),0)</f>
        <v>0</v>
      </c>
      <c r="R2853" s="11">
        <f ca="1">F2853*Q2853</f>
        <v>0</v>
      </c>
    </row>
    <row r="2854" spans="1:18" hidden="1">
      <c r="A2854" s="11" t="s">
        <v>2652</v>
      </c>
      <c r="B2854" s="11">
        <v>38383</v>
      </c>
      <c r="C2854" s="11" t="str">
        <f>VLOOKUP(B2854,IF(A2854="COMPOSICAO",S!$A:$E,I!$A:$E),2,FALSE)</f>
        <v>SINAPI</v>
      </c>
      <c r="D2854" s="23" t="str">
        <f>VLOOKUP(B2854,IF(A2854="COMPOSICAO",S!$A:$E,I!$A:$E),3,FALSE)</f>
        <v>LIXA D'AGUA EM FOLHA, COR PRETA, GRAO 100</v>
      </c>
      <c r="E2854" s="11" t="str">
        <f>VLOOKUP(B2854,IF(A2854="COMPOSICAO",S!$A:$E,I!$A:$E),4,FALSE)</f>
        <v>UN</v>
      </c>
      <c r="F2854" s="11">
        <v>3.1199999999999999E-2</v>
      </c>
      <c r="G2854" s="67">
        <f>IF(A2854="COMPOSICAO",VLOOKUP("TOTAL SEM BDI - "&amp;B2854,CPUAUX1!$A:$J,9,FALSE),VLOOKUP(B2854,I!$A:$E,5,FALSE))</f>
        <v>2.15</v>
      </c>
      <c r="H2854" s="68"/>
      <c r="I2854" s="67">
        <f>TRUNC(F2854*G2854,2)</f>
        <v>0.06</v>
      </c>
      <c r="J2854" s="68"/>
      <c r="M2854" s="11">
        <f>B2854</f>
        <v>38383</v>
      </c>
      <c r="N2854" s="18">
        <f>SUMIF(ORCAMENTO!B:B,B2851,ORCAMENTO!F:F)</f>
        <v>11.58</v>
      </c>
      <c r="O2854" s="11">
        <f>F2854*N2854</f>
        <v>0.36129600000000001</v>
      </c>
      <c r="Q2854" s="11">
        <f ca="1">IFERROR(SUMIF(CO!B:B,B2851,OFFSET(CO!F:F,0,(4+MATCH(ETAPA,CO!$J$10:$BL$10,0)))),0)</f>
        <v>0</v>
      </c>
      <c r="R2854" s="11">
        <f ca="1">F2854*Q2854</f>
        <v>0</v>
      </c>
    </row>
    <row r="2855" spans="1:18" hidden="1">
      <c r="A2855" s="11" t="s">
        <v>2652</v>
      </c>
      <c r="B2855" s="11">
        <v>9875</v>
      </c>
      <c r="C2855" s="11" t="str">
        <f>VLOOKUP(B2855,IF(A2855="COMPOSICAO",S!$A:$E,I!$A:$E),2,FALSE)</f>
        <v>SINAPI</v>
      </c>
      <c r="D2855" s="23" t="str">
        <f>VLOOKUP(B2855,IF(A2855="COMPOSICAO",S!$A:$E,I!$A:$E),3,FALSE)</f>
        <v>TUBO PVC, SOLDAVEL, DE 50 MM, AGUA FRIA (NBR-5648)</v>
      </c>
      <c r="E2855" s="11" t="str">
        <f>VLOOKUP(B2855,IF(A2855="COMPOSICAO",S!$A:$E,I!$A:$E),4,FALSE)</f>
        <v>M</v>
      </c>
      <c r="F2855" s="11">
        <v>1.0492999999999999</v>
      </c>
      <c r="G2855" s="67">
        <f>IF(A2855="COMPOSICAO",VLOOKUP("TOTAL SEM BDI - "&amp;B2855,CPUAUX1!$A:$J,9,FALSE),VLOOKUP(B2855,I!$A:$E,5,FALSE))</f>
        <v>15.8</v>
      </c>
      <c r="H2855" s="68"/>
      <c r="I2855" s="67">
        <f>TRUNC(F2855*G2855,2)</f>
        <v>16.57</v>
      </c>
      <c r="J2855" s="68"/>
      <c r="M2855" s="11">
        <f>B2855</f>
        <v>9875</v>
      </c>
      <c r="N2855" s="18">
        <f>SUMIF(ORCAMENTO!B:B,B2851,ORCAMENTO!F:F)</f>
        <v>11.58</v>
      </c>
      <c r="O2855" s="11">
        <f>F2855*N2855</f>
        <v>12.150893999999999</v>
      </c>
      <c r="Q2855" s="11">
        <f ca="1">IFERROR(SUMIF(CO!B:B,B2851,OFFSET(CO!F:F,0,(4+MATCH(ETAPA,CO!$J$10:$BL$10,0)))),0)</f>
        <v>0</v>
      </c>
      <c r="R2855" s="11">
        <f ca="1">F2855*Q2855</f>
        <v>0</v>
      </c>
    </row>
    <row r="2856" spans="1:18" hidden="1">
      <c r="A2856" s="50" t="str">
        <f>"TOTAL SEM BDI - "&amp;B2851</f>
        <v>TOTAL SEM BDI - 103979</v>
      </c>
      <c r="B2856" s="51"/>
      <c r="C2856" s="51"/>
      <c r="D2856" s="51"/>
      <c r="E2856" s="51"/>
      <c r="F2856" s="51"/>
      <c r="G2856" s="51"/>
      <c r="H2856" s="52"/>
      <c r="I2856" s="67">
        <f>SUM(I2851:I2855)</f>
        <v>29.6</v>
      </c>
      <c r="J2856" s="68"/>
    </row>
    <row r="2857" spans="1:18" hidden="1">
      <c r="A2857" s="50" t="str">
        <f>"TAXA DE BDI ("&amp;TEXT(BDI,"00,00")&amp;" %)"</f>
        <v>TAXA DE BDI (23,54 %)</v>
      </c>
      <c r="B2857" s="51"/>
      <c r="C2857" s="51"/>
      <c r="D2857" s="51"/>
      <c r="E2857" s="51"/>
      <c r="F2857" s="51"/>
      <c r="G2857" s="51"/>
      <c r="H2857" s="52"/>
      <c r="I2857" s="67">
        <f>ROUND(I2856*(BDI/100),2)</f>
        <v>6.97</v>
      </c>
      <c r="J2857" s="68"/>
    </row>
    <row r="2858" spans="1:18" hidden="1">
      <c r="A2858" s="50" t="str">
        <f>"TOTAL COM BDI - "&amp;B2851</f>
        <v>TOTAL COM BDI - 103979</v>
      </c>
      <c r="B2858" s="51"/>
      <c r="C2858" s="51"/>
      <c r="D2858" s="51"/>
      <c r="E2858" s="51"/>
      <c r="F2858" s="51"/>
      <c r="G2858" s="51"/>
      <c r="H2858" s="52"/>
      <c r="I2858" s="67">
        <f>SUM(I2856:I2857)</f>
        <v>36.57</v>
      </c>
      <c r="J2858" s="68"/>
    </row>
    <row r="2859" spans="1:18" hidden="1"/>
    <row r="2860" spans="1:18" hidden="1">
      <c r="A2860" s="9" t="s">
        <v>2646</v>
      </c>
      <c r="B2860" s="9" t="s">
        <v>102</v>
      </c>
      <c r="C2860" s="9" t="s">
        <v>103</v>
      </c>
      <c r="D2860" s="9" t="s">
        <v>36</v>
      </c>
      <c r="E2860" s="9" t="s">
        <v>104</v>
      </c>
      <c r="F2860" s="9" t="s">
        <v>788</v>
      </c>
      <c r="G2860" s="63" t="s">
        <v>2647</v>
      </c>
      <c r="H2860" s="64"/>
      <c r="I2860" s="63" t="s">
        <v>24</v>
      </c>
      <c r="J2860" s="64"/>
    </row>
    <row r="2861" spans="1:18" ht="75" hidden="1">
      <c r="A2861" s="21" t="s">
        <v>2714</v>
      </c>
      <c r="B2861" s="21" t="s">
        <v>2290</v>
      </c>
      <c r="C2861" s="21" t="str">
        <f>VLOOKUP(B2861,S!$A:$G,2,FALSE)</f>
        <v>PRÓPRIA</v>
      </c>
      <c r="D2861" s="22" t="str">
        <f>VLOOKUP(B2861,S!$A:$G,3,FALSE)</f>
        <v>(COMPOSIÇÃO REPRESENTATIVA) DO SERVIÇO DE INSTALAÇÃO DE TUBO DE PVC, SÉRIE NORMAL, ESGOTO PREDIAL, DN 40 MM (INSTALADO EM RAMAL DE DESCARGA OU RAMAL DE ESGOTO SANITÁRIO), INCLUSIVE CORTES E FIXAÇÕES, PARA PRÉDIOS.</v>
      </c>
      <c r="E2861" s="21" t="str">
        <f>VLOOKUP(B2861,S!$A:$G,4,FALSE)</f>
        <v>M</v>
      </c>
      <c r="F2861" s="21"/>
      <c r="G2861" s="65">
        <f>I2869</f>
        <v>53.199999999999996</v>
      </c>
      <c r="H2861" s="66"/>
      <c r="I2861" s="65"/>
      <c r="J2861" s="66"/>
      <c r="K2861" s="30">
        <f>VLOOKUP(B2861,S!A:G,5,FALSE)</f>
        <v>0</v>
      </c>
      <c r="L2861" s="21" t="s">
        <v>2649</v>
      </c>
    </row>
    <row r="2862" spans="1:18" ht="45" hidden="1">
      <c r="A2862" s="11" t="s">
        <v>2650</v>
      </c>
      <c r="B2862" s="11">
        <v>89711</v>
      </c>
      <c r="C2862" s="11" t="str">
        <f>VLOOKUP(B2862,IF(A2862="COMPOSICAO",S!$A:$E,I!$A:$E),2,FALSE)</f>
        <v>SINAPI</v>
      </c>
      <c r="D2862" s="23" t="str">
        <f>VLOOKUP(B2862,IF(A2862="COMPOSICAO",S!$A:$E,I!$A:$E),3,FALSE)</f>
        <v>TUBO PVC, SERIE NORMAL, ESGOTO PREDIAL, DN 40 MM, FORNECIDO E INSTALADO EM RAMAL DE DESCARGA OU RAMAL DE ESGOTO SANITÁRIO. AF_08/2022</v>
      </c>
      <c r="E2862" s="11" t="str">
        <f>VLOOKUP(B2862,IF(A2862="COMPOSICAO",S!$A:$E,I!$A:$E),4,FALSE)</f>
        <v>M</v>
      </c>
      <c r="F2862" s="11">
        <v>1</v>
      </c>
      <c r="G2862" s="67">
        <f>IF(A2862="COMPOSICAO",VLOOKUP("TOTAL SEM BDI - "&amp;B2862,CPUAUX1!$A:$J,9,FALSE),VLOOKUP(B2862,I!$A:$E,5,FALSE))</f>
        <v>20.529999999999998</v>
      </c>
      <c r="H2862" s="68"/>
      <c r="I2862" s="67">
        <f t="shared" ref="I2862:I2868" si="236">TRUNC(F2862*G2862,2)</f>
        <v>20.53</v>
      </c>
      <c r="J2862" s="68"/>
      <c r="M2862" s="11">
        <f t="shared" ref="M2862:M2868" si="237">B2862</f>
        <v>89711</v>
      </c>
      <c r="N2862" s="18">
        <f>SUMIF(ORCAMENTO!B:B,B2861,ORCAMENTO!F:F)</f>
        <v>26.6</v>
      </c>
      <c r="O2862" s="11">
        <f t="shared" ref="O2862:O2868" si="238">F2862*N2862</f>
        <v>26.6</v>
      </c>
      <c r="Q2862" s="11">
        <f ca="1">IFERROR(SUMIF(CO!B:B,B2861,OFFSET(CO!F:F,0,(4+MATCH(ETAPA,CO!$J$10:$BL$10,0)))),0)</f>
        <v>0</v>
      </c>
      <c r="R2862" s="11">
        <f t="shared" ref="R2862:R2868" ca="1" si="239">F2862*Q2862</f>
        <v>0</v>
      </c>
    </row>
    <row r="2863" spans="1:18" ht="45" hidden="1">
      <c r="A2863" s="11" t="s">
        <v>2650</v>
      </c>
      <c r="B2863" s="11">
        <v>90436</v>
      </c>
      <c r="C2863" s="11" t="str">
        <f>VLOOKUP(B2863,IF(A2863="COMPOSICAO",S!$A:$E,I!$A:$E),2,FALSE)</f>
        <v>SINAPI</v>
      </c>
      <c r="D2863" s="23" t="str">
        <f>VLOOKUP(B2863,IF(A2863="COMPOSICAO",S!$A:$E,I!$A:$E),3,FALSE)</f>
        <v>FURO MANUAL EM ALVENARIA, PARA INSTALAÇÕES HIDRÁULICAS, DIÂMETROS MENORES OU IGUAIS A 40 MM. AF_09/2023</v>
      </c>
      <c r="E2863" s="11" t="str">
        <f>VLOOKUP(B2863,IF(A2863="COMPOSICAO",S!$A:$E,I!$A:$E),4,FALSE)</f>
        <v>UN</v>
      </c>
      <c r="F2863" s="11">
        <v>0.2596</v>
      </c>
      <c r="G2863" s="67">
        <f>IF(A2863="COMPOSICAO",VLOOKUP("TOTAL SEM BDI - "&amp;B2863,CPUAUX1!$A:$J,9,FALSE),VLOOKUP(B2863,I!$A:$E,5,FALSE))</f>
        <v>14.33</v>
      </c>
      <c r="H2863" s="68"/>
      <c r="I2863" s="67">
        <f t="shared" si="236"/>
        <v>3.72</v>
      </c>
      <c r="J2863" s="68"/>
      <c r="M2863" s="11">
        <f t="shared" si="237"/>
        <v>90436</v>
      </c>
      <c r="N2863" s="18">
        <f>SUMIF(ORCAMENTO!B:B,B2861,ORCAMENTO!F:F)</f>
        <v>26.6</v>
      </c>
      <c r="O2863" s="11">
        <f t="shared" si="238"/>
        <v>6.9053599999999999</v>
      </c>
      <c r="Q2863" s="11">
        <f ca="1">IFERROR(SUMIF(CO!B:B,B2861,OFFSET(CO!F:F,0,(4+MATCH(ETAPA,CO!$J$10:$BL$10,0)))),0)</f>
        <v>0</v>
      </c>
      <c r="R2863" s="11">
        <f t="shared" ca="1" si="239"/>
        <v>0</v>
      </c>
    </row>
    <row r="2864" spans="1:18" ht="45" hidden="1">
      <c r="A2864" s="11" t="s">
        <v>2650</v>
      </c>
      <c r="B2864" s="11">
        <v>90443</v>
      </c>
      <c r="C2864" s="11" t="str">
        <f>VLOOKUP(B2864,IF(A2864="COMPOSICAO",S!$A:$E,I!$A:$E),2,FALSE)</f>
        <v>SINAPI</v>
      </c>
      <c r="D2864" s="23" t="str">
        <f>VLOOKUP(B2864,IF(A2864="COMPOSICAO",S!$A:$E,I!$A:$E),3,FALSE)</f>
        <v>RASGO LINEAR MANUAL EM ALVENARIA, PARA RAMAIS/ DISTRIBUIÇÃO DE INSTALAÇÕES HIDRÁULICAS, DIÂMETROS MENORES OU IGUAIS A 40 MM. AF_09/2023</v>
      </c>
      <c r="E2864" s="11" t="str">
        <f>VLOOKUP(B2864,IF(A2864="COMPOSICAO",S!$A:$E,I!$A:$E),4,FALSE)</f>
        <v>M</v>
      </c>
      <c r="F2864" s="11">
        <v>0.26090000000000002</v>
      </c>
      <c r="G2864" s="67">
        <f>IF(A2864="COMPOSICAO",VLOOKUP("TOTAL SEM BDI - "&amp;B2864,CPUAUX1!$A:$J,9,FALSE),VLOOKUP(B2864,I!$A:$E,5,FALSE))</f>
        <v>7.6999999999999993</v>
      </c>
      <c r="H2864" s="68"/>
      <c r="I2864" s="67">
        <f t="shared" si="236"/>
        <v>2</v>
      </c>
      <c r="J2864" s="68"/>
      <c r="M2864" s="11">
        <f t="shared" si="237"/>
        <v>90443</v>
      </c>
      <c r="N2864" s="18">
        <f>SUMIF(ORCAMENTO!B:B,B2861,ORCAMENTO!F:F)</f>
        <v>26.6</v>
      </c>
      <c r="O2864" s="11">
        <f t="shared" si="238"/>
        <v>6.9399400000000009</v>
      </c>
      <c r="Q2864" s="11">
        <f ca="1">IFERROR(SUMIF(CO!B:B,B2861,OFFSET(CO!F:F,0,(4+MATCH(ETAPA,CO!$J$10:$BL$10,0)))),0)</f>
        <v>0</v>
      </c>
      <c r="R2864" s="11">
        <f t="shared" ca="1" si="239"/>
        <v>0</v>
      </c>
    </row>
    <row r="2865" spans="1:18" ht="45" hidden="1">
      <c r="A2865" s="11" t="s">
        <v>2650</v>
      </c>
      <c r="B2865" s="11">
        <v>90453</v>
      </c>
      <c r="C2865" s="11" t="str">
        <f>VLOOKUP(B2865,IF(A2865="COMPOSICAO",S!$A:$E,I!$A:$E),2,FALSE)</f>
        <v>SINAPI</v>
      </c>
      <c r="D2865" s="23" t="str">
        <f>VLOOKUP(B2865,IF(A2865="COMPOSICAO",S!$A:$E,I!$A:$E),3,FALSE)</f>
        <v>PASSANTE TIPO TUBO COM DIÂMETRO DE 40 MM, FIXADO EM LAJE, PARA PASSAGEM DE TUBULAÇÕES COM NO MÁXIMO 32 MM DE DIÂMETRO. AF_09/2023</v>
      </c>
      <c r="E2865" s="11" t="str">
        <f>VLOOKUP(B2865,IF(A2865="COMPOSICAO",S!$A:$E,I!$A:$E),4,FALSE)</f>
        <v>UN</v>
      </c>
      <c r="F2865" s="11">
        <v>0.22220000000000001</v>
      </c>
      <c r="G2865" s="67">
        <f>IF(A2865="COMPOSICAO",VLOOKUP("TOTAL SEM BDI - "&amp;B2865,CPUAUX1!$A:$J,9,FALSE),VLOOKUP(B2865,I!$A:$E,5,FALSE))</f>
        <v>3.85</v>
      </c>
      <c r="H2865" s="68"/>
      <c r="I2865" s="67">
        <f t="shared" si="236"/>
        <v>0.85</v>
      </c>
      <c r="J2865" s="68"/>
      <c r="M2865" s="11">
        <f t="shared" si="237"/>
        <v>90453</v>
      </c>
      <c r="N2865" s="18">
        <f>SUMIF(ORCAMENTO!B:B,B2861,ORCAMENTO!F:F)</f>
        <v>26.6</v>
      </c>
      <c r="O2865" s="11">
        <f t="shared" si="238"/>
        <v>5.9105200000000009</v>
      </c>
      <c r="Q2865" s="11">
        <f ca="1">IFERROR(SUMIF(CO!B:B,B2861,OFFSET(CO!F:F,0,(4+MATCH(ETAPA,CO!$J$10:$BL$10,0)))),0)</f>
        <v>0</v>
      </c>
      <c r="R2865" s="11">
        <f t="shared" ca="1" si="239"/>
        <v>0</v>
      </c>
    </row>
    <row r="2866" spans="1:18" ht="45" hidden="1">
      <c r="A2866" s="11" t="s">
        <v>2650</v>
      </c>
      <c r="B2866" s="11">
        <v>90466</v>
      </c>
      <c r="C2866" s="11" t="str">
        <f>VLOOKUP(B2866,IF(A2866="COMPOSICAO",S!$A:$E,I!$A:$E),2,FALSE)</f>
        <v>SINAPI</v>
      </c>
      <c r="D2866" s="23" t="str">
        <f>VLOOKUP(B2866,IF(A2866="COMPOSICAO",S!$A:$E,I!$A:$E),3,FALSE)</f>
        <v>CHUMBAMENTO LINEAR EM ALVENARIA PARA RAMAIS/DISTRIBUIÇÃO DE INSTALAÇÕES HIDRÁULICAS COM DIÂMETROS MENORES OU IGUAIS A 40 MM. AF_09/2023</v>
      </c>
      <c r="E2866" s="11" t="str">
        <f>VLOOKUP(B2866,IF(A2866="COMPOSICAO",S!$A:$E,I!$A:$E),4,FALSE)</f>
        <v>M</v>
      </c>
      <c r="F2866" s="11">
        <v>0.26090000000000002</v>
      </c>
      <c r="G2866" s="67">
        <f>IF(A2866="COMPOSICAO",VLOOKUP("TOTAL SEM BDI - "&amp;B2866,CPUAUX1!$A:$J,9,FALSE),VLOOKUP(B2866,I!$A:$E,5,FALSE))</f>
        <v>15.56</v>
      </c>
      <c r="H2866" s="68"/>
      <c r="I2866" s="67">
        <f t="shared" si="236"/>
        <v>4.05</v>
      </c>
      <c r="J2866" s="68"/>
      <c r="M2866" s="11">
        <f t="shared" si="237"/>
        <v>90466</v>
      </c>
      <c r="N2866" s="18">
        <f>SUMIF(ORCAMENTO!B:B,B2861,ORCAMENTO!F:F)</f>
        <v>26.6</v>
      </c>
      <c r="O2866" s="11">
        <f t="shared" si="238"/>
        <v>6.9399400000000009</v>
      </c>
      <c r="Q2866" s="11">
        <f ca="1">IFERROR(SUMIF(CO!B:B,B2861,OFFSET(CO!F:F,0,(4+MATCH(ETAPA,CO!$J$10:$BL$10,0)))),0)</f>
        <v>0</v>
      </c>
      <c r="R2866" s="11">
        <f t="shared" ca="1" si="239"/>
        <v>0</v>
      </c>
    </row>
    <row r="2867" spans="1:18" ht="60" hidden="1">
      <c r="A2867" s="11" t="s">
        <v>2650</v>
      </c>
      <c r="B2867" s="11">
        <v>91185</v>
      </c>
      <c r="C2867" s="11" t="str">
        <f>VLOOKUP(B2867,IF(A2867="COMPOSICAO",S!$A:$E,I!$A:$E),2,FALSE)</f>
        <v>SINAPI</v>
      </c>
      <c r="D2867" s="23" t="str">
        <f>VLOOKUP(B2867,IF(A2867="COMPOSICAO",S!$A:$E,I!$A:$E),3,FALSE)</f>
        <v>FIXAÇÃO DE TUBOS HORIZONTAIS DE PVC ÁGUA, PVC ESGOTO, PVC ÁGUA PLUVIAL, CPVC, PPR, COBRE OU AÇO, DIÂMETROS MENORES OU IGUAIS A 40 MM, COM ABRAÇADEIRA METÁLICA FLEXÍVEL 18 MM, FIXADA DIRETAMENTE NA LAJE. AF_09/2023</v>
      </c>
      <c r="E2867" s="11" t="str">
        <f>VLOOKUP(B2867,IF(A2867="COMPOSICAO",S!$A:$E,I!$A:$E),4,FALSE)</f>
        <v>M</v>
      </c>
      <c r="F2867" s="11">
        <v>0.80220000000000002</v>
      </c>
      <c r="G2867" s="67">
        <f>IF(A2867="COMPOSICAO",VLOOKUP("TOTAL SEM BDI - "&amp;B2867,CPUAUX1!$A:$J,9,FALSE),VLOOKUP(B2867,I!$A:$E,5,FALSE))</f>
        <v>23.910000000000004</v>
      </c>
      <c r="H2867" s="68"/>
      <c r="I2867" s="67">
        <f t="shared" si="236"/>
        <v>19.18</v>
      </c>
      <c r="J2867" s="68"/>
      <c r="M2867" s="11">
        <f t="shared" si="237"/>
        <v>91185</v>
      </c>
      <c r="N2867" s="18">
        <f>SUMIF(ORCAMENTO!B:B,B2861,ORCAMENTO!F:F)</f>
        <v>26.6</v>
      </c>
      <c r="O2867" s="11">
        <f t="shared" si="238"/>
        <v>21.338520000000003</v>
      </c>
      <c r="Q2867" s="11">
        <f ca="1">IFERROR(SUMIF(CO!B:B,B2861,OFFSET(CO!F:F,0,(4+MATCH(ETAPA,CO!$J$10:$BL$10,0)))),0)</f>
        <v>0</v>
      </c>
      <c r="R2867" s="11">
        <f t="shared" ca="1" si="239"/>
        <v>0</v>
      </c>
    </row>
    <row r="2868" spans="1:18" ht="30" hidden="1">
      <c r="A2868" s="11" t="s">
        <v>2650</v>
      </c>
      <c r="B2868" s="11">
        <v>91190</v>
      </c>
      <c r="C2868" s="11" t="str">
        <f>VLOOKUP(B2868,IF(A2868="COMPOSICAO",S!$A:$E,I!$A:$E),2,FALSE)</f>
        <v>SINAPI</v>
      </c>
      <c r="D2868" s="23" t="str">
        <f>VLOOKUP(B2868,IF(A2868="COMPOSICAO",S!$A:$E,I!$A:$E),3,FALSE)</f>
        <v>CHUMBAMENTO PONTUAL EM PASSAGEM DE TUBO COM DIÂMETRO MENOR OU IGUAL A 40 MM. AF_09/2023</v>
      </c>
      <c r="E2868" s="11" t="str">
        <f>VLOOKUP(B2868,IF(A2868="COMPOSICAO",S!$A:$E,I!$A:$E),4,FALSE)</f>
        <v>UN</v>
      </c>
      <c r="F2868" s="11">
        <v>0.2596</v>
      </c>
      <c r="G2868" s="67">
        <f>IF(A2868="COMPOSICAO",VLOOKUP("TOTAL SEM BDI - "&amp;B2868,CPUAUX1!$A:$J,9,FALSE),VLOOKUP(B2868,I!$A:$E,5,FALSE))</f>
        <v>11.06</v>
      </c>
      <c r="H2868" s="68"/>
      <c r="I2868" s="67">
        <f t="shared" si="236"/>
        <v>2.87</v>
      </c>
      <c r="J2868" s="68"/>
      <c r="M2868" s="11">
        <f t="shared" si="237"/>
        <v>91190</v>
      </c>
      <c r="N2868" s="18">
        <f>SUMIF(ORCAMENTO!B:B,B2861,ORCAMENTO!F:F)</f>
        <v>26.6</v>
      </c>
      <c r="O2868" s="11">
        <f t="shared" si="238"/>
        <v>6.9053599999999999</v>
      </c>
      <c r="Q2868" s="11">
        <f ca="1">IFERROR(SUMIF(CO!B:B,B2861,OFFSET(CO!F:F,0,(4+MATCH(ETAPA,CO!$J$10:$BL$10,0)))),0)</f>
        <v>0</v>
      </c>
      <c r="R2868" s="11">
        <f t="shared" ca="1" si="239"/>
        <v>0</v>
      </c>
    </row>
    <row r="2869" spans="1:18" hidden="1">
      <c r="A2869" s="50" t="str">
        <f>"TOTAL SEM BDI - "&amp;B2861</f>
        <v>TOTAL SEM BDI - SEDUC458</v>
      </c>
      <c r="B2869" s="51"/>
      <c r="C2869" s="51"/>
      <c r="D2869" s="51"/>
      <c r="E2869" s="51"/>
      <c r="F2869" s="51"/>
      <c r="G2869" s="51"/>
      <c r="H2869" s="52"/>
      <c r="I2869" s="67">
        <f>SUM(I2861:I2868)</f>
        <v>53.199999999999996</v>
      </c>
      <c r="J2869" s="68"/>
    </row>
    <row r="2870" spans="1:18" hidden="1">
      <c r="A2870" s="50" t="str">
        <f>"TAXA DE BDI ("&amp;TEXT(BDI,"00,00")&amp;" %)"</f>
        <v>TAXA DE BDI (23,54 %)</v>
      </c>
      <c r="B2870" s="51"/>
      <c r="C2870" s="51"/>
      <c r="D2870" s="51"/>
      <c r="E2870" s="51"/>
      <c r="F2870" s="51"/>
      <c r="G2870" s="51"/>
      <c r="H2870" s="52"/>
      <c r="I2870" s="67">
        <f>ROUND(I2869*(BDI/100),2)</f>
        <v>12.52</v>
      </c>
      <c r="J2870" s="68"/>
    </row>
    <row r="2871" spans="1:18" hidden="1">
      <c r="A2871" s="50" t="str">
        <f>"TOTAL COM BDI - "&amp;B2861</f>
        <v>TOTAL COM BDI - SEDUC458</v>
      </c>
      <c r="B2871" s="51"/>
      <c r="C2871" s="51"/>
      <c r="D2871" s="51"/>
      <c r="E2871" s="51"/>
      <c r="F2871" s="51"/>
      <c r="G2871" s="51"/>
      <c r="H2871" s="52"/>
      <c r="I2871" s="67">
        <f>SUM(I2869:I2870)</f>
        <v>65.72</v>
      </c>
      <c r="J2871" s="68"/>
    </row>
    <row r="2872" spans="1:18" hidden="1"/>
    <row r="2873" spans="1:18" hidden="1">
      <c r="A2873" s="9" t="s">
        <v>2646</v>
      </c>
      <c r="B2873" s="9" t="s">
        <v>102</v>
      </c>
      <c r="C2873" s="9" t="s">
        <v>103</v>
      </c>
      <c r="D2873" s="9" t="s">
        <v>36</v>
      </c>
      <c r="E2873" s="9" t="s">
        <v>104</v>
      </c>
      <c r="F2873" s="9" t="s">
        <v>788</v>
      </c>
      <c r="G2873" s="63" t="s">
        <v>2647</v>
      </c>
      <c r="H2873" s="64"/>
      <c r="I2873" s="63" t="s">
        <v>24</v>
      </c>
      <c r="J2873" s="64"/>
    </row>
    <row r="2874" spans="1:18" ht="75" hidden="1">
      <c r="A2874" s="21" t="s">
        <v>2714</v>
      </c>
      <c r="B2874" s="21" t="s">
        <v>2293</v>
      </c>
      <c r="C2874" s="21" t="str">
        <f>VLOOKUP(B2874,S!$A:$G,2,FALSE)</f>
        <v>PRÓPRIA</v>
      </c>
      <c r="D2874" s="22" t="str">
        <f>VLOOKUP(B2874,S!$A:$G,3,FALSE)</f>
        <v>(COMPOSIÇÃO REPRESENTATIVA) DO SERVIÇO DE INSTALAÇÃO DE TUBO DE PVC, SÉRIE NORMAL, ESGOTO PREDIAL, DN 50 MM (INSTALADO EM RAMAL DE DESCARGA OU RAMAL DE ESGOTO SANITÁRIO), INCLUSIVE CORTES E FIXAÇÕES PARA, PRÉDIOS.</v>
      </c>
      <c r="E2874" s="21" t="str">
        <f>VLOOKUP(B2874,S!$A:$G,4,FALSE)</f>
        <v>M</v>
      </c>
      <c r="F2874" s="21"/>
      <c r="G2874" s="65">
        <f>I2882</f>
        <v>39.739999999999995</v>
      </c>
      <c r="H2874" s="66"/>
      <c r="I2874" s="65"/>
      <c r="J2874" s="66"/>
      <c r="K2874" s="30">
        <f>VLOOKUP(B2874,S!A:G,5,FALSE)</f>
        <v>0</v>
      </c>
      <c r="L2874" s="21" t="s">
        <v>2649</v>
      </c>
    </row>
    <row r="2875" spans="1:18" ht="45" hidden="1">
      <c r="A2875" s="11" t="s">
        <v>2650</v>
      </c>
      <c r="B2875" s="11">
        <v>89712</v>
      </c>
      <c r="C2875" s="11" t="str">
        <f>VLOOKUP(B2875,IF(A2875="COMPOSICAO",S!$A:$E,I!$A:$E),2,FALSE)</f>
        <v>SINAPI</v>
      </c>
      <c r="D2875" s="23" t="str">
        <f>VLOOKUP(B2875,IF(A2875="COMPOSICAO",S!$A:$E,I!$A:$E),3,FALSE)</f>
        <v>TUBO PVC, SERIE NORMAL, ESGOTO PREDIAL, DN 50 MM, FORNECIDO E INSTALADO EM RAMAL DE DESCARGA OU RAMAL DE ESGOTO SANITÁRIO. AF_08/2022</v>
      </c>
      <c r="E2875" s="11" t="str">
        <f>VLOOKUP(B2875,IF(A2875="COMPOSICAO",S!$A:$E,I!$A:$E),4,FALSE)</f>
        <v>M</v>
      </c>
      <c r="F2875" s="11">
        <v>1</v>
      </c>
      <c r="G2875" s="67">
        <f>IF(A2875="COMPOSICAO",VLOOKUP("TOTAL SEM BDI - "&amp;B2875,CPUAUX1!$A:$J,9,FALSE),VLOOKUP(B2875,I!$A:$E,5,FALSE))</f>
        <v>25.87</v>
      </c>
      <c r="H2875" s="68"/>
      <c r="I2875" s="67">
        <f t="shared" ref="I2875:I2881" si="240">TRUNC(F2875*G2875,2)</f>
        <v>25.87</v>
      </c>
      <c r="J2875" s="68"/>
      <c r="M2875" s="11">
        <f t="shared" ref="M2875:M2881" si="241">B2875</f>
        <v>89712</v>
      </c>
      <c r="N2875" s="18">
        <f>SUMIF(ORCAMENTO!B:B,B2874,ORCAMENTO!F:F)</f>
        <v>183.96</v>
      </c>
      <c r="O2875" s="11">
        <f t="shared" ref="O2875:O2881" si="242">F2875*N2875</f>
        <v>183.96</v>
      </c>
      <c r="Q2875" s="11">
        <f ca="1">IFERROR(SUMIF(CO!B:B,B2874,OFFSET(CO!F:F,0,(4+MATCH(ETAPA,CO!$J$10:$BL$10,0)))),0)</f>
        <v>0</v>
      </c>
      <c r="R2875" s="11">
        <f t="shared" ref="R2875:R2881" ca="1" si="243">F2875*Q2875</f>
        <v>0</v>
      </c>
    </row>
    <row r="2876" spans="1:18" ht="45" hidden="1">
      <c r="A2876" s="11" t="s">
        <v>2650</v>
      </c>
      <c r="B2876" s="11">
        <v>90437</v>
      </c>
      <c r="C2876" s="11" t="str">
        <f>VLOOKUP(B2876,IF(A2876="COMPOSICAO",S!$A:$E,I!$A:$E),2,FALSE)</f>
        <v>SINAPI</v>
      </c>
      <c r="D2876" s="23" t="str">
        <f>VLOOKUP(B2876,IF(A2876="COMPOSICAO",S!$A:$E,I!$A:$E),3,FALSE)</f>
        <v>FURO MANUAL EM ALVENARIA, PARA INSTALAÇÕES HIDRÁULICAS, DIÂMETROS MAIORES QUE 40 MM E MENORES OU IGUAIS A 75 MM. AF_09/2023</v>
      </c>
      <c r="E2876" s="11" t="str">
        <f>VLOOKUP(B2876,IF(A2876="COMPOSICAO",S!$A:$E,I!$A:$E),4,FALSE)</f>
        <v>UN</v>
      </c>
      <c r="F2876" s="11">
        <v>0.17180000000000001</v>
      </c>
      <c r="G2876" s="67">
        <f>IF(A2876="COMPOSICAO",VLOOKUP("TOTAL SEM BDI - "&amp;B2876,CPUAUX1!$A:$J,9,FALSE),VLOOKUP(B2876,I!$A:$E,5,FALSE))</f>
        <v>38.19</v>
      </c>
      <c r="H2876" s="68"/>
      <c r="I2876" s="67">
        <f t="shared" si="240"/>
        <v>6.56</v>
      </c>
      <c r="J2876" s="68"/>
      <c r="M2876" s="11">
        <f t="shared" si="241"/>
        <v>90437</v>
      </c>
      <c r="N2876" s="18">
        <f>SUMIF(ORCAMENTO!B:B,B2874,ORCAMENTO!F:F)</f>
        <v>183.96</v>
      </c>
      <c r="O2876" s="11">
        <f t="shared" si="242"/>
        <v>31.604328000000002</v>
      </c>
      <c r="Q2876" s="11">
        <f ca="1">IFERROR(SUMIF(CO!B:B,B2874,OFFSET(CO!F:F,0,(4+MATCH(ETAPA,CO!$J$10:$BL$10,0)))),0)</f>
        <v>0</v>
      </c>
      <c r="R2876" s="11">
        <f t="shared" ca="1" si="243"/>
        <v>0</v>
      </c>
    </row>
    <row r="2877" spans="1:18" ht="45" hidden="1">
      <c r="A2877" s="11" t="s">
        <v>2650</v>
      </c>
      <c r="B2877" s="11">
        <v>90454</v>
      </c>
      <c r="C2877" s="11" t="str">
        <f>VLOOKUP(B2877,IF(A2877="COMPOSICAO",S!$A:$E,I!$A:$E),2,FALSE)</f>
        <v>SINAPI</v>
      </c>
      <c r="D2877" s="23" t="str">
        <f>VLOOKUP(B2877,IF(A2877="COMPOSICAO",S!$A:$E,I!$A:$E),3,FALSE)</f>
        <v>PASSANTE TIPO TUBO COM DIÂMETRO DE 75 MM, FIXADO EM LAJE, PARA PASSAGEM DE TUBULAÇÕES COM NO MÁXIMO 50 MM DE DIÂMETRO. AF_09/2023</v>
      </c>
      <c r="E2877" s="11" t="str">
        <f>VLOOKUP(B2877,IF(A2877="COMPOSICAO",S!$A:$E,I!$A:$E),4,FALSE)</f>
        <v>UN</v>
      </c>
      <c r="F2877" s="11">
        <v>4.2099999999999999E-2</v>
      </c>
      <c r="G2877" s="67">
        <f>IF(A2877="COMPOSICAO",VLOOKUP("TOTAL SEM BDI - "&amp;B2877,CPUAUX1!$A:$J,9,FALSE),VLOOKUP(B2877,I!$A:$E,5,FALSE))</f>
        <v>6.09</v>
      </c>
      <c r="H2877" s="68"/>
      <c r="I2877" s="67">
        <f t="shared" si="240"/>
        <v>0.25</v>
      </c>
      <c r="J2877" s="68"/>
      <c r="M2877" s="11">
        <f t="shared" si="241"/>
        <v>90454</v>
      </c>
      <c r="N2877" s="18">
        <f>SUMIF(ORCAMENTO!B:B,B2874,ORCAMENTO!F:F)</f>
        <v>183.96</v>
      </c>
      <c r="O2877" s="11">
        <f t="shared" si="242"/>
        <v>7.7447160000000004</v>
      </c>
      <c r="Q2877" s="11">
        <f ca="1">IFERROR(SUMIF(CO!B:B,B2874,OFFSET(CO!F:F,0,(4+MATCH(ETAPA,CO!$J$10:$BL$10,0)))),0)</f>
        <v>0</v>
      </c>
      <c r="R2877" s="11">
        <f t="shared" ca="1" si="243"/>
        <v>0</v>
      </c>
    </row>
    <row r="2878" spans="1:18" ht="60" hidden="1">
      <c r="A2878" s="11" t="s">
        <v>2650</v>
      </c>
      <c r="B2878" s="11">
        <v>90467</v>
      </c>
      <c r="C2878" s="11" t="str">
        <f>VLOOKUP(B2878,IF(A2878="COMPOSICAO",S!$A:$E,I!$A:$E),2,FALSE)</f>
        <v>SINAPI</v>
      </c>
      <c r="D2878" s="23" t="str">
        <f>VLOOKUP(B2878,IF(A2878="COMPOSICAO",S!$A:$E,I!$A:$E),3,FALSE)</f>
        <v>CHUMBAMENTO LINEAR EM ALVENARIA PARA RAMAIS/DISTRIBUIÇÃO DE INSTALAÇÕES HIDRÁULICAS COM DIÂMETROS MAIORES QUE 40 MM E MENORES OU IGUAIS A 75 MM. AF_09/2023</v>
      </c>
      <c r="E2878" s="11" t="str">
        <f>VLOOKUP(B2878,IF(A2878="COMPOSICAO",S!$A:$E,I!$A:$E),4,FALSE)</f>
        <v>M</v>
      </c>
      <c r="F2878" s="11">
        <v>0.1074</v>
      </c>
      <c r="G2878" s="67">
        <f>IF(A2878="COMPOSICAO",VLOOKUP("TOTAL SEM BDI - "&amp;B2878,CPUAUX1!$A:$J,9,FALSE),VLOOKUP(B2878,I!$A:$E,5,FALSE))</f>
        <v>23.430000000000003</v>
      </c>
      <c r="H2878" s="68"/>
      <c r="I2878" s="67">
        <f t="shared" si="240"/>
        <v>2.5099999999999998</v>
      </c>
      <c r="J2878" s="68"/>
      <c r="M2878" s="11">
        <f t="shared" si="241"/>
        <v>90467</v>
      </c>
      <c r="N2878" s="18">
        <f>SUMIF(ORCAMENTO!B:B,B2874,ORCAMENTO!F:F)</f>
        <v>183.96</v>
      </c>
      <c r="O2878" s="11">
        <f t="shared" si="242"/>
        <v>19.757304000000001</v>
      </c>
      <c r="Q2878" s="11">
        <f ca="1">IFERROR(SUMIF(CO!B:B,B2874,OFFSET(CO!F:F,0,(4+MATCH(ETAPA,CO!$J$10:$BL$10,0)))),0)</f>
        <v>0</v>
      </c>
      <c r="R2878" s="11">
        <f t="shared" ca="1" si="243"/>
        <v>0</v>
      </c>
    </row>
    <row r="2879" spans="1:18" ht="75" hidden="1">
      <c r="A2879" s="11" t="s">
        <v>2650</v>
      </c>
      <c r="B2879" s="11">
        <v>91186</v>
      </c>
      <c r="C2879" s="11" t="str">
        <f>VLOOKUP(B2879,IF(A2879="COMPOSICAO",S!$A:$E,I!$A:$E),2,FALSE)</f>
        <v>SINAPI</v>
      </c>
      <c r="D2879" s="23" t="str">
        <f>VLOOKUP(B2879,IF(A2879="COMPOSICAO",S!$A:$E,I!$A:$E),3,FALSE)</f>
        <v>FIXAÇÃO DE TUBOS HORIZONTAIS DE PVC ÁGUA, PVC ESGOTO, PVC ÁGUA PLUVIAL, CPVC, PPR, COBRE OU AÇO, DIÂMETROS MAIORES QUE 40 MM E MENORES OU IGUAIS A 75 MM, COM ABRAÇADEIRA METÁLICA FLEXÍVEL 18 MM, FIXADA DIRETAMENTE NA LAJE. AF_09/2023</v>
      </c>
      <c r="E2879" s="11" t="str">
        <f>VLOOKUP(B2879,IF(A2879="COMPOSICAO",S!$A:$E,I!$A:$E),4,FALSE)</f>
        <v>M</v>
      </c>
      <c r="F2879" s="11">
        <v>3.5299999999999998E-2</v>
      </c>
      <c r="G2879" s="67">
        <f>IF(A2879="COMPOSICAO",VLOOKUP("TOTAL SEM BDI - "&amp;B2879,CPUAUX1!$A:$J,9,FALSE),VLOOKUP(B2879,I!$A:$E,5,FALSE))</f>
        <v>26.35</v>
      </c>
      <c r="H2879" s="68"/>
      <c r="I2879" s="67">
        <f t="shared" si="240"/>
        <v>0.93</v>
      </c>
      <c r="J2879" s="68"/>
      <c r="M2879" s="11">
        <f t="shared" si="241"/>
        <v>91186</v>
      </c>
      <c r="N2879" s="18">
        <f>SUMIF(ORCAMENTO!B:B,B2874,ORCAMENTO!F:F)</f>
        <v>183.96</v>
      </c>
      <c r="O2879" s="11">
        <f t="shared" si="242"/>
        <v>6.4937880000000003</v>
      </c>
      <c r="Q2879" s="11">
        <f ca="1">IFERROR(SUMIF(CO!B:B,B2874,OFFSET(CO!F:F,0,(4+MATCH(ETAPA,CO!$J$10:$BL$10,0)))),0)</f>
        <v>0</v>
      </c>
      <c r="R2879" s="11">
        <f t="shared" ca="1" si="243"/>
        <v>0</v>
      </c>
    </row>
    <row r="2880" spans="1:18" ht="30" hidden="1">
      <c r="A2880" s="11" t="s">
        <v>2650</v>
      </c>
      <c r="B2880" s="11">
        <v>91191</v>
      </c>
      <c r="C2880" s="11" t="str">
        <f>VLOOKUP(B2880,IF(A2880="COMPOSICAO",S!$A:$E,I!$A:$E),2,FALSE)</f>
        <v>SINAPI</v>
      </c>
      <c r="D2880" s="23" t="str">
        <f>VLOOKUP(B2880,IF(A2880="COMPOSICAO",S!$A:$E,I!$A:$E),3,FALSE)</f>
        <v>CHUMBAMENTO PONTUAL EM PASSAGEM DE TUBO COM DIÂMETROS ENTRE 40 MM E 75 MM. AF_09/2023</v>
      </c>
      <c r="E2880" s="11" t="str">
        <f>VLOOKUP(B2880,IF(A2880="COMPOSICAO",S!$A:$E,I!$A:$E),4,FALSE)</f>
        <v>UN</v>
      </c>
      <c r="F2880" s="11">
        <v>0.17180000000000001</v>
      </c>
      <c r="G2880" s="67">
        <f>IF(A2880="COMPOSICAO",VLOOKUP("TOTAL SEM BDI - "&amp;B2880,CPUAUX1!$A:$J,9,FALSE),VLOOKUP(B2880,I!$A:$E,5,FALSE))</f>
        <v>15.780000000000001</v>
      </c>
      <c r="H2880" s="68"/>
      <c r="I2880" s="67">
        <f t="shared" si="240"/>
        <v>2.71</v>
      </c>
      <c r="J2880" s="68"/>
      <c r="M2880" s="11">
        <f t="shared" si="241"/>
        <v>91191</v>
      </c>
      <c r="N2880" s="18">
        <f>SUMIF(ORCAMENTO!B:B,B2874,ORCAMENTO!F:F)</f>
        <v>183.96</v>
      </c>
      <c r="O2880" s="11">
        <f t="shared" si="242"/>
        <v>31.604328000000002</v>
      </c>
      <c r="Q2880" s="11">
        <f ca="1">IFERROR(SUMIF(CO!B:B,B2874,OFFSET(CO!F:F,0,(4+MATCH(ETAPA,CO!$J$10:$BL$10,0)))),0)</f>
        <v>0</v>
      </c>
      <c r="R2880" s="11">
        <f t="shared" ca="1" si="243"/>
        <v>0</v>
      </c>
    </row>
    <row r="2881" spans="1:18" ht="60" hidden="1">
      <c r="A2881" s="11" t="s">
        <v>2650</v>
      </c>
      <c r="B2881" s="11">
        <v>91222</v>
      </c>
      <c r="C2881" s="11" t="str">
        <f>VLOOKUP(B2881,IF(A2881="COMPOSICAO",S!$A:$E,I!$A:$E),2,FALSE)</f>
        <v>SINAPI</v>
      </c>
      <c r="D2881" s="23" t="str">
        <f>VLOOKUP(B2881,IF(A2881="COMPOSICAO",S!$A:$E,I!$A:$E),3,FALSE)</f>
        <v>RASGO LINEAR MANUAL EM ALVENARIA, PARA RAMAIS/ DISTRIBUIÇÃO DE INSTALAÇÕES HIDRÁULICAS, DIÂMETROS MAIORES QUE 40 MM E MENORES OU IGUAIS A 75 MM. AF_09/2023</v>
      </c>
      <c r="E2881" s="11" t="str">
        <f>VLOOKUP(B2881,IF(A2881="COMPOSICAO",S!$A:$E,I!$A:$E),4,FALSE)</f>
        <v>M</v>
      </c>
      <c r="F2881" s="11">
        <v>0.1074</v>
      </c>
      <c r="G2881" s="67">
        <f>IF(A2881="COMPOSICAO",VLOOKUP("TOTAL SEM BDI - "&amp;B2881,CPUAUX1!$A:$J,9,FALSE),VLOOKUP(B2881,I!$A:$E,5,FALSE))</f>
        <v>8.5500000000000007</v>
      </c>
      <c r="H2881" s="68"/>
      <c r="I2881" s="67">
        <f t="shared" si="240"/>
        <v>0.91</v>
      </c>
      <c r="J2881" s="68"/>
      <c r="M2881" s="11">
        <f t="shared" si="241"/>
        <v>91222</v>
      </c>
      <c r="N2881" s="18">
        <f>SUMIF(ORCAMENTO!B:B,B2874,ORCAMENTO!F:F)</f>
        <v>183.96</v>
      </c>
      <c r="O2881" s="11">
        <f t="shared" si="242"/>
        <v>19.757304000000001</v>
      </c>
      <c r="Q2881" s="11">
        <f ca="1">IFERROR(SUMIF(CO!B:B,B2874,OFFSET(CO!F:F,0,(4+MATCH(ETAPA,CO!$J$10:$BL$10,0)))),0)</f>
        <v>0</v>
      </c>
      <c r="R2881" s="11">
        <f t="shared" ca="1" si="243"/>
        <v>0</v>
      </c>
    </row>
    <row r="2882" spans="1:18" hidden="1">
      <c r="A2882" s="50" t="str">
        <f>"TOTAL SEM BDI - "&amp;B2874</f>
        <v>TOTAL SEM BDI - SEDUC459</v>
      </c>
      <c r="B2882" s="51"/>
      <c r="C2882" s="51"/>
      <c r="D2882" s="51"/>
      <c r="E2882" s="51"/>
      <c r="F2882" s="51"/>
      <c r="G2882" s="51"/>
      <c r="H2882" s="52"/>
      <c r="I2882" s="67">
        <f>SUM(I2874:I2881)</f>
        <v>39.739999999999995</v>
      </c>
      <c r="J2882" s="68"/>
    </row>
    <row r="2883" spans="1:18" hidden="1">
      <c r="A2883" s="50" t="str">
        <f>"TAXA DE BDI ("&amp;TEXT(BDI,"00,00")&amp;" %)"</f>
        <v>TAXA DE BDI (23,54 %)</v>
      </c>
      <c r="B2883" s="51"/>
      <c r="C2883" s="51"/>
      <c r="D2883" s="51"/>
      <c r="E2883" s="51"/>
      <c r="F2883" s="51"/>
      <c r="G2883" s="51"/>
      <c r="H2883" s="52"/>
      <c r="I2883" s="67">
        <f>ROUND(I2882*(BDI/100),2)</f>
        <v>9.35</v>
      </c>
      <c r="J2883" s="68"/>
    </row>
    <row r="2884" spans="1:18" hidden="1">
      <c r="A2884" s="50" t="str">
        <f>"TOTAL COM BDI - "&amp;B2874</f>
        <v>TOTAL COM BDI - SEDUC459</v>
      </c>
      <c r="B2884" s="51"/>
      <c r="C2884" s="51"/>
      <c r="D2884" s="51"/>
      <c r="E2884" s="51"/>
      <c r="F2884" s="51"/>
      <c r="G2884" s="51"/>
      <c r="H2884" s="52"/>
      <c r="I2884" s="67">
        <f>SUM(I2882:I2883)</f>
        <v>49.089999999999996</v>
      </c>
      <c r="J2884" s="68"/>
    </row>
    <row r="2885" spans="1:18" hidden="1"/>
    <row r="2886" spans="1:18" hidden="1">
      <c r="A2886" s="9" t="s">
        <v>2646</v>
      </c>
      <c r="B2886" s="9" t="s">
        <v>102</v>
      </c>
      <c r="C2886" s="9" t="s">
        <v>103</v>
      </c>
      <c r="D2886" s="9" t="s">
        <v>36</v>
      </c>
      <c r="E2886" s="9" t="s">
        <v>104</v>
      </c>
      <c r="F2886" s="9" t="s">
        <v>788</v>
      </c>
      <c r="G2886" s="63" t="s">
        <v>2647</v>
      </c>
      <c r="H2886" s="64"/>
      <c r="I2886" s="63" t="s">
        <v>24</v>
      </c>
      <c r="J2886" s="64"/>
    </row>
    <row r="2887" spans="1:18" ht="75" hidden="1">
      <c r="A2887" s="21" t="s">
        <v>2714</v>
      </c>
      <c r="B2887" s="21" t="s">
        <v>2295</v>
      </c>
      <c r="C2887" s="21" t="str">
        <f>VLOOKUP(B2887,S!$A:$G,2,FALSE)</f>
        <v>PRÓPRIA</v>
      </c>
      <c r="D2887" s="22" t="str">
        <f>VLOOKUP(B2887,S!$A:$G,3,FALSE)</f>
        <v>(COMPOSIÇÃO REPRESENTATIVA) DO SERVIÇO DE INST. TUBO PVC, SÉRIE N, ESGOTO PREDIAL, DN 75 MM, (INST. EM RAMAL DE DESCARGA, RAMAL DE ESG. SANITÁRIO, PRUMADA DE ESG. SANITÁRIO OU VENTILAÇÃO), INCL. CORTES E FIXAÇÕES, P/ PRÉDIOS.</v>
      </c>
      <c r="E2887" s="21" t="str">
        <f>VLOOKUP(B2887,S!$A:$G,4,FALSE)</f>
        <v>M</v>
      </c>
      <c r="F2887" s="21"/>
      <c r="G2887" s="65">
        <f>I2894</f>
        <v>29.580000000000002</v>
      </c>
      <c r="H2887" s="66"/>
      <c r="I2887" s="65"/>
      <c r="J2887" s="66"/>
      <c r="K2887" s="30">
        <f>VLOOKUP(B2887,S!A:G,5,FALSE)</f>
        <v>0</v>
      </c>
      <c r="L2887" s="21" t="s">
        <v>2649</v>
      </c>
    </row>
    <row r="2888" spans="1:18" ht="45" hidden="1">
      <c r="A2888" s="11" t="s">
        <v>2650</v>
      </c>
      <c r="B2888" s="11">
        <v>89713</v>
      </c>
      <c r="C2888" s="11" t="str">
        <f>VLOOKUP(B2888,IF(A2888="COMPOSICAO",S!$A:$E,I!$A:$E),2,FALSE)</f>
        <v>SINAPI</v>
      </c>
      <c r="D2888" s="23" t="str">
        <f>VLOOKUP(B2888,IF(A2888="COMPOSICAO",S!$A:$E,I!$A:$E),3,FALSE)</f>
        <v>TUBO PVC, SERIE NORMAL, ESGOTO PREDIAL, DN 75 MM, FORNECIDO E INSTALADO EM RAMAL DE DESCARGA OU RAMAL DE ESGOTO SANITÁRIO. AF_08/2022</v>
      </c>
      <c r="E2888" s="11" t="str">
        <f>VLOOKUP(B2888,IF(A2888="COMPOSICAO",S!$A:$E,I!$A:$E),4,FALSE)</f>
        <v>M</v>
      </c>
      <c r="F2888" s="11">
        <v>0.1099</v>
      </c>
      <c r="G2888" s="67">
        <f>IF(A2888="COMPOSICAO",VLOOKUP("TOTAL SEM BDI - "&amp;B2888,CPUAUX1!$A:$J,9,FALSE),VLOOKUP(B2888,I!$A:$E,5,FALSE))</f>
        <v>32.18</v>
      </c>
      <c r="H2888" s="68"/>
      <c r="I2888" s="67">
        <f t="shared" ref="I2888:I2893" si="244">TRUNC(F2888*G2888,2)</f>
        <v>3.53</v>
      </c>
      <c r="J2888" s="68"/>
      <c r="M2888" s="11">
        <f t="shared" ref="M2888:M2893" si="245">B2888</f>
        <v>89713</v>
      </c>
      <c r="N2888" s="18">
        <f>SUMIF(ORCAMENTO!B:B,B2887,ORCAMENTO!F:F)</f>
        <v>5.31</v>
      </c>
      <c r="O2888" s="11">
        <f t="shared" ref="O2888:O2893" si="246">F2888*N2888</f>
        <v>0.58356899999999989</v>
      </c>
      <c r="Q2888" s="11">
        <f ca="1">IFERROR(SUMIF(CO!B:B,B2887,OFFSET(CO!F:F,0,(4+MATCH(ETAPA,CO!$J$10:$BL$10,0)))),0)</f>
        <v>0</v>
      </c>
      <c r="R2888" s="11">
        <f t="shared" ref="R2888:R2893" ca="1" si="247">F2888*Q2888</f>
        <v>0</v>
      </c>
    </row>
    <row r="2889" spans="1:18" ht="45" hidden="1">
      <c r="A2889" s="11" t="s">
        <v>2650</v>
      </c>
      <c r="B2889" s="11">
        <v>89799</v>
      </c>
      <c r="C2889" s="11" t="str">
        <f>VLOOKUP(B2889,IF(A2889="COMPOSICAO",S!$A:$E,I!$A:$E),2,FALSE)</f>
        <v>SINAPI</v>
      </c>
      <c r="D2889" s="23" t="str">
        <f>VLOOKUP(B2889,IF(A2889="COMPOSICAO",S!$A:$E,I!$A:$E),3,FALSE)</f>
        <v>TUBO PVC, SERIE NORMAL, ESGOTO PREDIAL, DN 75 MM, FORNECIDO E INSTALADO EM PRUMADA DE ESGOTO SANITÁRIO OU VENTILAÇÃO. AF_08/2022</v>
      </c>
      <c r="E2889" s="11" t="str">
        <f>VLOOKUP(B2889,IF(A2889="COMPOSICAO",S!$A:$E,I!$A:$E),4,FALSE)</f>
        <v>M</v>
      </c>
      <c r="F2889" s="11">
        <v>0.8901</v>
      </c>
      <c r="G2889" s="67">
        <f>IF(A2889="COMPOSICAO",VLOOKUP("TOTAL SEM BDI - "&amp;B2889,CPUAUX1!$A:$J,9,FALSE),VLOOKUP(B2889,I!$A:$E,5,FALSE))</f>
        <v>21.06</v>
      </c>
      <c r="H2889" s="68"/>
      <c r="I2889" s="67">
        <f t="shared" si="244"/>
        <v>18.739999999999998</v>
      </c>
      <c r="J2889" s="68"/>
      <c r="M2889" s="11">
        <f t="shared" si="245"/>
        <v>89799</v>
      </c>
      <c r="N2889" s="18">
        <f>SUMIF(ORCAMENTO!B:B,B2887,ORCAMENTO!F:F)</f>
        <v>5.31</v>
      </c>
      <c r="O2889" s="11">
        <f t="shared" si="246"/>
        <v>4.7264309999999998</v>
      </c>
      <c r="Q2889" s="11">
        <f ca="1">IFERROR(SUMIF(CO!B:B,B2887,OFFSET(CO!F:F,0,(4+MATCH(ETAPA,CO!$J$10:$BL$10,0)))),0)</f>
        <v>0</v>
      </c>
      <c r="R2889" s="11">
        <f t="shared" ca="1" si="247"/>
        <v>0</v>
      </c>
    </row>
    <row r="2890" spans="1:18" ht="45" hidden="1">
      <c r="A2890" s="11" t="s">
        <v>2650</v>
      </c>
      <c r="B2890" s="11">
        <v>90437</v>
      </c>
      <c r="C2890" s="11" t="str">
        <f>VLOOKUP(B2890,IF(A2890="COMPOSICAO",S!$A:$E,I!$A:$E),2,FALSE)</f>
        <v>SINAPI</v>
      </c>
      <c r="D2890" s="23" t="str">
        <f>VLOOKUP(B2890,IF(A2890="COMPOSICAO",S!$A:$E,I!$A:$E),3,FALSE)</f>
        <v>FURO MANUAL EM ALVENARIA, PARA INSTALAÇÕES HIDRÁULICAS, DIÂMETROS MAIORES QUE 40 MM E MENORES OU IGUAIS A 75 MM. AF_09/2023</v>
      </c>
      <c r="E2890" s="11" t="str">
        <f>VLOOKUP(B2890,IF(A2890="COMPOSICAO",S!$A:$E,I!$A:$E),4,FALSE)</f>
        <v>UN</v>
      </c>
      <c r="F2890" s="11">
        <v>9.8400000000000001E-2</v>
      </c>
      <c r="G2890" s="67">
        <f>IF(A2890="COMPOSICAO",VLOOKUP("TOTAL SEM BDI - "&amp;B2890,CPUAUX1!$A:$J,9,FALSE),VLOOKUP(B2890,I!$A:$E,5,FALSE))</f>
        <v>38.19</v>
      </c>
      <c r="H2890" s="68"/>
      <c r="I2890" s="67">
        <f t="shared" si="244"/>
        <v>3.75</v>
      </c>
      <c r="J2890" s="68"/>
      <c r="M2890" s="11">
        <f t="shared" si="245"/>
        <v>90437</v>
      </c>
      <c r="N2890" s="18">
        <f>SUMIF(ORCAMENTO!B:B,B2887,ORCAMENTO!F:F)</f>
        <v>5.31</v>
      </c>
      <c r="O2890" s="11">
        <f t="shared" si="246"/>
        <v>0.52250399999999997</v>
      </c>
      <c r="Q2890" s="11">
        <f ca="1">IFERROR(SUMIF(CO!B:B,B2887,OFFSET(CO!F:F,0,(4+MATCH(ETAPA,CO!$J$10:$BL$10,0)))),0)</f>
        <v>0</v>
      </c>
      <c r="R2890" s="11">
        <f t="shared" ca="1" si="247"/>
        <v>0</v>
      </c>
    </row>
    <row r="2891" spans="1:18" ht="45" hidden="1">
      <c r="A2891" s="11" t="s">
        <v>2650</v>
      </c>
      <c r="B2891" s="11">
        <v>90454</v>
      </c>
      <c r="C2891" s="11" t="str">
        <f>VLOOKUP(B2891,IF(A2891="COMPOSICAO",S!$A:$E,I!$A:$E),2,FALSE)</f>
        <v>SINAPI</v>
      </c>
      <c r="D2891" s="23" t="str">
        <f>VLOOKUP(B2891,IF(A2891="COMPOSICAO",S!$A:$E,I!$A:$E),3,FALSE)</f>
        <v>PASSANTE TIPO TUBO COM DIÂMETRO DE 75 MM, FIXADO EM LAJE, PARA PASSAGEM DE TUBULAÇÕES COM NO MÁXIMO 50 MM DE DIÂMETRO. AF_09/2023</v>
      </c>
      <c r="E2891" s="11" t="str">
        <f>VLOOKUP(B2891,IF(A2891="COMPOSICAO",S!$A:$E,I!$A:$E),4,FALSE)</f>
        <v>UN</v>
      </c>
      <c r="F2891" s="11">
        <v>0.1661</v>
      </c>
      <c r="G2891" s="67">
        <f>IF(A2891="COMPOSICAO",VLOOKUP("TOTAL SEM BDI - "&amp;B2891,CPUAUX1!$A:$J,9,FALSE),VLOOKUP(B2891,I!$A:$E,5,FALSE))</f>
        <v>6.09</v>
      </c>
      <c r="H2891" s="68"/>
      <c r="I2891" s="67">
        <f t="shared" si="244"/>
        <v>1.01</v>
      </c>
      <c r="J2891" s="68"/>
      <c r="M2891" s="11">
        <f t="shared" si="245"/>
        <v>90454</v>
      </c>
      <c r="N2891" s="18">
        <f>SUMIF(ORCAMENTO!B:B,B2887,ORCAMENTO!F:F)</f>
        <v>5.31</v>
      </c>
      <c r="O2891" s="11">
        <f t="shared" si="246"/>
        <v>0.88199099999999997</v>
      </c>
      <c r="Q2891" s="11">
        <f ca="1">IFERROR(SUMIF(CO!B:B,B2887,OFFSET(CO!F:F,0,(4+MATCH(ETAPA,CO!$J$10:$BL$10,0)))),0)</f>
        <v>0</v>
      </c>
      <c r="R2891" s="11">
        <f t="shared" ca="1" si="247"/>
        <v>0</v>
      </c>
    </row>
    <row r="2892" spans="1:18" ht="75" hidden="1">
      <c r="A2892" s="11" t="s">
        <v>2650</v>
      </c>
      <c r="B2892" s="11">
        <v>91186</v>
      </c>
      <c r="C2892" s="11" t="str">
        <f>VLOOKUP(B2892,IF(A2892="COMPOSICAO",S!$A:$E,I!$A:$E),2,FALSE)</f>
        <v>SINAPI</v>
      </c>
      <c r="D2892" s="23" t="str">
        <f>VLOOKUP(B2892,IF(A2892="COMPOSICAO",S!$A:$E,I!$A:$E),3,FALSE)</f>
        <v>FIXAÇÃO DE TUBOS HORIZONTAIS DE PVC ÁGUA, PVC ESGOTO, PVC ÁGUA PLUVIAL, CPVC, PPR, COBRE OU AÇO, DIÂMETROS MAIORES QUE 40 MM E MENORES OU IGUAIS A 75 MM, COM ABRAÇADEIRA METÁLICA FLEXÍVEL 18 MM, FIXADA DIRETAMENTE NA LAJE. AF_09/2023</v>
      </c>
      <c r="E2892" s="11" t="str">
        <f>VLOOKUP(B2892,IF(A2892="COMPOSICAO",S!$A:$E,I!$A:$E),4,FALSE)</f>
        <v>M</v>
      </c>
      <c r="F2892" s="11">
        <v>3.8199999999999998E-2</v>
      </c>
      <c r="G2892" s="67">
        <f>IF(A2892="COMPOSICAO",VLOOKUP("TOTAL SEM BDI - "&amp;B2892,CPUAUX1!$A:$J,9,FALSE),VLOOKUP(B2892,I!$A:$E,5,FALSE))</f>
        <v>26.35</v>
      </c>
      <c r="H2892" s="68"/>
      <c r="I2892" s="67">
        <f t="shared" si="244"/>
        <v>1</v>
      </c>
      <c r="J2892" s="68"/>
      <c r="M2892" s="11">
        <f t="shared" si="245"/>
        <v>91186</v>
      </c>
      <c r="N2892" s="18">
        <f>SUMIF(ORCAMENTO!B:B,B2887,ORCAMENTO!F:F)</f>
        <v>5.31</v>
      </c>
      <c r="O2892" s="11">
        <f t="shared" si="246"/>
        <v>0.20284199999999997</v>
      </c>
      <c r="Q2892" s="11">
        <f ca="1">IFERROR(SUMIF(CO!B:B,B2887,OFFSET(CO!F:F,0,(4+MATCH(ETAPA,CO!$J$10:$BL$10,0)))),0)</f>
        <v>0</v>
      </c>
      <c r="R2892" s="11">
        <f t="shared" ca="1" si="247"/>
        <v>0</v>
      </c>
    </row>
    <row r="2893" spans="1:18" ht="30" hidden="1">
      <c r="A2893" s="11" t="s">
        <v>2650</v>
      </c>
      <c r="B2893" s="11">
        <v>91191</v>
      </c>
      <c r="C2893" s="11" t="str">
        <f>VLOOKUP(B2893,IF(A2893="COMPOSICAO",S!$A:$E,I!$A:$E),2,FALSE)</f>
        <v>SINAPI</v>
      </c>
      <c r="D2893" s="23" t="str">
        <f>VLOOKUP(B2893,IF(A2893="COMPOSICAO",S!$A:$E,I!$A:$E),3,FALSE)</f>
        <v>CHUMBAMENTO PONTUAL EM PASSAGEM DE TUBO COM DIÂMETROS ENTRE 40 MM E 75 MM. AF_09/2023</v>
      </c>
      <c r="E2893" s="11" t="str">
        <f>VLOOKUP(B2893,IF(A2893="COMPOSICAO",S!$A:$E,I!$A:$E),4,FALSE)</f>
        <v>UN</v>
      </c>
      <c r="F2893" s="11">
        <v>9.8400000000000001E-2</v>
      </c>
      <c r="G2893" s="67">
        <f>IF(A2893="COMPOSICAO",VLOOKUP("TOTAL SEM BDI - "&amp;B2893,CPUAUX1!$A:$J,9,FALSE),VLOOKUP(B2893,I!$A:$E,5,FALSE))</f>
        <v>15.780000000000001</v>
      </c>
      <c r="H2893" s="68"/>
      <c r="I2893" s="67">
        <f t="shared" si="244"/>
        <v>1.55</v>
      </c>
      <c r="J2893" s="68"/>
      <c r="M2893" s="11">
        <f t="shared" si="245"/>
        <v>91191</v>
      </c>
      <c r="N2893" s="18">
        <f>SUMIF(ORCAMENTO!B:B,B2887,ORCAMENTO!F:F)</f>
        <v>5.31</v>
      </c>
      <c r="O2893" s="11">
        <f t="shared" si="246"/>
        <v>0.52250399999999997</v>
      </c>
      <c r="Q2893" s="11">
        <f ca="1">IFERROR(SUMIF(CO!B:B,B2887,OFFSET(CO!F:F,0,(4+MATCH(ETAPA,CO!$J$10:$BL$10,0)))),0)</f>
        <v>0</v>
      </c>
      <c r="R2893" s="11">
        <f t="shared" ca="1" si="247"/>
        <v>0</v>
      </c>
    </row>
    <row r="2894" spans="1:18" hidden="1">
      <c r="A2894" s="50" t="str">
        <f>"TOTAL SEM BDI - "&amp;B2887</f>
        <v>TOTAL SEM BDI - SEDUC460</v>
      </c>
      <c r="B2894" s="51"/>
      <c r="C2894" s="51"/>
      <c r="D2894" s="51"/>
      <c r="E2894" s="51"/>
      <c r="F2894" s="51"/>
      <c r="G2894" s="51"/>
      <c r="H2894" s="52"/>
      <c r="I2894" s="67">
        <f>SUM(I2887:I2893)</f>
        <v>29.580000000000002</v>
      </c>
      <c r="J2894" s="68"/>
    </row>
    <row r="2895" spans="1:18" hidden="1">
      <c r="A2895" s="50" t="str">
        <f>"TAXA DE BDI ("&amp;TEXT(BDI,"00,00")&amp;" %)"</f>
        <v>TAXA DE BDI (23,54 %)</v>
      </c>
      <c r="B2895" s="51"/>
      <c r="C2895" s="51"/>
      <c r="D2895" s="51"/>
      <c r="E2895" s="51"/>
      <c r="F2895" s="51"/>
      <c r="G2895" s="51"/>
      <c r="H2895" s="52"/>
      <c r="I2895" s="67">
        <f>ROUND(I2894*(BDI/100),2)</f>
        <v>6.96</v>
      </c>
      <c r="J2895" s="68"/>
    </row>
    <row r="2896" spans="1:18" hidden="1">
      <c r="A2896" s="50" t="str">
        <f>"TOTAL COM BDI - "&amp;B2887</f>
        <v>TOTAL COM BDI - SEDUC460</v>
      </c>
      <c r="B2896" s="51"/>
      <c r="C2896" s="51"/>
      <c r="D2896" s="51"/>
      <c r="E2896" s="51"/>
      <c r="F2896" s="51"/>
      <c r="G2896" s="51"/>
      <c r="H2896" s="52"/>
      <c r="I2896" s="67">
        <f>SUM(I2894:I2895)</f>
        <v>36.54</v>
      </c>
      <c r="J2896" s="68"/>
    </row>
    <row r="2897" spans="1:18" hidden="1"/>
    <row r="2898" spans="1:18" hidden="1">
      <c r="A2898" s="9" t="s">
        <v>2646</v>
      </c>
      <c r="B2898" s="9" t="s">
        <v>102</v>
      </c>
      <c r="C2898" s="9" t="s">
        <v>103</v>
      </c>
      <c r="D2898" s="9" t="s">
        <v>36</v>
      </c>
      <c r="E2898" s="9" t="s">
        <v>104</v>
      </c>
      <c r="F2898" s="9" t="s">
        <v>788</v>
      </c>
      <c r="G2898" s="63" t="s">
        <v>2647</v>
      </c>
      <c r="H2898" s="64"/>
      <c r="I2898" s="63" t="s">
        <v>24</v>
      </c>
      <c r="J2898" s="64"/>
    </row>
    <row r="2899" spans="1:18" ht="75" hidden="1">
      <c r="A2899" s="21" t="s">
        <v>2714</v>
      </c>
      <c r="B2899" s="21" t="s">
        <v>2297</v>
      </c>
      <c r="C2899" s="21" t="str">
        <f>VLOOKUP(B2899,S!$A:$G,2,FALSE)</f>
        <v>PRÓPRIA</v>
      </c>
      <c r="D2899" s="22" t="str">
        <f>VLOOKUP(B2899,S!$A:$G,3,FALSE)</f>
        <v>(COMPOSIÇÃO REPRESENTATIVA) DO SERVIÇO DE INST. TUBO PVC, SÉRIE N, ESGOTO PREDIAL, 100 MM (INST. RAMAL DESCARGA, RAMAL DE ESG. SANIT., PRUMADA ESG. SANIT., VENTILAÇÃO OU SUB-COLETOR AÉREO), INCL. CORTES, FIXAÇÕES, P/ PRÉDIOS.</v>
      </c>
      <c r="E2899" s="21" t="str">
        <f>VLOOKUP(B2899,S!$A:$G,4,FALSE)</f>
        <v>M</v>
      </c>
      <c r="F2899" s="21"/>
      <c r="G2899" s="65">
        <f>I2907</f>
        <v>41.25</v>
      </c>
      <c r="H2899" s="66"/>
      <c r="I2899" s="65"/>
      <c r="J2899" s="66"/>
      <c r="K2899" s="30">
        <f>VLOOKUP(B2899,S!A:G,5,FALSE)</f>
        <v>0</v>
      </c>
      <c r="L2899" s="21" t="s">
        <v>2649</v>
      </c>
    </row>
    <row r="2900" spans="1:18" ht="45" hidden="1">
      <c r="A2900" s="11" t="s">
        <v>2650</v>
      </c>
      <c r="B2900" s="11">
        <v>89714</v>
      </c>
      <c r="C2900" s="11" t="str">
        <f>VLOOKUP(B2900,IF(A2900="COMPOSICAO",S!$A:$E,I!$A:$E),2,FALSE)</f>
        <v>SINAPI</v>
      </c>
      <c r="D2900" s="23" t="str">
        <f>VLOOKUP(B2900,IF(A2900="COMPOSICAO",S!$A:$E,I!$A:$E),3,FALSE)</f>
        <v>TUBO PVC, SERIE NORMAL, ESGOTO PREDIAL, DN 100 MM, FORNECIDO E INSTALADO EM RAMAL DE DESCARGA OU RAMAL DE ESGOTO SANITÁRIO. AF_08/2022</v>
      </c>
      <c r="E2900" s="11" t="str">
        <f>VLOOKUP(B2900,IF(A2900="COMPOSICAO",S!$A:$E,I!$A:$E),4,FALSE)</f>
        <v>M</v>
      </c>
      <c r="F2900" s="11">
        <v>0.18459999999999999</v>
      </c>
      <c r="G2900" s="67">
        <f>IF(A2900="COMPOSICAO",VLOOKUP("TOTAL SEM BDI - "&amp;B2900,CPUAUX1!$A:$J,9,FALSE),VLOOKUP(B2900,I!$A:$E,5,FALSE))</f>
        <v>36.03</v>
      </c>
      <c r="H2900" s="68"/>
      <c r="I2900" s="67">
        <f t="shared" ref="I2900:I2906" si="248">TRUNC(F2900*G2900,2)</f>
        <v>6.65</v>
      </c>
      <c r="J2900" s="68"/>
      <c r="M2900" s="11">
        <f t="shared" ref="M2900:M2906" si="249">B2900</f>
        <v>89714</v>
      </c>
      <c r="N2900" s="18">
        <f>SUMIF(ORCAMENTO!B:B,B2899,ORCAMENTO!F:F)</f>
        <v>117.5</v>
      </c>
      <c r="O2900" s="11">
        <f t="shared" ref="O2900:O2906" si="250">F2900*N2900</f>
        <v>21.6905</v>
      </c>
      <c r="Q2900" s="11">
        <f ca="1">IFERROR(SUMIF(CO!B:B,B2899,OFFSET(CO!F:F,0,(4+MATCH(ETAPA,CO!$J$10:$BL$10,0)))),0)</f>
        <v>0</v>
      </c>
      <c r="R2900" s="11">
        <f t="shared" ref="R2900:R2906" ca="1" si="251">F2900*Q2900</f>
        <v>0</v>
      </c>
    </row>
    <row r="2901" spans="1:18" ht="45" hidden="1">
      <c r="A2901" s="11" t="s">
        <v>2650</v>
      </c>
      <c r="B2901" s="11">
        <v>89800</v>
      </c>
      <c r="C2901" s="11" t="str">
        <f>VLOOKUP(B2901,IF(A2901="COMPOSICAO",S!$A:$E,I!$A:$E),2,FALSE)</f>
        <v>SINAPI</v>
      </c>
      <c r="D2901" s="23" t="str">
        <f>VLOOKUP(B2901,IF(A2901="COMPOSICAO",S!$A:$E,I!$A:$E),3,FALSE)</f>
        <v>TUBO PVC, SERIE NORMAL, ESGOTO PREDIAL, DN 100 MM, FORNECIDO E INSTALADO EM PRUMADA DE ESGOTO SANITÁRIO OU VENTILAÇÃO. AF_08/2022</v>
      </c>
      <c r="E2901" s="11" t="str">
        <f>VLOOKUP(B2901,IF(A2901="COMPOSICAO",S!$A:$E,I!$A:$E),4,FALSE)</f>
        <v>M</v>
      </c>
      <c r="F2901" s="11">
        <v>0.56100000000000005</v>
      </c>
      <c r="G2901" s="67">
        <f>IF(A2901="COMPOSICAO",VLOOKUP("TOTAL SEM BDI - "&amp;B2901,CPUAUX1!$A:$J,9,FALSE),VLOOKUP(B2901,I!$A:$E,5,FALSE))</f>
        <v>27.22</v>
      </c>
      <c r="H2901" s="68"/>
      <c r="I2901" s="67">
        <f t="shared" si="248"/>
        <v>15.27</v>
      </c>
      <c r="J2901" s="68"/>
      <c r="M2901" s="11">
        <f t="shared" si="249"/>
        <v>89800</v>
      </c>
      <c r="N2901" s="18">
        <f>SUMIF(ORCAMENTO!B:B,B2899,ORCAMENTO!F:F)</f>
        <v>117.5</v>
      </c>
      <c r="O2901" s="11">
        <f t="shared" si="250"/>
        <v>65.917500000000004</v>
      </c>
      <c r="Q2901" s="11">
        <f ca="1">IFERROR(SUMIF(CO!B:B,B2899,OFFSET(CO!F:F,0,(4+MATCH(ETAPA,CO!$J$10:$BL$10,0)))),0)</f>
        <v>0</v>
      </c>
      <c r="R2901" s="11">
        <f t="shared" ca="1" si="251"/>
        <v>0</v>
      </c>
    </row>
    <row r="2902" spans="1:18" ht="45" hidden="1">
      <c r="A2902" s="11" t="s">
        <v>2650</v>
      </c>
      <c r="B2902" s="11">
        <v>89848</v>
      </c>
      <c r="C2902" s="11" t="str">
        <f>VLOOKUP(B2902,IF(A2902="COMPOSICAO",S!$A:$E,I!$A:$E),2,FALSE)</f>
        <v>SINAPI</v>
      </c>
      <c r="D2902" s="23" t="str">
        <f>VLOOKUP(B2902,IF(A2902="COMPOSICAO",S!$A:$E,I!$A:$E),3,FALSE)</f>
        <v>TUBO PVC, SERIE NORMAL, ESGOTO PREDIAL, DN 100 MM, FORNECIDO E INSTALADO EM SUBCOLETOR AÉREO DE ESGOTO SANITÁRIO. AF_08/2022</v>
      </c>
      <c r="E2902" s="11" t="str">
        <f>VLOOKUP(B2902,IF(A2902="COMPOSICAO",S!$A:$E,I!$A:$E),4,FALSE)</f>
        <v>M</v>
      </c>
      <c r="F2902" s="11">
        <v>0.25440000000000002</v>
      </c>
      <c r="G2902" s="67">
        <f>IF(A2902="COMPOSICAO",VLOOKUP("TOTAL SEM BDI - "&amp;B2902,CPUAUX1!$A:$J,9,FALSE),VLOOKUP(B2902,I!$A:$E,5,FALSE))</f>
        <v>26.07</v>
      </c>
      <c r="H2902" s="68"/>
      <c r="I2902" s="67">
        <f t="shared" si="248"/>
        <v>6.63</v>
      </c>
      <c r="J2902" s="68"/>
      <c r="M2902" s="11">
        <f t="shared" si="249"/>
        <v>89848</v>
      </c>
      <c r="N2902" s="18">
        <f>SUMIF(ORCAMENTO!B:B,B2899,ORCAMENTO!F:F)</f>
        <v>117.5</v>
      </c>
      <c r="O2902" s="11">
        <f t="shared" si="250"/>
        <v>29.892000000000003</v>
      </c>
      <c r="Q2902" s="11">
        <f ca="1">IFERROR(SUMIF(CO!B:B,B2899,OFFSET(CO!F:F,0,(4+MATCH(ETAPA,CO!$J$10:$BL$10,0)))),0)</f>
        <v>0</v>
      </c>
      <c r="R2902" s="11">
        <f t="shared" ca="1" si="251"/>
        <v>0</v>
      </c>
    </row>
    <row r="2903" spans="1:18" ht="45" hidden="1">
      <c r="A2903" s="11" t="s">
        <v>2650</v>
      </c>
      <c r="B2903" s="11">
        <v>90438</v>
      </c>
      <c r="C2903" s="11" t="str">
        <f>VLOOKUP(B2903,IF(A2903="COMPOSICAO",S!$A:$E,I!$A:$E),2,FALSE)</f>
        <v>SINAPI</v>
      </c>
      <c r="D2903" s="23" t="str">
        <f>VLOOKUP(B2903,IF(A2903="COMPOSICAO",S!$A:$E,I!$A:$E),3,FALSE)</f>
        <v>FURO MANUAL EM ALVENARIA, PARA INSTALAÇÕES HIDRÁULICAS, DIÂMETROS MAIORES QUE 75 MM E MENORES OU IGUAIS A 100 MM. AF_09/2023</v>
      </c>
      <c r="E2903" s="11" t="str">
        <f>VLOOKUP(B2903,IF(A2903="COMPOSICAO",S!$A:$E,I!$A:$E),4,FALSE)</f>
        <v>UN</v>
      </c>
      <c r="F2903" s="11">
        <v>9.9949999999999997E-2</v>
      </c>
      <c r="G2903" s="67">
        <f>IF(A2903="COMPOSICAO",VLOOKUP("TOTAL SEM BDI - "&amp;B2903,CPUAUX1!$A:$J,9,FALSE),VLOOKUP(B2903,I!$A:$E,5,FALSE))</f>
        <v>55.78</v>
      </c>
      <c r="H2903" s="68"/>
      <c r="I2903" s="67">
        <f t="shared" si="248"/>
        <v>5.57</v>
      </c>
      <c r="J2903" s="68"/>
      <c r="M2903" s="11">
        <f t="shared" si="249"/>
        <v>90438</v>
      </c>
      <c r="N2903" s="18">
        <f>SUMIF(ORCAMENTO!B:B,B2899,ORCAMENTO!F:F)</f>
        <v>117.5</v>
      </c>
      <c r="O2903" s="11">
        <f t="shared" si="250"/>
        <v>11.744125</v>
      </c>
      <c r="Q2903" s="11">
        <f ca="1">IFERROR(SUMIF(CO!B:B,B2899,OFFSET(CO!F:F,0,(4+MATCH(ETAPA,CO!$J$10:$BL$10,0)))),0)</f>
        <v>0</v>
      </c>
      <c r="R2903" s="11">
        <f t="shared" ca="1" si="251"/>
        <v>0</v>
      </c>
    </row>
    <row r="2904" spans="1:18" ht="45" hidden="1">
      <c r="A2904" s="11" t="s">
        <v>2650</v>
      </c>
      <c r="B2904" s="11">
        <v>90455</v>
      </c>
      <c r="C2904" s="11" t="str">
        <f>VLOOKUP(B2904,IF(A2904="COMPOSICAO",S!$A:$E,I!$A:$E),2,FALSE)</f>
        <v>SINAPI</v>
      </c>
      <c r="D2904" s="23" t="str">
        <f>VLOOKUP(B2904,IF(A2904="COMPOSICAO",S!$A:$E,I!$A:$E),3,FALSE)</f>
        <v>PASSANTE TIPO TUBO COM DIÂMETRO DE 100 MM, FIXADO EM LAJE, PARA PASSAGEM DE TUBULAÇÕES COM NO MÁXIMO 75 MM DE DIÂMETRO. AF_09/2023</v>
      </c>
      <c r="E2904" s="11" t="str">
        <f>VLOOKUP(B2904,IF(A2904="COMPOSICAO",S!$A:$E,I!$A:$E),4,FALSE)</f>
        <v>UN</v>
      </c>
      <c r="F2904" s="11">
        <v>0.23230000000000001</v>
      </c>
      <c r="G2904" s="67">
        <f>IF(A2904="COMPOSICAO",VLOOKUP("TOTAL SEM BDI - "&amp;B2904,CPUAUX1!$A:$J,9,FALSE),VLOOKUP(B2904,I!$A:$E,5,FALSE))</f>
        <v>7.77</v>
      </c>
      <c r="H2904" s="68"/>
      <c r="I2904" s="67">
        <f t="shared" si="248"/>
        <v>1.8</v>
      </c>
      <c r="J2904" s="68"/>
      <c r="M2904" s="11">
        <f t="shared" si="249"/>
        <v>90455</v>
      </c>
      <c r="N2904" s="18">
        <f>SUMIF(ORCAMENTO!B:B,B2899,ORCAMENTO!F:F)</f>
        <v>117.5</v>
      </c>
      <c r="O2904" s="11">
        <f t="shared" si="250"/>
        <v>27.295249999999999</v>
      </c>
      <c r="Q2904" s="11">
        <f ca="1">IFERROR(SUMIF(CO!B:B,B2899,OFFSET(CO!F:F,0,(4+MATCH(ETAPA,CO!$J$10:$BL$10,0)))),0)</f>
        <v>0</v>
      </c>
      <c r="R2904" s="11">
        <f t="shared" ca="1" si="251"/>
        <v>0</v>
      </c>
    </row>
    <row r="2905" spans="1:18" ht="75" hidden="1">
      <c r="A2905" s="11" t="s">
        <v>2650</v>
      </c>
      <c r="B2905" s="11">
        <v>91187</v>
      </c>
      <c r="C2905" s="11" t="str">
        <f>VLOOKUP(B2905,IF(A2905="COMPOSICAO",S!$A:$E,I!$A:$E),2,FALSE)</f>
        <v>SINAPI</v>
      </c>
      <c r="D2905" s="23" t="str">
        <f>VLOOKUP(B2905,IF(A2905="COMPOSICAO",S!$A:$E,I!$A:$E),3,FALSE)</f>
        <v>FIXAÇÃO DE TUBOS HORIZONTAIS DE PVC ÁGUA, PVC ESGOTO, PVC ÁGUA PLUVIAL, CPVC, PPR, COBRE OU AÇO, DIÂMETROS MAIORES QUE 75 MM E MENORES OU IGUAIS A 100 MM, COM ABRAÇADEIRA METÁLICA FLEXÍVEL 18 MM, FIXADA DIRETAMENTE NA LAJE. AF_09/2023</v>
      </c>
      <c r="E2905" s="11" t="str">
        <f>VLOOKUP(B2905,IF(A2905="COMPOSICAO",S!$A:$E,I!$A:$E),4,FALSE)</f>
        <v>M</v>
      </c>
      <c r="F2905" s="11">
        <v>0.1239</v>
      </c>
      <c r="G2905" s="67">
        <f>IF(A2905="COMPOSICAO",VLOOKUP("TOTAL SEM BDI - "&amp;B2905,CPUAUX1!$A:$J,9,FALSE),VLOOKUP(B2905,I!$A:$E,5,FALSE))</f>
        <v>23.680000000000003</v>
      </c>
      <c r="H2905" s="68"/>
      <c r="I2905" s="67">
        <f t="shared" si="248"/>
        <v>2.93</v>
      </c>
      <c r="J2905" s="68"/>
      <c r="M2905" s="11">
        <f t="shared" si="249"/>
        <v>91187</v>
      </c>
      <c r="N2905" s="18">
        <f>SUMIF(ORCAMENTO!B:B,B2899,ORCAMENTO!F:F)</f>
        <v>117.5</v>
      </c>
      <c r="O2905" s="11">
        <f t="shared" si="250"/>
        <v>14.558249999999999</v>
      </c>
      <c r="Q2905" s="11">
        <f ca="1">IFERROR(SUMIF(CO!B:B,B2899,OFFSET(CO!F:F,0,(4+MATCH(ETAPA,CO!$J$10:$BL$10,0)))),0)</f>
        <v>0</v>
      </c>
      <c r="R2905" s="11">
        <f t="shared" ca="1" si="251"/>
        <v>0</v>
      </c>
    </row>
    <row r="2906" spans="1:18" ht="45" hidden="1">
      <c r="A2906" s="11" t="s">
        <v>2650</v>
      </c>
      <c r="B2906" s="11">
        <v>91192</v>
      </c>
      <c r="C2906" s="11" t="str">
        <f>VLOOKUP(B2906,IF(A2906="COMPOSICAO",S!$A:$E,I!$A:$E),2,FALSE)</f>
        <v>SINAPI</v>
      </c>
      <c r="D2906" s="23" t="str">
        <f>VLOOKUP(B2906,IF(A2906="COMPOSICAO",S!$A:$E,I!$A:$E),3,FALSE)</f>
        <v>CHUMBAMENTO PONTUAL EM PASSAGEM DE TUBO COM DIÂMETRO MAIOR QUE 75 MM E MENORES OU IGUAIS A 150 MM. AF_09/2023</v>
      </c>
      <c r="E2906" s="11" t="str">
        <f>VLOOKUP(B2906,IF(A2906="COMPOSICAO",S!$A:$E,I!$A:$E),4,FALSE)</f>
        <v>UN</v>
      </c>
      <c r="F2906" s="11">
        <v>9.9500000000000005E-2</v>
      </c>
      <c r="G2906" s="67">
        <f>IF(A2906="COMPOSICAO",VLOOKUP("TOTAL SEM BDI - "&amp;B2906,CPUAUX1!$A:$J,9,FALSE),VLOOKUP(B2906,I!$A:$E,5,FALSE))</f>
        <v>24.220000000000002</v>
      </c>
      <c r="H2906" s="68"/>
      <c r="I2906" s="67">
        <f t="shared" si="248"/>
        <v>2.4</v>
      </c>
      <c r="J2906" s="68"/>
      <c r="M2906" s="11">
        <f t="shared" si="249"/>
        <v>91192</v>
      </c>
      <c r="N2906" s="18">
        <f>SUMIF(ORCAMENTO!B:B,B2899,ORCAMENTO!F:F)</f>
        <v>117.5</v>
      </c>
      <c r="O2906" s="11">
        <f t="shared" si="250"/>
        <v>11.69125</v>
      </c>
      <c r="Q2906" s="11">
        <f ca="1">IFERROR(SUMIF(CO!B:B,B2899,OFFSET(CO!F:F,0,(4+MATCH(ETAPA,CO!$J$10:$BL$10,0)))),0)</f>
        <v>0</v>
      </c>
      <c r="R2906" s="11">
        <f t="shared" ca="1" si="251"/>
        <v>0</v>
      </c>
    </row>
    <row r="2907" spans="1:18" hidden="1">
      <c r="A2907" s="50" t="str">
        <f>"TOTAL SEM BDI - "&amp;B2899</f>
        <v>TOTAL SEM BDI - SEDUC461</v>
      </c>
      <c r="B2907" s="51"/>
      <c r="C2907" s="51"/>
      <c r="D2907" s="51"/>
      <c r="E2907" s="51"/>
      <c r="F2907" s="51"/>
      <c r="G2907" s="51"/>
      <c r="H2907" s="52"/>
      <c r="I2907" s="67">
        <f>SUM(I2899:I2906)</f>
        <v>41.25</v>
      </c>
      <c r="J2907" s="68"/>
    </row>
    <row r="2908" spans="1:18" hidden="1">
      <c r="A2908" s="50" t="str">
        <f>"TAXA DE BDI ("&amp;TEXT(BDI,"00,00")&amp;" %)"</f>
        <v>TAXA DE BDI (23,54 %)</v>
      </c>
      <c r="B2908" s="51"/>
      <c r="C2908" s="51"/>
      <c r="D2908" s="51"/>
      <c r="E2908" s="51"/>
      <c r="F2908" s="51"/>
      <c r="G2908" s="51"/>
      <c r="H2908" s="52"/>
      <c r="I2908" s="67">
        <f>ROUND(I2907*(BDI/100),2)</f>
        <v>9.7100000000000009</v>
      </c>
      <c r="J2908" s="68"/>
    </row>
    <row r="2909" spans="1:18" hidden="1">
      <c r="A2909" s="50" t="str">
        <f>"TOTAL COM BDI - "&amp;B2899</f>
        <v>TOTAL COM BDI - SEDUC461</v>
      </c>
      <c r="B2909" s="51"/>
      <c r="C2909" s="51"/>
      <c r="D2909" s="51"/>
      <c r="E2909" s="51"/>
      <c r="F2909" s="51"/>
      <c r="G2909" s="51"/>
      <c r="H2909" s="52"/>
      <c r="I2909" s="67">
        <f>SUM(I2907:I2908)</f>
        <v>50.96</v>
      </c>
      <c r="J2909" s="68"/>
    </row>
    <row r="2910" spans="1:18" hidden="1"/>
    <row r="2911" spans="1:18" hidden="1">
      <c r="A2911" s="9" t="s">
        <v>2646</v>
      </c>
      <c r="B2911" s="9" t="s">
        <v>102</v>
      </c>
      <c r="C2911" s="9" t="s">
        <v>103</v>
      </c>
      <c r="D2911" s="9" t="s">
        <v>36</v>
      </c>
      <c r="E2911" s="9" t="s">
        <v>104</v>
      </c>
      <c r="F2911" s="9" t="s">
        <v>788</v>
      </c>
      <c r="G2911" s="63" t="s">
        <v>2647</v>
      </c>
      <c r="H2911" s="64"/>
      <c r="I2911" s="63" t="s">
        <v>24</v>
      </c>
      <c r="J2911" s="64"/>
    </row>
    <row r="2912" spans="1:18" ht="45" hidden="1">
      <c r="A2912" s="21" t="s">
        <v>2810</v>
      </c>
      <c r="B2912" s="21">
        <v>89707</v>
      </c>
      <c r="C2912" s="21" t="str">
        <f>VLOOKUP(B2912,S!$A:$G,2,FALSE)</f>
        <v>SINAPI</v>
      </c>
      <c r="D2912" s="22" t="str">
        <f>VLOOKUP(B2912,S!$A:$G,3,FALSE)</f>
        <v>CAIXA SIFONADA, PVC, DN 100 X 100 X 50 MM, JUNTA ELÁSTICA, FORNECIDA E INSTALADA EM RAMAL DE DESCARGA OU EM RAMAL DE ESGOTO SANITÁRIO. AF_08/2022</v>
      </c>
      <c r="E2912" s="21" t="str">
        <f>VLOOKUP(B2912,S!$A:$G,4,FALSE)</f>
        <v>UN</v>
      </c>
      <c r="F2912" s="21"/>
      <c r="G2912" s="65">
        <f>I2919</f>
        <v>46.36</v>
      </c>
      <c r="H2912" s="66"/>
      <c r="I2912" s="65"/>
      <c r="J2912" s="66"/>
      <c r="K2912" s="30">
        <f>VLOOKUP(B2912,S!A:G,5,FALSE)</f>
        <v>46.36</v>
      </c>
      <c r="L2912" s="21" t="str">
        <f>IF(K2912=G2912,"OK, CONFORME TABELA",IF(G2912&gt;K2912,"ACIMA DA TABELA: ","ABAIXO DA TABELA: ")&amp;TRUNC((G2912*100)/K2912,2)&amp;" %")</f>
        <v>OK, CONFORME TABELA</v>
      </c>
    </row>
    <row r="2913" spans="1:18" ht="30" hidden="1">
      <c r="A2913" s="11" t="s">
        <v>2650</v>
      </c>
      <c r="B2913" s="11">
        <v>88267</v>
      </c>
      <c r="C2913" s="11" t="str">
        <f>VLOOKUP(B2913,IF(A2913="COMPOSICAO",S!$A:$E,I!$A:$E),2,FALSE)</f>
        <v>SINAPI</v>
      </c>
      <c r="D2913" s="23" t="str">
        <f>VLOOKUP(B2913,IF(A2913="COMPOSICAO",S!$A:$E,I!$A:$E),3,FALSE)</f>
        <v>ENCANADOR OU BOMBEIRO HIDRÁULICO COM ENCARGOS COMPLEMENTARES</v>
      </c>
      <c r="E2913" s="11" t="str">
        <f>VLOOKUP(B2913,IF(A2913="COMPOSICAO",S!$A:$E,I!$A:$E),4,FALSE)</f>
        <v>H</v>
      </c>
      <c r="F2913" s="11">
        <f>0.3987/pcf</f>
        <v>0.3987</v>
      </c>
      <c r="G2913" s="67">
        <f>IF(A2913="COMPOSICAO",VLOOKUP("TOTAL SEM BDI - "&amp;B2913,CPUAUX1!$A:$J,9,FALSE),VLOOKUP(B2913,I!$A:$E,5,FALSE))</f>
        <v>26.669999999999998</v>
      </c>
      <c r="H2913" s="68"/>
      <c r="I2913" s="67">
        <f t="shared" ref="I2913:I2918" si="252">TRUNC(F2913*G2913,2)</f>
        <v>10.63</v>
      </c>
      <c r="J2913" s="68"/>
      <c r="M2913" s="11">
        <f t="shared" ref="M2913:M2918" si="253">B2913</f>
        <v>88267</v>
      </c>
      <c r="N2913" s="18">
        <f>SUMIF(ORCAMENTO!B:B,B2912,ORCAMENTO!F:F)</f>
        <v>11</v>
      </c>
      <c r="O2913" s="11">
        <f t="shared" ref="O2913:O2918" si="254">F2913*N2913</f>
        <v>4.3856999999999999</v>
      </c>
      <c r="Q2913" s="11">
        <f ca="1">IFERROR(SUMIF(CO!B:B,B2912,OFFSET(CO!F:F,0,(4+MATCH(ETAPA,CO!$J$10:$BL$10,0)))),0)</f>
        <v>0</v>
      </c>
      <c r="R2913" s="11">
        <f t="shared" ref="R2913:R2918" ca="1" si="255">F2913*Q2913</f>
        <v>0</v>
      </c>
    </row>
    <row r="2914" spans="1:18" ht="30" hidden="1">
      <c r="A2914" s="11" t="s">
        <v>2650</v>
      </c>
      <c r="B2914" s="11">
        <v>88248</v>
      </c>
      <c r="C2914" s="11" t="str">
        <f>VLOOKUP(B2914,IF(A2914="COMPOSICAO",S!$A:$E,I!$A:$E),2,FALSE)</f>
        <v>SINAPI</v>
      </c>
      <c r="D2914" s="23" t="str">
        <f>VLOOKUP(B2914,IF(A2914="COMPOSICAO",S!$A:$E,I!$A:$E),3,FALSE)</f>
        <v>AUXILIAR DE ENCANADOR OU BOMBEIRO HIDRÁULICO COM ENCARGOS COMPLEMENTARES</v>
      </c>
      <c r="E2914" s="11" t="str">
        <f>VLOOKUP(B2914,IF(A2914="COMPOSICAO",S!$A:$E,I!$A:$E),4,FALSE)</f>
        <v>H</v>
      </c>
      <c r="F2914" s="11">
        <f>0.3987/pcf</f>
        <v>0.3987</v>
      </c>
      <c r="G2914" s="67">
        <f>IF(A2914="COMPOSICAO",VLOOKUP("TOTAL SEM BDI - "&amp;B2914,CPUAUX1!$A:$J,9,FALSE),VLOOKUP(B2914,I!$A:$E,5,FALSE))</f>
        <v>21.82</v>
      </c>
      <c r="H2914" s="68"/>
      <c r="I2914" s="67">
        <f t="shared" si="252"/>
        <v>8.69</v>
      </c>
      <c r="J2914" s="68"/>
      <c r="M2914" s="11">
        <f t="shared" si="253"/>
        <v>88248</v>
      </c>
      <c r="N2914" s="18">
        <f>SUMIF(ORCAMENTO!B:B,B2912,ORCAMENTO!F:F)</f>
        <v>11</v>
      </c>
      <c r="O2914" s="11">
        <f t="shared" si="254"/>
        <v>4.3856999999999999</v>
      </c>
      <c r="Q2914" s="11">
        <f ca="1">IFERROR(SUMIF(CO!B:B,B2912,OFFSET(CO!F:F,0,(4+MATCH(ETAPA,CO!$J$10:$BL$10,0)))),0)</f>
        <v>0</v>
      </c>
      <c r="R2914" s="11">
        <f t="shared" ca="1" si="255"/>
        <v>0</v>
      </c>
    </row>
    <row r="2915" spans="1:18" hidden="1">
      <c r="A2915" s="11" t="s">
        <v>2652</v>
      </c>
      <c r="B2915" s="11">
        <v>38383</v>
      </c>
      <c r="C2915" s="11" t="str">
        <f>VLOOKUP(B2915,IF(A2915="COMPOSICAO",S!$A:$E,I!$A:$E),2,FALSE)</f>
        <v>SINAPI</v>
      </c>
      <c r="D2915" s="23" t="str">
        <f>VLOOKUP(B2915,IF(A2915="COMPOSICAO",S!$A:$E,I!$A:$E),3,FALSE)</f>
        <v>LIXA D'AGUA EM FOLHA, COR PRETA, GRAO 100</v>
      </c>
      <c r="E2915" s="11" t="str">
        <f>VLOOKUP(B2915,IF(A2915="COMPOSICAO",S!$A:$E,I!$A:$E),4,FALSE)</f>
        <v>UN</v>
      </c>
      <c r="F2915" s="11">
        <v>1.54E-2</v>
      </c>
      <c r="G2915" s="67">
        <f>IF(A2915="COMPOSICAO",VLOOKUP("TOTAL SEM BDI - "&amp;B2915,CPUAUX1!$A:$J,9,FALSE),VLOOKUP(B2915,I!$A:$E,5,FALSE))</f>
        <v>2.15</v>
      </c>
      <c r="H2915" s="68"/>
      <c r="I2915" s="67">
        <f t="shared" si="252"/>
        <v>0.03</v>
      </c>
      <c r="J2915" s="68"/>
      <c r="M2915" s="11">
        <f t="shared" si="253"/>
        <v>38383</v>
      </c>
      <c r="N2915" s="18">
        <f>SUMIF(ORCAMENTO!B:B,B2912,ORCAMENTO!F:F)</f>
        <v>11</v>
      </c>
      <c r="O2915" s="11">
        <f t="shared" si="254"/>
        <v>0.1694</v>
      </c>
      <c r="Q2915" s="11">
        <f ca="1">IFERROR(SUMIF(CO!B:B,B2912,OFFSET(CO!F:F,0,(4+MATCH(ETAPA,CO!$J$10:$BL$10,0)))),0)</f>
        <v>0</v>
      </c>
      <c r="R2915" s="11">
        <f t="shared" ca="1" si="255"/>
        <v>0</v>
      </c>
    </row>
    <row r="2916" spans="1:18" ht="30" hidden="1">
      <c r="A2916" s="11" t="s">
        <v>2652</v>
      </c>
      <c r="B2916" s="11">
        <v>20083</v>
      </c>
      <c r="C2916" s="11" t="str">
        <f>VLOOKUP(B2916,IF(A2916="COMPOSICAO",S!$A:$E,I!$A:$E),2,FALSE)</f>
        <v>SINAPI</v>
      </c>
      <c r="D2916" s="23" t="str">
        <f>VLOOKUP(B2916,IF(A2916="COMPOSICAO",S!$A:$E,I!$A:$E),3,FALSE)</f>
        <v>SOLUCAO PREPARADORA / LIMPADORA PARA PVC, FRASCO COM 1000 CM3</v>
      </c>
      <c r="E2916" s="11" t="str">
        <f>VLOOKUP(B2916,IF(A2916="COMPOSICAO",S!$A:$E,I!$A:$E),4,FALSE)</f>
        <v>UN</v>
      </c>
      <c r="F2916" s="11">
        <v>4.3999999999999997E-2</v>
      </c>
      <c r="G2916" s="67">
        <f>IF(A2916="COMPOSICAO",VLOOKUP("TOTAL SEM BDI - "&amp;B2916,CPUAUX1!$A:$J,9,FALSE),VLOOKUP(B2916,I!$A:$E,5,FALSE))</f>
        <v>82.38</v>
      </c>
      <c r="H2916" s="68"/>
      <c r="I2916" s="67">
        <f t="shared" si="252"/>
        <v>3.62</v>
      </c>
      <c r="J2916" s="68"/>
      <c r="M2916" s="11">
        <f t="shared" si="253"/>
        <v>20083</v>
      </c>
      <c r="N2916" s="18">
        <f>SUMIF(ORCAMENTO!B:B,B2912,ORCAMENTO!F:F)</f>
        <v>11</v>
      </c>
      <c r="O2916" s="11">
        <f t="shared" si="254"/>
        <v>0.48399999999999999</v>
      </c>
      <c r="Q2916" s="11">
        <f ca="1">IFERROR(SUMIF(CO!B:B,B2912,OFFSET(CO!F:F,0,(4+MATCH(ETAPA,CO!$J$10:$BL$10,0)))),0)</f>
        <v>0</v>
      </c>
      <c r="R2916" s="11">
        <f t="shared" ca="1" si="255"/>
        <v>0</v>
      </c>
    </row>
    <row r="2917" spans="1:18" ht="30" hidden="1">
      <c r="A2917" s="11" t="s">
        <v>2652</v>
      </c>
      <c r="B2917" s="11">
        <v>5103</v>
      </c>
      <c r="C2917" s="11" t="str">
        <f>VLOOKUP(B2917,IF(A2917="COMPOSICAO",S!$A:$E,I!$A:$E),2,FALSE)</f>
        <v>SINAPI</v>
      </c>
      <c r="D2917" s="23" t="str">
        <f>VLOOKUP(B2917,IF(A2917="COMPOSICAO",S!$A:$E,I!$A:$E),3,FALSE)</f>
        <v>CAIXA SIFONADA PVC, 100 X 100 X 50 MM, COM GRELHA REDONDA, BRANCA</v>
      </c>
      <c r="E2917" s="11" t="str">
        <f>VLOOKUP(B2917,IF(A2917="COMPOSICAO",S!$A:$E,I!$A:$E),4,FALSE)</f>
        <v>UN</v>
      </c>
      <c r="F2917" s="11">
        <v>1</v>
      </c>
      <c r="G2917" s="67">
        <f>IF(A2917="COMPOSICAO",VLOOKUP("TOTAL SEM BDI - "&amp;B2917,CPUAUX1!$A:$J,9,FALSE),VLOOKUP(B2917,I!$A:$E,5,FALSE))</f>
        <v>21.27</v>
      </c>
      <c r="H2917" s="68"/>
      <c r="I2917" s="67">
        <f t="shared" si="252"/>
        <v>21.27</v>
      </c>
      <c r="J2917" s="68"/>
      <c r="M2917" s="11">
        <f t="shared" si="253"/>
        <v>5103</v>
      </c>
      <c r="N2917" s="18">
        <f>SUMIF(ORCAMENTO!B:B,B2912,ORCAMENTO!F:F)</f>
        <v>11</v>
      </c>
      <c r="O2917" s="11">
        <f t="shared" si="254"/>
        <v>11</v>
      </c>
      <c r="Q2917" s="11">
        <f ca="1">IFERROR(SUMIF(CO!B:B,B2912,OFFSET(CO!F:F,0,(4+MATCH(ETAPA,CO!$J$10:$BL$10,0)))),0)</f>
        <v>0</v>
      </c>
      <c r="R2917" s="11">
        <f t="shared" ca="1" si="255"/>
        <v>0</v>
      </c>
    </row>
    <row r="2918" spans="1:18" hidden="1">
      <c r="A2918" s="11" t="s">
        <v>2652</v>
      </c>
      <c r="B2918" s="11">
        <v>122</v>
      </c>
      <c r="C2918" s="11" t="str">
        <f>VLOOKUP(B2918,IF(A2918="COMPOSICAO",S!$A:$E,I!$A:$E),2,FALSE)</f>
        <v>SINAPI</v>
      </c>
      <c r="D2918" s="23" t="str">
        <f>VLOOKUP(B2918,IF(A2918="COMPOSICAO",S!$A:$E,I!$A:$E),3,FALSE)</f>
        <v>ADESIVO PLASTICO PARA PVC, FRASCO COM *850* GR</v>
      </c>
      <c r="E2918" s="11" t="str">
        <f>VLOOKUP(B2918,IF(A2918="COMPOSICAO",S!$A:$E,I!$A:$E),4,FALSE)</f>
        <v>UN</v>
      </c>
      <c r="F2918" s="11">
        <v>2.92E-2</v>
      </c>
      <c r="G2918" s="67">
        <f>IF(A2918="COMPOSICAO",VLOOKUP("TOTAL SEM BDI - "&amp;B2918,CPUAUX1!$A:$J,9,FALSE),VLOOKUP(B2918,I!$A:$E,5,FALSE))</f>
        <v>72.709999999999994</v>
      </c>
      <c r="H2918" s="68"/>
      <c r="I2918" s="67">
        <f t="shared" si="252"/>
        <v>2.12</v>
      </c>
      <c r="J2918" s="68"/>
      <c r="M2918" s="11">
        <f t="shared" si="253"/>
        <v>122</v>
      </c>
      <c r="N2918" s="18">
        <f>SUMIF(ORCAMENTO!B:B,B2912,ORCAMENTO!F:F)</f>
        <v>11</v>
      </c>
      <c r="O2918" s="11">
        <f t="shared" si="254"/>
        <v>0.32119999999999999</v>
      </c>
      <c r="Q2918" s="11">
        <f ca="1">IFERROR(SUMIF(CO!B:B,B2912,OFFSET(CO!F:F,0,(4+MATCH(ETAPA,CO!$J$10:$BL$10,0)))),0)</f>
        <v>0</v>
      </c>
      <c r="R2918" s="11">
        <f t="shared" ca="1" si="255"/>
        <v>0</v>
      </c>
    </row>
    <row r="2919" spans="1:18" hidden="1">
      <c r="A2919" s="50" t="str">
        <f>"TOTAL SEM BDI - "&amp;B2912</f>
        <v>TOTAL SEM BDI - 89707</v>
      </c>
      <c r="B2919" s="51"/>
      <c r="C2919" s="51"/>
      <c r="D2919" s="51"/>
      <c r="E2919" s="51"/>
      <c r="F2919" s="51"/>
      <c r="G2919" s="51"/>
      <c r="H2919" s="52"/>
      <c r="I2919" s="67">
        <f>SUM(I2912:I2918)</f>
        <v>46.36</v>
      </c>
      <c r="J2919" s="68"/>
    </row>
    <row r="2920" spans="1:18" hidden="1">
      <c r="A2920" s="50" t="str">
        <f>"TAXA DE BDI ("&amp;TEXT(BDI,"00,00")&amp;" %)"</f>
        <v>TAXA DE BDI (23,54 %)</v>
      </c>
      <c r="B2920" s="51"/>
      <c r="C2920" s="51"/>
      <c r="D2920" s="51"/>
      <c r="E2920" s="51"/>
      <c r="F2920" s="51"/>
      <c r="G2920" s="51"/>
      <c r="H2920" s="52"/>
      <c r="I2920" s="67">
        <f>ROUND(I2919*(BDI/100),2)</f>
        <v>10.91</v>
      </c>
      <c r="J2920" s="68"/>
    </row>
    <row r="2921" spans="1:18" hidden="1">
      <c r="A2921" s="50" t="str">
        <f>"TOTAL COM BDI - "&amp;B2912</f>
        <v>TOTAL COM BDI - 89707</v>
      </c>
      <c r="B2921" s="51"/>
      <c r="C2921" s="51"/>
      <c r="D2921" s="51"/>
      <c r="E2921" s="51"/>
      <c r="F2921" s="51"/>
      <c r="G2921" s="51"/>
      <c r="H2921" s="52"/>
      <c r="I2921" s="67">
        <f>SUM(I2919:I2920)</f>
        <v>57.269999999999996</v>
      </c>
      <c r="J2921" s="68"/>
    </row>
    <row r="2922" spans="1:18" hidden="1"/>
    <row r="2923" spans="1:18" hidden="1">
      <c r="A2923" s="9" t="s">
        <v>2646</v>
      </c>
      <c r="B2923" s="9" t="s">
        <v>102</v>
      </c>
      <c r="C2923" s="9" t="s">
        <v>103</v>
      </c>
      <c r="D2923" s="9" t="s">
        <v>36</v>
      </c>
      <c r="E2923" s="9" t="s">
        <v>104</v>
      </c>
      <c r="F2923" s="9" t="s">
        <v>788</v>
      </c>
      <c r="G2923" s="63" t="s">
        <v>2647</v>
      </c>
      <c r="H2923" s="64"/>
      <c r="I2923" s="63" t="s">
        <v>24</v>
      </c>
      <c r="J2923" s="64"/>
    </row>
    <row r="2924" spans="1:18" ht="30" hidden="1">
      <c r="A2924" s="21" t="s">
        <v>2758</v>
      </c>
      <c r="B2924" s="21">
        <v>98110</v>
      </c>
      <c r="C2924" s="21" t="str">
        <f>VLOOKUP(B2924,S!$A:$G,2,FALSE)</f>
        <v>SINAPI</v>
      </c>
      <c r="D2924" s="22" t="str">
        <f>VLOOKUP(B2924,S!$A:$G,3,FALSE)</f>
        <v>CAIXA DE GORDURA PEQUENA (CAPACIDADE: 19 L), CIRCULAR, EM PVC, DIÂMETRO INTERNO= 0,3 M. AF_12/2020</v>
      </c>
      <c r="E2924" s="21" t="str">
        <f>VLOOKUP(B2924,S!$A:$G,4,FALSE)</f>
        <v>UN</v>
      </c>
      <c r="F2924" s="21"/>
      <c r="G2924" s="65">
        <f>I2929</f>
        <v>351.85</v>
      </c>
      <c r="H2924" s="66"/>
      <c r="I2924" s="65"/>
      <c r="J2924" s="66"/>
      <c r="K2924" s="30">
        <f>VLOOKUP(B2924,S!A:G,5,FALSE)</f>
        <v>351.85</v>
      </c>
      <c r="L2924" s="21" t="str">
        <f>IF(K2924=G2924,"OK, CONFORME TABELA",IF(G2924&gt;K2924,"ACIMA DA TABELA: ","ABAIXO DA TABELA: ")&amp;TRUNC((G2924*100)/K2924,2)&amp;" %")</f>
        <v>OK, CONFORME TABELA</v>
      </c>
    </row>
    <row r="2925" spans="1:18" ht="30" hidden="1">
      <c r="A2925" s="11" t="s">
        <v>2650</v>
      </c>
      <c r="B2925" s="11">
        <v>101618</v>
      </c>
      <c r="C2925" s="11" t="str">
        <f>VLOOKUP(B2925,IF(A2925="COMPOSICAO",S!$A:$E,I!$A:$E),2,FALSE)</f>
        <v>SINAPI</v>
      </c>
      <c r="D2925" s="23" t="str">
        <f>VLOOKUP(B2925,IF(A2925="COMPOSICAO",S!$A:$E,I!$A:$E),3,FALSE)</f>
        <v>PREPARO DE FUNDO DE VALA COM LARGURA MENOR QUE 1,5 M, COM CAMADA DE AREIA, LANÇAMENTO MANUAL. AF_08/2020</v>
      </c>
      <c r="E2925" s="11" t="str">
        <f>VLOOKUP(B2925,IF(A2925="COMPOSICAO",S!$A:$E,I!$A:$E),4,FALSE)</f>
        <v>M3</v>
      </c>
      <c r="F2925" s="11">
        <v>1.41E-2</v>
      </c>
      <c r="G2925" s="67">
        <f>IF(A2925="COMPOSICAO",VLOOKUP("TOTAL SEM BDI - "&amp;B2925,CPUAUX1!$A:$J,9,FALSE),VLOOKUP(B2925,I!$A:$E,5,FALSE))</f>
        <v>230.13</v>
      </c>
      <c r="H2925" s="68"/>
      <c r="I2925" s="67">
        <f>TRUNC(F2925*G2925,2)</f>
        <v>3.24</v>
      </c>
      <c r="J2925" s="68"/>
      <c r="M2925" s="11">
        <f>B2925</f>
        <v>101618</v>
      </c>
      <c r="N2925" s="18">
        <f>SUMIF(ORCAMENTO!B:B,B2924,ORCAMENTO!F:F)</f>
        <v>2</v>
      </c>
      <c r="O2925" s="11">
        <f>F2925*N2925</f>
        <v>2.8199999999999999E-2</v>
      </c>
      <c r="Q2925" s="11">
        <f ca="1">IFERROR(SUMIF(CO!B:B,B2924,OFFSET(CO!F:F,0,(4+MATCH(ETAPA,CO!$J$10:$BL$10,0)))),0)</f>
        <v>0</v>
      </c>
      <c r="R2925" s="11">
        <f ca="1">F2925*Q2925</f>
        <v>0</v>
      </c>
    </row>
    <row r="2926" spans="1:18" hidden="1">
      <c r="A2926" s="11" t="s">
        <v>2650</v>
      </c>
      <c r="B2926" s="11">
        <v>88316</v>
      </c>
      <c r="C2926" s="11" t="str">
        <f>VLOOKUP(B2926,IF(A2926="COMPOSICAO",S!$A:$E,I!$A:$E),2,FALSE)</f>
        <v>SINAPI</v>
      </c>
      <c r="D2926" s="23" t="str">
        <f>VLOOKUP(B2926,IF(A2926="COMPOSICAO",S!$A:$E,I!$A:$E),3,FALSE)</f>
        <v>SERVENTE COM ENCARGOS COMPLEMENTARES</v>
      </c>
      <c r="E2926" s="11" t="str">
        <f>VLOOKUP(B2926,IF(A2926="COMPOSICAO",S!$A:$E,I!$A:$E),4,FALSE)</f>
        <v>H</v>
      </c>
      <c r="F2926" s="11">
        <f>0.2231/pcf</f>
        <v>0.22309999999999999</v>
      </c>
      <c r="G2926" s="67">
        <f>IF(A2926="COMPOSICAO",VLOOKUP("TOTAL SEM BDI - "&amp;B2926,CPUAUX1!$A:$J,9,FALSE),VLOOKUP(B2926,I!$A:$E,5,FALSE))</f>
        <v>21.71</v>
      </c>
      <c r="H2926" s="68"/>
      <c r="I2926" s="67">
        <f>TRUNC(F2926*G2926,2)</f>
        <v>4.84</v>
      </c>
      <c r="J2926" s="68"/>
      <c r="M2926" s="11">
        <f>B2926</f>
        <v>88316</v>
      </c>
      <c r="N2926" s="18">
        <f>SUMIF(ORCAMENTO!B:B,B2924,ORCAMENTO!F:F)</f>
        <v>2</v>
      </c>
      <c r="O2926" s="11">
        <f>F2926*N2926</f>
        <v>0.44619999999999999</v>
      </c>
      <c r="Q2926" s="11">
        <f ca="1">IFERROR(SUMIF(CO!B:B,B2924,OFFSET(CO!F:F,0,(4+MATCH(ETAPA,CO!$J$10:$BL$10,0)))),0)</f>
        <v>0</v>
      </c>
      <c r="R2926" s="11">
        <f ca="1">F2926*Q2926</f>
        <v>0</v>
      </c>
    </row>
    <row r="2927" spans="1:18" hidden="1">
      <c r="A2927" s="11" t="s">
        <v>2650</v>
      </c>
      <c r="B2927" s="11">
        <v>88309</v>
      </c>
      <c r="C2927" s="11" t="str">
        <f>VLOOKUP(B2927,IF(A2927="COMPOSICAO",S!$A:$E,I!$A:$E),2,FALSE)</f>
        <v>SINAPI</v>
      </c>
      <c r="D2927" s="23" t="str">
        <f>VLOOKUP(B2927,IF(A2927="COMPOSICAO",S!$A:$E,I!$A:$E),3,FALSE)</f>
        <v>PEDREIRO COM ENCARGOS COMPLEMENTARES</v>
      </c>
      <c r="E2927" s="11" t="str">
        <f>VLOOKUP(B2927,IF(A2927="COMPOSICAO",S!$A:$E,I!$A:$E),4,FALSE)</f>
        <v>H</v>
      </c>
      <c r="F2927" s="11">
        <f>0.284/pcf</f>
        <v>0.28399999999999997</v>
      </c>
      <c r="G2927" s="67">
        <f>IF(A2927="COMPOSICAO",VLOOKUP("TOTAL SEM BDI - "&amp;B2927,CPUAUX1!$A:$J,9,FALSE),VLOOKUP(B2927,I!$A:$E,5,FALSE))</f>
        <v>27.39</v>
      </c>
      <c r="H2927" s="68"/>
      <c r="I2927" s="67">
        <f>TRUNC(F2927*G2927,2)</f>
        <v>7.77</v>
      </c>
      <c r="J2927" s="68"/>
      <c r="M2927" s="11">
        <f>B2927</f>
        <v>88309</v>
      </c>
      <c r="N2927" s="18">
        <f>SUMIF(ORCAMENTO!B:B,B2924,ORCAMENTO!F:F)</f>
        <v>2</v>
      </c>
      <c r="O2927" s="11">
        <f>F2927*N2927</f>
        <v>0.56799999999999995</v>
      </c>
      <c r="Q2927" s="11">
        <f ca="1">IFERROR(SUMIF(CO!B:B,B2924,OFFSET(CO!F:F,0,(4+MATCH(ETAPA,CO!$J$10:$BL$10,0)))),0)</f>
        <v>0</v>
      </c>
      <c r="R2927" s="11">
        <f ca="1">F2927*Q2927</f>
        <v>0</v>
      </c>
    </row>
    <row r="2928" spans="1:18" ht="45" hidden="1">
      <c r="A2928" s="11" t="s">
        <v>2652</v>
      </c>
      <c r="B2928" s="11">
        <v>35277</v>
      </c>
      <c r="C2928" s="11" t="str">
        <f>VLOOKUP(B2928,IF(A2928="COMPOSICAO",S!$A:$E,I!$A:$E),2,FALSE)</f>
        <v>SINAPI</v>
      </c>
      <c r="D2928" s="23" t="str">
        <f>VLOOKUP(B2928,IF(A2928="COMPOSICAO",S!$A:$E,I!$A:$E),3,FALSE)</f>
        <v>CAIXA DE GORDURA EM PVC, DIAMETRO MINIMO 300 MM, DIAMETRO DE SAIDA 100 MM, CAPACIDADE APROXIMADA 18 LITROS, COM TAMPA E CESTO</v>
      </c>
      <c r="E2928" s="11" t="str">
        <f>VLOOKUP(B2928,IF(A2928="COMPOSICAO",S!$A:$E,I!$A:$E),4,FALSE)</f>
        <v>UN</v>
      </c>
      <c r="F2928" s="11">
        <v>1</v>
      </c>
      <c r="G2928" s="67">
        <f>IF(A2928="COMPOSICAO",VLOOKUP("TOTAL SEM BDI - "&amp;B2928,CPUAUX1!$A:$J,9,FALSE),VLOOKUP(B2928,I!$A:$E,5,FALSE))</f>
        <v>336</v>
      </c>
      <c r="H2928" s="68"/>
      <c r="I2928" s="67">
        <f>TRUNC(F2928*G2928,2)</f>
        <v>336</v>
      </c>
      <c r="J2928" s="68"/>
      <c r="M2928" s="11">
        <f>B2928</f>
        <v>35277</v>
      </c>
      <c r="N2928" s="18">
        <f>SUMIF(ORCAMENTO!B:B,B2924,ORCAMENTO!F:F)</f>
        <v>2</v>
      </c>
      <c r="O2928" s="11">
        <f>F2928*N2928</f>
        <v>2</v>
      </c>
      <c r="Q2928" s="11">
        <f ca="1">IFERROR(SUMIF(CO!B:B,B2924,OFFSET(CO!F:F,0,(4+MATCH(ETAPA,CO!$J$10:$BL$10,0)))),0)</f>
        <v>0</v>
      </c>
      <c r="R2928" s="11">
        <f ca="1">F2928*Q2928</f>
        <v>0</v>
      </c>
    </row>
    <row r="2929" spans="1:18" hidden="1">
      <c r="A2929" s="50" t="str">
        <f>"TOTAL SEM BDI - "&amp;B2924</f>
        <v>TOTAL SEM BDI - 98110</v>
      </c>
      <c r="B2929" s="51"/>
      <c r="C2929" s="51"/>
      <c r="D2929" s="51"/>
      <c r="E2929" s="51"/>
      <c r="F2929" s="51"/>
      <c r="G2929" s="51"/>
      <c r="H2929" s="52"/>
      <c r="I2929" s="67">
        <f>SUM(I2924:I2928)</f>
        <v>351.85</v>
      </c>
      <c r="J2929" s="68"/>
    </row>
    <row r="2930" spans="1:18" hidden="1">
      <c r="A2930" s="50" t="str">
        <f>"TAXA DE BDI ("&amp;TEXT(BDI,"00,00")&amp;" %)"</f>
        <v>TAXA DE BDI (23,54 %)</v>
      </c>
      <c r="B2930" s="51"/>
      <c r="C2930" s="51"/>
      <c r="D2930" s="51"/>
      <c r="E2930" s="51"/>
      <c r="F2930" s="51"/>
      <c r="G2930" s="51"/>
      <c r="H2930" s="52"/>
      <c r="I2930" s="67">
        <f>ROUND(I2929*(BDI/100),2)</f>
        <v>82.83</v>
      </c>
      <c r="J2930" s="68"/>
    </row>
    <row r="2931" spans="1:18" hidden="1">
      <c r="A2931" s="50" t="str">
        <f>"TOTAL COM BDI - "&amp;B2924</f>
        <v>TOTAL COM BDI - 98110</v>
      </c>
      <c r="B2931" s="51"/>
      <c r="C2931" s="51"/>
      <c r="D2931" s="51"/>
      <c r="E2931" s="51"/>
      <c r="F2931" s="51"/>
      <c r="G2931" s="51"/>
      <c r="H2931" s="52"/>
      <c r="I2931" s="67">
        <f>SUM(I2929:I2930)</f>
        <v>434.68</v>
      </c>
      <c r="J2931" s="68"/>
    </row>
    <row r="2932" spans="1:18" hidden="1"/>
    <row r="2933" spans="1:18" hidden="1">
      <c r="A2933" s="9" t="s">
        <v>2646</v>
      </c>
      <c r="B2933" s="9" t="s">
        <v>102</v>
      </c>
      <c r="C2933" s="9" t="s">
        <v>103</v>
      </c>
      <c r="D2933" s="9" t="s">
        <v>36</v>
      </c>
      <c r="E2933" s="9" t="s">
        <v>104</v>
      </c>
      <c r="F2933" s="9" t="s">
        <v>788</v>
      </c>
      <c r="G2933" s="63" t="s">
        <v>2647</v>
      </c>
      <c r="H2933" s="64"/>
      <c r="I2933" s="63" t="s">
        <v>24</v>
      </c>
      <c r="J2933" s="64"/>
    </row>
    <row r="2934" spans="1:18" ht="30" hidden="1">
      <c r="A2934" s="21" t="s">
        <v>14</v>
      </c>
      <c r="B2934" s="21" t="s">
        <v>2301</v>
      </c>
      <c r="C2934" s="21" t="str">
        <f>VLOOKUP(B2934,S!$A:$G,2,FALSE)</f>
        <v>PRÓPRIA</v>
      </c>
      <c r="D2934" s="22" t="str">
        <f>VLOOKUP(B2934,S!$A:$G,3,FALSE)</f>
        <v>CAIXA DE INSPEÇÃO EM PVC 300MM (REF: 04718/ORSE-ORSE-09/2025)</v>
      </c>
      <c r="E2934" s="21" t="str">
        <f>VLOOKUP(B2934,S!$A:$G,4,FALSE)</f>
        <v>UN</v>
      </c>
      <c r="F2934" s="21"/>
      <c r="G2934" s="65">
        <f>I2939</f>
        <v>387.28999999999996</v>
      </c>
      <c r="H2934" s="66"/>
      <c r="I2934" s="65"/>
      <c r="J2934" s="66"/>
      <c r="K2934" s="30">
        <f>VLOOKUP(B2934,S!A:G,5,FALSE)</f>
        <v>0</v>
      </c>
      <c r="L2934" s="21" t="s">
        <v>2649</v>
      </c>
    </row>
    <row r="2935" spans="1:18" ht="30" hidden="1">
      <c r="A2935" s="11" t="s">
        <v>2652</v>
      </c>
      <c r="B2935" s="11" t="s">
        <v>2811</v>
      </c>
      <c r="C2935" s="11" t="str">
        <f>VLOOKUP(B2935,IF(A2935="COMPOSICAO",S!$A:$E,I!$A:$E),2,FALSE)</f>
        <v>ORSE</v>
      </c>
      <c r="D2935" s="23" t="str">
        <f>VLOOKUP(B2935,IF(A2935="COMPOSICAO",S!$A:$E,I!$A:$E),3,FALSE)</f>
        <v>CORPO DA CAIXA DE INSPEÇÃO 300MM EM PVC, AKROS OU SIMILAR</v>
      </c>
      <c r="E2935" s="11" t="str">
        <f>VLOOKUP(B2935,IF(A2935="COMPOSICAO",S!$A:$E,I!$A:$E),4,FALSE)</f>
        <v>UN</v>
      </c>
      <c r="F2935" s="11">
        <v>1</v>
      </c>
      <c r="G2935" s="67">
        <f>IF(A2935="COMPOSICAO",VLOOKUP("TOTAL SEM BDI - "&amp;B2935,CPUAUX1!$A:$J,9,FALSE),VLOOKUP(B2935,I!$A:$E,5,FALSE))</f>
        <v>175.99</v>
      </c>
      <c r="H2935" s="68"/>
      <c r="I2935" s="67">
        <f>TRUNC(F2935*G2935,2)</f>
        <v>175.99</v>
      </c>
      <c r="J2935" s="68"/>
      <c r="M2935" s="11" t="str">
        <f>B2935</f>
        <v>04408/ORSE</v>
      </c>
      <c r="N2935" s="18">
        <f>SUMIF(ORCAMENTO!B:B,B2934,ORCAMENTO!F:F)</f>
        <v>7</v>
      </c>
      <c r="O2935" s="11">
        <f>F2935*N2935</f>
        <v>7</v>
      </c>
      <c r="Q2935" s="11">
        <f ca="1">IFERROR(SUMIF(CO!B:B,B2934,OFFSET(CO!F:F,0,(4+MATCH(ETAPA,CO!$J$10:$BL$10,0)))),0)</f>
        <v>0</v>
      </c>
      <c r="R2935" s="11">
        <f ca="1">F2935*Q2935</f>
        <v>0</v>
      </c>
    </row>
    <row r="2936" spans="1:18" ht="30" hidden="1">
      <c r="A2936" s="11" t="s">
        <v>2652</v>
      </c>
      <c r="B2936" s="11" t="s">
        <v>2812</v>
      </c>
      <c r="C2936" s="11" t="str">
        <f>VLOOKUP(B2936,IF(A2936="COMPOSICAO",S!$A:$E,I!$A:$E),2,FALSE)</f>
        <v>ORSE</v>
      </c>
      <c r="D2936" s="23" t="str">
        <f>VLOOKUP(B2936,IF(A2936="COMPOSICAO",S!$A:$E,I!$A:$E),3,FALSE)</f>
        <v>PORTA TAMPA / TAMPA P/CAIXA DE INSPEÇÃO 300MM EM PVC, AKROS OU SIMILAR</v>
      </c>
      <c r="E2936" s="11" t="str">
        <f>VLOOKUP(B2936,IF(A2936="COMPOSICAO",S!$A:$E,I!$A:$E),4,FALSE)</f>
        <v>UN</v>
      </c>
      <c r="F2936" s="11">
        <v>1</v>
      </c>
      <c r="G2936" s="67">
        <f>IF(A2936="COMPOSICAO",VLOOKUP("TOTAL SEM BDI - "&amp;B2936,CPUAUX1!$A:$J,9,FALSE),VLOOKUP(B2936,I!$A:$E,5,FALSE))</f>
        <v>163.9</v>
      </c>
      <c r="H2936" s="68"/>
      <c r="I2936" s="67">
        <f>TRUNC(F2936*G2936,2)</f>
        <v>163.9</v>
      </c>
      <c r="J2936" s="68"/>
      <c r="M2936" s="11" t="str">
        <f>B2936</f>
        <v>04411/ORSE</v>
      </c>
      <c r="N2936" s="18">
        <f>SUMIF(ORCAMENTO!B:B,B2934,ORCAMENTO!F:F)</f>
        <v>7</v>
      </c>
      <c r="O2936" s="11">
        <f>F2936*N2936</f>
        <v>7</v>
      </c>
      <c r="Q2936" s="11">
        <f ca="1">IFERROR(SUMIF(CO!B:B,B2934,OFFSET(CO!F:F,0,(4+MATCH(ETAPA,CO!$J$10:$BL$10,0)))),0)</f>
        <v>0</v>
      </c>
      <c r="R2936" s="11">
        <f ca="1">F2936*Q2936</f>
        <v>0</v>
      </c>
    </row>
    <row r="2937" spans="1:18" hidden="1">
      <c r="A2937" s="11" t="s">
        <v>2650</v>
      </c>
      <c r="B2937" s="11">
        <v>88316</v>
      </c>
      <c r="C2937" s="11" t="str">
        <f>VLOOKUP(B2937,IF(A2937="COMPOSICAO",S!$A:$E,I!$A:$E),2,FALSE)</f>
        <v>SINAPI</v>
      </c>
      <c r="D2937" s="23" t="str">
        <f>VLOOKUP(B2937,IF(A2937="COMPOSICAO",S!$A:$E,I!$A:$E),3,FALSE)</f>
        <v>SERVENTE COM ENCARGOS COMPLEMENTARES</v>
      </c>
      <c r="E2937" s="11" t="str">
        <f>VLOOKUP(B2937,IF(A2937="COMPOSICAO",S!$A:$E,I!$A:$E),4,FALSE)</f>
        <v>H</v>
      </c>
      <c r="F2937" s="11">
        <f>0.98/pcf</f>
        <v>0.98</v>
      </c>
      <c r="G2937" s="67">
        <f>IF(A2937="COMPOSICAO",VLOOKUP("TOTAL SEM BDI - "&amp;B2937,CPUAUX1!$A:$J,9,FALSE),VLOOKUP(B2937,I!$A:$E,5,FALSE))</f>
        <v>21.71</v>
      </c>
      <c r="H2937" s="68"/>
      <c r="I2937" s="67">
        <f>TRUNC(F2937*G2937,2)</f>
        <v>21.27</v>
      </c>
      <c r="J2937" s="68"/>
      <c r="M2937" s="11">
        <f>B2937</f>
        <v>88316</v>
      </c>
      <c r="N2937" s="18">
        <f>SUMIF(ORCAMENTO!B:B,B2934,ORCAMENTO!F:F)</f>
        <v>7</v>
      </c>
      <c r="O2937" s="11">
        <f>F2937*N2937</f>
        <v>6.8599999999999994</v>
      </c>
      <c r="Q2937" s="11">
        <f ca="1">IFERROR(SUMIF(CO!B:B,B2934,OFFSET(CO!F:F,0,(4+MATCH(ETAPA,CO!$J$10:$BL$10,0)))),0)</f>
        <v>0</v>
      </c>
      <c r="R2937" s="11">
        <f ca="1">F2937*Q2937</f>
        <v>0</v>
      </c>
    </row>
    <row r="2938" spans="1:18" ht="30" hidden="1">
      <c r="A2938" s="11" t="s">
        <v>2650</v>
      </c>
      <c r="B2938" s="11">
        <v>88267</v>
      </c>
      <c r="C2938" s="11" t="str">
        <f>VLOOKUP(B2938,IF(A2938="COMPOSICAO",S!$A:$E,I!$A:$E),2,FALSE)</f>
        <v>SINAPI</v>
      </c>
      <c r="D2938" s="23" t="str">
        <f>VLOOKUP(B2938,IF(A2938="COMPOSICAO",S!$A:$E,I!$A:$E),3,FALSE)</f>
        <v>ENCANADOR OU BOMBEIRO HIDRÁULICO COM ENCARGOS COMPLEMENTARES</v>
      </c>
      <c r="E2938" s="11" t="str">
        <f>VLOOKUP(B2938,IF(A2938="COMPOSICAO",S!$A:$E,I!$A:$E),4,FALSE)</f>
        <v>H</v>
      </c>
      <c r="F2938" s="11">
        <f>0.98/pcf</f>
        <v>0.98</v>
      </c>
      <c r="G2938" s="67">
        <f>IF(A2938="COMPOSICAO",VLOOKUP("TOTAL SEM BDI - "&amp;B2938,CPUAUX1!$A:$J,9,FALSE),VLOOKUP(B2938,I!$A:$E,5,FALSE))</f>
        <v>26.669999999999998</v>
      </c>
      <c r="H2938" s="68"/>
      <c r="I2938" s="67">
        <f>TRUNC(F2938*G2938,2)</f>
        <v>26.13</v>
      </c>
      <c r="J2938" s="68"/>
      <c r="M2938" s="11">
        <f>B2938</f>
        <v>88267</v>
      </c>
      <c r="N2938" s="18">
        <f>SUMIF(ORCAMENTO!B:B,B2934,ORCAMENTO!F:F)</f>
        <v>7</v>
      </c>
      <c r="O2938" s="11">
        <f>F2938*N2938</f>
        <v>6.8599999999999994</v>
      </c>
      <c r="Q2938" s="11">
        <f ca="1">IFERROR(SUMIF(CO!B:B,B2934,OFFSET(CO!F:F,0,(4+MATCH(ETAPA,CO!$J$10:$BL$10,0)))),0)</f>
        <v>0</v>
      </c>
      <c r="R2938" s="11">
        <f ca="1">F2938*Q2938</f>
        <v>0</v>
      </c>
    </row>
    <row r="2939" spans="1:18" hidden="1">
      <c r="A2939" s="50" t="str">
        <f>"TOTAL SEM BDI - "&amp;B2934</f>
        <v>TOTAL SEM BDI - SEDUC794</v>
      </c>
      <c r="B2939" s="51"/>
      <c r="C2939" s="51"/>
      <c r="D2939" s="51"/>
      <c r="E2939" s="51"/>
      <c r="F2939" s="51"/>
      <c r="G2939" s="51"/>
      <c r="H2939" s="52"/>
      <c r="I2939" s="67">
        <f>SUM(I2934:I2938)</f>
        <v>387.28999999999996</v>
      </c>
      <c r="J2939" s="68"/>
    </row>
    <row r="2940" spans="1:18" hidden="1">
      <c r="A2940" s="50" t="str">
        <f>"TAXA DE BDI ("&amp;TEXT(BDI,"00,00")&amp;" %)"</f>
        <v>TAXA DE BDI (23,54 %)</v>
      </c>
      <c r="B2940" s="51"/>
      <c r="C2940" s="51"/>
      <c r="D2940" s="51"/>
      <c r="E2940" s="51"/>
      <c r="F2940" s="51"/>
      <c r="G2940" s="51"/>
      <c r="H2940" s="52"/>
      <c r="I2940" s="67">
        <f>ROUND(I2939*(BDI/100),2)</f>
        <v>91.17</v>
      </c>
      <c r="J2940" s="68"/>
    </row>
    <row r="2941" spans="1:18" hidden="1">
      <c r="A2941" s="50" t="str">
        <f>"TOTAL COM BDI - "&amp;B2934</f>
        <v>TOTAL COM BDI - SEDUC794</v>
      </c>
      <c r="B2941" s="51"/>
      <c r="C2941" s="51"/>
      <c r="D2941" s="51"/>
      <c r="E2941" s="51"/>
      <c r="F2941" s="51"/>
      <c r="G2941" s="51"/>
      <c r="H2941" s="52"/>
      <c r="I2941" s="67">
        <f>SUM(I2939:I2940)</f>
        <v>478.46</v>
      </c>
      <c r="J2941" s="68"/>
    </row>
    <row r="2942" spans="1:18" hidden="1"/>
    <row r="2943" spans="1:18" hidden="1">
      <c r="A2943" s="9" t="s">
        <v>2646</v>
      </c>
      <c r="B2943" s="9" t="s">
        <v>102</v>
      </c>
      <c r="C2943" s="9" t="s">
        <v>103</v>
      </c>
      <c r="D2943" s="9" t="s">
        <v>36</v>
      </c>
      <c r="E2943" s="9" t="s">
        <v>104</v>
      </c>
      <c r="F2943" s="9" t="s">
        <v>788</v>
      </c>
      <c r="G2943" s="63" t="s">
        <v>2647</v>
      </c>
      <c r="H2943" s="64"/>
      <c r="I2943" s="63" t="s">
        <v>24</v>
      </c>
      <c r="J2943" s="64"/>
    </row>
    <row r="2944" spans="1:18" ht="60" hidden="1">
      <c r="A2944" s="21" t="s">
        <v>2810</v>
      </c>
      <c r="B2944" s="21">
        <v>104329</v>
      </c>
      <c r="C2944" s="21" t="str">
        <f>VLOOKUP(B2944,S!$A:$G,2,FALSE)</f>
        <v>SINAPI</v>
      </c>
      <c r="D2944" s="22" t="str">
        <f>VLOOKUP(B2944,S!$A:$G,3,FALSE)</f>
        <v>CAIXA SIFONADA, COM GRELHA REDONDA, PVC, DN 150 X 150 X 50 MM, JUNTA SOLDÁVEL, FORNECIDA E INSTALADA EM RAMAL DE DESCARGA OU EM RAMAL DE ESGOTO SANITÁRIO. AF_08/2022</v>
      </c>
      <c r="E2944" s="21" t="str">
        <f>VLOOKUP(B2944,S!$A:$G,4,FALSE)</f>
        <v>UN</v>
      </c>
      <c r="F2944" s="21"/>
      <c r="G2944" s="65">
        <f>I2951</f>
        <v>74.260000000000005</v>
      </c>
      <c r="H2944" s="66"/>
      <c r="I2944" s="65"/>
      <c r="J2944" s="66"/>
      <c r="K2944" s="30">
        <f>VLOOKUP(B2944,S!A:G,5,FALSE)</f>
        <v>74.260000000000005</v>
      </c>
      <c r="L2944" s="21" t="str">
        <f>IF(K2944=G2944,"OK, CONFORME TABELA",IF(G2944&gt;K2944,"ACIMA DA TABELA: ","ABAIXO DA TABELA: ")&amp;TRUNC((G2944*100)/K2944,2)&amp;" %")</f>
        <v>OK, CONFORME TABELA</v>
      </c>
    </row>
    <row r="2945" spans="1:18" ht="30" hidden="1">
      <c r="A2945" s="11" t="s">
        <v>2650</v>
      </c>
      <c r="B2945" s="11">
        <v>88267</v>
      </c>
      <c r="C2945" s="11" t="str">
        <f>VLOOKUP(B2945,IF(A2945="COMPOSICAO",S!$A:$E,I!$A:$E),2,FALSE)</f>
        <v>SINAPI</v>
      </c>
      <c r="D2945" s="23" t="str">
        <f>VLOOKUP(B2945,IF(A2945="COMPOSICAO",S!$A:$E,I!$A:$E),3,FALSE)</f>
        <v>ENCANADOR OU BOMBEIRO HIDRÁULICO COM ENCARGOS COMPLEMENTARES</v>
      </c>
      <c r="E2945" s="11" t="str">
        <f>VLOOKUP(B2945,IF(A2945="COMPOSICAO",S!$A:$E,I!$A:$E),4,FALSE)</f>
        <v>H</v>
      </c>
      <c r="F2945" s="11">
        <f>0.4231/pcf</f>
        <v>0.42309999999999998</v>
      </c>
      <c r="G2945" s="67">
        <f>IF(A2945="COMPOSICAO",VLOOKUP("TOTAL SEM BDI - "&amp;B2945,CPUAUX1!$A:$J,9,FALSE),VLOOKUP(B2945,I!$A:$E,5,FALSE))</f>
        <v>26.669999999999998</v>
      </c>
      <c r="H2945" s="68"/>
      <c r="I2945" s="67">
        <f t="shared" ref="I2945:I2950" si="256">TRUNC(F2945*G2945,2)</f>
        <v>11.28</v>
      </c>
      <c r="J2945" s="68"/>
      <c r="M2945" s="11">
        <f t="shared" ref="M2945:M2950" si="257">B2945</f>
        <v>88267</v>
      </c>
      <c r="N2945" s="18">
        <f>SUMIF(ORCAMENTO!B:B,B2944,ORCAMENTO!F:F)</f>
        <v>5</v>
      </c>
      <c r="O2945" s="11">
        <f t="shared" ref="O2945:O2950" si="258">F2945*N2945</f>
        <v>2.1154999999999999</v>
      </c>
      <c r="Q2945" s="11">
        <f ca="1">IFERROR(SUMIF(CO!B:B,B2944,OFFSET(CO!F:F,0,(4+MATCH(ETAPA,CO!$J$10:$BL$10,0)))),0)</f>
        <v>0</v>
      </c>
      <c r="R2945" s="11">
        <f t="shared" ref="R2945:R2950" ca="1" si="259">F2945*Q2945</f>
        <v>0</v>
      </c>
    </row>
    <row r="2946" spans="1:18" ht="30" hidden="1">
      <c r="A2946" s="11" t="s">
        <v>2650</v>
      </c>
      <c r="B2946" s="11">
        <v>88248</v>
      </c>
      <c r="C2946" s="11" t="str">
        <f>VLOOKUP(B2946,IF(A2946="COMPOSICAO",S!$A:$E,I!$A:$E),2,FALSE)</f>
        <v>SINAPI</v>
      </c>
      <c r="D2946" s="23" t="str">
        <f>VLOOKUP(B2946,IF(A2946="COMPOSICAO",S!$A:$E,I!$A:$E),3,FALSE)</f>
        <v>AUXILIAR DE ENCANADOR OU BOMBEIRO HIDRÁULICO COM ENCARGOS COMPLEMENTARES</v>
      </c>
      <c r="E2946" s="11" t="str">
        <f>VLOOKUP(B2946,IF(A2946="COMPOSICAO",S!$A:$E,I!$A:$E),4,FALSE)</f>
        <v>H</v>
      </c>
      <c r="F2946" s="11">
        <f>0.4231/pcf</f>
        <v>0.42309999999999998</v>
      </c>
      <c r="G2946" s="67">
        <f>IF(A2946="COMPOSICAO",VLOOKUP("TOTAL SEM BDI - "&amp;B2946,CPUAUX1!$A:$J,9,FALSE),VLOOKUP(B2946,I!$A:$E,5,FALSE))</f>
        <v>21.82</v>
      </c>
      <c r="H2946" s="68"/>
      <c r="I2946" s="67">
        <f t="shared" si="256"/>
        <v>9.23</v>
      </c>
      <c r="J2946" s="68"/>
      <c r="M2946" s="11">
        <f t="shared" si="257"/>
        <v>88248</v>
      </c>
      <c r="N2946" s="18">
        <f>SUMIF(ORCAMENTO!B:B,B2944,ORCAMENTO!F:F)</f>
        <v>5</v>
      </c>
      <c r="O2946" s="11">
        <f t="shared" si="258"/>
        <v>2.1154999999999999</v>
      </c>
      <c r="Q2946" s="11">
        <f ca="1">IFERROR(SUMIF(CO!B:B,B2944,OFFSET(CO!F:F,0,(4+MATCH(ETAPA,CO!$J$10:$BL$10,0)))),0)</f>
        <v>0</v>
      </c>
      <c r="R2946" s="11">
        <f t="shared" ca="1" si="259"/>
        <v>0</v>
      </c>
    </row>
    <row r="2947" spans="1:18" hidden="1">
      <c r="A2947" s="11" t="s">
        <v>2652</v>
      </c>
      <c r="B2947" s="11">
        <v>38383</v>
      </c>
      <c r="C2947" s="11" t="str">
        <f>VLOOKUP(B2947,IF(A2947="COMPOSICAO",S!$A:$E,I!$A:$E),2,FALSE)</f>
        <v>SINAPI</v>
      </c>
      <c r="D2947" s="23" t="str">
        <f>VLOOKUP(B2947,IF(A2947="COMPOSICAO",S!$A:$E,I!$A:$E),3,FALSE)</f>
        <v>LIXA D'AGUA EM FOLHA, COR PRETA, GRAO 100</v>
      </c>
      <c r="E2947" s="11" t="str">
        <f>VLOOKUP(B2947,IF(A2947="COMPOSICAO",S!$A:$E,I!$A:$E),4,FALSE)</f>
        <v>UN</v>
      </c>
      <c r="F2947" s="11">
        <v>1.54E-2</v>
      </c>
      <c r="G2947" s="67">
        <f>IF(A2947="COMPOSICAO",VLOOKUP("TOTAL SEM BDI - "&amp;B2947,CPUAUX1!$A:$J,9,FALSE),VLOOKUP(B2947,I!$A:$E,5,FALSE))</f>
        <v>2.15</v>
      </c>
      <c r="H2947" s="68"/>
      <c r="I2947" s="67">
        <f t="shared" si="256"/>
        <v>0.03</v>
      </c>
      <c r="J2947" s="68"/>
      <c r="M2947" s="11">
        <f t="shared" si="257"/>
        <v>38383</v>
      </c>
      <c r="N2947" s="18">
        <f>SUMIF(ORCAMENTO!B:B,B2944,ORCAMENTO!F:F)</f>
        <v>5</v>
      </c>
      <c r="O2947" s="11">
        <f t="shared" si="258"/>
        <v>7.6999999999999999E-2</v>
      </c>
      <c r="Q2947" s="11">
        <f ca="1">IFERROR(SUMIF(CO!B:B,B2944,OFFSET(CO!F:F,0,(4+MATCH(ETAPA,CO!$J$10:$BL$10,0)))),0)</f>
        <v>0</v>
      </c>
      <c r="R2947" s="11">
        <f t="shared" ca="1" si="259"/>
        <v>0</v>
      </c>
    </row>
    <row r="2948" spans="1:18" ht="30" hidden="1">
      <c r="A2948" s="11" t="s">
        <v>2652</v>
      </c>
      <c r="B2948" s="11">
        <v>20083</v>
      </c>
      <c r="C2948" s="11" t="str">
        <f>VLOOKUP(B2948,IF(A2948="COMPOSICAO",S!$A:$E,I!$A:$E),2,FALSE)</f>
        <v>SINAPI</v>
      </c>
      <c r="D2948" s="23" t="str">
        <f>VLOOKUP(B2948,IF(A2948="COMPOSICAO",S!$A:$E,I!$A:$E),3,FALSE)</f>
        <v>SOLUCAO PREPARADORA / LIMPADORA PARA PVC, FRASCO COM 1000 CM3</v>
      </c>
      <c r="E2948" s="11" t="str">
        <f>VLOOKUP(B2948,IF(A2948="COMPOSICAO",S!$A:$E,I!$A:$E),4,FALSE)</f>
        <v>UN</v>
      </c>
      <c r="F2948" s="11">
        <v>4.3999999999999997E-2</v>
      </c>
      <c r="G2948" s="67">
        <f>IF(A2948="COMPOSICAO",VLOOKUP("TOTAL SEM BDI - "&amp;B2948,CPUAUX1!$A:$J,9,FALSE),VLOOKUP(B2948,I!$A:$E,5,FALSE))</f>
        <v>82.38</v>
      </c>
      <c r="H2948" s="68"/>
      <c r="I2948" s="67">
        <f t="shared" si="256"/>
        <v>3.62</v>
      </c>
      <c r="J2948" s="68"/>
      <c r="M2948" s="11">
        <f t="shared" si="257"/>
        <v>20083</v>
      </c>
      <c r="N2948" s="18">
        <f>SUMIF(ORCAMENTO!B:B,B2944,ORCAMENTO!F:F)</f>
        <v>5</v>
      </c>
      <c r="O2948" s="11">
        <f t="shared" si="258"/>
        <v>0.21999999999999997</v>
      </c>
      <c r="Q2948" s="11">
        <f ca="1">IFERROR(SUMIF(CO!B:B,B2944,OFFSET(CO!F:F,0,(4+MATCH(ETAPA,CO!$J$10:$BL$10,0)))),0)</f>
        <v>0</v>
      </c>
      <c r="R2948" s="11">
        <f t="shared" ca="1" si="259"/>
        <v>0</v>
      </c>
    </row>
    <row r="2949" spans="1:18" ht="30" hidden="1">
      <c r="A2949" s="11" t="s">
        <v>2652</v>
      </c>
      <c r="B2949" s="11">
        <v>11717</v>
      </c>
      <c r="C2949" s="11" t="str">
        <f>VLOOKUP(B2949,IF(A2949="COMPOSICAO",S!$A:$E,I!$A:$E),2,FALSE)</f>
        <v>SINAPI</v>
      </c>
      <c r="D2949" s="23" t="str">
        <f>VLOOKUP(B2949,IF(A2949="COMPOSICAO",S!$A:$E,I!$A:$E),3,FALSE)</f>
        <v>CAIXA SIFONADA, PVC, 150 X 150 X 50 MM, COM GRELHA REDONDA, BRANCA</v>
      </c>
      <c r="E2949" s="11" t="str">
        <f>VLOOKUP(B2949,IF(A2949="COMPOSICAO",S!$A:$E,I!$A:$E),4,FALSE)</f>
        <v>UN</v>
      </c>
      <c r="F2949" s="11">
        <v>1</v>
      </c>
      <c r="G2949" s="67">
        <f>IF(A2949="COMPOSICAO",VLOOKUP("TOTAL SEM BDI - "&amp;B2949,CPUAUX1!$A:$J,9,FALSE),VLOOKUP(B2949,I!$A:$E,5,FALSE))</f>
        <v>47.98</v>
      </c>
      <c r="H2949" s="68"/>
      <c r="I2949" s="67">
        <f t="shared" si="256"/>
        <v>47.98</v>
      </c>
      <c r="J2949" s="68"/>
      <c r="M2949" s="11">
        <f t="shared" si="257"/>
        <v>11717</v>
      </c>
      <c r="N2949" s="18">
        <f>SUMIF(ORCAMENTO!B:B,B2944,ORCAMENTO!F:F)</f>
        <v>5</v>
      </c>
      <c r="O2949" s="11">
        <f t="shared" si="258"/>
        <v>5</v>
      </c>
      <c r="Q2949" s="11">
        <f ca="1">IFERROR(SUMIF(CO!B:B,B2944,OFFSET(CO!F:F,0,(4+MATCH(ETAPA,CO!$J$10:$BL$10,0)))),0)</f>
        <v>0</v>
      </c>
      <c r="R2949" s="11">
        <f t="shared" ca="1" si="259"/>
        <v>0</v>
      </c>
    </row>
    <row r="2950" spans="1:18" hidden="1">
      <c r="A2950" s="11" t="s">
        <v>2652</v>
      </c>
      <c r="B2950" s="11">
        <v>122</v>
      </c>
      <c r="C2950" s="11" t="str">
        <f>VLOOKUP(B2950,IF(A2950="COMPOSICAO",S!$A:$E,I!$A:$E),2,FALSE)</f>
        <v>SINAPI</v>
      </c>
      <c r="D2950" s="23" t="str">
        <f>VLOOKUP(B2950,IF(A2950="COMPOSICAO",S!$A:$E,I!$A:$E),3,FALSE)</f>
        <v>ADESIVO PLASTICO PARA PVC, FRASCO COM *850* GR</v>
      </c>
      <c r="E2950" s="11" t="str">
        <f>VLOOKUP(B2950,IF(A2950="COMPOSICAO",S!$A:$E,I!$A:$E),4,FALSE)</f>
        <v>UN</v>
      </c>
      <c r="F2950" s="11">
        <v>2.92E-2</v>
      </c>
      <c r="G2950" s="67">
        <f>IF(A2950="COMPOSICAO",VLOOKUP("TOTAL SEM BDI - "&amp;B2950,CPUAUX1!$A:$J,9,FALSE),VLOOKUP(B2950,I!$A:$E,5,FALSE))</f>
        <v>72.709999999999994</v>
      </c>
      <c r="H2950" s="68"/>
      <c r="I2950" s="67">
        <f t="shared" si="256"/>
        <v>2.12</v>
      </c>
      <c r="J2950" s="68"/>
      <c r="M2950" s="11">
        <f t="shared" si="257"/>
        <v>122</v>
      </c>
      <c r="N2950" s="18">
        <f>SUMIF(ORCAMENTO!B:B,B2944,ORCAMENTO!F:F)</f>
        <v>5</v>
      </c>
      <c r="O2950" s="11">
        <f t="shared" si="258"/>
        <v>0.14599999999999999</v>
      </c>
      <c r="Q2950" s="11">
        <f ca="1">IFERROR(SUMIF(CO!B:B,B2944,OFFSET(CO!F:F,0,(4+MATCH(ETAPA,CO!$J$10:$BL$10,0)))),0)</f>
        <v>0</v>
      </c>
      <c r="R2950" s="11">
        <f t="shared" ca="1" si="259"/>
        <v>0</v>
      </c>
    </row>
    <row r="2951" spans="1:18" hidden="1">
      <c r="A2951" s="50" t="str">
        <f>"TOTAL SEM BDI - "&amp;B2944</f>
        <v>TOTAL SEM BDI - 104329</v>
      </c>
      <c r="B2951" s="51"/>
      <c r="C2951" s="51"/>
      <c r="D2951" s="51"/>
      <c r="E2951" s="51"/>
      <c r="F2951" s="51"/>
      <c r="G2951" s="51"/>
      <c r="H2951" s="52"/>
      <c r="I2951" s="67">
        <f>SUM(I2944:I2950)</f>
        <v>74.260000000000005</v>
      </c>
      <c r="J2951" s="68"/>
    </row>
    <row r="2952" spans="1:18" hidden="1">
      <c r="A2952" s="50" t="str">
        <f>"TAXA DE BDI ("&amp;TEXT(BDI,"00,00")&amp;" %)"</f>
        <v>TAXA DE BDI (23,54 %)</v>
      </c>
      <c r="B2952" s="51"/>
      <c r="C2952" s="51"/>
      <c r="D2952" s="51"/>
      <c r="E2952" s="51"/>
      <c r="F2952" s="51"/>
      <c r="G2952" s="51"/>
      <c r="H2952" s="52"/>
      <c r="I2952" s="67">
        <f>ROUND(I2951*(BDI/100),2)</f>
        <v>17.48</v>
      </c>
      <c r="J2952" s="68"/>
    </row>
    <row r="2953" spans="1:18" hidden="1">
      <c r="A2953" s="50" t="str">
        <f>"TOTAL COM BDI - "&amp;B2944</f>
        <v>TOTAL COM BDI - 104329</v>
      </c>
      <c r="B2953" s="51"/>
      <c r="C2953" s="51"/>
      <c r="D2953" s="51"/>
      <c r="E2953" s="51"/>
      <c r="F2953" s="51"/>
      <c r="G2953" s="51"/>
      <c r="H2953" s="52"/>
      <c r="I2953" s="67">
        <f>SUM(I2951:I2952)</f>
        <v>91.740000000000009</v>
      </c>
      <c r="J2953" s="68"/>
    </row>
    <row r="2954" spans="1:18" hidden="1"/>
    <row r="2955" spans="1:18" hidden="1">
      <c r="A2955" s="9" t="s">
        <v>2646</v>
      </c>
      <c r="B2955" s="9" t="s">
        <v>102</v>
      </c>
      <c r="C2955" s="9" t="s">
        <v>103</v>
      </c>
      <c r="D2955" s="9" t="s">
        <v>36</v>
      </c>
      <c r="E2955" s="9" t="s">
        <v>104</v>
      </c>
      <c r="F2955" s="9" t="s">
        <v>788</v>
      </c>
      <c r="G2955" s="63" t="s">
        <v>2647</v>
      </c>
      <c r="H2955" s="64"/>
      <c r="I2955" s="63" t="s">
        <v>24</v>
      </c>
      <c r="J2955" s="64"/>
    </row>
    <row r="2956" spans="1:18" ht="30" hidden="1">
      <c r="A2956" s="21" t="s">
        <v>14</v>
      </c>
      <c r="B2956" s="21" t="s">
        <v>2305</v>
      </c>
      <c r="C2956" s="21" t="str">
        <f>VLOOKUP(B2956,S!$A:$G,2,FALSE)</f>
        <v>PRÓPRIA</v>
      </c>
      <c r="D2956" s="22" t="str">
        <f>VLOOKUP(B2956,S!$A:$G,3,FALSE)</f>
        <v>ANEL DE BORRACHA PARA TUBO PVC SANITARIO D = 100MM (REF: 01212/ORSE-ORSE-07/2025)</v>
      </c>
      <c r="E2956" s="21" t="str">
        <f>VLOOKUP(B2956,S!$A:$G,4,FALSE)</f>
        <v>UN</v>
      </c>
      <c r="F2956" s="21"/>
      <c r="G2956" s="65">
        <f>I2959</f>
        <v>6.46</v>
      </c>
      <c r="H2956" s="66"/>
      <c r="I2956" s="65"/>
      <c r="J2956" s="66"/>
      <c r="K2956" s="30">
        <f>VLOOKUP(B2956,S!A:G,5,FALSE)</f>
        <v>0</v>
      </c>
      <c r="L2956" s="21" t="s">
        <v>2649</v>
      </c>
    </row>
    <row r="2957" spans="1:18" ht="30" hidden="1">
      <c r="A2957" s="11" t="s">
        <v>2652</v>
      </c>
      <c r="B2957" s="11">
        <v>301</v>
      </c>
      <c r="C2957" s="11" t="str">
        <f>VLOOKUP(B2957,IF(A2957="COMPOSICAO",S!$A:$E,I!$A:$E),2,FALSE)</f>
        <v>SINAPI</v>
      </c>
      <c r="D2957" s="23" t="str">
        <f>VLOOKUP(B2957,IF(A2957="COMPOSICAO",S!$A:$E,I!$A:$E),3,FALSE)</f>
        <v>ANEL BORRACHA PARA TUBO ESGOTO PREDIAL, DN 100 MM (NBR 5688)</v>
      </c>
      <c r="E2957" s="11" t="str">
        <f>VLOOKUP(B2957,IF(A2957="COMPOSICAO",S!$A:$E,I!$A:$E),4,FALSE)</f>
        <v>UN</v>
      </c>
      <c r="F2957" s="11">
        <v>1</v>
      </c>
      <c r="G2957" s="67">
        <f>IF(A2957="COMPOSICAO",VLOOKUP("TOTAL SEM BDI - "&amp;B2957,CPUAUX1!$A:$J,9,FALSE),VLOOKUP(B2957,I!$A:$E,5,FALSE))</f>
        <v>3.8</v>
      </c>
      <c r="H2957" s="68"/>
      <c r="I2957" s="67">
        <f>TRUNC(F2957*G2957,2)</f>
        <v>3.8</v>
      </c>
      <c r="J2957" s="68"/>
      <c r="M2957" s="11">
        <f>B2957</f>
        <v>301</v>
      </c>
      <c r="N2957" s="18">
        <f>SUMIF(ORCAMENTO!B:B,B2956,ORCAMENTO!F:F)</f>
        <v>219</v>
      </c>
      <c r="O2957" s="11">
        <f>F2957*N2957</f>
        <v>219</v>
      </c>
      <c r="Q2957" s="11">
        <f ca="1">IFERROR(SUMIF(CO!B:B,B2956,OFFSET(CO!F:F,0,(4+MATCH(ETAPA,CO!$J$10:$BL$10,0)))),0)</f>
        <v>0</v>
      </c>
      <c r="R2957" s="11">
        <f ca="1">F2957*Q2957</f>
        <v>0</v>
      </c>
    </row>
    <row r="2958" spans="1:18" ht="30" hidden="1">
      <c r="A2958" s="11" t="s">
        <v>2650</v>
      </c>
      <c r="B2958" s="11">
        <v>88267</v>
      </c>
      <c r="C2958" s="11" t="str">
        <f>VLOOKUP(B2958,IF(A2958="COMPOSICAO",S!$A:$E,I!$A:$E),2,FALSE)</f>
        <v>SINAPI</v>
      </c>
      <c r="D2958" s="23" t="str">
        <f>VLOOKUP(B2958,IF(A2958="COMPOSICAO",S!$A:$E,I!$A:$E),3,FALSE)</f>
        <v>ENCANADOR OU BOMBEIRO HIDRÁULICO COM ENCARGOS COMPLEMENTARES</v>
      </c>
      <c r="E2958" s="11" t="str">
        <f>VLOOKUP(B2958,IF(A2958="COMPOSICAO",S!$A:$E,I!$A:$E),4,FALSE)</f>
        <v>H</v>
      </c>
      <c r="F2958" s="11">
        <f>0.1/pcf</f>
        <v>0.1</v>
      </c>
      <c r="G2958" s="67">
        <f>IF(A2958="COMPOSICAO",VLOOKUP("TOTAL SEM BDI - "&amp;B2958,CPUAUX1!$A:$J,9,FALSE),VLOOKUP(B2958,I!$A:$E,5,FALSE))</f>
        <v>26.669999999999998</v>
      </c>
      <c r="H2958" s="68"/>
      <c r="I2958" s="67">
        <f>TRUNC(F2958*G2958,2)</f>
        <v>2.66</v>
      </c>
      <c r="J2958" s="68"/>
      <c r="M2958" s="11">
        <f>B2958</f>
        <v>88267</v>
      </c>
      <c r="N2958" s="18">
        <f>SUMIF(ORCAMENTO!B:B,B2956,ORCAMENTO!F:F)</f>
        <v>219</v>
      </c>
      <c r="O2958" s="11">
        <f>F2958*N2958</f>
        <v>21.900000000000002</v>
      </c>
      <c r="Q2958" s="11">
        <f ca="1">IFERROR(SUMIF(CO!B:B,B2956,OFFSET(CO!F:F,0,(4+MATCH(ETAPA,CO!$J$10:$BL$10,0)))),0)</f>
        <v>0</v>
      </c>
      <c r="R2958" s="11">
        <f ca="1">F2958*Q2958</f>
        <v>0</v>
      </c>
    </row>
    <row r="2959" spans="1:18" hidden="1">
      <c r="A2959" s="50" t="str">
        <f>"TOTAL SEM BDI - "&amp;B2956</f>
        <v>TOTAL SEM BDI - SEDUC695</v>
      </c>
      <c r="B2959" s="51"/>
      <c r="C2959" s="51"/>
      <c r="D2959" s="51"/>
      <c r="E2959" s="51"/>
      <c r="F2959" s="51"/>
      <c r="G2959" s="51"/>
      <c r="H2959" s="52"/>
      <c r="I2959" s="67">
        <f>SUM(I2956:I2958)</f>
        <v>6.46</v>
      </c>
      <c r="J2959" s="68"/>
    </row>
    <row r="2960" spans="1:18" hidden="1">
      <c r="A2960" s="50" t="str">
        <f>"TAXA DE BDI ("&amp;TEXT(BDI,"00,00")&amp;" %)"</f>
        <v>TAXA DE BDI (23,54 %)</v>
      </c>
      <c r="B2960" s="51"/>
      <c r="C2960" s="51"/>
      <c r="D2960" s="51"/>
      <c r="E2960" s="51"/>
      <c r="F2960" s="51"/>
      <c r="G2960" s="51"/>
      <c r="H2960" s="52"/>
      <c r="I2960" s="67">
        <f>ROUND(I2959*(BDI/100),2)</f>
        <v>1.52</v>
      </c>
      <c r="J2960" s="68"/>
    </row>
    <row r="2961" spans="1:18" hidden="1">
      <c r="A2961" s="50" t="str">
        <f>"TOTAL COM BDI - "&amp;B2956</f>
        <v>TOTAL COM BDI - SEDUC695</v>
      </c>
      <c r="B2961" s="51"/>
      <c r="C2961" s="51"/>
      <c r="D2961" s="51"/>
      <c r="E2961" s="51"/>
      <c r="F2961" s="51"/>
      <c r="G2961" s="51"/>
      <c r="H2961" s="52"/>
      <c r="I2961" s="67">
        <f>SUM(I2959:I2960)</f>
        <v>7.98</v>
      </c>
      <c r="J2961" s="68"/>
    </row>
    <row r="2962" spans="1:18" hidden="1"/>
    <row r="2963" spans="1:18" hidden="1">
      <c r="A2963" s="9" t="s">
        <v>2646</v>
      </c>
      <c r="B2963" s="9" t="s">
        <v>102</v>
      </c>
      <c r="C2963" s="9" t="s">
        <v>103</v>
      </c>
      <c r="D2963" s="9" t="s">
        <v>36</v>
      </c>
      <c r="E2963" s="9" t="s">
        <v>104</v>
      </c>
      <c r="F2963" s="9" t="s">
        <v>788</v>
      </c>
      <c r="G2963" s="63" t="s">
        <v>2647</v>
      </c>
      <c r="H2963" s="64"/>
      <c r="I2963" s="63" t="s">
        <v>24</v>
      </c>
      <c r="J2963" s="64"/>
    </row>
    <row r="2964" spans="1:18" ht="30" hidden="1">
      <c r="A2964" s="21" t="s">
        <v>14</v>
      </c>
      <c r="B2964" s="21" t="s">
        <v>2307</v>
      </c>
      <c r="C2964" s="21" t="str">
        <f>VLOOKUP(B2964,S!$A:$G,2,FALSE)</f>
        <v>PRÓPRIA</v>
      </c>
      <c r="D2964" s="22" t="str">
        <f>VLOOKUP(B2964,S!$A:$G,3,FALSE)</f>
        <v>ANEL DE BORRACHA PARA TUBO PVC SANITARIO D = 50MM (REF: 03404/ORSE-ORSE-05/2024)</v>
      </c>
      <c r="E2964" s="21" t="str">
        <f>VLOOKUP(B2964,S!$A:$G,4,FALSE)</f>
        <v>UN</v>
      </c>
      <c r="F2964" s="21"/>
      <c r="G2964" s="65">
        <f>I2968</f>
        <v>6.9700000000000006</v>
      </c>
      <c r="H2964" s="66"/>
      <c r="I2964" s="65"/>
      <c r="J2964" s="66"/>
      <c r="K2964" s="30">
        <f>VLOOKUP(B2964,S!A:G,5,FALSE)</f>
        <v>0</v>
      </c>
      <c r="L2964" s="21" t="s">
        <v>2649</v>
      </c>
    </row>
    <row r="2965" spans="1:18" ht="30" hidden="1">
      <c r="A2965" s="11" t="s">
        <v>2652</v>
      </c>
      <c r="B2965" s="11">
        <v>296</v>
      </c>
      <c r="C2965" s="11" t="str">
        <f>VLOOKUP(B2965,IF(A2965="COMPOSICAO",S!$A:$E,I!$A:$E),2,FALSE)</f>
        <v>SINAPI</v>
      </c>
      <c r="D2965" s="23" t="str">
        <f>VLOOKUP(B2965,IF(A2965="COMPOSICAO",S!$A:$E,I!$A:$E),3,FALSE)</f>
        <v>ANEL BORRACHA PARA TUBO ESGOTO PREDIAL, DN 50 MM (NBR 5688)</v>
      </c>
      <c r="E2965" s="11" t="str">
        <f>VLOOKUP(B2965,IF(A2965="COMPOSICAO",S!$A:$E,I!$A:$E),4,FALSE)</f>
        <v>UN</v>
      </c>
      <c r="F2965" s="11">
        <v>1</v>
      </c>
      <c r="G2965" s="67">
        <f>IF(A2965="COMPOSICAO",VLOOKUP("TOTAL SEM BDI - "&amp;B2965,CPUAUX1!$A:$J,9,FALSE),VLOOKUP(B2965,I!$A:$E,5,FALSE))</f>
        <v>2.14</v>
      </c>
      <c r="H2965" s="68"/>
      <c r="I2965" s="67">
        <f>TRUNC(F2965*G2965,2)</f>
        <v>2.14</v>
      </c>
      <c r="J2965" s="68"/>
      <c r="M2965" s="11">
        <f>B2965</f>
        <v>296</v>
      </c>
      <c r="N2965" s="18">
        <f>SUMIF(ORCAMENTO!B:B,B2964,ORCAMENTO!F:F)</f>
        <v>229</v>
      </c>
      <c r="O2965" s="11">
        <f>F2965*N2965</f>
        <v>229</v>
      </c>
      <c r="Q2965" s="11">
        <f ca="1">IFERROR(SUMIF(CO!B:B,B2964,OFFSET(CO!F:F,0,(4+MATCH(ETAPA,CO!$J$10:$BL$10,0)))),0)</f>
        <v>0</v>
      </c>
      <c r="R2965" s="11">
        <f ca="1">F2965*Q2965</f>
        <v>0</v>
      </c>
    </row>
    <row r="2966" spans="1:18" ht="30" hidden="1">
      <c r="A2966" s="11" t="s">
        <v>2650</v>
      </c>
      <c r="B2966" s="11">
        <v>88267</v>
      </c>
      <c r="C2966" s="11" t="str">
        <f>VLOOKUP(B2966,IF(A2966="COMPOSICAO",S!$A:$E,I!$A:$E),2,FALSE)</f>
        <v>SINAPI</v>
      </c>
      <c r="D2966" s="23" t="str">
        <f>VLOOKUP(B2966,IF(A2966="COMPOSICAO",S!$A:$E,I!$A:$E),3,FALSE)</f>
        <v>ENCANADOR OU BOMBEIRO HIDRÁULICO COM ENCARGOS COMPLEMENTARES</v>
      </c>
      <c r="E2966" s="11" t="str">
        <f>VLOOKUP(B2966,IF(A2966="COMPOSICAO",S!$A:$E,I!$A:$E),4,FALSE)</f>
        <v>H</v>
      </c>
      <c r="F2966" s="11">
        <f>0.1/pcf</f>
        <v>0.1</v>
      </c>
      <c r="G2966" s="67">
        <f>IF(A2966="COMPOSICAO",VLOOKUP("TOTAL SEM BDI - "&amp;B2966,CPUAUX1!$A:$J,9,FALSE),VLOOKUP(B2966,I!$A:$E,5,FALSE))</f>
        <v>26.669999999999998</v>
      </c>
      <c r="H2966" s="68"/>
      <c r="I2966" s="67">
        <f>TRUNC(F2966*G2966,2)</f>
        <v>2.66</v>
      </c>
      <c r="J2966" s="68"/>
      <c r="M2966" s="11">
        <f>B2966</f>
        <v>88267</v>
      </c>
      <c r="N2966" s="18">
        <f>SUMIF(ORCAMENTO!B:B,B2964,ORCAMENTO!F:F)</f>
        <v>229</v>
      </c>
      <c r="O2966" s="11">
        <f>F2966*N2966</f>
        <v>22.900000000000002</v>
      </c>
      <c r="Q2966" s="11">
        <f ca="1">IFERROR(SUMIF(CO!B:B,B2964,OFFSET(CO!F:F,0,(4+MATCH(ETAPA,CO!$J$10:$BL$10,0)))),0)</f>
        <v>0</v>
      </c>
      <c r="R2966" s="11">
        <f ca="1">F2966*Q2966</f>
        <v>0</v>
      </c>
    </row>
    <row r="2967" spans="1:18" hidden="1">
      <c r="A2967" s="11" t="s">
        <v>2650</v>
      </c>
      <c r="B2967" s="11">
        <v>88316</v>
      </c>
      <c r="C2967" s="11" t="str">
        <f>VLOOKUP(B2967,IF(A2967="COMPOSICAO",S!$A:$E,I!$A:$E),2,FALSE)</f>
        <v>SINAPI</v>
      </c>
      <c r="D2967" s="23" t="str">
        <f>VLOOKUP(B2967,IF(A2967="COMPOSICAO",S!$A:$E,I!$A:$E),3,FALSE)</f>
        <v>SERVENTE COM ENCARGOS COMPLEMENTARES</v>
      </c>
      <c r="E2967" s="11" t="str">
        <f>VLOOKUP(B2967,IF(A2967="COMPOSICAO",S!$A:$E,I!$A:$E),4,FALSE)</f>
        <v>H</v>
      </c>
      <c r="F2967" s="11">
        <f>0.1/pcf</f>
        <v>0.1</v>
      </c>
      <c r="G2967" s="67">
        <f>IF(A2967="COMPOSICAO",VLOOKUP("TOTAL SEM BDI - "&amp;B2967,CPUAUX1!$A:$J,9,FALSE),VLOOKUP(B2967,I!$A:$E,5,FALSE))</f>
        <v>21.71</v>
      </c>
      <c r="H2967" s="68"/>
      <c r="I2967" s="67">
        <f>TRUNC(F2967*G2967,2)</f>
        <v>2.17</v>
      </c>
      <c r="J2967" s="68"/>
      <c r="M2967" s="11">
        <f>B2967</f>
        <v>88316</v>
      </c>
      <c r="N2967" s="18">
        <f>SUMIF(ORCAMENTO!B:B,B2964,ORCAMENTO!F:F)</f>
        <v>229</v>
      </c>
      <c r="O2967" s="11">
        <f>F2967*N2967</f>
        <v>22.900000000000002</v>
      </c>
      <c r="Q2967" s="11">
        <f ca="1">IFERROR(SUMIF(CO!B:B,B2964,OFFSET(CO!F:F,0,(4+MATCH(ETAPA,CO!$J$10:$BL$10,0)))),0)</f>
        <v>0</v>
      </c>
      <c r="R2967" s="11">
        <f ca="1">F2967*Q2967</f>
        <v>0</v>
      </c>
    </row>
    <row r="2968" spans="1:18" hidden="1">
      <c r="A2968" s="50" t="str">
        <f>"TOTAL SEM BDI - "&amp;B2964</f>
        <v>TOTAL SEM BDI - SEDUC431</v>
      </c>
      <c r="B2968" s="51"/>
      <c r="C2968" s="51"/>
      <c r="D2968" s="51"/>
      <c r="E2968" s="51"/>
      <c r="F2968" s="51"/>
      <c r="G2968" s="51"/>
      <c r="H2968" s="52"/>
      <c r="I2968" s="67">
        <f>SUM(I2964:I2967)</f>
        <v>6.9700000000000006</v>
      </c>
      <c r="J2968" s="68"/>
    </row>
    <row r="2969" spans="1:18" hidden="1">
      <c r="A2969" s="50" t="str">
        <f>"TAXA DE BDI ("&amp;TEXT(BDI,"00,00")&amp;" %)"</f>
        <v>TAXA DE BDI (23,54 %)</v>
      </c>
      <c r="B2969" s="51"/>
      <c r="C2969" s="51"/>
      <c r="D2969" s="51"/>
      <c r="E2969" s="51"/>
      <c r="F2969" s="51"/>
      <c r="G2969" s="51"/>
      <c r="H2969" s="52"/>
      <c r="I2969" s="67">
        <f>ROUND(I2968*(BDI/100),2)</f>
        <v>1.64</v>
      </c>
      <c r="J2969" s="68"/>
    </row>
    <row r="2970" spans="1:18" hidden="1">
      <c r="A2970" s="50" t="str">
        <f>"TOTAL COM BDI - "&amp;B2964</f>
        <v>TOTAL COM BDI - SEDUC431</v>
      </c>
      <c r="B2970" s="51"/>
      <c r="C2970" s="51"/>
      <c r="D2970" s="51"/>
      <c r="E2970" s="51"/>
      <c r="F2970" s="51"/>
      <c r="G2970" s="51"/>
      <c r="H2970" s="52"/>
      <c r="I2970" s="67">
        <f>SUM(I2968:I2969)</f>
        <v>8.6100000000000012</v>
      </c>
      <c r="J2970" s="68"/>
    </row>
    <row r="2971" spans="1:18" hidden="1"/>
    <row r="2972" spans="1:18" hidden="1">
      <c r="A2972" s="9" t="s">
        <v>2646</v>
      </c>
      <c r="B2972" s="9" t="s">
        <v>102</v>
      </c>
      <c r="C2972" s="9" t="s">
        <v>103</v>
      </c>
      <c r="D2972" s="9" t="s">
        <v>36</v>
      </c>
      <c r="E2972" s="9" t="s">
        <v>104</v>
      </c>
      <c r="F2972" s="9" t="s">
        <v>788</v>
      </c>
      <c r="G2972" s="63" t="s">
        <v>2647</v>
      </c>
      <c r="H2972" s="64"/>
      <c r="I2972" s="63" t="s">
        <v>24</v>
      </c>
      <c r="J2972" s="64"/>
    </row>
    <row r="2973" spans="1:18" ht="30" hidden="1">
      <c r="A2973" s="21" t="s">
        <v>14</v>
      </c>
      <c r="B2973" s="21" t="s">
        <v>2309</v>
      </c>
      <c r="C2973" s="21" t="str">
        <f>VLOOKUP(B2973,S!$A:$G,2,FALSE)</f>
        <v>PRÓPRIA</v>
      </c>
      <c r="D2973" s="22" t="str">
        <f>VLOOKUP(B2973,S!$A:$G,3,FALSE)</f>
        <v>ANEL DE BORRACHA PARA TUBO PVC SANITARIO D = 75MM (REF: 03404/ORSE-ORSE-05/2024)</v>
      </c>
      <c r="E2973" s="21" t="str">
        <f>VLOOKUP(B2973,S!$A:$G,4,FALSE)</f>
        <v>UN</v>
      </c>
      <c r="F2973" s="21"/>
      <c r="G2973" s="65">
        <f>I2977</f>
        <v>8.26</v>
      </c>
      <c r="H2973" s="66"/>
      <c r="I2973" s="65"/>
      <c r="J2973" s="66"/>
      <c r="K2973" s="30">
        <f>VLOOKUP(B2973,S!A:G,5,FALSE)</f>
        <v>0</v>
      </c>
      <c r="L2973" s="21" t="s">
        <v>2649</v>
      </c>
    </row>
    <row r="2974" spans="1:18" ht="30" hidden="1">
      <c r="A2974" s="11" t="s">
        <v>2652</v>
      </c>
      <c r="B2974" s="11">
        <v>298</v>
      </c>
      <c r="C2974" s="11" t="str">
        <f>VLOOKUP(B2974,IF(A2974="COMPOSICAO",S!$A:$E,I!$A:$E),2,FALSE)</f>
        <v>SINAPI</v>
      </c>
      <c r="D2974" s="23" t="str">
        <f>VLOOKUP(B2974,IF(A2974="COMPOSICAO",S!$A:$E,I!$A:$E),3,FALSE)</f>
        <v>ANEL BORRACHA, DN 75 MM, PARA TUBO SERIE REFORCADA ESGOTO PREDIAL</v>
      </c>
      <c r="E2974" s="11" t="str">
        <f>VLOOKUP(B2974,IF(A2974="COMPOSICAO",S!$A:$E,I!$A:$E),4,FALSE)</f>
        <v>UN</v>
      </c>
      <c r="F2974" s="11">
        <v>1</v>
      </c>
      <c r="G2974" s="67">
        <f>IF(A2974="COMPOSICAO",VLOOKUP("TOTAL SEM BDI - "&amp;B2974,CPUAUX1!$A:$J,9,FALSE),VLOOKUP(B2974,I!$A:$E,5,FALSE))</f>
        <v>3.43</v>
      </c>
      <c r="H2974" s="68"/>
      <c r="I2974" s="67">
        <f>TRUNC(F2974*G2974,2)</f>
        <v>3.43</v>
      </c>
      <c r="J2974" s="68"/>
      <c r="M2974" s="11">
        <f>B2974</f>
        <v>298</v>
      </c>
      <c r="N2974" s="18">
        <f>SUMIF(ORCAMENTO!B:B,B2973,ORCAMENTO!F:F)</f>
        <v>10</v>
      </c>
      <c r="O2974" s="11">
        <f>F2974*N2974</f>
        <v>10</v>
      </c>
      <c r="Q2974" s="11">
        <f ca="1">IFERROR(SUMIF(CO!B:B,B2973,OFFSET(CO!F:F,0,(4+MATCH(ETAPA,CO!$J$10:$BL$10,0)))),0)</f>
        <v>0</v>
      </c>
      <c r="R2974" s="11">
        <f ca="1">F2974*Q2974</f>
        <v>0</v>
      </c>
    </row>
    <row r="2975" spans="1:18" ht="30" hidden="1">
      <c r="A2975" s="11" t="s">
        <v>2650</v>
      </c>
      <c r="B2975" s="11">
        <v>88267</v>
      </c>
      <c r="C2975" s="11" t="str">
        <f>VLOOKUP(B2975,IF(A2975="COMPOSICAO",S!$A:$E,I!$A:$E),2,FALSE)</f>
        <v>SINAPI</v>
      </c>
      <c r="D2975" s="23" t="str">
        <f>VLOOKUP(B2975,IF(A2975="COMPOSICAO",S!$A:$E,I!$A:$E),3,FALSE)</f>
        <v>ENCANADOR OU BOMBEIRO HIDRÁULICO COM ENCARGOS COMPLEMENTARES</v>
      </c>
      <c r="E2975" s="11" t="str">
        <f>VLOOKUP(B2975,IF(A2975="COMPOSICAO",S!$A:$E,I!$A:$E),4,FALSE)</f>
        <v>H</v>
      </c>
      <c r="F2975" s="11">
        <f>0.1/pcf</f>
        <v>0.1</v>
      </c>
      <c r="G2975" s="67">
        <f>IF(A2975="COMPOSICAO",VLOOKUP("TOTAL SEM BDI - "&amp;B2975,CPUAUX1!$A:$J,9,FALSE),VLOOKUP(B2975,I!$A:$E,5,FALSE))</f>
        <v>26.669999999999998</v>
      </c>
      <c r="H2975" s="68"/>
      <c r="I2975" s="67">
        <f>TRUNC(F2975*G2975,2)</f>
        <v>2.66</v>
      </c>
      <c r="J2975" s="68"/>
      <c r="M2975" s="11">
        <f>B2975</f>
        <v>88267</v>
      </c>
      <c r="N2975" s="18">
        <f>SUMIF(ORCAMENTO!B:B,B2973,ORCAMENTO!F:F)</f>
        <v>10</v>
      </c>
      <c r="O2975" s="11">
        <f>F2975*N2975</f>
        <v>1</v>
      </c>
      <c r="Q2975" s="11">
        <f ca="1">IFERROR(SUMIF(CO!B:B,B2973,OFFSET(CO!F:F,0,(4+MATCH(ETAPA,CO!$J$10:$BL$10,0)))),0)</f>
        <v>0</v>
      </c>
      <c r="R2975" s="11">
        <f ca="1">F2975*Q2975</f>
        <v>0</v>
      </c>
    </row>
    <row r="2976" spans="1:18" hidden="1">
      <c r="A2976" s="11" t="s">
        <v>2650</v>
      </c>
      <c r="B2976" s="11">
        <v>88316</v>
      </c>
      <c r="C2976" s="11" t="str">
        <f>VLOOKUP(B2976,IF(A2976="COMPOSICAO",S!$A:$E,I!$A:$E),2,FALSE)</f>
        <v>SINAPI</v>
      </c>
      <c r="D2976" s="23" t="str">
        <f>VLOOKUP(B2976,IF(A2976="COMPOSICAO",S!$A:$E,I!$A:$E),3,FALSE)</f>
        <v>SERVENTE COM ENCARGOS COMPLEMENTARES</v>
      </c>
      <c r="E2976" s="11" t="str">
        <f>VLOOKUP(B2976,IF(A2976="COMPOSICAO",S!$A:$E,I!$A:$E),4,FALSE)</f>
        <v>H</v>
      </c>
      <c r="F2976" s="11">
        <f>0.1/pcf</f>
        <v>0.1</v>
      </c>
      <c r="G2976" s="67">
        <f>IF(A2976="COMPOSICAO",VLOOKUP("TOTAL SEM BDI - "&amp;B2976,CPUAUX1!$A:$J,9,FALSE),VLOOKUP(B2976,I!$A:$E,5,FALSE))</f>
        <v>21.71</v>
      </c>
      <c r="H2976" s="68"/>
      <c r="I2976" s="67">
        <f>TRUNC(F2976*G2976,2)</f>
        <v>2.17</v>
      </c>
      <c r="J2976" s="68"/>
      <c r="M2976" s="11">
        <f>B2976</f>
        <v>88316</v>
      </c>
      <c r="N2976" s="18">
        <f>SUMIF(ORCAMENTO!B:B,B2973,ORCAMENTO!F:F)</f>
        <v>10</v>
      </c>
      <c r="O2976" s="11">
        <f>F2976*N2976</f>
        <v>1</v>
      </c>
      <c r="Q2976" s="11">
        <f ca="1">IFERROR(SUMIF(CO!B:B,B2973,OFFSET(CO!F:F,0,(4+MATCH(ETAPA,CO!$J$10:$BL$10,0)))),0)</f>
        <v>0</v>
      </c>
      <c r="R2976" s="11">
        <f ca="1">F2976*Q2976</f>
        <v>0</v>
      </c>
    </row>
    <row r="2977" spans="1:18" hidden="1">
      <c r="A2977" s="50" t="str">
        <f>"TOTAL SEM BDI - "&amp;B2973</f>
        <v>TOTAL SEM BDI - SEDUC505</v>
      </c>
      <c r="B2977" s="51"/>
      <c r="C2977" s="51"/>
      <c r="D2977" s="51"/>
      <c r="E2977" s="51"/>
      <c r="F2977" s="51"/>
      <c r="G2977" s="51"/>
      <c r="H2977" s="52"/>
      <c r="I2977" s="67">
        <f>SUM(I2973:I2976)</f>
        <v>8.26</v>
      </c>
      <c r="J2977" s="68"/>
    </row>
    <row r="2978" spans="1:18" hidden="1">
      <c r="A2978" s="50" t="str">
        <f>"TAXA DE BDI ("&amp;TEXT(BDI,"00,00")&amp;" %)"</f>
        <v>TAXA DE BDI (23,54 %)</v>
      </c>
      <c r="B2978" s="51"/>
      <c r="C2978" s="51"/>
      <c r="D2978" s="51"/>
      <c r="E2978" s="51"/>
      <c r="F2978" s="51"/>
      <c r="G2978" s="51"/>
      <c r="H2978" s="52"/>
      <c r="I2978" s="67">
        <f>ROUND(I2977*(BDI/100),2)</f>
        <v>1.94</v>
      </c>
      <c r="J2978" s="68"/>
    </row>
    <row r="2979" spans="1:18" hidden="1">
      <c r="A2979" s="50" t="str">
        <f>"TOTAL COM BDI - "&amp;B2973</f>
        <v>TOTAL COM BDI - SEDUC505</v>
      </c>
      <c r="B2979" s="51"/>
      <c r="C2979" s="51"/>
      <c r="D2979" s="51"/>
      <c r="E2979" s="51"/>
      <c r="F2979" s="51"/>
      <c r="G2979" s="51"/>
      <c r="H2979" s="52"/>
      <c r="I2979" s="67">
        <f>SUM(I2977:I2978)</f>
        <v>10.199999999999999</v>
      </c>
      <c r="J2979" s="68"/>
    </row>
    <row r="2980" spans="1:18" hidden="1"/>
    <row r="2981" spans="1:18" hidden="1">
      <c r="A2981" s="9" t="s">
        <v>2646</v>
      </c>
      <c r="B2981" s="9" t="s">
        <v>102</v>
      </c>
      <c r="C2981" s="9" t="s">
        <v>103</v>
      </c>
      <c r="D2981" s="9" t="s">
        <v>36</v>
      </c>
      <c r="E2981" s="9" t="s">
        <v>104</v>
      </c>
      <c r="F2981" s="9" t="s">
        <v>788</v>
      </c>
      <c r="G2981" s="63" t="s">
        <v>2647</v>
      </c>
      <c r="H2981" s="64"/>
      <c r="I2981" s="63" t="s">
        <v>24</v>
      </c>
      <c r="J2981" s="64"/>
    </row>
    <row r="2982" spans="1:18" ht="30" hidden="1">
      <c r="A2982" s="21" t="s">
        <v>2813</v>
      </c>
      <c r="B2982" s="21">
        <v>104063</v>
      </c>
      <c r="C2982" s="21" t="str">
        <f>VLOOKUP(B2982,S!$A:$G,2,FALSE)</f>
        <v>SINAPI</v>
      </c>
      <c r="D2982" s="22" t="str">
        <f>VLOOKUP(B2982,S!$A:$G,3,FALSE)</f>
        <v>CURVA LONGA, 45 GRAUS, PVC OCRE, JUNTA ELÁSTICA, DN 100 MM, PARA COLETOR PREDIAL DE ESGOTO. AF_06/2022</v>
      </c>
      <c r="E2982" s="21" t="str">
        <f>VLOOKUP(B2982,S!$A:$G,4,FALSE)</f>
        <v>UN</v>
      </c>
      <c r="F2982" s="21"/>
      <c r="G2982" s="65">
        <f>I2988</f>
        <v>63.25</v>
      </c>
      <c r="H2982" s="66"/>
      <c r="I2982" s="65"/>
      <c r="J2982" s="66"/>
      <c r="K2982" s="30">
        <f>VLOOKUP(B2982,S!A:G,5,FALSE)</f>
        <v>63.25</v>
      </c>
      <c r="L2982" s="21" t="str">
        <f>IF(K2982=G2982,"OK, CONFORME TABELA",IF(G2982&gt;K2982,"ACIMA DA TABELA: ","ABAIXO DA TABELA: ")&amp;TRUNC((G2982*100)/K2982,2)&amp;" %")</f>
        <v>OK, CONFORME TABELA</v>
      </c>
    </row>
    <row r="2983" spans="1:18" hidden="1">
      <c r="A2983" s="11" t="s">
        <v>2650</v>
      </c>
      <c r="B2983" s="11">
        <v>88316</v>
      </c>
      <c r="C2983" s="11" t="str">
        <f>VLOOKUP(B2983,IF(A2983="COMPOSICAO",S!$A:$E,I!$A:$E),2,FALSE)</f>
        <v>SINAPI</v>
      </c>
      <c r="D2983" s="23" t="str">
        <f>VLOOKUP(B2983,IF(A2983="COMPOSICAO",S!$A:$E,I!$A:$E),3,FALSE)</f>
        <v>SERVENTE COM ENCARGOS COMPLEMENTARES</v>
      </c>
      <c r="E2983" s="11" t="str">
        <f>VLOOKUP(B2983,IF(A2983="COMPOSICAO",S!$A:$E,I!$A:$E),4,FALSE)</f>
        <v>H</v>
      </c>
      <c r="F2983" s="11">
        <f>0.0808/pcf</f>
        <v>8.0799999999999997E-2</v>
      </c>
      <c r="G2983" s="67">
        <f>IF(A2983="COMPOSICAO",VLOOKUP("TOTAL SEM BDI - "&amp;B2983,CPUAUX1!$A:$J,9,FALSE),VLOOKUP(B2983,I!$A:$E,5,FALSE))</f>
        <v>21.71</v>
      </c>
      <c r="H2983" s="68"/>
      <c r="I2983" s="67">
        <f>TRUNC(F2983*G2983,2)</f>
        <v>1.75</v>
      </c>
      <c r="J2983" s="68"/>
      <c r="M2983" s="11">
        <f>B2983</f>
        <v>88316</v>
      </c>
      <c r="N2983" s="18">
        <f>SUMIF(ORCAMENTO!B:B,B2982,ORCAMENTO!F:F)</f>
        <v>14</v>
      </c>
      <c r="O2983" s="11">
        <f>F2983*N2983</f>
        <v>1.1312</v>
      </c>
      <c r="Q2983" s="11">
        <f ca="1">IFERROR(SUMIF(CO!B:B,B2982,OFFSET(CO!F:F,0,(4+MATCH(ETAPA,CO!$J$10:$BL$10,0)))),0)</f>
        <v>0</v>
      </c>
      <c r="R2983" s="11">
        <f ca="1">F2983*Q2983</f>
        <v>0</v>
      </c>
    </row>
    <row r="2984" spans="1:18" hidden="1">
      <c r="A2984" s="11" t="s">
        <v>2650</v>
      </c>
      <c r="B2984" s="11">
        <v>88246</v>
      </c>
      <c r="C2984" s="11" t="str">
        <f>VLOOKUP(B2984,IF(A2984="COMPOSICAO",S!$A:$E,I!$A:$E),2,FALSE)</f>
        <v>SINAPI</v>
      </c>
      <c r="D2984" s="23" t="str">
        <f>VLOOKUP(B2984,IF(A2984="COMPOSICAO",S!$A:$E,I!$A:$E),3,FALSE)</f>
        <v>ASSENTADOR DE TUBOS COM ENCARGOS COMPLEMENTARES</v>
      </c>
      <c r="E2984" s="11" t="str">
        <f>VLOOKUP(B2984,IF(A2984="COMPOSICAO",S!$A:$E,I!$A:$E),4,FALSE)</f>
        <v>H</v>
      </c>
      <c r="F2984" s="11">
        <f>0.2524/pcf</f>
        <v>0.25240000000000001</v>
      </c>
      <c r="G2984" s="67">
        <f>IF(A2984="COMPOSICAO",VLOOKUP("TOTAL SEM BDI - "&amp;B2984,CPUAUX1!$A:$J,9,FALSE),VLOOKUP(B2984,I!$A:$E,5,FALSE))</f>
        <v>19.630000000000003</v>
      </c>
      <c r="H2984" s="68"/>
      <c r="I2984" s="67">
        <f>TRUNC(F2984*G2984,2)</f>
        <v>4.95</v>
      </c>
      <c r="J2984" s="68"/>
      <c r="M2984" s="11">
        <f>B2984</f>
        <v>88246</v>
      </c>
      <c r="N2984" s="18">
        <f>SUMIF(ORCAMENTO!B:B,B2982,ORCAMENTO!F:F)</f>
        <v>14</v>
      </c>
      <c r="O2984" s="11">
        <f>F2984*N2984</f>
        <v>3.5336000000000003</v>
      </c>
      <c r="Q2984" s="11">
        <f ca="1">IFERROR(SUMIF(CO!B:B,B2982,OFFSET(CO!F:F,0,(4+MATCH(ETAPA,CO!$J$10:$BL$10,0)))),0)</f>
        <v>0</v>
      </c>
      <c r="R2984" s="11">
        <f ca="1">F2984*Q2984</f>
        <v>0</v>
      </c>
    </row>
    <row r="2985" spans="1:18" ht="45" hidden="1">
      <c r="A2985" s="11" t="s">
        <v>2652</v>
      </c>
      <c r="B2985" s="11">
        <v>20078</v>
      </c>
      <c r="C2985" s="11" t="str">
        <f>VLOOKUP(B2985,IF(A2985="COMPOSICAO",S!$A:$E,I!$A:$E),2,FALSE)</f>
        <v>SINAPI</v>
      </c>
      <c r="D2985" s="23" t="str">
        <f>VLOOKUP(B2985,IF(A2985="COMPOSICAO",S!$A:$E,I!$A:$E),3,FALSE)</f>
        <v>PASTA LUBRIFICANTE PARA TUBOS E CONEXOES COM JUNTA ELASTICA, EMBALAGEM DE *400* GR (USO EM PVC, ACO, POLIETILENO E OUTROS)</v>
      </c>
      <c r="E2985" s="11" t="str">
        <f>VLOOKUP(B2985,IF(A2985="COMPOSICAO",S!$A:$E,I!$A:$E),4,FALSE)</f>
        <v>UN</v>
      </c>
      <c r="F2985" s="11">
        <v>6.25E-2</v>
      </c>
      <c r="G2985" s="67">
        <f>IF(A2985="COMPOSICAO",VLOOKUP("TOTAL SEM BDI - "&amp;B2985,CPUAUX1!$A:$J,9,FALSE),VLOOKUP(B2985,I!$A:$E,5,FALSE))</f>
        <v>30.01</v>
      </c>
      <c r="H2985" s="68"/>
      <c r="I2985" s="67">
        <f>TRUNC(F2985*G2985,2)</f>
        <v>1.87</v>
      </c>
      <c r="J2985" s="68"/>
      <c r="M2985" s="11">
        <f>B2985</f>
        <v>20078</v>
      </c>
      <c r="N2985" s="18">
        <f>SUMIF(ORCAMENTO!B:B,B2982,ORCAMENTO!F:F)</f>
        <v>14</v>
      </c>
      <c r="O2985" s="11">
        <f>F2985*N2985</f>
        <v>0.875</v>
      </c>
      <c r="Q2985" s="11">
        <f ca="1">IFERROR(SUMIF(CO!B:B,B2982,OFFSET(CO!F:F,0,(4+MATCH(ETAPA,CO!$J$10:$BL$10,0)))),0)</f>
        <v>0</v>
      </c>
      <c r="R2985" s="11">
        <f ca="1">F2985*Q2985</f>
        <v>0</v>
      </c>
    </row>
    <row r="2986" spans="1:18" ht="30" hidden="1">
      <c r="A2986" s="11" t="s">
        <v>2652</v>
      </c>
      <c r="B2986" s="11">
        <v>1858</v>
      </c>
      <c r="C2986" s="11" t="str">
        <f>VLOOKUP(B2986,IF(A2986="COMPOSICAO",S!$A:$E,I!$A:$E),2,FALSE)</f>
        <v>SINAPI</v>
      </c>
      <c r="D2986" s="23" t="str">
        <f>VLOOKUP(B2986,IF(A2986="COMPOSICAO",S!$A:$E,I!$A:$E),3,FALSE)</f>
        <v>CURVA LONGA PVC, PB, JE, 45 GRAUS, DN 100 MM, PARA REDE COLETORA ESGOTO</v>
      </c>
      <c r="E2986" s="11" t="str">
        <f>VLOOKUP(B2986,IF(A2986="COMPOSICAO",S!$A:$E,I!$A:$E),4,FALSE)</f>
        <v>UN</v>
      </c>
      <c r="F2986" s="11">
        <v>1</v>
      </c>
      <c r="G2986" s="67">
        <f>IF(A2986="COMPOSICAO",VLOOKUP("TOTAL SEM BDI - "&amp;B2986,CPUAUX1!$A:$J,9,FALSE),VLOOKUP(B2986,I!$A:$E,5,FALSE))</f>
        <v>50.47</v>
      </c>
      <c r="H2986" s="68"/>
      <c r="I2986" s="67">
        <f>TRUNC(F2986*G2986,2)</f>
        <v>50.47</v>
      </c>
      <c r="J2986" s="68"/>
      <c r="M2986" s="11">
        <f>B2986</f>
        <v>1858</v>
      </c>
      <c r="N2986" s="18">
        <f>SUMIF(ORCAMENTO!B:B,B2982,ORCAMENTO!F:F)</f>
        <v>14</v>
      </c>
      <c r="O2986" s="11">
        <f>F2986*N2986</f>
        <v>14</v>
      </c>
      <c r="Q2986" s="11">
        <f ca="1">IFERROR(SUMIF(CO!B:B,B2982,OFFSET(CO!F:F,0,(4+MATCH(ETAPA,CO!$J$10:$BL$10,0)))),0)</f>
        <v>0</v>
      </c>
      <c r="R2986" s="11">
        <f ca="1">F2986*Q2986</f>
        <v>0</v>
      </c>
    </row>
    <row r="2987" spans="1:18" ht="30" hidden="1">
      <c r="A2987" s="11" t="s">
        <v>2652</v>
      </c>
      <c r="B2987" s="11">
        <v>303</v>
      </c>
      <c r="C2987" s="11" t="str">
        <f>VLOOKUP(B2987,IF(A2987="COMPOSICAO",S!$A:$E,I!$A:$E),2,FALSE)</f>
        <v>SINAPI</v>
      </c>
      <c r="D2987" s="23" t="str">
        <f>VLOOKUP(B2987,IF(A2987="COMPOSICAO",S!$A:$E,I!$A:$E),3,FALSE)</f>
        <v>ANEL BORRACHA, PARA TUBO PVC, REDE COLETOR ESGOTO, DN 100 MM (NBR 7362)</v>
      </c>
      <c r="E2987" s="11" t="str">
        <f>VLOOKUP(B2987,IF(A2987="COMPOSICAO",S!$A:$E,I!$A:$E),4,FALSE)</f>
        <v>UN</v>
      </c>
      <c r="F2987" s="11">
        <v>1</v>
      </c>
      <c r="G2987" s="67">
        <f>IF(A2987="COMPOSICAO",VLOOKUP("TOTAL SEM BDI - "&amp;B2987,CPUAUX1!$A:$J,9,FALSE),VLOOKUP(B2987,I!$A:$E,5,FALSE))</f>
        <v>4.21</v>
      </c>
      <c r="H2987" s="68"/>
      <c r="I2987" s="67">
        <f>TRUNC(F2987*G2987,2)</f>
        <v>4.21</v>
      </c>
      <c r="J2987" s="68"/>
      <c r="M2987" s="11">
        <f>B2987</f>
        <v>303</v>
      </c>
      <c r="N2987" s="18">
        <f>SUMIF(ORCAMENTO!B:B,B2982,ORCAMENTO!F:F)</f>
        <v>14</v>
      </c>
      <c r="O2987" s="11">
        <f>F2987*N2987</f>
        <v>14</v>
      </c>
      <c r="Q2987" s="11">
        <f ca="1">IFERROR(SUMIF(CO!B:B,B2982,OFFSET(CO!F:F,0,(4+MATCH(ETAPA,CO!$J$10:$BL$10,0)))),0)</f>
        <v>0</v>
      </c>
      <c r="R2987" s="11">
        <f ca="1">F2987*Q2987</f>
        <v>0</v>
      </c>
    </row>
    <row r="2988" spans="1:18" hidden="1">
      <c r="A2988" s="50" t="str">
        <f>"TOTAL SEM BDI - "&amp;B2982</f>
        <v>TOTAL SEM BDI - 104063</v>
      </c>
      <c r="B2988" s="51"/>
      <c r="C2988" s="51"/>
      <c r="D2988" s="51"/>
      <c r="E2988" s="51"/>
      <c r="F2988" s="51"/>
      <c r="G2988" s="51"/>
      <c r="H2988" s="52"/>
      <c r="I2988" s="67">
        <f>SUM(I2982:I2987)</f>
        <v>63.25</v>
      </c>
      <c r="J2988" s="68"/>
    </row>
    <row r="2989" spans="1:18" hidden="1">
      <c r="A2989" s="50" t="str">
        <f>"TAXA DE BDI ("&amp;TEXT(BDI,"00,00")&amp;" %)"</f>
        <v>TAXA DE BDI (23,54 %)</v>
      </c>
      <c r="B2989" s="51"/>
      <c r="C2989" s="51"/>
      <c r="D2989" s="51"/>
      <c r="E2989" s="51"/>
      <c r="F2989" s="51"/>
      <c r="G2989" s="51"/>
      <c r="H2989" s="52"/>
      <c r="I2989" s="67">
        <f>ROUND(I2988*(BDI/100),2)</f>
        <v>14.89</v>
      </c>
      <c r="J2989" s="68"/>
    </row>
    <row r="2990" spans="1:18" hidden="1">
      <c r="A2990" s="50" t="str">
        <f>"TOTAL COM BDI - "&amp;B2982</f>
        <v>TOTAL COM BDI - 104063</v>
      </c>
      <c r="B2990" s="51"/>
      <c r="C2990" s="51"/>
      <c r="D2990" s="51"/>
      <c r="E2990" s="51"/>
      <c r="F2990" s="51"/>
      <c r="G2990" s="51"/>
      <c r="H2990" s="52"/>
      <c r="I2990" s="67">
        <f>SUM(I2988:I2989)</f>
        <v>78.14</v>
      </c>
      <c r="J2990" s="68"/>
    </row>
    <row r="2991" spans="1:18" hidden="1"/>
    <row r="2992" spans="1:18" hidden="1">
      <c r="A2992" s="9" t="s">
        <v>2646</v>
      </c>
      <c r="B2992" s="9" t="s">
        <v>102</v>
      </c>
      <c r="C2992" s="9" t="s">
        <v>103</v>
      </c>
      <c r="D2992" s="9" t="s">
        <v>36</v>
      </c>
      <c r="E2992" s="9" t="s">
        <v>104</v>
      </c>
      <c r="F2992" s="9" t="s">
        <v>788</v>
      </c>
      <c r="G2992" s="63" t="s">
        <v>2647</v>
      </c>
      <c r="H2992" s="64"/>
      <c r="I2992" s="63" t="s">
        <v>24</v>
      </c>
      <c r="J2992" s="64"/>
    </row>
    <row r="2993" spans="1:18" ht="60" hidden="1">
      <c r="A2993" s="21" t="s">
        <v>2814</v>
      </c>
      <c r="B2993" s="21">
        <v>89728</v>
      </c>
      <c r="C2993" s="21" t="str">
        <f>VLOOKUP(B2993,S!$A:$G,2,FALSE)</f>
        <v>SINAPI</v>
      </c>
      <c r="D2993" s="22" t="str">
        <f>VLOOKUP(B2993,S!$A:$G,3,FALSE)</f>
        <v>CURVA CURTA 90 GRAUS, PVC, SERIE NORMAL, ESGOTO PREDIAL, DN 40 MM, JUNTA SOLDÁVEL, FORNECIDO E INSTALADO EM RAMAL DE DESCARGA OU RAMAL DE ESGOTO SANITÁRIO. AF_08/2022</v>
      </c>
      <c r="E2993" s="21" t="str">
        <f>VLOOKUP(B2993,S!$A:$G,4,FALSE)</f>
        <v>UN</v>
      </c>
      <c r="F2993" s="21"/>
      <c r="G2993" s="65">
        <f>I3000</f>
        <v>12.71</v>
      </c>
      <c r="H2993" s="66"/>
      <c r="I2993" s="65"/>
      <c r="J2993" s="66"/>
      <c r="K2993" s="30">
        <f>VLOOKUP(B2993,S!A:G,5,FALSE)</f>
        <v>12.71</v>
      </c>
      <c r="L2993" s="21" t="str">
        <f>IF(K2993=G2993,"OK, CONFORME TABELA",IF(G2993&gt;K2993,"ACIMA DA TABELA: ","ABAIXO DA TABELA: ")&amp;TRUNC((G2993*100)/K2993,2)&amp;" %")</f>
        <v>OK, CONFORME TABELA</v>
      </c>
    </row>
    <row r="2994" spans="1:18" ht="30" hidden="1">
      <c r="A2994" s="11" t="s">
        <v>2650</v>
      </c>
      <c r="B2994" s="11">
        <v>88267</v>
      </c>
      <c r="C2994" s="11" t="str">
        <f>VLOOKUP(B2994,IF(A2994="COMPOSICAO",S!$A:$E,I!$A:$E),2,FALSE)</f>
        <v>SINAPI</v>
      </c>
      <c r="D2994" s="23" t="str">
        <f>VLOOKUP(B2994,IF(A2994="COMPOSICAO",S!$A:$E,I!$A:$E),3,FALSE)</f>
        <v>ENCANADOR OU BOMBEIRO HIDRÁULICO COM ENCARGOS COMPLEMENTARES</v>
      </c>
      <c r="E2994" s="11" t="str">
        <f>VLOOKUP(B2994,IF(A2994="COMPOSICAO",S!$A:$E,I!$A:$E),4,FALSE)</f>
        <v>H</v>
      </c>
      <c r="F2994" s="11">
        <f>0.127/pcf</f>
        <v>0.127</v>
      </c>
      <c r="G2994" s="67">
        <f>IF(A2994="COMPOSICAO",VLOOKUP("TOTAL SEM BDI - "&amp;B2994,CPUAUX1!$A:$J,9,FALSE),VLOOKUP(B2994,I!$A:$E,5,FALSE))</f>
        <v>26.669999999999998</v>
      </c>
      <c r="H2994" s="68"/>
      <c r="I2994" s="67">
        <f t="shared" ref="I2994:I2999" si="260">TRUNC(F2994*G2994,2)</f>
        <v>3.38</v>
      </c>
      <c r="J2994" s="68"/>
      <c r="M2994" s="11">
        <f t="shared" ref="M2994:M2999" si="261">B2994</f>
        <v>88267</v>
      </c>
      <c r="N2994" s="18">
        <f>SUMIF(ORCAMENTO!B:B,B2993,ORCAMENTO!F:F)</f>
        <v>19</v>
      </c>
      <c r="O2994" s="11">
        <f t="shared" ref="O2994:O2999" si="262">F2994*N2994</f>
        <v>2.4130000000000003</v>
      </c>
      <c r="Q2994" s="11">
        <f ca="1">IFERROR(SUMIF(CO!B:B,B2993,OFFSET(CO!F:F,0,(4+MATCH(ETAPA,CO!$J$10:$BL$10,0)))),0)</f>
        <v>0</v>
      </c>
      <c r="R2994" s="11">
        <f t="shared" ref="R2994:R2999" ca="1" si="263">F2994*Q2994</f>
        <v>0</v>
      </c>
    </row>
    <row r="2995" spans="1:18" ht="30" hidden="1">
      <c r="A2995" s="11" t="s">
        <v>2650</v>
      </c>
      <c r="B2995" s="11">
        <v>88248</v>
      </c>
      <c r="C2995" s="11" t="str">
        <f>VLOOKUP(B2995,IF(A2995="COMPOSICAO",S!$A:$E,I!$A:$E),2,FALSE)</f>
        <v>SINAPI</v>
      </c>
      <c r="D2995" s="23" t="str">
        <f>VLOOKUP(B2995,IF(A2995="COMPOSICAO",S!$A:$E,I!$A:$E),3,FALSE)</f>
        <v>AUXILIAR DE ENCANADOR OU BOMBEIRO HIDRÁULICO COM ENCARGOS COMPLEMENTARES</v>
      </c>
      <c r="E2995" s="11" t="str">
        <f>VLOOKUP(B2995,IF(A2995="COMPOSICAO",S!$A:$E,I!$A:$E),4,FALSE)</f>
        <v>H</v>
      </c>
      <c r="F2995" s="11">
        <f>0.127/pcf</f>
        <v>0.127</v>
      </c>
      <c r="G2995" s="67">
        <f>IF(A2995="COMPOSICAO",VLOOKUP("TOTAL SEM BDI - "&amp;B2995,CPUAUX1!$A:$J,9,FALSE),VLOOKUP(B2995,I!$A:$E,5,FALSE))</f>
        <v>21.82</v>
      </c>
      <c r="H2995" s="68"/>
      <c r="I2995" s="67">
        <f t="shared" si="260"/>
        <v>2.77</v>
      </c>
      <c r="J2995" s="68"/>
      <c r="M2995" s="11">
        <f t="shared" si="261"/>
        <v>88248</v>
      </c>
      <c r="N2995" s="18">
        <f>SUMIF(ORCAMENTO!B:B,B2993,ORCAMENTO!F:F)</f>
        <v>19</v>
      </c>
      <c r="O2995" s="11">
        <f t="shared" si="262"/>
        <v>2.4130000000000003</v>
      </c>
      <c r="Q2995" s="11">
        <f ca="1">IFERROR(SUMIF(CO!B:B,B2993,OFFSET(CO!F:F,0,(4+MATCH(ETAPA,CO!$J$10:$BL$10,0)))),0)</f>
        <v>0</v>
      </c>
      <c r="R2995" s="11">
        <f t="shared" ca="1" si="263"/>
        <v>0</v>
      </c>
    </row>
    <row r="2996" spans="1:18" hidden="1">
      <c r="A2996" s="11" t="s">
        <v>2652</v>
      </c>
      <c r="B2996" s="11">
        <v>38383</v>
      </c>
      <c r="C2996" s="11" t="str">
        <f>VLOOKUP(B2996,IF(A2996="COMPOSICAO",S!$A:$E,I!$A:$E),2,FALSE)</f>
        <v>SINAPI</v>
      </c>
      <c r="D2996" s="23" t="str">
        <f>VLOOKUP(B2996,IF(A2996="COMPOSICAO",S!$A:$E,I!$A:$E),3,FALSE)</f>
        <v>LIXA D'AGUA EM FOLHA, COR PRETA, GRAO 100</v>
      </c>
      <c r="E2996" s="11" t="str">
        <f>VLOOKUP(B2996,IF(A2996="COMPOSICAO",S!$A:$E,I!$A:$E),4,FALSE)</f>
        <v>UN</v>
      </c>
      <c r="F2996" s="11">
        <v>7.1000000000000004E-3</v>
      </c>
      <c r="G2996" s="67">
        <f>IF(A2996="COMPOSICAO",VLOOKUP("TOTAL SEM BDI - "&amp;B2996,CPUAUX1!$A:$J,9,FALSE),VLOOKUP(B2996,I!$A:$E,5,FALSE))</f>
        <v>2.15</v>
      </c>
      <c r="H2996" s="68"/>
      <c r="I2996" s="67">
        <f t="shared" si="260"/>
        <v>0.01</v>
      </c>
      <c r="J2996" s="68"/>
      <c r="M2996" s="11">
        <f t="shared" si="261"/>
        <v>38383</v>
      </c>
      <c r="N2996" s="18">
        <f>SUMIF(ORCAMENTO!B:B,B2993,ORCAMENTO!F:F)</f>
        <v>19</v>
      </c>
      <c r="O2996" s="11">
        <f t="shared" si="262"/>
        <v>0.13490000000000002</v>
      </c>
      <c r="Q2996" s="11">
        <f ca="1">IFERROR(SUMIF(CO!B:B,B2993,OFFSET(CO!F:F,0,(4+MATCH(ETAPA,CO!$J$10:$BL$10,0)))),0)</f>
        <v>0</v>
      </c>
      <c r="R2996" s="11">
        <f t="shared" ca="1" si="263"/>
        <v>0</v>
      </c>
    </row>
    <row r="2997" spans="1:18" ht="30" hidden="1">
      <c r="A2997" s="11" t="s">
        <v>2652</v>
      </c>
      <c r="B2997" s="11">
        <v>20083</v>
      </c>
      <c r="C2997" s="11" t="str">
        <f>VLOOKUP(B2997,IF(A2997="COMPOSICAO",S!$A:$E,I!$A:$E),2,FALSE)</f>
        <v>SINAPI</v>
      </c>
      <c r="D2997" s="23" t="str">
        <f>VLOOKUP(B2997,IF(A2997="COMPOSICAO",S!$A:$E,I!$A:$E),3,FALSE)</f>
        <v>SOLUCAO PREPARADORA / LIMPADORA PARA PVC, FRASCO COM 1000 CM3</v>
      </c>
      <c r="E2997" s="11" t="str">
        <f>VLOOKUP(B2997,IF(A2997="COMPOSICAO",S!$A:$E,I!$A:$E),4,FALSE)</f>
        <v>UN</v>
      </c>
      <c r="F2997" s="11">
        <v>1.4999999999999999E-2</v>
      </c>
      <c r="G2997" s="67">
        <f>IF(A2997="COMPOSICAO",VLOOKUP("TOTAL SEM BDI - "&amp;B2997,CPUAUX1!$A:$J,9,FALSE),VLOOKUP(B2997,I!$A:$E,5,FALSE))</f>
        <v>82.38</v>
      </c>
      <c r="H2997" s="68"/>
      <c r="I2997" s="67">
        <f t="shared" si="260"/>
        <v>1.23</v>
      </c>
      <c r="J2997" s="68"/>
      <c r="M2997" s="11">
        <f t="shared" si="261"/>
        <v>20083</v>
      </c>
      <c r="N2997" s="18">
        <f>SUMIF(ORCAMENTO!B:B,B2993,ORCAMENTO!F:F)</f>
        <v>19</v>
      </c>
      <c r="O2997" s="11">
        <f t="shared" si="262"/>
        <v>0.28499999999999998</v>
      </c>
      <c r="Q2997" s="11">
        <f ca="1">IFERROR(SUMIF(CO!B:B,B2993,OFFSET(CO!F:F,0,(4+MATCH(ETAPA,CO!$J$10:$BL$10,0)))),0)</f>
        <v>0</v>
      </c>
      <c r="R2997" s="11">
        <f t="shared" ca="1" si="263"/>
        <v>0</v>
      </c>
    </row>
    <row r="2998" spans="1:18" ht="30" hidden="1">
      <c r="A2998" s="11" t="s">
        <v>2652</v>
      </c>
      <c r="B2998" s="11">
        <v>1933</v>
      </c>
      <c r="C2998" s="11" t="str">
        <f>VLOOKUP(B2998,IF(A2998="COMPOSICAO",S!$A:$E,I!$A:$E),2,FALSE)</f>
        <v>SINAPI</v>
      </c>
      <c r="D2998" s="23" t="str">
        <f>VLOOKUP(B2998,IF(A2998="COMPOSICAO",S!$A:$E,I!$A:$E),3,FALSE)</f>
        <v>CURVA PVC CURTA 90 GRAUS, DN 40 MM, PARA ESGOTO PREDIAL</v>
      </c>
      <c r="E2998" s="11" t="str">
        <f>VLOOKUP(B2998,IF(A2998="COMPOSICAO",S!$A:$E,I!$A:$E),4,FALSE)</f>
        <v>UN</v>
      </c>
      <c r="F2998" s="11">
        <v>1</v>
      </c>
      <c r="G2998" s="67">
        <f>IF(A2998="COMPOSICAO",VLOOKUP("TOTAL SEM BDI - "&amp;B2998,CPUAUX1!$A:$J,9,FALSE),VLOOKUP(B2998,I!$A:$E,5,FALSE))</f>
        <v>4.6100000000000003</v>
      </c>
      <c r="H2998" s="68"/>
      <c r="I2998" s="67">
        <f t="shared" si="260"/>
        <v>4.6100000000000003</v>
      </c>
      <c r="J2998" s="68"/>
      <c r="M2998" s="11">
        <f t="shared" si="261"/>
        <v>1933</v>
      </c>
      <c r="N2998" s="18">
        <f>SUMIF(ORCAMENTO!B:B,B2993,ORCAMENTO!F:F)</f>
        <v>19</v>
      </c>
      <c r="O2998" s="11">
        <f t="shared" si="262"/>
        <v>19</v>
      </c>
      <c r="Q2998" s="11">
        <f ca="1">IFERROR(SUMIF(CO!B:B,B2993,OFFSET(CO!F:F,0,(4+MATCH(ETAPA,CO!$J$10:$BL$10,0)))),0)</f>
        <v>0</v>
      </c>
      <c r="R2998" s="11">
        <f t="shared" ca="1" si="263"/>
        <v>0</v>
      </c>
    </row>
    <row r="2999" spans="1:18" hidden="1">
      <c r="A2999" s="11" t="s">
        <v>2652</v>
      </c>
      <c r="B2999" s="11">
        <v>122</v>
      </c>
      <c r="C2999" s="11" t="str">
        <f>VLOOKUP(B2999,IF(A2999="COMPOSICAO",S!$A:$E,I!$A:$E),2,FALSE)</f>
        <v>SINAPI</v>
      </c>
      <c r="D2999" s="23" t="str">
        <f>VLOOKUP(B2999,IF(A2999="COMPOSICAO",S!$A:$E,I!$A:$E),3,FALSE)</f>
        <v>ADESIVO PLASTICO PARA PVC, FRASCO COM *850* GR</v>
      </c>
      <c r="E2999" s="11" t="str">
        <f>VLOOKUP(B2999,IF(A2999="COMPOSICAO",S!$A:$E,I!$A:$E),4,FALSE)</f>
        <v>UN</v>
      </c>
      <c r="F2999" s="11">
        <v>9.9000000000000008E-3</v>
      </c>
      <c r="G2999" s="67">
        <f>IF(A2999="COMPOSICAO",VLOOKUP("TOTAL SEM BDI - "&amp;B2999,CPUAUX1!$A:$J,9,FALSE),VLOOKUP(B2999,I!$A:$E,5,FALSE))</f>
        <v>72.709999999999994</v>
      </c>
      <c r="H2999" s="68"/>
      <c r="I2999" s="67">
        <f t="shared" si="260"/>
        <v>0.71</v>
      </c>
      <c r="J2999" s="68"/>
      <c r="M2999" s="11">
        <f t="shared" si="261"/>
        <v>122</v>
      </c>
      <c r="N2999" s="18">
        <f>SUMIF(ORCAMENTO!B:B,B2993,ORCAMENTO!F:F)</f>
        <v>19</v>
      </c>
      <c r="O2999" s="11">
        <f t="shared" si="262"/>
        <v>0.18810000000000002</v>
      </c>
      <c r="Q2999" s="11">
        <f ca="1">IFERROR(SUMIF(CO!B:B,B2993,OFFSET(CO!F:F,0,(4+MATCH(ETAPA,CO!$J$10:$BL$10,0)))),0)</f>
        <v>0</v>
      </c>
      <c r="R2999" s="11">
        <f t="shared" ca="1" si="263"/>
        <v>0</v>
      </c>
    </row>
    <row r="3000" spans="1:18" hidden="1">
      <c r="A3000" s="50" t="str">
        <f>"TOTAL SEM BDI - "&amp;B2993</f>
        <v>TOTAL SEM BDI - 89728</v>
      </c>
      <c r="B3000" s="51"/>
      <c r="C3000" s="51"/>
      <c r="D3000" s="51"/>
      <c r="E3000" s="51"/>
      <c r="F3000" s="51"/>
      <c r="G3000" s="51"/>
      <c r="H3000" s="52"/>
      <c r="I3000" s="67">
        <f>SUM(I2993:I2999)</f>
        <v>12.71</v>
      </c>
      <c r="J3000" s="68"/>
    </row>
    <row r="3001" spans="1:18" hidden="1">
      <c r="A3001" s="50" t="str">
        <f>"TAXA DE BDI ("&amp;TEXT(BDI,"00,00")&amp;" %)"</f>
        <v>TAXA DE BDI (23,54 %)</v>
      </c>
      <c r="B3001" s="51"/>
      <c r="C3001" s="51"/>
      <c r="D3001" s="51"/>
      <c r="E3001" s="51"/>
      <c r="F3001" s="51"/>
      <c r="G3001" s="51"/>
      <c r="H3001" s="52"/>
      <c r="I3001" s="67">
        <f>ROUND(I3000*(BDI/100),2)</f>
        <v>2.99</v>
      </c>
      <c r="J3001" s="68"/>
    </row>
    <row r="3002" spans="1:18" hidden="1">
      <c r="A3002" s="50" t="str">
        <f>"TOTAL COM BDI - "&amp;B2993</f>
        <v>TOTAL COM BDI - 89728</v>
      </c>
      <c r="B3002" s="51"/>
      <c r="C3002" s="51"/>
      <c r="D3002" s="51"/>
      <c r="E3002" s="51"/>
      <c r="F3002" s="51"/>
      <c r="G3002" s="51"/>
      <c r="H3002" s="52"/>
      <c r="I3002" s="67">
        <f>SUM(I3000:I3001)</f>
        <v>15.700000000000001</v>
      </c>
      <c r="J3002" s="68"/>
    </row>
    <row r="3003" spans="1:18" hidden="1"/>
    <row r="3004" spans="1:18" hidden="1">
      <c r="A3004" s="9" t="s">
        <v>2646</v>
      </c>
      <c r="B3004" s="9" t="s">
        <v>102</v>
      </c>
      <c r="C3004" s="9" t="s">
        <v>103</v>
      </c>
      <c r="D3004" s="9" t="s">
        <v>36</v>
      </c>
      <c r="E3004" s="9" t="s">
        <v>104</v>
      </c>
      <c r="F3004" s="9" t="s">
        <v>788</v>
      </c>
      <c r="G3004" s="63" t="s">
        <v>2647</v>
      </c>
      <c r="H3004" s="64"/>
      <c r="I3004" s="63" t="s">
        <v>24</v>
      </c>
      <c r="J3004" s="64"/>
    </row>
    <row r="3005" spans="1:18" ht="45" hidden="1">
      <c r="A3005" s="21" t="s">
        <v>2814</v>
      </c>
      <c r="B3005" s="21">
        <v>89851</v>
      </c>
      <c r="C3005" s="21" t="str">
        <f>VLOOKUP(B3005,S!$A:$G,2,FALSE)</f>
        <v>SINAPI</v>
      </c>
      <c r="D3005" s="22" t="str">
        <f>VLOOKUP(B3005,S!$A:$G,3,FALSE)</f>
        <v>JOELHO 45 GRAUS, PVC, SERIE NORMAL, ESGOTO PREDIAL, DN 100 MM, JUNTA ELÁSTICA, FORNECIDO E INSTALADO EM SUBCOLETOR AÉREO DE ESGOTO SANITÁRIO. AF_08/2022</v>
      </c>
      <c r="E3005" s="21" t="str">
        <f>VLOOKUP(B3005,S!$A:$G,4,FALSE)</f>
        <v>UN</v>
      </c>
      <c r="F3005" s="21"/>
      <c r="G3005" s="65">
        <f>I3011</f>
        <v>32.89</v>
      </c>
      <c r="H3005" s="66"/>
      <c r="I3005" s="65"/>
      <c r="J3005" s="66"/>
      <c r="K3005" s="30">
        <f>VLOOKUP(B3005,S!A:G,5,FALSE)</f>
        <v>32.89</v>
      </c>
      <c r="L3005" s="21" t="str">
        <f>IF(K3005=G3005,"OK, CONFORME TABELA",IF(G3005&gt;K3005,"ACIMA DA TABELA: ","ABAIXO DA TABELA: ")&amp;TRUNC((G3005*100)/K3005,2)&amp;" %")</f>
        <v>OK, CONFORME TABELA</v>
      </c>
    </row>
    <row r="3006" spans="1:18" ht="30" hidden="1">
      <c r="A3006" s="11" t="s">
        <v>2650</v>
      </c>
      <c r="B3006" s="11">
        <v>88267</v>
      </c>
      <c r="C3006" s="11" t="str">
        <f>VLOOKUP(B3006,IF(A3006="COMPOSICAO",S!$A:$E,I!$A:$E),2,FALSE)</f>
        <v>SINAPI</v>
      </c>
      <c r="D3006" s="23" t="str">
        <f>VLOOKUP(B3006,IF(A3006="COMPOSICAO",S!$A:$E,I!$A:$E),3,FALSE)</f>
        <v>ENCANADOR OU BOMBEIRO HIDRÁULICO COM ENCARGOS COMPLEMENTARES</v>
      </c>
      <c r="E3006" s="11" t="str">
        <f>VLOOKUP(B3006,IF(A3006="COMPOSICAO",S!$A:$E,I!$A:$E),4,FALSE)</f>
        <v>H</v>
      </c>
      <c r="F3006" s="11">
        <f>0.2774/pcf</f>
        <v>0.27739999999999998</v>
      </c>
      <c r="G3006" s="67">
        <f>IF(A3006="COMPOSICAO",VLOOKUP("TOTAL SEM BDI - "&amp;B3006,CPUAUX1!$A:$J,9,FALSE),VLOOKUP(B3006,I!$A:$E,5,FALSE))</f>
        <v>26.669999999999998</v>
      </c>
      <c r="H3006" s="68"/>
      <c r="I3006" s="67">
        <f>TRUNC(F3006*G3006,2)</f>
        <v>7.39</v>
      </c>
      <c r="J3006" s="68"/>
      <c r="M3006" s="11">
        <f>B3006</f>
        <v>88267</v>
      </c>
      <c r="N3006" s="18">
        <f>SUMIF(ORCAMENTO!B:B,B3005,ORCAMENTO!F:F)</f>
        <v>22</v>
      </c>
      <c r="O3006" s="11">
        <f>F3006*N3006</f>
        <v>6.1027999999999993</v>
      </c>
      <c r="Q3006" s="11">
        <f ca="1">IFERROR(SUMIF(CO!B:B,B3005,OFFSET(CO!F:F,0,(4+MATCH(ETAPA,CO!$J$10:$BL$10,0)))),0)</f>
        <v>0</v>
      </c>
      <c r="R3006" s="11">
        <f ca="1">F3006*Q3006</f>
        <v>0</v>
      </c>
    </row>
    <row r="3007" spans="1:18" ht="30" hidden="1">
      <c r="A3007" s="11" t="s">
        <v>2650</v>
      </c>
      <c r="B3007" s="11">
        <v>88248</v>
      </c>
      <c r="C3007" s="11" t="str">
        <f>VLOOKUP(B3007,IF(A3007="COMPOSICAO",S!$A:$E,I!$A:$E),2,FALSE)</f>
        <v>SINAPI</v>
      </c>
      <c r="D3007" s="23" t="str">
        <f>VLOOKUP(B3007,IF(A3007="COMPOSICAO",S!$A:$E,I!$A:$E),3,FALSE)</f>
        <v>AUXILIAR DE ENCANADOR OU BOMBEIRO HIDRÁULICO COM ENCARGOS COMPLEMENTARES</v>
      </c>
      <c r="E3007" s="11" t="str">
        <f>VLOOKUP(B3007,IF(A3007="COMPOSICAO",S!$A:$E,I!$A:$E),4,FALSE)</f>
        <v>H</v>
      </c>
      <c r="F3007" s="11">
        <f>0.2774/pcf</f>
        <v>0.27739999999999998</v>
      </c>
      <c r="G3007" s="67">
        <f>IF(A3007="COMPOSICAO",VLOOKUP("TOTAL SEM BDI - "&amp;B3007,CPUAUX1!$A:$J,9,FALSE),VLOOKUP(B3007,I!$A:$E,5,FALSE))</f>
        <v>21.82</v>
      </c>
      <c r="H3007" s="68"/>
      <c r="I3007" s="67">
        <f>TRUNC(F3007*G3007,2)</f>
        <v>6.05</v>
      </c>
      <c r="J3007" s="68"/>
      <c r="M3007" s="11">
        <f>B3007</f>
        <v>88248</v>
      </c>
      <c r="N3007" s="18">
        <f>SUMIF(ORCAMENTO!B:B,B3005,ORCAMENTO!F:F)</f>
        <v>22</v>
      </c>
      <c r="O3007" s="11">
        <f>F3007*N3007</f>
        <v>6.1027999999999993</v>
      </c>
      <c r="Q3007" s="11">
        <f ca="1">IFERROR(SUMIF(CO!B:B,B3005,OFFSET(CO!F:F,0,(4+MATCH(ETAPA,CO!$J$10:$BL$10,0)))),0)</f>
        <v>0</v>
      </c>
      <c r="R3007" s="11">
        <f ca="1">F3007*Q3007</f>
        <v>0</v>
      </c>
    </row>
    <row r="3008" spans="1:18" ht="45" hidden="1">
      <c r="A3008" s="11" t="s">
        <v>2652</v>
      </c>
      <c r="B3008" s="11">
        <v>20078</v>
      </c>
      <c r="C3008" s="11" t="str">
        <f>VLOOKUP(B3008,IF(A3008="COMPOSICAO",S!$A:$E,I!$A:$E),2,FALSE)</f>
        <v>SINAPI</v>
      </c>
      <c r="D3008" s="23" t="str">
        <f>VLOOKUP(B3008,IF(A3008="COMPOSICAO",S!$A:$E,I!$A:$E),3,FALSE)</f>
        <v>PASTA LUBRIFICANTE PARA TUBOS E CONEXOES COM JUNTA ELASTICA, EMBALAGEM DE *400* GR (USO EM PVC, ACO, POLIETILENO E OUTROS)</v>
      </c>
      <c r="E3008" s="11" t="str">
        <f>VLOOKUP(B3008,IF(A3008="COMPOSICAO",S!$A:$E,I!$A:$E),4,FALSE)</f>
        <v>UN</v>
      </c>
      <c r="F3008" s="11">
        <v>0.115</v>
      </c>
      <c r="G3008" s="67">
        <f>IF(A3008="COMPOSICAO",VLOOKUP("TOTAL SEM BDI - "&amp;B3008,CPUAUX1!$A:$J,9,FALSE),VLOOKUP(B3008,I!$A:$E,5,FALSE))</f>
        <v>30.01</v>
      </c>
      <c r="H3008" s="68"/>
      <c r="I3008" s="67">
        <f>TRUNC(F3008*G3008,2)</f>
        <v>3.45</v>
      </c>
      <c r="J3008" s="68"/>
      <c r="M3008" s="11">
        <f>B3008</f>
        <v>20078</v>
      </c>
      <c r="N3008" s="18">
        <f>SUMIF(ORCAMENTO!B:B,B3005,ORCAMENTO!F:F)</f>
        <v>22</v>
      </c>
      <c r="O3008" s="11">
        <f>F3008*N3008</f>
        <v>2.5300000000000002</v>
      </c>
      <c r="Q3008" s="11">
        <f ca="1">IFERROR(SUMIF(CO!B:B,B3005,OFFSET(CO!F:F,0,(4+MATCH(ETAPA,CO!$J$10:$BL$10,0)))),0)</f>
        <v>0</v>
      </c>
      <c r="R3008" s="11">
        <f ca="1">F3008*Q3008</f>
        <v>0</v>
      </c>
    </row>
    <row r="3009" spans="1:18" ht="30" hidden="1">
      <c r="A3009" s="11" t="s">
        <v>2652</v>
      </c>
      <c r="B3009" s="11">
        <v>3528</v>
      </c>
      <c r="C3009" s="11" t="str">
        <f>VLOOKUP(B3009,IF(A3009="COMPOSICAO",S!$A:$E,I!$A:$E),2,FALSE)</f>
        <v>SINAPI</v>
      </c>
      <c r="D3009" s="23" t="str">
        <f>VLOOKUP(B3009,IF(A3009="COMPOSICAO",S!$A:$E,I!$A:$E),3,FALSE)</f>
        <v>JOELHO PVC, SOLDAVEL, PB, 45 GRAUS, DN 100 MM, PARA ESGOTO PREDIAL</v>
      </c>
      <c r="E3009" s="11" t="str">
        <f>VLOOKUP(B3009,IF(A3009="COMPOSICAO",S!$A:$E,I!$A:$E),4,FALSE)</f>
        <v>UN</v>
      </c>
      <c r="F3009" s="11">
        <v>1</v>
      </c>
      <c r="G3009" s="67">
        <f>IF(A3009="COMPOSICAO",VLOOKUP("TOTAL SEM BDI - "&amp;B3009,CPUAUX1!$A:$J,9,FALSE),VLOOKUP(B3009,I!$A:$E,5,FALSE))</f>
        <v>8.4</v>
      </c>
      <c r="H3009" s="68"/>
      <c r="I3009" s="67">
        <f>TRUNC(F3009*G3009,2)</f>
        <v>8.4</v>
      </c>
      <c r="J3009" s="68"/>
      <c r="M3009" s="11">
        <f>B3009</f>
        <v>3528</v>
      </c>
      <c r="N3009" s="18">
        <f>SUMIF(ORCAMENTO!B:B,B3005,ORCAMENTO!F:F)</f>
        <v>22</v>
      </c>
      <c r="O3009" s="11">
        <f>F3009*N3009</f>
        <v>22</v>
      </c>
      <c r="Q3009" s="11">
        <f ca="1">IFERROR(SUMIF(CO!B:B,B3005,OFFSET(CO!F:F,0,(4+MATCH(ETAPA,CO!$J$10:$BL$10,0)))),0)</f>
        <v>0</v>
      </c>
      <c r="R3009" s="11">
        <f ca="1">F3009*Q3009</f>
        <v>0</v>
      </c>
    </row>
    <row r="3010" spans="1:18" ht="30" hidden="1">
      <c r="A3010" s="11" t="s">
        <v>2652</v>
      </c>
      <c r="B3010" s="11">
        <v>301</v>
      </c>
      <c r="C3010" s="11" t="str">
        <f>VLOOKUP(B3010,IF(A3010="COMPOSICAO",S!$A:$E,I!$A:$E),2,FALSE)</f>
        <v>SINAPI</v>
      </c>
      <c r="D3010" s="23" t="str">
        <f>VLOOKUP(B3010,IF(A3010="COMPOSICAO",S!$A:$E,I!$A:$E),3,FALSE)</f>
        <v>ANEL BORRACHA PARA TUBO ESGOTO PREDIAL, DN 100 MM (NBR 5688)</v>
      </c>
      <c r="E3010" s="11" t="str">
        <f>VLOOKUP(B3010,IF(A3010="COMPOSICAO",S!$A:$E,I!$A:$E),4,FALSE)</f>
        <v>UN</v>
      </c>
      <c r="F3010" s="11">
        <v>2</v>
      </c>
      <c r="G3010" s="67">
        <f>IF(A3010="COMPOSICAO",VLOOKUP("TOTAL SEM BDI - "&amp;B3010,CPUAUX1!$A:$J,9,FALSE),VLOOKUP(B3010,I!$A:$E,5,FALSE))</f>
        <v>3.8</v>
      </c>
      <c r="H3010" s="68"/>
      <c r="I3010" s="67">
        <f>TRUNC(F3010*G3010,2)</f>
        <v>7.6</v>
      </c>
      <c r="J3010" s="68"/>
      <c r="M3010" s="11">
        <f>B3010</f>
        <v>301</v>
      </c>
      <c r="N3010" s="18">
        <f>SUMIF(ORCAMENTO!B:B,B3005,ORCAMENTO!F:F)</f>
        <v>22</v>
      </c>
      <c r="O3010" s="11">
        <f>F3010*N3010</f>
        <v>44</v>
      </c>
      <c r="Q3010" s="11">
        <f ca="1">IFERROR(SUMIF(CO!B:B,B3005,OFFSET(CO!F:F,0,(4+MATCH(ETAPA,CO!$J$10:$BL$10,0)))),0)</f>
        <v>0</v>
      </c>
      <c r="R3010" s="11">
        <f ca="1">F3010*Q3010</f>
        <v>0</v>
      </c>
    </row>
    <row r="3011" spans="1:18" hidden="1">
      <c r="A3011" s="50" t="str">
        <f>"TOTAL SEM BDI - "&amp;B3005</f>
        <v>TOTAL SEM BDI - 89851</v>
      </c>
      <c r="B3011" s="51"/>
      <c r="C3011" s="51"/>
      <c r="D3011" s="51"/>
      <c r="E3011" s="51"/>
      <c r="F3011" s="51"/>
      <c r="G3011" s="51"/>
      <c r="H3011" s="52"/>
      <c r="I3011" s="67">
        <f>SUM(I3005:I3010)</f>
        <v>32.89</v>
      </c>
      <c r="J3011" s="68"/>
    </row>
    <row r="3012" spans="1:18" hidden="1">
      <c r="A3012" s="50" t="str">
        <f>"TAXA DE BDI ("&amp;TEXT(BDI,"00,00")&amp;" %)"</f>
        <v>TAXA DE BDI (23,54 %)</v>
      </c>
      <c r="B3012" s="51"/>
      <c r="C3012" s="51"/>
      <c r="D3012" s="51"/>
      <c r="E3012" s="51"/>
      <c r="F3012" s="51"/>
      <c r="G3012" s="51"/>
      <c r="H3012" s="52"/>
      <c r="I3012" s="67">
        <f>ROUND(I3011*(BDI/100),2)</f>
        <v>7.74</v>
      </c>
      <c r="J3012" s="68"/>
    </row>
    <row r="3013" spans="1:18" hidden="1">
      <c r="A3013" s="50" t="str">
        <f>"TOTAL COM BDI - "&amp;B3005</f>
        <v>TOTAL COM BDI - 89851</v>
      </c>
      <c r="B3013" s="51"/>
      <c r="C3013" s="51"/>
      <c r="D3013" s="51"/>
      <c r="E3013" s="51"/>
      <c r="F3013" s="51"/>
      <c r="G3013" s="51"/>
      <c r="H3013" s="52"/>
      <c r="I3013" s="67">
        <f>SUM(I3011:I3012)</f>
        <v>40.630000000000003</v>
      </c>
      <c r="J3013" s="68"/>
    </row>
    <row r="3014" spans="1:18" hidden="1"/>
    <row r="3015" spans="1:18" hidden="1">
      <c r="A3015" s="9" t="s">
        <v>2646</v>
      </c>
      <c r="B3015" s="9" t="s">
        <v>102</v>
      </c>
      <c r="C3015" s="9" t="s">
        <v>103</v>
      </c>
      <c r="D3015" s="9" t="s">
        <v>36</v>
      </c>
      <c r="E3015" s="9" t="s">
        <v>104</v>
      </c>
      <c r="F3015" s="9" t="s">
        <v>788</v>
      </c>
      <c r="G3015" s="63" t="s">
        <v>2647</v>
      </c>
      <c r="H3015" s="64"/>
      <c r="I3015" s="63" t="s">
        <v>24</v>
      </c>
      <c r="J3015" s="64"/>
    </row>
    <row r="3016" spans="1:18" ht="60" hidden="1">
      <c r="A3016" s="21" t="s">
        <v>2814</v>
      </c>
      <c r="B3016" s="21">
        <v>89726</v>
      </c>
      <c r="C3016" s="21" t="str">
        <f>VLOOKUP(B3016,S!$A:$G,2,FALSE)</f>
        <v>SINAPI</v>
      </c>
      <c r="D3016" s="22" t="str">
        <f>VLOOKUP(B3016,S!$A:$G,3,FALSE)</f>
        <v>JOELHO 45 GRAUS, PVC, SERIE NORMAL, ESGOTO PREDIAL, DN 40 MM, JUNTA SOLDÁVEL, FORNECIDO E INSTALADO EM RAMAL DE DESCARGA OU RAMAL DE ESGOTO SANITÁRIO. AF_08/2022</v>
      </c>
      <c r="E3016" s="21" t="str">
        <f>VLOOKUP(B3016,S!$A:$G,4,FALSE)</f>
        <v>UN</v>
      </c>
      <c r="F3016" s="21"/>
      <c r="G3016" s="65">
        <f>I3023</f>
        <v>10.25</v>
      </c>
      <c r="H3016" s="66"/>
      <c r="I3016" s="65"/>
      <c r="J3016" s="66"/>
      <c r="K3016" s="30">
        <f>VLOOKUP(B3016,S!A:G,5,FALSE)</f>
        <v>10.25</v>
      </c>
      <c r="L3016" s="21" t="str">
        <f>IF(K3016=G3016,"OK, CONFORME TABELA",IF(G3016&gt;K3016,"ACIMA DA TABELA: ","ABAIXO DA TABELA: ")&amp;TRUNC((G3016*100)/K3016,2)&amp;" %")</f>
        <v>OK, CONFORME TABELA</v>
      </c>
    </row>
    <row r="3017" spans="1:18" ht="30" hidden="1">
      <c r="A3017" s="11" t="s">
        <v>2650</v>
      </c>
      <c r="B3017" s="11">
        <v>88267</v>
      </c>
      <c r="C3017" s="11" t="str">
        <f>VLOOKUP(B3017,IF(A3017="COMPOSICAO",S!$A:$E,I!$A:$E),2,FALSE)</f>
        <v>SINAPI</v>
      </c>
      <c r="D3017" s="23" t="str">
        <f>VLOOKUP(B3017,IF(A3017="COMPOSICAO",S!$A:$E,I!$A:$E),3,FALSE)</f>
        <v>ENCANADOR OU BOMBEIRO HIDRÁULICO COM ENCARGOS COMPLEMENTARES</v>
      </c>
      <c r="E3017" s="11" t="str">
        <f>VLOOKUP(B3017,IF(A3017="COMPOSICAO",S!$A:$E,I!$A:$E),4,FALSE)</f>
        <v>H</v>
      </c>
      <c r="F3017" s="11">
        <f>0.127/pcf</f>
        <v>0.127</v>
      </c>
      <c r="G3017" s="67">
        <f>IF(A3017="COMPOSICAO",VLOOKUP("TOTAL SEM BDI - "&amp;B3017,CPUAUX1!$A:$J,9,FALSE),VLOOKUP(B3017,I!$A:$E,5,FALSE))</f>
        <v>26.669999999999998</v>
      </c>
      <c r="H3017" s="68"/>
      <c r="I3017" s="67">
        <f t="shared" ref="I3017:I3022" si="264">TRUNC(F3017*G3017,2)</f>
        <v>3.38</v>
      </c>
      <c r="J3017" s="68"/>
      <c r="M3017" s="11">
        <f t="shared" ref="M3017:M3022" si="265">B3017</f>
        <v>88267</v>
      </c>
      <c r="N3017" s="18">
        <f>SUMIF(ORCAMENTO!B:B,B3016,ORCAMENTO!F:F)</f>
        <v>29</v>
      </c>
      <c r="O3017" s="11">
        <f t="shared" ref="O3017:O3022" si="266">F3017*N3017</f>
        <v>3.6829999999999998</v>
      </c>
      <c r="Q3017" s="11">
        <f ca="1">IFERROR(SUMIF(CO!B:B,B3016,OFFSET(CO!F:F,0,(4+MATCH(ETAPA,CO!$J$10:$BL$10,0)))),0)</f>
        <v>0</v>
      </c>
      <c r="R3017" s="11">
        <f t="shared" ref="R3017:R3022" ca="1" si="267">F3017*Q3017</f>
        <v>0</v>
      </c>
    </row>
    <row r="3018" spans="1:18" ht="30" hidden="1">
      <c r="A3018" s="11" t="s">
        <v>2650</v>
      </c>
      <c r="B3018" s="11">
        <v>88248</v>
      </c>
      <c r="C3018" s="11" t="str">
        <f>VLOOKUP(B3018,IF(A3018="COMPOSICAO",S!$A:$E,I!$A:$E),2,FALSE)</f>
        <v>SINAPI</v>
      </c>
      <c r="D3018" s="23" t="str">
        <f>VLOOKUP(B3018,IF(A3018="COMPOSICAO",S!$A:$E,I!$A:$E),3,FALSE)</f>
        <v>AUXILIAR DE ENCANADOR OU BOMBEIRO HIDRÁULICO COM ENCARGOS COMPLEMENTARES</v>
      </c>
      <c r="E3018" s="11" t="str">
        <f>VLOOKUP(B3018,IF(A3018="COMPOSICAO",S!$A:$E,I!$A:$E),4,FALSE)</f>
        <v>H</v>
      </c>
      <c r="F3018" s="11">
        <f>0.127/pcf</f>
        <v>0.127</v>
      </c>
      <c r="G3018" s="67">
        <f>IF(A3018="COMPOSICAO",VLOOKUP("TOTAL SEM BDI - "&amp;B3018,CPUAUX1!$A:$J,9,FALSE),VLOOKUP(B3018,I!$A:$E,5,FALSE))</f>
        <v>21.82</v>
      </c>
      <c r="H3018" s="68"/>
      <c r="I3018" s="67">
        <f t="shared" si="264"/>
        <v>2.77</v>
      </c>
      <c r="J3018" s="68"/>
      <c r="M3018" s="11">
        <f t="shared" si="265"/>
        <v>88248</v>
      </c>
      <c r="N3018" s="18">
        <f>SUMIF(ORCAMENTO!B:B,B3016,ORCAMENTO!F:F)</f>
        <v>29</v>
      </c>
      <c r="O3018" s="11">
        <f t="shared" si="266"/>
        <v>3.6829999999999998</v>
      </c>
      <c r="Q3018" s="11">
        <f ca="1">IFERROR(SUMIF(CO!B:B,B3016,OFFSET(CO!F:F,0,(4+MATCH(ETAPA,CO!$J$10:$BL$10,0)))),0)</f>
        <v>0</v>
      </c>
      <c r="R3018" s="11">
        <f t="shared" ca="1" si="267"/>
        <v>0</v>
      </c>
    </row>
    <row r="3019" spans="1:18" hidden="1">
      <c r="A3019" s="11" t="s">
        <v>2652</v>
      </c>
      <c r="B3019" s="11">
        <v>38383</v>
      </c>
      <c r="C3019" s="11" t="str">
        <f>VLOOKUP(B3019,IF(A3019="COMPOSICAO",S!$A:$E,I!$A:$E),2,FALSE)</f>
        <v>SINAPI</v>
      </c>
      <c r="D3019" s="23" t="str">
        <f>VLOOKUP(B3019,IF(A3019="COMPOSICAO",S!$A:$E,I!$A:$E),3,FALSE)</f>
        <v>LIXA D'AGUA EM FOLHA, COR PRETA, GRAO 100</v>
      </c>
      <c r="E3019" s="11" t="str">
        <f>VLOOKUP(B3019,IF(A3019="COMPOSICAO",S!$A:$E,I!$A:$E),4,FALSE)</f>
        <v>UN</v>
      </c>
      <c r="F3019" s="11">
        <v>7.1000000000000004E-3</v>
      </c>
      <c r="G3019" s="67">
        <f>IF(A3019="COMPOSICAO",VLOOKUP("TOTAL SEM BDI - "&amp;B3019,CPUAUX1!$A:$J,9,FALSE),VLOOKUP(B3019,I!$A:$E,5,FALSE))</f>
        <v>2.15</v>
      </c>
      <c r="H3019" s="68"/>
      <c r="I3019" s="67">
        <f t="shared" si="264"/>
        <v>0.01</v>
      </c>
      <c r="J3019" s="68"/>
      <c r="M3019" s="11">
        <f t="shared" si="265"/>
        <v>38383</v>
      </c>
      <c r="N3019" s="18">
        <f>SUMIF(ORCAMENTO!B:B,B3016,ORCAMENTO!F:F)</f>
        <v>29</v>
      </c>
      <c r="O3019" s="11">
        <f t="shared" si="266"/>
        <v>0.2059</v>
      </c>
      <c r="Q3019" s="11">
        <f ca="1">IFERROR(SUMIF(CO!B:B,B3016,OFFSET(CO!F:F,0,(4+MATCH(ETAPA,CO!$J$10:$BL$10,0)))),0)</f>
        <v>0</v>
      </c>
      <c r="R3019" s="11">
        <f t="shared" ca="1" si="267"/>
        <v>0</v>
      </c>
    </row>
    <row r="3020" spans="1:18" ht="30" hidden="1">
      <c r="A3020" s="11" t="s">
        <v>2652</v>
      </c>
      <c r="B3020" s="11">
        <v>20083</v>
      </c>
      <c r="C3020" s="11" t="str">
        <f>VLOOKUP(B3020,IF(A3020="COMPOSICAO",S!$A:$E,I!$A:$E),2,FALSE)</f>
        <v>SINAPI</v>
      </c>
      <c r="D3020" s="23" t="str">
        <f>VLOOKUP(B3020,IF(A3020="COMPOSICAO",S!$A:$E,I!$A:$E),3,FALSE)</f>
        <v>SOLUCAO PREPARADORA / LIMPADORA PARA PVC, FRASCO COM 1000 CM3</v>
      </c>
      <c r="E3020" s="11" t="str">
        <f>VLOOKUP(B3020,IF(A3020="COMPOSICAO",S!$A:$E,I!$A:$E),4,FALSE)</f>
        <v>UN</v>
      </c>
      <c r="F3020" s="11">
        <v>1.4999999999999999E-2</v>
      </c>
      <c r="G3020" s="67">
        <f>IF(A3020="COMPOSICAO",VLOOKUP("TOTAL SEM BDI - "&amp;B3020,CPUAUX1!$A:$J,9,FALSE),VLOOKUP(B3020,I!$A:$E,5,FALSE))</f>
        <v>82.38</v>
      </c>
      <c r="H3020" s="68"/>
      <c r="I3020" s="67">
        <f t="shared" si="264"/>
        <v>1.23</v>
      </c>
      <c r="J3020" s="68"/>
      <c r="M3020" s="11">
        <f t="shared" si="265"/>
        <v>20083</v>
      </c>
      <c r="N3020" s="18">
        <f>SUMIF(ORCAMENTO!B:B,B3016,ORCAMENTO!F:F)</f>
        <v>29</v>
      </c>
      <c r="O3020" s="11">
        <f t="shared" si="266"/>
        <v>0.435</v>
      </c>
      <c r="Q3020" s="11">
        <f ca="1">IFERROR(SUMIF(CO!B:B,B3016,OFFSET(CO!F:F,0,(4+MATCH(ETAPA,CO!$J$10:$BL$10,0)))),0)</f>
        <v>0</v>
      </c>
      <c r="R3020" s="11">
        <f t="shared" ca="1" si="267"/>
        <v>0</v>
      </c>
    </row>
    <row r="3021" spans="1:18" ht="30" hidden="1">
      <c r="A3021" s="11" t="s">
        <v>2652</v>
      </c>
      <c r="B3021" s="11">
        <v>3516</v>
      </c>
      <c r="C3021" s="11" t="str">
        <f>VLOOKUP(B3021,IF(A3021="COMPOSICAO",S!$A:$E,I!$A:$E),2,FALSE)</f>
        <v>SINAPI</v>
      </c>
      <c r="D3021" s="23" t="str">
        <f>VLOOKUP(B3021,IF(A3021="COMPOSICAO",S!$A:$E,I!$A:$E),3,FALSE)</f>
        <v>JOELHO PVC, SOLDAVEL, BB, 45 GRAUS, DN 40 MM, PARA ESGOTO PREDIAL</v>
      </c>
      <c r="E3021" s="11" t="str">
        <f>VLOOKUP(B3021,IF(A3021="COMPOSICAO",S!$A:$E,I!$A:$E),4,FALSE)</f>
        <v>UN</v>
      </c>
      <c r="F3021" s="11">
        <v>1</v>
      </c>
      <c r="G3021" s="67">
        <f>IF(A3021="COMPOSICAO",VLOOKUP("TOTAL SEM BDI - "&amp;B3021,CPUAUX1!$A:$J,9,FALSE),VLOOKUP(B3021,I!$A:$E,5,FALSE))</f>
        <v>2.15</v>
      </c>
      <c r="H3021" s="68"/>
      <c r="I3021" s="67">
        <f t="shared" si="264"/>
        <v>2.15</v>
      </c>
      <c r="J3021" s="68"/>
      <c r="M3021" s="11">
        <f t="shared" si="265"/>
        <v>3516</v>
      </c>
      <c r="N3021" s="18">
        <f>SUMIF(ORCAMENTO!B:B,B3016,ORCAMENTO!F:F)</f>
        <v>29</v>
      </c>
      <c r="O3021" s="11">
        <f t="shared" si="266"/>
        <v>29</v>
      </c>
      <c r="Q3021" s="11">
        <f ca="1">IFERROR(SUMIF(CO!B:B,B3016,OFFSET(CO!F:F,0,(4+MATCH(ETAPA,CO!$J$10:$BL$10,0)))),0)</f>
        <v>0</v>
      </c>
      <c r="R3021" s="11">
        <f t="shared" ca="1" si="267"/>
        <v>0</v>
      </c>
    </row>
    <row r="3022" spans="1:18" hidden="1">
      <c r="A3022" s="11" t="s">
        <v>2652</v>
      </c>
      <c r="B3022" s="11">
        <v>122</v>
      </c>
      <c r="C3022" s="11" t="str">
        <f>VLOOKUP(B3022,IF(A3022="COMPOSICAO",S!$A:$E,I!$A:$E),2,FALSE)</f>
        <v>SINAPI</v>
      </c>
      <c r="D3022" s="23" t="str">
        <f>VLOOKUP(B3022,IF(A3022="COMPOSICAO",S!$A:$E,I!$A:$E),3,FALSE)</f>
        <v>ADESIVO PLASTICO PARA PVC, FRASCO COM *850* GR</v>
      </c>
      <c r="E3022" s="11" t="str">
        <f>VLOOKUP(B3022,IF(A3022="COMPOSICAO",S!$A:$E,I!$A:$E),4,FALSE)</f>
        <v>UN</v>
      </c>
      <c r="F3022" s="11">
        <v>9.9000000000000008E-3</v>
      </c>
      <c r="G3022" s="67">
        <f>IF(A3022="COMPOSICAO",VLOOKUP("TOTAL SEM BDI - "&amp;B3022,CPUAUX1!$A:$J,9,FALSE),VLOOKUP(B3022,I!$A:$E,5,FALSE))</f>
        <v>72.709999999999994</v>
      </c>
      <c r="H3022" s="68"/>
      <c r="I3022" s="67">
        <f t="shared" si="264"/>
        <v>0.71</v>
      </c>
      <c r="J3022" s="68"/>
      <c r="M3022" s="11">
        <f t="shared" si="265"/>
        <v>122</v>
      </c>
      <c r="N3022" s="18">
        <f>SUMIF(ORCAMENTO!B:B,B3016,ORCAMENTO!F:F)</f>
        <v>29</v>
      </c>
      <c r="O3022" s="11">
        <f t="shared" si="266"/>
        <v>0.28710000000000002</v>
      </c>
      <c r="Q3022" s="11">
        <f ca="1">IFERROR(SUMIF(CO!B:B,B3016,OFFSET(CO!F:F,0,(4+MATCH(ETAPA,CO!$J$10:$BL$10,0)))),0)</f>
        <v>0</v>
      </c>
      <c r="R3022" s="11">
        <f t="shared" ca="1" si="267"/>
        <v>0</v>
      </c>
    </row>
    <row r="3023" spans="1:18" hidden="1">
      <c r="A3023" s="50" t="str">
        <f>"TOTAL SEM BDI - "&amp;B3016</f>
        <v>TOTAL SEM BDI - 89726</v>
      </c>
      <c r="B3023" s="51"/>
      <c r="C3023" s="51"/>
      <c r="D3023" s="51"/>
      <c r="E3023" s="51"/>
      <c r="F3023" s="51"/>
      <c r="G3023" s="51"/>
      <c r="H3023" s="52"/>
      <c r="I3023" s="67">
        <f>SUM(I3016:I3022)</f>
        <v>10.25</v>
      </c>
      <c r="J3023" s="68"/>
    </row>
    <row r="3024" spans="1:18" hidden="1">
      <c r="A3024" s="50" t="str">
        <f>"TAXA DE BDI ("&amp;TEXT(BDI,"00,00")&amp;" %)"</f>
        <v>TAXA DE BDI (23,54 %)</v>
      </c>
      <c r="B3024" s="51"/>
      <c r="C3024" s="51"/>
      <c r="D3024" s="51"/>
      <c r="E3024" s="51"/>
      <c r="F3024" s="51"/>
      <c r="G3024" s="51"/>
      <c r="H3024" s="52"/>
      <c r="I3024" s="67">
        <f>ROUND(I3023*(BDI/100),2)</f>
        <v>2.41</v>
      </c>
      <c r="J3024" s="68"/>
    </row>
    <row r="3025" spans="1:18" hidden="1">
      <c r="A3025" s="50" t="str">
        <f>"TOTAL COM BDI - "&amp;B3016</f>
        <v>TOTAL COM BDI - 89726</v>
      </c>
      <c r="B3025" s="51"/>
      <c r="C3025" s="51"/>
      <c r="D3025" s="51"/>
      <c r="E3025" s="51"/>
      <c r="F3025" s="51"/>
      <c r="G3025" s="51"/>
      <c r="H3025" s="52"/>
      <c r="I3025" s="67">
        <f>SUM(I3023:I3024)</f>
        <v>12.66</v>
      </c>
      <c r="J3025" s="68"/>
    </row>
    <row r="3026" spans="1:18" hidden="1"/>
    <row r="3027" spans="1:18" hidden="1">
      <c r="A3027" s="9" t="s">
        <v>2646</v>
      </c>
      <c r="B3027" s="9" t="s">
        <v>102</v>
      </c>
      <c r="C3027" s="9" t="s">
        <v>103</v>
      </c>
      <c r="D3027" s="9" t="s">
        <v>36</v>
      </c>
      <c r="E3027" s="9" t="s">
        <v>104</v>
      </c>
      <c r="F3027" s="9" t="s">
        <v>788</v>
      </c>
      <c r="G3027" s="63" t="s">
        <v>2647</v>
      </c>
      <c r="H3027" s="64"/>
      <c r="I3027" s="63" t="s">
        <v>24</v>
      </c>
      <c r="J3027" s="64"/>
    </row>
    <row r="3028" spans="1:18" ht="60" hidden="1">
      <c r="A3028" s="21" t="s">
        <v>2814</v>
      </c>
      <c r="B3028" s="21">
        <v>89802</v>
      </c>
      <c r="C3028" s="21" t="str">
        <f>VLOOKUP(B3028,S!$A:$G,2,FALSE)</f>
        <v>SINAPI</v>
      </c>
      <c r="D3028" s="22" t="str">
        <f>VLOOKUP(B3028,S!$A:$G,3,FALSE)</f>
        <v>JOELHO 45 GRAUS, PVC, SERIE NORMAL, ESGOTO PREDIAL, DN 50 MM, JUNTA ELÁSTICA, FORNECIDO E INSTALADO EM PRUMADA DE ESGOTO SANITÁRIO OU VENTILAÇÃO. AF_08/2022</v>
      </c>
      <c r="E3028" s="21" t="str">
        <f>VLOOKUP(B3028,S!$A:$G,4,FALSE)</f>
        <v>UN</v>
      </c>
      <c r="F3028" s="21"/>
      <c r="G3028" s="65">
        <f>I3034</f>
        <v>10.91</v>
      </c>
      <c r="H3028" s="66"/>
      <c r="I3028" s="65"/>
      <c r="J3028" s="66"/>
      <c r="K3028" s="30">
        <f>VLOOKUP(B3028,S!A:G,5,FALSE)</f>
        <v>10.91</v>
      </c>
      <c r="L3028" s="21" t="str">
        <f>IF(K3028=G3028,"OK, CONFORME TABELA",IF(G3028&gt;K3028,"ACIMA DA TABELA: ","ABAIXO DA TABELA: ")&amp;TRUNC((G3028*100)/K3028,2)&amp;" %")</f>
        <v>OK, CONFORME TABELA</v>
      </c>
    </row>
    <row r="3029" spans="1:18" ht="30" hidden="1">
      <c r="A3029" s="11" t="s">
        <v>2650</v>
      </c>
      <c r="B3029" s="11">
        <v>88267</v>
      </c>
      <c r="C3029" s="11" t="str">
        <f>VLOOKUP(B3029,IF(A3029="COMPOSICAO",S!$A:$E,I!$A:$E),2,FALSE)</f>
        <v>SINAPI</v>
      </c>
      <c r="D3029" s="23" t="str">
        <f>VLOOKUP(B3029,IF(A3029="COMPOSICAO",S!$A:$E,I!$A:$E),3,FALSE)</f>
        <v>ENCANADOR OU BOMBEIRO HIDRÁULICO COM ENCARGOS COMPLEMENTARES</v>
      </c>
      <c r="E3029" s="11" t="str">
        <f>VLOOKUP(B3029,IF(A3029="COMPOSICAO",S!$A:$E,I!$A:$E),4,FALSE)</f>
        <v>H</v>
      </c>
      <c r="F3029" s="11">
        <f>0.0343/pcf</f>
        <v>3.4299999999999997E-2</v>
      </c>
      <c r="G3029" s="67">
        <f>IF(A3029="COMPOSICAO",VLOOKUP("TOTAL SEM BDI - "&amp;B3029,CPUAUX1!$A:$J,9,FALSE),VLOOKUP(B3029,I!$A:$E,5,FALSE))</f>
        <v>26.669999999999998</v>
      </c>
      <c r="H3029" s="68"/>
      <c r="I3029" s="67">
        <f>TRUNC(F3029*G3029,2)</f>
        <v>0.91</v>
      </c>
      <c r="J3029" s="68"/>
      <c r="M3029" s="11">
        <f>B3029</f>
        <v>88267</v>
      </c>
      <c r="N3029" s="18">
        <f>SUMIF(ORCAMENTO!B:B,B3028,ORCAMENTO!F:F)</f>
        <v>77</v>
      </c>
      <c r="O3029" s="11">
        <f>F3029*N3029</f>
        <v>2.6410999999999998</v>
      </c>
      <c r="Q3029" s="11">
        <f ca="1">IFERROR(SUMIF(CO!B:B,B3028,OFFSET(CO!F:F,0,(4+MATCH(ETAPA,CO!$J$10:$BL$10,0)))),0)</f>
        <v>0</v>
      </c>
      <c r="R3029" s="11">
        <f ca="1">F3029*Q3029</f>
        <v>0</v>
      </c>
    </row>
    <row r="3030" spans="1:18" ht="30" hidden="1">
      <c r="A3030" s="11" t="s">
        <v>2650</v>
      </c>
      <c r="B3030" s="11">
        <v>88248</v>
      </c>
      <c r="C3030" s="11" t="str">
        <f>VLOOKUP(B3030,IF(A3030="COMPOSICAO",S!$A:$E,I!$A:$E),2,FALSE)</f>
        <v>SINAPI</v>
      </c>
      <c r="D3030" s="23" t="str">
        <f>VLOOKUP(B3030,IF(A3030="COMPOSICAO",S!$A:$E,I!$A:$E),3,FALSE)</f>
        <v>AUXILIAR DE ENCANADOR OU BOMBEIRO HIDRÁULICO COM ENCARGOS COMPLEMENTARES</v>
      </c>
      <c r="E3030" s="11" t="str">
        <f>VLOOKUP(B3030,IF(A3030="COMPOSICAO",S!$A:$E,I!$A:$E),4,FALSE)</f>
        <v>H</v>
      </c>
      <c r="F3030" s="11">
        <f>0.0343/pcf</f>
        <v>3.4299999999999997E-2</v>
      </c>
      <c r="G3030" s="67">
        <f>IF(A3030="COMPOSICAO",VLOOKUP("TOTAL SEM BDI - "&amp;B3030,CPUAUX1!$A:$J,9,FALSE),VLOOKUP(B3030,I!$A:$E,5,FALSE))</f>
        <v>21.82</v>
      </c>
      <c r="H3030" s="68"/>
      <c r="I3030" s="67">
        <f>TRUNC(F3030*G3030,2)</f>
        <v>0.74</v>
      </c>
      <c r="J3030" s="68"/>
      <c r="M3030" s="11">
        <f>B3030</f>
        <v>88248</v>
      </c>
      <c r="N3030" s="18">
        <f>SUMIF(ORCAMENTO!B:B,B3028,ORCAMENTO!F:F)</f>
        <v>77</v>
      </c>
      <c r="O3030" s="11">
        <f>F3030*N3030</f>
        <v>2.6410999999999998</v>
      </c>
      <c r="Q3030" s="11">
        <f ca="1">IFERROR(SUMIF(CO!B:B,B3028,OFFSET(CO!F:F,0,(4+MATCH(ETAPA,CO!$J$10:$BL$10,0)))),0)</f>
        <v>0</v>
      </c>
      <c r="R3030" s="11">
        <f ca="1">F3030*Q3030</f>
        <v>0</v>
      </c>
    </row>
    <row r="3031" spans="1:18" ht="45" hidden="1">
      <c r="A3031" s="11" t="s">
        <v>2652</v>
      </c>
      <c r="B3031" s="11">
        <v>20078</v>
      </c>
      <c r="C3031" s="11" t="str">
        <f>VLOOKUP(B3031,IF(A3031="COMPOSICAO",S!$A:$E,I!$A:$E),2,FALSE)</f>
        <v>SINAPI</v>
      </c>
      <c r="D3031" s="23" t="str">
        <f>VLOOKUP(B3031,IF(A3031="COMPOSICAO",S!$A:$E,I!$A:$E),3,FALSE)</f>
        <v>PASTA LUBRIFICANTE PARA TUBOS E CONEXOES COM JUNTA ELASTICA, EMBALAGEM DE *400* GR (USO EM PVC, ACO, POLIETILENO E OUTROS)</v>
      </c>
      <c r="E3031" s="11" t="str">
        <f>VLOOKUP(B3031,IF(A3031="COMPOSICAO",S!$A:$E,I!$A:$E),4,FALSE)</f>
        <v>UN</v>
      </c>
      <c r="F3031" s="11">
        <v>0.05</v>
      </c>
      <c r="G3031" s="67">
        <f>IF(A3031="COMPOSICAO",VLOOKUP("TOTAL SEM BDI - "&amp;B3031,CPUAUX1!$A:$J,9,FALSE),VLOOKUP(B3031,I!$A:$E,5,FALSE))</f>
        <v>30.01</v>
      </c>
      <c r="H3031" s="68"/>
      <c r="I3031" s="67">
        <f>TRUNC(F3031*G3031,2)</f>
        <v>1.5</v>
      </c>
      <c r="J3031" s="68"/>
      <c r="M3031" s="11">
        <f>B3031</f>
        <v>20078</v>
      </c>
      <c r="N3031" s="18">
        <f>SUMIF(ORCAMENTO!B:B,B3028,ORCAMENTO!F:F)</f>
        <v>77</v>
      </c>
      <c r="O3031" s="11">
        <f>F3031*N3031</f>
        <v>3.85</v>
      </c>
      <c r="Q3031" s="11">
        <f ca="1">IFERROR(SUMIF(CO!B:B,B3028,OFFSET(CO!F:F,0,(4+MATCH(ETAPA,CO!$J$10:$BL$10,0)))),0)</f>
        <v>0</v>
      </c>
      <c r="R3031" s="11">
        <f ca="1">F3031*Q3031</f>
        <v>0</v>
      </c>
    </row>
    <row r="3032" spans="1:18" ht="30" hidden="1">
      <c r="A3032" s="11" t="s">
        <v>2652</v>
      </c>
      <c r="B3032" s="11">
        <v>3518</v>
      </c>
      <c r="C3032" s="11" t="str">
        <f>VLOOKUP(B3032,IF(A3032="COMPOSICAO",S!$A:$E,I!$A:$E),2,FALSE)</f>
        <v>SINAPI</v>
      </c>
      <c r="D3032" s="23" t="str">
        <f>VLOOKUP(B3032,IF(A3032="COMPOSICAO",S!$A:$E,I!$A:$E),3,FALSE)</f>
        <v>JOELHO PVC, SOLDAVEL, PB, 45 GRAUS, DN 50 MM, PARA ESGOTO PREDIAL</v>
      </c>
      <c r="E3032" s="11" t="str">
        <f>VLOOKUP(B3032,IF(A3032="COMPOSICAO",S!$A:$E,I!$A:$E),4,FALSE)</f>
        <v>UN</v>
      </c>
      <c r="F3032" s="11">
        <v>1</v>
      </c>
      <c r="G3032" s="67">
        <f>IF(A3032="COMPOSICAO",VLOOKUP("TOTAL SEM BDI - "&amp;B3032,CPUAUX1!$A:$J,9,FALSE),VLOOKUP(B3032,I!$A:$E,5,FALSE))</f>
        <v>3.48</v>
      </c>
      <c r="H3032" s="68"/>
      <c r="I3032" s="67">
        <f>TRUNC(F3032*G3032,2)</f>
        <v>3.48</v>
      </c>
      <c r="J3032" s="68"/>
      <c r="M3032" s="11">
        <f>B3032</f>
        <v>3518</v>
      </c>
      <c r="N3032" s="18">
        <f>SUMIF(ORCAMENTO!B:B,B3028,ORCAMENTO!F:F)</f>
        <v>77</v>
      </c>
      <c r="O3032" s="11">
        <f>F3032*N3032</f>
        <v>77</v>
      </c>
      <c r="Q3032" s="11">
        <f ca="1">IFERROR(SUMIF(CO!B:B,B3028,OFFSET(CO!F:F,0,(4+MATCH(ETAPA,CO!$J$10:$BL$10,0)))),0)</f>
        <v>0</v>
      </c>
      <c r="R3032" s="11">
        <f ca="1">F3032*Q3032</f>
        <v>0</v>
      </c>
    </row>
    <row r="3033" spans="1:18" ht="30" hidden="1">
      <c r="A3033" s="11" t="s">
        <v>2652</v>
      </c>
      <c r="B3033" s="11">
        <v>296</v>
      </c>
      <c r="C3033" s="11" t="str">
        <f>VLOOKUP(B3033,IF(A3033="COMPOSICAO",S!$A:$E,I!$A:$E),2,FALSE)</f>
        <v>SINAPI</v>
      </c>
      <c r="D3033" s="23" t="str">
        <f>VLOOKUP(B3033,IF(A3033="COMPOSICAO",S!$A:$E,I!$A:$E),3,FALSE)</f>
        <v>ANEL BORRACHA PARA TUBO ESGOTO PREDIAL, DN 50 MM (NBR 5688)</v>
      </c>
      <c r="E3033" s="11" t="str">
        <f>VLOOKUP(B3033,IF(A3033="COMPOSICAO",S!$A:$E,I!$A:$E),4,FALSE)</f>
        <v>UN</v>
      </c>
      <c r="F3033" s="11">
        <v>2</v>
      </c>
      <c r="G3033" s="67">
        <f>IF(A3033="COMPOSICAO",VLOOKUP("TOTAL SEM BDI - "&amp;B3033,CPUAUX1!$A:$J,9,FALSE),VLOOKUP(B3033,I!$A:$E,5,FALSE))</f>
        <v>2.14</v>
      </c>
      <c r="H3033" s="68"/>
      <c r="I3033" s="67">
        <f>TRUNC(F3033*G3033,2)</f>
        <v>4.28</v>
      </c>
      <c r="J3033" s="68"/>
      <c r="M3033" s="11">
        <f>B3033</f>
        <v>296</v>
      </c>
      <c r="N3033" s="18">
        <f>SUMIF(ORCAMENTO!B:B,B3028,ORCAMENTO!F:F)</f>
        <v>77</v>
      </c>
      <c r="O3033" s="11">
        <f>F3033*N3033</f>
        <v>154</v>
      </c>
      <c r="Q3033" s="11">
        <f ca="1">IFERROR(SUMIF(CO!B:B,B3028,OFFSET(CO!F:F,0,(4+MATCH(ETAPA,CO!$J$10:$BL$10,0)))),0)</f>
        <v>0</v>
      </c>
      <c r="R3033" s="11">
        <f ca="1">F3033*Q3033</f>
        <v>0</v>
      </c>
    </row>
    <row r="3034" spans="1:18" hidden="1">
      <c r="A3034" s="50" t="str">
        <f>"TOTAL SEM BDI - "&amp;B3028</f>
        <v>TOTAL SEM BDI - 89802</v>
      </c>
      <c r="B3034" s="51"/>
      <c r="C3034" s="51"/>
      <c r="D3034" s="51"/>
      <c r="E3034" s="51"/>
      <c r="F3034" s="51"/>
      <c r="G3034" s="51"/>
      <c r="H3034" s="52"/>
      <c r="I3034" s="67">
        <f>SUM(I3028:I3033)</f>
        <v>10.91</v>
      </c>
      <c r="J3034" s="68"/>
    </row>
    <row r="3035" spans="1:18" hidden="1">
      <c r="A3035" s="50" t="str">
        <f>"TAXA DE BDI ("&amp;TEXT(BDI,"00,00")&amp;" %)"</f>
        <v>TAXA DE BDI (23,54 %)</v>
      </c>
      <c r="B3035" s="51"/>
      <c r="C3035" s="51"/>
      <c r="D3035" s="51"/>
      <c r="E3035" s="51"/>
      <c r="F3035" s="51"/>
      <c r="G3035" s="51"/>
      <c r="H3035" s="52"/>
      <c r="I3035" s="67">
        <f>ROUND(I3034*(BDI/100),2)</f>
        <v>2.57</v>
      </c>
      <c r="J3035" s="68"/>
    </row>
    <row r="3036" spans="1:18" hidden="1">
      <c r="A3036" s="50" t="str">
        <f>"TOTAL COM BDI - "&amp;B3028</f>
        <v>TOTAL COM BDI - 89802</v>
      </c>
      <c r="B3036" s="51"/>
      <c r="C3036" s="51"/>
      <c r="D3036" s="51"/>
      <c r="E3036" s="51"/>
      <c r="F3036" s="51"/>
      <c r="G3036" s="51"/>
      <c r="H3036" s="52"/>
      <c r="I3036" s="67">
        <f>SUM(I3034:I3035)</f>
        <v>13.48</v>
      </c>
      <c r="J3036" s="68"/>
    </row>
    <row r="3037" spans="1:18" hidden="1"/>
    <row r="3038" spans="1:18" hidden="1">
      <c r="A3038" s="9" t="s">
        <v>2646</v>
      </c>
      <c r="B3038" s="9" t="s">
        <v>102</v>
      </c>
      <c r="C3038" s="9" t="s">
        <v>103</v>
      </c>
      <c r="D3038" s="9" t="s">
        <v>36</v>
      </c>
      <c r="E3038" s="9" t="s">
        <v>104</v>
      </c>
      <c r="F3038" s="9" t="s">
        <v>788</v>
      </c>
      <c r="G3038" s="63" t="s">
        <v>2647</v>
      </c>
      <c r="H3038" s="64"/>
      <c r="I3038" s="63" t="s">
        <v>24</v>
      </c>
      <c r="J3038" s="64"/>
    </row>
    <row r="3039" spans="1:18" ht="60" hidden="1">
      <c r="A3039" s="21" t="s">
        <v>2814</v>
      </c>
      <c r="B3039" s="21">
        <v>89806</v>
      </c>
      <c r="C3039" s="21" t="str">
        <f>VLOOKUP(B3039,S!$A:$G,2,FALSE)</f>
        <v>SINAPI</v>
      </c>
      <c r="D3039" s="22" t="str">
        <f>VLOOKUP(B3039,S!$A:$G,3,FALSE)</f>
        <v>JOELHO 45 GRAUS, PVC, SERIE NORMAL, ESGOTO PREDIAL, DN 75 MM, JUNTA ELÁSTICA, FORNECIDO E INSTALADO EM PRUMADA DE ESGOTO SANITÁRIO OU VENTILAÇÃO. AF_08/2022</v>
      </c>
      <c r="E3039" s="21" t="str">
        <f>VLOOKUP(B3039,S!$A:$G,4,FALSE)</f>
        <v>UN</v>
      </c>
      <c r="F3039" s="21"/>
      <c r="G3039" s="65">
        <f>I3045</f>
        <v>21.92</v>
      </c>
      <c r="H3039" s="66"/>
      <c r="I3039" s="65"/>
      <c r="J3039" s="66"/>
      <c r="K3039" s="30">
        <f>VLOOKUP(B3039,S!A:G,5,FALSE)</f>
        <v>21.92</v>
      </c>
      <c r="L3039" s="21" t="str">
        <f>IF(K3039=G3039,"OK, CONFORME TABELA",IF(G3039&gt;K3039,"ACIMA DA TABELA: ","ABAIXO DA TABELA: ")&amp;TRUNC((G3039*100)/K3039,2)&amp;" %")</f>
        <v>OK, CONFORME TABELA</v>
      </c>
    </row>
    <row r="3040" spans="1:18" ht="30" hidden="1">
      <c r="A3040" s="11" t="s">
        <v>2650</v>
      </c>
      <c r="B3040" s="11">
        <v>88267</v>
      </c>
      <c r="C3040" s="11" t="str">
        <f>VLOOKUP(B3040,IF(A3040="COMPOSICAO",S!$A:$E,I!$A:$E),2,FALSE)</f>
        <v>SINAPI</v>
      </c>
      <c r="D3040" s="23" t="str">
        <f>VLOOKUP(B3040,IF(A3040="COMPOSICAO",S!$A:$E,I!$A:$E),3,FALSE)</f>
        <v>ENCANADOR OU BOMBEIRO HIDRÁULICO COM ENCARGOS COMPLEMENTARES</v>
      </c>
      <c r="E3040" s="11" t="str">
        <f>VLOOKUP(B3040,IF(A3040="COMPOSICAO",S!$A:$E,I!$A:$E),4,FALSE)</f>
        <v>H</v>
      </c>
      <c r="F3040" s="11">
        <f>0.1257/pcf</f>
        <v>0.12570000000000001</v>
      </c>
      <c r="G3040" s="67">
        <f>IF(A3040="COMPOSICAO",VLOOKUP("TOTAL SEM BDI - "&amp;B3040,CPUAUX1!$A:$J,9,FALSE),VLOOKUP(B3040,I!$A:$E,5,FALSE))</f>
        <v>26.669999999999998</v>
      </c>
      <c r="H3040" s="68"/>
      <c r="I3040" s="67">
        <f>TRUNC(F3040*G3040,2)</f>
        <v>3.35</v>
      </c>
      <c r="J3040" s="68"/>
      <c r="M3040" s="11">
        <f>B3040</f>
        <v>88267</v>
      </c>
      <c r="N3040" s="18">
        <f>SUMIF(ORCAMENTO!B:B,B3039,ORCAMENTO!F:F)</f>
        <v>3</v>
      </c>
      <c r="O3040" s="11">
        <f>F3040*N3040</f>
        <v>0.37709999999999999</v>
      </c>
      <c r="Q3040" s="11">
        <f ca="1">IFERROR(SUMIF(CO!B:B,B3039,OFFSET(CO!F:F,0,(4+MATCH(ETAPA,CO!$J$10:$BL$10,0)))),0)</f>
        <v>0</v>
      </c>
      <c r="R3040" s="11">
        <f ca="1">F3040*Q3040</f>
        <v>0</v>
      </c>
    </row>
    <row r="3041" spans="1:18" ht="30" hidden="1">
      <c r="A3041" s="11" t="s">
        <v>2650</v>
      </c>
      <c r="B3041" s="11">
        <v>88248</v>
      </c>
      <c r="C3041" s="11" t="str">
        <f>VLOOKUP(B3041,IF(A3041="COMPOSICAO",S!$A:$E,I!$A:$E),2,FALSE)</f>
        <v>SINAPI</v>
      </c>
      <c r="D3041" s="23" t="str">
        <f>VLOOKUP(B3041,IF(A3041="COMPOSICAO",S!$A:$E,I!$A:$E),3,FALSE)</f>
        <v>AUXILIAR DE ENCANADOR OU BOMBEIRO HIDRÁULICO COM ENCARGOS COMPLEMENTARES</v>
      </c>
      <c r="E3041" s="11" t="str">
        <f>VLOOKUP(B3041,IF(A3041="COMPOSICAO",S!$A:$E,I!$A:$E),4,FALSE)</f>
        <v>H</v>
      </c>
      <c r="F3041" s="11">
        <f>0.1257/pcf</f>
        <v>0.12570000000000001</v>
      </c>
      <c r="G3041" s="67">
        <f>IF(A3041="COMPOSICAO",VLOOKUP("TOTAL SEM BDI - "&amp;B3041,CPUAUX1!$A:$J,9,FALSE),VLOOKUP(B3041,I!$A:$E,5,FALSE))</f>
        <v>21.82</v>
      </c>
      <c r="H3041" s="68"/>
      <c r="I3041" s="67">
        <f>TRUNC(F3041*G3041,2)</f>
        <v>2.74</v>
      </c>
      <c r="J3041" s="68"/>
      <c r="M3041" s="11">
        <f>B3041</f>
        <v>88248</v>
      </c>
      <c r="N3041" s="18">
        <f>SUMIF(ORCAMENTO!B:B,B3039,ORCAMENTO!F:F)</f>
        <v>3</v>
      </c>
      <c r="O3041" s="11">
        <f>F3041*N3041</f>
        <v>0.37709999999999999</v>
      </c>
      <c r="Q3041" s="11">
        <f ca="1">IFERROR(SUMIF(CO!B:B,B3039,OFFSET(CO!F:F,0,(4+MATCH(ETAPA,CO!$J$10:$BL$10,0)))),0)</f>
        <v>0</v>
      </c>
      <c r="R3041" s="11">
        <f ca="1">F3041*Q3041</f>
        <v>0</v>
      </c>
    </row>
    <row r="3042" spans="1:18" ht="45" hidden="1">
      <c r="A3042" s="11" t="s">
        <v>2652</v>
      </c>
      <c r="B3042" s="11">
        <v>20078</v>
      </c>
      <c r="C3042" s="11" t="str">
        <f>VLOOKUP(B3042,IF(A3042="COMPOSICAO",S!$A:$E,I!$A:$E),2,FALSE)</f>
        <v>SINAPI</v>
      </c>
      <c r="D3042" s="23" t="str">
        <f>VLOOKUP(B3042,IF(A3042="COMPOSICAO",S!$A:$E,I!$A:$E),3,FALSE)</f>
        <v>PASTA LUBRIFICANTE PARA TUBOS E CONEXOES COM JUNTA ELASTICA, EMBALAGEM DE *400* GR (USO EM PVC, ACO, POLIETILENO E OUTROS)</v>
      </c>
      <c r="E3042" s="11" t="str">
        <f>VLOOKUP(B3042,IF(A3042="COMPOSICAO",S!$A:$E,I!$A:$E),4,FALSE)</f>
        <v>UN</v>
      </c>
      <c r="F3042" s="11">
        <v>7.4999999999999997E-2</v>
      </c>
      <c r="G3042" s="67">
        <f>IF(A3042="COMPOSICAO",VLOOKUP("TOTAL SEM BDI - "&amp;B3042,CPUAUX1!$A:$J,9,FALSE),VLOOKUP(B3042,I!$A:$E,5,FALSE))</f>
        <v>30.01</v>
      </c>
      <c r="H3042" s="68"/>
      <c r="I3042" s="67">
        <f>TRUNC(F3042*G3042,2)</f>
        <v>2.25</v>
      </c>
      <c r="J3042" s="68"/>
      <c r="M3042" s="11">
        <f>B3042</f>
        <v>20078</v>
      </c>
      <c r="N3042" s="18">
        <f>SUMIF(ORCAMENTO!B:B,B3039,ORCAMENTO!F:F)</f>
        <v>3</v>
      </c>
      <c r="O3042" s="11">
        <f>F3042*N3042</f>
        <v>0.22499999999999998</v>
      </c>
      <c r="Q3042" s="11">
        <f ca="1">IFERROR(SUMIF(CO!B:B,B3039,OFFSET(CO!F:F,0,(4+MATCH(ETAPA,CO!$J$10:$BL$10,0)))),0)</f>
        <v>0</v>
      </c>
      <c r="R3042" s="11">
        <f ca="1">F3042*Q3042</f>
        <v>0</v>
      </c>
    </row>
    <row r="3043" spans="1:18" ht="30" hidden="1">
      <c r="A3043" s="11" t="s">
        <v>2652</v>
      </c>
      <c r="B3043" s="11">
        <v>3519</v>
      </c>
      <c r="C3043" s="11" t="str">
        <f>VLOOKUP(B3043,IF(A3043="COMPOSICAO",S!$A:$E,I!$A:$E),2,FALSE)</f>
        <v>SINAPI</v>
      </c>
      <c r="D3043" s="23" t="str">
        <f>VLOOKUP(B3043,IF(A3043="COMPOSICAO",S!$A:$E,I!$A:$E),3,FALSE)</f>
        <v>JOELHO PVC, SOLDAVEL, PB, 45 GRAUS, DN 75 MM, PARA ESGOTO PREDIAL</v>
      </c>
      <c r="E3043" s="11" t="str">
        <f>VLOOKUP(B3043,IF(A3043="COMPOSICAO",S!$A:$E,I!$A:$E),4,FALSE)</f>
        <v>UN</v>
      </c>
      <c r="F3043" s="11">
        <v>1</v>
      </c>
      <c r="G3043" s="67">
        <f>IF(A3043="COMPOSICAO",VLOOKUP("TOTAL SEM BDI - "&amp;B3043,CPUAUX1!$A:$J,9,FALSE),VLOOKUP(B3043,I!$A:$E,5,FALSE))</f>
        <v>7.28</v>
      </c>
      <c r="H3043" s="68"/>
      <c r="I3043" s="67">
        <f>TRUNC(F3043*G3043,2)</f>
        <v>7.28</v>
      </c>
      <c r="J3043" s="68"/>
      <c r="M3043" s="11">
        <f>B3043</f>
        <v>3519</v>
      </c>
      <c r="N3043" s="18">
        <f>SUMIF(ORCAMENTO!B:B,B3039,ORCAMENTO!F:F)</f>
        <v>3</v>
      </c>
      <c r="O3043" s="11">
        <f>F3043*N3043</f>
        <v>3</v>
      </c>
      <c r="Q3043" s="11">
        <f ca="1">IFERROR(SUMIF(CO!B:B,B3039,OFFSET(CO!F:F,0,(4+MATCH(ETAPA,CO!$J$10:$BL$10,0)))),0)</f>
        <v>0</v>
      </c>
      <c r="R3043" s="11">
        <f ca="1">F3043*Q3043</f>
        <v>0</v>
      </c>
    </row>
    <row r="3044" spans="1:18" ht="30" hidden="1">
      <c r="A3044" s="11" t="s">
        <v>2652</v>
      </c>
      <c r="B3044" s="11">
        <v>297</v>
      </c>
      <c r="C3044" s="11" t="str">
        <f>VLOOKUP(B3044,IF(A3044="COMPOSICAO",S!$A:$E,I!$A:$E),2,FALSE)</f>
        <v>SINAPI</v>
      </c>
      <c r="D3044" s="23" t="str">
        <f>VLOOKUP(B3044,IF(A3044="COMPOSICAO",S!$A:$E,I!$A:$E),3,FALSE)</f>
        <v>ANEL BORRACHA PARA TUBO ESGOTO PREDIAL, DN 75 MM (NBR 5688)</v>
      </c>
      <c r="E3044" s="11" t="str">
        <f>VLOOKUP(B3044,IF(A3044="COMPOSICAO",S!$A:$E,I!$A:$E),4,FALSE)</f>
        <v>UN</v>
      </c>
      <c r="F3044" s="11">
        <v>2</v>
      </c>
      <c r="G3044" s="67">
        <f>IF(A3044="COMPOSICAO",VLOOKUP("TOTAL SEM BDI - "&amp;B3044,CPUAUX1!$A:$J,9,FALSE),VLOOKUP(B3044,I!$A:$E,5,FALSE))</f>
        <v>3.15</v>
      </c>
      <c r="H3044" s="68"/>
      <c r="I3044" s="67">
        <f>TRUNC(F3044*G3044,2)</f>
        <v>6.3</v>
      </c>
      <c r="J3044" s="68"/>
      <c r="M3044" s="11">
        <f>B3044</f>
        <v>297</v>
      </c>
      <c r="N3044" s="18">
        <f>SUMIF(ORCAMENTO!B:B,B3039,ORCAMENTO!F:F)</f>
        <v>3</v>
      </c>
      <c r="O3044" s="11">
        <f>F3044*N3044</f>
        <v>6</v>
      </c>
      <c r="Q3044" s="11">
        <f ca="1">IFERROR(SUMIF(CO!B:B,B3039,OFFSET(CO!F:F,0,(4+MATCH(ETAPA,CO!$J$10:$BL$10,0)))),0)</f>
        <v>0</v>
      </c>
      <c r="R3044" s="11">
        <f ca="1">F3044*Q3044</f>
        <v>0</v>
      </c>
    </row>
    <row r="3045" spans="1:18" hidden="1">
      <c r="A3045" s="50" t="str">
        <f>"TOTAL SEM BDI - "&amp;B3039</f>
        <v>TOTAL SEM BDI - 89806</v>
      </c>
      <c r="B3045" s="51"/>
      <c r="C3045" s="51"/>
      <c r="D3045" s="51"/>
      <c r="E3045" s="51"/>
      <c r="F3045" s="51"/>
      <c r="G3045" s="51"/>
      <c r="H3045" s="52"/>
      <c r="I3045" s="67">
        <f>SUM(I3039:I3044)</f>
        <v>21.92</v>
      </c>
      <c r="J3045" s="68"/>
    </row>
    <row r="3046" spans="1:18" hidden="1">
      <c r="A3046" s="50" t="str">
        <f>"TAXA DE BDI ("&amp;TEXT(BDI,"00,00")&amp;" %)"</f>
        <v>TAXA DE BDI (23,54 %)</v>
      </c>
      <c r="B3046" s="51"/>
      <c r="C3046" s="51"/>
      <c r="D3046" s="51"/>
      <c r="E3046" s="51"/>
      <c r="F3046" s="51"/>
      <c r="G3046" s="51"/>
      <c r="H3046" s="52"/>
      <c r="I3046" s="67">
        <f>ROUND(I3045*(BDI/100),2)</f>
        <v>5.16</v>
      </c>
      <c r="J3046" s="68"/>
    </row>
    <row r="3047" spans="1:18" hidden="1">
      <c r="A3047" s="50" t="str">
        <f>"TOTAL COM BDI - "&amp;B3039</f>
        <v>TOTAL COM BDI - 89806</v>
      </c>
      <c r="B3047" s="51"/>
      <c r="C3047" s="51"/>
      <c r="D3047" s="51"/>
      <c r="E3047" s="51"/>
      <c r="F3047" s="51"/>
      <c r="G3047" s="51"/>
      <c r="H3047" s="52"/>
      <c r="I3047" s="67">
        <f>SUM(I3045:I3046)</f>
        <v>27.080000000000002</v>
      </c>
      <c r="J3047" s="68"/>
    </row>
    <row r="3048" spans="1:18" hidden="1"/>
    <row r="3049" spans="1:18" hidden="1">
      <c r="A3049" s="9" t="s">
        <v>2646</v>
      </c>
      <c r="B3049" s="9" t="s">
        <v>102</v>
      </c>
      <c r="C3049" s="9" t="s">
        <v>103</v>
      </c>
      <c r="D3049" s="9" t="s">
        <v>36</v>
      </c>
      <c r="E3049" s="9" t="s">
        <v>104</v>
      </c>
      <c r="F3049" s="9" t="s">
        <v>788</v>
      </c>
      <c r="G3049" s="63" t="s">
        <v>2647</v>
      </c>
      <c r="H3049" s="64"/>
      <c r="I3049" s="63" t="s">
        <v>24</v>
      </c>
      <c r="J3049" s="64"/>
    </row>
    <row r="3050" spans="1:18" ht="60" hidden="1">
      <c r="A3050" s="21" t="s">
        <v>2814</v>
      </c>
      <c r="B3050" s="21">
        <v>89731</v>
      </c>
      <c r="C3050" s="21" t="str">
        <f>VLOOKUP(B3050,S!$A:$G,2,FALSE)</f>
        <v>SINAPI</v>
      </c>
      <c r="D3050" s="22" t="str">
        <f>VLOOKUP(B3050,S!$A:$G,3,FALSE)</f>
        <v>JOELHO 90 GRAUS, PVC, SERIE NORMAL, ESGOTO PREDIAL, DN 50 MM, JUNTA ELÁSTICA, FORNECIDO E INSTALADO EM RAMAL DE DESCARGA OU RAMAL DE ESGOTO SANITÁRIO. AF_08/2022</v>
      </c>
      <c r="E3050" s="21" t="str">
        <f>VLOOKUP(B3050,S!$A:$G,4,FALSE)</f>
        <v>UN</v>
      </c>
      <c r="F3050" s="21"/>
      <c r="G3050" s="65">
        <f>I3056</f>
        <v>15.260000000000002</v>
      </c>
      <c r="H3050" s="66"/>
      <c r="I3050" s="65"/>
      <c r="J3050" s="66"/>
      <c r="K3050" s="30">
        <f>VLOOKUP(B3050,S!A:G,5,FALSE)</f>
        <v>15.26</v>
      </c>
      <c r="L3050" s="21" t="str">
        <f>IF(K3050=G3050,"OK, CONFORME TABELA",IF(G3050&gt;K3050,"ACIMA DA TABELA: ","ABAIXO DA TABELA: ")&amp;TRUNC((G3050*100)/K3050,2)&amp;" %")</f>
        <v>OK, CONFORME TABELA</v>
      </c>
    </row>
    <row r="3051" spans="1:18" ht="30" hidden="1">
      <c r="A3051" s="11" t="s">
        <v>2650</v>
      </c>
      <c r="B3051" s="11">
        <v>88267</v>
      </c>
      <c r="C3051" s="11" t="str">
        <f>VLOOKUP(B3051,IF(A3051="COMPOSICAO",S!$A:$E,I!$A:$E),2,FALSE)</f>
        <v>SINAPI</v>
      </c>
      <c r="D3051" s="23" t="str">
        <f>VLOOKUP(B3051,IF(A3051="COMPOSICAO",S!$A:$E,I!$A:$E),3,FALSE)</f>
        <v>ENCANADOR OU BOMBEIRO HIDRÁULICO COM ENCARGOS COMPLEMENTARES</v>
      </c>
      <c r="E3051" s="11" t="str">
        <f>VLOOKUP(B3051,IF(A3051="COMPOSICAO",S!$A:$E,I!$A:$E),4,FALSE)</f>
        <v>H</v>
      </c>
      <c r="F3051" s="11">
        <f>0.1379/pcf</f>
        <v>0.13789999999999999</v>
      </c>
      <c r="G3051" s="67">
        <f>IF(A3051="COMPOSICAO",VLOOKUP("TOTAL SEM BDI - "&amp;B3051,CPUAUX1!$A:$J,9,FALSE),VLOOKUP(B3051,I!$A:$E,5,FALSE))</f>
        <v>26.669999999999998</v>
      </c>
      <c r="H3051" s="68"/>
      <c r="I3051" s="67">
        <f>TRUNC(F3051*G3051,2)</f>
        <v>3.67</v>
      </c>
      <c r="J3051" s="68"/>
      <c r="M3051" s="11">
        <f>B3051</f>
        <v>88267</v>
      </c>
      <c r="N3051" s="18">
        <f>SUMIF(ORCAMENTO!B:B,B3050,ORCAMENTO!F:F)</f>
        <v>64</v>
      </c>
      <c r="O3051" s="11">
        <f>F3051*N3051</f>
        <v>8.8255999999999997</v>
      </c>
      <c r="Q3051" s="11">
        <f ca="1">IFERROR(SUMIF(CO!B:B,B3050,OFFSET(CO!F:F,0,(4+MATCH(ETAPA,CO!$J$10:$BL$10,0)))),0)</f>
        <v>0</v>
      </c>
      <c r="R3051" s="11">
        <f ca="1">F3051*Q3051</f>
        <v>0</v>
      </c>
    </row>
    <row r="3052" spans="1:18" ht="30" hidden="1">
      <c r="A3052" s="11" t="s">
        <v>2650</v>
      </c>
      <c r="B3052" s="11">
        <v>88248</v>
      </c>
      <c r="C3052" s="11" t="str">
        <f>VLOOKUP(B3052,IF(A3052="COMPOSICAO",S!$A:$E,I!$A:$E),2,FALSE)</f>
        <v>SINAPI</v>
      </c>
      <c r="D3052" s="23" t="str">
        <f>VLOOKUP(B3052,IF(A3052="COMPOSICAO",S!$A:$E,I!$A:$E),3,FALSE)</f>
        <v>AUXILIAR DE ENCANADOR OU BOMBEIRO HIDRÁULICO COM ENCARGOS COMPLEMENTARES</v>
      </c>
      <c r="E3052" s="11" t="str">
        <f>VLOOKUP(B3052,IF(A3052="COMPOSICAO",S!$A:$E,I!$A:$E),4,FALSE)</f>
        <v>H</v>
      </c>
      <c r="F3052" s="11">
        <f>0.1379/pcf</f>
        <v>0.13789999999999999</v>
      </c>
      <c r="G3052" s="67">
        <f>IF(A3052="COMPOSICAO",VLOOKUP("TOTAL SEM BDI - "&amp;B3052,CPUAUX1!$A:$J,9,FALSE),VLOOKUP(B3052,I!$A:$E,5,FALSE))</f>
        <v>21.82</v>
      </c>
      <c r="H3052" s="68"/>
      <c r="I3052" s="67">
        <f>TRUNC(F3052*G3052,2)</f>
        <v>3</v>
      </c>
      <c r="J3052" s="68"/>
      <c r="M3052" s="11">
        <f>B3052</f>
        <v>88248</v>
      </c>
      <c r="N3052" s="18">
        <f>SUMIF(ORCAMENTO!B:B,B3050,ORCAMENTO!F:F)</f>
        <v>64</v>
      </c>
      <c r="O3052" s="11">
        <f>F3052*N3052</f>
        <v>8.8255999999999997</v>
      </c>
      <c r="Q3052" s="11">
        <f ca="1">IFERROR(SUMIF(CO!B:B,B3050,OFFSET(CO!F:F,0,(4+MATCH(ETAPA,CO!$J$10:$BL$10,0)))),0)</f>
        <v>0</v>
      </c>
      <c r="R3052" s="11">
        <f ca="1">F3052*Q3052</f>
        <v>0</v>
      </c>
    </row>
    <row r="3053" spans="1:18" ht="45" hidden="1">
      <c r="A3053" s="11" t="s">
        <v>2652</v>
      </c>
      <c r="B3053" s="11">
        <v>20078</v>
      </c>
      <c r="C3053" s="11" t="str">
        <f>VLOOKUP(B3053,IF(A3053="COMPOSICAO",S!$A:$E,I!$A:$E),2,FALSE)</f>
        <v>SINAPI</v>
      </c>
      <c r="D3053" s="23" t="str">
        <f>VLOOKUP(B3053,IF(A3053="COMPOSICAO",S!$A:$E,I!$A:$E),3,FALSE)</f>
        <v>PASTA LUBRIFICANTE PARA TUBOS E CONEXOES COM JUNTA ELASTICA, EMBALAGEM DE *400* GR (USO EM PVC, ACO, POLIETILENO E OUTROS)</v>
      </c>
      <c r="E3053" s="11" t="str">
        <f>VLOOKUP(B3053,IF(A3053="COMPOSICAO",S!$A:$E,I!$A:$E),4,FALSE)</f>
        <v>UN</v>
      </c>
      <c r="F3053" s="11">
        <v>0.05</v>
      </c>
      <c r="G3053" s="67">
        <f>IF(A3053="COMPOSICAO",VLOOKUP("TOTAL SEM BDI - "&amp;B3053,CPUAUX1!$A:$J,9,FALSE),VLOOKUP(B3053,I!$A:$E,5,FALSE))</f>
        <v>30.01</v>
      </c>
      <c r="H3053" s="68"/>
      <c r="I3053" s="67">
        <f>TRUNC(F3053*G3053,2)</f>
        <v>1.5</v>
      </c>
      <c r="J3053" s="68"/>
      <c r="M3053" s="11">
        <f>B3053</f>
        <v>20078</v>
      </c>
      <c r="N3053" s="18">
        <f>SUMIF(ORCAMENTO!B:B,B3050,ORCAMENTO!F:F)</f>
        <v>64</v>
      </c>
      <c r="O3053" s="11">
        <f>F3053*N3053</f>
        <v>3.2</v>
      </c>
      <c r="Q3053" s="11">
        <f ca="1">IFERROR(SUMIF(CO!B:B,B3050,OFFSET(CO!F:F,0,(4+MATCH(ETAPA,CO!$J$10:$BL$10,0)))),0)</f>
        <v>0</v>
      </c>
      <c r="R3053" s="11">
        <f ca="1">F3053*Q3053</f>
        <v>0</v>
      </c>
    </row>
    <row r="3054" spans="1:18" ht="30" hidden="1">
      <c r="A3054" s="11" t="s">
        <v>2652</v>
      </c>
      <c r="B3054" s="11">
        <v>3526</v>
      </c>
      <c r="C3054" s="11" t="str">
        <f>VLOOKUP(B3054,IF(A3054="COMPOSICAO",S!$A:$E,I!$A:$E),2,FALSE)</f>
        <v>SINAPI</v>
      </c>
      <c r="D3054" s="23" t="str">
        <f>VLOOKUP(B3054,IF(A3054="COMPOSICAO",S!$A:$E,I!$A:$E),3,FALSE)</f>
        <v>JOELHO PVC, SOLDAVEL, PB, 90 GRAUS, DN 50 MM, PARA ESGOTO PREDIAL</v>
      </c>
      <c r="E3054" s="11" t="str">
        <f>VLOOKUP(B3054,IF(A3054="COMPOSICAO",S!$A:$E,I!$A:$E),4,FALSE)</f>
        <v>UN</v>
      </c>
      <c r="F3054" s="11">
        <v>1</v>
      </c>
      <c r="G3054" s="67">
        <f>IF(A3054="COMPOSICAO",VLOOKUP("TOTAL SEM BDI - "&amp;B3054,CPUAUX1!$A:$J,9,FALSE),VLOOKUP(B3054,I!$A:$E,5,FALSE))</f>
        <v>2.81</v>
      </c>
      <c r="H3054" s="68"/>
      <c r="I3054" s="67">
        <f>TRUNC(F3054*G3054,2)</f>
        <v>2.81</v>
      </c>
      <c r="J3054" s="68"/>
      <c r="M3054" s="11">
        <f>B3054</f>
        <v>3526</v>
      </c>
      <c r="N3054" s="18">
        <f>SUMIF(ORCAMENTO!B:B,B3050,ORCAMENTO!F:F)</f>
        <v>64</v>
      </c>
      <c r="O3054" s="11">
        <f>F3054*N3054</f>
        <v>64</v>
      </c>
      <c r="Q3054" s="11">
        <f ca="1">IFERROR(SUMIF(CO!B:B,B3050,OFFSET(CO!F:F,0,(4+MATCH(ETAPA,CO!$J$10:$BL$10,0)))),0)</f>
        <v>0</v>
      </c>
      <c r="R3054" s="11">
        <f ca="1">F3054*Q3054</f>
        <v>0</v>
      </c>
    </row>
    <row r="3055" spans="1:18" ht="30" hidden="1">
      <c r="A3055" s="11" t="s">
        <v>2652</v>
      </c>
      <c r="B3055" s="11">
        <v>296</v>
      </c>
      <c r="C3055" s="11" t="str">
        <f>VLOOKUP(B3055,IF(A3055="COMPOSICAO",S!$A:$E,I!$A:$E),2,FALSE)</f>
        <v>SINAPI</v>
      </c>
      <c r="D3055" s="23" t="str">
        <f>VLOOKUP(B3055,IF(A3055="COMPOSICAO",S!$A:$E,I!$A:$E),3,FALSE)</f>
        <v>ANEL BORRACHA PARA TUBO ESGOTO PREDIAL, DN 50 MM (NBR 5688)</v>
      </c>
      <c r="E3055" s="11" t="str">
        <f>VLOOKUP(B3055,IF(A3055="COMPOSICAO",S!$A:$E,I!$A:$E),4,FALSE)</f>
        <v>UN</v>
      </c>
      <c r="F3055" s="11">
        <v>2</v>
      </c>
      <c r="G3055" s="67">
        <f>IF(A3055="COMPOSICAO",VLOOKUP("TOTAL SEM BDI - "&amp;B3055,CPUAUX1!$A:$J,9,FALSE),VLOOKUP(B3055,I!$A:$E,5,FALSE))</f>
        <v>2.14</v>
      </c>
      <c r="H3055" s="68"/>
      <c r="I3055" s="67">
        <f>TRUNC(F3055*G3055,2)</f>
        <v>4.28</v>
      </c>
      <c r="J3055" s="68"/>
      <c r="M3055" s="11">
        <f>B3055</f>
        <v>296</v>
      </c>
      <c r="N3055" s="18">
        <f>SUMIF(ORCAMENTO!B:B,B3050,ORCAMENTO!F:F)</f>
        <v>64</v>
      </c>
      <c r="O3055" s="11">
        <f>F3055*N3055</f>
        <v>128</v>
      </c>
      <c r="Q3055" s="11">
        <f ca="1">IFERROR(SUMIF(CO!B:B,B3050,OFFSET(CO!F:F,0,(4+MATCH(ETAPA,CO!$J$10:$BL$10,0)))),0)</f>
        <v>0</v>
      </c>
      <c r="R3055" s="11">
        <f ca="1">F3055*Q3055</f>
        <v>0</v>
      </c>
    </row>
    <row r="3056" spans="1:18" hidden="1">
      <c r="A3056" s="50" t="str">
        <f>"TOTAL SEM BDI - "&amp;B3050</f>
        <v>TOTAL SEM BDI - 89731</v>
      </c>
      <c r="B3056" s="51"/>
      <c r="C3056" s="51"/>
      <c r="D3056" s="51"/>
      <c r="E3056" s="51"/>
      <c r="F3056" s="51"/>
      <c r="G3056" s="51"/>
      <c r="H3056" s="52"/>
      <c r="I3056" s="67">
        <f>SUM(I3050:I3055)</f>
        <v>15.260000000000002</v>
      </c>
      <c r="J3056" s="68"/>
    </row>
    <row r="3057" spans="1:18" hidden="1">
      <c r="A3057" s="50" t="str">
        <f>"TAXA DE BDI ("&amp;TEXT(BDI,"00,00")&amp;" %)"</f>
        <v>TAXA DE BDI (23,54 %)</v>
      </c>
      <c r="B3057" s="51"/>
      <c r="C3057" s="51"/>
      <c r="D3057" s="51"/>
      <c r="E3057" s="51"/>
      <c r="F3057" s="51"/>
      <c r="G3057" s="51"/>
      <c r="H3057" s="52"/>
      <c r="I3057" s="67">
        <f>ROUND(I3056*(BDI/100),2)</f>
        <v>3.59</v>
      </c>
      <c r="J3057" s="68"/>
    </row>
    <row r="3058" spans="1:18" hidden="1">
      <c r="A3058" s="50" t="str">
        <f>"TOTAL COM BDI - "&amp;B3050</f>
        <v>TOTAL COM BDI - 89731</v>
      </c>
      <c r="B3058" s="51"/>
      <c r="C3058" s="51"/>
      <c r="D3058" s="51"/>
      <c r="E3058" s="51"/>
      <c r="F3058" s="51"/>
      <c r="G3058" s="51"/>
      <c r="H3058" s="52"/>
      <c r="I3058" s="67">
        <f>SUM(I3056:I3057)</f>
        <v>18.850000000000001</v>
      </c>
      <c r="J3058" s="68"/>
    </row>
    <row r="3059" spans="1:18" hidden="1"/>
    <row r="3060" spans="1:18" hidden="1">
      <c r="A3060" s="9" t="s">
        <v>2646</v>
      </c>
      <c r="B3060" s="9" t="s">
        <v>102</v>
      </c>
      <c r="C3060" s="9" t="s">
        <v>103</v>
      </c>
      <c r="D3060" s="9" t="s">
        <v>36</v>
      </c>
      <c r="E3060" s="9" t="s">
        <v>104</v>
      </c>
      <c r="F3060" s="9" t="s">
        <v>788</v>
      </c>
      <c r="G3060" s="63" t="s">
        <v>2647</v>
      </c>
      <c r="H3060" s="64"/>
      <c r="I3060" s="63" t="s">
        <v>24</v>
      </c>
      <c r="J3060" s="64"/>
    </row>
    <row r="3061" spans="1:18" ht="45" hidden="1">
      <c r="A3061" s="21" t="s">
        <v>2814</v>
      </c>
      <c r="B3061" s="21">
        <v>89850</v>
      </c>
      <c r="C3061" s="21" t="str">
        <f>VLOOKUP(B3061,S!$A:$G,2,FALSE)</f>
        <v>SINAPI</v>
      </c>
      <c r="D3061" s="22" t="str">
        <f>VLOOKUP(B3061,S!$A:$G,3,FALSE)</f>
        <v>JOELHO 90 GRAUS, PVC, SERIE NORMAL, ESGOTO PREDIAL, DN 100 MM, JUNTA ELÁSTICA, FORNECIDO E INSTALADO EM SUBCOLETOR AÉREO DE ESGOTO SANITÁRIO. AF_08/2022</v>
      </c>
      <c r="E3061" s="21" t="str">
        <f>VLOOKUP(B3061,S!$A:$G,4,FALSE)</f>
        <v>UN</v>
      </c>
      <c r="F3061" s="21"/>
      <c r="G3061" s="65">
        <f>I3067</f>
        <v>32.119999999999997</v>
      </c>
      <c r="H3061" s="66"/>
      <c r="I3061" s="65"/>
      <c r="J3061" s="66"/>
      <c r="K3061" s="30">
        <f>VLOOKUP(B3061,S!A:G,5,FALSE)</f>
        <v>32.119999999999997</v>
      </c>
      <c r="L3061" s="21" t="str">
        <f>IF(K3061=G3061,"OK, CONFORME TABELA",IF(G3061&gt;K3061,"ACIMA DA TABELA: ","ABAIXO DA TABELA: ")&amp;TRUNC((G3061*100)/K3061,2)&amp;" %")</f>
        <v>OK, CONFORME TABELA</v>
      </c>
    </row>
    <row r="3062" spans="1:18" ht="30" hidden="1">
      <c r="A3062" s="11" t="s">
        <v>2650</v>
      </c>
      <c r="B3062" s="11">
        <v>88267</v>
      </c>
      <c r="C3062" s="11" t="str">
        <f>VLOOKUP(B3062,IF(A3062="COMPOSICAO",S!$A:$E,I!$A:$E),2,FALSE)</f>
        <v>SINAPI</v>
      </c>
      <c r="D3062" s="23" t="str">
        <f>VLOOKUP(B3062,IF(A3062="COMPOSICAO",S!$A:$E,I!$A:$E),3,FALSE)</f>
        <v>ENCANADOR OU BOMBEIRO HIDRÁULICO COM ENCARGOS COMPLEMENTARES</v>
      </c>
      <c r="E3062" s="11" t="str">
        <f>VLOOKUP(B3062,IF(A3062="COMPOSICAO",S!$A:$E,I!$A:$E),4,FALSE)</f>
        <v>H</v>
      </c>
      <c r="F3062" s="11">
        <f>0.2774/pcf</f>
        <v>0.27739999999999998</v>
      </c>
      <c r="G3062" s="67">
        <f>IF(A3062="COMPOSICAO",VLOOKUP("TOTAL SEM BDI - "&amp;B3062,CPUAUX1!$A:$J,9,FALSE),VLOOKUP(B3062,I!$A:$E,5,FALSE))</f>
        <v>26.669999999999998</v>
      </c>
      <c r="H3062" s="68"/>
      <c r="I3062" s="67">
        <f>TRUNC(F3062*G3062,2)</f>
        <v>7.39</v>
      </c>
      <c r="J3062" s="68"/>
      <c r="M3062" s="11">
        <f>B3062</f>
        <v>88267</v>
      </c>
      <c r="N3062" s="18">
        <f>SUMIF(ORCAMENTO!B:B,B3061,ORCAMENTO!F:F)</f>
        <v>17</v>
      </c>
      <c r="O3062" s="11">
        <f>F3062*N3062</f>
        <v>4.7157999999999998</v>
      </c>
      <c r="Q3062" s="11">
        <f ca="1">IFERROR(SUMIF(CO!B:B,B3061,OFFSET(CO!F:F,0,(4+MATCH(ETAPA,CO!$J$10:$BL$10,0)))),0)</f>
        <v>0</v>
      </c>
      <c r="R3062" s="11">
        <f ca="1">F3062*Q3062</f>
        <v>0</v>
      </c>
    </row>
    <row r="3063" spans="1:18" ht="30" hidden="1">
      <c r="A3063" s="11" t="s">
        <v>2650</v>
      </c>
      <c r="B3063" s="11">
        <v>88248</v>
      </c>
      <c r="C3063" s="11" t="str">
        <f>VLOOKUP(B3063,IF(A3063="COMPOSICAO",S!$A:$E,I!$A:$E),2,FALSE)</f>
        <v>SINAPI</v>
      </c>
      <c r="D3063" s="23" t="str">
        <f>VLOOKUP(B3063,IF(A3063="COMPOSICAO",S!$A:$E,I!$A:$E),3,FALSE)</f>
        <v>AUXILIAR DE ENCANADOR OU BOMBEIRO HIDRÁULICO COM ENCARGOS COMPLEMENTARES</v>
      </c>
      <c r="E3063" s="11" t="str">
        <f>VLOOKUP(B3063,IF(A3063="COMPOSICAO",S!$A:$E,I!$A:$E),4,FALSE)</f>
        <v>H</v>
      </c>
      <c r="F3063" s="11">
        <f>0.2774/pcf</f>
        <v>0.27739999999999998</v>
      </c>
      <c r="G3063" s="67">
        <f>IF(A3063="COMPOSICAO",VLOOKUP("TOTAL SEM BDI - "&amp;B3063,CPUAUX1!$A:$J,9,FALSE),VLOOKUP(B3063,I!$A:$E,5,FALSE))</f>
        <v>21.82</v>
      </c>
      <c r="H3063" s="68"/>
      <c r="I3063" s="67">
        <f>TRUNC(F3063*G3063,2)</f>
        <v>6.05</v>
      </c>
      <c r="J3063" s="68"/>
      <c r="M3063" s="11">
        <f>B3063</f>
        <v>88248</v>
      </c>
      <c r="N3063" s="18">
        <f>SUMIF(ORCAMENTO!B:B,B3061,ORCAMENTO!F:F)</f>
        <v>17</v>
      </c>
      <c r="O3063" s="11">
        <f>F3063*N3063</f>
        <v>4.7157999999999998</v>
      </c>
      <c r="Q3063" s="11">
        <f ca="1">IFERROR(SUMIF(CO!B:B,B3061,OFFSET(CO!F:F,0,(4+MATCH(ETAPA,CO!$J$10:$BL$10,0)))),0)</f>
        <v>0</v>
      </c>
      <c r="R3063" s="11">
        <f ca="1">F3063*Q3063</f>
        <v>0</v>
      </c>
    </row>
    <row r="3064" spans="1:18" ht="45" hidden="1">
      <c r="A3064" s="11" t="s">
        <v>2652</v>
      </c>
      <c r="B3064" s="11">
        <v>20078</v>
      </c>
      <c r="C3064" s="11" t="str">
        <f>VLOOKUP(B3064,IF(A3064="COMPOSICAO",S!$A:$E,I!$A:$E),2,FALSE)</f>
        <v>SINAPI</v>
      </c>
      <c r="D3064" s="23" t="str">
        <f>VLOOKUP(B3064,IF(A3064="COMPOSICAO",S!$A:$E,I!$A:$E),3,FALSE)</f>
        <v>PASTA LUBRIFICANTE PARA TUBOS E CONEXOES COM JUNTA ELASTICA, EMBALAGEM DE *400* GR (USO EM PVC, ACO, POLIETILENO E OUTROS)</v>
      </c>
      <c r="E3064" s="11" t="str">
        <f>VLOOKUP(B3064,IF(A3064="COMPOSICAO",S!$A:$E,I!$A:$E),4,FALSE)</f>
        <v>UN</v>
      </c>
      <c r="F3064" s="11">
        <v>0.115</v>
      </c>
      <c r="G3064" s="67">
        <f>IF(A3064="COMPOSICAO",VLOOKUP("TOTAL SEM BDI - "&amp;B3064,CPUAUX1!$A:$J,9,FALSE),VLOOKUP(B3064,I!$A:$E,5,FALSE))</f>
        <v>30.01</v>
      </c>
      <c r="H3064" s="68"/>
      <c r="I3064" s="67">
        <f>TRUNC(F3064*G3064,2)</f>
        <v>3.45</v>
      </c>
      <c r="J3064" s="68"/>
      <c r="M3064" s="11">
        <f>B3064</f>
        <v>20078</v>
      </c>
      <c r="N3064" s="18">
        <f>SUMIF(ORCAMENTO!B:B,B3061,ORCAMENTO!F:F)</f>
        <v>17</v>
      </c>
      <c r="O3064" s="11">
        <f>F3064*N3064</f>
        <v>1.9550000000000001</v>
      </c>
      <c r="Q3064" s="11">
        <f ca="1">IFERROR(SUMIF(CO!B:B,B3061,OFFSET(CO!F:F,0,(4+MATCH(ETAPA,CO!$J$10:$BL$10,0)))),0)</f>
        <v>0</v>
      </c>
      <c r="R3064" s="11">
        <f ca="1">F3064*Q3064</f>
        <v>0</v>
      </c>
    </row>
    <row r="3065" spans="1:18" ht="30" hidden="1">
      <c r="A3065" s="11" t="s">
        <v>2652</v>
      </c>
      <c r="B3065" s="11">
        <v>3520</v>
      </c>
      <c r="C3065" s="11" t="str">
        <f>VLOOKUP(B3065,IF(A3065="COMPOSICAO",S!$A:$E,I!$A:$E),2,FALSE)</f>
        <v>SINAPI</v>
      </c>
      <c r="D3065" s="23" t="str">
        <f>VLOOKUP(B3065,IF(A3065="COMPOSICAO",S!$A:$E,I!$A:$E),3,FALSE)</f>
        <v>JOELHO PVC, SOLDAVEL, PB, 90 GRAUS, DN 100 MM, PARA ESGOTO PREDIAL</v>
      </c>
      <c r="E3065" s="11" t="str">
        <f>VLOOKUP(B3065,IF(A3065="COMPOSICAO",S!$A:$E,I!$A:$E),4,FALSE)</f>
        <v>UN</v>
      </c>
      <c r="F3065" s="11">
        <v>1</v>
      </c>
      <c r="G3065" s="67">
        <f>IF(A3065="COMPOSICAO",VLOOKUP("TOTAL SEM BDI - "&amp;B3065,CPUAUX1!$A:$J,9,FALSE),VLOOKUP(B3065,I!$A:$E,5,FALSE))</f>
        <v>7.63</v>
      </c>
      <c r="H3065" s="68"/>
      <c r="I3065" s="67">
        <f>TRUNC(F3065*G3065,2)</f>
        <v>7.63</v>
      </c>
      <c r="J3065" s="68"/>
      <c r="M3065" s="11">
        <f>B3065</f>
        <v>3520</v>
      </c>
      <c r="N3065" s="18">
        <f>SUMIF(ORCAMENTO!B:B,B3061,ORCAMENTO!F:F)</f>
        <v>17</v>
      </c>
      <c r="O3065" s="11">
        <f>F3065*N3065</f>
        <v>17</v>
      </c>
      <c r="Q3065" s="11">
        <f ca="1">IFERROR(SUMIF(CO!B:B,B3061,OFFSET(CO!F:F,0,(4+MATCH(ETAPA,CO!$J$10:$BL$10,0)))),0)</f>
        <v>0</v>
      </c>
      <c r="R3065" s="11">
        <f ca="1">F3065*Q3065</f>
        <v>0</v>
      </c>
    </row>
    <row r="3066" spans="1:18" ht="30" hidden="1">
      <c r="A3066" s="11" t="s">
        <v>2652</v>
      </c>
      <c r="B3066" s="11">
        <v>301</v>
      </c>
      <c r="C3066" s="11" t="str">
        <f>VLOOKUP(B3066,IF(A3066="COMPOSICAO",S!$A:$E,I!$A:$E),2,FALSE)</f>
        <v>SINAPI</v>
      </c>
      <c r="D3066" s="23" t="str">
        <f>VLOOKUP(B3066,IF(A3066="COMPOSICAO",S!$A:$E,I!$A:$E),3,FALSE)</f>
        <v>ANEL BORRACHA PARA TUBO ESGOTO PREDIAL, DN 100 MM (NBR 5688)</v>
      </c>
      <c r="E3066" s="11" t="str">
        <f>VLOOKUP(B3066,IF(A3066="COMPOSICAO",S!$A:$E,I!$A:$E),4,FALSE)</f>
        <v>UN</v>
      </c>
      <c r="F3066" s="11">
        <v>2</v>
      </c>
      <c r="G3066" s="67">
        <f>IF(A3066="COMPOSICAO",VLOOKUP("TOTAL SEM BDI - "&amp;B3066,CPUAUX1!$A:$J,9,FALSE),VLOOKUP(B3066,I!$A:$E,5,FALSE))</f>
        <v>3.8</v>
      </c>
      <c r="H3066" s="68"/>
      <c r="I3066" s="67">
        <f>TRUNC(F3066*G3066,2)</f>
        <v>7.6</v>
      </c>
      <c r="J3066" s="68"/>
      <c r="M3066" s="11">
        <f>B3066</f>
        <v>301</v>
      </c>
      <c r="N3066" s="18">
        <f>SUMIF(ORCAMENTO!B:B,B3061,ORCAMENTO!F:F)</f>
        <v>17</v>
      </c>
      <c r="O3066" s="11">
        <f>F3066*N3066</f>
        <v>34</v>
      </c>
      <c r="Q3066" s="11">
        <f ca="1">IFERROR(SUMIF(CO!B:B,B3061,OFFSET(CO!F:F,0,(4+MATCH(ETAPA,CO!$J$10:$BL$10,0)))),0)</f>
        <v>0</v>
      </c>
      <c r="R3066" s="11">
        <f ca="1">F3066*Q3066</f>
        <v>0</v>
      </c>
    </row>
    <row r="3067" spans="1:18" hidden="1">
      <c r="A3067" s="50" t="str">
        <f>"TOTAL SEM BDI - "&amp;B3061</f>
        <v>TOTAL SEM BDI - 89850</v>
      </c>
      <c r="B3067" s="51"/>
      <c r="C3067" s="51"/>
      <c r="D3067" s="51"/>
      <c r="E3067" s="51"/>
      <c r="F3067" s="51"/>
      <c r="G3067" s="51"/>
      <c r="H3067" s="52"/>
      <c r="I3067" s="67">
        <f>SUM(I3061:I3066)</f>
        <v>32.119999999999997</v>
      </c>
      <c r="J3067" s="68"/>
    </row>
    <row r="3068" spans="1:18" hidden="1">
      <c r="A3068" s="50" t="str">
        <f>"TAXA DE BDI ("&amp;TEXT(BDI,"00,00")&amp;" %)"</f>
        <v>TAXA DE BDI (23,54 %)</v>
      </c>
      <c r="B3068" s="51"/>
      <c r="C3068" s="51"/>
      <c r="D3068" s="51"/>
      <c r="E3068" s="51"/>
      <c r="F3068" s="51"/>
      <c r="G3068" s="51"/>
      <c r="H3068" s="52"/>
      <c r="I3068" s="67">
        <f>ROUND(I3067*(BDI/100),2)</f>
        <v>7.56</v>
      </c>
      <c r="J3068" s="68"/>
    </row>
    <row r="3069" spans="1:18" hidden="1">
      <c r="A3069" s="50" t="str">
        <f>"TOTAL COM BDI - "&amp;B3061</f>
        <v>TOTAL COM BDI - 89850</v>
      </c>
      <c r="B3069" s="51"/>
      <c r="C3069" s="51"/>
      <c r="D3069" s="51"/>
      <c r="E3069" s="51"/>
      <c r="F3069" s="51"/>
      <c r="G3069" s="51"/>
      <c r="H3069" s="52"/>
      <c r="I3069" s="67">
        <f>SUM(I3067:I3068)</f>
        <v>39.68</v>
      </c>
      <c r="J3069" s="68"/>
    </row>
    <row r="3070" spans="1:18" hidden="1"/>
    <row r="3071" spans="1:18" hidden="1">
      <c r="A3071" s="9" t="s">
        <v>2646</v>
      </c>
      <c r="B3071" s="9" t="s">
        <v>102</v>
      </c>
      <c r="C3071" s="9" t="s">
        <v>103</v>
      </c>
      <c r="D3071" s="9" t="s">
        <v>36</v>
      </c>
      <c r="E3071" s="9" t="s">
        <v>104</v>
      </c>
      <c r="F3071" s="9" t="s">
        <v>788</v>
      </c>
      <c r="G3071" s="63" t="s">
        <v>2647</v>
      </c>
      <c r="H3071" s="64"/>
      <c r="I3071" s="63" t="s">
        <v>24</v>
      </c>
      <c r="J3071" s="64"/>
    </row>
    <row r="3072" spans="1:18" ht="60" hidden="1">
      <c r="A3072" s="21" t="s">
        <v>2814</v>
      </c>
      <c r="B3072" s="21">
        <v>89805</v>
      </c>
      <c r="C3072" s="21" t="str">
        <f>VLOOKUP(B3072,S!$A:$G,2,FALSE)</f>
        <v>SINAPI</v>
      </c>
      <c r="D3072" s="22" t="str">
        <f>VLOOKUP(B3072,S!$A:$G,3,FALSE)</f>
        <v>JOELHO 90 GRAUS, PVC, SERIE NORMAL, ESGOTO PREDIAL, DN 75 MM, JUNTA ELÁSTICA, FORNECIDO E INSTALADO EM PRUMADA DE ESGOTO SANITÁRIO OU VENTILAÇÃO. AF_08/2022</v>
      </c>
      <c r="E3072" s="21" t="str">
        <f>VLOOKUP(B3072,S!$A:$G,4,FALSE)</f>
        <v>UN</v>
      </c>
      <c r="F3072" s="21"/>
      <c r="G3072" s="65">
        <f>I3078</f>
        <v>21.03</v>
      </c>
      <c r="H3072" s="66"/>
      <c r="I3072" s="65"/>
      <c r="J3072" s="66"/>
      <c r="K3072" s="30">
        <f>VLOOKUP(B3072,S!A:G,5,FALSE)</f>
        <v>21.03</v>
      </c>
      <c r="L3072" s="21" t="str">
        <f>IF(K3072=G3072,"OK, CONFORME TABELA",IF(G3072&gt;K3072,"ACIMA DA TABELA: ","ABAIXO DA TABELA: ")&amp;TRUNC((G3072*100)/K3072,2)&amp;" %")</f>
        <v>OK, CONFORME TABELA</v>
      </c>
    </row>
    <row r="3073" spans="1:18" ht="30" hidden="1">
      <c r="A3073" s="11" t="s">
        <v>2650</v>
      </c>
      <c r="B3073" s="11">
        <v>88267</v>
      </c>
      <c r="C3073" s="11" t="str">
        <f>VLOOKUP(B3073,IF(A3073="COMPOSICAO",S!$A:$E,I!$A:$E),2,FALSE)</f>
        <v>SINAPI</v>
      </c>
      <c r="D3073" s="23" t="str">
        <f>VLOOKUP(B3073,IF(A3073="COMPOSICAO",S!$A:$E,I!$A:$E),3,FALSE)</f>
        <v>ENCANADOR OU BOMBEIRO HIDRÁULICO COM ENCARGOS COMPLEMENTARES</v>
      </c>
      <c r="E3073" s="11" t="str">
        <f>VLOOKUP(B3073,IF(A3073="COMPOSICAO",S!$A:$E,I!$A:$E),4,FALSE)</f>
        <v>H</v>
      </c>
      <c r="F3073" s="11">
        <f>0.1257/pcf</f>
        <v>0.12570000000000001</v>
      </c>
      <c r="G3073" s="67">
        <f>IF(A3073="COMPOSICAO",VLOOKUP("TOTAL SEM BDI - "&amp;B3073,CPUAUX1!$A:$J,9,FALSE),VLOOKUP(B3073,I!$A:$E,5,FALSE))</f>
        <v>26.669999999999998</v>
      </c>
      <c r="H3073" s="68"/>
      <c r="I3073" s="67">
        <f>TRUNC(F3073*G3073,2)</f>
        <v>3.35</v>
      </c>
      <c r="J3073" s="68"/>
      <c r="M3073" s="11">
        <f>B3073</f>
        <v>88267</v>
      </c>
      <c r="N3073" s="18">
        <f>SUMIF(ORCAMENTO!B:B,B3072,ORCAMENTO!F:F)</f>
        <v>2</v>
      </c>
      <c r="O3073" s="11">
        <f>F3073*N3073</f>
        <v>0.25140000000000001</v>
      </c>
      <c r="Q3073" s="11">
        <f ca="1">IFERROR(SUMIF(CO!B:B,B3072,OFFSET(CO!F:F,0,(4+MATCH(ETAPA,CO!$J$10:$BL$10,0)))),0)</f>
        <v>0</v>
      </c>
      <c r="R3073" s="11">
        <f ca="1">F3073*Q3073</f>
        <v>0</v>
      </c>
    </row>
    <row r="3074" spans="1:18" ht="30" hidden="1">
      <c r="A3074" s="11" t="s">
        <v>2650</v>
      </c>
      <c r="B3074" s="11">
        <v>88248</v>
      </c>
      <c r="C3074" s="11" t="str">
        <f>VLOOKUP(B3074,IF(A3074="COMPOSICAO",S!$A:$E,I!$A:$E),2,FALSE)</f>
        <v>SINAPI</v>
      </c>
      <c r="D3074" s="23" t="str">
        <f>VLOOKUP(B3074,IF(A3074="COMPOSICAO",S!$A:$E,I!$A:$E),3,FALSE)</f>
        <v>AUXILIAR DE ENCANADOR OU BOMBEIRO HIDRÁULICO COM ENCARGOS COMPLEMENTARES</v>
      </c>
      <c r="E3074" s="11" t="str">
        <f>VLOOKUP(B3074,IF(A3074="COMPOSICAO",S!$A:$E,I!$A:$E),4,FALSE)</f>
        <v>H</v>
      </c>
      <c r="F3074" s="11">
        <f>0.1257/pcf</f>
        <v>0.12570000000000001</v>
      </c>
      <c r="G3074" s="67">
        <f>IF(A3074="COMPOSICAO",VLOOKUP("TOTAL SEM BDI - "&amp;B3074,CPUAUX1!$A:$J,9,FALSE),VLOOKUP(B3074,I!$A:$E,5,FALSE))</f>
        <v>21.82</v>
      </c>
      <c r="H3074" s="68"/>
      <c r="I3074" s="67">
        <f>TRUNC(F3074*G3074,2)</f>
        <v>2.74</v>
      </c>
      <c r="J3074" s="68"/>
      <c r="M3074" s="11">
        <f>B3074</f>
        <v>88248</v>
      </c>
      <c r="N3074" s="18">
        <f>SUMIF(ORCAMENTO!B:B,B3072,ORCAMENTO!F:F)</f>
        <v>2</v>
      </c>
      <c r="O3074" s="11">
        <f>F3074*N3074</f>
        <v>0.25140000000000001</v>
      </c>
      <c r="Q3074" s="11">
        <f ca="1">IFERROR(SUMIF(CO!B:B,B3072,OFFSET(CO!F:F,0,(4+MATCH(ETAPA,CO!$J$10:$BL$10,0)))),0)</f>
        <v>0</v>
      </c>
      <c r="R3074" s="11">
        <f ca="1">F3074*Q3074</f>
        <v>0</v>
      </c>
    </row>
    <row r="3075" spans="1:18" ht="45" hidden="1">
      <c r="A3075" s="11" t="s">
        <v>2652</v>
      </c>
      <c r="B3075" s="11">
        <v>20078</v>
      </c>
      <c r="C3075" s="11" t="str">
        <f>VLOOKUP(B3075,IF(A3075="COMPOSICAO",S!$A:$E,I!$A:$E),2,FALSE)</f>
        <v>SINAPI</v>
      </c>
      <c r="D3075" s="23" t="str">
        <f>VLOOKUP(B3075,IF(A3075="COMPOSICAO",S!$A:$E,I!$A:$E),3,FALSE)</f>
        <v>PASTA LUBRIFICANTE PARA TUBOS E CONEXOES COM JUNTA ELASTICA, EMBALAGEM DE *400* GR (USO EM PVC, ACO, POLIETILENO E OUTROS)</v>
      </c>
      <c r="E3075" s="11" t="str">
        <f>VLOOKUP(B3075,IF(A3075="COMPOSICAO",S!$A:$E,I!$A:$E),4,FALSE)</f>
        <v>UN</v>
      </c>
      <c r="F3075" s="11">
        <v>7.4999999999999997E-2</v>
      </c>
      <c r="G3075" s="67">
        <f>IF(A3075="COMPOSICAO",VLOOKUP("TOTAL SEM BDI - "&amp;B3075,CPUAUX1!$A:$J,9,FALSE),VLOOKUP(B3075,I!$A:$E,5,FALSE))</f>
        <v>30.01</v>
      </c>
      <c r="H3075" s="68"/>
      <c r="I3075" s="67">
        <f>TRUNC(F3075*G3075,2)</f>
        <v>2.25</v>
      </c>
      <c r="J3075" s="68"/>
      <c r="M3075" s="11">
        <f>B3075</f>
        <v>20078</v>
      </c>
      <c r="N3075" s="18">
        <f>SUMIF(ORCAMENTO!B:B,B3072,ORCAMENTO!F:F)</f>
        <v>2</v>
      </c>
      <c r="O3075" s="11">
        <f>F3075*N3075</f>
        <v>0.15</v>
      </c>
      <c r="Q3075" s="11">
        <f ca="1">IFERROR(SUMIF(CO!B:B,B3072,OFFSET(CO!F:F,0,(4+MATCH(ETAPA,CO!$J$10:$BL$10,0)))),0)</f>
        <v>0</v>
      </c>
      <c r="R3075" s="11">
        <f ca="1">F3075*Q3075</f>
        <v>0</v>
      </c>
    </row>
    <row r="3076" spans="1:18" ht="30" hidden="1">
      <c r="A3076" s="11" t="s">
        <v>2652</v>
      </c>
      <c r="B3076" s="11">
        <v>3509</v>
      </c>
      <c r="C3076" s="11" t="str">
        <f>VLOOKUP(B3076,IF(A3076="COMPOSICAO",S!$A:$E,I!$A:$E),2,FALSE)</f>
        <v>SINAPI</v>
      </c>
      <c r="D3076" s="23" t="str">
        <f>VLOOKUP(B3076,IF(A3076="COMPOSICAO",S!$A:$E,I!$A:$E),3,FALSE)</f>
        <v>JOELHO PVC, SOLDAVEL, PB, 90 GRAUS, DN 75 MM, PARA ESGOTO PREDIAL</v>
      </c>
      <c r="E3076" s="11" t="str">
        <f>VLOOKUP(B3076,IF(A3076="COMPOSICAO",S!$A:$E,I!$A:$E),4,FALSE)</f>
        <v>UN</v>
      </c>
      <c r="F3076" s="11">
        <v>1</v>
      </c>
      <c r="G3076" s="67">
        <f>IF(A3076="COMPOSICAO",VLOOKUP("TOTAL SEM BDI - "&amp;B3076,CPUAUX1!$A:$J,9,FALSE),VLOOKUP(B3076,I!$A:$E,5,FALSE))</f>
        <v>6.39</v>
      </c>
      <c r="H3076" s="68"/>
      <c r="I3076" s="67">
        <f>TRUNC(F3076*G3076,2)</f>
        <v>6.39</v>
      </c>
      <c r="J3076" s="68"/>
      <c r="M3076" s="11">
        <f>B3076</f>
        <v>3509</v>
      </c>
      <c r="N3076" s="18">
        <f>SUMIF(ORCAMENTO!B:B,B3072,ORCAMENTO!F:F)</f>
        <v>2</v>
      </c>
      <c r="O3076" s="11">
        <f>F3076*N3076</f>
        <v>2</v>
      </c>
      <c r="Q3076" s="11">
        <f ca="1">IFERROR(SUMIF(CO!B:B,B3072,OFFSET(CO!F:F,0,(4+MATCH(ETAPA,CO!$J$10:$BL$10,0)))),0)</f>
        <v>0</v>
      </c>
      <c r="R3076" s="11">
        <f ca="1">F3076*Q3076</f>
        <v>0</v>
      </c>
    </row>
    <row r="3077" spans="1:18" ht="30" hidden="1">
      <c r="A3077" s="11" t="s">
        <v>2652</v>
      </c>
      <c r="B3077" s="11">
        <v>297</v>
      </c>
      <c r="C3077" s="11" t="str">
        <f>VLOOKUP(B3077,IF(A3077="COMPOSICAO",S!$A:$E,I!$A:$E),2,FALSE)</f>
        <v>SINAPI</v>
      </c>
      <c r="D3077" s="23" t="str">
        <f>VLOOKUP(B3077,IF(A3077="COMPOSICAO",S!$A:$E,I!$A:$E),3,FALSE)</f>
        <v>ANEL BORRACHA PARA TUBO ESGOTO PREDIAL, DN 75 MM (NBR 5688)</v>
      </c>
      <c r="E3077" s="11" t="str">
        <f>VLOOKUP(B3077,IF(A3077="COMPOSICAO",S!$A:$E,I!$A:$E),4,FALSE)</f>
        <v>UN</v>
      </c>
      <c r="F3077" s="11">
        <v>2</v>
      </c>
      <c r="G3077" s="67">
        <f>IF(A3077="COMPOSICAO",VLOOKUP("TOTAL SEM BDI - "&amp;B3077,CPUAUX1!$A:$J,9,FALSE),VLOOKUP(B3077,I!$A:$E,5,FALSE))</f>
        <v>3.15</v>
      </c>
      <c r="H3077" s="68"/>
      <c r="I3077" s="67">
        <f>TRUNC(F3077*G3077,2)</f>
        <v>6.3</v>
      </c>
      <c r="J3077" s="68"/>
      <c r="M3077" s="11">
        <f>B3077</f>
        <v>297</v>
      </c>
      <c r="N3077" s="18">
        <f>SUMIF(ORCAMENTO!B:B,B3072,ORCAMENTO!F:F)</f>
        <v>2</v>
      </c>
      <c r="O3077" s="11">
        <f>F3077*N3077</f>
        <v>4</v>
      </c>
      <c r="Q3077" s="11">
        <f ca="1">IFERROR(SUMIF(CO!B:B,B3072,OFFSET(CO!F:F,0,(4+MATCH(ETAPA,CO!$J$10:$BL$10,0)))),0)</f>
        <v>0</v>
      </c>
      <c r="R3077" s="11">
        <f ca="1">F3077*Q3077</f>
        <v>0</v>
      </c>
    </row>
    <row r="3078" spans="1:18" hidden="1">
      <c r="A3078" s="50" t="str">
        <f>"TOTAL SEM BDI - "&amp;B3072</f>
        <v>TOTAL SEM BDI - 89805</v>
      </c>
      <c r="B3078" s="51"/>
      <c r="C3078" s="51"/>
      <c r="D3078" s="51"/>
      <c r="E3078" s="51"/>
      <c r="F3078" s="51"/>
      <c r="G3078" s="51"/>
      <c r="H3078" s="52"/>
      <c r="I3078" s="67">
        <f>SUM(I3072:I3077)</f>
        <v>21.03</v>
      </c>
      <c r="J3078" s="68"/>
    </row>
    <row r="3079" spans="1:18" hidden="1">
      <c r="A3079" s="50" t="str">
        <f>"TAXA DE BDI ("&amp;TEXT(BDI,"00,00")&amp;" %)"</f>
        <v>TAXA DE BDI (23,54 %)</v>
      </c>
      <c r="B3079" s="51"/>
      <c r="C3079" s="51"/>
      <c r="D3079" s="51"/>
      <c r="E3079" s="51"/>
      <c r="F3079" s="51"/>
      <c r="G3079" s="51"/>
      <c r="H3079" s="52"/>
      <c r="I3079" s="67">
        <f>ROUND(I3078*(BDI/100),2)</f>
        <v>4.95</v>
      </c>
      <c r="J3079" s="68"/>
    </row>
    <row r="3080" spans="1:18" hidden="1">
      <c r="A3080" s="50" t="str">
        <f>"TOTAL COM BDI - "&amp;B3072</f>
        <v>TOTAL COM BDI - 89805</v>
      </c>
      <c r="B3080" s="51"/>
      <c r="C3080" s="51"/>
      <c r="D3080" s="51"/>
      <c r="E3080" s="51"/>
      <c r="F3080" s="51"/>
      <c r="G3080" s="51"/>
      <c r="H3080" s="52"/>
      <c r="I3080" s="67">
        <f>SUM(I3078:I3079)</f>
        <v>25.98</v>
      </c>
      <c r="J3080" s="68"/>
    </row>
    <row r="3081" spans="1:18" hidden="1"/>
    <row r="3082" spans="1:18" hidden="1">
      <c r="A3082" s="9" t="s">
        <v>2646</v>
      </c>
      <c r="B3082" s="9" t="s">
        <v>102</v>
      </c>
      <c r="C3082" s="9" t="s">
        <v>103</v>
      </c>
      <c r="D3082" s="9" t="s">
        <v>36</v>
      </c>
      <c r="E3082" s="9" t="s">
        <v>104</v>
      </c>
      <c r="F3082" s="9" t="s">
        <v>788</v>
      </c>
      <c r="G3082" s="63" t="s">
        <v>2647</v>
      </c>
      <c r="H3082" s="64"/>
      <c r="I3082" s="63" t="s">
        <v>24</v>
      </c>
      <c r="J3082" s="64"/>
    </row>
    <row r="3083" spans="1:18" ht="45" hidden="1">
      <c r="A3083" s="21" t="s">
        <v>14</v>
      </c>
      <c r="B3083" s="21" t="s">
        <v>2320</v>
      </c>
      <c r="C3083" s="21" t="str">
        <f>VLOOKUP(B3083,S!$A:$G,2,FALSE)</f>
        <v>PRÓPRIA</v>
      </c>
      <c r="D3083" s="22" t="str">
        <f>VLOOKUP(B3083,S!$A:$G,3,FALSE)</f>
        <v>JOELHO DE 90°COM BOLSA PARA ANEL, EM PVC RÍGIDO C/ ANÉIS, PARA ESGOTO SECUNDÁRIO, DIÂM = 40MM (REF: 01672/ORSE-ORSE-05/2024)</v>
      </c>
      <c r="E3083" s="21" t="str">
        <f>VLOOKUP(B3083,S!$A:$G,4,FALSE)</f>
        <v>UN</v>
      </c>
      <c r="F3083" s="21"/>
      <c r="G3083" s="65">
        <f>I3089</f>
        <v>17.89</v>
      </c>
      <c r="H3083" s="66"/>
      <c r="I3083" s="65"/>
      <c r="J3083" s="66"/>
      <c r="K3083" s="30">
        <f>VLOOKUP(B3083,S!A:G,5,FALSE)</f>
        <v>0</v>
      </c>
      <c r="L3083" s="21" t="s">
        <v>2649</v>
      </c>
    </row>
    <row r="3084" spans="1:18" hidden="1">
      <c r="A3084" s="11" t="s">
        <v>2652</v>
      </c>
      <c r="B3084" s="11" t="s">
        <v>2815</v>
      </c>
      <c r="C3084" s="11" t="str">
        <f>VLOOKUP(B3084,IF(A3084="COMPOSICAO",S!$A:$E,I!$A:$E),2,FALSE)</f>
        <v>ORSE</v>
      </c>
      <c r="D3084" s="23" t="str">
        <f>VLOOKUP(B3084,IF(A3084="COMPOSICAO",S!$A:$E,I!$A:$E),3,FALSE)</f>
        <v>ANEL BORRACHA P/ TUBO PVC SANITÁRIO PREDIAL, D= 40MM</v>
      </c>
      <c r="E3084" s="11" t="str">
        <f>VLOOKUP(B3084,IF(A3084="COMPOSICAO",S!$A:$E,I!$A:$E),4,FALSE)</f>
        <v>UN</v>
      </c>
      <c r="F3084" s="11">
        <v>1</v>
      </c>
      <c r="G3084" s="67">
        <f>IF(A3084="COMPOSICAO",VLOOKUP("TOTAL SEM BDI - "&amp;B3084,CPUAUX1!$A:$J,9,FALSE),VLOOKUP(B3084,I!$A:$E,5,FALSE))</f>
        <v>0.98</v>
      </c>
      <c r="H3084" s="68"/>
      <c r="I3084" s="67">
        <f>TRUNC(F3084*G3084,2)</f>
        <v>0.98</v>
      </c>
      <c r="J3084" s="68"/>
      <c r="M3084" s="11" t="str">
        <f>B3084</f>
        <v>00162/ORSE</v>
      </c>
      <c r="N3084" s="18">
        <f>SUMIF(ORCAMENTO!B:B,B3083,ORCAMENTO!F:F)</f>
        <v>18</v>
      </c>
      <c r="O3084" s="11">
        <f>F3084*N3084</f>
        <v>18</v>
      </c>
      <c r="Q3084" s="11">
        <f ca="1">IFERROR(SUMIF(CO!B:B,B3083,OFFSET(CO!F:F,0,(4+MATCH(ETAPA,CO!$J$10:$BL$10,0)))),0)</f>
        <v>0</v>
      </c>
      <c r="R3084" s="11">
        <f ca="1">F3084*Q3084</f>
        <v>0</v>
      </c>
    </row>
    <row r="3085" spans="1:18" ht="30" hidden="1">
      <c r="A3085" s="11" t="s">
        <v>2652</v>
      </c>
      <c r="B3085" s="11" t="s">
        <v>2816</v>
      </c>
      <c r="C3085" s="11" t="str">
        <f>VLOOKUP(B3085,IF(A3085="COMPOSICAO",S!$A:$E,I!$A:$E),2,FALSE)</f>
        <v>ORSE</v>
      </c>
      <c r="D3085" s="23" t="str">
        <f>VLOOKUP(B3085,IF(A3085="COMPOSICAO",S!$A:$E,I!$A:$E),3,FALSE)</f>
        <v>JOELHO 90° PVC RIGIDO COM ANEL P/ESGOTO SECUNDARIO, D= 40MM</v>
      </c>
      <c r="E3085" s="11" t="str">
        <f>VLOOKUP(B3085,IF(A3085="COMPOSICAO",S!$A:$E,I!$A:$E),4,FALSE)</f>
        <v>UN</v>
      </c>
      <c r="F3085" s="11">
        <v>1</v>
      </c>
      <c r="G3085" s="67">
        <f>IF(A3085="COMPOSICAO",VLOOKUP("TOTAL SEM BDI - "&amp;B3085,CPUAUX1!$A:$J,9,FALSE),VLOOKUP(B3085,I!$A:$E,5,FALSE))</f>
        <v>2.11</v>
      </c>
      <c r="H3085" s="68"/>
      <c r="I3085" s="67">
        <f>TRUNC(F3085*G3085,2)</f>
        <v>2.11</v>
      </c>
      <c r="J3085" s="68"/>
      <c r="M3085" s="11" t="str">
        <f>B3085</f>
        <v>01188/ORSE</v>
      </c>
      <c r="N3085" s="18">
        <f>SUMIF(ORCAMENTO!B:B,B3083,ORCAMENTO!F:F)</f>
        <v>18</v>
      </c>
      <c r="O3085" s="11">
        <f>F3085*N3085</f>
        <v>18</v>
      </c>
      <c r="Q3085" s="11">
        <f ca="1">IFERROR(SUMIF(CO!B:B,B3083,OFFSET(CO!F:F,0,(4+MATCH(ETAPA,CO!$J$10:$BL$10,0)))),0)</f>
        <v>0</v>
      </c>
      <c r="R3085" s="11">
        <f ca="1">F3085*Q3085</f>
        <v>0</v>
      </c>
    </row>
    <row r="3086" spans="1:18" hidden="1">
      <c r="A3086" s="11" t="s">
        <v>2652</v>
      </c>
      <c r="B3086" s="11" t="s">
        <v>2817</v>
      </c>
      <c r="C3086" s="11" t="str">
        <f>VLOOKUP(B3086,IF(A3086="COMPOSICAO",S!$A:$E,I!$A:$E),2,FALSE)</f>
        <v>ORSE</v>
      </c>
      <c r="D3086" s="23" t="str">
        <f>VLOOKUP(B3086,IF(A3086="COMPOSICAO",S!$A:$E,I!$A:$E),3,FALSE)</f>
        <v>PASTA LUBRIFICANTE P/ PVC JE</v>
      </c>
      <c r="E3086" s="11" t="str">
        <f>VLOOKUP(B3086,IF(A3086="COMPOSICAO",S!$A:$E,I!$A:$E),4,FALSE)</f>
        <v>KG</v>
      </c>
      <c r="F3086" s="11">
        <v>0.02</v>
      </c>
      <c r="G3086" s="67">
        <f>IF(A3086="COMPOSICAO",VLOOKUP("TOTAL SEM BDI - "&amp;B3086,CPUAUX1!$A:$J,9,FALSE),VLOOKUP(B3086,I!$A:$E,5,FALSE))</f>
        <v>63.5</v>
      </c>
      <c r="H3086" s="68"/>
      <c r="I3086" s="67">
        <f>TRUNC(F3086*G3086,2)</f>
        <v>1.27</v>
      </c>
      <c r="J3086" s="68"/>
      <c r="M3086" s="11" t="str">
        <f>B3086</f>
        <v>01703/ORSE</v>
      </c>
      <c r="N3086" s="18">
        <f>SUMIF(ORCAMENTO!B:B,B3083,ORCAMENTO!F:F)</f>
        <v>18</v>
      </c>
      <c r="O3086" s="11">
        <f>F3086*N3086</f>
        <v>0.36</v>
      </c>
      <c r="Q3086" s="11">
        <f ca="1">IFERROR(SUMIF(CO!B:B,B3083,OFFSET(CO!F:F,0,(4+MATCH(ETAPA,CO!$J$10:$BL$10,0)))),0)</f>
        <v>0</v>
      </c>
      <c r="R3086" s="11">
        <f ca="1">F3086*Q3086</f>
        <v>0</v>
      </c>
    </row>
    <row r="3087" spans="1:18" hidden="1">
      <c r="A3087" s="11" t="s">
        <v>2650</v>
      </c>
      <c r="B3087" s="11">
        <v>88316</v>
      </c>
      <c r="C3087" s="11" t="str">
        <f>VLOOKUP(B3087,IF(A3087="COMPOSICAO",S!$A:$E,I!$A:$E),2,FALSE)</f>
        <v>SINAPI</v>
      </c>
      <c r="D3087" s="23" t="str">
        <f>VLOOKUP(B3087,IF(A3087="COMPOSICAO",S!$A:$E,I!$A:$E),3,FALSE)</f>
        <v>SERVENTE COM ENCARGOS COMPLEMENTARES</v>
      </c>
      <c r="E3087" s="11" t="str">
        <f>VLOOKUP(B3087,IF(A3087="COMPOSICAO",S!$A:$E,I!$A:$E),4,FALSE)</f>
        <v>H</v>
      </c>
      <c r="F3087" s="11">
        <f>0.28/pcf</f>
        <v>0.28000000000000003</v>
      </c>
      <c r="G3087" s="67">
        <f>IF(A3087="COMPOSICAO",VLOOKUP("TOTAL SEM BDI - "&amp;B3087,CPUAUX1!$A:$J,9,FALSE),VLOOKUP(B3087,I!$A:$E,5,FALSE))</f>
        <v>21.71</v>
      </c>
      <c r="H3087" s="68"/>
      <c r="I3087" s="67">
        <f>TRUNC(F3087*G3087,2)</f>
        <v>6.07</v>
      </c>
      <c r="J3087" s="68"/>
      <c r="M3087" s="11">
        <f>B3087</f>
        <v>88316</v>
      </c>
      <c r="N3087" s="18">
        <f>SUMIF(ORCAMENTO!B:B,B3083,ORCAMENTO!F:F)</f>
        <v>18</v>
      </c>
      <c r="O3087" s="11">
        <f>F3087*N3087</f>
        <v>5.0400000000000009</v>
      </c>
      <c r="Q3087" s="11">
        <f ca="1">IFERROR(SUMIF(CO!B:B,B3083,OFFSET(CO!F:F,0,(4+MATCH(ETAPA,CO!$J$10:$BL$10,0)))),0)</f>
        <v>0</v>
      </c>
      <c r="R3087" s="11">
        <f ca="1">F3087*Q3087</f>
        <v>0</v>
      </c>
    </row>
    <row r="3088" spans="1:18" ht="30" hidden="1">
      <c r="A3088" s="11" t="s">
        <v>2650</v>
      </c>
      <c r="B3088" s="11">
        <v>88267</v>
      </c>
      <c r="C3088" s="11" t="str">
        <f>VLOOKUP(B3088,IF(A3088="COMPOSICAO",S!$A:$E,I!$A:$E),2,FALSE)</f>
        <v>SINAPI</v>
      </c>
      <c r="D3088" s="23" t="str">
        <f>VLOOKUP(B3088,IF(A3088="COMPOSICAO",S!$A:$E,I!$A:$E),3,FALSE)</f>
        <v>ENCANADOR OU BOMBEIRO HIDRÁULICO COM ENCARGOS COMPLEMENTARES</v>
      </c>
      <c r="E3088" s="11" t="str">
        <f>VLOOKUP(B3088,IF(A3088="COMPOSICAO",S!$A:$E,I!$A:$E),4,FALSE)</f>
        <v>H</v>
      </c>
      <c r="F3088" s="11">
        <f>0.28/pcf</f>
        <v>0.28000000000000003</v>
      </c>
      <c r="G3088" s="67">
        <f>IF(A3088="COMPOSICAO",VLOOKUP("TOTAL SEM BDI - "&amp;B3088,CPUAUX1!$A:$J,9,FALSE),VLOOKUP(B3088,I!$A:$E,5,FALSE))</f>
        <v>26.669999999999998</v>
      </c>
      <c r="H3088" s="68"/>
      <c r="I3088" s="67">
        <f>TRUNC(F3088*G3088,2)</f>
        <v>7.46</v>
      </c>
      <c r="J3088" s="68"/>
      <c r="M3088" s="11">
        <f>B3088</f>
        <v>88267</v>
      </c>
      <c r="N3088" s="18">
        <f>SUMIF(ORCAMENTO!B:B,B3083,ORCAMENTO!F:F)</f>
        <v>18</v>
      </c>
      <c r="O3088" s="11">
        <f>F3088*N3088</f>
        <v>5.0400000000000009</v>
      </c>
      <c r="Q3088" s="11">
        <f ca="1">IFERROR(SUMIF(CO!B:B,B3083,OFFSET(CO!F:F,0,(4+MATCH(ETAPA,CO!$J$10:$BL$10,0)))),0)</f>
        <v>0</v>
      </c>
      <c r="R3088" s="11">
        <f ca="1">F3088*Q3088</f>
        <v>0</v>
      </c>
    </row>
    <row r="3089" spans="1:18" hidden="1">
      <c r="A3089" s="50" t="str">
        <f>"TOTAL SEM BDI - "&amp;B3083</f>
        <v>TOTAL SEM BDI - SEDUC464</v>
      </c>
      <c r="B3089" s="51"/>
      <c r="C3089" s="51"/>
      <c r="D3089" s="51"/>
      <c r="E3089" s="51"/>
      <c r="F3089" s="51"/>
      <c r="G3089" s="51"/>
      <c r="H3089" s="52"/>
      <c r="I3089" s="67">
        <f>SUM(I3083:I3088)</f>
        <v>17.89</v>
      </c>
      <c r="J3089" s="68"/>
    </row>
    <row r="3090" spans="1:18" hidden="1">
      <c r="A3090" s="50" t="str">
        <f>"TAXA DE BDI ("&amp;TEXT(BDI,"00,00")&amp;" %)"</f>
        <v>TAXA DE BDI (23,54 %)</v>
      </c>
      <c r="B3090" s="51"/>
      <c r="C3090" s="51"/>
      <c r="D3090" s="51"/>
      <c r="E3090" s="51"/>
      <c r="F3090" s="51"/>
      <c r="G3090" s="51"/>
      <c r="H3090" s="52"/>
      <c r="I3090" s="67">
        <f>ROUND(I3089*(BDI/100),2)</f>
        <v>4.21</v>
      </c>
      <c r="J3090" s="68"/>
    </row>
    <row r="3091" spans="1:18" hidden="1">
      <c r="A3091" s="50" t="str">
        <f>"TOTAL COM BDI - "&amp;B3083</f>
        <v>TOTAL COM BDI - SEDUC464</v>
      </c>
      <c r="B3091" s="51"/>
      <c r="C3091" s="51"/>
      <c r="D3091" s="51"/>
      <c r="E3091" s="51"/>
      <c r="F3091" s="51"/>
      <c r="G3091" s="51"/>
      <c r="H3091" s="52"/>
      <c r="I3091" s="67">
        <f>SUM(I3089:I3090)</f>
        <v>22.1</v>
      </c>
      <c r="J3091" s="68"/>
    </row>
    <row r="3092" spans="1:18" hidden="1"/>
    <row r="3093" spans="1:18" hidden="1">
      <c r="A3093" s="9" t="s">
        <v>2646</v>
      </c>
      <c r="B3093" s="9" t="s">
        <v>102</v>
      </c>
      <c r="C3093" s="9" t="s">
        <v>103</v>
      </c>
      <c r="D3093" s="9" t="s">
        <v>36</v>
      </c>
      <c r="E3093" s="9" t="s">
        <v>104</v>
      </c>
      <c r="F3093" s="9" t="s">
        <v>788</v>
      </c>
      <c r="G3093" s="63" t="s">
        <v>2647</v>
      </c>
      <c r="H3093" s="64"/>
      <c r="I3093" s="63" t="s">
        <v>24</v>
      </c>
      <c r="J3093" s="64"/>
    </row>
    <row r="3094" spans="1:18" ht="60" hidden="1">
      <c r="A3094" s="21" t="s">
        <v>2814</v>
      </c>
      <c r="B3094" s="21">
        <v>104345</v>
      </c>
      <c r="C3094" s="21" t="str">
        <f>VLOOKUP(B3094,S!$A:$G,2,FALSE)</f>
        <v>SINAPI</v>
      </c>
      <c r="D3094" s="22" t="str">
        <f>VLOOKUP(B3094,S!$A:$G,3,FALSE)</f>
        <v>JUNÇÃO DE REDUÇÃO INVERTIDA, PVC, SÉRIE NORMAL, ESGOTO PREDIAL, DN 100 X 50 MM, JUNTA ELÁSTICA, FORNECIDO E INSTALADO EM RAMAL DE DESCARGA OU RAMAL DE ESGOTO SANITÁRIO. AF_08/2022</v>
      </c>
      <c r="E3094" s="21" t="str">
        <f>VLOOKUP(B3094,S!$A:$G,4,FALSE)</f>
        <v>UN</v>
      </c>
      <c r="F3094" s="21"/>
      <c r="G3094" s="65">
        <f>I3101</f>
        <v>42.73</v>
      </c>
      <c r="H3094" s="66"/>
      <c r="I3094" s="65"/>
      <c r="J3094" s="66"/>
      <c r="K3094" s="30">
        <f>VLOOKUP(B3094,S!A:G,5,FALSE)</f>
        <v>42.73</v>
      </c>
      <c r="L3094" s="21" t="str">
        <f>IF(K3094=G3094,"OK, CONFORME TABELA",IF(G3094&gt;K3094,"ACIMA DA TABELA: ","ABAIXO DA TABELA: ")&amp;TRUNC((G3094*100)/K3094,2)&amp;" %")</f>
        <v>OK, CONFORME TABELA</v>
      </c>
    </row>
    <row r="3095" spans="1:18" ht="30" hidden="1">
      <c r="A3095" s="11" t="s">
        <v>2650</v>
      </c>
      <c r="B3095" s="11">
        <v>88267</v>
      </c>
      <c r="C3095" s="11" t="str">
        <f>VLOOKUP(B3095,IF(A3095="COMPOSICAO",S!$A:$E,I!$A:$E),2,FALSE)</f>
        <v>SINAPI</v>
      </c>
      <c r="D3095" s="23" t="str">
        <f>VLOOKUP(B3095,IF(A3095="COMPOSICAO",S!$A:$E,I!$A:$E),3,FALSE)</f>
        <v>ENCANADOR OU BOMBEIRO HIDRÁULICO COM ENCARGOS COMPLEMENTARES</v>
      </c>
      <c r="E3095" s="11" t="str">
        <f>VLOOKUP(B3095,IF(A3095="COMPOSICAO",S!$A:$E,I!$A:$E),4,FALSE)</f>
        <v>H</v>
      </c>
      <c r="F3095" s="11">
        <f>0.2325/pcf</f>
        <v>0.23250000000000001</v>
      </c>
      <c r="G3095" s="67">
        <f>IF(A3095="COMPOSICAO",VLOOKUP("TOTAL SEM BDI - "&amp;B3095,CPUAUX1!$A:$J,9,FALSE),VLOOKUP(B3095,I!$A:$E,5,FALSE))</f>
        <v>26.669999999999998</v>
      </c>
      <c r="H3095" s="68"/>
      <c r="I3095" s="67">
        <f t="shared" ref="I3095:I3100" si="268">TRUNC(F3095*G3095,2)</f>
        <v>6.2</v>
      </c>
      <c r="J3095" s="68"/>
      <c r="M3095" s="11">
        <f t="shared" ref="M3095:M3100" si="269">B3095</f>
        <v>88267</v>
      </c>
      <c r="N3095" s="18">
        <f>SUMIF(ORCAMENTO!B:B,B3094,ORCAMENTO!F:F)</f>
        <v>1</v>
      </c>
      <c r="O3095" s="11">
        <f t="shared" ref="O3095:O3100" si="270">F3095*N3095</f>
        <v>0.23250000000000001</v>
      </c>
      <c r="Q3095" s="11">
        <f ca="1">IFERROR(SUMIF(CO!B:B,B3094,OFFSET(CO!F:F,0,(4+MATCH(ETAPA,CO!$J$10:$BL$10,0)))),0)</f>
        <v>0</v>
      </c>
      <c r="R3095" s="11">
        <f t="shared" ref="R3095:R3100" ca="1" si="271">F3095*Q3095</f>
        <v>0</v>
      </c>
    </row>
    <row r="3096" spans="1:18" ht="30" hidden="1">
      <c r="A3096" s="11" t="s">
        <v>2650</v>
      </c>
      <c r="B3096" s="11">
        <v>88248</v>
      </c>
      <c r="C3096" s="11" t="str">
        <f>VLOOKUP(B3096,IF(A3096="COMPOSICAO",S!$A:$E,I!$A:$E),2,FALSE)</f>
        <v>SINAPI</v>
      </c>
      <c r="D3096" s="23" t="str">
        <f>VLOOKUP(B3096,IF(A3096="COMPOSICAO",S!$A:$E,I!$A:$E),3,FALSE)</f>
        <v>AUXILIAR DE ENCANADOR OU BOMBEIRO HIDRÁULICO COM ENCARGOS COMPLEMENTARES</v>
      </c>
      <c r="E3096" s="11" t="str">
        <f>VLOOKUP(B3096,IF(A3096="COMPOSICAO",S!$A:$E,I!$A:$E),4,FALSE)</f>
        <v>H</v>
      </c>
      <c r="F3096" s="11">
        <f>0.2325/pcf</f>
        <v>0.23250000000000001</v>
      </c>
      <c r="G3096" s="67">
        <f>IF(A3096="COMPOSICAO",VLOOKUP("TOTAL SEM BDI - "&amp;B3096,CPUAUX1!$A:$J,9,FALSE),VLOOKUP(B3096,I!$A:$E,5,FALSE))</f>
        <v>21.82</v>
      </c>
      <c r="H3096" s="68"/>
      <c r="I3096" s="67">
        <f t="shared" si="268"/>
        <v>5.07</v>
      </c>
      <c r="J3096" s="68"/>
      <c r="M3096" s="11">
        <f t="shared" si="269"/>
        <v>88248</v>
      </c>
      <c r="N3096" s="18">
        <f>SUMIF(ORCAMENTO!B:B,B3094,ORCAMENTO!F:F)</f>
        <v>1</v>
      </c>
      <c r="O3096" s="11">
        <f t="shared" si="270"/>
        <v>0.23250000000000001</v>
      </c>
      <c r="Q3096" s="11">
        <f ca="1">IFERROR(SUMIF(CO!B:B,B3094,OFFSET(CO!F:F,0,(4+MATCH(ETAPA,CO!$J$10:$BL$10,0)))),0)</f>
        <v>0</v>
      </c>
      <c r="R3096" s="11">
        <f t="shared" ca="1" si="271"/>
        <v>0</v>
      </c>
    </row>
    <row r="3097" spans="1:18" ht="45" hidden="1">
      <c r="A3097" s="11" t="s">
        <v>2652</v>
      </c>
      <c r="B3097" s="11">
        <v>20078</v>
      </c>
      <c r="C3097" s="11" t="str">
        <f>VLOOKUP(B3097,IF(A3097="COMPOSICAO",S!$A:$E,I!$A:$E),2,FALSE)</f>
        <v>SINAPI</v>
      </c>
      <c r="D3097" s="23" t="str">
        <f>VLOOKUP(B3097,IF(A3097="COMPOSICAO",S!$A:$E,I!$A:$E),3,FALSE)</f>
        <v>PASTA LUBRIFICANTE PARA TUBOS E CONEXOES COM JUNTA ELASTICA, EMBALAGEM DE *400* GR (USO EM PVC, ACO, POLIETILENO E OUTROS)</v>
      </c>
      <c r="E3097" s="11" t="str">
        <f>VLOOKUP(B3097,IF(A3097="COMPOSICAO",S!$A:$E,I!$A:$E),4,FALSE)</f>
        <v>UN</v>
      </c>
      <c r="F3097" s="11">
        <v>0.14000000000000001</v>
      </c>
      <c r="G3097" s="67">
        <f>IF(A3097="COMPOSICAO",VLOOKUP("TOTAL SEM BDI - "&amp;B3097,CPUAUX1!$A:$J,9,FALSE),VLOOKUP(B3097,I!$A:$E,5,FALSE))</f>
        <v>30.01</v>
      </c>
      <c r="H3097" s="68"/>
      <c r="I3097" s="67">
        <f t="shared" si="268"/>
        <v>4.2</v>
      </c>
      <c r="J3097" s="68"/>
      <c r="M3097" s="11">
        <f t="shared" si="269"/>
        <v>20078</v>
      </c>
      <c r="N3097" s="18">
        <f>SUMIF(ORCAMENTO!B:B,B3094,ORCAMENTO!F:F)</f>
        <v>1</v>
      </c>
      <c r="O3097" s="11">
        <f t="shared" si="270"/>
        <v>0.14000000000000001</v>
      </c>
      <c r="Q3097" s="11">
        <f ca="1">IFERROR(SUMIF(CO!B:B,B3094,OFFSET(CO!F:F,0,(4+MATCH(ETAPA,CO!$J$10:$BL$10,0)))),0)</f>
        <v>0</v>
      </c>
      <c r="R3097" s="11">
        <f t="shared" ca="1" si="271"/>
        <v>0</v>
      </c>
    </row>
    <row r="3098" spans="1:18" ht="30" hidden="1">
      <c r="A3098" s="11" t="s">
        <v>2652</v>
      </c>
      <c r="B3098" s="11">
        <v>10908</v>
      </c>
      <c r="C3098" s="11" t="str">
        <f>VLOOKUP(B3098,IF(A3098="COMPOSICAO",S!$A:$E,I!$A:$E),2,FALSE)</f>
        <v>SINAPI</v>
      </c>
      <c r="D3098" s="23" t="str">
        <f>VLOOKUP(B3098,IF(A3098="COMPOSICAO",S!$A:$E,I!$A:$E),3,FALSE)</f>
        <v>JUNCAO DE REDUCAO INVERTIDA, PVC SOLDAVEL, 100 X 50 MM, SERIE NORMAL PARA ESGOTO PREDIAL</v>
      </c>
      <c r="E3098" s="11" t="str">
        <f>VLOOKUP(B3098,IF(A3098="COMPOSICAO",S!$A:$E,I!$A:$E),4,FALSE)</f>
        <v>UN</v>
      </c>
      <c r="F3098" s="11">
        <v>1</v>
      </c>
      <c r="G3098" s="67">
        <f>IF(A3098="COMPOSICAO",VLOOKUP("TOTAL SEM BDI - "&amp;B3098,CPUAUX1!$A:$J,9,FALSE),VLOOKUP(B3098,I!$A:$E,5,FALSE))</f>
        <v>17.52</v>
      </c>
      <c r="H3098" s="68"/>
      <c r="I3098" s="67">
        <f t="shared" si="268"/>
        <v>17.52</v>
      </c>
      <c r="J3098" s="68"/>
      <c r="M3098" s="11">
        <f t="shared" si="269"/>
        <v>10908</v>
      </c>
      <c r="N3098" s="18">
        <f>SUMIF(ORCAMENTO!B:B,B3094,ORCAMENTO!F:F)</f>
        <v>1</v>
      </c>
      <c r="O3098" s="11">
        <f t="shared" si="270"/>
        <v>1</v>
      </c>
      <c r="Q3098" s="11">
        <f ca="1">IFERROR(SUMIF(CO!B:B,B3094,OFFSET(CO!F:F,0,(4+MATCH(ETAPA,CO!$J$10:$BL$10,0)))),0)</f>
        <v>0</v>
      </c>
      <c r="R3098" s="11">
        <f t="shared" ca="1" si="271"/>
        <v>0</v>
      </c>
    </row>
    <row r="3099" spans="1:18" ht="30" hidden="1">
      <c r="A3099" s="11" t="s">
        <v>2652</v>
      </c>
      <c r="B3099" s="11">
        <v>301</v>
      </c>
      <c r="C3099" s="11" t="str">
        <f>VLOOKUP(B3099,IF(A3099="COMPOSICAO",S!$A:$E,I!$A:$E),2,FALSE)</f>
        <v>SINAPI</v>
      </c>
      <c r="D3099" s="23" t="str">
        <f>VLOOKUP(B3099,IF(A3099="COMPOSICAO",S!$A:$E,I!$A:$E),3,FALSE)</f>
        <v>ANEL BORRACHA PARA TUBO ESGOTO PREDIAL, DN 100 MM (NBR 5688)</v>
      </c>
      <c r="E3099" s="11" t="str">
        <f>VLOOKUP(B3099,IF(A3099="COMPOSICAO",S!$A:$E,I!$A:$E),4,FALSE)</f>
        <v>UN</v>
      </c>
      <c r="F3099" s="11">
        <v>2</v>
      </c>
      <c r="G3099" s="67">
        <f>IF(A3099="COMPOSICAO",VLOOKUP("TOTAL SEM BDI - "&amp;B3099,CPUAUX1!$A:$J,9,FALSE),VLOOKUP(B3099,I!$A:$E,5,FALSE))</f>
        <v>3.8</v>
      </c>
      <c r="H3099" s="68"/>
      <c r="I3099" s="67">
        <f t="shared" si="268"/>
        <v>7.6</v>
      </c>
      <c r="J3099" s="68"/>
      <c r="M3099" s="11">
        <f t="shared" si="269"/>
        <v>301</v>
      </c>
      <c r="N3099" s="18">
        <f>SUMIF(ORCAMENTO!B:B,B3094,ORCAMENTO!F:F)</f>
        <v>1</v>
      </c>
      <c r="O3099" s="11">
        <f t="shared" si="270"/>
        <v>2</v>
      </c>
      <c r="Q3099" s="11">
        <f ca="1">IFERROR(SUMIF(CO!B:B,B3094,OFFSET(CO!F:F,0,(4+MATCH(ETAPA,CO!$J$10:$BL$10,0)))),0)</f>
        <v>0</v>
      </c>
      <c r="R3099" s="11">
        <f t="shared" ca="1" si="271"/>
        <v>0</v>
      </c>
    </row>
    <row r="3100" spans="1:18" ht="30" hidden="1">
      <c r="A3100" s="11" t="s">
        <v>2652</v>
      </c>
      <c r="B3100" s="11">
        <v>296</v>
      </c>
      <c r="C3100" s="11" t="str">
        <f>VLOOKUP(B3100,IF(A3100="COMPOSICAO",S!$A:$E,I!$A:$E),2,FALSE)</f>
        <v>SINAPI</v>
      </c>
      <c r="D3100" s="23" t="str">
        <f>VLOOKUP(B3100,IF(A3100="COMPOSICAO",S!$A:$E,I!$A:$E),3,FALSE)</f>
        <v>ANEL BORRACHA PARA TUBO ESGOTO PREDIAL, DN 50 MM (NBR 5688)</v>
      </c>
      <c r="E3100" s="11" t="str">
        <f>VLOOKUP(B3100,IF(A3100="COMPOSICAO",S!$A:$E,I!$A:$E),4,FALSE)</f>
        <v>UN</v>
      </c>
      <c r="F3100" s="11">
        <v>1</v>
      </c>
      <c r="G3100" s="67">
        <f>IF(A3100="COMPOSICAO",VLOOKUP("TOTAL SEM BDI - "&amp;B3100,CPUAUX1!$A:$J,9,FALSE),VLOOKUP(B3100,I!$A:$E,5,FALSE))</f>
        <v>2.14</v>
      </c>
      <c r="H3100" s="68"/>
      <c r="I3100" s="67">
        <f t="shared" si="268"/>
        <v>2.14</v>
      </c>
      <c r="J3100" s="68"/>
      <c r="M3100" s="11">
        <f t="shared" si="269"/>
        <v>296</v>
      </c>
      <c r="N3100" s="18">
        <f>SUMIF(ORCAMENTO!B:B,B3094,ORCAMENTO!F:F)</f>
        <v>1</v>
      </c>
      <c r="O3100" s="11">
        <f t="shared" si="270"/>
        <v>1</v>
      </c>
      <c r="Q3100" s="11">
        <f ca="1">IFERROR(SUMIF(CO!B:B,B3094,OFFSET(CO!F:F,0,(4+MATCH(ETAPA,CO!$J$10:$BL$10,0)))),0)</f>
        <v>0</v>
      </c>
      <c r="R3100" s="11">
        <f t="shared" ca="1" si="271"/>
        <v>0</v>
      </c>
    </row>
    <row r="3101" spans="1:18" hidden="1">
      <c r="A3101" s="50" t="str">
        <f>"TOTAL SEM BDI - "&amp;B3094</f>
        <v>TOTAL SEM BDI - 104345</v>
      </c>
      <c r="B3101" s="51"/>
      <c r="C3101" s="51"/>
      <c r="D3101" s="51"/>
      <c r="E3101" s="51"/>
      <c r="F3101" s="51"/>
      <c r="G3101" s="51"/>
      <c r="H3101" s="52"/>
      <c r="I3101" s="67">
        <f>SUM(I3094:I3100)</f>
        <v>42.73</v>
      </c>
      <c r="J3101" s="68"/>
    </row>
    <row r="3102" spans="1:18" hidden="1">
      <c r="A3102" s="50" t="str">
        <f>"TAXA DE BDI ("&amp;TEXT(BDI,"00,00")&amp;" %)"</f>
        <v>TAXA DE BDI (23,54 %)</v>
      </c>
      <c r="B3102" s="51"/>
      <c r="C3102" s="51"/>
      <c r="D3102" s="51"/>
      <c r="E3102" s="51"/>
      <c r="F3102" s="51"/>
      <c r="G3102" s="51"/>
      <c r="H3102" s="52"/>
      <c r="I3102" s="67">
        <f>ROUND(I3101*(BDI/100),2)</f>
        <v>10.06</v>
      </c>
      <c r="J3102" s="68"/>
    </row>
    <row r="3103" spans="1:18" hidden="1">
      <c r="A3103" s="50" t="str">
        <f>"TOTAL COM BDI - "&amp;B3094</f>
        <v>TOTAL COM BDI - 104345</v>
      </c>
      <c r="B3103" s="51"/>
      <c r="C3103" s="51"/>
      <c r="D3103" s="51"/>
      <c r="E3103" s="51"/>
      <c r="F3103" s="51"/>
      <c r="G3103" s="51"/>
      <c r="H3103" s="52"/>
      <c r="I3103" s="67">
        <f>SUM(I3101:I3102)</f>
        <v>52.79</v>
      </c>
      <c r="J3103" s="68"/>
    </row>
    <row r="3104" spans="1:18" hidden="1"/>
    <row r="3105" spans="1:18" hidden="1">
      <c r="A3105" s="9" t="s">
        <v>2646</v>
      </c>
      <c r="B3105" s="9" t="s">
        <v>102</v>
      </c>
      <c r="C3105" s="9" t="s">
        <v>103</v>
      </c>
      <c r="D3105" s="9" t="s">
        <v>36</v>
      </c>
      <c r="E3105" s="9" t="s">
        <v>104</v>
      </c>
      <c r="F3105" s="9" t="s">
        <v>788</v>
      </c>
      <c r="G3105" s="63" t="s">
        <v>2647</v>
      </c>
      <c r="H3105" s="64"/>
      <c r="I3105" s="63" t="s">
        <v>24</v>
      </c>
      <c r="J3105" s="64"/>
    </row>
    <row r="3106" spans="1:18" ht="45" hidden="1">
      <c r="A3106" s="21" t="s">
        <v>14</v>
      </c>
      <c r="B3106" s="21" t="s">
        <v>2323</v>
      </c>
      <c r="C3106" s="21" t="str">
        <f>VLOOKUP(B3106,S!$A:$G,2,FALSE)</f>
        <v>PRÓPRIA</v>
      </c>
      <c r="D3106" s="22" t="str">
        <f>VLOOKUP(B3106,S!$A:$G,3,FALSE)</f>
        <v>JUNÇÃO SIMPLES EM PVC RÍGIDO C/ ANÉIS, PARA ESGOTO PRIMÁRIO, DIÂM =100 X 50MM (REF: 01636/ORSE-ORSE-05/2024)</v>
      </c>
      <c r="E3106" s="21" t="str">
        <f>VLOOKUP(B3106,S!$A:$G,4,FALSE)</f>
        <v>UN</v>
      </c>
      <c r="F3106" s="21"/>
      <c r="G3106" s="65">
        <f>I3113</f>
        <v>49.52</v>
      </c>
      <c r="H3106" s="66"/>
      <c r="I3106" s="65"/>
      <c r="J3106" s="66"/>
      <c r="K3106" s="30">
        <f>VLOOKUP(B3106,S!A:G,5,FALSE)</f>
        <v>0</v>
      </c>
      <c r="L3106" s="21" t="s">
        <v>2649</v>
      </c>
    </row>
    <row r="3107" spans="1:18" ht="30" hidden="1">
      <c r="A3107" s="11" t="s">
        <v>2652</v>
      </c>
      <c r="B3107" s="11" t="s">
        <v>2818</v>
      </c>
      <c r="C3107" s="11" t="str">
        <f>VLOOKUP(B3107,IF(A3107="COMPOSICAO",S!$A:$E,I!$A:$E),2,FALSE)</f>
        <v>ORSE</v>
      </c>
      <c r="D3107" s="23" t="str">
        <f>VLOOKUP(B3107,IF(A3107="COMPOSICAO",S!$A:$E,I!$A:$E),3,FALSE)</f>
        <v>JUNCAO SIMPLES PVC RIGIDO P/ ESGOTO PRIMARIO, DIAM =100 X 50MM</v>
      </c>
      <c r="E3107" s="11" t="str">
        <f>VLOOKUP(B3107,IF(A3107="COMPOSICAO",S!$A:$E,I!$A:$E),4,FALSE)</f>
        <v>UN</v>
      </c>
      <c r="F3107" s="11">
        <v>1</v>
      </c>
      <c r="G3107" s="67">
        <f>IF(A3107="COMPOSICAO",VLOOKUP("TOTAL SEM BDI - "&amp;B3107,CPUAUX1!$A:$J,9,FALSE),VLOOKUP(B3107,I!$A:$E,5,FALSE))</f>
        <v>17.79</v>
      </c>
      <c r="H3107" s="68"/>
      <c r="I3107" s="67">
        <f t="shared" ref="I3107:I3112" si="272">TRUNC(F3107*G3107,2)</f>
        <v>17.79</v>
      </c>
      <c r="J3107" s="68"/>
      <c r="M3107" s="11" t="str">
        <f t="shared" ref="M3107:M3112" si="273">B3107</f>
        <v>01270/ORSE</v>
      </c>
      <c r="N3107" s="18">
        <f>SUMIF(ORCAMENTO!B:B,B3106,ORCAMENTO!F:F)</f>
        <v>15</v>
      </c>
      <c r="O3107" s="11">
        <f t="shared" ref="O3107:O3112" si="274">F3107*N3107</f>
        <v>15</v>
      </c>
      <c r="Q3107" s="11">
        <f ca="1">IFERROR(SUMIF(CO!B:B,B3106,OFFSET(CO!F:F,0,(4+MATCH(ETAPA,CO!$J$10:$BL$10,0)))),0)</f>
        <v>0</v>
      </c>
      <c r="R3107" s="11">
        <f t="shared" ref="R3107:R3112" ca="1" si="275">F3107*Q3107</f>
        <v>0</v>
      </c>
    </row>
    <row r="3108" spans="1:18" hidden="1">
      <c r="A3108" s="11" t="s">
        <v>2652</v>
      </c>
      <c r="B3108" s="11" t="s">
        <v>2817</v>
      </c>
      <c r="C3108" s="11" t="str">
        <f>VLOOKUP(B3108,IF(A3108="COMPOSICAO",S!$A:$E,I!$A:$E),2,FALSE)</f>
        <v>ORSE</v>
      </c>
      <c r="D3108" s="23" t="str">
        <f>VLOOKUP(B3108,IF(A3108="COMPOSICAO",S!$A:$E,I!$A:$E),3,FALSE)</f>
        <v>PASTA LUBRIFICANTE P/ PVC JE</v>
      </c>
      <c r="E3108" s="11" t="str">
        <f>VLOOKUP(B3108,IF(A3108="COMPOSICAO",S!$A:$E,I!$A:$E),4,FALSE)</f>
        <v>KG</v>
      </c>
      <c r="F3108" s="11">
        <v>5.6000000000000001E-2</v>
      </c>
      <c r="G3108" s="67">
        <f>IF(A3108="COMPOSICAO",VLOOKUP("TOTAL SEM BDI - "&amp;B3108,CPUAUX1!$A:$J,9,FALSE),VLOOKUP(B3108,I!$A:$E,5,FALSE))</f>
        <v>63.5</v>
      </c>
      <c r="H3108" s="68"/>
      <c r="I3108" s="67">
        <f t="shared" si="272"/>
        <v>3.55</v>
      </c>
      <c r="J3108" s="68"/>
      <c r="M3108" s="11" t="str">
        <f t="shared" si="273"/>
        <v>01703/ORSE</v>
      </c>
      <c r="N3108" s="18">
        <f>SUMIF(ORCAMENTO!B:B,B3106,ORCAMENTO!F:F)</f>
        <v>15</v>
      </c>
      <c r="O3108" s="11">
        <f t="shared" si="274"/>
        <v>0.84</v>
      </c>
      <c r="Q3108" s="11">
        <f ca="1">IFERROR(SUMIF(CO!B:B,B3106,OFFSET(CO!F:F,0,(4+MATCH(ETAPA,CO!$J$10:$BL$10,0)))),0)</f>
        <v>0</v>
      </c>
      <c r="R3108" s="11">
        <f t="shared" ca="1" si="275"/>
        <v>0</v>
      </c>
    </row>
    <row r="3109" spans="1:18" ht="30" hidden="1">
      <c r="A3109" s="11" t="s">
        <v>2652</v>
      </c>
      <c r="B3109" s="11">
        <v>296</v>
      </c>
      <c r="C3109" s="11" t="str">
        <f>VLOOKUP(B3109,IF(A3109="COMPOSICAO",S!$A:$E,I!$A:$E),2,FALSE)</f>
        <v>SINAPI</v>
      </c>
      <c r="D3109" s="23" t="str">
        <f>VLOOKUP(B3109,IF(A3109="COMPOSICAO",S!$A:$E,I!$A:$E),3,FALSE)</f>
        <v>ANEL BORRACHA PARA TUBO ESGOTO PREDIAL, DN 50 MM (NBR 5688)</v>
      </c>
      <c r="E3109" s="11" t="str">
        <f>VLOOKUP(B3109,IF(A3109="COMPOSICAO",S!$A:$E,I!$A:$E),4,FALSE)</f>
        <v>UN</v>
      </c>
      <c r="F3109" s="11">
        <v>1</v>
      </c>
      <c r="G3109" s="67">
        <f>IF(A3109="COMPOSICAO",VLOOKUP("TOTAL SEM BDI - "&amp;B3109,CPUAUX1!$A:$J,9,FALSE),VLOOKUP(B3109,I!$A:$E,5,FALSE))</f>
        <v>2.14</v>
      </c>
      <c r="H3109" s="68"/>
      <c r="I3109" s="67">
        <f t="shared" si="272"/>
        <v>2.14</v>
      </c>
      <c r="J3109" s="68"/>
      <c r="M3109" s="11">
        <f t="shared" si="273"/>
        <v>296</v>
      </c>
      <c r="N3109" s="18">
        <f>SUMIF(ORCAMENTO!B:B,B3106,ORCAMENTO!F:F)</f>
        <v>15</v>
      </c>
      <c r="O3109" s="11">
        <f t="shared" si="274"/>
        <v>15</v>
      </c>
      <c r="Q3109" s="11">
        <f ca="1">IFERROR(SUMIF(CO!B:B,B3106,OFFSET(CO!F:F,0,(4+MATCH(ETAPA,CO!$J$10:$BL$10,0)))),0)</f>
        <v>0</v>
      </c>
      <c r="R3109" s="11">
        <f t="shared" ca="1" si="275"/>
        <v>0</v>
      </c>
    </row>
    <row r="3110" spans="1:18" ht="30" hidden="1">
      <c r="A3110" s="11" t="s">
        <v>2652</v>
      </c>
      <c r="B3110" s="11">
        <v>301</v>
      </c>
      <c r="C3110" s="11" t="str">
        <f>VLOOKUP(B3110,IF(A3110="COMPOSICAO",S!$A:$E,I!$A:$E),2,FALSE)</f>
        <v>SINAPI</v>
      </c>
      <c r="D3110" s="23" t="str">
        <f>VLOOKUP(B3110,IF(A3110="COMPOSICAO",S!$A:$E,I!$A:$E),3,FALSE)</f>
        <v>ANEL BORRACHA PARA TUBO ESGOTO PREDIAL, DN 100 MM (NBR 5688)</v>
      </c>
      <c r="E3110" s="11" t="str">
        <f>VLOOKUP(B3110,IF(A3110="COMPOSICAO",S!$A:$E,I!$A:$E),4,FALSE)</f>
        <v>UN</v>
      </c>
      <c r="F3110" s="11">
        <v>1</v>
      </c>
      <c r="G3110" s="67">
        <f>IF(A3110="COMPOSICAO",VLOOKUP("TOTAL SEM BDI - "&amp;B3110,CPUAUX1!$A:$J,9,FALSE),VLOOKUP(B3110,I!$A:$E,5,FALSE))</f>
        <v>3.8</v>
      </c>
      <c r="H3110" s="68"/>
      <c r="I3110" s="67">
        <f t="shared" si="272"/>
        <v>3.8</v>
      </c>
      <c r="J3110" s="68"/>
      <c r="M3110" s="11">
        <f t="shared" si="273"/>
        <v>301</v>
      </c>
      <c r="N3110" s="18">
        <f>SUMIF(ORCAMENTO!B:B,B3106,ORCAMENTO!F:F)</f>
        <v>15</v>
      </c>
      <c r="O3110" s="11">
        <f t="shared" si="274"/>
        <v>15</v>
      </c>
      <c r="Q3110" s="11">
        <f ca="1">IFERROR(SUMIF(CO!B:B,B3106,OFFSET(CO!F:F,0,(4+MATCH(ETAPA,CO!$J$10:$BL$10,0)))),0)</f>
        <v>0</v>
      </c>
      <c r="R3110" s="11">
        <f t="shared" ca="1" si="275"/>
        <v>0</v>
      </c>
    </row>
    <row r="3111" spans="1:18" hidden="1">
      <c r="A3111" s="11" t="s">
        <v>2650</v>
      </c>
      <c r="B3111" s="11">
        <v>88316</v>
      </c>
      <c r="C3111" s="11" t="str">
        <f>VLOOKUP(B3111,IF(A3111="COMPOSICAO",S!$A:$E,I!$A:$E),2,FALSE)</f>
        <v>SINAPI</v>
      </c>
      <c r="D3111" s="23" t="str">
        <f>VLOOKUP(B3111,IF(A3111="COMPOSICAO",S!$A:$E,I!$A:$E),3,FALSE)</f>
        <v>SERVENTE COM ENCARGOS COMPLEMENTARES</v>
      </c>
      <c r="E3111" s="11" t="str">
        <f>VLOOKUP(B3111,IF(A3111="COMPOSICAO",S!$A:$E,I!$A:$E),4,FALSE)</f>
        <v>H</v>
      </c>
      <c r="F3111" s="11">
        <f>0.46/pcf</f>
        <v>0.46</v>
      </c>
      <c r="G3111" s="67">
        <f>IF(A3111="COMPOSICAO",VLOOKUP("TOTAL SEM BDI - "&amp;B3111,CPUAUX1!$A:$J,9,FALSE),VLOOKUP(B3111,I!$A:$E,5,FALSE))</f>
        <v>21.71</v>
      </c>
      <c r="H3111" s="68"/>
      <c r="I3111" s="67">
        <f t="shared" si="272"/>
        <v>9.98</v>
      </c>
      <c r="J3111" s="68"/>
      <c r="M3111" s="11">
        <f t="shared" si="273"/>
        <v>88316</v>
      </c>
      <c r="N3111" s="18">
        <f>SUMIF(ORCAMENTO!B:B,B3106,ORCAMENTO!F:F)</f>
        <v>15</v>
      </c>
      <c r="O3111" s="11">
        <f t="shared" si="274"/>
        <v>6.9</v>
      </c>
      <c r="Q3111" s="11">
        <f ca="1">IFERROR(SUMIF(CO!B:B,B3106,OFFSET(CO!F:F,0,(4+MATCH(ETAPA,CO!$J$10:$BL$10,0)))),0)</f>
        <v>0</v>
      </c>
      <c r="R3111" s="11">
        <f t="shared" ca="1" si="275"/>
        <v>0</v>
      </c>
    </row>
    <row r="3112" spans="1:18" ht="30" hidden="1">
      <c r="A3112" s="11" t="s">
        <v>2650</v>
      </c>
      <c r="B3112" s="11">
        <v>88267</v>
      </c>
      <c r="C3112" s="11" t="str">
        <f>VLOOKUP(B3112,IF(A3112="COMPOSICAO",S!$A:$E,I!$A:$E),2,FALSE)</f>
        <v>SINAPI</v>
      </c>
      <c r="D3112" s="23" t="str">
        <f>VLOOKUP(B3112,IF(A3112="COMPOSICAO",S!$A:$E,I!$A:$E),3,FALSE)</f>
        <v>ENCANADOR OU BOMBEIRO HIDRÁULICO COM ENCARGOS COMPLEMENTARES</v>
      </c>
      <c r="E3112" s="11" t="str">
        <f>VLOOKUP(B3112,IF(A3112="COMPOSICAO",S!$A:$E,I!$A:$E),4,FALSE)</f>
        <v>H</v>
      </c>
      <c r="F3112" s="11">
        <f>0.46/pcf</f>
        <v>0.46</v>
      </c>
      <c r="G3112" s="67">
        <f>IF(A3112="COMPOSICAO",VLOOKUP("TOTAL SEM BDI - "&amp;B3112,CPUAUX1!$A:$J,9,FALSE),VLOOKUP(B3112,I!$A:$E,5,FALSE))</f>
        <v>26.669999999999998</v>
      </c>
      <c r="H3112" s="68"/>
      <c r="I3112" s="67">
        <f t="shared" si="272"/>
        <v>12.26</v>
      </c>
      <c r="J3112" s="68"/>
      <c r="M3112" s="11">
        <f t="shared" si="273"/>
        <v>88267</v>
      </c>
      <c r="N3112" s="18">
        <f>SUMIF(ORCAMENTO!B:B,B3106,ORCAMENTO!F:F)</f>
        <v>15</v>
      </c>
      <c r="O3112" s="11">
        <f t="shared" si="274"/>
        <v>6.9</v>
      </c>
      <c r="Q3112" s="11">
        <f ca="1">IFERROR(SUMIF(CO!B:B,B3106,OFFSET(CO!F:F,0,(4+MATCH(ETAPA,CO!$J$10:$BL$10,0)))),0)</f>
        <v>0</v>
      </c>
      <c r="R3112" s="11">
        <f t="shared" ca="1" si="275"/>
        <v>0</v>
      </c>
    </row>
    <row r="3113" spans="1:18" hidden="1">
      <c r="A3113" s="50" t="str">
        <f>"TOTAL SEM BDI - "&amp;B3106</f>
        <v>TOTAL SEM BDI - SEDUC465</v>
      </c>
      <c r="B3113" s="51"/>
      <c r="C3113" s="51"/>
      <c r="D3113" s="51"/>
      <c r="E3113" s="51"/>
      <c r="F3113" s="51"/>
      <c r="G3113" s="51"/>
      <c r="H3113" s="52"/>
      <c r="I3113" s="67">
        <f>SUM(I3106:I3112)</f>
        <v>49.52</v>
      </c>
      <c r="J3113" s="68"/>
    </row>
    <row r="3114" spans="1:18" hidden="1">
      <c r="A3114" s="50" t="str">
        <f>"TAXA DE BDI ("&amp;TEXT(BDI,"00,00")&amp;" %)"</f>
        <v>TAXA DE BDI (23,54 %)</v>
      </c>
      <c r="B3114" s="51"/>
      <c r="C3114" s="51"/>
      <c r="D3114" s="51"/>
      <c r="E3114" s="51"/>
      <c r="F3114" s="51"/>
      <c r="G3114" s="51"/>
      <c r="H3114" s="52"/>
      <c r="I3114" s="67">
        <f>ROUND(I3113*(BDI/100),2)</f>
        <v>11.66</v>
      </c>
      <c r="J3114" s="68"/>
    </row>
    <row r="3115" spans="1:18" hidden="1">
      <c r="A3115" s="50" t="str">
        <f>"TOTAL COM BDI - "&amp;B3106</f>
        <v>TOTAL COM BDI - SEDUC465</v>
      </c>
      <c r="B3115" s="51"/>
      <c r="C3115" s="51"/>
      <c r="D3115" s="51"/>
      <c r="E3115" s="51"/>
      <c r="F3115" s="51"/>
      <c r="G3115" s="51"/>
      <c r="H3115" s="52"/>
      <c r="I3115" s="67">
        <f>SUM(I3113:I3114)</f>
        <v>61.180000000000007</v>
      </c>
      <c r="J3115" s="68"/>
    </row>
    <row r="3116" spans="1:18" hidden="1"/>
    <row r="3117" spans="1:18" hidden="1">
      <c r="A3117" s="9" t="s">
        <v>2646</v>
      </c>
      <c r="B3117" s="9" t="s">
        <v>102</v>
      </c>
      <c r="C3117" s="9" t="s">
        <v>103</v>
      </c>
      <c r="D3117" s="9" t="s">
        <v>36</v>
      </c>
      <c r="E3117" s="9" t="s">
        <v>104</v>
      </c>
      <c r="F3117" s="9" t="s">
        <v>788</v>
      </c>
      <c r="G3117" s="63" t="s">
        <v>2647</v>
      </c>
      <c r="H3117" s="64"/>
      <c r="I3117" s="63" t="s">
        <v>24</v>
      </c>
      <c r="J3117" s="64"/>
    </row>
    <row r="3118" spans="1:18" ht="60" hidden="1">
      <c r="A3118" s="21" t="s">
        <v>2814</v>
      </c>
      <c r="B3118" s="21">
        <v>89797</v>
      </c>
      <c r="C3118" s="21" t="str">
        <f>VLOOKUP(B3118,S!$A:$G,2,FALSE)</f>
        <v>SINAPI</v>
      </c>
      <c r="D3118" s="22" t="str">
        <f>VLOOKUP(B3118,S!$A:$G,3,FALSE)</f>
        <v>JUNÇÃO SIMPLES, PVC, SERIE NORMAL, ESGOTO PREDIAL, DN 100 X 100 MM, JUNTA ELÁSTICA, FORNECIDO E INSTALADO EM RAMAL DE DESCARGA OU RAMAL DE ESGOTO SANITÁRIO. AF_08/2022</v>
      </c>
      <c r="E3118" s="21" t="str">
        <f>VLOOKUP(B3118,S!$A:$G,4,FALSE)</f>
        <v>UN</v>
      </c>
      <c r="F3118" s="21"/>
      <c r="G3118" s="65">
        <f>I3124</f>
        <v>51.07</v>
      </c>
      <c r="H3118" s="66"/>
      <c r="I3118" s="65"/>
      <c r="J3118" s="66"/>
      <c r="K3118" s="30">
        <f>VLOOKUP(B3118,S!A:G,5,FALSE)</f>
        <v>51.07</v>
      </c>
      <c r="L3118" s="21" t="str">
        <f>IF(K3118=G3118,"OK, CONFORME TABELA",IF(G3118&gt;K3118,"ACIMA DA TABELA: ","ABAIXO DA TABELA: ")&amp;TRUNC((G3118*100)/K3118,2)&amp;" %")</f>
        <v>OK, CONFORME TABELA</v>
      </c>
    </row>
    <row r="3119" spans="1:18" ht="30" hidden="1">
      <c r="A3119" s="11" t="s">
        <v>2650</v>
      </c>
      <c r="B3119" s="11">
        <v>88267</v>
      </c>
      <c r="C3119" s="11" t="str">
        <f>VLOOKUP(B3119,IF(A3119="COMPOSICAO",S!$A:$E,I!$A:$E),2,FALSE)</f>
        <v>SINAPI</v>
      </c>
      <c r="D3119" s="23" t="str">
        <f>VLOOKUP(B3119,IF(A3119="COMPOSICAO",S!$A:$E,I!$A:$E),3,FALSE)</f>
        <v>ENCANADOR OU BOMBEIRO HIDRÁULICO COM ENCARGOS COMPLEMENTARES</v>
      </c>
      <c r="E3119" s="11" t="str">
        <f>VLOOKUP(B3119,IF(A3119="COMPOSICAO",S!$A:$E,I!$A:$E),4,FALSE)</f>
        <v>H</v>
      </c>
      <c r="F3119" s="11">
        <f>0.2568/pcf</f>
        <v>0.25679999999999997</v>
      </c>
      <c r="G3119" s="67">
        <f>IF(A3119="COMPOSICAO",VLOOKUP("TOTAL SEM BDI - "&amp;B3119,CPUAUX1!$A:$J,9,FALSE),VLOOKUP(B3119,I!$A:$E,5,FALSE))</f>
        <v>26.669999999999998</v>
      </c>
      <c r="H3119" s="68"/>
      <c r="I3119" s="67">
        <f>TRUNC(F3119*G3119,2)</f>
        <v>6.84</v>
      </c>
      <c r="J3119" s="68"/>
      <c r="M3119" s="11">
        <f>B3119</f>
        <v>88267</v>
      </c>
      <c r="N3119" s="18">
        <f>SUMIF(ORCAMENTO!B:B,B3118,ORCAMENTO!F:F)</f>
        <v>17</v>
      </c>
      <c r="O3119" s="11">
        <f>F3119*N3119</f>
        <v>4.3655999999999997</v>
      </c>
      <c r="Q3119" s="11">
        <f ca="1">IFERROR(SUMIF(CO!B:B,B3118,OFFSET(CO!F:F,0,(4+MATCH(ETAPA,CO!$J$10:$BL$10,0)))),0)</f>
        <v>0</v>
      </c>
      <c r="R3119" s="11">
        <f ca="1">F3119*Q3119</f>
        <v>0</v>
      </c>
    </row>
    <row r="3120" spans="1:18" ht="30" hidden="1">
      <c r="A3120" s="11" t="s">
        <v>2650</v>
      </c>
      <c r="B3120" s="11">
        <v>88248</v>
      </c>
      <c r="C3120" s="11" t="str">
        <f>VLOOKUP(B3120,IF(A3120="COMPOSICAO",S!$A:$E,I!$A:$E),2,FALSE)</f>
        <v>SINAPI</v>
      </c>
      <c r="D3120" s="23" t="str">
        <f>VLOOKUP(B3120,IF(A3120="COMPOSICAO",S!$A:$E,I!$A:$E),3,FALSE)</f>
        <v>AUXILIAR DE ENCANADOR OU BOMBEIRO HIDRÁULICO COM ENCARGOS COMPLEMENTARES</v>
      </c>
      <c r="E3120" s="11" t="str">
        <f>VLOOKUP(B3120,IF(A3120="COMPOSICAO",S!$A:$E,I!$A:$E),4,FALSE)</f>
        <v>H</v>
      </c>
      <c r="F3120" s="11">
        <f>0.2568/pcf</f>
        <v>0.25679999999999997</v>
      </c>
      <c r="G3120" s="67">
        <f>IF(A3120="COMPOSICAO",VLOOKUP("TOTAL SEM BDI - "&amp;B3120,CPUAUX1!$A:$J,9,FALSE),VLOOKUP(B3120,I!$A:$E,5,FALSE))</f>
        <v>21.82</v>
      </c>
      <c r="H3120" s="68"/>
      <c r="I3120" s="67">
        <f>TRUNC(F3120*G3120,2)</f>
        <v>5.6</v>
      </c>
      <c r="J3120" s="68"/>
      <c r="M3120" s="11">
        <f>B3120</f>
        <v>88248</v>
      </c>
      <c r="N3120" s="18">
        <f>SUMIF(ORCAMENTO!B:B,B3118,ORCAMENTO!F:F)</f>
        <v>17</v>
      </c>
      <c r="O3120" s="11">
        <f>F3120*N3120</f>
        <v>4.3655999999999997</v>
      </c>
      <c r="Q3120" s="11">
        <f ca="1">IFERROR(SUMIF(CO!B:B,B3118,OFFSET(CO!F:F,0,(4+MATCH(ETAPA,CO!$J$10:$BL$10,0)))),0)</f>
        <v>0</v>
      </c>
      <c r="R3120" s="11">
        <f ca="1">F3120*Q3120</f>
        <v>0</v>
      </c>
    </row>
    <row r="3121" spans="1:18" ht="45" hidden="1">
      <c r="A3121" s="11" t="s">
        <v>2652</v>
      </c>
      <c r="B3121" s="11">
        <v>20078</v>
      </c>
      <c r="C3121" s="11" t="str">
        <f>VLOOKUP(B3121,IF(A3121="COMPOSICAO",S!$A:$E,I!$A:$E),2,FALSE)</f>
        <v>SINAPI</v>
      </c>
      <c r="D3121" s="23" t="str">
        <f>VLOOKUP(B3121,IF(A3121="COMPOSICAO",S!$A:$E,I!$A:$E),3,FALSE)</f>
        <v>PASTA LUBRIFICANTE PARA TUBOS E CONEXOES COM JUNTA ELASTICA, EMBALAGEM DE *400* GR (USO EM PVC, ACO, POLIETILENO E OUTROS)</v>
      </c>
      <c r="E3121" s="11" t="str">
        <f>VLOOKUP(B3121,IF(A3121="COMPOSICAO",S!$A:$E,I!$A:$E),4,FALSE)</f>
        <v>UN</v>
      </c>
      <c r="F3121" s="11">
        <v>0.17249999999999999</v>
      </c>
      <c r="G3121" s="67">
        <f>IF(A3121="COMPOSICAO",VLOOKUP("TOTAL SEM BDI - "&amp;B3121,CPUAUX1!$A:$J,9,FALSE),VLOOKUP(B3121,I!$A:$E,5,FALSE))</f>
        <v>30.01</v>
      </c>
      <c r="H3121" s="68"/>
      <c r="I3121" s="67">
        <f>TRUNC(F3121*G3121,2)</f>
        <v>5.17</v>
      </c>
      <c r="J3121" s="68"/>
      <c r="M3121" s="11">
        <f>B3121</f>
        <v>20078</v>
      </c>
      <c r="N3121" s="18">
        <f>SUMIF(ORCAMENTO!B:B,B3118,ORCAMENTO!F:F)</f>
        <v>17</v>
      </c>
      <c r="O3121" s="11">
        <f>F3121*N3121</f>
        <v>2.9324999999999997</v>
      </c>
      <c r="Q3121" s="11">
        <f ca="1">IFERROR(SUMIF(CO!B:B,B3118,OFFSET(CO!F:F,0,(4+MATCH(ETAPA,CO!$J$10:$BL$10,0)))),0)</f>
        <v>0</v>
      </c>
      <c r="R3121" s="11">
        <f ca="1">F3121*Q3121</f>
        <v>0</v>
      </c>
    </row>
    <row r="3122" spans="1:18" ht="30" hidden="1">
      <c r="A3122" s="11" t="s">
        <v>2652</v>
      </c>
      <c r="B3122" s="11">
        <v>3670</v>
      </c>
      <c r="C3122" s="11" t="str">
        <f>VLOOKUP(B3122,IF(A3122="COMPOSICAO",S!$A:$E,I!$A:$E),2,FALSE)</f>
        <v>SINAPI</v>
      </c>
      <c r="D3122" s="23" t="str">
        <f>VLOOKUP(B3122,IF(A3122="COMPOSICAO",S!$A:$E,I!$A:$E),3,FALSE)</f>
        <v>JUNCAO SIMPLES, PVC, 45 GRAUS, DN 100 X 100 MM, SERIE NORMAL PARA ESGOTO PREDIAL</v>
      </c>
      <c r="E3122" s="11" t="str">
        <f>VLOOKUP(B3122,IF(A3122="COMPOSICAO",S!$A:$E,I!$A:$E),4,FALSE)</f>
        <v>UN</v>
      </c>
      <c r="F3122" s="11">
        <v>1</v>
      </c>
      <c r="G3122" s="67">
        <f>IF(A3122="COMPOSICAO",VLOOKUP("TOTAL SEM BDI - "&amp;B3122,CPUAUX1!$A:$J,9,FALSE),VLOOKUP(B3122,I!$A:$E,5,FALSE))</f>
        <v>22.06</v>
      </c>
      <c r="H3122" s="68"/>
      <c r="I3122" s="67">
        <f>TRUNC(F3122*G3122,2)</f>
        <v>22.06</v>
      </c>
      <c r="J3122" s="68"/>
      <c r="M3122" s="11">
        <f>B3122</f>
        <v>3670</v>
      </c>
      <c r="N3122" s="18">
        <f>SUMIF(ORCAMENTO!B:B,B3118,ORCAMENTO!F:F)</f>
        <v>17</v>
      </c>
      <c r="O3122" s="11">
        <f>F3122*N3122</f>
        <v>17</v>
      </c>
      <c r="Q3122" s="11">
        <f ca="1">IFERROR(SUMIF(CO!B:B,B3118,OFFSET(CO!F:F,0,(4+MATCH(ETAPA,CO!$J$10:$BL$10,0)))),0)</f>
        <v>0</v>
      </c>
      <c r="R3122" s="11">
        <f ca="1">F3122*Q3122</f>
        <v>0</v>
      </c>
    </row>
    <row r="3123" spans="1:18" ht="30" hidden="1">
      <c r="A3123" s="11" t="s">
        <v>2652</v>
      </c>
      <c r="B3123" s="11">
        <v>301</v>
      </c>
      <c r="C3123" s="11" t="str">
        <f>VLOOKUP(B3123,IF(A3123="COMPOSICAO",S!$A:$E,I!$A:$E),2,FALSE)</f>
        <v>SINAPI</v>
      </c>
      <c r="D3123" s="23" t="str">
        <f>VLOOKUP(B3123,IF(A3123="COMPOSICAO",S!$A:$E,I!$A:$E),3,FALSE)</f>
        <v>ANEL BORRACHA PARA TUBO ESGOTO PREDIAL, DN 100 MM (NBR 5688)</v>
      </c>
      <c r="E3123" s="11" t="str">
        <f>VLOOKUP(B3123,IF(A3123="COMPOSICAO",S!$A:$E,I!$A:$E),4,FALSE)</f>
        <v>UN</v>
      </c>
      <c r="F3123" s="11">
        <v>3</v>
      </c>
      <c r="G3123" s="67">
        <f>IF(A3123="COMPOSICAO",VLOOKUP("TOTAL SEM BDI - "&amp;B3123,CPUAUX1!$A:$J,9,FALSE),VLOOKUP(B3123,I!$A:$E,5,FALSE))</f>
        <v>3.8</v>
      </c>
      <c r="H3123" s="68"/>
      <c r="I3123" s="67">
        <f>TRUNC(F3123*G3123,2)</f>
        <v>11.4</v>
      </c>
      <c r="J3123" s="68"/>
      <c r="M3123" s="11">
        <f>B3123</f>
        <v>301</v>
      </c>
      <c r="N3123" s="18">
        <f>SUMIF(ORCAMENTO!B:B,B3118,ORCAMENTO!F:F)</f>
        <v>17</v>
      </c>
      <c r="O3123" s="11">
        <f>F3123*N3123</f>
        <v>51</v>
      </c>
      <c r="Q3123" s="11">
        <f ca="1">IFERROR(SUMIF(CO!B:B,B3118,OFFSET(CO!F:F,0,(4+MATCH(ETAPA,CO!$J$10:$BL$10,0)))),0)</f>
        <v>0</v>
      </c>
      <c r="R3123" s="11">
        <f ca="1">F3123*Q3123</f>
        <v>0</v>
      </c>
    </row>
    <row r="3124" spans="1:18" hidden="1">
      <c r="A3124" s="50" t="str">
        <f>"TOTAL SEM BDI - "&amp;B3118</f>
        <v>TOTAL SEM BDI - 89797</v>
      </c>
      <c r="B3124" s="51"/>
      <c r="C3124" s="51"/>
      <c r="D3124" s="51"/>
      <c r="E3124" s="51"/>
      <c r="F3124" s="51"/>
      <c r="G3124" s="51"/>
      <c r="H3124" s="52"/>
      <c r="I3124" s="67">
        <f>SUM(I3118:I3123)</f>
        <v>51.07</v>
      </c>
      <c r="J3124" s="68"/>
    </row>
    <row r="3125" spans="1:18" hidden="1">
      <c r="A3125" s="50" t="str">
        <f>"TAXA DE BDI ("&amp;TEXT(BDI,"00,00")&amp;" %)"</f>
        <v>TAXA DE BDI (23,54 %)</v>
      </c>
      <c r="B3125" s="51"/>
      <c r="C3125" s="51"/>
      <c r="D3125" s="51"/>
      <c r="E3125" s="51"/>
      <c r="F3125" s="51"/>
      <c r="G3125" s="51"/>
      <c r="H3125" s="52"/>
      <c r="I3125" s="67">
        <f>ROUND(I3124*(BDI/100),2)</f>
        <v>12.02</v>
      </c>
      <c r="J3125" s="68"/>
    </row>
    <row r="3126" spans="1:18" hidden="1">
      <c r="A3126" s="50" t="str">
        <f>"TOTAL COM BDI - "&amp;B3118</f>
        <v>TOTAL COM BDI - 89797</v>
      </c>
      <c r="B3126" s="51"/>
      <c r="C3126" s="51"/>
      <c r="D3126" s="51"/>
      <c r="E3126" s="51"/>
      <c r="F3126" s="51"/>
      <c r="G3126" s="51"/>
      <c r="H3126" s="52"/>
      <c r="I3126" s="67">
        <f>SUM(I3124:I3125)</f>
        <v>63.09</v>
      </c>
      <c r="J3126" s="68"/>
    </row>
    <row r="3127" spans="1:18" hidden="1"/>
    <row r="3128" spans="1:18" hidden="1">
      <c r="A3128" s="9" t="s">
        <v>2646</v>
      </c>
      <c r="B3128" s="9" t="s">
        <v>102</v>
      </c>
      <c r="C3128" s="9" t="s">
        <v>103</v>
      </c>
      <c r="D3128" s="9" t="s">
        <v>36</v>
      </c>
      <c r="E3128" s="9" t="s">
        <v>104</v>
      </c>
      <c r="F3128" s="9" t="s">
        <v>788</v>
      </c>
      <c r="G3128" s="63" t="s">
        <v>2647</v>
      </c>
      <c r="H3128" s="64"/>
      <c r="I3128" s="63" t="s">
        <v>24</v>
      </c>
      <c r="J3128" s="64"/>
    </row>
    <row r="3129" spans="1:18" ht="60" hidden="1">
      <c r="A3129" s="21" t="s">
        <v>2814</v>
      </c>
      <c r="B3129" s="21">
        <v>89827</v>
      </c>
      <c r="C3129" s="21" t="str">
        <f>VLOOKUP(B3129,S!$A:$G,2,FALSE)</f>
        <v>SINAPI</v>
      </c>
      <c r="D3129" s="22" t="str">
        <f>VLOOKUP(B3129,S!$A:$G,3,FALSE)</f>
        <v>JUNÇÃO SIMPLES, PVC, SERIE NORMAL, ESGOTO PREDIAL, DN 50 X 50 MM, JUNTA ELÁSTICA, FORNECIDO E INSTALADO EM PRUMADA DE ESGOTO SANITÁRIO OU VENTILAÇÃO. AF_08/2022</v>
      </c>
      <c r="E3129" s="21" t="str">
        <f>VLOOKUP(B3129,S!$A:$G,4,FALSE)</f>
        <v>UN</v>
      </c>
      <c r="F3129" s="21"/>
      <c r="G3129" s="65">
        <f>I3135</f>
        <v>19.920000000000002</v>
      </c>
      <c r="H3129" s="66"/>
      <c r="I3129" s="65"/>
      <c r="J3129" s="66"/>
      <c r="K3129" s="30">
        <f>VLOOKUP(B3129,S!A:G,5,FALSE)</f>
        <v>19.920000000000002</v>
      </c>
      <c r="L3129" s="21" t="str">
        <f>IF(K3129=G3129,"OK, CONFORME TABELA",IF(G3129&gt;K3129,"ACIMA DA TABELA: ","ABAIXO DA TABELA: ")&amp;TRUNC((G3129*100)/K3129,2)&amp;" %")</f>
        <v>OK, CONFORME TABELA</v>
      </c>
    </row>
    <row r="3130" spans="1:18" ht="30" hidden="1">
      <c r="A3130" s="11" t="s">
        <v>2650</v>
      </c>
      <c r="B3130" s="11">
        <v>88267</v>
      </c>
      <c r="C3130" s="11" t="str">
        <f>VLOOKUP(B3130,IF(A3130="COMPOSICAO",S!$A:$E,I!$A:$E),2,FALSE)</f>
        <v>SINAPI</v>
      </c>
      <c r="D3130" s="23" t="str">
        <f>VLOOKUP(B3130,IF(A3130="COMPOSICAO",S!$A:$E,I!$A:$E),3,FALSE)</f>
        <v>ENCANADOR OU BOMBEIRO HIDRÁULICO COM ENCARGOS COMPLEMENTARES</v>
      </c>
      <c r="E3130" s="11" t="str">
        <f>VLOOKUP(B3130,IF(A3130="COMPOSICAO",S!$A:$E,I!$A:$E),4,FALSE)</f>
        <v>H</v>
      </c>
      <c r="F3130" s="11">
        <f>0.0457/pcf</f>
        <v>4.5699999999999998E-2</v>
      </c>
      <c r="G3130" s="67">
        <f>IF(A3130="COMPOSICAO",VLOOKUP("TOTAL SEM BDI - "&amp;B3130,CPUAUX1!$A:$J,9,FALSE),VLOOKUP(B3130,I!$A:$E,5,FALSE))</f>
        <v>26.669999999999998</v>
      </c>
      <c r="H3130" s="68"/>
      <c r="I3130" s="67">
        <f>TRUNC(F3130*G3130,2)</f>
        <v>1.21</v>
      </c>
      <c r="J3130" s="68"/>
      <c r="M3130" s="11">
        <f>B3130</f>
        <v>88267</v>
      </c>
      <c r="N3130" s="18">
        <f>SUMIF(ORCAMENTO!B:B,B3129,ORCAMENTO!F:F)</f>
        <v>13</v>
      </c>
      <c r="O3130" s="11">
        <f>F3130*N3130</f>
        <v>0.59409999999999996</v>
      </c>
      <c r="Q3130" s="11">
        <f ca="1">IFERROR(SUMIF(CO!B:B,B3129,OFFSET(CO!F:F,0,(4+MATCH(ETAPA,CO!$J$10:$BL$10,0)))),0)</f>
        <v>0</v>
      </c>
      <c r="R3130" s="11">
        <f ca="1">F3130*Q3130</f>
        <v>0</v>
      </c>
    </row>
    <row r="3131" spans="1:18" ht="30" hidden="1">
      <c r="A3131" s="11" t="s">
        <v>2650</v>
      </c>
      <c r="B3131" s="11">
        <v>88248</v>
      </c>
      <c r="C3131" s="11" t="str">
        <f>VLOOKUP(B3131,IF(A3131="COMPOSICAO",S!$A:$E,I!$A:$E),2,FALSE)</f>
        <v>SINAPI</v>
      </c>
      <c r="D3131" s="23" t="str">
        <f>VLOOKUP(B3131,IF(A3131="COMPOSICAO",S!$A:$E,I!$A:$E),3,FALSE)</f>
        <v>AUXILIAR DE ENCANADOR OU BOMBEIRO HIDRÁULICO COM ENCARGOS COMPLEMENTARES</v>
      </c>
      <c r="E3131" s="11" t="str">
        <f>VLOOKUP(B3131,IF(A3131="COMPOSICAO",S!$A:$E,I!$A:$E),4,FALSE)</f>
        <v>H</v>
      </c>
      <c r="F3131" s="11">
        <f>0.0457/pcf</f>
        <v>4.5699999999999998E-2</v>
      </c>
      <c r="G3131" s="67">
        <f>IF(A3131="COMPOSICAO",VLOOKUP("TOTAL SEM BDI - "&amp;B3131,CPUAUX1!$A:$J,9,FALSE),VLOOKUP(B3131,I!$A:$E,5,FALSE))</f>
        <v>21.82</v>
      </c>
      <c r="H3131" s="68"/>
      <c r="I3131" s="67">
        <f>TRUNC(F3131*G3131,2)</f>
        <v>0.99</v>
      </c>
      <c r="J3131" s="68"/>
      <c r="M3131" s="11">
        <f>B3131</f>
        <v>88248</v>
      </c>
      <c r="N3131" s="18">
        <f>SUMIF(ORCAMENTO!B:B,B3129,ORCAMENTO!F:F)</f>
        <v>13</v>
      </c>
      <c r="O3131" s="11">
        <f>F3131*N3131</f>
        <v>0.59409999999999996</v>
      </c>
      <c r="Q3131" s="11">
        <f ca="1">IFERROR(SUMIF(CO!B:B,B3129,OFFSET(CO!F:F,0,(4+MATCH(ETAPA,CO!$J$10:$BL$10,0)))),0)</f>
        <v>0</v>
      </c>
      <c r="R3131" s="11">
        <f ca="1">F3131*Q3131</f>
        <v>0</v>
      </c>
    </row>
    <row r="3132" spans="1:18" ht="45" hidden="1">
      <c r="A3132" s="11" t="s">
        <v>2652</v>
      </c>
      <c r="B3132" s="11">
        <v>20078</v>
      </c>
      <c r="C3132" s="11" t="str">
        <f>VLOOKUP(B3132,IF(A3132="COMPOSICAO",S!$A:$E,I!$A:$E),2,FALSE)</f>
        <v>SINAPI</v>
      </c>
      <c r="D3132" s="23" t="str">
        <f>VLOOKUP(B3132,IF(A3132="COMPOSICAO",S!$A:$E,I!$A:$E),3,FALSE)</f>
        <v>PASTA LUBRIFICANTE PARA TUBOS E CONEXOES COM JUNTA ELASTICA, EMBALAGEM DE *400* GR (USO EM PVC, ACO, POLIETILENO E OUTROS)</v>
      </c>
      <c r="E3132" s="11" t="str">
        <f>VLOOKUP(B3132,IF(A3132="COMPOSICAO",S!$A:$E,I!$A:$E),4,FALSE)</f>
        <v>UN</v>
      </c>
      <c r="F3132" s="11">
        <v>7.4999999999999997E-2</v>
      </c>
      <c r="G3132" s="67">
        <f>IF(A3132="COMPOSICAO",VLOOKUP("TOTAL SEM BDI - "&amp;B3132,CPUAUX1!$A:$J,9,FALSE),VLOOKUP(B3132,I!$A:$E,5,FALSE))</f>
        <v>30.01</v>
      </c>
      <c r="H3132" s="68"/>
      <c r="I3132" s="67">
        <f>TRUNC(F3132*G3132,2)</f>
        <v>2.25</v>
      </c>
      <c r="J3132" s="68"/>
      <c r="M3132" s="11">
        <f>B3132</f>
        <v>20078</v>
      </c>
      <c r="N3132" s="18">
        <f>SUMIF(ORCAMENTO!B:B,B3129,ORCAMENTO!F:F)</f>
        <v>13</v>
      </c>
      <c r="O3132" s="11">
        <f>F3132*N3132</f>
        <v>0.97499999999999998</v>
      </c>
      <c r="Q3132" s="11">
        <f ca="1">IFERROR(SUMIF(CO!B:B,B3129,OFFSET(CO!F:F,0,(4+MATCH(ETAPA,CO!$J$10:$BL$10,0)))),0)</f>
        <v>0</v>
      </c>
      <c r="R3132" s="11">
        <f ca="1">F3132*Q3132</f>
        <v>0</v>
      </c>
    </row>
    <row r="3133" spans="1:18" ht="30" hidden="1">
      <c r="A3133" s="11" t="s">
        <v>2652</v>
      </c>
      <c r="B3133" s="11">
        <v>3662</v>
      </c>
      <c r="C3133" s="11" t="str">
        <f>VLOOKUP(B3133,IF(A3133="COMPOSICAO",S!$A:$E,I!$A:$E),2,FALSE)</f>
        <v>SINAPI</v>
      </c>
      <c r="D3133" s="23" t="str">
        <f>VLOOKUP(B3133,IF(A3133="COMPOSICAO",S!$A:$E,I!$A:$E),3,FALSE)</f>
        <v>JUNCAO SIMPLES, PVC, 45 GRAUS, DN 50 X 50 MM, SERIE NORMAL PARA ESGOTO PREDIAL</v>
      </c>
      <c r="E3133" s="11" t="str">
        <f>VLOOKUP(B3133,IF(A3133="COMPOSICAO",S!$A:$E,I!$A:$E),4,FALSE)</f>
        <v>UN</v>
      </c>
      <c r="F3133" s="11">
        <v>1</v>
      </c>
      <c r="G3133" s="67">
        <f>IF(A3133="COMPOSICAO",VLOOKUP("TOTAL SEM BDI - "&amp;B3133,CPUAUX1!$A:$J,9,FALSE),VLOOKUP(B3133,I!$A:$E,5,FALSE))</f>
        <v>9.0500000000000007</v>
      </c>
      <c r="H3133" s="68"/>
      <c r="I3133" s="67">
        <f>TRUNC(F3133*G3133,2)</f>
        <v>9.0500000000000007</v>
      </c>
      <c r="J3133" s="68"/>
      <c r="M3133" s="11">
        <f>B3133</f>
        <v>3662</v>
      </c>
      <c r="N3133" s="18">
        <f>SUMIF(ORCAMENTO!B:B,B3129,ORCAMENTO!F:F)</f>
        <v>13</v>
      </c>
      <c r="O3133" s="11">
        <f>F3133*N3133</f>
        <v>13</v>
      </c>
      <c r="Q3133" s="11">
        <f ca="1">IFERROR(SUMIF(CO!B:B,B3129,OFFSET(CO!F:F,0,(4+MATCH(ETAPA,CO!$J$10:$BL$10,0)))),0)</f>
        <v>0</v>
      </c>
      <c r="R3133" s="11">
        <f ca="1">F3133*Q3133</f>
        <v>0</v>
      </c>
    </row>
    <row r="3134" spans="1:18" ht="30" hidden="1">
      <c r="A3134" s="11" t="s">
        <v>2652</v>
      </c>
      <c r="B3134" s="11">
        <v>296</v>
      </c>
      <c r="C3134" s="11" t="str">
        <f>VLOOKUP(B3134,IF(A3134="COMPOSICAO",S!$A:$E,I!$A:$E),2,FALSE)</f>
        <v>SINAPI</v>
      </c>
      <c r="D3134" s="23" t="str">
        <f>VLOOKUP(B3134,IF(A3134="COMPOSICAO",S!$A:$E,I!$A:$E),3,FALSE)</f>
        <v>ANEL BORRACHA PARA TUBO ESGOTO PREDIAL, DN 50 MM (NBR 5688)</v>
      </c>
      <c r="E3134" s="11" t="str">
        <f>VLOOKUP(B3134,IF(A3134="COMPOSICAO",S!$A:$E,I!$A:$E),4,FALSE)</f>
        <v>UN</v>
      </c>
      <c r="F3134" s="11">
        <v>3</v>
      </c>
      <c r="G3134" s="67">
        <f>IF(A3134="COMPOSICAO",VLOOKUP("TOTAL SEM BDI - "&amp;B3134,CPUAUX1!$A:$J,9,FALSE),VLOOKUP(B3134,I!$A:$E,5,FALSE))</f>
        <v>2.14</v>
      </c>
      <c r="H3134" s="68"/>
      <c r="I3134" s="67">
        <f>TRUNC(F3134*G3134,2)</f>
        <v>6.42</v>
      </c>
      <c r="J3134" s="68"/>
      <c r="M3134" s="11">
        <f>B3134</f>
        <v>296</v>
      </c>
      <c r="N3134" s="18">
        <f>SUMIF(ORCAMENTO!B:B,B3129,ORCAMENTO!F:F)</f>
        <v>13</v>
      </c>
      <c r="O3134" s="11">
        <f>F3134*N3134</f>
        <v>39</v>
      </c>
      <c r="Q3134" s="11">
        <f ca="1">IFERROR(SUMIF(CO!B:B,B3129,OFFSET(CO!F:F,0,(4+MATCH(ETAPA,CO!$J$10:$BL$10,0)))),0)</f>
        <v>0</v>
      </c>
      <c r="R3134" s="11">
        <f ca="1">F3134*Q3134</f>
        <v>0</v>
      </c>
    </row>
    <row r="3135" spans="1:18" hidden="1">
      <c r="A3135" s="50" t="str">
        <f>"TOTAL SEM BDI - "&amp;B3129</f>
        <v>TOTAL SEM BDI - 89827</v>
      </c>
      <c r="B3135" s="51"/>
      <c r="C3135" s="51"/>
      <c r="D3135" s="51"/>
      <c r="E3135" s="51"/>
      <c r="F3135" s="51"/>
      <c r="G3135" s="51"/>
      <c r="H3135" s="52"/>
      <c r="I3135" s="67">
        <f>SUM(I3129:I3134)</f>
        <v>19.920000000000002</v>
      </c>
      <c r="J3135" s="68"/>
    </row>
    <row r="3136" spans="1:18" hidden="1">
      <c r="A3136" s="50" t="str">
        <f>"TAXA DE BDI ("&amp;TEXT(BDI,"00,00")&amp;" %)"</f>
        <v>TAXA DE BDI (23,54 %)</v>
      </c>
      <c r="B3136" s="51"/>
      <c r="C3136" s="51"/>
      <c r="D3136" s="51"/>
      <c r="E3136" s="51"/>
      <c r="F3136" s="51"/>
      <c r="G3136" s="51"/>
      <c r="H3136" s="52"/>
      <c r="I3136" s="67">
        <f>ROUND(I3135*(BDI/100),2)</f>
        <v>4.6900000000000004</v>
      </c>
      <c r="J3136" s="68"/>
    </row>
    <row r="3137" spans="1:18" hidden="1">
      <c r="A3137" s="50" t="str">
        <f>"TOTAL COM BDI - "&amp;B3129</f>
        <v>TOTAL COM BDI - 89827</v>
      </c>
      <c r="B3137" s="51"/>
      <c r="C3137" s="51"/>
      <c r="D3137" s="51"/>
      <c r="E3137" s="51"/>
      <c r="F3137" s="51"/>
      <c r="G3137" s="51"/>
      <c r="H3137" s="52"/>
      <c r="I3137" s="67">
        <f>SUM(I3135:I3136)</f>
        <v>24.610000000000003</v>
      </c>
      <c r="J3137" s="68"/>
    </row>
    <row r="3138" spans="1:18" hidden="1"/>
    <row r="3139" spans="1:18" hidden="1">
      <c r="A3139" s="9" t="s">
        <v>2646</v>
      </c>
      <c r="B3139" s="9" t="s">
        <v>102</v>
      </c>
      <c r="C3139" s="9" t="s">
        <v>103</v>
      </c>
      <c r="D3139" s="9" t="s">
        <v>36</v>
      </c>
      <c r="E3139" s="9" t="s">
        <v>104</v>
      </c>
      <c r="F3139" s="9" t="s">
        <v>788</v>
      </c>
      <c r="G3139" s="63" t="s">
        <v>2647</v>
      </c>
      <c r="H3139" s="64"/>
      <c r="I3139" s="63" t="s">
        <v>24</v>
      </c>
      <c r="J3139" s="64"/>
    </row>
    <row r="3140" spans="1:18" ht="45" hidden="1">
      <c r="A3140" s="21" t="s">
        <v>14</v>
      </c>
      <c r="B3140" s="21" t="s">
        <v>2327</v>
      </c>
      <c r="C3140" s="21" t="str">
        <f>VLOOKUP(B3140,S!$A:$G,2,FALSE)</f>
        <v>PRÓPRIA</v>
      </c>
      <c r="D3140" s="22" t="str">
        <f>VLOOKUP(B3140,S!$A:$G,3,FALSE)</f>
        <v>JUNÇÃO SIMPLES EM PVC RÍGIDO SOLDÁVEL, PARA ESGOTO PRIMÁRIO, DIÂM = 75 X 50MM REV.01 - 10/2022 (REF: 01560/ORSE-ORSE-05/2024)</v>
      </c>
      <c r="E3140" s="21" t="str">
        <f>VLOOKUP(B3140,S!$A:$G,4,FALSE)</f>
        <v>UN</v>
      </c>
      <c r="F3140" s="21"/>
      <c r="G3140" s="65">
        <f>I3146</f>
        <v>38.729999999999997</v>
      </c>
      <c r="H3140" s="66"/>
      <c r="I3140" s="65"/>
      <c r="J3140" s="66"/>
      <c r="K3140" s="30">
        <f>VLOOKUP(B3140,S!A:G,5,FALSE)</f>
        <v>0</v>
      </c>
      <c r="L3140" s="21" t="s">
        <v>2649</v>
      </c>
    </row>
    <row r="3141" spans="1:18" hidden="1">
      <c r="A3141" s="11" t="s">
        <v>2652</v>
      </c>
      <c r="B3141" s="11" t="s">
        <v>2819</v>
      </c>
      <c r="C3141" s="11" t="str">
        <f>VLOOKUP(B3141,IF(A3141="COMPOSICAO",S!$A:$E,I!$A:$E),2,FALSE)</f>
        <v>ORSE</v>
      </c>
      <c r="D3141" s="23" t="str">
        <f>VLOOKUP(B3141,IF(A3141="COMPOSICAO",S!$A:$E,I!$A:$E),3,FALSE)</f>
        <v>ADESIVO PVC EM FRASCO DE 850 GRAMAS</v>
      </c>
      <c r="E3141" s="11" t="str">
        <f>VLOOKUP(B3141,IF(A3141="COMPOSICAO",S!$A:$E,I!$A:$E),4,FALSE)</f>
        <v>KG</v>
      </c>
      <c r="F3141" s="11">
        <v>4.2000000000000003E-2</v>
      </c>
      <c r="G3141" s="67">
        <f>IF(A3141="COMPOSICAO",VLOOKUP("TOTAL SEM BDI - "&amp;B3141,CPUAUX1!$A:$J,9,FALSE),VLOOKUP(B3141,I!$A:$E,5,FALSE))</f>
        <v>72.41</v>
      </c>
      <c r="H3141" s="68"/>
      <c r="I3141" s="67">
        <f>TRUNC(F3141*G3141,2)</f>
        <v>3.04</v>
      </c>
      <c r="J3141" s="68"/>
      <c r="M3141" s="11" t="str">
        <f>B3141</f>
        <v>00138/ORSE</v>
      </c>
      <c r="N3141" s="18">
        <f>SUMIF(ORCAMENTO!B:B,B3140,ORCAMENTO!F:F)</f>
        <v>1</v>
      </c>
      <c r="O3141" s="11">
        <f>F3141*N3141</f>
        <v>4.2000000000000003E-2</v>
      </c>
      <c r="Q3141" s="11">
        <f ca="1">IFERROR(SUMIF(CO!B:B,B3140,OFFSET(CO!F:F,0,(4+MATCH(ETAPA,CO!$J$10:$BL$10,0)))),0)</f>
        <v>0</v>
      </c>
      <c r="R3141" s="11">
        <f ca="1">F3141*Q3141</f>
        <v>0</v>
      </c>
    </row>
    <row r="3142" spans="1:18" ht="30" hidden="1">
      <c r="A3142" s="11" t="s">
        <v>2652</v>
      </c>
      <c r="B3142" s="11" t="s">
        <v>2820</v>
      </c>
      <c r="C3142" s="11" t="str">
        <f>VLOOKUP(B3142,IF(A3142="COMPOSICAO",S!$A:$E,I!$A:$E),2,FALSE)</f>
        <v>ORSE</v>
      </c>
      <c r="D3142" s="23" t="str">
        <f>VLOOKUP(B3142,IF(A3142="COMPOSICAO",S!$A:$E,I!$A:$E),3,FALSE)</f>
        <v>JUNCAO SIMPLES PVC RIGIDO P/ ESGOTO PRIMARIO, DIAM = 75 X 50MM</v>
      </c>
      <c r="E3142" s="11" t="str">
        <f>VLOOKUP(B3142,IF(A3142="COMPOSICAO",S!$A:$E,I!$A:$E),4,FALSE)</f>
        <v>UN</v>
      </c>
      <c r="F3142" s="11">
        <v>1</v>
      </c>
      <c r="G3142" s="67">
        <f>IF(A3142="COMPOSICAO",VLOOKUP("TOTAL SEM BDI - "&amp;B3142,CPUAUX1!$A:$J,9,FALSE),VLOOKUP(B3142,I!$A:$E,5,FALSE))</f>
        <v>13.41</v>
      </c>
      <c r="H3142" s="68"/>
      <c r="I3142" s="67">
        <f>TRUNC(F3142*G3142,2)</f>
        <v>13.41</v>
      </c>
      <c r="J3142" s="68"/>
      <c r="M3142" s="11" t="str">
        <f>B3142</f>
        <v>01268/ORSE</v>
      </c>
      <c r="N3142" s="18">
        <f>SUMIF(ORCAMENTO!B:B,B3140,ORCAMENTO!F:F)</f>
        <v>1</v>
      </c>
      <c r="O3142" s="11">
        <f>F3142*N3142</f>
        <v>1</v>
      </c>
      <c r="Q3142" s="11">
        <f ca="1">IFERROR(SUMIF(CO!B:B,B3140,OFFSET(CO!F:F,0,(4+MATCH(ETAPA,CO!$J$10:$BL$10,0)))),0)</f>
        <v>0</v>
      </c>
      <c r="R3142" s="11">
        <f ca="1">F3142*Q3142</f>
        <v>0</v>
      </c>
    </row>
    <row r="3143" spans="1:18" hidden="1">
      <c r="A3143" s="11" t="s">
        <v>2652</v>
      </c>
      <c r="B3143" s="11" t="s">
        <v>2821</v>
      </c>
      <c r="C3143" s="11" t="str">
        <f>VLOOKUP(B3143,IF(A3143="COMPOSICAO",S!$A:$E,I!$A:$E),2,FALSE)</f>
        <v>ORSE</v>
      </c>
      <c r="D3143" s="23" t="str">
        <f>VLOOKUP(B3143,IF(A3143="COMPOSICAO",S!$A:$E,I!$A:$E),3,FALSE)</f>
        <v>SOLUCAO LIMPADORA PVC</v>
      </c>
      <c r="E3143" s="11" t="str">
        <f>VLOOKUP(B3143,IF(A3143="COMPOSICAO",S!$A:$E,I!$A:$E),4,FALSE)</f>
        <v>L</v>
      </c>
      <c r="F3143" s="11">
        <v>6.3E-2</v>
      </c>
      <c r="G3143" s="67">
        <f>IF(A3143="COMPOSICAO",VLOOKUP("TOTAL SEM BDI - "&amp;B3143,CPUAUX1!$A:$J,9,FALSE),VLOOKUP(B3143,I!$A:$E,5,FALSE))</f>
        <v>69.739999999999995</v>
      </c>
      <c r="H3143" s="68"/>
      <c r="I3143" s="67">
        <f>TRUNC(F3143*G3143,2)</f>
        <v>4.3899999999999997</v>
      </c>
      <c r="J3143" s="68"/>
      <c r="M3143" s="11" t="str">
        <f>B3143</f>
        <v>02036/ORSE</v>
      </c>
      <c r="N3143" s="18">
        <f>SUMIF(ORCAMENTO!B:B,B3140,ORCAMENTO!F:F)</f>
        <v>1</v>
      </c>
      <c r="O3143" s="11">
        <f>F3143*N3143</f>
        <v>6.3E-2</v>
      </c>
      <c r="Q3143" s="11">
        <f ca="1">IFERROR(SUMIF(CO!B:B,B3140,OFFSET(CO!F:F,0,(4+MATCH(ETAPA,CO!$J$10:$BL$10,0)))),0)</f>
        <v>0</v>
      </c>
      <c r="R3143" s="11">
        <f ca="1">F3143*Q3143</f>
        <v>0</v>
      </c>
    </row>
    <row r="3144" spans="1:18" hidden="1">
      <c r="A3144" s="11" t="s">
        <v>2650</v>
      </c>
      <c r="B3144" s="11">
        <v>88316</v>
      </c>
      <c r="C3144" s="11" t="str">
        <f>VLOOKUP(B3144,IF(A3144="COMPOSICAO",S!$A:$E,I!$A:$E),2,FALSE)</f>
        <v>SINAPI</v>
      </c>
      <c r="D3144" s="23" t="str">
        <f>VLOOKUP(B3144,IF(A3144="COMPOSICAO",S!$A:$E,I!$A:$E),3,FALSE)</f>
        <v>SERVENTE COM ENCARGOS COMPLEMENTARES</v>
      </c>
      <c r="E3144" s="11" t="str">
        <f>VLOOKUP(B3144,IF(A3144="COMPOSICAO",S!$A:$E,I!$A:$E),4,FALSE)</f>
        <v>H</v>
      </c>
      <c r="F3144" s="11">
        <f>0.37/pcf</f>
        <v>0.37</v>
      </c>
      <c r="G3144" s="67">
        <f>IF(A3144="COMPOSICAO",VLOOKUP("TOTAL SEM BDI - "&amp;B3144,CPUAUX1!$A:$J,9,FALSE),VLOOKUP(B3144,I!$A:$E,5,FALSE))</f>
        <v>21.71</v>
      </c>
      <c r="H3144" s="68"/>
      <c r="I3144" s="67">
        <f>TRUNC(F3144*G3144,2)</f>
        <v>8.0299999999999994</v>
      </c>
      <c r="J3144" s="68"/>
      <c r="M3144" s="11">
        <f>B3144</f>
        <v>88316</v>
      </c>
      <c r="N3144" s="18">
        <f>SUMIF(ORCAMENTO!B:B,B3140,ORCAMENTO!F:F)</f>
        <v>1</v>
      </c>
      <c r="O3144" s="11">
        <f>F3144*N3144</f>
        <v>0.37</v>
      </c>
      <c r="Q3144" s="11">
        <f ca="1">IFERROR(SUMIF(CO!B:B,B3140,OFFSET(CO!F:F,0,(4+MATCH(ETAPA,CO!$J$10:$BL$10,0)))),0)</f>
        <v>0</v>
      </c>
      <c r="R3144" s="11">
        <f ca="1">F3144*Q3144</f>
        <v>0</v>
      </c>
    </row>
    <row r="3145" spans="1:18" ht="30" hidden="1">
      <c r="A3145" s="11" t="s">
        <v>2650</v>
      </c>
      <c r="B3145" s="11">
        <v>88267</v>
      </c>
      <c r="C3145" s="11" t="str">
        <f>VLOOKUP(B3145,IF(A3145="COMPOSICAO",S!$A:$E,I!$A:$E),2,FALSE)</f>
        <v>SINAPI</v>
      </c>
      <c r="D3145" s="23" t="str">
        <f>VLOOKUP(B3145,IF(A3145="COMPOSICAO",S!$A:$E,I!$A:$E),3,FALSE)</f>
        <v>ENCANADOR OU BOMBEIRO HIDRÁULICO COM ENCARGOS COMPLEMENTARES</v>
      </c>
      <c r="E3145" s="11" t="str">
        <f>VLOOKUP(B3145,IF(A3145="COMPOSICAO",S!$A:$E,I!$A:$E),4,FALSE)</f>
        <v>H</v>
      </c>
      <c r="F3145" s="11">
        <f>0.37/pcf</f>
        <v>0.37</v>
      </c>
      <c r="G3145" s="67">
        <f>IF(A3145="COMPOSICAO",VLOOKUP("TOTAL SEM BDI - "&amp;B3145,CPUAUX1!$A:$J,9,FALSE),VLOOKUP(B3145,I!$A:$E,5,FALSE))</f>
        <v>26.669999999999998</v>
      </c>
      <c r="H3145" s="68"/>
      <c r="I3145" s="67">
        <f>TRUNC(F3145*G3145,2)</f>
        <v>9.86</v>
      </c>
      <c r="J3145" s="68"/>
      <c r="M3145" s="11">
        <f>B3145</f>
        <v>88267</v>
      </c>
      <c r="N3145" s="18">
        <f>SUMIF(ORCAMENTO!B:B,B3140,ORCAMENTO!F:F)</f>
        <v>1</v>
      </c>
      <c r="O3145" s="11">
        <f>F3145*N3145</f>
        <v>0.37</v>
      </c>
      <c r="Q3145" s="11">
        <f ca="1">IFERROR(SUMIF(CO!B:B,B3140,OFFSET(CO!F:F,0,(4+MATCH(ETAPA,CO!$J$10:$BL$10,0)))),0)</f>
        <v>0</v>
      </c>
      <c r="R3145" s="11">
        <f ca="1">F3145*Q3145</f>
        <v>0</v>
      </c>
    </row>
    <row r="3146" spans="1:18" hidden="1">
      <c r="A3146" s="50" t="str">
        <f>"TOTAL SEM BDI - "&amp;B3140</f>
        <v>TOTAL SEM BDI - SEDUC466</v>
      </c>
      <c r="B3146" s="51"/>
      <c r="C3146" s="51"/>
      <c r="D3146" s="51"/>
      <c r="E3146" s="51"/>
      <c r="F3146" s="51"/>
      <c r="G3146" s="51"/>
      <c r="H3146" s="52"/>
      <c r="I3146" s="67">
        <f>SUM(I3140:I3145)</f>
        <v>38.729999999999997</v>
      </c>
      <c r="J3146" s="68"/>
    </row>
    <row r="3147" spans="1:18" hidden="1">
      <c r="A3147" s="50" t="str">
        <f>"TAXA DE BDI ("&amp;TEXT(BDI,"00,00")&amp;" %)"</f>
        <v>TAXA DE BDI (23,54 %)</v>
      </c>
      <c r="B3147" s="51"/>
      <c r="C3147" s="51"/>
      <c r="D3147" s="51"/>
      <c r="E3147" s="51"/>
      <c r="F3147" s="51"/>
      <c r="G3147" s="51"/>
      <c r="H3147" s="52"/>
      <c r="I3147" s="67">
        <f>ROUND(I3146*(BDI/100),2)</f>
        <v>9.1199999999999992</v>
      </c>
      <c r="J3147" s="68"/>
    </row>
    <row r="3148" spans="1:18" hidden="1">
      <c r="A3148" s="50" t="str">
        <f>"TOTAL COM BDI - "&amp;B3140</f>
        <v>TOTAL COM BDI - SEDUC466</v>
      </c>
      <c r="B3148" s="51"/>
      <c r="C3148" s="51"/>
      <c r="D3148" s="51"/>
      <c r="E3148" s="51"/>
      <c r="F3148" s="51"/>
      <c r="G3148" s="51"/>
      <c r="H3148" s="52"/>
      <c r="I3148" s="67">
        <f>SUM(I3146:I3147)</f>
        <v>47.849999999999994</v>
      </c>
      <c r="J3148" s="68"/>
    </row>
    <row r="3149" spans="1:18" hidden="1"/>
    <row r="3150" spans="1:18" hidden="1">
      <c r="A3150" s="9" t="s">
        <v>2646</v>
      </c>
      <c r="B3150" s="9" t="s">
        <v>102</v>
      </c>
      <c r="C3150" s="9" t="s">
        <v>103</v>
      </c>
      <c r="D3150" s="9" t="s">
        <v>36</v>
      </c>
      <c r="E3150" s="9" t="s">
        <v>104</v>
      </c>
      <c r="F3150" s="9" t="s">
        <v>788</v>
      </c>
      <c r="G3150" s="63" t="s">
        <v>2647</v>
      </c>
      <c r="H3150" s="64"/>
      <c r="I3150" s="63" t="s">
        <v>24</v>
      </c>
      <c r="J3150" s="64"/>
    </row>
    <row r="3151" spans="1:18" ht="60" hidden="1">
      <c r="A3151" s="21" t="s">
        <v>2814</v>
      </c>
      <c r="B3151" s="21">
        <v>89830</v>
      </c>
      <c r="C3151" s="21" t="str">
        <f>VLOOKUP(B3151,S!$A:$G,2,FALSE)</f>
        <v>SINAPI</v>
      </c>
      <c r="D3151" s="22" t="str">
        <f>VLOOKUP(B3151,S!$A:$G,3,FALSE)</f>
        <v>JUNÇÃO SIMPLES, PVC, SERIE NORMAL, ESGOTO PREDIAL, DN 75 X 75 MM, JUNTA ELÁSTICA, FORNECIDO E INSTALADO EM PRUMADA DE ESGOTO SANITÁRIO OU VENTILAÇÃO. AF_08/2022</v>
      </c>
      <c r="E3151" s="21" t="str">
        <f>VLOOKUP(B3151,S!$A:$G,4,FALSE)</f>
        <v>UN</v>
      </c>
      <c r="F3151" s="21"/>
      <c r="G3151" s="65">
        <f>I3157</f>
        <v>38.08</v>
      </c>
      <c r="H3151" s="66"/>
      <c r="I3151" s="65"/>
      <c r="J3151" s="66"/>
      <c r="K3151" s="30">
        <f>VLOOKUP(B3151,S!A:G,5,FALSE)</f>
        <v>38.08</v>
      </c>
      <c r="L3151" s="21" t="str">
        <f>IF(K3151=G3151,"OK, CONFORME TABELA",IF(G3151&gt;K3151,"ACIMA DA TABELA: ","ABAIXO DA TABELA: ")&amp;TRUNC((G3151*100)/K3151,2)&amp;" %")</f>
        <v>OK, CONFORME TABELA</v>
      </c>
    </row>
    <row r="3152" spans="1:18" ht="30" hidden="1">
      <c r="A3152" s="11" t="s">
        <v>2650</v>
      </c>
      <c r="B3152" s="11">
        <v>88267</v>
      </c>
      <c r="C3152" s="11" t="str">
        <f>VLOOKUP(B3152,IF(A3152="COMPOSICAO",S!$A:$E,I!$A:$E),2,FALSE)</f>
        <v>SINAPI</v>
      </c>
      <c r="D3152" s="23" t="str">
        <f>VLOOKUP(B3152,IF(A3152="COMPOSICAO",S!$A:$E,I!$A:$E),3,FALSE)</f>
        <v>ENCANADOR OU BOMBEIRO HIDRÁULICO COM ENCARGOS COMPLEMENTARES</v>
      </c>
      <c r="E3152" s="11" t="str">
        <f>VLOOKUP(B3152,IF(A3152="COMPOSICAO",S!$A:$E,I!$A:$E),4,FALSE)</f>
        <v>H</v>
      </c>
      <c r="F3152" s="11">
        <f>0.1676/pcf</f>
        <v>0.1676</v>
      </c>
      <c r="G3152" s="67">
        <f>IF(A3152="COMPOSICAO",VLOOKUP("TOTAL SEM BDI - "&amp;B3152,CPUAUX1!$A:$J,9,FALSE),VLOOKUP(B3152,I!$A:$E,5,FALSE))</f>
        <v>26.669999999999998</v>
      </c>
      <c r="H3152" s="68"/>
      <c r="I3152" s="67">
        <f>TRUNC(F3152*G3152,2)</f>
        <v>4.46</v>
      </c>
      <c r="J3152" s="68"/>
      <c r="M3152" s="11">
        <f>B3152</f>
        <v>88267</v>
      </c>
      <c r="N3152" s="18">
        <f>SUMIF(ORCAMENTO!B:B,B3151,ORCAMENTO!F:F)</f>
        <v>1</v>
      </c>
      <c r="O3152" s="11">
        <f>F3152*N3152</f>
        <v>0.1676</v>
      </c>
      <c r="Q3152" s="11">
        <f ca="1">IFERROR(SUMIF(CO!B:B,B3151,OFFSET(CO!F:F,0,(4+MATCH(ETAPA,CO!$J$10:$BL$10,0)))),0)</f>
        <v>0</v>
      </c>
      <c r="R3152" s="11">
        <f ca="1">F3152*Q3152</f>
        <v>0</v>
      </c>
    </row>
    <row r="3153" spans="1:18" ht="30" hidden="1">
      <c r="A3153" s="11" t="s">
        <v>2650</v>
      </c>
      <c r="B3153" s="11">
        <v>88248</v>
      </c>
      <c r="C3153" s="11" t="str">
        <f>VLOOKUP(B3153,IF(A3153="COMPOSICAO",S!$A:$E,I!$A:$E),2,FALSE)</f>
        <v>SINAPI</v>
      </c>
      <c r="D3153" s="23" t="str">
        <f>VLOOKUP(B3153,IF(A3153="COMPOSICAO",S!$A:$E,I!$A:$E),3,FALSE)</f>
        <v>AUXILIAR DE ENCANADOR OU BOMBEIRO HIDRÁULICO COM ENCARGOS COMPLEMENTARES</v>
      </c>
      <c r="E3153" s="11" t="str">
        <f>VLOOKUP(B3153,IF(A3153="COMPOSICAO",S!$A:$E,I!$A:$E),4,FALSE)</f>
        <v>H</v>
      </c>
      <c r="F3153" s="11">
        <f>0.1676/pcf</f>
        <v>0.1676</v>
      </c>
      <c r="G3153" s="67">
        <f>IF(A3153="COMPOSICAO",VLOOKUP("TOTAL SEM BDI - "&amp;B3153,CPUAUX1!$A:$J,9,FALSE),VLOOKUP(B3153,I!$A:$E,5,FALSE))</f>
        <v>21.82</v>
      </c>
      <c r="H3153" s="68"/>
      <c r="I3153" s="67">
        <f>TRUNC(F3153*G3153,2)</f>
        <v>3.65</v>
      </c>
      <c r="J3153" s="68"/>
      <c r="M3153" s="11">
        <f>B3153</f>
        <v>88248</v>
      </c>
      <c r="N3153" s="18">
        <f>SUMIF(ORCAMENTO!B:B,B3151,ORCAMENTO!F:F)</f>
        <v>1</v>
      </c>
      <c r="O3153" s="11">
        <f>F3153*N3153</f>
        <v>0.1676</v>
      </c>
      <c r="Q3153" s="11">
        <f ca="1">IFERROR(SUMIF(CO!B:B,B3151,OFFSET(CO!F:F,0,(4+MATCH(ETAPA,CO!$J$10:$BL$10,0)))),0)</f>
        <v>0</v>
      </c>
      <c r="R3153" s="11">
        <f ca="1">F3153*Q3153</f>
        <v>0</v>
      </c>
    </row>
    <row r="3154" spans="1:18" ht="45" hidden="1">
      <c r="A3154" s="11" t="s">
        <v>2652</v>
      </c>
      <c r="B3154" s="11">
        <v>20078</v>
      </c>
      <c r="C3154" s="11" t="str">
        <f>VLOOKUP(B3154,IF(A3154="COMPOSICAO",S!$A:$E,I!$A:$E),2,FALSE)</f>
        <v>SINAPI</v>
      </c>
      <c r="D3154" s="23" t="str">
        <f>VLOOKUP(B3154,IF(A3154="COMPOSICAO",S!$A:$E,I!$A:$E),3,FALSE)</f>
        <v>PASTA LUBRIFICANTE PARA TUBOS E CONEXOES COM JUNTA ELASTICA, EMBALAGEM DE *400* GR (USO EM PVC, ACO, POLIETILENO E OUTROS)</v>
      </c>
      <c r="E3154" s="11" t="str">
        <f>VLOOKUP(B3154,IF(A3154="COMPOSICAO",S!$A:$E,I!$A:$E),4,FALSE)</f>
        <v>UN</v>
      </c>
      <c r="F3154" s="11">
        <v>0.1125</v>
      </c>
      <c r="G3154" s="67">
        <f>IF(A3154="COMPOSICAO",VLOOKUP("TOTAL SEM BDI - "&amp;B3154,CPUAUX1!$A:$J,9,FALSE),VLOOKUP(B3154,I!$A:$E,5,FALSE))</f>
        <v>30.01</v>
      </c>
      <c r="H3154" s="68"/>
      <c r="I3154" s="67">
        <f>TRUNC(F3154*G3154,2)</f>
        <v>3.37</v>
      </c>
      <c r="J3154" s="68"/>
      <c r="M3154" s="11">
        <f>B3154</f>
        <v>20078</v>
      </c>
      <c r="N3154" s="18">
        <f>SUMIF(ORCAMENTO!B:B,B3151,ORCAMENTO!F:F)</f>
        <v>1</v>
      </c>
      <c r="O3154" s="11">
        <f>F3154*N3154</f>
        <v>0.1125</v>
      </c>
      <c r="Q3154" s="11">
        <f ca="1">IFERROR(SUMIF(CO!B:B,B3151,OFFSET(CO!F:F,0,(4+MATCH(ETAPA,CO!$J$10:$BL$10,0)))),0)</f>
        <v>0</v>
      </c>
      <c r="R3154" s="11">
        <f ca="1">F3154*Q3154</f>
        <v>0</v>
      </c>
    </row>
    <row r="3155" spans="1:18" ht="30" hidden="1">
      <c r="A3155" s="11" t="s">
        <v>2652</v>
      </c>
      <c r="B3155" s="11">
        <v>3658</v>
      </c>
      <c r="C3155" s="11" t="str">
        <f>VLOOKUP(B3155,IF(A3155="COMPOSICAO",S!$A:$E,I!$A:$E),2,FALSE)</f>
        <v>SINAPI</v>
      </c>
      <c r="D3155" s="23" t="str">
        <f>VLOOKUP(B3155,IF(A3155="COMPOSICAO",S!$A:$E,I!$A:$E),3,FALSE)</f>
        <v>JUNCAO SIMPLES, PVC, 45 GRAUS, DN 75 X 75 MM, SERIE NORMAL PARA ESGOTO PREDIAL</v>
      </c>
      <c r="E3155" s="11" t="str">
        <f>VLOOKUP(B3155,IF(A3155="COMPOSICAO",S!$A:$E,I!$A:$E),4,FALSE)</f>
        <v>UN</v>
      </c>
      <c r="F3155" s="11">
        <v>1</v>
      </c>
      <c r="G3155" s="67">
        <f>IF(A3155="COMPOSICAO",VLOOKUP("TOTAL SEM BDI - "&amp;B3155,CPUAUX1!$A:$J,9,FALSE),VLOOKUP(B3155,I!$A:$E,5,FALSE))</f>
        <v>17.149999999999999</v>
      </c>
      <c r="H3155" s="68"/>
      <c r="I3155" s="67">
        <f>TRUNC(F3155*G3155,2)</f>
        <v>17.149999999999999</v>
      </c>
      <c r="J3155" s="68"/>
      <c r="M3155" s="11">
        <f>B3155</f>
        <v>3658</v>
      </c>
      <c r="N3155" s="18">
        <f>SUMIF(ORCAMENTO!B:B,B3151,ORCAMENTO!F:F)</f>
        <v>1</v>
      </c>
      <c r="O3155" s="11">
        <f>F3155*N3155</f>
        <v>1</v>
      </c>
      <c r="Q3155" s="11">
        <f ca="1">IFERROR(SUMIF(CO!B:B,B3151,OFFSET(CO!F:F,0,(4+MATCH(ETAPA,CO!$J$10:$BL$10,0)))),0)</f>
        <v>0</v>
      </c>
      <c r="R3155" s="11">
        <f ca="1">F3155*Q3155</f>
        <v>0</v>
      </c>
    </row>
    <row r="3156" spans="1:18" ht="30" hidden="1">
      <c r="A3156" s="11" t="s">
        <v>2652</v>
      </c>
      <c r="B3156" s="11">
        <v>297</v>
      </c>
      <c r="C3156" s="11" t="str">
        <f>VLOOKUP(B3156,IF(A3156="COMPOSICAO",S!$A:$E,I!$A:$E),2,FALSE)</f>
        <v>SINAPI</v>
      </c>
      <c r="D3156" s="23" t="str">
        <f>VLOOKUP(B3156,IF(A3156="COMPOSICAO",S!$A:$E,I!$A:$E),3,FALSE)</f>
        <v>ANEL BORRACHA PARA TUBO ESGOTO PREDIAL, DN 75 MM (NBR 5688)</v>
      </c>
      <c r="E3156" s="11" t="str">
        <f>VLOOKUP(B3156,IF(A3156="COMPOSICAO",S!$A:$E,I!$A:$E),4,FALSE)</f>
        <v>UN</v>
      </c>
      <c r="F3156" s="11">
        <v>3</v>
      </c>
      <c r="G3156" s="67">
        <f>IF(A3156="COMPOSICAO",VLOOKUP("TOTAL SEM BDI - "&amp;B3156,CPUAUX1!$A:$J,9,FALSE),VLOOKUP(B3156,I!$A:$E,5,FALSE))</f>
        <v>3.15</v>
      </c>
      <c r="H3156" s="68"/>
      <c r="I3156" s="67">
        <f>TRUNC(F3156*G3156,2)</f>
        <v>9.4499999999999993</v>
      </c>
      <c r="J3156" s="68"/>
      <c r="M3156" s="11">
        <f>B3156</f>
        <v>297</v>
      </c>
      <c r="N3156" s="18">
        <f>SUMIF(ORCAMENTO!B:B,B3151,ORCAMENTO!F:F)</f>
        <v>1</v>
      </c>
      <c r="O3156" s="11">
        <f>F3156*N3156</f>
        <v>3</v>
      </c>
      <c r="Q3156" s="11">
        <f ca="1">IFERROR(SUMIF(CO!B:B,B3151,OFFSET(CO!F:F,0,(4+MATCH(ETAPA,CO!$J$10:$BL$10,0)))),0)</f>
        <v>0</v>
      </c>
      <c r="R3156" s="11">
        <f ca="1">F3156*Q3156</f>
        <v>0</v>
      </c>
    </row>
    <row r="3157" spans="1:18" hidden="1">
      <c r="A3157" s="50" t="str">
        <f>"TOTAL SEM BDI - "&amp;B3151</f>
        <v>TOTAL SEM BDI - 89830</v>
      </c>
      <c r="B3157" s="51"/>
      <c r="C3157" s="51"/>
      <c r="D3157" s="51"/>
      <c r="E3157" s="51"/>
      <c r="F3157" s="51"/>
      <c r="G3157" s="51"/>
      <c r="H3157" s="52"/>
      <c r="I3157" s="67">
        <f>SUM(I3151:I3156)</f>
        <v>38.08</v>
      </c>
      <c r="J3157" s="68"/>
    </row>
    <row r="3158" spans="1:18" hidden="1">
      <c r="A3158" s="50" t="str">
        <f>"TAXA DE BDI ("&amp;TEXT(BDI,"00,00")&amp;" %)"</f>
        <v>TAXA DE BDI (23,54 %)</v>
      </c>
      <c r="B3158" s="51"/>
      <c r="C3158" s="51"/>
      <c r="D3158" s="51"/>
      <c r="E3158" s="51"/>
      <c r="F3158" s="51"/>
      <c r="G3158" s="51"/>
      <c r="H3158" s="52"/>
      <c r="I3158" s="67">
        <f>ROUND(I3157*(BDI/100),2)</f>
        <v>8.9600000000000009</v>
      </c>
      <c r="J3158" s="68"/>
    </row>
    <row r="3159" spans="1:18" hidden="1">
      <c r="A3159" s="50" t="str">
        <f>"TOTAL COM BDI - "&amp;B3151</f>
        <v>TOTAL COM BDI - 89830</v>
      </c>
      <c r="B3159" s="51"/>
      <c r="C3159" s="51"/>
      <c r="D3159" s="51"/>
      <c r="E3159" s="51"/>
      <c r="F3159" s="51"/>
      <c r="G3159" s="51"/>
      <c r="H3159" s="52"/>
      <c r="I3159" s="67">
        <f>SUM(I3157:I3158)</f>
        <v>47.04</v>
      </c>
      <c r="J3159" s="68"/>
    </row>
    <row r="3160" spans="1:18" hidden="1"/>
    <row r="3161" spans="1:18" hidden="1">
      <c r="A3161" s="9" t="s">
        <v>2646</v>
      </c>
      <c r="B3161" s="9" t="s">
        <v>102</v>
      </c>
      <c r="C3161" s="9" t="s">
        <v>103</v>
      </c>
      <c r="D3161" s="9" t="s">
        <v>36</v>
      </c>
      <c r="E3161" s="9" t="s">
        <v>104</v>
      </c>
      <c r="F3161" s="9" t="s">
        <v>788</v>
      </c>
      <c r="G3161" s="63" t="s">
        <v>2647</v>
      </c>
      <c r="H3161" s="64"/>
      <c r="I3161" s="63" t="s">
        <v>24</v>
      </c>
      <c r="J3161" s="64"/>
    </row>
    <row r="3162" spans="1:18" ht="45" hidden="1">
      <c r="A3162" s="21" t="s">
        <v>2814</v>
      </c>
      <c r="B3162" s="21">
        <v>89752</v>
      </c>
      <c r="C3162" s="21" t="str">
        <f>VLOOKUP(B3162,S!$A:$G,2,FALSE)</f>
        <v>SINAPI</v>
      </c>
      <c r="D3162" s="22" t="str">
        <f>VLOOKUP(B3162,S!$A:$G,3,FALSE)</f>
        <v>LUVA SIMPLES, PVC, SERIE NORMAL, ESGOTO PREDIAL, DN 40 MM, JUNTA SOLDÁVEL, FORNECIDO E INSTALADO EM RAMAL DE DESCARGA OU RAMAL DE ESGOTO SANITÁRIO. AF_08/2022</v>
      </c>
      <c r="E3162" s="21" t="str">
        <f>VLOOKUP(B3162,S!$A:$G,4,FALSE)</f>
        <v>UN</v>
      </c>
      <c r="F3162" s="21"/>
      <c r="G3162" s="65">
        <f>I3169</f>
        <v>7.51</v>
      </c>
      <c r="H3162" s="66"/>
      <c r="I3162" s="65"/>
      <c r="J3162" s="66"/>
      <c r="K3162" s="30">
        <f>VLOOKUP(B3162,S!A:G,5,FALSE)</f>
        <v>7.51</v>
      </c>
      <c r="L3162" s="21" t="str">
        <f>IF(K3162=G3162,"OK, CONFORME TABELA",IF(G3162&gt;K3162,"ACIMA DA TABELA: ","ABAIXO DA TABELA: ")&amp;TRUNC((G3162*100)/K3162,2)&amp;" %")</f>
        <v>OK, CONFORME TABELA</v>
      </c>
    </row>
    <row r="3163" spans="1:18" ht="30" hidden="1">
      <c r="A3163" s="11" t="s">
        <v>2650</v>
      </c>
      <c r="B3163" s="11">
        <v>88267</v>
      </c>
      <c r="C3163" s="11" t="str">
        <f>VLOOKUP(B3163,IF(A3163="COMPOSICAO",S!$A:$E,I!$A:$E),2,FALSE)</f>
        <v>SINAPI</v>
      </c>
      <c r="D3163" s="23" t="str">
        <f>VLOOKUP(B3163,IF(A3163="COMPOSICAO",S!$A:$E,I!$A:$E),3,FALSE)</f>
        <v>ENCANADOR OU BOMBEIRO HIDRÁULICO COM ENCARGOS COMPLEMENTARES</v>
      </c>
      <c r="E3163" s="11" t="str">
        <f>VLOOKUP(B3163,IF(A3163="COMPOSICAO",S!$A:$E,I!$A:$E),4,FALSE)</f>
        <v>H</v>
      </c>
      <c r="F3163" s="11">
        <f>0.0846/pcf</f>
        <v>8.4599999999999995E-2</v>
      </c>
      <c r="G3163" s="67">
        <f>IF(A3163="COMPOSICAO",VLOOKUP("TOTAL SEM BDI - "&amp;B3163,CPUAUX1!$A:$J,9,FALSE),VLOOKUP(B3163,I!$A:$E,5,FALSE))</f>
        <v>26.669999999999998</v>
      </c>
      <c r="H3163" s="68"/>
      <c r="I3163" s="67">
        <f t="shared" ref="I3163:I3168" si="276">TRUNC(F3163*G3163,2)</f>
        <v>2.25</v>
      </c>
      <c r="J3163" s="68"/>
      <c r="M3163" s="11">
        <f t="shared" ref="M3163:M3168" si="277">B3163</f>
        <v>88267</v>
      </c>
      <c r="N3163" s="18">
        <f>SUMIF(ORCAMENTO!B:B,B3162,ORCAMENTO!F:F)</f>
        <v>50</v>
      </c>
      <c r="O3163" s="11">
        <f t="shared" ref="O3163:O3168" si="278">F3163*N3163</f>
        <v>4.2299999999999995</v>
      </c>
      <c r="Q3163" s="11">
        <f ca="1">IFERROR(SUMIF(CO!B:B,B3162,OFFSET(CO!F:F,0,(4+MATCH(ETAPA,CO!$J$10:$BL$10,0)))),0)</f>
        <v>0</v>
      </c>
      <c r="R3163" s="11">
        <f t="shared" ref="R3163:R3168" ca="1" si="279">F3163*Q3163</f>
        <v>0</v>
      </c>
    </row>
    <row r="3164" spans="1:18" ht="30" hidden="1">
      <c r="A3164" s="11" t="s">
        <v>2650</v>
      </c>
      <c r="B3164" s="11">
        <v>88248</v>
      </c>
      <c r="C3164" s="11" t="str">
        <f>VLOOKUP(B3164,IF(A3164="COMPOSICAO",S!$A:$E,I!$A:$E),2,FALSE)</f>
        <v>SINAPI</v>
      </c>
      <c r="D3164" s="23" t="str">
        <f>VLOOKUP(B3164,IF(A3164="COMPOSICAO",S!$A:$E,I!$A:$E),3,FALSE)</f>
        <v>AUXILIAR DE ENCANADOR OU BOMBEIRO HIDRÁULICO COM ENCARGOS COMPLEMENTARES</v>
      </c>
      <c r="E3164" s="11" t="str">
        <f>VLOOKUP(B3164,IF(A3164="COMPOSICAO",S!$A:$E,I!$A:$E),4,FALSE)</f>
        <v>H</v>
      </c>
      <c r="F3164" s="11">
        <f>0.0846/pcf</f>
        <v>8.4599999999999995E-2</v>
      </c>
      <c r="G3164" s="67">
        <f>IF(A3164="COMPOSICAO",VLOOKUP("TOTAL SEM BDI - "&amp;B3164,CPUAUX1!$A:$J,9,FALSE),VLOOKUP(B3164,I!$A:$E,5,FALSE))</f>
        <v>21.82</v>
      </c>
      <c r="H3164" s="68"/>
      <c r="I3164" s="67">
        <f t="shared" si="276"/>
        <v>1.84</v>
      </c>
      <c r="J3164" s="68"/>
      <c r="M3164" s="11">
        <f t="shared" si="277"/>
        <v>88248</v>
      </c>
      <c r="N3164" s="18">
        <f>SUMIF(ORCAMENTO!B:B,B3162,ORCAMENTO!F:F)</f>
        <v>50</v>
      </c>
      <c r="O3164" s="11">
        <f t="shared" si="278"/>
        <v>4.2299999999999995</v>
      </c>
      <c r="Q3164" s="11">
        <f ca="1">IFERROR(SUMIF(CO!B:B,B3162,OFFSET(CO!F:F,0,(4+MATCH(ETAPA,CO!$J$10:$BL$10,0)))),0)</f>
        <v>0</v>
      </c>
      <c r="R3164" s="11">
        <f t="shared" ca="1" si="279"/>
        <v>0</v>
      </c>
    </row>
    <row r="3165" spans="1:18" hidden="1">
      <c r="A3165" s="11" t="s">
        <v>2652</v>
      </c>
      <c r="B3165" s="11">
        <v>38383</v>
      </c>
      <c r="C3165" s="11" t="str">
        <f>VLOOKUP(B3165,IF(A3165="COMPOSICAO",S!$A:$E,I!$A:$E),2,FALSE)</f>
        <v>SINAPI</v>
      </c>
      <c r="D3165" s="23" t="str">
        <f>VLOOKUP(B3165,IF(A3165="COMPOSICAO",S!$A:$E,I!$A:$E),3,FALSE)</f>
        <v>LIXA D'AGUA EM FOLHA, COR PRETA, GRAO 100</v>
      </c>
      <c r="E3165" s="11" t="str">
        <f>VLOOKUP(B3165,IF(A3165="COMPOSICAO",S!$A:$E,I!$A:$E),4,FALSE)</f>
        <v>UN</v>
      </c>
      <c r="F3165" s="11">
        <v>7.1000000000000004E-3</v>
      </c>
      <c r="G3165" s="67">
        <f>IF(A3165="COMPOSICAO",VLOOKUP("TOTAL SEM BDI - "&amp;B3165,CPUAUX1!$A:$J,9,FALSE),VLOOKUP(B3165,I!$A:$E,5,FALSE))</f>
        <v>2.15</v>
      </c>
      <c r="H3165" s="68"/>
      <c r="I3165" s="67">
        <f t="shared" si="276"/>
        <v>0.01</v>
      </c>
      <c r="J3165" s="68"/>
      <c r="M3165" s="11">
        <f t="shared" si="277"/>
        <v>38383</v>
      </c>
      <c r="N3165" s="18">
        <f>SUMIF(ORCAMENTO!B:B,B3162,ORCAMENTO!F:F)</f>
        <v>50</v>
      </c>
      <c r="O3165" s="11">
        <f t="shared" si="278"/>
        <v>0.35500000000000004</v>
      </c>
      <c r="Q3165" s="11">
        <f ca="1">IFERROR(SUMIF(CO!B:B,B3162,OFFSET(CO!F:F,0,(4+MATCH(ETAPA,CO!$J$10:$BL$10,0)))),0)</f>
        <v>0</v>
      </c>
      <c r="R3165" s="11">
        <f t="shared" ca="1" si="279"/>
        <v>0</v>
      </c>
    </row>
    <row r="3166" spans="1:18" ht="30" hidden="1">
      <c r="A3166" s="11" t="s">
        <v>2652</v>
      </c>
      <c r="B3166" s="11">
        <v>20083</v>
      </c>
      <c r="C3166" s="11" t="str">
        <f>VLOOKUP(B3166,IF(A3166="COMPOSICAO",S!$A:$E,I!$A:$E),2,FALSE)</f>
        <v>SINAPI</v>
      </c>
      <c r="D3166" s="23" t="str">
        <f>VLOOKUP(B3166,IF(A3166="COMPOSICAO",S!$A:$E,I!$A:$E),3,FALSE)</f>
        <v>SOLUCAO PREPARADORA / LIMPADORA PARA PVC, FRASCO COM 1000 CM3</v>
      </c>
      <c r="E3166" s="11" t="str">
        <f>VLOOKUP(B3166,IF(A3166="COMPOSICAO",S!$A:$E,I!$A:$E),4,FALSE)</f>
        <v>UN</v>
      </c>
      <c r="F3166" s="11">
        <v>1.4999999999999999E-2</v>
      </c>
      <c r="G3166" s="67">
        <f>IF(A3166="COMPOSICAO",VLOOKUP("TOTAL SEM BDI - "&amp;B3166,CPUAUX1!$A:$J,9,FALSE),VLOOKUP(B3166,I!$A:$E,5,FALSE))</f>
        <v>82.38</v>
      </c>
      <c r="H3166" s="68"/>
      <c r="I3166" s="67">
        <f t="shared" si="276"/>
        <v>1.23</v>
      </c>
      <c r="J3166" s="68"/>
      <c r="M3166" s="11">
        <f t="shared" si="277"/>
        <v>20083</v>
      </c>
      <c r="N3166" s="18">
        <f>SUMIF(ORCAMENTO!B:B,B3162,ORCAMENTO!F:F)</f>
        <v>50</v>
      </c>
      <c r="O3166" s="11">
        <f t="shared" si="278"/>
        <v>0.75</v>
      </c>
      <c r="Q3166" s="11">
        <f ca="1">IFERROR(SUMIF(CO!B:B,B3162,OFFSET(CO!F:F,0,(4+MATCH(ETAPA,CO!$J$10:$BL$10,0)))),0)</f>
        <v>0</v>
      </c>
      <c r="R3166" s="11">
        <f t="shared" ca="1" si="279"/>
        <v>0</v>
      </c>
    </row>
    <row r="3167" spans="1:18" ht="30" hidden="1">
      <c r="A3167" s="11" t="s">
        <v>2652</v>
      </c>
      <c r="B3167" s="11">
        <v>3897</v>
      </c>
      <c r="C3167" s="11" t="str">
        <f>VLOOKUP(B3167,IF(A3167="COMPOSICAO",S!$A:$E,I!$A:$E),2,FALSE)</f>
        <v>SINAPI</v>
      </c>
      <c r="D3167" s="23" t="str">
        <f>VLOOKUP(B3167,IF(A3167="COMPOSICAO",S!$A:$E,I!$A:$E),3,FALSE)</f>
        <v>LUVA SIMPLES, PVC, SOLDAVEL, DN 40 MM, SERIE NORMAL, PARA ESGOTO PREDIAL</v>
      </c>
      <c r="E3167" s="11" t="str">
        <f>VLOOKUP(B3167,IF(A3167="COMPOSICAO",S!$A:$E,I!$A:$E),4,FALSE)</f>
        <v>UN</v>
      </c>
      <c r="F3167" s="11">
        <v>1</v>
      </c>
      <c r="G3167" s="67">
        <f>IF(A3167="COMPOSICAO",VLOOKUP("TOTAL SEM BDI - "&amp;B3167,CPUAUX1!$A:$J,9,FALSE),VLOOKUP(B3167,I!$A:$E,5,FALSE))</f>
        <v>1.47</v>
      </c>
      <c r="H3167" s="68"/>
      <c r="I3167" s="67">
        <f t="shared" si="276"/>
        <v>1.47</v>
      </c>
      <c r="J3167" s="68"/>
      <c r="M3167" s="11">
        <f t="shared" si="277"/>
        <v>3897</v>
      </c>
      <c r="N3167" s="18">
        <f>SUMIF(ORCAMENTO!B:B,B3162,ORCAMENTO!F:F)</f>
        <v>50</v>
      </c>
      <c r="O3167" s="11">
        <f t="shared" si="278"/>
        <v>50</v>
      </c>
      <c r="Q3167" s="11">
        <f ca="1">IFERROR(SUMIF(CO!B:B,B3162,OFFSET(CO!F:F,0,(4+MATCH(ETAPA,CO!$J$10:$BL$10,0)))),0)</f>
        <v>0</v>
      </c>
      <c r="R3167" s="11">
        <f t="shared" ca="1" si="279"/>
        <v>0</v>
      </c>
    </row>
    <row r="3168" spans="1:18" hidden="1">
      <c r="A3168" s="11" t="s">
        <v>2652</v>
      </c>
      <c r="B3168" s="11">
        <v>122</v>
      </c>
      <c r="C3168" s="11" t="str">
        <f>VLOOKUP(B3168,IF(A3168="COMPOSICAO",S!$A:$E,I!$A:$E),2,FALSE)</f>
        <v>SINAPI</v>
      </c>
      <c r="D3168" s="23" t="str">
        <f>VLOOKUP(B3168,IF(A3168="COMPOSICAO",S!$A:$E,I!$A:$E),3,FALSE)</f>
        <v>ADESIVO PLASTICO PARA PVC, FRASCO COM *850* GR</v>
      </c>
      <c r="E3168" s="11" t="str">
        <f>VLOOKUP(B3168,IF(A3168="COMPOSICAO",S!$A:$E,I!$A:$E),4,FALSE)</f>
        <v>UN</v>
      </c>
      <c r="F3168" s="11">
        <v>9.9000000000000008E-3</v>
      </c>
      <c r="G3168" s="67">
        <f>IF(A3168="COMPOSICAO",VLOOKUP("TOTAL SEM BDI - "&amp;B3168,CPUAUX1!$A:$J,9,FALSE),VLOOKUP(B3168,I!$A:$E,5,FALSE))</f>
        <v>72.709999999999994</v>
      </c>
      <c r="H3168" s="68"/>
      <c r="I3168" s="67">
        <f t="shared" si="276"/>
        <v>0.71</v>
      </c>
      <c r="J3168" s="68"/>
      <c r="M3168" s="11">
        <f t="shared" si="277"/>
        <v>122</v>
      </c>
      <c r="N3168" s="18">
        <f>SUMIF(ORCAMENTO!B:B,B3162,ORCAMENTO!F:F)</f>
        <v>50</v>
      </c>
      <c r="O3168" s="11">
        <f t="shared" si="278"/>
        <v>0.49500000000000005</v>
      </c>
      <c r="Q3168" s="11">
        <f ca="1">IFERROR(SUMIF(CO!B:B,B3162,OFFSET(CO!F:F,0,(4+MATCH(ETAPA,CO!$J$10:$BL$10,0)))),0)</f>
        <v>0</v>
      </c>
      <c r="R3168" s="11">
        <f t="shared" ca="1" si="279"/>
        <v>0</v>
      </c>
    </row>
    <row r="3169" spans="1:18" hidden="1">
      <c r="A3169" s="50" t="str">
        <f>"TOTAL SEM BDI - "&amp;B3162</f>
        <v>TOTAL SEM BDI - 89752</v>
      </c>
      <c r="B3169" s="51"/>
      <c r="C3169" s="51"/>
      <c r="D3169" s="51"/>
      <c r="E3169" s="51"/>
      <c r="F3169" s="51"/>
      <c r="G3169" s="51"/>
      <c r="H3169" s="52"/>
      <c r="I3169" s="67">
        <f>SUM(I3162:I3168)</f>
        <v>7.51</v>
      </c>
      <c r="J3169" s="68"/>
    </row>
    <row r="3170" spans="1:18" hidden="1">
      <c r="A3170" s="50" t="str">
        <f>"TAXA DE BDI ("&amp;TEXT(BDI,"00,00")&amp;" %)"</f>
        <v>TAXA DE BDI (23,54 %)</v>
      </c>
      <c r="B3170" s="51"/>
      <c r="C3170" s="51"/>
      <c r="D3170" s="51"/>
      <c r="E3170" s="51"/>
      <c r="F3170" s="51"/>
      <c r="G3170" s="51"/>
      <c r="H3170" s="52"/>
      <c r="I3170" s="67">
        <f>ROUND(I3169*(BDI/100),2)</f>
        <v>1.77</v>
      </c>
      <c r="J3170" s="68"/>
    </row>
    <row r="3171" spans="1:18" hidden="1">
      <c r="A3171" s="50" t="str">
        <f>"TOTAL COM BDI - "&amp;B3162</f>
        <v>TOTAL COM BDI - 89752</v>
      </c>
      <c r="B3171" s="51"/>
      <c r="C3171" s="51"/>
      <c r="D3171" s="51"/>
      <c r="E3171" s="51"/>
      <c r="F3171" s="51"/>
      <c r="G3171" s="51"/>
      <c r="H3171" s="52"/>
      <c r="I3171" s="67">
        <f>SUM(I3169:I3170)</f>
        <v>9.2799999999999994</v>
      </c>
      <c r="J3171" s="68"/>
    </row>
    <row r="3172" spans="1:18" hidden="1"/>
    <row r="3173" spans="1:18" hidden="1">
      <c r="A3173" s="9" t="s">
        <v>2646</v>
      </c>
      <c r="B3173" s="9" t="s">
        <v>102</v>
      </c>
      <c r="C3173" s="9" t="s">
        <v>103</v>
      </c>
      <c r="D3173" s="9" t="s">
        <v>36</v>
      </c>
      <c r="E3173" s="9" t="s">
        <v>104</v>
      </c>
      <c r="F3173" s="9" t="s">
        <v>788</v>
      </c>
      <c r="G3173" s="63" t="s">
        <v>2647</v>
      </c>
      <c r="H3173" s="64"/>
      <c r="I3173" s="63" t="s">
        <v>24</v>
      </c>
      <c r="J3173" s="64"/>
    </row>
    <row r="3174" spans="1:18" ht="45" hidden="1">
      <c r="A3174" s="21" t="s">
        <v>2814</v>
      </c>
      <c r="B3174" s="21">
        <v>89856</v>
      </c>
      <c r="C3174" s="21" t="str">
        <f>VLOOKUP(B3174,S!$A:$G,2,FALSE)</f>
        <v>SINAPI</v>
      </c>
      <c r="D3174" s="22" t="str">
        <f>VLOOKUP(B3174,S!$A:$G,3,FALSE)</f>
        <v>LUVA SIMPLES, PVC, SERIE NORMAL, ESGOTO PREDIAL, DN 100 MM, JUNTA ELÁSTICA, FORNECIDO E INSTALADO EM SUBCOLETOR AÉREO DE ESGOTO SANITÁRIO. AF_08/2022</v>
      </c>
      <c r="E3174" s="21" t="str">
        <f>VLOOKUP(B3174,S!$A:$G,4,FALSE)</f>
        <v>UN</v>
      </c>
      <c r="F3174" s="21"/>
      <c r="G3174" s="65">
        <f>I3181</f>
        <v>20.060000000000002</v>
      </c>
      <c r="H3174" s="66"/>
      <c r="I3174" s="65"/>
      <c r="J3174" s="66"/>
      <c r="K3174" s="30">
        <f>VLOOKUP(B3174,S!A:G,5,FALSE)</f>
        <v>20.059999999999999</v>
      </c>
      <c r="L3174" s="21" t="str">
        <f>IF(K3174=G3174,"OK, CONFORME TABELA",IF(G3174&gt;K3174,"ACIMA DA TABELA: ","ABAIXO DA TABELA: ")&amp;TRUNC((G3174*100)/K3174,2)&amp;" %")</f>
        <v>OK, CONFORME TABELA</v>
      </c>
    </row>
    <row r="3175" spans="1:18" ht="30" hidden="1">
      <c r="A3175" s="11" t="s">
        <v>2650</v>
      </c>
      <c r="B3175" s="11">
        <v>88267</v>
      </c>
      <c r="C3175" s="11" t="str">
        <f>VLOOKUP(B3175,IF(A3175="COMPOSICAO",S!$A:$E,I!$A:$E),2,FALSE)</f>
        <v>SINAPI</v>
      </c>
      <c r="D3175" s="23" t="str">
        <f>VLOOKUP(B3175,IF(A3175="COMPOSICAO",S!$A:$E,I!$A:$E),3,FALSE)</f>
        <v>ENCANADOR OU BOMBEIRO HIDRÁULICO COM ENCARGOS COMPLEMENTARES</v>
      </c>
      <c r="E3175" s="11" t="str">
        <f>VLOOKUP(B3175,IF(A3175="COMPOSICAO",S!$A:$E,I!$A:$E),4,FALSE)</f>
        <v>H</v>
      </c>
      <c r="F3175" s="11">
        <f>0.1849/pcf</f>
        <v>0.18490000000000001</v>
      </c>
      <c r="G3175" s="67">
        <f>IF(A3175="COMPOSICAO",VLOOKUP("TOTAL SEM BDI - "&amp;B3175,CPUAUX1!$A:$J,9,FALSE),VLOOKUP(B3175,I!$A:$E,5,FALSE))</f>
        <v>26.669999999999998</v>
      </c>
      <c r="H3175" s="68"/>
      <c r="I3175" s="67">
        <f t="shared" ref="I3175:I3180" si="280">TRUNC(F3175*G3175,2)</f>
        <v>4.93</v>
      </c>
      <c r="J3175" s="68"/>
      <c r="M3175" s="11">
        <f t="shared" ref="M3175:M3180" si="281">B3175</f>
        <v>88267</v>
      </c>
      <c r="N3175" s="18">
        <f>SUMIF(ORCAMENTO!B:B,B3174,ORCAMENTO!F:F)</f>
        <v>89</v>
      </c>
      <c r="O3175" s="11">
        <f t="shared" ref="O3175:O3180" si="282">F3175*N3175</f>
        <v>16.456099999999999</v>
      </c>
      <c r="Q3175" s="11">
        <f ca="1">IFERROR(SUMIF(CO!B:B,B3174,OFFSET(CO!F:F,0,(4+MATCH(ETAPA,CO!$J$10:$BL$10,0)))),0)</f>
        <v>0</v>
      </c>
      <c r="R3175" s="11">
        <f t="shared" ref="R3175:R3180" ca="1" si="283">F3175*Q3175</f>
        <v>0</v>
      </c>
    </row>
    <row r="3176" spans="1:18" ht="30" hidden="1">
      <c r="A3176" s="11" t="s">
        <v>2650</v>
      </c>
      <c r="B3176" s="11">
        <v>88248</v>
      </c>
      <c r="C3176" s="11" t="str">
        <f>VLOOKUP(B3176,IF(A3176="COMPOSICAO",S!$A:$E,I!$A:$E),2,FALSE)</f>
        <v>SINAPI</v>
      </c>
      <c r="D3176" s="23" t="str">
        <f>VLOOKUP(B3176,IF(A3176="COMPOSICAO",S!$A:$E,I!$A:$E),3,FALSE)</f>
        <v>AUXILIAR DE ENCANADOR OU BOMBEIRO HIDRÁULICO COM ENCARGOS COMPLEMENTARES</v>
      </c>
      <c r="E3176" s="11" t="str">
        <f>VLOOKUP(B3176,IF(A3176="COMPOSICAO",S!$A:$E,I!$A:$E),4,FALSE)</f>
        <v>H</v>
      </c>
      <c r="F3176" s="11">
        <f>0.1849/pcf</f>
        <v>0.18490000000000001</v>
      </c>
      <c r="G3176" s="67">
        <f>IF(A3176="COMPOSICAO",VLOOKUP("TOTAL SEM BDI - "&amp;B3176,CPUAUX1!$A:$J,9,FALSE),VLOOKUP(B3176,I!$A:$E,5,FALSE))</f>
        <v>21.82</v>
      </c>
      <c r="H3176" s="68"/>
      <c r="I3176" s="67">
        <f t="shared" si="280"/>
        <v>4.03</v>
      </c>
      <c r="J3176" s="68"/>
      <c r="M3176" s="11">
        <f t="shared" si="281"/>
        <v>88248</v>
      </c>
      <c r="N3176" s="18">
        <f>SUMIF(ORCAMENTO!B:B,B3174,ORCAMENTO!F:F)</f>
        <v>89</v>
      </c>
      <c r="O3176" s="11">
        <f t="shared" si="282"/>
        <v>16.456099999999999</v>
      </c>
      <c r="Q3176" s="11">
        <f ca="1">IFERROR(SUMIF(CO!B:B,B3174,OFFSET(CO!F:F,0,(4+MATCH(ETAPA,CO!$J$10:$BL$10,0)))),0)</f>
        <v>0</v>
      </c>
      <c r="R3176" s="11">
        <f t="shared" ca="1" si="283"/>
        <v>0</v>
      </c>
    </row>
    <row r="3177" spans="1:18" hidden="1">
      <c r="A3177" s="11" t="s">
        <v>2652</v>
      </c>
      <c r="B3177" s="11">
        <v>38383</v>
      </c>
      <c r="C3177" s="11" t="str">
        <f>VLOOKUP(B3177,IF(A3177="COMPOSICAO",S!$A:$E,I!$A:$E),2,FALSE)</f>
        <v>SINAPI</v>
      </c>
      <c r="D3177" s="23" t="str">
        <f>VLOOKUP(B3177,IF(A3177="COMPOSICAO",S!$A:$E,I!$A:$E),3,FALSE)</f>
        <v>LIXA D'AGUA EM FOLHA, COR PRETA, GRAO 100</v>
      </c>
      <c r="E3177" s="11" t="str">
        <f>VLOOKUP(B3177,IF(A3177="COMPOSICAO",S!$A:$E,I!$A:$E),4,FALSE)</f>
        <v>UN</v>
      </c>
      <c r="F3177" s="11">
        <v>7.7000000000000002E-3</v>
      </c>
      <c r="G3177" s="67">
        <f>IF(A3177="COMPOSICAO",VLOOKUP("TOTAL SEM BDI - "&amp;B3177,CPUAUX1!$A:$J,9,FALSE),VLOOKUP(B3177,I!$A:$E,5,FALSE))</f>
        <v>2.15</v>
      </c>
      <c r="H3177" s="68"/>
      <c r="I3177" s="67">
        <f t="shared" si="280"/>
        <v>0.01</v>
      </c>
      <c r="J3177" s="68"/>
      <c r="M3177" s="11">
        <f t="shared" si="281"/>
        <v>38383</v>
      </c>
      <c r="N3177" s="18">
        <f>SUMIF(ORCAMENTO!B:B,B3174,ORCAMENTO!F:F)</f>
        <v>89</v>
      </c>
      <c r="O3177" s="11">
        <f t="shared" si="282"/>
        <v>0.68530000000000002</v>
      </c>
      <c r="Q3177" s="11">
        <f ca="1">IFERROR(SUMIF(CO!B:B,B3174,OFFSET(CO!F:F,0,(4+MATCH(ETAPA,CO!$J$10:$BL$10,0)))),0)</f>
        <v>0</v>
      </c>
      <c r="R3177" s="11">
        <f t="shared" ca="1" si="283"/>
        <v>0</v>
      </c>
    </row>
    <row r="3178" spans="1:18" ht="30" hidden="1">
      <c r="A3178" s="11" t="s">
        <v>2652</v>
      </c>
      <c r="B3178" s="11">
        <v>20083</v>
      </c>
      <c r="C3178" s="11" t="str">
        <f>VLOOKUP(B3178,IF(A3178="COMPOSICAO",S!$A:$E,I!$A:$E),2,FALSE)</f>
        <v>SINAPI</v>
      </c>
      <c r="D3178" s="23" t="str">
        <f>VLOOKUP(B3178,IF(A3178="COMPOSICAO",S!$A:$E,I!$A:$E),3,FALSE)</f>
        <v>SOLUCAO PREPARADORA / LIMPADORA PARA PVC, FRASCO COM 1000 CM3</v>
      </c>
      <c r="E3178" s="11" t="str">
        <f>VLOOKUP(B3178,IF(A3178="COMPOSICAO",S!$A:$E,I!$A:$E),4,FALSE)</f>
        <v>UN</v>
      </c>
      <c r="F3178" s="11">
        <v>0.04</v>
      </c>
      <c r="G3178" s="67">
        <f>IF(A3178="COMPOSICAO",VLOOKUP("TOTAL SEM BDI - "&amp;B3178,CPUAUX1!$A:$J,9,FALSE),VLOOKUP(B3178,I!$A:$E,5,FALSE))</f>
        <v>82.38</v>
      </c>
      <c r="H3178" s="68"/>
      <c r="I3178" s="67">
        <f t="shared" si="280"/>
        <v>3.29</v>
      </c>
      <c r="J3178" s="68"/>
      <c r="M3178" s="11">
        <f t="shared" si="281"/>
        <v>20083</v>
      </c>
      <c r="N3178" s="18">
        <f>SUMIF(ORCAMENTO!B:B,B3174,ORCAMENTO!F:F)</f>
        <v>89</v>
      </c>
      <c r="O3178" s="11">
        <f t="shared" si="282"/>
        <v>3.56</v>
      </c>
      <c r="Q3178" s="11">
        <f ca="1">IFERROR(SUMIF(CO!B:B,B3174,OFFSET(CO!F:F,0,(4+MATCH(ETAPA,CO!$J$10:$BL$10,0)))),0)</f>
        <v>0</v>
      </c>
      <c r="R3178" s="11">
        <f t="shared" ca="1" si="283"/>
        <v>0</v>
      </c>
    </row>
    <row r="3179" spans="1:18" ht="30" hidden="1">
      <c r="A3179" s="11" t="s">
        <v>2652</v>
      </c>
      <c r="B3179" s="11">
        <v>3899</v>
      </c>
      <c r="C3179" s="11" t="str">
        <f>VLOOKUP(B3179,IF(A3179="COMPOSICAO",S!$A:$E,I!$A:$E),2,FALSE)</f>
        <v>SINAPI</v>
      </c>
      <c r="D3179" s="23" t="str">
        <f>VLOOKUP(B3179,IF(A3179="COMPOSICAO",S!$A:$E,I!$A:$E),3,FALSE)</f>
        <v>LUVA SIMPLES, PVC, SOLDAVEL, DN 100 MM, SERIE NORMAL, PARA ESGOTO PREDIAL</v>
      </c>
      <c r="E3179" s="11" t="str">
        <f>VLOOKUP(B3179,IF(A3179="COMPOSICAO",S!$A:$E,I!$A:$E),4,FALSE)</f>
        <v>UN</v>
      </c>
      <c r="F3179" s="11">
        <v>1</v>
      </c>
      <c r="G3179" s="67">
        <f>IF(A3179="COMPOSICAO",VLOOKUP("TOTAL SEM BDI - "&amp;B3179,CPUAUX1!$A:$J,9,FALSE),VLOOKUP(B3179,I!$A:$E,5,FALSE))</f>
        <v>6.02</v>
      </c>
      <c r="H3179" s="68"/>
      <c r="I3179" s="67">
        <f t="shared" si="280"/>
        <v>6.02</v>
      </c>
      <c r="J3179" s="68"/>
      <c r="M3179" s="11">
        <f t="shared" si="281"/>
        <v>3899</v>
      </c>
      <c r="N3179" s="18">
        <f>SUMIF(ORCAMENTO!B:B,B3174,ORCAMENTO!F:F)</f>
        <v>89</v>
      </c>
      <c r="O3179" s="11">
        <f t="shared" si="282"/>
        <v>89</v>
      </c>
      <c r="Q3179" s="11">
        <f ca="1">IFERROR(SUMIF(CO!B:B,B3174,OFFSET(CO!F:F,0,(4+MATCH(ETAPA,CO!$J$10:$BL$10,0)))),0)</f>
        <v>0</v>
      </c>
      <c r="R3179" s="11">
        <f t="shared" ca="1" si="283"/>
        <v>0</v>
      </c>
    </row>
    <row r="3180" spans="1:18" hidden="1">
      <c r="A3180" s="11" t="s">
        <v>2652</v>
      </c>
      <c r="B3180" s="11">
        <v>122</v>
      </c>
      <c r="C3180" s="11" t="str">
        <f>VLOOKUP(B3180,IF(A3180="COMPOSICAO",S!$A:$E,I!$A:$E),2,FALSE)</f>
        <v>SINAPI</v>
      </c>
      <c r="D3180" s="23" t="str">
        <f>VLOOKUP(B3180,IF(A3180="COMPOSICAO",S!$A:$E,I!$A:$E),3,FALSE)</f>
        <v>ADESIVO PLASTICO PARA PVC, FRASCO COM *850* GR</v>
      </c>
      <c r="E3180" s="11" t="str">
        <f>VLOOKUP(B3180,IF(A3180="COMPOSICAO",S!$A:$E,I!$A:$E),4,FALSE)</f>
        <v>UN</v>
      </c>
      <c r="F3180" s="11">
        <v>2.4500000000000001E-2</v>
      </c>
      <c r="G3180" s="67">
        <f>IF(A3180="COMPOSICAO",VLOOKUP("TOTAL SEM BDI - "&amp;B3180,CPUAUX1!$A:$J,9,FALSE),VLOOKUP(B3180,I!$A:$E,5,FALSE))</f>
        <v>72.709999999999994</v>
      </c>
      <c r="H3180" s="68"/>
      <c r="I3180" s="67">
        <f t="shared" si="280"/>
        <v>1.78</v>
      </c>
      <c r="J3180" s="68"/>
      <c r="M3180" s="11">
        <f t="shared" si="281"/>
        <v>122</v>
      </c>
      <c r="N3180" s="18">
        <f>SUMIF(ORCAMENTO!B:B,B3174,ORCAMENTO!F:F)</f>
        <v>89</v>
      </c>
      <c r="O3180" s="11">
        <f t="shared" si="282"/>
        <v>2.1804999999999999</v>
      </c>
      <c r="Q3180" s="11">
        <f ca="1">IFERROR(SUMIF(CO!B:B,B3174,OFFSET(CO!F:F,0,(4+MATCH(ETAPA,CO!$J$10:$BL$10,0)))),0)</f>
        <v>0</v>
      </c>
      <c r="R3180" s="11">
        <f t="shared" ca="1" si="283"/>
        <v>0</v>
      </c>
    </row>
    <row r="3181" spans="1:18" hidden="1">
      <c r="A3181" s="50" t="str">
        <f>"TOTAL SEM BDI - "&amp;B3174</f>
        <v>TOTAL SEM BDI - 89856</v>
      </c>
      <c r="B3181" s="51"/>
      <c r="C3181" s="51"/>
      <c r="D3181" s="51"/>
      <c r="E3181" s="51"/>
      <c r="F3181" s="51"/>
      <c r="G3181" s="51"/>
      <c r="H3181" s="52"/>
      <c r="I3181" s="67">
        <f>SUM(I3174:I3180)</f>
        <v>20.060000000000002</v>
      </c>
      <c r="J3181" s="68"/>
    </row>
    <row r="3182" spans="1:18" hidden="1">
      <c r="A3182" s="50" t="str">
        <f>"TAXA DE BDI ("&amp;TEXT(BDI,"00,00")&amp;" %)"</f>
        <v>TAXA DE BDI (23,54 %)</v>
      </c>
      <c r="B3182" s="51"/>
      <c r="C3182" s="51"/>
      <c r="D3182" s="51"/>
      <c r="E3182" s="51"/>
      <c r="F3182" s="51"/>
      <c r="G3182" s="51"/>
      <c r="H3182" s="52"/>
      <c r="I3182" s="67">
        <f>ROUND(I3181*(BDI/100),2)</f>
        <v>4.72</v>
      </c>
      <c r="J3182" s="68"/>
    </row>
    <row r="3183" spans="1:18" hidden="1">
      <c r="A3183" s="50" t="str">
        <f>"TOTAL COM BDI - "&amp;B3174</f>
        <v>TOTAL COM BDI - 89856</v>
      </c>
      <c r="B3183" s="51"/>
      <c r="C3183" s="51"/>
      <c r="D3183" s="51"/>
      <c r="E3183" s="51"/>
      <c r="F3183" s="51"/>
      <c r="G3183" s="51"/>
      <c r="H3183" s="52"/>
      <c r="I3183" s="67">
        <f>SUM(I3181:I3182)</f>
        <v>24.78</v>
      </c>
      <c r="J3183" s="68"/>
    </row>
    <row r="3184" spans="1:18" hidden="1"/>
    <row r="3185" spans="1:18" hidden="1">
      <c r="A3185" s="9" t="s">
        <v>2646</v>
      </c>
      <c r="B3185" s="9" t="s">
        <v>102</v>
      </c>
      <c r="C3185" s="9" t="s">
        <v>103</v>
      </c>
      <c r="D3185" s="9" t="s">
        <v>36</v>
      </c>
      <c r="E3185" s="9" t="s">
        <v>104</v>
      </c>
      <c r="F3185" s="9" t="s">
        <v>788</v>
      </c>
      <c r="G3185" s="63" t="s">
        <v>2647</v>
      </c>
      <c r="H3185" s="64"/>
      <c r="I3185" s="63" t="s">
        <v>24</v>
      </c>
      <c r="J3185" s="64"/>
    </row>
    <row r="3186" spans="1:18" ht="60" hidden="1">
      <c r="A3186" s="21" t="s">
        <v>2814</v>
      </c>
      <c r="B3186" s="21">
        <v>89813</v>
      </c>
      <c r="C3186" s="21" t="str">
        <f>VLOOKUP(B3186,S!$A:$G,2,FALSE)</f>
        <v>SINAPI</v>
      </c>
      <c r="D3186" s="22" t="str">
        <f>VLOOKUP(B3186,S!$A:$G,3,FALSE)</f>
        <v>LUVA SIMPLES, PVC, SERIE NORMAL, ESGOTO PREDIAL, DN 50 MM, JUNTA ELÁSTICA, FORNECIDO E INSTALADO EM PRUMADA DE ESGOTO SANITÁRIO OU VENTILAÇÃO. AF_08/2022</v>
      </c>
      <c r="E3186" s="21" t="str">
        <f>VLOOKUP(B3186,S!$A:$G,4,FALSE)</f>
        <v>UN</v>
      </c>
      <c r="F3186" s="21"/>
      <c r="G3186" s="65">
        <f>I3193</f>
        <v>5.57</v>
      </c>
      <c r="H3186" s="66"/>
      <c r="I3186" s="65"/>
      <c r="J3186" s="66"/>
      <c r="K3186" s="30">
        <f>VLOOKUP(B3186,S!A:G,5,FALSE)</f>
        <v>5.57</v>
      </c>
      <c r="L3186" s="21" t="str">
        <f>IF(K3186=G3186,"OK, CONFORME TABELA",IF(G3186&gt;K3186,"ACIMA DA TABELA: ","ABAIXO DA TABELA: ")&amp;TRUNC((G3186*100)/K3186,2)&amp;" %")</f>
        <v>OK, CONFORME TABELA</v>
      </c>
    </row>
    <row r="3187" spans="1:18" ht="30" hidden="1">
      <c r="A3187" s="11" t="s">
        <v>2650</v>
      </c>
      <c r="B3187" s="11">
        <v>88267</v>
      </c>
      <c r="C3187" s="11" t="str">
        <f>VLOOKUP(B3187,IF(A3187="COMPOSICAO",S!$A:$E,I!$A:$E),2,FALSE)</f>
        <v>SINAPI</v>
      </c>
      <c r="D3187" s="23" t="str">
        <f>VLOOKUP(B3187,IF(A3187="COMPOSICAO",S!$A:$E,I!$A:$E),3,FALSE)</f>
        <v>ENCANADOR OU BOMBEIRO HIDRÁULICO COM ENCARGOS COMPLEMENTARES</v>
      </c>
      <c r="E3187" s="11" t="str">
        <f>VLOOKUP(B3187,IF(A3187="COMPOSICAO",S!$A:$E,I!$A:$E),4,FALSE)</f>
        <v>H</v>
      </c>
      <c r="F3187" s="11">
        <f>0.0228/pcf</f>
        <v>2.2800000000000001E-2</v>
      </c>
      <c r="G3187" s="67">
        <f>IF(A3187="COMPOSICAO",VLOOKUP("TOTAL SEM BDI - "&amp;B3187,CPUAUX1!$A:$J,9,FALSE),VLOOKUP(B3187,I!$A:$E,5,FALSE))</f>
        <v>26.669999999999998</v>
      </c>
      <c r="H3187" s="68"/>
      <c r="I3187" s="67">
        <f t="shared" ref="I3187:I3192" si="284">TRUNC(F3187*G3187,2)</f>
        <v>0.6</v>
      </c>
      <c r="J3187" s="68"/>
      <c r="M3187" s="11">
        <f t="shared" ref="M3187:M3192" si="285">B3187</f>
        <v>88267</v>
      </c>
      <c r="N3187" s="18">
        <f>SUMIF(ORCAMENTO!B:B,B3186,ORCAMENTO!F:F)</f>
        <v>45</v>
      </c>
      <c r="O3187" s="11">
        <f t="shared" ref="O3187:O3192" si="286">F3187*N3187</f>
        <v>1.026</v>
      </c>
      <c r="Q3187" s="11">
        <f ca="1">IFERROR(SUMIF(CO!B:B,B3186,OFFSET(CO!F:F,0,(4+MATCH(ETAPA,CO!$J$10:$BL$10,0)))),0)</f>
        <v>0</v>
      </c>
      <c r="R3187" s="11">
        <f t="shared" ref="R3187:R3192" ca="1" si="287">F3187*Q3187</f>
        <v>0</v>
      </c>
    </row>
    <row r="3188" spans="1:18" ht="30" hidden="1">
      <c r="A3188" s="11" t="s">
        <v>2650</v>
      </c>
      <c r="B3188" s="11">
        <v>88248</v>
      </c>
      <c r="C3188" s="11" t="str">
        <f>VLOOKUP(B3188,IF(A3188="COMPOSICAO",S!$A:$E,I!$A:$E),2,FALSE)</f>
        <v>SINAPI</v>
      </c>
      <c r="D3188" s="23" t="str">
        <f>VLOOKUP(B3188,IF(A3188="COMPOSICAO",S!$A:$E,I!$A:$E),3,FALSE)</f>
        <v>AUXILIAR DE ENCANADOR OU BOMBEIRO HIDRÁULICO COM ENCARGOS COMPLEMENTARES</v>
      </c>
      <c r="E3188" s="11" t="str">
        <f>VLOOKUP(B3188,IF(A3188="COMPOSICAO",S!$A:$E,I!$A:$E),4,FALSE)</f>
        <v>H</v>
      </c>
      <c r="F3188" s="11">
        <f>0.0228/pcf</f>
        <v>2.2800000000000001E-2</v>
      </c>
      <c r="G3188" s="67">
        <f>IF(A3188="COMPOSICAO",VLOOKUP("TOTAL SEM BDI - "&amp;B3188,CPUAUX1!$A:$J,9,FALSE),VLOOKUP(B3188,I!$A:$E,5,FALSE))</f>
        <v>21.82</v>
      </c>
      <c r="H3188" s="68"/>
      <c r="I3188" s="67">
        <f t="shared" si="284"/>
        <v>0.49</v>
      </c>
      <c r="J3188" s="68"/>
      <c r="M3188" s="11">
        <f t="shared" si="285"/>
        <v>88248</v>
      </c>
      <c r="N3188" s="18">
        <f>SUMIF(ORCAMENTO!B:B,B3186,ORCAMENTO!F:F)</f>
        <v>45</v>
      </c>
      <c r="O3188" s="11">
        <f t="shared" si="286"/>
        <v>1.026</v>
      </c>
      <c r="Q3188" s="11">
        <f ca="1">IFERROR(SUMIF(CO!B:B,B3186,OFFSET(CO!F:F,0,(4+MATCH(ETAPA,CO!$J$10:$BL$10,0)))),0)</f>
        <v>0</v>
      </c>
      <c r="R3188" s="11">
        <f t="shared" ca="1" si="287"/>
        <v>0</v>
      </c>
    </row>
    <row r="3189" spans="1:18" hidden="1">
      <c r="A3189" s="11" t="s">
        <v>2652</v>
      </c>
      <c r="B3189" s="11">
        <v>38383</v>
      </c>
      <c r="C3189" s="11" t="str">
        <f>VLOOKUP(B3189,IF(A3189="COMPOSICAO",S!$A:$E,I!$A:$E),2,FALSE)</f>
        <v>SINAPI</v>
      </c>
      <c r="D3189" s="23" t="str">
        <f>VLOOKUP(B3189,IF(A3189="COMPOSICAO",S!$A:$E,I!$A:$E),3,FALSE)</f>
        <v>LIXA D'AGUA EM FOLHA, COR PRETA, GRAO 100</v>
      </c>
      <c r="E3189" s="11" t="str">
        <f>VLOOKUP(B3189,IF(A3189="COMPOSICAO",S!$A:$E,I!$A:$E),4,FALSE)</f>
        <v>UN</v>
      </c>
      <c r="F3189" s="11">
        <v>8.0000000000000002E-3</v>
      </c>
      <c r="G3189" s="67">
        <f>IF(A3189="COMPOSICAO",VLOOKUP("TOTAL SEM BDI - "&amp;B3189,CPUAUX1!$A:$J,9,FALSE),VLOOKUP(B3189,I!$A:$E,5,FALSE))</f>
        <v>2.15</v>
      </c>
      <c r="H3189" s="68"/>
      <c r="I3189" s="67">
        <f t="shared" si="284"/>
        <v>0.01</v>
      </c>
      <c r="J3189" s="68"/>
      <c r="M3189" s="11">
        <f t="shared" si="285"/>
        <v>38383</v>
      </c>
      <c r="N3189" s="18">
        <f>SUMIF(ORCAMENTO!B:B,B3186,ORCAMENTO!F:F)</f>
        <v>45</v>
      </c>
      <c r="O3189" s="11">
        <f t="shared" si="286"/>
        <v>0.36</v>
      </c>
      <c r="Q3189" s="11">
        <f ca="1">IFERROR(SUMIF(CO!B:B,B3186,OFFSET(CO!F:F,0,(4+MATCH(ETAPA,CO!$J$10:$BL$10,0)))),0)</f>
        <v>0</v>
      </c>
      <c r="R3189" s="11">
        <f t="shared" ca="1" si="287"/>
        <v>0</v>
      </c>
    </row>
    <row r="3190" spans="1:18" ht="30" hidden="1">
      <c r="A3190" s="11" t="s">
        <v>2652</v>
      </c>
      <c r="B3190" s="11">
        <v>20083</v>
      </c>
      <c r="C3190" s="11" t="str">
        <f>VLOOKUP(B3190,IF(A3190="COMPOSICAO",S!$A:$E,I!$A:$E),2,FALSE)</f>
        <v>SINAPI</v>
      </c>
      <c r="D3190" s="23" t="str">
        <f>VLOOKUP(B3190,IF(A3190="COMPOSICAO",S!$A:$E,I!$A:$E),3,FALSE)</f>
        <v>SOLUCAO PREPARADORA / LIMPADORA PARA PVC, FRASCO COM 1000 CM3</v>
      </c>
      <c r="E3190" s="11" t="str">
        <f>VLOOKUP(B3190,IF(A3190="COMPOSICAO",S!$A:$E,I!$A:$E),4,FALSE)</f>
        <v>UN</v>
      </c>
      <c r="F3190" s="11">
        <v>1.0999999999999999E-2</v>
      </c>
      <c r="G3190" s="67">
        <f>IF(A3190="COMPOSICAO",VLOOKUP("TOTAL SEM BDI - "&amp;B3190,CPUAUX1!$A:$J,9,FALSE),VLOOKUP(B3190,I!$A:$E,5,FALSE))</f>
        <v>82.38</v>
      </c>
      <c r="H3190" s="68"/>
      <c r="I3190" s="67">
        <f t="shared" si="284"/>
        <v>0.9</v>
      </c>
      <c r="J3190" s="68"/>
      <c r="M3190" s="11">
        <f t="shared" si="285"/>
        <v>20083</v>
      </c>
      <c r="N3190" s="18">
        <f>SUMIF(ORCAMENTO!B:B,B3186,ORCAMENTO!F:F)</f>
        <v>45</v>
      </c>
      <c r="O3190" s="11">
        <f t="shared" si="286"/>
        <v>0.495</v>
      </c>
      <c r="Q3190" s="11">
        <f ca="1">IFERROR(SUMIF(CO!B:B,B3186,OFFSET(CO!F:F,0,(4+MATCH(ETAPA,CO!$J$10:$BL$10,0)))),0)</f>
        <v>0</v>
      </c>
      <c r="R3190" s="11">
        <f t="shared" ca="1" si="287"/>
        <v>0</v>
      </c>
    </row>
    <row r="3191" spans="1:18" ht="30" hidden="1">
      <c r="A3191" s="11" t="s">
        <v>2652</v>
      </c>
      <c r="B3191" s="11">
        <v>3875</v>
      </c>
      <c r="C3191" s="11" t="str">
        <f>VLOOKUP(B3191,IF(A3191="COMPOSICAO",S!$A:$E,I!$A:$E),2,FALSE)</f>
        <v>SINAPI</v>
      </c>
      <c r="D3191" s="23" t="str">
        <f>VLOOKUP(B3191,IF(A3191="COMPOSICAO",S!$A:$E,I!$A:$E),3,FALSE)</f>
        <v>LUVA SIMPLES, PVC, SOLDAVEL, DN 50 MM, SERIE NORMAL, PARA ESGOTO PREDIAL</v>
      </c>
      <c r="E3191" s="11" t="str">
        <f>VLOOKUP(B3191,IF(A3191="COMPOSICAO",S!$A:$E,I!$A:$E),4,FALSE)</f>
        <v>UN</v>
      </c>
      <c r="F3191" s="11">
        <v>1</v>
      </c>
      <c r="G3191" s="67">
        <f>IF(A3191="COMPOSICAO",VLOOKUP("TOTAL SEM BDI - "&amp;B3191,CPUAUX1!$A:$J,9,FALSE),VLOOKUP(B3191,I!$A:$E,5,FALSE))</f>
        <v>3.04</v>
      </c>
      <c r="H3191" s="68"/>
      <c r="I3191" s="67">
        <f t="shared" si="284"/>
        <v>3.04</v>
      </c>
      <c r="J3191" s="68"/>
      <c r="M3191" s="11">
        <f t="shared" si="285"/>
        <v>3875</v>
      </c>
      <c r="N3191" s="18">
        <f>SUMIF(ORCAMENTO!B:B,B3186,ORCAMENTO!F:F)</f>
        <v>45</v>
      </c>
      <c r="O3191" s="11">
        <f t="shared" si="286"/>
        <v>45</v>
      </c>
      <c r="Q3191" s="11">
        <f ca="1">IFERROR(SUMIF(CO!B:B,B3186,OFFSET(CO!F:F,0,(4+MATCH(ETAPA,CO!$J$10:$BL$10,0)))),0)</f>
        <v>0</v>
      </c>
      <c r="R3191" s="11">
        <f t="shared" ca="1" si="287"/>
        <v>0</v>
      </c>
    </row>
    <row r="3192" spans="1:18" hidden="1">
      <c r="A3192" s="11" t="s">
        <v>2652</v>
      </c>
      <c r="B3192" s="11">
        <v>122</v>
      </c>
      <c r="C3192" s="11" t="str">
        <f>VLOOKUP(B3192,IF(A3192="COMPOSICAO",S!$A:$E,I!$A:$E),2,FALSE)</f>
        <v>SINAPI</v>
      </c>
      <c r="D3192" s="23" t="str">
        <f>VLOOKUP(B3192,IF(A3192="COMPOSICAO",S!$A:$E,I!$A:$E),3,FALSE)</f>
        <v>ADESIVO PLASTICO PARA PVC, FRASCO COM *850* GR</v>
      </c>
      <c r="E3192" s="11" t="str">
        <f>VLOOKUP(B3192,IF(A3192="COMPOSICAO",S!$A:$E,I!$A:$E),4,FALSE)</f>
        <v>UN</v>
      </c>
      <c r="F3192" s="11">
        <v>7.3000000000000001E-3</v>
      </c>
      <c r="G3192" s="67">
        <f>IF(A3192="COMPOSICAO",VLOOKUP("TOTAL SEM BDI - "&amp;B3192,CPUAUX1!$A:$J,9,FALSE),VLOOKUP(B3192,I!$A:$E,5,FALSE))</f>
        <v>72.709999999999994</v>
      </c>
      <c r="H3192" s="68"/>
      <c r="I3192" s="67">
        <f t="shared" si="284"/>
        <v>0.53</v>
      </c>
      <c r="J3192" s="68"/>
      <c r="M3192" s="11">
        <f t="shared" si="285"/>
        <v>122</v>
      </c>
      <c r="N3192" s="18">
        <f>SUMIF(ORCAMENTO!B:B,B3186,ORCAMENTO!F:F)</f>
        <v>45</v>
      </c>
      <c r="O3192" s="11">
        <f t="shared" si="286"/>
        <v>0.32850000000000001</v>
      </c>
      <c r="Q3192" s="11">
        <f ca="1">IFERROR(SUMIF(CO!B:B,B3186,OFFSET(CO!F:F,0,(4+MATCH(ETAPA,CO!$J$10:$BL$10,0)))),0)</f>
        <v>0</v>
      </c>
      <c r="R3192" s="11">
        <f t="shared" ca="1" si="287"/>
        <v>0</v>
      </c>
    </row>
    <row r="3193" spans="1:18" hidden="1">
      <c r="A3193" s="50" t="str">
        <f>"TOTAL SEM BDI - "&amp;B3186</f>
        <v>TOTAL SEM BDI - 89813</v>
      </c>
      <c r="B3193" s="51"/>
      <c r="C3193" s="51"/>
      <c r="D3193" s="51"/>
      <c r="E3193" s="51"/>
      <c r="F3193" s="51"/>
      <c r="G3193" s="51"/>
      <c r="H3193" s="52"/>
      <c r="I3193" s="67">
        <f>SUM(I3186:I3192)</f>
        <v>5.57</v>
      </c>
      <c r="J3193" s="68"/>
    </row>
    <row r="3194" spans="1:18" hidden="1">
      <c r="A3194" s="50" t="str">
        <f>"TAXA DE BDI ("&amp;TEXT(BDI,"00,00")&amp;" %)"</f>
        <v>TAXA DE BDI (23,54 %)</v>
      </c>
      <c r="B3194" s="51"/>
      <c r="C3194" s="51"/>
      <c r="D3194" s="51"/>
      <c r="E3194" s="51"/>
      <c r="F3194" s="51"/>
      <c r="G3194" s="51"/>
      <c r="H3194" s="52"/>
      <c r="I3194" s="67">
        <f>ROUND(I3193*(BDI/100),2)</f>
        <v>1.31</v>
      </c>
      <c r="J3194" s="68"/>
    </row>
    <row r="3195" spans="1:18" hidden="1">
      <c r="A3195" s="50" t="str">
        <f>"TOTAL COM BDI - "&amp;B3186</f>
        <v>TOTAL COM BDI - 89813</v>
      </c>
      <c r="B3195" s="51"/>
      <c r="C3195" s="51"/>
      <c r="D3195" s="51"/>
      <c r="E3195" s="51"/>
      <c r="F3195" s="51"/>
      <c r="G3195" s="51"/>
      <c r="H3195" s="52"/>
      <c r="I3195" s="67">
        <f>SUM(I3193:I3194)</f>
        <v>6.8800000000000008</v>
      </c>
      <c r="J3195" s="68"/>
    </row>
    <row r="3196" spans="1:18" hidden="1"/>
    <row r="3197" spans="1:18" hidden="1">
      <c r="A3197" s="9" t="s">
        <v>2646</v>
      </c>
      <c r="B3197" s="9" t="s">
        <v>102</v>
      </c>
      <c r="C3197" s="9" t="s">
        <v>103</v>
      </c>
      <c r="D3197" s="9" t="s">
        <v>36</v>
      </c>
      <c r="E3197" s="9" t="s">
        <v>104</v>
      </c>
      <c r="F3197" s="9" t="s">
        <v>788</v>
      </c>
      <c r="G3197" s="63" t="s">
        <v>2647</v>
      </c>
      <c r="H3197" s="64"/>
      <c r="I3197" s="63" t="s">
        <v>24</v>
      </c>
      <c r="J3197" s="64"/>
    </row>
    <row r="3198" spans="1:18" ht="60" hidden="1">
      <c r="A3198" s="21" t="s">
        <v>2814</v>
      </c>
      <c r="B3198" s="21">
        <v>89754</v>
      </c>
      <c r="C3198" s="21" t="str">
        <f>VLOOKUP(B3198,S!$A:$G,2,FALSE)</f>
        <v>SINAPI</v>
      </c>
      <c r="D3198" s="22" t="str">
        <f>VLOOKUP(B3198,S!$A:$G,3,FALSE)</f>
        <v>LUVA DE CORRER, PVC, SERIE NORMAL, ESGOTO PREDIAL, DN 50 MM, JUNTA ELÁSTICA, FORNECIDO E INSTALADO EM RAMAL DE DESCARGA OU RAMAL DE ESGOTO SANITÁRIO. AF_08/2022</v>
      </c>
      <c r="E3198" s="21" t="str">
        <f>VLOOKUP(B3198,S!$A:$G,4,FALSE)</f>
        <v>UN</v>
      </c>
      <c r="F3198" s="21"/>
      <c r="G3198" s="65">
        <f>I3204</f>
        <v>20.560000000000002</v>
      </c>
      <c r="H3198" s="66"/>
      <c r="I3198" s="65"/>
      <c r="J3198" s="66"/>
      <c r="K3198" s="30">
        <f>VLOOKUP(B3198,S!A:G,5,FALSE)</f>
        <v>20.56</v>
      </c>
      <c r="L3198" s="21" t="str">
        <f>IF(K3198=G3198,"OK, CONFORME TABELA",IF(G3198&gt;K3198,"ACIMA DA TABELA: ","ABAIXO DA TABELA: ")&amp;TRUNC((G3198*100)/K3198,2)&amp;" %")</f>
        <v>OK, CONFORME TABELA</v>
      </c>
    </row>
    <row r="3199" spans="1:18" ht="30" hidden="1">
      <c r="A3199" s="11" t="s">
        <v>2650</v>
      </c>
      <c r="B3199" s="11">
        <v>88267</v>
      </c>
      <c r="C3199" s="11" t="str">
        <f>VLOOKUP(B3199,IF(A3199="COMPOSICAO",S!$A:$E,I!$A:$E),2,FALSE)</f>
        <v>SINAPI</v>
      </c>
      <c r="D3199" s="23" t="str">
        <f>VLOOKUP(B3199,IF(A3199="COMPOSICAO",S!$A:$E,I!$A:$E),3,FALSE)</f>
        <v>ENCANADOR OU BOMBEIRO HIDRÁULICO COM ENCARGOS COMPLEMENTARES</v>
      </c>
      <c r="E3199" s="11" t="str">
        <f>VLOOKUP(B3199,IF(A3199="COMPOSICAO",S!$A:$E,I!$A:$E),4,FALSE)</f>
        <v>H</v>
      </c>
      <c r="F3199" s="11">
        <f>0.0919/pcf</f>
        <v>9.1899999999999996E-2</v>
      </c>
      <c r="G3199" s="67">
        <f>IF(A3199="COMPOSICAO",VLOOKUP("TOTAL SEM BDI - "&amp;B3199,CPUAUX1!$A:$J,9,FALSE),VLOOKUP(B3199,I!$A:$E,5,FALSE))</f>
        <v>26.669999999999998</v>
      </c>
      <c r="H3199" s="68"/>
      <c r="I3199" s="67">
        <f>TRUNC(F3199*G3199,2)</f>
        <v>2.4500000000000002</v>
      </c>
      <c r="J3199" s="68"/>
      <c r="M3199" s="11">
        <f>B3199</f>
        <v>88267</v>
      </c>
      <c r="N3199" s="18">
        <f>SUMIF(ORCAMENTO!B:B,B3198,ORCAMENTO!F:F)</f>
        <v>2</v>
      </c>
      <c r="O3199" s="11">
        <f>F3199*N3199</f>
        <v>0.18379999999999999</v>
      </c>
      <c r="Q3199" s="11">
        <f ca="1">IFERROR(SUMIF(CO!B:B,B3198,OFFSET(CO!F:F,0,(4+MATCH(ETAPA,CO!$J$10:$BL$10,0)))),0)</f>
        <v>0</v>
      </c>
      <c r="R3199" s="11">
        <f ca="1">F3199*Q3199</f>
        <v>0</v>
      </c>
    </row>
    <row r="3200" spans="1:18" ht="30" hidden="1">
      <c r="A3200" s="11" t="s">
        <v>2650</v>
      </c>
      <c r="B3200" s="11">
        <v>88248</v>
      </c>
      <c r="C3200" s="11" t="str">
        <f>VLOOKUP(B3200,IF(A3200="COMPOSICAO",S!$A:$E,I!$A:$E),2,FALSE)</f>
        <v>SINAPI</v>
      </c>
      <c r="D3200" s="23" t="str">
        <f>VLOOKUP(B3200,IF(A3200="COMPOSICAO",S!$A:$E,I!$A:$E),3,FALSE)</f>
        <v>AUXILIAR DE ENCANADOR OU BOMBEIRO HIDRÁULICO COM ENCARGOS COMPLEMENTARES</v>
      </c>
      <c r="E3200" s="11" t="str">
        <f>VLOOKUP(B3200,IF(A3200="COMPOSICAO",S!$A:$E,I!$A:$E),4,FALSE)</f>
        <v>H</v>
      </c>
      <c r="F3200" s="11">
        <f>0.0919/pcf</f>
        <v>9.1899999999999996E-2</v>
      </c>
      <c r="G3200" s="67">
        <f>IF(A3200="COMPOSICAO",VLOOKUP("TOTAL SEM BDI - "&amp;B3200,CPUAUX1!$A:$J,9,FALSE),VLOOKUP(B3200,I!$A:$E,5,FALSE))</f>
        <v>21.82</v>
      </c>
      <c r="H3200" s="68"/>
      <c r="I3200" s="67">
        <f>TRUNC(F3200*G3200,2)</f>
        <v>2</v>
      </c>
      <c r="J3200" s="68"/>
      <c r="M3200" s="11">
        <f>B3200</f>
        <v>88248</v>
      </c>
      <c r="N3200" s="18">
        <f>SUMIF(ORCAMENTO!B:B,B3198,ORCAMENTO!F:F)</f>
        <v>2</v>
      </c>
      <c r="O3200" s="11">
        <f>F3200*N3200</f>
        <v>0.18379999999999999</v>
      </c>
      <c r="Q3200" s="11">
        <f ca="1">IFERROR(SUMIF(CO!B:B,B3198,OFFSET(CO!F:F,0,(4+MATCH(ETAPA,CO!$J$10:$BL$10,0)))),0)</f>
        <v>0</v>
      </c>
      <c r="R3200" s="11">
        <f ca="1">F3200*Q3200</f>
        <v>0</v>
      </c>
    </row>
    <row r="3201" spans="1:18" ht="45" hidden="1">
      <c r="A3201" s="11" t="s">
        <v>2652</v>
      </c>
      <c r="B3201" s="11">
        <v>20078</v>
      </c>
      <c r="C3201" s="11" t="str">
        <f>VLOOKUP(B3201,IF(A3201="COMPOSICAO",S!$A:$E,I!$A:$E),2,FALSE)</f>
        <v>SINAPI</v>
      </c>
      <c r="D3201" s="23" t="str">
        <f>VLOOKUP(B3201,IF(A3201="COMPOSICAO",S!$A:$E,I!$A:$E),3,FALSE)</f>
        <v>PASTA LUBRIFICANTE PARA TUBOS E CONEXOES COM JUNTA ELASTICA, EMBALAGEM DE *400* GR (USO EM PVC, ACO, POLIETILENO E OUTROS)</v>
      </c>
      <c r="E3201" s="11" t="str">
        <f>VLOOKUP(B3201,IF(A3201="COMPOSICAO",S!$A:$E,I!$A:$E),4,FALSE)</f>
        <v>UN</v>
      </c>
      <c r="F3201" s="11">
        <v>0.05</v>
      </c>
      <c r="G3201" s="67">
        <f>IF(A3201="COMPOSICAO",VLOOKUP("TOTAL SEM BDI - "&amp;B3201,CPUAUX1!$A:$J,9,FALSE),VLOOKUP(B3201,I!$A:$E,5,FALSE))</f>
        <v>30.01</v>
      </c>
      <c r="H3201" s="68"/>
      <c r="I3201" s="67">
        <f>TRUNC(F3201*G3201,2)</f>
        <v>1.5</v>
      </c>
      <c r="J3201" s="68"/>
      <c r="M3201" s="11">
        <f>B3201</f>
        <v>20078</v>
      </c>
      <c r="N3201" s="18">
        <f>SUMIF(ORCAMENTO!B:B,B3198,ORCAMENTO!F:F)</f>
        <v>2</v>
      </c>
      <c r="O3201" s="11">
        <f>F3201*N3201</f>
        <v>0.1</v>
      </c>
      <c r="Q3201" s="11">
        <f ca="1">IFERROR(SUMIF(CO!B:B,B3198,OFFSET(CO!F:F,0,(4+MATCH(ETAPA,CO!$J$10:$BL$10,0)))),0)</f>
        <v>0</v>
      </c>
      <c r="R3201" s="11">
        <f ca="1">F3201*Q3201</f>
        <v>0</v>
      </c>
    </row>
    <row r="3202" spans="1:18" hidden="1">
      <c r="A3202" s="11" t="s">
        <v>2652</v>
      </c>
      <c r="B3202" s="11">
        <v>3848</v>
      </c>
      <c r="C3202" s="11" t="str">
        <f>VLOOKUP(B3202,IF(A3202="COMPOSICAO",S!$A:$E,I!$A:$E),2,FALSE)</f>
        <v>SINAPI</v>
      </c>
      <c r="D3202" s="23" t="str">
        <f>VLOOKUP(B3202,IF(A3202="COMPOSICAO",S!$A:$E,I!$A:$E),3,FALSE)</f>
        <v>LUVA DE CORRER, PVC, DN 50 MM, PARA ESGOTO PREDIAL</v>
      </c>
      <c r="E3202" s="11" t="str">
        <f>VLOOKUP(B3202,IF(A3202="COMPOSICAO",S!$A:$E,I!$A:$E),4,FALSE)</f>
        <v>UN</v>
      </c>
      <c r="F3202" s="11">
        <v>1</v>
      </c>
      <c r="G3202" s="67">
        <f>IF(A3202="COMPOSICAO",VLOOKUP("TOTAL SEM BDI - "&amp;B3202,CPUAUX1!$A:$J,9,FALSE),VLOOKUP(B3202,I!$A:$E,5,FALSE))</f>
        <v>10.33</v>
      </c>
      <c r="H3202" s="68"/>
      <c r="I3202" s="67">
        <f>TRUNC(F3202*G3202,2)</f>
        <v>10.33</v>
      </c>
      <c r="J3202" s="68"/>
      <c r="M3202" s="11">
        <f>B3202</f>
        <v>3848</v>
      </c>
      <c r="N3202" s="18">
        <f>SUMIF(ORCAMENTO!B:B,B3198,ORCAMENTO!F:F)</f>
        <v>2</v>
      </c>
      <c r="O3202" s="11">
        <f>F3202*N3202</f>
        <v>2</v>
      </c>
      <c r="Q3202" s="11">
        <f ca="1">IFERROR(SUMIF(CO!B:B,B3198,OFFSET(CO!F:F,0,(4+MATCH(ETAPA,CO!$J$10:$BL$10,0)))),0)</f>
        <v>0</v>
      </c>
      <c r="R3202" s="11">
        <f ca="1">F3202*Q3202</f>
        <v>0</v>
      </c>
    </row>
    <row r="3203" spans="1:18" ht="30" hidden="1">
      <c r="A3203" s="11" t="s">
        <v>2652</v>
      </c>
      <c r="B3203" s="11">
        <v>296</v>
      </c>
      <c r="C3203" s="11" t="str">
        <f>VLOOKUP(B3203,IF(A3203="COMPOSICAO",S!$A:$E,I!$A:$E),2,FALSE)</f>
        <v>SINAPI</v>
      </c>
      <c r="D3203" s="23" t="str">
        <f>VLOOKUP(B3203,IF(A3203="COMPOSICAO",S!$A:$E,I!$A:$E),3,FALSE)</f>
        <v>ANEL BORRACHA PARA TUBO ESGOTO PREDIAL, DN 50 MM (NBR 5688)</v>
      </c>
      <c r="E3203" s="11" t="str">
        <f>VLOOKUP(B3203,IF(A3203="COMPOSICAO",S!$A:$E,I!$A:$E),4,FALSE)</f>
        <v>UN</v>
      </c>
      <c r="F3203" s="11">
        <v>2</v>
      </c>
      <c r="G3203" s="67">
        <f>IF(A3203="COMPOSICAO",VLOOKUP("TOTAL SEM BDI - "&amp;B3203,CPUAUX1!$A:$J,9,FALSE),VLOOKUP(B3203,I!$A:$E,5,FALSE))</f>
        <v>2.14</v>
      </c>
      <c r="H3203" s="68"/>
      <c r="I3203" s="67">
        <f>TRUNC(F3203*G3203,2)</f>
        <v>4.28</v>
      </c>
      <c r="J3203" s="68"/>
      <c r="M3203" s="11">
        <f>B3203</f>
        <v>296</v>
      </c>
      <c r="N3203" s="18">
        <f>SUMIF(ORCAMENTO!B:B,B3198,ORCAMENTO!F:F)</f>
        <v>2</v>
      </c>
      <c r="O3203" s="11">
        <f>F3203*N3203</f>
        <v>4</v>
      </c>
      <c r="Q3203" s="11">
        <f ca="1">IFERROR(SUMIF(CO!B:B,B3198,OFFSET(CO!F:F,0,(4+MATCH(ETAPA,CO!$J$10:$BL$10,0)))),0)</f>
        <v>0</v>
      </c>
      <c r="R3203" s="11">
        <f ca="1">F3203*Q3203</f>
        <v>0</v>
      </c>
    </row>
    <row r="3204" spans="1:18" hidden="1">
      <c r="A3204" s="50" t="str">
        <f>"TOTAL SEM BDI - "&amp;B3198</f>
        <v>TOTAL SEM BDI - 89754</v>
      </c>
      <c r="B3204" s="51"/>
      <c r="C3204" s="51"/>
      <c r="D3204" s="51"/>
      <c r="E3204" s="51"/>
      <c r="F3204" s="51"/>
      <c r="G3204" s="51"/>
      <c r="H3204" s="52"/>
      <c r="I3204" s="67">
        <f>SUM(I3198:I3203)</f>
        <v>20.560000000000002</v>
      </c>
      <c r="J3204" s="68"/>
    </row>
    <row r="3205" spans="1:18" hidden="1">
      <c r="A3205" s="50" t="str">
        <f>"TAXA DE BDI ("&amp;TEXT(BDI,"00,00")&amp;" %)"</f>
        <v>TAXA DE BDI (23,54 %)</v>
      </c>
      <c r="B3205" s="51"/>
      <c r="C3205" s="51"/>
      <c r="D3205" s="51"/>
      <c r="E3205" s="51"/>
      <c r="F3205" s="51"/>
      <c r="G3205" s="51"/>
      <c r="H3205" s="52"/>
      <c r="I3205" s="67">
        <f>ROUND(I3204*(BDI/100),2)</f>
        <v>4.84</v>
      </c>
      <c r="J3205" s="68"/>
    </row>
    <row r="3206" spans="1:18" hidden="1">
      <c r="A3206" s="50" t="str">
        <f>"TOTAL COM BDI - "&amp;B3198</f>
        <v>TOTAL COM BDI - 89754</v>
      </c>
      <c r="B3206" s="51"/>
      <c r="C3206" s="51"/>
      <c r="D3206" s="51"/>
      <c r="E3206" s="51"/>
      <c r="F3206" s="51"/>
      <c r="G3206" s="51"/>
      <c r="H3206" s="52"/>
      <c r="I3206" s="67">
        <f>SUM(I3204:I3205)</f>
        <v>25.400000000000002</v>
      </c>
      <c r="J3206" s="68"/>
    </row>
    <row r="3207" spans="1:18" hidden="1"/>
    <row r="3208" spans="1:18" hidden="1">
      <c r="A3208" s="9" t="s">
        <v>2646</v>
      </c>
      <c r="B3208" s="9" t="s">
        <v>102</v>
      </c>
      <c r="C3208" s="9" t="s">
        <v>103</v>
      </c>
      <c r="D3208" s="9" t="s">
        <v>36</v>
      </c>
      <c r="E3208" s="9" t="s">
        <v>104</v>
      </c>
      <c r="F3208" s="9" t="s">
        <v>788</v>
      </c>
      <c r="G3208" s="63" t="s">
        <v>2647</v>
      </c>
      <c r="H3208" s="64"/>
      <c r="I3208" s="63" t="s">
        <v>24</v>
      </c>
      <c r="J3208" s="64"/>
    </row>
    <row r="3209" spans="1:18" ht="60" hidden="1">
      <c r="A3209" s="21" t="s">
        <v>2814</v>
      </c>
      <c r="B3209" s="21">
        <v>89817</v>
      </c>
      <c r="C3209" s="21" t="str">
        <f>VLOOKUP(B3209,S!$A:$G,2,FALSE)</f>
        <v>SINAPI</v>
      </c>
      <c r="D3209" s="22" t="str">
        <f>VLOOKUP(B3209,S!$A:$G,3,FALSE)</f>
        <v>LUVA SIMPLES, PVC, SERIE NORMAL, ESGOTO PREDIAL, DN 75 MM, JUNTA ELÁSTICA, FORNECIDO E INSTALADO EM PRUMADA DE ESGOTO SANITÁRIO OU VENTILAÇÃO. AF_08/2022</v>
      </c>
      <c r="E3209" s="21" t="str">
        <f>VLOOKUP(B3209,S!$A:$G,4,FALSE)</f>
        <v>UN</v>
      </c>
      <c r="F3209" s="21"/>
      <c r="G3209" s="65">
        <f>I3216</f>
        <v>13.620000000000001</v>
      </c>
      <c r="H3209" s="66"/>
      <c r="I3209" s="65"/>
      <c r="J3209" s="66"/>
      <c r="K3209" s="30">
        <f>VLOOKUP(B3209,S!A:G,5,FALSE)</f>
        <v>13.62</v>
      </c>
      <c r="L3209" s="21" t="str">
        <f>IF(K3209=G3209,"OK, CONFORME TABELA",IF(G3209&gt;K3209,"ACIMA DA TABELA: ","ABAIXO DA TABELA: ")&amp;TRUNC((G3209*100)/K3209,2)&amp;" %")</f>
        <v>OK, CONFORME TABELA</v>
      </c>
    </row>
    <row r="3210" spans="1:18" ht="30" hidden="1">
      <c r="A3210" s="11" t="s">
        <v>2650</v>
      </c>
      <c r="B3210" s="11">
        <v>88267</v>
      </c>
      <c r="C3210" s="11" t="str">
        <f>VLOOKUP(B3210,IF(A3210="COMPOSICAO",S!$A:$E,I!$A:$E),2,FALSE)</f>
        <v>SINAPI</v>
      </c>
      <c r="D3210" s="23" t="str">
        <f>VLOOKUP(B3210,IF(A3210="COMPOSICAO",S!$A:$E,I!$A:$E),3,FALSE)</f>
        <v>ENCANADOR OU BOMBEIRO HIDRÁULICO COM ENCARGOS COMPLEMENTARES</v>
      </c>
      <c r="E3210" s="11" t="str">
        <f>VLOOKUP(B3210,IF(A3210="COMPOSICAO",S!$A:$E,I!$A:$E),4,FALSE)</f>
        <v>H</v>
      </c>
      <c r="F3210" s="11">
        <f>0.0838/pcf</f>
        <v>8.3799999999999999E-2</v>
      </c>
      <c r="G3210" s="67">
        <f>IF(A3210="COMPOSICAO",VLOOKUP("TOTAL SEM BDI - "&amp;B3210,CPUAUX1!$A:$J,9,FALSE),VLOOKUP(B3210,I!$A:$E,5,FALSE))</f>
        <v>26.669999999999998</v>
      </c>
      <c r="H3210" s="68"/>
      <c r="I3210" s="67">
        <f t="shared" ref="I3210:I3215" si="288">TRUNC(F3210*G3210,2)</f>
        <v>2.23</v>
      </c>
      <c r="J3210" s="68"/>
      <c r="M3210" s="11">
        <f t="shared" ref="M3210:M3215" si="289">B3210</f>
        <v>88267</v>
      </c>
      <c r="N3210" s="18">
        <f>SUMIF(ORCAMENTO!B:B,B3209,ORCAMENTO!F:F)</f>
        <v>1</v>
      </c>
      <c r="O3210" s="11">
        <f t="shared" ref="O3210:O3215" si="290">F3210*N3210</f>
        <v>8.3799999999999999E-2</v>
      </c>
      <c r="Q3210" s="11">
        <f ca="1">IFERROR(SUMIF(CO!B:B,B3209,OFFSET(CO!F:F,0,(4+MATCH(ETAPA,CO!$J$10:$BL$10,0)))),0)</f>
        <v>0</v>
      </c>
      <c r="R3210" s="11">
        <f t="shared" ref="R3210:R3215" ca="1" si="291">F3210*Q3210</f>
        <v>0</v>
      </c>
    </row>
    <row r="3211" spans="1:18" ht="30" hidden="1">
      <c r="A3211" s="11" t="s">
        <v>2650</v>
      </c>
      <c r="B3211" s="11">
        <v>88248</v>
      </c>
      <c r="C3211" s="11" t="str">
        <f>VLOOKUP(B3211,IF(A3211="COMPOSICAO",S!$A:$E,I!$A:$E),2,FALSE)</f>
        <v>SINAPI</v>
      </c>
      <c r="D3211" s="23" t="str">
        <f>VLOOKUP(B3211,IF(A3211="COMPOSICAO",S!$A:$E,I!$A:$E),3,FALSE)</f>
        <v>AUXILIAR DE ENCANADOR OU BOMBEIRO HIDRÁULICO COM ENCARGOS COMPLEMENTARES</v>
      </c>
      <c r="E3211" s="11" t="str">
        <f>VLOOKUP(B3211,IF(A3211="COMPOSICAO",S!$A:$E,I!$A:$E),4,FALSE)</f>
        <v>H</v>
      </c>
      <c r="F3211" s="11">
        <f>0.0838/pcf</f>
        <v>8.3799999999999999E-2</v>
      </c>
      <c r="G3211" s="67">
        <f>IF(A3211="COMPOSICAO",VLOOKUP("TOTAL SEM BDI - "&amp;B3211,CPUAUX1!$A:$J,9,FALSE),VLOOKUP(B3211,I!$A:$E,5,FALSE))</f>
        <v>21.82</v>
      </c>
      <c r="H3211" s="68"/>
      <c r="I3211" s="67">
        <f t="shared" si="288"/>
        <v>1.82</v>
      </c>
      <c r="J3211" s="68"/>
      <c r="M3211" s="11">
        <f t="shared" si="289"/>
        <v>88248</v>
      </c>
      <c r="N3211" s="18">
        <f>SUMIF(ORCAMENTO!B:B,B3209,ORCAMENTO!F:F)</f>
        <v>1</v>
      </c>
      <c r="O3211" s="11">
        <f t="shared" si="290"/>
        <v>8.3799999999999999E-2</v>
      </c>
      <c r="Q3211" s="11">
        <f ca="1">IFERROR(SUMIF(CO!B:B,B3209,OFFSET(CO!F:F,0,(4+MATCH(ETAPA,CO!$J$10:$BL$10,0)))),0)</f>
        <v>0</v>
      </c>
      <c r="R3211" s="11">
        <f t="shared" ca="1" si="291"/>
        <v>0</v>
      </c>
    </row>
    <row r="3212" spans="1:18" hidden="1">
      <c r="A3212" s="11" t="s">
        <v>2652</v>
      </c>
      <c r="B3212" s="11">
        <v>38383</v>
      </c>
      <c r="C3212" s="11" t="str">
        <f>VLOOKUP(B3212,IF(A3212="COMPOSICAO",S!$A:$E,I!$A:$E),2,FALSE)</f>
        <v>SINAPI</v>
      </c>
      <c r="D3212" s="23" t="str">
        <f>VLOOKUP(B3212,IF(A3212="COMPOSICAO",S!$A:$E,I!$A:$E),3,FALSE)</f>
        <v>LIXA D'AGUA EM FOLHA, COR PRETA, GRAO 100</v>
      </c>
      <c r="E3212" s="11" t="str">
        <f>VLOOKUP(B3212,IF(A3212="COMPOSICAO",S!$A:$E,I!$A:$E),4,FALSE)</f>
        <v>UN</v>
      </c>
      <c r="F3212" s="11">
        <v>3.1E-2</v>
      </c>
      <c r="G3212" s="67">
        <f>IF(A3212="COMPOSICAO",VLOOKUP("TOTAL SEM BDI - "&amp;B3212,CPUAUX1!$A:$J,9,FALSE),VLOOKUP(B3212,I!$A:$E,5,FALSE))</f>
        <v>2.15</v>
      </c>
      <c r="H3212" s="68"/>
      <c r="I3212" s="67">
        <f t="shared" si="288"/>
        <v>0.06</v>
      </c>
      <c r="J3212" s="68"/>
      <c r="M3212" s="11">
        <f t="shared" si="289"/>
        <v>38383</v>
      </c>
      <c r="N3212" s="18">
        <f>SUMIF(ORCAMENTO!B:B,B3209,ORCAMENTO!F:F)</f>
        <v>1</v>
      </c>
      <c r="O3212" s="11">
        <f t="shared" si="290"/>
        <v>3.1E-2</v>
      </c>
      <c r="Q3212" s="11">
        <f ca="1">IFERROR(SUMIF(CO!B:B,B3209,OFFSET(CO!F:F,0,(4+MATCH(ETAPA,CO!$J$10:$BL$10,0)))),0)</f>
        <v>0</v>
      </c>
      <c r="R3212" s="11">
        <f t="shared" ca="1" si="291"/>
        <v>0</v>
      </c>
    </row>
    <row r="3213" spans="1:18" ht="30" hidden="1">
      <c r="A3213" s="11" t="s">
        <v>2652</v>
      </c>
      <c r="B3213" s="11">
        <v>20083</v>
      </c>
      <c r="C3213" s="11" t="str">
        <f>VLOOKUP(B3213,IF(A3213="COMPOSICAO",S!$A:$E,I!$A:$E),2,FALSE)</f>
        <v>SINAPI</v>
      </c>
      <c r="D3213" s="23" t="str">
        <f>VLOOKUP(B3213,IF(A3213="COMPOSICAO",S!$A:$E,I!$A:$E),3,FALSE)</f>
        <v>SOLUCAO PREPARADORA / LIMPADORA PARA PVC, FRASCO COM 1000 CM3</v>
      </c>
      <c r="E3213" s="11" t="str">
        <f>VLOOKUP(B3213,IF(A3213="COMPOSICAO",S!$A:$E,I!$A:$E),4,FALSE)</f>
        <v>UN</v>
      </c>
      <c r="F3213" s="11">
        <v>2.5999999999999999E-2</v>
      </c>
      <c r="G3213" s="67">
        <f>IF(A3213="COMPOSICAO",VLOOKUP("TOTAL SEM BDI - "&amp;B3213,CPUAUX1!$A:$J,9,FALSE),VLOOKUP(B3213,I!$A:$E,5,FALSE))</f>
        <v>82.38</v>
      </c>
      <c r="H3213" s="68"/>
      <c r="I3213" s="67">
        <f t="shared" si="288"/>
        <v>2.14</v>
      </c>
      <c r="J3213" s="68"/>
      <c r="M3213" s="11">
        <f t="shared" si="289"/>
        <v>20083</v>
      </c>
      <c r="N3213" s="18">
        <f>SUMIF(ORCAMENTO!B:B,B3209,ORCAMENTO!F:F)</f>
        <v>1</v>
      </c>
      <c r="O3213" s="11">
        <f t="shared" si="290"/>
        <v>2.5999999999999999E-2</v>
      </c>
      <c r="Q3213" s="11">
        <f ca="1">IFERROR(SUMIF(CO!B:B,B3209,OFFSET(CO!F:F,0,(4+MATCH(ETAPA,CO!$J$10:$BL$10,0)))),0)</f>
        <v>0</v>
      </c>
      <c r="R3213" s="11">
        <f t="shared" ca="1" si="291"/>
        <v>0</v>
      </c>
    </row>
    <row r="3214" spans="1:18" ht="30" hidden="1">
      <c r="A3214" s="11" t="s">
        <v>2652</v>
      </c>
      <c r="B3214" s="11">
        <v>3898</v>
      </c>
      <c r="C3214" s="11" t="str">
        <f>VLOOKUP(B3214,IF(A3214="COMPOSICAO",S!$A:$E,I!$A:$E),2,FALSE)</f>
        <v>SINAPI</v>
      </c>
      <c r="D3214" s="23" t="str">
        <f>VLOOKUP(B3214,IF(A3214="COMPOSICAO",S!$A:$E,I!$A:$E),3,FALSE)</f>
        <v>LUVA SIMPLES, PVC, SOLDAVEL, DN 75 MM, SERIE NORMAL, PARA ESGOTO PREDIAL</v>
      </c>
      <c r="E3214" s="11" t="str">
        <f>VLOOKUP(B3214,IF(A3214="COMPOSICAO",S!$A:$E,I!$A:$E),4,FALSE)</f>
        <v>UN</v>
      </c>
      <c r="F3214" s="11">
        <v>1</v>
      </c>
      <c r="G3214" s="67">
        <f>IF(A3214="COMPOSICAO",VLOOKUP("TOTAL SEM BDI - "&amp;B3214,CPUAUX1!$A:$J,9,FALSE),VLOOKUP(B3214,I!$A:$E,5,FALSE))</f>
        <v>6.16</v>
      </c>
      <c r="H3214" s="68"/>
      <c r="I3214" s="67">
        <f t="shared" si="288"/>
        <v>6.16</v>
      </c>
      <c r="J3214" s="68"/>
      <c r="M3214" s="11">
        <f t="shared" si="289"/>
        <v>3898</v>
      </c>
      <c r="N3214" s="18">
        <f>SUMIF(ORCAMENTO!B:B,B3209,ORCAMENTO!F:F)</f>
        <v>1</v>
      </c>
      <c r="O3214" s="11">
        <f t="shared" si="290"/>
        <v>1</v>
      </c>
      <c r="Q3214" s="11">
        <f ca="1">IFERROR(SUMIF(CO!B:B,B3209,OFFSET(CO!F:F,0,(4+MATCH(ETAPA,CO!$J$10:$BL$10,0)))),0)</f>
        <v>0</v>
      </c>
      <c r="R3214" s="11">
        <f t="shared" ca="1" si="291"/>
        <v>0</v>
      </c>
    </row>
    <row r="3215" spans="1:18" hidden="1">
      <c r="A3215" s="11" t="s">
        <v>2652</v>
      </c>
      <c r="B3215" s="11">
        <v>122</v>
      </c>
      <c r="C3215" s="11" t="str">
        <f>VLOOKUP(B3215,IF(A3215="COMPOSICAO",S!$A:$E,I!$A:$E),2,FALSE)</f>
        <v>SINAPI</v>
      </c>
      <c r="D3215" s="23" t="str">
        <f>VLOOKUP(B3215,IF(A3215="COMPOSICAO",S!$A:$E,I!$A:$E),3,FALSE)</f>
        <v>ADESIVO PLASTICO PARA PVC, FRASCO COM *850* GR</v>
      </c>
      <c r="E3215" s="11" t="str">
        <f>VLOOKUP(B3215,IF(A3215="COMPOSICAO",S!$A:$E,I!$A:$E),4,FALSE)</f>
        <v>UN</v>
      </c>
      <c r="F3215" s="11">
        <v>1.67E-2</v>
      </c>
      <c r="G3215" s="67">
        <f>IF(A3215="COMPOSICAO",VLOOKUP("TOTAL SEM BDI - "&amp;B3215,CPUAUX1!$A:$J,9,FALSE),VLOOKUP(B3215,I!$A:$E,5,FALSE))</f>
        <v>72.709999999999994</v>
      </c>
      <c r="H3215" s="68"/>
      <c r="I3215" s="67">
        <f t="shared" si="288"/>
        <v>1.21</v>
      </c>
      <c r="J3215" s="68"/>
      <c r="M3215" s="11">
        <f t="shared" si="289"/>
        <v>122</v>
      </c>
      <c r="N3215" s="18">
        <f>SUMIF(ORCAMENTO!B:B,B3209,ORCAMENTO!F:F)</f>
        <v>1</v>
      </c>
      <c r="O3215" s="11">
        <f t="shared" si="290"/>
        <v>1.67E-2</v>
      </c>
      <c r="Q3215" s="11">
        <f ca="1">IFERROR(SUMIF(CO!B:B,B3209,OFFSET(CO!F:F,0,(4+MATCH(ETAPA,CO!$J$10:$BL$10,0)))),0)</f>
        <v>0</v>
      </c>
      <c r="R3215" s="11">
        <f t="shared" ca="1" si="291"/>
        <v>0</v>
      </c>
    </row>
    <row r="3216" spans="1:18" hidden="1">
      <c r="A3216" s="50" t="str">
        <f>"TOTAL SEM BDI - "&amp;B3209</f>
        <v>TOTAL SEM BDI - 89817</v>
      </c>
      <c r="B3216" s="51"/>
      <c r="C3216" s="51"/>
      <c r="D3216" s="51"/>
      <c r="E3216" s="51"/>
      <c r="F3216" s="51"/>
      <c r="G3216" s="51"/>
      <c r="H3216" s="52"/>
      <c r="I3216" s="67">
        <f>SUM(I3209:I3215)</f>
        <v>13.620000000000001</v>
      </c>
      <c r="J3216" s="68"/>
    </row>
    <row r="3217" spans="1:18" hidden="1">
      <c r="A3217" s="50" t="str">
        <f>"TAXA DE BDI ("&amp;TEXT(BDI,"00,00")&amp;" %)"</f>
        <v>TAXA DE BDI (23,54 %)</v>
      </c>
      <c r="B3217" s="51"/>
      <c r="C3217" s="51"/>
      <c r="D3217" s="51"/>
      <c r="E3217" s="51"/>
      <c r="F3217" s="51"/>
      <c r="G3217" s="51"/>
      <c r="H3217" s="52"/>
      <c r="I3217" s="67">
        <f>ROUND(I3216*(BDI/100),2)</f>
        <v>3.21</v>
      </c>
      <c r="J3217" s="68"/>
    </row>
    <row r="3218" spans="1:18" hidden="1">
      <c r="A3218" s="50" t="str">
        <f>"TOTAL COM BDI - "&amp;B3209</f>
        <v>TOTAL COM BDI - 89817</v>
      </c>
      <c r="B3218" s="51"/>
      <c r="C3218" s="51"/>
      <c r="D3218" s="51"/>
      <c r="E3218" s="51"/>
      <c r="F3218" s="51"/>
      <c r="G3218" s="51"/>
      <c r="H3218" s="52"/>
      <c r="I3218" s="67">
        <f>SUM(I3216:I3217)</f>
        <v>16.830000000000002</v>
      </c>
      <c r="J3218" s="68"/>
    </row>
    <row r="3219" spans="1:18" hidden="1"/>
    <row r="3220" spans="1:18" hidden="1">
      <c r="A3220" s="9" t="s">
        <v>2646</v>
      </c>
      <c r="B3220" s="9" t="s">
        <v>102</v>
      </c>
      <c r="C3220" s="9" t="s">
        <v>103</v>
      </c>
      <c r="D3220" s="9" t="s">
        <v>36</v>
      </c>
      <c r="E3220" s="9" t="s">
        <v>104</v>
      </c>
      <c r="F3220" s="9" t="s">
        <v>788</v>
      </c>
      <c r="G3220" s="63" t="s">
        <v>2647</v>
      </c>
      <c r="H3220" s="64"/>
      <c r="I3220" s="63" t="s">
        <v>24</v>
      </c>
      <c r="J3220" s="64"/>
    </row>
    <row r="3221" spans="1:18" ht="45" hidden="1">
      <c r="A3221" s="21" t="s">
        <v>14</v>
      </c>
      <c r="B3221" s="21" t="s">
        <v>2335</v>
      </c>
      <c r="C3221" s="21" t="str">
        <f>VLOOKUP(B3221,S!$A:$G,2,FALSE)</f>
        <v>PRÓPRIA</v>
      </c>
      <c r="D3221" s="22" t="str">
        <f>VLOOKUP(B3221,S!$A:$G,3,FALSE)</f>
        <v>VEDAÇÃO PARA SAÍDA DE VASO SANITÁRIO EM PVC RÍGIDO SOLDÁVEL, PARA ESGOTO PRIMÁRIO, DIÂM = 100MM (REF: 01595/ORSE-ORSE-05/2024)</v>
      </c>
      <c r="E3221" s="21" t="str">
        <f>VLOOKUP(B3221,S!$A:$G,4,FALSE)</f>
        <v>UN</v>
      </c>
      <c r="F3221" s="21"/>
      <c r="G3221" s="65">
        <f>I3227</f>
        <v>25.950000000000003</v>
      </c>
      <c r="H3221" s="66"/>
      <c r="I3221" s="65"/>
      <c r="J3221" s="66"/>
      <c r="K3221" s="30">
        <f>VLOOKUP(B3221,S!A:G,5,FALSE)</f>
        <v>0</v>
      </c>
      <c r="L3221" s="21" t="s">
        <v>2649</v>
      </c>
    </row>
    <row r="3222" spans="1:18" hidden="1">
      <c r="A3222" s="11" t="s">
        <v>2652</v>
      </c>
      <c r="B3222" s="11" t="s">
        <v>2819</v>
      </c>
      <c r="C3222" s="11" t="str">
        <f>VLOOKUP(B3222,IF(A3222="COMPOSICAO",S!$A:$E,I!$A:$E),2,FALSE)</f>
        <v>ORSE</v>
      </c>
      <c r="D3222" s="23" t="str">
        <f>VLOOKUP(B3222,IF(A3222="COMPOSICAO",S!$A:$E,I!$A:$E),3,FALSE)</f>
        <v>ADESIVO PVC EM FRASCO DE 850 GRAMAS</v>
      </c>
      <c r="E3222" s="11" t="str">
        <f>VLOOKUP(B3222,IF(A3222="COMPOSICAO",S!$A:$E,I!$A:$E),4,FALSE)</f>
        <v>KG</v>
      </c>
      <c r="F3222" s="11">
        <v>2.5000000000000001E-2</v>
      </c>
      <c r="G3222" s="67">
        <f>IF(A3222="COMPOSICAO",VLOOKUP("TOTAL SEM BDI - "&amp;B3222,CPUAUX1!$A:$J,9,FALSE),VLOOKUP(B3222,I!$A:$E,5,FALSE))</f>
        <v>72.41</v>
      </c>
      <c r="H3222" s="68"/>
      <c r="I3222" s="67">
        <f>TRUNC(F3222*G3222,2)</f>
        <v>1.81</v>
      </c>
      <c r="J3222" s="68"/>
      <c r="M3222" s="11" t="str">
        <f>B3222</f>
        <v>00138/ORSE</v>
      </c>
      <c r="N3222" s="18">
        <f>SUMIF(ORCAMENTO!B:B,B3221,ORCAMENTO!F:F)</f>
        <v>19</v>
      </c>
      <c r="O3222" s="11">
        <f>F3222*N3222</f>
        <v>0.47500000000000003</v>
      </c>
      <c r="Q3222" s="11">
        <f ca="1">IFERROR(SUMIF(CO!B:B,B3221,OFFSET(CO!F:F,0,(4+MATCH(ETAPA,CO!$J$10:$BL$10,0)))),0)</f>
        <v>0</v>
      </c>
      <c r="R3222" s="11">
        <f ca="1">F3222*Q3222</f>
        <v>0</v>
      </c>
    </row>
    <row r="3223" spans="1:18" hidden="1">
      <c r="A3223" s="11" t="s">
        <v>2652</v>
      </c>
      <c r="B3223" s="11" t="s">
        <v>2821</v>
      </c>
      <c r="C3223" s="11" t="str">
        <f>VLOOKUP(B3223,IF(A3223="COMPOSICAO",S!$A:$E,I!$A:$E),2,FALSE)</f>
        <v>ORSE</v>
      </c>
      <c r="D3223" s="23" t="str">
        <f>VLOOKUP(B3223,IF(A3223="COMPOSICAO",S!$A:$E,I!$A:$E),3,FALSE)</f>
        <v>SOLUCAO LIMPADORA PVC</v>
      </c>
      <c r="E3223" s="11" t="str">
        <f>VLOOKUP(B3223,IF(A3223="COMPOSICAO",S!$A:$E,I!$A:$E),4,FALSE)</f>
        <v>L</v>
      </c>
      <c r="F3223" s="11">
        <v>0.04</v>
      </c>
      <c r="G3223" s="67">
        <f>IF(A3223="COMPOSICAO",VLOOKUP("TOTAL SEM BDI - "&amp;B3223,CPUAUX1!$A:$J,9,FALSE),VLOOKUP(B3223,I!$A:$E,5,FALSE))</f>
        <v>69.739999999999995</v>
      </c>
      <c r="H3223" s="68"/>
      <c r="I3223" s="67">
        <f>TRUNC(F3223*G3223,2)</f>
        <v>2.78</v>
      </c>
      <c r="J3223" s="68"/>
      <c r="M3223" s="11" t="str">
        <f>B3223</f>
        <v>02036/ORSE</v>
      </c>
      <c r="N3223" s="18">
        <f>SUMIF(ORCAMENTO!B:B,B3221,ORCAMENTO!F:F)</f>
        <v>19</v>
      </c>
      <c r="O3223" s="11">
        <f>F3223*N3223</f>
        <v>0.76</v>
      </c>
      <c r="Q3223" s="11">
        <f ca="1">IFERROR(SUMIF(CO!B:B,B3221,OFFSET(CO!F:F,0,(4+MATCH(ETAPA,CO!$J$10:$BL$10,0)))),0)</f>
        <v>0</v>
      </c>
      <c r="R3223" s="11">
        <f ca="1">F3223*Q3223</f>
        <v>0</v>
      </c>
    </row>
    <row r="3224" spans="1:18" ht="30" hidden="1">
      <c r="A3224" s="11" t="s">
        <v>2652</v>
      </c>
      <c r="B3224" s="11">
        <v>6138</v>
      </c>
      <c r="C3224" s="11" t="str">
        <f>VLOOKUP(B3224,IF(A3224="COMPOSICAO",S!$A:$E,I!$A:$E),2,FALSE)</f>
        <v>SINAPI</v>
      </c>
      <c r="D3224" s="23" t="str">
        <f>VLOOKUP(B3224,IF(A3224="COMPOSICAO",S!$A:$E,I!$A:$E),3,FALSE)</f>
        <v>ANEL DE VEDACAO, PVC FLEXIVEL, 100 MM, PARA SAIDA DE BACIA / VASO SANITARIO</v>
      </c>
      <c r="E3224" s="11" t="str">
        <f>VLOOKUP(B3224,IF(A3224="COMPOSICAO",S!$A:$E,I!$A:$E),4,FALSE)</f>
        <v>UN</v>
      </c>
      <c r="F3224" s="11">
        <v>1</v>
      </c>
      <c r="G3224" s="67">
        <f>IF(A3224="COMPOSICAO",VLOOKUP("TOTAL SEM BDI - "&amp;B3224,CPUAUX1!$A:$J,9,FALSE),VLOOKUP(B3224,I!$A:$E,5,FALSE))</f>
        <v>10.24</v>
      </c>
      <c r="H3224" s="68"/>
      <c r="I3224" s="67">
        <f>TRUNC(F3224*G3224,2)</f>
        <v>10.24</v>
      </c>
      <c r="J3224" s="68"/>
      <c r="M3224" s="11">
        <f>B3224</f>
        <v>6138</v>
      </c>
      <c r="N3224" s="18">
        <f>SUMIF(ORCAMENTO!B:B,B3221,ORCAMENTO!F:F)</f>
        <v>19</v>
      </c>
      <c r="O3224" s="11">
        <f>F3224*N3224</f>
        <v>19</v>
      </c>
      <c r="Q3224" s="11">
        <f ca="1">IFERROR(SUMIF(CO!B:B,B3221,OFFSET(CO!F:F,0,(4+MATCH(ETAPA,CO!$J$10:$BL$10,0)))),0)</f>
        <v>0</v>
      </c>
      <c r="R3224" s="11">
        <f ca="1">F3224*Q3224</f>
        <v>0</v>
      </c>
    </row>
    <row r="3225" spans="1:18" ht="30" hidden="1">
      <c r="A3225" s="11" t="s">
        <v>2650</v>
      </c>
      <c r="B3225" s="11">
        <v>88267</v>
      </c>
      <c r="C3225" s="11" t="str">
        <f>VLOOKUP(B3225,IF(A3225="COMPOSICAO",S!$A:$E,I!$A:$E),2,FALSE)</f>
        <v>SINAPI</v>
      </c>
      <c r="D3225" s="23" t="str">
        <f>VLOOKUP(B3225,IF(A3225="COMPOSICAO",S!$A:$E,I!$A:$E),3,FALSE)</f>
        <v>ENCANADOR OU BOMBEIRO HIDRÁULICO COM ENCARGOS COMPLEMENTARES</v>
      </c>
      <c r="E3225" s="11" t="str">
        <f>VLOOKUP(B3225,IF(A3225="COMPOSICAO",S!$A:$E,I!$A:$E),4,FALSE)</f>
        <v>H</v>
      </c>
      <c r="F3225" s="11">
        <f>0.23/pcf</f>
        <v>0.23</v>
      </c>
      <c r="G3225" s="67">
        <f>IF(A3225="COMPOSICAO",VLOOKUP("TOTAL SEM BDI - "&amp;B3225,CPUAUX1!$A:$J,9,FALSE),VLOOKUP(B3225,I!$A:$E,5,FALSE))</f>
        <v>26.669999999999998</v>
      </c>
      <c r="H3225" s="68"/>
      <c r="I3225" s="67">
        <f>TRUNC(F3225*G3225,2)</f>
        <v>6.13</v>
      </c>
      <c r="J3225" s="68"/>
      <c r="M3225" s="11">
        <f>B3225</f>
        <v>88267</v>
      </c>
      <c r="N3225" s="18">
        <f>SUMIF(ORCAMENTO!B:B,B3221,ORCAMENTO!F:F)</f>
        <v>19</v>
      </c>
      <c r="O3225" s="11">
        <f>F3225*N3225</f>
        <v>4.37</v>
      </c>
      <c r="Q3225" s="11">
        <f ca="1">IFERROR(SUMIF(CO!B:B,B3221,OFFSET(CO!F:F,0,(4+MATCH(ETAPA,CO!$J$10:$BL$10,0)))),0)</f>
        <v>0</v>
      </c>
      <c r="R3225" s="11">
        <f ca="1">F3225*Q3225</f>
        <v>0</v>
      </c>
    </row>
    <row r="3226" spans="1:18" hidden="1">
      <c r="A3226" s="11" t="s">
        <v>2650</v>
      </c>
      <c r="B3226" s="11">
        <v>88316</v>
      </c>
      <c r="C3226" s="11" t="str">
        <f>VLOOKUP(B3226,IF(A3226="COMPOSICAO",S!$A:$E,I!$A:$E),2,FALSE)</f>
        <v>SINAPI</v>
      </c>
      <c r="D3226" s="23" t="str">
        <f>VLOOKUP(B3226,IF(A3226="COMPOSICAO",S!$A:$E,I!$A:$E),3,FALSE)</f>
        <v>SERVENTE COM ENCARGOS COMPLEMENTARES</v>
      </c>
      <c r="E3226" s="11" t="str">
        <f>VLOOKUP(B3226,IF(A3226="COMPOSICAO",S!$A:$E,I!$A:$E),4,FALSE)</f>
        <v>H</v>
      </c>
      <c r="F3226" s="11">
        <f>0.23/pcf</f>
        <v>0.23</v>
      </c>
      <c r="G3226" s="67">
        <f>IF(A3226="COMPOSICAO",VLOOKUP("TOTAL SEM BDI - "&amp;B3226,CPUAUX1!$A:$J,9,FALSE),VLOOKUP(B3226,I!$A:$E,5,FALSE))</f>
        <v>21.71</v>
      </c>
      <c r="H3226" s="68"/>
      <c r="I3226" s="67">
        <f>TRUNC(F3226*G3226,2)</f>
        <v>4.99</v>
      </c>
      <c r="J3226" s="68"/>
      <c r="M3226" s="11">
        <f>B3226</f>
        <v>88316</v>
      </c>
      <c r="N3226" s="18">
        <f>SUMIF(ORCAMENTO!B:B,B3221,ORCAMENTO!F:F)</f>
        <v>19</v>
      </c>
      <c r="O3226" s="11">
        <f>F3226*N3226</f>
        <v>4.37</v>
      </c>
      <c r="Q3226" s="11">
        <f ca="1">IFERROR(SUMIF(CO!B:B,B3221,OFFSET(CO!F:F,0,(4+MATCH(ETAPA,CO!$J$10:$BL$10,0)))),0)</f>
        <v>0</v>
      </c>
      <c r="R3226" s="11">
        <f ca="1">F3226*Q3226</f>
        <v>0</v>
      </c>
    </row>
    <row r="3227" spans="1:18" hidden="1">
      <c r="A3227" s="50" t="str">
        <f>"TOTAL SEM BDI - "&amp;B3221</f>
        <v>TOTAL SEM BDI - SEDUC432</v>
      </c>
      <c r="B3227" s="51"/>
      <c r="C3227" s="51"/>
      <c r="D3227" s="51"/>
      <c r="E3227" s="51"/>
      <c r="F3227" s="51"/>
      <c r="G3227" s="51"/>
      <c r="H3227" s="52"/>
      <c r="I3227" s="67">
        <f>SUM(I3221:I3226)</f>
        <v>25.950000000000003</v>
      </c>
      <c r="J3227" s="68"/>
    </row>
    <row r="3228" spans="1:18" hidden="1">
      <c r="A3228" s="50" t="str">
        <f>"TAXA DE BDI ("&amp;TEXT(BDI,"00,00")&amp;" %)"</f>
        <v>TAXA DE BDI (23,54 %)</v>
      </c>
      <c r="B3228" s="51"/>
      <c r="C3228" s="51"/>
      <c r="D3228" s="51"/>
      <c r="E3228" s="51"/>
      <c r="F3228" s="51"/>
      <c r="G3228" s="51"/>
      <c r="H3228" s="52"/>
      <c r="I3228" s="67">
        <f>ROUND(I3227*(BDI/100),2)</f>
        <v>6.11</v>
      </c>
      <c r="J3228" s="68"/>
    </row>
    <row r="3229" spans="1:18" hidden="1">
      <c r="A3229" s="50" t="str">
        <f>"TOTAL COM BDI - "&amp;B3221</f>
        <v>TOTAL COM BDI - SEDUC432</v>
      </c>
      <c r="B3229" s="51"/>
      <c r="C3229" s="51"/>
      <c r="D3229" s="51"/>
      <c r="E3229" s="51"/>
      <c r="F3229" s="51"/>
      <c r="G3229" s="51"/>
      <c r="H3229" s="52"/>
      <c r="I3229" s="67">
        <f>SUM(I3227:I3228)</f>
        <v>32.06</v>
      </c>
      <c r="J3229" s="68"/>
    </row>
    <row r="3230" spans="1:18" hidden="1"/>
    <row r="3231" spans="1:18" hidden="1">
      <c r="A3231" s="9" t="s">
        <v>2646</v>
      </c>
      <c r="B3231" s="9" t="s">
        <v>102</v>
      </c>
      <c r="C3231" s="9" t="s">
        <v>103</v>
      </c>
      <c r="D3231" s="9" t="s">
        <v>36</v>
      </c>
      <c r="E3231" s="9" t="s">
        <v>104</v>
      </c>
      <c r="F3231" s="9" t="s">
        <v>788</v>
      </c>
      <c r="G3231" s="63" t="s">
        <v>2647</v>
      </c>
      <c r="H3231" s="64"/>
      <c r="I3231" s="63" t="s">
        <v>24</v>
      </c>
      <c r="J3231" s="64"/>
    </row>
    <row r="3232" spans="1:18" ht="60" hidden="1">
      <c r="A3232" s="21" t="s">
        <v>2814</v>
      </c>
      <c r="B3232" s="21">
        <v>104348</v>
      </c>
      <c r="C3232" s="21" t="str">
        <f>VLOOKUP(B3232,S!$A:$G,2,FALSE)</f>
        <v>SINAPI</v>
      </c>
      <c r="D3232" s="22" t="str">
        <f>VLOOKUP(B3232,S!$A:$G,3,FALSE)</f>
        <v>TERMINAL DE VENTILAÇÃO, PVC, SÉRIE NORMAL, ESGOTO PREDIAL, DN 50 MM, JUNTA SOLDÁVEL, FORNECIDO E INSTALADO EM PRUMADA DE ESGOTO SANITÁRIO OU VENTILAÇÃO. AF_08/2022</v>
      </c>
      <c r="E3232" s="21" t="str">
        <f>VLOOKUP(B3232,S!$A:$G,4,FALSE)</f>
        <v>UN</v>
      </c>
      <c r="F3232" s="21"/>
      <c r="G3232" s="65">
        <f>I3239</f>
        <v>10.360000000000001</v>
      </c>
      <c r="H3232" s="66"/>
      <c r="I3232" s="65"/>
      <c r="J3232" s="66"/>
      <c r="K3232" s="30">
        <f>VLOOKUP(B3232,S!A:G,5,FALSE)</f>
        <v>10.36</v>
      </c>
      <c r="L3232" s="21" t="str">
        <f>IF(K3232=G3232,"OK, CONFORME TABELA",IF(G3232&gt;K3232,"ACIMA DA TABELA: ","ABAIXO DA TABELA: ")&amp;TRUNC((G3232*100)/K3232,2)&amp;" %")</f>
        <v>OK, CONFORME TABELA</v>
      </c>
    </row>
    <row r="3233" spans="1:18" ht="30" hidden="1">
      <c r="A3233" s="11" t="s">
        <v>2650</v>
      </c>
      <c r="B3233" s="11">
        <v>88267</v>
      </c>
      <c r="C3233" s="11" t="str">
        <f>VLOOKUP(B3233,IF(A3233="COMPOSICAO",S!$A:$E,I!$A:$E),2,FALSE)</f>
        <v>SINAPI</v>
      </c>
      <c r="D3233" s="23" t="str">
        <f>VLOOKUP(B3233,IF(A3233="COMPOSICAO",S!$A:$E,I!$A:$E),3,FALSE)</f>
        <v>ENCANADOR OU BOMBEIRO HIDRÁULICO COM ENCARGOS COMPLEMENTARES</v>
      </c>
      <c r="E3233" s="11" t="str">
        <f>VLOOKUP(B3233,IF(A3233="COMPOSICAO",S!$A:$E,I!$A:$E),4,FALSE)</f>
        <v>H</v>
      </c>
      <c r="F3233" s="11">
        <f>0.0114/pcf</f>
        <v>1.14E-2</v>
      </c>
      <c r="G3233" s="67">
        <f>IF(A3233="COMPOSICAO",VLOOKUP("TOTAL SEM BDI - "&amp;B3233,CPUAUX1!$A:$J,9,FALSE),VLOOKUP(B3233,I!$A:$E,5,FALSE))</f>
        <v>26.669999999999998</v>
      </c>
      <c r="H3233" s="68"/>
      <c r="I3233" s="67">
        <f t="shared" ref="I3233:I3238" si="292">TRUNC(F3233*G3233,2)</f>
        <v>0.3</v>
      </c>
      <c r="J3233" s="68"/>
      <c r="M3233" s="11">
        <f t="shared" ref="M3233:M3238" si="293">B3233</f>
        <v>88267</v>
      </c>
      <c r="N3233" s="18">
        <f>SUMIF(ORCAMENTO!B:B,B3232,ORCAMENTO!F:F)</f>
        <v>6</v>
      </c>
      <c r="O3233" s="11">
        <f t="shared" ref="O3233:O3238" si="294">F3233*N3233</f>
        <v>6.8400000000000002E-2</v>
      </c>
      <c r="Q3233" s="11">
        <f ca="1">IFERROR(SUMIF(CO!B:B,B3232,OFFSET(CO!F:F,0,(4+MATCH(ETAPA,CO!$J$10:$BL$10,0)))),0)</f>
        <v>0</v>
      </c>
      <c r="R3233" s="11">
        <f t="shared" ref="R3233:R3238" ca="1" si="295">F3233*Q3233</f>
        <v>0</v>
      </c>
    </row>
    <row r="3234" spans="1:18" ht="30" hidden="1">
      <c r="A3234" s="11" t="s">
        <v>2650</v>
      </c>
      <c r="B3234" s="11">
        <v>88248</v>
      </c>
      <c r="C3234" s="11" t="str">
        <f>VLOOKUP(B3234,IF(A3234="COMPOSICAO",S!$A:$E,I!$A:$E),2,FALSE)</f>
        <v>SINAPI</v>
      </c>
      <c r="D3234" s="23" t="str">
        <f>VLOOKUP(B3234,IF(A3234="COMPOSICAO",S!$A:$E,I!$A:$E),3,FALSE)</f>
        <v>AUXILIAR DE ENCANADOR OU BOMBEIRO HIDRÁULICO COM ENCARGOS COMPLEMENTARES</v>
      </c>
      <c r="E3234" s="11" t="str">
        <f>VLOOKUP(B3234,IF(A3234="COMPOSICAO",S!$A:$E,I!$A:$E),4,FALSE)</f>
        <v>H</v>
      </c>
      <c r="F3234" s="11">
        <f>0.0114/pcf</f>
        <v>1.14E-2</v>
      </c>
      <c r="G3234" s="67">
        <f>IF(A3234="COMPOSICAO",VLOOKUP("TOTAL SEM BDI - "&amp;B3234,CPUAUX1!$A:$J,9,FALSE),VLOOKUP(B3234,I!$A:$E,5,FALSE))</f>
        <v>21.82</v>
      </c>
      <c r="H3234" s="68"/>
      <c r="I3234" s="67">
        <f t="shared" si="292"/>
        <v>0.24</v>
      </c>
      <c r="J3234" s="68"/>
      <c r="M3234" s="11">
        <f t="shared" si="293"/>
        <v>88248</v>
      </c>
      <c r="N3234" s="18">
        <f>SUMIF(ORCAMENTO!B:B,B3232,ORCAMENTO!F:F)</f>
        <v>6</v>
      </c>
      <c r="O3234" s="11">
        <f t="shared" si="294"/>
        <v>6.8400000000000002E-2</v>
      </c>
      <c r="Q3234" s="11">
        <f ca="1">IFERROR(SUMIF(CO!B:B,B3232,OFFSET(CO!F:F,0,(4+MATCH(ETAPA,CO!$J$10:$BL$10,0)))),0)</f>
        <v>0</v>
      </c>
      <c r="R3234" s="11">
        <f t="shared" ca="1" si="295"/>
        <v>0</v>
      </c>
    </row>
    <row r="3235" spans="1:18" ht="30" hidden="1">
      <c r="A3235" s="11" t="s">
        <v>2652</v>
      </c>
      <c r="B3235" s="11">
        <v>39319</v>
      </c>
      <c r="C3235" s="11" t="str">
        <f>VLOOKUP(B3235,IF(A3235="COMPOSICAO",S!$A:$E,I!$A:$E),2,FALSE)</f>
        <v>SINAPI</v>
      </c>
      <c r="D3235" s="23" t="str">
        <f>VLOOKUP(B3235,IF(A3235="COMPOSICAO",S!$A:$E,I!$A:$E),3,FALSE)</f>
        <v>TERMINAL DE VENTILACAO, 50 MM, SERIE NORMAL, ESGOTO PREDIAL</v>
      </c>
      <c r="E3235" s="11" t="str">
        <f>VLOOKUP(B3235,IF(A3235="COMPOSICAO",S!$A:$E,I!$A:$E),4,FALSE)</f>
        <v>UN</v>
      </c>
      <c r="F3235" s="11">
        <v>1</v>
      </c>
      <c r="G3235" s="67">
        <f>IF(A3235="COMPOSICAO",VLOOKUP("TOTAL SEM BDI - "&amp;B3235,CPUAUX1!$A:$J,9,FALSE),VLOOKUP(B3235,I!$A:$E,5,FALSE))</f>
        <v>8.3800000000000008</v>
      </c>
      <c r="H3235" s="68"/>
      <c r="I3235" s="67">
        <f t="shared" si="292"/>
        <v>8.3800000000000008</v>
      </c>
      <c r="J3235" s="68"/>
      <c r="M3235" s="11">
        <f t="shared" si="293"/>
        <v>39319</v>
      </c>
      <c r="N3235" s="18">
        <f>SUMIF(ORCAMENTO!B:B,B3232,ORCAMENTO!F:F)</f>
        <v>6</v>
      </c>
      <c r="O3235" s="11">
        <f t="shared" si="294"/>
        <v>6</v>
      </c>
      <c r="Q3235" s="11">
        <f ca="1">IFERROR(SUMIF(CO!B:B,B3232,OFFSET(CO!F:F,0,(4+MATCH(ETAPA,CO!$J$10:$BL$10,0)))),0)</f>
        <v>0</v>
      </c>
      <c r="R3235" s="11">
        <f t="shared" ca="1" si="295"/>
        <v>0</v>
      </c>
    </row>
    <row r="3236" spans="1:18" hidden="1">
      <c r="A3236" s="11" t="s">
        <v>2652</v>
      </c>
      <c r="B3236" s="11">
        <v>38383</v>
      </c>
      <c r="C3236" s="11" t="str">
        <f>VLOOKUP(B3236,IF(A3236="COMPOSICAO",S!$A:$E,I!$A:$E),2,FALSE)</f>
        <v>SINAPI</v>
      </c>
      <c r="D3236" s="23" t="str">
        <f>VLOOKUP(B3236,IF(A3236="COMPOSICAO",S!$A:$E,I!$A:$E),3,FALSE)</f>
        <v>LIXA D'AGUA EM FOLHA, COR PRETA, GRAO 100</v>
      </c>
      <c r="E3236" s="11" t="str">
        <f>VLOOKUP(B3236,IF(A3236="COMPOSICAO",S!$A:$E,I!$A:$E),4,FALSE)</f>
        <v>UN</v>
      </c>
      <c r="F3236" s="11">
        <v>8.0000000000000002E-3</v>
      </c>
      <c r="G3236" s="67">
        <f>IF(A3236="COMPOSICAO",VLOOKUP("TOTAL SEM BDI - "&amp;B3236,CPUAUX1!$A:$J,9,FALSE),VLOOKUP(B3236,I!$A:$E,5,FALSE))</f>
        <v>2.15</v>
      </c>
      <c r="H3236" s="68"/>
      <c r="I3236" s="67">
        <f t="shared" si="292"/>
        <v>0.01</v>
      </c>
      <c r="J3236" s="68"/>
      <c r="M3236" s="11">
        <f t="shared" si="293"/>
        <v>38383</v>
      </c>
      <c r="N3236" s="18">
        <f>SUMIF(ORCAMENTO!B:B,B3232,ORCAMENTO!F:F)</f>
        <v>6</v>
      </c>
      <c r="O3236" s="11">
        <f t="shared" si="294"/>
        <v>4.8000000000000001E-2</v>
      </c>
      <c r="Q3236" s="11">
        <f ca="1">IFERROR(SUMIF(CO!B:B,B3232,OFFSET(CO!F:F,0,(4+MATCH(ETAPA,CO!$J$10:$BL$10,0)))),0)</f>
        <v>0</v>
      </c>
      <c r="R3236" s="11">
        <f t="shared" ca="1" si="295"/>
        <v>0</v>
      </c>
    </row>
    <row r="3237" spans="1:18" ht="30" hidden="1">
      <c r="A3237" s="11" t="s">
        <v>2652</v>
      </c>
      <c r="B3237" s="11">
        <v>20083</v>
      </c>
      <c r="C3237" s="11" t="str">
        <f>VLOOKUP(B3237,IF(A3237="COMPOSICAO",S!$A:$E,I!$A:$E),2,FALSE)</f>
        <v>SINAPI</v>
      </c>
      <c r="D3237" s="23" t="str">
        <f>VLOOKUP(B3237,IF(A3237="COMPOSICAO",S!$A:$E,I!$A:$E),3,FALSE)</f>
        <v>SOLUCAO PREPARADORA / LIMPADORA PARA PVC, FRASCO COM 1000 CM3</v>
      </c>
      <c r="E3237" s="11" t="str">
        <f>VLOOKUP(B3237,IF(A3237="COMPOSICAO",S!$A:$E,I!$A:$E),4,FALSE)</f>
        <v>UN</v>
      </c>
      <c r="F3237" s="11">
        <v>1.0999999999999999E-2</v>
      </c>
      <c r="G3237" s="67">
        <f>IF(A3237="COMPOSICAO",VLOOKUP("TOTAL SEM BDI - "&amp;B3237,CPUAUX1!$A:$J,9,FALSE),VLOOKUP(B3237,I!$A:$E,5,FALSE))</f>
        <v>82.38</v>
      </c>
      <c r="H3237" s="68"/>
      <c r="I3237" s="67">
        <f t="shared" si="292"/>
        <v>0.9</v>
      </c>
      <c r="J3237" s="68"/>
      <c r="M3237" s="11">
        <f t="shared" si="293"/>
        <v>20083</v>
      </c>
      <c r="N3237" s="18">
        <f>SUMIF(ORCAMENTO!B:B,B3232,ORCAMENTO!F:F)</f>
        <v>6</v>
      </c>
      <c r="O3237" s="11">
        <f t="shared" si="294"/>
        <v>6.6000000000000003E-2</v>
      </c>
      <c r="Q3237" s="11">
        <f ca="1">IFERROR(SUMIF(CO!B:B,B3232,OFFSET(CO!F:F,0,(4+MATCH(ETAPA,CO!$J$10:$BL$10,0)))),0)</f>
        <v>0</v>
      </c>
      <c r="R3237" s="11">
        <f t="shared" ca="1" si="295"/>
        <v>0</v>
      </c>
    </row>
    <row r="3238" spans="1:18" hidden="1">
      <c r="A3238" s="11" t="s">
        <v>2652</v>
      </c>
      <c r="B3238" s="11">
        <v>122</v>
      </c>
      <c r="C3238" s="11" t="str">
        <f>VLOOKUP(B3238,IF(A3238="COMPOSICAO",S!$A:$E,I!$A:$E),2,FALSE)</f>
        <v>SINAPI</v>
      </c>
      <c r="D3238" s="23" t="str">
        <f>VLOOKUP(B3238,IF(A3238="COMPOSICAO",S!$A:$E,I!$A:$E),3,FALSE)</f>
        <v>ADESIVO PLASTICO PARA PVC, FRASCO COM *850* GR</v>
      </c>
      <c r="E3238" s="11" t="str">
        <f>VLOOKUP(B3238,IF(A3238="COMPOSICAO",S!$A:$E,I!$A:$E),4,FALSE)</f>
        <v>UN</v>
      </c>
      <c r="F3238" s="11">
        <v>7.3000000000000001E-3</v>
      </c>
      <c r="G3238" s="67">
        <f>IF(A3238="COMPOSICAO",VLOOKUP("TOTAL SEM BDI - "&amp;B3238,CPUAUX1!$A:$J,9,FALSE),VLOOKUP(B3238,I!$A:$E,5,FALSE))</f>
        <v>72.709999999999994</v>
      </c>
      <c r="H3238" s="68"/>
      <c r="I3238" s="67">
        <f t="shared" si="292"/>
        <v>0.53</v>
      </c>
      <c r="J3238" s="68"/>
      <c r="M3238" s="11">
        <f t="shared" si="293"/>
        <v>122</v>
      </c>
      <c r="N3238" s="18">
        <f>SUMIF(ORCAMENTO!B:B,B3232,ORCAMENTO!F:F)</f>
        <v>6</v>
      </c>
      <c r="O3238" s="11">
        <f t="shared" si="294"/>
        <v>4.3799999999999999E-2</v>
      </c>
      <c r="Q3238" s="11">
        <f ca="1">IFERROR(SUMIF(CO!B:B,B3232,OFFSET(CO!F:F,0,(4+MATCH(ETAPA,CO!$J$10:$BL$10,0)))),0)</f>
        <v>0</v>
      </c>
      <c r="R3238" s="11">
        <f t="shared" ca="1" si="295"/>
        <v>0</v>
      </c>
    </row>
    <row r="3239" spans="1:18" hidden="1">
      <c r="A3239" s="50" t="str">
        <f>"TOTAL SEM BDI - "&amp;B3232</f>
        <v>TOTAL SEM BDI - 104348</v>
      </c>
      <c r="B3239" s="51"/>
      <c r="C3239" s="51"/>
      <c r="D3239" s="51"/>
      <c r="E3239" s="51"/>
      <c r="F3239" s="51"/>
      <c r="G3239" s="51"/>
      <c r="H3239" s="52"/>
      <c r="I3239" s="67">
        <f>SUM(I3232:I3238)</f>
        <v>10.360000000000001</v>
      </c>
      <c r="J3239" s="68"/>
    </row>
    <row r="3240" spans="1:18" hidden="1">
      <c r="A3240" s="50" t="str">
        <f>"TAXA DE BDI ("&amp;TEXT(BDI,"00,00")&amp;" %)"</f>
        <v>TAXA DE BDI (23,54 %)</v>
      </c>
      <c r="B3240" s="51"/>
      <c r="C3240" s="51"/>
      <c r="D3240" s="51"/>
      <c r="E3240" s="51"/>
      <c r="F3240" s="51"/>
      <c r="G3240" s="51"/>
      <c r="H3240" s="52"/>
      <c r="I3240" s="67">
        <f>ROUND(I3239*(BDI/100),2)</f>
        <v>2.44</v>
      </c>
      <c r="J3240" s="68"/>
    </row>
    <row r="3241" spans="1:18" hidden="1">
      <c r="A3241" s="50" t="str">
        <f>"TOTAL COM BDI - "&amp;B3232</f>
        <v>TOTAL COM BDI - 104348</v>
      </c>
      <c r="B3241" s="51"/>
      <c r="C3241" s="51"/>
      <c r="D3241" s="51"/>
      <c r="E3241" s="51"/>
      <c r="F3241" s="51"/>
      <c r="G3241" s="51"/>
      <c r="H3241" s="52"/>
      <c r="I3241" s="67">
        <f>SUM(I3239:I3240)</f>
        <v>12.8</v>
      </c>
      <c r="J3241" s="68"/>
    </row>
    <row r="3242" spans="1:18" hidden="1"/>
    <row r="3243" spans="1:18" hidden="1">
      <c r="A3243" s="9" t="s">
        <v>2646</v>
      </c>
      <c r="B3243" s="9" t="s">
        <v>102</v>
      </c>
      <c r="C3243" s="9" t="s">
        <v>103</v>
      </c>
      <c r="D3243" s="9" t="s">
        <v>36</v>
      </c>
      <c r="E3243" s="9" t="s">
        <v>104</v>
      </c>
      <c r="F3243" s="9" t="s">
        <v>788</v>
      </c>
      <c r="G3243" s="63" t="s">
        <v>2647</v>
      </c>
      <c r="H3243" s="64"/>
      <c r="I3243" s="63" t="s">
        <v>24</v>
      </c>
      <c r="J3243" s="64"/>
    </row>
    <row r="3244" spans="1:18" ht="30" hidden="1">
      <c r="A3244" s="21" t="s">
        <v>2714</v>
      </c>
      <c r="B3244" s="21" t="s">
        <v>2338</v>
      </c>
      <c r="C3244" s="21" t="str">
        <f>VLOOKUP(B3244,S!$A:$G,2,FALSE)</f>
        <v>PRÓPRIA</v>
      </c>
      <c r="D3244" s="22" t="str">
        <f>VLOOKUP(B3244,S!$A:$G,3,FALSE)</f>
        <v>TÊ SANITÁRIO EM PVC RÍGIDO SOLDÁVEL, PARA ESGOTO PRIMÁRIO, DIÂM = 100 X 50 MM (REF: 01588/ORSE</v>
      </c>
      <c r="E3244" s="21" t="str">
        <f>VLOOKUP(B3244,S!$A:$G,4,FALSE)</f>
        <v>UN</v>
      </c>
      <c r="F3244" s="21"/>
      <c r="G3244" s="65">
        <f>I3250</f>
        <v>51.65</v>
      </c>
      <c r="H3244" s="66"/>
      <c r="I3244" s="65"/>
      <c r="J3244" s="66"/>
      <c r="K3244" s="30">
        <f>VLOOKUP(B3244,S!A:G,5,FALSE)</f>
        <v>0</v>
      </c>
      <c r="L3244" s="21" t="s">
        <v>2649</v>
      </c>
    </row>
    <row r="3245" spans="1:18" ht="30" hidden="1">
      <c r="A3245" s="11" t="s">
        <v>2652</v>
      </c>
      <c r="B3245" s="11">
        <v>11655</v>
      </c>
      <c r="C3245" s="11" t="str">
        <f>VLOOKUP(B3245,IF(A3245="COMPOSICAO",S!$A:$E,I!$A:$E),2,FALSE)</f>
        <v>SINAPI</v>
      </c>
      <c r="D3245" s="23" t="str">
        <f>VLOOKUP(B3245,IF(A3245="COMPOSICAO",S!$A:$E,I!$A:$E),3,FALSE)</f>
        <v>TE SANITARIO DE REDUCAO, PVC, DN 100 X 50 MM, SERIE NORMAL, PARA ESGOTO PREDIAL</v>
      </c>
      <c r="E3245" s="11" t="str">
        <f>VLOOKUP(B3245,IF(A3245="COMPOSICAO",S!$A:$E,I!$A:$E),4,FALSE)</f>
        <v>UN</v>
      </c>
      <c r="F3245" s="11">
        <v>1</v>
      </c>
      <c r="G3245" s="67">
        <f>IF(A3245="COMPOSICAO",VLOOKUP("TOTAL SEM BDI - "&amp;B3245,CPUAUX1!$A:$J,9,FALSE),VLOOKUP(B3245,I!$A:$E,5,FALSE))</f>
        <v>15.62</v>
      </c>
      <c r="H3245" s="68"/>
      <c r="I3245" s="67">
        <f>TRUNC(F3245*G3245,2)</f>
        <v>15.62</v>
      </c>
      <c r="J3245" s="68"/>
      <c r="M3245" s="11">
        <f>B3245</f>
        <v>11655</v>
      </c>
      <c r="N3245" s="18">
        <f>SUMIF(ORCAMENTO!B:B,B3244,ORCAMENTO!F:F)</f>
        <v>9</v>
      </c>
      <c r="O3245" s="11">
        <f>F3245*N3245</f>
        <v>9</v>
      </c>
      <c r="Q3245" s="11">
        <f ca="1">IFERROR(SUMIF(CO!B:B,B3244,OFFSET(CO!F:F,0,(4+MATCH(ETAPA,CO!$J$10:$BL$10,0)))),0)</f>
        <v>0</v>
      </c>
      <c r="R3245" s="11">
        <f ca="1">F3245*Q3245</f>
        <v>0</v>
      </c>
    </row>
    <row r="3246" spans="1:18" ht="30" hidden="1">
      <c r="A3246" s="11" t="s">
        <v>2650</v>
      </c>
      <c r="B3246" s="11">
        <v>88267</v>
      </c>
      <c r="C3246" s="11" t="str">
        <f>VLOOKUP(B3246,IF(A3246="COMPOSICAO",S!$A:$E,I!$A:$E),2,FALSE)</f>
        <v>SINAPI</v>
      </c>
      <c r="D3246" s="23" t="str">
        <f>VLOOKUP(B3246,IF(A3246="COMPOSICAO",S!$A:$E,I!$A:$E),3,FALSE)</f>
        <v>ENCANADOR OU BOMBEIRO HIDRÁULICO COM ENCARGOS COMPLEMENTARES</v>
      </c>
      <c r="E3246" s="11" t="str">
        <f>VLOOKUP(B3246,IF(A3246="COMPOSICAO",S!$A:$E,I!$A:$E),4,FALSE)</f>
        <v>H</v>
      </c>
      <c r="F3246" s="11">
        <f>0.46/pcf</f>
        <v>0.46</v>
      </c>
      <c r="G3246" s="67">
        <f>IF(A3246="COMPOSICAO",VLOOKUP("TOTAL SEM BDI - "&amp;B3246,CPUAUX1!$A:$J,9,FALSE),VLOOKUP(B3246,I!$A:$E,5,FALSE))</f>
        <v>26.669999999999998</v>
      </c>
      <c r="H3246" s="68"/>
      <c r="I3246" s="67">
        <f>TRUNC(F3246*G3246,2)</f>
        <v>12.26</v>
      </c>
      <c r="J3246" s="68"/>
      <c r="M3246" s="11">
        <f>B3246</f>
        <v>88267</v>
      </c>
      <c r="N3246" s="18">
        <f>SUMIF(ORCAMENTO!B:B,B3244,ORCAMENTO!F:F)</f>
        <v>9</v>
      </c>
      <c r="O3246" s="11">
        <f>F3246*N3246</f>
        <v>4.1400000000000006</v>
      </c>
      <c r="Q3246" s="11">
        <f ca="1">IFERROR(SUMIF(CO!B:B,B3244,OFFSET(CO!F:F,0,(4+MATCH(ETAPA,CO!$J$10:$BL$10,0)))),0)</f>
        <v>0</v>
      </c>
      <c r="R3246" s="11">
        <f ca="1">F3246*Q3246</f>
        <v>0</v>
      </c>
    </row>
    <row r="3247" spans="1:18" hidden="1">
      <c r="A3247" s="11" t="s">
        <v>2650</v>
      </c>
      <c r="B3247" s="11">
        <v>88316</v>
      </c>
      <c r="C3247" s="11" t="str">
        <f>VLOOKUP(B3247,IF(A3247="COMPOSICAO",S!$A:$E,I!$A:$E),2,FALSE)</f>
        <v>SINAPI</v>
      </c>
      <c r="D3247" s="23" t="str">
        <f>VLOOKUP(B3247,IF(A3247="COMPOSICAO",S!$A:$E,I!$A:$E),3,FALSE)</f>
        <v>SERVENTE COM ENCARGOS COMPLEMENTARES</v>
      </c>
      <c r="E3247" s="11" t="str">
        <f>VLOOKUP(B3247,IF(A3247="COMPOSICAO",S!$A:$E,I!$A:$E),4,FALSE)</f>
        <v>H</v>
      </c>
      <c r="F3247" s="11">
        <f>0.46/pcf</f>
        <v>0.46</v>
      </c>
      <c r="G3247" s="67">
        <f>IF(A3247="COMPOSICAO",VLOOKUP("TOTAL SEM BDI - "&amp;B3247,CPUAUX1!$A:$J,9,FALSE),VLOOKUP(B3247,I!$A:$E,5,FALSE))</f>
        <v>21.71</v>
      </c>
      <c r="H3247" s="68"/>
      <c r="I3247" s="67">
        <f>TRUNC(F3247*G3247,2)</f>
        <v>9.98</v>
      </c>
      <c r="J3247" s="68"/>
      <c r="M3247" s="11">
        <f>B3247</f>
        <v>88316</v>
      </c>
      <c r="N3247" s="18">
        <f>SUMIF(ORCAMENTO!B:B,B3244,ORCAMENTO!F:F)</f>
        <v>9</v>
      </c>
      <c r="O3247" s="11">
        <f>F3247*N3247</f>
        <v>4.1400000000000006</v>
      </c>
      <c r="Q3247" s="11">
        <f ca="1">IFERROR(SUMIF(CO!B:B,B3244,OFFSET(CO!F:F,0,(4+MATCH(ETAPA,CO!$J$10:$BL$10,0)))),0)</f>
        <v>0</v>
      </c>
      <c r="R3247" s="11">
        <f ca="1">F3247*Q3247</f>
        <v>0</v>
      </c>
    </row>
    <row r="3248" spans="1:18" hidden="1">
      <c r="A3248" s="11" t="s">
        <v>2652</v>
      </c>
      <c r="B3248" s="11" t="s">
        <v>2821</v>
      </c>
      <c r="C3248" s="11" t="str">
        <f>VLOOKUP(B3248,IF(A3248="COMPOSICAO",S!$A:$E,I!$A:$E),2,FALSE)</f>
        <v>ORSE</v>
      </c>
      <c r="D3248" s="23" t="str">
        <f>VLOOKUP(B3248,IF(A3248="COMPOSICAO",S!$A:$E,I!$A:$E),3,FALSE)</f>
        <v>SOLUCAO LIMPADORA PVC</v>
      </c>
      <c r="E3248" s="11" t="str">
        <f>VLOOKUP(B3248,IF(A3248="COMPOSICAO",S!$A:$E,I!$A:$E),4,FALSE)</f>
        <v>L</v>
      </c>
      <c r="F3248" s="11">
        <v>0.12</v>
      </c>
      <c r="G3248" s="67">
        <f>IF(A3248="COMPOSICAO",VLOOKUP("TOTAL SEM BDI - "&amp;B3248,CPUAUX1!$A:$J,9,FALSE),VLOOKUP(B3248,I!$A:$E,5,FALSE))</f>
        <v>69.739999999999995</v>
      </c>
      <c r="H3248" s="68"/>
      <c r="I3248" s="67">
        <f>TRUNC(F3248*G3248,2)</f>
        <v>8.36</v>
      </c>
      <c r="J3248" s="68"/>
      <c r="M3248" s="11" t="str">
        <f>B3248</f>
        <v>02036/ORSE</v>
      </c>
      <c r="N3248" s="18">
        <f>SUMIF(ORCAMENTO!B:B,B3244,ORCAMENTO!F:F)</f>
        <v>9</v>
      </c>
      <c r="O3248" s="11">
        <f>F3248*N3248</f>
        <v>1.08</v>
      </c>
      <c r="Q3248" s="11">
        <f ca="1">IFERROR(SUMIF(CO!B:B,B3244,OFFSET(CO!F:F,0,(4+MATCH(ETAPA,CO!$J$10:$BL$10,0)))),0)</f>
        <v>0</v>
      </c>
      <c r="R3248" s="11">
        <f ca="1">F3248*Q3248</f>
        <v>0</v>
      </c>
    </row>
    <row r="3249" spans="1:18" hidden="1">
      <c r="A3249" s="11" t="s">
        <v>2652</v>
      </c>
      <c r="B3249" s="11" t="s">
        <v>2819</v>
      </c>
      <c r="C3249" s="11" t="str">
        <f>VLOOKUP(B3249,IF(A3249="COMPOSICAO",S!$A:$E,I!$A:$E),2,FALSE)</f>
        <v>ORSE</v>
      </c>
      <c r="D3249" s="23" t="str">
        <f>VLOOKUP(B3249,IF(A3249="COMPOSICAO",S!$A:$E,I!$A:$E),3,FALSE)</f>
        <v>ADESIVO PVC EM FRASCO DE 850 GRAMAS</v>
      </c>
      <c r="E3249" s="11" t="str">
        <f>VLOOKUP(B3249,IF(A3249="COMPOSICAO",S!$A:$E,I!$A:$E),4,FALSE)</f>
        <v>KG</v>
      </c>
      <c r="F3249" s="11">
        <v>7.4999999999999997E-2</v>
      </c>
      <c r="G3249" s="67">
        <f>IF(A3249="COMPOSICAO",VLOOKUP("TOTAL SEM BDI - "&amp;B3249,CPUAUX1!$A:$J,9,FALSE),VLOOKUP(B3249,I!$A:$E,5,FALSE))</f>
        <v>72.41</v>
      </c>
      <c r="H3249" s="68"/>
      <c r="I3249" s="67">
        <f>TRUNC(F3249*G3249,2)</f>
        <v>5.43</v>
      </c>
      <c r="J3249" s="68"/>
      <c r="M3249" s="11" t="str">
        <f>B3249</f>
        <v>00138/ORSE</v>
      </c>
      <c r="N3249" s="18">
        <f>SUMIF(ORCAMENTO!B:B,B3244,ORCAMENTO!F:F)</f>
        <v>9</v>
      </c>
      <c r="O3249" s="11">
        <f>F3249*N3249</f>
        <v>0.67499999999999993</v>
      </c>
      <c r="Q3249" s="11">
        <f ca="1">IFERROR(SUMIF(CO!B:B,B3244,OFFSET(CO!F:F,0,(4+MATCH(ETAPA,CO!$J$10:$BL$10,0)))),0)</f>
        <v>0</v>
      </c>
      <c r="R3249" s="11">
        <f ca="1">F3249*Q3249</f>
        <v>0</v>
      </c>
    </row>
    <row r="3250" spans="1:18" hidden="1">
      <c r="A3250" s="50" t="str">
        <f>"TOTAL SEM BDI - "&amp;B3244</f>
        <v>TOTAL SEM BDI - SEDUC404</v>
      </c>
      <c r="B3250" s="51"/>
      <c r="C3250" s="51"/>
      <c r="D3250" s="51"/>
      <c r="E3250" s="51"/>
      <c r="F3250" s="51"/>
      <c r="G3250" s="51"/>
      <c r="H3250" s="52"/>
      <c r="I3250" s="67">
        <f>SUM(I3244:I3249)</f>
        <v>51.65</v>
      </c>
      <c r="J3250" s="68"/>
    </row>
    <row r="3251" spans="1:18" hidden="1">
      <c r="A3251" s="50" t="str">
        <f>"TAXA DE BDI ("&amp;TEXT(BDI,"00,00")&amp;" %)"</f>
        <v>TAXA DE BDI (23,54 %)</v>
      </c>
      <c r="B3251" s="51"/>
      <c r="C3251" s="51"/>
      <c r="D3251" s="51"/>
      <c r="E3251" s="51"/>
      <c r="F3251" s="51"/>
      <c r="G3251" s="51"/>
      <c r="H3251" s="52"/>
      <c r="I3251" s="67">
        <f>ROUND(I3250*(BDI/100),2)</f>
        <v>12.16</v>
      </c>
      <c r="J3251" s="68"/>
    </row>
    <row r="3252" spans="1:18" hidden="1">
      <c r="A3252" s="50" t="str">
        <f>"TOTAL COM BDI - "&amp;B3244</f>
        <v>TOTAL COM BDI - SEDUC404</v>
      </c>
      <c r="B3252" s="51"/>
      <c r="C3252" s="51"/>
      <c r="D3252" s="51"/>
      <c r="E3252" s="51"/>
      <c r="F3252" s="51"/>
      <c r="G3252" s="51"/>
      <c r="H3252" s="52"/>
      <c r="I3252" s="67">
        <f>SUM(I3250:I3251)</f>
        <v>63.81</v>
      </c>
      <c r="J3252" s="68"/>
    </row>
    <row r="3253" spans="1:18" hidden="1"/>
    <row r="3254" spans="1:18" hidden="1">
      <c r="A3254" s="9" t="s">
        <v>2646</v>
      </c>
      <c r="B3254" s="9" t="s">
        <v>102</v>
      </c>
      <c r="C3254" s="9" t="s">
        <v>103</v>
      </c>
      <c r="D3254" s="9" t="s">
        <v>36</v>
      </c>
      <c r="E3254" s="9" t="s">
        <v>104</v>
      </c>
      <c r="F3254" s="9" t="s">
        <v>788</v>
      </c>
      <c r="G3254" s="63" t="s">
        <v>2647</v>
      </c>
      <c r="H3254" s="64"/>
      <c r="I3254" s="63" t="s">
        <v>24</v>
      </c>
      <c r="J3254" s="64"/>
    </row>
    <row r="3255" spans="1:18" ht="45" hidden="1">
      <c r="A3255" s="21" t="s">
        <v>2814</v>
      </c>
      <c r="B3255" s="21">
        <v>104354</v>
      </c>
      <c r="C3255" s="21" t="str">
        <f>VLOOKUP(B3255,S!$A:$G,2,FALSE)</f>
        <v>SINAPI</v>
      </c>
      <c r="D3255" s="22" t="str">
        <f>VLOOKUP(B3255,S!$A:$G,3,FALSE)</f>
        <v>TE, PVC, SÉRIE NORMAL, ESGOTO PREDIAL, DN 100 X 75 MM, JUNTA ELÁSTICA, FORNECIDO E INSTALADO EM PRUMADA DE ESGOTO SANITÁRIO OU VENTILAÇÃO. AF_08/2022</v>
      </c>
      <c r="E3255" s="21" t="str">
        <f>VLOOKUP(B3255,S!$A:$G,4,FALSE)</f>
        <v>UN</v>
      </c>
      <c r="F3255" s="21"/>
      <c r="G3255" s="65">
        <f>I3262</f>
        <v>45.31</v>
      </c>
      <c r="H3255" s="66"/>
      <c r="I3255" s="65"/>
      <c r="J3255" s="66"/>
      <c r="K3255" s="30">
        <f>VLOOKUP(B3255,S!A:G,5,FALSE)</f>
        <v>45.31</v>
      </c>
      <c r="L3255" s="21" t="str">
        <f>IF(K3255=G3255,"OK, CONFORME TABELA",IF(G3255&gt;K3255,"ACIMA DA TABELA: ","ABAIXO DA TABELA: ")&amp;TRUNC((G3255*100)/K3255,2)&amp;" %")</f>
        <v>OK, CONFORME TABELA</v>
      </c>
    </row>
    <row r="3256" spans="1:18" ht="30" hidden="1">
      <c r="A3256" s="11" t="s">
        <v>2650</v>
      </c>
      <c r="B3256" s="11">
        <v>88267</v>
      </c>
      <c r="C3256" s="11" t="str">
        <f>VLOOKUP(B3256,IF(A3256="COMPOSICAO",S!$A:$E,I!$A:$E),2,FALSE)</f>
        <v>SINAPI</v>
      </c>
      <c r="D3256" s="23" t="str">
        <f>VLOOKUP(B3256,IF(A3256="COMPOSICAO",S!$A:$E,I!$A:$E),3,FALSE)</f>
        <v>ENCANADOR OU BOMBEIRO HIDRÁULICO COM ENCARGOS COMPLEMENTARES</v>
      </c>
      <c r="E3256" s="11" t="str">
        <f>VLOOKUP(B3256,IF(A3256="COMPOSICAO",S!$A:$E,I!$A:$E),4,FALSE)</f>
        <v>H</v>
      </c>
      <c r="F3256" s="11">
        <f>0.2489/pcf</f>
        <v>0.24890000000000001</v>
      </c>
      <c r="G3256" s="67">
        <f>IF(A3256="COMPOSICAO",VLOOKUP("TOTAL SEM BDI - "&amp;B3256,CPUAUX1!$A:$J,9,FALSE),VLOOKUP(B3256,I!$A:$E,5,FALSE))</f>
        <v>26.669999999999998</v>
      </c>
      <c r="H3256" s="68"/>
      <c r="I3256" s="67">
        <f t="shared" ref="I3256:I3261" si="296">TRUNC(F3256*G3256,2)</f>
        <v>6.63</v>
      </c>
      <c r="J3256" s="68"/>
      <c r="M3256" s="11">
        <f t="shared" ref="M3256:M3261" si="297">B3256</f>
        <v>88267</v>
      </c>
      <c r="N3256" s="18">
        <f>SUMIF(ORCAMENTO!B:B,B3255,ORCAMENTO!F:F)</f>
        <v>1</v>
      </c>
      <c r="O3256" s="11">
        <f t="shared" ref="O3256:O3261" si="298">F3256*N3256</f>
        <v>0.24890000000000001</v>
      </c>
      <c r="Q3256" s="11">
        <f ca="1">IFERROR(SUMIF(CO!B:B,B3255,OFFSET(CO!F:F,0,(4+MATCH(ETAPA,CO!$J$10:$BL$10,0)))),0)</f>
        <v>0</v>
      </c>
      <c r="R3256" s="11">
        <f t="shared" ref="R3256:R3261" ca="1" si="299">F3256*Q3256</f>
        <v>0</v>
      </c>
    </row>
    <row r="3257" spans="1:18" ht="30" hidden="1">
      <c r="A3257" s="11" t="s">
        <v>2650</v>
      </c>
      <c r="B3257" s="11">
        <v>88248</v>
      </c>
      <c r="C3257" s="11" t="str">
        <f>VLOOKUP(B3257,IF(A3257="COMPOSICAO",S!$A:$E,I!$A:$E),2,FALSE)</f>
        <v>SINAPI</v>
      </c>
      <c r="D3257" s="23" t="str">
        <f>VLOOKUP(B3257,IF(A3257="COMPOSICAO",S!$A:$E,I!$A:$E),3,FALSE)</f>
        <v>AUXILIAR DE ENCANADOR OU BOMBEIRO HIDRÁULICO COM ENCARGOS COMPLEMENTARES</v>
      </c>
      <c r="E3257" s="11" t="str">
        <f>VLOOKUP(B3257,IF(A3257="COMPOSICAO",S!$A:$E,I!$A:$E),4,FALSE)</f>
        <v>H</v>
      </c>
      <c r="F3257" s="11">
        <f>0.2489/pcf</f>
        <v>0.24890000000000001</v>
      </c>
      <c r="G3257" s="67">
        <f>IF(A3257="COMPOSICAO",VLOOKUP("TOTAL SEM BDI - "&amp;B3257,CPUAUX1!$A:$J,9,FALSE),VLOOKUP(B3257,I!$A:$E,5,FALSE))</f>
        <v>21.82</v>
      </c>
      <c r="H3257" s="68"/>
      <c r="I3257" s="67">
        <f t="shared" si="296"/>
        <v>5.43</v>
      </c>
      <c r="J3257" s="68"/>
      <c r="M3257" s="11">
        <f t="shared" si="297"/>
        <v>88248</v>
      </c>
      <c r="N3257" s="18">
        <f>SUMIF(ORCAMENTO!B:B,B3255,ORCAMENTO!F:F)</f>
        <v>1</v>
      </c>
      <c r="O3257" s="11">
        <f t="shared" si="298"/>
        <v>0.24890000000000001</v>
      </c>
      <c r="Q3257" s="11">
        <f ca="1">IFERROR(SUMIF(CO!B:B,B3255,OFFSET(CO!F:F,0,(4+MATCH(ETAPA,CO!$J$10:$BL$10,0)))),0)</f>
        <v>0</v>
      </c>
      <c r="R3257" s="11">
        <f t="shared" ca="1" si="299"/>
        <v>0</v>
      </c>
    </row>
    <row r="3258" spans="1:18" ht="45" hidden="1">
      <c r="A3258" s="11" t="s">
        <v>2652</v>
      </c>
      <c r="B3258" s="11">
        <v>20078</v>
      </c>
      <c r="C3258" s="11" t="str">
        <f>VLOOKUP(B3258,IF(A3258="COMPOSICAO",S!$A:$E,I!$A:$E),2,FALSE)</f>
        <v>SINAPI</v>
      </c>
      <c r="D3258" s="23" t="str">
        <f>VLOOKUP(B3258,IF(A3258="COMPOSICAO",S!$A:$E,I!$A:$E),3,FALSE)</f>
        <v>PASTA LUBRIFICANTE PARA TUBOS E CONEXOES COM JUNTA ELASTICA, EMBALAGEM DE *400* GR (USO EM PVC, ACO, POLIETILENO E OUTROS)</v>
      </c>
      <c r="E3258" s="11" t="str">
        <f>VLOOKUP(B3258,IF(A3258="COMPOSICAO",S!$A:$E,I!$A:$E),4,FALSE)</f>
        <v>UN</v>
      </c>
      <c r="F3258" s="11">
        <v>0.1525</v>
      </c>
      <c r="G3258" s="67">
        <f>IF(A3258="COMPOSICAO",VLOOKUP("TOTAL SEM BDI - "&amp;B3258,CPUAUX1!$A:$J,9,FALSE),VLOOKUP(B3258,I!$A:$E,5,FALSE))</f>
        <v>30.01</v>
      </c>
      <c r="H3258" s="68"/>
      <c r="I3258" s="67">
        <f t="shared" si="296"/>
        <v>4.57</v>
      </c>
      <c r="J3258" s="68"/>
      <c r="M3258" s="11">
        <f t="shared" si="297"/>
        <v>20078</v>
      </c>
      <c r="N3258" s="18">
        <f>SUMIF(ORCAMENTO!B:B,B3255,ORCAMENTO!F:F)</f>
        <v>1</v>
      </c>
      <c r="O3258" s="11">
        <f t="shared" si="298"/>
        <v>0.1525</v>
      </c>
      <c r="Q3258" s="11">
        <f ca="1">IFERROR(SUMIF(CO!B:B,B3255,OFFSET(CO!F:F,0,(4+MATCH(ETAPA,CO!$J$10:$BL$10,0)))),0)</f>
        <v>0</v>
      </c>
      <c r="R3258" s="11">
        <f t="shared" ca="1" si="299"/>
        <v>0</v>
      </c>
    </row>
    <row r="3259" spans="1:18" ht="30" hidden="1">
      <c r="A3259" s="11" t="s">
        <v>2652</v>
      </c>
      <c r="B3259" s="11">
        <v>11656</v>
      </c>
      <c r="C3259" s="11" t="str">
        <f>VLOOKUP(B3259,IF(A3259="COMPOSICAO",S!$A:$E,I!$A:$E),2,FALSE)</f>
        <v>SINAPI</v>
      </c>
      <c r="D3259" s="23" t="str">
        <f>VLOOKUP(B3259,IF(A3259="COMPOSICAO",S!$A:$E,I!$A:$E),3,FALSE)</f>
        <v>TE SANITARIO DE REDUCAO, PVC, DN 100 X 75 MM, SERIE NORMAL PARA ESGOTO PREDIAL</v>
      </c>
      <c r="E3259" s="11" t="str">
        <f>VLOOKUP(B3259,IF(A3259="COMPOSICAO",S!$A:$E,I!$A:$E),4,FALSE)</f>
        <v>UN</v>
      </c>
      <c r="F3259" s="11">
        <v>1</v>
      </c>
      <c r="G3259" s="67">
        <f>IF(A3259="COMPOSICAO",VLOOKUP("TOTAL SEM BDI - "&amp;B3259,CPUAUX1!$A:$J,9,FALSE),VLOOKUP(B3259,I!$A:$E,5,FALSE))</f>
        <v>17.93</v>
      </c>
      <c r="H3259" s="68"/>
      <c r="I3259" s="67">
        <f t="shared" si="296"/>
        <v>17.93</v>
      </c>
      <c r="J3259" s="68"/>
      <c r="M3259" s="11">
        <f t="shared" si="297"/>
        <v>11656</v>
      </c>
      <c r="N3259" s="18">
        <f>SUMIF(ORCAMENTO!B:B,B3255,ORCAMENTO!F:F)</f>
        <v>1</v>
      </c>
      <c r="O3259" s="11">
        <f t="shared" si="298"/>
        <v>1</v>
      </c>
      <c r="Q3259" s="11">
        <f ca="1">IFERROR(SUMIF(CO!B:B,B3255,OFFSET(CO!F:F,0,(4+MATCH(ETAPA,CO!$J$10:$BL$10,0)))),0)</f>
        <v>0</v>
      </c>
      <c r="R3259" s="11">
        <f t="shared" ca="1" si="299"/>
        <v>0</v>
      </c>
    </row>
    <row r="3260" spans="1:18" ht="30" hidden="1">
      <c r="A3260" s="11" t="s">
        <v>2652</v>
      </c>
      <c r="B3260" s="11">
        <v>301</v>
      </c>
      <c r="C3260" s="11" t="str">
        <f>VLOOKUP(B3260,IF(A3260="COMPOSICAO",S!$A:$E,I!$A:$E),2,FALSE)</f>
        <v>SINAPI</v>
      </c>
      <c r="D3260" s="23" t="str">
        <f>VLOOKUP(B3260,IF(A3260="COMPOSICAO",S!$A:$E,I!$A:$E),3,FALSE)</f>
        <v>ANEL BORRACHA PARA TUBO ESGOTO PREDIAL, DN 100 MM (NBR 5688)</v>
      </c>
      <c r="E3260" s="11" t="str">
        <f>VLOOKUP(B3260,IF(A3260="COMPOSICAO",S!$A:$E,I!$A:$E),4,FALSE)</f>
        <v>UN</v>
      </c>
      <c r="F3260" s="11">
        <v>2</v>
      </c>
      <c r="G3260" s="67">
        <f>IF(A3260="COMPOSICAO",VLOOKUP("TOTAL SEM BDI - "&amp;B3260,CPUAUX1!$A:$J,9,FALSE),VLOOKUP(B3260,I!$A:$E,5,FALSE))</f>
        <v>3.8</v>
      </c>
      <c r="H3260" s="68"/>
      <c r="I3260" s="67">
        <f t="shared" si="296"/>
        <v>7.6</v>
      </c>
      <c r="J3260" s="68"/>
      <c r="M3260" s="11">
        <f t="shared" si="297"/>
        <v>301</v>
      </c>
      <c r="N3260" s="18">
        <f>SUMIF(ORCAMENTO!B:B,B3255,ORCAMENTO!F:F)</f>
        <v>1</v>
      </c>
      <c r="O3260" s="11">
        <f t="shared" si="298"/>
        <v>2</v>
      </c>
      <c r="Q3260" s="11">
        <f ca="1">IFERROR(SUMIF(CO!B:B,B3255,OFFSET(CO!F:F,0,(4+MATCH(ETAPA,CO!$J$10:$BL$10,0)))),0)</f>
        <v>0</v>
      </c>
      <c r="R3260" s="11">
        <f t="shared" ca="1" si="299"/>
        <v>0</v>
      </c>
    </row>
    <row r="3261" spans="1:18" ht="30" hidden="1">
      <c r="A3261" s="11" t="s">
        <v>2652</v>
      </c>
      <c r="B3261" s="11">
        <v>297</v>
      </c>
      <c r="C3261" s="11" t="str">
        <f>VLOOKUP(B3261,IF(A3261="COMPOSICAO",S!$A:$E,I!$A:$E),2,FALSE)</f>
        <v>SINAPI</v>
      </c>
      <c r="D3261" s="23" t="str">
        <f>VLOOKUP(B3261,IF(A3261="COMPOSICAO",S!$A:$E,I!$A:$E),3,FALSE)</f>
        <v>ANEL BORRACHA PARA TUBO ESGOTO PREDIAL, DN 75 MM (NBR 5688)</v>
      </c>
      <c r="E3261" s="11" t="str">
        <f>VLOOKUP(B3261,IF(A3261="COMPOSICAO",S!$A:$E,I!$A:$E),4,FALSE)</f>
        <v>UN</v>
      </c>
      <c r="F3261" s="11">
        <v>1</v>
      </c>
      <c r="G3261" s="67">
        <f>IF(A3261="COMPOSICAO",VLOOKUP("TOTAL SEM BDI - "&amp;B3261,CPUAUX1!$A:$J,9,FALSE),VLOOKUP(B3261,I!$A:$E,5,FALSE))</f>
        <v>3.15</v>
      </c>
      <c r="H3261" s="68"/>
      <c r="I3261" s="67">
        <f t="shared" si="296"/>
        <v>3.15</v>
      </c>
      <c r="J3261" s="68"/>
      <c r="M3261" s="11">
        <f t="shared" si="297"/>
        <v>297</v>
      </c>
      <c r="N3261" s="18">
        <f>SUMIF(ORCAMENTO!B:B,B3255,ORCAMENTO!F:F)</f>
        <v>1</v>
      </c>
      <c r="O3261" s="11">
        <f t="shared" si="298"/>
        <v>1</v>
      </c>
      <c r="Q3261" s="11">
        <f ca="1">IFERROR(SUMIF(CO!B:B,B3255,OFFSET(CO!F:F,0,(4+MATCH(ETAPA,CO!$J$10:$BL$10,0)))),0)</f>
        <v>0</v>
      </c>
      <c r="R3261" s="11">
        <f t="shared" ca="1" si="299"/>
        <v>0</v>
      </c>
    </row>
    <row r="3262" spans="1:18" hidden="1">
      <c r="A3262" s="50" t="str">
        <f>"TOTAL SEM BDI - "&amp;B3255</f>
        <v>TOTAL SEM BDI - 104354</v>
      </c>
      <c r="B3262" s="51"/>
      <c r="C3262" s="51"/>
      <c r="D3262" s="51"/>
      <c r="E3262" s="51"/>
      <c r="F3262" s="51"/>
      <c r="G3262" s="51"/>
      <c r="H3262" s="52"/>
      <c r="I3262" s="67">
        <f>SUM(I3255:I3261)</f>
        <v>45.31</v>
      </c>
      <c r="J3262" s="68"/>
    </row>
    <row r="3263" spans="1:18" hidden="1">
      <c r="A3263" s="50" t="str">
        <f>"TAXA DE BDI ("&amp;TEXT(BDI,"00,00")&amp;" %)"</f>
        <v>TAXA DE BDI (23,54 %)</v>
      </c>
      <c r="B3263" s="51"/>
      <c r="C3263" s="51"/>
      <c r="D3263" s="51"/>
      <c r="E3263" s="51"/>
      <c r="F3263" s="51"/>
      <c r="G3263" s="51"/>
      <c r="H3263" s="52"/>
      <c r="I3263" s="67">
        <f>ROUND(I3262*(BDI/100),2)</f>
        <v>10.67</v>
      </c>
      <c r="J3263" s="68"/>
    </row>
    <row r="3264" spans="1:18" hidden="1">
      <c r="A3264" s="50" t="str">
        <f>"TOTAL COM BDI - "&amp;B3255</f>
        <v>TOTAL COM BDI - 104354</v>
      </c>
      <c r="B3264" s="51"/>
      <c r="C3264" s="51"/>
      <c r="D3264" s="51"/>
      <c r="E3264" s="51"/>
      <c r="F3264" s="51"/>
      <c r="G3264" s="51"/>
      <c r="H3264" s="52"/>
      <c r="I3264" s="67">
        <f>SUM(I3262:I3263)</f>
        <v>55.980000000000004</v>
      </c>
      <c r="J3264" s="68"/>
    </row>
    <row r="3265" spans="1:18" hidden="1"/>
    <row r="3266" spans="1:18" hidden="1">
      <c r="A3266" s="9" t="s">
        <v>2646</v>
      </c>
      <c r="B3266" s="9" t="s">
        <v>102</v>
      </c>
      <c r="C3266" s="9" t="s">
        <v>103</v>
      </c>
      <c r="D3266" s="9" t="s">
        <v>36</v>
      </c>
      <c r="E3266" s="9" t="s">
        <v>104</v>
      </c>
      <c r="F3266" s="9" t="s">
        <v>788</v>
      </c>
      <c r="G3266" s="63" t="s">
        <v>2647</v>
      </c>
      <c r="H3266" s="64"/>
      <c r="I3266" s="63" t="s">
        <v>24</v>
      </c>
      <c r="J3266" s="64"/>
    </row>
    <row r="3267" spans="1:18" ht="30" hidden="1">
      <c r="A3267" s="21" t="s">
        <v>2714</v>
      </c>
      <c r="B3267" s="21" t="s">
        <v>2341</v>
      </c>
      <c r="C3267" s="21" t="str">
        <f>VLOOKUP(B3267,S!$A:$G,2,FALSE)</f>
        <v>PRÓPRIA</v>
      </c>
      <c r="D3267" s="22" t="str">
        <f>VLOOKUP(B3267,S!$A:$G,3,FALSE)</f>
        <v>TÊ SANITÁRIO EM PVC RÍGIDO SOLDÁVEL, PARA ESGOTO PRIMÁRIO, DIÂM = 50 X 50MM (REF: 01658/ORSE</v>
      </c>
      <c r="E3267" s="21" t="str">
        <f>VLOOKUP(B3267,S!$A:$G,4,FALSE)</f>
        <v>UN</v>
      </c>
      <c r="F3267" s="21"/>
      <c r="G3267" s="65">
        <f>I3273</f>
        <v>27.1</v>
      </c>
      <c r="H3267" s="66"/>
      <c r="I3267" s="65"/>
      <c r="J3267" s="66"/>
      <c r="K3267" s="30">
        <f>VLOOKUP(B3267,S!A:G,5,FALSE)</f>
        <v>0</v>
      </c>
      <c r="L3267" s="21" t="s">
        <v>2649</v>
      </c>
    </row>
    <row r="3268" spans="1:18" hidden="1">
      <c r="A3268" s="11" t="s">
        <v>2652</v>
      </c>
      <c r="B3268" s="11" t="s">
        <v>2822</v>
      </c>
      <c r="C3268" s="11" t="str">
        <f>VLOOKUP(B3268,IF(A3268="COMPOSICAO",S!$A:$E,I!$A:$E),2,FALSE)</f>
        <v>ORSE</v>
      </c>
      <c r="D3268" s="23" t="str">
        <f>VLOOKUP(B3268,IF(A3268="COMPOSICAO",S!$A:$E,I!$A:$E),3,FALSE)</f>
        <v>PASTA LUBRIFICANTE P/ PVC JE</v>
      </c>
      <c r="E3268" s="11" t="str">
        <f>VLOOKUP(B3268,IF(A3268="COMPOSICAO",S!$A:$E,I!$A:$E),4,FALSE)</f>
        <v>KG</v>
      </c>
      <c r="F3268" s="11">
        <v>0.03</v>
      </c>
      <c r="G3268" s="67">
        <f>IF(A3268="COMPOSICAO",VLOOKUP("TOTAL SEM BDI - "&amp;B3268,CPUAUX1!$A:$J,9,FALSE),VLOOKUP(B3268,I!$A:$E,5,FALSE))</f>
        <v>63.5</v>
      </c>
      <c r="H3268" s="68"/>
      <c r="I3268" s="67">
        <f>TRUNC(F3268*G3268,2)</f>
        <v>1.9</v>
      </c>
      <c r="J3268" s="68"/>
      <c r="M3268" s="11" t="str">
        <f>B3268</f>
        <v>01703/orse</v>
      </c>
      <c r="N3268" s="18">
        <f>SUMIF(ORCAMENTO!B:B,B3267,ORCAMENTO!F:F)</f>
        <v>10</v>
      </c>
      <c r="O3268" s="11">
        <f>F3268*N3268</f>
        <v>0.3</v>
      </c>
      <c r="Q3268" s="11">
        <f ca="1">IFERROR(SUMIF(CO!B:B,B3267,OFFSET(CO!F:F,0,(4+MATCH(ETAPA,CO!$J$10:$BL$10,0)))),0)</f>
        <v>0</v>
      </c>
      <c r="R3268" s="11">
        <f ca="1">F3268*Q3268</f>
        <v>0</v>
      </c>
    </row>
    <row r="3269" spans="1:18" ht="30" hidden="1">
      <c r="A3269" s="11" t="s">
        <v>2652</v>
      </c>
      <c r="B3269" s="11">
        <v>296</v>
      </c>
      <c r="C3269" s="11" t="str">
        <f>VLOOKUP(B3269,IF(A3269="COMPOSICAO",S!$A:$E,I!$A:$E),2,FALSE)</f>
        <v>SINAPI</v>
      </c>
      <c r="D3269" s="23" t="str">
        <f>VLOOKUP(B3269,IF(A3269="COMPOSICAO",S!$A:$E,I!$A:$E),3,FALSE)</f>
        <v>ANEL BORRACHA PARA TUBO ESGOTO PREDIAL, DN 50 MM (NBR 5688)</v>
      </c>
      <c r="E3269" s="11" t="str">
        <f>VLOOKUP(B3269,IF(A3269="COMPOSICAO",S!$A:$E,I!$A:$E),4,FALSE)</f>
        <v>UN</v>
      </c>
      <c r="F3269" s="11">
        <v>2</v>
      </c>
      <c r="G3269" s="67">
        <f>IF(A3269="COMPOSICAO",VLOOKUP("TOTAL SEM BDI - "&amp;B3269,CPUAUX1!$A:$J,9,FALSE),VLOOKUP(B3269,I!$A:$E,5,FALSE))</f>
        <v>2.14</v>
      </c>
      <c r="H3269" s="68"/>
      <c r="I3269" s="67">
        <f>TRUNC(F3269*G3269,2)</f>
        <v>4.28</v>
      </c>
      <c r="J3269" s="68"/>
      <c r="M3269" s="11">
        <f>B3269</f>
        <v>296</v>
      </c>
      <c r="N3269" s="18">
        <f>SUMIF(ORCAMENTO!B:B,B3267,ORCAMENTO!F:F)</f>
        <v>10</v>
      </c>
      <c r="O3269" s="11">
        <f>F3269*N3269</f>
        <v>20</v>
      </c>
      <c r="Q3269" s="11">
        <f ca="1">IFERROR(SUMIF(CO!B:B,B3267,OFFSET(CO!F:F,0,(4+MATCH(ETAPA,CO!$J$10:$BL$10,0)))),0)</f>
        <v>0</v>
      </c>
      <c r="R3269" s="11">
        <f ca="1">F3269*Q3269</f>
        <v>0</v>
      </c>
    </row>
    <row r="3270" spans="1:18" ht="30" hidden="1">
      <c r="A3270" s="11" t="s">
        <v>2652</v>
      </c>
      <c r="B3270" s="11">
        <v>7097</v>
      </c>
      <c r="C3270" s="11" t="str">
        <f>VLOOKUP(B3270,IF(A3270="COMPOSICAO",S!$A:$E,I!$A:$E),2,FALSE)</f>
        <v>SINAPI</v>
      </c>
      <c r="D3270" s="23" t="str">
        <f>VLOOKUP(B3270,IF(A3270="COMPOSICAO",S!$A:$E,I!$A:$E),3,FALSE)</f>
        <v>TE SANITARIO, PVC, DN 50 X 50 MM, SERIE NORMAL, PARA ESGOTO PREDIAL</v>
      </c>
      <c r="E3270" s="11" t="str">
        <f>VLOOKUP(B3270,IF(A3270="COMPOSICAO",S!$A:$E,I!$A:$E),4,FALSE)</f>
        <v>UN</v>
      </c>
      <c r="F3270" s="11">
        <v>1</v>
      </c>
      <c r="G3270" s="67">
        <f>IF(A3270="COMPOSICAO",VLOOKUP("TOTAL SEM BDI - "&amp;B3270,CPUAUX1!$A:$J,9,FALSE),VLOOKUP(B3270,I!$A:$E,5,FALSE))</f>
        <v>6.9</v>
      </c>
      <c r="H3270" s="68"/>
      <c r="I3270" s="67">
        <f>TRUNC(F3270*G3270,2)</f>
        <v>6.9</v>
      </c>
      <c r="J3270" s="68"/>
      <c r="M3270" s="11">
        <f>B3270</f>
        <v>7097</v>
      </c>
      <c r="N3270" s="18">
        <f>SUMIF(ORCAMENTO!B:B,B3267,ORCAMENTO!F:F)</f>
        <v>10</v>
      </c>
      <c r="O3270" s="11">
        <f>F3270*N3270</f>
        <v>10</v>
      </c>
      <c r="Q3270" s="11">
        <f ca="1">IFERROR(SUMIF(CO!B:B,B3267,OFFSET(CO!F:F,0,(4+MATCH(ETAPA,CO!$J$10:$BL$10,0)))),0)</f>
        <v>0</v>
      </c>
      <c r="R3270" s="11">
        <f ca="1">F3270*Q3270</f>
        <v>0</v>
      </c>
    </row>
    <row r="3271" spans="1:18" ht="30" hidden="1">
      <c r="A3271" s="11" t="s">
        <v>2650</v>
      </c>
      <c r="B3271" s="11">
        <v>88267</v>
      </c>
      <c r="C3271" s="11" t="str">
        <f>VLOOKUP(B3271,IF(A3271="COMPOSICAO",S!$A:$E,I!$A:$E),2,FALSE)</f>
        <v>SINAPI</v>
      </c>
      <c r="D3271" s="23" t="str">
        <f>VLOOKUP(B3271,IF(A3271="COMPOSICAO",S!$A:$E,I!$A:$E),3,FALSE)</f>
        <v>ENCANADOR OU BOMBEIRO HIDRÁULICO COM ENCARGOS COMPLEMENTARES</v>
      </c>
      <c r="E3271" s="11" t="str">
        <f>VLOOKUP(B3271,IF(A3271="COMPOSICAO",S!$A:$E,I!$A:$E),4,FALSE)</f>
        <v>H</v>
      </c>
      <c r="F3271" s="11">
        <f>0.29/pcf</f>
        <v>0.28999999999999998</v>
      </c>
      <c r="G3271" s="67">
        <f>IF(A3271="COMPOSICAO",VLOOKUP("TOTAL SEM BDI - "&amp;B3271,CPUAUX1!$A:$J,9,FALSE),VLOOKUP(B3271,I!$A:$E,5,FALSE))</f>
        <v>26.669999999999998</v>
      </c>
      <c r="H3271" s="68"/>
      <c r="I3271" s="67">
        <f>TRUNC(F3271*G3271,2)</f>
        <v>7.73</v>
      </c>
      <c r="J3271" s="68"/>
      <c r="M3271" s="11">
        <f>B3271</f>
        <v>88267</v>
      </c>
      <c r="N3271" s="18">
        <f>SUMIF(ORCAMENTO!B:B,B3267,ORCAMENTO!F:F)</f>
        <v>10</v>
      </c>
      <c r="O3271" s="11">
        <f>F3271*N3271</f>
        <v>2.9</v>
      </c>
      <c r="Q3271" s="11">
        <f ca="1">IFERROR(SUMIF(CO!B:B,B3267,OFFSET(CO!F:F,0,(4+MATCH(ETAPA,CO!$J$10:$BL$10,0)))),0)</f>
        <v>0</v>
      </c>
      <c r="R3271" s="11">
        <f ca="1">F3271*Q3271</f>
        <v>0</v>
      </c>
    </row>
    <row r="3272" spans="1:18" hidden="1">
      <c r="A3272" s="11" t="s">
        <v>2650</v>
      </c>
      <c r="B3272" s="11">
        <v>88316</v>
      </c>
      <c r="C3272" s="11" t="str">
        <f>VLOOKUP(B3272,IF(A3272="COMPOSICAO",S!$A:$E,I!$A:$E),2,FALSE)</f>
        <v>SINAPI</v>
      </c>
      <c r="D3272" s="23" t="str">
        <f>VLOOKUP(B3272,IF(A3272="COMPOSICAO",S!$A:$E,I!$A:$E),3,FALSE)</f>
        <v>SERVENTE COM ENCARGOS COMPLEMENTARES</v>
      </c>
      <c r="E3272" s="11" t="str">
        <f>VLOOKUP(B3272,IF(A3272="COMPOSICAO",S!$A:$E,I!$A:$E),4,FALSE)</f>
        <v>H</v>
      </c>
      <c r="F3272" s="11">
        <f>0.29/pcf</f>
        <v>0.28999999999999998</v>
      </c>
      <c r="G3272" s="67">
        <f>IF(A3272="COMPOSICAO",VLOOKUP("TOTAL SEM BDI - "&amp;B3272,CPUAUX1!$A:$J,9,FALSE),VLOOKUP(B3272,I!$A:$E,5,FALSE))</f>
        <v>21.71</v>
      </c>
      <c r="H3272" s="68"/>
      <c r="I3272" s="67">
        <f>TRUNC(F3272*G3272,2)</f>
        <v>6.29</v>
      </c>
      <c r="J3272" s="68"/>
      <c r="M3272" s="11">
        <f>B3272</f>
        <v>88316</v>
      </c>
      <c r="N3272" s="18">
        <f>SUMIF(ORCAMENTO!B:B,B3267,ORCAMENTO!F:F)</f>
        <v>10</v>
      </c>
      <c r="O3272" s="11">
        <f>F3272*N3272</f>
        <v>2.9</v>
      </c>
      <c r="Q3272" s="11">
        <f ca="1">IFERROR(SUMIF(CO!B:B,B3267,OFFSET(CO!F:F,0,(4+MATCH(ETAPA,CO!$J$10:$BL$10,0)))),0)</f>
        <v>0</v>
      </c>
      <c r="R3272" s="11">
        <f ca="1">F3272*Q3272</f>
        <v>0</v>
      </c>
    </row>
    <row r="3273" spans="1:18" hidden="1">
      <c r="A3273" s="50" t="str">
        <f>"TOTAL SEM BDI - "&amp;B3267</f>
        <v>TOTAL SEM BDI - SEDUC403</v>
      </c>
      <c r="B3273" s="51"/>
      <c r="C3273" s="51"/>
      <c r="D3273" s="51"/>
      <c r="E3273" s="51"/>
      <c r="F3273" s="51"/>
      <c r="G3273" s="51"/>
      <c r="H3273" s="52"/>
      <c r="I3273" s="67">
        <f>SUM(I3267:I3272)</f>
        <v>27.1</v>
      </c>
      <c r="J3273" s="68"/>
    </row>
    <row r="3274" spans="1:18" hidden="1">
      <c r="A3274" s="50" t="str">
        <f>"TAXA DE BDI ("&amp;TEXT(BDI,"00,00")&amp;" %)"</f>
        <v>TAXA DE BDI (23,54 %)</v>
      </c>
      <c r="B3274" s="51"/>
      <c r="C3274" s="51"/>
      <c r="D3274" s="51"/>
      <c r="E3274" s="51"/>
      <c r="F3274" s="51"/>
      <c r="G3274" s="51"/>
      <c r="H3274" s="52"/>
      <c r="I3274" s="67">
        <f>ROUND(I3273*(BDI/100),2)</f>
        <v>6.38</v>
      </c>
      <c r="J3274" s="68"/>
    </row>
    <row r="3275" spans="1:18" hidden="1">
      <c r="A3275" s="50" t="str">
        <f>"TOTAL COM BDI - "&amp;B3267</f>
        <v>TOTAL COM BDI - SEDUC403</v>
      </c>
      <c r="B3275" s="51"/>
      <c r="C3275" s="51"/>
      <c r="D3275" s="51"/>
      <c r="E3275" s="51"/>
      <c r="F3275" s="51"/>
      <c r="G3275" s="51"/>
      <c r="H3275" s="52"/>
      <c r="I3275" s="67">
        <f>SUM(I3273:I3274)</f>
        <v>33.480000000000004</v>
      </c>
      <c r="J3275" s="68"/>
    </row>
    <row r="3276" spans="1:18" hidden="1"/>
    <row r="3277" spans="1:18" hidden="1">
      <c r="A3277" s="9" t="s">
        <v>2646</v>
      </c>
      <c r="B3277" s="9" t="s">
        <v>102</v>
      </c>
      <c r="C3277" s="9" t="s">
        <v>103</v>
      </c>
      <c r="D3277" s="9" t="s">
        <v>36</v>
      </c>
      <c r="E3277" s="9" t="s">
        <v>104</v>
      </c>
      <c r="F3277" s="9" t="s">
        <v>788</v>
      </c>
      <c r="G3277" s="63" t="s">
        <v>2647</v>
      </c>
      <c r="H3277" s="64"/>
      <c r="I3277" s="63" t="s">
        <v>24</v>
      </c>
      <c r="J3277" s="64"/>
    </row>
    <row r="3278" spans="1:18" ht="45" hidden="1">
      <c r="A3278" s="21" t="s">
        <v>2758</v>
      </c>
      <c r="B3278" s="21">
        <v>97897</v>
      </c>
      <c r="C3278" s="21" t="str">
        <f>VLOOKUP(B3278,S!$A:$G,2,FALSE)</f>
        <v>SINAPI</v>
      </c>
      <c r="D3278" s="22" t="str">
        <f>VLOOKUP(B3278,S!$A:$G,3,FALSE)</f>
        <v>CAIXA ENTERRADA HIDRÁULICA RETANGULAR, EM CONCRETO PRÉ-MOLDADO, DIMENSÕES INTERNAS: 0,6X0,6X0,5 M. AF_12/2020</v>
      </c>
      <c r="E3278" s="21" t="str">
        <f>VLOOKUP(B3278,S!$A:$G,4,FALSE)</f>
        <v>UN</v>
      </c>
      <c r="F3278" s="21"/>
      <c r="G3278" s="65">
        <f>I3285</f>
        <v>424.46</v>
      </c>
      <c r="H3278" s="66"/>
      <c r="I3278" s="65"/>
      <c r="J3278" s="66"/>
      <c r="K3278" s="30">
        <f>VLOOKUP(B3278,S!A:G,5,FALSE)</f>
        <v>424.46</v>
      </c>
      <c r="L3278" s="21" t="str">
        <f>IF(K3278=G3278,"OK, CONFORME TABELA",IF(G3278&gt;K3278,"ACIMA DA TABELA: ","ABAIXO DA TABELA: ")&amp;TRUNC((G3278*100)/K3278,2)&amp;" %")</f>
        <v>OK, CONFORME TABELA</v>
      </c>
    </row>
    <row r="3279" spans="1:18" ht="30" hidden="1">
      <c r="A3279" s="11" t="s">
        <v>2650</v>
      </c>
      <c r="B3279" s="11">
        <v>101618</v>
      </c>
      <c r="C3279" s="11" t="str">
        <f>VLOOKUP(B3279,IF(A3279="COMPOSICAO",S!$A:$E,I!$A:$E),2,FALSE)</f>
        <v>SINAPI</v>
      </c>
      <c r="D3279" s="23" t="str">
        <f>VLOOKUP(B3279,IF(A3279="COMPOSICAO",S!$A:$E,I!$A:$E),3,FALSE)</f>
        <v>PREPARO DE FUNDO DE VALA COM LARGURA MENOR QUE 1,5 M, COM CAMADA DE AREIA, LANÇAMENTO MANUAL. AF_08/2020</v>
      </c>
      <c r="E3279" s="11" t="str">
        <f>VLOOKUP(B3279,IF(A3279="COMPOSICAO",S!$A:$E,I!$A:$E),4,FALSE)</f>
        <v>M3</v>
      </c>
      <c r="F3279" s="11">
        <v>4.0500000000000001E-2</v>
      </c>
      <c r="G3279" s="67">
        <f>IF(A3279="COMPOSICAO",VLOOKUP("TOTAL SEM BDI - "&amp;B3279,CPUAUX1!$A:$J,9,FALSE),VLOOKUP(B3279,I!$A:$E,5,FALSE))</f>
        <v>230.13</v>
      </c>
      <c r="H3279" s="68"/>
      <c r="I3279" s="67">
        <f t="shared" ref="I3279:I3284" si="300">TRUNC(F3279*G3279,2)</f>
        <v>9.32</v>
      </c>
      <c r="J3279" s="68"/>
      <c r="M3279" s="11">
        <f t="shared" ref="M3279:M3284" si="301">B3279</f>
        <v>101618</v>
      </c>
      <c r="N3279" s="18">
        <f>SUMIF(ORCAMENTO!B:B,B3278,ORCAMENTO!F:F)</f>
        <v>2</v>
      </c>
      <c r="O3279" s="11">
        <f t="shared" ref="O3279:O3284" si="302">F3279*N3279</f>
        <v>8.1000000000000003E-2</v>
      </c>
      <c r="Q3279" s="11">
        <f ca="1">IFERROR(SUMIF(CO!B:B,B3278,OFFSET(CO!F:F,0,(4+MATCH(ETAPA,CO!$J$10:$BL$10,0)))),0)</f>
        <v>0</v>
      </c>
      <c r="R3279" s="11">
        <f t="shared" ref="R3279:R3284" ca="1" si="303">F3279*Q3279</f>
        <v>0</v>
      </c>
    </row>
    <row r="3280" spans="1:18" hidden="1">
      <c r="A3280" s="11" t="s">
        <v>2650</v>
      </c>
      <c r="B3280" s="11">
        <v>88316</v>
      </c>
      <c r="C3280" s="11" t="str">
        <f>VLOOKUP(B3280,IF(A3280="COMPOSICAO",S!$A:$E,I!$A:$E),2,FALSE)</f>
        <v>SINAPI</v>
      </c>
      <c r="D3280" s="23" t="str">
        <f>VLOOKUP(B3280,IF(A3280="COMPOSICAO",S!$A:$E,I!$A:$E),3,FALSE)</f>
        <v>SERVENTE COM ENCARGOS COMPLEMENTARES</v>
      </c>
      <c r="E3280" s="11" t="str">
        <f>VLOOKUP(B3280,IF(A3280="COMPOSICAO",S!$A:$E,I!$A:$E),4,FALSE)</f>
        <v>H</v>
      </c>
      <c r="F3280" s="11">
        <f>0.0674/pcf</f>
        <v>6.7400000000000002E-2</v>
      </c>
      <c r="G3280" s="67">
        <f>IF(A3280="COMPOSICAO",VLOOKUP("TOTAL SEM BDI - "&amp;B3280,CPUAUX1!$A:$J,9,FALSE),VLOOKUP(B3280,I!$A:$E,5,FALSE))</f>
        <v>21.71</v>
      </c>
      <c r="H3280" s="68"/>
      <c r="I3280" s="67">
        <f t="shared" si="300"/>
        <v>1.46</v>
      </c>
      <c r="J3280" s="68"/>
      <c r="M3280" s="11">
        <f t="shared" si="301"/>
        <v>88316</v>
      </c>
      <c r="N3280" s="18">
        <f>SUMIF(ORCAMENTO!B:B,B3278,ORCAMENTO!F:F)</f>
        <v>2</v>
      </c>
      <c r="O3280" s="11">
        <f t="shared" si="302"/>
        <v>0.1348</v>
      </c>
      <c r="Q3280" s="11">
        <f ca="1">IFERROR(SUMIF(CO!B:B,B3278,OFFSET(CO!F:F,0,(4+MATCH(ETAPA,CO!$J$10:$BL$10,0)))),0)</f>
        <v>0</v>
      </c>
      <c r="R3280" s="11">
        <f t="shared" ca="1" si="303"/>
        <v>0</v>
      </c>
    </row>
    <row r="3281" spans="1:18" hidden="1">
      <c r="A3281" s="11" t="s">
        <v>2650</v>
      </c>
      <c r="B3281" s="11">
        <v>88309</v>
      </c>
      <c r="C3281" s="11" t="str">
        <f>VLOOKUP(B3281,IF(A3281="COMPOSICAO",S!$A:$E,I!$A:$E),2,FALSE)</f>
        <v>SINAPI</v>
      </c>
      <c r="D3281" s="23" t="str">
        <f>VLOOKUP(B3281,IF(A3281="COMPOSICAO",S!$A:$E,I!$A:$E),3,FALSE)</f>
        <v>PEDREIRO COM ENCARGOS COMPLEMENTARES</v>
      </c>
      <c r="E3281" s="11" t="str">
        <f>VLOOKUP(B3281,IF(A3281="COMPOSICAO",S!$A:$E,I!$A:$E),4,FALSE)</f>
        <v>H</v>
      </c>
      <c r="F3281" s="11">
        <f>0.0858/pcf</f>
        <v>8.5800000000000001E-2</v>
      </c>
      <c r="G3281" s="67">
        <f>IF(A3281="COMPOSICAO",VLOOKUP("TOTAL SEM BDI - "&amp;B3281,CPUAUX1!$A:$J,9,FALSE),VLOOKUP(B3281,I!$A:$E,5,FALSE))</f>
        <v>27.39</v>
      </c>
      <c r="H3281" s="68"/>
      <c r="I3281" s="67">
        <f t="shared" si="300"/>
        <v>2.35</v>
      </c>
      <c r="J3281" s="68"/>
      <c r="M3281" s="11">
        <f t="shared" si="301"/>
        <v>88309</v>
      </c>
      <c r="N3281" s="18">
        <f>SUMIF(ORCAMENTO!B:B,B3278,ORCAMENTO!F:F)</f>
        <v>2</v>
      </c>
      <c r="O3281" s="11">
        <f t="shared" si="302"/>
        <v>0.1716</v>
      </c>
      <c r="Q3281" s="11">
        <f ca="1">IFERROR(SUMIF(CO!B:B,B3278,OFFSET(CO!F:F,0,(4+MATCH(ETAPA,CO!$J$10:$BL$10,0)))),0)</f>
        <v>0</v>
      </c>
      <c r="R3281" s="11">
        <f t="shared" ca="1" si="303"/>
        <v>0</v>
      </c>
    </row>
    <row r="3282" spans="1:18" ht="30" hidden="1">
      <c r="A3282" s="11" t="s">
        <v>2652</v>
      </c>
      <c r="B3282" s="11">
        <v>41629</v>
      </c>
      <c r="C3282" s="11" t="str">
        <f>VLOOKUP(B3282,IF(A3282="COMPOSICAO",S!$A:$E,I!$A:$E),2,FALSE)</f>
        <v>SINAPI</v>
      </c>
      <c r="D3282" s="23" t="str">
        <f>VLOOKUP(B3282,IF(A3282="COMPOSICAO",S!$A:$E,I!$A:$E),3,FALSE)</f>
        <v>CAIXA DE CONCRETO ARMADO PRE-MOLDADO, COM FUNDO E TAMPA, DIMENSOES DE 0,60 X 0,60 X 0,50 M</v>
      </c>
      <c r="E3282" s="11" t="str">
        <f>VLOOKUP(B3282,IF(A3282="COMPOSICAO",S!$A:$E,I!$A:$E),4,FALSE)</f>
        <v>UN</v>
      </c>
      <c r="F3282" s="11">
        <v>1</v>
      </c>
      <c r="G3282" s="67">
        <f>IF(A3282="COMPOSICAO",VLOOKUP("TOTAL SEM BDI - "&amp;B3282,CPUAUX1!$A:$J,9,FALSE),VLOOKUP(B3282,I!$A:$E,5,FALSE))</f>
        <v>399.32</v>
      </c>
      <c r="H3282" s="68"/>
      <c r="I3282" s="67">
        <f t="shared" si="300"/>
        <v>399.32</v>
      </c>
      <c r="J3282" s="68"/>
      <c r="M3282" s="11">
        <f t="shared" si="301"/>
        <v>41629</v>
      </c>
      <c r="N3282" s="18">
        <f>SUMIF(ORCAMENTO!B:B,B3278,ORCAMENTO!F:F)</f>
        <v>2</v>
      </c>
      <c r="O3282" s="11">
        <f t="shared" si="302"/>
        <v>2</v>
      </c>
      <c r="Q3282" s="11">
        <f ca="1">IFERROR(SUMIF(CO!B:B,B3278,OFFSET(CO!F:F,0,(4+MATCH(ETAPA,CO!$J$10:$BL$10,0)))),0)</f>
        <v>0</v>
      </c>
      <c r="R3282" s="11">
        <f t="shared" ca="1" si="303"/>
        <v>0</v>
      </c>
    </row>
    <row r="3283" spans="1:18" ht="75" hidden="1">
      <c r="A3283" s="11" t="s">
        <v>2650</v>
      </c>
      <c r="B3283" s="11">
        <v>5679</v>
      </c>
      <c r="C3283" s="11" t="str">
        <f>VLOOKUP(B3283,IF(A3283="COMPOSICAO",S!$A:$E,I!$A:$E),2,FALSE)</f>
        <v>SINAPI</v>
      </c>
      <c r="D3283" s="23" t="str">
        <f>VLOOKUP(B3283,IF(A3283="COMPOSICAO",S!$A:$E,I!$A:$E),3,FALSE)</f>
        <v>RETROESCAVADEIRA SOBRE RODAS COM CARREGADEIRA, TRAÇÃO 4X4, POTÊNCIA LÍQ. 88 HP, CAÇAMBA CARREG. CAP. MÍN. 1 M3, CAÇAMBA RETRO CAP. 0,26 M3, PESO OPERACIONAL MÍN. 6.674 KG, PROFUNDIDADE ESCAVAÇÃO MÁX. 4,37 M - CHI DIURNO. AF_06/2014</v>
      </c>
      <c r="E3283" s="11" t="str">
        <f>VLOOKUP(B3283,IF(A3283="COMPOSICAO",S!$A:$E,I!$A:$E),4,FALSE)</f>
        <v>CHI</v>
      </c>
      <c r="F3283" s="11">
        <v>8.8800000000000004E-2</v>
      </c>
      <c r="G3283" s="67">
        <f>IF(A3283="COMPOSICAO",VLOOKUP("TOTAL SEM BDI - "&amp;B3283,CPUAUX1!$A:$J,9,FALSE),VLOOKUP(B3283,I!$A:$E,5,FALSE))</f>
        <v>63.27</v>
      </c>
      <c r="H3283" s="68"/>
      <c r="I3283" s="67">
        <f t="shared" si="300"/>
        <v>5.61</v>
      </c>
      <c r="J3283" s="68"/>
      <c r="M3283" s="11">
        <f t="shared" si="301"/>
        <v>5679</v>
      </c>
      <c r="N3283" s="18">
        <f>SUMIF(ORCAMENTO!B:B,B3278,ORCAMENTO!F:F)</f>
        <v>2</v>
      </c>
      <c r="O3283" s="11">
        <f t="shared" si="302"/>
        <v>0.17760000000000001</v>
      </c>
      <c r="Q3283" s="11">
        <f ca="1">IFERROR(SUMIF(CO!B:B,B3278,OFFSET(CO!F:F,0,(4+MATCH(ETAPA,CO!$J$10:$BL$10,0)))),0)</f>
        <v>0</v>
      </c>
      <c r="R3283" s="11">
        <f t="shared" ca="1" si="303"/>
        <v>0</v>
      </c>
    </row>
    <row r="3284" spans="1:18" ht="75" hidden="1">
      <c r="A3284" s="11" t="s">
        <v>2650</v>
      </c>
      <c r="B3284" s="11">
        <v>5678</v>
      </c>
      <c r="C3284" s="11" t="str">
        <f>VLOOKUP(B3284,IF(A3284="COMPOSICAO",S!$A:$E,I!$A:$E),2,FALSE)</f>
        <v>SINAPI</v>
      </c>
      <c r="D3284" s="23" t="str">
        <f>VLOOKUP(B3284,IF(A3284="COMPOSICAO",S!$A:$E,I!$A:$E),3,FALSE)</f>
        <v>RETROESCAVADEIRA SOBRE RODAS COM CARREGADEIRA, TRAÇÃO 4X4, POTÊNCIA LÍQ. 88 HP, CAÇAMBA CARREG. CAP. MÍN. 1 M3, CAÇAMBA RETRO CAP. 0,26 M3, PESO OPERACIONAL MÍN. 6.674 KG, PROFUNDIDADE ESCAVAÇÃO MÁX. 4,37 M - CHP DIURNO. AF_06/2014</v>
      </c>
      <c r="E3284" s="11" t="str">
        <f>VLOOKUP(B3284,IF(A3284="COMPOSICAO",S!$A:$E,I!$A:$E),4,FALSE)</f>
        <v>CHP</v>
      </c>
      <c r="F3284" s="11">
        <v>4.36E-2</v>
      </c>
      <c r="G3284" s="67">
        <f>IF(A3284="COMPOSICAO",VLOOKUP("TOTAL SEM BDI - "&amp;B3284,CPUAUX1!$A:$J,9,FALSE),VLOOKUP(B3284,I!$A:$E,5,FALSE))</f>
        <v>146.92000000000002</v>
      </c>
      <c r="H3284" s="68"/>
      <c r="I3284" s="67">
        <f t="shared" si="300"/>
        <v>6.4</v>
      </c>
      <c r="J3284" s="68"/>
      <c r="M3284" s="11">
        <f t="shared" si="301"/>
        <v>5678</v>
      </c>
      <c r="N3284" s="18">
        <f>SUMIF(ORCAMENTO!B:B,B3278,ORCAMENTO!F:F)</f>
        <v>2</v>
      </c>
      <c r="O3284" s="11">
        <f t="shared" si="302"/>
        <v>8.72E-2</v>
      </c>
      <c r="Q3284" s="11">
        <f ca="1">IFERROR(SUMIF(CO!B:B,B3278,OFFSET(CO!F:F,0,(4+MATCH(ETAPA,CO!$J$10:$BL$10,0)))),0)</f>
        <v>0</v>
      </c>
      <c r="R3284" s="11">
        <f t="shared" ca="1" si="303"/>
        <v>0</v>
      </c>
    </row>
    <row r="3285" spans="1:18" hidden="1">
      <c r="A3285" s="50" t="str">
        <f>"TOTAL SEM BDI - "&amp;B3278</f>
        <v>TOTAL SEM BDI - 97897</v>
      </c>
      <c r="B3285" s="51"/>
      <c r="C3285" s="51"/>
      <c r="D3285" s="51"/>
      <c r="E3285" s="51"/>
      <c r="F3285" s="51"/>
      <c r="G3285" s="51"/>
      <c r="H3285" s="52"/>
      <c r="I3285" s="67">
        <f>SUM(I3278:I3284)</f>
        <v>424.46</v>
      </c>
      <c r="J3285" s="68"/>
    </row>
    <row r="3286" spans="1:18" hidden="1">
      <c r="A3286" s="50" t="str">
        <f>"TAXA DE BDI ("&amp;TEXT(BDI,"00,00")&amp;" %)"</f>
        <v>TAXA DE BDI (23,54 %)</v>
      </c>
      <c r="B3286" s="51"/>
      <c r="C3286" s="51"/>
      <c r="D3286" s="51"/>
      <c r="E3286" s="51"/>
      <c r="F3286" s="51"/>
      <c r="G3286" s="51"/>
      <c r="H3286" s="52"/>
      <c r="I3286" s="67">
        <f>ROUND(I3285*(BDI/100),2)</f>
        <v>99.92</v>
      </c>
      <c r="J3286" s="68"/>
    </row>
    <row r="3287" spans="1:18" hidden="1">
      <c r="A3287" s="50" t="str">
        <f>"TOTAL COM BDI - "&amp;B3278</f>
        <v>TOTAL COM BDI - 97897</v>
      </c>
      <c r="B3287" s="51"/>
      <c r="C3287" s="51"/>
      <c r="D3287" s="51"/>
      <c r="E3287" s="51"/>
      <c r="F3287" s="51"/>
      <c r="G3287" s="51"/>
      <c r="H3287" s="52"/>
      <c r="I3287" s="67">
        <f>SUM(I3285:I3286)</f>
        <v>524.38</v>
      </c>
      <c r="J3287" s="68"/>
    </row>
    <row r="3288" spans="1:18" hidden="1"/>
    <row r="3289" spans="1:18" hidden="1">
      <c r="A3289" s="9" t="s">
        <v>2646</v>
      </c>
      <c r="B3289" s="9" t="s">
        <v>102</v>
      </c>
      <c r="C3289" s="9" t="s">
        <v>103</v>
      </c>
      <c r="D3289" s="9" t="s">
        <v>36</v>
      </c>
      <c r="E3289" s="9" t="s">
        <v>104</v>
      </c>
      <c r="F3289" s="9" t="s">
        <v>788</v>
      </c>
      <c r="G3289" s="63" t="s">
        <v>2647</v>
      </c>
      <c r="H3289" s="64"/>
      <c r="I3289" s="63" t="s">
        <v>24</v>
      </c>
      <c r="J3289" s="64"/>
    </row>
    <row r="3290" spans="1:18" ht="45" hidden="1">
      <c r="A3290" s="21" t="s">
        <v>2684</v>
      </c>
      <c r="B3290" s="21">
        <v>94229</v>
      </c>
      <c r="C3290" s="21" t="str">
        <f>VLOOKUP(B3290,S!$A:$G,2,FALSE)</f>
        <v>SINAPI</v>
      </c>
      <c r="D3290" s="22" t="str">
        <f>VLOOKUP(B3290,S!$A:$G,3,FALSE)</f>
        <v>CALHA EM CHAPA DE AÇO GALVANIZADO NÚMERO 24, DESENVOLVIMENTO DE 100 CM, INCLUSO TRANSPORTE VERTICAL. AF_07/2019</v>
      </c>
      <c r="E3290" s="21" t="str">
        <f>VLOOKUP(B3290,S!$A:$G,4,FALSE)</f>
        <v>M</v>
      </c>
      <c r="F3290" s="21"/>
      <c r="G3290" s="65">
        <f>I3300</f>
        <v>170.99</v>
      </c>
      <c r="H3290" s="66"/>
      <c r="I3290" s="65"/>
      <c r="J3290" s="66"/>
      <c r="K3290" s="30">
        <f>VLOOKUP(B3290,S!A:G,5,FALSE)</f>
        <v>170.99</v>
      </c>
      <c r="L3290" s="21" t="str">
        <f>IF(K3290=G3290,"OK, CONFORME TABELA",IF(G3290&gt;K3290,"ACIMA DA TABELA: ","ABAIXO DA TABELA: ")&amp;TRUNC((G3290*100)/K3290,2)&amp;" %")</f>
        <v>OK, CONFORME TABELA</v>
      </c>
    </row>
    <row r="3291" spans="1:18" ht="45" hidden="1">
      <c r="A3291" s="11" t="s">
        <v>2650</v>
      </c>
      <c r="B3291" s="11">
        <v>93282</v>
      </c>
      <c r="C3291" s="11" t="str">
        <f>VLOOKUP(B3291,IF(A3291="COMPOSICAO",S!$A:$E,I!$A:$E),2,FALSE)</f>
        <v>SINAPI</v>
      </c>
      <c r="D3291" s="23" t="str">
        <f>VLOOKUP(B3291,IF(A3291="COMPOSICAO",S!$A:$E,I!$A:$E),3,FALSE)</f>
        <v>GUINCHO ELÉTRICO DE COLUNA, CAPACIDADE 400 KG, COM MOTO FREIO, MOTOR TRIFÁSICO DE 1,25 CV - CHI DIURNO. AF_03/2016</v>
      </c>
      <c r="E3291" s="11" t="str">
        <f>VLOOKUP(B3291,IF(A3291="COMPOSICAO",S!$A:$E,I!$A:$E),4,FALSE)</f>
        <v>CHI</v>
      </c>
      <c r="F3291" s="11">
        <v>1.83E-2</v>
      </c>
      <c r="G3291" s="67">
        <f>IF(A3291="COMPOSICAO",VLOOKUP("TOTAL SEM BDI - "&amp;B3291,CPUAUX1!$A:$J,9,FALSE),VLOOKUP(B3291,I!$A:$E,5,FALSE))</f>
        <v>27.73</v>
      </c>
      <c r="H3291" s="68"/>
      <c r="I3291" s="67">
        <f t="shared" ref="I3291:I3299" si="304">TRUNC(F3291*G3291,2)</f>
        <v>0.5</v>
      </c>
      <c r="J3291" s="68"/>
      <c r="M3291" s="11">
        <f t="shared" ref="M3291:M3299" si="305">B3291</f>
        <v>93282</v>
      </c>
      <c r="N3291" s="18">
        <f>SUMIF(ORCAMENTO!B:B,B3290,ORCAMENTO!F:F)</f>
        <v>132.19999999999999</v>
      </c>
      <c r="O3291" s="11">
        <f t="shared" ref="O3291:O3299" si="306">F3291*N3291</f>
        <v>2.41926</v>
      </c>
      <c r="Q3291" s="11">
        <f ca="1">IFERROR(SUMIF(CO!B:B,B3290,OFFSET(CO!F:F,0,(4+MATCH(ETAPA,CO!$J$10:$BL$10,0)))),0)</f>
        <v>0</v>
      </c>
      <c r="R3291" s="11">
        <f t="shared" ref="R3291:R3299" ca="1" si="307">F3291*Q3291</f>
        <v>0</v>
      </c>
    </row>
    <row r="3292" spans="1:18" ht="45" hidden="1">
      <c r="A3292" s="11" t="s">
        <v>2650</v>
      </c>
      <c r="B3292" s="11">
        <v>93281</v>
      </c>
      <c r="C3292" s="11" t="str">
        <f>VLOOKUP(B3292,IF(A3292="COMPOSICAO",S!$A:$E,I!$A:$E),2,FALSE)</f>
        <v>SINAPI</v>
      </c>
      <c r="D3292" s="23" t="str">
        <f>VLOOKUP(B3292,IF(A3292="COMPOSICAO",S!$A:$E,I!$A:$E),3,FALSE)</f>
        <v>GUINCHO ELÉTRICO DE COLUNA, CAPACIDADE 400 KG, COM MOTO FREIO, MOTOR TRIFÁSICO DE 1,25 CV - CHP DIURNO. AF_03/2016</v>
      </c>
      <c r="E3292" s="11" t="str">
        <f>VLOOKUP(B3292,IF(A3292="COMPOSICAO",S!$A:$E,I!$A:$E),4,FALSE)</f>
        <v>CHP</v>
      </c>
      <c r="F3292" s="11">
        <v>1.32E-2</v>
      </c>
      <c r="G3292" s="67">
        <f>IF(A3292="COMPOSICAO",VLOOKUP("TOTAL SEM BDI - "&amp;B3292,CPUAUX1!$A:$J,9,FALSE),VLOOKUP(B3292,I!$A:$E,5,FALSE))</f>
        <v>28.939999999999998</v>
      </c>
      <c r="H3292" s="68"/>
      <c r="I3292" s="67">
        <f t="shared" si="304"/>
        <v>0.38</v>
      </c>
      <c r="J3292" s="68"/>
      <c r="M3292" s="11">
        <f t="shared" si="305"/>
        <v>93281</v>
      </c>
      <c r="N3292" s="18">
        <f>SUMIF(ORCAMENTO!B:B,B3290,ORCAMENTO!F:F)</f>
        <v>132.19999999999999</v>
      </c>
      <c r="O3292" s="11">
        <f t="shared" si="306"/>
        <v>1.7450399999999999</v>
      </c>
      <c r="Q3292" s="11">
        <f ca="1">IFERROR(SUMIF(CO!B:B,B3290,OFFSET(CO!F:F,0,(4+MATCH(ETAPA,CO!$J$10:$BL$10,0)))),0)</f>
        <v>0</v>
      </c>
      <c r="R3292" s="11">
        <f t="shared" ca="1" si="307"/>
        <v>0</v>
      </c>
    </row>
    <row r="3293" spans="1:18" hidden="1">
      <c r="A3293" s="11" t="s">
        <v>2650</v>
      </c>
      <c r="B3293" s="11">
        <v>88323</v>
      </c>
      <c r="C3293" s="11" t="str">
        <f>VLOOKUP(B3293,IF(A3293="COMPOSICAO",S!$A:$E,I!$A:$E),2,FALSE)</f>
        <v>SINAPI</v>
      </c>
      <c r="D3293" s="23" t="str">
        <f>VLOOKUP(B3293,IF(A3293="COMPOSICAO",S!$A:$E,I!$A:$E),3,FALSE)</f>
        <v>TELHADISTA COM ENCARGOS COMPLEMENTARES</v>
      </c>
      <c r="E3293" s="11" t="str">
        <f>VLOOKUP(B3293,IF(A3293="COMPOSICAO",S!$A:$E,I!$A:$E),4,FALSE)</f>
        <v>H</v>
      </c>
      <c r="F3293" s="11">
        <f>0.539/pcf</f>
        <v>0.53900000000000003</v>
      </c>
      <c r="G3293" s="67">
        <f>IF(A3293="COMPOSICAO",VLOOKUP("TOTAL SEM BDI - "&amp;B3293,CPUAUX1!$A:$J,9,FALSE),VLOOKUP(B3293,I!$A:$E,5,FALSE))</f>
        <v>26.71</v>
      </c>
      <c r="H3293" s="68"/>
      <c r="I3293" s="67">
        <f t="shared" si="304"/>
        <v>14.39</v>
      </c>
      <c r="J3293" s="68"/>
      <c r="M3293" s="11">
        <f t="shared" si="305"/>
        <v>88323</v>
      </c>
      <c r="N3293" s="18">
        <f>SUMIF(ORCAMENTO!B:B,B3290,ORCAMENTO!F:F)</f>
        <v>132.19999999999999</v>
      </c>
      <c r="O3293" s="11">
        <f t="shared" si="306"/>
        <v>71.255799999999994</v>
      </c>
      <c r="Q3293" s="11">
        <f ca="1">IFERROR(SUMIF(CO!B:B,B3290,OFFSET(CO!F:F,0,(4+MATCH(ETAPA,CO!$J$10:$BL$10,0)))),0)</f>
        <v>0</v>
      </c>
      <c r="R3293" s="11">
        <f t="shared" ca="1" si="307"/>
        <v>0</v>
      </c>
    </row>
    <row r="3294" spans="1:18" hidden="1">
      <c r="A3294" s="11" t="s">
        <v>2650</v>
      </c>
      <c r="B3294" s="11">
        <v>88316</v>
      </c>
      <c r="C3294" s="11" t="str">
        <f>VLOOKUP(B3294,IF(A3294="COMPOSICAO",S!$A:$E,I!$A:$E),2,FALSE)</f>
        <v>SINAPI</v>
      </c>
      <c r="D3294" s="23" t="str">
        <f>VLOOKUP(B3294,IF(A3294="COMPOSICAO",S!$A:$E,I!$A:$E),3,FALSE)</f>
        <v>SERVENTE COM ENCARGOS COMPLEMENTARES</v>
      </c>
      <c r="E3294" s="11" t="str">
        <f>VLOOKUP(B3294,IF(A3294="COMPOSICAO",S!$A:$E,I!$A:$E),4,FALSE)</f>
        <v>H</v>
      </c>
      <c r="F3294" s="11">
        <f>0.633/pcf</f>
        <v>0.63300000000000001</v>
      </c>
      <c r="G3294" s="67">
        <f>IF(A3294="COMPOSICAO",VLOOKUP("TOTAL SEM BDI - "&amp;B3294,CPUAUX1!$A:$J,9,FALSE),VLOOKUP(B3294,I!$A:$E,5,FALSE))</f>
        <v>21.71</v>
      </c>
      <c r="H3294" s="68"/>
      <c r="I3294" s="67">
        <f t="shared" si="304"/>
        <v>13.74</v>
      </c>
      <c r="J3294" s="68"/>
      <c r="M3294" s="11">
        <f t="shared" si="305"/>
        <v>88316</v>
      </c>
      <c r="N3294" s="18">
        <f>SUMIF(ORCAMENTO!B:B,B3290,ORCAMENTO!F:F)</f>
        <v>132.19999999999999</v>
      </c>
      <c r="O3294" s="11">
        <f t="shared" si="306"/>
        <v>83.682599999999994</v>
      </c>
      <c r="Q3294" s="11">
        <f ca="1">IFERROR(SUMIF(CO!B:B,B3290,OFFSET(CO!F:F,0,(4+MATCH(ETAPA,CO!$J$10:$BL$10,0)))),0)</f>
        <v>0</v>
      </c>
      <c r="R3294" s="11">
        <f t="shared" ca="1" si="307"/>
        <v>0</v>
      </c>
    </row>
    <row r="3295" spans="1:18" ht="30" hidden="1">
      <c r="A3295" s="11" t="s">
        <v>2652</v>
      </c>
      <c r="B3295" s="11">
        <v>40784</v>
      </c>
      <c r="C3295" s="11" t="str">
        <f>VLOOKUP(B3295,IF(A3295="COMPOSICAO",S!$A:$E,I!$A:$E),2,FALSE)</f>
        <v>SINAPI</v>
      </c>
      <c r="D3295" s="23" t="str">
        <f>VLOOKUP(B3295,IF(A3295="COMPOSICAO",S!$A:$E,I!$A:$E),3,FALSE)</f>
        <v>CALHA QUADRADA DE CHAPA DE ACO GALVANIZADA NUM 24, CORTE 100 CM</v>
      </c>
      <c r="E3295" s="11" t="str">
        <f>VLOOKUP(B3295,IF(A3295="COMPOSICAO",S!$A:$E,I!$A:$E),4,FALSE)</f>
        <v>M</v>
      </c>
      <c r="F3295" s="11">
        <v>1.05</v>
      </c>
      <c r="G3295" s="67">
        <f>IF(A3295="COMPOSICAO",VLOOKUP("TOTAL SEM BDI - "&amp;B3295,CPUAUX1!$A:$J,9,FALSE),VLOOKUP(B3295,I!$A:$E,5,FALSE))</f>
        <v>98.42</v>
      </c>
      <c r="H3295" s="68"/>
      <c r="I3295" s="67">
        <f t="shared" si="304"/>
        <v>103.34</v>
      </c>
      <c r="J3295" s="68"/>
      <c r="M3295" s="11">
        <f t="shared" si="305"/>
        <v>40784</v>
      </c>
      <c r="N3295" s="18">
        <f>SUMIF(ORCAMENTO!B:B,B3290,ORCAMENTO!F:F)</f>
        <v>132.19999999999999</v>
      </c>
      <c r="O3295" s="11">
        <f t="shared" si="306"/>
        <v>138.81</v>
      </c>
      <c r="Q3295" s="11">
        <f ca="1">IFERROR(SUMIF(CO!B:B,B3290,OFFSET(CO!F:F,0,(4+MATCH(ETAPA,CO!$J$10:$BL$10,0)))),0)</f>
        <v>0</v>
      </c>
      <c r="R3295" s="11">
        <f t="shared" ca="1" si="307"/>
        <v>0</v>
      </c>
    </row>
    <row r="3296" spans="1:18" hidden="1">
      <c r="A3296" s="11" t="s">
        <v>2652</v>
      </c>
      <c r="B3296" s="11">
        <v>13388</v>
      </c>
      <c r="C3296" s="11" t="str">
        <f>VLOOKUP(B3296,IF(A3296="COMPOSICAO",S!$A:$E,I!$A:$E),2,FALSE)</f>
        <v>SINAPI</v>
      </c>
      <c r="D3296" s="23" t="str">
        <f>VLOOKUP(B3296,IF(A3296="COMPOSICAO",S!$A:$E,I!$A:$E),3,FALSE)</f>
        <v>SOLDA EM BARRA DE ESTANHO-CHUMBO 50/50</v>
      </c>
      <c r="E3296" s="11" t="str">
        <f>VLOOKUP(B3296,IF(A3296="COMPOSICAO",S!$A:$E,I!$A:$E),4,FALSE)</f>
        <v>KG</v>
      </c>
      <c r="F3296" s="11">
        <v>0.18</v>
      </c>
      <c r="G3296" s="67">
        <f>IF(A3296="COMPOSICAO",VLOOKUP("TOTAL SEM BDI - "&amp;B3296,CPUAUX1!$A:$J,9,FALSE),VLOOKUP(B3296,I!$A:$E,5,FALSE))</f>
        <v>165.99</v>
      </c>
      <c r="H3296" s="68"/>
      <c r="I3296" s="67">
        <f t="shared" si="304"/>
        <v>29.87</v>
      </c>
      <c r="J3296" s="68"/>
      <c r="M3296" s="11">
        <f t="shared" si="305"/>
        <v>13388</v>
      </c>
      <c r="N3296" s="18">
        <f>SUMIF(ORCAMENTO!B:B,B3290,ORCAMENTO!F:F)</f>
        <v>132.19999999999999</v>
      </c>
      <c r="O3296" s="11">
        <f t="shared" si="306"/>
        <v>23.795999999999996</v>
      </c>
      <c r="Q3296" s="11">
        <f ca="1">IFERROR(SUMIF(CO!B:B,B3290,OFFSET(CO!F:F,0,(4+MATCH(ETAPA,CO!$J$10:$BL$10,0)))),0)</f>
        <v>0</v>
      </c>
      <c r="R3296" s="11">
        <f t="shared" ca="1" si="307"/>
        <v>0</v>
      </c>
    </row>
    <row r="3297" spans="1:18" ht="30" hidden="1">
      <c r="A3297" s="11" t="s">
        <v>2652</v>
      </c>
      <c r="B3297" s="11">
        <v>5104</v>
      </c>
      <c r="C3297" s="11" t="str">
        <f>VLOOKUP(B3297,IF(A3297="COMPOSICAO",S!$A:$E,I!$A:$E),2,FALSE)</f>
        <v>SINAPI</v>
      </c>
      <c r="D3297" s="23" t="str">
        <f>VLOOKUP(B3297,IF(A3297="COMPOSICAO",S!$A:$E,I!$A:$E),3,FALSE)</f>
        <v>REBITE DE REPUXO EM ALUMINIO VAZADO, DIAMETRO 3,2 X 8 MM DE COMPRIMENTO (1KG = 1025 UNIDADES)</v>
      </c>
      <c r="E3297" s="11" t="str">
        <f>VLOOKUP(B3297,IF(A3297="COMPOSICAO",S!$A:$E,I!$A:$E),4,FALSE)</f>
        <v>KG</v>
      </c>
      <c r="F3297" s="11">
        <v>4.8999999999999998E-3</v>
      </c>
      <c r="G3297" s="67">
        <f>IF(A3297="COMPOSICAO",VLOOKUP("TOTAL SEM BDI - "&amp;B3297,CPUAUX1!$A:$J,9,FALSE),VLOOKUP(B3297,I!$A:$E,5,FALSE))</f>
        <v>70.37</v>
      </c>
      <c r="H3297" s="68"/>
      <c r="I3297" s="67">
        <f t="shared" si="304"/>
        <v>0.34</v>
      </c>
      <c r="J3297" s="68"/>
      <c r="M3297" s="11">
        <f t="shared" si="305"/>
        <v>5104</v>
      </c>
      <c r="N3297" s="18">
        <f>SUMIF(ORCAMENTO!B:B,B3290,ORCAMENTO!F:F)</f>
        <v>132.19999999999999</v>
      </c>
      <c r="O3297" s="11">
        <f t="shared" si="306"/>
        <v>0.64777999999999991</v>
      </c>
      <c r="Q3297" s="11">
        <f ca="1">IFERROR(SUMIF(CO!B:B,B3290,OFFSET(CO!F:F,0,(4+MATCH(ETAPA,CO!$J$10:$BL$10,0)))),0)</f>
        <v>0</v>
      </c>
      <c r="R3297" s="11">
        <f t="shared" ca="1" si="307"/>
        <v>0</v>
      </c>
    </row>
    <row r="3298" spans="1:18" hidden="1">
      <c r="A3298" s="11" t="s">
        <v>2652</v>
      </c>
      <c r="B3298" s="11">
        <v>5061</v>
      </c>
      <c r="C3298" s="11" t="str">
        <f>VLOOKUP(B3298,IF(A3298="COMPOSICAO",S!$A:$E,I!$A:$E),2,FALSE)</f>
        <v>SINAPI</v>
      </c>
      <c r="D3298" s="23" t="str">
        <f>VLOOKUP(B3298,IF(A3298="COMPOSICAO",S!$A:$E,I!$A:$E),3,FALSE)</f>
        <v>PREGO DE ACO POLIDO COM CABECA 18 X 27 (2 1/2 X 10)</v>
      </c>
      <c r="E3298" s="11" t="str">
        <f>VLOOKUP(B3298,IF(A3298="COMPOSICAO",S!$A:$E,I!$A:$E),4,FALSE)</f>
        <v>KG</v>
      </c>
      <c r="F3298" s="11">
        <v>2.5000000000000001E-2</v>
      </c>
      <c r="G3298" s="67">
        <f>IF(A3298="COMPOSICAO",VLOOKUP("TOTAL SEM BDI - "&amp;B3298,CPUAUX1!$A:$J,9,FALSE),VLOOKUP(B3298,I!$A:$E,5,FALSE))</f>
        <v>20</v>
      </c>
      <c r="H3298" s="68"/>
      <c r="I3298" s="67">
        <f t="shared" si="304"/>
        <v>0.5</v>
      </c>
      <c r="J3298" s="68"/>
      <c r="M3298" s="11">
        <f t="shared" si="305"/>
        <v>5061</v>
      </c>
      <c r="N3298" s="18">
        <f>SUMIF(ORCAMENTO!B:B,B3290,ORCAMENTO!F:F)</f>
        <v>132.19999999999999</v>
      </c>
      <c r="O3298" s="11">
        <f t="shared" si="306"/>
        <v>3.3049999999999997</v>
      </c>
      <c r="Q3298" s="11">
        <f ca="1">IFERROR(SUMIF(CO!B:B,B3290,OFFSET(CO!F:F,0,(4+MATCH(ETAPA,CO!$J$10:$BL$10,0)))),0)</f>
        <v>0</v>
      </c>
      <c r="R3298" s="11">
        <f t="shared" ca="1" si="307"/>
        <v>0</v>
      </c>
    </row>
    <row r="3299" spans="1:18" ht="30" hidden="1">
      <c r="A3299" s="11" t="s">
        <v>2652</v>
      </c>
      <c r="B3299" s="11">
        <v>142</v>
      </c>
      <c r="C3299" s="11" t="str">
        <f>VLOOKUP(B3299,IF(A3299="COMPOSICAO",S!$A:$E,I!$A:$E),2,FALSE)</f>
        <v>SINAPI</v>
      </c>
      <c r="D3299" s="23" t="str">
        <f>VLOOKUP(B3299,IF(A3299="COMPOSICAO",S!$A:$E,I!$A:$E),3,FALSE)</f>
        <v>SELANTE ELASTICO MONOCOMPONENTE A BASE DE POLIURETANO (PU) PARA JUNTAS DIVERSAS</v>
      </c>
      <c r="E3299" s="11" t="str">
        <f>VLOOKUP(B3299,IF(A3299="COMPOSICAO",S!$A:$E,I!$A:$E),4,FALSE)</f>
        <v>310ML</v>
      </c>
      <c r="F3299" s="11">
        <v>0.161</v>
      </c>
      <c r="G3299" s="67">
        <f>IF(A3299="COMPOSICAO",VLOOKUP("TOTAL SEM BDI - "&amp;B3299,CPUAUX1!$A:$J,9,FALSE),VLOOKUP(B3299,I!$A:$E,5,FALSE))</f>
        <v>49.3</v>
      </c>
      <c r="H3299" s="68"/>
      <c r="I3299" s="67">
        <f t="shared" si="304"/>
        <v>7.93</v>
      </c>
      <c r="J3299" s="68"/>
      <c r="M3299" s="11">
        <f t="shared" si="305"/>
        <v>142</v>
      </c>
      <c r="N3299" s="18">
        <f>SUMIF(ORCAMENTO!B:B,B3290,ORCAMENTO!F:F)</f>
        <v>132.19999999999999</v>
      </c>
      <c r="O3299" s="11">
        <f t="shared" si="306"/>
        <v>21.284199999999998</v>
      </c>
      <c r="Q3299" s="11">
        <f ca="1">IFERROR(SUMIF(CO!B:B,B3290,OFFSET(CO!F:F,0,(4+MATCH(ETAPA,CO!$J$10:$BL$10,0)))),0)</f>
        <v>0</v>
      </c>
      <c r="R3299" s="11">
        <f t="shared" ca="1" si="307"/>
        <v>0</v>
      </c>
    </row>
    <row r="3300" spans="1:18" hidden="1">
      <c r="A3300" s="50" t="str">
        <f>"TOTAL SEM BDI - "&amp;B3290</f>
        <v>TOTAL SEM BDI - 94229</v>
      </c>
      <c r="B3300" s="51"/>
      <c r="C3300" s="51"/>
      <c r="D3300" s="51"/>
      <c r="E3300" s="51"/>
      <c r="F3300" s="51"/>
      <c r="G3300" s="51"/>
      <c r="H3300" s="52"/>
      <c r="I3300" s="67">
        <f>SUM(I3290:I3299)</f>
        <v>170.99</v>
      </c>
      <c r="J3300" s="68"/>
    </row>
    <row r="3301" spans="1:18" hidden="1">
      <c r="A3301" s="50" t="str">
        <f>"TAXA DE BDI ("&amp;TEXT(BDI,"00,00")&amp;" %)"</f>
        <v>TAXA DE BDI (23,54 %)</v>
      </c>
      <c r="B3301" s="51"/>
      <c r="C3301" s="51"/>
      <c r="D3301" s="51"/>
      <c r="E3301" s="51"/>
      <c r="F3301" s="51"/>
      <c r="G3301" s="51"/>
      <c r="H3301" s="52"/>
      <c r="I3301" s="67">
        <f>ROUND(I3300*(BDI/100),2)</f>
        <v>40.25</v>
      </c>
      <c r="J3301" s="68"/>
    </row>
    <row r="3302" spans="1:18" hidden="1">
      <c r="A3302" s="50" t="str">
        <f>"TOTAL COM BDI - "&amp;B3290</f>
        <v>TOTAL COM BDI - 94229</v>
      </c>
      <c r="B3302" s="51"/>
      <c r="C3302" s="51"/>
      <c r="D3302" s="51"/>
      <c r="E3302" s="51"/>
      <c r="F3302" s="51"/>
      <c r="G3302" s="51"/>
      <c r="H3302" s="52"/>
      <c r="I3302" s="67">
        <f>SUM(I3300:I3301)</f>
        <v>211.24</v>
      </c>
      <c r="J3302" s="68"/>
    </row>
    <row r="3303" spans="1:18" hidden="1"/>
    <row r="3304" spans="1:18" hidden="1">
      <c r="A3304" s="9" t="s">
        <v>2646</v>
      </c>
      <c r="B3304" s="9" t="s">
        <v>102</v>
      </c>
      <c r="C3304" s="9" t="s">
        <v>103</v>
      </c>
      <c r="D3304" s="9" t="s">
        <v>36</v>
      </c>
      <c r="E3304" s="9" t="s">
        <v>104</v>
      </c>
      <c r="F3304" s="9" t="s">
        <v>788</v>
      </c>
      <c r="G3304" s="63" t="s">
        <v>2647</v>
      </c>
      <c r="H3304" s="64"/>
      <c r="I3304" s="63" t="s">
        <v>24</v>
      </c>
      <c r="J3304" s="64"/>
    </row>
    <row r="3305" spans="1:18" ht="45" hidden="1">
      <c r="A3305" s="21" t="s">
        <v>2823</v>
      </c>
      <c r="B3305" s="21">
        <v>89578</v>
      </c>
      <c r="C3305" s="21" t="str">
        <f>VLOOKUP(B3305,S!$A:$G,2,FALSE)</f>
        <v>SINAPI</v>
      </c>
      <c r="D3305" s="22" t="str">
        <f>VLOOKUP(B3305,S!$A:$G,3,FALSE)</f>
        <v>TUBO PVC, SÉRIE R, ÁGUA PLUVIAL, DN 100 MM, FORNECIDO E INSTALADO EM CONDUTORES VERTICAIS DE ÁGUAS PLUVIAIS. AF_06/2022</v>
      </c>
      <c r="E3305" s="21" t="str">
        <f>VLOOKUP(B3305,S!$A:$G,4,FALSE)</f>
        <v>M</v>
      </c>
      <c r="F3305" s="21"/>
      <c r="G3305" s="65">
        <f>I3310</f>
        <v>30.450000000000003</v>
      </c>
      <c r="H3305" s="66"/>
      <c r="I3305" s="65"/>
      <c r="J3305" s="66"/>
      <c r="K3305" s="30">
        <f>VLOOKUP(B3305,S!A:G,5,FALSE)</f>
        <v>30.45</v>
      </c>
      <c r="L3305" s="21" t="str">
        <f>IF(K3305=G3305,"OK, CONFORME TABELA",IF(G3305&gt;K3305,"ACIMA DA TABELA: ","ABAIXO DA TABELA: ")&amp;TRUNC((G3305*100)/K3305,2)&amp;" %")</f>
        <v>OK, CONFORME TABELA</v>
      </c>
    </row>
    <row r="3306" spans="1:18" ht="30" hidden="1">
      <c r="A3306" s="11" t="s">
        <v>2650</v>
      </c>
      <c r="B3306" s="11">
        <v>88267</v>
      </c>
      <c r="C3306" s="11" t="str">
        <f>VLOOKUP(B3306,IF(A3306="COMPOSICAO",S!$A:$E,I!$A:$E),2,FALSE)</f>
        <v>SINAPI</v>
      </c>
      <c r="D3306" s="23" t="str">
        <f>VLOOKUP(B3306,IF(A3306="COMPOSICAO",S!$A:$E,I!$A:$E),3,FALSE)</f>
        <v>ENCANADOR OU BOMBEIRO HIDRÁULICO COM ENCARGOS COMPLEMENTARES</v>
      </c>
      <c r="E3306" s="11" t="str">
        <f>VLOOKUP(B3306,IF(A3306="COMPOSICAO",S!$A:$E,I!$A:$E),4,FALSE)</f>
        <v>H</v>
      </c>
      <c r="F3306" s="11">
        <f>0.0758/pcf</f>
        <v>7.5800000000000006E-2</v>
      </c>
      <c r="G3306" s="67">
        <f>IF(A3306="COMPOSICAO",VLOOKUP("TOTAL SEM BDI - "&amp;B3306,CPUAUX1!$A:$J,9,FALSE),VLOOKUP(B3306,I!$A:$E,5,FALSE))</f>
        <v>26.669999999999998</v>
      </c>
      <c r="H3306" s="68"/>
      <c r="I3306" s="67">
        <f>TRUNC(F3306*G3306,2)</f>
        <v>2.02</v>
      </c>
      <c r="J3306" s="68"/>
      <c r="M3306" s="11">
        <f>B3306</f>
        <v>88267</v>
      </c>
      <c r="N3306" s="18">
        <f>SUMIF(ORCAMENTO!B:B,B3305,ORCAMENTO!F:F)</f>
        <v>212.8</v>
      </c>
      <c r="O3306" s="11">
        <f>F3306*N3306</f>
        <v>16.130240000000001</v>
      </c>
      <c r="Q3306" s="11">
        <f ca="1">IFERROR(SUMIF(CO!B:B,B3305,OFFSET(CO!F:F,0,(4+MATCH(ETAPA,CO!$J$10:$BL$10,0)))),0)</f>
        <v>0</v>
      </c>
      <c r="R3306" s="11">
        <f ca="1">F3306*Q3306</f>
        <v>0</v>
      </c>
    </row>
    <row r="3307" spans="1:18" ht="30" hidden="1">
      <c r="A3307" s="11" t="s">
        <v>2650</v>
      </c>
      <c r="B3307" s="11">
        <v>88248</v>
      </c>
      <c r="C3307" s="11" t="str">
        <f>VLOOKUP(B3307,IF(A3307="COMPOSICAO",S!$A:$E,I!$A:$E),2,FALSE)</f>
        <v>SINAPI</v>
      </c>
      <c r="D3307" s="23" t="str">
        <f>VLOOKUP(B3307,IF(A3307="COMPOSICAO",S!$A:$E,I!$A:$E),3,FALSE)</f>
        <v>AUXILIAR DE ENCANADOR OU BOMBEIRO HIDRÁULICO COM ENCARGOS COMPLEMENTARES</v>
      </c>
      <c r="E3307" s="11" t="str">
        <f>VLOOKUP(B3307,IF(A3307="COMPOSICAO",S!$A:$E,I!$A:$E),4,FALSE)</f>
        <v>H</v>
      </c>
      <c r="F3307" s="11">
        <f>0.0758/pcf</f>
        <v>7.5800000000000006E-2</v>
      </c>
      <c r="G3307" s="67">
        <f>IF(A3307="COMPOSICAO",VLOOKUP("TOTAL SEM BDI - "&amp;B3307,CPUAUX1!$A:$J,9,FALSE),VLOOKUP(B3307,I!$A:$E,5,FALSE))</f>
        <v>21.82</v>
      </c>
      <c r="H3307" s="68"/>
      <c r="I3307" s="67">
        <f>TRUNC(F3307*G3307,2)</f>
        <v>1.65</v>
      </c>
      <c r="J3307" s="68"/>
      <c r="M3307" s="11">
        <f>B3307</f>
        <v>88248</v>
      </c>
      <c r="N3307" s="18">
        <f>SUMIF(ORCAMENTO!B:B,B3305,ORCAMENTO!F:F)</f>
        <v>212.8</v>
      </c>
      <c r="O3307" s="11">
        <f>F3307*N3307</f>
        <v>16.130240000000001</v>
      </c>
      <c r="Q3307" s="11">
        <f ca="1">IFERROR(SUMIF(CO!B:B,B3305,OFFSET(CO!F:F,0,(4+MATCH(ETAPA,CO!$J$10:$BL$10,0)))),0)</f>
        <v>0</v>
      </c>
      <c r="R3307" s="11">
        <f ca="1">F3307*Q3307</f>
        <v>0</v>
      </c>
    </row>
    <row r="3308" spans="1:18" hidden="1">
      <c r="A3308" s="11" t="s">
        <v>2652</v>
      </c>
      <c r="B3308" s="11">
        <v>38383</v>
      </c>
      <c r="C3308" s="11" t="str">
        <f>VLOOKUP(B3308,IF(A3308="COMPOSICAO",S!$A:$E,I!$A:$E),2,FALSE)</f>
        <v>SINAPI</v>
      </c>
      <c r="D3308" s="23" t="str">
        <f>VLOOKUP(B3308,IF(A3308="COMPOSICAO",S!$A:$E,I!$A:$E),3,FALSE)</f>
        <v>LIXA D'AGUA EM FOLHA, COR PRETA, GRAO 100</v>
      </c>
      <c r="E3308" s="11" t="str">
        <f>VLOOKUP(B3308,IF(A3308="COMPOSICAO",S!$A:$E,I!$A:$E),4,FALSE)</f>
        <v>UN</v>
      </c>
      <c r="F3308" s="11">
        <v>4.2000000000000003E-2</v>
      </c>
      <c r="G3308" s="67">
        <f>IF(A3308="COMPOSICAO",VLOOKUP("TOTAL SEM BDI - "&amp;B3308,CPUAUX1!$A:$J,9,FALSE),VLOOKUP(B3308,I!$A:$E,5,FALSE))</f>
        <v>2.15</v>
      </c>
      <c r="H3308" s="68"/>
      <c r="I3308" s="67">
        <f>TRUNC(F3308*G3308,2)</f>
        <v>0.09</v>
      </c>
      <c r="J3308" s="68"/>
      <c r="M3308" s="11">
        <f>B3308</f>
        <v>38383</v>
      </c>
      <c r="N3308" s="18">
        <f>SUMIF(ORCAMENTO!B:B,B3305,ORCAMENTO!F:F)</f>
        <v>212.8</v>
      </c>
      <c r="O3308" s="11">
        <f>F3308*N3308</f>
        <v>8.9376000000000015</v>
      </c>
      <c r="Q3308" s="11">
        <f ca="1">IFERROR(SUMIF(CO!B:B,B3305,OFFSET(CO!F:F,0,(4+MATCH(ETAPA,CO!$J$10:$BL$10,0)))),0)</f>
        <v>0</v>
      </c>
      <c r="R3308" s="11">
        <f ca="1">F3308*Q3308</f>
        <v>0</v>
      </c>
    </row>
    <row r="3309" spans="1:18" ht="30" hidden="1">
      <c r="A3309" s="11" t="s">
        <v>2652</v>
      </c>
      <c r="B3309" s="11">
        <v>9841</v>
      </c>
      <c r="C3309" s="11" t="str">
        <f>VLOOKUP(B3309,IF(A3309="COMPOSICAO",S!$A:$E,I!$A:$E),2,FALSE)</f>
        <v>SINAPI</v>
      </c>
      <c r="D3309" s="23" t="str">
        <f>VLOOKUP(B3309,IF(A3309="COMPOSICAO",S!$A:$E,I!$A:$E),3,FALSE)</f>
        <v>TUBO PVC, SERIE R, DN 100 MM, PARA ESGOTO OU AGUAS PLUVIAIS PREDIAL (NBR 5688)</v>
      </c>
      <c r="E3309" s="11" t="str">
        <f>VLOOKUP(B3309,IF(A3309="COMPOSICAO",S!$A:$E,I!$A:$E),4,FALSE)</f>
        <v>M</v>
      </c>
      <c r="F3309" s="11">
        <v>1.0353000000000001</v>
      </c>
      <c r="G3309" s="67">
        <f>IF(A3309="COMPOSICAO",VLOOKUP("TOTAL SEM BDI - "&amp;B3309,CPUAUX1!$A:$J,9,FALSE),VLOOKUP(B3309,I!$A:$E,5,FALSE))</f>
        <v>25.78</v>
      </c>
      <c r="H3309" s="68"/>
      <c r="I3309" s="67">
        <f>TRUNC(F3309*G3309,2)</f>
        <v>26.69</v>
      </c>
      <c r="J3309" s="68"/>
      <c r="M3309" s="11">
        <f>B3309</f>
        <v>9841</v>
      </c>
      <c r="N3309" s="18">
        <f>SUMIF(ORCAMENTO!B:B,B3305,ORCAMENTO!F:F)</f>
        <v>212.8</v>
      </c>
      <c r="O3309" s="11">
        <f>F3309*N3309</f>
        <v>220.31184000000005</v>
      </c>
      <c r="Q3309" s="11">
        <f ca="1">IFERROR(SUMIF(CO!B:B,B3305,OFFSET(CO!F:F,0,(4+MATCH(ETAPA,CO!$J$10:$BL$10,0)))),0)</f>
        <v>0</v>
      </c>
      <c r="R3309" s="11">
        <f ca="1">F3309*Q3309</f>
        <v>0</v>
      </c>
    </row>
    <row r="3310" spans="1:18" hidden="1">
      <c r="A3310" s="50" t="str">
        <f>"TOTAL SEM BDI - "&amp;B3305</f>
        <v>TOTAL SEM BDI - 89578</v>
      </c>
      <c r="B3310" s="51"/>
      <c r="C3310" s="51"/>
      <c r="D3310" s="51"/>
      <c r="E3310" s="51"/>
      <c r="F3310" s="51"/>
      <c r="G3310" s="51"/>
      <c r="H3310" s="52"/>
      <c r="I3310" s="67">
        <f>SUM(I3305:I3309)</f>
        <v>30.450000000000003</v>
      </c>
      <c r="J3310" s="68"/>
    </row>
    <row r="3311" spans="1:18" hidden="1">
      <c r="A3311" s="50" t="str">
        <f>"TAXA DE BDI ("&amp;TEXT(BDI,"00,00")&amp;" %)"</f>
        <v>TAXA DE BDI (23,54 %)</v>
      </c>
      <c r="B3311" s="51"/>
      <c r="C3311" s="51"/>
      <c r="D3311" s="51"/>
      <c r="E3311" s="51"/>
      <c r="F3311" s="51"/>
      <c r="G3311" s="51"/>
      <c r="H3311" s="52"/>
      <c r="I3311" s="67">
        <f>ROUND(I3310*(BDI/100),2)</f>
        <v>7.17</v>
      </c>
      <c r="J3311" s="68"/>
    </row>
    <row r="3312" spans="1:18" hidden="1">
      <c r="A3312" s="50" t="str">
        <f>"TOTAL COM BDI - "&amp;B3305</f>
        <v>TOTAL COM BDI - 89578</v>
      </c>
      <c r="B3312" s="51"/>
      <c r="C3312" s="51"/>
      <c r="D3312" s="51"/>
      <c r="E3312" s="51"/>
      <c r="F3312" s="51"/>
      <c r="G3312" s="51"/>
      <c r="H3312" s="52"/>
      <c r="I3312" s="67">
        <f>SUM(I3310:I3311)</f>
        <v>37.620000000000005</v>
      </c>
      <c r="J3312" s="68"/>
    </row>
    <row r="3313" spans="1:18" hidden="1"/>
    <row r="3314" spans="1:18" hidden="1">
      <c r="A3314" s="9" t="s">
        <v>2646</v>
      </c>
      <c r="B3314" s="9" t="s">
        <v>102</v>
      </c>
      <c r="C3314" s="9" t="s">
        <v>103</v>
      </c>
      <c r="D3314" s="9" t="s">
        <v>36</v>
      </c>
      <c r="E3314" s="9" t="s">
        <v>104</v>
      </c>
      <c r="F3314" s="9" t="s">
        <v>788</v>
      </c>
      <c r="G3314" s="63" t="s">
        <v>2647</v>
      </c>
      <c r="H3314" s="64"/>
      <c r="I3314" s="63" t="s">
        <v>24</v>
      </c>
      <c r="J3314" s="64"/>
    </row>
    <row r="3315" spans="1:18" ht="30" hidden="1">
      <c r="A3315" s="21" t="s">
        <v>2823</v>
      </c>
      <c r="B3315" s="21">
        <v>104166</v>
      </c>
      <c r="C3315" s="21" t="str">
        <f>VLOOKUP(B3315,S!$A:$G,2,FALSE)</f>
        <v>SINAPI</v>
      </c>
      <c r="D3315" s="22" t="str">
        <f>VLOOKUP(B3315,S!$A:$G,3,FALSE)</f>
        <v>TUBO PVC, SÉRIE R, ÁGUA PLUVIAL, DN 150 MM, FORNECIDO E INSTALADO EM RAMAL DE ENCAMINHAMENTO. AF_06/2022</v>
      </c>
      <c r="E3315" s="21" t="str">
        <f>VLOOKUP(B3315,S!$A:$G,4,FALSE)</f>
        <v>M</v>
      </c>
      <c r="F3315" s="21"/>
      <c r="G3315" s="65">
        <f>I3320</f>
        <v>68.680000000000007</v>
      </c>
      <c r="H3315" s="66"/>
      <c r="I3315" s="65"/>
      <c r="J3315" s="66"/>
      <c r="K3315" s="30">
        <f>VLOOKUP(B3315,S!A:G,5,FALSE)</f>
        <v>68.680000000000007</v>
      </c>
      <c r="L3315" s="21" t="str">
        <f>IF(K3315=G3315,"OK, CONFORME TABELA",IF(G3315&gt;K3315,"ACIMA DA TABELA: ","ABAIXO DA TABELA: ")&amp;TRUNC((G3315*100)/K3315,2)&amp;" %")</f>
        <v>OK, CONFORME TABELA</v>
      </c>
    </row>
    <row r="3316" spans="1:18" ht="30" hidden="1">
      <c r="A3316" s="11" t="s">
        <v>2650</v>
      </c>
      <c r="B3316" s="11">
        <v>88267</v>
      </c>
      <c r="C3316" s="11" t="str">
        <f>VLOOKUP(B3316,IF(A3316="COMPOSICAO",S!$A:$E,I!$A:$E),2,FALSE)</f>
        <v>SINAPI</v>
      </c>
      <c r="D3316" s="23" t="str">
        <f>VLOOKUP(B3316,IF(A3316="COMPOSICAO",S!$A:$E,I!$A:$E),3,FALSE)</f>
        <v>ENCANADOR OU BOMBEIRO HIDRÁULICO COM ENCARGOS COMPLEMENTARES</v>
      </c>
      <c r="E3316" s="11" t="str">
        <f>VLOOKUP(B3316,IF(A3316="COMPOSICAO",S!$A:$E,I!$A:$E),4,FALSE)</f>
        <v>H</v>
      </c>
      <c r="F3316" s="11">
        <f>0.2533/pcf</f>
        <v>0.25330000000000003</v>
      </c>
      <c r="G3316" s="67">
        <f>IF(A3316="COMPOSICAO",VLOOKUP("TOTAL SEM BDI - "&amp;B3316,CPUAUX1!$A:$J,9,FALSE),VLOOKUP(B3316,I!$A:$E,5,FALSE))</f>
        <v>26.669999999999998</v>
      </c>
      <c r="H3316" s="68"/>
      <c r="I3316" s="67">
        <f>TRUNC(F3316*G3316,2)</f>
        <v>6.75</v>
      </c>
      <c r="J3316" s="68"/>
      <c r="M3316" s="11">
        <f>B3316</f>
        <v>88267</v>
      </c>
      <c r="N3316" s="18">
        <f>SUMIF(ORCAMENTO!B:B,B3315,ORCAMENTO!F:F)</f>
        <v>40.299999999999997</v>
      </c>
      <c r="O3316" s="11">
        <f>F3316*N3316</f>
        <v>10.207990000000001</v>
      </c>
      <c r="Q3316" s="11">
        <f ca="1">IFERROR(SUMIF(CO!B:B,B3315,OFFSET(CO!F:F,0,(4+MATCH(ETAPA,CO!$J$10:$BL$10,0)))),0)</f>
        <v>0</v>
      </c>
      <c r="R3316" s="11">
        <f ca="1">F3316*Q3316</f>
        <v>0</v>
      </c>
    </row>
    <row r="3317" spans="1:18" ht="30" hidden="1">
      <c r="A3317" s="11" t="s">
        <v>2650</v>
      </c>
      <c r="B3317" s="11">
        <v>88248</v>
      </c>
      <c r="C3317" s="11" t="str">
        <f>VLOOKUP(B3317,IF(A3317="COMPOSICAO",S!$A:$E,I!$A:$E),2,FALSE)</f>
        <v>SINAPI</v>
      </c>
      <c r="D3317" s="23" t="str">
        <f>VLOOKUP(B3317,IF(A3317="COMPOSICAO",S!$A:$E,I!$A:$E),3,FALSE)</f>
        <v>AUXILIAR DE ENCANADOR OU BOMBEIRO HIDRÁULICO COM ENCARGOS COMPLEMENTARES</v>
      </c>
      <c r="E3317" s="11" t="str">
        <f>VLOOKUP(B3317,IF(A3317="COMPOSICAO",S!$A:$E,I!$A:$E),4,FALSE)</f>
        <v>H</v>
      </c>
      <c r="F3317" s="11">
        <f>0.2533/pcf</f>
        <v>0.25330000000000003</v>
      </c>
      <c r="G3317" s="67">
        <f>IF(A3317="COMPOSICAO",VLOOKUP("TOTAL SEM BDI - "&amp;B3317,CPUAUX1!$A:$J,9,FALSE),VLOOKUP(B3317,I!$A:$E,5,FALSE))</f>
        <v>21.82</v>
      </c>
      <c r="H3317" s="68"/>
      <c r="I3317" s="67">
        <f>TRUNC(F3317*G3317,2)</f>
        <v>5.52</v>
      </c>
      <c r="J3317" s="68"/>
      <c r="M3317" s="11">
        <f>B3317</f>
        <v>88248</v>
      </c>
      <c r="N3317" s="18">
        <f>SUMIF(ORCAMENTO!B:B,B3315,ORCAMENTO!F:F)</f>
        <v>40.299999999999997</v>
      </c>
      <c r="O3317" s="11">
        <f>F3317*N3317</f>
        <v>10.207990000000001</v>
      </c>
      <c r="Q3317" s="11">
        <f ca="1">IFERROR(SUMIF(CO!B:B,B3315,OFFSET(CO!F:F,0,(4+MATCH(ETAPA,CO!$J$10:$BL$10,0)))),0)</f>
        <v>0</v>
      </c>
      <c r="R3317" s="11">
        <f ca="1">F3317*Q3317</f>
        <v>0</v>
      </c>
    </row>
    <row r="3318" spans="1:18" hidden="1">
      <c r="A3318" s="11" t="s">
        <v>2652</v>
      </c>
      <c r="B3318" s="11">
        <v>38383</v>
      </c>
      <c r="C3318" s="11" t="str">
        <f>VLOOKUP(B3318,IF(A3318="COMPOSICAO",S!$A:$E,I!$A:$E),2,FALSE)</f>
        <v>SINAPI</v>
      </c>
      <c r="D3318" s="23" t="str">
        <f>VLOOKUP(B3318,IF(A3318="COMPOSICAO",S!$A:$E,I!$A:$E),3,FALSE)</f>
        <v>LIXA D'AGUA EM FOLHA, COR PRETA, GRAO 100</v>
      </c>
      <c r="E3318" s="11" t="str">
        <f>VLOOKUP(B3318,IF(A3318="COMPOSICAO",S!$A:$E,I!$A:$E),4,FALSE)</f>
        <v>UN</v>
      </c>
      <c r="F3318" s="11">
        <v>1.41E-2</v>
      </c>
      <c r="G3318" s="67">
        <f>IF(A3318="COMPOSICAO",VLOOKUP("TOTAL SEM BDI - "&amp;B3318,CPUAUX1!$A:$J,9,FALSE),VLOOKUP(B3318,I!$A:$E,5,FALSE))</f>
        <v>2.15</v>
      </c>
      <c r="H3318" s="68"/>
      <c r="I3318" s="67">
        <f>TRUNC(F3318*G3318,2)</f>
        <v>0.03</v>
      </c>
      <c r="J3318" s="68"/>
      <c r="M3318" s="11">
        <f>B3318</f>
        <v>38383</v>
      </c>
      <c r="N3318" s="18">
        <f>SUMIF(ORCAMENTO!B:B,B3315,ORCAMENTO!F:F)</f>
        <v>40.299999999999997</v>
      </c>
      <c r="O3318" s="11">
        <f>F3318*N3318</f>
        <v>0.5682299999999999</v>
      </c>
      <c r="Q3318" s="11">
        <f ca="1">IFERROR(SUMIF(CO!B:B,B3315,OFFSET(CO!F:F,0,(4+MATCH(ETAPA,CO!$J$10:$BL$10,0)))),0)</f>
        <v>0</v>
      </c>
      <c r="R3318" s="11">
        <f ca="1">F3318*Q3318</f>
        <v>0</v>
      </c>
    </row>
    <row r="3319" spans="1:18" ht="30" hidden="1">
      <c r="A3319" s="11" t="s">
        <v>2652</v>
      </c>
      <c r="B3319" s="11">
        <v>9840</v>
      </c>
      <c r="C3319" s="11" t="str">
        <f>VLOOKUP(B3319,IF(A3319="COMPOSICAO",S!$A:$E,I!$A:$E),2,FALSE)</f>
        <v>SINAPI</v>
      </c>
      <c r="D3319" s="23" t="str">
        <f>VLOOKUP(B3319,IF(A3319="COMPOSICAO",S!$A:$E,I!$A:$E),3,FALSE)</f>
        <v>TUBO PVC, SERIE R, DN 150 MM, PARA ESGOTO OU AGUAS PLUVIAIS PREDIAL (NBR 5688)</v>
      </c>
      <c r="E3319" s="11" t="str">
        <f>VLOOKUP(B3319,IF(A3319="COMPOSICAO",S!$A:$E,I!$A:$E),4,FALSE)</f>
        <v>M</v>
      </c>
      <c r="F3319" s="11">
        <v>1.0353000000000001</v>
      </c>
      <c r="G3319" s="67">
        <f>IF(A3319="COMPOSICAO",VLOOKUP("TOTAL SEM BDI - "&amp;B3319,CPUAUX1!$A:$J,9,FALSE),VLOOKUP(B3319,I!$A:$E,5,FALSE))</f>
        <v>54.46</v>
      </c>
      <c r="H3319" s="68"/>
      <c r="I3319" s="67">
        <f>TRUNC(F3319*G3319,2)</f>
        <v>56.38</v>
      </c>
      <c r="J3319" s="68"/>
      <c r="M3319" s="11">
        <f>B3319</f>
        <v>9840</v>
      </c>
      <c r="N3319" s="18">
        <f>SUMIF(ORCAMENTO!B:B,B3315,ORCAMENTO!F:F)</f>
        <v>40.299999999999997</v>
      </c>
      <c r="O3319" s="11">
        <f>F3319*N3319</f>
        <v>41.722590000000004</v>
      </c>
      <c r="Q3319" s="11">
        <f ca="1">IFERROR(SUMIF(CO!B:B,B3315,OFFSET(CO!F:F,0,(4+MATCH(ETAPA,CO!$J$10:$BL$10,0)))),0)</f>
        <v>0</v>
      </c>
      <c r="R3319" s="11">
        <f ca="1">F3319*Q3319</f>
        <v>0</v>
      </c>
    </row>
    <row r="3320" spans="1:18" hidden="1">
      <c r="A3320" s="50" t="str">
        <f>"TOTAL SEM BDI - "&amp;B3315</f>
        <v>TOTAL SEM BDI - 104166</v>
      </c>
      <c r="B3320" s="51"/>
      <c r="C3320" s="51"/>
      <c r="D3320" s="51"/>
      <c r="E3320" s="51"/>
      <c r="F3320" s="51"/>
      <c r="G3320" s="51"/>
      <c r="H3320" s="52"/>
      <c r="I3320" s="67">
        <f>SUM(I3315:I3319)</f>
        <v>68.680000000000007</v>
      </c>
      <c r="J3320" s="68"/>
    </row>
    <row r="3321" spans="1:18" hidden="1">
      <c r="A3321" s="50" t="str">
        <f>"TAXA DE BDI ("&amp;TEXT(BDI,"00,00")&amp;" %)"</f>
        <v>TAXA DE BDI (23,54 %)</v>
      </c>
      <c r="B3321" s="51"/>
      <c r="C3321" s="51"/>
      <c r="D3321" s="51"/>
      <c r="E3321" s="51"/>
      <c r="F3321" s="51"/>
      <c r="G3321" s="51"/>
      <c r="H3321" s="52"/>
      <c r="I3321" s="67">
        <f>ROUND(I3320*(BDI/100),2)</f>
        <v>16.170000000000002</v>
      </c>
      <c r="J3321" s="68"/>
    </row>
    <row r="3322" spans="1:18" hidden="1">
      <c r="A3322" s="50" t="str">
        <f>"TOTAL COM BDI - "&amp;B3315</f>
        <v>TOTAL COM BDI - 104166</v>
      </c>
      <c r="B3322" s="51"/>
      <c r="C3322" s="51"/>
      <c r="D3322" s="51"/>
      <c r="E3322" s="51"/>
      <c r="F3322" s="51"/>
      <c r="G3322" s="51"/>
      <c r="H3322" s="52"/>
      <c r="I3322" s="67">
        <f>SUM(I3320:I3321)</f>
        <v>84.850000000000009</v>
      </c>
      <c r="J3322" s="68"/>
    </row>
    <row r="3323" spans="1:18" hidden="1"/>
    <row r="3324" spans="1:18" hidden="1">
      <c r="A3324" s="9" t="s">
        <v>2646</v>
      </c>
      <c r="B3324" s="9" t="s">
        <v>102</v>
      </c>
      <c r="C3324" s="9" t="s">
        <v>103</v>
      </c>
      <c r="D3324" s="9" t="s">
        <v>36</v>
      </c>
      <c r="E3324" s="9" t="s">
        <v>104</v>
      </c>
      <c r="F3324" s="9" t="s">
        <v>788</v>
      </c>
      <c r="G3324" s="63" t="s">
        <v>2647</v>
      </c>
      <c r="H3324" s="64"/>
      <c r="I3324" s="63" t="s">
        <v>24</v>
      </c>
      <c r="J3324" s="64"/>
    </row>
    <row r="3325" spans="1:18" ht="30" hidden="1">
      <c r="A3325" s="21" t="s">
        <v>14</v>
      </c>
      <c r="B3325" s="21" t="s">
        <v>2352</v>
      </c>
      <c r="C3325" s="21" t="str">
        <f>VLOOKUP(B3325,S!$A:$G,2,FALSE)</f>
        <v>PRÓPRIA</v>
      </c>
      <c r="D3325" s="22" t="str">
        <f>VLOOKUP(B3325,S!$A:$G,3,FALSE)</f>
        <v>RALO HEMISFÉRICO EM Fº Fº, TIPO ABACAXI Ø 100MM (REF: 04283/ORSE-ORSE-05/2024)</v>
      </c>
      <c r="E3325" s="21" t="str">
        <f>VLOOKUP(B3325,S!$A:$G,4,FALSE)</f>
        <v>UN</v>
      </c>
      <c r="F3325" s="21"/>
      <c r="G3325" s="65">
        <f>I3329</f>
        <v>44.550000000000004</v>
      </c>
      <c r="H3325" s="66"/>
      <c r="I3325" s="65"/>
      <c r="J3325" s="66"/>
      <c r="K3325" s="30">
        <f>VLOOKUP(B3325,S!A:G,5,FALSE)</f>
        <v>0</v>
      </c>
      <c r="L3325" s="21" t="s">
        <v>2649</v>
      </c>
    </row>
    <row r="3326" spans="1:18" hidden="1">
      <c r="A3326" s="11" t="s">
        <v>2652</v>
      </c>
      <c r="B3326" s="11">
        <v>11708</v>
      </c>
      <c r="C3326" s="11" t="str">
        <f>VLOOKUP(B3326,IF(A3326="COMPOSICAO",S!$A:$E,I!$A:$E),2,FALSE)</f>
        <v>SINAPI</v>
      </c>
      <c r="D3326" s="23" t="str">
        <f>VLOOKUP(B3326,IF(A3326="COMPOSICAO",S!$A:$E,I!$A:$E),3,FALSE)</f>
        <v>RALO FOFO SEMIESFERICO, 100 MM, PARA LAJES/ CALHAS</v>
      </c>
      <c r="E3326" s="11" t="str">
        <f>VLOOKUP(B3326,IF(A3326="COMPOSICAO",S!$A:$E,I!$A:$E),4,FALSE)</f>
        <v>UN</v>
      </c>
      <c r="F3326" s="11">
        <v>1</v>
      </c>
      <c r="G3326" s="67">
        <f>IF(A3326="COMPOSICAO",VLOOKUP("TOTAL SEM BDI - "&amp;B3326,CPUAUX1!$A:$J,9,FALSE),VLOOKUP(B3326,I!$A:$E,5,FALSE))</f>
        <v>20.37</v>
      </c>
      <c r="H3326" s="68"/>
      <c r="I3326" s="67">
        <f>TRUNC(F3326*G3326,2)</f>
        <v>20.37</v>
      </c>
      <c r="J3326" s="68"/>
      <c r="M3326" s="11">
        <f>B3326</f>
        <v>11708</v>
      </c>
      <c r="N3326" s="18">
        <f>SUMIF(ORCAMENTO!B:B,B3325,ORCAMENTO!F:F)</f>
        <v>12</v>
      </c>
      <c r="O3326" s="11">
        <f>F3326*N3326</f>
        <v>12</v>
      </c>
      <c r="Q3326" s="11">
        <f ca="1">IFERROR(SUMIF(CO!B:B,B3325,OFFSET(CO!F:F,0,(4+MATCH(ETAPA,CO!$J$10:$BL$10,0)))),0)</f>
        <v>0</v>
      </c>
      <c r="R3326" s="11">
        <f ca="1">F3326*Q3326</f>
        <v>0</v>
      </c>
    </row>
    <row r="3327" spans="1:18" ht="30" hidden="1">
      <c r="A3327" s="11" t="s">
        <v>2650</v>
      </c>
      <c r="B3327" s="11">
        <v>88267</v>
      </c>
      <c r="C3327" s="11" t="str">
        <f>VLOOKUP(B3327,IF(A3327="COMPOSICAO",S!$A:$E,I!$A:$E),2,FALSE)</f>
        <v>SINAPI</v>
      </c>
      <c r="D3327" s="23" t="str">
        <f>VLOOKUP(B3327,IF(A3327="COMPOSICAO",S!$A:$E,I!$A:$E),3,FALSE)</f>
        <v>ENCANADOR OU BOMBEIRO HIDRÁULICO COM ENCARGOS COMPLEMENTARES</v>
      </c>
      <c r="E3327" s="11" t="str">
        <f>VLOOKUP(B3327,IF(A3327="COMPOSICAO",S!$A:$E,I!$A:$E),4,FALSE)</f>
        <v>H</v>
      </c>
      <c r="F3327" s="11">
        <f>0.5/pcf</f>
        <v>0.5</v>
      </c>
      <c r="G3327" s="67">
        <f>IF(A3327="COMPOSICAO",VLOOKUP("TOTAL SEM BDI - "&amp;B3327,CPUAUX1!$A:$J,9,FALSE),VLOOKUP(B3327,I!$A:$E,5,FALSE))</f>
        <v>26.669999999999998</v>
      </c>
      <c r="H3327" s="68"/>
      <c r="I3327" s="67">
        <f>TRUNC(F3327*G3327,2)</f>
        <v>13.33</v>
      </c>
      <c r="J3327" s="68"/>
      <c r="M3327" s="11">
        <f>B3327</f>
        <v>88267</v>
      </c>
      <c r="N3327" s="18">
        <f>SUMIF(ORCAMENTO!B:B,B3325,ORCAMENTO!F:F)</f>
        <v>12</v>
      </c>
      <c r="O3327" s="11">
        <f>F3327*N3327</f>
        <v>6</v>
      </c>
      <c r="Q3327" s="11">
        <f ca="1">IFERROR(SUMIF(CO!B:B,B3325,OFFSET(CO!F:F,0,(4+MATCH(ETAPA,CO!$J$10:$BL$10,0)))),0)</f>
        <v>0</v>
      </c>
      <c r="R3327" s="11">
        <f ca="1">F3327*Q3327</f>
        <v>0</v>
      </c>
    </row>
    <row r="3328" spans="1:18" hidden="1">
      <c r="A3328" s="11" t="s">
        <v>2650</v>
      </c>
      <c r="B3328" s="11">
        <v>88316</v>
      </c>
      <c r="C3328" s="11" t="str">
        <f>VLOOKUP(B3328,IF(A3328="COMPOSICAO",S!$A:$E,I!$A:$E),2,FALSE)</f>
        <v>SINAPI</v>
      </c>
      <c r="D3328" s="23" t="str">
        <f>VLOOKUP(B3328,IF(A3328="COMPOSICAO",S!$A:$E,I!$A:$E),3,FALSE)</f>
        <v>SERVENTE COM ENCARGOS COMPLEMENTARES</v>
      </c>
      <c r="E3328" s="11" t="str">
        <f>VLOOKUP(B3328,IF(A3328="COMPOSICAO",S!$A:$E,I!$A:$E),4,FALSE)</f>
        <v>H</v>
      </c>
      <c r="F3328" s="11">
        <f>0.5/pcf</f>
        <v>0.5</v>
      </c>
      <c r="G3328" s="67">
        <f>IF(A3328="COMPOSICAO",VLOOKUP("TOTAL SEM BDI - "&amp;B3328,CPUAUX1!$A:$J,9,FALSE),VLOOKUP(B3328,I!$A:$E,5,FALSE))</f>
        <v>21.71</v>
      </c>
      <c r="H3328" s="68"/>
      <c r="I3328" s="67">
        <f>TRUNC(F3328*G3328,2)</f>
        <v>10.85</v>
      </c>
      <c r="J3328" s="68"/>
      <c r="M3328" s="11">
        <f>B3328</f>
        <v>88316</v>
      </c>
      <c r="N3328" s="18">
        <f>SUMIF(ORCAMENTO!B:B,B3325,ORCAMENTO!F:F)</f>
        <v>12</v>
      </c>
      <c r="O3328" s="11">
        <f>F3328*N3328</f>
        <v>6</v>
      </c>
      <c r="Q3328" s="11">
        <f ca="1">IFERROR(SUMIF(CO!B:B,B3325,OFFSET(CO!F:F,0,(4+MATCH(ETAPA,CO!$J$10:$BL$10,0)))),0)</f>
        <v>0</v>
      </c>
      <c r="R3328" s="11">
        <f ca="1">F3328*Q3328</f>
        <v>0</v>
      </c>
    </row>
    <row r="3329" spans="1:18" hidden="1">
      <c r="A3329" s="50" t="str">
        <f>"TOTAL SEM BDI - "&amp;B3325</f>
        <v>TOTAL SEM BDI - SEDUC408</v>
      </c>
      <c r="B3329" s="51"/>
      <c r="C3329" s="51"/>
      <c r="D3329" s="51"/>
      <c r="E3329" s="51"/>
      <c r="F3329" s="51"/>
      <c r="G3329" s="51"/>
      <c r="H3329" s="52"/>
      <c r="I3329" s="67">
        <f>SUM(I3325:I3328)</f>
        <v>44.550000000000004</v>
      </c>
      <c r="J3329" s="68"/>
    </row>
    <row r="3330" spans="1:18" hidden="1">
      <c r="A3330" s="50" t="str">
        <f>"TAXA DE BDI ("&amp;TEXT(BDI,"00,00")&amp;" %)"</f>
        <v>TAXA DE BDI (23,54 %)</v>
      </c>
      <c r="B3330" s="51"/>
      <c r="C3330" s="51"/>
      <c r="D3330" s="51"/>
      <c r="E3330" s="51"/>
      <c r="F3330" s="51"/>
      <c r="G3330" s="51"/>
      <c r="H3330" s="52"/>
      <c r="I3330" s="67">
        <f>ROUND(I3329*(BDI/100),2)</f>
        <v>10.49</v>
      </c>
      <c r="J3330" s="68"/>
    </row>
    <row r="3331" spans="1:18" hidden="1">
      <c r="A3331" s="50" t="str">
        <f>"TOTAL COM BDI - "&amp;B3325</f>
        <v>TOTAL COM BDI - SEDUC408</v>
      </c>
      <c r="B3331" s="51"/>
      <c r="C3331" s="51"/>
      <c r="D3331" s="51"/>
      <c r="E3331" s="51"/>
      <c r="F3331" s="51"/>
      <c r="G3331" s="51"/>
      <c r="H3331" s="52"/>
      <c r="I3331" s="67">
        <f>SUM(I3329:I3330)</f>
        <v>55.040000000000006</v>
      </c>
      <c r="J3331" s="68"/>
    </row>
    <row r="3332" spans="1:18" hidden="1"/>
    <row r="3333" spans="1:18" hidden="1">
      <c r="A3333" s="9" t="s">
        <v>2646</v>
      </c>
      <c r="B3333" s="9" t="s">
        <v>102</v>
      </c>
      <c r="C3333" s="9" t="s">
        <v>103</v>
      </c>
      <c r="D3333" s="9" t="s">
        <v>36</v>
      </c>
      <c r="E3333" s="9" t="s">
        <v>104</v>
      </c>
      <c r="F3333" s="9" t="s">
        <v>788</v>
      </c>
      <c r="G3333" s="63" t="s">
        <v>2647</v>
      </c>
      <c r="H3333" s="64"/>
      <c r="I3333" s="63" t="s">
        <v>24</v>
      </c>
      <c r="J3333" s="64"/>
    </row>
    <row r="3334" spans="1:18" ht="30" hidden="1">
      <c r="A3334" s="21" t="s">
        <v>14</v>
      </c>
      <c r="B3334" s="21" t="s">
        <v>2355</v>
      </c>
      <c r="C3334" s="21" t="str">
        <f>VLOOKUP(B3334,S!$A:$G,2,FALSE)</f>
        <v>PRÓPRIA</v>
      </c>
      <c r="D3334" s="22" t="str">
        <f>VLOOKUP(B3334,S!$A:$G,3,FALSE)</f>
        <v>ANEL DE BORRACHA PARA TUBO PVC SANITARIO D = 150MM (REF: 01212/ORSE-ORSE-05/2024)</v>
      </c>
      <c r="E3334" s="21" t="str">
        <f>VLOOKUP(B3334,S!$A:$G,4,FALSE)</f>
        <v>UN</v>
      </c>
      <c r="F3334" s="21"/>
      <c r="G3334" s="65">
        <f>I3338</f>
        <v>20.25</v>
      </c>
      <c r="H3334" s="66"/>
      <c r="I3334" s="65"/>
      <c r="J3334" s="66"/>
      <c r="K3334" s="30">
        <f>VLOOKUP(B3334,S!A:G,5,FALSE)</f>
        <v>0</v>
      </c>
      <c r="L3334" s="21" t="s">
        <v>2649</v>
      </c>
    </row>
    <row r="3335" spans="1:18" ht="30" hidden="1">
      <c r="A3335" s="11" t="s">
        <v>2652</v>
      </c>
      <c r="B3335" s="11">
        <v>300</v>
      </c>
      <c r="C3335" s="11" t="str">
        <f>VLOOKUP(B3335,IF(A3335="COMPOSICAO",S!$A:$E,I!$A:$E),2,FALSE)</f>
        <v>SINAPI</v>
      </c>
      <c r="D3335" s="23" t="str">
        <f>VLOOKUP(B3335,IF(A3335="COMPOSICAO",S!$A:$E,I!$A:$E),3,FALSE)</f>
        <v>ANEL BORRACHA, DN 150 MM, PARA TUBO SERIE REFORCADA ESGOTO PREDIAL</v>
      </c>
      <c r="E3335" s="11" t="str">
        <f>VLOOKUP(B3335,IF(A3335="COMPOSICAO",S!$A:$E,I!$A:$E),4,FALSE)</f>
        <v>UN</v>
      </c>
      <c r="F3335" s="11">
        <v>1</v>
      </c>
      <c r="G3335" s="67">
        <f>IF(A3335="COMPOSICAO",VLOOKUP("TOTAL SEM BDI - "&amp;B3335,CPUAUX1!$A:$J,9,FALSE),VLOOKUP(B3335,I!$A:$E,5,FALSE))</f>
        <v>15.42</v>
      </c>
      <c r="H3335" s="68"/>
      <c r="I3335" s="67">
        <f>TRUNC(F3335*G3335,2)</f>
        <v>15.42</v>
      </c>
      <c r="J3335" s="68"/>
      <c r="M3335" s="11">
        <f>B3335</f>
        <v>300</v>
      </c>
      <c r="N3335" s="18">
        <f>SUMIF(ORCAMENTO!B:B,B3334,ORCAMENTO!F:F)</f>
        <v>12</v>
      </c>
      <c r="O3335" s="11">
        <f>F3335*N3335</f>
        <v>12</v>
      </c>
      <c r="Q3335" s="11">
        <f ca="1">IFERROR(SUMIF(CO!B:B,B3334,OFFSET(CO!F:F,0,(4+MATCH(ETAPA,CO!$J$10:$BL$10,0)))),0)</f>
        <v>0</v>
      </c>
      <c r="R3335" s="11">
        <f ca="1">F3335*Q3335</f>
        <v>0</v>
      </c>
    </row>
    <row r="3336" spans="1:18" ht="30" hidden="1">
      <c r="A3336" s="11" t="s">
        <v>2650</v>
      </c>
      <c r="B3336" s="11">
        <v>88267</v>
      </c>
      <c r="C3336" s="11" t="str">
        <f>VLOOKUP(B3336,IF(A3336="COMPOSICAO",S!$A:$E,I!$A:$E),2,FALSE)</f>
        <v>SINAPI</v>
      </c>
      <c r="D3336" s="23" t="str">
        <f>VLOOKUP(B3336,IF(A3336="COMPOSICAO",S!$A:$E,I!$A:$E),3,FALSE)</f>
        <v>ENCANADOR OU BOMBEIRO HIDRÁULICO COM ENCARGOS COMPLEMENTARES</v>
      </c>
      <c r="E3336" s="11" t="str">
        <f>VLOOKUP(B3336,IF(A3336="COMPOSICAO",S!$A:$E,I!$A:$E),4,FALSE)</f>
        <v>H</v>
      </c>
      <c r="F3336" s="11">
        <f>0.1/pcf</f>
        <v>0.1</v>
      </c>
      <c r="G3336" s="67">
        <f>IF(A3336="COMPOSICAO",VLOOKUP("TOTAL SEM BDI - "&amp;B3336,CPUAUX1!$A:$J,9,FALSE),VLOOKUP(B3336,I!$A:$E,5,FALSE))</f>
        <v>26.669999999999998</v>
      </c>
      <c r="H3336" s="68"/>
      <c r="I3336" s="67">
        <f>TRUNC(F3336*G3336,2)</f>
        <v>2.66</v>
      </c>
      <c r="J3336" s="68"/>
      <c r="M3336" s="11">
        <f>B3336</f>
        <v>88267</v>
      </c>
      <c r="N3336" s="18">
        <f>SUMIF(ORCAMENTO!B:B,B3334,ORCAMENTO!F:F)</f>
        <v>12</v>
      </c>
      <c r="O3336" s="11">
        <f>F3336*N3336</f>
        <v>1.2000000000000002</v>
      </c>
      <c r="Q3336" s="11">
        <f ca="1">IFERROR(SUMIF(CO!B:B,B3334,OFFSET(CO!F:F,0,(4+MATCH(ETAPA,CO!$J$10:$BL$10,0)))),0)</f>
        <v>0</v>
      </c>
      <c r="R3336" s="11">
        <f ca="1">F3336*Q3336</f>
        <v>0</v>
      </c>
    </row>
    <row r="3337" spans="1:18" hidden="1">
      <c r="A3337" s="11" t="s">
        <v>2650</v>
      </c>
      <c r="B3337" s="11">
        <v>88316</v>
      </c>
      <c r="C3337" s="11" t="str">
        <f>VLOOKUP(B3337,IF(A3337="COMPOSICAO",S!$A:$E,I!$A:$E),2,FALSE)</f>
        <v>SINAPI</v>
      </c>
      <c r="D3337" s="23" t="str">
        <f>VLOOKUP(B3337,IF(A3337="COMPOSICAO",S!$A:$E,I!$A:$E),3,FALSE)</f>
        <v>SERVENTE COM ENCARGOS COMPLEMENTARES</v>
      </c>
      <c r="E3337" s="11" t="str">
        <f>VLOOKUP(B3337,IF(A3337="COMPOSICAO",S!$A:$E,I!$A:$E),4,FALSE)</f>
        <v>H</v>
      </c>
      <c r="F3337" s="11">
        <f>0.1/pcf</f>
        <v>0.1</v>
      </c>
      <c r="G3337" s="67">
        <f>IF(A3337="COMPOSICAO",VLOOKUP("TOTAL SEM BDI - "&amp;B3337,CPUAUX1!$A:$J,9,FALSE),VLOOKUP(B3337,I!$A:$E,5,FALSE))</f>
        <v>21.71</v>
      </c>
      <c r="H3337" s="68"/>
      <c r="I3337" s="67">
        <f>TRUNC(F3337*G3337,2)</f>
        <v>2.17</v>
      </c>
      <c r="J3337" s="68"/>
      <c r="M3337" s="11">
        <f>B3337</f>
        <v>88316</v>
      </c>
      <c r="N3337" s="18">
        <f>SUMIF(ORCAMENTO!B:B,B3334,ORCAMENTO!F:F)</f>
        <v>12</v>
      </c>
      <c r="O3337" s="11">
        <f>F3337*N3337</f>
        <v>1.2000000000000002</v>
      </c>
      <c r="Q3337" s="11">
        <f ca="1">IFERROR(SUMIF(CO!B:B,B3334,OFFSET(CO!F:F,0,(4+MATCH(ETAPA,CO!$J$10:$BL$10,0)))),0)</f>
        <v>0</v>
      </c>
      <c r="R3337" s="11">
        <f ca="1">F3337*Q3337</f>
        <v>0</v>
      </c>
    </row>
    <row r="3338" spans="1:18" hidden="1">
      <c r="A3338" s="50" t="str">
        <f>"TOTAL SEM BDI - "&amp;B3334</f>
        <v>TOTAL SEM BDI - SEDUC651</v>
      </c>
      <c r="B3338" s="51"/>
      <c r="C3338" s="51"/>
      <c r="D3338" s="51"/>
      <c r="E3338" s="51"/>
      <c r="F3338" s="51"/>
      <c r="G3338" s="51"/>
      <c r="H3338" s="52"/>
      <c r="I3338" s="67">
        <f>SUM(I3334:I3337)</f>
        <v>20.25</v>
      </c>
      <c r="J3338" s="68"/>
    </row>
    <row r="3339" spans="1:18" hidden="1">
      <c r="A3339" s="50" t="str">
        <f>"TAXA DE BDI ("&amp;TEXT(BDI,"00,00")&amp;" %)"</f>
        <v>TAXA DE BDI (23,54 %)</v>
      </c>
      <c r="B3339" s="51"/>
      <c r="C3339" s="51"/>
      <c r="D3339" s="51"/>
      <c r="E3339" s="51"/>
      <c r="F3339" s="51"/>
      <c r="G3339" s="51"/>
      <c r="H3339" s="52"/>
      <c r="I3339" s="67">
        <f>ROUND(I3338*(BDI/100),2)</f>
        <v>4.7699999999999996</v>
      </c>
      <c r="J3339" s="68"/>
    </row>
    <row r="3340" spans="1:18" hidden="1">
      <c r="A3340" s="50" t="str">
        <f>"TOTAL COM BDI - "&amp;B3334</f>
        <v>TOTAL COM BDI - SEDUC651</v>
      </c>
      <c r="B3340" s="51"/>
      <c r="C3340" s="51"/>
      <c r="D3340" s="51"/>
      <c r="E3340" s="51"/>
      <c r="F3340" s="51"/>
      <c r="G3340" s="51"/>
      <c r="H3340" s="52"/>
      <c r="I3340" s="67">
        <f>SUM(I3338:I3339)</f>
        <v>25.02</v>
      </c>
      <c r="J3340" s="68"/>
    </row>
    <row r="3341" spans="1:18" hidden="1"/>
    <row r="3342" spans="1:18" hidden="1">
      <c r="A3342" s="9" t="s">
        <v>2646</v>
      </c>
      <c r="B3342" s="9" t="s">
        <v>102</v>
      </c>
      <c r="C3342" s="9" t="s">
        <v>103</v>
      </c>
      <c r="D3342" s="9" t="s">
        <v>36</v>
      </c>
      <c r="E3342" s="9" t="s">
        <v>104</v>
      </c>
      <c r="F3342" s="9" t="s">
        <v>788</v>
      </c>
      <c r="G3342" s="63" t="s">
        <v>2647</v>
      </c>
      <c r="H3342" s="64"/>
      <c r="I3342" s="63" t="s">
        <v>24</v>
      </c>
      <c r="J3342" s="64"/>
    </row>
    <row r="3343" spans="1:18" ht="30" hidden="1">
      <c r="A3343" s="21" t="s">
        <v>14</v>
      </c>
      <c r="B3343" s="21" t="s">
        <v>2357</v>
      </c>
      <c r="C3343" s="21" t="str">
        <f>VLOOKUP(B3343,S!$A:$G,2,FALSE)</f>
        <v>PRÓPRIA</v>
      </c>
      <c r="D3343" s="22" t="str">
        <f>VLOOKUP(B3343,S!$A:$G,3,FALSE)</f>
        <v>CURVA 45° LONGA EM PVC RÍGIDO C/ ANÉIS, DIÂM =100MM REV.01 - 10/2022 (REF: 01621/ORSE-ORSE-09/2025)</v>
      </c>
      <c r="E3343" s="21" t="str">
        <f>VLOOKUP(B3343,S!$A:$G,4,FALSE)</f>
        <v>UN</v>
      </c>
      <c r="F3343" s="21"/>
      <c r="G3343" s="65">
        <f>I3349</f>
        <v>81.269999999999982</v>
      </c>
      <c r="H3343" s="66"/>
      <c r="I3343" s="65"/>
      <c r="J3343" s="66"/>
      <c r="K3343" s="30">
        <f>VLOOKUP(B3343,S!A:G,5,FALSE)</f>
        <v>0</v>
      </c>
      <c r="L3343" s="21" t="s">
        <v>2649</v>
      </c>
    </row>
    <row r="3344" spans="1:18" hidden="1">
      <c r="A3344" s="11" t="s">
        <v>2652</v>
      </c>
      <c r="B3344" s="11" t="s">
        <v>2824</v>
      </c>
      <c r="C3344" s="11" t="str">
        <f>VLOOKUP(B3344,IF(A3344="COMPOSICAO",S!$A:$E,I!$A:$E),2,FALSE)</f>
        <v>ORSE</v>
      </c>
      <c r="D3344" s="23" t="str">
        <f>VLOOKUP(B3344,IF(A3344="COMPOSICAO",S!$A:$E,I!$A:$E),3,FALSE)</f>
        <v>CURVA 45 LONGA PVC SANITARIO D= 100MM</v>
      </c>
      <c r="E3344" s="11" t="str">
        <f>VLOOKUP(B3344,IF(A3344="COMPOSICAO",S!$A:$E,I!$A:$E),4,FALSE)</f>
        <v>UN</v>
      </c>
      <c r="F3344" s="11">
        <v>1</v>
      </c>
      <c r="G3344" s="67">
        <f>IF(A3344="COMPOSICAO",VLOOKUP("TOTAL SEM BDI - "&amp;B3344,CPUAUX1!$A:$J,9,FALSE),VLOOKUP(B3344,I!$A:$E,5,FALSE))</f>
        <v>64.89</v>
      </c>
      <c r="H3344" s="68"/>
      <c r="I3344" s="67">
        <f>TRUNC(F3344*G3344,2)</f>
        <v>64.89</v>
      </c>
      <c r="J3344" s="68"/>
      <c r="M3344" s="11" t="str">
        <f>B3344</f>
        <v>00805/ORSE</v>
      </c>
      <c r="N3344" s="18">
        <f>SUMIF(ORCAMENTO!B:B,B3343,ORCAMENTO!F:F)</f>
        <v>8</v>
      </c>
      <c r="O3344" s="11">
        <f>F3344*N3344</f>
        <v>8</v>
      </c>
      <c r="Q3344" s="11">
        <f ca="1">IFERROR(SUMIF(CO!B:B,B3343,OFFSET(CO!F:F,0,(4+MATCH(ETAPA,CO!$J$10:$BL$10,0)))),0)</f>
        <v>0</v>
      </c>
      <c r="R3344" s="11">
        <f ca="1">F3344*Q3344</f>
        <v>0</v>
      </c>
    </row>
    <row r="3345" spans="1:18" hidden="1">
      <c r="A3345" s="11" t="s">
        <v>2652</v>
      </c>
      <c r="B3345" s="11" t="s">
        <v>2817</v>
      </c>
      <c r="C3345" s="11" t="str">
        <f>VLOOKUP(B3345,IF(A3345="COMPOSICAO",S!$A:$E,I!$A:$E),2,FALSE)</f>
        <v>ORSE</v>
      </c>
      <c r="D3345" s="23" t="str">
        <f>VLOOKUP(B3345,IF(A3345="COMPOSICAO",S!$A:$E,I!$A:$E),3,FALSE)</f>
        <v>PASTA LUBRIFICANTE P/ PVC JE</v>
      </c>
      <c r="E3345" s="11" t="str">
        <f>VLOOKUP(B3345,IF(A3345="COMPOSICAO",S!$A:$E,I!$A:$E),4,FALSE)</f>
        <v>KG</v>
      </c>
      <c r="F3345" s="11">
        <v>2.3E-2</v>
      </c>
      <c r="G3345" s="67">
        <f>IF(A3345="COMPOSICAO",VLOOKUP("TOTAL SEM BDI - "&amp;B3345,CPUAUX1!$A:$J,9,FALSE),VLOOKUP(B3345,I!$A:$E,5,FALSE))</f>
        <v>63.5</v>
      </c>
      <c r="H3345" s="68"/>
      <c r="I3345" s="67">
        <f>TRUNC(F3345*G3345,2)</f>
        <v>1.46</v>
      </c>
      <c r="J3345" s="68"/>
      <c r="M3345" s="11" t="str">
        <f>B3345</f>
        <v>01703/ORSE</v>
      </c>
      <c r="N3345" s="18">
        <f>SUMIF(ORCAMENTO!B:B,B3343,ORCAMENTO!F:F)</f>
        <v>8</v>
      </c>
      <c r="O3345" s="11">
        <f>F3345*N3345</f>
        <v>0.184</v>
      </c>
      <c r="Q3345" s="11">
        <f ca="1">IFERROR(SUMIF(CO!B:B,B3343,OFFSET(CO!F:F,0,(4+MATCH(ETAPA,CO!$J$10:$BL$10,0)))),0)</f>
        <v>0</v>
      </c>
      <c r="R3345" s="11">
        <f ca="1">F3345*Q3345</f>
        <v>0</v>
      </c>
    </row>
    <row r="3346" spans="1:18" ht="30" hidden="1">
      <c r="A3346" s="11" t="s">
        <v>2652</v>
      </c>
      <c r="B3346" s="11">
        <v>301</v>
      </c>
      <c r="C3346" s="11" t="str">
        <f>VLOOKUP(B3346,IF(A3346="COMPOSICAO",S!$A:$E,I!$A:$E),2,FALSE)</f>
        <v>SINAPI</v>
      </c>
      <c r="D3346" s="23" t="str">
        <f>VLOOKUP(B3346,IF(A3346="COMPOSICAO",S!$A:$E,I!$A:$E),3,FALSE)</f>
        <v>ANEL BORRACHA PARA TUBO ESGOTO PREDIAL, DN 100 MM (NBR 5688)</v>
      </c>
      <c r="E3346" s="11" t="str">
        <f>VLOOKUP(B3346,IF(A3346="COMPOSICAO",S!$A:$E,I!$A:$E),4,FALSE)</f>
        <v>UN</v>
      </c>
      <c r="F3346" s="11">
        <v>1</v>
      </c>
      <c r="G3346" s="67">
        <f>IF(A3346="COMPOSICAO",VLOOKUP("TOTAL SEM BDI - "&amp;B3346,CPUAUX1!$A:$J,9,FALSE),VLOOKUP(B3346,I!$A:$E,5,FALSE))</f>
        <v>3.8</v>
      </c>
      <c r="H3346" s="68"/>
      <c r="I3346" s="67">
        <f>TRUNC(F3346*G3346,2)</f>
        <v>3.8</v>
      </c>
      <c r="J3346" s="68"/>
      <c r="M3346" s="11">
        <f>B3346</f>
        <v>301</v>
      </c>
      <c r="N3346" s="18">
        <f>SUMIF(ORCAMENTO!B:B,B3343,ORCAMENTO!F:F)</f>
        <v>8</v>
      </c>
      <c r="O3346" s="11">
        <f>F3346*N3346</f>
        <v>8</v>
      </c>
      <c r="Q3346" s="11">
        <f ca="1">IFERROR(SUMIF(CO!B:B,B3343,OFFSET(CO!F:F,0,(4+MATCH(ETAPA,CO!$J$10:$BL$10,0)))),0)</f>
        <v>0</v>
      </c>
      <c r="R3346" s="11">
        <f ca="1">F3346*Q3346</f>
        <v>0</v>
      </c>
    </row>
    <row r="3347" spans="1:18" hidden="1">
      <c r="A3347" s="11" t="s">
        <v>2650</v>
      </c>
      <c r="B3347" s="11">
        <v>88316</v>
      </c>
      <c r="C3347" s="11" t="str">
        <f>VLOOKUP(B3347,IF(A3347="COMPOSICAO",S!$A:$E,I!$A:$E),2,FALSE)</f>
        <v>SINAPI</v>
      </c>
      <c r="D3347" s="23" t="str">
        <f>VLOOKUP(B3347,IF(A3347="COMPOSICAO",S!$A:$E,I!$A:$E),3,FALSE)</f>
        <v>SERVENTE COM ENCARGOS COMPLEMENTARES</v>
      </c>
      <c r="E3347" s="11" t="str">
        <f>VLOOKUP(B3347,IF(A3347="COMPOSICAO",S!$A:$E,I!$A:$E),4,FALSE)</f>
        <v>H</v>
      </c>
      <c r="F3347" s="11">
        <f>0.23/pcf</f>
        <v>0.23</v>
      </c>
      <c r="G3347" s="67">
        <f>IF(A3347="COMPOSICAO",VLOOKUP("TOTAL SEM BDI - "&amp;B3347,CPUAUX1!$A:$J,9,FALSE),VLOOKUP(B3347,I!$A:$E,5,FALSE))</f>
        <v>21.71</v>
      </c>
      <c r="H3347" s="68"/>
      <c r="I3347" s="67">
        <f>TRUNC(F3347*G3347,2)</f>
        <v>4.99</v>
      </c>
      <c r="J3347" s="68"/>
      <c r="M3347" s="11">
        <f>B3347</f>
        <v>88316</v>
      </c>
      <c r="N3347" s="18">
        <f>SUMIF(ORCAMENTO!B:B,B3343,ORCAMENTO!F:F)</f>
        <v>8</v>
      </c>
      <c r="O3347" s="11">
        <f>F3347*N3347</f>
        <v>1.84</v>
      </c>
      <c r="Q3347" s="11">
        <f ca="1">IFERROR(SUMIF(CO!B:B,B3343,OFFSET(CO!F:F,0,(4+MATCH(ETAPA,CO!$J$10:$BL$10,0)))),0)</f>
        <v>0</v>
      </c>
      <c r="R3347" s="11">
        <f ca="1">F3347*Q3347</f>
        <v>0</v>
      </c>
    </row>
    <row r="3348" spans="1:18" ht="30" hidden="1">
      <c r="A3348" s="11" t="s">
        <v>2650</v>
      </c>
      <c r="B3348" s="11">
        <v>88267</v>
      </c>
      <c r="C3348" s="11" t="str">
        <f>VLOOKUP(B3348,IF(A3348="COMPOSICAO",S!$A:$E,I!$A:$E),2,FALSE)</f>
        <v>SINAPI</v>
      </c>
      <c r="D3348" s="23" t="str">
        <f>VLOOKUP(B3348,IF(A3348="COMPOSICAO",S!$A:$E,I!$A:$E),3,FALSE)</f>
        <v>ENCANADOR OU BOMBEIRO HIDRÁULICO COM ENCARGOS COMPLEMENTARES</v>
      </c>
      <c r="E3348" s="11" t="str">
        <f>VLOOKUP(B3348,IF(A3348="COMPOSICAO",S!$A:$E,I!$A:$E),4,FALSE)</f>
        <v>H</v>
      </c>
      <c r="F3348" s="11">
        <f>0.23/pcf</f>
        <v>0.23</v>
      </c>
      <c r="G3348" s="67">
        <f>IF(A3348="COMPOSICAO",VLOOKUP("TOTAL SEM BDI - "&amp;B3348,CPUAUX1!$A:$J,9,FALSE),VLOOKUP(B3348,I!$A:$E,5,FALSE))</f>
        <v>26.669999999999998</v>
      </c>
      <c r="H3348" s="68"/>
      <c r="I3348" s="67">
        <f>TRUNC(F3348*G3348,2)</f>
        <v>6.13</v>
      </c>
      <c r="J3348" s="68"/>
      <c r="M3348" s="11">
        <f>B3348</f>
        <v>88267</v>
      </c>
      <c r="N3348" s="18">
        <f>SUMIF(ORCAMENTO!B:B,B3343,ORCAMENTO!F:F)</f>
        <v>8</v>
      </c>
      <c r="O3348" s="11">
        <f>F3348*N3348</f>
        <v>1.84</v>
      </c>
      <c r="Q3348" s="11">
        <f ca="1">IFERROR(SUMIF(CO!B:B,B3343,OFFSET(CO!F:F,0,(4+MATCH(ETAPA,CO!$J$10:$BL$10,0)))),0)</f>
        <v>0</v>
      </c>
      <c r="R3348" s="11">
        <f ca="1">F3348*Q3348</f>
        <v>0</v>
      </c>
    </row>
    <row r="3349" spans="1:18" hidden="1">
      <c r="A3349" s="50" t="str">
        <f>"TOTAL SEM BDI - "&amp;B3343</f>
        <v>TOTAL SEM BDI - SEDUC789</v>
      </c>
      <c r="B3349" s="51"/>
      <c r="C3349" s="51"/>
      <c r="D3349" s="51"/>
      <c r="E3349" s="51"/>
      <c r="F3349" s="51"/>
      <c r="G3349" s="51"/>
      <c r="H3349" s="52"/>
      <c r="I3349" s="67">
        <f>SUM(I3343:I3348)</f>
        <v>81.269999999999982</v>
      </c>
      <c r="J3349" s="68"/>
    </row>
    <row r="3350" spans="1:18" hidden="1">
      <c r="A3350" s="50" t="str">
        <f>"TAXA DE BDI ("&amp;TEXT(BDI,"00,00")&amp;" %)"</f>
        <v>TAXA DE BDI (23,54 %)</v>
      </c>
      <c r="B3350" s="51"/>
      <c r="C3350" s="51"/>
      <c r="D3350" s="51"/>
      <c r="E3350" s="51"/>
      <c r="F3350" s="51"/>
      <c r="G3350" s="51"/>
      <c r="H3350" s="52"/>
      <c r="I3350" s="67">
        <f>ROUND(I3349*(BDI/100),2)</f>
        <v>19.13</v>
      </c>
      <c r="J3350" s="68"/>
    </row>
    <row r="3351" spans="1:18" hidden="1">
      <c r="A3351" s="50" t="str">
        <f>"TOTAL COM BDI - "&amp;B3343</f>
        <v>TOTAL COM BDI - SEDUC789</v>
      </c>
      <c r="B3351" s="51"/>
      <c r="C3351" s="51"/>
      <c r="D3351" s="51"/>
      <c r="E3351" s="51"/>
      <c r="F3351" s="51"/>
      <c r="G3351" s="51"/>
      <c r="H3351" s="52"/>
      <c r="I3351" s="67">
        <f>SUM(I3349:I3350)</f>
        <v>100.39999999999998</v>
      </c>
      <c r="J3351" s="68"/>
    </row>
    <row r="3352" spans="1:18" hidden="1"/>
    <row r="3353" spans="1:18" hidden="1">
      <c r="A3353" s="9" t="s">
        <v>2646</v>
      </c>
      <c r="B3353" s="9" t="s">
        <v>102</v>
      </c>
      <c r="C3353" s="9" t="s">
        <v>103</v>
      </c>
      <c r="D3353" s="9" t="s">
        <v>36</v>
      </c>
      <c r="E3353" s="9" t="s">
        <v>104</v>
      </c>
      <c r="F3353" s="9" t="s">
        <v>788</v>
      </c>
      <c r="G3353" s="63" t="s">
        <v>2647</v>
      </c>
      <c r="H3353" s="64"/>
      <c r="I3353" s="63" t="s">
        <v>24</v>
      </c>
      <c r="J3353" s="64"/>
    </row>
    <row r="3354" spans="1:18" ht="30" hidden="1">
      <c r="A3354" s="21" t="s">
        <v>14</v>
      </c>
      <c r="B3354" s="21" t="s">
        <v>2359</v>
      </c>
      <c r="C3354" s="21" t="str">
        <f>VLOOKUP(B3354,S!$A:$G,2,FALSE)</f>
        <v>PRÓPRIA</v>
      </c>
      <c r="D3354" s="22" t="str">
        <f>VLOOKUP(B3354,S!$A:$G,3,FALSE)</f>
        <v>CURVA 45° LONGA EM PVC RÍGIDO C/ ANÉIS, DIÂM =150MM REV.01 - 10/2022 (REF: 01621/ORSE-ORSE-09/2025)</v>
      </c>
      <c r="E3354" s="21" t="str">
        <f>VLOOKUP(B3354,S!$A:$G,4,FALSE)</f>
        <v>UN</v>
      </c>
      <c r="F3354" s="21"/>
      <c r="G3354" s="65">
        <f>I3360</f>
        <v>131.97999999999999</v>
      </c>
      <c r="H3354" s="66"/>
      <c r="I3354" s="65"/>
      <c r="J3354" s="66"/>
      <c r="K3354" s="30">
        <f>VLOOKUP(B3354,S!A:G,5,FALSE)</f>
        <v>0</v>
      </c>
      <c r="L3354" s="21" t="s">
        <v>2649</v>
      </c>
    </row>
    <row r="3355" spans="1:18" ht="30" hidden="1">
      <c r="A3355" s="11" t="s">
        <v>2652</v>
      </c>
      <c r="B3355" s="11">
        <v>1844</v>
      </c>
      <c r="C3355" s="11" t="str">
        <f>VLOOKUP(B3355,IF(A3355="COMPOSICAO",S!$A:$E,I!$A:$E),2,FALSE)</f>
        <v>SINAPI</v>
      </c>
      <c r="D3355" s="23" t="str">
        <f>VLOOKUP(B3355,IF(A3355="COMPOSICAO",S!$A:$E,I!$A:$E),3,FALSE)</f>
        <v>CURVA LONGA PVC, PB, JE, 45 GRAUS, DN 150 MM, PARA REDE COLETORA ESGOTO</v>
      </c>
      <c r="E3355" s="11" t="str">
        <f>VLOOKUP(B3355,IF(A3355="COMPOSICAO",S!$A:$E,I!$A:$E),4,FALSE)</f>
        <v>UN</v>
      </c>
      <c r="F3355" s="11">
        <v>1</v>
      </c>
      <c r="G3355" s="67">
        <f>IF(A3355="COMPOSICAO",VLOOKUP("TOTAL SEM BDI - "&amp;B3355,CPUAUX1!$A:$J,9,FALSE),VLOOKUP(B3355,I!$A:$E,5,FALSE))</f>
        <v>115.6</v>
      </c>
      <c r="H3355" s="68"/>
      <c r="I3355" s="67">
        <f>TRUNC(F3355*G3355,2)</f>
        <v>115.6</v>
      </c>
      <c r="J3355" s="68"/>
      <c r="M3355" s="11">
        <f>B3355</f>
        <v>1844</v>
      </c>
      <c r="N3355" s="18">
        <f>SUMIF(ORCAMENTO!B:B,B3354,ORCAMENTO!F:F)</f>
        <v>1</v>
      </c>
      <c r="O3355" s="11">
        <f>F3355*N3355</f>
        <v>1</v>
      </c>
      <c r="Q3355" s="11">
        <f ca="1">IFERROR(SUMIF(CO!B:B,B3354,OFFSET(CO!F:F,0,(4+MATCH(ETAPA,CO!$J$10:$BL$10,0)))),0)</f>
        <v>0</v>
      </c>
      <c r="R3355" s="11">
        <f ca="1">F3355*Q3355</f>
        <v>0</v>
      </c>
    </row>
    <row r="3356" spans="1:18" hidden="1">
      <c r="A3356" s="11" t="s">
        <v>2652</v>
      </c>
      <c r="B3356" s="11" t="s">
        <v>2817</v>
      </c>
      <c r="C3356" s="11" t="str">
        <f>VLOOKUP(B3356,IF(A3356="COMPOSICAO",S!$A:$E,I!$A:$E),2,FALSE)</f>
        <v>ORSE</v>
      </c>
      <c r="D3356" s="23" t="str">
        <f>VLOOKUP(B3356,IF(A3356="COMPOSICAO",S!$A:$E,I!$A:$E),3,FALSE)</f>
        <v>PASTA LUBRIFICANTE P/ PVC JE</v>
      </c>
      <c r="E3356" s="11" t="str">
        <f>VLOOKUP(B3356,IF(A3356="COMPOSICAO",S!$A:$E,I!$A:$E),4,FALSE)</f>
        <v>KG</v>
      </c>
      <c r="F3356" s="11">
        <v>2.3E-2</v>
      </c>
      <c r="G3356" s="67">
        <f>IF(A3356="COMPOSICAO",VLOOKUP("TOTAL SEM BDI - "&amp;B3356,CPUAUX1!$A:$J,9,FALSE),VLOOKUP(B3356,I!$A:$E,5,FALSE))</f>
        <v>63.5</v>
      </c>
      <c r="H3356" s="68"/>
      <c r="I3356" s="67">
        <f>TRUNC(F3356*G3356,2)</f>
        <v>1.46</v>
      </c>
      <c r="J3356" s="68"/>
      <c r="M3356" s="11" t="str">
        <f>B3356</f>
        <v>01703/ORSE</v>
      </c>
      <c r="N3356" s="18">
        <f>SUMIF(ORCAMENTO!B:B,B3354,ORCAMENTO!F:F)</f>
        <v>1</v>
      </c>
      <c r="O3356" s="11">
        <f>F3356*N3356</f>
        <v>2.3E-2</v>
      </c>
      <c r="Q3356" s="11">
        <f ca="1">IFERROR(SUMIF(CO!B:B,B3354,OFFSET(CO!F:F,0,(4+MATCH(ETAPA,CO!$J$10:$BL$10,0)))),0)</f>
        <v>0</v>
      </c>
      <c r="R3356" s="11">
        <f ca="1">F3356*Q3356</f>
        <v>0</v>
      </c>
    </row>
    <row r="3357" spans="1:18" ht="30" hidden="1">
      <c r="A3357" s="11" t="s">
        <v>2652</v>
      </c>
      <c r="B3357" s="11">
        <v>301</v>
      </c>
      <c r="C3357" s="11" t="str">
        <f>VLOOKUP(B3357,IF(A3357="COMPOSICAO",S!$A:$E,I!$A:$E),2,FALSE)</f>
        <v>SINAPI</v>
      </c>
      <c r="D3357" s="23" t="str">
        <f>VLOOKUP(B3357,IF(A3357="COMPOSICAO",S!$A:$E,I!$A:$E),3,FALSE)</f>
        <v>ANEL BORRACHA PARA TUBO ESGOTO PREDIAL, DN 100 MM (NBR 5688)</v>
      </c>
      <c r="E3357" s="11" t="str">
        <f>VLOOKUP(B3357,IF(A3357="COMPOSICAO",S!$A:$E,I!$A:$E),4,FALSE)</f>
        <v>UN</v>
      </c>
      <c r="F3357" s="11">
        <v>1</v>
      </c>
      <c r="G3357" s="67">
        <f>IF(A3357="COMPOSICAO",VLOOKUP("TOTAL SEM BDI - "&amp;B3357,CPUAUX1!$A:$J,9,FALSE),VLOOKUP(B3357,I!$A:$E,5,FALSE))</f>
        <v>3.8</v>
      </c>
      <c r="H3357" s="68"/>
      <c r="I3357" s="67">
        <f>TRUNC(F3357*G3357,2)</f>
        <v>3.8</v>
      </c>
      <c r="J3357" s="68"/>
      <c r="M3357" s="11">
        <f>B3357</f>
        <v>301</v>
      </c>
      <c r="N3357" s="18">
        <f>SUMIF(ORCAMENTO!B:B,B3354,ORCAMENTO!F:F)</f>
        <v>1</v>
      </c>
      <c r="O3357" s="11">
        <f>F3357*N3357</f>
        <v>1</v>
      </c>
      <c r="Q3357" s="11">
        <f ca="1">IFERROR(SUMIF(CO!B:B,B3354,OFFSET(CO!F:F,0,(4+MATCH(ETAPA,CO!$J$10:$BL$10,0)))),0)</f>
        <v>0</v>
      </c>
      <c r="R3357" s="11">
        <f ca="1">F3357*Q3357</f>
        <v>0</v>
      </c>
    </row>
    <row r="3358" spans="1:18" hidden="1">
      <c r="A3358" s="11" t="s">
        <v>2650</v>
      </c>
      <c r="B3358" s="11">
        <v>88316</v>
      </c>
      <c r="C3358" s="11" t="str">
        <f>VLOOKUP(B3358,IF(A3358="COMPOSICAO",S!$A:$E,I!$A:$E),2,FALSE)</f>
        <v>SINAPI</v>
      </c>
      <c r="D3358" s="23" t="str">
        <f>VLOOKUP(B3358,IF(A3358="COMPOSICAO",S!$A:$E,I!$A:$E),3,FALSE)</f>
        <v>SERVENTE COM ENCARGOS COMPLEMENTARES</v>
      </c>
      <c r="E3358" s="11" t="str">
        <f>VLOOKUP(B3358,IF(A3358="COMPOSICAO",S!$A:$E,I!$A:$E),4,FALSE)</f>
        <v>H</v>
      </c>
      <c r="F3358" s="11">
        <f>0.23/pcf</f>
        <v>0.23</v>
      </c>
      <c r="G3358" s="67">
        <f>IF(A3358="COMPOSICAO",VLOOKUP("TOTAL SEM BDI - "&amp;B3358,CPUAUX1!$A:$J,9,FALSE),VLOOKUP(B3358,I!$A:$E,5,FALSE))</f>
        <v>21.71</v>
      </c>
      <c r="H3358" s="68"/>
      <c r="I3358" s="67">
        <f>TRUNC(F3358*G3358,2)</f>
        <v>4.99</v>
      </c>
      <c r="J3358" s="68"/>
      <c r="M3358" s="11">
        <f>B3358</f>
        <v>88316</v>
      </c>
      <c r="N3358" s="18">
        <f>SUMIF(ORCAMENTO!B:B,B3354,ORCAMENTO!F:F)</f>
        <v>1</v>
      </c>
      <c r="O3358" s="11">
        <f>F3358*N3358</f>
        <v>0.23</v>
      </c>
      <c r="Q3358" s="11">
        <f ca="1">IFERROR(SUMIF(CO!B:B,B3354,OFFSET(CO!F:F,0,(4+MATCH(ETAPA,CO!$J$10:$BL$10,0)))),0)</f>
        <v>0</v>
      </c>
      <c r="R3358" s="11">
        <f ca="1">F3358*Q3358</f>
        <v>0</v>
      </c>
    </row>
    <row r="3359" spans="1:18" ht="30" hidden="1">
      <c r="A3359" s="11" t="s">
        <v>2650</v>
      </c>
      <c r="B3359" s="11">
        <v>88267</v>
      </c>
      <c r="C3359" s="11" t="str">
        <f>VLOOKUP(B3359,IF(A3359="COMPOSICAO",S!$A:$E,I!$A:$E),2,FALSE)</f>
        <v>SINAPI</v>
      </c>
      <c r="D3359" s="23" t="str">
        <f>VLOOKUP(B3359,IF(A3359="COMPOSICAO",S!$A:$E,I!$A:$E),3,FALSE)</f>
        <v>ENCANADOR OU BOMBEIRO HIDRÁULICO COM ENCARGOS COMPLEMENTARES</v>
      </c>
      <c r="E3359" s="11" t="str">
        <f>VLOOKUP(B3359,IF(A3359="COMPOSICAO",S!$A:$E,I!$A:$E),4,FALSE)</f>
        <v>H</v>
      </c>
      <c r="F3359" s="11">
        <f>0.23/pcf</f>
        <v>0.23</v>
      </c>
      <c r="G3359" s="67">
        <f>IF(A3359="COMPOSICAO",VLOOKUP("TOTAL SEM BDI - "&amp;B3359,CPUAUX1!$A:$J,9,FALSE),VLOOKUP(B3359,I!$A:$E,5,FALSE))</f>
        <v>26.669999999999998</v>
      </c>
      <c r="H3359" s="68"/>
      <c r="I3359" s="67">
        <f>TRUNC(F3359*G3359,2)</f>
        <v>6.13</v>
      </c>
      <c r="J3359" s="68"/>
      <c r="M3359" s="11">
        <f>B3359</f>
        <v>88267</v>
      </c>
      <c r="N3359" s="18">
        <f>SUMIF(ORCAMENTO!B:B,B3354,ORCAMENTO!F:F)</f>
        <v>1</v>
      </c>
      <c r="O3359" s="11">
        <f>F3359*N3359</f>
        <v>0.23</v>
      </c>
      <c r="Q3359" s="11">
        <f ca="1">IFERROR(SUMIF(CO!B:B,B3354,OFFSET(CO!F:F,0,(4+MATCH(ETAPA,CO!$J$10:$BL$10,0)))),0)</f>
        <v>0</v>
      </c>
      <c r="R3359" s="11">
        <f ca="1">F3359*Q3359</f>
        <v>0</v>
      </c>
    </row>
    <row r="3360" spans="1:18" hidden="1">
      <c r="A3360" s="50" t="str">
        <f>"TOTAL SEM BDI - "&amp;B3354</f>
        <v>TOTAL SEM BDI - SEDUC790</v>
      </c>
      <c r="B3360" s="51"/>
      <c r="C3360" s="51"/>
      <c r="D3360" s="51"/>
      <c r="E3360" s="51"/>
      <c r="F3360" s="51"/>
      <c r="G3360" s="51"/>
      <c r="H3360" s="52"/>
      <c r="I3360" s="67">
        <f>SUM(I3354:I3359)</f>
        <v>131.97999999999999</v>
      </c>
      <c r="J3360" s="68"/>
    </row>
    <row r="3361" spans="1:18" hidden="1">
      <c r="A3361" s="50" t="str">
        <f>"TAXA DE BDI ("&amp;TEXT(BDI,"00,00")&amp;" %)"</f>
        <v>TAXA DE BDI (23,54 %)</v>
      </c>
      <c r="B3361" s="51"/>
      <c r="C3361" s="51"/>
      <c r="D3361" s="51"/>
      <c r="E3361" s="51"/>
      <c r="F3361" s="51"/>
      <c r="G3361" s="51"/>
      <c r="H3361" s="52"/>
      <c r="I3361" s="67">
        <f>ROUND(I3360*(BDI/100),2)</f>
        <v>31.07</v>
      </c>
      <c r="J3361" s="68"/>
    </row>
    <row r="3362" spans="1:18" hidden="1">
      <c r="A3362" s="50" t="str">
        <f>"TOTAL COM BDI - "&amp;B3354</f>
        <v>TOTAL COM BDI - SEDUC790</v>
      </c>
      <c r="B3362" s="51"/>
      <c r="C3362" s="51"/>
      <c r="D3362" s="51"/>
      <c r="E3362" s="51"/>
      <c r="F3362" s="51"/>
      <c r="G3362" s="51"/>
      <c r="H3362" s="52"/>
      <c r="I3362" s="67">
        <f>SUM(I3360:I3361)</f>
        <v>163.04999999999998</v>
      </c>
      <c r="J3362" s="68"/>
    </row>
    <row r="3363" spans="1:18" hidden="1"/>
    <row r="3364" spans="1:18" hidden="1">
      <c r="A3364" s="9" t="s">
        <v>2646</v>
      </c>
      <c r="B3364" s="9" t="s">
        <v>102</v>
      </c>
      <c r="C3364" s="9" t="s">
        <v>103</v>
      </c>
      <c r="D3364" s="9" t="s">
        <v>36</v>
      </c>
      <c r="E3364" s="9" t="s">
        <v>104</v>
      </c>
      <c r="F3364" s="9" t="s">
        <v>788</v>
      </c>
      <c r="G3364" s="63" t="s">
        <v>2647</v>
      </c>
      <c r="H3364" s="64"/>
      <c r="I3364" s="63" t="s">
        <v>24</v>
      </c>
      <c r="J3364" s="64"/>
    </row>
    <row r="3365" spans="1:18" ht="45" hidden="1">
      <c r="A3365" s="21" t="s">
        <v>2823</v>
      </c>
      <c r="B3365" s="21">
        <v>95695</v>
      </c>
      <c r="C3365" s="21" t="str">
        <f>VLOOKUP(B3365,S!$A:$G,2,FALSE)</f>
        <v>SINAPI</v>
      </c>
      <c r="D3365" s="22" t="str">
        <f>VLOOKUP(B3365,S!$A:$G,3,FALSE)</f>
        <v>CURVA 90 GRAUS, PVC, SERIE R, ÁGUA PLUVIAL, DN 100 MM, JUNTA ELÁSTICA, FORNECIDO E INSTALADO EM CONDUTORES VERTICAIS DE ÁGUAS PLUVIAIS. AF_06/2022</v>
      </c>
      <c r="E3365" s="21" t="str">
        <f>VLOOKUP(B3365,S!$A:$G,4,FALSE)</f>
        <v>UN</v>
      </c>
      <c r="F3365" s="21"/>
      <c r="G3365" s="65">
        <f>I3371</f>
        <v>58.160000000000004</v>
      </c>
      <c r="H3365" s="66"/>
      <c r="I3365" s="65"/>
      <c r="J3365" s="66"/>
      <c r="K3365" s="30">
        <f>VLOOKUP(B3365,S!A:G,5,FALSE)</f>
        <v>58.16</v>
      </c>
      <c r="L3365" s="21" t="str">
        <f>IF(K3365=G3365,"OK, CONFORME TABELA",IF(G3365&gt;K3365,"ACIMA DA TABELA: ","ABAIXO DA TABELA: ")&amp;TRUNC((G3365*100)/K3365,2)&amp;" %")</f>
        <v>OK, CONFORME TABELA</v>
      </c>
    </row>
    <row r="3366" spans="1:18" ht="30" hidden="1">
      <c r="A3366" s="11" t="s">
        <v>2650</v>
      </c>
      <c r="B3366" s="11">
        <v>88267</v>
      </c>
      <c r="C3366" s="11" t="str">
        <f>VLOOKUP(B3366,IF(A3366="COMPOSICAO",S!$A:$E,I!$A:$E),2,FALSE)</f>
        <v>SINAPI</v>
      </c>
      <c r="D3366" s="23" t="str">
        <f>VLOOKUP(B3366,IF(A3366="COMPOSICAO",S!$A:$E,I!$A:$E),3,FALSE)</f>
        <v>ENCANADOR OU BOMBEIRO HIDRÁULICO COM ENCARGOS COMPLEMENTARES</v>
      </c>
      <c r="E3366" s="11" t="str">
        <f>VLOOKUP(B3366,IF(A3366="COMPOSICAO",S!$A:$E,I!$A:$E),4,FALSE)</f>
        <v>H</v>
      </c>
      <c r="F3366" s="11">
        <f>0.2729/pcf</f>
        <v>0.27289999999999998</v>
      </c>
      <c r="G3366" s="67">
        <f>IF(A3366="COMPOSICAO",VLOOKUP("TOTAL SEM BDI - "&amp;B3366,CPUAUX1!$A:$J,9,FALSE),VLOOKUP(B3366,I!$A:$E,5,FALSE))</f>
        <v>26.669999999999998</v>
      </c>
      <c r="H3366" s="68"/>
      <c r="I3366" s="67">
        <f>TRUNC(F3366*G3366,2)</f>
        <v>7.27</v>
      </c>
      <c r="J3366" s="68"/>
      <c r="M3366" s="11">
        <f>B3366</f>
        <v>88267</v>
      </c>
      <c r="N3366" s="18">
        <f>SUMIF(ORCAMENTO!B:B,B3365,ORCAMENTO!F:F)</f>
        <v>21</v>
      </c>
      <c r="O3366" s="11">
        <f>F3366*N3366</f>
        <v>5.7308999999999992</v>
      </c>
      <c r="Q3366" s="11">
        <f ca="1">IFERROR(SUMIF(CO!B:B,B3365,OFFSET(CO!F:F,0,(4+MATCH(ETAPA,CO!$J$10:$BL$10,0)))),0)</f>
        <v>0</v>
      </c>
      <c r="R3366" s="11">
        <f ca="1">F3366*Q3366</f>
        <v>0</v>
      </c>
    </row>
    <row r="3367" spans="1:18" ht="30" hidden="1">
      <c r="A3367" s="11" t="s">
        <v>2650</v>
      </c>
      <c r="B3367" s="11">
        <v>88248</v>
      </c>
      <c r="C3367" s="11" t="str">
        <f>VLOOKUP(B3367,IF(A3367="COMPOSICAO",S!$A:$E,I!$A:$E),2,FALSE)</f>
        <v>SINAPI</v>
      </c>
      <c r="D3367" s="23" t="str">
        <f>VLOOKUP(B3367,IF(A3367="COMPOSICAO",S!$A:$E,I!$A:$E),3,FALSE)</f>
        <v>AUXILIAR DE ENCANADOR OU BOMBEIRO HIDRÁULICO COM ENCARGOS COMPLEMENTARES</v>
      </c>
      <c r="E3367" s="11" t="str">
        <f>VLOOKUP(B3367,IF(A3367="COMPOSICAO",S!$A:$E,I!$A:$E),4,FALSE)</f>
        <v>H</v>
      </c>
      <c r="F3367" s="11">
        <f>0.2729/pcf</f>
        <v>0.27289999999999998</v>
      </c>
      <c r="G3367" s="67">
        <f>IF(A3367="COMPOSICAO",VLOOKUP("TOTAL SEM BDI - "&amp;B3367,CPUAUX1!$A:$J,9,FALSE),VLOOKUP(B3367,I!$A:$E,5,FALSE))</f>
        <v>21.82</v>
      </c>
      <c r="H3367" s="68"/>
      <c r="I3367" s="67">
        <f>TRUNC(F3367*G3367,2)</f>
        <v>5.95</v>
      </c>
      <c r="J3367" s="68"/>
      <c r="M3367" s="11">
        <f>B3367</f>
        <v>88248</v>
      </c>
      <c r="N3367" s="18">
        <f>SUMIF(ORCAMENTO!B:B,B3365,ORCAMENTO!F:F)</f>
        <v>21</v>
      </c>
      <c r="O3367" s="11">
        <f>F3367*N3367</f>
        <v>5.7308999999999992</v>
      </c>
      <c r="Q3367" s="11">
        <f ca="1">IFERROR(SUMIF(CO!B:B,B3365,OFFSET(CO!F:F,0,(4+MATCH(ETAPA,CO!$J$10:$BL$10,0)))),0)</f>
        <v>0</v>
      </c>
      <c r="R3367" s="11">
        <f ca="1">F3367*Q3367</f>
        <v>0</v>
      </c>
    </row>
    <row r="3368" spans="1:18" ht="30" hidden="1">
      <c r="A3368" s="11" t="s">
        <v>2652</v>
      </c>
      <c r="B3368" s="11">
        <v>38423</v>
      </c>
      <c r="C3368" s="11" t="str">
        <f>VLOOKUP(B3368,IF(A3368="COMPOSICAO",S!$A:$E,I!$A:$E),2,FALSE)</f>
        <v>SINAPI</v>
      </c>
      <c r="D3368" s="23" t="str">
        <f>VLOOKUP(B3368,IF(A3368="COMPOSICAO",S!$A:$E,I!$A:$E),3,FALSE)</f>
        <v>CURVA DE PVC, 90 GRAUS, SERIE R, DN 100 MM, PARA ESGOTO PREDIAL</v>
      </c>
      <c r="E3368" s="11" t="str">
        <f>VLOOKUP(B3368,IF(A3368="COMPOSICAO",S!$A:$E,I!$A:$E),4,FALSE)</f>
        <v>UN</v>
      </c>
      <c r="F3368" s="11">
        <v>1</v>
      </c>
      <c r="G3368" s="67">
        <f>IF(A3368="COMPOSICAO",VLOOKUP("TOTAL SEM BDI - "&amp;B3368,CPUAUX1!$A:$J,9,FALSE),VLOOKUP(B3368,I!$A:$E,5,FALSE))</f>
        <v>32.57</v>
      </c>
      <c r="H3368" s="68"/>
      <c r="I3368" s="67">
        <f>TRUNC(F3368*G3368,2)</f>
        <v>32.57</v>
      </c>
      <c r="J3368" s="68"/>
      <c r="M3368" s="11">
        <f>B3368</f>
        <v>38423</v>
      </c>
      <c r="N3368" s="18">
        <f>SUMIF(ORCAMENTO!B:B,B3365,ORCAMENTO!F:F)</f>
        <v>21</v>
      </c>
      <c r="O3368" s="11">
        <f>F3368*N3368</f>
        <v>21</v>
      </c>
      <c r="Q3368" s="11">
        <f ca="1">IFERROR(SUMIF(CO!B:B,B3365,OFFSET(CO!F:F,0,(4+MATCH(ETAPA,CO!$J$10:$BL$10,0)))),0)</f>
        <v>0</v>
      </c>
      <c r="R3368" s="11">
        <f ca="1">F3368*Q3368</f>
        <v>0</v>
      </c>
    </row>
    <row r="3369" spans="1:18" ht="45" hidden="1">
      <c r="A3369" s="11" t="s">
        <v>2652</v>
      </c>
      <c r="B3369" s="11">
        <v>20078</v>
      </c>
      <c r="C3369" s="11" t="str">
        <f>VLOOKUP(B3369,IF(A3369="COMPOSICAO",S!$A:$E,I!$A:$E),2,FALSE)</f>
        <v>SINAPI</v>
      </c>
      <c r="D3369" s="23" t="str">
        <f>VLOOKUP(B3369,IF(A3369="COMPOSICAO",S!$A:$E,I!$A:$E),3,FALSE)</f>
        <v>PASTA LUBRIFICANTE PARA TUBOS E CONEXOES COM JUNTA ELASTICA, EMBALAGEM DE *400* GR (USO EM PVC, ACO, POLIETILENO E OUTROS)</v>
      </c>
      <c r="E3369" s="11" t="str">
        <f>VLOOKUP(B3369,IF(A3369="COMPOSICAO",S!$A:$E,I!$A:$E),4,FALSE)</f>
        <v>UN</v>
      </c>
      <c r="F3369" s="11">
        <v>0.115</v>
      </c>
      <c r="G3369" s="67">
        <f>IF(A3369="COMPOSICAO",VLOOKUP("TOTAL SEM BDI - "&amp;B3369,CPUAUX1!$A:$J,9,FALSE),VLOOKUP(B3369,I!$A:$E,5,FALSE))</f>
        <v>30.01</v>
      </c>
      <c r="H3369" s="68"/>
      <c r="I3369" s="67">
        <f>TRUNC(F3369*G3369,2)</f>
        <v>3.45</v>
      </c>
      <c r="J3369" s="68"/>
      <c r="M3369" s="11">
        <f>B3369</f>
        <v>20078</v>
      </c>
      <c r="N3369" s="18">
        <f>SUMIF(ORCAMENTO!B:B,B3365,ORCAMENTO!F:F)</f>
        <v>21</v>
      </c>
      <c r="O3369" s="11">
        <f>F3369*N3369</f>
        <v>2.415</v>
      </c>
      <c r="Q3369" s="11">
        <f ca="1">IFERROR(SUMIF(CO!B:B,B3365,OFFSET(CO!F:F,0,(4+MATCH(ETAPA,CO!$J$10:$BL$10,0)))),0)</f>
        <v>0</v>
      </c>
      <c r="R3369" s="11">
        <f ca="1">F3369*Q3369</f>
        <v>0</v>
      </c>
    </row>
    <row r="3370" spans="1:18" ht="30" hidden="1">
      <c r="A3370" s="11" t="s">
        <v>2652</v>
      </c>
      <c r="B3370" s="11">
        <v>299</v>
      </c>
      <c r="C3370" s="11" t="str">
        <f>VLOOKUP(B3370,IF(A3370="COMPOSICAO",S!$A:$E,I!$A:$E),2,FALSE)</f>
        <v>SINAPI</v>
      </c>
      <c r="D3370" s="23" t="str">
        <f>VLOOKUP(B3370,IF(A3370="COMPOSICAO",S!$A:$E,I!$A:$E),3,FALSE)</f>
        <v>ANEL BORRACHA, DN 100 MM, PARA TUBO SERIE REFORCADA ESGOTO PREDIAL</v>
      </c>
      <c r="E3370" s="11" t="str">
        <f>VLOOKUP(B3370,IF(A3370="COMPOSICAO",S!$A:$E,I!$A:$E),4,FALSE)</f>
        <v>UN</v>
      </c>
      <c r="F3370" s="11">
        <v>2</v>
      </c>
      <c r="G3370" s="67">
        <f>IF(A3370="COMPOSICAO",VLOOKUP("TOTAL SEM BDI - "&amp;B3370,CPUAUX1!$A:$J,9,FALSE),VLOOKUP(B3370,I!$A:$E,5,FALSE))</f>
        <v>4.46</v>
      </c>
      <c r="H3370" s="68"/>
      <c r="I3370" s="67">
        <f>TRUNC(F3370*G3370,2)</f>
        <v>8.92</v>
      </c>
      <c r="J3370" s="68"/>
      <c r="M3370" s="11">
        <f>B3370</f>
        <v>299</v>
      </c>
      <c r="N3370" s="18">
        <f>SUMIF(ORCAMENTO!B:B,B3365,ORCAMENTO!F:F)</f>
        <v>21</v>
      </c>
      <c r="O3370" s="11">
        <f>F3370*N3370</f>
        <v>42</v>
      </c>
      <c r="Q3370" s="11">
        <f ca="1">IFERROR(SUMIF(CO!B:B,B3365,OFFSET(CO!F:F,0,(4+MATCH(ETAPA,CO!$J$10:$BL$10,0)))),0)</f>
        <v>0</v>
      </c>
      <c r="R3370" s="11">
        <f ca="1">F3370*Q3370</f>
        <v>0</v>
      </c>
    </row>
    <row r="3371" spans="1:18" hidden="1">
      <c r="A3371" s="50" t="str">
        <f>"TOTAL SEM BDI - "&amp;B3365</f>
        <v>TOTAL SEM BDI - 95695</v>
      </c>
      <c r="B3371" s="51"/>
      <c r="C3371" s="51"/>
      <c r="D3371" s="51"/>
      <c r="E3371" s="51"/>
      <c r="F3371" s="51"/>
      <c r="G3371" s="51"/>
      <c r="H3371" s="52"/>
      <c r="I3371" s="67">
        <f>SUM(I3365:I3370)</f>
        <v>58.160000000000004</v>
      </c>
      <c r="J3371" s="68"/>
    </row>
    <row r="3372" spans="1:18" hidden="1">
      <c r="A3372" s="50" t="str">
        <f>"TAXA DE BDI ("&amp;TEXT(BDI,"00,00")&amp;" %)"</f>
        <v>TAXA DE BDI (23,54 %)</v>
      </c>
      <c r="B3372" s="51"/>
      <c r="C3372" s="51"/>
      <c r="D3372" s="51"/>
      <c r="E3372" s="51"/>
      <c r="F3372" s="51"/>
      <c r="G3372" s="51"/>
      <c r="H3372" s="52"/>
      <c r="I3372" s="67">
        <f>ROUND(I3371*(BDI/100),2)</f>
        <v>13.69</v>
      </c>
      <c r="J3372" s="68"/>
    </row>
    <row r="3373" spans="1:18" hidden="1">
      <c r="A3373" s="50" t="str">
        <f>"TOTAL COM BDI - "&amp;B3365</f>
        <v>TOTAL COM BDI - 95695</v>
      </c>
      <c r="B3373" s="51"/>
      <c r="C3373" s="51"/>
      <c r="D3373" s="51"/>
      <c r="E3373" s="51"/>
      <c r="F3373" s="51"/>
      <c r="G3373" s="51"/>
      <c r="H3373" s="52"/>
      <c r="I3373" s="67">
        <f>SUM(I3371:I3372)</f>
        <v>71.850000000000009</v>
      </c>
      <c r="J3373" s="68"/>
    </row>
    <row r="3374" spans="1:18" hidden="1"/>
    <row r="3375" spans="1:18" hidden="1">
      <c r="A3375" s="9" t="s">
        <v>2646</v>
      </c>
      <c r="B3375" s="9" t="s">
        <v>102</v>
      </c>
      <c r="C3375" s="9" t="s">
        <v>103</v>
      </c>
      <c r="D3375" s="9" t="s">
        <v>36</v>
      </c>
      <c r="E3375" s="9" t="s">
        <v>104</v>
      </c>
      <c r="F3375" s="9" t="s">
        <v>788</v>
      </c>
      <c r="G3375" s="63" t="s">
        <v>2647</v>
      </c>
      <c r="H3375" s="64"/>
      <c r="I3375" s="63" t="s">
        <v>24</v>
      </c>
      <c r="J3375" s="64"/>
    </row>
    <row r="3376" spans="1:18" ht="30" hidden="1">
      <c r="A3376" s="21" t="s">
        <v>2813</v>
      </c>
      <c r="B3376" s="21">
        <v>104064</v>
      </c>
      <c r="C3376" s="21" t="str">
        <f>VLOOKUP(B3376,S!$A:$G,2,FALSE)</f>
        <v>SINAPI</v>
      </c>
      <c r="D3376" s="22" t="str">
        <f>VLOOKUP(B3376,S!$A:$G,3,FALSE)</f>
        <v>CURVA LONGA, 90 GRAUS, PVC OCRE, JUNTA ELÁSTICA, DN 150 MM, PARA COLETOR PREDIAL DE ESGOTO. AF_06/2022</v>
      </c>
      <c r="E3376" s="21" t="str">
        <f>VLOOKUP(B3376,S!$A:$G,4,FALSE)</f>
        <v>UN</v>
      </c>
      <c r="F3376" s="21"/>
      <c r="G3376" s="65">
        <f>I3382</f>
        <v>162.79</v>
      </c>
      <c r="H3376" s="66"/>
      <c r="I3376" s="65"/>
      <c r="J3376" s="66"/>
      <c r="K3376" s="30">
        <f>VLOOKUP(B3376,S!A:G,5,FALSE)</f>
        <v>162.79</v>
      </c>
      <c r="L3376" s="21" t="str">
        <f>IF(K3376=G3376,"OK, CONFORME TABELA",IF(G3376&gt;K3376,"ACIMA DA TABELA: ","ABAIXO DA TABELA: ")&amp;TRUNC((G3376*100)/K3376,2)&amp;" %")</f>
        <v>OK, CONFORME TABELA</v>
      </c>
    </row>
    <row r="3377" spans="1:18" hidden="1">
      <c r="A3377" s="11" t="s">
        <v>2650</v>
      </c>
      <c r="B3377" s="11">
        <v>88316</v>
      </c>
      <c r="C3377" s="11" t="str">
        <f>VLOOKUP(B3377,IF(A3377="COMPOSICAO",S!$A:$E,I!$A:$E),2,FALSE)</f>
        <v>SINAPI</v>
      </c>
      <c r="D3377" s="23" t="str">
        <f>VLOOKUP(B3377,IF(A3377="COMPOSICAO",S!$A:$E,I!$A:$E),3,FALSE)</f>
        <v>SERVENTE COM ENCARGOS COMPLEMENTARES</v>
      </c>
      <c r="E3377" s="11" t="str">
        <f>VLOOKUP(B3377,IF(A3377="COMPOSICAO",S!$A:$E,I!$A:$E),4,FALSE)</f>
        <v>H</v>
      </c>
      <c r="F3377" s="11">
        <f>0.0842/pcf</f>
        <v>8.4199999999999997E-2</v>
      </c>
      <c r="G3377" s="67">
        <f>IF(A3377="COMPOSICAO",VLOOKUP("TOTAL SEM BDI - "&amp;B3377,CPUAUX1!$A:$J,9,FALSE),VLOOKUP(B3377,I!$A:$E,5,FALSE))</f>
        <v>21.71</v>
      </c>
      <c r="H3377" s="68"/>
      <c r="I3377" s="67">
        <f>TRUNC(F3377*G3377,2)</f>
        <v>1.82</v>
      </c>
      <c r="J3377" s="68"/>
      <c r="M3377" s="11">
        <f>B3377</f>
        <v>88316</v>
      </c>
      <c r="N3377" s="18">
        <f>SUMIF(ORCAMENTO!B:B,B3376,ORCAMENTO!F:F)</f>
        <v>2</v>
      </c>
      <c r="O3377" s="11">
        <f>F3377*N3377</f>
        <v>0.16839999999999999</v>
      </c>
      <c r="Q3377" s="11">
        <f ca="1">IFERROR(SUMIF(CO!B:B,B3376,OFFSET(CO!F:F,0,(4+MATCH(ETAPA,CO!$J$10:$BL$10,0)))),0)</f>
        <v>0</v>
      </c>
      <c r="R3377" s="11">
        <f ca="1">F3377*Q3377</f>
        <v>0</v>
      </c>
    </row>
    <row r="3378" spans="1:18" hidden="1">
      <c r="A3378" s="11" t="s">
        <v>2650</v>
      </c>
      <c r="B3378" s="11">
        <v>88246</v>
      </c>
      <c r="C3378" s="11" t="str">
        <f>VLOOKUP(B3378,IF(A3378="COMPOSICAO",S!$A:$E,I!$A:$E),2,FALSE)</f>
        <v>SINAPI</v>
      </c>
      <c r="D3378" s="23" t="str">
        <f>VLOOKUP(B3378,IF(A3378="COMPOSICAO",S!$A:$E,I!$A:$E),3,FALSE)</f>
        <v>ASSENTADOR DE TUBOS COM ENCARGOS COMPLEMENTARES</v>
      </c>
      <c r="E3378" s="11" t="str">
        <f>VLOOKUP(B3378,IF(A3378="COMPOSICAO",S!$A:$E,I!$A:$E),4,FALSE)</f>
        <v>H</v>
      </c>
      <c r="F3378" s="11">
        <f>0.2631/pcf</f>
        <v>0.2631</v>
      </c>
      <c r="G3378" s="67">
        <f>IF(A3378="COMPOSICAO",VLOOKUP("TOTAL SEM BDI - "&amp;B3378,CPUAUX1!$A:$J,9,FALSE),VLOOKUP(B3378,I!$A:$E,5,FALSE))</f>
        <v>19.630000000000003</v>
      </c>
      <c r="H3378" s="68"/>
      <c r="I3378" s="67">
        <f>TRUNC(F3378*G3378,2)</f>
        <v>5.16</v>
      </c>
      <c r="J3378" s="68"/>
      <c r="M3378" s="11">
        <f>B3378</f>
        <v>88246</v>
      </c>
      <c r="N3378" s="18">
        <f>SUMIF(ORCAMENTO!B:B,B3376,ORCAMENTO!F:F)</f>
        <v>2</v>
      </c>
      <c r="O3378" s="11">
        <f>F3378*N3378</f>
        <v>0.5262</v>
      </c>
      <c r="Q3378" s="11">
        <f ca="1">IFERROR(SUMIF(CO!B:B,B3376,OFFSET(CO!F:F,0,(4+MATCH(ETAPA,CO!$J$10:$BL$10,0)))),0)</f>
        <v>0</v>
      </c>
      <c r="R3378" s="11">
        <f ca="1">F3378*Q3378</f>
        <v>0</v>
      </c>
    </row>
    <row r="3379" spans="1:18" ht="45" hidden="1">
      <c r="A3379" s="11" t="s">
        <v>2652</v>
      </c>
      <c r="B3379" s="11">
        <v>20078</v>
      </c>
      <c r="C3379" s="11" t="str">
        <f>VLOOKUP(B3379,IF(A3379="COMPOSICAO",S!$A:$E,I!$A:$E),2,FALSE)</f>
        <v>SINAPI</v>
      </c>
      <c r="D3379" s="23" t="str">
        <f>VLOOKUP(B3379,IF(A3379="COMPOSICAO",S!$A:$E,I!$A:$E),3,FALSE)</f>
        <v>PASTA LUBRIFICANTE PARA TUBOS E CONEXOES COM JUNTA ELASTICA, EMBALAGEM DE *400* GR (USO EM PVC, ACO, POLIETILENO E OUTROS)</v>
      </c>
      <c r="E3379" s="11" t="str">
        <f>VLOOKUP(B3379,IF(A3379="COMPOSICAO",S!$A:$E,I!$A:$E),4,FALSE)</f>
        <v>UN</v>
      </c>
      <c r="F3379" s="11">
        <v>8.7499999999999994E-2</v>
      </c>
      <c r="G3379" s="67">
        <f>IF(A3379="COMPOSICAO",VLOOKUP("TOTAL SEM BDI - "&amp;B3379,CPUAUX1!$A:$J,9,FALSE),VLOOKUP(B3379,I!$A:$E,5,FALSE))</f>
        <v>30.01</v>
      </c>
      <c r="H3379" s="68"/>
      <c r="I3379" s="67">
        <f>TRUNC(F3379*G3379,2)</f>
        <v>2.62</v>
      </c>
      <c r="J3379" s="68"/>
      <c r="M3379" s="11">
        <f>B3379</f>
        <v>20078</v>
      </c>
      <c r="N3379" s="18">
        <f>SUMIF(ORCAMENTO!B:B,B3376,ORCAMENTO!F:F)</f>
        <v>2</v>
      </c>
      <c r="O3379" s="11">
        <f>F3379*N3379</f>
        <v>0.17499999999999999</v>
      </c>
      <c r="Q3379" s="11">
        <f ca="1">IFERROR(SUMIF(CO!B:B,B3376,OFFSET(CO!F:F,0,(4+MATCH(ETAPA,CO!$J$10:$BL$10,0)))),0)</f>
        <v>0</v>
      </c>
      <c r="R3379" s="11">
        <f ca="1">F3379*Q3379</f>
        <v>0</v>
      </c>
    </row>
    <row r="3380" spans="1:18" ht="30" hidden="1">
      <c r="A3380" s="11" t="s">
        <v>2652</v>
      </c>
      <c r="B3380" s="11">
        <v>1865</v>
      </c>
      <c r="C3380" s="11" t="str">
        <f>VLOOKUP(B3380,IF(A3380="COMPOSICAO",S!$A:$E,I!$A:$E),2,FALSE)</f>
        <v>SINAPI</v>
      </c>
      <c r="D3380" s="23" t="str">
        <f>VLOOKUP(B3380,IF(A3380="COMPOSICAO",S!$A:$E,I!$A:$E),3,FALSE)</f>
        <v>CURVA LONGA PVC, PB, JE, 90 GRAUS, DN 150 MM, PARA REDE COLETORA ESGOTO</v>
      </c>
      <c r="E3380" s="11" t="str">
        <f>VLOOKUP(B3380,IF(A3380="COMPOSICAO",S!$A:$E,I!$A:$E),4,FALSE)</f>
        <v>UN</v>
      </c>
      <c r="F3380" s="11">
        <v>1</v>
      </c>
      <c r="G3380" s="67">
        <f>IF(A3380="COMPOSICAO",VLOOKUP("TOTAL SEM BDI - "&amp;B3380,CPUAUX1!$A:$J,9,FALSE),VLOOKUP(B3380,I!$A:$E,5,FALSE))</f>
        <v>139.94999999999999</v>
      </c>
      <c r="H3380" s="68"/>
      <c r="I3380" s="67">
        <f>TRUNC(F3380*G3380,2)</f>
        <v>139.94999999999999</v>
      </c>
      <c r="J3380" s="68"/>
      <c r="M3380" s="11">
        <f>B3380</f>
        <v>1865</v>
      </c>
      <c r="N3380" s="18">
        <f>SUMIF(ORCAMENTO!B:B,B3376,ORCAMENTO!F:F)</f>
        <v>2</v>
      </c>
      <c r="O3380" s="11">
        <f>F3380*N3380</f>
        <v>2</v>
      </c>
      <c r="Q3380" s="11">
        <f ca="1">IFERROR(SUMIF(CO!B:B,B3376,OFFSET(CO!F:F,0,(4+MATCH(ETAPA,CO!$J$10:$BL$10,0)))),0)</f>
        <v>0</v>
      </c>
      <c r="R3380" s="11">
        <f ca="1">F3380*Q3380</f>
        <v>0</v>
      </c>
    </row>
    <row r="3381" spans="1:18" ht="30" hidden="1">
      <c r="A3381" s="11" t="s">
        <v>2652</v>
      </c>
      <c r="B3381" s="11">
        <v>305</v>
      </c>
      <c r="C3381" s="11" t="str">
        <f>VLOOKUP(B3381,IF(A3381="COMPOSICAO",S!$A:$E,I!$A:$E),2,FALSE)</f>
        <v>SINAPI</v>
      </c>
      <c r="D3381" s="23" t="str">
        <f>VLOOKUP(B3381,IF(A3381="COMPOSICAO",S!$A:$E,I!$A:$E),3,FALSE)</f>
        <v>ANEL BORRACHA, PARA TUBO PVC, REDE COLETOR ESGOTO, DN 150 MM (NBR 7362)</v>
      </c>
      <c r="E3381" s="11" t="str">
        <f>VLOOKUP(B3381,IF(A3381="COMPOSICAO",S!$A:$E,I!$A:$E),4,FALSE)</f>
        <v>UN</v>
      </c>
      <c r="F3381" s="11">
        <v>1</v>
      </c>
      <c r="G3381" s="67">
        <f>IF(A3381="COMPOSICAO",VLOOKUP("TOTAL SEM BDI - "&amp;B3381,CPUAUX1!$A:$J,9,FALSE),VLOOKUP(B3381,I!$A:$E,5,FALSE))</f>
        <v>13.24</v>
      </c>
      <c r="H3381" s="68"/>
      <c r="I3381" s="67">
        <f>TRUNC(F3381*G3381,2)</f>
        <v>13.24</v>
      </c>
      <c r="J3381" s="68"/>
      <c r="M3381" s="11">
        <f>B3381</f>
        <v>305</v>
      </c>
      <c r="N3381" s="18">
        <f>SUMIF(ORCAMENTO!B:B,B3376,ORCAMENTO!F:F)</f>
        <v>2</v>
      </c>
      <c r="O3381" s="11">
        <f>F3381*N3381</f>
        <v>2</v>
      </c>
      <c r="Q3381" s="11">
        <f ca="1">IFERROR(SUMIF(CO!B:B,B3376,OFFSET(CO!F:F,0,(4+MATCH(ETAPA,CO!$J$10:$BL$10,0)))),0)</f>
        <v>0</v>
      </c>
      <c r="R3381" s="11">
        <f ca="1">F3381*Q3381</f>
        <v>0</v>
      </c>
    </row>
    <row r="3382" spans="1:18" hidden="1">
      <c r="A3382" s="50" t="str">
        <f>"TOTAL SEM BDI - "&amp;B3376</f>
        <v>TOTAL SEM BDI - 104064</v>
      </c>
      <c r="B3382" s="51"/>
      <c r="C3382" s="51"/>
      <c r="D3382" s="51"/>
      <c r="E3382" s="51"/>
      <c r="F3382" s="51"/>
      <c r="G3382" s="51"/>
      <c r="H3382" s="52"/>
      <c r="I3382" s="67">
        <f>SUM(I3376:I3381)</f>
        <v>162.79</v>
      </c>
      <c r="J3382" s="68"/>
    </row>
    <row r="3383" spans="1:18" hidden="1">
      <c r="A3383" s="50" t="str">
        <f>"TAXA DE BDI ("&amp;TEXT(BDI,"00,00")&amp;" %)"</f>
        <v>TAXA DE BDI (23,54 %)</v>
      </c>
      <c r="B3383" s="51"/>
      <c r="C3383" s="51"/>
      <c r="D3383" s="51"/>
      <c r="E3383" s="51"/>
      <c r="F3383" s="51"/>
      <c r="G3383" s="51"/>
      <c r="H3383" s="52"/>
      <c r="I3383" s="67">
        <f>ROUND(I3382*(BDI/100),2)</f>
        <v>38.32</v>
      </c>
      <c r="J3383" s="68"/>
    </row>
    <row r="3384" spans="1:18" hidden="1">
      <c r="A3384" s="50" t="str">
        <f>"TOTAL COM BDI - "&amp;B3376</f>
        <v>TOTAL COM BDI - 104064</v>
      </c>
      <c r="B3384" s="51"/>
      <c r="C3384" s="51"/>
      <c r="D3384" s="51"/>
      <c r="E3384" s="51"/>
      <c r="F3384" s="51"/>
      <c r="G3384" s="51"/>
      <c r="H3384" s="52"/>
      <c r="I3384" s="67">
        <f>SUM(I3382:I3383)</f>
        <v>201.10999999999999</v>
      </c>
      <c r="J3384" s="68"/>
    </row>
    <row r="3385" spans="1:18" hidden="1"/>
    <row r="3386" spans="1:18" hidden="1">
      <c r="A3386" s="9" t="s">
        <v>2646</v>
      </c>
      <c r="B3386" s="9" t="s">
        <v>102</v>
      </c>
      <c r="C3386" s="9" t="s">
        <v>103</v>
      </c>
      <c r="D3386" s="9" t="s">
        <v>36</v>
      </c>
      <c r="E3386" s="9" t="s">
        <v>104</v>
      </c>
      <c r="F3386" s="9" t="s">
        <v>788</v>
      </c>
      <c r="G3386" s="63" t="s">
        <v>2647</v>
      </c>
      <c r="H3386" s="64"/>
      <c r="I3386" s="63" t="s">
        <v>24</v>
      </c>
      <c r="J3386" s="64"/>
    </row>
    <row r="3387" spans="1:18" ht="45" hidden="1">
      <c r="A3387" s="21" t="s">
        <v>2823</v>
      </c>
      <c r="B3387" s="21">
        <v>89591</v>
      </c>
      <c r="C3387" s="21" t="str">
        <f>VLOOKUP(B3387,S!$A:$G,2,FALSE)</f>
        <v>SINAPI</v>
      </c>
      <c r="D3387" s="22" t="str">
        <f>VLOOKUP(B3387,S!$A:$G,3,FALSE)</f>
        <v>JOELHO 45 GRAUS, PVC, SERIE R, ÁGUA PLUVIAL, DN 150 MM, JUNTA ELÁSTICA, FORNECIDO E INSTALADO EM CONDUTORES VERTICAIS DE ÁGUAS PLUVIAIS. AF_06/2022</v>
      </c>
      <c r="E3387" s="21" t="str">
        <f>VLOOKUP(B3387,S!$A:$G,4,FALSE)</f>
        <v>UN</v>
      </c>
      <c r="F3387" s="21"/>
      <c r="G3387" s="65">
        <f>I3393</f>
        <v>126.84</v>
      </c>
      <c r="H3387" s="66"/>
      <c r="I3387" s="65"/>
      <c r="J3387" s="66"/>
      <c r="K3387" s="30">
        <f>VLOOKUP(B3387,S!A:G,5,FALSE)</f>
        <v>126.84</v>
      </c>
      <c r="L3387" s="21" t="str">
        <f>IF(K3387=G3387,"OK, CONFORME TABELA",IF(G3387&gt;K3387,"ACIMA DA TABELA: ","ABAIXO DA TABELA: ")&amp;TRUNC((G3387*100)/K3387,2)&amp;" %")</f>
        <v>OK, CONFORME TABELA</v>
      </c>
    </row>
    <row r="3388" spans="1:18" ht="30" hidden="1">
      <c r="A3388" s="11" t="s">
        <v>2650</v>
      </c>
      <c r="B3388" s="11">
        <v>88267</v>
      </c>
      <c r="C3388" s="11" t="str">
        <f>VLOOKUP(B3388,IF(A3388="COMPOSICAO",S!$A:$E,I!$A:$E),2,FALSE)</f>
        <v>SINAPI</v>
      </c>
      <c r="D3388" s="23" t="str">
        <f>VLOOKUP(B3388,IF(A3388="COMPOSICAO",S!$A:$E,I!$A:$E),3,FALSE)</f>
        <v>ENCANADOR OU BOMBEIRO HIDRÁULICO COM ENCARGOS COMPLEMENTARES</v>
      </c>
      <c r="E3388" s="11" t="str">
        <f>VLOOKUP(B3388,IF(A3388="COMPOSICAO",S!$A:$E,I!$A:$E),4,FALSE)</f>
        <v>H</v>
      </c>
      <c r="F3388" s="11">
        <f>0.4713/pcf</f>
        <v>0.4713</v>
      </c>
      <c r="G3388" s="67">
        <f>IF(A3388="COMPOSICAO",VLOOKUP("TOTAL SEM BDI - "&amp;B3388,CPUAUX1!$A:$J,9,FALSE),VLOOKUP(B3388,I!$A:$E,5,FALSE))</f>
        <v>26.669999999999998</v>
      </c>
      <c r="H3388" s="68"/>
      <c r="I3388" s="67">
        <f>TRUNC(F3388*G3388,2)</f>
        <v>12.56</v>
      </c>
      <c r="J3388" s="68"/>
      <c r="M3388" s="11">
        <f>B3388</f>
        <v>88267</v>
      </c>
      <c r="N3388" s="18">
        <f>SUMIF(ORCAMENTO!B:B,B3387,ORCAMENTO!F:F)</f>
        <v>4</v>
      </c>
      <c r="O3388" s="11">
        <f>F3388*N3388</f>
        <v>1.8852</v>
      </c>
      <c r="Q3388" s="11">
        <f ca="1">IFERROR(SUMIF(CO!B:B,B3387,OFFSET(CO!F:F,0,(4+MATCH(ETAPA,CO!$J$10:$BL$10,0)))),0)</f>
        <v>0</v>
      </c>
      <c r="R3388" s="11">
        <f ca="1">F3388*Q3388</f>
        <v>0</v>
      </c>
    </row>
    <row r="3389" spans="1:18" ht="30" hidden="1">
      <c r="A3389" s="11" t="s">
        <v>2650</v>
      </c>
      <c r="B3389" s="11">
        <v>88248</v>
      </c>
      <c r="C3389" s="11" t="str">
        <f>VLOOKUP(B3389,IF(A3389="COMPOSICAO",S!$A:$E,I!$A:$E),2,FALSE)</f>
        <v>SINAPI</v>
      </c>
      <c r="D3389" s="23" t="str">
        <f>VLOOKUP(B3389,IF(A3389="COMPOSICAO",S!$A:$E,I!$A:$E),3,FALSE)</f>
        <v>AUXILIAR DE ENCANADOR OU BOMBEIRO HIDRÁULICO COM ENCARGOS COMPLEMENTARES</v>
      </c>
      <c r="E3389" s="11" t="str">
        <f>VLOOKUP(B3389,IF(A3389="COMPOSICAO",S!$A:$E,I!$A:$E),4,FALSE)</f>
        <v>H</v>
      </c>
      <c r="F3389" s="11">
        <f>0.4713/pcf</f>
        <v>0.4713</v>
      </c>
      <c r="G3389" s="67">
        <f>IF(A3389="COMPOSICAO",VLOOKUP("TOTAL SEM BDI - "&amp;B3389,CPUAUX1!$A:$J,9,FALSE),VLOOKUP(B3389,I!$A:$E,5,FALSE))</f>
        <v>21.82</v>
      </c>
      <c r="H3389" s="68"/>
      <c r="I3389" s="67">
        <f>TRUNC(F3389*G3389,2)</f>
        <v>10.28</v>
      </c>
      <c r="J3389" s="68"/>
      <c r="M3389" s="11">
        <f>B3389</f>
        <v>88248</v>
      </c>
      <c r="N3389" s="18">
        <f>SUMIF(ORCAMENTO!B:B,B3387,ORCAMENTO!F:F)</f>
        <v>4</v>
      </c>
      <c r="O3389" s="11">
        <f>F3389*N3389</f>
        <v>1.8852</v>
      </c>
      <c r="Q3389" s="11">
        <f ca="1">IFERROR(SUMIF(CO!B:B,B3387,OFFSET(CO!F:F,0,(4+MATCH(ETAPA,CO!$J$10:$BL$10,0)))),0)</f>
        <v>0</v>
      </c>
      <c r="R3389" s="11">
        <f ca="1">F3389*Q3389</f>
        <v>0</v>
      </c>
    </row>
    <row r="3390" spans="1:18" ht="30" hidden="1">
      <c r="A3390" s="11" t="s">
        <v>2652</v>
      </c>
      <c r="B3390" s="11">
        <v>20152</v>
      </c>
      <c r="C3390" s="11" t="str">
        <f>VLOOKUP(B3390,IF(A3390="COMPOSICAO",S!$A:$E,I!$A:$E),2,FALSE)</f>
        <v>SINAPI</v>
      </c>
      <c r="D3390" s="23" t="str">
        <f>VLOOKUP(B3390,IF(A3390="COMPOSICAO",S!$A:$E,I!$A:$E),3,FALSE)</f>
        <v>JOELHO, PVC SERIE R, 45 GRAUS, DN 150 MM, PARA ESGOTO PREDIAL</v>
      </c>
      <c r="E3390" s="11" t="str">
        <f>VLOOKUP(B3390,IF(A3390="COMPOSICAO",S!$A:$E,I!$A:$E),4,FALSE)</f>
        <v>UN</v>
      </c>
      <c r="F3390" s="11">
        <v>1</v>
      </c>
      <c r="G3390" s="67">
        <f>IF(A3390="COMPOSICAO",VLOOKUP("TOTAL SEM BDI - "&amp;B3390,CPUAUX1!$A:$J,9,FALSE),VLOOKUP(B3390,I!$A:$E,5,FALSE))</f>
        <v>67.91</v>
      </c>
      <c r="H3390" s="68"/>
      <c r="I3390" s="67">
        <f>TRUNC(F3390*G3390,2)</f>
        <v>67.91</v>
      </c>
      <c r="J3390" s="68"/>
      <c r="M3390" s="11">
        <f>B3390</f>
        <v>20152</v>
      </c>
      <c r="N3390" s="18">
        <f>SUMIF(ORCAMENTO!B:B,B3387,ORCAMENTO!F:F)</f>
        <v>4</v>
      </c>
      <c r="O3390" s="11">
        <f>F3390*N3390</f>
        <v>4</v>
      </c>
      <c r="Q3390" s="11">
        <f ca="1">IFERROR(SUMIF(CO!B:B,B3387,OFFSET(CO!F:F,0,(4+MATCH(ETAPA,CO!$J$10:$BL$10,0)))),0)</f>
        <v>0</v>
      </c>
      <c r="R3390" s="11">
        <f ca="1">F3390*Q3390</f>
        <v>0</v>
      </c>
    </row>
    <row r="3391" spans="1:18" ht="45" hidden="1">
      <c r="A3391" s="11" t="s">
        <v>2652</v>
      </c>
      <c r="B3391" s="11">
        <v>20078</v>
      </c>
      <c r="C3391" s="11" t="str">
        <f>VLOOKUP(B3391,IF(A3391="COMPOSICAO",S!$A:$E,I!$A:$E),2,FALSE)</f>
        <v>SINAPI</v>
      </c>
      <c r="D3391" s="23" t="str">
        <f>VLOOKUP(B3391,IF(A3391="COMPOSICAO",S!$A:$E,I!$A:$E),3,FALSE)</f>
        <v>PASTA LUBRIFICANTE PARA TUBOS E CONEXOES COM JUNTA ELASTICA, EMBALAGEM DE *400* GR (USO EM PVC, ACO, POLIETILENO E OUTROS)</v>
      </c>
      <c r="E3391" s="11" t="str">
        <f>VLOOKUP(B3391,IF(A3391="COMPOSICAO",S!$A:$E,I!$A:$E),4,FALSE)</f>
        <v>UN</v>
      </c>
      <c r="F3391" s="11">
        <v>0.17499999999999999</v>
      </c>
      <c r="G3391" s="67">
        <f>IF(A3391="COMPOSICAO",VLOOKUP("TOTAL SEM BDI - "&amp;B3391,CPUAUX1!$A:$J,9,FALSE),VLOOKUP(B3391,I!$A:$E,5,FALSE))</f>
        <v>30.01</v>
      </c>
      <c r="H3391" s="68"/>
      <c r="I3391" s="67">
        <f>TRUNC(F3391*G3391,2)</f>
        <v>5.25</v>
      </c>
      <c r="J3391" s="68"/>
      <c r="M3391" s="11">
        <f>B3391</f>
        <v>20078</v>
      </c>
      <c r="N3391" s="18">
        <f>SUMIF(ORCAMENTO!B:B,B3387,ORCAMENTO!F:F)</f>
        <v>4</v>
      </c>
      <c r="O3391" s="11">
        <f>F3391*N3391</f>
        <v>0.7</v>
      </c>
      <c r="Q3391" s="11">
        <f ca="1">IFERROR(SUMIF(CO!B:B,B3387,OFFSET(CO!F:F,0,(4+MATCH(ETAPA,CO!$J$10:$BL$10,0)))),0)</f>
        <v>0</v>
      </c>
      <c r="R3391" s="11">
        <f ca="1">F3391*Q3391</f>
        <v>0</v>
      </c>
    </row>
    <row r="3392" spans="1:18" ht="30" hidden="1">
      <c r="A3392" s="11" t="s">
        <v>2652</v>
      </c>
      <c r="B3392" s="11">
        <v>300</v>
      </c>
      <c r="C3392" s="11" t="str">
        <f>VLOOKUP(B3392,IF(A3392="COMPOSICAO",S!$A:$E,I!$A:$E),2,FALSE)</f>
        <v>SINAPI</v>
      </c>
      <c r="D3392" s="23" t="str">
        <f>VLOOKUP(B3392,IF(A3392="COMPOSICAO",S!$A:$E,I!$A:$E),3,FALSE)</f>
        <v>ANEL BORRACHA, DN 150 MM, PARA TUBO SERIE REFORCADA ESGOTO PREDIAL</v>
      </c>
      <c r="E3392" s="11" t="str">
        <f>VLOOKUP(B3392,IF(A3392="COMPOSICAO",S!$A:$E,I!$A:$E),4,FALSE)</f>
        <v>UN</v>
      </c>
      <c r="F3392" s="11">
        <v>2</v>
      </c>
      <c r="G3392" s="67">
        <f>IF(A3392="COMPOSICAO",VLOOKUP("TOTAL SEM BDI - "&amp;B3392,CPUAUX1!$A:$J,9,FALSE),VLOOKUP(B3392,I!$A:$E,5,FALSE))</f>
        <v>15.42</v>
      </c>
      <c r="H3392" s="68"/>
      <c r="I3392" s="67">
        <f>TRUNC(F3392*G3392,2)</f>
        <v>30.84</v>
      </c>
      <c r="J3392" s="68"/>
      <c r="M3392" s="11">
        <f>B3392</f>
        <v>300</v>
      </c>
      <c r="N3392" s="18">
        <f>SUMIF(ORCAMENTO!B:B,B3387,ORCAMENTO!F:F)</f>
        <v>4</v>
      </c>
      <c r="O3392" s="11">
        <f>F3392*N3392</f>
        <v>8</v>
      </c>
      <c r="Q3392" s="11">
        <f ca="1">IFERROR(SUMIF(CO!B:B,B3387,OFFSET(CO!F:F,0,(4+MATCH(ETAPA,CO!$J$10:$BL$10,0)))),0)</f>
        <v>0</v>
      </c>
      <c r="R3392" s="11">
        <f ca="1">F3392*Q3392</f>
        <v>0</v>
      </c>
    </row>
    <row r="3393" spans="1:18" hidden="1">
      <c r="A3393" s="50" t="str">
        <f>"TOTAL SEM BDI - "&amp;B3387</f>
        <v>TOTAL SEM BDI - 89591</v>
      </c>
      <c r="B3393" s="51"/>
      <c r="C3393" s="51"/>
      <c r="D3393" s="51"/>
      <c r="E3393" s="51"/>
      <c r="F3393" s="51"/>
      <c r="G3393" s="51"/>
      <c r="H3393" s="52"/>
      <c r="I3393" s="67">
        <f>SUM(I3387:I3392)</f>
        <v>126.84</v>
      </c>
      <c r="J3393" s="68"/>
    </row>
    <row r="3394" spans="1:18" hidden="1">
      <c r="A3394" s="50" t="str">
        <f>"TAXA DE BDI ("&amp;TEXT(BDI,"00,00")&amp;" %)"</f>
        <v>TAXA DE BDI (23,54 %)</v>
      </c>
      <c r="B3394" s="51"/>
      <c r="C3394" s="51"/>
      <c r="D3394" s="51"/>
      <c r="E3394" s="51"/>
      <c r="F3394" s="51"/>
      <c r="G3394" s="51"/>
      <c r="H3394" s="52"/>
      <c r="I3394" s="67">
        <f>ROUND(I3393*(BDI/100),2)</f>
        <v>29.86</v>
      </c>
      <c r="J3394" s="68"/>
    </row>
    <row r="3395" spans="1:18" hidden="1">
      <c r="A3395" s="50" t="str">
        <f>"TOTAL COM BDI - "&amp;B3387</f>
        <v>TOTAL COM BDI - 89591</v>
      </c>
      <c r="B3395" s="51"/>
      <c r="C3395" s="51"/>
      <c r="D3395" s="51"/>
      <c r="E3395" s="51"/>
      <c r="F3395" s="51"/>
      <c r="G3395" s="51"/>
      <c r="H3395" s="52"/>
      <c r="I3395" s="67">
        <f>SUM(I3393:I3394)</f>
        <v>156.69999999999999</v>
      </c>
      <c r="J3395" s="68"/>
    </row>
    <row r="3396" spans="1:18" hidden="1"/>
    <row r="3397" spans="1:18" hidden="1">
      <c r="A3397" s="9" t="s">
        <v>2646</v>
      </c>
      <c r="B3397" s="9" t="s">
        <v>102</v>
      </c>
      <c r="C3397" s="9" t="s">
        <v>103</v>
      </c>
      <c r="D3397" s="9" t="s">
        <v>36</v>
      </c>
      <c r="E3397" s="9" t="s">
        <v>104</v>
      </c>
      <c r="F3397" s="9" t="s">
        <v>788</v>
      </c>
      <c r="G3397" s="63" t="s">
        <v>2647</v>
      </c>
      <c r="H3397" s="64"/>
      <c r="I3397" s="63" t="s">
        <v>24</v>
      </c>
      <c r="J3397" s="64"/>
    </row>
    <row r="3398" spans="1:18" ht="45" hidden="1">
      <c r="A3398" s="21" t="s">
        <v>2823</v>
      </c>
      <c r="B3398" s="21">
        <v>89585</v>
      </c>
      <c r="C3398" s="21" t="str">
        <f>VLOOKUP(B3398,S!$A:$G,2,FALSE)</f>
        <v>SINAPI</v>
      </c>
      <c r="D3398" s="22" t="str">
        <f>VLOOKUP(B3398,S!$A:$G,3,FALSE)</f>
        <v>JOELHO 45 GRAUS, PVC, SERIE R, ÁGUA PLUVIAL, DN 100 MM, JUNTA ELÁSTICA, FORNECIDO E INSTALADO EM CONDUTORES VERTICAIS DE ÁGUAS PLUVIAIS. AF_06/2022</v>
      </c>
      <c r="E3398" s="21" t="str">
        <f>VLOOKUP(B3398,S!$A:$G,4,FALSE)</f>
        <v>UN</v>
      </c>
      <c r="F3398" s="21"/>
      <c r="G3398" s="65">
        <f>I3404</f>
        <v>44.36</v>
      </c>
      <c r="H3398" s="66"/>
      <c r="I3398" s="65"/>
      <c r="J3398" s="66"/>
      <c r="K3398" s="30">
        <f>VLOOKUP(B3398,S!A:G,5,FALSE)</f>
        <v>44.36</v>
      </c>
      <c r="L3398" s="21" t="str">
        <f>IF(K3398=G3398,"OK, CONFORME TABELA",IF(G3398&gt;K3398,"ACIMA DA TABELA: ","ABAIXO DA TABELA: ")&amp;TRUNC((G3398*100)/K3398,2)&amp;" %")</f>
        <v>OK, CONFORME TABELA</v>
      </c>
    </row>
    <row r="3399" spans="1:18" ht="30" hidden="1">
      <c r="A3399" s="11" t="s">
        <v>2650</v>
      </c>
      <c r="B3399" s="11">
        <v>88267</v>
      </c>
      <c r="C3399" s="11" t="str">
        <f>VLOOKUP(B3399,IF(A3399="COMPOSICAO",S!$A:$E,I!$A:$E),2,FALSE)</f>
        <v>SINAPI</v>
      </c>
      <c r="D3399" s="23" t="str">
        <f>VLOOKUP(B3399,IF(A3399="COMPOSICAO",S!$A:$E,I!$A:$E),3,FALSE)</f>
        <v>ENCANADOR OU BOMBEIRO HIDRÁULICO COM ENCARGOS COMPLEMENTARES</v>
      </c>
      <c r="E3399" s="11" t="str">
        <f>VLOOKUP(B3399,IF(A3399="COMPOSICAO",S!$A:$E,I!$A:$E),4,FALSE)</f>
        <v>H</v>
      </c>
      <c r="F3399" s="11">
        <f>0.2729/pcf</f>
        <v>0.27289999999999998</v>
      </c>
      <c r="G3399" s="67">
        <f>IF(A3399="COMPOSICAO",VLOOKUP("TOTAL SEM BDI - "&amp;B3399,CPUAUX1!$A:$J,9,FALSE),VLOOKUP(B3399,I!$A:$E,5,FALSE))</f>
        <v>26.669999999999998</v>
      </c>
      <c r="H3399" s="68"/>
      <c r="I3399" s="67">
        <f>TRUNC(F3399*G3399,2)</f>
        <v>7.27</v>
      </c>
      <c r="J3399" s="68"/>
      <c r="M3399" s="11">
        <f>B3399</f>
        <v>88267</v>
      </c>
      <c r="N3399" s="18">
        <f>SUMIF(ORCAMENTO!B:B,B3398,ORCAMENTO!F:F)</f>
        <v>10</v>
      </c>
      <c r="O3399" s="11">
        <f>F3399*N3399</f>
        <v>2.7289999999999996</v>
      </c>
      <c r="Q3399" s="11">
        <f ca="1">IFERROR(SUMIF(CO!B:B,B3398,OFFSET(CO!F:F,0,(4+MATCH(ETAPA,CO!$J$10:$BL$10,0)))),0)</f>
        <v>0</v>
      </c>
      <c r="R3399" s="11">
        <f ca="1">F3399*Q3399</f>
        <v>0</v>
      </c>
    </row>
    <row r="3400" spans="1:18" ht="30" hidden="1">
      <c r="A3400" s="11" t="s">
        <v>2650</v>
      </c>
      <c r="B3400" s="11">
        <v>88248</v>
      </c>
      <c r="C3400" s="11" t="str">
        <f>VLOOKUP(B3400,IF(A3400="COMPOSICAO",S!$A:$E,I!$A:$E),2,FALSE)</f>
        <v>SINAPI</v>
      </c>
      <c r="D3400" s="23" t="str">
        <f>VLOOKUP(B3400,IF(A3400="COMPOSICAO",S!$A:$E,I!$A:$E),3,FALSE)</f>
        <v>AUXILIAR DE ENCANADOR OU BOMBEIRO HIDRÁULICO COM ENCARGOS COMPLEMENTARES</v>
      </c>
      <c r="E3400" s="11" t="str">
        <f>VLOOKUP(B3400,IF(A3400="COMPOSICAO",S!$A:$E,I!$A:$E),4,FALSE)</f>
        <v>H</v>
      </c>
      <c r="F3400" s="11">
        <f>0.2729/pcf</f>
        <v>0.27289999999999998</v>
      </c>
      <c r="G3400" s="67">
        <f>IF(A3400="COMPOSICAO",VLOOKUP("TOTAL SEM BDI - "&amp;B3400,CPUAUX1!$A:$J,9,FALSE),VLOOKUP(B3400,I!$A:$E,5,FALSE))</f>
        <v>21.82</v>
      </c>
      <c r="H3400" s="68"/>
      <c r="I3400" s="67">
        <f>TRUNC(F3400*G3400,2)</f>
        <v>5.95</v>
      </c>
      <c r="J3400" s="68"/>
      <c r="M3400" s="11">
        <f>B3400</f>
        <v>88248</v>
      </c>
      <c r="N3400" s="18">
        <f>SUMIF(ORCAMENTO!B:B,B3398,ORCAMENTO!F:F)</f>
        <v>10</v>
      </c>
      <c r="O3400" s="11">
        <f>F3400*N3400</f>
        <v>2.7289999999999996</v>
      </c>
      <c r="Q3400" s="11">
        <f ca="1">IFERROR(SUMIF(CO!B:B,B3398,OFFSET(CO!F:F,0,(4+MATCH(ETAPA,CO!$J$10:$BL$10,0)))),0)</f>
        <v>0</v>
      </c>
      <c r="R3400" s="11">
        <f ca="1">F3400*Q3400</f>
        <v>0</v>
      </c>
    </row>
    <row r="3401" spans="1:18" ht="30" hidden="1">
      <c r="A3401" s="11" t="s">
        <v>2652</v>
      </c>
      <c r="B3401" s="11">
        <v>20151</v>
      </c>
      <c r="C3401" s="11" t="str">
        <f>VLOOKUP(B3401,IF(A3401="COMPOSICAO",S!$A:$E,I!$A:$E),2,FALSE)</f>
        <v>SINAPI</v>
      </c>
      <c r="D3401" s="23" t="str">
        <f>VLOOKUP(B3401,IF(A3401="COMPOSICAO",S!$A:$E,I!$A:$E),3,FALSE)</f>
        <v>JOELHO, PVC SERIE R, 45 GRAUS, DN 100 MM, PARA ESGOTO PREDIAL</v>
      </c>
      <c r="E3401" s="11" t="str">
        <f>VLOOKUP(B3401,IF(A3401="COMPOSICAO",S!$A:$E,I!$A:$E),4,FALSE)</f>
        <v>UN</v>
      </c>
      <c r="F3401" s="11">
        <v>1</v>
      </c>
      <c r="G3401" s="67">
        <f>IF(A3401="COMPOSICAO",VLOOKUP("TOTAL SEM BDI - "&amp;B3401,CPUAUX1!$A:$J,9,FALSE),VLOOKUP(B3401,I!$A:$E,5,FALSE))</f>
        <v>18.77</v>
      </c>
      <c r="H3401" s="68"/>
      <c r="I3401" s="67">
        <f>TRUNC(F3401*G3401,2)</f>
        <v>18.77</v>
      </c>
      <c r="J3401" s="68"/>
      <c r="M3401" s="11">
        <f>B3401</f>
        <v>20151</v>
      </c>
      <c r="N3401" s="18">
        <f>SUMIF(ORCAMENTO!B:B,B3398,ORCAMENTO!F:F)</f>
        <v>10</v>
      </c>
      <c r="O3401" s="11">
        <f>F3401*N3401</f>
        <v>10</v>
      </c>
      <c r="Q3401" s="11">
        <f ca="1">IFERROR(SUMIF(CO!B:B,B3398,OFFSET(CO!F:F,0,(4+MATCH(ETAPA,CO!$J$10:$BL$10,0)))),0)</f>
        <v>0</v>
      </c>
      <c r="R3401" s="11">
        <f ca="1">F3401*Q3401</f>
        <v>0</v>
      </c>
    </row>
    <row r="3402" spans="1:18" ht="45" hidden="1">
      <c r="A3402" s="11" t="s">
        <v>2652</v>
      </c>
      <c r="B3402" s="11">
        <v>20078</v>
      </c>
      <c r="C3402" s="11" t="str">
        <f>VLOOKUP(B3402,IF(A3402="COMPOSICAO",S!$A:$E,I!$A:$E),2,FALSE)</f>
        <v>SINAPI</v>
      </c>
      <c r="D3402" s="23" t="str">
        <f>VLOOKUP(B3402,IF(A3402="COMPOSICAO",S!$A:$E,I!$A:$E),3,FALSE)</f>
        <v>PASTA LUBRIFICANTE PARA TUBOS E CONEXOES COM JUNTA ELASTICA, EMBALAGEM DE *400* GR (USO EM PVC, ACO, POLIETILENO E OUTROS)</v>
      </c>
      <c r="E3402" s="11" t="str">
        <f>VLOOKUP(B3402,IF(A3402="COMPOSICAO",S!$A:$E,I!$A:$E),4,FALSE)</f>
        <v>UN</v>
      </c>
      <c r="F3402" s="11">
        <v>0.115</v>
      </c>
      <c r="G3402" s="67">
        <f>IF(A3402="COMPOSICAO",VLOOKUP("TOTAL SEM BDI - "&amp;B3402,CPUAUX1!$A:$J,9,FALSE),VLOOKUP(B3402,I!$A:$E,5,FALSE))</f>
        <v>30.01</v>
      </c>
      <c r="H3402" s="68"/>
      <c r="I3402" s="67">
        <f>TRUNC(F3402*G3402,2)</f>
        <v>3.45</v>
      </c>
      <c r="J3402" s="68"/>
      <c r="M3402" s="11">
        <f>B3402</f>
        <v>20078</v>
      </c>
      <c r="N3402" s="18">
        <f>SUMIF(ORCAMENTO!B:B,B3398,ORCAMENTO!F:F)</f>
        <v>10</v>
      </c>
      <c r="O3402" s="11">
        <f>F3402*N3402</f>
        <v>1.1500000000000001</v>
      </c>
      <c r="Q3402" s="11">
        <f ca="1">IFERROR(SUMIF(CO!B:B,B3398,OFFSET(CO!F:F,0,(4+MATCH(ETAPA,CO!$J$10:$BL$10,0)))),0)</f>
        <v>0</v>
      </c>
      <c r="R3402" s="11">
        <f ca="1">F3402*Q3402</f>
        <v>0</v>
      </c>
    </row>
    <row r="3403" spans="1:18" ht="30" hidden="1">
      <c r="A3403" s="11" t="s">
        <v>2652</v>
      </c>
      <c r="B3403" s="11">
        <v>299</v>
      </c>
      <c r="C3403" s="11" t="str">
        <f>VLOOKUP(B3403,IF(A3403="COMPOSICAO",S!$A:$E,I!$A:$E),2,FALSE)</f>
        <v>SINAPI</v>
      </c>
      <c r="D3403" s="23" t="str">
        <f>VLOOKUP(B3403,IF(A3403="COMPOSICAO",S!$A:$E,I!$A:$E),3,FALSE)</f>
        <v>ANEL BORRACHA, DN 100 MM, PARA TUBO SERIE REFORCADA ESGOTO PREDIAL</v>
      </c>
      <c r="E3403" s="11" t="str">
        <f>VLOOKUP(B3403,IF(A3403="COMPOSICAO",S!$A:$E,I!$A:$E),4,FALSE)</f>
        <v>UN</v>
      </c>
      <c r="F3403" s="11">
        <v>2</v>
      </c>
      <c r="G3403" s="67">
        <f>IF(A3403="COMPOSICAO",VLOOKUP("TOTAL SEM BDI - "&amp;B3403,CPUAUX1!$A:$J,9,FALSE),VLOOKUP(B3403,I!$A:$E,5,FALSE))</f>
        <v>4.46</v>
      </c>
      <c r="H3403" s="68"/>
      <c r="I3403" s="67">
        <f>TRUNC(F3403*G3403,2)</f>
        <v>8.92</v>
      </c>
      <c r="J3403" s="68"/>
      <c r="M3403" s="11">
        <f>B3403</f>
        <v>299</v>
      </c>
      <c r="N3403" s="18">
        <f>SUMIF(ORCAMENTO!B:B,B3398,ORCAMENTO!F:F)</f>
        <v>10</v>
      </c>
      <c r="O3403" s="11">
        <f>F3403*N3403</f>
        <v>20</v>
      </c>
      <c r="Q3403" s="11">
        <f ca="1">IFERROR(SUMIF(CO!B:B,B3398,OFFSET(CO!F:F,0,(4+MATCH(ETAPA,CO!$J$10:$BL$10,0)))),0)</f>
        <v>0</v>
      </c>
      <c r="R3403" s="11">
        <f ca="1">F3403*Q3403</f>
        <v>0</v>
      </c>
    </row>
    <row r="3404" spans="1:18" hidden="1">
      <c r="A3404" s="50" t="str">
        <f>"TOTAL SEM BDI - "&amp;B3398</f>
        <v>TOTAL SEM BDI - 89585</v>
      </c>
      <c r="B3404" s="51"/>
      <c r="C3404" s="51"/>
      <c r="D3404" s="51"/>
      <c r="E3404" s="51"/>
      <c r="F3404" s="51"/>
      <c r="G3404" s="51"/>
      <c r="H3404" s="52"/>
      <c r="I3404" s="67">
        <f>SUM(I3398:I3403)</f>
        <v>44.36</v>
      </c>
      <c r="J3404" s="68"/>
    </row>
    <row r="3405" spans="1:18" hidden="1">
      <c r="A3405" s="50" t="str">
        <f>"TAXA DE BDI ("&amp;TEXT(BDI,"00,00")&amp;" %)"</f>
        <v>TAXA DE BDI (23,54 %)</v>
      </c>
      <c r="B3405" s="51"/>
      <c r="C3405" s="51"/>
      <c r="D3405" s="51"/>
      <c r="E3405" s="51"/>
      <c r="F3405" s="51"/>
      <c r="G3405" s="51"/>
      <c r="H3405" s="52"/>
      <c r="I3405" s="67">
        <f>ROUND(I3404*(BDI/100),2)</f>
        <v>10.44</v>
      </c>
      <c r="J3405" s="68"/>
    </row>
    <row r="3406" spans="1:18" hidden="1">
      <c r="A3406" s="50" t="str">
        <f>"TOTAL COM BDI - "&amp;B3398</f>
        <v>TOTAL COM BDI - 89585</v>
      </c>
      <c r="B3406" s="51"/>
      <c r="C3406" s="51"/>
      <c r="D3406" s="51"/>
      <c r="E3406" s="51"/>
      <c r="F3406" s="51"/>
      <c r="G3406" s="51"/>
      <c r="H3406" s="52"/>
      <c r="I3406" s="67">
        <f>SUM(I3404:I3405)</f>
        <v>54.8</v>
      </c>
      <c r="J3406" s="68"/>
    </row>
    <row r="3407" spans="1:18" hidden="1"/>
    <row r="3408" spans="1:18" hidden="1">
      <c r="A3408" s="9" t="s">
        <v>2646</v>
      </c>
      <c r="B3408" s="9" t="s">
        <v>102</v>
      </c>
      <c r="C3408" s="9" t="s">
        <v>103</v>
      </c>
      <c r="D3408" s="9" t="s">
        <v>36</v>
      </c>
      <c r="E3408" s="9" t="s">
        <v>104</v>
      </c>
      <c r="F3408" s="9" t="s">
        <v>788</v>
      </c>
      <c r="G3408" s="63" t="s">
        <v>2647</v>
      </c>
      <c r="H3408" s="64"/>
      <c r="I3408" s="63" t="s">
        <v>24</v>
      </c>
      <c r="J3408" s="64"/>
    </row>
    <row r="3409" spans="1:18" ht="45" hidden="1">
      <c r="A3409" s="21" t="s">
        <v>2823</v>
      </c>
      <c r="B3409" s="21">
        <v>89584</v>
      </c>
      <c r="C3409" s="21" t="str">
        <f>VLOOKUP(B3409,S!$A:$G,2,FALSE)</f>
        <v>SINAPI</v>
      </c>
      <c r="D3409" s="22" t="str">
        <f>VLOOKUP(B3409,S!$A:$G,3,FALSE)</f>
        <v>JOELHO 90 GRAUS, PVC, SERIE R, ÁGUA PLUVIAL, DN 100 MM, JUNTA ELÁSTICA, FORNECIDO E INSTALADO EM CONDUTORES VERTICAIS DE ÁGUAS PLUVIAIS. AF_06/2022</v>
      </c>
      <c r="E3409" s="21" t="str">
        <f>VLOOKUP(B3409,S!$A:$G,4,FALSE)</f>
        <v>UN</v>
      </c>
      <c r="F3409" s="21"/>
      <c r="G3409" s="65">
        <f>I3415</f>
        <v>43.42</v>
      </c>
      <c r="H3409" s="66"/>
      <c r="I3409" s="65"/>
      <c r="J3409" s="66"/>
      <c r="K3409" s="30">
        <f>VLOOKUP(B3409,S!A:G,5,FALSE)</f>
        <v>43.42</v>
      </c>
      <c r="L3409" s="21" t="str">
        <f>IF(K3409=G3409,"OK, CONFORME TABELA",IF(G3409&gt;K3409,"ACIMA DA TABELA: ","ABAIXO DA TABELA: ")&amp;TRUNC((G3409*100)/K3409,2)&amp;" %")</f>
        <v>OK, CONFORME TABELA</v>
      </c>
    </row>
    <row r="3410" spans="1:18" ht="30" hidden="1">
      <c r="A3410" s="11" t="s">
        <v>2650</v>
      </c>
      <c r="B3410" s="11">
        <v>88267</v>
      </c>
      <c r="C3410" s="11" t="str">
        <f>VLOOKUP(B3410,IF(A3410="COMPOSICAO",S!$A:$E,I!$A:$E),2,FALSE)</f>
        <v>SINAPI</v>
      </c>
      <c r="D3410" s="23" t="str">
        <f>VLOOKUP(B3410,IF(A3410="COMPOSICAO",S!$A:$E,I!$A:$E),3,FALSE)</f>
        <v>ENCANADOR OU BOMBEIRO HIDRÁULICO COM ENCARGOS COMPLEMENTARES</v>
      </c>
      <c r="E3410" s="11" t="str">
        <f>VLOOKUP(B3410,IF(A3410="COMPOSICAO",S!$A:$E,I!$A:$E),4,FALSE)</f>
        <v>H</v>
      </c>
      <c r="F3410" s="11">
        <f>0.2729/pcf</f>
        <v>0.27289999999999998</v>
      </c>
      <c r="G3410" s="67">
        <f>IF(A3410="COMPOSICAO",VLOOKUP("TOTAL SEM BDI - "&amp;B3410,CPUAUX1!$A:$J,9,FALSE),VLOOKUP(B3410,I!$A:$E,5,FALSE))</f>
        <v>26.669999999999998</v>
      </c>
      <c r="H3410" s="68"/>
      <c r="I3410" s="67">
        <f>TRUNC(F3410*G3410,2)</f>
        <v>7.27</v>
      </c>
      <c r="J3410" s="68"/>
      <c r="M3410" s="11">
        <f>B3410</f>
        <v>88267</v>
      </c>
      <c r="N3410" s="18">
        <f>SUMIF(ORCAMENTO!B:B,B3409,ORCAMENTO!F:F)</f>
        <v>6</v>
      </c>
      <c r="O3410" s="11">
        <f>F3410*N3410</f>
        <v>1.6374</v>
      </c>
      <c r="Q3410" s="11">
        <f ca="1">IFERROR(SUMIF(CO!B:B,B3409,OFFSET(CO!F:F,0,(4+MATCH(ETAPA,CO!$J$10:$BL$10,0)))),0)</f>
        <v>0</v>
      </c>
      <c r="R3410" s="11">
        <f ca="1">F3410*Q3410</f>
        <v>0</v>
      </c>
    </row>
    <row r="3411" spans="1:18" ht="30" hidden="1">
      <c r="A3411" s="11" t="s">
        <v>2650</v>
      </c>
      <c r="B3411" s="11">
        <v>88248</v>
      </c>
      <c r="C3411" s="11" t="str">
        <f>VLOOKUP(B3411,IF(A3411="COMPOSICAO",S!$A:$E,I!$A:$E),2,FALSE)</f>
        <v>SINAPI</v>
      </c>
      <c r="D3411" s="23" t="str">
        <f>VLOOKUP(B3411,IF(A3411="COMPOSICAO",S!$A:$E,I!$A:$E),3,FALSE)</f>
        <v>AUXILIAR DE ENCANADOR OU BOMBEIRO HIDRÁULICO COM ENCARGOS COMPLEMENTARES</v>
      </c>
      <c r="E3411" s="11" t="str">
        <f>VLOOKUP(B3411,IF(A3411="COMPOSICAO",S!$A:$E,I!$A:$E),4,FALSE)</f>
        <v>H</v>
      </c>
      <c r="F3411" s="11">
        <f>0.2729/pcf</f>
        <v>0.27289999999999998</v>
      </c>
      <c r="G3411" s="67">
        <f>IF(A3411="COMPOSICAO",VLOOKUP("TOTAL SEM BDI - "&amp;B3411,CPUAUX1!$A:$J,9,FALSE),VLOOKUP(B3411,I!$A:$E,5,FALSE))</f>
        <v>21.82</v>
      </c>
      <c r="H3411" s="68"/>
      <c r="I3411" s="67">
        <f>TRUNC(F3411*G3411,2)</f>
        <v>5.95</v>
      </c>
      <c r="J3411" s="68"/>
      <c r="M3411" s="11">
        <f>B3411</f>
        <v>88248</v>
      </c>
      <c r="N3411" s="18">
        <f>SUMIF(ORCAMENTO!B:B,B3409,ORCAMENTO!F:F)</f>
        <v>6</v>
      </c>
      <c r="O3411" s="11">
        <f>F3411*N3411</f>
        <v>1.6374</v>
      </c>
      <c r="Q3411" s="11">
        <f ca="1">IFERROR(SUMIF(CO!B:B,B3409,OFFSET(CO!F:F,0,(4+MATCH(ETAPA,CO!$J$10:$BL$10,0)))),0)</f>
        <v>0</v>
      </c>
      <c r="R3411" s="11">
        <f ca="1">F3411*Q3411</f>
        <v>0</v>
      </c>
    </row>
    <row r="3412" spans="1:18" ht="30" hidden="1">
      <c r="A3412" s="11" t="s">
        <v>2652</v>
      </c>
      <c r="B3412" s="11">
        <v>20157</v>
      </c>
      <c r="C3412" s="11" t="str">
        <f>VLOOKUP(B3412,IF(A3412="COMPOSICAO",S!$A:$E,I!$A:$E),2,FALSE)</f>
        <v>SINAPI</v>
      </c>
      <c r="D3412" s="23" t="str">
        <f>VLOOKUP(B3412,IF(A3412="COMPOSICAO",S!$A:$E,I!$A:$E),3,FALSE)</f>
        <v>JOELHO, PVC SERIE R, 90 GRAUS, DN 100 MM, PARA ESGOTO PREDIAL</v>
      </c>
      <c r="E3412" s="11" t="str">
        <f>VLOOKUP(B3412,IF(A3412="COMPOSICAO",S!$A:$E,I!$A:$E),4,FALSE)</f>
        <v>UN</v>
      </c>
      <c r="F3412" s="11">
        <v>1</v>
      </c>
      <c r="G3412" s="67">
        <f>IF(A3412="COMPOSICAO",VLOOKUP("TOTAL SEM BDI - "&amp;B3412,CPUAUX1!$A:$J,9,FALSE),VLOOKUP(B3412,I!$A:$E,5,FALSE))</f>
        <v>17.829999999999998</v>
      </c>
      <c r="H3412" s="68"/>
      <c r="I3412" s="67">
        <f>TRUNC(F3412*G3412,2)</f>
        <v>17.829999999999998</v>
      </c>
      <c r="J3412" s="68"/>
      <c r="M3412" s="11">
        <f>B3412</f>
        <v>20157</v>
      </c>
      <c r="N3412" s="18">
        <f>SUMIF(ORCAMENTO!B:B,B3409,ORCAMENTO!F:F)</f>
        <v>6</v>
      </c>
      <c r="O3412" s="11">
        <f>F3412*N3412</f>
        <v>6</v>
      </c>
      <c r="Q3412" s="11">
        <f ca="1">IFERROR(SUMIF(CO!B:B,B3409,OFFSET(CO!F:F,0,(4+MATCH(ETAPA,CO!$J$10:$BL$10,0)))),0)</f>
        <v>0</v>
      </c>
      <c r="R3412" s="11">
        <f ca="1">F3412*Q3412</f>
        <v>0</v>
      </c>
    </row>
    <row r="3413" spans="1:18" ht="45" hidden="1">
      <c r="A3413" s="11" t="s">
        <v>2652</v>
      </c>
      <c r="B3413" s="11">
        <v>20078</v>
      </c>
      <c r="C3413" s="11" t="str">
        <f>VLOOKUP(B3413,IF(A3413="COMPOSICAO",S!$A:$E,I!$A:$E),2,FALSE)</f>
        <v>SINAPI</v>
      </c>
      <c r="D3413" s="23" t="str">
        <f>VLOOKUP(B3413,IF(A3413="COMPOSICAO",S!$A:$E,I!$A:$E),3,FALSE)</f>
        <v>PASTA LUBRIFICANTE PARA TUBOS E CONEXOES COM JUNTA ELASTICA, EMBALAGEM DE *400* GR (USO EM PVC, ACO, POLIETILENO E OUTROS)</v>
      </c>
      <c r="E3413" s="11" t="str">
        <f>VLOOKUP(B3413,IF(A3413="COMPOSICAO",S!$A:$E,I!$A:$E),4,FALSE)</f>
        <v>UN</v>
      </c>
      <c r="F3413" s="11">
        <v>0.115</v>
      </c>
      <c r="G3413" s="67">
        <f>IF(A3413="COMPOSICAO",VLOOKUP("TOTAL SEM BDI - "&amp;B3413,CPUAUX1!$A:$J,9,FALSE),VLOOKUP(B3413,I!$A:$E,5,FALSE))</f>
        <v>30.01</v>
      </c>
      <c r="H3413" s="68"/>
      <c r="I3413" s="67">
        <f>TRUNC(F3413*G3413,2)</f>
        <v>3.45</v>
      </c>
      <c r="J3413" s="68"/>
      <c r="M3413" s="11">
        <f>B3413</f>
        <v>20078</v>
      </c>
      <c r="N3413" s="18">
        <f>SUMIF(ORCAMENTO!B:B,B3409,ORCAMENTO!F:F)</f>
        <v>6</v>
      </c>
      <c r="O3413" s="11">
        <f>F3413*N3413</f>
        <v>0.69000000000000006</v>
      </c>
      <c r="Q3413" s="11">
        <f ca="1">IFERROR(SUMIF(CO!B:B,B3409,OFFSET(CO!F:F,0,(4+MATCH(ETAPA,CO!$J$10:$BL$10,0)))),0)</f>
        <v>0</v>
      </c>
      <c r="R3413" s="11">
        <f ca="1">F3413*Q3413</f>
        <v>0</v>
      </c>
    </row>
    <row r="3414" spans="1:18" ht="30" hidden="1">
      <c r="A3414" s="11" t="s">
        <v>2652</v>
      </c>
      <c r="B3414" s="11">
        <v>299</v>
      </c>
      <c r="C3414" s="11" t="str">
        <f>VLOOKUP(B3414,IF(A3414="COMPOSICAO",S!$A:$E,I!$A:$E),2,FALSE)</f>
        <v>SINAPI</v>
      </c>
      <c r="D3414" s="23" t="str">
        <f>VLOOKUP(B3414,IF(A3414="COMPOSICAO",S!$A:$E,I!$A:$E),3,FALSE)</f>
        <v>ANEL BORRACHA, DN 100 MM, PARA TUBO SERIE REFORCADA ESGOTO PREDIAL</v>
      </c>
      <c r="E3414" s="11" t="str">
        <f>VLOOKUP(B3414,IF(A3414="COMPOSICAO",S!$A:$E,I!$A:$E),4,FALSE)</f>
        <v>UN</v>
      </c>
      <c r="F3414" s="11">
        <v>2</v>
      </c>
      <c r="G3414" s="67">
        <f>IF(A3414="COMPOSICAO",VLOOKUP("TOTAL SEM BDI - "&amp;B3414,CPUAUX1!$A:$J,9,FALSE),VLOOKUP(B3414,I!$A:$E,5,FALSE))</f>
        <v>4.46</v>
      </c>
      <c r="H3414" s="68"/>
      <c r="I3414" s="67">
        <f>TRUNC(F3414*G3414,2)</f>
        <v>8.92</v>
      </c>
      <c r="J3414" s="68"/>
      <c r="M3414" s="11">
        <f>B3414</f>
        <v>299</v>
      </c>
      <c r="N3414" s="18">
        <f>SUMIF(ORCAMENTO!B:B,B3409,ORCAMENTO!F:F)</f>
        <v>6</v>
      </c>
      <c r="O3414" s="11">
        <f>F3414*N3414</f>
        <v>12</v>
      </c>
      <c r="Q3414" s="11">
        <f ca="1">IFERROR(SUMIF(CO!B:B,B3409,OFFSET(CO!F:F,0,(4+MATCH(ETAPA,CO!$J$10:$BL$10,0)))),0)</f>
        <v>0</v>
      </c>
      <c r="R3414" s="11">
        <f ca="1">F3414*Q3414</f>
        <v>0</v>
      </c>
    </row>
    <row r="3415" spans="1:18" hidden="1">
      <c r="A3415" s="50" t="str">
        <f>"TOTAL SEM BDI - "&amp;B3409</f>
        <v>TOTAL SEM BDI - 89584</v>
      </c>
      <c r="B3415" s="51"/>
      <c r="C3415" s="51"/>
      <c r="D3415" s="51"/>
      <c r="E3415" s="51"/>
      <c r="F3415" s="51"/>
      <c r="G3415" s="51"/>
      <c r="H3415" s="52"/>
      <c r="I3415" s="67">
        <f>SUM(I3409:I3414)</f>
        <v>43.42</v>
      </c>
      <c r="J3415" s="68"/>
    </row>
    <row r="3416" spans="1:18" hidden="1">
      <c r="A3416" s="50" t="str">
        <f>"TAXA DE BDI ("&amp;TEXT(BDI,"00,00")&amp;" %)"</f>
        <v>TAXA DE BDI (23,54 %)</v>
      </c>
      <c r="B3416" s="51"/>
      <c r="C3416" s="51"/>
      <c r="D3416" s="51"/>
      <c r="E3416" s="51"/>
      <c r="F3416" s="51"/>
      <c r="G3416" s="51"/>
      <c r="H3416" s="52"/>
      <c r="I3416" s="67">
        <f>ROUND(I3415*(BDI/100),2)</f>
        <v>10.220000000000001</v>
      </c>
      <c r="J3416" s="68"/>
    </row>
    <row r="3417" spans="1:18" hidden="1">
      <c r="A3417" s="50" t="str">
        <f>"TOTAL COM BDI - "&amp;B3409</f>
        <v>TOTAL COM BDI - 89584</v>
      </c>
      <c r="B3417" s="51"/>
      <c r="C3417" s="51"/>
      <c r="D3417" s="51"/>
      <c r="E3417" s="51"/>
      <c r="F3417" s="51"/>
      <c r="G3417" s="51"/>
      <c r="H3417" s="52"/>
      <c r="I3417" s="67">
        <f>SUM(I3415:I3416)</f>
        <v>53.64</v>
      </c>
      <c r="J3417" s="68"/>
    </row>
    <row r="3418" spans="1:18" hidden="1"/>
    <row r="3419" spans="1:18" hidden="1">
      <c r="A3419" s="9" t="s">
        <v>2646</v>
      </c>
      <c r="B3419" s="9" t="s">
        <v>102</v>
      </c>
      <c r="C3419" s="9" t="s">
        <v>103</v>
      </c>
      <c r="D3419" s="9" t="s">
        <v>36</v>
      </c>
      <c r="E3419" s="9" t="s">
        <v>104</v>
      </c>
      <c r="F3419" s="9" t="s">
        <v>788</v>
      </c>
      <c r="G3419" s="63" t="s">
        <v>2647</v>
      </c>
      <c r="H3419" s="64"/>
      <c r="I3419" s="63" t="s">
        <v>24</v>
      </c>
      <c r="J3419" s="64"/>
    </row>
    <row r="3420" spans="1:18" ht="45" hidden="1">
      <c r="A3420" s="21" t="s">
        <v>2823</v>
      </c>
      <c r="B3420" s="21">
        <v>89554</v>
      </c>
      <c r="C3420" s="21" t="str">
        <f>VLOOKUP(B3420,S!$A:$G,2,FALSE)</f>
        <v>SINAPI</v>
      </c>
      <c r="D3420" s="22" t="str">
        <f>VLOOKUP(B3420,S!$A:$G,3,FALSE)</f>
        <v>LUVA SIMPLES, PVC, SERIE R, ÁGUA PLUVIAL, DN 100 MM, JUNTA ELÁSTICA, FORNECIDO E INSTALADO EM RAMAL DE ENCAMINHAMENTO. AF_06/2022</v>
      </c>
      <c r="E3420" s="21" t="str">
        <f>VLOOKUP(B3420,S!$A:$G,4,FALSE)</f>
        <v>UN</v>
      </c>
      <c r="F3420" s="21"/>
      <c r="G3420" s="65">
        <f>I3429</f>
        <v>27.94</v>
      </c>
      <c r="H3420" s="66"/>
      <c r="I3420" s="65"/>
      <c r="J3420" s="66"/>
      <c r="K3420" s="30">
        <f>VLOOKUP(B3420,S!A:G,5,FALSE)</f>
        <v>27.94</v>
      </c>
      <c r="L3420" s="21" t="str">
        <f>IF(K3420=G3420,"OK, CONFORME TABELA",IF(G3420&gt;K3420,"ACIMA DA TABELA: ","ABAIXO DA TABELA: ")&amp;TRUNC((G3420*100)/K3420,2)&amp;" %")</f>
        <v>OK, CONFORME TABELA</v>
      </c>
    </row>
    <row r="3421" spans="1:18" ht="30" hidden="1">
      <c r="A3421" s="11" t="s">
        <v>2650</v>
      </c>
      <c r="B3421" s="11">
        <v>88267</v>
      </c>
      <c r="C3421" s="11" t="str">
        <f>VLOOKUP(B3421,IF(A3421="COMPOSICAO",S!$A:$E,I!$A:$E),2,FALSE)</f>
        <v>SINAPI</v>
      </c>
      <c r="D3421" s="23" t="str">
        <f>VLOOKUP(B3421,IF(A3421="COMPOSICAO",S!$A:$E,I!$A:$E),3,FALSE)</f>
        <v>ENCANADOR OU BOMBEIRO HIDRÁULICO COM ENCARGOS COMPLEMENTARES</v>
      </c>
      <c r="E3421" s="11" t="str">
        <f>VLOOKUP(B3421,IF(A3421="COMPOSICAO",S!$A:$E,I!$A:$E),4,FALSE)</f>
        <v>H</v>
      </c>
      <c r="F3421" s="11">
        <f>0.0858/pcf</f>
        <v>8.5800000000000001E-2</v>
      </c>
      <c r="G3421" s="67">
        <f>IF(A3421="COMPOSICAO",VLOOKUP("TOTAL SEM BDI - "&amp;B3421,CPUAUX1!$A:$J,9,FALSE),VLOOKUP(B3421,I!$A:$E,5,FALSE))</f>
        <v>26.669999999999998</v>
      </c>
      <c r="H3421" s="68"/>
      <c r="I3421" s="67">
        <f t="shared" ref="I3421:I3428" si="308">TRUNC(F3421*G3421,2)</f>
        <v>2.2799999999999998</v>
      </c>
      <c r="J3421" s="68"/>
      <c r="M3421" s="11">
        <f t="shared" ref="M3421:M3428" si="309">B3421</f>
        <v>88267</v>
      </c>
      <c r="N3421" s="18">
        <f>SUMIF(ORCAMENTO!B:B,B3420,ORCAMENTO!F:F)</f>
        <v>12</v>
      </c>
      <c r="O3421" s="11">
        <f t="shared" ref="O3421:O3428" si="310">F3421*N3421</f>
        <v>1.0296000000000001</v>
      </c>
      <c r="Q3421" s="11">
        <f ca="1">IFERROR(SUMIF(CO!B:B,B3420,OFFSET(CO!F:F,0,(4+MATCH(ETAPA,CO!$J$10:$BL$10,0)))),0)</f>
        <v>0</v>
      </c>
      <c r="R3421" s="11">
        <f t="shared" ref="R3421:R3428" ca="1" si="311">F3421*Q3421</f>
        <v>0</v>
      </c>
    </row>
    <row r="3422" spans="1:18" ht="30" hidden="1">
      <c r="A3422" s="11" t="s">
        <v>2650</v>
      </c>
      <c r="B3422" s="11">
        <v>88248</v>
      </c>
      <c r="C3422" s="11" t="str">
        <f>VLOOKUP(B3422,IF(A3422="COMPOSICAO",S!$A:$E,I!$A:$E),2,FALSE)</f>
        <v>SINAPI</v>
      </c>
      <c r="D3422" s="23" t="str">
        <f>VLOOKUP(B3422,IF(A3422="COMPOSICAO",S!$A:$E,I!$A:$E),3,FALSE)</f>
        <v>AUXILIAR DE ENCANADOR OU BOMBEIRO HIDRÁULICO COM ENCARGOS COMPLEMENTARES</v>
      </c>
      <c r="E3422" s="11" t="str">
        <f>VLOOKUP(B3422,IF(A3422="COMPOSICAO",S!$A:$E,I!$A:$E),4,FALSE)</f>
        <v>H</v>
      </c>
      <c r="F3422" s="11">
        <f>0.0858/pcf</f>
        <v>8.5800000000000001E-2</v>
      </c>
      <c r="G3422" s="67">
        <f>IF(A3422="COMPOSICAO",VLOOKUP("TOTAL SEM BDI - "&amp;B3422,CPUAUX1!$A:$J,9,FALSE),VLOOKUP(B3422,I!$A:$E,5,FALSE))</f>
        <v>21.82</v>
      </c>
      <c r="H3422" s="68"/>
      <c r="I3422" s="67">
        <f t="shared" si="308"/>
        <v>1.87</v>
      </c>
      <c r="J3422" s="68"/>
      <c r="M3422" s="11">
        <f t="shared" si="309"/>
        <v>88248</v>
      </c>
      <c r="N3422" s="18">
        <f>SUMIF(ORCAMENTO!B:B,B3420,ORCAMENTO!F:F)</f>
        <v>12</v>
      </c>
      <c r="O3422" s="11">
        <f t="shared" si="310"/>
        <v>1.0296000000000001</v>
      </c>
      <c r="Q3422" s="11">
        <f ca="1">IFERROR(SUMIF(CO!B:B,B3420,OFFSET(CO!F:F,0,(4+MATCH(ETAPA,CO!$J$10:$BL$10,0)))),0)</f>
        <v>0</v>
      </c>
      <c r="R3422" s="11">
        <f t="shared" ca="1" si="311"/>
        <v>0</v>
      </c>
    </row>
    <row r="3423" spans="1:18" hidden="1">
      <c r="A3423" s="11" t="s">
        <v>2652</v>
      </c>
      <c r="B3423" s="11">
        <v>38383</v>
      </c>
      <c r="C3423" s="11" t="str">
        <f>VLOOKUP(B3423,IF(A3423="COMPOSICAO",S!$A:$E,I!$A:$E),2,FALSE)</f>
        <v>SINAPI</v>
      </c>
      <c r="D3423" s="23" t="str">
        <f>VLOOKUP(B3423,IF(A3423="COMPOSICAO",S!$A:$E,I!$A:$E),3,FALSE)</f>
        <v>LIXA D'AGUA EM FOLHA, COR PRETA, GRAO 100</v>
      </c>
      <c r="E3423" s="11" t="str">
        <f>VLOOKUP(B3423,IF(A3423="COMPOSICAO",S!$A:$E,I!$A:$E),4,FALSE)</f>
        <v>UN</v>
      </c>
      <c r="F3423" s="11">
        <v>3.5999999999999997E-2</v>
      </c>
      <c r="G3423" s="67">
        <f>IF(A3423="COMPOSICAO",VLOOKUP("TOTAL SEM BDI - "&amp;B3423,CPUAUX1!$A:$J,9,FALSE),VLOOKUP(B3423,I!$A:$E,5,FALSE))</f>
        <v>2.15</v>
      </c>
      <c r="H3423" s="68"/>
      <c r="I3423" s="67">
        <f t="shared" si="308"/>
        <v>7.0000000000000007E-2</v>
      </c>
      <c r="J3423" s="68"/>
      <c r="M3423" s="11">
        <f t="shared" si="309"/>
        <v>38383</v>
      </c>
      <c r="N3423" s="18">
        <f>SUMIF(ORCAMENTO!B:B,B3420,ORCAMENTO!F:F)</f>
        <v>12</v>
      </c>
      <c r="O3423" s="11">
        <f t="shared" si="310"/>
        <v>0.43199999999999994</v>
      </c>
      <c r="Q3423" s="11">
        <f ca="1">IFERROR(SUMIF(CO!B:B,B3420,OFFSET(CO!F:F,0,(4+MATCH(ETAPA,CO!$J$10:$BL$10,0)))),0)</f>
        <v>0</v>
      </c>
      <c r="R3423" s="11">
        <f t="shared" ca="1" si="311"/>
        <v>0</v>
      </c>
    </row>
    <row r="3424" spans="1:18" hidden="1">
      <c r="A3424" s="11" t="s">
        <v>2652</v>
      </c>
      <c r="B3424" s="11">
        <v>20170</v>
      </c>
      <c r="C3424" s="11" t="str">
        <f>VLOOKUP(B3424,IF(A3424="COMPOSICAO",S!$A:$E,I!$A:$E),2,FALSE)</f>
        <v>SINAPI</v>
      </c>
      <c r="D3424" s="23" t="str">
        <f>VLOOKUP(B3424,IF(A3424="COMPOSICAO",S!$A:$E,I!$A:$E),3,FALSE)</f>
        <v>LUVA SIMPLES, PVC SERIE R, 100 MM, PARA ESGOTO PREDIAL</v>
      </c>
      <c r="E3424" s="11" t="str">
        <f>VLOOKUP(B3424,IF(A3424="COMPOSICAO",S!$A:$E,I!$A:$E),4,FALSE)</f>
        <v>UN</v>
      </c>
      <c r="F3424" s="11">
        <v>1</v>
      </c>
      <c r="G3424" s="67">
        <f>IF(A3424="COMPOSICAO",VLOOKUP("TOTAL SEM BDI - "&amp;B3424,CPUAUX1!$A:$J,9,FALSE),VLOOKUP(B3424,I!$A:$E,5,FALSE))</f>
        <v>12.47</v>
      </c>
      <c r="H3424" s="68"/>
      <c r="I3424" s="67">
        <f t="shared" si="308"/>
        <v>12.47</v>
      </c>
      <c r="J3424" s="68"/>
      <c r="M3424" s="11">
        <f t="shared" si="309"/>
        <v>20170</v>
      </c>
      <c r="N3424" s="18">
        <f>SUMIF(ORCAMENTO!B:B,B3420,ORCAMENTO!F:F)</f>
        <v>12</v>
      </c>
      <c r="O3424" s="11">
        <f t="shared" si="310"/>
        <v>12</v>
      </c>
      <c r="Q3424" s="11">
        <f ca="1">IFERROR(SUMIF(CO!B:B,B3420,OFFSET(CO!F:F,0,(4+MATCH(ETAPA,CO!$J$10:$BL$10,0)))),0)</f>
        <v>0</v>
      </c>
      <c r="R3424" s="11">
        <f t="shared" ca="1" si="311"/>
        <v>0</v>
      </c>
    </row>
    <row r="3425" spans="1:18" ht="30" hidden="1">
      <c r="A3425" s="11" t="s">
        <v>2652</v>
      </c>
      <c r="B3425" s="11">
        <v>20083</v>
      </c>
      <c r="C3425" s="11" t="str">
        <f>VLOOKUP(B3425,IF(A3425="COMPOSICAO",S!$A:$E,I!$A:$E),2,FALSE)</f>
        <v>SINAPI</v>
      </c>
      <c r="D3425" s="23" t="str">
        <f>VLOOKUP(B3425,IF(A3425="COMPOSICAO",S!$A:$E,I!$A:$E),3,FALSE)</f>
        <v>SOLUCAO PREPARADORA / LIMPADORA PARA PVC, FRASCO COM 1000 CM3</v>
      </c>
      <c r="E3425" s="11" t="str">
        <f>VLOOKUP(B3425,IF(A3425="COMPOSICAO",S!$A:$E,I!$A:$E),4,FALSE)</f>
        <v>UN</v>
      </c>
      <c r="F3425" s="11">
        <v>0.04</v>
      </c>
      <c r="G3425" s="67">
        <f>IF(A3425="COMPOSICAO",VLOOKUP("TOTAL SEM BDI - "&amp;B3425,CPUAUX1!$A:$J,9,FALSE),VLOOKUP(B3425,I!$A:$E,5,FALSE))</f>
        <v>82.38</v>
      </c>
      <c r="H3425" s="68"/>
      <c r="I3425" s="67">
        <f t="shared" si="308"/>
        <v>3.29</v>
      </c>
      <c r="J3425" s="68"/>
      <c r="M3425" s="11">
        <f t="shared" si="309"/>
        <v>20083</v>
      </c>
      <c r="N3425" s="18">
        <f>SUMIF(ORCAMENTO!B:B,B3420,ORCAMENTO!F:F)</f>
        <v>12</v>
      </c>
      <c r="O3425" s="11">
        <f t="shared" si="310"/>
        <v>0.48</v>
      </c>
      <c r="Q3425" s="11">
        <f ca="1">IFERROR(SUMIF(CO!B:B,B3420,OFFSET(CO!F:F,0,(4+MATCH(ETAPA,CO!$J$10:$BL$10,0)))),0)</f>
        <v>0</v>
      </c>
      <c r="R3425" s="11">
        <f t="shared" ca="1" si="311"/>
        <v>0</v>
      </c>
    </row>
    <row r="3426" spans="1:18" ht="45" hidden="1">
      <c r="A3426" s="11" t="s">
        <v>2652</v>
      </c>
      <c r="B3426" s="11">
        <v>20078</v>
      </c>
      <c r="C3426" s="11" t="str">
        <f>VLOOKUP(B3426,IF(A3426="COMPOSICAO",S!$A:$E,I!$A:$E),2,FALSE)</f>
        <v>SINAPI</v>
      </c>
      <c r="D3426" s="23" t="str">
        <f>VLOOKUP(B3426,IF(A3426="COMPOSICAO",S!$A:$E,I!$A:$E),3,FALSE)</f>
        <v>PASTA LUBRIFICANTE PARA TUBOS E CONEXOES COM JUNTA ELASTICA, EMBALAGEM DE *400* GR (USO EM PVC, ACO, POLIETILENO E OUTROS)</v>
      </c>
      <c r="E3426" s="11" t="str">
        <f>VLOOKUP(B3426,IF(A3426="COMPOSICAO",S!$A:$E,I!$A:$E),4,FALSE)</f>
        <v>UN</v>
      </c>
      <c r="F3426" s="11">
        <v>5.7500000000000002E-2</v>
      </c>
      <c r="G3426" s="67">
        <f>IF(A3426="COMPOSICAO",VLOOKUP("TOTAL SEM BDI - "&amp;B3426,CPUAUX1!$A:$J,9,FALSE),VLOOKUP(B3426,I!$A:$E,5,FALSE))</f>
        <v>30.01</v>
      </c>
      <c r="H3426" s="68"/>
      <c r="I3426" s="67">
        <f t="shared" si="308"/>
        <v>1.72</v>
      </c>
      <c r="J3426" s="68"/>
      <c r="M3426" s="11">
        <f t="shared" si="309"/>
        <v>20078</v>
      </c>
      <c r="N3426" s="18">
        <f>SUMIF(ORCAMENTO!B:B,B3420,ORCAMENTO!F:F)</f>
        <v>12</v>
      </c>
      <c r="O3426" s="11">
        <f t="shared" si="310"/>
        <v>0.69000000000000006</v>
      </c>
      <c r="Q3426" s="11">
        <f ca="1">IFERROR(SUMIF(CO!B:B,B3420,OFFSET(CO!F:F,0,(4+MATCH(ETAPA,CO!$J$10:$BL$10,0)))),0)</f>
        <v>0</v>
      </c>
      <c r="R3426" s="11">
        <f t="shared" ca="1" si="311"/>
        <v>0</v>
      </c>
    </row>
    <row r="3427" spans="1:18" ht="30" hidden="1">
      <c r="A3427" s="11" t="s">
        <v>2652</v>
      </c>
      <c r="B3427" s="11">
        <v>299</v>
      </c>
      <c r="C3427" s="11" t="str">
        <f>VLOOKUP(B3427,IF(A3427="COMPOSICAO",S!$A:$E,I!$A:$E),2,FALSE)</f>
        <v>SINAPI</v>
      </c>
      <c r="D3427" s="23" t="str">
        <f>VLOOKUP(B3427,IF(A3427="COMPOSICAO",S!$A:$E,I!$A:$E),3,FALSE)</f>
        <v>ANEL BORRACHA, DN 100 MM, PARA TUBO SERIE REFORCADA ESGOTO PREDIAL</v>
      </c>
      <c r="E3427" s="11" t="str">
        <f>VLOOKUP(B3427,IF(A3427="COMPOSICAO",S!$A:$E,I!$A:$E),4,FALSE)</f>
        <v>UN</v>
      </c>
      <c r="F3427" s="11">
        <v>1</v>
      </c>
      <c r="G3427" s="67">
        <f>IF(A3427="COMPOSICAO",VLOOKUP("TOTAL SEM BDI - "&amp;B3427,CPUAUX1!$A:$J,9,FALSE),VLOOKUP(B3427,I!$A:$E,5,FALSE))</f>
        <v>4.46</v>
      </c>
      <c r="H3427" s="68"/>
      <c r="I3427" s="67">
        <f t="shared" si="308"/>
        <v>4.46</v>
      </c>
      <c r="J3427" s="68"/>
      <c r="M3427" s="11">
        <f t="shared" si="309"/>
        <v>299</v>
      </c>
      <c r="N3427" s="18">
        <f>SUMIF(ORCAMENTO!B:B,B3420,ORCAMENTO!F:F)</f>
        <v>12</v>
      </c>
      <c r="O3427" s="11">
        <f t="shared" si="310"/>
        <v>12</v>
      </c>
      <c r="Q3427" s="11">
        <f ca="1">IFERROR(SUMIF(CO!B:B,B3420,OFFSET(CO!F:F,0,(4+MATCH(ETAPA,CO!$J$10:$BL$10,0)))),0)</f>
        <v>0</v>
      </c>
      <c r="R3427" s="11">
        <f t="shared" ca="1" si="311"/>
        <v>0</v>
      </c>
    </row>
    <row r="3428" spans="1:18" hidden="1">
      <c r="A3428" s="11" t="s">
        <v>2652</v>
      </c>
      <c r="B3428" s="11">
        <v>122</v>
      </c>
      <c r="C3428" s="11" t="str">
        <f>VLOOKUP(B3428,IF(A3428="COMPOSICAO",S!$A:$E,I!$A:$E),2,FALSE)</f>
        <v>SINAPI</v>
      </c>
      <c r="D3428" s="23" t="str">
        <f>VLOOKUP(B3428,IF(A3428="COMPOSICAO",S!$A:$E,I!$A:$E),3,FALSE)</f>
        <v>ADESIVO PLASTICO PARA PVC, FRASCO COM *850* GR</v>
      </c>
      <c r="E3428" s="11" t="str">
        <f>VLOOKUP(B3428,IF(A3428="COMPOSICAO",S!$A:$E,I!$A:$E),4,FALSE)</f>
        <v>UN</v>
      </c>
      <c r="F3428" s="11">
        <v>2.4500000000000001E-2</v>
      </c>
      <c r="G3428" s="67">
        <f>IF(A3428="COMPOSICAO",VLOOKUP("TOTAL SEM BDI - "&amp;B3428,CPUAUX1!$A:$J,9,FALSE),VLOOKUP(B3428,I!$A:$E,5,FALSE))</f>
        <v>72.709999999999994</v>
      </c>
      <c r="H3428" s="68"/>
      <c r="I3428" s="67">
        <f t="shared" si="308"/>
        <v>1.78</v>
      </c>
      <c r="J3428" s="68"/>
      <c r="M3428" s="11">
        <f t="shared" si="309"/>
        <v>122</v>
      </c>
      <c r="N3428" s="18">
        <f>SUMIF(ORCAMENTO!B:B,B3420,ORCAMENTO!F:F)</f>
        <v>12</v>
      </c>
      <c r="O3428" s="11">
        <f t="shared" si="310"/>
        <v>0.29400000000000004</v>
      </c>
      <c r="Q3428" s="11">
        <f ca="1">IFERROR(SUMIF(CO!B:B,B3420,OFFSET(CO!F:F,0,(4+MATCH(ETAPA,CO!$J$10:$BL$10,0)))),0)</f>
        <v>0</v>
      </c>
      <c r="R3428" s="11">
        <f t="shared" ca="1" si="311"/>
        <v>0</v>
      </c>
    </row>
    <row r="3429" spans="1:18" hidden="1">
      <c r="A3429" s="50" t="str">
        <f>"TOTAL SEM BDI - "&amp;B3420</f>
        <v>TOTAL SEM BDI - 89554</v>
      </c>
      <c r="B3429" s="51"/>
      <c r="C3429" s="51"/>
      <c r="D3429" s="51"/>
      <c r="E3429" s="51"/>
      <c r="F3429" s="51"/>
      <c r="G3429" s="51"/>
      <c r="H3429" s="52"/>
      <c r="I3429" s="67">
        <f>SUM(I3420:I3428)</f>
        <v>27.94</v>
      </c>
      <c r="J3429" s="68"/>
    </row>
    <row r="3430" spans="1:18" hidden="1">
      <c r="A3430" s="50" t="str">
        <f>"TAXA DE BDI ("&amp;TEXT(BDI,"00,00")&amp;" %)"</f>
        <v>TAXA DE BDI (23,54 %)</v>
      </c>
      <c r="B3430" s="51"/>
      <c r="C3430" s="51"/>
      <c r="D3430" s="51"/>
      <c r="E3430" s="51"/>
      <c r="F3430" s="51"/>
      <c r="G3430" s="51"/>
      <c r="H3430" s="52"/>
      <c r="I3430" s="67">
        <f>ROUND(I3429*(BDI/100),2)</f>
        <v>6.58</v>
      </c>
      <c r="J3430" s="68"/>
    </row>
    <row r="3431" spans="1:18" hidden="1">
      <c r="A3431" s="50" t="str">
        <f>"TOTAL COM BDI - "&amp;B3420</f>
        <v>TOTAL COM BDI - 89554</v>
      </c>
      <c r="B3431" s="51"/>
      <c r="C3431" s="51"/>
      <c r="D3431" s="51"/>
      <c r="E3431" s="51"/>
      <c r="F3431" s="51"/>
      <c r="G3431" s="51"/>
      <c r="H3431" s="52"/>
      <c r="I3431" s="67">
        <f>SUM(I3429:I3430)</f>
        <v>34.520000000000003</v>
      </c>
      <c r="J3431" s="68"/>
    </row>
    <row r="3432" spans="1:18" hidden="1"/>
    <row r="3433" spans="1:18" hidden="1">
      <c r="A3433" s="9" t="s">
        <v>2646</v>
      </c>
      <c r="B3433" s="9" t="s">
        <v>102</v>
      </c>
      <c r="C3433" s="9" t="s">
        <v>103</v>
      </c>
      <c r="D3433" s="9" t="s">
        <v>36</v>
      </c>
      <c r="E3433" s="9" t="s">
        <v>104</v>
      </c>
      <c r="F3433" s="9" t="s">
        <v>788</v>
      </c>
      <c r="G3433" s="63" t="s">
        <v>2647</v>
      </c>
      <c r="H3433" s="64"/>
      <c r="I3433" s="63" t="s">
        <v>24</v>
      </c>
      <c r="J3433" s="64"/>
    </row>
    <row r="3434" spans="1:18" ht="45" hidden="1">
      <c r="A3434" s="21" t="s">
        <v>2823</v>
      </c>
      <c r="B3434" s="21">
        <v>104170</v>
      </c>
      <c r="C3434" s="21" t="str">
        <f>VLOOKUP(B3434,S!$A:$G,2,FALSE)</f>
        <v>SINAPI</v>
      </c>
      <c r="D3434" s="22" t="str">
        <f>VLOOKUP(B3434,S!$A:$G,3,FALSE)</f>
        <v>LUVA SIMPLES, PVC, SERIE R, ÁGUA PLUVIAL, DN 150 MM, JUNTA ELÁSTICA, FORNECIDO E INSTALADO EM RAMAL DE ENCAMINHAMENTO. AF_06/2022</v>
      </c>
      <c r="E3434" s="21" t="str">
        <f>VLOOKUP(B3434,S!$A:$G,4,FALSE)</f>
        <v>UN</v>
      </c>
      <c r="F3434" s="21"/>
      <c r="G3434" s="65">
        <f>I3442</f>
        <v>68.72</v>
      </c>
      <c r="H3434" s="66"/>
      <c r="I3434" s="65"/>
      <c r="J3434" s="66"/>
      <c r="K3434" s="30">
        <f>VLOOKUP(B3434,S!A:G,5,FALSE)</f>
        <v>68.72</v>
      </c>
      <c r="L3434" s="21" t="str">
        <f>IF(K3434=G3434,"OK, CONFORME TABELA",IF(G3434&gt;K3434,"ACIMA DA TABELA: ","ABAIXO DA TABELA: ")&amp;TRUNC((G3434*100)/K3434,2)&amp;" %")</f>
        <v>OK, CONFORME TABELA</v>
      </c>
    </row>
    <row r="3435" spans="1:18" ht="30" hidden="1">
      <c r="A3435" s="11" t="s">
        <v>2650</v>
      </c>
      <c r="B3435" s="11">
        <v>88267</v>
      </c>
      <c r="C3435" s="11" t="str">
        <f>VLOOKUP(B3435,IF(A3435="COMPOSICAO",S!$A:$E,I!$A:$E),2,FALSE)</f>
        <v>SINAPI</v>
      </c>
      <c r="D3435" s="23" t="str">
        <f>VLOOKUP(B3435,IF(A3435="COMPOSICAO",S!$A:$E,I!$A:$E),3,FALSE)</f>
        <v>ENCANADOR OU BOMBEIRO HIDRÁULICO COM ENCARGOS COMPLEMENTARES</v>
      </c>
      <c r="E3435" s="11" t="str">
        <f>VLOOKUP(B3435,IF(A3435="COMPOSICAO",S!$A:$E,I!$A:$E),4,FALSE)</f>
        <v>H</v>
      </c>
      <c r="F3435" s="11">
        <f>0.1734/pcf</f>
        <v>0.1734</v>
      </c>
      <c r="G3435" s="67">
        <f>IF(A3435="COMPOSICAO",VLOOKUP("TOTAL SEM BDI - "&amp;B3435,CPUAUX1!$A:$J,9,FALSE),VLOOKUP(B3435,I!$A:$E,5,FALSE))</f>
        <v>26.669999999999998</v>
      </c>
      <c r="H3435" s="68"/>
      <c r="I3435" s="67">
        <f t="shared" ref="I3435:I3441" si="312">TRUNC(F3435*G3435,2)</f>
        <v>4.62</v>
      </c>
      <c r="J3435" s="68"/>
      <c r="M3435" s="11">
        <f t="shared" ref="M3435:M3441" si="313">B3435</f>
        <v>88267</v>
      </c>
      <c r="N3435" s="18">
        <f>SUMIF(ORCAMENTO!B:B,B3434,ORCAMENTO!F:F)</f>
        <v>3</v>
      </c>
      <c r="O3435" s="11">
        <f t="shared" ref="O3435:O3441" si="314">F3435*N3435</f>
        <v>0.5202</v>
      </c>
      <c r="Q3435" s="11">
        <f ca="1">IFERROR(SUMIF(CO!B:B,B3434,OFFSET(CO!F:F,0,(4+MATCH(ETAPA,CO!$J$10:$BL$10,0)))),0)</f>
        <v>0</v>
      </c>
      <c r="R3435" s="11">
        <f t="shared" ref="R3435:R3441" ca="1" si="315">F3435*Q3435</f>
        <v>0</v>
      </c>
    </row>
    <row r="3436" spans="1:18" ht="30" hidden="1">
      <c r="A3436" s="11" t="s">
        <v>2650</v>
      </c>
      <c r="B3436" s="11">
        <v>88248</v>
      </c>
      <c r="C3436" s="11" t="str">
        <f>VLOOKUP(B3436,IF(A3436="COMPOSICAO",S!$A:$E,I!$A:$E),2,FALSE)</f>
        <v>SINAPI</v>
      </c>
      <c r="D3436" s="23" t="str">
        <f>VLOOKUP(B3436,IF(A3436="COMPOSICAO",S!$A:$E,I!$A:$E),3,FALSE)</f>
        <v>AUXILIAR DE ENCANADOR OU BOMBEIRO HIDRÁULICO COM ENCARGOS COMPLEMENTARES</v>
      </c>
      <c r="E3436" s="11" t="str">
        <f>VLOOKUP(B3436,IF(A3436="COMPOSICAO",S!$A:$E,I!$A:$E),4,FALSE)</f>
        <v>H</v>
      </c>
      <c r="F3436" s="11">
        <f>0.1734/pcf</f>
        <v>0.1734</v>
      </c>
      <c r="G3436" s="67">
        <f>IF(A3436="COMPOSICAO",VLOOKUP("TOTAL SEM BDI - "&amp;B3436,CPUAUX1!$A:$J,9,FALSE),VLOOKUP(B3436,I!$A:$E,5,FALSE))</f>
        <v>21.82</v>
      </c>
      <c r="H3436" s="68"/>
      <c r="I3436" s="67">
        <f t="shared" si="312"/>
        <v>3.78</v>
      </c>
      <c r="J3436" s="68"/>
      <c r="M3436" s="11">
        <f t="shared" si="313"/>
        <v>88248</v>
      </c>
      <c r="N3436" s="18">
        <f>SUMIF(ORCAMENTO!B:B,B3434,ORCAMENTO!F:F)</f>
        <v>3</v>
      </c>
      <c r="O3436" s="11">
        <f t="shared" si="314"/>
        <v>0.5202</v>
      </c>
      <c r="Q3436" s="11">
        <f ca="1">IFERROR(SUMIF(CO!B:B,B3434,OFFSET(CO!F:F,0,(4+MATCH(ETAPA,CO!$J$10:$BL$10,0)))),0)</f>
        <v>0</v>
      </c>
      <c r="R3436" s="11">
        <f t="shared" ca="1" si="315"/>
        <v>0</v>
      </c>
    </row>
    <row r="3437" spans="1:18" hidden="1">
      <c r="A3437" s="11" t="s">
        <v>2652</v>
      </c>
      <c r="B3437" s="11">
        <v>20171</v>
      </c>
      <c r="C3437" s="11" t="str">
        <f>VLOOKUP(B3437,IF(A3437="COMPOSICAO",S!$A:$E,I!$A:$E),2,FALSE)</f>
        <v>SINAPI</v>
      </c>
      <c r="D3437" s="23" t="str">
        <f>VLOOKUP(B3437,IF(A3437="COMPOSICAO",S!$A:$E,I!$A:$E),3,FALSE)</f>
        <v>LUVA SIMPLES, PVC SERIE R, 150 MM, PARA ESGOTO PREDIAL</v>
      </c>
      <c r="E3437" s="11" t="str">
        <f>VLOOKUP(B3437,IF(A3437="COMPOSICAO",S!$A:$E,I!$A:$E),4,FALSE)</f>
        <v>UN</v>
      </c>
      <c r="F3437" s="11">
        <v>1</v>
      </c>
      <c r="G3437" s="67">
        <f>IF(A3437="COMPOSICAO",VLOOKUP("TOTAL SEM BDI - "&amp;B3437,CPUAUX1!$A:$J,9,FALSE),VLOOKUP(B3437,I!$A:$E,5,FALSE))</f>
        <v>35.950000000000003</v>
      </c>
      <c r="H3437" s="68"/>
      <c r="I3437" s="67">
        <f t="shared" si="312"/>
        <v>35.950000000000003</v>
      </c>
      <c r="J3437" s="68"/>
      <c r="M3437" s="11">
        <f t="shared" si="313"/>
        <v>20171</v>
      </c>
      <c r="N3437" s="18">
        <f>SUMIF(ORCAMENTO!B:B,B3434,ORCAMENTO!F:F)</f>
        <v>3</v>
      </c>
      <c r="O3437" s="11">
        <f t="shared" si="314"/>
        <v>3</v>
      </c>
      <c r="Q3437" s="11">
        <f ca="1">IFERROR(SUMIF(CO!B:B,B3434,OFFSET(CO!F:F,0,(4+MATCH(ETAPA,CO!$J$10:$BL$10,0)))),0)</f>
        <v>0</v>
      </c>
      <c r="R3437" s="11">
        <f t="shared" ca="1" si="315"/>
        <v>0</v>
      </c>
    </row>
    <row r="3438" spans="1:18" ht="30" hidden="1">
      <c r="A3438" s="11" t="s">
        <v>2652</v>
      </c>
      <c r="B3438" s="11">
        <v>20083</v>
      </c>
      <c r="C3438" s="11" t="str">
        <f>VLOOKUP(B3438,IF(A3438="COMPOSICAO",S!$A:$E,I!$A:$E),2,FALSE)</f>
        <v>SINAPI</v>
      </c>
      <c r="D3438" s="23" t="str">
        <f>VLOOKUP(B3438,IF(A3438="COMPOSICAO",S!$A:$E,I!$A:$E),3,FALSE)</f>
        <v>SOLUCAO PREPARADORA / LIMPADORA PARA PVC, FRASCO COM 1000 CM3</v>
      </c>
      <c r="E3438" s="11" t="str">
        <f>VLOOKUP(B3438,IF(A3438="COMPOSICAO",S!$A:$E,I!$A:$E),4,FALSE)</f>
        <v>UN</v>
      </c>
      <c r="F3438" s="11">
        <v>0.05</v>
      </c>
      <c r="G3438" s="67">
        <f>IF(A3438="COMPOSICAO",VLOOKUP("TOTAL SEM BDI - "&amp;B3438,CPUAUX1!$A:$J,9,FALSE),VLOOKUP(B3438,I!$A:$E,5,FALSE))</f>
        <v>82.38</v>
      </c>
      <c r="H3438" s="68"/>
      <c r="I3438" s="67">
        <f t="shared" si="312"/>
        <v>4.1100000000000003</v>
      </c>
      <c r="J3438" s="68"/>
      <c r="M3438" s="11">
        <f t="shared" si="313"/>
        <v>20083</v>
      </c>
      <c r="N3438" s="18">
        <f>SUMIF(ORCAMENTO!B:B,B3434,ORCAMENTO!F:F)</f>
        <v>3</v>
      </c>
      <c r="O3438" s="11">
        <f t="shared" si="314"/>
        <v>0.15000000000000002</v>
      </c>
      <c r="Q3438" s="11">
        <f ca="1">IFERROR(SUMIF(CO!B:B,B3434,OFFSET(CO!F:F,0,(4+MATCH(ETAPA,CO!$J$10:$BL$10,0)))),0)</f>
        <v>0</v>
      </c>
      <c r="R3438" s="11">
        <f t="shared" ca="1" si="315"/>
        <v>0</v>
      </c>
    </row>
    <row r="3439" spans="1:18" ht="45" hidden="1">
      <c r="A3439" s="11" t="s">
        <v>2652</v>
      </c>
      <c r="B3439" s="11">
        <v>20078</v>
      </c>
      <c r="C3439" s="11" t="str">
        <f>VLOOKUP(B3439,IF(A3439="COMPOSICAO",S!$A:$E,I!$A:$E),2,FALSE)</f>
        <v>SINAPI</v>
      </c>
      <c r="D3439" s="23" t="str">
        <f>VLOOKUP(B3439,IF(A3439="COMPOSICAO",S!$A:$E,I!$A:$E),3,FALSE)</f>
        <v>PASTA LUBRIFICANTE PARA TUBOS E CONEXOES COM JUNTA ELASTICA, EMBALAGEM DE *400* GR (USO EM PVC, ACO, POLIETILENO E OUTROS)</v>
      </c>
      <c r="E3439" s="11" t="str">
        <f>VLOOKUP(B3439,IF(A3439="COMPOSICAO",S!$A:$E,I!$A:$E),4,FALSE)</f>
        <v>UN</v>
      </c>
      <c r="F3439" s="11">
        <v>8.7499999999999994E-2</v>
      </c>
      <c r="G3439" s="67">
        <f>IF(A3439="COMPOSICAO",VLOOKUP("TOTAL SEM BDI - "&amp;B3439,CPUAUX1!$A:$J,9,FALSE),VLOOKUP(B3439,I!$A:$E,5,FALSE))</f>
        <v>30.01</v>
      </c>
      <c r="H3439" s="68"/>
      <c r="I3439" s="67">
        <f t="shared" si="312"/>
        <v>2.62</v>
      </c>
      <c r="J3439" s="68"/>
      <c r="M3439" s="11">
        <f t="shared" si="313"/>
        <v>20078</v>
      </c>
      <c r="N3439" s="18">
        <f>SUMIF(ORCAMENTO!B:B,B3434,ORCAMENTO!F:F)</f>
        <v>3</v>
      </c>
      <c r="O3439" s="11">
        <f t="shared" si="314"/>
        <v>0.26249999999999996</v>
      </c>
      <c r="Q3439" s="11">
        <f ca="1">IFERROR(SUMIF(CO!B:B,B3434,OFFSET(CO!F:F,0,(4+MATCH(ETAPA,CO!$J$10:$BL$10,0)))),0)</f>
        <v>0</v>
      </c>
      <c r="R3439" s="11">
        <f t="shared" ca="1" si="315"/>
        <v>0</v>
      </c>
    </row>
    <row r="3440" spans="1:18" ht="30" hidden="1">
      <c r="A3440" s="11" t="s">
        <v>2652</v>
      </c>
      <c r="B3440" s="11">
        <v>300</v>
      </c>
      <c r="C3440" s="11" t="str">
        <f>VLOOKUP(B3440,IF(A3440="COMPOSICAO",S!$A:$E,I!$A:$E),2,FALSE)</f>
        <v>SINAPI</v>
      </c>
      <c r="D3440" s="23" t="str">
        <f>VLOOKUP(B3440,IF(A3440="COMPOSICAO",S!$A:$E,I!$A:$E),3,FALSE)</f>
        <v>ANEL BORRACHA, DN 150 MM, PARA TUBO SERIE REFORCADA ESGOTO PREDIAL</v>
      </c>
      <c r="E3440" s="11" t="str">
        <f>VLOOKUP(B3440,IF(A3440="COMPOSICAO",S!$A:$E,I!$A:$E),4,FALSE)</f>
        <v>UN</v>
      </c>
      <c r="F3440" s="11">
        <v>1</v>
      </c>
      <c r="G3440" s="67">
        <f>IF(A3440="COMPOSICAO",VLOOKUP("TOTAL SEM BDI - "&amp;B3440,CPUAUX1!$A:$J,9,FALSE),VLOOKUP(B3440,I!$A:$E,5,FALSE))</f>
        <v>15.42</v>
      </c>
      <c r="H3440" s="68"/>
      <c r="I3440" s="67">
        <f t="shared" si="312"/>
        <v>15.42</v>
      </c>
      <c r="J3440" s="68"/>
      <c r="M3440" s="11">
        <f t="shared" si="313"/>
        <v>300</v>
      </c>
      <c r="N3440" s="18">
        <f>SUMIF(ORCAMENTO!B:B,B3434,ORCAMENTO!F:F)</f>
        <v>3</v>
      </c>
      <c r="O3440" s="11">
        <f t="shared" si="314"/>
        <v>3</v>
      </c>
      <c r="Q3440" s="11">
        <f ca="1">IFERROR(SUMIF(CO!B:B,B3434,OFFSET(CO!F:F,0,(4+MATCH(ETAPA,CO!$J$10:$BL$10,0)))),0)</f>
        <v>0</v>
      </c>
      <c r="R3440" s="11">
        <f t="shared" ca="1" si="315"/>
        <v>0</v>
      </c>
    </row>
    <row r="3441" spans="1:18" hidden="1">
      <c r="A3441" s="11" t="s">
        <v>2652</v>
      </c>
      <c r="B3441" s="11">
        <v>122</v>
      </c>
      <c r="C3441" s="11" t="str">
        <f>VLOOKUP(B3441,IF(A3441="COMPOSICAO",S!$A:$E,I!$A:$E),2,FALSE)</f>
        <v>SINAPI</v>
      </c>
      <c r="D3441" s="23" t="str">
        <f>VLOOKUP(B3441,IF(A3441="COMPOSICAO",S!$A:$E,I!$A:$E),3,FALSE)</f>
        <v>ADESIVO PLASTICO PARA PVC, FRASCO COM *850* GR</v>
      </c>
      <c r="E3441" s="11" t="str">
        <f>VLOOKUP(B3441,IF(A3441="COMPOSICAO",S!$A:$E,I!$A:$E),4,FALSE)</f>
        <v>UN</v>
      </c>
      <c r="F3441" s="11">
        <v>3.0599999999999999E-2</v>
      </c>
      <c r="G3441" s="67">
        <f>IF(A3441="COMPOSICAO",VLOOKUP("TOTAL SEM BDI - "&amp;B3441,CPUAUX1!$A:$J,9,FALSE),VLOOKUP(B3441,I!$A:$E,5,FALSE))</f>
        <v>72.709999999999994</v>
      </c>
      <c r="H3441" s="68"/>
      <c r="I3441" s="67">
        <f t="shared" si="312"/>
        <v>2.2200000000000002</v>
      </c>
      <c r="J3441" s="68"/>
      <c r="M3441" s="11">
        <f t="shared" si="313"/>
        <v>122</v>
      </c>
      <c r="N3441" s="18">
        <f>SUMIF(ORCAMENTO!B:B,B3434,ORCAMENTO!F:F)</f>
        <v>3</v>
      </c>
      <c r="O3441" s="11">
        <f t="shared" si="314"/>
        <v>9.1799999999999993E-2</v>
      </c>
      <c r="Q3441" s="11">
        <f ca="1">IFERROR(SUMIF(CO!B:B,B3434,OFFSET(CO!F:F,0,(4+MATCH(ETAPA,CO!$J$10:$BL$10,0)))),0)</f>
        <v>0</v>
      </c>
      <c r="R3441" s="11">
        <f t="shared" ca="1" si="315"/>
        <v>0</v>
      </c>
    </row>
    <row r="3442" spans="1:18" hidden="1">
      <c r="A3442" s="50" t="str">
        <f>"TOTAL SEM BDI - "&amp;B3434</f>
        <v>TOTAL SEM BDI - 104170</v>
      </c>
      <c r="B3442" s="51"/>
      <c r="C3442" s="51"/>
      <c r="D3442" s="51"/>
      <c r="E3442" s="51"/>
      <c r="F3442" s="51"/>
      <c r="G3442" s="51"/>
      <c r="H3442" s="52"/>
      <c r="I3442" s="67">
        <f>SUM(I3434:I3441)</f>
        <v>68.72</v>
      </c>
      <c r="J3442" s="68"/>
    </row>
    <row r="3443" spans="1:18" hidden="1">
      <c r="A3443" s="50" t="str">
        <f>"TAXA DE BDI ("&amp;TEXT(BDI,"00,00")&amp;" %)"</f>
        <v>TAXA DE BDI (23,54 %)</v>
      </c>
      <c r="B3443" s="51"/>
      <c r="C3443" s="51"/>
      <c r="D3443" s="51"/>
      <c r="E3443" s="51"/>
      <c r="F3443" s="51"/>
      <c r="G3443" s="51"/>
      <c r="H3443" s="52"/>
      <c r="I3443" s="67">
        <f>ROUND(I3442*(BDI/100),2)</f>
        <v>16.18</v>
      </c>
      <c r="J3443" s="68"/>
    </row>
    <row r="3444" spans="1:18" hidden="1">
      <c r="A3444" s="50" t="str">
        <f>"TOTAL COM BDI - "&amp;B3434</f>
        <v>TOTAL COM BDI - 104170</v>
      </c>
      <c r="B3444" s="51"/>
      <c r="C3444" s="51"/>
      <c r="D3444" s="51"/>
      <c r="E3444" s="51"/>
      <c r="F3444" s="51"/>
      <c r="G3444" s="51"/>
      <c r="H3444" s="52"/>
      <c r="I3444" s="67">
        <f>SUM(I3442:I3443)</f>
        <v>84.9</v>
      </c>
      <c r="J3444" s="68"/>
    </row>
    <row r="3445" spans="1:18" hidden="1"/>
    <row r="3446" spans="1:18" hidden="1">
      <c r="A3446" s="9" t="s">
        <v>2646</v>
      </c>
      <c r="B3446" s="9" t="s">
        <v>102</v>
      </c>
      <c r="C3446" s="9" t="s">
        <v>103</v>
      </c>
      <c r="D3446" s="9" t="s">
        <v>36</v>
      </c>
      <c r="E3446" s="9" t="s">
        <v>104</v>
      </c>
      <c r="F3446" s="9" t="s">
        <v>788</v>
      </c>
      <c r="G3446" s="63" t="s">
        <v>2647</v>
      </c>
      <c r="H3446" s="64"/>
      <c r="I3446" s="63" t="s">
        <v>24</v>
      </c>
      <c r="J3446" s="64"/>
    </row>
    <row r="3447" spans="1:18" ht="45" hidden="1">
      <c r="A3447" s="21" t="s">
        <v>2823</v>
      </c>
      <c r="B3447" s="21">
        <v>89571</v>
      </c>
      <c r="C3447" s="21" t="str">
        <f>VLOOKUP(B3447,S!$A:$G,2,FALSE)</f>
        <v>SINAPI</v>
      </c>
      <c r="D3447" s="22" t="str">
        <f>VLOOKUP(B3447,S!$A:$G,3,FALSE)</f>
        <v>TÊ, PVC, SERIE R, ÁGUA PLUVIAL, DN 100 X 100 MM, JUNTA ELÁSTICA, FORNECIDO E INSTALADO EM RAMAL DE ENCAMINHAMENTO. AF_06/2022</v>
      </c>
      <c r="E3447" s="21" t="str">
        <f>VLOOKUP(B3447,S!$A:$G,4,FALSE)</f>
        <v>UN</v>
      </c>
      <c r="F3447" s="21"/>
      <c r="G3447" s="65">
        <f>I3453</f>
        <v>67.070000000000007</v>
      </c>
      <c r="H3447" s="66"/>
      <c r="I3447" s="65"/>
      <c r="J3447" s="66"/>
      <c r="K3447" s="30">
        <f>VLOOKUP(B3447,S!A:G,5,FALSE)</f>
        <v>67.069999999999993</v>
      </c>
      <c r="L3447" s="21" t="str">
        <f>IF(K3447=G3447,"OK, CONFORME TABELA",IF(G3447&gt;K3447,"ACIMA DA TABELA: ","ABAIXO DA TABELA: ")&amp;TRUNC((G3447*100)/K3447,2)&amp;" %")</f>
        <v>OK, CONFORME TABELA</v>
      </c>
    </row>
    <row r="3448" spans="1:18" ht="30" hidden="1">
      <c r="A3448" s="11" t="s">
        <v>2650</v>
      </c>
      <c r="B3448" s="11">
        <v>88267</v>
      </c>
      <c r="C3448" s="11" t="str">
        <f>VLOOKUP(B3448,IF(A3448="COMPOSICAO",S!$A:$E,I!$A:$E),2,FALSE)</f>
        <v>SINAPI</v>
      </c>
      <c r="D3448" s="23" t="str">
        <f>VLOOKUP(B3448,IF(A3448="COMPOSICAO",S!$A:$E,I!$A:$E),3,FALSE)</f>
        <v>ENCANADOR OU BOMBEIRO HIDRÁULICO COM ENCARGOS COMPLEMENTARES</v>
      </c>
      <c r="E3448" s="11" t="str">
        <f>VLOOKUP(B3448,IF(A3448="COMPOSICAO",S!$A:$E,I!$A:$E),4,FALSE)</f>
        <v>H</v>
      </c>
      <c r="F3448" s="11">
        <f>0.1717/pcf</f>
        <v>0.17169999999999999</v>
      </c>
      <c r="G3448" s="67">
        <f>IF(A3448="COMPOSICAO",VLOOKUP("TOTAL SEM BDI - "&amp;B3448,CPUAUX1!$A:$J,9,FALSE),VLOOKUP(B3448,I!$A:$E,5,FALSE))</f>
        <v>26.669999999999998</v>
      </c>
      <c r="H3448" s="68"/>
      <c r="I3448" s="67">
        <f>TRUNC(F3448*G3448,2)</f>
        <v>4.57</v>
      </c>
      <c r="J3448" s="68"/>
      <c r="M3448" s="11">
        <f>B3448</f>
        <v>88267</v>
      </c>
      <c r="N3448" s="18">
        <f>SUMIF(ORCAMENTO!B:B,B3447,ORCAMENTO!F:F)</f>
        <v>1</v>
      </c>
      <c r="O3448" s="11">
        <f>F3448*N3448</f>
        <v>0.17169999999999999</v>
      </c>
      <c r="Q3448" s="11">
        <f ca="1">IFERROR(SUMIF(CO!B:B,B3447,OFFSET(CO!F:F,0,(4+MATCH(ETAPA,CO!$J$10:$BL$10,0)))),0)</f>
        <v>0</v>
      </c>
      <c r="R3448" s="11">
        <f ca="1">F3448*Q3448</f>
        <v>0</v>
      </c>
    </row>
    <row r="3449" spans="1:18" ht="30" hidden="1">
      <c r="A3449" s="11" t="s">
        <v>2650</v>
      </c>
      <c r="B3449" s="11">
        <v>88248</v>
      </c>
      <c r="C3449" s="11" t="str">
        <f>VLOOKUP(B3449,IF(A3449="COMPOSICAO",S!$A:$E,I!$A:$E),2,FALSE)</f>
        <v>SINAPI</v>
      </c>
      <c r="D3449" s="23" t="str">
        <f>VLOOKUP(B3449,IF(A3449="COMPOSICAO",S!$A:$E,I!$A:$E),3,FALSE)</f>
        <v>AUXILIAR DE ENCANADOR OU BOMBEIRO HIDRÁULICO COM ENCARGOS COMPLEMENTARES</v>
      </c>
      <c r="E3449" s="11" t="str">
        <f>VLOOKUP(B3449,IF(A3449="COMPOSICAO",S!$A:$E,I!$A:$E),4,FALSE)</f>
        <v>H</v>
      </c>
      <c r="F3449" s="11">
        <f>0.1717/pcf</f>
        <v>0.17169999999999999</v>
      </c>
      <c r="G3449" s="67">
        <f>IF(A3449="COMPOSICAO",VLOOKUP("TOTAL SEM BDI - "&amp;B3449,CPUAUX1!$A:$J,9,FALSE),VLOOKUP(B3449,I!$A:$E,5,FALSE))</f>
        <v>21.82</v>
      </c>
      <c r="H3449" s="68"/>
      <c r="I3449" s="67">
        <f>TRUNC(F3449*G3449,2)</f>
        <v>3.74</v>
      </c>
      <c r="J3449" s="68"/>
      <c r="M3449" s="11">
        <f>B3449</f>
        <v>88248</v>
      </c>
      <c r="N3449" s="18">
        <f>SUMIF(ORCAMENTO!B:B,B3447,ORCAMENTO!F:F)</f>
        <v>1</v>
      </c>
      <c r="O3449" s="11">
        <f>F3449*N3449</f>
        <v>0.17169999999999999</v>
      </c>
      <c r="Q3449" s="11">
        <f ca="1">IFERROR(SUMIF(CO!B:B,B3447,OFFSET(CO!F:F,0,(4+MATCH(ETAPA,CO!$J$10:$BL$10,0)))),0)</f>
        <v>0</v>
      </c>
      <c r="R3449" s="11">
        <f ca="1">F3449*Q3449</f>
        <v>0</v>
      </c>
    </row>
    <row r="3450" spans="1:18" hidden="1">
      <c r="A3450" s="11" t="s">
        <v>2652</v>
      </c>
      <c r="B3450" s="11">
        <v>20179</v>
      </c>
      <c r="C3450" s="11" t="str">
        <f>VLOOKUP(B3450,IF(A3450="COMPOSICAO",S!$A:$E,I!$A:$E),2,FALSE)</f>
        <v>SINAPI</v>
      </c>
      <c r="D3450" s="23" t="str">
        <f>VLOOKUP(B3450,IF(A3450="COMPOSICAO",S!$A:$E,I!$A:$E),3,FALSE)</f>
        <v>TE, PVC, SERIE R, 100 X 100 MM, PARA ESGOTO PREDIAL</v>
      </c>
      <c r="E3450" s="11" t="str">
        <f>VLOOKUP(B3450,IF(A3450="COMPOSICAO",S!$A:$E,I!$A:$E),4,FALSE)</f>
        <v>UN</v>
      </c>
      <c r="F3450" s="11">
        <v>1</v>
      </c>
      <c r="G3450" s="67">
        <f>IF(A3450="COMPOSICAO",VLOOKUP("TOTAL SEM BDI - "&amp;B3450,CPUAUX1!$A:$J,9,FALSE),VLOOKUP(B3450,I!$A:$E,5,FALSE))</f>
        <v>40.21</v>
      </c>
      <c r="H3450" s="68"/>
      <c r="I3450" s="67">
        <f>TRUNC(F3450*G3450,2)</f>
        <v>40.21</v>
      </c>
      <c r="J3450" s="68"/>
      <c r="M3450" s="11">
        <f>B3450</f>
        <v>20179</v>
      </c>
      <c r="N3450" s="18">
        <f>SUMIF(ORCAMENTO!B:B,B3447,ORCAMENTO!F:F)</f>
        <v>1</v>
      </c>
      <c r="O3450" s="11">
        <f>F3450*N3450</f>
        <v>1</v>
      </c>
      <c r="Q3450" s="11">
        <f ca="1">IFERROR(SUMIF(CO!B:B,B3447,OFFSET(CO!F:F,0,(4+MATCH(ETAPA,CO!$J$10:$BL$10,0)))),0)</f>
        <v>0</v>
      </c>
      <c r="R3450" s="11">
        <f ca="1">F3450*Q3450</f>
        <v>0</v>
      </c>
    </row>
    <row r="3451" spans="1:18" ht="45" hidden="1">
      <c r="A3451" s="11" t="s">
        <v>2652</v>
      </c>
      <c r="B3451" s="11">
        <v>20078</v>
      </c>
      <c r="C3451" s="11" t="str">
        <f>VLOOKUP(B3451,IF(A3451="COMPOSICAO",S!$A:$E,I!$A:$E),2,FALSE)</f>
        <v>SINAPI</v>
      </c>
      <c r="D3451" s="23" t="str">
        <f>VLOOKUP(B3451,IF(A3451="COMPOSICAO",S!$A:$E,I!$A:$E),3,FALSE)</f>
        <v>PASTA LUBRIFICANTE PARA TUBOS E CONEXOES COM JUNTA ELASTICA, EMBALAGEM DE *400* GR (USO EM PVC, ACO, POLIETILENO E OUTROS)</v>
      </c>
      <c r="E3451" s="11" t="str">
        <f>VLOOKUP(B3451,IF(A3451="COMPOSICAO",S!$A:$E,I!$A:$E),4,FALSE)</f>
        <v>UN</v>
      </c>
      <c r="F3451" s="11">
        <v>0.17249999999999999</v>
      </c>
      <c r="G3451" s="67">
        <f>IF(A3451="COMPOSICAO",VLOOKUP("TOTAL SEM BDI - "&amp;B3451,CPUAUX1!$A:$J,9,FALSE),VLOOKUP(B3451,I!$A:$E,5,FALSE))</f>
        <v>30.01</v>
      </c>
      <c r="H3451" s="68"/>
      <c r="I3451" s="67">
        <f>TRUNC(F3451*G3451,2)</f>
        <v>5.17</v>
      </c>
      <c r="J3451" s="68"/>
      <c r="M3451" s="11">
        <f>B3451</f>
        <v>20078</v>
      </c>
      <c r="N3451" s="18">
        <f>SUMIF(ORCAMENTO!B:B,B3447,ORCAMENTO!F:F)</f>
        <v>1</v>
      </c>
      <c r="O3451" s="11">
        <f>F3451*N3451</f>
        <v>0.17249999999999999</v>
      </c>
      <c r="Q3451" s="11">
        <f ca="1">IFERROR(SUMIF(CO!B:B,B3447,OFFSET(CO!F:F,0,(4+MATCH(ETAPA,CO!$J$10:$BL$10,0)))),0)</f>
        <v>0</v>
      </c>
      <c r="R3451" s="11">
        <f ca="1">F3451*Q3451</f>
        <v>0</v>
      </c>
    </row>
    <row r="3452" spans="1:18" ht="30" hidden="1">
      <c r="A3452" s="11" t="s">
        <v>2652</v>
      </c>
      <c r="B3452" s="11">
        <v>299</v>
      </c>
      <c r="C3452" s="11" t="str">
        <f>VLOOKUP(B3452,IF(A3452="COMPOSICAO",S!$A:$E,I!$A:$E),2,FALSE)</f>
        <v>SINAPI</v>
      </c>
      <c r="D3452" s="23" t="str">
        <f>VLOOKUP(B3452,IF(A3452="COMPOSICAO",S!$A:$E,I!$A:$E),3,FALSE)</f>
        <v>ANEL BORRACHA, DN 100 MM, PARA TUBO SERIE REFORCADA ESGOTO PREDIAL</v>
      </c>
      <c r="E3452" s="11" t="str">
        <f>VLOOKUP(B3452,IF(A3452="COMPOSICAO",S!$A:$E,I!$A:$E),4,FALSE)</f>
        <v>UN</v>
      </c>
      <c r="F3452" s="11">
        <v>3</v>
      </c>
      <c r="G3452" s="67">
        <f>IF(A3452="COMPOSICAO",VLOOKUP("TOTAL SEM BDI - "&amp;B3452,CPUAUX1!$A:$J,9,FALSE),VLOOKUP(B3452,I!$A:$E,5,FALSE))</f>
        <v>4.46</v>
      </c>
      <c r="H3452" s="68"/>
      <c r="I3452" s="67">
        <f>TRUNC(F3452*G3452,2)</f>
        <v>13.38</v>
      </c>
      <c r="J3452" s="68"/>
      <c r="M3452" s="11">
        <f>B3452</f>
        <v>299</v>
      </c>
      <c r="N3452" s="18">
        <f>SUMIF(ORCAMENTO!B:B,B3447,ORCAMENTO!F:F)</f>
        <v>1</v>
      </c>
      <c r="O3452" s="11">
        <f>F3452*N3452</f>
        <v>3</v>
      </c>
      <c r="Q3452" s="11">
        <f ca="1">IFERROR(SUMIF(CO!B:B,B3447,OFFSET(CO!F:F,0,(4+MATCH(ETAPA,CO!$J$10:$BL$10,0)))),0)</f>
        <v>0</v>
      </c>
      <c r="R3452" s="11">
        <f ca="1">F3452*Q3452</f>
        <v>0</v>
      </c>
    </row>
    <row r="3453" spans="1:18" hidden="1">
      <c r="A3453" s="50" t="str">
        <f>"TOTAL SEM BDI - "&amp;B3447</f>
        <v>TOTAL SEM BDI - 89571</v>
      </c>
      <c r="B3453" s="51"/>
      <c r="C3453" s="51"/>
      <c r="D3453" s="51"/>
      <c r="E3453" s="51"/>
      <c r="F3453" s="51"/>
      <c r="G3453" s="51"/>
      <c r="H3453" s="52"/>
      <c r="I3453" s="67">
        <f>SUM(I3447:I3452)</f>
        <v>67.070000000000007</v>
      </c>
      <c r="J3453" s="68"/>
    </row>
    <row r="3454" spans="1:18" hidden="1">
      <c r="A3454" s="50" t="str">
        <f>"TAXA DE BDI ("&amp;TEXT(BDI,"00,00")&amp;" %)"</f>
        <v>TAXA DE BDI (23,54 %)</v>
      </c>
      <c r="B3454" s="51"/>
      <c r="C3454" s="51"/>
      <c r="D3454" s="51"/>
      <c r="E3454" s="51"/>
      <c r="F3454" s="51"/>
      <c r="G3454" s="51"/>
      <c r="H3454" s="52"/>
      <c r="I3454" s="67">
        <f>ROUND(I3453*(BDI/100),2)</f>
        <v>15.79</v>
      </c>
      <c r="J3454" s="68"/>
    </row>
    <row r="3455" spans="1:18" hidden="1">
      <c r="A3455" s="50" t="str">
        <f>"TOTAL COM BDI - "&amp;B3447</f>
        <v>TOTAL COM BDI - 89571</v>
      </c>
      <c r="B3455" s="51"/>
      <c r="C3455" s="51"/>
      <c r="D3455" s="51"/>
      <c r="E3455" s="51"/>
      <c r="F3455" s="51"/>
      <c r="G3455" s="51"/>
      <c r="H3455" s="52"/>
      <c r="I3455" s="67">
        <f>SUM(I3453:I3454)</f>
        <v>82.860000000000014</v>
      </c>
      <c r="J3455" s="68"/>
    </row>
    <row r="3456" spans="1:18" hidden="1"/>
    <row r="3457" spans="1:18" hidden="1">
      <c r="A3457" s="9" t="s">
        <v>2646</v>
      </c>
      <c r="B3457" s="9" t="s">
        <v>102</v>
      </c>
      <c r="C3457" s="9" t="s">
        <v>103</v>
      </c>
      <c r="D3457" s="9" t="s">
        <v>36</v>
      </c>
      <c r="E3457" s="9" t="s">
        <v>104</v>
      </c>
      <c r="F3457" s="9" t="s">
        <v>788</v>
      </c>
      <c r="G3457" s="63" t="s">
        <v>2647</v>
      </c>
      <c r="H3457" s="64"/>
      <c r="I3457" s="63" t="s">
        <v>24</v>
      </c>
      <c r="J3457" s="64"/>
    </row>
    <row r="3458" spans="1:18" ht="45" hidden="1">
      <c r="A3458" s="21" t="s">
        <v>2805</v>
      </c>
      <c r="B3458" s="21" t="s">
        <v>2369</v>
      </c>
      <c r="C3458" s="21" t="str">
        <f>VLOOKUP(B3458,S!$A:$G,2,FALSE)</f>
        <v>PRÓPRIA</v>
      </c>
      <c r="D3458" s="22" t="str">
        <f>VLOOKUP(B3458,S!$A:$G,3,FALSE)</f>
        <v>VÁLVULA DE RETENÇÃO HORIZONTAL, DE PVC, ROSCÁVEL, 6" - FORNECIMENTO E INSTALAÇÃO. AF_08/2021 (REF: 99626-SINAPI-09/2025)</v>
      </c>
      <c r="E3458" s="21" t="str">
        <f>VLOOKUP(B3458,S!$A:$G,4,FALSE)</f>
        <v>UN</v>
      </c>
      <c r="F3458" s="21"/>
      <c r="G3458" s="65">
        <f>I3463</f>
        <v>277.97000000000003</v>
      </c>
      <c r="H3458" s="66"/>
      <c r="I3458" s="65"/>
      <c r="J3458" s="66"/>
      <c r="K3458" s="30">
        <f>VLOOKUP(B3458,S!A:G,5,FALSE)</f>
        <v>0</v>
      </c>
      <c r="L3458" s="21" t="s">
        <v>2649</v>
      </c>
    </row>
    <row r="3459" spans="1:18" hidden="1">
      <c r="A3459" s="11" t="s">
        <v>2652</v>
      </c>
      <c r="B3459" s="11" t="s">
        <v>2825</v>
      </c>
      <c r="C3459" s="11" t="str">
        <f>VLOOKUP(B3459,IF(A3459="COMPOSICAO",S!$A:$E,I!$A:$E),2,FALSE)</f>
        <v>SEINFRA</v>
      </c>
      <c r="D3459" s="23" t="str">
        <f>VLOOKUP(B3459,IF(A3459="COMPOSICAO",S!$A:$E,I!$A:$E),3,FALSE)</f>
        <v>VÁLVULA DE RETENÇÃO PVC P/ ESGOTO D=150MM</v>
      </c>
      <c r="E3459" s="11" t="str">
        <f>VLOOKUP(B3459,IF(A3459="COMPOSICAO",S!$A:$E,I!$A:$E),4,FALSE)</f>
        <v>UN</v>
      </c>
      <c r="F3459" s="11">
        <v>1</v>
      </c>
      <c r="G3459" s="67">
        <f>IF(A3459="COMPOSICAO",VLOOKUP("TOTAL SEM BDI - "&amp;B3459,CPUAUX1!$A:$J,9,FALSE),VLOOKUP(B3459,I!$A:$E,5,FALSE))</f>
        <v>242.27</v>
      </c>
      <c r="H3459" s="68"/>
      <c r="I3459" s="67">
        <f>TRUNC(F3459*G3459,2)</f>
        <v>242.27</v>
      </c>
      <c r="J3459" s="68"/>
      <c r="M3459" s="11" t="str">
        <f>B3459</f>
        <v>I9076</v>
      </c>
      <c r="N3459" s="18">
        <f>SUMIF(ORCAMENTO!B:B,B3458,ORCAMENTO!F:F)</f>
        <v>9</v>
      </c>
      <c r="O3459" s="11">
        <f>F3459*N3459</f>
        <v>9</v>
      </c>
      <c r="Q3459" s="11">
        <f ca="1">IFERROR(SUMIF(CO!B:B,B3458,OFFSET(CO!F:F,0,(4+MATCH(ETAPA,CO!$J$10:$BL$10,0)))),0)</f>
        <v>0</v>
      </c>
      <c r="R3459" s="11">
        <f ca="1">F3459*Q3459</f>
        <v>0</v>
      </c>
    </row>
    <row r="3460" spans="1:18" hidden="1">
      <c r="A3460" s="11" t="s">
        <v>2652</v>
      </c>
      <c r="B3460" s="11">
        <v>3148</v>
      </c>
      <c r="C3460" s="11" t="str">
        <f>VLOOKUP(B3460,IF(A3460="COMPOSICAO",S!$A:$E,I!$A:$E),2,FALSE)</f>
        <v>SINAPI</v>
      </c>
      <c r="D3460" s="23" t="str">
        <f>VLOOKUP(B3460,IF(A3460="COMPOSICAO",S!$A:$E,I!$A:$E),3,FALSE)</f>
        <v>FITA VEDA ROSCA, EM PTFE, ROLO DE 18 MM X 50 M (L X C)</v>
      </c>
      <c r="E3460" s="11" t="str">
        <f>VLOOKUP(B3460,IF(A3460="COMPOSICAO",S!$A:$E,I!$A:$E),4,FALSE)</f>
        <v>UN</v>
      </c>
      <c r="F3460" s="11">
        <v>4.5199999999999997E-2</v>
      </c>
      <c r="G3460" s="67">
        <f>IF(A3460="COMPOSICAO",VLOOKUP("TOTAL SEM BDI - "&amp;B3460,CPUAUX1!$A:$J,9,FALSE),VLOOKUP(B3460,I!$A:$E,5,FALSE))</f>
        <v>15.26</v>
      </c>
      <c r="H3460" s="68"/>
      <c r="I3460" s="67">
        <f>TRUNC(F3460*G3460,2)</f>
        <v>0.68</v>
      </c>
      <c r="J3460" s="68"/>
      <c r="M3460" s="11">
        <f>B3460</f>
        <v>3148</v>
      </c>
      <c r="N3460" s="18">
        <f>SUMIF(ORCAMENTO!B:B,B3458,ORCAMENTO!F:F)</f>
        <v>9</v>
      </c>
      <c r="O3460" s="11">
        <f>F3460*N3460</f>
        <v>0.40679999999999999</v>
      </c>
      <c r="Q3460" s="11">
        <f ca="1">IFERROR(SUMIF(CO!B:B,B3458,OFFSET(CO!F:F,0,(4+MATCH(ETAPA,CO!$J$10:$BL$10,0)))),0)</f>
        <v>0</v>
      </c>
      <c r="R3460" s="11">
        <f ca="1">F3460*Q3460</f>
        <v>0</v>
      </c>
    </row>
    <row r="3461" spans="1:18" ht="30" hidden="1">
      <c r="A3461" s="11" t="s">
        <v>2650</v>
      </c>
      <c r="B3461" s="11">
        <v>88267</v>
      </c>
      <c r="C3461" s="11" t="str">
        <f>VLOOKUP(B3461,IF(A3461="COMPOSICAO",S!$A:$E,I!$A:$E),2,FALSE)</f>
        <v>SINAPI</v>
      </c>
      <c r="D3461" s="23" t="str">
        <f>VLOOKUP(B3461,IF(A3461="COMPOSICAO",S!$A:$E,I!$A:$E),3,FALSE)</f>
        <v>ENCANADOR OU BOMBEIRO HIDRÁULICO COM ENCARGOS COMPLEMENTARES</v>
      </c>
      <c r="E3461" s="11" t="str">
        <f>VLOOKUP(B3461,IF(A3461="COMPOSICAO",S!$A:$E,I!$A:$E),4,FALSE)</f>
        <v>H</v>
      </c>
      <c r="F3461" s="11">
        <f>0.7225/pcf</f>
        <v>0.72250000000000003</v>
      </c>
      <c r="G3461" s="67">
        <f>IF(A3461="COMPOSICAO",VLOOKUP("TOTAL SEM BDI - "&amp;B3461,CPUAUX1!$A:$J,9,FALSE),VLOOKUP(B3461,I!$A:$E,5,FALSE))</f>
        <v>26.669999999999998</v>
      </c>
      <c r="H3461" s="68"/>
      <c r="I3461" s="67">
        <f>TRUNC(F3461*G3461,2)</f>
        <v>19.260000000000002</v>
      </c>
      <c r="J3461" s="68"/>
      <c r="M3461" s="11">
        <f>B3461</f>
        <v>88267</v>
      </c>
      <c r="N3461" s="18">
        <f>SUMIF(ORCAMENTO!B:B,B3458,ORCAMENTO!F:F)</f>
        <v>9</v>
      </c>
      <c r="O3461" s="11">
        <f>F3461*N3461</f>
        <v>6.5025000000000004</v>
      </c>
      <c r="Q3461" s="11">
        <f ca="1">IFERROR(SUMIF(CO!B:B,B3458,OFFSET(CO!F:F,0,(4+MATCH(ETAPA,CO!$J$10:$BL$10,0)))),0)</f>
        <v>0</v>
      </c>
      <c r="R3461" s="11">
        <f ca="1">F3461*Q3461</f>
        <v>0</v>
      </c>
    </row>
    <row r="3462" spans="1:18" ht="30" hidden="1">
      <c r="A3462" s="11" t="s">
        <v>2650</v>
      </c>
      <c r="B3462" s="11">
        <v>88248</v>
      </c>
      <c r="C3462" s="11" t="str">
        <f>VLOOKUP(B3462,IF(A3462="COMPOSICAO",S!$A:$E,I!$A:$E),2,FALSE)</f>
        <v>SINAPI</v>
      </c>
      <c r="D3462" s="23" t="str">
        <f>VLOOKUP(B3462,IF(A3462="COMPOSICAO",S!$A:$E,I!$A:$E),3,FALSE)</f>
        <v>AUXILIAR DE ENCANADOR OU BOMBEIRO HIDRÁULICO COM ENCARGOS COMPLEMENTARES</v>
      </c>
      <c r="E3462" s="11" t="str">
        <f>VLOOKUP(B3462,IF(A3462="COMPOSICAO",S!$A:$E,I!$A:$E),4,FALSE)</f>
        <v>H</v>
      </c>
      <c r="F3462" s="11">
        <f>0.7225/pcf</f>
        <v>0.72250000000000003</v>
      </c>
      <c r="G3462" s="67">
        <f>IF(A3462="COMPOSICAO",VLOOKUP("TOTAL SEM BDI - "&amp;B3462,CPUAUX1!$A:$J,9,FALSE),VLOOKUP(B3462,I!$A:$E,5,FALSE))</f>
        <v>21.82</v>
      </c>
      <c r="H3462" s="68"/>
      <c r="I3462" s="67">
        <f>TRUNC(F3462*G3462,2)</f>
        <v>15.76</v>
      </c>
      <c r="J3462" s="68"/>
      <c r="M3462" s="11">
        <f>B3462</f>
        <v>88248</v>
      </c>
      <c r="N3462" s="18">
        <f>SUMIF(ORCAMENTO!B:B,B3458,ORCAMENTO!F:F)</f>
        <v>9</v>
      </c>
      <c r="O3462" s="11">
        <f>F3462*N3462</f>
        <v>6.5025000000000004</v>
      </c>
      <c r="Q3462" s="11">
        <f ca="1">IFERROR(SUMIF(CO!B:B,B3458,OFFSET(CO!F:F,0,(4+MATCH(ETAPA,CO!$J$10:$BL$10,0)))),0)</f>
        <v>0</v>
      </c>
      <c r="R3462" s="11">
        <f ca="1">F3462*Q3462</f>
        <v>0</v>
      </c>
    </row>
    <row r="3463" spans="1:18" hidden="1">
      <c r="A3463" s="50" t="str">
        <f>"TOTAL SEM BDI - "&amp;B3458</f>
        <v>TOTAL SEM BDI - SEDUC791</v>
      </c>
      <c r="B3463" s="51"/>
      <c r="C3463" s="51"/>
      <c r="D3463" s="51"/>
      <c r="E3463" s="51"/>
      <c r="F3463" s="51"/>
      <c r="G3463" s="51"/>
      <c r="H3463" s="52"/>
      <c r="I3463" s="67">
        <f>SUM(I3458:I3462)</f>
        <v>277.97000000000003</v>
      </c>
      <c r="J3463" s="68"/>
    </row>
    <row r="3464" spans="1:18" hidden="1">
      <c r="A3464" s="50" t="str">
        <f>"TAXA DE BDI ("&amp;TEXT(BDI,"00,00")&amp;" %)"</f>
        <v>TAXA DE BDI (23,54 %)</v>
      </c>
      <c r="B3464" s="51"/>
      <c r="C3464" s="51"/>
      <c r="D3464" s="51"/>
      <c r="E3464" s="51"/>
      <c r="F3464" s="51"/>
      <c r="G3464" s="51"/>
      <c r="H3464" s="52"/>
      <c r="I3464" s="67">
        <f>ROUND(I3463*(BDI/100),2)</f>
        <v>65.430000000000007</v>
      </c>
      <c r="J3464" s="68"/>
    </row>
    <row r="3465" spans="1:18" hidden="1">
      <c r="A3465" s="50" t="str">
        <f>"TOTAL COM BDI - "&amp;B3458</f>
        <v>TOTAL COM BDI - SEDUC791</v>
      </c>
      <c r="B3465" s="51"/>
      <c r="C3465" s="51"/>
      <c r="D3465" s="51"/>
      <c r="E3465" s="51"/>
      <c r="F3465" s="51"/>
      <c r="G3465" s="51"/>
      <c r="H3465" s="52"/>
      <c r="I3465" s="67">
        <f>SUM(I3463:I3464)</f>
        <v>343.40000000000003</v>
      </c>
      <c r="J3465" s="68"/>
    </row>
    <row r="3466" spans="1:18" hidden="1"/>
    <row r="3467" spans="1:18" hidden="1">
      <c r="A3467" s="9" t="s">
        <v>2646</v>
      </c>
      <c r="B3467" s="9" t="s">
        <v>102</v>
      </c>
      <c r="C3467" s="9" t="s">
        <v>103</v>
      </c>
      <c r="D3467" s="9" t="s">
        <v>36</v>
      </c>
      <c r="E3467" s="9" t="s">
        <v>104</v>
      </c>
      <c r="F3467" s="9" t="s">
        <v>788</v>
      </c>
      <c r="G3467" s="63" t="s">
        <v>2647</v>
      </c>
      <c r="H3467" s="64"/>
      <c r="I3467" s="63" t="s">
        <v>24</v>
      </c>
      <c r="J3467" s="64"/>
    </row>
    <row r="3468" spans="1:18" ht="45" hidden="1">
      <c r="A3468" s="21" t="s">
        <v>2823</v>
      </c>
      <c r="B3468" s="21">
        <v>89495</v>
      </c>
      <c r="C3468" s="21" t="str">
        <f>VLOOKUP(B3468,S!$A:$G,2,FALSE)</f>
        <v>SINAPI</v>
      </c>
      <c r="D3468" s="22" t="str">
        <f>VLOOKUP(B3468,S!$A:$G,3,FALSE)</f>
        <v>RALO SIFONADO, PVC, DN 100 X 40 MM, JUNTA SOLDÁVEL, FORNECIDO E INSTALADO EM RAMAIS DE ENCAMINHAMENTO DE ÁGUA PLUVIAL. AF_06/2022</v>
      </c>
      <c r="E3468" s="21" t="str">
        <f>VLOOKUP(B3468,S!$A:$G,4,FALSE)</f>
        <v>UN</v>
      </c>
      <c r="F3468" s="21"/>
      <c r="G3468" s="65">
        <f>I3475</f>
        <v>17.07</v>
      </c>
      <c r="H3468" s="66"/>
      <c r="I3468" s="65"/>
      <c r="J3468" s="66"/>
      <c r="K3468" s="30">
        <f>VLOOKUP(B3468,S!A:G,5,FALSE)</f>
        <v>17.07</v>
      </c>
      <c r="L3468" s="21" t="str">
        <f>IF(K3468=G3468,"OK, CONFORME TABELA",IF(G3468&gt;K3468,"ACIMA DA TABELA: ","ABAIXO DA TABELA: ")&amp;TRUNC((G3468*100)/K3468,2)&amp;" %")</f>
        <v>OK, CONFORME TABELA</v>
      </c>
    </row>
    <row r="3469" spans="1:18" ht="30" hidden="1">
      <c r="A3469" s="11" t="s">
        <v>2650</v>
      </c>
      <c r="B3469" s="11">
        <v>88267</v>
      </c>
      <c r="C3469" s="11" t="str">
        <f>VLOOKUP(B3469,IF(A3469="COMPOSICAO",S!$A:$E,I!$A:$E),2,FALSE)</f>
        <v>SINAPI</v>
      </c>
      <c r="D3469" s="23" t="str">
        <f>VLOOKUP(B3469,IF(A3469="COMPOSICAO",S!$A:$E,I!$A:$E),3,FALSE)</f>
        <v>ENCANADOR OU BOMBEIRO HIDRÁULICO COM ENCARGOS COMPLEMENTARES</v>
      </c>
      <c r="E3469" s="11" t="str">
        <f>VLOOKUP(B3469,IF(A3469="COMPOSICAO",S!$A:$E,I!$A:$E),4,FALSE)</f>
        <v>H</v>
      </c>
      <c r="F3469" s="11">
        <f>0.1119/pcf</f>
        <v>0.1119</v>
      </c>
      <c r="G3469" s="67">
        <f>IF(A3469="COMPOSICAO",VLOOKUP("TOTAL SEM BDI - "&amp;B3469,CPUAUX1!$A:$J,9,FALSE),VLOOKUP(B3469,I!$A:$E,5,FALSE))</f>
        <v>26.669999999999998</v>
      </c>
      <c r="H3469" s="68"/>
      <c r="I3469" s="67">
        <f t="shared" ref="I3469:I3474" si="316">TRUNC(F3469*G3469,2)</f>
        <v>2.98</v>
      </c>
      <c r="J3469" s="68"/>
      <c r="M3469" s="11">
        <f t="shared" ref="M3469:M3474" si="317">B3469</f>
        <v>88267</v>
      </c>
      <c r="N3469" s="18">
        <f>SUMIF(ORCAMENTO!B:B,B3468,ORCAMENTO!F:F)</f>
        <v>2</v>
      </c>
      <c r="O3469" s="11">
        <f t="shared" ref="O3469:O3474" si="318">F3469*N3469</f>
        <v>0.2238</v>
      </c>
      <c r="Q3469" s="11">
        <f ca="1">IFERROR(SUMIF(CO!B:B,B3468,OFFSET(CO!F:F,0,(4+MATCH(ETAPA,CO!$J$10:$BL$10,0)))),0)</f>
        <v>0</v>
      </c>
      <c r="R3469" s="11">
        <f t="shared" ref="R3469:R3474" ca="1" si="319">F3469*Q3469</f>
        <v>0</v>
      </c>
    </row>
    <row r="3470" spans="1:18" ht="30" hidden="1">
      <c r="A3470" s="11" t="s">
        <v>2650</v>
      </c>
      <c r="B3470" s="11">
        <v>88248</v>
      </c>
      <c r="C3470" s="11" t="str">
        <f>VLOOKUP(B3470,IF(A3470="COMPOSICAO",S!$A:$E,I!$A:$E),2,FALSE)</f>
        <v>SINAPI</v>
      </c>
      <c r="D3470" s="23" t="str">
        <f>VLOOKUP(B3470,IF(A3470="COMPOSICAO",S!$A:$E,I!$A:$E),3,FALSE)</f>
        <v>AUXILIAR DE ENCANADOR OU BOMBEIRO HIDRÁULICO COM ENCARGOS COMPLEMENTARES</v>
      </c>
      <c r="E3470" s="11" t="str">
        <f>VLOOKUP(B3470,IF(A3470="COMPOSICAO",S!$A:$E,I!$A:$E),4,FALSE)</f>
        <v>H</v>
      </c>
      <c r="F3470" s="11">
        <f>0.1119/pcf</f>
        <v>0.1119</v>
      </c>
      <c r="G3470" s="67">
        <f>IF(A3470="COMPOSICAO",VLOOKUP("TOTAL SEM BDI - "&amp;B3470,CPUAUX1!$A:$J,9,FALSE),VLOOKUP(B3470,I!$A:$E,5,FALSE))</f>
        <v>21.82</v>
      </c>
      <c r="H3470" s="68"/>
      <c r="I3470" s="67">
        <f t="shared" si="316"/>
        <v>2.44</v>
      </c>
      <c r="J3470" s="68"/>
      <c r="M3470" s="11">
        <f t="shared" si="317"/>
        <v>88248</v>
      </c>
      <c r="N3470" s="18">
        <f>SUMIF(ORCAMENTO!B:B,B3468,ORCAMENTO!F:F)</f>
        <v>2</v>
      </c>
      <c r="O3470" s="11">
        <f t="shared" si="318"/>
        <v>0.2238</v>
      </c>
      <c r="Q3470" s="11">
        <f ca="1">IFERROR(SUMIF(CO!B:B,B3468,OFFSET(CO!F:F,0,(4+MATCH(ETAPA,CO!$J$10:$BL$10,0)))),0)</f>
        <v>0</v>
      </c>
      <c r="R3470" s="11">
        <f t="shared" ca="1" si="319"/>
        <v>0</v>
      </c>
    </row>
    <row r="3471" spans="1:18" hidden="1">
      <c r="A3471" s="11" t="s">
        <v>2652</v>
      </c>
      <c r="B3471" s="11">
        <v>38383</v>
      </c>
      <c r="C3471" s="11" t="str">
        <f>VLOOKUP(B3471,IF(A3471="COMPOSICAO",S!$A:$E,I!$A:$E),2,FALSE)</f>
        <v>SINAPI</v>
      </c>
      <c r="D3471" s="23" t="str">
        <f>VLOOKUP(B3471,IF(A3471="COMPOSICAO",S!$A:$E,I!$A:$E),3,FALSE)</f>
        <v>LIXA D'AGUA EM FOLHA, COR PRETA, GRAO 100</v>
      </c>
      <c r="E3471" s="11" t="str">
        <f>VLOOKUP(B3471,IF(A3471="COMPOSICAO",S!$A:$E,I!$A:$E),4,FALSE)</f>
        <v>UN</v>
      </c>
      <c r="F3471" s="11">
        <v>1.2999999999999999E-2</v>
      </c>
      <c r="G3471" s="67">
        <f>IF(A3471="COMPOSICAO",VLOOKUP("TOTAL SEM BDI - "&amp;B3471,CPUAUX1!$A:$J,9,FALSE),VLOOKUP(B3471,I!$A:$E,5,FALSE))</f>
        <v>2.15</v>
      </c>
      <c r="H3471" s="68"/>
      <c r="I3471" s="67">
        <f t="shared" si="316"/>
        <v>0.02</v>
      </c>
      <c r="J3471" s="68"/>
      <c r="M3471" s="11">
        <f t="shared" si="317"/>
        <v>38383</v>
      </c>
      <c r="N3471" s="18">
        <f>SUMIF(ORCAMENTO!B:B,B3468,ORCAMENTO!F:F)</f>
        <v>2</v>
      </c>
      <c r="O3471" s="11">
        <f t="shared" si="318"/>
        <v>2.5999999999999999E-2</v>
      </c>
      <c r="Q3471" s="11">
        <f ca="1">IFERROR(SUMIF(CO!B:B,B3468,OFFSET(CO!F:F,0,(4+MATCH(ETAPA,CO!$J$10:$BL$10,0)))),0)</f>
        <v>0</v>
      </c>
      <c r="R3471" s="11">
        <f t="shared" ca="1" si="319"/>
        <v>0</v>
      </c>
    </row>
    <row r="3472" spans="1:18" ht="30" hidden="1">
      <c r="A3472" s="11" t="s">
        <v>2652</v>
      </c>
      <c r="B3472" s="11">
        <v>20083</v>
      </c>
      <c r="C3472" s="11" t="str">
        <f>VLOOKUP(B3472,IF(A3472="COMPOSICAO",S!$A:$E,I!$A:$E),2,FALSE)</f>
        <v>SINAPI</v>
      </c>
      <c r="D3472" s="23" t="str">
        <f>VLOOKUP(B3472,IF(A3472="COMPOSICAO",S!$A:$E,I!$A:$E),3,FALSE)</f>
        <v>SOLUCAO PREPARADORA / LIMPADORA PARA PVC, FRASCO COM 1000 CM3</v>
      </c>
      <c r="E3472" s="11" t="str">
        <f>VLOOKUP(B3472,IF(A3472="COMPOSICAO",S!$A:$E,I!$A:$E),4,FALSE)</f>
        <v>UN</v>
      </c>
      <c r="F3472" s="11">
        <v>7.4999999999999997E-3</v>
      </c>
      <c r="G3472" s="67">
        <f>IF(A3472="COMPOSICAO",VLOOKUP("TOTAL SEM BDI - "&amp;B3472,CPUAUX1!$A:$J,9,FALSE),VLOOKUP(B3472,I!$A:$E,5,FALSE))</f>
        <v>82.38</v>
      </c>
      <c r="H3472" s="68"/>
      <c r="I3472" s="67">
        <f t="shared" si="316"/>
        <v>0.61</v>
      </c>
      <c r="J3472" s="68"/>
      <c r="M3472" s="11">
        <f t="shared" si="317"/>
        <v>20083</v>
      </c>
      <c r="N3472" s="18">
        <f>SUMIF(ORCAMENTO!B:B,B3468,ORCAMENTO!F:F)</f>
        <v>2</v>
      </c>
      <c r="O3472" s="11">
        <f t="shared" si="318"/>
        <v>1.4999999999999999E-2</v>
      </c>
      <c r="Q3472" s="11">
        <f ca="1">IFERROR(SUMIF(CO!B:B,B3468,OFFSET(CO!F:F,0,(4+MATCH(ETAPA,CO!$J$10:$BL$10,0)))),0)</f>
        <v>0</v>
      </c>
      <c r="R3472" s="11">
        <f t="shared" ca="1" si="319"/>
        <v>0</v>
      </c>
    </row>
    <row r="3473" spans="1:18" ht="30" hidden="1">
      <c r="A3473" s="11" t="s">
        <v>2652</v>
      </c>
      <c r="B3473" s="11">
        <v>11741</v>
      </c>
      <c r="C3473" s="11" t="str">
        <f>VLOOKUP(B3473,IF(A3473="COMPOSICAO",S!$A:$E,I!$A:$E),2,FALSE)</f>
        <v>SINAPI</v>
      </c>
      <c r="D3473" s="23" t="str">
        <f>VLOOKUP(B3473,IF(A3473="COMPOSICAO",S!$A:$E,I!$A:$E),3,FALSE)</f>
        <v>RALO SIFONADO CILINDRICO, PVC, 100 X 40 MM, COM GRELHA REDONDA BRANCA</v>
      </c>
      <c r="E3473" s="11" t="str">
        <f>VLOOKUP(B3473,IF(A3473="COMPOSICAO",S!$A:$E,I!$A:$E),4,FALSE)</f>
        <v>UN</v>
      </c>
      <c r="F3473" s="11">
        <v>1</v>
      </c>
      <c r="G3473" s="67">
        <f>IF(A3473="COMPOSICAO",VLOOKUP("TOTAL SEM BDI - "&amp;B3473,CPUAUX1!$A:$J,9,FALSE),VLOOKUP(B3473,I!$A:$E,5,FALSE))</f>
        <v>10.67</v>
      </c>
      <c r="H3473" s="68"/>
      <c r="I3473" s="67">
        <f t="shared" si="316"/>
        <v>10.67</v>
      </c>
      <c r="J3473" s="68"/>
      <c r="M3473" s="11">
        <f t="shared" si="317"/>
        <v>11741</v>
      </c>
      <c r="N3473" s="18">
        <f>SUMIF(ORCAMENTO!B:B,B3468,ORCAMENTO!F:F)</f>
        <v>2</v>
      </c>
      <c r="O3473" s="11">
        <f t="shared" si="318"/>
        <v>2</v>
      </c>
      <c r="Q3473" s="11">
        <f ca="1">IFERROR(SUMIF(CO!B:B,B3468,OFFSET(CO!F:F,0,(4+MATCH(ETAPA,CO!$J$10:$BL$10,0)))),0)</f>
        <v>0</v>
      </c>
      <c r="R3473" s="11">
        <f t="shared" ca="1" si="319"/>
        <v>0</v>
      </c>
    </row>
    <row r="3474" spans="1:18" hidden="1">
      <c r="A3474" s="11" t="s">
        <v>2652</v>
      </c>
      <c r="B3474" s="11">
        <v>122</v>
      </c>
      <c r="C3474" s="11" t="str">
        <f>VLOOKUP(B3474,IF(A3474="COMPOSICAO",S!$A:$E,I!$A:$E),2,FALSE)</f>
        <v>SINAPI</v>
      </c>
      <c r="D3474" s="23" t="str">
        <f>VLOOKUP(B3474,IF(A3474="COMPOSICAO",S!$A:$E,I!$A:$E),3,FALSE)</f>
        <v>ADESIVO PLASTICO PARA PVC, FRASCO COM *850* GR</v>
      </c>
      <c r="E3474" s="11" t="str">
        <f>VLOOKUP(B3474,IF(A3474="COMPOSICAO",S!$A:$E,I!$A:$E),4,FALSE)</f>
        <v>UN</v>
      </c>
      <c r="F3474" s="11">
        <v>4.8999999999999998E-3</v>
      </c>
      <c r="G3474" s="67">
        <f>IF(A3474="COMPOSICAO",VLOOKUP("TOTAL SEM BDI - "&amp;B3474,CPUAUX1!$A:$J,9,FALSE),VLOOKUP(B3474,I!$A:$E,5,FALSE))</f>
        <v>72.709999999999994</v>
      </c>
      <c r="H3474" s="68"/>
      <c r="I3474" s="67">
        <f t="shared" si="316"/>
        <v>0.35</v>
      </c>
      <c r="J3474" s="68"/>
      <c r="M3474" s="11">
        <f t="shared" si="317"/>
        <v>122</v>
      </c>
      <c r="N3474" s="18">
        <f>SUMIF(ORCAMENTO!B:B,B3468,ORCAMENTO!F:F)</f>
        <v>2</v>
      </c>
      <c r="O3474" s="11">
        <f t="shared" si="318"/>
        <v>9.7999999999999997E-3</v>
      </c>
      <c r="Q3474" s="11">
        <f ca="1">IFERROR(SUMIF(CO!B:B,B3468,OFFSET(CO!F:F,0,(4+MATCH(ETAPA,CO!$J$10:$BL$10,0)))),0)</f>
        <v>0</v>
      </c>
      <c r="R3474" s="11">
        <f t="shared" ca="1" si="319"/>
        <v>0</v>
      </c>
    </row>
    <row r="3475" spans="1:18" hidden="1">
      <c r="A3475" s="50" t="str">
        <f>"TOTAL SEM BDI - "&amp;B3468</f>
        <v>TOTAL SEM BDI - 89495</v>
      </c>
      <c r="B3475" s="51"/>
      <c r="C3475" s="51"/>
      <c r="D3475" s="51"/>
      <c r="E3475" s="51"/>
      <c r="F3475" s="51"/>
      <c r="G3475" s="51"/>
      <c r="H3475" s="52"/>
      <c r="I3475" s="67">
        <f>SUM(I3468:I3474)</f>
        <v>17.07</v>
      </c>
      <c r="J3475" s="68"/>
    </row>
    <row r="3476" spans="1:18" hidden="1">
      <c r="A3476" s="50" t="str">
        <f>"TAXA DE BDI ("&amp;TEXT(BDI,"00,00")&amp;" %)"</f>
        <v>TAXA DE BDI (23,54 %)</v>
      </c>
      <c r="B3476" s="51"/>
      <c r="C3476" s="51"/>
      <c r="D3476" s="51"/>
      <c r="E3476" s="51"/>
      <c r="F3476" s="51"/>
      <c r="G3476" s="51"/>
      <c r="H3476" s="52"/>
      <c r="I3476" s="67">
        <f>ROUND(I3475*(BDI/100),2)</f>
        <v>4.0199999999999996</v>
      </c>
      <c r="J3476" s="68"/>
    </row>
    <row r="3477" spans="1:18" hidden="1">
      <c r="A3477" s="50" t="str">
        <f>"TOTAL COM BDI - "&amp;B3468</f>
        <v>TOTAL COM BDI - 89495</v>
      </c>
      <c r="B3477" s="51"/>
      <c r="C3477" s="51"/>
      <c r="D3477" s="51"/>
      <c r="E3477" s="51"/>
      <c r="F3477" s="51"/>
      <c r="G3477" s="51"/>
      <c r="H3477" s="52"/>
      <c r="I3477" s="67">
        <f>SUM(I3475:I3476)</f>
        <v>21.09</v>
      </c>
      <c r="J3477" s="68"/>
    </row>
    <row r="3478" spans="1:18" hidden="1"/>
    <row r="3479" spans="1:18" hidden="1">
      <c r="A3479" s="9" t="s">
        <v>2646</v>
      </c>
      <c r="B3479" s="9" t="s">
        <v>102</v>
      </c>
      <c r="C3479" s="9" t="s">
        <v>103</v>
      </c>
      <c r="D3479" s="9" t="s">
        <v>36</v>
      </c>
      <c r="E3479" s="9" t="s">
        <v>104</v>
      </c>
      <c r="F3479" s="9" t="s">
        <v>788</v>
      </c>
      <c r="G3479" s="63" t="s">
        <v>2647</v>
      </c>
      <c r="H3479" s="64"/>
      <c r="I3479" s="63" t="s">
        <v>24</v>
      </c>
      <c r="J3479" s="64"/>
    </row>
    <row r="3480" spans="1:18" ht="30" hidden="1">
      <c r="A3480" s="21" t="s">
        <v>14</v>
      </c>
      <c r="B3480" s="21" t="s">
        <v>2374</v>
      </c>
      <c r="C3480" s="21" t="str">
        <f>VLOOKUP(B3480,S!$A:$G,2,FALSE)</f>
        <v>PRÓPRIA</v>
      </c>
      <c r="D3480" s="22" t="str">
        <f>VLOOKUP(B3480,S!$A:$G,3,FALSE)</f>
        <v>ANEL DE BORRACHA PARA TUBO PVC D = 100MM (REF: 01212/ORSE-ORSE-07/2025)</v>
      </c>
      <c r="E3480" s="21" t="str">
        <f>VLOOKUP(B3480,S!$A:$G,4,FALSE)</f>
        <v>UN</v>
      </c>
      <c r="F3480" s="21"/>
      <c r="G3480" s="65">
        <f>I3483</f>
        <v>6.46</v>
      </c>
      <c r="H3480" s="66"/>
      <c r="I3480" s="65"/>
      <c r="J3480" s="66"/>
      <c r="K3480" s="30">
        <f>VLOOKUP(B3480,S!A:G,5,FALSE)</f>
        <v>0</v>
      </c>
      <c r="L3480" s="21" t="s">
        <v>2649</v>
      </c>
    </row>
    <row r="3481" spans="1:18" ht="30" hidden="1">
      <c r="A3481" s="11" t="s">
        <v>2652</v>
      </c>
      <c r="B3481" s="11">
        <v>301</v>
      </c>
      <c r="C3481" s="11" t="str">
        <f>VLOOKUP(B3481,IF(A3481="COMPOSICAO",S!$A:$E,I!$A:$E),2,FALSE)</f>
        <v>SINAPI</v>
      </c>
      <c r="D3481" s="23" t="str">
        <f>VLOOKUP(B3481,IF(A3481="COMPOSICAO",S!$A:$E,I!$A:$E),3,FALSE)</f>
        <v>ANEL BORRACHA PARA TUBO ESGOTO PREDIAL, DN 100 MM (NBR 5688)</v>
      </c>
      <c r="E3481" s="11" t="str">
        <f>VLOOKUP(B3481,IF(A3481="COMPOSICAO",S!$A:$E,I!$A:$E),4,FALSE)</f>
        <v>UN</v>
      </c>
      <c r="F3481" s="11">
        <v>1</v>
      </c>
      <c r="G3481" s="67">
        <f>IF(A3481="COMPOSICAO",VLOOKUP("TOTAL SEM BDI - "&amp;B3481,CPUAUX1!$A:$J,9,FALSE),VLOOKUP(B3481,I!$A:$E,5,FALSE))</f>
        <v>3.8</v>
      </c>
      <c r="H3481" s="68"/>
      <c r="I3481" s="67">
        <f>TRUNC(F3481*G3481,2)</f>
        <v>3.8</v>
      </c>
      <c r="J3481" s="68"/>
      <c r="M3481" s="11">
        <f>B3481</f>
        <v>301</v>
      </c>
      <c r="N3481" s="18">
        <f>SUMIF(ORCAMENTO!B:B,B3480,ORCAMENTO!F:F)</f>
        <v>8</v>
      </c>
      <c r="O3481" s="11">
        <f>F3481*N3481</f>
        <v>8</v>
      </c>
      <c r="Q3481" s="11">
        <f ca="1">IFERROR(SUMIF(CO!B:B,B3480,OFFSET(CO!F:F,0,(4+MATCH(ETAPA,CO!$J$10:$BL$10,0)))),0)</f>
        <v>0</v>
      </c>
      <c r="R3481" s="11">
        <f ca="1">F3481*Q3481</f>
        <v>0</v>
      </c>
    </row>
    <row r="3482" spans="1:18" ht="30" hidden="1">
      <c r="A3482" s="11" t="s">
        <v>2650</v>
      </c>
      <c r="B3482" s="11">
        <v>88267</v>
      </c>
      <c r="C3482" s="11" t="str">
        <f>VLOOKUP(B3482,IF(A3482="COMPOSICAO",S!$A:$E,I!$A:$E),2,FALSE)</f>
        <v>SINAPI</v>
      </c>
      <c r="D3482" s="23" t="str">
        <f>VLOOKUP(B3482,IF(A3482="COMPOSICAO",S!$A:$E,I!$A:$E),3,FALSE)</f>
        <v>ENCANADOR OU BOMBEIRO HIDRÁULICO COM ENCARGOS COMPLEMENTARES</v>
      </c>
      <c r="E3482" s="11" t="str">
        <f>VLOOKUP(B3482,IF(A3482="COMPOSICAO",S!$A:$E,I!$A:$E),4,FALSE)</f>
        <v>H</v>
      </c>
      <c r="F3482" s="11">
        <f>0.1/pcf</f>
        <v>0.1</v>
      </c>
      <c r="G3482" s="67">
        <f>IF(A3482="COMPOSICAO",VLOOKUP("TOTAL SEM BDI - "&amp;B3482,CPUAUX1!$A:$J,9,FALSE),VLOOKUP(B3482,I!$A:$E,5,FALSE))</f>
        <v>26.669999999999998</v>
      </c>
      <c r="H3482" s="68"/>
      <c r="I3482" s="67">
        <f>TRUNC(F3482*G3482,2)</f>
        <v>2.66</v>
      </c>
      <c r="J3482" s="68"/>
      <c r="M3482" s="11">
        <f>B3482</f>
        <v>88267</v>
      </c>
      <c r="N3482" s="18">
        <f>SUMIF(ORCAMENTO!B:B,B3480,ORCAMENTO!F:F)</f>
        <v>8</v>
      </c>
      <c r="O3482" s="11">
        <f>F3482*N3482</f>
        <v>0.8</v>
      </c>
      <c r="Q3482" s="11">
        <f ca="1">IFERROR(SUMIF(CO!B:B,B3480,OFFSET(CO!F:F,0,(4+MATCH(ETAPA,CO!$J$10:$BL$10,0)))),0)</f>
        <v>0</v>
      </c>
      <c r="R3482" s="11">
        <f ca="1">F3482*Q3482</f>
        <v>0</v>
      </c>
    </row>
    <row r="3483" spans="1:18" hidden="1">
      <c r="A3483" s="50" t="str">
        <f>"TOTAL SEM BDI - "&amp;B3480</f>
        <v>TOTAL SEM BDI - SEDUC809</v>
      </c>
      <c r="B3483" s="51"/>
      <c r="C3483" s="51"/>
      <c r="D3483" s="51"/>
      <c r="E3483" s="51"/>
      <c r="F3483" s="51"/>
      <c r="G3483" s="51"/>
      <c r="H3483" s="52"/>
      <c r="I3483" s="67">
        <f>SUM(I3480:I3482)</f>
        <v>6.46</v>
      </c>
      <c r="J3483" s="68"/>
    </row>
    <row r="3484" spans="1:18" hidden="1">
      <c r="A3484" s="50" t="str">
        <f>"TAXA DE BDI ("&amp;TEXT(BDI,"00,00")&amp;" %)"</f>
        <v>TAXA DE BDI (23,54 %)</v>
      </c>
      <c r="B3484" s="51"/>
      <c r="C3484" s="51"/>
      <c r="D3484" s="51"/>
      <c r="E3484" s="51"/>
      <c r="F3484" s="51"/>
      <c r="G3484" s="51"/>
      <c r="H3484" s="52"/>
      <c r="I3484" s="67">
        <f>ROUND(I3483*(BDI/100),2)</f>
        <v>1.52</v>
      </c>
      <c r="J3484" s="68"/>
    </row>
    <row r="3485" spans="1:18" hidden="1">
      <c r="A3485" s="50" t="str">
        <f>"TOTAL COM BDI - "&amp;B3480</f>
        <v>TOTAL COM BDI - SEDUC809</v>
      </c>
      <c r="B3485" s="51"/>
      <c r="C3485" s="51"/>
      <c r="D3485" s="51"/>
      <c r="E3485" s="51"/>
      <c r="F3485" s="51"/>
      <c r="G3485" s="51"/>
      <c r="H3485" s="52"/>
      <c r="I3485" s="67">
        <f>SUM(I3483:I3484)</f>
        <v>7.98</v>
      </c>
      <c r="J3485" s="68"/>
    </row>
    <row r="3486" spans="1:18" hidden="1"/>
    <row r="3487" spans="1:18" hidden="1">
      <c r="A3487" s="9" t="s">
        <v>2646</v>
      </c>
      <c r="B3487" s="9" t="s">
        <v>102</v>
      </c>
      <c r="C3487" s="9" t="s">
        <v>103</v>
      </c>
      <c r="D3487" s="9" t="s">
        <v>36</v>
      </c>
      <c r="E3487" s="9" t="s">
        <v>104</v>
      </c>
      <c r="F3487" s="9" t="s">
        <v>788</v>
      </c>
      <c r="G3487" s="63" t="s">
        <v>2647</v>
      </c>
      <c r="H3487" s="64"/>
      <c r="I3487" s="63" t="s">
        <v>24</v>
      </c>
      <c r="J3487" s="64"/>
    </row>
    <row r="3488" spans="1:18" ht="30" hidden="1">
      <c r="A3488" s="21" t="s">
        <v>14</v>
      </c>
      <c r="B3488" s="21" t="s">
        <v>2376</v>
      </c>
      <c r="C3488" s="21" t="str">
        <f>VLOOKUP(B3488,S!$A:$G,2,FALSE)</f>
        <v>PRÓPRIA</v>
      </c>
      <c r="D3488" s="22" t="str">
        <f>VLOOKUP(B3488,S!$A:$G,3,FALSE)</f>
        <v>ANEL DE BORRACHA PARA TUBO PVC D = 50MM (REF: 03404/ORSE-ORSE-05/2024)</v>
      </c>
      <c r="E3488" s="21" t="str">
        <f>VLOOKUP(B3488,S!$A:$G,4,FALSE)</f>
        <v>UN</v>
      </c>
      <c r="F3488" s="21"/>
      <c r="G3488" s="65">
        <f>I3492</f>
        <v>6.9700000000000006</v>
      </c>
      <c r="H3488" s="66"/>
      <c r="I3488" s="65"/>
      <c r="J3488" s="66"/>
      <c r="K3488" s="30">
        <f>VLOOKUP(B3488,S!A:G,5,FALSE)</f>
        <v>0</v>
      </c>
      <c r="L3488" s="21" t="s">
        <v>2649</v>
      </c>
    </row>
    <row r="3489" spans="1:18" ht="30" hidden="1">
      <c r="A3489" s="11" t="s">
        <v>2652</v>
      </c>
      <c r="B3489" s="11">
        <v>296</v>
      </c>
      <c r="C3489" s="11" t="str">
        <f>VLOOKUP(B3489,IF(A3489="COMPOSICAO",S!$A:$E,I!$A:$E),2,FALSE)</f>
        <v>SINAPI</v>
      </c>
      <c r="D3489" s="23" t="str">
        <f>VLOOKUP(B3489,IF(A3489="COMPOSICAO",S!$A:$E,I!$A:$E),3,FALSE)</f>
        <v>ANEL BORRACHA PARA TUBO ESGOTO PREDIAL, DN 50 MM (NBR 5688)</v>
      </c>
      <c r="E3489" s="11" t="str">
        <f>VLOOKUP(B3489,IF(A3489="COMPOSICAO",S!$A:$E,I!$A:$E),4,FALSE)</f>
        <v>UN</v>
      </c>
      <c r="F3489" s="11">
        <v>1</v>
      </c>
      <c r="G3489" s="67">
        <f>IF(A3489="COMPOSICAO",VLOOKUP("TOTAL SEM BDI - "&amp;B3489,CPUAUX1!$A:$J,9,FALSE),VLOOKUP(B3489,I!$A:$E,5,FALSE))</f>
        <v>2.14</v>
      </c>
      <c r="H3489" s="68"/>
      <c r="I3489" s="67">
        <f>TRUNC(F3489*G3489,2)</f>
        <v>2.14</v>
      </c>
      <c r="J3489" s="68"/>
      <c r="M3489" s="11">
        <f>B3489</f>
        <v>296</v>
      </c>
      <c r="N3489" s="18">
        <f>SUMIF(ORCAMENTO!B:B,B3488,ORCAMENTO!F:F)</f>
        <v>18</v>
      </c>
      <c r="O3489" s="11">
        <f>F3489*N3489</f>
        <v>18</v>
      </c>
      <c r="Q3489" s="11">
        <f ca="1">IFERROR(SUMIF(CO!B:B,B3488,OFFSET(CO!F:F,0,(4+MATCH(ETAPA,CO!$J$10:$BL$10,0)))),0)</f>
        <v>0</v>
      </c>
      <c r="R3489" s="11">
        <f ca="1">F3489*Q3489</f>
        <v>0</v>
      </c>
    </row>
    <row r="3490" spans="1:18" ht="30" hidden="1">
      <c r="A3490" s="11" t="s">
        <v>2650</v>
      </c>
      <c r="B3490" s="11">
        <v>88267</v>
      </c>
      <c r="C3490" s="11" t="str">
        <f>VLOOKUP(B3490,IF(A3490="COMPOSICAO",S!$A:$E,I!$A:$E),2,FALSE)</f>
        <v>SINAPI</v>
      </c>
      <c r="D3490" s="23" t="str">
        <f>VLOOKUP(B3490,IF(A3490="COMPOSICAO",S!$A:$E,I!$A:$E),3,FALSE)</f>
        <v>ENCANADOR OU BOMBEIRO HIDRÁULICO COM ENCARGOS COMPLEMENTARES</v>
      </c>
      <c r="E3490" s="11" t="str">
        <f>VLOOKUP(B3490,IF(A3490="COMPOSICAO",S!$A:$E,I!$A:$E),4,FALSE)</f>
        <v>H</v>
      </c>
      <c r="F3490" s="11">
        <f>0.1/pcf</f>
        <v>0.1</v>
      </c>
      <c r="G3490" s="67">
        <f>IF(A3490="COMPOSICAO",VLOOKUP("TOTAL SEM BDI - "&amp;B3490,CPUAUX1!$A:$J,9,FALSE),VLOOKUP(B3490,I!$A:$E,5,FALSE))</f>
        <v>26.669999999999998</v>
      </c>
      <c r="H3490" s="68"/>
      <c r="I3490" s="67">
        <f>TRUNC(F3490*G3490,2)</f>
        <v>2.66</v>
      </c>
      <c r="J3490" s="68"/>
      <c r="M3490" s="11">
        <f>B3490</f>
        <v>88267</v>
      </c>
      <c r="N3490" s="18">
        <f>SUMIF(ORCAMENTO!B:B,B3488,ORCAMENTO!F:F)</f>
        <v>18</v>
      </c>
      <c r="O3490" s="11">
        <f>F3490*N3490</f>
        <v>1.8</v>
      </c>
      <c r="Q3490" s="11">
        <f ca="1">IFERROR(SUMIF(CO!B:B,B3488,OFFSET(CO!F:F,0,(4+MATCH(ETAPA,CO!$J$10:$BL$10,0)))),0)</f>
        <v>0</v>
      </c>
      <c r="R3490" s="11">
        <f ca="1">F3490*Q3490</f>
        <v>0</v>
      </c>
    </row>
    <row r="3491" spans="1:18" hidden="1">
      <c r="A3491" s="11" t="s">
        <v>2650</v>
      </c>
      <c r="B3491" s="11">
        <v>88316</v>
      </c>
      <c r="C3491" s="11" t="str">
        <f>VLOOKUP(B3491,IF(A3491="COMPOSICAO",S!$A:$E,I!$A:$E),2,FALSE)</f>
        <v>SINAPI</v>
      </c>
      <c r="D3491" s="23" t="str">
        <f>VLOOKUP(B3491,IF(A3491="COMPOSICAO",S!$A:$E,I!$A:$E),3,FALSE)</f>
        <v>SERVENTE COM ENCARGOS COMPLEMENTARES</v>
      </c>
      <c r="E3491" s="11" t="str">
        <f>VLOOKUP(B3491,IF(A3491="COMPOSICAO",S!$A:$E,I!$A:$E),4,FALSE)</f>
        <v>H</v>
      </c>
      <c r="F3491" s="11">
        <f>0.1/pcf</f>
        <v>0.1</v>
      </c>
      <c r="G3491" s="67">
        <f>IF(A3491="COMPOSICAO",VLOOKUP("TOTAL SEM BDI - "&amp;B3491,CPUAUX1!$A:$J,9,FALSE),VLOOKUP(B3491,I!$A:$E,5,FALSE))</f>
        <v>21.71</v>
      </c>
      <c r="H3491" s="68"/>
      <c r="I3491" s="67">
        <f>TRUNC(F3491*G3491,2)</f>
        <v>2.17</v>
      </c>
      <c r="J3491" s="68"/>
      <c r="M3491" s="11">
        <f>B3491</f>
        <v>88316</v>
      </c>
      <c r="N3491" s="18">
        <f>SUMIF(ORCAMENTO!B:B,B3488,ORCAMENTO!F:F)</f>
        <v>18</v>
      </c>
      <c r="O3491" s="11">
        <f>F3491*N3491</f>
        <v>1.8</v>
      </c>
      <c r="Q3491" s="11">
        <f ca="1">IFERROR(SUMIF(CO!B:B,B3488,OFFSET(CO!F:F,0,(4+MATCH(ETAPA,CO!$J$10:$BL$10,0)))),0)</f>
        <v>0</v>
      </c>
      <c r="R3491" s="11">
        <f ca="1">F3491*Q3491</f>
        <v>0</v>
      </c>
    </row>
    <row r="3492" spans="1:18" hidden="1">
      <c r="A3492" s="50" t="str">
        <f>"TOTAL SEM BDI - "&amp;B3488</f>
        <v>TOTAL SEM BDI - SEDUC810</v>
      </c>
      <c r="B3492" s="51"/>
      <c r="C3492" s="51"/>
      <c r="D3492" s="51"/>
      <c r="E3492" s="51"/>
      <c r="F3492" s="51"/>
      <c r="G3492" s="51"/>
      <c r="H3492" s="52"/>
      <c r="I3492" s="67">
        <f>SUM(I3488:I3491)</f>
        <v>6.9700000000000006</v>
      </c>
      <c r="J3492" s="68"/>
    </row>
    <row r="3493" spans="1:18" hidden="1">
      <c r="A3493" s="50" t="str">
        <f>"TAXA DE BDI ("&amp;TEXT(BDI,"00,00")&amp;" %)"</f>
        <v>TAXA DE BDI (23,54 %)</v>
      </c>
      <c r="B3493" s="51"/>
      <c r="C3493" s="51"/>
      <c r="D3493" s="51"/>
      <c r="E3493" s="51"/>
      <c r="F3493" s="51"/>
      <c r="G3493" s="51"/>
      <c r="H3493" s="52"/>
      <c r="I3493" s="67">
        <f>ROUND(I3492*(BDI/100),2)</f>
        <v>1.64</v>
      </c>
      <c r="J3493" s="68"/>
    </row>
    <row r="3494" spans="1:18" hidden="1">
      <c r="A3494" s="50" t="str">
        <f>"TOTAL COM BDI - "&amp;B3488</f>
        <v>TOTAL COM BDI - SEDUC810</v>
      </c>
      <c r="B3494" s="51"/>
      <c r="C3494" s="51"/>
      <c r="D3494" s="51"/>
      <c r="E3494" s="51"/>
      <c r="F3494" s="51"/>
      <c r="G3494" s="51"/>
      <c r="H3494" s="52"/>
      <c r="I3494" s="67">
        <f>SUM(I3492:I3493)</f>
        <v>8.6100000000000012</v>
      </c>
      <c r="J3494" s="68"/>
    </row>
    <row r="3495" spans="1:18" hidden="1"/>
    <row r="3496" spans="1:18" hidden="1">
      <c r="A3496" s="9" t="s">
        <v>2646</v>
      </c>
      <c r="B3496" s="9" t="s">
        <v>102</v>
      </c>
      <c r="C3496" s="9" t="s">
        <v>103</v>
      </c>
      <c r="D3496" s="9" t="s">
        <v>36</v>
      </c>
      <c r="E3496" s="9" t="s">
        <v>104</v>
      </c>
      <c r="F3496" s="9" t="s">
        <v>788</v>
      </c>
      <c r="G3496" s="63" t="s">
        <v>2647</v>
      </c>
      <c r="H3496" s="64"/>
      <c r="I3496" s="63" t="s">
        <v>24</v>
      </c>
      <c r="J3496" s="64"/>
    </row>
    <row r="3497" spans="1:18" ht="45" hidden="1">
      <c r="A3497" s="21" t="s">
        <v>2823</v>
      </c>
      <c r="B3497" s="21">
        <v>89546</v>
      </c>
      <c r="C3497" s="21" t="str">
        <f>VLOOKUP(B3497,S!$A:$G,2,FALSE)</f>
        <v>SINAPI</v>
      </c>
      <c r="D3497" s="22" t="str">
        <f>VLOOKUP(B3497,S!$A:$G,3,FALSE)</f>
        <v>BUCHA DE REDUÇÃO LONGA, PVC, SERIE R, ÁGUA PLUVIAL, DN 50 X 40 MM, JUNTA ELÁSTICA, FORNECIDO E INSTALADO EM RAMAL DE ENCAMINHAMENTO. AF_06/2022</v>
      </c>
      <c r="E3497" s="21" t="str">
        <f>VLOOKUP(B3497,S!$A:$G,4,FALSE)</f>
        <v>UN</v>
      </c>
      <c r="F3497" s="21"/>
      <c r="G3497" s="65">
        <f>I3506</f>
        <v>11.159999999999998</v>
      </c>
      <c r="H3497" s="66"/>
      <c r="I3497" s="65"/>
      <c r="J3497" s="66"/>
      <c r="K3497" s="30">
        <f>VLOOKUP(B3497,S!A:G,5,FALSE)</f>
        <v>11.16</v>
      </c>
      <c r="L3497" s="21" t="str">
        <f>IF(K3497=G3497,"OK, CONFORME TABELA",IF(G3497&gt;K3497,"ACIMA DA TABELA: ","ABAIXO DA TABELA: ")&amp;TRUNC((G3497*100)/K3497,2)&amp;" %")</f>
        <v>OK, CONFORME TABELA</v>
      </c>
    </row>
    <row r="3498" spans="1:18" ht="30" hidden="1">
      <c r="A3498" s="11" t="s">
        <v>2650</v>
      </c>
      <c r="B3498" s="11">
        <v>88267</v>
      </c>
      <c r="C3498" s="11" t="str">
        <f>VLOOKUP(B3498,IF(A3498="COMPOSICAO",S!$A:$E,I!$A:$E),2,FALSE)</f>
        <v>SINAPI</v>
      </c>
      <c r="D3498" s="23" t="str">
        <f>VLOOKUP(B3498,IF(A3498="COMPOSICAO",S!$A:$E,I!$A:$E),3,FALSE)</f>
        <v>ENCANADOR OU BOMBEIRO HIDRÁULICO COM ENCARGOS COMPLEMENTARES</v>
      </c>
      <c r="E3498" s="11" t="str">
        <f>VLOOKUP(B3498,IF(A3498="COMPOSICAO",S!$A:$E,I!$A:$E),4,FALSE)</f>
        <v>H</v>
      </c>
      <c r="F3498" s="11">
        <f>0.0361/pcf</f>
        <v>3.61E-2</v>
      </c>
      <c r="G3498" s="67">
        <f>IF(A3498="COMPOSICAO",VLOOKUP("TOTAL SEM BDI - "&amp;B3498,CPUAUX1!$A:$J,9,FALSE),VLOOKUP(B3498,I!$A:$E,5,FALSE))</f>
        <v>26.669999999999998</v>
      </c>
      <c r="H3498" s="68"/>
      <c r="I3498" s="67">
        <f t="shared" ref="I3498:I3505" si="320">TRUNC(F3498*G3498,2)</f>
        <v>0.96</v>
      </c>
      <c r="J3498" s="68"/>
      <c r="M3498" s="11">
        <f t="shared" ref="M3498:M3505" si="321">B3498</f>
        <v>88267</v>
      </c>
      <c r="N3498" s="18">
        <f>SUMIF(ORCAMENTO!B:B,B3497,ORCAMENTO!F:F)</f>
        <v>6</v>
      </c>
      <c r="O3498" s="11">
        <f t="shared" ref="O3498:O3505" si="322">F3498*N3498</f>
        <v>0.21660000000000001</v>
      </c>
      <c r="Q3498" s="11">
        <f ca="1">IFERROR(SUMIF(CO!B:B,B3497,OFFSET(CO!F:F,0,(4+MATCH(ETAPA,CO!$J$10:$BL$10,0)))),0)</f>
        <v>0</v>
      </c>
      <c r="R3498" s="11">
        <f t="shared" ref="R3498:R3505" ca="1" si="323">F3498*Q3498</f>
        <v>0</v>
      </c>
    </row>
    <row r="3499" spans="1:18" ht="30" hidden="1">
      <c r="A3499" s="11" t="s">
        <v>2650</v>
      </c>
      <c r="B3499" s="11">
        <v>88248</v>
      </c>
      <c r="C3499" s="11" t="str">
        <f>VLOOKUP(B3499,IF(A3499="COMPOSICAO",S!$A:$E,I!$A:$E),2,FALSE)</f>
        <v>SINAPI</v>
      </c>
      <c r="D3499" s="23" t="str">
        <f>VLOOKUP(B3499,IF(A3499="COMPOSICAO",S!$A:$E,I!$A:$E),3,FALSE)</f>
        <v>AUXILIAR DE ENCANADOR OU BOMBEIRO HIDRÁULICO COM ENCARGOS COMPLEMENTARES</v>
      </c>
      <c r="E3499" s="11" t="str">
        <f>VLOOKUP(B3499,IF(A3499="COMPOSICAO",S!$A:$E,I!$A:$E),4,FALSE)</f>
        <v>H</v>
      </c>
      <c r="F3499" s="11">
        <f>0.0361/pcf</f>
        <v>3.61E-2</v>
      </c>
      <c r="G3499" s="67">
        <f>IF(A3499="COMPOSICAO",VLOOKUP("TOTAL SEM BDI - "&amp;B3499,CPUAUX1!$A:$J,9,FALSE),VLOOKUP(B3499,I!$A:$E,5,FALSE))</f>
        <v>21.82</v>
      </c>
      <c r="H3499" s="68"/>
      <c r="I3499" s="67">
        <f t="shared" si="320"/>
        <v>0.78</v>
      </c>
      <c r="J3499" s="68"/>
      <c r="M3499" s="11">
        <f t="shared" si="321"/>
        <v>88248</v>
      </c>
      <c r="N3499" s="18">
        <f>SUMIF(ORCAMENTO!B:B,B3497,ORCAMENTO!F:F)</f>
        <v>6</v>
      </c>
      <c r="O3499" s="11">
        <f t="shared" si="322"/>
        <v>0.21660000000000001</v>
      </c>
      <c r="Q3499" s="11">
        <f ca="1">IFERROR(SUMIF(CO!B:B,B3497,OFFSET(CO!F:F,0,(4+MATCH(ETAPA,CO!$J$10:$BL$10,0)))),0)</f>
        <v>0</v>
      </c>
      <c r="R3499" s="11">
        <f t="shared" ca="1" si="323"/>
        <v>0</v>
      </c>
    </row>
    <row r="3500" spans="1:18" ht="30" hidden="1">
      <c r="A3500" s="11" t="s">
        <v>2652</v>
      </c>
      <c r="B3500" s="11">
        <v>38418</v>
      </c>
      <c r="C3500" s="11" t="str">
        <f>VLOOKUP(B3500,IF(A3500="COMPOSICAO",S!$A:$E,I!$A:$E),2,FALSE)</f>
        <v>SINAPI</v>
      </c>
      <c r="D3500" s="23" t="str">
        <f>VLOOKUP(B3500,IF(A3500="COMPOSICAO",S!$A:$E,I!$A:$E),3,FALSE)</f>
        <v>BUCHA DE REDUCAO, PVC, LONGA, SERIE R, DN 50 X 40 MM, PARA ESGOTO PREDIAL</v>
      </c>
      <c r="E3500" s="11" t="str">
        <f>VLOOKUP(B3500,IF(A3500="COMPOSICAO",S!$A:$E,I!$A:$E),4,FALSE)</f>
        <v>UN</v>
      </c>
      <c r="F3500" s="11">
        <v>1</v>
      </c>
      <c r="G3500" s="67">
        <f>IF(A3500="COMPOSICAO",VLOOKUP("TOTAL SEM BDI - "&amp;B3500,CPUAUX1!$A:$J,9,FALSE),VLOOKUP(B3500,I!$A:$E,5,FALSE))</f>
        <v>4.87</v>
      </c>
      <c r="H3500" s="68"/>
      <c r="I3500" s="67">
        <f t="shared" si="320"/>
        <v>4.87</v>
      </c>
      <c r="J3500" s="68"/>
      <c r="M3500" s="11">
        <f t="shared" si="321"/>
        <v>38418</v>
      </c>
      <c r="N3500" s="18">
        <f>SUMIF(ORCAMENTO!B:B,B3497,ORCAMENTO!F:F)</f>
        <v>6</v>
      </c>
      <c r="O3500" s="11">
        <f t="shared" si="322"/>
        <v>6</v>
      </c>
      <c r="Q3500" s="11">
        <f ca="1">IFERROR(SUMIF(CO!B:B,B3497,OFFSET(CO!F:F,0,(4+MATCH(ETAPA,CO!$J$10:$BL$10,0)))),0)</f>
        <v>0</v>
      </c>
      <c r="R3500" s="11">
        <f t="shared" ca="1" si="323"/>
        <v>0</v>
      </c>
    </row>
    <row r="3501" spans="1:18" hidden="1">
      <c r="A3501" s="11" t="s">
        <v>2652</v>
      </c>
      <c r="B3501" s="11">
        <v>38383</v>
      </c>
      <c r="C3501" s="11" t="str">
        <f>VLOOKUP(B3501,IF(A3501="COMPOSICAO",S!$A:$E,I!$A:$E),2,FALSE)</f>
        <v>SINAPI</v>
      </c>
      <c r="D3501" s="23" t="str">
        <f>VLOOKUP(B3501,IF(A3501="COMPOSICAO",S!$A:$E,I!$A:$E),3,FALSE)</f>
        <v>LIXA D'AGUA EM FOLHA, COR PRETA, GRAO 100</v>
      </c>
      <c r="E3501" s="11" t="str">
        <f>VLOOKUP(B3501,IF(A3501="COMPOSICAO",S!$A:$E,I!$A:$E),4,FALSE)</f>
        <v>UN</v>
      </c>
      <c r="F3501" s="11">
        <v>1.2999999999999999E-2</v>
      </c>
      <c r="G3501" s="67">
        <f>IF(A3501="COMPOSICAO",VLOOKUP("TOTAL SEM BDI - "&amp;B3501,CPUAUX1!$A:$J,9,FALSE),VLOOKUP(B3501,I!$A:$E,5,FALSE))</f>
        <v>2.15</v>
      </c>
      <c r="H3501" s="68"/>
      <c r="I3501" s="67">
        <f t="shared" si="320"/>
        <v>0.02</v>
      </c>
      <c r="J3501" s="68"/>
      <c r="M3501" s="11">
        <f t="shared" si="321"/>
        <v>38383</v>
      </c>
      <c r="N3501" s="18">
        <f>SUMIF(ORCAMENTO!B:B,B3497,ORCAMENTO!F:F)</f>
        <v>6</v>
      </c>
      <c r="O3501" s="11">
        <f t="shared" si="322"/>
        <v>7.8E-2</v>
      </c>
      <c r="Q3501" s="11">
        <f ca="1">IFERROR(SUMIF(CO!B:B,B3497,OFFSET(CO!F:F,0,(4+MATCH(ETAPA,CO!$J$10:$BL$10,0)))),0)</f>
        <v>0</v>
      </c>
      <c r="R3501" s="11">
        <f t="shared" ca="1" si="323"/>
        <v>0</v>
      </c>
    </row>
    <row r="3502" spans="1:18" ht="30" hidden="1">
      <c r="A3502" s="11" t="s">
        <v>2652</v>
      </c>
      <c r="B3502" s="11">
        <v>20085</v>
      </c>
      <c r="C3502" s="11" t="str">
        <f>VLOOKUP(B3502,IF(A3502="COMPOSICAO",S!$A:$E,I!$A:$E),2,FALSE)</f>
        <v>SINAPI</v>
      </c>
      <c r="D3502" s="23" t="str">
        <f>VLOOKUP(B3502,IF(A3502="COMPOSICAO",S!$A:$E,I!$A:$E),3,FALSE)</f>
        <v>ANEL BORRACHA, DN 50 MM, PARA TUBO SERIE REFORCADA ESGOTO PREDIAL</v>
      </c>
      <c r="E3502" s="11" t="str">
        <f>VLOOKUP(B3502,IF(A3502="COMPOSICAO",S!$A:$E,I!$A:$E),4,FALSE)</f>
        <v>UN</v>
      </c>
      <c r="F3502" s="11">
        <v>1</v>
      </c>
      <c r="G3502" s="67">
        <f>IF(A3502="COMPOSICAO",VLOOKUP("TOTAL SEM BDI - "&amp;B3502,CPUAUX1!$A:$J,9,FALSE),VLOOKUP(B3502,I!$A:$E,5,FALSE))</f>
        <v>2.82</v>
      </c>
      <c r="H3502" s="68"/>
      <c r="I3502" s="67">
        <f t="shared" si="320"/>
        <v>2.82</v>
      </c>
      <c r="J3502" s="68"/>
      <c r="M3502" s="11">
        <f t="shared" si="321"/>
        <v>20085</v>
      </c>
      <c r="N3502" s="18">
        <f>SUMIF(ORCAMENTO!B:B,B3497,ORCAMENTO!F:F)</f>
        <v>6</v>
      </c>
      <c r="O3502" s="11">
        <f t="shared" si="322"/>
        <v>6</v>
      </c>
      <c r="Q3502" s="11">
        <f ca="1">IFERROR(SUMIF(CO!B:B,B3497,OFFSET(CO!F:F,0,(4+MATCH(ETAPA,CO!$J$10:$BL$10,0)))),0)</f>
        <v>0</v>
      </c>
      <c r="R3502" s="11">
        <f t="shared" ca="1" si="323"/>
        <v>0</v>
      </c>
    </row>
    <row r="3503" spans="1:18" ht="30" hidden="1">
      <c r="A3503" s="11" t="s">
        <v>2652</v>
      </c>
      <c r="B3503" s="11">
        <v>20083</v>
      </c>
      <c r="C3503" s="11" t="str">
        <f>VLOOKUP(B3503,IF(A3503="COMPOSICAO",S!$A:$E,I!$A:$E),2,FALSE)</f>
        <v>SINAPI</v>
      </c>
      <c r="D3503" s="23" t="str">
        <f>VLOOKUP(B3503,IF(A3503="COMPOSICAO",S!$A:$E,I!$A:$E),3,FALSE)</f>
        <v>SOLUCAO PREPARADORA / LIMPADORA PARA PVC, FRASCO COM 1000 CM3</v>
      </c>
      <c r="E3503" s="11" t="str">
        <f>VLOOKUP(B3503,IF(A3503="COMPOSICAO",S!$A:$E,I!$A:$E),4,FALSE)</f>
        <v>UN</v>
      </c>
      <c r="F3503" s="11">
        <v>7.4999999999999997E-3</v>
      </c>
      <c r="G3503" s="67">
        <f>IF(A3503="COMPOSICAO",VLOOKUP("TOTAL SEM BDI - "&amp;B3503,CPUAUX1!$A:$J,9,FALSE),VLOOKUP(B3503,I!$A:$E,5,FALSE))</f>
        <v>82.38</v>
      </c>
      <c r="H3503" s="68"/>
      <c r="I3503" s="67">
        <f t="shared" si="320"/>
        <v>0.61</v>
      </c>
      <c r="J3503" s="68"/>
      <c r="M3503" s="11">
        <f t="shared" si="321"/>
        <v>20083</v>
      </c>
      <c r="N3503" s="18">
        <f>SUMIF(ORCAMENTO!B:B,B3497,ORCAMENTO!F:F)</f>
        <v>6</v>
      </c>
      <c r="O3503" s="11">
        <f t="shared" si="322"/>
        <v>4.4999999999999998E-2</v>
      </c>
      <c r="Q3503" s="11">
        <f ca="1">IFERROR(SUMIF(CO!B:B,B3497,OFFSET(CO!F:F,0,(4+MATCH(ETAPA,CO!$J$10:$BL$10,0)))),0)</f>
        <v>0</v>
      </c>
      <c r="R3503" s="11">
        <f t="shared" ca="1" si="323"/>
        <v>0</v>
      </c>
    </row>
    <row r="3504" spans="1:18" ht="45" hidden="1">
      <c r="A3504" s="11" t="s">
        <v>2652</v>
      </c>
      <c r="B3504" s="11">
        <v>20078</v>
      </c>
      <c r="C3504" s="11" t="str">
        <f>VLOOKUP(B3504,IF(A3504="COMPOSICAO",S!$A:$E,I!$A:$E),2,FALSE)</f>
        <v>SINAPI</v>
      </c>
      <c r="D3504" s="23" t="str">
        <f>VLOOKUP(B3504,IF(A3504="COMPOSICAO",S!$A:$E,I!$A:$E),3,FALSE)</f>
        <v>PASTA LUBRIFICANTE PARA TUBOS E CONEXOES COM JUNTA ELASTICA, EMBALAGEM DE *400* GR (USO EM PVC, ACO, POLIETILENO E OUTROS)</v>
      </c>
      <c r="E3504" s="11" t="str">
        <f>VLOOKUP(B3504,IF(A3504="COMPOSICAO",S!$A:$E,I!$A:$E),4,FALSE)</f>
        <v>UN</v>
      </c>
      <c r="F3504" s="11">
        <v>2.5000000000000001E-2</v>
      </c>
      <c r="G3504" s="67">
        <f>IF(A3504="COMPOSICAO",VLOOKUP("TOTAL SEM BDI - "&amp;B3504,CPUAUX1!$A:$J,9,FALSE),VLOOKUP(B3504,I!$A:$E,5,FALSE))</f>
        <v>30.01</v>
      </c>
      <c r="H3504" s="68"/>
      <c r="I3504" s="67">
        <f t="shared" si="320"/>
        <v>0.75</v>
      </c>
      <c r="J3504" s="68"/>
      <c r="M3504" s="11">
        <f t="shared" si="321"/>
        <v>20078</v>
      </c>
      <c r="N3504" s="18">
        <f>SUMIF(ORCAMENTO!B:B,B3497,ORCAMENTO!F:F)</f>
        <v>6</v>
      </c>
      <c r="O3504" s="11">
        <f t="shared" si="322"/>
        <v>0.15000000000000002</v>
      </c>
      <c r="Q3504" s="11">
        <f ca="1">IFERROR(SUMIF(CO!B:B,B3497,OFFSET(CO!F:F,0,(4+MATCH(ETAPA,CO!$J$10:$BL$10,0)))),0)</f>
        <v>0</v>
      </c>
      <c r="R3504" s="11">
        <f t="shared" ca="1" si="323"/>
        <v>0</v>
      </c>
    </row>
    <row r="3505" spans="1:18" hidden="1">
      <c r="A3505" s="11" t="s">
        <v>2652</v>
      </c>
      <c r="B3505" s="11">
        <v>122</v>
      </c>
      <c r="C3505" s="11" t="str">
        <f>VLOOKUP(B3505,IF(A3505="COMPOSICAO",S!$A:$E,I!$A:$E),2,FALSE)</f>
        <v>SINAPI</v>
      </c>
      <c r="D3505" s="23" t="str">
        <f>VLOOKUP(B3505,IF(A3505="COMPOSICAO",S!$A:$E,I!$A:$E),3,FALSE)</f>
        <v>ADESIVO PLASTICO PARA PVC, FRASCO COM *850* GR</v>
      </c>
      <c r="E3505" s="11" t="str">
        <f>VLOOKUP(B3505,IF(A3505="COMPOSICAO",S!$A:$E,I!$A:$E),4,FALSE)</f>
        <v>UN</v>
      </c>
      <c r="F3505" s="11">
        <v>4.8999999999999998E-3</v>
      </c>
      <c r="G3505" s="67">
        <f>IF(A3505="COMPOSICAO",VLOOKUP("TOTAL SEM BDI - "&amp;B3505,CPUAUX1!$A:$J,9,FALSE),VLOOKUP(B3505,I!$A:$E,5,FALSE))</f>
        <v>72.709999999999994</v>
      </c>
      <c r="H3505" s="68"/>
      <c r="I3505" s="67">
        <f t="shared" si="320"/>
        <v>0.35</v>
      </c>
      <c r="J3505" s="68"/>
      <c r="M3505" s="11">
        <f t="shared" si="321"/>
        <v>122</v>
      </c>
      <c r="N3505" s="18">
        <f>SUMIF(ORCAMENTO!B:B,B3497,ORCAMENTO!F:F)</f>
        <v>6</v>
      </c>
      <c r="O3505" s="11">
        <f t="shared" si="322"/>
        <v>2.9399999999999999E-2</v>
      </c>
      <c r="Q3505" s="11">
        <f ca="1">IFERROR(SUMIF(CO!B:B,B3497,OFFSET(CO!F:F,0,(4+MATCH(ETAPA,CO!$J$10:$BL$10,0)))),0)</f>
        <v>0</v>
      </c>
      <c r="R3505" s="11">
        <f t="shared" ca="1" si="323"/>
        <v>0</v>
      </c>
    </row>
    <row r="3506" spans="1:18" hidden="1">
      <c r="A3506" s="50" t="str">
        <f>"TOTAL SEM BDI - "&amp;B3497</f>
        <v>TOTAL SEM BDI - 89546</v>
      </c>
      <c r="B3506" s="51"/>
      <c r="C3506" s="51"/>
      <c r="D3506" s="51"/>
      <c r="E3506" s="51"/>
      <c r="F3506" s="51"/>
      <c r="G3506" s="51"/>
      <c r="H3506" s="52"/>
      <c r="I3506" s="67">
        <f>SUM(I3497:I3505)</f>
        <v>11.159999999999998</v>
      </c>
      <c r="J3506" s="68"/>
    </row>
    <row r="3507" spans="1:18" hidden="1">
      <c r="A3507" s="50" t="str">
        <f>"TAXA DE BDI ("&amp;TEXT(BDI,"00,00")&amp;" %)"</f>
        <v>TAXA DE BDI (23,54 %)</v>
      </c>
      <c r="B3507" s="51"/>
      <c r="C3507" s="51"/>
      <c r="D3507" s="51"/>
      <c r="E3507" s="51"/>
      <c r="F3507" s="51"/>
      <c r="G3507" s="51"/>
      <c r="H3507" s="52"/>
      <c r="I3507" s="67">
        <f>ROUND(I3506*(BDI/100),2)</f>
        <v>2.63</v>
      </c>
      <c r="J3507" s="68"/>
    </row>
    <row r="3508" spans="1:18" hidden="1">
      <c r="A3508" s="50" t="str">
        <f>"TOTAL COM BDI - "&amp;B3497</f>
        <v>TOTAL COM BDI - 89546</v>
      </c>
      <c r="B3508" s="51"/>
      <c r="C3508" s="51"/>
      <c r="D3508" s="51"/>
      <c r="E3508" s="51"/>
      <c r="F3508" s="51"/>
      <c r="G3508" s="51"/>
      <c r="H3508" s="52"/>
      <c r="I3508" s="67">
        <f>SUM(I3506:I3507)</f>
        <v>13.79</v>
      </c>
      <c r="J3508" s="68"/>
    </row>
    <row r="3509" spans="1:18" hidden="1"/>
    <row r="3510" spans="1:18" hidden="1">
      <c r="A3510" s="9" t="s">
        <v>2646</v>
      </c>
      <c r="B3510" s="9" t="s">
        <v>102</v>
      </c>
      <c r="C3510" s="9" t="s">
        <v>103</v>
      </c>
      <c r="D3510" s="9" t="s">
        <v>36</v>
      </c>
      <c r="E3510" s="9" t="s">
        <v>104</v>
      </c>
      <c r="F3510" s="9" t="s">
        <v>788</v>
      </c>
      <c r="G3510" s="63" t="s">
        <v>2647</v>
      </c>
      <c r="H3510" s="64"/>
      <c r="I3510" s="63" t="s">
        <v>24</v>
      </c>
      <c r="J3510" s="64"/>
    </row>
    <row r="3511" spans="1:18" ht="45" hidden="1">
      <c r="A3511" s="21" t="s">
        <v>2814</v>
      </c>
      <c r="B3511" s="21" t="s">
        <v>2379</v>
      </c>
      <c r="C3511" s="21" t="str">
        <f>VLOOKUP(B3511,S!$A:$G,2,FALSE)</f>
        <v>PRÓPRIA</v>
      </c>
      <c r="D3511" s="22" t="str">
        <f>VLOOKUP(B3511,S!$A:$G,3,FALSE)</f>
        <v>CURVA CURTA 90 GRAUS, PVC, SERIE NORMAL, DN 40 MM, JUNTA SOLDÁVEL, FORNECIDO E INSTALADO EM DRENO DE AR CONDICIONADO. AF_08/2022 (REF: 89728-SINAPI-09/2025)</v>
      </c>
      <c r="E3511" s="21" t="str">
        <f>VLOOKUP(B3511,S!$A:$G,4,FALSE)</f>
        <v>UN</v>
      </c>
      <c r="F3511" s="21"/>
      <c r="G3511" s="65">
        <f>I3518</f>
        <v>12.71</v>
      </c>
      <c r="H3511" s="66"/>
      <c r="I3511" s="65"/>
      <c r="J3511" s="66"/>
      <c r="K3511" s="30">
        <f>VLOOKUP(B3511,S!A:G,5,FALSE)</f>
        <v>0</v>
      </c>
      <c r="L3511" s="21" t="s">
        <v>2649</v>
      </c>
    </row>
    <row r="3512" spans="1:18" hidden="1">
      <c r="A3512" s="11" t="s">
        <v>2652</v>
      </c>
      <c r="B3512" s="11">
        <v>38383</v>
      </c>
      <c r="C3512" s="11" t="str">
        <f>VLOOKUP(B3512,IF(A3512="COMPOSICAO",S!$A:$E,I!$A:$E),2,FALSE)</f>
        <v>SINAPI</v>
      </c>
      <c r="D3512" s="23" t="str">
        <f>VLOOKUP(B3512,IF(A3512="COMPOSICAO",S!$A:$E,I!$A:$E),3,FALSE)</f>
        <v>LIXA D'AGUA EM FOLHA, COR PRETA, GRAO 100</v>
      </c>
      <c r="E3512" s="11" t="str">
        <f>VLOOKUP(B3512,IF(A3512="COMPOSICAO",S!$A:$E,I!$A:$E),4,FALSE)</f>
        <v>UN</v>
      </c>
      <c r="F3512" s="11">
        <v>7.1000000000000004E-3</v>
      </c>
      <c r="G3512" s="67">
        <f>IF(A3512="COMPOSICAO",VLOOKUP("TOTAL SEM BDI - "&amp;B3512,CPUAUX1!$A:$J,9,FALSE),VLOOKUP(B3512,I!$A:$E,5,FALSE))</f>
        <v>2.15</v>
      </c>
      <c r="H3512" s="68"/>
      <c r="I3512" s="67">
        <f t="shared" ref="I3512:I3517" si="324">TRUNC(F3512*G3512,2)</f>
        <v>0.01</v>
      </c>
      <c r="J3512" s="68"/>
      <c r="M3512" s="11">
        <f t="shared" ref="M3512:M3517" si="325">B3512</f>
        <v>38383</v>
      </c>
      <c r="N3512" s="18">
        <f>SUMIF(ORCAMENTO!B:B,B3511,ORCAMENTO!F:F)</f>
        <v>11</v>
      </c>
      <c r="O3512" s="11">
        <f t="shared" ref="O3512:O3517" si="326">F3512*N3512</f>
        <v>7.8100000000000003E-2</v>
      </c>
      <c r="Q3512" s="11">
        <f ca="1">IFERROR(SUMIF(CO!B:B,B3511,OFFSET(CO!F:F,0,(4+MATCH(ETAPA,CO!$J$10:$BL$10,0)))),0)</f>
        <v>0</v>
      </c>
      <c r="R3512" s="11">
        <f t="shared" ref="R3512:R3517" ca="1" si="327">F3512*Q3512</f>
        <v>0</v>
      </c>
    </row>
    <row r="3513" spans="1:18" ht="30" hidden="1">
      <c r="A3513" s="11" t="s">
        <v>2652</v>
      </c>
      <c r="B3513" s="11">
        <v>20083</v>
      </c>
      <c r="C3513" s="11" t="str">
        <f>VLOOKUP(B3513,IF(A3513="COMPOSICAO",S!$A:$E,I!$A:$E),2,FALSE)</f>
        <v>SINAPI</v>
      </c>
      <c r="D3513" s="23" t="str">
        <f>VLOOKUP(B3513,IF(A3513="COMPOSICAO",S!$A:$E,I!$A:$E),3,FALSE)</f>
        <v>SOLUCAO PREPARADORA / LIMPADORA PARA PVC, FRASCO COM 1000 CM3</v>
      </c>
      <c r="E3513" s="11" t="str">
        <f>VLOOKUP(B3513,IF(A3513="COMPOSICAO",S!$A:$E,I!$A:$E),4,FALSE)</f>
        <v>UN</v>
      </c>
      <c r="F3513" s="11">
        <v>1.4999999999999999E-2</v>
      </c>
      <c r="G3513" s="67">
        <f>IF(A3513="COMPOSICAO",VLOOKUP("TOTAL SEM BDI - "&amp;B3513,CPUAUX1!$A:$J,9,FALSE),VLOOKUP(B3513,I!$A:$E,5,FALSE))</f>
        <v>82.38</v>
      </c>
      <c r="H3513" s="68"/>
      <c r="I3513" s="67">
        <f t="shared" si="324"/>
        <v>1.23</v>
      </c>
      <c r="J3513" s="68"/>
      <c r="M3513" s="11">
        <f t="shared" si="325"/>
        <v>20083</v>
      </c>
      <c r="N3513" s="18">
        <f>SUMIF(ORCAMENTO!B:B,B3511,ORCAMENTO!F:F)</f>
        <v>11</v>
      </c>
      <c r="O3513" s="11">
        <f t="shared" si="326"/>
        <v>0.16499999999999998</v>
      </c>
      <c r="Q3513" s="11">
        <f ca="1">IFERROR(SUMIF(CO!B:B,B3511,OFFSET(CO!F:F,0,(4+MATCH(ETAPA,CO!$J$10:$BL$10,0)))),0)</f>
        <v>0</v>
      </c>
      <c r="R3513" s="11">
        <f t="shared" ca="1" si="327"/>
        <v>0</v>
      </c>
    </row>
    <row r="3514" spans="1:18" ht="30" hidden="1">
      <c r="A3514" s="11" t="s">
        <v>2652</v>
      </c>
      <c r="B3514" s="11">
        <v>1933</v>
      </c>
      <c r="C3514" s="11" t="str">
        <f>VLOOKUP(B3514,IF(A3514="COMPOSICAO",S!$A:$E,I!$A:$E),2,FALSE)</f>
        <v>SINAPI</v>
      </c>
      <c r="D3514" s="23" t="str">
        <f>VLOOKUP(B3514,IF(A3514="COMPOSICAO",S!$A:$E,I!$A:$E),3,FALSE)</f>
        <v>CURVA PVC CURTA 90 GRAUS, DN 40 MM, PARA ESGOTO PREDIAL</v>
      </c>
      <c r="E3514" s="11" t="str">
        <f>VLOOKUP(B3514,IF(A3514="COMPOSICAO",S!$A:$E,I!$A:$E),4,FALSE)</f>
        <v>UN</v>
      </c>
      <c r="F3514" s="11">
        <v>1</v>
      </c>
      <c r="G3514" s="67">
        <f>IF(A3514="COMPOSICAO",VLOOKUP("TOTAL SEM BDI - "&amp;B3514,CPUAUX1!$A:$J,9,FALSE),VLOOKUP(B3514,I!$A:$E,5,FALSE))</f>
        <v>4.6100000000000003</v>
      </c>
      <c r="H3514" s="68"/>
      <c r="I3514" s="67">
        <f t="shared" si="324"/>
        <v>4.6100000000000003</v>
      </c>
      <c r="J3514" s="68"/>
      <c r="M3514" s="11">
        <f t="shared" si="325"/>
        <v>1933</v>
      </c>
      <c r="N3514" s="18">
        <f>SUMIF(ORCAMENTO!B:B,B3511,ORCAMENTO!F:F)</f>
        <v>11</v>
      </c>
      <c r="O3514" s="11">
        <f t="shared" si="326"/>
        <v>11</v>
      </c>
      <c r="Q3514" s="11">
        <f ca="1">IFERROR(SUMIF(CO!B:B,B3511,OFFSET(CO!F:F,0,(4+MATCH(ETAPA,CO!$J$10:$BL$10,0)))),0)</f>
        <v>0</v>
      </c>
      <c r="R3514" s="11">
        <f t="shared" ca="1" si="327"/>
        <v>0</v>
      </c>
    </row>
    <row r="3515" spans="1:18" hidden="1">
      <c r="A3515" s="11" t="s">
        <v>2652</v>
      </c>
      <c r="B3515" s="11">
        <v>122</v>
      </c>
      <c r="C3515" s="11" t="str">
        <f>VLOOKUP(B3515,IF(A3515="COMPOSICAO",S!$A:$E,I!$A:$E),2,FALSE)</f>
        <v>SINAPI</v>
      </c>
      <c r="D3515" s="23" t="str">
        <f>VLOOKUP(B3515,IF(A3515="COMPOSICAO",S!$A:$E,I!$A:$E),3,FALSE)</f>
        <v>ADESIVO PLASTICO PARA PVC, FRASCO COM *850* GR</v>
      </c>
      <c r="E3515" s="11" t="str">
        <f>VLOOKUP(B3515,IF(A3515="COMPOSICAO",S!$A:$E,I!$A:$E),4,FALSE)</f>
        <v>UN</v>
      </c>
      <c r="F3515" s="11">
        <v>9.9000000000000008E-3</v>
      </c>
      <c r="G3515" s="67">
        <f>IF(A3515="COMPOSICAO",VLOOKUP("TOTAL SEM BDI - "&amp;B3515,CPUAUX1!$A:$J,9,FALSE),VLOOKUP(B3515,I!$A:$E,5,FALSE))</f>
        <v>72.709999999999994</v>
      </c>
      <c r="H3515" s="68"/>
      <c r="I3515" s="67">
        <f t="shared" si="324"/>
        <v>0.71</v>
      </c>
      <c r="J3515" s="68"/>
      <c r="M3515" s="11">
        <f t="shared" si="325"/>
        <v>122</v>
      </c>
      <c r="N3515" s="18">
        <f>SUMIF(ORCAMENTO!B:B,B3511,ORCAMENTO!F:F)</f>
        <v>11</v>
      </c>
      <c r="O3515" s="11">
        <f t="shared" si="326"/>
        <v>0.10890000000000001</v>
      </c>
      <c r="Q3515" s="11">
        <f ca="1">IFERROR(SUMIF(CO!B:B,B3511,OFFSET(CO!F:F,0,(4+MATCH(ETAPA,CO!$J$10:$BL$10,0)))),0)</f>
        <v>0</v>
      </c>
      <c r="R3515" s="11">
        <f t="shared" ca="1" si="327"/>
        <v>0</v>
      </c>
    </row>
    <row r="3516" spans="1:18" ht="30" hidden="1">
      <c r="A3516" s="11" t="s">
        <v>2650</v>
      </c>
      <c r="B3516" s="11">
        <v>88267</v>
      </c>
      <c r="C3516" s="11" t="str">
        <f>VLOOKUP(B3516,IF(A3516="COMPOSICAO",S!$A:$E,I!$A:$E),2,FALSE)</f>
        <v>SINAPI</v>
      </c>
      <c r="D3516" s="23" t="str">
        <f>VLOOKUP(B3516,IF(A3516="COMPOSICAO",S!$A:$E,I!$A:$E),3,FALSE)</f>
        <v>ENCANADOR OU BOMBEIRO HIDRÁULICO COM ENCARGOS COMPLEMENTARES</v>
      </c>
      <c r="E3516" s="11" t="str">
        <f>VLOOKUP(B3516,IF(A3516="COMPOSICAO",S!$A:$E,I!$A:$E),4,FALSE)</f>
        <v>H</v>
      </c>
      <c r="F3516" s="11">
        <f>0.127/pcf</f>
        <v>0.127</v>
      </c>
      <c r="G3516" s="67">
        <f>IF(A3516="COMPOSICAO",VLOOKUP("TOTAL SEM BDI - "&amp;B3516,CPUAUX1!$A:$J,9,FALSE),VLOOKUP(B3516,I!$A:$E,5,FALSE))</f>
        <v>26.669999999999998</v>
      </c>
      <c r="H3516" s="68"/>
      <c r="I3516" s="67">
        <f t="shared" si="324"/>
        <v>3.38</v>
      </c>
      <c r="J3516" s="68"/>
      <c r="M3516" s="11">
        <f t="shared" si="325"/>
        <v>88267</v>
      </c>
      <c r="N3516" s="18">
        <f>SUMIF(ORCAMENTO!B:B,B3511,ORCAMENTO!F:F)</f>
        <v>11</v>
      </c>
      <c r="O3516" s="11">
        <f t="shared" si="326"/>
        <v>1.397</v>
      </c>
      <c r="Q3516" s="11">
        <f ca="1">IFERROR(SUMIF(CO!B:B,B3511,OFFSET(CO!F:F,0,(4+MATCH(ETAPA,CO!$J$10:$BL$10,0)))),0)</f>
        <v>0</v>
      </c>
      <c r="R3516" s="11">
        <f t="shared" ca="1" si="327"/>
        <v>0</v>
      </c>
    </row>
    <row r="3517" spans="1:18" ht="30" hidden="1">
      <c r="A3517" s="11" t="s">
        <v>2650</v>
      </c>
      <c r="B3517" s="11">
        <v>88248</v>
      </c>
      <c r="C3517" s="11" t="str">
        <f>VLOOKUP(B3517,IF(A3517="COMPOSICAO",S!$A:$E,I!$A:$E),2,FALSE)</f>
        <v>SINAPI</v>
      </c>
      <c r="D3517" s="23" t="str">
        <f>VLOOKUP(B3517,IF(A3517="COMPOSICAO",S!$A:$E,I!$A:$E),3,FALSE)</f>
        <v>AUXILIAR DE ENCANADOR OU BOMBEIRO HIDRÁULICO COM ENCARGOS COMPLEMENTARES</v>
      </c>
      <c r="E3517" s="11" t="str">
        <f>VLOOKUP(B3517,IF(A3517="COMPOSICAO",S!$A:$E,I!$A:$E),4,FALSE)</f>
        <v>H</v>
      </c>
      <c r="F3517" s="11">
        <f>0.127/pcf</f>
        <v>0.127</v>
      </c>
      <c r="G3517" s="67">
        <f>IF(A3517="COMPOSICAO",VLOOKUP("TOTAL SEM BDI - "&amp;B3517,CPUAUX1!$A:$J,9,FALSE),VLOOKUP(B3517,I!$A:$E,5,FALSE))</f>
        <v>21.82</v>
      </c>
      <c r="H3517" s="68"/>
      <c r="I3517" s="67">
        <f t="shared" si="324"/>
        <v>2.77</v>
      </c>
      <c r="J3517" s="68"/>
      <c r="M3517" s="11">
        <f t="shared" si="325"/>
        <v>88248</v>
      </c>
      <c r="N3517" s="18">
        <f>SUMIF(ORCAMENTO!B:B,B3511,ORCAMENTO!F:F)</f>
        <v>11</v>
      </c>
      <c r="O3517" s="11">
        <f t="shared" si="326"/>
        <v>1.397</v>
      </c>
      <c r="Q3517" s="11">
        <f ca="1">IFERROR(SUMIF(CO!B:B,B3511,OFFSET(CO!F:F,0,(4+MATCH(ETAPA,CO!$J$10:$BL$10,0)))),0)</f>
        <v>0</v>
      </c>
      <c r="R3517" s="11">
        <f t="shared" ca="1" si="327"/>
        <v>0</v>
      </c>
    </row>
    <row r="3518" spans="1:18" hidden="1">
      <c r="A3518" s="50" t="str">
        <f>"TOTAL SEM BDI - "&amp;B3511</f>
        <v>TOTAL SEM BDI - SEDUC808</v>
      </c>
      <c r="B3518" s="51"/>
      <c r="C3518" s="51"/>
      <c r="D3518" s="51"/>
      <c r="E3518" s="51"/>
      <c r="F3518" s="51"/>
      <c r="G3518" s="51"/>
      <c r="H3518" s="52"/>
      <c r="I3518" s="67">
        <f>SUM(I3511:I3517)</f>
        <v>12.71</v>
      </c>
      <c r="J3518" s="68"/>
    </row>
    <row r="3519" spans="1:18" hidden="1">
      <c r="A3519" s="50" t="str">
        <f>"TAXA DE BDI ("&amp;TEXT(BDI,"00,00")&amp;" %)"</f>
        <v>TAXA DE BDI (23,54 %)</v>
      </c>
      <c r="B3519" s="51"/>
      <c r="C3519" s="51"/>
      <c r="D3519" s="51"/>
      <c r="E3519" s="51"/>
      <c r="F3519" s="51"/>
      <c r="G3519" s="51"/>
      <c r="H3519" s="52"/>
      <c r="I3519" s="67">
        <f>ROUND(I3518*(BDI/100),2)</f>
        <v>2.99</v>
      </c>
      <c r="J3519" s="68"/>
    </row>
    <row r="3520" spans="1:18" hidden="1">
      <c r="A3520" s="50" t="str">
        <f>"TOTAL COM BDI - "&amp;B3511</f>
        <v>TOTAL COM BDI - SEDUC808</v>
      </c>
      <c r="B3520" s="51"/>
      <c r="C3520" s="51"/>
      <c r="D3520" s="51"/>
      <c r="E3520" s="51"/>
      <c r="F3520" s="51"/>
      <c r="G3520" s="51"/>
      <c r="H3520" s="52"/>
      <c r="I3520" s="67">
        <f>SUM(I3518:I3519)</f>
        <v>15.700000000000001</v>
      </c>
      <c r="J3520" s="68"/>
    </row>
    <row r="3521" spans="1:18" hidden="1"/>
    <row r="3522" spans="1:18" hidden="1">
      <c r="A3522" s="9" t="s">
        <v>2646</v>
      </c>
      <c r="B3522" s="9" t="s">
        <v>102</v>
      </c>
      <c r="C3522" s="9" t="s">
        <v>103</v>
      </c>
      <c r="D3522" s="9" t="s">
        <v>36</v>
      </c>
      <c r="E3522" s="9" t="s">
        <v>104</v>
      </c>
      <c r="F3522" s="9" t="s">
        <v>788</v>
      </c>
      <c r="G3522" s="63" t="s">
        <v>2647</v>
      </c>
      <c r="H3522" s="64"/>
      <c r="I3522" s="63" t="s">
        <v>24</v>
      </c>
      <c r="J3522" s="64"/>
    </row>
    <row r="3523" spans="1:18" ht="45" hidden="1">
      <c r="A3523" s="21" t="s">
        <v>2823</v>
      </c>
      <c r="B3523" s="21">
        <v>89516</v>
      </c>
      <c r="C3523" s="21" t="str">
        <f>VLOOKUP(B3523,S!$A:$G,2,FALSE)</f>
        <v>SINAPI</v>
      </c>
      <c r="D3523" s="22" t="str">
        <f>VLOOKUP(B3523,S!$A:$G,3,FALSE)</f>
        <v>JOELHO 45 GRAUS, PVC, SERIE R, ÁGUA PLUVIAL, DN 40 MM, JUNTA SOLDÁVEL, FORNECIDO E INSTALADO EM RAMAL DE ENCAMINHAMENTO. AF_06/2022</v>
      </c>
      <c r="E3523" s="21" t="str">
        <f>VLOOKUP(B3523,S!$A:$G,4,FALSE)</f>
        <v>UN</v>
      </c>
      <c r="F3523" s="21"/>
      <c r="G3523" s="65">
        <f>I3530</f>
        <v>7.97</v>
      </c>
      <c r="H3523" s="66"/>
      <c r="I3523" s="65"/>
      <c r="J3523" s="66"/>
      <c r="K3523" s="30">
        <f>VLOOKUP(B3523,S!A:G,5,FALSE)</f>
        <v>7.97</v>
      </c>
      <c r="L3523" s="21" t="str">
        <f>IF(K3523=G3523,"OK, CONFORME TABELA",IF(G3523&gt;K3523,"ACIMA DA TABELA: ","ABAIXO DA TABELA: ")&amp;TRUNC((G3523*100)/K3523,2)&amp;" %")</f>
        <v>OK, CONFORME TABELA</v>
      </c>
    </row>
    <row r="3524" spans="1:18" ht="30" hidden="1">
      <c r="A3524" s="11" t="s">
        <v>2650</v>
      </c>
      <c r="B3524" s="11">
        <v>88267</v>
      </c>
      <c r="C3524" s="11" t="str">
        <f>VLOOKUP(B3524,IF(A3524="COMPOSICAO",S!$A:$E,I!$A:$E),2,FALSE)</f>
        <v>SINAPI</v>
      </c>
      <c r="D3524" s="23" t="str">
        <f>VLOOKUP(B3524,IF(A3524="COMPOSICAO",S!$A:$E,I!$A:$E),3,FALSE)</f>
        <v>ENCANADOR OU BOMBEIRO HIDRÁULICO COM ENCARGOS COMPLEMENTARES</v>
      </c>
      <c r="E3524" s="11" t="str">
        <f>VLOOKUP(B3524,IF(A3524="COMPOSICAO",S!$A:$E,I!$A:$E),4,FALSE)</f>
        <v>H</v>
      </c>
      <c r="F3524" s="11">
        <f>0.0475/pcf</f>
        <v>4.7500000000000001E-2</v>
      </c>
      <c r="G3524" s="67">
        <f>IF(A3524="COMPOSICAO",VLOOKUP("TOTAL SEM BDI - "&amp;B3524,CPUAUX1!$A:$J,9,FALSE),VLOOKUP(B3524,I!$A:$E,5,FALSE))</f>
        <v>26.669999999999998</v>
      </c>
      <c r="H3524" s="68"/>
      <c r="I3524" s="67">
        <f t="shared" ref="I3524:I3529" si="328">TRUNC(F3524*G3524,2)</f>
        <v>1.26</v>
      </c>
      <c r="J3524" s="68"/>
      <c r="M3524" s="11">
        <f t="shared" ref="M3524:M3529" si="329">B3524</f>
        <v>88267</v>
      </c>
      <c r="N3524" s="18">
        <f>SUMIF(ORCAMENTO!B:B,B3523,ORCAMENTO!F:F)</f>
        <v>10</v>
      </c>
      <c r="O3524" s="11">
        <f t="shared" ref="O3524:O3529" si="330">F3524*N3524</f>
        <v>0.47499999999999998</v>
      </c>
      <c r="Q3524" s="11">
        <f ca="1">IFERROR(SUMIF(CO!B:B,B3523,OFFSET(CO!F:F,0,(4+MATCH(ETAPA,CO!$J$10:$BL$10,0)))),0)</f>
        <v>0</v>
      </c>
      <c r="R3524" s="11">
        <f t="shared" ref="R3524:R3529" ca="1" si="331">F3524*Q3524</f>
        <v>0</v>
      </c>
    </row>
    <row r="3525" spans="1:18" ht="30" hidden="1">
      <c r="A3525" s="11" t="s">
        <v>2650</v>
      </c>
      <c r="B3525" s="11">
        <v>88248</v>
      </c>
      <c r="C3525" s="11" t="str">
        <f>VLOOKUP(B3525,IF(A3525="COMPOSICAO",S!$A:$E,I!$A:$E),2,FALSE)</f>
        <v>SINAPI</v>
      </c>
      <c r="D3525" s="23" t="str">
        <f>VLOOKUP(B3525,IF(A3525="COMPOSICAO",S!$A:$E,I!$A:$E),3,FALSE)</f>
        <v>AUXILIAR DE ENCANADOR OU BOMBEIRO HIDRÁULICO COM ENCARGOS COMPLEMENTARES</v>
      </c>
      <c r="E3525" s="11" t="str">
        <f>VLOOKUP(B3525,IF(A3525="COMPOSICAO",S!$A:$E,I!$A:$E),4,FALSE)</f>
        <v>H</v>
      </c>
      <c r="F3525" s="11">
        <f>0.0475/pcf</f>
        <v>4.7500000000000001E-2</v>
      </c>
      <c r="G3525" s="67">
        <f>IF(A3525="COMPOSICAO",VLOOKUP("TOTAL SEM BDI - "&amp;B3525,CPUAUX1!$A:$J,9,FALSE),VLOOKUP(B3525,I!$A:$E,5,FALSE))</f>
        <v>21.82</v>
      </c>
      <c r="H3525" s="68"/>
      <c r="I3525" s="67">
        <f t="shared" si="328"/>
        <v>1.03</v>
      </c>
      <c r="J3525" s="68"/>
      <c r="M3525" s="11">
        <f t="shared" si="329"/>
        <v>88248</v>
      </c>
      <c r="N3525" s="18">
        <f>SUMIF(ORCAMENTO!B:B,B3523,ORCAMENTO!F:F)</f>
        <v>10</v>
      </c>
      <c r="O3525" s="11">
        <f t="shared" si="330"/>
        <v>0.47499999999999998</v>
      </c>
      <c r="Q3525" s="11">
        <f ca="1">IFERROR(SUMIF(CO!B:B,B3523,OFFSET(CO!F:F,0,(4+MATCH(ETAPA,CO!$J$10:$BL$10,0)))),0)</f>
        <v>0</v>
      </c>
      <c r="R3525" s="11">
        <f t="shared" ca="1" si="331"/>
        <v>0</v>
      </c>
    </row>
    <row r="3526" spans="1:18" hidden="1">
      <c r="A3526" s="11" t="s">
        <v>2652</v>
      </c>
      <c r="B3526" s="11">
        <v>38383</v>
      </c>
      <c r="C3526" s="11" t="str">
        <f>VLOOKUP(B3526,IF(A3526="COMPOSICAO",S!$A:$E,I!$A:$E),2,FALSE)</f>
        <v>SINAPI</v>
      </c>
      <c r="D3526" s="23" t="str">
        <f>VLOOKUP(B3526,IF(A3526="COMPOSICAO",S!$A:$E,I!$A:$E),3,FALSE)</f>
        <v>LIXA D'AGUA EM FOLHA, COR PRETA, GRAO 100</v>
      </c>
      <c r="E3526" s="11" t="str">
        <f>VLOOKUP(B3526,IF(A3526="COMPOSICAO",S!$A:$E,I!$A:$E),4,FALSE)</f>
        <v>UN</v>
      </c>
      <c r="F3526" s="11">
        <v>2.5999999999999999E-2</v>
      </c>
      <c r="G3526" s="67">
        <f>IF(A3526="COMPOSICAO",VLOOKUP("TOTAL SEM BDI - "&amp;B3526,CPUAUX1!$A:$J,9,FALSE),VLOOKUP(B3526,I!$A:$E,5,FALSE))</f>
        <v>2.15</v>
      </c>
      <c r="H3526" s="68"/>
      <c r="I3526" s="67">
        <f t="shared" si="328"/>
        <v>0.05</v>
      </c>
      <c r="J3526" s="68"/>
      <c r="M3526" s="11">
        <f t="shared" si="329"/>
        <v>38383</v>
      </c>
      <c r="N3526" s="18">
        <f>SUMIF(ORCAMENTO!B:B,B3523,ORCAMENTO!F:F)</f>
        <v>10</v>
      </c>
      <c r="O3526" s="11">
        <f t="shared" si="330"/>
        <v>0.26</v>
      </c>
      <c r="Q3526" s="11">
        <f ca="1">IFERROR(SUMIF(CO!B:B,B3523,OFFSET(CO!F:F,0,(4+MATCH(ETAPA,CO!$J$10:$BL$10,0)))),0)</f>
        <v>0</v>
      </c>
      <c r="R3526" s="11">
        <f t="shared" ca="1" si="331"/>
        <v>0</v>
      </c>
    </row>
    <row r="3527" spans="1:18" ht="30" hidden="1">
      <c r="A3527" s="11" t="s">
        <v>2652</v>
      </c>
      <c r="B3527" s="11">
        <v>20148</v>
      </c>
      <c r="C3527" s="11" t="str">
        <f>VLOOKUP(B3527,IF(A3527="COMPOSICAO",S!$A:$E,I!$A:$E),2,FALSE)</f>
        <v>SINAPI</v>
      </c>
      <c r="D3527" s="23" t="str">
        <f>VLOOKUP(B3527,IF(A3527="COMPOSICAO",S!$A:$E,I!$A:$E),3,FALSE)</f>
        <v>JOELHO, PVC SERIE R, 45 GRAUS, DN 40 MM, PARA ESGOTO PREDIAL</v>
      </c>
      <c r="E3527" s="11" t="str">
        <f>VLOOKUP(B3527,IF(A3527="COMPOSICAO",S!$A:$E,I!$A:$E),4,FALSE)</f>
        <v>UN</v>
      </c>
      <c r="F3527" s="11">
        <v>1</v>
      </c>
      <c r="G3527" s="67">
        <f>IF(A3527="COMPOSICAO",VLOOKUP("TOTAL SEM BDI - "&amp;B3527,CPUAUX1!$A:$J,9,FALSE),VLOOKUP(B3527,I!$A:$E,5,FALSE))</f>
        <v>3.69</v>
      </c>
      <c r="H3527" s="68"/>
      <c r="I3527" s="67">
        <f t="shared" si="328"/>
        <v>3.69</v>
      </c>
      <c r="J3527" s="68"/>
      <c r="M3527" s="11">
        <f t="shared" si="329"/>
        <v>20148</v>
      </c>
      <c r="N3527" s="18">
        <f>SUMIF(ORCAMENTO!B:B,B3523,ORCAMENTO!F:F)</f>
        <v>10</v>
      </c>
      <c r="O3527" s="11">
        <f t="shared" si="330"/>
        <v>10</v>
      </c>
      <c r="Q3527" s="11">
        <f ca="1">IFERROR(SUMIF(CO!B:B,B3523,OFFSET(CO!F:F,0,(4+MATCH(ETAPA,CO!$J$10:$BL$10,0)))),0)</f>
        <v>0</v>
      </c>
      <c r="R3527" s="11">
        <f t="shared" ca="1" si="331"/>
        <v>0</v>
      </c>
    </row>
    <row r="3528" spans="1:18" ht="30" hidden="1">
      <c r="A3528" s="11" t="s">
        <v>2652</v>
      </c>
      <c r="B3528" s="11">
        <v>20083</v>
      </c>
      <c r="C3528" s="11" t="str">
        <f>VLOOKUP(B3528,IF(A3528="COMPOSICAO",S!$A:$E,I!$A:$E),2,FALSE)</f>
        <v>SINAPI</v>
      </c>
      <c r="D3528" s="23" t="str">
        <f>VLOOKUP(B3528,IF(A3528="COMPOSICAO",S!$A:$E,I!$A:$E),3,FALSE)</f>
        <v>SOLUCAO PREPARADORA / LIMPADORA PARA PVC, FRASCO COM 1000 CM3</v>
      </c>
      <c r="E3528" s="11" t="str">
        <f>VLOOKUP(B3528,IF(A3528="COMPOSICAO",S!$A:$E,I!$A:$E),4,FALSE)</f>
        <v>UN</v>
      </c>
      <c r="F3528" s="11">
        <v>1.4999999999999999E-2</v>
      </c>
      <c r="G3528" s="67">
        <f>IF(A3528="COMPOSICAO",VLOOKUP("TOTAL SEM BDI - "&amp;B3528,CPUAUX1!$A:$J,9,FALSE),VLOOKUP(B3528,I!$A:$E,5,FALSE))</f>
        <v>82.38</v>
      </c>
      <c r="H3528" s="68"/>
      <c r="I3528" s="67">
        <f t="shared" si="328"/>
        <v>1.23</v>
      </c>
      <c r="J3528" s="68"/>
      <c r="M3528" s="11">
        <f t="shared" si="329"/>
        <v>20083</v>
      </c>
      <c r="N3528" s="18">
        <f>SUMIF(ORCAMENTO!B:B,B3523,ORCAMENTO!F:F)</f>
        <v>10</v>
      </c>
      <c r="O3528" s="11">
        <f t="shared" si="330"/>
        <v>0.15</v>
      </c>
      <c r="Q3528" s="11">
        <f ca="1">IFERROR(SUMIF(CO!B:B,B3523,OFFSET(CO!F:F,0,(4+MATCH(ETAPA,CO!$J$10:$BL$10,0)))),0)</f>
        <v>0</v>
      </c>
      <c r="R3528" s="11">
        <f t="shared" ca="1" si="331"/>
        <v>0</v>
      </c>
    </row>
    <row r="3529" spans="1:18" hidden="1">
      <c r="A3529" s="11" t="s">
        <v>2652</v>
      </c>
      <c r="B3529" s="11">
        <v>122</v>
      </c>
      <c r="C3529" s="11" t="str">
        <f>VLOOKUP(B3529,IF(A3529="COMPOSICAO",S!$A:$E,I!$A:$E),2,FALSE)</f>
        <v>SINAPI</v>
      </c>
      <c r="D3529" s="23" t="str">
        <f>VLOOKUP(B3529,IF(A3529="COMPOSICAO",S!$A:$E,I!$A:$E),3,FALSE)</f>
        <v>ADESIVO PLASTICO PARA PVC, FRASCO COM *850* GR</v>
      </c>
      <c r="E3529" s="11" t="str">
        <f>VLOOKUP(B3529,IF(A3529="COMPOSICAO",S!$A:$E,I!$A:$E),4,FALSE)</f>
        <v>UN</v>
      </c>
      <c r="F3529" s="11">
        <v>9.9000000000000008E-3</v>
      </c>
      <c r="G3529" s="67">
        <f>IF(A3529="COMPOSICAO",VLOOKUP("TOTAL SEM BDI - "&amp;B3529,CPUAUX1!$A:$J,9,FALSE),VLOOKUP(B3529,I!$A:$E,5,FALSE))</f>
        <v>72.709999999999994</v>
      </c>
      <c r="H3529" s="68"/>
      <c r="I3529" s="67">
        <f t="shared" si="328"/>
        <v>0.71</v>
      </c>
      <c r="J3529" s="68"/>
      <c r="M3529" s="11">
        <f t="shared" si="329"/>
        <v>122</v>
      </c>
      <c r="N3529" s="18">
        <f>SUMIF(ORCAMENTO!B:B,B3523,ORCAMENTO!F:F)</f>
        <v>10</v>
      </c>
      <c r="O3529" s="11">
        <f t="shared" si="330"/>
        <v>9.9000000000000005E-2</v>
      </c>
      <c r="Q3529" s="11">
        <f ca="1">IFERROR(SUMIF(CO!B:B,B3523,OFFSET(CO!F:F,0,(4+MATCH(ETAPA,CO!$J$10:$BL$10,0)))),0)</f>
        <v>0</v>
      </c>
      <c r="R3529" s="11">
        <f t="shared" ca="1" si="331"/>
        <v>0</v>
      </c>
    </row>
    <row r="3530" spans="1:18" hidden="1">
      <c r="A3530" s="50" t="str">
        <f>"TOTAL SEM BDI - "&amp;B3523</f>
        <v>TOTAL SEM BDI - 89516</v>
      </c>
      <c r="B3530" s="51"/>
      <c r="C3530" s="51"/>
      <c r="D3530" s="51"/>
      <c r="E3530" s="51"/>
      <c r="F3530" s="51"/>
      <c r="G3530" s="51"/>
      <c r="H3530" s="52"/>
      <c r="I3530" s="67">
        <f>SUM(I3523:I3529)</f>
        <v>7.97</v>
      </c>
      <c r="J3530" s="68"/>
    </row>
    <row r="3531" spans="1:18" hidden="1">
      <c r="A3531" s="50" t="str">
        <f>"TAXA DE BDI ("&amp;TEXT(BDI,"00,00")&amp;" %)"</f>
        <v>TAXA DE BDI (23,54 %)</v>
      </c>
      <c r="B3531" s="51"/>
      <c r="C3531" s="51"/>
      <c r="D3531" s="51"/>
      <c r="E3531" s="51"/>
      <c r="F3531" s="51"/>
      <c r="G3531" s="51"/>
      <c r="H3531" s="52"/>
      <c r="I3531" s="67">
        <f>ROUND(I3530*(BDI/100),2)</f>
        <v>1.88</v>
      </c>
      <c r="J3531" s="68"/>
    </row>
    <row r="3532" spans="1:18" hidden="1">
      <c r="A3532" s="50" t="str">
        <f>"TOTAL COM BDI - "&amp;B3523</f>
        <v>TOTAL COM BDI - 89516</v>
      </c>
      <c r="B3532" s="51"/>
      <c r="C3532" s="51"/>
      <c r="D3532" s="51"/>
      <c r="E3532" s="51"/>
      <c r="F3532" s="51"/>
      <c r="G3532" s="51"/>
      <c r="H3532" s="52"/>
      <c r="I3532" s="67">
        <f>SUM(I3530:I3531)</f>
        <v>9.85</v>
      </c>
      <c r="J3532" s="68"/>
    </row>
    <row r="3533" spans="1:18" hidden="1"/>
    <row r="3534" spans="1:18" hidden="1">
      <c r="A3534" s="9" t="s">
        <v>2646</v>
      </c>
      <c r="B3534" s="9" t="s">
        <v>102</v>
      </c>
      <c r="C3534" s="9" t="s">
        <v>103</v>
      </c>
      <c r="D3534" s="9" t="s">
        <v>36</v>
      </c>
      <c r="E3534" s="9" t="s">
        <v>104</v>
      </c>
      <c r="F3534" s="9" t="s">
        <v>788</v>
      </c>
      <c r="G3534" s="63" t="s">
        <v>2647</v>
      </c>
      <c r="H3534" s="64"/>
      <c r="I3534" s="63" t="s">
        <v>24</v>
      </c>
      <c r="J3534" s="64"/>
    </row>
    <row r="3535" spans="1:18" ht="45" hidden="1">
      <c r="A3535" s="21" t="s">
        <v>2823</v>
      </c>
      <c r="B3535" s="21">
        <v>89520</v>
      </c>
      <c r="C3535" s="21" t="str">
        <f>VLOOKUP(B3535,S!$A:$G,2,FALSE)</f>
        <v>SINAPI</v>
      </c>
      <c r="D3535" s="22" t="str">
        <f>VLOOKUP(B3535,S!$A:$G,3,FALSE)</f>
        <v>JOELHO 45 GRAUS, PVC, SERIE R, ÁGUA PLUVIAL, DN 50 MM, JUNTA ELÁSTICA, FORNECIDO E INSTALADO EM RAMAL DE ENCAMINHAMENTO. AF_06/2022</v>
      </c>
      <c r="E3535" s="21" t="str">
        <f>VLOOKUP(B3535,S!$A:$G,4,FALSE)</f>
        <v>UN</v>
      </c>
      <c r="F3535" s="21"/>
      <c r="G3535" s="65">
        <f>I3541</f>
        <v>16.23</v>
      </c>
      <c r="H3535" s="66"/>
      <c r="I3535" s="65"/>
      <c r="J3535" s="66"/>
      <c r="K3535" s="30">
        <f>VLOOKUP(B3535,S!A:G,5,FALSE)</f>
        <v>16.23</v>
      </c>
      <c r="L3535" s="21" t="str">
        <f>IF(K3535=G3535,"OK, CONFORME TABELA",IF(G3535&gt;K3535,"ACIMA DA TABELA: ","ABAIXO DA TABELA: ")&amp;TRUNC((G3535*100)/K3535,2)&amp;" %")</f>
        <v>OK, CONFORME TABELA</v>
      </c>
    </row>
    <row r="3536" spans="1:18" ht="30" hidden="1">
      <c r="A3536" s="11" t="s">
        <v>2650</v>
      </c>
      <c r="B3536" s="11">
        <v>88267</v>
      </c>
      <c r="C3536" s="11" t="str">
        <f>VLOOKUP(B3536,IF(A3536="COMPOSICAO",S!$A:$E,I!$A:$E),2,FALSE)</f>
        <v>SINAPI</v>
      </c>
      <c r="D3536" s="23" t="str">
        <f>VLOOKUP(B3536,IF(A3536="COMPOSICAO",S!$A:$E,I!$A:$E),3,FALSE)</f>
        <v>ENCANADOR OU BOMBEIRO HIDRÁULICO COM ENCARGOS COMPLEMENTARES</v>
      </c>
      <c r="E3536" s="11" t="str">
        <f>VLOOKUP(B3536,IF(A3536="COMPOSICAO",S!$A:$E,I!$A:$E),4,FALSE)</f>
        <v>H</v>
      </c>
      <c r="F3536" s="11">
        <f>0.0607/pcf</f>
        <v>6.0699999999999997E-2</v>
      </c>
      <c r="G3536" s="67">
        <f>IF(A3536="COMPOSICAO",VLOOKUP("TOTAL SEM BDI - "&amp;B3536,CPUAUX1!$A:$J,9,FALSE),VLOOKUP(B3536,I!$A:$E,5,FALSE))</f>
        <v>26.669999999999998</v>
      </c>
      <c r="H3536" s="68"/>
      <c r="I3536" s="67">
        <f>TRUNC(F3536*G3536,2)</f>
        <v>1.61</v>
      </c>
      <c r="J3536" s="68"/>
      <c r="M3536" s="11">
        <f>B3536</f>
        <v>88267</v>
      </c>
      <c r="N3536" s="18">
        <f>SUMIF(ORCAMENTO!B:B,B3535,ORCAMENTO!F:F)</f>
        <v>11</v>
      </c>
      <c r="O3536" s="11">
        <f>F3536*N3536</f>
        <v>0.66769999999999996</v>
      </c>
      <c r="Q3536" s="11">
        <f ca="1">IFERROR(SUMIF(CO!B:B,B3535,OFFSET(CO!F:F,0,(4+MATCH(ETAPA,CO!$J$10:$BL$10,0)))),0)</f>
        <v>0</v>
      </c>
      <c r="R3536" s="11">
        <f ca="1">F3536*Q3536</f>
        <v>0</v>
      </c>
    </row>
    <row r="3537" spans="1:18" ht="30" hidden="1">
      <c r="A3537" s="11" t="s">
        <v>2650</v>
      </c>
      <c r="B3537" s="11">
        <v>88248</v>
      </c>
      <c r="C3537" s="11" t="str">
        <f>VLOOKUP(B3537,IF(A3537="COMPOSICAO",S!$A:$E,I!$A:$E),2,FALSE)</f>
        <v>SINAPI</v>
      </c>
      <c r="D3537" s="23" t="str">
        <f>VLOOKUP(B3537,IF(A3537="COMPOSICAO",S!$A:$E,I!$A:$E),3,FALSE)</f>
        <v>AUXILIAR DE ENCANADOR OU BOMBEIRO HIDRÁULICO COM ENCARGOS COMPLEMENTARES</v>
      </c>
      <c r="E3537" s="11" t="str">
        <f>VLOOKUP(B3537,IF(A3537="COMPOSICAO",S!$A:$E,I!$A:$E),4,FALSE)</f>
        <v>H</v>
      </c>
      <c r="F3537" s="11">
        <f>0.0607/pcf</f>
        <v>6.0699999999999997E-2</v>
      </c>
      <c r="G3537" s="67">
        <f>IF(A3537="COMPOSICAO",VLOOKUP("TOTAL SEM BDI - "&amp;B3537,CPUAUX1!$A:$J,9,FALSE),VLOOKUP(B3537,I!$A:$E,5,FALSE))</f>
        <v>21.82</v>
      </c>
      <c r="H3537" s="68"/>
      <c r="I3537" s="67">
        <f>TRUNC(F3537*G3537,2)</f>
        <v>1.32</v>
      </c>
      <c r="J3537" s="68"/>
      <c r="M3537" s="11">
        <f>B3537</f>
        <v>88248</v>
      </c>
      <c r="N3537" s="18">
        <f>SUMIF(ORCAMENTO!B:B,B3535,ORCAMENTO!F:F)</f>
        <v>11</v>
      </c>
      <c r="O3537" s="11">
        <f>F3537*N3537</f>
        <v>0.66769999999999996</v>
      </c>
      <c r="Q3537" s="11">
        <f ca="1">IFERROR(SUMIF(CO!B:B,B3535,OFFSET(CO!F:F,0,(4+MATCH(ETAPA,CO!$J$10:$BL$10,0)))),0)</f>
        <v>0</v>
      </c>
      <c r="R3537" s="11">
        <f ca="1">F3537*Q3537</f>
        <v>0</v>
      </c>
    </row>
    <row r="3538" spans="1:18" ht="30" hidden="1">
      <c r="A3538" s="11" t="s">
        <v>2652</v>
      </c>
      <c r="B3538" s="11">
        <v>20149</v>
      </c>
      <c r="C3538" s="11" t="str">
        <f>VLOOKUP(B3538,IF(A3538="COMPOSICAO",S!$A:$E,I!$A:$E),2,FALSE)</f>
        <v>SINAPI</v>
      </c>
      <c r="D3538" s="23" t="str">
        <f>VLOOKUP(B3538,IF(A3538="COMPOSICAO",S!$A:$E,I!$A:$E),3,FALSE)</f>
        <v>JOELHO, PVC SERIE R, 45 GRAUS, DN 50 MM, PARA ESGOTO PREDIAL</v>
      </c>
      <c r="E3538" s="11" t="str">
        <f>VLOOKUP(B3538,IF(A3538="COMPOSICAO",S!$A:$E,I!$A:$E),4,FALSE)</f>
        <v>UN</v>
      </c>
      <c r="F3538" s="11">
        <v>1</v>
      </c>
      <c r="G3538" s="67">
        <f>IF(A3538="COMPOSICAO",VLOOKUP("TOTAL SEM BDI - "&amp;B3538,CPUAUX1!$A:$J,9,FALSE),VLOOKUP(B3538,I!$A:$E,5,FALSE))</f>
        <v>6.16</v>
      </c>
      <c r="H3538" s="68"/>
      <c r="I3538" s="67">
        <f>TRUNC(F3538*G3538,2)</f>
        <v>6.16</v>
      </c>
      <c r="J3538" s="68"/>
      <c r="M3538" s="11">
        <f>B3538</f>
        <v>20149</v>
      </c>
      <c r="N3538" s="18">
        <f>SUMIF(ORCAMENTO!B:B,B3535,ORCAMENTO!F:F)</f>
        <v>11</v>
      </c>
      <c r="O3538" s="11">
        <f>F3538*N3538</f>
        <v>11</v>
      </c>
      <c r="Q3538" s="11">
        <f ca="1">IFERROR(SUMIF(CO!B:B,B3535,OFFSET(CO!F:F,0,(4+MATCH(ETAPA,CO!$J$10:$BL$10,0)))),0)</f>
        <v>0</v>
      </c>
      <c r="R3538" s="11">
        <f ca="1">F3538*Q3538</f>
        <v>0</v>
      </c>
    </row>
    <row r="3539" spans="1:18" ht="30" hidden="1">
      <c r="A3539" s="11" t="s">
        <v>2652</v>
      </c>
      <c r="B3539" s="11">
        <v>20085</v>
      </c>
      <c r="C3539" s="11" t="str">
        <f>VLOOKUP(B3539,IF(A3539="COMPOSICAO",S!$A:$E,I!$A:$E),2,FALSE)</f>
        <v>SINAPI</v>
      </c>
      <c r="D3539" s="23" t="str">
        <f>VLOOKUP(B3539,IF(A3539="COMPOSICAO",S!$A:$E,I!$A:$E),3,FALSE)</f>
        <v>ANEL BORRACHA, DN 50 MM, PARA TUBO SERIE REFORCADA ESGOTO PREDIAL</v>
      </c>
      <c r="E3539" s="11" t="str">
        <f>VLOOKUP(B3539,IF(A3539="COMPOSICAO",S!$A:$E,I!$A:$E),4,FALSE)</f>
        <v>UN</v>
      </c>
      <c r="F3539" s="11">
        <v>2</v>
      </c>
      <c r="G3539" s="67">
        <f>IF(A3539="COMPOSICAO",VLOOKUP("TOTAL SEM BDI - "&amp;B3539,CPUAUX1!$A:$J,9,FALSE),VLOOKUP(B3539,I!$A:$E,5,FALSE))</f>
        <v>2.82</v>
      </c>
      <c r="H3539" s="68"/>
      <c r="I3539" s="67">
        <f>TRUNC(F3539*G3539,2)</f>
        <v>5.64</v>
      </c>
      <c r="J3539" s="68"/>
      <c r="M3539" s="11">
        <f>B3539</f>
        <v>20085</v>
      </c>
      <c r="N3539" s="18">
        <f>SUMIF(ORCAMENTO!B:B,B3535,ORCAMENTO!F:F)</f>
        <v>11</v>
      </c>
      <c r="O3539" s="11">
        <f>F3539*N3539</f>
        <v>22</v>
      </c>
      <c r="Q3539" s="11">
        <f ca="1">IFERROR(SUMIF(CO!B:B,B3535,OFFSET(CO!F:F,0,(4+MATCH(ETAPA,CO!$J$10:$BL$10,0)))),0)</f>
        <v>0</v>
      </c>
      <c r="R3539" s="11">
        <f ca="1">F3539*Q3539</f>
        <v>0</v>
      </c>
    </row>
    <row r="3540" spans="1:18" ht="45" hidden="1">
      <c r="A3540" s="11" t="s">
        <v>2652</v>
      </c>
      <c r="B3540" s="11">
        <v>20078</v>
      </c>
      <c r="C3540" s="11" t="str">
        <f>VLOOKUP(B3540,IF(A3540="COMPOSICAO",S!$A:$E,I!$A:$E),2,FALSE)</f>
        <v>SINAPI</v>
      </c>
      <c r="D3540" s="23" t="str">
        <f>VLOOKUP(B3540,IF(A3540="COMPOSICAO",S!$A:$E,I!$A:$E),3,FALSE)</f>
        <v>PASTA LUBRIFICANTE PARA TUBOS E CONEXOES COM JUNTA ELASTICA, EMBALAGEM DE *400* GR (USO EM PVC, ACO, POLIETILENO E OUTROS)</v>
      </c>
      <c r="E3540" s="11" t="str">
        <f>VLOOKUP(B3540,IF(A3540="COMPOSICAO",S!$A:$E,I!$A:$E),4,FALSE)</f>
        <v>UN</v>
      </c>
      <c r="F3540" s="11">
        <v>0.05</v>
      </c>
      <c r="G3540" s="67">
        <f>IF(A3540="COMPOSICAO",VLOOKUP("TOTAL SEM BDI - "&amp;B3540,CPUAUX1!$A:$J,9,FALSE),VLOOKUP(B3540,I!$A:$E,5,FALSE))</f>
        <v>30.01</v>
      </c>
      <c r="H3540" s="68"/>
      <c r="I3540" s="67">
        <f>TRUNC(F3540*G3540,2)</f>
        <v>1.5</v>
      </c>
      <c r="J3540" s="68"/>
      <c r="M3540" s="11">
        <f>B3540</f>
        <v>20078</v>
      </c>
      <c r="N3540" s="18">
        <f>SUMIF(ORCAMENTO!B:B,B3535,ORCAMENTO!F:F)</f>
        <v>11</v>
      </c>
      <c r="O3540" s="11">
        <f>F3540*N3540</f>
        <v>0.55000000000000004</v>
      </c>
      <c r="Q3540" s="11">
        <f ca="1">IFERROR(SUMIF(CO!B:B,B3535,OFFSET(CO!F:F,0,(4+MATCH(ETAPA,CO!$J$10:$BL$10,0)))),0)</f>
        <v>0</v>
      </c>
      <c r="R3540" s="11">
        <f ca="1">F3540*Q3540</f>
        <v>0</v>
      </c>
    </row>
    <row r="3541" spans="1:18" hidden="1">
      <c r="A3541" s="50" t="str">
        <f>"TOTAL SEM BDI - "&amp;B3535</f>
        <v>TOTAL SEM BDI - 89520</v>
      </c>
      <c r="B3541" s="51"/>
      <c r="C3541" s="51"/>
      <c r="D3541" s="51"/>
      <c r="E3541" s="51"/>
      <c r="F3541" s="51"/>
      <c r="G3541" s="51"/>
      <c r="H3541" s="52"/>
      <c r="I3541" s="67">
        <f>SUM(I3535:I3540)</f>
        <v>16.23</v>
      </c>
      <c r="J3541" s="68"/>
    </row>
    <row r="3542" spans="1:18" hidden="1">
      <c r="A3542" s="50" t="str">
        <f>"TAXA DE BDI ("&amp;TEXT(BDI,"00,00")&amp;" %)"</f>
        <v>TAXA DE BDI (23,54 %)</v>
      </c>
      <c r="B3542" s="51"/>
      <c r="C3542" s="51"/>
      <c r="D3542" s="51"/>
      <c r="E3542" s="51"/>
      <c r="F3542" s="51"/>
      <c r="G3542" s="51"/>
      <c r="H3542" s="52"/>
      <c r="I3542" s="67">
        <f>ROUND(I3541*(BDI/100),2)</f>
        <v>3.82</v>
      </c>
      <c r="J3542" s="68"/>
    </row>
    <row r="3543" spans="1:18" hidden="1">
      <c r="A3543" s="50" t="str">
        <f>"TOTAL COM BDI - "&amp;B3535</f>
        <v>TOTAL COM BDI - 89520</v>
      </c>
      <c r="B3543" s="51"/>
      <c r="C3543" s="51"/>
      <c r="D3543" s="51"/>
      <c r="E3543" s="51"/>
      <c r="F3543" s="51"/>
      <c r="G3543" s="51"/>
      <c r="H3543" s="52"/>
      <c r="I3543" s="67">
        <f>SUM(I3541:I3542)</f>
        <v>20.05</v>
      </c>
      <c r="J3543" s="68"/>
    </row>
    <row r="3544" spans="1:18" hidden="1"/>
    <row r="3545" spans="1:18" hidden="1">
      <c r="A3545" s="9" t="s">
        <v>2646</v>
      </c>
      <c r="B3545" s="9" t="s">
        <v>102</v>
      </c>
      <c r="C3545" s="9" t="s">
        <v>103</v>
      </c>
      <c r="D3545" s="9" t="s">
        <v>36</v>
      </c>
      <c r="E3545" s="9" t="s">
        <v>104</v>
      </c>
      <c r="F3545" s="9" t="s">
        <v>788</v>
      </c>
      <c r="G3545" s="63" t="s">
        <v>2647</v>
      </c>
      <c r="H3545" s="64"/>
      <c r="I3545" s="63" t="s">
        <v>24</v>
      </c>
      <c r="J3545" s="64"/>
    </row>
    <row r="3546" spans="1:18" ht="45" hidden="1">
      <c r="A3546" s="21" t="s">
        <v>2826</v>
      </c>
      <c r="B3546" s="21">
        <v>104319</v>
      </c>
      <c r="C3546" s="21" t="str">
        <f>VLOOKUP(B3546,S!$A:$G,2,FALSE)</f>
        <v>SINAPI</v>
      </c>
      <c r="D3546" s="22" t="str">
        <f>VLOOKUP(B3546,S!$A:$G,3,FALSE)</f>
        <v>JOELHO 90 GRAUS, PVC, SOLDÁVEL, DN 32 MM, INSTALADO EM DRENO DE AR CONDICIONADO - FORNECIMENTO E INSTALAÇÃO. AF_08/2022</v>
      </c>
      <c r="E3546" s="21" t="str">
        <f>VLOOKUP(B3546,S!$A:$G,4,FALSE)</f>
        <v>UN</v>
      </c>
      <c r="F3546" s="21"/>
      <c r="G3546" s="65">
        <f>I3553</f>
        <v>9.7899999999999991</v>
      </c>
      <c r="H3546" s="66"/>
      <c r="I3546" s="65"/>
      <c r="J3546" s="66"/>
      <c r="K3546" s="30">
        <f>VLOOKUP(B3546,S!A:G,5,FALSE)</f>
        <v>9.7899999999999991</v>
      </c>
      <c r="L3546" s="21" t="str">
        <f>IF(K3546=G3546,"OK, CONFORME TABELA",IF(G3546&gt;K3546,"ACIMA DA TABELA: ","ABAIXO DA TABELA: ")&amp;TRUNC((G3546*100)/K3546,2)&amp;" %")</f>
        <v>OK, CONFORME TABELA</v>
      </c>
    </row>
    <row r="3547" spans="1:18" ht="30" hidden="1">
      <c r="A3547" s="11" t="s">
        <v>2650</v>
      </c>
      <c r="B3547" s="11">
        <v>88267</v>
      </c>
      <c r="C3547" s="11" t="str">
        <f>VLOOKUP(B3547,IF(A3547="COMPOSICAO",S!$A:$E,I!$A:$E),2,FALSE)</f>
        <v>SINAPI</v>
      </c>
      <c r="D3547" s="23" t="str">
        <f>VLOOKUP(B3547,IF(A3547="COMPOSICAO",S!$A:$E,I!$A:$E),3,FALSE)</f>
        <v>ENCANADOR OU BOMBEIRO HIDRÁULICO COM ENCARGOS COMPLEMENTARES</v>
      </c>
      <c r="E3547" s="11" t="str">
        <f>VLOOKUP(B3547,IF(A3547="COMPOSICAO",S!$A:$E,I!$A:$E),4,FALSE)</f>
        <v>H</v>
      </c>
      <c r="F3547" s="11">
        <f>0.1182/pcf</f>
        <v>0.1182</v>
      </c>
      <c r="G3547" s="67">
        <f>IF(A3547="COMPOSICAO",VLOOKUP("TOTAL SEM BDI - "&amp;B3547,CPUAUX1!$A:$J,9,FALSE),VLOOKUP(B3547,I!$A:$E,5,FALSE))</f>
        <v>26.669999999999998</v>
      </c>
      <c r="H3547" s="68"/>
      <c r="I3547" s="67">
        <f t="shared" ref="I3547:I3552" si="332">TRUNC(F3547*G3547,2)</f>
        <v>3.15</v>
      </c>
      <c r="J3547" s="68"/>
      <c r="M3547" s="11">
        <f t="shared" ref="M3547:M3552" si="333">B3547</f>
        <v>88267</v>
      </c>
      <c r="N3547" s="18">
        <f>SUMIF(ORCAMENTO!B:B,B3546,ORCAMENTO!F:F)</f>
        <v>51</v>
      </c>
      <c r="O3547" s="11">
        <f t="shared" ref="O3547:O3552" si="334">F3547*N3547</f>
        <v>6.0282</v>
      </c>
      <c r="Q3547" s="11">
        <f ca="1">IFERROR(SUMIF(CO!B:B,B3546,OFFSET(CO!F:F,0,(4+MATCH(ETAPA,CO!$J$10:$BL$10,0)))),0)</f>
        <v>0</v>
      </c>
      <c r="R3547" s="11">
        <f t="shared" ref="R3547:R3552" ca="1" si="335">F3547*Q3547</f>
        <v>0</v>
      </c>
    </row>
    <row r="3548" spans="1:18" ht="30" hidden="1">
      <c r="A3548" s="11" t="s">
        <v>2650</v>
      </c>
      <c r="B3548" s="11">
        <v>88248</v>
      </c>
      <c r="C3548" s="11" t="str">
        <f>VLOOKUP(B3548,IF(A3548="COMPOSICAO",S!$A:$E,I!$A:$E),2,FALSE)</f>
        <v>SINAPI</v>
      </c>
      <c r="D3548" s="23" t="str">
        <f>VLOOKUP(B3548,IF(A3548="COMPOSICAO",S!$A:$E,I!$A:$E),3,FALSE)</f>
        <v>AUXILIAR DE ENCANADOR OU BOMBEIRO HIDRÁULICO COM ENCARGOS COMPLEMENTARES</v>
      </c>
      <c r="E3548" s="11" t="str">
        <f>VLOOKUP(B3548,IF(A3548="COMPOSICAO",S!$A:$E,I!$A:$E),4,FALSE)</f>
        <v>H</v>
      </c>
      <c r="F3548" s="11">
        <f>0.1182/pcf</f>
        <v>0.1182</v>
      </c>
      <c r="G3548" s="67">
        <f>IF(A3548="COMPOSICAO",VLOOKUP("TOTAL SEM BDI - "&amp;B3548,CPUAUX1!$A:$J,9,FALSE),VLOOKUP(B3548,I!$A:$E,5,FALSE))</f>
        <v>21.82</v>
      </c>
      <c r="H3548" s="68"/>
      <c r="I3548" s="67">
        <f t="shared" si="332"/>
        <v>2.57</v>
      </c>
      <c r="J3548" s="68"/>
      <c r="M3548" s="11">
        <f t="shared" si="333"/>
        <v>88248</v>
      </c>
      <c r="N3548" s="18">
        <f>SUMIF(ORCAMENTO!B:B,B3546,ORCAMENTO!F:F)</f>
        <v>51</v>
      </c>
      <c r="O3548" s="11">
        <f t="shared" si="334"/>
        <v>6.0282</v>
      </c>
      <c r="Q3548" s="11">
        <f ca="1">IFERROR(SUMIF(CO!B:B,B3546,OFFSET(CO!F:F,0,(4+MATCH(ETAPA,CO!$J$10:$BL$10,0)))),0)</f>
        <v>0</v>
      </c>
      <c r="R3548" s="11">
        <f t="shared" ca="1" si="335"/>
        <v>0</v>
      </c>
    </row>
    <row r="3549" spans="1:18" hidden="1">
      <c r="A3549" s="11" t="s">
        <v>2652</v>
      </c>
      <c r="B3549" s="11">
        <v>38383</v>
      </c>
      <c r="C3549" s="11" t="str">
        <f>VLOOKUP(B3549,IF(A3549="COMPOSICAO",S!$A:$E,I!$A:$E),2,FALSE)</f>
        <v>SINAPI</v>
      </c>
      <c r="D3549" s="23" t="str">
        <f>VLOOKUP(B3549,IF(A3549="COMPOSICAO",S!$A:$E,I!$A:$E),3,FALSE)</f>
        <v>LIXA D'AGUA EM FOLHA, COR PRETA, GRAO 100</v>
      </c>
      <c r="E3549" s="11" t="str">
        <f>VLOOKUP(B3549,IF(A3549="COMPOSICAO",S!$A:$E,I!$A:$E),4,FALSE)</f>
        <v>UN</v>
      </c>
      <c r="F3549" s="11">
        <v>6.6E-3</v>
      </c>
      <c r="G3549" s="67">
        <f>IF(A3549="COMPOSICAO",VLOOKUP("TOTAL SEM BDI - "&amp;B3549,CPUAUX1!$A:$J,9,FALSE),VLOOKUP(B3549,I!$A:$E,5,FALSE))</f>
        <v>2.15</v>
      </c>
      <c r="H3549" s="68"/>
      <c r="I3549" s="67">
        <f t="shared" si="332"/>
        <v>0.01</v>
      </c>
      <c r="J3549" s="68"/>
      <c r="M3549" s="11">
        <f t="shared" si="333"/>
        <v>38383</v>
      </c>
      <c r="N3549" s="18">
        <f>SUMIF(ORCAMENTO!B:B,B3546,ORCAMENTO!F:F)</f>
        <v>51</v>
      </c>
      <c r="O3549" s="11">
        <f t="shared" si="334"/>
        <v>0.33660000000000001</v>
      </c>
      <c r="Q3549" s="11">
        <f ca="1">IFERROR(SUMIF(CO!B:B,B3546,OFFSET(CO!F:F,0,(4+MATCH(ETAPA,CO!$J$10:$BL$10,0)))),0)</f>
        <v>0</v>
      </c>
      <c r="R3549" s="11">
        <f t="shared" ca="1" si="335"/>
        <v>0</v>
      </c>
    </row>
    <row r="3550" spans="1:18" ht="30" hidden="1">
      <c r="A3550" s="11" t="s">
        <v>2652</v>
      </c>
      <c r="B3550" s="11">
        <v>20083</v>
      </c>
      <c r="C3550" s="11" t="str">
        <f>VLOOKUP(B3550,IF(A3550="COMPOSICAO",S!$A:$E,I!$A:$E),2,FALSE)</f>
        <v>SINAPI</v>
      </c>
      <c r="D3550" s="23" t="str">
        <f>VLOOKUP(B3550,IF(A3550="COMPOSICAO",S!$A:$E,I!$A:$E),3,FALSE)</f>
        <v>SOLUCAO PREPARADORA / LIMPADORA PARA PVC, FRASCO COM 1000 CM3</v>
      </c>
      <c r="E3550" s="11" t="str">
        <f>VLOOKUP(B3550,IF(A3550="COMPOSICAO",S!$A:$E,I!$A:$E),4,FALSE)</f>
        <v>UN</v>
      </c>
      <c r="F3550" s="11">
        <v>1.0999999999999999E-2</v>
      </c>
      <c r="G3550" s="67">
        <f>IF(A3550="COMPOSICAO",VLOOKUP("TOTAL SEM BDI - "&amp;B3550,CPUAUX1!$A:$J,9,FALSE),VLOOKUP(B3550,I!$A:$E,5,FALSE))</f>
        <v>82.38</v>
      </c>
      <c r="H3550" s="68"/>
      <c r="I3550" s="67">
        <f t="shared" si="332"/>
        <v>0.9</v>
      </c>
      <c r="J3550" s="68"/>
      <c r="M3550" s="11">
        <f t="shared" si="333"/>
        <v>20083</v>
      </c>
      <c r="N3550" s="18">
        <f>SUMIF(ORCAMENTO!B:B,B3546,ORCAMENTO!F:F)</f>
        <v>51</v>
      </c>
      <c r="O3550" s="11">
        <f t="shared" si="334"/>
        <v>0.56099999999999994</v>
      </c>
      <c r="Q3550" s="11">
        <f ca="1">IFERROR(SUMIF(CO!B:B,B3546,OFFSET(CO!F:F,0,(4+MATCH(ETAPA,CO!$J$10:$BL$10,0)))),0)</f>
        <v>0</v>
      </c>
      <c r="R3550" s="11">
        <f t="shared" ca="1" si="335"/>
        <v>0</v>
      </c>
    </row>
    <row r="3551" spans="1:18" ht="30" hidden="1">
      <c r="A3551" s="11" t="s">
        <v>2652</v>
      </c>
      <c r="B3551" s="11">
        <v>3536</v>
      </c>
      <c r="C3551" s="11" t="str">
        <f>VLOOKUP(B3551,IF(A3551="COMPOSICAO",S!$A:$E,I!$A:$E),2,FALSE)</f>
        <v>SINAPI</v>
      </c>
      <c r="D3551" s="23" t="str">
        <f>VLOOKUP(B3551,IF(A3551="COMPOSICAO",S!$A:$E,I!$A:$E),3,FALSE)</f>
        <v>JOELHO PVC, SOLDAVEL, 90 GRAUS, 32 MM, COR MARROM, PARA AGUA FRIA PREDIAL</v>
      </c>
      <c r="E3551" s="11" t="str">
        <f>VLOOKUP(B3551,IF(A3551="COMPOSICAO",S!$A:$E,I!$A:$E),4,FALSE)</f>
        <v>UN</v>
      </c>
      <c r="F3551" s="11">
        <v>1</v>
      </c>
      <c r="G3551" s="67">
        <f>IF(A3551="COMPOSICAO",VLOOKUP("TOTAL SEM BDI - "&amp;B3551,CPUAUX1!$A:$J,9,FALSE),VLOOKUP(B3551,I!$A:$E,5,FALSE))</f>
        <v>2.48</v>
      </c>
      <c r="H3551" s="68"/>
      <c r="I3551" s="67">
        <f t="shared" si="332"/>
        <v>2.48</v>
      </c>
      <c r="J3551" s="68"/>
      <c r="M3551" s="11">
        <f t="shared" si="333"/>
        <v>3536</v>
      </c>
      <c r="N3551" s="18">
        <f>SUMIF(ORCAMENTO!B:B,B3546,ORCAMENTO!F:F)</f>
        <v>51</v>
      </c>
      <c r="O3551" s="11">
        <f t="shared" si="334"/>
        <v>51</v>
      </c>
      <c r="Q3551" s="11">
        <f ca="1">IFERROR(SUMIF(CO!B:B,B3546,OFFSET(CO!F:F,0,(4+MATCH(ETAPA,CO!$J$10:$BL$10,0)))),0)</f>
        <v>0</v>
      </c>
      <c r="R3551" s="11">
        <f t="shared" ca="1" si="335"/>
        <v>0</v>
      </c>
    </row>
    <row r="3552" spans="1:18" hidden="1">
      <c r="A3552" s="11" t="s">
        <v>2652</v>
      </c>
      <c r="B3552" s="11">
        <v>122</v>
      </c>
      <c r="C3552" s="11" t="str">
        <f>VLOOKUP(B3552,IF(A3552="COMPOSICAO",S!$A:$E,I!$A:$E),2,FALSE)</f>
        <v>SINAPI</v>
      </c>
      <c r="D3552" s="23" t="str">
        <f>VLOOKUP(B3552,IF(A3552="COMPOSICAO",S!$A:$E,I!$A:$E),3,FALSE)</f>
        <v>ADESIVO PLASTICO PARA PVC, FRASCO COM *850* GR</v>
      </c>
      <c r="E3552" s="11" t="str">
        <f>VLOOKUP(B3552,IF(A3552="COMPOSICAO",S!$A:$E,I!$A:$E),4,FALSE)</f>
        <v>UN</v>
      </c>
      <c r="F3552" s="11">
        <v>9.4000000000000004E-3</v>
      </c>
      <c r="G3552" s="67">
        <f>IF(A3552="COMPOSICAO",VLOOKUP("TOTAL SEM BDI - "&amp;B3552,CPUAUX1!$A:$J,9,FALSE),VLOOKUP(B3552,I!$A:$E,5,FALSE))</f>
        <v>72.709999999999994</v>
      </c>
      <c r="H3552" s="68"/>
      <c r="I3552" s="67">
        <f t="shared" si="332"/>
        <v>0.68</v>
      </c>
      <c r="J3552" s="68"/>
      <c r="M3552" s="11">
        <f t="shared" si="333"/>
        <v>122</v>
      </c>
      <c r="N3552" s="18">
        <f>SUMIF(ORCAMENTO!B:B,B3546,ORCAMENTO!F:F)</f>
        <v>51</v>
      </c>
      <c r="O3552" s="11">
        <f t="shared" si="334"/>
        <v>0.47939999999999999</v>
      </c>
      <c r="Q3552" s="11">
        <f ca="1">IFERROR(SUMIF(CO!B:B,B3546,OFFSET(CO!F:F,0,(4+MATCH(ETAPA,CO!$J$10:$BL$10,0)))),0)</f>
        <v>0</v>
      </c>
      <c r="R3552" s="11">
        <f t="shared" ca="1" si="335"/>
        <v>0</v>
      </c>
    </row>
    <row r="3553" spans="1:18" hidden="1">
      <c r="A3553" s="50" t="str">
        <f>"TOTAL SEM BDI - "&amp;B3546</f>
        <v>TOTAL SEM BDI - 104319</v>
      </c>
      <c r="B3553" s="51"/>
      <c r="C3553" s="51"/>
      <c r="D3553" s="51"/>
      <c r="E3553" s="51"/>
      <c r="F3553" s="51"/>
      <c r="G3553" s="51"/>
      <c r="H3553" s="52"/>
      <c r="I3553" s="67">
        <f>SUM(I3546:I3552)</f>
        <v>9.7899999999999991</v>
      </c>
      <c r="J3553" s="68"/>
    </row>
    <row r="3554" spans="1:18" hidden="1">
      <c r="A3554" s="50" t="str">
        <f>"TAXA DE BDI ("&amp;TEXT(BDI,"00,00")&amp;" %)"</f>
        <v>TAXA DE BDI (23,54 %)</v>
      </c>
      <c r="B3554" s="51"/>
      <c r="C3554" s="51"/>
      <c r="D3554" s="51"/>
      <c r="E3554" s="51"/>
      <c r="F3554" s="51"/>
      <c r="G3554" s="51"/>
      <c r="H3554" s="52"/>
      <c r="I3554" s="67">
        <f>ROUND(I3553*(BDI/100),2)</f>
        <v>2.2999999999999998</v>
      </c>
      <c r="J3554" s="68"/>
    </row>
    <row r="3555" spans="1:18" hidden="1">
      <c r="A3555" s="50" t="str">
        <f>"TOTAL COM BDI - "&amp;B3546</f>
        <v>TOTAL COM BDI - 104319</v>
      </c>
      <c r="B3555" s="51"/>
      <c r="C3555" s="51"/>
      <c r="D3555" s="51"/>
      <c r="E3555" s="51"/>
      <c r="F3555" s="51"/>
      <c r="G3555" s="51"/>
      <c r="H3555" s="52"/>
      <c r="I3555" s="67">
        <f>SUM(I3553:I3554)</f>
        <v>12.09</v>
      </c>
      <c r="J3555" s="68"/>
    </row>
    <row r="3556" spans="1:18" hidden="1"/>
    <row r="3557" spans="1:18" hidden="1">
      <c r="A3557" s="9" t="s">
        <v>2646</v>
      </c>
      <c r="B3557" s="9" t="s">
        <v>102</v>
      </c>
      <c r="C3557" s="9" t="s">
        <v>103</v>
      </c>
      <c r="D3557" s="9" t="s">
        <v>36</v>
      </c>
      <c r="E3557" s="9" t="s">
        <v>104</v>
      </c>
      <c r="F3557" s="9" t="s">
        <v>788</v>
      </c>
      <c r="G3557" s="63" t="s">
        <v>2647</v>
      </c>
      <c r="H3557" s="64"/>
      <c r="I3557" s="63" t="s">
        <v>24</v>
      </c>
      <c r="J3557" s="64"/>
    </row>
    <row r="3558" spans="1:18" ht="60" hidden="1">
      <c r="A3558" s="21" t="s">
        <v>2814</v>
      </c>
      <c r="B3558" s="21" t="s">
        <v>2384</v>
      </c>
      <c r="C3558" s="21" t="str">
        <f>VLOOKUP(B3558,S!$A:$G,2,FALSE)</f>
        <v>PRÓPRIA</v>
      </c>
      <c r="D3558" s="22" t="str">
        <f>VLOOKUP(B3558,S!$A:$G,3,FALSE)</f>
        <v>JUNÇÃO DE REDUÇÃO INVERTIDA, PVC, SÉRIE NORMAL, DN 100 X 50 MM, JUNTA ELÁSTICA, FORNECIDO E INSTALADO EM DRENO DE AR CONDICIONADO. AF_08/2022 (REF: 104345-SINAPI-09/2025)</v>
      </c>
      <c r="E3558" s="21" t="str">
        <f>VLOOKUP(B3558,S!$A:$G,4,FALSE)</f>
        <v>UN</v>
      </c>
      <c r="F3558" s="21"/>
      <c r="G3558" s="65">
        <f>I3565</f>
        <v>42.730000000000004</v>
      </c>
      <c r="H3558" s="66"/>
      <c r="I3558" s="65"/>
      <c r="J3558" s="66"/>
      <c r="K3558" s="30">
        <f>VLOOKUP(B3558,S!A:G,5,FALSE)</f>
        <v>0</v>
      </c>
      <c r="L3558" s="21" t="s">
        <v>2649</v>
      </c>
    </row>
    <row r="3559" spans="1:18" ht="45" hidden="1">
      <c r="A3559" s="11" t="s">
        <v>2652</v>
      </c>
      <c r="B3559" s="11">
        <v>20078</v>
      </c>
      <c r="C3559" s="11" t="str">
        <f>VLOOKUP(B3559,IF(A3559="COMPOSICAO",S!$A:$E,I!$A:$E),2,FALSE)</f>
        <v>SINAPI</v>
      </c>
      <c r="D3559" s="23" t="str">
        <f>VLOOKUP(B3559,IF(A3559="COMPOSICAO",S!$A:$E,I!$A:$E),3,FALSE)</f>
        <v>PASTA LUBRIFICANTE PARA TUBOS E CONEXOES COM JUNTA ELASTICA, EMBALAGEM DE *400* GR (USO EM PVC, ACO, POLIETILENO E OUTROS)</v>
      </c>
      <c r="E3559" s="11" t="str">
        <f>VLOOKUP(B3559,IF(A3559="COMPOSICAO",S!$A:$E,I!$A:$E),4,FALSE)</f>
        <v>UN</v>
      </c>
      <c r="F3559" s="11">
        <v>0.14000000000000001</v>
      </c>
      <c r="G3559" s="67">
        <f>IF(A3559="COMPOSICAO",VLOOKUP("TOTAL SEM BDI - "&amp;B3559,CPUAUX1!$A:$J,9,FALSE),VLOOKUP(B3559,I!$A:$E,5,FALSE))</f>
        <v>30.01</v>
      </c>
      <c r="H3559" s="68"/>
      <c r="I3559" s="67">
        <f t="shared" ref="I3559:I3564" si="336">TRUNC(F3559*G3559,2)</f>
        <v>4.2</v>
      </c>
      <c r="J3559" s="68"/>
      <c r="M3559" s="11">
        <f t="shared" ref="M3559:M3564" si="337">B3559</f>
        <v>20078</v>
      </c>
      <c r="N3559" s="18">
        <f>SUMIF(ORCAMENTO!B:B,B3558,ORCAMENTO!F:F)</f>
        <v>8</v>
      </c>
      <c r="O3559" s="11">
        <f t="shared" ref="O3559:O3564" si="338">F3559*N3559</f>
        <v>1.1200000000000001</v>
      </c>
      <c r="Q3559" s="11">
        <f ca="1">IFERROR(SUMIF(CO!B:B,B3558,OFFSET(CO!F:F,0,(4+MATCH(ETAPA,CO!$J$10:$BL$10,0)))),0)</f>
        <v>0</v>
      </c>
      <c r="R3559" s="11">
        <f t="shared" ref="R3559:R3564" ca="1" si="339">F3559*Q3559</f>
        <v>0</v>
      </c>
    </row>
    <row r="3560" spans="1:18" ht="30" hidden="1">
      <c r="A3560" s="11" t="s">
        <v>2652</v>
      </c>
      <c r="B3560" s="11">
        <v>10908</v>
      </c>
      <c r="C3560" s="11" t="str">
        <f>VLOOKUP(B3560,IF(A3560="COMPOSICAO",S!$A:$E,I!$A:$E),2,FALSE)</f>
        <v>SINAPI</v>
      </c>
      <c r="D3560" s="23" t="str">
        <f>VLOOKUP(B3560,IF(A3560="COMPOSICAO",S!$A:$E,I!$A:$E),3,FALSE)</f>
        <v>JUNCAO DE REDUCAO INVERTIDA, PVC SOLDAVEL, 100 X 50 MM, SERIE NORMAL PARA ESGOTO PREDIAL</v>
      </c>
      <c r="E3560" s="11" t="str">
        <f>VLOOKUP(B3560,IF(A3560="COMPOSICAO",S!$A:$E,I!$A:$E),4,FALSE)</f>
        <v>UN</v>
      </c>
      <c r="F3560" s="11">
        <v>1</v>
      </c>
      <c r="G3560" s="67">
        <f>IF(A3560="COMPOSICAO",VLOOKUP("TOTAL SEM BDI - "&amp;B3560,CPUAUX1!$A:$J,9,FALSE),VLOOKUP(B3560,I!$A:$E,5,FALSE))</f>
        <v>17.52</v>
      </c>
      <c r="H3560" s="68"/>
      <c r="I3560" s="67">
        <f t="shared" si="336"/>
        <v>17.52</v>
      </c>
      <c r="J3560" s="68"/>
      <c r="M3560" s="11">
        <f t="shared" si="337"/>
        <v>10908</v>
      </c>
      <c r="N3560" s="18">
        <f>SUMIF(ORCAMENTO!B:B,B3558,ORCAMENTO!F:F)</f>
        <v>8</v>
      </c>
      <c r="O3560" s="11">
        <f t="shared" si="338"/>
        <v>8</v>
      </c>
      <c r="Q3560" s="11">
        <f ca="1">IFERROR(SUMIF(CO!B:B,B3558,OFFSET(CO!F:F,0,(4+MATCH(ETAPA,CO!$J$10:$BL$10,0)))),0)</f>
        <v>0</v>
      </c>
      <c r="R3560" s="11">
        <f t="shared" ca="1" si="339"/>
        <v>0</v>
      </c>
    </row>
    <row r="3561" spans="1:18" ht="30" hidden="1">
      <c r="A3561" s="11" t="s">
        <v>2652</v>
      </c>
      <c r="B3561" s="11">
        <v>301</v>
      </c>
      <c r="C3561" s="11" t="str">
        <f>VLOOKUP(B3561,IF(A3561="COMPOSICAO",S!$A:$E,I!$A:$E),2,FALSE)</f>
        <v>SINAPI</v>
      </c>
      <c r="D3561" s="23" t="str">
        <f>VLOOKUP(B3561,IF(A3561="COMPOSICAO",S!$A:$E,I!$A:$E),3,FALSE)</f>
        <v>ANEL BORRACHA PARA TUBO ESGOTO PREDIAL, DN 100 MM (NBR 5688)</v>
      </c>
      <c r="E3561" s="11" t="str">
        <f>VLOOKUP(B3561,IF(A3561="COMPOSICAO",S!$A:$E,I!$A:$E),4,FALSE)</f>
        <v>UN</v>
      </c>
      <c r="F3561" s="11">
        <v>2</v>
      </c>
      <c r="G3561" s="67">
        <f>IF(A3561="COMPOSICAO",VLOOKUP("TOTAL SEM BDI - "&amp;B3561,CPUAUX1!$A:$J,9,FALSE),VLOOKUP(B3561,I!$A:$E,5,FALSE))</f>
        <v>3.8</v>
      </c>
      <c r="H3561" s="68"/>
      <c r="I3561" s="67">
        <f t="shared" si="336"/>
        <v>7.6</v>
      </c>
      <c r="J3561" s="68"/>
      <c r="M3561" s="11">
        <f t="shared" si="337"/>
        <v>301</v>
      </c>
      <c r="N3561" s="18">
        <f>SUMIF(ORCAMENTO!B:B,B3558,ORCAMENTO!F:F)</f>
        <v>8</v>
      </c>
      <c r="O3561" s="11">
        <f t="shared" si="338"/>
        <v>16</v>
      </c>
      <c r="Q3561" s="11">
        <f ca="1">IFERROR(SUMIF(CO!B:B,B3558,OFFSET(CO!F:F,0,(4+MATCH(ETAPA,CO!$J$10:$BL$10,0)))),0)</f>
        <v>0</v>
      </c>
      <c r="R3561" s="11">
        <f t="shared" ca="1" si="339"/>
        <v>0</v>
      </c>
    </row>
    <row r="3562" spans="1:18" ht="30" hidden="1">
      <c r="A3562" s="11" t="s">
        <v>2652</v>
      </c>
      <c r="B3562" s="11">
        <v>296</v>
      </c>
      <c r="C3562" s="11" t="str">
        <f>VLOOKUP(B3562,IF(A3562="COMPOSICAO",S!$A:$E,I!$A:$E),2,FALSE)</f>
        <v>SINAPI</v>
      </c>
      <c r="D3562" s="23" t="str">
        <f>VLOOKUP(B3562,IF(A3562="COMPOSICAO",S!$A:$E,I!$A:$E),3,FALSE)</f>
        <v>ANEL BORRACHA PARA TUBO ESGOTO PREDIAL, DN 50 MM (NBR 5688)</v>
      </c>
      <c r="E3562" s="11" t="str">
        <f>VLOOKUP(B3562,IF(A3562="COMPOSICAO",S!$A:$E,I!$A:$E),4,FALSE)</f>
        <v>UN</v>
      </c>
      <c r="F3562" s="11">
        <v>1</v>
      </c>
      <c r="G3562" s="67">
        <f>IF(A3562="COMPOSICAO",VLOOKUP("TOTAL SEM BDI - "&amp;B3562,CPUAUX1!$A:$J,9,FALSE),VLOOKUP(B3562,I!$A:$E,5,FALSE))</f>
        <v>2.14</v>
      </c>
      <c r="H3562" s="68"/>
      <c r="I3562" s="67">
        <f t="shared" si="336"/>
        <v>2.14</v>
      </c>
      <c r="J3562" s="68"/>
      <c r="M3562" s="11">
        <f t="shared" si="337"/>
        <v>296</v>
      </c>
      <c r="N3562" s="18">
        <f>SUMIF(ORCAMENTO!B:B,B3558,ORCAMENTO!F:F)</f>
        <v>8</v>
      </c>
      <c r="O3562" s="11">
        <f t="shared" si="338"/>
        <v>8</v>
      </c>
      <c r="Q3562" s="11">
        <f ca="1">IFERROR(SUMIF(CO!B:B,B3558,OFFSET(CO!F:F,0,(4+MATCH(ETAPA,CO!$J$10:$BL$10,0)))),0)</f>
        <v>0</v>
      </c>
      <c r="R3562" s="11">
        <f t="shared" ca="1" si="339"/>
        <v>0</v>
      </c>
    </row>
    <row r="3563" spans="1:18" ht="30" hidden="1">
      <c r="A3563" s="11" t="s">
        <v>2650</v>
      </c>
      <c r="B3563" s="11">
        <v>88267</v>
      </c>
      <c r="C3563" s="11" t="str">
        <f>VLOOKUP(B3563,IF(A3563="COMPOSICAO",S!$A:$E,I!$A:$E),2,FALSE)</f>
        <v>SINAPI</v>
      </c>
      <c r="D3563" s="23" t="str">
        <f>VLOOKUP(B3563,IF(A3563="COMPOSICAO",S!$A:$E,I!$A:$E),3,FALSE)</f>
        <v>ENCANADOR OU BOMBEIRO HIDRÁULICO COM ENCARGOS COMPLEMENTARES</v>
      </c>
      <c r="E3563" s="11" t="str">
        <f>VLOOKUP(B3563,IF(A3563="COMPOSICAO",S!$A:$E,I!$A:$E),4,FALSE)</f>
        <v>H</v>
      </c>
      <c r="F3563" s="11">
        <f>0.2325/pcf</f>
        <v>0.23250000000000001</v>
      </c>
      <c r="G3563" s="67">
        <f>IF(A3563="COMPOSICAO",VLOOKUP("TOTAL SEM BDI - "&amp;B3563,CPUAUX1!$A:$J,9,FALSE),VLOOKUP(B3563,I!$A:$E,5,FALSE))</f>
        <v>26.669999999999998</v>
      </c>
      <c r="H3563" s="68"/>
      <c r="I3563" s="67">
        <f t="shared" si="336"/>
        <v>6.2</v>
      </c>
      <c r="J3563" s="68"/>
      <c r="M3563" s="11">
        <f t="shared" si="337"/>
        <v>88267</v>
      </c>
      <c r="N3563" s="18">
        <f>SUMIF(ORCAMENTO!B:B,B3558,ORCAMENTO!F:F)</f>
        <v>8</v>
      </c>
      <c r="O3563" s="11">
        <f t="shared" si="338"/>
        <v>1.86</v>
      </c>
      <c r="Q3563" s="11">
        <f ca="1">IFERROR(SUMIF(CO!B:B,B3558,OFFSET(CO!F:F,0,(4+MATCH(ETAPA,CO!$J$10:$BL$10,0)))),0)</f>
        <v>0</v>
      </c>
      <c r="R3563" s="11">
        <f t="shared" ca="1" si="339"/>
        <v>0</v>
      </c>
    </row>
    <row r="3564" spans="1:18" ht="30" hidden="1">
      <c r="A3564" s="11" t="s">
        <v>2650</v>
      </c>
      <c r="B3564" s="11">
        <v>88248</v>
      </c>
      <c r="C3564" s="11" t="str">
        <f>VLOOKUP(B3564,IF(A3564="COMPOSICAO",S!$A:$E,I!$A:$E),2,FALSE)</f>
        <v>SINAPI</v>
      </c>
      <c r="D3564" s="23" t="str">
        <f>VLOOKUP(B3564,IF(A3564="COMPOSICAO",S!$A:$E,I!$A:$E),3,FALSE)</f>
        <v>AUXILIAR DE ENCANADOR OU BOMBEIRO HIDRÁULICO COM ENCARGOS COMPLEMENTARES</v>
      </c>
      <c r="E3564" s="11" t="str">
        <f>VLOOKUP(B3564,IF(A3564="COMPOSICAO",S!$A:$E,I!$A:$E),4,FALSE)</f>
        <v>H</v>
      </c>
      <c r="F3564" s="11">
        <f>0.2325/pcf</f>
        <v>0.23250000000000001</v>
      </c>
      <c r="G3564" s="67">
        <f>IF(A3564="COMPOSICAO",VLOOKUP("TOTAL SEM BDI - "&amp;B3564,CPUAUX1!$A:$J,9,FALSE),VLOOKUP(B3564,I!$A:$E,5,FALSE))</f>
        <v>21.82</v>
      </c>
      <c r="H3564" s="68"/>
      <c r="I3564" s="67">
        <f t="shared" si="336"/>
        <v>5.07</v>
      </c>
      <c r="J3564" s="68"/>
      <c r="M3564" s="11">
        <f t="shared" si="337"/>
        <v>88248</v>
      </c>
      <c r="N3564" s="18">
        <f>SUMIF(ORCAMENTO!B:B,B3558,ORCAMENTO!F:F)</f>
        <v>8</v>
      </c>
      <c r="O3564" s="11">
        <f t="shared" si="338"/>
        <v>1.86</v>
      </c>
      <c r="Q3564" s="11">
        <f ca="1">IFERROR(SUMIF(CO!B:B,B3558,OFFSET(CO!F:F,0,(4+MATCH(ETAPA,CO!$J$10:$BL$10,0)))),0)</f>
        <v>0</v>
      </c>
      <c r="R3564" s="11">
        <f t="shared" ca="1" si="339"/>
        <v>0</v>
      </c>
    </row>
    <row r="3565" spans="1:18" hidden="1">
      <c r="A3565" s="50" t="str">
        <f>"TOTAL SEM BDI - "&amp;B3558</f>
        <v>TOTAL SEM BDI - SEDUC811</v>
      </c>
      <c r="B3565" s="51"/>
      <c r="C3565" s="51"/>
      <c r="D3565" s="51"/>
      <c r="E3565" s="51"/>
      <c r="F3565" s="51"/>
      <c r="G3565" s="51"/>
      <c r="H3565" s="52"/>
      <c r="I3565" s="67">
        <f>SUM(I3558:I3564)</f>
        <v>42.730000000000004</v>
      </c>
      <c r="J3565" s="68"/>
    </row>
    <row r="3566" spans="1:18" hidden="1">
      <c r="A3566" s="50" t="str">
        <f>"TAXA DE BDI ("&amp;TEXT(BDI,"00,00")&amp;" %)"</f>
        <v>TAXA DE BDI (23,54 %)</v>
      </c>
      <c r="B3566" s="51"/>
      <c r="C3566" s="51"/>
      <c r="D3566" s="51"/>
      <c r="E3566" s="51"/>
      <c r="F3566" s="51"/>
      <c r="G3566" s="51"/>
      <c r="H3566" s="52"/>
      <c r="I3566" s="67">
        <f>ROUND(I3565*(BDI/100),2)</f>
        <v>10.06</v>
      </c>
      <c r="J3566" s="68"/>
    </row>
    <row r="3567" spans="1:18" hidden="1">
      <c r="A3567" s="50" t="str">
        <f>"TOTAL COM BDI - "&amp;B3558</f>
        <v>TOTAL COM BDI - SEDUC811</v>
      </c>
      <c r="B3567" s="51"/>
      <c r="C3567" s="51"/>
      <c r="D3567" s="51"/>
      <c r="E3567" s="51"/>
      <c r="F3567" s="51"/>
      <c r="G3567" s="51"/>
      <c r="H3567" s="52"/>
      <c r="I3567" s="67">
        <f>SUM(I3565:I3566)</f>
        <v>52.790000000000006</v>
      </c>
      <c r="J3567" s="68"/>
    </row>
    <row r="3568" spans="1:18" hidden="1"/>
    <row r="3569" spans="1:18" hidden="1">
      <c r="A3569" s="9" t="s">
        <v>2646</v>
      </c>
      <c r="B3569" s="9" t="s">
        <v>102</v>
      </c>
      <c r="C3569" s="9" t="s">
        <v>103</v>
      </c>
      <c r="D3569" s="9" t="s">
        <v>36</v>
      </c>
      <c r="E3569" s="9" t="s">
        <v>104</v>
      </c>
      <c r="F3569" s="9" t="s">
        <v>788</v>
      </c>
      <c r="G3569" s="63" t="s">
        <v>2647</v>
      </c>
      <c r="H3569" s="64"/>
      <c r="I3569" s="63" t="s">
        <v>24</v>
      </c>
      <c r="J3569" s="64"/>
    </row>
    <row r="3570" spans="1:18" ht="45" hidden="1">
      <c r="A3570" s="21" t="s">
        <v>2823</v>
      </c>
      <c r="B3570" s="21">
        <v>89561</v>
      </c>
      <c r="C3570" s="21" t="str">
        <f>VLOOKUP(B3570,S!$A:$G,2,FALSE)</f>
        <v>SINAPI</v>
      </c>
      <c r="D3570" s="22" t="str">
        <f>VLOOKUP(B3570,S!$A:$G,3,FALSE)</f>
        <v>JUNÇÃO SIMPLES, PVC, SERIE R, ÁGUA PLUVIAL, DN 40 MM, JUNTA SOLDÁVEL, FORNECIDO E INSTALADO EM RAMAL DE ENCAMINHAMENTO. AF_06/2022</v>
      </c>
      <c r="E3570" s="21" t="str">
        <f>VLOOKUP(B3570,S!$A:$G,4,FALSE)</f>
        <v>UN</v>
      </c>
      <c r="F3570" s="21"/>
      <c r="G3570" s="65">
        <f>I3577</f>
        <v>13.93</v>
      </c>
      <c r="H3570" s="66"/>
      <c r="I3570" s="65"/>
      <c r="J3570" s="66"/>
      <c r="K3570" s="30">
        <f>VLOOKUP(B3570,S!A:G,5,FALSE)</f>
        <v>13.93</v>
      </c>
      <c r="L3570" s="21" t="str">
        <f>IF(K3570=G3570,"OK, CONFORME TABELA",IF(G3570&gt;K3570,"ACIMA DA TABELA: ","ABAIXO DA TABELA: ")&amp;TRUNC((G3570*100)/K3570,2)&amp;" %")</f>
        <v>OK, CONFORME TABELA</v>
      </c>
    </row>
    <row r="3571" spans="1:18" ht="30" hidden="1">
      <c r="A3571" s="11" t="s">
        <v>2650</v>
      </c>
      <c r="B3571" s="11">
        <v>88267</v>
      </c>
      <c r="C3571" s="11" t="str">
        <f>VLOOKUP(B3571,IF(A3571="COMPOSICAO",S!$A:$E,I!$A:$E),2,FALSE)</f>
        <v>SINAPI</v>
      </c>
      <c r="D3571" s="23" t="str">
        <f>VLOOKUP(B3571,IF(A3571="COMPOSICAO",S!$A:$E,I!$A:$E),3,FALSE)</f>
        <v>ENCANADOR OU BOMBEIRO HIDRÁULICO COM ENCARGOS COMPLEMENTARES</v>
      </c>
      <c r="E3571" s="11" t="str">
        <f>VLOOKUP(B3571,IF(A3571="COMPOSICAO",S!$A:$E,I!$A:$E),4,FALSE)</f>
        <v>H</v>
      </c>
      <c r="F3571" s="11">
        <f>0.0633/pcf</f>
        <v>6.3299999999999995E-2</v>
      </c>
      <c r="G3571" s="67">
        <f>IF(A3571="COMPOSICAO",VLOOKUP("TOTAL SEM BDI - "&amp;B3571,CPUAUX1!$A:$J,9,FALSE),VLOOKUP(B3571,I!$A:$E,5,FALSE))</f>
        <v>26.669999999999998</v>
      </c>
      <c r="H3571" s="68"/>
      <c r="I3571" s="67">
        <f t="shared" ref="I3571:I3576" si="340">TRUNC(F3571*G3571,2)</f>
        <v>1.68</v>
      </c>
      <c r="J3571" s="68"/>
      <c r="M3571" s="11">
        <f t="shared" ref="M3571:M3576" si="341">B3571</f>
        <v>88267</v>
      </c>
      <c r="N3571" s="18">
        <f>SUMIF(ORCAMENTO!B:B,B3570,ORCAMENTO!F:F)</f>
        <v>4</v>
      </c>
      <c r="O3571" s="11">
        <f t="shared" ref="O3571:O3576" si="342">F3571*N3571</f>
        <v>0.25319999999999998</v>
      </c>
      <c r="Q3571" s="11">
        <f ca="1">IFERROR(SUMIF(CO!B:B,B3570,OFFSET(CO!F:F,0,(4+MATCH(ETAPA,CO!$J$10:$BL$10,0)))),0)</f>
        <v>0</v>
      </c>
      <c r="R3571" s="11">
        <f t="shared" ref="R3571:R3576" ca="1" si="343">F3571*Q3571</f>
        <v>0</v>
      </c>
    </row>
    <row r="3572" spans="1:18" ht="30" hidden="1">
      <c r="A3572" s="11" t="s">
        <v>2650</v>
      </c>
      <c r="B3572" s="11">
        <v>88248</v>
      </c>
      <c r="C3572" s="11" t="str">
        <f>VLOOKUP(B3572,IF(A3572="COMPOSICAO",S!$A:$E,I!$A:$E),2,FALSE)</f>
        <v>SINAPI</v>
      </c>
      <c r="D3572" s="23" t="str">
        <f>VLOOKUP(B3572,IF(A3572="COMPOSICAO",S!$A:$E,I!$A:$E),3,FALSE)</f>
        <v>AUXILIAR DE ENCANADOR OU BOMBEIRO HIDRÁULICO COM ENCARGOS COMPLEMENTARES</v>
      </c>
      <c r="E3572" s="11" t="str">
        <f>VLOOKUP(B3572,IF(A3572="COMPOSICAO",S!$A:$E,I!$A:$E),4,FALSE)</f>
        <v>H</v>
      </c>
      <c r="F3572" s="11">
        <f>0.0633/pcf</f>
        <v>6.3299999999999995E-2</v>
      </c>
      <c r="G3572" s="67">
        <f>IF(A3572="COMPOSICAO",VLOOKUP("TOTAL SEM BDI - "&amp;B3572,CPUAUX1!$A:$J,9,FALSE),VLOOKUP(B3572,I!$A:$E,5,FALSE))</f>
        <v>21.82</v>
      </c>
      <c r="H3572" s="68"/>
      <c r="I3572" s="67">
        <f t="shared" si="340"/>
        <v>1.38</v>
      </c>
      <c r="J3572" s="68"/>
      <c r="M3572" s="11">
        <f t="shared" si="341"/>
        <v>88248</v>
      </c>
      <c r="N3572" s="18">
        <f>SUMIF(ORCAMENTO!B:B,B3570,ORCAMENTO!F:F)</f>
        <v>4</v>
      </c>
      <c r="O3572" s="11">
        <f t="shared" si="342"/>
        <v>0.25319999999999998</v>
      </c>
      <c r="Q3572" s="11">
        <f ca="1">IFERROR(SUMIF(CO!B:B,B3570,OFFSET(CO!F:F,0,(4+MATCH(ETAPA,CO!$J$10:$BL$10,0)))),0)</f>
        <v>0</v>
      </c>
      <c r="R3572" s="11">
        <f t="shared" ca="1" si="343"/>
        <v>0</v>
      </c>
    </row>
    <row r="3573" spans="1:18" hidden="1">
      <c r="A3573" s="11" t="s">
        <v>2652</v>
      </c>
      <c r="B3573" s="11">
        <v>38383</v>
      </c>
      <c r="C3573" s="11" t="str">
        <f>VLOOKUP(B3573,IF(A3573="COMPOSICAO",S!$A:$E,I!$A:$E),2,FALSE)</f>
        <v>SINAPI</v>
      </c>
      <c r="D3573" s="23" t="str">
        <f>VLOOKUP(B3573,IF(A3573="COMPOSICAO",S!$A:$E,I!$A:$E),3,FALSE)</f>
        <v>LIXA D'AGUA EM FOLHA, COR PRETA, GRAO 100</v>
      </c>
      <c r="E3573" s="11" t="str">
        <f>VLOOKUP(B3573,IF(A3573="COMPOSICAO",S!$A:$E,I!$A:$E),4,FALSE)</f>
        <v>UN</v>
      </c>
      <c r="F3573" s="11">
        <v>3.9E-2</v>
      </c>
      <c r="G3573" s="67">
        <f>IF(A3573="COMPOSICAO",VLOOKUP("TOTAL SEM BDI - "&amp;B3573,CPUAUX1!$A:$J,9,FALSE),VLOOKUP(B3573,I!$A:$E,5,FALSE))</f>
        <v>2.15</v>
      </c>
      <c r="H3573" s="68"/>
      <c r="I3573" s="67">
        <f t="shared" si="340"/>
        <v>0.08</v>
      </c>
      <c r="J3573" s="68"/>
      <c r="M3573" s="11">
        <f t="shared" si="341"/>
        <v>38383</v>
      </c>
      <c r="N3573" s="18">
        <f>SUMIF(ORCAMENTO!B:B,B3570,ORCAMENTO!F:F)</f>
        <v>4</v>
      </c>
      <c r="O3573" s="11">
        <f t="shared" si="342"/>
        <v>0.156</v>
      </c>
      <c r="Q3573" s="11">
        <f ca="1">IFERROR(SUMIF(CO!B:B,B3570,OFFSET(CO!F:F,0,(4+MATCH(ETAPA,CO!$J$10:$BL$10,0)))),0)</f>
        <v>0</v>
      </c>
      <c r="R3573" s="11">
        <f t="shared" ca="1" si="343"/>
        <v>0</v>
      </c>
    </row>
    <row r="3574" spans="1:18" ht="30" hidden="1">
      <c r="A3574" s="11" t="s">
        <v>2652</v>
      </c>
      <c r="B3574" s="11">
        <v>20140</v>
      </c>
      <c r="C3574" s="11" t="str">
        <f>VLOOKUP(B3574,IF(A3574="COMPOSICAO",S!$A:$E,I!$A:$E),2,FALSE)</f>
        <v>SINAPI</v>
      </c>
      <c r="D3574" s="23" t="str">
        <f>VLOOKUP(B3574,IF(A3574="COMPOSICAO",S!$A:$E,I!$A:$E),3,FALSE)</f>
        <v>JUNCAO SIMPLES, PVC SERIE R, DN 40 X 40 MM, PARA ESGOTO PREDIAL</v>
      </c>
      <c r="E3574" s="11" t="str">
        <f>VLOOKUP(B3574,IF(A3574="COMPOSICAO",S!$A:$E,I!$A:$E),4,FALSE)</f>
        <v>UN</v>
      </c>
      <c r="F3574" s="11">
        <v>1</v>
      </c>
      <c r="G3574" s="67">
        <f>IF(A3574="COMPOSICAO",VLOOKUP("TOTAL SEM BDI - "&amp;B3574,CPUAUX1!$A:$J,9,FALSE),VLOOKUP(B3574,I!$A:$E,5,FALSE))</f>
        <v>7.87</v>
      </c>
      <c r="H3574" s="68"/>
      <c r="I3574" s="67">
        <f t="shared" si="340"/>
        <v>7.87</v>
      </c>
      <c r="J3574" s="68"/>
      <c r="M3574" s="11">
        <f t="shared" si="341"/>
        <v>20140</v>
      </c>
      <c r="N3574" s="18">
        <f>SUMIF(ORCAMENTO!B:B,B3570,ORCAMENTO!F:F)</f>
        <v>4</v>
      </c>
      <c r="O3574" s="11">
        <f t="shared" si="342"/>
        <v>4</v>
      </c>
      <c r="Q3574" s="11">
        <f ca="1">IFERROR(SUMIF(CO!B:B,B3570,OFFSET(CO!F:F,0,(4+MATCH(ETAPA,CO!$J$10:$BL$10,0)))),0)</f>
        <v>0</v>
      </c>
      <c r="R3574" s="11">
        <f t="shared" ca="1" si="343"/>
        <v>0</v>
      </c>
    </row>
    <row r="3575" spans="1:18" ht="30" hidden="1">
      <c r="A3575" s="11" t="s">
        <v>2652</v>
      </c>
      <c r="B3575" s="11">
        <v>20083</v>
      </c>
      <c r="C3575" s="11" t="str">
        <f>VLOOKUP(B3575,IF(A3575="COMPOSICAO",S!$A:$E,I!$A:$E),2,FALSE)</f>
        <v>SINAPI</v>
      </c>
      <c r="D3575" s="23" t="str">
        <f>VLOOKUP(B3575,IF(A3575="COMPOSICAO",S!$A:$E,I!$A:$E),3,FALSE)</f>
        <v>SOLUCAO PREPARADORA / LIMPADORA PARA PVC, FRASCO COM 1000 CM3</v>
      </c>
      <c r="E3575" s="11" t="str">
        <f>VLOOKUP(B3575,IF(A3575="COMPOSICAO",S!$A:$E,I!$A:$E),4,FALSE)</f>
        <v>UN</v>
      </c>
      <c r="F3575" s="11">
        <v>2.2499999999999999E-2</v>
      </c>
      <c r="G3575" s="67">
        <f>IF(A3575="COMPOSICAO",VLOOKUP("TOTAL SEM BDI - "&amp;B3575,CPUAUX1!$A:$J,9,FALSE),VLOOKUP(B3575,I!$A:$E,5,FALSE))</f>
        <v>82.38</v>
      </c>
      <c r="H3575" s="68"/>
      <c r="I3575" s="67">
        <f t="shared" si="340"/>
        <v>1.85</v>
      </c>
      <c r="J3575" s="68"/>
      <c r="M3575" s="11">
        <f t="shared" si="341"/>
        <v>20083</v>
      </c>
      <c r="N3575" s="18">
        <f>SUMIF(ORCAMENTO!B:B,B3570,ORCAMENTO!F:F)</f>
        <v>4</v>
      </c>
      <c r="O3575" s="11">
        <f t="shared" si="342"/>
        <v>0.09</v>
      </c>
      <c r="Q3575" s="11">
        <f ca="1">IFERROR(SUMIF(CO!B:B,B3570,OFFSET(CO!F:F,0,(4+MATCH(ETAPA,CO!$J$10:$BL$10,0)))),0)</f>
        <v>0</v>
      </c>
      <c r="R3575" s="11">
        <f t="shared" ca="1" si="343"/>
        <v>0</v>
      </c>
    </row>
    <row r="3576" spans="1:18" hidden="1">
      <c r="A3576" s="11" t="s">
        <v>2652</v>
      </c>
      <c r="B3576" s="11">
        <v>122</v>
      </c>
      <c r="C3576" s="11" t="str">
        <f>VLOOKUP(B3576,IF(A3576="COMPOSICAO",S!$A:$E,I!$A:$E),2,FALSE)</f>
        <v>SINAPI</v>
      </c>
      <c r="D3576" s="23" t="str">
        <f>VLOOKUP(B3576,IF(A3576="COMPOSICAO",S!$A:$E,I!$A:$E),3,FALSE)</f>
        <v>ADESIVO PLASTICO PARA PVC, FRASCO COM *850* GR</v>
      </c>
      <c r="E3576" s="11" t="str">
        <f>VLOOKUP(B3576,IF(A3576="COMPOSICAO",S!$A:$E,I!$A:$E),4,FALSE)</f>
        <v>UN</v>
      </c>
      <c r="F3576" s="11">
        <v>1.4800000000000001E-2</v>
      </c>
      <c r="G3576" s="67">
        <f>IF(A3576="COMPOSICAO",VLOOKUP("TOTAL SEM BDI - "&amp;B3576,CPUAUX1!$A:$J,9,FALSE),VLOOKUP(B3576,I!$A:$E,5,FALSE))</f>
        <v>72.709999999999994</v>
      </c>
      <c r="H3576" s="68"/>
      <c r="I3576" s="67">
        <f t="shared" si="340"/>
        <v>1.07</v>
      </c>
      <c r="J3576" s="68"/>
      <c r="M3576" s="11">
        <f t="shared" si="341"/>
        <v>122</v>
      </c>
      <c r="N3576" s="18">
        <f>SUMIF(ORCAMENTO!B:B,B3570,ORCAMENTO!F:F)</f>
        <v>4</v>
      </c>
      <c r="O3576" s="11">
        <f t="shared" si="342"/>
        <v>5.9200000000000003E-2</v>
      </c>
      <c r="Q3576" s="11">
        <f ca="1">IFERROR(SUMIF(CO!B:B,B3570,OFFSET(CO!F:F,0,(4+MATCH(ETAPA,CO!$J$10:$BL$10,0)))),0)</f>
        <v>0</v>
      </c>
      <c r="R3576" s="11">
        <f t="shared" ca="1" si="343"/>
        <v>0</v>
      </c>
    </row>
    <row r="3577" spans="1:18" hidden="1">
      <c r="A3577" s="50" t="str">
        <f>"TOTAL SEM BDI - "&amp;B3570</f>
        <v>TOTAL SEM BDI - 89561</v>
      </c>
      <c r="B3577" s="51"/>
      <c r="C3577" s="51"/>
      <c r="D3577" s="51"/>
      <c r="E3577" s="51"/>
      <c r="F3577" s="51"/>
      <c r="G3577" s="51"/>
      <c r="H3577" s="52"/>
      <c r="I3577" s="67">
        <f>SUM(I3570:I3576)</f>
        <v>13.93</v>
      </c>
      <c r="J3577" s="68"/>
    </row>
    <row r="3578" spans="1:18" hidden="1">
      <c r="A3578" s="50" t="str">
        <f>"TAXA DE BDI ("&amp;TEXT(BDI,"00,00")&amp;" %)"</f>
        <v>TAXA DE BDI (23,54 %)</v>
      </c>
      <c r="B3578" s="51"/>
      <c r="C3578" s="51"/>
      <c r="D3578" s="51"/>
      <c r="E3578" s="51"/>
      <c r="F3578" s="51"/>
      <c r="G3578" s="51"/>
      <c r="H3578" s="52"/>
      <c r="I3578" s="67">
        <f>ROUND(I3577*(BDI/100),2)</f>
        <v>3.28</v>
      </c>
      <c r="J3578" s="68"/>
    </row>
    <row r="3579" spans="1:18" hidden="1">
      <c r="A3579" s="50" t="str">
        <f>"TOTAL COM BDI - "&amp;B3570</f>
        <v>TOTAL COM BDI - 89561</v>
      </c>
      <c r="B3579" s="51"/>
      <c r="C3579" s="51"/>
      <c r="D3579" s="51"/>
      <c r="E3579" s="51"/>
      <c r="F3579" s="51"/>
      <c r="G3579" s="51"/>
      <c r="H3579" s="52"/>
      <c r="I3579" s="67">
        <f>SUM(I3577:I3578)</f>
        <v>17.21</v>
      </c>
      <c r="J3579" s="68"/>
    </row>
    <row r="3580" spans="1:18" hidden="1"/>
    <row r="3581" spans="1:18" hidden="1">
      <c r="A3581" s="9" t="s">
        <v>2646</v>
      </c>
      <c r="B3581" s="9" t="s">
        <v>102</v>
      </c>
      <c r="C3581" s="9" t="s">
        <v>103</v>
      </c>
      <c r="D3581" s="9" t="s">
        <v>36</v>
      </c>
      <c r="E3581" s="9" t="s">
        <v>104</v>
      </c>
      <c r="F3581" s="9" t="s">
        <v>788</v>
      </c>
      <c r="G3581" s="63" t="s">
        <v>2647</v>
      </c>
      <c r="H3581" s="64"/>
      <c r="I3581" s="63" t="s">
        <v>24</v>
      </c>
      <c r="J3581" s="64"/>
    </row>
    <row r="3582" spans="1:18" ht="45" hidden="1">
      <c r="A3582" s="21" t="s">
        <v>2823</v>
      </c>
      <c r="B3582" s="21">
        <v>89544</v>
      </c>
      <c r="C3582" s="21" t="str">
        <f>VLOOKUP(B3582,S!$A:$G,2,FALSE)</f>
        <v>SINAPI</v>
      </c>
      <c r="D3582" s="22" t="str">
        <f>VLOOKUP(B3582,S!$A:$G,3,FALSE)</f>
        <v>LUVA SIMPLES, PVC, SERIE R, ÁGUA PLUVIAL, DN 40 MM, JUNTA SOLDÁVEL, FORNECIDO E INSTALADO EM RAMAL DE ENCAMINHAMENTO. AF_06/2022</v>
      </c>
      <c r="E3582" s="21" t="str">
        <f>VLOOKUP(B3582,S!$A:$G,4,FALSE)</f>
        <v>UN</v>
      </c>
      <c r="F3582" s="21"/>
      <c r="G3582" s="65">
        <f>I3589</f>
        <v>8.0300000000000011</v>
      </c>
      <c r="H3582" s="66"/>
      <c r="I3582" s="65"/>
      <c r="J3582" s="66"/>
      <c r="K3582" s="30">
        <f>VLOOKUP(B3582,S!A:G,5,FALSE)</f>
        <v>8.0299999999999994</v>
      </c>
      <c r="L3582" s="21" t="str">
        <f>IF(K3582=G3582,"OK, CONFORME TABELA",IF(G3582&gt;K3582,"ACIMA DA TABELA: ","ABAIXO DA TABELA: ")&amp;TRUNC((G3582*100)/K3582,2)&amp;" %")</f>
        <v>OK, CONFORME TABELA</v>
      </c>
    </row>
    <row r="3583" spans="1:18" ht="30" hidden="1">
      <c r="A3583" s="11" t="s">
        <v>2650</v>
      </c>
      <c r="B3583" s="11">
        <v>88267</v>
      </c>
      <c r="C3583" s="11" t="str">
        <f>VLOOKUP(B3583,IF(A3583="COMPOSICAO",S!$A:$E,I!$A:$E),2,FALSE)</f>
        <v>SINAPI</v>
      </c>
      <c r="D3583" s="23" t="str">
        <f>VLOOKUP(B3583,IF(A3583="COMPOSICAO",S!$A:$E,I!$A:$E),3,FALSE)</f>
        <v>ENCANADOR OU BOMBEIRO HIDRÁULICO COM ENCARGOS COMPLEMENTARES</v>
      </c>
      <c r="E3583" s="11" t="str">
        <f>VLOOKUP(B3583,IF(A3583="COMPOSICAO",S!$A:$E,I!$A:$E),4,FALSE)</f>
        <v>H</v>
      </c>
      <c r="F3583" s="11">
        <f>0.0316/pcf</f>
        <v>3.1600000000000003E-2</v>
      </c>
      <c r="G3583" s="67">
        <f>IF(A3583="COMPOSICAO",VLOOKUP("TOTAL SEM BDI - "&amp;B3583,CPUAUX1!$A:$J,9,FALSE),VLOOKUP(B3583,I!$A:$E,5,FALSE))</f>
        <v>26.669999999999998</v>
      </c>
      <c r="H3583" s="68"/>
      <c r="I3583" s="67">
        <f t="shared" ref="I3583:I3588" si="344">TRUNC(F3583*G3583,2)</f>
        <v>0.84</v>
      </c>
      <c r="J3583" s="68"/>
      <c r="M3583" s="11">
        <f t="shared" ref="M3583:M3588" si="345">B3583</f>
        <v>88267</v>
      </c>
      <c r="N3583" s="18">
        <f>SUMIF(ORCAMENTO!B:B,B3582,ORCAMENTO!F:F)</f>
        <v>3</v>
      </c>
      <c r="O3583" s="11">
        <f t="shared" ref="O3583:O3588" si="346">F3583*N3583</f>
        <v>9.4800000000000009E-2</v>
      </c>
      <c r="Q3583" s="11">
        <f ca="1">IFERROR(SUMIF(CO!B:B,B3582,OFFSET(CO!F:F,0,(4+MATCH(ETAPA,CO!$J$10:$BL$10,0)))),0)</f>
        <v>0</v>
      </c>
      <c r="R3583" s="11">
        <f t="shared" ref="R3583:R3588" ca="1" si="347">F3583*Q3583</f>
        <v>0</v>
      </c>
    </row>
    <row r="3584" spans="1:18" ht="30" hidden="1">
      <c r="A3584" s="11" t="s">
        <v>2650</v>
      </c>
      <c r="B3584" s="11">
        <v>88248</v>
      </c>
      <c r="C3584" s="11" t="str">
        <f>VLOOKUP(B3584,IF(A3584="COMPOSICAO",S!$A:$E,I!$A:$E),2,FALSE)</f>
        <v>SINAPI</v>
      </c>
      <c r="D3584" s="23" t="str">
        <f>VLOOKUP(B3584,IF(A3584="COMPOSICAO",S!$A:$E,I!$A:$E),3,FALSE)</f>
        <v>AUXILIAR DE ENCANADOR OU BOMBEIRO HIDRÁULICO COM ENCARGOS COMPLEMENTARES</v>
      </c>
      <c r="E3584" s="11" t="str">
        <f>VLOOKUP(B3584,IF(A3584="COMPOSICAO",S!$A:$E,I!$A:$E),4,FALSE)</f>
        <v>H</v>
      </c>
      <c r="F3584" s="11">
        <f>0.0316/pcf</f>
        <v>3.1600000000000003E-2</v>
      </c>
      <c r="G3584" s="67">
        <f>IF(A3584="COMPOSICAO",VLOOKUP("TOTAL SEM BDI - "&amp;B3584,CPUAUX1!$A:$J,9,FALSE),VLOOKUP(B3584,I!$A:$E,5,FALSE))</f>
        <v>21.82</v>
      </c>
      <c r="H3584" s="68"/>
      <c r="I3584" s="67">
        <f t="shared" si="344"/>
        <v>0.68</v>
      </c>
      <c r="J3584" s="68"/>
      <c r="M3584" s="11">
        <f t="shared" si="345"/>
        <v>88248</v>
      </c>
      <c r="N3584" s="18">
        <f>SUMIF(ORCAMENTO!B:B,B3582,ORCAMENTO!F:F)</f>
        <v>3</v>
      </c>
      <c r="O3584" s="11">
        <f t="shared" si="346"/>
        <v>9.4800000000000009E-2</v>
      </c>
      <c r="Q3584" s="11">
        <f ca="1">IFERROR(SUMIF(CO!B:B,B3582,OFFSET(CO!F:F,0,(4+MATCH(ETAPA,CO!$J$10:$BL$10,0)))),0)</f>
        <v>0</v>
      </c>
      <c r="R3584" s="11">
        <f t="shared" ca="1" si="347"/>
        <v>0</v>
      </c>
    </row>
    <row r="3585" spans="1:18" hidden="1">
      <c r="A3585" s="11" t="s">
        <v>2652</v>
      </c>
      <c r="B3585" s="11">
        <v>38383</v>
      </c>
      <c r="C3585" s="11" t="str">
        <f>VLOOKUP(B3585,IF(A3585="COMPOSICAO",S!$A:$E,I!$A:$E),2,FALSE)</f>
        <v>SINAPI</v>
      </c>
      <c r="D3585" s="23" t="str">
        <f>VLOOKUP(B3585,IF(A3585="COMPOSICAO",S!$A:$E,I!$A:$E),3,FALSE)</f>
        <v>LIXA D'AGUA EM FOLHA, COR PRETA, GRAO 100</v>
      </c>
      <c r="E3585" s="11" t="str">
        <f>VLOOKUP(B3585,IF(A3585="COMPOSICAO",S!$A:$E,I!$A:$E),4,FALSE)</f>
        <v>UN</v>
      </c>
      <c r="F3585" s="11">
        <v>2.5999999999999999E-2</v>
      </c>
      <c r="G3585" s="67">
        <f>IF(A3585="COMPOSICAO",VLOOKUP("TOTAL SEM BDI - "&amp;B3585,CPUAUX1!$A:$J,9,FALSE),VLOOKUP(B3585,I!$A:$E,5,FALSE))</f>
        <v>2.15</v>
      </c>
      <c r="H3585" s="68"/>
      <c r="I3585" s="67">
        <f t="shared" si="344"/>
        <v>0.05</v>
      </c>
      <c r="J3585" s="68"/>
      <c r="M3585" s="11">
        <f t="shared" si="345"/>
        <v>38383</v>
      </c>
      <c r="N3585" s="18">
        <f>SUMIF(ORCAMENTO!B:B,B3582,ORCAMENTO!F:F)</f>
        <v>3</v>
      </c>
      <c r="O3585" s="11">
        <f t="shared" si="346"/>
        <v>7.8E-2</v>
      </c>
      <c r="Q3585" s="11">
        <f ca="1">IFERROR(SUMIF(CO!B:B,B3582,OFFSET(CO!F:F,0,(4+MATCH(ETAPA,CO!$J$10:$BL$10,0)))),0)</f>
        <v>0</v>
      </c>
      <c r="R3585" s="11">
        <f t="shared" ca="1" si="347"/>
        <v>0</v>
      </c>
    </row>
    <row r="3586" spans="1:18" hidden="1">
      <c r="A3586" s="11" t="s">
        <v>2652</v>
      </c>
      <c r="B3586" s="11">
        <v>20167</v>
      </c>
      <c r="C3586" s="11" t="str">
        <f>VLOOKUP(B3586,IF(A3586="COMPOSICAO",S!$A:$E,I!$A:$E),2,FALSE)</f>
        <v>SINAPI</v>
      </c>
      <c r="D3586" s="23" t="str">
        <f>VLOOKUP(B3586,IF(A3586="COMPOSICAO",S!$A:$E,I!$A:$E),3,FALSE)</f>
        <v>LUVA SIMPLES, PVC SERIE R, 40 MM, PARA ESGOTO PREDIAL</v>
      </c>
      <c r="E3586" s="11" t="str">
        <f>VLOOKUP(B3586,IF(A3586="COMPOSICAO",S!$A:$E,I!$A:$E),4,FALSE)</f>
        <v>UN</v>
      </c>
      <c r="F3586" s="11">
        <v>1</v>
      </c>
      <c r="G3586" s="67">
        <f>IF(A3586="COMPOSICAO",VLOOKUP("TOTAL SEM BDI - "&amp;B3586,CPUAUX1!$A:$J,9,FALSE),VLOOKUP(B3586,I!$A:$E,5,FALSE))</f>
        <v>4.5199999999999996</v>
      </c>
      <c r="H3586" s="68"/>
      <c r="I3586" s="67">
        <f t="shared" si="344"/>
        <v>4.5199999999999996</v>
      </c>
      <c r="J3586" s="68"/>
      <c r="M3586" s="11">
        <f t="shared" si="345"/>
        <v>20167</v>
      </c>
      <c r="N3586" s="18">
        <f>SUMIF(ORCAMENTO!B:B,B3582,ORCAMENTO!F:F)</f>
        <v>3</v>
      </c>
      <c r="O3586" s="11">
        <f t="shared" si="346"/>
        <v>3</v>
      </c>
      <c r="Q3586" s="11">
        <f ca="1">IFERROR(SUMIF(CO!B:B,B3582,OFFSET(CO!F:F,0,(4+MATCH(ETAPA,CO!$J$10:$BL$10,0)))),0)</f>
        <v>0</v>
      </c>
      <c r="R3586" s="11">
        <f t="shared" ca="1" si="347"/>
        <v>0</v>
      </c>
    </row>
    <row r="3587" spans="1:18" ht="30" hidden="1">
      <c r="A3587" s="11" t="s">
        <v>2652</v>
      </c>
      <c r="B3587" s="11">
        <v>20083</v>
      </c>
      <c r="C3587" s="11" t="str">
        <f>VLOOKUP(B3587,IF(A3587="COMPOSICAO",S!$A:$E,I!$A:$E),2,FALSE)</f>
        <v>SINAPI</v>
      </c>
      <c r="D3587" s="23" t="str">
        <f>VLOOKUP(B3587,IF(A3587="COMPOSICAO",S!$A:$E,I!$A:$E),3,FALSE)</f>
        <v>SOLUCAO PREPARADORA / LIMPADORA PARA PVC, FRASCO COM 1000 CM3</v>
      </c>
      <c r="E3587" s="11" t="str">
        <f>VLOOKUP(B3587,IF(A3587="COMPOSICAO",S!$A:$E,I!$A:$E),4,FALSE)</f>
        <v>UN</v>
      </c>
      <c r="F3587" s="11">
        <v>1.4999999999999999E-2</v>
      </c>
      <c r="G3587" s="67">
        <f>IF(A3587="COMPOSICAO",VLOOKUP("TOTAL SEM BDI - "&amp;B3587,CPUAUX1!$A:$J,9,FALSE),VLOOKUP(B3587,I!$A:$E,5,FALSE))</f>
        <v>82.38</v>
      </c>
      <c r="H3587" s="68"/>
      <c r="I3587" s="67">
        <f t="shared" si="344"/>
        <v>1.23</v>
      </c>
      <c r="J3587" s="68"/>
      <c r="M3587" s="11">
        <f t="shared" si="345"/>
        <v>20083</v>
      </c>
      <c r="N3587" s="18">
        <f>SUMIF(ORCAMENTO!B:B,B3582,ORCAMENTO!F:F)</f>
        <v>3</v>
      </c>
      <c r="O3587" s="11">
        <f t="shared" si="346"/>
        <v>4.4999999999999998E-2</v>
      </c>
      <c r="Q3587" s="11">
        <f ca="1">IFERROR(SUMIF(CO!B:B,B3582,OFFSET(CO!F:F,0,(4+MATCH(ETAPA,CO!$J$10:$BL$10,0)))),0)</f>
        <v>0</v>
      </c>
      <c r="R3587" s="11">
        <f t="shared" ca="1" si="347"/>
        <v>0</v>
      </c>
    </row>
    <row r="3588" spans="1:18" hidden="1">
      <c r="A3588" s="11" t="s">
        <v>2652</v>
      </c>
      <c r="B3588" s="11">
        <v>122</v>
      </c>
      <c r="C3588" s="11" t="str">
        <f>VLOOKUP(B3588,IF(A3588="COMPOSICAO",S!$A:$E,I!$A:$E),2,FALSE)</f>
        <v>SINAPI</v>
      </c>
      <c r="D3588" s="23" t="str">
        <f>VLOOKUP(B3588,IF(A3588="COMPOSICAO",S!$A:$E,I!$A:$E),3,FALSE)</f>
        <v>ADESIVO PLASTICO PARA PVC, FRASCO COM *850* GR</v>
      </c>
      <c r="E3588" s="11" t="str">
        <f>VLOOKUP(B3588,IF(A3588="COMPOSICAO",S!$A:$E,I!$A:$E),4,FALSE)</f>
        <v>UN</v>
      </c>
      <c r="F3588" s="11">
        <v>9.9000000000000008E-3</v>
      </c>
      <c r="G3588" s="67">
        <f>IF(A3588="COMPOSICAO",VLOOKUP("TOTAL SEM BDI - "&amp;B3588,CPUAUX1!$A:$J,9,FALSE),VLOOKUP(B3588,I!$A:$E,5,FALSE))</f>
        <v>72.709999999999994</v>
      </c>
      <c r="H3588" s="68"/>
      <c r="I3588" s="67">
        <f t="shared" si="344"/>
        <v>0.71</v>
      </c>
      <c r="J3588" s="68"/>
      <c r="M3588" s="11">
        <f t="shared" si="345"/>
        <v>122</v>
      </c>
      <c r="N3588" s="18">
        <f>SUMIF(ORCAMENTO!B:B,B3582,ORCAMENTO!F:F)</f>
        <v>3</v>
      </c>
      <c r="O3588" s="11">
        <f t="shared" si="346"/>
        <v>2.9700000000000004E-2</v>
      </c>
      <c r="Q3588" s="11">
        <f ca="1">IFERROR(SUMIF(CO!B:B,B3582,OFFSET(CO!F:F,0,(4+MATCH(ETAPA,CO!$J$10:$BL$10,0)))),0)</f>
        <v>0</v>
      </c>
      <c r="R3588" s="11">
        <f t="shared" ca="1" si="347"/>
        <v>0</v>
      </c>
    </row>
    <row r="3589" spans="1:18" hidden="1">
      <c r="A3589" s="50" t="str">
        <f>"TOTAL SEM BDI - "&amp;B3582</f>
        <v>TOTAL SEM BDI - 89544</v>
      </c>
      <c r="B3589" s="51"/>
      <c r="C3589" s="51"/>
      <c r="D3589" s="51"/>
      <c r="E3589" s="51"/>
      <c r="F3589" s="51"/>
      <c r="G3589" s="51"/>
      <c r="H3589" s="52"/>
      <c r="I3589" s="67">
        <f>SUM(I3582:I3588)</f>
        <v>8.0300000000000011</v>
      </c>
      <c r="J3589" s="68"/>
    </row>
    <row r="3590" spans="1:18" hidden="1">
      <c r="A3590" s="50" t="str">
        <f>"TAXA DE BDI ("&amp;TEXT(BDI,"00,00")&amp;" %)"</f>
        <v>TAXA DE BDI (23,54 %)</v>
      </c>
      <c r="B3590" s="51"/>
      <c r="C3590" s="51"/>
      <c r="D3590" s="51"/>
      <c r="E3590" s="51"/>
      <c r="F3590" s="51"/>
      <c r="G3590" s="51"/>
      <c r="H3590" s="52"/>
      <c r="I3590" s="67">
        <f>ROUND(I3589*(BDI/100),2)</f>
        <v>1.89</v>
      </c>
      <c r="J3590" s="68"/>
    </row>
    <row r="3591" spans="1:18" hidden="1">
      <c r="A3591" s="50" t="str">
        <f>"TOTAL COM BDI - "&amp;B3582</f>
        <v>TOTAL COM BDI - 89544</v>
      </c>
      <c r="B3591" s="51"/>
      <c r="C3591" s="51"/>
      <c r="D3591" s="51"/>
      <c r="E3591" s="51"/>
      <c r="F3591" s="51"/>
      <c r="G3591" s="51"/>
      <c r="H3591" s="52"/>
      <c r="I3591" s="67">
        <f>SUM(I3589:I3590)</f>
        <v>9.9200000000000017</v>
      </c>
      <c r="J3591" s="68"/>
    </row>
    <row r="3592" spans="1:18" hidden="1"/>
    <row r="3593" spans="1:18" hidden="1">
      <c r="A3593" s="9" t="s">
        <v>2646</v>
      </c>
      <c r="B3593" s="9" t="s">
        <v>102</v>
      </c>
      <c r="C3593" s="9" t="s">
        <v>103</v>
      </c>
      <c r="D3593" s="9" t="s">
        <v>36</v>
      </c>
      <c r="E3593" s="9" t="s">
        <v>104</v>
      </c>
      <c r="F3593" s="9" t="s">
        <v>788</v>
      </c>
      <c r="G3593" s="63" t="s">
        <v>2647</v>
      </c>
      <c r="H3593" s="64"/>
      <c r="I3593" s="63" t="s">
        <v>24</v>
      </c>
      <c r="J3593" s="64"/>
    </row>
    <row r="3594" spans="1:18" ht="45" hidden="1">
      <c r="A3594" s="21" t="s">
        <v>2823</v>
      </c>
      <c r="B3594" s="21">
        <v>89545</v>
      </c>
      <c r="C3594" s="21" t="str">
        <f>VLOOKUP(B3594,S!$A:$G,2,FALSE)</f>
        <v>SINAPI</v>
      </c>
      <c r="D3594" s="22" t="str">
        <f>VLOOKUP(B3594,S!$A:$G,3,FALSE)</f>
        <v>LUVA SIMPLES, PVC, SERIE R, ÁGUA PLUVIAL, DN 50 MM, JUNTA ELÁSTICA, FORNECIDO E INSTALADO EM RAMAL DE ENCAMINHAMENTO. AF_06/2022</v>
      </c>
      <c r="E3594" s="21" t="str">
        <f>VLOOKUP(B3594,S!$A:$G,4,FALSE)</f>
        <v>UN</v>
      </c>
      <c r="F3594" s="21"/>
      <c r="G3594" s="65">
        <f>I3603</f>
        <v>16.290000000000003</v>
      </c>
      <c r="H3594" s="66"/>
      <c r="I3594" s="65"/>
      <c r="J3594" s="66"/>
      <c r="K3594" s="30">
        <f>VLOOKUP(B3594,S!A:G,5,FALSE)</f>
        <v>16.29</v>
      </c>
      <c r="L3594" s="21" t="str">
        <f>IF(K3594=G3594,"OK, CONFORME TABELA",IF(G3594&gt;K3594,"ACIMA DA TABELA: ","ABAIXO DA TABELA: ")&amp;TRUNC((G3594*100)/K3594,2)&amp;" %")</f>
        <v>OK, CONFORME TABELA</v>
      </c>
    </row>
    <row r="3595" spans="1:18" ht="30" hidden="1">
      <c r="A3595" s="11" t="s">
        <v>2650</v>
      </c>
      <c r="B3595" s="11">
        <v>88267</v>
      </c>
      <c r="C3595" s="11" t="str">
        <f>VLOOKUP(B3595,IF(A3595="COMPOSICAO",S!$A:$E,I!$A:$E),2,FALSE)</f>
        <v>SINAPI</v>
      </c>
      <c r="D3595" s="23" t="str">
        <f>VLOOKUP(B3595,IF(A3595="COMPOSICAO",S!$A:$E,I!$A:$E),3,FALSE)</f>
        <v>ENCANADOR OU BOMBEIRO HIDRÁULICO COM ENCARGOS COMPLEMENTARES</v>
      </c>
      <c r="E3595" s="11" t="str">
        <f>VLOOKUP(B3595,IF(A3595="COMPOSICAO",S!$A:$E,I!$A:$E),4,FALSE)</f>
        <v>H</v>
      </c>
      <c r="F3595" s="11">
        <f>0.0405/pcf</f>
        <v>4.0500000000000001E-2</v>
      </c>
      <c r="G3595" s="67">
        <f>IF(A3595="COMPOSICAO",VLOOKUP("TOTAL SEM BDI - "&amp;B3595,CPUAUX1!$A:$J,9,FALSE),VLOOKUP(B3595,I!$A:$E,5,FALSE))</f>
        <v>26.669999999999998</v>
      </c>
      <c r="H3595" s="68"/>
      <c r="I3595" s="67">
        <f t="shared" ref="I3595:I3602" si="348">TRUNC(F3595*G3595,2)</f>
        <v>1.08</v>
      </c>
      <c r="J3595" s="68"/>
      <c r="M3595" s="11">
        <f t="shared" ref="M3595:M3602" si="349">B3595</f>
        <v>88267</v>
      </c>
      <c r="N3595" s="18">
        <f>SUMIF(ORCAMENTO!B:B,B3594,ORCAMENTO!F:F)</f>
        <v>2</v>
      </c>
      <c r="O3595" s="11">
        <f t="shared" ref="O3595:O3602" si="350">F3595*N3595</f>
        <v>8.1000000000000003E-2</v>
      </c>
      <c r="Q3595" s="11">
        <f ca="1">IFERROR(SUMIF(CO!B:B,B3594,OFFSET(CO!F:F,0,(4+MATCH(ETAPA,CO!$J$10:$BL$10,0)))),0)</f>
        <v>0</v>
      </c>
      <c r="R3595" s="11">
        <f t="shared" ref="R3595:R3602" ca="1" si="351">F3595*Q3595</f>
        <v>0</v>
      </c>
    </row>
    <row r="3596" spans="1:18" ht="30" hidden="1">
      <c r="A3596" s="11" t="s">
        <v>2650</v>
      </c>
      <c r="B3596" s="11">
        <v>88248</v>
      </c>
      <c r="C3596" s="11" t="str">
        <f>VLOOKUP(B3596,IF(A3596="COMPOSICAO",S!$A:$E,I!$A:$E),2,FALSE)</f>
        <v>SINAPI</v>
      </c>
      <c r="D3596" s="23" t="str">
        <f>VLOOKUP(B3596,IF(A3596="COMPOSICAO",S!$A:$E,I!$A:$E),3,FALSE)</f>
        <v>AUXILIAR DE ENCANADOR OU BOMBEIRO HIDRÁULICO COM ENCARGOS COMPLEMENTARES</v>
      </c>
      <c r="E3596" s="11" t="str">
        <f>VLOOKUP(B3596,IF(A3596="COMPOSICAO",S!$A:$E,I!$A:$E),4,FALSE)</f>
        <v>H</v>
      </c>
      <c r="F3596" s="11">
        <f>0.0405/pcf</f>
        <v>4.0500000000000001E-2</v>
      </c>
      <c r="G3596" s="67">
        <f>IF(A3596="COMPOSICAO",VLOOKUP("TOTAL SEM BDI - "&amp;B3596,CPUAUX1!$A:$J,9,FALSE),VLOOKUP(B3596,I!$A:$E,5,FALSE))</f>
        <v>21.82</v>
      </c>
      <c r="H3596" s="68"/>
      <c r="I3596" s="67">
        <f t="shared" si="348"/>
        <v>0.88</v>
      </c>
      <c r="J3596" s="68"/>
      <c r="M3596" s="11">
        <f t="shared" si="349"/>
        <v>88248</v>
      </c>
      <c r="N3596" s="18">
        <f>SUMIF(ORCAMENTO!B:B,B3594,ORCAMENTO!F:F)</f>
        <v>2</v>
      </c>
      <c r="O3596" s="11">
        <f t="shared" si="350"/>
        <v>8.1000000000000003E-2</v>
      </c>
      <c r="Q3596" s="11">
        <f ca="1">IFERROR(SUMIF(CO!B:B,B3594,OFFSET(CO!F:F,0,(4+MATCH(ETAPA,CO!$J$10:$BL$10,0)))),0)</f>
        <v>0</v>
      </c>
      <c r="R3596" s="11">
        <f t="shared" ca="1" si="351"/>
        <v>0</v>
      </c>
    </row>
    <row r="3597" spans="1:18" hidden="1">
      <c r="A3597" s="11" t="s">
        <v>2652</v>
      </c>
      <c r="B3597" s="11">
        <v>38383</v>
      </c>
      <c r="C3597" s="11" t="str">
        <f>VLOOKUP(B3597,IF(A3597="COMPOSICAO",S!$A:$E,I!$A:$E),2,FALSE)</f>
        <v>SINAPI</v>
      </c>
      <c r="D3597" s="23" t="str">
        <f>VLOOKUP(B3597,IF(A3597="COMPOSICAO",S!$A:$E,I!$A:$E),3,FALSE)</f>
        <v>LIXA D'AGUA EM FOLHA, COR PRETA, GRAO 100</v>
      </c>
      <c r="E3597" s="11" t="str">
        <f>VLOOKUP(B3597,IF(A3597="COMPOSICAO",S!$A:$E,I!$A:$E),4,FALSE)</f>
        <v>UN</v>
      </c>
      <c r="F3597" s="11">
        <v>1.7000000000000001E-2</v>
      </c>
      <c r="G3597" s="67">
        <f>IF(A3597="COMPOSICAO",VLOOKUP("TOTAL SEM BDI - "&amp;B3597,CPUAUX1!$A:$J,9,FALSE),VLOOKUP(B3597,I!$A:$E,5,FALSE))</f>
        <v>2.15</v>
      </c>
      <c r="H3597" s="68"/>
      <c r="I3597" s="67">
        <f t="shared" si="348"/>
        <v>0.03</v>
      </c>
      <c r="J3597" s="68"/>
      <c r="M3597" s="11">
        <f t="shared" si="349"/>
        <v>38383</v>
      </c>
      <c r="N3597" s="18">
        <f>SUMIF(ORCAMENTO!B:B,B3594,ORCAMENTO!F:F)</f>
        <v>2</v>
      </c>
      <c r="O3597" s="11">
        <f t="shared" si="350"/>
        <v>3.4000000000000002E-2</v>
      </c>
      <c r="Q3597" s="11">
        <f ca="1">IFERROR(SUMIF(CO!B:B,B3594,OFFSET(CO!F:F,0,(4+MATCH(ETAPA,CO!$J$10:$BL$10,0)))),0)</f>
        <v>0</v>
      </c>
      <c r="R3597" s="11">
        <f t="shared" ca="1" si="351"/>
        <v>0</v>
      </c>
    </row>
    <row r="3598" spans="1:18" hidden="1">
      <c r="A3598" s="11" t="s">
        <v>2652</v>
      </c>
      <c r="B3598" s="11">
        <v>20168</v>
      </c>
      <c r="C3598" s="11" t="str">
        <f>VLOOKUP(B3598,IF(A3598="COMPOSICAO",S!$A:$E,I!$A:$E),2,FALSE)</f>
        <v>SINAPI</v>
      </c>
      <c r="D3598" s="23" t="str">
        <f>VLOOKUP(B3598,IF(A3598="COMPOSICAO",S!$A:$E,I!$A:$E),3,FALSE)</f>
        <v>LUVA SIMPLES, PVC SERIE R, 50 MM, PARA ESGOTO PREDIAL</v>
      </c>
      <c r="E3598" s="11" t="str">
        <f>VLOOKUP(B3598,IF(A3598="COMPOSICAO",S!$A:$E,I!$A:$E),4,FALSE)</f>
        <v>UN</v>
      </c>
      <c r="F3598" s="11">
        <v>1</v>
      </c>
      <c r="G3598" s="67">
        <f>IF(A3598="COMPOSICAO",VLOOKUP("TOTAL SEM BDI - "&amp;B3598,CPUAUX1!$A:$J,9,FALSE),VLOOKUP(B3598,I!$A:$E,5,FALSE))</f>
        <v>9.3000000000000007</v>
      </c>
      <c r="H3598" s="68"/>
      <c r="I3598" s="67">
        <f t="shared" si="348"/>
        <v>9.3000000000000007</v>
      </c>
      <c r="J3598" s="68"/>
      <c r="M3598" s="11">
        <f t="shared" si="349"/>
        <v>20168</v>
      </c>
      <c r="N3598" s="18">
        <f>SUMIF(ORCAMENTO!B:B,B3594,ORCAMENTO!F:F)</f>
        <v>2</v>
      </c>
      <c r="O3598" s="11">
        <f t="shared" si="350"/>
        <v>2</v>
      </c>
      <c r="Q3598" s="11">
        <f ca="1">IFERROR(SUMIF(CO!B:B,B3594,OFFSET(CO!F:F,0,(4+MATCH(ETAPA,CO!$J$10:$BL$10,0)))),0)</f>
        <v>0</v>
      </c>
      <c r="R3598" s="11">
        <f t="shared" ca="1" si="351"/>
        <v>0</v>
      </c>
    </row>
    <row r="3599" spans="1:18" ht="30" hidden="1">
      <c r="A3599" s="11" t="s">
        <v>2652</v>
      </c>
      <c r="B3599" s="11">
        <v>20085</v>
      </c>
      <c r="C3599" s="11" t="str">
        <f>VLOOKUP(B3599,IF(A3599="COMPOSICAO",S!$A:$E,I!$A:$E),2,FALSE)</f>
        <v>SINAPI</v>
      </c>
      <c r="D3599" s="23" t="str">
        <f>VLOOKUP(B3599,IF(A3599="COMPOSICAO",S!$A:$E,I!$A:$E),3,FALSE)</f>
        <v>ANEL BORRACHA, DN 50 MM, PARA TUBO SERIE REFORCADA ESGOTO PREDIAL</v>
      </c>
      <c r="E3599" s="11" t="str">
        <f>VLOOKUP(B3599,IF(A3599="COMPOSICAO",S!$A:$E,I!$A:$E),4,FALSE)</f>
        <v>UN</v>
      </c>
      <c r="F3599" s="11">
        <v>1</v>
      </c>
      <c r="G3599" s="67">
        <f>IF(A3599="COMPOSICAO",VLOOKUP("TOTAL SEM BDI - "&amp;B3599,CPUAUX1!$A:$J,9,FALSE),VLOOKUP(B3599,I!$A:$E,5,FALSE))</f>
        <v>2.82</v>
      </c>
      <c r="H3599" s="68"/>
      <c r="I3599" s="67">
        <f t="shared" si="348"/>
        <v>2.82</v>
      </c>
      <c r="J3599" s="68"/>
      <c r="M3599" s="11">
        <f t="shared" si="349"/>
        <v>20085</v>
      </c>
      <c r="N3599" s="18">
        <f>SUMIF(ORCAMENTO!B:B,B3594,ORCAMENTO!F:F)</f>
        <v>2</v>
      </c>
      <c r="O3599" s="11">
        <f t="shared" si="350"/>
        <v>2</v>
      </c>
      <c r="Q3599" s="11">
        <f ca="1">IFERROR(SUMIF(CO!B:B,B3594,OFFSET(CO!F:F,0,(4+MATCH(ETAPA,CO!$J$10:$BL$10,0)))),0)</f>
        <v>0</v>
      </c>
      <c r="R3599" s="11">
        <f t="shared" ca="1" si="351"/>
        <v>0</v>
      </c>
    </row>
    <row r="3600" spans="1:18" ht="30" hidden="1">
      <c r="A3600" s="11" t="s">
        <v>2652</v>
      </c>
      <c r="B3600" s="11">
        <v>20083</v>
      </c>
      <c r="C3600" s="11" t="str">
        <f>VLOOKUP(B3600,IF(A3600="COMPOSICAO",S!$A:$E,I!$A:$E),2,FALSE)</f>
        <v>SINAPI</v>
      </c>
      <c r="D3600" s="23" t="str">
        <f>VLOOKUP(B3600,IF(A3600="COMPOSICAO",S!$A:$E,I!$A:$E),3,FALSE)</f>
        <v>SOLUCAO PREPARADORA / LIMPADORA PARA PVC, FRASCO COM 1000 CM3</v>
      </c>
      <c r="E3600" s="11" t="str">
        <f>VLOOKUP(B3600,IF(A3600="COMPOSICAO",S!$A:$E,I!$A:$E),4,FALSE)</f>
        <v>UN</v>
      </c>
      <c r="F3600" s="11">
        <v>1.0999999999999999E-2</v>
      </c>
      <c r="G3600" s="67">
        <f>IF(A3600="COMPOSICAO",VLOOKUP("TOTAL SEM BDI - "&amp;B3600,CPUAUX1!$A:$J,9,FALSE),VLOOKUP(B3600,I!$A:$E,5,FALSE))</f>
        <v>82.38</v>
      </c>
      <c r="H3600" s="68"/>
      <c r="I3600" s="67">
        <f t="shared" si="348"/>
        <v>0.9</v>
      </c>
      <c r="J3600" s="68"/>
      <c r="M3600" s="11">
        <f t="shared" si="349"/>
        <v>20083</v>
      </c>
      <c r="N3600" s="18">
        <f>SUMIF(ORCAMENTO!B:B,B3594,ORCAMENTO!F:F)</f>
        <v>2</v>
      </c>
      <c r="O3600" s="11">
        <f t="shared" si="350"/>
        <v>2.1999999999999999E-2</v>
      </c>
      <c r="Q3600" s="11">
        <f ca="1">IFERROR(SUMIF(CO!B:B,B3594,OFFSET(CO!F:F,0,(4+MATCH(ETAPA,CO!$J$10:$BL$10,0)))),0)</f>
        <v>0</v>
      </c>
      <c r="R3600" s="11">
        <f t="shared" ca="1" si="351"/>
        <v>0</v>
      </c>
    </row>
    <row r="3601" spans="1:18" ht="45" hidden="1">
      <c r="A3601" s="11" t="s">
        <v>2652</v>
      </c>
      <c r="B3601" s="11">
        <v>20078</v>
      </c>
      <c r="C3601" s="11" t="str">
        <f>VLOOKUP(B3601,IF(A3601="COMPOSICAO",S!$A:$E,I!$A:$E),2,FALSE)</f>
        <v>SINAPI</v>
      </c>
      <c r="D3601" s="23" t="str">
        <f>VLOOKUP(B3601,IF(A3601="COMPOSICAO",S!$A:$E,I!$A:$E),3,FALSE)</f>
        <v>PASTA LUBRIFICANTE PARA TUBOS E CONEXOES COM JUNTA ELASTICA, EMBALAGEM DE *400* GR (USO EM PVC, ACO, POLIETILENO E OUTROS)</v>
      </c>
      <c r="E3601" s="11" t="str">
        <f>VLOOKUP(B3601,IF(A3601="COMPOSICAO",S!$A:$E,I!$A:$E),4,FALSE)</f>
        <v>UN</v>
      </c>
      <c r="F3601" s="11">
        <v>2.5000000000000001E-2</v>
      </c>
      <c r="G3601" s="67">
        <f>IF(A3601="COMPOSICAO",VLOOKUP("TOTAL SEM BDI - "&amp;B3601,CPUAUX1!$A:$J,9,FALSE),VLOOKUP(B3601,I!$A:$E,5,FALSE))</f>
        <v>30.01</v>
      </c>
      <c r="H3601" s="68"/>
      <c r="I3601" s="67">
        <f t="shared" si="348"/>
        <v>0.75</v>
      </c>
      <c r="J3601" s="68"/>
      <c r="M3601" s="11">
        <f t="shared" si="349"/>
        <v>20078</v>
      </c>
      <c r="N3601" s="18">
        <f>SUMIF(ORCAMENTO!B:B,B3594,ORCAMENTO!F:F)</f>
        <v>2</v>
      </c>
      <c r="O3601" s="11">
        <f t="shared" si="350"/>
        <v>0.05</v>
      </c>
      <c r="Q3601" s="11">
        <f ca="1">IFERROR(SUMIF(CO!B:B,B3594,OFFSET(CO!F:F,0,(4+MATCH(ETAPA,CO!$J$10:$BL$10,0)))),0)</f>
        <v>0</v>
      </c>
      <c r="R3601" s="11">
        <f t="shared" ca="1" si="351"/>
        <v>0</v>
      </c>
    </row>
    <row r="3602" spans="1:18" hidden="1">
      <c r="A3602" s="11" t="s">
        <v>2652</v>
      </c>
      <c r="B3602" s="11">
        <v>122</v>
      </c>
      <c r="C3602" s="11" t="str">
        <f>VLOOKUP(B3602,IF(A3602="COMPOSICAO",S!$A:$E,I!$A:$E),2,FALSE)</f>
        <v>SINAPI</v>
      </c>
      <c r="D3602" s="23" t="str">
        <f>VLOOKUP(B3602,IF(A3602="COMPOSICAO",S!$A:$E,I!$A:$E),3,FALSE)</f>
        <v>ADESIVO PLASTICO PARA PVC, FRASCO COM *850* GR</v>
      </c>
      <c r="E3602" s="11" t="str">
        <f>VLOOKUP(B3602,IF(A3602="COMPOSICAO",S!$A:$E,I!$A:$E),4,FALSE)</f>
        <v>UN</v>
      </c>
      <c r="F3602" s="11">
        <v>7.3000000000000001E-3</v>
      </c>
      <c r="G3602" s="67">
        <f>IF(A3602="COMPOSICAO",VLOOKUP("TOTAL SEM BDI - "&amp;B3602,CPUAUX1!$A:$J,9,FALSE),VLOOKUP(B3602,I!$A:$E,5,FALSE))</f>
        <v>72.709999999999994</v>
      </c>
      <c r="H3602" s="68"/>
      <c r="I3602" s="67">
        <f t="shared" si="348"/>
        <v>0.53</v>
      </c>
      <c r="J3602" s="68"/>
      <c r="M3602" s="11">
        <f t="shared" si="349"/>
        <v>122</v>
      </c>
      <c r="N3602" s="18">
        <f>SUMIF(ORCAMENTO!B:B,B3594,ORCAMENTO!F:F)</f>
        <v>2</v>
      </c>
      <c r="O3602" s="11">
        <f t="shared" si="350"/>
        <v>1.46E-2</v>
      </c>
      <c r="Q3602" s="11">
        <f ca="1">IFERROR(SUMIF(CO!B:B,B3594,OFFSET(CO!F:F,0,(4+MATCH(ETAPA,CO!$J$10:$BL$10,0)))),0)</f>
        <v>0</v>
      </c>
      <c r="R3602" s="11">
        <f t="shared" ca="1" si="351"/>
        <v>0</v>
      </c>
    </row>
    <row r="3603" spans="1:18" hidden="1">
      <c r="A3603" s="50" t="str">
        <f>"TOTAL SEM BDI - "&amp;B3594</f>
        <v>TOTAL SEM BDI - 89545</v>
      </c>
      <c r="B3603" s="51"/>
      <c r="C3603" s="51"/>
      <c r="D3603" s="51"/>
      <c r="E3603" s="51"/>
      <c r="F3603" s="51"/>
      <c r="G3603" s="51"/>
      <c r="H3603" s="52"/>
      <c r="I3603" s="67">
        <f>SUM(I3594:I3602)</f>
        <v>16.290000000000003</v>
      </c>
      <c r="J3603" s="68"/>
    </row>
    <row r="3604" spans="1:18" hidden="1">
      <c r="A3604" s="50" t="str">
        <f>"TAXA DE BDI ("&amp;TEXT(BDI,"00,00")&amp;" %)"</f>
        <v>TAXA DE BDI (23,54 %)</v>
      </c>
      <c r="B3604" s="51"/>
      <c r="C3604" s="51"/>
      <c r="D3604" s="51"/>
      <c r="E3604" s="51"/>
      <c r="F3604" s="51"/>
      <c r="G3604" s="51"/>
      <c r="H3604" s="52"/>
      <c r="I3604" s="67">
        <f>ROUND(I3603*(BDI/100),2)</f>
        <v>3.83</v>
      </c>
      <c r="J3604" s="68"/>
    </row>
    <row r="3605" spans="1:18" hidden="1">
      <c r="A3605" s="50" t="str">
        <f>"TOTAL COM BDI - "&amp;B3594</f>
        <v>TOTAL COM BDI - 89545</v>
      </c>
      <c r="B3605" s="51"/>
      <c r="C3605" s="51"/>
      <c r="D3605" s="51"/>
      <c r="E3605" s="51"/>
      <c r="F3605" s="51"/>
      <c r="G3605" s="51"/>
      <c r="H3605" s="52"/>
      <c r="I3605" s="67">
        <f>SUM(I3603:I3604)</f>
        <v>20.120000000000005</v>
      </c>
      <c r="J3605" s="68"/>
    </row>
    <row r="3606" spans="1:18" hidden="1"/>
    <row r="3607" spans="1:18" hidden="1">
      <c r="A3607" s="9" t="s">
        <v>2646</v>
      </c>
      <c r="B3607" s="9" t="s">
        <v>102</v>
      </c>
      <c r="C3607" s="9" t="s">
        <v>103</v>
      </c>
      <c r="D3607" s="9" t="s">
        <v>36</v>
      </c>
      <c r="E3607" s="9" t="s">
        <v>104</v>
      </c>
      <c r="F3607" s="9" t="s">
        <v>788</v>
      </c>
      <c r="G3607" s="63" t="s">
        <v>2647</v>
      </c>
      <c r="H3607" s="64"/>
      <c r="I3607" s="63" t="s">
        <v>24</v>
      </c>
      <c r="J3607" s="64"/>
    </row>
    <row r="3608" spans="1:18" ht="30" hidden="1">
      <c r="A3608" s="21" t="s">
        <v>14</v>
      </c>
      <c r="B3608" s="21" t="s">
        <v>2389</v>
      </c>
      <c r="C3608" s="21" t="str">
        <f>VLOOKUP(B3608,S!$A:$G,2,FALSE)</f>
        <v>PRÓPRIA</v>
      </c>
      <c r="D3608" s="22" t="str">
        <f>VLOOKUP(B3608,S!$A:$G,3,FALSE)</f>
        <v>BUCHA REDUÇÃO PVC SOLD D=1 1/4"X1" (40X32MM) (REF: C0493-SEINFRA 28)</v>
      </c>
      <c r="E3608" s="21" t="str">
        <f>VLOOKUP(B3608,S!$A:$G,4,FALSE)</f>
        <v>UN</v>
      </c>
      <c r="F3608" s="21"/>
      <c r="G3608" s="65">
        <f>I3613</f>
        <v>8.39</v>
      </c>
      <c r="H3608" s="66"/>
      <c r="I3608" s="65"/>
      <c r="J3608" s="66"/>
      <c r="K3608" s="30">
        <f>VLOOKUP(B3608,S!A:G,5,FALSE)</f>
        <v>0</v>
      </c>
      <c r="L3608" s="21" t="s">
        <v>2649</v>
      </c>
    </row>
    <row r="3609" spans="1:18" hidden="1">
      <c r="A3609" s="11" t="s">
        <v>2652</v>
      </c>
      <c r="B3609" s="11" t="s">
        <v>2827</v>
      </c>
      <c r="C3609" s="11" t="str">
        <f>VLOOKUP(B3609,IF(A3609="COMPOSICAO",S!$A:$E,I!$A:$E),2,FALSE)</f>
        <v>SEINFRA</v>
      </c>
      <c r="D3609" s="23" t="str">
        <f>VLOOKUP(B3609,IF(A3609="COMPOSICAO",S!$A:$E,I!$A:$E),3,FALSE)</f>
        <v>BUCHA REDUÇÃO PVC SOLD. D=1 1/4"X1" (40X32MM)</v>
      </c>
      <c r="E3609" s="11" t="str">
        <f>VLOOKUP(B3609,IF(A3609="COMPOSICAO",S!$A:$E,I!$A:$E),4,FALSE)</f>
        <v>UN</v>
      </c>
      <c r="F3609" s="11">
        <v>1</v>
      </c>
      <c r="G3609" s="67">
        <f>IF(A3609="COMPOSICAO",VLOOKUP("TOTAL SEM BDI - "&amp;B3609,CPUAUX1!$A:$J,9,FALSE),VLOOKUP(B3609,I!$A:$E,5,FALSE))</f>
        <v>1.23</v>
      </c>
      <c r="H3609" s="68"/>
      <c r="I3609" s="67">
        <f>TRUNC(F3609*G3609,2)</f>
        <v>1.23</v>
      </c>
      <c r="J3609" s="68"/>
      <c r="M3609" s="11" t="str">
        <f>B3609</f>
        <v>I9588</v>
      </c>
      <c r="N3609" s="18">
        <f>SUMIF(ORCAMENTO!B:B,B3608,ORCAMENTO!F:F)</f>
        <v>17</v>
      </c>
      <c r="O3609" s="11">
        <f>F3609*N3609</f>
        <v>17</v>
      </c>
      <c r="Q3609" s="11">
        <f ca="1">IFERROR(SUMIF(CO!B:B,B3608,OFFSET(CO!F:F,0,(4+MATCH(ETAPA,CO!$J$10:$BL$10,0)))),0)</f>
        <v>0</v>
      </c>
      <c r="R3609" s="11">
        <f ca="1">F3609*Q3609</f>
        <v>0</v>
      </c>
    </row>
    <row r="3610" spans="1:18" hidden="1">
      <c r="A3610" s="11" t="s">
        <v>2652</v>
      </c>
      <c r="B3610" s="11" t="s">
        <v>2828</v>
      </c>
      <c r="C3610" s="11" t="str">
        <f>VLOOKUP(B3610,IF(A3610="COMPOSICAO",S!$A:$E,I!$A:$E),2,FALSE)</f>
        <v>SEINFRA</v>
      </c>
      <c r="D3610" s="23" t="str">
        <f>VLOOKUP(B3610,IF(A3610="COMPOSICAO",S!$A:$E,I!$A:$E),3,FALSE)</f>
        <v>FITA DE VEDAÇÃO</v>
      </c>
      <c r="E3610" s="11" t="str">
        <f>VLOOKUP(B3610,IF(A3610="COMPOSICAO",S!$A:$E,I!$A:$E),4,FALSE)</f>
        <v>M</v>
      </c>
      <c r="F3610" s="11">
        <v>1.1299999999999999</v>
      </c>
      <c r="G3610" s="67">
        <f>IF(A3610="COMPOSICAO",VLOOKUP("TOTAL SEM BDI - "&amp;B3610,CPUAUX1!$A:$J,9,FALSE),VLOOKUP(B3610,I!$A:$E,5,FALSE))</f>
        <v>0.36</v>
      </c>
      <c r="H3610" s="68"/>
      <c r="I3610" s="67">
        <f>TRUNC(F3610*G3610,2)</f>
        <v>0.4</v>
      </c>
      <c r="J3610" s="68"/>
      <c r="M3610" s="11" t="str">
        <f>B3610</f>
        <v>I1180</v>
      </c>
      <c r="N3610" s="18">
        <f>SUMIF(ORCAMENTO!B:B,B3608,ORCAMENTO!F:F)</f>
        <v>17</v>
      </c>
      <c r="O3610" s="11">
        <f>F3610*N3610</f>
        <v>19.209999999999997</v>
      </c>
      <c r="Q3610" s="11">
        <f ca="1">IFERROR(SUMIF(CO!B:B,B3608,OFFSET(CO!F:F,0,(4+MATCH(ETAPA,CO!$J$10:$BL$10,0)))),0)</f>
        <v>0</v>
      </c>
      <c r="R3610" s="11">
        <f ca="1">F3610*Q3610</f>
        <v>0</v>
      </c>
    </row>
    <row r="3611" spans="1:18" hidden="1">
      <c r="A3611" s="11" t="s">
        <v>2650</v>
      </c>
      <c r="B3611" s="11">
        <v>88316</v>
      </c>
      <c r="C3611" s="11" t="str">
        <f>VLOOKUP(B3611,IF(A3611="COMPOSICAO",S!$A:$E,I!$A:$E),2,FALSE)</f>
        <v>SINAPI</v>
      </c>
      <c r="D3611" s="23" t="str">
        <f>VLOOKUP(B3611,IF(A3611="COMPOSICAO",S!$A:$E,I!$A:$E),3,FALSE)</f>
        <v>SERVENTE COM ENCARGOS COMPLEMENTARES</v>
      </c>
      <c r="E3611" s="11" t="str">
        <f>VLOOKUP(B3611,IF(A3611="COMPOSICAO",S!$A:$E,I!$A:$E),4,FALSE)</f>
        <v>H</v>
      </c>
      <c r="F3611" s="11">
        <f>0.14/pcf</f>
        <v>0.14000000000000001</v>
      </c>
      <c r="G3611" s="67">
        <f>IF(A3611="COMPOSICAO",VLOOKUP("TOTAL SEM BDI - "&amp;B3611,CPUAUX1!$A:$J,9,FALSE),VLOOKUP(B3611,I!$A:$E,5,FALSE))</f>
        <v>21.71</v>
      </c>
      <c r="H3611" s="68"/>
      <c r="I3611" s="67">
        <f>TRUNC(F3611*G3611,2)</f>
        <v>3.03</v>
      </c>
      <c r="J3611" s="68"/>
      <c r="M3611" s="11">
        <f>B3611</f>
        <v>88316</v>
      </c>
      <c r="N3611" s="18">
        <f>SUMIF(ORCAMENTO!B:B,B3608,ORCAMENTO!F:F)</f>
        <v>17</v>
      </c>
      <c r="O3611" s="11">
        <f>F3611*N3611</f>
        <v>2.3800000000000003</v>
      </c>
      <c r="Q3611" s="11">
        <f ca="1">IFERROR(SUMIF(CO!B:B,B3608,OFFSET(CO!F:F,0,(4+MATCH(ETAPA,CO!$J$10:$BL$10,0)))),0)</f>
        <v>0</v>
      </c>
      <c r="R3611" s="11">
        <f ca="1">F3611*Q3611</f>
        <v>0</v>
      </c>
    </row>
    <row r="3612" spans="1:18" ht="30" hidden="1">
      <c r="A3612" s="11" t="s">
        <v>2650</v>
      </c>
      <c r="B3612" s="11">
        <v>88267</v>
      </c>
      <c r="C3612" s="11" t="str">
        <f>VLOOKUP(B3612,IF(A3612="COMPOSICAO",S!$A:$E,I!$A:$E),2,FALSE)</f>
        <v>SINAPI</v>
      </c>
      <c r="D3612" s="23" t="str">
        <f>VLOOKUP(B3612,IF(A3612="COMPOSICAO",S!$A:$E,I!$A:$E),3,FALSE)</f>
        <v>ENCANADOR OU BOMBEIRO HIDRÁULICO COM ENCARGOS COMPLEMENTARES</v>
      </c>
      <c r="E3612" s="11" t="str">
        <f>VLOOKUP(B3612,IF(A3612="COMPOSICAO",S!$A:$E,I!$A:$E),4,FALSE)</f>
        <v>H</v>
      </c>
      <c r="F3612" s="11">
        <f>0.14/pcf</f>
        <v>0.14000000000000001</v>
      </c>
      <c r="G3612" s="67">
        <f>IF(A3612="COMPOSICAO",VLOOKUP("TOTAL SEM BDI - "&amp;B3612,CPUAUX1!$A:$J,9,FALSE),VLOOKUP(B3612,I!$A:$E,5,FALSE))</f>
        <v>26.669999999999998</v>
      </c>
      <c r="H3612" s="68"/>
      <c r="I3612" s="67">
        <f>TRUNC(F3612*G3612,2)</f>
        <v>3.73</v>
      </c>
      <c r="J3612" s="68"/>
      <c r="M3612" s="11">
        <f>B3612</f>
        <v>88267</v>
      </c>
      <c r="N3612" s="18">
        <f>SUMIF(ORCAMENTO!B:B,B3608,ORCAMENTO!F:F)</f>
        <v>17</v>
      </c>
      <c r="O3612" s="11">
        <f>F3612*N3612</f>
        <v>2.3800000000000003</v>
      </c>
      <c r="Q3612" s="11">
        <f ca="1">IFERROR(SUMIF(CO!B:B,B3608,OFFSET(CO!F:F,0,(4+MATCH(ETAPA,CO!$J$10:$BL$10,0)))),0)</f>
        <v>0</v>
      </c>
      <c r="R3612" s="11">
        <f ca="1">F3612*Q3612</f>
        <v>0</v>
      </c>
    </row>
    <row r="3613" spans="1:18" hidden="1">
      <c r="A3613" s="50" t="str">
        <f>"TOTAL SEM BDI - "&amp;B3608</f>
        <v>TOTAL SEM BDI - SEDUC812</v>
      </c>
      <c r="B3613" s="51"/>
      <c r="C3613" s="51"/>
      <c r="D3613" s="51"/>
      <c r="E3613" s="51"/>
      <c r="F3613" s="51"/>
      <c r="G3613" s="51"/>
      <c r="H3613" s="52"/>
      <c r="I3613" s="67">
        <f>SUM(I3608:I3612)</f>
        <v>8.39</v>
      </c>
      <c r="J3613" s="68"/>
    </row>
    <row r="3614" spans="1:18" hidden="1">
      <c r="A3614" s="50" t="str">
        <f>"TAXA DE BDI ("&amp;TEXT(BDI,"00,00")&amp;" %)"</f>
        <v>TAXA DE BDI (23,54 %)</v>
      </c>
      <c r="B3614" s="51"/>
      <c r="C3614" s="51"/>
      <c r="D3614" s="51"/>
      <c r="E3614" s="51"/>
      <c r="F3614" s="51"/>
      <c r="G3614" s="51"/>
      <c r="H3614" s="52"/>
      <c r="I3614" s="67">
        <f>ROUND(I3613*(BDI/100),2)</f>
        <v>1.98</v>
      </c>
      <c r="J3614" s="68"/>
    </row>
    <row r="3615" spans="1:18" hidden="1">
      <c r="A3615" s="50" t="str">
        <f>"TOTAL COM BDI - "&amp;B3608</f>
        <v>TOTAL COM BDI - SEDUC812</v>
      </c>
      <c r="B3615" s="51"/>
      <c r="C3615" s="51"/>
      <c r="D3615" s="51"/>
      <c r="E3615" s="51"/>
      <c r="F3615" s="51"/>
      <c r="G3615" s="51"/>
      <c r="H3615" s="52"/>
      <c r="I3615" s="67">
        <f>SUM(I3613:I3614)</f>
        <v>10.370000000000001</v>
      </c>
      <c r="J3615" s="68"/>
    </row>
    <row r="3616" spans="1:18" hidden="1"/>
    <row r="3617" spans="1:18" hidden="1">
      <c r="A3617" s="9" t="s">
        <v>2646</v>
      </c>
      <c r="B3617" s="9" t="s">
        <v>102</v>
      </c>
      <c r="C3617" s="9" t="s">
        <v>103</v>
      </c>
      <c r="D3617" s="9" t="s">
        <v>36</v>
      </c>
      <c r="E3617" s="9" t="s">
        <v>104</v>
      </c>
      <c r="F3617" s="9" t="s">
        <v>788</v>
      </c>
      <c r="G3617" s="63" t="s">
        <v>2647</v>
      </c>
      <c r="H3617" s="64"/>
      <c r="I3617" s="63" t="s">
        <v>24</v>
      </c>
      <c r="J3617" s="64"/>
    </row>
    <row r="3618" spans="1:18" ht="45" hidden="1">
      <c r="A3618" s="21" t="s">
        <v>2826</v>
      </c>
      <c r="B3618" s="21">
        <v>104324</v>
      </c>
      <c r="C3618" s="21" t="str">
        <f>VLOOKUP(B3618,S!$A:$G,2,FALSE)</f>
        <v>SINAPI</v>
      </c>
      <c r="D3618" s="22" t="str">
        <f>VLOOKUP(B3618,S!$A:$G,3,FALSE)</f>
        <v>TE, PVC, SOLDÁVEL, DN 32 MM, INSTALADO EM DRENO DE AR CONDICIONADO - FORNECIMENTO E INSTALAÇÃO. AF_08/2022</v>
      </c>
      <c r="E3618" s="21" t="str">
        <f>VLOOKUP(B3618,S!$A:$G,4,FALSE)</f>
        <v>UN</v>
      </c>
      <c r="F3618" s="21"/>
      <c r="G3618" s="65">
        <f>I3625</f>
        <v>13.879999999999999</v>
      </c>
      <c r="H3618" s="66"/>
      <c r="I3618" s="65"/>
      <c r="J3618" s="66"/>
      <c r="K3618" s="30">
        <f>VLOOKUP(B3618,S!A:G,5,FALSE)</f>
        <v>13.88</v>
      </c>
      <c r="L3618" s="21" t="str">
        <f>IF(K3618=G3618,"OK, CONFORME TABELA",IF(G3618&gt;K3618,"ACIMA DA TABELA: ","ABAIXO DA TABELA: ")&amp;TRUNC((G3618*100)/K3618,2)&amp;" %")</f>
        <v>OK, CONFORME TABELA</v>
      </c>
    </row>
    <row r="3619" spans="1:18" ht="30" hidden="1">
      <c r="A3619" s="11" t="s">
        <v>2650</v>
      </c>
      <c r="B3619" s="11">
        <v>88267</v>
      </c>
      <c r="C3619" s="11" t="str">
        <f>VLOOKUP(B3619,IF(A3619="COMPOSICAO",S!$A:$E,I!$A:$E),2,FALSE)</f>
        <v>SINAPI</v>
      </c>
      <c r="D3619" s="23" t="str">
        <f>VLOOKUP(B3619,IF(A3619="COMPOSICAO",S!$A:$E,I!$A:$E),3,FALSE)</f>
        <v>ENCANADOR OU BOMBEIRO HIDRÁULICO COM ENCARGOS COMPLEMENTARES</v>
      </c>
      <c r="E3619" s="11" t="str">
        <f>VLOOKUP(B3619,IF(A3619="COMPOSICAO",S!$A:$E,I!$A:$E),4,FALSE)</f>
        <v>H</v>
      </c>
      <c r="F3619" s="11">
        <f>0.1576/pcf</f>
        <v>0.15759999999999999</v>
      </c>
      <c r="G3619" s="67">
        <f>IF(A3619="COMPOSICAO",VLOOKUP("TOTAL SEM BDI - "&amp;B3619,CPUAUX1!$A:$J,9,FALSE),VLOOKUP(B3619,I!$A:$E,5,FALSE))</f>
        <v>26.669999999999998</v>
      </c>
      <c r="H3619" s="68"/>
      <c r="I3619" s="67">
        <f t="shared" ref="I3619:I3624" si="352">TRUNC(F3619*G3619,2)</f>
        <v>4.2</v>
      </c>
      <c r="J3619" s="68"/>
      <c r="M3619" s="11">
        <f t="shared" ref="M3619:M3624" si="353">B3619</f>
        <v>88267</v>
      </c>
      <c r="N3619" s="18">
        <f>SUMIF(ORCAMENTO!B:B,B3618,ORCAMENTO!F:F)</f>
        <v>3</v>
      </c>
      <c r="O3619" s="11">
        <f t="shared" ref="O3619:O3624" si="354">F3619*N3619</f>
        <v>0.4728</v>
      </c>
      <c r="Q3619" s="11">
        <f ca="1">IFERROR(SUMIF(CO!B:B,B3618,OFFSET(CO!F:F,0,(4+MATCH(ETAPA,CO!$J$10:$BL$10,0)))),0)</f>
        <v>0</v>
      </c>
      <c r="R3619" s="11">
        <f t="shared" ref="R3619:R3624" ca="1" si="355">F3619*Q3619</f>
        <v>0</v>
      </c>
    </row>
    <row r="3620" spans="1:18" ht="30" hidden="1">
      <c r="A3620" s="11" t="s">
        <v>2650</v>
      </c>
      <c r="B3620" s="11">
        <v>88248</v>
      </c>
      <c r="C3620" s="11" t="str">
        <f>VLOOKUP(B3620,IF(A3620="COMPOSICAO",S!$A:$E,I!$A:$E),2,FALSE)</f>
        <v>SINAPI</v>
      </c>
      <c r="D3620" s="23" t="str">
        <f>VLOOKUP(B3620,IF(A3620="COMPOSICAO",S!$A:$E,I!$A:$E),3,FALSE)</f>
        <v>AUXILIAR DE ENCANADOR OU BOMBEIRO HIDRÁULICO COM ENCARGOS COMPLEMENTARES</v>
      </c>
      <c r="E3620" s="11" t="str">
        <f>VLOOKUP(B3620,IF(A3620="COMPOSICAO",S!$A:$E,I!$A:$E),4,FALSE)</f>
        <v>H</v>
      </c>
      <c r="F3620" s="11">
        <f>0.1576/pcf</f>
        <v>0.15759999999999999</v>
      </c>
      <c r="G3620" s="67">
        <f>IF(A3620="COMPOSICAO",VLOOKUP("TOTAL SEM BDI - "&amp;B3620,CPUAUX1!$A:$J,9,FALSE),VLOOKUP(B3620,I!$A:$E,5,FALSE))</f>
        <v>21.82</v>
      </c>
      <c r="H3620" s="68"/>
      <c r="I3620" s="67">
        <f t="shared" si="352"/>
        <v>3.43</v>
      </c>
      <c r="J3620" s="68"/>
      <c r="M3620" s="11">
        <f t="shared" si="353"/>
        <v>88248</v>
      </c>
      <c r="N3620" s="18">
        <f>SUMIF(ORCAMENTO!B:B,B3618,ORCAMENTO!F:F)</f>
        <v>3</v>
      </c>
      <c r="O3620" s="11">
        <f t="shared" si="354"/>
        <v>0.4728</v>
      </c>
      <c r="Q3620" s="11">
        <f ca="1">IFERROR(SUMIF(CO!B:B,B3618,OFFSET(CO!F:F,0,(4+MATCH(ETAPA,CO!$J$10:$BL$10,0)))),0)</f>
        <v>0</v>
      </c>
      <c r="R3620" s="11">
        <f t="shared" ca="1" si="355"/>
        <v>0</v>
      </c>
    </row>
    <row r="3621" spans="1:18" hidden="1">
      <c r="A3621" s="11" t="s">
        <v>2652</v>
      </c>
      <c r="B3621" s="11">
        <v>38383</v>
      </c>
      <c r="C3621" s="11" t="str">
        <f>VLOOKUP(B3621,IF(A3621="COMPOSICAO",S!$A:$E,I!$A:$E),2,FALSE)</f>
        <v>SINAPI</v>
      </c>
      <c r="D3621" s="23" t="str">
        <f>VLOOKUP(B3621,IF(A3621="COMPOSICAO",S!$A:$E,I!$A:$E),3,FALSE)</f>
        <v>LIXA D'AGUA EM FOLHA, COR PRETA, GRAO 100</v>
      </c>
      <c r="E3621" s="11" t="str">
        <f>VLOOKUP(B3621,IF(A3621="COMPOSICAO",S!$A:$E,I!$A:$E),4,FALSE)</f>
        <v>UN</v>
      </c>
      <c r="F3621" s="11">
        <v>9.9000000000000008E-3</v>
      </c>
      <c r="G3621" s="67">
        <f>IF(A3621="COMPOSICAO",VLOOKUP("TOTAL SEM BDI - "&amp;B3621,CPUAUX1!$A:$J,9,FALSE),VLOOKUP(B3621,I!$A:$E,5,FALSE))</f>
        <v>2.15</v>
      </c>
      <c r="H3621" s="68"/>
      <c r="I3621" s="67">
        <f t="shared" si="352"/>
        <v>0.02</v>
      </c>
      <c r="J3621" s="68"/>
      <c r="M3621" s="11">
        <f t="shared" si="353"/>
        <v>38383</v>
      </c>
      <c r="N3621" s="18">
        <f>SUMIF(ORCAMENTO!B:B,B3618,ORCAMENTO!F:F)</f>
        <v>3</v>
      </c>
      <c r="O3621" s="11">
        <f t="shared" si="354"/>
        <v>2.9700000000000004E-2</v>
      </c>
      <c r="Q3621" s="11">
        <f ca="1">IFERROR(SUMIF(CO!B:B,B3618,OFFSET(CO!F:F,0,(4+MATCH(ETAPA,CO!$J$10:$BL$10,0)))),0)</f>
        <v>0</v>
      </c>
      <c r="R3621" s="11">
        <f t="shared" ca="1" si="355"/>
        <v>0</v>
      </c>
    </row>
    <row r="3622" spans="1:18" ht="30" hidden="1">
      <c r="A3622" s="11" t="s">
        <v>2652</v>
      </c>
      <c r="B3622" s="11">
        <v>20083</v>
      </c>
      <c r="C3622" s="11" t="str">
        <f>VLOOKUP(B3622,IF(A3622="COMPOSICAO",S!$A:$E,I!$A:$E),2,FALSE)</f>
        <v>SINAPI</v>
      </c>
      <c r="D3622" s="23" t="str">
        <f>VLOOKUP(B3622,IF(A3622="COMPOSICAO",S!$A:$E,I!$A:$E),3,FALSE)</f>
        <v>SOLUCAO PREPARADORA / LIMPADORA PARA PVC, FRASCO COM 1000 CM3</v>
      </c>
      <c r="E3622" s="11" t="str">
        <f>VLOOKUP(B3622,IF(A3622="COMPOSICAO",S!$A:$E,I!$A:$E),4,FALSE)</f>
        <v>UN</v>
      </c>
      <c r="F3622" s="11">
        <v>1.6500000000000001E-2</v>
      </c>
      <c r="G3622" s="67">
        <f>IF(A3622="COMPOSICAO",VLOOKUP("TOTAL SEM BDI - "&amp;B3622,CPUAUX1!$A:$J,9,FALSE),VLOOKUP(B3622,I!$A:$E,5,FALSE))</f>
        <v>82.38</v>
      </c>
      <c r="H3622" s="68"/>
      <c r="I3622" s="67">
        <f t="shared" si="352"/>
        <v>1.35</v>
      </c>
      <c r="J3622" s="68"/>
      <c r="M3622" s="11">
        <f t="shared" si="353"/>
        <v>20083</v>
      </c>
      <c r="N3622" s="18">
        <f>SUMIF(ORCAMENTO!B:B,B3618,ORCAMENTO!F:F)</f>
        <v>3</v>
      </c>
      <c r="O3622" s="11">
        <f t="shared" si="354"/>
        <v>4.9500000000000002E-2</v>
      </c>
      <c r="Q3622" s="11">
        <f ca="1">IFERROR(SUMIF(CO!B:B,B3618,OFFSET(CO!F:F,0,(4+MATCH(ETAPA,CO!$J$10:$BL$10,0)))),0)</f>
        <v>0</v>
      </c>
      <c r="R3622" s="11">
        <f t="shared" ca="1" si="355"/>
        <v>0</v>
      </c>
    </row>
    <row r="3623" spans="1:18" ht="30" hidden="1">
      <c r="A3623" s="11" t="s">
        <v>2652</v>
      </c>
      <c r="B3623" s="11">
        <v>7140</v>
      </c>
      <c r="C3623" s="11" t="str">
        <f>VLOOKUP(B3623,IF(A3623="COMPOSICAO",S!$A:$E,I!$A:$E),2,FALSE)</f>
        <v>SINAPI</v>
      </c>
      <c r="D3623" s="23" t="str">
        <f>VLOOKUP(B3623,IF(A3623="COMPOSICAO",S!$A:$E,I!$A:$E),3,FALSE)</f>
        <v>TE SOLDAVEL, PVC, 90 GRAUS, 32 MM, PARA AGUA FRIA PREDIAL (NBR 5648)</v>
      </c>
      <c r="E3623" s="11" t="str">
        <f>VLOOKUP(B3623,IF(A3623="COMPOSICAO",S!$A:$E,I!$A:$E),4,FALSE)</f>
        <v>UN</v>
      </c>
      <c r="F3623" s="11">
        <v>1</v>
      </c>
      <c r="G3623" s="67">
        <f>IF(A3623="COMPOSICAO",VLOOKUP("TOTAL SEM BDI - "&amp;B3623,CPUAUX1!$A:$J,9,FALSE),VLOOKUP(B3623,I!$A:$E,5,FALSE))</f>
        <v>3.86</v>
      </c>
      <c r="H3623" s="68"/>
      <c r="I3623" s="67">
        <f t="shared" si="352"/>
        <v>3.86</v>
      </c>
      <c r="J3623" s="68"/>
      <c r="M3623" s="11">
        <f t="shared" si="353"/>
        <v>7140</v>
      </c>
      <c r="N3623" s="18">
        <f>SUMIF(ORCAMENTO!B:B,B3618,ORCAMENTO!F:F)</f>
        <v>3</v>
      </c>
      <c r="O3623" s="11">
        <f t="shared" si="354"/>
        <v>3</v>
      </c>
      <c r="Q3623" s="11">
        <f ca="1">IFERROR(SUMIF(CO!B:B,B3618,OFFSET(CO!F:F,0,(4+MATCH(ETAPA,CO!$J$10:$BL$10,0)))),0)</f>
        <v>0</v>
      </c>
      <c r="R3623" s="11">
        <f t="shared" ca="1" si="355"/>
        <v>0</v>
      </c>
    </row>
    <row r="3624" spans="1:18" hidden="1">
      <c r="A3624" s="11" t="s">
        <v>2652</v>
      </c>
      <c r="B3624" s="11">
        <v>122</v>
      </c>
      <c r="C3624" s="11" t="str">
        <f>VLOOKUP(B3624,IF(A3624="COMPOSICAO",S!$A:$E,I!$A:$E),2,FALSE)</f>
        <v>SINAPI</v>
      </c>
      <c r="D3624" s="23" t="str">
        <f>VLOOKUP(B3624,IF(A3624="COMPOSICAO",S!$A:$E,I!$A:$E),3,FALSE)</f>
        <v>ADESIVO PLASTICO PARA PVC, FRASCO COM *850* GR</v>
      </c>
      <c r="E3624" s="11" t="str">
        <f>VLOOKUP(B3624,IF(A3624="COMPOSICAO",S!$A:$E,I!$A:$E),4,FALSE)</f>
        <v>UN</v>
      </c>
      <c r="F3624" s="11">
        <v>1.41E-2</v>
      </c>
      <c r="G3624" s="67">
        <f>IF(A3624="COMPOSICAO",VLOOKUP("TOTAL SEM BDI - "&amp;B3624,CPUAUX1!$A:$J,9,FALSE),VLOOKUP(B3624,I!$A:$E,5,FALSE))</f>
        <v>72.709999999999994</v>
      </c>
      <c r="H3624" s="68"/>
      <c r="I3624" s="67">
        <f t="shared" si="352"/>
        <v>1.02</v>
      </c>
      <c r="J3624" s="68"/>
      <c r="M3624" s="11">
        <f t="shared" si="353"/>
        <v>122</v>
      </c>
      <c r="N3624" s="18">
        <f>SUMIF(ORCAMENTO!B:B,B3618,ORCAMENTO!F:F)</f>
        <v>3</v>
      </c>
      <c r="O3624" s="11">
        <f t="shared" si="354"/>
        <v>4.2299999999999997E-2</v>
      </c>
      <c r="Q3624" s="11">
        <f ca="1">IFERROR(SUMIF(CO!B:B,B3618,OFFSET(CO!F:F,0,(4+MATCH(ETAPA,CO!$J$10:$BL$10,0)))),0)</f>
        <v>0</v>
      </c>
      <c r="R3624" s="11">
        <f t="shared" ca="1" si="355"/>
        <v>0</v>
      </c>
    </row>
    <row r="3625" spans="1:18" hidden="1">
      <c r="A3625" s="50" t="str">
        <f>"TOTAL SEM BDI - "&amp;B3618</f>
        <v>TOTAL SEM BDI - 104324</v>
      </c>
      <c r="B3625" s="51"/>
      <c r="C3625" s="51"/>
      <c r="D3625" s="51"/>
      <c r="E3625" s="51"/>
      <c r="F3625" s="51"/>
      <c r="G3625" s="51"/>
      <c r="H3625" s="52"/>
      <c r="I3625" s="67">
        <f>SUM(I3618:I3624)</f>
        <v>13.879999999999999</v>
      </c>
      <c r="J3625" s="68"/>
    </row>
    <row r="3626" spans="1:18" hidden="1">
      <c r="A3626" s="50" t="str">
        <f>"TAXA DE BDI ("&amp;TEXT(BDI,"00,00")&amp;" %)"</f>
        <v>TAXA DE BDI (23,54 %)</v>
      </c>
      <c r="B3626" s="51"/>
      <c r="C3626" s="51"/>
      <c r="D3626" s="51"/>
      <c r="E3626" s="51"/>
      <c r="F3626" s="51"/>
      <c r="G3626" s="51"/>
      <c r="H3626" s="52"/>
      <c r="I3626" s="67">
        <f>ROUND(I3625*(BDI/100),2)</f>
        <v>3.27</v>
      </c>
      <c r="J3626" s="68"/>
    </row>
    <row r="3627" spans="1:18" hidden="1">
      <c r="A3627" s="50" t="str">
        <f>"TOTAL COM BDI - "&amp;B3618</f>
        <v>TOTAL COM BDI - 104324</v>
      </c>
      <c r="B3627" s="51"/>
      <c r="C3627" s="51"/>
      <c r="D3627" s="51"/>
      <c r="E3627" s="51"/>
      <c r="F3627" s="51"/>
      <c r="G3627" s="51"/>
      <c r="H3627" s="52"/>
      <c r="I3627" s="67">
        <f>SUM(I3625:I3626)</f>
        <v>17.149999999999999</v>
      </c>
      <c r="J3627" s="68"/>
    </row>
    <row r="3628" spans="1:18" hidden="1"/>
    <row r="3629" spans="1:18" hidden="1">
      <c r="A3629" s="9" t="s">
        <v>2646</v>
      </c>
      <c r="B3629" s="9" t="s">
        <v>102</v>
      </c>
      <c r="C3629" s="9" t="s">
        <v>103</v>
      </c>
      <c r="D3629" s="9" t="s">
        <v>36</v>
      </c>
      <c r="E3629" s="9" t="s">
        <v>104</v>
      </c>
      <c r="F3629" s="9" t="s">
        <v>788</v>
      </c>
      <c r="G3629" s="63" t="s">
        <v>2647</v>
      </c>
      <c r="H3629" s="64"/>
      <c r="I3629" s="63" t="s">
        <v>24</v>
      </c>
      <c r="J3629" s="64"/>
    </row>
    <row r="3630" spans="1:18" ht="45" hidden="1">
      <c r="A3630" s="21" t="s">
        <v>2826</v>
      </c>
      <c r="B3630" s="21" t="s">
        <v>2392</v>
      </c>
      <c r="C3630" s="21" t="str">
        <f>VLOOKUP(B3630,S!$A:$G,2,FALSE)</f>
        <v>PRÓPRIA</v>
      </c>
      <c r="D3630" s="22" t="str">
        <f>VLOOKUP(B3630,S!$A:$G,3,FALSE)</f>
        <v>TE, PVC, SOLDÁVEL, DN 40 MM, INSTALADO EM DRENO DE AR CONDICIONADO - FORNECIMENTO E INSTALAÇÃO. AF_08/2022 (REF: 104324-SINAPI-09/2025)</v>
      </c>
      <c r="E3630" s="21" t="str">
        <f>VLOOKUP(B3630,S!$A:$G,4,FALSE)</f>
        <v>UN</v>
      </c>
      <c r="F3630" s="21"/>
      <c r="G3630" s="65">
        <f>I3637</f>
        <v>20.099999999999998</v>
      </c>
      <c r="H3630" s="66"/>
      <c r="I3630" s="65"/>
      <c r="J3630" s="66"/>
      <c r="K3630" s="30">
        <f>VLOOKUP(B3630,S!A:G,5,FALSE)</f>
        <v>0</v>
      </c>
      <c r="L3630" s="21" t="s">
        <v>2649</v>
      </c>
    </row>
    <row r="3631" spans="1:18" hidden="1">
      <c r="A3631" s="11" t="s">
        <v>2652</v>
      </c>
      <c r="B3631" s="11">
        <v>38383</v>
      </c>
      <c r="C3631" s="11" t="str">
        <f>VLOOKUP(B3631,IF(A3631="COMPOSICAO",S!$A:$E,I!$A:$E),2,FALSE)</f>
        <v>SINAPI</v>
      </c>
      <c r="D3631" s="23" t="str">
        <f>VLOOKUP(B3631,IF(A3631="COMPOSICAO",S!$A:$E,I!$A:$E),3,FALSE)</f>
        <v>LIXA D'AGUA EM FOLHA, COR PRETA, GRAO 100</v>
      </c>
      <c r="E3631" s="11" t="str">
        <f>VLOOKUP(B3631,IF(A3631="COMPOSICAO",S!$A:$E,I!$A:$E),4,FALSE)</f>
        <v>UN</v>
      </c>
      <c r="F3631" s="11">
        <v>9.9000000000000008E-3</v>
      </c>
      <c r="G3631" s="67">
        <f>IF(A3631="COMPOSICAO",VLOOKUP("TOTAL SEM BDI - "&amp;B3631,CPUAUX1!$A:$J,9,FALSE),VLOOKUP(B3631,I!$A:$E,5,FALSE))</f>
        <v>2.15</v>
      </c>
      <c r="H3631" s="68"/>
      <c r="I3631" s="67">
        <f t="shared" ref="I3631:I3636" si="356">TRUNC(F3631*G3631,2)</f>
        <v>0.02</v>
      </c>
      <c r="J3631" s="68"/>
      <c r="M3631" s="11">
        <f t="shared" ref="M3631:M3636" si="357">B3631</f>
        <v>38383</v>
      </c>
      <c r="N3631" s="18">
        <f>SUMIF(ORCAMENTO!B:B,B3630,ORCAMENTO!F:F)</f>
        <v>17</v>
      </c>
      <c r="O3631" s="11">
        <f t="shared" ref="O3631:O3636" si="358">F3631*N3631</f>
        <v>0.16830000000000001</v>
      </c>
      <c r="Q3631" s="11">
        <f ca="1">IFERROR(SUMIF(CO!B:B,B3630,OFFSET(CO!F:F,0,(4+MATCH(ETAPA,CO!$J$10:$BL$10,0)))),0)</f>
        <v>0</v>
      </c>
      <c r="R3631" s="11">
        <f t="shared" ref="R3631:R3636" ca="1" si="359">F3631*Q3631</f>
        <v>0</v>
      </c>
    </row>
    <row r="3632" spans="1:18" ht="30" hidden="1">
      <c r="A3632" s="11" t="s">
        <v>2652</v>
      </c>
      <c r="B3632" s="11">
        <v>20083</v>
      </c>
      <c r="C3632" s="11" t="str">
        <f>VLOOKUP(B3632,IF(A3632="COMPOSICAO",S!$A:$E,I!$A:$E),2,FALSE)</f>
        <v>SINAPI</v>
      </c>
      <c r="D3632" s="23" t="str">
        <f>VLOOKUP(B3632,IF(A3632="COMPOSICAO",S!$A:$E,I!$A:$E),3,FALSE)</f>
        <v>SOLUCAO PREPARADORA / LIMPADORA PARA PVC, FRASCO COM 1000 CM3</v>
      </c>
      <c r="E3632" s="11" t="str">
        <f>VLOOKUP(B3632,IF(A3632="COMPOSICAO",S!$A:$E,I!$A:$E),4,FALSE)</f>
        <v>UN</v>
      </c>
      <c r="F3632" s="11">
        <v>1.6500000000000001E-2</v>
      </c>
      <c r="G3632" s="67">
        <f>IF(A3632="COMPOSICAO",VLOOKUP("TOTAL SEM BDI - "&amp;B3632,CPUAUX1!$A:$J,9,FALSE),VLOOKUP(B3632,I!$A:$E,5,FALSE))</f>
        <v>82.38</v>
      </c>
      <c r="H3632" s="68"/>
      <c r="I3632" s="67">
        <f t="shared" si="356"/>
        <v>1.35</v>
      </c>
      <c r="J3632" s="68"/>
      <c r="M3632" s="11">
        <f t="shared" si="357"/>
        <v>20083</v>
      </c>
      <c r="N3632" s="18">
        <f>SUMIF(ORCAMENTO!B:B,B3630,ORCAMENTO!F:F)</f>
        <v>17</v>
      </c>
      <c r="O3632" s="11">
        <f t="shared" si="358"/>
        <v>0.28050000000000003</v>
      </c>
      <c r="Q3632" s="11">
        <f ca="1">IFERROR(SUMIF(CO!B:B,B3630,OFFSET(CO!F:F,0,(4+MATCH(ETAPA,CO!$J$10:$BL$10,0)))),0)</f>
        <v>0</v>
      </c>
      <c r="R3632" s="11">
        <f t="shared" ca="1" si="359"/>
        <v>0</v>
      </c>
    </row>
    <row r="3633" spans="1:18" hidden="1">
      <c r="A3633" s="11" t="s">
        <v>2652</v>
      </c>
      <c r="B3633" s="11" t="s">
        <v>2829</v>
      </c>
      <c r="C3633" s="11" t="str">
        <f>VLOOKUP(B3633,IF(A3633="COMPOSICAO",S!$A:$E,I!$A:$E),2,FALSE)</f>
        <v>SEINFRA</v>
      </c>
      <c r="D3633" s="23" t="str">
        <f>VLOOKUP(B3633,IF(A3633="COMPOSICAO",S!$A:$E,I!$A:$E),3,FALSE)</f>
        <v>TE PVC SOLDAVEL 40MM</v>
      </c>
      <c r="E3633" s="11" t="str">
        <f>VLOOKUP(B3633,IF(A3633="COMPOSICAO",S!$A:$E,I!$A:$E),4,FALSE)</f>
        <v>UN</v>
      </c>
      <c r="F3633" s="11">
        <v>1</v>
      </c>
      <c r="G3633" s="67">
        <f>IF(A3633="COMPOSICAO",VLOOKUP("TOTAL SEM BDI - "&amp;B3633,CPUAUX1!$A:$J,9,FALSE),VLOOKUP(B3633,I!$A:$E,5,FALSE))</f>
        <v>10.08</v>
      </c>
      <c r="H3633" s="68"/>
      <c r="I3633" s="67">
        <f t="shared" si="356"/>
        <v>10.08</v>
      </c>
      <c r="J3633" s="68"/>
      <c r="M3633" s="11" t="str">
        <f t="shared" si="357"/>
        <v>I1974</v>
      </c>
      <c r="N3633" s="18">
        <f>SUMIF(ORCAMENTO!B:B,B3630,ORCAMENTO!F:F)</f>
        <v>17</v>
      </c>
      <c r="O3633" s="11">
        <f t="shared" si="358"/>
        <v>17</v>
      </c>
      <c r="Q3633" s="11">
        <f ca="1">IFERROR(SUMIF(CO!B:B,B3630,OFFSET(CO!F:F,0,(4+MATCH(ETAPA,CO!$J$10:$BL$10,0)))),0)</f>
        <v>0</v>
      </c>
      <c r="R3633" s="11">
        <f t="shared" ca="1" si="359"/>
        <v>0</v>
      </c>
    </row>
    <row r="3634" spans="1:18" hidden="1">
      <c r="A3634" s="11" t="s">
        <v>2652</v>
      </c>
      <c r="B3634" s="11">
        <v>122</v>
      </c>
      <c r="C3634" s="11" t="str">
        <f>VLOOKUP(B3634,IF(A3634="COMPOSICAO",S!$A:$E,I!$A:$E),2,FALSE)</f>
        <v>SINAPI</v>
      </c>
      <c r="D3634" s="23" t="str">
        <f>VLOOKUP(B3634,IF(A3634="COMPOSICAO",S!$A:$E,I!$A:$E),3,FALSE)</f>
        <v>ADESIVO PLASTICO PARA PVC, FRASCO COM *850* GR</v>
      </c>
      <c r="E3634" s="11" t="str">
        <f>VLOOKUP(B3634,IF(A3634="COMPOSICAO",S!$A:$E,I!$A:$E),4,FALSE)</f>
        <v>UN</v>
      </c>
      <c r="F3634" s="11">
        <v>1.41E-2</v>
      </c>
      <c r="G3634" s="67">
        <f>IF(A3634="COMPOSICAO",VLOOKUP("TOTAL SEM BDI - "&amp;B3634,CPUAUX1!$A:$J,9,FALSE),VLOOKUP(B3634,I!$A:$E,5,FALSE))</f>
        <v>72.709999999999994</v>
      </c>
      <c r="H3634" s="68"/>
      <c r="I3634" s="67">
        <f t="shared" si="356"/>
        <v>1.02</v>
      </c>
      <c r="J3634" s="68"/>
      <c r="M3634" s="11">
        <f t="shared" si="357"/>
        <v>122</v>
      </c>
      <c r="N3634" s="18">
        <f>SUMIF(ORCAMENTO!B:B,B3630,ORCAMENTO!F:F)</f>
        <v>17</v>
      </c>
      <c r="O3634" s="11">
        <f t="shared" si="358"/>
        <v>0.2397</v>
      </c>
      <c r="Q3634" s="11">
        <f ca="1">IFERROR(SUMIF(CO!B:B,B3630,OFFSET(CO!F:F,0,(4+MATCH(ETAPA,CO!$J$10:$BL$10,0)))),0)</f>
        <v>0</v>
      </c>
      <c r="R3634" s="11">
        <f t="shared" ca="1" si="359"/>
        <v>0</v>
      </c>
    </row>
    <row r="3635" spans="1:18" ht="30" hidden="1">
      <c r="A3635" s="11" t="s">
        <v>2650</v>
      </c>
      <c r="B3635" s="11">
        <v>88267</v>
      </c>
      <c r="C3635" s="11" t="str">
        <f>VLOOKUP(B3635,IF(A3635="COMPOSICAO",S!$A:$E,I!$A:$E),2,FALSE)</f>
        <v>SINAPI</v>
      </c>
      <c r="D3635" s="23" t="str">
        <f>VLOOKUP(B3635,IF(A3635="COMPOSICAO",S!$A:$E,I!$A:$E),3,FALSE)</f>
        <v>ENCANADOR OU BOMBEIRO HIDRÁULICO COM ENCARGOS COMPLEMENTARES</v>
      </c>
      <c r="E3635" s="11" t="str">
        <f>VLOOKUP(B3635,IF(A3635="COMPOSICAO",S!$A:$E,I!$A:$E),4,FALSE)</f>
        <v>H</v>
      </c>
      <c r="F3635" s="11">
        <f>0.1576/pcf</f>
        <v>0.15759999999999999</v>
      </c>
      <c r="G3635" s="67">
        <f>IF(A3635="COMPOSICAO",VLOOKUP("TOTAL SEM BDI - "&amp;B3635,CPUAUX1!$A:$J,9,FALSE),VLOOKUP(B3635,I!$A:$E,5,FALSE))</f>
        <v>26.669999999999998</v>
      </c>
      <c r="H3635" s="68"/>
      <c r="I3635" s="67">
        <f t="shared" si="356"/>
        <v>4.2</v>
      </c>
      <c r="J3635" s="68"/>
      <c r="M3635" s="11">
        <f t="shared" si="357"/>
        <v>88267</v>
      </c>
      <c r="N3635" s="18">
        <f>SUMIF(ORCAMENTO!B:B,B3630,ORCAMENTO!F:F)</f>
        <v>17</v>
      </c>
      <c r="O3635" s="11">
        <f t="shared" si="358"/>
        <v>2.6791999999999998</v>
      </c>
      <c r="Q3635" s="11">
        <f ca="1">IFERROR(SUMIF(CO!B:B,B3630,OFFSET(CO!F:F,0,(4+MATCH(ETAPA,CO!$J$10:$BL$10,0)))),0)</f>
        <v>0</v>
      </c>
      <c r="R3635" s="11">
        <f t="shared" ca="1" si="359"/>
        <v>0</v>
      </c>
    </row>
    <row r="3636" spans="1:18" ht="30" hidden="1">
      <c r="A3636" s="11" t="s">
        <v>2650</v>
      </c>
      <c r="B3636" s="11">
        <v>88248</v>
      </c>
      <c r="C3636" s="11" t="str">
        <f>VLOOKUP(B3636,IF(A3636="COMPOSICAO",S!$A:$E,I!$A:$E),2,FALSE)</f>
        <v>SINAPI</v>
      </c>
      <c r="D3636" s="23" t="str">
        <f>VLOOKUP(B3636,IF(A3636="COMPOSICAO",S!$A:$E,I!$A:$E),3,FALSE)</f>
        <v>AUXILIAR DE ENCANADOR OU BOMBEIRO HIDRÁULICO COM ENCARGOS COMPLEMENTARES</v>
      </c>
      <c r="E3636" s="11" t="str">
        <f>VLOOKUP(B3636,IF(A3636="COMPOSICAO",S!$A:$E,I!$A:$E),4,FALSE)</f>
        <v>H</v>
      </c>
      <c r="F3636" s="11">
        <f>0.1576/pcf</f>
        <v>0.15759999999999999</v>
      </c>
      <c r="G3636" s="67">
        <f>IF(A3636="COMPOSICAO",VLOOKUP("TOTAL SEM BDI - "&amp;B3636,CPUAUX1!$A:$J,9,FALSE),VLOOKUP(B3636,I!$A:$E,5,FALSE))</f>
        <v>21.82</v>
      </c>
      <c r="H3636" s="68"/>
      <c r="I3636" s="67">
        <f t="shared" si="356"/>
        <v>3.43</v>
      </c>
      <c r="J3636" s="68"/>
      <c r="M3636" s="11">
        <f t="shared" si="357"/>
        <v>88248</v>
      </c>
      <c r="N3636" s="18">
        <f>SUMIF(ORCAMENTO!B:B,B3630,ORCAMENTO!F:F)</f>
        <v>17</v>
      </c>
      <c r="O3636" s="11">
        <f t="shared" si="358"/>
        <v>2.6791999999999998</v>
      </c>
      <c r="Q3636" s="11">
        <f ca="1">IFERROR(SUMIF(CO!B:B,B3630,OFFSET(CO!F:F,0,(4+MATCH(ETAPA,CO!$J$10:$BL$10,0)))),0)</f>
        <v>0</v>
      </c>
      <c r="R3636" s="11">
        <f t="shared" ca="1" si="359"/>
        <v>0</v>
      </c>
    </row>
    <row r="3637" spans="1:18" hidden="1">
      <c r="A3637" s="50" t="str">
        <f>"TOTAL SEM BDI - "&amp;B3630</f>
        <v>TOTAL SEM BDI - SEDUC813</v>
      </c>
      <c r="B3637" s="51"/>
      <c r="C3637" s="51"/>
      <c r="D3637" s="51"/>
      <c r="E3637" s="51"/>
      <c r="F3637" s="51"/>
      <c r="G3637" s="51"/>
      <c r="H3637" s="52"/>
      <c r="I3637" s="67">
        <f>SUM(I3630:I3636)</f>
        <v>20.099999999999998</v>
      </c>
      <c r="J3637" s="68"/>
    </row>
    <row r="3638" spans="1:18" hidden="1">
      <c r="A3638" s="50" t="str">
        <f>"TAXA DE BDI ("&amp;TEXT(BDI,"00,00")&amp;" %)"</f>
        <v>TAXA DE BDI (23,54 %)</v>
      </c>
      <c r="B3638" s="51"/>
      <c r="C3638" s="51"/>
      <c r="D3638" s="51"/>
      <c r="E3638" s="51"/>
      <c r="F3638" s="51"/>
      <c r="G3638" s="51"/>
      <c r="H3638" s="52"/>
      <c r="I3638" s="67">
        <f>ROUND(I3637*(BDI/100),2)</f>
        <v>4.7300000000000004</v>
      </c>
      <c r="J3638" s="68"/>
    </row>
    <row r="3639" spans="1:18" hidden="1">
      <c r="A3639" s="50" t="str">
        <f>"TOTAL COM BDI - "&amp;B3630</f>
        <v>TOTAL COM BDI - SEDUC813</v>
      </c>
      <c r="B3639" s="51"/>
      <c r="C3639" s="51"/>
      <c r="D3639" s="51"/>
      <c r="E3639" s="51"/>
      <c r="F3639" s="51"/>
      <c r="G3639" s="51"/>
      <c r="H3639" s="52"/>
      <c r="I3639" s="67">
        <f>SUM(I3637:I3638)</f>
        <v>24.83</v>
      </c>
      <c r="J3639" s="68"/>
    </row>
    <row r="3640" spans="1:18" hidden="1"/>
    <row r="3641" spans="1:18" hidden="1">
      <c r="A3641" s="9" t="s">
        <v>2646</v>
      </c>
      <c r="B3641" s="9" t="s">
        <v>102</v>
      </c>
      <c r="C3641" s="9" t="s">
        <v>103</v>
      </c>
      <c r="D3641" s="9" t="s">
        <v>36</v>
      </c>
      <c r="E3641" s="9" t="s">
        <v>104</v>
      </c>
      <c r="F3641" s="9" t="s">
        <v>788</v>
      </c>
      <c r="G3641" s="63" t="s">
        <v>2647</v>
      </c>
      <c r="H3641" s="64"/>
      <c r="I3641" s="63" t="s">
        <v>24</v>
      </c>
      <c r="J3641" s="64"/>
    </row>
    <row r="3642" spans="1:18" ht="30" hidden="1">
      <c r="A3642" s="21" t="s">
        <v>2823</v>
      </c>
      <c r="B3642" s="21">
        <v>89508</v>
      </c>
      <c r="C3642" s="21" t="str">
        <f>VLOOKUP(B3642,S!$A:$G,2,FALSE)</f>
        <v>SINAPI</v>
      </c>
      <c r="D3642" s="22" t="str">
        <f>VLOOKUP(B3642,S!$A:$G,3,FALSE)</f>
        <v>TUBO PVC, SÉRIE R, ÁGUA PLUVIAL, DN 40 MM, FORNECIDO E INSTALADO EM RAMAL DE ENCAMINHAMENTO. AF_06/2022</v>
      </c>
      <c r="E3642" s="21" t="str">
        <f>VLOOKUP(B3642,S!$A:$G,4,FALSE)</f>
        <v>M</v>
      </c>
      <c r="F3642" s="21"/>
      <c r="G3642" s="65">
        <f>I3647</f>
        <v>15.84</v>
      </c>
      <c r="H3642" s="66"/>
      <c r="I3642" s="65"/>
      <c r="J3642" s="66"/>
      <c r="K3642" s="30">
        <f>VLOOKUP(B3642,S!A:G,5,FALSE)</f>
        <v>15.84</v>
      </c>
      <c r="L3642" s="21" t="str">
        <f>IF(K3642=G3642,"OK, CONFORME TABELA",IF(G3642&gt;K3642,"ACIMA DA TABELA: ","ABAIXO DA TABELA: ")&amp;TRUNC((G3642*100)/K3642,2)&amp;" %")</f>
        <v>OK, CONFORME TABELA</v>
      </c>
    </row>
    <row r="3643" spans="1:18" ht="30" hidden="1">
      <c r="A3643" s="11" t="s">
        <v>2650</v>
      </c>
      <c r="B3643" s="11">
        <v>88267</v>
      </c>
      <c r="C3643" s="11" t="str">
        <f>VLOOKUP(B3643,IF(A3643="COMPOSICAO",S!$A:$E,I!$A:$E),2,FALSE)</f>
        <v>SINAPI</v>
      </c>
      <c r="D3643" s="23" t="str">
        <f>VLOOKUP(B3643,IF(A3643="COMPOSICAO",S!$A:$E,I!$A:$E),3,FALSE)</f>
        <v>ENCANADOR OU BOMBEIRO HIDRÁULICO COM ENCARGOS COMPLEMENTARES</v>
      </c>
      <c r="E3643" s="11" t="str">
        <f>VLOOKUP(B3643,IF(A3643="COMPOSICAO",S!$A:$E,I!$A:$E),4,FALSE)</f>
        <v>H</v>
      </c>
      <c r="F3643" s="11">
        <f>0.1483/pcf</f>
        <v>0.14829999999999999</v>
      </c>
      <c r="G3643" s="67">
        <f>IF(A3643="COMPOSICAO",VLOOKUP("TOTAL SEM BDI - "&amp;B3643,CPUAUX1!$A:$J,9,FALSE),VLOOKUP(B3643,I!$A:$E,5,FALSE))</f>
        <v>26.669999999999998</v>
      </c>
      <c r="H3643" s="68"/>
      <c r="I3643" s="67">
        <f>TRUNC(F3643*G3643,2)</f>
        <v>3.95</v>
      </c>
      <c r="J3643" s="68"/>
      <c r="M3643" s="11">
        <f>B3643</f>
        <v>88267</v>
      </c>
      <c r="N3643" s="18">
        <f>SUMIF(ORCAMENTO!B:B,B3642,ORCAMENTO!F:F)</f>
        <v>84.9</v>
      </c>
      <c r="O3643" s="11">
        <f>F3643*N3643</f>
        <v>12.590669999999999</v>
      </c>
      <c r="Q3643" s="11">
        <f ca="1">IFERROR(SUMIF(CO!B:B,B3642,OFFSET(CO!F:F,0,(4+MATCH(ETAPA,CO!$J$10:$BL$10,0)))),0)</f>
        <v>0</v>
      </c>
      <c r="R3643" s="11">
        <f ca="1">F3643*Q3643</f>
        <v>0</v>
      </c>
    </row>
    <row r="3644" spans="1:18" ht="30" hidden="1">
      <c r="A3644" s="11" t="s">
        <v>2650</v>
      </c>
      <c r="B3644" s="11">
        <v>88248</v>
      </c>
      <c r="C3644" s="11" t="str">
        <f>VLOOKUP(B3644,IF(A3644="COMPOSICAO",S!$A:$E,I!$A:$E),2,FALSE)</f>
        <v>SINAPI</v>
      </c>
      <c r="D3644" s="23" t="str">
        <f>VLOOKUP(B3644,IF(A3644="COMPOSICAO",S!$A:$E,I!$A:$E),3,FALSE)</f>
        <v>AUXILIAR DE ENCANADOR OU BOMBEIRO HIDRÁULICO COM ENCARGOS COMPLEMENTARES</v>
      </c>
      <c r="E3644" s="11" t="str">
        <f>VLOOKUP(B3644,IF(A3644="COMPOSICAO",S!$A:$E,I!$A:$E),4,FALSE)</f>
        <v>H</v>
      </c>
      <c r="F3644" s="11">
        <f>0.1483/pcf</f>
        <v>0.14829999999999999</v>
      </c>
      <c r="G3644" s="67">
        <f>IF(A3644="COMPOSICAO",VLOOKUP("TOTAL SEM BDI - "&amp;B3644,CPUAUX1!$A:$J,9,FALSE),VLOOKUP(B3644,I!$A:$E,5,FALSE))</f>
        <v>21.82</v>
      </c>
      <c r="H3644" s="68"/>
      <c r="I3644" s="67">
        <f>TRUNC(F3644*G3644,2)</f>
        <v>3.23</v>
      </c>
      <c r="J3644" s="68"/>
      <c r="M3644" s="11">
        <f>B3644</f>
        <v>88248</v>
      </c>
      <c r="N3644" s="18">
        <f>SUMIF(ORCAMENTO!B:B,B3642,ORCAMENTO!F:F)</f>
        <v>84.9</v>
      </c>
      <c r="O3644" s="11">
        <f>F3644*N3644</f>
        <v>12.590669999999999</v>
      </c>
      <c r="Q3644" s="11">
        <f ca="1">IFERROR(SUMIF(CO!B:B,B3642,OFFSET(CO!F:F,0,(4+MATCH(ETAPA,CO!$J$10:$BL$10,0)))),0)</f>
        <v>0</v>
      </c>
      <c r="R3644" s="11">
        <f ca="1">F3644*Q3644</f>
        <v>0</v>
      </c>
    </row>
    <row r="3645" spans="1:18" hidden="1">
      <c r="A3645" s="11" t="s">
        <v>2652</v>
      </c>
      <c r="B3645" s="11">
        <v>38383</v>
      </c>
      <c r="C3645" s="11" t="str">
        <f>VLOOKUP(B3645,IF(A3645="COMPOSICAO",S!$A:$E,I!$A:$E),2,FALSE)</f>
        <v>SINAPI</v>
      </c>
      <c r="D3645" s="23" t="str">
        <f>VLOOKUP(B3645,IF(A3645="COMPOSICAO",S!$A:$E,I!$A:$E),3,FALSE)</f>
        <v>LIXA D'AGUA EM FOLHA, COR PRETA, GRAO 100</v>
      </c>
      <c r="E3645" s="11" t="str">
        <f>VLOOKUP(B3645,IF(A3645="COMPOSICAO",S!$A:$E,I!$A:$E),4,FALSE)</f>
        <v>UN</v>
      </c>
      <c r="F3645" s="11">
        <v>8.2000000000000007E-3</v>
      </c>
      <c r="G3645" s="67">
        <f>IF(A3645="COMPOSICAO",VLOOKUP("TOTAL SEM BDI - "&amp;B3645,CPUAUX1!$A:$J,9,FALSE),VLOOKUP(B3645,I!$A:$E,5,FALSE))</f>
        <v>2.15</v>
      </c>
      <c r="H3645" s="68"/>
      <c r="I3645" s="67">
        <f>TRUNC(F3645*G3645,2)</f>
        <v>0.01</v>
      </c>
      <c r="J3645" s="68"/>
      <c r="M3645" s="11">
        <f>B3645</f>
        <v>38383</v>
      </c>
      <c r="N3645" s="18">
        <f>SUMIF(ORCAMENTO!B:B,B3642,ORCAMENTO!F:F)</f>
        <v>84.9</v>
      </c>
      <c r="O3645" s="11">
        <f>F3645*N3645</f>
        <v>0.69618000000000013</v>
      </c>
      <c r="Q3645" s="11">
        <f ca="1">IFERROR(SUMIF(CO!B:B,B3642,OFFSET(CO!F:F,0,(4+MATCH(ETAPA,CO!$J$10:$BL$10,0)))),0)</f>
        <v>0</v>
      </c>
      <c r="R3645" s="11">
        <f ca="1">F3645*Q3645</f>
        <v>0</v>
      </c>
    </row>
    <row r="3646" spans="1:18" ht="30" hidden="1">
      <c r="A3646" s="11" t="s">
        <v>2652</v>
      </c>
      <c r="B3646" s="11">
        <v>20067</v>
      </c>
      <c r="C3646" s="11" t="str">
        <f>VLOOKUP(B3646,IF(A3646="COMPOSICAO",S!$A:$E,I!$A:$E),2,FALSE)</f>
        <v>SINAPI</v>
      </c>
      <c r="D3646" s="23" t="str">
        <f>VLOOKUP(B3646,IF(A3646="COMPOSICAO",S!$A:$E,I!$A:$E),3,FALSE)</f>
        <v>TUBO PVC, SERIE R, DN 40 MM, PARA ESGOTO OU AGUAS PLUVIAIS PREDIAL (NBR 5688)</v>
      </c>
      <c r="E3646" s="11" t="str">
        <f>VLOOKUP(B3646,IF(A3646="COMPOSICAO",S!$A:$E,I!$A:$E),4,FALSE)</f>
        <v>M</v>
      </c>
      <c r="F3646" s="11">
        <v>1.0353000000000001</v>
      </c>
      <c r="G3646" s="67">
        <f>IF(A3646="COMPOSICAO",VLOOKUP("TOTAL SEM BDI - "&amp;B3646,CPUAUX1!$A:$J,9,FALSE),VLOOKUP(B3646,I!$A:$E,5,FALSE))</f>
        <v>8.36</v>
      </c>
      <c r="H3646" s="68"/>
      <c r="I3646" s="67">
        <f>TRUNC(F3646*G3646,2)</f>
        <v>8.65</v>
      </c>
      <c r="J3646" s="68"/>
      <c r="M3646" s="11">
        <f>B3646</f>
        <v>20067</v>
      </c>
      <c r="N3646" s="18">
        <f>SUMIF(ORCAMENTO!B:B,B3642,ORCAMENTO!F:F)</f>
        <v>84.9</v>
      </c>
      <c r="O3646" s="11">
        <f>F3646*N3646</f>
        <v>87.89697000000001</v>
      </c>
      <c r="Q3646" s="11">
        <f ca="1">IFERROR(SUMIF(CO!B:B,B3642,OFFSET(CO!F:F,0,(4+MATCH(ETAPA,CO!$J$10:$BL$10,0)))),0)</f>
        <v>0</v>
      </c>
      <c r="R3646" s="11">
        <f ca="1">F3646*Q3646</f>
        <v>0</v>
      </c>
    </row>
    <row r="3647" spans="1:18" hidden="1">
      <c r="A3647" s="50" t="str">
        <f>"TOTAL SEM BDI - "&amp;B3642</f>
        <v>TOTAL SEM BDI - 89508</v>
      </c>
      <c r="B3647" s="51"/>
      <c r="C3647" s="51"/>
      <c r="D3647" s="51"/>
      <c r="E3647" s="51"/>
      <c r="F3647" s="51"/>
      <c r="G3647" s="51"/>
      <c r="H3647" s="52"/>
      <c r="I3647" s="67">
        <f>SUM(I3642:I3646)</f>
        <v>15.84</v>
      </c>
      <c r="J3647" s="68"/>
    </row>
    <row r="3648" spans="1:18" hidden="1">
      <c r="A3648" s="50" t="str">
        <f>"TAXA DE BDI ("&amp;TEXT(BDI,"00,00")&amp;" %)"</f>
        <v>TAXA DE BDI (23,54 %)</v>
      </c>
      <c r="B3648" s="51"/>
      <c r="C3648" s="51"/>
      <c r="D3648" s="51"/>
      <c r="E3648" s="51"/>
      <c r="F3648" s="51"/>
      <c r="G3648" s="51"/>
      <c r="H3648" s="52"/>
      <c r="I3648" s="67">
        <f>ROUND(I3647*(BDI/100),2)</f>
        <v>3.73</v>
      </c>
      <c r="J3648" s="68"/>
    </row>
    <row r="3649" spans="1:18" hidden="1">
      <c r="A3649" s="50" t="str">
        <f>"TOTAL COM BDI - "&amp;B3642</f>
        <v>TOTAL COM BDI - 89508</v>
      </c>
      <c r="B3649" s="51"/>
      <c r="C3649" s="51"/>
      <c r="D3649" s="51"/>
      <c r="E3649" s="51"/>
      <c r="F3649" s="51"/>
      <c r="G3649" s="51"/>
      <c r="H3649" s="52"/>
      <c r="I3649" s="67">
        <f>SUM(I3647:I3648)</f>
        <v>19.57</v>
      </c>
      <c r="J3649" s="68"/>
    </row>
    <row r="3650" spans="1:18" hidden="1"/>
    <row r="3651" spans="1:18" hidden="1">
      <c r="A3651" s="9" t="s">
        <v>2646</v>
      </c>
      <c r="B3651" s="9" t="s">
        <v>102</v>
      </c>
      <c r="C3651" s="9" t="s">
        <v>103</v>
      </c>
      <c r="D3651" s="9" t="s">
        <v>36</v>
      </c>
      <c r="E3651" s="9" t="s">
        <v>104</v>
      </c>
      <c r="F3651" s="9" t="s">
        <v>788</v>
      </c>
      <c r="G3651" s="63" t="s">
        <v>2647</v>
      </c>
      <c r="H3651" s="64"/>
      <c r="I3651" s="63" t="s">
        <v>24</v>
      </c>
      <c r="J3651" s="64"/>
    </row>
    <row r="3652" spans="1:18" ht="30" hidden="1">
      <c r="A3652" s="21" t="s">
        <v>2823</v>
      </c>
      <c r="B3652" s="21">
        <v>89509</v>
      </c>
      <c r="C3652" s="21" t="str">
        <f>VLOOKUP(B3652,S!$A:$G,2,FALSE)</f>
        <v>SINAPI</v>
      </c>
      <c r="D3652" s="22" t="str">
        <f>VLOOKUP(B3652,S!$A:$G,3,FALSE)</f>
        <v>TUBO PVC, SÉRIE R, ÁGUA PLUVIAL, DN 50 MM, FORNECIDO E INSTALADO EM RAMAL DE ENCAMINHAMENTO. AF_06/2022</v>
      </c>
      <c r="E3652" s="21" t="str">
        <f>VLOOKUP(B3652,S!$A:$G,4,FALSE)</f>
        <v>M</v>
      </c>
      <c r="F3652" s="21"/>
      <c r="G3652" s="65">
        <f>I3657</f>
        <v>21.38</v>
      </c>
      <c r="H3652" s="66"/>
      <c r="I3652" s="65"/>
      <c r="J3652" s="66"/>
      <c r="K3652" s="30">
        <f>VLOOKUP(B3652,S!A:G,5,FALSE)</f>
        <v>21.38</v>
      </c>
      <c r="L3652" s="21" t="str">
        <f>IF(K3652=G3652,"OK, CONFORME TABELA",IF(G3652&gt;K3652,"ACIMA DA TABELA: ","ABAIXO DA TABELA: ")&amp;TRUNC((G3652*100)/K3652,2)&amp;" %")</f>
        <v>OK, CONFORME TABELA</v>
      </c>
    </row>
    <row r="3653" spans="1:18" ht="30" hidden="1">
      <c r="A3653" s="11" t="s">
        <v>2650</v>
      </c>
      <c r="B3653" s="11">
        <v>88267</v>
      </c>
      <c r="C3653" s="11" t="str">
        <f>VLOOKUP(B3653,IF(A3653="COMPOSICAO",S!$A:$E,I!$A:$E),2,FALSE)</f>
        <v>SINAPI</v>
      </c>
      <c r="D3653" s="23" t="str">
        <f>VLOOKUP(B3653,IF(A3653="COMPOSICAO",S!$A:$E,I!$A:$E),3,FALSE)</f>
        <v>ENCANADOR OU BOMBEIRO HIDRÁULICO COM ENCARGOS COMPLEMENTARES</v>
      </c>
      <c r="E3653" s="11" t="str">
        <f>VLOOKUP(B3653,IF(A3653="COMPOSICAO",S!$A:$E,I!$A:$E),4,FALSE)</f>
        <v>H</v>
      </c>
      <c r="F3653" s="11">
        <f>0.1897/pcf</f>
        <v>0.18970000000000001</v>
      </c>
      <c r="G3653" s="67">
        <f>IF(A3653="COMPOSICAO",VLOOKUP("TOTAL SEM BDI - "&amp;B3653,CPUAUX1!$A:$J,9,FALSE),VLOOKUP(B3653,I!$A:$E,5,FALSE))</f>
        <v>26.669999999999998</v>
      </c>
      <c r="H3653" s="68"/>
      <c r="I3653" s="67">
        <f>TRUNC(F3653*G3653,2)</f>
        <v>5.05</v>
      </c>
      <c r="J3653" s="68"/>
      <c r="M3653" s="11">
        <f>B3653</f>
        <v>88267</v>
      </c>
      <c r="N3653" s="18">
        <f>SUMIF(ORCAMENTO!B:B,B3652,ORCAMENTO!F:F)</f>
        <v>4.3</v>
      </c>
      <c r="O3653" s="11">
        <f>F3653*N3653</f>
        <v>0.81571000000000005</v>
      </c>
      <c r="Q3653" s="11">
        <f ca="1">IFERROR(SUMIF(CO!B:B,B3652,OFFSET(CO!F:F,0,(4+MATCH(ETAPA,CO!$J$10:$BL$10,0)))),0)</f>
        <v>0</v>
      </c>
      <c r="R3653" s="11">
        <f ca="1">F3653*Q3653</f>
        <v>0</v>
      </c>
    </row>
    <row r="3654" spans="1:18" ht="30" hidden="1">
      <c r="A3654" s="11" t="s">
        <v>2650</v>
      </c>
      <c r="B3654" s="11">
        <v>88248</v>
      </c>
      <c r="C3654" s="11" t="str">
        <f>VLOOKUP(B3654,IF(A3654="COMPOSICAO",S!$A:$E,I!$A:$E),2,FALSE)</f>
        <v>SINAPI</v>
      </c>
      <c r="D3654" s="23" t="str">
        <f>VLOOKUP(B3654,IF(A3654="COMPOSICAO",S!$A:$E,I!$A:$E),3,FALSE)</f>
        <v>AUXILIAR DE ENCANADOR OU BOMBEIRO HIDRÁULICO COM ENCARGOS COMPLEMENTARES</v>
      </c>
      <c r="E3654" s="11" t="str">
        <f>VLOOKUP(B3654,IF(A3654="COMPOSICAO",S!$A:$E,I!$A:$E),4,FALSE)</f>
        <v>H</v>
      </c>
      <c r="F3654" s="11">
        <f>0.1897/pcf</f>
        <v>0.18970000000000001</v>
      </c>
      <c r="G3654" s="67">
        <f>IF(A3654="COMPOSICAO",VLOOKUP("TOTAL SEM BDI - "&amp;B3654,CPUAUX1!$A:$J,9,FALSE),VLOOKUP(B3654,I!$A:$E,5,FALSE))</f>
        <v>21.82</v>
      </c>
      <c r="H3654" s="68"/>
      <c r="I3654" s="67">
        <f>TRUNC(F3654*G3654,2)</f>
        <v>4.13</v>
      </c>
      <c r="J3654" s="68"/>
      <c r="M3654" s="11">
        <f>B3654</f>
        <v>88248</v>
      </c>
      <c r="N3654" s="18">
        <f>SUMIF(ORCAMENTO!B:B,B3652,ORCAMENTO!F:F)</f>
        <v>4.3</v>
      </c>
      <c r="O3654" s="11">
        <f>F3654*N3654</f>
        <v>0.81571000000000005</v>
      </c>
      <c r="Q3654" s="11">
        <f ca="1">IFERROR(SUMIF(CO!B:B,B3652,OFFSET(CO!F:F,0,(4+MATCH(ETAPA,CO!$J$10:$BL$10,0)))),0)</f>
        <v>0</v>
      </c>
      <c r="R3654" s="11">
        <f ca="1">F3654*Q3654</f>
        <v>0</v>
      </c>
    </row>
    <row r="3655" spans="1:18" hidden="1">
      <c r="A3655" s="11" t="s">
        <v>2652</v>
      </c>
      <c r="B3655" s="11">
        <v>38383</v>
      </c>
      <c r="C3655" s="11" t="str">
        <f>VLOOKUP(B3655,IF(A3655="COMPOSICAO",S!$A:$E,I!$A:$E),2,FALSE)</f>
        <v>SINAPI</v>
      </c>
      <c r="D3655" s="23" t="str">
        <f>VLOOKUP(B3655,IF(A3655="COMPOSICAO",S!$A:$E,I!$A:$E),3,FALSE)</f>
        <v>LIXA D'AGUA EM FOLHA, COR PRETA, GRAO 100</v>
      </c>
      <c r="E3655" s="11" t="str">
        <f>VLOOKUP(B3655,IF(A3655="COMPOSICAO",S!$A:$E,I!$A:$E),4,FALSE)</f>
        <v>UN</v>
      </c>
      <c r="F3655" s="11">
        <v>1.0500000000000001E-2</v>
      </c>
      <c r="G3655" s="67">
        <f>IF(A3655="COMPOSICAO",VLOOKUP("TOTAL SEM BDI - "&amp;B3655,CPUAUX1!$A:$J,9,FALSE),VLOOKUP(B3655,I!$A:$E,5,FALSE))</f>
        <v>2.15</v>
      </c>
      <c r="H3655" s="68"/>
      <c r="I3655" s="67">
        <f>TRUNC(F3655*G3655,2)</f>
        <v>0.02</v>
      </c>
      <c r="J3655" s="68"/>
      <c r="M3655" s="11">
        <f>B3655</f>
        <v>38383</v>
      </c>
      <c r="N3655" s="18">
        <f>SUMIF(ORCAMENTO!B:B,B3652,ORCAMENTO!F:F)</f>
        <v>4.3</v>
      </c>
      <c r="O3655" s="11">
        <f>F3655*N3655</f>
        <v>4.5150000000000003E-2</v>
      </c>
      <c r="Q3655" s="11">
        <f ca="1">IFERROR(SUMIF(CO!B:B,B3652,OFFSET(CO!F:F,0,(4+MATCH(ETAPA,CO!$J$10:$BL$10,0)))),0)</f>
        <v>0</v>
      </c>
      <c r="R3655" s="11">
        <f ca="1">F3655*Q3655</f>
        <v>0</v>
      </c>
    </row>
    <row r="3656" spans="1:18" ht="30" hidden="1">
      <c r="A3656" s="11" t="s">
        <v>2652</v>
      </c>
      <c r="B3656" s="11">
        <v>20068</v>
      </c>
      <c r="C3656" s="11" t="str">
        <f>VLOOKUP(B3656,IF(A3656="COMPOSICAO",S!$A:$E,I!$A:$E),2,FALSE)</f>
        <v>SINAPI</v>
      </c>
      <c r="D3656" s="23" t="str">
        <f>VLOOKUP(B3656,IF(A3656="COMPOSICAO",S!$A:$E,I!$A:$E),3,FALSE)</f>
        <v>TUBO PVC, SERIE R, DN 50 MM, PARA ESGOTO OU AGUAS PLUVIAIS PREDIAL (NBR 5688)</v>
      </c>
      <c r="E3656" s="11" t="str">
        <f>VLOOKUP(B3656,IF(A3656="COMPOSICAO",S!$A:$E,I!$A:$E),4,FALSE)</f>
        <v>M</v>
      </c>
      <c r="F3656" s="11">
        <v>1.0353000000000001</v>
      </c>
      <c r="G3656" s="67">
        <f>IF(A3656="COMPOSICAO",VLOOKUP("TOTAL SEM BDI - "&amp;B3656,CPUAUX1!$A:$J,9,FALSE),VLOOKUP(B3656,I!$A:$E,5,FALSE))</f>
        <v>11.77</v>
      </c>
      <c r="H3656" s="68"/>
      <c r="I3656" s="67">
        <f>TRUNC(F3656*G3656,2)</f>
        <v>12.18</v>
      </c>
      <c r="J3656" s="68"/>
      <c r="M3656" s="11">
        <f>B3656</f>
        <v>20068</v>
      </c>
      <c r="N3656" s="18">
        <f>SUMIF(ORCAMENTO!B:B,B3652,ORCAMENTO!F:F)</f>
        <v>4.3</v>
      </c>
      <c r="O3656" s="11">
        <f>F3656*N3656</f>
        <v>4.4517899999999999</v>
      </c>
      <c r="Q3656" s="11">
        <f ca="1">IFERROR(SUMIF(CO!B:B,B3652,OFFSET(CO!F:F,0,(4+MATCH(ETAPA,CO!$J$10:$BL$10,0)))),0)</f>
        <v>0</v>
      </c>
      <c r="R3656" s="11">
        <f ca="1">F3656*Q3656</f>
        <v>0</v>
      </c>
    </row>
    <row r="3657" spans="1:18" hidden="1">
      <c r="A3657" s="50" t="str">
        <f>"TOTAL SEM BDI - "&amp;B3652</f>
        <v>TOTAL SEM BDI - 89509</v>
      </c>
      <c r="B3657" s="51"/>
      <c r="C3657" s="51"/>
      <c r="D3657" s="51"/>
      <c r="E3657" s="51"/>
      <c r="F3657" s="51"/>
      <c r="G3657" s="51"/>
      <c r="H3657" s="52"/>
      <c r="I3657" s="67">
        <f>SUM(I3652:I3656)</f>
        <v>21.38</v>
      </c>
      <c r="J3657" s="68"/>
    </row>
    <row r="3658" spans="1:18" hidden="1">
      <c r="A3658" s="50" t="str">
        <f>"TAXA DE BDI ("&amp;TEXT(BDI,"00,00")&amp;" %)"</f>
        <v>TAXA DE BDI (23,54 %)</v>
      </c>
      <c r="B3658" s="51"/>
      <c r="C3658" s="51"/>
      <c r="D3658" s="51"/>
      <c r="E3658" s="51"/>
      <c r="F3658" s="51"/>
      <c r="G3658" s="51"/>
      <c r="H3658" s="52"/>
      <c r="I3658" s="67">
        <f>ROUND(I3657*(BDI/100),2)</f>
        <v>5.03</v>
      </c>
      <c r="J3658" s="68"/>
    </row>
    <row r="3659" spans="1:18" hidden="1">
      <c r="A3659" s="50" t="str">
        <f>"TOTAL COM BDI - "&amp;B3652</f>
        <v>TOTAL COM BDI - 89509</v>
      </c>
      <c r="B3659" s="51"/>
      <c r="C3659" s="51"/>
      <c r="D3659" s="51"/>
      <c r="E3659" s="51"/>
      <c r="F3659" s="51"/>
      <c r="G3659" s="51"/>
      <c r="H3659" s="52"/>
      <c r="I3659" s="67">
        <f>SUM(I3657:I3658)</f>
        <v>26.41</v>
      </c>
      <c r="J3659" s="68"/>
    </row>
    <row r="3660" spans="1:18" hidden="1"/>
    <row r="3661" spans="1:18" hidden="1">
      <c r="A3661" s="9" t="s">
        <v>2646</v>
      </c>
      <c r="B3661" s="9" t="s">
        <v>102</v>
      </c>
      <c r="C3661" s="9" t="s">
        <v>103</v>
      </c>
      <c r="D3661" s="9" t="s">
        <v>36</v>
      </c>
      <c r="E3661" s="9" t="s">
        <v>104</v>
      </c>
      <c r="F3661" s="9" t="s">
        <v>788</v>
      </c>
      <c r="G3661" s="63" t="s">
        <v>2647</v>
      </c>
      <c r="H3661" s="64"/>
      <c r="I3661" s="63" t="s">
        <v>24</v>
      </c>
      <c r="J3661" s="64"/>
    </row>
    <row r="3662" spans="1:18" ht="45" hidden="1">
      <c r="A3662" s="21" t="s">
        <v>2826</v>
      </c>
      <c r="B3662" s="21">
        <v>104316</v>
      </c>
      <c r="C3662" s="21" t="str">
        <f>VLOOKUP(B3662,S!$A:$G,2,FALSE)</f>
        <v>SINAPI</v>
      </c>
      <c r="D3662" s="22" t="str">
        <f>VLOOKUP(B3662,S!$A:$G,3,FALSE)</f>
        <v>TUBO, PVC, SOLDÁVEL, DE 32MM, INSTALADO EM DRENO DE AR CONDICIONADO - FORNECIMENTO E INSTALAÇÃO. AF_08/2022</v>
      </c>
      <c r="E3662" s="21" t="str">
        <f>VLOOKUP(B3662,S!$A:$G,4,FALSE)</f>
        <v>M</v>
      </c>
      <c r="F3662" s="21"/>
      <c r="G3662" s="65">
        <f>I3667</f>
        <v>22.919999999999998</v>
      </c>
      <c r="H3662" s="66"/>
      <c r="I3662" s="65"/>
      <c r="J3662" s="66"/>
      <c r="K3662" s="30">
        <f>VLOOKUP(B3662,S!A:G,5,FALSE)</f>
        <v>22.92</v>
      </c>
      <c r="L3662" s="21" t="str">
        <f>IF(K3662=G3662,"OK, CONFORME TABELA",IF(G3662&gt;K3662,"ACIMA DA TABELA: ","ABAIXO DA TABELA: ")&amp;TRUNC((G3662*100)/K3662,2)&amp;" %")</f>
        <v>OK, CONFORME TABELA</v>
      </c>
    </row>
    <row r="3663" spans="1:18" ht="30" hidden="1">
      <c r="A3663" s="11" t="s">
        <v>2650</v>
      </c>
      <c r="B3663" s="11">
        <v>88267</v>
      </c>
      <c r="C3663" s="11" t="str">
        <f>VLOOKUP(B3663,IF(A3663="COMPOSICAO",S!$A:$E,I!$A:$E),2,FALSE)</f>
        <v>SINAPI</v>
      </c>
      <c r="D3663" s="23" t="str">
        <f>VLOOKUP(B3663,IF(A3663="COMPOSICAO",S!$A:$E,I!$A:$E),3,FALSE)</f>
        <v>ENCANADOR OU BOMBEIRO HIDRÁULICO COM ENCARGOS COMPLEMENTARES</v>
      </c>
      <c r="E3663" s="11" t="str">
        <f>VLOOKUP(B3663,IF(A3663="COMPOSICAO",S!$A:$E,I!$A:$E),4,FALSE)</f>
        <v>H</v>
      </c>
      <c r="F3663" s="11">
        <f>0.2728/pcf</f>
        <v>0.27279999999999999</v>
      </c>
      <c r="G3663" s="67">
        <f>IF(A3663="COMPOSICAO",VLOOKUP("TOTAL SEM BDI - "&amp;B3663,CPUAUX1!$A:$J,9,FALSE),VLOOKUP(B3663,I!$A:$E,5,FALSE))</f>
        <v>26.669999999999998</v>
      </c>
      <c r="H3663" s="68"/>
      <c r="I3663" s="67">
        <f>TRUNC(F3663*G3663,2)</f>
        <v>7.27</v>
      </c>
      <c r="J3663" s="68"/>
      <c r="M3663" s="11">
        <f>B3663</f>
        <v>88267</v>
      </c>
      <c r="N3663" s="18">
        <f>SUMIF(ORCAMENTO!B:B,B3662,ORCAMENTO!F:F)</f>
        <v>35.5</v>
      </c>
      <c r="O3663" s="11">
        <f>F3663*N3663</f>
        <v>9.6844000000000001</v>
      </c>
      <c r="Q3663" s="11">
        <f ca="1">IFERROR(SUMIF(CO!B:B,B3662,OFFSET(CO!F:F,0,(4+MATCH(ETAPA,CO!$J$10:$BL$10,0)))),0)</f>
        <v>0</v>
      </c>
      <c r="R3663" s="11">
        <f ca="1">F3663*Q3663</f>
        <v>0</v>
      </c>
    </row>
    <row r="3664" spans="1:18" ht="30" hidden="1">
      <c r="A3664" s="11" t="s">
        <v>2650</v>
      </c>
      <c r="B3664" s="11">
        <v>88248</v>
      </c>
      <c r="C3664" s="11" t="str">
        <f>VLOOKUP(B3664,IF(A3664="COMPOSICAO",S!$A:$E,I!$A:$E),2,FALSE)</f>
        <v>SINAPI</v>
      </c>
      <c r="D3664" s="23" t="str">
        <f>VLOOKUP(B3664,IF(A3664="COMPOSICAO",S!$A:$E,I!$A:$E),3,FALSE)</f>
        <v>AUXILIAR DE ENCANADOR OU BOMBEIRO HIDRÁULICO COM ENCARGOS COMPLEMENTARES</v>
      </c>
      <c r="E3664" s="11" t="str">
        <f>VLOOKUP(B3664,IF(A3664="COMPOSICAO",S!$A:$E,I!$A:$E),4,FALSE)</f>
        <v>H</v>
      </c>
      <c r="F3664" s="11">
        <f>0.2728/pcf</f>
        <v>0.27279999999999999</v>
      </c>
      <c r="G3664" s="67">
        <f>IF(A3664="COMPOSICAO",VLOOKUP("TOTAL SEM BDI - "&amp;B3664,CPUAUX1!$A:$J,9,FALSE),VLOOKUP(B3664,I!$A:$E,5,FALSE))</f>
        <v>21.82</v>
      </c>
      <c r="H3664" s="68"/>
      <c r="I3664" s="67">
        <f>TRUNC(F3664*G3664,2)</f>
        <v>5.95</v>
      </c>
      <c r="J3664" s="68"/>
      <c r="M3664" s="11">
        <f>B3664</f>
        <v>88248</v>
      </c>
      <c r="N3664" s="18">
        <f>SUMIF(ORCAMENTO!B:B,B3662,ORCAMENTO!F:F)</f>
        <v>35.5</v>
      </c>
      <c r="O3664" s="11">
        <f>F3664*N3664</f>
        <v>9.6844000000000001</v>
      </c>
      <c r="Q3664" s="11">
        <f ca="1">IFERROR(SUMIF(CO!B:B,B3662,OFFSET(CO!F:F,0,(4+MATCH(ETAPA,CO!$J$10:$BL$10,0)))),0)</f>
        <v>0</v>
      </c>
      <c r="R3664" s="11">
        <f ca="1">F3664*Q3664</f>
        <v>0</v>
      </c>
    </row>
    <row r="3665" spans="1:18" hidden="1">
      <c r="A3665" s="11" t="s">
        <v>2652</v>
      </c>
      <c r="B3665" s="11">
        <v>38383</v>
      </c>
      <c r="C3665" s="11" t="str">
        <f>VLOOKUP(B3665,IF(A3665="COMPOSICAO",S!$A:$E,I!$A:$E),2,FALSE)</f>
        <v>SINAPI</v>
      </c>
      <c r="D3665" s="23" t="str">
        <f>VLOOKUP(B3665,IF(A3665="COMPOSICAO",S!$A:$E,I!$A:$E),3,FALSE)</f>
        <v>LIXA D'AGUA EM FOLHA, COR PRETA, GRAO 100</v>
      </c>
      <c r="E3665" s="11" t="str">
        <f>VLOOKUP(B3665,IF(A3665="COMPOSICAO",S!$A:$E,I!$A:$E),4,FALSE)</f>
        <v>UN</v>
      </c>
      <c r="F3665" s="11">
        <v>1.52E-2</v>
      </c>
      <c r="G3665" s="67">
        <f>IF(A3665="COMPOSICAO",VLOOKUP("TOTAL SEM BDI - "&amp;B3665,CPUAUX1!$A:$J,9,FALSE),VLOOKUP(B3665,I!$A:$E,5,FALSE))</f>
        <v>2.15</v>
      </c>
      <c r="H3665" s="68"/>
      <c r="I3665" s="67">
        <f>TRUNC(F3665*G3665,2)</f>
        <v>0.03</v>
      </c>
      <c r="J3665" s="68"/>
      <c r="M3665" s="11">
        <f>B3665</f>
        <v>38383</v>
      </c>
      <c r="N3665" s="18">
        <f>SUMIF(ORCAMENTO!B:B,B3662,ORCAMENTO!F:F)</f>
        <v>35.5</v>
      </c>
      <c r="O3665" s="11">
        <f>F3665*N3665</f>
        <v>0.53959999999999997</v>
      </c>
      <c r="Q3665" s="11">
        <f ca="1">IFERROR(SUMIF(CO!B:B,B3662,OFFSET(CO!F:F,0,(4+MATCH(ETAPA,CO!$J$10:$BL$10,0)))),0)</f>
        <v>0</v>
      </c>
      <c r="R3665" s="11">
        <f ca="1">F3665*Q3665</f>
        <v>0</v>
      </c>
    </row>
    <row r="3666" spans="1:18" hidden="1">
      <c r="A3666" s="11" t="s">
        <v>2652</v>
      </c>
      <c r="B3666" s="11">
        <v>9869</v>
      </c>
      <c r="C3666" s="11" t="str">
        <f>VLOOKUP(B3666,IF(A3666="COMPOSICAO",S!$A:$E,I!$A:$E),2,FALSE)</f>
        <v>SINAPI</v>
      </c>
      <c r="D3666" s="23" t="str">
        <f>VLOOKUP(B3666,IF(A3666="COMPOSICAO",S!$A:$E,I!$A:$E),3,FALSE)</f>
        <v>TUBO PVC, SOLDAVEL, DE 32 MM, AGUA FRIA (NBR-5648)</v>
      </c>
      <c r="E3666" s="11" t="str">
        <f>VLOOKUP(B3666,IF(A3666="COMPOSICAO",S!$A:$E,I!$A:$E),4,FALSE)</f>
        <v>M</v>
      </c>
      <c r="F3666" s="11">
        <v>1.0548999999999999</v>
      </c>
      <c r="G3666" s="67">
        <f>IF(A3666="COMPOSICAO",VLOOKUP("TOTAL SEM BDI - "&amp;B3666,CPUAUX1!$A:$J,9,FALSE),VLOOKUP(B3666,I!$A:$E,5,FALSE))</f>
        <v>9.17</v>
      </c>
      <c r="H3666" s="68"/>
      <c r="I3666" s="67">
        <f>TRUNC(F3666*G3666,2)</f>
        <v>9.67</v>
      </c>
      <c r="J3666" s="68"/>
      <c r="M3666" s="11">
        <f>B3666</f>
        <v>9869</v>
      </c>
      <c r="N3666" s="18">
        <f>SUMIF(ORCAMENTO!B:B,B3662,ORCAMENTO!F:F)</f>
        <v>35.5</v>
      </c>
      <c r="O3666" s="11">
        <f>F3666*N3666</f>
        <v>37.448949999999996</v>
      </c>
      <c r="Q3666" s="11">
        <f ca="1">IFERROR(SUMIF(CO!B:B,B3662,OFFSET(CO!F:F,0,(4+MATCH(ETAPA,CO!$J$10:$BL$10,0)))),0)</f>
        <v>0</v>
      </c>
      <c r="R3666" s="11">
        <f ca="1">F3666*Q3666</f>
        <v>0</v>
      </c>
    </row>
    <row r="3667" spans="1:18" hidden="1">
      <c r="A3667" s="50" t="str">
        <f>"TOTAL SEM BDI - "&amp;B3662</f>
        <v>TOTAL SEM BDI - 104316</v>
      </c>
      <c r="B3667" s="51"/>
      <c r="C3667" s="51"/>
      <c r="D3667" s="51"/>
      <c r="E3667" s="51"/>
      <c r="F3667" s="51"/>
      <c r="G3667" s="51"/>
      <c r="H3667" s="52"/>
      <c r="I3667" s="67">
        <f>SUM(I3662:I3666)</f>
        <v>22.919999999999998</v>
      </c>
      <c r="J3667" s="68"/>
    </row>
    <row r="3668" spans="1:18" hidden="1">
      <c r="A3668" s="50" t="str">
        <f>"TAXA DE BDI ("&amp;TEXT(BDI,"00,00")&amp;" %)"</f>
        <v>TAXA DE BDI (23,54 %)</v>
      </c>
      <c r="B3668" s="51"/>
      <c r="C3668" s="51"/>
      <c r="D3668" s="51"/>
      <c r="E3668" s="51"/>
      <c r="F3668" s="51"/>
      <c r="G3668" s="51"/>
      <c r="H3668" s="52"/>
      <c r="I3668" s="67">
        <f>ROUND(I3667*(BDI/100),2)</f>
        <v>5.4</v>
      </c>
      <c r="J3668" s="68"/>
    </row>
    <row r="3669" spans="1:18" hidden="1">
      <c r="A3669" s="50" t="str">
        <f>"TOTAL COM BDI - "&amp;B3662</f>
        <v>TOTAL COM BDI - 104316</v>
      </c>
      <c r="B3669" s="51"/>
      <c r="C3669" s="51"/>
      <c r="D3669" s="51"/>
      <c r="E3669" s="51"/>
      <c r="F3669" s="51"/>
      <c r="G3669" s="51"/>
      <c r="H3669" s="52"/>
      <c r="I3669" s="67">
        <f>SUM(I3667:I3668)</f>
        <v>28.32</v>
      </c>
      <c r="J3669" s="68"/>
    </row>
    <row r="3670" spans="1:18" hidden="1"/>
    <row r="3671" spans="1:18" hidden="1">
      <c r="A3671" s="9" t="s">
        <v>2646</v>
      </c>
      <c r="B3671" s="9" t="s">
        <v>102</v>
      </c>
      <c r="C3671" s="9" t="s">
        <v>103</v>
      </c>
      <c r="D3671" s="9" t="s">
        <v>36</v>
      </c>
      <c r="E3671" s="9" t="s">
        <v>104</v>
      </c>
      <c r="F3671" s="9" t="s">
        <v>788</v>
      </c>
      <c r="G3671" s="63" t="s">
        <v>2647</v>
      </c>
      <c r="H3671" s="64"/>
      <c r="I3671" s="63" t="s">
        <v>24</v>
      </c>
      <c r="J3671" s="64"/>
    </row>
    <row r="3672" spans="1:18" ht="45" hidden="1">
      <c r="A3672" s="21" t="s">
        <v>14</v>
      </c>
      <c r="B3672" s="21" t="s">
        <v>2397</v>
      </c>
      <c r="C3672" s="21" t="str">
        <f>VLOOKUP(B3672,S!$A:$G,2,FALSE)</f>
        <v>PRÓPRIA</v>
      </c>
      <c r="D3672" s="22" t="str">
        <f>VLOOKUP(B3672,S!$A:$G,3,FALSE)</f>
        <v>FORNECIMENTO E INSTALAÇÃO DE TUBO DE BORRACHA ELASTOMÉRICA ARMAFLEX M-42 Ø 1 1/4" (REF: 11393/ORSE-ORSE-09/2025)</v>
      </c>
      <c r="E3672" s="21" t="str">
        <f>VLOOKUP(B3672,S!$A:$G,4,FALSE)</f>
        <v>M</v>
      </c>
      <c r="F3672" s="21"/>
      <c r="G3672" s="65">
        <f>I3675</f>
        <v>37.75</v>
      </c>
      <c r="H3672" s="66"/>
      <c r="I3672" s="65"/>
      <c r="J3672" s="66"/>
      <c r="K3672" s="30">
        <f>VLOOKUP(B3672,S!A:G,5,FALSE)</f>
        <v>0</v>
      </c>
      <c r="L3672" s="21" t="s">
        <v>2649</v>
      </c>
    </row>
    <row r="3673" spans="1:18" hidden="1">
      <c r="A3673" s="11" t="s">
        <v>2652</v>
      </c>
      <c r="B3673" s="11" t="s">
        <v>2830</v>
      </c>
      <c r="C3673" s="11" t="str">
        <f>VLOOKUP(B3673,IF(A3673="COMPOSICAO",S!$A:$E,I!$A:$E),2,FALSE)</f>
        <v>ORSE</v>
      </c>
      <c r="D3673" s="23" t="str">
        <f>VLOOKUP(B3673,IF(A3673="COMPOSICAO",S!$A:$E,I!$A:$E),3,FALSE)</f>
        <v>TUBO DE BORRACHA ELASTOMÉRICA ARMAFLEX M-42 Ø1.1/4"</v>
      </c>
      <c r="E3673" s="11" t="str">
        <f>VLOOKUP(B3673,IF(A3673="COMPOSICAO",S!$A:$E,I!$A:$E),4,FALSE)</f>
        <v>M</v>
      </c>
      <c r="F3673" s="11">
        <v>1.01</v>
      </c>
      <c r="G3673" s="67">
        <f>IF(A3673="COMPOSICAO",VLOOKUP("TOTAL SEM BDI - "&amp;B3673,CPUAUX1!$A:$J,9,FALSE),VLOOKUP(B3673,I!$A:$E,5,FALSE))</f>
        <v>29.22</v>
      </c>
      <c r="H3673" s="68"/>
      <c r="I3673" s="67">
        <f>TRUNC(F3673*G3673,2)</f>
        <v>29.51</v>
      </c>
      <c r="J3673" s="68"/>
      <c r="M3673" s="11" t="str">
        <f>B3673</f>
        <v>07227/ORSE</v>
      </c>
      <c r="N3673" s="18">
        <f>SUMIF(ORCAMENTO!B:B,B3672,ORCAMENTO!F:F)</f>
        <v>81.099999999999994</v>
      </c>
      <c r="O3673" s="11">
        <f>F3673*N3673</f>
        <v>81.911000000000001</v>
      </c>
      <c r="Q3673" s="11">
        <f ca="1">IFERROR(SUMIF(CO!B:B,B3672,OFFSET(CO!F:F,0,(4+MATCH(ETAPA,CO!$J$10:$BL$10,0)))),0)</f>
        <v>0</v>
      </c>
      <c r="R3673" s="11">
        <f ca="1">F3673*Q3673</f>
        <v>0</v>
      </c>
    </row>
    <row r="3674" spans="1:18" ht="30" hidden="1">
      <c r="A3674" s="11" t="s">
        <v>2650</v>
      </c>
      <c r="B3674" s="11">
        <v>100308</v>
      </c>
      <c r="C3674" s="11" t="str">
        <f>VLOOKUP(B3674,IF(A3674="COMPOSICAO",S!$A:$E,I!$A:$E),2,FALSE)</f>
        <v>SINAPI</v>
      </c>
      <c r="D3674" s="23" t="str">
        <f>VLOOKUP(B3674,IF(A3674="COMPOSICAO",S!$A:$E,I!$A:$E),3,FALSE)</f>
        <v>MECÂNICO DE REFRIGERAÇÃO COM ENCARGOS COMPLEMENTARES</v>
      </c>
      <c r="E3674" s="11" t="str">
        <f>VLOOKUP(B3674,IF(A3674="COMPOSICAO",S!$A:$E,I!$A:$E),4,FALSE)</f>
        <v>H</v>
      </c>
      <c r="F3674" s="11">
        <f>0.3/pcf</f>
        <v>0.3</v>
      </c>
      <c r="G3674" s="67">
        <f>IF(A3674="COMPOSICAO",VLOOKUP("TOTAL SEM BDI - "&amp;B3674,CPUAUX1!$A:$J,9,FALSE),VLOOKUP(B3674,I!$A:$E,5,FALSE))</f>
        <v>27.480000000000004</v>
      </c>
      <c r="H3674" s="68"/>
      <c r="I3674" s="67">
        <f>TRUNC(F3674*G3674,2)</f>
        <v>8.24</v>
      </c>
      <c r="J3674" s="68"/>
      <c r="M3674" s="11">
        <f>B3674</f>
        <v>100308</v>
      </c>
      <c r="N3674" s="18">
        <f>SUMIF(ORCAMENTO!B:B,B3672,ORCAMENTO!F:F)</f>
        <v>81.099999999999994</v>
      </c>
      <c r="O3674" s="11">
        <f>F3674*N3674</f>
        <v>24.33</v>
      </c>
      <c r="Q3674" s="11">
        <f ca="1">IFERROR(SUMIF(CO!B:B,B3672,OFFSET(CO!F:F,0,(4+MATCH(ETAPA,CO!$J$10:$BL$10,0)))),0)</f>
        <v>0</v>
      </c>
      <c r="R3674" s="11">
        <f ca="1">F3674*Q3674</f>
        <v>0</v>
      </c>
    </row>
    <row r="3675" spans="1:18" hidden="1">
      <c r="A3675" s="50" t="str">
        <f>"TOTAL SEM BDI - "&amp;B3672</f>
        <v>TOTAL SEM BDI - SEDUC814</v>
      </c>
      <c r="B3675" s="51"/>
      <c r="C3675" s="51"/>
      <c r="D3675" s="51"/>
      <c r="E3675" s="51"/>
      <c r="F3675" s="51"/>
      <c r="G3675" s="51"/>
      <c r="H3675" s="52"/>
      <c r="I3675" s="67">
        <f>SUM(I3672:I3674)</f>
        <v>37.75</v>
      </c>
      <c r="J3675" s="68"/>
    </row>
    <row r="3676" spans="1:18" hidden="1">
      <c r="A3676" s="50" t="str">
        <f>"TAXA DE BDI ("&amp;TEXT(BDI,"00,00")&amp;" %)"</f>
        <v>TAXA DE BDI (23,54 %)</v>
      </c>
      <c r="B3676" s="51"/>
      <c r="C3676" s="51"/>
      <c r="D3676" s="51"/>
      <c r="E3676" s="51"/>
      <c r="F3676" s="51"/>
      <c r="G3676" s="51"/>
      <c r="H3676" s="52"/>
      <c r="I3676" s="67">
        <f>ROUND(I3675*(BDI/100),2)</f>
        <v>8.89</v>
      </c>
      <c r="J3676" s="68"/>
    </row>
    <row r="3677" spans="1:18" hidden="1">
      <c r="A3677" s="50" t="str">
        <f>"TOTAL COM BDI - "&amp;B3672</f>
        <v>TOTAL COM BDI - SEDUC814</v>
      </c>
      <c r="B3677" s="51"/>
      <c r="C3677" s="51"/>
      <c r="D3677" s="51"/>
      <c r="E3677" s="51"/>
      <c r="F3677" s="51"/>
      <c r="G3677" s="51"/>
      <c r="H3677" s="52"/>
      <c r="I3677" s="67">
        <f>SUM(I3675:I3676)</f>
        <v>46.64</v>
      </c>
      <c r="J3677" s="68"/>
    </row>
    <row r="3678" spans="1:18" hidden="1"/>
    <row r="3679" spans="1:18" hidden="1">
      <c r="A3679" s="9" t="s">
        <v>2646</v>
      </c>
      <c r="B3679" s="9" t="s">
        <v>102</v>
      </c>
      <c r="C3679" s="9" t="s">
        <v>103</v>
      </c>
      <c r="D3679" s="9" t="s">
        <v>36</v>
      </c>
      <c r="E3679" s="9" t="s">
        <v>104</v>
      </c>
      <c r="F3679" s="9" t="s">
        <v>788</v>
      </c>
      <c r="G3679" s="63" t="s">
        <v>2647</v>
      </c>
      <c r="H3679" s="64"/>
      <c r="I3679" s="63" t="s">
        <v>24</v>
      </c>
      <c r="J3679" s="64"/>
    </row>
    <row r="3680" spans="1:18" ht="30" hidden="1">
      <c r="A3680" s="21" t="s">
        <v>14</v>
      </c>
      <c r="B3680" s="21" t="s">
        <v>2400</v>
      </c>
      <c r="C3680" s="21" t="str">
        <f>VLOOKUP(B3680,S!$A:$G,2,FALSE)</f>
        <v>PRÓPRIA</v>
      </c>
      <c r="D3680" s="22" t="str">
        <f>VLOOKUP(B3680,S!$A:$G,3,FALSE)</f>
        <v>CONDULETE EM ALUMÍNIO TIPO LL DE 3/4" (REF: 00390/ORSE-ORSE-11/2024)</v>
      </c>
      <c r="E3680" s="21" t="str">
        <f>VLOOKUP(B3680,S!$A:$G,4,FALSE)</f>
        <v>UN</v>
      </c>
      <c r="F3680" s="21"/>
      <c r="G3680" s="65">
        <f>I3684</f>
        <v>27.83</v>
      </c>
      <c r="H3680" s="66"/>
      <c r="I3680" s="65"/>
      <c r="J3680" s="66"/>
      <c r="K3680" s="30">
        <f>VLOOKUP(B3680,S!A:G,5,FALSE)</f>
        <v>0</v>
      </c>
      <c r="L3680" s="21" t="s">
        <v>2649</v>
      </c>
    </row>
    <row r="3681" spans="1:18" ht="30" hidden="1">
      <c r="A3681" s="11" t="s">
        <v>2652</v>
      </c>
      <c r="B3681" s="11" t="s">
        <v>2831</v>
      </c>
      <c r="C3681" s="11" t="str">
        <f>VLOOKUP(B3681,IF(A3681="COMPOSICAO",S!$A:$E,I!$A:$E),2,FALSE)</f>
        <v>ORSE</v>
      </c>
      <c r="D3681" s="23" t="str">
        <f>VLOOKUP(B3681,IF(A3681="COMPOSICAO",S!$A:$E,I!$A:$E),3,FALSE)</f>
        <v>CONDULETE TIPO "LL" DE 3/4" EM ALUMÍNIO FUNDIDO A PROVA DE TEMPO, GASES, VAPORES E PÓS.</v>
      </c>
      <c r="E3681" s="11" t="str">
        <f>VLOOKUP(B3681,IF(A3681="COMPOSICAO",S!$A:$E,I!$A:$E),4,FALSE)</f>
        <v>UN</v>
      </c>
      <c r="F3681" s="11">
        <v>1</v>
      </c>
      <c r="G3681" s="67">
        <f>IF(A3681="COMPOSICAO",VLOOKUP("TOTAL SEM BDI - "&amp;B3681,CPUAUX1!$A:$J,9,FALSE),VLOOKUP(B3681,I!$A:$E,5,FALSE))</f>
        <v>13</v>
      </c>
      <c r="H3681" s="68"/>
      <c r="I3681" s="67">
        <f>TRUNC(F3681*G3681,2)</f>
        <v>13</v>
      </c>
      <c r="J3681" s="68"/>
      <c r="M3681" s="11" t="str">
        <f>B3681</f>
        <v>00646/ORSE</v>
      </c>
      <c r="N3681" s="18">
        <f>SUMIF(ORCAMENTO!B:B,B3680,ORCAMENTO!F:F)</f>
        <v>29</v>
      </c>
      <c r="O3681" s="11">
        <f>F3681*N3681</f>
        <v>29</v>
      </c>
      <c r="Q3681" s="11">
        <f ca="1">IFERROR(SUMIF(CO!B:B,B3680,OFFSET(CO!F:F,0,(4+MATCH(ETAPA,CO!$J$10:$BL$10,0)))),0)</f>
        <v>0</v>
      </c>
      <c r="R3681" s="11">
        <f ca="1">F3681*Q3681</f>
        <v>0</v>
      </c>
    </row>
    <row r="3682" spans="1:18" hidden="1">
      <c r="A3682" s="11" t="s">
        <v>2650</v>
      </c>
      <c r="B3682" s="11">
        <v>88264</v>
      </c>
      <c r="C3682" s="11" t="str">
        <f>VLOOKUP(B3682,IF(A3682="COMPOSICAO",S!$A:$E,I!$A:$E),2,FALSE)</f>
        <v>SINAPI</v>
      </c>
      <c r="D3682" s="23" t="str">
        <f>VLOOKUP(B3682,IF(A3682="COMPOSICAO",S!$A:$E,I!$A:$E),3,FALSE)</f>
        <v>ELETRICISTA COM ENCARGOS COMPLEMENTARES</v>
      </c>
      <c r="E3682" s="11" t="str">
        <f>VLOOKUP(B3682,IF(A3682="COMPOSICAO",S!$A:$E,I!$A:$E),4,FALSE)</f>
        <v>H</v>
      </c>
      <c r="F3682" s="11">
        <f>0.3/pcf</f>
        <v>0.3</v>
      </c>
      <c r="G3682" s="67">
        <f>IF(A3682="COMPOSICAO",VLOOKUP("TOTAL SEM BDI - "&amp;B3682,CPUAUX1!$A:$J,9,FALSE),VLOOKUP(B3682,I!$A:$E,5,FALSE))</f>
        <v>27.74</v>
      </c>
      <c r="H3682" s="68"/>
      <c r="I3682" s="67">
        <f>TRUNC(F3682*G3682,2)</f>
        <v>8.32</v>
      </c>
      <c r="J3682" s="68"/>
      <c r="M3682" s="11">
        <f>B3682</f>
        <v>88264</v>
      </c>
      <c r="N3682" s="18">
        <f>SUMIF(ORCAMENTO!B:B,B3680,ORCAMENTO!F:F)</f>
        <v>29</v>
      </c>
      <c r="O3682" s="11">
        <f>F3682*N3682</f>
        <v>8.6999999999999993</v>
      </c>
      <c r="Q3682" s="11">
        <f ca="1">IFERROR(SUMIF(CO!B:B,B3680,OFFSET(CO!F:F,0,(4+MATCH(ETAPA,CO!$J$10:$BL$10,0)))),0)</f>
        <v>0</v>
      </c>
      <c r="R3682" s="11">
        <f ca="1">F3682*Q3682</f>
        <v>0</v>
      </c>
    </row>
    <row r="3683" spans="1:18" hidden="1">
      <c r="A3683" s="11" t="s">
        <v>2650</v>
      </c>
      <c r="B3683" s="11">
        <v>88316</v>
      </c>
      <c r="C3683" s="11" t="str">
        <f>VLOOKUP(B3683,IF(A3683="COMPOSICAO",S!$A:$E,I!$A:$E),2,FALSE)</f>
        <v>SINAPI</v>
      </c>
      <c r="D3683" s="23" t="str">
        <f>VLOOKUP(B3683,IF(A3683="COMPOSICAO",S!$A:$E,I!$A:$E),3,FALSE)</f>
        <v>SERVENTE COM ENCARGOS COMPLEMENTARES</v>
      </c>
      <c r="E3683" s="11" t="str">
        <f>VLOOKUP(B3683,IF(A3683="COMPOSICAO",S!$A:$E,I!$A:$E),4,FALSE)</f>
        <v>H</v>
      </c>
      <c r="F3683" s="11">
        <f>0.3/pcf</f>
        <v>0.3</v>
      </c>
      <c r="G3683" s="67">
        <f>IF(A3683="COMPOSICAO",VLOOKUP("TOTAL SEM BDI - "&amp;B3683,CPUAUX1!$A:$J,9,FALSE),VLOOKUP(B3683,I!$A:$E,5,FALSE))</f>
        <v>21.71</v>
      </c>
      <c r="H3683" s="68"/>
      <c r="I3683" s="67">
        <f>TRUNC(F3683*G3683,2)</f>
        <v>6.51</v>
      </c>
      <c r="J3683" s="68"/>
      <c r="M3683" s="11">
        <f>B3683</f>
        <v>88316</v>
      </c>
      <c r="N3683" s="18">
        <f>SUMIF(ORCAMENTO!B:B,B3680,ORCAMENTO!F:F)</f>
        <v>29</v>
      </c>
      <c r="O3683" s="11">
        <f>F3683*N3683</f>
        <v>8.6999999999999993</v>
      </c>
      <c r="Q3683" s="11">
        <f ca="1">IFERROR(SUMIF(CO!B:B,B3680,OFFSET(CO!F:F,0,(4+MATCH(ETAPA,CO!$J$10:$BL$10,0)))),0)</f>
        <v>0</v>
      </c>
      <c r="R3683" s="11">
        <f ca="1">F3683*Q3683</f>
        <v>0</v>
      </c>
    </row>
    <row r="3684" spans="1:18" hidden="1">
      <c r="A3684" s="50" t="str">
        <f>"TOTAL SEM BDI - "&amp;B3680</f>
        <v>TOTAL SEM BDI - SEDUC619</v>
      </c>
      <c r="B3684" s="51"/>
      <c r="C3684" s="51"/>
      <c r="D3684" s="51"/>
      <c r="E3684" s="51"/>
      <c r="F3684" s="51"/>
      <c r="G3684" s="51"/>
      <c r="H3684" s="52"/>
      <c r="I3684" s="67">
        <f>SUM(I3680:I3683)</f>
        <v>27.83</v>
      </c>
      <c r="J3684" s="68"/>
    </row>
    <row r="3685" spans="1:18" hidden="1">
      <c r="A3685" s="50" t="str">
        <f>"TAXA DE BDI ("&amp;TEXT(BDI,"00,00")&amp;" %)"</f>
        <v>TAXA DE BDI (23,54 %)</v>
      </c>
      <c r="B3685" s="51"/>
      <c r="C3685" s="51"/>
      <c r="D3685" s="51"/>
      <c r="E3685" s="51"/>
      <c r="F3685" s="51"/>
      <c r="G3685" s="51"/>
      <c r="H3685" s="52"/>
      <c r="I3685" s="67">
        <f>ROUND(I3684*(BDI/100),2)</f>
        <v>6.55</v>
      </c>
      <c r="J3685" s="68"/>
    </row>
    <row r="3686" spans="1:18" hidden="1">
      <c r="A3686" s="50" t="str">
        <f>"TOTAL COM BDI - "&amp;B3680</f>
        <v>TOTAL COM BDI - SEDUC619</v>
      </c>
      <c r="B3686" s="51"/>
      <c r="C3686" s="51"/>
      <c r="D3686" s="51"/>
      <c r="E3686" s="51"/>
      <c r="F3686" s="51"/>
      <c r="G3686" s="51"/>
      <c r="H3686" s="52"/>
      <c r="I3686" s="67">
        <f>SUM(I3684:I3685)</f>
        <v>34.379999999999995</v>
      </c>
      <c r="J3686" s="68"/>
    </row>
    <row r="3687" spans="1:18" hidden="1"/>
    <row r="3688" spans="1:18" hidden="1">
      <c r="A3688" s="9" t="s">
        <v>2646</v>
      </c>
      <c r="B3688" s="9" t="s">
        <v>102</v>
      </c>
      <c r="C3688" s="9" t="s">
        <v>103</v>
      </c>
      <c r="D3688" s="9" t="s">
        <v>36</v>
      </c>
      <c r="E3688" s="9" t="s">
        <v>104</v>
      </c>
      <c r="F3688" s="9" t="s">
        <v>788</v>
      </c>
      <c r="G3688" s="63" t="s">
        <v>2647</v>
      </c>
      <c r="H3688" s="64"/>
      <c r="I3688" s="63" t="s">
        <v>24</v>
      </c>
      <c r="J3688" s="64"/>
    </row>
    <row r="3689" spans="1:18" ht="45" hidden="1">
      <c r="A3689" s="21" t="s">
        <v>2799</v>
      </c>
      <c r="B3689" s="21">
        <v>95787</v>
      </c>
      <c r="C3689" s="21" t="str">
        <f>VLOOKUP(B3689,S!$A:$G,2,FALSE)</f>
        <v>SINAPI</v>
      </c>
      <c r="D3689" s="22" t="str">
        <f>VLOOKUP(B3689,S!$A:$G,3,FALSE)</f>
        <v>CONDULETE DE ALUMÍNIO, TIPO LR, PARA ELETRODUTO DE AÇO GALVANIZADO DN 20 MM (3/4"), APARENTE - FORNECIMENTO E INSTALAÇÃO. AF_10/2022</v>
      </c>
      <c r="E3689" s="21" t="str">
        <f>VLOOKUP(B3689,S!$A:$G,4,FALSE)</f>
        <v>UN</v>
      </c>
      <c r="F3689" s="21"/>
      <c r="G3689" s="65">
        <f>I3694</f>
        <v>28.049999999999997</v>
      </c>
      <c r="H3689" s="66"/>
      <c r="I3689" s="65"/>
      <c r="J3689" s="66"/>
      <c r="K3689" s="30">
        <f>VLOOKUP(B3689,S!A:G,5,FALSE)</f>
        <v>28.05</v>
      </c>
      <c r="L3689" s="21" t="str">
        <f>IF(K3689=G3689,"OK, CONFORME TABELA",IF(G3689&gt;K3689,"ACIMA DA TABELA: ","ABAIXO DA TABELA: ")&amp;TRUNC((G3689*100)/K3689,2)&amp;" %")</f>
        <v>OK, CONFORME TABELA</v>
      </c>
    </row>
    <row r="3690" spans="1:18" hidden="1">
      <c r="A3690" s="11" t="s">
        <v>2650</v>
      </c>
      <c r="B3690" s="11">
        <v>88264</v>
      </c>
      <c r="C3690" s="11" t="str">
        <f>VLOOKUP(B3690,IF(A3690="COMPOSICAO",S!$A:$E,I!$A:$E),2,FALSE)</f>
        <v>SINAPI</v>
      </c>
      <c r="D3690" s="23" t="str">
        <f>VLOOKUP(B3690,IF(A3690="COMPOSICAO",S!$A:$E,I!$A:$E),3,FALSE)</f>
        <v>ELETRICISTA COM ENCARGOS COMPLEMENTARES</v>
      </c>
      <c r="E3690" s="11" t="str">
        <f>VLOOKUP(B3690,IF(A3690="COMPOSICAO",S!$A:$E,I!$A:$E),4,FALSE)</f>
        <v>H</v>
      </c>
      <c r="F3690" s="11">
        <f>0.3154/pcf</f>
        <v>0.31540000000000001</v>
      </c>
      <c r="G3690" s="67">
        <f>IF(A3690="COMPOSICAO",VLOOKUP("TOTAL SEM BDI - "&amp;B3690,CPUAUX1!$A:$J,9,FALSE),VLOOKUP(B3690,I!$A:$E,5,FALSE))</f>
        <v>27.74</v>
      </c>
      <c r="H3690" s="68"/>
      <c r="I3690" s="67">
        <f>TRUNC(F3690*G3690,2)</f>
        <v>8.74</v>
      </c>
      <c r="J3690" s="68"/>
      <c r="M3690" s="11">
        <f>B3690</f>
        <v>88264</v>
      </c>
      <c r="N3690" s="18">
        <f>SUMIF(ORCAMENTO!B:B,B3689,ORCAMENTO!F:F)</f>
        <v>3</v>
      </c>
      <c r="O3690" s="11">
        <f>F3690*N3690</f>
        <v>0.94620000000000004</v>
      </c>
      <c r="Q3690" s="11">
        <f ca="1">IFERROR(SUMIF(CO!B:B,B3689,OFFSET(CO!F:F,0,(4+MATCH(ETAPA,CO!$J$10:$BL$10,0)))),0)</f>
        <v>0</v>
      </c>
      <c r="R3690" s="11">
        <f ca="1">F3690*Q3690</f>
        <v>0</v>
      </c>
    </row>
    <row r="3691" spans="1:18" hidden="1">
      <c r="A3691" s="11" t="s">
        <v>2650</v>
      </c>
      <c r="B3691" s="11">
        <v>88247</v>
      </c>
      <c r="C3691" s="11" t="str">
        <f>VLOOKUP(B3691,IF(A3691="COMPOSICAO",S!$A:$E,I!$A:$E),2,FALSE)</f>
        <v>SINAPI</v>
      </c>
      <c r="D3691" s="23" t="str">
        <f>VLOOKUP(B3691,IF(A3691="COMPOSICAO",S!$A:$E,I!$A:$E),3,FALSE)</f>
        <v>AUXILIAR DE ELETRICISTA COM ENCARGOS COMPLEMENTARES</v>
      </c>
      <c r="E3691" s="11" t="str">
        <f>VLOOKUP(B3691,IF(A3691="COMPOSICAO",S!$A:$E,I!$A:$E),4,FALSE)</f>
        <v>H</v>
      </c>
      <c r="F3691" s="11">
        <f>0.3154/pcf</f>
        <v>0.31540000000000001</v>
      </c>
      <c r="G3691" s="67">
        <f>IF(A3691="COMPOSICAO",VLOOKUP("TOTAL SEM BDI - "&amp;B3691,CPUAUX1!$A:$J,9,FALSE),VLOOKUP(B3691,I!$A:$E,5,FALSE))</f>
        <v>22.810000000000002</v>
      </c>
      <c r="H3691" s="68"/>
      <c r="I3691" s="67">
        <f>TRUNC(F3691*G3691,2)</f>
        <v>7.19</v>
      </c>
      <c r="J3691" s="68"/>
      <c r="M3691" s="11">
        <f>B3691</f>
        <v>88247</v>
      </c>
      <c r="N3691" s="18">
        <f>SUMIF(ORCAMENTO!B:B,B3689,ORCAMENTO!F:F)</f>
        <v>3</v>
      </c>
      <c r="O3691" s="11">
        <f>F3691*N3691</f>
        <v>0.94620000000000004</v>
      </c>
      <c r="Q3691" s="11">
        <f ca="1">IFERROR(SUMIF(CO!B:B,B3689,OFFSET(CO!F:F,0,(4+MATCH(ETAPA,CO!$J$10:$BL$10,0)))),0)</f>
        <v>0</v>
      </c>
      <c r="R3691" s="11">
        <f ca="1">F3691*Q3691</f>
        <v>0</v>
      </c>
    </row>
    <row r="3692" spans="1:18" ht="45" hidden="1">
      <c r="A3692" s="11" t="s">
        <v>2652</v>
      </c>
      <c r="B3692" s="11">
        <v>11950</v>
      </c>
      <c r="C3692" s="11" t="str">
        <f>VLOOKUP(B3692,IF(A3692="COMPOSICAO",S!$A:$E,I!$A:$E),2,FALSE)</f>
        <v>SINAPI</v>
      </c>
      <c r="D3692" s="23" t="str">
        <f>VLOOKUP(B3692,IF(A3692="COMPOSICAO",S!$A:$E,I!$A:$E),3,FALSE)</f>
        <v>BUCHA DE NYLON SEM ABA S6, COM PARAFUSO DE 4,20 X 40 MM EM ACO ZINCADO COM ROSCA SOBERBA, CABECA CHATA E FENDA PHILLIPS</v>
      </c>
      <c r="E3692" s="11" t="str">
        <f>VLOOKUP(B3692,IF(A3692="COMPOSICAO",S!$A:$E,I!$A:$E),4,FALSE)</f>
        <v>UN</v>
      </c>
      <c r="F3692" s="11">
        <v>2</v>
      </c>
      <c r="G3692" s="67">
        <f>IF(A3692="COMPOSICAO",VLOOKUP("TOTAL SEM BDI - "&amp;B3692,CPUAUX1!$A:$J,9,FALSE),VLOOKUP(B3692,I!$A:$E,5,FALSE))</f>
        <v>0.2</v>
      </c>
      <c r="H3692" s="68"/>
      <c r="I3692" s="67">
        <f>TRUNC(F3692*G3692,2)</f>
        <v>0.4</v>
      </c>
      <c r="J3692" s="68"/>
      <c r="M3692" s="11">
        <f>B3692</f>
        <v>11950</v>
      </c>
      <c r="N3692" s="18">
        <f>SUMIF(ORCAMENTO!B:B,B3689,ORCAMENTO!F:F)</f>
        <v>3</v>
      </c>
      <c r="O3692" s="11">
        <f>F3692*N3692</f>
        <v>6</v>
      </c>
      <c r="Q3692" s="11">
        <f ca="1">IFERROR(SUMIF(CO!B:B,B3689,OFFSET(CO!F:F,0,(4+MATCH(ETAPA,CO!$J$10:$BL$10,0)))),0)</f>
        <v>0</v>
      </c>
      <c r="R3692" s="11">
        <f ca="1">F3692*Q3692</f>
        <v>0</v>
      </c>
    </row>
    <row r="3693" spans="1:18" ht="30" hidden="1">
      <c r="A3693" s="11" t="s">
        <v>2652</v>
      </c>
      <c r="B3693" s="11">
        <v>2593</v>
      </c>
      <c r="C3693" s="11" t="str">
        <f>VLOOKUP(B3693,IF(A3693="COMPOSICAO",S!$A:$E,I!$A:$E),2,FALSE)</f>
        <v>SINAPI</v>
      </c>
      <c r="D3693" s="23" t="str">
        <f>VLOOKUP(B3693,IF(A3693="COMPOSICAO",S!$A:$E,I!$A:$E),3,FALSE)</f>
        <v>CONDULETE DE ALUMINIO TIPO LR, PARA ELETRODUTO ROSCAVEL DE 3/4", COM TAMPA CEGA</v>
      </c>
      <c r="E3693" s="11" t="str">
        <f>VLOOKUP(B3693,IF(A3693="COMPOSICAO",S!$A:$E,I!$A:$E),4,FALSE)</f>
        <v>UN</v>
      </c>
      <c r="F3693" s="11">
        <v>1</v>
      </c>
      <c r="G3693" s="67">
        <f>IF(A3693="COMPOSICAO",VLOOKUP("TOTAL SEM BDI - "&amp;B3693,CPUAUX1!$A:$J,9,FALSE),VLOOKUP(B3693,I!$A:$E,5,FALSE))</f>
        <v>11.72</v>
      </c>
      <c r="H3693" s="68"/>
      <c r="I3693" s="67">
        <f>TRUNC(F3693*G3693,2)</f>
        <v>11.72</v>
      </c>
      <c r="J3693" s="68"/>
      <c r="M3693" s="11">
        <f>B3693</f>
        <v>2593</v>
      </c>
      <c r="N3693" s="18">
        <f>SUMIF(ORCAMENTO!B:B,B3689,ORCAMENTO!F:F)</f>
        <v>3</v>
      </c>
      <c r="O3693" s="11">
        <f>F3693*N3693</f>
        <v>3</v>
      </c>
      <c r="Q3693" s="11">
        <f ca="1">IFERROR(SUMIF(CO!B:B,B3689,OFFSET(CO!F:F,0,(4+MATCH(ETAPA,CO!$J$10:$BL$10,0)))),0)</f>
        <v>0</v>
      </c>
      <c r="R3693" s="11">
        <f ca="1">F3693*Q3693</f>
        <v>0</v>
      </c>
    </row>
    <row r="3694" spans="1:18" hidden="1">
      <c r="A3694" s="50" t="str">
        <f>"TOTAL SEM BDI - "&amp;B3689</f>
        <v>TOTAL SEM BDI - 95787</v>
      </c>
      <c r="B3694" s="51"/>
      <c r="C3694" s="51"/>
      <c r="D3694" s="51"/>
      <c r="E3694" s="51"/>
      <c r="F3694" s="51"/>
      <c r="G3694" s="51"/>
      <c r="H3694" s="52"/>
      <c r="I3694" s="67">
        <f>SUM(I3689:I3693)</f>
        <v>28.049999999999997</v>
      </c>
      <c r="J3694" s="68"/>
    </row>
    <row r="3695" spans="1:18" hidden="1">
      <c r="A3695" s="50" t="str">
        <f>"TAXA DE BDI ("&amp;TEXT(BDI,"00,00")&amp;" %)"</f>
        <v>TAXA DE BDI (23,54 %)</v>
      </c>
      <c r="B3695" s="51"/>
      <c r="C3695" s="51"/>
      <c r="D3695" s="51"/>
      <c r="E3695" s="51"/>
      <c r="F3695" s="51"/>
      <c r="G3695" s="51"/>
      <c r="H3695" s="52"/>
      <c r="I3695" s="67">
        <f>ROUND(I3694*(BDI/100),2)</f>
        <v>6.6</v>
      </c>
      <c r="J3695" s="68"/>
    </row>
    <row r="3696" spans="1:18" hidden="1">
      <c r="A3696" s="50" t="str">
        <f>"TOTAL COM BDI - "&amp;B3689</f>
        <v>TOTAL COM BDI - 95787</v>
      </c>
      <c r="B3696" s="51"/>
      <c r="C3696" s="51"/>
      <c r="D3696" s="51"/>
      <c r="E3696" s="51"/>
      <c r="F3696" s="51"/>
      <c r="G3696" s="51"/>
      <c r="H3696" s="52"/>
      <c r="I3696" s="67">
        <f>SUM(I3694:I3695)</f>
        <v>34.65</v>
      </c>
      <c r="J3696" s="68"/>
    </row>
    <row r="3697" spans="1:18" hidden="1"/>
    <row r="3698" spans="1:18" hidden="1">
      <c r="A3698" s="9" t="s">
        <v>2646</v>
      </c>
      <c r="B3698" s="9" t="s">
        <v>102</v>
      </c>
      <c r="C3698" s="9" t="s">
        <v>103</v>
      </c>
      <c r="D3698" s="9" t="s">
        <v>36</v>
      </c>
      <c r="E3698" s="9" t="s">
        <v>104</v>
      </c>
      <c r="F3698" s="9" t="s">
        <v>788</v>
      </c>
      <c r="G3698" s="63" t="s">
        <v>2647</v>
      </c>
      <c r="H3698" s="64"/>
      <c r="I3698" s="63" t="s">
        <v>24</v>
      </c>
      <c r="J3698" s="64"/>
    </row>
    <row r="3699" spans="1:18" ht="45" hidden="1">
      <c r="A3699" s="21" t="s">
        <v>2799</v>
      </c>
      <c r="B3699" s="21">
        <v>95796</v>
      </c>
      <c r="C3699" s="21" t="str">
        <f>VLOOKUP(B3699,S!$A:$G,2,FALSE)</f>
        <v>SINAPI</v>
      </c>
      <c r="D3699" s="22" t="str">
        <f>VLOOKUP(B3699,S!$A:$G,3,FALSE)</f>
        <v>CONDULETE DE ALUMÍNIO, TIPO T, PARA ELETRODUTO DE AÇO GALVANIZADO DN 25 MM (1"), APARENTE - FORNECIMENTO E INSTALAÇÃO. AF_10/2022</v>
      </c>
      <c r="E3699" s="21" t="str">
        <f>VLOOKUP(B3699,S!$A:$G,4,FALSE)</f>
        <v>UN</v>
      </c>
      <c r="F3699" s="21"/>
      <c r="G3699" s="65">
        <f>I3704</f>
        <v>45.31</v>
      </c>
      <c r="H3699" s="66"/>
      <c r="I3699" s="65"/>
      <c r="J3699" s="66"/>
      <c r="K3699" s="30">
        <f>VLOOKUP(B3699,S!A:G,5,FALSE)</f>
        <v>45.31</v>
      </c>
      <c r="L3699" s="21" t="str">
        <f>IF(K3699=G3699,"OK, CONFORME TABELA",IF(G3699&gt;K3699,"ACIMA DA TABELA: ","ABAIXO DA TABELA: ")&amp;TRUNC((G3699*100)/K3699,2)&amp;" %")</f>
        <v>OK, CONFORME TABELA</v>
      </c>
    </row>
    <row r="3700" spans="1:18" hidden="1">
      <c r="A3700" s="11" t="s">
        <v>2650</v>
      </c>
      <c r="B3700" s="11">
        <v>88264</v>
      </c>
      <c r="C3700" s="11" t="str">
        <f>VLOOKUP(B3700,IF(A3700="COMPOSICAO",S!$A:$E,I!$A:$E),2,FALSE)</f>
        <v>SINAPI</v>
      </c>
      <c r="D3700" s="23" t="str">
        <f>VLOOKUP(B3700,IF(A3700="COMPOSICAO",S!$A:$E,I!$A:$E),3,FALSE)</f>
        <v>ELETRICISTA COM ENCARGOS COMPLEMENTARES</v>
      </c>
      <c r="E3700" s="11" t="str">
        <f>VLOOKUP(B3700,IF(A3700="COMPOSICAO",S!$A:$E,I!$A:$E),4,FALSE)</f>
        <v>H</v>
      </c>
      <c r="F3700" s="11">
        <f>0.4578/pcf</f>
        <v>0.45779999999999998</v>
      </c>
      <c r="G3700" s="67">
        <f>IF(A3700="COMPOSICAO",VLOOKUP("TOTAL SEM BDI - "&amp;B3700,CPUAUX1!$A:$J,9,FALSE),VLOOKUP(B3700,I!$A:$E,5,FALSE))</f>
        <v>27.74</v>
      </c>
      <c r="H3700" s="68"/>
      <c r="I3700" s="67">
        <f>TRUNC(F3700*G3700,2)</f>
        <v>12.69</v>
      </c>
      <c r="J3700" s="68"/>
      <c r="M3700" s="11">
        <f>B3700</f>
        <v>88264</v>
      </c>
      <c r="N3700" s="18">
        <f>SUMIF(ORCAMENTO!B:B,B3699,ORCAMENTO!F:F)</f>
        <v>1</v>
      </c>
      <c r="O3700" s="11">
        <f>F3700*N3700</f>
        <v>0.45779999999999998</v>
      </c>
      <c r="Q3700" s="11">
        <f ca="1">IFERROR(SUMIF(CO!B:B,B3699,OFFSET(CO!F:F,0,(4+MATCH(ETAPA,CO!$J$10:$BL$10,0)))),0)</f>
        <v>0</v>
      </c>
      <c r="R3700" s="11">
        <f ca="1">F3700*Q3700</f>
        <v>0</v>
      </c>
    </row>
    <row r="3701" spans="1:18" hidden="1">
      <c r="A3701" s="11" t="s">
        <v>2650</v>
      </c>
      <c r="B3701" s="11">
        <v>88247</v>
      </c>
      <c r="C3701" s="11" t="str">
        <f>VLOOKUP(B3701,IF(A3701="COMPOSICAO",S!$A:$E,I!$A:$E),2,FALSE)</f>
        <v>SINAPI</v>
      </c>
      <c r="D3701" s="23" t="str">
        <f>VLOOKUP(B3701,IF(A3701="COMPOSICAO",S!$A:$E,I!$A:$E),3,FALSE)</f>
        <v>AUXILIAR DE ELETRICISTA COM ENCARGOS COMPLEMENTARES</v>
      </c>
      <c r="E3701" s="11" t="str">
        <f>VLOOKUP(B3701,IF(A3701="COMPOSICAO",S!$A:$E,I!$A:$E),4,FALSE)</f>
        <v>H</v>
      </c>
      <c r="F3701" s="11">
        <f>0.4578/pcf</f>
        <v>0.45779999999999998</v>
      </c>
      <c r="G3701" s="67">
        <f>IF(A3701="COMPOSICAO",VLOOKUP("TOTAL SEM BDI - "&amp;B3701,CPUAUX1!$A:$J,9,FALSE),VLOOKUP(B3701,I!$A:$E,5,FALSE))</f>
        <v>22.810000000000002</v>
      </c>
      <c r="H3701" s="68"/>
      <c r="I3701" s="67">
        <f>TRUNC(F3701*G3701,2)</f>
        <v>10.44</v>
      </c>
      <c r="J3701" s="68"/>
      <c r="M3701" s="11">
        <f>B3701</f>
        <v>88247</v>
      </c>
      <c r="N3701" s="18">
        <f>SUMIF(ORCAMENTO!B:B,B3699,ORCAMENTO!F:F)</f>
        <v>1</v>
      </c>
      <c r="O3701" s="11">
        <f>F3701*N3701</f>
        <v>0.45779999999999998</v>
      </c>
      <c r="Q3701" s="11">
        <f ca="1">IFERROR(SUMIF(CO!B:B,B3699,OFFSET(CO!F:F,0,(4+MATCH(ETAPA,CO!$J$10:$BL$10,0)))),0)</f>
        <v>0</v>
      </c>
      <c r="R3701" s="11">
        <f ca="1">F3701*Q3701</f>
        <v>0</v>
      </c>
    </row>
    <row r="3702" spans="1:18" ht="45" hidden="1">
      <c r="A3702" s="11" t="s">
        <v>2652</v>
      </c>
      <c r="B3702" s="11">
        <v>11950</v>
      </c>
      <c r="C3702" s="11" t="str">
        <f>VLOOKUP(B3702,IF(A3702="COMPOSICAO",S!$A:$E,I!$A:$E),2,FALSE)</f>
        <v>SINAPI</v>
      </c>
      <c r="D3702" s="23" t="str">
        <f>VLOOKUP(B3702,IF(A3702="COMPOSICAO",S!$A:$E,I!$A:$E),3,FALSE)</f>
        <v>BUCHA DE NYLON SEM ABA S6, COM PARAFUSO DE 4,20 X 40 MM EM ACO ZINCADO COM ROSCA SOBERBA, CABECA CHATA E FENDA PHILLIPS</v>
      </c>
      <c r="E3702" s="11" t="str">
        <f>VLOOKUP(B3702,IF(A3702="COMPOSICAO",S!$A:$E,I!$A:$E),4,FALSE)</f>
        <v>UN</v>
      </c>
      <c r="F3702" s="11">
        <v>2</v>
      </c>
      <c r="G3702" s="67">
        <f>IF(A3702="COMPOSICAO",VLOOKUP("TOTAL SEM BDI - "&amp;B3702,CPUAUX1!$A:$J,9,FALSE),VLOOKUP(B3702,I!$A:$E,5,FALSE))</f>
        <v>0.2</v>
      </c>
      <c r="H3702" s="68"/>
      <c r="I3702" s="67">
        <f>TRUNC(F3702*G3702,2)</f>
        <v>0.4</v>
      </c>
      <c r="J3702" s="68"/>
      <c r="M3702" s="11">
        <f>B3702</f>
        <v>11950</v>
      </c>
      <c r="N3702" s="18">
        <f>SUMIF(ORCAMENTO!B:B,B3699,ORCAMENTO!F:F)</f>
        <v>1</v>
      </c>
      <c r="O3702" s="11">
        <f>F3702*N3702</f>
        <v>2</v>
      </c>
      <c r="Q3702" s="11">
        <f ca="1">IFERROR(SUMIF(CO!B:B,B3699,OFFSET(CO!F:F,0,(4+MATCH(ETAPA,CO!$J$10:$BL$10,0)))),0)</f>
        <v>0</v>
      </c>
      <c r="R3702" s="11">
        <f ca="1">F3702*Q3702</f>
        <v>0</v>
      </c>
    </row>
    <row r="3703" spans="1:18" ht="30" hidden="1">
      <c r="A3703" s="11" t="s">
        <v>2652</v>
      </c>
      <c r="B3703" s="11">
        <v>2586</v>
      </c>
      <c r="C3703" s="11" t="str">
        <f>VLOOKUP(B3703,IF(A3703="COMPOSICAO",S!$A:$E,I!$A:$E),2,FALSE)</f>
        <v>SINAPI</v>
      </c>
      <c r="D3703" s="23" t="str">
        <f>VLOOKUP(B3703,IF(A3703="COMPOSICAO",S!$A:$E,I!$A:$E),3,FALSE)</f>
        <v>CONDULETE DE ALUMINIO TIPO T, PARA ELETRODUTO ROSCAVEL DE 1", COM TAMPA CEGA</v>
      </c>
      <c r="E3703" s="11" t="str">
        <f>VLOOKUP(B3703,IF(A3703="COMPOSICAO",S!$A:$E,I!$A:$E),4,FALSE)</f>
        <v>UN</v>
      </c>
      <c r="F3703" s="11">
        <v>1</v>
      </c>
      <c r="G3703" s="67">
        <f>IF(A3703="COMPOSICAO",VLOOKUP("TOTAL SEM BDI - "&amp;B3703,CPUAUX1!$A:$J,9,FALSE),VLOOKUP(B3703,I!$A:$E,5,FALSE))</f>
        <v>21.78</v>
      </c>
      <c r="H3703" s="68"/>
      <c r="I3703" s="67">
        <f>TRUNC(F3703*G3703,2)</f>
        <v>21.78</v>
      </c>
      <c r="J3703" s="68"/>
      <c r="M3703" s="11">
        <f>B3703</f>
        <v>2586</v>
      </c>
      <c r="N3703" s="18">
        <f>SUMIF(ORCAMENTO!B:B,B3699,ORCAMENTO!F:F)</f>
        <v>1</v>
      </c>
      <c r="O3703" s="11">
        <f>F3703*N3703</f>
        <v>1</v>
      </c>
      <c r="Q3703" s="11">
        <f ca="1">IFERROR(SUMIF(CO!B:B,B3699,OFFSET(CO!F:F,0,(4+MATCH(ETAPA,CO!$J$10:$BL$10,0)))),0)</f>
        <v>0</v>
      </c>
      <c r="R3703" s="11">
        <f ca="1">F3703*Q3703</f>
        <v>0</v>
      </c>
    </row>
    <row r="3704" spans="1:18" hidden="1">
      <c r="A3704" s="50" t="str">
        <f>"TOTAL SEM BDI - "&amp;B3699</f>
        <v>TOTAL SEM BDI - 95796</v>
      </c>
      <c r="B3704" s="51"/>
      <c r="C3704" s="51"/>
      <c r="D3704" s="51"/>
      <c r="E3704" s="51"/>
      <c r="F3704" s="51"/>
      <c r="G3704" s="51"/>
      <c r="H3704" s="52"/>
      <c r="I3704" s="67">
        <f>SUM(I3699:I3703)</f>
        <v>45.31</v>
      </c>
      <c r="J3704" s="68"/>
    </row>
    <row r="3705" spans="1:18" hidden="1">
      <c r="A3705" s="50" t="str">
        <f>"TAXA DE BDI ("&amp;TEXT(BDI,"00,00")&amp;" %)"</f>
        <v>TAXA DE BDI (23,54 %)</v>
      </c>
      <c r="B3705" s="51"/>
      <c r="C3705" s="51"/>
      <c r="D3705" s="51"/>
      <c r="E3705" s="51"/>
      <c r="F3705" s="51"/>
      <c r="G3705" s="51"/>
      <c r="H3705" s="52"/>
      <c r="I3705" s="67">
        <f>ROUND(I3704*(BDI/100),2)</f>
        <v>10.67</v>
      </c>
      <c r="J3705" s="68"/>
    </row>
    <row r="3706" spans="1:18" hidden="1">
      <c r="A3706" s="50" t="str">
        <f>"TOTAL COM BDI - "&amp;B3699</f>
        <v>TOTAL COM BDI - 95796</v>
      </c>
      <c r="B3706" s="51"/>
      <c r="C3706" s="51"/>
      <c r="D3706" s="51"/>
      <c r="E3706" s="51"/>
      <c r="F3706" s="51"/>
      <c r="G3706" s="51"/>
      <c r="H3706" s="52"/>
      <c r="I3706" s="67">
        <f>SUM(I3704:I3705)</f>
        <v>55.980000000000004</v>
      </c>
      <c r="J3706" s="68"/>
    </row>
    <row r="3707" spans="1:18" hidden="1"/>
    <row r="3708" spans="1:18" hidden="1">
      <c r="A3708" s="9" t="s">
        <v>2646</v>
      </c>
      <c r="B3708" s="9" t="s">
        <v>102</v>
      </c>
      <c r="C3708" s="9" t="s">
        <v>103</v>
      </c>
      <c r="D3708" s="9" t="s">
        <v>36</v>
      </c>
      <c r="E3708" s="9" t="s">
        <v>104</v>
      </c>
      <c r="F3708" s="9" t="s">
        <v>788</v>
      </c>
      <c r="G3708" s="63" t="s">
        <v>2647</v>
      </c>
      <c r="H3708" s="64"/>
      <c r="I3708" s="63" t="s">
        <v>24</v>
      </c>
      <c r="J3708" s="64"/>
    </row>
    <row r="3709" spans="1:18" ht="45" hidden="1">
      <c r="A3709" s="21" t="s">
        <v>2799</v>
      </c>
      <c r="B3709" s="21">
        <v>95795</v>
      </c>
      <c r="C3709" s="21" t="str">
        <f>VLOOKUP(B3709,S!$A:$G,2,FALSE)</f>
        <v>SINAPI</v>
      </c>
      <c r="D3709" s="22" t="str">
        <f>VLOOKUP(B3709,S!$A:$G,3,FALSE)</f>
        <v>CONDULETE DE ALUMÍNIO, TIPO T, PARA ELETRODUTO DE AÇO GALVANIZADO DN 20 MM (3/4"), APARENTE - FORNECIMENTO E INSTALAÇÃO. AF_10/2022</v>
      </c>
      <c r="E3709" s="21" t="str">
        <f>VLOOKUP(B3709,S!$A:$G,4,FALSE)</f>
        <v>UN</v>
      </c>
      <c r="F3709" s="21"/>
      <c r="G3709" s="65">
        <f>I3714</f>
        <v>32.01</v>
      </c>
      <c r="H3709" s="66"/>
      <c r="I3709" s="65"/>
      <c r="J3709" s="66"/>
      <c r="K3709" s="30">
        <f>VLOOKUP(B3709,S!A:G,5,FALSE)</f>
        <v>32.01</v>
      </c>
      <c r="L3709" s="21" t="str">
        <f>IF(K3709=G3709,"OK, CONFORME TABELA",IF(G3709&gt;K3709,"ACIMA DA TABELA: ","ABAIXO DA TABELA: ")&amp;TRUNC((G3709*100)/K3709,2)&amp;" %")</f>
        <v>OK, CONFORME TABELA</v>
      </c>
    </row>
    <row r="3710" spans="1:18" hidden="1">
      <c r="A3710" s="11" t="s">
        <v>2650</v>
      </c>
      <c r="B3710" s="11">
        <v>88264</v>
      </c>
      <c r="C3710" s="11" t="str">
        <f>VLOOKUP(B3710,IF(A3710="COMPOSICAO",S!$A:$E,I!$A:$E),2,FALSE)</f>
        <v>SINAPI</v>
      </c>
      <c r="D3710" s="23" t="str">
        <f>VLOOKUP(B3710,IF(A3710="COMPOSICAO",S!$A:$E,I!$A:$E),3,FALSE)</f>
        <v>ELETRICISTA COM ENCARGOS COMPLEMENTARES</v>
      </c>
      <c r="E3710" s="11" t="str">
        <f>VLOOKUP(B3710,IF(A3710="COMPOSICAO",S!$A:$E,I!$A:$E),4,FALSE)</f>
        <v>H</v>
      </c>
      <c r="F3710" s="11">
        <f>0.3581/pcf</f>
        <v>0.35809999999999997</v>
      </c>
      <c r="G3710" s="67">
        <f>IF(A3710="COMPOSICAO",VLOOKUP("TOTAL SEM BDI - "&amp;B3710,CPUAUX1!$A:$J,9,FALSE),VLOOKUP(B3710,I!$A:$E,5,FALSE))</f>
        <v>27.74</v>
      </c>
      <c r="H3710" s="68"/>
      <c r="I3710" s="67">
        <f>TRUNC(F3710*G3710,2)</f>
        <v>9.93</v>
      </c>
      <c r="J3710" s="68"/>
      <c r="M3710" s="11">
        <f>B3710</f>
        <v>88264</v>
      </c>
      <c r="N3710" s="18">
        <f>SUMIF(ORCAMENTO!B:B,B3709,ORCAMENTO!F:F)</f>
        <v>5</v>
      </c>
      <c r="O3710" s="11">
        <f>F3710*N3710</f>
        <v>1.7904999999999998</v>
      </c>
      <c r="Q3710" s="11">
        <f ca="1">IFERROR(SUMIF(CO!B:B,B3709,OFFSET(CO!F:F,0,(4+MATCH(ETAPA,CO!$J$10:$BL$10,0)))),0)</f>
        <v>0</v>
      </c>
      <c r="R3710" s="11">
        <f ca="1">F3710*Q3710</f>
        <v>0</v>
      </c>
    </row>
    <row r="3711" spans="1:18" hidden="1">
      <c r="A3711" s="11" t="s">
        <v>2650</v>
      </c>
      <c r="B3711" s="11">
        <v>88247</v>
      </c>
      <c r="C3711" s="11" t="str">
        <f>VLOOKUP(B3711,IF(A3711="COMPOSICAO",S!$A:$E,I!$A:$E),2,FALSE)</f>
        <v>SINAPI</v>
      </c>
      <c r="D3711" s="23" t="str">
        <f>VLOOKUP(B3711,IF(A3711="COMPOSICAO",S!$A:$E,I!$A:$E),3,FALSE)</f>
        <v>AUXILIAR DE ELETRICISTA COM ENCARGOS COMPLEMENTARES</v>
      </c>
      <c r="E3711" s="11" t="str">
        <f>VLOOKUP(B3711,IF(A3711="COMPOSICAO",S!$A:$E,I!$A:$E),4,FALSE)</f>
        <v>H</v>
      </c>
      <c r="F3711" s="11">
        <f>0.3581/pcf</f>
        <v>0.35809999999999997</v>
      </c>
      <c r="G3711" s="67">
        <f>IF(A3711="COMPOSICAO",VLOOKUP("TOTAL SEM BDI - "&amp;B3711,CPUAUX1!$A:$J,9,FALSE),VLOOKUP(B3711,I!$A:$E,5,FALSE))</f>
        <v>22.810000000000002</v>
      </c>
      <c r="H3711" s="68"/>
      <c r="I3711" s="67">
        <f>TRUNC(F3711*G3711,2)</f>
        <v>8.16</v>
      </c>
      <c r="J3711" s="68"/>
      <c r="M3711" s="11">
        <f>B3711</f>
        <v>88247</v>
      </c>
      <c r="N3711" s="18">
        <f>SUMIF(ORCAMENTO!B:B,B3709,ORCAMENTO!F:F)</f>
        <v>5</v>
      </c>
      <c r="O3711" s="11">
        <f>F3711*N3711</f>
        <v>1.7904999999999998</v>
      </c>
      <c r="Q3711" s="11">
        <f ca="1">IFERROR(SUMIF(CO!B:B,B3709,OFFSET(CO!F:F,0,(4+MATCH(ETAPA,CO!$J$10:$BL$10,0)))),0)</f>
        <v>0</v>
      </c>
      <c r="R3711" s="11">
        <f ca="1">F3711*Q3711</f>
        <v>0</v>
      </c>
    </row>
    <row r="3712" spans="1:18" ht="45" hidden="1">
      <c r="A3712" s="11" t="s">
        <v>2652</v>
      </c>
      <c r="B3712" s="11">
        <v>11950</v>
      </c>
      <c r="C3712" s="11" t="str">
        <f>VLOOKUP(B3712,IF(A3712="COMPOSICAO",S!$A:$E,I!$A:$E),2,FALSE)</f>
        <v>SINAPI</v>
      </c>
      <c r="D3712" s="23" t="str">
        <f>VLOOKUP(B3712,IF(A3712="COMPOSICAO",S!$A:$E,I!$A:$E),3,FALSE)</f>
        <v>BUCHA DE NYLON SEM ABA S6, COM PARAFUSO DE 4,20 X 40 MM EM ACO ZINCADO COM ROSCA SOBERBA, CABECA CHATA E FENDA PHILLIPS</v>
      </c>
      <c r="E3712" s="11" t="str">
        <f>VLOOKUP(B3712,IF(A3712="COMPOSICAO",S!$A:$E,I!$A:$E),4,FALSE)</f>
        <v>UN</v>
      </c>
      <c r="F3712" s="11">
        <v>2</v>
      </c>
      <c r="G3712" s="67">
        <f>IF(A3712="COMPOSICAO",VLOOKUP("TOTAL SEM BDI - "&amp;B3712,CPUAUX1!$A:$J,9,FALSE),VLOOKUP(B3712,I!$A:$E,5,FALSE))</f>
        <v>0.2</v>
      </c>
      <c r="H3712" s="68"/>
      <c r="I3712" s="67">
        <f>TRUNC(F3712*G3712,2)</f>
        <v>0.4</v>
      </c>
      <c r="J3712" s="68"/>
      <c r="M3712" s="11">
        <f>B3712</f>
        <v>11950</v>
      </c>
      <c r="N3712" s="18">
        <f>SUMIF(ORCAMENTO!B:B,B3709,ORCAMENTO!F:F)</f>
        <v>5</v>
      </c>
      <c r="O3712" s="11">
        <f>F3712*N3712</f>
        <v>10</v>
      </c>
      <c r="Q3712" s="11">
        <f ca="1">IFERROR(SUMIF(CO!B:B,B3709,OFFSET(CO!F:F,0,(4+MATCH(ETAPA,CO!$J$10:$BL$10,0)))),0)</f>
        <v>0</v>
      </c>
      <c r="R3712" s="11">
        <f ca="1">F3712*Q3712</f>
        <v>0</v>
      </c>
    </row>
    <row r="3713" spans="1:18" ht="30" hidden="1">
      <c r="A3713" s="11" t="s">
        <v>2652</v>
      </c>
      <c r="B3713" s="11">
        <v>2574</v>
      </c>
      <c r="C3713" s="11" t="str">
        <f>VLOOKUP(B3713,IF(A3713="COMPOSICAO",S!$A:$E,I!$A:$E),2,FALSE)</f>
        <v>SINAPI</v>
      </c>
      <c r="D3713" s="23" t="str">
        <f>VLOOKUP(B3713,IF(A3713="COMPOSICAO",S!$A:$E,I!$A:$E),3,FALSE)</f>
        <v>CONDULETE DE ALUMINIO TIPO T, PARA ELETRODUTO ROSCAVEL DE 3/4", COM TAMPA CEGA</v>
      </c>
      <c r="E3713" s="11" t="str">
        <f>VLOOKUP(B3713,IF(A3713="COMPOSICAO",S!$A:$E,I!$A:$E),4,FALSE)</f>
        <v>UN</v>
      </c>
      <c r="F3713" s="11">
        <v>1</v>
      </c>
      <c r="G3713" s="67">
        <f>IF(A3713="COMPOSICAO",VLOOKUP("TOTAL SEM BDI - "&amp;B3713,CPUAUX1!$A:$J,9,FALSE),VLOOKUP(B3713,I!$A:$E,5,FALSE))</f>
        <v>13.52</v>
      </c>
      <c r="H3713" s="68"/>
      <c r="I3713" s="67">
        <f>TRUNC(F3713*G3713,2)</f>
        <v>13.52</v>
      </c>
      <c r="J3713" s="68"/>
      <c r="M3713" s="11">
        <f>B3713</f>
        <v>2574</v>
      </c>
      <c r="N3713" s="18">
        <f>SUMIF(ORCAMENTO!B:B,B3709,ORCAMENTO!F:F)</f>
        <v>5</v>
      </c>
      <c r="O3713" s="11">
        <f>F3713*N3713</f>
        <v>5</v>
      </c>
      <c r="Q3713" s="11">
        <f ca="1">IFERROR(SUMIF(CO!B:B,B3709,OFFSET(CO!F:F,0,(4+MATCH(ETAPA,CO!$J$10:$BL$10,0)))),0)</f>
        <v>0</v>
      </c>
      <c r="R3713" s="11">
        <f ca="1">F3713*Q3713</f>
        <v>0</v>
      </c>
    </row>
    <row r="3714" spans="1:18" hidden="1">
      <c r="A3714" s="50" t="str">
        <f>"TOTAL SEM BDI - "&amp;B3709</f>
        <v>TOTAL SEM BDI - 95795</v>
      </c>
      <c r="B3714" s="51"/>
      <c r="C3714" s="51"/>
      <c r="D3714" s="51"/>
      <c r="E3714" s="51"/>
      <c r="F3714" s="51"/>
      <c r="G3714" s="51"/>
      <c r="H3714" s="52"/>
      <c r="I3714" s="67">
        <f>SUM(I3709:I3713)</f>
        <v>32.01</v>
      </c>
      <c r="J3714" s="68"/>
    </row>
    <row r="3715" spans="1:18" hidden="1">
      <c r="A3715" s="50" t="str">
        <f>"TAXA DE BDI ("&amp;TEXT(BDI,"00,00")&amp;" %)"</f>
        <v>TAXA DE BDI (23,54 %)</v>
      </c>
      <c r="B3715" s="51"/>
      <c r="C3715" s="51"/>
      <c r="D3715" s="51"/>
      <c r="E3715" s="51"/>
      <c r="F3715" s="51"/>
      <c r="G3715" s="51"/>
      <c r="H3715" s="52"/>
      <c r="I3715" s="67">
        <f>ROUND(I3714*(BDI/100),2)</f>
        <v>7.54</v>
      </c>
      <c r="J3715" s="68"/>
    </row>
    <row r="3716" spans="1:18" hidden="1">
      <c r="A3716" s="50" t="str">
        <f>"TOTAL COM BDI - "&amp;B3709</f>
        <v>TOTAL COM BDI - 95795</v>
      </c>
      <c r="B3716" s="51"/>
      <c r="C3716" s="51"/>
      <c r="D3716" s="51"/>
      <c r="E3716" s="51"/>
      <c r="F3716" s="51"/>
      <c r="G3716" s="51"/>
      <c r="H3716" s="52"/>
      <c r="I3716" s="67">
        <f>SUM(I3714:I3715)</f>
        <v>39.549999999999997</v>
      </c>
      <c r="J3716" s="68"/>
    </row>
    <row r="3717" spans="1:18" hidden="1"/>
    <row r="3718" spans="1:18" hidden="1">
      <c r="A3718" s="9" t="s">
        <v>2646</v>
      </c>
      <c r="B3718" s="9" t="s">
        <v>102</v>
      </c>
      <c r="C3718" s="9" t="s">
        <v>103</v>
      </c>
      <c r="D3718" s="9" t="s">
        <v>36</v>
      </c>
      <c r="E3718" s="9" t="s">
        <v>104</v>
      </c>
      <c r="F3718" s="9" t="s">
        <v>788</v>
      </c>
      <c r="G3718" s="63" t="s">
        <v>2647</v>
      </c>
      <c r="H3718" s="64"/>
      <c r="I3718" s="63" t="s">
        <v>24</v>
      </c>
      <c r="J3718" s="64"/>
    </row>
    <row r="3719" spans="1:18" ht="45" hidden="1">
      <c r="A3719" s="21" t="s">
        <v>2799</v>
      </c>
      <c r="B3719" s="21">
        <v>95802</v>
      </c>
      <c r="C3719" s="21" t="str">
        <f>VLOOKUP(B3719,S!$A:$G,2,FALSE)</f>
        <v>SINAPI</v>
      </c>
      <c r="D3719" s="22" t="str">
        <f>VLOOKUP(B3719,S!$A:$G,3,FALSE)</f>
        <v>CONDULETE DE ALUMÍNIO, TIPO X, PARA ELETRODUTO DE AÇO GALVANIZADO DN 25 MM (1"), APARENTE - FORNECIMENTO E INSTALAÇÃO. AF_10/2022</v>
      </c>
      <c r="E3719" s="21" t="str">
        <f>VLOOKUP(B3719,S!$A:$G,4,FALSE)</f>
        <v>UN</v>
      </c>
      <c r="F3719" s="21"/>
      <c r="G3719" s="65">
        <f>I3724</f>
        <v>47.79</v>
      </c>
      <c r="H3719" s="66"/>
      <c r="I3719" s="65"/>
      <c r="J3719" s="66"/>
      <c r="K3719" s="30">
        <f>VLOOKUP(B3719,S!A:G,5,FALSE)</f>
        <v>47.79</v>
      </c>
      <c r="L3719" s="21" t="str">
        <f>IF(K3719=G3719,"OK, CONFORME TABELA",IF(G3719&gt;K3719,"ACIMA DA TABELA: ","ABAIXO DA TABELA: ")&amp;TRUNC((G3719*100)/K3719,2)&amp;" %")</f>
        <v>OK, CONFORME TABELA</v>
      </c>
    </row>
    <row r="3720" spans="1:18" hidden="1">
      <c r="A3720" s="11" t="s">
        <v>2650</v>
      </c>
      <c r="B3720" s="11">
        <v>88264</v>
      </c>
      <c r="C3720" s="11" t="str">
        <f>VLOOKUP(B3720,IF(A3720="COMPOSICAO",S!$A:$E,I!$A:$E),2,FALSE)</f>
        <v>SINAPI</v>
      </c>
      <c r="D3720" s="23" t="str">
        <f>VLOOKUP(B3720,IF(A3720="COMPOSICAO",S!$A:$E,I!$A:$E),3,FALSE)</f>
        <v>ELETRICISTA COM ENCARGOS COMPLEMENTARES</v>
      </c>
      <c r="E3720" s="11" t="str">
        <f>VLOOKUP(B3720,IF(A3720="COMPOSICAO",S!$A:$E,I!$A:$E),4,FALSE)</f>
        <v>H</v>
      </c>
      <c r="F3720" s="11">
        <f>0.5254/pcf</f>
        <v>0.52539999999999998</v>
      </c>
      <c r="G3720" s="67">
        <f>IF(A3720="COMPOSICAO",VLOOKUP("TOTAL SEM BDI - "&amp;B3720,CPUAUX1!$A:$J,9,FALSE),VLOOKUP(B3720,I!$A:$E,5,FALSE))</f>
        <v>27.74</v>
      </c>
      <c r="H3720" s="68"/>
      <c r="I3720" s="67">
        <f>TRUNC(F3720*G3720,2)</f>
        <v>14.57</v>
      </c>
      <c r="J3720" s="68"/>
      <c r="M3720" s="11">
        <f>B3720</f>
        <v>88264</v>
      </c>
      <c r="N3720" s="18">
        <f>SUMIF(ORCAMENTO!B:B,B3719,ORCAMENTO!F:F)</f>
        <v>1</v>
      </c>
      <c r="O3720" s="11">
        <f>F3720*N3720</f>
        <v>0.52539999999999998</v>
      </c>
      <c r="Q3720" s="11">
        <f ca="1">IFERROR(SUMIF(CO!B:B,B3719,OFFSET(CO!F:F,0,(4+MATCH(ETAPA,CO!$J$10:$BL$10,0)))),0)</f>
        <v>0</v>
      </c>
      <c r="R3720" s="11">
        <f ca="1">F3720*Q3720</f>
        <v>0</v>
      </c>
    </row>
    <row r="3721" spans="1:18" hidden="1">
      <c r="A3721" s="11" t="s">
        <v>2650</v>
      </c>
      <c r="B3721" s="11">
        <v>88247</v>
      </c>
      <c r="C3721" s="11" t="str">
        <f>VLOOKUP(B3721,IF(A3721="COMPOSICAO",S!$A:$E,I!$A:$E),2,FALSE)</f>
        <v>SINAPI</v>
      </c>
      <c r="D3721" s="23" t="str">
        <f>VLOOKUP(B3721,IF(A3721="COMPOSICAO",S!$A:$E,I!$A:$E),3,FALSE)</f>
        <v>AUXILIAR DE ELETRICISTA COM ENCARGOS COMPLEMENTARES</v>
      </c>
      <c r="E3721" s="11" t="str">
        <f>VLOOKUP(B3721,IF(A3721="COMPOSICAO",S!$A:$E,I!$A:$E),4,FALSE)</f>
        <v>H</v>
      </c>
      <c r="F3721" s="11">
        <f>0.5254/pcf</f>
        <v>0.52539999999999998</v>
      </c>
      <c r="G3721" s="67">
        <f>IF(A3721="COMPOSICAO",VLOOKUP("TOTAL SEM BDI - "&amp;B3721,CPUAUX1!$A:$J,9,FALSE),VLOOKUP(B3721,I!$A:$E,5,FALSE))</f>
        <v>22.810000000000002</v>
      </c>
      <c r="H3721" s="68"/>
      <c r="I3721" s="67">
        <f>TRUNC(F3721*G3721,2)</f>
        <v>11.98</v>
      </c>
      <c r="J3721" s="68"/>
      <c r="M3721" s="11">
        <f>B3721</f>
        <v>88247</v>
      </c>
      <c r="N3721" s="18">
        <f>SUMIF(ORCAMENTO!B:B,B3719,ORCAMENTO!F:F)</f>
        <v>1</v>
      </c>
      <c r="O3721" s="11">
        <f>F3721*N3721</f>
        <v>0.52539999999999998</v>
      </c>
      <c r="Q3721" s="11">
        <f ca="1">IFERROR(SUMIF(CO!B:B,B3719,OFFSET(CO!F:F,0,(4+MATCH(ETAPA,CO!$J$10:$BL$10,0)))),0)</f>
        <v>0</v>
      </c>
      <c r="R3721" s="11">
        <f ca="1">F3721*Q3721</f>
        <v>0</v>
      </c>
    </row>
    <row r="3722" spans="1:18" ht="45" hidden="1">
      <c r="A3722" s="11" t="s">
        <v>2652</v>
      </c>
      <c r="B3722" s="11">
        <v>11950</v>
      </c>
      <c r="C3722" s="11" t="str">
        <f>VLOOKUP(B3722,IF(A3722="COMPOSICAO",S!$A:$E,I!$A:$E),2,FALSE)</f>
        <v>SINAPI</v>
      </c>
      <c r="D3722" s="23" t="str">
        <f>VLOOKUP(B3722,IF(A3722="COMPOSICAO",S!$A:$E,I!$A:$E),3,FALSE)</f>
        <v>BUCHA DE NYLON SEM ABA S6, COM PARAFUSO DE 4,20 X 40 MM EM ACO ZINCADO COM ROSCA SOBERBA, CABECA CHATA E FENDA PHILLIPS</v>
      </c>
      <c r="E3722" s="11" t="str">
        <f>VLOOKUP(B3722,IF(A3722="COMPOSICAO",S!$A:$E,I!$A:$E),4,FALSE)</f>
        <v>UN</v>
      </c>
      <c r="F3722" s="11">
        <v>2</v>
      </c>
      <c r="G3722" s="67">
        <f>IF(A3722="COMPOSICAO",VLOOKUP("TOTAL SEM BDI - "&amp;B3722,CPUAUX1!$A:$J,9,FALSE),VLOOKUP(B3722,I!$A:$E,5,FALSE))</f>
        <v>0.2</v>
      </c>
      <c r="H3722" s="68"/>
      <c r="I3722" s="67">
        <f>TRUNC(F3722*G3722,2)</f>
        <v>0.4</v>
      </c>
      <c r="J3722" s="68"/>
      <c r="M3722" s="11">
        <f>B3722</f>
        <v>11950</v>
      </c>
      <c r="N3722" s="18">
        <f>SUMIF(ORCAMENTO!B:B,B3719,ORCAMENTO!F:F)</f>
        <v>1</v>
      </c>
      <c r="O3722" s="11">
        <f>F3722*N3722</f>
        <v>2</v>
      </c>
      <c r="Q3722" s="11">
        <f ca="1">IFERROR(SUMIF(CO!B:B,B3719,OFFSET(CO!F:F,0,(4+MATCH(ETAPA,CO!$J$10:$BL$10,0)))),0)</f>
        <v>0</v>
      </c>
      <c r="R3722" s="11">
        <f ca="1">F3722*Q3722</f>
        <v>0</v>
      </c>
    </row>
    <row r="3723" spans="1:18" ht="30" hidden="1">
      <c r="A3723" s="11" t="s">
        <v>2652</v>
      </c>
      <c r="B3723" s="11">
        <v>2581</v>
      </c>
      <c r="C3723" s="11" t="str">
        <f>VLOOKUP(B3723,IF(A3723="COMPOSICAO",S!$A:$E,I!$A:$E),2,FALSE)</f>
        <v>SINAPI</v>
      </c>
      <c r="D3723" s="23" t="str">
        <f>VLOOKUP(B3723,IF(A3723="COMPOSICAO",S!$A:$E,I!$A:$E),3,FALSE)</f>
        <v>CONDULETE DE ALUMINIO TIPO X, PARA ELETRODUTO ROSCAVEL DE 1", COM TAMPA CEGA</v>
      </c>
      <c r="E3723" s="11" t="str">
        <f>VLOOKUP(B3723,IF(A3723="COMPOSICAO",S!$A:$E,I!$A:$E),4,FALSE)</f>
        <v>UN</v>
      </c>
      <c r="F3723" s="11">
        <v>1</v>
      </c>
      <c r="G3723" s="67">
        <f>IF(A3723="COMPOSICAO",VLOOKUP("TOTAL SEM BDI - "&amp;B3723,CPUAUX1!$A:$J,9,FALSE),VLOOKUP(B3723,I!$A:$E,5,FALSE))</f>
        <v>20.84</v>
      </c>
      <c r="H3723" s="68"/>
      <c r="I3723" s="67">
        <f>TRUNC(F3723*G3723,2)</f>
        <v>20.84</v>
      </c>
      <c r="J3723" s="68"/>
      <c r="M3723" s="11">
        <f>B3723</f>
        <v>2581</v>
      </c>
      <c r="N3723" s="18">
        <f>SUMIF(ORCAMENTO!B:B,B3719,ORCAMENTO!F:F)</f>
        <v>1</v>
      </c>
      <c r="O3723" s="11">
        <f>F3723*N3723</f>
        <v>1</v>
      </c>
      <c r="Q3723" s="11">
        <f ca="1">IFERROR(SUMIF(CO!B:B,B3719,OFFSET(CO!F:F,0,(4+MATCH(ETAPA,CO!$J$10:$BL$10,0)))),0)</f>
        <v>0</v>
      </c>
      <c r="R3723" s="11">
        <f ca="1">F3723*Q3723</f>
        <v>0</v>
      </c>
    </row>
    <row r="3724" spans="1:18" hidden="1">
      <c r="A3724" s="50" t="str">
        <f>"TOTAL SEM BDI - "&amp;B3719</f>
        <v>TOTAL SEM BDI - 95802</v>
      </c>
      <c r="B3724" s="51"/>
      <c r="C3724" s="51"/>
      <c r="D3724" s="51"/>
      <c r="E3724" s="51"/>
      <c r="F3724" s="51"/>
      <c r="G3724" s="51"/>
      <c r="H3724" s="52"/>
      <c r="I3724" s="67">
        <f>SUM(I3719:I3723)</f>
        <v>47.79</v>
      </c>
      <c r="J3724" s="68"/>
    </row>
    <row r="3725" spans="1:18" hidden="1">
      <c r="A3725" s="50" t="str">
        <f>"TAXA DE BDI ("&amp;TEXT(BDI,"00,00")&amp;" %)"</f>
        <v>TAXA DE BDI (23,54 %)</v>
      </c>
      <c r="B3725" s="51"/>
      <c r="C3725" s="51"/>
      <c r="D3725" s="51"/>
      <c r="E3725" s="51"/>
      <c r="F3725" s="51"/>
      <c r="G3725" s="51"/>
      <c r="H3725" s="52"/>
      <c r="I3725" s="67">
        <f>ROUND(I3724*(BDI/100),2)</f>
        <v>11.25</v>
      </c>
      <c r="J3725" s="68"/>
    </row>
    <row r="3726" spans="1:18" hidden="1">
      <c r="A3726" s="50" t="str">
        <f>"TOTAL COM BDI - "&amp;B3719</f>
        <v>TOTAL COM BDI - 95802</v>
      </c>
      <c r="B3726" s="51"/>
      <c r="C3726" s="51"/>
      <c r="D3726" s="51"/>
      <c r="E3726" s="51"/>
      <c r="F3726" s="51"/>
      <c r="G3726" s="51"/>
      <c r="H3726" s="52"/>
      <c r="I3726" s="67">
        <f>SUM(I3724:I3725)</f>
        <v>59.04</v>
      </c>
      <c r="J3726" s="68"/>
    </row>
    <row r="3727" spans="1:18" hidden="1"/>
    <row r="3728" spans="1:18" hidden="1">
      <c r="A3728" s="9" t="s">
        <v>2646</v>
      </c>
      <c r="B3728" s="9" t="s">
        <v>102</v>
      </c>
      <c r="C3728" s="9" t="s">
        <v>103</v>
      </c>
      <c r="D3728" s="9" t="s">
        <v>36</v>
      </c>
      <c r="E3728" s="9" t="s">
        <v>104</v>
      </c>
      <c r="F3728" s="9" t="s">
        <v>788</v>
      </c>
      <c r="G3728" s="63" t="s">
        <v>2647</v>
      </c>
      <c r="H3728" s="64"/>
      <c r="I3728" s="63" t="s">
        <v>24</v>
      </c>
      <c r="J3728" s="64"/>
    </row>
    <row r="3729" spans="1:18" ht="30" hidden="1">
      <c r="A3729" s="21" t="s">
        <v>2669</v>
      </c>
      <c r="B3729" s="21" t="s">
        <v>2407</v>
      </c>
      <c r="C3729" s="21" t="str">
        <f>VLOOKUP(B3729,S!$A:$G,2,FALSE)</f>
        <v>PRÓPRIA</v>
      </c>
      <c r="D3729" s="22" t="str">
        <f>VLOOKUP(B3729,S!$A:$G,3,FALSE)</f>
        <v>LUVA DE FERRO GALVANIZADO 1"- FORNECIMENTO E INSTALAÇÃO.</v>
      </c>
      <c r="E3729" s="21" t="str">
        <f>VLOOKUP(B3729,S!$A:$G,4,FALSE)</f>
        <v>UN</v>
      </c>
      <c r="F3729" s="21"/>
      <c r="G3729" s="65">
        <f>I3733</f>
        <v>42.54</v>
      </c>
      <c r="H3729" s="66"/>
      <c r="I3729" s="65"/>
      <c r="J3729" s="66"/>
      <c r="K3729" s="30">
        <f>VLOOKUP(B3729,S!A:G,5,FALSE)</f>
        <v>0</v>
      </c>
      <c r="L3729" s="21" t="s">
        <v>2649</v>
      </c>
    </row>
    <row r="3730" spans="1:18" hidden="1">
      <c r="A3730" s="11" t="s">
        <v>2652</v>
      </c>
      <c r="B3730" s="11">
        <v>3912</v>
      </c>
      <c r="C3730" s="11" t="str">
        <f>VLOOKUP(B3730,IF(A3730="COMPOSICAO",S!$A:$E,I!$A:$E),2,FALSE)</f>
        <v>SINAPI</v>
      </c>
      <c r="D3730" s="23" t="str">
        <f>VLOOKUP(B3730,IF(A3730="COMPOSICAO",S!$A:$E,I!$A:$E),3,FALSE)</f>
        <v>LUVA DE FERRO GALVANIZADO, COM ROSCA BSP, DE 2"</v>
      </c>
      <c r="E3730" s="11" t="str">
        <f>VLOOKUP(B3730,IF(A3730="COMPOSICAO",S!$A:$E,I!$A:$E),4,FALSE)</f>
        <v>UN</v>
      </c>
      <c r="F3730" s="11">
        <v>1</v>
      </c>
      <c r="G3730" s="67">
        <f>IF(A3730="COMPOSICAO",VLOOKUP("TOTAL SEM BDI - "&amp;B3730,CPUAUX1!$A:$J,9,FALSE),VLOOKUP(B3730,I!$A:$E,5,FALSE))</f>
        <v>33.35</v>
      </c>
      <c r="H3730" s="68"/>
      <c r="I3730" s="67">
        <f>TRUNC(F3730*G3730,2)</f>
        <v>33.35</v>
      </c>
      <c r="J3730" s="68"/>
      <c r="M3730" s="11">
        <f>B3730</f>
        <v>3912</v>
      </c>
      <c r="N3730" s="18">
        <f>SUMIF(ORCAMENTO!B:B,B3729,ORCAMENTO!F:F)</f>
        <v>32</v>
      </c>
      <c r="O3730" s="11">
        <f>F3730*N3730</f>
        <v>32</v>
      </c>
      <c r="Q3730" s="11">
        <f ca="1">IFERROR(SUMIF(CO!B:B,B3729,OFFSET(CO!F:F,0,(4+MATCH(ETAPA,CO!$J$10:$BL$10,0)))),0)</f>
        <v>0</v>
      </c>
      <c r="R3730" s="11">
        <f ca="1">F3730*Q3730</f>
        <v>0</v>
      </c>
    </row>
    <row r="3731" spans="1:18" hidden="1">
      <c r="A3731" s="11" t="s">
        <v>2650</v>
      </c>
      <c r="B3731" s="11">
        <v>88247</v>
      </c>
      <c r="C3731" s="11" t="str">
        <f>VLOOKUP(B3731,IF(A3731="COMPOSICAO",S!$A:$E,I!$A:$E),2,FALSE)</f>
        <v>SINAPI</v>
      </c>
      <c r="D3731" s="23" t="str">
        <f>VLOOKUP(B3731,IF(A3731="COMPOSICAO",S!$A:$E,I!$A:$E),3,FALSE)</f>
        <v>AUXILIAR DE ELETRICISTA COM ENCARGOS COMPLEMENTARES</v>
      </c>
      <c r="E3731" s="11" t="str">
        <f>VLOOKUP(B3731,IF(A3731="COMPOSICAO",S!$A:$E,I!$A:$E),4,FALSE)</f>
        <v>H</v>
      </c>
      <c r="F3731" s="11">
        <f>0.182/pcf</f>
        <v>0.182</v>
      </c>
      <c r="G3731" s="67">
        <f>IF(A3731="COMPOSICAO",VLOOKUP("TOTAL SEM BDI - "&amp;B3731,CPUAUX1!$A:$J,9,FALSE),VLOOKUP(B3731,I!$A:$E,5,FALSE))</f>
        <v>22.810000000000002</v>
      </c>
      <c r="H3731" s="68"/>
      <c r="I3731" s="67">
        <f>TRUNC(F3731*G3731,2)</f>
        <v>4.1500000000000004</v>
      </c>
      <c r="J3731" s="68"/>
      <c r="M3731" s="11">
        <f>B3731</f>
        <v>88247</v>
      </c>
      <c r="N3731" s="18">
        <f>SUMIF(ORCAMENTO!B:B,B3729,ORCAMENTO!F:F)</f>
        <v>32</v>
      </c>
      <c r="O3731" s="11">
        <f>F3731*N3731</f>
        <v>5.8239999999999998</v>
      </c>
      <c r="Q3731" s="11">
        <f ca="1">IFERROR(SUMIF(CO!B:B,B3729,OFFSET(CO!F:F,0,(4+MATCH(ETAPA,CO!$J$10:$BL$10,0)))),0)</f>
        <v>0</v>
      </c>
      <c r="R3731" s="11">
        <f ca="1">F3731*Q3731</f>
        <v>0</v>
      </c>
    </row>
    <row r="3732" spans="1:18" hidden="1">
      <c r="A3732" s="11" t="s">
        <v>2650</v>
      </c>
      <c r="B3732" s="11">
        <v>88264</v>
      </c>
      <c r="C3732" s="11" t="str">
        <f>VLOOKUP(B3732,IF(A3732="COMPOSICAO",S!$A:$E,I!$A:$E),2,FALSE)</f>
        <v>SINAPI</v>
      </c>
      <c r="D3732" s="23" t="str">
        <f>VLOOKUP(B3732,IF(A3732="COMPOSICAO",S!$A:$E,I!$A:$E),3,FALSE)</f>
        <v>ELETRICISTA COM ENCARGOS COMPLEMENTARES</v>
      </c>
      <c r="E3732" s="11" t="str">
        <f>VLOOKUP(B3732,IF(A3732="COMPOSICAO",S!$A:$E,I!$A:$E),4,FALSE)</f>
        <v>H</v>
      </c>
      <c r="F3732" s="11">
        <f>0.182/pcf</f>
        <v>0.182</v>
      </c>
      <c r="G3732" s="67">
        <f>IF(A3732="COMPOSICAO",VLOOKUP("TOTAL SEM BDI - "&amp;B3732,CPUAUX1!$A:$J,9,FALSE),VLOOKUP(B3732,I!$A:$E,5,FALSE))</f>
        <v>27.74</v>
      </c>
      <c r="H3732" s="68"/>
      <c r="I3732" s="67">
        <f>TRUNC(F3732*G3732,2)</f>
        <v>5.04</v>
      </c>
      <c r="J3732" s="68"/>
      <c r="M3732" s="11">
        <f>B3732</f>
        <v>88264</v>
      </c>
      <c r="N3732" s="18">
        <f>SUMIF(ORCAMENTO!B:B,B3729,ORCAMENTO!F:F)</f>
        <v>32</v>
      </c>
      <c r="O3732" s="11">
        <f>F3732*N3732</f>
        <v>5.8239999999999998</v>
      </c>
      <c r="Q3732" s="11">
        <f ca="1">IFERROR(SUMIF(CO!B:B,B3729,OFFSET(CO!F:F,0,(4+MATCH(ETAPA,CO!$J$10:$BL$10,0)))),0)</f>
        <v>0</v>
      </c>
      <c r="R3732" s="11">
        <f ca="1">F3732*Q3732</f>
        <v>0</v>
      </c>
    </row>
    <row r="3733" spans="1:18" hidden="1">
      <c r="A3733" s="50" t="str">
        <f>"TOTAL SEM BDI - "&amp;B3729</f>
        <v>TOTAL SEM BDI - SEDUC174</v>
      </c>
      <c r="B3733" s="51"/>
      <c r="C3733" s="51"/>
      <c r="D3733" s="51"/>
      <c r="E3733" s="51"/>
      <c r="F3733" s="51"/>
      <c r="G3733" s="51"/>
      <c r="H3733" s="52"/>
      <c r="I3733" s="67">
        <f>SUM(I3729:I3732)</f>
        <v>42.54</v>
      </c>
      <c r="J3733" s="68"/>
    </row>
    <row r="3734" spans="1:18" hidden="1">
      <c r="A3734" s="50" t="str">
        <f>"TAXA DE BDI ("&amp;TEXT(BDI,"00,00")&amp;" %)"</f>
        <v>TAXA DE BDI (23,54 %)</v>
      </c>
      <c r="B3734" s="51"/>
      <c r="C3734" s="51"/>
      <c r="D3734" s="51"/>
      <c r="E3734" s="51"/>
      <c r="F3734" s="51"/>
      <c r="G3734" s="51"/>
      <c r="H3734" s="52"/>
      <c r="I3734" s="67">
        <f>ROUND(I3733*(BDI/100),2)</f>
        <v>10.01</v>
      </c>
      <c r="J3734" s="68"/>
    </row>
    <row r="3735" spans="1:18" hidden="1">
      <c r="A3735" s="50" t="str">
        <f>"TOTAL COM BDI - "&amp;B3729</f>
        <v>TOTAL COM BDI - SEDUC174</v>
      </c>
      <c r="B3735" s="51"/>
      <c r="C3735" s="51"/>
      <c r="D3735" s="51"/>
      <c r="E3735" s="51"/>
      <c r="F3735" s="51"/>
      <c r="G3735" s="51"/>
      <c r="H3735" s="52"/>
      <c r="I3735" s="67">
        <f>SUM(I3733:I3734)</f>
        <v>52.55</v>
      </c>
      <c r="J3735" s="68"/>
    </row>
    <row r="3736" spans="1:18" hidden="1"/>
    <row r="3737" spans="1:18" hidden="1">
      <c r="A3737" s="9" t="s">
        <v>2646</v>
      </c>
      <c r="B3737" s="9" t="s">
        <v>102</v>
      </c>
      <c r="C3737" s="9" t="s">
        <v>103</v>
      </c>
      <c r="D3737" s="9" t="s">
        <v>36</v>
      </c>
      <c r="E3737" s="9" t="s">
        <v>104</v>
      </c>
      <c r="F3737" s="9" t="s">
        <v>788</v>
      </c>
      <c r="G3737" s="63" t="s">
        <v>2647</v>
      </c>
      <c r="H3737" s="64"/>
      <c r="I3737" s="63" t="s">
        <v>24</v>
      </c>
      <c r="J3737" s="64"/>
    </row>
    <row r="3738" spans="1:18" ht="60" hidden="1">
      <c r="A3738" s="21" t="s">
        <v>14</v>
      </c>
      <c r="B3738" s="21" t="s">
        <v>2409</v>
      </c>
      <c r="C3738" s="21" t="str">
        <f>VLOOKUP(B3738,S!$A:$G,2,FALSE)</f>
        <v>PRÓPRIA</v>
      </c>
      <c r="D3738" s="22" t="str">
        <f>VLOOKUP(B3738,S!$A:$G,3,FALSE)</f>
        <v>LUVA DE EMENDA PARA ELETRODUTO, AÇO GALVANIZADO, DN 20 MM (3/4"), APARENTE, INSTALADA EM PAREDE - FORNECIMENTO E INSTALAÇÂO (REF: 13376/ORSE-ORSE-06/2025)</v>
      </c>
      <c r="E3738" s="21" t="str">
        <f>VLOOKUP(B3738,S!$A:$G,4,FALSE)</f>
        <v>UN</v>
      </c>
      <c r="F3738" s="21"/>
      <c r="G3738" s="65">
        <f>I3742</f>
        <v>10.44</v>
      </c>
      <c r="H3738" s="66"/>
      <c r="I3738" s="65"/>
      <c r="J3738" s="66"/>
      <c r="K3738" s="30">
        <f>VLOOKUP(B3738,S!A:G,5,FALSE)</f>
        <v>0</v>
      </c>
      <c r="L3738" s="21" t="s">
        <v>2649</v>
      </c>
    </row>
    <row r="3739" spans="1:18" ht="30" hidden="1">
      <c r="A3739" s="11" t="s">
        <v>2652</v>
      </c>
      <c r="B3739" s="11">
        <v>2637</v>
      </c>
      <c r="C3739" s="11" t="str">
        <f>VLOOKUP(B3739,IF(A3739="COMPOSICAO",S!$A:$E,I!$A:$E),2,FALSE)</f>
        <v>SINAPI</v>
      </c>
      <c r="D3739" s="23" t="str">
        <f>VLOOKUP(B3739,IF(A3739="COMPOSICAO",S!$A:$E,I!$A:$E),3,FALSE)</f>
        <v>LUVA PARA ELETRODUTO, EM ACO GALVANIZADO ELETROLITICO, COM ROSCA, DIAMETRO DE 20 MM (3/4")</v>
      </c>
      <c r="E3739" s="11" t="str">
        <f>VLOOKUP(B3739,IF(A3739="COMPOSICAO",S!$A:$E,I!$A:$E),4,FALSE)</f>
        <v>UN</v>
      </c>
      <c r="F3739" s="11">
        <v>1</v>
      </c>
      <c r="G3739" s="67">
        <f>IF(A3739="COMPOSICAO",VLOOKUP("TOTAL SEM BDI - "&amp;B3739,CPUAUX1!$A:$J,9,FALSE),VLOOKUP(B3739,I!$A:$E,5,FALSE))</f>
        <v>1.42</v>
      </c>
      <c r="H3739" s="68"/>
      <c r="I3739" s="67">
        <f>TRUNC(F3739*G3739,2)</f>
        <v>1.42</v>
      </c>
      <c r="J3739" s="68"/>
      <c r="M3739" s="11">
        <f>B3739</f>
        <v>2637</v>
      </c>
      <c r="N3739" s="18">
        <f>SUMIF(ORCAMENTO!B:B,B3738,ORCAMENTO!F:F)</f>
        <v>2</v>
      </c>
      <c r="O3739" s="11">
        <f>F3739*N3739</f>
        <v>2</v>
      </c>
      <c r="Q3739" s="11">
        <f ca="1">IFERROR(SUMIF(CO!B:B,B3738,OFFSET(CO!F:F,0,(4+MATCH(ETAPA,CO!$J$10:$BL$10,0)))),0)</f>
        <v>0</v>
      </c>
      <c r="R3739" s="11">
        <f ca="1">F3739*Q3739</f>
        <v>0</v>
      </c>
    </row>
    <row r="3740" spans="1:18" hidden="1">
      <c r="A3740" s="11" t="s">
        <v>2650</v>
      </c>
      <c r="B3740" s="11">
        <v>88264</v>
      </c>
      <c r="C3740" s="11" t="str">
        <f>VLOOKUP(B3740,IF(A3740="COMPOSICAO",S!$A:$E,I!$A:$E),2,FALSE)</f>
        <v>SINAPI</v>
      </c>
      <c r="D3740" s="23" t="str">
        <f>VLOOKUP(B3740,IF(A3740="COMPOSICAO",S!$A:$E,I!$A:$E),3,FALSE)</f>
        <v>ELETRICISTA COM ENCARGOS COMPLEMENTARES</v>
      </c>
      <c r="E3740" s="11" t="str">
        <f>VLOOKUP(B3740,IF(A3740="COMPOSICAO",S!$A:$E,I!$A:$E),4,FALSE)</f>
        <v>H</v>
      </c>
      <c r="F3740" s="11">
        <f>0.1827/pcf</f>
        <v>0.1827</v>
      </c>
      <c r="G3740" s="67">
        <f>IF(A3740="COMPOSICAO",VLOOKUP("TOTAL SEM BDI - "&amp;B3740,CPUAUX1!$A:$J,9,FALSE),VLOOKUP(B3740,I!$A:$E,5,FALSE))</f>
        <v>27.74</v>
      </c>
      <c r="H3740" s="68"/>
      <c r="I3740" s="67">
        <f>TRUNC(F3740*G3740,2)</f>
        <v>5.0599999999999996</v>
      </c>
      <c r="J3740" s="68"/>
      <c r="M3740" s="11">
        <f>B3740</f>
        <v>88264</v>
      </c>
      <c r="N3740" s="18">
        <f>SUMIF(ORCAMENTO!B:B,B3738,ORCAMENTO!F:F)</f>
        <v>2</v>
      </c>
      <c r="O3740" s="11">
        <f>F3740*N3740</f>
        <v>0.3654</v>
      </c>
      <c r="Q3740" s="11">
        <f ca="1">IFERROR(SUMIF(CO!B:B,B3738,OFFSET(CO!F:F,0,(4+MATCH(ETAPA,CO!$J$10:$BL$10,0)))),0)</f>
        <v>0</v>
      </c>
      <c r="R3740" s="11">
        <f ca="1">F3740*Q3740</f>
        <v>0</v>
      </c>
    </row>
    <row r="3741" spans="1:18" hidden="1">
      <c r="A3741" s="11" t="s">
        <v>2650</v>
      </c>
      <c r="B3741" s="11">
        <v>88316</v>
      </c>
      <c r="C3741" s="11" t="str">
        <f>VLOOKUP(B3741,IF(A3741="COMPOSICAO",S!$A:$E,I!$A:$E),2,FALSE)</f>
        <v>SINAPI</v>
      </c>
      <c r="D3741" s="23" t="str">
        <f>VLOOKUP(B3741,IF(A3741="COMPOSICAO",S!$A:$E,I!$A:$E),3,FALSE)</f>
        <v>SERVENTE COM ENCARGOS COMPLEMENTARES</v>
      </c>
      <c r="E3741" s="11" t="str">
        <f>VLOOKUP(B3741,IF(A3741="COMPOSICAO",S!$A:$E,I!$A:$E),4,FALSE)</f>
        <v>H</v>
      </c>
      <c r="F3741" s="11">
        <f>0.1827/pcf</f>
        <v>0.1827</v>
      </c>
      <c r="G3741" s="67">
        <f>IF(A3741="COMPOSICAO",VLOOKUP("TOTAL SEM BDI - "&amp;B3741,CPUAUX1!$A:$J,9,FALSE),VLOOKUP(B3741,I!$A:$E,5,FALSE))</f>
        <v>21.71</v>
      </c>
      <c r="H3741" s="68"/>
      <c r="I3741" s="67">
        <f>TRUNC(F3741*G3741,2)</f>
        <v>3.96</v>
      </c>
      <c r="J3741" s="68"/>
      <c r="M3741" s="11">
        <f>B3741</f>
        <v>88316</v>
      </c>
      <c r="N3741" s="18">
        <f>SUMIF(ORCAMENTO!B:B,B3738,ORCAMENTO!F:F)</f>
        <v>2</v>
      </c>
      <c r="O3741" s="11">
        <f>F3741*N3741</f>
        <v>0.3654</v>
      </c>
      <c r="Q3741" s="11">
        <f ca="1">IFERROR(SUMIF(CO!B:B,B3738,OFFSET(CO!F:F,0,(4+MATCH(ETAPA,CO!$J$10:$BL$10,0)))),0)</f>
        <v>0</v>
      </c>
      <c r="R3741" s="11">
        <f ca="1">F3741*Q3741</f>
        <v>0</v>
      </c>
    </row>
    <row r="3742" spans="1:18" hidden="1">
      <c r="A3742" s="50" t="str">
        <f>"TOTAL SEM BDI - "&amp;B3738</f>
        <v>TOTAL SEM BDI - SEDUC678</v>
      </c>
      <c r="B3742" s="51"/>
      <c r="C3742" s="51"/>
      <c r="D3742" s="51"/>
      <c r="E3742" s="51"/>
      <c r="F3742" s="51"/>
      <c r="G3742" s="51"/>
      <c r="H3742" s="52"/>
      <c r="I3742" s="67">
        <f>SUM(I3738:I3741)</f>
        <v>10.44</v>
      </c>
      <c r="J3742" s="68"/>
    </row>
    <row r="3743" spans="1:18" hidden="1">
      <c r="A3743" s="50" t="str">
        <f>"TAXA DE BDI ("&amp;TEXT(BDI,"00,00")&amp;" %)"</f>
        <v>TAXA DE BDI (23,54 %)</v>
      </c>
      <c r="B3743" s="51"/>
      <c r="C3743" s="51"/>
      <c r="D3743" s="51"/>
      <c r="E3743" s="51"/>
      <c r="F3743" s="51"/>
      <c r="G3743" s="51"/>
      <c r="H3743" s="52"/>
      <c r="I3743" s="67">
        <f>ROUND(I3742*(BDI/100),2)</f>
        <v>2.46</v>
      </c>
      <c r="J3743" s="68"/>
    </row>
    <row r="3744" spans="1:18" hidden="1">
      <c r="A3744" s="50" t="str">
        <f>"TOTAL COM BDI - "&amp;B3738</f>
        <v>TOTAL COM BDI - SEDUC678</v>
      </c>
      <c r="B3744" s="51"/>
      <c r="C3744" s="51"/>
      <c r="D3744" s="51"/>
      <c r="E3744" s="51"/>
      <c r="F3744" s="51"/>
      <c r="G3744" s="51"/>
      <c r="H3744" s="52"/>
      <c r="I3744" s="67">
        <f>SUM(I3742:I3743)</f>
        <v>12.899999999999999</v>
      </c>
      <c r="J3744" s="68"/>
    </row>
    <row r="3745" spans="1:18" hidden="1"/>
    <row r="3746" spans="1:18" hidden="1">
      <c r="A3746" s="9" t="s">
        <v>2646</v>
      </c>
      <c r="B3746" s="9" t="s">
        <v>102</v>
      </c>
      <c r="C3746" s="9" t="s">
        <v>103</v>
      </c>
      <c r="D3746" s="9" t="s">
        <v>36</v>
      </c>
      <c r="E3746" s="9" t="s">
        <v>104</v>
      </c>
      <c r="F3746" s="9" t="s">
        <v>788</v>
      </c>
      <c r="G3746" s="63" t="s">
        <v>2647</v>
      </c>
      <c r="H3746" s="64"/>
      <c r="I3746" s="63" t="s">
        <v>24</v>
      </c>
      <c r="J3746" s="64"/>
    </row>
    <row r="3747" spans="1:18" ht="30" hidden="1">
      <c r="A3747" s="21" t="s">
        <v>14</v>
      </c>
      <c r="B3747" s="21" t="s">
        <v>2411</v>
      </c>
      <c r="C3747" s="21" t="str">
        <f>VLOOKUP(B3747,S!$A:$G,2,FALSE)</f>
        <v>PRÓPRIA</v>
      </c>
      <c r="D3747" s="22" t="str">
        <f>VLOOKUP(B3747,S!$A:$G,3,FALSE)</f>
        <v>BUCHA DE NYLON Nº06, REF:TEL-5306 - SPDA (FORNECIMENTO) (REF: 10093/ORSE-ORSE-08/2025)</v>
      </c>
      <c r="E3747" s="21" t="str">
        <f>VLOOKUP(B3747,S!$A:$G,4,FALSE)</f>
        <v>UN</v>
      </c>
      <c r="F3747" s="21"/>
      <c r="G3747" s="65">
        <f>I3749</f>
        <v>0.05</v>
      </c>
      <c r="H3747" s="66"/>
      <c r="I3747" s="65"/>
      <c r="J3747" s="66"/>
      <c r="K3747" s="30">
        <f>VLOOKUP(B3747,S!A:G,5,FALSE)</f>
        <v>0</v>
      </c>
      <c r="L3747" s="21" t="s">
        <v>2649</v>
      </c>
    </row>
    <row r="3748" spans="1:18" hidden="1">
      <c r="A3748" s="11" t="s">
        <v>2652</v>
      </c>
      <c r="B3748" s="11" t="s">
        <v>2832</v>
      </c>
      <c r="C3748" s="11" t="str">
        <f>VLOOKUP(B3748,IF(A3748="COMPOSICAO",S!$A:$E,I!$A:$E),2,FALSE)</f>
        <v>ORSE</v>
      </c>
      <c r="D3748" s="23" t="str">
        <f>VLOOKUP(B3748,IF(A3748="COMPOSICAO",S!$A:$E,I!$A:$E),3,FALSE)</f>
        <v>BUCHA DE NYLON Nº06, REF: TEL-5306 (SPDA)</v>
      </c>
      <c r="E3748" s="11" t="str">
        <f>VLOOKUP(B3748,IF(A3748="COMPOSICAO",S!$A:$E,I!$A:$E),4,FALSE)</f>
        <v>UN</v>
      </c>
      <c r="F3748" s="11">
        <v>1</v>
      </c>
      <c r="G3748" s="67">
        <f>IF(A3748="COMPOSICAO",VLOOKUP("TOTAL SEM BDI - "&amp;B3748,CPUAUX1!$A:$J,9,FALSE),VLOOKUP(B3748,I!$A:$E,5,FALSE))</f>
        <v>0.05</v>
      </c>
      <c r="H3748" s="68"/>
      <c r="I3748" s="67">
        <f>TRUNC(F3748*G3748,2)</f>
        <v>0.05</v>
      </c>
      <c r="J3748" s="68"/>
      <c r="M3748" s="11" t="str">
        <f>B3748</f>
        <v>09709/ORSE</v>
      </c>
      <c r="N3748" s="18">
        <f>SUMIF(ORCAMENTO!B:B,B3747,ORCAMENTO!F:F)</f>
        <v>313</v>
      </c>
      <c r="O3748" s="11">
        <f>F3748*N3748</f>
        <v>313</v>
      </c>
      <c r="Q3748" s="11">
        <f ca="1">IFERROR(SUMIF(CO!B:B,B3747,OFFSET(CO!F:F,0,(4+MATCH(ETAPA,CO!$J$10:$BL$10,0)))),0)</f>
        <v>0</v>
      </c>
      <c r="R3748" s="11">
        <f ca="1">F3748*Q3748</f>
        <v>0</v>
      </c>
    </row>
    <row r="3749" spans="1:18" hidden="1">
      <c r="A3749" s="50" t="str">
        <f>"TOTAL SEM BDI - "&amp;B3747</f>
        <v>TOTAL SEM BDI - SEDUC719</v>
      </c>
      <c r="B3749" s="51"/>
      <c r="C3749" s="51"/>
      <c r="D3749" s="51"/>
      <c r="E3749" s="51"/>
      <c r="F3749" s="51"/>
      <c r="G3749" s="51"/>
      <c r="H3749" s="52"/>
      <c r="I3749" s="67">
        <f>SUM(I3747:I3748)</f>
        <v>0.05</v>
      </c>
      <c r="J3749" s="68"/>
    </row>
    <row r="3750" spans="1:18" hidden="1">
      <c r="A3750" s="50" t="str">
        <f>"TAXA DE BDI ("&amp;TEXT(BDI,"00,00")&amp;" %)"</f>
        <v>TAXA DE BDI (23,54 %)</v>
      </c>
      <c r="B3750" s="51"/>
      <c r="C3750" s="51"/>
      <c r="D3750" s="51"/>
      <c r="E3750" s="51"/>
      <c r="F3750" s="51"/>
      <c r="G3750" s="51"/>
      <c r="H3750" s="52"/>
      <c r="I3750" s="67">
        <f>ROUND(I3749*(BDI/100),2)</f>
        <v>0.01</v>
      </c>
      <c r="J3750" s="68"/>
    </row>
    <row r="3751" spans="1:18" hidden="1">
      <c r="A3751" s="50" t="str">
        <f>"TOTAL COM BDI - "&amp;B3747</f>
        <v>TOTAL COM BDI - SEDUC719</v>
      </c>
      <c r="B3751" s="51"/>
      <c r="C3751" s="51"/>
      <c r="D3751" s="51"/>
      <c r="E3751" s="51"/>
      <c r="F3751" s="51"/>
      <c r="G3751" s="51"/>
      <c r="H3751" s="52"/>
      <c r="I3751" s="67">
        <f>SUM(I3749:I3750)</f>
        <v>6.0000000000000005E-2</v>
      </c>
      <c r="J3751" s="68"/>
    </row>
    <row r="3752" spans="1:18" hidden="1"/>
    <row r="3753" spans="1:18" hidden="1">
      <c r="A3753" s="9" t="s">
        <v>2646</v>
      </c>
      <c r="B3753" s="9" t="s">
        <v>102</v>
      </c>
      <c r="C3753" s="9" t="s">
        <v>103</v>
      </c>
      <c r="D3753" s="9" t="s">
        <v>36</v>
      </c>
      <c r="E3753" s="9" t="s">
        <v>104</v>
      </c>
      <c r="F3753" s="9" t="s">
        <v>788</v>
      </c>
      <c r="G3753" s="63" t="s">
        <v>2647</v>
      </c>
      <c r="H3753" s="64"/>
      <c r="I3753" s="63" t="s">
        <v>24</v>
      </c>
      <c r="J3753" s="64"/>
    </row>
    <row r="3754" spans="1:18" ht="45" hidden="1">
      <c r="A3754" s="21" t="s">
        <v>14</v>
      </c>
      <c r="B3754" s="21" t="s">
        <v>2414</v>
      </c>
      <c r="C3754" s="21" t="str">
        <f>VLOOKUP(B3754,S!$A:$G,2,FALSE)</f>
        <v>PRÓPRIA</v>
      </c>
      <c r="D3754" s="22" t="str">
        <f>VLOOKUP(B3754,S!$A:$G,3,FALSE)</f>
        <v>PARAFUSO AUTO-ATARRAXANTE EM AÇO INOX - 4,2 X 32MM - FORNECIMENTO E COLOCAÇÃO (REF: 11039/ORSE-ORSE-12/2024)</v>
      </c>
      <c r="E3754" s="21" t="str">
        <f>VLOOKUP(B3754,S!$A:$G,4,FALSE)</f>
        <v>UN</v>
      </c>
      <c r="F3754" s="21"/>
      <c r="G3754" s="65">
        <f>I3757</f>
        <v>0.89</v>
      </c>
      <c r="H3754" s="66"/>
      <c r="I3754" s="65"/>
      <c r="J3754" s="66"/>
      <c r="K3754" s="30">
        <f>VLOOKUP(B3754,S!A:G,5,FALSE)</f>
        <v>0</v>
      </c>
      <c r="L3754" s="21" t="s">
        <v>2649</v>
      </c>
    </row>
    <row r="3755" spans="1:18" hidden="1">
      <c r="A3755" s="11" t="s">
        <v>2652</v>
      </c>
      <c r="B3755" s="11" t="s">
        <v>2833</v>
      </c>
      <c r="C3755" s="11" t="str">
        <f>VLOOKUP(B3755,IF(A3755="COMPOSICAO",S!$A:$E,I!$A:$E),2,FALSE)</f>
        <v>ORSE</v>
      </c>
      <c r="D3755" s="23" t="str">
        <f>VLOOKUP(B3755,IF(A3755="COMPOSICAO",S!$A:$E,I!$A:$E),3,FALSE)</f>
        <v>PARAFUSO AUTO-ATARRAXANTE EM AÇO INOX - 4,2 X 32MM</v>
      </c>
      <c r="E3755" s="11" t="str">
        <f>VLOOKUP(B3755,IF(A3755="COMPOSICAO",S!$A:$E,I!$A:$E),4,FALSE)</f>
        <v>UN</v>
      </c>
      <c r="F3755" s="11">
        <v>1</v>
      </c>
      <c r="G3755" s="67">
        <f>IF(A3755="COMPOSICAO",VLOOKUP("TOTAL SEM BDI - "&amp;B3755,CPUAUX1!$A:$J,9,FALSE),VLOOKUP(B3755,I!$A:$E,5,FALSE))</f>
        <v>0.62</v>
      </c>
      <c r="H3755" s="68"/>
      <c r="I3755" s="67">
        <f>TRUNC(F3755*G3755,2)</f>
        <v>0.62</v>
      </c>
      <c r="J3755" s="68"/>
      <c r="M3755" s="11" t="str">
        <f>B3755</f>
        <v>11901/ORSE</v>
      </c>
      <c r="N3755" s="18">
        <f>SUMIF(ORCAMENTO!B:B,B3754,ORCAMENTO!F:F)</f>
        <v>313</v>
      </c>
      <c r="O3755" s="11">
        <f>F3755*N3755</f>
        <v>313</v>
      </c>
      <c r="Q3755" s="11">
        <f ca="1">IFERROR(SUMIF(CO!B:B,B3754,OFFSET(CO!F:F,0,(4+MATCH(ETAPA,CO!$J$10:$BL$10,0)))),0)</f>
        <v>0</v>
      </c>
      <c r="R3755" s="11">
        <f ca="1">F3755*Q3755</f>
        <v>0</v>
      </c>
    </row>
    <row r="3756" spans="1:18" hidden="1">
      <c r="A3756" s="11" t="s">
        <v>2650</v>
      </c>
      <c r="B3756" s="11">
        <v>88264</v>
      </c>
      <c r="C3756" s="11" t="str">
        <f>VLOOKUP(B3756,IF(A3756="COMPOSICAO",S!$A:$E,I!$A:$E),2,FALSE)</f>
        <v>SINAPI</v>
      </c>
      <c r="D3756" s="23" t="str">
        <f>VLOOKUP(B3756,IF(A3756="COMPOSICAO",S!$A:$E,I!$A:$E),3,FALSE)</f>
        <v>ELETRICISTA COM ENCARGOS COMPLEMENTARES</v>
      </c>
      <c r="E3756" s="11" t="str">
        <f>VLOOKUP(B3756,IF(A3756="COMPOSICAO",S!$A:$E,I!$A:$E),4,FALSE)</f>
        <v>H</v>
      </c>
      <c r="F3756" s="11">
        <f>0.01/pcf</f>
        <v>0.01</v>
      </c>
      <c r="G3756" s="67">
        <f>IF(A3756="COMPOSICAO",VLOOKUP("TOTAL SEM BDI - "&amp;B3756,CPUAUX1!$A:$J,9,FALSE),VLOOKUP(B3756,I!$A:$E,5,FALSE))</f>
        <v>27.74</v>
      </c>
      <c r="H3756" s="68"/>
      <c r="I3756" s="67">
        <f>TRUNC(F3756*G3756,2)</f>
        <v>0.27</v>
      </c>
      <c r="J3756" s="68"/>
      <c r="M3756" s="11">
        <f>B3756</f>
        <v>88264</v>
      </c>
      <c r="N3756" s="18">
        <f>SUMIF(ORCAMENTO!B:B,B3754,ORCAMENTO!F:F)</f>
        <v>313</v>
      </c>
      <c r="O3756" s="11">
        <f>F3756*N3756</f>
        <v>3.13</v>
      </c>
      <c r="Q3756" s="11">
        <f ca="1">IFERROR(SUMIF(CO!B:B,B3754,OFFSET(CO!F:F,0,(4+MATCH(ETAPA,CO!$J$10:$BL$10,0)))),0)</f>
        <v>0</v>
      </c>
      <c r="R3756" s="11">
        <f ca="1">F3756*Q3756</f>
        <v>0</v>
      </c>
    </row>
    <row r="3757" spans="1:18" hidden="1">
      <c r="A3757" s="50" t="str">
        <f>"TOTAL SEM BDI - "&amp;B3754</f>
        <v>TOTAL SEM BDI - SEDUC548</v>
      </c>
      <c r="B3757" s="51"/>
      <c r="C3757" s="51"/>
      <c r="D3757" s="51"/>
      <c r="E3757" s="51"/>
      <c r="F3757" s="51"/>
      <c r="G3757" s="51"/>
      <c r="H3757" s="52"/>
      <c r="I3757" s="67">
        <f>SUM(I3754:I3756)</f>
        <v>0.89</v>
      </c>
      <c r="J3757" s="68"/>
    </row>
    <row r="3758" spans="1:18" hidden="1">
      <c r="A3758" s="50" t="str">
        <f>"TAXA DE BDI ("&amp;TEXT(BDI,"00,00")&amp;" %)"</f>
        <v>TAXA DE BDI (23,54 %)</v>
      </c>
      <c r="B3758" s="51"/>
      <c r="C3758" s="51"/>
      <c r="D3758" s="51"/>
      <c r="E3758" s="51"/>
      <c r="F3758" s="51"/>
      <c r="G3758" s="51"/>
      <c r="H3758" s="52"/>
      <c r="I3758" s="67">
        <f>ROUND(I3757*(BDI/100),2)</f>
        <v>0.21</v>
      </c>
      <c r="J3758" s="68"/>
    </row>
    <row r="3759" spans="1:18" hidden="1">
      <c r="A3759" s="50" t="str">
        <f>"TOTAL COM BDI - "&amp;B3754</f>
        <v>TOTAL COM BDI - SEDUC548</v>
      </c>
      <c r="B3759" s="51"/>
      <c r="C3759" s="51"/>
      <c r="D3759" s="51"/>
      <c r="E3759" s="51"/>
      <c r="F3759" s="51"/>
      <c r="G3759" s="51"/>
      <c r="H3759" s="52"/>
      <c r="I3759" s="67">
        <f>SUM(I3757:I3758)</f>
        <v>1.1000000000000001</v>
      </c>
      <c r="J3759" s="68"/>
    </row>
    <row r="3760" spans="1:18" hidden="1"/>
    <row r="3761" spans="1:18" hidden="1">
      <c r="A3761" s="9" t="s">
        <v>2646</v>
      </c>
      <c r="B3761" s="9" t="s">
        <v>102</v>
      </c>
      <c r="C3761" s="9" t="s">
        <v>103</v>
      </c>
      <c r="D3761" s="9" t="s">
        <v>36</v>
      </c>
      <c r="E3761" s="9" t="s">
        <v>104</v>
      </c>
      <c r="F3761" s="9" t="s">
        <v>788</v>
      </c>
      <c r="G3761" s="63" t="s">
        <v>2647</v>
      </c>
      <c r="H3761" s="64"/>
      <c r="I3761" s="63" t="s">
        <v>24</v>
      </c>
      <c r="J3761" s="64"/>
    </row>
    <row r="3762" spans="1:18" ht="30" hidden="1">
      <c r="A3762" s="21" t="s">
        <v>14</v>
      </c>
      <c r="B3762" s="21" t="s">
        <v>2416</v>
      </c>
      <c r="C3762" s="21" t="str">
        <f>VLOOKUP(B3762,S!$A:$G,2,FALSE)</f>
        <v>PRÓPRIA</v>
      </c>
      <c r="D3762" s="22" t="str">
        <f>VLOOKUP(B3762,S!$A:$G,3,FALSE)</f>
        <v>FORNECIMENTO E INSTALAÇÃO DE TAMPA CEGA P/CONDULETE CAIXA 4" X 2" (REF: 10909/ORSE-ORSE-09/2025)</v>
      </c>
      <c r="E3762" s="21" t="str">
        <f>VLOOKUP(B3762,S!$A:$G,4,FALSE)</f>
        <v>UN</v>
      </c>
      <c r="F3762" s="21"/>
      <c r="G3762" s="65">
        <f>I3765</f>
        <v>7.8900000000000006</v>
      </c>
      <c r="H3762" s="66"/>
      <c r="I3762" s="65"/>
      <c r="J3762" s="66"/>
      <c r="K3762" s="30">
        <f>VLOOKUP(B3762,S!A:G,5,FALSE)</f>
        <v>0</v>
      </c>
      <c r="L3762" s="21" t="s">
        <v>2649</v>
      </c>
    </row>
    <row r="3763" spans="1:18" hidden="1">
      <c r="A3763" s="11" t="s">
        <v>2652</v>
      </c>
      <c r="B3763" s="11">
        <v>7543</v>
      </c>
      <c r="C3763" s="11" t="str">
        <f>VLOOKUP(B3763,IF(A3763="COMPOSICAO",S!$A:$E,I!$A:$E),2,FALSE)</f>
        <v>SINAPI</v>
      </c>
      <c r="D3763" s="23" t="str">
        <f>VLOOKUP(B3763,IF(A3763="COMPOSICAO",S!$A:$E,I!$A:$E),3,FALSE)</f>
        <v>TAMPA CEGA EM PVC PARA CONDULETE 4 X 2"</v>
      </c>
      <c r="E3763" s="11" t="str">
        <f>VLOOKUP(B3763,IF(A3763="COMPOSICAO",S!$A:$E,I!$A:$E),4,FALSE)</f>
        <v>UN</v>
      </c>
      <c r="F3763" s="11">
        <v>1</v>
      </c>
      <c r="G3763" s="67">
        <f>IF(A3763="COMPOSICAO",VLOOKUP("TOTAL SEM BDI - "&amp;B3763,CPUAUX1!$A:$J,9,FALSE),VLOOKUP(B3763,I!$A:$E,5,FALSE))</f>
        <v>5.12</v>
      </c>
      <c r="H3763" s="68"/>
      <c r="I3763" s="67">
        <f>TRUNC(F3763*G3763,2)</f>
        <v>5.12</v>
      </c>
      <c r="J3763" s="68"/>
      <c r="M3763" s="11">
        <f>B3763</f>
        <v>7543</v>
      </c>
      <c r="N3763" s="18">
        <f>SUMIF(ORCAMENTO!B:B,B3762,ORCAMENTO!F:F)</f>
        <v>39</v>
      </c>
      <c r="O3763" s="11">
        <f>F3763*N3763</f>
        <v>39</v>
      </c>
      <c r="Q3763" s="11">
        <f ca="1">IFERROR(SUMIF(CO!B:B,B3762,OFFSET(CO!F:F,0,(4+MATCH(ETAPA,CO!$J$10:$BL$10,0)))),0)</f>
        <v>0</v>
      </c>
      <c r="R3763" s="11">
        <f ca="1">F3763*Q3763</f>
        <v>0</v>
      </c>
    </row>
    <row r="3764" spans="1:18" hidden="1">
      <c r="A3764" s="11" t="s">
        <v>2650</v>
      </c>
      <c r="B3764" s="11">
        <v>88264</v>
      </c>
      <c r="C3764" s="11" t="str">
        <f>VLOOKUP(B3764,IF(A3764="COMPOSICAO",S!$A:$E,I!$A:$E),2,FALSE)</f>
        <v>SINAPI</v>
      </c>
      <c r="D3764" s="23" t="str">
        <f>VLOOKUP(B3764,IF(A3764="COMPOSICAO",S!$A:$E,I!$A:$E),3,FALSE)</f>
        <v>ELETRICISTA COM ENCARGOS COMPLEMENTARES</v>
      </c>
      <c r="E3764" s="11" t="str">
        <f>VLOOKUP(B3764,IF(A3764="COMPOSICAO",S!$A:$E,I!$A:$E),4,FALSE)</f>
        <v>H</v>
      </c>
      <c r="F3764" s="11">
        <f>0.1/pcf</f>
        <v>0.1</v>
      </c>
      <c r="G3764" s="67">
        <f>IF(A3764="COMPOSICAO",VLOOKUP("TOTAL SEM BDI - "&amp;B3764,CPUAUX1!$A:$J,9,FALSE),VLOOKUP(B3764,I!$A:$E,5,FALSE))</f>
        <v>27.74</v>
      </c>
      <c r="H3764" s="68"/>
      <c r="I3764" s="67">
        <f>TRUNC(F3764*G3764,2)</f>
        <v>2.77</v>
      </c>
      <c r="J3764" s="68"/>
      <c r="M3764" s="11">
        <f>B3764</f>
        <v>88264</v>
      </c>
      <c r="N3764" s="18">
        <f>SUMIF(ORCAMENTO!B:B,B3762,ORCAMENTO!F:F)</f>
        <v>39</v>
      </c>
      <c r="O3764" s="11">
        <f>F3764*N3764</f>
        <v>3.9000000000000004</v>
      </c>
      <c r="Q3764" s="11">
        <f ca="1">IFERROR(SUMIF(CO!B:B,B3762,OFFSET(CO!F:F,0,(4+MATCH(ETAPA,CO!$J$10:$BL$10,0)))),0)</f>
        <v>0</v>
      </c>
      <c r="R3764" s="11">
        <f ca="1">F3764*Q3764</f>
        <v>0</v>
      </c>
    </row>
    <row r="3765" spans="1:18" hidden="1">
      <c r="A3765" s="50" t="str">
        <f>"TOTAL SEM BDI - "&amp;B3762</f>
        <v>TOTAL SEM BDI - SEDUC768</v>
      </c>
      <c r="B3765" s="51"/>
      <c r="C3765" s="51"/>
      <c r="D3765" s="51"/>
      <c r="E3765" s="51"/>
      <c r="F3765" s="51"/>
      <c r="G3765" s="51"/>
      <c r="H3765" s="52"/>
      <c r="I3765" s="67">
        <f>SUM(I3762:I3764)</f>
        <v>7.8900000000000006</v>
      </c>
      <c r="J3765" s="68"/>
    </row>
    <row r="3766" spans="1:18" hidden="1">
      <c r="A3766" s="50" t="str">
        <f>"TAXA DE BDI ("&amp;TEXT(BDI,"00,00")&amp;" %)"</f>
        <v>TAXA DE BDI (23,54 %)</v>
      </c>
      <c r="B3766" s="51"/>
      <c r="C3766" s="51"/>
      <c r="D3766" s="51"/>
      <c r="E3766" s="51"/>
      <c r="F3766" s="51"/>
      <c r="G3766" s="51"/>
      <c r="H3766" s="52"/>
      <c r="I3766" s="67">
        <f>ROUND(I3765*(BDI/100),2)</f>
        <v>1.86</v>
      </c>
      <c r="J3766" s="68"/>
    </row>
    <row r="3767" spans="1:18" hidden="1">
      <c r="A3767" s="50" t="str">
        <f>"TOTAL COM BDI - "&amp;B3762</f>
        <v>TOTAL COM BDI - SEDUC768</v>
      </c>
      <c r="B3767" s="51"/>
      <c r="C3767" s="51"/>
      <c r="D3767" s="51"/>
      <c r="E3767" s="51"/>
      <c r="F3767" s="51"/>
      <c r="G3767" s="51"/>
      <c r="H3767" s="52"/>
      <c r="I3767" s="67">
        <f>SUM(I3765:I3766)</f>
        <v>9.75</v>
      </c>
      <c r="J3767" s="68"/>
    </row>
    <row r="3768" spans="1:18" hidden="1"/>
    <row r="3769" spans="1:18" hidden="1">
      <c r="A3769" s="9" t="s">
        <v>2646</v>
      </c>
      <c r="B3769" s="9" t="s">
        <v>102</v>
      </c>
      <c r="C3769" s="9" t="s">
        <v>103</v>
      </c>
      <c r="D3769" s="9" t="s">
        <v>36</v>
      </c>
      <c r="E3769" s="9" t="s">
        <v>104</v>
      </c>
      <c r="F3769" s="9" t="s">
        <v>788</v>
      </c>
      <c r="G3769" s="63" t="s">
        <v>2647</v>
      </c>
      <c r="H3769" s="64"/>
      <c r="I3769" s="63" t="s">
        <v>24</v>
      </c>
      <c r="J3769" s="64"/>
    </row>
    <row r="3770" spans="1:18" ht="30" hidden="1">
      <c r="A3770" s="21" t="s">
        <v>2834</v>
      </c>
      <c r="B3770" s="21" t="s">
        <v>2418</v>
      </c>
      <c r="C3770" s="21" t="str">
        <f>VLOOKUP(B3770,S!$A:$G,2,FALSE)</f>
        <v>PRÓPRIA</v>
      </c>
      <c r="D3770" s="22" t="str">
        <f>VLOOKUP(B3770,S!$A:$G,3,FALSE)</f>
        <v>CENTRAL DE ALARME E DETECÇÃO DE INCENDIO, CAPACIDADE: 8 LAÇOS, COM 2 LINHAS, MOD.VR-8L, VERIN OU SIMILAR</v>
      </c>
      <c r="E3770" s="21" t="str">
        <f>VLOOKUP(B3770,S!$A:$G,4,FALSE)</f>
        <v>UN</v>
      </c>
      <c r="F3770" s="21"/>
      <c r="G3770" s="65">
        <f>I3773</f>
        <v>488.44</v>
      </c>
      <c r="H3770" s="66"/>
      <c r="I3770" s="65"/>
      <c r="J3770" s="66"/>
      <c r="K3770" s="30">
        <f>VLOOKUP(B3770,S!A:G,5,FALSE)</f>
        <v>0</v>
      </c>
      <c r="L3770" s="21" t="s">
        <v>2649</v>
      </c>
    </row>
    <row r="3771" spans="1:18" ht="45" hidden="1">
      <c r="A3771" s="11" t="s">
        <v>2652</v>
      </c>
      <c r="B3771" s="11" t="s">
        <v>2835</v>
      </c>
      <c r="C3771" s="11" t="str">
        <f>VLOOKUP(B3771,IF(A3771="COMPOSICAO",S!$A:$E,I!$A:$E),2,FALSE)</f>
        <v>ORSE</v>
      </c>
      <c r="D3771" s="23" t="str">
        <f>VLOOKUP(B3771,IF(A3771="COMPOSICAO",S!$A:$E,I!$A:$E),3,FALSE)</f>
        <v>CENTRAL DE ALARME E DETECÇÃO DE INCENDIO, CAPACIDADE: 2 BATERIAS, 8 LAÇOS, CO M 2 LINHAS, MOD.VR-8L, VERIN OU SIMILAR</v>
      </c>
      <c r="E3771" s="11" t="str">
        <f>VLOOKUP(B3771,IF(A3771="COMPOSICAO",S!$A:$E,I!$A:$E),4,FALSE)</f>
        <v>UN</v>
      </c>
      <c r="F3771" s="11">
        <v>1</v>
      </c>
      <c r="G3771" s="67">
        <f>IF(A3771="COMPOSICAO",VLOOKUP("TOTAL SEM BDI - "&amp;B3771,CPUAUX1!$A:$J,9,FALSE),VLOOKUP(B3771,I!$A:$E,5,FALSE))</f>
        <v>460.7</v>
      </c>
      <c r="H3771" s="68"/>
      <c r="I3771" s="67">
        <f>TRUNC(F3771*G3771,2)</f>
        <v>460.7</v>
      </c>
      <c r="J3771" s="68"/>
      <c r="M3771" s="11" t="str">
        <f>B3771</f>
        <v>07627/ORSE</v>
      </c>
      <c r="N3771" s="18">
        <f>SUMIF(ORCAMENTO!B:B,B3770,ORCAMENTO!F:F)</f>
        <v>2</v>
      </c>
      <c r="O3771" s="11">
        <f>F3771*N3771</f>
        <v>2</v>
      </c>
      <c r="Q3771" s="11">
        <f ca="1">IFERROR(SUMIF(CO!B:B,B3770,OFFSET(CO!F:F,0,(4+MATCH(ETAPA,CO!$J$10:$BL$10,0)))),0)</f>
        <v>0</v>
      </c>
      <c r="R3771" s="11">
        <f ca="1">F3771*Q3771</f>
        <v>0</v>
      </c>
    </row>
    <row r="3772" spans="1:18" hidden="1">
      <c r="A3772" s="11" t="s">
        <v>2650</v>
      </c>
      <c r="B3772" s="11">
        <v>88264</v>
      </c>
      <c r="C3772" s="11" t="str">
        <f>VLOOKUP(B3772,IF(A3772="COMPOSICAO",S!$A:$E,I!$A:$E),2,FALSE)</f>
        <v>SINAPI</v>
      </c>
      <c r="D3772" s="23" t="str">
        <f>VLOOKUP(B3772,IF(A3772="COMPOSICAO",S!$A:$E,I!$A:$E),3,FALSE)</f>
        <v>ELETRICISTA COM ENCARGOS COMPLEMENTARES</v>
      </c>
      <c r="E3772" s="11" t="str">
        <f>VLOOKUP(B3772,IF(A3772="COMPOSICAO",S!$A:$E,I!$A:$E),4,FALSE)</f>
        <v>H</v>
      </c>
      <c r="F3772" s="11">
        <f>1/pcf</f>
        <v>1</v>
      </c>
      <c r="G3772" s="67">
        <f>IF(A3772="COMPOSICAO",VLOOKUP("TOTAL SEM BDI - "&amp;B3772,CPUAUX1!$A:$J,9,FALSE),VLOOKUP(B3772,I!$A:$E,5,FALSE))</f>
        <v>27.74</v>
      </c>
      <c r="H3772" s="68"/>
      <c r="I3772" s="67">
        <f>TRUNC(F3772*G3772,2)</f>
        <v>27.74</v>
      </c>
      <c r="J3772" s="68"/>
      <c r="M3772" s="11">
        <f>B3772</f>
        <v>88264</v>
      </c>
      <c r="N3772" s="18">
        <f>SUMIF(ORCAMENTO!B:B,B3770,ORCAMENTO!F:F)</f>
        <v>2</v>
      </c>
      <c r="O3772" s="11">
        <f>F3772*N3772</f>
        <v>2</v>
      </c>
      <c r="Q3772" s="11">
        <f ca="1">IFERROR(SUMIF(CO!B:B,B3770,OFFSET(CO!F:F,0,(4+MATCH(ETAPA,CO!$J$10:$BL$10,0)))),0)</f>
        <v>0</v>
      </c>
      <c r="R3772" s="11">
        <f ca="1">F3772*Q3772</f>
        <v>0</v>
      </c>
    </row>
    <row r="3773" spans="1:18" hidden="1">
      <c r="A3773" s="50" t="str">
        <f>"TOTAL SEM BDI - "&amp;B3770</f>
        <v>TOTAL SEM BDI - SEDUC231</v>
      </c>
      <c r="B3773" s="51"/>
      <c r="C3773" s="51"/>
      <c r="D3773" s="51"/>
      <c r="E3773" s="51"/>
      <c r="F3773" s="51"/>
      <c r="G3773" s="51"/>
      <c r="H3773" s="52"/>
      <c r="I3773" s="67">
        <f>SUM(I3770:I3772)</f>
        <v>488.44</v>
      </c>
      <c r="J3773" s="68"/>
    </row>
    <row r="3774" spans="1:18" hidden="1">
      <c r="A3774" s="50" t="str">
        <f>"TAXA DE BDI ("&amp;TEXT(BDI,"00,00")&amp;" %)"</f>
        <v>TAXA DE BDI (23,54 %)</v>
      </c>
      <c r="B3774" s="51"/>
      <c r="C3774" s="51"/>
      <c r="D3774" s="51"/>
      <c r="E3774" s="51"/>
      <c r="F3774" s="51"/>
      <c r="G3774" s="51"/>
      <c r="H3774" s="52"/>
      <c r="I3774" s="67">
        <f>ROUND(I3773*(BDI/100),2)</f>
        <v>114.98</v>
      </c>
      <c r="J3774" s="68"/>
    </row>
    <row r="3775" spans="1:18" hidden="1">
      <c r="A3775" s="50" t="str">
        <f>"TOTAL COM BDI - "&amp;B3770</f>
        <v>TOTAL COM BDI - SEDUC231</v>
      </c>
      <c r="B3775" s="51"/>
      <c r="C3775" s="51"/>
      <c r="D3775" s="51"/>
      <c r="E3775" s="51"/>
      <c r="F3775" s="51"/>
      <c r="G3775" s="51"/>
      <c r="H3775" s="52"/>
      <c r="I3775" s="67">
        <f>SUM(I3773:I3774)</f>
        <v>603.41999999999996</v>
      </c>
      <c r="J3775" s="68"/>
    </row>
    <row r="3776" spans="1:18" hidden="1"/>
    <row r="3777" spans="1:18" hidden="1">
      <c r="A3777" s="9" t="s">
        <v>2646</v>
      </c>
      <c r="B3777" s="9" t="s">
        <v>102</v>
      </c>
      <c r="C3777" s="9" t="s">
        <v>103</v>
      </c>
      <c r="D3777" s="9" t="s">
        <v>36</v>
      </c>
      <c r="E3777" s="9" t="s">
        <v>104</v>
      </c>
      <c r="F3777" s="9" t="s">
        <v>788</v>
      </c>
      <c r="G3777" s="63" t="s">
        <v>2647</v>
      </c>
      <c r="H3777" s="64"/>
      <c r="I3777" s="63" t="s">
        <v>24</v>
      </c>
      <c r="J3777" s="64"/>
    </row>
    <row r="3778" spans="1:18" ht="45" hidden="1">
      <c r="A3778" s="21" t="s">
        <v>14</v>
      </c>
      <c r="B3778" s="21" t="s">
        <v>2420</v>
      </c>
      <c r="C3778" s="21" t="str">
        <f>VLOOKUP(B3778,S!$A:$G,2,FALSE)</f>
        <v>PRÓPRIA</v>
      </c>
      <c r="D3778" s="22" t="str">
        <f>VLOOKUP(B3778,S!$A:$G,3,FALSE)</f>
        <v>DETECTOR DE FUMAÇA ÓPTICO ENDEREÇÁVEL, MODELO VRE-F, MARCA VERIN OU SIMILAR (REF: 12018/ORSE-ORSE-09/2025)</v>
      </c>
      <c r="E3778" s="21" t="str">
        <f>VLOOKUP(B3778,S!$A:$G,4,FALSE)</f>
        <v>UN</v>
      </c>
      <c r="F3778" s="21"/>
      <c r="G3778" s="65">
        <f>I3782</f>
        <v>274.61</v>
      </c>
      <c r="H3778" s="66"/>
      <c r="I3778" s="65"/>
      <c r="J3778" s="66"/>
      <c r="K3778" s="30">
        <f>VLOOKUP(B3778,S!A:G,5,FALSE)</f>
        <v>0</v>
      </c>
      <c r="L3778" s="21" t="s">
        <v>2649</v>
      </c>
    </row>
    <row r="3779" spans="1:18" ht="30" hidden="1">
      <c r="A3779" s="11" t="s">
        <v>2652</v>
      </c>
      <c r="B3779" s="11" t="s">
        <v>2836</v>
      </c>
      <c r="C3779" s="11" t="str">
        <f>VLOOKUP(B3779,IF(A3779="COMPOSICAO",S!$A:$E,I!$A:$E),2,FALSE)</f>
        <v>ORSE</v>
      </c>
      <c r="D3779" s="23" t="str">
        <f>VLOOKUP(B3779,IF(A3779="COMPOSICAO",S!$A:$E,I!$A:$E),3,FALSE)</f>
        <v>DETECTOR DE FUMAÇA ÓPTICO ENDEREÇÁVEL, MODELO VRE-F, MARCA VERIN OU SIMILAR</v>
      </c>
      <c r="E3779" s="11" t="str">
        <f>VLOOKUP(B3779,IF(A3779="COMPOSICAO",S!$A:$E,I!$A:$E),4,FALSE)</f>
        <v>UN</v>
      </c>
      <c r="F3779" s="11">
        <v>1</v>
      </c>
      <c r="G3779" s="67">
        <f>IF(A3779="COMPOSICAO",VLOOKUP("TOTAL SEM BDI - "&amp;B3779,CPUAUX1!$A:$J,9,FALSE),VLOOKUP(B3779,I!$A:$E,5,FALSE))</f>
        <v>249.89</v>
      </c>
      <c r="H3779" s="68"/>
      <c r="I3779" s="67">
        <f>TRUNC(F3779*G3779,2)</f>
        <v>249.89</v>
      </c>
      <c r="J3779" s="68"/>
      <c r="M3779" s="11" t="str">
        <f>B3779</f>
        <v>12883/ORSE</v>
      </c>
      <c r="N3779" s="18">
        <f>SUMIF(ORCAMENTO!B:B,B3778,ORCAMENTO!F:F)</f>
        <v>30</v>
      </c>
      <c r="O3779" s="11">
        <f>F3779*N3779</f>
        <v>30</v>
      </c>
      <c r="Q3779" s="11">
        <f ca="1">IFERROR(SUMIF(CO!B:B,B3778,OFFSET(CO!F:F,0,(4+MATCH(ETAPA,CO!$J$10:$BL$10,0)))),0)</f>
        <v>0</v>
      </c>
      <c r="R3779" s="11">
        <f ca="1">F3779*Q3779</f>
        <v>0</v>
      </c>
    </row>
    <row r="3780" spans="1:18" hidden="1">
      <c r="A3780" s="11" t="s">
        <v>2650</v>
      </c>
      <c r="B3780" s="11">
        <v>88316</v>
      </c>
      <c r="C3780" s="11" t="str">
        <f>VLOOKUP(B3780,IF(A3780="COMPOSICAO",S!$A:$E,I!$A:$E),2,FALSE)</f>
        <v>SINAPI</v>
      </c>
      <c r="D3780" s="23" t="str">
        <f>VLOOKUP(B3780,IF(A3780="COMPOSICAO",S!$A:$E,I!$A:$E),3,FALSE)</f>
        <v>SERVENTE COM ENCARGOS COMPLEMENTARES</v>
      </c>
      <c r="E3780" s="11" t="str">
        <f>VLOOKUP(B3780,IF(A3780="COMPOSICAO",S!$A:$E,I!$A:$E),4,FALSE)</f>
        <v>H</v>
      </c>
      <c r="F3780" s="11">
        <f>0.5/pcf</f>
        <v>0.5</v>
      </c>
      <c r="G3780" s="67">
        <f>IF(A3780="COMPOSICAO",VLOOKUP("TOTAL SEM BDI - "&amp;B3780,CPUAUX1!$A:$J,9,FALSE),VLOOKUP(B3780,I!$A:$E,5,FALSE))</f>
        <v>21.71</v>
      </c>
      <c r="H3780" s="68"/>
      <c r="I3780" s="67">
        <f>TRUNC(F3780*G3780,2)</f>
        <v>10.85</v>
      </c>
      <c r="J3780" s="68"/>
      <c r="M3780" s="11">
        <f>B3780</f>
        <v>88316</v>
      </c>
      <c r="N3780" s="18">
        <f>SUMIF(ORCAMENTO!B:B,B3778,ORCAMENTO!F:F)</f>
        <v>30</v>
      </c>
      <c r="O3780" s="11">
        <f>F3780*N3780</f>
        <v>15</v>
      </c>
      <c r="Q3780" s="11">
        <f ca="1">IFERROR(SUMIF(CO!B:B,B3778,OFFSET(CO!F:F,0,(4+MATCH(ETAPA,CO!$J$10:$BL$10,0)))),0)</f>
        <v>0</v>
      </c>
      <c r="R3780" s="11">
        <f ca="1">F3780*Q3780</f>
        <v>0</v>
      </c>
    </row>
    <row r="3781" spans="1:18" hidden="1">
      <c r="A3781" s="11" t="s">
        <v>2650</v>
      </c>
      <c r="B3781" s="11">
        <v>88264</v>
      </c>
      <c r="C3781" s="11" t="str">
        <f>VLOOKUP(B3781,IF(A3781="COMPOSICAO",S!$A:$E,I!$A:$E),2,FALSE)</f>
        <v>SINAPI</v>
      </c>
      <c r="D3781" s="23" t="str">
        <f>VLOOKUP(B3781,IF(A3781="COMPOSICAO",S!$A:$E,I!$A:$E),3,FALSE)</f>
        <v>ELETRICISTA COM ENCARGOS COMPLEMENTARES</v>
      </c>
      <c r="E3781" s="11" t="str">
        <f>VLOOKUP(B3781,IF(A3781="COMPOSICAO",S!$A:$E,I!$A:$E),4,FALSE)</f>
        <v>H</v>
      </c>
      <c r="F3781" s="11">
        <f>0.5/pcf</f>
        <v>0.5</v>
      </c>
      <c r="G3781" s="67">
        <f>IF(A3781="COMPOSICAO",VLOOKUP("TOTAL SEM BDI - "&amp;B3781,CPUAUX1!$A:$J,9,FALSE),VLOOKUP(B3781,I!$A:$E,5,FALSE))</f>
        <v>27.74</v>
      </c>
      <c r="H3781" s="68"/>
      <c r="I3781" s="67">
        <f>TRUNC(F3781*G3781,2)</f>
        <v>13.87</v>
      </c>
      <c r="J3781" s="68"/>
      <c r="M3781" s="11">
        <f>B3781</f>
        <v>88264</v>
      </c>
      <c r="N3781" s="18">
        <f>SUMIF(ORCAMENTO!B:B,B3778,ORCAMENTO!F:F)</f>
        <v>30</v>
      </c>
      <c r="O3781" s="11">
        <f>F3781*N3781</f>
        <v>15</v>
      </c>
      <c r="Q3781" s="11">
        <f ca="1">IFERROR(SUMIF(CO!B:B,B3778,OFFSET(CO!F:F,0,(4+MATCH(ETAPA,CO!$J$10:$BL$10,0)))),0)</f>
        <v>0</v>
      </c>
      <c r="R3781" s="11">
        <f ca="1">F3781*Q3781</f>
        <v>0</v>
      </c>
    </row>
    <row r="3782" spans="1:18" hidden="1">
      <c r="A3782" s="50" t="str">
        <f>"TOTAL SEM BDI - "&amp;B3778</f>
        <v>TOTAL SEM BDI - SEDUC770</v>
      </c>
      <c r="B3782" s="51"/>
      <c r="C3782" s="51"/>
      <c r="D3782" s="51"/>
      <c r="E3782" s="51"/>
      <c r="F3782" s="51"/>
      <c r="G3782" s="51"/>
      <c r="H3782" s="52"/>
      <c r="I3782" s="67">
        <f>SUM(I3778:I3781)</f>
        <v>274.61</v>
      </c>
      <c r="J3782" s="68"/>
    </row>
    <row r="3783" spans="1:18" hidden="1">
      <c r="A3783" s="50" t="str">
        <f>"TAXA DE BDI ("&amp;TEXT(BDI,"00,00")&amp;" %)"</f>
        <v>TAXA DE BDI (23,54 %)</v>
      </c>
      <c r="B3783" s="51"/>
      <c r="C3783" s="51"/>
      <c r="D3783" s="51"/>
      <c r="E3783" s="51"/>
      <c r="F3783" s="51"/>
      <c r="G3783" s="51"/>
      <c r="H3783" s="52"/>
      <c r="I3783" s="67">
        <f>ROUND(I3782*(BDI/100),2)</f>
        <v>64.64</v>
      </c>
      <c r="J3783" s="68"/>
    </row>
    <row r="3784" spans="1:18" hidden="1">
      <c r="A3784" s="50" t="str">
        <f>"TOTAL COM BDI - "&amp;B3778</f>
        <v>TOTAL COM BDI - SEDUC770</v>
      </c>
      <c r="B3784" s="51"/>
      <c r="C3784" s="51"/>
      <c r="D3784" s="51"/>
      <c r="E3784" s="51"/>
      <c r="F3784" s="51"/>
      <c r="G3784" s="51"/>
      <c r="H3784" s="52"/>
      <c r="I3784" s="67">
        <f>SUM(I3782:I3783)</f>
        <v>339.25</v>
      </c>
      <c r="J3784" s="68"/>
    </row>
    <row r="3785" spans="1:18" hidden="1"/>
    <row r="3786" spans="1:18" hidden="1">
      <c r="A3786" s="9" t="s">
        <v>2646</v>
      </c>
      <c r="B3786" s="9" t="s">
        <v>102</v>
      </c>
      <c r="C3786" s="9" t="s">
        <v>103</v>
      </c>
      <c r="D3786" s="9" t="s">
        <v>36</v>
      </c>
      <c r="E3786" s="9" t="s">
        <v>104</v>
      </c>
      <c r="F3786" s="9" t="s">
        <v>788</v>
      </c>
      <c r="G3786" s="63" t="s">
        <v>2647</v>
      </c>
      <c r="H3786" s="64"/>
      <c r="I3786" s="63" t="s">
        <v>24</v>
      </c>
      <c r="J3786" s="64"/>
    </row>
    <row r="3787" spans="1:18" ht="30" hidden="1">
      <c r="A3787" s="21" t="s">
        <v>14</v>
      </c>
      <c r="B3787" s="21" t="s">
        <v>2422</v>
      </c>
      <c r="C3787" s="21" t="str">
        <f>VLOOKUP(B3787,S!$A:$G,2,FALSE)</f>
        <v>PRÓPRIA</v>
      </c>
      <c r="D3787" s="22" t="str">
        <f>VLOOKUP(B3787,S!$A:$G,3,FALSE)</f>
        <v>ABRAÇADEIRA GALVANIZADA TIPO "D" DE 3/4" (REF: 08441/ORSE-ORSE-12/2024)</v>
      </c>
      <c r="E3787" s="21" t="str">
        <f>VLOOKUP(B3787,S!$A:$G,4,FALSE)</f>
        <v>UN</v>
      </c>
      <c r="F3787" s="21"/>
      <c r="G3787" s="65">
        <f>I3791</f>
        <v>7.57</v>
      </c>
      <c r="H3787" s="66"/>
      <c r="I3787" s="65"/>
      <c r="J3787" s="66"/>
      <c r="K3787" s="30">
        <f>VLOOKUP(B3787,S!A:G,5,FALSE)</f>
        <v>0</v>
      </c>
      <c r="L3787" s="21" t="s">
        <v>2649</v>
      </c>
    </row>
    <row r="3788" spans="1:18" ht="30" hidden="1">
      <c r="A3788" s="11" t="s">
        <v>2652</v>
      </c>
      <c r="B3788" s="11">
        <v>400</v>
      </c>
      <c r="C3788" s="11" t="str">
        <f>VLOOKUP(B3788,IF(A3788="COMPOSICAO",S!$A:$E,I!$A:$E),2,FALSE)</f>
        <v>SINAPI</v>
      </c>
      <c r="D3788" s="23" t="str">
        <f>VLOOKUP(B3788,IF(A3788="COMPOSICAO",S!$A:$E,I!$A:$E),3,FALSE)</f>
        <v>ABRACADEIRA EM ACO PARA AMARRACAO DE ELETRODUTOS, TIPO D, COM 3/4" E PARAFUSO DE FIXACAO</v>
      </c>
      <c r="E3788" s="11" t="str">
        <f>VLOOKUP(B3788,IF(A3788="COMPOSICAO",S!$A:$E,I!$A:$E),4,FALSE)</f>
        <v>UN</v>
      </c>
      <c r="F3788" s="11">
        <v>1</v>
      </c>
      <c r="G3788" s="67">
        <f>IF(A3788="COMPOSICAO",VLOOKUP("TOTAL SEM BDI - "&amp;B3788,CPUAUX1!$A:$J,9,FALSE),VLOOKUP(B3788,I!$A:$E,5,FALSE))</f>
        <v>2.74</v>
      </c>
      <c r="H3788" s="68"/>
      <c r="I3788" s="67">
        <f>TRUNC(F3788*G3788,2)</f>
        <v>2.74</v>
      </c>
      <c r="J3788" s="68"/>
      <c r="M3788" s="11">
        <f>B3788</f>
        <v>400</v>
      </c>
      <c r="N3788" s="18">
        <f>SUMIF(ORCAMENTO!B:B,B3787,ORCAMENTO!F:F)</f>
        <v>217</v>
      </c>
      <c r="O3788" s="11">
        <f>F3788*N3788</f>
        <v>217</v>
      </c>
      <c r="Q3788" s="11">
        <f ca="1">IFERROR(SUMIF(CO!B:B,B3787,OFFSET(CO!F:F,0,(4+MATCH(ETAPA,CO!$J$10:$BL$10,0)))),0)</f>
        <v>0</v>
      </c>
      <c r="R3788" s="11">
        <f ca="1">F3788*Q3788</f>
        <v>0</v>
      </c>
    </row>
    <row r="3789" spans="1:18" hidden="1">
      <c r="A3789" s="11" t="s">
        <v>2650</v>
      </c>
      <c r="B3789" s="11">
        <v>88316</v>
      </c>
      <c r="C3789" s="11" t="str">
        <f>VLOOKUP(B3789,IF(A3789="COMPOSICAO",S!$A:$E,I!$A:$E),2,FALSE)</f>
        <v>SINAPI</v>
      </c>
      <c r="D3789" s="23" t="str">
        <f>VLOOKUP(B3789,IF(A3789="COMPOSICAO",S!$A:$E,I!$A:$E),3,FALSE)</f>
        <v>SERVENTE COM ENCARGOS COMPLEMENTARES</v>
      </c>
      <c r="E3789" s="11" t="str">
        <f>VLOOKUP(B3789,IF(A3789="COMPOSICAO",S!$A:$E,I!$A:$E),4,FALSE)</f>
        <v>H</v>
      </c>
      <c r="F3789" s="11">
        <f>0.1/pcf</f>
        <v>0.1</v>
      </c>
      <c r="G3789" s="67">
        <f>IF(A3789="COMPOSICAO",VLOOKUP("TOTAL SEM BDI - "&amp;B3789,CPUAUX1!$A:$J,9,FALSE),VLOOKUP(B3789,I!$A:$E,5,FALSE))</f>
        <v>21.71</v>
      </c>
      <c r="H3789" s="68"/>
      <c r="I3789" s="67">
        <f>TRUNC(F3789*G3789,2)</f>
        <v>2.17</v>
      </c>
      <c r="J3789" s="68"/>
      <c r="M3789" s="11">
        <f>B3789</f>
        <v>88316</v>
      </c>
      <c r="N3789" s="18">
        <f>SUMIF(ORCAMENTO!B:B,B3787,ORCAMENTO!F:F)</f>
        <v>217</v>
      </c>
      <c r="O3789" s="11">
        <f>F3789*N3789</f>
        <v>21.700000000000003</v>
      </c>
      <c r="Q3789" s="11">
        <f ca="1">IFERROR(SUMIF(CO!B:B,B3787,OFFSET(CO!F:F,0,(4+MATCH(ETAPA,CO!$J$10:$BL$10,0)))),0)</f>
        <v>0</v>
      </c>
      <c r="R3789" s="11">
        <f ca="1">F3789*Q3789</f>
        <v>0</v>
      </c>
    </row>
    <row r="3790" spans="1:18" ht="30" hidden="1">
      <c r="A3790" s="11" t="s">
        <v>2650</v>
      </c>
      <c r="B3790" s="11">
        <v>88267</v>
      </c>
      <c r="C3790" s="11" t="str">
        <f>VLOOKUP(B3790,IF(A3790="COMPOSICAO",S!$A:$E,I!$A:$E),2,FALSE)</f>
        <v>SINAPI</v>
      </c>
      <c r="D3790" s="23" t="str">
        <f>VLOOKUP(B3790,IF(A3790="COMPOSICAO",S!$A:$E,I!$A:$E),3,FALSE)</f>
        <v>ENCANADOR OU BOMBEIRO HIDRÁULICO COM ENCARGOS COMPLEMENTARES</v>
      </c>
      <c r="E3790" s="11" t="str">
        <f>VLOOKUP(B3790,IF(A3790="COMPOSICAO",S!$A:$E,I!$A:$E),4,FALSE)</f>
        <v>H</v>
      </c>
      <c r="F3790" s="11">
        <f>0.1/pcf</f>
        <v>0.1</v>
      </c>
      <c r="G3790" s="67">
        <f>IF(A3790="COMPOSICAO",VLOOKUP("TOTAL SEM BDI - "&amp;B3790,CPUAUX1!$A:$J,9,FALSE),VLOOKUP(B3790,I!$A:$E,5,FALSE))</f>
        <v>26.669999999999998</v>
      </c>
      <c r="H3790" s="68"/>
      <c r="I3790" s="67">
        <f>TRUNC(F3790*G3790,2)</f>
        <v>2.66</v>
      </c>
      <c r="J3790" s="68"/>
      <c r="M3790" s="11">
        <f>B3790</f>
        <v>88267</v>
      </c>
      <c r="N3790" s="18">
        <f>SUMIF(ORCAMENTO!B:B,B3787,ORCAMENTO!F:F)</f>
        <v>217</v>
      </c>
      <c r="O3790" s="11">
        <f>F3790*N3790</f>
        <v>21.700000000000003</v>
      </c>
      <c r="Q3790" s="11">
        <f ca="1">IFERROR(SUMIF(CO!B:B,B3787,OFFSET(CO!F:F,0,(4+MATCH(ETAPA,CO!$J$10:$BL$10,0)))),0)</f>
        <v>0</v>
      </c>
      <c r="R3790" s="11">
        <f ca="1">F3790*Q3790</f>
        <v>0</v>
      </c>
    </row>
    <row r="3791" spans="1:18" hidden="1">
      <c r="A3791" s="50" t="str">
        <f>"TOTAL SEM BDI - "&amp;B3787</f>
        <v>TOTAL SEM BDI - SEDUC549</v>
      </c>
      <c r="B3791" s="51"/>
      <c r="C3791" s="51"/>
      <c r="D3791" s="51"/>
      <c r="E3791" s="51"/>
      <c r="F3791" s="51"/>
      <c r="G3791" s="51"/>
      <c r="H3791" s="52"/>
      <c r="I3791" s="67">
        <f>SUM(I3787:I3790)</f>
        <v>7.57</v>
      </c>
      <c r="J3791" s="68"/>
    </row>
    <row r="3792" spans="1:18" hidden="1">
      <c r="A3792" s="50" t="str">
        <f>"TAXA DE BDI ("&amp;TEXT(BDI,"00,00")&amp;" %)"</f>
        <v>TAXA DE BDI (23,54 %)</v>
      </c>
      <c r="B3792" s="51"/>
      <c r="C3792" s="51"/>
      <c r="D3792" s="51"/>
      <c r="E3792" s="51"/>
      <c r="F3792" s="51"/>
      <c r="G3792" s="51"/>
      <c r="H3792" s="52"/>
      <c r="I3792" s="67">
        <f>ROUND(I3791*(BDI/100),2)</f>
        <v>1.78</v>
      </c>
      <c r="J3792" s="68"/>
    </row>
    <row r="3793" spans="1:18" hidden="1">
      <c r="A3793" s="50" t="str">
        <f>"TOTAL COM BDI - "&amp;B3787</f>
        <v>TOTAL COM BDI - SEDUC549</v>
      </c>
      <c r="B3793" s="51"/>
      <c r="C3793" s="51"/>
      <c r="D3793" s="51"/>
      <c r="E3793" s="51"/>
      <c r="F3793" s="51"/>
      <c r="G3793" s="51"/>
      <c r="H3793" s="52"/>
      <c r="I3793" s="67">
        <f>SUM(I3791:I3792)</f>
        <v>9.35</v>
      </c>
      <c r="J3793" s="68"/>
    </row>
    <row r="3794" spans="1:18" hidden="1"/>
    <row r="3795" spans="1:18" hidden="1">
      <c r="A3795" s="9" t="s">
        <v>2646</v>
      </c>
      <c r="B3795" s="9" t="s">
        <v>102</v>
      </c>
      <c r="C3795" s="9" t="s">
        <v>103</v>
      </c>
      <c r="D3795" s="9" t="s">
        <v>36</v>
      </c>
      <c r="E3795" s="9" t="s">
        <v>104</v>
      </c>
      <c r="F3795" s="9" t="s">
        <v>788</v>
      </c>
      <c r="G3795" s="63" t="s">
        <v>2647</v>
      </c>
      <c r="H3795" s="64"/>
      <c r="I3795" s="63" t="s">
        <v>24</v>
      </c>
      <c r="J3795" s="64"/>
    </row>
    <row r="3796" spans="1:18" ht="45" hidden="1">
      <c r="A3796" s="21" t="s">
        <v>14</v>
      </c>
      <c r="B3796" s="21" t="s">
        <v>2424</v>
      </c>
      <c r="C3796" s="21" t="str">
        <f>VLOOKUP(B3796,S!$A:$G,2,FALSE)</f>
        <v>PRÓPRIA</v>
      </c>
      <c r="D3796" s="22" t="str">
        <f>VLOOKUP(B3796,S!$A:$G,3,FALSE)</f>
        <v>ELETRODUTO DE AÇO GALVANIZADO, CLASSE LEVE, DN 20 MM (3/4"), APARENTE, INSTALADA EM PAREDE - FORNECIMENTO E INSTALAÇÂO (REF: 13612/ORSE-ORSE-05/2024)</v>
      </c>
      <c r="E3796" s="21" t="str">
        <f>VLOOKUP(B3796,S!$A:$G,4,FALSE)</f>
        <v>M</v>
      </c>
      <c r="F3796" s="21"/>
      <c r="G3796" s="65">
        <f>I3801</f>
        <v>22.189999999999998</v>
      </c>
      <c r="H3796" s="66"/>
      <c r="I3796" s="65"/>
      <c r="J3796" s="66"/>
      <c r="K3796" s="30">
        <f>VLOOKUP(B3796,S!A:G,5,FALSE)</f>
        <v>0</v>
      </c>
      <c r="L3796" s="21" t="s">
        <v>2649</v>
      </c>
    </row>
    <row r="3797" spans="1:18" ht="30" hidden="1">
      <c r="A3797" s="11" t="s">
        <v>2652</v>
      </c>
      <c r="B3797" s="11">
        <v>21128</v>
      </c>
      <c r="C3797" s="11" t="str">
        <f>VLOOKUP(B3797,IF(A3797="COMPOSICAO",S!$A:$E,I!$A:$E),2,FALSE)</f>
        <v>SINAPI</v>
      </c>
      <c r="D3797" s="23" t="str">
        <f>VLOOKUP(B3797,IF(A3797="COMPOSICAO",S!$A:$E,I!$A:$E),3,FALSE)</f>
        <v>ELETRODUTO EM ACO GALVANIZADO ELETROLITICO, LEVE, DIAMETRO 3/4", PAREDE DE 0,90 MM</v>
      </c>
      <c r="E3797" s="11" t="str">
        <f>VLOOKUP(B3797,IF(A3797="COMPOSICAO",S!$A:$E,I!$A:$E),4,FALSE)</f>
        <v>M</v>
      </c>
      <c r="F3797" s="11">
        <v>1.05</v>
      </c>
      <c r="G3797" s="67">
        <f>IF(A3797="COMPOSICAO",VLOOKUP("TOTAL SEM BDI - "&amp;B3797,CPUAUX1!$A:$J,9,FALSE),VLOOKUP(B3797,I!$A:$E,5,FALSE))</f>
        <v>7.74</v>
      </c>
      <c r="H3797" s="68"/>
      <c r="I3797" s="67">
        <f>TRUNC(F3797*G3797,2)</f>
        <v>8.1199999999999992</v>
      </c>
      <c r="J3797" s="68"/>
      <c r="M3797" s="11">
        <f>B3797</f>
        <v>21128</v>
      </c>
      <c r="N3797" s="18">
        <f>SUMIF(ORCAMENTO!B:B,B3796,ORCAMENTO!F:F)</f>
        <v>190.6</v>
      </c>
      <c r="O3797" s="11">
        <f>F3797*N3797</f>
        <v>200.13</v>
      </c>
      <c r="Q3797" s="11">
        <f ca="1">IFERROR(SUMIF(CO!B:B,B3796,OFFSET(CO!F:F,0,(4+MATCH(ETAPA,CO!$J$10:$BL$10,0)))),0)</f>
        <v>0</v>
      </c>
      <c r="R3797" s="11">
        <f ca="1">F3797*Q3797</f>
        <v>0</v>
      </c>
    </row>
    <row r="3798" spans="1:18" hidden="1">
      <c r="A3798" s="11" t="s">
        <v>2650</v>
      </c>
      <c r="B3798" s="11">
        <v>88247</v>
      </c>
      <c r="C3798" s="11" t="str">
        <f>VLOOKUP(B3798,IF(A3798="COMPOSICAO",S!$A:$E,I!$A:$E),2,FALSE)</f>
        <v>SINAPI</v>
      </c>
      <c r="D3798" s="23" t="str">
        <f>VLOOKUP(B3798,IF(A3798="COMPOSICAO",S!$A:$E,I!$A:$E),3,FALSE)</f>
        <v>AUXILIAR DE ELETRICISTA COM ENCARGOS COMPLEMENTARES</v>
      </c>
      <c r="E3798" s="11" t="str">
        <f>VLOOKUP(B3798,IF(A3798="COMPOSICAO",S!$A:$E,I!$A:$E),4,FALSE)</f>
        <v>H</v>
      </c>
      <c r="F3798" s="11">
        <f>0.1944/pcf</f>
        <v>0.19439999999999999</v>
      </c>
      <c r="G3798" s="67">
        <f>IF(A3798="COMPOSICAO",VLOOKUP("TOTAL SEM BDI - "&amp;B3798,CPUAUX1!$A:$J,9,FALSE),VLOOKUP(B3798,I!$A:$E,5,FALSE))</f>
        <v>22.810000000000002</v>
      </c>
      <c r="H3798" s="68"/>
      <c r="I3798" s="67">
        <f>TRUNC(F3798*G3798,2)</f>
        <v>4.43</v>
      </c>
      <c r="J3798" s="68"/>
      <c r="M3798" s="11">
        <f>B3798</f>
        <v>88247</v>
      </c>
      <c r="N3798" s="18">
        <f>SUMIF(ORCAMENTO!B:B,B3796,ORCAMENTO!F:F)</f>
        <v>190.6</v>
      </c>
      <c r="O3798" s="11">
        <f>F3798*N3798</f>
        <v>37.052639999999997</v>
      </c>
      <c r="Q3798" s="11">
        <f ca="1">IFERROR(SUMIF(CO!B:B,B3796,OFFSET(CO!F:F,0,(4+MATCH(ETAPA,CO!$J$10:$BL$10,0)))),0)</f>
        <v>0</v>
      </c>
      <c r="R3798" s="11">
        <f ca="1">F3798*Q3798</f>
        <v>0</v>
      </c>
    </row>
    <row r="3799" spans="1:18" hidden="1">
      <c r="A3799" s="11" t="s">
        <v>2650</v>
      </c>
      <c r="B3799" s="11">
        <v>88264</v>
      </c>
      <c r="C3799" s="11" t="str">
        <f>VLOOKUP(B3799,IF(A3799="COMPOSICAO",S!$A:$E,I!$A:$E),2,FALSE)</f>
        <v>SINAPI</v>
      </c>
      <c r="D3799" s="23" t="str">
        <f>VLOOKUP(B3799,IF(A3799="COMPOSICAO",S!$A:$E,I!$A:$E),3,FALSE)</f>
        <v>ELETRICISTA COM ENCARGOS COMPLEMENTARES</v>
      </c>
      <c r="E3799" s="11" t="str">
        <f>VLOOKUP(B3799,IF(A3799="COMPOSICAO",S!$A:$E,I!$A:$E),4,FALSE)</f>
        <v>H</v>
      </c>
      <c r="F3799" s="11">
        <f>0.1944/pcf</f>
        <v>0.19439999999999999</v>
      </c>
      <c r="G3799" s="67">
        <f>IF(A3799="COMPOSICAO",VLOOKUP("TOTAL SEM BDI - "&amp;B3799,CPUAUX1!$A:$J,9,FALSE),VLOOKUP(B3799,I!$A:$E,5,FALSE))</f>
        <v>27.74</v>
      </c>
      <c r="H3799" s="68"/>
      <c r="I3799" s="67">
        <f>TRUNC(F3799*G3799,2)</f>
        <v>5.39</v>
      </c>
      <c r="J3799" s="68"/>
      <c r="M3799" s="11">
        <f>B3799</f>
        <v>88264</v>
      </c>
      <c r="N3799" s="18">
        <f>SUMIF(ORCAMENTO!B:B,B3796,ORCAMENTO!F:F)</f>
        <v>190.6</v>
      </c>
      <c r="O3799" s="11">
        <f>F3799*N3799</f>
        <v>37.052639999999997</v>
      </c>
      <c r="Q3799" s="11">
        <f ca="1">IFERROR(SUMIF(CO!B:B,B3796,OFFSET(CO!F:F,0,(4+MATCH(ETAPA,CO!$J$10:$BL$10,0)))),0)</f>
        <v>0</v>
      </c>
      <c r="R3799" s="11">
        <f ca="1">F3799*Q3799</f>
        <v>0</v>
      </c>
    </row>
    <row r="3800" spans="1:18" ht="75" hidden="1">
      <c r="A3800" s="11" t="s">
        <v>2650</v>
      </c>
      <c r="B3800" s="11">
        <v>91173</v>
      </c>
      <c r="C3800" s="11" t="str">
        <f>VLOOKUP(B3800,IF(A3800="COMPOSICAO",S!$A:$E,I!$A:$E),2,FALSE)</f>
        <v>SINAPI</v>
      </c>
      <c r="D3800" s="23" t="str">
        <f>VLOOKUP(B3800,IF(A3800="COMPOSICAO",S!$A:$E,I!$A:$E),3,FALSE)</f>
        <v>FIXAÇÃO DE TUBOS VERTICAIS DE PVC ÁGUA, PVC ESGOTO, PVC ÁGUA PLUVIAL, CPVC, PPR, COBRE OU AÇO, DIÂMETROS MENORES OU IGUAIS A 40 MM, COM ABRAÇADEIRA METÁLICA RÍGIDA TIPO U PERFIL 1 1/4", FIXADA EM PERFILADO EM PAREDE. AF_09/2023_PS</v>
      </c>
      <c r="E3800" s="11" t="str">
        <f>VLOOKUP(B3800,IF(A3800="COMPOSICAO",S!$A:$E,I!$A:$E),4,FALSE)</f>
        <v>M</v>
      </c>
      <c r="F3800" s="11">
        <v>1</v>
      </c>
      <c r="G3800" s="67">
        <f>IF(A3800="COMPOSICAO",VLOOKUP("TOTAL SEM BDI - "&amp;B3800,CPUAUX1!$A:$J,9,FALSE),VLOOKUP(B3800,I!$A:$E,5,FALSE))</f>
        <v>4.25</v>
      </c>
      <c r="H3800" s="68"/>
      <c r="I3800" s="67">
        <f>TRUNC(F3800*G3800,2)</f>
        <v>4.25</v>
      </c>
      <c r="J3800" s="68"/>
      <c r="M3800" s="11">
        <f>B3800</f>
        <v>91173</v>
      </c>
      <c r="N3800" s="18">
        <f>SUMIF(ORCAMENTO!B:B,B3796,ORCAMENTO!F:F)</f>
        <v>190.6</v>
      </c>
      <c r="O3800" s="11">
        <f>F3800*N3800</f>
        <v>190.6</v>
      </c>
      <c r="Q3800" s="11">
        <f ca="1">IFERROR(SUMIF(CO!B:B,B3796,OFFSET(CO!F:F,0,(4+MATCH(ETAPA,CO!$J$10:$BL$10,0)))),0)</f>
        <v>0</v>
      </c>
      <c r="R3800" s="11">
        <f ca="1">F3800*Q3800</f>
        <v>0</v>
      </c>
    </row>
    <row r="3801" spans="1:18" hidden="1">
      <c r="A3801" s="50" t="str">
        <f>"TOTAL SEM BDI - "&amp;B3796</f>
        <v>TOTAL SEM BDI - SEDUC481</v>
      </c>
      <c r="B3801" s="51"/>
      <c r="C3801" s="51"/>
      <c r="D3801" s="51"/>
      <c r="E3801" s="51"/>
      <c r="F3801" s="51"/>
      <c r="G3801" s="51"/>
      <c r="H3801" s="52"/>
      <c r="I3801" s="67">
        <f>SUM(I3796:I3800)</f>
        <v>22.189999999999998</v>
      </c>
      <c r="J3801" s="68"/>
    </row>
    <row r="3802" spans="1:18" hidden="1">
      <c r="A3802" s="50" t="str">
        <f>"TAXA DE BDI ("&amp;TEXT(BDI,"00,00")&amp;" %)"</f>
        <v>TAXA DE BDI (23,54 %)</v>
      </c>
      <c r="B3802" s="51"/>
      <c r="C3802" s="51"/>
      <c r="D3802" s="51"/>
      <c r="E3802" s="51"/>
      <c r="F3802" s="51"/>
      <c r="G3802" s="51"/>
      <c r="H3802" s="52"/>
      <c r="I3802" s="67">
        <f>ROUND(I3801*(BDI/100),2)</f>
        <v>5.22</v>
      </c>
      <c r="J3802" s="68"/>
    </row>
    <row r="3803" spans="1:18" hidden="1">
      <c r="A3803" s="50" t="str">
        <f>"TOTAL COM BDI - "&amp;B3796</f>
        <v>TOTAL COM BDI - SEDUC481</v>
      </c>
      <c r="B3803" s="51"/>
      <c r="C3803" s="51"/>
      <c r="D3803" s="51"/>
      <c r="E3803" s="51"/>
      <c r="F3803" s="51"/>
      <c r="G3803" s="51"/>
      <c r="H3803" s="52"/>
      <c r="I3803" s="67">
        <f>SUM(I3801:I3802)</f>
        <v>27.409999999999997</v>
      </c>
      <c r="J3803" s="68"/>
    </row>
    <row r="3804" spans="1:18" hidden="1"/>
    <row r="3805" spans="1:18" hidden="1">
      <c r="A3805" s="9" t="s">
        <v>2646</v>
      </c>
      <c r="B3805" s="9" t="s">
        <v>102</v>
      </c>
      <c r="C3805" s="9" t="s">
        <v>103</v>
      </c>
      <c r="D3805" s="9" t="s">
        <v>36</v>
      </c>
      <c r="E3805" s="9" t="s">
        <v>104</v>
      </c>
      <c r="F3805" s="9" t="s">
        <v>788</v>
      </c>
      <c r="G3805" s="63" t="s">
        <v>2647</v>
      </c>
      <c r="H3805" s="64"/>
      <c r="I3805" s="63" t="s">
        <v>24</v>
      </c>
      <c r="J3805" s="64"/>
    </row>
    <row r="3806" spans="1:18" ht="30" hidden="1">
      <c r="A3806" s="21" t="s">
        <v>14</v>
      </c>
      <c r="B3806" s="21" t="s">
        <v>2426</v>
      </c>
      <c r="C3806" s="21" t="str">
        <f>VLOOKUP(B3806,S!$A:$G,2,FALSE)</f>
        <v>PRÓPRIA</v>
      </c>
      <c r="D3806" s="22" t="str">
        <f>VLOOKUP(B3806,S!$A:$G,3,FALSE)</f>
        <v>ABRAÇADEIRA METÁLICA TIPO "U" DE 3/4" (REF: 12140/ORSE-ORSE-06/2025)</v>
      </c>
      <c r="E3806" s="21" t="str">
        <f>VLOOKUP(B3806,S!$A:$G,4,FALSE)</f>
        <v>UN</v>
      </c>
      <c r="F3806" s="21"/>
      <c r="G3806" s="65">
        <f>I3810</f>
        <v>6.03</v>
      </c>
      <c r="H3806" s="66"/>
      <c r="I3806" s="65"/>
      <c r="J3806" s="66"/>
      <c r="K3806" s="30">
        <f>VLOOKUP(B3806,S!A:G,5,FALSE)</f>
        <v>0</v>
      </c>
      <c r="L3806" s="21" t="s">
        <v>2649</v>
      </c>
    </row>
    <row r="3807" spans="1:18" ht="30" hidden="1">
      <c r="A3807" s="11" t="s">
        <v>2652</v>
      </c>
      <c r="B3807" s="11">
        <v>39138</v>
      </c>
      <c r="C3807" s="11" t="str">
        <f>VLOOKUP(B3807,IF(A3807="COMPOSICAO",S!$A:$E,I!$A:$E),2,FALSE)</f>
        <v>SINAPI</v>
      </c>
      <c r="D3807" s="23" t="str">
        <f>VLOOKUP(B3807,IF(A3807="COMPOSICAO",S!$A:$E,I!$A:$E),3,FALSE)</f>
        <v>ABRACADEIRA EM ACO PARA AMARRACAO DE ELETRODUTOS, TIPO U SIMPLES, COM 3/4"</v>
      </c>
      <c r="E3807" s="11" t="str">
        <f>VLOOKUP(B3807,IF(A3807="COMPOSICAO",S!$A:$E,I!$A:$E),4,FALSE)</f>
        <v>UN</v>
      </c>
      <c r="F3807" s="11">
        <v>1</v>
      </c>
      <c r="G3807" s="67">
        <f>IF(A3807="COMPOSICAO",VLOOKUP("TOTAL SEM BDI - "&amp;B3807,CPUAUX1!$A:$J,9,FALSE),VLOOKUP(B3807,I!$A:$E,5,FALSE))</f>
        <v>1.2</v>
      </c>
      <c r="H3807" s="68"/>
      <c r="I3807" s="67">
        <f>TRUNC(F3807*G3807,2)</f>
        <v>1.2</v>
      </c>
      <c r="J3807" s="68"/>
      <c r="M3807" s="11">
        <f>B3807</f>
        <v>39138</v>
      </c>
      <c r="N3807" s="18">
        <f>SUMIF(ORCAMENTO!B:B,B3806,ORCAMENTO!F:F)</f>
        <v>10</v>
      </c>
      <c r="O3807" s="11">
        <f>F3807*N3807</f>
        <v>10</v>
      </c>
      <c r="Q3807" s="11">
        <f ca="1">IFERROR(SUMIF(CO!B:B,B3806,OFFSET(CO!F:F,0,(4+MATCH(ETAPA,CO!$J$10:$BL$10,0)))),0)</f>
        <v>0</v>
      </c>
      <c r="R3807" s="11">
        <f ca="1">F3807*Q3807</f>
        <v>0</v>
      </c>
    </row>
    <row r="3808" spans="1:18" hidden="1">
      <c r="A3808" s="11" t="s">
        <v>2650</v>
      </c>
      <c r="B3808" s="11">
        <v>88316</v>
      </c>
      <c r="C3808" s="11" t="str">
        <f>VLOOKUP(B3808,IF(A3808="COMPOSICAO",S!$A:$E,I!$A:$E),2,FALSE)</f>
        <v>SINAPI</v>
      </c>
      <c r="D3808" s="23" t="str">
        <f>VLOOKUP(B3808,IF(A3808="COMPOSICAO",S!$A:$E,I!$A:$E),3,FALSE)</f>
        <v>SERVENTE COM ENCARGOS COMPLEMENTARES</v>
      </c>
      <c r="E3808" s="11" t="str">
        <f>VLOOKUP(B3808,IF(A3808="COMPOSICAO",S!$A:$E,I!$A:$E),4,FALSE)</f>
        <v>H</v>
      </c>
      <c r="F3808" s="11">
        <f>0.1/pcf</f>
        <v>0.1</v>
      </c>
      <c r="G3808" s="67">
        <f>IF(A3808="COMPOSICAO",VLOOKUP("TOTAL SEM BDI - "&amp;B3808,CPUAUX1!$A:$J,9,FALSE),VLOOKUP(B3808,I!$A:$E,5,FALSE))</f>
        <v>21.71</v>
      </c>
      <c r="H3808" s="68"/>
      <c r="I3808" s="67">
        <f>TRUNC(F3808*G3808,2)</f>
        <v>2.17</v>
      </c>
      <c r="J3808" s="68"/>
      <c r="M3808" s="11">
        <f>B3808</f>
        <v>88316</v>
      </c>
      <c r="N3808" s="18">
        <f>SUMIF(ORCAMENTO!B:B,B3806,ORCAMENTO!F:F)</f>
        <v>10</v>
      </c>
      <c r="O3808" s="11">
        <f>F3808*N3808</f>
        <v>1</v>
      </c>
      <c r="Q3808" s="11">
        <f ca="1">IFERROR(SUMIF(CO!B:B,B3806,OFFSET(CO!F:F,0,(4+MATCH(ETAPA,CO!$J$10:$BL$10,0)))),0)</f>
        <v>0</v>
      </c>
      <c r="R3808" s="11">
        <f ca="1">F3808*Q3808</f>
        <v>0</v>
      </c>
    </row>
    <row r="3809" spans="1:18" ht="30" hidden="1">
      <c r="A3809" s="11" t="s">
        <v>2650</v>
      </c>
      <c r="B3809" s="11">
        <v>88267</v>
      </c>
      <c r="C3809" s="11" t="str">
        <f>VLOOKUP(B3809,IF(A3809="COMPOSICAO",S!$A:$E,I!$A:$E),2,FALSE)</f>
        <v>SINAPI</v>
      </c>
      <c r="D3809" s="23" t="str">
        <f>VLOOKUP(B3809,IF(A3809="COMPOSICAO",S!$A:$E,I!$A:$E),3,FALSE)</f>
        <v>ENCANADOR OU BOMBEIRO HIDRÁULICO COM ENCARGOS COMPLEMENTARES</v>
      </c>
      <c r="E3809" s="11" t="str">
        <f>VLOOKUP(B3809,IF(A3809="COMPOSICAO",S!$A:$E,I!$A:$E),4,FALSE)</f>
        <v>H</v>
      </c>
      <c r="F3809" s="11">
        <f>0.1/pcf</f>
        <v>0.1</v>
      </c>
      <c r="G3809" s="67">
        <f>IF(A3809="COMPOSICAO",VLOOKUP("TOTAL SEM BDI - "&amp;B3809,CPUAUX1!$A:$J,9,FALSE),VLOOKUP(B3809,I!$A:$E,5,FALSE))</f>
        <v>26.669999999999998</v>
      </c>
      <c r="H3809" s="68"/>
      <c r="I3809" s="67">
        <f>TRUNC(F3809*G3809,2)</f>
        <v>2.66</v>
      </c>
      <c r="J3809" s="68"/>
      <c r="M3809" s="11">
        <f>B3809</f>
        <v>88267</v>
      </c>
      <c r="N3809" s="18">
        <f>SUMIF(ORCAMENTO!B:B,B3806,ORCAMENTO!F:F)</f>
        <v>10</v>
      </c>
      <c r="O3809" s="11">
        <f>F3809*N3809</f>
        <v>1</v>
      </c>
      <c r="Q3809" s="11">
        <f ca="1">IFERROR(SUMIF(CO!B:B,B3806,OFFSET(CO!F:F,0,(4+MATCH(ETAPA,CO!$J$10:$BL$10,0)))),0)</f>
        <v>0</v>
      </c>
      <c r="R3809" s="11">
        <f ca="1">F3809*Q3809</f>
        <v>0</v>
      </c>
    </row>
    <row r="3810" spans="1:18" hidden="1">
      <c r="A3810" s="50" t="str">
        <f>"TOTAL SEM BDI - "&amp;B3806</f>
        <v>TOTAL SEM BDI - SEDUC682</v>
      </c>
      <c r="B3810" s="51"/>
      <c r="C3810" s="51"/>
      <c r="D3810" s="51"/>
      <c r="E3810" s="51"/>
      <c r="F3810" s="51"/>
      <c r="G3810" s="51"/>
      <c r="H3810" s="52"/>
      <c r="I3810" s="67">
        <f>SUM(I3806:I3809)</f>
        <v>6.03</v>
      </c>
      <c r="J3810" s="68"/>
    </row>
    <row r="3811" spans="1:18" hidden="1">
      <c r="A3811" s="50" t="str">
        <f>"TAXA DE BDI ("&amp;TEXT(BDI,"00,00")&amp;" %)"</f>
        <v>TAXA DE BDI (23,54 %)</v>
      </c>
      <c r="B3811" s="51"/>
      <c r="C3811" s="51"/>
      <c r="D3811" s="51"/>
      <c r="E3811" s="51"/>
      <c r="F3811" s="51"/>
      <c r="G3811" s="51"/>
      <c r="H3811" s="52"/>
      <c r="I3811" s="67">
        <f>ROUND(I3810*(BDI/100),2)</f>
        <v>1.42</v>
      </c>
      <c r="J3811" s="68"/>
    </row>
    <row r="3812" spans="1:18" hidden="1">
      <c r="A3812" s="50" t="str">
        <f>"TOTAL COM BDI - "&amp;B3806</f>
        <v>TOTAL COM BDI - SEDUC682</v>
      </c>
      <c r="B3812" s="51"/>
      <c r="C3812" s="51"/>
      <c r="D3812" s="51"/>
      <c r="E3812" s="51"/>
      <c r="F3812" s="51"/>
      <c r="G3812" s="51"/>
      <c r="H3812" s="52"/>
      <c r="I3812" s="67">
        <f>SUM(I3810:I3811)</f>
        <v>7.45</v>
      </c>
      <c r="J3812" s="68"/>
    </row>
    <row r="3813" spans="1:18" hidden="1"/>
    <row r="3814" spans="1:18" hidden="1">
      <c r="A3814" s="9" t="s">
        <v>2646</v>
      </c>
      <c r="B3814" s="9" t="s">
        <v>102</v>
      </c>
      <c r="C3814" s="9" t="s">
        <v>103</v>
      </c>
      <c r="D3814" s="9" t="s">
        <v>36</v>
      </c>
      <c r="E3814" s="9" t="s">
        <v>104</v>
      </c>
      <c r="F3814" s="9" t="s">
        <v>788</v>
      </c>
      <c r="G3814" s="63" t="s">
        <v>2647</v>
      </c>
      <c r="H3814" s="64"/>
      <c r="I3814" s="63" t="s">
        <v>24</v>
      </c>
      <c r="J3814" s="64"/>
    </row>
    <row r="3815" spans="1:18" ht="30" hidden="1">
      <c r="A3815" s="21" t="s">
        <v>2834</v>
      </c>
      <c r="B3815" s="21" t="s">
        <v>2428</v>
      </c>
      <c r="C3815" s="21" t="str">
        <f>VLOOKUP(B3815,S!$A:$G,2,FALSE)</f>
        <v>PRÓPRIA</v>
      </c>
      <c r="D3815" s="22" t="str">
        <f>VLOOKUP(B3815,S!$A:$G,3,FALSE)</f>
        <v>ACIONADOR MANUAL (BOTOEIRA) TIPO QUEBRA-VIDRO, P/INSTAL. INCENDIO</v>
      </c>
      <c r="E3815" s="21" t="str">
        <f>VLOOKUP(B3815,S!$A:$G,4,FALSE)</f>
        <v>UN</v>
      </c>
      <c r="F3815" s="21"/>
      <c r="G3815" s="65">
        <f>I3819</f>
        <v>159.33000000000001</v>
      </c>
      <c r="H3815" s="66"/>
      <c r="I3815" s="65"/>
      <c r="J3815" s="66"/>
      <c r="K3815" s="30">
        <f>VLOOKUP(B3815,S!A:G,5,FALSE)</f>
        <v>0</v>
      </c>
      <c r="L3815" s="21" t="s">
        <v>2649</v>
      </c>
    </row>
    <row r="3816" spans="1:18" ht="30" hidden="1">
      <c r="A3816" s="11" t="s">
        <v>2652</v>
      </c>
      <c r="B3816" s="11" t="s">
        <v>2837</v>
      </c>
      <c r="C3816" s="11" t="str">
        <f>VLOOKUP(B3816,IF(A3816="COMPOSICAO",S!$A:$E,I!$A:$E),2,FALSE)</f>
        <v>ORSE</v>
      </c>
      <c r="D3816" s="23" t="str">
        <f>VLOOKUP(B3816,IF(A3816="COMPOSICAO",S!$A:$E,I!$A:$E),3,FALSE)</f>
        <v>ACIONADOR MANUAL (BOTOEIRA) TIPO QUEBRA-VIDRO, P/INCENDIO</v>
      </c>
      <c r="E3816" s="11" t="str">
        <f>VLOOKUP(B3816,IF(A3816="COMPOSICAO",S!$A:$E,I!$A:$E),4,FALSE)</f>
        <v>UN</v>
      </c>
      <c r="F3816" s="11">
        <v>1</v>
      </c>
      <c r="G3816" s="67">
        <f>IF(A3816="COMPOSICAO",VLOOKUP("TOTAL SEM BDI - "&amp;B3816,CPUAUX1!$A:$J,9,FALSE),VLOOKUP(B3816,I!$A:$E,5,FALSE))</f>
        <v>134.61000000000001</v>
      </c>
      <c r="H3816" s="68"/>
      <c r="I3816" s="67">
        <f>TRUNC(F3816*G3816,2)</f>
        <v>134.61000000000001</v>
      </c>
      <c r="J3816" s="68"/>
      <c r="M3816" s="11" t="str">
        <f>B3816</f>
        <v>07611/ORSE</v>
      </c>
      <c r="N3816" s="18">
        <f>SUMIF(ORCAMENTO!B:B,B3815,ORCAMENTO!F:F)</f>
        <v>6</v>
      </c>
      <c r="O3816" s="11">
        <f>F3816*N3816</f>
        <v>6</v>
      </c>
      <c r="Q3816" s="11">
        <f ca="1">IFERROR(SUMIF(CO!B:B,B3815,OFFSET(CO!F:F,0,(4+MATCH(ETAPA,CO!$J$10:$BL$10,0)))),0)</f>
        <v>0</v>
      </c>
      <c r="R3816" s="11">
        <f ca="1">F3816*Q3816</f>
        <v>0</v>
      </c>
    </row>
    <row r="3817" spans="1:18" hidden="1">
      <c r="A3817" s="11" t="s">
        <v>2650</v>
      </c>
      <c r="B3817" s="11">
        <v>88264</v>
      </c>
      <c r="C3817" s="11" t="str">
        <f>VLOOKUP(B3817,IF(A3817="COMPOSICAO",S!$A:$E,I!$A:$E),2,FALSE)</f>
        <v>SINAPI</v>
      </c>
      <c r="D3817" s="23" t="str">
        <f>VLOOKUP(B3817,IF(A3817="COMPOSICAO",S!$A:$E,I!$A:$E),3,FALSE)</f>
        <v>ELETRICISTA COM ENCARGOS COMPLEMENTARES</v>
      </c>
      <c r="E3817" s="11" t="str">
        <f>VLOOKUP(B3817,IF(A3817="COMPOSICAO",S!$A:$E,I!$A:$E),4,FALSE)</f>
        <v>H</v>
      </c>
      <c r="F3817" s="11">
        <f>0.5/pcf</f>
        <v>0.5</v>
      </c>
      <c r="G3817" s="67">
        <f>IF(A3817="COMPOSICAO",VLOOKUP("TOTAL SEM BDI - "&amp;B3817,CPUAUX1!$A:$J,9,FALSE),VLOOKUP(B3817,I!$A:$E,5,FALSE))</f>
        <v>27.74</v>
      </c>
      <c r="H3817" s="68"/>
      <c r="I3817" s="67">
        <f>TRUNC(F3817*G3817,2)</f>
        <v>13.87</v>
      </c>
      <c r="J3817" s="68"/>
      <c r="M3817" s="11">
        <f>B3817</f>
        <v>88264</v>
      </c>
      <c r="N3817" s="18">
        <f>SUMIF(ORCAMENTO!B:B,B3815,ORCAMENTO!F:F)</f>
        <v>6</v>
      </c>
      <c r="O3817" s="11">
        <f>F3817*N3817</f>
        <v>3</v>
      </c>
      <c r="Q3817" s="11">
        <f ca="1">IFERROR(SUMIF(CO!B:B,B3815,OFFSET(CO!F:F,0,(4+MATCH(ETAPA,CO!$J$10:$BL$10,0)))),0)</f>
        <v>0</v>
      </c>
      <c r="R3817" s="11">
        <f ca="1">F3817*Q3817</f>
        <v>0</v>
      </c>
    </row>
    <row r="3818" spans="1:18" hidden="1">
      <c r="A3818" s="11" t="s">
        <v>2650</v>
      </c>
      <c r="B3818" s="11">
        <v>88316</v>
      </c>
      <c r="C3818" s="11" t="str">
        <f>VLOOKUP(B3818,IF(A3818="COMPOSICAO",S!$A:$E,I!$A:$E),2,FALSE)</f>
        <v>SINAPI</v>
      </c>
      <c r="D3818" s="23" t="str">
        <f>VLOOKUP(B3818,IF(A3818="COMPOSICAO",S!$A:$E,I!$A:$E),3,FALSE)</f>
        <v>SERVENTE COM ENCARGOS COMPLEMENTARES</v>
      </c>
      <c r="E3818" s="11" t="str">
        <f>VLOOKUP(B3818,IF(A3818="COMPOSICAO",S!$A:$E,I!$A:$E),4,FALSE)</f>
        <v>H</v>
      </c>
      <c r="F3818" s="11">
        <f>0.5/pcf</f>
        <v>0.5</v>
      </c>
      <c r="G3818" s="67">
        <f>IF(A3818="COMPOSICAO",VLOOKUP("TOTAL SEM BDI - "&amp;B3818,CPUAUX1!$A:$J,9,FALSE),VLOOKUP(B3818,I!$A:$E,5,FALSE))</f>
        <v>21.71</v>
      </c>
      <c r="H3818" s="68"/>
      <c r="I3818" s="67">
        <f>TRUNC(F3818*G3818,2)</f>
        <v>10.85</v>
      </c>
      <c r="J3818" s="68"/>
      <c r="M3818" s="11">
        <f>B3818</f>
        <v>88316</v>
      </c>
      <c r="N3818" s="18">
        <f>SUMIF(ORCAMENTO!B:B,B3815,ORCAMENTO!F:F)</f>
        <v>6</v>
      </c>
      <c r="O3818" s="11">
        <f>F3818*N3818</f>
        <v>3</v>
      </c>
      <c r="Q3818" s="11">
        <f ca="1">IFERROR(SUMIF(CO!B:B,B3815,OFFSET(CO!F:F,0,(4+MATCH(ETAPA,CO!$J$10:$BL$10,0)))),0)</f>
        <v>0</v>
      </c>
      <c r="R3818" s="11">
        <f ca="1">F3818*Q3818</f>
        <v>0</v>
      </c>
    </row>
    <row r="3819" spans="1:18" hidden="1">
      <c r="A3819" s="50" t="str">
        <f>"TOTAL SEM BDI - "&amp;B3815</f>
        <v>TOTAL SEM BDI - SEDUC230</v>
      </c>
      <c r="B3819" s="51"/>
      <c r="C3819" s="51"/>
      <c r="D3819" s="51"/>
      <c r="E3819" s="51"/>
      <c r="F3819" s="51"/>
      <c r="G3819" s="51"/>
      <c r="H3819" s="52"/>
      <c r="I3819" s="67">
        <f>SUM(I3815:I3818)</f>
        <v>159.33000000000001</v>
      </c>
      <c r="J3819" s="68"/>
    </row>
    <row r="3820" spans="1:18" hidden="1">
      <c r="A3820" s="50" t="str">
        <f>"TAXA DE BDI ("&amp;TEXT(BDI,"00,00")&amp;" %)"</f>
        <v>TAXA DE BDI (23,54 %)</v>
      </c>
      <c r="B3820" s="51"/>
      <c r="C3820" s="51"/>
      <c r="D3820" s="51"/>
      <c r="E3820" s="51"/>
      <c r="F3820" s="51"/>
      <c r="G3820" s="51"/>
      <c r="H3820" s="52"/>
      <c r="I3820" s="67">
        <f>ROUND(I3819*(BDI/100),2)</f>
        <v>37.51</v>
      </c>
      <c r="J3820" s="68"/>
    </row>
    <row r="3821" spans="1:18" hidden="1">
      <c r="A3821" s="50" t="str">
        <f>"TOTAL COM BDI - "&amp;B3815</f>
        <v>TOTAL COM BDI - SEDUC230</v>
      </c>
      <c r="B3821" s="51"/>
      <c r="C3821" s="51"/>
      <c r="D3821" s="51"/>
      <c r="E3821" s="51"/>
      <c r="F3821" s="51"/>
      <c r="G3821" s="51"/>
      <c r="H3821" s="52"/>
      <c r="I3821" s="67">
        <f>SUM(I3819:I3820)</f>
        <v>196.84</v>
      </c>
      <c r="J3821" s="68"/>
    </row>
    <row r="3822" spans="1:18" hidden="1"/>
    <row r="3823" spans="1:18" hidden="1">
      <c r="A3823" s="9" t="s">
        <v>2646</v>
      </c>
      <c r="B3823" s="9" t="s">
        <v>102</v>
      </c>
      <c r="C3823" s="9" t="s">
        <v>103</v>
      </c>
      <c r="D3823" s="9" t="s">
        <v>36</v>
      </c>
      <c r="E3823" s="9" t="s">
        <v>104</v>
      </c>
      <c r="F3823" s="9" t="s">
        <v>788</v>
      </c>
      <c r="G3823" s="63" t="s">
        <v>2647</v>
      </c>
      <c r="H3823" s="64"/>
      <c r="I3823" s="63" t="s">
        <v>24</v>
      </c>
      <c r="J3823" s="64"/>
    </row>
    <row r="3824" spans="1:18" ht="60" hidden="1">
      <c r="A3824" s="21" t="s">
        <v>14</v>
      </c>
      <c r="B3824" s="21" t="s">
        <v>2430</v>
      </c>
      <c r="C3824" s="21" t="str">
        <f>VLOOKUP(B3824,S!$A:$G,2,FALSE)</f>
        <v>PRÓPRIA</v>
      </c>
      <c r="D3824" s="22" t="str">
        <f>VLOOKUP(B3824,S!$A:$G,3,FALSE)</f>
        <v>CENTRAL DE ALARME ENDEREÇÁVEL DE INCENDIO COM SISTEMA P/ ATÉ 250 DISPOSITIVOS, MARCAL VERIN OU SIMILAR, MODELO VRE-250 C/ BATERIA DE 12V E 7AMPERES (REF: 11820/ORSE-ORSE-05/2024)</v>
      </c>
      <c r="E3824" s="21" t="str">
        <f>VLOOKUP(B3824,S!$A:$G,4,FALSE)</f>
        <v>UN</v>
      </c>
      <c r="F3824" s="21"/>
      <c r="G3824" s="65">
        <f>I3827</f>
        <v>6756.08</v>
      </c>
      <c r="H3824" s="66"/>
      <c r="I3824" s="65"/>
      <c r="J3824" s="66"/>
      <c r="K3824" s="30">
        <f>VLOOKUP(B3824,S!A:G,5,FALSE)</f>
        <v>0</v>
      </c>
      <c r="L3824" s="21" t="s">
        <v>2649</v>
      </c>
    </row>
    <row r="3825" spans="1:18" ht="45" hidden="1">
      <c r="A3825" s="11" t="s">
        <v>2652</v>
      </c>
      <c r="B3825" s="11" t="s">
        <v>2838</v>
      </c>
      <c r="C3825" s="11" t="str">
        <f>VLOOKUP(B3825,IF(A3825="COMPOSICAO",S!$A:$E,I!$A:$E),2,FALSE)</f>
        <v>ORSE</v>
      </c>
      <c r="D3825" s="23" t="str">
        <f>VLOOKUP(B3825,IF(A3825="COMPOSICAO",S!$A:$E,I!$A:$E),3,FALSE)</f>
        <v>CENTRAL DE ALARME ENDEREÇÁVEL DE INCENDIO COM SISTEMA P/ ATÉ 250 DISPOSITIVOS, MARCAL VERIN OU SIMILAR, MODELO VRE-250 C/ BATERIA DE 12V E 7AMPERES</v>
      </c>
      <c r="E3825" s="11" t="str">
        <f>VLOOKUP(B3825,IF(A3825="COMPOSICAO",S!$A:$E,I!$A:$E),4,FALSE)</f>
        <v>UN</v>
      </c>
      <c r="F3825" s="11">
        <v>1</v>
      </c>
      <c r="G3825" s="67">
        <f>IF(A3825="COMPOSICAO",VLOOKUP("TOTAL SEM BDI - "&amp;B3825,CPUAUX1!$A:$J,9,FALSE),VLOOKUP(B3825,I!$A:$E,5,FALSE))</f>
        <v>6728.34</v>
      </c>
      <c r="H3825" s="68"/>
      <c r="I3825" s="67">
        <f>TRUNC(F3825*G3825,2)</f>
        <v>6728.34</v>
      </c>
      <c r="J3825" s="68"/>
      <c r="M3825" s="11" t="str">
        <f>B3825</f>
        <v>12660/ORSE</v>
      </c>
      <c r="N3825" s="18">
        <f>SUMIF(ORCAMENTO!B:B,B3824,ORCAMENTO!F:F)</f>
        <v>1</v>
      </c>
      <c r="O3825" s="11">
        <f>F3825*N3825</f>
        <v>1</v>
      </c>
      <c r="Q3825" s="11">
        <f ca="1">IFERROR(SUMIF(CO!B:B,B3824,OFFSET(CO!F:F,0,(4+MATCH(ETAPA,CO!$J$10:$BL$10,0)))),0)</f>
        <v>0</v>
      </c>
      <c r="R3825" s="11">
        <f ca="1">F3825*Q3825</f>
        <v>0</v>
      </c>
    </row>
    <row r="3826" spans="1:18" hidden="1">
      <c r="A3826" s="11" t="s">
        <v>2650</v>
      </c>
      <c r="B3826" s="11">
        <v>88264</v>
      </c>
      <c r="C3826" s="11" t="str">
        <f>VLOOKUP(B3826,IF(A3826="COMPOSICAO",S!$A:$E,I!$A:$E),2,FALSE)</f>
        <v>SINAPI</v>
      </c>
      <c r="D3826" s="23" t="str">
        <f>VLOOKUP(B3826,IF(A3826="COMPOSICAO",S!$A:$E,I!$A:$E),3,FALSE)</f>
        <v>ELETRICISTA COM ENCARGOS COMPLEMENTARES</v>
      </c>
      <c r="E3826" s="11" t="str">
        <f>VLOOKUP(B3826,IF(A3826="COMPOSICAO",S!$A:$E,I!$A:$E),4,FALSE)</f>
        <v>H</v>
      </c>
      <c r="F3826" s="11">
        <f>1/pcf</f>
        <v>1</v>
      </c>
      <c r="G3826" s="67">
        <f>IF(A3826="COMPOSICAO",VLOOKUP("TOTAL SEM BDI - "&amp;B3826,CPUAUX1!$A:$J,9,FALSE),VLOOKUP(B3826,I!$A:$E,5,FALSE))</f>
        <v>27.74</v>
      </c>
      <c r="H3826" s="68"/>
      <c r="I3826" s="67">
        <f>TRUNC(F3826*G3826,2)</f>
        <v>27.74</v>
      </c>
      <c r="J3826" s="68"/>
      <c r="M3826" s="11">
        <f>B3826</f>
        <v>88264</v>
      </c>
      <c r="N3826" s="18">
        <f>SUMIF(ORCAMENTO!B:B,B3824,ORCAMENTO!F:F)</f>
        <v>1</v>
      </c>
      <c r="O3826" s="11">
        <f>F3826*N3826</f>
        <v>1</v>
      </c>
      <c r="Q3826" s="11">
        <f ca="1">IFERROR(SUMIF(CO!B:B,B3824,OFFSET(CO!F:F,0,(4+MATCH(ETAPA,CO!$J$10:$BL$10,0)))),0)</f>
        <v>0</v>
      </c>
      <c r="R3826" s="11">
        <f ca="1">F3826*Q3826</f>
        <v>0</v>
      </c>
    </row>
    <row r="3827" spans="1:18" hidden="1">
      <c r="A3827" s="50" t="str">
        <f>"TOTAL SEM BDI - "&amp;B3824</f>
        <v>TOTAL SEM BDI - SEDUC480</v>
      </c>
      <c r="B3827" s="51"/>
      <c r="C3827" s="51"/>
      <c r="D3827" s="51"/>
      <c r="E3827" s="51"/>
      <c r="F3827" s="51"/>
      <c r="G3827" s="51"/>
      <c r="H3827" s="52"/>
      <c r="I3827" s="67">
        <f>SUM(I3824:I3826)</f>
        <v>6756.08</v>
      </c>
      <c r="J3827" s="68"/>
    </row>
    <row r="3828" spans="1:18" hidden="1">
      <c r="A3828" s="50" t="str">
        <f>"TAXA DE BDI ("&amp;TEXT(BDI,"00,00")&amp;" %)"</f>
        <v>TAXA DE BDI (23,54 %)</v>
      </c>
      <c r="B3828" s="51"/>
      <c r="C3828" s="51"/>
      <c r="D3828" s="51"/>
      <c r="E3828" s="51"/>
      <c r="F3828" s="51"/>
      <c r="G3828" s="51"/>
      <c r="H3828" s="52"/>
      <c r="I3828" s="67">
        <f>ROUND(I3827*(BDI/100),2)</f>
        <v>1590.38</v>
      </c>
      <c r="J3828" s="68"/>
    </row>
    <row r="3829" spans="1:18" hidden="1">
      <c r="A3829" s="50" t="str">
        <f>"TOTAL COM BDI - "&amp;B3824</f>
        <v>TOTAL COM BDI - SEDUC480</v>
      </c>
      <c r="B3829" s="51"/>
      <c r="C3829" s="51"/>
      <c r="D3829" s="51"/>
      <c r="E3829" s="51"/>
      <c r="F3829" s="51"/>
      <c r="G3829" s="51"/>
      <c r="H3829" s="52"/>
      <c r="I3829" s="67">
        <f>SUM(I3827:I3828)</f>
        <v>8346.4599999999991</v>
      </c>
      <c r="J3829" s="68"/>
    </row>
    <row r="3830" spans="1:18" hidden="1"/>
    <row r="3831" spans="1:18" hidden="1">
      <c r="A3831" s="9" t="s">
        <v>2646</v>
      </c>
      <c r="B3831" s="9" t="s">
        <v>102</v>
      </c>
      <c r="C3831" s="9" t="s">
        <v>103</v>
      </c>
      <c r="D3831" s="9" t="s">
        <v>36</v>
      </c>
      <c r="E3831" s="9" t="s">
        <v>104</v>
      </c>
      <c r="F3831" s="9" t="s">
        <v>788</v>
      </c>
      <c r="G3831" s="63" t="s">
        <v>2647</v>
      </c>
      <c r="H3831" s="64"/>
      <c r="I3831" s="63" t="s">
        <v>24</v>
      </c>
      <c r="J3831" s="64"/>
    </row>
    <row r="3832" spans="1:18" ht="30" hidden="1">
      <c r="A3832" s="21" t="s">
        <v>14</v>
      </c>
      <c r="B3832" s="21" t="s">
        <v>2432</v>
      </c>
      <c r="C3832" s="21" t="str">
        <f>VLOOKUP(B3832,S!$A:$G,2,FALSE)</f>
        <v>PRÓPRIA</v>
      </c>
      <c r="D3832" s="22" t="str">
        <f>VLOOKUP(B3832,S!$A:$G,3,FALSE)</f>
        <v>SIRENE AÚDIOVISUAL ENDEREÇAVEL, 120DB, PARA ALARME DE INCÊNDIO (REF: 11824/ORSE-ORSE-12/2024)</v>
      </c>
      <c r="E3832" s="21" t="str">
        <f>VLOOKUP(B3832,S!$A:$G,4,FALSE)</f>
        <v>UN</v>
      </c>
      <c r="F3832" s="21"/>
      <c r="G3832" s="65">
        <f>I3836</f>
        <v>238.43</v>
      </c>
      <c r="H3832" s="66"/>
      <c r="I3832" s="65"/>
      <c r="J3832" s="66"/>
      <c r="K3832" s="30">
        <f>VLOOKUP(B3832,S!A:G,5,FALSE)</f>
        <v>0</v>
      </c>
      <c r="L3832" s="21" t="s">
        <v>2649</v>
      </c>
    </row>
    <row r="3833" spans="1:18" ht="30" hidden="1">
      <c r="A3833" s="11" t="s">
        <v>2652</v>
      </c>
      <c r="B3833" s="11" t="s">
        <v>2839</v>
      </c>
      <c r="C3833" s="11" t="str">
        <f>VLOOKUP(B3833,IF(A3833="COMPOSICAO",S!$A:$E,I!$A:$E),2,FALSE)</f>
        <v>ORSE</v>
      </c>
      <c r="D3833" s="23" t="str">
        <f>VLOOKUP(B3833,IF(A3833="COMPOSICAO",S!$A:$E,I!$A:$E),3,FALSE)</f>
        <v>SIRENE AUDIOVISUAL ENDEREÇAVEL, 120 DB, PARA ALARME DE INCÊNDIO</v>
      </c>
      <c r="E3833" s="11" t="str">
        <f>VLOOKUP(B3833,IF(A3833="COMPOSICAO",S!$A:$E,I!$A:$E),4,FALSE)</f>
        <v>UN</v>
      </c>
      <c r="F3833" s="11">
        <v>1</v>
      </c>
      <c r="G3833" s="67">
        <f>IF(A3833="COMPOSICAO",VLOOKUP("TOTAL SEM BDI - "&amp;B3833,CPUAUX1!$A:$J,9,FALSE),VLOOKUP(B3833,I!$A:$E,5,FALSE))</f>
        <v>203.83</v>
      </c>
      <c r="H3833" s="68"/>
      <c r="I3833" s="67">
        <f>TRUNC(F3833*G3833,2)</f>
        <v>203.83</v>
      </c>
      <c r="J3833" s="68"/>
      <c r="M3833" s="11" t="str">
        <f>B3833</f>
        <v>12665/ORSE</v>
      </c>
      <c r="N3833" s="18">
        <f>SUMIF(ORCAMENTO!B:B,B3832,ORCAMENTO!F:F)</f>
        <v>2</v>
      </c>
      <c r="O3833" s="11">
        <f>F3833*N3833</f>
        <v>2</v>
      </c>
      <c r="Q3833" s="11">
        <f ca="1">IFERROR(SUMIF(CO!B:B,B3832,OFFSET(CO!F:F,0,(4+MATCH(ETAPA,CO!$J$10:$BL$10,0)))),0)</f>
        <v>0</v>
      </c>
      <c r="R3833" s="11">
        <f ca="1">F3833*Q3833</f>
        <v>0</v>
      </c>
    </row>
    <row r="3834" spans="1:18" hidden="1">
      <c r="A3834" s="11" t="s">
        <v>2650</v>
      </c>
      <c r="B3834" s="11">
        <v>88264</v>
      </c>
      <c r="C3834" s="11" t="str">
        <f>VLOOKUP(B3834,IF(A3834="COMPOSICAO",S!$A:$E,I!$A:$E),2,FALSE)</f>
        <v>SINAPI</v>
      </c>
      <c r="D3834" s="23" t="str">
        <f>VLOOKUP(B3834,IF(A3834="COMPOSICAO",S!$A:$E,I!$A:$E),3,FALSE)</f>
        <v>ELETRICISTA COM ENCARGOS COMPLEMENTARES</v>
      </c>
      <c r="E3834" s="11" t="str">
        <f>VLOOKUP(B3834,IF(A3834="COMPOSICAO",S!$A:$E,I!$A:$E),4,FALSE)</f>
        <v>H</v>
      </c>
      <c r="F3834" s="11">
        <f>0.7/pcf</f>
        <v>0.7</v>
      </c>
      <c r="G3834" s="67">
        <f>IF(A3834="COMPOSICAO",VLOOKUP("TOTAL SEM BDI - "&amp;B3834,CPUAUX1!$A:$J,9,FALSE),VLOOKUP(B3834,I!$A:$E,5,FALSE))</f>
        <v>27.74</v>
      </c>
      <c r="H3834" s="68"/>
      <c r="I3834" s="67">
        <f>TRUNC(F3834*G3834,2)</f>
        <v>19.41</v>
      </c>
      <c r="J3834" s="68"/>
      <c r="M3834" s="11">
        <f>B3834</f>
        <v>88264</v>
      </c>
      <c r="N3834" s="18">
        <f>SUMIF(ORCAMENTO!B:B,B3832,ORCAMENTO!F:F)</f>
        <v>2</v>
      </c>
      <c r="O3834" s="11">
        <f>F3834*N3834</f>
        <v>1.4</v>
      </c>
      <c r="Q3834" s="11">
        <f ca="1">IFERROR(SUMIF(CO!B:B,B3832,OFFSET(CO!F:F,0,(4+MATCH(ETAPA,CO!$J$10:$BL$10,0)))),0)</f>
        <v>0</v>
      </c>
      <c r="R3834" s="11">
        <f ca="1">F3834*Q3834</f>
        <v>0</v>
      </c>
    </row>
    <row r="3835" spans="1:18" hidden="1">
      <c r="A3835" s="11" t="s">
        <v>2650</v>
      </c>
      <c r="B3835" s="11">
        <v>88316</v>
      </c>
      <c r="C3835" s="11" t="str">
        <f>VLOOKUP(B3835,IF(A3835="COMPOSICAO",S!$A:$E,I!$A:$E),2,FALSE)</f>
        <v>SINAPI</v>
      </c>
      <c r="D3835" s="23" t="str">
        <f>VLOOKUP(B3835,IF(A3835="COMPOSICAO",S!$A:$E,I!$A:$E),3,FALSE)</f>
        <v>SERVENTE COM ENCARGOS COMPLEMENTARES</v>
      </c>
      <c r="E3835" s="11" t="str">
        <f>VLOOKUP(B3835,IF(A3835="COMPOSICAO",S!$A:$E,I!$A:$E),4,FALSE)</f>
        <v>H</v>
      </c>
      <c r="F3835" s="11">
        <f>0.7/pcf</f>
        <v>0.7</v>
      </c>
      <c r="G3835" s="67">
        <f>IF(A3835="COMPOSICAO",VLOOKUP("TOTAL SEM BDI - "&amp;B3835,CPUAUX1!$A:$J,9,FALSE),VLOOKUP(B3835,I!$A:$E,5,FALSE))</f>
        <v>21.71</v>
      </c>
      <c r="H3835" s="68"/>
      <c r="I3835" s="67">
        <f>TRUNC(F3835*G3835,2)</f>
        <v>15.19</v>
      </c>
      <c r="J3835" s="68"/>
      <c r="M3835" s="11">
        <f>B3835</f>
        <v>88316</v>
      </c>
      <c r="N3835" s="18">
        <f>SUMIF(ORCAMENTO!B:B,B3832,ORCAMENTO!F:F)</f>
        <v>2</v>
      </c>
      <c r="O3835" s="11">
        <f>F3835*N3835</f>
        <v>1.4</v>
      </c>
      <c r="Q3835" s="11">
        <f ca="1">IFERROR(SUMIF(CO!B:B,B3832,OFFSET(CO!F:F,0,(4+MATCH(ETAPA,CO!$J$10:$BL$10,0)))),0)</f>
        <v>0</v>
      </c>
      <c r="R3835" s="11">
        <f ca="1">F3835*Q3835</f>
        <v>0</v>
      </c>
    </row>
    <row r="3836" spans="1:18" hidden="1">
      <c r="A3836" s="50" t="str">
        <f>"TOTAL SEM BDI - "&amp;B3832</f>
        <v>TOTAL SEM BDI - SEDUC612</v>
      </c>
      <c r="B3836" s="51"/>
      <c r="C3836" s="51"/>
      <c r="D3836" s="51"/>
      <c r="E3836" s="51"/>
      <c r="F3836" s="51"/>
      <c r="G3836" s="51"/>
      <c r="H3836" s="52"/>
      <c r="I3836" s="67">
        <f>SUM(I3832:I3835)</f>
        <v>238.43</v>
      </c>
      <c r="J3836" s="68"/>
    </row>
    <row r="3837" spans="1:18" hidden="1">
      <c r="A3837" s="50" t="str">
        <f>"TAXA DE BDI ("&amp;TEXT(BDI,"00,00")&amp;" %)"</f>
        <v>TAXA DE BDI (23,54 %)</v>
      </c>
      <c r="B3837" s="51"/>
      <c r="C3837" s="51"/>
      <c r="D3837" s="51"/>
      <c r="E3837" s="51"/>
      <c r="F3837" s="51"/>
      <c r="G3837" s="51"/>
      <c r="H3837" s="52"/>
      <c r="I3837" s="67">
        <f>ROUND(I3836*(BDI/100),2)</f>
        <v>56.13</v>
      </c>
      <c r="J3837" s="68"/>
    </row>
    <row r="3838" spans="1:18" hidden="1">
      <c r="A3838" s="50" t="str">
        <f>"TOTAL COM BDI - "&amp;B3832</f>
        <v>TOTAL COM BDI - SEDUC612</v>
      </c>
      <c r="B3838" s="51"/>
      <c r="C3838" s="51"/>
      <c r="D3838" s="51"/>
      <c r="E3838" s="51"/>
      <c r="F3838" s="51"/>
      <c r="G3838" s="51"/>
      <c r="H3838" s="52"/>
      <c r="I3838" s="67">
        <f>SUM(I3836:I3837)</f>
        <v>294.56</v>
      </c>
      <c r="J3838" s="68"/>
    </row>
    <row r="3839" spans="1:18" hidden="1"/>
    <row r="3840" spans="1:18" hidden="1">
      <c r="A3840" s="9" t="s">
        <v>2646</v>
      </c>
      <c r="B3840" s="9" t="s">
        <v>102</v>
      </c>
      <c r="C3840" s="9" t="s">
        <v>103</v>
      </c>
      <c r="D3840" s="9" t="s">
        <v>36</v>
      </c>
      <c r="E3840" s="9" t="s">
        <v>104</v>
      </c>
      <c r="F3840" s="9" t="s">
        <v>788</v>
      </c>
      <c r="G3840" s="63" t="s">
        <v>2647</v>
      </c>
      <c r="H3840" s="64"/>
      <c r="I3840" s="63" t="s">
        <v>24</v>
      </c>
      <c r="J3840" s="64"/>
    </row>
    <row r="3841" spans="1:18" ht="45" hidden="1">
      <c r="A3841" s="21" t="s">
        <v>2804</v>
      </c>
      <c r="B3841" s="21">
        <v>102122</v>
      </c>
      <c r="C3841" s="21" t="str">
        <f>VLOOKUP(B3841,S!$A:$G,2,FALSE)</f>
        <v>SINAPI</v>
      </c>
      <c r="D3841" s="22" t="str">
        <f>VLOOKUP(B3841,S!$A:$G,3,FALSE)</f>
        <v>BOMBA CENTRÍFUGA, TRIFÁSICA, 10 CV OU 9,86 HP, HM 85 A 140 M, Q 4,2 A 14,9 M3/H - FORNECIMENTO E INSTALAÇÃO. AF_11/2025_PS</v>
      </c>
      <c r="E3841" s="21" t="str">
        <f>VLOOKUP(B3841,S!$A:$G,4,FALSE)</f>
        <v>UN</v>
      </c>
      <c r="F3841" s="21"/>
      <c r="G3841" s="65">
        <f>I3850</f>
        <v>9722.1299999999992</v>
      </c>
      <c r="H3841" s="66"/>
      <c r="I3841" s="65"/>
      <c r="J3841" s="66"/>
      <c r="K3841" s="30">
        <f>VLOOKUP(B3841,S!A:G,5,FALSE)</f>
        <v>9722.1299999999992</v>
      </c>
      <c r="L3841" s="21" t="str">
        <f>IF(K3841=G3841,"OK, CONFORME TABELA",IF(G3841&gt;K3841,"ACIMA DA TABELA: ","ABAIXO DA TABELA: ")&amp;TRUNC((G3841*100)/K3841,2)&amp;" %")</f>
        <v>OK, CONFORME TABELA</v>
      </c>
    </row>
    <row r="3842" spans="1:18" ht="30" hidden="1">
      <c r="A3842" s="11" t="s">
        <v>2650</v>
      </c>
      <c r="B3842" s="11">
        <v>88267</v>
      </c>
      <c r="C3842" s="11" t="str">
        <f>VLOOKUP(B3842,IF(A3842="COMPOSICAO",S!$A:$E,I!$A:$E),2,FALSE)</f>
        <v>SINAPI</v>
      </c>
      <c r="D3842" s="23" t="str">
        <f>VLOOKUP(B3842,IF(A3842="COMPOSICAO",S!$A:$E,I!$A:$E),3,FALSE)</f>
        <v>ENCANADOR OU BOMBEIRO HIDRÁULICO COM ENCARGOS COMPLEMENTARES</v>
      </c>
      <c r="E3842" s="11" t="str">
        <f>VLOOKUP(B3842,IF(A3842="COMPOSICAO",S!$A:$E,I!$A:$E),4,FALSE)</f>
        <v>H</v>
      </c>
      <c r="F3842" s="11">
        <f>3.997575/pcf</f>
        <v>3.9975749999999999</v>
      </c>
      <c r="G3842" s="67">
        <f>IF(A3842="COMPOSICAO",VLOOKUP("TOTAL SEM BDI - "&amp;B3842,CPUAUX1!$A:$J,9,FALSE),VLOOKUP(B3842,I!$A:$E,5,FALSE))</f>
        <v>26.669999999999998</v>
      </c>
      <c r="H3842" s="68"/>
      <c r="I3842" s="67">
        <f t="shared" ref="I3842:I3849" si="360">TRUNC(F3842*G3842,2)</f>
        <v>106.61</v>
      </c>
      <c r="J3842" s="68"/>
      <c r="M3842" s="11">
        <f t="shared" ref="M3842:M3849" si="361">B3842</f>
        <v>88267</v>
      </c>
      <c r="N3842" s="18">
        <f>SUMIF(ORCAMENTO!B:B,B3841,ORCAMENTO!F:F)</f>
        <v>2</v>
      </c>
      <c r="O3842" s="11">
        <f t="shared" ref="O3842:O3849" si="362">F3842*N3842</f>
        <v>7.9951499999999998</v>
      </c>
      <c r="Q3842" s="11">
        <f ca="1">IFERROR(SUMIF(CO!B:B,B3841,OFFSET(CO!F:F,0,(4+MATCH(ETAPA,CO!$J$10:$BL$10,0)))),0)</f>
        <v>0</v>
      </c>
      <c r="R3842" s="11">
        <f t="shared" ref="R3842:R3849" ca="1" si="363">F3842*Q3842</f>
        <v>0</v>
      </c>
    </row>
    <row r="3843" spans="1:18" hidden="1">
      <c r="A3843" s="11" t="s">
        <v>2650</v>
      </c>
      <c r="B3843" s="11">
        <v>88264</v>
      </c>
      <c r="C3843" s="11" t="str">
        <f>VLOOKUP(B3843,IF(A3843="COMPOSICAO",S!$A:$E,I!$A:$E),2,FALSE)</f>
        <v>SINAPI</v>
      </c>
      <c r="D3843" s="23" t="str">
        <f>VLOOKUP(B3843,IF(A3843="COMPOSICAO",S!$A:$E,I!$A:$E),3,FALSE)</f>
        <v>ELETRICISTA COM ENCARGOS COMPLEMENTARES</v>
      </c>
      <c r="E3843" s="11" t="str">
        <f>VLOOKUP(B3843,IF(A3843="COMPOSICAO",S!$A:$E,I!$A:$E),4,FALSE)</f>
        <v>H</v>
      </c>
      <c r="F3843" s="11">
        <f>0.8691791/pcf</f>
        <v>0.86917909999999998</v>
      </c>
      <c r="G3843" s="67">
        <f>IF(A3843="COMPOSICAO",VLOOKUP("TOTAL SEM BDI - "&amp;B3843,CPUAUX1!$A:$J,9,FALSE),VLOOKUP(B3843,I!$A:$E,5,FALSE))</f>
        <v>27.74</v>
      </c>
      <c r="H3843" s="68"/>
      <c r="I3843" s="67">
        <f t="shared" si="360"/>
        <v>24.11</v>
      </c>
      <c r="J3843" s="68"/>
      <c r="M3843" s="11">
        <f t="shared" si="361"/>
        <v>88264</v>
      </c>
      <c r="N3843" s="18">
        <f>SUMIF(ORCAMENTO!B:B,B3841,ORCAMENTO!F:F)</f>
        <v>2</v>
      </c>
      <c r="O3843" s="11">
        <f t="shared" si="362"/>
        <v>1.7383582</v>
      </c>
      <c r="Q3843" s="11">
        <f ca="1">IFERROR(SUMIF(CO!B:B,B3841,OFFSET(CO!F:F,0,(4+MATCH(ETAPA,CO!$J$10:$BL$10,0)))),0)</f>
        <v>0</v>
      </c>
      <c r="R3843" s="11">
        <f t="shared" ca="1" si="363"/>
        <v>0</v>
      </c>
    </row>
    <row r="3844" spans="1:18" ht="30" hidden="1">
      <c r="A3844" s="11" t="s">
        <v>2650</v>
      </c>
      <c r="B3844" s="11">
        <v>88248</v>
      </c>
      <c r="C3844" s="11" t="str">
        <f>VLOOKUP(B3844,IF(A3844="COMPOSICAO",S!$A:$E,I!$A:$E),2,FALSE)</f>
        <v>SINAPI</v>
      </c>
      <c r="D3844" s="23" t="str">
        <f>VLOOKUP(B3844,IF(A3844="COMPOSICAO",S!$A:$E,I!$A:$E),3,FALSE)</f>
        <v>AUXILIAR DE ENCANADOR OU BOMBEIRO HIDRÁULICO COM ENCARGOS COMPLEMENTARES</v>
      </c>
      <c r="E3844" s="11" t="str">
        <f>VLOOKUP(B3844,IF(A3844="COMPOSICAO",S!$A:$E,I!$A:$E),4,FALSE)</f>
        <v>H</v>
      </c>
      <c r="F3844" s="11">
        <f>3.997575/pcf</f>
        <v>3.9975749999999999</v>
      </c>
      <c r="G3844" s="67">
        <f>IF(A3844="COMPOSICAO",VLOOKUP("TOTAL SEM BDI - "&amp;B3844,CPUAUX1!$A:$J,9,FALSE),VLOOKUP(B3844,I!$A:$E,5,FALSE))</f>
        <v>21.82</v>
      </c>
      <c r="H3844" s="68"/>
      <c r="I3844" s="67">
        <f t="shared" si="360"/>
        <v>87.22</v>
      </c>
      <c r="J3844" s="68"/>
      <c r="M3844" s="11">
        <f t="shared" si="361"/>
        <v>88248</v>
      </c>
      <c r="N3844" s="18">
        <f>SUMIF(ORCAMENTO!B:B,B3841,ORCAMENTO!F:F)</f>
        <v>2</v>
      </c>
      <c r="O3844" s="11">
        <f t="shared" si="362"/>
        <v>7.9951499999999998</v>
      </c>
      <c r="Q3844" s="11">
        <f ca="1">IFERROR(SUMIF(CO!B:B,B3841,OFFSET(CO!F:F,0,(4+MATCH(ETAPA,CO!$J$10:$BL$10,0)))),0)</f>
        <v>0</v>
      </c>
      <c r="R3844" s="11">
        <f t="shared" ca="1" si="363"/>
        <v>0</v>
      </c>
    </row>
    <row r="3845" spans="1:18" hidden="1">
      <c r="A3845" s="11" t="s">
        <v>2650</v>
      </c>
      <c r="B3845" s="11">
        <v>88247</v>
      </c>
      <c r="C3845" s="11" t="str">
        <f>VLOOKUP(B3845,IF(A3845="COMPOSICAO",S!$A:$E,I!$A:$E),2,FALSE)</f>
        <v>SINAPI</v>
      </c>
      <c r="D3845" s="23" t="str">
        <f>VLOOKUP(B3845,IF(A3845="COMPOSICAO",S!$A:$E,I!$A:$E),3,FALSE)</f>
        <v>AUXILIAR DE ELETRICISTA COM ENCARGOS COMPLEMENTARES</v>
      </c>
      <c r="E3845" s="11" t="str">
        <f>VLOOKUP(B3845,IF(A3845="COMPOSICAO",S!$A:$E,I!$A:$E),4,FALSE)</f>
        <v>H</v>
      </c>
      <c r="F3845" s="11">
        <f>0.8691791/pcf</f>
        <v>0.86917909999999998</v>
      </c>
      <c r="G3845" s="67">
        <f>IF(A3845="COMPOSICAO",VLOOKUP("TOTAL SEM BDI - "&amp;B3845,CPUAUX1!$A:$J,9,FALSE),VLOOKUP(B3845,I!$A:$E,5,FALSE))</f>
        <v>22.810000000000002</v>
      </c>
      <c r="H3845" s="68"/>
      <c r="I3845" s="67">
        <f t="shared" si="360"/>
        <v>19.82</v>
      </c>
      <c r="J3845" s="68"/>
      <c r="M3845" s="11">
        <f t="shared" si="361"/>
        <v>88247</v>
      </c>
      <c r="N3845" s="18">
        <f>SUMIF(ORCAMENTO!B:B,B3841,ORCAMENTO!F:F)</f>
        <v>2</v>
      </c>
      <c r="O3845" s="11">
        <f t="shared" si="362"/>
        <v>1.7383582</v>
      </c>
      <c r="Q3845" s="11">
        <f ca="1">IFERROR(SUMIF(CO!B:B,B3841,OFFSET(CO!F:F,0,(4+MATCH(ETAPA,CO!$J$10:$BL$10,0)))),0)</f>
        <v>0</v>
      </c>
      <c r="R3845" s="11">
        <f t="shared" ca="1" si="363"/>
        <v>0</v>
      </c>
    </row>
    <row r="3846" spans="1:18" hidden="1">
      <c r="A3846" s="11" t="s">
        <v>2652</v>
      </c>
      <c r="B3846" s="11">
        <v>39997</v>
      </c>
      <c r="C3846" s="11" t="str">
        <f>VLOOKUP(B3846,IF(A3846="COMPOSICAO",S!$A:$E,I!$A:$E),2,FALSE)</f>
        <v>SINAPI</v>
      </c>
      <c r="D3846" s="23" t="str">
        <f>VLOOKUP(B3846,IF(A3846="COMPOSICAO",S!$A:$E,I!$A:$E),3,FALSE)</f>
        <v>PORCA ZINCADA, SEXTAVADA, DIAMETRO 1/4"</v>
      </c>
      <c r="E3846" s="11" t="str">
        <f>VLOOKUP(B3846,IF(A3846="COMPOSICAO",S!$A:$E,I!$A:$E),4,FALSE)</f>
        <v>UN</v>
      </c>
      <c r="F3846" s="11">
        <v>4</v>
      </c>
      <c r="G3846" s="67">
        <f>IF(A3846="COMPOSICAO",VLOOKUP("TOTAL SEM BDI - "&amp;B3846,CPUAUX1!$A:$J,9,FALSE),VLOOKUP(B3846,I!$A:$E,5,FALSE))</f>
        <v>0.28999999999999998</v>
      </c>
      <c r="H3846" s="68"/>
      <c r="I3846" s="67">
        <f t="shared" si="360"/>
        <v>1.1599999999999999</v>
      </c>
      <c r="J3846" s="68"/>
      <c r="M3846" s="11">
        <f t="shared" si="361"/>
        <v>39997</v>
      </c>
      <c r="N3846" s="18">
        <f>SUMIF(ORCAMENTO!B:B,B3841,ORCAMENTO!F:F)</f>
        <v>2</v>
      </c>
      <c r="O3846" s="11">
        <f t="shared" si="362"/>
        <v>8</v>
      </c>
      <c r="Q3846" s="11">
        <f ca="1">IFERROR(SUMIF(CO!B:B,B3841,OFFSET(CO!F:F,0,(4+MATCH(ETAPA,CO!$J$10:$BL$10,0)))),0)</f>
        <v>0</v>
      </c>
      <c r="R3846" s="11">
        <f t="shared" ca="1" si="363"/>
        <v>0</v>
      </c>
    </row>
    <row r="3847" spans="1:18" hidden="1">
      <c r="A3847" s="11" t="s">
        <v>2652</v>
      </c>
      <c r="B3847" s="11">
        <v>39996</v>
      </c>
      <c r="C3847" s="11" t="str">
        <f>VLOOKUP(B3847,IF(A3847="COMPOSICAO",S!$A:$E,I!$A:$E),2,FALSE)</f>
        <v>SINAPI</v>
      </c>
      <c r="D3847" s="23" t="str">
        <f>VLOOKUP(B3847,IF(A3847="COMPOSICAO",S!$A:$E,I!$A:$E),3,FALSE)</f>
        <v>VERGALHAO ZINCADO ROSCA TOTAL, 1/4" (6,3 MM)</v>
      </c>
      <c r="E3847" s="11" t="str">
        <f>VLOOKUP(B3847,IF(A3847="COMPOSICAO",S!$A:$E,I!$A:$E),4,FALSE)</f>
        <v>M</v>
      </c>
      <c r="F3847" s="11">
        <v>0.2</v>
      </c>
      <c r="G3847" s="67">
        <f>IF(A3847="COMPOSICAO",VLOOKUP("TOTAL SEM BDI - "&amp;B3847,CPUAUX1!$A:$J,9,FALSE),VLOOKUP(B3847,I!$A:$E,5,FALSE))</f>
        <v>3.6</v>
      </c>
      <c r="H3847" s="68"/>
      <c r="I3847" s="67">
        <f t="shared" si="360"/>
        <v>0.72</v>
      </c>
      <c r="J3847" s="68"/>
      <c r="M3847" s="11">
        <f t="shared" si="361"/>
        <v>39996</v>
      </c>
      <c r="N3847" s="18">
        <f>SUMIF(ORCAMENTO!B:B,B3841,ORCAMENTO!F:F)</f>
        <v>2</v>
      </c>
      <c r="O3847" s="11">
        <f t="shared" si="362"/>
        <v>0.4</v>
      </c>
      <c r="Q3847" s="11">
        <f ca="1">IFERROR(SUMIF(CO!B:B,B3841,OFFSET(CO!F:F,0,(4+MATCH(ETAPA,CO!$J$10:$BL$10,0)))),0)</f>
        <v>0</v>
      </c>
      <c r="R3847" s="11">
        <f t="shared" ca="1" si="363"/>
        <v>0</v>
      </c>
    </row>
    <row r="3848" spans="1:18" ht="45" hidden="1">
      <c r="A3848" s="11" t="s">
        <v>2652</v>
      </c>
      <c r="B3848" s="11">
        <v>11267</v>
      </c>
      <c r="C3848" s="11" t="str">
        <f>VLOOKUP(B3848,IF(A3848="COMPOSICAO",S!$A:$E,I!$A:$E),2,FALSE)</f>
        <v>SINAPI</v>
      </c>
      <c r="D3848" s="23" t="str">
        <f>VLOOKUP(B3848,IF(A3848="COMPOSICAO",S!$A:$E,I!$A:$E),3,FALSE)</f>
        <v>ARRUELA LISA, REDONDA, DE LATAO POLIDO, DIAMETRO NOMINAL 5/8", DIAMETRO EXTERNO = 34 MM, DIAMETRO DO FURO = 17 MM, ESPESSURA = *2,5* MM</v>
      </c>
      <c r="E3848" s="11" t="str">
        <f>VLOOKUP(B3848,IF(A3848="COMPOSICAO",S!$A:$E,I!$A:$E),4,FALSE)</f>
        <v>UN</v>
      </c>
      <c r="F3848" s="11">
        <v>4</v>
      </c>
      <c r="G3848" s="67">
        <f>IF(A3848="COMPOSICAO",VLOOKUP("TOTAL SEM BDI - "&amp;B3848,CPUAUX1!$A:$J,9,FALSE),VLOOKUP(B3848,I!$A:$E,5,FALSE))</f>
        <v>1.42</v>
      </c>
      <c r="H3848" s="68"/>
      <c r="I3848" s="67">
        <f t="shared" si="360"/>
        <v>5.68</v>
      </c>
      <c r="J3848" s="68"/>
      <c r="M3848" s="11">
        <f t="shared" si="361"/>
        <v>11267</v>
      </c>
      <c r="N3848" s="18">
        <f>SUMIF(ORCAMENTO!B:B,B3841,ORCAMENTO!F:F)</f>
        <v>2</v>
      </c>
      <c r="O3848" s="11">
        <f t="shared" si="362"/>
        <v>8</v>
      </c>
      <c r="Q3848" s="11">
        <f ca="1">IFERROR(SUMIF(CO!B:B,B3841,OFFSET(CO!F:F,0,(4+MATCH(ETAPA,CO!$J$10:$BL$10,0)))),0)</f>
        <v>0</v>
      </c>
      <c r="R3848" s="11">
        <f t="shared" ca="1" si="363"/>
        <v>0</v>
      </c>
    </row>
    <row r="3849" spans="1:18" ht="60" hidden="1">
      <c r="A3849" s="11" t="s">
        <v>2652</v>
      </c>
      <c r="B3849" s="11">
        <v>740</v>
      </c>
      <c r="C3849" s="11" t="str">
        <f>VLOOKUP(B3849,IF(A3849="COMPOSICAO",S!$A:$E,I!$A:$E),2,FALSE)</f>
        <v>SINAPI</v>
      </c>
      <c r="D3849" s="23" t="str">
        <f>VLOOKUP(B3849,IF(A3849="COMPOSICAO",S!$A:$E,I!$A:$E),3,FALSE)</f>
        <v>BOMBA CENTRIFUGA MOTOR ELETRICO TRIFASICO 9,86 DIAMETRO DE SUCCAO X ELEVACAO 1" X 1", 4 ESTAGIOS, DIAMETRO DOS ROTORES 4 X 146 MM, HM/Q: 85 M / 14,9 M3/H A 140 M / 4,2 M3/H</v>
      </c>
      <c r="E3849" s="11" t="str">
        <f>VLOOKUP(B3849,IF(A3849="COMPOSICAO",S!$A:$E,I!$A:$E),4,FALSE)</f>
        <v>UN</v>
      </c>
      <c r="F3849" s="11">
        <v>1</v>
      </c>
      <c r="G3849" s="67">
        <f>IF(A3849="COMPOSICAO",VLOOKUP("TOTAL SEM BDI - "&amp;B3849,CPUAUX1!$A:$J,9,FALSE),VLOOKUP(B3849,I!$A:$E,5,FALSE))</f>
        <v>9476.81</v>
      </c>
      <c r="H3849" s="68"/>
      <c r="I3849" s="67">
        <f t="shared" si="360"/>
        <v>9476.81</v>
      </c>
      <c r="J3849" s="68"/>
      <c r="M3849" s="11">
        <f t="shared" si="361"/>
        <v>740</v>
      </c>
      <c r="N3849" s="18">
        <f>SUMIF(ORCAMENTO!B:B,B3841,ORCAMENTO!F:F)</f>
        <v>2</v>
      </c>
      <c r="O3849" s="11">
        <f t="shared" si="362"/>
        <v>2</v>
      </c>
      <c r="Q3849" s="11">
        <f ca="1">IFERROR(SUMIF(CO!B:B,B3841,OFFSET(CO!F:F,0,(4+MATCH(ETAPA,CO!$J$10:$BL$10,0)))),0)</f>
        <v>0</v>
      </c>
      <c r="R3849" s="11">
        <f t="shared" ca="1" si="363"/>
        <v>0</v>
      </c>
    </row>
    <row r="3850" spans="1:18" hidden="1">
      <c r="A3850" s="50" t="str">
        <f>"TOTAL SEM BDI - "&amp;B3841</f>
        <v>TOTAL SEM BDI - 102122</v>
      </c>
      <c r="B3850" s="51"/>
      <c r="C3850" s="51"/>
      <c r="D3850" s="51"/>
      <c r="E3850" s="51"/>
      <c r="F3850" s="51"/>
      <c r="G3850" s="51"/>
      <c r="H3850" s="52"/>
      <c r="I3850" s="67">
        <f>SUM(I3841:I3849)</f>
        <v>9722.1299999999992</v>
      </c>
      <c r="J3850" s="68"/>
    </row>
    <row r="3851" spans="1:18" hidden="1">
      <c r="A3851" s="50" t="str">
        <f>"TAXA DE BDI ("&amp;TEXT(BDI,"00,00")&amp;" %)"</f>
        <v>TAXA DE BDI (23,54 %)</v>
      </c>
      <c r="B3851" s="51"/>
      <c r="C3851" s="51"/>
      <c r="D3851" s="51"/>
      <c r="E3851" s="51"/>
      <c r="F3851" s="51"/>
      <c r="G3851" s="51"/>
      <c r="H3851" s="52"/>
      <c r="I3851" s="67">
        <f>ROUND(I3850*(BDI/100),2)</f>
        <v>2288.59</v>
      </c>
      <c r="J3851" s="68"/>
    </row>
    <row r="3852" spans="1:18" hidden="1">
      <c r="A3852" s="50" t="str">
        <f>"TOTAL COM BDI - "&amp;B3841</f>
        <v>TOTAL COM BDI - 102122</v>
      </c>
      <c r="B3852" s="51"/>
      <c r="C3852" s="51"/>
      <c r="D3852" s="51"/>
      <c r="E3852" s="51"/>
      <c r="F3852" s="51"/>
      <c r="G3852" s="51"/>
      <c r="H3852" s="52"/>
      <c r="I3852" s="67">
        <f>SUM(I3850:I3851)</f>
        <v>12010.72</v>
      </c>
      <c r="J3852" s="68"/>
    </row>
    <row r="3853" spans="1:18" hidden="1"/>
    <row r="3854" spans="1:18" hidden="1">
      <c r="A3854" s="9" t="s">
        <v>2646</v>
      </c>
      <c r="B3854" s="9" t="s">
        <v>102</v>
      </c>
      <c r="C3854" s="9" t="s">
        <v>103</v>
      </c>
      <c r="D3854" s="9" t="s">
        <v>36</v>
      </c>
      <c r="E3854" s="9" t="s">
        <v>104</v>
      </c>
      <c r="F3854" s="9" t="s">
        <v>788</v>
      </c>
      <c r="G3854" s="63" t="s">
        <v>2647</v>
      </c>
      <c r="H3854" s="64"/>
      <c r="I3854" s="63" t="s">
        <v>24</v>
      </c>
      <c r="J3854" s="64"/>
    </row>
    <row r="3855" spans="1:18" ht="30" hidden="1">
      <c r="A3855" s="21" t="s">
        <v>2806</v>
      </c>
      <c r="B3855" s="21" t="s">
        <v>2435</v>
      </c>
      <c r="C3855" s="21" t="str">
        <f>VLOOKUP(B3855,S!$A:$G,2,FALSE)</f>
        <v>PRÓPRIA</v>
      </c>
      <c r="D3855" s="22" t="str">
        <f>VLOOKUP(B3855,S!$A:$G,3,FALSE)</f>
        <v>BUCHA DE REDUÇÃO DE AÇO GALVANIZADO 1 1/2"X 1" (REF: C4374-SEINFRA 28)</v>
      </c>
      <c r="E3855" s="21" t="str">
        <f>VLOOKUP(B3855,S!$A:$G,4,FALSE)</f>
        <v>UN</v>
      </c>
      <c r="F3855" s="21"/>
      <c r="G3855" s="65">
        <f>I3859</f>
        <v>32.78</v>
      </c>
      <c r="H3855" s="66"/>
      <c r="I3855" s="65"/>
      <c r="J3855" s="66"/>
      <c r="K3855" s="30">
        <f>VLOOKUP(B3855,S!A:G,5,FALSE)</f>
        <v>0</v>
      </c>
      <c r="L3855" s="21" t="s">
        <v>2649</v>
      </c>
    </row>
    <row r="3856" spans="1:18" hidden="1">
      <c r="A3856" s="11" t="s">
        <v>2652</v>
      </c>
      <c r="B3856" s="11" t="s">
        <v>2840</v>
      </c>
      <c r="C3856" s="11" t="str">
        <f>VLOOKUP(B3856,IF(A3856="COMPOSICAO",S!$A:$E,I!$A:$E),2,FALSE)</f>
        <v>SEINFRA</v>
      </c>
      <c r="D3856" s="23" t="str">
        <f>VLOOKUP(B3856,IF(A3856="COMPOSICAO",S!$A:$E,I!$A:$E),3,FALSE)</f>
        <v>BUCHA REDUÇÃO DE AÇO GALVANIZADO 1 1/2"X 1"</v>
      </c>
      <c r="E3856" s="11" t="str">
        <f>VLOOKUP(B3856,IF(A3856="COMPOSICAO",S!$A:$E,I!$A:$E),4,FALSE)</f>
        <v>UN</v>
      </c>
      <c r="F3856" s="11">
        <v>1</v>
      </c>
      <c r="G3856" s="67">
        <f>IF(A3856="COMPOSICAO",VLOOKUP("TOTAL SEM BDI - "&amp;B3856,CPUAUX1!$A:$J,9,FALSE),VLOOKUP(B3856,I!$A:$E,5,FALSE))</f>
        <v>23.11</v>
      </c>
      <c r="H3856" s="68"/>
      <c r="I3856" s="67">
        <f>TRUNC(F3856*G3856,2)</f>
        <v>23.11</v>
      </c>
      <c r="J3856" s="68"/>
      <c r="M3856" s="11" t="str">
        <f>B3856</f>
        <v>I8226</v>
      </c>
      <c r="N3856" s="18">
        <f>SUMIF(ORCAMENTO!B:B,B3855,ORCAMENTO!F:F)</f>
        <v>4</v>
      </c>
      <c r="O3856" s="11">
        <f>F3856*N3856</f>
        <v>4</v>
      </c>
      <c r="Q3856" s="11">
        <f ca="1">IFERROR(SUMIF(CO!B:B,B3855,OFFSET(CO!F:F,0,(4+MATCH(ETAPA,CO!$J$10:$BL$10,0)))),0)</f>
        <v>0</v>
      </c>
      <c r="R3856" s="11">
        <f ca="1">F3856*Q3856</f>
        <v>0</v>
      </c>
    </row>
    <row r="3857" spans="1:18" hidden="1">
      <c r="A3857" s="11" t="s">
        <v>2650</v>
      </c>
      <c r="B3857" s="11">
        <v>88316</v>
      </c>
      <c r="C3857" s="11" t="str">
        <f>VLOOKUP(B3857,IF(A3857="COMPOSICAO",S!$A:$E,I!$A:$E),2,FALSE)</f>
        <v>SINAPI</v>
      </c>
      <c r="D3857" s="23" t="str">
        <f>VLOOKUP(B3857,IF(A3857="COMPOSICAO",S!$A:$E,I!$A:$E),3,FALSE)</f>
        <v>SERVENTE COM ENCARGOS COMPLEMENTARES</v>
      </c>
      <c r="E3857" s="11" t="str">
        <f>VLOOKUP(B3857,IF(A3857="COMPOSICAO",S!$A:$E,I!$A:$E),4,FALSE)</f>
        <v>H</v>
      </c>
      <c r="F3857" s="11">
        <f>0.2/pcf</f>
        <v>0.2</v>
      </c>
      <c r="G3857" s="67">
        <f>IF(A3857="COMPOSICAO",VLOOKUP("TOTAL SEM BDI - "&amp;B3857,CPUAUX1!$A:$J,9,FALSE),VLOOKUP(B3857,I!$A:$E,5,FALSE))</f>
        <v>21.71</v>
      </c>
      <c r="H3857" s="68"/>
      <c r="I3857" s="67">
        <f>TRUNC(F3857*G3857,2)</f>
        <v>4.34</v>
      </c>
      <c r="J3857" s="68"/>
      <c r="M3857" s="11">
        <f>B3857</f>
        <v>88316</v>
      </c>
      <c r="N3857" s="18">
        <f>SUMIF(ORCAMENTO!B:B,B3855,ORCAMENTO!F:F)</f>
        <v>4</v>
      </c>
      <c r="O3857" s="11">
        <f>F3857*N3857</f>
        <v>0.8</v>
      </c>
      <c r="Q3857" s="11">
        <f ca="1">IFERROR(SUMIF(CO!B:B,B3855,OFFSET(CO!F:F,0,(4+MATCH(ETAPA,CO!$J$10:$BL$10,0)))),0)</f>
        <v>0</v>
      </c>
      <c r="R3857" s="11">
        <f ca="1">F3857*Q3857</f>
        <v>0</v>
      </c>
    </row>
    <row r="3858" spans="1:18" ht="30" hidden="1">
      <c r="A3858" s="11" t="s">
        <v>2650</v>
      </c>
      <c r="B3858" s="11">
        <v>88267</v>
      </c>
      <c r="C3858" s="11" t="str">
        <f>VLOOKUP(B3858,IF(A3858="COMPOSICAO",S!$A:$E,I!$A:$E),2,FALSE)</f>
        <v>SINAPI</v>
      </c>
      <c r="D3858" s="23" t="str">
        <f>VLOOKUP(B3858,IF(A3858="COMPOSICAO",S!$A:$E,I!$A:$E),3,FALSE)</f>
        <v>ENCANADOR OU BOMBEIRO HIDRÁULICO COM ENCARGOS COMPLEMENTARES</v>
      </c>
      <c r="E3858" s="11" t="str">
        <f>VLOOKUP(B3858,IF(A3858="COMPOSICAO",S!$A:$E,I!$A:$E),4,FALSE)</f>
        <v>H</v>
      </c>
      <c r="F3858" s="11">
        <f>0.2/pcf</f>
        <v>0.2</v>
      </c>
      <c r="G3858" s="67">
        <f>IF(A3858="COMPOSICAO",VLOOKUP("TOTAL SEM BDI - "&amp;B3858,CPUAUX1!$A:$J,9,FALSE),VLOOKUP(B3858,I!$A:$E,5,FALSE))</f>
        <v>26.669999999999998</v>
      </c>
      <c r="H3858" s="68"/>
      <c r="I3858" s="67">
        <f>TRUNC(F3858*G3858,2)</f>
        <v>5.33</v>
      </c>
      <c r="J3858" s="68"/>
      <c r="M3858" s="11">
        <f>B3858</f>
        <v>88267</v>
      </c>
      <c r="N3858" s="18">
        <f>SUMIF(ORCAMENTO!B:B,B3855,ORCAMENTO!F:F)</f>
        <v>4</v>
      </c>
      <c r="O3858" s="11">
        <f>F3858*N3858</f>
        <v>0.8</v>
      </c>
      <c r="Q3858" s="11">
        <f ca="1">IFERROR(SUMIF(CO!B:B,B3855,OFFSET(CO!F:F,0,(4+MATCH(ETAPA,CO!$J$10:$BL$10,0)))),0)</f>
        <v>0</v>
      </c>
      <c r="R3858" s="11">
        <f ca="1">F3858*Q3858</f>
        <v>0</v>
      </c>
    </row>
    <row r="3859" spans="1:18" hidden="1">
      <c r="A3859" s="50" t="str">
        <f>"TOTAL SEM BDI - "&amp;B3855</f>
        <v>TOTAL SEM BDI - SEDUC501</v>
      </c>
      <c r="B3859" s="51"/>
      <c r="C3859" s="51"/>
      <c r="D3859" s="51"/>
      <c r="E3859" s="51"/>
      <c r="F3859" s="51"/>
      <c r="G3859" s="51"/>
      <c r="H3859" s="52"/>
      <c r="I3859" s="67">
        <f>SUM(I3855:I3858)</f>
        <v>32.78</v>
      </c>
      <c r="J3859" s="68"/>
    </row>
    <row r="3860" spans="1:18" hidden="1">
      <c r="A3860" s="50" t="str">
        <f>"TAXA DE BDI ("&amp;TEXT(BDI,"00,00")&amp;" %)"</f>
        <v>TAXA DE BDI (23,54 %)</v>
      </c>
      <c r="B3860" s="51"/>
      <c r="C3860" s="51"/>
      <c r="D3860" s="51"/>
      <c r="E3860" s="51"/>
      <c r="F3860" s="51"/>
      <c r="G3860" s="51"/>
      <c r="H3860" s="52"/>
      <c r="I3860" s="67">
        <f>ROUND(I3859*(BDI/100),2)</f>
        <v>7.72</v>
      </c>
      <c r="J3860" s="68"/>
    </row>
    <row r="3861" spans="1:18" hidden="1">
      <c r="A3861" s="50" t="str">
        <f>"TOTAL COM BDI - "&amp;B3855</f>
        <v>TOTAL COM BDI - SEDUC501</v>
      </c>
      <c r="B3861" s="51"/>
      <c r="C3861" s="51"/>
      <c r="D3861" s="51"/>
      <c r="E3861" s="51"/>
      <c r="F3861" s="51"/>
      <c r="G3861" s="51"/>
      <c r="H3861" s="52"/>
      <c r="I3861" s="67">
        <f>SUM(I3859:I3860)</f>
        <v>40.5</v>
      </c>
      <c r="J3861" s="68"/>
    </row>
    <row r="3862" spans="1:18" hidden="1"/>
    <row r="3863" spans="1:18" hidden="1">
      <c r="A3863" s="9" t="s">
        <v>2646</v>
      </c>
      <c r="B3863" s="9" t="s">
        <v>102</v>
      </c>
      <c r="C3863" s="9" t="s">
        <v>103</v>
      </c>
      <c r="D3863" s="9" t="s">
        <v>36</v>
      </c>
      <c r="E3863" s="9" t="s">
        <v>104</v>
      </c>
      <c r="F3863" s="9" t="s">
        <v>788</v>
      </c>
      <c r="G3863" s="63" t="s">
        <v>2647</v>
      </c>
      <c r="H3863" s="64"/>
      <c r="I3863" s="63" t="s">
        <v>24</v>
      </c>
      <c r="J3863" s="64"/>
    </row>
    <row r="3864" spans="1:18" ht="60" hidden="1">
      <c r="A3864" s="21" t="s">
        <v>2801</v>
      </c>
      <c r="B3864" s="21">
        <v>92676</v>
      </c>
      <c r="C3864" s="21" t="str">
        <f>VLOOKUP(B3864,S!$A:$G,2,FALSE)</f>
        <v>SINAPI</v>
      </c>
      <c r="D3864" s="22" t="str">
        <f>VLOOKUP(B3864,S!$A:$G,3,FALSE)</f>
        <v>JOELHO 90 GRAUS, EM FERRO GALVANIZADO, CONEXÃO ROSQUEADA, DN 50 (2"), INSTALADO EM REDE DE ALIMENTAÇÃO PARA SPRINKLER - FORNECIMENTO E INSTALAÇÃO. AF_10/2020</v>
      </c>
      <c r="E3864" s="21" t="str">
        <f>VLOOKUP(B3864,S!$A:$G,4,FALSE)</f>
        <v>UN</v>
      </c>
      <c r="F3864" s="21"/>
      <c r="G3864" s="65">
        <f>I3870</f>
        <v>74.3</v>
      </c>
      <c r="H3864" s="66"/>
      <c r="I3864" s="65"/>
      <c r="J3864" s="66"/>
      <c r="K3864" s="30">
        <f>VLOOKUP(B3864,S!A:G,5,FALSE)</f>
        <v>74.3</v>
      </c>
      <c r="L3864" s="21" t="str">
        <f>IF(K3864=G3864,"OK, CONFORME TABELA",IF(G3864&gt;K3864,"ACIMA DA TABELA: ","ABAIXO DA TABELA: ")&amp;TRUNC((G3864*100)/K3864,2)&amp;" %")</f>
        <v>OK, CONFORME TABELA</v>
      </c>
    </row>
    <row r="3865" spans="1:18" ht="30" hidden="1">
      <c r="A3865" s="11" t="s">
        <v>2650</v>
      </c>
      <c r="B3865" s="11">
        <v>88267</v>
      </c>
      <c r="C3865" s="11" t="str">
        <f>VLOOKUP(B3865,IF(A3865="COMPOSICAO",S!$A:$E,I!$A:$E),2,FALSE)</f>
        <v>SINAPI</v>
      </c>
      <c r="D3865" s="23" t="str">
        <f>VLOOKUP(B3865,IF(A3865="COMPOSICAO",S!$A:$E,I!$A:$E),3,FALSE)</f>
        <v>ENCANADOR OU BOMBEIRO HIDRÁULICO COM ENCARGOS COMPLEMENTARES</v>
      </c>
      <c r="E3865" s="11" t="str">
        <f>VLOOKUP(B3865,IF(A3865="COMPOSICAO",S!$A:$E,I!$A:$E),4,FALSE)</f>
        <v>H</v>
      </c>
      <c r="F3865" s="11">
        <f>0.543/pcf</f>
        <v>0.54300000000000004</v>
      </c>
      <c r="G3865" s="67">
        <f>IF(A3865="COMPOSICAO",VLOOKUP("TOTAL SEM BDI - "&amp;B3865,CPUAUX1!$A:$J,9,FALSE),VLOOKUP(B3865,I!$A:$E,5,FALSE))</f>
        <v>26.669999999999998</v>
      </c>
      <c r="H3865" s="68"/>
      <c r="I3865" s="67">
        <f>TRUNC(F3865*G3865,2)</f>
        <v>14.48</v>
      </c>
      <c r="J3865" s="68"/>
      <c r="M3865" s="11">
        <f>B3865</f>
        <v>88267</v>
      </c>
      <c r="N3865" s="18">
        <f>SUMIF(ORCAMENTO!B:B,B3864,ORCAMENTO!F:F)</f>
        <v>3</v>
      </c>
      <c r="O3865" s="11">
        <f>F3865*N3865</f>
        <v>1.629</v>
      </c>
      <c r="Q3865" s="11">
        <f ca="1">IFERROR(SUMIF(CO!B:B,B3864,OFFSET(CO!F:F,0,(4+MATCH(ETAPA,CO!$J$10:$BL$10,0)))),0)</f>
        <v>0</v>
      </c>
      <c r="R3865" s="11">
        <f ca="1">F3865*Q3865</f>
        <v>0</v>
      </c>
    </row>
    <row r="3866" spans="1:18" ht="30" hidden="1">
      <c r="A3866" s="11" t="s">
        <v>2650</v>
      </c>
      <c r="B3866" s="11">
        <v>88248</v>
      </c>
      <c r="C3866" s="11" t="str">
        <f>VLOOKUP(B3866,IF(A3866="COMPOSICAO",S!$A:$E,I!$A:$E),2,FALSE)</f>
        <v>SINAPI</v>
      </c>
      <c r="D3866" s="23" t="str">
        <f>VLOOKUP(B3866,IF(A3866="COMPOSICAO",S!$A:$E,I!$A:$E),3,FALSE)</f>
        <v>AUXILIAR DE ENCANADOR OU BOMBEIRO HIDRÁULICO COM ENCARGOS COMPLEMENTARES</v>
      </c>
      <c r="E3866" s="11" t="str">
        <f>VLOOKUP(B3866,IF(A3866="COMPOSICAO",S!$A:$E,I!$A:$E),4,FALSE)</f>
        <v>H</v>
      </c>
      <c r="F3866" s="11">
        <f>0.543/pcf</f>
        <v>0.54300000000000004</v>
      </c>
      <c r="G3866" s="67">
        <f>IF(A3866="COMPOSICAO",VLOOKUP("TOTAL SEM BDI - "&amp;B3866,CPUAUX1!$A:$J,9,FALSE),VLOOKUP(B3866,I!$A:$E,5,FALSE))</f>
        <v>21.82</v>
      </c>
      <c r="H3866" s="68"/>
      <c r="I3866" s="67">
        <f>TRUNC(F3866*G3866,2)</f>
        <v>11.84</v>
      </c>
      <c r="J3866" s="68"/>
      <c r="M3866" s="11">
        <f>B3866</f>
        <v>88248</v>
      </c>
      <c r="N3866" s="18">
        <f>SUMIF(ORCAMENTO!B:B,B3864,ORCAMENTO!F:F)</f>
        <v>3</v>
      </c>
      <c r="O3866" s="11">
        <f>F3866*N3866</f>
        <v>1.629</v>
      </c>
      <c r="Q3866" s="11">
        <f ca="1">IFERROR(SUMIF(CO!B:B,B3864,OFFSET(CO!F:F,0,(4+MATCH(ETAPA,CO!$J$10:$BL$10,0)))),0)</f>
        <v>0</v>
      </c>
      <c r="R3866" s="11">
        <f ca="1">F3866*Q3866</f>
        <v>0</v>
      </c>
    </row>
    <row r="3867" spans="1:18" hidden="1">
      <c r="A3867" s="11" t="s">
        <v>2652</v>
      </c>
      <c r="B3867" s="11">
        <v>7307</v>
      </c>
      <c r="C3867" s="11" t="str">
        <f>VLOOKUP(B3867,IF(A3867="COMPOSICAO",S!$A:$E,I!$A:$E),2,FALSE)</f>
        <v>SINAPI</v>
      </c>
      <c r="D3867" s="23" t="str">
        <f>VLOOKUP(B3867,IF(A3867="COMPOSICAO",S!$A:$E,I!$A:$E),3,FALSE)</f>
        <v>FUNDO ANTICORROSIVO PARA METAIS FERROSOS (ZARCAO)</v>
      </c>
      <c r="E3867" s="11" t="str">
        <f>VLOOKUP(B3867,IF(A3867="COMPOSICAO",S!$A:$E,I!$A:$E),4,FALSE)</f>
        <v>L</v>
      </c>
      <c r="F3867" s="11">
        <v>6.0000000000000001E-3</v>
      </c>
      <c r="G3867" s="67">
        <f>IF(A3867="COMPOSICAO",VLOOKUP("TOTAL SEM BDI - "&amp;B3867,CPUAUX1!$A:$J,9,FALSE),VLOOKUP(B3867,I!$A:$E,5,FALSE))</f>
        <v>42.45</v>
      </c>
      <c r="H3867" s="68"/>
      <c r="I3867" s="67">
        <f>TRUNC(F3867*G3867,2)</f>
        <v>0.25</v>
      </c>
      <c r="J3867" s="68"/>
      <c r="M3867" s="11">
        <f>B3867</f>
        <v>7307</v>
      </c>
      <c r="N3867" s="18">
        <f>SUMIF(ORCAMENTO!B:B,B3864,ORCAMENTO!F:F)</f>
        <v>3</v>
      </c>
      <c r="O3867" s="11">
        <f>F3867*N3867</f>
        <v>1.8000000000000002E-2</v>
      </c>
      <c r="Q3867" s="11">
        <f ca="1">IFERROR(SUMIF(CO!B:B,B3864,OFFSET(CO!F:F,0,(4+MATCH(ETAPA,CO!$J$10:$BL$10,0)))),0)</f>
        <v>0</v>
      </c>
      <c r="R3867" s="11">
        <f ca="1">F3867*Q3867</f>
        <v>0</v>
      </c>
    </row>
    <row r="3868" spans="1:18" ht="30" hidden="1">
      <c r="A3868" s="11" t="s">
        <v>2652</v>
      </c>
      <c r="B3868" s="11">
        <v>3471</v>
      </c>
      <c r="C3868" s="11" t="str">
        <f>VLOOKUP(B3868,IF(A3868="COMPOSICAO",S!$A:$E,I!$A:$E),2,FALSE)</f>
        <v>SINAPI</v>
      </c>
      <c r="D3868" s="23" t="str">
        <f>VLOOKUP(B3868,IF(A3868="COMPOSICAO",S!$A:$E,I!$A:$E),3,FALSE)</f>
        <v>COTOVELO 90 GRAUS DE FERRO GALVANIZADO, COM ROSCA BSP, DE 2"</v>
      </c>
      <c r="E3868" s="11" t="str">
        <f>VLOOKUP(B3868,IF(A3868="COMPOSICAO",S!$A:$E,I!$A:$E),4,FALSE)</f>
        <v>UN</v>
      </c>
      <c r="F3868" s="11">
        <v>1</v>
      </c>
      <c r="G3868" s="67">
        <f>IF(A3868="COMPOSICAO",VLOOKUP("TOTAL SEM BDI - "&amp;B3868,CPUAUX1!$A:$J,9,FALSE),VLOOKUP(B3868,I!$A:$E,5,FALSE))</f>
        <v>47.37</v>
      </c>
      <c r="H3868" s="68"/>
      <c r="I3868" s="67">
        <f>TRUNC(F3868*G3868,2)</f>
        <v>47.37</v>
      </c>
      <c r="J3868" s="68"/>
      <c r="M3868" s="11">
        <f>B3868</f>
        <v>3471</v>
      </c>
      <c r="N3868" s="18">
        <f>SUMIF(ORCAMENTO!B:B,B3864,ORCAMENTO!F:F)</f>
        <v>3</v>
      </c>
      <c r="O3868" s="11">
        <f>F3868*N3868</f>
        <v>3</v>
      </c>
      <c r="Q3868" s="11">
        <f ca="1">IFERROR(SUMIF(CO!B:B,B3864,OFFSET(CO!F:F,0,(4+MATCH(ETAPA,CO!$J$10:$BL$10,0)))),0)</f>
        <v>0</v>
      </c>
      <c r="R3868" s="11">
        <f ca="1">F3868*Q3868</f>
        <v>0</v>
      </c>
    </row>
    <row r="3869" spans="1:18" hidden="1">
      <c r="A3869" s="11" t="s">
        <v>2652</v>
      </c>
      <c r="B3869" s="11">
        <v>3148</v>
      </c>
      <c r="C3869" s="11" t="str">
        <f>VLOOKUP(B3869,IF(A3869="COMPOSICAO",S!$A:$E,I!$A:$E),2,FALSE)</f>
        <v>SINAPI</v>
      </c>
      <c r="D3869" s="23" t="str">
        <f>VLOOKUP(B3869,IF(A3869="COMPOSICAO",S!$A:$E,I!$A:$E),3,FALSE)</f>
        <v>FITA VEDA ROSCA, EM PTFE, ROLO DE 18 MM X 50 M (L X C)</v>
      </c>
      <c r="E3869" s="11" t="str">
        <f>VLOOKUP(B3869,IF(A3869="COMPOSICAO",S!$A:$E,I!$A:$E),4,FALSE)</f>
        <v>UN</v>
      </c>
      <c r="F3869" s="11">
        <v>2.4E-2</v>
      </c>
      <c r="G3869" s="67">
        <f>IF(A3869="COMPOSICAO",VLOOKUP("TOTAL SEM BDI - "&amp;B3869,CPUAUX1!$A:$J,9,FALSE),VLOOKUP(B3869,I!$A:$E,5,FALSE))</f>
        <v>15.26</v>
      </c>
      <c r="H3869" s="68"/>
      <c r="I3869" s="67">
        <f>TRUNC(F3869*G3869,2)</f>
        <v>0.36</v>
      </c>
      <c r="J3869" s="68"/>
      <c r="M3869" s="11">
        <f>B3869</f>
        <v>3148</v>
      </c>
      <c r="N3869" s="18">
        <f>SUMIF(ORCAMENTO!B:B,B3864,ORCAMENTO!F:F)</f>
        <v>3</v>
      </c>
      <c r="O3869" s="11">
        <f>F3869*N3869</f>
        <v>7.2000000000000008E-2</v>
      </c>
      <c r="Q3869" s="11">
        <f ca="1">IFERROR(SUMIF(CO!B:B,B3864,OFFSET(CO!F:F,0,(4+MATCH(ETAPA,CO!$J$10:$BL$10,0)))),0)</f>
        <v>0</v>
      </c>
      <c r="R3869" s="11">
        <f ca="1">F3869*Q3869</f>
        <v>0</v>
      </c>
    </row>
    <row r="3870" spans="1:18" hidden="1">
      <c r="A3870" s="50" t="str">
        <f>"TOTAL SEM BDI - "&amp;B3864</f>
        <v>TOTAL SEM BDI - 92676</v>
      </c>
      <c r="B3870" s="51"/>
      <c r="C3870" s="51"/>
      <c r="D3870" s="51"/>
      <c r="E3870" s="51"/>
      <c r="F3870" s="51"/>
      <c r="G3870" s="51"/>
      <c r="H3870" s="52"/>
      <c r="I3870" s="67">
        <f>SUM(I3864:I3869)</f>
        <v>74.3</v>
      </c>
      <c r="J3870" s="68"/>
    </row>
    <row r="3871" spans="1:18" hidden="1">
      <c r="A3871" s="50" t="str">
        <f>"TAXA DE BDI ("&amp;TEXT(BDI,"00,00")&amp;" %)"</f>
        <v>TAXA DE BDI (23,54 %)</v>
      </c>
      <c r="B3871" s="51"/>
      <c r="C3871" s="51"/>
      <c r="D3871" s="51"/>
      <c r="E3871" s="51"/>
      <c r="F3871" s="51"/>
      <c r="G3871" s="51"/>
      <c r="H3871" s="52"/>
      <c r="I3871" s="67">
        <f>ROUND(I3870*(BDI/100),2)</f>
        <v>17.489999999999998</v>
      </c>
      <c r="J3871" s="68"/>
    </row>
    <row r="3872" spans="1:18" hidden="1">
      <c r="A3872" s="50" t="str">
        <f>"TOTAL COM BDI - "&amp;B3864</f>
        <v>TOTAL COM BDI - 92676</v>
      </c>
      <c r="B3872" s="51"/>
      <c r="C3872" s="51"/>
      <c r="D3872" s="51"/>
      <c r="E3872" s="51"/>
      <c r="F3872" s="51"/>
      <c r="G3872" s="51"/>
      <c r="H3872" s="52"/>
      <c r="I3872" s="67">
        <f>SUM(I3870:I3871)</f>
        <v>91.789999999999992</v>
      </c>
      <c r="J3872" s="68"/>
    </row>
    <row r="3873" spans="1:18" hidden="1"/>
    <row r="3874" spans="1:18" hidden="1">
      <c r="A3874" s="9" t="s">
        <v>2646</v>
      </c>
      <c r="B3874" s="9" t="s">
        <v>102</v>
      </c>
      <c r="C3874" s="9" t="s">
        <v>103</v>
      </c>
      <c r="D3874" s="9" t="s">
        <v>36</v>
      </c>
      <c r="E3874" s="9" t="s">
        <v>104</v>
      </c>
      <c r="F3874" s="9" t="s">
        <v>788</v>
      </c>
      <c r="G3874" s="63" t="s">
        <v>2647</v>
      </c>
      <c r="H3874" s="64"/>
      <c r="I3874" s="63" t="s">
        <v>24</v>
      </c>
      <c r="J3874" s="64"/>
    </row>
    <row r="3875" spans="1:18" ht="60" hidden="1">
      <c r="A3875" s="21" t="s">
        <v>2801</v>
      </c>
      <c r="B3875" s="21">
        <v>92678</v>
      </c>
      <c r="C3875" s="21" t="str">
        <f>VLOOKUP(B3875,S!$A:$G,2,FALSE)</f>
        <v>SINAPI</v>
      </c>
      <c r="D3875" s="22" t="str">
        <f>VLOOKUP(B3875,S!$A:$G,3,FALSE)</f>
        <v>JOELHO 90 GRAUS, EM FERRO GALVANIZADO, CONEXÃO ROSQUEADA, DN 65 (2 1/2"), INSTALADO EM REDE DE ALIMENTAÇÃO PARA SPRINKLER - FORNECIMENTO E INSTALAÇÃO. AF_10/2020</v>
      </c>
      <c r="E3875" s="21" t="str">
        <f>VLOOKUP(B3875,S!$A:$G,4,FALSE)</f>
        <v>UN</v>
      </c>
      <c r="F3875" s="21"/>
      <c r="G3875" s="65">
        <f>I3881</f>
        <v>115.92999999999999</v>
      </c>
      <c r="H3875" s="66"/>
      <c r="I3875" s="65"/>
      <c r="J3875" s="66"/>
      <c r="K3875" s="30">
        <f>VLOOKUP(B3875,S!A:G,5,FALSE)</f>
        <v>115.93</v>
      </c>
      <c r="L3875" s="21" t="str">
        <f>IF(K3875=G3875,"OK, CONFORME TABELA",IF(G3875&gt;K3875,"ACIMA DA TABELA: ","ABAIXO DA TABELA: ")&amp;TRUNC((G3875*100)/K3875,2)&amp;" %")</f>
        <v>OK, CONFORME TABELA</v>
      </c>
    </row>
    <row r="3876" spans="1:18" ht="30" hidden="1">
      <c r="A3876" s="11" t="s">
        <v>2650</v>
      </c>
      <c r="B3876" s="11">
        <v>88267</v>
      </c>
      <c r="C3876" s="11" t="str">
        <f>VLOOKUP(B3876,IF(A3876="COMPOSICAO",S!$A:$E,I!$A:$E),2,FALSE)</f>
        <v>SINAPI</v>
      </c>
      <c r="D3876" s="23" t="str">
        <f>VLOOKUP(B3876,IF(A3876="COMPOSICAO",S!$A:$E,I!$A:$E),3,FALSE)</f>
        <v>ENCANADOR OU BOMBEIRO HIDRÁULICO COM ENCARGOS COMPLEMENTARES</v>
      </c>
      <c r="E3876" s="11" t="str">
        <f>VLOOKUP(B3876,IF(A3876="COMPOSICAO",S!$A:$E,I!$A:$E),4,FALSE)</f>
        <v>H</v>
      </c>
      <c r="F3876" s="11">
        <f>0.598/pcf</f>
        <v>0.59799999999999998</v>
      </c>
      <c r="G3876" s="67">
        <f>IF(A3876="COMPOSICAO",VLOOKUP("TOTAL SEM BDI - "&amp;B3876,CPUAUX1!$A:$J,9,FALSE),VLOOKUP(B3876,I!$A:$E,5,FALSE))</f>
        <v>26.669999999999998</v>
      </c>
      <c r="H3876" s="68"/>
      <c r="I3876" s="67">
        <f>TRUNC(F3876*G3876,2)</f>
        <v>15.94</v>
      </c>
      <c r="J3876" s="68"/>
      <c r="M3876" s="11">
        <f>B3876</f>
        <v>88267</v>
      </c>
      <c r="N3876" s="18">
        <f>SUMIF(ORCAMENTO!B:B,B3875,ORCAMENTO!F:F)</f>
        <v>31</v>
      </c>
      <c r="O3876" s="11">
        <f>F3876*N3876</f>
        <v>18.538</v>
      </c>
      <c r="Q3876" s="11">
        <f ca="1">IFERROR(SUMIF(CO!B:B,B3875,OFFSET(CO!F:F,0,(4+MATCH(ETAPA,CO!$J$10:$BL$10,0)))),0)</f>
        <v>0</v>
      </c>
      <c r="R3876" s="11">
        <f ca="1">F3876*Q3876</f>
        <v>0</v>
      </c>
    </row>
    <row r="3877" spans="1:18" ht="30" hidden="1">
      <c r="A3877" s="11" t="s">
        <v>2650</v>
      </c>
      <c r="B3877" s="11">
        <v>88248</v>
      </c>
      <c r="C3877" s="11" t="str">
        <f>VLOOKUP(B3877,IF(A3877="COMPOSICAO",S!$A:$E,I!$A:$E),2,FALSE)</f>
        <v>SINAPI</v>
      </c>
      <c r="D3877" s="23" t="str">
        <f>VLOOKUP(B3877,IF(A3877="COMPOSICAO",S!$A:$E,I!$A:$E),3,FALSE)</f>
        <v>AUXILIAR DE ENCANADOR OU BOMBEIRO HIDRÁULICO COM ENCARGOS COMPLEMENTARES</v>
      </c>
      <c r="E3877" s="11" t="str">
        <f>VLOOKUP(B3877,IF(A3877="COMPOSICAO",S!$A:$E,I!$A:$E),4,FALSE)</f>
        <v>H</v>
      </c>
      <c r="F3877" s="11">
        <f>0.598/pcf</f>
        <v>0.59799999999999998</v>
      </c>
      <c r="G3877" s="67">
        <f>IF(A3877="COMPOSICAO",VLOOKUP("TOTAL SEM BDI - "&amp;B3877,CPUAUX1!$A:$J,9,FALSE),VLOOKUP(B3877,I!$A:$E,5,FALSE))</f>
        <v>21.82</v>
      </c>
      <c r="H3877" s="68"/>
      <c r="I3877" s="67">
        <f>TRUNC(F3877*G3877,2)</f>
        <v>13.04</v>
      </c>
      <c r="J3877" s="68"/>
      <c r="M3877" s="11">
        <f>B3877</f>
        <v>88248</v>
      </c>
      <c r="N3877" s="18">
        <f>SUMIF(ORCAMENTO!B:B,B3875,ORCAMENTO!F:F)</f>
        <v>31</v>
      </c>
      <c r="O3877" s="11">
        <f>F3877*N3877</f>
        <v>18.538</v>
      </c>
      <c r="Q3877" s="11">
        <f ca="1">IFERROR(SUMIF(CO!B:B,B3875,OFFSET(CO!F:F,0,(4+MATCH(ETAPA,CO!$J$10:$BL$10,0)))),0)</f>
        <v>0</v>
      </c>
      <c r="R3877" s="11">
        <f ca="1">F3877*Q3877</f>
        <v>0</v>
      </c>
    </row>
    <row r="3878" spans="1:18" hidden="1">
      <c r="A3878" s="11" t="s">
        <v>2652</v>
      </c>
      <c r="B3878" s="11">
        <v>7307</v>
      </c>
      <c r="C3878" s="11" t="str">
        <f>VLOOKUP(B3878,IF(A3878="COMPOSICAO",S!$A:$E,I!$A:$E),2,FALSE)</f>
        <v>SINAPI</v>
      </c>
      <c r="D3878" s="23" t="str">
        <f>VLOOKUP(B3878,IF(A3878="COMPOSICAO",S!$A:$E,I!$A:$E),3,FALSE)</f>
        <v>FUNDO ANTICORROSIVO PARA METAIS FERROSOS (ZARCAO)</v>
      </c>
      <c r="E3878" s="11" t="str">
        <f>VLOOKUP(B3878,IF(A3878="COMPOSICAO",S!$A:$E,I!$A:$E),4,FALSE)</f>
        <v>L</v>
      </c>
      <c r="F3878" s="11">
        <v>7.0000000000000001E-3</v>
      </c>
      <c r="G3878" s="67">
        <f>IF(A3878="COMPOSICAO",VLOOKUP("TOTAL SEM BDI - "&amp;B3878,CPUAUX1!$A:$J,9,FALSE),VLOOKUP(B3878,I!$A:$E,5,FALSE))</f>
        <v>42.45</v>
      </c>
      <c r="H3878" s="68"/>
      <c r="I3878" s="67">
        <f>TRUNC(F3878*G3878,2)</f>
        <v>0.28999999999999998</v>
      </c>
      <c r="J3878" s="68"/>
      <c r="M3878" s="11">
        <f>B3878</f>
        <v>7307</v>
      </c>
      <c r="N3878" s="18">
        <f>SUMIF(ORCAMENTO!B:B,B3875,ORCAMENTO!F:F)</f>
        <v>31</v>
      </c>
      <c r="O3878" s="11">
        <f>F3878*N3878</f>
        <v>0.217</v>
      </c>
      <c r="Q3878" s="11">
        <f ca="1">IFERROR(SUMIF(CO!B:B,B3875,OFFSET(CO!F:F,0,(4+MATCH(ETAPA,CO!$J$10:$BL$10,0)))),0)</f>
        <v>0</v>
      </c>
      <c r="R3878" s="11">
        <f ca="1">F3878*Q3878</f>
        <v>0</v>
      </c>
    </row>
    <row r="3879" spans="1:18" ht="30" hidden="1">
      <c r="A3879" s="11" t="s">
        <v>2652</v>
      </c>
      <c r="B3879" s="11">
        <v>3470</v>
      </c>
      <c r="C3879" s="11" t="str">
        <f>VLOOKUP(B3879,IF(A3879="COMPOSICAO",S!$A:$E,I!$A:$E),2,FALSE)</f>
        <v>SINAPI</v>
      </c>
      <c r="D3879" s="23" t="str">
        <f>VLOOKUP(B3879,IF(A3879="COMPOSICAO",S!$A:$E,I!$A:$E),3,FALSE)</f>
        <v>COTOVELO 90 GRAUS DE FERRO GALVANIZADO, COM ROSCA BSP, DE 2 1/2"</v>
      </c>
      <c r="E3879" s="11" t="str">
        <f>VLOOKUP(B3879,IF(A3879="COMPOSICAO",S!$A:$E,I!$A:$E),4,FALSE)</f>
        <v>UN</v>
      </c>
      <c r="F3879" s="11">
        <v>1</v>
      </c>
      <c r="G3879" s="67">
        <f>IF(A3879="COMPOSICAO",VLOOKUP("TOTAL SEM BDI - "&amp;B3879,CPUAUX1!$A:$J,9,FALSE),VLOOKUP(B3879,I!$A:$E,5,FALSE))</f>
        <v>86.21</v>
      </c>
      <c r="H3879" s="68"/>
      <c r="I3879" s="67">
        <f>TRUNC(F3879*G3879,2)</f>
        <v>86.21</v>
      </c>
      <c r="J3879" s="68"/>
      <c r="M3879" s="11">
        <f>B3879</f>
        <v>3470</v>
      </c>
      <c r="N3879" s="18">
        <f>SUMIF(ORCAMENTO!B:B,B3875,ORCAMENTO!F:F)</f>
        <v>31</v>
      </c>
      <c r="O3879" s="11">
        <f>F3879*N3879</f>
        <v>31</v>
      </c>
      <c r="Q3879" s="11">
        <f ca="1">IFERROR(SUMIF(CO!B:B,B3875,OFFSET(CO!F:F,0,(4+MATCH(ETAPA,CO!$J$10:$BL$10,0)))),0)</f>
        <v>0</v>
      </c>
      <c r="R3879" s="11">
        <f ca="1">F3879*Q3879</f>
        <v>0</v>
      </c>
    </row>
    <row r="3880" spans="1:18" hidden="1">
      <c r="A3880" s="11" t="s">
        <v>2652</v>
      </c>
      <c r="B3880" s="11">
        <v>3148</v>
      </c>
      <c r="C3880" s="11" t="str">
        <f>VLOOKUP(B3880,IF(A3880="COMPOSICAO",S!$A:$E,I!$A:$E),2,FALSE)</f>
        <v>SINAPI</v>
      </c>
      <c r="D3880" s="23" t="str">
        <f>VLOOKUP(B3880,IF(A3880="COMPOSICAO",S!$A:$E,I!$A:$E),3,FALSE)</f>
        <v>FITA VEDA ROSCA, EM PTFE, ROLO DE 18 MM X 50 M (L X C)</v>
      </c>
      <c r="E3880" s="11" t="str">
        <f>VLOOKUP(B3880,IF(A3880="COMPOSICAO",S!$A:$E,I!$A:$E),4,FALSE)</f>
        <v>UN</v>
      </c>
      <c r="F3880" s="11">
        <v>0.03</v>
      </c>
      <c r="G3880" s="67">
        <f>IF(A3880="COMPOSICAO",VLOOKUP("TOTAL SEM BDI - "&amp;B3880,CPUAUX1!$A:$J,9,FALSE),VLOOKUP(B3880,I!$A:$E,5,FALSE))</f>
        <v>15.26</v>
      </c>
      <c r="H3880" s="68"/>
      <c r="I3880" s="67">
        <f>TRUNC(F3880*G3880,2)</f>
        <v>0.45</v>
      </c>
      <c r="J3880" s="68"/>
      <c r="M3880" s="11">
        <f>B3880</f>
        <v>3148</v>
      </c>
      <c r="N3880" s="18">
        <f>SUMIF(ORCAMENTO!B:B,B3875,ORCAMENTO!F:F)</f>
        <v>31</v>
      </c>
      <c r="O3880" s="11">
        <f>F3880*N3880</f>
        <v>0.92999999999999994</v>
      </c>
      <c r="Q3880" s="11">
        <f ca="1">IFERROR(SUMIF(CO!B:B,B3875,OFFSET(CO!F:F,0,(4+MATCH(ETAPA,CO!$J$10:$BL$10,0)))),0)</f>
        <v>0</v>
      </c>
      <c r="R3880" s="11">
        <f ca="1">F3880*Q3880</f>
        <v>0</v>
      </c>
    </row>
    <row r="3881" spans="1:18" hidden="1">
      <c r="A3881" s="50" t="str">
        <f>"TOTAL SEM BDI - "&amp;B3875</f>
        <v>TOTAL SEM BDI - 92678</v>
      </c>
      <c r="B3881" s="51"/>
      <c r="C3881" s="51"/>
      <c r="D3881" s="51"/>
      <c r="E3881" s="51"/>
      <c r="F3881" s="51"/>
      <c r="G3881" s="51"/>
      <c r="H3881" s="52"/>
      <c r="I3881" s="67">
        <f>SUM(I3875:I3880)</f>
        <v>115.92999999999999</v>
      </c>
      <c r="J3881" s="68"/>
    </row>
    <row r="3882" spans="1:18" hidden="1">
      <c r="A3882" s="50" t="str">
        <f>"TAXA DE BDI ("&amp;TEXT(BDI,"00,00")&amp;" %)"</f>
        <v>TAXA DE BDI (23,54 %)</v>
      </c>
      <c r="B3882" s="51"/>
      <c r="C3882" s="51"/>
      <c r="D3882" s="51"/>
      <c r="E3882" s="51"/>
      <c r="F3882" s="51"/>
      <c r="G3882" s="51"/>
      <c r="H3882" s="52"/>
      <c r="I3882" s="67">
        <f>ROUND(I3881*(BDI/100),2)</f>
        <v>27.29</v>
      </c>
      <c r="J3882" s="68"/>
    </row>
    <row r="3883" spans="1:18" hidden="1">
      <c r="A3883" s="50" t="str">
        <f>"TOTAL COM BDI - "&amp;B3875</f>
        <v>TOTAL COM BDI - 92678</v>
      </c>
      <c r="B3883" s="51"/>
      <c r="C3883" s="51"/>
      <c r="D3883" s="51"/>
      <c r="E3883" s="51"/>
      <c r="F3883" s="51"/>
      <c r="G3883" s="51"/>
      <c r="H3883" s="52"/>
      <c r="I3883" s="67">
        <f>SUM(I3881:I3882)</f>
        <v>143.22</v>
      </c>
      <c r="J3883" s="68"/>
    </row>
    <row r="3884" spans="1:18" hidden="1"/>
    <row r="3885" spans="1:18" hidden="1">
      <c r="A3885" s="9" t="s">
        <v>2646</v>
      </c>
      <c r="B3885" s="9" t="s">
        <v>102</v>
      </c>
      <c r="C3885" s="9" t="s">
        <v>103</v>
      </c>
      <c r="D3885" s="9" t="s">
        <v>36</v>
      </c>
      <c r="E3885" s="9" t="s">
        <v>104</v>
      </c>
      <c r="F3885" s="9" t="s">
        <v>788</v>
      </c>
      <c r="G3885" s="63" t="s">
        <v>2647</v>
      </c>
      <c r="H3885" s="64"/>
      <c r="I3885" s="63" t="s">
        <v>24</v>
      </c>
      <c r="J3885" s="64"/>
    </row>
    <row r="3886" spans="1:18" ht="45" hidden="1">
      <c r="A3886" s="21" t="s">
        <v>2714</v>
      </c>
      <c r="B3886" s="21" t="s">
        <v>2439</v>
      </c>
      <c r="C3886" s="21" t="str">
        <f>VLOOKUP(B3886,S!$A:$G,2,FALSE)</f>
        <v>PRÓPRIA</v>
      </c>
      <c r="D3886" s="22" t="str">
        <f>VLOOKUP(B3886,S!$A:$G,3,FALSE)</f>
        <v>JOELHO 90 GRAUS, EM FERRO GALVANIZADO, CONEXÃO ROSQUEADA, DN 20 (3/4"), FORNECIMENTO E INSTALAÇÃO. AF_10/2020 (REF: 92701-SINAPI-06/2024)</v>
      </c>
      <c r="E3886" s="21" t="str">
        <f>VLOOKUP(B3886,S!$A:$G,4,FALSE)</f>
        <v>UN</v>
      </c>
      <c r="F3886" s="21"/>
      <c r="G3886" s="65">
        <f>I3892</f>
        <v>32.620000000000005</v>
      </c>
      <c r="H3886" s="66"/>
      <c r="I3886" s="65"/>
      <c r="J3886" s="66"/>
      <c r="K3886" s="30">
        <f>VLOOKUP(B3886,S!A:G,5,FALSE)</f>
        <v>0</v>
      </c>
      <c r="L3886" s="21" t="s">
        <v>2649</v>
      </c>
    </row>
    <row r="3887" spans="1:18" hidden="1">
      <c r="A3887" s="11" t="s">
        <v>2652</v>
      </c>
      <c r="B3887" s="11">
        <v>3148</v>
      </c>
      <c r="C3887" s="11" t="str">
        <f>VLOOKUP(B3887,IF(A3887="COMPOSICAO",S!$A:$E,I!$A:$E),2,FALSE)</f>
        <v>SINAPI</v>
      </c>
      <c r="D3887" s="23" t="str">
        <f>VLOOKUP(B3887,IF(A3887="COMPOSICAO",S!$A:$E,I!$A:$E),3,FALSE)</f>
        <v>FITA VEDA ROSCA, EM PTFE, ROLO DE 18 MM X 50 M (L X C)</v>
      </c>
      <c r="E3887" s="11" t="str">
        <f>VLOOKUP(B3887,IF(A3887="COMPOSICAO",S!$A:$E,I!$A:$E),4,FALSE)</f>
        <v>UN</v>
      </c>
      <c r="F3887" s="11">
        <v>1.0999999999999999E-2</v>
      </c>
      <c r="G3887" s="67">
        <f>IF(A3887="COMPOSICAO",VLOOKUP("TOTAL SEM BDI - "&amp;B3887,CPUAUX1!$A:$J,9,FALSE),VLOOKUP(B3887,I!$A:$E,5,FALSE))</f>
        <v>15.26</v>
      </c>
      <c r="H3887" s="68"/>
      <c r="I3887" s="67">
        <f>TRUNC(F3887*G3887,2)</f>
        <v>0.16</v>
      </c>
      <c r="J3887" s="68"/>
      <c r="M3887" s="11">
        <f>B3887</f>
        <v>3148</v>
      </c>
      <c r="N3887" s="18">
        <f>SUMIF(ORCAMENTO!B:B,B3886,ORCAMENTO!F:F)</f>
        <v>2</v>
      </c>
      <c r="O3887" s="11">
        <f>F3887*N3887</f>
        <v>2.1999999999999999E-2</v>
      </c>
      <c r="Q3887" s="11">
        <f ca="1">IFERROR(SUMIF(CO!B:B,B3886,OFFSET(CO!F:F,0,(4+MATCH(ETAPA,CO!$J$10:$BL$10,0)))),0)</f>
        <v>0</v>
      </c>
      <c r="R3887" s="11">
        <f ca="1">F3887*Q3887</f>
        <v>0</v>
      </c>
    </row>
    <row r="3888" spans="1:18" ht="30" hidden="1">
      <c r="A3888" s="11" t="s">
        <v>2652</v>
      </c>
      <c r="B3888" s="11">
        <v>3456</v>
      </c>
      <c r="C3888" s="11" t="str">
        <f>VLOOKUP(B3888,IF(A3888="COMPOSICAO",S!$A:$E,I!$A:$E),2,FALSE)</f>
        <v>SINAPI</v>
      </c>
      <c r="D3888" s="23" t="str">
        <f>VLOOKUP(B3888,IF(A3888="COMPOSICAO",S!$A:$E,I!$A:$E),3,FALSE)</f>
        <v>COTOVELO 90 GRAUS DE FERRO GALVANIZADO, COM ROSCA BSP, DE 3/4"</v>
      </c>
      <c r="E3888" s="11" t="str">
        <f>VLOOKUP(B3888,IF(A3888="COMPOSICAO",S!$A:$E,I!$A:$E),4,FALSE)</f>
        <v>UN</v>
      </c>
      <c r="F3888" s="11">
        <v>1</v>
      </c>
      <c r="G3888" s="67">
        <f>IF(A3888="COMPOSICAO",VLOOKUP("TOTAL SEM BDI - "&amp;B3888,CPUAUX1!$A:$J,9,FALSE),VLOOKUP(B3888,I!$A:$E,5,FALSE))</f>
        <v>9.85</v>
      </c>
      <c r="H3888" s="68"/>
      <c r="I3888" s="67">
        <f>TRUNC(F3888*G3888,2)</f>
        <v>9.85</v>
      </c>
      <c r="J3888" s="68"/>
      <c r="M3888" s="11">
        <f>B3888</f>
        <v>3456</v>
      </c>
      <c r="N3888" s="18">
        <f>SUMIF(ORCAMENTO!B:B,B3886,ORCAMENTO!F:F)</f>
        <v>2</v>
      </c>
      <c r="O3888" s="11">
        <f>F3888*N3888</f>
        <v>2</v>
      </c>
      <c r="Q3888" s="11">
        <f ca="1">IFERROR(SUMIF(CO!B:B,B3886,OFFSET(CO!F:F,0,(4+MATCH(ETAPA,CO!$J$10:$BL$10,0)))),0)</f>
        <v>0</v>
      </c>
      <c r="R3888" s="11">
        <f ca="1">F3888*Q3888</f>
        <v>0</v>
      </c>
    </row>
    <row r="3889" spans="1:18" hidden="1">
      <c r="A3889" s="11" t="s">
        <v>2652</v>
      </c>
      <c r="B3889" s="11">
        <v>7307</v>
      </c>
      <c r="C3889" s="11" t="str">
        <f>VLOOKUP(B3889,IF(A3889="COMPOSICAO",S!$A:$E,I!$A:$E),2,FALSE)</f>
        <v>SINAPI</v>
      </c>
      <c r="D3889" s="23" t="str">
        <f>VLOOKUP(B3889,IF(A3889="COMPOSICAO",S!$A:$E,I!$A:$E),3,FALSE)</f>
        <v>FUNDO ANTICORROSIVO PARA METAIS FERROSOS (ZARCAO)</v>
      </c>
      <c r="E3889" s="11" t="str">
        <f>VLOOKUP(B3889,IF(A3889="COMPOSICAO",S!$A:$E,I!$A:$E),4,FALSE)</f>
        <v>L</v>
      </c>
      <c r="F3889" s="11">
        <v>3.0000000000000001E-3</v>
      </c>
      <c r="G3889" s="67">
        <f>IF(A3889="COMPOSICAO",VLOOKUP("TOTAL SEM BDI - "&amp;B3889,CPUAUX1!$A:$J,9,FALSE),VLOOKUP(B3889,I!$A:$E,5,FALSE))</f>
        <v>42.45</v>
      </c>
      <c r="H3889" s="68"/>
      <c r="I3889" s="67">
        <f>TRUNC(F3889*G3889,2)</f>
        <v>0.12</v>
      </c>
      <c r="J3889" s="68"/>
      <c r="M3889" s="11">
        <f>B3889</f>
        <v>7307</v>
      </c>
      <c r="N3889" s="18">
        <f>SUMIF(ORCAMENTO!B:B,B3886,ORCAMENTO!F:F)</f>
        <v>2</v>
      </c>
      <c r="O3889" s="11">
        <f>F3889*N3889</f>
        <v>6.0000000000000001E-3</v>
      </c>
      <c r="Q3889" s="11">
        <f ca="1">IFERROR(SUMIF(CO!B:B,B3886,OFFSET(CO!F:F,0,(4+MATCH(ETAPA,CO!$J$10:$BL$10,0)))),0)</f>
        <v>0</v>
      </c>
      <c r="R3889" s="11">
        <f ca="1">F3889*Q3889</f>
        <v>0</v>
      </c>
    </row>
    <row r="3890" spans="1:18" hidden="1">
      <c r="A3890" s="11" t="s">
        <v>2650</v>
      </c>
      <c r="B3890" s="11">
        <v>88247</v>
      </c>
      <c r="C3890" s="11" t="str">
        <f>VLOOKUP(B3890,IF(A3890="COMPOSICAO",S!$A:$E,I!$A:$E),2,FALSE)</f>
        <v>SINAPI</v>
      </c>
      <c r="D3890" s="23" t="str">
        <f>VLOOKUP(B3890,IF(A3890="COMPOSICAO",S!$A:$E,I!$A:$E),3,FALSE)</f>
        <v>AUXILIAR DE ELETRICISTA COM ENCARGOS COMPLEMENTARES</v>
      </c>
      <c r="E3890" s="11" t="str">
        <f>VLOOKUP(B3890,IF(A3890="COMPOSICAO",S!$A:$E,I!$A:$E),4,FALSE)</f>
        <v>H</v>
      </c>
      <c r="F3890" s="11">
        <f>0.445/pcf</f>
        <v>0.44500000000000001</v>
      </c>
      <c r="G3890" s="67">
        <f>IF(A3890="COMPOSICAO",VLOOKUP("TOTAL SEM BDI - "&amp;B3890,CPUAUX1!$A:$J,9,FALSE),VLOOKUP(B3890,I!$A:$E,5,FALSE))</f>
        <v>22.810000000000002</v>
      </c>
      <c r="H3890" s="68"/>
      <c r="I3890" s="67">
        <f>TRUNC(F3890*G3890,2)</f>
        <v>10.15</v>
      </c>
      <c r="J3890" s="68"/>
      <c r="M3890" s="11">
        <f>B3890</f>
        <v>88247</v>
      </c>
      <c r="N3890" s="18">
        <f>SUMIF(ORCAMENTO!B:B,B3886,ORCAMENTO!F:F)</f>
        <v>2</v>
      </c>
      <c r="O3890" s="11">
        <f>F3890*N3890</f>
        <v>0.89</v>
      </c>
      <c r="Q3890" s="11">
        <f ca="1">IFERROR(SUMIF(CO!B:B,B3886,OFFSET(CO!F:F,0,(4+MATCH(ETAPA,CO!$J$10:$BL$10,0)))),0)</f>
        <v>0</v>
      </c>
      <c r="R3890" s="11">
        <f ca="1">F3890*Q3890</f>
        <v>0</v>
      </c>
    </row>
    <row r="3891" spans="1:18" hidden="1">
      <c r="A3891" s="11" t="s">
        <v>2650</v>
      </c>
      <c r="B3891" s="11">
        <v>88264</v>
      </c>
      <c r="C3891" s="11" t="str">
        <f>VLOOKUP(B3891,IF(A3891="COMPOSICAO",S!$A:$E,I!$A:$E),2,FALSE)</f>
        <v>SINAPI</v>
      </c>
      <c r="D3891" s="23" t="str">
        <f>VLOOKUP(B3891,IF(A3891="COMPOSICAO",S!$A:$E,I!$A:$E),3,FALSE)</f>
        <v>ELETRICISTA COM ENCARGOS COMPLEMENTARES</v>
      </c>
      <c r="E3891" s="11" t="str">
        <f>VLOOKUP(B3891,IF(A3891="COMPOSICAO",S!$A:$E,I!$A:$E),4,FALSE)</f>
        <v>H</v>
      </c>
      <c r="F3891" s="11">
        <f>0.445/pcf</f>
        <v>0.44500000000000001</v>
      </c>
      <c r="G3891" s="67">
        <f>IF(A3891="COMPOSICAO",VLOOKUP("TOTAL SEM BDI - "&amp;B3891,CPUAUX1!$A:$J,9,FALSE),VLOOKUP(B3891,I!$A:$E,5,FALSE))</f>
        <v>27.74</v>
      </c>
      <c r="H3891" s="68"/>
      <c r="I3891" s="67">
        <f>TRUNC(F3891*G3891,2)</f>
        <v>12.34</v>
      </c>
      <c r="J3891" s="68"/>
      <c r="M3891" s="11">
        <f>B3891</f>
        <v>88264</v>
      </c>
      <c r="N3891" s="18">
        <f>SUMIF(ORCAMENTO!B:B,B3886,ORCAMENTO!F:F)</f>
        <v>2</v>
      </c>
      <c r="O3891" s="11">
        <f>F3891*N3891</f>
        <v>0.89</v>
      </c>
      <c r="Q3891" s="11">
        <f ca="1">IFERROR(SUMIF(CO!B:B,B3886,OFFSET(CO!F:F,0,(4+MATCH(ETAPA,CO!$J$10:$BL$10,0)))),0)</f>
        <v>0</v>
      </c>
      <c r="R3891" s="11">
        <f ca="1">F3891*Q3891</f>
        <v>0</v>
      </c>
    </row>
    <row r="3892" spans="1:18" hidden="1">
      <c r="A3892" s="50" t="str">
        <f>"TOTAL SEM BDI - "&amp;B3886</f>
        <v>TOTAL SEM BDI - SEDUC482</v>
      </c>
      <c r="B3892" s="51"/>
      <c r="C3892" s="51"/>
      <c r="D3892" s="51"/>
      <c r="E3892" s="51"/>
      <c r="F3892" s="51"/>
      <c r="G3892" s="51"/>
      <c r="H3892" s="52"/>
      <c r="I3892" s="67">
        <f>SUM(I3886:I3891)</f>
        <v>32.620000000000005</v>
      </c>
      <c r="J3892" s="68"/>
    </row>
    <row r="3893" spans="1:18" hidden="1">
      <c r="A3893" s="50" t="str">
        <f>"TAXA DE BDI ("&amp;TEXT(BDI,"00,00")&amp;" %)"</f>
        <v>TAXA DE BDI (23,54 %)</v>
      </c>
      <c r="B3893" s="51"/>
      <c r="C3893" s="51"/>
      <c r="D3893" s="51"/>
      <c r="E3893" s="51"/>
      <c r="F3893" s="51"/>
      <c r="G3893" s="51"/>
      <c r="H3893" s="52"/>
      <c r="I3893" s="67">
        <f>ROUND(I3892*(BDI/100),2)</f>
        <v>7.68</v>
      </c>
      <c r="J3893" s="68"/>
    </row>
    <row r="3894" spans="1:18" hidden="1">
      <c r="A3894" s="50" t="str">
        <f>"TOTAL COM BDI - "&amp;B3886</f>
        <v>TOTAL COM BDI - SEDUC482</v>
      </c>
      <c r="B3894" s="51"/>
      <c r="C3894" s="51"/>
      <c r="D3894" s="51"/>
      <c r="E3894" s="51"/>
      <c r="F3894" s="51"/>
      <c r="G3894" s="51"/>
      <c r="H3894" s="52"/>
      <c r="I3894" s="67">
        <f>SUM(I3892:I3893)</f>
        <v>40.300000000000004</v>
      </c>
      <c r="J3894" s="68"/>
    </row>
    <row r="3895" spans="1:18" hidden="1"/>
    <row r="3896" spans="1:18" hidden="1">
      <c r="A3896" s="9" t="s">
        <v>2646</v>
      </c>
      <c r="B3896" s="9" t="s">
        <v>102</v>
      </c>
      <c r="C3896" s="9" t="s">
        <v>103</v>
      </c>
      <c r="D3896" s="9" t="s">
        <v>36</v>
      </c>
      <c r="E3896" s="9" t="s">
        <v>104</v>
      </c>
      <c r="F3896" s="9" t="s">
        <v>788</v>
      </c>
      <c r="G3896" s="63" t="s">
        <v>2647</v>
      </c>
      <c r="H3896" s="64"/>
      <c r="I3896" s="63" t="s">
        <v>24</v>
      </c>
      <c r="J3896" s="64"/>
    </row>
    <row r="3897" spans="1:18" ht="45" hidden="1">
      <c r="A3897" s="21" t="s">
        <v>2801</v>
      </c>
      <c r="B3897" s="21">
        <v>97436</v>
      </c>
      <c r="C3897" s="21" t="str">
        <f>VLOOKUP(B3897,S!$A:$G,2,FALSE)</f>
        <v>SINAPI</v>
      </c>
      <c r="D3897" s="22" t="str">
        <f>VLOOKUP(B3897,S!$A:$G,3,FALSE)</f>
        <v>CURVA 90 GRAUS, EM AÇO, CONEXÃO RANHURADA, DN 65 (2 1/2"), INSTALADO EM PRUMADAS - FORNECIMENTO E INSTALAÇÃO. AF_10/2020</v>
      </c>
      <c r="E3897" s="21" t="str">
        <f>VLOOKUP(B3897,S!$A:$G,4,FALSE)</f>
        <v>UN</v>
      </c>
      <c r="F3897" s="21"/>
      <c r="G3897" s="65">
        <f>I3903</f>
        <v>102.77</v>
      </c>
      <c r="H3897" s="66"/>
      <c r="I3897" s="65"/>
      <c r="J3897" s="66"/>
      <c r="K3897" s="30">
        <f>VLOOKUP(B3897,S!A:G,5,FALSE)</f>
        <v>102.77</v>
      </c>
      <c r="L3897" s="21" t="str">
        <f>IF(K3897=G3897,"OK, CONFORME TABELA",IF(G3897&gt;K3897,"ACIMA DA TABELA: ","ABAIXO DA TABELA: ")&amp;TRUNC((G3897*100)/K3897,2)&amp;" %")</f>
        <v>OK, CONFORME TABELA</v>
      </c>
    </row>
    <row r="3898" spans="1:18" ht="30" hidden="1">
      <c r="A3898" s="11" t="s">
        <v>2650</v>
      </c>
      <c r="B3898" s="11">
        <v>88267</v>
      </c>
      <c r="C3898" s="11" t="str">
        <f>VLOOKUP(B3898,IF(A3898="COMPOSICAO",S!$A:$E,I!$A:$E),2,FALSE)</f>
        <v>SINAPI</v>
      </c>
      <c r="D3898" s="23" t="str">
        <f>VLOOKUP(B3898,IF(A3898="COMPOSICAO",S!$A:$E,I!$A:$E),3,FALSE)</f>
        <v>ENCANADOR OU BOMBEIRO HIDRÁULICO COM ENCARGOS COMPLEMENTARES</v>
      </c>
      <c r="E3898" s="11" t="str">
        <f>VLOOKUP(B3898,IF(A3898="COMPOSICAO",S!$A:$E,I!$A:$E),4,FALSE)</f>
        <v>H</v>
      </c>
      <c r="F3898" s="11">
        <f>0.619/pcf</f>
        <v>0.61899999999999999</v>
      </c>
      <c r="G3898" s="67">
        <f>IF(A3898="COMPOSICAO",VLOOKUP("TOTAL SEM BDI - "&amp;B3898,CPUAUX1!$A:$J,9,FALSE),VLOOKUP(B3898,I!$A:$E,5,FALSE))</f>
        <v>26.669999999999998</v>
      </c>
      <c r="H3898" s="68"/>
      <c r="I3898" s="67">
        <f>TRUNC(F3898*G3898,2)</f>
        <v>16.5</v>
      </c>
      <c r="J3898" s="68"/>
      <c r="M3898" s="11">
        <f>B3898</f>
        <v>88267</v>
      </c>
      <c r="N3898" s="18">
        <f>SUMIF(ORCAMENTO!B:B,B3897,ORCAMENTO!F:F)</f>
        <v>2</v>
      </c>
      <c r="O3898" s="11">
        <f>F3898*N3898</f>
        <v>1.238</v>
      </c>
      <c r="Q3898" s="11">
        <f ca="1">IFERROR(SUMIF(CO!B:B,B3897,OFFSET(CO!F:F,0,(4+MATCH(ETAPA,CO!$J$10:$BL$10,0)))),0)</f>
        <v>0</v>
      </c>
      <c r="R3898" s="11">
        <f ca="1">F3898*Q3898</f>
        <v>0</v>
      </c>
    </row>
    <row r="3899" spans="1:18" ht="30" hidden="1">
      <c r="A3899" s="11" t="s">
        <v>2650</v>
      </c>
      <c r="B3899" s="11">
        <v>88248</v>
      </c>
      <c r="C3899" s="11" t="str">
        <f>VLOOKUP(B3899,IF(A3899="COMPOSICAO",S!$A:$E,I!$A:$E),2,FALSE)</f>
        <v>SINAPI</v>
      </c>
      <c r="D3899" s="23" t="str">
        <f>VLOOKUP(B3899,IF(A3899="COMPOSICAO",S!$A:$E,I!$A:$E),3,FALSE)</f>
        <v>AUXILIAR DE ENCANADOR OU BOMBEIRO HIDRÁULICO COM ENCARGOS COMPLEMENTARES</v>
      </c>
      <c r="E3899" s="11" t="str">
        <f>VLOOKUP(B3899,IF(A3899="COMPOSICAO",S!$A:$E,I!$A:$E),4,FALSE)</f>
        <v>H</v>
      </c>
      <c r="F3899" s="11">
        <f>0.619/pcf</f>
        <v>0.61899999999999999</v>
      </c>
      <c r="G3899" s="67">
        <f>IF(A3899="COMPOSICAO",VLOOKUP("TOTAL SEM BDI - "&amp;B3899,CPUAUX1!$A:$J,9,FALSE),VLOOKUP(B3899,I!$A:$E,5,FALSE))</f>
        <v>21.82</v>
      </c>
      <c r="H3899" s="68"/>
      <c r="I3899" s="67">
        <f>TRUNC(F3899*G3899,2)</f>
        <v>13.5</v>
      </c>
      <c r="J3899" s="68"/>
      <c r="M3899" s="11">
        <f>B3899</f>
        <v>88248</v>
      </c>
      <c r="N3899" s="18">
        <f>SUMIF(ORCAMENTO!B:B,B3897,ORCAMENTO!F:F)</f>
        <v>2</v>
      </c>
      <c r="O3899" s="11">
        <f>F3899*N3899</f>
        <v>1.238</v>
      </c>
      <c r="Q3899" s="11">
        <f ca="1">IFERROR(SUMIF(CO!B:B,B3897,OFFSET(CO!F:F,0,(4+MATCH(ETAPA,CO!$J$10:$BL$10,0)))),0)</f>
        <v>0</v>
      </c>
      <c r="R3899" s="11">
        <f ca="1">F3899*Q3899</f>
        <v>0</v>
      </c>
    </row>
    <row r="3900" spans="1:18" ht="30" hidden="1">
      <c r="A3900" s="11" t="s">
        <v>2652</v>
      </c>
      <c r="B3900" s="11">
        <v>40415</v>
      </c>
      <c r="C3900" s="11" t="str">
        <f>VLOOKUP(B3900,IF(A3900="COMPOSICAO",S!$A:$E,I!$A:$E),2,FALSE)</f>
        <v>SINAPI</v>
      </c>
      <c r="D3900" s="23" t="str">
        <f>VLOOKUP(B3900,IF(A3900="COMPOSICAO",S!$A:$E,I!$A:$E),3,FALSE)</f>
        <v>CURVA 90 GRAUS RANHURADA EM FERRO FUNDIDO, DN 65 MM (2 1/2")</v>
      </c>
      <c r="E3900" s="11" t="str">
        <f>VLOOKUP(B3900,IF(A3900="COMPOSICAO",S!$A:$E,I!$A:$E),4,FALSE)</f>
        <v>UN</v>
      </c>
      <c r="F3900" s="11">
        <v>1</v>
      </c>
      <c r="G3900" s="67">
        <f>IF(A3900="COMPOSICAO",VLOOKUP("TOTAL SEM BDI - "&amp;B3900,CPUAUX1!$A:$J,9,FALSE),VLOOKUP(B3900,I!$A:$E,5,FALSE))</f>
        <v>27.77</v>
      </c>
      <c r="H3900" s="68"/>
      <c r="I3900" s="67">
        <f>TRUNC(F3900*G3900,2)</f>
        <v>27.77</v>
      </c>
      <c r="J3900" s="68"/>
      <c r="M3900" s="11">
        <f>B3900</f>
        <v>40415</v>
      </c>
      <c r="N3900" s="18">
        <f>SUMIF(ORCAMENTO!B:B,B3897,ORCAMENTO!F:F)</f>
        <v>2</v>
      </c>
      <c r="O3900" s="11">
        <f>F3900*N3900</f>
        <v>2</v>
      </c>
      <c r="Q3900" s="11">
        <f ca="1">IFERROR(SUMIF(CO!B:B,B3897,OFFSET(CO!F:F,0,(4+MATCH(ETAPA,CO!$J$10:$BL$10,0)))),0)</f>
        <v>0</v>
      </c>
      <c r="R3900" s="11">
        <f ca="1">F3900*Q3900</f>
        <v>0</v>
      </c>
    </row>
    <row r="3901" spans="1:18" ht="30" hidden="1">
      <c r="A3901" s="11" t="s">
        <v>2652</v>
      </c>
      <c r="B3901" s="11">
        <v>40411</v>
      </c>
      <c r="C3901" s="11" t="str">
        <f>VLOOKUP(B3901,IF(A3901="COMPOSICAO",S!$A:$E,I!$A:$E),2,FALSE)</f>
        <v>SINAPI</v>
      </c>
      <c r="D3901" s="23" t="str">
        <f>VLOOKUP(B3901,IF(A3901="COMPOSICAO",S!$A:$E,I!$A:$E),3,FALSE)</f>
        <v>ACOPLAMENTO RIGIDO EM FERRO FUNDIDO PARA SISTEMA DE TUBULACAO RANHURADA, DN 65 MM (2 1/2")</v>
      </c>
      <c r="E3901" s="11" t="str">
        <f>VLOOKUP(B3901,IF(A3901="COMPOSICAO",S!$A:$E,I!$A:$E),4,FALSE)</f>
        <v>UN</v>
      </c>
      <c r="F3901" s="11">
        <v>2</v>
      </c>
      <c r="G3901" s="67">
        <f>IF(A3901="COMPOSICAO",VLOOKUP("TOTAL SEM BDI - "&amp;B3901,CPUAUX1!$A:$J,9,FALSE),VLOOKUP(B3901,I!$A:$E,5,FALSE))</f>
        <v>22.23</v>
      </c>
      <c r="H3901" s="68"/>
      <c r="I3901" s="67">
        <f>TRUNC(F3901*G3901,2)</f>
        <v>44.46</v>
      </c>
      <c r="J3901" s="68"/>
      <c r="M3901" s="11">
        <f>B3901</f>
        <v>40411</v>
      </c>
      <c r="N3901" s="18">
        <f>SUMIF(ORCAMENTO!B:B,B3897,ORCAMENTO!F:F)</f>
        <v>2</v>
      </c>
      <c r="O3901" s="11">
        <f>F3901*N3901</f>
        <v>4</v>
      </c>
      <c r="Q3901" s="11">
        <f ca="1">IFERROR(SUMIF(CO!B:B,B3897,OFFSET(CO!F:F,0,(4+MATCH(ETAPA,CO!$J$10:$BL$10,0)))),0)</f>
        <v>0</v>
      </c>
      <c r="R3901" s="11">
        <f ca="1">F3901*Q3901</f>
        <v>0</v>
      </c>
    </row>
    <row r="3902" spans="1:18" ht="45" hidden="1">
      <c r="A3902" s="11" t="s">
        <v>2652</v>
      </c>
      <c r="B3902" s="11">
        <v>20078</v>
      </c>
      <c r="C3902" s="11" t="str">
        <f>VLOOKUP(B3902,IF(A3902="COMPOSICAO",S!$A:$E,I!$A:$E),2,FALSE)</f>
        <v>SINAPI</v>
      </c>
      <c r="D3902" s="23" t="str">
        <f>VLOOKUP(B3902,IF(A3902="COMPOSICAO",S!$A:$E,I!$A:$E),3,FALSE)</f>
        <v>PASTA LUBRIFICANTE PARA TUBOS E CONEXOES COM JUNTA ELASTICA, EMBALAGEM DE *400* GR (USO EM PVC, ACO, POLIETILENO E OUTROS)</v>
      </c>
      <c r="E3902" s="11" t="str">
        <f>VLOOKUP(B3902,IF(A3902="COMPOSICAO",S!$A:$E,I!$A:$E),4,FALSE)</f>
        <v>UN</v>
      </c>
      <c r="F3902" s="11">
        <v>1.7999999999999999E-2</v>
      </c>
      <c r="G3902" s="67">
        <f>IF(A3902="COMPOSICAO",VLOOKUP("TOTAL SEM BDI - "&amp;B3902,CPUAUX1!$A:$J,9,FALSE),VLOOKUP(B3902,I!$A:$E,5,FALSE))</f>
        <v>30.01</v>
      </c>
      <c r="H3902" s="68"/>
      <c r="I3902" s="67">
        <f>TRUNC(F3902*G3902,2)</f>
        <v>0.54</v>
      </c>
      <c r="J3902" s="68"/>
      <c r="M3902" s="11">
        <f>B3902</f>
        <v>20078</v>
      </c>
      <c r="N3902" s="18">
        <f>SUMIF(ORCAMENTO!B:B,B3897,ORCAMENTO!F:F)</f>
        <v>2</v>
      </c>
      <c r="O3902" s="11">
        <f>F3902*N3902</f>
        <v>3.5999999999999997E-2</v>
      </c>
      <c r="Q3902" s="11">
        <f ca="1">IFERROR(SUMIF(CO!B:B,B3897,OFFSET(CO!F:F,0,(4+MATCH(ETAPA,CO!$J$10:$BL$10,0)))),0)</f>
        <v>0</v>
      </c>
      <c r="R3902" s="11">
        <f ca="1">F3902*Q3902</f>
        <v>0</v>
      </c>
    </row>
    <row r="3903" spans="1:18" hidden="1">
      <c r="A3903" s="50" t="str">
        <f>"TOTAL SEM BDI - "&amp;B3897</f>
        <v>TOTAL SEM BDI - 97436</v>
      </c>
      <c r="B3903" s="51"/>
      <c r="C3903" s="51"/>
      <c r="D3903" s="51"/>
      <c r="E3903" s="51"/>
      <c r="F3903" s="51"/>
      <c r="G3903" s="51"/>
      <c r="H3903" s="52"/>
      <c r="I3903" s="67">
        <f>SUM(I3897:I3902)</f>
        <v>102.77</v>
      </c>
      <c r="J3903" s="68"/>
    </row>
    <row r="3904" spans="1:18" hidden="1">
      <c r="A3904" s="50" t="str">
        <f>"TAXA DE BDI ("&amp;TEXT(BDI,"00,00")&amp;" %)"</f>
        <v>TAXA DE BDI (23,54 %)</v>
      </c>
      <c r="B3904" s="51"/>
      <c r="C3904" s="51"/>
      <c r="D3904" s="51"/>
      <c r="E3904" s="51"/>
      <c r="F3904" s="51"/>
      <c r="G3904" s="51"/>
      <c r="H3904" s="52"/>
      <c r="I3904" s="67">
        <f>ROUND(I3903*(BDI/100),2)</f>
        <v>24.19</v>
      </c>
      <c r="J3904" s="68"/>
    </row>
    <row r="3905" spans="1:18" hidden="1">
      <c r="A3905" s="50" t="str">
        <f>"TOTAL COM BDI - "&amp;B3897</f>
        <v>TOTAL COM BDI - 97436</v>
      </c>
      <c r="B3905" s="51"/>
      <c r="C3905" s="51"/>
      <c r="D3905" s="51"/>
      <c r="E3905" s="51"/>
      <c r="F3905" s="51"/>
      <c r="G3905" s="51"/>
      <c r="H3905" s="52"/>
      <c r="I3905" s="67">
        <f>SUM(I3903:I3904)</f>
        <v>126.96</v>
      </c>
      <c r="J3905" s="68"/>
    </row>
    <row r="3906" spans="1:18" hidden="1"/>
    <row r="3907" spans="1:18" hidden="1">
      <c r="A3907" s="9" t="s">
        <v>2646</v>
      </c>
      <c r="B3907" s="9" t="s">
        <v>102</v>
      </c>
      <c r="C3907" s="9" t="s">
        <v>103</v>
      </c>
      <c r="D3907" s="9" t="s">
        <v>36</v>
      </c>
      <c r="E3907" s="9" t="s">
        <v>104</v>
      </c>
      <c r="F3907" s="9" t="s">
        <v>788</v>
      </c>
      <c r="G3907" s="63" t="s">
        <v>2647</v>
      </c>
      <c r="H3907" s="64"/>
      <c r="I3907" s="63" t="s">
        <v>24</v>
      </c>
      <c r="J3907" s="64"/>
    </row>
    <row r="3908" spans="1:18" ht="45" hidden="1">
      <c r="A3908" s="21" t="s">
        <v>2801</v>
      </c>
      <c r="B3908" s="21">
        <v>92378</v>
      </c>
      <c r="C3908" s="21" t="str">
        <f>VLOOKUP(B3908,S!$A:$G,2,FALSE)</f>
        <v>SINAPI</v>
      </c>
      <c r="D3908" s="22" t="str">
        <f>VLOOKUP(B3908,S!$A:$G,3,FALSE)</f>
        <v>LUVA, EM FERRO GALVANIZADO, DN 65 (2 1/2"), CONEXÃO ROSQUEADA, INSTALADO EM REDE DE ALIMENTAÇÃO PARA HIDRANTE - FORNECIMENTO E INSTALAÇÃO. AF_10/2020</v>
      </c>
      <c r="E3908" s="21" t="str">
        <f>VLOOKUP(B3908,S!$A:$G,4,FALSE)</f>
        <v>UN</v>
      </c>
      <c r="F3908" s="21"/>
      <c r="G3908" s="65">
        <f>I3914</f>
        <v>97.250000000000014</v>
      </c>
      <c r="H3908" s="66"/>
      <c r="I3908" s="65"/>
      <c r="J3908" s="66"/>
      <c r="K3908" s="30">
        <f>VLOOKUP(B3908,S!A:G,5,FALSE)</f>
        <v>97.25</v>
      </c>
      <c r="L3908" s="21" t="str">
        <f>IF(K3908=G3908,"OK, CONFORME TABELA",IF(G3908&gt;K3908,"ACIMA DA TABELA: ","ABAIXO DA TABELA: ")&amp;TRUNC((G3908*100)/K3908,2)&amp;" %")</f>
        <v>OK, CONFORME TABELA</v>
      </c>
    </row>
    <row r="3909" spans="1:18" ht="30" hidden="1">
      <c r="A3909" s="11" t="s">
        <v>2650</v>
      </c>
      <c r="B3909" s="11">
        <v>88267</v>
      </c>
      <c r="C3909" s="11" t="str">
        <f>VLOOKUP(B3909,IF(A3909="COMPOSICAO",S!$A:$E,I!$A:$E),2,FALSE)</f>
        <v>SINAPI</v>
      </c>
      <c r="D3909" s="23" t="str">
        <f>VLOOKUP(B3909,IF(A3909="COMPOSICAO",S!$A:$E,I!$A:$E),3,FALSE)</f>
        <v>ENCANADOR OU BOMBEIRO HIDRÁULICO COM ENCARGOS COMPLEMENTARES</v>
      </c>
      <c r="E3909" s="11" t="str">
        <f>VLOOKUP(B3909,IF(A3909="COMPOSICAO",S!$A:$E,I!$A:$E),4,FALSE)</f>
        <v>H</v>
      </c>
      <c r="F3909" s="11">
        <f>0.736/pcf</f>
        <v>0.73599999999999999</v>
      </c>
      <c r="G3909" s="67">
        <f>IF(A3909="COMPOSICAO",VLOOKUP("TOTAL SEM BDI - "&amp;B3909,CPUAUX1!$A:$J,9,FALSE),VLOOKUP(B3909,I!$A:$E,5,FALSE))</f>
        <v>26.669999999999998</v>
      </c>
      <c r="H3909" s="68"/>
      <c r="I3909" s="67">
        <f>TRUNC(F3909*G3909,2)</f>
        <v>19.62</v>
      </c>
      <c r="J3909" s="68"/>
      <c r="M3909" s="11">
        <f>B3909</f>
        <v>88267</v>
      </c>
      <c r="N3909" s="18">
        <f>SUMIF(ORCAMENTO!B:B,B3908,ORCAMENTO!F:F)</f>
        <v>8</v>
      </c>
      <c r="O3909" s="11">
        <f>F3909*N3909</f>
        <v>5.8879999999999999</v>
      </c>
      <c r="Q3909" s="11">
        <f ca="1">IFERROR(SUMIF(CO!B:B,B3908,OFFSET(CO!F:F,0,(4+MATCH(ETAPA,CO!$J$10:$BL$10,0)))),0)</f>
        <v>0</v>
      </c>
      <c r="R3909" s="11">
        <f ca="1">F3909*Q3909</f>
        <v>0</v>
      </c>
    </row>
    <row r="3910" spans="1:18" ht="30" hidden="1">
      <c r="A3910" s="11" t="s">
        <v>2650</v>
      </c>
      <c r="B3910" s="11">
        <v>88248</v>
      </c>
      <c r="C3910" s="11" t="str">
        <f>VLOOKUP(B3910,IF(A3910="COMPOSICAO",S!$A:$E,I!$A:$E),2,FALSE)</f>
        <v>SINAPI</v>
      </c>
      <c r="D3910" s="23" t="str">
        <f>VLOOKUP(B3910,IF(A3910="COMPOSICAO",S!$A:$E,I!$A:$E),3,FALSE)</f>
        <v>AUXILIAR DE ENCANADOR OU BOMBEIRO HIDRÁULICO COM ENCARGOS COMPLEMENTARES</v>
      </c>
      <c r="E3910" s="11" t="str">
        <f>VLOOKUP(B3910,IF(A3910="COMPOSICAO",S!$A:$E,I!$A:$E),4,FALSE)</f>
        <v>H</v>
      </c>
      <c r="F3910" s="11">
        <f>0.736/pcf</f>
        <v>0.73599999999999999</v>
      </c>
      <c r="G3910" s="67">
        <f>IF(A3910="COMPOSICAO",VLOOKUP("TOTAL SEM BDI - "&amp;B3910,CPUAUX1!$A:$J,9,FALSE),VLOOKUP(B3910,I!$A:$E,5,FALSE))</f>
        <v>21.82</v>
      </c>
      <c r="H3910" s="68"/>
      <c r="I3910" s="67">
        <f>TRUNC(F3910*G3910,2)</f>
        <v>16.05</v>
      </c>
      <c r="J3910" s="68"/>
      <c r="M3910" s="11">
        <f>B3910</f>
        <v>88248</v>
      </c>
      <c r="N3910" s="18">
        <f>SUMIF(ORCAMENTO!B:B,B3908,ORCAMENTO!F:F)</f>
        <v>8</v>
      </c>
      <c r="O3910" s="11">
        <f>F3910*N3910</f>
        <v>5.8879999999999999</v>
      </c>
      <c r="Q3910" s="11">
        <f ca="1">IFERROR(SUMIF(CO!B:B,B3908,OFFSET(CO!F:F,0,(4+MATCH(ETAPA,CO!$J$10:$BL$10,0)))),0)</f>
        <v>0</v>
      </c>
      <c r="R3910" s="11">
        <f ca="1">F3910*Q3910</f>
        <v>0</v>
      </c>
    </row>
    <row r="3911" spans="1:18" hidden="1">
      <c r="A3911" s="11" t="s">
        <v>2652</v>
      </c>
      <c r="B3911" s="11">
        <v>7307</v>
      </c>
      <c r="C3911" s="11" t="str">
        <f>VLOOKUP(B3911,IF(A3911="COMPOSICAO",S!$A:$E,I!$A:$E),2,FALSE)</f>
        <v>SINAPI</v>
      </c>
      <c r="D3911" s="23" t="str">
        <f>VLOOKUP(B3911,IF(A3911="COMPOSICAO",S!$A:$E,I!$A:$E),3,FALSE)</f>
        <v>FUNDO ANTICORROSIVO PARA METAIS FERROSOS (ZARCAO)</v>
      </c>
      <c r="E3911" s="11" t="str">
        <f>VLOOKUP(B3911,IF(A3911="COMPOSICAO",S!$A:$E,I!$A:$E),4,FALSE)</f>
        <v>L</v>
      </c>
      <c r="F3911" s="11">
        <v>7.0000000000000001E-3</v>
      </c>
      <c r="G3911" s="67">
        <f>IF(A3911="COMPOSICAO",VLOOKUP("TOTAL SEM BDI - "&amp;B3911,CPUAUX1!$A:$J,9,FALSE),VLOOKUP(B3911,I!$A:$E,5,FALSE))</f>
        <v>42.45</v>
      </c>
      <c r="H3911" s="68"/>
      <c r="I3911" s="67">
        <f>TRUNC(F3911*G3911,2)</f>
        <v>0.28999999999999998</v>
      </c>
      <c r="J3911" s="68"/>
      <c r="M3911" s="11">
        <f>B3911</f>
        <v>7307</v>
      </c>
      <c r="N3911" s="18">
        <f>SUMIF(ORCAMENTO!B:B,B3908,ORCAMENTO!F:F)</f>
        <v>8</v>
      </c>
      <c r="O3911" s="11">
        <f>F3911*N3911</f>
        <v>5.6000000000000001E-2</v>
      </c>
      <c r="Q3911" s="11">
        <f ca="1">IFERROR(SUMIF(CO!B:B,B3908,OFFSET(CO!F:F,0,(4+MATCH(ETAPA,CO!$J$10:$BL$10,0)))),0)</f>
        <v>0</v>
      </c>
      <c r="R3911" s="11">
        <f ca="1">F3911*Q3911</f>
        <v>0</v>
      </c>
    </row>
    <row r="3912" spans="1:18" hidden="1">
      <c r="A3912" s="11" t="s">
        <v>2652</v>
      </c>
      <c r="B3912" s="11">
        <v>3913</v>
      </c>
      <c r="C3912" s="11" t="str">
        <f>VLOOKUP(B3912,IF(A3912="COMPOSICAO",S!$A:$E,I!$A:$E),2,FALSE)</f>
        <v>SINAPI</v>
      </c>
      <c r="D3912" s="23" t="str">
        <f>VLOOKUP(B3912,IF(A3912="COMPOSICAO",S!$A:$E,I!$A:$E),3,FALSE)</f>
        <v>LUVA DE FERRO GALVANIZADO, COM ROSCA BSP, DE 2 1/2"</v>
      </c>
      <c r="E3912" s="11" t="str">
        <f>VLOOKUP(B3912,IF(A3912="COMPOSICAO",S!$A:$E,I!$A:$E),4,FALSE)</f>
        <v>UN</v>
      </c>
      <c r="F3912" s="11">
        <v>1</v>
      </c>
      <c r="G3912" s="67">
        <f>IF(A3912="COMPOSICAO",VLOOKUP("TOTAL SEM BDI - "&amp;B3912,CPUAUX1!$A:$J,9,FALSE),VLOOKUP(B3912,I!$A:$E,5,FALSE))</f>
        <v>60.84</v>
      </c>
      <c r="H3912" s="68"/>
      <c r="I3912" s="67">
        <f>TRUNC(F3912*G3912,2)</f>
        <v>60.84</v>
      </c>
      <c r="J3912" s="68"/>
      <c r="M3912" s="11">
        <f>B3912</f>
        <v>3913</v>
      </c>
      <c r="N3912" s="18">
        <f>SUMIF(ORCAMENTO!B:B,B3908,ORCAMENTO!F:F)</f>
        <v>8</v>
      </c>
      <c r="O3912" s="11">
        <f>F3912*N3912</f>
        <v>8</v>
      </c>
      <c r="Q3912" s="11">
        <f ca="1">IFERROR(SUMIF(CO!B:B,B3908,OFFSET(CO!F:F,0,(4+MATCH(ETAPA,CO!$J$10:$BL$10,0)))),0)</f>
        <v>0</v>
      </c>
      <c r="R3912" s="11">
        <f ca="1">F3912*Q3912</f>
        <v>0</v>
      </c>
    </row>
    <row r="3913" spans="1:18" hidden="1">
      <c r="A3913" s="11" t="s">
        <v>2652</v>
      </c>
      <c r="B3913" s="11">
        <v>3148</v>
      </c>
      <c r="C3913" s="11" t="str">
        <f>VLOOKUP(B3913,IF(A3913="COMPOSICAO",S!$A:$E,I!$A:$E),2,FALSE)</f>
        <v>SINAPI</v>
      </c>
      <c r="D3913" s="23" t="str">
        <f>VLOOKUP(B3913,IF(A3913="COMPOSICAO",S!$A:$E,I!$A:$E),3,FALSE)</f>
        <v>FITA VEDA ROSCA, EM PTFE, ROLO DE 18 MM X 50 M (L X C)</v>
      </c>
      <c r="E3913" s="11" t="str">
        <f>VLOOKUP(B3913,IF(A3913="COMPOSICAO",S!$A:$E,I!$A:$E),4,FALSE)</f>
        <v>UN</v>
      </c>
      <c r="F3913" s="11">
        <v>0.03</v>
      </c>
      <c r="G3913" s="67">
        <f>IF(A3913="COMPOSICAO",VLOOKUP("TOTAL SEM BDI - "&amp;B3913,CPUAUX1!$A:$J,9,FALSE),VLOOKUP(B3913,I!$A:$E,5,FALSE))</f>
        <v>15.26</v>
      </c>
      <c r="H3913" s="68"/>
      <c r="I3913" s="67">
        <f>TRUNC(F3913*G3913,2)</f>
        <v>0.45</v>
      </c>
      <c r="J3913" s="68"/>
      <c r="M3913" s="11">
        <f>B3913</f>
        <v>3148</v>
      </c>
      <c r="N3913" s="18">
        <f>SUMIF(ORCAMENTO!B:B,B3908,ORCAMENTO!F:F)</f>
        <v>8</v>
      </c>
      <c r="O3913" s="11">
        <f>F3913*N3913</f>
        <v>0.24</v>
      </c>
      <c r="Q3913" s="11">
        <f ca="1">IFERROR(SUMIF(CO!B:B,B3908,OFFSET(CO!F:F,0,(4+MATCH(ETAPA,CO!$J$10:$BL$10,0)))),0)</f>
        <v>0</v>
      </c>
      <c r="R3913" s="11">
        <f ca="1">F3913*Q3913</f>
        <v>0</v>
      </c>
    </row>
    <row r="3914" spans="1:18" hidden="1">
      <c r="A3914" s="50" t="str">
        <f>"TOTAL SEM BDI - "&amp;B3908</f>
        <v>TOTAL SEM BDI - 92378</v>
      </c>
      <c r="B3914" s="51"/>
      <c r="C3914" s="51"/>
      <c r="D3914" s="51"/>
      <c r="E3914" s="51"/>
      <c r="F3914" s="51"/>
      <c r="G3914" s="51"/>
      <c r="H3914" s="52"/>
      <c r="I3914" s="67">
        <f>SUM(I3908:I3913)</f>
        <v>97.250000000000014</v>
      </c>
      <c r="J3914" s="68"/>
    </row>
    <row r="3915" spans="1:18" hidden="1">
      <c r="A3915" s="50" t="str">
        <f>"TAXA DE BDI ("&amp;TEXT(BDI,"00,00")&amp;" %)"</f>
        <v>TAXA DE BDI (23,54 %)</v>
      </c>
      <c r="B3915" s="51"/>
      <c r="C3915" s="51"/>
      <c r="D3915" s="51"/>
      <c r="E3915" s="51"/>
      <c r="F3915" s="51"/>
      <c r="G3915" s="51"/>
      <c r="H3915" s="52"/>
      <c r="I3915" s="67">
        <f>ROUND(I3914*(BDI/100),2)</f>
        <v>22.89</v>
      </c>
      <c r="J3915" s="68"/>
    </row>
    <row r="3916" spans="1:18" hidden="1">
      <c r="A3916" s="50" t="str">
        <f>"TOTAL COM BDI - "&amp;B3908</f>
        <v>TOTAL COM BDI - 92378</v>
      </c>
      <c r="B3916" s="51"/>
      <c r="C3916" s="51"/>
      <c r="D3916" s="51"/>
      <c r="E3916" s="51"/>
      <c r="F3916" s="51"/>
      <c r="G3916" s="51"/>
      <c r="H3916" s="52"/>
      <c r="I3916" s="67">
        <f>SUM(I3914:I3915)</f>
        <v>120.14000000000001</v>
      </c>
      <c r="J3916" s="68"/>
    </row>
    <row r="3917" spans="1:18" hidden="1"/>
    <row r="3918" spans="1:18" hidden="1">
      <c r="A3918" s="9" t="s">
        <v>2646</v>
      </c>
      <c r="B3918" s="9" t="s">
        <v>102</v>
      </c>
      <c r="C3918" s="9" t="s">
        <v>103</v>
      </c>
      <c r="D3918" s="9" t="s">
        <v>36</v>
      </c>
      <c r="E3918" s="9" t="s">
        <v>104</v>
      </c>
      <c r="F3918" s="9" t="s">
        <v>788</v>
      </c>
      <c r="G3918" s="63" t="s">
        <v>2647</v>
      </c>
      <c r="H3918" s="64"/>
      <c r="I3918" s="63" t="s">
        <v>24</v>
      </c>
      <c r="J3918" s="64"/>
    </row>
    <row r="3919" spans="1:18" ht="30" hidden="1">
      <c r="A3919" s="21" t="s">
        <v>14</v>
      </c>
      <c r="B3919" s="21" t="s">
        <v>2443</v>
      </c>
      <c r="C3919" s="21" t="str">
        <f>VLOOKUP(B3919,S!$A:$G,2,FALSE)</f>
        <v>PRÓPRIA</v>
      </c>
      <c r="D3919" s="22" t="str">
        <f>VLOOKUP(B3919,S!$A:$G,3,FALSE)</f>
        <v>FORNECIMENTO E ASSENTAMENTO DE LUVA DE FERRO GALVANIZADO DE 3/4" (REF: 00935/ORSE-ORSE-09/2025)</v>
      </c>
      <c r="E3919" s="21" t="str">
        <f>VLOOKUP(B3919,S!$A:$G,4,FALSE)</f>
        <v>UN</v>
      </c>
      <c r="F3919" s="21"/>
      <c r="G3919" s="65">
        <f>I3923</f>
        <v>17.490000000000002</v>
      </c>
      <c r="H3919" s="66"/>
      <c r="I3919" s="65"/>
      <c r="J3919" s="66"/>
      <c r="K3919" s="30">
        <f>VLOOKUP(B3919,S!A:G,5,FALSE)</f>
        <v>0</v>
      </c>
      <c r="L3919" s="21" t="s">
        <v>2649</v>
      </c>
    </row>
    <row r="3920" spans="1:18" hidden="1">
      <c r="A3920" s="11" t="s">
        <v>2652</v>
      </c>
      <c r="B3920" s="11">
        <v>3909</v>
      </c>
      <c r="C3920" s="11" t="str">
        <f>VLOOKUP(B3920,IF(A3920="COMPOSICAO",S!$A:$E,I!$A:$E),2,FALSE)</f>
        <v>SINAPI</v>
      </c>
      <c r="D3920" s="23" t="str">
        <f>VLOOKUP(B3920,IF(A3920="COMPOSICAO",S!$A:$E,I!$A:$E),3,FALSE)</f>
        <v>LUVA DE FERRO GALVANIZADO, COM ROSCA BSP, DE 3/4"</v>
      </c>
      <c r="E3920" s="11" t="str">
        <f>VLOOKUP(B3920,IF(A3920="COMPOSICAO",S!$A:$E,I!$A:$E),4,FALSE)</f>
        <v>UN</v>
      </c>
      <c r="F3920" s="11">
        <v>1</v>
      </c>
      <c r="G3920" s="67">
        <f>IF(A3920="COMPOSICAO",VLOOKUP("TOTAL SEM BDI - "&amp;B3920,CPUAUX1!$A:$J,9,FALSE),VLOOKUP(B3920,I!$A:$E,5,FALSE))</f>
        <v>7.82</v>
      </c>
      <c r="H3920" s="68"/>
      <c r="I3920" s="67">
        <f>TRUNC(F3920*G3920,2)</f>
        <v>7.82</v>
      </c>
      <c r="J3920" s="68"/>
      <c r="M3920" s="11">
        <f>B3920</f>
        <v>3909</v>
      </c>
      <c r="N3920" s="18">
        <f>SUMIF(ORCAMENTO!B:B,B3919,ORCAMENTO!F:F)</f>
        <v>4</v>
      </c>
      <c r="O3920" s="11">
        <f>F3920*N3920</f>
        <v>4</v>
      </c>
      <c r="Q3920" s="11">
        <f ca="1">IFERROR(SUMIF(CO!B:B,B3919,OFFSET(CO!F:F,0,(4+MATCH(ETAPA,CO!$J$10:$BL$10,0)))),0)</f>
        <v>0</v>
      </c>
      <c r="R3920" s="11">
        <f ca="1">F3920*Q3920</f>
        <v>0</v>
      </c>
    </row>
    <row r="3921" spans="1:18" hidden="1">
      <c r="A3921" s="11" t="s">
        <v>2650</v>
      </c>
      <c r="B3921" s="11">
        <v>88316</v>
      </c>
      <c r="C3921" s="11" t="str">
        <f>VLOOKUP(B3921,IF(A3921="COMPOSICAO",S!$A:$E,I!$A:$E),2,FALSE)</f>
        <v>SINAPI</v>
      </c>
      <c r="D3921" s="23" t="str">
        <f>VLOOKUP(B3921,IF(A3921="COMPOSICAO",S!$A:$E,I!$A:$E),3,FALSE)</f>
        <v>SERVENTE COM ENCARGOS COMPLEMENTARES</v>
      </c>
      <c r="E3921" s="11" t="str">
        <f>VLOOKUP(B3921,IF(A3921="COMPOSICAO",S!$A:$E,I!$A:$E),4,FALSE)</f>
        <v>H</v>
      </c>
      <c r="F3921" s="11">
        <f>0.2/pcf</f>
        <v>0.2</v>
      </c>
      <c r="G3921" s="67">
        <f>IF(A3921="COMPOSICAO",VLOOKUP("TOTAL SEM BDI - "&amp;B3921,CPUAUX1!$A:$J,9,FALSE),VLOOKUP(B3921,I!$A:$E,5,FALSE))</f>
        <v>21.71</v>
      </c>
      <c r="H3921" s="68"/>
      <c r="I3921" s="67">
        <f>TRUNC(F3921*G3921,2)</f>
        <v>4.34</v>
      </c>
      <c r="J3921" s="68"/>
      <c r="M3921" s="11">
        <f>B3921</f>
        <v>88316</v>
      </c>
      <c r="N3921" s="18">
        <f>SUMIF(ORCAMENTO!B:B,B3919,ORCAMENTO!F:F)</f>
        <v>4</v>
      </c>
      <c r="O3921" s="11">
        <f>F3921*N3921</f>
        <v>0.8</v>
      </c>
      <c r="Q3921" s="11">
        <f ca="1">IFERROR(SUMIF(CO!B:B,B3919,OFFSET(CO!F:F,0,(4+MATCH(ETAPA,CO!$J$10:$BL$10,0)))),0)</f>
        <v>0</v>
      </c>
      <c r="R3921" s="11">
        <f ca="1">F3921*Q3921</f>
        <v>0</v>
      </c>
    </row>
    <row r="3922" spans="1:18" ht="30" hidden="1">
      <c r="A3922" s="11" t="s">
        <v>2650</v>
      </c>
      <c r="B3922" s="11">
        <v>88267</v>
      </c>
      <c r="C3922" s="11" t="str">
        <f>VLOOKUP(B3922,IF(A3922="COMPOSICAO",S!$A:$E,I!$A:$E),2,FALSE)</f>
        <v>SINAPI</v>
      </c>
      <c r="D3922" s="23" t="str">
        <f>VLOOKUP(B3922,IF(A3922="COMPOSICAO",S!$A:$E,I!$A:$E),3,FALSE)</f>
        <v>ENCANADOR OU BOMBEIRO HIDRÁULICO COM ENCARGOS COMPLEMENTARES</v>
      </c>
      <c r="E3922" s="11" t="str">
        <f>VLOOKUP(B3922,IF(A3922="COMPOSICAO",S!$A:$E,I!$A:$E),4,FALSE)</f>
        <v>H</v>
      </c>
      <c r="F3922" s="11">
        <f>0.2/pcf</f>
        <v>0.2</v>
      </c>
      <c r="G3922" s="67">
        <f>IF(A3922="COMPOSICAO",VLOOKUP("TOTAL SEM BDI - "&amp;B3922,CPUAUX1!$A:$J,9,FALSE),VLOOKUP(B3922,I!$A:$E,5,FALSE))</f>
        <v>26.669999999999998</v>
      </c>
      <c r="H3922" s="68"/>
      <c r="I3922" s="67">
        <f>TRUNC(F3922*G3922,2)</f>
        <v>5.33</v>
      </c>
      <c r="J3922" s="68"/>
      <c r="M3922" s="11">
        <f>B3922</f>
        <v>88267</v>
      </c>
      <c r="N3922" s="18">
        <f>SUMIF(ORCAMENTO!B:B,B3919,ORCAMENTO!F:F)</f>
        <v>4</v>
      </c>
      <c r="O3922" s="11">
        <f>F3922*N3922</f>
        <v>0.8</v>
      </c>
      <c r="Q3922" s="11">
        <f ca="1">IFERROR(SUMIF(CO!B:B,B3919,OFFSET(CO!F:F,0,(4+MATCH(ETAPA,CO!$J$10:$BL$10,0)))),0)</f>
        <v>0</v>
      </c>
      <c r="R3922" s="11">
        <f ca="1">F3922*Q3922</f>
        <v>0</v>
      </c>
    </row>
    <row r="3923" spans="1:18" hidden="1">
      <c r="A3923" s="50" t="str">
        <f>"TOTAL SEM BDI - "&amp;B3919</f>
        <v>TOTAL SEM BDI - SEDUC771</v>
      </c>
      <c r="B3923" s="51"/>
      <c r="C3923" s="51"/>
      <c r="D3923" s="51"/>
      <c r="E3923" s="51"/>
      <c r="F3923" s="51"/>
      <c r="G3923" s="51"/>
      <c r="H3923" s="52"/>
      <c r="I3923" s="67">
        <f>SUM(I3919:I3922)</f>
        <v>17.490000000000002</v>
      </c>
      <c r="J3923" s="68"/>
    </row>
    <row r="3924" spans="1:18" hidden="1">
      <c r="A3924" s="50" t="str">
        <f>"TAXA DE BDI ("&amp;TEXT(BDI,"00,00")&amp;" %)"</f>
        <v>TAXA DE BDI (23,54 %)</v>
      </c>
      <c r="B3924" s="51"/>
      <c r="C3924" s="51"/>
      <c r="D3924" s="51"/>
      <c r="E3924" s="51"/>
      <c r="F3924" s="51"/>
      <c r="G3924" s="51"/>
      <c r="H3924" s="52"/>
      <c r="I3924" s="67">
        <f>ROUND(I3923*(BDI/100),2)</f>
        <v>4.12</v>
      </c>
      <c r="J3924" s="68"/>
    </row>
    <row r="3925" spans="1:18" hidden="1">
      <c r="A3925" s="50" t="str">
        <f>"TOTAL COM BDI - "&amp;B3919</f>
        <v>TOTAL COM BDI - SEDUC771</v>
      </c>
      <c r="B3925" s="51"/>
      <c r="C3925" s="51"/>
      <c r="D3925" s="51"/>
      <c r="E3925" s="51"/>
      <c r="F3925" s="51"/>
      <c r="G3925" s="51"/>
      <c r="H3925" s="52"/>
      <c r="I3925" s="67">
        <f>SUM(I3923:I3924)</f>
        <v>21.610000000000003</v>
      </c>
      <c r="J3925" s="68"/>
    </row>
    <row r="3926" spans="1:18" hidden="1"/>
    <row r="3927" spans="1:18" hidden="1">
      <c r="A3927" s="9" t="s">
        <v>2646</v>
      </c>
      <c r="B3927" s="9" t="s">
        <v>102</v>
      </c>
      <c r="C3927" s="9" t="s">
        <v>103</v>
      </c>
      <c r="D3927" s="9" t="s">
        <v>36</v>
      </c>
      <c r="E3927" s="9" t="s">
        <v>104</v>
      </c>
      <c r="F3927" s="9" t="s">
        <v>788</v>
      </c>
      <c r="G3927" s="63" t="s">
        <v>2647</v>
      </c>
      <c r="H3927" s="64"/>
      <c r="I3927" s="63" t="s">
        <v>24</v>
      </c>
      <c r="J3927" s="64"/>
    </row>
    <row r="3928" spans="1:18" ht="30" hidden="1">
      <c r="A3928" s="21" t="s">
        <v>14</v>
      </c>
      <c r="B3928" s="21" t="s">
        <v>2445</v>
      </c>
      <c r="C3928" s="21" t="str">
        <f>VLOOKUP(B3928,S!$A:$G,2,FALSE)</f>
        <v>PRÓPRIA</v>
      </c>
      <c r="D3928" s="22" t="str">
        <f>VLOOKUP(B3928,S!$A:$G,3,FALSE)</f>
        <v>NIPLE DUPLO AÇO GALV. D=65MM (2 1/2") (REF: C1821-SEINFRA 28)</v>
      </c>
      <c r="E3928" s="21" t="str">
        <f>VLOOKUP(B3928,S!$A:$G,4,FALSE)</f>
        <v>UN</v>
      </c>
      <c r="F3928" s="21"/>
      <c r="G3928" s="65">
        <f>I3931</f>
        <v>70.72</v>
      </c>
      <c r="H3928" s="66"/>
      <c r="I3928" s="65"/>
      <c r="J3928" s="66"/>
      <c r="K3928" s="30">
        <f>VLOOKUP(B3928,S!A:G,5,FALSE)</f>
        <v>0</v>
      </c>
      <c r="L3928" s="21" t="s">
        <v>2649</v>
      </c>
    </row>
    <row r="3929" spans="1:18" hidden="1">
      <c r="A3929" s="11" t="s">
        <v>2652</v>
      </c>
      <c r="B3929" s="11" t="s">
        <v>2841</v>
      </c>
      <c r="C3929" s="11" t="str">
        <f>VLOOKUP(B3929,IF(A3929="COMPOSICAO",S!$A:$E,I!$A:$E),2,FALSE)</f>
        <v>SEINFRA</v>
      </c>
      <c r="D3929" s="23" t="str">
        <f>VLOOKUP(B3929,IF(A3929="COMPOSICAO",S!$A:$E,I!$A:$E),3,FALSE)</f>
        <v>NIPLE DUPLO AÇO GALVANIZADO 2 1/2"</v>
      </c>
      <c r="E3929" s="11" t="str">
        <f>VLOOKUP(B3929,IF(A3929="COMPOSICAO",S!$A:$E,I!$A:$E),4,FALSE)</f>
        <v>UN</v>
      </c>
      <c r="F3929" s="11">
        <v>1</v>
      </c>
      <c r="G3929" s="67">
        <f>IF(A3929="COMPOSICAO",VLOOKUP("TOTAL SEM BDI - "&amp;B3929,CPUAUX1!$A:$J,9,FALSE),VLOOKUP(B3929,I!$A:$E,5,FALSE))</f>
        <v>60.06</v>
      </c>
      <c r="H3929" s="68"/>
      <c r="I3929" s="67">
        <f>TRUNC(F3929*G3929,2)</f>
        <v>60.06</v>
      </c>
      <c r="J3929" s="68"/>
      <c r="M3929" s="11" t="str">
        <f>B3929</f>
        <v>I1541</v>
      </c>
      <c r="N3929" s="18">
        <f>SUMIF(ORCAMENTO!B:B,B3928,ORCAMENTO!F:F)</f>
        <v>8</v>
      </c>
      <c r="O3929" s="11">
        <f>F3929*N3929</f>
        <v>8</v>
      </c>
      <c r="Q3929" s="11">
        <f ca="1">IFERROR(SUMIF(CO!B:B,B3928,OFFSET(CO!F:F,0,(4+MATCH(ETAPA,CO!$J$10:$BL$10,0)))),0)</f>
        <v>0</v>
      </c>
      <c r="R3929" s="11">
        <f ca="1">F3929*Q3929</f>
        <v>0</v>
      </c>
    </row>
    <row r="3930" spans="1:18" ht="30" hidden="1">
      <c r="A3930" s="11" t="s">
        <v>2650</v>
      </c>
      <c r="B3930" s="11">
        <v>88267</v>
      </c>
      <c r="C3930" s="11" t="str">
        <f>VLOOKUP(B3930,IF(A3930="COMPOSICAO",S!$A:$E,I!$A:$E),2,FALSE)</f>
        <v>SINAPI</v>
      </c>
      <c r="D3930" s="23" t="str">
        <f>VLOOKUP(B3930,IF(A3930="COMPOSICAO",S!$A:$E,I!$A:$E),3,FALSE)</f>
        <v>ENCANADOR OU BOMBEIRO HIDRÁULICO COM ENCARGOS COMPLEMENTARES</v>
      </c>
      <c r="E3930" s="11" t="str">
        <f>VLOOKUP(B3930,IF(A3930="COMPOSICAO",S!$A:$E,I!$A:$E),4,FALSE)</f>
        <v>H</v>
      </c>
      <c r="F3930" s="11">
        <f>0.4/pcf</f>
        <v>0.4</v>
      </c>
      <c r="G3930" s="67">
        <f>IF(A3930="COMPOSICAO",VLOOKUP("TOTAL SEM BDI - "&amp;B3930,CPUAUX1!$A:$J,9,FALSE),VLOOKUP(B3930,I!$A:$E,5,FALSE))</f>
        <v>26.669999999999998</v>
      </c>
      <c r="H3930" s="68"/>
      <c r="I3930" s="67">
        <f>TRUNC(F3930*G3930,2)</f>
        <v>10.66</v>
      </c>
      <c r="J3930" s="68"/>
      <c r="M3930" s="11">
        <f>B3930</f>
        <v>88267</v>
      </c>
      <c r="N3930" s="18">
        <f>SUMIF(ORCAMENTO!B:B,B3928,ORCAMENTO!F:F)</f>
        <v>8</v>
      </c>
      <c r="O3930" s="11">
        <f>F3930*N3930</f>
        <v>3.2</v>
      </c>
      <c r="Q3930" s="11">
        <f ca="1">IFERROR(SUMIF(CO!B:B,B3928,OFFSET(CO!F:F,0,(4+MATCH(ETAPA,CO!$J$10:$BL$10,0)))),0)</f>
        <v>0</v>
      </c>
      <c r="R3930" s="11">
        <f ca="1">F3930*Q3930</f>
        <v>0</v>
      </c>
    </row>
    <row r="3931" spans="1:18" hidden="1">
      <c r="A3931" s="50" t="str">
        <f>"TOTAL SEM BDI - "&amp;B3928</f>
        <v>TOTAL SEM BDI - SEDUC436</v>
      </c>
      <c r="B3931" s="51"/>
      <c r="C3931" s="51"/>
      <c r="D3931" s="51"/>
      <c r="E3931" s="51"/>
      <c r="F3931" s="51"/>
      <c r="G3931" s="51"/>
      <c r="H3931" s="52"/>
      <c r="I3931" s="67">
        <f>SUM(I3928:I3930)</f>
        <v>70.72</v>
      </c>
      <c r="J3931" s="68"/>
    </row>
    <row r="3932" spans="1:18" hidden="1">
      <c r="A3932" s="50" t="str">
        <f>"TAXA DE BDI ("&amp;TEXT(BDI,"00,00")&amp;" %)"</f>
        <v>TAXA DE BDI (23,54 %)</v>
      </c>
      <c r="B3932" s="51"/>
      <c r="C3932" s="51"/>
      <c r="D3932" s="51"/>
      <c r="E3932" s="51"/>
      <c r="F3932" s="51"/>
      <c r="G3932" s="51"/>
      <c r="H3932" s="52"/>
      <c r="I3932" s="67">
        <f>ROUND(I3931*(BDI/100),2)</f>
        <v>16.649999999999999</v>
      </c>
      <c r="J3932" s="68"/>
    </row>
    <row r="3933" spans="1:18" hidden="1">
      <c r="A3933" s="50" t="str">
        <f>"TOTAL COM BDI - "&amp;B3928</f>
        <v>TOTAL COM BDI - SEDUC436</v>
      </c>
      <c r="B3933" s="51"/>
      <c r="C3933" s="51"/>
      <c r="D3933" s="51"/>
      <c r="E3933" s="51"/>
      <c r="F3933" s="51"/>
      <c r="G3933" s="51"/>
      <c r="H3933" s="52"/>
      <c r="I3933" s="67">
        <f>SUM(I3931:I3932)</f>
        <v>87.37</v>
      </c>
      <c r="J3933" s="68"/>
    </row>
    <row r="3934" spans="1:18" hidden="1"/>
    <row r="3935" spans="1:18" hidden="1">
      <c r="A3935" s="9" t="s">
        <v>2646</v>
      </c>
      <c r="B3935" s="9" t="s">
        <v>102</v>
      </c>
      <c r="C3935" s="9" t="s">
        <v>103</v>
      </c>
      <c r="D3935" s="9" t="s">
        <v>36</v>
      </c>
      <c r="E3935" s="9" t="s">
        <v>104</v>
      </c>
      <c r="F3935" s="9" t="s">
        <v>788</v>
      </c>
      <c r="G3935" s="63" t="s">
        <v>2647</v>
      </c>
      <c r="H3935" s="64"/>
      <c r="I3935" s="63" t="s">
        <v>24</v>
      </c>
      <c r="J3935" s="64"/>
    </row>
    <row r="3936" spans="1:18" ht="30" hidden="1">
      <c r="A3936" s="21" t="s">
        <v>14</v>
      </c>
      <c r="B3936" s="21" t="s">
        <v>2447</v>
      </c>
      <c r="C3936" s="21" t="str">
        <f>VLOOKUP(B3936,S!$A:$G,2,FALSE)</f>
        <v>PRÓPRIA</v>
      </c>
      <c r="D3936" s="22" t="str">
        <f>VLOOKUP(B3936,S!$A:$G,3,FALSE)</f>
        <v>TUBO AÇO GALV. C/OU S/COST.INCL.CONEXÕES D= 20MM (3/4") (REF: C2544-SEINFRA 28)</v>
      </c>
      <c r="E3936" s="21" t="str">
        <f>VLOOKUP(B3936,S!$A:$G,4,FALSE)</f>
        <v>M</v>
      </c>
      <c r="F3936" s="21"/>
      <c r="G3936" s="65">
        <f>I3941</f>
        <v>76.16</v>
      </c>
      <c r="H3936" s="66"/>
      <c r="I3936" s="65"/>
      <c r="J3936" s="66"/>
      <c r="K3936" s="30">
        <f>VLOOKUP(B3936,S!A:G,5,FALSE)</f>
        <v>0</v>
      </c>
      <c r="L3936" s="21" t="s">
        <v>2649</v>
      </c>
    </row>
    <row r="3937" spans="1:18" hidden="1">
      <c r="A3937" s="11" t="s">
        <v>2652</v>
      </c>
      <c r="B3937" s="11" t="s">
        <v>2828</v>
      </c>
      <c r="C3937" s="11" t="str">
        <f>VLOOKUP(B3937,IF(A3937="COMPOSICAO",S!$A:$E,I!$A:$E),2,FALSE)</f>
        <v>SEINFRA</v>
      </c>
      <c r="D3937" s="23" t="str">
        <f>VLOOKUP(B3937,IF(A3937="COMPOSICAO",S!$A:$E,I!$A:$E),3,FALSE)</f>
        <v>FITA DE VEDAÇÃO</v>
      </c>
      <c r="E3937" s="11" t="str">
        <f>VLOOKUP(B3937,IF(A3937="COMPOSICAO",S!$A:$E,I!$A:$E),4,FALSE)</f>
        <v>M</v>
      </c>
      <c r="F3937" s="11">
        <v>0.56000000000000005</v>
      </c>
      <c r="G3937" s="67">
        <f>IF(A3937="COMPOSICAO",VLOOKUP("TOTAL SEM BDI - "&amp;B3937,CPUAUX1!$A:$J,9,FALSE),VLOOKUP(B3937,I!$A:$E,5,FALSE))</f>
        <v>0.36</v>
      </c>
      <c r="H3937" s="68"/>
      <c r="I3937" s="67">
        <f>TRUNC(F3937*G3937,2)</f>
        <v>0.2</v>
      </c>
      <c r="J3937" s="68"/>
      <c r="M3937" s="11" t="str">
        <f>B3937</f>
        <v>I1180</v>
      </c>
      <c r="N3937" s="18">
        <f>SUMIF(ORCAMENTO!B:B,B3936,ORCAMENTO!F:F)</f>
        <v>1</v>
      </c>
      <c r="O3937" s="11">
        <f>F3937*N3937</f>
        <v>0.56000000000000005</v>
      </c>
      <c r="Q3937" s="11">
        <f ca="1">IFERROR(SUMIF(CO!B:B,B3936,OFFSET(CO!F:F,0,(4+MATCH(ETAPA,CO!$J$10:$BL$10,0)))),0)</f>
        <v>0</v>
      </c>
      <c r="R3937" s="11">
        <f ca="1">F3937*Q3937</f>
        <v>0</v>
      </c>
    </row>
    <row r="3938" spans="1:18" hidden="1">
      <c r="A3938" s="11" t="s">
        <v>2652</v>
      </c>
      <c r="B3938" s="11" t="s">
        <v>2842</v>
      </c>
      <c r="C3938" s="11" t="str">
        <f>VLOOKUP(B3938,IF(A3938="COMPOSICAO",S!$A:$E,I!$A:$E),2,FALSE)</f>
        <v>SEINFRA</v>
      </c>
      <c r="D3938" s="23" t="str">
        <f>VLOOKUP(B3938,IF(A3938="COMPOSICAO",S!$A:$E,I!$A:$E),3,FALSE)</f>
        <v>TUBO AÇO GALVANIZADO DE 20MM (3/4')</v>
      </c>
      <c r="E3938" s="11" t="str">
        <f>VLOOKUP(B3938,IF(A3938="COMPOSICAO",S!$A:$E,I!$A:$E),4,FALSE)</f>
        <v>M</v>
      </c>
      <c r="F3938" s="11">
        <v>1.6</v>
      </c>
      <c r="G3938" s="67">
        <f>IF(A3938="COMPOSICAO",VLOOKUP("TOTAL SEM BDI - "&amp;B3938,CPUAUX1!$A:$J,9,FALSE),VLOOKUP(B3938,I!$A:$E,5,FALSE))</f>
        <v>23.24</v>
      </c>
      <c r="H3938" s="68"/>
      <c r="I3938" s="67">
        <f>TRUNC(F3938*G3938,2)</f>
        <v>37.18</v>
      </c>
      <c r="J3938" s="68"/>
      <c r="M3938" s="11" t="str">
        <f>B3938</f>
        <v>I2167</v>
      </c>
      <c r="N3938" s="18">
        <f>SUMIF(ORCAMENTO!B:B,B3936,ORCAMENTO!F:F)</f>
        <v>1</v>
      </c>
      <c r="O3938" s="11">
        <f>F3938*N3938</f>
        <v>1.6</v>
      </c>
      <c r="Q3938" s="11">
        <f ca="1">IFERROR(SUMIF(CO!B:B,B3936,OFFSET(CO!F:F,0,(4+MATCH(ETAPA,CO!$J$10:$BL$10,0)))),0)</f>
        <v>0</v>
      </c>
      <c r="R3938" s="11">
        <f ca="1">F3938*Q3938</f>
        <v>0</v>
      </c>
    </row>
    <row r="3939" spans="1:18" ht="30" hidden="1">
      <c r="A3939" s="11" t="s">
        <v>2650</v>
      </c>
      <c r="B3939" s="11">
        <v>88248</v>
      </c>
      <c r="C3939" s="11" t="str">
        <f>VLOOKUP(B3939,IF(A3939="COMPOSICAO",S!$A:$E,I!$A:$E),2,FALSE)</f>
        <v>SINAPI</v>
      </c>
      <c r="D3939" s="23" t="str">
        <f>VLOOKUP(B3939,IF(A3939="COMPOSICAO",S!$A:$E,I!$A:$E),3,FALSE)</f>
        <v>AUXILIAR DE ENCANADOR OU BOMBEIRO HIDRÁULICO COM ENCARGOS COMPLEMENTARES</v>
      </c>
      <c r="E3939" s="11" t="str">
        <f>VLOOKUP(B3939,IF(A3939="COMPOSICAO",S!$A:$E,I!$A:$E),4,FALSE)</f>
        <v>H</v>
      </c>
      <c r="F3939" s="11">
        <f>0.8/pcf</f>
        <v>0.8</v>
      </c>
      <c r="G3939" s="67">
        <f>IF(A3939="COMPOSICAO",VLOOKUP("TOTAL SEM BDI - "&amp;B3939,CPUAUX1!$A:$J,9,FALSE),VLOOKUP(B3939,I!$A:$E,5,FALSE))</f>
        <v>21.82</v>
      </c>
      <c r="H3939" s="68"/>
      <c r="I3939" s="67">
        <f>TRUNC(F3939*G3939,2)</f>
        <v>17.45</v>
      </c>
      <c r="J3939" s="68"/>
      <c r="M3939" s="11">
        <f>B3939</f>
        <v>88248</v>
      </c>
      <c r="N3939" s="18">
        <f>SUMIF(ORCAMENTO!B:B,B3936,ORCAMENTO!F:F)</f>
        <v>1</v>
      </c>
      <c r="O3939" s="11">
        <f>F3939*N3939</f>
        <v>0.8</v>
      </c>
      <c r="Q3939" s="11">
        <f ca="1">IFERROR(SUMIF(CO!B:B,B3936,OFFSET(CO!F:F,0,(4+MATCH(ETAPA,CO!$J$10:$BL$10,0)))),0)</f>
        <v>0</v>
      </c>
      <c r="R3939" s="11">
        <f ca="1">F3939*Q3939</f>
        <v>0</v>
      </c>
    </row>
    <row r="3940" spans="1:18" ht="30" hidden="1">
      <c r="A3940" s="11" t="s">
        <v>2650</v>
      </c>
      <c r="B3940" s="11">
        <v>88267</v>
      </c>
      <c r="C3940" s="11" t="str">
        <f>VLOOKUP(B3940,IF(A3940="COMPOSICAO",S!$A:$E,I!$A:$E),2,FALSE)</f>
        <v>SINAPI</v>
      </c>
      <c r="D3940" s="23" t="str">
        <f>VLOOKUP(B3940,IF(A3940="COMPOSICAO",S!$A:$E,I!$A:$E),3,FALSE)</f>
        <v>ENCANADOR OU BOMBEIRO HIDRÁULICO COM ENCARGOS COMPLEMENTARES</v>
      </c>
      <c r="E3940" s="11" t="str">
        <f>VLOOKUP(B3940,IF(A3940="COMPOSICAO",S!$A:$E,I!$A:$E),4,FALSE)</f>
        <v>H</v>
      </c>
      <c r="F3940" s="11">
        <f>0.8/pcf</f>
        <v>0.8</v>
      </c>
      <c r="G3940" s="67">
        <f>IF(A3940="COMPOSICAO",VLOOKUP("TOTAL SEM BDI - "&amp;B3940,CPUAUX1!$A:$J,9,FALSE),VLOOKUP(B3940,I!$A:$E,5,FALSE))</f>
        <v>26.669999999999998</v>
      </c>
      <c r="H3940" s="68"/>
      <c r="I3940" s="67">
        <f>TRUNC(F3940*G3940,2)</f>
        <v>21.33</v>
      </c>
      <c r="J3940" s="68"/>
      <c r="M3940" s="11">
        <f>B3940</f>
        <v>88267</v>
      </c>
      <c r="N3940" s="18">
        <f>SUMIF(ORCAMENTO!B:B,B3936,ORCAMENTO!F:F)</f>
        <v>1</v>
      </c>
      <c r="O3940" s="11">
        <f>F3940*N3940</f>
        <v>0.8</v>
      </c>
      <c r="Q3940" s="11">
        <f ca="1">IFERROR(SUMIF(CO!B:B,B3936,OFFSET(CO!F:F,0,(4+MATCH(ETAPA,CO!$J$10:$BL$10,0)))),0)</f>
        <v>0</v>
      </c>
      <c r="R3940" s="11">
        <f ca="1">F3940*Q3940</f>
        <v>0</v>
      </c>
    </row>
    <row r="3941" spans="1:18" hidden="1">
      <c r="A3941" s="50" t="str">
        <f>"TOTAL SEM BDI - "&amp;B3936</f>
        <v>TOTAL SEM BDI - SEDUC528</v>
      </c>
      <c r="B3941" s="51"/>
      <c r="C3941" s="51"/>
      <c r="D3941" s="51"/>
      <c r="E3941" s="51"/>
      <c r="F3941" s="51"/>
      <c r="G3941" s="51"/>
      <c r="H3941" s="52"/>
      <c r="I3941" s="67">
        <f>SUM(I3936:I3940)</f>
        <v>76.16</v>
      </c>
      <c r="J3941" s="68"/>
    </row>
    <row r="3942" spans="1:18" hidden="1">
      <c r="A3942" s="50" t="str">
        <f>"TAXA DE BDI ("&amp;TEXT(BDI,"00,00")&amp;" %)"</f>
        <v>TAXA DE BDI (23,54 %)</v>
      </c>
      <c r="B3942" s="51"/>
      <c r="C3942" s="51"/>
      <c r="D3942" s="51"/>
      <c r="E3942" s="51"/>
      <c r="F3942" s="51"/>
      <c r="G3942" s="51"/>
      <c r="H3942" s="52"/>
      <c r="I3942" s="67">
        <f>ROUND(I3941*(BDI/100),2)</f>
        <v>17.93</v>
      </c>
      <c r="J3942" s="68"/>
    </row>
    <row r="3943" spans="1:18" hidden="1">
      <c r="A3943" s="50" t="str">
        <f>"TOTAL COM BDI - "&amp;B3936</f>
        <v>TOTAL COM BDI - SEDUC528</v>
      </c>
      <c r="B3943" s="51"/>
      <c r="C3943" s="51"/>
      <c r="D3943" s="51"/>
      <c r="E3943" s="51"/>
      <c r="F3943" s="51"/>
      <c r="G3943" s="51"/>
      <c r="H3943" s="52"/>
      <c r="I3943" s="67">
        <f>SUM(I3941:I3942)</f>
        <v>94.09</v>
      </c>
      <c r="J3943" s="68"/>
    </row>
    <row r="3944" spans="1:18" hidden="1"/>
    <row r="3945" spans="1:18" hidden="1">
      <c r="A3945" s="9" t="s">
        <v>2646</v>
      </c>
      <c r="B3945" s="9" t="s">
        <v>102</v>
      </c>
      <c r="C3945" s="9" t="s">
        <v>103</v>
      </c>
      <c r="D3945" s="9" t="s">
        <v>36</v>
      </c>
      <c r="E3945" s="9" t="s">
        <v>104</v>
      </c>
      <c r="F3945" s="9" t="s">
        <v>788</v>
      </c>
      <c r="G3945" s="63" t="s">
        <v>2647</v>
      </c>
      <c r="H3945" s="64"/>
      <c r="I3945" s="63" t="s">
        <v>24</v>
      </c>
      <c r="J3945" s="64"/>
    </row>
    <row r="3946" spans="1:18" ht="45" hidden="1">
      <c r="A3946" s="21" t="s">
        <v>2801</v>
      </c>
      <c r="B3946" s="21">
        <v>92336</v>
      </c>
      <c r="C3946" s="21" t="str">
        <f>VLOOKUP(B3946,S!$A:$G,2,FALSE)</f>
        <v>SINAPI</v>
      </c>
      <c r="D3946" s="22" t="str">
        <f>VLOOKUP(B3946,S!$A:$G,3,FALSE)</f>
        <v>TUBO DE AÇO GALVANIZADO COM COSTURA, CLASSE MÉDIA, CONEXÃO RANHURADA, DN 65 (2 1/2"), INSTALADO EM PRUMADAS - FORNECIMENTO E INSTALAÇÃO. AF_10/2020</v>
      </c>
      <c r="E3946" s="21" t="str">
        <f>VLOOKUP(B3946,S!$A:$G,4,FALSE)</f>
        <v>M</v>
      </c>
      <c r="F3946" s="21"/>
      <c r="G3946" s="65">
        <f>I3950</f>
        <v>109.76</v>
      </c>
      <c r="H3946" s="66"/>
      <c r="I3946" s="65"/>
      <c r="J3946" s="66"/>
      <c r="K3946" s="30">
        <f>VLOOKUP(B3946,S!A:G,5,FALSE)</f>
        <v>109.76</v>
      </c>
      <c r="L3946" s="21" t="str">
        <f>IF(K3946=G3946,"OK, CONFORME TABELA",IF(G3946&gt;K3946,"ACIMA DA TABELA: ","ABAIXO DA TABELA: ")&amp;TRUNC((G3946*100)/K3946,2)&amp;" %")</f>
        <v>OK, CONFORME TABELA</v>
      </c>
    </row>
    <row r="3947" spans="1:18" ht="30" hidden="1">
      <c r="A3947" s="11" t="s">
        <v>2650</v>
      </c>
      <c r="B3947" s="11">
        <v>88267</v>
      </c>
      <c r="C3947" s="11" t="str">
        <f>VLOOKUP(B3947,IF(A3947="COMPOSICAO",S!$A:$E,I!$A:$E),2,FALSE)</f>
        <v>SINAPI</v>
      </c>
      <c r="D3947" s="23" t="str">
        <f>VLOOKUP(B3947,IF(A3947="COMPOSICAO",S!$A:$E,I!$A:$E),3,FALSE)</f>
        <v>ENCANADOR OU BOMBEIRO HIDRÁULICO COM ENCARGOS COMPLEMENTARES</v>
      </c>
      <c r="E3947" s="11" t="str">
        <f>VLOOKUP(B3947,IF(A3947="COMPOSICAO",S!$A:$E,I!$A:$E),4,FALSE)</f>
        <v>H</v>
      </c>
      <c r="F3947" s="11">
        <f>0.306/pcf</f>
        <v>0.30599999999999999</v>
      </c>
      <c r="G3947" s="67">
        <f>IF(A3947="COMPOSICAO",VLOOKUP("TOTAL SEM BDI - "&amp;B3947,CPUAUX1!$A:$J,9,FALSE),VLOOKUP(B3947,I!$A:$E,5,FALSE))</f>
        <v>26.669999999999998</v>
      </c>
      <c r="H3947" s="68"/>
      <c r="I3947" s="67">
        <f>TRUNC(F3947*G3947,2)</f>
        <v>8.16</v>
      </c>
      <c r="J3947" s="68"/>
      <c r="M3947" s="11">
        <f>B3947</f>
        <v>88267</v>
      </c>
      <c r="N3947" s="18">
        <f>SUMIF(ORCAMENTO!B:B,B3946,ORCAMENTO!F:F)</f>
        <v>164.1</v>
      </c>
      <c r="O3947" s="11">
        <f>F3947*N3947</f>
        <v>50.214599999999997</v>
      </c>
      <c r="Q3947" s="11">
        <f ca="1">IFERROR(SUMIF(CO!B:B,B3946,OFFSET(CO!F:F,0,(4+MATCH(ETAPA,CO!$J$10:$BL$10,0)))),0)</f>
        <v>0</v>
      </c>
      <c r="R3947" s="11">
        <f ca="1">F3947*Q3947</f>
        <v>0</v>
      </c>
    </row>
    <row r="3948" spans="1:18" ht="30" hidden="1">
      <c r="A3948" s="11" t="s">
        <v>2650</v>
      </c>
      <c r="B3948" s="11">
        <v>88248</v>
      </c>
      <c r="C3948" s="11" t="str">
        <f>VLOOKUP(B3948,IF(A3948="COMPOSICAO",S!$A:$E,I!$A:$E),2,FALSE)</f>
        <v>SINAPI</v>
      </c>
      <c r="D3948" s="23" t="str">
        <f>VLOOKUP(B3948,IF(A3948="COMPOSICAO",S!$A:$E,I!$A:$E),3,FALSE)</f>
        <v>AUXILIAR DE ENCANADOR OU BOMBEIRO HIDRÁULICO COM ENCARGOS COMPLEMENTARES</v>
      </c>
      <c r="E3948" s="11" t="str">
        <f>VLOOKUP(B3948,IF(A3948="COMPOSICAO",S!$A:$E,I!$A:$E),4,FALSE)</f>
        <v>H</v>
      </c>
      <c r="F3948" s="11">
        <f>0.306/pcf</f>
        <v>0.30599999999999999</v>
      </c>
      <c r="G3948" s="67">
        <f>IF(A3948="COMPOSICAO",VLOOKUP("TOTAL SEM BDI - "&amp;B3948,CPUAUX1!$A:$J,9,FALSE),VLOOKUP(B3948,I!$A:$E,5,FALSE))</f>
        <v>21.82</v>
      </c>
      <c r="H3948" s="68"/>
      <c r="I3948" s="67">
        <f>TRUNC(F3948*G3948,2)</f>
        <v>6.67</v>
      </c>
      <c r="J3948" s="68"/>
      <c r="M3948" s="11">
        <f>B3948</f>
        <v>88248</v>
      </c>
      <c r="N3948" s="18">
        <f>SUMIF(ORCAMENTO!B:B,B3946,ORCAMENTO!F:F)</f>
        <v>164.1</v>
      </c>
      <c r="O3948" s="11">
        <f>F3948*N3948</f>
        <v>50.214599999999997</v>
      </c>
      <c r="Q3948" s="11">
        <f ca="1">IFERROR(SUMIF(CO!B:B,B3946,OFFSET(CO!F:F,0,(4+MATCH(ETAPA,CO!$J$10:$BL$10,0)))),0)</f>
        <v>0</v>
      </c>
      <c r="R3948" s="11">
        <f ca="1">F3948*Q3948</f>
        <v>0</v>
      </c>
    </row>
    <row r="3949" spans="1:18" ht="30" hidden="1">
      <c r="A3949" s="11" t="s">
        <v>2652</v>
      </c>
      <c r="B3949" s="11">
        <v>7701</v>
      </c>
      <c r="C3949" s="11" t="str">
        <f>VLOOKUP(B3949,IF(A3949="COMPOSICAO",S!$A:$E,I!$A:$E),2,FALSE)</f>
        <v>SINAPI</v>
      </c>
      <c r="D3949" s="23" t="str">
        <f>VLOOKUP(B3949,IF(A3949="COMPOSICAO",S!$A:$E,I!$A:$E),3,FALSE)</f>
        <v>TUBO ACO GALVANIZADO COM COSTURA, CLASSE MEDIA, DN 2.1/2", E = *3,65* MM, PESO *6,51* KG/M (NBR 5580)</v>
      </c>
      <c r="E3949" s="11" t="str">
        <f>VLOOKUP(B3949,IF(A3949="COMPOSICAO",S!$A:$E,I!$A:$E),4,FALSE)</f>
        <v>M</v>
      </c>
      <c r="F3949" s="11">
        <v>1.0389999999999999</v>
      </c>
      <c r="G3949" s="67">
        <f>IF(A3949="COMPOSICAO",VLOOKUP("TOTAL SEM BDI - "&amp;B3949,CPUAUX1!$A:$J,9,FALSE),VLOOKUP(B3949,I!$A:$E,5,FALSE))</f>
        <v>91.37</v>
      </c>
      <c r="H3949" s="68"/>
      <c r="I3949" s="67">
        <f>TRUNC(F3949*G3949,2)</f>
        <v>94.93</v>
      </c>
      <c r="J3949" s="68"/>
      <c r="M3949" s="11">
        <f>B3949</f>
        <v>7701</v>
      </c>
      <c r="N3949" s="18">
        <f>SUMIF(ORCAMENTO!B:B,B3946,ORCAMENTO!F:F)</f>
        <v>164.1</v>
      </c>
      <c r="O3949" s="11">
        <f>F3949*N3949</f>
        <v>170.49989999999997</v>
      </c>
      <c r="Q3949" s="11">
        <f ca="1">IFERROR(SUMIF(CO!B:B,B3946,OFFSET(CO!F:F,0,(4+MATCH(ETAPA,CO!$J$10:$BL$10,0)))),0)</f>
        <v>0</v>
      </c>
      <c r="R3949" s="11">
        <f ca="1">F3949*Q3949</f>
        <v>0</v>
      </c>
    </row>
    <row r="3950" spans="1:18" hidden="1">
      <c r="A3950" s="50" t="str">
        <f>"TOTAL SEM BDI - "&amp;B3946</f>
        <v>TOTAL SEM BDI - 92336</v>
      </c>
      <c r="B3950" s="51"/>
      <c r="C3950" s="51"/>
      <c r="D3950" s="51"/>
      <c r="E3950" s="51"/>
      <c r="F3950" s="51"/>
      <c r="G3950" s="51"/>
      <c r="H3950" s="52"/>
      <c r="I3950" s="67">
        <f>SUM(I3946:I3949)</f>
        <v>109.76</v>
      </c>
      <c r="J3950" s="68"/>
    </row>
    <row r="3951" spans="1:18" hidden="1">
      <c r="A3951" s="50" t="str">
        <f>"TAXA DE BDI ("&amp;TEXT(BDI,"00,00")&amp;" %)"</f>
        <v>TAXA DE BDI (23,54 %)</v>
      </c>
      <c r="B3951" s="51"/>
      <c r="C3951" s="51"/>
      <c r="D3951" s="51"/>
      <c r="E3951" s="51"/>
      <c r="F3951" s="51"/>
      <c r="G3951" s="51"/>
      <c r="H3951" s="52"/>
      <c r="I3951" s="67">
        <f>ROUND(I3950*(BDI/100),2)</f>
        <v>25.84</v>
      </c>
      <c r="J3951" s="68"/>
    </row>
    <row r="3952" spans="1:18" hidden="1">
      <c r="A3952" s="50" t="str">
        <f>"TOTAL COM BDI - "&amp;B3946</f>
        <v>TOTAL COM BDI - 92336</v>
      </c>
      <c r="B3952" s="51"/>
      <c r="C3952" s="51"/>
      <c r="D3952" s="51"/>
      <c r="E3952" s="51"/>
      <c r="F3952" s="51"/>
      <c r="G3952" s="51"/>
      <c r="H3952" s="52"/>
      <c r="I3952" s="67">
        <f>SUM(I3950:I3951)</f>
        <v>135.6</v>
      </c>
      <c r="J3952" s="68"/>
    </row>
    <row r="3953" spans="1:18" hidden="1"/>
    <row r="3954" spans="1:18" hidden="1">
      <c r="A3954" s="9" t="s">
        <v>2646</v>
      </c>
      <c r="B3954" s="9" t="s">
        <v>102</v>
      </c>
      <c r="C3954" s="9" t="s">
        <v>103</v>
      </c>
      <c r="D3954" s="9" t="s">
        <v>36</v>
      </c>
      <c r="E3954" s="9" t="s">
        <v>104</v>
      </c>
      <c r="F3954" s="9" t="s">
        <v>788</v>
      </c>
      <c r="G3954" s="63" t="s">
        <v>2647</v>
      </c>
      <c r="H3954" s="64"/>
      <c r="I3954" s="63" t="s">
        <v>24</v>
      </c>
      <c r="J3954" s="64"/>
    </row>
    <row r="3955" spans="1:18" ht="45" hidden="1">
      <c r="A3955" s="21" t="s">
        <v>2801</v>
      </c>
      <c r="B3955" s="21">
        <v>97440</v>
      </c>
      <c r="C3955" s="21" t="str">
        <f>VLOOKUP(B3955,S!$A:$G,2,FALSE)</f>
        <v>SINAPI</v>
      </c>
      <c r="D3955" s="22" t="str">
        <f>VLOOKUP(B3955,S!$A:$G,3,FALSE)</f>
        <v>TÊ, EM AÇO, CONEXÃO RANHURADA, DN 65 (2 1/2"), INSTALADO EM PRUMADAS - FORNECIMENTO E INSTALAÇÃO. AF_10/2020</v>
      </c>
      <c r="E3955" s="21" t="str">
        <f>VLOOKUP(B3955,S!$A:$G,4,FALSE)</f>
        <v>UN</v>
      </c>
      <c r="F3955" s="21"/>
      <c r="G3955" s="65">
        <f>I3961</f>
        <v>154.06</v>
      </c>
      <c r="H3955" s="66"/>
      <c r="I3955" s="65"/>
      <c r="J3955" s="66"/>
      <c r="K3955" s="30">
        <f>VLOOKUP(B3955,S!A:G,5,FALSE)</f>
        <v>154.06</v>
      </c>
      <c r="L3955" s="21" t="str">
        <f>IF(K3955=G3955,"OK, CONFORME TABELA",IF(G3955&gt;K3955,"ACIMA DA TABELA: ","ABAIXO DA TABELA: ")&amp;TRUNC((G3955*100)/K3955,2)&amp;" %")</f>
        <v>OK, CONFORME TABELA</v>
      </c>
    </row>
    <row r="3956" spans="1:18" ht="30" hidden="1">
      <c r="A3956" s="11" t="s">
        <v>2650</v>
      </c>
      <c r="B3956" s="11">
        <v>88267</v>
      </c>
      <c r="C3956" s="11" t="str">
        <f>VLOOKUP(B3956,IF(A3956="COMPOSICAO",S!$A:$E,I!$A:$E),2,FALSE)</f>
        <v>SINAPI</v>
      </c>
      <c r="D3956" s="23" t="str">
        <f>VLOOKUP(B3956,IF(A3956="COMPOSICAO",S!$A:$E,I!$A:$E),3,FALSE)</f>
        <v>ENCANADOR OU BOMBEIRO HIDRÁULICO COM ENCARGOS COMPLEMENTARES</v>
      </c>
      <c r="E3956" s="11" t="str">
        <f>VLOOKUP(B3956,IF(A3956="COMPOSICAO",S!$A:$E,I!$A:$E),4,FALSE)</f>
        <v>H</v>
      </c>
      <c r="F3956" s="11">
        <f>0.825/pcf</f>
        <v>0.82499999999999996</v>
      </c>
      <c r="G3956" s="67">
        <f>IF(A3956="COMPOSICAO",VLOOKUP("TOTAL SEM BDI - "&amp;B3956,CPUAUX1!$A:$J,9,FALSE),VLOOKUP(B3956,I!$A:$E,5,FALSE))</f>
        <v>26.669999999999998</v>
      </c>
      <c r="H3956" s="68"/>
      <c r="I3956" s="67">
        <f>TRUNC(F3956*G3956,2)</f>
        <v>22</v>
      </c>
      <c r="J3956" s="68"/>
      <c r="M3956" s="11">
        <f>B3956</f>
        <v>88267</v>
      </c>
      <c r="N3956" s="18">
        <f>SUMIF(ORCAMENTO!B:B,B3955,ORCAMENTO!F:F)</f>
        <v>32</v>
      </c>
      <c r="O3956" s="11">
        <f>F3956*N3956</f>
        <v>26.4</v>
      </c>
      <c r="Q3956" s="11">
        <f ca="1">IFERROR(SUMIF(CO!B:B,B3955,OFFSET(CO!F:F,0,(4+MATCH(ETAPA,CO!$J$10:$BL$10,0)))),0)</f>
        <v>0</v>
      </c>
      <c r="R3956" s="11">
        <f ca="1">F3956*Q3956</f>
        <v>0</v>
      </c>
    </row>
    <row r="3957" spans="1:18" ht="30" hidden="1">
      <c r="A3957" s="11" t="s">
        <v>2650</v>
      </c>
      <c r="B3957" s="11">
        <v>88248</v>
      </c>
      <c r="C3957" s="11" t="str">
        <f>VLOOKUP(B3957,IF(A3957="COMPOSICAO",S!$A:$E,I!$A:$E),2,FALSE)</f>
        <v>SINAPI</v>
      </c>
      <c r="D3957" s="23" t="str">
        <f>VLOOKUP(B3957,IF(A3957="COMPOSICAO",S!$A:$E,I!$A:$E),3,FALSE)</f>
        <v>AUXILIAR DE ENCANADOR OU BOMBEIRO HIDRÁULICO COM ENCARGOS COMPLEMENTARES</v>
      </c>
      <c r="E3957" s="11" t="str">
        <f>VLOOKUP(B3957,IF(A3957="COMPOSICAO",S!$A:$E,I!$A:$E),4,FALSE)</f>
        <v>H</v>
      </c>
      <c r="F3957" s="11">
        <f>0.825/pcf</f>
        <v>0.82499999999999996</v>
      </c>
      <c r="G3957" s="67">
        <f>IF(A3957="COMPOSICAO",VLOOKUP("TOTAL SEM BDI - "&amp;B3957,CPUAUX1!$A:$J,9,FALSE),VLOOKUP(B3957,I!$A:$E,5,FALSE))</f>
        <v>21.82</v>
      </c>
      <c r="H3957" s="68"/>
      <c r="I3957" s="67">
        <f>TRUNC(F3957*G3957,2)</f>
        <v>18</v>
      </c>
      <c r="J3957" s="68"/>
      <c r="M3957" s="11">
        <f>B3957</f>
        <v>88248</v>
      </c>
      <c r="N3957" s="18">
        <f>SUMIF(ORCAMENTO!B:B,B3955,ORCAMENTO!F:F)</f>
        <v>32</v>
      </c>
      <c r="O3957" s="11">
        <f>F3957*N3957</f>
        <v>26.4</v>
      </c>
      <c r="Q3957" s="11">
        <f ca="1">IFERROR(SUMIF(CO!B:B,B3955,OFFSET(CO!F:F,0,(4+MATCH(ETAPA,CO!$J$10:$BL$10,0)))),0)</f>
        <v>0</v>
      </c>
      <c r="R3957" s="11">
        <f ca="1">F3957*Q3957</f>
        <v>0</v>
      </c>
    </row>
    <row r="3958" spans="1:18" hidden="1">
      <c r="A3958" s="11" t="s">
        <v>2652</v>
      </c>
      <c r="B3958" s="11">
        <v>40420</v>
      </c>
      <c r="C3958" s="11" t="str">
        <f>VLOOKUP(B3958,IF(A3958="COMPOSICAO",S!$A:$E,I!$A:$E),2,FALSE)</f>
        <v>SINAPI</v>
      </c>
      <c r="D3958" s="23" t="str">
        <f>VLOOKUP(B3958,IF(A3958="COMPOSICAO",S!$A:$E,I!$A:$E),3,FALSE)</f>
        <v>TE RANHURADO EM FERRO FUNDIDO, DN 65 (2 1/2")</v>
      </c>
      <c r="E3958" s="11" t="str">
        <f>VLOOKUP(B3958,IF(A3958="COMPOSICAO",S!$A:$E,I!$A:$E),4,FALSE)</f>
        <v>UN</v>
      </c>
      <c r="F3958" s="11">
        <v>1</v>
      </c>
      <c r="G3958" s="67">
        <f>IF(A3958="COMPOSICAO",VLOOKUP("TOTAL SEM BDI - "&amp;B3958,CPUAUX1!$A:$J,9,FALSE),VLOOKUP(B3958,I!$A:$E,5,FALSE))</f>
        <v>46.56</v>
      </c>
      <c r="H3958" s="68"/>
      <c r="I3958" s="67">
        <f>TRUNC(F3958*G3958,2)</f>
        <v>46.56</v>
      </c>
      <c r="J3958" s="68"/>
      <c r="M3958" s="11">
        <f>B3958</f>
        <v>40420</v>
      </c>
      <c r="N3958" s="18">
        <f>SUMIF(ORCAMENTO!B:B,B3955,ORCAMENTO!F:F)</f>
        <v>32</v>
      </c>
      <c r="O3958" s="11">
        <f>F3958*N3958</f>
        <v>32</v>
      </c>
      <c r="Q3958" s="11">
        <f ca="1">IFERROR(SUMIF(CO!B:B,B3955,OFFSET(CO!F:F,0,(4+MATCH(ETAPA,CO!$J$10:$BL$10,0)))),0)</f>
        <v>0</v>
      </c>
      <c r="R3958" s="11">
        <f ca="1">F3958*Q3958</f>
        <v>0</v>
      </c>
    </row>
    <row r="3959" spans="1:18" ht="30" hidden="1">
      <c r="A3959" s="11" t="s">
        <v>2652</v>
      </c>
      <c r="B3959" s="11">
        <v>40411</v>
      </c>
      <c r="C3959" s="11" t="str">
        <f>VLOOKUP(B3959,IF(A3959="COMPOSICAO",S!$A:$E,I!$A:$E),2,FALSE)</f>
        <v>SINAPI</v>
      </c>
      <c r="D3959" s="23" t="str">
        <f>VLOOKUP(B3959,IF(A3959="COMPOSICAO",S!$A:$E,I!$A:$E),3,FALSE)</f>
        <v>ACOPLAMENTO RIGIDO EM FERRO FUNDIDO PARA SISTEMA DE TUBULACAO RANHURADA, DN 65 MM (2 1/2")</v>
      </c>
      <c r="E3959" s="11" t="str">
        <f>VLOOKUP(B3959,IF(A3959="COMPOSICAO",S!$A:$E,I!$A:$E),4,FALSE)</f>
        <v>UN</v>
      </c>
      <c r="F3959" s="11">
        <v>3</v>
      </c>
      <c r="G3959" s="67">
        <f>IF(A3959="COMPOSICAO",VLOOKUP("TOTAL SEM BDI - "&amp;B3959,CPUAUX1!$A:$J,9,FALSE),VLOOKUP(B3959,I!$A:$E,5,FALSE))</f>
        <v>22.23</v>
      </c>
      <c r="H3959" s="68"/>
      <c r="I3959" s="67">
        <f>TRUNC(F3959*G3959,2)</f>
        <v>66.69</v>
      </c>
      <c r="J3959" s="68"/>
      <c r="M3959" s="11">
        <f>B3959</f>
        <v>40411</v>
      </c>
      <c r="N3959" s="18">
        <f>SUMIF(ORCAMENTO!B:B,B3955,ORCAMENTO!F:F)</f>
        <v>32</v>
      </c>
      <c r="O3959" s="11">
        <f>F3959*N3959</f>
        <v>96</v>
      </c>
      <c r="Q3959" s="11">
        <f ca="1">IFERROR(SUMIF(CO!B:B,B3955,OFFSET(CO!F:F,0,(4+MATCH(ETAPA,CO!$J$10:$BL$10,0)))),0)</f>
        <v>0</v>
      </c>
      <c r="R3959" s="11">
        <f ca="1">F3959*Q3959</f>
        <v>0</v>
      </c>
    </row>
    <row r="3960" spans="1:18" ht="45" hidden="1">
      <c r="A3960" s="11" t="s">
        <v>2652</v>
      </c>
      <c r="B3960" s="11">
        <v>20078</v>
      </c>
      <c r="C3960" s="11" t="str">
        <f>VLOOKUP(B3960,IF(A3960="COMPOSICAO",S!$A:$E,I!$A:$E),2,FALSE)</f>
        <v>SINAPI</v>
      </c>
      <c r="D3960" s="23" t="str">
        <f>VLOOKUP(B3960,IF(A3960="COMPOSICAO",S!$A:$E,I!$A:$E),3,FALSE)</f>
        <v>PASTA LUBRIFICANTE PARA TUBOS E CONEXOES COM JUNTA ELASTICA, EMBALAGEM DE *400* GR (USO EM PVC, ACO, POLIETILENO E OUTROS)</v>
      </c>
      <c r="E3960" s="11" t="str">
        <f>VLOOKUP(B3960,IF(A3960="COMPOSICAO",S!$A:$E,I!$A:$E),4,FALSE)</f>
        <v>UN</v>
      </c>
      <c r="F3960" s="11">
        <v>2.7E-2</v>
      </c>
      <c r="G3960" s="67">
        <f>IF(A3960="COMPOSICAO",VLOOKUP("TOTAL SEM BDI - "&amp;B3960,CPUAUX1!$A:$J,9,FALSE),VLOOKUP(B3960,I!$A:$E,5,FALSE))</f>
        <v>30.01</v>
      </c>
      <c r="H3960" s="68"/>
      <c r="I3960" s="67">
        <f>TRUNC(F3960*G3960,2)</f>
        <v>0.81</v>
      </c>
      <c r="J3960" s="68"/>
      <c r="M3960" s="11">
        <f>B3960</f>
        <v>20078</v>
      </c>
      <c r="N3960" s="18">
        <f>SUMIF(ORCAMENTO!B:B,B3955,ORCAMENTO!F:F)</f>
        <v>32</v>
      </c>
      <c r="O3960" s="11">
        <f>F3960*N3960</f>
        <v>0.86399999999999999</v>
      </c>
      <c r="Q3960" s="11">
        <f ca="1">IFERROR(SUMIF(CO!B:B,B3955,OFFSET(CO!F:F,0,(4+MATCH(ETAPA,CO!$J$10:$BL$10,0)))),0)</f>
        <v>0</v>
      </c>
      <c r="R3960" s="11">
        <f ca="1">F3960*Q3960</f>
        <v>0</v>
      </c>
    </row>
    <row r="3961" spans="1:18" hidden="1">
      <c r="A3961" s="50" t="str">
        <f>"TOTAL SEM BDI - "&amp;B3955</f>
        <v>TOTAL SEM BDI - 97440</v>
      </c>
      <c r="B3961" s="51"/>
      <c r="C3961" s="51"/>
      <c r="D3961" s="51"/>
      <c r="E3961" s="51"/>
      <c r="F3961" s="51"/>
      <c r="G3961" s="51"/>
      <c r="H3961" s="52"/>
      <c r="I3961" s="67">
        <f>SUM(I3955:I3960)</f>
        <v>154.06</v>
      </c>
      <c r="J3961" s="68"/>
    </row>
    <row r="3962" spans="1:18" hidden="1">
      <c r="A3962" s="50" t="str">
        <f>"TAXA DE BDI ("&amp;TEXT(BDI,"00,00")&amp;" %)"</f>
        <v>TAXA DE BDI (23,54 %)</v>
      </c>
      <c r="B3962" s="51"/>
      <c r="C3962" s="51"/>
      <c r="D3962" s="51"/>
      <c r="E3962" s="51"/>
      <c r="F3962" s="51"/>
      <c r="G3962" s="51"/>
      <c r="H3962" s="52"/>
      <c r="I3962" s="67">
        <f>ROUND(I3961*(BDI/100),2)</f>
        <v>36.270000000000003</v>
      </c>
      <c r="J3962" s="68"/>
    </row>
    <row r="3963" spans="1:18" hidden="1">
      <c r="A3963" s="50" t="str">
        <f>"TOTAL COM BDI - "&amp;B3955</f>
        <v>TOTAL COM BDI - 97440</v>
      </c>
      <c r="B3963" s="51"/>
      <c r="C3963" s="51"/>
      <c r="D3963" s="51"/>
      <c r="E3963" s="51"/>
      <c r="F3963" s="51"/>
      <c r="G3963" s="51"/>
      <c r="H3963" s="52"/>
      <c r="I3963" s="67">
        <f>SUM(I3961:I3962)</f>
        <v>190.33</v>
      </c>
      <c r="J3963" s="68"/>
    </row>
    <row r="3964" spans="1:18" hidden="1"/>
    <row r="3965" spans="1:18" hidden="1">
      <c r="A3965" s="9" t="s">
        <v>2646</v>
      </c>
      <c r="B3965" s="9" t="s">
        <v>102</v>
      </c>
      <c r="C3965" s="9" t="s">
        <v>103</v>
      </c>
      <c r="D3965" s="9" t="s">
        <v>36</v>
      </c>
      <c r="E3965" s="9" t="s">
        <v>104</v>
      </c>
      <c r="F3965" s="9" t="s">
        <v>788</v>
      </c>
      <c r="G3965" s="63" t="s">
        <v>2647</v>
      </c>
      <c r="H3965" s="64"/>
      <c r="I3965" s="63" t="s">
        <v>24</v>
      </c>
      <c r="J3965" s="64"/>
    </row>
    <row r="3966" spans="1:18" ht="30" hidden="1">
      <c r="A3966" s="21" t="s">
        <v>2801</v>
      </c>
      <c r="B3966" s="21">
        <v>97442</v>
      </c>
      <c r="C3966" s="21" t="str">
        <f>VLOOKUP(B3966,S!$A:$G,2,FALSE)</f>
        <v>SINAPI</v>
      </c>
      <c r="D3966" s="22" t="str">
        <f>VLOOKUP(B3966,S!$A:$G,3,FALSE)</f>
        <v>TÊ, EM AÇO, CONEXÃO RANHURADA, DN 80 (3"), INSTALADO EM PRUMADAS - FORNECIMENTO E INSTALAÇÃO. AF_10/2020</v>
      </c>
      <c r="E3966" s="21" t="str">
        <f>VLOOKUP(B3966,S!$A:$G,4,FALSE)</f>
        <v>UN</v>
      </c>
      <c r="F3966" s="21"/>
      <c r="G3966" s="65">
        <f>I3972</f>
        <v>170.2</v>
      </c>
      <c r="H3966" s="66"/>
      <c r="I3966" s="65"/>
      <c r="J3966" s="66"/>
      <c r="K3966" s="30">
        <f>VLOOKUP(B3966,S!A:G,5,FALSE)</f>
        <v>170.2</v>
      </c>
      <c r="L3966" s="21" t="str">
        <f>IF(K3966=G3966,"OK, CONFORME TABELA",IF(G3966&gt;K3966,"ACIMA DA TABELA: ","ABAIXO DA TABELA: ")&amp;TRUNC((G3966*100)/K3966,2)&amp;" %")</f>
        <v>OK, CONFORME TABELA</v>
      </c>
    </row>
    <row r="3967" spans="1:18" ht="30" hidden="1">
      <c r="A3967" s="11" t="s">
        <v>2650</v>
      </c>
      <c r="B3967" s="11">
        <v>88267</v>
      </c>
      <c r="C3967" s="11" t="str">
        <f>VLOOKUP(B3967,IF(A3967="COMPOSICAO",S!$A:$E,I!$A:$E),2,FALSE)</f>
        <v>SINAPI</v>
      </c>
      <c r="D3967" s="23" t="str">
        <f>VLOOKUP(B3967,IF(A3967="COMPOSICAO",S!$A:$E,I!$A:$E),3,FALSE)</f>
        <v>ENCANADOR OU BOMBEIRO HIDRÁULICO COM ENCARGOS COMPLEMENTARES</v>
      </c>
      <c r="E3967" s="11" t="str">
        <f>VLOOKUP(B3967,IF(A3967="COMPOSICAO",S!$A:$E,I!$A:$E),4,FALSE)</f>
        <v>H</v>
      </c>
      <c r="F3967" s="11">
        <f>0.934/pcf</f>
        <v>0.93400000000000005</v>
      </c>
      <c r="G3967" s="67">
        <f>IF(A3967="COMPOSICAO",VLOOKUP("TOTAL SEM BDI - "&amp;B3967,CPUAUX1!$A:$J,9,FALSE),VLOOKUP(B3967,I!$A:$E,5,FALSE))</f>
        <v>26.669999999999998</v>
      </c>
      <c r="H3967" s="68"/>
      <c r="I3967" s="67">
        <f>TRUNC(F3967*G3967,2)</f>
        <v>24.9</v>
      </c>
      <c r="J3967" s="68"/>
      <c r="M3967" s="11">
        <f>B3967</f>
        <v>88267</v>
      </c>
      <c r="N3967" s="18">
        <f>SUMIF(ORCAMENTO!B:B,B3966,ORCAMENTO!F:F)</f>
        <v>3</v>
      </c>
      <c r="O3967" s="11">
        <f>F3967*N3967</f>
        <v>2.802</v>
      </c>
      <c r="Q3967" s="11">
        <f ca="1">IFERROR(SUMIF(CO!B:B,B3966,OFFSET(CO!F:F,0,(4+MATCH(ETAPA,CO!$J$10:$BL$10,0)))),0)</f>
        <v>0</v>
      </c>
      <c r="R3967" s="11">
        <f ca="1">F3967*Q3967</f>
        <v>0</v>
      </c>
    </row>
    <row r="3968" spans="1:18" ht="30" hidden="1">
      <c r="A3968" s="11" t="s">
        <v>2650</v>
      </c>
      <c r="B3968" s="11">
        <v>88248</v>
      </c>
      <c r="C3968" s="11" t="str">
        <f>VLOOKUP(B3968,IF(A3968="COMPOSICAO",S!$A:$E,I!$A:$E),2,FALSE)</f>
        <v>SINAPI</v>
      </c>
      <c r="D3968" s="23" t="str">
        <f>VLOOKUP(B3968,IF(A3968="COMPOSICAO",S!$A:$E,I!$A:$E),3,FALSE)</f>
        <v>AUXILIAR DE ENCANADOR OU BOMBEIRO HIDRÁULICO COM ENCARGOS COMPLEMENTARES</v>
      </c>
      <c r="E3968" s="11" t="str">
        <f>VLOOKUP(B3968,IF(A3968="COMPOSICAO",S!$A:$E,I!$A:$E),4,FALSE)</f>
        <v>H</v>
      </c>
      <c r="F3968" s="11">
        <f>0.934/pcf</f>
        <v>0.93400000000000005</v>
      </c>
      <c r="G3968" s="67">
        <f>IF(A3968="COMPOSICAO",VLOOKUP("TOTAL SEM BDI - "&amp;B3968,CPUAUX1!$A:$J,9,FALSE),VLOOKUP(B3968,I!$A:$E,5,FALSE))</f>
        <v>21.82</v>
      </c>
      <c r="H3968" s="68"/>
      <c r="I3968" s="67">
        <f>TRUNC(F3968*G3968,2)</f>
        <v>20.37</v>
      </c>
      <c r="J3968" s="68"/>
      <c r="M3968" s="11">
        <f>B3968</f>
        <v>88248</v>
      </c>
      <c r="N3968" s="18">
        <f>SUMIF(ORCAMENTO!B:B,B3966,ORCAMENTO!F:F)</f>
        <v>3</v>
      </c>
      <c r="O3968" s="11">
        <f>F3968*N3968</f>
        <v>2.802</v>
      </c>
      <c r="Q3968" s="11">
        <f ca="1">IFERROR(SUMIF(CO!B:B,B3966,OFFSET(CO!F:F,0,(4+MATCH(ETAPA,CO!$J$10:$BL$10,0)))),0)</f>
        <v>0</v>
      </c>
      <c r="R3968" s="11">
        <f ca="1">F3968*Q3968</f>
        <v>0</v>
      </c>
    </row>
    <row r="3969" spans="1:18" hidden="1">
      <c r="A3969" s="11" t="s">
        <v>2652</v>
      </c>
      <c r="B3969" s="11">
        <v>40421</v>
      </c>
      <c r="C3969" s="11" t="str">
        <f>VLOOKUP(B3969,IF(A3969="COMPOSICAO",S!$A:$E,I!$A:$E),2,FALSE)</f>
        <v>SINAPI</v>
      </c>
      <c r="D3969" s="23" t="str">
        <f>VLOOKUP(B3969,IF(A3969="COMPOSICAO",S!$A:$E,I!$A:$E),3,FALSE)</f>
        <v>TE RANHURADO EM FERRO FUNDIDO, DN 80 (3")</v>
      </c>
      <c r="E3969" s="11" t="str">
        <f>VLOOKUP(B3969,IF(A3969="COMPOSICAO",S!$A:$E,I!$A:$E),4,FALSE)</f>
        <v>UN</v>
      </c>
      <c r="F3969" s="11">
        <v>1</v>
      </c>
      <c r="G3969" s="67">
        <f>IF(A3969="COMPOSICAO",VLOOKUP("TOTAL SEM BDI - "&amp;B3969,CPUAUX1!$A:$J,9,FALSE),VLOOKUP(B3969,I!$A:$E,5,FALSE))</f>
        <v>49.57</v>
      </c>
      <c r="H3969" s="68"/>
      <c r="I3969" s="67">
        <f>TRUNC(F3969*G3969,2)</f>
        <v>49.57</v>
      </c>
      <c r="J3969" s="68"/>
      <c r="M3969" s="11">
        <f>B3969</f>
        <v>40421</v>
      </c>
      <c r="N3969" s="18">
        <f>SUMIF(ORCAMENTO!B:B,B3966,ORCAMENTO!F:F)</f>
        <v>3</v>
      </c>
      <c r="O3969" s="11">
        <f>F3969*N3969</f>
        <v>3</v>
      </c>
      <c r="Q3969" s="11">
        <f ca="1">IFERROR(SUMIF(CO!B:B,B3966,OFFSET(CO!F:F,0,(4+MATCH(ETAPA,CO!$J$10:$BL$10,0)))),0)</f>
        <v>0</v>
      </c>
      <c r="R3969" s="11">
        <f ca="1">F3969*Q3969</f>
        <v>0</v>
      </c>
    </row>
    <row r="3970" spans="1:18" ht="30" hidden="1">
      <c r="A3970" s="11" t="s">
        <v>2652</v>
      </c>
      <c r="B3970" s="11">
        <v>40412</v>
      </c>
      <c r="C3970" s="11" t="str">
        <f>VLOOKUP(B3970,IF(A3970="COMPOSICAO",S!$A:$E,I!$A:$E),2,FALSE)</f>
        <v>SINAPI</v>
      </c>
      <c r="D3970" s="23" t="str">
        <f>VLOOKUP(B3970,IF(A3970="COMPOSICAO",S!$A:$E,I!$A:$E),3,FALSE)</f>
        <v>ACOPLAMENTO RIGIDO EM FERRO FUNDIDO PARA SISTEMA DE TUBULACAO RANHURADA, DN 80 MM (3")</v>
      </c>
      <c r="E3970" s="11" t="str">
        <f>VLOOKUP(B3970,IF(A3970="COMPOSICAO",S!$A:$E,I!$A:$E),4,FALSE)</f>
        <v>UN</v>
      </c>
      <c r="F3970" s="11">
        <v>3</v>
      </c>
      <c r="G3970" s="67">
        <f>IF(A3970="COMPOSICAO",VLOOKUP("TOTAL SEM BDI - "&amp;B3970,CPUAUX1!$A:$J,9,FALSE),VLOOKUP(B3970,I!$A:$E,5,FALSE))</f>
        <v>24.95</v>
      </c>
      <c r="H3970" s="68"/>
      <c r="I3970" s="67">
        <f>TRUNC(F3970*G3970,2)</f>
        <v>74.849999999999994</v>
      </c>
      <c r="J3970" s="68"/>
      <c r="M3970" s="11">
        <f>B3970</f>
        <v>40412</v>
      </c>
      <c r="N3970" s="18">
        <f>SUMIF(ORCAMENTO!B:B,B3966,ORCAMENTO!F:F)</f>
        <v>3</v>
      </c>
      <c r="O3970" s="11">
        <f>F3970*N3970</f>
        <v>9</v>
      </c>
      <c r="Q3970" s="11">
        <f ca="1">IFERROR(SUMIF(CO!B:B,B3966,OFFSET(CO!F:F,0,(4+MATCH(ETAPA,CO!$J$10:$BL$10,0)))),0)</f>
        <v>0</v>
      </c>
      <c r="R3970" s="11">
        <f ca="1">F3970*Q3970</f>
        <v>0</v>
      </c>
    </row>
    <row r="3971" spans="1:18" ht="45" hidden="1">
      <c r="A3971" s="11" t="s">
        <v>2652</v>
      </c>
      <c r="B3971" s="11">
        <v>20078</v>
      </c>
      <c r="C3971" s="11" t="str">
        <f>VLOOKUP(B3971,IF(A3971="COMPOSICAO",S!$A:$E,I!$A:$E),2,FALSE)</f>
        <v>SINAPI</v>
      </c>
      <c r="D3971" s="23" t="str">
        <f>VLOOKUP(B3971,IF(A3971="COMPOSICAO",S!$A:$E,I!$A:$E),3,FALSE)</f>
        <v>PASTA LUBRIFICANTE PARA TUBOS E CONEXOES COM JUNTA ELASTICA, EMBALAGEM DE *400* GR (USO EM PVC, ACO, POLIETILENO E OUTROS)</v>
      </c>
      <c r="E3971" s="11" t="str">
        <f>VLOOKUP(B3971,IF(A3971="COMPOSICAO",S!$A:$E,I!$A:$E),4,FALSE)</f>
        <v>UN</v>
      </c>
      <c r="F3971" s="11">
        <v>1.7000000000000001E-2</v>
      </c>
      <c r="G3971" s="67">
        <f>IF(A3971="COMPOSICAO",VLOOKUP("TOTAL SEM BDI - "&amp;B3971,CPUAUX1!$A:$J,9,FALSE),VLOOKUP(B3971,I!$A:$E,5,FALSE))</f>
        <v>30.01</v>
      </c>
      <c r="H3971" s="68"/>
      <c r="I3971" s="67">
        <f>TRUNC(F3971*G3971,2)</f>
        <v>0.51</v>
      </c>
      <c r="J3971" s="68"/>
      <c r="M3971" s="11">
        <f>B3971</f>
        <v>20078</v>
      </c>
      <c r="N3971" s="18">
        <f>SUMIF(ORCAMENTO!B:B,B3966,ORCAMENTO!F:F)</f>
        <v>3</v>
      </c>
      <c r="O3971" s="11">
        <f>F3971*N3971</f>
        <v>5.1000000000000004E-2</v>
      </c>
      <c r="Q3971" s="11">
        <f ca="1">IFERROR(SUMIF(CO!B:B,B3966,OFFSET(CO!F:F,0,(4+MATCH(ETAPA,CO!$J$10:$BL$10,0)))),0)</f>
        <v>0</v>
      </c>
      <c r="R3971" s="11">
        <f ca="1">F3971*Q3971</f>
        <v>0</v>
      </c>
    </row>
    <row r="3972" spans="1:18" hidden="1">
      <c r="A3972" s="50" t="str">
        <f>"TOTAL SEM BDI - "&amp;B3966</f>
        <v>TOTAL SEM BDI - 97442</v>
      </c>
      <c r="B3972" s="51"/>
      <c r="C3972" s="51"/>
      <c r="D3972" s="51"/>
      <c r="E3972" s="51"/>
      <c r="F3972" s="51"/>
      <c r="G3972" s="51"/>
      <c r="H3972" s="52"/>
      <c r="I3972" s="67">
        <f>SUM(I3966:I3971)</f>
        <v>170.2</v>
      </c>
      <c r="J3972" s="68"/>
    </row>
    <row r="3973" spans="1:18" hidden="1">
      <c r="A3973" s="50" t="str">
        <f>"TAXA DE BDI ("&amp;TEXT(BDI,"00,00")&amp;" %)"</f>
        <v>TAXA DE BDI (23,54 %)</v>
      </c>
      <c r="B3973" s="51"/>
      <c r="C3973" s="51"/>
      <c r="D3973" s="51"/>
      <c r="E3973" s="51"/>
      <c r="F3973" s="51"/>
      <c r="G3973" s="51"/>
      <c r="H3973" s="52"/>
      <c r="I3973" s="67">
        <f>ROUND(I3972*(BDI/100),2)</f>
        <v>40.07</v>
      </c>
      <c r="J3973" s="68"/>
    </row>
    <row r="3974" spans="1:18" hidden="1">
      <c r="A3974" s="50" t="str">
        <f>"TOTAL COM BDI - "&amp;B3966</f>
        <v>TOTAL COM BDI - 97442</v>
      </c>
      <c r="B3974" s="51"/>
      <c r="C3974" s="51"/>
      <c r="D3974" s="51"/>
      <c r="E3974" s="51"/>
      <c r="F3974" s="51"/>
      <c r="G3974" s="51"/>
      <c r="H3974" s="52"/>
      <c r="I3974" s="67">
        <f>SUM(I3972:I3973)</f>
        <v>210.26999999999998</v>
      </c>
      <c r="J3974" s="68"/>
    </row>
    <row r="3975" spans="1:18" hidden="1"/>
    <row r="3976" spans="1:18" hidden="1">
      <c r="A3976" s="9" t="s">
        <v>2646</v>
      </c>
      <c r="B3976" s="9" t="s">
        <v>102</v>
      </c>
      <c r="C3976" s="9" t="s">
        <v>103</v>
      </c>
      <c r="D3976" s="9" t="s">
        <v>36</v>
      </c>
      <c r="E3976" s="9" t="s">
        <v>104</v>
      </c>
      <c r="F3976" s="9" t="s">
        <v>788</v>
      </c>
      <c r="G3976" s="63" t="s">
        <v>2647</v>
      </c>
      <c r="H3976" s="64"/>
      <c r="I3976" s="63" t="s">
        <v>24</v>
      </c>
      <c r="J3976" s="64"/>
    </row>
    <row r="3977" spans="1:18" ht="45" hidden="1">
      <c r="A3977" s="21" t="s">
        <v>2806</v>
      </c>
      <c r="B3977" s="21" t="s">
        <v>2452</v>
      </c>
      <c r="C3977" s="21" t="str">
        <f>VLOOKUP(B3977,S!$A:$G,2,FALSE)</f>
        <v>PRÓPRIA</v>
      </c>
      <c r="D3977" s="22" t="str">
        <f>VLOOKUP(B3977,S!$A:$G,3,FALSE)</f>
        <v>TE DE REDUÇÃO, EM FERRO GALVANIZADO, CONEXÃO ROSQUEADA, DN 65 MM X 50 MM (2 1/2" X 2") (REF: 105211-SINAPI-03/2025)</v>
      </c>
      <c r="E3977" s="21" t="str">
        <f>VLOOKUP(B3977,S!$A:$G,4,FALSE)</f>
        <v>UN</v>
      </c>
      <c r="F3977" s="21"/>
      <c r="G3977" s="65">
        <f>I3983</f>
        <v>174.03000000000003</v>
      </c>
      <c r="H3977" s="66"/>
      <c r="I3977" s="65"/>
      <c r="J3977" s="66"/>
      <c r="K3977" s="30">
        <f>VLOOKUP(B3977,S!A:G,5,FALSE)</f>
        <v>0</v>
      </c>
      <c r="L3977" s="21" t="s">
        <v>2649</v>
      </c>
    </row>
    <row r="3978" spans="1:18" hidden="1">
      <c r="A3978" s="11" t="s">
        <v>2652</v>
      </c>
      <c r="B3978" s="11">
        <v>7307</v>
      </c>
      <c r="C3978" s="11" t="str">
        <f>VLOOKUP(B3978,IF(A3978="COMPOSICAO",S!$A:$E,I!$A:$E),2,FALSE)</f>
        <v>SINAPI</v>
      </c>
      <c r="D3978" s="23" t="str">
        <f>VLOOKUP(B3978,IF(A3978="COMPOSICAO",S!$A:$E,I!$A:$E),3,FALSE)</f>
        <v>FUNDO ANTICORROSIVO PARA METAIS FERROSOS (ZARCAO)</v>
      </c>
      <c r="E3978" s="11" t="str">
        <f>VLOOKUP(B3978,IF(A3978="COMPOSICAO",S!$A:$E,I!$A:$E),4,FALSE)</f>
        <v>L</v>
      </c>
      <c r="F3978" s="11">
        <v>1.2E-2</v>
      </c>
      <c r="G3978" s="67">
        <f>IF(A3978="COMPOSICAO",VLOOKUP("TOTAL SEM BDI - "&amp;B3978,CPUAUX1!$A:$J,9,FALSE),VLOOKUP(B3978,I!$A:$E,5,FALSE))</f>
        <v>42.45</v>
      </c>
      <c r="H3978" s="68"/>
      <c r="I3978" s="67">
        <f>TRUNC(F3978*G3978,2)</f>
        <v>0.5</v>
      </c>
      <c r="J3978" s="68"/>
      <c r="M3978" s="11">
        <f>B3978</f>
        <v>7307</v>
      </c>
      <c r="N3978" s="18">
        <f>SUMIF(ORCAMENTO!B:B,B3977,ORCAMENTO!F:F)</f>
        <v>2</v>
      </c>
      <c r="O3978" s="11">
        <f>F3978*N3978</f>
        <v>2.4E-2</v>
      </c>
      <c r="Q3978" s="11">
        <f ca="1">IFERROR(SUMIF(CO!B:B,B3977,OFFSET(CO!F:F,0,(4+MATCH(ETAPA,CO!$J$10:$BL$10,0)))),0)</f>
        <v>0</v>
      </c>
      <c r="R3978" s="11">
        <f ca="1">F3978*Q3978</f>
        <v>0</v>
      </c>
    </row>
    <row r="3979" spans="1:18" ht="30" hidden="1">
      <c r="A3979" s="11" t="s">
        <v>2652</v>
      </c>
      <c r="B3979" s="11">
        <v>6309</v>
      </c>
      <c r="C3979" s="11" t="str">
        <f>VLOOKUP(B3979,IF(A3979="COMPOSICAO",S!$A:$E,I!$A:$E),2,FALSE)</f>
        <v>SINAPI</v>
      </c>
      <c r="D3979" s="23" t="str">
        <f>VLOOKUP(B3979,IF(A3979="COMPOSICAO",S!$A:$E,I!$A:$E),3,FALSE)</f>
        <v>TE DE REDUCAO DE FERRO GALVANIZADO, COM ROSCA BSP, DE 2 1/2" X 2"</v>
      </c>
      <c r="E3979" s="11" t="str">
        <f>VLOOKUP(B3979,IF(A3979="COMPOSICAO",S!$A:$E,I!$A:$E),4,FALSE)</f>
        <v>UN</v>
      </c>
      <c r="F3979" s="11">
        <v>1</v>
      </c>
      <c r="G3979" s="67">
        <f>IF(A3979="COMPOSICAO",VLOOKUP("TOTAL SEM BDI - "&amp;B3979,CPUAUX1!$A:$J,9,FALSE),VLOOKUP(B3979,I!$A:$E,5,FALSE))</f>
        <v>133.02000000000001</v>
      </c>
      <c r="H3979" s="68"/>
      <c r="I3979" s="67">
        <f>TRUNC(F3979*G3979,2)</f>
        <v>133.02000000000001</v>
      </c>
      <c r="J3979" s="68"/>
      <c r="M3979" s="11">
        <f>B3979</f>
        <v>6309</v>
      </c>
      <c r="N3979" s="18">
        <f>SUMIF(ORCAMENTO!B:B,B3977,ORCAMENTO!F:F)</f>
        <v>2</v>
      </c>
      <c r="O3979" s="11">
        <f>F3979*N3979</f>
        <v>2</v>
      </c>
      <c r="Q3979" s="11">
        <f ca="1">IFERROR(SUMIF(CO!B:B,B3977,OFFSET(CO!F:F,0,(4+MATCH(ETAPA,CO!$J$10:$BL$10,0)))),0)</f>
        <v>0</v>
      </c>
      <c r="R3979" s="11">
        <f ca="1">F3979*Q3979</f>
        <v>0</v>
      </c>
    </row>
    <row r="3980" spans="1:18" hidden="1">
      <c r="A3980" s="11" t="s">
        <v>2652</v>
      </c>
      <c r="B3980" s="11">
        <v>3148</v>
      </c>
      <c r="C3980" s="11" t="str">
        <f>VLOOKUP(B3980,IF(A3980="COMPOSICAO",S!$A:$E,I!$A:$E),2,FALSE)</f>
        <v>SINAPI</v>
      </c>
      <c r="D3980" s="23" t="str">
        <f>VLOOKUP(B3980,IF(A3980="COMPOSICAO",S!$A:$E,I!$A:$E),3,FALSE)</f>
        <v>FITA VEDA ROSCA, EM PTFE, ROLO DE 18 MM X 50 M (L X C)</v>
      </c>
      <c r="E3980" s="11" t="str">
        <f>VLOOKUP(B3980,IF(A3980="COMPOSICAO",S!$A:$E,I!$A:$E),4,FALSE)</f>
        <v>UN</v>
      </c>
      <c r="F3980" s="11">
        <v>5.0500000000000003E-2</v>
      </c>
      <c r="G3980" s="67">
        <f>IF(A3980="COMPOSICAO",VLOOKUP("TOTAL SEM BDI - "&amp;B3980,CPUAUX1!$A:$J,9,FALSE),VLOOKUP(B3980,I!$A:$E,5,FALSE))</f>
        <v>15.26</v>
      </c>
      <c r="H3980" s="68"/>
      <c r="I3980" s="67">
        <f>TRUNC(F3980*G3980,2)</f>
        <v>0.77</v>
      </c>
      <c r="J3980" s="68"/>
      <c r="M3980" s="11">
        <f>B3980</f>
        <v>3148</v>
      </c>
      <c r="N3980" s="18">
        <f>SUMIF(ORCAMENTO!B:B,B3977,ORCAMENTO!F:F)</f>
        <v>2</v>
      </c>
      <c r="O3980" s="11">
        <f>F3980*N3980</f>
        <v>0.10100000000000001</v>
      </c>
      <c r="Q3980" s="11">
        <f ca="1">IFERROR(SUMIF(CO!B:B,B3977,OFFSET(CO!F:F,0,(4+MATCH(ETAPA,CO!$J$10:$BL$10,0)))),0)</f>
        <v>0</v>
      </c>
      <c r="R3980" s="11">
        <f ca="1">F3980*Q3980</f>
        <v>0</v>
      </c>
    </row>
    <row r="3981" spans="1:18" ht="30" hidden="1">
      <c r="A3981" s="11" t="s">
        <v>2650</v>
      </c>
      <c r="B3981" s="11">
        <v>88267</v>
      </c>
      <c r="C3981" s="11" t="str">
        <f>VLOOKUP(B3981,IF(A3981="COMPOSICAO",S!$A:$E,I!$A:$E),2,FALSE)</f>
        <v>SINAPI</v>
      </c>
      <c r="D3981" s="23" t="str">
        <f>VLOOKUP(B3981,IF(A3981="COMPOSICAO",S!$A:$E,I!$A:$E),3,FALSE)</f>
        <v>ENCANADOR OU BOMBEIRO HIDRÁULICO COM ENCARGOS COMPLEMENTARES</v>
      </c>
      <c r="E3981" s="11" t="str">
        <f>VLOOKUP(B3981,IF(A3981="COMPOSICAO",S!$A:$E,I!$A:$E),4,FALSE)</f>
        <v>H</v>
      </c>
      <c r="F3981" s="11">
        <f>0.8198/pcf</f>
        <v>0.81979999999999997</v>
      </c>
      <c r="G3981" s="67">
        <f>IF(A3981="COMPOSICAO",VLOOKUP("TOTAL SEM BDI - "&amp;B3981,CPUAUX1!$A:$J,9,FALSE),VLOOKUP(B3981,I!$A:$E,5,FALSE))</f>
        <v>26.669999999999998</v>
      </c>
      <c r="H3981" s="68"/>
      <c r="I3981" s="67">
        <f>TRUNC(F3981*G3981,2)</f>
        <v>21.86</v>
      </c>
      <c r="J3981" s="68"/>
      <c r="M3981" s="11">
        <f>B3981</f>
        <v>88267</v>
      </c>
      <c r="N3981" s="18">
        <f>SUMIF(ORCAMENTO!B:B,B3977,ORCAMENTO!F:F)</f>
        <v>2</v>
      </c>
      <c r="O3981" s="11">
        <f>F3981*N3981</f>
        <v>1.6395999999999999</v>
      </c>
      <c r="Q3981" s="11">
        <f ca="1">IFERROR(SUMIF(CO!B:B,B3977,OFFSET(CO!F:F,0,(4+MATCH(ETAPA,CO!$J$10:$BL$10,0)))),0)</f>
        <v>0</v>
      </c>
      <c r="R3981" s="11">
        <f ca="1">F3981*Q3981</f>
        <v>0</v>
      </c>
    </row>
    <row r="3982" spans="1:18" ht="30" hidden="1">
      <c r="A3982" s="11" t="s">
        <v>2650</v>
      </c>
      <c r="B3982" s="11">
        <v>88248</v>
      </c>
      <c r="C3982" s="11" t="str">
        <f>VLOOKUP(B3982,IF(A3982="COMPOSICAO",S!$A:$E,I!$A:$E),2,FALSE)</f>
        <v>SINAPI</v>
      </c>
      <c r="D3982" s="23" t="str">
        <f>VLOOKUP(B3982,IF(A3982="COMPOSICAO",S!$A:$E,I!$A:$E),3,FALSE)</f>
        <v>AUXILIAR DE ENCANADOR OU BOMBEIRO HIDRÁULICO COM ENCARGOS COMPLEMENTARES</v>
      </c>
      <c r="E3982" s="11" t="str">
        <f>VLOOKUP(B3982,IF(A3982="COMPOSICAO",S!$A:$E,I!$A:$E),4,FALSE)</f>
        <v>H</v>
      </c>
      <c r="F3982" s="11">
        <f>0.8198/pcf</f>
        <v>0.81979999999999997</v>
      </c>
      <c r="G3982" s="67">
        <f>IF(A3982="COMPOSICAO",VLOOKUP("TOTAL SEM BDI - "&amp;B3982,CPUAUX1!$A:$J,9,FALSE),VLOOKUP(B3982,I!$A:$E,5,FALSE))</f>
        <v>21.82</v>
      </c>
      <c r="H3982" s="68"/>
      <c r="I3982" s="67">
        <f>TRUNC(F3982*G3982,2)</f>
        <v>17.88</v>
      </c>
      <c r="J3982" s="68"/>
      <c r="M3982" s="11">
        <f>B3982</f>
        <v>88248</v>
      </c>
      <c r="N3982" s="18">
        <f>SUMIF(ORCAMENTO!B:B,B3977,ORCAMENTO!F:F)</f>
        <v>2</v>
      </c>
      <c r="O3982" s="11">
        <f>F3982*N3982</f>
        <v>1.6395999999999999</v>
      </c>
      <c r="Q3982" s="11">
        <f ca="1">IFERROR(SUMIF(CO!B:B,B3977,OFFSET(CO!F:F,0,(4+MATCH(ETAPA,CO!$J$10:$BL$10,0)))),0)</f>
        <v>0</v>
      </c>
      <c r="R3982" s="11">
        <f ca="1">F3982*Q3982</f>
        <v>0</v>
      </c>
    </row>
    <row r="3983" spans="1:18" hidden="1">
      <c r="A3983" s="50" t="str">
        <f>"TOTAL SEM BDI - "&amp;B3977</f>
        <v>TOTAL SEM BDI - SEDUC772</v>
      </c>
      <c r="B3983" s="51"/>
      <c r="C3983" s="51"/>
      <c r="D3983" s="51"/>
      <c r="E3983" s="51"/>
      <c r="F3983" s="51"/>
      <c r="G3983" s="51"/>
      <c r="H3983" s="52"/>
      <c r="I3983" s="67">
        <f>SUM(I3977:I3982)</f>
        <v>174.03000000000003</v>
      </c>
      <c r="J3983" s="68"/>
    </row>
    <row r="3984" spans="1:18" hidden="1">
      <c r="A3984" s="50" t="str">
        <f>"TAXA DE BDI ("&amp;TEXT(BDI,"00,00")&amp;" %)"</f>
        <v>TAXA DE BDI (23,54 %)</v>
      </c>
      <c r="B3984" s="51"/>
      <c r="C3984" s="51"/>
      <c r="D3984" s="51"/>
      <c r="E3984" s="51"/>
      <c r="F3984" s="51"/>
      <c r="G3984" s="51"/>
      <c r="H3984" s="52"/>
      <c r="I3984" s="67">
        <f>ROUND(I3983*(BDI/100),2)</f>
        <v>40.97</v>
      </c>
      <c r="J3984" s="68"/>
    </row>
    <row r="3985" spans="1:18" hidden="1">
      <c r="A3985" s="50" t="str">
        <f>"TOTAL COM BDI - "&amp;B3977</f>
        <v>TOTAL COM BDI - SEDUC772</v>
      </c>
      <c r="B3985" s="51"/>
      <c r="C3985" s="51"/>
      <c r="D3985" s="51"/>
      <c r="E3985" s="51"/>
      <c r="F3985" s="51"/>
      <c r="G3985" s="51"/>
      <c r="H3985" s="52"/>
      <c r="I3985" s="67">
        <f>SUM(I3983:I3984)</f>
        <v>215.00000000000003</v>
      </c>
      <c r="J3985" s="68"/>
    </row>
    <row r="3986" spans="1:18" hidden="1"/>
    <row r="3987" spans="1:18" hidden="1">
      <c r="A3987" s="9" t="s">
        <v>2646</v>
      </c>
      <c r="B3987" s="9" t="s">
        <v>102</v>
      </c>
      <c r="C3987" s="9" t="s">
        <v>103</v>
      </c>
      <c r="D3987" s="9" t="s">
        <v>36</v>
      </c>
      <c r="E3987" s="9" t="s">
        <v>104</v>
      </c>
      <c r="F3987" s="9" t="s">
        <v>788</v>
      </c>
      <c r="G3987" s="63" t="s">
        <v>2647</v>
      </c>
      <c r="H3987" s="64"/>
      <c r="I3987" s="63" t="s">
        <v>24</v>
      </c>
      <c r="J3987" s="64"/>
    </row>
    <row r="3988" spans="1:18" ht="45" hidden="1">
      <c r="A3988" s="21" t="s">
        <v>2801</v>
      </c>
      <c r="B3988" s="21">
        <v>92890</v>
      </c>
      <c r="C3988" s="21" t="str">
        <f>VLOOKUP(B3988,S!$A:$G,2,FALSE)</f>
        <v>SINAPI</v>
      </c>
      <c r="D3988" s="22" t="str">
        <f>VLOOKUP(B3988,S!$A:$G,3,FALSE)</f>
        <v>UNIÃO, EM FERRO GALVANIZADO, DN 65 (2 1/2"), CONEXÃO ROSQUEADA, INSTALADO EM PRUMADAS - FORNECIMENTO E INSTALAÇÃO. AF_10/2020</v>
      </c>
      <c r="E3988" s="21" t="str">
        <f>VLOOKUP(B3988,S!$A:$G,4,FALSE)</f>
        <v>UN</v>
      </c>
      <c r="F3988" s="21"/>
      <c r="G3988" s="65">
        <f>I3994</f>
        <v>194.76999999999998</v>
      </c>
      <c r="H3988" s="66"/>
      <c r="I3988" s="65"/>
      <c r="J3988" s="66"/>
      <c r="K3988" s="30">
        <f>VLOOKUP(B3988,S!A:G,5,FALSE)</f>
        <v>194.77</v>
      </c>
      <c r="L3988" s="21" t="str">
        <f>IF(K3988=G3988,"OK, CONFORME TABELA",IF(G3988&gt;K3988,"ACIMA DA TABELA: ","ABAIXO DA TABELA: ")&amp;TRUNC((G3988*100)/K3988,2)&amp;" %")</f>
        <v>OK, CONFORME TABELA</v>
      </c>
    </row>
    <row r="3989" spans="1:18" ht="30" hidden="1">
      <c r="A3989" s="11" t="s">
        <v>2650</v>
      </c>
      <c r="B3989" s="11">
        <v>88267</v>
      </c>
      <c r="C3989" s="11" t="str">
        <f>VLOOKUP(B3989,IF(A3989="COMPOSICAO",S!$A:$E,I!$A:$E),2,FALSE)</f>
        <v>SINAPI</v>
      </c>
      <c r="D3989" s="23" t="str">
        <f>VLOOKUP(B3989,IF(A3989="COMPOSICAO",S!$A:$E,I!$A:$E),3,FALSE)</f>
        <v>ENCANADOR OU BOMBEIRO HIDRÁULICO COM ENCARGOS COMPLEMENTARES</v>
      </c>
      <c r="E3989" s="11" t="str">
        <f>VLOOKUP(B3989,IF(A3989="COMPOSICAO",S!$A:$E,I!$A:$E),4,FALSE)</f>
        <v>H</v>
      </c>
      <c r="F3989" s="11">
        <f>0.702/pcf</f>
        <v>0.70199999999999996</v>
      </c>
      <c r="G3989" s="67">
        <f>IF(A3989="COMPOSICAO",VLOOKUP("TOTAL SEM BDI - "&amp;B3989,CPUAUX1!$A:$J,9,FALSE),VLOOKUP(B3989,I!$A:$E,5,FALSE))</f>
        <v>26.669999999999998</v>
      </c>
      <c r="H3989" s="68"/>
      <c r="I3989" s="67">
        <f>TRUNC(F3989*G3989,2)</f>
        <v>18.72</v>
      </c>
      <c r="J3989" s="68"/>
      <c r="M3989" s="11">
        <f>B3989</f>
        <v>88267</v>
      </c>
      <c r="N3989" s="18">
        <f>SUMIF(ORCAMENTO!B:B,B3988,ORCAMENTO!F:F)</f>
        <v>7</v>
      </c>
      <c r="O3989" s="11">
        <f>F3989*N3989</f>
        <v>4.9139999999999997</v>
      </c>
      <c r="Q3989" s="11">
        <f ca="1">IFERROR(SUMIF(CO!B:B,B3988,OFFSET(CO!F:F,0,(4+MATCH(ETAPA,CO!$J$10:$BL$10,0)))),0)</f>
        <v>0</v>
      </c>
      <c r="R3989" s="11">
        <f ca="1">F3989*Q3989</f>
        <v>0</v>
      </c>
    </row>
    <row r="3990" spans="1:18" ht="30" hidden="1">
      <c r="A3990" s="11" t="s">
        <v>2650</v>
      </c>
      <c r="B3990" s="11">
        <v>88248</v>
      </c>
      <c r="C3990" s="11" t="str">
        <f>VLOOKUP(B3990,IF(A3990="COMPOSICAO",S!$A:$E,I!$A:$E),2,FALSE)</f>
        <v>SINAPI</v>
      </c>
      <c r="D3990" s="23" t="str">
        <f>VLOOKUP(B3990,IF(A3990="COMPOSICAO",S!$A:$E,I!$A:$E),3,FALSE)</f>
        <v>AUXILIAR DE ENCANADOR OU BOMBEIRO HIDRÁULICO COM ENCARGOS COMPLEMENTARES</v>
      </c>
      <c r="E3990" s="11" t="str">
        <f>VLOOKUP(B3990,IF(A3990="COMPOSICAO",S!$A:$E,I!$A:$E),4,FALSE)</f>
        <v>H</v>
      </c>
      <c r="F3990" s="11">
        <f>0.702/pcf</f>
        <v>0.70199999999999996</v>
      </c>
      <c r="G3990" s="67">
        <f>IF(A3990="COMPOSICAO",VLOOKUP("TOTAL SEM BDI - "&amp;B3990,CPUAUX1!$A:$J,9,FALSE),VLOOKUP(B3990,I!$A:$E,5,FALSE))</f>
        <v>21.82</v>
      </c>
      <c r="H3990" s="68"/>
      <c r="I3990" s="67">
        <f>TRUNC(F3990*G3990,2)</f>
        <v>15.31</v>
      </c>
      <c r="J3990" s="68"/>
      <c r="M3990" s="11">
        <f>B3990</f>
        <v>88248</v>
      </c>
      <c r="N3990" s="18">
        <f>SUMIF(ORCAMENTO!B:B,B3988,ORCAMENTO!F:F)</f>
        <v>7</v>
      </c>
      <c r="O3990" s="11">
        <f>F3990*N3990</f>
        <v>4.9139999999999997</v>
      </c>
      <c r="Q3990" s="11">
        <f ca="1">IFERROR(SUMIF(CO!B:B,B3988,OFFSET(CO!F:F,0,(4+MATCH(ETAPA,CO!$J$10:$BL$10,0)))),0)</f>
        <v>0</v>
      </c>
      <c r="R3990" s="11">
        <f ca="1">F3990*Q3990</f>
        <v>0</v>
      </c>
    </row>
    <row r="3991" spans="1:18" ht="30" hidden="1">
      <c r="A3991" s="11" t="s">
        <v>2652</v>
      </c>
      <c r="B3991" s="11">
        <v>9889</v>
      </c>
      <c r="C3991" s="11" t="str">
        <f>VLOOKUP(B3991,IF(A3991="COMPOSICAO",S!$A:$E,I!$A:$E),2,FALSE)</f>
        <v>SINAPI</v>
      </c>
      <c r="D3991" s="23" t="str">
        <f>VLOOKUP(B3991,IF(A3991="COMPOSICAO",S!$A:$E,I!$A:$E),3,FALSE)</f>
        <v>UNIAO DE FERRO GALVANIZADO, COM ROSCA BSP, COM ASSENTO PLANO, DE 2 1/2"</v>
      </c>
      <c r="E3991" s="11" t="str">
        <f>VLOOKUP(B3991,IF(A3991="COMPOSICAO",S!$A:$E,I!$A:$E),4,FALSE)</f>
        <v>UN</v>
      </c>
      <c r="F3991" s="11">
        <v>1</v>
      </c>
      <c r="G3991" s="67">
        <f>IF(A3991="COMPOSICAO",VLOOKUP("TOTAL SEM BDI - "&amp;B3991,CPUAUX1!$A:$J,9,FALSE),VLOOKUP(B3991,I!$A:$E,5,FALSE))</f>
        <v>160</v>
      </c>
      <c r="H3991" s="68"/>
      <c r="I3991" s="67">
        <f>TRUNC(F3991*G3991,2)</f>
        <v>160</v>
      </c>
      <c r="J3991" s="68"/>
      <c r="M3991" s="11">
        <f>B3991</f>
        <v>9889</v>
      </c>
      <c r="N3991" s="18">
        <f>SUMIF(ORCAMENTO!B:B,B3988,ORCAMENTO!F:F)</f>
        <v>7</v>
      </c>
      <c r="O3991" s="11">
        <f>F3991*N3991</f>
        <v>7</v>
      </c>
      <c r="Q3991" s="11">
        <f ca="1">IFERROR(SUMIF(CO!B:B,B3988,OFFSET(CO!F:F,0,(4+MATCH(ETAPA,CO!$J$10:$BL$10,0)))),0)</f>
        <v>0</v>
      </c>
      <c r="R3991" s="11">
        <f ca="1">F3991*Q3991</f>
        <v>0</v>
      </c>
    </row>
    <row r="3992" spans="1:18" hidden="1">
      <c r="A3992" s="11" t="s">
        <v>2652</v>
      </c>
      <c r="B3992" s="11">
        <v>7307</v>
      </c>
      <c r="C3992" s="11" t="str">
        <f>VLOOKUP(B3992,IF(A3992="COMPOSICAO",S!$A:$E,I!$A:$E),2,FALSE)</f>
        <v>SINAPI</v>
      </c>
      <c r="D3992" s="23" t="str">
        <f>VLOOKUP(B3992,IF(A3992="COMPOSICAO",S!$A:$E,I!$A:$E),3,FALSE)</f>
        <v>FUNDO ANTICORROSIVO PARA METAIS FERROSOS (ZARCAO)</v>
      </c>
      <c r="E3992" s="11" t="str">
        <f>VLOOKUP(B3992,IF(A3992="COMPOSICAO",S!$A:$E,I!$A:$E),4,FALSE)</f>
        <v>L</v>
      </c>
      <c r="F3992" s="11">
        <v>7.0000000000000001E-3</v>
      </c>
      <c r="G3992" s="67">
        <f>IF(A3992="COMPOSICAO",VLOOKUP("TOTAL SEM BDI - "&amp;B3992,CPUAUX1!$A:$J,9,FALSE),VLOOKUP(B3992,I!$A:$E,5,FALSE))</f>
        <v>42.45</v>
      </c>
      <c r="H3992" s="68"/>
      <c r="I3992" s="67">
        <f>TRUNC(F3992*G3992,2)</f>
        <v>0.28999999999999998</v>
      </c>
      <c r="J3992" s="68"/>
      <c r="M3992" s="11">
        <f>B3992</f>
        <v>7307</v>
      </c>
      <c r="N3992" s="18">
        <f>SUMIF(ORCAMENTO!B:B,B3988,ORCAMENTO!F:F)</f>
        <v>7</v>
      </c>
      <c r="O3992" s="11">
        <f>F3992*N3992</f>
        <v>4.9000000000000002E-2</v>
      </c>
      <c r="Q3992" s="11">
        <f ca="1">IFERROR(SUMIF(CO!B:B,B3988,OFFSET(CO!F:F,0,(4+MATCH(ETAPA,CO!$J$10:$BL$10,0)))),0)</f>
        <v>0</v>
      </c>
      <c r="R3992" s="11">
        <f ca="1">F3992*Q3992</f>
        <v>0</v>
      </c>
    </row>
    <row r="3993" spans="1:18" hidden="1">
      <c r="A3993" s="11" t="s">
        <v>2652</v>
      </c>
      <c r="B3993" s="11">
        <v>3148</v>
      </c>
      <c r="C3993" s="11" t="str">
        <f>VLOOKUP(B3993,IF(A3993="COMPOSICAO",S!$A:$E,I!$A:$E),2,FALSE)</f>
        <v>SINAPI</v>
      </c>
      <c r="D3993" s="23" t="str">
        <f>VLOOKUP(B3993,IF(A3993="COMPOSICAO",S!$A:$E,I!$A:$E),3,FALSE)</f>
        <v>FITA VEDA ROSCA, EM PTFE, ROLO DE 18 MM X 50 M (L X C)</v>
      </c>
      <c r="E3993" s="11" t="str">
        <f>VLOOKUP(B3993,IF(A3993="COMPOSICAO",S!$A:$E,I!$A:$E),4,FALSE)</f>
        <v>UN</v>
      </c>
      <c r="F3993" s="11">
        <v>0.03</v>
      </c>
      <c r="G3993" s="67">
        <f>IF(A3993="COMPOSICAO",VLOOKUP("TOTAL SEM BDI - "&amp;B3993,CPUAUX1!$A:$J,9,FALSE),VLOOKUP(B3993,I!$A:$E,5,FALSE))</f>
        <v>15.26</v>
      </c>
      <c r="H3993" s="68"/>
      <c r="I3993" s="67">
        <f>TRUNC(F3993*G3993,2)</f>
        <v>0.45</v>
      </c>
      <c r="J3993" s="68"/>
      <c r="M3993" s="11">
        <f>B3993</f>
        <v>3148</v>
      </c>
      <c r="N3993" s="18">
        <f>SUMIF(ORCAMENTO!B:B,B3988,ORCAMENTO!F:F)</f>
        <v>7</v>
      </c>
      <c r="O3993" s="11">
        <f>F3993*N3993</f>
        <v>0.21</v>
      </c>
      <c r="Q3993" s="11">
        <f ca="1">IFERROR(SUMIF(CO!B:B,B3988,OFFSET(CO!F:F,0,(4+MATCH(ETAPA,CO!$J$10:$BL$10,0)))),0)</f>
        <v>0</v>
      </c>
      <c r="R3993" s="11">
        <f ca="1">F3993*Q3993</f>
        <v>0</v>
      </c>
    </row>
    <row r="3994" spans="1:18" hidden="1">
      <c r="A3994" s="50" t="str">
        <f>"TOTAL SEM BDI - "&amp;B3988</f>
        <v>TOTAL SEM BDI - 92890</v>
      </c>
      <c r="B3994" s="51"/>
      <c r="C3994" s="51"/>
      <c r="D3994" s="51"/>
      <c r="E3994" s="51"/>
      <c r="F3994" s="51"/>
      <c r="G3994" s="51"/>
      <c r="H3994" s="52"/>
      <c r="I3994" s="67">
        <f>SUM(I3988:I3993)</f>
        <v>194.76999999999998</v>
      </c>
      <c r="J3994" s="68"/>
    </row>
    <row r="3995" spans="1:18" hidden="1">
      <c r="A3995" s="50" t="str">
        <f>"TAXA DE BDI ("&amp;TEXT(BDI,"00,00")&amp;" %)"</f>
        <v>TAXA DE BDI (23,54 %)</v>
      </c>
      <c r="B3995" s="51"/>
      <c r="C3995" s="51"/>
      <c r="D3995" s="51"/>
      <c r="E3995" s="51"/>
      <c r="F3995" s="51"/>
      <c r="G3995" s="51"/>
      <c r="H3995" s="52"/>
      <c r="I3995" s="67">
        <f>ROUND(I3994*(BDI/100),2)</f>
        <v>45.85</v>
      </c>
      <c r="J3995" s="68"/>
    </row>
    <row r="3996" spans="1:18" hidden="1">
      <c r="A3996" s="50" t="str">
        <f>"TOTAL COM BDI - "&amp;B3988</f>
        <v>TOTAL COM BDI - 92890</v>
      </c>
      <c r="B3996" s="51"/>
      <c r="C3996" s="51"/>
      <c r="D3996" s="51"/>
      <c r="E3996" s="51"/>
      <c r="F3996" s="51"/>
      <c r="G3996" s="51"/>
      <c r="H3996" s="52"/>
      <c r="I3996" s="67">
        <f>SUM(I3994:I3995)</f>
        <v>240.61999999999998</v>
      </c>
      <c r="J3996" s="68"/>
    </row>
    <row r="3997" spans="1:18" hidden="1"/>
    <row r="3998" spans="1:18" hidden="1">
      <c r="A3998" s="9" t="s">
        <v>2646</v>
      </c>
      <c r="B3998" s="9" t="s">
        <v>102</v>
      </c>
      <c r="C3998" s="9" t="s">
        <v>103</v>
      </c>
      <c r="D3998" s="9" t="s">
        <v>36</v>
      </c>
      <c r="E3998" s="9" t="s">
        <v>104</v>
      </c>
      <c r="F3998" s="9" t="s">
        <v>788</v>
      </c>
      <c r="G3998" s="63" t="s">
        <v>2647</v>
      </c>
      <c r="H3998" s="64"/>
      <c r="I3998" s="63" t="s">
        <v>24</v>
      </c>
      <c r="J3998" s="64"/>
    </row>
    <row r="3999" spans="1:18" ht="75" hidden="1">
      <c r="A3999" s="21" t="s">
        <v>14</v>
      </c>
      <c r="B3999" s="21" t="s">
        <v>2455</v>
      </c>
      <c r="C3999" s="21" t="str">
        <f>VLOOKUP(B3999,S!$A:$G,2,FALSE)</f>
        <v>PRÓPRIA</v>
      </c>
      <c r="D3999" s="22" t="str">
        <f>VLOOKUP(B3999,S!$A:$G,3,FALSE)</f>
        <v>ABRIGOS PARA HIDRANTE, 70X50X25CM, COM REGISTRO GLOBO ANGULAR 45 GRAUS 2 1/2", ADAPTADOR STORZ 2 1/2", MANGUEIRA DE INCÊNDIO 15M 2 1/2" E ESGUICHO EM LATÃO 2 1/2" - FORNECIMENTO E INSTALAÇÃO. AF_10/2020 (REF ITEM SINAPI/PI - 101912)</v>
      </c>
      <c r="E3999" s="21" t="str">
        <f>VLOOKUP(B3999,S!$A:$G,4,FALSE)</f>
        <v>UN</v>
      </c>
      <c r="F3999" s="21"/>
      <c r="G3999" s="65">
        <f>I4011</f>
        <v>2323.1400000000003</v>
      </c>
      <c r="H3999" s="66"/>
      <c r="I3999" s="65"/>
      <c r="J3999" s="66"/>
      <c r="K3999" s="30">
        <f>VLOOKUP(B3999,S!A:G,5,FALSE)</f>
        <v>0</v>
      </c>
      <c r="L3999" s="21" t="s">
        <v>2649</v>
      </c>
    </row>
    <row r="4000" spans="1:18" ht="45" hidden="1">
      <c r="A4000" s="11" t="s">
        <v>2650</v>
      </c>
      <c r="B4000" s="11">
        <v>92377</v>
      </c>
      <c r="C4000" s="11" t="str">
        <f>VLOOKUP(B4000,IF(A4000="COMPOSICAO",S!$A:$E,I!$A:$E),2,FALSE)</f>
        <v>SINAPI</v>
      </c>
      <c r="D4000" s="23" t="str">
        <f>VLOOKUP(B4000,IF(A4000="COMPOSICAO",S!$A:$E,I!$A:$E),3,FALSE)</f>
        <v>NIPLE, EM FERRO GALVANIZADO, DN 65 (2 1/2"), CONEXÃO ROSQUEADA, INSTALADO EM REDE DE ALIMENTAÇÃO PARA HIDRANTE - FORNECIMENTO E INSTALAÇÃO. AF_10/2020</v>
      </c>
      <c r="E4000" s="11" t="str">
        <f>VLOOKUP(B4000,IF(A4000="COMPOSICAO",S!$A:$E,I!$A:$E),4,FALSE)</f>
        <v>UN</v>
      </c>
      <c r="F4000" s="11">
        <v>1</v>
      </c>
      <c r="G4000" s="67">
        <f>IF(A4000="COMPOSICAO",VLOOKUP("TOTAL SEM BDI - "&amp;B4000,CPUAUX1!$A:$J,9,FALSE),VLOOKUP(B4000,I!$A:$E,5,FALSE))</f>
        <v>87.49</v>
      </c>
      <c r="H4000" s="68"/>
      <c r="I4000" s="67">
        <f t="shared" ref="I4000:I4010" si="364">TRUNC(F4000*G4000,2)</f>
        <v>87.49</v>
      </c>
      <c r="J4000" s="68"/>
      <c r="M4000" s="11">
        <f t="shared" ref="M4000:M4010" si="365">B4000</f>
        <v>92377</v>
      </c>
      <c r="N4000" s="18">
        <f>SUMIF(ORCAMENTO!B:B,B3999,ORCAMENTO!F:F)</f>
        <v>6</v>
      </c>
      <c r="O4000" s="11">
        <f t="shared" ref="O4000:O4010" si="366">F4000*N4000</f>
        <v>6</v>
      </c>
      <c r="Q4000" s="11">
        <f ca="1">IFERROR(SUMIF(CO!B:B,B3999,OFFSET(CO!F:F,0,(4+MATCH(ETAPA,CO!$J$10:$BL$10,0)))),0)</f>
        <v>0</v>
      </c>
      <c r="R4000" s="11">
        <f t="shared" ref="R4000:R4010" ca="1" si="367">F4000*Q4000</f>
        <v>0</v>
      </c>
    </row>
    <row r="4001" spans="1:18" ht="45" hidden="1">
      <c r="A4001" s="11" t="s">
        <v>2652</v>
      </c>
      <c r="B4001" s="11">
        <v>10899</v>
      </c>
      <c r="C4001" s="11" t="str">
        <f>VLOOKUP(B4001,IF(A4001="COMPOSICAO",S!$A:$E,I!$A:$E),2,FALSE)</f>
        <v>SINAPI</v>
      </c>
      <c r="D4001" s="23" t="str">
        <f>VLOOKUP(B4001,IF(A4001="COMPOSICAO",S!$A:$E,I!$A:$E),3,FALSE)</f>
        <v>ADAPTADOR EM LATAO, ENGATE RAPIDO 2 1/2" X ROSCA INTERNA 5 FIOS 2 1/2", PARA INSTALACAO PREDIAL DE COMBATE A INCENDIO</v>
      </c>
      <c r="E4001" s="11" t="str">
        <f>VLOOKUP(B4001,IF(A4001="COMPOSICAO",S!$A:$E,I!$A:$E),4,FALSE)</f>
        <v>UN</v>
      </c>
      <c r="F4001" s="11">
        <v>1</v>
      </c>
      <c r="G4001" s="67">
        <f>IF(A4001="COMPOSICAO",VLOOKUP("TOTAL SEM BDI - "&amp;B4001,CPUAUX1!$A:$J,9,FALSE),VLOOKUP(B4001,I!$A:$E,5,FALSE))</f>
        <v>74.25</v>
      </c>
      <c r="H4001" s="68"/>
      <c r="I4001" s="67">
        <f t="shared" si="364"/>
        <v>74.25</v>
      </c>
      <c r="J4001" s="68"/>
      <c r="M4001" s="11">
        <f t="shared" si="365"/>
        <v>10899</v>
      </c>
      <c r="N4001" s="18">
        <f>SUMIF(ORCAMENTO!B:B,B3999,ORCAMENTO!F:F)</f>
        <v>6</v>
      </c>
      <c r="O4001" s="11">
        <f t="shared" si="366"/>
        <v>6</v>
      </c>
      <c r="Q4001" s="11">
        <f ca="1">IFERROR(SUMIF(CO!B:B,B3999,OFFSET(CO!F:F,0,(4+MATCH(ETAPA,CO!$J$10:$BL$10,0)))),0)</f>
        <v>0</v>
      </c>
      <c r="R4001" s="11">
        <f t="shared" ca="1" si="367"/>
        <v>0</v>
      </c>
    </row>
    <row r="4002" spans="1:18" ht="75" hidden="1">
      <c r="A4002" s="11" t="s">
        <v>2652</v>
      </c>
      <c r="B4002" s="11">
        <v>20963</v>
      </c>
      <c r="C4002" s="11" t="str">
        <f>VLOOKUP(B4002,IF(A4002="COMPOSICAO",S!$A:$E,I!$A:$E),2,FALSE)</f>
        <v>SINAPI</v>
      </c>
      <c r="D4002" s="23" t="str">
        <f>VLOOKUP(B4002,IF(A4002="COMPOSICAO",S!$A:$E,I!$A:$E),3,FALSE)</f>
        <v>CAIXA DE INCENDIO/ABRIGO PARA MANGUEIRA, DE SOBREPOR/EXTERNA, COM 90 X 60 X 17 CM, EM CHAPA DE ACO, PORTA COM VENTILACAO, VISOR COM A INSCRICAO "INCENDIO", SUPORTE/CESTA INTERNA PARA A MANGUEIRA, PINTURA ELETROSTATICA VERMELHA</v>
      </c>
      <c r="E4002" s="11" t="str">
        <f>VLOOKUP(B4002,IF(A4002="COMPOSICAO",S!$A:$E,I!$A:$E),4,FALSE)</f>
        <v>UN</v>
      </c>
      <c r="F4002" s="11">
        <v>1</v>
      </c>
      <c r="G4002" s="67">
        <f>IF(A4002="COMPOSICAO",VLOOKUP("TOTAL SEM BDI - "&amp;B4002,CPUAUX1!$A:$J,9,FALSE),VLOOKUP(B4002,I!$A:$E,5,FALSE))</f>
        <v>483.42</v>
      </c>
      <c r="H4002" s="68"/>
      <c r="I4002" s="67">
        <f t="shared" si="364"/>
        <v>483.42</v>
      </c>
      <c r="J4002" s="68"/>
      <c r="M4002" s="11">
        <f t="shared" si="365"/>
        <v>20963</v>
      </c>
      <c r="N4002" s="18">
        <f>SUMIF(ORCAMENTO!B:B,B3999,ORCAMENTO!F:F)</f>
        <v>6</v>
      </c>
      <c r="O4002" s="11">
        <f t="shared" si="366"/>
        <v>6</v>
      </c>
      <c r="Q4002" s="11">
        <f ca="1">IFERROR(SUMIF(CO!B:B,B3999,OFFSET(CO!F:F,0,(4+MATCH(ETAPA,CO!$J$10:$BL$10,0)))),0)</f>
        <v>0</v>
      </c>
      <c r="R4002" s="11">
        <f t="shared" ca="1" si="367"/>
        <v>0</v>
      </c>
    </row>
    <row r="4003" spans="1:18" ht="45" hidden="1">
      <c r="A4003" s="11" t="s">
        <v>2652</v>
      </c>
      <c r="B4003" s="11">
        <v>20971</v>
      </c>
      <c r="C4003" s="11" t="str">
        <f>VLOOKUP(B4003,IF(A4003="COMPOSICAO",S!$A:$E,I!$A:$E),2,FALSE)</f>
        <v>SINAPI</v>
      </c>
      <c r="D4003" s="23" t="str">
        <f>VLOOKUP(B4003,IF(A4003="COMPOSICAO",S!$A:$E,I!$A:$E),3,FALSE)</f>
        <v>CHAVE DUPLA PARA CONEXOES TIPO STORZ, ENGATE RAPIDO 1 1/2" X 2 1/2", EM LATAO, PARA INSTALACAO PREDIAL COMBATE A INCENDIO</v>
      </c>
      <c r="E4003" s="11" t="str">
        <f>VLOOKUP(B4003,IF(A4003="COMPOSICAO",S!$A:$E,I!$A:$E),4,FALSE)</f>
        <v>UN</v>
      </c>
      <c r="F4003" s="11">
        <v>1</v>
      </c>
      <c r="G4003" s="67">
        <f>IF(A4003="COMPOSICAO",VLOOKUP("TOTAL SEM BDI - "&amp;B4003,CPUAUX1!$A:$J,9,FALSE),VLOOKUP(B4003,I!$A:$E,5,FALSE))</f>
        <v>16.14</v>
      </c>
      <c r="H4003" s="68"/>
      <c r="I4003" s="67">
        <f t="shared" si="364"/>
        <v>16.14</v>
      </c>
      <c r="J4003" s="68"/>
      <c r="M4003" s="11">
        <f t="shared" si="365"/>
        <v>20971</v>
      </c>
      <c r="N4003" s="18">
        <f>SUMIF(ORCAMENTO!B:B,B3999,ORCAMENTO!F:F)</f>
        <v>6</v>
      </c>
      <c r="O4003" s="11">
        <f t="shared" si="366"/>
        <v>6</v>
      </c>
      <c r="Q4003" s="11">
        <f ca="1">IFERROR(SUMIF(CO!B:B,B3999,OFFSET(CO!F:F,0,(4+MATCH(ETAPA,CO!$J$10:$BL$10,0)))),0)</f>
        <v>0</v>
      </c>
      <c r="R4003" s="11">
        <f t="shared" ca="1" si="367"/>
        <v>0</v>
      </c>
    </row>
    <row r="4004" spans="1:18" ht="30" hidden="1">
      <c r="A4004" s="11" t="s">
        <v>2652</v>
      </c>
      <c r="B4004" s="11">
        <v>37555</v>
      </c>
      <c r="C4004" s="11" t="str">
        <f>VLOOKUP(B4004,IF(A4004="COMPOSICAO",S!$A:$E,I!$A:$E),2,FALSE)</f>
        <v>SINAPI</v>
      </c>
      <c r="D4004" s="23" t="str">
        <f>VLOOKUP(B4004,IF(A4004="COMPOSICAO",S!$A:$E,I!$A:$E),3,FALSE)</f>
        <v>ESGUICHO JATO REGULAVEL, TIPO ELKHART, ENGATE RAPIDO 2 1/2", PARA COMBATE A INCENDIO</v>
      </c>
      <c r="E4004" s="11" t="str">
        <f>VLOOKUP(B4004,IF(A4004="COMPOSICAO",S!$A:$E,I!$A:$E),4,FALSE)</f>
        <v>UN</v>
      </c>
      <c r="F4004" s="11">
        <v>1</v>
      </c>
      <c r="G4004" s="67">
        <f>IF(A4004="COMPOSICAO",VLOOKUP("TOTAL SEM BDI - "&amp;B4004,CPUAUX1!$A:$J,9,FALSE),VLOOKUP(B4004,I!$A:$E,5,FALSE))</f>
        <v>242.14</v>
      </c>
      <c r="H4004" s="68"/>
      <c r="I4004" s="67">
        <f t="shared" si="364"/>
        <v>242.14</v>
      </c>
      <c r="J4004" s="68"/>
      <c r="M4004" s="11">
        <f t="shared" si="365"/>
        <v>37555</v>
      </c>
      <c r="N4004" s="18">
        <f>SUMIF(ORCAMENTO!B:B,B3999,ORCAMENTO!F:F)</f>
        <v>6</v>
      </c>
      <c r="O4004" s="11">
        <f t="shared" si="366"/>
        <v>6</v>
      </c>
      <c r="Q4004" s="11">
        <f ca="1">IFERROR(SUMIF(CO!B:B,B3999,OFFSET(CO!F:F,0,(4+MATCH(ETAPA,CO!$J$10:$BL$10,0)))),0)</f>
        <v>0</v>
      </c>
      <c r="R4004" s="11">
        <f t="shared" ca="1" si="367"/>
        <v>0</v>
      </c>
    </row>
    <row r="4005" spans="1:18" ht="45" hidden="1">
      <c r="A4005" s="11" t="s">
        <v>2652</v>
      </c>
      <c r="B4005" s="11">
        <v>37530</v>
      </c>
      <c r="C4005" s="11" t="str">
        <f>VLOOKUP(B4005,IF(A4005="COMPOSICAO",S!$A:$E,I!$A:$E),2,FALSE)</f>
        <v>SINAPI</v>
      </c>
      <c r="D4005" s="23" t="str">
        <f>VLOOKUP(B4005,IF(A4005="COMPOSICAO",S!$A:$E,I!$A:$E),3,FALSE)</f>
        <v>MANGUEIRA DE INCENDIO, TIPO 2, DE 1 1/2", COMPRIMENTO = 30 M, TECIDO EM FIO DE POLIESTER E TUBO INTERNO EM BORRACHA SINTETICA, COM UNIOES</v>
      </c>
      <c r="E4005" s="11" t="str">
        <f>VLOOKUP(B4005,IF(A4005="COMPOSICAO",S!$A:$E,I!$A:$E),4,FALSE)</f>
        <v>UN</v>
      </c>
      <c r="F4005" s="11">
        <v>1</v>
      </c>
      <c r="G4005" s="67">
        <f>IF(A4005="COMPOSICAO",VLOOKUP("TOTAL SEM BDI - "&amp;B4005,CPUAUX1!$A:$J,9,FALSE),VLOOKUP(B4005,I!$A:$E,5,FALSE))</f>
        <v>1037.72</v>
      </c>
      <c r="H4005" s="68"/>
      <c r="I4005" s="67">
        <f t="shared" si="364"/>
        <v>1037.72</v>
      </c>
      <c r="J4005" s="68"/>
      <c r="M4005" s="11">
        <f t="shared" si="365"/>
        <v>37530</v>
      </c>
      <c r="N4005" s="18">
        <f>SUMIF(ORCAMENTO!B:B,B3999,ORCAMENTO!F:F)</f>
        <v>6</v>
      </c>
      <c r="O4005" s="11">
        <f t="shared" si="366"/>
        <v>6</v>
      </c>
      <c r="Q4005" s="11">
        <f ca="1">IFERROR(SUMIF(CO!B:B,B3999,OFFSET(CO!F:F,0,(4+MATCH(ETAPA,CO!$J$10:$BL$10,0)))),0)</f>
        <v>0</v>
      </c>
      <c r="R4005" s="11">
        <f t="shared" ca="1" si="367"/>
        <v>0</v>
      </c>
    </row>
    <row r="4006" spans="1:18" ht="60" hidden="1">
      <c r="A4006" s="11" t="s">
        <v>2652</v>
      </c>
      <c r="B4006" s="11">
        <v>10904</v>
      </c>
      <c r="C4006" s="11" t="str">
        <f>VLOOKUP(B4006,IF(A4006="COMPOSICAO",S!$A:$E,I!$A:$E),2,FALSE)</f>
        <v>SINAPI</v>
      </c>
      <c r="D4006" s="23" t="str">
        <f>VLOOKUP(B4006,IF(A4006="COMPOSICAO",S!$A:$E,I!$A:$E),3,FALSE)</f>
        <v>REGISTRO OU VALVULA GLOBO ANGULAR EM LATAO, PARA HIDRANTES EM INSTALACAO PREDIAL DE INCENDIO, 45 GRAUS, DIAMETRO DE 2 1/2", COM VOLANTE, CLASSE DE PRESSAO DE ATE 200 PSI</v>
      </c>
      <c r="E4006" s="11" t="str">
        <f>VLOOKUP(B4006,IF(A4006="COMPOSICAO",S!$A:$E,I!$A:$E),4,FALSE)</f>
        <v>UN</v>
      </c>
      <c r="F4006" s="11">
        <v>1</v>
      </c>
      <c r="G4006" s="67">
        <f>IF(A4006="COMPOSICAO",VLOOKUP("TOTAL SEM BDI - "&amp;B4006,CPUAUX1!$A:$J,9,FALSE),VLOOKUP(B4006,I!$A:$E,5,FALSE))</f>
        <v>169.5</v>
      </c>
      <c r="H4006" s="68"/>
      <c r="I4006" s="67">
        <f t="shared" si="364"/>
        <v>169.5</v>
      </c>
      <c r="J4006" s="68"/>
      <c r="M4006" s="11">
        <f t="shared" si="365"/>
        <v>10904</v>
      </c>
      <c r="N4006" s="18">
        <f>SUMIF(ORCAMENTO!B:B,B3999,ORCAMENTO!F:F)</f>
        <v>6</v>
      </c>
      <c r="O4006" s="11">
        <f t="shared" si="366"/>
        <v>6</v>
      </c>
      <c r="Q4006" s="11">
        <f ca="1">IFERROR(SUMIF(CO!B:B,B3999,OFFSET(CO!F:F,0,(4+MATCH(ETAPA,CO!$J$10:$BL$10,0)))),0)</f>
        <v>0</v>
      </c>
      <c r="R4006" s="11">
        <f t="shared" ca="1" si="367"/>
        <v>0</v>
      </c>
    </row>
    <row r="4007" spans="1:18" ht="30" hidden="1">
      <c r="A4007" s="11" t="s">
        <v>2652</v>
      </c>
      <c r="B4007" s="11">
        <v>10905</v>
      </c>
      <c r="C4007" s="11" t="str">
        <f>VLOOKUP(B4007,IF(A4007="COMPOSICAO",S!$A:$E,I!$A:$E),2,FALSE)</f>
        <v>SINAPI</v>
      </c>
      <c r="D4007" s="23" t="str">
        <f>VLOOKUP(B4007,IF(A4007="COMPOSICAO",S!$A:$E,I!$A:$E),3,FALSE)</f>
        <v>TAMPAO COM CORRENTE, EM LATAO, ENGATE RAPIDO 2 1/2", PARA INSTALACAO PREDIAL DE COMBATE A INCENDIO</v>
      </c>
      <c r="E4007" s="11" t="str">
        <f>VLOOKUP(B4007,IF(A4007="COMPOSICAO",S!$A:$E,I!$A:$E),4,FALSE)</f>
        <v>UN</v>
      </c>
      <c r="F4007" s="11">
        <v>1</v>
      </c>
      <c r="G4007" s="67">
        <f>IF(A4007="COMPOSICAO",VLOOKUP("TOTAL SEM BDI - "&amp;B4007,CPUAUX1!$A:$J,9,FALSE),VLOOKUP(B4007,I!$A:$E,5,FALSE))</f>
        <v>88.78</v>
      </c>
      <c r="H4007" s="68"/>
      <c r="I4007" s="67">
        <f t="shared" si="364"/>
        <v>88.78</v>
      </c>
      <c r="J4007" s="68"/>
      <c r="M4007" s="11">
        <f t="shared" si="365"/>
        <v>10905</v>
      </c>
      <c r="N4007" s="18">
        <f>SUMIF(ORCAMENTO!B:B,B3999,ORCAMENTO!F:F)</f>
        <v>6</v>
      </c>
      <c r="O4007" s="11">
        <f t="shared" si="366"/>
        <v>6</v>
      </c>
      <c r="Q4007" s="11">
        <f ca="1">IFERROR(SUMIF(CO!B:B,B3999,OFFSET(CO!F:F,0,(4+MATCH(ETAPA,CO!$J$10:$BL$10,0)))),0)</f>
        <v>0</v>
      </c>
      <c r="R4007" s="11">
        <f t="shared" ca="1" si="367"/>
        <v>0</v>
      </c>
    </row>
    <row r="4008" spans="1:18" ht="45" hidden="1">
      <c r="A4008" s="11" t="s">
        <v>2652</v>
      </c>
      <c r="B4008" s="11">
        <v>4350</v>
      </c>
      <c r="C4008" s="11" t="str">
        <f>VLOOKUP(B4008,IF(A4008="COMPOSICAO",S!$A:$E,I!$A:$E),2,FALSE)</f>
        <v>SINAPI</v>
      </c>
      <c r="D4008" s="23" t="str">
        <f>VLOOKUP(B4008,IF(A4008="COMPOSICAO",S!$A:$E,I!$A:$E),3,FALSE)</f>
        <v>BUCHA DE NYLON, DIAMETRO DO FURO 8 MM, COMPRIMENTO 40 MM, COM PARAFUSO DE ROSCA SOBERBA, CABECA CHATA, FENDA SIMPLES, 4,8 X 50 MM</v>
      </c>
      <c r="E4008" s="11" t="str">
        <f>VLOOKUP(B4008,IF(A4008="COMPOSICAO",S!$A:$E,I!$A:$E),4,FALSE)</f>
        <v>UN</v>
      </c>
      <c r="F4008" s="11">
        <v>4</v>
      </c>
      <c r="G4008" s="67">
        <f>IF(A4008="COMPOSICAO",VLOOKUP("TOTAL SEM BDI - "&amp;B4008,CPUAUX1!$A:$J,9,FALSE),VLOOKUP(B4008,I!$A:$E,5,FALSE))</f>
        <v>0.62</v>
      </c>
      <c r="H4008" s="68"/>
      <c r="I4008" s="67">
        <f t="shared" si="364"/>
        <v>2.48</v>
      </c>
      <c r="J4008" s="68"/>
      <c r="M4008" s="11">
        <f t="shared" si="365"/>
        <v>4350</v>
      </c>
      <c r="N4008" s="18">
        <f>SUMIF(ORCAMENTO!B:B,B3999,ORCAMENTO!F:F)</f>
        <v>6</v>
      </c>
      <c r="O4008" s="11">
        <f t="shared" si="366"/>
        <v>24</v>
      </c>
      <c r="Q4008" s="11">
        <f ca="1">IFERROR(SUMIF(CO!B:B,B3999,OFFSET(CO!F:F,0,(4+MATCH(ETAPA,CO!$J$10:$BL$10,0)))),0)</f>
        <v>0</v>
      </c>
      <c r="R4008" s="11">
        <f t="shared" ca="1" si="367"/>
        <v>0</v>
      </c>
    </row>
    <row r="4009" spans="1:18" ht="30" hidden="1">
      <c r="A4009" s="11" t="s">
        <v>2650</v>
      </c>
      <c r="B4009" s="11">
        <v>88267</v>
      </c>
      <c r="C4009" s="11" t="str">
        <f>VLOOKUP(B4009,IF(A4009="COMPOSICAO",S!$A:$E,I!$A:$E),2,FALSE)</f>
        <v>SINAPI</v>
      </c>
      <c r="D4009" s="23" t="str">
        <f>VLOOKUP(B4009,IF(A4009="COMPOSICAO",S!$A:$E,I!$A:$E),3,FALSE)</f>
        <v>ENCANADOR OU BOMBEIRO HIDRÁULICO COM ENCARGOS COMPLEMENTARES</v>
      </c>
      <c r="E4009" s="11" t="str">
        <f>VLOOKUP(B4009,IF(A4009="COMPOSICAO",S!$A:$E,I!$A:$E),4,FALSE)</f>
        <v>H</v>
      </c>
      <c r="F4009" s="11">
        <f>2.5/pcf</f>
        <v>2.5</v>
      </c>
      <c r="G4009" s="67">
        <f>IF(A4009="COMPOSICAO",VLOOKUP("TOTAL SEM BDI - "&amp;B4009,CPUAUX1!$A:$J,9,FALSE),VLOOKUP(B4009,I!$A:$E,5,FALSE))</f>
        <v>26.669999999999998</v>
      </c>
      <c r="H4009" s="68"/>
      <c r="I4009" s="67">
        <f t="shared" si="364"/>
        <v>66.67</v>
      </c>
      <c r="J4009" s="68"/>
      <c r="M4009" s="11">
        <f t="shared" si="365"/>
        <v>88267</v>
      </c>
      <c r="N4009" s="18">
        <f>SUMIF(ORCAMENTO!B:B,B3999,ORCAMENTO!F:F)</f>
        <v>6</v>
      </c>
      <c r="O4009" s="11">
        <f t="shared" si="366"/>
        <v>15</v>
      </c>
      <c r="Q4009" s="11">
        <f ca="1">IFERROR(SUMIF(CO!B:B,B3999,OFFSET(CO!F:F,0,(4+MATCH(ETAPA,CO!$J$10:$BL$10,0)))),0)</f>
        <v>0</v>
      </c>
      <c r="R4009" s="11">
        <f t="shared" ca="1" si="367"/>
        <v>0</v>
      </c>
    </row>
    <row r="4010" spans="1:18" ht="30" hidden="1">
      <c r="A4010" s="11" t="s">
        <v>2650</v>
      </c>
      <c r="B4010" s="11">
        <v>88248</v>
      </c>
      <c r="C4010" s="11" t="str">
        <f>VLOOKUP(B4010,IF(A4010="COMPOSICAO",S!$A:$E,I!$A:$E),2,FALSE)</f>
        <v>SINAPI</v>
      </c>
      <c r="D4010" s="23" t="str">
        <f>VLOOKUP(B4010,IF(A4010="COMPOSICAO",S!$A:$E,I!$A:$E),3,FALSE)</f>
        <v>AUXILIAR DE ENCANADOR OU BOMBEIRO HIDRÁULICO COM ENCARGOS COMPLEMENTARES</v>
      </c>
      <c r="E4010" s="11" t="str">
        <f>VLOOKUP(B4010,IF(A4010="COMPOSICAO",S!$A:$E,I!$A:$E),4,FALSE)</f>
        <v>H</v>
      </c>
      <c r="F4010" s="11">
        <f>2.5/pcf</f>
        <v>2.5</v>
      </c>
      <c r="G4010" s="67">
        <f>IF(A4010="COMPOSICAO",VLOOKUP("TOTAL SEM BDI - "&amp;B4010,CPUAUX1!$A:$J,9,FALSE),VLOOKUP(B4010,I!$A:$E,5,FALSE))</f>
        <v>21.82</v>
      </c>
      <c r="H4010" s="68"/>
      <c r="I4010" s="67">
        <f t="shared" si="364"/>
        <v>54.55</v>
      </c>
      <c r="J4010" s="68"/>
      <c r="M4010" s="11">
        <f t="shared" si="365"/>
        <v>88248</v>
      </c>
      <c r="N4010" s="18">
        <f>SUMIF(ORCAMENTO!B:B,B3999,ORCAMENTO!F:F)</f>
        <v>6</v>
      </c>
      <c r="O4010" s="11">
        <f t="shared" si="366"/>
        <v>15</v>
      </c>
      <c r="Q4010" s="11">
        <f ca="1">IFERROR(SUMIF(CO!B:B,B3999,OFFSET(CO!F:F,0,(4+MATCH(ETAPA,CO!$J$10:$BL$10,0)))),0)</f>
        <v>0</v>
      </c>
      <c r="R4010" s="11">
        <f t="shared" ca="1" si="367"/>
        <v>0</v>
      </c>
    </row>
    <row r="4011" spans="1:18" hidden="1">
      <c r="A4011" s="50" t="str">
        <f>"TOTAL SEM BDI - "&amp;B3999</f>
        <v>TOTAL SEM BDI - SEDUC491</v>
      </c>
      <c r="B4011" s="51"/>
      <c r="C4011" s="51"/>
      <c r="D4011" s="51"/>
      <c r="E4011" s="51"/>
      <c r="F4011" s="51"/>
      <c r="G4011" s="51"/>
      <c r="H4011" s="52"/>
      <c r="I4011" s="67">
        <f>SUM(I3999:I4010)</f>
        <v>2323.1400000000003</v>
      </c>
      <c r="J4011" s="68"/>
    </row>
    <row r="4012" spans="1:18" hidden="1">
      <c r="A4012" s="50" t="str">
        <f>"TAXA DE BDI ("&amp;TEXT(BDI,"00,00")&amp;" %)"</f>
        <v>TAXA DE BDI (23,54 %)</v>
      </c>
      <c r="B4012" s="51"/>
      <c r="C4012" s="51"/>
      <c r="D4012" s="51"/>
      <c r="E4012" s="51"/>
      <c r="F4012" s="51"/>
      <c r="G4012" s="51"/>
      <c r="H4012" s="52"/>
      <c r="I4012" s="67">
        <f>ROUND(I4011*(BDI/100),2)</f>
        <v>546.87</v>
      </c>
      <c r="J4012" s="68"/>
    </row>
    <row r="4013" spans="1:18" hidden="1">
      <c r="A4013" s="50" t="str">
        <f>"TOTAL COM BDI - "&amp;B3999</f>
        <v>TOTAL COM BDI - SEDUC491</v>
      </c>
      <c r="B4013" s="51"/>
      <c r="C4013" s="51"/>
      <c r="D4013" s="51"/>
      <c r="E4013" s="51"/>
      <c r="F4013" s="51"/>
      <c r="G4013" s="51"/>
      <c r="H4013" s="52"/>
      <c r="I4013" s="67">
        <f>SUM(I4011:I4012)</f>
        <v>2870.01</v>
      </c>
      <c r="J4013" s="68"/>
    </row>
    <row r="4014" spans="1:18" hidden="1"/>
    <row r="4015" spans="1:18" hidden="1">
      <c r="A4015" s="9" t="s">
        <v>2646</v>
      </c>
      <c r="B4015" s="9" t="s">
        <v>102</v>
      </c>
      <c r="C4015" s="9" t="s">
        <v>103</v>
      </c>
      <c r="D4015" s="9" t="s">
        <v>36</v>
      </c>
      <c r="E4015" s="9" t="s">
        <v>104</v>
      </c>
      <c r="F4015" s="9" t="s">
        <v>788</v>
      </c>
      <c r="G4015" s="63" t="s">
        <v>2647</v>
      </c>
      <c r="H4015" s="64"/>
      <c r="I4015" s="63" t="s">
        <v>24</v>
      </c>
      <c r="J4015" s="64"/>
    </row>
    <row r="4016" spans="1:18" ht="30" hidden="1">
      <c r="A4016" s="21" t="s">
        <v>14</v>
      </c>
      <c r="B4016" s="21" t="s">
        <v>2457</v>
      </c>
      <c r="C4016" s="21" t="str">
        <f>VLOOKUP(B4016,S!$A:$G,2,FALSE)</f>
        <v>PRÓPRIA</v>
      </c>
      <c r="D4016" s="22" t="str">
        <f>VLOOKUP(B4016,S!$A:$G,3,FALSE)</f>
        <v>HIDRANTE C/REGISTRO GLOBO ANGULAR D= 65MM (2 1/2") (REF: C1456-SEINFRA 28)</v>
      </c>
      <c r="E4016" s="21" t="str">
        <f>VLOOKUP(B4016,S!$A:$G,4,FALSE)</f>
        <v>UN</v>
      </c>
      <c r="F4016" s="21"/>
      <c r="G4016" s="65">
        <f>I4021</f>
        <v>911.88</v>
      </c>
      <c r="H4016" s="66"/>
      <c r="I4016" s="65"/>
      <c r="J4016" s="66"/>
      <c r="K4016" s="30">
        <f>VLOOKUP(B4016,S!A:G,5,FALSE)</f>
        <v>0</v>
      </c>
      <c r="L4016" s="21" t="s">
        <v>2649</v>
      </c>
    </row>
    <row r="4017" spans="1:18" hidden="1">
      <c r="A4017" s="11" t="s">
        <v>2652</v>
      </c>
      <c r="B4017" s="11" t="s">
        <v>2828</v>
      </c>
      <c r="C4017" s="11" t="str">
        <f>VLOOKUP(B4017,IF(A4017="COMPOSICAO",S!$A:$E,I!$A:$E),2,FALSE)</f>
        <v>SEINFRA</v>
      </c>
      <c r="D4017" s="23" t="str">
        <f>VLOOKUP(B4017,IF(A4017="COMPOSICAO",S!$A:$E,I!$A:$E),3,FALSE)</f>
        <v>FITA DE VEDAÇÃO</v>
      </c>
      <c r="E4017" s="11" t="str">
        <f>VLOOKUP(B4017,IF(A4017="COMPOSICAO",S!$A:$E,I!$A:$E),4,FALSE)</f>
        <v>M</v>
      </c>
      <c r="F4017" s="11">
        <v>1.41</v>
      </c>
      <c r="G4017" s="67">
        <f>IF(A4017="COMPOSICAO",VLOOKUP("TOTAL SEM BDI - "&amp;B4017,CPUAUX1!$A:$J,9,FALSE),VLOOKUP(B4017,I!$A:$E,5,FALSE))</f>
        <v>0.36</v>
      </c>
      <c r="H4017" s="68"/>
      <c r="I4017" s="67">
        <f>TRUNC(F4017*G4017,2)</f>
        <v>0.5</v>
      </c>
      <c r="J4017" s="68"/>
      <c r="M4017" s="11" t="str">
        <f>B4017</f>
        <v>I1180</v>
      </c>
      <c r="N4017" s="18">
        <f>SUMIF(ORCAMENTO!B:B,B4016,ORCAMENTO!F:F)</f>
        <v>6</v>
      </c>
      <c r="O4017" s="11">
        <f>F4017*N4017</f>
        <v>8.4599999999999991</v>
      </c>
      <c r="Q4017" s="11">
        <f ca="1">IFERROR(SUMIF(CO!B:B,B4016,OFFSET(CO!F:F,0,(4+MATCH(ETAPA,CO!$J$10:$BL$10,0)))),0)</f>
        <v>0</v>
      </c>
      <c r="R4017" s="11">
        <f ca="1">F4017*Q4017</f>
        <v>0</v>
      </c>
    </row>
    <row r="4018" spans="1:18" hidden="1">
      <c r="A4018" s="11" t="s">
        <v>2652</v>
      </c>
      <c r="B4018" s="11" t="s">
        <v>2843</v>
      </c>
      <c r="C4018" s="11" t="str">
        <f>VLOOKUP(B4018,IF(A4018="COMPOSICAO",S!$A:$E,I!$A:$E),2,FALSE)</f>
        <v>SEINFRA</v>
      </c>
      <c r="D4018" s="23" t="str">
        <f>VLOOKUP(B4018,IF(A4018="COMPOSICAO",S!$A:$E,I!$A:$E),3,FALSE)</f>
        <v>HIDRANTE COM REGISTRO GLOBO AMARELO 2 1/2"</v>
      </c>
      <c r="E4018" s="11" t="str">
        <f>VLOOKUP(B4018,IF(A4018="COMPOSICAO",S!$A:$E,I!$A:$E),4,FALSE)</f>
        <v>UN</v>
      </c>
      <c r="F4018" s="11">
        <v>1</v>
      </c>
      <c r="G4018" s="67">
        <f>IF(A4018="COMPOSICAO",VLOOKUP("TOTAL SEM BDI - "&amp;B4018,CPUAUX1!$A:$J,9,FALSE),VLOOKUP(B4018,I!$A:$E,5,FALSE))</f>
        <v>855.62</v>
      </c>
      <c r="H4018" s="68"/>
      <c r="I4018" s="67">
        <f>TRUNC(F4018*G4018,2)</f>
        <v>855.62</v>
      </c>
      <c r="J4018" s="68"/>
      <c r="M4018" s="11" t="str">
        <f>B4018</f>
        <v>I1246</v>
      </c>
      <c r="N4018" s="18">
        <f>SUMIF(ORCAMENTO!B:B,B4016,ORCAMENTO!F:F)</f>
        <v>6</v>
      </c>
      <c r="O4018" s="11">
        <f>F4018*N4018</f>
        <v>6</v>
      </c>
      <c r="Q4018" s="11">
        <f ca="1">IFERROR(SUMIF(CO!B:B,B4016,OFFSET(CO!F:F,0,(4+MATCH(ETAPA,CO!$J$10:$BL$10,0)))),0)</f>
        <v>0</v>
      </c>
      <c r="R4018" s="11">
        <f ca="1">F4018*Q4018</f>
        <v>0</v>
      </c>
    </row>
    <row r="4019" spans="1:18" ht="30" hidden="1">
      <c r="A4019" s="11" t="s">
        <v>2650</v>
      </c>
      <c r="B4019" s="11">
        <v>88248</v>
      </c>
      <c r="C4019" s="11" t="str">
        <f>VLOOKUP(B4019,IF(A4019="COMPOSICAO",S!$A:$E,I!$A:$E),2,FALSE)</f>
        <v>SINAPI</v>
      </c>
      <c r="D4019" s="23" t="str">
        <f>VLOOKUP(B4019,IF(A4019="COMPOSICAO",S!$A:$E,I!$A:$E),3,FALSE)</f>
        <v>AUXILIAR DE ENCANADOR OU BOMBEIRO HIDRÁULICO COM ENCARGOS COMPLEMENTARES</v>
      </c>
      <c r="E4019" s="11" t="str">
        <f>VLOOKUP(B4019,IF(A4019="COMPOSICAO",S!$A:$E,I!$A:$E),4,FALSE)</f>
        <v>H</v>
      </c>
      <c r="F4019" s="11">
        <f>1.15/pcf</f>
        <v>1.1499999999999999</v>
      </c>
      <c r="G4019" s="67">
        <f>IF(A4019="COMPOSICAO",VLOOKUP("TOTAL SEM BDI - "&amp;B4019,CPUAUX1!$A:$J,9,FALSE),VLOOKUP(B4019,I!$A:$E,5,FALSE))</f>
        <v>21.82</v>
      </c>
      <c r="H4019" s="68"/>
      <c r="I4019" s="67">
        <f>TRUNC(F4019*G4019,2)</f>
        <v>25.09</v>
      </c>
      <c r="J4019" s="68"/>
      <c r="M4019" s="11">
        <f>B4019</f>
        <v>88248</v>
      </c>
      <c r="N4019" s="18">
        <f>SUMIF(ORCAMENTO!B:B,B4016,ORCAMENTO!F:F)</f>
        <v>6</v>
      </c>
      <c r="O4019" s="11">
        <f>F4019*N4019</f>
        <v>6.8999999999999995</v>
      </c>
      <c r="Q4019" s="11">
        <f ca="1">IFERROR(SUMIF(CO!B:B,B4016,OFFSET(CO!F:F,0,(4+MATCH(ETAPA,CO!$J$10:$BL$10,0)))),0)</f>
        <v>0</v>
      </c>
      <c r="R4019" s="11">
        <f ca="1">F4019*Q4019</f>
        <v>0</v>
      </c>
    </row>
    <row r="4020" spans="1:18" ht="30" hidden="1">
      <c r="A4020" s="11" t="s">
        <v>2650</v>
      </c>
      <c r="B4020" s="11">
        <v>88267</v>
      </c>
      <c r="C4020" s="11" t="str">
        <f>VLOOKUP(B4020,IF(A4020="COMPOSICAO",S!$A:$E,I!$A:$E),2,FALSE)</f>
        <v>SINAPI</v>
      </c>
      <c r="D4020" s="23" t="str">
        <f>VLOOKUP(B4020,IF(A4020="COMPOSICAO",S!$A:$E,I!$A:$E),3,FALSE)</f>
        <v>ENCANADOR OU BOMBEIRO HIDRÁULICO COM ENCARGOS COMPLEMENTARES</v>
      </c>
      <c r="E4020" s="11" t="str">
        <f>VLOOKUP(B4020,IF(A4020="COMPOSICAO",S!$A:$E,I!$A:$E),4,FALSE)</f>
        <v>H</v>
      </c>
      <c r="F4020" s="11">
        <f>1.15/pcf</f>
        <v>1.1499999999999999</v>
      </c>
      <c r="G4020" s="67">
        <f>IF(A4020="COMPOSICAO",VLOOKUP("TOTAL SEM BDI - "&amp;B4020,CPUAUX1!$A:$J,9,FALSE),VLOOKUP(B4020,I!$A:$E,5,FALSE))</f>
        <v>26.669999999999998</v>
      </c>
      <c r="H4020" s="68"/>
      <c r="I4020" s="67">
        <f>TRUNC(F4020*G4020,2)</f>
        <v>30.67</v>
      </c>
      <c r="J4020" s="68"/>
      <c r="M4020" s="11">
        <f>B4020</f>
        <v>88267</v>
      </c>
      <c r="N4020" s="18">
        <f>SUMIF(ORCAMENTO!B:B,B4016,ORCAMENTO!F:F)</f>
        <v>6</v>
      </c>
      <c r="O4020" s="11">
        <f>F4020*N4020</f>
        <v>6.8999999999999995</v>
      </c>
      <c r="Q4020" s="11">
        <f ca="1">IFERROR(SUMIF(CO!B:B,B4016,OFFSET(CO!F:F,0,(4+MATCH(ETAPA,CO!$J$10:$BL$10,0)))),0)</f>
        <v>0</v>
      </c>
      <c r="R4020" s="11">
        <f ca="1">F4020*Q4020</f>
        <v>0</v>
      </c>
    </row>
    <row r="4021" spans="1:18" hidden="1">
      <c r="A4021" s="50" t="str">
        <f>"TOTAL SEM BDI - "&amp;B4016</f>
        <v>TOTAL SEM BDI - SEDUC475</v>
      </c>
      <c r="B4021" s="51"/>
      <c r="C4021" s="51"/>
      <c r="D4021" s="51"/>
      <c r="E4021" s="51"/>
      <c r="F4021" s="51"/>
      <c r="G4021" s="51"/>
      <c r="H4021" s="52"/>
      <c r="I4021" s="67">
        <f>SUM(I4016:I4020)</f>
        <v>911.88</v>
      </c>
      <c r="J4021" s="68"/>
    </row>
    <row r="4022" spans="1:18" hidden="1">
      <c r="A4022" s="50" t="str">
        <f>"TAXA DE BDI ("&amp;TEXT(BDI,"00,00")&amp;" %)"</f>
        <v>TAXA DE BDI (23,54 %)</v>
      </c>
      <c r="B4022" s="51"/>
      <c r="C4022" s="51"/>
      <c r="D4022" s="51"/>
      <c r="E4022" s="51"/>
      <c r="F4022" s="51"/>
      <c r="G4022" s="51"/>
      <c r="H4022" s="52"/>
      <c r="I4022" s="67">
        <f>ROUND(I4021*(BDI/100),2)</f>
        <v>214.66</v>
      </c>
      <c r="J4022" s="68"/>
    </row>
    <row r="4023" spans="1:18" hidden="1">
      <c r="A4023" s="50" t="str">
        <f>"TOTAL COM BDI - "&amp;B4016</f>
        <v>TOTAL COM BDI - SEDUC475</v>
      </c>
      <c r="B4023" s="51"/>
      <c r="C4023" s="51"/>
      <c r="D4023" s="51"/>
      <c r="E4023" s="51"/>
      <c r="F4023" s="51"/>
      <c r="G4023" s="51"/>
      <c r="H4023" s="52"/>
      <c r="I4023" s="67">
        <f>SUM(I4021:I4022)</f>
        <v>1126.54</v>
      </c>
      <c r="J4023" s="68"/>
    </row>
    <row r="4024" spans="1:18" hidden="1"/>
    <row r="4025" spans="1:18" hidden="1">
      <c r="A4025" s="9" t="s">
        <v>2646</v>
      </c>
      <c r="B4025" s="9" t="s">
        <v>102</v>
      </c>
      <c r="C4025" s="9" t="s">
        <v>103</v>
      </c>
      <c r="D4025" s="9" t="s">
        <v>36</v>
      </c>
      <c r="E4025" s="9" t="s">
        <v>104</v>
      </c>
      <c r="F4025" s="9" t="s">
        <v>788</v>
      </c>
      <c r="G4025" s="63" t="s">
        <v>2647</v>
      </c>
      <c r="H4025" s="64"/>
      <c r="I4025" s="63" t="s">
        <v>24</v>
      </c>
      <c r="J4025" s="64"/>
    </row>
    <row r="4026" spans="1:18" hidden="1">
      <c r="A4026" s="21" t="s">
        <v>14</v>
      </c>
      <c r="B4026" s="21" t="s">
        <v>2459</v>
      </c>
      <c r="C4026" s="21" t="str">
        <f>VLOOKUP(B4026,S!$A:$G,2,FALSE)</f>
        <v>PRÓPRIA</v>
      </c>
      <c r="D4026" s="22" t="str">
        <f>VLOOKUP(B4026,S!$A:$G,3,FALSE)</f>
        <v>SINALIZAÇÃO PARA HIDRANTE - PISO (REF: C4649-SEINFRA 28)</v>
      </c>
      <c r="E4026" s="21" t="str">
        <f>VLOOKUP(B4026,S!$A:$G,4,FALSE)</f>
        <v>UN</v>
      </c>
      <c r="F4026" s="21"/>
      <c r="G4026" s="65">
        <f>I4030</f>
        <v>63.34</v>
      </c>
      <c r="H4026" s="66"/>
      <c r="I4026" s="65"/>
      <c r="J4026" s="66"/>
      <c r="K4026" s="30">
        <f>VLOOKUP(B4026,S!A:G,5,FALSE)</f>
        <v>0</v>
      </c>
      <c r="L4026" s="21" t="s">
        <v>2649</v>
      </c>
    </row>
    <row r="4027" spans="1:18" hidden="1">
      <c r="A4027" s="11" t="s">
        <v>2652</v>
      </c>
      <c r="B4027" s="11" t="s">
        <v>2844</v>
      </c>
      <c r="C4027" s="11" t="str">
        <f>VLOOKUP(B4027,IF(A4027="COMPOSICAO",S!$A:$E,I!$A:$E),2,FALSE)</f>
        <v>SEINFRA</v>
      </c>
      <c r="D4027" s="23" t="str">
        <f>VLOOKUP(B4027,IF(A4027="COMPOSICAO",S!$A:$E,I!$A:$E),3,FALSE)</f>
        <v>TINTA A BASE DE EMULSÃO ACRÍLICA (PARA PISOS)</v>
      </c>
      <c r="E4027" s="11" t="str">
        <f>VLOOKUP(B4027,IF(A4027="COMPOSICAO",S!$A:$E,I!$A:$E),4,FALSE)</f>
        <v>L</v>
      </c>
      <c r="F4027" s="11">
        <v>0.03</v>
      </c>
      <c r="G4027" s="67">
        <f>IF(A4027="COMPOSICAO",VLOOKUP("TOTAL SEM BDI - "&amp;B4027,CPUAUX1!$A:$J,9,FALSE),VLOOKUP(B4027,I!$A:$E,5,FALSE))</f>
        <v>12.22</v>
      </c>
      <c r="H4027" s="68"/>
      <c r="I4027" s="67">
        <f>TRUNC(F4027*G4027,2)</f>
        <v>0.36</v>
      </c>
      <c r="J4027" s="68"/>
      <c r="M4027" s="11" t="str">
        <f>B4027</f>
        <v>I2084</v>
      </c>
      <c r="N4027" s="18">
        <f>SUMIF(ORCAMENTO!B:B,B4026,ORCAMENTO!F:F)</f>
        <v>6</v>
      </c>
      <c r="O4027" s="11">
        <f>F4027*N4027</f>
        <v>0.18</v>
      </c>
      <c r="Q4027" s="11">
        <f ca="1">IFERROR(SUMIF(CO!B:B,B4026,OFFSET(CO!F:F,0,(4+MATCH(ETAPA,CO!$J$10:$BL$10,0)))),0)</f>
        <v>0</v>
      </c>
      <c r="R4027" s="11">
        <f ca="1">F4027*Q4027</f>
        <v>0</v>
      </c>
    </row>
    <row r="4028" spans="1:18" hidden="1">
      <c r="A4028" s="11" t="s">
        <v>2650</v>
      </c>
      <c r="B4028" s="11">
        <v>88310</v>
      </c>
      <c r="C4028" s="11" t="str">
        <f>VLOOKUP(B4028,IF(A4028="COMPOSICAO",S!$A:$E,I!$A:$E),2,FALSE)</f>
        <v>SINAPI</v>
      </c>
      <c r="D4028" s="23" t="str">
        <f>VLOOKUP(B4028,IF(A4028="COMPOSICAO",S!$A:$E,I!$A:$E),3,FALSE)</f>
        <v>PINTOR COM ENCARGOS COMPLEMENTARES</v>
      </c>
      <c r="E4028" s="11" t="str">
        <f>VLOOKUP(B4028,IF(A4028="COMPOSICAO",S!$A:$E,I!$A:$E),4,FALSE)</f>
        <v>H</v>
      </c>
      <c r="F4028" s="11">
        <f>1.5/pcf</f>
        <v>1.5</v>
      </c>
      <c r="G4028" s="67">
        <f>IF(A4028="COMPOSICAO",VLOOKUP("TOTAL SEM BDI - "&amp;B4028,CPUAUX1!$A:$J,9,FALSE),VLOOKUP(B4028,I!$A:$E,5,FALSE))</f>
        <v>29.069999999999997</v>
      </c>
      <c r="H4028" s="68"/>
      <c r="I4028" s="67">
        <f>TRUNC(F4028*G4028,2)</f>
        <v>43.6</v>
      </c>
      <c r="J4028" s="68"/>
      <c r="M4028" s="11">
        <f>B4028</f>
        <v>88310</v>
      </c>
      <c r="N4028" s="18">
        <f>SUMIF(ORCAMENTO!B:B,B4026,ORCAMENTO!F:F)</f>
        <v>6</v>
      </c>
      <c r="O4028" s="11">
        <f>F4028*N4028</f>
        <v>9</v>
      </c>
      <c r="Q4028" s="11">
        <f ca="1">IFERROR(SUMIF(CO!B:B,B4026,OFFSET(CO!F:F,0,(4+MATCH(ETAPA,CO!$J$10:$BL$10,0)))),0)</f>
        <v>0</v>
      </c>
      <c r="R4028" s="11">
        <f ca="1">F4028*Q4028</f>
        <v>0</v>
      </c>
    </row>
    <row r="4029" spans="1:18" hidden="1">
      <c r="A4029" s="11" t="s">
        <v>2650</v>
      </c>
      <c r="B4029" s="11">
        <v>100301</v>
      </c>
      <c r="C4029" s="11" t="str">
        <f>VLOOKUP(B4029,IF(A4029="COMPOSICAO",S!$A:$E,I!$A:$E),2,FALSE)</f>
        <v>SINAPI</v>
      </c>
      <c r="D4029" s="23" t="str">
        <f>VLOOKUP(B4029,IF(A4029="COMPOSICAO",S!$A:$E,I!$A:$E),3,FALSE)</f>
        <v>AJUDANTE DE PINTOR COM ENCARGOS COMPLEMENTARES</v>
      </c>
      <c r="E4029" s="11" t="str">
        <f>VLOOKUP(B4029,IF(A4029="COMPOSICAO",S!$A:$E,I!$A:$E),4,FALSE)</f>
        <v>H</v>
      </c>
      <c r="F4029" s="11">
        <f>0.8/pcf</f>
        <v>0.8</v>
      </c>
      <c r="G4029" s="67">
        <f>IF(A4029="COMPOSICAO",VLOOKUP("TOTAL SEM BDI - "&amp;B4029,CPUAUX1!$A:$J,9,FALSE),VLOOKUP(B4029,I!$A:$E,5,FALSE))</f>
        <v>24.23</v>
      </c>
      <c r="H4029" s="68"/>
      <c r="I4029" s="67">
        <f>TRUNC(F4029*G4029,2)</f>
        <v>19.38</v>
      </c>
      <c r="J4029" s="68"/>
      <c r="M4029" s="11">
        <f>B4029</f>
        <v>100301</v>
      </c>
      <c r="N4029" s="18">
        <f>SUMIF(ORCAMENTO!B:B,B4026,ORCAMENTO!F:F)</f>
        <v>6</v>
      </c>
      <c r="O4029" s="11">
        <f>F4029*N4029</f>
        <v>4.8000000000000007</v>
      </c>
      <c r="Q4029" s="11">
        <f ca="1">IFERROR(SUMIF(CO!B:B,B4026,OFFSET(CO!F:F,0,(4+MATCH(ETAPA,CO!$J$10:$BL$10,0)))),0)</f>
        <v>0</v>
      </c>
      <c r="R4029" s="11">
        <f ca="1">F4029*Q4029</f>
        <v>0</v>
      </c>
    </row>
    <row r="4030" spans="1:18" hidden="1">
      <c r="A4030" s="50" t="str">
        <f>"TOTAL SEM BDI - "&amp;B4026</f>
        <v>TOTAL SEM BDI - SEDUC690</v>
      </c>
      <c r="B4030" s="51"/>
      <c r="C4030" s="51"/>
      <c r="D4030" s="51"/>
      <c r="E4030" s="51"/>
      <c r="F4030" s="51"/>
      <c r="G4030" s="51"/>
      <c r="H4030" s="52"/>
      <c r="I4030" s="67">
        <f>SUM(I4026:I4029)</f>
        <v>63.34</v>
      </c>
      <c r="J4030" s="68"/>
    </row>
    <row r="4031" spans="1:18" hidden="1">
      <c r="A4031" s="50" t="str">
        <f>"TAXA DE BDI ("&amp;TEXT(BDI,"00,00")&amp;" %)"</f>
        <v>TAXA DE BDI (23,54 %)</v>
      </c>
      <c r="B4031" s="51"/>
      <c r="C4031" s="51"/>
      <c r="D4031" s="51"/>
      <c r="E4031" s="51"/>
      <c r="F4031" s="51"/>
      <c r="G4031" s="51"/>
      <c r="H4031" s="52"/>
      <c r="I4031" s="67">
        <f>ROUND(I4030*(BDI/100),2)</f>
        <v>14.91</v>
      </c>
      <c r="J4031" s="68"/>
    </row>
    <row r="4032" spans="1:18" hidden="1">
      <c r="A4032" s="50" t="str">
        <f>"TOTAL COM BDI - "&amp;B4026</f>
        <v>TOTAL COM BDI - SEDUC690</v>
      </c>
      <c r="B4032" s="51"/>
      <c r="C4032" s="51"/>
      <c r="D4032" s="51"/>
      <c r="E4032" s="51"/>
      <c r="F4032" s="51"/>
      <c r="G4032" s="51"/>
      <c r="H4032" s="52"/>
      <c r="I4032" s="67">
        <f>SUM(I4030:I4031)</f>
        <v>78.25</v>
      </c>
      <c r="J4032" s="68"/>
    </row>
    <row r="4033" spans="1:18" hidden="1"/>
    <row r="4034" spans="1:18" hidden="1">
      <c r="A4034" s="9" t="s">
        <v>2646</v>
      </c>
      <c r="B4034" s="9" t="s">
        <v>102</v>
      </c>
      <c r="C4034" s="9" t="s">
        <v>103</v>
      </c>
      <c r="D4034" s="9" t="s">
        <v>36</v>
      </c>
      <c r="E4034" s="9" t="s">
        <v>104</v>
      </c>
      <c r="F4034" s="9" t="s">
        <v>788</v>
      </c>
      <c r="G4034" s="63" t="s">
        <v>2647</v>
      </c>
      <c r="H4034" s="64"/>
      <c r="I4034" s="63" t="s">
        <v>24</v>
      </c>
      <c r="J4034" s="64"/>
    </row>
    <row r="4035" spans="1:18" ht="30" hidden="1">
      <c r="A4035" s="21" t="s">
        <v>2834</v>
      </c>
      <c r="B4035" s="21" t="s">
        <v>2461</v>
      </c>
      <c r="C4035" s="21" t="str">
        <f>VLOOKUP(B4035,S!$A:$G,2,FALSE)</f>
        <v>PRÓPRIA</v>
      </c>
      <c r="D4035" s="22" t="str">
        <f>VLOOKUP(B4035,S!$A:$G,3,FALSE)</f>
        <v>FORNECIMENTO E INSTALAÇÃO DE PLACA DE SINALIZAÇÃO INDICATIVA DE "HIDRANTE" EM PVC, DIM.: 20 X 20 CM</v>
      </c>
      <c r="E4035" s="21" t="str">
        <f>VLOOKUP(B4035,S!$A:$G,4,FALSE)</f>
        <v>UN</v>
      </c>
      <c r="F4035" s="21"/>
      <c r="G4035" s="65">
        <f>I4038</f>
        <v>33.25</v>
      </c>
      <c r="H4035" s="66"/>
      <c r="I4035" s="65"/>
      <c r="J4035" s="66"/>
      <c r="K4035" s="30">
        <f>VLOOKUP(B4035,S!A:G,5,FALSE)</f>
        <v>0</v>
      </c>
      <c r="L4035" s="21" t="s">
        <v>2649</v>
      </c>
    </row>
    <row r="4036" spans="1:18" ht="60" hidden="1">
      <c r="A4036" s="11" t="s">
        <v>2652</v>
      </c>
      <c r="B4036" s="11">
        <v>37556</v>
      </c>
      <c r="C4036" s="11" t="str">
        <f>VLOOKUP(B4036,IF(A4036="COMPOSICAO",S!$A:$E,I!$A:$E),2,FALSE)</f>
        <v>SINAPI</v>
      </c>
      <c r="D4036" s="23" t="str">
        <f>VLOOKUP(B4036,IF(A4036="COMPOSICAO",S!$A:$E,I!$A:$E),3,FALSE)</f>
        <v>PLACA DE SINALIZACAO DE SEGURANCA CONTRA INCENDIO, FOTOLUMINESCENTE, QUADRADA, *20 X 20* CM, EM PVC *2* MM ANTI-CHAMAS (SIMBOLOS, CORES E PICTOGRAMAS CONFORME NBR 16820)</v>
      </c>
      <c r="E4036" s="11" t="str">
        <f>VLOOKUP(B4036,IF(A4036="COMPOSICAO",S!$A:$E,I!$A:$E),4,FALSE)</f>
        <v>UN</v>
      </c>
      <c r="F4036" s="11">
        <v>1</v>
      </c>
      <c r="G4036" s="67">
        <f>IF(A4036="COMPOSICAO",VLOOKUP("TOTAL SEM BDI - "&amp;B4036,CPUAUX1!$A:$J,9,FALSE),VLOOKUP(B4036,I!$A:$E,5,FALSE))</f>
        <v>28.91</v>
      </c>
      <c r="H4036" s="68"/>
      <c r="I4036" s="67">
        <f>TRUNC(F4036*G4036,2)</f>
        <v>28.91</v>
      </c>
      <c r="J4036" s="68"/>
      <c r="M4036" s="11">
        <f>B4036</f>
        <v>37556</v>
      </c>
      <c r="N4036" s="18">
        <f>SUMIF(ORCAMENTO!B:B,B4035,ORCAMENTO!F:F)</f>
        <v>6</v>
      </c>
      <c r="O4036" s="11">
        <f>F4036*N4036</f>
        <v>6</v>
      </c>
      <c r="Q4036" s="11">
        <f ca="1">IFERROR(SUMIF(CO!B:B,B4035,OFFSET(CO!F:F,0,(4+MATCH(ETAPA,CO!$J$10:$BL$10,0)))),0)</f>
        <v>0</v>
      </c>
      <c r="R4036" s="11">
        <f ca="1">F4036*Q4036</f>
        <v>0</v>
      </c>
    </row>
    <row r="4037" spans="1:18" hidden="1">
      <c r="A4037" s="11" t="s">
        <v>2650</v>
      </c>
      <c r="B4037" s="11">
        <v>88316</v>
      </c>
      <c r="C4037" s="11" t="str">
        <f>VLOOKUP(B4037,IF(A4037="COMPOSICAO",S!$A:$E,I!$A:$E),2,FALSE)</f>
        <v>SINAPI</v>
      </c>
      <c r="D4037" s="23" t="str">
        <f>VLOOKUP(B4037,IF(A4037="COMPOSICAO",S!$A:$E,I!$A:$E),3,FALSE)</f>
        <v>SERVENTE COM ENCARGOS COMPLEMENTARES</v>
      </c>
      <c r="E4037" s="11" t="str">
        <f>VLOOKUP(B4037,IF(A4037="COMPOSICAO",S!$A:$E,I!$A:$E),4,FALSE)</f>
        <v>H</v>
      </c>
      <c r="F4037" s="11">
        <f>0.2/pcf</f>
        <v>0.2</v>
      </c>
      <c r="G4037" s="67">
        <f>IF(A4037="COMPOSICAO",VLOOKUP("TOTAL SEM BDI - "&amp;B4037,CPUAUX1!$A:$J,9,FALSE),VLOOKUP(B4037,I!$A:$E,5,FALSE))</f>
        <v>21.71</v>
      </c>
      <c r="H4037" s="68"/>
      <c r="I4037" s="67">
        <f>TRUNC(F4037*G4037,2)</f>
        <v>4.34</v>
      </c>
      <c r="J4037" s="68"/>
      <c r="M4037" s="11">
        <f>B4037</f>
        <v>88316</v>
      </c>
      <c r="N4037" s="18">
        <f>SUMIF(ORCAMENTO!B:B,B4035,ORCAMENTO!F:F)</f>
        <v>6</v>
      </c>
      <c r="O4037" s="11">
        <f>F4037*N4037</f>
        <v>1.2000000000000002</v>
      </c>
      <c r="Q4037" s="11">
        <f ca="1">IFERROR(SUMIF(CO!B:B,B4035,OFFSET(CO!F:F,0,(4+MATCH(ETAPA,CO!$J$10:$BL$10,0)))),0)</f>
        <v>0</v>
      </c>
      <c r="R4037" s="11">
        <f ca="1">F4037*Q4037</f>
        <v>0</v>
      </c>
    </row>
    <row r="4038" spans="1:18" hidden="1">
      <c r="A4038" s="50" t="str">
        <f>"TOTAL SEM BDI - "&amp;B4035</f>
        <v>TOTAL SEM BDI - SEDUC691</v>
      </c>
      <c r="B4038" s="51"/>
      <c r="C4038" s="51"/>
      <c r="D4038" s="51"/>
      <c r="E4038" s="51"/>
      <c r="F4038" s="51"/>
      <c r="G4038" s="51"/>
      <c r="H4038" s="52"/>
      <c r="I4038" s="67">
        <f>SUM(I4035:I4037)</f>
        <v>33.25</v>
      </c>
      <c r="J4038" s="68"/>
    </row>
    <row r="4039" spans="1:18" hidden="1">
      <c r="A4039" s="50" t="str">
        <f>"TAXA DE BDI ("&amp;TEXT(BDI,"00,00")&amp;" %)"</f>
        <v>TAXA DE BDI (23,54 %)</v>
      </c>
      <c r="B4039" s="51"/>
      <c r="C4039" s="51"/>
      <c r="D4039" s="51"/>
      <c r="E4039" s="51"/>
      <c r="F4039" s="51"/>
      <c r="G4039" s="51"/>
      <c r="H4039" s="52"/>
      <c r="I4039" s="67">
        <f>ROUND(I4038*(BDI/100),2)</f>
        <v>7.83</v>
      </c>
      <c r="J4039" s="68"/>
    </row>
    <row r="4040" spans="1:18" hidden="1">
      <c r="A4040" s="50" t="str">
        <f>"TOTAL COM BDI - "&amp;B4035</f>
        <v>TOTAL COM BDI - SEDUC691</v>
      </c>
      <c r="B4040" s="51"/>
      <c r="C4040" s="51"/>
      <c r="D4040" s="51"/>
      <c r="E4040" s="51"/>
      <c r="F4040" s="51"/>
      <c r="G4040" s="51"/>
      <c r="H4040" s="52"/>
      <c r="I4040" s="67">
        <f>SUM(I4038:I4039)</f>
        <v>41.08</v>
      </c>
      <c r="J4040" s="68"/>
    </row>
    <row r="4041" spans="1:18" hidden="1"/>
    <row r="4042" spans="1:18" hidden="1">
      <c r="A4042" s="9" t="s">
        <v>2646</v>
      </c>
      <c r="B4042" s="9" t="s">
        <v>102</v>
      </c>
      <c r="C4042" s="9" t="s">
        <v>103</v>
      </c>
      <c r="D4042" s="9" t="s">
        <v>36</v>
      </c>
      <c r="E4042" s="9" t="s">
        <v>104</v>
      </c>
      <c r="F4042" s="9" t="s">
        <v>788</v>
      </c>
      <c r="G4042" s="63" t="s">
        <v>2647</v>
      </c>
      <c r="H4042" s="64"/>
      <c r="I4042" s="63" t="s">
        <v>24</v>
      </c>
      <c r="J4042" s="64"/>
    </row>
    <row r="4043" spans="1:18" ht="60" hidden="1">
      <c r="A4043" s="21" t="s">
        <v>14</v>
      </c>
      <c r="B4043" s="21" t="s">
        <v>2463</v>
      </c>
      <c r="C4043" s="21" t="str">
        <f>VLOOKUP(B4043,S!$A:$G,2,FALSE)</f>
        <v>PRÓPRIA</v>
      </c>
      <c r="D4043" s="22" t="str">
        <f>VLOOKUP(B4043,S!$A:$G,3,FALSE)</f>
        <v>HIDRANTE DE RECALQUE INCLUINDO CAIXA EM ALVENARIA DE TIJOLOS MACIÇOS ESP. = 0,12M, DIM. INT. = 0.40 X 0.60 X 0.35M, COM TAMPA EM FERRO FUNDIDO 0,40 X 0,60 E FUNDO COM BRITA (REF: 11894/ORSE-ORSE-09/2025)</v>
      </c>
      <c r="E4043" s="21" t="str">
        <f>VLOOKUP(B4043,S!$A:$G,4,FALSE)</f>
        <v>UN</v>
      </c>
      <c r="F4043" s="21"/>
      <c r="G4043" s="65">
        <f>I4053</f>
        <v>1090.97</v>
      </c>
      <c r="H4043" s="66"/>
      <c r="I4043" s="65"/>
      <c r="J4043" s="66"/>
      <c r="K4043" s="30">
        <f>VLOOKUP(B4043,S!A:G,5,FALSE)</f>
        <v>0</v>
      </c>
      <c r="L4043" s="21" t="s">
        <v>2649</v>
      </c>
    </row>
    <row r="4044" spans="1:18" ht="30" hidden="1">
      <c r="A4044" s="11" t="s">
        <v>2652</v>
      </c>
      <c r="B4044" s="11" t="s">
        <v>2845</v>
      </c>
      <c r="C4044" s="11" t="str">
        <f>VLOOKUP(B4044,IF(A4044="COMPOSICAO",S!$A:$E,I!$A:$E),2,FALSE)</f>
        <v>ORSE</v>
      </c>
      <c r="D4044" s="23" t="str">
        <f>VLOOKUP(B4044,IF(A4044="COMPOSICAO",S!$A:$E,I!$A:$E),3,FALSE)</f>
        <v>TAMPÃO EM LATÃO COM CORRENTE, D= 2 1/2", PARA ENGATE RÁPIDO (INCENDIO)</v>
      </c>
      <c r="E4044" s="11" t="str">
        <f>VLOOKUP(B4044,IF(A4044="COMPOSICAO",S!$A:$E,I!$A:$E),4,FALSE)</f>
        <v>UN</v>
      </c>
      <c r="F4044" s="11">
        <v>1</v>
      </c>
      <c r="G4044" s="67">
        <f>IF(A4044="COMPOSICAO",VLOOKUP("TOTAL SEM BDI - "&amp;B4044,CPUAUX1!$A:$J,9,FALSE),VLOOKUP(B4044,I!$A:$E,5,FALSE))</f>
        <v>172.85</v>
      </c>
      <c r="H4044" s="68"/>
      <c r="I4044" s="67">
        <f t="shared" ref="I4044:I4052" si="368">TRUNC(F4044*G4044,2)</f>
        <v>172.85</v>
      </c>
      <c r="J4044" s="68"/>
      <c r="M4044" s="11" t="str">
        <f t="shared" ref="M4044:M4052" si="369">B4044</f>
        <v>07959/ORSE</v>
      </c>
      <c r="N4044" s="18">
        <f>SUMIF(ORCAMENTO!B:B,B4043,ORCAMENTO!F:F)</f>
        <v>2</v>
      </c>
      <c r="O4044" s="11">
        <f t="shared" ref="O4044:O4052" si="370">F4044*N4044</f>
        <v>2</v>
      </c>
      <c r="Q4044" s="11">
        <f ca="1">IFERROR(SUMIF(CO!B:B,B4043,OFFSET(CO!F:F,0,(4+MATCH(ETAPA,CO!$J$10:$BL$10,0)))),0)</f>
        <v>0</v>
      </c>
      <c r="R4044" s="11">
        <f t="shared" ref="R4044:R4052" ca="1" si="371">F4044*Q4044</f>
        <v>0</v>
      </c>
    </row>
    <row r="4045" spans="1:18" hidden="1">
      <c r="A4045" s="11" t="s">
        <v>2652</v>
      </c>
      <c r="B4045" s="11" t="s">
        <v>2846</v>
      </c>
      <c r="C4045" s="11" t="str">
        <f>VLOOKUP(B4045,IF(A4045="COMPOSICAO",S!$A:$E,I!$A:$E),2,FALSE)</f>
        <v>ORSE</v>
      </c>
      <c r="D4045" s="23" t="str">
        <f>VLOOKUP(B4045,IF(A4045="COMPOSICAO",S!$A:$E,I!$A:$E),3,FALSE)</f>
        <v>TAMPA DE FERRO FUNDIDO (60X40CM)</v>
      </c>
      <c r="E4045" s="11" t="str">
        <f>VLOOKUP(B4045,IF(A4045="COMPOSICAO",S!$A:$E,I!$A:$E),4,FALSE)</f>
        <v>UN</v>
      </c>
      <c r="F4045" s="11">
        <v>1</v>
      </c>
      <c r="G4045" s="67">
        <f>IF(A4045="COMPOSICAO",VLOOKUP("TOTAL SEM BDI - "&amp;B4045,CPUAUX1!$A:$J,9,FALSE),VLOOKUP(B4045,I!$A:$E,5,FALSE))</f>
        <v>500.1</v>
      </c>
      <c r="H4045" s="68"/>
      <c r="I4045" s="67">
        <f t="shared" si="368"/>
        <v>500.1</v>
      </c>
      <c r="J4045" s="68"/>
      <c r="M4045" s="11" t="str">
        <f t="shared" si="369"/>
        <v>11108/ORSE</v>
      </c>
      <c r="N4045" s="18">
        <f>SUMIF(ORCAMENTO!B:B,B4043,ORCAMENTO!F:F)</f>
        <v>2</v>
      </c>
      <c r="O4045" s="11">
        <f t="shared" si="370"/>
        <v>2</v>
      </c>
      <c r="Q4045" s="11">
        <f ca="1">IFERROR(SUMIF(CO!B:B,B4043,OFFSET(CO!F:F,0,(4+MATCH(ETAPA,CO!$J$10:$BL$10,0)))),0)</f>
        <v>0</v>
      </c>
      <c r="R4045" s="11">
        <f t="shared" ca="1" si="371"/>
        <v>0</v>
      </c>
    </row>
    <row r="4046" spans="1:18" ht="30" hidden="1">
      <c r="A4046" s="11" t="s">
        <v>2652</v>
      </c>
      <c r="B4046" s="11">
        <v>4721</v>
      </c>
      <c r="C4046" s="11" t="str">
        <f>VLOOKUP(B4046,IF(A4046="COMPOSICAO",S!$A:$E,I!$A:$E),2,FALSE)</f>
        <v>SINAPI</v>
      </c>
      <c r="D4046" s="23" t="str">
        <f>VLOOKUP(B4046,IF(A4046="COMPOSICAO",S!$A:$E,I!$A:$E),3,FALSE)</f>
        <v>PEDRA BRITADA N. 1 (9,5 a 19 MM) POSTO PEDREIRA/FORNECEDOR, SEM FRETE</v>
      </c>
      <c r="E4046" s="11" t="str">
        <f>VLOOKUP(B4046,IF(A4046="COMPOSICAO",S!$A:$E,I!$A:$E),4,FALSE)</f>
        <v>M3</v>
      </c>
      <c r="F4046" s="11">
        <v>2.4E-2</v>
      </c>
      <c r="G4046" s="67">
        <f>IF(A4046="COMPOSICAO",VLOOKUP("TOTAL SEM BDI - "&amp;B4046,CPUAUX1!$A:$J,9,FALSE),VLOOKUP(B4046,I!$A:$E,5,FALSE))</f>
        <v>260.63</v>
      </c>
      <c r="H4046" s="68"/>
      <c r="I4046" s="67">
        <f t="shared" si="368"/>
        <v>6.25</v>
      </c>
      <c r="J4046" s="68"/>
      <c r="M4046" s="11">
        <f t="shared" si="369"/>
        <v>4721</v>
      </c>
      <c r="N4046" s="18">
        <f>SUMIF(ORCAMENTO!B:B,B4043,ORCAMENTO!F:F)</f>
        <v>2</v>
      </c>
      <c r="O4046" s="11">
        <f t="shared" si="370"/>
        <v>4.8000000000000001E-2</v>
      </c>
      <c r="Q4046" s="11">
        <f ca="1">IFERROR(SUMIF(CO!B:B,B4043,OFFSET(CO!F:F,0,(4+MATCH(ETAPA,CO!$J$10:$BL$10,0)))),0)</f>
        <v>0</v>
      </c>
      <c r="R4046" s="11">
        <f t="shared" ca="1" si="371"/>
        <v>0</v>
      </c>
    </row>
    <row r="4047" spans="1:18" ht="45" hidden="1">
      <c r="A4047" s="11" t="s">
        <v>2652</v>
      </c>
      <c r="B4047" s="11">
        <v>10899</v>
      </c>
      <c r="C4047" s="11" t="str">
        <f>VLOOKUP(B4047,IF(A4047="COMPOSICAO",S!$A:$E,I!$A:$E),2,FALSE)</f>
        <v>SINAPI</v>
      </c>
      <c r="D4047" s="23" t="str">
        <f>VLOOKUP(B4047,IF(A4047="COMPOSICAO",S!$A:$E,I!$A:$E),3,FALSE)</f>
        <v>ADAPTADOR EM LATAO, ENGATE RAPIDO 2 1/2" X ROSCA INTERNA 5 FIOS 2 1/2", PARA INSTALACAO PREDIAL DE COMBATE A INCENDIO</v>
      </c>
      <c r="E4047" s="11" t="str">
        <f>VLOOKUP(B4047,IF(A4047="COMPOSICAO",S!$A:$E,I!$A:$E),4,FALSE)</f>
        <v>UN</v>
      </c>
      <c r="F4047" s="11">
        <v>1</v>
      </c>
      <c r="G4047" s="67">
        <f>IF(A4047="COMPOSICAO",VLOOKUP("TOTAL SEM BDI - "&amp;B4047,CPUAUX1!$A:$J,9,FALSE),VLOOKUP(B4047,I!$A:$E,5,FALSE))</f>
        <v>74.25</v>
      </c>
      <c r="H4047" s="68"/>
      <c r="I4047" s="67">
        <f t="shared" si="368"/>
        <v>74.25</v>
      </c>
      <c r="J4047" s="68"/>
      <c r="M4047" s="11">
        <f t="shared" si="369"/>
        <v>10899</v>
      </c>
      <c r="N4047" s="18">
        <f>SUMIF(ORCAMENTO!B:B,B4043,ORCAMENTO!F:F)</f>
        <v>2</v>
      </c>
      <c r="O4047" s="11">
        <f t="shared" si="370"/>
        <v>2</v>
      </c>
      <c r="Q4047" s="11">
        <f ca="1">IFERROR(SUMIF(CO!B:B,B4043,OFFSET(CO!F:F,0,(4+MATCH(ETAPA,CO!$J$10:$BL$10,0)))),0)</f>
        <v>0</v>
      </c>
      <c r="R4047" s="11">
        <f t="shared" ca="1" si="371"/>
        <v>0</v>
      </c>
    </row>
    <row r="4048" spans="1:18" ht="60" hidden="1">
      <c r="A4048" s="11" t="s">
        <v>2652</v>
      </c>
      <c r="B4048" s="11">
        <v>10904</v>
      </c>
      <c r="C4048" s="11" t="str">
        <f>VLOOKUP(B4048,IF(A4048="COMPOSICAO",S!$A:$E,I!$A:$E),2,FALSE)</f>
        <v>SINAPI</v>
      </c>
      <c r="D4048" s="23" t="str">
        <f>VLOOKUP(B4048,IF(A4048="COMPOSICAO",S!$A:$E,I!$A:$E),3,FALSE)</f>
        <v>REGISTRO OU VALVULA GLOBO ANGULAR EM LATAO, PARA HIDRANTES EM INSTALACAO PREDIAL DE INCENDIO, 45 GRAUS, DIAMETRO DE 2 1/2", COM VOLANTE, CLASSE DE PRESSAO DE ATE 200 PSI</v>
      </c>
      <c r="E4048" s="11" t="str">
        <f>VLOOKUP(B4048,IF(A4048="COMPOSICAO",S!$A:$E,I!$A:$E),4,FALSE)</f>
        <v>UN</v>
      </c>
      <c r="F4048" s="11">
        <v>1</v>
      </c>
      <c r="G4048" s="67">
        <f>IF(A4048="COMPOSICAO",VLOOKUP("TOTAL SEM BDI - "&amp;B4048,CPUAUX1!$A:$J,9,FALSE),VLOOKUP(B4048,I!$A:$E,5,FALSE))</f>
        <v>169.5</v>
      </c>
      <c r="H4048" s="68"/>
      <c r="I4048" s="67">
        <f t="shared" si="368"/>
        <v>169.5</v>
      </c>
      <c r="J4048" s="68"/>
      <c r="M4048" s="11">
        <f t="shared" si="369"/>
        <v>10904</v>
      </c>
      <c r="N4048" s="18">
        <f>SUMIF(ORCAMENTO!B:B,B4043,ORCAMENTO!F:F)</f>
        <v>2</v>
      </c>
      <c r="O4048" s="11">
        <f t="shared" si="370"/>
        <v>2</v>
      </c>
      <c r="Q4048" s="11">
        <f ca="1">IFERROR(SUMIF(CO!B:B,B4043,OFFSET(CO!F:F,0,(4+MATCH(ETAPA,CO!$J$10:$BL$10,0)))),0)</f>
        <v>0</v>
      </c>
      <c r="R4048" s="11">
        <f t="shared" ca="1" si="371"/>
        <v>0</v>
      </c>
    </row>
    <row r="4049" spans="1:18" ht="45" hidden="1">
      <c r="A4049" s="11" t="s">
        <v>2650</v>
      </c>
      <c r="B4049" s="11">
        <v>101159</v>
      </c>
      <c r="C4049" s="11" t="str">
        <f>VLOOKUP(B4049,IF(A4049="COMPOSICAO",S!$A:$E,I!$A:$E),2,FALSE)</f>
        <v>SINAPI</v>
      </c>
      <c r="D4049" s="23" t="str">
        <f>VLOOKUP(B4049,IF(A4049="COMPOSICAO",S!$A:$E,I!$A:$E),3,FALSE)</f>
        <v>ALVENARIA DE VEDAÇÃO DE BLOCOS CERÂMICOS MACIÇOS DE 5X10X20CM (ESPESSURA 10CM) E ARGAMASSA DE ASSENTAMENTO COM PREPARO EM BETONEIRA. AF_05/2020</v>
      </c>
      <c r="E4049" s="11" t="str">
        <f>VLOOKUP(B4049,IF(A4049="COMPOSICAO",S!$A:$E,I!$A:$E),4,FALSE)</f>
        <v>M2</v>
      </c>
      <c r="F4049" s="11">
        <v>0.84</v>
      </c>
      <c r="G4049" s="67">
        <f>IF(A4049="COMPOSICAO",VLOOKUP("TOTAL SEM BDI - "&amp;B4049,CPUAUX1!$A:$J,9,FALSE),VLOOKUP(B4049,I!$A:$E,5,FALSE))</f>
        <v>143.5</v>
      </c>
      <c r="H4049" s="68"/>
      <c r="I4049" s="67">
        <f t="shared" si="368"/>
        <v>120.54</v>
      </c>
      <c r="J4049" s="68"/>
      <c r="M4049" s="11">
        <f t="shared" si="369"/>
        <v>101159</v>
      </c>
      <c r="N4049" s="18">
        <f>SUMIF(ORCAMENTO!B:B,B4043,ORCAMENTO!F:F)</f>
        <v>2</v>
      </c>
      <c r="O4049" s="11">
        <f t="shared" si="370"/>
        <v>1.68</v>
      </c>
      <c r="Q4049" s="11">
        <f ca="1">IFERROR(SUMIF(CO!B:B,B4043,OFFSET(CO!F:F,0,(4+MATCH(ETAPA,CO!$J$10:$BL$10,0)))),0)</f>
        <v>0</v>
      </c>
      <c r="R4049" s="11">
        <f t="shared" ca="1" si="371"/>
        <v>0</v>
      </c>
    </row>
    <row r="4050" spans="1:18" ht="75" hidden="1">
      <c r="A4050" s="11" t="s">
        <v>2650</v>
      </c>
      <c r="B4050" s="11">
        <v>104233</v>
      </c>
      <c r="C4050" s="11" t="str">
        <f>VLOOKUP(B4050,IF(A4050="COMPOSICAO",S!$A:$E,I!$A:$E),2,FALSE)</f>
        <v>SINAPI</v>
      </c>
      <c r="D4050" s="23" t="str">
        <f>VLOOKUP(B4050,IF(A4050="COMPOSICAO",S!$A:$E,I!$A:$E),3,FALSE)</f>
        <v>EMBOÇO OU MASSA ÚNICA EM ARGAMASSA TRAÇO 1:2:8, PREPARO MECÂNICA COM BETONEIRA 400 L, APLICADA MANUALMENTE EM PANOS DE FACHADA SEM PRESENÇA DE VÃOS, ESPESSURA DE 25 MM, ACESSO POR ANDAIME. AF_08/2022</v>
      </c>
      <c r="E4050" s="11" t="str">
        <f>VLOOKUP(B4050,IF(A4050="COMPOSICAO",S!$A:$E,I!$A:$E),4,FALSE)</f>
        <v>M2</v>
      </c>
      <c r="F4050" s="11">
        <v>0.7</v>
      </c>
      <c r="G4050" s="67">
        <f>IF(A4050="COMPOSICAO",VLOOKUP("TOTAL SEM BDI - "&amp;B4050,CPUAUX1!$A:$J,9,FALSE),VLOOKUP(B4050,I!$A:$E,5,FALSE))</f>
        <v>40</v>
      </c>
      <c r="H4050" s="68"/>
      <c r="I4050" s="67">
        <f t="shared" si="368"/>
        <v>28</v>
      </c>
      <c r="J4050" s="68"/>
      <c r="M4050" s="11">
        <f t="shared" si="369"/>
        <v>104233</v>
      </c>
      <c r="N4050" s="18">
        <f>SUMIF(ORCAMENTO!B:B,B4043,ORCAMENTO!F:F)</f>
        <v>2</v>
      </c>
      <c r="O4050" s="11">
        <f t="shared" si="370"/>
        <v>1.4</v>
      </c>
      <c r="Q4050" s="11">
        <f ca="1">IFERROR(SUMIF(CO!B:B,B4043,OFFSET(CO!F:F,0,(4+MATCH(ETAPA,CO!$J$10:$BL$10,0)))),0)</f>
        <v>0</v>
      </c>
      <c r="R4050" s="11">
        <f t="shared" ca="1" si="371"/>
        <v>0</v>
      </c>
    </row>
    <row r="4051" spans="1:18" hidden="1">
      <c r="A4051" s="11" t="s">
        <v>2650</v>
      </c>
      <c r="B4051" s="11">
        <v>93358</v>
      </c>
      <c r="C4051" s="11" t="str">
        <f>VLOOKUP(B4051,IF(A4051="COMPOSICAO",S!$A:$E,I!$A:$E),2,FALSE)</f>
        <v>SINAPI</v>
      </c>
      <c r="D4051" s="23" t="str">
        <f>VLOOKUP(B4051,IF(A4051="COMPOSICAO",S!$A:$E,I!$A:$E),3,FALSE)</f>
        <v>ESCAVAÇÃO MANUAL DE VALA. AF_09/2024</v>
      </c>
      <c r="E4051" s="11" t="str">
        <f>VLOOKUP(B4051,IF(A4051="COMPOSICAO",S!$A:$E,I!$A:$E),4,FALSE)</f>
        <v>M3</v>
      </c>
      <c r="F4051" s="11">
        <v>0.16800000000000001</v>
      </c>
      <c r="G4051" s="67">
        <f>IF(A4051="COMPOSICAO",VLOOKUP("TOTAL SEM BDI - "&amp;B4051,CPUAUX1!$A:$J,9,FALSE),VLOOKUP(B4051,I!$A:$E,5,FALSE))</f>
        <v>85.87</v>
      </c>
      <c r="H4051" s="68"/>
      <c r="I4051" s="67">
        <f t="shared" si="368"/>
        <v>14.42</v>
      </c>
      <c r="J4051" s="68"/>
      <c r="M4051" s="11">
        <f t="shared" si="369"/>
        <v>93358</v>
      </c>
      <c r="N4051" s="18">
        <f>SUMIF(ORCAMENTO!B:B,B4043,ORCAMENTO!F:F)</f>
        <v>2</v>
      </c>
      <c r="O4051" s="11">
        <f t="shared" si="370"/>
        <v>0.33600000000000002</v>
      </c>
      <c r="Q4051" s="11">
        <f ca="1">IFERROR(SUMIF(CO!B:B,B4043,OFFSET(CO!F:F,0,(4+MATCH(ETAPA,CO!$J$10:$BL$10,0)))),0)</f>
        <v>0</v>
      </c>
      <c r="R4051" s="11">
        <f t="shared" ca="1" si="371"/>
        <v>0</v>
      </c>
    </row>
    <row r="4052" spans="1:18" ht="60" hidden="1">
      <c r="A4052" s="11" t="s">
        <v>2650</v>
      </c>
      <c r="B4052" s="11">
        <v>87894</v>
      </c>
      <c r="C4052" s="11" t="str">
        <f>VLOOKUP(B4052,IF(A4052="COMPOSICAO",S!$A:$E,I!$A:$E),2,FALSE)</f>
        <v>SINAPI</v>
      </c>
      <c r="D4052" s="23" t="str">
        <f>VLOOKUP(B4052,IF(A4052="COMPOSICAO",S!$A:$E,I!$A:$E),3,FALSE)</f>
        <v>CHAPISCO APLICADO EM ALVENARIA (SEM PRESENÇA DE VÃOS) E ESTRUTURAS DE CONCRETO DE FACHADA, COM COLHER DE PEDREIRO. ARGAMASSA TRAÇO 1:3 COM PREPARO EM BETONEIRA 400L. AF_10/2022</v>
      </c>
      <c r="E4052" s="11" t="str">
        <f>VLOOKUP(B4052,IF(A4052="COMPOSICAO",S!$A:$E,I!$A:$E),4,FALSE)</f>
        <v>M2</v>
      </c>
      <c r="F4052" s="11">
        <v>0.7</v>
      </c>
      <c r="G4052" s="67">
        <f>IF(A4052="COMPOSICAO",VLOOKUP("TOTAL SEM BDI - "&amp;B4052,CPUAUX1!$A:$J,9,FALSE),VLOOKUP(B4052,I!$A:$E,5,FALSE))</f>
        <v>7.23</v>
      </c>
      <c r="H4052" s="68"/>
      <c r="I4052" s="67">
        <f t="shared" si="368"/>
        <v>5.0599999999999996</v>
      </c>
      <c r="J4052" s="68"/>
      <c r="M4052" s="11">
        <f t="shared" si="369"/>
        <v>87894</v>
      </c>
      <c r="N4052" s="18">
        <f>SUMIF(ORCAMENTO!B:B,B4043,ORCAMENTO!F:F)</f>
        <v>2</v>
      </c>
      <c r="O4052" s="11">
        <f t="shared" si="370"/>
        <v>1.4</v>
      </c>
      <c r="Q4052" s="11">
        <f ca="1">IFERROR(SUMIF(CO!B:B,B4043,OFFSET(CO!F:F,0,(4+MATCH(ETAPA,CO!$J$10:$BL$10,0)))),0)</f>
        <v>0</v>
      </c>
      <c r="R4052" s="11">
        <f t="shared" ca="1" si="371"/>
        <v>0</v>
      </c>
    </row>
    <row r="4053" spans="1:18" hidden="1">
      <c r="A4053" s="50" t="str">
        <f>"TOTAL SEM BDI - "&amp;B4043</f>
        <v>TOTAL SEM BDI - SEDUC773</v>
      </c>
      <c r="B4053" s="51"/>
      <c r="C4053" s="51"/>
      <c r="D4053" s="51"/>
      <c r="E4053" s="51"/>
      <c r="F4053" s="51"/>
      <c r="G4053" s="51"/>
      <c r="H4053" s="52"/>
      <c r="I4053" s="67">
        <f>SUM(I4043:I4052)</f>
        <v>1090.97</v>
      </c>
      <c r="J4053" s="68"/>
    </row>
    <row r="4054" spans="1:18" hidden="1">
      <c r="A4054" s="50" t="str">
        <f>"TAXA DE BDI ("&amp;TEXT(BDI,"00,00")&amp;" %)"</f>
        <v>TAXA DE BDI (23,54 %)</v>
      </c>
      <c r="B4054" s="51"/>
      <c r="C4054" s="51"/>
      <c r="D4054" s="51"/>
      <c r="E4054" s="51"/>
      <c r="F4054" s="51"/>
      <c r="G4054" s="51"/>
      <c r="H4054" s="52"/>
      <c r="I4054" s="67">
        <f>ROUND(I4053*(BDI/100),2)</f>
        <v>256.81</v>
      </c>
      <c r="J4054" s="68"/>
    </row>
    <row r="4055" spans="1:18" hidden="1">
      <c r="A4055" s="50" t="str">
        <f>"TOTAL COM BDI - "&amp;B4043</f>
        <v>TOTAL COM BDI - SEDUC773</v>
      </c>
      <c r="B4055" s="51"/>
      <c r="C4055" s="51"/>
      <c r="D4055" s="51"/>
      <c r="E4055" s="51"/>
      <c r="F4055" s="51"/>
      <c r="G4055" s="51"/>
      <c r="H4055" s="52"/>
      <c r="I4055" s="67">
        <f>SUM(I4053:I4054)</f>
        <v>1347.78</v>
      </c>
      <c r="J4055" s="68"/>
    </row>
    <row r="4056" spans="1:18" hidden="1"/>
    <row r="4057" spans="1:18" hidden="1">
      <c r="A4057" s="9" t="s">
        <v>2646</v>
      </c>
      <c r="B4057" s="9" t="s">
        <v>102</v>
      </c>
      <c r="C4057" s="9" t="s">
        <v>103</v>
      </c>
      <c r="D4057" s="9" t="s">
        <v>36</v>
      </c>
      <c r="E4057" s="9" t="s">
        <v>104</v>
      </c>
      <c r="F4057" s="9" t="s">
        <v>788</v>
      </c>
      <c r="G4057" s="63" t="s">
        <v>2647</v>
      </c>
      <c r="H4057" s="64"/>
      <c r="I4057" s="63" t="s">
        <v>24</v>
      </c>
      <c r="J4057" s="64"/>
    </row>
    <row r="4058" spans="1:18" ht="30" hidden="1">
      <c r="A4058" s="21" t="s">
        <v>14</v>
      </c>
      <c r="B4058" s="21" t="s">
        <v>2465</v>
      </c>
      <c r="C4058" s="21" t="str">
        <f>VLOOKUP(B4058,S!$A:$G,2,FALSE)</f>
        <v>PRÓPRIA</v>
      </c>
      <c r="D4058" s="22" t="str">
        <f>VLOOKUP(B4058,S!$A:$G,3,FALSE)</f>
        <v>REGISTRO GAVETA BRUTO, D = 65 MM (2 1/2") - REF.1502-B, PN16, DECA OU SIMILAR (REF: 01461/ORSE-ORSE-05/2024)</v>
      </c>
      <c r="E4058" s="21" t="str">
        <f>VLOOKUP(B4058,S!$A:$G,4,FALSE)</f>
        <v>UN</v>
      </c>
      <c r="F4058" s="21"/>
      <c r="G4058" s="65">
        <f>I4063</f>
        <v>377.09</v>
      </c>
      <c r="H4058" s="66"/>
      <c r="I4058" s="65"/>
      <c r="J4058" s="66"/>
      <c r="K4058" s="30">
        <f>VLOOKUP(B4058,S!A:G,5,FALSE)</f>
        <v>0</v>
      </c>
      <c r="L4058" s="21" t="s">
        <v>2649</v>
      </c>
    </row>
    <row r="4059" spans="1:18" hidden="1">
      <c r="A4059" s="11" t="s">
        <v>2652</v>
      </c>
      <c r="B4059" s="11" t="s">
        <v>2847</v>
      </c>
      <c r="C4059" s="11" t="str">
        <f>VLOOKUP(B4059,IF(A4059="COMPOSICAO",S!$A:$E,I!$A:$E),2,FALSE)</f>
        <v>ORSE</v>
      </c>
      <c r="D4059" s="23" t="str">
        <f>VLOOKUP(B4059,IF(A4059="COMPOSICAO",S!$A:$E,I!$A:$E),3,FALSE)</f>
        <v>FITA VEDA ROSCA 18MM</v>
      </c>
      <c r="E4059" s="11" t="str">
        <f>VLOOKUP(B4059,IF(A4059="COMPOSICAO",S!$A:$E,I!$A:$E),4,FALSE)</f>
        <v>M</v>
      </c>
      <c r="F4059" s="11">
        <v>2.82</v>
      </c>
      <c r="G4059" s="67">
        <f>IF(A4059="COMPOSICAO",VLOOKUP("TOTAL SEM BDI - "&amp;B4059,CPUAUX1!$A:$J,9,FALSE),VLOOKUP(B4059,I!$A:$E,5,FALSE))</f>
        <v>0.3</v>
      </c>
      <c r="H4059" s="68"/>
      <c r="I4059" s="67">
        <f>TRUNC(F4059*G4059,2)</f>
        <v>0.84</v>
      </c>
      <c r="J4059" s="68"/>
      <c r="M4059" s="11" t="str">
        <f>B4059</f>
        <v>00981/ORSE</v>
      </c>
      <c r="N4059" s="18">
        <f>SUMIF(ORCAMENTO!B:B,B4058,ORCAMENTO!F:F)</f>
        <v>3</v>
      </c>
      <c r="O4059" s="11">
        <f>F4059*N4059</f>
        <v>8.4599999999999991</v>
      </c>
      <c r="Q4059" s="11">
        <f ca="1">IFERROR(SUMIF(CO!B:B,B4058,OFFSET(CO!F:F,0,(4+MATCH(ETAPA,CO!$J$10:$BL$10,0)))),0)</f>
        <v>0</v>
      </c>
      <c r="R4059" s="11">
        <f ca="1">F4059*Q4059</f>
        <v>0</v>
      </c>
    </row>
    <row r="4060" spans="1:18" ht="30" hidden="1">
      <c r="A4060" s="11" t="s">
        <v>2652</v>
      </c>
      <c r="B4060" s="11">
        <v>6011</v>
      </c>
      <c r="C4060" s="11" t="str">
        <f>VLOOKUP(B4060,IF(A4060="COMPOSICAO",S!$A:$E,I!$A:$E),2,FALSE)</f>
        <v>SINAPI</v>
      </c>
      <c r="D4060" s="23" t="str">
        <f>VLOOKUP(B4060,IF(A4060="COMPOSICAO",S!$A:$E,I!$A:$E),3,FALSE)</f>
        <v>REGISTRO GAVETA BRUTO EM LATAO FORJADO, BITOLA 2 1/2" (REF 1509)</v>
      </c>
      <c r="E4060" s="11" t="str">
        <f>VLOOKUP(B4060,IF(A4060="COMPOSICAO",S!$A:$E,I!$A:$E),4,FALSE)</f>
        <v>UN</v>
      </c>
      <c r="F4060" s="11">
        <v>1</v>
      </c>
      <c r="G4060" s="67">
        <f>IF(A4060="COMPOSICAO",VLOOKUP("TOTAL SEM BDI - "&amp;B4060,CPUAUX1!$A:$J,9,FALSE),VLOOKUP(B4060,I!$A:$E,5,FALSE))</f>
        <v>320.62</v>
      </c>
      <c r="H4060" s="68"/>
      <c r="I4060" s="67">
        <f>TRUNC(F4060*G4060,2)</f>
        <v>320.62</v>
      </c>
      <c r="J4060" s="68"/>
      <c r="M4060" s="11">
        <f>B4060</f>
        <v>6011</v>
      </c>
      <c r="N4060" s="18">
        <f>SUMIF(ORCAMENTO!B:B,B4058,ORCAMENTO!F:F)</f>
        <v>3</v>
      </c>
      <c r="O4060" s="11">
        <f>F4060*N4060</f>
        <v>3</v>
      </c>
      <c r="Q4060" s="11">
        <f ca="1">IFERROR(SUMIF(CO!B:B,B4058,OFFSET(CO!F:F,0,(4+MATCH(ETAPA,CO!$J$10:$BL$10,0)))),0)</f>
        <v>0</v>
      </c>
      <c r="R4060" s="11">
        <f ca="1">F4060*Q4060</f>
        <v>0</v>
      </c>
    </row>
    <row r="4061" spans="1:18" hidden="1">
      <c r="A4061" s="11" t="s">
        <v>2650</v>
      </c>
      <c r="B4061" s="11">
        <v>88316</v>
      </c>
      <c r="C4061" s="11" t="str">
        <f>VLOOKUP(B4061,IF(A4061="COMPOSICAO",S!$A:$E,I!$A:$E),2,FALSE)</f>
        <v>SINAPI</v>
      </c>
      <c r="D4061" s="23" t="str">
        <f>VLOOKUP(B4061,IF(A4061="COMPOSICAO",S!$A:$E,I!$A:$E),3,FALSE)</f>
        <v>SERVENTE COM ENCARGOS COMPLEMENTARES</v>
      </c>
      <c r="E4061" s="11" t="str">
        <f>VLOOKUP(B4061,IF(A4061="COMPOSICAO",S!$A:$E,I!$A:$E),4,FALSE)</f>
        <v>H</v>
      </c>
      <c r="F4061" s="11">
        <f>1.15/pcf</f>
        <v>1.1499999999999999</v>
      </c>
      <c r="G4061" s="67">
        <f>IF(A4061="COMPOSICAO",VLOOKUP("TOTAL SEM BDI - "&amp;B4061,CPUAUX1!$A:$J,9,FALSE),VLOOKUP(B4061,I!$A:$E,5,FALSE))</f>
        <v>21.71</v>
      </c>
      <c r="H4061" s="68"/>
      <c r="I4061" s="67">
        <f>TRUNC(F4061*G4061,2)</f>
        <v>24.96</v>
      </c>
      <c r="J4061" s="68"/>
      <c r="M4061" s="11">
        <f>B4061</f>
        <v>88316</v>
      </c>
      <c r="N4061" s="18">
        <f>SUMIF(ORCAMENTO!B:B,B4058,ORCAMENTO!F:F)</f>
        <v>3</v>
      </c>
      <c r="O4061" s="11">
        <f>F4061*N4061</f>
        <v>3.4499999999999997</v>
      </c>
      <c r="Q4061" s="11">
        <f ca="1">IFERROR(SUMIF(CO!B:B,B4058,OFFSET(CO!F:F,0,(4+MATCH(ETAPA,CO!$J$10:$BL$10,0)))),0)</f>
        <v>0</v>
      </c>
      <c r="R4061" s="11">
        <f ca="1">F4061*Q4061</f>
        <v>0</v>
      </c>
    </row>
    <row r="4062" spans="1:18" ht="30" hidden="1">
      <c r="A4062" s="11" t="s">
        <v>2650</v>
      </c>
      <c r="B4062" s="11">
        <v>88267</v>
      </c>
      <c r="C4062" s="11" t="str">
        <f>VLOOKUP(B4062,IF(A4062="COMPOSICAO",S!$A:$E,I!$A:$E),2,FALSE)</f>
        <v>SINAPI</v>
      </c>
      <c r="D4062" s="23" t="str">
        <f>VLOOKUP(B4062,IF(A4062="COMPOSICAO",S!$A:$E,I!$A:$E),3,FALSE)</f>
        <v>ENCANADOR OU BOMBEIRO HIDRÁULICO COM ENCARGOS COMPLEMENTARES</v>
      </c>
      <c r="E4062" s="11" t="str">
        <f>VLOOKUP(B4062,IF(A4062="COMPOSICAO",S!$A:$E,I!$A:$E),4,FALSE)</f>
        <v>H</v>
      </c>
      <c r="F4062" s="11">
        <f>1.15/pcf</f>
        <v>1.1499999999999999</v>
      </c>
      <c r="G4062" s="67">
        <f>IF(A4062="COMPOSICAO",VLOOKUP("TOTAL SEM BDI - "&amp;B4062,CPUAUX1!$A:$J,9,FALSE),VLOOKUP(B4062,I!$A:$E,5,FALSE))</f>
        <v>26.669999999999998</v>
      </c>
      <c r="H4062" s="68"/>
      <c r="I4062" s="67">
        <f>TRUNC(F4062*G4062,2)</f>
        <v>30.67</v>
      </c>
      <c r="J4062" s="68"/>
      <c r="M4062" s="11">
        <f>B4062</f>
        <v>88267</v>
      </c>
      <c r="N4062" s="18">
        <f>SUMIF(ORCAMENTO!B:B,B4058,ORCAMENTO!F:F)</f>
        <v>3</v>
      </c>
      <c r="O4062" s="11">
        <f>F4062*N4062</f>
        <v>3.4499999999999997</v>
      </c>
      <c r="Q4062" s="11">
        <f ca="1">IFERROR(SUMIF(CO!B:B,B4058,OFFSET(CO!F:F,0,(4+MATCH(ETAPA,CO!$J$10:$BL$10,0)))),0)</f>
        <v>0</v>
      </c>
      <c r="R4062" s="11">
        <f ca="1">F4062*Q4062</f>
        <v>0</v>
      </c>
    </row>
    <row r="4063" spans="1:18" hidden="1">
      <c r="A4063" s="50" t="str">
        <f>"TOTAL SEM BDI - "&amp;B4058</f>
        <v>TOTAL SEM BDI - SEDUC478</v>
      </c>
      <c r="B4063" s="51"/>
      <c r="C4063" s="51"/>
      <c r="D4063" s="51"/>
      <c r="E4063" s="51"/>
      <c r="F4063" s="51"/>
      <c r="G4063" s="51"/>
      <c r="H4063" s="52"/>
      <c r="I4063" s="67">
        <f>SUM(I4058:I4062)</f>
        <v>377.09</v>
      </c>
      <c r="J4063" s="68"/>
    </row>
    <row r="4064" spans="1:18" hidden="1">
      <c r="A4064" s="50" t="str">
        <f>"TAXA DE BDI ("&amp;TEXT(BDI,"00,00")&amp;" %)"</f>
        <v>TAXA DE BDI (23,54 %)</v>
      </c>
      <c r="B4064" s="51"/>
      <c r="C4064" s="51"/>
      <c r="D4064" s="51"/>
      <c r="E4064" s="51"/>
      <c r="F4064" s="51"/>
      <c r="G4064" s="51"/>
      <c r="H4064" s="52"/>
      <c r="I4064" s="67">
        <f>ROUND(I4063*(BDI/100),2)</f>
        <v>88.77</v>
      </c>
      <c r="J4064" s="68"/>
    </row>
    <row r="4065" spans="1:18" hidden="1">
      <c r="A4065" s="50" t="str">
        <f>"TOTAL COM BDI - "&amp;B4058</f>
        <v>TOTAL COM BDI - SEDUC478</v>
      </c>
      <c r="B4065" s="51"/>
      <c r="C4065" s="51"/>
      <c r="D4065" s="51"/>
      <c r="E4065" s="51"/>
      <c r="F4065" s="51"/>
      <c r="G4065" s="51"/>
      <c r="H4065" s="52"/>
      <c r="I4065" s="67">
        <f>SUM(I4063:I4064)</f>
        <v>465.85999999999996</v>
      </c>
      <c r="J4065" s="68"/>
    </row>
    <row r="4066" spans="1:18" hidden="1"/>
    <row r="4067" spans="1:18" hidden="1">
      <c r="A4067" s="9" t="s">
        <v>2646</v>
      </c>
      <c r="B4067" s="9" t="s">
        <v>102</v>
      </c>
      <c r="C4067" s="9" t="s">
        <v>103</v>
      </c>
      <c r="D4067" s="9" t="s">
        <v>36</v>
      </c>
      <c r="E4067" s="9" t="s">
        <v>104</v>
      </c>
      <c r="F4067" s="9" t="s">
        <v>788</v>
      </c>
      <c r="G4067" s="63" t="s">
        <v>2647</v>
      </c>
      <c r="H4067" s="64"/>
      <c r="I4067" s="63" t="s">
        <v>24</v>
      </c>
      <c r="J4067" s="64"/>
    </row>
    <row r="4068" spans="1:18" ht="30" hidden="1">
      <c r="A4068" s="21" t="s">
        <v>14</v>
      </c>
      <c r="B4068" s="21" t="s">
        <v>2467</v>
      </c>
      <c r="C4068" s="21" t="str">
        <f>VLOOKUP(B4068,S!$A:$G,2,FALSE)</f>
        <v>PRÓPRIA</v>
      </c>
      <c r="D4068" s="22" t="str">
        <f>VLOOKUP(B4068,S!$A:$G,3,FALSE)</f>
        <v>VÁLVULA DE RETENÇÃO HORIZ.OU VERT. D= 65MM (2 1/2") (REF: C2703-SEINFRA 28)</v>
      </c>
      <c r="E4068" s="21" t="str">
        <f>VLOOKUP(B4068,S!$A:$G,4,FALSE)</f>
        <v>UN</v>
      </c>
      <c r="F4068" s="21"/>
      <c r="G4068" s="65">
        <f>I4073</f>
        <v>445.71999999999997</v>
      </c>
      <c r="H4068" s="66"/>
      <c r="I4068" s="65"/>
      <c r="J4068" s="66"/>
      <c r="K4068" s="30">
        <f>VLOOKUP(B4068,S!A:G,5,FALSE)</f>
        <v>0</v>
      </c>
      <c r="L4068" s="21" t="s">
        <v>2649</v>
      </c>
    </row>
    <row r="4069" spans="1:18" hidden="1">
      <c r="A4069" s="11" t="s">
        <v>2652</v>
      </c>
      <c r="B4069" s="11" t="s">
        <v>2828</v>
      </c>
      <c r="C4069" s="11" t="str">
        <f>VLOOKUP(B4069,IF(A4069="COMPOSICAO",S!$A:$E,I!$A:$E),2,FALSE)</f>
        <v>SEINFRA</v>
      </c>
      <c r="D4069" s="23" t="str">
        <f>VLOOKUP(B4069,IF(A4069="COMPOSICAO",S!$A:$E,I!$A:$E),3,FALSE)</f>
        <v>FITA DE VEDAÇÃO</v>
      </c>
      <c r="E4069" s="11" t="str">
        <f>VLOOKUP(B4069,IF(A4069="COMPOSICAO",S!$A:$E,I!$A:$E),4,FALSE)</f>
        <v>M</v>
      </c>
      <c r="F4069" s="11">
        <v>2.82</v>
      </c>
      <c r="G4069" s="67">
        <f>IF(A4069="COMPOSICAO",VLOOKUP("TOTAL SEM BDI - "&amp;B4069,CPUAUX1!$A:$J,9,FALSE),VLOOKUP(B4069,I!$A:$E,5,FALSE))</f>
        <v>0.36</v>
      </c>
      <c r="H4069" s="68"/>
      <c r="I4069" s="67">
        <f>TRUNC(F4069*G4069,2)</f>
        <v>1.01</v>
      </c>
      <c r="J4069" s="68"/>
      <c r="M4069" s="11" t="str">
        <f>B4069</f>
        <v>I1180</v>
      </c>
      <c r="N4069" s="18">
        <f>SUMIF(ORCAMENTO!B:B,B4068,ORCAMENTO!F:F)</f>
        <v>3</v>
      </c>
      <c r="O4069" s="11">
        <f>F4069*N4069</f>
        <v>8.4599999999999991</v>
      </c>
      <c r="Q4069" s="11">
        <f ca="1">IFERROR(SUMIF(CO!B:B,B4068,OFFSET(CO!F:F,0,(4+MATCH(ETAPA,CO!$J$10:$BL$10,0)))),0)</f>
        <v>0</v>
      </c>
      <c r="R4069" s="11">
        <f ca="1">F4069*Q4069</f>
        <v>0</v>
      </c>
    </row>
    <row r="4070" spans="1:18" hidden="1">
      <c r="A4070" s="11" t="s">
        <v>2652</v>
      </c>
      <c r="B4070" s="11" t="s">
        <v>2848</v>
      </c>
      <c r="C4070" s="11" t="str">
        <f>VLOOKUP(B4070,IF(A4070="COMPOSICAO",S!$A:$E,I!$A:$E),2,FALSE)</f>
        <v>SEINFRA</v>
      </c>
      <c r="D4070" s="23" t="str">
        <f>VLOOKUP(B4070,IF(A4070="COMPOSICAO",S!$A:$E,I!$A:$E),3,FALSE)</f>
        <v>VÁLVULA RETENÇÃO HORIZONTAL - 65MM (2 1/2')</v>
      </c>
      <c r="E4070" s="11" t="str">
        <f>VLOOKUP(B4070,IF(A4070="COMPOSICAO",S!$A:$E,I!$A:$E),4,FALSE)</f>
        <v>UN</v>
      </c>
      <c r="F4070" s="11">
        <v>1</v>
      </c>
      <c r="G4070" s="67">
        <f>IF(A4070="COMPOSICAO",VLOOKUP("TOTAL SEM BDI - "&amp;B4070,CPUAUX1!$A:$J,9,FALSE),VLOOKUP(B4070,I!$A:$E,5,FALSE))</f>
        <v>388.95</v>
      </c>
      <c r="H4070" s="68"/>
      <c r="I4070" s="67">
        <f>TRUNC(F4070*G4070,2)</f>
        <v>388.95</v>
      </c>
      <c r="J4070" s="68"/>
      <c r="M4070" s="11" t="str">
        <f>B4070</f>
        <v>I2282</v>
      </c>
      <c r="N4070" s="18">
        <f>SUMIF(ORCAMENTO!B:B,B4068,ORCAMENTO!F:F)</f>
        <v>3</v>
      </c>
      <c r="O4070" s="11">
        <f>F4070*N4070</f>
        <v>3</v>
      </c>
      <c r="Q4070" s="11">
        <f ca="1">IFERROR(SUMIF(CO!B:B,B4068,OFFSET(CO!F:F,0,(4+MATCH(ETAPA,CO!$J$10:$BL$10,0)))),0)</f>
        <v>0</v>
      </c>
      <c r="R4070" s="11">
        <f ca="1">F4070*Q4070</f>
        <v>0</v>
      </c>
    </row>
    <row r="4071" spans="1:18" ht="30" hidden="1">
      <c r="A4071" s="11" t="s">
        <v>2650</v>
      </c>
      <c r="B4071" s="11">
        <v>88248</v>
      </c>
      <c r="C4071" s="11" t="str">
        <f>VLOOKUP(B4071,IF(A4071="COMPOSICAO",S!$A:$E,I!$A:$E),2,FALSE)</f>
        <v>SINAPI</v>
      </c>
      <c r="D4071" s="23" t="str">
        <f>VLOOKUP(B4071,IF(A4071="COMPOSICAO",S!$A:$E,I!$A:$E),3,FALSE)</f>
        <v>AUXILIAR DE ENCANADOR OU BOMBEIRO HIDRÁULICO COM ENCARGOS COMPLEMENTARES</v>
      </c>
      <c r="E4071" s="11" t="str">
        <f>VLOOKUP(B4071,IF(A4071="COMPOSICAO",S!$A:$E,I!$A:$E),4,FALSE)</f>
        <v>H</v>
      </c>
      <c r="F4071" s="11">
        <f>1.15/pcf</f>
        <v>1.1499999999999999</v>
      </c>
      <c r="G4071" s="67">
        <f>IF(A4071="COMPOSICAO",VLOOKUP("TOTAL SEM BDI - "&amp;B4071,CPUAUX1!$A:$J,9,FALSE),VLOOKUP(B4071,I!$A:$E,5,FALSE))</f>
        <v>21.82</v>
      </c>
      <c r="H4071" s="68"/>
      <c r="I4071" s="67">
        <f>TRUNC(F4071*G4071,2)</f>
        <v>25.09</v>
      </c>
      <c r="J4071" s="68"/>
      <c r="M4071" s="11">
        <f>B4071</f>
        <v>88248</v>
      </c>
      <c r="N4071" s="18">
        <f>SUMIF(ORCAMENTO!B:B,B4068,ORCAMENTO!F:F)</f>
        <v>3</v>
      </c>
      <c r="O4071" s="11">
        <f>F4071*N4071</f>
        <v>3.4499999999999997</v>
      </c>
      <c r="Q4071" s="11">
        <f ca="1">IFERROR(SUMIF(CO!B:B,B4068,OFFSET(CO!F:F,0,(4+MATCH(ETAPA,CO!$J$10:$BL$10,0)))),0)</f>
        <v>0</v>
      </c>
      <c r="R4071" s="11">
        <f ca="1">F4071*Q4071</f>
        <v>0</v>
      </c>
    </row>
    <row r="4072" spans="1:18" ht="30" hidden="1">
      <c r="A4072" s="11" t="s">
        <v>2650</v>
      </c>
      <c r="B4072" s="11">
        <v>88267</v>
      </c>
      <c r="C4072" s="11" t="str">
        <f>VLOOKUP(B4072,IF(A4072="COMPOSICAO",S!$A:$E,I!$A:$E),2,FALSE)</f>
        <v>SINAPI</v>
      </c>
      <c r="D4072" s="23" t="str">
        <f>VLOOKUP(B4072,IF(A4072="COMPOSICAO",S!$A:$E,I!$A:$E),3,FALSE)</f>
        <v>ENCANADOR OU BOMBEIRO HIDRÁULICO COM ENCARGOS COMPLEMENTARES</v>
      </c>
      <c r="E4072" s="11" t="str">
        <f>VLOOKUP(B4072,IF(A4072="COMPOSICAO",S!$A:$E,I!$A:$E),4,FALSE)</f>
        <v>H</v>
      </c>
      <c r="F4072" s="11">
        <f>1.15/pcf</f>
        <v>1.1499999999999999</v>
      </c>
      <c r="G4072" s="67">
        <f>IF(A4072="COMPOSICAO",VLOOKUP("TOTAL SEM BDI - "&amp;B4072,CPUAUX1!$A:$J,9,FALSE),VLOOKUP(B4072,I!$A:$E,5,FALSE))</f>
        <v>26.669999999999998</v>
      </c>
      <c r="H4072" s="68"/>
      <c r="I4072" s="67">
        <f>TRUNC(F4072*G4072,2)</f>
        <v>30.67</v>
      </c>
      <c r="J4072" s="68"/>
      <c r="M4072" s="11">
        <f>B4072</f>
        <v>88267</v>
      </c>
      <c r="N4072" s="18">
        <f>SUMIF(ORCAMENTO!B:B,B4068,ORCAMENTO!F:F)</f>
        <v>3</v>
      </c>
      <c r="O4072" s="11">
        <f>F4072*N4072</f>
        <v>3.4499999999999997</v>
      </c>
      <c r="Q4072" s="11">
        <f ca="1">IFERROR(SUMIF(CO!B:B,B4068,OFFSET(CO!F:F,0,(4+MATCH(ETAPA,CO!$J$10:$BL$10,0)))),0)</f>
        <v>0</v>
      </c>
      <c r="R4072" s="11">
        <f ca="1">F4072*Q4072</f>
        <v>0</v>
      </c>
    </row>
    <row r="4073" spans="1:18" hidden="1">
      <c r="A4073" s="50" t="str">
        <f>"TOTAL SEM BDI - "&amp;B4068</f>
        <v>TOTAL SEM BDI - SEDUC479</v>
      </c>
      <c r="B4073" s="51"/>
      <c r="C4073" s="51"/>
      <c r="D4073" s="51"/>
      <c r="E4073" s="51"/>
      <c r="F4073" s="51"/>
      <c r="G4073" s="51"/>
      <c r="H4073" s="52"/>
      <c r="I4073" s="67">
        <f>SUM(I4068:I4072)</f>
        <v>445.71999999999997</v>
      </c>
      <c r="J4073" s="68"/>
    </row>
    <row r="4074" spans="1:18" hidden="1">
      <c r="A4074" s="50" t="str">
        <f>"TAXA DE BDI ("&amp;TEXT(BDI,"00,00")&amp;" %)"</f>
        <v>TAXA DE BDI (23,54 %)</v>
      </c>
      <c r="B4074" s="51"/>
      <c r="C4074" s="51"/>
      <c r="D4074" s="51"/>
      <c r="E4074" s="51"/>
      <c r="F4074" s="51"/>
      <c r="G4074" s="51"/>
      <c r="H4074" s="52"/>
      <c r="I4074" s="67">
        <f>ROUND(I4073*(BDI/100),2)</f>
        <v>104.92</v>
      </c>
      <c r="J4074" s="68"/>
    </row>
    <row r="4075" spans="1:18" hidden="1">
      <c r="A4075" s="50" t="str">
        <f>"TOTAL COM BDI - "&amp;B4068</f>
        <v>TOTAL COM BDI - SEDUC479</v>
      </c>
      <c r="B4075" s="51"/>
      <c r="C4075" s="51"/>
      <c r="D4075" s="51"/>
      <c r="E4075" s="51"/>
      <c r="F4075" s="51"/>
      <c r="G4075" s="51"/>
      <c r="H4075" s="52"/>
      <c r="I4075" s="67">
        <f>SUM(I4073:I4074)</f>
        <v>550.64</v>
      </c>
      <c r="J4075" s="68"/>
    </row>
    <row r="4076" spans="1:18" hidden="1"/>
    <row r="4077" spans="1:18" hidden="1">
      <c r="A4077" s="9" t="s">
        <v>2646</v>
      </c>
      <c r="B4077" s="9" t="s">
        <v>102</v>
      </c>
      <c r="C4077" s="9" t="s">
        <v>103</v>
      </c>
      <c r="D4077" s="9" t="s">
        <v>36</v>
      </c>
      <c r="E4077" s="9" t="s">
        <v>104</v>
      </c>
      <c r="F4077" s="9" t="s">
        <v>788</v>
      </c>
      <c r="G4077" s="63" t="s">
        <v>2647</v>
      </c>
      <c r="H4077" s="64"/>
      <c r="I4077" s="63" t="s">
        <v>24</v>
      </c>
      <c r="J4077" s="64"/>
    </row>
    <row r="4078" spans="1:18" ht="30" hidden="1">
      <c r="A4078" s="21" t="s">
        <v>2805</v>
      </c>
      <c r="B4078" s="21">
        <v>95249</v>
      </c>
      <c r="C4078" s="21" t="str">
        <f>VLOOKUP(B4078,S!$A:$G,2,FALSE)</f>
        <v>SINAPI</v>
      </c>
      <c r="D4078" s="22" t="str">
        <f>VLOOKUP(B4078,S!$A:$G,3,FALSE)</f>
        <v>VÁLVULA DE ESFERA BRUTA, BRONZE, ROSCÁVEL, 3/4" - FORNECIMENTO E INSTALAÇÃO. AF_08/2021</v>
      </c>
      <c r="E4078" s="21" t="str">
        <f>VLOOKUP(B4078,S!$A:$G,4,FALSE)</f>
        <v>UN</v>
      </c>
      <c r="F4078" s="21"/>
      <c r="G4078" s="65">
        <f>I4083</f>
        <v>72.53</v>
      </c>
      <c r="H4078" s="66"/>
      <c r="I4078" s="65"/>
      <c r="J4078" s="66"/>
      <c r="K4078" s="30">
        <f>VLOOKUP(B4078,S!A:G,5,FALSE)</f>
        <v>72.53</v>
      </c>
      <c r="L4078" s="21" t="str">
        <f>IF(K4078=G4078,"OK, CONFORME TABELA",IF(G4078&gt;K4078,"ACIMA DA TABELA: ","ABAIXO DA TABELA: ")&amp;TRUNC((G4078*100)/K4078,2)&amp;" %")</f>
        <v>OK, CONFORME TABELA</v>
      </c>
    </row>
    <row r="4079" spans="1:18" ht="30" hidden="1">
      <c r="A4079" s="11" t="s">
        <v>2650</v>
      </c>
      <c r="B4079" s="11">
        <v>88267</v>
      </c>
      <c r="C4079" s="11" t="str">
        <f>VLOOKUP(B4079,IF(A4079="COMPOSICAO",S!$A:$E,I!$A:$E),2,FALSE)</f>
        <v>SINAPI</v>
      </c>
      <c r="D4079" s="23" t="str">
        <f>VLOOKUP(B4079,IF(A4079="COMPOSICAO",S!$A:$E,I!$A:$E),3,FALSE)</f>
        <v>ENCANADOR OU BOMBEIRO HIDRÁULICO COM ENCARGOS COMPLEMENTARES</v>
      </c>
      <c r="E4079" s="11" t="str">
        <f>VLOOKUP(B4079,IF(A4079="COMPOSICAO",S!$A:$E,I!$A:$E),4,FALSE)</f>
        <v>H</v>
      </c>
      <c r="F4079" s="11">
        <f>0.1102/pcf</f>
        <v>0.11020000000000001</v>
      </c>
      <c r="G4079" s="67">
        <f>IF(A4079="COMPOSICAO",VLOOKUP("TOTAL SEM BDI - "&amp;B4079,CPUAUX1!$A:$J,9,FALSE),VLOOKUP(B4079,I!$A:$E,5,FALSE))</f>
        <v>26.669999999999998</v>
      </c>
      <c r="H4079" s="68"/>
      <c r="I4079" s="67">
        <f>TRUNC(F4079*G4079,2)</f>
        <v>2.93</v>
      </c>
      <c r="J4079" s="68"/>
      <c r="M4079" s="11">
        <f>B4079</f>
        <v>88267</v>
      </c>
      <c r="N4079" s="18">
        <f>SUMIF(ORCAMENTO!B:B,B4078,ORCAMENTO!F:F)</f>
        <v>2</v>
      </c>
      <c r="O4079" s="11">
        <f>F4079*N4079</f>
        <v>0.22040000000000001</v>
      </c>
      <c r="Q4079" s="11">
        <f ca="1">IFERROR(SUMIF(CO!B:B,B4078,OFFSET(CO!F:F,0,(4+MATCH(ETAPA,CO!$J$10:$BL$10,0)))),0)</f>
        <v>0</v>
      </c>
      <c r="R4079" s="11">
        <f ca="1">F4079*Q4079</f>
        <v>0</v>
      </c>
    </row>
    <row r="4080" spans="1:18" ht="30" hidden="1">
      <c r="A4080" s="11" t="s">
        <v>2650</v>
      </c>
      <c r="B4080" s="11">
        <v>88248</v>
      </c>
      <c r="C4080" s="11" t="str">
        <f>VLOOKUP(B4080,IF(A4080="COMPOSICAO",S!$A:$E,I!$A:$E),2,FALSE)</f>
        <v>SINAPI</v>
      </c>
      <c r="D4080" s="23" t="str">
        <f>VLOOKUP(B4080,IF(A4080="COMPOSICAO",S!$A:$E,I!$A:$E),3,FALSE)</f>
        <v>AUXILIAR DE ENCANADOR OU BOMBEIRO HIDRÁULICO COM ENCARGOS COMPLEMENTARES</v>
      </c>
      <c r="E4080" s="11" t="str">
        <f>VLOOKUP(B4080,IF(A4080="COMPOSICAO",S!$A:$E,I!$A:$E),4,FALSE)</f>
        <v>H</v>
      </c>
      <c r="F4080" s="11">
        <f>0.1102/pcf</f>
        <v>0.11020000000000001</v>
      </c>
      <c r="G4080" s="67">
        <f>IF(A4080="COMPOSICAO",VLOOKUP("TOTAL SEM BDI - "&amp;B4080,CPUAUX1!$A:$J,9,FALSE),VLOOKUP(B4080,I!$A:$E,5,FALSE))</f>
        <v>21.82</v>
      </c>
      <c r="H4080" s="68"/>
      <c r="I4080" s="67">
        <f>TRUNC(F4080*G4080,2)</f>
        <v>2.4</v>
      </c>
      <c r="J4080" s="68"/>
      <c r="M4080" s="11">
        <f>B4080</f>
        <v>88248</v>
      </c>
      <c r="N4080" s="18">
        <f>SUMIF(ORCAMENTO!B:B,B4078,ORCAMENTO!F:F)</f>
        <v>2</v>
      </c>
      <c r="O4080" s="11">
        <f>F4080*N4080</f>
        <v>0.22040000000000001</v>
      </c>
      <c r="Q4080" s="11">
        <f ca="1">IFERROR(SUMIF(CO!B:B,B4078,OFFSET(CO!F:F,0,(4+MATCH(ETAPA,CO!$J$10:$BL$10,0)))),0)</f>
        <v>0</v>
      </c>
      <c r="R4080" s="11">
        <f ca="1">F4080*Q4080</f>
        <v>0</v>
      </c>
    </row>
    <row r="4081" spans="1:18" hidden="1">
      <c r="A4081" s="11" t="s">
        <v>2652</v>
      </c>
      <c r="B4081" s="11">
        <v>11749</v>
      </c>
      <c r="C4081" s="11" t="str">
        <f>VLOOKUP(B4081,IF(A4081="COMPOSICAO",S!$A:$E,I!$A:$E),2,FALSE)</f>
        <v>SINAPI</v>
      </c>
      <c r="D4081" s="23" t="str">
        <f>VLOOKUP(B4081,IF(A4081="COMPOSICAO",S!$A:$E,I!$A:$E),3,FALSE)</f>
        <v>VALVULA DE ESFERA BRUTA EM BRONZE, BITOLA 3/4"</v>
      </c>
      <c r="E4081" s="11" t="str">
        <f>VLOOKUP(B4081,IF(A4081="COMPOSICAO",S!$A:$E,I!$A:$E),4,FALSE)</f>
        <v>UN</v>
      </c>
      <c r="F4081" s="11">
        <v>1</v>
      </c>
      <c r="G4081" s="67">
        <f>IF(A4081="COMPOSICAO",VLOOKUP("TOTAL SEM BDI - "&amp;B4081,CPUAUX1!$A:$J,9,FALSE),VLOOKUP(B4081,I!$A:$E,5,FALSE))</f>
        <v>67.040000000000006</v>
      </c>
      <c r="H4081" s="68"/>
      <c r="I4081" s="67">
        <f>TRUNC(F4081*G4081,2)</f>
        <v>67.040000000000006</v>
      </c>
      <c r="J4081" s="68"/>
      <c r="M4081" s="11">
        <f>B4081</f>
        <v>11749</v>
      </c>
      <c r="N4081" s="18">
        <f>SUMIF(ORCAMENTO!B:B,B4078,ORCAMENTO!F:F)</f>
        <v>2</v>
      </c>
      <c r="O4081" s="11">
        <f>F4081*N4081</f>
        <v>2</v>
      </c>
      <c r="Q4081" s="11">
        <f ca="1">IFERROR(SUMIF(CO!B:B,B4078,OFFSET(CO!F:F,0,(4+MATCH(ETAPA,CO!$J$10:$BL$10,0)))),0)</f>
        <v>0</v>
      </c>
      <c r="R4081" s="11">
        <f ca="1">F4081*Q4081</f>
        <v>0</v>
      </c>
    </row>
    <row r="4082" spans="1:18" hidden="1">
      <c r="A4082" s="11" t="s">
        <v>2652</v>
      </c>
      <c r="B4082" s="11">
        <v>3148</v>
      </c>
      <c r="C4082" s="11" t="str">
        <f>VLOOKUP(B4082,IF(A4082="COMPOSICAO",S!$A:$E,I!$A:$E),2,FALSE)</f>
        <v>SINAPI</v>
      </c>
      <c r="D4082" s="23" t="str">
        <f>VLOOKUP(B4082,IF(A4082="COMPOSICAO",S!$A:$E,I!$A:$E),3,FALSE)</f>
        <v>FITA VEDA ROSCA, EM PTFE, ROLO DE 18 MM X 50 M (L X C)</v>
      </c>
      <c r="E4082" s="11" t="str">
        <f>VLOOKUP(B4082,IF(A4082="COMPOSICAO",S!$A:$E,I!$A:$E),4,FALSE)</f>
        <v>UN</v>
      </c>
      <c r="F4082" s="11">
        <v>1.06E-2</v>
      </c>
      <c r="G4082" s="67">
        <f>IF(A4082="COMPOSICAO",VLOOKUP("TOTAL SEM BDI - "&amp;B4082,CPUAUX1!$A:$J,9,FALSE),VLOOKUP(B4082,I!$A:$E,5,FALSE))</f>
        <v>15.26</v>
      </c>
      <c r="H4082" s="68"/>
      <c r="I4082" s="67">
        <f>TRUNC(F4082*G4082,2)</f>
        <v>0.16</v>
      </c>
      <c r="J4082" s="68"/>
      <c r="M4082" s="11">
        <f>B4082</f>
        <v>3148</v>
      </c>
      <c r="N4082" s="18">
        <f>SUMIF(ORCAMENTO!B:B,B4078,ORCAMENTO!F:F)</f>
        <v>2</v>
      </c>
      <c r="O4082" s="11">
        <f>F4082*N4082</f>
        <v>2.12E-2</v>
      </c>
      <c r="Q4082" s="11">
        <f ca="1">IFERROR(SUMIF(CO!B:B,B4078,OFFSET(CO!F:F,0,(4+MATCH(ETAPA,CO!$J$10:$BL$10,0)))),0)</f>
        <v>0</v>
      </c>
      <c r="R4082" s="11">
        <f ca="1">F4082*Q4082</f>
        <v>0</v>
      </c>
    </row>
    <row r="4083" spans="1:18" hidden="1">
      <c r="A4083" s="50" t="str">
        <f>"TOTAL SEM BDI - "&amp;B4078</f>
        <v>TOTAL SEM BDI - 95249</v>
      </c>
      <c r="B4083" s="51"/>
      <c r="C4083" s="51"/>
      <c r="D4083" s="51"/>
      <c r="E4083" s="51"/>
      <c r="F4083" s="51"/>
      <c r="G4083" s="51"/>
      <c r="H4083" s="52"/>
      <c r="I4083" s="67">
        <f>SUM(I4078:I4082)</f>
        <v>72.53</v>
      </c>
      <c r="J4083" s="68"/>
    </row>
    <row r="4084" spans="1:18" hidden="1">
      <c r="A4084" s="50" t="str">
        <f>"TAXA DE BDI ("&amp;TEXT(BDI,"00,00")&amp;" %)"</f>
        <v>TAXA DE BDI (23,54 %)</v>
      </c>
      <c r="B4084" s="51"/>
      <c r="C4084" s="51"/>
      <c r="D4084" s="51"/>
      <c r="E4084" s="51"/>
      <c r="F4084" s="51"/>
      <c r="G4084" s="51"/>
      <c r="H4084" s="52"/>
      <c r="I4084" s="67">
        <f>ROUND(I4083*(BDI/100),2)</f>
        <v>17.07</v>
      </c>
      <c r="J4084" s="68"/>
    </row>
    <row r="4085" spans="1:18" hidden="1">
      <c r="A4085" s="50" t="str">
        <f>"TOTAL COM BDI - "&amp;B4078</f>
        <v>TOTAL COM BDI - 95249</v>
      </c>
      <c r="B4085" s="51"/>
      <c r="C4085" s="51"/>
      <c r="D4085" s="51"/>
      <c r="E4085" s="51"/>
      <c r="F4085" s="51"/>
      <c r="G4085" s="51"/>
      <c r="H4085" s="52"/>
      <c r="I4085" s="67">
        <f>SUM(I4083:I4084)</f>
        <v>89.6</v>
      </c>
      <c r="J4085" s="68"/>
    </row>
    <row r="4086" spans="1:18" hidden="1"/>
    <row r="4087" spans="1:18" hidden="1">
      <c r="A4087" s="9" t="s">
        <v>2646</v>
      </c>
      <c r="B4087" s="9" t="s">
        <v>102</v>
      </c>
      <c r="C4087" s="9" t="s">
        <v>103</v>
      </c>
      <c r="D4087" s="9" t="s">
        <v>36</v>
      </c>
      <c r="E4087" s="9" t="s">
        <v>104</v>
      </c>
      <c r="F4087" s="9" t="s">
        <v>788</v>
      </c>
      <c r="G4087" s="63" t="s">
        <v>2647</v>
      </c>
      <c r="H4087" s="64"/>
      <c r="I4087" s="63" t="s">
        <v>24</v>
      </c>
      <c r="J4087" s="64"/>
    </row>
    <row r="4088" spans="1:18" ht="30" hidden="1">
      <c r="A4088" s="21" t="s">
        <v>2805</v>
      </c>
      <c r="B4088" s="21">
        <v>94500</v>
      </c>
      <c r="C4088" s="21" t="str">
        <f>VLOOKUP(B4088,S!$A:$G,2,FALSE)</f>
        <v>SINAPI</v>
      </c>
      <c r="D4088" s="22" t="str">
        <f>VLOOKUP(B4088,S!$A:$G,3,FALSE)</f>
        <v>REGISTRO DE GAVETA BRUTO, LATÃO, ROSCÁVEL, 3" - FORNECIMENTO E INSTALAÇÃO. AF_08/2021</v>
      </c>
      <c r="E4088" s="21" t="str">
        <f>VLOOKUP(B4088,S!$A:$G,4,FALSE)</f>
        <v>UN</v>
      </c>
      <c r="F4088" s="21"/>
      <c r="G4088" s="65">
        <f>I4093</f>
        <v>416.31000000000006</v>
      </c>
      <c r="H4088" s="66"/>
      <c r="I4088" s="65"/>
      <c r="J4088" s="66"/>
      <c r="K4088" s="30">
        <f>VLOOKUP(B4088,S!A:G,5,FALSE)</f>
        <v>416.31</v>
      </c>
      <c r="L4088" s="21" t="str">
        <f>IF(K4088=G4088,"OK, CONFORME TABELA",IF(G4088&gt;K4088,"ACIMA DA TABELA: ","ABAIXO DA TABELA: ")&amp;TRUNC((G4088*100)/K4088,2)&amp;" %")</f>
        <v>OK, CONFORME TABELA</v>
      </c>
    </row>
    <row r="4089" spans="1:18" ht="30" hidden="1">
      <c r="A4089" s="11" t="s">
        <v>2650</v>
      </c>
      <c r="B4089" s="11">
        <v>88267</v>
      </c>
      <c r="C4089" s="11" t="str">
        <f>VLOOKUP(B4089,IF(A4089="COMPOSICAO",S!$A:$E,I!$A:$E),2,FALSE)</f>
        <v>SINAPI</v>
      </c>
      <c r="D4089" s="23" t="str">
        <f>VLOOKUP(B4089,IF(A4089="COMPOSICAO",S!$A:$E,I!$A:$E),3,FALSE)</f>
        <v>ENCANADOR OU BOMBEIRO HIDRÁULICO COM ENCARGOS COMPLEMENTARES</v>
      </c>
      <c r="E4089" s="11" t="str">
        <f>VLOOKUP(B4089,IF(A4089="COMPOSICAO",S!$A:$E,I!$A:$E),4,FALSE)</f>
        <v>H</v>
      </c>
      <c r="F4089" s="11">
        <f>0.5695/pcf</f>
        <v>0.56950000000000001</v>
      </c>
      <c r="G4089" s="67">
        <f>IF(A4089="COMPOSICAO",VLOOKUP("TOTAL SEM BDI - "&amp;B4089,CPUAUX1!$A:$J,9,FALSE),VLOOKUP(B4089,I!$A:$E,5,FALSE))</f>
        <v>26.669999999999998</v>
      </c>
      <c r="H4089" s="68"/>
      <c r="I4089" s="67">
        <f>TRUNC(F4089*G4089,2)</f>
        <v>15.18</v>
      </c>
      <c r="J4089" s="68"/>
      <c r="M4089" s="11">
        <f>B4089</f>
        <v>88267</v>
      </c>
      <c r="N4089" s="18">
        <f>SUMIF(ORCAMENTO!B:B,B4088,ORCAMENTO!F:F)</f>
        <v>1</v>
      </c>
      <c r="O4089" s="11">
        <f>F4089*N4089</f>
        <v>0.56950000000000001</v>
      </c>
      <c r="Q4089" s="11">
        <f ca="1">IFERROR(SUMIF(CO!B:B,B4088,OFFSET(CO!F:F,0,(4+MATCH(ETAPA,CO!$J$10:$BL$10,0)))),0)</f>
        <v>0</v>
      </c>
      <c r="R4089" s="11">
        <f ca="1">F4089*Q4089</f>
        <v>0</v>
      </c>
    </row>
    <row r="4090" spans="1:18" ht="30" hidden="1">
      <c r="A4090" s="11" t="s">
        <v>2650</v>
      </c>
      <c r="B4090" s="11">
        <v>88248</v>
      </c>
      <c r="C4090" s="11" t="str">
        <f>VLOOKUP(B4090,IF(A4090="COMPOSICAO",S!$A:$E,I!$A:$E),2,FALSE)</f>
        <v>SINAPI</v>
      </c>
      <c r="D4090" s="23" t="str">
        <f>VLOOKUP(B4090,IF(A4090="COMPOSICAO",S!$A:$E,I!$A:$E),3,FALSE)</f>
        <v>AUXILIAR DE ENCANADOR OU BOMBEIRO HIDRÁULICO COM ENCARGOS COMPLEMENTARES</v>
      </c>
      <c r="E4090" s="11" t="str">
        <f>VLOOKUP(B4090,IF(A4090="COMPOSICAO",S!$A:$E,I!$A:$E),4,FALSE)</f>
        <v>H</v>
      </c>
      <c r="F4090" s="11">
        <f>0.5695/pcf</f>
        <v>0.56950000000000001</v>
      </c>
      <c r="G4090" s="67">
        <f>IF(A4090="COMPOSICAO",VLOOKUP("TOTAL SEM BDI - "&amp;B4090,CPUAUX1!$A:$J,9,FALSE),VLOOKUP(B4090,I!$A:$E,5,FALSE))</f>
        <v>21.82</v>
      </c>
      <c r="H4090" s="68"/>
      <c r="I4090" s="67">
        <f>TRUNC(F4090*G4090,2)</f>
        <v>12.42</v>
      </c>
      <c r="J4090" s="68"/>
      <c r="M4090" s="11">
        <f>B4090</f>
        <v>88248</v>
      </c>
      <c r="N4090" s="18">
        <f>SUMIF(ORCAMENTO!B:B,B4088,ORCAMENTO!F:F)</f>
        <v>1</v>
      </c>
      <c r="O4090" s="11">
        <f>F4090*N4090</f>
        <v>0.56950000000000001</v>
      </c>
      <c r="Q4090" s="11">
        <f ca="1">IFERROR(SUMIF(CO!B:B,B4088,OFFSET(CO!F:F,0,(4+MATCH(ETAPA,CO!$J$10:$BL$10,0)))),0)</f>
        <v>0</v>
      </c>
      <c r="R4090" s="11">
        <f ca="1">F4090*Q4090</f>
        <v>0</v>
      </c>
    </row>
    <row r="4091" spans="1:18" hidden="1">
      <c r="A4091" s="11" t="s">
        <v>2652</v>
      </c>
      <c r="B4091" s="11">
        <v>6012</v>
      </c>
      <c r="C4091" s="11" t="str">
        <f>VLOOKUP(B4091,IF(A4091="COMPOSICAO",S!$A:$E,I!$A:$E),2,FALSE)</f>
        <v>SINAPI</v>
      </c>
      <c r="D4091" s="23" t="str">
        <f>VLOOKUP(B4091,IF(A4091="COMPOSICAO",S!$A:$E,I!$A:$E),3,FALSE)</f>
        <v>REGISTRO GAVETA BRUTO EM LATAO FORJADO, BITOLA 3"</v>
      </c>
      <c r="E4091" s="11" t="str">
        <f>VLOOKUP(B4091,IF(A4091="COMPOSICAO",S!$A:$E,I!$A:$E),4,FALSE)</f>
        <v>UN</v>
      </c>
      <c r="F4091" s="11">
        <v>1</v>
      </c>
      <c r="G4091" s="67">
        <f>IF(A4091="COMPOSICAO",VLOOKUP("TOTAL SEM BDI - "&amp;B4091,CPUAUX1!$A:$J,9,FALSE),VLOOKUP(B4091,I!$A:$E,5,FALSE))</f>
        <v>388.17</v>
      </c>
      <c r="H4091" s="68"/>
      <c r="I4091" s="67">
        <f>TRUNC(F4091*G4091,2)</f>
        <v>388.17</v>
      </c>
      <c r="J4091" s="68"/>
      <c r="M4091" s="11">
        <f>B4091</f>
        <v>6012</v>
      </c>
      <c r="N4091" s="18">
        <f>SUMIF(ORCAMENTO!B:B,B4088,ORCAMENTO!F:F)</f>
        <v>1</v>
      </c>
      <c r="O4091" s="11">
        <f>F4091*N4091</f>
        <v>1</v>
      </c>
      <c r="Q4091" s="11">
        <f ca="1">IFERROR(SUMIF(CO!B:B,B4088,OFFSET(CO!F:F,0,(4+MATCH(ETAPA,CO!$J$10:$BL$10,0)))),0)</f>
        <v>0</v>
      </c>
      <c r="R4091" s="11">
        <f ca="1">F4091*Q4091</f>
        <v>0</v>
      </c>
    </row>
    <row r="4092" spans="1:18" hidden="1">
      <c r="A4092" s="11" t="s">
        <v>2652</v>
      </c>
      <c r="B4092" s="11">
        <v>3148</v>
      </c>
      <c r="C4092" s="11" t="str">
        <f>VLOOKUP(B4092,IF(A4092="COMPOSICAO",S!$A:$E,I!$A:$E),2,FALSE)</f>
        <v>SINAPI</v>
      </c>
      <c r="D4092" s="23" t="str">
        <f>VLOOKUP(B4092,IF(A4092="COMPOSICAO",S!$A:$E,I!$A:$E),3,FALSE)</f>
        <v>FITA VEDA ROSCA, EM PTFE, ROLO DE 18 MM X 50 M (L X C)</v>
      </c>
      <c r="E4092" s="11" t="str">
        <f>VLOOKUP(B4092,IF(A4092="COMPOSICAO",S!$A:$E,I!$A:$E),4,FALSE)</f>
        <v>UN</v>
      </c>
      <c r="F4092" s="11">
        <v>3.5400000000000001E-2</v>
      </c>
      <c r="G4092" s="67">
        <f>IF(A4092="COMPOSICAO",VLOOKUP("TOTAL SEM BDI - "&amp;B4092,CPUAUX1!$A:$J,9,FALSE),VLOOKUP(B4092,I!$A:$E,5,FALSE))</f>
        <v>15.26</v>
      </c>
      <c r="H4092" s="68"/>
      <c r="I4092" s="67">
        <f>TRUNC(F4092*G4092,2)</f>
        <v>0.54</v>
      </c>
      <c r="J4092" s="68"/>
      <c r="M4092" s="11">
        <f>B4092</f>
        <v>3148</v>
      </c>
      <c r="N4092" s="18">
        <f>SUMIF(ORCAMENTO!B:B,B4088,ORCAMENTO!F:F)</f>
        <v>1</v>
      </c>
      <c r="O4092" s="11">
        <f>F4092*N4092</f>
        <v>3.5400000000000001E-2</v>
      </c>
      <c r="Q4092" s="11">
        <f ca="1">IFERROR(SUMIF(CO!B:B,B4088,OFFSET(CO!F:F,0,(4+MATCH(ETAPA,CO!$J$10:$BL$10,0)))),0)</f>
        <v>0</v>
      </c>
      <c r="R4092" s="11">
        <f ca="1">F4092*Q4092</f>
        <v>0</v>
      </c>
    </row>
    <row r="4093" spans="1:18" hidden="1">
      <c r="A4093" s="50" t="str">
        <f>"TOTAL SEM BDI - "&amp;B4088</f>
        <v>TOTAL SEM BDI - 94500</v>
      </c>
      <c r="B4093" s="51"/>
      <c r="C4093" s="51"/>
      <c r="D4093" s="51"/>
      <c r="E4093" s="51"/>
      <c r="F4093" s="51"/>
      <c r="G4093" s="51"/>
      <c r="H4093" s="52"/>
      <c r="I4093" s="67">
        <f>SUM(I4088:I4092)</f>
        <v>416.31000000000006</v>
      </c>
      <c r="J4093" s="68"/>
    </row>
    <row r="4094" spans="1:18" hidden="1">
      <c r="A4094" s="50" t="str">
        <f>"TAXA DE BDI ("&amp;TEXT(BDI,"00,00")&amp;" %)"</f>
        <v>TAXA DE BDI (23,54 %)</v>
      </c>
      <c r="B4094" s="51"/>
      <c r="C4094" s="51"/>
      <c r="D4094" s="51"/>
      <c r="E4094" s="51"/>
      <c r="F4094" s="51"/>
      <c r="G4094" s="51"/>
      <c r="H4094" s="52"/>
      <c r="I4094" s="67">
        <f>ROUND(I4093*(BDI/100),2)</f>
        <v>98</v>
      </c>
      <c r="J4094" s="68"/>
    </row>
    <row r="4095" spans="1:18" hidden="1">
      <c r="A4095" s="50" t="str">
        <f>"TOTAL COM BDI - "&amp;B4088</f>
        <v>TOTAL COM BDI - 94500</v>
      </c>
      <c r="B4095" s="51"/>
      <c r="C4095" s="51"/>
      <c r="D4095" s="51"/>
      <c r="E4095" s="51"/>
      <c r="F4095" s="51"/>
      <c r="G4095" s="51"/>
      <c r="H4095" s="52"/>
      <c r="I4095" s="67">
        <f>SUM(I4093:I4094)</f>
        <v>514.31000000000006</v>
      </c>
      <c r="J4095" s="68"/>
    </row>
    <row r="4096" spans="1:18" hidden="1"/>
    <row r="4097" spans="1:18" hidden="1">
      <c r="A4097" s="9" t="s">
        <v>2646</v>
      </c>
      <c r="B4097" s="9" t="s">
        <v>102</v>
      </c>
      <c r="C4097" s="9" t="s">
        <v>103</v>
      </c>
      <c r="D4097" s="9" t="s">
        <v>36</v>
      </c>
      <c r="E4097" s="9" t="s">
        <v>104</v>
      </c>
      <c r="F4097" s="9" t="s">
        <v>788</v>
      </c>
      <c r="G4097" s="63" t="s">
        <v>2647</v>
      </c>
      <c r="H4097" s="64"/>
      <c r="I4097" s="63" t="s">
        <v>24</v>
      </c>
      <c r="J4097" s="64"/>
    </row>
    <row r="4098" spans="1:18" ht="30" hidden="1">
      <c r="A4098" s="21" t="s">
        <v>2805</v>
      </c>
      <c r="B4098" s="21">
        <v>103016</v>
      </c>
      <c r="C4098" s="21" t="str">
        <f>VLOOKUP(B4098,S!$A:$G,2,FALSE)</f>
        <v>SINAPI</v>
      </c>
      <c r="D4098" s="22" t="str">
        <f>VLOOKUP(B4098,S!$A:$G,3,FALSE)</f>
        <v>VÁLVULA DE RETENÇÃO, DE BRONZE, PÉ COM CRIVOS, ROSCÁVEL, 3" - FORNECIMENTO E INSTALAÇÃO. AF_08/2021</v>
      </c>
      <c r="E4098" s="21" t="str">
        <f>VLOOKUP(B4098,S!$A:$G,4,FALSE)</f>
        <v>UN</v>
      </c>
      <c r="F4098" s="21"/>
      <c r="G4098" s="65">
        <f>I4103</f>
        <v>666.2299999999999</v>
      </c>
      <c r="H4098" s="66"/>
      <c r="I4098" s="65"/>
      <c r="J4098" s="66"/>
      <c r="K4098" s="30">
        <f>VLOOKUP(B4098,S!A:G,5,FALSE)</f>
        <v>666.23</v>
      </c>
      <c r="L4098" s="21" t="str">
        <f>IF(K4098=G4098,"OK, CONFORME TABELA",IF(G4098&gt;K4098,"ACIMA DA TABELA: ","ABAIXO DA TABELA: ")&amp;TRUNC((G4098*100)/K4098,2)&amp;" %")</f>
        <v>OK, CONFORME TABELA</v>
      </c>
    </row>
    <row r="4099" spans="1:18" ht="30" hidden="1">
      <c r="A4099" s="11" t="s">
        <v>2650</v>
      </c>
      <c r="B4099" s="11">
        <v>88267</v>
      </c>
      <c r="C4099" s="11" t="str">
        <f>VLOOKUP(B4099,IF(A4099="COMPOSICAO",S!$A:$E,I!$A:$E),2,FALSE)</f>
        <v>SINAPI</v>
      </c>
      <c r="D4099" s="23" t="str">
        <f>VLOOKUP(B4099,IF(A4099="COMPOSICAO",S!$A:$E,I!$A:$E),3,FALSE)</f>
        <v>ENCANADOR OU BOMBEIRO HIDRÁULICO COM ENCARGOS COMPLEMENTARES</v>
      </c>
      <c r="E4099" s="11" t="str">
        <f>VLOOKUP(B4099,IF(A4099="COMPOSICAO",S!$A:$E,I!$A:$E),4,FALSE)</f>
        <v>H</v>
      </c>
      <c r="F4099" s="11">
        <f>0.2847/pcf</f>
        <v>0.28470000000000001</v>
      </c>
      <c r="G4099" s="67">
        <f>IF(A4099="COMPOSICAO",VLOOKUP("TOTAL SEM BDI - "&amp;B4099,CPUAUX1!$A:$J,9,FALSE),VLOOKUP(B4099,I!$A:$E,5,FALSE))</f>
        <v>26.669999999999998</v>
      </c>
      <c r="H4099" s="68"/>
      <c r="I4099" s="67">
        <f>TRUNC(F4099*G4099,2)</f>
        <v>7.59</v>
      </c>
      <c r="J4099" s="68"/>
      <c r="M4099" s="11">
        <f>B4099</f>
        <v>88267</v>
      </c>
      <c r="N4099" s="18">
        <f>SUMIF(ORCAMENTO!B:B,B4098,ORCAMENTO!F:F)</f>
        <v>1</v>
      </c>
      <c r="O4099" s="11">
        <f>F4099*N4099</f>
        <v>0.28470000000000001</v>
      </c>
      <c r="Q4099" s="11">
        <f ca="1">IFERROR(SUMIF(CO!B:B,B4098,OFFSET(CO!F:F,0,(4+MATCH(ETAPA,CO!$J$10:$BL$10,0)))),0)</f>
        <v>0</v>
      </c>
      <c r="R4099" s="11">
        <f ca="1">F4099*Q4099</f>
        <v>0</v>
      </c>
    </row>
    <row r="4100" spans="1:18" ht="30" hidden="1">
      <c r="A4100" s="11" t="s">
        <v>2650</v>
      </c>
      <c r="B4100" s="11">
        <v>88248</v>
      </c>
      <c r="C4100" s="11" t="str">
        <f>VLOOKUP(B4100,IF(A4100="COMPOSICAO",S!$A:$E,I!$A:$E),2,FALSE)</f>
        <v>SINAPI</v>
      </c>
      <c r="D4100" s="23" t="str">
        <f>VLOOKUP(B4100,IF(A4100="COMPOSICAO",S!$A:$E,I!$A:$E),3,FALSE)</f>
        <v>AUXILIAR DE ENCANADOR OU BOMBEIRO HIDRÁULICO COM ENCARGOS COMPLEMENTARES</v>
      </c>
      <c r="E4100" s="11" t="str">
        <f>VLOOKUP(B4100,IF(A4100="COMPOSICAO",S!$A:$E,I!$A:$E),4,FALSE)</f>
        <v>H</v>
      </c>
      <c r="F4100" s="11">
        <f>0.2847/pcf</f>
        <v>0.28470000000000001</v>
      </c>
      <c r="G4100" s="67">
        <f>IF(A4100="COMPOSICAO",VLOOKUP("TOTAL SEM BDI - "&amp;B4100,CPUAUX1!$A:$J,9,FALSE),VLOOKUP(B4100,I!$A:$E,5,FALSE))</f>
        <v>21.82</v>
      </c>
      <c r="H4100" s="68"/>
      <c r="I4100" s="67">
        <f>TRUNC(F4100*G4100,2)</f>
        <v>6.21</v>
      </c>
      <c r="J4100" s="68"/>
      <c r="M4100" s="11">
        <f>B4100</f>
        <v>88248</v>
      </c>
      <c r="N4100" s="18">
        <f>SUMIF(ORCAMENTO!B:B,B4098,ORCAMENTO!F:F)</f>
        <v>1</v>
      </c>
      <c r="O4100" s="11">
        <f>F4100*N4100</f>
        <v>0.28470000000000001</v>
      </c>
      <c r="Q4100" s="11">
        <f ca="1">IFERROR(SUMIF(CO!B:B,B4098,OFFSET(CO!F:F,0,(4+MATCH(ETAPA,CO!$J$10:$BL$10,0)))),0)</f>
        <v>0</v>
      </c>
      <c r="R4100" s="11">
        <f ca="1">F4100*Q4100</f>
        <v>0</v>
      </c>
    </row>
    <row r="4101" spans="1:18" ht="30" hidden="1">
      <c r="A4101" s="11" t="s">
        <v>2652</v>
      </c>
      <c r="B4101" s="11">
        <v>10235</v>
      </c>
      <c r="C4101" s="11" t="str">
        <f>VLOOKUP(B4101,IF(A4101="COMPOSICAO",S!$A:$E,I!$A:$E),2,FALSE)</f>
        <v>SINAPI</v>
      </c>
      <c r="D4101" s="23" t="str">
        <f>VLOOKUP(B4101,IF(A4101="COMPOSICAO",S!$A:$E,I!$A:$E),3,FALSE)</f>
        <v>VALVULA DE RETENCAO DE BRONZE, PE COM CRIVOS, EXTREMIDADE COM ROSCA, DE 3", PARA FUNDO DE POCO</v>
      </c>
      <c r="E4101" s="11" t="str">
        <f>VLOOKUP(B4101,IF(A4101="COMPOSICAO",S!$A:$E,I!$A:$E),4,FALSE)</f>
        <v>UN</v>
      </c>
      <c r="F4101" s="11">
        <v>1</v>
      </c>
      <c r="G4101" s="67">
        <f>IF(A4101="COMPOSICAO",VLOOKUP("TOTAL SEM BDI - "&amp;B4101,CPUAUX1!$A:$J,9,FALSE),VLOOKUP(B4101,I!$A:$E,5,FALSE))</f>
        <v>652.16</v>
      </c>
      <c r="H4101" s="68"/>
      <c r="I4101" s="67">
        <f>TRUNC(F4101*G4101,2)</f>
        <v>652.16</v>
      </c>
      <c r="J4101" s="68"/>
      <c r="M4101" s="11">
        <f>B4101</f>
        <v>10235</v>
      </c>
      <c r="N4101" s="18">
        <f>SUMIF(ORCAMENTO!B:B,B4098,ORCAMENTO!F:F)</f>
        <v>1</v>
      </c>
      <c r="O4101" s="11">
        <f>F4101*N4101</f>
        <v>1</v>
      </c>
      <c r="Q4101" s="11">
        <f ca="1">IFERROR(SUMIF(CO!B:B,B4098,OFFSET(CO!F:F,0,(4+MATCH(ETAPA,CO!$J$10:$BL$10,0)))),0)</f>
        <v>0</v>
      </c>
      <c r="R4101" s="11">
        <f ca="1">F4101*Q4101</f>
        <v>0</v>
      </c>
    </row>
    <row r="4102" spans="1:18" hidden="1">
      <c r="A4102" s="11" t="s">
        <v>2652</v>
      </c>
      <c r="B4102" s="11">
        <v>3148</v>
      </c>
      <c r="C4102" s="11" t="str">
        <f>VLOOKUP(B4102,IF(A4102="COMPOSICAO",S!$A:$E,I!$A:$E),2,FALSE)</f>
        <v>SINAPI</v>
      </c>
      <c r="D4102" s="23" t="str">
        <f>VLOOKUP(B4102,IF(A4102="COMPOSICAO",S!$A:$E,I!$A:$E),3,FALSE)</f>
        <v>FITA VEDA ROSCA, EM PTFE, ROLO DE 18 MM X 50 M (L X C)</v>
      </c>
      <c r="E4102" s="11" t="str">
        <f>VLOOKUP(B4102,IF(A4102="COMPOSICAO",S!$A:$E,I!$A:$E),4,FALSE)</f>
        <v>UN</v>
      </c>
      <c r="F4102" s="11">
        <v>1.77E-2</v>
      </c>
      <c r="G4102" s="67">
        <f>IF(A4102="COMPOSICAO",VLOOKUP("TOTAL SEM BDI - "&amp;B4102,CPUAUX1!$A:$J,9,FALSE),VLOOKUP(B4102,I!$A:$E,5,FALSE))</f>
        <v>15.26</v>
      </c>
      <c r="H4102" s="68"/>
      <c r="I4102" s="67">
        <f>TRUNC(F4102*G4102,2)</f>
        <v>0.27</v>
      </c>
      <c r="J4102" s="68"/>
      <c r="M4102" s="11">
        <f>B4102</f>
        <v>3148</v>
      </c>
      <c r="N4102" s="18">
        <f>SUMIF(ORCAMENTO!B:B,B4098,ORCAMENTO!F:F)</f>
        <v>1</v>
      </c>
      <c r="O4102" s="11">
        <f>F4102*N4102</f>
        <v>1.77E-2</v>
      </c>
      <c r="Q4102" s="11">
        <f ca="1">IFERROR(SUMIF(CO!B:B,B4098,OFFSET(CO!F:F,0,(4+MATCH(ETAPA,CO!$J$10:$BL$10,0)))),0)</f>
        <v>0</v>
      </c>
      <c r="R4102" s="11">
        <f ca="1">F4102*Q4102</f>
        <v>0</v>
      </c>
    </row>
    <row r="4103" spans="1:18" hidden="1">
      <c r="A4103" s="50" t="str">
        <f>"TOTAL SEM BDI - "&amp;B4098</f>
        <v>TOTAL SEM BDI - 103016</v>
      </c>
      <c r="B4103" s="51"/>
      <c r="C4103" s="51"/>
      <c r="D4103" s="51"/>
      <c r="E4103" s="51"/>
      <c r="F4103" s="51"/>
      <c r="G4103" s="51"/>
      <c r="H4103" s="52"/>
      <c r="I4103" s="67">
        <f>SUM(I4098:I4102)</f>
        <v>666.2299999999999</v>
      </c>
      <c r="J4103" s="68"/>
    </row>
    <row r="4104" spans="1:18" hidden="1">
      <c r="A4104" s="50" t="str">
        <f>"TAXA DE BDI ("&amp;TEXT(BDI,"00,00")&amp;" %)"</f>
        <v>TAXA DE BDI (23,54 %)</v>
      </c>
      <c r="B4104" s="51"/>
      <c r="C4104" s="51"/>
      <c r="D4104" s="51"/>
      <c r="E4104" s="51"/>
      <c r="F4104" s="51"/>
      <c r="G4104" s="51"/>
      <c r="H4104" s="52"/>
      <c r="I4104" s="67">
        <f>ROUND(I4103*(BDI/100),2)</f>
        <v>156.83000000000001</v>
      </c>
      <c r="J4104" s="68"/>
    </row>
    <row r="4105" spans="1:18" hidden="1">
      <c r="A4105" s="50" t="str">
        <f>"TOTAL COM BDI - "&amp;B4098</f>
        <v>TOTAL COM BDI - 103016</v>
      </c>
      <c r="B4105" s="51"/>
      <c r="C4105" s="51"/>
      <c r="D4105" s="51"/>
      <c r="E4105" s="51"/>
      <c r="F4105" s="51"/>
      <c r="G4105" s="51"/>
      <c r="H4105" s="52"/>
      <c r="I4105" s="67">
        <f>SUM(I4103:I4104)</f>
        <v>823.06</v>
      </c>
      <c r="J4105" s="68"/>
    </row>
    <row r="4106" spans="1:18" hidden="1"/>
    <row r="4107" spans="1:18" hidden="1">
      <c r="A4107" s="9" t="s">
        <v>2646</v>
      </c>
      <c r="B4107" s="9" t="s">
        <v>102</v>
      </c>
      <c r="C4107" s="9" t="s">
        <v>103</v>
      </c>
      <c r="D4107" s="9" t="s">
        <v>36</v>
      </c>
      <c r="E4107" s="9" t="s">
        <v>104</v>
      </c>
      <c r="F4107" s="9" t="s">
        <v>788</v>
      </c>
      <c r="G4107" s="63" t="s">
        <v>2647</v>
      </c>
      <c r="H4107" s="64"/>
      <c r="I4107" s="63" t="s">
        <v>24</v>
      </c>
      <c r="J4107" s="64"/>
    </row>
    <row r="4108" spans="1:18" ht="30" hidden="1">
      <c r="A4108" s="21" t="s">
        <v>2805</v>
      </c>
      <c r="B4108" s="21">
        <v>95253</v>
      </c>
      <c r="C4108" s="21" t="str">
        <f>VLOOKUP(B4108,S!$A:$G,2,FALSE)</f>
        <v>SINAPI</v>
      </c>
      <c r="D4108" s="22" t="str">
        <f>VLOOKUP(B4108,S!$A:$G,3,FALSE)</f>
        <v>VÁLVULA DE ESFERA BRUTA, BRONZE, ROSCÁVEL, 2" - FORNECIMENTO E INSTALAÇÃO. AF_08/2021</v>
      </c>
      <c r="E4108" s="21" t="str">
        <f>VLOOKUP(B4108,S!$A:$G,4,FALSE)</f>
        <v>UN</v>
      </c>
      <c r="F4108" s="21"/>
      <c r="G4108" s="65">
        <f>I4113</f>
        <v>267.48</v>
      </c>
      <c r="H4108" s="66"/>
      <c r="I4108" s="65"/>
      <c r="J4108" s="66"/>
      <c r="K4108" s="30">
        <f>VLOOKUP(B4108,S!A:G,5,FALSE)</f>
        <v>267.48</v>
      </c>
      <c r="L4108" s="21" t="str">
        <f>IF(K4108=G4108,"OK, CONFORME TABELA",IF(G4108&gt;K4108,"ACIMA DA TABELA: ","ABAIXO DA TABELA: ")&amp;TRUNC((G4108*100)/K4108,2)&amp;" %")</f>
        <v>OK, CONFORME TABELA</v>
      </c>
    </row>
    <row r="4109" spans="1:18" ht="30" hidden="1">
      <c r="A4109" s="11" t="s">
        <v>2650</v>
      </c>
      <c r="B4109" s="11">
        <v>88267</v>
      </c>
      <c r="C4109" s="11" t="str">
        <f>VLOOKUP(B4109,IF(A4109="COMPOSICAO",S!$A:$E,I!$A:$E),2,FALSE)</f>
        <v>SINAPI</v>
      </c>
      <c r="D4109" s="23" t="str">
        <f>VLOOKUP(B4109,IF(A4109="COMPOSICAO",S!$A:$E,I!$A:$E),3,FALSE)</f>
        <v>ENCANADOR OU BOMBEIRO HIDRÁULICO COM ENCARGOS COMPLEMENTARES</v>
      </c>
      <c r="E4109" s="11" t="str">
        <f>VLOOKUP(B4109,IF(A4109="COMPOSICAO",S!$A:$E,I!$A:$E),4,FALSE)</f>
        <v>H</v>
      </c>
      <c r="F4109" s="11">
        <f>0.3398/pcf</f>
        <v>0.33979999999999999</v>
      </c>
      <c r="G4109" s="67">
        <f>IF(A4109="COMPOSICAO",VLOOKUP("TOTAL SEM BDI - "&amp;B4109,CPUAUX1!$A:$J,9,FALSE),VLOOKUP(B4109,I!$A:$E,5,FALSE))</f>
        <v>26.669999999999998</v>
      </c>
      <c r="H4109" s="68"/>
      <c r="I4109" s="67">
        <f>TRUNC(F4109*G4109,2)</f>
        <v>9.06</v>
      </c>
      <c r="J4109" s="68"/>
      <c r="M4109" s="11">
        <f>B4109</f>
        <v>88267</v>
      </c>
      <c r="N4109" s="18">
        <f>SUMIF(ORCAMENTO!B:B,B4108,ORCAMENTO!F:F)</f>
        <v>6</v>
      </c>
      <c r="O4109" s="11">
        <f>F4109*N4109</f>
        <v>2.0388000000000002</v>
      </c>
      <c r="Q4109" s="11">
        <f ca="1">IFERROR(SUMIF(CO!B:B,B4108,OFFSET(CO!F:F,0,(4+MATCH(ETAPA,CO!$J$10:$BL$10,0)))),0)</f>
        <v>0</v>
      </c>
      <c r="R4109" s="11">
        <f ca="1">F4109*Q4109</f>
        <v>0</v>
      </c>
    </row>
    <row r="4110" spans="1:18" ht="30" hidden="1">
      <c r="A4110" s="11" t="s">
        <v>2650</v>
      </c>
      <c r="B4110" s="11">
        <v>88248</v>
      </c>
      <c r="C4110" s="11" t="str">
        <f>VLOOKUP(B4110,IF(A4110="COMPOSICAO",S!$A:$E,I!$A:$E),2,FALSE)</f>
        <v>SINAPI</v>
      </c>
      <c r="D4110" s="23" t="str">
        <f>VLOOKUP(B4110,IF(A4110="COMPOSICAO",S!$A:$E,I!$A:$E),3,FALSE)</f>
        <v>AUXILIAR DE ENCANADOR OU BOMBEIRO HIDRÁULICO COM ENCARGOS COMPLEMENTARES</v>
      </c>
      <c r="E4110" s="11" t="str">
        <f>VLOOKUP(B4110,IF(A4110="COMPOSICAO",S!$A:$E,I!$A:$E),4,FALSE)</f>
        <v>H</v>
      </c>
      <c r="F4110" s="11">
        <f>0.3398/pcf</f>
        <v>0.33979999999999999</v>
      </c>
      <c r="G4110" s="67">
        <f>IF(A4110="COMPOSICAO",VLOOKUP("TOTAL SEM BDI - "&amp;B4110,CPUAUX1!$A:$J,9,FALSE),VLOOKUP(B4110,I!$A:$E,5,FALSE))</f>
        <v>21.82</v>
      </c>
      <c r="H4110" s="68"/>
      <c r="I4110" s="67">
        <f>TRUNC(F4110*G4110,2)</f>
        <v>7.41</v>
      </c>
      <c r="J4110" s="68"/>
      <c r="M4110" s="11">
        <f>B4110</f>
        <v>88248</v>
      </c>
      <c r="N4110" s="18">
        <f>SUMIF(ORCAMENTO!B:B,B4108,ORCAMENTO!F:F)</f>
        <v>6</v>
      </c>
      <c r="O4110" s="11">
        <f>F4110*N4110</f>
        <v>2.0388000000000002</v>
      </c>
      <c r="Q4110" s="11">
        <f ca="1">IFERROR(SUMIF(CO!B:B,B4108,OFFSET(CO!F:F,0,(4+MATCH(ETAPA,CO!$J$10:$BL$10,0)))),0)</f>
        <v>0</v>
      </c>
      <c r="R4110" s="11">
        <f ca="1">F4110*Q4110</f>
        <v>0</v>
      </c>
    </row>
    <row r="4111" spans="1:18" hidden="1">
      <c r="A4111" s="11" t="s">
        <v>2652</v>
      </c>
      <c r="B4111" s="11">
        <v>11747</v>
      </c>
      <c r="C4111" s="11" t="str">
        <f>VLOOKUP(B4111,IF(A4111="COMPOSICAO",S!$A:$E,I!$A:$E),2,FALSE)</f>
        <v>SINAPI</v>
      </c>
      <c r="D4111" s="23" t="str">
        <f>VLOOKUP(B4111,IF(A4111="COMPOSICAO",S!$A:$E,I!$A:$E),3,FALSE)</f>
        <v>VALVULA DE ESFERA BRUTA EM BRONZE, BITOLA 2"</v>
      </c>
      <c r="E4111" s="11" t="str">
        <f>VLOOKUP(B4111,IF(A4111="COMPOSICAO",S!$A:$E,I!$A:$E),4,FALSE)</f>
        <v>UN</v>
      </c>
      <c r="F4111" s="11">
        <v>1</v>
      </c>
      <c r="G4111" s="67">
        <f>IF(A4111="COMPOSICAO",VLOOKUP("TOTAL SEM BDI - "&amp;B4111,CPUAUX1!$A:$J,9,FALSE),VLOOKUP(B4111,I!$A:$E,5,FALSE))</f>
        <v>250.65</v>
      </c>
      <c r="H4111" s="68"/>
      <c r="I4111" s="67">
        <f>TRUNC(F4111*G4111,2)</f>
        <v>250.65</v>
      </c>
      <c r="J4111" s="68"/>
      <c r="M4111" s="11">
        <f>B4111</f>
        <v>11747</v>
      </c>
      <c r="N4111" s="18">
        <f>SUMIF(ORCAMENTO!B:B,B4108,ORCAMENTO!F:F)</f>
        <v>6</v>
      </c>
      <c r="O4111" s="11">
        <f>F4111*N4111</f>
        <v>6</v>
      </c>
      <c r="Q4111" s="11">
        <f ca="1">IFERROR(SUMIF(CO!B:B,B4108,OFFSET(CO!F:F,0,(4+MATCH(ETAPA,CO!$J$10:$BL$10,0)))),0)</f>
        <v>0</v>
      </c>
      <c r="R4111" s="11">
        <f ca="1">F4111*Q4111</f>
        <v>0</v>
      </c>
    </row>
    <row r="4112" spans="1:18" hidden="1">
      <c r="A4112" s="11" t="s">
        <v>2652</v>
      </c>
      <c r="B4112" s="11">
        <v>3148</v>
      </c>
      <c r="C4112" s="11" t="str">
        <f>VLOOKUP(B4112,IF(A4112="COMPOSICAO",S!$A:$E,I!$A:$E),2,FALSE)</f>
        <v>SINAPI</v>
      </c>
      <c r="D4112" s="23" t="str">
        <f>VLOOKUP(B4112,IF(A4112="COMPOSICAO",S!$A:$E,I!$A:$E),3,FALSE)</f>
        <v>FITA VEDA ROSCA, EM PTFE, ROLO DE 18 MM X 50 M (L X C)</v>
      </c>
      <c r="E4112" s="11" t="str">
        <f>VLOOKUP(B4112,IF(A4112="COMPOSICAO",S!$A:$E,I!$A:$E),4,FALSE)</f>
        <v>UN</v>
      </c>
      <c r="F4112" s="11">
        <v>2.4E-2</v>
      </c>
      <c r="G4112" s="67">
        <f>IF(A4112="COMPOSICAO",VLOOKUP("TOTAL SEM BDI - "&amp;B4112,CPUAUX1!$A:$J,9,FALSE),VLOOKUP(B4112,I!$A:$E,5,FALSE))</f>
        <v>15.26</v>
      </c>
      <c r="H4112" s="68"/>
      <c r="I4112" s="67">
        <f>TRUNC(F4112*G4112,2)</f>
        <v>0.36</v>
      </c>
      <c r="J4112" s="68"/>
      <c r="M4112" s="11">
        <f>B4112</f>
        <v>3148</v>
      </c>
      <c r="N4112" s="18">
        <f>SUMIF(ORCAMENTO!B:B,B4108,ORCAMENTO!F:F)</f>
        <v>6</v>
      </c>
      <c r="O4112" s="11">
        <f>F4112*N4112</f>
        <v>0.14400000000000002</v>
      </c>
      <c r="Q4112" s="11">
        <f ca="1">IFERROR(SUMIF(CO!B:B,B4108,OFFSET(CO!F:F,0,(4+MATCH(ETAPA,CO!$J$10:$BL$10,0)))),0)</f>
        <v>0</v>
      </c>
      <c r="R4112" s="11">
        <f ca="1">F4112*Q4112</f>
        <v>0</v>
      </c>
    </row>
    <row r="4113" spans="1:18" hidden="1">
      <c r="A4113" s="50" t="str">
        <f>"TOTAL SEM BDI - "&amp;B4108</f>
        <v>TOTAL SEM BDI - 95253</v>
      </c>
      <c r="B4113" s="51"/>
      <c r="C4113" s="51"/>
      <c r="D4113" s="51"/>
      <c r="E4113" s="51"/>
      <c r="F4113" s="51"/>
      <c r="G4113" s="51"/>
      <c r="H4113" s="52"/>
      <c r="I4113" s="67">
        <f>SUM(I4108:I4112)</f>
        <v>267.48</v>
      </c>
      <c r="J4113" s="68"/>
    </row>
    <row r="4114" spans="1:18" hidden="1">
      <c r="A4114" s="50" t="str">
        <f>"TAXA DE BDI ("&amp;TEXT(BDI,"00,00")&amp;" %)"</f>
        <v>TAXA DE BDI (23,54 %)</v>
      </c>
      <c r="B4114" s="51"/>
      <c r="C4114" s="51"/>
      <c r="D4114" s="51"/>
      <c r="E4114" s="51"/>
      <c r="F4114" s="51"/>
      <c r="G4114" s="51"/>
      <c r="H4114" s="52"/>
      <c r="I4114" s="67">
        <f>ROUND(I4113*(BDI/100),2)</f>
        <v>62.96</v>
      </c>
      <c r="J4114" s="68"/>
    </row>
    <row r="4115" spans="1:18" hidden="1">
      <c r="A4115" s="50" t="str">
        <f>"TOTAL COM BDI - "&amp;B4108</f>
        <v>TOTAL COM BDI - 95253</v>
      </c>
      <c r="B4115" s="51"/>
      <c r="C4115" s="51"/>
      <c r="D4115" s="51"/>
      <c r="E4115" s="51"/>
      <c r="F4115" s="51"/>
      <c r="G4115" s="51"/>
      <c r="H4115" s="52"/>
      <c r="I4115" s="67">
        <f>SUM(I4113:I4114)</f>
        <v>330.44</v>
      </c>
      <c r="J4115" s="68"/>
    </row>
    <row r="4116" spans="1:18" hidden="1"/>
    <row r="4117" spans="1:18" hidden="1">
      <c r="A4117" s="9" t="s">
        <v>2646</v>
      </c>
      <c r="B4117" s="9" t="s">
        <v>102</v>
      </c>
      <c r="C4117" s="9" t="s">
        <v>103</v>
      </c>
      <c r="D4117" s="9" t="s">
        <v>36</v>
      </c>
      <c r="E4117" s="9" t="s">
        <v>104</v>
      </c>
      <c r="F4117" s="9" t="s">
        <v>788</v>
      </c>
      <c r="G4117" s="63" t="s">
        <v>2647</v>
      </c>
      <c r="H4117" s="64"/>
      <c r="I4117" s="63" t="s">
        <v>24</v>
      </c>
      <c r="J4117" s="64"/>
    </row>
    <row r="4118" spans="1:18" ht="45" hidden="1">
      <c r="A4118" s="21" t="s">
        <v>14</v>
      </c>
      <c r="B4118" s="21" t="s">
        <v>2473</v>
      </c>
      <c r="C4118" s="21" t="str">
        <f>VLOOKUP(B4118,S!$A:$G,2,FALSE)</f>
        <v>PRÓPRIA</v>
      </c>
      <c r="D4118" s="22" t="str">
        <f>VLOOKUP(B4118,S!$A:$G,3,FALSE)</f>
        <v>MANÔMETRO 0 A 10 KGF/CM2, D=100MM, CONEXÃO 1/2" BSP - FORNECIMENTO E INSTALAÇÃO (REF: 07859/ORSE-ORSE-09/2025)</v>
      </c>
      <c r="E4118" s="21" t="str">
        <f>VLOOKUP(B4118,S!$A:$G,4,FALSE)</f>
        <v>UN</v>
      </c>
      <c r="F4118" s="21"/>
      <c r="G4118" s="65">
        <f>I4122</f>
        <v>299.76</v>
      </c>
      <c r="H4118" s="66"/>
      <c r="I4118" s="65"/>
      <c r="J4118" s="66"/>
      <c r="K4118" s="30">
        <f>VLOOKUP(B4118,S!A:G,5,FALSE)</f>
        <v>0</v>
      </c>
      <c r="L4118" s="21" t="s">
        <v>2649</v>
      </c>
    </row>
    <row r="4119" spans="1:18" ht="45" hidden="1">
      <c r="A4119" s="11" t="s">
        <v>2652</v>
      </c>
      <c r="B4119" s="11">
        <v>12898</v>
      </c>
      <c r="C4119" s="11" t="str">
        <f>VLOOKUP(B4119,IF(A4119="COMPOSICAO",S!$A:$E,I!$A:$E),2,FALSE)</f>
        <v>SINAPI</v>
      </c>
      <c r="D4119" s="23" t="str">
        <f>VLOOKUP(B4119,IF(A4119="COMPOSICAO",S!$A:$E,I!$A:$E),3,FALSE)</f>
        <v>MANOMETRO COM CAIXA EM ACO PINTADO, ESCALA *10* KGF/CM2 (*10* BAR), DIAMETRO NOMINAL DE 100 MM, CONEXAO DE 1/2"</v>
      </c>
      <c r="E4119" s="11" t="str">
        <f>VLOOKUP(B4119,IF(A4119="COMPOSICAO",S!$A:$E,I!$A:$E),4,FALSE)</f>
        <v>UN</v>
      </c>
      <c r="F4119" s="11">
        <v>1</v>
      </c>
      <c r="G4119" s="67">
        <f>IF(A4119="COMPOSICAO",VLOOKUP("TOTAL SEM BDI - "&amp;B4119,CPUAUX1!$A:$J,9,FALSE),VLOOKUP(B4119,I!$A:$E,5,FALSE))</f>
        <v>203</v>
      </c>
      <c r="H4119" s="68"/>
      <c r="I4119" s="67">
        <f>TRUNC(F4119*G4119,2)</f>
        <v>203</v>
      </c>
      <c r="J4119" s="68"/>
      <c r="M4119" s="11">
        <f>B4119</f>
        <v>12898</v>
      </c>
      <c r="N4119" s="18">
        <f>SUMIF(ORCAMENTO!B:B,B4118,ORCAMENTO!F:F)</f>
        <v>4</v>
      </c>
      <c r="O4119" s="11">
        <f>F4119*N4119</f>
        <v>4</v>
      </c>
      <c r="Q4119" s="11">
        <f ca="1">IFERROR(SUMIF(CO!B:B,B4118,OFFSET(CO!F:F,0,(4+MATCH(ETAPA,CO!$J$10:$BL$10,0)))),0)</f>
        <v>0</v>
      </c>
      <c r="R4119" s="11">
        <f ca="1">F4119*Q4119</f>
        <v>0</v>
      </c>
    </row>
    <row r="4120" spans="1:18" hidden="1">
      <c r="A4120" s="11" t="s">
        <v>2650</v>
      </c>
      <c r="B4120" s="11">
        <v>88316</v>
      </c>
      <c r="C4120" s="11" t="str">
        <f>VLOOKUP(B4120,IF(A4120="COMPOSICAO",S!$A:$E,I!$A:$E),2,FALSE)</f>
        <v>SINAPI</v>
      </c>
      <c r="D4120" s="23" t="str">
        <f>VLOOKUP(B4120,IF(A4120="COMPOSICAO",S!$A:$E,I!$A:$E),3,FALSE)</f>
        <v>SERVENTE COM ENCARGOS COMPLEMENTARES</v>
      </c>
      <c r="E4120" s="11" t="str">
        <f>VLOOKUP(B4120,IF(A4120="COMPOSICAO",S!$A:$E,I!$A:$E),4,FALSE)</f>
        <v>H</v>
      </c>
      <c r="F4120" s="11">
        <f>2/pcf</f>
        <v>2</v>
      </c>
      <c r="G4120" s="67">
        <f>IF(A4120="COMPOSICAO",VLOOKUP("TOTAL SEM BDI - "&amp;B4120,CPUAUX1!$A:$J,9,FALSE),VLOOKUP(B4120,I!$A:$E,5,FALSE))</f>
        <v>21.71</v>
      </c>
      <c r="H4120" s="68"/>
      <c r="I4120" s="67">
        <f>TRUNC(F4120*G4120,2)</f>
        <v>43.42</v>
      </c>
      <c r="J4120" s="68"/>
      <c r="M4120" s="11">
        <f>B4120</f>
        <v>88316</v>
      </c>
      <c r="N4120" s="18">
        <f>SUMIF(ORCAMENTO!B:B,B4118,ORCAMENTO!F:F)</f>
        <v>4</v>
      </c>
      <c r="O4120" s="11">
        <f>F4120*N4120</f>
        <v>8</v>
      </c>
      <c r="Q4120" s="11">
        <f ca="1">IFERROR(SUMIF(CO!B:B,B4118,OFFSET(CO!F:F,0,(4+MATCH(ETAPA,CO!$J$10:$BL$10,0)))),0)</f>
        <v>0</v>
      </c>
      <c r="R4120" s="11">
        <f ca="1">F4120*Q4120</f>
        <v>0</v>
      </c>
    </row>
    <row r="4121" spans="1:18" ht="30" hidden="1">
      <c r="A4121" s="11" t="s">
        <v>2650</v>
      </c>
      <c r="B4121" s="11">
        <v>88267</v>
      </c>
      <c r="C4121" s="11" t="str">
        <f>VLOOKUP(B4121,IF(A4121="COMPOSICAO",S!$A:$E,I!$A:$E),2,FALSE)</f>
        <v>SINAPI</v>
      </c>
      <c r="D4121" s="23" t="str">
        <f>VLOOKUP(B4121,IF(A4121="COMPOSICAO",S!$A:$E,I!$A:$E),3,FALSE)</f>
        <v>ENCANADOR OU BOMBEIRO HIDRÁULICO COM ENCARGOS COMPLEMENTARES</v>
      </c>
      <c r="E4121" s="11" t="str">
        <f>VLOOKUP(B4121,IF(A4121="COMPOSICAO",S!$A:$E,I!$A:$E),4,FALSE)</f>
        <v>H</v>
      </c>
      <c r="F4121" s="11">
        <f>2/pcf</f>
        <v>2</v>
      </c>
      <c r="G4121" s="67">
        <f>IF(A4121="COMPOSICAO",VLOOKUP("TOTAL SEM BDI - "&amp;B4121,CPUAUX1!$A:$J,9,FALSE),VLOOKUP(B4121,I!$A:$E,5,FALSE))</f>
        <v>26.669999999999998</v>
      </c>
      <c r="H4121" s="68"/>
      <c r="I4121" s="67">
        <f>TRUNC(F4121*G4121,2)</f>
        <v>53.34</v>
      </c>
      <c r="J4121" s="68"/>
      <c r="M4121" s="11">
        <f>B4121</f>
        <v>88267</v>
      </c>
      <c r="N4121" s="18">
        <f>SUMIF(ORCAMENTO!B:B,B4118,ORCAMENTO!F:F)</f>
        <v>4</v>
      </c>
      <c r="O4121" s="11">
        <f>F4121*N4121</f>
        <v>8</v>
      </c>
      <c r="Q4121" s="11">
        <f ca="1">IFERROR(SUMIF(CO!B:B,B4118,OFFSET(CO!F:F,0,(4+MATCH(ETAPA,CO!$J$10:$BL$10,0)))),0)</f>
        <v>0</v>
      </c>
      <c r="R4121" s="11">
        <f ca="1">F4121*Q4121</f>
        <v>0</v>
      </c>
    </row>
    <row r="4122" spans="1:18" hidden="1">
      <c r="A4122" s="50" t="str">
        <f>"TOTAL SEM BDI - "&amp;B4118</f>
        <v>TOTAL SEM BDI - SEDUC774</v>
      </c>
      <c r="B4122" s="51"/>
      <c r="C4122" s="51"/>
      <c r="D4122" s="51"/>
      <c r="E4122" s="51"/>
      <c r="F4122" s="51"/>
      <c r="G4122" s="51"/>
      <c r="H4122" s="52"/>
      <c r="I4122" s="67">
        <f>SUM(I4118:I4121)</f>
        <v>299.76</v>
      </c>
      <c r="J4122" s="68"/>
    </row>
    <row r="4123" spans="1:18" hidden="1">
      <c r="A4123" s="50" t="str">
        <f>"TAXA DE BDI ("&amp;TEXT(BDI,"00,00")&amp;" %)"</f>
        <v>TAXA DE BDI (23,54 %)</v>
      </c>
      <c r="B4123" s="51"/>
      <c r="C4123" s="51"/>
      <c r="D4123" s="51"/>
      <c r="E4123" s="51"/>
      <c r="F4123" s="51"/>
      <c r="G4123" s="51"/>
      <c r="H4123" s="52"/>
      <c r="I4123" s="67">
        <f>ROUND(I4122*(BDI/100),2)</f>
        <v>70.56</v>
      </c>
      <c r="J4123" s="68"/>
    </row>
    <row r="4124" spans="1:18" hidden="1">
      <c r="A4124" s="50" t="str">
        <f>"TOTAL COM BDI - "&amp;B4118</f>
        <v>TOTAL COM BDI - SEDUC774</v>
      </c>
      <c r="B4124" s="51"/>
      <c r="C4124" s="51"/>
      <c r="D4124" s="51"/>
      <c r="E4124" s="51"/>
      <c r="F4124" s="51"/>
      <c r="G4124" s="51"/>
      <c r="H4124" s="52"/>
      <c r="I4124" s="67">
        <f>SUM(I4122:I4123)</f>
        <v>370.32</v>
      </c>
      <c r="J4124" s="68"/>
    </row>
    <row r="4125" spans="1:18" hidden="1"/>
    <row r="4126" spans="1:18" hidden="1">
      <c r="A4126" s="9" t="s">
        <v>2646</v>
      </c>
      <c r="B4126" s="9" t="s">
        <v>102</v>
      </c>
      <c r="C4126" s="9" t="s">
        <v>103</v>
      </c>
      <c r="D4126" s="9" t="s">
        <v>36</v>
      </c>
      <c r="E4126" s="9" t="s">
        <v>104</v>
      </c>
      <c r="F4126" s="9" t="s">
        <v>788</v>
      </c>
      <c r="G4126" s="63" t="s">
        <v>2647</v>
      </c>
      <c r="H4126" s="64"/>
      <c r="I4126" s="63" t="s">
        <v>24</v>
      </c>
      <c r="J4126" s="64"/>
    </row>
    <row r="4127" spans="1:18" ht="30" hidden="1">
      <c r="A4127" s="21" t="s">
        <v>14</v>
      </c>
      <c r="B4127" s="21" t="s">
        <v>2475</v>
      </c>
      <c r="C4127" s="21" t="str">
        <f>VLOOKUP(B4127,S!$A:$G,2,FALSE)</f>
        <v>PRÓPRIA</v>
      </c>
      <c r="D4127" s="22" t="str">
        <f>VLOOKUP(B4127,S!$A:$G,3,FALSE)</f>
        <v>VÁLVULA DE FLUXO CONTÍNUO GALVANIZADA (P/ INCENDIO) (REF: 08940/ORSE-ORSE-09/2025)</v>
      </c>
      <c r="E4127" s="21" t="str">
        <f>VLOOKUP(B4127,S!$A:$G,4,FALSE)</f>
        <v>UN</v>
      </c>
      <c r="F4127" s="21"/>
      <c r="G4127" s="65">
        <f>I4132</f>
        <v>408.65</v>
      </c>
      <c r="H4127" s="66"/>
      <c r="I4127" s="65"/>
      <c r="J4127" s="66"/>
      <c r="K4127" s="30">
        <f>VLOOKUP(B4127,S!A:G,5,FALSE)</f>
        <v>0</v>
      </c>
      <c r="L4127" s="21" t="s">
        <v>2649</v>
      </c>
    </row>
    <row r="4128" spans="1:18" hidden="1">
      <c r="A4128" s="11" t="s">
        <v>2652</v>
      </c>
      <c r="B4128" s="11" t="s">
        <v>2847</v>
      </c>
      <c r="C4128" s="11" t="str">
        <f>VLOOKUP(B4128,IF(A4128="COMPOSICAO",S!$A:$E,I!$A:$E),2,FALSE)</f>
        <v>ORSE</v>
      </c>
      <c r="D4128" s="23" t="str">
        <f>VLOOKUP(B4128,IF(A4128="COMPOSICAO",S!$A:$E,I!$A:$E),3,FALSE)</f>
        <v>FITA VEDA ROSCA 18MM</v>
      </c>
      <c r="E4128" s="11" t="str">
        <f>VLOOKUP(B4128,IF(A4128="COMPOSICAO",S!$A:$E,I!$A:$E),4,FALSE)</f>
        <v>M</v>
      </c>
      <c r="F4128" s="11">
        <v>2.82</v>
      </c>
      <c r="G4128" s="67">
        <f>IF(A4128="COMPOSICAO",VLOOKUP("TOTAL SEM BDI - "&amp;B4128,CPUAUX1!$A:$J,9,FALSE),VLOOKUP(B4128,I!$A:$E,5,FALSE))</f>
        <v>0.3</v>
      </c>
      <c r="H4128" s="68"/>
      <c r="I4128" s="67">
        <f>TRUNC(F4128*G4128,2)</f>
        <v>0.84</v>
      </c>
      <c r="J4128" s="68"/>
      <c r="M4128" s="11" t="str">
        <f>B4128</f>
        <v>00981/ORSE</v>
      </c>
      <c r="N4128" s="18">
        <f>SUMIF(ORCAMENTO!B:B,B4127,ORCAMENTO!F:F)</f>
        <v>4</v>
      </c>
      <c r="O4128" s="11">
        <f>F4128*N4128</f>
        <v>11.28</v>
      </c>
      <c r="Q4128" s="11">
        <f ca="1">IFERROR(SUMIF(CO!B:B,B4127,OFFSET(CO!F:F,0,(4+MATCH(ETAPA,CO!$J$10:$BL$10,0)))),0)</f>
        <v>0</v>
      </c>
      <c r="R4128" s="11">
        <f ca="1">F4128*Q4128</f>
        <v>0</v>
      </c>
    </row>
    <row r="4129" spans="1:18" hidden="1">
      <c r="A4129" s="11" t="s">
        <v>2652</v>
      </c>
      <c r="B4129" s="11" t="s">
        <v>2849</v>
      </c>
      <c r="C4129" s="11" t="str">
        <f>VLOOKUP(B4129,IF(A4129="COMPOSICAO",S!$A:$E,I!$A:$E),2,FALSE)</f>
        <v>ORSE</v>
      </c>
      <c r="D4129" s="23" t="str">
        <f>VLOOKUP(B4129,IF(A4129="COMPOSICAO",S!$A:$E,I!$A:$E),3,FALSE)</f>
        <v>VALVULA DE FLUXO CONTÍNUO GALVANIZADA (P/INCENDIO)</v>
      </c>
      <c r="E4129" s="11" t="str">
        <f>VLOOKUP(B4129,IF(A4129="COMPOSICAO",S!$A:$E,I!$A:$E),4,FALSE)</f>
        <v>UN</v>
      </c>
      <c r="F4129" s="11">
        <v>1</v>
      </c>
      <c r="G4129" s="67">
        <f>IF(A4129="COMPOSICAO",VLOOKUP("TOTAL SEM BDI - "&amp;B4129,CPUAUX1!$A:$J,9,FALSE),VLOOKUP(B4129,I!$A:$E,5,FALSE))</f>
        <v>359.43</v>
      </c>
      <c r="H4129" s="68"/>
      <c r="I4129" s="67">
        <f>TRUNC(F4129*G4129,2)</f>
        <v>359.43</v>
      </c>
      <c r="J4129" s="68"/>
      <c r="M4129" s="11" t="str">
        <f>B4129</f>
        <v>09223/ORSE</v>
      </c>
      <c r="N4129" s="18">
        <f>SUMIF(ORCAMENTO!B:B,B4127,ORCAMENTO!F:F)</f>
        <v>4</v>
      </c>
      <c r="O4129" s="11">
        <f>F4129*N4129</f>
        <v>4</v>
      </c>
      <c r="Q4129" s="11">
        <f ca="1">IFERROR(SUMIF(CO!B:B,B4127,OFFSET(CO!F:F,0,(4+MATCH(ETAPA,CO!$J$10:$BL$10,0)))),0)</f>
        <v>0</v>
      </c>
      <c r="R4129" s="11">
        <f ca="1">F4129*Q4129</f>
        <v>0</v>
      </c>
    </row>
    <row r="4130" spans="1:18" hidden="1">
      <c r="A4130" s="11" t="s">
        <v>2650</v>
      </c>
      <c r="B4130" s="11">
        <v>88316</v>
      </c>
      <c r="C4130" s="11" t="str">
        <f>VLOOKUP(B4130,IF(A4130="COMPOSICAO",S!$A:$E,I!$A:$E),2,FALSE)</f>
        <v>SINAPI</v>
      </c>
      <c r="D4130" s="23" t="str">
        <f>VLOOKUP(B4130,IF(A4130="COMPOSICAO",S!$A:$E,I!$A:$E),3,FALSE)</f>
        <v>SERVENTE COM ENCARGOS COMPLEMENTARES</v>
      </c>
      <c r="E4130" s="11" t="str">
        <f>VLOOKUP(B4130,IF(A4130="COMPOSICAO",S!$A:$E,I!$A:$E),4,FALSE)</f>
        <v>H</v>
      </c>
      <c r="F4130" s="11">
        <f>1/pcf</f>
        <v>1</v>
      </c>
      <c r="G4130" s="67">
        <f>IF(A4130="COMPOSICAO",VLOOKUP("TOTAL SEM BDI - "&amp;B4130,CPUAUX1!$A:$J,9,FALSE),VLOOKUP(B4130,I!$A:$E,5,FALSE))</f>
        <v>21.71</v>
      </c>
      <c r="H4130" s="68"/>
      <c r="I4130" s="67">
        <f>TRUNC(F4130*G4130,2)</f>
        <v>21.71</v>
      </c>
      <c r="J4130" s="68"/>
      <c r="M4130" s="11">
        <f>B4130</f>
        <v>88316</v>
      </c>
      <c r="N4130" s="18">
        <f>SUMIF(ORCAMENTO!B:B,B4127,ORCAMENTO!F:F)</f>
        <v>4</v>
      </c>
      <c r="O4130" s="11">
        <f>F4130*N4130</f>
        <v>4</v>
      </c>
      <c r="Q4130" s="11">
        <f ca="1">IFERROR(SUMIF(CO!B:B,B4127,OFFSET(CO!F:F,0,(4+MATCH(ETAPA,CO!$J$10:$BL$10,0)))),0)</f>
        <v>0</v>
      </c>
      <c r="R4130" s="11">
        <f ca="1">F4130*Q4130</f>
        <v>0</v>
      </c>
    </row>
    <row r="4131" spans="1:18" ht="30" hidden="1">
      <c r="A4131" s="11" t="s">
        <v>2650</v>
      </c>
      <c r="B4131" s="11">
        <v>88267</v>
      </c>
      <c r="C4131" s="11" t="str">
        <f>VLOOKUP(B4131,IF(A4131="COMPOSICAO",S!$A:$E,I!$A:$E),2,FALSE)</f>
        <v>SINAPI</v>
      </c>
      <c r="D4131" s="23" t="str">
        <f>VLOOKUP(B4131,IF(A4131="COMPOSICAO",S!$A:$E,I!$A:$E),3,FALSE)</f>
        <v>ENCANADOR OU BOMBEIRO HIDRÁULICO COM ENCARGOS COMPLEMENTARES</v>
      </c>
      <c r="E4131" s="11" t="str">
        <f>VLOOKUP(B4131,IF(A4131="COMPOSICAO",S!$A:$E,I!$A:$E),4,FALSE)</f>
        <v>H</v>
      </c>
      <c r="F4131" s="11">
        <f>1/pcf</f>
        <v>1</v>
      </c>
      <c r="G4131" s="67">
        <f>IF(A4131="COMPOSICAO",VLOOKUP("TOTAL SEM BDI - "&amp;B4131,CPUAUX1!$A:$J,9,FALSE),VLOOKUP(B4131,I!$A:$E,5,FALSE))</f>
        <v>26.669999999999998</v>
      </c>
      <c r="H4131" s="68"/>
      <c r="I4131" s="67">
        <f>TRUNC(F4131*G4131,2)</f>
        <v>26.67</v>
      </c>
      <c r="J4131" s="68"/>
      <c r="M4131" s="11">
        <f>B4131</f>
        <v>88267</v>
      </c>
      <c r="N4131" s="18">
        <f>SUMIF(ORCAMENTO!B:B,B4127,ORCAMENTO!F:F)</f>
        <v>4</v>
      </c>
      <c r="O4131" s="11">
        <f>F4131*N4131</f>
        <v>4</v>
      </c>
      <c r="Q4131" s="11">
        <f ca="1">IFERROR(SUMIF(CO!B:B,B4127,OFFSET(CO!F:F,0,(4+MATCH(ETAPA,CO!$J$10:$BL$10,0)))),0)</f>
        <v>0</v>
      </c>
      <c r="R4131" s="11">
        <f ca="1">F4131*Q4131</f>
        <v>0</v>
      </c>
    </row>
    <row r="4132" spans="1:18" hidden="1">
      <c r="A4132" s="50" t="str">
        <f>"TOTAL SEM BDI - "&amp;B4127</f>
        <v>TOTAL SEM BDI - SEDUC775</v>
      </c>
      <c r="B4132" s="51"/>
      <c r="C4132" s="51"/>
      <c r="D4132" s="51"/>
      <c r="E4132" s="51"/>
      <c r="F4132" s="51"/>
      <c r="G4132" s="51"/>
      <c r="H4132" s="52"/>
      <c r="I4132" s="67">
        <f>SUM(I4127:I4131)</f>
        <v>408.65</v>
      </c>
      <c r="J4132" s="68"/>
    </row>
    <row r="4133" spans="1:18" hidden="1">
      <c r="A4133" s="50" t="str">
        <f>"TAXA DE BDI ("&amp;TEXT(BDI,"00,00")&amp;" %)"</f>
        <v>TAXA DE BDI (23,54 %)</v>
      </c>
      <c r="B4133" s="51"/>
      <c r="C4133" s="51"/>
      <c r="D4133" s="51"/>
      <c r="E4133" s="51"/>
      <c r="F4133" s="51"/>
      <c r="G4133" s="51"/>
      <c r="H4133" s="52"/>
      <c r="I4133" s="67">
        <f>ROUND(I4132*(BDI/100),2)</f>
        <v>96.2</v>
      </c>
      <c r="J4133" s="68"/>
    </row>
    <row r="4134" spans="1:18" hidden="1">
      <c r="A4134" s="50" t="str">
        <f>"TOTAL COM BDI - "&amp;B4127</f>
        <v>TOTAL COM BDI - SEDUC775</v>
      </c>
      <c r="B4134" s="51"/>
      <c r="C4134" s="51"/>
      <c r="D4134" s="51"/>
      <c r="E4134" s="51"/>
      <c r="F4134" s="51"/>
      <c r="G4134" s="51"/>
      <c r="H4134" s="52"/>
      <c r="I4134" s="67">
        <f>SUM(I4132:I4133)</f>
        <v>504.84999999999997</v>
      </c>
      <c r="J4134" s="68"/>
    </row>
    <row r="4135" spans="1:18" hidden="1"/>
    <row r="4136" spans="1:18" hidden="1">
      <c r="A4136" s="9" t="s">
        <v>2646</v>
      </c>
      <c r="B4136" s="9" t="s">
        <v>102</v>
      </c>
      <c r="C4136" s="9" t="s">
        <v>103</v>
      </c>
      <c r="D4136" s="9" t="s">
        <v>36</v>
      </c>
      <c r="E4136" s="9" t="s">
        <v>104</v>
      </c>
      <c r="F4136" s="9" t="s">
        <v>788</v>
      </c>
      <c r="G4136" s="63" t="s">
        <v>2647</v>
      </c>
      <c r="H4136" s="64"/>
      <c r="I4136" s="63" t="s">
        <v>24</v>
      </c>
      <c r="J4136" s="64"/>
    </row>
    <row r="4137" spans="1:18" hidden="1">
      <c r="A4137" s="21" t="s">
        <v>2834</v>
      </c>
      <c r="B4137" s="21" t="s">
        <v>2478</v>
      </c>
      <c r="C4137" s="21" t="str">
        <f>VLOOKUP(B4137,S!$A:$G,2,FALSE)</f>
        <v>PRÓPRIA</v>
      </c>
      <c r="D4137" s="22" t="str">
        <f>VLOOKUP(B4137,S!$A:$G,3,FALSE)</f>
        <v>CAMPAINHA (ALARME) TIPO GONGO 4" VCC, PARA INCÊNDIO</v>
      </c>
      <c r="E4137" s="21" t="str">
        <f>VLOOKUP(B4137,S!$A:$G,4,FALSE)</f>
        <v>UN</v>
      </c>
      <c r="F4137" s="21"/>
      <c r="G4137" s="65">
        <f>I4141</f>
        <v>276.16999999999996</v>
      </c>
      <c r="H4137" s="66"/>
      <c r="I4137" s="65"/>
      <c r="J4137" s="66"/>
      <c r="K4137" s="30">
        <f>VLOOKUP(B4137,S!A:G,5,FALSE)</f>
        <v>0</v>
      </c>
      <c r="L4137" s="21" t="s">
        <v>2649</v>
      </c>
    </row>
    <row r="4138" spans="1:18" ht="30" hidden="1">
      <c r="A4138" s="11" t="s">
        <v>2652</v>
      </c>
      <c r="B4138" s="11" t="s">
        <v>2850</v>
      </c>
      <c r="C4138" s="11" t="str">
        <f>VLOOKUP(B4138,IF(A4138="COMPOSICAO",S!$A:$E,I!$A:$E),2,FALSE)</f>
        <v>ORSE</v>
      </c>
      <c r="D4138" s="23" t="str">
        <f>VLOOKUP(B4138,IF(A4138="COMPOSICAO",S!$A:$E,I!$A:$E),3,FALSE)</f>
        <v>CAMPAINHA (ALARME) TIPO GONGO 4" VCC, P/INCENDIO, REF.GEVI GAMMA OU SIMILAR</v>
      </c>
      <c r="E4138" s="11" t="str">
        <f>VLOOKUP(B4138,IF(A4138="COMPOSICAO",S!$A:$E,I!$A:$E),4,FALSE)</f>
        <v>UN</v>
      </c>
      <c r="F4138" s="11">
        <v>1</v>
      </c>
      <c r="G4138" s="67">
        <f>IF(A4138="COMPOSICAO",VLOOKUP("TOTAL SEM BDI - "&amp;B4138,CPUAUX1!$A:$J,9,FALSE),VLOOKUP(B4138,I!$A:$E,5,FALSE))</f>
        <v>246.51</v>
      </c>
      <c r="H4138" s="68"/>
      <c r="I4138" s="67">
        <f>TRUNC(F4138*G4138,2)</f>
        <v>246.51</v>
      </c>
      <c r="J4138" s="68"/>
      <c r="M4138" s="11" t="str">
        <f>B4138</f>
        <v>07743/ORSE</v>
      </c>
      <c r="N4138" s="18">
        <f>SUMIF(ORCAMENTO!B:B,B4137,ORCAMENTO!F:F)</f>
        <v>6</v>
      </c>
      <c r="O4138" s="11">
        <f>F4138*N4138</f>
        <v>6</v>
      </c>
      <c r="Q4138" s="11">
        <f ca="1">IFERROR(SUMIF(CO!B:B,B4137,OFFSET(CO!F:F,0,(4+MATCH(ETAPA,CO!$J$10:$BL$10,0)))),0)</f>
        <v>0</v>
      </c>
      <c r="R4138" s="11">
        <f ca="1">F4138*Q4138</f>
        <v>0</v>
      </c>
    </row>
    <row r="4139" spans="1:18" hidden="1">
      <c r="A4139" s="11" t="s">
        <v>2650</v>
      </c>
      <c r="B4139" s="11">
        <v>88264</v>
      </c>
      <c r="C4139" s="11" t="str">
        <f>VLOOKUP(B4139,IF(A4139="COMPOSICAO",S!$A:$E,I!$A:$E),2,FALSE)</f>
        <v>SINAPI</v>
      </c>
      <c r="D4139" s="23" t="str">
        <f>VLOOKUP(B4139,IF(A4139="COMPOSICAO",S!$A:$E,I!$A:$E),3,FALSE)</f>
        <v>ELETRICISTA COM ENCARGOS COMPLEMENTARES</v>
      </c>
      <c r="E4139" s="11" t="str">
        <f>VLOOKUP(B4139,IF(A4139="COMPOSICAO",S!$A:$E,I!$A:$E),4,FALSE)</f>
        <v>H</v>
      </c>
      <c r="F4139" s="11">
        <f>0.6/pcf</f>
        <v>0.6</v>
      </c>
      <c r="G4139" s="67">
        <f>IF(A4139="COMPOSICAO",VLOOKUP("TOTAL SEM BDI - "&amp;B4139,CPUAUX1!$A:$J,9,FALSE),VLOOKUP(B4139,I!$A:$E,5,FALSE))</f>
        <v>27.74</v>
      </c>
      <c r="H4139" s="68"/>
      <c r="I4139" s="67">
        <f>TRUNC(F4139*G4139,2)</f>
        <v>16.64</v>
      </c>
      <c r="J4139" s="68"/>
      <c r="M4139" s="11">
        <f>B4139</f>
        <v>88264</v>
      </c>
      <c r="N4139" s="18">
        <f>SUMIF(ORCAMENTO!B:B,B4137,ORCAMENTO!F:F)</f>
        <v>6</v>
      </c>
      <c r="O4139" s="11">
        <f>F4139*N4139</f>
        <v>3.5999999999999996</v>
      </c>
      <c r="Q4139" s="11">
        <f ca="1">IFERROR(SUMIF(CO!B:B,B4137,OFFSET(CO!F:F,0,(4+MATCH(ETAPA,CO!$J$10:$BL$10,0)))),0)</f>
        <v>0</v>
      </c>
      <c r="R4139" s="11">
        <f ca="1">F4139*Q4139</f>
        <v>0</v>
      </c>
    </row>
    <row r="4140" spans="1:18" hidden="1">
      <c r="A4140" s="11" t="s">
        <v>2650</v>
      </c>
      <c r="B4140" s="11">
        <v>88316</v>
      </c>
      <c r="C4140" s="11" t="str">
        <f>VLOOKUP(B4140,IF(A4140="COMPOSICAO",S!$A:$E,I!$A:$E),2,FALSE)</f>
        <v>SINAPI</v>
      </c>
      <c r="D4140" s="23" t="str">
        <f>VLOOKUP(B4140,IF(A4140="COMPOSICAO",S!$A:$E,I!$A:$E),3,FALSE)</f>
        <v>SERVENTE COM ENCARGOS COMPLEMENTARES</v>
      </c>
      <c r="E4140" s="11" t="str">
        <f>VLOOKUP(B4140,IF(A4140="COMPOSICAO",S!$A:$E,I!$A:$E),4,FALSE)</f>
        <v>H</v>
      </c>
      <c r="F4140" s="11">
        <f>0.6/pcf</f>
        <v>0.6</v>
      </c>
      <c r="G4140" s="67">
        <f>IF(A4140="COMPOSICAO",VLOOKUP("TOTAL SEM BDI - "&amp;B4140,CPUAUX1!$A:$J,9,FALSE),VLOOKUP(B4140,I!$A:$E,5,FALSE))</f>
        <v>21.71</v>
      </c>
      <c r="H4140" s="68"/>
      <c r="I4140" s="67">
        <f>TRUNC(F4140*G4140,2)</f>
        <v>13.02</v>
      </c>
      <c r="J4140" s="68"/>
      <c r="M4140" s="11">
        <f>B4140</f>
        <v>88316</v>
      </c>
      <c r="N4140" s="18">
        <f>SUMIF(ORCAMENTO!B:B,B4137,ORCAMENTO!F:F)</f>
        <v>6</v>
      </c>
      <c r="O4140" s="11">
        <f>F4140*N4140</f>
        <v>3.5999999999999996</v>
      </c>
      <c r="Q4140" s="11">
        <f ca="1">IFERROR(SUMIF(CO!B:B,B4137,OFFSET(CO!F:F,0,(4+MATCH(ETAPA,CO!$J$10:$BL$10,0)))),0)</f>
        <v>0</v>
      </c>
      <c r="R4140" s="11">
        <f ca="1">F4140*Q4140</f>
        <v>0</v>
      </c>
    </row>
    <row r="4141" spans="1:18" hidden="1">
      <c r="A4141" s="50" t="str">
        <f>"TOTAL SEM BDI - "&amp;B4137</f>
        <v>TOTAL SEM BDI - SEDUC229</v>
      </c>
      <c r="B4141" s="51"/>
      <c r="C4141" s="51"/>
      <c r="D4141" s="51"/>
      <c r="E4141" s="51"/>
      <c r="F4141" s="51"/>
      <c r="G4141" s="51"/>
      <c r="H4141" s="52"/>
      <c r="I4141" s="67">
        <f>SUM(I4137:I4140)</f>
        <v>276.16999999999996</v>
      </c>
      <c r="J4141" s="68"/>
    </row>
    <row r="4142" spans="1:18" hidden="1">
      <c r="A4142" s="50" t="str">
        <f>"TAXA DE BDI ("&amp;TEXT(BDI,"00,00")&amp;" %)"</f>
        <v>TAXA DE BDI (23,54 %)</v>
      </c>
      <c r="B4142" s="51"/>
      <c r="C4142" s="51"/>
      <c r="D4142" s="51"/>
      <c r="E4142" s="51"/>
      <c r="F4142" s="51"/>
      <c r="G4142" s="51"/>
      <c r="H4142" s="52"/>
      <c r="I4142" s="67">
        <f>ROUND(I4141*(BDI/100),2)</f>
        <v>65.010000000000005</v>
      </c>
      <c r="J4142" s="68"/>
    </row>
    <row r="4143" spans="1:18" hidden="1">
      <c r="A4143" s="50" t="str">
        <f>"TOTAL COM BDI - "&amp;B4137</f>
        <v>TOTAL COM BDI - SEDUC229</v>
      </c>
      <c r="B4143" s="51"/>
      <c r="C4143" s="51"/>
      <c r="D4143" s="51"/>
      <c r="E4143" s="51"/>
      <c r="F4143" s="51"/>
      <c r="G4143" s="51"/>
      <c r="H4143" s="52"/>
      <c r="I4143" s="67">
        <f>SUM(I4141:I4142)</f>
        <v>341.17999999999995</v>
      </c>
      <c r="J4143" s="68"/>
    </row>
    <row r="4144" spans="1:18" hidden="1"/>
    <row r="4145" spans="1:18" hidden="1">
      <c r="A4145" s="9" t="s">
        <v>2646</v>
      </c>
      <c r="B4145" s="9" t="s">
        <v>102</v>
      </c>
      <c r="C4145" s="9" t="s">
        <v>103</v>
      </c>
      <c r="D4145" s="9" t="s">
        <v>36</v>
      </c>
      <c r="E4145" s="9" t="s">
        <v>104</v>
      </c>
      <c r="F4145" s="9" t="s">
        <v>788</v>
      </c>
      <c r="G4145" s="63" t="s">
        <v>2647</v>
      </c>
      <c r="H4145" s="64"/>
      <c r="I4145" s="63" t="s">
        <v>24</v>
      </c>
      <c r="J4145" s="64"/>
    </row>
    <row r="4146" spans="1:18" hidden="1">
      <c r="A4146" s="21" t="s">
        <v>2834</v>
      </c>
      <c r="B4146" s="21" t="s">
        <v>2480</v>
      </c>
      <c r="C4146" s="21" t="str">
        <f>VLOOKUP(B4146,S!$A:$G,2,FALSE)</f>
        <v>PRÓPRIA</v>
      </c>
      <c r="D4146" s="22" t="str">
        <f>VLOOKUP(B4146,S!$A:$G,3,FALSE)</f>
        <v>EXTINTOR DE PÓ QUIMICO SECO ABC REF ORSE (12315/ORSE)</v>
      </c>
      <c r="E4146" s="21" t="str">
        <f>VLOOKUP(B4146,S!$A:$G,4,FALSE)</f>
        <v>UN</v>
      </c>
      <c r="F4146" s="21"/>
      <c r="G4146" s="65">
        <f>I4150</f>
        <v>321.97000000000003</v>
      </c>
      <c r="H4146" s="66"/>
      <c r="I4146" s="65"/>
      <c r="J4146" s="66"/>
      <c r="K4146" s="30">
        <f>VLOOKUP(B4146,S!A:G,5,FALSE)</f>
        <v>0</v>
      </c>
      <c r="L4146" s="21" t="s">
        <v>2649</v>
      </c>
    </row>
    <row r="4147" spans="1:18" hidden="1">
      <c r="A4147" s="11" t="s">
        <v>2650</v>
      </c>
      <c r="B4147" s="11">
        <v>88309</v>
      </c>
      <c r="C4147" s="11" t="str">
        <f>VLOOKUP(B4147,IF(A4147="COMPOSICAO",S!$A:$E,I!$A:$E),2,FALSE)</f>
        <v>SINAPI</v>
      </c>
      <c r="D4147" s="23" t="str">
        <f>VLOOKUP(B4147,IF(A4147="COMPOSICAO",S!$A:$E,I!$A:$E),3,FALSE)</f>
        <v>PEDREIRO COM ENCARGOS COMPLEMENTARES</v>
      </c>
      <c r="E4147" s="11" t="str">
        <f>VLOOKUP(B4147,IF(A4147="COMPOSICAO",S!$A:$E,I!$A:$E),4,FALSE)</f>
        <v>H</v>
      </c>
      <c r="F4147" s="11">
        <f>0.1/pcf</f>
        <v>0.1</v>
      </c>
      <c r="G4147" s="67">
        <f>IF(A4147="COMPOSICAO",VLOOKUP("TOTAL SEM BDI - "&amp;B4147,CPUAUX1!$A:$J,9,FALSE),VLOOKUP(B4147,I!$A:$E,5,FALSE))</f>
        <v>27.39</v>
      </c>
      <c r="H4147" s="68"/>
      <c r="I4147" s="67">
        <f>TRUNC(F4147*G4147,2)</f>
        <v>2.73</v>
      </c>
      <c r="J4147" s="68"/>
      <c r="M4147" s="11">
        <f>B4147</f>
        <v>88309</v>
      </c>
      <c r="N4147" s="18">
        <f>SUMIF(ORCAMENTO!B:B,B4146,ORCAMENTO!F:F)</f>
        <v>10</v>
      </c>
      <c r="O4147" s="11">
        <f>F4147*N4147</f>
        <v>1</v>
      </c>
      <c r="Q4147" s="11">
        <f ca="1">IFERROR(SUMIF(CO!B:B,B4146,OFFSET(CO!F:F,0,(4+MATCH(ETAPA,CO!$J$10:$BL$10,0)))),0)</f>
        <v>0</v>
      </c>
      <c r="R4147" s="11">
        <f ca="1">F4147*Q4147</f>
        <v>0</v>
      </c>
    </row>
    <row r="4148" spans="1:18" hidden="1">
      <c r="A4148" s="11" t="s">
        <v>2652</v>
      </c>
      <c r="B4148" s="11" t="s">
        <v>2851</v>
      </c>
      <c r="C4148" s="11" t="str">
        <f>VLOOKUP(B4148,IF(A4148="COMPOSICAO",S!$A:$E,I!$A:$E),2,FALSE)</f>
        <v>ORSE</v>
      </c>
      <c r="D4148" s="23" t="str">
        <f>VLOOKUP(B4148,IF(A4148="COMPOSICAO",S!$A:$E,I!$A:$E),3,FALSE)</f>
        <v>EXTINTOR DE PÓ QUÍMICO ( PQS) ABC, CAPACIDADE 12 KG,</v>
      </c>
      <c r="E4148" s="11" t="str">
        <f>VLOOKUP(B4148,IF(A4148="COMPOSICAO",S!$A:$E,I!$A:$E),4,FALSE)</f>
        <v>UN</v>
      </c>
      <c r="F4148" s="11">
        <v>1</v>
      </c>
      <c r="G4148" s="67">
        <f>IF(A4148="COMPOSICAO",VLOOKUP("TOTAL SEM BDI - "&amp;B4148,CPUAUX1!$A:$J,9,FALSE),VLOOKUP(B4148,I!$A:$E,5,FALSE))</f>
        <v>317.07</v>
      </c>
      <c r="H4148" s="68"/>
      <c r="I4148" s="67">
        <f>TRUNC(F4148*G4148,2)</f>
        <v>317.07</v>
      </c>
      <c r="J4148" s="68"/>
      <c r="M4148" s="11" t="str">
        <f>B4148</f>
        <v>13174/ORSE</v>
      </c>
      <c r="N4148" s="18">
        <f>SUMIF(ORCAMENTO!B:B,B4146,ORCAMENTO!F:F)</f>
        <v>10</v>
      </c>
      <c r="O4148" s="11">
        <f>F4148*N4148</f>
        <v>10</v>
      </c>
      <c r="Q4148" s="11">
        <f ca="1">IFERROR(SUMIF(CO!B:B,B4146,OFFSET(CO!F:F,0,(4+MATCH(ETAPA,CO!$J$10:$BL$10,0)))),0)</f>
        <v>0</v>
      </c>
      <c r="R4148" s="11">
        <f ca="1">F4148*Q4148</f>
        <v>0</v>
      </c>
    </row>
    <row r="4149" spans="1:18" hidden="1">
      <c r="A4149" s="11" t="s">
        <v>2650</v>
      </c>
      <c r="B4149" s="11">
        <v>88316</v>
      </c>
      <c r="C4149" s="11" t="str">
        <f>VLOOKUP(B4149,IF(A4149="COMPOSICAO",S!$A:$E,I!$A:$E),2,FALSE)</f>
        <v>SINAPI</v>
      </c>
      <c r="D4149" s="23" t="str">
        <f>VLOOKUP(B4149,IF(A4149="COMPOSICAO",S!$A:$E,I!$A:$E),3,FALSE)</f>
        <v>SERVENTE COM ENCARGOS COMPLEMENTARES</v>
      </c>
      <c r="E4149" s="11" t="str">
        <f>VLOOKUP(B4149,IF(A4149="COMPOSICAO",S!$A:$E,I!$A:$E),4,FALSE)</f>
        <v>H</v>
      </c>
      <c r="F4149" s="11">
        <f>0.1/pcf</f>
        <v>0.1</v>
      </c>
      <c r="G4149" s="67">
        <f>IF(A4149="COMPOSICAO",VLOOKUP("TOTAL SEM BDI - "&amp;B4149,CPUAUX1!$A:$J,9,FALSE),VLOOKUP(B4149,I!$A:$E,5,FALSE))</f>
        <v>21.71</v>
      </c>
      <c r="H4149" s="68"/>
      <c r="I4149" s="67">
        <f>TRUNC(F4149*G4149,2)</f>
        <v>2.17</v>
      </c>
      <c r="J4149" s="68"/>
      <c r="M4149" s="11">
        <f>B4149</f>
        <v>88316</v>
      </c>
      <c r="N4149" s="18">
        <f>SUMIF(ORCAMENTO!B:B,B4146,ORCAMENTO!F:F)</f>
        <v>10</v>
      </c>
      <c r="O4149" s="11">
        <f>F4149*N4149</f>
        <v>1</v>
      </c>
      <c r="Q4149" s="11">
        <f ca="1">IFERROR(SUMIF(CO!B:B,B4146,OFFSET(CO!F:F,0,(4+MATCH(ETAPA,CO!$J$10:$BL$10,0)))),0)</f>
        <v>0</v>
      </c>
      <c r="R4149" s="11">
        <f ca="1">F4149*Q4149</f>
        <v>0</v>
      </c>
    </row>
    <row r="4150" spans="1:18" hidden="1">
      <c r="A4150" s="50" t="str">
        <f>"TOTAL SEM BDI - "&amp;B4146</f>
        <v>TOTAL SEM BDI - SEDUC398</v>
      </c>
      <c r="B4150" s="51"/>
      <c r="C4150" s="51"/>
      <c r="D4150" s="51"/>
      <c r="E4150" s="51"/>
      <c r="F4150" s="51"/>
      <c r="G4150" s="51"/>
      <c r="H4150" s="52"/>
      <c r="I4150" s="67">
        <f>SUM(I4146:I4149)</f>
        <v>321.97000000000003</v>
      </c>
      <c r="J4150" s="68"/>
    </row>
    <row r="4151" spans="1:18" hidden="1">
      <c r="A4151" s="50" t="str">
        <f>"TAXA DE BDI ("&amp;TEXT(BDI,"00,00")&amp;" %)"</f>
        <v>TAXA DE BDI (23,54 %)</v>
      </c>
      <c r="B4151" s="51"/>
      <c r="C4151" s="51"/>
      <c r="D4151" s="51"/>
      <c r="E4151" s="51"/>
      <c r="F4151" s="51"/>
      <c r="G4151" s="51"/>
      <c r="H4151" s="52"/>
      <c r="I4151" s="67">
        <f>ROUND(I4150*(BDI/100),2)</f>
        <v>75.790000000000006</v>
      </c>
      <c r="J4151" s="68"/>
    </row>
    <row r="4152" spans="1:18" hidden="1">
      <c r="A4152" s="50" t="str">
        <f>"TOTAL COM BDI - "&amp;B4146</f>
        <v>TOTAL COM BDI - SEDUC398</v>
      </c>
      <c r="B4152" s="51"/>
      <c r="C4152" s="51"/>
      <c r="D4152" s="51"/>
      <c r="E4152" s="51"/>
      <c r="F4152" s="51"/>
      <c r="G4152" s="51"/>
      <c r="H4152" s="52"/>
      <c r="I4152" s="67">
        <f>SUM(I4150:I4151)</f>
        <v>397.76000000000005</v>
      </c>
      <c r="J4152" s="68"/>
    </row>
    <row r="4153" spans="1:18" hidden="1"/>
    <row r="4154" spans="1:18" hidden="1">
      <c r="A4154" s="9" t="s">
        <v>2646</v>
      </c>
      <c r="B4154" s="9" t="s">
        <v>102</v>
      </c>
      <c r="C4154" s="9" t="s">
        <v>103</v>
      </c>
      <c r="D4154" s="9" t="s">
        <v>36</v>
      </c>
      <c r="E4154" s="9" t="s">
        <v>104</v>
      </c>
      <c r="F4154" s="9" t="s">
        <v>788</v>
      </c>
      <c r="G4154" s="63" t="s">
        <v>2647</v>
      </c>
      <c r="H4154" s="64"/>
      <c r="I4154" s="63" t="s">
        <v>24</v>
      </c>
      <c r="J4154" s="64"/>
    </row>
    <row r="4155" spans="1:18" ht="30" hidden="1">
      <c r="A4155" s="21" t="s">
        <v>2834</v>
      </c>
      <c r="B4155" s="21" t="s">
        <v>2482</v>
      </c>
      <c r="C4155" s="21" t="str">
        <f>VLOOKUP(B4155,S!$A:$G,2,FALSE)</f>
        <v>PRÓPRIA</v>
      </c>
      <c r="D4155" s="22" t="str">
        <f>VLOOKUP(B4155,S!$A:$G,3,FALSE)</f>
        <v>FORNECIMENTO E INSTALAÇÃO DE PLACA DE SINALIZAÇÃO INDICATIVA DE "EXTINTOR" EM PVC, DIM.: 20 X 20 CM</v>
      </c>
      <c r="E4155" s="21" t="str">
        <f>VLOOKUP(B4155,S!$A:$G,4,FALSE)</f>
        <v>UN</v>
      </c>
      <c r="F4155" s="21"/>
      <c r="G4155" s="65">
        <f>I4158</f>
        <v>33.25</v>
      </c>
      <c r="H4155" s="66"/>
      <c r="I4155" s="65"/>
      <c r="J4155" s="66"/>
      <c r="K4155" s="30">
        <f>VLOOKUP(B4155,S!A:G,5,FALSE)</f>
        <v>0</v>
      </c>
      <c r="L4155" s="21" t="s">
        <v>2649</v>
      </c>
    </row>
    <row r="4156" spans="1:18" ht="60" hidden="1">
      <c r="A4156" s="11" t="s">
        <v>2652</v>
      </c>
      <c r="B4156" s="11">
        <v>37556</v>
      </c>
      <c r="C4156" s="11" t="str">
        <f>VLOOKUP(B4156,IF(A4156="COMPOSICAO",S!$A:$E,I!$A:$E),2,FALSE)</f>
        <v>SINAPI</v>
      </c>
      <c r="D4156" s="23" t="str">
        <f>VLOOKUP(B4156,IF(A4156="COMPOSICAO",S!$A:$E,I!$A:$E),3,FALSE)</f>
        <v>PLACA DE SINALIZACAO DE SEGURANCA CONTRA INCENDIO, FOTOLUMINESCENTE, QUADRADA, *20 X 20* CM, EM PVC *2* MM ANTI-CHAMAS (SIMBOLOS, CORES E PICTOGRAMAS CONFORME NBR 16820)</v>
      </c>
      <c r="E4156" s="11" t="str">
        <f>VLOOKUP(B4156,IF(A4156="COMPOSICAO",S!$A:$E,I!$A:$E),4,FALSE)</f>
        <v>UN</v>
      </c>
      <c r="F4156" s="11">
        <v>1</v>
      </c>
      <c r="G4156" s="67">
        <f>IF(A4156="COMPOSICAO",VLOOKUP("TOTAL SEM BDI - "&amp;B4156,CPUAUX1!$A:$J,9,FALSE),VLOOKUP(B4156,I!$A:$E,5,FALSE))</f>
        <v>28.91</v>
      </c>
      <c r="H4156" s="68"/>
      <c r="I4156" s="67">
        <f>TRUNC(F4156*G4156,2)</f>
        <v>28.91</v>
      </c>
      <c r="J4156" s="68"/>
      <c r="M4156" s="11">
        <f>B4156</f>
        <v>37556</v>
      </c>
      <c r="N4156" s="18">
        <f>SUMIF(ORCAMENTO!B:B,B4155,ORCAMENTO!F:F)</f>
        <v>10</v>
      </c>
      <c r="O4156" s="11">
        <f>F4156*N4156</f>
        <v>10</v>
      </c>
      <c r="Q4156" s="11">
        <f ca="1">IFERROR(SUMIF(CO!B:B,B4155,OFFSET(CO!F:F,0,(4+MATCH(ETAPA,CO!$J$10:$BL$10,0)))),0)</f>
        <v>0</v>
      </c>
      <c r="R4156" s="11">
        <f ca="1">F4156*Q4156</f>
        <v>0</v>
      </c>
    </row>
    <row r="4157" spans="1:18" hidden="1">
      <c r="A4157" s="11" t="s">
        <v>2650</v>
      </c>
      <c r="B4157" s="11">
        <v>88316</v>
      </c>
      <c r="C4157" s="11" t="str">
        <f>VLOOKUP(B4157,IF(A4157="COMPOSICAO",S!$A:$E,I!$A:$E),2,FALSE)</f>
        <v>SINAPI</v>
      </c>
      <c r="D4157" s="23" t="str">
        <f>VLOOKUP(B4157,IF(A4157="COMPOSICAO",S!$A:$E,I!$A:$E),3,FALSE)</f>
        <v>SERVENTE COM ENCARGOS COMPLEMENTARES</v>
      </c>
      <c r="E4157" s="11" t="str">
        <f>VLOOKUP(B4157,IF(A4157="COMPOSICAO",S!$A:$E,I!$A:$E),4,FALSE)</f>
        <v>H</v>
      </c>
      <c r="F4157" s="11">
        <f>0.2/pcf</f>
        <v>0.2</v>
      </c>
      <c r="G4157" s="67">
        <f>IF(A4157="COMPOSICAO",VLOOKUP("TOTAL SEM BDI - "&amp;B4157,CPUAUX1!$A:$J,9,FALSE),VLOOKUP(B4157,I!$A:$E,5,FALSE))</f>
        <v>21.71</v>
      </c>
      <c r="H4157" s="68"/>
      <c r="I4157" s="67">
        <f>TRUNC(F4157*G4157,2)</f>
        <v>4.34</v>
      </c>
      <c r="J4157" s="68"/>
      <c r="M4157" s="11">
        <f>B4157</f>
        <v>88316</v>
      </c>
      <c r="N4157" s="18">
        <f>SUMIF(ORCAMENTO!B:B,B4155,ORCAMENTO!F:F)</f>
        <v>10</v>
      </c>
      <c r="O4157" s="11">
        <f>F4157*N4157</f>
        <v>2</v>
      </c>
      <c r="Q4157" s="11">
        <f ca="1">IFERROR(SUMIF(CO!B:B,B4155,OFFSET(CO!F:F,0,(4+MATCH(ETAPA,CO!$J$10:$BL$10,0)))),0)</f>
        <v>0</v>
      </c>
      <c r="R4157" s="11">
        <f ca="1">F4157*Q4157</f>
        <v>0</v>
      </c>
    </row>
    <row r="4158" spans="1:18" hidden="1">
      <c r="A4158" s="50" t="str">
        <f>"TOTAL SEM BDI - "&amp;B4155</f>
        <v>TOTAL SEM BDI - SEDUC227</v>
      </c>
      <c r="B4158" s="51"/>
      <c r="C4158" s="51"/>
      <c r="D4158" s="51"/>
      <c r="E4158" s="51"/>
      <c r="F4158" s="51"/>
      <c r="G4158" s="51"/>
      <c r="H4158" s="52"/>
      <c r="I4158" s="67">
        <f>SUM(I4155:I4157)</f>
        <v>33.25</v>
      </c>
      <c r="J4158" s="68"/>
    </row>
    <row r="4159" spans="1:18" hidden="1">
      <c r="A4159" s="50" t="str">
        <f>"TAXA DE BDI ("&amp;TEXT(BDI,"00,00")&amp;" %)"</f>
        <v>TAXA DE BDI (23,54 %)</v>
      </c>
      <c r="B4159" s="51"/>
      <c r="C4159" s="51"/>
      <c r="D4159" s="51"/>
      <c r="E4159" s="51"/>
      <c r="F4159" s="51"/>
      <c r="G4159" s="51"/>
      <c r="H4159" s="52"/>
      <c r="I4159" s="67">
        <f>ROUND(I4158*(BDI/100),2)</f>
        <v>7.83</v>
      </c>
      <c r="J4159" s="68"/>
    </row>
    <row r="4160" spans="1:18" hidden="1">
      <c r="A4160" s="50" t="str">
        <f>"TOTAL COM BDI - "&amp;B4155</f>
        <v>TOTAL COM BDI - SEDUC227</v>
      </c>
      <c r="B4160" s="51"/>
      <c r="C4160" s="51"/>
      <c r="D4160" s="51"/>
      <c r="E4160" s="51"/>
      <c r="F4160" s="51"/>
      <c r="G4160" s="51"/>
      <c r="H4160" s="52"/>
      <c r="I4160" s="67">
        <f>SUM(I4158:I4159)</f>
        <v>41.08</v>
      </c>
      <c r="J4160" s="68"/>
    </row>
    <row r="4161" spans="1:18" hidden="1"/>
    <row r="4162" spans="1:18" hidden="1">
      <c r="A4162" s="9" t="s">
        <v>2646</v>
      </c>
      <c r="B4162" s="9" t="s">
        <v>102</v>
      </c>
      <c r="C4162" s="9" t="s">
        <v>103</v>
      </c>
      <c r="D4162" s="9" t="s">
        <v>36</v>
      </c>
      <c r="E4162" s="9" t="s">
        <v>104</v>
      </c>
      <c r="F4162" s="9" t="s">
        <v>788</v>
      </c>
      <c r="G4162" s="63" t="s">
        <v>2647</v>
      </c>
      <c r="H4162" s="64"/>
      <c r="I4162" s="63" t="s">
        <v>24</v>
      </c>
      <c r="J4162" s="64"/>
    </row>
    <row r="4163" spans="1:18" hidden="1">
      <c r="A4163" s="21" t="s">
        <v>14</v>
      </c>
      <c r="B4163" s="21" t="s">
        <v>2484</v>
      </c>
      <c r="C4163" s="21" t="str">
        <f>VLOOKUP(B4163,S!$A:$G,2,FALSE)</f>
        <v>PRÓPRIA</v>
      </c>
      <c r="D4163" s="22" t="str">
        <f>VLOOKUP(B4163,S!$A:$G,3,FALSE)</f>
        <v>SINALIZAÇÃO PARA EXTINTOR (REF: C4649-SEINFRA 28)</v>
      </c>
      <c r="E4163" s="21" t="str">
        <f>VLOOKUP(B4163,S!$A:$G,4,FALSE)</f>
        <v>UN</v>
      </c>
      <c r="F4163" s="21"/>
      <c r="G4163" s="65">
        <f>I4167</f>
        <v>63.34</v>
      </c>
      <c r="H4163" s="66"/>
      <c r="I4163" s="65"/>
      <c r="J4163" s="66"/>
      <c r="K4163" s="30">
        <f>VLOOKUP(B4163,S!A:G,5,FALSE)</f>
        <v>0</v>
      </c>
      <c r="L4163" s="21" t="s">
        <v>2649</v>
      </c>
    </row>
    <row r="4164" spans="1:18" hidden="1">
      <c r="A4164" s="11" t="s">
        <v>2652</v>
      </c>
      <c r="B4164" s="11" t="s">
        <v>2844</v>
      </c>
      <c r="C4164" s="11" t="str">
        <f>VLOOKUP(B4164,IF(A4164="COMPOSICAO",S!$A:$E,I!$A:$E),2,FALSE)</f>
        <v>SEINFRA</v>
      </c>
      <c r="D4164" s="23" t="str">
        <f>VLOOKUP(B4164,IF(A4164="COMPOSICAO",S!$A:$E,I!$A:$E),3,FALSE)</f>
        <v>TINTA A BASE DE EMULSÃO ACRÍLICA (PARA PISOS)</v>
      </c>
      <c r="E4164" s="11" t="str">
        <f>VLOOKUP(B4164,IF(A4164="COMPOSICAO",S!$A:$E,I!$A:$E),4,FALSE)</f>
        <v>L</v>
      </c>
      <c r="F4164" s="11">
        <v>0.03</v>
      </c>
      <c r="G4164" s="67">
        <f>IF(A4164="COMPOSICAO",VLOOKUP("TOTAL SEM BDI - "&amp;B4164,CPUAUX1!$A:$J,9,FALSE),VLOOKUP(B4164,I!$A:$E,5,FALSE))</f>
        <v>12.22</v>
      </c>
      <c r="H4164" s="68"/>
      <c r="I4164" s="67">
        <f>TRUNC(F4164*G4164,2)</f>
        <v>0.36</v>
      </c>
      <c r="J4164" s="68"/>
      <c r="M4164" s="11" t="str">
        <f>B4164</f>
        <v>I2084</v>
      </c>
      <c r="N4164" s="18">
        <f>SUMIF(ORCAMENTO!B:B,B4163,ORCAMENTO!F:F)</f>
        <v>9</v>
      </c>
      <c r="O4164" s="11">
        <f>F4164*N4164</f>
        <v>0.27</v>
      </c>
      <c r="Q4164" s="11">
        <f ca="1">IFERROR(SUMIF(CO!B:B,B4163,OFFSET(CO!F:F,0,(4+MATCH(ETAPA,CO!$J$10:$BL$10,0)))),0)</f>
        <v>0</v>
      </c>
      <c r="R4164" s="11">
        <f ca="1">F4164*Q4164</f>
        <v>0</v>
      </c>
    </row>
    <row r="4165" spans="1:18" hidden="1">
      <c r="A4165" s="11" t="s">
        <v>2650</v>
      </c>
      <c r="B4165" s="11">
        <v>88310</v>
      </c>
      <c r="C4165" s="11" t="str">
        <f>VLOOKUP(B4165,IF(A4165="COMPOSICAO",S!$A:$E,I!$A:$E),2,FALSE)</f>
        <v>SINAPI</v>
      </c>
      <c r="D4165" s="23" t="str">
        <f>VLOOKUP(B4165,IF(A4165="COMPOSICAO",S!$A:$E,I!$A:$E),3,FALSE)</f>
        <v>PINTOR COM ENCARGOS COMPLEMENTARES</v>
      </c>
      <c r="E4165" s="11" t="str">
        <f>VLOOKUP(B4165,IF(A4165="COMPOSICAO",S!$A:$E,I!$A:$E),4,FALSE)</f>
        <v>H</v>
      </c>
      <c r="F4165" s="11">
        <f>1.5/pcf</f>
        <v>1.5</v>
      </c>
      <c r="G4165" s="67">
        <f>IF(A4165="COMPOSICAO",VLOOKUP("TOTAL SEM BDI - "&amp;B4165,CPUAUX1!$A:$J,9,FALSE),VLOOKUP(B4165,I!$A:$E,5,FALSE))</f>
        <v>29.069999999999997</v>
      </c>
      <c r="H4165" s="68"/>
      <c r="I4165" s="67">
        <f>TRUNC(F4165*G4165,2)</f>
        <v>43.6</v>
      </c>
      <c r="J4165" s="68"/>
      <c r="M4165" s="11">
        <f>B4165</f>
        <v>88310</v>
      </c>
      <c r="N4165" s="18">
        <f>SUMIF(ORCAMENTO!B:B,B4163,ORCAMENTO!F:F)</f>
        <v>9</v>
      </c>
      <c r="O4165" s="11">
        <f>F4165*N4165</f>
        <v>13.5</v>
      </c>
      <c r="Q4165" s="11">
        <f ca="1">IFERROR(SUMIF(CO!B:B,B4163,OFFSET(CO!F:F,0,(4+MATCH(ETAPA,CO!$J$10:$BL$10,0)))),0)</f>
        <v>0</v>
      </c>
      <c r="R4165" s="11">
        <f ca="1">F4165*Q4165</f>
        <v>0</v>
      </c>
    </row>
    <row r="4166" spans="1:18" hidden="1">
      <c r="A4166" s="11" t="s">
        <v>2650</v>
      </c>
      <c r="B4166" s="11">
        <v>100301</v>
      </c>
      <c r="C4166" s="11" t="str">
        <f>VLOOKUP(B4166,IF(A4166="COMPOSICAO",S!$A:$E,I!$A:$E),2,FALSE)</f>
        <v>SINAPI</v>
      </c>
      <c r="D4166" s="23" t="str">
        <f>VLOOKUP(B4166,IF(A4166="COMPOSICAO",S!$A:$E,I!$A:$E),3,FALSE)</f>
        <v>AJUDANTE DE PINTOR COM ENCARGOS COMPLEMENTARES</v>
      </c>
      <c r="E4166" s="11" t="str">
        <f>VLOOKUP(B4166,IF(A4166="COMPOSICAO",S!$A:$E,I!$A:$E),4,FALSE)</f>
        <v>H</v>
      </c>
      <c r="F4166" s="11">
        <f>0.8/pcf</f>
        <v>0.8</v>
      </c>
      <c r="G4166" s="67">
        <f>IF(A4166="COMPOSICAO",VLOOKUP("TOTAL SEM BDI - "&amp;B4166,CPUAUX1!$A:$J,9,FALSE),VLOOKUP(B4166,I!$A:$E,5,FALSE))</f>
        <v>24.23</v>
      </c>
      <c r="H4166" s="68"/>
      <c r="I4166" s="67">
        <f>TRUNC(F4166*G4166,2)</f>
        <v>19.38</v>
      </c>
      <c r="J4166" s="68"/>
      <c r="M4166" s="11">
        <f>B4166</f>
        <v>100301</v>
      </c>
      <c r="N4166" s="18">
        <f>SUMIF(ORCAMENTO!B:B,B4163,ORCAMENTO!F:F)</f>
        <v>9</v>
      </c>
      <c r="O4166" s="11">
        <f>F4166*N4166</f>
        <v>7.2</v>
      </c>
      <c r="Q4166" s="11">
        <f ca="1">IFERROR(SUMIF(CO!B:B,B4163,OFFSET(CO!F:F,0,(4+MATCH(ETAPA,CO!$J$10:$BL$10,0)))),0)</f>
        <v>0</v>
      </c>
      <c r="R4166" s="11">
        <f ca="1">F4166*Q4166</f>
        <v>0</v>
      </c>
    </row>
    <row r="4167" spans="1:18" hidden="1">
      <c r="A4167" s="50" t="str">
        <f>"TOTAL SEM BDI - "&amp;B4163</f>
        <v>TOTAL SEM BDI - SEDUC527</v>
      </c>
      <c r="B4167" s="51"/>
      <c r="C4167" s="51"/>
      <c r="D4167" s="51"/>
      <c r="E4167" s="51"/>
      <c r="F4167" s="51"/>
      <c r="G4167" s="51"/>
      <c r="H4167" s="52"/>
      <c r="I4167" s="67">
        <f>SUM(I4163:I4166)</f>
        <v>63.34</v>
      </c>
      <c r="J4167" s="68"/>
    </row>
    <row r="4168" spans="1:18" hidden="1">
      <c r="A4168" s="50" t="str">
        <f>"TAXA DE BDI ("&amp;TEXT(BDI,"00,00")&amp;" %)"</f>
        <v>TAXA DE BDI (23,54 %)</v>
      </c>
      <c r="B4168" s="51"/>
      <c r="C4168" s="51"/>
      <c r="D4168" s="51"/>
      <c r="E4168" s="51"/>
      <c r="F4168" s="51"/>
      <c r="G4168" s="51"/>
      <c r="H4168" s="52"/>
      <c r="I4168" s="67">
        <f>ROUND(I4167*(BDI/100),2)</f>
        <v>14.91</v>
      </c>
      <c r="J4168" s="68"/>
    </row>
    <row r="4169" spans="1:18" hidden="1">
      <c r="A4169" s="50" t="str">
        <f>"TOTAL COM BDI - "&amp;B4163</f>
        <v>TOTAL COM BDI - SEDUC527</v>
      </c>
      <c r="B4169" s="51"/>
      <c r="C4169" s="51"/>
      <c r="D4169" s="51"/>
      <c r="E4169" s="51"/>
      <c r="F4169" s="51"/>
      <c r="G4169" s="51"/>
      <c r="H4169" s="52"/>
      <c r="I4169" s="67">
        <f>SUM(I4167:I4168)</f>
        <v>78.25</v>
      </c>
      <c r="J4169" s="68"/>
    </row>
    <row r="4170" spans="1:18" hidden="1"/>
    <row r="4171" spans="1:18" hidden="1">
      <c r="A4171" s="9" t="s">
        <v>2646</v>
      </c>
      <c r="B4171" s="9" t="s">
        <v>102</v>
      </c>
      <c r="C4171" s="9" t="s">
        <v>103</v>
      </c>
      <c r="D4171" s="9" t="s">
        <v>36</v>
      </c>
      <c r="E4171" s="9" t="s">
        <v>104</v>
      </c>
      <c r="F4171" s="9" t="s">
        <v>788</v>
      </c>
      <c r="G4171" s="63" t="s">
        <v>2647</v>
      </c>
      <c r="H4171" s="64"/>
      <c r="I4171" s="63" t="s">
        <v>24</v>
      </c>
      <c r="J4171" s="64"/>
    </row>
    <row r="4172" spans="1:18" ht="75" hidden="1">
      <c r="A4172" s="21" t="s">
        <v>2834</v>
      </c>
      <c r="B4172" s="21" t="s">
        <v>2487</v>
      </c>
      <c r="C4172" s="21" t="str">
        <f>VLOOKUP(B4172,S!$A:$G,2,FALSE)</f>
        <v>PRÓPRIA</v>
      </c>
      <c r="D4172" s="22" t="str">
        <f>VLOOKUP(B4172,S!$A:$G,3,FALSE)</f>
        <v>FORNECIMENTO E INSTALAÇÃO DE PLACA DE SINALIZAÇÃO DE SEGURANÇA CONTRA INCÊNDIO, COM SETA INDICATIVA PARA SAÍDA DE EMERGÊNCIA, FOTOLUMINESCENTE DE 20X40CM, EM PVC DE 2 MM, ANTI-CHAMAS (SÍMBOLOS, CORES E PICTOGRAMAS CONFORME NBR 16820)</v>
      </c>
      <c r="E4172" s="21" t="str">
        <f>VLOOKUP(B4172,S!$A:$G,4,FALSE)</f>
        <v>UN</v>
      </c>
      <c r="F4172" s="21"/>
      <c r="G4172" s="65">
        <f>I4175</f>
        <v>50.95</v>
      </c>
      <c r="H4172" s="66"/>
      <c r="I4172" s="65"/>
      <c r="J4172" s="66"/>
      <c r="K4172" s="30">
        <f>VLOOKUP(B4172,S!A:G,5,FALSE)</f>
        <v>0</v>
      </c>
      <c r="L4172" s="21" t="s">
        <v>2649</v>
      </c>
    </row>
    <row r="4173" spans="1:18" ht="60" hidden="1">
      <c r="A4173" s="11" t="s">
        <v>2652</v>
      </c>
      <c r="B4173" s="11">
        <v>37558</v>
      </c>
      <c r="C4173" s="11" t="str">
        <f>VLOOKUP(B4173,IF(A4173="COMPOSICAO",S!$A:$E,I!$A:$E),2,FALSE)</f>
        <v>SINAPI</v>
      </c>
      <c r="D4173" s="23" t="str">
        <f>VLOOKUP(B4173,IF(A4173="COMPOSICAO",S!$A:$E,I!$A:$E),3,FALSE)</f>
        <v>PLACA DE SINALIZACAO DE SEGURANCA CONTRA INCENDIO, FOTOLUMINESCENTE, RETANGULAR, *20 X 40* CM, EM PVC *2* MM ANTI-CHAMAS (SIMBOLOS, CORES E PICTOGRAMAS CONFORME NBR 16820)</v>
      </c>
      <c r="E4173" s="11" t="str">
        <f>VLOOKUP(B4173,IF(A4173="COMPOSICAO",S!$A:$E,I!$A:$E),4,FALSE)</f>
        <v>UN</v>
      </c>
      <c r="F4173" s="11">
        <v>1</v>
      </c>
      <c r="G4173" s="67">
        <f>IF(A4173="COMPOSICAO",VLOOKUP("TOTAL SEM BDI - "&amp;B4173,CPUAUX1!$A:$J,9,FALSE),VLOOKUP(B4173,I!$A:$E,5,FALSE))</f>
        <v>46.61</v>
      </c>
      <c r="H4173" s="68"/>
      <c r="I4173" s="67">
        <f>TRUNC(F4173*G4173,2)</f>
        <v>46.61</v>
      </c>
      <c r="J4173" s="68"/>
      <c r="M4173" s="11">
        <f>B4173</f>
        <v>37558</v>
      </c>
      <c r="N4173" s="18">
        <f>SUMIF(ORCAMENTO!B:B,B4172,ORCAMENTO!F:F)</f>
        <v>47</v>
      </c>
      <c r="O4173" s="11">
        <f>F4173*N4173</f>
        <v>47</v>
      </c>
      <c r="Q4173" s="11">
        <f ca="1">IFERROR(SUMIF(CO!B:B,B4172,OFFSET(CO!F:F,0,(4+MATCH(ETAPA,CO!$J$10:$BL$10,0)))),0)</f>
        <v>0</v>
      </c>
      <c r="R4173" s="11">
        <f ca="1">F4173*Q4173</f>
        <v>0</v>
      </c>
    </row>
    <row r="4174" spans="1:18" hidden="1">
      <c r="A4174" s="11" t="s">
        <v>2650</v>
      </c>
      <c r="B4174" s="11">
        <v>88316</v>
      </c>
      <c r="C4174" s="11" t="str">
        <f>VLOOKUP(B4174,IF(A4174="COMPOSICAO",S!$A:$E,I!$A:$E),2,FALSE)</f>
        <v>SINAPI</v>
      </c>
      <c r="D4174" s="23" t="str">
        <f>VLOOKUP(B4174,IF(A4174="COMPOSICAO",S!$A:$E,I!$A:$E),3,FALSE)</f>
        <v>SERVENTE COM ENCARGOS COMPLEMENTARES</v>
      </c>
      <c r="E4174" s="11" t="str">
        <f>VLOOKUP(B4174,IF(A4174="COMPOSICAO",S!$A:$E,I!$A:$E),4,FALSE)</f>
        <v>H</v>
      </c>
      <c r="F4174" s="11">
        <f>0.2/pcf</f>
        <v>0.2</v>
      </c>
      <c r="G4174" s="67">
        <f>IF(A4174="COMPOSICAO",VLOOKUP("TOTAL SEM BDI - "&amp;B4174,CPUAUX1!$A:$J,9,FALSE),VLOOKUP(B4174,I!$A:$E,5,FALSE))</f>
        <v>21.71</v>
      </c>
      <c r="H4174" s="68"/>
      <c r="I4174" s="67">
        <f>TRUNC(F4174*G4174,2)</f>
        <v>4.34</v>
      </c>
      <c r="J4174" s="68"/>
      <c r="M4174" s="11">
        <f>B4174</f>
        <v>88316</v>
      </c>
      <c r="N4174" s="18">
        <f>SUMIF(ORCAMENTO!B:B,B4172,ORCAMENTO!F:F)</f>
        <v>47</v>
      </c>
      <c r="O4174" s="11">
        <f>F4174*N4174</f>
        <v>9.4</v>
      </c>
      <c r="Q4174" s="11">
        <f ca="1">IFERROR(SUMIF(CO!B:B,B4172,OFFSET(CO!F:F,0,(4+MATCH(ETAPA,CO!$J$10:$BL$10,0)))),0)</f>
        <v>0</v>
      </c>
      <c r="R4174" s="11">
        <f ca="1">F4174*Q4174</f>
        <v>0</v>
      </c>
    </row>
    <row r="4175" spans="1:18" hidden="1">
      <c r="A4175" s="50" t="str">
        <f>"TOTAL SEM BDI - "&amp;B4172</f>
        <v>TOTAL SEM BDI - SEDUC228</v>
      </c>
      <c r="B4175" s="51"/>
      <c r="C4175" s="51"/>
      <c r="D4175" s="51"/>
      <c r="E4175" s="51"/>
      <c r="F4175" s="51"/>
      <c r="G4175" s="51"/>
      <c r="H4175" s="52"/>
      <c r="I4175" s="67">
        <f>SUM(I4172:I4174)</f>
        <v>50.95</v>
      </c>
      <c r="J4175" s="68"/>
    </row>
    <row r="4176" spans="1:18" hidden="1">
      <c r="A4176" s="50" t="str">
        <f>"TAXA DE BDI ("&amp;TEXT(BDI,"00,00")&amp;" %)"</f>
        <v>TAXA DE BDI (23,54 %)</v>
      </c>
      <c r="B4176" s="51"/>
      <c r="C4176" s="51"/>
      <c r="D4176" s="51"/>
      <c r="E4176" s="51"/>
      <c r="F4176" s="51"/>
      <c r="G4176" s="51"/>
      <c r="H4176" s="52"/>
      <c r="I4176" s="67">
        <f>ROUND(I4175*(BDI/100),2)</f>
        <v>11.99</v>
      </c>
      <c r="J4176" s="68"/>
    </row>
    <row r="4177" spans="1:18" hidden="1">
      <c r="A4177" s="50" t="str">
        <f>"TOTAL COM BDI - "&amp;B4172</f>
        <v>TOTAL COM BDI - SEDUC228</v>
      </c>
      <c r="B4177" s="51"/>
      <c r="C4177" s="51"/>
      <c r="D4177" s="51"/>
      <c r="E4177" s="51"/>
      <c r="F4177" s="51"/>
      <c r="G4177" s="51"/>
      <c r="H4177" s="52"/>
      <c r="I4177" s="67">
        <f>SUM(I4175:I4176)</f>
        <v>62.940000000000005</v>
      </c>
      <c r="J4177" s="68"/>
    </row>
    <row r="4178" spans="1:18" hidden="1"/>
    <row r="4179" spans="1:18" hidden="1">
      <c r="A4179" s="9" t="s">
        <v>2646</v>
      </c>
      <c r="B4179" s="9" t="s">
        <v>102</v>
      </c>
      <c r="C4179" s="9" t="s">
        <v>103</v>
      </c>
      <c r="D4179" s="9" t="s">
        <v>36</v>
      </c>
      <c r="E4179" s="9" t="s">
        <v>104</v>
      </c>
      <c r="F4179" s="9" t="s">
        <v>788</v>
      </c>
      <c r="G4179" s="63" t="s">
        <v>2647</v>
      </c>
      <c r="H4179" s="64"/>
      <c r="I4179" s="63" t="s">
        <v>24</v>
      </c>
      <c r="J4179" s="64"/>
    </row>
    <row r="4180" spans="1:18" ht="30" hidden="1">
      <c r="A4180" s="21" t="s">
        <v>2852</v>
      </c>
      <c r="B4180" s="21">
        <v>97599</v>
      </c>
      <c r="C4180" s="21" t="str">
        <f>VLOOKUP(B4180,S!$A:$G,2,FALSE)</f>
        <v>SINAPI</v>
      </c>
      <c r="D4180" s="22" t="str">
        <f>VLOOKUP(B4180,S!$A:$G,3,FALSE)</f>
        <v>LUMINÁRIA DE EMERGÊNCIA, COM 30 LÂMPADAS LED DE 2 W, SEM REATOR - FORNECIMENTO E INSTALAÇÃO. AF_09/2024</v>
      </c>
      <c r="E4180" s="21" t="str">
        <f>VLOOKUP(B4180,S!$A:$G,4,FALSE)</f>
        <v>UN</v>
      </c>
      <c r="F4180" s="21"/>
      <c r="G4180" s="65">
        <f>I4184</f>
        <v>19.02</v>
      </c>
      <c r="H4180" s="66"/>
      <c r="I4180" s="65"/>
      <c r="J4180" s="66"/>
      <c r="K4180" s="30">
        <f>VLOOKUP(B4180,S!A:G,5,FALSE)</f>
        <v>19.02</v>
      </c>
      <c r="L4180" s="21" t="str">
        <f>IF(K4180=G4180,"OK, CONFORME TABELA",IF(G4180&gt;K4180,"ACIMA DA TABELA: ","ABAIXO DA TABELA: ")&amp;TRUNC((G4180*100)/K4180,2)&amp;" %")</f>
        <v>OK, CONFORME TABELA</v>
      </c>
    </row>
    <row r="4181" spans="1:18" hidden="1">
      <c r="A4181" s="11" t="s">
        <v>2650</v>
      </c>
      <c r="B4181" s="11">
        <v>88264</v>
      </c>
      <c r="C4181" s="11" t="str">
        <f>VLOOKUP(B4181,IF(A4181="COMPOSICAO",S!$A:$E,I!$A:$E),2,FALSE)</f>
        <v>SINAPI</v>
      </c>
      <c r="D4181" s="23" t="str">
        <f>VLOOKUP(B4181,IF(A4181="COMPOSICAO",S!$A:$E,I!$A:$E),3,FALSE)</f>
        <v>ELETRICISTA COM ENCARGOS COMPLEMENTARES</v>
      </c>
      <c r="E4181" s="11" t="str">
        <f>VLOOKUP(B4181,IF(A4181="COMPOSICAO",S!$A:$E,I!$A:$E),4,FALSE)</f>
        <v>H</v>
      </c>
      <c r="F4181" s="11">
        <f>0.1765/pcf</f>
        <v>0.17649999999999999</v>
      </c>
      <c r="G4181" s="67">
        <f>IF(A4181="COMPOSICAO",VLOOKUP("TOTAL SEM BDI - "&amp;B4181,CPUAUX1!$A:$J,9,FALSE),VLOOKUP(B4181,I!$A:$E,5,FALSE))</f>
        <v>27.74</v>
      </c>
      <c r="H4181" s="68"/>
      <c r="I4181" s="67">
        <f>TRUNC(F4181*G4181,2)</f>
        <v>4.8899999999999997</v>
      </c>
      <c r="J4181" s="68"/>
      <c r="M4181" s="11">
        <f>B4181</f>
        <v>88264</v>
      </c>
      <c r="N4181" s="18">
        <f>SUMIF(ORCAMENTO!B:B,B4180,ORCAMENTO!F:F)</f>
        <v>32</v>
      </c>
      <c r="O4181" s="11">
        <f>F4181*N4181</f>
        <v>5.6479999999999997</v>
      </c>
      <c r="Q4181" s="11">
        <f ca="1">IFERROR(SUMIF(CO!B:B,B4180,OFFSET(CO!F:F,0,(4+MATCH(ETAPA,CO!$J$10:$BL$10,0)))),0)</f>
        <v>0</v>
      </c>
      <c r="R4181" s="11">
        <f ca="1">F4181*Q4181</f>
        <v>0</v>
      </c>
    </row>
    <row r="4182" spans="1:18" hidden="1">
      <c r="A4182" s="11" t="s">
        <v>2650</v>
      </c>
      <c r="B4182" s="11">
        <v>88247</v>
      </c>
      <c r="C4182" s="11" t="str">
        <f>VLOOKUP(B4182,IF(A4182="COMPOSICAO",S!$A:$E,I!$A:$E),2,FALSE)</f>
        <v>SINAPI</v>
      </c>
      <c r="D4182" s="23" t="str">
        <f>VLOOKUP(B4182,IF(A4182="COMPOSICAO",S!$A:$E,I!$A:$E),3,FALSE)</f>
        <v>AUXILIAR DE ELETRICISTA COM ENCARGOS COMPLEMENTARES</v>
      </c>
      <c r="E4182" s="11" t="str">
        <f>VLOOKUP(B4182,IF(A4182="COMPOSICAO",S!$A:$E,I!$A:$E),4,FALSE)</f>
        <v>H</v>
      </c>
      <c r="F4182" s="11">
        <f>0.0551562/pcf</f>
        <v>5.5156200000000002E-2</v>
      </c>
      <c r="G4182" s="67">
        <f>IF(A4182="COMPOSICAO",VLOOKUP("TOTAL SEM BDI - "&amp;B4182,CPUAUX1!$A:$J,9,FALSE),VLOOKUP(B4182,I!$A:$E,5,FALSE))</f>
        <v>22.810000000000002</v>
      </c>
      <c r="H4182" s="68"/>
      <c r="I4182" s="67">
        <f>TRUNC(F4182*G4182,2)</f>
        <v>1.25</v>
      </c>
      <c r="J4182" s="68"/>
      <c r="M4182" s="11">
        <f>B4182</f>
        <v>88247</v>
      </c>
      <c r="N4182" s="18">
        <f>SUMIF(ORCAMENTO!B:B,B4180,ORCAMENTO!F:F)</f>
        <v>32</v>
      </c>
      <c r="O4182" s="11">
        <f>F4182*N4182</f>
        <v>1.7649984000000001</v>
      </c>
      <c r="Q4182" s="11">
        <f ca="1">IFERROR(SUMIF(CO!B:B,B4180,OFFSET(CO!F:F,0,(4+MATCH(ETAPA,CO!$J$10:$BL$10,0)))),0)</f>
        <v>0</v>
      </c>
      <c r="R4182" s="11">
        <f ca="1">F4182*Q4182</f>
        <v>0</v>
      </c>
    </row>
    <row r="4183" spans="1:18" ht="30" hidden="1">
      <c r="A4183" s="11" t="s">
        <v>2652</v>
      </c>
      <c r="B4183" s="11">
        <v>38774</v>
      </c>
      <c r="C4183" s="11" t="str">
        <f>VLOOKUP(B4183,IF(A4183="COMPOSICAO",S!$A:$E,I!$A:$E),2,FALSE)</f>
        <v>SINAPI</v>
      </c>
      <c r="D4183" s="23" t="str">
        <f>VLOOKUP(B4183,IF(A4183="COMPOSICAO",S!$A:$E,I!$A:$E),3,FALSE)</f>
        <v>LUMINARIA DE EMERGENCIA 30 LEDS, POTENCIA 2 W, BATERIA DE LITIO, AUTONOMIA DE 6 HORAS</v>
      </c>
      <c r="E4183" s="11" t="str">
        <f>VLOOKUP(B4183,IF(A4183="COMPOSICAO",S!$A:$E,I!$A:$E),4,FALSE)</f>
        <v>UN</v>
      </c>
      <c r="F4183" s="11">
        <v>1</v>
      </c>
      <c r="G4183" s="67">
        <f>IF(A4183="COMPOSICAO",VLOOKUP("TOTAL SEM BDI - "&amp;B4183,CPUAUX1!$A:$J,9,FALSE),VLOOKUP(B4183,I!$A:$E,5,FALSE))</f>
        <v>12.88</v>
      </c>
      <c r="H4183" s="68"/>
      <c r="I4183" s="67">
        <f>TRUNC(F4183*G4183,2)</f>
        <v>12.88</v>
      </c>
      <c r="J4183" s="68"/>
      <c r="M4183" s="11">
        <f>B4183</f>
        <v>38774</v>
      </c>
      <c r="N4183" s="18">
        <f>SUMIF(ORCAMENTO!B:B,B4180,ORCAMENTO!F:F)</f>
        <v>32</v>
      </c>
      <c r="O4183" s="11">
        <f>F4183*N4183</f>
        <v>32</v>
      </c>
      <c r="Q4183" s="11">
        <f ca="1">IFERROR(SUMIF(CO!B:B,B4180,OFFSET(CO!F:F,0,(4+MATCH(ETAPA,CO!$J$10:$BL$10,0)))),0)</f>
        <v>0</v>
      </c>
      <c r="R4183" s="11">
        <f ca="1">F4183*Q4183</f>
        <v>0</v>
      </c>
    </row>
    <row r="4184" spans="1:18" hidden="1">
      <c r="A4184" s="50" t="str">
        <f>"TOTAL SEM BDI - "&amp;B4180</f>
        <v>TOTAL SEM BDI - 97599</v>
      </c>
      <c r="B4184" s="51"/>
      <c r="C4184" s="51"/>
      <c r="D4184" s="51"/>
      <c r="E4184" s="51"/>
      <c r="F4184" s="51"/>
      <c r="G4184" s="51"/>
      <c r="H4184" s="52"/>
      <c r="I4184" s="67">
        <f>SUM(I4180:I4183)</f>
        <v>19.02</v>
      </c>
      <c r="J4184" s="68"/>
    </row>
    <row r="4185" spans="1:18" hidden="1">
      <c r="A4185" s="50" t="str">
        <f>"TAXA DE BDI ("&amp;TEXT(BDI,"00,00")&amp;" %)"</f>
        <v>TAXA DE BDI (23,54 %)</v>
      </c>
      <c r="B4185" s="51"/>
      <c r="C4185" s="51"/>
      <c r="D4185" s="51"/>
      <c r="E4185" s="51"/>
      <c r="F4185" s="51"/>
      <c r="G4185" s="51"/>
      <c r="H4185" s="52"/>
      <c r="I4185" s="67">
        <f>ROUND(I4184*(BDI/100),2)</f>
        <v>4.4800000000000004</v>
      </c>
      <c r="J4185" s="68"/>
    </row>
    <row r="4186" spans="1:18" hidden="1">
      <c r="A4186" s="50" t="str">
        <f>"TOTAL COM BDI - "&amp;B4180</f>
        <v>TOTAL COM BDI - 97599</v>
      </c>
      <c r="B4186" s="51"/>
      <c r="C4186" s="51"/>
      <c r="D4186" s="51"/>
      <c r="E4186" s="51"/>
      <c r="F4186" s="51"/>
      <c r="G4186" s="51"/>
      <c r="H4186" s="52"/>
      <c r="I4186" s="67">
        <f>SUM(I4184:I4185)</f>
        <v>23.5</v>
      </c>
      <c r="J4186" s="68"/>
    </row>
    <row r="4187" spans="1:18" hidden="1"/>
    <row r="4188" spans="1:18" hidden="1">
      <c r="A4188" s="9" t="s">
        <v>2646</v>
      </c>
      <c r="B4188" s="9" t="s">
        <v>102</v>
      </c>
      <c r="C4188" s="9" t="s">
        <v>103</v>
      </c>
      <c r="D4188" s="9" t="s">
        <v>36</v>
      </c>
      <c r="E4188" s="9" t="s">
        <v>104</v>
      </c>
      <c r="F4188" s="9" t="s">
        <v>788</v>
      </c>
      <c r="G4188" s="63" t="s">
        <v>2647</v>
      </c>
      <c r="H4188" s="64"/>
      <c r="I4188" s="63" t="s">
        <v>24</v>
      </c>
      <c r="J4188" s="64"/>
    </row>
    <row r="4189" spans="1:18" hidden="1">
      <c r="A4189" s="21" t="s">
        <v>2834</v>
      </c>
      <c r="B4189" s="21" t="s">
        <v>2490</v>
      </c>
      <c r="C4189" s="21" t="str">
        <f>VLOOKUP(B4189,S!$A:$G,2,FALSE)</f>
        <v>PRÓPRIA</v>
      </c>
      <c r="D4189" s="22" t="str">
        <f>VLOOKUP(B4189,S!$A:$G,3,FALSE)</f>
        <v>BARRA ANTIPANICO DUPLA</v>
      </c>
      <c r="E4189" s="21" t="str">
        <f>VLOOKUP(B4189,S!$A:$G,4,FALSE)</f>
        <v>UN</v>
      </c>
      <c r="F4189" s="21"/>
      <c r="G4189" s="65">
        <f>I4192</f>
        <v>1275.05</v>
      </c>
      <c r="H4189" s="66"/>
      <c r="I4189" s="65"/>
      <c r="J4189" s="66"/>
      <c r="K4189" s="30">
        <f>VLOOKUP(B4189,S!A:G,5,FALSE)</f>
        <v>0</v>
      </c>
      <c r="L4189" s="21" t="s">
        <v>2649</v>
      </c>
    </row>
    <row r="4190" spans="1:18" ht="30" hidden="1">
      <c r="A4190" s="11" t="s">
        <v>2652</v>
      </c>
      <c r="B4190" s="11">
        <v>39621</v>
      </c>
      <c r="C4190" s="11" t="str">
        <f>VLOOKUP(B4190,IF(A4190="COMPOSICAO",S!$A:$E,I!$A:$E),2,FALSE)</f>
        <v>SINAPI</v>
      </c>
      <c r="D4190" s="23" t="str">
        <f>VLOOKUP(B4190,IF(A4190="COMPOSICAO",S!$A:$E,I!$A:$E),3,FALSE)</f>
        <v>BARRA ANTIPANICO DUPLA, CEGA EM LADO OPOSTO, COR CINZA</v>
      </c>
      <c r="E4190" s="11" t="str">
        <f>VLOOKUP(B4190,IF(A4190="COMPOSICAO",S!$A:$E,I!$A:$E),4,FALSE)</f>
        <v>PAR</v>
      </c>
      <c r="F4190" s="11">
        <v>1</v>
      </c>
      <c r="G4190" s="67">
        <f>IF(A4190="COMPOSICAO",VLOOKUP("TOTAL SEM BDI - "&amp;B4190,CPUAUX1!$A:$J,9,FALSE),VLOOKUP(B4190,I!$A:$E,5,FALSE))</f>
        <v>1259.44</v>
      </c>
      <c r="H4190" s="68"/>
      <c r="I4190" s="67">
        <f>TRUNC(F4190*G4190,2)</f>
        <v>1259.44</v>
      </c>
      <c r="J4190" s="68"/>
      <c r="M4190" s="11">
        <f>B4190</f>
        <v>39621</v>
      </c>
      <c r="N4190" s="18">
        <f>SUMIF(ORCAMENTO!B:B,B4189,ORCAMENTO!F:F)</f>
        <v>4</v>
      </c>
      <c r="O4190" s="11">
        <f>F4190*N4190</f>
        <v>4</v>
      </c>
      <c r="Q4190" s="11">
        <f ca="1">IFERROR(SUMIF(CO!B:B,B4189,OFFSET(CO!F:F,0,(4+MATCH(ETAPA,CO!$J$10:$BL$10,0)))),0)</f>
        <v>0</v>
      </c>
      <c r="R4190" s="11">
        <f ca="1">F4190*Q4190</f>
        <v>0</v>
      </c>
    </row>
    <row r="4191" spans="1:18" ht="30" hidden="1">
      <c r="A4191" s="11" t="s">
        <v>2650</v>
      </c>
      <c r="B4191" s="11">
        <v>88261</v>
      </c>
      <c r="C4191" s="11" t="str">
        <f>VLOOKUP(B4191,IF(A4191="COMPOSICAO",S!$A:$E,I!$A:$E),2,FALSE)</f>
        <v>SINAPI</v>
      </c>
      <c r="D4191" s="23" t="str">
        <f>VLOOKUP(B4191,IF(A4191="COMPOSICAO",S!$A:$E,I!$A:$E),3,FALSE)</f>
        <v>CARPINTEIRO DE ESQUADRIAS COM ENCARGOS COMPLEMENTARES</v>
      </c>
      <c r="E4191" s="11" t="str">
        <f>VLOOKUP(B4191,IF(A4191="COMPOSICAO",S!$A:$E,I!$A:$E),4,FALSE)</f>
        <v>H</v>
      </c>
      <c r="F4191" s="11">
        <f>0.6/pcf</f>
        <v>0.6</v>
      </c>
      <c r="G4191" s="67">
        <f>IF(A4191="COMPOSICAO",VLOOKUP("TOTAL SEM BDI - "&amp;B4191,CPUAUX1!$A:$J,9,FALSE),VLOOKUP(B4191,I!$A:$E,5,FALSE))</f>
        <v>26.03</v>
      </c>
      <c r="H4191" s="68"/>
      <c r="I4191" s="67">
        <f>TRUNC(F4191*G4191,2)</f>
        <v>15.61</v>
      </c>
      <c r="J4191" s="68"/>
      <c r="M4191" s="11">
        <f>B4191</f>
        <v>88261</v>
      </c>
      <c r="N4191" s="18">
        <f>SUMIF(ORCAMENTO!B:B,B4189,ORCAMENTO!F:F)</f>
        <v>4</v>
      </c>
      <c r="O4191" s="11">
        <f>F4191*N4191</f>
        <v>2.4</v>
      </c>
      <c r="Q4191" s="11">
        <f ca="1">IFERROR(SUMIF(CO!B:B,B4189,OFFSET(CO!F:F,0,(4+MATCH(ETAPA,CO!$J$10:$BL$10,0)))),0)</f>
        <v>0</v>
      </c>
      <c r="R4191" s="11">
        <f ca="1">F4191*Q4191</f>
        <v>0</v>
      </c>
    </row>
    <row r="4192" spans="1:18" hidden="1">
      <c r="A4192" s="50" t="str">
        <f>"TOTAL SEM BDI - "&amp;B4189</f>
        <v>TOTAL SEM BDI - SEDUC235</v>
      </c>
      <c r="B4192" s="51"/>
      <c r="C4192" s="51"/>
      <c r="D4192" s="51"/>
      <c r="E4192" s="51"/>
      <c r="F4192" s="51"/>
      <c r="G4192" s="51"/>
      <c r="H4192" s="52"/>
      <c r="I4192" s="67">
        <f>SUM(I4189:I4191)</f>
        <v>1275.05</v>
      </c>
      <c r="J4192" s="68"/>
    </row>
    <row r="4193" spans="1:18" hidden="1">
      <c r="A4193" s="50" t="str">
        <f>"TAXA DE BDI ("&amp;TEXT(BDI,"00,00")&amp;" %)"</f>
        <v>TAXA DE BDI (23,54 %)</v>
      </c>
      <c r="B4193" s="51"/>
      <c r="C4193" s="51"/>
      <c r="D4193" s="51"/>
      <c r="E4193" s="51"/>
      <c r="F4193" s="51"/>
      <c r="G4193" s="51"/>
      <c r="H4193" s="52"/>
      <c r="I4193" s="67">
        <f>ROUND(I4192*(BDI/100),2)</f>
        <v>300.14999999999998</v>
      </c>
      <c r="J4193" s="68"/>
    </row>
    <row r="4194" spans="1:18" hidden="1">
      <c r="A4194" s="50" t="str">
        <f>"TOTAL COM BDI - "&amp;B4189</f>
        <v>TOTAL COM BDI - SEDUC235</v>
      </c>
      <c r="B4194" s="51"/>
      <c r="C4194" s="51"/>
      <c r="D4194" s="51"/>
      <c r="E4194" s="51"/>
      <c r="F4194" s="51"/>
      <c r="G4194" s="51"/>
      <c r="H4194" s="52"/>
      <c r="I4194" s="67">
        <f>SUM(I4192:I4193)</f>
        <v>1575.1999999999998</v>
      </c>
      <c r="J4194" s="68"/>
    </row>
    <row r="4195" spans="1:18" hidden="1"/>
    <row r="4196" spans="1:18" hidden="1">
      <c r="A4196" s="9" t="s">
        <v>2646</v>
      </c>
      <c r="B4196" s="9" t="s">
        <v>102</v>
      </c>
      <c r="C4196" s="9" t="s">
        <v>103</v>
      </c>
      <c r="D4196" s="9" t="s">
        <v>36</v>
      </c>
      <c r="E4196" s="9" t="s">
        <v>104</v>
      </c>
      <c r="F4196" s="9" t="s">
        <v>788</v>
      </c>
      <c r="G4196" s="63" t="s">
        <v>2647</v>
      </c>
      <c r="H4196" s="64"/>
      <c r="I4196" s="63" t="s">
        <v>24</v>
      </c>
      <c r="J4196" s="64"/>
    </row>
    <row r="4197" spans="1:18" ht="30" hidden="1">
      <c r="A4197" s="21" t="s">
        <v>2806</v>
      </c>
      <c r="B4197" s="21" t="s">
        <v>2493</v>
      </c>
      <c r="C4197" s="21" t="str">
        <f>VLOOKUP(B4197,S!$A:$G,2,FALSE)</f>
        <v>PRÓPRIA</v>
      </c>
      <c r="D4197" s="22" t="str">
        <f>VLOOKUP(B4197,S!$A:$G,3,FALSE)</f>
        <v>BUCHA DE REDUÇÃO DE AÇO GALVANIZADO 1 1/4" X 1" (REF: C4374-SEINFRA 28)</v>
      </c>
      <c r="E4197" s="21" t="str">
        <f>VLOOKUP(B4197,S!$A:$G,4,FALSE)</f>
        <v>UN</v>
      </c>
      <c r="F4197" s="21"/>
      <c r="G4197" s="65">
        <f>I4201</f>
        <v>24.769999999999996</v>
      </c>
      <c r="H4197" s="66"/>
      <c r="I4197" s="65"/>
      <c r="J4197" s="66"/>
      <c r="K4197" s="30">
        <f>VLOOKUP(B4197,S!A:G,5,FALSE)</f>
        <v>0</v>
      </c>
      <c r="L4197" s="21" t="s">
        <v>2649</v>
      </c>
    </row>
    <row r="4198" spans="1:18" ht="30" hidden="1">
      <c r="A4198" s="11" t="s">
        <v>2652</v>
      </c>
      <c r="B4198" s="11">
        <v>789</v>
      </c>
      <c r="C4198" s="11" t="str">
        <f>VLOOKUP(B4198,IF(A4198="COMPOSICAO",S!$A:$E,I!$A:$E),2,FALSE)</f>
        <v>SINAPI</v>
      </c>
      <c r="D4198" s="23" t="str">
        <f>VLOOKUP(B4198,IF(A4198="COMPOSICAO",S!$A:$E,I!$A:$E),3,FALSE)</f>
        <v>BUCHA DE REDUCAO DE FERRO GALVANIZADO, COM ROSCA BSP, DE 1 1/4" X 1"</v>
      </c>
      <c r="E4198" s="11" t="str">
        <f>VLOOKUP(B4198,IF(A4198="COMPOSICAO",S!$A:$E,I!$A:$E),4,FALSE)</f>
        <v>UN</v>
      </c>
      <c r="F4198" s="11">
        <v>1</v>
      </c>
      <c r="G4198" s="67">
        <f>IF(A4198="COMPOSICAO",VLOOKUP("TOTAL SEM BDI - "&amp;B4198,CPUAUX1!$A:$J,9,FALSE),VLOOKUP(B4198,I!$A:$E,5,FALSE))</f>
        <v>15.1</v>
      </c>
      <c r="H4198" s="68"/>
      <c r="I4198" s="67">
        <f>TRUNC(F4198*G4198,2)</f>
        <v>15.1</v>
      </c>
      <c r="J4198" s="68"/>
      <c r="M4198" s="11">
        <f>B4198</f>
        <v>789</v>
      </c>
      <c r="N4198" s="18">
        <f>SUMIF(ORCAMENTO!B:B,B4197,ORCAMENTO!F:F)</f>
        <v>16</v>
      </c>
      <c r="O4198" s="11">
        <f>F4198*N4198</f>
        <v>16</v>
      </c>
      <c r="Q4198" s="11">
        <f ca="1">IFERROR(SUMIF(CO!B:B,B4197,OFFSET(CO!F:F,0,(4+MATCH(ETAPA,CO!$J$10:$BL$10,0)))),0)</f>
        <v>0</v>
      </c>
      <c r="R4198" s="11">
        <f ca="1">F4198*Q4198</f>
        <v>0</v>
      </c>
    </row>
    <row r="4199" spans="1:18" hidden="1">
      <c r="A4199" s="11" t="s">
        <v>2650</v>
      </c>
      <c r="B4199" s="11">
        <v>88316</v>
      </c>
      <c r="C4199" s="11" t="str">
        <f>VLOOKUP(B4199,IF(A4199="COMPOSICAO",S!$A:$E,I!$A:$E),2,FALSE)</f>
        <v>SINAPI</v>
      </c>
      <c r="D4199" s="23" t="str">
        <f>VLOOKUP(B4199,IF(A4199="COMPOSICAO",S!$A:$E,I!$A:$E),3,FALSE)</f>
        <v>SERVENTE COM ENCARGOS COMPLEMENTARES</v>
      </c>
      <c r="E4199" s="11" t="str">
        <f>VLOOKUP(B4199,IF(A4199="COMPOSICAO",S!$A:$E,I!$A:$E),4,FALSE)</f>
        <v>H</v>
      </c>
      <c r="F4199" s="11">
        <f>0.2/pcf</f>
        <v>0.2</v>
      </c>
      <c r="G4199" s="67">
        <f>IF(A4199="COMPOSICAO",VLOOKUP("TOTAL SEM BDI - "&amp;B4199,CPUAUX1!$A:$J,9,FALSE),VLOOKUP(B4199,I!$A:$E,5,FALSE))</f>
        <v>21.71</v>
      </c>
      <c r="H4199" s="68"/>
      <c r="I4199" s="67">
        <f>TRUNC(F4199*G4199,2)</f>
        <v>4.34</v>
      </c>
      <c r="J4199" s="68"/>
      <c r="M4199" s="11">
        <f>B4199</f>
        <v>88316</v>
      </c>
      <c r="N4199" s="18">
        <f>SUMIF(ORCAMENTO!B:B,B4197,ORCAMENTO!F:F)</f>
        <v>16</v>
      </c>
      <c r="O4199" s="11">
        <f>F4199*N4199</f>
        <v>3.2</v>
      </c>
      <c r="Q4199" s="11">
        <f ca="1">IFERROR(SUMIF(CO!B:B,B4197,OFFSET(CO!F:F,0,(4+MATCH(ETAPA,CO!$J$10:$BL$10,0)))),0)</f>
        <v>0</v>
      </c>
      <c r="R4199" s="11">
        <f ca="1">F4199*Q4199</f>
        <v>0</v>
      </c>
    </row>
    <row r="4200" spans="1:18" ht="30" hidden="1">
      <c r="A4200" s="11" t="s">
        <v>2650</v>
      </c>
      <c r="B4200" s="11">
        <v>88267</v>
      </c>
      <c r="C4200" s="11" t="str">
        <f>VLOOKUP(B4200,IF(A4200="COMPOSICAO",S!$A:$E,I!$A:$E),2,FALSE)</f>
        <v>SINAPI</v>
      </c>
      <c r="D4200" s="23" t="str">
        <f>VLOOKUP(B4200,IF(A4200="COMPOSICAO",S!$A:$E,I!$A:$E),3,FALSE)</f>
        <v>ENCANADOR OU BOMBEIRO HIDRÁULICO COM ENCARGOS COMPLEMENTARES</v>
      </c>
      <c r="E4200" s="11" t="str">
        <f>VLOOKUP(B4200,IF(A4200="COMPOSICAO",S!$A:$E,I!$A:$E),4,FALSE)</f>
        <v>H</v>
      </c>
      <c r="F4200" s="11">
        <f>0.2/pcf</f>
        <v>0.2</v>
      </c>
      <c r="G4200" s="67">
        <f>IF(A4200="COMPOSICAO",VLOOKUP("TOTAL SEM BDI - "&amp;B4200,CPUAUX1!$A:$J,9,FALSE),VLOOKUP(B4200,I!$A:$E,5,FALSE))</f>
        <v>26.669999999999998</v>
      </c>
      <c r="H4200" s="68"/>
      <c r="I4200" s="67">
        <f>TRUNC(F4200*G4200,2)</f>
        <v>5.33</v>
      </c>
      <c r="J4200" s="68"/>
      <c r="M4200" s="11">
        <f>B4200</f>
        <v>88267</v>
      </c>
      <c r="N4200" s="18">
        <f>SUMIF(ORCAMENTO!B:B,B4197,ORCAMENTO!F:F)</f>
        <v>16</v>
      </c>
      <c r="O4200" s="11">
        <f>F4200*N4200</f>
        <v>3.2</v>
      </c>
      <c r="Q4200" s="11">
        <f ca="1">IFERROR(SUMIF(CO!B:B,B4197,OFFSET(CO!F:F,0,(4+MATCH(ETAPA,CO!$J$10:$BL$10,0)))),0)</f>
        <v>0</v>
      </c>
      <c r="R4200" s="11">
        <f ca="1">F4200*Q4200</f>
        <v>0</v>
      </c>
    </row>
    <row r="4201" spans="1:18" hidden="1">
      <c r="A4201" s="50" t="str">
        <f>"TOTAL SEM BDI - "&amp;B4197</f>
        <v>TOTAL SEM BDI - SEDUC776</v>
      </c>
      <c r="B4201" s="51"/>
      <c r="C4201" s="51"/>
      <c r="D4201" s="51"/>
      <c r="E4201" s="51"/>
      <c r="F4201" s="51"/>
      <c r="G4201" s="51"/>
      <c r="H4201" s="52"/>
      <c r="I4201" s="67">
        <f>SUM(I4197:I4200)</f>
        <v>24.769999999999996</v>
      </c>
      <c r="J4201" s="68"/>
    </row>
    <row r="4202" spans="1:18" hidden="1">
      <c r="A4202" s="50" t="str">
        <f>"TAXA DE BDI ("&amp;TEXT(BDI,"00,00")&amp;" %)"</f>
        <v>TAXA DE BDI (23,54 %)</v>
      </c>
      <c r="B4202" s="51"/>
      <c r="C4202" s="51"/>
      <c r="D4202" s="51"/>
      <c r="E4202" s="51"/>
      <c r="F4202" s="51"/>
      <c r="G4202" s="51"/>
      <c r="H4202" s="52"/>
      <c r="I4202" s="67">
        <f>ROUND(I4201*(BDI/100),2)</f>
        <v>5.83</v>
      </c>
      <c r="J4202" s="68"/>
    </row>
    <row r="4203" spans="1:18" hidden="1">
      <c r="A4203" s="50" t="str">
        <f>"TOTAL COM BDI - "&amp;B4197</f>
        <v>TOTAL COM BDI - SEDUC776</v>
      </c>
      <c r="B4203" s="51"/>
      <c r="C4203" s="51"/>
      <c r="D4203" s="51"/>
      <c r="E4203" s="51"/>
      <c r="F4203" s="51"/>
      <c r="G4203" s="51"/>
      <c r="H4203" s="52"/>
      <c r="I4203" s="67">
        <f>SUM(I4201:I4202)</f>
        <v>30.599999999999994</v>
      </c>
      <c r="J4203" s="68"/>
    </row>
    <row r="4204" spans="1:18" hidden="1"/>
    <row r="4205" spans="1:18" hidden="1">
      <c r="A4205" s="9" t="s">
        <v>2646</v>
      </c>
      <c r="B4205" s="9" t="s">
        <v>102</v>
      </c>
      <c r="C4205" s="9" t="s">
        <v>103</v>
      </c>
      <c r="D4205" s="9" t="s">
        <v>36</v>
      </c>
      <c r="E4205" s="9" t="s">
        <v>104</v>
      </c>
      <c r="F4205" s="9" t="s">
        <v>788</v>
      </c>
      <c r="G4205" s="63" t="s">
        <v>2647</v>
      </c>
      <c r="H4205" s="64"/>
      <c r="I4205" s="63" t="s">
        <v>24</v>
      </c>
      <c r="J4205" s="64"/>
    </row>
    <row r="4206" spans="1:18" ht="30" hidden="1">
      <c r="A4206" s="21" t="s">
        <v>2806</v>
      </c>
      <c r="B4206" s="21" t="s">
        <v>2495</v>
      </c>
      <c r="C4206" s="21" t="str">
        <f>VLOOKUP(B4206,S!$A:$G,2,FALSE)</f>
        <v>PRÓPRIA</v>
      </c>
      <c r="D4206" s="22" t="str">
        <f>VLOOKUP(B4206,S!$A:$G,3,FALSE)</f>
        <v>BUCHA DE REDUÇÃO DE AÇO GALVANIZADO 1 1/4" X 1/2" (REF: C4374-SEINFRA 28)</v>
      </c>
      <c r="E4206" s="21" t="str">
        <f>VLOOKUP(B4206,S!$A:$G,4,FALSE)</f>
        <v>UN</v>
      </c>
      <c r="F4206" s="21"/>
      <c r="G4206" s="65">
        <f>I4210</f>
        <v>25.1</v>
      </c>
      <c r="H4206" s="66"/>
      <c r="I4206" s="65"/>
      <c r="J4206" s="66"/>
      <c r="K4206" s="30">
        <f>VLOOKUP(B4206,S!A:G,5,FALSE)</f>
        <v>0</v>
      </c>
      <c r="L4206" s="21" t="s">
        <v>2649</v>
      </c>
    </row>
    <row r="4207" spans="1:18" ht="30" hidden="1">
      <c r="A4207" s="11" t="s">
        <v>2652</v>
      </c>
      <c r="B4207" s="11">
        <v>768</v>
      </c>
      <c r="C4207" s="11" t="str">
        <f>VLOOKUP(B4207,IF(A4207="COMPOSICAO",S!$A:$E,I!$A:$E),2,FALSE)</f>
        <v>SINAPI</v>
      </c>
      <c r="D4207" s="23" t="str">
        <f>VLOOKUP(B4207,IF(A4207="COMPOSICAO",S!$A:$E,I!$A:$E),3,FALSE)</f>
        <v>BUCHA DE REDUCAO DE FERRO GALVANIZADO, COM ROSCA BSP, DE 1 1/4" X 1/2"</v>
      </c>
      <c r="E4207" s="11" t="str">
        <f>VLOOKUP(B4207,IF(A4207="COMPOSICAO",S!$A:$E,I!$A:$E),4,FALSE)</f>
        <v>UN</v>
      </c>
      <c r="F4207" s="11">
        <v>1</v>
      </c>
      <c r="G4207" s="67">
        <f>IF(A4207="COMPOSICAO",VLOOKUP("TOTAL SEM BDI - "&amp;B4207,CPUAUX1!$A:$J,9,FALSE),VLOOKUP(B4207,I!$A:$E,5,FALSE))</f>
        <v>15.43</v>
      </c>
      <c r="H4207" s="68"/>
      <c r="I4207" s="67">
        <f>TRUNC(F4207*G4207,2)</f>
        <v>15.43</v>
      </c>
      <c r="J4207" s="68"/>
      <c r="M4207" s="11">
        <f>B4207</f>
        <v>768</v>
      </c>
      <c r="N4207" s="18">
        <f>SUMIF(ORCAMENTO!B:B,B4206,ORCAMENTO!F:F)</f>
        <v>2</v>
      </c>
      <c r="O4207" s="11">
        <f>F4207*N4207</f>
        <v>2</v>
      </c>
      <c r="Q4207" s="11">
        <f ca="1">IFERROR(SUMIF(CO!B:B,B4206,OFFSET(CO!F:F,0,(4+MATCH(ETAPA,CO!$J$10:$BL$10,0)))),0)</f>
        <v>0</v>
      </c>
      <c r="R4207" s="11">
        <f ca="1">F4207*Q4207</f>
        <v>0</v>
      </c>
    </row>
    <row r="4208" spans="1:18" hidden="1">
      <c r="A4208" s="11" t="s">
        <v>2650</v>
      </c>
      <c r="B4208" s="11">
        <v>88316</v>
      </c>
      <c r="C4208" s="11" t="str">
        <f>VLOOKUP(B4208,IF(A4208="COMPOSICAO",S!$A:$E,I!$A:$E),2,FALSE)</f>
        <v>SINAPI</v>
      </c>
      <c r="D4208" s="23" t="str">
        <f>VLOOKUP(B4208,IF(A4208="COMPOSICAO",S!$A:$E,I!$A:$E),3,FALSE)</f>
        <v>SERVENTE COM ENCARGOS COMPLEMENTARES</v>
      </c>
      <c r="E4208" s="11" t="str">
        <f>VLOOKUP(B4208,IF(A4208="COMPOSICAO",S!$A:$E,I!$A:$E),4,FALSE)</f>
        <v>H</v>
      </c>
      <c r="F4208" s="11">
        <f>0.2/pcf</f>
        <v>0.2</v>
      </c>
      <c r="G4208" s="67">
        <f>IF(A4208="COMPOSICAO",VLOOKUP("TOTAL SEM BDI - "&amp;B4208,CPUAUX1!$A:$J,9,FALSE),VLOOKUP(B4208,I!$A:$E,5,FALSE))</f>
        <v>21.71</v>
      </c>
      <c r="H4208" s="68"/>
      <c r="I4208" s="67">
        <f>TRUNC(F4208*G4208,2)</f>
        <v>4.34</v>
      </c>
      <c r="J4208" s="68"/>
      <c r="M4208" s="11">
        <f>B4208</f>
        <v>88316</v>
      </c>
      <c r="N4208" s="18">
        <f>SUMIF(ORCAMENTO!B:B,B4206,ORCAMENTO!F:F)</f>
        <v>2</v>
      </c>
      <c r="O4208" s="11">
        <f>F4208*N4208</f>
        <v>0.4</v>
      </c>
      <c r="Q4208" s="11">
        <f ca="1">IFERROR(SUMIF(CO!B:B,B4206,OFFSET(CO!F:F,0,(4+MATCH(ETAPA,CO!$J$10:$BL$10,0)))),0)</f>
        <v>0</v>
      </c>
      <c r="R4208" s="11">
        <f ca="1">F4208*Q4208</f>
        <v>0</v>
      </c>
    </row>
    <row r="4209" spans="1:18" ht="30" hidden="1">
      <c r="A4209" s="11" t="s">
        <v>2650</v>
      </c>
      <c r="B4209" s="11">
        <v>88267</v>
      </c>
      <c r="C4209" s="11" t="str">
        <f>VLOOKUP(B4209,IF(A4209="COMPOSICAO",S!$A:$E,I!$A:$E),2,FALSE)</f>
        <v>SINAPI</v>
      </c>
      <c r="D4209" s="23" t="str">
        <f>VLOOKUP(B4209,IF(A4209="COMPOSICAO",S!$A:$E,I!$A:$E),3,FALSE)</f>
        <v>ENCANADOR OU BOMBEIRO HIDRÁULICO COM ENCARGOS COMPLEMENTARES</v>
      </c>
      <c r="E4209" s="11" t="str">
        <f>VLOOKUP(B4209,IF(A4209="COMPOSICAO",S!$A:$E,I!$A:$E),4,FALSE)</f>
        <v>H</v>
      </c>
      <c r="F4209" s="11">
        <f>0.2/pcf</f>
        <v>0.2</v>
      </c>
      <c r="G4209" s="67">
        <f>IF(A4209="COMPOSICAO",VLOOKUP("TOTAL SEM BDI - "&amp;B4209,CPUAUX1!$A:$J,9,FALSE),VLOOKUP(B4209,I!$A:$E,5,FALSE))</f>
        <v>26.669999999999998</v>
      </c>
      <c r="H4209" s="68"/>
      <c r="I4209" s="67">
        <f>TRUNC(F4209*G4209,2)</f>
        <v>5.33</v>
      </c>
      <c r="J4209" s="68"/>
      <c r="M4209" s="11">
        <f>B4209</f>
        <v>88267</v>
      </c>
      <c r="N4209" s="18">
        <f>SUMIF(ORCAMENTO!B:B,B4206,ORCAMENTO!F:F)</f>
        <v>2</v>
      </c>
      <c r="O4209" s="11">
        <f>F4209*N4209</f>
        <v>0.4</v>
      </c>
      <c r="Q4209" s="11">
        <f ca="1">IFERROR(SUMIF(CO!B:B,B4206,OFFSET(CO!F:F,0,(4+MATCH(ETAPA,CO!$J$10:$BL$10,0)))),0)</f>
        <v>0</v>
      </c>
      <c r="R4209" s="11">
        <f ca="1">F4209*Q4209</f>
        <v>0</v>
      </c>
    </row>
    <row r="4210" spans="1:18" hidden="1">
      <c r="A4210" s="50" t="str">
        <f>"TOTAL SEM BDI - "&amp;B4206</f>
        <v>TOTAL SEM BDI - SEDUC777</v>
      </c>
      <c r="B4210" s="51"/>
      <c r="C4210" s="51"/>
      <c r="D4210" s="51"/>
      <c r="E4210" s="51"/>
      <c r="F4210" s="51"/>
      <c r="G4210" s="51"/>
      <c r="H4210" s="52"/>
      <c r="I4210" s="67">
        <f>SUM(I4206:I4209)</f>
        <v>25.1</v>
      </c>
      <c r="J4210" s="68"/>
    </row>
    <row r="4211" spans="1:18" hidden="1">
      <c r="A4211" s="50" t="str">
        <f>"TAXA DE BDI ("&amp;TEXT(BDI,"00,00")&amp;" %)"</f>
        <v>TAXA DE BDI (23,54 %)</v>
      </c>
      <c r="B4211" s="51"/>
      <c r="C4211" s="51"/>
      <c r="D4211" s="51"/>
      <c r="E4211" s="51"/>
      <c r="F4211" s="51"/>
      <c r="G4211" s="51"/>
      <c r="H4211" s="52"/>
      <c r="I4211" s="67">
        <f>ROUND(I4210*(BDI/100),2)</f>
        <v>5.91</v>
      </c>
      <c r="J4211" s="68"/>
    </row>
    <row r="4212" spans="1:18" hidden="1">
      <c r="A4212" s="50" t="str">
        <f>"TOTAL COM BDI - "&amp;B4206</f>
        <v>TOTAL COM BDI - SEDUC777</v>
      </c>
      <c r="B4212" s="51"/>
      <c r="C4212" s="51"/>
      <c r="D4212" s="51"/>
      <c r="E4212" s="51"/>
      <c r="F4212" s="51"/>
      <c r="G4212" s="51"/>
      <c r="H4212" s="52"/>
      <c r="I4212" s="67">
        <f>SUM(I4210:I4211)</f>
        <v>31.01</v>
      </c>
      <c r="J4212" s="68"/>
    </row>
    <row r="4213" spans="1:18" hidden="1"/>
    <row r="4214" spans="1:18" hidden="1">
      <c r="A4214" s="9" t="s">
        <v>2646</v>
      </c>
      <c r="B4214" s="9" t="s">
        <v>102</v>
      </c>
      <c r="C4214" s="9" t="s">
        <v>103</v>
      </c>
      <c r="D4214" s="9" t="s">
        <v>36</v>
      </c>
      <c r="E4214" s="9" t="s">
        <v>104</v>
      </c>
      <c r="F4214" s="9" t="s">
        <v>788</v>
      </c>
      <c r="G4214" s="63" t="s">
        <v>2647</v>
      </c>
      <c r="H4214" s="64"/>
      <c r="I4214" s="63" t="s">
        <v>24</v>
      </c>
      <c r="J4214" s="64"/>
    </row>
    <row r="4215" spans="1:18" ht="30" hidden="1">
      <c r="A4215" s="21" t="s">
        <v>2806</v>
      </c>
      <c r="B4215" s="21" t="s">
        <v>2497</v>
      </c>
      <c r="C4215" s="21" t="str">
        <f>VLOOKUP(B4215,S!$A:$G,2,FALSE)</f>
        <v>PRÓPRIA</v>
      </c>
      <c r="D4215" s="22" t="str">
        <f>VLOOKUP(B4215,S!$A:$G,3,FALSE)</f>
        <v>BUCHA DE REDUÇÃO DE AÇO GALVANIZADO 1/4" X 1/2" (REF: C4374-SEINFRA 28)</v>
      </c>
      <c r="E4215" s="21" t="str">
        <f>VLOOKUP(B4215,S!$A:$G,4,FALSE)</f>
        <v>UN</v>
      </c>
      <c r="F4215" s="21"/>
      <c r="G4215" s="65">
        <f>I4219</f>
        <v>15.12</v>
      </c>
      <c r="H4215" s="66"/>
      <c r="I4215" s="65"/>
      <c r="J4215" s="66"/>
      <c r="K4215" s="30">
        <f>VLOOKUP(B4215,S!A:G,5,FALSE)</f>
        <v>0</v>
      </c>
      <c r="L4215" s="21" t="s">
        <v>2649</v>
      </c>
    </row>
    <row r="4216" spans="1:18" ht="30" hidden="1">
      <c r="A4216" s="11" t="s">
        <v>2652</v>
      </c>
      <c r="B4216" s="11">
        <v>770</v>
      </c>
      <c r="C4216" s="11" t="str">
        <f>VLOOKUP(B4216,IF(A4216="COMPOSICAO",S!$A:$E,I!$A:$E),2,FALSE)</f>
        <v>SINAPI</v>
      </c>
      <c r="D4216" s="23" t="str">
        <f>VLOOKUP(B4216,IF(A4216="COMPOSICAO",S!$A:$E,I!$A:$E),3,FALSE)</f>
        <v>BUCHA DE REDUCAO DE FERRO GALVANIZADO, COM ROSCA BSP, DE 1/2" X 1/4"</v>
      </c>
      <c r="E4216" s="11" t="str">
        <f>VLOOKUP(B4216,IF(A4216="COMPOSICAO",S!$A:$E,I!$A:$E),4,FALSE)</f>
        <v>UN</v>
      </c>
      <c r="F4216" s="11">
        <v>1</v>
      </c>
      <c r="G4216" s="67">
        <f>IF(A4216="COMPOSICAO",VLOOKUP("TOTAL SEM BDI - "&amp;B4216,CPUAUX1!$A:$J,9,FALSE),VLOOKUP(B4216,I!$A:$E,5,FALSE))</f>
        <v>5.45</v>
      </c>
      <c r="H4216" s="68"/>
      <c r="I4216" s="67">
        <f>TRUNC(F4216*G4216,2)</f>
        <v>5.45</v>
      </c>
      <c r="J4216" s="68"/>
      <c r="M4216" s="11">
        <f>B4216</f>
        <v>770</v>
      </c>
      <c r="N4216" s="18">
        <f>SUMIF(ORCAMENTO!B:B,B4215,ORCAMENTO!F:F)</f>
        <v>4</v>
      </c>
      <c r="O4216" s="11">
        <f>F4216*N4216</f>
        <v>4</v>
      </c>
      <c r="Q4216" s="11">
        <f ca="1">IFERROR(SUMIF(CO!B:B,B4215,OFFSET(CO!F:F,0,(4+MATCH(ETAPA,CO!$J$10:$BL$10,0)))),0)</f>
        <v>0</v>
      </c>
      <c r="R4216" s="11">
        <f ca="1">F4216*Q4216</f>
        <v>0</v>
      </c>
    </row>
    <row r="4217" spans="1:18" hidden="1">
      <c r="A4217" s="11" t="s">
        <v>2650</v>
      </c>
      <c r="B4217" s="11">
        <v>88316</v>
      </c>
      <c r="C4217" s="11" t="str">
        <f>VLOOKUP(B4217,IF(A4217="COMPOSICAO",S!$A:$E,I!$A:$E),2,FALSE)</f>
        <v>SINAPI</v>
      </c>
      <c r="D4217" s="23" t="str">
        <f>VLOOKUP(B4217,IF(A4217="COMPOSICAO",S!$A:$E,I!$A:$E),3,FALSE)</f>
        <v>SERVENTE COM ENCARGOS COMPLEMENTARES</v>
      </c>
      <c r="E4217" s="11" t="str">
        <f>VLOOKUP(B4217,IF(A4217="COMPOSICAO",S!$A:$E,I!$A:$E),4,FALSE)</f>
        <v>H</v>
      </c>
      <c r="F4217" s="11">
        <f>0.2/pcf</f>
        <v>0.2</v>
      </c>
      <c r="G4217" s="67">
        <f>IF(A4217="COMPOSICAO",VLOOKUP("TOTAL SEM BDI - "&amp;B4217,CPUAUX1!$A:$J,9,FALSE),VLOOKUP(B4217,I!$A:$E,5,FALSE))</f>
        <v>21.71</v>
      </c>
      <c r="H4217" s="68"/>
      <c r="I4217" s="67">
        <f>TRUNC(F4217*G4217,2)</f>
        <v>4.34</v>
      </c>
      <c r="J4217" s="68"/>
      <c r="M4217" s="11">
        <f>B4217</f>
        <v>88316</v>
      </c>
      <c r="N4217" s="18">
        <f>SUMIF(ORCAMENTO!B:B,B4215,ORCAMENTO!F:F)</f>
        <v>4</v>
      </c>
      <c r="O4217" s="11">
        <f>F4217*N4217</f>
        <v>0.8</v>
      </c>
      <c r="Q4217" s="11">
        <f ca="1">IFERROR(SUMIF(CO!B:B,B4215,OFFSET(CO!F:F,0,(4+MATCH(ETAPA,CO!$J$10:$BL$10,0)))),0)</f>
        <v>0</v>
      </c>
      <c r="R4217" s="11">
        <f ca="1">F4217*Q4217</f>
        <v>0</v>
      </c>
    </row>
    <row r="4218" spans="1:18" ht="30" hidden="1">
      <c r="A4218" s="11" t="s">
        <v>2650</v>
      </c>
      <c r="B4218" s="11">
        <v>88267</v>
      </c>
      <c r="C4218" s="11" t="str">
        <f>VLOOKUP(B4218,IF(A4218="COMPOSICAO",S!$A:$E,I!$A:$E),2,FALSE)</f>
        <v>SINAPI</v>
      </c>
      <c r="D4218" s="23" t="str">
        <f>VLOOKUP(B4218,IF(A4218="COMPOSICAO",S!$A:$E,I!$A:$E),3,FALSE)</f>
        <v>ENCANADOR OU BOMBEIRO HIDRÁULICO COM ENCARGOS COMPLEMENTARES</v>
      </c>
      <c r="E4218" s="11" t="str">
        <f>VLOOKUP(B4218,IF(A4218="COMPOSICAO",S!$A:$E,I!$A:$E),4,FALSE)</f>
        <v>H</v>
      </c>
      <c r="F4218" s="11">
        <f>0.2/pcf</f>
        <v>0.2</v>
      </c>
      <c r="G4218" s="67">
        <f>IF(A4218="COMPOSICAO",VLOOKUP("TOTAL SEM BDI - "&amp;B4218,CPUAUX1!$A:$J,9,FALSE),VLOOKUP(B4218,I!$A:$E,5,FALSE))</f>
        <v>26.669999999999998</v>
      </c>
      <c r="H4218" s="68"/>
      <c r="I4218" s="67">
        <f>TRUNC(F4218*G4218,2)</f>
        <v>5.33</v>
      </c>
      <c r="J4218" s="68"/>
      <c r="M4218" s="11">
        <f>B4218</f>
        <v>88267</v>
      </c>
      <c r="N4218" s="18">
        <f>SUMIF(ORCAMENTO!B:B,B4215,ORCAMENTO!F:F)</f>
        <v>4</v>
      </c>
      <c r="O4218" s="11">
        <f>F4218*N4218</f>
        <v>0.8</v>
      </c>
      <c r="Q4218" s="11">
        <f ca="1">IFERROR(SUMIF(CO!B:B,B4215,OFFSET(CO!F:F,0,(4+MATCH(ETAPA,CO!$J$10:$BL$10,0)))),0)</f>
        <v>0</v>
      </c>
      <c r="R4218" s="11">
        <f ca="1">F4218*Q4218</f>
        <v>0</v>
      </c>
    </row>
    <row r="4219" spans="1:18" hidden="1">
      <c r="A4219" s="50" t="str">
        <f>"TOTAL SEM BDI - "&amp;B4215</f>
        <v>TOTAL SEM BDI - SEDUC778</v>
      </c>
      <c r="B4219" s="51"/>
      <c r="C4219" s="51"/>
      <c r="D4219" s="51"/>
      <c r="E4219" s="51"/>
      <c r="F4219" s="51"/>
      <c r="G4219" s="51"/>
      <c r="H4219" s="52"/>
      <c r="I4219" s="67">
        <f>SUM(I4215:I4218)</f>
        <v>15.12</v>
      </c>
      <c r="J4219" s="68"/>
    </row>
    <row r="4220" spans="1:18" hidden="1">
      <c r="A4220" s="50" t="str">
        <f>"TAXA DE BDI ("&amp;TEXT(BDI,"00,00")&amp;" %)"</f>
        <v>TAXA DE BDI (23,54 %)</v>
      </c>
      <c r="B4220" s="51"/>
      <c r="C4220" s="51"/>
      <c r="D4220" s="51"/>
      <c r="E4220" s="51"/>
      <c r="F4220" s="51"/>
      <c r="G4220" s="51"/>
      <c r="H4220" s="52"/>
      <c r="I4220" s="67">
        <f>ROUND(I4219*(BDI/100),2)</f>
        <v>3.56</v>
      </c>
      <c r="J4220" s="68"/>
    </row>
    <row r="4221" spans="1:18" hidden="1">
      <c r="A4221" s="50" t="str">
        <f>"TOTAL COM BDI - "&amp;B4215</f>
        <v>TOTAL COM BDI - SEDUC778</v>
      </c>
      <c r="B4221" s="51"/>
      <c r="C4221" s="51"/>
      <c r="D4221" s="51"/>
      <c r="E4221" s="51"/>
      <c r="F4221" s="51"/>
      <c r="G4221" s="51"/>
      <c r="H4221" s="52"/>
      <c r="I4221" s="67">
        <f>SUM(I4219:I4220)</f>
        <v>18.68</v>
      </c>
      <c r="J4221" s="68"/>
    </row>
    <row r="4222" spans="1:18" hidden="1"/>
    <row r="4223" spans="1:18" hidden="1">
      <c r="A4223" s="9" t="s">
        <v>2646</v>
      </c>
      <c r="B4223" s="9" t="s">
        <v>102</v>
      </c>
      <c r="C4223" s="9" t="s">
        <v>103</v>
      </c>
      <c r="D4223" s="9" t="s">
        <v>36</v>
      </c>
      <c r="E4223" s="9" t="s">
        <v>104</v>
      </c>
      <c r="F4223" s="9" t="s">
        <v>788</v>
      </c>
      <c r="G4223" s="63" t="s">
        <v>2647</v>
      </c>
      <c r="H4223" s="64"/>
      <c r="I4223" s="63" t="s">
        <v>24</v>
      </c>
      <c r="J4223" s="64"/>
    </row>
    <row r="4224" spans="1:18" ht="30" hidden="1">
      <c r="A4224" s="21" t="s">
        <v>2806</v>
      </c>
      <c r="B4224" s="21" t="s">
        <v>2499</v>
      </c>
      <c r="C4224" s="21" t="str">
        <f>VLOOKUP(B4224,S!$A:$G,2,FALSE)</f>
        <v>PRÓPRIA</v>
      </c>
      <c r="D4224" s="22" t="str">
        <f>VLOOKUP(B4224,S!$A:$G,3,FALSE)</f>
        <v>BUCHA DE REDUÇÃO DE AÇO GALVANIZADO 2" X 1 1/2" (REF: C4374-SEINFRA 28)</v>
      </c>
      <c r="E4224" s="21" t="str">
        <f>VLOOKUP(B4224,S!$A:$G,4,FALSE)</f>
        <v>UN</v>
      </c>
      <c r="F4224" s="21"/>
      <c r="G4224" s="65">
        <f>I4228</f>
        <v>36.04</v>
      </c>
      <c r="H4224" s="66"/>
      <c r="I4224" s="65"/>
      <c r="J4224" s="66"/>
      <c r="K4224" s="30">
        <f>VLOOKUP(B4224,S!A:G,5,FALSE)</f>
        <v>0</v>
      </c>
      <c r="L4224" s="21" t="s">
        <v>2649</v>
      </c>
    </row>
    <row r="4225" spans="1:18" ht="30" hidden="1">
      <c r="A4225" s="11" t="s">
        <v>2652</v>
      </c>
      <c r="B4225" s="11">
        <v>788</v>
      </c>
      <c r="C4225" s="11" t="str">
        <f>VLOOKUP(B4225,IF(A4225="COMPOSICAO",S!$A:$E,I!$A:$E),2,FALSE)</f>
        <v>SINAPI</v>
      </c>
      <c r="D4225" s="23" t="str">
        <f>VLOOKUP(B4225,IF(A4225="COMPOSICAO",S!$A:$E,I!$A:$E),3,FALSE)</f>
        <v>BUCHA DE REDUCAO DE FERRO GALVANIZADO, COM ROSCA BSP, DE 2" X 1 1/2"</v>
      </c>
      <c r="E4225" s="11" t="str">
        <f>VLOOKUP(B4225,IF(A4225="COMPOSICAO",S!$A:$E,I!$A:$E),4,FALSE)</f>
        <v>UN</v>
      </c>
      <c r="F4225" s="11">
        <v>1</v>
      </c>
      <c r="G4225" s="67">
        <f>IF(A4225="COMPOSICAO",VLOOKUP("TOTAL SEM BDI - "&amp;B4225,CPUAUX1!$A:$J,9,FALSE),VLOOKUP(B4225,I!$A:$E,5,FALSE))</f>
        <v>26.37</v>
      </c>
      <c r="H4225" s="68"/>
      <c r="I4225" s="67">
        <f>TRUNC(F4225*G4225,2)</f>
        <v>26.37</v>
      </c>
      <c r="J4225" s="68"/>
      <c r="M4225" s="11">
        <f>B4225</f>
        <v>788</v>
      </c>
      <c r="N4225" s="18">
        <f>SUMIF(ORCAMENTO!B:B,B4224,ORCAMENTO!F:F)</f>
        <v>3</v>
      </c>
      <c r="O4225" s="11">
        <f>F4225*N4225</f>
        <v>3</v>
      </c>
      <c r="Q4225" s="11">
        <f ca="1">IFERROR(SUMIF(CO!B:B,B4224,OFFSET(CO!F:F,0,(4+MATCH(ETAPA,CO!$J$10:$BL$10,0)))),0)</f>
        <v>0</v>
      </c>
      <c r="R4225" s="11">
        <f ca="1">F4225*Q4225</f>
        <v>0</v>
      </c>
    </row>
    <row r="4226" spans="1:18" hidden="1">
      <c r="A4226" s="11" t="s">
        <v>2650</v>
      </c>
      <c r="B4226" s="11">
        <v>88316</v>
      </c>
      <c r="C4226" s="11" t="str">
        <f>VLOOKUP(B4226,IF(A4226="COMPOSICAO",S!$A:$E,I!$A:$E),2,FALSE)</f>
        <v>SINAPI</v>
      </c>
      <c r="D4226" s="23" t="str">
        <f>VLOOKUP(B4226,IF(A4226="COMPOSICAO",S!$A:$E,I!$A:$E),3,FALSE)</f>
        <v>SERVENTE COM ENCARGOS COMPLEMENTARES</v>
      </c>
      <c r="E4226" s="11" t="str">
        <f>VLOOKUP(B4226,IF(A4226="COMPOSICAO",S!$A:$E,I!$A:$E),4,FALSE)</f>
        <v>H</v>
      </c>
      <c r="F4226" s="11">
        <f>0.2/pcf</f>
        <v>0.2</v>
      </c>
      <c r="G4226" s="67">
        <f>IF(A4226="COMPOSICAO",VLOOKUP("TOTAL SEM BDI - "&amp;B4226,CPUAUX1!$A:$J,9,FALSE),VLOOKUP(B4226,I!$A:$E,5,FALSE))</f>
        <v>21.71</v>
      </c>
      <c r="H4226" s="68"/>
      <c r="I4226" s="67">
        <f>TRUNC(F4226*G4226,2)</f>
        <v>4.34</v>
      </c>
      <c r="J4226" s="68"/>
      <c r="M4226" s="11">
        <f>B4226</f>
        <v>88316</v>
      </c>
      <c r="N4226" s="18">
        <f>SUMIF(ORCAMENTO!B:B,B4224,ORCAMENTO!F:F)</f>
        <v>3</v>
      </c>
      <c r="O4226" s="11">
        <f>F4226*N4226</f>
        <v>0.60000000000000009</v>
      </c>
      <c r="Q4226" s="11">
        <f ca="1">IFERROR(SUMIF(CO!B:B,B4224,OFFSET(CO!F:F,0,(4+MATCH(ETAPA,CO!$J$10:$BL$10,0)))),0)</f>
        <v>0</v>
      </c>
      <c r="R4226" s="11">
        <f ca="1">F4226*Q4226</f>
        <v>0</v>
      </c>
    </row>
    <row r="4227" spans="1:18" ht="30" hidden="1">
      <c r="A4227" s="11" t="s">
        <v>2650</v>
      </c>
      <c r="B4227" s="11">
        <v>88267</v>
      </c>
      <c r="C4227" s="11" t="str">
        <f>VLOOKUP(B4227,IF(A4227="COMPOSICAO",S!$A:$E,I!$A:$E),2,FALSE)</f>
        <v>SINAPI</v>
      </c>
      <c r="D4227" s="23" t="str">
        <f>VLOOKUP(B4227,IF(A4227="COMPOSICAO",S!$A:$E,I!$A:$E),3,FALSE)</f>
        <v>ENCANADOR OU BOMBEIRO HIDRÁULICO COM ENCARGOS COMPLEMENTARES</v>
      </c>
      <c r="E4227" s="11" t="str">
        <f>VLOOKUP(B4227,IF(A4227="COMPOSICAO",S!$A:$E,I!$A:$E),4,FALSE)</f>
        <v>H</v>
      </c>
      <c r="F4227" s="11">
        <f>0.2/pcf</f>
        <v>0.2</v>
      </c>
      <c r="G4227" s="67">
        <f>IF(A4227="COMPOSICAO",VLOOKUP("TOTAL SEM BDI - "&amp;B4227,CPUAUX1!$A:$J,9,FALSE),VLOOKUP(B4227,I!$A:$E,5,FALSE))</f>
        <v>26.669999999999998</v>
      </c>
      <c r="H4227" s="68"/>
      <c r="I4227" s="67">
        <f>TRUNC(F4227*G4227,2)</f>
        <v>5.33</v>
      </c>
      <c r="J4227" s="68"/>
      <c r="M4227" s="11">
        <f>B4227</f>
        <v>88267</v>
      </c>
      <c r="N4227" s="18">
        <f>SUMIF(ORCAMENTO!B:B,B4224,ORCAMENTO!F:F)</f>
        <v>3</v>
      </c>
      <c r="O4227" s="11">
        <f>F4227*N4227</f>
        <v>0.60000000000000009</v>
      </c>
      <c r="Q4227" s="11">
        <f ca="1">IFERROR(SUMIF(CO!B:B,B4224,OFFSET(CO!F:F,0,(4+MATCH(ETAPA,CO!$J$10:$BL$10,0)))),0)</f>
        <v>0</v>
      </c>
      <c r="R4227" s="11">
        <f ca="1">F4227*Q4227</f>
        <v>0</v>
      </c>
    </row>
    <row r="4228" spans="1:18" hidden="1">
      <c r="A4228" s="50" t="str">
        <f>"TOTAL SEM BDI - "&amp;B4224</f>
        <v>TOTAL SEM BDI - SEDUC779</v>
      </c>
      <c r="B4228" s="51"/>
      <c r="C4228" s="51"/>
      <c r="D4228" s="51"/>
      <c r="E4228" s="51"/>
      <c r="F4228" s="51"/>
      <c r="G4228" s="51"/>
      <c r="H4228" s="52"/>
      <c r="I4228" s="67">
        <f>SUM(I4224:I4227)</f>
        <v>36.04</v>
      </c>
      <c r="J4228" s="68"/>
    </row>
    <row r="4229" spans="1:18" hidden="1">
      <c r="A4229" s="50" t="str">
        <f>"TAXA DE BDI ("&amp;TEXT(BDI,"00,00")&amp;" %)"</f>
        <v>TAXA DE BDI (23,54 %)</v>
      </c>
      <c r="B4229" s="51"/>
      <c r="C4229" s="51"/>
      <c r="D4229" s="51"/>
      <c r="E4229" s="51"/>
      <c r="F4229" s="51"/>
      <c r="G4229" s="51"/>
      <c r="H4229" s="52"/>
      <c r="I4229" s="67">
        <f>ROUND(I4228*(BDI/100),2)</f>
        <v>8.48</v>
      </c>
      <c r="J4229" s="68"/>
    </row>
    <row r="4230" spans="1:18" hidden="1">
      <c r="A4230" s="50" t="str">
        <f>"TOTAL COM BDI - "&amp;B4224</f>
        <v>TOTAL COM BDI - SEDUC779</v>
      </c>
      <c r="B4230" s="51"/>
      <c r="C4230" s="51"/>
      <c r="D4230" s="51"/>
      <c r="E4230" s="51"/>
      <c r="F4230" s="51"/>
      <c r="G4230" s="51"/>
      <c r="H4230" s="52"/>
      <c r="I4230" s="67">
        <f>SUM(I4228:I4229)</f>
        <v>44.519999999999996</v>
      </c>
      <c r="J4230" s="68"/>
    </row>
    <row r="4231" spans="1:18" hidden="1"/>
    <row r="4232" spans="1:18" hidden="1">
      <c r="A4232" s="9" t="s">
        <v>2646</v>
      </c>
      <c r="B4232" s="9" t="s">
        <v>102</v>
      </c>
      <c r="C4232" s="9" t="s">
        <v>103</v>
      </c>
      <c r="D4232" s="9" t="s">
        <v>36</v>
      </c>
      <c r="E4232" s="9" t="s">
        <v>104</v>
      </c>
      <c r="F4232" s="9" t="s">
        <v>788</v>
      </c>
      <c r="G4232" s="63" t="s">
        <v>2647</v>
      </c>
      <c r="H4232" s="64"/>
      <c r="I4232" s="63" t="s">
        <v>24</v>
      </c>
      <c r="J4232" s="64"/>
    </row>
    <row r="4233" spans="1:18" ht="30" hidden="1">
      <c r="A4233" s="21" t="s">
        <v>2806</v>
      </c>
      <c r="B4233" s="21" t="s">
        <v>2501</v>
      </c>
      <c r="C4233" s="21" t="str">
        <f>VLOOKUP(B4233,S!$A:$G,2,FALSE)</f>
        <v>PRÓPRIA</v>
      </c>
      <c r="D4233" s="22" t="str">
        <f>VLOOKUP(B4233,S!$A:$G,3,FALSE)</f>
        <v>BUCHA DE REDUÇÃO DE AÇO GALVANIZADO 2 1/2" X 1 1/4" (REF: C4374-SEINFRA 28)</v>
      </c>
      <c r="E4233" s="21" t="str">
        <f>VLOOKUP(B4233,S!$A:$G,4,FALSE)</f>
        <v>UN</v>
      </c>
      <c r="F4233" s="21"/>
      <c r="G4233" s="65">
        <f>I4237</f>
        <v>52.099999999999994</v>
      </c>
      <c r="H4233" s="66"/>
      <c r="I4233" s="65"/>
      <c r="J4233" s="66"/>
      <c r="K4233" s="30">
        <f>VLOOKUP(B4233,S!A:G,5,FALSE)</f>
        <v>0</v>
      </c>
      <c r="L4233" s="21" t="s">
        <v>2649</v>
      </c>
    </row>
    <row r="4234" spans="1:18" ht="30" hidden="1">
      <c r="A4234" s="11" t="s">
        <v>2652</v>
      </c>
      <c r="B4234" s="11">
        <v>774</v>
      </c>
      <c r="C4234" s="11" t="str">
        <f>VLOOKUP(B4234,IF(A4234="COMPOSICAO",S!$A:$E,I!$A:$E),2,FALSE)</f>
        <v>SINAPI</v>
      </c>
      <c r="D4234" s="23" t="str">
        <f>VLOOKUP(B4234,IF(A4234="COMPOSICAO",S!$A:$E,I!$A:$E),3,FALSE)</f>
        <v>BUCHA DE REDUCAO DE FERRO GALVANIZADO, COM ROSCA BSP, DE 2 1/2" X 1 1/4"</v>
      </c>
      <c r="E4234" s="11" t="str">
        <f>VLOOKUP(B4234,IF(A4234="COMPOSICAO",S!$A:$E,I!$A:$E),4,FALSE)</f>
        <v>UN</v>
      </c>
      <c r="F4234" s="11">
        <v>1</v>
      </c>
      <c r="G4234" s="67">
        <f>IF(A4234="COMPOSICAO",VLOOKUP("TOTAL SEM BDI - "&amp;B4234,CPUAUX1!$A:$J,9,FALSE),VLOOKUP(B4234,I!$A:$E,5,FALSE))</f>
        <v>42.43</v>
      </c>
      <c r="H4234" s="68"/>
      <c r="I4234" s="67">
        <f>TRUNC(F4234*G4234,2)</f>
        <v>42.43</v>
      </c>
      <c r="J4234" s="68"/>
      <c r="M4234" s="11">
        <f>B4234</f>
        <v>774</v>
      </c>
      <c r="N4234" s="18">
        <f>SUMIF(ORCAMENTO!B:B,B4233,ORCAMENTO!F:F)</f>
        <v>15</v>
      </c>
      <c r="O4234" s="11">
        <f>F4234*N4234</f>
        <v>15</v>
      </c>
      <c r="Q4234" s="11">
        <f ca="1">IFERROR(SUMIF(CO!B:B,B4233,OFFSET(CO!F:F,0,(4+MATCH(ETAPA,CO!$J$10:$BL$10,0)))),0)</f>
        <v>0</v>
      </c>
      <c r="R4234" s="11">
        <f ca="1">F4234*Q4234</f>
        <v>0</v>
      </c>
    </row>
    <row r="4235" spans="1:18" hidden="1">
      <c r="A4235" s="11" t="s">
        <v>2650</v>
      </c>
      <c r="B4235" s="11">
        <v>88316</v>
      </c>
      <c r="C4235" s="11" t="str">
        <f>VLOOKUP(B4235,IF(A4235="COMPOSICAO",S!$A:$E,I!$A:$E),2,FALSE)</f>
        <v>SINAPI</v>
      </c>
      <c r="D4235" s="23" t="str">
        <f>VLOOKUP(B4235,IF(A4235="COMPOSICAO",S!$A:$E,I!$A:$E),3,FALSE)</f>
        <v>SERVENTE COM ENCARGOS COMPLEMENTARES</v>
      </c>
      <c r="E4235" s="11" t="str">
        <f>VLOOKUP(B4235,IF(A4235="COMPOSICAO",S!$A:$E,I!$A:$E),4,FALSE)</f>
        <v>H</v>
      </c>
      <c r="F4235" s="11">
        <f>0.2/pcf</f>
        <v>0.2</v>
      </c>
      <c r="G4235" s="67">
        <f>IF(A4235="COMPOSICAO",VLOOKUP("TOTAL SEM BDI - "&amp;B4235,CPUAUX1!$A:$J,9,FALSE),VLOOKUP(B4235,I!$A:$E,5,FALSE))</f>
        <v>21.71</v>
      </c>
      <c r="H4235" s="68"/>
      <c r="I4235" s="67">
        <f>TRUNC(F4235*G4235,2)</f>
        <v>4.34</v>
      </c>
      <c r="J4235" s="68"/>
      <c r="M4235" s="11">
        <f>B4235</f>
        <v>88316</v>
      </c>
      <c r="N4235" s="18">
        <f>SUMIF(ORCAMENTO!B:B,B4233,ORCAMENTO!F:F)</f>
        <v>15</v>
      </c>
      <c r="O4235" s="11">
        <f>F4235*N4235</f>
        <v>3</v>
      </c>
      <c r="Q4235" s="11">
        <f ca="1">IFERROR(SUMIF(CO!B:B,B4233,OFFSET(CO!F:F,0,(4+MATCH(ETAPA,CO!$J$10:$BL$10,0)))),0)</f>
        <v>0</v>
      </c>
      <c r="R4235" s="11">
        <f ca="1">F4235*Q4235</f>
        <v>0</v>
      </c>
    </row>
    <row r="4236" spans="1:18" ht="30" hidden="1">
      <c r="A4236" s="11" t="s">
        <v>2650</v>
      </c>
      <c r="B4236" s="11">
        <v>88267</v>
      </c>
      <c r="C4236" s="11" t="str">
        <f>VLOOKUP(B4236,IF(A4236="COMPOSICAO",S!$A:$E,I!$A:$E),2,FALSE)</f>
        <v>SINAPI</v>
      </c>
      <c r="D4236" s="23" t="str">
        <f>VLOOKUP(B4236,IF(A4236="COMPOSICAO",S!$A:$E,I!$A:$E),3,FALSE)</f>
        <v>ENCANADOR OU BOMBEIRO HIDRÁULICO COM ENCARGOS COMPLEMENTARES</v>
      </c>
      <c r="E4236" s="11" t="str">
        <f>VLOOKUP(B4236,IF(A4236="COMPOSICAO",S!$A:$E,I!$A:$E),4,FALSE)</f>
        <v>H</v>
      </c>
      <c r="F4236" s="11">
        <f>0.2/pcf</f>
        <v>0.2</v>
      </c>
      <c r="G4236" s="67">
        <f>IF(A4236="COMPOSICAO",VLOOKUP("TOTAL SEM BDI - "&amp;B4236,CPUAUX1!$A:$J,9,FALSE),VLOOKUP(B4236,I!$A:$E,5,FALSE))</f>
        <v>26.669999999999998</v>
      </c>
      <c r="H4236" s="68"/>
      <c r="I4236" s="67">
        <f>TRUNC(F4236*G4236,2)</f>
        <v>5.33</v>
      </c>
      <c r="J4236" s="68"/>
      <c r="M4236" s="11">
        <f>B4236</f>
        <v>88267</v>
      </c>
      <c r="N4236" s="18">
        <f>SUMIF(ORCAMENTO!B:B,B4233,ORCAMENTO!F:F)</f>
        <v>15</v>
      </c>
      <c r="O4236" s="11">
        <f>F4236*N4236</f>
        <v>3</v>
      </c>
      <c r="Q4236" s="11">
        <f ca="1">IFERROR(SUMIF(CO!B:B,B4233,OFFSET(CO!F:F,0,(4+MATCH(ETAPA,CO!$J$10:$BL$10,0)))),0)</f>
        <v>0</v>
      </c>
      <c r="R4236" s="11">
        <f ca="1">F4236*Q4236</f>
        <v>0</v>
      </c>
    </row>
    <row r="4237" spans="1:18" hidden="1">
      <c r="A4237" s="50" t="str">
        <f>"TOTAL SEM BDI - "&amp;B4233</f>
        <v>TOTAL SEM BDI - SEDUC780</v>
      </c>
      <c r="B4237" s="51"/>
      <c r="C4237" s="51"/>
      <c r="D4237" s="51"/>
      <c r="E4237" s="51"/>
      <c r="F4237" s="51"/>
      <c r="G4237" s="51"/>
      <c r="H4237" s="52"/>
      <c r="I4237" s="67">
        <f>SUM(I4233:I4236)</f>
        <v>52.099999999999994</v>
      </c>
      <c r="J4237" s="68"/>
    </row>
    <row r="4238" spans="1:18" hidden="1">
      <c r="A4238" s="50" t="str">
        <f>"TAXA DE BDI ("&amp;TEXT(BDI,"00,00")&amp;" %)"</f>
        <v>TAXA DE BDI (23,54 %)</v>
      </c>
      <c r="B4238" s="51"/>
      <c r="C4238" s="51"/>
      <c r="D4238" s="51"/>
      <c r="E4238" s="51"/>
      <c r="F4238" s="51"/>
      <c r="G4238" s="51"/>
      <c r="H4238" s="52"/>
      <c r="I4238" s="67">
        <f>ROUND(I4237*(BDI/100),2)</f>
        <v>12.26</v>
      </c>
      <c r="J4238" s="68"/>
    </row>
    <row r="4239" spans="1:18" hidden="1">
      <c r="A4239" s="50" t="str">
        <f>"TOTAL COM BDI - "&amp;B4233</f>
        <v>TOTAL COM BDI - SEDUC780</v>
      </c>
      <c r="B4239" s="51"/>
      <c r="C4239" s="51"/>
      <c r="D4239" s="51"/>
      <c r="E4239" s="51"/>
      <c r="F4239" s="51"/>
      <c r="G4239" s="51"/>
      <c r="H4239" s="52"/>
      <c r="I4239" s="67">
        <f>SUM(I4237:I4238)</f>
        <v>64.36</v>
      </c>
      <c r="J4239" s="68"/>
    </row>
    <row r="4240" spans="1:18" hidden="1"/>
    <row r="4241" spans="1:18" hidden="1">
      <c r="A4241" s="9" t="s">
        <v>2646</v>
      </c>
      <c r="B4241" s="9" t="s">
        <v>102</v>
      </c>
      <c r="C4241" s="9" t="s">
        <v>103</v>
      </c>
      <c r="D4241" s="9" t="s">
        <v>36</v>
      </c>
      <c r="E4241" s="9" t="s">
        <v>104</v>
      </c>
      <c r="F4241" s="9" t="s">
        <v>788</v>
      </c>
      <c r="G4241" s="63" t="s">
        <v>2647</v>
      </c>
      <c r="H4241" s="64"/>
      <c r="I4241" s="63" t="s">
        <v>24</v>
      </c>
      <c r="J4241" s="64"/>
    </row>
    <row r="4242" spans="1:18" ht="30" hidden="1">
      <c r="A4242" s="21" t="s">
        <v>2806</v>
      </c>
      <c r="B4242" s="21" t="s">
        <v>2503</v>
      </c>
      <c r="C4242" s="21" t="str">
        <f>VLOOKUP(B4242,S!$A:$G,2,FALSE)</f>
        <v>PRÓPRIA</v>
      </c>
      <c r="D4242" s="22" t="str">
        <f>VLOOKUP(B4242,S!$A:$G,3,FALSE)</f>
        <v>BUCHA DE REDUÇÃO DE AÇO GALVANIZADO 2 1/2" X 2" (REF: C4374-SEINFRA 28)</v>
      </c>
      <c r="E4242" s="21" t="str">
        <f>VLOOKUP(B4242,S!$A:$G,4,FALSE)</f>
        <v>UN</v>
      </c>
      <c r="F4242" s="21"/>
      <c r="G4242" s="65">
        <f>I4246</f>
        <v>52.099999999999994</v>
      </c>
      <c r="H4242" s="66"/>
      <c r="I4242" s="65"/>
      <c r="J4242" s="66"/>
      <c r="K4242" s="30">
        <f>VLOOKUP(B4242,S!A:G,5,FALSE)</f>
        <v>0</v>
      </c>
      <c r="L4242" s="21" t="s">
        <v>2649</v>
      </c>
    </row>
    <row r="4243" spans="1:18" ht="30" hidden="1">
      <c r="A4243" s="11" t="s">
        <v>2652</v>
      </c>
      <c r="B4243" s="11">
        <v>775</v>
      </c>
      <c r="C4243" s="11" t="str">
        <f>VLOOKUP(B4243,IF(A4243="COMPOSICAO",S!$A:$E,I!$A:$E),2,FALSE)</f>
        <v>SINAPI</v>
      </c>
      <c r="D4243" s="23" t="str">
        <f>VLOOKUP(B4243,IF(A4243="COMPOSICAO",S!$A:$E,I!$A:$E),3,FALSE)</f>
        <v>BUCHA DE REDUCAO DE FERRO GALVANIZADO, COM ROSCA BSP, DE 2 1/2" X 2"</v>
      </c>
      <c r="E4243" s="11" t="str">
        <f>VLOOKUP(B4243,IF(A4243="COMPOSICAO",S!$A:$E,I!$A:$E),4,FALSE)</f>
        <v>UN</v>
      </c>
      <c r="F4243" s="11">
        <v>1</v>
      </c>
      <c r="G4243" s="67">
        <f>IF(A4243="COMPOSICAO",VLOOKUP("TOTAL SEM BDI - "&amp;B4243,CPUAUX1!$A:$J,9,FALSE),VLOOKUP(B4243,I!$A:$E,5,FALSE))</f>
        <v>42.43</v>
      </c>
      <c r="H4243" s="68"/>
      <c r="I4243" s="67">
        <f>TRUNC(F4243*G4243,2)</f>
        <v>42.43</v>
      </c>
      <c r="J4243" s="68"/>
      <c r="M4243" s="11">
        <f>B4243</f>
        <v>775</v>
      </c>
      <c r="N4243" s="18">
        <f>SUMIF(ORCAMENTO!B:B,B4242,ORCAMENTO!F:F)</f>
        <v>1</v>
      </c>
      <c r="O4243" s="11">
        <f>F4243*N4243</f>
        <v>1</v>
      </c>
      <c r="Q4243" s="11">
        <f ca="1">IFERROR(SUMIF(CO!B:B,B4242,OFFSET(CO!F:F,0,(4+MATCH(ETAPA,CO!$J$10:$BL$10,0)))),0)</f>
        <v>0</v>
      </c>
      <c r="R4243" s="11">
        <f ca="1">F4243*Q4243</f>
        <v>0</v>
      </c>
    </row>
    <row r="4244" spans="1:18" hidden="1">
      <c r="A4244" s="11" t="s">
        <v>2650</v>
      </c>
      <c r="B4244" s="11">
        <v>88316</v>
      </c>
      <c r="C4244" s="11" t="str">
        <f>VLOOKUP(B4244,IF(A4244="COMPOSICAO",S!$A:$E,I!$A:$E),2,FALSE)</f>
        <v>SINAPI</v>
      </c>
      <c r="D4244" s="23" t="str">
        <f>VLOOKUP(B4244,IF(A4244="COMPOSICAO",S!$A:$E,I!$A:$E),3,FALSE)</f>
        <v>SERVENTE COM ENCARGOS COMPLEMENTARES</v>
      </c>
      <c r="E4244" s="11" t="str">
        <f>VLOOKUP(B4244,IF(A4244="COMPOSICAO",S!$A:$E,I!$A:$E),4,FALSE)</f>
        <v>H</v>
      </c>
      <c r="F4244" s="11">
        <f>0.2/pcf</f>
        <v>0.2</v>
      </c>
      <c r="G4244" s="67">
        <f>IF(A4244="COMPOSICAO",VLOOKUP("TOTAL SEM BDI - "&amp;B4244,CPUAUX1!$A:$J,9,FALSE),VLOOKUP(B4244,I!$A:$E,5,FALSE))</f>
        <v>21.71</v>
      </c>
      <c r="H4244" s="68"/>
      <c r="I4244" s="67">
        <f>TRUNC(F4244*G4244,2)</f>
        <v>4.34</v>
      </c>
      <c r="J4244" s="68"/>
      <c r="M4244" s="11">
        <f>B4244</f>
        <v>88316</v>
      </c>
      <c r="N4244" s="18">
        <f>SUMIF(ORCAMENTO!B:B,B4242,ORCAMENTO!F:F)</f>
        <v>1</v>
      </c>
      <c r="O4244" s="11">
        <f>F4244*N4244</f>
        <v>0.2</v>
      </c>
      <c r="Q4244" s="11">
        <f ca="1">IFERROR(SUMIF(CO!B:B,B4242,OFFSET(CO!F:F,0,(4+MATCH(ETAPA,CO!$J$10:$BL$10,0)))),0)</f>
        <v>0</v>
      </c>
      <c r="R4244" s="11">
        <f ca="1">F4244*Q4244</f>
        <v>0</v>
      </c>
    </row>
    <row r="4245" spans="1:18" ht="30" hidden="1">
      <c r="A4245" s="11" t="s">
        <v>2650</v>
      </c>
      <c r="B4245" s="11">
        <v>88267</v>
      </c>
      <c r="C4245" s="11" t="str">
        <f>VLOOKUP(B4245,IF(A4245="COMPOSICAO",S!$A:$E,I!$A:$E),2,FALSE)</f>
        <v>SINAPI</v>
      </c>
      <c r="D4245" s="23" t="str">
        <f>VLOOKUP(B4245,IF(A4245="COMPOSICAO",S!$A:$E,I!$A:$E),3,FALSE)</f>
        <v>ENCANADOR OU BOMBEIRO HIDRÁULICO COM ENCARGOS COMPLEMENTARES</v>
      </c>
      <c r="E4245" s="11" t="str">
        <f>VLOOKUP(B4245,IF(A4245="COMPOSICAO",S!$A:$E,I!$A:$E),4,FALSE)</f>
        <v>H</v>
      </c>
      <c r="F4245" s="11">
        <f>0.2/pcf</f>
        <v>0.2</v>
      </c>
      <c r="G4245" s="67">
        <f>IF(A4245="COMPOSICAO",VLOOKUP("TOTAL SEM BDI - "&amp;B4245,CPUAUX1!$A:$J,9,FALSE),VLOOKUP(B4245,I!$A:$E,5,FALSE))</f>
        <v>26.669999999999998</v>
      </c>
      <c r="H4245" s="68"/>
      <c r="I4245" s="67">
        <f>TRUNC(F4245*G4245,2)</f>
        <v>5.33</v>
      </c>
      <c r="J4245" s="68"/>
      <c r="M4245" s="11">
        <f>B4245</f>
        <v>88267</v>
      </c>
      <c r="N4245" s="18">
        <f>SUMIF(ORCAMENTO!B:B,B4242,ORCAMENTO!F:F)</f>
        <v>1</v>
      </c>
      <c r="O4245" s="11">
        <f>F4245*N4245</f>
        <v>0.2</v>
      </c>
      <c r="Q4245" s="11">
        <f ca="1">IFERROR(SUMIF(CO!B:B,B4242,OFFSET(CO!F:F,0,(4+MATCH(ETAPA,CO!$J$10:$BL$10,0)))),0)</f>
        <v>0</v>
      </c>
      <c r="R4245" s="11">
        <f ca="1">F4245*Q4245</f>
        <v>0</v>
      </c>
    </row>
    <row r="4246" spans="1:18" hidden="1">
      <c r="A4246" s="50" t="str">
        <f>"TOTAL SEM BDI - "&amp;B4242</f>
        <v>TOTAL SEM BDI - SEDUC781</v>
      </c>
      <c r="B4246" s="51"/>
      <c r="C4246" s="51"/>
      <c r="D4246" s="51"/>
      <c r="E4246" s="51"/>
      <c r="F4246" s="51"/>
      <c r="G4246" s="51"/>
      <c r="H4246" s="52"/>
      <c r="I4246" s="67">
        <f>SUM(I4242:I4245)</f>
        <v>52.099999999999994</v>
      </c>
      <c r="J4246" s="68"/>
    </row>
    <row r="4247" spans="1:18" hidden="1">
      <c r="A4247" s="50" t="str">
        <f>"TAXA DE BDI ("&amp;TEXT(BDI,"00,00")&amp;" %)"</f>
        <v>TAXA DE BDI (23,54 %)</v>
      </c>
      <c r="B4247" s="51"/>
      <c r="C4247" s="51"/>
      <c r="D4247" s="51"/>
      <c r="E4247" s="51"/>
      <c r="F4247" s="51"/>
      <c r="G4247" s="51"/>
      <c r="H4247" s="52"/>
      <c r="I4247" s="67">
        <f>ROUND(I4246*(BDI/100),2)</f>
        <v>12.26</v>
      </c>
      <c r="J4247" s="68"/>
    </row>
    <row r="4248" spans="1:18" hidden="1">
      <c r="A4248" s="50" t="str">
        <f>"TOTAL COM BDI - "&amp;B4242</f>
        <v>TOTAL COM BDI - SEDUC781</v>
      </c>
      <c r="B4248" s="51"/>
      <c r="C4248" s="51"/>
      <c r="D4248" s="51"/>
      <c r="E4248" s="51"/>
      <c r="F4248" s="51"/>
      <c r="G4248" s="51"/>
      <c r="H4248" s="52"/>
      <c r="I4248" s="67">
        <f>SUM(I4246:I4247)</f>
        <v>64.36</v>
      </c>
      <c r="J4248" s="68"/>
    </row>
    <row r="4249" spans="1:18" hidden="1"/>
    <row r="4250" spans="1:18" hidden="1">
      <c r="A4250" s="9" t="s">
        <v>2646</v>
      </c>
      <c r="B4250" s="9" t="s">
        <v>102</v>
      </c>
      <c r="C4250" s="9" t="s">
        <v>103</v>
      </c>
      <c r="D4250" s="9" t="s">
        <v>36</v>
      </c>
      <c r="E4250" s="9" t="s">
        <v>104</v>
      </c>
      <c r="F4250" s="9" t="s">
        <v>788</v>
      </c>
      <c r="G4250" s="63" t="s">
        <v>2647</v>
      </c>
      <c r="H4250" s="64"/>
      <c r="I4250" s="63" t="s">
        <v>24</v>
      </c>
      <c r="J4250" s="64"/>
    </row>
    <row r="4251" spans="1:18" ht="30" hidden="1">
      <c r="A4251" s="21" t="s">
        <v>2806</v>
      </c>
      <c r="B4251" s="21" t="s">
        <v>2505</v>
      </c>
      <c r="C4251" s="21" t="str">
        <f>VLOOKUP(B4251,S!$A:$G,2,FALSE)</f>
        <v>PRÓPRIA</v>
      </c>
      <c r="D4251" s="22" t="str">
        <f>VLOOKUP(B4251,S!$A:$G,3,FALSE)</f>
        <v>BUCHA DE REDUÇÃO DE AÇO GALVANIZADO 2 1/2" X 3" (REF: C4374-SEINFRA 28)</v>
      </c>
      <c r="E4251" s="21" t="str">
        <f>VLOOKUP(B4251,S!$A:$G,4,FALSE)</f>
        <v>UN</v>
      </c>
      <c r="F4251" s="21"/>
      <c r="G4251" s="65">
        <f>I4255</f>
        <v>70.789999999999992</v>
      </c>
      <c r="H4251" s="66"/>
      <c r="I4251" s="65"/>
      <c r="J4251" s="66"/>
      <c r="K4251" s="30">
        <f>VLOOKUP(B4251,S!A:G,5,FALSE)</f>
        <v>0</v>
      </c>
      <c r="L4251" s="21" t="s">
        <v>2649</v>
      </c>
    </row>
    <row r="4252" spans="1:18" ht="30" hidden="1">
      <c r="A4252" s="11" t="s">
        <v>2652</v>
      </c>
      <c r="B4252" s="11">
        <v>780</v>
      </c>
      <c r="C4252" s="11" t="str">
        <f>VLOOKUP(B4252,IF(A4252="COMPOSICAO",S!$A:$E,I!$A:$E),2,FALSE)</f>
        <v>SINAPI</v>
      </c>
      <c r="D4252" s="23" t="str">
        <f>VLOOKUP(B4252,IF(A4252="COMPOSICAO",S!$A:$E,I!$A:$E),3,FALSE)</f>
        <v>BUCHA DE REDUCAO DE FERRO GALVANIZADO, COM ROSCA BSP, DE 3" X 2 1/2"</v>
      </c>
      <c r="E4252" s="11" t="str">
        <f>VLOOKUP(B4252,IF(A4252="COMPOSICAO",S!$A:$E,I!$A:$E),4,FALSE)</f>
        <v>UN</v>
      </c>
      <c r="F4252" s="11">
        <v>1</v>
      </c>
      <c r="G4252" s="67">
        <f>IF(A4252="COMPOSICAO",VLOOKUP("TOTAL SEM BDI - "&amp;B4252,CPUAUX1!$A:$J,9,FALSE),VLOOKUP(B4252,I!$A:$E,5,FALSE))</f>
        <v>61.12</v>
      </c>
      <c r="H4252" s="68"/>
      <c r="I4252" s="67">
        <f>TRUNC(F4252*G4252,2)</f>
        <v>61.12</v>
      </c>
      <c r="J4252" s="68"/>
      <c r="M4252" s="11">
        <f>B4252</f>
        <v>780</v>
      </c>
      <c r="N4252" s="18">
        <f>SUMIF(ORCAMENTO!B:B,B4251,ORCAMENTO!F:F)</f>
        <v>2</v>
      </c>
      <c r="O4252" s="11">
        <f>F4252*N4252</f>
        <v>2</v>
      </c>
      <c r="Q4252" s="11">
        <f ca="1">IFERROR(SUMIF(CO!B:B,B4251,OFFSET(CO!F:F,0,(4+MATCH(ETAPA,CO!$J$10:$BL$10,0)))),0)</f>
        <v>0</v>
      </c>
      <c r="R4252" s="11">
        <f ca="1">F4252*Q4252</f>
        <v>0</v>
      </c>
    </row>
    <row r="4253" spans="1:18" hidden="1">
      <c r="A4253" s="11" t="s">
        <v>2650</v>
      </c>
      <c r="B4253" s="11">
        <v>88316</v>
      </c>
      <c r="C4253" s="11" t="str">
        <f>VLOOKUP(B4253,IF(A4253="COMPOSICAO",S!$A:$E,I!$A:$E),2,FALSE)</f>
        <v>SINAPI</v>
      </c>
      <c r="D4253" s="23" t="str">
        <f>VLOOKUP(B4253,IF(A4253="COMPOSICAO",S!$A:$E,I!$A:$E),3,FALSE)</f>
        <v>SERVENTE COM ENCARGOS COMPLEMENTARES</v>
      </c>
      <c r="E4253" s="11" t="str">
        <f>VLOOKUP(B4253,IF(A4253="COMPOSICAO",S!$A:$E,I!$A:$E),4,FALSE)</f>
        <v>H</v>
      </c>
      <c r="F4253" s="11">
        <f>0.2/pcf</f>
        <v>0.2</v>
      </c>
      <c r="G4253" s="67">
        <f>IF(A4253="COMPOSICAO",VLOOKUP("TOTAL SEM BDI - "&amp;B4253,CPUAUX1!$A:$J,9,FALSE),VLOOKUP(B4253,I!$A:$E,5,FALSE))</f>
        <v>21.71</v>
      </c>
      <c r="H4253" s="68"/>
      <c r="I4253" s="67">
        <f>TRUNC(F4253*G4253,2)</f>
        <v>4.34</v>
      </c>
      <c r="J4253" s="68"/>
      <c r="M4253" s="11">
        <f>B4253</f>
        <v>88316</v>
      </c>
      <c r="N4253" s="18">
        <f>SUMIF(ORCAMENTO!B:B,B4251,ORCAMENTO!F:F)</f>
        <v>2</v>
      </c>
      <c r="O4253" s="11">
        <f>F4253*N4253</f>
        <v>0.4</v>
      </c>
      <c r="Q4253" s="11">
        <f ca="1">IFERROR(SUMIF(CO!B:B,B4251,OFFSET(CO!F:F,0,(4+MATCH(ETAPA,CO!$J$10:$BL$10,0)))),0)</f>
        <v>0</v>
      </c>
      <c r="R4253" s="11">
        <f ca="1">F4253*Q4253</f>
        <v>0</v>
      </c>
    </row>
    <row r="4254" spans="1:18" ht="30" hidden="1">
      <c r="A4254" s="11" t="s">
        <v>2650</v>
      </c>
      <c r="B4254" s="11">
        <v>88267</v>
      </c>
      <c r="C4254" s="11" t="str">
        <f>VLOOKUP(B4254,IF(A4254="COMPOSICAO",S!$A:$E,I!$A:$E),2,FALSE)</f>
        <v>SINAPI</v>
      </c>
      <c r="D4254" s="23" t="str">
        <f>VLOOKUP(B4254,IF(A4254="COMPOSICAO",S!$A:$E,I!$A:$E),3,FALSE)</f>
        <v>ENCANADOR OU BOMBEIRO HIDRÁULICO COM ENCARGOS COMPLEMENTARES</v>
      </c>
      <c r="E4254" s="11" t="str">
        <f>VLOOKUP(B4254,IF(A4254="COMPOSICAO",S!$A:$E,I!$A:$E),4,FALSE)</f>
        <v>H</v>
      </c>
      <c r="F4254" s="11">
        <f>0.2/pcf</f>
        <v>0.2</v>
      </c>
      <c r="G4254" s="67">
        <f>IF(A4254="COMPOSICAO",VLOOKUP("TOTAL SEM BDI - "&amp;B4254,CPUAUX1!$A:$J,9,FALSE),VLOOKUP(B4254,I!$A:$E,5,FALSE))</f>
        <v>26.669999999999998</v>
      </c>
      <c r="H4254" s="68"/>
      <c r="I4254" s="67">
        <f>TRUNC(F4254*G4254,2)</f>
        <v>5.33</v>
      </c>
      <c r="J4254" s="68"/>
      <c r="M4254" s="11">
        <f>B4254</f>
        <v>88267</v>
      </c>
      <c r="N4254" s="18">
        <f>SUMIF(ORCAMENTO!B:B,B4251,ORCAMENTO!F:F)</f>
        <v>2</v>
      </c>
      <c r="O4254" s="11">
        <f>F4254*N4254</f>
        <v>0.4</v>
      </c>
      <c r="Q4254" s="11">
        <f ca="1">IFERROR(SUMIF(CO!B:B,B4251,OFFSET(CO!F:F,0,(4+MATCH(ETAPA,CO!$J$10:$BL$10,0)))),0)</f>
        <v>0</v>
      </c>
      <c r="R4254" s="11">
        <f ca="1">F4254*Q4254</f>
        <v>0</v>
      </c>
    </row>
    <row r="4255" spans="1:18" hidden="1">
      <c r="A4255" s="50" t="str">
        <f>"TOTAL SEM BDI - "&amp;B4251</f>
        <v>TOTAL SEM BDI - SEDUC782</v>
      </c>
      <c r="B4255" s="51"/>
      <c r="C4255" s="51"/>
      <c r="D4255" s="51"/>
      <c r="E4255" s="51"/>
      <c r="F4255" s="51"/>
      <c r="G4255" s="51"/>
      <c r="H4255" s="52"/>
      <c r="I4255" s="67">
        <f>SUM(I4251:I4254)</f>
        <v>70.789999999999992</v>
      </c>
      <c r="J4255" s="68"/>
    </row>
    <row r="4256" spans="1:18" hidden="1">
      <c r="A4256" s="50" t="str">
        <f>"TAXA DE BDI ("&amp;TEXT(BDI,"00,00")&amp;" %)"</f>
        <v>TAXA DE BDI (23,54 %)</v>
      </c>
      <c r="B4256" s="51"/>
      <c r="C4256" s="51"/>
      <c r="D4256" s="51"/>
      <c r="E4256" s="51"/>
      <c r="F4256" s="51"/>
      <c r="G4256" s="51"/>
      <c r="H4256" s="52"/>
      <c r="I4256" s="67">
        <f>ROUND(I4255*(BDI/100),2)</f>
        <v>16.66</v>
      </c>
      <c r="J4256" s="68"/>
    </row>
    <row r="4257" spans="1:18" hidden="1">
      <c r="A4257" s="50" t="str">
        <f>"TOTAL COM BDI - "&amp;B4251</f>
        <v>TOTAL COM BDI - SEDUC782</v>
      </c>
      <c r="B4257" s="51"/>
      <c r="C4257" s="51"/>
      <c r="D4257" s="51"/>
      <c r="E4257" s="51"/>
      <c r="F4257" s="51"/>
      <c r="G4257" s="51"/>
      <c r="H4257" s="52"/>
      <c r="I4257" s="67">
        <f>SUM(I4255:I4256)</f>
        <v>87.449999999999989</v>
      </c>
      <c r="J4257" s="68"/>
    </row>
    <row r="4258" spans="1:18" hidden="1"/>
    <row r="4259" spans="1:18" hidden="1">
      <c r="A4259" s="9" t="s">
        <v>2646</v>
      </c>
      <c r="B4259" s="9" t="s">
        <v>102</v>
      </c>
      <c r="C4259" s="9" t="s">
        <v>103</v>
      </c>
      <c r="D4259" s="9" t="s">
        <v>36</v>
      </c>
      <c r="E4259" s="9" t="s">
        <v>104</v>
      </c>
      <c r="F4259" s="9" t="s">
        <v>788</v>
      </c>
      <c r="G4259" s="63" t="s">
        <v>2647</v>
      </c>
      <c r="H4259" s="64"/>
      <c r="I4259" s="63" t="s">
        <v>24</v>
      </c>
      <c r="J4259" s="64"/>
    </row>
    <row r="4260" spans="1:18" ht="30" hidden="1">
      <c r="A4260" s="21" t="s">
        <v>2806</v>
      </c>
      <c r="B4260" s="21" t="s">
        <v>2507</v>
      </c>
      <c r="C4260" s="21" t="str">
        <f>VLOOKUP(B4260,S!$A:$G,2,FALSE)</f>
        <v>PRÓPRIA</v>
      </c>
      <c r="D4260" s="22" t="str">
        <f>VLOOKUP(B4260,S!$A:$G,3,FALSE)</f>
        <v>BUCHA DE REDUÇÃO DE AÇO GALVANIZADO 1/2" X 3/8" (REF: C4374-SEINFRA 28)</v>
      </c>
      <c r="E4260" s="21" t="str">
        <f>VLOOKUP(B4260,S!$A:$G,4,FALSE)</f>
        <v>UN</v>
      </c>
      <c r="F4260" s="21"/>
      <c r="G4260" s="65">
        <f>I4264</f>
        <v>15.12</v>
      </c>
      <c r="H4260" s="66"/>
      <c r="I4260" s="65"/>
      <c r="J4260" s="66"/>
      <c r="K4260" s="30">
        <f>VLOOKUP(B4260,S!A:G,5,FALSE)</f>
        <v>0</v>
      </c>
      <c r="L4260" s="21" t="s">
        <v>2649</v>
      </c>
    </row>
    <row r="4261" spans="1:18" ht="30" hidden="1">
      <c r="A4261" s="11" t="s">
        <v>2652</v>
      </c>
      <c r="B4261" s="11">
        <v>12394</v>
      </c>
      <c r="C4261" s="11" t="str">
        <f>VLOOKUP(B4261,IF(A4261="COMPOSICAO",S!$A:$E,I!$A:$E),2,FALSE)</f>
        <v>SINAPI</v>
      </c>
      <c r="D4261" s="23" t="str">
        <f>VLOOKUP(B4261,IF(A4261="COMPOSICAO",S!$A:$E,I!$A:$E),3,FALSE)</f>
        <v>BUCHA DE REDUCAO DE FERRO GALVANIZADO, COM ROSCA BSP, DE 1/2" X 3/8"</v>
      </c>
      <c r="E4261" s="11" t="str">
        <f>VLOOKUP(B4261,IF(A4261="COMPOSICAO",S!$A:$E,I!$A:$E),4,FALSE)</f>
        <v>UN</v>
      </c>
      <c r="F4261" s="11">
        <v>1</v>
      </c>
      <c r="G4261" s="67">
        <f>IF(A4261="COMPOSICAO",VLOOKUP("TOTAL SEM BDI - "&amp;B4261,CPUAUX1!$A:$J,9,FALSE),VLOOKUP(B4261,I!$A:$E,5,FALSE))</f>
        <v>5.45</v>
      </c>
      <c r="H4261" s="68"/>
      <c r="I4261" s="67">
        <f>TRUNC(F4261*G4261,2)</f>
        <v>5.45</v>
      </c>
      <c r="J4261" s="68"/>
      <c r="M4261" s="11">
        <f>B4261</f>
        <v>12394</v>
      </c>
      <c r="N4261" s="18">
        <f>SUMIF(ORCAMENTO!B:B,B4260,ORCAMENTO!F:F)</f>
        <v>4</v>
      </c>
      <c r="O4261" s="11">
        <f>F4261*N4261</f>
        <v>4</v>
      </c>
      <c r="Q4261" s="11">
        <f ca="1">IFERROR(SUMIF(CO!B:B,B4260,OFFSET(CO!F:F,0,(4+MATCH(ETAPA,CO!$J$10:$BL$10,0)))),0)</f>
        <v>0</v>
      </c>
      <c r="R4261" s="11">
        <f ca="1">F4261*Q4261</f>
        <v>0</v>
      </c>
    </row>
    <row r="4262" spans="1:18" hidden="1">
      <c r="A4262" s="11" t="s">
        <v>2650</v>
      </c>
      <c r="B4262" s="11">
        <v>88316</v>
      </c>
      <c r="C4262" s="11" t="str">
        <f>VLOOKUP(B4262,IF(A4262="COMPOSICAO",S!$A:$E,I!$A:$E),2,FALSE)</f>
        <v>SINAPI</v>
      </c>
      <c r="D4262" s="23" t="str">
        <f>VLOOKUP(B4262,IF(A4262="COMPOSICAO",S!$A:$E,I!$A:$E),3,FALSE)</f>
        <v>SERVENTE COM ENCARGOS COMPLEMENTARES</v>
      </c>
      <c r="E4262" s="11" t="str">
        <f>VLOOKUP(B4262,IF(A4262="COMPOSICAO",S!$A:$E,I!$A:$E),4,FALSE)</f>
        <v>H</v>
      </c>
      <c r="F4262" s="11">
        <f>0.2/pcf</f>
        <v>0.2</v>
      </c>
      <c r="G4262" s="67">
        <f>IF(A4262="COMPOSICAO",VLOOKUP("TOTAL SEM BDI - "&amp;B4262,CPUAUX1!$A:$J,9,FALSE),VLOOKUP(B4262,I!$A:$E,5,FALSE))</f>
        <v>21.71</v>
      </c>
      <c r="H4262" s="68"/>
      <c r="I4262" s="67">
        <f>TRUNC(F4262*G4262,2)</f>
        <v>4.34</v>
      </c>
      <c r="J4262" s="68"/>
      <c r="M4262" s="11">
        <f>B4262</f>
        <v>88316</v>
      </c>
      <c r="N4262" s="18">
        <f>SUMIF(ORCAMENTO!B:B,B4260,ORCAMENTO!F:F)</f>
        <v>4</v>
      </c>
      <c r="O4262" s="11">
        <f>F4262*N4262</f>
        <v>0.8</v>
      </c>
      <c r="Q4262" s="11">
        <f ca="1">IFERROR(SUMIF(CO!B:B,B4260,OFFSET(CO!F:F,0,(4+MATCH(ETAPA,CO!$J$10:$BL$10,0)))),0)</f>
        <v>0</v>
      </c>
      <c r="R4262" s="11">
        <f ca="1">F4262*Q4262</f>
        <v>0</v>
      </c>
    </row>
    <row r="4263" spans="1:18" ht="30" hidden="1">
      <c r="A4263" s="11" t="s">
        <v>2650</v>
      </c>
      <c r="B4263" s="11">
        <v>88267</v>
      </c>
      <c r="C4263" s="11" t="str">
        <f>VLOOKUP(B4263,IF(A4263="COMPOSICAO",S!$A:$E,I!$A:$E),2,FALSE)</f>
        <v>SINAPI</v>
      </c>
      <c r="D4263" s="23" t="str">
        <f>VLOOKUP(B4263,IF(A4263="COMPOSICAO",S!$A:$E,I!$A:$E),3,FALSE)</f>
        <v>ENCANADOR OU BOMBEIRO HIDRÁULICO COM ENCARGOS COMPLEMENTARES</v>
      </c>
      <c r="E4263" s="11" t="str">
        <f>VLOOKUP(B4263,IF(A4263="COMPOSICAO",S!$A:$E,I!$A:$E),4,FALSE)</f>
        <v>H</v>
      </c>
      <c r="F4263" s="11">
        <f>0.2/pcf</f>
        <v>0.2</v>
      </c>
      <c r="G4263" s="67">
        <f>IF(A4263="COMPOSICAO",VLOOKUP("TOTAL SEM BDI - "&amp;B4263,CPUAUX1!$A:$J,9,FALSE),VLOOKUP(B4263,I!$A:$E,5,FALSE))</f>
        <v>26.669999999999998</v>
      </c>
      <c r="H4263" s="68"/>
      <c r="I4263" s="67">
        <f>TRUNC(F4263*G4263,2)</f>
        <v>5.33</v>
      </c>
      <c r="J4263" s="68"/>
      <c r="M4263" s="11">
        <f>B4263</f>
        <v>88267</v>
      </c>
      <c r="N4263" s="18">
        <f>SUMIF(ORCAMENTO!B:B,B4260,ORCAMENTO!F:F)</f>
        <v>4</v>
      </c>
      <c r="O4263" s="11">
        <f>F4263*N4263</f>
        <v>0.8</v>
      </c>
      <c r="Q4263" s="11">
        <f ca="1">IFERROR(SUMIF(CO!B:B,B4260,OFFSET(CO!F:F,0,(4+MATCH(ETAPA,CO!$J$10:$BL$10,0)))),0)</f>
        <v>0</v>
      </c>
      <c r="R4263" s="11">
        <f ca="1">F4263*Q4263</f>
        <v>0</v>
      </c>
    </row>
    <row r="4264" spans="1:18" hidden="1">
      <c r="A4264" s="50" t="str">
        <f>"TOTAL SEM BDI - "&amp;B4260</f>
        <v>TOTAL SEM BDI - SEDUC783</v>
      </c>
      <c r="B4264" s="51"/>
      <c r="C4264" s="51"/>
      <c r="D4264" s="51"/>
      <c r="E4264" s="51"/>
      <c r="F4264" s="51"/>
      <c r="G4264" s="51"/>
      <c r="H4264" s="52"/>
      <c r="I4264" s="67">
        <f>SUM(I4260:I4263)</f>
        <v>15.12</v>
      </c>
      <c r="J4264" s="68"/>
    </row>
    <row r="4265" spans="1:18" hidden="1">
      <c r="A4265" s="50" t="str">
        <f>"TAXA DE BDI ("&amp;TEXT(BDI,"00,00")&amp;" %)"</f>
        <v>TAXA DE BDI (23,54 %)</v>
      </c>
      <c r="B4265" s="51"/>
      <c r="C4265" s="51"/>
      <c r="D4265" s="51"/>
      <c r="E4265" s="51"/>
      <c r="F4265" s="51"/>
      <c r="G4265" s="51"/>
      <c r="H4265" s="52"/>
      <c r="I4265" s="67">
        <f>ROUND(I4264*(BDI/100),2)</f>
        <v>3.56</v>
      </c>
      <c r="J4265" s="68"/>
    </row>
    <row r="4266" spans="1:18" hidden="1">
      <c r="A4266" s="50" t="str">
        <f>"TOTAL COM BDI - "&amp;B4260</f>
        <v>TOTAL COM BDI - SEDUC783</v>
      </c>
      <c r="B4266" s="51"/>
      <c r="C4266" s="51"/>
      <c r="D4266" s="51"/>
      <c r="E4266" s="51"/>
      <c r="F4266" s="51"/>
      <c r="G4266" s="51"/>
      <c r="H4266" s="52"/>
      <c r="I4266" s="67">
        <f>SUM(I4264:I4265)</f>
        <v>18.68</v>
      </c>
      <c r="J4266" s="68"/>
    </row>
    <row r="4267" spans="1:18" hidden="1"/>
    <row r="4268" spans="1:18" hidden="1">
      <c r="A4268" s="9" t="s">
        <v>2646</v>
      </c>
      <c r="B4268" s="9" t="s">
        <v>102</v>
      </c>
      <c r="C4268" s="9" t="s">
        <v>103</v>
      </c>
      <c r="D4268" s="9" t="s">
        <v>36</v>
      </c>
      <c r="E4268" s="9" t="s">
        <v>104</v>
      </c>
      <c r="F4268" s="9" t="s">
        <v>788</v>
      </c>
      <c r="G4268" s="63" t="s">
        <v>2647</v>
      </c>
      <c r="H4268" s="64"/>
      <c r="I4268" s="63" t="s">
        <v>24</v>
      </c>
      <c r="J4268" s="64"/>
    </row>
    <row r="4269" spans="1:18" ht="60" hidden="1">
      <c r="A4269" s="21" t="s">
        <v>2801</v>
      </c>
      <c r="B4269" s="21">
        <v>92670</v>
      </c>
      <c r="C4269" s="21" t="str">
        <f>VLOOKUP(B4269,S!$A:$G,2,FALSE)</f>
        <v>SINAPI</v>
      </c>
      <c r="D4269" s="22" t="str">
        <f>VLOOKUP(B4269,S!$A:$G,3,FALSE)</f>
        <v>JOELHO 90 GRAUS, EM FERRO GALVANIZADO, CONEXÃO ROSQUEADA, DN 25 (1"), INSTALADO EM REDE DE ALIMENTAÇÃO PARA SPRINKLER - FORNECIMENTO E INSTALAÇÃO. AF_10/2020</v>
      </c>
      <c r="E4269" s="21" t="str">
        <f>VLOOKUP(B4269,S!$A:$G,4,FALSE)</f>
        <v>UN</v>
      </c>
      <c r="F4269" s="21"/>
      <c r="G4269" s="65">
        <f>I4275</f>
        <v>36.959999999999994</v>
      </c>
      <c r="H4269" s="66"/>
      <c r="I4269" s="65"/>
      <c r="J4269" s="66"/>
      <c r="K4269" s="30">
        <f>VLOOKUP(B4269,S!A:G,5,FALSE)</f>
        <v>36.96</v>
      </c>
      <c r="L4269" s="21" t="str">
        <f>IF(K4269=G4269,"OK, CONFORME TABELA",IF(G4269&gt;K4269,"ACIMA DA TABELA: ","ABAIXO DA TABELA: ")&amp;TRUNC((G4269*100)/K4269,2)&amp;" %")</f>
        <v>OK, CONFORME TABELA</v>
      </c>
    </row>
    <row r="4270" spans="1:18" ht="30" hidden="1">
      <c r="A4270" s="11" t="s">
        <v>2650</v>
      </c>
      <c r="B4270" s="11">
        <v>88267</v>
      </c>
      <c r="C4270" s="11" t="str">
        <f>VLOOKUP(B4270,IF(A4270="COMPOSICAO",S!$A:$E,I!$A:$E),2,FALSE)</f>
        <v>SINAPI</v>
      </c>
      <c r="D4270" s="23" t="str">
        <f>VLOOKUP(B4270,IF(A4270="COMPOSICAO",S!$A:$E,I!$A:$E),3,FALSE)</f>
        <v>ENCANADOR OU BOMBEIRO HIDRÁULICO COM ENCARGOS COMPLEMENTARES</v>
      </c>
      <c r="E4270" s="11" t="str">
        <f>VLOOKUP(B4270,IF(A4270="COMPOSICAO",S!$A:$E,I!$A:$E),4,FALSE)</f>
        <v>H</v>
      </c>
      <c r="F4270" s="11">
        <f>0.451/pcf</f>
        <v>0.45100000000000001</v>
      </c>
      <c r="G4270" s="67">
        <f>IF(A4270="COMPOSICAO",VLOOKUP("TOTAL SEM BDI - "&amp;B4270,CPUAUX1!$A:$J,9,FALSE),VLOOKUP(B4270,I!$A:$E,5,FALSE))</f>
        <v>26.669999999999998</v>
      </c>
      <c r="H4270" s="68"/>
      <c r="I4270" s="67">
        <f>TRUNC(F4270*G4270,2)</f>
        <v>12.02</v>
      </c>
      <c r="J4270" s="68"/>
      <c r="M4270" s="11">
        <f>B4270</f>
        <v>88267</v>
      </c>
      <c r="N4270" s="18">
        <f>SUMIF(ORCAMENTO!B:B,B4269,ORCAMENTO!F:F)</f>
        <v>52</v>
      </c>
      <c r="O4270" s="11">
        <f>F4270*N4270</f>
        <v>23.452000000000002</v>
      </c>
      <c r="Q4270" s="11">
        <f ca="1">IFERROR(SUMIF(CO!B:B,B4269,OFFSET(CO!F:F,0,(4+MATCH(ETAPA,CO!$J$10:$BL$10,0)))),0)</f>
        <v>0</v>
      </c>
      <c r="R4270" s="11">
        <f ca="1">F4270*Q4270</f>
        <v>0</v>
      </c>
    </row>
    <row r="4271" spans="1:18" ht="30" hidden="1">
      <c r="A4271" s="11" t="s">
        <v>2650</v>
      </c>
      <c r="B4271" s="11">
        <v>88248</v>
      </c>
      <c r="C4271" s="11" t="str">
        <f>VLOOKUP(B4271,IF(A4271="COMPOSICAO",S!$A:$E,I!$A:$E),2,FALSE)</f>
        <v>SINAPI</v>
      </c>
      <c r="D4271" s="23" t="str">
        <f>VLOOKUP(B4271,IF(A4271="COMPOSICAO",S!$A:$E,I!$A:$E),3,FALSE)</f>
        <v>AUXILIAR DE ENCANADOR OU BOMBEIRO HIDRÁULICO COM ENCARGOS COMPLEMENTARES</v>
      </c>
      <c r="E4271" s="11" t="str">
        <f>VLOOKUP(B4271,IF(A4271="COMPOSICAO",S!$A:$E,I!$A:$E),4,FALSE)</f>
        <v>H</v>
      </c>
      <c r="F4271" s="11">
        <f>0.451/pcf</f>
        <v>0.45100000000000001</v>
      </c>
      <c r="G4271" s="67">
        <f>IF(A4271="COMPOSICAO",VLOOKUP("TOTAL SEM BDI - "&amp;B4271,CPUAUX1!$A:$J,9,FALSE),VLOOKUP(B4271,I!$A:$E,5,FALSE))</f>
        <v>21.82</v>
      </c>
      <c r="H4271" s="68"/>
      <c r="I4271" s="67">
        <f>TRUNC(F4271*G4271,2)</f>
        <v>9.84</v>
      </c>
      <c r="J4271" s="68"/>
      <c r="M4271" s="11">
        <f>B4271</f>
        <v>88248</v>
      </c>
      <c r="N4271" s="18">
        <f>SUMIF(ORCAMENTO!B:B,B4269,ORCAMENTO!F:F)</f>
        <v>52</v>
      </c>
      <c r="O4271" s="11">
        <f>F4271*N4271</f>
        <v>23.452000000000002</v>
      </c>
      <c r="Q4271" s="11">
        <f ca="1">IFERROR(SUMIF(CO!B:B,B4269,OFFSET(CO!F:F,0,(4+MATCH(ETAPA,CO!$J$10:$BL$10,0)))),0)</f>
        <v>0</v>
      </c>
      <c r="R4271" s="11">
        <f ca="1">F4271*Q4271</f>
        <v>0</v>
      </c>
    </row>
    <row r="4272" spans="1:18" hidden="1">
      <c r="A4272" s="11" t="s">
        <v>2652</v>
      </c>
      <c r="B4272" s="11">
        <v>7307</v>
      </c>
      <c r="C4272" s="11" t="str">
        <f>VLOOKUP(B4272,IF(A4272="COMPOSICAO",S!$A:$E,I!$A:$E),2,FALSE)</f>
        <v>SINAPI</v>
      </c>
      <c r="D4272" s="23" t="str">
        <f>VLOOKUP(B4272,IF(A4272="COMPOSICAO",S!$A:$E,I!$A:$E),3,FALSE)</f>
        <v>FUNDO ANTICORROSIVO PARA METAIS FERROSOS (ZARCAO)</v>
      </c>
      <c r="E4272" s="11" t="str">
        <f>VLOOKUP(B4272,IF(A4272="COMPOSICAO",S!$A:$E,I!$A:$E),4,FALSE)</f>
        <v>L</v>
      </c>
      <c r="F4272" s="11">
        <v>3.0000000000000001E-3</v>
      </c>
      <c r="G4272" s="67">
        <f>IF(A4272="COMPOSICAO",VLOOKUP("TOTAL SEM BDI - "&amp;B4272,CPUAUX1!$A:$J,9,FALSE),VLOOKUP(B4272,I!$A:$E,5,FALSE))</f>
        <v>42.45</v>
      </c>
      <c r="H4272" s="68"/>
      <c r="I4272" s="67">
        <f>TRUNC(F4272*G4272,2)</f>
        <v>0.12</v>
      </c>
      <c r="J4272" s="68"/>
      <c r="M4272" s="11">
        <f>B4272</f>
        <v>7307</v>
      </c>
      <c r="N4272" s="18">
        <f>SUMIF(ORCAMENTO!B:B,B4269,ORCAMENTO!F:F)</f>
        <v>52</v>
      </c>
      <c r="O4272" s="11">
        <f>F4272*N4272</f>
        <v>0.156</v>
      </c>
      <c r="Q4272" s="11">
        <f ca="1">IFERROR(SUMIF(CO!B:B,B4269,OFFSET(CO!F:F,0,(4+MATCH(ETAPA,CO!$J$10:$BL$10,0)))),0)</f>
        <v>0</v>
      </c>
      <c r="R4272" s="11">
        <f ca="1">F4272*Q4272</f>
        <v>0</v>
      </c>
    </row>
    <row r="4273" spans="1:18" ht="30" hidden="1">
      <c r="A4273" s="11" t="s">
        <v>2652</v>
      </c>
      <c r="B4273" s="11">
        <v>3472</v>
      </c>
      <c r="C4273" s="11" t="str">
        <f>VLOOKUP(B4273,IF(A4273="COMPOSICAO",S!$A:$E,I!$A:$E),2,FALSE)</f>
        <v>SINAPI</v>
      </c>
      <c r="D4273" s="23" t="str">
        <f>VLOOKUP(B4273,IF(A4273="COMPOSICAO",S!$A:$E,I!$A:$E),3,FALSE)</f>
        <v>COTOVELO 90 GRAUS DE FERRO GALVANIZADO, COM ROSCA BSP, DE 1"</v>
      </c>
      <c r="E4273" s="11" t="str">
        <f>VLOOKUP(B4273,IF(A4273="COMPOSICAO",S!$A:$E,I!$A:$E),4,FALSE)</f>
        <v>UN</v>
      </c>
      <c r="F4273" s="11">
        <v>1</v>
      </c>
      <c r="G4273" s="67">
        <f>IF(A4273="COMPOSICAO",VLOOKUP("TOTAL SEM BDI - "&amp;B4273,CPUAUX1!$A:$J,9,FALSE),VLOOKUP(B4273,I!$A:$E,5,FALSE))</f>
        <v>14.79</v>
      </c>
      <c r="H4273" s="68"/>
      <c r="I4273" s="67">
        <f>TRUNC(F4273*G4273,2)</f>
        <v>14.79</v>
      </c>
      <c r="J4273" s="68"/>
      <c r="M4273" s="11">
        <f>B4273</f>
        <v>3472</v>
      </c>
      <c r="N4273" s="18">
        <f>SUMIF(ORCAMENTO!B:B,B4269,ORCAMENTO!F:F)</f>
        <v>52</v>
      </c>
      <c r="O4273" s="11">
        <f>F4273*N4273</f>
        <v>52</v>
      </c>
      <c r="Q4273" s="11">
        <f ca="1">IFERROR(SUMIF(CO!B:B,B4269,OFFSET(CO!F:F,0,(4+MATCH(ETAPA,CO!$J$10:$BL$10,0)))),0)</f>
        <v>0</v>
      </c>
      <c r="R4273" s="11">
        <f ca="1">F4273*Q4273</f>
        <v>0</v>
      </c>
    </row>
    <row r="4274" spans="1:18" hidden="1">
      <c r="A4274" s="11" t="s">
        <v>2652</v>
      </c>
      <c r="B4274" s="11">
        <v>3148</v>
      </c>
      <c r="C4274" s="11" t="str">
        <f>VLOOKUP(B4274,IF(A4274="COMPOSICAO",S!$A:$E,I!$A:$E),2,FALSE)</f>
        <v>SINAPI</v>
      </c>
      <c r="D4274" s="23" t="str">
        <f>VLOOKUP(B4274,IF(A4274="COMPOSICAO",S!$A:$E,I!$A:$E),3,FALSE)</f>
        <v>FITA VEDA ROSCA, EM PTFE, ROLO DE 18 MM X 50 M (L X C)</v>
      </c>
      <c r="E4274" s="11" t="str">
        <f>VLOOKUP(B4274,IF(A4274="COMPOSICAO",S!$A:$E,I!$A:$E),4,FALSE)</f>
        <v>UN</v>
      </c>
      <c r="F4274" s="11">
        <v>1.2999999999999999E-2</v>
      </c>
      <c r="G4274" s="67">
        <f>IF(A4274="COMPOSICAO",VLOOKUP("TOTAL SEM BDI - "&amp;B4274,CPUAUX1!$A:$J,9,FALSE),VLOOKUP(B4274,I!$A:$E,5,FALSE))</f>
        <v>15.26</v>
      </c>
      <c r="H4274" s="68"/>
      <c r="I4274" s="67">
        <f>TRUNC(F4274*G4274,2)</f>
        <v>0.19</v>
      </c>
      <c r="J4274" s="68"/>
      <c r="M4274" s="11">
        <f>B4274</f>
        <v>3148</v>
      </c>
      <c r="N4274" s="18">
        <f>SUMIF(ORCAMENTO!B:B,B4269,ORCAMENTO!F:F)</f>
        <v>52</v>
      </c>
      <c r="O4274" s="11">
        <f>F4274*N4274</f>
        <v>0.67599999999999993</v>
      </c>
      <c r="Q4274" s="11">
        <f ca="1">IFERROR(SUMIF(CO!B:B,B4269,OFFSET(CO!F:F,0,(4+MATCH(ETAPA,CO!$J$10:$BL$10,0)))),0)</f>
        <v>0</v>
      </c>
      <c r="R4274" s="11">
        <f ca="1">F4274*Q4274</f>
        <v>0</v>
      </c>
    </row>
    <row r="4275" spans="1:18" hidden="1">
      <c r="A4275" s="50" t="str">
        <f>"TOTAL SEM BDI - "&amp;B4269</f>
        <v>TOTAL SEM BDI - 92670</v>
      </c>
      <c r="B4275" s="51"/>
      <c r="C4275" s="51"/>
      <c r="D4275" s="51"/>
      <c r="E4275" s="51"/>
      <c r="F4275" s="51"/>
      <c r="G4275" s="51"/>
      <c r="H4275" s="52"/>
      <c r="I4275" s="67">
        <f>SUM(I4269:I4274)</f>
        <v>36.959999999999994</v>
      </c>
      <c r="J4275" s="68"/>
    </row>
    <row r="4276" spans="1:18" hidden="1">
      <c r="A4276" s="50" t="str">
        <f>"TAXA DE BDI ("&amp;TEXT(BDI,"00,00")&amp;" %)"</f>
        <v>TAXA DE BDI (23,54 %)</v>
      </c>
      <c r="B4276" s="51"/>
      <c r="C4276" s="51"/>
      <c r="D4276" s="51"/>
      <c r="E4276" s="51"/>
      <c r="F4276" s="51"/>
      <c r="G4276" s="51"/>
      <c r="H4276" s="52"/>
      <c r="I4276" s="67">
        <f>ROUND(I4275*(BDI/100),2)</f>
        <v>8.6999999999999993</v>
      </c>
      <c r="J4276" s="68"/>
    </row>
    <row r="4277" spans="1:18" hidden="1">
      <c r="A4277" s="50" t="str">
        <f>"TOTAL COM BDI - "&amp;B4269</f>
        <v>TOTAL COM BDI - 92670</v>
      </c>
      <c r="B4277" s="51"/>
      <c r="C4277" s="51"/>
      <c r="D4277" s="51"/>
      <c r="E4277" s="51"/>
      <c r="F4277" s="51"/>
      <c r="G4277" s="51"/>
      <c r="H4277" s="52"/>
      <c r="I4277" s="67">
        <f>SUM(I4275:I4276)</f>
        <v>45.66</v>
      </c>
      <c r="J4277" s="68"/>
    </row>
    <row r="4278" spans="1:18" hidden="1"/>
    <row r="4279" spans="1:18" hidden="1">
      <c r="A4279" s="9" t="s">
        <v>2646</v>
      </c>
      <c r="B4279" s="9" t="s">
        <v>102</v>
      </c>
      <c r="C4279" s="9" t="s">
        <v>103</v>
      </c>
      <c r="D4279" s="9" t="s">
        <v>36</v>
      </c>
      <c r="E4279" s="9" t="s">
        <v>104</v>
      </c>
      <c r="F4279" s="9" t="s">
        <v>788</v>
      </c>
      <c r="G4279" s="63" t="s">
        <v>2647</v>
      </c>
      <c r="H4279" s="64"/>
      <c r="I4279" s="63" t="s">
        <v>24</v>
      </c>
      <c r="J4279" s="64"/>
    </row>
    <row r="4280" spans="1:18" ht="60" hidden="1">
      <c r="A4280" s="21" t="s">
        <v>2801</v>
      </c>
      <c r="B4280" s="21">
        <v>92680</v>
      </c>
      <c r="C4280" s="21" t="str">
        <f>VLOOKUP(B4280,S!$A:$G,2,FALSE)</f>
        <v>SINAPI</v>
      </c>
      <c r="D4280" s="22" t="str">
        <f>VLOOKUP(B4280,S!$A:$G,3,FALSE)</f>
        <v>JOELHO 90 GRAUS, EM FERRO GALVANIZADO, CONEXÃO ROSQUEADA, DN 80 (3"), INSTALADO EM REDE DE ALIMENTAÇÃO PARA SPRINKLER - FORNECIMENTO E INSTALAÇÃO. AF_10/2020</v>
      </c>
      <c r="E4280" s="21" t="str">
        <f>VLOOKUP(B4280,S!$A:$G,4,FALSE)</f>
        <v>UN</v>
      </c>
      <c r="F4280" s="21"/>
      <c r="G4280" s="65">
        <f>I4286</f>
        <v>154.10999999999999</v>
      </c>
      <c r="H4280" s="66"/>
      <c r="I4280" s="65"/>
      <c r="J4280" s="66"/>
      <c r="K4280" s="30">
        <f>VLOOKUP(B4280,S!A:G,5,FALSE)</f>
        <v>154.11000000000001</v>
      </c>
      <c r="L4280" s="21" t="str">
        <f>IF(K4280=G4280,"OK, CONFORME TABELA",IF(G4280&gt;K4280,"ACIMA DA TABELA: ","ABAIXO DA TABELA: ")&amp;TRUNC((G4280*100)/K4280,2)&amp;" %")</f>
        <v>OK, CONFORME TABELA</v>
      </c>
    </row>
    <row r="4281" spans="1:18" ht="30" hidden="1">
      <c r="A4281" s="11" t="s">
        <v>2650</v>
      </c>
      <c r="B4281" s="11">
        <v>88267</v>
      </c>
      <c r="C4281" s="11" t="str">
        <f>VLOOKUP(B4281,IF(A4281="COMPOSICAO",S!$A:$E,I!$A:$E),2,FALSE)</f>
        <v>SINAPI</v>
      </c>
      <c r="D4281" s="23" t="str">
        <f>VLOOKUP(B4281,IF(A4281="COMPOSICAO",S!$A:$E,I!$A:$E),3,FALSE)</f>
        <v>ENCANADOR OU BOMBEIRO HIDRÁULICO COM ENCARGOS COMPLEMENTARES</v>
      </c>
      <c r="E4281" s="11" t="str">
        <f>VLOOKUP(B4281,IF(A4281="COMPOSICAO",S!$A:$E,I!$A:$E),4,FALSE)</f>
        <v>H</v>
      </c>
      <c r="F4281" s="11">
        <f>0.653/pcf</f>
        <v>0.65300000000000002</v>
      </c>
      <c r="G4281" s="67">
        <f>IF(A4281="COMPOSICAO",VLOOKUP("TOTAL SEM BDI - "&amp;B4281,CPUAUX1!$A:$J,9,FALSE),VLOOKUP(B4281,I!$A:$E,5,FALSE))</f>
        <v>26.669999999999998</v>
      </c>
      <c r="H4281" s="68"/>
      <c r="I4281" s="67">
        <f>TRUNC(F4281*G4281,2)</f>
        <v>17.41</v>
      </c>
      <c r="J4281" s="68"/>
      <c r="M4281" s="11">
        <f>B4281</f>
        <v>88267</v>
      </c>
      <c r="N4281" s="18">
        <f>SUMIF(ORCAMENTO!B:B,B4280,ORCAMENTO!F:F)</f>
        <v>2</v>
      </c>
      <c r="O4281" s="11">
        <f>F4281*N4281</f>
        <v>1.306</v>
      </c>
      <c r="Q4281" s="11">
        <f ca="1">IFERROR(SUMIF(CO!B:B,B4280,OFFSET(CO!F:F,0,(4+MATCH(ETAPA,CO!$J$10:$BL$10,0)))),0)</f>
        <v>0</v>
      </c>
      <c r="R4281" s="11">
        <f ca="1">F4281*Q4281</f>
        <v>0</v>
      </c>
    </row>
    <row r="4282" spans="1:18" ht="30" hidden="1">
      <c r="A4282" s="11" t="s">
        <v>2650</v>
      </c>
      <c r="B4282" s="11">
        <v>88248</v>
      </c>
      <c r="C4282" s="11" t="str">
        <f>VLOOKUP(B4282,IF(A4282="COMPOSICAO",S!$A:$E,I!$A:$E),2,FALSE)</f>
        <v>SINAPI</v>
      </c>
      <c r="D4282" s="23" t="str">
        <f>VLOOKUP(B4282,IF(A4282="COMPOSICAO",S!$A:$E,I!$A:$E),3,FALSE)</f>
        <v>AUXILIAR DE ENCANADOR OU BOMBEIRO HIDRÁULICO COM ENCARGOS COMPLEMENTARES</v>
      </c>
      <c r="E4282" s="11" t="str">
        <f>VLOOKUP(B4282,IF(A4282="COMPOSICAO",S!$A:$E,I!$A:$E),4,FALSE)</f>
        <v>H</v>
      </c>
      <c r="F4282" s="11">
        <f>0.653/pcf</f>
        <v>0.65300000000000002</v>
      </c>
      <c r="G4282" s="67">
        <f>IF(A4282="COMPOSICAO",VLOOKUP("TOTAL SEM BDI - "&amp;B4282,CPUAUX1!$A:$J,9,FALSE),VLOOKUP(B4282,I!$A:$E,5,FALSE))</f>
        <v>21.82</v>
      </c>
      <c r="H4282" s="68"/>
      <c r="I4282" s="67">
        <f>TRUNC(F4282*G4282,2)</f>
        <v>14.24</v>
      </c>
      <c r="J4282" s="68"/>
      <c r="M4282" s="11">
        <f>B4282</f>
        <v>88248</v>
      </c>
      <c r="N4282" s="18">
        <f>SUMIF(ORCAMENTO!B:B,B4280,ORCAMENTO!F:F)</f>
        <v>2</v>
      </c>
      <c r="O4282" s="11">
        <f>F4282*N4282</f>
        <v>1.306</v>
      </c>
      <c r="Q4282" s="11">
        <f ca="1">IFERROR(SUMIF(CO!B:B,B4280,OFFSET(CO!F:F,0,(4+MATCH(ETAPA,CO!$J$10:$BL$10,0)))),0)</f>
        <v>0</v>
      </c>
      <c r="R4282" s="11">
        <f ca="1">F4282*Q4282</f>
        <v>0</v>
      </c>
    </row>
    <row r="4283" spans="1:18" hidden="1">
      <c r="A4283" s="11" t="s">
        <v>2652</v>
      </c>
      <c r="B4283" s="11">
        <v>7307</v>
      </c>
      <c r="C4283" s="11" t="str">
        <f>VLOOKUP(B4283,IF(A4283="COMPOSICAO",S!$A:$E,I!$A:$E),2,FALSE)</f>
        <v>SINAPI</v>
      </c>
      <c r="D4283" s="23" t="str">
        <f>VLOOKUP(B4283,IF(A4283="COMPOSICAO",S!$A:$E,I!$A:$E),3,FALSE)</f>
        <v>FUNDO ANTICORROSIVO PARA METAIS FERROSOS (ZARCAO)</v>
      </c>
      <c r="E4283" s="11" t="str">
        <f>VLOOKUP(B4283,IF(A4283="COMPOSICAO",S!$A:$E,I!$A:$E),4,FALSE)</f>
        <v>L</v>
      </c>
      <c r="F4283" s="11">
        <v>8.0000000000000002E-3</v>
      </c>
      <c r="G4283" s="67">
        <f>IF(A4283="COMPOSICAO",VLOOKUP("TOTAL SEM BDI - "&amp;B4283,CPUAUX1!$A:$J,9,FALSE),VLOOKUP(B4283,I!$A:$E,5,FALSE))</f>
        <v>42.45</v>
      </c>
      <c r="H4283" s="68"/>
      <c r="I4283" s="67">
        <f>TRUNC(F4283*G4283,2)</f>
        <v>0.33</v>
      </c>
      <c r="J4283" s="68"/>
      <c r="M4283" s="11">
        <f>B4283</f>
        <v>7307</v>
      </c>
      <c r="N4283" s="18">
        <f>SUMIF(ORCAMENTO!B:B,B4280,ORCAMENTO!F:F)</f>
        <v>2</v>
      </c>
      <c r="O4283" s="11">
        <f>F4283*N4283</f>
        <v>1.6E-2</v>
      </c>
      <c r="Q4283" s="11">
        <f ca="1">IFERROR(SUMIF(CO!B:B,B4280,OFFSET(CO!F:F,0,(4+MATCH(ETAPA,CO!$J$10:$BL$10,0)))),0)</f>
        <v>0</v>
      </c>
      <c r="R4283" s="11">
        <f ca="1">F4283*Q4283</f>
        <v>0</v>
      </c>
    </row>
    <row r="4284" spans="1:18" ht="30" hidden="1">
      <c r="A4284" s="11" t="s">
        <v>2652</v>
      </c>
      <c r="B4284" s="11">
        <v>3459</v>
      </c>
      <c r="C4284" s="11" t="str">
        <f>VLOOKUP(B4284,IF(A4284="COMPOSICAO",S!$A:$E,I!$A:$E),2,FALSE)</f>
        <v>SINAPI</v>
      </c>
      <c r="D4284" s="23" t="str">
        <f>VLOOKUP(B4284,IF(A4284="COMPOSICAO",S!$A:$E,I!$A:$E),3,FALSE)</f>
        <v>COTOVELO 90 GRAUS DE FERRO GALVANIZADO, COM ROSCA BSP, DE 3"</v>
      </c>
      <c r="E4284" s="11" t="str">
        <f>VLOOKUP(B4284,IF(A4284="COMPOSICAO",S!$A:$E,I!$A:$E),4,FALSE)</f>
        <v>UN</v>
      </c>
      <c r="F4284" s="11">
        <v>1</v>
      </c>
      <c r="G4284" s="67">
        <f>IF(A4284="COMPOSICAO",VLOOKUP("TOTAL SEM BDI - "&amp;B4284,CPUAUX1!$A:$J,9,FALSE),VLOOKUP(B4284,I!$A:$E,5,FALSE))</f>
        <v>121.6</v>
      </c>
      <c r="H4284" s="68"/>
      <c r="I4284" s="67">
        <f>TRUNC(F4284*G4284,2)</f>
        <v>121.6</v>
      </c>
      <c r="J4284" s="68"/>
      <c r="M4284" s="11">
        <f>B4284</f>
        <v>3459</v>
      </c>
      <c r="N4284" s="18">
        <f>SUMIF(ORCAMENTO!B:B,B4280,ORCAMENTO!F:F)</f>
        <v>2</v>
      </c>
      <c r="O4284" s="11">
        <f>F4284*N4284</f>
        <v>2</v>
      </c>
      <c r="Q4284" s="11">
        <f ca="1">IFERROR(SUMIF(CO!B:B,B4280,OFFSET(CO!F:F,0,(4+MATCH(ETAPA,CO!$J$10:$BL$10,0)))),0)</f>
        <v>0</v>
      </c>
      <c r="R4284" s="11">
        <f ca="1">F4284*Q4284</f>
        <v>0</v>
      </c>
    </row>
    <row r="4285" spans="1:18" hidden="1">
      <c r="A4285" s="11" t="s">
        <v>2652</v>
      </c>
      <c r="B4285" s="11">
        <v>3148</v>
      </c>
      <c r="C4285" s="11" t="str">
        <f>VLOOKUP(B4285,IF(A4285="COMPOSICAO",S!$A:$E,I!$A:$E),2,FALSE)</f>
        <v>SINAPI</v>
      </c>
      <c r="D4285" s="23" t="str">
        <f>VLOOKUP(B4285,IF(A4285="COMPOSICAO",S!$A:$E,I!$A:$E),3,FALSE)</f>
        <v>FITA VEDA ROSCA, EM PTFE, ROLO DE 18 MM X 50 M (L X C)</v>
      </c>
      <c r="E4285" s="11" t="str">
        <f>VLOOKUP(B4285,IF(A4285="COMPOSICAO",S!$A:$E,I!$A:$E),4,FALSE)</f>
        <v>UN</v>
      </c>
      <c r="F4285" s="11">
        <v>3.5000000000000003E-2</v>
      </c>
      <c r="G4285" s="67">
        <f>IF(A4285="COMPOSICAO",VLOOKUP("TOTAL SEM BDI - "&amp;B4285,CPUAUX1!$A:$J,9,FALSE),VLOOKUP(B4285,I!$A:$E,5,FALSE))</f>
        <v>15.26</v>
      </c>
      <c r="H4285" s="68"/>
      <c r="I4285" s="67">
        <f>TRUNC(F4285*G4285,2)</f>
        <v>0.53</v>
      </c>
      <c r="J4285" s="68"/>
      <c r="M4285" s="11">
        <f>B4285</f>
        <v>3148</v>
      </c>
      <c r="N4285" s="18">
        <f>SUMIF(ORCAMENTO!B:B,B4280,ORCAMENTO!F:F)</f>
        <v>2</v>
      </c>
      <c r="O4285" s="11">
        <f>F4285*N4285</f>
        <v>7.0000000000000007E-2</v>
      </c>
      <c r="Q4285" s="11">
        <f ca="1">IFERROR(SUMIF(CO!B:B,B4280,OFFSET(CO!F:F,0,(4+MATCH(ETAPA,CO!$J$10:$BL$10,0)))),0)</f>
        <v>0</v>
      </c>
      <c r="R4285" s="11">
        <f ca="1">F4285*Q4285</f>
        <v>0</v>
      </c>
    </row>
    <row r="4286" spans="1:18" hidden="1">
      <c r="A4286" s="50" t="str">
        <f>"TOTAL SEM BDI - "&amp;B4280</f>
        <v>TOTAL SEM BDI - 92680</v>
      </c>
      <c r="B4286" s="51"/>
      <c r="C4286" s="51"/>
      <c r="D4286" s="51"/>
      <c r="E4286" s="51"/>
      <c r="F4286" s="51"/>
      <c r="G4286" s="51"/>
      <c r="H4286" s="52"/>
      <c r="I4286" s="67">
        <f>SUM(I4280:I4285)</f>
        <v>154.10999999999999</v>
      </c>
      <c r="J4286" s="68"/>
    </row>
    <row r="4287" spans="1:18" hidden="1">
      <c r="A4287" s="50" t="str">
        <f>"TAXA DE BDI ("&amp;TEXT(BDI,"00,00")&amp;" %)"</f>
        <v>TAXA DE BDI (23,54 %)</v>
      </c>
      <c r="B4287" s="51"/>
      <c r="C4287" s="51"/>
      <c r="D4287" s="51"/>
      <c r="E4287" s="51"/>
      <c r="F4287" s="51"/>
      <c r="G4287" s="51"/>
      <c r="H4287" s="52"/>
      <c r="I4287" s="67">
        <f>ROUND(I4286*(BDI/100),2)</f>
        <v>36.28</v>
      </c>
      <c r="J4287" s="68"/>
    </row>
    <row r="4288" spans="1:18" hidden="1">
      <c r="A4288" s="50" t="str">
        <f>"TOTAL COM BDI - "&amp;B4280</f>
        <v>TOTAL COM BDI - 92680</v>
      </c>
      <c r="B4288" s="51"/>
      <c r="C4288" s="51"/>
      <c r="D4288" s="51"/>
      <c r="E4288" s="51"/>
      <c r="F4288" s="51"/>
      <c r="G4288" s="51"/>
      <c r="H4288" s="52"/>
      <c r="I4288" s="67">
        <f>SUM(I4286:I4287)</f>
        <v>190.39</v>
      </c>
      <c r="J4288" s="68"/>
    </row>
    <row r="4289" spans="1:18" hidden="1"/>
    <row r="4290" spans="1:18" hidden="1">
      <c r="A4290" s="9" t="s">
        <v>2646</v>
      </c>
      <c r="B4290" s="9" t="s">
        <v>102</v>
      </c>
      <c r="C4290" s="9" t="s">
        <v>103</v>
      </c>
      <c r="D4290" s="9" t="s">
        <v>36</v>
      </c>
      <c r="E4290" s="9" t="s">
        <v>104</v>
      </c>
      <c r="F4290" s="9" t="s">
        <v>788</v>
      </c>
      <c r="G4290" s="63" t="s">
        <v>2647</v>
      </c>
      <c r="H4290" s="64"/>
      <c r="I4290" s="63" t="s">
        <v>24</v>
      </c>
      <c r="J4290" s="64"/>
    </row>
    <row r="4291" spans="1:18" ht="45" hidden="1">
      <c r="A4291" s="21" t="s">
        <v>14</v>
      </c>
      <c r="B4291" s="21" t="s">
        <v>2511</v>
      </c>
      <c r="C4291" s="21" t="str">
        <f>VLOOKUP(B4291,S!$A:$G,2,FALSE)</f>
        <v>PRÓPRIA</v>
      </c>
      <c r="D4291" s="22" t="str">
        <f>VLOOKUP(B4291,S!$A:$G,3,FALSE)</f>
        <v>FORNECIMENTO E ASSENTAMENTO DE JOELHO DE REDUÇÃO DE FERRO GALVANIZADO DE 1 1/4" X 1" (REF: 01002/ORSE-ORSE-09/2025)</v>
      </c>
      <c r="E4291" s="21" t="str">
        <f>VLOOKUP(B4291,S!$A:$G,4,FALSE)</f>
        <v>UN</v>
      </c>
      <c r="F4291" s="21"/>
      <c r="G4291" s="65">
        <f>I4295</f>
        <v>39.830000000000005</v>
      </c>
      <c r="H4291" s="66"/>
      <c r="I4291" s="65"/>
      <c r="J4291" s="66"/>
      <c r="K4291" s="30">
        <f>VLOOKUP(B4291,S!A:G,5,FALSE)</f>
        <v>0</v>
      </c>
      <c r="L4291" s="21" t="s">
        <v>2649</v>
      </c>
    </row>
    <row r="4292" spans="1:18" ht="30" hidden="1">
      <c r="A4292" s="11" t="s">
        <v>2652</v>
      </c>
      <c r="B4292" s="11">
        <v>12403</v>
      </c>
      <c r="C4292" s="11" t="str">
        <f>VLOOKUP(B4292,IF(A4292="COMPOSICAO",S!$A:$E,I!$A:$E),2,FALSE)</f>
        <v>SINAPI</v>
      </c>
      <c r="D4292" s="23" t="str">
        <f>VLOOKUP(B4292,IF(A4292="COMPOSICAO",S!$A:$E,I!$A:$E),3,FALSE)</f>
        <v>COTOVELO DE REDUCAO 90 GRAUS DE FERRO GALVANIZADO, COM ROSCA BSP, DE 1 1/4" X 1"</v>
      </c>
      <c r="E4292" s="11" t="str">
        <f>VLOOKUP(B4292,IF(A4292="COMPOSICAO",S!$A:$E,I!$A:$E),4,FALSE)</f>
        <v>UN</v>
      </c>
      <c r="F4292" s="11">
        <v>1</v>
      </c>
      <c r="G4292" s="67">
        <f>IF(A4292="COMPOSICAO",VLOOKUP("TOTAL SEM BDI - "&amp;B4292,CPUAUX1!$A:$J,9,FALSE),VLOOKUP(B4292,I!$A:$E,5,FALSE))</f>
        <v>28.71</v>
      </c>
      <c r="H4292" s="68"/>
      <c r="I4292" s="67">
        <f>TRUNC(F4292*G4292,2)</f>
        <v>28.71</v>
      </c>
      <c r="J4292" s="68"/>
      <c r="M4292" s="11">
        <f>B4292</f>
        <v>12403</v>
      </c>
      <c r="N4292" s="18">
        <f>SUMIF(ORCAMENTO!B:B,B4291,ORCAMENTO!F:F)</f>
        <v>8</v>
      </c>
      <c r="O4292" s="11">
        <f>F4292*N4292</f>
        <v>8</v>
      </c>
      <c r="Q4292" s="11">
        <f ca="1">IFERROR(SUMIF(CO!B:B,B4291,OFFSET(CO!F:F,0,(4+MATCH(ETAPA,CO!$J$10:$BL$10,0)))),0)</f>
        <v>0</v>
      </c>
      <c r="R4292" s="11">
        <f ca="1">F4292*Q4292</f>
        <v>0</v>
      </c>
    </row>
    <row r="4293" spans="1:18" hidden="1">
      <c r="A4293" s="11" t="s">
        <v>2650</v>
      </c>
      <c r="B4293" s="11">
        <v>88316</v>
      </c>
      <c r="C4293" s="11" t="str">
        <f>VLOOKUP(B4293,IF(A4293="COMPOSICAO",S!$A:$E,I!$A:$E),2,FALSE)</f>
        <v>SINAPI</v>
      </c>
      <c r="D4293" s="23" t="str">
        <f>VLOOKUP(B4293,IF(A4293="COMPOSICAO",S!$A:$E,I!$A:$E),3,FALSE)</f>
        <v>SERVENTE COM ENCARGOS COMPLEMENTARES</v>
      </c>
      <c r="E4293" s="11" t="str">
        <f>VLOOKUP(B4293,IF(A4293="COMPOSICAO",S!$A:$E,I!$A:$E),4,FALSE)</f>
        <v>H</v>
      </c>
      <c r="F4293" s="11">
        <f>0.23/pcf</f>
        <v>0.23</v>
      </c>
      <c r="G4293" s="67">
        <f>IF(A4293="COMPOSICAO",VLOOKUP("TOTAL SEM BDI - "&amp;B4293,CPUAUX1!$A:$J,9,FALSE),VLOOKUP(B4293,I!$A:$E,5,FALSE))</f>
        <v>21.71</v>
      </c>
      <c r="H4293" s="68"/>
      <c r="I4293" s="67">
        <f>TRUNC(F4293*G4293,2)</f>
        <v>4.99</v>
      </c>
      <c r="J4293" s="68"/>
      <c r="M4293" s="11">
        <f>B4293</f>
        <v>88316</v>
      </c>
      <c r="N4293" s="18">
        <f>SUMIF(ORCAMENTO!B:B,B4291,ORCAMENTO!F:F)</f>
        <v>8</v>
      </c>
      <c r="O4293" s="11">
        <f>F4293*N4293</f>
        <v>1.84</v>
      </c>
      <c r="Q4293" s="11">
        <f ca="1">IFERROR(SUMIF(CO!B:B,B4291,OFFSET(CO!F:F,0,(4+MATCH(ETAPA,CO!$J$10:$BL$10,0)))),0)</f>
        <v>0</v>
      </c>
      <c r="R4293" s="11">
        <f ca="1">F4293*Q4293</f>
        <v>0</v>
      </c>
    </row>
    <row r="4294" spans="1:18" ht="30" hidden="1">
      <c r="A4294" s="11" t="s">
        <v>2650</v>
      </c>
      <c r="B4294" s="11">
        <v>88267</v>
      </c>
      <c r="C4294" s="11" t="str">
        <f>VLOOKUP(B4294,IF(A4294="COMPOSICAO",S!$A:$E,I!$A:$E),2,FALSE)</f>
        <v>SINAPI</v>
      </c>
      <c r="D4294" s="23" t="str">
        <f>VLOOKUP(B4294,IF(A4294="COMPOSICAO",S!$A:$E,I!$A:$E),3,FALSE)</f>
        <v>ENCANADOR OU BOMBEIRO HIDRÁULICO COM ENCARGOS COMPLEMENTARES</v>
      </c>
      <c r="E4294" s="11" t="str">
        <f>VLOOKUP(B4294,IF(A4294="COMPOSICAO",S!$A:$E,I!$A:$E),4,FALSE)</f>
        <v>H</v>
      </c>
      <c r="F4294" s="11">
        <f>0.23/pcf</f>
        <v>0.23</v>
      </c>
      <c r="G4294" s="67">
        <f>IF(A4294="COMPOSICAO",VLOOKUP("TOTAL SEM BDI - "&amp;B4294,CPUAUX1!$A:$J,9,FALSE),VLOOKUP(B4294,I!$A:$E,5,FALSE))</f>
        <v>26.669999999999998</v>
      </c>
      <c r="H4294" s="68"/>
      <c r="I4294" s="67">
        <f>TRUNC(F4294*G4294,2)</f>
        <v>6.13</v>
      </c>
      <c r="J4294" s="68"/>
      <c r="M4294" s="11">
        <f>B4294</f>
        <v>88267</v>
      </c>
      <c r="N4294" s="18">
        <f>SUMIF(ORCAMENTO!B:B,B4291,ORCAMENTO!F:F)</f>
        <v>8</v>
      </c>
      <c r="O4294" s="11">
        <f>F4294*N4294</f>
        <v>1.84</v>
      </c>
      <c r="Q4294" s="11">
        <f ca="1">IFERROR(SUMIF(CO!B:B,B4291,OFFSET(CO!F:F,0,(4+MATCH(ETAPA,CO!$J$10:$BL$10,0)))),0)</f>
        <v>0</v>
      </c>
      <c r="R4294" s="11">
        <f ca="1">F4294*Q4294</f>
        <v>0</v>
      </c>
    </row>
    <row r="4295" spans="1:18" hidden="1">
      <c r="A4295" s="50" t="str">
        <f>"TOTAL SEM BDI - "&amp;B4291</f>
        <v>TOTAL SEM BDI - SEDUC784</v>
      </c>
      <c r="B4295" s="51"/>
      <c r="C4295" s="51"/>
      <c r="D4295" s="51"/>
      <c r="E4295" s="51"/>
      <c r="F4295" s="51"/>
      <c r="G4295" s="51"/>
      <c r="H4295" s="52"/>
      <c r="I4295" s="67">
        <f>SUM(I4291:I4294)</f>
        <v>39.830000000000005</v>
      </c>
      <c r="J4295" s="68"/>
    </row>
    <row r="4296" spans="1:18" hidden="1">
      <c r="A4296" s="50" t="str">
        <f>"TAXA DE BDI ("&amp;TEXT(BDI,"00,00")&amp;" %)"</f>
        <v>TAXA DE BDI (23,54 %)</v>
      </c>
      <c r="B4296" s="51"/>
      <c r="C4296" s="51"/>
      <c r="D4296" s="51"/>
      <c r="E4296" s="51"/>
      <c r="F4296" s="51"/>
      <c r="G4296" s="51"/>
      <c r="H4296" s="52"/>
      <c r="I4296" s="67">
        <f>ROUND(I4295*(BDI/100),2)</f>
        <v>9.3800000000000008</v>
      </c>
      <c r="J4296" s="68"/>
    </row>
    <row r="4297" spans="1:18" hidden="1">
      <c r="A4297" s="50" t="str">
        <f>"TOTAL COM BDI - "&amp;B4291</f>
        <v>TOTAL COM BDI - SEDUC784</v>
      </c>
      <c r="B4297" s="51"/>
      <c r="C4297" s="51"/>
      <c r="D4297" s="51"/>
      <c r="E4297" s="51"/>
      <c r="F4297" s="51"/>
      <c r="G4297" s="51"/>
      <c r="H4297" s="52"/>
      <c r="I4297" s="67">
        <f>SUM(I4295:I4296)</f>
        <v>49.210000000000008</v>
      </c>
      <c r="J4297" s="68"/>
    </row>
    <row r="4298" spans="1:18" hidden="1"/>
    <row r="4299" spans="1:18" hidden="1">
      <c r="A4299" s="9" t="s">
        <v>2646</v>
      </c>
      <c r="B4299" s="9" t="s">
        <v>102</v>
      </c>
      <c r="C4299" s="9" t="s">
        <v>103</v>
      </c>
      <c r="D4299" s="9" t="s">
        <v>36</v>
      </c>
      <c r="E4299" s="9" t="s">
        <v>104</v>
      </c>
      <c r="F4299" s="9" t="s">
        <v>788</v>
      </c>
      <c r="G4299" s="63" t="s">
        <v>2647</v>
      </c>
      <c r="H4299" s="64"/>
      <c r="I4299" s="63" t="s">
        <v>24</v>
      </c>
      <c r="J4299" s="64"/>
    </row>
    <row r="4300" spans="1:18" ht="45" hidden="1">
      <c r="A4300" s="21" t="s">
        <v>2801</v>
      </c>
      <c r="B4300" s="21">
        <v>92668</v>
      </c>
      <c r="C4300" s="21" t="str">
        <f>VLOOKUP(B4300,S!$A:$G,2,FALSE)</f>
        <v>SINAPI</v>
      </c>
      <c r="D4300" s="22" t="str">
        <f>VLOOKUP(B4300,S!$A:$G,3,FALSE)</f>
        <v>LUVA, EM FERRO GALVANIZADO, CONEXÃO ROSQUEADA, DN 80 (3"), INSTALADO EM REDE DE ALIMENTAÇÃO PARA SPRINKLER - FORNECIMENTO E INSTALAÇÃO. AF_10/2020</v>
      </c>
      <c r="E4300" s="21" t="str">
        <f>VLOOKUP(B4300,S!$A:$G,4,FALSE)</f>
        <v>UN</v>
      </c>
      <c r="F4300" s="21"/>
      <c r="G4300" s="65">
        <f>I4306</f>
        <v>113.73</v>
      </c>
      <c r="H4300" s="66"/>
      <c r="I4300" s="65"/>
      <c r="J4300" s="66"/>
      <c r="K4300" s="30">
        <f>VLOOKUP(B4300,S!A:G,5,FALSE)</f>
        <v>113.73</v>
      </c>
      <c r="L4300" s="21" t="str">
        <f>IF(K4300=G4300,"OK, CONFORME TABELA",IF(G4300&gt;K4300,"ACIMA DA TABELA: ","ABAIXO DA TABELA: ")&amp;TRUNC((G4300*100)/K4300,2)&amp;" %")</f>
        <v>OK, CONFORME TABELA</v>
      </c>
    </row>
    <row r="4301" spans="1:18" ht="30" hidden="1">
      <c r="A4301" s="11" t="s">
        <v>2650</v>
      </c>
      <c r="B4301" s="11">
        <v>88267</v>
      </c>
      <c r="C4301" s="11" t="str">
        <f>VLOOKUP(B4301,IF(A4301="COMPOSICAO",S!$A:$E,I!$A:$E),2,FALSE)</f>
        <v>SINAPI</v>
      </c>
      <c r="D4301" s="23" t="str">
        <f>VLOOKUP(B4301,IF(A4301="COMPOSICAO",S!$A:$E,I!$A:$E),3,FALSE)</f>
        <v>ENCANADOR OU BOMBEIRO HIDRÁULICO COM ENCARGOS COMPLEMENTARES</v>
      </c>
      <c r="E4301" s="11" t="str">
        <f>VLOOKUP(B4301,IF(A4301="COMPOSICAO",S!$A:$E,I!$A:$E),4,FALSE)</f>
        <v>H</v>
      </c>
      <c r="F4301" s="11">
        <f>0.435/pcf</f>
        <v>0.435</v>
      </c>
      <c r="G4301" s="67">
        <f>IF(A4301="COMPOSICAO",VLOOKUP("TOTAL SEM BDI - "&amp;B4301,CPUAUX1!$A:$J,9,FALSE),VLOOKUP(B4301,I!$A:$E,5,FALSE))</f>
        <v>26.669999999999998</v>
      </c>
      <c r="H4301" s="68"/>
      <c r="I4301" s="67">
        <f>TRUNC(F4301*G4301,2)</f>
        <v>11.6</v>
      </c>
      <c r="J4301" s="68"/>
      <c r="M4301" s="11">
        <f>B4301</f>
        <v>88267</v>
      </c>
      <c r="N4301" s="18">
        <f>SUMIF(ORCAMENTO!B:B,B4300,ORCAMENTO!F:F)</f>
        <v>1</v>
      </c>
      <c r="O4301" s="11">
        <f>F4301*N4301</f>
        <v>0.435</v>
      </c>
      <c r="Q4301" s="11">
        <f ca="1">IFERROR(SUMIF(CO!B:B,B4300,OFFSET(CO!F:F,0,(4+MATCH(ETAPA,CO!$J$10:$BL$10,0)))),0)</f>
        <v>0</v>
      </c>
      <c r="R4301" s="11">
        <f ca="1">F4301*Q4301</f>
        <v>0</v>
      </c>
    </row>
    <row r="4302" spans="1:18" ht="30" hidden="1">
      <c r="A4302" s="11" t="s">
        <v>2650</v>
      </c>
      <c r="B4302" s="11">
        <v>88248</v>
      </c>
      <c r="C4302" s="11" t="str">
        <f>VLOOKUP(B4302,IF(A4302="COMPOSICAO",S!$A:$E,I!$A:$E),2,FALSE)</f>
        <v>SINAPI</v>
      </c>
      <c r="D4302" s="23" t="str">
        <f>VLOOKUP(B4302,IF(A4302="COMPOSICAO",S!$A:$E,I!$A:$E),3,FALSE)</f>
        <v>AUXILIAR DE ENCANADOR OU BOMBEIRO HIDRÁULICO COM ENCARGOS COMPLEMENTARES</v>
      </c>
      <c r="E4302" s="11" t="str">
        <f>VLOOKUP(B4302,IF(A4302="COMPOSICAO",S!$A:$E,I!$A:$E),4,FALSE)</f>
        <v>H</v>
      </c>
      <c r="F4302" s="11">
        <f>0.435/pcf</f>
        <v>0.435</v>
      </c>
      <c r="G4302" s="67">
        <f>IF(A4302="COMPOSICAO",VLOOKUP("TOTAL SEM BDI - "&amp;B4302,CPUAUX1!$A:$J,9,FALSE),VLOOKUP(B4302,I!$A:$E,5,FALSE))</f>
        <v>21.82</v>
      </c>
      <c r="H4302" s="68"/>
      <c r="I4302" s="67">
        <f>TRUNC(F4302*G4302,2)</f>
        <v>9.49</v>
      </c>
      <c r="J4302" s="68"/>
      <c r="M4302" s="11">
        <f>B4302</f>
        <v>88248</v>
      </c>
      <c r="N4302" s="18">
        <f>SUMIF(ORCAMENTO!B:B,B4300,ORCAMENTO!F:F)</f>
        <v>1</v>
      </c>
      <c r="O4302" s="11">
        <f>F4302*N4302</f>
        <v>0.435</v>
      </c>
      <c r="Q4302" s="11">
        <f ca="1">IFERROR(SUMIF(CO!B:B,B4300,OFFSET(CO!F:F,0,(4+MATCH(ETAPA,CO!$J$10:$BL$10,0)))),0)</f>
        <v>0</v>
      </c>
      <c r="R4302" s="11">
        <f ca="1">F4302*Q4302</f>
        <v>0</v>
      </c>
    </row>
    <row r="4303" spans="1:18" hidden="1">
      <c r="A4303" s="11" t="s">
        <v>2652</v>
      </c>
      <c r="B4303" s="11">
        <v>7307</v>
      </c>
      <c r="C4303" s="11" t="str">
        <f>VLOOKUP(B4303,IF(A4303="COMPOSICAO",S!$A:$E,I!$A:$E),2,FALSE)</f>
        <v>SINAPI</v>
      </c>
      <c r="D4303" s="23" t="str">
        <f>VLOOKUP(B4303,IF(A4303="COMPOSICAO",S!$A:$E,I!$A:$E),3,FALSE)</f>
        <v>FUNDO ANTICORROSIVO PARA METAIS FERROSOS (ZARCAO)</v>
      </c>
      <c r="E4303" s="11" t="str">
        <f>VLOOKUP(B4303,IF(A4303="COMPOSICAO",S!$A:$E,I!$A:$E),4,FALSE)</f>
        <v>L</v>
      </c>
      <c r="F4303" s="11">
        <v>8.0000000000000002E-3</v>
      </c>
      <c r="G4303" s="67">
        <f>IF(A4303="COMPOSICAO",VLOOKUP("TOTAL SEM BDI - "&amp;B4303,CPUAUX1!$A:$J,9,FALSE),VLOOKUP(B4303,I!$A:$E,5,FALSE))</f>
        <v>42.45</v>
      </c>
      <c r="H4303" s="68"/>
      <c r="I4303" s="67">
        <f>TRUNC(F4303*G4303,2)</f>
        <v>0.33</v>
      </c>
      <c r="J4303" s="68"/>
      <c r="M4303" s="11">
        <f>B4303</f>
        <v>7307</v>
      </c>
      <c r="N4303" s="18">
        <f>SUMIF(ORCAMENTO!B:B,B4300,ORCAMENTO!F:F)</f>
        <v>1</v>
      </c>
      <c r="O4303" s="11">
        <f>F4303*N4303</f>
        <v>8.0000000000000002E-3</v>
      </c>
      <c r="Q4303" s="11">
        <f ca="1">IFERROR(SUMIF(CO!B:B,B4300,OFFSET(CO!F:F,0,(4+MATCH(ETAPA,CO!$J$10:$BL$10,0)))),0)</f>
        <v>0</v>
      </c>
      <c r="R4303" s="11">
        <f ca="1">F4303*Q4303</f>
        <v>0</v>
      </c>
    </row>
    <row r="4304" spans="1:18" hidden="1">
      <c r="A4304" s="11" t="s">
        <v>2652</v>
      </c>
      <c r="B4304" s="11">
        <v>3914</v>
      </c>
      <c r="C4304" s="11" t="str">
        <f>VLOOKUP(B4304,IF(A4304="COMPOSICAO",S!$A:$E,I!$A:$E),2,FALSE)</f>
        <v>SINAPI</v>
      </c>
      <c r="D4304" s="23" t="str">
        <f>VLOOKUP(B4304,IF(A4304="COMPOSICAO",S!$A:$E,I!$A:$E),3,FALSE)</f>
        <v>LUVA DE FERRO GALVANIZADO, COM ROSCA BSP, DE 3"</v>
      </c>
      <c r="E4304" s="11" t="str">
        <f>VLOOKUP(B4304,IF(A4304="COMPOSICAO",S!$A:$E,I!$A:$E),4,FALSE)</f>
        <v>UN</v>
      </c>
      <c r="F4304" s="11">
        <v>1</v>
      </c>
      <c r="G4304" s="67">
        <f>IF(A4304="COMPOSICAO",VLOOKUP("TOTAL SEM BDI - "&amp;B4304,CPUAUX1!$A:$J,9,FALSE),VLOOKUP(B4304,I!$A:$E,5,FALSE))</f>
        <v>91.78</v>
      </c>
      <c r="H4304" s="68"/>
      <c r="I4304" s="67">
        <f>TRUNC(F4304*G4304,2)</f>
        <v>91.78</v>
      </c>
      <c r="J4304" s="68"/>
      <c r="M4304" s="11">
        <f>B4304</f>
        <v>3914</v>
      </c>
      <c r="N4304" s="18">
        <f>SUMIF(ORCAMENTO!B:B,B4300,ORCAMENTO!F:F)</f>
        <v>1</v>
      </c>
      <c r="O4304" s="11">
        <f>F4304*N4304</f>
        <v>1</v>
      </c>
      <c r="Q4304" s="11">
        <f ca="1">IFERROR(SUMIF(CO!B:B,B4300,OFFSET(CO!F:F,0,(4+MATCH(ETAPA,CO!$J$10:$BL$10,0)))),0)</f>
        <v>0</v>
      </c>
      <c r="R4304" s="11">
        <f ca="1">F4304*Q4304</f>
        <v>0</v>
      </c>
    </row>
    <row r="4305" spans="1:18" hidden="1">
      <c r="A4305" s="11" t="s">
        <v>2652</v>
      </c>
      <c r="B4305" s="11">
        <v>3148</v>
      </c>
      <c r="C4305" s="11" t="str">
        <f>VLOOKUP(B4305,IF(A4305="COMPOSICAO",S!$A:$E,I!$A:$E),2,FALSE)</f>
        <v>SINAPI</v>
      </c>
      <c r="D4305" s="23" t="str">
        <f>VLOOKUP(B4305,IF(A4305="COMPOSICAO",S!$A:$E,I!$A:$E),3,FALSE)</f>
        <v>FITA VEDA ROSCA, EM PTFE, ROLO DE 18 MM X 50 M (L X C)</v>
      </c>
      <c r="E4305" s="11" t="str">
        <f>VLOOKUP(B4305,IF(A4305="COMPOSICAO",S!$A:$E,I!$A:$E),4,FALSE)</f>
        <v>UN</v>
      </c>
      <c r="F4305" s="11">
        <v>3.5000000000000003E-2</v>
      </c>
      <c r="G4305" s="67">
        <f>IF(A4305="COMPOSICAO",VLOOKUP("TOTAL SEM BDI - "&amp;B4305,CPUAUX1!$A:$J,9,FALSE),VLOOKUP(B4305,I!$A:$E,5,FALSE))</f>
        <v>15.26</v>
      </c>
      <c r="H4305" s="68"/>
      <c r="I4305" s="67">
        <f>TRUNC(F4305*G4305,2)</f>
        <v>0.53</v>
      </c>
      <c r="J4305" s="68"/>
      <c r="M4305" s="11">
        <f>B4305</f>
        <v>3148</v>
      </c>
      <c r="N4305" s="18">
        <f>SUMIF(ORCAMENTO!B:B,B4300,ORCAMENTO!F:F)</f>
        <v>1</v>
      </c>
      <c r="O4305" s="11">
        <f>F4305*N4305</f>
        <v>3.5000000000000003E-2</v>
      </c>
      <c r="Q4305" s="11">
        <f ca="1">IFERROR(SUMIF(CO!B:B,B4300,OFFSET(CO!F:F,0,(4+MATCH(ETAPA,CO!$J$10:$BL$10,0)))),0)</f>
        <v>0</v>
      </c>
      <c r="R4305" s="11">
        <f ca="1">F4305*Q4305</f>
        <v>0</v>
      </c>
    </row>
    <row r="4306" spans="1:18" hidden="1">
      <c r="A4306" s="50" t="str">
        <f>"TOTAL SEM BDI - "&amp;B4300</f>
        <v>TOTAL SEM BDI - 92668</v>
      </c>
      <c r="B4306" s="51"/>
      <c r="C4306" s="51"/>
      <c r="D4306" s="51"/>
      <c r="E4306" s="51"/>
      <c r="F4306" s="51"/>
      <c r="G4306" s="51"/>
      <c r="H4306" s="52"/>
      <c r="I4306" s="67">
        <f>SUM(I4300:I4305)</f>
        <v>113.73</v>
      </c>
      <c r="J4306" s="68"/>
    </row>
    <row r="4307" spans="1:18" hidden="1">
      <c r="A4307" s="50" t="str">
        <f>"TAXA DE BDI ("&amp;TEXT(BDI,"00,00")&amp;" %)"</f>
        <v>TAXA DE BDI (23,54 %)</v>
      </c>
      <c r="B4307" s="51"/>
      <c r="C4307" s="51"/>
      <c r="D4307" s="51"/>
      <c r="E4307" s="51"/>
      <c r="F4307" s="51"/>
      <c r="G4307" s="51"/>
      <c r="H4307" s="52"/>
      <c r="I4307" s="67">
        <f>ROUND(I4306*(BDI/100),2)</f>
        <v>26.77</v>
      </c>
      <c r="J4307" s="68"/>
    </row>
    <row r="4308" spans="1:18" hidden="1">
      <c r="A4308" s="50" t="str">
        <f>"TOTAL COM BDI - "&amp;B4300</f>
        <v>TOTAL COM BDI - 92668</v>
      </c>
      <c r="B4308" s="51"/>
      <c r="C4308" s="51"/>
      <c r="D4308" s="51"/>
      <c r="E4308" s="51"/>
      <c r="F4308" s="51"/>
      <c r="G4308" s="51"/>
      <c r="H4308" s="52"/>
      <c r="I4308" s="67">
        <f>SUM(I4306:I4307)</f>
        <v>140.5</v>
      </c>
      <c r="J4308" s="68"/>
    </row>
    <row r="4309" spans="1:18" hidden="1"/>
    <row r="4310" spans="1:18" hidden="1">
      <c r="A4310" s="9" t="s">
        <v>2646</v>
      </c>
      <c r="B4310" s="9" t="s">
        <v>102</v>
      </c>
      <c r="C4310" s="9" t="s">
        <v>103</v>
      </c>
      <c r="D4310" s="9" t="s">
        <v>36</v>
      </c>
      <c r="E4310" s="9" t="s">
        <v>104</v>
      </c>
      <c r="F4310" s="9" t="s">
        <v>788</v>
      </c>
      <c r="G4310" s="63" t="s">
        <v>2647</v>
      </c>
      <c r="H4310" s="64"/>
      <c r="I4310" s="63" t="s">
        <v>24</v>
      </c>
      <c r="J4310" s="64"/>
    </row>
    <row r="4311" spans="1:18" ht="45" hidden="1">
      <c r="A4311" s="21" t="s">
        <v>2801</v>
      </c>
      <c r="B4311" s="21">
        <v>92667</v>
      </c>
      <c r="C4311" s="21" t="str">
        <f>VLOOKUP(B4311,S!$A:$G,2,FALSE)</f>
        <v>SINAPI</v>
      </c>
      <c r="D4311" s="22" t="str">
        <f>VLOOKUP(B4311,S!$A:$G,3,FALSE)</f>
        <v>NIPLE, EM FERRO GALVANIZADO, CONEXÃO ROSQUEADA, DN 80 (3"), INSTALADO EM REDE DE ALIMENTAÇÃO PARA SPRINKLER - FORNECIMENTO E INSTALAÇÃO. AF_10/2020</v>
      </c>
      <c r="E4311" s="21" t="str">
        <f>VLOOKUP(B4311,S!$A:$G,4,FALSE)</f>
        <v>UN</v>
      </c>
      <c r="F4311" s="21"/>
      <c r="G4311" s="65">
        <f>I4317</f>
        <v>105.04</v>
      </c>
      <c r="H4311" s="66"/>
      <c r="I4311" s="65"/>
      <c r="J4311" s="66"/>
      <c r="K4311" s="30">
        <f>VLOOKUP(B4311,S!A:G,5,FALSE)</f>
        <v>105.04</v>
      </c>
      <c r="L4311" s="21" t="str">
        <f>IF(K4311=G4311,"OK, CONFORME TABELA",IF(G4311&gt;K4311,"ACIMA DA TABELA: ","ABAIXO DA TABELA: ")&amp;TRUNC((G4311*100)/K4311,2)&amp;" %")</f>
        <v>OK, CONFORME TABELA</v>
      </c>
    </row>
    <row r="4312" spans="1:18" ht="30" hidden="1">
      <c r="A4312" s="11" t="s">
        <v>2650</v>
      </c>
      <c r="B4312" s="11">
        <v>88267</v>
      </c>
      <c r="C4312" s="11" t="str">
        <f>VLOOKUP(B4312,IF(A4312="COMPOSICAO",S!$A:$E,I!$A:$E),2,FALSE)</f>
        <v>SINAPI</v>
      </c>
      <c r="D4312" s="23" t="str">
        <f>VLOOKUP(B4312,IF(A4312="COMPOSICAO",S!$A:$E,I!$A:$E),3,FALSE)</f>
        <v>ENCANADOR OU BOMBEIRO HIDRÁULICO COM ENCARGOS COMPLEMENTARES</v>
      </c>
      <c r="E4312" s="11" t="str">
        <f>VLOOKUP(B4312,IF(A4312="COMPOSICAO",S!$A:$E,I!$A:$E),4,FALSE)</f>
        <v>H</v>
      </c>
      <c r="F4312" s="11">
        <f>0.435/pcf</f>
        <v>0.435</v>
      </c>
      <c r="G4312" s="67">
        <f>IF(A4312="COMPOSICAO",VLOOKUP("TOTAL SEM BDI - "&amp;B4312,CPUAUX1!$A:$J,9,FALSE),VLOOKUP(B4312,I!$A:$E,5,FALSE))</f>
        <v>26.669999999999998</v>
      </c>
      <c r="H4312" s="68"/>
      <c r="I4312" s="67">
        <f>TRUNC(F4312*G4312,2)</f>
        <v>11.6</v>
      </c>
      <c r="J4312" s="68"/>
      <c r="M4312" s="11">
        <f>B4312</f>
        <v>88267</v>
      </c>
      <c r="N4312" s="18">
        <f>SUMIF(ORCAMENTO!B:B,B4311,ORCAMENTO!F:F)</f>
        <v>2</v>
      </c>
      <c r="O4312" s="11">
        <f>F4312*N4312</f>
        <v>0.87</v>
      </c>
      <c r="Q4312" s="11">
        <f ca="1">IFERROR(SUMIF(CO!B:B,B4311,OFFSET(CO!F:F,0,(4+MATCH(ETAPA,CO!$J$10:$BL$10,0)))),0)</f>
        <v>0</v>
      </c>
      <c r="R4312" s="11">
        <f ca="1">F4312*Q4312</f>
        <v>0</v>
      </c>
    </row>
    <row r="4313" spans="1:18" ht="30" hidden="1">
      <c r="A4313" s="11" t="s">
        <v>2650</v>
      </c>
      <c r="B4313" s="11">
        <v>88248</v>
      </c>
      <c r="C4313" s="11" t="str">
        <f>VLOOKUP(B4313,IF(A4313="COMPOSICAO",S!$A:$E,I!$A:$E),2,FALSE)</f>
        <v>SINAPI</v>
      </c>
      <c r="D4313" s="23" t="str">
        <f>VLOOKUP(B4313,IF(A4313="COMPOSICAO",S!$A:$E,I!$A:$E),3,FALSE)</f>
        <v>AUXILIAR DE ENCANADOR OU BOMBEIRO HIDRÁULICO COM ENCARGOS COMPLEMENTARES</v>
      </c>
      <c r="E4313" s="11" t="str">
        <f>VLOOKUP(B4313,IF(A4313="COMPOSICAO",S!$A:$E,I!$A:$E),4,FALSE)</f>
        <v>H</v>
      </c>
      <c r="F4313" s="11">
        <f>0.435/pcf</f>
        <v>0.435</v>
      </c>
      <c r="G4313" s="67">
        <f>IF(A4313="COMPOSICAO",VLOOKUP("TOTAL SEM BDI - "&amp;B4313,CPUAUX1!$A:$J,9,FALSE),VLOOKUP(B4313,I!$A:$E,5,FALSE))</f>
        <v>21.82</v>
      </c>
      <c r="H4313" s="68"/>
      <c r="I4313" s="67">
        <f>TRUNC(F4313*G4313,2)</f>
        <v>9.49</v>
      </c>
      <c r="J4313" s="68"/>
      <c r="M4313" s="11">
        <f>B4313</f>
        <v>88248</v>
      </c>
      <c r="N4313" s="18">
        <f>SUMIF(ORCAMENTO!B:B,B4311,ORCAMENTO!F:F)</f>
        <v>2</v>
      </c>
      <c r="O4313" s="11">
        <f>F4313*N4313</f>
        <v>0.87</v>
      </c>
      <c r="Q4313" s="11">
        <f ca="1">IFERROR(SUMIF(CO!B:B,B4311,OFFSET(CO!F:F,0,(4+MATCH(ETAPA,CO!$J$10:$BL$10,0)))),0)</f>
        <v>0</v>
      </c>
      <c r="R4313" s="11">
        <f ca="1">F4313*Q4313</f>
        <v>0</v>
      </c>
    </row>
    <row r="4314" spans="1:18" hidden="1">
      <c r="A4314" s="11" t="s">
        <v>2652</v>
      </c>
      <c r="B4314" s="11">
        <v>7307</v>
      </c>
      <c r="C4314" s="11" t="str">
        <f>VLOOKUP(B4314,IF(A4314="COMPOSICAO",S!$A:$E,I!$A:$E),2,FALSE)</f>
        <v>SINAPI</v>
      </c>
      <c r="D4314" s="23" t="str">
        <f>VLOOKUP(B4314,IF(A4314="COMPOSICAO",S!$A:$E,I!$A:$E),3,FALSE)</f>
        <v>FUNDO ANTICORROSIVO PARA METAIS FERROSOS (ZARCAO)</v>
      </c>
      <c r="E4314" s="11" t="str">
        <f>VLOOKUP(B4314,IF(A4314="COMPOSICAO",S!$A:$E,I!$A:$E),4,FALSE)</f>
        <v>L</v>
      </c>
      <c r="F4314" s="11">
        <v>8.0000000000000002E-3</v>
      </c>
      <c r="G4314" s="67">
        <f>IF(A4314="COMPOSICAO",VLOOKUP("TOTAL SEM BDI - "&amp;B4314,CPUAUX1!$A:$J,9,FALSE),VLOOKUP(B4314,I!$A:$E,5,FALSE))</f>
        <v>42.45</v>
      </c>
      <c r="H4314" s="68"/>
      <c r="I4314" s="67">
        <f>TRUNC(F4314*G4314,2)</f>
        <v>0.33</v>
      </c>
      <c r="J4314" s="68"/>
      <c r="M4314" s="11">
        <f>B4314</f>
        <v>7307</v>
      </c>
      <c r="N4314" s="18">
        <f>SUMIF(ORCAMENTO!B:B,B4311,ORCAMENTO!F:F)</f>
        <v>2</v>
      </c>
      <c r="O4314" s="11">
        <f>F4314*N4314</f>
        <v>1.6E-2</v>
      </c>
      <c r="Q4314" s="11">
        <f ca="1">IFERROR(SUMIF(CO!B:B,B4311,OFFSET(CO!F:F,0,(4+MATCH(ETAPA,CO!$J$10:$BL$10,0)))),0)</f>
        <v>0</v>
      </c>
      <c r="R4314" s="11">
        <f ca="1">F4314*Q4314</f>
        <v>0</v>
      </c>
    </row>
    <row r="4315" spans="1:18" hidden="1">
      <c r="A4315" s="11" t="s">
        <v>2652</v>
      </c>
      <c r="B4315" s="11">
        <v>4182</v>
      </c>
      <c r="C4315" s="11" t="str">
        <f>VLOOKUP(B4315,IF(A4315="COMPOSICAO",S!$A:$E,I!$A:$E),2,FALSE)</f>
        <v>SINAPI</v>
      </c>
      <c r="D4315" s="23" t="str">
        <f>VLOOKUP(B4315,IF(A4315="COMPOSICAO",S!$A:$E,I!$A:$E),3,FALSE)</f>
        <v>NIPLE DE FERRO GALVANIZADO, COM ROSCA BSP, DE 3"</v>
      </c>
      <c r="E4315" s="11" t="str">
        <f>VLOOKUP(B4315,IF(A4315="COMPOSICAO",S!$A:$E,I!$A:$E),4,FALSE)</f>
        <v>UN</v>
      </c>
      <c r="F4315" s="11">
        <v>1</v>
      </c>
      <c r="G4315" s="67">
        <f>IF(A4315="COMPOSICAO",VLOOKUP("TOTAL SEM BDI - "&amp;B4315,CPUAUX1!$A:$J,9,FALSE),VLOOKUP(B4315,I!$A:$E,5,FALSE))</f>
        <v>83.09</v>
      </c>
      <c r="H4315" s="68"/>
      <c r="I4315" s="67">
        <f>TRUNC(F4315*G4315,2)</f>
        <v>83.09</v>
      </c>
      <c r="J4315" s="68"/>
      <c r="M4315" s="11">
        <f>B4315</f>
        <v>4182</v>
      </c>
      <c r="N4315" s="18">
        <f>SUMIF(ORCAMENTO!B:B,B4311,ORCAMENTO!F:F)</f>
        <v>2</v>
      </c>
      <c r="O4315" s="11">
        <f>F4315*N4315</f>
        <v>2</v>
      </c>
      <c r="Q4315" s="11">
        <f ca="1">IFERROR(SUMIF(CO!B:B,B4311,OFFSET(CO!F:F,0,(4+MATCH(ETAPA,CO!$J$10:$BL$10,0)))),0)</f>
        <v>0</v>
      </c>
      <c r="R4315" s="11">
        <f ca="1">F4315*Q4315</f>
        <v>0</v>
      </c>
    </row>
    <row r="4316" spans="1:18" hidden="1">
      <c r="A4316" s="11" t="s">
        <v>2652</v>
      </c>
      <c r="B4316" s="11">
        <v>3148</v>
      </c>
      <c r="C4316" s="11" t="str">
        <f>VLOOKUP(B4316,IF(A4316="COMPOSICAO",S!$A:$E,I!$A:$E),2,FALSE)</f>
        <v>SINAPI</v>
      </c>
      <c r="D4316" s="23" t="str">
        <f>VLOOKUP(B4316,IF(A4316="COMPOSICAO",S!$A:$E,I!$A:$E),3,FALSE)</f>
        <v>FITA VEDA ROSCA, EM PTFE, ROLO DE 18 MM X 50 M (L X C)</v>
      </c>
      <c r="E4316" s="11" t="str">
        <f>VLOOKUP(B4316,IF(A4316="COMPOSICAO",S!$A:$E,I!$A:$E),4,FALSE)</f>
        <v>UN</v>
      </c>
      <c r="F4316" s="11">
        <v>3.5000000000000003E-2</v>
      </c>
      <c r="G4316" s="67">
        <f>IF(A4316="COMPOSICAO",VLOOKUP("TOTAL SEM BDI - "&amp;B4316,CPUAUX1!$A:$J,9,FALSE),VLOOKUP(B4316,I!$A:$E,5,FALSE))</f>
        <v>15.26</v>
      </c>
      <c r="H4316" s="68"/>
      <c r="I4316" s="67">
        <f>TRUNC(F4316*G4316,2)</f>
        <v>0.53</v>
      </c>
      <c r="J4316" s="68"/>
      <c r="M4316" s="11">
        <f>B4316</f>
        <v>3148</v>
      </c>
      <c r="N4316" s="18">
        <f>SUMIF(ORCAMENTO!B:B,B4311,ORCAMENTO!F:F)</f>
        <v>2</v>
      </c>
      <c r="O4316" s="11">
        <f>F4316*N4316</f>
        <v>7.0000000000000007E-2</v>
      </c>
      <c r="Q4316" s="11">
        <f ca="1">IFERROR(SUMIF(CO!B:B,B4311,OFFSET(CO!F:F,0,(4+MATCH(ETAPA,CO!$J$10:$BL$10,0)))),0)</f>
        <v>0</v>
      </c>
      <c r="R4316" s="11">
        <f ca="1">F4316*Q4316</f>
        <v>0</v>
      </c>
    </row>
    <row r="4317" spans="1:18" hidden="1">
      <c r="A4317" s="50" t="str">
        <f>"TOTAL SEM BDI - "&amp;B4311</f>
        <v>TOTAL SEM BDI - 92667</v>
      </c>
      <c r="B4317" s="51"/>
      <c r="C4317" s="51"/>
      <c r="D4317" s="51"/>
      <c r="E4317" s="51"/>
      <c r="F4317" s="51"/>
      <c r="G4317" s="51"/>
      <c r="H4317" s="52"/>
      <c r="I4317" s="67">
        <f>SUM(I4311:I4316)</f>
        <v>105.04</v>
      </c>
      <c r="J4317" s="68"/>
    </row>
    <row r="4318" spans="1:18" hidden="1">
      <c r="A4318" s="50" t="str">
        <f>"TAXA DE BDI ("&amp;TEXT(BDI,"00,00")&amp;" %)"</f>
        <v>TAXA DE BDI (23,54 %)</v>
      </c>
      <c r="B4318" s="51"/>
      <c r="C4318" s="51"/>
      <c r="D4318" s="51"/>
      <c r="E4318" s="51"/>
      <c r="F4318" s="51"/>
      <c r="G4318" s="51"/>
      <c r="H4318" s="52"/>
      <c r="I4318" s="67">
        <f>ROUND(I4317*(BDI/100),2)</f>
        <v>24.73</v>
      </c>
      <c r="J4318" s="68"/>
    </row>
    <row r="4319" spans="1:18" hidden="1">
      <c r="A4319" s="50" t="str">
        <f>"TOTAL COM BDI - "&amp;B4311</f>
        <v>TOTAL COM BDI - 92667</v>
      </c>
      <c r="B4319" s="51"/>
      <c r="C4319" s="51"/>
      <c r="D4319" s="51"/>
      <c r="E4319" s="51"/>
      <c r="F4319" s="51"/>
      <c r="G4319" s="51"/>
      <c r="H4319" s="52"/>
      <c r="I4319" s="67">
        <f>SUM(I4317:I4318)</f>
        <v>129.77000000000001</v>
      </c>
      <c r="J4319" s="68"/>
    </row>
    <row r="4320" spans="1:18" hidden="1"/>
    <row r="4321" spans="1:18" hidden="1">
      <c r="A4321" s="9" t="s">
        <v>2646</v>
      </c>
      <c r="B4321" s="9" t="s">
        <v>102</v>
      </c>
      <c r="C4321" s="9" t="s">
        <v>103</v>
      </c>
      <c r="D4321" s="9" t="s">
        <v>36</v>
      </c>
      <c r="E4321" s="9" t="s">
        <v>104</v>
      </c>
      <c r="F4321" s="9" t="s">
        <v>788</v>
      </c>
      <c r="G4321" s="63" t="s">
        <v>2647</v>
      </c>
      <c r="H4321" s="64"/>
      <c r="I4321" s="63" t="s">
        <v>24</v>
      </c>
      <c r="J4321" s="64"/>
    </row>
    <row r="4322" spans="1:18" ht="45" hidden="1">
      <c r="A4322" s="21" t="s">
        <v>2801</v>
      </c>
      <c r="B4322" s="21" t="s">
        <v>2515</v>
      </c>
      <c r="C4322" s="21" t="str">
        <f>VLOOKUP(B4322,S!$A:$G,2,FALSE)</f>
        <v>PRÓPRIA</v>
      </c>
      <c r="D4322" s="22" t="str">
        <f>VLOOKUP(B4322,S!$A:$G,3,FALSE)</f>
        <v>SPRINKLER TIPO PENDENTE, 68 °C, UNIÃO POR ROSCA DN 20 MM (3/4") - FORNECIMENTO E INSTALAÇÃO. AF_10/2020 (REF: 95696-SINAPI-09/2025)</v>
      </c>
      <c r="E4322" s="21" t="str">
        <f>VLOOKUP(B4322,S!$A:$G,4,FALSE)</f>
        <v>UN</v>
      </c>
      <c r="F4322" s="21"/>
      <c r="G4322" s="65">
        <f>I4328</f>
        <v>60.800000000000004</v>
      </c>
      <c r="H4322" s="66"/>
      <c r="I4322" s="65"/>
      <c r="J4322" s="66"/>
      <c r="K4322" s="30">
        <f>VLOOKUP(B4322,S!A:G,5,FALSE)</f>
        <v>0</v>
      </c>
      <c r="L4322" s="21" t="s">
        <v>2649</v>
      </c>
    </row>
    <row r="4323" spans="1:18" ht="30" hidden="1">
      <c r="A4323" s="11" t="s">
        <v>2652</v>
      </c>
      <c r="B4323" s="11">
        <v>40607</v>
      </c>
      <c r="C4323" s="11" t="str">
        <f>VLOOKUP(B4323,IF(A4323="COMPOSICAO",S!$A:$E,I!$A:$E),2,FALSE)</f>
        <v>SINAPI</v>
      </c>
      <c r="D4323" s="23" t="str">
        <f>VLOOKUP(B4323,IF(A4323="COMPOSICAO",S!$A:$E,I!$A:$E),3,FALSE)</f>
        <v>CANOPLA ACABAMENTO CROMADO PARA INSTALACAO DE SPRINKLER, SOB FORRO, 15 MM</v>
      </c>
      <c r="E4323" s="11" t="str">
        <f>VLOOKUP(B4323,IF(A4323="COMPOSICAO",S!$A:$E,I!$A:$E),4,FALSE)</f>
        <v>UN</v>
      </c>
      <c r="F4323" s="11">
        <v>1</v>
      </c>
      <c r="G4323" s="67">
        <f>IF(A4323="COMPOSICAO",VLOOKUP("TOTAL SEM BDI - "&amp;B4323,CPUAUX1!$A:$J,9,FALSE),VLOOKUP(B4323,I!$A:$E,5,FALSE))</f>
        <v>5.99</v>
      </c>
      <c r="H4323" s="68"/>
      <c r="I4323" s="67">
        <f>TRUNC(F4323*G4323,2)</f>
        <v>5.99</v>
      </c>
      <c r="J4323" s="68"/>
      <c r="M4323" s="11">
        <f>B4323</f>
        <v>40607</v>
      </c>
      <c r="N4323" s="18">
        <f>SUMIF(ORCAMENTO!B:B,B4322,ORCAMENTO!F:F)</f>
        <v>39</v>
      </c>
      <c r="O4323" s="11">
        <f>F4323*N4323</f>
        <v>39</v>
      </c>
      <c r="Q4323" s="11">
        <f ca="1">IFERROR(SUMIF(CO!B:B,B4322,OFFSET(CO!F:F,0,(4+MATCH(ETAPA,CO!$J$10:$BL$10,0)))),0)</f>
        <v>0</v>
      </c>
      <c r="R4323" s="11">
        <f ca="1">F4323*Q4323</f>
        <v>0</v>
      </c>
    </row>
    <row r="4324" spans="1:18" ht="45" hidden="1">
      <c r="A4324" s="11" t="s">
        <v>2652</v>
      </c>
      <c r="B4324" s="11">
        <v>21045</v>
      </c>
      <c r="C4324" s="11" t="str">
        <f>VLOOKUP(B4324,IF(A4324="COMPOSICAO",S!$A:$E,I!$A:$E),2,FALSE)</f>
        <v>SINAPI</v>
      </c>
      <c r="D4324" s="23" t="str">
        <f>VLOOKUP(B4324,IF(A4324="COMPOSICAO",S!$A:$E,I!$A:$E),3,FALSE)</f>
        <v>SPRINKLER TIPO PENDENTE, BULBO VERMELHO DE RESPOSTA RAPIDA, 68 GRAUS CELSIUS, ACABAMENTO CROMADO, D = 20 MM (3/4")</v>
      </c>
      <c r="E4324" s="11" t="str">
        <f>VLOOKUP(B4324,IF(A4324="COMPOSICAO",S!$A:$E,I!$A:$E),4,FALSE)</f>
        <v>UN</v>
      </c>
      <c r="F4324" s="11">
        <v>1</v>
      </c>
      <c r="G4324" s="67">
        <f>IF(A4324="COMPOSICAO",VLOOKUP("TOTAL SEM BDI - "&amp;B4324,CPUAUX1!$A:$J,9,FALSE),VLOOKUP(B4324,I!$A:$E,5,FALSE))</f>
        <v>51.37</v>
      </c>
      <c r="H4324" s="68"/>
      <c r="I4324" s="67">
        <f>TRUNC(F4324*G4324,2)</f>
        <v>51.37</v>
      </c>
      <c r="J4324" s="68"/>
      <c r="M4324" s="11">
        <f>B4324</f>
        <v>21045</v>
      </c>
      <c r="N4324" s="18">
        <f>SUMIF(ORCAMENTO!B:B,B4322,ORCAMENTO!F:F)</f>
        <v>39</v>
      </c>
      <c r="O4324" s="11">
        <f>F4324*N4324</f>
        <v>39</v>
      </c>
      <c r="Q4324" s="11">
        <f ca="1">IFERROR(SUMIF(CO!B:B,B4322,OFFSET(CO!F:F,0,(4+MATCH(ETAPA,CO!$J$10:$BL$10,0)))),0)</f>
        <v>0</v>
      </c>
      <c r="R4324" s="11">
        <f ca="1">F4324*Q4324</f>
        <v>0</v>
      </c>
    </row>
    <row r="4325" spans="1:18" hidden="1">
      <c r="A4325" s="11" t="s">
        <v>2652</v>
      </c>
      <c r="B4325" s="11">
        <v>3148</v>
      </c>
      <c r="C4325" s="11" t="str">
        <f>VLOOKUP(B4325,IF(A4325="COMPOSICAO",S!$A:$E,I!$A:$E),2,FALSE)</f>
        <v>SINAPI</v>
      </c>
      <c r="D4325" s="23" t="str">
        <f>VLOOKUP(B4325,IF(A4325="COMPOSICAO",S!$A:$E,I!$A:$E),3,FALSE)</f>
        <v>FITA VEDA ROSCA, EM PTFE, ROLO DE 18 MM X 50 M (L X C)</v>
      </c>
      <c r="E4325" s="11" t="str">
        <f>VLOOKUP(B4325,IF(A4325="COMPOSICAO",S!$A:$E,I!$A:$E),4,FALSE)</f>
        <v>UN</v>
      </c>
      <c r="F4325" s="11">
        <v>4.0000000000000001E-3</v>
      </c>
      <c r="G4325" s="67">
        <f>IF(A4325="COMPOSICAO",VLOOKUP("TOTAL SEM BDI - "&amp;B4325,CPUAUX1!$A:$J,9,FALSE),VLOOKUP(B4325,I!$A:$E,5,FALSE))</f>
        <v>15.26</v>
      </c>
      <c r="H4325" s="68"/>
      <c r="I4325" s="67">
        <f>TRUNC(F4325*G4325,2)</f>
        <v>0.06</v>
      </c>
      <c r="J4325" s="68"/>
      <c r="M4325" s="11">
        <f>B4325</f>
        <v>3148</v>
      </c>
      <c r="N4325" s="18">
        <f>SUMIF(ORCAMENTO!B:B,B4322,ORCAMENTO!F:F)</f>
        <v>39</v>
      </c>
      <c r="O4325" s="11">
        <f>F4325*N4325</f>
        <v>0.156</v>
      </c>
      <c r="Q4325" s="11">
        <f ca="1">IFERROR(SUMIF(CO!B:B,B4322,OFFSET(CO!F:F,0,(4+MATCH(ETAPA,CO!$J$10:$BL$10,0)))),0)</f>
        <v>0</v>
      </c>
      <c r="R4325" s="11">
        <f ca="1">F4325*Q4325</f>
        <v>0</v>
      </c>
    </row>
    <row r="4326" spans="1:18" ht="30" hidden="1">
      <c r="A4326" s="11" t="s">
        <v>2650</v>
      </c>
      <c r="B4326" s="11">
        <v>88267</v>
      </c>
      <c r="C4326" s="11" t="str">
        <f>VLOOKUP(B4326,IF(A4326="COMPOSICAO",S!$A:$E,I!$A:$E),2,FALSE)</f>
        <v>SINAPI</v>
      </c>
      <c r="D4326" s="23" t="str">
        <f>VLOOKUP(B4326,IF(A4326="COMPOSICAO",S!$A:$E,I!$A:$E),3,FALSE)</f>
        <v>ENCANADOR OU BOMBEIRO HIDRÁULICO COM ENCARGOS COMPLEMENTARES</v>
      </c>
      <c r="E4326" s="11" t="str">
        <f>VLOOKUP(B4326,IF(A4326="COMPOSICAO",S!$A:$E,I!$A:$E),4,FALSE)</f>
        <v>H</v>
      </c>
      <c r="F4326" s="11">
        <f>0.07/pcf</f>
        <v>7.0000000000000007E-2</v>
      </c>
      <c r="G4326" s="67">
        <f>IF(A4326="COMPOSICAO",VLOOKUP("TOTAL SEM BDI - "&amp;B4326,CPUAUX1!$A:$J,9,FALSE),VLOOKUP(B4326,I!$A:$E,5,FALSE))</f>
        <v>26.669999999999998</v>
      </c>
      <c r="H4326" s="68"/>
      <c r="I4326" s="67">
        <f>TRUNC(F4326*G4326,2)</f>
        <v>1.86</v>
      </c>
      <c r="J4326" s="68"/>
      <c r="M4326" s="11">
        <f>B4326</f>
        <v>88267</v>
      </c>
      <c r="N4326" s="18">
        <f>SUMIF(ORCAMENTO!B:B,B4322,ORCAMENTO!F:F)</f>
        <v>39</v>
      </c>
      <c r="O4326" s="11">
        <f>F4326*N4326</f>
        <v>2.7300000000000004</v>
      </c>
      <c r="Q4326" s="11">
        <f ca="1">IFERROR(SUMIF(CO!B:B,B4322,OFFSET(CO!F:F,0,(4+MATCH(ETAPA,CO!$J$10:$BL$10,0)))),0)</f>
        <v>0</v>
      </c>
      <c r="R4326" s="11">
        <f ca="1">F4326*Q4326</f>
        <v>0</v>
      </c>
    </row>
    <row r="4327" spans="1:18" ht="30" hidden="1">
      <c r="A4327" s="11" t="s">
        <v>2650</v>
      </c>
      <c r="B4327" s="11">
        <v>88248</v>
      </c>
      <c r="C4327" s="11" t="str">
        <f>VLOOKUP(B4327,IF(A4327="COMPOSICAO",S!$A:$E,I!$A:$E),2,FALSE)</f>
        <v>SINAPI</v>
      </c>
      <c r="D4327" s="23" t="str">
        <f>VLOOKUP(B4327,IF(A4327="COMPOSICAO",S!$A:$E,I!$A:$E),3,FALSE)</f>
        <v>AUXILIAR DE ENCANADOR OU BOMBEIRO HIDRÁULICO COM ENCARGOS COMPLEMENTARES</v>
      </c>
      <c r="E4327" s="11" t="str">
        <f>VLOOKUP(B4327,IF(A4327="COMPOSICAO",S!$A:$E,I!$A:$E),4,FALSE)</f>
        <v>H</v>
      </c>
      <c r="F4327" s="11">
        <f>0.07/pcf</f>
        <v>7.0000000000000007E-2</v>
      </c>
      <c r="G4327" s="67">
        <f>IF(A4327="COMPOSICAO",VLOOKUP("TOTAL SEM BDI - "&amp;B4327,CPUAUX1!$A:$J,9,FALSE),VLOOKUP(B4327,I!$A:$E,5,FALSE))</f>
        <v>21.82</v>
      </c>
      <c r="H4327" s="68"/>
      <c r="I4327" s="67">
        <f>TRUNC(F4327*G4327,2)</f>
        <v>1.52</v>
      </c>
      <c r="J4327" s="68"/>
      <c r="M4327" s="11">
        <f>B4327</f>
        <v>88248</v>
      </c>
      <c r="N4327" s="18">
        <f>SUMIF(ORCAMENTO!B:B,B4322,ORCAMENTO!F:F)</f>
        <v>39</v>
      </c>
      <c r="O4327" s="11">
        <f>F4327*N4327</f>
        <v>2.7300000000000004</v>
      </c>
      <c r="Q4327" s="11">
        <f ca="1">IFERROR(SUMIF(CO!B:B,B4322,OFFSET(CO!F:F,0,(4+MATCH(ETAPA,CO!$J$10:$BL$10,0)))),0)</f>
        <v>0</v>
      </c>
      <c r="R4327" s="11">
        <f ca="1">F4327*Q4327</f>
        <v>0</v>
      </c>
    </row>
    <row r="4328" spans="1:18" hidden="1">
      <c r="A4328" s="50" t="str">
        <f>"TOTAL SEM BDI - "&amp;B4322</f>
        <v>TOTAL SEM BDI - SEDUC785</v>
      </c>
      <c r="B4328" s="51"/>
      <c r="C4328" s="51"/>
      <c r="D4328" s="51"/>
      <c r="E4328" s="51"/>
      <c r="F4328" s="51"/>
      <c r="G4328" s="51"/>
      <c r="H4328" s="52"/>
      <c r="I4328" s="67">
        <f>SUM(I4322:I4327)</f>
        <v>60.800000000000004</v>
      </c>
      <c r="J4328" s="68"/>
    </row>
    <row r="4329" spans="1:18" hidden="1">
      <c r="A4329" s="50" t="str">
        <f>"TAXA DE BDI ("&amp;TEXT(BDI,"00,00")&amp;" %)"</f>
        <v>TAXA DE BDI (23,54 %)</v>
      </c>
      <c r="B4329" s="51"/>
      <c r="C4329" s="51"/>
      <c r="D4329" s="51"/>
      <c r="E4329" s="51"/>
      <c r="F4329" s="51"/>
      <c r="G4329" s="51"/>
      <c r="H4329" s="52"/>
      <c r="I4329" s="67">
        <f>ROUND(I4328*(BDI/100),2)</f>
        <v>14.31</v>
      </c>
      <c r="J4329" s="68"/>
    </row>
    <row r="4330" spans="1:18" hidden="1">
      <c r="A4330" s="50" t="str">
        <f>"TOTAL COM BDI - "&amp;B4322</f>
        <v>TOTAL COM BDI - SEDUC785</v>
      </c>
      <c r="B4330" s="51"/>
      <c r="C4330" s="51"/>
      <c r="D4330" s="51"/>
      <c r="E4330" s="51"/>
      <c r="F4330" s="51"/>
      <c r="G4330" s="51"/>
      <c r="H4330" s="52"/>
      <c r="I4330" s="67">
        <f>SUM(I4328:I4329)</f>
        <v>75.11</v>
      </c>
      <c r="J4330" s="68"/>
    </row>
    <row r="4331" spans="1:18" hidden="1"/>
    <row r="4332" spans="1:18" hidden="1">
      <c r="A4332" s="9" t="s">
        <v>2646</v>
      </c>
      <c r="B4332" s="9" t="s">
        <v>102</v>
      </c>
      <c r="C4332" s="9" t="s">
        <v>103</v>
      </c>
      <c r="D4332" s="9" t="s">
        <v>36</v>
      </c>
      <c r="E4332" s="9" t="s">
        <v>104</v>
      </c>
      <c r="F4332" s="9" t="s">
        <v>788</v>
      </c>
      <c r="G4332" s="63" t="s">
        <v>2647</v>
      </c>
      <c r="H4332" s="64"/>
      <c r="I4332" s="63" t="s">
        <v>24</v>
      </c>
      <c r="J4332" s="64"/>
    </row>
    <row r="4333" spans="1:18" ht="60" hidden="1">
      <c r="A4333" s="21" t="s">
        <v>2801</v>
      </c>
      <c r="B4333" s="21" t="s">
        <v>2517</v>
      </c>
      <c r="C4333" s="21" t="str">
        <f>VLOOKUP(B4333,S!$A:$G,2,FALSE)</f>
        <v>PRÓPRIA</v>
      </c>
      <c r="D4333" s="22" t="str">
        <f>VLOOKUP(B4333,S!$A:$G,3,FALSE)</f>
        <v>TUBO DE AÇO GALVANIZADO COM COSTURA, CLASSE MÉDIA, CONEXÃO ROSQUEADA, DN 15 (1/2"), INSTALADO EM REDE DE ALIMENTAÇÃO PARA SPRINKLER - FORNECIMENTO E INSTALAÇÃO. AF_10/2020 (REF: 97535-SINAPI-09/2025)</v>
      </c>
      <c r="E4333" s="21" t="str">
        <f>VLOOKUP(B4333,S!$A:$G,4,FALSE)</f>
        <v>M</v>
      </c>
      <c r="F4333" s="21"/>
      <c r="G4333" s="65">
        <f>I4337</f>
        <v>31.409999999999997</v>
      </c>
      <c r="H4333" s="66"/>
      <c r="I4333" s="65"/>
      <c r="J4333" s="66"/>
      <c r="K4333" s="30">
        <f>VLOOKUP(B4333,S!A:G,5,FALSE)</f>
        <v>0</v>
      </c>
      <c r="L4333" s="21" t="s">
        <v>2649</v>
      </c>
    </row>
    <row r="4334" spans="1:18" ht="30" hidden="1">
      <c r="A4334" s="11" t="s">
        <v>2652</v>
      </c>
      <c r="B4334" s="11">
        <v>21008</v>
      </c>
      <c r="C4334" s="11" t="str">
        <f>VLOOKUP(B4334,IF(A4334="COMPOSICAO",S!$A:$E,I!$A:$E),2,FALSE)</f>
        <v>SINAPI</v>
      </c>
      <c r="D4334" s="23" t="str">
        <f>VLOOKUP(B4334,IF(A4334="COMPOSICAO",S!$A:$E,I!$A:$E),3,FALSE)</f>
        <v>TUBO ACO GALVANIZADO COM COSTURA, CLASSE LEVE, DN 15 MM (1/2"), E = 2,25 MM, *1,2* KG/M (NBR 5580)</v>
      </c>
      <c r="E4334" s="11" t="str">
        <f>VLOOKUP(B4334,IF(A4334="COMPOSICAO",S!$A:$E,I!$A:$E),4,FALSE)</f>
        <v>M</v>
      </c>
      <c r="F4334" s="11">
        <v>1.0389999999999999</v>
      </c>
      <c r="G4334" s="67">
        <f>IF(A4334="COMPOSICAO",VLOOKUP("TOTAL SEM BDI - "&amp;B4334,CPUAUX1!$A:$J,9,FALSE),VLOOKUP(B4334,I!$A:$E,5,FALSE))</f>
        <v>18.11</v>
      </c>
      <c r="H4334" s="68"/>
      <c r="I4334" s="67">
        <f>TRUNC(F4334*G4334,2)</f>
        <v>18.809999999999999</v>
      </c>
      <c r="J4334" s="68"/>
      <c r="M4334" s="11">
        <f>B4334</f>
        <v>21008</v>
      </c>
      <c r="N4334" s="18">
        <f>SUMIF(ORCAMENTO!B:B,B4333,ORCAMENTO!F:F)</f>
        <v>0.7</v>
      </c>
      <c r="O4334" s="11">
        <f>F4334*N4334</f>
        <v>0.72729999999999995</v>
      </c>
      <c r="Q4334" s="11">
        <f ca="1">IFERROR(SUMIF(CO!B:B,B4333,OFFSET(CO!F:F,0,(4+MATCH(ETAPA,CO!$J$10:$BL$10,0)))),0)</f>
        <v>0</v>
      </c>
      <c r="R4334" s="11">
        <f ca="1">F4334*Q4334</f>
        <v>0</v>
      </c>
    </row>
    <row r="4335" spans="1:18" ht="30" hidden="1">
      <c r="A4335" s="11" t="s">
        <v>2650</v>
      </c>
      <c r="B4335" s="11">
        <v>88267</v>
      </c>
      <c r="C4335" s="11" t="str">
        <f>VLOOKUP(B4335,IF(A4335="COMPOSICAO",S!$A:$E,I!$A:$E),2,FALSE)</f>
        <v>SINAPI</v>
      </c>
      <c r="D4335" s="23" t="str">
        <f>VLOOKUP(B4335,IF(A4335="COMPOSICAO",S!$A:$E,I!$A:$E),3,FALSE)</f>
        <v>ENCANADOR OU BOMBEIRO HIDRÁULICO COM ENCARGOS COMPLEMENTARES</v>
      </c>
      <c r="E4335" s="11" t="str">
        <f>VLOOKUP(B4335,IF(A4335="COMPOSICAO",S!$A:$E,I!$A:$E),4,FALSE)</f>
        <v>H</v>
      </c>
      <c r="F4335" s="11">
        <f>0.26/pcf</f>
        <v>0.26</v>
      </c>
      <c r="G4335" s="67">
        <f>IF(A4335="COMPOSICAO",VLOOKUP("TOTAL SEM BDI - "&amp;B4335,CPUAUX1!$A:$J,9,FALSE),VLOOKUP(B4335,I!$A:$E,5,FALSE))</f>
        <v>26.669999999999998</v>
      </c>
      <c r="H4335" s="68"/>
      <c r="I4335" s="67">
        <f>TRUNC(F4335*G4335,2)</f>
        <v>6.93</v>
      </c>
      <c r="J4335" s="68"/>
      <c r="M4335" s="11">
        <f>B4335</f>
        <v>88267</v>
      </c>
      <c r="N4335" s="18">
        <f>SUMIF(ORCAMENTO!B:B,B4333,ORCAMENTO!F:F)</f>
        <v>0.7</v>
      </c>
      <c r="O4335" s="11">
        <f>F4335*N4335</f>
        <v>0.182</v>
      </c>
      <c r="Q4335" s="11">
        <f ca="1">IFERROR(SUMIF(CO!B:B,B4333,OFFSET(CO!F:F,0,(4+MATCH(ETAPA,CO!$J$10:$BL$10,0)))),0)</f>
        <v>0</v>
      </c>
      <c r="R4335" s="11">
        <f ca="1">F4335*Q4335</f>
        <v>0</v>
      </c>
    </row>
    <row r="4336" spans="1:18" ht="30" hidden="1">
      <c r="A4336" s="11" t="s">
        <v>2650</v>
      </c>
      <c r="B4336" s="11">
        <v>88248</v>
      </c>
      <c r="C4336" s="11" t="str">
        <f>VLOOKUP(B4336,IF(A4336="COMPOSICAO",S!$A:$E,I!$A:$E),2,FALSE)</f>
        <v>SINAPI</v>
      </c>
      <c r="D4336" s="23" t="str">
        <f>VLOOKUP(B4336,IF(A4336="COMPOSICAO",S!$A:$E,I!$A:$E),3,FALSE)</f>
        <v>AUXILIAR DE ENCANADOR OU BOMBEIRO HIDRÁULICO COM ENCARGOS COMPLEMENTARES</v>
      </c>
      <c r="E4336" s="11" t="str">
        <f>VLOOKUP(B4336,IF(A4336="COMPOSICAO",S!$A:$E,I!$A:$E),4,FALSE)</f>
        <v>H</v>
      </c>
      <c r="F4336" s="11">
        <f>0.26/pcf</f>
        <v>0.26</v>
      </c>
      <c r="G4336" s="67">
        <f>IF(A4336="COMPOSICAO",VLOOKUP("TOTAL SEM BDI - "&amp;B4336,CPUAUX1!$A:$J,9,FALSE),VLOOKUP(B4336,I!$A:$E,5,FALSE))</f>
        <v>21.82</v>
      </c>
      <c r="H4336" s="68"/>
      <c r="I4336" s="67">
        <f>TRUNC(F4336*G4336,2)</f>
        <v>5.67</v>
      </c>
      <c r="J4336" s="68"/>
      <c r="M4336" s="11">
        <f>B4336</f>
        <v>88248</v>
      </c>
      <c r="N4336" s="18">
        <f>SUMIF(ORCAMENTO!B:B,B4333,ORCAMENTO!F:F)</f>
        <v>0.7</v>
      </c>
      <c r="O4336" s="11">
        <f>F4336*N4336</f>
        <v>0.182</v>
      </c>
      <c r="Q4336" s="11">
        <f ca="1">IFERROR(SUMIF(CO!B:B,B4333,OFFSET(CO!F:F,0,(4+MATCH(ETAPA,CO!$J$10:$BL$10,0)))),0)</f>
        <v>0</v>
      </c>
      <c r="R4336" s="11">
        <f ca="1">F4336*Q4336</f>
        <v>0</v>
      </c>
    </row>
    <row r="4337" spans="1:18" hidden="1">
      <c r="A4337" s="50" t="str">
        <f>"TOTAL SEM BDI - "&amp;B4333</f>
        <v>TOTAL SEM BDI - SEDUC786</v>
      </c>
      <c r="B4337" s="51"/>
      <c r="C4337" s="51"/>
      <c r="D4337" s="51"/>
      <c r="E4337" s="51"/>
      <c r="F4337" s="51"/>
      <c r="G4337" s="51"/>
      <c r="H4337" s="52"/>
      <c r="I4337" s="67">
        <f>SUM(I4333:I4336)</f>
        <v>31.409999999999997</v>
      </c>
      <c r="J4337" s="68"/>
    </row>
    <row r="4338" spans="1:18" hidden="1">
      <c r="A4338" s="50" t="str">
        <f>"TAXA DE BDI ("&amp;TEXT(BDI,"00,00")&amp;" %)"</f>
        <v>TAXA DE BDI (23,54 %)</v>
      </c>
      <c r="B4338" s="51"/>
      <c r="C4338" s="51"/>
      <c r="D4338" s="51"/>
      <c r="E4338" s="51"/>
      <c r="F4338" s="51"/>
      <c r="G4338" s="51"/>
      <c r="H4338" s="52"/>
      <c r="I4338" s="67">
        <f>ROUND(I4337*(BDI/100),2)</f>
        <v>7.39</v>
      </c>
      <c r="J4338" s="68"/>
    </row>
    <row r="4339" spans="1:18" hidden="1">
      <c r="A4339" s="50" t="str">
        <f>"TOTAL COM BDI - "&amp;B4333</f>
        <v>TOTAL COM BDI - SEDUC786</v>
      </c>
      <c r="B4339" s="51"/>
      <c r="C4339" s="51"/>
      <c r="D4339" s="51"/>
      <c r="E4339" s="51"/>
      <c r="F4339" s="51"/>
      <c r="G4339" s="51"/>
      <c r="H4339" s="52"/>
      <c r="I4339" s="67">
        <f>SUM(I4337:I4338)</f>
        <v>38.799999999999997</v>
      </c>
      <c r="J4339" s="68"/>
    </row>
    <row r="4340" spans="1:18" hidden="1"/>
    <row r="4341" spans="1:18" hidden="1">
      <c r="A4341" s="9" t="s">
        <v>2646</v>
      </c>
      <c r="B4341" s="9" t="s">
        <v>102</v>
      </c>
      <c r="C4341" s="9" t="s">
        <v>103</v>
      </c>
      <c r="D4341" s="9" t="s">
        <v>36</v>
      </c>
      <c r="E4341" s="9" t="s">
        <v>104</v>
      </c>
      <c r="F4341" s="9" t="s">
        <v>788</v>
      </c>
      <c r="G4341" s="63" t="s">
        <v>2647</v>
      </c>
      <c r="H4341" s="64"/>
      <c r="I4341" s="63" t="s">
        <v>24</v>
      </c>
      <c r="J4341" s="64"/>
    </row>
    <row r="4342" spans="1:18" ht="60" hidden="1">
      <c r="A4342" s="21" t="s">
        <v>2801</v>
      </c>
      <c r="B4342" s="21">
        <v>97535</v>
      </c>
      <c r="C4342" s="21" t="str">
        <f>VLOOKUP(B4342,S!$A:$G,2,FALSE)</f>
        <v>SINAPI</v>
      </c>
      <c r="D4342" s="22" t="str">
        <f>VLOOKUP(B4342,S!$A:$G,3,FALSE)</f>
        <v>TUBO DE AÇO GALVANIZADO COM COSTURA, CLASSE MÉDIA, CONEXÃO ROSQUEADA, DN 25 (1"), INSTALADO EM REDE DE ALIMENTAÇÃO PARA SPRINKLER - FORNECIMENTO E INSTALAÇÃO. AF_10/2020</v>
      </c>
      <c r="E4342" s="21" t="str">
        <f>VLOOKUP(B4342,S!$A:$G,4,FALSE)</f>
        <v>M</v>
      </c>
      <c r="F4342" s="21"/>
      <c r="G4342" s="65">
        <f>I4346</f>
        <v>48.800000000000004</v>
      </c>
      <c r="H4342" s="66"/>
      <c r="I4342" s="65"/>
      <c r="J4342" s="66"/>
      <c r="K4342" s="30">
        <f>VLOOKUP(B4342,S!A:G,5,FALSE)</f>
        <v>48.8</v>
      </c>
      <c r="L4342" s="21" t="str">
        <f>IF(K4342=G4342,"OK, CONFORME TABELA",IF(G4342&gt;K4342,"ACIMA DA TABELA: ","ABAIXO DA TABELA: ")&amp;TRUNC((G4342*100)/K4342,2)&amp;" %")</f>
        <v>OK, CONFORME TABELA</v>
      </c>
    </row>
    <row r="4343" spans="1:18" ht="30" hidden="1">
      <c r="A4343" s="11" t="s">
        <v>2650</v>
      </c>
      <c r="B4343" s="11">
        <v>88267</v>
      </c>
      <c r="C4343" s="11" t="str">
        <f>VLOOKUP(B4343,IF(A4343="COMPOSICAO",S!$A:$E,I!$A:$E),2,FALSE)</f>
        <v>SINAPI</v>
      </c>
      <c r="D4343" s="23" t="str">
        <f>VLOOKUP(B4343,IF(A4343="COMPOSICAO",S!$A:$E,I!$A:$E),3,FALSE)</f>
        <v>ENCANADOR OU BOMBEIRO HIDRÁULICO COM ENCARGOS COMPLEMENTARES</v>
      </c>
      <c r="E4343" s="11" t="str">
        <f>VLOOKUP(B4343,IF(A4343="COMPOSICAO",S!$A:$E,I!$A:$E),4,FALSE)</f>
        <v>H</v>
      </c>
      <c r="F4343" s="11">
        <f>0.26/pcf</f>
        <v>0.26</v>
      </c>
      <c r="G4343" s="67">
        <f>IF(A4343="COMPOSICAO",VLOOKUP("TOTAL SEM BDI - "&amp;B4343,CPUAUX1!$A:$J,9,FALSE),VLOOKUP(B4343,I!$A:$E,5,FALSE))</f>
        <v>26.669999999999998</v>
      </c>
      <c r="H4343" s="68"/>
      <c r="I4343" s="67">
        <f>TRUNC(F4343*G4343,2)</f>
        <v>6.93</v>
      </c>
      <c r="J4343" s="68"/>
      <c r="M4343" s="11">
        <f>B4343</f>
        <v>88267</v>
      </c>
      <c r="N4343" s="18">
        <f>SUMIF(ORCAMENTO!B:B,B4342,ORCAMENTO!F:F)</f>
        <v>48</v>
      </c>
      <c r="O4343" s="11">
        <f>F4343*N4343</f>
        <v>12.48</v>
      </c>
      <c r="Q4343" s="11">
        <f ca="1">IFERROR(SUMIF(CO!B:B,B4342,OFFSET(CO!F:F,0,(4+MATCH(ETAPA,CO!$J$10:$BL$10,0)))),0)</f>
        <v>0</v>
      </c>
      <c r="R4343" s="11">
        <f ca="1">F4343*Q4343</f>
        <v>0</v>
      </c>
    </row>
    <row r="4344" spans="1:18" ht="30" hidden="1">
      <c r="A4344" s="11" t="s">
        <v>2650</v>
      </c>
      <c r="B4344" s="11">
        <v>88248</v>
      </c>
      <c r="C4344" s="11" t="str">
        <f>VLOOKUP(B4344,IF(A4344="COMPOSICAO",S!$A:$E,I!$A:$E),2,FALSE)</f>
        <v>SINAPI</v>
      </c>
      <c r="D4344" s="23" t="str">
        <f>VLOOKUP(B4344,IF(A4344="COMPOSICAO",S!$A:$E,I!$A:$E),3,FALSE)</f>
        <v>AUXILIAR DE ENCANADOR OU BOMBEIRO HIDRÁULICO COM ENCARGOS COMPLEMENTARES</v>
      </c>
      <c r="E4344" s="11" t="str">
        <f>VLOOKUP(B4344,IF(A4344="COMPOSICAO",S!$A:$E,I!$A:$E),4,FALSE)</f>
        <v>H</v>
      </c>
      <c r="F4344" s="11">
        <f>0.26/pcf</f>
        <v>0.26</v>
      </c>
      <c r="G4344" s="67">
        <f>IF(A4344="COMPOSICAO",VLOOKUP("TOTAL SEM BDI - "&amp;B4344,CPUAUX1!$A:$J,9,FALSE),VLOOKUP(B4344,I!$A:$E,5,FALSE))</f>
        <v>21.82</v>
      </c>
      <c r="H4344" s="68"/>
      <c r="I4344" s="67">
        <f>TRUNC(F4344*G4344,2)</f>
        <v>5.67</v>
      </c>
      <c r="J4344" s="68"/>
      <c r="M4344" s="11">
        <f>B4344</f>
        <v>88248</v>
      </c>
      <c r="N4344" s="18">
        <f>SUMIF(ORCAMENTO!B:B,B4342,ORCAMENTO!F:F)</f>
        <v>48</v>
      </c>
      <c r="O4344" s="11">
        <f>F4344*N4344</f>
        <v>12.48</v>
      </c>
      <c r="Q4344" s="11">
        <f ca="1">IFERROR(SUMIF(CO!B:B,B4342,OFFSET(CO!F:F,0,(4+MATCH(ETAPA,CO!$J$10:$BL$10,0)))),0)</f>
        <v>0</v>
      </c>
      <c r="R4344" s="11">
        <f ca="1">F4344*Q4344</f>
        <v>0</v>
      </c>
    </row>
    <row r="4345" spans="1:18" ht="30" hidden="1">
      <c r="A4345" s="11" t="s">
        <v>2652</v>
      </c>
      <c r="B4345" s="11">
        <v>40626</v>
      </c>
      <c r="C4345" s="11" t="str">
        <f>VLOOKUP(B4345,IF(A4345="COMPOSICAO",S!$A:$E,I!$A:$E),2,FALSE)</f>
        <v>SINAPI</v>
      </c>
      <c r="D4345" s="23" t="str">
        <f>VLOOKUP(B4345,IF(A4345="COMPOSICAO",S!$A:$E,I!$A:$E),3,FALSE)</f>
        <v>TUBO ACO GALVANIZADO COM COSTURA, CLASSE MEDIA, DN 1", E = 3,38 MM, PESO 2,50 KG/M (NBR 5580)</v>
      </c>
      <c r="E4345" s="11" t="str">
        <f>VLOOKUP(B4345,IF(A4345="COMPOSICAO",S!$A:$E,I!$A:$E),4,FALSE)</f>
        <v>M</v>
      </c>
      <c r="F4345" s="11">
        <v>1.0389999999999999</v>
      </c>
      <c r="G4345" s="67">
        <f>IF(A4345="COMPOSICAO",VLOOKUP("TOTAL SEM BDI - "&amp;B4345,CPUAUX1!$A:$J,9,FALSE),VLOOKUP(B4345,I!$A:$E,5,FALSE))</f>
        <v>34.85</v>
      </c>
      <c r="H4345" s="68"/>
      <c r="I4345" s="67">
        <f>TRUNC(F4345*G4345,2)</f>
        <v>36.200000000000003</v>
      </c>
      <c r="J4345" s="68"/>
      <c r="M4345" s="11">
        <f>B4345</f>
        <v>40626</v>
      </c>
      <c r="N4345" s="18">
        <f>SUMIF(ORCAMENTO!B:B,B4342,ORCAMENTO!F:F)</f>
        <v>48</v>
      </c>
      <c r="O4345" s="11">
        <f>F4345*N4345</f>
        <v>49.872</v>
      </c>
      <c r="Q4345" s="11">
        <f ca="1">IFERROR(SUMIF(CO!B:B,B4342,OFFSET(CO!F:F,0,(4+MATCH(ETAPA,CO!$J$10:$BL$10,0)))),0)</f>
        <v>0</v>
      </c>
      <c r="R4345" s="11">
        <f ca="1">F4345*Q4345</f>
        <v>0</v>
      </c>
    </row>
    <row r="4346" spans="1:18" hidden="1">
      <c r="A4346" s="50" t="str">
        <f>"TOTAL SEM BDI - "&amp;B4342</f>
        <v>TOTAL SEM BDI - 97535</v>
      </c>
      <c r="B4346" s="51"/>
      <c r="C4346" s="51"/>
      <c r="D4346" s="51"/>
      <c r="E4346" s="51"/>
      <c r="F4346" s="51"/>
      <c r="G4346" s="51"/>
      <c r="H4346" s="52"/>
      <c r="I4346" s="67">
        <f>SUM(I4342:I4345)</f>
        <v>48.800000000000004</v>
      </c>
      <c r="J4346" s="68"/>
    </row>
    <row r="4347" spans="1:18" hidden="1">
      <c r="A4347" s="50" t="str">
        <f>"TAXA DE BDI ("&amp;TEXT(BDI,"00,00")&amp;" %)"</f>
        <v>TAXA DE BDI (23,54 %)</v>
      </c>
      <c r="B4347" s="51"/>
      <c r="C4347" s="51"/>
      <c r="D4347" s="51"/>
      <c r="E4347" s="51"/>
      <c r="F4347" s="51"/>
      <c r="G4347" s="51"/>
      <c r="H4347" s="52"/>
      <c r="I4347" s="67">
        <f>ROUND(I4346*(BDI/100),2)</f>
        <v>11.49</v>
      </c>
      <c r="J4347" s="68"/>
    </row>
    <row r="4348" spans="1:18" hidden="1">
      <c r="A4348" s="50" t="str">
        <f>"TOTAL COM BDI - "&amp;B4342</f>
        <v>TOTAL COM BDI - 97535</v>
      </c>
      <c r="B4348" s="51"/>
      <c r="C4348" s="51"/>
      <c r="D4348" s="51"/>
      <c r="E4348" s="51"/>
      <c r="F4348" s="51"/>
      <c r="G4348" s="51"/>
      <c r="H4348" s="52"/>
      <c r="I4348" s="67">
        <f>SUM(I4346:I4347)</f>
        <v>60.290000000000006</v>
      </c>
      <c r="J4348" s="68"/>
    </row>
    <row r="4349" spans="1:18" hidden="1"/>
    <row r="4350" spans="1:18" hidden="1">
      <c r="A4350" s="9" t="s">
        <v>2646</v>
      </c>
      <c r="B4350" s="9" t="s">
        <v>102</v>
      </c>
      <c r="C4350" s="9" t="s">
        <v>103</v>
      </c>
      <c r="D4350" s="9" t="s">
        <v>36</v>
      </c>
      <c r="E4350" s="9" t="s">
        <v>104</v>
      </c>
      <c r="F4350" s="9" t="s">
        <v>788</v>
      </c>
      <c r="G4350" s="63" t="s">
        <v>2647</v>
      </c>
      <c r="H4350" s="64"/>
      <c r="I4350" s="63" t="s">
        <v>24</v>
      </c>
      <c r="J4350" s="64"/>
    </row>
    <row r="4351" spans="1:18" ht="60" hidden="1">
      <c r="A4351" s="21" t="s">
        <v>2801</v>
      </c>
      <c r="B4351" s="21">
        <v>92652</v>
      </c>
      <c r="C4351" s="21" t="str">
        <f>VLOOKUP(B4351,S!$A:$G,2,FALSE)</f>
        <v>SINAPI</v>
      </c>
      <c r="D4351" s="22" t="str">
        <f>VLOOKUP(B4351,S!$A:$G,3,FALSE)</f>
        <v>TUBO DE AÇO GALVANIZADO COM COSTURA, CLASSE MÉDIA, CONEXÃO ROSQUEADA, DN 32 (1 1/4"), INSTALADO EM REDE DE ALIMENTAÇÃO PARA SPRINKLER - FORNECIMENTO E INSTALAÇÃO. AF_10/2020</v>
      </c>
      <c r="E4351" s="21" t="str">
        <f>VLOOKUP(B4351,S!$A:$G,4,FALSE)</f>
        <v>M</v>
      </c>
      <c r="F4351" s="21"/>
      <c r="G4351" s="65">
        <f>I4355</f>
        <v>58.989999999999995</v>
      </c>
      <c r="H4351" s="66"/>
      <c r="I4351" s="65"/>
      <c r="J4351" s="66"/>
      <c r="K4351" s="30">
        <f>VLOOKUP(B4351,S!A:G,5,FALSE)</f>
        <v>58.99</v>
      </c>
      <c r="L4351" s="21" t="str">
        <f>IF(K4351=G4351,"OK, CONFORME TABELA",IF(G4351&gt;K4351,"ACIMA DA TABELA: ","ABAIXO DA TABELA: ")&amp;TRUNC((G4351*100)/K4351,2)&amp;" %")</f>
        <v>OK, CONFORME TABELA</v>
      </c>
    </row>
    <row r="4352" spans="1:18" ht="30" hidden="1">
      <c r="A4352" s="11" t="s">
        <v>2650</v>
      </c>
      <c r="B4352" s="11">
        <v>88267</v>
      </c>
      <c r="C4352" s="11" t="str">
        <f>VLOOKUP(B4352,IF(A4352="COMPOSICAO",S!$A:$E,I!$A:$E),2,FALSE)</f>
        <v>SINAPI</v>
      </c>
      <c r="D4352" s="23" t="str">
        <f>VLOOKUP(B4352,IF(A4352="COMPOSICAO",S!$A:$E,I!$A:$E),3,FALSE)</f>
        <v>ENCANADOR OU BOMBEIRO HIDRÁULICO COM ENCARGOS COMPLEMENTARES</v>
      </c>
      <c r="E4352" s="11" t="str">
        <f>VLOOKUP(B4352,IF(A4352="COMPOSICAO",S!$A:$E,I!$A:$E),4,FALSE)</f>
        <v>H</v>
      </c>
      <c r="F4352" s="11">
        <f>0.275/pcf</f>
        <v>0.27500000000000002</v>
      </c>
      <c r="G4352" s="67">
        <f>IF(A4352="COMPOSICAO",VLOOKUP("TOTAL SEM BDI - "&amp;B4352,CPUAUX1!$A:$J,9,FALSE),VLOOKUP(B4352,I!$A:$E,5,FALSE))</f>
        <v>26.669999999999998</v>
      </c>
      <c r="H4352" s="68"/>
      <c r="I4352" s="67">
        <f>TRUNC(F4352*G4352,2)</f>
        <v>7.33</v>
      </c>
      <c r="J4352" s="68"/>
      <c r="M4352" s="11">
        <f>B4352</f>
        <v>88267</v>
      </c>
      <c r="N4352" s="18">
        <f>SUMIF(ORCAMENTO!B:B,B4351,ORCAMENTO!F:F)</f>
        <v>21</v>
      </c>
      <c r="O4352" s="11">
        <f>F4352*N4352</f>
        <v>5.7750000000000004</v>
      </c>
      <c r="Q4352" s="11">
        <f ca="1">IFERROR(SUMIF(CO!B:B,B4351,OFFSET(CO!F:F,0,(4+MATCH(ETAPA,CO!$J$10:$BL$10,0)))),0)</f>
        <v>0</v>
      </c>
      <c r="R4352" s="11">
        <f ca="1">F4352*Q4352</f>
        <v>0</v>
      </c>
    </row>
    <row r="4353" spans="1:18" ht="30" hidden="1">
      <c r="A4353" s="11" t="s">
        <v>2650</v>
      </c>
      <c r="B4353" s="11">
        <v>88248</v>
      </c>
      <c r="C4353" s="11" t="str">
        <f>VLOOKUP(B4353,IF(A4353="COMPOSICAO",S!$A:$E,I!$A:$E),2,FALSE)</f>
        <v>SINAPI</v>
      </c>
      <c r="D4353" s="23" t="str">
        <f>VLOOKUP(B4353,IF(A4353="COMPOSICAO",S!$A:$E,I!$A:$E),3,FALSE)</f>
        <v>AUXILIAR DE ENCANADOR OU BOMBEIRO HIDRÁULICO COM ENCARGOS COMPLEMENTARES</v>
      </c>
      <c r="E4353" s="11" t="str">
        <f>VLOOKUP(B4353,IF(A4353="COMPOSICAO",S!$A:$E,I!$A:$E),4,FALSE)</f>
        <v>H</v>
      </c>
      <c r="F4353" s="11">
        <f>0.275/pcf</f>
        <v>0.27500000000000002</v>
      </c>
      <c r="G4353" s="67">
        <f>IF(A4353="COMPOSICAO",VLOOKUP("TOTAL SEM BDI - "&amp;B4353,CPUAUX1!$A:$J,9,FALSE),VLOOKUP(B4353,I!$A:$E,5,FALSE))</f>
        <v>21.82</v>
      </c>
      <c r="H4353" s="68"/>
      <c r="I4353" s="67">
        <f>TRUNC(F4353*G4353,2)</f>
        <v>6</v>
      </c>
      <c r="J4353" s="68"/>
      <c r="M4353" s="11">
        <f>B4353</f>
        <v>88248</v>
      </c>
      <c r="N4353" s="18">
        <f>SUMIF(ORCAMENTO!B:B,B4351,ORCAMENTO!F:F)</f>
        <v>21</v>
      </c>
      <c r="O4353" s="11">
        <f>F4353*N4353</f>
        <v>5.7750000000000004</v>
      </c>
      <c r="Q4353" s="11">
        <f ca="1">IFERROR(SUMIF(CO!B:B,B4351,OFFSET(CO!F:F,0,(4+MATCH(ETAPA,CO!$J$10:$BL$10,0)))),0)</f>
        <v>0</v>
      </c>
      <c r="R4353" s="11">
        <f ca="1">F4353*Q4353</f>
        <v>0</v>
      </c>
    </row>
    <row r="4354" spans="1:18" ht="30" hidden="1">
      <c r="A4354" s="11" t="s">
        <v>2652</v>
      </c>
      <c r="B4354" s="11">
        <v>7698</v>
      </c>
      <c r="C4354" s="11" t="str">
        <f>VLOOKUP(B4354,IF(A4354="COMPOSICAO",S!$A:$E,I!$A:$E),2,FALSE)</f>
        <v>SINAPI</v>
      </c>
      <c r="D4354" s="23" t="str">
        <f>VLOOKUP(B4354,IF(A4354="COMPOSICAO",S!$A:$E,I!$A:$E),3,FALSE)</f>
        <v>TUBO ACO GALVANIZADO COM COSTURA, CLASSE MEDIA, DN 1.1/4", E = *3,25* MM, PESO *3,14* KG/M (NBR 5580)</v>
      </c>
      <c r="E4354" s="11" t="str">
        <f>VLOOKUP(B4354,IF(A4354="COMPOSICAO",S!$A:$E,I!$A:$E),4,FALSE)</f>
        <v>M</v>
      </c>
      <c r="F4354" s="11">
        <v>1.0389999999999999</v>
      </c>
      <c r="G4354" s="67">
        <f>IF(A4354="COMPOSICAO",VLOOKUP("TOTAL SEM BDI - "&amp;B4354,CPUAUX1!$A:$J,9,FALSE),VLOOKUP(B4354,I!$A:$E,5,FALSE))</f>
        <v>43.95</v>
      </c>
      <c r="H4354" s="68"/>
      <c r="I4354" s="67">
        <f>TRUNC(F4354*G4354,2)</f>
        <v>45.66</v>
      </c>
      <c r="J4354" s="68"/>
      <c r="M4354" s="11">
        <f>B4354</f>
        <v>7698</v>
      </c>
      <c r="N4354" s="18">
        <f>SUMIF(ORCAMENTO!B:B,B4351,ORCAMENTO!F:F)</f>
        <v>21</v>
      </c>
      <c r="O4354" s="11">
        <f>F4354*N4354</f>
        <v>21.818999999999999</v>
      </c>
      <c r="Q4354" s="11">
        <f ca="1">IFERROR(SUMIF(CO!B:B,B4351,OFFSET(CO!F:F,0,(4+MATCH(ETAPA,CO!$J$10:$BL$10,0)))),0)</f>
        <v>0</v>
      </c>
      <c r="R4354" s="11">
        <f ca="1">F4354*Q4354</f>
        <v>0</v>
      </c>
    </row>
    <row r="4355" spans="1:18" hidden="1">
      <c r="A4355" s="50" t="str">
        <f>"TOTAL SEM BDI - "&amp;B4351</f>
        <v>TOTAL SEM BDI - 92652</v>
      </c>
      <c r="B4355" s="51"/>
      <c r="C4355" s="51"/>
      <c r="D4355" s="51"/>
      <c r="E4355" s="51"/>
      <c r="F4355" s="51"/>
      <c r="G4355" s="51"/>
      <c r="H4355" s="52"/>
      <c r="I4355" s="67">
        <f>SUM(I4351:I4354)</f>
        <v>58.989999999999995</v>
      </c>
      <c r="J4355" s="68"/>
    </row>
    <row r="4356" spans="1:18" hidden="1">
      <c r="A4356" s="50" t="str">
        <f>"TAXA DE BDI ("&amp;TEXT(BDI,"00,00")&amp;" %)"</f>
        <v>TAXA DE BDI (23,54 %)</v>
      </c>
      <c r="B4356" s="51"/>
      <c r="C4356" s="51"/>
      <c r="D4356" s="51"/>
      <c r="E4356" s="51"/>
      <c r="F4356" s="51"/>
      <c r="G4356" s="51"/>
      <c r="H4356" s="52"/>
      <c r="I4356" s="67">
        <f>ROUND(I4355*(BDI/100),2)</f>
        <v>13.89</v>
      </c>
      <c r="J4356" s="68"/>
    </row>
    <row r="4357" spans="1:18" hidden="1">
      <c r="A4357" s="50" t="str">
        <f>"TOTAL COM BDI - "&amp;B4351</f>
        <v>TOTAL COM BDI - 92652</v>
      </c>
      <c r="B4357" s="51"/>
      <c r="C4357" s="51"/>
      <c r="D4357" s="51"/>
      <c r="E4357" s="51"/>
      <c r="F4357" s="51"/>
      <c r="G4357" s="51"/>
      <c r="H4357" s="52"/>
      <c r="I4357" s="67">
        <f>SUM(I4355:I4356)</f>
        <v>72.88</v>
      </c>
      <c r="J4357" s="68"/>
    </row>
    <row r="4358" spans="1:18" hidden="1"/>
    <row r="4359" spans="1:18" hidden="1">
      <c r="A4359" s="9" t="s">
        <v>2646</v>
      </c>
      <c r="B4359" s="9" t="s">
        <v>102</v>
      </c>
      <c r="C4359" s="9" t="s">
        <v>103</v>
      </c>
      <c r="D4359" s="9" t="s">
        <v>36</v>
      </c>
      <c r="E4359" s="9" t="s">
        <v>104</v>
      </c>
      <c r="F4359" s="9" t="s">
        <v>788</v>
      </c>
      <c r="G4359" s="63" t="s">
        <v>2647</v>
      </c>
      <c r="H4359" s="64"/>
      <c r="I4359" s="63" t="s">
        <v>24</v>
      </c>
      <c r="J4359" s="64"/>
    </row>
    <row r="4360" spans="1:18" ht="60" hidden="1">
      <c r="A4360" s="21" t="s">
        <v>2801</v>
      </c>
      <c r="B4360" s="21">
        <v>92653</v>
      </c>
      <c r="C4360" s="21" t="str">
        <f>VLOOKUP(B4360,S!$A:$G,2,FALSE)</f>
        <v>SINAPI</v>
      </c>
      <c r="D4360" s="22" t="str">
        <f>VLOOKUP(B4360,S!$A:$G,3,FALSE)</f>
        <v>TUBO DE AÇO GALVANIZADO COM COSTURA, CLASSE MÉDIA, CONEXÃO ROSQUEADA, DN 40 (1 1/2"), INSTALADO EM REDE DE ALIMENTAÇÃO PARA SPRINKLER - FORNECIMENTO E INSTALAÇÃO. AF_10/2020</v>
      </c>
      <c r="E4360" s="21" t="str">
        <f>VLOOKUP(B4360,S!$A:$G,4,FALSE)</f>
        <v>M</v>
      </c>
      <c r="F4360" s="21"/>
      <c r="G4360" s="65">
        <f>I4364</f>
        <v>67.2</v>
      </c>
      <c r="H4360" s="66"/>
      <c r="I4360" s="65"/>
      <c r="J4360" s="66"/>
      <c r="K4360" s="30">
        <f>VLOOKUP(B4360,S!A:G,5,FALSE)</f>
        <v>67.2</v>
      </c>
      <c r="L4360" s="21" t="str">
        <f>IF(K4360=G4360,"OK, CONFORME TABELA",IF(G4360&gt;K4360,"ACIMA DA TABELA: ","ABAIXO DA TABELA: ")&amp;TRUNC((G4360*100)/K4360,2)&amp;" %")</f>
        <v>OK, CONFORME TABELA</v>
      </c>
    </row>
    <row r="4361" spans="1:18" ht="30" hidden="1">
      <c r="A4361" s="11" t="s">
        <v>2650</v>
      </c>
      <c r="B4361" s="11">
        <v>88267</v>
      </c>
      <c r="C4361" s="11" t="str">
        <f>VLOOKUP(B4361,IF(A4361="COMPOSICAO",S!$A:$E,I!$A:$E),2,FALSE)</f>
        <v>SINAPI</v>
      </c>
      <c r="D4361" s="23" t="str">
        <f>VLOOKUP(B4361,IF(A4361="COMPOSICAO",S!$A:$E,I!$A:$E),3,FALSE)</f>
        <v>ENCANADOR OU BOMBEIRO HIDRÁULICO COM ENCARGOS COMPLEMENTARES</v>
      </c>
      <c r="E4361" s="11" t="str">
        <f>VLOOKUP(B4361,IF(A4361="COMPOSICAO",S!$A:$E,I!$A:$E),4,FALSE)</f>
        <v>H</v>
      </c>
      <c r="F4361" s="11">
        <f>0.292/pcf</f>
        <v>0.29199999999999998</v>
      </c>
      <c r="G4361" s="67">
        <f>IF(A4361="COMPOSICAO",VLOOKUP("TOTAL SEM BDI - "&amp;B4361,CPUAUX1!$A:$J,9,FALSE),VLOOKUP(B4361,I!$A:$E,5,FALSE))</f>
        <v>26.669999999999998</v>
      </c>
      <c r="H4361" s="68"/>
      <c r="I4361" s="67">
        <f>TRUNC(F4361*G4361,2)</f>
        <v>7.78</v>
      </c>
      <c r="J4361" s="68"/>
      <c r="M4361" s="11">
        <f>B4361</f>
        <v>88267</v>
      </c>
      <c r="N4361" s="18">
        <f>SUMIF(ORCAMENTO!B:B,B4360,ORCAMENTO!F:F)</f>
        <v>3</v>
      </c>
      <c r="O4361" s="11">
        <f>F4361*N4361</f>
        <v>0.87599999999999989</v>
      </c>
      <c r="Q4361" s="11">
        <f ca="1">IFERROR(SUMIF(CO!B:B,B4360,OFFSET(CO!F:F,0,(4+MATCH(ETAPA,CO!$J$10:$BL$10,0)))),0)</f>
        <v>0</v>
      </c>
      <c r="R4361" s="11">
        <f ca="1">F4361*Q4361</f>
        <v>0</v>
      </c>
    </row>
    <row r="4362" spans="1:18" ht="30" hidden="1">
      <c r="A4362" s="11" t="s">
        <v>2650</v>
      </c>
      <c r="B4362" s="11">
        <v>88248</v>
      </c>
      <c r="C4362" s="11" t="str">
        <f>VLOOKUP(B4362,IF(A4362="COMPOSICAO",S!$A:$E,I!$A:$E),2,FALSE)</f>
        <v>SINAPI</v>
      </c>
      <c r="D4362" s="23" t="str">
        <f>VLOOKUP(B4362,IF(A4362="COMPOSICAO",S!$A:$E,I!$A:$E),3,FALSE)</f>
        <v>AUXILIAR DE ENCANADOR OU BOMBEIRO HIDRÁULICO COM ENCARGOS COMPLEMENTARES</v>
      </c>
      <c r="E4362" s="11" t="str">
        <f>VLOOKUP(B4362,IF(A4362="COMPOSICAO",S!$A:$E,I!$A:$E),4,FALSE)</f>
        <v>H</v>
      </c>
      <c r="F4362" s="11">
        <f>0.292/pcf</f>
        <v>0.29199999999999998</v>
      </c>
      <c r="G4362" s="67">
        <f>IF(A4362="COMPOSICAO",VLOOKUP("TOTAL SEM BDI - "&amp;B4362,CPUAUX1!$A:$J,9,FALSE),VLOOKUP(B4362,I!$A:$E,5,FALSE))</f>
        <v>21.82</v>
      </c>
      <c r="H4362" s="68"/>
      <c r="I4362" s="67">
        <f>TRUNC(F4362*G4362,2)</f>
        <v>6.37</v>
      </c>
      <c r="J4362" s="68"/>
      <c r="M4362" s="11">
        <f>B4362</f>
        <v>88248</v>
      </c>
      <c r="N4362" s="18">
        <f>SUMIF(ORCAMENTO!B:B,B4360,ORCAMENTO!F:F)</f>
        <v>3</v>
      </c>
      <c r="O4362" s="11">
        <f>F4362*N4362</f>
        <v>0.87599999999999989</v>
      </c>
      <c r="Q4362" s="11">
        <f ca="1">IFERROR(SUMIF(CO!B:B,B4360,OFFSET(CO!F:F,0,(4+MATCH(ETAPA,CO!$J$10:$BL$10,0)))),0)</f>
        <v>0</v>
      </c>
      <c r="R4362" s="11">
        <f ca="1">F4362*Q4362</f>
        <v>0</v>
      </c>
    </row>
    <row r="4363" spans="1:18" ht="30" hidden="1">
      <c r="A4363" s="11" t="s">
        <v>2652</v>
      </c>
      <c r="B4363" s="11">
        <v>7697</v>
      </c>
      <c r="C4363" s="11" t="str">
        <f>VLOOKUP(B4363,IF(A4363="COMPOSICAO",S!$A:$E,I!$A:$E),2,FALSE)</f>
        <v>SINAPI</v>
      </c>
      <c r="D4363" s="23" t="str">
        <f>VLOOKUP(B4363,IF(A4363="COMPOSICAO",S!$A:$E,I!$A:$E),3,FALSE)</f>
        <v>TUBO ACO GALVANIZADO COM COSTURA, CLASSE MEDIA, DN 1.1/2", E = *3,25* MM, PESO *3,61* KG/M (NBR 5580)</v>
      </c>
      <c r="E4363" s="11" t="str">
        <f>VLOOKUP(B4363,IF(A4363="COMPOSICAO",S!$A:$E,I!$A:$E),4,FALSE)</f>
        <v>M</v>
      </c>
      <c r="F4363" s="11">
        <v>1.0389999999999999</v>
      </c>
      <c r="G4363" s="67">
        <f>IF(A4363="COMPOSICAO",VLOOKUP("TOTAL SEM BDI - "&amp;B4363,CPUAUX1!$A:$J,9,FALSE),VLOOKUP(B4363,I!$A:$E,5,FALSE))</f>
        <v>51.06</v>
      </c>
      <c r="H4363" s="68"/>
      <c r="I4363" s="67">
        <f>TRUNC(F4363*G4363,2)</f>
        <v>53.05</v>
      </c>
      <c r="J4363" s="68"/>
      <c r="M4363" s="11">
        <f>B4363</f>
        <v>7697</v>
      </c>
      <c r="N4363" s="18">
        <f>SUMIF(ORCAMENTO!B:B,B4360,ORCAMENTO!F:F)</f>
        <v>3</v>
      </c>
      <c r="O4363" s="11">
        <f>F4363*N4363</f>
        <v>3.117</v>
      </c>
      <c r="Q4363" s="11">
        <f ca="1">IFERROR(SUMIF(CO!B:B,B4360,OFFSET(CO!F:F,0,(4+MATCH(ETAPA,CO!$J$10:$BL$10,0)))),0)</f>
        <v>0</v>
      </c>
      <c r="R4363" s="11">
        <f ca="1">F4363*Q4363</f>
        <v>0</v>
      </c>
    </row>
    <row r="4364" spans="1:18" hidden="1">
      <c r="A4364" s="50" t="str">
        <f>"TOTAL SEM BDI - "&amp;B4360</f>
        <v>TOTAL SEM BDI - 92653</v>
      </c>
      <c r="B4364" s="51"/>
      <c r="C4364" s="51"/>
      <c r="D4364" s="51"/>
      <c r="E4364" s="51"/>
      <c r="F4364" s="51"/>
      <c r="G4364" s="51"/>
      <c r="H4364" s="52"/>
      <c r="I4364" s="67">
        <f>SUM(I4360:I4363)</f>
        <v>67.2</v>
      </c>
      <c r="J4364" s="68"/>
    </row>
    <row r="4365" spans="1:18" hidden="1">
      <c r="A4365" s="50" t="str">
        <f>"TAXA DE BDI ("&amp;TEXT(BDI,"00,00")&amp;" %)"</f>
        <v>TAXA DE BDI (23,54 %)</v>
      </c>
      <c r="B4365" s="51"/>
      <c r="C4365" s="51"/>
      <c r="D4365" s="51"/>
      <c r="E4365" s="51"/>
      <c r="F4365" s="51"/>
      <c r="G4365" s="51"/>
      <c r="H4365" s="52"/>
      <c r="I4365" s="67">
        <f>ROUND(I4364*(BDI/100),2)</f>
        <v>15.82</v>
      </c>
      <c r="J4365" s="68"/>
    </row>
    <row r="4366" spans="1:18" hidden="1">
      <c r="A4366" s="50" t="str">
        <f>"TOTAL COM BDI - "&amp;B4360</f>
        <v>TOTAL COM BDI - 92653</v>
      </c>
      <c r="B4366" s="51"/>
      <c r="C4366" s="51"/>
      <c r="D4366" s="51"/>
      <c r="E4366" s="51"/>
      <c r="F4366" s="51"/>
      <c r="G4366" s="51"/>
      <c r="H4366" s="52"/>
      <c r="I4366" s="67">
        <f>SUM(I4364:I4365)</f>
        <v>83.02000000000001</v>
      </c>
      <c r="J4366" s="68"/>
    </row>
    <row r="4367" spans="1:18" hidden="1"/>
    <row r="4368" spans="1:18" hidden="1">
      <c r="A4368" s="9" t="s">
        <v>2646</v>
      </c>
      <c r="B4368" s="9" t="s">
        <v>102</v>
      </c>
      <c r="C4368" s="9" t="s">
        <v>103</v>
      </c>
      <c r="D4368" s="9" t="s">
        <v>36</v>
      </c>
      <c r="E4368" s="9" t="s">
        <v>104</v>
      </c>
      <c r="F4368" s="9" t="s">
        <v>788</v>
      </c>
      <c r="G4368" s="63" t="s">
        <v>2647</v>
      </c>
      <c r="H4368" s="64"/>
      <c r="I4368" s="63" t="s">
        <v>24</v>
      </c>
      <c r="J4368" s="64"/>
    </row>
    <row r="4369" spans="1:18" ht="60" hidden="1">
      <c r="A4369" s="21" t="s">
        <v>2801</v>
      </c>
      <c r="B4369" s="21">
        <v>92654</v>
      </c>
      <c r="C4369" s="21" t="str">
        <f>VLOOKUP(B4369,S!$A:$G,2,FALSE)</f>
        <v>SINAPI</v>
      </c>
      <c r="D4369" s="22" t="str">
        <f>VLOOKUP(B4369,S!$A:$G,3,FALSE)</f>
        <v>TUBO DE AÇO GALVANIZADO COM COSTURA, CLASSE MÉDIA, CONEXÃO ROSQUEADA, DN 50 (2"), INSTALADO EM REDE DE ALIMENTAÇÃO PARA SPRINKLER - FORNECIMENTO E INSTALAÇÃO. AF_10/2020</v>
      </c>
      <c r="E4369" s="21" t="str">
        <f>VLOOKUP(B4369,S!$A:$G,4,FALSE)</f>
        <v>M</v>
      </c>
      <c r="F4369" s="21"/>
      <c r="G4369" s="65">
        <f>I4373</f>
        <v>91.66</v>
      </c>
      <c r="H4369" s="66"/>
      <c r="I4369" s="65"/>
      <c r="J4369" s="66"/>
      <c r="K4369" s="30">
        <f>VLOOKUP(B4369,S!A:G,5,FALSE)</f>
        <v>91.66</v>
      </c>
      <c r="L4369" s="21" t="str">
        <f>IF(K4369=G4369,"OK, CONFORME TABELA",IF(G4369&gt;K4369,"ACIMA DA TABELA: ","ABAIXO DA TABELA: ")&amp;TRUNC((G4369*100)/K4369,2)&amp;" %")</f>
        <v>OK, CONFORME TABELA</v>
      </c>
    </row>
    <row r="4370" spans="1:18" ht="30" hidden="1">
      <c r="A4370" s="11" t="s">
        <v>2650</v>
      </c>
      <c r="B4370" s="11">
        <v>88267</v>
      </c>
      <c r="C4370" s="11" t="str">
        <f>VLOOKUP(B4370,IF(A4370="COMPOSICAO",S!$A:$E,I!$A:$E),2,FALSE)</f>
        <v>SINAPI</v>
      </c>
      <c r="D4370" s="23" t="str">
        <f>VLOOKUP(B4370,IF(A4370="COMPOSICAO",S!$A:$E,I!$A:$E),3,FALSE)</f>
        <v>ENCANADOR OU BOMBEIRO HIDRÁULICO COM ENCARGOS COMPLEMENTARES</v>
      </c>
      <c r="E4370" s="11" t="str">
        <f>VLOOKUP(B4370,IF(A4370="COMPOSICAO",S!$A:$E,I!$A:$E),4,FALSE)</f>
        <v>H</v>
      </c>
      <c r="F4370" s="11">
        <f>0.313/pcf</f>
        <v>0.313</v>
      </c>
      <c r="G4370" s="67">
        <f>IF(A4370="COMPOSICAO",VLOOKUP("TOTAL SEM BDI - "&amp;B4370,CPUAUX1!$A:$J,9,FALSE),VLOOKUP(B4370,I!$A:$E,5,FALSE))</f>
        <v>26.669999999999998</v>
      </c>
      <c r="H4370" s="68"/>
      <c r="I4370" s="67">
        <f>TRUNC(F4370*G4370,2)</f>
        <v>8.34</v>
      </c>
      <c r="J4370" s="68"/>
      <c r="M4370" s="11">
        <f>B4370</f>
        <v>88267</v>
      </c>
      <c r="N4370" s="18">
        <f>SUMIF(ORCAMENTO!B:B,B4369,ORCAMENTO!F:F)</f>
        <v>65.599999999999994</v>
      </c>
      <c r="O4370" s="11">
        <f>F4370*N4370</f>
        <v>20.532799999999998</v>
      </c>
      <c r="Q4370" s="11">
        <f ca="1">IFERROR(SUMIF(CO!B:B,B4369,OFFSET(CO!F:F,0,(4+MATCH(ETAPA,CO!$J$10:$BL$10,0)))),0)</f>
        <v>0</v>
      </c>
      <c r="R4370" s="11">
        <f ca="1">F4370*Q4370</f>
        <v>0</v>
      </c>
    </row>
    <row r="4371" spans="1:18" ht="30" hidden="1">
      <c r="A4371" s="11" t="s">
        <v>2650</v>
      </c>
      <c r="B4371" s="11">
        <v>88248</v>
      </c>
      <c r="C4371" s="11" t="str">
        <f>VLOOKUP(B4371,IF(A4371="COMPOSICAO",S!$A:$E,I!$A:$E),2,FALSE)</f>
        <v>SINAPI</v>
      </c>
      <c r="D4371" s="23" t="str">
        <f>VLOOKUP(B4371,IF(A4371="COMPOSICAO",S!$A:$E,I!$A:$E),3,FALSE)</f>
        <v>AUXILIAR DE ENCANADOR OU BOMBEIRO HIDRÁULICO COM ENCARGOS COMPLEMENTARES</v>
      </c>
      <c r="E4371" s="11" t="str">
        <f>VLOOKUP(B4371,IF(A4371="COMPOSICAO",S!$A:$E,I!$A:$E),4,FALSE)</f>
        <v>H</v>
      </c>
      <c r="F4371" s="11">
        <f>0.313/pcf</f>
        <v>0.313</v>
      </c>
      <c r="G4371" s="67">
        <f>IF(A4371="COMPOSICAO",VLOOKUP("TOTAL SEM BDI - "&amp;B4371,CPUAUX1!$A:$J,9,FALSE),VLOOKUP(B4371,I!$A:$E,5,FALSE))</f>
        <v>21.82</v>
      </c>
      <c r="H4371" s="68"/>
      <c r="I4371" s="67">
        <f>TRUNC(F4371*G4371,2)</f>
        <v>6.82</v>
      </c>
      <c r="J4371" s="68"/>
      <c r="M4371" s="11">
        <f>B4371</f>
        <v>88248</v>
      </c>
      <c r="N4371" s="18">
        <f>SUMIF(ORCAMENTO!B:B,B4369,ORCAMENTO!F:F)</f>
        <v>65.599999999999994</v>
      </c>
      <c r="O4371" s="11">
        <f>F4371*N4371</f>
        <v>20.532799999999998</v>
      </c>
      <c r="Q4371" s="11">
        <f ca="1">IFERROR(SUMIF(CO!B:B,B4369,OFFSET(CO!F:F,0,(4+MATCH(ETAPA,CO!$J$10:$BL$10,0)))),0)</f>
        <v>0</v>
      </c>
      <c r="R4371" s="11">
        <f ca="1">F4371*Q4371</f>
        <v>0</v>
      </c>
    </row>
    <row r="4372" spans="1:18" ht="30" hidden="1">
      <c r="A4372" s="11" t="s">
        <v>2652</v>
      </c>
      <c r="B4372" s="11">
        <v>7696</v>
      </c>
      <c r="C4372" s="11" t="str">
        <f>VLOOKUP(B4372,IF(A4372="COMPOSICAO",S!$A:$E,I!$A:$E),2,FALSE)</f>
        <v>SINAPI</v>
      </c>
      <c r="D4372" s="23" t="str">
        <f>VLOOKUP(B4372,IF(A4372="COMPOSICAO",S!$A:$E,I!$A:$E),3,FALSE)</f>
        <v>TUBO ACO GALVANIZADO COM COSTURA, CLASSE MEDIA, DN 2", E = *3,65* MM, PESO *5,10* KG/M (NBR 5580)</v>
      </c>
      <c r="E4372" s="11" t="str">
        <f>VLOOKUP(B4372,IF(A4372="COMPOSICAO",S!$A:$E,I!$A:$E),4,FALSE)</f>
        <v>M</v>
      </c>
      <c r="F4372" s="11">
        <v>1.0389999999999999</v>
      </c>
      <c r="G4372" s="67">
        <f>IF(A4372="COMPOSICAO",VLOOKUP("TOTAL SEM BDI - "&amp;B4372,CPUAUX1!$A:$J,9,FALSE),VLOOKUP(B4372,I!$A:$E,5,FALSE))</f>
        <v>73.63</v>
      </c>
      <c r="H4372" s="68"/>
      <c r="I4372" s="67">
        <f>TRUNC(F4372*G4372,2)</f>
        <v>76.5</v>
      </c>
      <c r="J4372" s="68"/>
      <c r="M4372" s="11">
        <f>B4372</f>
        <v>7696</v>
      </c>
      <c r="N4372" s="18">
        <f>SUMIF(ORCAMENTO!B:B,B4369,ORCAMENTO!F:F)</f>
        <v>65.599999999999994</v>
      </c>
      <c r="O4372" s="11">
        <f>F4372*N4372</f>
        <v>68.158399999999986</v>
      </c>
      <c r="Q4372" s="11">
        <f ca="1">IFERROR(SUMIF(CO!B:B,B4369,OFFSET(CO!F:F,0,(4+MATCH(ETAPA,CO!$J$10:$BL$10,0)))),0)</f>
        <v>0</v>
      </c>
      <c r="R4372" s="11">
        <f ca="1">F4372*Q4372</f>
        <v>0</v>
      </c>
    </row>
    <row r="4373" spans="1:18" hidden="1">
      <c r="A4373" s="50" t="str">
        <f>"TOTAL SEM BDI - "&amp;B4369</f>
        <v>TOTAL SEM BDI - 92654</v>
      </c>
      <c r="B4373" s="51"/>
      <c r="C4373" s="51"/>
      <c r="D4373" s="51"/>
      <c r="E4373" s="51"/>
      <c r="F4373" s="51"/>
      <c r="G4373" s="51"/>
      <c r="H4373" s="52"/>
      <c r="I4373" s="67">
        <f>SUM(I4369:I4372)</f>
        <v>91.66</v>
      </c>
      <c r="J4373" s="68"/>
    </row>
    <row r="4374" spans="1:18" hidden="1">
      <c r="A4374" s="50" t="str">
        <f>"TAXA DE BDI ("&amp;TEXT(BDI,"00,00")&amp;" %)"</f>
        <v>TAXA DE BDI (23,54 %)</v>
      </c>
      <c r="B4374" s="51"/>
      <c r="C4374" s="51"/>
      <c r="D4374" s="51"/>
      <c r="E4374" s="51"/>
      <c r="F4374" s="51"/>
      <c r="G4374" s="51"/>
      <c r="H4374" s="52"/>
      <c r="I4374" s="67">
        <f>ROUND(I4373*(BDI/100),2)</f>
        <v>21.58</v>
      </c>
      <c r="J4374" s="68"/>
    </row>
    <row r="4375" spans="1:18" hidden="1">
      <c r="A4375" s="50" t="str">
        <f>"TOTAL COM BDI - "&amp;B4369</f>
        <v>TOTAL COM BDI - 92654</v>
      </c>
      <c r="B4375" s="51"/>
      <c r="C4375" s="51"/>
      <c r="D4375" s="51"/>
      <c r="E4375" s="51"/>
      <c r="F4375" s="51"/>
      <c r="G4375" s="51"/>
      <c r="H4375" s="52"/>
      <c r="I4375" s="67">
        <f>SUM(I4373:I4374)</f>
        <v>113.24</v>
      </c>
      <c r="J4375" s="68"/>
    </row>
    <row r="4376" spans="1:18" hidden="1"/>
    <row r="4377" spans="1:18" hidden="1">
      <c r="A4377" s="9" t="s">
        <v>2646</v>
      </c>
      <c r="B4377" s="9" t="s">
        <v>102</v>
      </c>
      <c r="C4377" s="9" t="s">
        <v>103</v>
      </c>
      <c r="D4377" s="9" t="s">
        <v>36</v>
      </c>
      <c r="E4377" s="9" t="s">
        <v>104</v>
      </c>
      <c r="F4377" s="9" t="s">
        <v>788</v>
      </c>
      <c r="G4377" s="63" t="s">
        <v>2647</v>
      </c>
      <c r="H4377" s="64"/>
      <c r="I4377" s="63" t="s">
        <v>24</v>
      </c>
      <c r="J4377" s="64"/>
    </row>
    <row r="4378" spans="1:18" ht="60" hidden="1">
      <c r="A4378" s="21" t="s">
        <v>2801</v>
      </c>
      <c r="B4378" s="21">
        <v>92656</v>
      </c>
      <c r="C4378" s="21" t="str">
        <f>VLOOKUP(B4378,S!$A:$G,2,FALSE)</f>
        <v>SINAPI</v>
      </c>
      <c r="D4378" s="22" t="str">
        <f>VLOOKUP(B4378,S!$A:$G,3,FALSE)</f>
        <v>TUBO DE AÇO GALVANIZADO COM COSTURA, CLASSE MÉDIA, CONEXÃO ROSQUEADA, DN 80 (3"), INSTALADO EM REDE DE ALIMENTAÇÃO PARA SPRINKLER - FORNECIMENTO E INSTALAÇÃO. AF_10/2020</v>
      </c>
      <c r="E4378" s="21" t="str">
        <f>VLOOKUP(B4378,S!$A:$G,4,FALSE)</f>
        <v>M</v>
      </c>
      <c r="F4378" s="21"/>
      <c r="G4378" s="65">
        <f>I4382</f>
        <v>145.97</v>
      </c>
      <c r="H4378" s="66"/>
      <c r="I4378" s="65"/>
      <c r="J4378" s="66"/>
      <c r="K4378" s="30">
        <f>VLOOKUP(B4378,S!A:G,5,FALSE)</f>
        <v>145.97</v>
      </c>
      <c r="L4378" s="21" t="str">
        <f>IF(K4378=G4378,"OK, CONFORME TABELA",IF(G4378&gt;K4378,"ACIMA DA TABELA: ","ABAIXO DA TABELA: ")&amp;TRUNC((G4378*100)/K4378,2)&amp;" %")</f>
        <v>OK, CONFORME TABELA</v>
      </c>
    </row>
    <row r="4379" spans="1:18" ht="30" hidden="1">
      <c r="A4379" s="11" t="s">
        <v>2650</v>
      </c>
      <c r="B4379" s="11">
        <v>88267</v>
      </c>
      <c r="C4379" s="11" t="str">
        <f>VLOOKUP(B4379,IF(A4379="COMPOSICAO",S!$A:$E,I!$A:$E),2,FALSE)</f>
        <v>SINAPI</v>
      </c>
      <c r="D4379" s="23" t="str">
        <f>VLOOKUP(B4379,IF(A4379="COMPOSICAO",S!$A:$E,I!$A:$E),3,FALSE)</f>
        <v>ENCANADOR OU BOMBEIRO HIDRÁULICO COM ENCARGOS COMPLEMENTARES</v>
      </c>
      <c r="E4379" s="11" t="str">
        <f>VLOOKUP(B4379,IF(A4379="COMPOSICAO",S!$A:$E,I!$A:$E),4,FALSE)</f>
        <v>H</v>
      </c>
      <c r="F4379" s="11">
        <f>0.376/pcf</f>
        <v>0.376</v>
      </c>
      <c r="G4379" s="67">
        <f>IF(A4379="COMPOSICAO",VLOOKUP("TOTAL SEM BDI - "&amp;B4379,CPUAUX1!$A:$J,9,FALSE),VLOOKUP(B4379,I!$A:$E,5,FALSE))</f>
        <v>26.669999999999998</v>
      </c>
      <c r="H4379" s="68"/>
      <c r="I4379" s="67">
        <f>TRUNC(F4379*G4379,2)</f>
        <v>10.02</v>
      </c>
      <c r="J4379" s="68"/>
      <c r="M4379" s="11">
        <f>B4379</f>
        <v>88267</v>
      </c>
      <c r="N4379" s="18">
        <f>SUMIF(ORCAMENTO!B:B,B4378,ORCAMENTO!F:F)</f>
        <v>9.4</v>
      </c>
      <c r="O4379" s="11">
        <f>F4379*N4379</f>
        <v>3.5344000000000002</v>
      </c>
      <c r="Q4379" s="11">
        <f ca="1">IFERROR(SUMIF(CO!B:B,B4378,OFFSET(CO!F:F,0,(4+MATCH(ETAPA,CO!$J$10:$BL$10,0)))),0)</f>
        <v>0</v>
      </c>
      <c r="R4379" s="11">
        <f ca="1">F4379*Q4379</f>
        <v>0</v>
      </c>
    </row>
    <row r="4380" spans="1:18" ht="30" hidden="1">
      <c r="A4380" s="11" t="s">
        <v>2650</v>
      </c>
      <c r="B4380" s="11">
        <v>88248</v>
      </c>
      <c r="C4380" s="11" t="str">
        <f>VLOOKUP(B4380,IF(A4380="COMPOSICAO",S!$A:$E,I!$A:$E),2,FALSE)</f>
        <v>SINAPI</v>
      </c>
      <c r="D4380" s="23" t="str">
        <f>VLOOKUP(B4380,IF(A4380="COMPOSICAO",S!$A:$E,I!$A:$E),3,FALSE)</f>
        <v>AUXILIAR DE ENCANADOR OU BOMBEIRO HIDRÁULICO COM ENCARGOS COMPLEMENTARES</v>
      </c>
      <c r="E4380" s="11" t="str">
        <f>VLOOKUP(B4380,IF(A4380="COMPOSICAO",S!$A:$E,I!$A:$E),4,FALSE)</f>
        <v>H</v>
      </c>
      <c r="F4380" s="11">
        <f>0.376/pcf</f>
        <v>0.376</v>
      </c>
      <c r="G4380" s="67">
        <f>IF(A4380="COMPOSICAO",VLOOKUP("TOTAL SEM BDI - "&amp;B4380,CPUAUX1!$A:$J,9,FALSE),VLOOKUP(B4380,I!$A:$E,5,FALSE))</f>
        <v>21.82</v>
      </c>
      <c r="H4380" s="68"/>
      <c r="I4380" s="67">
        <f>TRUNC(F4380*G4380,2)</f>
        <v>8.1999999999999993</v>
      </c>
      <c r="J4380" s="68"/>
      <c r="M4380" s="11">
        <f>B4380</f>
        <v>88248</v>
      </c>
      <c r="N4380" s="18">
        <f>SUMIF(ORCAMENTO!B:B,B4378,ORCAMENTO!F:F)</f>
        <v>9.4</v>
      </c>
      <c r="O4380" s="11">
        <f>F4380*N4380</f>
        <v>3.5344000000000002</v>
      </c>
      <c r="Q4380" s="11">
        <f ca="1">IFERROR(SUMIF(CO!B:B,B4378,OFFSET(CO!F:F,0,(4+MATCH(ETAPA,CO!$J$10:$BL$10,0)))),0)</f>
        <v>0</v>
      </c>
      <c r="R4380" s="11">
        <f ca="1">F4380*Q4380</f>
        <v>0</v>
      </c>
    </row>
    <row r="4381" spans="1:18" ht="30" hidden="1">
      <c r="A4381" s="11" t="s">
        <v>2652</v>
      </c>
      <c r="B4381" s="11">
        <v>7694</v>
      </c>
      <c r="C4381" s="11" t="str">
        <f>VLOOKUP(B4381,IF(A4381="COMPOSICAO",S!$A:$E,I!$A:$E),2,FALSE)</f>
        <v>SINAPI</v>
      </c>
      <c r="D4381" s="23" t="str">
        <f>VLOOKUP(B4381,IF(A4381="COMPOSICAO",S!$A:$E,I!$A:$E),3,FALSE)</f>
        <v>TUBO ACO GALVANIZADO COM COSTURA, CLASSE MEDIA, DN 3", E = *4,05* MM, PESO *8,47* KG/M (NBR 5580)</v>
      </c>
      <c r="E4381" s="11" t="str">
        <f>VLOOKUP(B4381,IF(A4381="COMPOSICAO",S!$A:$E,I!$A:$E),4,FALSE)</f>
        <v>M</v>
      </c>
      <c r="F4381" s="11">
        <v>1.0389999999999999</v>
      </c>
      <c r="G4381" s="67">
        <f>IF(A4381="COMPOSICAO",VLOOKUP("TOTAL SEM BDI - "&amp;B4381,CPUAUX1!$A:$J,9,FALSE),VLOOKUP(B4381,I!$A:$E,5,FALSE))</f>
        <v>122.96</v>
      </c>
      <c r="H4381" s="68"/>
      <c r="I4381" s="67">
        <f>TRUNC(F4381*G4381,2)</f>
        <v>127.75</v>
      </c>
      <c r="J4381" s="68"/>
      <c r="M4381" s="11">
        <f>B4381</f>
        <v>7694</v>
      </c>
      <c r="N4381" s="18">
        <f>SUMIF(ORCAMENTO!B:B,B4378,ORCAMENTO!F:F)</f>
        <v>9.4</v>
      </c>
      <c r="O4381" s="11">
        <f>F4381*N4381</f>
        <v>9.7666000000000004</v>
      </c>
      <c r="Q4381" s="11">
        <f ca="1">IFERROR(SUMIF(CO!B:B,B4378,OFFSET(CO!F:F,0,(4+MATCH(ETAPA,CO!$J$10:$BL$10,0)))),0)</f>
        <v>0</v>
      </c>
      <c r="R4381" s="11">
        <f ca="1">F4381*Q4381</f>
        <v>0</v>
      </c>
    </row>
    <row r="4382" spans="1:18" hidden="1">
      <c r="A4382" s="50" t="str">
        <f>"TOTAL SEM BDI - "&amp;B4378</f>
        <v>TOTAL SEM BDI - 92656</v>
      </c>
      <c r="B4382" s="51"/>
      <c r="C4382" s="51"/>
      <c r="D4382" s="51"/>
      <c r="E4382" s="51"/>
      <c r="F4382" s="51"/>
      <c r="G4382" s="51"/>
      <c r="H4382" s="52"/>
      <c r="I4382" s="67">
        <f>SUM(I4378:I4381)</f>
        <v>145.97</v>
      </c>
      <c r="J4382" s="68"/>
    </row>
    <row r="4383" spans="1:18" hidden="1">
      <c r="A4383" s="50" t="str">
        <f>"TAXA DE BDI ("&amp;TEXT(BDI,"00,00")&amp;" %)"</f>
        <v>TAXA DE BDI (23,54 %)</v>
      </c>
      <c r="B4383" s="51"/>
      <c r="C4383" s="51"/>
      <c r="D4383" s="51"/>
      <c r="E4383" s="51"/>
      <c r="F4383" s="51"/>
      <c r="G4383" s="51"/>
      <c r="H4383" s="52"/>
      <c r="I4383" s="67">
        <f>ROUND(I4382*(BDI/100),2)</f>
        <v>34.36</v>
      </c>
      <c r="J4383" s="68"/>
    </row>
    <row r="4384" spans="1:18" hidden="1">
      <c r="A4384" s="50" t="str">
        <f>"TOTAL COM BDI - "&amp;B4378</f>
        <v>TOTAL COM BDI - 92656</v>
      </c>
      <c r="B4384" s="51"/>
      <c r="C4384" s="51"/>
      <c r="D4384" s="51"/>
      <c r="E4384" s="51"/>
      <c r="F4384" s="51"/>
      <c r="G4384" s="51"/>
      <c r="H4384" s="52"/>
      <c r="I4384" s="67">
        <f>SUM(I4382:I4383)</f>
        <v>180.32999999999998</v>
      </c>
      <c r="J4384" s="68"/>
    </row>
    <row r="4385" spans="1:18" hidden="1"/>
    <row r="4386" spans="1:18" hidden="1">
      <c r="A4386" s="9" t="s">
        <v>2646</v>
      </c>
      <c r="B4386" s="9" t="s">
        <v>102</v>
      </c>
      <c r="C4386" s="9" t="s">
        <v>103</v>
      </c>
      <c r="D4386" s="9" t="s">
        <v>36</v>
      </c>
      <c r="E4386" s="9" t="s">
        <v>104</v>
      </c>
      <c r="F4386" s="9" t="s">
        <v>788</v>
      </c>
      <c r="G4386" s="63" t="s">
        <v>2647</v>
      </c>
      <c r="H4386" s="64"/>
      <c r="I4386" s="63" t="s">
        <v>24</v>
      </c>
      <c r="J4386" s="64"/>
    </row>
    <row r="4387" spans="1:18" ht="45" hidden="1">
      <c r="A4387" s="21" t="s">
        <v>2801</v>
      </c>
      <c r="B4387" s="21">
        <v>92682</v>
      </c>
      <c r="C4387" s="21" t="str">
        <f>VLOOKUP(B4387,S!$A:$G,2,FALSE)</f>
        <v>SINAPI</v>
      </c>
      <c r="D4387" s="22" t="str">
        <f>VLOOKUP(B4387,S!$A:$G,3,FALSE)</f>
        <v>TÊ, EM FERRO GALVANIZADO, CONEXÃO ROSQUEADA, DN 32 (1 1/4"), INSTALADO EM REDE DE ALIMENTAÇÃO PARA SPRINKLER - FORNECIMENTO E INSTALAÇÃO. AF_10/2020</v>
      </c>
      <c r="E4387" s="21" t="str">
        <f>VLOOKUP(B4387,S!$A:$G,4,FALSE)</f>
        <v>UN</v>
      </c>
      <c r="F4387" s="21"/>
      <c r="G4387" s="65">
        <f>I4393</f>
        <v>62.800000000000004</v>
      </c>
      <c r="H4387" s="66"/>
      <c r="I4387" s="65"/>
      <c r="J4387" s="66"/>
      <c r="K4387" s="30">
        <f>VLOOKUP(B4387,S!A:G,5,FALSE)</f>
        <v>62.8</v>
      </c>
      <c r="L4387" s="21" t="str">
        <f>IF(K4387=G4387,"OK, CONFORME TABELA",IF(G4387&gt;K4387,"ACIMA DA TABELA: ","ABAIXO DA TABELA: ")&amp;TRUNC((G4387*100)/K4387,2)&amp;" %")</f>
        <v>OK, CONFORME TABELA</v>
      </c>
    </row>
    <row r="4388" spans="1:18" ht="30" hidden="1">
      <c r="A4388" s="11" t="s">
        <v>2650</v>
      </c>
      <c r="B4388" s="11">
        <v>88267</v>
      </c>
      <c r="C4388" s="11" t="str">
        <f>VLOOKUP(B4388,IF(A4388="COMPOSICAO",S!$A:$E,I!$A:$E),2,FALSE)</f>
        <v>SINAPI</v>
      </c>
      <c r="D4388" s="23" t="str">
        <f>VLOOKUP(B4388,IF(A4388="COMPOSICAO",S!$A:$E,I!$A:$E),3,FALSE)</f>
        <v>ENCANADOR OU BOMBEIRO HIDRÁULICO COM ENCARGOS COMPLEMENTARES</v>
      </c>
      <c r="E4388" s="11" t="str">
        <f>VLOOKUP(B4388,IF(A4388="COMPOSICAO",S!$A:$E,I!$A:$E),4,FALSE)</f>
        <v>H</v>
      </c>
      <c r="F4388" s="11">
        <f>0.635/pcf</f>
        <v>0.63500000000000001</v>
      </c>
      <c r="G4388" s="67">
        <f>IF(A4388="COMPOSICAO",VLOOKUP("TOTAL SEM BDI - "&amp;B4388,CPUAUX1!$A:$J,9,FALSE),VLOOKUP(B4388,I!$A:$E,5,FALSE))</f>
        <v>26.669999999999998</v>
      </c>
      <c r="H4388" s="68"/>
      <c r="I4388" s="67">
        <f>TRUNC(F4388*G4388,2)</f>
        <v>16.93</v>
      </c>
      <c r="J4388" s="68"/>
      <c r="M4388" s="11">
        <f>B4388</f>
        <v>88267</v>
      </c>
      <c r="N4388" s="18">
        <f>SUMIF(ORCAMENTO!B:B,B4387,ORCAMENTO!F:F)</f>
        <v>3</v>
      </c>
      <c r="O4388" s="11">
        <f>F4388*N4388</f>
        <v>1.905</v>
      </c>
      <c r="Q4388" s="11">
        <f ca="1">IFERROR(SUMIF(CO!B:B,B4387,OFFSET(CO!F:F,0,(4+MATCH(ETAPA,CO!$J$10:$BL$10,0)))),0)</f>
        <v>0</v>
      </c>
      <c r="R4388" s="11">
        <f ca="1">F4388*Q4388</f>
        <v>0</v>
      </c>
    </row>
    <row r="4389" spans="1:18" ht="30" hidden="1">
      <c r="A4389" s="11" t="s">
        <v>2650</v>
      </c>
      <c r="B4389" s="11">
        <v>88248</v>
      </c>
      <c r="C4389" s="11" t="str">
        <f>VLOOKUP(B4389,IF(A4389="COMPOSICAO",S!$A:$E,I!$A:$E),2,FALSE)</f>
        <v>SINAPI</v>
      </c>
      <c r="D4389" s="23" t="str">
        <f>VLOOKUP(B4389,IF(A4389="COMPOSICAO",S!$A:$E,I!$A:$E),3,FALSE)</f>
        <v>AUXILIAR DE ENCANADOR OU BOMBEIRO HIDRÁULICO COM ENCARGOS COMPLEMENTARES</v>
      </c>
      <c r="E4389" s="11" t="str">
        <f>VLOOKUP(B4389,IF(A4389="COMPOSICAO",S!$A:$E,I!$A:$E),4,FALSE)</f>
        <v>H</v>
      </c>
      <c r="F4389" s="11">
        <f>0.635/pcf</f>
        <v>0.63500000000000001</v>
      </c>
      <c r="G4389" s="67">
        <f>IF(A4389="COMPOSICAO",VLOOKUP("TOTAL SEM BDI - "&amp;B4389,CPUAUX1!$A:$J,9,FALSE),VLOOKUP(B4389,I!$A:$E,5,FALSE))</f>
        <v>21.82</v>
      </c>
      <c r="H4389" s="68"/>
      <c r="I4389" s="67">
        <f>TRUNC(F4389*G4389,2)</f>
        <v>13.85</v>
      </c>
      <c r="J4389" s="68"/>
      <c r="M4389" s="11">
        <f>B4389</f>
        <v>88248</v>
      </c>
      <c r="N4389" s="18">
        <f>SUMIF(ORCAMENTO!B:B,B4387,ORCAMENTO!F:F)</f>
        <v>3</v>
      </c>
      <c r="O4389" s="11">
        <f>F4389*N4389</f>
        <v>1.905</v>
      </c>
      <c r="Q4389" s="11">
        <f ca="1">IFERROR(SUMIF(CO!B:B,B4387,OFFSET(CO!F:F,0,(4+MATCH(ETAPA,CO!$J$10:$BL$10,0)))),0)</f>
        <v>0</v>
      </c>
      <c r="R4389" s="11">
        <f ca="1">F4389*Q4389</f>
        <v>0</v>
      </c>
    </row>
    <row r="4390" spans="1:18" hidden="1">
      <c r="A4390" s="11" t="s">
        <v>2652</v>
      </c>
      <c r="B4390" s="11">
        <v>7307</v>
      </c>
      <c r="C4390" s="11" t="str">
        <f>VLOOKUP(B4390,IF(A4390="COMPOSICAO",S!$A:$E,I!$A:$E),2,FALSE)</f>
        <v>SINAPI</v>
      </c>
      <c r="D4390" s="23" t="str">
        <f>VLOOKUP(B4390,IF(A4390="COMPOSICAO",S!$A:$E,I!$A:$E),3,FALSE)</f>
        <v>FUNDO ANTICORROSIVO PARA METAIS FERROSOS (ZARCAO)</v>
      </c>
      <c r="E4390" s="11" t="str">
        <f>VLOOKUP(B4390,IF(A4390="COMPOSICAO",S!$A:$E,I!$A:$E),4,FALSE)</f>
        <v>L</v>
      </c>
      <c r="F4390" s="11">
        <v>6.0000000000000001E-3</v>
      </c>
      <c r="G4390" s="67">
        <f>IF(A4390="COMPOSICAO",VLOOKUP("TOTAL SEM BDI - "&amp;B4390,CPUAUX1!$A:$J,9,FALSE),VLOOKUP(B4390,I!$A:$E,5,FALSE))</f>
        <v>42.45</v>
      </c>
      <c r="H4390" s="68"/>
      <c r="I4390" s="67">
        <f>TRUNC(F4390*G4390,2)</f>
        <v>0.25</v>
      </c>
      <c r="J4390" s="68"/>
      <c r="M4390" s="11">
        <f>B4390</f>
        <v>7307</v>
      </c>
      <c r="N4390" s="18">
        <f>SUMIF(ORCAMENTO!B:B,B4387,ORCAMENTO!F:F)</f>
        <v>3</v>
      </c>
      <c r="O4390" s="11">
        <f>F4390*N4390</f>
        <v>1.8000000000000002E-2</v>
      </c>
      <c r="Q4390" s="11">
        <f ca="1">IFERROR(SUMIF(CO!B:B,B4387,OFFSET(CO!F:F,0,(4+MATCH(ETAPA,CO!$J$10:$BL$10,0)))),0)</f>
        <v>0</v>
      </c>
      <c r="R4390" s="11">
        <f ca="1">F4390*Q4390</f>
        <v>0</v>
      </c>
    </row>
    <row r="4391" spans="1:18" hidden="1">
      <c r="A4391" s="11" t="s">
        <v>2652</v>
      </c>
      <c r="B4391" s="11">
        <v>6296</v>
      </c>
      <c r="C4391" s="11" t="str">
        <f>VLOOKUP(B4391,IF(A4391="COMPOSICAO",S!$A:$E,I!$A:$E),2,FALSE)</f>
        <v>SINAPI</v>
      </c>
      <c r="D4391" s="23" t="str">
        <f>VLOOKUP(B4391,IF(A4391="COMPOSICAO",S!$A:$E,I!$A:$E),3,FALSE)</f>
        <v>TE DE FERRO GALVANIZADO, DE 1 1/4"</v>
      </c>
      <c r="E4391" s="11" t="str">
        <f>VLOOKUP(B4391,IF(A4391="COMPOSICAO",S!$A:$E,I!$A:$E),4,FALSE)</f>
        <v>UN</v>
      </c>
      <c r="F4391" s="11">
        <v>1</v>
      </c>
      <c r="G4391" s="67">
        <f>IF(A4391="COMPOSICAO",VLOOKUP("TOTAL SEM BDI - "&amp;B4391,CPUAUX1!$A:$J,9,FALSE),VLOOKUP(B4391,I!$A:$E,5,FALSE))</f>
        <v>31.39</v>
      </c>
      <c r="H4391" s="68"/>
      <c r="I4391" s="67">
        <f>TRUNC(F4391*G4391,2)</f>
        <v>31.39</v>
      </c>
      <c r="J4391" s="68"/>
      <c r="M4391" s="11">
        <f>B4391</f>
        <v>6296</v>
      </c>
      <c r="N4391" s="18">
        <f>SUMIF(ORCAMENTO!B:B,B4387,ORCAMENTO!F:F)</f>
        <v>3</v>
      </c>
      <c r="O4391" s="11">
        <f>F4391*N4391</f>
        <v>3</v>
      </c>
      <c r="Q4391" s="11">
        <f ca="1">IFERROR(SUMIF(CO!B:B,B4387,OFFSET(CO!F:F,0,(4+MATCH(ETAPA,CO!$J$10:$BL$10,0)))),0)</f>
        <v>0</v>
      </c>
      <c r="R4391" s="11">
        <f ca="1">F4391*Q4391</f>
        <v>0</v>
      </c>
    </row>
    <row r="4392" spans="1:18" hidden="1">
      <c r="A4392" s="11" t="s">
        <v>2652</v>
      </c>
      <c r="B4392" s="11">
        <v>3148</v>
      </c>
      <c r="C4392" s="11" t="str">
        <f>VLOOKUP(B4392,IF(A4392="COMPOSICAO",S!$A:$E,I!$A:$E),2,FALSE)</f>
        <v>SINAPI</v>
      </c>
      <c r="D4392" s="23" t="str">
        <f>VLOOKUP(B4392,IF(A4392="COMPOSICAO",S!$A:$E,I!$A:$E),3,FALSE)</f>
        <v>FITA VEDA ROSCA, EM PTFE, ROLO DE 18 MM X 50 M (L X C)</v>
      </c>
      <c r="E4392" s="11" t="str">
        <f>VLOOKUP(B4392,IF(A4392="COMPOSICAO",S!$A:$E,I!$A:$E),4,FALSE)</f>
        <v>UN</v>
      </c>
      <c r="F4392" s="11">
        <v>2.5000000000000001E-2</v>
      </c>
      <c r="G4392" s="67">
        <f>IF(A4392="COMPOSICAO",VLOOKUP("TOTAL SEM BDI - "&amp;B4392,CPUAUX1!$A:$J,9,FALSE),VLOOKUP(B4392,I!$A:$E,5,FALSE))</f>
        <v>15.26</v>
      </c>
      <c r="H4392" s="68"/>
      <c r="I4392" s="67">
        <f>TRUNC(F4392*G4392,2)</f>
        <v>0.38</v>
      </c>
      <c r="J4392" s="68"/>
      <c r="M4392" s="11">
        <f>B4392</f>
        <v>3148</v>
      </c>
      <c r="N4392" s="18">
        <f>SUMIF(ORCAMENTO!B:B,B4387,ORCAMENTO!F:F)</f>
        <v>3</v>
      </c>
      <c r="O4392" s="11">
        <f>F4392*N4392</f>
        <v>7.5000000000000011E-2</v>
      </c>
      <c r="Q4392" s="11">
        <f ca="1">IFERROR(SUMIF(CO!B:B,B4387,OFFSET(CO!F:F,0,(4+MATCH(ETAPA,CO!$J$10:$BL$10,0)))),0)</f>
        <v>0</v>
      </c>
      <c r="R4392" s="11">
        <f ca="1">F4392*Q4392</f>
        <v>0</v>
      </c>
    </row>
    <row r="4393" spans="1:18" hidden="1">
      <c r="A4393" s="50" t="str">
        <f>"TOTAL SEM BDI - "&amp;B4387</f>
        <v>TOTAL SEM BDI - 92682</v>
      </c>
      <c r="B4393" s="51"/>
      <c r="C4393" s="51"/>
      <c r="D4393" s="51"/>
      <c r="E4393" s="51"/>
      <c r="F4393" s="51"/>
      <c r="G4393" s="51"/>
      <c r="H4393" s="52"/>
      <c r="I4393" s="67">
        <f>SUM(I4387:I4392)</f>
        <v>62.800000000000004</v>
      </c>
      <c r="J4393" s="68"/>
    </row>
    <row r="4394" spans="1:18" hidden="1">
      <c r="A4394" s="50" t="str">
        <f>"TAXA DE BDI ("&amp;TEXT(BDI,"00,00")&amp;" %)"</f>
        <v>TAXA DE BDI (23,54 %)</v>
      </c>
      <c r="B4394" s="51"/>
      <c r="C4394" s="51"/>
      <c r="D4394" s="51"/>
      <c r="E4394" s="51"/>
      <c r="F4394" s="51"/>
      <c r="G4394" s="51"/>
      <c r="H4394" s="52"/>
      <c r="I4394" s="67">
        <f>ROUND(I4393*(BDI/100),2)</f>
        <v>14.78</v>
      </c>
      <c r="J4394" s="68"/>
    </row>
    <row r="4395" spans="1:18" hidden="1">
      <c r="A4395" s="50" t="str">
        <f>"TOTAL COM BDI - "&amp;B4387</f>
        <v>TOTAL COM BDI - 92682</v>
      </c>
      <c r="B4395" s="51"/>
      <c r="C4395" s="51"/>
      <c r="D4395" s="51"/>
      <c r="E4395" s="51"/>
      <c r="F4395" s="51"/>
      <c r="G4395" s="51"/>
      <c r="H4395" s="52"/>
      <c r="I4395" s="67">
        <f>SUM(I4393:I4394)</f>
        <v>77.58</v>
      </c>
      <c r="J4395" s="68"/>
    </row>
    <row r="4396" spans="1:18" hidden="1"/>
    <row r="4397" spans="1:18" hidden="1">
      <c r="A4397" s="9" t="s">
        <v>2646</v>
      </c>
      <c r="B4397" s="9" t="s">
        <v>102</v>
      </c>
      <c r="C4397" s="9" t="s">
        <v>103</v>
      </c>
      <c r="D4397" s="9" t="s">
        <v>36</v>
      </c>
      <c r="E4397" s="9" t="s">
        <v>104</v>
      </c>
      <c r="F4397" s="9" t="s">
        <v>788</v>
      </c>
      <c r="G4397" s="63" t="s">
        <v>2647</v>
      </c>
      <c r="H4397" s="64"/>
      <c r="I4397" s="63" t="s">
        <v>24</v>
      </c>
      <c r="J4397" s="64"/>
    </row>
    <row r="4398" spans="1:18" ht="45" hidden="1">
      <c r="A4398" s="21" t="s">
        <v>2801</v>
      </c>
      <c r="B4398" s="21">
        <v>92684</v>
      </c>
      <c r="C4398" s="21" t="str">
        <f>VLOOKUP(B4398,S!$A:$G,2,FALSE)</f>
        <v>SINAPI</v>
      </c>
      <c r="D4398" s="22" t="str">
        <f>VLOOKUP(B4398,S!$A:$G,3,FALSE)</f>
        <v>TÊ, EM FERRO GALVANIZADO, CONEXÃO ROSQUEADA, DN 50 (2"), INSTALADO EM REDE DE ALIMENTAÇÃO PARA SPRINKLER - FORNECIMENTO E INSTALAÇÃO. AF_10/2020</v>
      </c>
      <c r="E4398" s="21" t="str">
        <f>VLOOKUP(B4398,S!$A:$G,4,FALSE)</f>
        <v>UN</v>
      </c>
      <c r="F4398" s="21"/>
      <c r="G4398" s="65">
        <f>I4404</f>
        <v>98.990000000000009</v>
      </c>
      <c r="H4398" s="66"/>
      <c r="I4398" s="65"/>
      <c r="J4398" s="66"/>
      <c r="K4398" s="30">
        <f>VLOOKUP(B4398,S!A:G,5,FALSE)</f>
        <v>98.99</v>
      </c>
      <c r="L4398" s="21" t="str">
        <f>IF(K4398=G4398,"OK, CONFORME TABELA",IF(G4398&gt;K4398,"ACIMA DA TABELA: ","ABAIXO DA TABELA: ")&amp;TRUNC((G4398*100)/K4398,2)&amp;" %")</f>
        <v>OK, CONFORME TABELA</v>
      </c>
    </row>
    <row r="4399" spans="1:18" ht="30" hidden="1">
      <c r="A4399" s="11" t="s">
        <v>2650</v>
      </c>
      <c r="B4399" s="11">
        <v>88267</v>
      </c>
      <c r="C4399" s="11" t="str">
        <f>VLOOKUP(B4399,IF(A4399="COMPOSICAO",S!$A:$E,I!$A:$E),2,FALSE)</f>
        <v>SINAPI</v>
      </c>
      <c r="D4399" s="23" t="str">
        <f>VLOOKUP(B4399,IF(A4399="COMPOSICAO",S!$A:$E,I!$A:$E),3,FALSE)</f>
        <v>ENCANADOR OU BOMBEIRO HIDRÁULICO COM ENCARGOS COMPLEMENTARES</v>
      </c>
      <c r="E4399" s="11" t="str">
        <f>VLOOKUP(B4399,IF(A4399="COMPOSICAO",S!$A:$E,I!$A:$E),4,FALSE)</f>
        <v>H</v>
      </c>
      <c r="F4399" s="11">
        <f>0.724/pcf</f>
        <v>0.72399999999999998</v>
      </c>
      <c r="G4399" s="67">
        <f>IF(A4399="COMPOSICAO",VLOOKUP("TOTAL SEM BDI - "&amp;B4399,CPUAUX1!$A:$J,9,FALSE),VLOOKUP(B4399,I!$A:$E,5,FALSE))</f>
        <v>26.669999999999998</v>
      </c>
      <c r="H4399" s="68"/>
      <c r="I4399" s="67">
        <f>TRUNC(F4399*G4399,2)</f>
        <v>19.3</v>
      </c>
      <c r="J4399" s="68"/>
      <c r="M4399" s="11">
        <f>B4399</f>
        <v>88267</v>
      </c>
      <c r="N4399" s="18">
        <f>SUMIF(ORCAMENTO!B:B,B4398,ORCAMENTO!F:F)</f>
        <v>4</v>
      </c>
      <c r="O4399" s="11">
        <f>F4399*N4399</f>
        <v>2.8959999999999999</v>
      </c>
      <c r="Q4399" s="11">
        <f ca="1">IFERROR(SUMIF(CO!B:B,B4398,OFFSET(CO!F:F,0,(4+MATCH(ETAPA,CO!$J$10:$BL$10,0)))),0)</f>
        <v>0</v>
      </c>
      <c r="R4399" s="11">
        <f ca="1">F4399*Q4399</f>
        <v>0</v>
      </c>
    </row>
    <row r="4400" spans="1:18" ht="30" hidden="1">
      <c r="A4400" s="11" t="s">
        <v>2650</v>
      </c>
      <c r="B4400" s="11">
        <v>88248</v>
      </c>
      <c r="C4400" s="11" t="str">
        <f>VLOOKUP(B4400,IF(A4400="COMPOSICAO",S!$A:$E,I!$A:$E),2,FALSE)</f>
        <v>SINAPI</v>
      </c>
      <c r="D4400" s="23" t="str">
        <f>VLOOKUP(B4400,IF(A4400="COMPOSICAO",S!$A:$E,I!$A:$E),3,FALSE)</f>
        <v>AUXILIAR DE ENCANADOR OU BOMBEIRO HIDRÁULICO COM ENCARGOS COMPLEMENTARES</v>
      </c>
      <c r="E4400" s="11" t="str">
        <f>VLOOKUP(B4400,IF(A4400="COMPOSICAO",S!$A:$E,I!$A:$E),4,FALSE)</f>
        <v>H</v>
      </c>
      <c r="F4400" s="11">
        <f>0.724/pcf</f>
        <v>0.72399999999999998</v>
      </c>
      <c r="G4400" s="67">
        <f>IF(A4400="COMPOSICAO",VLOOKUP("TOTAL SEM BDI - "&amp;B4400,CPUAUX1!$A:$J,9,FALSE),VLOOKUP(B4400,I!$A:$E,5,FALSE))</f>
        <v>21.82</v>
      </c>
      <c r="H4400" s="68"/>
      <c r="I4400" s="67">
        <f>TRUNC(F4400*G4400,2)</f>
        <v>15.79</v>
      </c>
      <c r="J4400" s="68"/>
      <c r="M4400" s="11">
        <f>B4400</f>
        <v>88248</v>
      </c>
      <c r="N4400" s="18">
        <f>SUMIF(ORCAMENTO!B:B,B4398,ORCAMENTO!F:F)</f>
        <v>4</v>
      </c>
      <c r="O4400" s="11">
        <f>F4400*N4400</f>
        <v>2.8959999999999999</v>
      </c>
      <c r="Q4400" s="11">
        <f ca="1">IFERROR(SUMIF(CO!B:B,B4398,OFFSET(CO!F:F,0,(4+MATCH(ETAPA,CO!$J$10:$BL$10,0)))),0)</f>
        <v>0</v>
      </c>
      <c r="R4400" s="11">
        <f ca="1">F4400*Q4400</f>
        <v>0</v>
      </c>
    </row>
    <row r="4401" spans="1:18" hidden="1">
      <c r="A4401" s="11" t="s">
        <v>2652</v>
      </c>
      <c r="B4401" s="11">
        <v>7307</v>
      </c>
      <c r="C4401" s="11" t="str">
        <f>VLOOKUP(B4401,IF(A4401="COMPOSICAO",S!$A:$E,I!$A:$E),2,FALSE)</f>
        <v>SINAPI</v>
      </c>
      <c r="D4401" s="23" t="str">
        <f>VLOOKUP(B4401,IF(A4401="COMPOSICAO",S!$A:$E,I!$A:$E),3,FALSE)</f>
        <v>FUNDO ANTICORROSIVO PARA METAIS FERROSOS (ZARCAO)</v>
      </c>
      <c r="E4401" s="11" t="str">
        <f>VLOOKUP(B4401,IF(A4401="COMPOSICAO",S!$A:$E,I!$A:$E),4,FALSE)</f>
        <v>L</v>
      </c>
      <c r="F4401" s="11">
        <v>8.9999999999999993E-3</v>
      </c>
      <c r="G4401" s="67">
        <f>IF(A4401="COMPOSICAO",VLOOKUP("TOTAL SEM BDI - "&amp;B4401,CPUAUX1!$A:$J,9,FALSE),VLOOKUP(B4401,I!$A:$E,5,FALSE))</f>
        <v>42.45</v>
      </c>
      <c r="H4401" s="68"/>
      <c r="I4401" s="67">
        <f>TRUNC(F4401*G4401,2)</f>
        <v>0.38</v>
      </c>
      <c r="J4401" s="68"/>
      <c r="M4401" s="11">
        <f>B4401</f>
        <v>7307</v>
      </c>
      <c r="N4401" s="18">
        <f>SUMIF(ORCAMENTO!B:B,B4398,ORCAMENTO!F:F)</f>
        <v>4</v>
      </c>
      <c r="O4401" s="11">
        <f>F4401*N4401</f>
        <v>3.5999999999999997E-2</v>
      </c>
      <c r="Q4401" s="11">
        <f ca="1">IFERROR(SUMIF(CO!B:B,B4398,OFFSET(CO!F:F,0,(4+MATCH(ETAPA,CO!$J$10:$BL$10,0)))),0)</f>
        <v>0</v>
      </c>
      <c r="R4401" s="11">
        <f ca="1">F4401*Q4401</f>
        <v>0</v>
      </c>
    </row>
    <row r="4402" spans="1:18" hidden="1">
      <c r="A4402" s="11" t="s">
        <v>2652</v>
      </c>
      <c r="B4402" s="11">
        <v>6298</v>
      </c>
      <c r="C4402" s="11" t="str">
        <f>VLOOKUP(B4402,IF(A4402="COMPOSICAO",S!$A:$E,I!$A:$E),2,FALSE)</f>
        <v>SINAPI</v>
      </c>
      <c r="D4402" s="23" t="str">
        <f>VLOOKUP(B4402,IF(A4402="COMPOSICAO",S!$A:$E,I!$A:$E),3,FALSE)</f>
        <v>TE DE FERRO GALVANIZADO, DE 2"</v>
      </c>
      <c r="E4402" s="11" t="str">
        <f>VLOOKUP(B4402,IF(A4402="COMPOSICAO",S!$A:$E,I!$A:$E),4,FALSE)</f>
        <v>UN</v>
      </c>
      <c r="F4402" s="11">
        <v>1</v>
      </c>
      <c r="G4402" s="67">
        <f>IF(A4402="COMPOSICAO",VLOOKUP("TOTAL SEM BDI - "&amp;B4402,CPUAUX1!$A:$J,9,FALSE),VLOOKUP(B4402,I!$A:$E,5,FALSE))</f>
        <v>62.98</v>
      </c>
      <c r="H4402" s="68"/>
      <c r="I4402" s="67">
        <f>TRUNC(F4402*G4402,2)</f>
        <v>62.98</v>
      </c>
      <c r="J4402" s="68"/>
      <c r="M4402" s="11">
        <f>B4402</f>
        <v>6298</v>
      </c>
      <c r="N4402" s="18">
        <f>SUMIF(ORCAMENTO!B:B,B4398,ORCAMENTO!F:F)</f>
        <v>4</v>
      </c>
      <c r="O4402" s="11">
        <f>F4402*N4402</f>
        <v>4</v>
      </c>
      <c r="Q4402" s="11">
        <f ca="1">IFERROR(SUMIF(CO!B:B,B4398,OFFSET(CO!F:F,0,(4+MATCH(ETAPA,CO!$J$10:$BL$10,0)))),0)</f>
        <v>0</v>
      </c>
      <c r="R4402" s="11">
        <f ca="1">F4402*Q4402</f>
        <v>0</v>
      </c>
    </row>
    <row r="4403" spans="1:18" hidden="1">
      <c r="A4403" s="11" t="s">
        <v>2652</v>
      </c>
      <c r="B4403" s="11">
        <v>3148</v>
      </c>
      <c r="C4403" s="11" t="str">
        <f>VLOOKUP(B4403,IF(A4403="COMPOSICAO",S!$A:$E,I!$A:$E),2,FALSE)</f>
        <v>SINAPI</v>
      </c>
      <c r="D4403" s="23" t="str">
        <f>VLOOKUP(B4403,IF(A4403="COMPOSICAO",S!$A:$E,I!$A:$E),3,FALSE)</f>
        <v>FITA VEDA ROSCA, EM PTFE, ROLO DE 18 MM X 50 M (L X C)</v>
      </c>
      <c r="E4403" s="11" t="str">
        <f>VLOOKUP(B4403,IF(A4403="COMPOSICAO",S!$A:$E,I!$A:$E),4,FALSE)</f>
        <v>UN</v>
      </c>
      <c r="F4403" s="11">
        <v>3.5999999999999997E-2</v>
      </c>
      <c r="G4403" s="67">
        <f>IF(A4403="COMPOSICAO",VLOOKUP("TOTAL SEM BDI - "&amp;B4403,CPUAUX1!$A:$J,9,FALSE),VLOOKUP(B4403,I!$A:$E,5,FALSE))</f>
        <v>15.26</v>
      </c>
      <c r="H4403" s="68"/>
      <c r="I4403" s="67">
        <f>TRUNC(F4403*G4403,2)</f>
        <v>0.54</v>
      </c>
      <c r="J4403" s="68"/>
      <c r="M4403" s="11">
        <f>B4403</f>
        <v>3148</v>
      </c>
      <c r="N4403" s="18">
        <f>SUMIF(ORCAMENTO!B:B,B4398,ORCAMENTO!F:F)</f>
        <v>4</v>
      </c>
      <c r="O4403" s="11">
        <f>F4403*N4403</f>
        <v>0.14399999999999999</v>
      </c>
      <c r="Q4403" s="11">
        <f ca="1">IFERROR(SUMIF(CO!B:B,B4398,OFFSET(CO!F:F,0,(4+MATCH(ETAPA,CO!$J$10:$BL$10,0)))),0)</f>
        <v>0</v>
      </c>
      <c r="R4403" s="11">
        <f ca="1">F4403*Q4403</f>
        <v>0</v>
      </c>
    </row>
    <row r="4404" spans="1:18" hidden="1">
      <c r="A4404" s="50" t="str">
        <f>"TOTAL SEM BDI - "&amp;B4398</f>
        <v>TOTAL SEM BDI - 92684</v>
      </c>
      <c r="B4404" s="51"/>
      <c r="C4404" s="51"/>
      <c r="D4404" s="51"/>
      <c r="E4404" s="51"/>
      <c r="F4404" s="51"/>
      <c r="G4404" s="51"/>
      <c r="H4404" s="52"/>
      <c r="I4404" s="67">
        <f>SUM(I4398:I4403)</f>
        <v>98.990000000000009</v>
      </c>
      <c r="J4404" s="68"/>
    </row>
    <row r="4405" spans="1:18" hidden="1">
      <c r="A4405" s="50" t="str">
        <f>"TAXA DE BDI ("&amp;TEXT(BDI,"00,00")&amp;" %)"</f>
        <v>TAXA DE BDI (23,54 %)</v>
      </c>
      <c r="B4405" s="51"/>
      <c r="C4405" s="51"/>
      <c r="D4405" s="51"/>
      <c r="E4405" s="51"/>
      <c r="F4405" s="51"/>
      <c r="G4405" s="51"/>
      <c r="H4405" s="52"/>
      <c r="I4405" s="67">
        <f>ROUND(I4404*(BDI/100),2)</f>
        <v>23.3</v>
      </c>
      <c r="J4405" s="68"/>
    </row>
    <row r="4406" spans="1:18" hidden="1">
      <c r="A4406" s="50" t="str">
        <f>"TOTAL COM BDI - "&amp;B4398</f>
        <v>TOTAL COM BDI - 92684</v>
      </c>
      <c r="B4406" s="51"/>
      <c r="C4406" s="51"/>
      <c r="D4406" s="51"/>
      <c r="E4406" s="51"/>
      <c r="F4406" s="51"/>
      <c r="G4406" s="51"/>
      <c r="H4406" s="52"/>
      <c r="I4406" s="67">
        <f>SUM(I4404:I4405)</f>
        <v>122.29</v>
      </c>
      <c r="J4406" s="68"/>
    </row>
    <row r="4407" spans="1:18" hidden="1"/>
    <row r="4408" spans="1:18" hidden="1">
      <c r="A4408" s="9" t="s">
        <v>2646</v>
      </c>
      <c r="B4408" s="9" t="s">
        <v>102</v>
      </c>
      <c r="C4408" s="9" t="s">
        <v>103</v>
      </c>
      <c r="D4408" s="9" t="s">
        <v>36</v>
      </c>
      <c r="E4408" s="9" t="s">
        <v>104</v>
      </c>
      <c r="F4408" s="9" t="s">
        <v>788</v>
      </c>
      <c r="G4408" s="63" t="s">
        <v>2647</v>
      </c>
      <c r="H4408" s="64"/>
      <c r="I4408" s="63" t="s">
        <v>24</v>
      </c>
      <c r="J4408" s="64"/>
    </row>
    <row r="4409" spans="1:18" ht="45" hidden="1">
      <c r="A4409" s="21" t="s">
        <v>14</v>
      </c>
      <c r="B4409" s="21" t="s">
        <v>2526</v>
      </c>
      <c r="C4409" s="21" t="str">
        <f>VLOOKUP(B4409,S!$A:$G,2,FALSE)</f>
        <v>PRÓPRIA</v>
      </c>
      <c r="D4409" s="22" t="str">
        <f>VLOOKUP(B4409,S!$A:$G,3,FALSE)</f>
        <v>FORNECIMENTO E ASSENTAMENTO DE TE DE REDUÇÃO DE FERRO GALVANIZADO DE 2" X 1" (REF: 10895/ORSE-ORSE-09/2025)</v>
      </c>
      <c r="E4409" s="21" t="str">
        <f>VLOOKUP(B4409,S!$A:$G,4,FALSE)</f>
        <v>UN</v>
      </c>
      <c r="F4409" s="21"/>
      <c r="G4409" s="65">
        <f>I4413</f>
        <v>87.62</v>
      </c>
      <c r="H4409" s="66"/>
      <c r="I4409" s="65"/>
      <c r="J4409" s="66"/>
      <c r="K4409" s="30">
        <f>VLOOKUP(B4409,S!A:G,5,FALSE)</f>
        <v>0</v>
      </c>
      <c r="L4409" s="21" t="s">
        <v>2649</v>
      </c>
    </row>
    <row r="4410" spans="1:18" ht="30" hidden="1">
      <c r="A4410" s="11" t="s">
        <v>2652</v>
      </c>
      <c r="B4410" s="11">
        <v>6305</v>
      </c>
      <c r="C4410" s="11" t="str">
        <f>VLOOKUP(B4410,IF(A4410="COMPOSICAO",S!$A:$E,I!$A:$E),2,FALSE)</f>
        <v>SINAPI</v>
      </c>
      <c r="D4410" s="23" t="str">
        <f>VLOOKUP(B4410,IF(A4410="COMPOSICAO",S!$A:$E,I!$A:$E),3,FALSE)</f>
        <v>TE DE REDUCAO DE FERRO GALVANIZADO, COM ROSCA BSP, DE 2" X 1"</v>
      </c>
      <c r="E4410" s="11" t="str">
        <f>VLOOKUP(B4410,IF(A4410="COMPOSICAO",S!$A:$E,I!$A:$E),4,FALSE)</f>
        <v>UN</v>
      </c>
      <c r="F4410" s="11">
        <v>1</v>
      </c>
      <c r="G4410" s="67">
        <f>IF(A4410="COMPOSICAO",VLOOKUP("TOTAL SEM BDI - "&amp;B4410,CPUAUX1!$A:$J,9,FALSE),VLOOKUP(B4410,I!$A:$E,5,FALSE))</f>
        <v>69.73</v>
      </c>
      <c r="H4410" s="68"/>
      <c r="I4410" s="67">
        <f>TRUNC(F4410*G4410,2)</f>
        <v>69.73</v>
      </c>
      <c r="J4410" s="68"/>
      <c r="M4410" s="11">
        <f>B4410</f>
        <v>6305</v>
      </c>
      <c r="N4410" s="18">
        <f>SUMIF(ORCAMENTO!B:B,B4409,ORCAMENTO!F:F)</f>
        <v>15</v>
      </c>
      <c r="O4410" s="11">
        <f>F4410*N4410</f>
        <v>15</v>
      </c>
      <c r="Q4410" s="11">
        <f ca="1">IFERROR(SUMIF(CO!B:B,B4409,OFFSET(CO!F:F,0,(4+MATCH(ETAPA,CO!$J$10:$BL$10,0)))),0)</f>
        <v>0</v>
      </c>
      <c r="R4410" s="11">
        <f ca="1">F4410*Q4410</f>
        <v>0</v>
      </c>
    </row>
    <row r="4411" spans="1:18" hidden="1">
      <c r="A4411" s="11" t="s">
        <v>2650</v>
      </c>
      <c r="B4411" s="11">
        <v>88316</v>
      </c>
      <c r="C4411" s="11" t="str">
        <f>VLOOKUP(B4411,IF(A4411="COMPOSICAO",S!$A:$E,I!$A:$E),2,FALSE)</f>
        <v>SINAPI</v>
      </c>
      <c r="D4411" s="23" t="str">
        <f>VLOOKUP(B4411,IF(A4411="COMPOSICAO",S!$A:$E,I!$A:$E),3,FALSE)</f>
        <v>SERVENTE COM ENCARGOS COMPLEMENTARES</v>
      </c>
      <c r="E4411" s="11" t="str">
        <f>VLOOKUP(B4411,IF(A4411="COMPOSICAO",S!$A:$E,I!$A:$E),4,FALSE)</f>
        <v>H</v>
      </c>
      <c r="F4411" s="11">
        <f>0.37/pcf</f>
        <v>0.37</v>
      </c>
      <c r="G4411" s="67">
        <f>IF(A4411="COMPOSICAO",VLOOKUP("TOTAL SEM BDI - "&amp;B4411,CPUAUX1!$A:$J,9,FALSE),VLOOKUP(B4411,I!$A:$E,5,FALSE))</f>
        <v>21.71</v>
      </c>
      <c r="H4411" s="68"/>
      <c r="I4411" s="67">
        <f>TRUNC(F4411*G4411,2)</f>
        <v>8.0299999999999994</v>
      </c>
      <c r="J4411" s="68"/>
      <c r="M4411" s="11">
        <f>B4411</f>
        <v>88316</v>
      </c>
      <c r="N4411" s="18">
        <f>SUMIF(ORCAMENTO!B:B,B4409,ORCAMENTO!F:F)</f>
        <v>15</v>
      </c>
      <c r="O4411" s="11">
        <f>F4411*N4411</f>
        <v>5.55</v>
      </c>
      <c r="Q4411" s="11">
        <f ca="1">IFERROR(SUMIF(CO!B:B,B4409,OFFSET(CO!F:F,0,(4+MATCH(ETAPA,CO!$J$10:$BL$10,0)))),0)</f>
        <v>0</v>
      </c>
      <c r="R4411" s="11">
        <f ca="1">F4411*Q4411</f>
        <v>0</v>
      </c>
    </row>
    <row r="4412" spans="1:18" ht="30" hidden="1">
      <c r="A4412" s="11" t="s">
        <v>2650</v>
      </c>
      <c r="B4412" s="11">
        <v>88267</v>
      </c>
      <c r="C4412" s="11" t="str">
        <f>VLOOKUP(B4412,IF(A4412="COMPOSICAO",S!$A:$E,I!$A:$E),2,FALSE)</f>
        <v>SINAPI</v>
      </c>
      <c r="D4412" s="23" t="str">
        <f>VLOOKUP(B4412,IF(A4412="COMPOSICAO",S!$A:$E,I!$A:$E),3,FALSE)</f>
        <v>ENCANADOR OU BOMBEIRO HIDRÁULICO COM ENCARGOS COMPLEMENTARES</v>
      </c>
      <c r="E4412" s="11" t="str">
        <f>VLOOKUP(B4412,IF(A4412="COMPOSICAO",S!$A:$E,I!$A:$E),4,FALSE)</f>
        <v>H</v>
      </c>
      <c r="F4412" s="11">
        <f>0.37/pcf</f>
        <v>0.37</v>
      </c>
      <c r="G4412" s="67">
        <f>IF(A4412="COMPOSICAO",VLOOKUP("TOTAL SEM BDI - "&amp;B4412,CPUAUX1!$A:$J,9,FALSE),VLOOKUP(B4412,I!$A:$E,5,FALSE))</f>
        <v>26.669999999999998</v>
      </c>
      <c r="H4412" s="68"/>
      <c r="I4412" s="67">
        <f>TRUNC(F4412*G4412,2)</f>
        <v>9.86</v>
      </c>
      <c r="J4412" s="68"/>
      <c r="M4412" s="11">
        <f>B4412</f>
        <v>88267</v>
      </c>
      <c r="N4412" s="18">
        <f>SUMIF(ORCAMENTO!B:B,B4409,ORCAMENTO!F:F)</f>
        <v>15</v>
      </c>
      <c r="O4412" s="11">
        <f>F4412*N4412</f>
        <v>5.55</v>
      </c>
      <c r="Q4412" s="11">
        <f ca="1">IFERROR(SUMIF(CO!B:B,B4409,OFFSET(CO!F:F,0,(4+MATCH(ETAPA,CO!$J$10:$BL$10,0)))),0)</f>
        <v>0</v>
      </c>
      <c r="R4412" s="11">
        <f ca="1">F4412*Q4412</f>
        <v>0</v>
      </c>
    </row>
    <row r="4413" spans="1:18" hidden="1">
      <c r="A4413" s="50" t="str">
        <f>"TOTAL SEM BDI - "&amp;B4409</f>
        <v>TOTAL SEM BDI - SEDUC787</v>
      </c>
      <c r="B4413" s="51"/>
      <c r="C4413" s="51"/>
      <c r="D4413" s="51"/>
      <c r="E4413" s="51"/>
      <c r="F4413" s="51"/>
      <c r="G4413" s="51"/>
      <c r="H4413" s="52"/>
      <c r="I4413" s="67">
        <f>SUM(I4409:I4412)</f>
        <v>87.62</v>
      </c>
      <c r="J4413" s="68"/>
    </row>
    <row r="4414" spans="1:18" hidden="1">
      <c r="A4414" s="50" t="str">
        <f>"TAXA DE BDI ("&amp;TEXT(BDI,"00,00")&amp;" %)"</f>
        <v>TAXA DE BDI (23,54 %)</v>
      </c>
      <c r="B4414" s="51"/>
      <c r="C4414" s="51"/>
      <c r="D4414" s="51"/>
      <c r="E4414" s="51"/>
      <c r="F4414" s="51"/>
      <c r="G4414" s="51"/>
      <c r="H4414" s="52"/>
      <c r="I4414" s="67">
        <f>ROUND(I4413*(BDI/100),2)</f>
        <v>20.63</v>
      </c>
      <c r="J4414" s="68"/>
    </row>
    <row r="4415" spans="1:18" hidden="1">
      <c r="A4415" s="50" t="str">
        <f>"TOTAL COM BDI - "&amp;B4409</f>
        <v>TOTAL COM BDI - SEDUC787</v>
      </c>
      <c r="B4415" s="51"/>
      <c r="C4415" s="51"/>
      <c r="D4415" s="51"/>
      <c r="E4415" s="51"/>
      <c r="F4415" s="51"/>
      <c r="G4415" s="51"/>
      <c r="H4415" s="52"/>
      <c r="I4415" s="67">
        <f>SUM(I4413:I4414)</f>
        <v>108.25</v>
      </c>
      <c r="J4415" s="68"/>
    </row>
    <row r="4416" spans="1:18" hidden="1"/>
    <row r="4417" spans="1:18" hidden="1">
      <c r="A4417" s="9" t="s">
        <v>2646</v>
      </c>
      <c r="B4417" s="9" t="s">
        <v>102</v>
      </c>
      <c r="C4417" s="9" t="s">
        <v>103</v>
      </c>
      <c r="D4417" s="9" t="s">
        <v>36</v>
      </c>
      <c r="E4417" s="9" t="s">
        <v>104</v>
      </c>
      <c r="F4417" s="9" t="s">
        <v>788</v>
      </c>
      <c r="G4417" s="63" t="s">
        <v>2647</v>
      </c>
      <c r="H4417" s="64"/>
      <c r="I4417" s="63" t="s">
        <v>24</v>
      </c>
      <c r="J4417" s="64"/>
    </row>
    <row r="4418" spans="1:18" ht="45" hidden="1">
      <c r="A4418" s="21" t="s">
        <v>14</v>
      </c>
      <c r="B4418" s="21" t="s">
        <v>2528</v>
      </c>
      <c r="C4418" s="21" t="str">
        <f>VLOOKUP(B4418,S!$A:$G,2,FALSE)</f>
        <v>PRÓPRIA</v>
      </c>
      <c r="D4418" s="22" t="str">
        <f>VLOOKUP(B4418,S!$A:$G,3,FALSE)</f>
        <v>FORNECIMENTO E ASSENTAMENTO DE TE DE REDUÇÃO DE FERRO GALVANIZADO DE 3" X 1" (REF: 10895/ORSE-ORSE-09/2025)</v>
      </c>
      <c r="E4418" s="21" t="str">
        <f>VLOOKUP(B4418,S!$A:$G,4,FALSE)</f>
        <v>UN</v>
      </c>
      <c r="F4418" s="21"/>
      <c r="G4418" s="65">
        <f>I4422</f>
        <v>203.82</v>
      </c>
      <c r="H4418" s="66"/>
      <c r="I4418" s="65"/>
      <c r="J4418" s="66"/>
      <c r="K4418" s="30">
        <f>VLOOKUP(B4418,S!A:G,5,FALSE)</f>
        <v>0</v>
      </c>
      <c r="L4418" s="21" t="s">
        <v>2649</v>
      </c>
    </row>
    <row r="4419" spans="1:18" ht="30" hidden="1">
      <c r="A4419" s="11" t="s">
        <v>2652</v>
      </c>
      <c r="B4419" s="11">
        <v>6310</v>
      </c>
      <c r="C4419" s="11" t="str">
        <f>VLOOKUP(B4419,IF(A4419="COMPOSICAO",S!$A:$E,I!$A:$E),2,FALSE)</f>
        <v>SINAPI</v>
      </c>
      <c r="D4419" s="23" t="str">
        <f>VLOOKUP(B4419,IF(A4419="COMPOSICAO",S!$A:$E,I!$A:$E),3,FALSE)</f>
        <v>TE DE REDUCAO DE FERRO GALVANIZADO, COM ROSCA BSP, DE 3" X 1"</v>
      </c>
      <c r="E4419" s="11" t="str">
        <f>VLOOKUP(B4419,IF(A4419="COMPOSICAO",S!$A:$E,I!$A:$E),4,FALSE)</f>
        <v>UN</v>
      </c>
      <c r="F4419" s="11">
        <v>1</v>
      </c>
      <c r="G4419" s="67">
        <f>IF(A4419="COMPOSICAO",VLOOKUP("TOTAL SEM BDI - "&amp;B4419,CPUAUX1!$A:$J,9,FALSE),VLOOKUP(B4419,I!$A:$E,5,FALSE))</f>
        <v>185.93</v>
      </c>
      <c r="H4419" s="68"/>
      <c r="I4419" s="67">
        <f>TRUNC(F4419*G4419,2)</f>
        <v>185.93</v>
      </c>
      <c r="J4419" s="68"/>
      <c r="M4419" s="11">
        <f>B4419</f>
        <v>6310</v>
      </c>
      <c r="N4419" s="18">
        <f>SUMIF(ORCAMENTO!B:B,B4418,ORCAMENTO!F:F)</f>
        <v>2</v>
      </c>
      <c r="O4419" s="11">
        <f>F4419*N4419</f>
        <v>2</v>
      </c>
      <c r="Q4419" s="11">
        <f ca="1">IFERROR(SUMIF(CO!B:B,B4418,OFFSET(CO!F:F,0,(4+MATCH(ETAPA,CO!$J$10:$BL$10,0)))),0)</f>
        <v>0</v>
      </c>
      <c r="R4419" s="11">
        <f ca="1">F4419*Q4419</f>
        <v>0</v>
      </c>
    </row>
    <row r="4420" spans="1:18" hidden="1">
      <c r="A4420" s="11" t="s">
        <v>2650</v>
      </c>
      <c r="B4420" s="11">
        <v>88316</v>
      </c>
      <c r="C4420" s="11" t="str">
        <f>VLOOKUP(B4420,IF(A4420="COMPOSICAO",S!$A:$E,I!$A:$E),2,FALSE)</f>
        <v>SINAPI</v>
      </c>
      <c r="D4420" s="23" t="str">
        <f>VLOOKUP(B4420,IF(A4420="COMPOSICAO",S!$A:$E,I!$A:$E),3,FALSE)</f>
        <v>SERVENTE COM ENCARGOS COMPLEMENTARES</v>
      </c>
      <c r="E4420" s="11" t="str">
        <f>VLOOKUP(B4420,IF(A4420="COMPOSICAO",S!$A:$E,I!$A:$E),4,FALSE)</f>
        <v>H</v>
      </c>
      <c r="F4420" s="11">
        <f>0.37/pcf</f>
        <v>0.37</v>
      </c>
      <c r="G4420" s="67">
        <f>IF(A4420="COMPOSICAO",VLOOKUP("TOTAL SEM BDI - "&amp;B4420,CPUAUX1!$A:$J,9,FALSE),VLOOKUP(B4420,I!$A:$E,5,FALSE))</f>
        <v>21.71</v>
      </c>
      <c r="H4420" s="68"/>
      <c r="I4420" s="67">
        <f>TRUNC(F4420*G4420,2)</f>
        <v>8.0299999999999994</v>
      </c>
      <c r="J4420" s="68"/>
      <c r="M4420" s="11">
        <f>B4420</f>
        <v>88316</v>
      </c>
      <c r="N4420" s="18">
        <f>SUMIF(ORCAMENTO!B:B,B4418,ORCAMENTO!F:F)</f>
        <v>2</v>
      </c>
      <c r="O4420" s="11">
        <f>F4420*N4420</f>
        <v>0.74</v>
      </c>
      <c r="Q4420" s="11">
        <f ca="1">IFERROR(SUMIF(CO!B:B,B4418,OFFSET(CO!F:F,0,(4+MATCH(ETAPA,CO!$J$10:$BL$10,0)))),0)</f>
        <v>0</v>
      </c>
      <c r="R4420" s="11">
        <f ca="1">F4420*Q4420</f>
        <v>0</v>
      </c>
    </row>
    <row r="4421" spans="1:18" ht="30" hidden="1">
      <c r="A4421" s="11" t="s">
        <v>2650</v>
      </c>
      <c r="B4421" s="11">
        <v>88267</v>
      </c>
      <c r="C4421" s="11" t="str">
        <f>VLOOKUP(B4421,IF(A4421="COMPOSICAO",S!$A:$E,I!$A:$E),2,FALSE)</f>
        <v>SINAPI</v>
      </c>
      <c r="D4421" s="23" t="str">
        <f>VLOOKUP(B4421,IF(A4421="COMPOSICAO",S!$A:$E,I!$A:$E),3,FALSE)</f>
        <v>ENCANADOR OU BOMBEIRO HIDRÁULICO COM ENCARGOS COMPLEMENTARES</v>
      </c>
      <c r="E4421" s="11" t="str">
        <f>VLOOKUP(B4421,IF(A4421="COMPOSICAO",S!$A:$E,I!$A:$E),4,FALSE)</f>
        <v>H</v>
      </c>
      <c r="F4421" s="11">
        <f>0.37/pcf</f>
        <v>0.37</v>
      </c>
      <c r="G4421" s="67">
        <f>IF(A4421="COMPOSICAO",VLOOKUP("TOTAL SEM BDI - "&amp;B4421,CPUAUX1!$A:$J,9,FALSE),VLOOKUP(B4421,I!$A:$E,5,FALSE))</f>
        <v>26.669999999999998</v>
      </c>
      <c r="H4421" s="68"/>
      <c r="I4421" s="67">
        <f>TRUNC(F4421*G4421,2)</f>
        <v>9.86</v>
      </c>
      <c r="J4421" s="68"/>
      <c r="M4421" s="11">
        <f>B4421</f>
        <v>88267</v>
      </c>
      <c r="N4421" s="18">
        <f>SUMIF(ORCAMENTO!B:B,B4418,ORCAMENTO!F:F)</f>
        <v>2</v>
      </c>
      <c r="O4421" s="11">
        <f>F4421*N4421</f>
        <v>0.74</v>
      </c>
      <c r="Q4421" s="11">
        <f ca="1">IFERROR(SUMIF(CO!B:B,B4418,OFFSET(CO!F:F,0,(4+MATCH(ETAPA,CO!$J$10:$BL$10,0)))),0)</f>
        <v>0</v>
      </c>
      <c r="R4421" s="11">
        <f ca="1">F4421*Q4421</f>
        <v>0</v>
      </c>
    </row>
    <row r="4422" spans="1:18" hidden="1">
      <c r="A4422" s="50" t="str">
        <f>"TOTAL SEM BDI - "&amp;B4418</f>
        <v>TOTAL SEM BDI - SEDUC788</v>
      </c>
      <c r="B4422" s="51"/>
      <c r="C4422" s="51"/>
      <c r="D4422" s="51"/>
      <c r="E4422" s="51"/>
      <c r="F4422" s="51"/>
      <c r="G4422" s="51"/>
      <c r="H4422" s="52"/>
      <c r="I4422" s="67">
        <f>SUM(I4418:I4421)</f>
        <v>203.82</v>
      </c>
      <c r="J4422" s="68"/>
    </row>
    <row r="4423" spans="1:18" hidden="1">
      <c r="A4423" s="50" t="str">
        <f>"TAXA DE BDI ("&amp;TEXT(BDI,"00,00")&amp;" %)"</f>
        <v>TAXA DE BDI (23,54 %)</v>
      </c>
      <c r="B4423" s="51"/>
      <c r="C4423" s="51"/>
      <c r="D4423" s="51"/>
      <c r="E4423" s="51"/>
      <c r="F4423" s="51"/>
      <c r="G4423" s="51"/>
      <c r="H4423" s="52"/>
      <c r="I4423" s="67">
        <f>ROUND(I4422*(BDI/100),2)</f>
        <v>47.98</v>
      </c>
      <c r="J4423" s="68"/>
    </row>
    <row r="4424" spans="1:18" hidden="1">
      <c r="A4424" s="50" t="str">
        <f>"TOTAL COM BDI - "&amp;B4418</f>
        <v>TOTAL COM BDI - SEDUC788</v>
      </c>
      <c r="B4424" s="51"/>
      <c r="C4424" s="51"/>
      <c r="D4424" s="51"/>
      <c r="E4424" s="51"/>
      <c r="F4424" s="51"/>
      <c r="G4424" s="51"/>
      <c r="H4424" s="52"/>
      <c r="I4424" s="67">
        <f>SUM(I4422:I4423)</f>
        <v>251.79999999999998</v>
      </c>
      <c r="J4424" s="68"/>
    </row>
    <row r="4425" spans="1:18" hidden="1"/>
    <row r="4426" spans="1:18" hidden="1">
      <c r="A4426" s="9" t="s">
        <v>2646</v>
      </c>
      <c r="B4426" s="9" t="s">
        <v>102</v>
      </c>
      <c r="C4426" s="9" t="s">
        <v>103</v>
      </c>
      <c r="D4426" s="9" t="s">
        <v>36</v>
      </c>
      <c r="E4426" s="9" t="s">
        <v>104</v>
      </c>
      <c r="F4426" s="9" t="s">
        <v>788</v>
      </c>
      <c r="G4426" s="63" t="s">
        <v>2647</v>
      </c>
      <c r="H4426" s="64"/>
      <c r="I4426" s="63" t="s">
        <v>24</v>
      </c>
      <c r="J4426" s="64"/>
    </row>
    <row r="4427" spans="1:18" ht="45" hidden="1">
      <c r="A4427" s="21" t="s">
        <v>2801</v>
      </c>
      <c r="B4427" s="21">
        <v>92901</v>
      </c>
      <c r="C4427" s="21" t="str">
        <f>VLOOKUP(B4427,S!$A:$G,2,FALSE)</f>
        <v>SINAPI</v>
      </c>
      <c r="D4427" s="22" t="str">
        <f>VLOOKUP(B4427,S!$A:$G,3,FALSE)</f>
        <v>UNIÃO, EM FERRO GALVANIZADO, CONEXÃO ROSQUEADA, DN 50 (2"), INSTALADO EM REDE DE ALIMENTAÇÃO PARA SPRINKLER - FORNECIMENTO E INSTALAÇÃO. AF_10/2020</v>
      </c>
      <c r="E4427" s="21" t="str">
        <f>VLOOKUP(B4427,S!$A:$G,4,FALSE)</f>
        <v>UN</v>
      </c>
      <c r="F4427" s="21"/>
      <c r="G4427" s="65">
        <f>I4433</f>
        <v>114.85000000000001</v>
      </c>
      <c r="H4427" s="66"/>
      <c r="I4427" s="65"/>
      <c r="J4427" s="66"/>
      <c r="K4427" s="30">
        <f>VLOOKUP(B4427,S!A:G,5,FALSE)</f>
        <v>114.85</v>
      </c>
      <c r="L4427" s="21" t="str">
        <f>IF(K4427=G4427,"OK, CONFORME TABELA",IF(G4427&gt;K4427,"ACIMA DA TABELA: ","ABAIXO DA TABELA: ")&amp;TRUNC((G4427*100)/K4427,2)&amp;" %")</f>
        <v>OK, CONFORME TABELA</v>
      </c>
    </row>
    <row r="4428" spans="1:18" ht="30" hidden="1">
      <c r="A4428" s="11" t="s">
        <v>2650</v>
      </c>
      <c r="B4428" s="11">
        <v>88267</v>
      </c>
      <c r="C4428" s="11" t="str">
        <f>VLOOKUP(B4428,IF(A4428="COMPOSICAO",S!$A:$E,I!$A:$E),2,FALSE)</f>
        <v>SINAPI</v>
      </c>
      <c r="D4428" s="23" t="str">
        <f>VLOOKUP(B4428,IF(A4428="COMPOSICAO",S!$A:$E,I!$A:$E),3,FALSE)</f>
        <v>ENCANADOR OU BOMBEIRO HIDRÁULICO COM ENCARGOS COMPLEMENTARES</v>
      </c>
      <c r="E4428" s="11" t="str">
        <f>VLOOKUP(B4428,IF(A4428="COMPOSICAO",S!$A:$E,I!$A:$E),4,FALSE)</f>
        <v>H</v>
      </c>
      <c r="F4428" s="11">
        <f>0.362/pcf</f>
        <v>0.36199999999999999</v>
      </c>
      <c r="G4428" s="67">
        <f>IF(A4428="COMPOSICAO",VLOOKUP("TOTAL SEM BDI - "&amp;B4428,CPUAUX1!$A:$J,9,FALSE),VLOOKUP(B4428,I!$A:$E,5,FALSE))</f>
        <v>26.669999999999998</v>
      </c>
      <c r="H4428" s="68"/>
      <c r="I4428" s="67">
        <f>TRUNC(F4428*G4428,2)</f>
        <v>9.65</v>
      </c>
      <c r="J4428" s="68"/>
      <c r="M4428" s="11">
        <f>B4428</f>
        <v>88267</v>
      </c>
      <c r="N4428" s="18">
        <f>SUMIF(ORCAMENTO!B:B,B4427,ORCAMENTO!F:F)</f>
        <v>8</v>
      </c>
      <c r="O4428" s="11">
        <f>F4428*N4428</f>
        <v>2.8959999999999999</v>
      </c>
      <c r="Q4428" s="11">
        <f ca="1">IFERROR(SUMIF(CO!B:B,B4427,OFFSET(CO!F:F,0,(4+MATCH(ETAPA,CO!$J$10:$BL$10,0)))),0)</f>
        <v>0</v>
      </c>
      <c r="R4428" s="11">
        <f ca="1">F4428*Q4428</f>
        <v>0</v>
      </c>
    </row>
    <row r="4429" spans="1:18" ht="30" hidden="1">
      <c r="A4429" s="11" t="s">
        <v>2650</v>
      </c>
      <c r="B4429" s="11">
        <v>88248</v>
      </c>
      <c r="C4429" s="11" t="str">
        <f>VLOOKUP(B4429,IF(A4429="COMPOSICAO",S!$A:$E,I!$A:$E),2,FALSE)</f>
        <v>SINAPI</v>
      </c>
      <c r="D4429" s="23" t="str">
        <f>VLOOKUP(B4429,IF(A4429="COMPOSICAO",S!$A:$E,I!$A:$E),3,FALSE)</f>
        <v>AUXILIAR DE ENCANADOR OU BOMBEIRO HIDRÁULICO COM ENCARGOS COMPLEMENTARES</v>
      </c>
      <c r="E4429" s="11" t="str">
        <f>VLOOKUP(B4429,IF(A4429="COMPOSICAO",S!$A:$E,I!$A:$E),4,FALSE)</f>
        <v>H</v>
      </c>
      <c r="F4429" s="11">
        <f>0.362/pcf</f>
        <v>0.36199999999999999</v>
      </c>
      <c r="G4429" s="67">
        <f>IF(A4429="COMPOSICAO",VLOOKUP("TOTAL SEM BDI - "&amp;B4429,CPUAUX1!$A:$J,9,FALSE),VLOOKUP(B4429,I!$A:$E,5,FALSE))</f>
        <v>21.82</v>
      </c>
      <c r="H4429" s="68"/>
      <c r="I4429" s="67">
        <f>TRUNC(F4429*G4429,2)</f>
        <v>7.89</v>
      </c>
      <c r="J4429" s="68"/>
      <c r="M4429" s="11">
        <f>B4429</f>
        <v>88248</v>
      </c>
      <c r="N4429" s="18">
        <f>SUMIF(ORCAMENTO!B:B,B4427,ORCAMENTO!F:F)</f>
        <v>8</v>
      </c>
      <c r="O4429" s="11">
        <f>F4429*N4429</f>
        <v>2.8959999999999999</v>
      </c>
      <c r="Q4429" s="11">
        <f ca="1">IFERROR(SUMIF(CO!B:B,B4427,OFFSET(CO!F:F,0,(4+MATCH(ETAPA,CO!$J$10:$BL$10,0)))),0)</f>
        <v>0</v>
      </c>
      <c r="R4429" s="11">
        <f ca="1">F4429*Q4429</f>
        <v>0</v>
      </c>
    </row>
    <row r="4430" spans="1:18" ht="30" hidden="1">
      <c r="A4430" s="11" t="s">
        <v>2652</v>
      </c>
      <c r="B4430" s="11">
        <v>9887</v>
      </c>
      <c r="C4430" s="11" t="str">
        <f>VLOOKUP(B4430,IF(A4430="COMPOSICAO",S!$A:$E,I!$A:$E),2,FALSE)</f>
        <v>SINAPI</v>
      </c>
      <c r="D4430" s="23" t="str">
        <f>VLOOKUP(B4430,IF(A4430="COMPOSICAO",S!$A:$E,I!$A:$E),3,FALSE)</f>
        <v>UNIAO DE FERRO GALVANIZADO, COM ROSCA BSP, COM ASSENTO PLANO, DE 2"</v>
      </c>
      <c r="E4430" s="11" t="str">
        <f>VLOOKUP(B4430,IF(A4430="COMPOSICAO",S!$A:$E,I!$A:$E),4,FALSE)</f>
        <v>UN</v>
      </c>
      <c r="F4430" s="11">
        <v>1</v>
      </c>
      <c r="G4430" s="67">
        <f>IF(A4430="COMPOSICAO",VLOOKUP("TOTAL SEM BDI - "&amp;B4430,CPUAUX1!$A:$J,9,FALSE),VLOOKUP(B4430,I!$A:$E,5,FALSE))</f>
        <v>96.7</v>
      </c>
      <c r="H4430" s="68"/>
      <c r="I4430" s="67">
        <f>TRUNC(F4430*G4430,2)</f>
        <v>96.7</v>
      </c>
      <c r="J4430" s="68"/>
      <c r="M4430" s="11">
        <f>B4430</f>
        <v>9887</v>
      </c>
      <c r="N4430" s="18">
        <f>SUMIF(ORCAMENTO!B:B,B4427,ORCAMENTO!F:F)</f>
        <v>8</v>
      </c>
      <c r="O4430" s="11">
        <f>F4430*N4430</f>
        <v>8</v>
      </c>
      <c r="Q4430" s="11">
        <f ca="1">IFERROR(SUMIF(CO!B:B,B4427,OFFSET(CO!F:F,0,(4+MATCH(ETAPA,CO!$J$10:$BL$10,0)))),0)</f>
        <v>0</v>
      </c>
      <c r="R4430" s="11">
        <f ca="1">F4430*Q4430</f>
        <v>0</v>
      </c>
    </row>
    <row r="4431" spans="1:18" hidden="1">
      <c r="A4431" s="11" t="s">
        <v>2652</v>
      </c>
      <c r="B4431" s="11">
        <v>7307</v>
      </c>
      <c r="C4431" s="11" t="str">
        <f>VLOOKUP(B4431,IF(A4431="COMPOSICAO",S!$A:$E,I!$A:$E),2,FALSE)</f>
        <v>SINAPI</v>
      </c>
      <c r="D4431" s="23" t="str">
        <f>VLOOKUP(B4431,IF(A4431="COMPOSICAO",S!$A:$E,I!$A:$E),3,FALSE)</f>
        <v>FUNDO ANTICORROSIVO PARA METAIS FERROSOS (ZARCAO)</v>
      </c>
      <c r="E4431" s="11" t="str">
        <f>VLOOKUP(B4431,IF(A4431="COMPOSICAO",S!$A:$E,I!$A:$E),4,FALSE)</f>
        <v>L</v>
      </c>
      <c r="F4431" s="11">
        <v>6.0000000000000001E-3</v>
      </c>
      <c r="G4431" s="67">
        <f>IF(A4431="COMPOSICAO",VLOOKUP("TOTAL SEM BDI - "&amp;B4431,CPUAUX1!$A:$J,9,FALSE),VLOOKUP(B4431,I!$A:$E,5,FALSE))</f>
        <v>42.45</v>
      </c>
      <c r="H4431" s="68"/>
      <c r="I4431" s="67">
        <f>TRUNC(F4431*G4431,2)</f>
        <v>0.25</v>
      </c>
      <c r="J4431" s="68"/>
      <c r="M4431" s="11">
        <f>B4431</f>
        <v>7307</v>
      </c>
      <c r="N4431" s="18">
        <f>SUMIF(ORCAMENTO!B:B,B4427,ORCAMENTO!F:F)</f>
        <v>8</v>
      </c>
      <c r="O4431" s="11">
        <f>F4431*N4431</f>
        <v>4.8000000000000001E-2</v>
      </c>
      <c r="Q4431" s="11">
        <f ca="1">IFERROR(SUMIF(CO!B:B,B4427,OFFSET(CO!F:F,0,(4+MATCH(ETAPA,CO!$J$10:$BL$10,0)))),0)</f>
        <v>0</v>
      </c>
      <c r="R4431" s="11">
        <f ca="1">F4431*Q4431</f>
        <v>0</v>
      </c>
    </row>
    <row r="4432" spans="1:18" hidden="1">
      <c r="A4432" s="11" t="s">
        <v>2652</v>
      </c>
      <c r="B4432" s="11">
        <v>3148</v>
      </c>
      <c r="C4432" s="11" t="str">
        <f>VLOOKUP(B4432,IF(A4432="COMPOSICAO",S!$A:$E,I!$A:$E),2,FALSE)</f>
        <v>SINAPI</v>
      </c>
      <c r="D4432" s="23" t="str">
        <f>VLOOKUP(B4432,IF(A4432="COMPOSICAO",S!$A:$E,I!$A:$E),3,FALSE)</f>
        <v>FITA VEDA ROSCA, EM PTFE, ROLO DE 18 MM X 50 M (L X C)</v>
      </c>
      <c r="E4432" s="11" t="str">
        <f>VLOOKUP(B4432,IF(A4432="COMPOSICAO",S!$A:$E,I!$A:$E),4,FALSE)</f>
        <v>UN</v>
      </c>
      <c r="F4432" s="11">
        <v>2.4E-2</v>
      </c>
      <c r="G4432" s="67">
        <f>IF(A4432="COMPOSICAO",VLOOKUP("TOTAL SEM BDI - "&amp;B4432,CPUAUX1!$A:$J,9,FALSE),VLOOKUP(B4432,I!$A:$E,5,FALSE))</f>
        <v>15.26</v>
      </c>
      <c r="H4432" s="68"/>
      <c r="I4432" s="67">
        <f>TRUNC(F4432*G4432,2)</f>
        <v>0.36</v>
      </c>
      <c r="J4432" s="68"/>
      <c r="M4432" s="11">
        <f>B4432</f>
        <v>3148</v>
      </c>
      <c r="N4432" s="18">
        <f>SUMIF(ORCAMENTO!B:B,B4427,ORCAMENTO!F:F)</f>
        <v>8</v>
      </c>
      <c r="O4432" s="11">
        <f>F4432*N4432</f>
        <v>0.192</v>
      </c>
      <c r="Q4432" s="11">
        <f ca="1">IFERROR(SUMIF(CO!B:B,B4427,OFFSET(CO!F:F,0,(4+MATCH(ETAPA,CO!$J$10:$BL$10,0)))),0)</f>
        <v>0</v>
      </c>
      <c r="R4432" s="11">
        <f ca="1">F4432*Q4432</f>
        <v>0</v>
      </c>
    </row>
    <row r="4433" spans="1:18" hidden="1">
      <c r="A4433" s="50" t="str">
        <f>"TOTAL SEM BDI - "&amp;B4427</f>
        <v>TOTAL SEM BDI - 92901</v>
      </c>
      <c r="B4433" s="51"/>
      <c r="C4433" s="51"/>
      <c r="D4433" s="51"/>
      <c r="E4433" s="51"/>
      <c r="F4433" s="51"/>
      <c r="G4433" s="51"/>
      <c r="H4433" s="52"/>
      <c r="I4433" s="67">
        <f>SUM(I4427:I4432)</f>
        <v>114.85000000000001</v>
      </c>
      <c r="J4433" s="68"/>
    </row>
    <row r="4434" spans="1:18" hidden="1">
      <c r="A4434" s="50" t="str">
        <f>"TAXA DE BDI ("&amp;TEXT(BDI,"00,00")&amp;" %)"</f>
        <v>TAXA DE BDI (23,54 %)</v>
      </c>
      <c r="B4434" s="51"/>
      <c r="C4434" s="51"/>
      <c r="D4434" s="51"/>
      <c r="E4434" s="51"/>
      <c r="F4434" s="51"/>
      <c r="G4434" s="51"/>
      <c r="H4434" s="52"/>
      <c r="I4434" s="67">
        <f>ROUND(I4433*(BDI/100),2)</f>
        <v>27.04</v>
      </c>
      <c r="J4434" s="68"/>
    </row>
    <row r="4435" spans="1:18" hidden="1">
      <c r="A4435" s="50" t="str">
        <f>"TOTAL COM BDI - "&amp;B4427</f>
        <v>TOTAL COM BDI - 92901</v>
      </c>
      <c r="B4435" s="51"/>
      <c r="C4435" s="51"/>
      <c r="D4435" s="51"/>
      <c r="E4435" s="51"/>
      <c r="F4435" s="51"/>
      <c r="G4435" s="51"/>
      <c r="H4435" s="52"/>
      <c r="I4435" s="67">
        <f>SUM(I4433:I4434)</f>
        <v>141.89000000000001</v>
      </c>
      <c r="J4435" s="68"/>
    </row>
    <row r="4436" spans="1:18" hidden="1"/>
    <row r="4437" spans="1:18" hidden="1">
      <c r="A4437" s="9" t="s">
        <v>2646</v>
      </c>
      <c r="B4437" s="9" t="s">
        <v>102</v>
      </c>
      <c r="C4437" s="9" t="s">
        <v>103</v>
      </c>
      <c r="D4437" s="9" t="s">
        <v>36</v>
      </c>
      <c r="E4437" s="9" t="s">
        <v>104</v>
      </c>
      <c r="F4437" s="9" t="s">
        <v>788</v>
      </c>
      <c r="G4437" s="63" t="s">
        <v>2647</v>
      </c>
      <c r="H4437" s="64"/>
      <c r="I4437" s="63" t="s">
        <v>24</v>
      </c>
      <c r="J4437" s="64"/>
    </row>
    <row r="4438" spans="1:18" ht="45" hidden="1">
      <c r="A4438" s="21" t="s">
        <v>2801</v>
      </c>
      <c r="B4438" s="21">
        <v>92903</v>
      </c>
      <c r="C4438" s="21" t="str">
        <f>VLOOKUP(B4438,S!$A:$G,2,FALSE)</f>
        <v>SINAPI</v>
      </c>
      <c r="D4438" s="22" t="str">
        <f>VLOOKUP(B4438,S!$A:$G,3,FALSE)</f>
        <v>UNIÃO, EM FERRO GALVANIZADO, CONEXÃO ROSQUEADA, DN 80 (3"), INSTALADO EM REDE DE ALIMENTAÇÃO PARA SPRINKLER - FORNECIMENTO E INSTALAÇÃO. AF_10/2020</v>
      </c>
      <c r="E4438" s="21" t="str">
        <f>VLOOKUP(B4438,S!$A:$G,4,FALSE)</f>
        <v>UN</v>
      </c>
      <c r="F4438" s="21"/>
      <c r="G4438" s="65">
        <f>I4444</f>
        <v>269.81999999999994</v>
      </c>
      <c r="H4438" s="66"/>
      <c r="I4438" s="65"/>
      <c r="J4438" s="66"/>
      <c r="K4438" s="30">
        <f>VLOOKUP(B4438,S!A:G,5,FALSE)</f>
        <v>269.82</v>
      </c>
      <c r="L4438" s="21" t="str">
        <f>IF(K4438=G4438,"OK, CONFORME TABELA",IF(G4438&gt;K4438,"ACIMA DA TABELA: ","ABAIXO DA TABELA: ")&amp;TRUNC((G4438*100)/K4438,2)&amp;" %")</f>
        <v>OK, CONFORME TABELA</v>
      </c>
    </row>
    <row r="4439" spans="1:18" ht="30" hidden="1">
      <c r="A4439" s="11" t="s">
        <v>2650</v>
      </c>
      <c r="B4439" s="11">
        <v>88267</v>
      </c>
      <c r="C4439" s="11" t="str">
        <f>VLOOKUP(B4439,IF(A4439="COMPOSICAO",S!$A:$E,I!$A:$E),2,FALSE)</f>
        <v>SINAPI</v>
      </c>
      <c r="D4439" s="23" t="str">
        <f>VLOOKUP(B4439,IF(A4439="COMPOSICAO",S!$A:$E,I!$A:$E),3,FALSE)</f>
        <v>ENCANADOR OU BOMBEIRO HIDRÁULICO COM ENCARGOS COMPLEMENTARES</v>
      </c>
      <c r="E4439" s="11" t="str">
        <f>VLOOKUP(B4439,IF(A4439="COMPOSICAO",S!$A:$E,I!$A:$E),4,FALSE)</f>
        <v>H</v>
      </c>
      <c r="F4439" s="11">
        <f>0.435/pcf</f>
        <v>0.435</v>
      </c>
      <c r="G4439" s="67">
        <f>IF(A4439="COMPOSICAO",VLOOKUP("TOTAL SEM BDI - "&amp;B4439,CPUAUX1!$A:$J,9,FALSE),VLOOKUP(B4439,I!$A:$E,5,FALSE))</f>
        <v>26.669999999999998</v>
      </c>
      <c r="H4439" s="68"/>
      <c r="I4439" s="67">
        <f>TRUNC(F4439*G4439,2)</f>
        <v>11.6</v>
      </c>
      <c r="J4439" s="68"/>
      <c r="M4439" s="11">
        <f>B4439</f>
        <v>88267</v>
      </c>
      <c r="N4439" s="18">
        <f>SUMIF(ORCAMENTO!B:B,B4438,ORCAMENTO!F:F)</f>
        <v>2</v>
      </c>
      <c r="O4439" s="11">
        <f>F4439*N4439</f>
        <v>0.87</v>
      </c>
      <c r="Q4439" s="11">
        <f ca="1">IFERROR(SUMIF(CO!B:B,B4438,OFFSET(CO!F:F,0,(4+MATCH(ETAPA,CO!$J$10:$BL$10,0)))),0)</f>
        <v>0</v>
      </c>
      <c r="R4439" s="11">
        <f ca="1">F4439*Q4439</f>
        <v>0</v>
      </c>
    </row>
    <row r="4440" spans="1:18" ht="30" hidden="1">
      <c r="A4440" s="11" t="s">
        <v>2650</v>
      </c>
      <c r="B4440" s="11">
        <v>88248</v>
      </c>
      <c r="C4440" s="11" t="str">
        <f>VLOOKUP(B4440,IF(A4440="COMPOSICAO",S!$A:$E,I!$A:$E),2,FALSE)</f>
        <v>SINAPI</v>
      </c>
      <c r="D4440" s="23" t="str">
        <f>VLOOKUP(B4440,IF(A4440="COMPOSICAO",S!$A:$E,I!$A:$E),3,FALSE)</f>
        <v>AUXILIAR DE ENCANADOR OU BOMBEIRO HIDRÁULICO COM ENCARGOS COMPLEMENTARES</v>
      </c>
      <c r="E4440" s="11" t="str">
        <f>VLOOKUP(B4440,IF(A4440="COMPOSICAO",S!$A:$E,I!$A:$E),4,FALSE)</f>
        <v>H</v>
      </c>
      <c r="F4440" s="11">
        <f>0.435/pcf</f>
        <v>0.435</v>
      </c>
      <c r="G4440" s="67">
        <f>IF(A4440="COMPOSICAO",VLOOKUP("TOTAL SEM BDI - "&amp;B4440,CPUAUX1!$A:$J,9,FALSE),VLOOKUP(B4440,I!$A:$E,5,FALSE))</f>
        <v>21.82</v>
      </c>
      <c r="H4440" s="68"/>
      <c r="I4440" s="67">
        <f>TRUNC(F4440*G4440,2)</f>
        <v>9.49</v>
      </c>
      <c r="J4440" s="68"/>
      <c r="M4440" s="11">
        <f>B4440</f>
        <v>88248</v>
      </c>
      <c r="N4440" s="18">
        <f>SUMIF(ORCAMENTO!B:B,B4438,ORCAMENTO!F:F)</f>
        <v>2</v>
      </c>
      <c r="O4440" s="11">
        <f>F4440*N4440</f>
        <v>0.87</v>
      </c>
      <c r="Q4440" s="11">
        <f ca="1">IFERROR(SUMIF(CO!B:B,B4438,OFFSET(CO!F:F,0,(4+MATCH(ETAPA,CO!$J$10:$BL$10,0)))),0)</f>
        <v>0</v>
      </c>
      <c r="R4440" s="11">
        <f ca="1">F4440*Q4440</f>
        <v>0</v>
      </c>
    </row>
    <row r="4441" spans="1:18" ht="30" hidden="1">
      <c r="A4441" s="11" t="s">
        <v>2652</v>
      </c>
      <c r="B4441" s="11">
        <v>9890</v>
      </c>
      <c r="C4441" s="11" t="str">
        <f>VLOOKUP(B4441,IF(A4441="COMPOSICAO",S!$A:$E,I!$A:$E),2,FALSE)</f>
        <v>SINAPI</v>
      </c>
      <c r="D4441" s="23" t="str">
        <f>VLOOKUP(B4441,IF(A4441="COMPOSICAO",S!$A:$E,I!$A:$E),3,FALSE)</f>
        <v>UNIAO DE FERRO GALVANIZADO, COM ROSCA BSP, COM ASSENTO PLANO, DE 3"</v>
      </c>
      <c r="E4441" s="11" t="str">
        <f>VLOOKUP(B4441,IF(A4441="COMPOSICAO",S!$A:$E,I!$A:$E),4,FALSE)</f>
        <v>UN</v>
      </c>
      <c r="F4441" s="11">
        <v>1</v>
      </c>
      <c r="G4441" s="67">
        <f>IF(A4441="COMPOSICAO",VLOOKUP("TOTAL SEM BDI - "&amp;B4441,CPUAUX1!$A:$J,9,FALSE),VLOOKUP(B4441,I!$A:$E,5,FALSE))</f>
        <v>247.87</v>
      </c>
      <c r="H4441" s="68"/>
      <c r="I4441" s="67">
        <f>TRUNC(F4441*G4441,2)</f>
        <v>247.87</v>
      </c>
      <c r="J4441" s="68"/>
      <c r="M4441" s="11">
        <f>B4441</f>
        <v>9890</v>
      </c>
      <c r="N4441" s="18">
        <f>SUMIF(ORCAMENTO!B:B,B4438,ORCAMENTO!F:F)</f>
        <v>2</v>
      </c>
      <c r="O4441" s="11">
        <f>F4441*N4441</f>
        <v>2</v>
      </c>
      <c r="Q4441" s="11">
        <f ca="1">IFERROR(SUMIF(CO!B:B,B4438,OFFSET(CO!F:F,0,(4+MATCH(ETAPA,CO!$J$10:$BL$10,0)))),0)</f>
        <v>0</v>
      </c>
      <c r="R4441" s="11">
        <f ca="1">F4441*Q4441</f>
        <v>0</v>
      </c>
    </row>
    <row r="4442" spans="1:18" hidden="1">
      <c r="A4442" s="11" t="s">
        <v>2652</v>
      </c>
      <c r="B4442" s="11">
        <v>7307</v>
      </c>
      <c r="C4442" s="11" t="str">
        <f>VLOOKUP(B4442,IF(A4442="COMPOSICAO",S!$A:$E,I!$A:$E),2,FALSE)</f>
        <v>SINAPI</v>
      </c>
      <c r="D4442" s="23" t="str">
        <f>VLOOKUP(B4442,IF(A4442="COMPOSICAO",S!$A:$E,I!$A:$E),3,FALSE)</f>
        <v>FUNDO ANTICORROSIVO PARA METAIS FERROSOS (ZARCAO)</v>
      </c>
      <c r="E4442" s="11" t="str">
        <f>VLOOKUP(B4442,IF(A4442="COMPOSICAO",S!$A:$E,I!$A:$E),4,FALSE)</f>
        <v>L</v>
      </c>
      <c r="F4442" s="11">
        <v>8.0000000000000002E-3</v>
      </c>
      <c r="G4442" s="67">
        <f>IF(A4442="COMPOSICAO",VLOOKUP("TOTAL SEM BDI - "&amp;B4442,CPUAUX1!$A:$J,9,FALSE),VLOOKUP(B4442,I!$A:$E,5,FALSE))</f>
        <v>42.45</v>
      </c>
      <c r="H4442" s="68"/>
      <c r="I4442" s="67">
        <f>TRUNC(F4442*G4442,2)</f>
        <v>0.33</v>
      </c>
      <c r="J4442" s="68"/>
      <c r="M4442" s="11">
        <f>B4442</f>
        <v>7307</v>
      </c>
      <c r="N4442" s="18">
        <f>SUMIF(ORCAMENTO!B:B,B4438,ORCAMENTO!F:F)</f>
        <v>2</v>
      </c>
      <c r="O4442" s="11">
        <f>F4442*N4442</f>
        <v>1.6E-2</v>
      </c>
      <c r="Q4442" s="11">
        <f ca="1">IFERROR(SUMIF(CO!B:B,B4438,OFFSET(CO!F:F,0,(4+MATCH(ETAPA,CO!$J$10:$BL$10,0)))),0)</f>
        <v>0</v>
      </c>
      <c r="R4442" s="11">
        <f ca="1">F4442*Q4442</f>
        <v>0</v>
      </c>
    </row>
    <row r="4443" spans="1:18" hidden="1">
      <c r="A4443" s="11" t="s">
        <v>2652</v>
      </c>
      <c r="B4443" s="11">
        <v>3148</v>
      </c>
      <c r="C4443" s="11" t="str">
        <f>VLOOKUP(B4443,IF(A4443="COMPOSICAO",S!$A:$E,I!$A:$E),2,FALSE)</f>
        <v>SINAPI</v>
      </c>
      <c r="D4443" s="23" t="str">
        <f>VLOOKUP(B4443,IF(A4443="COMPOSICAO",S!$A:$E,I!$A:$E),3,FALSE)</f>
        <v>FITA VEDA ROSCA, EM PTFE, ROLO DE 18 MM X 50 M (L X C)</v>
      </c>
      <c r="E4443" s="11" t="str">
        <f>VLOOKUP(B4443,IF(A4443="COMPOSICAO",S!$A:$E,I!$A:$E),4,FALSE)</f>
        <v>UN</v>
      </c>
      <c r="F4443" s="11">
        <v>3.5000000000000003E-2</v>
      </c>
      <c r="G4443" s="67">
        <f>IF(A4443="COMPOSICAO",VLOOKUP("TOTAL SEM BDI - "&amp;B4443,CPUAUX1!$A:$J,9,FALSE),VLOOKUP(B4443,I!$A:$E,5,FALSE))</f>
        <v>15.26</v>
      </c>
      <c r="H4443" s="68"/>
      <c r="I4443" s="67">
        <f>TRUNC(F4443*G4443,2)</f>
        <v>0.53</v>
      </c>
      <c r="J4443" s="68"/>
      <c r="M4443" s="11">
        <f>B4443</f>
        <v>3148</v>
      </c>
      <c r="N4443" s="18">
        <f>SUMIF(ORCAMENTO!B:B,B4438,ORCAMENTO!F:F)</f>
        <v>2</v>
      </c>
      <c r="O4443" s="11">
        <f>F4443*N4443</f>
        <v>7.0000000000000007E-2</v>
      </c>
      <c r="Q4443" s="11">
        <f ca="1">IFERROR(SUMIF(CO!B:B,B4438,OFFSET(CO!F:F,0,(4+MATCH(ETAPA,CO!$J$10:$BL$10,0)))),0)</f>
        <v>0</v>
      </c>
      <c r="R4443" s="11">
        <f ca="1">F4443*Q4443</f>
        <v>0</v>
      </c>
    </row>
    <row r="4444" spans="1:18" hidden="1">
      <c r="A4444" s="50" t="str">
        <f>"TOTAL SEM BDI - "&amp;B4438</f>
        <v>TOTAL SEM BDI - 92903</v>
      </c>
      <c r="B4444" s="51"/>
      <c r="C4444" s="51"/>
      <c r="D4444" s="51"/>
      <c r="E4444" s="51"/>
      <c r="F4444" s="51"/>
      <c r="G4444" s="51"/>
      <c r="H4444" s="52"/>
      <c r="I4444" s="67">
        <f>SUM(I4438:I4443)</f>
        <v>269.81999999999994</v>
      </c>
      <c r="J4444" s="68"/>
    </row>
    <row r="4445" spans="1:18" hidden="1">
      <c r="A4445" s="50" t="str">
        <f>"TAXA DE BDI ("&amp;TEXT(BDI,"00,00")&amp;" %)"</f>
        <v>TAXA DE BDI (23,54 %)</v>
      </c>
      <c r="B4445" s="51"/>
      <c r="C4445" s="51"/>
      <c r="D4445" s="51"/>
      <c r="E4445" s="51"/>
      <c r="F4445" s="51"/>
      <c r="G4445" s="51"/>
      <c r="H4445" s="52"/>
      <c r="I4445" s="67">
        <f>ROUND(I4444*(BDI/100),2)</f>
        <v>63.52</v>
      </c>
      <c r="J4445" s="68"/>
    </row>
    <row r="4446" spans="1:18" hidden="1">
      <c r="A4446" s="50" t="str">
        <f>"TOTAL COM BDI - "&amp;B4438</f>
        <v>TOTAL COM BDI - 92903</v>
      </c>
      <c r="B4446" s="51"/>
      <c r="C4446" s="51"/>
      <c r="D4446" s="51"/>
      <c r="E4446" s="51"/>
      <c r="F4446" s="51"/>
      <c r="G4446" s="51"/>
      <c r="H4446" s="52"/>
      <c r="I4446" s="67">
        <f>SUM(I4444:I4445)</f>
        <v>333.33999999999992</v>
      </c>
      <c r="J4446" s="68"/>
    </row>
    <row r="4447" spans="1:18" hidden="1"/>
    <row r="4448" spans="1:18" hidden="1">
      <c r="A4448" s="9" t="s">
        <v>2646</v>
      </c>
      <c r="B4448" s="9" t="s">
        <v>102</v>
      </c>
      <c r="C4448" s="9" t="s">
        <v>103</v>
      </c>
      <c r="D4448" s="9" t="s">
        <v>36</v>
      </c>
      <c r="E4448" s="9" t="s">
        <v>104</v>
      </c>
      <c r="F4448" s="9" t="s">
        <v>788</v>
      </c>
      <c r="G4448" s="63" t="s">
        <v>2647</v>
      </c>
      <c r="H4448" s="64"/>
      <c r="I4448" s="63" t="s">
        <v>24</v>
      </c>
      <c r="J4448" s="64"/>
    </row>
    <row r="4449" spans="1:18" ht="60" hidden="1">
      <c r="A4449" s="21" t="s">
        <v>2801</v>
      </c>
      <c r="B4449" s="21">
        <v>97500</v>
      </c>
      <c r="C4449" s="21" t="str">
        <f>VLOOKUP(B4449,S!$A:$G,2,FALSE)</f>
        <v>SINAPI</v>
      </c>
      <c r="D4449" s="22" t="str">
        <f>VLOOKUP(B4449,S!$A:$G,3,FALSE)</f>
        <v>LUVA COM REDUÇÃO, EM AÇO, CONEXÃO SOLDADA, DN 25 X 20 MM (1" X 3/4"), INSTALADO EM REDE DE ALIMENTAÇÃO PARA SPRINKLER - FORNECIMENTO E INSTALAÇÃO. AF_10/2020</v>
      </c>
      <c r="E4449" s="21" t="str">
        <f>VLOOKUP(B4449,S!$A:$G,4,FALSE)</f>
        <v>UN</v>
      </c>
      <c r="F4449" s="21"/>
      <c r="G4449" s="65">
        <f>I4455</f>
        <v>27.22</v>
      </c>
      <c r="H4449" s="66"/>
      <c r="I4449" s="65"/>
      <c r="J4449" s="66"/>
      <c r="K4449" s="30">
        <f>VLOOKUP(B4449,S!A:G,5,FALSE)</f>
        <v>27.22</v>
      </c>
      <c r="L4449" s="21" t="str">
        <f>IF(K4449=G4449,"OK, CONFORME TABELA",IF(G4449&gt;K4449,"ACIMA DA TABELA: ","ABAIXO DA TABELA: ")&amp;TRUNC((G4449*100)/K4449,2)&amp;" %")</f>
        <v>OK, CONFORME TABELA</v>
      </c>
    </row>
    <row r="4450" spans="1:18" hidden="1">
      <c r="A4450" s="11" t="s">
        <v>2650</v>
      </c>
      <c r="B4450" s="11">
        <v>88317</v>
      </c>
      <c r="C4450" s="11" t="str">
        <f>VLOOKUP(B4450,IF(A4450="COMPOSICAO",S!$A:$E,I!$A:$E),2,FALSE)</f>
        <v>SINAPI</v>
      </c>
      <c r="D4450" s="23" t="str">
        <f>VLOOKUP(B4450,IF(A4450="COMPOSICAO",S!$A:$E,I!$A:$E),3,FALSE)</f>
        <v>SOLDADOR COM ENCARGOS COMPLEMENTARES</v>
      </c>
      <c r="E4450" s="11" t="str">
        <f>VLOOKUP(B4450,IF(A4450="COMPOSICAO",S!$A:$E,I!$A:$E),4,FALSE)</f>
        <v>H</v>
      </c>
      <c r="F4450" s="11">
        <f>0.116/pcf</f>
        <v>0.11600000000000001</v>
      </c>
      <c r="G4450" s="67">
        <f>IF(A4450="COMPOSICAO",VLOOKUP("TOTAL SEM BDI - "&amp;B4450,CPUAUX1!$A:$J,9,FALSE),VLOOKUP(B4450,I!$A:$E,5,FALSE))</f>
        <v>28.13</v>
      </c>
      <c r="H4450" s="68"/>
      <c r="I4450" s="67">
        <f>TRUNC(F4450*G4450,2)</f>
        <v>3.26</v>
      </c>
      <c r="J4450" s="68"/>
      <c r="M4450" s="11">
        <f>B4450</f>
        <v>88317</v>
      </c>
      <c r="N4450" s="18">
        <f>SUMIF(ORCAMENTO!B:B,B4449,ORCAMENTO!F:F)</f>
        <v>39</v>
      </c>
      <c r="O4450" s="11">
        <f>F4450*N4450</f>
        <v>4.524</v>
      </c>
      <c r="Q4450" s="11">
        <f ca="1">IFERROR(SUMIF(CO!B:B,B4449,OFFSET(CO!F:F,0,(4+MATCH(ETAPA,CO!$J$10:$BL$10,0)))),0)</f>
        <v>0</v>
      </c>
      <c r="R4450" s="11">
        <f ca="1">F4450*Q4450</f>
        <v>0</v>
      </c>
    </row>
    <row r="4451" spans="1:18" ht="30" hidden="1">
      <c r="A4451" s="11" t="s">
        <v>2650</v>
      </c>
      <c r="B4451" s="11">
        <v>88267</v>
      </c>
      <c r="C4451" s="11" t="str">
        <f>VLOOKUP(B4451,IF(A4451="COMPOSICAO",S!$A:$E,I!$A:$E),2,FALSE)</f>
        <v>SINAPI</v>
      </c>
      <c r="D4451" s="23" t="str">
        <f>VLOOKUP(B4451,IF(A4451="COMPOSICAO",S!$A:$E,I!$A:$E),3,FALSE)</f>
        <v>ENCANADOR OU BOMBEIRO HIDRÁULICO COM ENCARGOS COMPLEMENTARES</v>
      </c>
      <c r="E4451" s="11" t="str">
        <f>VLOOKUP(B4451,IF(A4451="COMPOSICAO",S!$A:$E,I!$A:$E),4,FALSE)</f>
        <v>H</v>
      </c>
      <c r="F4451" s="11">
        <f>0.116/pcf</f>
        <v>0.11600000000000001</v>
      </c>
      <c r="G4451" s="67">
        <f>IF(A4451="COMPOSICAO",VLOOKUP("TOTAL SEM BDI - "&amp;B4451,CPUAUX1!$A:$J,9,FALSE),VLOOKUP(B4451,I!$A:$E,5,FALSE))</f>
        <v>26.669999999999998</v>
      </c>
      <c r="H4451" s="68"/>
      <c r="I4451" s="67">
        <f>TRUNC(F4451*G4451,2)</f>
        <v>3.09</v>
      </c>
      <c r="J4451" s="68"/>
      <c r="M4451" s="11">
        <f>B4451</f>
        <v>88267</v>
      </c>
      <c r="N4451" s="18">
        <f>SUMIF(ORCAMENTO!B:B,B4449,ORCAMENTO!F:F)</f>
        <v>39</v>
      </c>
      <c r="O4451" s="11">
        <f>F4451*N4451</f>
        <v>4.524</v>
      </c>
      <c r="Q4451" s="11">
        <f ca="1">IFERROR(SUMIF(CO!B:B,B4449,OFFSET(CO!F:F,0,(4+MATCH(ETAPA,CO!$J$10:$BL$10,0)))),0)</f>
        <v>0</v>
      </c>
      <c r="R4451" s="11">
        <f ca="1">F4451*Q4451</f>
        <v>0</v>
      </c>
    </row>
    <row r="4452" spans="1:18" ht="30" hidden="1">
      <c r="A4452" s="11" t="s">
        <v>2650</v>
      </c>
      <c r="B4452" s="11">
        <v>88248</v>
      </c>
      <c r="C4452" s="11" t="str">
        <f>VLOOKUP(B4452,IF(A4452="COMPOSICAO",S!$A:$E,I!$A:$E),2,FALSE)</f>
        <v>SINAPI</v>
      </c>
      <c r="D4452" s="23" t="str">
        <f>VLOOKUP(B4452,IF(A4452="COMPOSICAO",S!$A:$E,I!$A:$E),3,FALSE)</f>
        <v>AUXILIAR DE ENCANADOR OU BOMBEIRO HIDRÁULICO COM ENCARGOS COMPLEMENTARES</v>
      </c>
      <c r="E4452" s="11" t="str">
        <f>VLOOKUP(B4452,IF(A4452="COMPOSICAO",S!$A:$E,I!$A:$E),4,FALSE)</f>
        <v>H</v>
      </c>
      <c r="F4452" s="11">
        <f>0.116/pcf</f>
        <v>0.11600000000000001</v>
      </c>
      <c r="G4452" s="67">
        <f>IF(A4452="COMPOSICAO",VLOOKUP("TOTAL SEM BDI - "&amp;B4452,CPUAUX1!$A:$J,9,FALSE),VLOOKUP(B4452,I!$A:$E,5,FALSE))</f>
        <v>21.82</v>
      </c>
      <c r="H4452" s="68"/>
      <c r="I4452" s="67">
        <f>TRUNC(F4452*G4452,2)</f>
        <v>2.5299999999999998</v>
      </c>
      <c r="J4452" s="68"/>
      <c r="M4452" s="11">
        <f>B4452</f>
        <v>88248</v>
      </c>
      <c r="N4452" s="18">
        <f>SUMIF(ORCAMENTO!B:B,B4449,ORCAMENTO!F:F)</f>
        <v>39</v>
      </c>
      <c r="O4452" s="11">
        <f>F4452*N4452</f>
        <v>4.524</v>
      </c>
      <c r="Q4452" s="11">
        <f ca="1">IFERROR(SUMIF(CO!B:B,B4449,OFFSET(CO!F:F,0,(4+MATCH(ETAPA,CO!$J$10:$BL$10,0)))),0)</f>
        <v>0</v>
      </c>
      <c r="R4452" s="11">
        <f ca="1">F4452*Q4452</f>
        <v>0</v>
      </c>
    </row>
    <row r="4453" spans="1:18" ht="30" hidden="1">
      <c r="A4453" s="11" t="s">
        <v>2652</v>
      </c>
      <c r="B4453" s="11">
        <v>40358</v>
      </c>
      <c r="C4453" s="11" t="str">
        <f>VLOOKUP(B4453,IF(A4453="COMPOSICAO",S!$A:$E,I!$A:$E),2,FALSE)</f>
        <v>SINAPI</v>
      </c>
      <c r="D4453" s="23" t="str">
        <f>VLOOKUP(B4453,IF(A4453="COMPOSICAO",S!$A:$E,I!$A:$E),3,FALSE)</f>
        <v>LUVA DE REDUCAO EM ACO CARBONO, COM ENCAIXE PARA SOLDA DN SW, PRESSAO 3.000 LBS, DN 1" X 3/4"</v>
      </c>
      <c r="E4453" s="11" t="str">
        <f>VLOOKUP(B4453,IF(A4453="COMPOSICAO",S!$A:$E,I!$A:$E),4,FALSE)</f>
        <v>UN</v>
      </c>
      <c r="F4453" s="11">
        <v>1</v>
      </c>
      <c r="G4453" s="67">
        <f>IF(A4453="COMPOSICAO",VLOOKUP("TOTAL SEM BDI - "&amp;B4453,CPUAUX1!$A:$J,9,FALSE),VLOOKUP(B4453,I!$A:$E,5,FALSE))</f>
        <v>17.760000000000002</v>
      </c>
      <c r="H4453" s="68"/>
      <c r="I4453" s="67">
        <f>TRUNC(F4453*G4453,2)</f>
        <v>17.760000000000002</v>
      </c>
      <c r="J4453" s="68"/>
      <c r="M4453" s="11">
        <f>B4453</f>
        <v>40358</v>
      </c>
      <c r="N4453" s="18">
        <f>SUMIF(ORCAMENTO!B:B,B4449,ORCAMENTO!F:F)</f>
        <v>39</v>
      </c>
      <c r="O4453" s="11">
        <f>F4453*N4453</f>
        <v>39</v>
      </c>
      <c r="Q4453" s="11">
        <f ca="1">IFERROR(SUMIF(CO!B:B,B4449,OFFSET(CO!F:F,0,(4+MATCH(ETAPA,CO!$J$10:$BL$10,0)))),0)</f>
        <v>0</v>
      </c>
      <c r="R4453" s="11">
        <f ca="1">F4453*Q4453</f>
        <v>0</v>
      </c>
    </row>
    <row r="4454" spans="1:18" ht="30" hidden="1">
      <c r="A4454" s="11" t="s">
        <v>2652</v>
      </c>
      <c r="B4454" s="11">
        <v>11002</v>
      </c>
      <c r="C4454" s="11" t="str">
        <f>VLOOKUP(B4454,IF(A4454="COMPOSICAO",S!$A:$E,I!$A:$E),2,FALSE)</f>
        <v>SINAPI</v>
      </c>
      <c r="D4454" s="23" t="str">
        <f>VLOOKUP(B4454,IF(A4454="COMPOSICAO",S!$A:$E,I!$A:$E),3,FALSE)</f>
        <v>ELETRODO REVESTIDO AWS - E6013, DIAMETRO IGUAL A 2,50 MM</v>
      </c>
      <c r="E4454" s="11" t="str">
        <f>VLOOKUP(B4454,IF(A4454="COMPOSICAO",S!$A:$E,I!$A:$E),4,FALSE)</f>
        <v>KG</v>
      </c>
      <c r="F4454" s="11">
        <v>1.7999999999999999E-2</v>
      </c>
      <c r="G4454" s="67">
        <f>IF(A4454="COMPOSICAO",VLOOKUP("TOTAL SEM BDI - "&amp;B4454,CPUAUX1!$A:$J,9,FALSE),VLOOKUP(B4454,I!$A:$E,5,FALSE))</f>
        <v>32.75</v>
      </c>
      <c r="H4454" s="68"/>
      <c r="I4454" s="67">
        <f>TRUNC(F4454*G4454,2)</f>
        <v>0.57999999999999996</v>
      </c>
      <c r="J4454" s="68"/>
      <c r="M4454" s="11">
        <f>B4454</f>
        <v>11002</v>
      </c>
      <c r="N4454" s="18">
        <f>SUMIF(ORCAMENTO!B:B,B4449,ORCAMENTO!F:F)</f>
        <v>39</v>
      </c>
      <c r="O4454" s="11">
        <f>F4454*N4454</f>
        <v>0.70199999999999996</v>
      </c>
      <c r="Q4454" s="11">
        <f ca="1">IFERROR(SUMIF(CO!B:B,B4449,OFFSET(CO!F:F,0,(4+MATCH(ETAPA,CO!$J$10:$BL$10,0)))),0)</f>
        <v>0</v>
      </c>
      <c r="R4454" s="11">
        <f ca="1">F4454*Q4454</f>
        <v>0</v>
      </c>
    </row>
    <row r="4455" spans="1:18" hidden="1">
      <c r="A4455" s="50" t="str">
        <f>"TOTAL SEM BDI - "&amp;B4449</f>
        <v>TOTAL SEM BDI - 97500</v>
      </c>
      <c r="B4455" s="51"/>
      <c r="C4455" s="51"/>
      <c r="D4455" s="51"/>
      <c r="E4455" s="51"/>
      <c r="F4455" s="51"/>
      <c r="G4455" s="51"/>
      <c r="H4455" s="52"/>
      <c r="I4455" s="67">
        <f>SUM(I4449:I4454)</f>
        <v>27.22</v>
      </c>
      <c r="J4455" s="68"/>
    </row>
    <row r="4456" spans="1:18" hidden="1">
      <c r="A4456" s="50" t="str">
        <f>"TAXA DE BDI ("&amp;TEXT(BDI,"00,00")&amp;" %)"</f>
        <v>TAXA DE BDI (23,54 %)</v>
      </c>
      <c r="B4456" s="51"/>
      <c r="C4456" s="51"/>
      <c r="D4456" s="51"/>
      <c r="E4456" s="51"/>
      <c r="F4456" s="51"/>
      <c r="G4456" s="51"/>
      <c r="H4456" s="52"/>
      <c r="I4456" s="67">
        <f>ROUND(I4455*(BDI/100),2)</f>
        <v>6.41</v>
      </c>
      <c r="J4456" s="68"/>
    </row>
    <row r="4457" spans="1:18" hidden="1">
      <c r="A4457" s="50" t="str">
        <f>"TOTAL COM BDI - "&amp;B4449</f>
        <v>TOTAL COM BDI - 97500</v>
      </c>
      <c r="B4457" s="51"/>
      <c r="C4457" s="51"/>
      <c r="D4457" s="51"/>
      <c r="E4457" s="51"/>
      <c r="F4457" s="51"/>
      <c r="G4457" s="51"/>
      <c r="H4457" s="52"/>
      <c r="I4457" s="67">
        <f>SUM(I4455:I4456)</f>
        <v>33.629999999999995</v>
      </c>
      <c r="J4457" s="68"/>
    </row>
    <row r="4458" spans="1:18" hidden="1"/>
    <row r="4459" spans="1:18" hidden="1">
      <c r="A4459" s="9" t="s">
        <v>2646</v>
      </c>
      <c r="B4459" s="9" t="s">
        <v>102</v>
      </c>
      <c r="C4459" s="9" t="s">
        <v>103</v>
      </c>
      <c r="D4459" s="9" t="s">
        <v>36</v>
      </c>
      <c r="E4459" s="9" t="s">
        <v>104</v>
      </c>
      <c r="F4459" s="9" t="s">
        <v>788</v>
      </c>
      <c r="G4459" s="63" t="s">
        <v>2647</v>
      </c>
      <c r="H4459" s="64"/>
      <c r="I4459" s="63" t="s">
        <v>24</v>
      </c>
      <c r="J4459" s="64"/>
    </row>
    <row r="4460" spans="1:18" ht="60" hidden="1">
      <c r="A4460" s="21" t="s">
        <v>2801</v>
      </c>
      <c r="B4460" s="21">
        <v>97506</v>
      </c>
      <c r="C4460" s="21" t="str">
        <f>VLOOKUP(B4460,S!$A:$G,2,FALSE)</f>
        <v>SINAPI</v>
      </c>
      <c r="D4460" s="22" t="str">
        <f>VLOOKUP(B4460,S!$A:$G,3,FALSE)</f>
        <v>LUVA COM REDUÇÃO, EM AÇO, CONEXÃO SOLDADA, DN 40 X 32 MM (1 1/2" X 1 1/4"), INSTALADO EM REDE DE ALIMENTAÇÃO PARA SPRINKLER - FORNECIMENTO E INSTALAÇÃO. AF_10/2020</v>
      </c>
      <c r="E4460" s="21" t="str">
        <f>VLOOKUP(B4460,S!$A:$G,4,FALSE)</f>
        <v>UN</v>
      </c>
      <c r="F4460" s="21"/>
      <c r="G4460" s="65">
        <f>I4466</f>
        <v>72.09</v>
      </c>
      <c r="H4460" s="66"/>
      <c r="I4460" s="65"/>
      <c r="J4460" s="66"/>
      <c r="K4460" s="30">
        <f>VLOOKUP(B4460,S!A:G,5,FALSE)</f>
        <v>72.09</v>
      </c>
      <c r="L4460" s="21" t="str">
        <f>IF(K4460=G4460,"OK, CONFORME TABELA",IF(G4460&gt;K4460,"ACIMA DA TABELA: ","ABAIXO DA TABELA: ")&amp;TRUNC((G4460*100)/K4460,2)&amp;" %")</f>
        <v>OK, CONFORME TABELA</v>
      </c>
    </row>
    <row r="4461" spans="1:18" hidden="1">
      <c r="A4461" s="11" t="s">
        <v>2650</v>
      </c>
      <c r="B4461" s="11">
        <v>88317</v>
      </c>
      <c r="C4461" s="11" t="str">
        <f>VLOOKUP(B4461,IF(A4461="COMPOSICAO",S!$A:$E,I!$A:$E),2,FALSE)</f>
        <v>SINAPI</v>
      </c>
      <c r="D4461" s="23" t="str">
        <f>VLOOKUP(B4461,IF(A4461="COMPOSICAO",S!$A:$E,I!$A:$E),3,FALSE)</f>
        <v>SOLDADOR COM ENCARGOS COMPLEMENTARES</v>
      </c>
      <c r="E4461" s="11" t="str">
        <f>VLOOKUP(B4461,IF(A4461="COMPOSICAO",S!$A:$E,I!$A:$E),4,FALSE)</f>
        <v>H</v>
      </c>
      <c r="F4461" s="11">
        <f>0.151/pcf</f>
        <v>0.151</v>
      </c>
      <c r="G4461" s="67">
        <f>IF(A4461="COMPOSICAO",VLOOKUP("TOTAL SEM BDI - "&amp;B4461,CPUAUX1!$A:$J,9,FALSE),VLOOKUP(B4461,I!$A:$E,5,FALSE))</f>
        <v>28.13</v>
      </c>
      <c r="H4461" s="68"/>
      <c r="I4461" s="67">
        <f>TRUNC(F4461*G4461,2)</f>
        <v>4.24</v>
      </c>
      <c r="J4461" s="68"/>
      <c r="M4461" s="11">
        <f>B4461</f>
        <v>88317</v>
      </c>
      <c r="N4461" s="18">
        <f>SUMIF(ORCAMENTO!B:B,B4460,ORCAMENTO!F:F)</f>
        <v>6</v>
      </c>
      <c r="O4461" s="11">
        <f>F4461*N4461</f>
        <v>0.90599999999999992</v>
      </c>
      <c r="Q4461" s="11">
        <f ca="1">IFERROR(SUMIF(CO!B:B,B4460,OFFSET(CO!F:F,0,(4+MATCH(ETAPA,CO!$J$10:$BL$10,0)))),0)</f>
        <v>0</v>
      </c>
      <c r="R4461" s="11">
        <f ca="1">F4461*Q4461</f>
        <v>0</v>
      </c>
    </row>
    <row r="4462" spans="1:18" ht="30" hidden="1">
      <c r="A4462" s="11" t="s">
        <v>2650</v>
      </c>
      <c r="B4462" s="11">
        <v>88267</v>
      </c>
      <c r="C4462" s="11" t="str">
        <f>VLOOKUP(B4462,IF(A4462="COMPOSICAO",S!$A:$E,I!$A:$E),2,FALSE)</f>
        <v>SINAPI</v>
      </c>
      <c r="D4462" s="23" t="str">
        <f>VLOOKUP(B4462,IF(A4462="COMPOSICAO",S!$A:$E,I!$A:$E),3,FALSE)</f>
        <v>ENCANADOR OU BOMBEIRO HIDRÁULICO COM ENCARGOS COMPLEMENTARES</v>
      </c>
      <c r="E4462" s="11" t="str">
        <f>VLOOKUP(B4462,IF(A4462="COMPOSICAO",S!$A:$E,I!$A:$E),4,FALSE)</f>
        <v>H</v>
      </c>
      <c r="F4462" s="11">
        <f>0.151/pcf</f>
        <v>0.151</v>
      </c>
      <c r="G4462" s="67">
        <f>IF(A4462="COMPOSICAO",VLOOKUP("TOTAL SEM BDI - "&amp;B4462,CPUAUX1!$A:$J,9,FALSE),VLOOKUP(B4462,I!$A:$E,5,FALSE))</f>
        <v>26.669999999999998</v>
      </c>
      <c r="H4462" s="68"/>
      <c r="I4462" s="67">
        <f>TRUNC(F4462*G4462,2)</f>
        <v>4.0199999999999996</v>
      </c>
      <c r="J4462" s="68"/>
      <c r="M4462" s="11">
        <f>B4462</f>
        <v>88267</v>
      </c>
      <c r="N4462" s="18">
        <f>SUMIF(ORCAMENTO!B:B,B4460,ORCAMENTO!F:F)</f>
        <v>6</v>
      </c>
      <c r="O4462" s="11">
        <f>F4462*N4462</f>
        <v>0.90599999999999992</v>
      </c>
      <c r="Q4462" s="11">
        <f ca="1">IFERROR(SUMIF(CO!B:B,B4460,OFFSET(CO!F:F,0,(4+MATCH(ETAPA,CO!$J$10:$BL$10,0)))),0)</f>
        <v>0</v>
      </c>
      <c r="R4462" s="11">
        <f ca="1">F4462*Q4462</f>
        <v>0</v>
      </c>
    </row>
    <row r="4463" spans="1:18" ht="30" hidden="1">
      <c r="A4463" s="11" t="s">
        <v>2650</v>
      </c>
      <c r="B4463" s="11">
        <v>88248</v>
      </c>
      <c r="C4463" s="11" t="str">
        <f>VLOOKUP(B4463,IF(A4463="COMPOSICAO",S!$A:$E,I!$A:$E),2,FALSE)</f>
        <v>SINAPI</v>
      </c>
      <c r="D4463" s="23" t="str">
        <f>VLOOKUP(B4463,IF(A4463="COMPOSICAO",S!$A:$E,I!$A:$E),3,FALSE)</f>
        <v>AUXILIAR DE ENCANADOR OU BOMBEIRO HIDRÁULICO COM ENCARGOS COMPLEMENTARES</v>
      </c>
      <c r="E4463" s="11" t="str">
        <f>VLOOKUP(B4463,IF(A4463="COMPOSICAO",S!$A:$E,I!$A:$E),4,FALSE)</f>
        <v>H</v>
      </c>
      <c r="F4463" s="11">
        <f>0.151/pcf</f>
        <v>0.151</v>
      </c>
      <c r="G4463" s="67">
        <f>IF(A4463="COMPOSICAO",VLOOKUP("TOTAL SEM BDI - "&amp;B4463,CPUAUX1!$A:$J,9,FALSE),VLOOKUP(B4463,I!$A:$E,5,FALSE))</f>
        <v>21.82</v>
      </c>
      <c r="H4463" s="68"/>
      <c r="I4463" s="67">
        <f>TRUNC(F4463*G4463,2)</f>
        <v>3.29</v>
      </c>
      <c r="J4463" s="68"/>
      <c r="M4463" s="11">
        <f>B4463</f>
        <v>88248</v>
      </c>
      <c r="N4463" s="18">
        <f>SUMIF(ORCAMENTO!B:B,B4460,ORCAMENTO!F:F)</f>
        <v>6</v>
      </c>
      <c r="O4463" s="11">
        <f>F4463*N4463</f>
        <v>0.90599999999999992</v>
      </c>
      <c r="Q4463" s="11">
        <f ca="1">IFERROR(SUMIF(CO!B:B,B4460,OFFSET(CO!F:F,0,(4+MATCH(ETAPA,CO!$J$10:$BL$10,0)))),0)</f>
        <v>0</v>
      </c>
      <c r="R4463" s="11">
        <f ca="1">F4463*Q4463</f>
        <v>0</v>
      </c>
    </row>
    <row r="4464" spans="1:18" ht="30" hidden="1">
      <c r="A4464" s="11" t="s">
        <v>2652</v>
      </c>
      <c r="B4464" s="11">
        <v>40364</v>
      </c>
      <c r="C4464" s="11" t="str">
        <f>VLOOKUP(B4464,IF(A4464="COMPOSICAO",S!$A:$E,I!$A:$E),2,FALSE)</f>
        <v>SINAPI</v>
      </c>
      <c r="D4464" s="23" t="str">
        <f>VLOOKUP(B4464,IF(A4464="COMPOSICAO",S!$A:$E,I!$A:$E),3,FALSE)</f>
        <v>LUVA DE REDUCAO EM ACO CARBONO, COM ENCAIXE PARA SOLDA DN SW, PRESSAO 3.000 LBS, DN 1 1/2" X 1 1/4"</v>
      </c>
      <c r="E4464" s="11" t="str">
        <f>VLOOKUP(B4464,IF(A4464="COMPOSICAO",S!$A:$E,I!$A:$E),4,FALSE)</f>
        <v>UN</v>
      </c>
      <c r="F4464" s="11">
        <v>1</v>
      </c>
      <c r="G4464" s="67">
        <f>IF(A4464="COMPOSICAO",VLOOKUP("TOTAL SEM BDI - "&amp;B4464,CPUAUX1!$A:$J,9,FALSE),VLOOKUP(B4464,I!$A:$E,5,FALSE))</f>
        <v>59.6</v>
      </c>
      <c r="H4464" s="68"/>
      <c r="I4464" s="67">
        <f>TRUNC(F4464*G4464,2)</f>
        <v>59.6</v>
      </c>
      <c r="J4464" s="68"/>
      <c r="M4464" s="11">
        <f>B4464</f>
        <v>40364</v>
      </c>
      <c r="N4464" s="18">
        <f>SUMIF(ORCAMENTO!B:B,B4460,ORCAMENTO!F:F)</f>
        <v>6</v>
      </c>
      <c r="O4464" s="11">
        <f>F4464*N4464</f>
        <v>6</v>
      </c>
      <c r="Q4464" s="11">
        <f ca="1">IFERROR(SUMIF(CO!B:B,B4460,OFFSET(CO!F:F,0,(4+MATCH(ETAPA,CO!$J$10:$BL$10,0)))),0)</f>
        <v>0</v>
      </c>
      <c r="R4464" s="11">
        <f ca="1">F4464*Q4464</f>
        <v>0</v>
      </c>
    </row>
    <row r="4465" spans="1:18" ht="30" hidden="1">
      <c r="A4465" s="11" t="s">
        <v>2652</v>
      </c>
      <c r="B4465" s="11">
        <v>11002</v>
      </c>
      <c r="C4465" s="11" t="str">
        <f>VLOOKUP(B4465,IF(A4465="COMPOSICAO",S!$A:$E,I!$A:$E),2,FALSE)</f>
        <v>SINAPI</v>
      </c>
      <c r="D4465" s="23" t="str">
        <f>VLOOKUP(B4465,IF(A4465="COMPOSICAO",S!$A:$E,I!$A:$E),3,FALSE)</f>
        <v>ELETRODO REVESTIDO AWS - E6013, DIAMETRO IGUAL A 2,50 MM</v>
      </c>
      <c r="E4465" s="11" t="str">
        <f>VLOOKUP(B4465,IF(A4465="COMPOSICAO",S!$A:$E,I!$A:$E),4,FALSE)</f>
        <v>KG</v>
      </c>
      <c r="F4465" s="11">
        <v>2.9000000000000001E-2</v>
      </c>
      <c r="G4465" s="67">
        <f>IF(A4465="COMPOSICAO",VLOOKUP("TOTAL SEM BDI - "&amp;B4465,CPUAUX1!$A:$J,9,FALSE),VLOOKUP(B4465,I!$A:$E,5,FALSE))</f>
        <v>32.75</v>
      </c>
      <c r="H4465" s="68"/>
      <c r="I4465" s="67">
        <f>TRUNC(F4465*G4465,2)</f>
        <v>0.94</v>
      </c>
      <c r="J4465" s="68"/>
      <c r="M4465" s="11">
        <f>B4465</f>
        <v>11002</v>
      </c>
      <c r="N4465" s="18">
        <f>SUMIF(ORCAMENTO!B:B,B4460,ORCAMENTO!F:F)</f>
        <v>6</v>
      </c>
      <c r="O4465" s="11">
        <f>F4465*N4465</f>
        <v>0.17400000000000002</v>
      </c>
      <c r="Q4465" s="11">
        <f ca="1">IFERROR(SUMIF(CO!B:B,B4460,OFFSET(CO!F:F,0,(4+MATCH(ETAPA,CO!$J$10:$BL$10,0)))),0)</f>
        <v>0</v>
      </c>
      <c r="R4465" s="11">
        <f ca="1">F4465*Q4465</f>
        <v>0</v>
      </c>
    </row>
    <row r="4466" spans="1:18" hidden="1">
      <c r="A4466" s="50" t="str">
        <f>"TOTAL SEM BDI - "&amp;B4460</f>
        <v>TOTAL SEM BDI - 97506</v>
      </c>
      <c r="B4466" s="51"/>
      <c r="C4466" s="51"/>
      <c r="D4466" s="51"/>
      <c r="E4466" s="51"/>
      <c r="F4466" s="51"/>
      <c r="G4466" s="51"/>
      <c r="H4466" s="52"/>
      <c r="I4466" s="67">
        <f>SUM(I4460:I4465)</f>
        <v>72.09</v>
      </c>
      <c r="J4466" s="68"/>
    </row>
    <row r="4467" spans="1:18" hidden="1">
      <c r="A4467" s="50" t="str">
        <f>"TAXA DE BDI ("&amp;TEXT(BDI,"00,00")&amp;" %)"</f>
        <v>TAXA DE BDI (23,54 %)</v>
      </c>
      <c r="B4467" s="51"/>
      <c r="C4467" s="51"/>
      <c r="D4467" s="51"/>
      <c r="E4467" s="51"/>
      <c r="F4467" s="51"/>
      <c r="G4467" s="51"/>
      <c r="H4467" s="52"/>
      <c r="I4467" s="67">
        <f>ROUND(I4466*(BDI/100),2)</f>
        <v>16.97</v>
      </c>
      <c r="J4467" s="68"/>
    </row>
    <row r="4468" spans="1:18" hidden="1">
      <c r="A4468" s="50" t="str">
        <f>"TOTAL COM BDI - "&amp;B4460</f>
        <v>TOTAL COM BDI - 97506</v>
      </c>
      <c r="B4468" s="51"/>
      <c r="C4468" s="51"/>
      <c r="D4468" s="51"/>
      <c r="E4468" s="51"/>
      <c r="F4468" s="51"/>
      <c r="G4468" s="51"/>
      <c r="H4468" s="52"/>
      <c r="I4468" s="67">
        <f>SUM(I4466:I4467)</f>
        <v>89.06</v>
      </c>
      <c r="J4468" s="68"/>
    </row>
    <row r="4469" spans="1:18" hidden="1"/>
    <row r="4470" spans="1:18" hidden="1">
      <c r="A4470" s="9" t="s">
        <v>2646</v>
      </c>
      <c r="B4470" s="9" t="s">
        <v>102</v>
      </c>
      <c r="C4470" s="9" t="s">
        <v>103</v>
      </c>
      <c r="D4470" s="9" t="s">
        <v>36</v>
      </c>
      <c r="E4470" s="9" t="s">
        <v>104</v>
      </c>
      <c r="F4470" s="9" t="s">
        <v>788</v>
      </c>
      <c r="G4470" s="63" t="s">
        <v>2647</v>
      </c>
      <c r="H4470" s="64"/>
      <c r="I4470" s="63" t="s">
        <v>24</v>
      </c>
      <c r="J4470" s="64"/>
    </row>
    <row r="4471" spans="1:18" ht="60" hidden="1">
      <c r="A4471" s="21" t="s">
        <v>2801</v>
      </c>
      <c r="B4471" s="21">
        <v>92947</v>
      </c>
      <c r="C4471" s="21" t="str">
        <f>VLOOKUP(B4471,S!$A:$G,2,FALSE)</f>
        <v>SINAPI</v>
      </c>
      <c r="D4471" s="22" t="str">
        <f>VLOOKUP(B4471,S!$A:$G,3,FALSE)</f>
        <v>LUVA DE REDUÇÃO, EM FERRO GALVANIZADO, 2" X 1 1/4", CONEXÃO ROSQUEADA, INSTALADO EM REDE DE ALIMENTAÇÃO PARA SPRINKLER - FORNECIMENTO E INSTALAÇÃO. AF_10/2020</v>
      </c>
      <c r="E4471" s="21" t="str">
        <f>VLOOKUP(B4471,S!$A:$G,4,FALSE)</f>
        <v>UN</v>
      </c>
      <c r="F4471" s="21"/>
      <c r="G4471" s="65">
        <f>I4477</f>
        <v>55.18</v>
      </c>
      <c r="H4471" s="66"/>
      <c r="I4471" s="65"/>
      <c r="J4471" s="66"/>
      <c r="K4471" s="30">
        <f>VLOOKUP(B4471,S!A:G,5,FALSE)</f>
        <v>55.18</v>
      </c>
      <c r="L4471" s="21" t="str">
        <f>IF(K4471=G4471,"OK, CONFORME TABELA",IF(G4471&gt;K4471,"ACIMA DA TABELA: ","ABAIXO DA TABELA: ")&amp;TRUNC((G4471*100)/K4471,2)&amp;" %")</f>
        <v>OK, CONFORME TABELA</v>
      </c>
    </row>
    <row r="4472" spans="1:18" ht="30" hidden="1">
      <c r="A4472" s="11" t="s">
        <v>2650</v>
      </c>
      <c r="B4472" s="11">
        <v>88267</v>
      </c>
      <c r="C4472" s="11" t="str">
        <f>VLOOKUP(B4472,IF(A4472="COMPOSICAO",S!$A:$E,I!$A:$E),2,FALSE)</f>
        <v>SINAPI</v>
      </c>
      <c r="D4472" s="23" t="str">
        <f>VLOOKUP(B4472,IF(A4472="COMPOSICAO",S!$A:$E,I!$A:$E),3,FALSE)</f>
        <v>ENCANADOR OU BOMBEIRO HIDRÁULICO COM ENCARGOS COMPLEMENTARES</v>
      </c>
      <c r="E4472" s="11" t="str">
        <f>VLOOKUP(B4472,IF(A4472="COMPOSICAO",S!$A:$E,I!$A:$E),4,FALSE)</f>
        <v>H</v>
      </c>
      <c r="F4472" s="11">
        <f>0.362/pcf</f>
        <v>0.36199999999999999</v>
      </c>
      <c r="G4472" s="67">
        <f>IF(A4472="COMPOSICAO",VLOOKUP("TOTAL SEM BDI - "&amp;B4472,CPUAUX1!$A:$J,9,FALSE),VLOOKUP(B4472,I!$A:$E,5,FALSE))</f>
        <v>26.669999999999998</v>
      </c>
      <c r="H4472" s="68"/>
      <c r="I4472" s="67">
        <f>TRUNC(F4472*G4472,2)</f>
        <v>9.65</v>
      </c>
      <c r="J4472" s="68"/>
      <c r="M4472" s="11">
        <f>B4472</f>
        <v>88267</v>
      </c>
      <c r="N4472" s="18">
        <f>SUMIF(ORCAMENTO!B:B,B4471,ORCAMENTO!F:F)</f>
        <v>2</v>
      </c>
      <c r="O4472" s="11">
        <f>F4472*N4472</f>
        <v>0.72399999999999998</v>
      </c>
      <c r="Q4472" s="11">
        <f ca="1">IFERROR(SUMIF(CO!B:B,B4471,OFFSET(CO!F:F,0,(4+MATCH(ETAPA,CO!$J$10:$BL$10,0)))),0)</f>
        <v>0</v>
      </c>
      <c r="R4472" s="11">
        <f ca="1">F4472*Q4472</f>
        <v>0</v>
      </c>
    </row>
    <row r="4473" spans="1:18" ht="30" hidden="1">
      <c r="A4473" s="11" t="s">
        <v>2650</v>
      </c>
      <c r="B4473" s="11">
        <v>88248</v>
      </c>
      <c r="C4473" s="11" t="str">
        <f>VLOOKUP(B4473,IF(A4473="COMPOSICAO",S!$A:$E,I!$A:$E),2,FALSE)</f>
        <v>SINAPI</v>
      </c>
      <c r="D4473" s="23" t="str">
        <f>VLOOKUP(B4473,IF(A4473="COMPOSICAO",S!$A:$E,I!$A:$E),3,FALSE)</f>
        <v>AUXILIAR DE ENCANADOR OU BOMBEIRO HIDRÁULICO COM ENCARGOS COMPLEMENTARES</v>
      </c>
      <c r="E4473" s="11" t="str">
        <f>VLOOKUP(B4473,IF(A4473="COMPOSICAO",S!$A:$E,I!$A:$E),4,FALSE)</f>
        <v>H</v>
      </c>
      <c r="F4473" s="11">
        <f>0.362/pcf</f>
        <v>0.36199999999999999</v>
      </c>
      <c r="G4473" s="67">
        <f>IF(A4473="COMPOSICAO",VLOOKUP("TOTAL SEM BDI - "&amp;B4473,CPUAUX1!$A:$J,9,FALSE),VLOOKUP(B4473,I!$A:$E,5,FALSE))</f>
        <v>21.82</v>
      </c>
      <c r="H4473" s="68"/>
      <c r="I4473" s="67">
        <f>TRUNC(F4473*G4473,2)</f>
        <v>7.89</v>
      </c>
      <c r="J4473" s="68"/>
      <c r="M4473" s="11">
        <f>B4473</f>
        <v>88248</v>
      </c>
      <c r="N4473" s="18">
        <f>SUMIF(ORCAMENTO!B:B,B4471,ORCAMENTO!F:F)</f>
        <v>2</v>
      </c>
      <c r="O4473" s="11">
        <f>F4473*N4473</f>
        <v>0.72399999999999998</v>
      </c>
      <c r="Q4473" s="11">
        <f ca="1">IFERROR(SUMIF(CO!B:B,B4471,OFFSET(CO!F:F,0,(4+MATCH(ETAPA,CO!$J$10:$BL$10,0)))),0)</f>
        <v>0</v>
      </c>
      <c r="R4473" s="11">
        <f ca="1">F4473*Q4473</f>
        <v>0</v>
      </c>
    </row>
    <row r="4474" spans="1:18" hidden="1">
      <c r="A4474" s="11" t="s">
        <v>2652</v>
      </c>
      <c r="B4474" s="11">
        <v>7307</v>
      </c>
      <c r="C4474" s="11" t="str">
        <f>VLOOKUP(B4474,IF(A4474="COMPOSICAO",S!$A:$E,I!$A:$E),2,FALSE)</f>
        <v>SINAPI</v>
      </c>
      <c r="D4474" s="23" t="str">
        <f>VLOOKUP(B4474,IF(A4474="COMPOSICAO",S!$A:$E,I!$A:$E),3,FALSE)</f>
        <v>FUNDO ANTICORROSIVO PARA METAIS FERROSOS (ZARCAO)</v>
      </c>
      <c r="E4474" s="11" t="str">
        <f>VLOOKUP(B4474,IF(A4474="COMPOSICAO",S!$A:$E,I!$A:$E),4,FALSE)</f>
        <v>L</v>
      </c>
      <c r="F4474" s="11">
        <v>6.0000000000000001E-3</v>
      </c>
      <c r="G4474" s="67">
        <f>IF(A4474="COMPOSICAO",VLOOKUP("TOTAL SEM BDI - "&amp;B4474,CPUAUX1!$A:$J,9,FALSE),VLOOKUP(B4474,I!$A:$E,5,FALSE))</f>
        <v>42.45</v>
      </c>
      <c r="H4474" s="68"/>
      <c r="I4474" s="67">
        <f>TRUNC(F4474*G4474,2)</f>
        <v>0.25</v>
      </c>
      <c r="J4474" s="68"/>
      <c r="M4474" s="11">
        <f>B4474</f>
        <v>7307</v>
      </c>
      <c r="N4474" s="18">
        <f>SUMIF(ORCAMENTO!B:B,B4471,ORCAMENTO!F:F)</f>
        <v>2</v>
      </c>
      <c r="O4474" s="11">
        <f>F4474*N4474</f>
        <v>1.2E-2</v>
      </c>
      <c r="Q4474" s="11">
        <f ca="1">IFERROR(SUMIF(CO!B:B,B4471,OFFSET(CO!F:F,0,(4+MATCH(ETAPA,CO!$J$10:$BL$10,0)))),0)</f>
        <v>0</v>
      </c>
      <c r="R4474" s="11">
        <f ca="1">F4474*Q4474</f>
        <v>0</v>
      </c>
    </row>
    <row r="4475" spans="1:18" ht="30" hidden="1">
      <c r="A4475" s="11" t="s">
        <v>2652</v>
      </c>
      <c r="B4475" s="11">
        <v>3935</v>
      </c>
      <c r="C4475" s="11" t="str">
        <f>VLOOKUP(B4475,IF(A4475="COMPOSICAO",S!$A:$E,I!$A:$E),2,FALSE)</f>
        <v>SINAPI</v>
      </c>
      <c r="D4475" s="23" t="str">
        <f>VLOOKUP(B4475,IF(A4475="COMPOSICAO",S!$A:$E,I!$A:$E),3,FALSE)</f>
        <v>LUVA DE REDUCAO DE FERRO GALVANIZADO, COM ROSCA BSP, DE 2" X 1 1/4"</v>
      </c>
      <c r="E4475" s="11" t="str">
        <f>VLOOKUP(B4475,IF(A4475="COMPOSICAO",S!$A:$E,I!$A:$E),4,FALSE)</f>
        <v>UN</v>
      </c>
      <c r="F4475" s="11">
        <v>1</v>
      </c>
      <c r="G4475" s="67">
        <f>IF(A4475="COMPOSICAO",VLOOKUP("TOTAL SEM BDI - "&amp;B4475,CPUAUX1!$A:$J,9,FALSE),VLOOKUP(B4475,I!$A:$E,5,FALSE))</f>
        <v>37.03</v>
      </c>
      <c r="H4475" s="68"/>
      <c r="I4475" s="67">
        <f>TRUNC(F4475*G4475,2)</f>
        <v>37.03</v>
      </c>
      <c r="J4475" s="68"/>
      <c r="M4475" s="11">
        <f>B4475</f>
        <v>3935</v>
      </c>
      <c r="N4475" s="18">
        <f>SUMIF(ORCAMENTO!B:B,B4471,ORCAMENTO!F:F)</f>
        <v>2</v>
      </c>
      <c r="O4475" s="11">
        <f>F4475*N4475</f>
        <v>2</v>
      </c>
      <c r="Q4475" s="11">
        <f ca="1">IFERROR(SUMIF(CO!B:B,B4471,OFFSET(CO!F:F,0,(4+MATCH(ETAPA,CO!$J$10:$BL$10,0)))),0)</f>
        <v>0</v>
      </c>
      <c r="R4475" s="11">
        <f ca="1">F4475*Q4475</f>
        <v>0</v>
      </c>
    </row>
    <row r="4476" spans="1:18" hidden="1">
      <c r="A4476" s="11" t="s">
        <v>2652</v>
      </c>
      <c r="B4476" s="11">
        <v>3148</v>
      </c>
      <c r="C4476" s="11" t="str">
        <f>VLOOKUP(B4476,IF(A4476="COMPOSICAO",S!$A:$E,I!$A:$E),2,FALSE)</f>
        <v>SINAPI</v>
      </c>
      <c r="D4476" s="23" t="str">
        <f>VLOOKUP(B4476,IF(A4476="COMPOSICAO",S!$A:$E,I!$A:$E),3,FALSE)</f>
        <v>FITA VEDA ROSCA, EM PTFE, ROLO DE 18 MM X 50 M (L X C)</v>
      </c>
      <c r="E4476" s="11" t="str">
        <f>VLOOKUP(B4476,IF(A4476="COMPOSICAO",S!$A:$E,I!$A:$E),4,FALSE)</f>
        <v>UN</v>
      </c>
      <c r="F4476" s="11">
        <v>2.4E-2</v>
      </c>
      <c r="G4476" s="67">
        <f>IF(A4476="COMPOSICAO",VLOOKUP("TOTAL SEM BDI - "&amp;B4476,CPUAUX1!$A:$J,9,FALSE),VLOOKUP(B4476,I!$A:$E,5,FALSE))</f>
        <v>15.26</v>
      </c>
      <c r="H4476" s="68"/>
      <c r="I4476" s="67">
        <f>TRUNC(F4476*G4476,2)</f>
        <v>0.36</v>
      </c>
      <c r="J4476" s="68"/>
      <c r="M4476" s="11">
        <f>B4476</f>
        <v>3148</v>
      </c>
      <c r="N4476" s="18">
        <f>SUMIF(ORCAMENTO!B:B,B4471,ORCAMENTO!F:F)</f>
        <v>2</v>
      </c>
      <c r="O4476" s="11">
        <f>F4476*N4476</f>
        <v>4.8000000000000001E-2</v>
      </c>
      <c r="Q4476" s="11">
        <f ca="1">IFERROR(SUMIF(CO!B:B,B4471,OFFSET(CO!F:F,0,(4+MATCH(ETAPA,CO!$J$10:$BL$10,0)))),0)</f>
        <v>0</v>
      </c>
      <c r="R4476" s="11">
        <f ca="1">F4476*Q4476</f>
        <v>0</v>
      </c>
    </row>
    <row r="4477" spans="1:18" hidden="1">
      <c r="A4477" s="50" t="str">
        <f>"TOTAL SEM BDI - "&amp;B4471</f>
        <v>TOTAL SEM BDI - 92947</v>
      </c>
      <c r="B4477" s="51"/>
      <c r="C4477" s="51"/>
      <c r="D4477" s="51"/>
      <c r="E4477" s="51"/>
      <c r="F4477" s="51"/>
      <c r="G4477" s="51"/>
      <c r="H4477" s="52"/>
      <c r="I4477" s="67">
        <f>SUM(I4471:I4476)</f>
        <v>55.18</v>
      </c>
      <c r="J4477" s="68"/>
    </row>
    <row r="4478" spans="1:18" hidden="1">
      <c r="A4478" s="50" t="str">
        <f>"TAXA DE BDI ("&amp;TEXT(BDI,"00,00")&amp;" %)"</f>
        <v>TAXA DE BDI (23,54 %)</v>
      </c>
      <c r="B4478" s="51"/>
      <c r="C4478" s="51"/>
      <c r="D4478" s="51"/>
      <c r="E4478" s="51"/>
      <c r="F4478" s="51"/>
      <c r="G4478" s="51"/>
      <c r="H4478" s="52"/>
      <c r="I4478" s="67">
        <f>ROUND(I4477*(BDI/100),2)</f>
        <v>12.99</v>
      </c>
      <c r="J4478" s="68"/>
    </row>
    <row r="4479" spans="1:18" hidden="1">
      <c r="A4479" s="50" t="str">
        <f>"TOTAL COM BDI - "&amp;B4471</f>
        <v>TOTAL COM BDI - 92947</v>
      </c>
      <c r="B4479" s="51"/>
      <c r="C4479" s="51"/>
      <c r="D4479" s="51"/>
      <c r="E4479" s="51"/>
      <c r="F4479" s="51"/>
      <c r="G4479" s="51"/>
      <c r="H4479" s="52"/>
      <c r="I4479" s="67">
        <f>SUM(I4477:I4478)</f>
        <v>68.17</v>
      </c>
      <c r="J4479" s="68"/>
    </row>
    <row r="4480" spans="1:18" hidden="1"/>
    <row r="4481" spans="1:18" hidden="1">
      <c r="A4481" s="9" t="s">
        <v>2646</v>
      </c>
      <c r="B4481" s="9" t="s">
        <v>102</v>
      </c>
      <c r="C4481" s="9" t="s">
        <v>103</v>
      </c>
      <c r="D4481" s="9" t="s">
        <v>36</v>
      </c>
      <c r="E4481" s="9" t="s">
        <v>104</v>
      </c>
      <c r="F4481" s="9" t="s">
        <v>788</v>
      </c>
      <c r="G4481" s="63" t="s">
        <v>2647</v>
      </c>
      <c r="H4481" s="64"/>
      <c r="I4481" s="63" t="s">
        <v>24</v>
      </c>
      <c r="J4481" s="64"/>
    </row>
    <row r="4482" spans="1:18" ht="60" hidden="1">
      <c r="A4482" s="21" t="s">
        <v>2801</v>
      </c>
      <c r="B4482" s="21">
        <v>92952</v>
      </c>
      <c r="C4482" s="21" t="str">
        <f>VLOOKUP(B4482,S!$A:$G,2,FALSE)</f>
        <v>SINAPI</v>
      </c>
      <c r="D4482" s="22" t="str">
        <f>VLOOKUP(B4482,S!$A:$G,3,FALSE)</f>
        <v>LUVA DE REDUÇÃO, EM FERRO GALVANIZADO, 3" X 2", CONEXÃO ROSQUEADA, INSTALADO EM REDE DE ALIMENTAÇÃO PARA SPRINKLER - FORNECIMENTO E INSTALAÇÃO. AF_10/2020</v>
      </c>
      <c r="E4482" s="21" t="str">
        <f>VLOOKUP(B4482,S!$A:$G,4,FALSE)</f>
        <v>UN</v>
      </c>
      <c r="F4482" s="21"/>
      <c r="G4482" s="65">
        <f>I4488</f>
        <v>120.92</v>
      </c>
      <c r="H4482" s="66"/>
      <c r="I4482" s="65"/>
      <c r="J4482" s="66"/>
      <c r="K4482" s="30">
        <f>VLOOKUP(B4482,S!A:G,5,FALSE)</f>
        <v>120.92</v>
      </c>
      <c r="L4482" s="21" t="str">
        <f>IF(K4482=G4482,"OK, CONFORME TABELA",IF(G4482&gt;K4482,"ACIMA DA TABELA: ","ABAIXO DA TABELA: ")&amp;TRUNC((G4482*100)/K4482,2)&amp;" %")</f>
        <v>OK, CONFORME TABELA</v>
      </c>
    </row>
    <row r="4483" spans="1:18" ht="30" hidden="1">
      <c r="A4483" s="11" t="s">
        <v>2650</v>
      </c>
      <c r="B4483" s="11">
        <v>88267</v>
      </c>
      <c r="C4483" s="11" t="str">
        <f>VLOOKUP(B4483,IF(A4483="COMPOSICAO",S!$A:$E,I!$A:$E),2,FALSE)</f>
        <v>SINAPI</v>
      </c>
      <c r="D4483" s="23" t="str">
        <f>VLOOKUP(B4483,IF(A4483="COMPOSICAO",S!$A:$E,I!$A:$E),3,FALSE)</f>
        <v>ENCANADOR OU BOMBEIRO HIDRÁULICO COM ENCARGOS COMPLEMENTARES</v>
      </c>
      <c r="E4483" s="11" t="str">
        <f>VLOOKUP(B4483,IF(A4483="COMPOSICAO",S!$A:$E,I!$A:$E),4,FALSE)</f>
        <v>H</v>
      </c>
      <c r="F4483" s="11">
        <f>0.435/pcf</f>
        <v>0.435</v>
      </c>
      <c r="G4483" s="67">
        <f>IF(A4483="COMPOSICAO",VLOOKUP("TOTAL SEM BDI - "&amp;B4483,CPUAUX1!$A:$J,9,FALSE),VLOOKUP(B4483,I!$A:$E,5,FALSE))</f>
        <v>26.669999999999998</v>
      </c>
      <c r="H4483" s="68"/>
      <c r="I4483" s="67">
        <f>TRUNC(F4483*G4483,2)</f>
        <v>11.6</v>
      </c>
      <c r="J4483" s="68"/>
      <c r="M4483" s="11">
        <f>B4483</f>
        <v>88267</v>
      </c>
      <c r="N4483" s="18">
        <f>SUMIF(ORCAMENTO!B:B,B4482,ORCAMENTO!F:F)</f>
        <v>1</v>
      </c>
      <c r="O4483" s="11">
        <f>F4483*N4483</f>
        <v>0.435</v>
      </c>
      <c r="Q4483" s="11">
        <f ca="1">IFERROR(SUMIF(CO!B:B,B4482,OFFSET(CO!F:F,0,(4+MATCH(ETAPA,CO!$J$10:$BL$10,0)))),0)</f>
        <v>0</v>
      </c>
      <c r="R4483" s="11">
        <f ca="1">F4483*Q4483</f>
        <v>0</v>
      </c>
    </row>
    <row r="4484" spans="1:18" ht="30" hidden="1">
      <c r="A4484" s="11" t="s">
        <v>2650</v>
      </c>
      <c r="B4484" s="11">
        <v>88248</v>
      </c>
      <c r="C4484" s="11" t="str">
        <f>VLOOKUP(B4484,IF(A4484="COMPOSICAO",S!$A:$E,I!$A:$E),2,FALSE)</f>
        <v>SINAPI</v>
      </c>
      <c r="D4484" s="23" t="str">
        <f>VLOOKUP(B4484,IF(A4484="COMPOSICAO",S!$A:$E,I!$A:$E),3,FALSE)</f>
        <v>AUXILIAR DE ENCANADOR OU BOMBEIRO HIDRÁULICO COM ENCARGOS COMPLEMENTARES</v>
      </c>
      <c r="E4484" s="11" t="str">
        <f>VLOOKUP(B4484,IF(A4484="COMPOSICAO",S!$A:$E,I!$A:$E),4,FALSE)</f>
        <v>H</v>
      </c>
      <c r="F4484" s="11">
        <f>0.435/pcf</f>
        <v>0.435</v>
      </c>
      <c r="G4484" s="67">
        <f>IF(A4484="COMPOSICAO",VLOOKUP("TOTAL SEM BDI - "&amp;B4484,CPUAUX1!$A:$J,9,FALSE),VLOOKUP(B4484,I!$A:$E,5,FALSE))</f>
        <v>21.82</v>
      </c>
      <c r="H4484" s="68"/>
      <c r="I4484" s="67">
        <f>TRUNC(F4484*G4484,2)</f>
        <v>9.49</v>
      </c>
      <c r="J4484" s="68"/>
      <c r="M4484" s="11">
        <f>B4484</f>
        <v>88248</v>
      </c>
      <c r="N4484" s="18">
        <f>SUMIF(ORCAMENTO!B:B,B4482,ORCAMENTO!F:F)</f>
        <v>1</v>
      </c>
      <c r="O4484" s="11">
        <f>F4484*N4484</f>
        <v>0.435</v>
      </c>
      <c r="Q4484" s="11">
        <f ca="1">IFERROR(SUMIF(CO!B:B,B4482,OFFSET(CO!F:F,0,(4+MATCH(ETAPA,CO!$J$10:$BL$10,0)))),0)</f>
        <v>0</v>
      </c>
      <c r="R4484" s="11">
        <f ca="1">F4484*Q4484</f>
        <v>0</v>
      </c>
    </row>
    <row r="4485" spans="1:18" hidden="1">
      <c r="A4485" s="11" t="s">
        <v>2652</v>
      </c>
      <c r="B4485" s="11">
        <v>7307</v>
      </c>
      <c r="C4485" s="11" t="str">
        <f>VLOOKUP(B4485,IF(A4485="COMPOSICAO",S!$A:$E,I!$A:$E),2,FALSE)</f>
        <v>SINAPI</v>
      </c>
      <c r="D4485" s="23" t="str">
        <f>VLOOKUP(B4485,IF(A4485="COMPOSICAO",S!$A:$E,I!$A:$E),3,FALSE)</f>
        <v>FUNDO ANTICORROSIVO PARA METAIS FERROSOS (ZARCAO)</v>
      </c>
      <c r="E4485" s="11" t="str">
        <f>VLOOKUP(B4485,IF(A4485="COMPOSICAO",S!$A:$E,I!$A:$E),4,FALSE)</f>
        <v>L</v>
      </c>
      <c r="F4485" s="11">
        <v>8.0000000000000002E-3</v>
      </c>
      <c r="G4485" s="67">
        <f>IF(A4485="COMPOSICAO",VLOOKUP("TOTAL SEM BDI - "&amp;B4485,CPUAUX1!$A:$J,9,FALSE),VLOOKUP(B4485,I!$A:$E,5,FALSE))</f>
        <v>42.45</v>
      </c>
      <c r="H4485" s="68"/>
      <c r="I4485" s="67">
        <f>TRUNC(F4485*G4485,2)</f>
        <v>0.33</v>
      </c>
      <c r="J4485" s="68"/>
      <c r="M4485" s="11">
        <f>B4485</f>
        <v>7307</v>
      </c>
      <c r="N4485" s="18">
        <f>SUMIF(ORCAMENTO!B:B,B4482,ORCAMENTO!F:F)</f>
        <v>1</v>
      </c>
      <c r="O4485" s="11">
        <f>F4485*N4485</f>
        <v>8.0000000000000002E-3</v>
      </c>
      <c r="Q4485" s="11">
        <f ca="1">IFERROR(SUMIF(CO!B:B,B4482,OFFSET(CO!F:F,0,(4+MATCH(ETAPA,CO!$J$10:$BL$10,0)))),0)</f>
        <v>0</v>
      </c>
      <c r="R4485" s="11">
        <f ca="1">F4485*Q4485</f>
        <v>0</v>
      </c>
    </row>
    <row r="4486" spans="1:18" ht="30" hidden="1">
      <c r="A4486" s="11" t="s">
        <v>2652</v>
      </c>
      <c r="B4486" s="11">
        <v>3930</v>
      </c>
      <c r="C4486" s="11" t="str">
        <f>VLOOKUP(B4486,IF(A4486="COMPOSICAO",S!$A:$E,I!$A:$E),2,FALSE)</f>
        <v>SINAPI</v>
      </c>
      <c r="D4486" s="23" t="str">
        <f>VLOOKUP(B4486,IF(A4486="COMPOSICAO",S!$A:$E,I!$A:$E),3,FALSE)</f>
        <v>LUVA DE REDUCAO DE FERRO GALVANIZADO, COM ROSCA BSP, DE 3" X 2"</v>
      </c>
      <c r="E4486" s="11" t="str">
        <f>VLOOKUP(B4486,IF(A4486="COMPOSICAO",S!$A:$E,I!$A:$E),4,FALSE)</f>
        <v>UN</v>
      </c>
      <c r="F4486" s="11">
        <v>1</v>
      </c>
      <c r="G4486" s="67">
        <f>IF(A4486="COMPOSICAO",VLOOKUP("TOTAL SEM BDI - "&amp;B4486,CPUAUX1!$A:$J,9,FALSE),VLOOKUP(B4486,I!$A:$E,5,FALSE))</f>
        <v>98.97</v>
      </c>
      <c r="H4486" s="68"/>
      <c r="I4486" s="67">
        <f>TRUNC(F4486*G4486,2)</f>
        <v>98.97</v>
      </c>
      <c r="J4486" s="68"/>
      <c r="M4486" s="11">
        <f>B4486</f>
        <v>3930</v>
      </c>
      <c r="N4486" s="18">
        <f>SUMIF(ORCAMENTO!B:B,B4482,ORCAMENTO!F:F)</f>
        <v>1</v>
      </c>
      <c r="O4486" s="11">
        <f>F4486*N4486</f>
        <v>1</v>
      </c>
      <c r="Q4486" s="11">
        <f ca="1">IFERROR(SUMIF(CO!B:B,B4482,OFFSET(CO!F:F,0,(4+MATCH(ETAPA,CO!$J$10:$BL$10,0)))),0)</f>
        <v>0</v>
      </c>
      <c r="R4486" s="11">
        <f ca="1">F4486*Q4486</f>
        <v>0</v>
      </c>
    </row>
    <row r="4487" spans="1:18" hidden="1">
      <c r="A4487" s="11" t="s">
        <v>2652</v>
      </c>
      <c r="B4487" s="11">
        <v>3148</v>
      </c>
      <c r="C4487" s="11" t="str">
        <f>VLOOKUP(B4487,IF(A4487="COMPOSICAO",S!$A:$E,I!$A:$E),2,FALSE)</f>
        <v>SINAPI</v>
      </c>
      <c r="D4487" s="23" t="str">
        <f>VLOOKUP(B4487,IF(A4487="COMPOSICAO",S!$A:$E,I!$A:$E),3,FALSE)</f>
        <v>FITA VEDA ROSCA, EM PTFE, ROLO DE 18 MM X 50 M (L X C)</v>
      </c>
      <c r="E4487" s="11" t="str">
        <f>VLOOKUP(B4487,IF(A4487="COMPOSICAO",S!$A:$E,I!$A:$E),4,FALSE)</f>
        <v>UN</v>
      </c>
      <c r="F4487" s="11">
        <v>3.5000000000000003E-2</v>
      </c>
      <c r="G4487" s="67">
        <f>IF(A4487="COMPOSICAO",VLOOKUP("TOTAL SEM BDI - "&amp;B4487,CPUAUX1!$A:$J,9,FALSE),VLOOKUP(B4487,I!$A:$E,5,FALSE))</f>
        <v>15.26</v>
      </c>
      <c r="H4487" s="68"/>
      <c r="I4487" s="67">
        <f>TRUNC(F4487*G4487,2)</f>
        <v>0.53</v>
      </c>
      <c r="J4487" s="68"/>
      <c r="M4487" s="11">
        <f>B4487</f>
        <v>3148</v>
      </c>
      <c r="N4487" s="18">
        <f>SUMIF(ORCAMENTO!B:B,B4482,ORCAMENTO!F:F)</f>
        <v>1</v>
      </c>
      <c r="O4487" s="11">
        <f>F4487*N4487</f>
        <v>3.5000000000000003E-2</v>
      </c>
      <c r="Q4487" s="11">
        <f ca="1">IFERROR(SUMIF(CO!B:B,B4482,OFFSET(CO!F:F,0,(4+MATCH(ETAPA,CO!$J$10:$BL$10,0)))),0)</f>
        <v>0</v>
      </c>
      <c r="R4487" s="11">
        <f ca="1">F4487*Q4487</f>
        <v>0</v>
      </c>
    </row>
    <row r="4488" spans="1:18" hidden="1">
      <c r="A4488" s="50" t="str">
        <f>"TOTAL SEM BDI - "&amp;B4482</f>
        <v>TOTAL SEM BDI - 92952</v>
      </c>
      <c r="B4488" s="51"/>
      <c r="C4488" s="51"/>
      <c r="D4488" s="51"/>
      <c r="E4488" s="51"/>
      <c r="F4488" s="51"/>
      <c r="G4488" s="51"/>
      <c r="H4488" s="52"/>
      <c r="I4488" s="67">
        <f>SUM(I4482:I4487)</f>
        <v>120.92</v>
      </c>
      <c r="J4488" s="68"/>
    </row>
    <row r="4489" spans="1:18" hidden="1">
      <c r="A4489" s="50" t="str">
        <f>"TAXA DE BDI ("&amp;TEXT(BDI,"00,00")&amp;" %)"</f>
        <v>TAXA DE BDI (23,54 %)</v>
      </c>
      <c r="B4489" s="51"/>
      <c r="C4489" s="51"/>
      <c r="D4489" s="51"/>
      <c r="E4489" s="51"/>
      <c r="F4489" s="51"/>
      <c r="G4489" s="51"/>
      <c r="H4489" s="52"/>
      <c r="I4489" s="67">
        <f>ROUND(I4488*(BDI/100),2)</f>
        <v>28.46</v>
      </c>
      <c r="J4489" s="68"/>
    </row>
    <row r="4490" spans="1:18" hidden="1">
      <c r="A4490" s="50" t="str">
        <f>"TOTAL COM BDI - "&amp;B4482</f>
        <v>TOTAL COM BDI - 92952</v>
      </c>
      <c r="B4490" s="51"/>
      <c r="C4490" s="51"/>
      <c r="D4490" s="51"/>
      <c r="E4490" s="51"/>
      <c r="F4490" s="51"/>
      <c r="G4490" s="51"/>
      <c r="H4490" s="52"/>
      <c r="I4490" s="67">
        <f>SUM(I4488:I4489)</f>
        <v>149.38</v>
      </c>
      <c r="J4490" s="68"/>
    </row>
    <row r="4491" spans="1:18" hidden="1"/>
    <row r="4492" spans="1:18" hidden="1">
      <c r="A4492" s="9" t="s">
        <v>2646</v>
      </c>
      <c r="B4492" s="9" t="s">
        <v>102</v>
      </c>
      <c r="C4492" s="9" t="s">
        <v>103</v>
      </c>
      <c r="D4492" s="9" t="s">
        <v>36</v>
      </c>
      <c r="E4492" s="9" t="s">
        <v>104</v>
      </c>
      <c r="F4492" s="9" t="s">
        <v>788</v>
      </c>
      <c r="G4492" s="63" t="s">
        <v>2647</v>
      </c>
      <c r="H4492" s="64"/>
      <c r="I4492" s="63" t="s">
        <v>24</v>
      </c>
      <c r="J4492" s="64"/>
    </row>
    <row r="4493" spans="1:18" ht="60" hidden="1">
      <c r="A4493" s="21" t="s">
        <v>2801</v>
      </c>
      <c r="B4493" s="21">
        <v>92951</v>
      </c>
      <c r="C4493" s="21" t="str">
        <f>VLOOKUP(B4493,S!$A:$G,2,FALSE)</f>
        <v>SINAPI</v>
      </c>
      <c r="D4493" s="22" t="str">
        <f>VLOOKUP(B4493,S!$A:$G,3,FALSE)</f>
        <v>LUVA DE REDUÇÃO, EM FERRO GALVANIZADO, 3" X 2 1/2", CONEXÃO ROSQUEADA, INSTALADO EM REDE DE ALIMENTAÇÃO PARA SPRINKLER - FORNECIMENTO E INSTALAÇÃO. AF_10/2020</v>
      </c>
      <c r="E4493" s="21" t="str">
        <f>VLOOKUP(B4493,S!$A:$G,4,FALSE)</f>
        <v>UN</v>
      </c>
      <c r="F4493" s="21"/>
      <c r="G4493" s="65">
        <f>I4499</f>
        <v>120.92</v>
      </c>
      <c r="H4493" s="66"/>
      <c r="I4493" s="65"/>
      <c r="J4493" s="66"/>
      <c r="K4493" s="30">
        <f>VLOOKUP(B4493,S!A:G,5,FALSE)</f>
        <v>120.92</v>
      </c>
      <c r="L4493" s="21" t="str">
        <f>IF(K4493=G4493,"OK, CONFORME TABELA",IF(G4493&gt;K4493,"ACIMA DA TABELA: ","ABAIXO DA TABELA: ")&amp;TRUNC((G4493*100)/K4493,2)&amp;" %")</f>
        <v>OK, CONFORME TABELA</v>
      </c>
    </row>
    <row r="4494" spans="1:18" ht="30" hidden="1">
      <c r="A4494" s="11" t="s">
        <v>2650</v>
      </c>
      <c r="B4494" s="11">
        <v>88267</v>
      </c>
      <c r="C4494" s="11" t="str">
        <f>VLOOKUP(B4494,IF(A4494="COMPOSICAO",S!$A:$E,I!$A:$E),2,FALSE)</f>
        <v>SINAPI</v>
      </c>
      <c r="D4494" s="23" t="str">
        <f>VLOOKUP(B4494,IF(A4494="COMPOSICAO",S!$A:$E,I!$A:$E),3,FALSE)</f>
        <v>ENCANADOR OU BOMBEIRO HIDRÁULICO COM ENCARGOS COMPLEMENTARES</v>
      </c>
      <c r="E4494" s="11" t="str">
        <f>VLOOKUP(B4494,IF(A4494="COMPOSICAO",S!$A:$E,I!$A:$E),4,FALSE)</f>
        <v>H</v>
      </c>
      <c r="F4494" s="11">
        <f>0.435/pcf</f>
        <v>0.435</v>
      </c>
      <c r="G4494" s="67">
        <f>IF(A4494="COMPOSICAO",VLOOKUP("TOTAL SEM BDI - "&amp;B4494,CPUAUX1!$A:$J,9,FALSE),VLOOKUP(B4494,I!$A:$E,5,FALSE))</f>
        <v>26.669999999999998</v>
      </c>
      <c r="H4494" s="68"/>
      <c r="I4494" s="67">
        <f>TRUNC(F4494*G4494,2)</f>
        <v>11.6</v>
      </c>
      <c r="J4494" s="68"/>
      <c r="M4494" s="11">
        <f>B4494</f>
        <v>88267</v>
      </c>
      <c r="N4494" s="18">
        <f>SUMIF(ORCAMENTO!B:B,B4493,ORCAMENTO!F:F)</f>
        <v>1</v>
      </c>
      <c r="O4494" s="11">
        <f>F4494*N4494</f>
        <v>0.435</v>
      </c>
      <c r="Q4494" s="11">
        <f ca="1">IFERROR(SUMIF(CO!B:B,B4493,OFFSET(CO!F:F,0,(4+MATCH(ETAPA,CO!$J$10:$BL$10,0)))),0)</f>
        <v>0</v>
      </c>
      <c r="R4494" s="11">
        <f ca="1">F4494*Q4494</f>
        <v>0</v>
      </c>
    </row>
    <row r="4495" spans="1:18" ht="30" hidden="1">
      <c r="A4495" s="11" t="s">
        <v>2650</v>
      </c>
      <c r="B4495" s="11">
        <v>88248</v>
      </c>
      <c r="C4495" s="11" t="str">
        <f>VLOOKUP(B4495,IF(A4495="COMPOSICAO",S!$A:$E,I!$A:$E),2,FALSE)</f>
        <v>SINAPI</v>
      </c>
      <c r="D4495" s="23" t="str">
        <f>VLOOKUP(B4495,IF(A4495="COMPOSICAO",S!$A:$E,I!$A:$E),3,FALSE)</f>
        <v>AUXILIAR DE ENCANADOR OU BOMBEIRO HIDRÁULICO COM ENCARGOS COMPLEMENTARES</v>
      </c>
      <c r="E4495" s="11" t="str">
        <f>VLOOKUP(B4495,IF(A4495="COMPOSICAO",S!$A:$E,I!$A:$E),4,FALSE)</f>
        <v>H</v>
      </c>
      <c r="F4495" s="11">
        <f>0.435/pcf</f>
        <v>0.435</v>
      </c>
      <c r="G4495" s="67">
        <f>IF(A4495="COMPOSICAO",VLOOKUP("TOTAL SEM BDI - "&amp;B4495,CPUAUX1!$A:$J,9,FALSE),VLOOKUP(B4495,I!$A:$E,5,FALSE))</f>
        <v>21.82</v>
      </c>
      <c r="H4495" s="68"/>
      <c r="I4495" s="67">
        <f>TRUNC(F4495*G4495,2)</f>
        <v>9.49</v>
      </c>
      <c r="J4495" s="68"/>
      <c r="M4495" s="11">
        <f>B4495</f>
        <v>88248</v>
      </c>
      <c r="N4495" s="18">
        <f>SUMIF(ORCAMENTO!B:B,B4493,ORCAMENTO!F:F)</f>
        <v>1</v>
      </c>
      <c r="O4495" s="11">
        <f>F4495*N4495</f>
        <v>0.435</v>
      </c>
      <c r="Q4495" s="11">
        <f ca="1">IFERROR(SUMIF(CO!B:B,B4493,OFFSET(CO!F:F,0,(4+MATCH(ETAPA,CO!$J$10:$BL$10,0)))),0)</f>
        <v>0</v>
      </c>
      <c r="R4495" s="11">
        <f ca="1">F4495*Q4495</f>
        <v>0</v>
      </c>
    </row>
    <row r="4496" spans="1:18" hidden="1">
      <c r="A4496" s="11" t="s">
        <v>2652</v>
      </c>
      <c r="B4496" s="11">
        <v>7307</v>
      </c>
      <c r="C4496" s="11" t="str">
        <f>VLOOKUP(B4496,IF(A4496="COMPOSICAO",S!$A:$E,I!$A:$E),2,FALSE)</f>
        <v>SINAPI</v>
      </c>
      <c r="D4496" s="23" t="str">
        <f>VLOOKUP(B4496,IF(A4496="COMPOSICAO",S!$A:$E,I!$A:$E),3,FALSE)</f>
        <v>FUNDO ANTICORROSIVO PARA METAIS FERROSOS (ZARCAO)</v>
      </c>
      <c r="E4496" s="11" t="str">
        <f>VLOOKUP(B4496,IF(A4496="COMPOSICAO",S!$A:$E,I!$A:$E),4,FALSE)</f>
        <v>L</v>
      </c>
      <c r="F4496" s="11">
        <v>8.0000000000000002E-3</v>
      </c>
      <c r="G4496" s="67">
        <f>IF(A4496="COMPOSICAO",VLOOKUP("TOTAL SEM BDI - "&amp;B4496,CPUAUX1!$A:$J,9,FALSE),VLOOKUP(B4496,I!$A:$E,5,FALSE))</f>
        <v>42.45</v>
      </c>
      <c r="H4496" s="68"/>
      <c r="I4496" s="67">
        <f>TRUNC(F4496*G4496,2)</f>
        <v>0.33</v>
      </c>
      <c r="J4496" s="68"/>
      <c r="M4496" s="11">
        <f>B4496</f>
        <v>7307</v>
      </c>
      <c r="N4496" s="18">
        <f>SUMIF(ORCAMENTO!B:B,B4493,ORCAMENTO!F:F)</f>
        <v>1</v>
      </c>
      <c r="O4496" s="11">
        <f>F4496*N4496</f>
        <v>8.0000000000000002E-3</v>
      </c>
      <c r="Q4496" s="11">
        <f ca="1">IFERROR(SUMIF(CO!B:B,B4493,OFFSET(CO!F:F,0,(4+MATCH(ETAPA,CO!$J$10:$BL$10,0)))),0)</f>
        <v>0</v>
      </c>
      <c r="R4496" s="11">
        <f ca="1">F4496*Q4496</f>
        <v>0</v>
      </c>
    </row>
    <row r="4497" spans="1:18" ht="30" hidden="1">
      <c r="A4497" s="11" t="s">
        <v>2652</v>
      </c>
      <c r="B4497" s="11">
        <v>3931</v>
      </c>
      <c r="C4497" s="11" t="str">
        <f>VLOOKUP(B4497,IF(A4497="COMPOSICAO",S!$A:$E,I!$A:$E),2,FALSE)</f>
        <v>SINAPI</v>
      </c>
      <c r="D4497" s="23" t="str">
        <f>VLOOKUP(B4497,IF(A4497="COMPOSICAO",S!$A:$E,I!$A:$E),3,FALSE)</f>
        <v>LUVA DE REDUCAO DE FERRO GALVANIZADO, COM ROSCA BSP, DE 3" X 2 1/2"</v>
      </c>
      <c r="E4497" s="11" t="str">
        <f>VLOOKUP(B4497,IF(A4497="COMPOSICAO",S!$A:$E,I!$A:$E),4,FALSE)</f>
        <v>UN</v>
      </c>
      <c r="F4497" s="11">
        <v>1</v>
      </c>
      <c r="G4497" s="67">
        <f>IF(A4497="COMPOSICAO",VLOOKUP("TOTAL SEM BDI - "&amp;B4497,CPUAUX1!$A:$J,9,FALSE),VLOOKUP(B4497,I!$A:$E,5,FALSE))</f>
        <v>98.97</v>
      </c>
      <c r="H4497" s="68"/>
      <c r="I4497" s="67">
        <f>TRUNC(F4497*G4497,2)</f>
        <v>98.97</v>
      </c>
      <c r="J4497" s="68"/>
      <c r="M4497" s="11">
        <f>B4497</f>
        <v>3931</v>
      </c>
      <c r="N4497" s="18">
        <f>SUMIF(ORCAMENTO!B:B,B4493,ORCAMENTO!F:F)</f>
        <v>1</v>
      </c>
      <c r="O4497" s="11">
        <f>F4497*N4497</f>
        <v>1</v>
      </c>
      <c r="Q4497" s="11">
        <f ca="1">IFERROR(SUMIF(CO!B:B,B4493,OFFSET(CO!F:F,0,(4+MATCH(ETAPA,CO!$J$10:$BL$10,0)))),0)</f>
        <v>0</v>
      </c>
      <c r="R4497" s="11">
        <f ca="1">F4497*Q4497</f>
        <v>0</v>
      </c>
    </row>
    <row r="4498" spans="1:18" hidden="1">
      <c r="A4498" s="11" t="s">
        <v>2652</v>
      </c>
      <c r="B4498" s="11">
        <v>3148</v>
      </c>
      <c r="C4498" s="11" t="str">
        <f>VLOOKUP(B4498,IF(A4498="COMPOSICAO",S!$A:$E,I!$A:$E),2,FALSE)</f>
        <v>SINAPI</v>
      </c>
      <c r="D4498" s="23" t="str">
        <f>VLOOKUP(B4498,IF(A4498="COMPOSICAO",S!$A:$E,I!$A:$E),3,FALSE)</f>
        <v>FITA VEDA ROSCA, EM PTFE, ROLO DE 18 MM X 50 M (L X C)</v>
      </c>
      <c r="E4498" s="11" t="str">
        <f>VLOOKUP(B4498,IF(A4498="COMPOSICAO",S!$A:$E,I!$A:$E),4,FALSE)</f>
        <v>UN</v>
      </c>
      <c r="F4498" s="11">
        <v>3.5000000000000003E-2</v>
      </c>
      <c r="G4498" s="67">
        <f>IF(A4498="COMPOSICAO",VLOOKUP("TOTAL SEM BDI - "&amp;B4498,CPUAUX1!$A:$J,9,FALSE),VLOOKUP(B4498,I!$A:$E,5,FALSE))</f>
        <v>15.26</v>
      </c>
      <c r="H4498" s="68"/>
      <c r="I4498" s="67">
        <f>TRUNC(F4498*G4498,2)</f>
        <v>0.53</v>
      </c>
      <c r="J4498" s="68"/>
      <c r="M4498" s="11">
        <f>B4498</f>
        <v>3148</v>
      </c>
      <c r="N4498" s="18">
        <f>SUMIF(ORCAMENTO!B:B,B4493,ORCAMENTO!F:F)</f>
        <v>1</v>
      </c>
      <c r="O4498" s="11">
        <f>F4498*N4498</f>
        <v>3.5000000000000003E-2</v>
      </c>
      <c r="Q4498" s="11">
        <f ca="1">IFERROR(SUMIF(CO!B:B,B4493,OFFSET(CO!F:F,0,(4+MATCH(ETAPA,CO!$J$10:$BL$10,0)))),0)</f>
        <v>0</v>
      </c>
      <c r="R4498" s="11">
        <f ca="1">F4498*Q4498</f>
        <v>0</v>
      </c>
    </row>
    <row r="4499" spans="1:18" hidden="1">
      <c r="A4499" s="50" t="str">
        <f>"TOTAL SEM BDI - "&amp;B4493</f>
        <v>TOTAL SEM BDI - 92951</v>
      </c>
      <c r="B4499" s="51"/>
      <c r="C4499" s="51"/>
      <c r="D4499" s="51"/>
      <c r="E4499" s="51"/>
      <c r="F4499" s="51"/>
      <c r="G4499" s="51"/>
      <c r="H4499" s="52"/>
      <c r="I4499" s="67">
        <f>SUM(I4493:I4498)</f>
        <v>120.92</v>
      </c>
      <c r="J4499" s="68"/>
    </row>
    <row r="4500" spans="1:18" hidden="1">
      <c r="A4500" s="50" t="str">
        <f>"TAXA DE BDI ("&amp;TEXT(BDI,"00,00")&amp;" %)"</f>
        <v>TAXA DE BDI (23,54 %)</v>
      </c>
      <c r="B4500" s="51"/>
      <c r="C4500" s="51"/>
      <c r="D4500" s="51"/>
      <c r="E4500" s="51"/>
      <c r="F4500" s="51"/>
      <c r="G4500" s="51"/>
      <c r="H4500" s="52"/>
      <c r="I4500" s="67">
        <f>ROUND(I4499*(BDI/100),2)</f>
        <v>28.46</v>
      </c>
      <c r="J4500" s="68"/>
    </row>
    <row r="4501" spans="1:18" hidden="1">
      <c r="A4501" s="50" t="str">
        <f>"TOTAL COM BDI - "&amp;B4493</f>
        <v>TOTAL COM BDI - 92951</v>
      </c>
      <c r="B4501" s="51"/>
      <c r="C4501" s="51"/>
      <c r="D4501" s="51"/>
      <c r="E4501" s="51"/>
      <c r="F4501" s="51"/>
      <c r="G4501" s="51"/>
      <c r="H4501" s="52"/>
      <c r="I4501" s="67">
        <f>SUM(I4499:I4500)</f>
        <v>149.38</v>
      </c>
      <c r="J4501" s="68"/>
    </row>
    <row r="4502" spans="1:18" hidden="1"/>
    <row r="4503" spans="1:18" hidden="1">
      <c r="A4503" s="9" t="s">
        <v>2646</v>
      </c>
      <c r="B4503" s="9" t="s">
        <v>102</v>
      </c>
      <c r="C4503" s="9" t="s">
        <v>103</v>
      </c>
      <c r="D4503" s="9" t="s">
        <v>36</v>
      </c>
      <c r="E4503" s="9" t="s">
        <v>104</v>
      </c>
      <c r="F4503" s="9" t="s">
        <v>788</v>
      </c>
      <c r="G4503" s="63" t="s">
        <v>2647</v>
      </c>
      <c r="H4503" s="64"/>
      <c r="I4503" s="63" t="s">
        <v>24</v>
      </c>
      <c r="J4503" s="64"/>
    </row>
    <row r="4504" spans="1:18" ht="45" hidden="1">
      <c r="A4504" s="21" t="s">
        <v>2715</v>
      </c>
      <c r="B4504" s="21">
        <v>100859</v>
      </c>
      <c r="C4504" s="21" t="str">
        <f>VLOOKUP(B4504,S!$A:$G,2,FALSE)</f>
        <v>SINAPI</v>
      </c>
      <c r="D4504" s="22" t="str">
        <f>VLOOKUP(B4504,S!$A:$G,3,FALSE)</f>
        <v>MICTÓRIO SIFONADO LOUÇA BRANCA PARA ENTRADA DE ÁGUA EMBUTIDA - PADRÃO ALTO - FORNECIMENTO E INSTALAÇÃO. AF_01/2020</v>
      </c>
      <c r="E4504" s="21" t="str">
        <f>VLOOKUP(B4504,S!$A:$G,4,FALSE)</f>
        <v>UN</v>
      </c>
      <c r="F4504" s="21"/>
      <c r="G4504" s="65">
        <f>I4510</f>
        <v>1088.7299999999998</v>
      </c>
      <c r="H4504" s="66"/>
      <c r="I4504" s="65"/>
      <c r="J4504" s="66"/>
      <c r="K4504" s="30">
        <f>VLOOKUP(B4504,S!A:G,5,FALSE)</f>
        <v>1088.73</v>
      </c>
      <c r="L4504" s="21" t="str">
        <f>IF(K4504=G4504,"OK, CONFORME TABELA",IF(G4504&gt;K4504,"ACIMA DA TABELA: ","ABAIXO DA TABELA: ")&amp;TRUNC((G4504*100)/K4504,2)&amp;" %")</f>
        <v>OK, CONFORME TABELA</v>
      </c>
    </row>
    <row r="4505" spans="1:18" hidden="1">
      <c r="A4505" s="11" t="s">
        <v>2650</v>
      </c>
      <c r="B4505" s="11">
        <v>88316</v>
      </c>
      <c r="C4505" s="11" t="str">
        <f>VLOOKUP(B4505,IF(A4505="COMPOSICAO",S!$A:$E,I!$A:$E),2,FALSE)</f>
        <v>SINAPI</v>
      </c>
      <c r="D4505" s="23" t="str">
        <f>VLOOKUP(B4505,IF(A4505="COMPOSICAO",S!$A:$E,I!$A:$E),3,FALSE)</f>
        <v>SERVENTE COM ENCARGOS COMPLEMENTARES</v>
      </c>
      <c r="E4505" s="11" t="str">
        <f>VLOOKUP(B4505,IF(A4505="COMPOSICAO",S!$A:$E,I!$A:$E),4,FALSE)</f>
        <v>H</v>
      </c>
      <c r="F4505" s="11">
        <f>0.6664/pcf</f>
        <v>0.66639999999999999</v>
      </c>
      <c r="G4505" s="67">
        <f>IF(A4505="COMPOSICAO",VLOOKUP("TOTAL SEM BDI - "&amp;B4505,CPUAUX1!$A:$J,9,FALSE),VLOOKUP(B4505,I!$A:$E,5,FALSE))</f>
        <v>21.71</v>
      </c>
      <c r="H4505" s="68"/>
      <c r="I4505" s="67">
        <f>TRUNC(F4505*G4505,2)</f>
        <v>14.46</v>
      </c>
      <c r="J4505" s="68"/>
      <c r="M4505" s="11">
        <f>B4505</f>
        <v>88316</v>
      </c>
      <c r="N4505" s="18">
        <f>SUMIF(ORCAMENTO!B:B,B4504,ORCAMENTO!F:F)</f>
        <v>1</v>
      </c>
      <c r="O4505" s="11">
        <f>F4505*N4505</f>
        <v>0.66639999999999999</v>
      </c>
      <c r="Q4505" s="11">
        <f ca="1">IFERROR(SUMIF(CO!B:B,B4504,OFFSET(CO!F:F,0,(4+MATCH(ETAPA,CO!$J$10:$BL$10,0)))),0)</f>
        <v>0</v>
      </c>
      <c r="R4505" s="11">
        <f ca="1">F4505*Q4505</f>
        <v>0</v>
      </c>
    </row>
    <row r="4506" spans="1:18" ht="30" hidden="1">
      <c r="A4506" s="11" t="s">
        <v>2650</v>
      </c>
      <c r="B4506" s="11">
        <v>88267</v>
      </c>
      <c r="C4506" s="11" t="str">
        <f>VLOOKUP(B4506,IF(A4506="COMPOSICAO",S!$A:$E,I!$A:$E),2,FALSE)</f>
        <v>SINAPI</v>
      </c>
      <c r="D4506" s="23" t="str">
        <f>VLOOKUP(B4506,IF(A4506="COMPOSICAO",S!$A:$E,I!$A:$E),3,FALSE)</f>
        <v>ENCANADOR OU BOMBEIRO HIDRÁULICO COM ENCARGOS COMPLEMENTARES</v>
      </c>
      <c r="E4506" s="11" t="str">
        <f>VLOOKUP(B4506,IF(A4506="COMPOSICAO",S!$A:$E,I!$A:$E),4,FALSE)</f>
        <v>H</v>
      </c>
      <c r="F4506" s="11">
        <f>2.1153/pcf</f>
        <v>2.1153</v>
      </c>
      <c r="G4506" s="67">
        <f>IF(A4506="COMPOSICAO",VLOOKUP("TOTAL SEM BDI - "&amp;B4506,CPUAUX1!$A:$J,9,FALSE),VLOOKUP(B4506,I!$A:$E,5,FALSE))</f>
        <v>26.669999999999998</v>
      </c>
      <c r="H4506" s="68"/>
      <c r="I4506" s="67">
        <f>TRUNC(F4506*G4506,2)</f>
        <v>56.41</v>
      </c>
      <c r="J4506" s="68"/>
      <c r="M4506" s="11">
        <f>B4506</f>
        <v>88267</v>
      </c>
      <c r="N4506" s="18">
        <f>SUMIF(ORCAMENTO!B:B,B4504,ORCAMENTO!F:F)</f>
        <v>1</v>
      </c>
      <c r="O4506" s="11">
        <f>F4506*N4506</f>
        <v>2.1153</v>
      </c>
      <c r="Q4506" s="11">
        <f ca="1">IFERROR(SUMIF(CO!B:B,B4504,OFFSET(CO!F:F,0,(4+MATCH(ETAPA,CO!$J$10:$BL$10,0)))),0)</f>
        <v>0</v>
      </c>
      <c r="R4506" s="11">
        <f ca="1">F4506*Q4506</f>
        <v>0</v>
      </c>
    </row>
    <row r="4507" spans="1:18" ht="30" hidden="1">
      <c r="A4507" s="11" t="s">
        <v>2652</v>
      </c>
      <c r="B4507" s="11">
        <v>44020</v>
      </c>
      <c r="C4507" s="11" t="str">
        <f>VLOOKUP(B4507,IF(A4507="COMPOSICAO",S!$A:$E,I!$A:$E),2,FALSE)</f>
        <v>SINAPI</v>
      </c>
      <c r="D4507" s="23" t="str">
        <f>VLOOKUP(B4507,IF(A4507="COMPOSICAO",S!$A:$E,I!$A:$E),3,FALSE)</f>
        <v>MICTORIO INDIVIDUAL, SIFONADO, VALVULA EMBUTIDA, DE LOUCA BRANCA, SEM COMPLEMENTOS - PADRAO ALTO</v>
      </c>
      <c r="E4507" s="11" t="str">
        <f>VLOOKUP(B4507,IF(A4507="COMPOSICAO",S!$A:$E,I!$A:$E),4,FALSE)</f>
        <v>UN</v>
      </c>
      <c r="F4507" s="11">
        <v>1</v>
      </c>
      <c r="G4507" s="67">
        <f>IF(A4507="COMPOSICAO",VLOOKUP("TOTAL SEM BDI - "&amp;B4507,CPUAUX1!$A:$J,9,FALSE),VLOOKUP(B4507,I!$A:$E,5,FALSE))</f>
        <v>977.98</v>
      </c>
      <c r="H4507" s="68"/>
      <c r="I4507" s="67">
        <f>TRUNC(F4507*G4507,2)</f>
        <v>977.98</v>
      </c>
      <c r="J4507" s="68"/>
      <c r="M4507" s="11">
        <f>B4507</f>
        <v>44020</v>
      </c>
      <c r="N4507" s="18">
        <f>SUMIF(ORCAMENTO!B:B,B4504,ORCAMENTO!F:F)</f>
        <v>1</v>
      </c>
      <c r="O4507" s="11">
        <f>F4507*N4507</f>
        <v>1</v>
      </c>
      <c r="Q4507" s="11">
        <f ca="1">IFERROR(SUMIF(CO!B:B,B4504,OFFSET(CO!F:F,0,(4+MATCH(ETAPA,CO!$J$10:$BL$10,0)))),0)</f>
        <v>0</v>
      </c>
      <c r="R4507" s="11">
        <f ca="1">F4507*Q4507</f>
        <v>0</v>
      </c>
    </row>
    <row r="4508" spans="1:18" ht="45" hidden="1">
      <c r="A4508" s="11" t="s">
        <v>2652</v>
      </c>
      <c r="B4508" s="11">
        <v>6142</v>
      </c>
      <c r="C4508" s="11" t="str">
        <f>VLOOKUP(B4508,IF(A4508="COMPOSICAO",S!$A:$E,I!$A:$E),2,FALSE)</f>
        <v>SINAPI</v>
      </c>
      <c r="D4508" s="23" t="str">
        <f>VLOOKUP(B4508,IF(A4508="COMPOSICAO",S!$A:$E,I!$A:$E),3,FALSE)</f>
        <v>CONJUNTO DE LIGACAO AJUSTAVEL, PARA VASO / BACIA SANITARIA, EM PLASTICO BRANCO, COM TUBO, CANOPLA E ESPUDE</v>
      </c>
      <c r="E4508" s="11" t="str">
        <f>VLOOKUP(B4508,IF(A4508="COMPOSICAO",S!$A:$E,I!$A:$E),4,FALSE)</f>
        <v>UN</v>
      </c>
      <c r="F4508" s="11">
        <v>1</v>
      </c>
      <c r="G4508" s="67">
        <f>IF(A4508="COMPOSICAO",VLOOKUP("TOTAL SEM BDI - "&amp;B4508,CPUAUX1!$A:$J,9,FALSE),VLOOKUP(B4508,I!$A:$E,5,FALSE))</f>
        <v>7.54</v>
      </c>
      <c r="H4508" s="68"/>
      <c r="I4508" s="67">
        <f>TRUNC(F4508*G4508,2)</f>
        <v>7.54</v>
      </c>
      <c r="J4508" s="68"/>
      <c r="M4508" s="11">
        <f>B4508</f>
        <v>6142</v>
      </c>
      <c r="N4508" s="18">
        <f>SUMIF(ORCAMENTO!B:B,B4504,ORCAMENTO!F:F)</f>
        <v>1</v>
      </c>
      <c r="O4508" s="11">
        <f>F4508*N4508</f>
        <v>1</v>
      </c>
      <c r="Q4508" s="11">
        <f ca="1">IFERROR(SUMIF(CO!B:B,B4504,OFFSET(CO!F:F,0,(4+MATCH(ETAPA,CO!$J$10:$BL$10,0)))),0)</f>
        <v>0</v>
      </c>
      <c r="R4508" s="11">
        <f ca="1">F4508*Q4508</f>
        <v>0</v>
      </c>
    </row>
    <row r="4509" spans="1:18" ht="45" hidden="1">
      <c r="A4509" s="11" t="s">
        <v>2652</v>
      </c>
      <c r="B4509" s="11">
        <v>4351</v>
      </c>
      <c r="C4509" s="11" t="str">
        <f>VLOOKUP(B4509,IF(A4509="COMPOSICAO",S!$A:$E,I!$A:$E),2,FALSE)</f>
        <v>SINAPI</v>
      </c>
      <c r="D4509" s="23" t="str">
        <f>VLOOKUP(B4509,IF(A4509="COMPOSICAO",S!$A:$E,I!$A:$E),3,FALSE)</f>
        <v>PARAFUSO NIQUELADO 3 1/2" COM ACABAMENTO CROMADO PARA FIXAR PECA SANITARIA, INCLUI PORCA CEGA, ARRUELA E BUCHA DE NYLON TAMANHO S-8</v>
      </c>
      <c r="E4509" s="11" t="str">
        <f>VLOOKUP(B4509,IF(A4509="COMPOSICAO",S!$A:$E,I!$A:$E),4,FALSE)</f>
        <v>UN</v>
      </c>
      <c r="F4509" s="11">
        <v>2</v>
      </c>
      <c r="G4509" s="67">
        <f>IF(A4509="COMPOSICAO",VLOOKUP("TOTAL SEM BDI - "&amp;B4509,CPUAUX1!$A:$J,9,FALSE),VLOOKUP(B4509,I!$A:$E,5,FALSE))</f>
        <v>16.170000000000002</v>
      </c>
      <c r="H4509" s="68"/>
      <c r="I4509" s="67">
        <f>TRUNC(F4509*G4509,2)</f>
        <v>32.340000000000003</v>
      </c>
      <c r="J4509" s="68"/>
      <c r="M4509" s="11">
        <f>B4509</f>
        <v>4351</v>
      </c>
      <c r="N4509" s="18">
        <f>SUMIF(ORCAMENTO!B:B,B4504,ORCAMENTO!F:F)</f>
        <v>1</v>
      </c>
      <c r="O4509" s="11">
        <f>F4509*N4509</f>
        <v>2</v>
      </c>
      <c r="Q4509" s="11">
        <f ca="1">IFERROR(SUMIF(CO!B:B,B4504,OFFSET(CO!F:F,0,(4+MATCH(ETAPA,CO!$J$10:$BL$10,0)))),0)</f>
        <v>0</v>
      </c>
      <c r="R4509" s="11">
        <f ca="1">F4509*Q4509</f>
        <v>0</v>
      </c>
    </row>
    <row r="4510" spans="1:18" hidden="1">
      <c r="A4510" s="50" t="str">
        <f>"TOTAL SEM BDI - "&amp;B4504</f>
        <v>TOTAL SEM BDI - 100859</v>
      </c>
      <c r="B4510" s="51"/>
      <c r="C4510" s="51"/>
      <c r="D4510" s="51"/>
      <c r="E4510" s="51"/>
      <c r="F4510" s="51"/>
      <c r="G4510" s="51"/>
      <c r="H4510" s="52"/>
      <c r="I4510" s="67">
        <f>SUM(I4504:I4509)</f>
        <v>1088.7299999999998</v>
      </c>
      <c r="J4510" s="68"/>
    </row>
    <row r="4511" spans="1:18" hidden="1">
      <c r="A4511" s="50" t="str">
        <f>"TAXA DE BDI ("&amp;TEXT(BDI,"00,00")&amp;" %)"</f>
        <v>TAXA DE BDI (23,54 %)</v>
      </c>
      <c r="B4511" s="51"/>
      <c r="C4511" s="51"/>
      <c r="D4511" s="51"/>
      <c r="E4511" s="51"/>
      <c r="F4511" s="51"/>
      <c r="G4511" s="51"/>
      <c r="H4511" s="52"/>
      <c r="I4511" s="67">
        <f>ROUND(I4510*(BDI/100),2)</f>
        <v>256.29000000000002</v>
      </c>
      <c r="J4511" s="68"/>
    </row>
    <row r="4512" spans="1:18" hidden="1">
      <c r="A4512" s="50" t="str">
        <f>"TOTAL COM BDI - "&amp;B4504</f>
        <v>TOTAL COM BDI - 100859</v>
      </c>
      <c r="B4512" s="51"/>
      <c r="C4512" s="51"/>
      <c r="D4512" s="51"/>
      <c r="E4512" s="51"/>
      <c r="F4512" s="51"/>
      <c r="G4512" s="51"/>
      <c r="H4512" s="52"/>
      <c r="I4512" s="67">
        <f>SUM(I4510:I4511)</f>
        <v>1345.0199999999998</v>
      </c>
      <c r="J4512" s="68"/>
    </row>
    <row r="4513" spans="1:18" hidden="1"/>
    <row r="4514" spans="1:18" hidden="1">
      <c r="A4514" s="9" t="s">
        <v>2646</v>
      </c>
      <c r="B4514" s="9" t="s">
        <v>102</v>
      </c>
      <c r="C4514" s="9" t="s">
        <v>103</v>
      </c>
      <c r="D4514" s="9" t="s">
        <v>36</v>
      </c>
      <c r="E4514" s="9" t="s">
        <v>104</v>
      </c>
      <c r="F4514" s="9" t="s">
        <v>788</v>
      </c>
      <c r="G4514" s="63" t="s">
        <v>2647</v>
      </c>
      <c r="H4514" s="64"/>
      <c r="I4514" s="63" t="s">
        <v>24</v>
      </c>
      <c r="J4514" s="64"/>
    </row>
    <row r="4515" spans="1:18" ht="45" hidden="1">
      <c r="A4515" s="21" t="s">
        <v>14</v>
      </c>
      <c r="B4515" s="21" t="s">
        <v>2620</v>
      </c>
      <c r="C4515" s="21" t="str">
        <f>VLOOKUP(B4515,S!$A:$G,2,FALSE)</f>
        <v>PRÓPRIA</v>
      </c>
      <c r="D4515" s="22" t="str">
        <f>VLOOKUP(B4515,S!$A:$G,3,FALSE)</f>
        <v>CORRIMÃO DUPLO EM TUBO DE FERRO GALVANIZADO 1 1/2", COM CHUMBADORES PARA FIXAÇÃO EM ALVENARIA (REF: 13609/ORSE-ORSE-09/2025)</v>
      </c>
      <c r="E4515" s="21" t="str">
        <f>VLOOKUP(B4515,S!$A:$G,4,FALSE)</f>
        <v>M</v>
      </c>
      <c r="F4515" s="21"/>
      <c r="G4515" s="65">
        <f>I4526</f>
        <v>182.09</v>
      </c>
      <c r="H4515" s="66"/>
      <c r="I4515" s="65"/>
      <c r="J4515" s="66"/>
      <c r="K4515" s="30">
        <f>VLOOKUP(B4515,S!A:G,5,FALSE)</f>
        <v>0</v>
      </c>
      <c r="L4515" s="21" t="s">
        <v>2649</v>
      </c>
    </row>
    <row r="4516" spans="1:18" hidden="1">
      <c r="A4516" s="11" t="s">
        <v>2652</v>
      </c>
      <c r="B4516" s="11" t="s">
        <v>2746</v>
      </c>
      <c r="C4516" s="11" t="str">
        <f>VLOOKUP(B4516,IF(A4516="COMPOSICAO",S!$A:$E,I!$A:$E),2,FALSE)</f>
        <v>ORSE</v>
      </c>
      <c r="D4516" s="23" t="str">
        <f>VLOOKUP(B4516,IF(A4516="COMPOSICAO",S!$A:$E,I!$A:$E),3,FALSE)</f>
        <v>CHAPA XADREZ 1/8" - 3MM - (26,5 KG/M2)</v>
      </c>
      <c r="E4516" s="11" t="str">
        <f>VLOOKUP(B4516,IF(A4516="COMPOSICAO",S!$A:$E,I!$A:$E),4,FALSE)</f>
        <v>KG</v>
      </c>
      <c r="F4516" s="11">
        <v>0.13</v>
      </c>
      <c r="G4516" s="67">
        <f>IF(A4516="COMPOSICAO",VLOOKUP("TOTAL SEM BDI - "&amp;B4516,CPUAUX1!$A:$J,9,FALSE),VLOOKUP(B4516,I!$A:$E,5,FALSE))</f>
        <v>22.12</v>
      </c>
      <c r="H4516" s="68"/>
      <c r="I4516" s="67">
        <f t="shared" ref="I4516:I4525" si="372">TRUNC(F4516*G4516,2)</f>
        <v>2.87</v>
      </c>
      <c r="J4516" s="68"/>
      <c r="M4516" s="11" t="str">
        <f t="shared" ref="M4516:M4525" si="373">B4516</f>
        <v>02547/ORSE</v>
      </c>
      <c r="N4516" s="18">
        <f>SUMIF(ORCAMENTO!B:B,B4515,ORCAMENTO!F:F)</f>
        <v>1.52</v>
      </c>
      <c r="O4516" s="11">
        <f t="shared" ref="O4516:O4525" si="374">F4516*N4516</f>
        <v>0.1976</v>
      </c>
      <c r="Q4516" s="11">
        <f ca="1">IFERROR(SUMIF(CO!B:B,B4515,OFFSET(CO!F:F,0,(4+MATCH(ETAPA,CO!$J$10:$BL$10,0)))),0)</f>
        <v>0</v>
      </c>
      <c r="R4516" s="11">
        <f t="shared" ref="R4516:R4525" ca="1" si="375">F4516*Q4516</f>
        <v>0</v>
      </c>
    </row>
    <row r="4517" spans="1:18" ht="45" hidden="1">
      <c r="A4517" s="11" t="s">
        <v>2652</v>
      </c>
      <c r="B4517" s="11">
        <v>7583</v>
      </c>
      <c r="C4517" s="11" t="str">
        <f>VLOOKUP(B4517,IF(A4517="COMPOSICAO",S!$A:$E,I!$A:$E),2,FALSE)</f>
        <v>SINAPI</v>
      </c>
      <c r="D4517" s="23" t="str">
        <f>VLOOKUP(B4517,IF(A4517="COMPOSICAO",S!$A:$E,I!$A:$E),3,FALSE)</f>
        <v>BUCHA DE NYLON SEM ABA S8, COM PARAFUSO DE 4,80 X 50 MM EM ACO ZINCADO COM ROSCA SOBERBA, CABECA CHATA E FENDA PHILLIPS</v>
      </c>
      <c r="E4517" s="11" t="str">
        <f>VLOOKUP(B4517,IF(A4517="COMPOSICAO",S!$A:$E,I!$A:$E),4,FALSE)</f>
        <v>UN</v>
      </c>
      <c r="F4517" s="11">
        <v>3.75</v>
      </c>
      <c r="G4517" s="67">
        <f>IF(A4517="COMPOSICAO",VLOOKUP("TOTAL SEM BDI - "&amp;B4517,CPUAUX1!$A:$J,9,FALSE),VLOOKUP(B4517,I!$A:$E,5,FALSE))</f>
        <v>0.41</v>
      </c>
      <c r="H4517" s="68"/>
      <c r="I4517" s="67">
        <f t="shared" si="372"/>
        <v>1.53</v>
      </c>
      <c r="J4517" s="68"/>
      <c r="M4517" s="11">
        <f t="shared" si="373"/>
        <v>7583</v>
      </c>
      <c r="N4517" s="18">
        <f>SUMIF(ORCAMENTO!B:B,B4515,ORCAMENTO!F:F)</f>
        <v>1.52</v>
      </c>
      <c r="O4517" s="11">
        <f t="shared" si="374"/>
        <v>5.7</v>
      </c>
      <c r="Q4517" s="11">
        <f ca="1">IFERROR(SUMIF(CO!B:B,B4515,OFFSET(CO!F:F,0,(4+MATCH(ETAPA,CO!$J$10:$BL$10,0)))),0)</f>
        <v>0</v>
      </c>
      <c r="R4517" s="11">
        <f t="shared" ca="1" si="375"/>
        <v>0</v>
      </c>
    </row>
    <row r="4518" spans="1:18" ht="30" hidden="1">
      <c r="A4518" s="11" t="s">
        <v>2652</v>
      </c>
      <c r="B4518" s="11">
        <v>7691</v>
      </c>
      <c r="C4518" s="11" t="str">
        <f>VLOOKUP(B4518,IF(A4518="COMPOSICAO",S!$A:$E,I!$A:$E),2,FALSE)</f>
        <v>SINAPI</v>
      </c>
      <c r="D4518" s="23" t="str">
        <f>VLOOKUP(B4518,IF(A4518="COMPOSICAO",S!$A:$E,I!$A:$E),3,FALSE)</f>
        <v>TUBO ACO GALVANIZADO COM COSTURA, CLASSE MEDIA, DN 1/2", E = *2,65* MM, PESO *1,22* KG/M (NBR 5580)</v>
      </c>
      <c r="E4518" s="11" t="str">
        <f>VLOOKUP(B4518,IF(A4518="COMPOSICAO",S!$A:$E,I!$A:$E),4,FALSE)</f>
        <v>M</v>
      </c>
      <c r="F4518" s="11">
        <v>0.12</v>
      </c>
      <c r="G4518" s="67">
        <f>IF(A4518="COMPOSICAO",VLOOKUP("TOTAL SEM BDI - "&amp;B4518,CPUAUX1!$A:$J,9,FALSE),VLOOKUP(B4518,I!$A:$E,5,FALSE))</f>
        <v>18.57</v>
      </c>
      <c r="H4518" s="68"/>
      <c r="I4518" s="67">
        <f t="shared" si="372"/>
        <v>2.2200000000000002</v>
      </c>
      <c r="J4518" s="68"/>
      <c r="M4518" s="11">
        <f t="shared" si="373"/>
        <v>7691</v>
      </c>
      <c r="N4518" s="18">
        <f>SUMIF(ORCAMENTO!B:B,B4515,ORCAMENTO!F:F)</f>
        <v>1.52</v>
      </c>
      <c r="O4518" s="11">
        <f t="shared" si="374"/>
        <v>0.18240000000000001</v>
      </c>
      <c r="Q4518" s="11">
        <f ca="1">IFERROR(SUMIF(CO!B:B,B4515,OFFSET(CO!F:F,0,(4+MATCH(ETAPA,CO!$J$10:$BL$10,0)))),0)</f>
        <v>0</v>
      </c>
      <c r="R4518" s="11">
        <f t="shared" ca="1" si="375"/>
        <v>0</v>
      </c>
    </row>
    <row r="4519" spans="1:18" ht="30" hidden="1">
      <c r="A4519" s="11" t="s">
        <v>2652</v>
      </c>
      <c r="B4519" s="11">
        <v>10997</v>
      </c>
      <c r="C4519" s="11" t="str">
        <f>VLOOKUP(B4519,IF(A4519="COMPOSICAO",S!$A:$E,I!$A:$E),2,FALSE)</f>
        <v>SINAPI</v>
      </c>
      <c r="D4519" s="23" t="str">
        <f>VLOOKUP(B4519,IF(A4519="COMPOSICAO",S!$A:$E,I!$A:$E),3,FALSE)</f>
        <v>ELETRODO REVESTIDO AWS - E7018, DIAMETRO IGUAL A 4,00 MM</v>
      </c>
      <c r="E4519" s="11" t="str">
        <f>VLOOKUP(B4519,IF(A4519="COMPOSICAO",S!$A:$E,I!$A:$E),4,FALSE)</f>
        <v>KG</v>
      </c>
      <c r="F4519" s="11">
        <v>0.6</v>
      </c>
      <c r="G4519" s="67">
        <f>IF(A4519="COMPOSICAO",VLOOKUP("TOTAL SEM BDI - "&amp;B4519,CPUAUX1!$A:$J,9,FALSE),VLOOKUP(B4519,I!$A:$E,5,FALSE))</f>
        <v>34.11</v>
      </c>
      <c r="H4519" s="68"/>
      <c r="I4519" s="67">
        <f t="shared" si="372"/>
        <v>20.46</v>
      </c>
      <c r="J4519" s="68"/>
      <c r="M4519" s="11">
        <f t="shared" si="373"/>
        <v>10997</v>
      </c>
      <c r="N4519" s="18">
        <f>SUMIF(ORCAMENTO!B:B,B4515,ORCAMENTO!F:F)</f>
        <v>1.52</v>
      </c>
      <c r="O4519" s="11">
        <f t="shared" si="374"/>
        <v>0.91199999999999992</v>
      </c>
      <c r="Q4519" s="11">
        <f ca="1">IFERROR(SUMIF(CO!B:B,B4515,OFFSET(CO!F:F,0,(4+MATCH(ETAPA,CO!$J$10:$BL$10,0)))),0)</f>
        <v>0</v>
      </c>
      <c r="R4519" s="11">
        <f t="shared" ca="1" si="375"/>
        <v>0</v>
      </c>
    </row>
    <row r="4520" spans="1:18" ht="30" hidden="1">
      <c r="A4520" s="11" t="s">
        <v>2652</v>
      </c>
      <c r="B4520" s="11">
        <v>11962</v>
      </c>
      <c r="C4520" s="11" t="str">
        <f>VLOOKUP(B4520,IF(A4520="COMPOSICAO",S!$A:$E,I!$A:$E),2,FALSE)</f>
        <v>SINAPI</v>
      </c>
      <c r="D4520" s="23" t="str">
        <f>VLOOKUP(B4520,IF(A4520="COMPOSICAO",S!$A:$E,I!$A:$E),3,FALSE)</f>
        <v>PARAFUSO ZINCADO, SEXTAVADO, COM ROSCA INTEIRA, DIAMETRO 1/4", COMPRIMENTO 1/2"</v>
      </c>
      <c r="E4520" s="11" t="str">
        <f>VLOOKUP(B4520,IF(A4520="COMPOSICAO",S!$A:$E,I!$A:$E),4,FALSE)</f>
        <v>UN</v>
      </c>
      <c r="F4520" s="11">
        <v>2.5</v>
      </c>
      <c r="G4520" s="67">
        <f>IF(A4520="COMPOSICAO",VLOOKUP("TOTAL SEM BDI - "&amp;B4520,CPUAUX1!$A:$J,9,FALSE),VLOOKUP(B4520,I!$A:$E,5,FALSE))</f>
        <v>0.21</v>
      </c>
      <c r="H4520" s="68"/>
      <c r="I4520" s="67">
        <f t="shared" si="372"/>
        <v>0.52</v>
      </c>
      <c r="J4520" s="68"/>
      <c r="M4520" s="11">
        <f t="shared" si="373"/>
        <v>11962</v>
      </c>
      <c r="N4520" s="18">
        <f>SUMIF(ORCAMENTO!B:B,B4515,ORCAMENTO!F:F)</f>
        <v>1.52</v>
      </c>
      <c r="O4520" s="11">
        <f t="shared" si="374"/>
        <v>3.8</v>
      </c>
      <c r="Q4520" s="11">
        <f ca="1">IFERROR(SUMIF(CO!B:B,B4515,OFFSET(CO!F:F,0,(4+MATCH(ETAPA,CO!$J$10:$BL$10,0)))),0)</f>
        <v>0</v>
      </c>
      <c r="R4520" s="11">
        <f t="shared" ca="1" si="375"/>
        <v>0</v>
      </c>
    </row>
    <row r="4521" spans="1:18" ht="30" hidden="1">
      <c r="A4521" s="11" t="s">
        <v>2652</v>
      </c>
      <c r="B4521" s="11">
        <v>21012</v>
      </c>
      <c r="C4521" s="11" t="str">
        <f>VLOOKUP(B4521,IF(A4521="COMPOSICAO",S!$A:$E,I!$A:$E),2,FALSE)</f>
        <v>SINAPI</v>
      </c>
      <c r="D4521" s="23" t="str">
        <f>VLOOKUP(B4521,IF(A4521="COMPOSICAO",S!$A:$E,I!$A:$E),3,FALSE)</f>
        <v>TUBO ACO GALVANIZADO COM COSTURA, CLASSE LEVE, DN 40 MM (1 1/2"), E = 3,00 MM, *3,48* KG/M (NBR 5580)</v>
      </c>
      <c r="E4521" s="11" t="str">
        <f>VLOOKUP(B4521,IF(A4521="COMPOSICAO",S!$A:$E,I!$A:$E),4,FALSE)</f>
        <v>M</v>
      </c>
      <c r="F4521" s="11">
        <v>2.33</v>
      </c>
      <c r="G4521" s="67">
        <f>IF(A4521="COMPOSICAO",VLOOKUP("TOTAL SEM BDI - "&amp;B4521,CPUAUX1!$A:$J,9,FALSE),VLOOKUP(B4521,I!$A:$E,5,FALSE))</f>
        <v>51.01</v>
      </c>
      <c r="H4521" s="68"/>
      <c r="I4521" s="67">
        <f t="shared" si="372"/>
        <v>118.85</v>
      </c>
      <c r="J4521" s="68"/>
      <c r="M4521" s="11">
        <f t="shared" si="373"/>
        <v>21012</v>
      </c>
      <c r="N4521" s="18">
        <f>SUMIF(ORCAMENTO!B:B,B4515,ORCAMENTO!F:F)</f>
        <v>1.52</v>
      </c>
      <c r="O4521" s="11">
        <f t="shared" si="374"/>
        <v>3.5416000000000003</v>
      </c>
      <c r="Q4521" s="11">
        <f ca="1">IFERROR(SUMIF(CO!B:B,B4515,OFFSET(CO!F:F,0,(4+MATCH(ETAPA,CO!$J$10:$BL$10,0)))),0)</f>
        <v>0</v>
      </c>
      <c r="R4521" s="11">
        <f t="shared" ca="1" si="375"/>
        <v>0</v>
      </c>
    </row>
    <row r="4522" spans="1:18" hidden="1">
      <c r="A4522" s="11" t="s">
        <v>2650</v>
      </c>
      <c r="B4522" s="11">
        <v>88316</v>
      </c>
      <c r="C4522" s="11" t="str">
        <f>VLOOKUP(B4522,IF(A4522="COMPOSICAO",S!$A:$E,I!$A:$E),2,FALSE)</f>
        <v>SINAPI</v>
      </c>
      <c r="D4522" s="23" t="str">
        <f>VLOOKUP(B4522,IF(A4522="COMPOSICAO",S!$A:$E,I!$A:$E),3,FALSE)</f>
        <v>SERVENTE COM ENCARGOS COMPLEMENTARES</v>
      </c>
      <c r="E4522" s="11" t="str">
        <f>VLOOKUP(B4522,IF(A4522="COMPOSICAO",S!$A:$E,I!$A:$E),4,FALSE)</f>
        <v>H</v>
      </c>
      <c r="F4522" s="11">
        <f>0.5/pcf</f>
        <v>0.5</v>
      </c>
      <c r="G4522" s="67">
        <f>IF(A4522="COMPOSICAO",VLOOKUP("TOTAL SEM BDI - "&amp;B4522,CPUAUX1!$A:$J,9,FALSE),VLOOKUP(B4522,I!$A:$E,5,FALSE))</f>
        <v>21.71</v>
      </c>
      <c r="H4522" s="68"/>
      <c r="I4522" s="67">
        <f t="shared" si="372"/>
        <v>10.85</v>
      </c>
      <c r="J4522" s="68"/>
      <c r="M4522" s="11">
        <f t="shared" si="373"/>
        <v>88316</v>
      </c>
      <c r="N4522" s="18">
        <f>SUMIF(ORCAMENTO!B:B,B4515,ORCAMENTO!F:F)</f>
        <v>1.52</v>
      </c>
      <c r="O4522" s="11">
        <f t="shared" si="374"/>
        <v>0.76</v>
      </c>
      <c r="Q4522" s="11">
        <f ca="1">IFERROR(SUMIF(CO!B:B,B4515,OFFSET(CO!F:F,0,(4+MATCH(ETAPA,CO!$J$10:$BL$10,0)))),0)</f>
        <v>0</v>
      </c>
      <c r="R4522" s="11">
        <f t="shared" ca="1" si="375"/>
        <v>0</v>
      </c>
    </row>
    <row r="4523" spans="1:18" hidden="1">
      <c r="A4523" s="11" t="s">
        <v>2650</v>
      </c>
      <c r="B4523" s="11">
        <v>88309</v>
      </c>
      <c r="C4523" s="11" t="str">
        <f>VLOOKUP(B4523,IF(A4523="COMPOSICAO",S!$A:$E,I!$A:$E),2,FALSE)</f>
        <v>SINAPI</v>
      </c>
      <c r="D4523" s="23" t="str">
        <f>VLOOKUP(B4523,IF(A4523="COMPOSICAO",S!$A:$E,I!$A:$E),3,FALSE)</f>
        <v>PEDREIRO COM ENCARGOS COMPLEMENTARES</v>
      </c>
      <c r="E4523" s="11" t="str">
        <f>VLOOKUP(B4523,IF(A4523="COMPOSICAO",S!$A:$E,I!$A:$E),4,FALSE)</f>
        <v>H</v>
      </c>
      <c r="F4523" s="11">
        <f>0.3/pcf</f>
        <v>0.3</v>
      </c>
      <c r="G4523" s="67">
        <f>IF(A4523="COMPOSICAO",VLOOKUP("TOTAL SEM BDI - "&amp;B4523,CPUAUX1!$A:$J,9,FALSE),VLOOKUP(B4523,I!$A:$E,5,FALSE))</f>
        <v>27.39</v>
      </c>
      <c r="H4523" s="68"/>
      <c r="I4523" s="67">
        <f t="shared" si="372"/>
        <v>8.2100000000000009</v>
      </c>
      <c r="J4523" s="68"/>
      <c r="M4523" s="11">
        <f t="shared" si="373"/>
        <v>88309</v>
      </c>
      <c r="N4523" s="18">
        <f>SUMIF(ORCAMENTO!B:B,B4515,ORCAMENTO!F:F)</f>
        <v>1.52</v>
      </c>
      <c r="O4523" s="11">
        <f t="shared" si="374"/>
        <v>0.45599999999999996</v>
      </c>
      <c r="Q4523" s="11">
        <f ca="1">IFERROR(SUMIF(CO!B:B,B4515,OFFSET(CO!F:F,0,(4+MATCH(ETAPA,CO!$J$10:$BL$10,0)))),0)</f>
        <v>0</v>
      </c>
      <c r="R4523" s="11">
        <f t="shared" ca="1" si="375"/>
        <v>0</v>
      </c>
    </row>
    <row r="4524" spans="1:18" hidden="1">
      <c r="A4524" s="11" t="s">
        <v>2650</v>
      </c>
      <c r="B4524" s="11">
        <v>88315</v>
      </c>
      <c r="C4524" s="11" t="str">
        <f>VLOOKUP(B4524,IF(A4524="COMPOSICAO",S!$A:$E,I!$A:$E),2,FALSE)</f>
        <v>SINAPI</v>
      </c>
      <c r="D4524" s="23" t="str">
        <f>VLOOKUP(B4524,IF(A4524="COMPOSICAO",S!$A:$E,I!$A:$E),3,FALSE)</f>
        <v>SERRALHEIRO COM ENCARGOS COMPLEMENTARES</v>
      </c>
      <c r="E4524" s="11" t="str">
        <f>VLOOKUP(B4524,IF(A4524="COMPOSICAO",S!$A:$E,I!$A:$E),4,FALSE)</f>
        <v>H</v>
      </c>
      <c r="F4524" s="11">
        <f>0.3/pcf</f>
        <v>0.3</v>
      </c>
      <c r="G4524" s="67">
        <f>IF(A4524="COMPOSICAO",VLOOKUP("TOTAL SEM BDI - "&amp;B4524,CPUAUX1!$A:$J,9,FALSE),VLOOKUP(B4524,I!$A:$E,5,FALSE))</f>
        <v>27.189999999999998</v>
      </c>
      <c r="H4524" s="68"/>
      <c r="I4524" s="67">
        <f t="shared" si="372"/>
        <v>8.15</v>
      </c>
      <c r="J4524" s="68"/>
      <c r="M4524" s="11">
        <f t="shared" si="373"/>
        <v>88315</v>
      </c>
      <c r="N4524" s="18">
        <f>SUMIF(ORCAMENTO!B:B,B4515,ORCAMENTO!F:F)</f>
        <v>1.52</v>
      </c>
      <c r="O4524" s="11">
        <f t="shared" si="374"/>
        <v>0.45599999999999996</v>
      </c>
      <c r="Q4524" s="11">
        <f ca="1">IFERROR(SUMIF(CO!B:B,B4515,OFFSET(CO!F:F,0,(4+MATCH(ETAPA,CO!$J$10:$BL$10,0)))),0)</f>
        <v>0</v>
      </c>
      <c r="R4524" s="11">
        <f t="shared" ca="1" si="375"/>
        <v>0</v>
      </c>
    </row>
    <row r="4525" spans="1:18" hidden="1">
      <c r="A4525" s="11" t="s">
        <v>2650</v>
      </c>
      <c r="B4525" s="11">
        <v>88317</v>
      </c>
      <c r="C4525" s="11" t="str">
        <f>VLOOKUP(B4525,IF(A4525="COMPOSICAO",S!$A:$E,I!$A:$E),2,FALSE)</f>
        <v>SINAPI</v>
      </c>
      <c r="D4525" s="23" t="str">
        <f>VLOOKUP(B4525,IF(A4525="COMPOSICAO",S!$A:$E,I!$A:$E),3,FALSE)</f>
        <v>SOLDADOR COM ENCARGOS COMPLEMENTARES</v>
      </c>
      <c r="E4525" s="11" t="str">
        <f>VLOOKUP(B4525,IF(A4525="COMPOSICAO",S!$A:$E,I!$A:$E),4,FALSE)</f>
        <v>H</v>
      </c>
      <c r="F4525" s="11">
        <f>0.3/pcf</f>
        <v>0.3</v>
      </c>
      <c r="G4525" s="67">
        <f>IF(A4525="COMPOSICAO",VLOOKUP("TOTAL SEM BDI - "&amp;B4525,CPUAUX1!$A:$J,9,FALSE),VLOOKUP(B4525,I!$A:$E,5,FALSE))</f>
        <v>28.13</v>
      </c>
      <c r="H4525" s="68"/>
      <c r="I4525" s="67">
        <f t="shared" si="372"/>
        <v>8.43</v>
      </c>
      <c r="J4525" s="68"/>
      <c r="M4525" s="11">
        <f t="shared" si="373"/>
        <v>88317</v>
      </c>
      <c r="N4525" s="18">
        <f>SUMIF(ORCAMENTO!B:B,B4515,ORCAMENTO!F:F)</f>
        <v>1.52</v>
      </c>
      <c r="O4525" s="11">
        <f t="shared" si="374"/>
        <v>0.45599999999999996</v>
      </c>
      <c r="Q4525" s="11">
        <f ca="1">IFERROR(SUMIF(CO!B:B,B4515,OFFSET(CO!F:F,0,(4+MATCH(ETAPA,CO!$J$10:$BL$10,0)))),0)</f>
        <v>0</v>
      </c>
      <c r="R4525" s="11">
        <f t="shared" ca="1" si="375"/>
        <v>0</v>
      </c>
    </row>
    <row r="4526" spans="1:18" hidden="1">
      <c r="A4526" s="50" t="str">
        <f>"TOTAL SEM BDI - "&amp;B4515</f>
        <v>TOTAL SEM BDI - SEDUC766</v>
      </c>
      <c r="B4526" s="51"/>
      <c r="C4526" s="51"/>
      <c r="D4526" s="51"/>
      <c r="E4526" s="51"/>
      <c r="F4526" s="51"/>
      <c r="G4526" s="51"/>
      <c r="H4526" s="52"/>
      <c r="I4526" s="67">
        <f>SUM(I4515:I4525)</f>
        <v>182.09</v>
      </c>
      <c r="J4526" s="68"/>
    </row>
    <row r="4527" spans="1:18" hidden="1">
      <c r="A4527" s="50" t="str">
        <f>"TAXA DE BDI ("&amp;TEXT(BDI,"00,00")&amp;" %)"</f>
        <v>TAXA DE BDI (23,54 %)</v>
      </c>
      <c r="B4527" s="51"/>
      <c r="C4527" s="51"/>
      <c r="D4527" s="51"/>
      <c r="E4527" s="51"/>
      <c r="F4527" s="51"/>
      <c r="G4527" s="51"/>
      <c r="H4527" s="52"/>
      <c r="I4527" s="67">
        <f>ROUND(I4526*(BDI/100),2)</f>
        <v>42.86</v>
      </c>
      <c r="J4527" s="68"/>
    </row>
    <row r="4528" spans="1:18" hidden="1">
      <c r="A4528" s="50" t="str">
        <f>"TOTAL COM BDI - "&amp;B4515</f>
        <v>TOTAL COM BDI - SEDUC766</v>
      </c>
      <c r="B4528" s="51"/>
      <c r="C4528" s="51"/>
      <c r="D4528" s="51"/>
      <c r="E4528" s="51"/>
      <c r="F4528" s="51"/>
      <c r="G4528" s="51"/>
      <c r="H4528" s="52"/>
      <c r="I4528" s="67">
        <f>SUM(I4526:I4527)</f>
        <v>224.95</v>
      </c>
      <c r="J4528" s="68"/>
    </row>
    <row r="4532" spans="4:8" ht="138.75" customHeight="1">
      <c r="D4532" s="1" t="str">
        <f>IF(AND(RESP1&lt;&gt;"",RESP1&lt;&gt;"Não Informado"),RESP1&amp;"
"&amp;FUNCAO1&amp;"
"&amp;IF(LEFT(FUNCAO1,3)="Eng","CREA","CAU")&amp;" RN: "&amp;RN_1&amp;"
"&amp;IF(ART_1&lt;&gt;"","ART: "&amp;ART_1,""),"")</f>
        <v xml:space="preserve">Jose Orlando da silva Junior
Engenheiro Civil
CREA RN: 1921916877
</v>
      </c>
      <c r="E4532"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4532" s="53"/>
      <c r="G4532" s="53"/>
      <c r="H4532" s="53"/>
    </row>
  </sheetData>
  <mergeCells count="8177">
    <mergeCell ref="A1:A4"/>
    <mergeCell ref="B1:H1"/>
    <mergeCell ref="I1:J4"/>
    <mergeCell ref="B2:H2"/>
    <mergeCell ref="B3:H3"/>
    <mergeCell ref="B4:H4"/>
    <mergeCell ref="G13:H13"/>
    <mergeCell ref="I13:J13"/>
    <mergeCell ref="G14:H14"/>
    <mergeCell ref="I14:J14"/>
    <mergeCell ref="G15:H15"/>
    <mergeCell ref="I15:J15"/>
    <mergeCell ref="G10:H10"/>
    <mergeCell ref="I10:J10"/>
    <mergeCell ref="G11:H11"/>
    <mergeCell ref="I11:J11"/>
    <mergeCell ref="G12:H12"/>
    <mergeCell ref="I12:J12"/>
    <mergeCell ref="B5:H5"/>
    <mergeCell ref="B6:F6"/>
    <mergeCell ref="G6:H6"/>
    <mergeCell ref="B7:F7"/>
    <mergeCell ref="G7:H7"/>
    <mergeCell ref="B8:H8"/>
    <mergeCell ref="G23:H23"/>
    <mergeCell ref="I23:J23"/>
    <mergeCell ref="G24:H24"/>
    <mergeCell ref="I24:J24"/>
    <mergeCell ref="A25:H25"/>
    <mergeCell ref="I25:J25"/>
    <mergeCell ref="A19:H19"/>
    <mergeCell ref="I19:J19"/>
    <mergeCell ref="G21:H21"/>
    <mergeCell ref="I21:J21"/>
    <mergeCell ref="G22:H22"/>
    <mergeCell ref="I22:J22"/>
    <mergeCell ref="G16:H16"/>
    <mergeCell ref="I16:J16"/>
    <mergeCell ref="A17:H17"/>
    <mergeCell ref="I17:J17"/>
    <mergeCell ref="A18:H18"/>
    <mergeCell ref="I18:J18"/>
    <mergeCell ref="A33:H33"/>
    <mergeCell ref="I33:J33"/>
    <mergeCell ref="A34:H34"/>
    <mergeCell ref="I34:J34"/>
    <mergeCell ref="G36:H36"/>
    <mergeCell ref="I36:J36"/>
    <mergeCell ref="G30:H30"/>
    <mergeCell ref="I30:J30"/>
    <mergeCell ref="G31:H31"/>
    <mergeCell ref="I31:J31"/>
    <mergeCell ref="A32:H32"/>
    <mergeCell ref="I32:J32"/>
    <mergeCell ref="A26:H26"/>
    <mergeCell ref="I26:J26"/>
    <mergeCell ref="A27:H27"/>
    <mergeCell ref="I27:J27"/>
    <mergeCell ref="G29:H29"/>
    <mergeCell ref="I29:J29"/>
    <mergeCell ref="G44:H44"/>
    <mergeCell ref="I44:J44"/>
    <mergeCell ref="G45:H45"/>
    <mergeCell ref="I45:J45"/>
    <mergeCell ref="A46:H46"/>
    <mergeCell ref="I46:J46"/>
    <mergeCell ref="A40:H40"/>
    <mergeCell ref="I40:J40"/>
    <mergeCell ref="A41:H41"/>
    <mergeCell ref="I41:J41"/>
    <mergeCell ref="G43:H43"/>
    <mergeCell ref="I43:J43"/>
    <mergeCell ref="G37:H37"/>
    <mergeCell ref="I37:J37"/>
    <mergeCell ref="G38:H38"/>
    <mergeCell ref="I38:J38"/>
    <mergeCell ref="A39:H39"/>
    <mergeCell ref="I39:J39"/>
    <mergeCell ref="G54:H54"/>
    <mergeCell ref="I54:J54"/>
    <mergeCell ref="G55:H55"/>
    <mergeCell ref="I55:J55"/>
    <mergeCell ref="G56:H56"/>
    <mergeCell ref="I56:J56"/>
    <mergeCell ref="G51:H51"/>
    <mergeCell ref="I51:J51"/>
    <mergeCell ref="G52:H52"/>
    <mergeCell ref="I52:J52"/>
    <mergeCell ref="G53:H53"/>
    <mergeCell ref="I53:J53"/>
    <mergeCell ref="A47:H47"/>
    <mergeCell ref="I47:J47"/>
    <mergeCell ref="A48:H48"/>
    <mergeCell ref="I48:J48"/>
    <mergeCell ref="G50:H50"/>
    <mergeCell ref="I50:J50"/>
    <mergeCell ref="G64:H64"/>
    <mergeCell ref="I64:J64"/>
    <mergeCell ref="G65:H65"/>
    <mergeCell ref="I65:J65"/>
    <mergeCell ref="G66:H66"/>
    <mergeCell ref="I66:J66"/>
    <mergeCell ref="A60:H60"/>
    <mergeCell ref="I60:J60"/>
    <mergeCell ref="G62:H62"/>
    <mergeCell ref="I62:J62"/>
    <mergeCell ref="G63:H63"/>
    <mergeCell ref="I63:J63"/>
    <mergeCell ref="G57:H57"/>
    <mergeCell ref="I57:J57"/>
    <mergeCell ref="A58:H58"/>
    <mergeCell ref="I58:J58"/>
    <mergeCell ref="A59:H59"/>
    <mergeCell ref="I59:J59"/>
    <mergeCell ref="A73:H73"/>
    <mergeCell ref="I73:J73"/>
    <mergeCell ref="G75:H75"/>
    <mergeCell ref="I75:J75"/>
    <mergeCell ref="G76:H76"/>
    <mergeCell ref="I76:J76"/>
    <mergeCell ref="G70:H70"/>
    <mergeCell ref="I70:J70"/>
    <mergeCell ref="A71:H71"/>
    <mergeCell ref="I71:J71"/>
    <mergeCell ref="A72:H72"/>
    <mergeCell ref="I72:J72"/>
    <mergeCell ref="G67:H67"/>
    <mergeCell ref="I67:J67"/>
    <mergeCell ref="G68:H68"/>
    <mergeCell ref="I68:J68"/>
    <mergeCell ref="G69:H69"/>
    <mergeCell ref="I69:J69"/>
    <mergeCell ref="G84:H84"/>
    <mergeCell ref="I84:J84"/>
    <mergeCell ref="G85:H85"/>
    <mergeCell ref="I85:J85"/>
    <mergeCell ref="G86:H86"/>
    <mergeCell ref="I86:J86"/>
    <mergeCell ref="A80:H80"/>
    <mergeCell ref="I80:J80"/>
    <mergeCell ref="G82:H82"/>
    <mergeCell ref="I82:J82"/>
    <mergeCell ref="G83:H83"/>
    <mergeCell ref="I83:J83"/>
    <mergeCell ref="G77:H77"/>
    <mergeCell ref="I77:J77"/>
    <mergeCell ref="A78:H78"/>
    <mergeCell ref="I78:J78"/>
    <mergeCell ref="A79:H79"/>
    <mergeCell ref="I79:J79"/>
    <mergeCell ref="G94:H94"/>
    <mergeCell ref="I94:J94"/>
    <mergeCell ref="G95:H95"/>
    <mergeCell ref="I95:J95"/>
    <mergeCell ref="G96:H96"/>
    <mergeCell ref="I96:J96"/>
    <mergeCell ref="A90:H90"/>
    <mergeCell ref="I90:J90"/>
    <mergeCell ref="A91:H91"/>
    <mergeCell ref="I91:J91"/>
    <mergeCell ref="A92:H92"/>
    <mergeCell ref="I92:J92"/>
    <mergeCell ref="G87:H87"/>
    <mergeCell ref="I87:J87"/>
    <mergeCell ref="G88:H88"/>
    <mergeCell ref="I88:J88"/>
    <mergeCell ref="G89:H89"/>
    <mergeCell ref="I89:J89"/>
    <mergeCell ref="G104:H104"/>
    <mergeCell ref="I104:J104"/>
    <mergeCell ref="G105:H105"/>
    <mergeCell ref="I105:J105"/>
    <mergeCell ref="A106:H106"/>
    <mergeCell ref="I106:J106"/>
    <mergeCell ref="A100:H100"/>
    <mergeCell ref="I100:J100"/>
    <mergeCell ref="G102:H102"/>
    <mergeCell ref="I102:J102"/>
    <mergeCell ref="G103:H103"/>
    <mergeCell ref="I103:J103"/>
    <mergeCell ref="G97:H97"/>
    <mergeCell ref="I97:J97"/>
    <mergeCell ref="A98:H98"/>
    <mergeCell ref="I98:J98"/>
    <mergeCell ref="A99:H99"/>
    <mergeCell ref="I99:J99"/>
    <mergeCell ref="A114:H114"/>
    <mergeCell ref="I114:J114"/>
    <mergeCell ref="A115:H115"/>
    <mergeCell ref="I115:J115"/>
    <mergeCell ref="G117:H117"/>
    <mergeCell ref="I117:J117"/>
    <mergeCell ref="G111:H111"/>
    <mergeCell ref="I111:J111"/>
    <mergeCell ref="G112:H112"/>
    <mergeCell ref="I112:J112"/>
    <mergeCell ref="A113:H113"/>
    <mergeCell ref="I113:J113"/>
    <mergeCell ref="A107:H107"/>
    <mergeCell ref="I107:J107"/>
    <mergeCell ref="A108:H108"/>
    <mergeCell ref="I108:J108"/>
    <mergeCell ref="G110:H110"/>
    <mergeCell ref="I110:J110"/>
    <mergeCell ref="G125:H125"/>
    <mergeCell ref="I125:J125"/>
    <mergeCell ref="G126:H126"/>
    <mergeCell ref="I126:J126"/>
    <mergeCell ref="G127:H127"/>
    <mergeCell ref="I127:J127"/>
    <mergeCell ref="A121:H121"/>
    <mergeCell ref="I121:J121"/>
    <mergeCell ref="A122:H122"/>
    <mergeCell ref="I122:J122"/>
    <mergeCell ref="A123:H123"/>
    <mergeCell ref="I123:J123"/>
    <mergeCell ref="G118:H118"/>
    <mergeCell ref="I118:J118"/>
    <mergeCell ref="G119:H119"/>
    <mergeCell ref="I119:J119"/>
    <mergeCell ref="G120:H120"/>
    <mergeCell ref="I120:J120"/>
    <mergeCell ref="G135:H135"/>
    <mergeCell ref="I135:J135"/>
    <mergeCell ref="G136:H136"/>
    <mergeCell ref="I136:J136"/>
    <mergeCell ref="A137:H137"/>
    <mergeCell ref="I137:J137"/>
    <mergeCell ref="A131:H131"/>
    <mergeCell ref="I131:J131"/>
    <mergeCell ref="G133:H133"/>
    <mergeCell ref="I133:J133"/>
    <mergeCell ref="G134:H134"/>
    <mergeCell ref="I134:J134"/>
    <mergeCell ref="G128:H128"/>
    <mergeCell ref="I128:J128"/>
    <mergeCell ref="A129:H129"/>
    <mergeCell ref="I129:J129"/>
    <mergeCell ref="A130:H130"/>
    <mergeCell ref="I130:J130"/>
    <mergeCell ref="G145:H145"/>
    <mergeCell ref="I145:J145"/>
    <mergeCell ref="G146:H146"/>
    <mergeCell ref="I146:J146"/>
    <mergeCell ref="A147:H147"/>
    <mergeCell ref="I147:J147"/>
    <mergeCell ref="G142:H142"/>
    <mergeCell ref="I142:J142"/>
    <mergeCell ref="G143:H143"/>
    <mergeCell ref="I143:J143"/>
    <mergeCell ref="G144:H144"/>
    <mergeCell ref="I144:J144"/>
    <mergeCell ref="A138:H138"/>
    <mergeCell ref="I138:J138"/>
    <mergeCell ref="A139:H139"/>
    <mergeCell ref="I139:J139"/>
    <mergeCell ref="G141:H141"/>
    <mergeCell ref="I141:J141"/>
    <mergeCell ref="A155:H155"/>
    <mergeCell ref="I155:J155"/>
    <mergeCell ref="A156:H156"/>
    <mergeCell ref="I156:J156"/>
    <mergeCell ref="A157:H157"/>
    <mergeCell ref="I157:J157"/>
    <mergeCell ref="G152:H152"/>
    <mergeCell ref="I152:J152"/>
    <mergeCell ref="G153:H153"/>
    <mergeCell ref="I153:J153"/>
    <mergeCell ref="G154:H154"/>
    <mergeCell ref="I154:J154"/>
    <mergeCell ref="A148:H148"/>
    <mergeCell ref="I148:J148"/>
    <mergeCell ref="A149:H149"/>
    <mergeCell ref="I149:J149"/>
    <mergeCell ref="G151:H151"/>
    <mergeCell ref="I151:J151"/>
    <mergeCell ref="A165:H165"/>
    <mergeCell ref="I165:J165"/>
    <mergeCell ref="A166:H166"/>
    <mergeCell ref="I166:J166"/>
    <mergeCell ref="A167:H167"/>
    <mergeCell ref="I167:J167"/>
    <mergeCell ref="G162:H162"/>
    <mergeCell ref="I162:J162"/>
    <mergeCell ref="G163:H163"/>
    <mergeCell ref="I163:J163"/>
    <mergeCell ref="G164:H164"/>
    <mergeCell ref="I164:J164"/>
    <mergeCell ref="G159:H159"/>
    <mergeCell ref="I159:J159"/>
    <mergeCell ref="G160:H160"/>
    <mergeCell ref="I160:J160"/>
    <mergeCell ref="G161:H161"/>
    <mergeCell ref="I161:J161"/>
    <mergeCell ref="A175:H175"/>
    <mergeCell ref="I175:J175"/>
    <mergeCell ref="G177:H177"/>
    <mergeCell ref="I177:J177"/>
    <mergeCell ref="G178:H178"/>
    <mergeCell ref="I178:J178"/>
    <mergeCell ref="G172:H172"/>
    <mergeCell ref="I172:J172"/>
    <mergeCell ref="A173:H173"/>
    <mergeCell ref="I173:J173"/>
    <mergeCell ref="A174:H174"/>
    <mergeCell ref="I174:J174"/>
    <mergeCell ref="G169:H169"/>
    <mergeCell ref="I169:J169"/>
    <mergeCell ref="G170:H170"/>
    <mergeCell ref="I170:J170"/>
    <mergeCell ref="G171:H171"/>
    <mergeCell ref="I171:J171"/>
    <mergeCell ref="G186:H186"/>
    <mergeCell ref="I186:J186"/>
    <mergeCell ref="G187:H187"/>
    <mergeCell ref="I187:J187"/>
    <mergeCell ref="G188:H188"/>
    <mergeCell ref="I188:J188"/>
    <mergeCell ref="A182:H182"/>
    <mergeCell ref="I182:J182"/>
    <mergeCell ref="A183:H183"/>
    <mergeCell ref="I183:J183"/>
    <mergeCell ref="G185:H185"/>
    <mergeCell ref="I185:J185"/>
    <mergeCell ref="G179:H179"/>
    <mergeCell ref="I179:J179"/>
    <mergeCell ref="G180:H180"/>
    <mergeCell ref="I180:J180"/>
    <mergeCell ref="A181:H181"/>
    <mergeCell ref="I181:J181"/>
    <mergeCell ref="G196:H196"/>
    <mergeCell ref="I196:J196"/>
    <mergeCell ref="A197:H197"/>
    <mergeCell ref="I197:J197"/>
    <mergeCell ref="A198:H198"/>
    <mergeCell ref="I198:J198"/>
    <mergeCell ref="G193:H193"/>
    <mergeCell ref="I193:J193"/>
    <mergeCell ref="G194:H194"/>
    <mergeCell ref="I194:J194"/>
    <mergeCell ref="G195:H195"/>
    <mergeCell ref="I195:J195"/>
    <mergeCell ref="A189:H189"/>
    <mergeCell ref="I189:J189"/>
    <mergeCell ref="A190:H190"/>
    <mergeCell ref="I190:J190"/>
    <mergeCell ref="A191:H191"/>
    <mergeCell ref="I191:J191"/>
    <mergeCell ref="G206:H206"/>
    <mergeCell ref="I206:J206"/>
    <mergeCell ref="A207:H207"/>
    <mergeCell ref="I207:J207"/>
    <mergeCell ref="A208:H208"/>
    <mergeCell ref="I208:J208"/>
    <mergeCell ref="G203:H203"/>
    <mergeCell ref="I203:J203"/>
    <mergeCell ref="G204:H204"/>
    <mergeCell ref="I204:J204"/>
    <mergeCell ref="G205:H205"/>
    <mergeCell ref="I205:J205"/>
    <mergeCell ref="A199:H199"/>
    <mergeCell ref="I199:J199"/>
    <mergeCell ref="G201:H201"/>
    <mergeCell ref="I201:J201"/>
    <mergeCell ref="G202:H202"/>
    <mergeCell ref="I202:J202"/>
    <mergeCell ref="A216:H216"/>
    <mergeCell ref="I216:J216"/>
    <mergeCell ref="A217:H217"/>
    <mergeCell ref="I217:J217"/>
    <mergeCell ref="A218:H218"/>
    <mergeCell ref="I218:J218"/>
    <mergeCell ref="G213:H213"/>
    <mergeCell ref="I213:J213"/>
    <mergeCell ref="G214:H214"/>
    <mergeCell ref="I214:J214"/>
    <mergeCell ref="G215:H215"/>
    <mergeCell ref="I215:J215"/>
    <mergeCell ref="A209:H209"/>
    <mergeCell ref="I209:J209"/>
    <mergeCell ref="G211:H211"/>
    <mergeCell ref="I211:J211"/>
    <mergeCell ref="G212:H212"/>
    <mergeCell ref="I212:J212"/>
    <mergeCell ref="A226:H226"/>
    <mergeCell ref="I226:J226"/>
    <mergeCell ref="A227:H227"/>
    <mergeCell ref="I227:J227"/>
    <mergeCell ref="G229:H229"/>
    <mergeCell ref="I229:J229"/>
    <mergeCell ref="G223:H223"/>
    <mergeCell ref="I223:J223"/>
    <mergeCell ref="G224:H224"/>
    <mergeCell ref="I224:J224"/>
    <mergeCell ref="A225:H225"/>
    <mergeCell ref="I225:J225"/>
    <mergeCell ref="G220:H220"/>
    <mergeCell ref="I220:J220"/>
    <mergeCell ref="G221:H221"/>
    <mergeCell ref="I221:J221"/>
    <mergeCell ref="G222:H222"/>
    <mergeCell ref="I222:J222"/>
    <mergeCell ref="G237:H237"/>
    <mergeCell ref="I237:J237"/>
    <mergeCell ref="G238:H238"/>
    <mergeCell ref="I238:J238"/>
    <mergeCell ref="G239:H239"/>
    <mergeCell ref="I239:J239"/>
    <mergeCell ref="A233:H233"/>
    <mergeCell ref="I233:J233"/>
    <mergeCell ref="A234:H234"/>
    <mergeCell ref="I234:J234"/>
    <mergeCell ref="G236:H236"/>
    <mergeCell ref="I236:J236"/>
    <mergeCell ref="G230:H230"/>
    <mergeCell ref="I230:J230"/>
    <mergeCell ref="G231:H231"/>
    <mergeCell ref="I231:J231"/>
    <mergeCell ref="A232:H232"/>
    <mergeCell ref="I232:J232"/>
    <mergeCell ref="G247:H247"/>
    <mergeCell ref="I247:J247"/>
    <mergeCell ref="G248:H248"/>
    <mergeCell ref="I248:J248"/>
    <mergeCell ref="G249:H249"/>
    <mergeCell ref="I249:J249"/>
    <mergeCell ref="G244:H244"/>
    <mergeCell ref="I244:J244"/>
    <mergeCell ref="G245:H245"/>
    <mergeCell ref="I245:J245"/>
    <mergeCell ref="G246:H246"/>
    <mergeCell ref="I246:J246"/>
    <mergeCell ref="A240:H240"/>
    <mergeCell ref="I240:J240"/>
    <mergeCell ref="A241:H241"/>
    <mergeCell ref="I241:J241"/>
    <mergeCell ref="A242:H242"/>
    <mergeCell ref="I242:J242"/>
    <mergeCell ref="G257:H257"/>
    <mergeCell ref="I257:J257"/>
    <mergeCell ref="G258:H258"/>
    <mergeCell ref="I258:J258"/>
    <mergeCell ref="G259:H259"/>
    <mergeCell ref="I259:J259"/>
    <mergeCell ref="A253:H253"/>
    <mergeCell ref="I253:J253"/>
    <mergeCell ref="A254:H254"/>
    <mergeCell ref="I254:J254"/>
    <mergeCell ref="G256:H256"/>
    <mergeCell ref="I256:J256"/>
    <mergeCell ref="G250:H250"/>
    <mergeCell ref="I250:J250"/>
    <mergeCell ref="G251:H251"/>
    <mergeCell ref="I251:J251"/>
    <mergeCell ref="A252:H252"/>
    <mergeCell ref="I252:J252"/>
    <mergeCell ref="A266:H266"/>
    <mergeCell ref="I266:J266"/>
    <mergeCell ref="A267:H267"/>
    <mergeCell ref="I267:J267"/>
    <mergeCell ref="A268:H268"/>
    <mergeCell ref="I268:J268"/>
    <mergeCell ref="G263:H263"/>
    <mergeCell ref="I263:J263"/>
    <mergeCell ref="G264:H264"/>
    <mergeCell ref="I264:J264"/>
    <mergeCell ref="G265:H265"/>
    <mergeCell ref="I265:J265"/>
    <mergeCell ref="G260:H260"/>
    <mergeCell ref="I260:J260"/>
    <mergeCell ref="G261:H261"/>
    <mergeCell ref="I261:J261"/>
    <mergeCell ref="G262:H262"/>
    <mergeCell ref="I262:J262"/>
    <mergeCell ref="G276:H276"/>
    <mergeCell ref="I276:J276"/>
    <mergeCell ref="G277:H277"/>
    <mergeCell ref="I277:J277"/>
    <mergeCell ref="G278:H278"/>
    <mergeCell ref="I278:J278"/>
    <mergeCell ref="G273:H273"/>
    <mergeCell ref="I273:J273"/>
    <mergeCell ref="G274:H274"/>
    <mergeCell ref="I274:J274"/>
    <mergeCell ref="G275:H275"/>
    <mergeCell ref="I275:J275"/>
    <mergeCell ref="G270:H270"/>
    <mergeCell ref="I270:J270"/>
    <mergeCell ref="G271:H271"/>
    <mergeCell ref="I271:J271"/>
    <mergeCell ref="G272:H272"/>
    <mergeCell ref="I272:J272"/>
    <mergeCell ref="A286:H286"/>
    <mergeCell ref="I286:J286"/>
    <mergeCell ref="A287:H287"/>
    <mergeCell ref="I287:J287"/>
    <mergeCell ref="A288:H288"/>
    <mergeCell ref="I288:J288"/>
    <mergeCell ref="G283:H283"/>
    <mergeCell ref="I283:J283"/>
    <mergeCell ref="G284:H284"/>
    <mergeCell ref="I284:J284"/>
    <mergeCell ref="G285:H285"/>
    <mergeCell ref="I285:J285"/>
    <mergeCell ref="A279:H279"/>
    <mergeCell ref="I279:J279"/>
    <mergeCell ref="A280:H280"/>
    <mergeCell ref="I280:J280"/>
    <mergeCell ref="A281:H281"/>
    <mergeCell ref="I281:J281"/>
    <mergeCell ref="G296:H296"/>
    <mergeCell ref="I296:J296"/>
    <mergeCell ref="G297:H297"/>
    <mergeCell ref="I297:J297"/>
    <mergeCell ref="G298:H298"/>
    <mergeCell ref="I298:J298"/>
    <mergeCell ref="G293:H293"/>
    <mergeCell ref="I293:J293"/>
    <mergeCell ref="G294:H294"/>
    <mergeCell ref="I294:J294"/>
    <mergeCell ref="G295:H295"/>
    <mergeCell ref="I295:J295"/>
    <mergeCell ref="G290:H290"/>
    <mergeCell ref="I290:J290"/>
    <mergeCell ref="G291:H291"/>
    <mergeCell ref="I291:J291"/>
    <mergeCell ref="G292:H292"/>
    <mergeCell ref="I292:J292"/>
    <mergeCell ref="G306:H306"/>
    <mergeCell ref="I306:J306"/>
    <mergeCell ref="G307:H307"/>
    <mergeCell ref="I307:J307"/>
    <mergeCell ref="G308:H308"/>
    <mergeCell ref="I308:J308"/>
    <mergeCell ref="G303:H303"/>
    <mergeCell ref="I303:J303"/>
    <mergeCell ref="G304:H304"/>
    <mergeCell ref="I304:J304"/>
    <mergeCell ref="G305:H305"/>
    <mergeCell ref="I305:J305"/>
    <mergeCell ref="A299:H299"/>
    <mergeCell ref="I299:J299"/>
    <mergeCell ref="A300:H300"/>
    <mergeCell ref="I300:J300"/>
    <mergeCell ref="A301:H301"/>
    <mergeCell ref="I301:J301"/>
    <mergeCell ref="G316:H316"/>
    <mergeCell ref="I316:J316"/>
    <mergeCell ref="G317:H317"/>
    <mergeCell ref="I317:J317"/>
    <mergeCell ref="G318:H318"/>
    <mergeCell ref="I318:J318"/>
    <mergeCell ref="A312:H312"/>
    <mergeCell ref="I312:J312"/>
    <mergeCell ref="A313:H313"/>
    <mergeCell ref="I313:J313"/>
    <mergeCell ref="G315:H315"/>
    <mergeCell ref="I315:J315"/>
    <mergeCell ref="G309:H309"/>
    <mergeCell ref="I309:J309"/>
    <mergeCell ref="G310:H310"/>
    <mergeCell ref="I310:J310"/>
    <mergeCell ref="A311:H311"/>
    <mergeCell ref="I311:J311"/>
    <mergeCell ref="A325:H325"/>
    <mergeCell ref="I325:J325"/>
    <mergeCell ref="G327:H327"/>
    <mergeCell ref="I327:J327"/>
    <mergeCell ref="G328:H328"/>
    <mergeCell ref="I328:J328"/>
    <mergeCell ref="G322:H322"/>
    <mergeCell ref="I322:J322"/>
    <mergeCell ref="A323:H323"/>
    <mergeCell ref="I323:J323"/>
    <mergeCell ref="A324:H324"/>
    <mergeCell ref="I324:J324"/>
    <mergeCell ref="G319:H319"/>
    <mergeCell ref="I319:J319"/>
    <mergeCell ref="G320:H320"/>
    <mergeCell ref="I320:J320"/>
    <mergeCell ref="G321:H321"/>
    <mergeCell ref="I321:J321"/>
    <mergeCell ref="G335:H335"/>
    <mergeCell ref="I335:J335"/>
    <mergeCell ref="G336:H336"/>
    <mergeCell ref="I336:J336"/>
    <mergeCell ref="A337:H337"/>
    <mergeCell ref="I337:J337"/>
    <mergeCell ref="G332:H332"/>
    <mergeCell ref="I332:J332"/>
    <mergeCell ref="G333:H333"/>
    <mergeCell ref="I333:J333"/>
    <mergeCell ref="G334:H334"/>
    <mergeCell ref="I334:J334"/>
    <mergeCell ref="G329:H329"/>
    <mergeCell ref="I329:J329"/>
    <mergeCell ref="G330:H330"/>
    <mergeCell ref="I330:J330"/>
    <mergeCell ref="G331:H331"/>
    <mergeCell ref="I331:J331"/>
    <mergeCell ref="G345:H345"/>
    <mergeCell ref="I345:J345"/>
    <mergeCell ref="G346:H346"/>
    <mergeCell ref="I346:J346"/>
    <mergeCell ref="G347:H347"/>
    <mergeCell ref="I347:J347"/>
    <mergeCell ref="G342:H342"/>
    <mergeCell ref="I342:J342"/>
    <mergeCell ref="G343:H343"/>
    <mergeCell ref="I343:J343"/>
    <mergeCell ref="G344:H344"/>
    <mergeCell ref="I344:J344"/>
    <mergeCell ref="A338:H338"/>
    <mergeCell ref="I338:J338"/>
    <mergeCell ref="A339:H339"/>
    <mergeCell ref="I339:J339"/>
    <mergeCell ref="G341:H341"/>
    <mergeCell ref="I341:J341"/>
    <mergeCell ref="G355:H355"/>
    <mergeCell ref="I355:J355"/>
    <mergeCell ref="G356:H356"/>
    <mergeCell ref="I356:J356"/>
    <mergeCell ref="G357:H357"/>
    <mergeCell ref="I357:J357"/>
    <mergeCell ref="A351:H351"/>
    <mergeCell ref="I351:J351"/>
    <mergeCell ref="G353:H353"/>
    <mergeCell ref="I353:J353"/>
    <mergeCell ref="G354:H354"/>
    <mergeCell ref="I354:J354"/>
    <mergeCell ref="G348:H348"/>
    <mergeCell ref="I348:J348"/>
    <mergeCell ref="A349:H349"/>
    <mergeCell ref="I349:J349"/>
    <mergeCell ref="A350:H350"/>
    <mergeCell ref="I350:J350"/>
    <mergeCell ref="A364:H364"/>
    <mergeCell ref="I364:J364"/>
    <mergeCell ref="A365:H365"/>
    <mergeCell ref="I365:J365"/>
    <mergeCell ref="A366:H366"/>
    <mergeCell ref="I366:J366"/>
    <mergeCell ref="G361:H361"/>
    <mergeCell ref="I361:J361"/>
    <mergeCell ref="G362:H362"/>
    <mergeCell ref="I362:J362"/>
    <mergeCell ref="G363:H363"/>
    <mergeCell ref="I363:J363"/>
    <mergeCell ref="G358:H358"/>
    <mergeCell ref="I358:J358"/>
    <mergeCell ref="G359:H359"/>
    <mergeCell ref="I359:J359"/>
    <mergeCell ref="G360:H360"/>
    <mergeCell ref="I360:J360"/>
    <mergeCell ref="G374:H374"/>
    <mergeCell ref="I374:J374"/>
    <mergeCell ref="G375:H375"/>
    <mergeCell ref="I375:J375"/>
    <mergeCell ref="G376:H376"/>
    <mergeCell ref="I376:J376"/>
    <mergeCell ref="G371:H371"/>
    <mergeCell ref="I371:J371"/>
    <mergeCell ref="G372:H372"/>
    <mergeCell ref="I372:J372"/>
    <mergeCell ref="G373:H373"/>
    <mergeCell ref="I373:J373"/>
    <mergeCell ref="G368:H368"/>
    <mergeCell ref="I368:J368"/>
    <mergeCell ref="G369:H369"/>
    <mergeCell ref="I369:J369"/>
    <mergeCell ref="G370:H370"/>
    <mergeCell ref="I370:J370"/>
    <mergeCell ref="A383:H383"/>
    <mergeCell ref="I383:J383"/>
    <mergeCell ref="A384:H384"/>
    <mergeCell ref="I384:J384"/>
    <mergeCell ref="G386:H386"/>
    <mergeCell ref="I386:J386"/>
    <mergeCell ref="G380:H380"/>
    <mergeCell ref="I380:J380"/>
    <mergeCell ref="G381:H381"/>
    <mergeCell ref="I381:J381"/>
    <mergeCell ref="A382:H382"/>
    <mergeCell ref="I382:J382"/>
    <mergeCell ref="G377:H377"/>
    <mergeCell ref="I377:J377"/>
    <mergeCell ref="G378:H378"/>
    <mergeCell ref="I378:J378"/>
    <mergeCell ref="G379:H379"/>
    <mergeCell ref="I379:J379"/>
    <mergeCell ref="G393:H393"/>
    <mergeCell ref="I393:J393"/>
    <mergeCell ref="G394:H394"/>
    <mergeCell ref="I394:J394"/>
    <mergeCell ref="A395:H395"/>
    <mergeCell ref="I395:J395"/>
    <mergeCell ref="G390:H390"/>
    <mergeCell ref="I390:J390"/>
    <mergeCell ref="G391:H391"/>
    <mergeCell ref="I391:J391"/>
    <mergeCell ref="G392:H392"/>
    <mergeCell ref="I392:J392"/>
    <mergeCell ref="G387:H387"/>
    <mergeCell ref="I387:J387"/>
    <mergeCell ref="G388:H388"/>
    <mergeCell ref="I388:J388"/>
    <mergeCell ref="G389:H389"/>
    <mergeCell ref="I389:J389"/>
    <mergeCell ref="G403:H403"/>
    <mergeCell ref="I403:J403"/>
    <mergeCell ref="G404:H404"/>
    <mergeCell ref="I404:J404"/>
    <mergeCell ref="G405:H405"/>
    <mergeCell ref="I405:J405"/>
    <mergeCell ref="G400:H400"/>
    <mergeCell ref="I400:J400"/>
    <mergeCell ref="G401:H401"/>
    <mergeCell ref="I401:J401"/>
    <mergeCell ref="G402:H402"/>
    <mergeCell ref="I402:J402"/>
    <mergeCell ref="A396:H396"/>
    <mergeCell ref="I396:J396"/>
    <mergeCell ref="A397:H397"/>
    <mergeCell ref="I397:J397"/>
    <mergeCell ref="G399:H399"/>
    <mergeCell ref="I399:J399"/>
    <mergeCell ref="G413:H413"/>
    <mergeCell ref="I413:J413"/>
    <mergeCell ref="G414:H414"/>
    <mergeCell ref="I414:J414"/>
    <mergeCell ref="G415:H415"/>
    <mergeCell ref="I415:J415"/>
    <mergeCell ref="A409:H409"/>
    <mergeCell ref="I409:J409"/>
    <mergeCell ref="G411:H411"/>
    <mergeCell ref="I411:J411"/>
    <mergeCell ref="G412:H412"/>
    <mergeCell ref="I412:J412"/>
    <mergeCell ref="G406:H406"/>
    <mergeCell ref="I406:J406"/>
    <mergeCell ref="A407:H407"/>
    <mergeCell ref="I407:J407"/>
    <mergeCell ref="A408:H408"/>
    <mergeCell ref="I408:J408"/>
    <mergeCell ref="G423:H423"/>
    <mergeCell ref="I423:J423"/>
    <mergeCell ref="G424:H424"/>
    <mergeCell ref="I424:J424"/>
    <mergeCell ref="G425:H425"/>
    <mergeCell ref="I425:J425"/>
    <mergeCell ref="A419:H419"/>
    <mergeCell ref="I419:J419"/>
    <mergeCell ref="G421:H421"/>
    <mergeCell ref="I421:J421"/>
    <mergeCell ref="G422:H422"/>
    <mergeCell ref="I422:J422"/>
    <mergeCell ref="G416:H416"/>
    <mergeCell ref="I416:J416"/>
    <mergeCell ref="A417:H417"/>
    <mergeCell ref="I417:J417"/>
    <mergeCell ref="A418:H418"/>
    <mergeCell ref="I418:J418"/>
    <mergeCell ref="G433:H433"/>
    <mergeCell ref="I433:J433"/>
    <mergeCell ref="G434:H434"/>
    <mergeCell ref="I434:J434"/>
    <mergeCell ref="G435:H435"/>
    <mergeCell ref="I435:J435"/>
    <mergeCell ref="A429:H429"/>
    <mergeCell ref="I429:J429"/>
    <mergeCell ref="A430:H430"/>
    <mergeCell ref="I430:J430"/>
    <mergeCell ref="A431:H431"/>
    <mergeCell ref="I431:J431"/>
    <mergeCell ref="G426:H426"/>
    <mergeCell ref="I426:J426"/>
    <mergeCell ref="G427:H427"/>
    <mergeCell ref="I427:J427"/>
    <mergeCell ref="G428:H428"/>
    <mergeCell ref="I428:J428"/>
    <mergeCell ref="A442:H442"/>
    <mergeCell ref="I442:J442"/>
    <mergeCell ref="A443:H443"/>
    <mergeCell ref="I443:J443"/>
    <mergeCell ref="G445:H445"/>
    <mergeCell ref="I445:J445"/>
    <mergeCell ref="G439:H439"/>
    <mergeCell ref="I439:J439"/>
    <mergeCell ref="G440:H440"/>
    <mergeCell ref="I440:J440"/>
    <mergeCell ref="A441:H441"/>
    <mergeCell ref="I441:J441"/>
    <mergeCell ref="G436:H436"/>
    <mergeCell ref="I436:J436"/>
    <mergeCell ref="G437:H437"/>
    <mergeCell ref="I437:J437"/>
    <mergeCell ref="G438:H438"/>
    <mergeCell ref="I438:J438"/>
    <mergeCell ref="G452:H452"/>
    <mergeCell ref="I452:J452"/>
    <mergeCell ref="A453:H453"/>
    <mergeCell ref="I453:J453"/>
    <mergeCell ref="A454:H454"/>
    <mergeCell ref="I454:J454"/>
    <mergeCell ref="G449:H449"/>
    <mergeCell ref="I449:J449"/>
    <mergeCell ref="G450:H450"/>
    <mergeCell ref="I450:J450"/>
    <mergeCell ref="G451:H451"/>
    <mergeCell ref="I451:J451"/>
    <mergeCell ref="G446:H446"/>
    <mergeCell ref="I446:J446"/>
    <mergeCell ref="G447:H447"/>
    <mergeCell ref="I447:J447"/>
    <mergeCell ref="G448:H448"/>
    <mergeCell ref="I448:J448"/>
    <mergeCell ref="G462:H462"/>
    <mergeCell ref="I462:J462"/>
    <mergeCell ref="A463:H463"/>
    <mergeCell ref="I463:J463"/>
    <mergeCell ref="A464:H464"/>
    <mergeCell ref="I464:J464"/>
    <mergeCell ref="G459:H459"/>
    <mergeCell ref="I459:J459"/>
    <mergeCell ref="G460:H460"/>
    <mergeCell ref="I460:J460"/>
    <mergeCell ref="G461:H461"/>
    <mergeCell ref="I461:J461"/>
    <mergeCell ref="A455:H455"/>
    <mergeCell ref="I455:J455"/>
    <mergeCell ref="G457:H457"/>
    <mergeCell ref="I457:J457"/>
    <mergeCell ref="G458:H458"/>
    <mergeCell ref="I458:J458"/>
    <mergeCell ref="G472:H472"/>
    <mergeCell ref="I472:J472"/>
    <mergeCell ref="G473:H473"/>
    <mergeCell ref="I473:J473"/>
    <mergeCell ref="A474:H474"/>
    <mergeCell ref="I474:J474"/>
    <mergeCell ref="G469:H469"/>
    <mergeCell ref="I469:J469"/>
    <mergeCell ref="G470:H470"/>
    <mergeCell ref="I470:J470"/>
    <mergeCell ref="G471:H471"/>
    <mergeCell ref="I471:J471"/>
    <mergeCell ref="A465:H465"/>
    <mergeCell ref="I465:J465"/>
    <mergeCell ref="G467:H467"/>
    <mergeCell ref="I467:J467"/>
    <mergeCell ref="G468:H468"/>
    <mergeCell ref="I468:J468"/>
    <mergeCell ref="G482:H482"/>
    <mergeCell ref="I482:J482"/>
    <mergeCell ref="G483:H483"/>
    <mergeCell ref="I483:J483"/>
    <mergeCell ref="G484:H484"/>
    <mergeCell ref="I484:J484"/>
    <mergeCell ref="G479:H479"/>
    <mergeCell ref="I479:J479"/>
    <mergeCell ref="G480:H480"/>
    <mergeCell ref="I480:J480"/>
    <mergeCell ref="G481:H481"/>
    <mergeCell ref="I481:J481"/>
    <mergeCell ref="A475:H475"/>
    <mergeCell ref="I475:J475"/>
    <mergeCell ref="A476:H476"/>
    <mergeCell ref="I476:J476"/>
    <mergeCell ref="G478:H478"/>
    <mergeCell ref="I478:J478"/>
    <mergeCell ref="G492:H492"/>
    <mergeCell ref="I492:J492"/>
    <mergeCell ref="G493:H493"/>
    <mergeCell ref="I493:J493"/>
    <mergeCell ref="G494:H494"/>
    <mergeCell ref="I494:J494"/>
    <mergeCell ref="G489:H489"/>
    <mergeCell ref="I489:J489"/>
    <mergeCell ref="G490:H490"/>
    <mergeCell ref="I490:J490"/>
    <mergeCell ref="G491:H491"/>
    <mergeCell ref="I491:J491"/>
    <mergeCell ref="A485:H485"/>
    <mergeCell ref="I485:J485"/>
    <mergeCell ref="A486:H486"/>
    <mergeCell ref="I486:J486"/>
    <mergeCell ref="A487:H487"/>
    <mergeCell ref="I487:J487"/>
    <mergeCell ref="G502:H502"/>
    <mergeCell ref="I502:J502"/>
    <mergeCell ref="G503:H503"/>
    <mergeCell ref="I503:J503"/>
    <mergeCell ref="G504:H504"/>
    <mergeCell ref="I504:J504"/>
    <mergeCell ref="A498:H498"/>
    <mergeCell ref="I498:J498"/>
    <mergeCell ref="G500:H500"/>
    <mergeCell ref="I500:J500"/>
    <mergeCell ref="G501:H501"/>
    <mergeCell ref="I501:J501"/>
    <mergeCell ref="G495:H495"/>
    <mergeCell ref="I495:J495"/>
    <mergeCell ref="A496:H496"/>
    <mergeCell ref="I496:J496"/>
    <mergeCell ref="A497:H497"/>
    <mergeCell ref="I497:J497"/>
    <mergeCell ref="G512:H512"/>
    <mergeCell ref="I512:J512"/>
    <mergeCell ref="G513:H513"/>
    <mergeCell ref="I513:J513"/>
    <mergeCell ref="G514:H514"/>
    <mergeCell ref="I514:J514"/>
    <mergeCell ref="A508:H508"/>
    <mergeCell ref="I508:J508"/>
    <mergeCell ref="A509:H509"/>
    <mergeCell ref="I509:J509"/>
    <mergeCell ref="A510:H510"/>
    <mergeCell ref="I510:J510"/>
    <mergeCell ref="G505:H505"/>
    <mergeCell ref="I505:J505"/>
    <mergeCell ref="G506:H506"/>
    <mergeCell ref="I506:J506"/>
    <mergeCell ref="G507:H507"/>
    <mergeCell ref="I507:J507"/>
    <mergeCell ref="G522:H522"/>
    <mergeCell ref="I522:J522"/>
    <mergeCell ref="G523:H523"/>
    <mergeCell ref="I523:J523"/>
    <mergeCell ref="G524:H524"/>
    <mergeCell ref="I524:J524"/>
    <mergeCell ref="A518:H518"/>
    <mergeCell ref="I518:J518"/>
    <mergeCell ref="A519:H519"/>
    <mergeCell ref="I519:J519"/>
    <mergeCell ref="G521:H521"/>
    <mergeCell ref="I521:J521"/>
    <mergeCell ref="G515:H515"/>
    <mergeCell ref="I515:J515"/>
    <mergeCell ref="G516:H516"/>
    <mergeCell ref="I516:J516"/>
    <mergeCell ref="A517:H517"/>
    <mergeCell ref="I517:J517"/>
    <mergeCell ref="G532:H532"/>
    <mergeCell ref="I532:J532"/>
    <mergeCell ref="G533:H533"/>
    <mergeCell ref="I533:J533"/>
    <mergeCell ref="G534:H534"/>
    <mergeCell ref="I534:J534"/>
    <mergeCell ref="A528:H528"/>
    <mergeCell ref="I528:J528"/>
    <mergeCell ref="G530:H530"/>
    <mergeCell ref="I530:J530"/>
    <mergeCell ref="G531:H531"/>
    <mergeCell ref="I531:J531"/>
    <mergeCell ref="G525:H525"/>
    <mergeCell ref="I525:J525"/>
    <mergeCell ref="A526:H526"/>
    <mergeCell ref="I526:J526"/>
    <mergeCell ref="A527:H527"/>
    <mergeCell ref="I527:J527"/>
    <mergeCell ref="G542:H542"/>
    <mergeCell ref="I542:J542"/>
    <mergeCell ref="G543:H543"/>
    <mergeCell ref="I543:J543"/>
    <mergeCell ref="G544:H544"/>
    <mergeCell ref="I544:J544"/>
    <mergeCell ref="A538:H538"/>
    <mergeCell ref="I538:J538"/>
    <mergeCell ref="G540:H540"/>
    <mergeCell ref="I540:J540"/>
    <mergeCell ref="G541:H541"/>
    <mergeCell ref="I541:J541"/>
    <mergeCell ref="G535:H535"/>
    <mergeCell ref="I535:J535"/>
    <mergeCell ref="A536:H536"/>
    <mergeCell ref="I536:J536"/>
    <mergeCell ref="A537:H537"/>
    <mergeCell ref="I537:J537"/>
    <mergeCell ref="A551:H551"/>
    <mergeCell ref="I551:J551"/>
    <mergeCell ref="G553:H553"/>
    <mergeCell ref="I553:J553"/>
    <mergeCell ref="G554:H554"/>
    <mergeCell ref="I554:J554"/>
    <mergeCell ref="G548:H548"/>
    <mergeCell ref="I548:J548"/>
    <mergeCell ref="A549:H549"/>
    <mergeCell ref="I549:J549"/>
    <mergeCell ref="A550:H550"/>
    <mergeCell ref="I550:J550"/>
    <mergeCell ref="G545:H545"/>
    <mergeCell ref="I545:J545"/>
    <mergeCell ref="G546:H546"/>
    <mergeCell ref="I546:J546"/>
    <mergeCell ref="G547:H547"/>
    <mergeCell ref="I547:J547"/>
    <mergeCell ref="G562:H562"/>
    <mergeCell ref="I562:J562"/>
    <mergeCell ref="A563:H563"/>
    <mergeCell ref="I563:J563"/>
    <mergeCell ref="A564:H564"/>
    <mergeCell ref="I564:J564"/>
    <mergeCell ref="A558:H558"/>
    <mergeCell ref="I558:J558"/>
    <mergeCell ref="G560:H560"/>
    <mergeCell ref="I560:J560"/>
    <mergeCell ref="G561:H561"/>
    <mergeCell ref="I561:J561"/>
    <mergeCell ref="G555:H555"/>
    <mergeCell ref="I555:J555"/>
    <mergeCell ref="A556:H556"/>
    <mergeCell ref="I556:J556"/>
    <mergeCell ref="A557:H557"/>
    <mergeCell ref="I557:J557"/>
    <mergeCell ref="G572:H572"/>
    <mergeCell ref="I572:J572"/>
    <mergeCell ref="G573:H573"/>
    <mergeCell ref="I573:J573"/>
    <mergeCell ref="G574:H574"/>
    <mergeCell ref="I574:J574"/>
    <mergeCell ref="G569:H569"/>
    <mergeCell ref="I569:J569"/>
    <mergeCell ref="G570:H570"/>
    <mergeCell ref="I570:J570"/>
    <mergeCell ref="G571:H571"/>
    <mergeCell ref="I571:J571"/>
    <mergeCell ref="A565:H565"/>
    <mergeCell ref="I565:J565"/>
    <mergeCell ref="G567:H567"/>
    <mergeCell ref="I567:J567"/>
    <mergeCell ref="G568:H568"/>
    <mergeCell ref="I568:J568"/>
    <mergeCell ref="G582:H582"/>
    <mergeCell ref="I582:J582"/>
    <mergeCell ref="G583:H583"/>
    <mergeCell ref="I583:J583"/>
    <mergeCell ref="G584:H584"/>
    <mergeCell ref="I584:J584"/>
    <mergeCell ref="G579:H579"/>
    <mergeCell ref="I579:J579"/>
    <mergeCell ref="G580:H580"/>
    <mergeCell ref="I580:J580"/>
    <mergeCell ref="G581:H581"/>
    <mergeCell ref="I581:J581"/>
    <mergeCell ref="A575:H575"/>
    <mergeCell ref="I575:J575"/>
    <mergeCell ref="A576:H576"/>
    <mergeCell ref="I576:J576"/>
    <mergeCell ref="A577:H577"/>
    <mergeCell ref="I577:J577"/>
    <mergeCell ref="A592:H592"/>
    <mergeCell ref="I592:J592"/>
    <mergeCell ref="A593:H593"/>
    <mergeCell ref="I593:J593"/>
    <mergeCell ref="A594:H594"/>
    <mergeCell ref="I594:J594"/>
    <mergeCell ref="G589:H589"/>
    <mergeCell ref="I589:J589"/>
    <mergeCell ref="G590:H590"/>
    <mergeCell ref="I590:J590"/>
    <mergeCell ref="G591:H591"/>
    <mergeCell ref="I591:J591"/>
    <mergeCell ref="A585:H585"/>
    <mergeCell ref="I585:J585"/>
    <mergeCell ref="A586:H586"/>
    <mergeCell ref="I586:J586"/>
    <mergeCell ref="A587:H587"/>
    <mergeCell ref="I587:J587"/>
    <mergeCell ref="G603:H603"/>
    <mergeCell ref="I603:J603"/>
    <mergeCell ref="G604:H604"/>
    <mergeCell ref="I604:J604"/>
    <mergeCell ref="G605:H605"/>
    <mergeCell ref="I605:J605"/>
    <mergeCell ref="A599:H599"/>
    <mergeCell ref="I599:J599"/>
    <mergeCell ref="A600:H600"/>
    <mergeCell ref="I600:J600"/>
    <mergeCell ref="A601:H601"/>
    <mergeCell ref="I601:J601"/>
    <mergeCell ref="G596:H596"/>
    <mergeCell ref="I596:J596"/>
    <mergeCell ref="G597:H597"/>
    <mergeCell ref="I597:J597"/>
    <mergeCell ref="G598:H598"/>
    <mergeCell ref="I598:J598"/>
    <mergeCell ref="G613:H613"/>
    <mergeCell ref="I613:J613"/>
    <mergeCell ref="G614:H614"/>
    <mergeCell ref="I614:J614"/>
    <mergeCell ref="A615:H615"/>
    <mergeCell ref="I615:J615"/>
    <mergeCell ref="G610:H610"/>
    <mergeCell ref="I610:J610"/>
    <mergeCell ref="G611:H611"/>
    <mergeCell ref="I611:J611"/>
    <mergeCell ref="G612:H612"/>
    <mergeCell ref="I612:J612"/>
    <mergeCell ref="A606:H606"/>
    <mergeCell ref="I606:J606"/>
    <mergeCell ref="A607:H607"/>
    <mergeCell ref="I607:J607"/>
    <mergeCell ref="A608:H608"/>
    <mergeCell ref="I608:J608"/>
    <mergeCell ref="G623:H623"/>
    <mergeCell ref="I623:J623"/>
    <mergeCell ref="G624:H624"/>
    <mergeCell ref="I624:J624"/>
    <mergeCell ref="G625:H625"/>
    <mergeCell ref="I625:J625"/>
    <mergeCell ref="G620:H620"/>
    <mergeCell ref="I620:J620"/>
    <mergeCell ref="G621:H621"/>
    <mergeCell ref="I621:J621"/>
    <mergeCell ref="G622:H622"/>
    <mergeCell ref="I622:J622"/>
    <mergeCell ref="A616:H616"/>
    <mergeCell ref="I616:J616"/>
    <mergeCell ref="A617:H617"/>
    <mergeCell ref="I617:J617"/>
    <mergeCell ref="G619:H619"/>
    <mergeCell ref="I619:J619"/>
    <mergeCell ref="G633:H633"/>
    <mergeCell ref="I633:J633"/>
    <mergeCell ref="A634:H634"/>
    <mergeCell ref="I634:J634"/>
    <mergeCell ref="A635:H635"/>
    <mergeCell ref="I635:J635"/>
    <mergeCell ref="G630:H630"/>
    <mergeCell ref="I630:J630"/>
    <mergeCell ref="G631:H631"/>
    <mergeCell ref="I631:J631"/>
    <mergeCell ref="G632:H632"/>
    <mergeCell ref="I632:J632"/>
    <mergeCell ref="A626:H626"/>
    <mergeCell ref="I626:J626"/>
    <mergeCell ref="A627:H627"/>
    <mergeCell ref="I627:J627"/>
    <mergeCell ref="A628:H628"/>
    <mergeCell ref="I628:J628"/>
    <mergeCell ref="G643:H643"/>
    <mergeCell ref="I643:J643"/>
    <mergeCell ref="A644:H644"/>
    <mergeCell ref="I644:J644"/>
    <mergeCell ref="A645:H645"/>
    <mergeCell ref="I645:J645"/>
    <mergeCell ref="G640:H640"/>
    <mergeCell ref="I640:J640"/>
    <mergeCell ref="G641:H641"/>
    <mergeCell ref="I641:J641"/>
    <mergeCell ref="G642:H642"/>
    <mergeCell ref="I642:J642"/>
    <mergeCell ref="A636:H636"/>
    <mergeCell ref="I636:J636"/>
    <mergeCell ref="G638:H638"/>
    <mergeCell ref="I638:J638"/>
    <mergeCell ref="G639:H639"/>
    <mergeCell ref="I639:J639"/>
    <mergeCell ref="G653:H653"/>
    <mergeCell ref="I653:J653"/>
    <mergeCell ref="G654:H654"/>
    <mergeCell ref="I654:J654"/>
    <mergeCell ref="A655:H655"/>
    <mergeCell ref="I655:J655"/>
    <mergeCell ref="G650:H650"/>
    <mergeCell ref="I650:J650"/>
    <mergeCell ref="G651:H651"/>
    <mergeCell ref="I651:J651"/>
    <mergeCell ref="G652:H652"/>
    <mergeCell ref="I652:J652"/>
    <mergeCell ref="A646:H646"/>
    <mergeCell ref="I646:J646"/>
    <mergeCell ref="G648:H648"/>
    <mergeCell ref="I648:J648"/>
    <mergeCell ref="G649:H649"/>
    <mergeCell ref="I649:J649"/>
    <mergeCell ref="G663:H663"/>
    <mergeCell ref="I663:J663"/>
    <mergeCell ref="G664:H664"/>
    <mergeCell ref="I664:J664"/>
    <mergeCell ref="G665:H665"/>
    <mergeCell ref="I665:J665"/>
    <mergeCell ref="G660:H660"/>
    <mergeCell ref="I660:J660"/>
    <mergeCell ref="G661:H661"/>
    <mergeCell ref="I661:J661"/>
    <mergeCell ref="G662:H662"/>
    <mergeCell ref="I662:J662"/>
    <mergeCell ref="A656:H656"/>
    <mergeCell ref="I656:J656"/>
    <mergeCell ref="A657:H657"/>
    <mergeCell ref="I657:J657"/>
    <mergeCell ref="G659:H659"/>
    <mergeCell ref="I659:J659"/>
    <mergeCell ref="G673:H673"/>
    <mergeCell ref="I673:J673"/>
    <mergeCell ref="G674:H674"/>
    <mergeCell ref="I674:J674"/>
    <mergeCell ref="G675:H675"/>
    <mergeCell ref="I675:J675"/>
    <mergeCell ref="A669:H669"/>
    <mergeCell ref="I669:J669"/>
    <mergeCell ref="G671:H671"/>
    <mergeCell ref="I671:J671"/>
    <mergeCell ref="G672:H672"/>
    <mergeCell ref="I672:J672"/>
    <mergeCell ref="G666:H666"/>
    <mergeCell ref="I666:J666"/>
    <mergeCell ref="A667:H667"/>
    <mergeCell ref="I667:J667"/>
    <mergeCell ref="A668:H668"/>
    <mergeCell ref="I668:J668"/>
    <mergeCell ref="G683:H683"/>
    <mergeCell ref="I683:J683"/>
    <mergeCell ref="G684:H684"/>
    <mergeCell ref="I684:J684"/>
    <mergeCell ref="G685:H685"/>
    <mergeCell ref="I685:J685"/>
    <mergeCell ref="A679:H679"/>
    <mergeCell ref="I679:J679"/>
    <mergeCell ref="A680:H680"/>
    <mergeCell ref="I680:J680"/>
    <mergeCell ref="G682:H682"/>
    <mergeCell ref="I682:J682"/>
    <mergeCell ref="G676:H676"/>
    <mergeCell ref="I676:J676"/>
    <mergeCell ref="G677:H677"/>
    <mergeCell ref="I677:J677"/>
    <mergeCell ref="A678:H678"/>
    <mergeCell ref="I678:J678"/>
    <mergeCell ref="G693:H693"/>
    <mergeCell ref="I693:J693"/>
    <mergeCell ref="G694:H694"/>
    <mergeCell ref="I694:J694"/>
    <mergeCell ref="G695:H695"/>
    <mergeCell ref="I695:J695"/>
    <mergeCell ref="A689:H689"/>
    <mergeCell ref="I689:J689"/>
    <mergeCell ref="A690:H690"/>
    <mergeCell ref="I690:J690"/>
    <mergeCell ref="G692:H692"/>
    <mergeCell ref="I692:J692"/>
    <mergeCell ref="G686:H686"/>
    <mergeCell ref="I686:J686"/>
    <mergeCell ref="G687:H687"/>
    <mergeCell ref="I687:J687"/>
    <mergeCell ref="A688:H688"/>
    <mergeCell ref="I688:J688"/>
    <mergeCell ref="G703:H703"/>
    <mergeCell ref="I703:J703"/>
    <mergeCell ref="G704:H704"/>
    <mergeCell ref="I704:J704"/>
    <mergeCell ref="G705:H705"/>
    <mergeCell ref="I705:J705"/>
    <mergeCell ref="A699:H699"/>
    <mergeCell ref="I699:J699"/>
    <mergeCell ref="A700:H700"/>
    <mergeCell ref="I700:J700"/>
    <mergeCell ref="G702:H702"/>
    <mergeCell ref="I702:J702"/>
    <mergeCell ref="G696:H696"/>
    <mergeCell ref="I696:J696"/>
    <mergeCell ref="G697:H697"/>
    <mergeCell ref="I697:J697"/>
    <mergeCell ref="A698:H698"/>
    <mergeCell ref="I698:J698"/>
    <mergeCell ref="A712:H712"/>
    <mergeCell ref="I712:J712"/>
    <mergeCell ref="A713:H713"/>
    <mergeCell ref="I713:J713"/>
    <mergeCell ref="G715:H715"/>
    <mergeCell ref="I715:J715"/>
    <mergeCell ref="G709:H709"/>
    <mergeCell ref="I709:J709"/>
    <mergeCell ref="G710:H710"/>
    <mergeCell ref="I710:J710"/>
    <mergeCell ref="A711:H711"/>
    <mergeCell ref="I711:J711"/>
    <mergeCell ref="G706:H706"/>
    <mergeCell ref="I706:J706"/>
    <mergeCell ref="G707:H707"/>
    <mergeCell ref="I707:J707"/>
    <mergeCell ref="G708:H708"/>
    <mergeCell ref="I708:J708"/>
    <mergeCell ref="A722:H722"/>
    <mergeCell ref="I722:J722"/>
    <mergeCell ref="G724:H724"/>
    <mergeCell ref="I724:J724"/>
    <mergeCell ref="G725:H725"/>
    <mergeCell ref="I725:J725"/>
    <mergeCell ref="G719:H719"/>
    <mergeCell ref="I719:J719"/>
    <mergeCell ref="A720:H720"/>
    <mergeCell ref="I720:J720"/>
    <mergeCell ref="A721:H721"/>
    <mergeCell ref="I721:J721"/>
    <mergeCell ref="G716:H716"/>
    <mergeCell ref="I716:J716"/>
    <mergeCell ref="G717:H717"/>
    <mergeCell ref="I717:J717"/>
    <mergeCell ref="G718:H718"/>
    <mergeCell ref="I718:J718"/>
    <mergeCell ref="G733:H733"/>
    <mergeCell ref="I733:J733"/>
    <mergeCell ref="G734:H734"/>
    <mergeCell ref="I734:J734"/>
    <mergeCell ref="G735:H735"/>
    <mergeCell ref="I735:J735"/>
    <mergeCell ref="A729:H729"/>
    <mergeCell ref="I729:J729"/>
    <mergeCell ref="A730:H730"/>
    <mergeCell ref="I730:J730"/>
    <mergeCell ref="A731:H731"/>
    <mergeCell ref="I731:J731"/>
    <mergeCell ref="G726:H726"/>
    <mergeCell ref="I726:J726"/>
    <mergeCell ref="G727:H727"/>
    <mergeCell ref="I727:J727"/>
    <mergeCell ref="G728:H728"/>
    <mergeCell ref="I728:J728"/>
    <mergeCell ref="G742:H742"/>
    <mergeCell ref="I742:J742"/>
    <mergeCell ref="A743:H743"/>
    <mergeCell ref="I743:J743"/>
    <mergeCell ref="A744:H744"/>
    <mergeCell ref="I744:J744"/>
    <mergeCell ref="G739:H739"/>
    <mergeCell ref="I739:J739"/>
    <mergeCell ref="G740:H740"/>
    <mergeCell ref="I740:J740"/>
    <mergeCell ref="G741:H741"/>
    <mergeCell ref="I741:J741"/>
    <mergeCell ref="G736:H736"/>
    <mergeCell ref="I736:J736"/>
    <mergeCell ref="G737:H737"/>
    <mergeCell ref="I737:J737"/>
    <mergeCell ref="G738:H738"/>
    <mergeCell ref="I738:J738"/>
    <mergeCell ref="A752:H752"/>
    <mergeCell ref="I752:J752"/>
    <mergeCell ref="A753:H753"/>
    <mergeCell ref="I753:J753"/>
    <mergeCell ref="G755:H755"/>
    <mergeCell ref="I755:J755"/>
    <mergeCell ref="G749:H749"/>
    <mergeCell ref="I749:J749"/>
    <mergeCell ref="G750:H750"/>
    <mergeCell ref="I750:J750"/>
    <mergeCell ref="A751:H751"/>
    <mergeCell ref="I751:J751"/>
    <mergeCell ref="A745:H745"/>
    <mergeCell ref="I745:J745"/>
    <mergeCell ref="G747:H747"/>
    <mergeCell ref="I747:J747"/>
    <mergeCell ref="G748:H748"/>
    <mergeCell ref="I748:J748"/>
    <mergeCell ref="A762:H762"/>
    <mergeCell ref="I762:J762"/>
    <mergeCell ref="A763:H763"/>
    <mergeCell ref="I763:J763"/>
    <mergeCell ref="G765:H765"/>
    <mergeCell ref="I765:J765"/>
    <mergeCell ref="G759:H759"/>
    <mergeCell ref="I759:J759"/>
    <mergeCell ref="G760:H760"/>
    <mergeCell ref="I760:J760"/>
    <mergeCell ref="A761:H761"/>
    <mergeCell ref="I761:J761"/>
    <mergeCell ref="G756:H756"/>
    <mergeCell ref="I756:J756"/>
    <mergeCell ref="G757:H757"/>
    <mergeCell ref="I757:J757"/>
    <mergeCell ref="G758:H758"/>
    <mergeCell ref="I758:J758"/>
    <mergeCell ref="A772:H772"/>
    <mergeCell ref="I772:J772"/>
    <mergeCell ref="G774:H774"/>
    <mergeCell ref="I774:J774"/>
    <mergeCell ref="G775:H775"/>
    <mergeCell ref="I775:J775"/>
    <mergeCell ref="G769:H769"/>
    <mergeCell ref="I769:J769"/>
    <mergeCell ref="A770:H770"/>
    <mergeCell ref="I770:J770"/>
    <mergeCell ref="A771:H771"/>
    <mergeCell ref="I771:J771"/>
    <mergeCell ref="G766:H766"/>
    <mergeCell ref="I766:J766"/>
    <mergeCell ref="G767:H767"/>
    <mergeCell ref="I767:J767"/>
    <mergeCell ref="G768:H768"/>
    <mergeCell ref="I768:J768"/>
    <mergeCell ref="G783:H783"/>
    <mergeCell ref="I783:J783"/>
    <mergeCell ref="G784:H784"/>
    <mergeCell ref="I784:J784"/>
    <mergeCell ref="G785:H785"/>
    <mergeCell ref="I785:J785"/>
    <mergeCell ref="A779:H779"/>
    <mergeCell ref="I779:J779"/>
    <mergeCell ref="A780:H780"/>
    <mergeCell ref="I780:J780"/>
    <mergeCell ref="G782:H782"/>
    <mergeCell ref="I782:J782"/>
    <mergeCell ref="G776:H776"/>
    <mergeCell ref="I776:J776"/>
    <mergeCell ref="G777:H777"/>
    <mergeCell ref="I777:J777"/>
    <mergeCell ref="A778:H778"/>
    <mergeCell ref="I778:J778"/>
    <mergeCell ref="G793:H793"/>
    <mergeCell ref="I793:J793"/>
    <mergeCell ref="G794:H794"/>
    <mergeCell ref="I794:J794"/>
    <mergeCell ref="A795:H795"/>
    <mergeCell ref="I795:J795"/>
    <mergeCell ref="G790:H790"/>
    <mergeCell ref="I790:J790"/>
    <mergeCell ref="G791:H791"/>
    <mergeCell ref="I791:J791"/>
    <mergeCell ref="G792:H792"/>
    <mergeCell ref="I792:J792"/>
    <mergeCell ref="A786:H786"/>
    <mergeCell ref="I786:J786"/>
    <mergeCell ref="A787:H787"/>
    <mergeCell ref="I787:J787"/>
    <mergeCell ref="A788:H788"/>
    <mergeCell ref="I788:J788"/>
    <mergeCell ref="G803:H803"/>
    <mergeCell ref="I803:J803"/>
    <mergeCell ref="G804:H804"/>
    <mergeCell ref="I804:J804"/>
    <mergeCell ref="A805:H805"/>
    <mergeCell ref="I805:J805"/>
    <mergeCell ref="G800:H800"/>
    <mergeCell ref="I800:J800"/>
    <mergeCell ref="G801:H801"/>
    <mergeCell ref="I801:J801"/>
    <mergeCell ref="G802:H802"/>
    <mergeCell ref="I802:J802"/>
    <mergeCell ref="A796:H796"/>
    <mergeCell ref="I796:J796"/>
    <mergeCell ref="A797:H797"/>
    <mergeCell ref="I797:J797"/>
    <mergeCell ref="G799:H799"/>
    <mergeCell ref="I799:J799"/>
    <mergeCell ref="G813:H813"/>
    <mergeCell ref="I813:J813"/>
    <mergeCell ref="G814:H814"/>
    <mergeCell ref="I814:J814"/>
    <mergeCell ref="A815:H815"/>
    <mergeCell ref="I815:J815"/>
    <mergeCell ref="G810:H810"/>
    <mergeCell ref="I810:J810"/>
    <mergeCell ref="G811:H811"/>
    <mergeCell ref="I811:J811"/>
    <mergeCell ref="G812:H812"/>
    <mergeCell ref="I812:J812"/>
    <mergeCell ref="A806:H806"/>
    <mergeCell ref="I806:J806"/>
    <mergeCell ref="A807:H807"/>
    <mergeCell ref="I807:J807"/>
    <mergeCell ref="G809:H809"/>
    <mergeCell ref="I809:J809"/>
    <mergeCell ref="G823:H823"/>
    <mergeCell ref="I823:J823"/>
    <mergeCell ref="G824:H824"/>
    <mergeCell ref="I824:J824"/>
    <mergeCell ref="A825:H825"/>
    <mergeCell ref="I825:J825"/>
    <mergeCell ref="G820:H820"/>
    <mergeCell ref="I820:J820"/>
    <mergeCell ref="G821:H821"/>
    <mergeCell ref="I821:J821"/>
    <mergeCell ref="G822:H822"/>
    <mergeCell ref="I822:J822"/>
    <mergeCell ref="A816:H816"/>
    <mergeCell ref="I816:J816"/>
    <mergeCell ref="A817:H817"/>
    <mergeCell ref="I817:J817"/>
    <mergeCell ref="G819:H819"/>
    <mergeCell ref="I819:J819"/>
    <mergeCell ref="G833:H833"/>
    <mergeCell ref="I833:J833"/>
    <mergeCell ref="G834:H834"/>
    <mergeCell ref="I834:J834"/>
    <mergeCell ref="A835:H835"/>
    <mergeCell ref="I835:J835"/>
    <mergeCell ref="G830:H830"/>
    <mergeCell ref="I830:J830"/>
    <mergeCell ref="G831:H831"/>
    <mergeCell ref="I831:J831"/>
    <mergeCell ref="G832:H832"/>
    <mergeCell ref="I832:J832"/>
    <mergeCell ref="A826:H826"/>
    <mergeCell ref="I826:J826"/>
    <mergeCell ref="A827:H827"/>
    <mergeCell ref="I827:J827"/>
    <mergeCell ref="G829:H829"/>
    <mergeCell ref="I829:J829"/>
    <mergeCell ref="G843:H843"/>
    <mergeCell ref="I843:J843"/>
    <mergeCell ref="G844:H844"/>
    <mergeCell ref="I844:J844"/>
    <mergeCell ref="A845:H845"/>
    <mergeCell ref="I845:J845"/>
    <mergeCell ref="G840:H840"/>
    <mergeCell ref="I840:J840"/>
    <mergeCell ref="G841:H841"/>
    <mergeCell ref="I841:J841"/>
    <mergeCell ref="G842:H842"/>
    <mergeCell ref="I842:J842"/>
    <mergeCell ref="A836:H836"/>
    <mergeCell ref="I836:J836"/>
    <mergeCell ref="A837:H837"/>
    <mergeCell ref="I837:J837"/>
    <mergeCell ref="G839:H839"/>
    <mergeCell ref="I839:J839"/>
    <mergeCell ref="G853:H853"/>
    <mergeCell ref="I853:J853"/>
    <mergeCell ref="G854:H854"/>
    <mergeCell ref="I854:J854"/>
    <mergeCell ref="A855:H855"/>
    <mergeCell ref="I855:J855"/>
    <mergeCell ref="G850:H850"/>
    <mergeCell ref="I850:J850"/>
    <mergeCell ref="G851:H851"/>
    <mergeCell ref="I851:J851"/>
    <mergeCell ref="G852:H852"/>
    <mergeCell ref="I852:J852"/>
    <mergeCell ref="A846:H846"/>
    <mergeCell ref="I846:J846"/>
    <mergeCell ref="A847:H847"/>
    <mergeCell ref="I847:J847"/>
    <mergeCell ref="G849:H849"/>
    <mergeCell ref="I849:J849"/>
    <mergeCell ref="G863:H863"/>
    <mergeCell ref="I863:J863"/>
    <mergeCell ref="A864:H864"/>
    <mergeCell ref="I864:J864"/>
    <mergeCell ref="A865:H865"/>
    <mergeCell ref="I865:J865"/>
    <mergeCell ref="G860:H860"/>
    <mergeCell ref="I860:J860"/>
    <mergeCell ref="G861:H861"/>
    <mergeCell ref="I861:J861"/>
    <mergeCell ref="G862:H862"/>
    <mergeCell ref="I862:J862"/>
    <mergeCell ref="A856:H856"/>
    <mergeCell ref="I856:J856"/>
    <mergeCell ref="A857:H857"/>
    <mergeCell ref="I857:J857"/>
    <mergeCell ref="G859:H859"/>
    <mergeCell ref="I859:J859"/>
    <mergeCell ref="G873:H873"/>
    <mergeCell ref="I873:J873"/>
    <mergeCell ref="A874:H874"/>
    <mergeCell ref="I874:J874"/>
    <mergeCell ref="A875:H875"/>
    <mergeCell ref="I875:J875"/>
    <mergeCell ref="G870:H870"/>
    <mergeCell ref="I870:J870"/>
    <mergeCell ref="G871:H871"/>
    <mergeCell ref="I871:J871"/>
    <mergeCell ref="G872:H872"/>
    <mergeCell ref="I872:J872"/>
    <mergeCell ref="A866:H866"/>
    <mergeCell ref="I866:J866"/>
    <mergeCell ref="G868:H868"/>
    <mergeCell ref="I868:J868"/>
    <mergeCell ref="G869:H869"/>
    <mergeCell ref="I869:J869"/>
    <mergeCell ref="A883:H883"/>
    <mergeCell ref="I883:J883"/>
    <mergeCell ref="A884:H884"/>
    <mergeCell ref="I884:J884"/>
    <mergeCell ref="A885:H885"/>
    <mergeCell ref="I885:J885"/>
    <mergeCell ref="G880:H880"/>
    <mergeCell ref="I880:J880"/>
    <mergeCell ref="G881:H881"/>
    <mergeCell ref="I881:J881"/>
    <mergeCell ref="G882:H882"/>
    <mergeCell ref="I882:J882"/>
    <mergeCell ref="A876:H876"/>
    <mergeCell ref="I876:J876"/>
    <mergeCell ref="G878:H878"/>
    <mergeCell ref="I878:J878"/>
    <mergeCell ref="G879:H879"/>
    <mergeCell ref="I879:J879"/>
    <mergeCell ref="A893:H893"/>
    <mergeCell ref="I893:J893"/>
    <mergeCell ref="A894:H894"/>
    <mergeCell ref="I894:J894"/>
    <mergeCell ref="A895:H895"/>
    <mergeCell ref="I895:J895"/>
    <mergeCell ref="G890:H890"/>
    <mergeCell ref="I890:J890"/>
    <mergeCell ref="G891:H891"/>
    <mergeCell ref="I891:J891"/>
    <mergeCell ref="G892:H892"/>
    <mergeCell ref="I892:J892"/>
    <mergeCell ref="G887:H887"/>
    <mergeCell ref="I887:J887"/>
    <mergeCell ref="G888:H888"/>
    <mergeCell ref="I888:J888"/>
    <mergeCell ref="G889:H889"/>
    <mergeCell ref="I889:J889"/>
    <mergeCell ref="A903:H903"/>
    <mergeCell ref="I903:J903"/>
    <mergeCell ref="A904:H904"/>
    <mergeCell ref="I904:J904"/>
    <mergeCell ref="G906:H906"/>
    <mergeCell ref="I906:J906"/>
    <mergeCell ref="G900:H900"/>
    <mergeCell ref="I900:J900"/>
    <mergeCell ref="G901:H901"/>
    <mergeCell ref="I901:J901"/>
    <mergeCell ref="A902:H902"/>
    <mergeCell ref="I902:J902"/>
    <mergeCell ref="G897:H897"/>
    <mergeCell ref="I897:J897"/>
    <mergeCell ref="G898:H898"/>
    <mergeCell ref="I898:J898"/>
    <mergeCell ref="G899:H899"/>
    <mergeCell ref="I899:J899"/>
    <mergeCell ref="A913:H913"/>
    <mergeCell ref="I913:J913"/>
    <mergeCell ref="A914:H914"/>
    <mergeCell ref="I914:J914"/>
    <mergeCell ref="G916:H916"/>
    <mergeCell ref="I916:J916"/>
    <mergeCell ref="G910:H910"/>
    <mergeCell ref="I910:J910"/>
    <mergeCell ref="G911:H911"/>
    <mergeCell ref="I911:J911"/>
    <mergeCell ref="A912:H912"/>
    <mergeCell ref="I912:J912"/>
    <mergeCell ref="G907:H907"/>
    <mergeCell ref="I907:J907"/>
    <mergeCell ref="G908:H908"/>
    <mergeCell ref="I908:J908"/>
    <mergeCell ref="G909:H909"/>
    <mergeCell ref="I909:J909"/>
    <mergeCell ref="A923:H923"/>
    <mergeCell ref="I923:J923"/>
    <mergeCell ref="G925:H925"/>
    <mergeCell ref="I925:J925"/>
    <mergeCell ref="G926:H926"/>
    <mergeCell ref="I926:J926"/>
    <mergeCell ref="G920:H920"/>
    <mergeCell ref="I920:J920"/>
    <mergeCell ref="A921:H921"/>
    <mergeCell ref="I921:J921"/>
    <mergeCell ref="A922:H922"/>
    <mergeCell ref="I922:J922"/>
    <mergeCell ref="G917:H917"/>
    <mergeCell ref="I917:J917"/>
    <mergeCell ref="G918:H918"/>
    <mergeCell ref="I918:J918"/>
    <mergeCell ref="G919:H919"/>
    <mergeCell ref="I919:J919"/>
    <mergeCell ref="G934:H934"/>
    <mergeCell ref="I934:J934"/>
    <mergeCell ref="G935:H935"/>
    <mergeCell ref="I935:J935"/>
    <mergeCell ref="G936:H936"/>
    <mergeCell ref="I936:J936"/>
    <mergeCell ref="A930:H930"/>
    <mergeCell ref="I930:J930"/>
    <mergeCell ref="A931:H931"/>
    <mergeCell ref="I931:J931"/>
    <mergeCell ref="A932:H932"/>
    <mergeCell ref="I932:J932"/>
    <mergeCell ref="G927:H927"/>
    <mergeCell ref="I927:J927"/>
    <mergeCell ref="G928:H928"/>
    <mergeCell ref="I928:J928"/>
    <mergeCell ref="G929:H929"/>
    <mergeCell ref="I929:J929"/>
    <mergeCell ref="G944:H944"/>
    <mergeCell ref="I944:J944"/>
    <mergeCell ref="G945:H945"/>
    <mergeCell ref="I945:J945"/>
    <mergeCell ref="G946:H946"/>
    <mergeCell ref="I946:J946"/>
    <mergeCell ref="A940:H940"/>
    <mergeCell ref="I940:J940"/>
    <mergeCell ref="A941:H941"/>
    <mergeCell ref="I941:J941"/>
    <mergeCell ref="G943:H943"/>
    <mergeCell ref="I943:J943"/>
    <mergeCell ref="G937:H937"/>
    <mergeCell ref="I937:J937"/>
    <mergeCell ref="G938:H938"/>
    <mergeCell ref="I938:J938"/>
    <mergeCell ref="A939:H939"/>
    <mergeCell ref="I939:J939"/>
    <mergeCell ref="G954:H954"/>
    <mergeCell ref="I954:J954"/>
    <mergeCell ref="G955:H955"/>
    <mergeCell ref="I955:J955"/>
    <mergeCell ref="A956:H956"/>
    <mergeCell ref="I956:J956"/>
    <mergeCell ref="G951:H951"/>
    <mergeCell ref="I951:J951"/>
    <mergeCell ref="G952:H952"/>
    <mergeCell ref="I952:J952"/>
    <mergeCell ref="G953:H953"/>
    <mergeCell ref="I953:J953"/>
    <mergeCell ref="A947:H947"/>
    <mergeCell ref="I947:J947"/>
    <mergeCell ref="A948:H948"/>
    <mergeCell ref="I948:J948"/>
    <mergeCell ref="A949:H949"/>
    <mergeCell ref="I949:J949"/>
    <mergeCell ref="G964:H964"/>
    <mergeCell ref="I964:J964"/>
    <mergeCell ref="A965:H965"/>
    <mergeCell ref="I965:J965"/>
    <mergeCell ref="A966:H966"/>
    <mergeCell ref="I966:J966"/>
    <mergeCell ref="G961:H961"/>
    <mergeCell ref="I961:J961"/>
    <mergeCell ref="G962:H962"/>
    <mergeCell ref="I962:J962"/>
    <mergeCell ref="G963:H963"/>
    <mergeCell ref="I963:J963"/>
    <mergeCell ref="A957:H957"/>
    <mergeCell ref="I957:J957"/>
    <mergeCell ref="A958:H958"/>
    <mergeCell ref="I958:J958"/>
    <mergeCell ref="G960:H960"/>
    <mergeCell ref="I960:J960"/>
    <mergeCell ref="A974:H974"/>
    <mergeCell ref="I974:J974"/>
    <mergeCell ref="G976:H976"/>
    <mergeCell ref="I976:J976"/>
    <mergeCell ref="G977:H977"/>
    <mergeCell ref="I977:J977"/>
    <mergeCell ref="G971:H971"/>
    <mergeCell ref="I971:J971"/>
    <mergeCell ref="A972:H972"/>
    <mergeCell ref="I972:J972"/>
    <mergeCell ref="A973:H973"/>
    <mergeCell ref="I973:J973"/>
    <mergeCell ref="A967:H967"/>
    <mergeCell ref="I967:J967"/>
    <mergeCell ref="G969:H969"/>
    <mergeCell ref="I969:J969"/>
    <mergeCell ref="G970:H970"/>
    <mergeCell ref="I970:J970"/>
    <mergeCell ref="A984:H984"/>
    <mergeCell ref="I984:J984"/>
    <mergeCell ref="G986:H986"/>
    <mergeCell ref="I986:J986"/>
    <mergeCell ref="G987:H987"/>
    <mergeCell ref="I987:J987"/>
    <mergeCell ref="G981:H981"/>
    <mergeCell ref="I981:J981"/>
    <mergeCell ref="A982:H982"/>
    <mergeCell ref="I982:J982"/>
    <mergeCell ref="A983:H983"/>
    <mergeCell ref="I983:J983"/>
    <mergeCell ref="G978:H978"/>
    <mergeCell ref="I978:J978"/>
    <mergeCell ref="G979:H979"/>
    <mergeCell ref="I979:J979"/>
    <mergeCell ref="G980:H980"/>
    <mergeCell ref="I980:J980"/>
    <mergeCell ref="G994:H994"/>
    <mergeCell ref="I994:J994"/>
    <mergeCell ref="A995:H995"/>
    <mergeCell ref="I995:J995"/>
    <mergeCell ref="A996:H996"/>
    <mergeCell ref="I996:J996"/>
    <mergeCell ref="G991:H991"/>
    <mergeCell ref="I991:J991"/>
    <mergeCell ref="G992:H992"/>
    <mergeCell ref="I992:J992"/>
    <mergeCell ref="G993:H993"/>
    <mergeCell ref="I993:J993"/>
    <mergeCell ref="G988:H988"/>
    <mergeCell ref="I988:J988"/>
    <mergeCell ref="G989:H989"/>
    <mergeCell ref="I989:J989"/>
    <mergeCell ref="G990:H990"/>
    <mergeCell ref="I990:J990"/>
    <mergeCell ref="A1004:H1004"/>
    <mergeCell ref="I1004:J1004"/>
    <mergeCell ref="G1006:H1006"/>
    <mergeCell ref="I1006:J1006"/>
    <mergeCell ref="G1007:H1007"/>
    <mergeCell ref="I1007:J1007"/>
    <mergeCell ref="G1001:H1001"/>
    <mergeCell ref="I1001:J1001"/>
    <mergeCell ref="A1002:H1002"/>
    <mergeCell ref="I1002:J1002"/>
    <mergeCell ref="A1003:H1003"/>
    <mergeCell ref="I1003:J1003"/>
    <mergeCell ref="A997:H997"/>
    <mergeCell ref="I997:J997"/>
    <mergeCell ref="G999:H999"/>
    <mergeCell ref="I999:J999"/>
    <mergeCell ref="G1000:H1000"/>
    <mergeCell ref="I1000:J1000"/>
    <mergeCell ref="G1015:H1015"/>
    <mergeCell ref="I1015:J1015"/>
    <mergeCell ref="G1016:H1016"/>
    <mergeCell ref="I1016:J1016"/>
    <mergeCell ref="G1017:H1017"/>
    <mergeCell ref="I1017:J1017"/>
    <mergeCell ref="A1011:H1011"/>
    <mergeCell ref="I1011:J1011"/>
    <mergeCell ref="G1013:H1013"/>
    <mergeCell ref="I1013:J1013"/>
    <mergeCell ref="G1014:H1014"/>
    <mergeCell ref="I1014:J1014"/>
    <mergeCell ref="G1008:H1008"/>
    <mergeCell ref="I1008:J1008"/>
    <mergeCell ref="A1009:H1009"/>
    <mergeCell ref="I1009:J1009"/>
    <mergeCell ref="A1010:H1010"/>
    <mergeCell ref="I1010:J1010"/>
    <mergeCell ref="G1025:H1025"/>
    <mergeCell ref="I1025:J1025"/>
    <mergeCell ref="G1026:H1026"/>
    <mergeCell ref="I1026:J1026"/>
    <mergeCell ref="G1027:H1027"/>
    <mergeCell ref="I1027:J1027"/>
    <mergeCell ref="A1021:H1021"/>
    <mergeCell ref="I1021:J1021"/>
    <mergeCell ref="A1022:H1022"/>
    <mergeCell ref="I1022:J1022"/>
    <mergeCell ref="G1024:H1024"/>
    <mergeCell ref="I1024:J1024"/>
    <mergeCell ref="G1018:H1018"/>
    <mergeCell ref="I1018:J1018"/>
    <mergeCell ref="G1019:H1019"/>
    <mergeCell ref="I1019:J1019"/>
    <mergeCell ref="A1020:H1020"/>
    <mergeCell ref="I1020:J1020"/>
    <mergeCell ref="A1034:H1034"/>
    <mergeCell ref="I1034:J1034"/>
    <mergeCell ref="A1035:H1035"/>
    <mergeCell ref="I1035:J1035"/>
    <mergeCell ref="G1037:H1037"/>
    <mergeCell ref="I1037:J1037"/>
    <mergeCell ref="G1031:H1031"/>
    <mergeCell ref="I1031:J1031"/>
    <mergeCell ref="G1032:H1032"/>
    <mergeCell ref="I1032:J1032"/>
    <mergeCell ref="A1033:H1033"/>
    <mergeCell ref="I1033:J1033"/>
    <mergeCell ref="G1028:H1028"/>
    <mergeCell ref="I1028:J1028"/>
    <mergeCell ref="G1029:H1029"/>
    <mergeCell ref="I1029:J1029"/>
    <mergeCell ref="G1030:H1030"/>
    <mergeCell ref="I1030:J1030"/>
    <mergeCell ref="A1044:H1044"/>
    <mergeCell ref="I1044:J1044"/>
    <mergeCell ref="G1046:H1046"/>
    <mergeCell ref="I1046:J1046"/>
    <mergeCell ref="G1047:H1047"/>
    <mergeCell ref="I1047:J1047"/>
    <mergeCell ref="G1041:H1041"/>
    <mergeCell ref="I1041:J1041"/>
    <mergeCell ref="A1042:H1042"/>
    <mergeCell ref="I1042:J1042"/>
    <mergeCell ref="A1043:H1043"/>
    <mergeCell ref="I1043:J1043"/>
    <mergeCell ref="G1038:H1038"/>
    <mergeCell ref="I1038:J1038"/>
    <mergeCell ref="G1039:H1039"/>
    <mergeCell ref="I1039:J1039"/>
    <mergeCell ref="G1040:H1040"/>
    <mergeCell ref="I1040:J1040"/>
    <mergeCell ref="G1055:H1055"/>
    <mergeCell ref="I1055:J1055"/>
    <mergeCell ref="G1056:H1056"/>
    <mergeCell ref="I1056:J1056"/>
    <mergeCell ref="G1057:H1057"/>
    <mergeCell ref="I1057:J1057"/>
    <mergeCell ref="A1051:H1051"/>
    <mergeCell ref="I1051:J1051"/>
    <mergeCell ref="A1052:H1052"/>
    <mergeCell ref="I1052:J1052"/>
    <mergeCell ref="G1054:H1054"/>
    <mergeCell ref="I1054:J1054"/>
    <mergeCell ref="G1048:H1048"/>
    <mergeCell ref="I1048:J1048"/>
    <mergeCell ref="G1049:H1049"/>
    <mergeCell ref="I1049:J1049"/>
    <mergeCell ref="A1050:H1050"/>
    <mergeCell ref="I1050:J1050"/>
    <mergeCell ref="G1065:H1065"/>
    <mergeCell ref="I1065:J1065"/>
    <mergeCell ref="G1066:H1066"/>
    <mergeCell ref="I1066:J1066"/>
    <mergeCell ref="G1067:H1067"/>
    <mergeCell ref="I1067:J1067"/>
    <mergeCell ref="A1061:H1061"/>
    <mergeCell ref="I1061:J1061"/>
    <mergeCell ref="G1063:H1063"/>
    <mergeCell ref="I1063:J1063"/>
    <mergeCell ref="G1064:H1064"/>
    <mergeCell ref="I1064:J1064"/>
    <mergeCell ref="G1058:H1058"/>
    <mergeCell ref="I1058:J1058"/>
    <mergeCell ref="A1059:H1059"/>
    <mergeCell ref="I1059:J1059"/>
    <mergeCell ref="A1060:H1060"/>
    <mergeCell ref="I1060:J1060"/>
    <mergeCell ref="G1075:H1075"/>
    <mergeCell ref="I1075:J1075"/>
    <mergeCell ref="G1076:H1076"/>
    <mergeCell ref="I1076:J1076"/>
    <mergeCell ref="G1077:H1077"/>
    <mergeCell ref="I1077:J1077"/>
    <mergeCell ref="A1071:H1071"/>
    <mergeCell ref="I1071:J1071"/>
    <mergeCell ref="A1072:H1072"/>
    <mergeCell ref="I1072:J1072"/>
    <mergeCell ref="G1074:H1074"/>
    <mergeCell ref="I1074:J1074"/>
    <mergeCell ref="G1068:H1068"/>
    <mergeCell ref="I1068:J1068"/>
    <mergeCell ref="G1069:H1069"/>
    <mergeCell ref="I1069:J1069"/>
    <mergeCell ref="A1070:H1070"/>
    <mergeCell ref="I1070:J1070"/>
    <mergeCell ref="G1084:H1084"/>
    <mergeCell ref="I1084:J1084"/>
    <mergeCell ref="G1085:H1085"/>
    <mergeCell ref="I1085:J1085"/>
    <mergeCell ref="A1086:H1086"/>
    <mergeCell ref="I1086:J1086"/>
    <mergeCell ref="G1081:H1081"/>
    <mergeCell ref="I1081:J1081"/>
    <mergeCell ref="G1082:H1082"/>
    <mergeCell ref="I1082:J1082"/>
    <mergeCell ref="G1083:H1083"/>
    <mergeCell ref="I1083:J1083"/>
    <mergeCell ref="G1078:H1078"/>
    <mergeCell ref="I1078:J1078"/>
    <mergeCell ref="G1079:H1079"/>
    <mergeCell ref="I1079:J1079"/>
    <mergeCell ref="G1080:H1080"/>
    <mergeCell ref="I1080:J1080"/>
    <mergeCell ref="A1094:H1094"/>
    <mergeCell ref="I1094:J1094"/>
    <mergeCell ref="A1095:H1095"/>
    <mergeCell ref="I1095:J1095"/>
    <mergeCell ref="A1096:H1096"/>
    <mergeCell ref="I1096:J1096"/>
    <mergeCell ref="G1091:H1091"/>
    <mergeCell ref="I1091:J1091"/>
    <mergeCell ref="G1092:H1092"/>
    <mergeCell ref="I1092:J1092"/>
    <mergeCell ref="G1093:H1093"/>
    <mergeCell ref="I1093:J1093"/>
    <mergeCell ref="A1087:H1087"/>
    <mergeCell ref="I1087:J1087"/>
    <mergeCell ref="A1088:H1088"/>
    <mergeCell ref="I1088:J1088"/>
    <mergeCell ref="G1090:H1090"/>
    <mergeCell ref="I1090:J1090"/>
    <mergeCell ref="A1104:H1104"/>
    <mergeCell ref="I1104:J1104"/>
    <mergeCell ref="G1106:H1106"/>
    <mergeCell ref="I1106:J1106"/>
    <mergeCell ref="G1107:H1107"/>
    <mergeCell ref="I1107:J1107"/>
    <mergeCell ref="G1101:H1101"/>
    <mergeCell ref="I1101:J1101"/>
    <mergeCell ref="A1102:H1102"/>
    <mergeCell ref="I1102:J1102"/>
    <mergeCell ref="A1103:H1103"/>
    <mergeCell ref="I1103:J1103"/>
    <mergeCell ref="G1098:H1098"/>
    <mergeCell ref="I1098:J1098"/>
    <mergeCell ref="G1099:H1099"/>
    <mergeCell ref="I1099:J1099"/>
    <mergeCell ref="G1100:H1100"/>
    <mergeCell ref="I1100:J1100"/>
    <mergeCell ref="G1115:H1115"/>
    <mergeCell ref="I1115:J1115"/>
    <mergeCell ref="G1116:H1116"/>
    <mergeCell ref="I1116:J1116"/>
    <mergeCell ref="G1117:H1117"/>
    <mergeCell ref="I1117:J1117"/>
    <mergeCell ref="A1111:H1111"/>
    <mergeCell ref="I1111:J1111"/>
    <mergeCell ref="A1112:H1112"/>
    <mergeCell ref="I1112:J1112"/>
    <mergeCell ref="G1114:H1114"/>
    <mergeCell ref="I1114:J1114"/>
    <mergeCell ref="G1108:H1108"/>
    <mergeCell ref="I1108:J1108"/>
    <mergeCell ref="G1109:H1109"/>
    <mergeCell ref="I1109:J1109"/>
    <mergeCell ref="A1110:H1110"/>
    <mergeCell ref="I1110:J1110"/>
    <mergeCell ref="G1125:H1125"/>
    <mergeCell ref="I1125:J1125"/>
    <mergeCell ref="G1126:H1126"/>
    <mergeCell ref="I1126:J1126"/>
    <mergeCell ref="G1127:H1127"/>
    <mergeCell ref="I1127:J1127"/>
    <mergeCell ref="A1121:H1121"/>
    <mergeCell ref="I1121:J1121"/>
    <mergeCell ref="G1123:H1123"/>
    <mergeCell ref="I1123:J1123"/>
    <mergeCell ref="G1124:H1124"/>
    <mergeCell ref="I1124:J1124"/>
    <mergeCell ref="G1118:H1118"/>
    <mergeCell ref="I1118:J1118"/>
    <mergeCell ref="A1119:H1119"/>
    <mergeCell ref="I1119:J1119"/>
    <mergeCell ref="A1120:H1120"/>
    <mergeCell ref="I1120:J1120"/>
    <mergeCell ref="G1135:H1135"/>
    <mergeCell ref="I1135:J1135"/>
    <mergeCell ref="G1136:H1136"/>
    <mergeCell ref="I1136:J1136"/>
    <mergeCell ref="G1137:H1137"/>
    <mergeCell ref="I1137:J1137"/>
    <mergeCell ref="A1131:H1131"/>
    <mergeCell ref="I1131:J1131"/>
    <mergeCell ref="G1133:H1133"/>
    <mergeCell ref="I1133:J1133"/>
    <mergeCell ref="G1134:H1134"/>
    <mergeCell ref="I1134:J1134"/>
    <mergeCell ref="G1128:H1128"/>
    <mergeCell ref="I1128:J1128"/>
    <mergeCell ref="A1129:H1129"/>
    <mergeCell ref="I1129:J1129"/>
    <mergeCell ref="A1130:H1130"/>
    <mergeCell ref="I1130:J1130"/>
    <mergeCell ref="G1145:H1145"/>
    <mergeCell ref="I1145:J1145"/>
    <mergeCell ref="G1146:H1146"/>
    <mergeCell ref="I1146:J1146"/>
    <mergeCell ref="G1147:H1147"/>
    <mergeCell ref="I1147:J1147"/>
    <mergeCell ref="A1141:H1141"/>
    <mergeCell ref="I1141:J1141"/>
    <mergeCell ref="A1142:H1142"/>
    <mergeCell ref="I1142:J1142"/>
    <mergeCell ref="G1144:H1144"/>
    <mergeCell ref="I1144:J1144"/>
    <mergeCell ref="G1138:H1138"/>
    <mergeCell ref="I1138:J1138"/>
    <mergeCell ref="G1139:H1139"/>
    <mergeCell ref="I1139:J1139"/>
    <mergeCell ref="A1140:H1140"/>
    <mergeCell ref="I1140:J1140"/>
    <mergeCell ref="G1155:H1155"/>
    <mergeCell ref="I1155:J1155"/>
    <mergeCell ref="G1156:H1156"/>
    <mergeCell ref="I1156:J1156"/>
    <mergeCell ref="G1157:H1157"/>
    <mergeCell ref="I1157:J1157"/>
    <mergeCell ref="A1151:H1151"/>
    <mergeCell ref="I1151:J1151"/>
    <mergeCell ref="A1152:H1152"/>
    <mergeCell ref="I1152:J1152"/>
    <mergeCell ref="A1153:H1153"/>
    <mergeCell ref="I1153:J1153"/>
    <mergeCell ref="G1148:H1148"/>
    <mergeCell ref="I1148:J1148"/>
    <mergeCell ref="G1149:H1149"/>
    <mergeCell ref="I1149:J1149"/>
    <mergeCell ref="G1150:H1150"/>
    <mergeCell ref="I1150:J1150"/>
    <mergeCell ref="A1164:H1164"/>
    <mergeCell ref="I1164:J1164"/>
    <mergeCell ref="G1166:H1166"/>
    <mergeCell ref="I1166:J1166"/>
    <mergeCell ref="G1167:H1167"/>
    <mergeCell ref="I1167:J1167"/>
    <mergeCell ref="G1161:H1161"/>
    <mergeCell ref="I1161:J1161"/>
    <mergeCell ref="A1162:H1162"/>
    <mergeCell ref="I1162:J1162"/>
    <mergeCell ref="A1163:H1163"/>
    <mergeCell ref="I1163:J1163"/>
    <mergeCell ref="G1158:H1158"/>
    <mergeCell ref="I1158:J1158"/>
    <mergeCell ref="G1159:H1159"/>
    <mergeCell ref="I1159:J1159"/>
    <mergeCell ref="G1160:H1160"/>
    <mergeCell ref="I1160:J1160"/>
    <mergeCell ref="G1174:H1174"/>
    <mergeCell ref="I1174:J1174"/>
    <mergeCell ref="G1175:H1175"/>
    <mergeCell ref="I1175:J1175"/>
    <mergeCell ref="G1176:H1176"/>
    <mergeCell ref="I1176:J1176"/>
    <mergeCell ref="G1171:H1171"/>
    <mergeCell ref="I1171:J1171"/>
    <mergeCell ref="G1172:H1172"/>
    <mergeCell ref="I1172:J1172"/>
    <mergeCell ref="G1173:H1173"/>
    <mergeCell ref="I1173:J1173"/>
    <mergeCell ref="G1168:H1168"/>
    <mergeCell ref="I1168:J1168"/>
    <mergeCell ref="G1169:H1169"/>
    <mergeCell ref="I1169:J1169"/>
    <mergeCell ref="G1170:H1170"/>
    <mergeCell ref="I1170:J1170"/>
    <mergeCell ref="G1184:H1184"/>
    <mergeCell ref="I1184:J1184"/>
    <mergeCell ref="G1185:H1185"/>
    <mergeCell ref="I1185:J1185"/>
    <mergeCell ref="G1186:H1186"/>
    <mergeCell ref="I1186:J1186"/>
    <mergeCell ref="A1180:H1180"/>
    <mergeCell ref="I1180:J1180"/>
    <mergeCell ref="G1182:H1182"/>
    <mergeCell ref="I1182:J1182"/>
    <mergeCell ref="G1183:H1183"/>
    <mergeCell ref="I1183:J1183"/>
    <mergeCell ref="G1177:H1177"/>
    <mergeCell ref="I1177:J1177"/>
    <mergeCell ref="A1178:H1178"/>
    <mergeCell ref="I1178:J1178"/>
    <mergeCell ref="A1179:H1179"/>
    <mergeCell ref="I1179:J1179"/>
    <mergeCell ref="G1194:H1194"/>
    <mergeCell ref="I1194:J1194"/>
    <mergeCell ref="G1195:H1195"/>
    <mergeCell ref="I1195:J1195"/>
    <mergeCell ref="G1196:H1196"/>
    <mergeCell ref="I1196:J1196"/>
    <mergeCell ref="A1190:H1190"/>
    <mergeCell ref="I1190:J1190"/>
    <mergeCell ref="A1191:H1191"/>
    <mergeCell ref="I1191:J1191"/>
    <mergeCell ref="G1193:H1193"/>
    <mergeCell ref="I1193:J1193"/>
    <mergeCell ref="G1187:H1187"/>
    <mergeCell ref="I1187:J1187"/>
    <mergeCell ref="G1188:H1188"/>
    <mergeCell ref="I1188:J1188"/>
    <mergeCell ref="A1189:H1189"/>
    <mergeCell ref="I1189:J1189"/>
    <mergeCell ref="G1204:H1204"/>
    <mergeCell ref="I1204:J1204"/>
    <mergeCell ref="G1205:H1205"/>
    <mergeCell ref="I1205:J1205"/>
    <mergeCell ref="G1206:H1206"/>
    <mergeCell ref="I1206:J1206"/>
    <mergeCell ref="A1200:H1200"/>
    <mergeCell ref="I1200:J1200"/>
    <mergeCell ref="A1201:H1201"/>
    <mergeCell ref="I1201:J1201"/>
    <mergeCell ref="A1202:H1202"/>
    <mergeCell ref="I1202:J1202"/>
    <mergeCell ref="G1197:H1197"/>
    <mergeCell ref="I1197:J1197"/>
    <mergeCell ref="G1198:H1198"/>
    <mergeCell ref="I1198:J1198"/>
    <mergeCell ref="G1199:H1199"/>
    <mergeCell ref="I1199:J1199"/>
    <mergeCell ref="A1213:H1213"/>
    <mergeCell ref="I1213:J1213"/>
    <mergeCell ref="G1215:H1215"/>
    <mergeCell ref="I1215:J1215"/>
    <mergeCell ref="G1216:H1216"/>
    <mergeCell ref="I1216:J1216"/>
    <mergeCell ref="G1210:H1210"/>
    <mergeCell ref="I1210:J1210"/>
    <mergeCell ref="A1211:H1211"/>
    <mergeCell ref="I1211:J1211"/>
    <mergeCell ref="A1212:H1212"/>
    <mergeCell ref="I1212:J1212"/>
    <mergeCell ref="G1207:H1207"/>
    <mergeCell ref="I1207:J1207"/>
    <mergeCell ref="G1208:H1208"/>
    <mergeCell ref="I1208:J1208"/>
    <mergeCell ref="G1209:H1209"/>
    <mergeCell ref="I1209:J1209"/>
    <mergeCell ref="A1223:H1223"/>
    <mergeCell ref="I1223:J1223"/>
    <mergeCell ref="A1224:H1224"/>
    <mergeCell ref="I1224:J1224"/>
    <mergeCell ref="G1226:H1226"/>
    <mergeCell ref="I1226:J1226"/>
    <mergeCell ref="G1220:H1220"/>
    <mergeCell ref="I1220:J1220"/>
    <mergeCell ref="G1221:H1221"/>
    <mergeCell ref="I1221:J1221"/>
    <mergeCell ref="A1222:H1222"/>
    <mergeCell ref="I1222:J1222"/>
    <mergeCell ref="G1217:H1217"/>
    <mergeCell ref="I1217:J1217"/>
    <mergeCell ref="G1218:H1218"/>
    <mergeCell ref="I1218:J1218"/>
    <mergeCell ref="G1219:H1219"/>
    <mergeCell ref="I1219:J1219"/>
    <mergeCell ref="A1233:H1233"/>
    <mergeCell ref="I1233:J1233"/>
    <mergeCell ref="A1234:H1234"/>
    <mergeCell ref="I1234:J1234"/>
    <mergeCell ref="G1236:H1236"/>
    <mergeCell ref="I1236:J1236"/>
    <mergeCell ref="G1230:H1230"/>
    <mergeCell ref="I1230:J1230"/>
    <mergeCell ref="G1231:H1231"/>
    <mergeCell ref="I1231:J1231"/>
    <mergeCell ref="A1232:H1232"/>
    <mergeCell ref="I1232:J1232"/>
    <mergeCell ref="G1227:H1227"/>
    <mergeCell ref="I1227:J1227"/>
    <mergeCell ref="G1228:H1228"/>
    <mergeCell ref="I1228:J1228"/>
    <mergeCell ref="G1229:H1229"/>
    <mergeCell ref="I1229:J1229"/>
    <mergeCell ref="A1243:H1243"/>
    <mergeCell ref="I1243:J1243"/>
    <mergeCell ref="A1244:H1244"/>
    <mergeCell ref="I1244:J1244"/>
    <mergeCell ref="A1245:H1245"/>
    <mergeCell ref="I1245:J1245"/>
    <mergeCell ref="G1240:H1240"/>
    <mergeCell ref="I1240:J1240"/>
    <mergeCell ref="G1241:H1241"/>
    <mergeCell ref="I1241:J1241"/>
    <mergeCell ref="G1242:H1242"/>
    <mergeCell ref="I1242:J1242"/>
    <mergeCell ref="G1237:H1237"/>
    <mergeCell ref="I1237:J1237"/>
    <mergeCell ref="G1238:H1238"/>
    <mergeCell ref="I1238:J1238"/>
    <mergeCell ref="G1239:H1239"/>
    <mergeCell ref="I1239:J1239"/>
    <mergeCell ref="G1253:H1253"/>
    <mergeCell ref="I1253:J1253"/>
    <mergeCell ref="A1254:H1254"/>
    <mergeCell ref="I1254:J1254"/>
    <mergeCell ref="A1255:H1255"/>
    <mergeCell ref="I1255:J1255"/>
    <mergeCell ref="G1250:H1250"/>
    <mergeCell ref="I1250:J1250"/>
    <mergeCell ref="G1251:H1251"/>
    <mergeCell ref="I1251:J1251"/>
    <mergeCell ref="G1252:H1252"/>
    <mergeCell ref="I1252:J1252"/>
    <mergeCell ref="G1247:H1247"/>
    <mergeCell ref="I1247:J1247"/>
    <mergeCell ref="G1248:H1248"/>
    <mergeCell ref="I1248:J1248"/>
    <mergeCell ref="G1249:H1249"/>
    <mergeCell ref="I1249:J1249"/>
    <mergeCell ref="G1263:H1263"/>
    <mergeCell ref="I1263:J1263"/>
    <mergeCell ref="G1264:H1264"/>
    <mergeCell ref="I1264:J1264"/>
    <mergeCell ref="A1265:H1265"/>
    <mergeCell ref="I1265:J1265"/>
    <mergeCell ref="G1260:H1260"/>
    <mergeCell ref="I1260:J1260"/>
    <mergeCell ref="G1261:H1261"/>
    <mergeCell ref="I1261:J1261"/>
    <mergeCell ref="G1262:H1262"/>
    <mergeCell ref="I1262:J1262"/>
    <mergeCell ref="A1256:H1256"/>
    <mergeCell ref="I1256:J1256"/>
    <mergeCell ref="G1258:H1258"/>
    <mergeCell ref="I1258:J1258"/>
    <mergeCell ref="G1259:H1259"/>
    <mergeCell ref="I1259:J1259"/>
    <mergeCell ref="G1273:H1273"/>
    <mergeCell ref="I1273:J1273"/>
    <mergeCell ref="A1274:H1274"/>
    <mergeCell ref="I1274:J1274"/>
    <mergeCell ref="A1275:H1275"/>
    <mergeCell ref="I1275:J1275"/>
    <mergeCell ref="G1270:H1270"/>
    <mergeCell ref="I1270:J1270"/>
    <mergeCell ref="G1271:H1271"/>
    <mergeCell ref="I1271:J1271"/>
    <mergeCell ref="G1272:H1272"/>
    <mergeCell ref="I1272:J1272"/>
    <mergeCell ref="A1266:H1266"/>
    <mergeCell ref="I1266:J1266"/>
    <mergeCell ref="A1267:H1267"/>
    <mergeCell ref="I1267:J1267"/>
    <mergeCell ref="G1269:H1269"/>
    <mergeCell ref="I1269:J1269"/>
    <mergeCell ref="A1283:H1283"/>
    <mergeCell ref="I1283:J1283"/>
    <mergeCell ref="A1284:H1284"/>
    <mergeCell ref="I1284:J1284"/>
    <mergeCell ref="A1285:H1285"/>
    <mergeCell ref="I1285:J1285"/>
    <mergeCell ref="G1280:H1280"/>
    <mergeCell ref="I1280:J1280"/>
    <mergeCell ref="G1281:H1281"/>
    <mergeCell ref="I1281:J1281"/>
    <mergeCell ref="G1282:H1282"/>
    <mergeCell ref="I1282:J1282"/>
    <mergeCell ref="A1276:H1276"/>
    <mergeCell ref="I1276:J1276"/>
    <mergeCell ref="G1278:H1278"/>
    <mergeCell ref="I1278:J1278"/>
    <mergeCell ref="G1279:H1279"/>
    <mergeCell ref="I1279:J1279"/>
    <mergeCell ref="A1293:H1293"/>
    <mergeCell ref="I1293:J1293"/>
    <mergeCell ref="A1294:H1294"/>
    <mergeCell ref="I1294:J1294"/>
    <mergeCell ref="A1295:H1295"/>
    <mergeCell ref="I1295:J1295"/>
    <mergeCell ref="G1290:H1290"/>
    <mergeCell ref="I1290:J1290"/>
    <mergeCell ref="G1291:H1291"/>
    <mergeCell ref="I1291:J1291"/>
    <mergeCell ref="G1292:H1292"/>
    <mergeCell ref="I1292:J1292"/>
    <mergeCell ref="G1287:H1287"/>
    <mergeCell ref="I1287:J1287"/>
    <mergeCell ref="G1288:H1288"/>
    <mergeCell ref="I1288:J1288"/>
    <mergeCell ref="G1289:H1289"/>
    <mergeCell ref="I1289:J1289"/>
    <mergeCell ref="G1303:H1303"/>
    <mergeCell ref="I1303:J1303"/>
    <mergeCell ref="G1304:H1304"/>
    <mergeCell ref="I1304:J1304"/>
    <mergeCell ref="A1305:H1305"/>
    <mergeCell ref="I1305:J1305"/>
    <mergeCell ref="G1300:H1300"/>
    <mergeCell ref="I1300:J1300"/>
    <mergeCell ref="G1301:H1301"/>
    <mergeCell ref="I1301:J1301"/>
    <mergeCell ref="G1302:H1302"/>
    <mergeCell ref="I1302:J1302"/>
    <mergeCell ref="G1297:H1297"/>
    <mergeCell ref="I1297:J1297"/>
    <mergeCell ref="G1298:H1298"/>
    <mergeCell ref="I1298:J1298"/>
    <mergeCell ref="G1299:H1299"/>
    <mergeCell ref="I1299:J1299"/>
    <mergeCell ref="G1313:H1313"/>
    <mergeCell ref="I1313:J1313"/>
    <mergeCell ref="G1314:H1314"/>
    <mergeCell ref="I1314:J1314"/>
    <mergeCell ref="G1315:H1315"/>
    <mergeCell ref="I1315:J1315"/>
    <mergeCell ref="G1310:H1310"/>
    <mergeCell ref="I1310:J1310"/>
    <mergeCell ref="G1311:H1311"/>
    <mergeCell ref="I1311:J1311"/>
    <mergeCell ref="G1312:H1312"/>
    <mergeCell ref="I1312:J1312"/>
    <mergeCell ref="A1306:H1306"/>
    <mergeCell ref="I1306:J1306"/>
    <mergeCell ref="A1307:H1307"/>
    <mergeCell ref="I1307:J1307"/>
    <mergeCell ref="G1309:H1309"/>
    <mergeCell ref="I1309:J1309"/>
    <mergeCell ref="G1323:H1323"/>
    <mergeCell ref="I1323:J1323"/>
    <mergeCell ref="G1324:H1324"/>
    <mergeCell ref="I1324:J1324"/>
    <mergeCell ref="G1325:H1325"/>
    <mergeCell ref="I1325:J1325"/>
    <mergeCell ref="G1320:H1320"/>
    <mergeCell ref="I1320:J1320"/>
    <mergeCell ref="G1321:H1321"/>
    <mergeCell ref="I1321:J1321"/>
    <mergeCell ref="G1322:H1322"/>
    <mergeCell ref="I1322:J1322"/>
    <mergeCell ref="A1316:H1316"/>
    <mergeCell ref="I1316:J1316"/>
    <mergeCell ref="A1317:H1317"/>
    <mergeCell ref="I1317:J1317"/>
    <mergeCell ref="A1318:H1318"/>
    <mergeCell ref="I1318:J1318"/>
    <mergeCell ref="G1333:H1333"/>
    <mergeCell ref="I1333:J1333"/>
    <mergeCell ref="G1334:H1334"/>
    <mergeCell ref="I1334:J1334"/>
    <mergeCell ref="G1335:H1335"/>
    <mergeCell ref="I1335:J1335"/>
    <mergeCell ref="A1329:H1329"/>
    <mergeCell ref="I1329:J1329"/>
    <mergeCell ref="G1331:H1331"/>
    <mergeCell ref="I1331:J1331"/>
    <mergeCell ref="G1332:H1332"/>
    <mergeCell ref="I1332:J1332"/>
    <mergeCell ref="G1326:H1326"/>
    <mergeCell ref="I1326:J1326"/>
    <mergeCell ref="A1327:H1327"/>
    <mergeCell ref="I1327:J1327"/>
    <mergeCell ref="A1328:H1328"/>
    <mergeCell ref="I1328:J1328"/>
    <mergeCell ref="G1343:H1343"/>
    <mergeCell ref="I1343:J1343"/>
    <mergeCell ref="G1344:H1344"/>
    <mergeCell ref="I1344:J1344"/>
    <mergeCell ref="G1345:H1345"/>
    <mergeCell ref="I1345:J1345"/>
    <mergeCell ref="A1339:H1339"/>
    <mergeCell ref="I1339:J1339"/>
    <mergeCell ref="A1340:H1340"/>
    <mergeCell ref="I1340:J1340"/>
    <mergeCell ref="G1342:H1342"/>
    <mergeCell ref="I1342:J1342"/>
    <mergeCell ref="G1336:H1336"/>
    <mergeCell ref="I1336:J1336"/>
    <mergeCell ref="G1337:H1337"/>
    <mergeCell ref="I1337:J1337"/>
    <mergeCell ref="A1338:H1338"/>
    <mergeCell ref="I1338:J1338"/>
    <mergeCell ref="G1353:H1353"/>
    <mergeCell ref="I1353:J1353"/>
    <mergeCell ref="G1354:H1354"/>
    <mergeCell ref="I1354:J1354"/>
    <mergeCell ref="G1355:H1355"/>
    <mergeCell ref="I1355:J1355"/>
    <mergeCell ref="A1349:H1349"/>
    <mergeCell ref="I1349:J1349"/>
    <mergeCell ref="A1350:H1350"/>
    <mergeCell ref="I1350:J1350"/>
    <mergeCell ref="A1351:H1351"/>
    <mergeCell ref="I1351:J1351"/>
    <mergeCell ref="G1346:H1346"/>
    <mergeCell ref="I1346:J1346"/>
    <mergeCell ref="G1347:H1347"/>
    <mergeCell ref="I1347:J1347"/>
    <mergeCell ref="G1348:H1348"/>
    <mergeCell ref="I1348:J1348"/>
    <mergeCell ref="A1362:H1362"/>
    <mergeCell ref="I1362:J1362"/>
    <mergeCell ref="G1364:H1364"/>
    <mergeCell ref="I1364:J1364"/>
    <mergeCell ref="G1365:H1365"/>
    <mergeCell ref="I1365:J1365"/>
    <mergeCell ref="G1359:H1359"/>
    <mergeCell ref="I1359:J1359"/>
    <mergeCell ref="A1360:H1360"/>
    <mergeCell ref="I1360:J1360"/>
    <mergeCell ref="A1361:H1361"/>
    <mergeCell ref="I1361:J1361"/>
    <mergeCell ref="G1356:H1356"/>
    <mergeCell ref="I1356:J1356"/>
    <mergeCell ref="G1357:H1357"/>
    <mergeCell ref="I1357:J1357"/>
    <mergeCell ref="G1358:H1358"/>
    <mergeCell ref="I1358:J1358"/>
    <mergeCell ref="A1372:H1372"/>
    <mergeCell ref="I1372:J1372"/>
    <mergeCell ref="A1373:H1373"/>
    <mergeCell ref="I1373:J1373"/>
    <mergeCell ref="G1375:H1375"/>
    <mergeCell ref="I1375:J1375"/>
    <mergeCell ref="G1369:H1369"/>
    <mergeCell ref="I1369:J1369"/>
    <mergeCell ref="G1370:H1370"/>
    <mergeCell ref="I1370:J1370"/>
    <mergeCell ref="A1371:H1371"/>
    <mergeCell ref="I1371:J1371"/>
    <mergeCell ref="G1366:H1366"/>
    <mergeCell ref="I1366:J1366"/>
    <mergeCell ref="G1367:H1367"/>
    <mergeCell ref="I1367:J1367"/>
    <mergeCell ref="G1368:H1368"/>
    <mergeCell ref="I1368:J1368"/>
    <mergeCell ref="A1382:H1382"/>
    <mergeCell ref="I1382:J1382"/>
    <mergeCell ref="A1383:H1383"/>
    <mergeCell ref="I1383:J1383"/>
    <mergeCell ref="A1384:H1384"/>
    <mergeCell ref="I1384:J1384"/>
    <mergeCell ref="G1379:H1379"/>
    <mergeCell ref="I1379:J1379"/>
    <mergeCell ref="G1380:H1380"/>
    <mergeCell ref="I1380:J1380"/>
    <mergeCell ref="G1381:H1381"/>
    <mergeCell ref="I1381:J1381"/>
    <mergeCell ref="G1376:H1376"/>
    <mergeCell ref="I1376:J1376"/>
    <mergeCell ref="G1377:H1377"/>
    <mergeCell ref="I1377:J1377"/>
    <mergeCell ref="G1378:H1378"/>
    <mergeCell ref="I1378:J1378"/>
    <mergeCell ref="G1392:H1392"/>
    <mergeCell ref="I1392:J1392"/>
    <mergeCell ref="A1393:H1393"/>
    <mergeCell ref="I1393:J1393"/>
    <mergeCell ref="A1394:H1394"/>
    <mergeCell ref="I1394:J1394"/>
    <mergeCell ref="G1389:H1389"/>
    <mergeCell ref="I1389:J1389"/>
    <mergeCell ref="G1390:H1390"/>
    <mergeCell ref="I1390:J1390"/>
    <mergeCell ref="G1391:H1391"/>
    <mergeCell ref="I1391:J1391"/>
    <mergeCell ref="G1386:H1386"/>
    <mergeCell ref="I1386:J1386"/>
    <mergeCell ref="G1387:H1387"/>
    <mergeCell ref="I1387:J1387"/>
    <mergeCell ref="G1388:H1388"/>
    <mergeCell ref="I1388:J1388"/>
    <mergeCell ref="G1402:H1402"/>
    <mergeCell ref="I1402:J1402"/>
    <mergeCell ref="G1403:H1403"/>
    <mergeCell ref="I1403:J1403"/>
    <mergeCell ref="A1404:H1404"/>
    <mergeCell ref="I1404:J1404"/>
    <mergeCell ref="G1399:H1399"/>
    <mergeCell ref="I1399:J1399"/>
    <mergeCell ref="G1400:H1400"/>
    <mergeCell ref="I1400:J1400"/>
    <mergeCell ref="G1401:H1401"/>
    <mergeCell ref="I1401:J1401"/>
    <mergeCell ref="A1395:H1395"/>
    <mergeCell ref="I1395:J1395"/>
    <mergeCell ref="G1397:H1397"/>
    <mergeCell ref="I1397:J1397"/>
    <mergeCell ref="G1398:H1398"/>
    <mergeCell ref="I1398:J1398"/>
    <mergeCell ref="G1412:H1412"/>
    <mergeCell ref="I1412:J1412"/>
    <mergeCell ref="G1413:H1413"/>
    <mergeCell ref="I1413:J1413"/>
    <mergeCell ref="G1414:H1414"/>
    <mergeCell ref="I1414:J1414"/>
    <mergeCell ref="G1409:H1409"/>
    <mergeCell ref="I1409:J1409"/>
    <mergeCell ref="G1410:H1410"/>
    <mergeCell ref="I1410:J1410"/>
    <mergeCell ref="G1411:H1411"/>
    <mergeCell ref="I1411:J1411"/>
    <mergeCell ref="A1405:H1405"/>
    <mergeCell ref="I1405:J1405"/>
    <mergeCell ref="A1406:H1406"/>
    <mergeCell ref="I1406:J1406"/>
    <mergeCell ref="G1408:H1408"/>
    <mergeCell ref="I1408:J1408"/>
    <mergeCell ref="G1422:H1422"/>
    <mergeCell ref="I1422:J1422"/>
    <mergeCell ref="G1423:H1423"/>
    <mergeCell ref="I1423:J1423"/>
    <mergeCell ref="G1424:H1424"/>
    <mergeCell ref="I1424:J1424"/>
    <mergeCell ref="G1419:H1419"/>
    <mergeCell ref="I1419:J1419"/>
    <mergeCell ref="G1420:H1420"/>
    <mergeCell ref="I1420:J1420"/>
    <mergeCell ref="G1421:H1421"/>
    <mergeCell ref="I1421:J1421"/>
    <mergeCell ref="A1415:H1415"/>
    <mergeCell ref="I1415:J1415"/>
    <mergeCell ref="A1416:H1416"/>
    <mergeCell ref="I1416:J1416"/>
    <mergeCell ref="A1417:H1417"/>
    <mergeCell ref="I1417:J1417"/>
    <mergeCell ref="A1431:H1431"/>
    <mergeCell ref="I1431:J1431"/>
    <mergeCell ref="A1432:H1432"/>
    <mergeCell ref="I1432:J1432"/>
    <mergeCell ref="G1434:H1434"/>
    <mergeCell ref="I1434:J1434"/>
    <mergeCell ref="G1428:H1428"/>
    <mergeCell ref="I1428:J1428"/>
    <mergeCell ref="G1429:H1429"/>
    <mergeCell ref="I1429:J1429"/>
    <mergeCell ref="A1430:H1430"/>
    <mergeCell ref="I1430:J1430"/>
    <mergeCell ref="G1425:H1425"/>
    <mergeCell ref="I1425:J1425"/>
    <mergeCell ref="G1426:H1426"/>
    <mergeCell ref="I1426:J1426"/>
    <mergeCell ref="G1427:H1427"/>
    <mergeCell ref="I1427:J1427"/>
    <mergeCell ref="G1441:H1441"/>
    <mergeCell ref="I1441:J1441"/>
    <mergeCell ref="G1442:H1442"/>
    <mergeCell ref="I1442:J1442"/>
    <mergeCell ref="A1443:H1443"/>
    <mergeCell ref="I1443:J1443"/>
    <mergeCell ref="G1438:H1438"/>
    <mergeCell ref="I1438:J1438"/>
    <mergeCell ref="G1439:H1439"/>
    <mergeCell ref="I1439:J1439"/>
    <mergeCell ref="G1440:H1440"/>
    <mergeCell ref="I1440:J1440"/>
    <mergeCell ref="G1435:H1435"/>
    <mergeCell ref="I1435:J1435"/>
    <mergeCell ref="G1436:H1436"/>
    <mergeCell ref="I1436:J1436"/>
    <mergeCell ref="G1437:H1437"/>
    <mergeCell ref="I1437:J1437"/>
    <mergeCell ref="G1451:H1451"/>
    <mergeCell ref="I1451:J1451"/>
    <mergeCell ref="G1452:H1452"/>
    <mergeCell ref="I1452:J1452"/>
    <mergeCell ref="G1453:H1453"/>
    <mergeCell ref="I1453:J1453"/>
    <mergeCell ref="G1448:H1448"/>
    <mergeCell ref="I1448:J1448"/>
    <mergeCell ref="G1449:H1449"/>
    <mergeCell ref="I1449:J1449"/>
    <mergeCell ref="G1450:H1450"/>
    <mergeCell ref="I1450:J1450"/>
    <mergeCell ref="A1444:H1444"/>
    <mergeCell ref="I1444:J1444"/>
    <mergeCell ref="A1445:H1445"/>
    <mergeCell ref="I1445:J1445"/>
    <mergeCell ref="G1447:H1447"/>
    <mergeCell ref="I1447:J1447"/>
    <mergeCell ref="G1461:H1461"/>
    <mergeCell ref="I1461:J1461"/>
    <mergeCell ref="G1462:H1462"/>
    <mergeCell ref="I1462:J1462"/>
    <mergeCell ref="G1463:H1463"/>
    <mergeCell ref="I1463:J1463"/>
    <mergeCell ref="A1457:H1457"/>
    <mergeCell ref="I1457:J1457"/>
    <mergeCell ref="A1458:H1458"/>
    <mergeCell ref="I1458:J1458"/>
    <mergeCell ref="A1459:H1459"/>
    <mergeCell ref="I1459:J1459"/>
    <mergeCell ref="G1454:H1454"/>
    <mergeCell ref="I1454:J1454"/>
    <mergeCell ref="G1455:H1455"/>
    <mergeCell ref="I1455:J1455"/>
    <mergeCell ref="G1456:H1456"/>
    <mergeCell ref="I1456:J1456"/>
    <mergeCell ref="A1470:H1470"/>
    <mergeCell ref="I1470:J1470"/>
    <mergeCell ref="A1471:H1471"/>
    <mergeCell ref="I1471:J1471"/>
    <mergeCell ref="A1472:H1472"/>
    <mergeCell ref="I1472:J1472"/>
    <mergeCell ref="G1467:H1467"/>
    <mergeCell ref="I1467:J1467"/>
    <mergeCell ref="G1468:H1468"/>
    <mergeCell ref="I1468:J1468"/>
    <mergeCell ref="G1469:H1469"/>
    <mergeCell ref="I1469:J1469"/>
    <mergeCell ref="G1464:H1464"/>
    <mergeCell ref="I1464:J1464"/>
    <mergeCell ref="G1465:H1465"/>
    <mergeCell ref="I1465:J1465"/>
    <mergeCell ref="G1466:H1466"/>
    <mergeCell ref="I1466:J1466"/>
    <mergeCell ref="G1480:H1480"/>
    <mergeCell ref="I1480:J1480"/>
    <mergeCell ref="A1481:H1481"/>
    <mergeCell ref="I1481:J1481"/>
    <mergeCell ref="A1482:H1482"/>
    <mergeCell ref="I1482:J1482"/>
    <mergeCell ref="G1477:H1477"/>
    <mergeCell ref="I1477:J1477"/>
    <mergeCell ref="G1478:H1478"/>
    <mergeCell ref="I1478:J1478"/>
    <mergeCell ref="G1479:H1479"/>
    <mergeCell ref="I1479:J1479"/>
    <mergeCell ref="G1474:H1474"/>
    <mergeCell ref="I1474:J1474"/>
    <mergeCell ref="G1475:H1475"/>
    <mergeCell ref="I1475:J1475"/>
    <mergeCell ref="G1476:H1476"/>
    <mergeCell ref="I1476:J1476"/>
    <mergeCell ref="G1490:H1490"/>
    <mergeCell ref="I1490:J1490"/>
    <mergeCell ref="G1491:H1491"/>
    <mergeCell ref="I1491:J1491"/>
    <mergeCell ref="G1492:H1492"/>
    <mergeCell ref="I1492:J1492"/>
    <mergeCell ref="G1487:H1487"/>
    <mergeCell ref="I1487:J1487"/>
    <mergeCell ref="G1488:H1488"/>
    <mergeCell ref="I1488:J1488"/>
    <mergeCell ref="G1489:H1489"/>
    <mergeCell ref="I1489:J1489"/>
    <mergeCell ref="A1483:H1483"/>
    <mergeCell ref="I1483:J1483"/>
    <mergeCell ref="G1485:H1485"/>
    <mergeCell ref="I1485:J1485"/>
    <mergeCell ref="G1486:H1486"/>
    <mergeCell ref="I1486:J1486"/>
    <mergeCell ref="G1499:H1499"/>
    <mergeCell ref="I1499:J1499"/>
    <mergeCell ref="G1500:H1500"/>
    <mergeCell ref="I1500:J1500"/>
    <mergeCell ref="G1501:H1501"/>
    <mergeCell ref="I1501:J1501"/>
    <mergeCell ref="G1496:H1496"/>
    <mergeCell ref="I1496:J1496"/>
    <mergeCell ref="G1497:H1497"/>
    <mergeCell ref="I1497:J1497"/>
    <mergeCell ref="G1498:H1498"/>
    <mergeCell ref="I1498:J1498"/>
    <mergeCell ref="G1493:H1493"/>
    <mergeCell ref="I1493:J1493"/>
    <mergeCell ref="G1494:H1494"/>
    <mergeCell ref="I1494:J1494"/>
    <mergeCell ref="G1495:H1495"/>
    <mergeCell ref="I1495:J1495"/>
    <mergeCell ref="G1509:H1509"/>
    <mergeCell ref="I1509:J1509"/>
    <mergeCell ref="G1510:H1510"/>
    <mergeCell ref="I1510:J1510"/>
    <mergeCell ref="G1511:H1511"/>
    <mergeCell ref="I1511:J1511"/>
    <mergeCell ref="A1505:H1505"/>
    <mergeCell ref="I1505:J1505"/>
    <mergeCell ref="G1507:H1507"/>
    <mergeCell ref="I1507:J1507"/>
    <mergeCell ref="G1508:H1508"/>
    <mergeCell ref="I1508:J1508"/>
    <mergeCell ref="G1502:H1502"/>
    <mergeCell ref="I1502:J1502"/>
    <mergeCell ref="A1503:H1503"/>
    <mergeCell ref="I1503:J1503"/>
    <mergeCell ref="A1504:H1504"/>
    <mergeCell ref="I1504:J1504"/>
    <mergeCell ref="A1518:H1518"/>
    <mergeCell ref="I1518:J1518"/>
    <mergeCell ref="A1519:H1519"/>
    <mergeCell ref="I1519:J1519"/>
    <mergeCell ref="G1521:H1521"/>
    <mergeCell ref="I1521:J1521"/>
    <mergeCell ref="G1515:H1515"/>
    <mergeCell ref="I1515:J1515"/>
    <mergeCell ref="G1516:H1516"/>
    <mergeCell ref="I1516:J1516"/>
    <mergeCell ref="A1517:H1517"/>
    <mergeCell ref="I1517:J1517"/>
    <mergeCell ref="G1512:H1512"/>
    <mergeCell ref="I1512:J1512"/>
    <mergeCell ref="G1513:H1513"/>
    <mergeCell ref="I1513:J1513"/>
    <mergeCell ref="G1514:H1514"/>
    <mergeCell ref="I1514:J1514"/>
    <mergeCell ref="G1528:H1528"/>
    <mergeCell ref="I1528:J1528"/>
    <mergeCell ref="G1529:H1529"/>
    <mergeCell ref="I1529:J1529"/>
    <mergeCell ref="G1530:H1530"/>
    <mergeCell ref="I1530:J1530"/>
    <mergeCell ref="G1525:H1525"/>
    <mergeCell ref="I1525:J1525"/>
    <mergeCell ref="G1526:H1526"/>
    <mergeCell ref="I1526:J1526"/>
    <mergeCell ref="G1527:H1527"/>
    <mergeCell ref="I1527:J1527"/>
    <mergeCell ref="G1522:H1522"/>
    <mergeCell ref="I1522:J1522"/>
    <mergeCell ref="G1523:H1523"/>
    <mergeCell ref="I1523:J1523"/>
    <mergeCell ref="G1524:H1524"/>
    <mergeCell ref="I1524:J1524"/>
    <mergeCell ref="G1538:H1538"/>
    <mergeCell ref="I1538:J1538"/>
    <mergeCell ref="G1539:H1539"/>
    <mergeCell ref="I1539:J1539"/>
    <mergeCell ref="G1540:H1540"/>
    <mergeCell ref="I1540:J1540"/>
    <mergeCell ref="A1534:H1534"/>
    <mergeCell ref="I1534:J1534"/>
    <mergeCell ref="A1535:H1535"/>
    <mergeCell ref="I1535:J1535"/>
    <mergeCell ref="A1536:H1536"/>
    <mergeCell ref="I1536:J1536"/>
    <mergeCell ref="G1531:H1531"/>
    <mergeCell ref="I1531:J1531"/>
    <mergeCell ref="G1532:H1532"/>
    <mergeCell ref="I1532:J1532"/>
    <mergeCell ref="G1533:H1533"/>
    <mergeCell ref="I1533:J1533"/>
    <mergeCell ref="G1548:H1548"/>
    <mergeCell ref="I1548:J1548"/>
    <mergeCell ref="G1549:H1549"/>
    <mergeCell ref="I1549:J1549"/>
    <mergeCell ref="G1550:H1550"/>
    <mergeCell ref="I1550:J1550"/>
    <mergeCell ref="A1544:H1544"/>
    <mergeCell ref="I1544:J1544"/>
    <mergeCell ref="A1545:H1545"/>
    <mergeCell ref="I1545:J1545"/>
    <mergeCell ref="G1547:H1547"/>
    <mergeCell ref="I1547:J1547"/>
    <mergeCell ref="G1541:H1541"/>
    <mergeCell ref="I1541:J1541"/>
    <mergeCell ref="G1542:H1542"/>
    <mergeCell ref="I1542:J1542"/>
    <mergeCell ref="A1543:H1543"/>
    <mergeCell ref="I1543:J1543"/>
    <mergeCell ref="G1558:H1558"/>
    <mergeCell ref="I1558:J1558"/>
    <mergeCell ref="G1559:H1559"/>
    <mergeCell ref="I1559:J1559"/>
    <mergeCell ref="G1560:H1560"/>
    <mergeCell ref="I1560:J1560"/>
    <mergeCell ref="A1554:H1554"/>
    <mergeCell ref="I1554:J1554"/>
    <mergeCell ref="A1555:H1555"/>
    <mergeCell ref="I1555:J1555"/>
    <mergeCell ref="A1556:H1556"/>
    <mergeCell ref="I1556:J1556"/>
    <mergeCell ref="G1551:H1551"/>
    <mergeCell ref="I1551:J1551"/>
    <mergeCell ref="G1552:H1552"/>
    <mergeCell ref="I1552:J1552"/>
    <mergeCell ref="G1553:H1553"/>
    <mergeCell ref="I1553:J1553"/>
    <mergeCell ref="A1567:H1567"/>
    <mergeCell ref="I1567:J1567"/>
    <mergeCell ref="G1569:H1569"/>
    <mergeCell ref="I1569:J1569"/>
    <mergeCell ref="G1570:H1570"/>
    <mergeCell ref="I1570:J1570"/>
    <mergeCell ref="G1564:H1564"/>
    <mergeCell ref="I1564:J1564"/>
    <mergeCell ref="A1565:H1565"/>
    <mergeCell ref="I1565:J1565"/>
    <mergeCell ref="A1566:H1566"/>
    <mergeCell ref="I1566:J1566"/>
    <mergeCell ref="G1561:H1561"/>
    <mergeCell ref="I1561:J1561"/>
    <mergeCell ref="G1562:H1562"/>
    <mergeCell ref="I1562:J1562"/>
    <mergeCell ref="G1563:H1563"/>
    <mergeCell ref="I1563:J1563"/>
    <mergeCell ref="A1577:H1577"/>
    <mergeCell ref="I1577:J1577"/>
    <mergeCell ref="A1578:H1578"/>
    <mergeCell ref="I1578:J1578"/>
    <mergeCell ref="G1580:H1580"/>
    <mergeCell ref="I1580:J1580"/>
    <mergeCell ref="G1574:H1574"/>
    <mergeCell ref="I1574:J1574"/>
    <mergeCell ref="G1575:H1575"/>
    <mergeCell ref="I1575:J1575"/>
    <mergeCell ref="A1576:H1576"/>
    <mergeCell ref="I1576:J1576"/>
    <mergeCell ref="G1571:H1571"/>
    <mergeCell ref="I1571:J1571"/>
    <mergeCell ref="G1572:H1572"/>
    <mergeCell ref="I1572:J1572"/>
    <mergeCell ref="G1573:H1573"/>
    <mergeCell ref="I1573:J1573"/>
    <mergeCell ref="A1587:H1587"/>
    <mergeCell ref="I1587:J1587"/>
    <mergeCell ref="G1589:H1589"/>
    <mergeCell ref="I1589:J1589"/>
    <mergeCell ref="G1590:H1590"/>
    <mergeCell ref="I1590:J1590"/>
    <mergeCell ref="G1584:H1584"/>
    <mergeCell ref="I1584:J1584"/>
    <mergeCell ref="A1585:H1585"/>
    <mergeCell ref="I1585:J1585"/>
    <mergeCell ref="A1586:H1586"/>
    <mergeCell ref="I1586:J1586"/>
    <mergeCell ref="G1581:H1581"/>
    <mergeCell ref="I1581:J1581"/>
    <mergeCell ref="G1582:H1582"/>
    <mergeCell ref="I1582:J1582"/>
    <mergeCell ref="G1583:H1583"/>
    <mergeCell ref="I1583:J1583"/>
    <mergeCell ref="A1597:H1597"/>
    <mergeCell ref="I1597:J1597"/>
    <mergeCell ref="A1598:H1598"/>
    <mergeCell ref="I1598:J1598"/>
    <mergeCell ref="G1600:H1600"/>
    <mergeCell ref="I1600:J1600"/>
    <mergeCell ref="G1594:H1594"/>
    <mergeCell ref="I1594:J1594"/>
    <mergeCell ref="G1595:H1595"/>
    <mergeCell ref="I1595:J1595"/>
    <mergeCell ref="A1596:H1596"/>
    <mergeCell ref="I1596:J1596"/>
    <mergeCell ref="G1591:H1591"/>
    <mergeCell ref="I1591:J1591"/>
    <mergeCell ref="G1592:H1592"/>
    <mergeCell ref="I1592:J1592"/>
    <mergeCell ref="G1593:H1593"/>
    <mergeCell ref="I1593:J1593"/>
    <mergeCell ref="A1607:H1607"/>
    <mergeCell ref="I1607:J1607"/>
    <mergeCell ref="A1608:H1608"/>
    <mergeCell ref="I1608:J1608"/>
    <mergeCell ref="A1609:H1609"/>
    <mergeCell ref="I1609:J1609"/>
    <mergeCell ref="G1604:H1604"/>
    <mergeCell ref="I1604:J1604"/>
    <mergeCell ref="G1605:H1605"/>
    <mergeCell ref="I1605:J1605"/>
    <mergeCell ref="G1606:H1606"/>
    <mergeCell ref="I1606:J1606"/>
    <mergeCell ref="G1601:H1601"/>
    <mergeCell ref="I1601:J1601"/>
    <mergeCell ref="G1602:H1602"/>
    <mergeCell ref="I1602:J1602"/>
    <mergeCell ref="G1603:H1603"/>
    <mergeCell ref="I1603:J1603"/>
    <mergeCell ref="A1617:H1617"/>
    <mergeCell ref="I1617:J1617"/>
    <mergeCell ref="A1618:H1618"/>
    <mergeCell ref="I1618:J1618"/>
    <mergeCell ref="G1620:H1620"/>
    <mergeCell ref="I1620:J1620"/>
    <mergeCell ref="G1614:H1614"/>
    <mergeCell ref="I1614:J1614"/>
    <mergeCell ref="G1615:H1615"/>
    <mergeCell ref="I1615:J1615"/>
    <mergeCell ref="A1616:H1616"/>
    <mergeCell ref="I1616:J1616"/>
    <mergeCell ref="G1611:H1611"/>
    <mergeCell ref="I1611:J1611"/>
    <mergeCell ref="G1612:H1612"/>
    <mergeCell ref="I1612:J1612"/>
    <mergeCell ref="G1613:H1613"/>
    <mergeCell ref="I1613:J1613"/>
    <mergeCell ref="A1627:H1627"/>
    <mergeCell ref="I1627:J1627"/>
    <mergeCell ref="A1628:H1628"/>
    <mergeCell ref="I1628:J1628"/>
    <mergeCell ref="A1629:H1629"/>
    <mergeCell ref="I1629:J1629"/>
    <mergeCell ref="G1624:H1624"/>
    <mergeCell ref="I1624:J1624"/>
    <mergeCell ref="G1625:H1625"/>
    <mergeCell ref="I1625:J1625"/>
    <mergeCell ref="G1626:H1626"/>
    <mergeCell ref="I1626:J1626"/>
    <mergeCell ref="G1621:H1621"/>
    <mergeCell ref="I1621:J1621"/>
    <mergeCell ref="G1622:H1622"/>
    <mergeCell ref="I1622:J1622"/>
    <mergeCell ref="G1623:H1623"/>
    <mergeCell ref="I1623:J1623"/>
    <mergeCell ref="A1637:H1637"/>
    <mergeCell ref="I1637:J1637"/>
    <mergeCell ref="A1638:H1638"/>
    <mergeCell ref="I1638:J1638"/>
    <mergeCell ref="A1639:H1639"/>
    <mergeCell ref="I1639:J1639"/>
    <mergeCell ref="G1634:H1634"/>
    <mergeCell ref="I1634:J1634"/>
    <mergeCell ref="G1635:H1635"/>
    <mergeCell ref="I1635:J1635"/>
    <mergeCell ref="G1636:H1636"/>
    <mergeCell ref="I1636:J1636"/>
    <mergeCell ref="G1631:H1631"/>
    <mergeCell ref="I1631:J1631"/>
    <mergeCell ref="G1632:H1632"/>
    <mergeCell ref="I1632:J1632"/>
    <mergeCell ref="G1633:H1633"/>
    <mergeCell ref="I1633:J1633"/>
    <mergeCell ref="A1647:H1647"/>
    <mergeCell ref="I1647:J1647"/>
    <mergeCell ref="A1648:H1648"/>
    <mergeCell ref="I1648:J1648"/>
    <mergeCell ref="G1650:H1650"/>
    <mergeCell ref="I1650:J1650"/>
    <mergeCell ref="G1644:H1644"/>
    <mergeCell ref="I1644:J1644"/>
    <mergeCell ref="G1645:H1645"/>
    <mergeCell ref="I1645:J1645"/>
    <mergeCell ref="A1646:H1646"/>
    <mergeCell ref="I1646:J1646"/>
    <mergeCell ref="G1641:H1641"/>
    <mergeCell ref="I1641:J1641"/>
    <mergeCell ref="G1642:H1642"/>
    <mergeCell ref="I1642:J1642"/>
    <mergeCell ref="G1643:H1643"/>
    <mergeCell ref="I1643:J1643"/>
    <mergeCell ref="A1657:H1657"/>
    <mergeCell ref="I1657:J1657"/>
    <mergeCell ref="G1659:H1659"/>
    <mergeCell ref="I1659:J1659"/>
    <mergeCell ref="G1660:H1660"/>
    <mergeCell ref="I1660:J1660"/>
    <mergeCell ref="G1654:H1654"/>
    <mergeCell ref="I1654:J1654"/>
    <mergeCell ref="A1655:H1655"/>
    <mergeCell ref="I1655:J1655"/>
    <mergeCell ref="A1656:H1656"/>
    <mergeCell ref="I1656:J1656"/>
    <mergeCell ref="G1651:H1651"/>
    <mergeCell ref="I1651:J1651"/>
    <mergeCell ref="G1652:H1652"/>
    <mergeCell ref="I1652:J1652"/>
    <mergeCell ref="G1653:H1653"/>
    <mergeCell ref="I1653:J1653"/>
    <mergeCell ref="G1668:H1668"/>
    <mergeCell ref="I1668:J1668"/>
    <mergeCell ref="G1669:H1669"/>
    <mergeCell ref="I1669:J1669"/>
    <mergeCell ref="G1670:H1670"/>
    <mergeCell ref="I1670:J1670"/>
    <mergeCell ref="A1664:H1664"/>
    <mergeCell ref="I1664:J1664"/>
    <mergeCell ref="A1665:H1665"/>
    <mergeCell ref="I1665:J1665"/>
    <mergeCell ref="A1666:H1666"/>
    <mergeCell ref="I1666:J1666"/>
    <mergeCell ref="G1661:H1661"/>
    <mergeCell ref="I1661:J1661"/>
    <mergeCell ref="G1662:H1662"/>
    <mergeCell ref="I1662:J1662"/>
    <mergeCell ref="G1663:H1663"/>
    <mergeCell ref="I1663:J1663"/>
    <mergeCell ref="G1678:H1678"/>
    <mergeCell ref="I1678:J1678"/>
    <mergeCell ref="G1679:H1679"/>
    <mergeCell ref="I1679:J1679"/>
    <mergeCell ref="G1680:H1680"/>
    <mergeCell ref="I1680:J1680"/>
    <mergeCell ref="A1674:H1674"/>
    <mergeCell ref="I1674:J1674"/>
    <mergeCell ref="A1675:H1675"/>
    <mergeCell ref="I1675:J1675"/>
    <mergeCell ref="G1677:H1677"/>
    <mergeCell ref="I1677:J1677"/>
    <mergeCell ref="G1671:H1671"/>
    <mergeCell ref="I1671:J1671"/>
    <mergeCell ref="G1672:H1672"/>
    <mergeCell ref="I1672:J1672"/>
    <mergeCell ref="A1673:H1673"/>
    <mergeCell ref="I1673:J1673"/>
    <mergeCell ref="G1688:H1688"/>
    <mergeCell ref="I1688:J1688"/>
    <mergeCell ref="G1689:H1689"/>
    <mergeCell ref="I1689:J1689"/>
    <mergeCell ref="G1690:H1690"/>
    <mergeCell ref="I1690:J1690"/>
    <mergeCell ref="A1684:H1684"/>
    <mergeCell ref="I1684:J1684"/>
    <mergeCell ref="A1685:H1685"/>
    <mergeCell ref="I1685:J1685"/>
    <mergeCell ref="G1687:H1687"/>
    <mergeCell ref="I1687:J1687"/>
    <mergeCell ref="G1681:H1681"/>
    <mergeCell ref="I1681:J1681"/>
    <mergeCell ref="G1682:H1682"/>
    <mergeCell ref="I1682:J1682"/>
    <mergeCell ref="A1683:H1683"/>
    <mergeCell ref="I1683:J1683"/>
    <mergeCell ref="G1698:H1698"/>
    <mergeCell ref="I1698:J1698"/>
    <mergeCell ref="G1699:H1699"/>
    <mergeCell ref="I1699:J1699"/>
    <mergeCell ref="G1700:H1700"/>
    <mergeCell ref="I1700:J1700"/>
    <mergeCell ref="A1694:H1694"/>
    <mergeCell ref="I1694:J1694"/>
    <mergeCell ref="A1695:H1695"/>
    <mergeCell ref="I1695:J1695"/>
    <mergeCell ref="A1696:H1696"/>
    <mergeCell ref="I1696:J1696"/>
    <mergeCell ref="G1691:H1691"/>
    <mergeCell ref="I1691:J1691"/>
    <mergeCell ref="G1692:H1692"/>
    <mergeCell ref="I1692:J1692"/>
    <mergeCell ref="G1693:H1693"/>
    <mergeCell ref="I1693:J1693"/>
    <mergeCell ref="G1708:H1708"/>
    <mergeCell ref="I1708:J1708"/>
    <mergeCell ref="G1709:H1709"/>
    <mergeCell ref="I1709:J1709"/>
    <mergeCell ref="G1710:H1710"/>
    <mergeCell ref="I1710:J1710"/>
    <mergeCell ref="A1704:H1704"/>
    <mergeCell ref="I1704:J1704"/>
    <mergeCell ref="A1705:H1705"/>
    <mergeCell ref="I1705:J1705"/>
    <mergeCell ref="A1706:H1706"/>
    <mergeCell ref="I1706:J1706"/>
    <mergeCell ref="G1701:H1701"/>
    <mergeCell ref="I1701:J1701"/>
    <mergeCell ref="G1702:H1702"/>
    <mergeCell ref="I1702:J1702"/>
    <mergeCell ref="G1703:H1703"/>
    <mergeCell ref="I1703:J1703"/>
    <mergeCell ref="G1718:H1718"/>
    <mergeCell ref="I1718:J1718"/>
    <mergeCell ref="G1719:H1719"/>
    <mergeCell ref="I1719:J1719"/>
    <mergeCell ref="G1720:H1720"/>
    <mergeCell ref="I1720:J1720"/>
    <mergeCell ref="A1714:H1714"/>
    <mergeCell ref="I1714:J1714"/>
    <mergeCell ref="A1715:H1715"/>
    <mergeCell ref="I1715:J1715"/>
    <mergeCell ref="G1717:H1717"/>
    <mergeCell ref="I1717:J1717"/>
    <mergeCell ref="G1711:H1711"/>
    <mergeCell ref="I1711:J1711"/>
    <mergeCell ref="G1712:H1712"/>
    <mergeCell ref="I1712:J1712"/>
    <mergeCell ref="A1713:H1713"/>
    <mergeCell ref="I1713:J1713"/>
    <mergeCell ref="G1728:H1728"/>
    <mergeCell ref="I1728:J1728"/>
    <mergeCell ref="G1729:H1729"/>
    <mergeCell ref="I1729:J1729"/>
    <mergeCell ref="G1730:H1730"/>
    <mergeCell ref="I1730:J1730"/>
    <mergeCell ref="A1724:H1724"/>
    <mergeCell ref="I1724:J1724"/>
    <mergeCell ref="A1725:H1725"/>
    <mergeCell ref="I1725:J1725"/>
    <mergeCell ref="A1726:H1726"/>
    <mergeCell ref="I1726:J1726"/>
    <mergeCell ref="G1721:H1721"/>
    <mergeCell ref="I1721:J1721"/>
    <mergeCell ref="G1722:H1722"/>
    <mergeCell ref="I1722:J1722"/>
    <mergeCell ref="G1723:H1723"/>
    <mergeCell ref="I1723:J1723"/>
    <mergeCell ref="G1738:H1738"/>
    <mergeCell ref="I1738:J1738"/>
    <mergeCell ref="G1739:H1739"/>
    <mergeCell ref="I1739:J1739"/>
    <mergeCell ref="G1740:H1740"/>
    <mergeCell ref="I1740:J1740"/>
    <mergeCell ref="A1734:H1734"/>
    <mergeCell ref="I1734:J1734"/>
    <mergeCell ref="A1735:H1735"/>
    <mergeCell ref="I1735:J1735"/>
    <mergeCell ref="G1737:H1737"/>
    <mergeCell ref="I1737:J1737"/>
    <mergeCell ref="G1731:H1731"/>
    <mergeCell ref="I1731:J1731"/>
    <mergeCell ref="G1732:H1732"/>
    <mergeCell ref="I1732:J1732"/>
    <mergeCell ref="A1733:H1733"/>
    <mergeCell ref="I1733:J1733"/>
    <mergeCell ref="G1748:H1748"/>
    <mergeCell ref="I1748:J1748"/>
    <mergeCell ref="G1749:H1749"/>
    <mergeCell ref="I1749:J1749"/>
    <mergeCell ref="G1750:H1750"/>
    <mergeCell ref="I1750:J1750"/>
    <mergeCell ref="A1744:H1744"/>
    <mergeCell ref="I1744:J1744"/>
    <mergeCell ref="A1745:H1745"/>
    <mergeCell ref="I1745:J1745"/>
    <mergeCell ref="A1746:H1746"/>
    <mergeCell ref="I1746:J1746"/>
    <mergeCell ref="G1741:H1741"/>
    <mergeCell ref="I1741:J1741"/>
    <mergeCell ref="G1742:H1742"/>
    <mergeCell ref="I1742:J1742"/>
    <mergeCell ref="G1743:H1743"/>
    <mergeCell ref="I1743:J1743"/>
    <mergeCell ref="G1758:H1758"/>
    <mergeCell ref="I1758:J1758"/>
    <mergeCell ref="G1759:H1759"/>
    <mergeCell ref="I1759:J1759"/>
    <mergeCell ref="G1760:H1760"/>
    <mergeCell ref="I1760:J1760"/>
    <mergeCell ref="A1754:H1754"/>
    <mergeCell ref="I1754:J1754"/>
    <mergeCell ref="A1755:H1755"/>
    <mergeCell ref="I1755:J1755"/>
    <mergeCell ref="G1757:H1757"/>
    <mergeCell ref="I1757:J1757"/>
    <mergeCell ref="G1751:H1751"/>
    <mergeCell ref="I1751:J1751"/>
    <mergeCell ref="G1752:H1752"/>
    <mergeCell ref="I1752:J1752"/>
    <mergeCell ref="A1753:H1753"/>
    <mergeCell ref="I1753:J1753"/>
    <mergeCell ref="G1768:H1768"/>
    <mergeCell ref="I1768:J1768"/>
    <mergeCell ref="G1769:H1769"/>
    <mergeCell ref="I1769:J1769"/>
    <mergeCell ref="G1770:H1770"/>
    <mergeCell ref="I1770:J1770"/>
    <mergeCell ref="A1764:H1764"/>
    <mergeCell ref="I1764:J1764"/>
    <mergeCell ref="G1766:H1766"/>
    <mergeCell ref="I1766:J1766"/>
    <mergeCell ref="G1767:H1767"/>
    <mergeCell ref="I1767:J1767"/>
    <mergeCell ref="G1761:H1761"/>
    <mergeCell ref="I1761:J1761"/>
    <mergeCell ref="A1762:H1762"/>
    <mergeCell ref="I1762:J1762"/>
    <mergeCell ref="A1763:H1763"/>
    <mergeCell ref="I1763:J1763"/>
    <mergeCell ref="G1778:H1778"/>
    <mergeCell ref="I1778:J1778"/>
    <mergeCell ref="G1779:H1779"/>
    <mergeCell ref="I1779:J1779"/>
    <mergeCell ref="G1780:H1780"/>
    <mergeCell ref="I1780:J1780"/>
    <mergeCell ref="G1775:H1775"/>
    <mergeCell ref="I1775:J1775"/>
    <mergeCell ref="G1776:H1776"/>
    <mergeCell ref="I1776:J1776"/>
    <mergeCell ref="G1777:H1777"/>
    <mergeCell ref="I1777:J1777"/>
    <mergeCell ref="A1771:H1771"/>
    <mergeCell ref="I1771:J1771"/>
    <mergeCell ref="A1772:H1772"/>
    <mergeCell ref="I1772:J1772"/>
    <mergeCell ref="A1773:H1773"/>
    <mergeCell ref="I1773:J1773"/>
    <mergeCell ref="G1788:H1788"/>
    <mergeCell ref="I1788:J1788"/>
    <mergeCell ref="G1789:H1789"/>
    <mergeCell ref="I1789:J1789"/>
    <mergeCell ref="G1790:H1790"/>
    <mergeCell ref="I1790:J1790"/>
    <mergeCell ref="G1785:H1785"/>
    <mergeCell ref="I1785:J1785"/>
    <mergeCell ref="G1786:H1786"/>
    <mergeCell ref="I1786:J1786"/>
    <mergeCell ref="G1787:H1787"/>
    <mergeCell ref="I1787:J1787"/>
    <mergeCell ref="A1781:H1781"/>
    <mergeCell ref="I1781:J1781"/>
    <mergeCell ref="A1782:H1782"/>
    <mergeCell ref="I1782:J1782"/>
    <mergeCell ref="A1783:H1783"/>
    <mergeCell ref="I1783:J1783"/>
    <mergeCell ref="G1798:H1798"/>
    <mergeCell ref="I1798:J1798"/>
    <mergeCell ref="G1799:H1799"/>
    <mergeCell ref="I1799:J1799"/>
    <mergeCell ref="G1800:H1800"/>
    <mergeCell ref="I1800:J1800"/>
    <mergeCell ref="G1795:H1795"/>
    <mergeCell ref="I1795:J1795"/>
    <mergeCell ref="G1796:H1796"/>
    <mergeCell ref="I1796:J1796"/>
    <mergeCell ref="G1797:H1797"/>
    <mergeCell ref="I1797:J1797"/>
    <mergeCell ref="A1791:H1791"/>
    <mergeCell ref="I1791:J1791"/>
    <mergeCell ref="A1792:H1792"/>
    <mergeCell ref="I1792:J1792"/>
    <mergeCell ref="A1793:H1793"/>
    <mergeCell ref="I1793:J1793"/>
    <mergeCell ref="G1808:H1808"/>
    <mergeCell ref="I1808:J1808"/>
    <mergeCell ref="G1809:H1809"/>
    <mergeCell ref="I1809:J1809"/>
    <mergeCell ref="G1810:H1810"/>
    <mergeCell ref="I1810:J1810"/>
    <mergeCell ref="G1805:H1805"/>
    <mergeCell ref="I1805:J1805"/>
    <mergeCell ref="G1806:H1806"/>
    <mergeCell ref="I1806:J1806"/>
    <mergeCell ref="G1807:H1807"/>
    <mergeCell ref="I1807:J1807"/>
    <mergeCell ref="A1801:H1801"/>
    <mergeCell ref="I1801:J1801"/>
    <mergeCell ref="A1802:H1802"/>
    <mergeCell ref="I1802:J1802"/>
    <mergeCell ref="A1803:H1803"/>
    <mergeCell ref="I1803:J1803"/>
    <mergeCell ref="G1818:H1818"/>
    <mergeCell ref="I1818:J1818"/>
    <mergeCell ref="G1819:H1819"/>
    <mergeCell ref="I1819:J1819"/>
    <mergeCell ref="G1820:H1820"/>
    <mergeCell ref="I1820:J1820"/>
    <mergeCell ref="G1815:H1815"/>
    <mergeCell ref="I1815:J1815"/>
    <mergeCell ref="G1816:H1816"/>
    <mergeCell ref="I1816:J1816"/>
    <mergeCell ref="G1817:H1817"/>
    <mergeCell ref="I1817:J1817"/>
    <mergeCell ref="A1811:H1811"/>
    <mergeCell ref="I1811:J1811"/>
    <mergeCell ref="A1812:H1812"/>
    <mergeCell ref="I1812:J1812"/>
    <mergeCell ref="A1813:H1813"/>
    <mergeCell ref="I1813:J1813"/>
    <mergeCell ref="G1828:H1828"/>
    <mergeCell ref="I1828:J1828"/>
    <mergeCell ref="G1829:H1829"/>
    <mergeCell ref="I1829:J1829"/>
    <mergeCell ref="G1830:H1830"/>
    <mergeCell ref="I1830:J1830"/>
    <mergeCell ref="G1825:H1825"/>
    <mergeCell ref="I1825:J1825"/>
    <mergeCell ref="G1826:H1826"/>
    <mergeCell ref="I1826:J1826"/>
    <mergeCell ref="G1827:H1827"/>
    <mergeCell ref="I1827:J1827"/>
    <mergeCell ref="A1821:H1821"/>
    <mergeCell ref="I1821:J1821"/>
    <mergeCell ref="A1822:H1822"/>
    <mergeCell ref="I1822:J1822"/>
    <mergeCell ref="A1823:H1823"/>
    <mergeCell ref="I1823:J1823"/>
    <mergeCell ref="G1838:H1838"/>
    <mergeCell ref="I1838:J1838"/>
    <mergeCell ref="G1839:H1839"/>
    <mergeCell ref="I1839:J1839"/>
    <mergeCell ref="G1840:H1840"/>
    <mergeCell ref="I1840:J1840"/>
    <mergeCell ref="G1835:H1835"/>
    <mergeCell ref="I1835:J1835"/>
    <mergeCell ref="G1836:H1836"/>
    <mergeCell ref="I1836:J1836"/>
    <mergeCell ref="G1837:H1837"/>
    <mergeCell ref="I1837:J1837"/>
    <mergeCell ref="A1831:H1831"/>
    <mergeCell ref="I1831:J1831"/>
    <mergeCell ref="A1832:H1832"/>
    <mergeCell ref="I1832:J1832"/>
    <mergeCell ref="A1833:H1833"/>
    <mergeCell ref="I1833:J1833"/>
    <mergeCell ref="G1848:H1848"/>
    <mergeCell ref="I1848:J1848"/>
    <mergeCell ref="A1849:H1849"/>
    <mergeCell ref="I1849:J1849"/>
    <mergeCell ref="A1850:H1850"/>
    <mergeCell ref="I1850:J1850"/>
    <mergeCell ref="G1845:H1845"/>
    <mergeCell ref="I1845:J1845"/>
    <mergeCell ref="G1846:H1846"/>
    <mergeCell ref="I1846:J1846"/>
    <mergeCell ref="G1847:H1847"/>
    <mergeCell ref="I1847:J1847"/>
    <mergeCell ref="A1841:H1841"/>
    <mergeCell ref="I1841:J1841"/>
    <mergeCell ref="A1842:H1842"/>
    <mergeCell ref="I1842:J1842"/>
    <mergeCell ref="A1843:H1843"/>
    <mergeCell ref="I1843:J1843"/>
    <mergeCell ref="A1858:H1858"/>
    <mergeCell ref="I1858:J1858"/>
    <mergeCell ref="A1859:H1859"/>
    <mergeCell ref="I1859:J1859"/>
    <mergeCell ref="G1861:H1861"/>
    <mergeCell ref="I1861:J1861"/>
    <mergeCell ref="G1855:H1855"/>
    <mergeCell ref="I1855:J1855"/>
    <mergeCell ref="G1856:H1856"/>
    <mergeCell ref="I1856:J1856"/>
    <mergeCell ref="A1857:H1857"/>
    <mergeCell ref="I1857:J1857"/>
    <mergeCell ref="A1851:H1851"/>
    <mergeCell ref="I1851:J1851"/>
    <mergeCell ref="G1853:H1853"/>
    <mergeCell ref="I1853:J1853"/>
    <mergeCell ref="G1854:H1854"/>
    <mergeCell ref="I1854:J1854"/>
    <mergeCell ref="G1869:H1869"/>
    <mergeCell ref="I1869:J1869"/>
    <mergeCell ref="G1870:H1870"/>
    <mergeCell ref="I1870:J1870"/>
    <mergeCell ref="G1871:H1871"/>
    <mergeCell ref="I1871:J1871"/>
    <mergeCell ref="A1865:H1865"/>
    <mergeCell ref="I1865:J1865"/>
    <mergeCell ref="A1866:H1866"/>
    <mergeCell ref="I1866:J1866"/>
    <mergeCell ref="A1867:H1867"/>
    <mergeCell ref="I1867:J1867"/>
    <mergeCell ref="G1862:H1862"/>
    <mergeCell ref="I1862:J1862"/>
    <mergeCell ref="G1863:H1863"/>
    <mergeCell ref="I1863:J1863"/>
    <mergeCell ref="G1864:H1864"/>
    <mergeCell ref="I1864:J1864"/>
    <mergeCell ref="G1879:H1879"/>
    <mergeCell ref="I1879:J1879"/>
    <mergeCell ref="G1880:H1880"/>
    <mergeCell ref="I1880:J1880"/>
    <mergeCell ref="A1881:H1881"/>
    <mergeCell ref="I1881:J1881"/>
    <mergeCell ref="A1875:H1875"/>
    <mergeCell ref="I1875:J1875"/>
    <mergeCell ref="G1877:H1877"/>
    <mergeCell ref="I1877:J1877"/>
    <mergeCell ref="G1878:H1878"/>
    <mergeCell ref="I1878:J1878"/>
    <mergeCell ref="G1872:H1872"/>
    <mergeCell ref="I1872:J1872"/>
    <mergeCell ref="A1873:H1873"/>
    <mergeCell ref="I1873:J1873"/>
    <mergeCell ref="A1874:H1874"/>
    <mergeCell ref="I1874:J1874"/>
    <mergeCell ref="A1889:H1889"/>
    <mergeCell ref="I1889:J1889"/>
    <mergeCell ref="A1890:H1890"/>
    <mergeCell ref="I1890:J1890"/>
    <mergeCell ref="A1891:H1891"/>
    <mergeCell ref="I1891:J1891"/>
    <mergeCell ref="G1886:H1886"/>
    <mergeCell ref="I1886:J1886"/>
    <mergeCell ref="G1887:H1887"/>
    <mergeCell ref="I1887:J1887"/>
    <mergeCell ref="G1888:H1888"/>
    <mergeCell ref="I1888:J1888"/>
    <mergeCell ref="A1882:H1882"/>
    <mergeCell ref="I1882:J1882"/>
    <mergeCell ref="A1883:H1883"/>
    <mergeCell ref="I1883:J1883"/>
    <mergeCell ref="G1885:H1885"/>
    <mergeCell ref="I1885:J1885"/>
    <mergeCell ref="A1899:H1899"/>
    <mergeCell ref="I1899:J1899"/>
    <mergeCell ref="A1900:H1900"/>
    <mergeCell ref="I1900:J1900"/>
    <mergeCell ref="A1901:H1901"/>
    <mergeCell ref="I1901:J1901"/>
    <mergeCell ref="G1896:H1896"/>
    <mergeCell ref="I1896:J1896"/>
    <mergeCell ref="G1897:H1897"/>
    <mergeCell ref="I1897:J1897"/>
    <mergeCell ref="G1898:H1898"/>
    <mergeCell ref="I1898:J1898"/>
    <mergeCell ref="G1893:H1893"/>
    <mergeCell ref="I1893:J1893"/>
    <mergeCell ref="G1894:H1894"/>
    <mergeCell ref="I1894:J1894"/>
    <mergeCell ref="G1895:H1895"/>
    <mergeCell ref="I1895:J1895"/>
    <mergeCell ref="A1909:H1909"/>
    <mergeCell ref="I1909:J1909"/>
    <mergeCell ref="A1910:H1910"/>
    <mergeCell ref="I1910:J1910"/>
    <mergeCell ref="A1911:H1911"/>
    <mergeCell ref="I1911:J1911"/>
    <mergeCell ref="G1906:H1906"/>
    <mergeCell ref="I1906:J1906"/>
    <mergeCell ref="G1907:H1907"/>
    <mergeCell ref="I1907:J1907"/>
    <mergeCell ref="G1908:H1908"/>
    <mergeCell ref="I1908:J1908"/>
    <mergeCell ref="G1903:H1903"/>
    <mergeCell ref="I1903:J1903"/>
    <mergeCell ref="G1904:H1904"/>
    <mergeCell ref="I1904:J1904"/>
    <mergeCell ref="G1905:H1905"/>
    <mergeCell ref="I1905:J1905"/>
    <mergeCell ref="A1919:H1919"/>
    <mergeCell ref="I1919:J1919"/>
    <mergeCell ref="A1920:H1920"/>
    <mergeCell ref="I1920:J1920"/>
    <mergeCell ref="A1921:H1921"/>
    <mergeCell ref="I1921:J1921"/>
    <mergeCell ref="G1916:H1916"/>
    <mergeCell ref="I1916:J1916"/>
    <mergeCell ref="G1917:H1917"/>
    <mergeCell ref="I1917:J1917"/>
    <mergeCell ref="G1918:H1918"/>
    <mergeCell ref="I1918:J1918"/>
    <mergeCell ref="G1913:H1913"/>
    <mergeCell ref="I1913:J1913"/>
    <mergeCell ref="G1914:H1914"/>
    <mergeCell ref="I1914:J1914"/>
    <mergeCell ref="G1915:H1915"/>
    <mergeCell ref="I1915:J1915"/>
    <mergeCell ref="A1929:H1929"/>
    <mergeCell ref="I1929:J1929"/>
    <mergeCell ref="A1930:H1930"/>
    <mergeCell ref="I1930:J1930"/>
    <mergeCell ref="A1931:H1931"/>
    <mergeCell ref="I1931:J1931"/>
    <mergeCell ref="G1926:H1926"/>
    <mergeCell ref="I1926:J1926"/>
    <mergeCell ref="G1927:H1927"/>
    <mergeCell ref="I1927:J1927"/>
    <mergeCell ref="G1928:H1928"/>
    <mergeCell ref="I1928:J1928"/>
    <mergeCell ref="G1923:H1923"/>
    <mergeCell ref="I1923:J1923"/>
    <mergeCell ref="G1924:H1924"/>
    <mergeCell ref="I1924:J1924"/>
    <mergeCell ref="G1925:H1925"/>
    <mergeCell ref="I1925:J1925"/>
    <mergeCell ref="A1939:H1939"/>
    <mergeCell ref="I1939:J1939"/>
    <mergeCell ref="A1940:H1940"/>
    <mergeCell ref="I1940:J1940"/>
    <mergeCell ref="A1941:H1941"/>
    <mergeCell ref="I1941:J1941"/>
    <mergeCell ref="G1936:H1936"/>
    <mergeCell ref="I1936:J1936"/>
    <mergeCell ref="G1937:H1937"/>
    <mergeCell ref="I1937:J1937"/>
    <mergeCell ref="G1938:H1938"/>
    <mergeCell ref="I1938:J1938"/>
    <mergeCell ref="G1933:H1933"/>
    <mergeCell ref="I1933:J1933"/>
    <mergeCell ref="G1934:H1934"/>
    <mergeCell ref="I1934:J1934"/>
    <mergeCell ref="G1935:H1935"/>
    <mergeCell ref="I1935:J1935"/>
    <mergeCell ref="A1949:H1949"/>
    <mergeCell ref="I1949:J1949"/>
    <mergeCell ref="A1950:H1950"/>
    <mergeCell ref="I1950:J1950"/>
    <mergeCell ref="A1951:H1951"/>
    <mergeCell ref="I1951:J1951"/>
    <mergeCell ref="G1946:H1946"/>
    <mergeCell ref="I1946:J1946"/>
    <mergeCell ref="G1947:H1947"/>
    <mergeCell ref="I1947:J1947"/>
    <mergeCell ref="G1948:H1948"/>
    <mergeCell ref="I1948:J1948"/>
    <mergeCell ref="G1943:H1943"/>
    <mergeCell ref="I1943:J1943"/>
    <mergeCell ref="G1944:H1944"/>
    <mergeCell ref="I1944:J1944"/>
    <mergeCell ref="G1945:H1945"/>
    <mergeCell ref="I1945:J1945"/>
    <mergeCell ref="A1959:H1959"/>
    <mergeCell ref="I1959:J1959"/>
    <mergeCell ref="A1960:H1960"/>
    <mergeCell ref="I1960:J1960"/>
    <mergeCell ref="G1962:H1962"/>
    <mergeCell ref="I1962:J1962"/>
    <mergeCell ref="G1956:H1956"/>
    <mergeCell ref="I1956:J1956"/>
    <mergeCell ref="G1957:H1957"/>
    <mergeCell ref="I1957:J1957"/>
    <mergeCell ref="A1958:H1958"/>
    <mergeCell ref="I1958:J1958"/>
    <mergeCell ref="G1953:H1953"/>
    <mergeCell ref="I1953:J1953"/>
    <mergeCell ref="G1954:H1954"/>
    <mergeCell ref="I1954:J1954"/>
    <mergeCell ref="G1955:H1955"/>
    <mergeCell ref="I1955:J1955"/>
    <mergeCell ref="A1969:H1969"/>
    <mergeCell ref="I1969:J1969"/>
    <mergeCell ref="G1971:H1971"/>
    <mergeCell ref="I1971:J1971"/>
    <mergeCell ref="G1972:H1972"/>
    <mergeCell ref="I1972:J1972"/>
    <mergeCell ref="G1966:H1966"/>
    <mergeCell ref="I1966:J1966"/>
    <mergeCell ref="A1967:H1967"/>
    <mergeCell ref="I1967:J1967"/>
    <mergeCell ref="A1968:H1968"/>
    <mergeCell ref="I1968:J1968"/>
    <mergeCell ref="G1963:H1963"/>
    <mergeCell ref="I1963:J1963"/>
    <mergeCell ref="G1964:H1964"/>
    <mergeCell ref="I1964:J1964"/>
    <mergeCell ref="G1965:H1965"/>
    <mergeCell ref="I1965:J1965"/>
    <mergeCell ref="G1980:H1980"/>
    <mergeCell ref="I1980:J1980"/>
    <mergeCell ref="G1981:H1981"/>
    <mergeCell ref="I1981:J1981"/>
    <mergeCell ref="G1982:H1982"/>
    <mergeCell ref="I1982:J1982"/>
    <mergeCell ref="A1976:H1976"/>
    <mergeCell ref="I1976:J1976"/>
    <mergeCell ref="A1977:H1977"/>
    <mergeCell ref="I1977:J1977"/>
    <mergeCell ref="A1978:H1978"/>
    <mergeCell ref="I1978:J1978"/>
    <mergeCell ref="G1973:H1973"/>
    <mergeCell ref="I1973:J1973"/>
    <mergeCell ref="G1974:H1974"/>
    <mergeCell ref="I1974:J1974"/>
    <mergeCell ref="G1975:H1975"/>
    <mergeCell ref="I1975:J1975"/>
    <mergeCell ref="G1990:H1990"/>
    <mergeCell ref="I1990:J1990"/>
    <mergeCell ref="G1991:H1991"/>
    <mergeCell ref="I1991:J1991"/>
    <mergeCell ref="G1992:H1992"/>
    <mergeCell ref="I1992:J1992"/>
    <mergeCell ref="A1986:H1986"/>
    <mergeCell ref="I1986:J1986"/>
    <mergeCell ref="A1987:H1987"/>
    <mergeCell ref="I1987:J1987"/>
    <mergeCell ref="A1988:H1988"/>
    <mergeCell ref="I1988:J1988"/>
    <mergeCell ref="G1983:H1983"/>
    <mergeCell ref="I1983:J1983"/>
    <mergeCell ref="G1984:H1984"/>
    <mergeCell ref="I1984:J1984"/>
    <mergeCell ref="G1985:H1985"/>
    <mergeCell ref="I1985:J1985"/>
    <mergeCell ref="G2000:H2000"/>
    <mergeCell ref="I2000:J2000"/>
    <mergeCell ref="G2001:H2001"/>
    <mergeCell ref="I2001:J2001"/>
    <mergeCell ref="G2002:H2002"/>
    <mergeCell ref="I2002:J2002"/>
    <mergeCell ref="A1996:H1996"/>
    <mergeCell ref="I1996:J1996"/>
    <mergeCell ref="A1997:H1997"/>
    <mergeCell ref="I1997:J1997"/>
    <mergeCell ref="A1998:H1998"/>
    <mergeCell ref="I1998:J1998"/>
    <mergeCell ref="G1993:H1993"/>
    <mergeCell ref="I1993:J1993"/>
    <mergeCell ref="G1994:H1994"/>
    <mergeCell ref="I1994:J1994"/>
    <mergeCell ref="G1995:H1995"/>
    <mergeCell ref="I1995:J1995"/>
    <mergeCell ref="G2010:H2010"/>
    <mergeCell ref="I2010:J2010"/>
    <mergeCell ref="G2011:H2011"/>
    <mergeCell ref="I2011:J2011"/>
    <mergeCell ref="G2012:H2012"/>
    <mergeCell ref="I2012:J2012"/>
    <mergeCell ref="A2006:H2006"/>
    <mergeCell ref="I2006:J2006"/>
    <mergeCell ref="A2007:H2007"/>
    <mergeCell ref="I2007:J2007"/>
    <mergeCell ref="A2008:H2008"/>
    <mergeCell ref="I2008:J2008"/>
    <mergeCell ref="G2003:H2003"/>
    <mergeCell ref="I2003:J2003"/>
    <mergeCell ref="G2004:H2004"/>
    <mergeCell ref="I2004:J2004"/>
    <mergeCell ref="G2005:H2005"/>
    <mergeCell ref="I2005:J2005"/>
    <mergeCell ref="G2020:H2020"/>
    <mergeCell ref="I2020:J2020"/>
    <mergeCell ref="G2021:H2021"/>
    <mergeCell ref="I2021:J2021"/>
    <mergeCell ref="G2022:H2022"/>
    <mergeCell ref="I2022:J2022"/>
    <mergeCell ref="A2016:H2016"/>
    <mergeCell ref="I2016:J2016"/>
    <mergeCell ref="A2017:H2017"/>
    <mergeCell ref="I2017:J2017"/>
    <mergeCell ref="A2018:H2018"/>
    <mergeCell ref="I2018:J2018"/>
    <mergeCell ref="G2013:H2013"/>
    <mergeCell ref="I2013:J2013"/>
    <mergeCell ref="G2014:H2014"/>
    <mergeCell ref="I2014:J2014"/>
    <mergeCell ref="G2015:H2015"/>
    <mergeCell ref="I2015:J2015"/>
    <mergeCell ref="G2030:H2030"/>
    <mergeCell ref="I2030:J2030"/>
    <mergeCell ref="G2031:H2031"/>
    <mergeCell ref="I2031:J2031"/>
    <mergeCell ref="G2032:H2032"/>
    <mergeCell ref="I2032:J2032"/>
    <mergeCell ref="A2026:H2026"/>
    <mergeCell ref="I2026:J2026"/>
    <mergeCell ref="A2027:H2027"/>
    <mergeCell ref="I2027:J2027"/>
    <mergeCell ref="G2029:H2029"/>
    <mergeCell ref="I2029:J2029"/>
    <mergeCell ref="G2023:H2023"/>
    <mergeCell ref="I2023:J2023"/>
    <mergeCell ref="G2024:H2024"/>
    <mergeCell ref="I2024:J2024"/>
    <mergeCell ref="A2025:H2025"/>
    <mergeCell ref="I2025:J2025"/>
    <mergeCell ref="G2040:H2040"/>
    <mergeCell ref="I2040:J2040"/>
    <mergeCell ref="G2041:H2041"/>
    <mergeCell ref="I2041:J2041"/>
    <mergeCell ref="G2042:H2042"/>
    <mergeCell ref="I2042:J2042"/>
    <mergeCell ref="A2036:H2036"/>
    <mergeCell ref="I2036:J2036"/>
    <mergeCell ref="A2037:H2037"/>
    <mergeCell ref="I2037:J2037"/>
    <mergeCell ref="G2039:H2039"/>
    <mergeCell ref="I2039:J2039"/>
    <mergeCell ref="G2033:H2033"/>
    <mergeCell ref="I2033:J2033"/>
    <mergeCell ref="G2034:H2034"/>
    <mergeCell ref="I2034:J2034"/>
    <mergeCell ref="A2035:H2035"/>
    <mergeCell ref="I2035:J2035"/>
    <mergeCell ref="G2050:H2050"/>
    <mergeCell ref="I2050:J2050"/>
    <mergeCell ref="G2051:H2051"/>
    <mergeCell ref="I2051:J2051"/>
    <mergeCell ref="G2052:H2052"/>
    <mergeCell ref="I2052:J2052"/>
    <mergeCell ref="A2046:H2046"/>
    <mergeCell ref="I2046:J2046"/>
    <mergeCell ref="G2048:H2048"/>
    <mergeCell ref="I2048:J2048"/>
    <mergeCell ref="G2049:H2049"/>
    <mergeCell ref="I2049:J2049"/>
    <mergeCell ref="G2043:H2043"/>
    <mergeCell ref="I2043:J2043"/>
    <mergeCell ref="A2044:H2044"/>
    <mergeCell ref="I2044:J2044"/>
    <mergeCell ref="A2045:H2045"/>
    <mergeCell ref="I2045:J2045"/>
    <mergeCell ref="G2060:H2060"/>
    <mergeCell ref="I2060:J2060"/>
    <mergeCell ref="G2061:H2061"/>
    <mergeCell ref="I2061:J2061"/>
    <mergeCell ref="A2062:H2062"/>
    <mergeCell ref="I2062:J2062"/>
    <mergeCell ref="G2057:H2057"/>
    <mergeCell ref="I2057:J2057"/>
    <mergeCell ref="G2058:H2058"/>
    <mergeCell ref="I2058:J2058"/>
    <mergeCell ref="G2059:H2059"/>
    <mergeCell ref="I2059:J2059"/>
    <mergeCell ref="A2053:H2053"/>
    <mergeCell ref="I2053:J2053"/>
    <mergeCell ref="A2054:H2054"/>
    <mergeCell ref="I2054:J2054"/>
    <mergeCell ref="A2055:H2055"/>
    <mergeCell ref="I2055:J2055"/>
    <mergeCell ref="A2070:H2070"/>
    <mergeCell ref="I2070:J2070"/>
    <mergeCell ref="A2071:H2071"/>
    <mergeCell ref="I2071:J2071"/>
    <mergeCell ref="A2072:H2072"/>
    <mergeCell ref="I2072:J2072"/>
    <mergeCell ref="G2067:H2067"/>
    <mergeCell ref="I2067:J2067"/>
    <mergeCell ref="G2068:H2068"/>
    <mergeCell ref="I2068:J2068"/>
    <mergeCell ref="G2069:H2069"/>
    <mergeCell ref="I2069:J2069"/>
    <mergeCell ref="A2063:H2063"/>
    <mergeCell ref="I2063:J2063"/>
    <mergeCell ref="A2064:H2064"/>
    <mergeCell ref="I2064:J2064"/>
    <mergeCell ref="G2066:H2066"/>
    <mergeCell ref="I2066:J2066"/>
    <mergeCell ref="A2080:H2080"/>
    <mergeCell ref="I2080:J2080"/>
    <mergeCell ref="A2081:H2081"/>
    <mergeCell ref="I2081:J2081"/>
    <mergeCell ref="G2083:H2083"/>
    <mergeCell ref="I2083:J2083"/>
    <mergeCell ref="G2077:H2077"/>
    <mergeCell ref="I2077:J2077"/>
    <mergeCell ref="G2078:H2078"/>
    <mergeCell ref="I2078:J2078"/>
    <mergeCell ref="A2079:H2079"/>
    <mergeCell ref="I2079:J2079"/>
    <mergeCell ref="G2074:H2074"/>
    <mergeCell ref="I2074:J2074"/>
    <mergeCell ref="G2075:H2075"/>
    <mergeCell ref="I2075:J2075"/>
    <mergeCell ref="G2076:H2076"/>
    <mergeCell ref="I2076:J2076"/>
    <mergeCell ref="A2090:H2090"/>
    <mergeCell ref="I2090:J2090"/>
    <mergeCell ref="A2091:H2091"/>
    <mergeCell ref="I2091:J2091"/>
    <mergeCell ref="A2092:H2092"/>
    <mergeCell ref="I2092:J2092"/>
    <mergeCell ref="G2087:H2087"/>
    <mergeCell ref="I2087:J2087"/>
    <mergeCell ref="G2088:H2088"/>
    <mergeCell ref="I2088:J2088"/>
    <mergeCell ref="G2089:H2089"/>
    <mergeCell ref="I2089:J2089"/>
    <mergeCell ref="G2084:H2084"/>
    <mergeCell ref="I2084:J2084"/>
    <mergeCell ref="G2085:H2085"/>
    <mergeCell ref="I2085:J2085"/>
    <mergeCell ref="G2086:H2086"/>
    <mergeCell ref="I2086:J2086"/>
    <mergeCell ref="A2100:H2100"/>
    <mergeCell ref="I2100:J2100"/>
    <mergeCell ref="A2101:H2101"/>
    <mergeCell ref="I2101:J2101"/>
    <mergeCell ref="G2103:H2103"/>
    <mergeCell ref="I2103:J2103"/>
    <mergeCell ref="G2097:H2097"/>
    <mergeCell ref="I2097:J2097"/>
    <mergeCell ref="G2098:H2098"/>
    <mergeCell ref="I2098:J2098"/>
    <mergeCell ref="A2099:H2099"/>
    <mergeCell ref="I2099:J2099"/>
    <mergeCell ref="G2094:H2094"/>
    <mergeCell ref="I2094:J2094"/>
    <mergeCell ref="G2095:H2095"/>
    <mergeCell ref="I2095:J2095"/>
    <mergeCell ref="G2096:H2096"/>
    <mergeCell ref="I2096:J2096"/>
    <mergeCell ref="A2110:H2110"/>
    <mergeCell ref="I2110:J2110"/>
    <mergeCell ref="A2111:H2111"/>
    <mergeCell ref="I2111:J2111"/>
    <mergeCell ref="G2113:H2113"/>
    <mergeCell ref="I2113:J2113"/>
    <mergeCell ref="G2107:H2107"/>
    <mergeCell ref="I2107:J2107"/>
    <mergeCell ref="G2108:H2108"/>
    <mergeCell ref="I2108:J2108"/>
    <mergeCell ref="A2109:H2109"/>
    <mergeCell ref="I2109:J2109"/>
    <mergeCell ref="G2104:H2104"/>
    <mergeCell ref="I2104:J2104"/>
    <mergeCell ref="G2105:H2105"/>
    <mergeCell ref="I2105:J2105"/>
    <mergeCell ref="G2106:H2106"/>
    <mergeCell ref="I2106:J2106"/>
    <mergeCell ref="A2120:H2120"/>
    <mergeCell ref="I2120:J2120"/>
    <mergeCell ref="A2121:H2121"/>
    <mergeCell ref="I2121:J2121"/>
    <mergeCell ref="G2123:H2123"/>
    <mergeCell ref="I2123:J2123"/>
    <mergeCell ref="G2117:H2117"/>
    <mergeCell ref="I2117:J2117"/>
    <mergeCell ref="G2118:H2118"/>
    <mergeCell ref="I2118:J2118"/>
    <mergeCell ref="A2119:H2119"/>
    <mergeCell ref="I2119:J2119"/>
    <mergeCell ref="G2114:H2114"/>
    <mergeCell ref="I2114:J2114"/>
    <mergeCell ref="G2115:H2115"/>
    <mergeCell ref="I2115:J2115"/>
    <mergeCell ref="G2116:H2116"/>
    <mergeCell ref="I2116:J2116"/>
    <mergeCell ref="A2130:H2130"/>
    <mergeCell ref="I2130:J2130"/>
    <mergeCell ref="A2131:H2131"/>
    <mergeCell ref="I2131:J2131"/>
    <mergeCell ref="G2133:H2133"/>
    <mergeCell ref="I2133:J2133"/>
    <mergeCell ref="G2127:H2127"/>
    <mergeCell ref="I2127:J2127"/>
    <mergeCell ref="G2128:H2128"/>
    <mergeCell ref="I2128:J2128"/>
    <mergeCell ref="A2129:H2129"/>
    <mergeCell ref="I2129:J2129"/>
    <mergeCell ref="G2124:H2124"/>
    <mergeCell ref="I2124:J2124"/>
    <mergeCell ref="G2125:H2125"/>
    <mergeCell ref="I2125:J2125"/>
    <mergeCell ref="G2126:H2126"/>
    <mergeCell ref="I2126:J2126"/>
    <mergeCell ref="A2140:H2140"/>
    <mergeCell ref="I2140:J2140"/>
    <mergeCell ref="G2142:H2142"/>
    <mergeCell ref="I2142:J2142"/>
    <mergeCell ref="G2143:H2143"/>
    <mergeCell ref="I2143:J2143"/>
    <mergeCell ref="G2137:H2137"/>
    <mergeCell ref="I2137:J2137"/>
    <mergeCell ref="A2138:H2138"/>
    <mergeCell ref="I2138:J2138"/>
    <mergeCell ref="A2139:H2139"/>
    <mergeCell ref="I2139:J2139"/>
    <mergeCell ref="G2134:H2134"/>
    <mergeCell ref="I2134:J2134"/>
    <mergeCell ref="G2135:H2135"/>
    <mergeCell ref="I2135:J2135"/>
    <mergeCell ref="G2136:H2136"/>
    <mergeCell ref="I2136:J2136"/>
    <mergeCell ref="A2150:H2150"/>
    <mergeCell ref="I2150:J2150"/>
    <mergeCell ref="G2152:H2152"/>
    <mergeCell ref="I2152:J2152"/>
    <mergeCell ref="G2153:H2153"/>
    <mergeCell ref="I2153:J2153"/>
    <mergeCell ref="G2147:H2147"/>
    <mergeCell ref="I2147:J2147"/>
    <mergeCell ref="A2148:H2148"/>
    <mergeCell ref="I2148:J2148"/>
    <mergeCell ref="A2149:H2149"/>
    <mergeCell ref="I2149:J2149"/>
    <mergeCell ref="G2144:H2144"/>
    <mergeCell ref="I2144:J2144"/>
    <mergeCell ref="G2145:H2145"/>
    <mergeCell ref="I2145:J2145"/>
    <mergeCell ref="G2146:H2146"/>
    <mergeCell ref="I2146:J2146"/>
    <mergeCell ref="A2160:H2160"/>
    <mergeCell ref="I2160:J2160"/>
    <mergeCell ref="G2162:H2162"/>
    <mergeCell ref="I2162:J2162"/>
    <mergeCell ref="G2163:H2163"/>
    <mergeCell ref="I2163:J2163"/>
    <mergeCell ref="G2157:H2157"/>
    <mergeCell ref="I2157:J2157"/>
    <mergeCell ref="A2158:H2158"/>
    <mergeCell ref="I2158:J2158"/>
    <mergeCell ref="A2159:H2159"/>
    <mergeCell ref="I2159:J2159"/>
    <mergeCell ref="G2154:H2154"/>
    <mergeCell ref="I2154:J2154"/>
    <mergeCell ref="G2155:H2155"/>
    <mergeCell ref="I2155:J2155"/>
    <mergeCell ref="G2156:H2156"/>
    <mergeCell ref="I2156:J2156"/>
    <mergeCell ref="G2171:H2171"/>
    <mergeCell ref="I2171:J2171"/>
    <mergeCell ref="G2172:H2172"/>
    <mergeCell ref="I2172:J2172"/>
    <mergeCell ref="G2173:H2173"/>
    <mergeCell ref="I2173:J2173"/>
    <mergeCell ref="A2167:H2167"/>
    <mergeCell ref="I2167:J2167"/>
    <mergeCell ref="A2168:H2168"/>
    <mergeCell ref="I2168:J2168"/>
    <mergeCell ref="A2169:H2169"/>
    <mergeCell ref="I2169:J2169"/>
    <mergeCell ref="G2164:H2164"/>
    <mergeCell ref="I2164:J2164"/>
    <mergeCell ref="G2165:H2165"/>
    <mergeCell ref="I2165:J2165"/>
    <mergeCell ref="G2166:H2166"/>
    <mergeCell ref="I2166:J2166"/>
    <mergeCell ref="G2181:H2181"/>
    <mergeCell ref="I2181:J2181"/>
    <mergeCell ref="G2182:H2182"/>
    <mergeCell ref="I2182:J2182"/>
    <mergeCell ref="G2183:H2183"/>
    <mergeCell ref="I2183:J2183"/>
    <mergeCell ref="A2177:H2177"/>
    <mergeCell ref="I2177:J2177"/>
    <mergeCell ref="A2178:H2178"/>
    <mergeCell ref="I2178:J2178"/>
    <mergeCell ref="G2180:H2180"/>
    <mergeCell ref="I2180:J2180"/>
    <mergeCell ref="G2174:H2174"/>
    <mergeCell ref="I2174:J2174"/>
    <mergeCell ref="G2175:H2175"/>
    <mergeCell ref="I2175:J2175"/>
    <mergeCell ref="A2176:H2176"/>
    <mergeCell ref="I2176:J2176"/>
    <mergeCell ref="G2191:H2191"/>
    <mergeCell ref="I2191:J2191"/>
    <mergeCell ref="G2192:H2192"/>
    <mergeCell ref="I2192:J2192"/>
    <mergeCell ref="G2193:H2193"/>
    <mergeCell ref="I2193:J2193"/>
    <mergeCell ref="A2187:H2187"/>
    <mergeCell ref="I2187:J2187"/>
    <mergeCell ref="G2189:H2189"/>
    <mergeCell ref="I2189:J2189"/>
    <mergeCell ref="G2190:H2190"/>
    <mergeCell ref="I2190:J2190"/>
    <mergeCell ref="G2184:H2184"/>
    <mergeCell ref="I2184:J2184"/>
    <mergeCell ref="A2185:H2185"/>
    <mergeCell ref="I2185:J2185"/>
    <mergeCell ref="A2186:H2186"/>
    <mergeCell ref="I2186:J2186"/>
    <mergeCell ref="A2201:H2201"/>
    <mergeCell ref="I2201:J2201"/>
    <mergeCell ref="A2202:H2202"/>
    <mergeCell ref="I2202:J2202"/>
    <mergeCell ref="A2203:H2203"/>
    <mergeCell ref="I2203:J2203"/>
    <mergeCell ref="G2198:H2198"/>
    <mergeCell ref="I2198:J2198"/>
    <mergeCell ref="G2199:H2199"/>
    <mergeCell ref="I2199:J2199"/>
    <mergeCell ref="G2200:H2200"/>
    <mergeCell ref="I2200:J2200"/>
    <mergeCell ref="A2194:H2194"/>
    <mergeCell ref="I2194:J2194"/>
    <mergeCell ref="A2195:H2195"/>
    <mergeCell ref="I2195:J2195"/>
    <mergeCell ref="A2196:H2196"/>
    <mergeCell ref="I2196:J2196"/>
    <mergeCell ref="G2211:H2211"/>
    <mergeCell ref="I2211:J2211"/>
    <mergeCell ref="G2212:H2212"/>
    <mergeCell ref="I2212:J2212"/>
    <mergeCell ref="G2213:H2213"/>
    <mergeCell ref="I2213:J2213"/>
    <mergeCell ref="G2208:H2208"/>
    <mergeCell ref="I2208:J2208"/>
    <mergeCell ref="G2209:H2209"/>
    <mergeCell ref="I2209:J2209"/>
    <mergeCell ref="G2210:H2210"/>
    <mergeCell ref="I2210:J2210"/>
    <mergeCell ref="G2205:H2205"/>
    <mergeCell ref="I2205:J2205"/>
    <mergeCell ref="G2206:H2206"/>
    <mergeCell ref="I2206:J2206"/>
    <mergeCell ref="G2207:H2207"/>
    <mergeCell ref="I2207:J2207"/>
    <mergeCell ref="G2221:H2221"/>
    <mergeCell ref="I2221:J2221"/>
    <mergeCell ref="G2222:H2222"/>
    <mergeCell ref="I2222:J2222"/>
    <mergeCell ref="G2223:H2223"/>
    <mergeCell ref="I2223:J2223"/>
    <mergeCell ref="A2217:H2217"/>
    <mergeCell ref="I2217:J2217"/>
    <mergeCell ref="A2218:H2218"/>
    <mergeCell ref="I2218:J2218"/>
    <mergeCell ref="G2220:H2220"/>
    <mergeCell ref="I2220:J2220"/>
    <mergeCell ref="G2214:H2214"/>
    <mergeCell ref="I2214:J2214"/>
    <mergeCell ref="G2215:H2215"/>
    <mergeCell ref="I2215:J2215"/>
    <mergeCell ref="A2216:H2216"/>
    <mergeCell ref="I2216:J2216"/>
    <mergeCell ref="G2231:H2231"/>
    <mergeCell ref="I2231:J2231"/>
    <mergeCell ref="G2232:H2232"/>
    <mergeCell ref="I2232:J2232"/>
    <mergeCell ref="G2233:H2233"/>
    <mergeCell ref="I2233:J2233"/>
    <mergeCell ref="A2227:H2227"/>
    <mergeCell ref="I2227:J2227"/>
    <mergeCell ref="A2228:H2228"/>
    <mergeCell ref="I2228:J2228"/>
    <mergeCell ref="A2229:H2229"/>
    <mergeCell ref="I2229:J2229"/>
    <mergeCell ref="G2224:H2224"/>
    <mergeCell ref="I2224:J2224"/>
    <mergeCell ref="G2225:H2225"/>
    <mergeCell ref="I2225:J2225"/>
    <mergeCell ref="G2226:H2226"/>
    <mergeCell ref="I2226:J2226"/>
    <mergeCell ref="G2241:H2241"/>
    <mergeCell ref="I2241:J2241"/>
    <mergeCell ref="G2242:H2242"/>
    <mergeCell ref="I2242:J2242"/>
    <mergeCell ref="G2243:H2243"/>
    <mergeCell ref="I2243:J2243"/>
    <mergeCell ref="A2237:H2237"/>
    <mergeCell ref="I2237:J2237"/>
    <mergeCell ref="A2238:H2238"/>
    <mergeCell ref="I2238:J2238"/>
    <mergeCell ref="G2240:H2240"/>
    <mergeCell ref="I2240:J2240"/>
    <mergeCell ref="G2234:H2234"/>
    <mergeCell ref="I2234:J2234"/>
    <mergeCell ref="G2235:H2235"/>
    <mergeCell ref="I2235:J2235"/>
    <mergeCell ref="A2236:H2236"/>
    <mergeCell ref="I2236:J2236"/>
    <mergeCell ref="G2251:H2251"/>
    <mergeCell ref="I2251:J2251"/>
    <mergeCell ref="G2252:H2252"/>
    <mergeCell ref="I2252:J2252"/>
    <mergeCell ref="A2253:H2253"/>
    <mergeCell ref="I2253:J2253"/>
    <mergeCell ref="A2247:H2247"/>
    <mergeCell ref="I2247:J2247"/>
    <mergeCell ref="A2248:H2248"/>
    <mergeCell ref="I2248:J2248"/>
    <mergeCell ref="G2250:H2250"/>
    <mergeCell ref="I2250:J2250"/>
    <mergeCell ref="G2244:H2244"/>
    <mergeCell ref="I2244:J2244"/>
    <mergeCell ref="G2245:H2245"/>
    <mergeCell ref="I2245:J2245"/>
    <mergeCell ref="A2246:H2246"/>
    <mergeCell ref="I2246:J2246"/>
    <mergeCell ref="G2261:H2261"/>
    <mergeCell ref="I2261:J2261"/>
    <mergeCell ref="G2262:H2262"/>
    <mergeCell ref="I2262:J2262"/>
    <mergeCell ref="G2263:H2263"/>
    <mergeCell ref="I2263:J2263"/>
    <mergeCell ref="G2258:H2258"/>
    <mergeCell ref="I2258:J2258"/>
    <mergeCell ref="G2259:H2259"/>
    <mergeCell ref="I2259:J2259"/>
    <mergeCell ref="G2260:H2260"/>
    <mergeCell ref="I2260:J2260"/>
    <mergeCell ref="A2254:H2254"/>
    <mergeCell ref="I2254:J2254"/>
    <mergeCell ref="A2255:H2255"/>
    <mergeCell ref="I2255:J2255"/>
    <mergeCell ref="G2257:H2257"/>
    <mergeCell ref="I2257:J2257"/>
    <mergeCell ref="G2271:H2271"/>
    <mergeCell ref="I2271:J2271"/>
    <mergeCell ref="G2272:H2272"/>
    <mergeCell ref="I2272:J2272"/>
    <mergeCell ref="G2273:H2273"/>
    <mergeCell ref="I2273:J2273"/>
    <mergeCell ref="G2268:H2268"/>
    <mergeCell ref="I2268:J2268"/>
    <mergeCell ref="G2269:H2269"/>
    <mergeCell ref="I2269:J2269"/>
    <mergeCell ref="G2270:H2270"/>
    <mergeCell ref="I2270:J2270"/>
    <mergeCell ref="A2264:H2264"/>
    <mergeCell ref="I2264:J2264"/>
    <mergeCell ref="A2265:H2265"/>
    <mergeCell ref="I2265:J2265"/>
    <mergeCell ref="A2266:H2266"/>
    <mergeCell ref="I2266:J2266"/>
    <mergeCell ref="G2281:H2281"/>
    <mergeCell ref="I2281:J2281"/>
    <mergeCell ref="G2282:H2282"/>
    <mergeCell ref="I2282:J2282"/>
    <mergeCell ref="G2283:H2283"/>
    <mergeCell ref="I2283:J2283"/>
    <mergeCell ref="A2277:H2277"/>
    <mergeCell ref="I2277:J2277"/>
    <mergeCell ref="G2279:H2279"/>
    <mergeCell ref="I2279:J2279"/>
    <mergeCell ref="G2280:H2280"/>
    <mergeCell ref="I2280:J2280"/>
    <mergeCell ref="G2274:H2274"/>
    <mergeCell ref="I2274:J2274"/>
    <mergeCell ref="A2275:H2275"/>
    <mergeCell ref="I2275:J2275"/>
    <mergeCell ref="A2276:H2276"/>
    <mergeCell ref="I2276:J2276"/>
    <mergeCell ref="G2291:H2291"/>
    <mergeCell ref="I2291:J2291"/>
    <mergeCell ref="A2292:H2292"/>
    <mergeCell ref="I2292:J2292"/>
    <mergeCell ref="A2293:H2293"/>
    <mergeCell ref="I2293:J2293"/>
    <mergeCell ref="G2288:H2288"/>
    <mergeCell ref="I2288:J2288"/>
    <mergeCell ref="G2289:H2289"/>
    <mergeCell ref="I2289:J2289"/>
    <mergeCell ref="G2290:H2290"/>
    <mergeCell ref="I2290:J2290"/>
    <mergeCell ref="A2284:H2284"/>
    <mergeCell ref="I2284:J2284"/>
    <mergeCell ref="A2285:H2285"/>
    <mergeCell ref="I2285:J2285"/>
    <mergeCell ref="A2286:H2286"/>
    <mergeCell ref="I2286:J2286"/>
    <mergeCell ref="A2301:H2301"/>
    <mergeCell ref="I2301:J2301"/>
    <mergeCell ref="A2302:H2302"/>
    <mergeCell ref="I2302:J2302"/>
    <mergeCell ref="A2303:H2303"/>
    <mergeCell ref="I2303:J2303"/>
    <mergeCell ref="G2298:H2298"/>
    <mergeCell ref="I2298:J2298"/>
    <mergeCell ref="G2299:H2299"/>
    <mergeCell ref="I2299:J2299"/>
    <mergeCell ref="G2300:H2300"/>
    <mergeCell ref="I2300:J2300"/>
    <mergeCell ref="A2294:H2294"/>
    <mergeCell ref="I2294:J2294"/>
    <mergeCell ref="G2296:H2296"/>
    <mergeCell ref="I2296:J2296"/>
    <mergeCell ref="G2297:H2297"/>
    <mergeCell ref="I2297:J2297"/>
    <mergeCell ref="G2312:H2312"/>
    <mergeCell ref="I2312:J2312"/>
    <mergeCell ref="G2313:H2313"/>
    <mergeCell ref="I2313:J2313"/>
    <mergeCell ref="G2314:H2314"/>
    <mergeCell ref="I2314:J2314"/>
    <mergeCell ref="A2308:H2308"/>
    <mergeCell ref="I2308:J2308"/>
    <mergeCell ref="A2309:H2309"/>
    <mergeCell ref="I2309:J2309"/>
    <mergeCell ref="A2310:H2310"/>
    <mergeCell ref="I2310:J2310"/>
    <mergeCell ref="G2305:H2305"/>
    <mergeCell ref="I2305:J2305"/>
    <mergeCell ref="G2306:H2306"/>
    <mergeCell ref="I2306:J2306"/>
    <mergeCell ref="G2307:H2307"/>
    <mergeCell ref="I2307:J2307"/>
    <mergeCell ref="G2322:H2322"/>
    <mergeCell ref="I2322:J2322"/>
    <mergeCell ref="G2323:H2323"/>
    <mergeCell ref="I2323:J2323"/>
    <mergeCell ref="G2324:H2324"/>
    <mergeCell ref="I2324:J2324"/>
    <mergeCell ref="G2319:H2319"/>
    <mergeCell ref="I2319:J2319"/>
    <mergeCell ref="G2320:H2320"/>
    <mergeCell ref="I2320:J2320"/>
    <mergeCell ref="G2321:H2321"/>
    <mergeCell ref="I2321:J2321"/>
    <mergeCell ref="A2315:H2315"/>
    <mergeCell ref="I2315:J2315"/>
    <mergeCell ref="A2316:H2316"/>
    <mergeCell ref="I2316:J2316"/>
    <mergeCell ref="A2317:H2317"/>
    <mergeCell ref="I2317:J2317"/>
    <mergeCell ref="G2331:H2331"/>
    <mergeCell ref="I2331:J2331"/>
    <mergeCell ref="G2332:H2332"/>
    <mergeCell ref="I2332:J2332"/>
    <mergeCell ref="A2333:H2333"/>
    <mergeCell ref="I2333:J2333"/>
    <mergeCell ref="G2328:H2328"/>
    <mergeCell ref="I2328:J2328"/>
    <mergeCell ref="G2329:H2329"/>
    <mergeCell ref="I2329:J2329"/>
    <mergeCell ref="G2330:H2330"/>
    <mergeCell ref="I2330:J2330"/>
    <mergeCell ref="G2325:H2325"/>
    <mergeCell ref="I2325:J2325"/>
    <mergeCell ref="G2326:H2326"/>
    <mergeCell ref="I2326:J2326"/>
    <mergeCell ref="G2327:H2327"/>
    <mergeCell ref="I2327:J2327"/>
    <mergeCell ref="G2341:H2341"/>
    <mergeCell ref="I2341:J2341"/>
    <mergeCell ref="G2342:H2342"/>
    <mergeCell ref="I2342:J2342"/>
    <mergeCell ref="A2343:H2343"/>
    <mergeCell ref="I2343:J2343"/>
    <mergeCell ref="G2338:H2338"/>
    <mergeCell ref="I2338:J2338"/>
    <mergeCell ref="G2339:H2339"/>
    <mergeCell ref="I2339:J2339"/>
    <mergeCell ref="G2340:H2340"/>
    <mergeCell ref="I2340:J2340"/>
    <mergeCell ref="A2334:H2334"/>
    <mergeCell ref="I2334:J2334"/>
    <mergeCell ref="A2335:H2335"/>
    <mergeCell ref="I2335:J2335"/>
    <mergeCell ref="G2337:H2337"/>
    <mergeCell ref="I2337:J2337"/>
    <mergeCell ref="G2351:H2351"/>
    <mergeCell ref="I2351:J2351"/>
    <mergeCell ref="G2352:H2352"/>
    <mergeCell ref="I2352:J2352"/>
    <mergeCell ref="A2353:H2353"/>
    <mergeCell ref="I2353:J2353"/>
    <mergeCell ref="G2348:H2348"/>
    <mergeCell ref="I2348:J2348"/>
    <mergeCell ref="G2349:H2349"/>
    <mergeCell ref="I2349:J2349"/>
    <mergeCell ref="G2350:H2350"/>
    <mergeCell ref="I2350:J2350"/>
    <mergeCell ref="A2344:H2344"/>
    <mergeCell ref="I2344:J2344"/>
    <mergeCell ref="A2345:H2345"/>
    <mergeCell ref="I2345:J2345"/>
    <mergeCell ref="G2347:H2347"/>
    <mergeCell ref="I2347:J2347"/>
    <mergeCell ref="G2361:H2361"/>
    <mergeCell ref="I2361:J2361"/>
    <mergeCell ref="A2362:H2362"/>
    <mergeCell ref="I2362:J2362"/>
    <mergeCell ref="A2363:H2363"/>
    <mergeCell ref="I2363:J2363"/>
    <mergeCell ref="G2358:H2358"/>
    <mergeCell ref="I2358:J2358"/>
    <mergeCell ref="G2359:H2359"/>
    <mergeCell ref="I2359:J2359"/>
    <mergeCell ref="G2360:H2360"/>
    <mergeCell ref="I2360:J2360"/>
    <mergeCell ref="A2354:H2354"/>
    <mergeCell ref="I2354:J2354"/>
    <mergeCell ref="A2355:H2355"/>
    <mergeCell ref="I2355:J2355"/>
    <mergeCell ref="G2357:H2357"/>
    <mergeCell ref="I2357:J2357"/>
    <mergeCell ref="G2371:H2371"/>
    <mergeCell ref="I2371:J2371"/>
    <mergeCell ref="A2372:H2372"/>
    <mergeCell ref="I2372:J2372"/>
    <mergeCell ref="A2373:H2373"/>
    <mergeCell ref="I2373:J2373"/>
    <mergeCell ref="G2368:H2368"/>
    <mergeCell ref="I2368:J2368"/>
    <mergeCell ref="G2369:H2369"/>
    <mergeCell ref="I2369:J2369"/>
    <mergeCell ref="G2370:H2370"/>
    <mergeCell ref="I2370:J2370"/>
    <mergeCell ref="A2364:H2364"/>
    <mergeCell ref="I2364:J2364"/>
    <mergeCell ref="G2366:H2366"/>
    <mergeCell ref="I2366:J2366"/>
    <mergeCell ref="G2367:H2367"/>
    <mergeCell ref="I2367:J2367"/>
    <mergeCell ref="A2381:H2381"/>
    <mergeCell ref="I2381:J2381"/>
    <mergeCell ref="A2382:H2382"/>
    <mergeCell ref="I2382:J2382"/>
    <mergeCell ref="A2383:H2383"/>
    <mergeCell ref="I2383:J2383"/>
    <mergeCell ref="G2378:H2378"/>
    <mergeCell ref="I2378:J2378"/>
    <mergeCell ref="G2379:H2379"/>
    <mergeCell ref="I2379:J2379"/>
    <mergeCell ref="G2380:H2380"/>
    <mergeCell ref="I2380:J2380"/>
    <mergeCell ref="A2374:H2374"/>
    <mergeCell ref="I2374:J2374"/>
    <mergeCell ref="G2376:H2376"/>
    <mergeCell ref="I2376:J2376"/>
    <mergeCell ref="G2377:H2377"/>
    <mergeCell ref="I2377:J2377"/>
    <mergeCell ref="A2391:H2391"/>
    <mergeCell ref="I2391:J2391"/>
    <mergeCell ref="A2392:H2392"/>
    <mergeCell ref="I2392:J2392"/>
    <mergeCell ref="A2393:H2393"/>
    <mergeCell ref="I2393:J2393"/>
    <mergeCell ref="G2388:H2388"/>
    <mergeCell ref="I2388:J2388"/>
    <mergeCell ref="G2389:H2389"/>
    <mergeCell ref="I2389:J2389"/>
    <mergeCell ref="G2390:H2390"/>
    <mergeCell ref="I2390:J2390"/>
    <mergeCell ref="G2385:H2385"/>
    <mergeCell ref="I2385:J2385"/>
    <mergeCell ref="G2386:H2386"/>
    <mergeCell ref="I2386:J2386"/>
    <mergeCell ref="G2387:H2387"/>
    <mergeCell ref="I2387:J2387"/>
    <mergeCell ref="A2401:H2401"/>
    <mergeCell ref="I2401:J2401"/>
    <mergeCell ref="A2402:H2402"/>
    <mergeCell ref="I2402:J2402"/>
    <mergeCell ref="A2403:H2403"/>
    <mergeCell ref="I2403:J2403"/>
    <mergeCell ref="G2398:H2398"/>
    <mergeCell ref="I2398:J2398"/>
    <mergeCell ref="G2399:H2399"/>
    <mergeCell ref="I2399:J2399"/>
    <mergeCell ref="G2400:H2400"/>
    <mergeCell ref="I2400:J2400"/>
    <mergeCell ref="G2395:H2395"/>
    <mergeCell ref="I2395:J2395"/>
    <mergeCell ref="G2396:H2396"/>
    <mergeCell ref="I2396:J2396"/>
    <mergeCell ref="G2397:H2397"/>
    <mergeCell ref="I2397:J2397"/>
    <mergeCell ref="A2411:H2411"/>
    <mergeCell ref="I2411:J2411"/>
    <mergeCell ref="A2412:H2412"/>
    <mergeCell ref="I2412:J2412"/>
    <mergeCell ref="G2414:H2414"/>
    <mergeCell ref="I2414:J2414"/>
    <mergeCell ref="G2408:H2408"/>
    <mergeCell ref="I2408:J2408"/>
    <mergeCell ref="G2409:H2409"/>
    <mergeCell ref="I2409:J2409"/>
    <mergeCell ref="A2410:H2410"/>
    <mergeCell ref="I2410:J2410"/>
    <mergeCell ref="G2405:H2405"/>
    <mergeCell ref="I2405:J2405"/>
    <mergeCell ref="G2406:H2406"/>
    <mergeCell ref="I2406:J2406"/>
    <mergeCell ref="G2407:H2407"/>
    <mergeCell ref="I2407:J2407"/>
    <mergeCell ref="A2421:H2421"/>
    <mergeCell ref="I2421:J2421"/>
    <mergeCell ref="A2422:H2422"/>
    <mergeCell ref="I2422:J2422"/>
    <mergeCell ref="G2424:H2424"/>
    <mergeCell ref="I2424:J2424"/>
    <mergeCell ref="G2418:H2418"/>
    <mergeCell ref="I2418:J2418"/>
    <mergeCell ref="G2419:H2419"/>
    <mergeCell ref="I2419:J2419"/>
    <mergeCell ref="A2420:H2420"/>
    <mergeCell ref="I2420:J2420"/>
    <mergeCell ref="G2415:H2415"/>
    <mergeCell ref="I2415:J2415"/>
    <mergeCell ref="G2416:H2416"/>
    <mergeCell ref="I2416:J2416"/>
    <mergeCell ref="G2417:H2417"/>
    <mergeCell ref="I2417:J2417"/>
    <mergeCell ref="A2431:H2431"/>
    <mergeCell ref="I2431:J2431"/>
    <mergeCell ref="G2433:H2433"/>
    <mergeCell ref="I2433:J2433"/>
    <mergeCell ref="G2434:H2434"/>
    <mergeCell ref="I2434:J2434"/>
    <mergeCell ref="G2428:H2428"/>
    <mergeCell ref="I2428:J2428"/>
    <mergeCell ref="A2429:H2429"/>
    <mergeCell ref="I2429:J2429"/>
    <mergeCell ref="A2430:H2430"/>
    <mergeCell ref="I2430:J2430"/>
    <mergeCell ref="G2425:H2425"/>
    <mergeCell ref="I2425:J2425"/>
    <mergeCell ref="G2426:H2426"/>
    <mergeCell ref="I2426:J2426"/>
    <mergeCell ref="G2427:H2427"/>
    <mergeCell ref="I2427:J2427"/>
    <mergeCell ref="G2442:H2442"/>
    <mergeCell ref="I2442:J2442"/>
    <mergeCell ref="G2443:H2443"/>
    <mergeCell ref="I2443:J2443"/>
    <mergeCell ref="G2444:H2444"/>
    <mergeCell ref="I2444:J2444"/>
    <mergeCell ref="A2438:H2438"/>
    <mergeCell ref="I2438:J2438"/>
    <mergeCell ref="A2439:H2439"/>
    <mergeCell ref="I2439:J2439"/>
    <mergeCell ref="A2440:H2440"/>
    <mergeCell ref="I2440:J2440"/>
    <mergeCell ref="G2435:H2435"/>
    <mergeCell ref="I2435:J2435"/>
    <mergeCell ref="G2436:H2436"/>
    <mergeCell ref="I2436:J2436"/>
    <mergeCell ref="G2437:H2437"/>
    <mergeCell ref="I2437:J2437"/>
    <mergeCell ref="G2452:H2452"/>
    <mergeCell ref="I2452:J2452"/>
    <mergeCell ref="G2453:H2453"/>
    <mergeCell ref="I2453:J2453"/>
    <mergeCell ref="G2454:H2454"/>
    <mergeCell ref="I2454:J2454"/>
    <mergeCell ref="A2448:H2448"/>
    <mergeCell ref="I2448:J2448"/>
    <mergeCell ref="A2449:H2449"/>
    <mergeCell ref="I2449:J2449"/>
    <mergeCell ref="A2450:H2450"/>
    <mergeCell ref="I2450:J2450"/>
    <mergeCell ref="G2445:H2445"/>
    <mergeCell ref="I2445:J2445"/>
    <mergeCell ref="G2446:H2446"/>
    <mergeCell ref="I2446:J2446"/>
    <mergeCell ref="G2447:H2447"/>
    <mergeCell ref="I2447:J2447"/>
    <mergeCell ref="G2462:H2462"/>
    <mergeCell ref="I2462:J2462"/>
    <mergeCell ref="G2463:H2463"/>
    <mergeCell ref="I2463:J2463"/>
    <mergeCell ref="G2464:H2464"/>
    <mergeCell ref="I2464:J2464"/>
    <mergeCell ref="A2458:H2458"/>
    <mergeCell ref="I2458:J2458"/>
    <mergeCell ref="A2459:H2459"/>
    <mergeCell ref="I2459:J2459"/>
    <mergeCell ref="G2461:H2461"/>
    <mergeCell ref="I2461:J2461"/>
    <mergeCell ref="G2455:H2455"/>
    <mergeCell ref="I2455:J2455"/>
    <mergeCell ref="G2456:H2456"/>
    <mergeCell ref="I2456:J2456"/>
    <mergeCell ref="A2457:H2457"/>
    <mergeCell ref="I2457:J2457"/>
    <mergeCell ref="A2471:H2471"/>
    <mergeCell ref="I2471:J2471"/>
    <mergeCell ref="A2472:H2472"/>
    <mergeCell ref="I2472:J2472"/>
    <mergeCell ref="A2473:H2473"/>
    <mergeCell ref="I2473:J2473"/>
    <mergeCell ref="G2468:H2468"/>
    <mergeCell ref="I2468:J2468"/>
    <mergeCell ref="G2469:H2469"/>
    <mergeCell ref="I2469:J2469"/>
    <mergeCell ref="G2470:H2470"/>
    <mergeCell ref="I2470:J2470"/>
    <mergeCell ref="G2465:H2465"/>
    <mergeCell ref="I2465:J2465"/>
    <mergeCell ref="G2466:H2466"/>
    <mergeCell ref="I2466:J2466"/>
    <mergeCell ref="G2467:H2467"/>
    <mergeCell ref="I2467:J2467"/>
    <mergeCell ref="A2481:H2481"/>
    <mergeCell ref="I2481:J2481"/>
    <mergeCell ref="A2482:H2482"/>
    <mergeCell ref="I2482:J2482"/>
    <mergeCell ref="A2483:H2483"/>
    <mergeCell ref="I2483:J2483"/>
    <mergeCell ref="G2478:H2478"/>
    <mergeCell ref="I2478:J2478"/>
    <mergeCell ref="G2479:H2479"/>
    <mergeCell ref="I2479:J2479"/>
    <mergeCell ref="G2480:H2480"/>
    <mergeCell ref="I2480:J2480"/>
    <mergeCell ref="G2475:H2475"/>
    <mergeCell ref="I2475:J2475"/>
    <mergeCell ref="G2476:H2476"/>
    <mergeCell ref="I2476:J2476"/>
    <mergeCell ref="G2477:H2477"/>
    <mergeCell ref="I2477:J2477"/>
    <mergeCell ref="A2491:H2491"/>
    <mergeCell ref="I2491:J2491"/>
    <mergeCell ref="A2492:H2492"/>
    <mergeCell ref="I2492:J2492"/>
    <mergeCell ref="A2493:H2493"/>
    <mergeCell ref="I2493:J2493"/>
    <mergeCell ref="G2488:H2488"/>
    <mergeCell ref="I2488:J2488"/>
    <mergeCell ref="G2489:H2489"/>
    <mergeCell ref="I2489:J2489"/>
    <mergeCell ref="G2490:H2490"/>
    <mergeCell ref="I2490:J2490"/>
    <mergeCell ref="G2485:H2485"/>
    <mergeCell ref="I2485:J2485"/>
    <mergeCell ref="G2486:H2486"/>
    <mergeCell ref="I2486:J2486"/>
    <mergeCell ref="G2487:H2487"/>
    <mergeCell ref="I2487:J2487"/>
    <mergeCell ref="A2501:H2501"/>
    <mergeCell ref="I2501:J2501"/>
    <mergeCell ref="A2502:H2502"/>
    <mergeCell ref="I2502:J2502"/>
    <mergeCell ref="A2503:H2503"/>
    <mergeCell ref="I2503:J2503"/>
    <mergeCell ref="G2498:H2498"/>
    <mergeCell ref="I2498:J2498"/>
    <mergeCell ref="G2499:H2499"/>
    <mergeCell ref="I2499:J2499"/>
    <mergeCell ref="G2500:H2500"/>
    <mergeCell ref="I2500:J2500"/>
    <mergeCell ref="G2495:H2495"/>
    <mergeCell ref="I2495:J2495"/>
    <mergeCell ref="G2496:H2496"/>
    <mergeCell ref="I2496:J2496"/>
    <mergeCell ref="G2497:H2497"/>
    <mergeCell ref="I2497:J2497"/>
    <mergeCell ref="A2511:H2511"/>
    <mergeCell ref="I2511:J2511"/>
    <mergeCell ref="A2512:H2512"/>
    <mergeCell ref="I2512:J2512"/>
    <mergeCell ref="A2513:H2513"/>
    <mergeCell ref="I2513:J2513"/>
    <mergeCell ref="G2508:H2508"/>
    <mergeCell ref="I2508:J2508"/>
    <mergeCell ref="G2509:H2509"/>
    <mergeCell ref="I2509:J2509"/>
    <mergeCell ref="G2510:H2510"/>
    <mergeCell ref="I2510:J2510"/>
    <mergeCell ref="G2505:H2505"/>
    <mergeCell ref="I2505:J2505"/>
    <mergeCell ref="G2506:H2506"/>
    <mergeCell ref="I2506:J2506"/>
    <mergeCell ref="G2507:H2507"/>
    <mergeCell ref="I2507:J2507"/>
    <mergeCell ref="A2521:H2521"/>
    <mergeCell ref="I2521:J2521"/>
    <mergeCell ref="A2522:H2522"/>
    <mergeCell ref="I2522:J2522"/>
    <mergeCell ref="A2523:H2523"/>
    <mergeCell ref="I2523:J2523"/>
    <mergeCell ref="G2518:H2518"/>
    <mergeCell ref="I2518:J2518"/>
    <mergeCell ref="G2519:H2519"/>
    <mergeCell ref="I2519:J2519"/>
    <mergeCell ref="G2520:H2520"/>
    <mergeCell ref="I2520:J2520"/>
    <mergeCell ref="G2515:H2515"/>
    <mergeCell ref="I2515:J2515"/>
    <mergeCell ref="G2516:H2516"/>
    <mergeCell ref="I2516:J2516"/>
    <mergeCell ref="G2517:H2517"/>
    <mergeCell ref="I2517:J2517"/>
    <mergeCell ref="A2531:H2531"/>
    <mergeCell ref="I2531:J2531"/>
    <mergeCell ref="A2532:H2532"/>
    <mergeCell ref="I2532:J2532"/>
    <mergeCell ref="A2533:H2533"/>
    <mergeCell ref="I2533:J2533"/>
    <mergeCell ref="G2528:H2528"/>
    <mergeCell ref="I2528:J2528"/>
    <mergeCell ref="G2529:H2529"/>
    <mergeCell ref="I2529:J2529"/>
    <mergeCell ref="G2530:H2530"/>
    <mergeCell ref="I2530:J2530"/>
    <mergeCell ref="G2525:H2525"/>
    <mergeCell ref="I2525:J2525"/>
    <mergeCell ref="G2526:H2526"/>
    <mergeCell ref="I2526:J2526"/>
    <mergeCell ref="G2527:H2527"/>
    <mergeCell ref="I2527:J2527"/>
    <mergeCell ref="G2541:H2541"/>
    <mergeCell ref="I2541:J2541"/>
    <mergeCell ref="A2542:H2542"/>
    <mergeCell ref="I2542:J2542"/>
    <mergeCell ref="A2543:H2543"/>
    <mergeCell ref="I2543:J2543"/>
    <mergeCell ref="G2538:H2538"/>
    <mergeCell ref="I2538:J2538"/>
    <mergeCell ref="G2539:H2539"/>
    <mergeCell ref="I2539:J2539"/>
    <mergeCell ref="G2540:H2540"/>
    <mergeCell ref="I2540:J2540"/>
    <mergeCell ref="G2535:H2535"/>
    <mergeCell ref="I2535:J2535"/>
    <mergeCell ref="G2536:H2536"/>
    <mergeCell ref="I2536:J2536"/>
    <mergeCell ref="G2537:H2537"/>
    <mergeCell ref="I2537:J2537"/>
    <mergeCell ref="G2551:H2551"/>
    <mergeCell ref="I2551:J2551"/>
    <mergeCell ref="G2552:H2552"/>
    <mergeCell ref="I2552:J2552"/>
    <mergeCell ref="A2553:H2553"/>
    <mergeCell ref="I2553:J2553"/>
    <mergeCell ref="G2548:H2548"/>
    <mergeCell ref="I2548:J2548"/>
    <mergeCell ref="G2549:H2549"/>
    <mergeCell ref="I2549:J2549"/>
    <mergeCell ref="G2550:H2550"/>
    <mergeCell ref="I2550:J2550"/>
    <mergeCell ref="A2544:H2544"/>
    <mergeCell ref="I2544:J2544"/>
    <mergeCell ref="G2546:H2546"/>
    <mergeCell ref="I2546:J2546"/>
    <mergeCell ref="G2547:H2547"/>
    <mergeCell ref="I2547:J2547"/>
    <mergeCell ref="G2561:H2561"/>
    <mergeCell ref="I2561:J2561"/>
    <mergeCell ref="G2562:H2562"/>
    <mergeCell ref="I2562:J2562"/>
    <mergeCell ref="G2563:H2563"/>
    <mergeCell ref="I2563:J2563"/>
    <mergeCell ref="G2558:H2558"/>
    <mergeCell ref="I2558:J2558"/>
    <mergeCell ref="G2559:H2559"/>
    <mergeCell ref="I2559:J2559"/>
    <mergeCell ref="G2560:H2560"/>
    <mergeCell ref="I2560:J2560"/>
    <mergeCell ref="A2554:H2554"/>
    <mergeCell ref="I2554:J2554"/>
    <mergeCell ref="A2555:H2555"/>
    <mergeCell ref="I2555:J2555"/>
    <mergeCell ref="G2557:H2557"/>
    <mergeCell ref="I2557:J2557"/>
    <mergeCell ref="G2571:H2571"/>
    <mergeCell ref="I2571:J2571"/>
    <mergeCell ref="G2572:H2572"/>
    <mergeCell ref="I2572:J2572"/>
    <mergeCell ref="G2573:H2573"/>
    <mergeCell ref="I2573:J2573"/>
    <mergeCell ref="A2567:H2567"/>
    <mergeCell ref="I2567:J2567"/>
    <mergeCell ref="G2569:H2569"/>
    <mergeCell ref="I2569:J2569"/>
    <mergeCell ref="G2570:H2570"/>
    <mergeCell ref="I2570:J2570"/>
    <mergeCell ref="G2564:H2564"/>
    <mergeCell ref="I2564:J2564"/>
    <mergeCell ref="A2565:H2565"/>
    <mergeCell ref="I2565:J2565"/>
    <mergeCell ref="A2566:H2566"/>
    <mergeCell ref="I2566:J2566"/>
    <mergeCell ref="A2580:H2580"/>
    <mergeCell ref="I2580:J2580"/>
    <mergeCell ref="G2582:H2582"/>
    <mergeCell ref="I2582:J2582"/>
    <mergeCell ref="G2583:H2583"/>
    <mergeCell ref="I2583:J2583"/>
    <mergeCell ref="G2577:H2577"/>
    <mergeCell ref="I2577:J2577"/>
    <mergeCell ref="A2578:H2578"/>
    <mergeCell ref="I2578:J2578"/>
    <mergeCell ref="A2579:H2579"/>
    <mergeCell ref="I2579:J2579"/>
    <mergeCell ref="G2574:H2574"/>
    <mergeCell ref="I2574:J2574"/>
    <mergeCell ref="G2575:H2575"/>
    <mergeCell ref="I2575:J2575"/>
    <mergeCell ref="G2576:H2576"/>
    <mergeCell ref="I2576:J2576"/>
    <mergeCell ref="G2590:H2590"/>
    <mergeCell ref="I2590:J2590"/>
    <mergeCell ref="A2591:H2591"/>
    <mergeCell ref="I2591:J2591"/>
    <mergeCell ref="A2592:H2592"/>
    <mergeCell ref="I2592:J2592"/>
    <mergeCell ref="G2587:H2587"/>
    <mergeCell ref="I2587:J2587"/>
    <mergeCell ref="G2588:H2588"/>
    <mergeCell ref="I2588:J2588"/>
    <mergeCell ref="G2589:H2589"/>
    <mergeCell ref="I2589:J2589"/>
    <mergeCell ref="G2584:H2584"/>
    <mergeCell ref="I2584:J2584"/>
    <mergeCell ref="G2585:H2585"/>
    <mergeCell ref="I2585:J2585"/>
    <mergeCell ref="G2586:H2586"/>
    <mergeCell ref="I2586:J2586"/>
    <mergeCell ref="G2600:H2600"/>
    <mergeCell ref="I2600:J2600"/>
    <mergeCell ref="G2601:H2601"/>
    <mergeCell ref="I2601:J2601"/>
    <mergeCell ref="G2602:H2602"/>
    <mergeCell ref="I2602:J2602"/>
    <mergeCell ref="G2597:H2597"/>
    <mergeCell ref="I2597:J2597"/>
    <mergeCell ref="G2598:H2598"/>
    <mergeCell ref="I2598:J2598"/>
    <mergeCell ref="G2599:H2599"/>
    <mergeCell ref="I2599:J2599"/>
    <mergeCell ref="A2593:H2593"/>
    <mergeCell ref="I2593:J2593"/>
    <mergeCell ref="G2595:H2595"/>
    <mergeCell ref="I2595:J2595"/>
    <mergeCell ref="G2596:H2596"/>
    <mergeCell ref="I2596:J2596"/>
    <mergeCell ref="G2610:H2610"/>
    <mergeCell ref="I2610:J2610"/>
    <mergeCell ref="G2611:H2611"/>
    <mergeCell ref="I2611:J2611"/>
    <mergeCell ref="G2612:H2612"/>
    <mergeCell ref="I2612:J2612"/>
    <mergeCell ref="G2607:H2607"/>
    <mergeCell ref="I2607:J2607"/>
    <mergeCell ref="G2608:H2608"/>
    <mergeCell ref="I2608:J2608"/>
    <mergeCell ref="G2609:H2609"/>
    <mergeCell ref="I2609:J2609"/>
    <mergeCell ref="A2603:H2603"/>
    <mergeCell ref="I2603:J2603"/>
    <mergeCell ref="A2604:H2604"/>
    <mergeCell ref="I2604:J2604"/>
    <mergeCell ref="A2605:H2605"/>
    <mergeCell ref="I2605:J2605"/>
    <mergeCell ref="G2620:H2620"/>
    <mergeCell ref="I2620:J2620"/>
    <mergeCell ref="G2621:H2621"/>
    <mergeCell ref="I2621:J2621"/>
    <mergeCell ref="G2622:H2622"/>
    <mergeCell ref="I2622:J2622"/>
    <mergeCell ref="A2616:H2616"/>
    <mergeCell ref="I2616:J2616"/>
    <mergeCell ref="A2617:H2617"/>
    <mergeCell ref="I2617:J2617"/>
    <mergeCell ref="G2619:H2619"/>
    <mergeCell ref="I2619:J2619"/>
    <mergeCell ref="G2613:H2613"/>
    <mergeCell ref="I2613:J2613"/>
    <mergeCell ref="G2614:H2614"/>
    <mergeCell ref="I2614:J2614"/>
    <mergeCell ref="A2615:H2615"/>
    <mergeCell ref="I2615:J2615"/>
    <mergeCell ref="A2629:H2629"/>
    <mergeCell ref="I2629:J2629"/>
    <mergeCell ref="G2631:H2631"/>
    <mergeCell ref="I2631:J2631"/>
    <mergeCell ref="G2632:H2632"/>
    <mergeCell ref="I2632:J2632"/>
    <mergeCell ref="G2626:H2626"/>
    <mergeCell ref="I2626:J2626"/>
    <mergeCell ref="A2627:H2627"/>
    <mergeCell ref="I2627:J2627"/>
    <mergeCell ref="A2628:H2628"/>
    <mergeCell ref="I2628:J2628"/>
    <mergeCell ref="G2623:H2623"/>
    <mergeCell ref="I2623:J2623"/>
    <mergeCell ref="G2624:H2624"/>
    <mergeCell ref="I2624:J2624"/>
    <mergeCell ref="G2625:H2625"/>
    <mergeCell ref="I2625:J2625"/>
    <mergeCell ref="A2639:H2639"/>
    <mergeCell ref="I2639:J2639"/>
    <mergeCell ref="A2640:H2640"/>
    <mergeCell ref="I2640:J2640"/>
    <mergeCell ref="A2641:H2641"/>
    <mergeCell ref="I2641:J2641"/>
    <mergeCell ref="G2636:H2636"/>
    <mergeCell ref="I2636:J2636"/>
    <mergeCell ref="G2637:H2637"/>
    <mergeCell ref="I2637:J2637"/>
    <mergeCell ref="G2638:H2638"/>
    <mergeCell ref="I2638:J2638"/>
    <mergeCell ref="G2633:H2633"/>
    <mergeCell ref="I2633:J2633"/>
    <mergeCell ref="G2634:H2634"/>
    <mergeCell ref="I2634:J2634"/>
    <mergeCell ref="G2635:H2635"/>
    <mergeCell ref="I2635:J2635"/>
    <mergeCell ref="G2649:H2649"/>
    <mergeCell ref="I2649:J2649"/>
    <mergeCell ref="G2650:H2650"/>
    <mergeCell ref="I2650:J2650"/>
    <mergeCell ref="A2651:H2651"/>
    <mergeCell ref="I2651:J2651"/>
    <mergeCell ref="G2646:H2646"/>
    <mergeCell ref="I2646:J2646"/>
    <mergeCell ref="G2647:H2647"/>
    <mergeCell ref="I2647:J2647"/>
    <mergeCell ref="G2648:H2648"/>
    <mergeCell ref="I2648:J2648"/>
    <mergeCell ref="G2643:H2643"/>
    <mergeCell ref="I2643:J2643"/>
    <mergeCell ref="G2644:H2644"/>
    <mergeCell ref="I2644:J2644"/>
    <mergeCell ref="G2645:H2645"/>
    <mergeCell ref="I2645:J2645"/>
    <mergeCell ref="G2659:H2659"/>
    <mergeCell ref="I2659:J2659"/>
    <mergeCell ref="G2660:H2660"/>
    <mergeCell ref="I2660:J2660"/>
    <mergeCell ref="G2661:H2661"/>
    <mergeCell ref="I2661:J2661"/>
    <mergeCell ref="G2656:H2656"/>
    <mergeCell ref="I2656:J2656"/>
    <mergeCell ref="G2657:H2657"/>
    <mergeCell ref="I2657:J2657"/>
    <mergeCell ref="G2658:H2658"/>
    <mergeCell ref="I2658:J2658"/>
    <mergeCell ref="A2652:H2652"/>
    <mergeCell ref="I2652:J2652"/>
    <mergeCell ref="A2653:H2653"/>
    <mergeCell ref="I2653:J2653"/>
    <mergeCell ref="G2655:H2655"/>
    <mergeCell ref="I2655:J2655"/>
    <mergeCell ref="G2669:H2669"/>
    <mergeCell ref="I2669:J2669"/>
    <mergeCell ref="G2670:H2670"/>
    <mergeCell ref="I2670:J2670"/>
    <mergeCell ref="G2671:H2671"/>
    <mergeCell ref="I2671:J2671"/>
    <mergeCell ref="A2665:H2665"/>
    <mergeCell ref="I2665:J2665"/>
    <mergeCell ref="G2667:H2667"/>
    <mergeCell ref="I2667:J2667"/>
    <mergeCell ref="G2668:H2668"/>
    <mergeCell ref="I2668:J2668"/>
    <mergeCell ref="G2662:H2662"/>
    <mergeCell ref="I2662:J2662"/>
    <mergeCell ref="A2663:H2663"/>
    <mergeCell ref="I2663:J2663"/>
    <mergeCell ref="A2664:H2664"/>
    <mergeCell ref="I2664:J2664"/>
    <mergeCell ref="G2679:H2679"/>
    <mergeCell ref="I2679:J2679"/>
    <mergeCell ref="G2680:H2680"/>
    <mergeCell ref="I2680:J2680"/>
    <mergeCell ref="G2681:H2681"/>
    <mergeCell ref="I2681:J2681"/>
    <mergeCell ref="A2675:H2675"/>
    <mergeCell ref="I2675:J2675"/>
    <mergeCell ref="A2676:H2676"/>
    <mergeCell ref="I2676:J2676"/>
    <mergeCell ref="A2677:H2677"/>
    <mergeCell ref="I2677:J2677"/>
    <mergeCell ref="G2672:H2672"/>
    <mergeCell ref="I2672:J2672"/>
    <mergeCell ref="G2673:H2673"/>
    <mergeCell ref="I2673:J2673"/>
    <mergeCell ref="G2674:H2674"/>
    <mergeCell ref="I2674:J2674"/>
    <mergeCell ref="A2688:H2688"/>
    <mergeCell ref="I2688:J2688"/>
    <mergeCell ref="A2689:H2689"/>
    <mergeCell ref="I2689:J2689"/>
    <mergeCell ref="G2691:H2691"/>
    <mergeCell ref="I2691:J2691"/>
    <mergeCell ref="G2685:H2685"/>
    <mergeCell ref="I2685:J2685"/>
    <mergeCell ref="G2686:H2686"/>
    <mergeCell ref="I2686:J2686"/>
    <mergeCell ref="A2687:H2687"/>
    <mergeCell ref="I2687:J2687"/>
    <mergeCell ref="G2682:H2682"/>
    <mergeCell ref="I2682:J2682"/>
    <mergeCell ref="G2683:H2683"/>
    <mergeCell ref="I2683:J2683"/>
    <mergeCell ref="G2684:H2684"/>
    <mergeCell ref="I2684:J2684"/>
    <mergeCell ref="G2698:H2698"/>
    <mergeCell ref="I2698:J2698"/>
    <mergeCell ref="A2699:H2699"/>
    <mergeCell ref="I2699:J2699"/>
    <mergeCell ref="A2700:H2700"/>
    <mergeCell ref="I2700:J2700"/>
    <mergeCell ref="G2695:H2695"/>
    <mergeCell ref="I2695:J2695"/>
    <mergeCell ref="G2696:H2696"/>
    <mergeCell ref="I2696:J2696"/>
    <mergeCell ref="G2697:H2697"/>
    <mergeCell ref="I2697:J2697"/>
    <mergeCell ref="G2692:H2692"/>
    <mergeCell ref="I2692:J2692"/>
    <mergeCell ref="G2693:H2693"/>
    <mergeCell ref="I2693:J2693"/>
    <mergeCell ref="G2694:H2694"/>
    <mergeCell ref="I2694:J2694"/>
    <mergeCell ref="G2708:H2708"/>
    <mergeCell ref="I2708:J2708"/>
    <mergeCell ref="G2709:H2709"/>
    <mergeCell ref="I2709:J2709"/>
    <mergeCell ref="G2710:H2710"/>
    <mergeCell ref="I2710:J2710"/>
    <mergeCell ref="G2705:H2705"/>
    <mergeCell ref="I2705:J2705"/>
    <mergeCell ref="G2706:H2706"/>
    <mergeCell ref="I2706:J2706"/>
    <mergeCell ref="G2707:H2707"/>
    <mergeCell ref="I2707:J2707"/>
    <mergeCell ref="A2701:H2701"/>
    <mergeCell ref="I2701:J2701"/>
    <mergeCell ref="G2703:H2703"/>
    <mergeCell ref="I2703:J2703"/>
    <mergeCell ref="G2704:H2704"/>
    <mergeCell ref="I2704:J2704"/>
    <mergeCell ref="G2718:H2718"/>
    <mergeCell ref="I2718:J2718"/>
    <mergeCell ref="G2719:H2719"/>
    <mergeCell ref="I2719:J2719"/>
    <mergeCell ref="G2720:H2720"/>
    <mergeCell ref="I2720:J2720"/>
    <mergeCell ref="G2715:H2715"/>
    <mergeCell ref="I2715:J2715"/>
    <mergeCell ref="G2716:H2716"/>
    <mergeCell ref="I2716:J2716"/>
    <mergeCell ref="G2717:H2717"/>
    <mergeCell ref="I2717:J2717"/>
    <mergeCell ref="A2711:H2711"/>
    <mergeCell ref="I2711:J2711"/>
    <mergeCell ref="A2712:H2712"/>
    <mergeCell ref="I2712:J2712"/>
    <mergeCell ref="A2713:H2713"/>
    <mergeCell ref="I2713:J2713"/>
    <mergeCell ref="G2728:H2728"/>
    <mergeCell ref="I2728:J2728"/>
    <mergeCell ref="G2729:H2729"/>
    <mergeCell ref="I2729:J2729"/>
    <mergeCell ref="G2730:H2730"/>
    <mergeCell ref="I2730:J2730"/>
    <mergeCell ref="G2725:H2725"/>
    <mergeCell ref="I2725:J2725"/>
    <mergeCell ref="G2726:H2726"/>
    <mergeCell ref="I2726:J2726"/>
    <mergeCell ref="G2727:H2727"/>
    <mergeCell ref="I2727:J2727"/>
    <mergeCell ref="A2721:H2721"/>
    <mergeCell ref="I2721:J2721"/>
    <mergeCell ref="A2722:H2722"/>
    <mergeCell ref="I2722:J2722"/>
    <mergeCell ref="A2723:H2723"/>
    <mergeCell ref="I2723:J2723"/>
    <mergeCell ref="G2738:H2738"/>
    <mergeCell ref="I2738:J2738"/>
    <mergeCell ref="G2739:H2739"/>
    <mergeCell ref="I2739:J2739"/>
    <mergeCell ref="G2740:H2740"/>
    <mergeCell ref="I2740:J2740"/>
    <mergeCell ref="A2734:H2734"/>
    <mergeCell ref="I2734:J2734"/>
    <mergeCell ref="G2736:H2736"/>
    <mergeCell ref="I2736:J2736"/>
    <mergeCell ref="G2737:H2737"/>
    <mergeCell ref="I2737:J2737"/>
    <mergeCell ref="G2731:H2731"/>
    <mergeCell ref="I2731:J2731"/>
    <mergeCell ref="A2732:H2732"/>
    <mergeCell ref="I2732:J2732"/>
    <mergeCell ref="A2733:H2733"/>
    <mergeCell ref="I2733:J2733"/>
    <mergeCell ref="G2748:H2748"/>
    <mergeCell ref="I2748:J2748"/>
    <mergeCell ref="G2749:H2749"/>
    <mergeCell ref="I2749:J2749"/>
    <mergeCell ref="G2750:H2750"/>
    <mergeCell ref="I2750:J2750"/>
    <mergeCell ref="A2744:H2744"/>
    <mergeCell ref="I2744:J2744"/>
    <mergeCell ref="A2745:H2745"/>
    <mergeCell ref="I2745:J2745"/>
    <mergeCell ref="A2746:H2746"/>
    <mergeCell ref="I2746:J2746"/>
    <mergeCell ref="G2741:H2741"/>
    <mergeCell ref="I2741:J2741"/>
    <mergeCell ref="G2742:H2742"/>
    <mergeCell ref="I2742:J2742"/>
    <mergeCell ref="G2743:H2743"/>
    <mergeCell ref="I2743:J2743"/>
    <mergeCell ref="A2757:H2757"/>
    <mergeCell ref="I2757:J2757"/>
    <mergeCell ref="A2758:H2758"/>
    <mergeCell ref="I2758:J2758"/>
    <mergeCell ref="G2760:H2760"/>
    <mergeCell ref="I2760:J2760"/>
    <mergeCell ref="G2754:H2754"/>
    <mergeCell ref="I2754:J2754"/>
    <mergeCell ref="G2755:H2755"/>
    <mergeCell ref="I2755:J2755"/>
    <mergeCell ref="A2756:H2756"/>
    <mergeCell ref="I2756:J2756"/>
    <mergeCell ref="G2751:H2751"/>
    <mergeCell ref="I2751:J2751"/>
    <mergeCell ref="G2752:H2752"/>
    <mergeCell ref="I2752:J2752"/>
    <mergeCell ref="G2753:H2753"/>
    <mergeCell ref="I2753:J2753"/>
    <mergeCell ref="G2767:H2767"/>
    <mergeCell ref="I2767:J2767"/>
    <mergeCell ref="A2768:H2768"/>
    <mergeCell ref="I2768:J2768"/>
    <mergeCell ref="A2769:H2769"/>
    <mergeCell ref="I2769:J2769"/>
    <mergeCell ref="G2764:H2764"/>
    <mergeCell ref="I2764:J2764"/>
    <mergeCell ref="G2765:H2765"/>
    <mergeCell ref="I2765:J2765"/>
    <mergeCell ref="G2766:H2766"/>
    <mergeCell ref="I2766:J2766"/>
    <mergeCell ref="G2761:H2761"/>
    <mergeCell ref="I2761:J2761"/>
    <mergeCell ref="G2762:H2762"/>
    <mergeCell ref="I2762:J2762"/>
    <mergeCell ref="G2763:H2763"/>
    <mergeCell ref="I2763:J2763"/>
    <mergeCell ref="G2777:H2777"/>
    <mergeCell ref="I2777:J2777"/>
    <mergeCell ref="G2778:H2778"/>
    <mergeCell ref="I2778:J2778"/>
    <mergeCell ref="G2779:H2779"/>
    <mergeCell ref="I2779:J2779"/>
    <mergeCell ref="G2774:H2774"/>
    <mergeCell ref="I2774:J2774"/>
    <mergeCell ref="G2775:H2775"/>
    <mergeCell ref="I2775:J2775"/>
    <mergeCell ref="G2776:H2776"/>
    <mergeCell ref="I2776:J2776"/>
    <mergeCell ref="A2770:H2770"/>
    <mergeCell ref="I2770:J2770"/>
    <mergeCell ref="G2772:H2772"/>
    <mergeCell ref="I2772:J2772"/>
    <mergeCell ref="G2773:H2773"/>
    <mergeCell ref="I2773:J2773"/>
    <mergeCell ref="G2787:H2787"/>
    <mergeCell ref="I2787:J2787"/>
    <mergeCell ref="G2788:H2788"/>
    <mergeCell ref="I2788:J2788"/>
    <mergeCell ref="G2789:H2789"/>
    <mergeCell ref="I2789:J2789"/>
    <mergeCell ref="G2784:H2784"/>
    <mergeCell ref="I2784:J2784"/>
    <mergeCell ref="G2785:H2785"/>
    <mergeCell ref="I2785:J2785"/>
    <mergeCell ref="G2786:H2786"/>
    <mergeCell ref="I2786:J2786"/>
    <mergeCell ref="A2780:H2780"/>
    <mergeCell ref="I2780:J2780"/>
    <mergeCell ref="A2781:H2781"/>
    <mergeCell ref="I2781:J2781"/>
    <mergeCell ref="A2782:H2782"/>
    <mergeCell ref="I2782:J2782"/>
    <mergeCell ref="G2797:H2797"/>
    <mergeCell ref="I2797:J2797"/>
    <mergeCell ref="G2798:H2798"/>
    <mergeCell ref="I2798:J2798"/>
    <mergeCell ref="G2799:H2799"/>
    <mergeCell ref="I2799:J2799"/>
    <mergeCell ref="A2793:H2793"/>
    <mergeCell ref="I2793:J2793"/>
    <mergeCell ref="A2794:H2794"/>
    <mergeCell ref="I2794:J2794"/>
    <mergeCell ref="G2796:H2796"/>
    <mergeCell ref="I2796:J2796"/>
    <mergeCell ref="G2790:H2790"/>
    <mergeCell ref="I2790:J2790"/>
    <mergeCell ref="G2791:H2791"/>
    <mergeCell ref="I2791:J2791"/>
    <mergeCell ref="A2792:H2792"/>
    <mergeCell ref="I2792:J2792"/>
    <mergeCell ref="A2806:H2806"/>
    <mergeCell ref="I2806:J2806"/>
    <mergeCell ref="G2808:H2808"/>
    <mergeCell ref="I2808:J2808"/>
    <mergeCell ref="G2809:H2809"/>
    <mergeCell ref="I2809:J2809"/>
    <mergeCell ref="G2803:H2803"/>
    <mergeCell ref="I2803:J2803"/>
    <mergeCell ref="A2804:H2804"/>
    <mergeCell ref="I2804:J2804"/>
    <mergeCell ref="A2805:H2805"/>
    <mergeCell ref="I2805:J2805"/>
    <mergeCell ref="G2800:H2800"/>
    <mergeCell ref="I2800:J2800"/>
    <mergeCell ref="G2801:H2801"/>
    <mergeCell ref="I2801:J2801"/>
    <mergeCell ref="G2802:H2802"/>
    <mergeCell ref="I2802:J2802"/>
    <mergeCell ref="A2816:H2816"/>
    <mergeCell ref="I2816:J2816"/>
    <mergeCell ref="A2817:H2817"/>
    <mergeCell ref="I2817:J2817"/>
    <mergeCell ref="A2818:H2818"/>
    <mergeCell ref="I2818:J2818"/>
    <mergeCell ref="G2813:H2813"/>
    <mergeCell ref="I2813:J2813"/>
    <mergeCell ref="G2814:H2814"/>
    <mergeCell ref="I2814:J2814"/>
    <mergeCell ref="G2815:H2815"/>
    <mergeCell ref="I2815:J2815"/>
    <mergeCell ref="G2810:H2810"/>
    <mergeCell ref="I2810:J2810"/>
    <mergeCell ref="G2811:H2811"/>
    <mergeCell ref="I2811:J2811"/>
    <mergeCell ref="G2812:H2812"/>
    <mergeCell ref="I2812:J2812"/>
    <mergeCell ref="A2826:H2826"/>
    <mergeCell ref="I2826:J2826"/>
    <mergeCell ref="A2827:H2827"/>
    <mergeCell ref="I2827:J2827"/>
    <mergeCell ref="A2828:H2828"/>
    <mergeCell ref="I2828:J2828"/>
    <mergeCell ref="G2823:H2823"/>
    <mergeCell ref="I2823:J2823"/>
    <mergeCell ref="G2824:H2824"/>
    <mergeCell ref="I2824:J2824"/>
    <mergeCell ref="G2825:H2825"/>
    <mergeCell ref="I2825:J2825"/>
    <mergeCell ref="G2820:H2820"/>
    <mergeCell ref="I2820:J2820"/>
    <mergeCell ref="G2821:H2821"/>
    <mergeCell ref="I2821:J2821"/>
    <mergeCell ref="G2822:H2822"/>
    <mergeCell ref="I2822:J2822"/>
    <mergeCell ref="A2836:H2836"/>
    <mergeCell ref="I2836:J2836"/>
    <mergeCell ref="A2837:H2837"/>
    <mergeCell ref="I2837:J2837"/>
    <mergeCell ref="A2838:H2838"/>
    <mergeCell ref="I2838:J2838"/>
    <mergeCell ref="G2833:H2833"/>
    <mergeCell ref="I2833:J2833"/>
    <mergeCell ref="G2834:H2834"/>
    <mergeCell ref="I2834:J2834"/>
    <mergeCell ref="G2835:H2835"/>
    <mergeCell ref="I2835:J2835"/>
    <mergeCell ref="G2830:H2830"/>
    <mergeCell ref="I2830:J2830"/>
    <mergeCell ref="G2831:H2831"/>
    <mergeCell ref="I2831:J2831"/>
    <mergeCell ref="G2832:H2832"/>
    <mergeCell ref="I2832:J2832"/>
    <mergeCell ref="A2846:H2846"/>
    <mergeCell ref="I2846:J2846"/>
    <mergeCell ref="A2847:H2847"/>
    <mergeCell ref="I2847:J2847"/>
    <mergeCell ref="A2848:H2848"/>
    <mergeCell ref="I2848:J2848"/>
    <mergeCell ref="G2843:H2843"/>
    <mergeCell ref="I2843:J2843"/>
    <mergeCell ref="G2844:H2844"/>
    <mergeCell ref="I2844:J2844"/>
    <mergeCell ref="G2845:H2845"/>
    <mergeCell ref="I2845:J2845"/>
    <mergeCell ref="G2840:H2840"/>
    <mergeCell ref="I2840:J2840"/>
    <mergeCell ref="G2841:H2841"/>
    <mergeCell ref="I2841:J2841"/>
    <mergeCell ref="G2842:H2842"/>
    <mergeCell ref="I2842:J2842"/>
    <mergeCell ref="A2856:H2856"/>
    <mergeCell ref="I2856:J2856"/>
    <mergeCell ref="A2857:H2857"/>
    <mergeCell ref="I2857:J2857"/>
    <mergeCell ref="A2858:H2858"/>
    <mergeCell ref="I2858:J2858"/>
    <mergeCell ref="G2853:H2853"/>
    <mergeCell ref="I2853:J2853"/>
    <mergeCell ref="G2854:H2854"/>
    <mergeCell ref="I2854:J2854"/>
    <mergeCell ref="G2855:H2855"/>
    <mergeCell ref="I2855:J2855"/>
    <mergeCell ref="G2850:H2850"/>
    <mergeCell ref="I2850:J2850"/>
    <mergeCell ref="G2851:H2851"/>
    <mergeCell ref="I2851:J2851"/>
    <mergeCell ref="G2852:H2852"/>
    <mergeCell ref="I2852:J2852"/>
    <mergeCell ref="G2866:H2866"/>
    <mergeCell ref="I2866:J2866"/>
    <mergeCell ref="G2867:H2867"/>
    <mergeCell ref="I2867:J2867"/>
    <mergeCell ref="G2868:H2868"/>
    <mergeCell ref="I2868:J2868"/>
    <mergeCell ref="G2863:H2863"/>
    <mergeCell ref="I2863:J2863"/>
    <mergeCell ref="G2864:H2864"/>
    <mergeCell ref="I2864:J2864"/>
    <mergeCell ref="G2865:H2865"/>
    <mergeCell ref="I2865:J2865"/>
    <mergeCell ref="G2860:H2860"/>
    <mergeCell ref="I2860:J2860"/>
    <mergeCell ref="G2861:H2861"/>
    <mergeCell ref="I2861:J2861"/>
    <mergeCell ref="G2862:H2862"/>
    <mergeCell ref="I2862:J2862"/>
    <mergeCell ref="G2876:H2876"/>
    <mergeCell ref="I2876:J2876"/>
    <mergeCell ref="G2877:H2877"/>
    <mergeCell ref="I2877:J2877"/>
    <mergeCell ref="G2878:H2878"/>
    <mergeCell ref="I2878:J2878"/>
    <mergeCell ref="G2873:H2873"/>
    <mergeCell ref="I2873:J2873"/>
    <mergeCell ref="G2874:H2874"/>
    <mergeCell ref="I2874:J2874"/>
    <mergeCell ref="G2875:H2875"/>
    <mergeCell ref="I2875:J2875"/>
    <mergeCell ref="A2869:H2869"/>
    <mergeCell ref="I2869:J2869"/>
    <mergeCell ref="A2870:H2870"/>
    <mergeCell ref="I2870:J2870"/>
    <mergeCell ref="A2871:H2871"/>
    <mergeCell ref="I2871:J2871"/>
    <mergeCell ref="G2886:H2886"/>
    <mergeCell ref="I2886:J2886"/>
    <mergeCell ref="G2887:H2887"/>
    <mergeCell ref="I2887:J2887"/>
    <mergeCell ref="G2888:H2888"/>
    <mergeCell ref="I2888:J2888"/>
    <mergeCell ref="A2882:H2882"/>
    <mergeCell ref="I2882:J2882"/>
    <mergeCell ref="A2883:H2883"/>
    <mergeCell ref="I2883:J2883"/>
    <mergeCell ref="A2884:H2884"/>
    <mergeCell ref="I2884:J2884"/>
    <mergeCell ref="G2879:H2879"/>
    <mergeCell ref="I2879:J2879"/>
    <mergeCell ref="G2880:H2880"/>
    <mergeCell ref="I2880:J2880"/>
    <mergeCell ref="G2881:H2881"/>
    <mergeCell ref="I2881:J2881"/>
    <mergeCell ref="A2895:H2895"/>
    <mergeCell ref="I2895:J2895"/>
    <mergeCell ref="A2896:H2896"/>
    <mergeCell ref="I2896:J2896"/>
    <mergeCell ref="G2898:H2898"/>
    <mergeCell ref="I2898:J2898"/>
    <mergeCell ref="G2892:H2892"/>
    <mergeCell ref="I2892:J2892"/>
    <mergeCell ref="G2893:H2893"/>
    <mergeCell ref="I2893:J2893"/>
    <mergeCell ref="A2894:H2894"/>
    <mergeCell ref="I2894:J2894"/>
    <mergeCell ref="G2889:H2889"/>
    <mergeCell ref="I2889:J2889"/>
    <mergeCell ref="G2890:H2890"/>
    <mergeCell ref="I2890:J2890"/>
    <mergeCell ref="G2891:H2891"/>
    <mergeCell ref="I2891:J2891"/>
    <mergeCell ref="G2905:H2905"/>
    <mergeCell ref="I2905:J2905"/>
    <mergeCell ref="G2906:H2906"/>
    <mergeCell ref="I2906:J2906"/>
    <mergeCell ref="A2907:H2907"/>
    <mergeCell ref="I2907:J2907"/>
    <mergeCell ref="G2902:H2902"/>
    <mergeCell ref="I2902:J2902"/>
    <mergeCell ref="G2903:H2903"/>
    <mergeCell ref="I2903:J2903"/>
    <mergeCell ref="G2904:H2904"/>
    <mergeCell ref="I2904:J2904"/>
    <mergeCell ref="G2899:H2899"/>
    <mergeCell ref="I2899:J2899"/>
    <mergeCell ref="G2900:H2900"/>
    <mergeCell ref="I2900:J2900"/>
    <mergeCell ref="G2901:H2901"/>
    <mergeCell ref="I2901:J2901"/>
    <mergeCell ref="G2915:H2915"/>
    <mergeCell ref="I2915:J2915"/>
    <mergeCell ref="G2916:H2916"/>
    <mergeCell ref="I2916:J2916"/>
    <mergeCell ref="G2917:H2917"/>
    <mergeCell ref="I2917:J2917"/>
    <mergeCell ref="G2912:H2912"/>
    <mergeCell ref="I2912:J2912"/>
    <mergeCell ref="G2913:H2913"/>
    <mergeCell ref="I2913:J2913"/>
    <mergeCell ref="G2914:H2914"/>
    <mergeCell ref="I2914:J2914"/>
    <mergeCell ref="A2908:H2908"/>
    <mergeCell ref="I2908:J2908"/>
    <mergeCell ref="A2909:H2909"/>
    <mergeCell ref="I2909:J2909"/>
    <mergeCell ref="G2911:H2911"/>
    <mergeCell ref="I2911:J2911"/>
    <mergeCell ref="G2925:H2925"/>
    <mergeCell ref="I2925:J2925"/>
    <mergeCell ref="G2926:H2926"/>
    <mergeCell ref="I2926:J2926"/>
    <mergeCell ref="G2927:H2927"/>
    <mergeCell ref="I2927:J2927"/>
    <mergeCell ref="A2921:H2921"/>
    <mergeCell ref="I2921:J2921"/>
    <mergeCell ref="G2923:H2923"/>
    <mergeCell ref="I2923:J2923"/>
    <mergeCell ref="G2924:H2924"/>
    <mergeCell ref="I2924:J2924"/>
    <mergeCell ref="G2918:H2918"/>
    <mergeCell ref="I2918:J2918"/>
    <mergeCell ref="A2919:H2919"/>
    <mergeCell ref="I2919:J2919"/>
    <mergeCell ref="A2920:H2920"/>
    <mergeCell ref="I2920:J2920"/>
    <mergeCell ref="G2935:H2935"/>
    <mergeCell ref="I2935:J2935"/>
    <mergeCell ref="G2936:H2936"/>
    <mergeCell ref="I2936:J2936"/>
    <mergeCell ref="G2937:H2937"/>
    <mergeCell ref="I2937:J2937"/>
    <mergeCell ref="A2931:H2931"/>
    <mergeCell ref="I2931:J2931"/>
    <mergeCell ref="G2933:H2933"/>
    <mergeCell ref="I2933:J2933"/>
    <mergeCell ref="G2934:H2934"/>
    <mergeCell ref="I2934:J2934"/>
    <mergeCell ref="G2928:H2928"/>
    <mergeCell ref="I2928:J2928"/>
    <mergeCell ref="A2929:H2929"/>
    <mergeCell ref="I2929:J2929"/>
    <mergeCell ref="A2930:H2930"/>
    <mergeCell ref="I2930:J2930"/>
    <mergeCell ref="G2945:H2945"/>
    <mergeCell ref="I2945:J2945"/>
    <mergeCell ref="G2946:H2946"/>
    <mergeCell ref="I2946:J2946"/>
    <mergeCell ref="G2947:H2947"/>
    <mergeCell ref="I2947:J2947"/>
    <mergeCell ref="A2941:H2941"/>
    <mergeCell ref="I2941:J2941"/>
    <mergeCell ref="G2943:H2943"/>
    <mergeCell ref="I2943:J2943"/>
    <mergeCell ref="G2944:H2944"/>
    <mergeCell ref="I2944:J2944"/>
    <mergeCell ref="G2938:H2938"/>
    <mergeCell ref="I2938:J2938"/>
    <mergeCell ref="A2939:H2939"/>
    <mergeCell ref="I2939:J2939"/>
    <mergeCell ref="A2940:H2940"/>
    <mergeCell ref="I2940:J2940"/>
    <mergeCell ref="G2955:H2955"/>
    <mergeCell ref="I2955:J2955"/>
    <mergeCell ref="G2956:H2956"/>
    <mergeCell ref="I2956:J2956"/>
    <mergeCell ref="G2957:H2957"/>
    <mergeCell ref="I2957:J2957"/>
    <mergeCell ref="A2951:H2951"/>
    <mergeCell ref="I2951:J2951"/>
    <mergeCell ref="A2952:H2952"/>
    <mergeCell ref="I2952:J2952"/>
    <mergeCell ref="A2953:H2953"/>
    <mergeCell ref="I2953:J2953"/>
    <mergeCell ref="G2948:H2948"/>
    <mergeCell ref="I2948:J2948"/>
    <mergeCell ref="G2949:H2949"/>
    <mergeCell ref="I2949:J2949"/>
    <mergeCell ref="G2950:H2950"/>
    <mergeCell ref="I2950:J2950"/>
    <mergeCell ref="G2965:H2965"/>
    <mergeCell ref="I2965:J2965"/>
    <mergeCell ref="G2966:H2966"/>
    <mergeCell ref="I2966:J2966"/>
    <mergeCell ref="G2967:H2967"/>
    <mergeCell ref="I2967:J2967"/>
    <mergeCell ref="A2961:H2961"/>
    <mergeCell ref="I2961:J2961"/>
    <mergeCell ref="G2963:H2963"/>
    <mergeCell ref="I2963:J2963"/>
    <mergeCell ref="G2964:H2964"/>
    <mergeCell ref="I2964:J2964"/>
    <mergeCell ref="G2958:H2958"/>
    <mergeCell ref="I2958:J2958"/>
    <mergeCell ref="A2959:H2959"/>
    <mergeCell ref="I2959:J2959"/>
    <mergeCell ref="A2960:H2960"/>
    <mergeCell ref="I2960:J2960"/>
    <mergeCell ref="G2975:H2975"/>
    <mergeCell ref="I2975:J2975"/>
    <mergeCell ref="G2976:H2976"/>
    <mergeCell ref="I2976:J2976"/>
    <mergeCell ref="A2977:H2977"/>
    <mergeCell ref="I2977:J2977"/>
    <mergeCell ref="G2972:H2972"/>
    <mergeCell ref="I2972:J2972"/>
    <mergeCell ref="G2973:H2973"/>
    <mergeCell ref="I2973:J2973"/>
    <mergeCell ref="G2974:H2974"/>
    <mergeCell ref="I2974:J2974"/>
    <mergeCell ref="A2968:H2968"/>
    <mergeCell ref="I2968:J2968"/>
    <mergeCell ref="A2969:H2969"/>
    <mergeCell ref="I2969:J2969"/>
    <mergeCell ref="A2970:H2970"/>
    <mergeCell ref="I2970:J2970"/>
    <mergeCell ref="G2985:H2985"/>
    <mergeCell ref="I2985:J2985"/>
    <mergeCell ref="G2986:H2986"/>
    <mergeCell ref="I2986:J2986"/>
    <mergeCell ref="G2987:H2987"/>
    <mergeCell ref="I2987:J2987"/>
    <mergeCell ref="G2982:H2982"/>
    <mergeCell ref="I2982:J2982"/>
    <mergeCell ref="G2983:H2983"/>
    <mergeCell ref="I2983:J2983"/>
    <mergeCell ref="G2984:H2984"/>
    <mergeCell ref="I2984:J2984"/>
    <mergeCell ref="A2978:H2978"/>
    <mergeCell ref="I2978:J2978"/>
    <mergeCell ref="A2979:H2979"/>
    <mergeCell ref="I2979:J2979"/>
    <mergeCell ref="G2981:H2981"/>
    <mergeCell ref="I2981:J2981"/>
    <mergeCell ref="G2995:H2995"/>
    <mergeCell ref="I2995:J2995"/>
    <mergeCell ref="G2996:H2996"/>
    <mergeCell ref="I2996:J2996"/>
    <mergeCell ref="G2997:H2997"/>
    <mergeCell ref="I2997:J2997"/>
    <mergeCell ref="G2992:H2992"/>
    <mergeCell ref="I2992:J2992"/>
    <mergeCell ref="G2993:H2993"/>
    <mergeCell ref="I2993:J2993"/>
    <mergeCell ref="G2994:H2994"/>
    <mergeCell ref="I2994:J2994"/>
    <mergeCell ref="A2988:H2988"/>
    <mergeCell ref="I2988:J2988"/>
    <mergeCell ref="A2989:H2989"/>
    <mergeCell ref="I2989:J2989"/>
    <mergeCell ref="A2990:H2990"/>
    <mergeCell ref="I2990:J2990"/>
    <mergeCell ref="G3005:H3005"/>
    <mergeCell ref="I3005:J3005"/>
    <mergeCell ref="G3006:H3006"/>
    <mergeCell ref="I3006:J3006"/>
    <mergeCell ref="G3007:H3007"/>
    <mergeCell ref="I3007:J3007"/>
    <mergeCell ref="A3001:H3001"/>
    <mergeCell ref="I3001:J3001"/>
    <mergeCell ref="A3002:H3002"/>
    <mergeCell ref="I3002:J3002"/>
    <mergeCell ref="G3004:H3004"/>
    <mergeCell ref="I3004:J3004"/>
    <mergeCell ref="G2998:H2998"/>
    <mergeCell ref="I2998:J2998"/>
    <mergeCell ref="G2999:H2999"/>
    <mergeCell ref="I2999:J2999"/>
    <mergeCell ref="A3000:H3000"/>
    <mergeCell ref="I3000:J3000"/>
    <mergeCell ref="G3015:H3015"/>
    <mergeCell ref="I3015:J3015"/>
    <mergeCell ref="G3016:H3016"/>
    <mergeCell ref="I3016:J3016"/>
    <mergeCell ref="G3017:H3017"/>
    <mergeCell ref="I3017:J3017"/>
    <mergeCell ref="A3011:H3011"/>
    <mergeCell ref="I3011:J3011"/>
    <mergeCell ref="A3012:H3012"/>
    <mergeCell ref="I3012:J3012"/>
    <mergeCell ref="A3013:H3013"/>
    <mergeCell ref="I3013:J3013"/>
    <mergeCell ref="G3008:H3008"/>
    <mergeCell ref="I3008:J3008"/>
    <mergeCell ref="G3009:H3009"/>
    <mergeCell ref="I3009:J3009"/>
    <mergeCell ref="G3010:H3010"/>
    <mergeCell ref="I3010:J3010"/>
    <mergeCell ref="A3024:H3024"/>
    <mergeCell ref="I3024:J3024"/>
    <mergeCell ref="A3025:H3025"/>
    <mergeCell ref="I3025:J3025"/>
    <mergeCell ref="G3027:H3027"/>
    <mergeCell ref="I3027:J3027"/>
    <mergeCell ref="G3021:H3021"/>
    <mergeCell ref="I3021:J3021"/>
    <mergeCell ref="G3022:H3022"/>
    <mergeCell ref="I3022:J3022"/>
    <mergeCell ref="A3023:H3023"/>
    <mergeCell ref="I3023:J3023"/>
    <mergeCell ref="G3018:H3018"/>
    <mergeCell ref="I3018:J3018"/>
    <mergeCell ref="G3019:H3019"/>
    <mergeCell ref="I3019:J3019"/>
    <mergeCell ref="G3020:H3020"/>
    <mergeCell ref="I3020:J3020"/>
    <mergeCell ref="A3034:H3034"/>
    <mergeCell ref="I3034:J3034"/>
    <mergeCell ref="A3035:H3035"/>
    <mergeCell ref="I3035:J3035"/>
    <mergeCell ref="A3036:H3036"/>
    <mergeCell ref="I3036:J3036"/>
    <mergeCell ref="G3031:H3031"/>
    <mergeCell ref="I3031:J3031"/>
    <mergeCell ref="G3032:H3032"/>
    <mergeCell ref="I3032:J3032"/>
    <mergeCell ref="G3033:H3033"/>
    <mergeCell ref="I3033:J3033"/>
    <mergeCell ref="G3028:H3028"/>
    <mergeCell ref="I3028:J3028"/>
    <mergeCell ref="G3029:H3029"/>
    <mergeCell ref="I3029:J3029"/>
    <mergeCell ref="G3030:H3030"/>
    <mergeCell ref="I3030:J3030"/>
    <mergeCell ref="G3044:H3044"/>
    <mergeCell ref="I3044:J3044"/>
    <mergeCell ref="A3045:H3045"/>
    <mergeCell ref="I3045:J3045"/>
    <mergeCell ref="A3046:H3046"/>
    <mergeCell ref="I3046:J3046"/>
    <mergeCell ref="G3041:H3041"/>
    <mergeCell ref="I3041:J3041"/>
    <mergeCell ref="G3042:H3042"/>
    <mergeCell ref="I3042:J3042"/>
    <mergeCell ref="G3043:H3043"/>
    <mergeCell ref="I3043:J3043"/>
    <mergeCell ref="G3038:H3038"/>
    <mergeCell ref="I3038:J3038"/>
    <mergeCell ref="G3039:H3039"/>
    <mergeCell ref="I3039:J3039"/>
    <mergeCell ref="G3040:H3040"/>
    <mergeCell ref="I3040:J3040"/>
    <mergeCell ref="G3054:H3054"/>
    <mergeCell ref="I3054:J3054"/>
    <mergeCell ref="G3055:H3055"/>
    <mergeCell ref="I3055:J3055"/>
    <mergeCell ref="A3056:H3056"/>
    <mergeCell ref="I3056:J3056"/>
    <mergeCell ref="G3051:H3051"/>
    <mergeCell ref="I3051:J3051"/>
    <mergeCell ref="G3052:H3052"/>
    <mergeCell ref="I3052:J3052"/>
    <mergeCell ref="G3053:H3053"/>
    <mergeCell ref="I3053:J3053"/>
    <mergeCell ref="A3047:H3047"/>
    <mergeCell ref="I3047:J3047"/>
    <mergeCell ref="G3049:H3049"/>
    <mergeCell ref="I3049:J3049"/>
    <mergeCell ref="G3050:H3050"/>
    <mergeCell ref="I3050:J3050"/>
    <mergeCell ref="G3064:H3064"/>
    <mergeCell ref="I3064:J3064"/>
    <mergeCell ref="G3065:H3065"/>
    <mergeCell ref="I3065:J3065"/>
    <mergeCell ref="G3066:H3066"/>
    <mergeCell ref="I3066:J3066"/>
    <mergeCell ref="G3061:H3061"/>
    <mergeCell ref="I3061:J3061"/>
    <mergeCell ref="G3062:H3062"/>
    <mergeCell ref="I3062:J3062"/>
    <mergeCell ref="G3063:H3063"/>
    <mergeCell ref="I3063:J3063"/>
    <mergeCell ref="A3057:H3057"/>
    <mergeCell ref="I3057:J3057"/>
    <mergeCell ref="A3058:H3058"/>
    <mergeCell ref="I3058:J3058"/>
    <mergeCell ref="G3060:H3060"/>
    <mergeCell ref="I3060:J3060"/>
    <mergeCell ref="G3074:H3074"/>
    <mergeCell ref="I3074:J3074"/>
    <mergeCell ref="G3075:H3075"/>
    <mergeCell ref="I3075:J3075"/>
    <mergeCell ref="G3076:H3076"/>
    <mergeCell ref="I3076:J3076"/>
    <mergeCell ref="G3071:H3071"/>
    <mergeCell ref="I3071:J3071"/>
    <mergeCell ref="G3072:H3072"/>
    <mergeCell ref="I3072:J3072"/>
    <mergeCell ref="G3073:H3073"/>
    <mergeCell ref="I3073:J3073"/>
    <mergeCell ref="A3067:H3067"/>
    <mergeCell ref="I3067:J3067"/>
    <mergeCell ref="A3068:H3068"/>
    <mergeCell ref="I3068:J3068"/>
    <mergeCell ref="A3069:H3069"/>
    <mergeCell ref="I3069:J3069"/>
    <mergeCell ref="G3084:H3084"/>
    <mergeCell ref="I3084:J3084"/>
    <mergeCell ref="G3085:H3085"/>
    <mergeCell ref="I3085:J3085"/>
    <mergeCell ref="G3086:H3086"/>
    <mergeCell ref="I3086:J3086"/>
    <mergeCell ref="A3080:H3080"/>
    <mergeCell ref="I3080:J3080"/>
    <mergeCell ref="G3082:H3082"/>
    <mergeCell ref="I3082:J3082"/>
    <mergeCell ref="G3083:H3083"/>
    <mergeCell ref="I3083:J3083"/>
    <mergeCell ref="G3077:H3077"/>
    <mergeCell ref="I3077:J3077"/>
    <mergeCell ref="A3078:H3078"/>
    <mergeCell ref="I3078:J3078"/>
    <mergeCell ref="A3079:H3079"/>
    <mergeCell ref="I3079:J3079"/>
    <mergeCell ref="G3094:H3094"/>
    <mergeCell ref="I3094:J3094"/>
    <mergeCell ref="G3095:H3095"/>
    <mergeCell ref="I3095:J3095"/>
    <mergeCell ref="G3096:H3096"/>
    <mergeCell ref="I3096:J3096"/>
    <mergeCell ref="A3090:H3090"/>
    <mergeCell ref="I3090:J3090"/>
    <mergeCell ref="A3091:H3091"/>
    <mergeCell ref="I3091:J3091"/>
    <mergeCell ref="G3093:H3093"/>
    <mergeCell ref="I3093:J3093"/>
    <mergeCell ref="G3087:H3087"/>
    <mergeCell ref="I3087:J3087"/>
    <mergeCell ref="G3088:H3088"/>
    <mergeCell ref="I3088:J3088"/>
    <mergeCell ref="A3089:H3089"/>
    <mergeCell ref="I3089:J3089"/>
    <mergeCell ref="A3103:H3103"/>
    <mergeCell ref="I3103:J3103"/>
    <mergeCell ref="G3105:H3105"/>
    <mergeCell ref="I3105:J3105"/>
    <mergeCell ref="G3106:H3106"/>
    <mergeCell ref="I3106:J3106"/>
    <mergeCell ref="G3100:H3100"/>
    <mergeCell ref="I3100:J3100"/>
    <mergeCell ref="A3101:H3101"/>
    <mergeCell ref="I3101:J3101"/>
    <mergeCell ref="A3102:H3102"/>
    <mergeCell ref="I3102:J3102"/>
    <mergeCell ref="G3097:H3097"/>
    <mergeCell ref="I3097:J3097"/>
    <mergeCell ref="G3098:H3098"/>
    <mergeCell ref="I3098:J3098"/>
    <mergeCell ref="G3099:H3099"/>
    <mergeCell ref="I3099:J3099"/>
    <mergeCell ref="A3113:H3113"/>
    <mergeCell ref="I3113:J3113"/>
    <mergeCell ref="A3114:H3114"/>
    <mergeCell ref="I3114:J3114"/>
    <mergeCell ref="A3115:H3115"/>
    <mergeCell ref="I3115:J3115"/>
    <mergeCell ref="G3110:H3110"/>
    <mergeCell ref="I3110:J3110"/>
    <mergeCell ref="G3111:H3111"/>
    <mergeCell ref="I3111:J3111"/>
    <mergeCell ref="G3112:H3112"/>
    <mergeCell ref="I3112:J3112"/>
    <mergeCell ref="G3107:H3107"/>
    <mergeCell ref="I3107:J3107"/>
    <mergeCell ref="G3108:H3108"/>
    <mergeCell ref="I3108:J3108"/>
    <mergeCell ref="G3109:H3109"/>
    <mergeCell ref="I3109:J3109"/>
    <mergeCell ref="G3123:H3123"/>
    <mergeCell ref="I3123:J3123"/>
    <mergeCell ref="A3124:H3124"/>
    <mergeCell ref="I3124:J3124"/>
    <mergeCell ref="A3125:H3125"/>
    <mergeCell ref="I3125:J3125"/>
    <mergeCell ref="G3120:H3120"/>
    <mergeCell ref="I3120:J3120"/>
    <mergeCell ref="G3121:H3121"/>
    <mergeCell ref="I3121:J3121"/>
    <mergeCell ref="G3122:H3122"/>
    <mergeCell ref="I3122:J3122"/>
    <mergeCell ref="G3117:H3117"/>
    <mergeCell ref="I3117:J3117"/>
    <mergeCell ref="G3118:H3118"/>
    <mergeCell ref="I3118:J3118"/>
    <mergeCell ref="G3119:H3119"/>
    <mergeCell ref="I3119:J3119"/>
    <mergeCell ref="G3133:H3133"/>
    <mergeCell ref="I3133:J3133"/>
    <mergeCell ref="G3134:H3134"/>
    <mergeCell ref="I3134:J3134"/>
    <mergeCell ref="A3135:H3135"/>
    <mergeCell ref="I3135:J3135"/>
    <mergeCell ref="G3130:H3130"/>
    <mergeCell ref="I3130:J3130"/>
    <mergeCell ref="G3131:H3131"/>
    <mergeCell ref="I3131:J3131"/>
    <mergeCell ref="G3132:H3132"/>
    <mergeCell ref="I3132:J3132"/>
    <mergeCell ref="A3126:H3126"/>
    <mergeCell ref="I3126:J3126"/>
    <mergeCell ref="G3128:H3128"/>
    <mergeCell ref="I3128:J3128"/>
    <mergeCell ref="G3129:H3129"/>
    <mergeCell ref="I3129:J3129"/>
    <mergeCell ref="G3143:H3143"/>
    <mergeCell ref="I3143:J3143"/>
    <mergeCell ref="G3144:H3144"/>
    <mergeCell ref="I3144:J3144"/>
    <mergeCell ref="G3145:H3145"/>
    <mergeCell ref="I3145:J3145"/>
    <mergeCell ref="G3140:H3140"/>
    <mergeCell ref="I3140:J3140"/>
    <mergeCell ref="G3141:H3141"/>
    <mergeCell ref="I3141:J3141"/>
    <mergeCell ref="G3142:H3142"/>
    <mergeCell ref="I3142:J3142"/>
    <mergeCell ref="A3136:H3136"/>
    <mergeCell ref="I3136:J3136"/>
    <mergeCell ref="A3137:H3137"/>
    <mergeCell ref="I3137:J3137"/>
    <mergeCell ref="G3139:H3139"/>
    <mergeCell ref="I3139:J3139"/>
    <mergeCell ref="G3153:H3153"/>
    <mergeCell ref="I3153:J3153"/>
    <mergeCell ref="G3154:H3154"/>
    <mergeCell ref="I3154:J3154"/>
    <mergeCell ref="G3155:H3155"/>
    <mergeCell ref="I3155:J3155"/>
    <mergeCell ref="G3150:H3150"/>
    <mergeCell ref="I3150:J3150"/>
    <mergeCell ref="G3151:H3151"/>
    <mergeCell ref="I3151:J3151"/>
    <mergeCell ref="G3152:H3152"/>
    <mergeCell ref="I3152:J3152"/>
    <mergeCell ref="A3146:H3146"/>
    <mergeCell ref="I3146:J3146"/>
    <mergeCell ref="A3147:H3147"/>
    <mergeCell ref="I3147:J3147"/>
    <mergeCell ref="A3148:H3148"/>
    <mergeCell ref="I3148:J3148"/>
    <mergeCell ref="G3163:H3163"/>
    <mergeCell ref="I3163:J3163"/>
    <mergeCell ref="G3164:H3164"/>
    <mergeCell ref="I3164:J3164"/>
    <mergeCell ref="G3165:H3165"/>
    <mergeCell ref="I3165:J3165"/>
    <mergeCell ref="A3159:H3159"/>
    <mergeCell ref="I3159:J3159"/>
    <mergeCell ref="G3161:H3161"/>
    <mergeCell ref="I3161:J3161"/>
    <mergeCell ref="G3162:H3162"/>
    <mergeCell ref="I3162:J3162"/>
    <mergeCell ref="G3156:H3156"/>
    <mergeCell ref="I3156:J3156"/>
    <mergeCell ref="A3157:H3157"/>
    <mergeCell ref="I3157:J3157"/>
    <mergeCell ref="A3158:H3158"/>
    <mergeCell ref="I3158:J3158"/>
    <mergeCell ref="G3173:H3173"/>
    <mergeCell ref="I3173:J3173"/>
    <mergeCell ref="G3174:H3174"/>
    <mergeCell ref="I3174:J3174"/>
    <mergeCell ref="G3175:H3175"/>
    <mergeCell ref="I3175:J3175"/>
    <mergeCell ref="A3169:H3169"/>
    <mergeCell ref="I3169:J3169"/>
    <mergeCell ref="A3170:H3170"/>
    <mergeCell ref="I3170:J3170"/>
    <mergeCell ref="A3171:H3171"/>
    <mergeCell ref="I3171:J3171"/>
    <mergeCell ref="G3166:H3166"/>
    <mergeCell ref="I3166:J3166"/>
    <mergeCell ref="G3167:H3167"/>
    <mergeCell ref="I3167:J3167"/>
    <mergeCell ref="G3168:H3168"/>
    <mergeCell ref="I3168:J3168"/>
    <mergeCell ref="A3182:H3182"/>
    <mergeCell ref="I3182:J3182"/>
    <mergeCell ref="A3183:H3183"/>
    <mergeCell ref="I3183:J3183"/>
    <mergeCell ref="G3185:H3185"/>
    <mergeCell ref="I3185:J3185"/>
    <mergeCell ref="G3179:H3179"/>
    <mergeCell ref="I3179:J3179"/>
    <mergeCell ref="G3180:H3180"/>
    <mergeCell ref="I3180:J3180"/>
    <mergeCell ref="A3181:H3181"/>
    <mergeCell ref="I3181:J3181"/>
    <mergeCell ref="G3176:H3176"/>
    <mergeCell ref="I3176:J3176"/>
    <mergeCell ref="G3177:H3177"/>
    <mergeCell ref="I3177:J3177"/>
    <mergeCell ref="G3178:H3178"/>
    <mergeCell ref="I3178:J3178"/>
    <mergeCell ref="G3192:H3192"/>
    <mergeCell ref="I3192:J3192"/>
    <mergeCell ref="A3193:H3193"/>
    <mergeCell ref="I3193:J3193"/>
    <mergeCell ref="A3194:H3194"/>
    <mergeCell ref="I3194:J3194"/>
    <mergeCell ref="G3189:H3189"/>
    <mergeCell ref="I3189:J3189"/>
    <mergeCell ref="G3190:H3190"/>
    <mergeCell ref="I3190:J3190"/>
    <mergeCell ref="G3191:H3191"/>
    <mergeCell ref="I3191:J3191"/>
    <mergeCell ref="G3186:H3186"/>
    <mergeCell ref="I3186:J3186"/>
    <mergeCell ref="G3187:H3187"/>
    <mergeCell ref="I3187:J3187"/>
    <mergeCell ref="G3188:H3188"/>
    <mergeCell ref="I3188:J3188"/>
    <mergeCell ref="G3202:H3202"/>
    <mergeCell ref="I3202:J3202"/>
    <mergeCell ref="G3203:H3203"/>
    <mergeCell ref="I3203:J3203"/>
    <mergeCell ref="A3204:H3204"/>
    <mergeCell ref="I3204:J3204"/>
    <mergeCell ref="G3199:H3199"/>
    <mergeCell ref="I3199:J3199"/>
    <mergeCell ref="G3200:H3200"/>
    <mergeCell ref="I3200:J3200"/>
    <mergeCell ref="G3201:H3201"/>
    <mergeCell ref="I3201:J3201"/>
    <mergeCell ref="A3195:H3195"/>
    <mergeCell ref="I3195:J3195"/>
    <mergeCell ref="G3197:H3197"/>
    <mergeCell ref="I3197:J3197"/>
    <mergeCell ref="G3198:H3198"/>
    <mergeCell ref="I3198:J3198"/>
    <mergeCell ref="G3212:H3212"/>
    <mergeCell ref="I3212:J3212"/>
    <mergeCell ref="G3213:H3213"/>
    <mergeCell ref="I3213:J3213"/>
    <mergeCell ref="G3214:H3214"/>
    <mergeCell ref="I3214:J3214"/>
    <mergeCell ref="G3209:H3209"/>
    <mergeCell ref="I3209:J3209"/>
    <mergeCell ref="G3210:H3210"/>
    <mergeCell ref="I3210:J3210"/>
    <mergeCell ref="G3211:H3211"/>
    <mergeCell ref="I3211:J3211"/>
    <mergeCell ref="A3205:H3205"/>
    <mergeCell ref="I3205:J3205"/>
    <mergeCell ref="A3206:H3206"/>
    <mergeCell ref="I3206:J3206"/>
    <mergeCell ref="G3208:H3208"/>
    <mergeCell ref="I3208:J3208"/>
    <mergeCell ref="G3222:H3222"/>
    <mergeCell ref="I3222:J3222"/>
    <mergeCell ref="G3223:H3223"/>
    <mergeCell ref="I3223:J3223"/>
    <mergeCell ref="G3224:H3224"/>
    <mergeCell ref="I3224:J3224"/>
    <mergeCell ref="A3218:H3218"/>
    <mergeCell ref="I3218:J3218"/>
    <mergeCell ref="G3220:H3220"/>
    <mergeCell ref="I3220:J3220"/>
    <mergeCell ref="G3221:H3221"/>
    <mergeCell ref="I3221:J3221"/>
    <mergeCell ref="G3215:H3215"/>
    <mergeCell ref="I3215:J3215"/>
    <mergeCell ref="A3216:H3216"/>
    <mergeCell ref="I3216:J3216"/>
    <mergeCell ref="A3217:H3217"/>
    <mergeCell ref="I3217:J3217"/>
    <mergeCell ref="G3232:H3232"/>
    <mergeCell ref="I3232:J3232"/>
    <mergeCell ref="G3233:H3233"/>
    <mergeCell ref="I3233:J3233"/>
    <mergeCell ref="G3234:H3234"/>
    <mergeCell ref="I3234:J3234"/>
    <mergeCell ref="A3228:H3228"/>
    <mergeCell ref="I3228:J3228"/>
    <mergeCell ref="A3229:H3229"/>
    <mergeCell ref="I3229:J3229"/>
    <mergeCell ref="G3231:H3231"/>
    <mergeCell ref="I3231:J3231"/>
    <mergeCell ref="G3225:H3225"/>
    <mergeCell ref="I3225:J3225"/>
    <mergeCell ref="G3226:H3226"/>
    <mergeCell ref="I3226:J3226"/>
    <mergeCell ref="A3227:H3227"/>
    <mergeCell ref="I3227:J3227"/>
    <mergeCell ref="A3241:H3241"/>
    <mergeCell ref="I3241:J3241"/>
    <mergeCell ref="G3243:H3243"/>
    <mergeCell ref="I3243:J3243"/>
    <mergeCell ref="G3244:H3244"/>
    <mergeCell ref="I3244:J3244"/>
    <mergeCell ref="G3238:H3238"/>
    <mergeCell ref="I3238:J3238"/>
    <mergeCell ref="A3239:H3239"/>
    <mergeCell ref="I3239:J3239"/>
    <mergeCell ref="A3240:H3240"/>
    <mergeCell ref="I3240:J3240"/>
    <mergeCell ref="G3235:H3235"/>
    <mergeCell ref="I3235:J3235"/>
    <mergeCell ref="G3236:H3236"/>
    <mergeCell ref="I3236:J3236"/>
    <mergeCell ref="G3237:H3237"/>
    <mergeCell ref="I3237:J3237"/>
    <mergeCell ref="A3251:H3251"/>
    <mergeCell ref="I3251:J3251"/>
    <mergeCell ref="A3252:H3252"/>
    <mergeCell ref="I3252:J3252"/>
    <mergeCell ref="G3254:H3254"/>
    <mergeCell ref="I3254:J3254"/>
    <mergeCell ref="G3248:H3248"/>
    <mergeCell ref="I3248:J3248"/>
    <mergeCell ref="G3249:H3249"/>
    <mergeCell ref="I3249:J3249"/>
    <mergeCell ref="A3250:H3250"/>
    <mergeCell ref="I3250:J3250"/>
    <mergeCell ref="G3245:H3245"/>
    <mergeCell ref="I3245:J3245"/>
    <mergeCell ref="G3246:H3246"/>
    <mergeCell ref="I3246:J3246"/>
    <mergeCell ref="G3247:H3247"/>
    <mergeCell ref="I3247:J3247"/>
    <mergeCell ref="G3261:H3261"/>
    <mergeCell ref="I3261:J3261"/>
    <mergeCell ref="A3262:H3262"/>
    <mergeCell ref="I3262:J3262"/>
    <mergeCell ref="A3263:H3263"/>
    <mergeCell ref="I3263:J3263"/>
    <mergeCell ref="G3258:H3258"/>
    <mergeCell ref="I3258:J3258"/>
    <mergeCell ref="G3259:H3259"/>
    <mergeCell ref="I3259:J3259"/>
    <mergeCell ref="G3260:H3260"/>
    <mergeCell ref="I3260:J3260"/>
    <mergeCell ref="G3255:H3255"/>
    <mergeCell ref="I3255:J3255"/>
    <mergeCell ref="G3256:H3256"/>
    <mergeCell ref="I3256:J3256"/>
    <mergeCell ref="G3257:H3257"/>
    <mergeCell ref="I3257:J3257"/>
    <mergeCell ref="G3271:H3271"/>
    <mergeCell ref="I3271:J3271"/>
    <mergeCell ref="G3272:H3272"/>
    <mergeCell ref="I3272:J3272"/>
    <mergeCell ref="A3273:H3273"/>
    <mergeCell ref="I3273:J3273"/>
    <mergeCell ref="G3268:H3268"/>
    <mergeCell ref="I3268:J3268"/>
    <mergeCell ref="G3269:H3269"/>
    <mergeCell ref="I3269:J3269"/>
    <mergeCell ref="G3270:H3270"/>
    <mergeCell ref="I3270:J3270"/>
    <mergeCell ref="A3264:H3264"/>
    <mergeCell ref="I3264:J3264"/>
    <mergeCell ref="G3266:H3266"/>
    <mergeCell ref="I3266:J3266"/>
    <mergeCell ref="G3267:H3267"/>
    <mergeCell ref="I3267:J3267"/>
    <mergeCell ref="G3281:H3281"/>
    <mergeCell ref="I3281:J3281"/>
    <mergeCell ref="G3282:H3282"/>
    <mergeCell ref="I3282:J3282"/>
    <mergeCell ref="G3283:H3283"/>
    <mergeCell ref="I3283:J3283"/>
    <mergeCell ref="G3278:H3278"/>
    <mergeCell ref="I3278:J3278"/>
    <mergeCell ref="G3279:H3279"/>
    <mergeCell ref="I3279:J3279"/>
    <mergeCell ref="G3280:H3280"/>
    <mergeCell ref="I3280:J3280"/>
    <mergeCell ref="A3274:H3274"/>
    <mergeCell ref="I3274:J3274"/>
    <mergeCell ref="A3275:H3275"/>
    <mergeCell ref="I3275:J3275"/>
    <mergeCell ref="G3277:H3277"/>
    <mergeCell ref="I3277:J3277"/>
    <mergeCell ref="G3291:H3291"/>
    <mergeCell ref="I3291:J3291"/>
    <mergeCell ref="G3292:H3292"/>
    <mergeCell ref="I3292:J3292"/>
    <mergeCell ref="G3293:H3293"/>
    <mergeCell ref="I3293:J3293"/>
    <mergeCell ref="A3287:H3287"/>
    <mergeCell ref="I3287:J3287"/>
    <mergeCell ref="G3289:H3289"/>
    <mergeCell ref="I3289:J3289"/>
    <mergeCell ref="G3290:H3290"/>
    <mergeCell ref="I3290:J3290"/>
    <mergeCell ref="G3284:H3284"/>
    <mergeCell ref="I3284:J3284"/>
    <mergeCell ref="A3285:H3285"/>
    <mergeCell ref="I3285:J3285"/>
    <mergeCell ref="A3286:H3286"/>
    <mergeCell ref="I3286:J3286"/>
    <mergeCell ref="A3300:H3300"/>
    <mergeCell ref="I3300:J3300"/>
    <mergeCell ref="A3301:H3301"/>
    <mergeCell ref="I3301:J3301"/>
    <mergeCell ref="A3302:H3302"/>
    <mergeCell ref="I3302:J3302"/>
    <mergeCell ref="G3297:H3297"/>
    <mergeCell ref="I3297:J3297"/>
    <mergeCell ref="G3298:H3298"/>
    <mergeCell ref="I3298:J3298"/>
    <mergeCell ref="G3299:H3299"/>
    <mergeCell ref="I3299:J3299"/>
    <mergeCell ref="G3294:H3294"/>
    <mergeCell ref="I3294:J3294"/>
    <mergeCell ref="G3295:H3295"/>
    <mergeCell ref="I3295:J3295"/>
    <mergeCell ref="G3296:H3296"/>
    <mergeCell ref="I3296:J3296"/>
    <mergeCell ref="A3310:H3310"/>
    <mergeCell ref="I3310:J3310"/>
    <mergeCell ref="A3311:H3311"/>
    <mergeCell ref="I3311:J3311"/>
    <mergeCell ref="A3312:H3312"/>
    <mergeCell ref="I3312:J3312"/>
    <mergeCell ref="G3307:H3307"/>
    <mergeCell ref="I3307:J3307"/>
    <mergeCell ref="G3308:H3308"/>
    <mergeCell ref="I3308:J3308"/>
    <mergeCell ref="G3309:H3309"/>
    <mergeCell ref="I3309:J3309"/>
    <mergeCell ref="G3304:H3304"/>
    <mergeCell ref="I3304:J3304"/>
    <mergeCell ref="G3305:H3305"/>
    <mergeCell ref="I3305:J3305"/>
    <mergeCell ref="G3306:H3306"/>
    <mergeCell ref="I3306:J3306"/>
    <mergeCell ref="A3320:H3320"/>
    <mergeCell ref="I3320:J3320"/>
    <mergeCell ref="A3321:H3321"/>
    <mergeCell ref="I3321:J3321"/>
    <mergeCell ref="A3322:H3322"/>
    <mergeCell ref="I3322:J3322"/>
    <mergeCell ref="G3317:H3317"/>
    <mergeCell ref="I3317:J3317"/>
    <mergeCell ref="G3318:H3318"/>
    <mergeCell ref="I3318:J3318"/>
    <mergeCell ref="G3319:H3319"/>
    <mergeCell ref="I3319:J3319"/>
    <mergeCell ref="G3314:H3314"/>
    <mergeCell ref="I3314:J3314"/>
    <mergeCell ref="G3315:H3315"/>
    <mergeCell ref="I3315:J3315"/>
    <mergeCell ref="G3316:H3316"/>
    <mergeCell ref="I3316:J3316"/>
    <mergeCell ref="A3330:H3330"/>
    <mergeCell ref="I3330:J3330"/>
    <mergeCell ref="A3331:H3331"/>
    <mergeCell ref="I3331:J3331"/>
    <mergeCell ref="G3333:H3333"/>
    <mergeCell ref="I3333:J3333"/>
    <mergeCell ref="G3327:H3327"/>
    <mergeCell ref="I3327:J3327"/>
    <mergeCell ref="G3328:H3328"/>
    <mergeCell ref="I3328:J3328"/>
    <mergeCell ref="A3329:H3329"/>
    <mergeCell ref="I3329:J3329"/>
    <mergeCell ref="G3324:H3324"/>
    <mergeCell ref="I3324:J3324"/>
    <mergeCell ref="G3325:H3325"/>
    <mergeCell ref="I3325:J3325"/>
    <mergeCell ref="G3326:H3326"/>
    <mergeCell ref="I3326:J3326"/>
    <mergeCell ref="A3340:H3340"/>
    <mergeCell ref="I3340:J3340"/>
    <mergeCell ref="G3342:H3342"/>
    <mergeCell ref="I3342:J3342"/>
    <mergeCell ref="G3343:H3343"/>
    <mergeCell ref="I3343:J3343"/>
    <mergeCell ref="G3337:H3337"/>
    <mergeCell ref="I3337:J3337"/>
    <mergeCell ref="A3338:H3338"/>
    <mergeCell ref="I3338:J3338"/>
    <mergeCell ref="A3339:H3339"/>
    <mergeCell ref="I3339:J3339"/>
    <mergeCell ref="G3334:H3334"/>
    <mergeCell ref="I3334:J3334"/>
    <mergeCell ref="G3335:H3335"/>
    <mergeCell ref="I3335:J3335"/>
    <mergeCell ref="G3336:H3336"/>
    <mergeCell ref="I3336:J3336"/>
    <mergeCell ref="A3350:H3350"/>
    <mergeCell ref="I3350:J3350"/>
    <mergeCell ref="A3351:H3351"/>
    <mergeCell ref="I3351:J3351"/>
    <mergeCell ref="G3353:H3353"/>
    <mergeCell ref="I3353:J3353"/>
    <mergeCell ref="G3347:H3347"/>
    <mergeCell ref="I3347:J3347"/>
    <mergeCell ref="G3348:H3348"/>
    <mergeCell ref="I3348:J3348"/>
    <mergeCell ref="A3349:H3349"/>
    <mergeCell ref="I3349:J3349"/>
    <mergeCell ref="G3344:H3344"/>
    <mergeCell ref="I3344:J3344"/>
    <mergeCell ref="G3345:H3345"/>
    <mergeCell ref="I3345:J3345"/>
    <mergeCell ref="G3346:H3346"/>
    <mergeCell ref="I3346:J3346"/>
    <mergeCell ref="A3360:H3360"/>
    <mergeCell ref="I3360:J3360"/>
    <mergeCell ref="A3361:H3361"/>
    <mergeCell ref="I3361:J3361"/>
    <mergeCell ref="A3362:H3362"/>
    <mergeCell ref="I3362:J3362"/>
    <mergeCell ref="G3357:H3357"/>
    <mergeCell ref="I3357:J3357"/>
    <mergeCell ref="G3358:H3358"/>
    <mergeCell ref="I3358:J3358"/>
    <mergeCell ref="G3359:H3359"/>
    <mergeCell ref="I3359:J3359"/>
    <mergeCell ref="G3354:H3354"/>
    <mergeCell ref="I3354:J3354"/>
    <mergeCell ref="G3355:H3355"/>
    <mergeCell ref="I3355:J3355"/>
    <mergeCell ref="G3356:H3356"/>
    <mergeCell ref="I3356:J3356"/>
    <mergeCell ref="G3370:H3370"/>
    <mergeCell ref="I3370:J3370"/>
    <mergeCell ref="A3371:H3371"/>
    <mergeCell ref="I3371:J3371"/>
    <mergeCell ref="A3372:H3372"/>
    <mergeCell ref="I3372:J3372"/>
    <mergeCell ref="G3367:H3367"/>
    <mergeCell ref="I3367:J3367"/>
    <mergeCell ref="G3368:H3368"/>
    <mergeCell ref="I3368:J3368"/>
    <mergeCell ref="G3369:H3369"/>
    <mergeCell ref="I3369:J3369"/>
    <mergeCell ref="G3364:H3364"/>
    <mergeCell ref="I3364:J3364"/>
    <mergeCell ref="G3365:H3365"/>
    <mergeCell ref="I3365:J3365"/>
    <mergeCell ref="G3366:H3366"/>
    <mergeCell ref="I3366:J3366"/>
    <mergeCell ref="G3380:H3380"/>
    <mergeCell ref="I3380:J3380"/>
    <mergeCell ref="G3381:H3381"/>
    <mergeCell ref="I3381:J3381"/>
    <mergeCell ref="A3382:H3382"/>
    <mergeCell ref="I3382:J3382"/>
    <mergeCell ref="G3377:H3377"/>
    <mergeCell ref="I3377:J3377"/>
    <mergeCell ref="G3378:H3378"/>
    <mergeCell ref="I3378:J3378"/>
    <mergeCell ref="G3379:H3379"/>
    <mergeCell ref="I3379:J3379"/>
    <mergeCell ref="A3373:H3373"/>
    <mergeCell ref="I3373:J3373"/>
    <mergeCell ref="G3375:H3375"/>
    <mergeCell ref="I3375:J3375"/>
    <mergeCell ref="G3376:H3376"/>
    <mergeCell ref="I3376:J3376"/>
    <mergeCell ref="G3390:H3390"/>
    <mergeCell ref="I3390:J3390"/>
    <mergeCell ref="G3391:H3391"/>
    <mergeCell ref="I3391:J3391"/>
    <mergeCell ref="G3392:H3392"/>
    <mergeCell ref="I3392:J3392"/>
    <mergeCell ref="G3387:H3387"/>
    <mergeCell ref="I3387:J3387"/>
    <mergeCell ref="G3388:H3388"/>
    <mergeCell ref="I3388:J3388"/>
    <mergeCell ref="G3389:H3389"/>
    <mergeCell ref="I3389:J3389"/>
    <mergeCell ref="A3383:H3383"/>
    <mergeCell ref="I3383:J3383"/>
    <mergeCell ref="A3384:H3384"/>
    <mergeCell ref="I3384:J3384"/>
    <mergeCell ref="G3386:H3386"/>
    <mergeCell ref="I3386:J3386"/>
    <mergeCell ref="G3400:H3400"/>
    <mergeCell ref="I3400:J3400"/>
    <mergeCell ref="G3401:H3401"/>
    <mergeCell ref="I3401:J3401"/>
    <mergeCell ref="G3402:H3402"/>
    <mergeCell ref="I3402:J3402"/>
    <mergeCell ref="G3397:H3397"/>
    <mergeCell ref="I3397:J3397"/>
    <mergeCell ref="G3398:H3398"/>
    <mergeCell ref="I3398:J3398"/>
    <mergeCell ref="G3399:H3399"/>
    <mergeCell ref="I3399:J3399"/>
    <mergeCell ref="A3393:H3393"/>
    <mergeCell ref="I3393:J3393"/>
    <mergeCell ref="A3394:H3394"/>
    <mergeCell ref="I3394:J3394"/>
    <mergeCell ref="A3395:H3395"/>
    <mergeCell ref="I3395:J3395"/>
    <mergeCell ref="G3410:H3410"/>
    <mergeCell ref="I3410:J3410"/>
    <mergeCell ref="G3411:H3411"/>
    <mergeCell ref="I3411:J3411"/>
    <mergeCell ref="G3412:H3412"/>
    <mergeCell ref="I3412:J3412"/>
    <mergeCell ref="A3406:H3406"/>
    <mergeCell ref="I3406:J3406"/>
    <mergeCell ref="G3408:H3408"/>
    <mergeCell ref="I3408:J3408"/>
    <mergeCell ref="G3409:H3409"/>
    <mergeCell ref="I3409:J3409"/>
    <mergeCell ref="G3403:H3403"/>
    <mergeCell ref="I3403:J3403"/>
    <mergeCell ref="A3404:H3404"/>
    <mergeCell ref="I3404:J3404"/>
    <mergeCell ref="A3405:H3405"/>
    <mergeCell ref="I3405:J3405"/>
    <mergeCell ref="G3420:H3420"/>
    <mergeCell ref="I3420:J3420"/>
    <mergeCell ref="G3421:H3421"/>
    <mergeCell ref="I3421:J3421"/>
    <mergeCell ref="G3422:H3422"/>
    <mergeCell ref="I3422:J3422"/>
    <mergeCell ref="A3416:H3416"/>
    <mergeCell ref="I3416:J3416"/>
    <mergeCell ref="A3417:H3417"/>
    <mergeCell ref="I3417:J3417"/>
    <mergeCell ref="G3419:H3419"/>
    <mergeCell ref="I3419:J3419"/>
    <mergeCell ref="G3413:H3413"/>
    <mergeCell ref="I3413:J3413"/>
    <mergeCell ref="G3414:H3414"/>
    <mergeCell ref="I3414:J3414"/>
    <mergeCell ref="A3415:H3415"/>
    <mergeCell ref="I3415:J3415"/>
    <mergeCell ref="A3429:H3429"/>
    <mergeCell ref="I3429:J3429"/>
    <mergeCell ref="A3430:H3430"/>
    <mergeCell ref="I3430:J3430"/>
    <mergeCell ref="A3431:H3431"/>
    <mergeCell ref="I3431:J3431"/>
    <mergeCell ref="G3426:H3426"/>
    <mergeCell ref="I3426:J3426"/>
    <mergeCell ref="G3427:H3427"/>
    <mergeCell ref="I3427:J3427"/>
    <mergeCell ref="G3428:H3428"/>
    <mergeCell ref="I3428:J3428"/>
    <mergeCell ref="G3423:H3423"/>
    <mergeCell ref="I3423:J3423"/>
    <mergeCell ref="G3424:H3424"/>
    <mergeCell ref="I3424:J3424"/>
    <mergeCell ref="G3425:H3425"/>
    <mergeCell ref="I3425:J3425"/>
    <mergeCell ref="G3439:H3439"/>
    <mergeCell ref="I3439:J3439"/>
    <mergeCell ref="G3440:H3440"/>
    <mergeCell ref="I3440:J3440"/>
    <mergeCell ref="G3441:H3441"/>
    <mergeCell ref="I3441:J3441"/>
    <mergeCell ref="G3436:H3436"/>
    <mergeCell ref="I3436:J3436"/>
    <mergeCell ref="G3437:H3437"/>
    <mergeCell ref="I3437:J3437"/>
    <mergeCell ref="G3438:H3438"/>
    <mergeCell ref="I3438:J3438"/>
    <mergeCell ref="G3433:H3433"/>
    <mergeCell ref="I3433:J3433"/>
    <mergeCell ref="G3434:H3434"/>
    <mergeCell ref="I3434:J3434"/>
    <mergeCell ref="G3435:H3435"/>
    <mergeCell ref="I3435:J3435"/>
    <mergeCell ref="G3449:H3449"/>
    <mergeCell ref="I3449:J3449"/>
    <mergeCell ref="G3450:H3450"/>
    <mergeCell ref="I3450:J3450"/>
    <mergeCell ref="G3451:H3451"/>
    <mergeCell ref="I3451:J3451"/>
    <mergeCell ref="G3446:H3446"/>
    <mergeCell ref="I3446:J3446"/>
    <mergeCell ref="G3447:H3447"/>
    <mergeCell ref="I3447:J3447"/>
    <mergeCell ref="G3448:H3448"/>
    <mergeCell ref="I3448:J3448"/>
    <mergeCell ref="A3442:H3442"/>
    <mergeCell ref="I3442:J3442"/>
    <mergeCell ref="A3443:H3443"/>
    <mergeCell ref="I3443:J3443"/>
    <mergeCell ref="A3444:H3444"/>
    <mergeCell ref="I3444:J3444"/>
    <mergeCell ref="G3459:H3459"/>
    <mergeCell ref="I3459:J3459"/>
    <mergeCell ref="G3460:H3460"/>
    <mergeCell ref="I3460:J3460"/>
    <mergeCell ref="G3461:H3461"/>
    <mergeCell ref="I3461:J3461"/>
    <mergeCell ref="A3455:H3455"/>
    <mergeCell ref="I3455:J3455"/>
    <mergeCell ref="G3457:H3457"/>
    <mergeCell ref="I3457:J3457"/>
    <mergeCell ref="G3458:H3458"/>
    <mergeCell ref="I3458:J3458"/>
    <mergeCell ref="G3452:H3452"/>
    <mergeCell ref="I3452:J3452"/>
    <mergeCell ref="A3453:H3453"/>
    <mergeCell ref="I3453:J3453"/>
    <mergeCell ref="A3454:H3454"/>
    <mergeCell ref="I3454:J3454"/>
    <mergeCell ref="G3469:H3469"/>
    <mergeCell ref="I3469:J3469"/>
    <mergeCell ref="G3470:H3470"/>
    <mergeCell ref="I3470:J3470"/>
    <mergeCell ref="G3471:H3471"/>
    <mergeCell ref="I3471:J3471"/>
    <mergeCell ref="A3465:H3465"/>
    <mergeCell ref="I3465:J3465"/>
    <mergeCell ref="G3467:H3467"/>
    <mergeCell ref="I3467:J3467"/>
    <mergeCell ref="G3468:H3468"/>
    <mergeCell ref="I3468:J3468"/>
    <mergeCell ref="G3462:H3462"/>
    <mergeCell ref="I3462:J3462"/>
    <mergeCell ref="A3463:H3463"/>
    <mergeCell ref="I3463:J3463"/>
    <mergeCell ref="A3464:H3464"/>
    <mergeCell ref="I3464:J3464"/>
    <mergeCell ref="G3479:H3479"/>
    <mergeCell ref="I3479:J3479"/>
    <mergeCell ref="G3480:H3480"/>
    <mergeCell ref="I3480:J3480"/>
    <mergeCell ref="G3481:H3481"/>
    <mergeCell ref="I3481:J3481"/>
    <mergeCell ref="A3475:H3475"/>
    <mergeCell ref="I3475:J3475"/>
    <mergeCell ref="A3476:H3476"/>
    <mergeCell ref="I3476:J3476"/>
    <mergeCell ref="A3477:H3477"/>
    <mergeCell ref="I3477:J3477"/>
    <mergeCell ref="G3472:H3472"/>
    <mergeCell ref="I3472:J3472"/>
    <mergeCell ref="G3473:H3473"/>
    <mergeCell ref="I3473:J3473"/>
    <mergeCell ref="G3474:H3474"/>
    <mergeCell ref="I3474:J3474"/>
    <mergeCell ref="G3489:H3489"/>
    <mergeCell ref="I3489:J3489"/>
    <mergeCell ref="G3490:H3490"/>
    <mergeCell ref="I3490:J3490"/>
    <mergeCell ref="G3491:H3491"/>
    <mergeCell ref="I3491:J3491"/>
    <mergeCell ref="A3485:H3485"/>
    <mergeCell ref="I3485:J3485"/>
    <mergeCell ref="G3487:H3487"/>
    <mergeCell ref="I3487:J3487"/>
    <mergeCell ref="G3488:H3488"/>
    <mergeCell ref="I3488:J3488"/>
    <mergeCell ref="G3482:H3482"/>
    <mergeCell ref="I3482:J3482"/>
    <mergeCell ref="A3483:H3483"/>
    <mergeCell ref="I3483:J3483"/>
    <mergeCell ref="A3484:H3484"/>
    <mergeCell ref="I3484:J3484"/>
    <mergeCell ref="G3499:H3499"/>
    <mergeCell ref="I3499:J3499"/>
    <mergeCell ref="G3500:H3500"/>
    <mergeCell ref="I3500:J3500"/>
    <mergeCell ref="G3501:H3501"/>
    <mergeCell ref="I3501:J3501"/>
    <mergeCell ref="G3496:H3496"/>
    <mergeCell ref="I3496:J3496"/>
    <mergeCell ref="G3497:H3497"/>
    <mergeCell ref="I3497:J3497"/>
    <mergeCell ref="G3498:H3498"/>
    <mergeCell ref="I3498:J3498"/>
    <mergeCell ref="A3492:H3492"/>
    <mergeCell ref="I3492:J3492"/>
    <mergeCell ref="A3493:H3493"/>
    <mergeCell ref="I3493:J3493"/>
    <mergeCell ref="A3494:H3494"/>
    <mergeCell ref="I3494:J3494"/>
    <mergeCell ref="A3508:H3508"/>
    <mergeCell ref="I3508:J3508"/>
    <mergeCell ref="G3510:H3510"/>
    <mergeCell ref="I3510:J3510"/>
    <mergeCell ref="G3511:H3511"/>
    <mergeCell ref="I3511:J3511"/>
    <mergeCell ref="G3505:H3505"/>
    <mergeCell ref="I3505:J3505"/>
    <mergeCell ref="A3506:H3506"/>
    <mergeCell ref="I3506:J3506"/>
    <mergeCell ref="A3507:H3507"/>
    <mergeCell ref="I3507:J3507"/>
    <mergeCell ref="G3502:H3502"/>
    <mergeCell ref="I3502:J3502"/>
    <mergeCell ref="G3503:H3503"/>
    <mergeCell ref="I3503:J3503"/>
    <mergeCell ref="G3504:H3504"/>
    <mergeCell ref="I3504:J3504"/>
    <mergeCell ref="A3518:H3518"/>
    <mergeCell ref="I3518:J3518"/>
    <mergeCell ref="A3519:H3519"/>
    <mergeCell ref="I3519:J3519"/>
    <mergeCell ref="A3520:H3520"/>
    <mergeCell ref="I3520:J3520"/>
    <mergeCell ref="G3515:H3515"/>
    <mergeCell ref="I3515:J3515"/>
    <mergeCell ref="G3516:H3516"/>
    <mergeCell ref="I3516:J3516"/>
    <mergeCell ref="G3517:H3517"/>
    <mergeCell ref="I3517:J3517"/>
    <mergeCell ref="G3512:H3512"/>
    <mergeCell ref="I3512:J3512"/>
    <mergeCell ref="G3513:H3513"/>
    <mergeCell ref="I3513:J3513"/>
    <mergeCell ref="G3514:H3514"/>
    <mergeCell ref="I3514:J3514"/>
    <mergeCell ref="G3528:H3528"/>
    <mergeCell ref="I3528:J3528"/>
    <mergeCell ref="G3529:H3529"/>
    <mergeCell ref="I3529:J3529"/>
    <mergeCell ref="A3530:H3530"/>
    <mergeCell ref="I3530:J3530"/>
    <mergeCell ref="G3525:H3525"/>
    <mergeCell ref="I3525:J3525"/>
    <mergeCell ref="G3526:H3526"/>
    <mergeCell ref="I3526:J3526"/>
    <mergeCell ref="G3527:H3527"/>
    <mergeCell ref="I3527:J3527"/>
    <mergeCell ref="G3522:H3522"/>
    <mergeCell ref="I3522:J3522"/>
    <mergeCell ref="G3523:H3523"/>
    <mergeCell ref="I3523:J3523"/>
    <mergeCell ref="G3524:H3524"/>
    <mergeCell ref="I3524:J3524"/>
    <mergeCell ref="G3538:H3538"/>
    <mergeCell ref="I3538:J3538"/>
    <mergeCell ref="G3539:H3539"/>
    <mergeCell ref="I3539:J3539"/>
    <mergeCell ref="G3540:H3540"/>
    <mergeCell ref="I3540:J3540"/>
    <mergeCell ref="G3535:H3535"/>
    <mergeCell ref="I3535:J3535"/>
    <mergeCell ref="G3536:H3536"/>
    <mergeCell ref="I3536:J3536"/>
    <mergeCell ref="G3537:H3537"/>
    <mergeCell ref="I3537:J3537"/>
    <mergeCell ref="A3531:H3531"/>
    <mergeCell ref="I3531:J3531"/>
    <mergeCell ref="A3532:H3532"/>
    <mergeCell ref="I3532:J3532"/>
    <mergeCell ref="G3534:H3534"/>
    <mergeCell ref="I3534:J3534"/>
    <mergeCell ref="G3548:H3548"/>
    <mergeCell ref="I3548:J3548"/>
    <mergeCell ref="G3549:H3549"/>
    <mergeCell ref="I3549:J3549"/>
    <mergeCell ref="G3550:H3550"/>
    <mergeCell ref="I3550:J3550"/>
    <mergeCell ref="G3545:H3545"/>
    <mergeCell ref="I3545:J3545"/>
    <mergeCell ref="G3546:H3546"/>
    <mergeCell ref="I3546:J3546"/>
    <mergeCell ref="G3547:H3547"/>
    <mergeCell ref="I3547:J3547"/>
    <mergeCell ref="A3541:H3541"/>
    <mergeCell ref="I3541:J3541"/>
    <mergeCell ref="A3542:H3542"/>
    <mergeCell ref="I3542:J3542"/>
    <mergeCell ref="A3543:H3543"/>
    <mergeCell ref="I3543:J3543"/>
    <mergeCell ref="G3558:H3558"/>
    <mergeCell ref="I3558:J3558"/>
    <mergeCell ref="G3559:H3559"/>
    <mergeCell ref="I3559:J3559"/>
    <mergeCell ref="G3560:H3560"/>
    <mergeCell ref="I3560:J3560"/>
    <mergeCell ref="A3554:H3554"/>
    <mergeCell ref="I3554:J3554"/>
    <mergeCell ref="A3555:H3555"/>
    <mergeCell ref="I3555:J3555"/>
    <mergeCell ref="G3557:H3557"/>
    <mergeCell ref="I3557:J3557"/>
    <mergeCell ref="G3551:H3551"/>
    <mergeCell ref="I3551:J3551"/>
    <mergeCell ref="G3552:H3552"/>
    <mergeCell ref="I3552:J3552"/>
    <mergeCell ref="A3553:H3553"/>
    <mergeCell ref="I3553:J3553"/>
    <mergeCell ref="A3567:H3567"/>
    <mergeCell ref="I3567:J3567"/>
    <mergeCell ref="G3569:H3569"/>
    <mergeCell ref="I3569:J3569"/>
    <mergeCell ref="G3570:H3570"/>
    <mergeCell ref="I3570:J3570"/>
    <mergeCell ref="G3564:H3564"/>
    <mergeCell ref="I3564:J3564"/>
    <mergeCell ref="A3565:H3565"/>
    <mergeCell ref="I3565:J3565"/>
    <mergeCell ref="A3566:H3566"/>
    <mergeCell ref="I3566:J3566"/>
    <mergeCell ref="G3561:H3561"/>
    <mergeCell ref="I3561:J3561"/>
    <mergeCell ref="G3562:H3562"/>
    <mergeCell ref="I3562:J3562"/>
    <mergeCell ref="G3563:H3563"/>
    <mergeCell ref="I3563:J3563"/>
    <mergeCell ref="A3577:H3577"/>
    <mergeCell ref="I3577:J3577"/>
    <mergeCell ref="A3578:H3578"/>
    <mergeCell ref="I3578:J3578"/>
    <mergeCell ref="A3579:H3579"/>
    <mergeCell ref="I3579:J3579"/>
    <mergeCell ref="G3574:H3574"/>
    <mergeCell ref="I3574:J3574"/>
    <mergeCell ref="G3575:H3575"/>
    <mergeCell ref="I3575:J3575"/>
    <mergeCell ref="G3576:H3576"/>
    <mergeCell ref="I3576:J3576"/>
    <mergeCell ref="G3571:H3571"/>
    <mergeCell ref="I3571:J3571"/>
    <mergeCell ref="G3572:H3572"/>
    <mergeCell ref="I3572:J3572"/>
    <mergeCell ref="G3573:H3573"/>
    <mergeCell ref="I3573:J3573"/>
    <mergeCell ref="G3587:H3587"/>
    <mergeCell ref="I3587:J3587"/>
    <mergeCell ref="G3588:H3588"/>
    <mergeCell ref="I3588:J3588"/>
    <mergeCell ref="A3589:H3589"/>
    <mergeCell ref="I3589:J3589"/>
    <mergeCell ref="G3584:H3584"/>
    <mergeCell ref="I3584:J3584"/>
    <mergeCell ref="G3585:H3585"/>
    <mergeCell ref="I3585:J3585"/>
    <mergeCell ref="G3586:H3586"/>
    <mergeCell ref="I3586:J3586"/>
    <mergeCell ref="G3581:H3581"/>
    <mergeCell ref="I3581:J3581"/>
    <mergeCell ref="G3582:H3582"/>
    <mergeCell ref="I3582:J3582"/>
    <mergeCell ref="G3583:H3583"/>
    <mergeCell ref="I3583:J3583"/>
    <mergeCell ref="G3597:H3597"/>
    <mergeCell ref="I3597:J3597"/>
    <mergeCell ref="G3598:H3598"/>
    <mergeCell ref="I3598:J3598"/>
    <mergeCell ref="G3599:H3599"/>
    <mergeCell ref="I3599:J3599"/>
    <mergeCell ref="G3594:H3594"/>
    <mergeCell ref="I3594:J3594"/>
    <mergeCell ref="G3595:H3595"/>
    <mergeCell ref="I3595:J3595"/>
    <mergeCell ref="G3596:H3596"/>
    <mergeCell ref="I3596:J3596"/>
    <mergeCell ref="A3590:H3590"/>
    <mergeCell ref="I3590:J3590"/>
    <mergeCell ref="A3591:H3591"/>
    <mergeCell ref="I3591:J3591"/>
    <mergeCell ref="G3593:H3593"/>
    <mergeCell ref="I3593:J3593"/>
    <mergeCell ref="G3607:H3607"/>
    <mergeCell ref="I3607:J3607"/>
    <mergeCell ref="G3608:H3608"/>
    <mergeCell ref="I3608:J3608"/>
    <mergeCell ref="G3609:H3609"/>
    <mergeCell ref="I3609:J3609"/>
    <mergeCell ref="A3603:H3603"/>
    <mergeCell ref="I3603:J3603"/>
    <mergeCell ref="A3604:H3604"/>
    <mergeCell ref="I3604:J3604"/>
    <mergeCell ref="A3605:H3605"/>
    <mergeCell ref="I3605:J3605"/>
    <mergeCell ref="G3600:H3600"/>
    <mergeCell ref="I3600:J3600"/>
    <mergeCell ref="G3601:H3601"/>
    <mergeCell ref="I3601:J3601"/>
    <mergeCell ref="G3602:H3602"/>
    <mergeCell ref="I3602:J3602"/>
    <mergeCell ref="G3617:H3617"/>
    <mergeCell ref="I3617:J3617"/>
    <mergeCell ref="G3618:H3618"/>
    <mergeCell ref="I3618:J3618"/>
    <mergeCell ref="G3619:H3619"/>
    <mergeCell ref="I3619:J3619"/>
    <mergeCell ref="A3613:H3613"/>
    <mergeCell ref="I3613:J3613"/>
    <mergeCell ref="A3614:H3614"/>
    <mergeCell ref="I3614:J3614"/>
    <mergeCell ref="A3615:H3615"/>
    <mergeCell ref="I3615:J3615"/>
    <mergeCell ref="G3610:H3610"/>
    <mergeCell ref="I3610:J3610"/>
    <mergeCell ref="G3611:H3611"/>
    <mergeCell ref="I3611:J3611"/>
    <mergeCell ref="G3612:H3612"/>
    <mergeCell ref="I3612:J3612"/>
    <mergeCell ref="A3626:H3626"/>
    <mergeCell ref="I3626:J3626"/>
    <mergeCell ref="A3627:H3627"/>
    <mergeCell ref="I3627:J3627"/>
    <mergeCell ref="G3629:H3629"/>
    <mergeCell ref="I3629:J3629"/>
    <mergeCell ref="G3623:H3623"/>
    <mergeCell ref="I3623:J3623"/>
    <mergeCell ref="G3624:H3624"/>
    <mergeCell ref="I3624:J3624"/>
    <mergeCell ref="A3625:H3625"/>
    <mergeCell ref="I3625:J3625"/>
    <mergeCell ref="G3620:H3620"/>
    <mergeCell ref="I3620:J3620"/>
    <mergeCell ref="G3621:H3621"/>
    <mergeCell ref="I3621:J3621"/>
    <mergeCell ref="G3622:H3622"/>
    <mergeCell ref="I3622:J3622"/>
    <mergeCell ref="G3636:H3636"/>
    <mergeCell ref="I3636:J3636"/>
    <mergeCell ref="A3637:H3637"/>
    <mergeCell ref="I3637:J3637"/>
    <mergeCell ref="A3638:H3638"/>
    <mergeCell ref="I3638:J3638"/>
    <mergeCell ref="G3633:H3633"/>
    <mergeCell ref="I3633:J3633"/>
    <mergeCell ref="G3634:H3634"/>
    <mergeCell ref="I3634:J3634"/>
    <mergeCell ref="G3635:H3635"/>
    <mergeCell ref="I3635:J3635"/>
    <mergeCell ref="G3630:H3630"/>
    <mergeCell ref="I3630:J3630"/>
    <mergeCell ref="G3631:H3631"/>
    <mergeCell ref="I3631:J3631"/>
    <mergeCell ref="G3632:H3632"/>
    <mergeCell ref="I3632:J3632"/>
    <mergeCell ref="G3646:H3646"/>
    <mergeCell ref="I3646:J3646"/>
    <mergeCell ref="A3647:H3647"/>
    <mergeCell ref="I3647:J3647"/>
    <mergeCell ref="A3648:H3648"/>
    <mergeCell ref="I3648:J3648"/>
    <mergeCell ref="G3643:H3643"/>
    <mergeCell ref="I3643:J3643"/>
    <mergeCell ref="G3644:H3644"/>
    <mergeCell ref="I3644:J3644"/>
    <mergeCell ref="G3645:H3645"/>
    <mergeCell ref="I3645:J3645"/>
    <mergeCell ref="A3639:H3639"/>
    <mergeCell ref="I3639:J3639"/>
    <mergeCell ref="G3641:H3641"/>
    <mergeCell ref="I3641:J3641"/>
    <mergeCell ref="G3642:H3642"/>
    <mergeCell ref="I3642:J3642"/>
    <mergeCell ref="G3656:H3656"/>
    <mergeCell ref="I3656:J3656"/>
    <mergeCell ref="A3657:H3657"/>
    <mergeCell ref="I3657:J3657"/>
    <mergeCell ref="A3658:H3658"/>
    <mergeCell ref="I3658:J3658"/>
    <mergeCell ref="G3653:H3653"/>
    <mergeCell ref="I3653:J3653"/>
    <mergeCell ref="G3654:H3654"/>
    <mergeCell ref="I3654:J3654"/>
    <mergeCell ref="G3655:H3655"/>
    <mergeCell ref="I3655:J3655"/>
    <mergeCell ref="A3649:H3649"/>
    <mergeCell ref="I3649:J3649"/>
    <mergeCell ref="G3651:H3651"/>
    <mergeCell ref="I3651:J3651"/>
    <mergeCell ref="G3652:H3652"/>
    <mergeCell ref="I3652:J3652"/>
    <mergeCell ref="G3666:H3666"/>
    <mergeCell ref="I3666:J3666"/>
    <mergeCell ref="A3667:H3667"/>
    <mergeCell ref="I3667:J3667"/>
    <mergeCell ref="A3668:H3668"/>
    <mergeCell ref="I3668:J3668"/>
    <mergeCell ref="G3663:H3663"/>
    <mergeCell ref="I3663:J3663"/>
    <mergeCell ref="G3664:H3664"/>
    <mergeCell ref="I3664:J3664"/>
    <mergeCell ref="G3665:H3665"/>
    <mergeCell ref="I3665:J3665"/>
    <mergeCell ref="A3659:H3659"/>
    <mergeCell ref="I3659:J3659"/>
    <mergeCell ref="G3661:H3661"/>
    <mergeCell ref="I3661:J3661"/>
    <mergeCell ref="G3662:H3662"/>
    <mergeCell ref="I3662:J3662"/>
    <mergeCell ref="A3676:H3676"/>
    <mergeCell ref="I3676:J3676"/>
    <mergeCell ref="A3677:H3677"/>
    <mergeCell ref="I3677:J3677"/>
    <mergeCell ref="G3679:H3679"/>
    <mergeCell ref="I3679:J3679"/>
    <mergeCell ref="G3673:H3673"/>
    <mergeCell ref="I3673:J3673"/>
    <mergeCell ref="G3674:H3674"/>
    <mergeCell ref="I3674:J3674"/>
    <mergeCell ref="A3675:H3675"/>
    <mergeCell ref="I3675:J3675"/>
    <mergeCell ref="A3669:H3669"/>
    <mergeCell ref="I3669:J3669"/>
    <mergeCell ref="G3671:H3671"/>
    <mergeCell ref="I3671:J3671"/>
    <mergeCell ref="G3672:H3672"/>
    <mergeCell ref="I3672:J3672"/>
    <mergeCell ref="A3686:H3686"/>
    <mergeCell ref="I3686:J3686"/>
    <mergeCell ref="G3688:H3688"/>
    <mergeCell ref="I3688:J3688"/>
    <mergeCell ref="G3689:H3689"/>
    <mergeCell ref="I3689:J3689"/>
    <mergeCell ref="G3683:H3683"/>
    <mergeCell ref="I3683:J3683"/>
    <mergeCell ref="A3684:H3684"/>
    <mergeCell ref="I3684:J3684"/>
    <mergeCell ref="A3685:H3685"/>
    <mergeCell ref="I3685:J3685"/>
    <mergeCell ref="G3680:H3680"/>
    <mergeCell ref="I3680:J3680"/>
    <mergeCell ref="G3681:H3681"/>
    <mergeCell ref="I3681:J3681"/>
    <mergeCell ref="G3682:H3682"/>
    <mergeCell ref="I3682:J3682"/>
    <mergeCell ref="A3696:H3696"/>
    <mergeCell ref="I3696:J3696"/>
    <mergeCell ref="G3698:H3698"/>
    <mergeCell ref="I3698:J3698"/>
    <mergeCell ref="G3699:H3699"/>
    <mergeCell ref="I3699:J3699"/>
    <mergeCell ref="G3693:H3693"/>
    <mergeCell ref="I3693:J3693"/>
    <mergeCell ref="A3694:H3694"/>
    <mergeCell ref="I3694:J3694"/>
    <mergeCell ref="A3695:H3695"/>
    <mergeCell ref="I3695:J3695"/>
    <mergeCell ref="G3690:H3690"/>
    <mergeCell ref="I3690:J3690"/>
    <mergeCell ref="G3691:H3691"/>
    <mergeCell ref="I3691:J3691"/>
    <mergeCell ref="G3692:H3692"/>
    <mergeCell ref="I3692:J3692"/>
    <mergeCell ref="A3706:H3706"/>
    <mergeCell ref="I3706:J3706"/>
    <mergeCell ref="G3708:H3708"/>
    <mergeCell ref="I3708:J3708"/>
    <mergeCell ref="G3709:H3709"/>
    <mergeCell ref="I3709:J3709"/>
    <mergeCell ref="G3703:H3703"/>
    <mergeCell ref="I3703:J3703"/>
    <mergeCell ref="A3704:H3704"/>
    <mergeCell ref="I3704:J3704"/>
    <mergeCell ref="A3705:H3705"/>
    <mergeCell ref="I3705:J3705"/>
    <mergeCell ref="G3700:H3700"/>
    <mergeCell ref="I3700:J3700"/>
    <mergeCell ref="G3701:H3701"/>
    <mergeCell ref="I3701:J3701"/>
    <mergeCell ref="G3702:H3702"/>
    <mergeCell ref="I3702:J3702"/>
    <mergeCell ref="A3716:H3716"/>
    <mergeCell ref="I3716:J3716"/>
    <mergeCell ref="G3718:H3718"/>
    <mergeCell ref="I3718:J3718"/>
    <mergeCell ref="G3719:H3719"/>
    <mergeCell ref="I3719:J3719"/>
    <mergeCell ref="G3713:H3713"/>
    <mergeCell ref="I3713:J3713"/>
    <mergeCell ref="A3714:H3714"/>
    <mergeCell ref="I3714:J3714"/>
    <mergeCell ref="A3715:H3715"/>
    <mergeCell ref="I3715:J3715"/>
    <mergeCell ref="G3710:H3710"/>
    <mergeCell ref="I3710:J3710"/>
    <mergeCell ref="G3711:H3711"/>
    <mergeCell ref="I3711:J3711"/>
    <mergeCell ref="G3712:H3712"/>
    <mergeCell ref="I3712:J3712"/>
    <mergeCell ref="A3726:H3726"/>
    <mergeCell ref="I3726:J3726"/>
    <mergeCell ref="G3728:H3728"/>
    <mergeCell ref="I3728:J3728"/>
    <mergeCell ref="G3729:H3729"/>
    <mergeCell ref="I3729:J3729"/>
    <mergeCell ref="G3723:H3723"/>
    <mergeCell ref="I3723:J3723"/>
    <mergeCell ref="A3724:H3724"/>
    <mergeCell ref="I3724:J3724"/>
    <mergeCell ref="A3725:H3725"/>
    <mergeCell ref="I3725:J3725"/>
    <mergeCell ref="G3720:H3720"/>
    <mergeCell ref="I3720:J3720"/>
    <mergeCell ref="G3721:H3721"/>
    <mergeCell ref="I3721:J3721"/>
    <mergeCell ref="G3722:H3722"/>
    <mergeCell ref="I3722:J3722"/>
    <mergeCell ref="G3737:H3737"/>
    <mergeCell ref="I3737:J3737"/>
    <mergeCell ref="G3738:H3738"/>
    <mergeCell ref="I3738:J3738"/>
    <mergeCell ref="G3739:H3739"/>
    <mergeCell ref="I3739:J3739"/>
    <mergeCell ref="A3733:H3733"/>
    <mergeCell ref="I3733:J3733"/>
    <mergeCell ref="A3734:H3734"/>
    <mergeCell ref="I3734:J3734"/>
    <mergeCell ref="A3735:H3735"/>
    <mergeCell ref="I3735:J3735"/>
    <mergeCell ref="G3730:H3730"/>
    <mergeCell ref="I3730:J3730"/>
    <mergeCell ref="G3731:H3731"/>
    <mergeCell ref="I3731:J3731"/>
    <mergeCell ref="G3732:H3732"/>
    <mergeCell ref="I3732:J3732"/>
    <mergeCell ref="G3747:H3747"/>
    <mergeCell ref="I3747:J3747"/>
    <mergeCell ref="G3748:H3748"/>
    <mergeCell ref="I3748:J3748"/>
    <mergeCell ref="A3749:H3749"/>
    <mergeCell ref="I3749:J3749"/>
    <mergeCell ref="A3743:H3743"/>
    <mergeCell ref="I3743:J3743"/>
    <mergeCell ref="A3744:H3744"/>
    <mergeCell ref="I3744:J3744"/>
    <mergeCell ref="G3746:H3746"/>
    <mergeCell ref="I3746:J3746"/>
    <mergeCell ref="G3740:H3740"/>
    <mergeCell ref="I3740:J3740"/>
    <mergeCell ref="G3741:H3741"/>
    <mergeCell ref="I3741:J3741"/>
    <mergeCell ref="A3742:H3742"/>
    <mergeCell ref="I3742:J3742"/>
    <mergeCell ref="A3757:H3757"/>
    <mergeCell ref="I3757:J3757"/>
    <mergeCell ref="A3758:H3758"/>
    <mergeCell ref="I3758:J3758"/>
    <mergeCell ref="A3759:H3759"/>
    <mergeCell ref="I3759:J3759"/>
    <mergeCell ref="G3754:H3754"/>
    <mergeCell ref="I3754:J3754"/>
    <mergeCell ref="G3755:H3755"/>
    <mergeCell ref="I3755:J3755"/>
    <mergeCell ref="G3756:H3756"/>
    <mergeCell ref="I3756:J3756"/>
    <mergeCell ref="A3750:H3750"/>
    <mergeCell ref="I3750:J3750"/>
    <mergeCell ref="A3751:H3751"/>
    <mergeCell ref="I3751:J3751"/>
    <mergeCell ref="G3753:H3753"/>
    <mergeCell ref="I3753:J3753"/>
    <mergeCell ref="A3767:H3767"/>
    <mergeCell ref="I3767:J3767"/>
    <mergeCell ref="G3769:H3769"/>
    <mergeCell ref="I3769:J3769"/>
    <mergeCell ref="G3770:H3770"/>
    <mergeCell ref="I3770:J3770"/>
    <mergeCell ref="G3764:H3764"/>
    <mergeCell ref="I3764:J3764"/>
    <mergeCell ref="A3765:H3765"/>
    <mergeCell ref="I3765:J3765"/>
    <mergeCell ref="A3766:H3766"/>
    <mergeCell ref="I3766:J3766"/>
    <mergeCell ref="G3761:H3761"/>
    <mergeCell ref="I3761:J3761"/>
    <mergeCell ref="G3762:H3762"/>
    <mergeCell ref="I3762:J3762"/>
    <mergeCell ref="G3763:H3763"/>
    <mergeCell ref="I3763:J3763"/>
    <mergeCell ref="G3778:H3778"/>
    <mergeCell ref="I3778:J3778"/>
    <mergeCell ref="G3779:H3779"/>
    <mergeCell ref="I3779:J3779"/>
    <mergeCell ref="G3780:H3780"/>
    <mergeCell ref="I3780:J3780"/>
    <mergeCell ref="A3774:H3774"/>
    <mergeCell ref="I3774:J3774"/>
    <mergeCell ref="A3775:H3775"/>
    <mergeCell ref="I3775:J3775"/>
    <mergeCell ref="G3777:H3777"/>
    <mergeCell ref="I3777:J3777"/>
    <mergeCell ref="G3771:H3771"/>
    <mergeCell ref="I3771:J3771"/>
    <mergeCell ref="G3772:H3772"/>
    <mergeCell ref="I3772:J3772"/>
    <mergeCell ref="A3773:H3773"/>
    <mergeCell ref="I3773:J3773"/>
    <mergeCell ref="G3788:H3788"/>
    <mergeCell ref="I3788:J3788"/>
    <mergeCell ref="G3789:H3789"/>
    <mergeCell ref="I3789:J3789"/>
    <mergeCell ref="G3790:H3790"/>
    <mergeCell ref="I3790:J3790"/>
    <mergeCell ref="A3784:H3784"/>
    <mergeCell ref="I3784:J3784"/>
    <mergeCell ref="G3786:H3786"/>
    <mergeCell ref="I3786:J3786"/>
    <mergeCell ref="G3787:H3787"/>
    <mergeCell ref="I3787:J3787"/>
    <mergeCell ref="G3781:H3781"/>
    <mergeCell ref="I3781:J3781"/>
    <mergeCell ref="A3782:H3782"/>
    <mergeCell ref="I3782:J3782"/>
    <mergeCell ref="A3783:H3783"/>
    <mergeCell ref="I3783:J3783"/>
    <mergeCell ref="G3798:H3798"/>
    <mergeCell ref="I3798:J3798"/>
    <mergeCell ref="G3799:H3799"/>
    <mergeCell ref="I3799:J3799"/>
    <mergeCell ref="G3800:H3800"/>
    <mergeCell ref="I3800:J3800"/>
    <mergeCell ref="G3795:H3795"/>
    <mergeCell ref="I3795:J3795"/>
    <mergeCell ref="G3796:H3796"/>
    <mergeCell ref="I3796:J3796"/>
    <mergeCell ref="G3797:H3797"/>
    <mergeCell ref="I3797:J3797"/>
    <mergeCell ref="A3791:H3791"/>
    <mergeCell ref="I3791:J3791"/>
    <mergeCell ref="A3792:H3792"/>
    <mergeCell ref="I3792:J3792"/>
    <mergeCell ref="A3793:H3793"/>
    <mergeCell ref="I3793:J3793"/>
    <mergeCell ref="G3808:H3808"/>
    <mergeCell ref="I3808:J3808"/>
    <mergeCell ref="G3809:H3809"/>
    <mergeCell ref="I3809:J3809"/>
    <mergeCell ref="A3810:H3810"/>
    <mergeCell ref="I3810:J3810"/>
    <mergeCell ref="G3805:H3805"/>
    <mergeCell ref="I3805:J3805"/>
    <mergeCell ref="G3806:H3806"/>
    <mergeCell ref="I3806:J3806"/>
    <mergeCell ref="G3807:H3807"/>
    <mergeCell ref="I3807:J3807"/>
    <mergeCell ref="A3801:H3801"/>
    <mergeCell ref="I3801:J3801"/>
    <mergeCell ref="A3802:H3802"/>
    <mergeCell ref="I3802:J3802"/>
    <mergeCell ref="A3803:H3803"/>
    <mergeCell ref="I3803:J3803"/>
    <mergeCell ref="G3818:H3818"/>
    <mergeCell ref="I3818:J3818"/>
    <mergeCell ref="A3819:H3819"/>
    <mergeCell ref="I3819:J3819"/>
    <mergeCell ref="A3820:H3820"/>
    <mergeCell ref="I3820:J3820"/>
    <mergeCell ref="G3815:H3815"/>
    <mergeCell ref="I3815:J3815"/>
    <mergeCell ref="G3816:H3816"/>
    <mergeCell ref="I3816:J3816"/>
    <mergeCell ref="G3817:H3817"/>
    <mergeCell ref="I3817:J3817"/>
    <mergeCell ref="A3811:H3811"/>
    <mergeCell ref="I3811:J3811"/>
    <mergeCell ref="A3812:H3812"/>
    <mergeCell ref="I3812:J3812"/>
    <mergeCell ref="G3814:H3814"/>
    <mergeCell ref="I3814:J3814"/>
    <mergeCell ref="A3828:H3828"/>
    <mergeCell ref="I3828:J3828"/>
    <mergeCell ref="A3829:H3829"/>
    <mergeCell ref="I3829:J3829"/>
    <mergeCell ref="G3831:H3831"/>
    <mergeCell ref="I3831:J3831"/>
    <mergeCell ref="G3825:H3825"/>
    <mergeCell ref="I3825:J3825"/>
    <mergeCell ref="G3826:H3826"/>
    <mergeCell ref="I3826:J3826"/>
    <mergeCell ref="A3827:H3827"/>
    <mergeCell ref="I3827:J3827"/>
    <mergeCell ref="A3821:H3821"/>
    <mergeCell ref="I3821:J3821"/>
    <mergeCell ref="G3823:H3823"/>
    <mergeCell ref="I3823:J3823"/>
    <mergeCell ref="G3824:H3824"/>
    <mergeCell ref="I3824:J3824"/>
    <mergeCell ref="A3838:H3838"/>
    <mergeCell ref="I3838:J3838"/>
    <mergeCell ref="G3840:H3840"/>
    <mergeCell ref="I3840:J3840"/>
    <mergeCell ref="G3841:H3841"/>
    <mergeCell ref="I3841:J3841"/>
    <mergeCell ref="G3835:H3835"/>
    <mergeCell ref="I3835:J3835"/>
    <mergeCell ref="A3836:H3836"/>
    <mergeCell ref="I3836:J3836"/>
    <mergeCell ref="A3837:H3837"/>
    <mergeCell ref="I3837:J3837"/>
    <mergeCell ref="G3832:H3832"/>
    <mergeCell ref="I3832:J3832"/>
    <mergeCell ref="G3833:H3833"/>
    <mergeCell ref="I3833:J3833"/>
    <mergeCell ref="G3834:H3834"/>
    <mergeCell ref="I3834:J3834"/>
    <mergeCell ref="G3848:H3848"/>
    <mergeCell ref="I3848:J3848"/>
    <mergeCell ref="G3849:H3849"/>
    <mergeCell ref="I3849:J3849"/>
    <mergeCell ref="A3850:H3850"/>
    <mergeCell ref="I3850:J3850"/>
    <mergeCell ref="G3845:H3845"/>
    <mergeCell ref="I3845:J3845"/>
    <mergeCell ref="G3846:H3846"/>
    <mergeCell ref="I3846:J3846"/>
    <mergeCell ref="G3847:H3847"/>
    <mergeCell ref="I3847:J3847"/>
    <mergeCell ref="G3842:H3842"/>
    <mergeCell ref="I3842:J3842"/>
    <mergeCell ref="G3843:H3843"/>
    <mergeCell ref="I3843:J3843"/>
    <mergeCell ref="G3844:H3844"/>
    <mergeCell ref="I3844:J3844"/>
    <mergeCell ref="G3858:H3858"/>
    <mergeCell ref="I3858:J3858"/>
    <mergeCell ref="A3859:H3859"/>
    <mergeCell ref="I3859:J3859"/>
    <mergeCell ref="A3860:H3860"/>
    <mergeCell ref="I3860:J3860"/>
    <mergeCell ref="G3855:H3855"/>
    <mergeCell ref="I3855:J3855"/>
    <mergeCell ref="G3856:H3856"/>
    <mergeCell ref="I3856:J3856"/>
    <mergeCell ref="G3857:H3857"/>
    <mergeCell ref="I3857:J3857"/>
    <mergeCell ref="A3851:H3851"/>
    <mergeCell ref="I3851:J3851"/>
    <mergeCell ref="A3852:H3852"/>
    <mergeCell ref="I3852:J3852"/>
    <mergeCell ref="G3854:H3854"/>
    <mergeCell ref="I3854:J3854"/>
    <mergeCell ref="G3868:H3868"/>
    <mergeCell ref="I3868:J3868"/>
    <mergeCell ref="G3869:H3869"/>
    <mergeCell ref="I3869:J3869"/>
    <mergeCell ref="A3870:H3870"/>
    <mergeCell ref="I3870:J3870"/>
    <mergeCell ref="G3865:H3865"/>
    <mergeCell ref="I3865:J3865"/>
    <mergeCell ref="G3866:H3866"/>
    <mergeCell ref="I3866:J3866"/>
    <mergeCell ref="G3867:H3867"/>
    <mergeCell ref="I3867:J3867"/>
    <mergeCell ref="A3861:H3861"/>
    <mergeCell ref="I3861:J3861"/>
    <mergeCell ref="G3863:H3863"/>
    <mergeCell ref="I3863:J3863"/>
    <mergeCell ref="G3864:H3864"/>
    <mergeCell ref="I3864:J3864"/>
    <mergeCell ref="G3878:H3878"/>
    <mergeCell ref="I3878:J3878"/>
    <mergeCell ref="G3879:H3879"/>
    <mergeCell ref="I3879:J3879"/>
    <mergeCell ref="G3880:H3880"/>
    <mergeCell ref="I3880:J3880"/>
    <mergeCell ref="G3875:H3875"/>
    <mergeCell ref="I3875:J3875"/>
    <mergeCell ref="G3876:H3876"/>
    <mergeCell ref="I3876:J3876"/>
    <mergeCell ref="G3877:H3877"/>
    <mergeCell ref="I3877:J3877"/>
    <mergeCell ref="A3871:H3871"/>
    <mergeCell ref="I3871:J3871"/>
    <mergeCell ref="A3872:H3872"/>
    <mergeCell ref="I3872:J3872"/>
    <mergeCell ref="G3874:H3874"/>
    <mergeCell ref="I3874:J3874"/>
    <mergeCell ref="G3888:H3888"/>
    <mergeCell ref="I3888:J3888"/>
    <mergeCell ref="G3889:H3889"/>
    <mergeCell ref="I3889:J3889"/>
    <mergeCell ref="G3890:H3890"/>
    <mergeCell ref="I3890:J3890"/>
    <mergeCell ref="G3885:H3885"/>
    <mergeCell ref="I3885:J3885"/>
    <mergeCell ref="G3886:H3886"/>
    <mergeCell ref="I3886:J3886"/>
    <mergeCell ref="G3887:H3887"/>
    <mergeCell ref="I3887:J3887"/>
    <mergeCell ref="A3881:H3881"/>
    <mergeCell ref="I3881:J3881"/>
    <mergeCell ref="A3882:H3882"/>
    <mergeCell ref="I3882:J3882"/>
    <mergeCell ref="A3883:H3883"/>
    <mergeCell ref="I3883:J3883"/>
    <mergeCell ref="G3898:H3898"/>
    <mergeCell ref="I3898:J3898"/>
    <mergeCell ref="G3899:H3899"/>
    <mergeCell ref="I3899:J3899"/>
    <mergeCell ref="G3900:H3900"/>
    <mergeCell ref="I3900:J3900"/>
    <mergeCell ref="A3894:H3894"/>
    <mergeCell ref="I3894:J3894"/>
    <mergeCell ref="G3896:H3896"/>
    <mergeCell ref="I3896:J3896"/>
    <mergeCell ref="G3897:H3897"/>
    <mergeCell ref="I3897:J3897"/>
    <mergeCell ref="G3891:H3891"/>
    <mergeCell ref="I3891:J3891"/>
    <mergeCell ref="A3892:H3892"/>
    <mergeCell ref="I3892:J3892"/>
    <mergeCell ref="A3893:H3893"/>
    <mergeCell ref="I3893:J3893"/>
    <mergeCell ref="G3908:H3908"/>
    <mergeCell ref="I3908:J3908"/>
    <mergeCell ref="G3909:H3909"/>
    <mergeCell ref="I3909:J3909"/>
    <mergeCell ref="G3910:H3910"/>
    <mergeCell ref="I3910:J3910"/>
    <mergeCell ref="A3904:H3904"/>
    <mergeCell ref="I3904:J3904"/>
    <mergeCell ref="A3905:H3905"/>
    <mergeCell ref="I3905:J3905"/>
    <mergeCell ref="G3907:H3907"/>
    <mergeCell ref="I3907:J3907"/>
    <mergeCell ref="G3901:H3901"/>
    <mergeCell ref="I3901:J3901"/>
    <mergeCell ref="G3902:H3902"/>
    <mergeCell ref="I3902:J3902"/>
    <mergeCell ref="A3903:H3903"/>
    <mergeCell ref="I3903:J3903"/>
    <mergeCell ref="G3918:H3918"/>
    <mergeCell ref="I3918:J3918"/>
    <mergeCell ref="G3919:H3919"/>
    <mergeCell ref="I3919:J3919"/>
    <mergeCell ref="G3920:H3920"/>
    <mergeCell ref="I3920:J3920"/>
    <mergeCell ref="A3914:H3914"/>
    <mergeCell ref="I3914:J3914"/>
    <mergeCell ref="A3915:H3915"/>
    <mergeCell ref="I3915:J3915"/>
    <mergeCell ref="A3916:H3916"/>
    <mergeCell ref="I3916:J3916"/>
    <mergeCell ref="G3911:H3911"/>
    <mergeCell ref="I3911:J3911"/>
    <mergeCell ref="G3912:H3912"/>
    <mergeCell ref="I3912:J3912"/>
    <mergeCell ref="G3913:H3913"/>
    <mergeCell ref="I3913:J3913"/>
    <mergeCell ref="G3928:H3928"/>
    <mergeCell ref="I3928:J3928"/>
    <mergeCell ref="G3929:H3929"/>
    <mergeCell ref="I3929:J3929"/>
    <mergeCell ref="G3930:H3930"/>
    <mergeCell ref="I3930:J3930"/>
    <mergeCell ref="A3924:H3924"/>
    <mergeCell ref="I3924:J3924"/>
    <mergeCell ref="A3925:H3925"/>
    <mergeCell ref="I3925:J3925"/>
    <mergeCell ref="G3927:H3927"/>
    <mergeCell ref="I3927:J3927"/>
    <mergeCell ref="G3921:H3921"/>
    <mergeCell ref="I3921:J3921"/>
    <mergeCell ref="G3922:H3922"/>
    <mergeCell ref="I3922:J3922"/>
    <mergeCell ref="A3923:H3923"/>
    <mergeCell ref="I3923:J3923"/>
    <mergeCell ref="G3938:H3938"/>
    <mergeCell ref="I3938:J3938"/>
    <mergeCell ref="G3939:H3939"/>
    <mergeCell ref="I3939:J3939"/>
    <mergeCell ref="G3940:H3940"/>
    <mergeCell ref="I3940:J3940"/>
    <mergeCell ref="G3935:H3935"/>
    <mergeCell ref="I3935:J3935"/>
    <mergeCell ref="G3936:H3936"/>
    <mergeCell ref="I3936:J3936"/>
    <mergeCell ref="G3937:H3937"/>
    <mergeCell ref="I3937:J3937"/>
    <mergeCell ref="A3931:H3931"/>
    <mergeCell ref="I3931:J3931"/>
    <mergeCell ref="A3932:H3932"/>
    <mergeCell ref="I3932:J3932"/>
    <mergeCell ref="A3933:H3933"/>
    <mergeCell ref="I3933:J3933"/>
    <mergeCell ref="G3948:H3948"/>
    <mergeCell ref="I3948:J3948"/>
    <mergeCell ref="G3949:H3949"/>
    <mergeCell ref="I3949:J3949"/>
    <mergeCell ref="A3950:H3950"/>
    <mergeCell ref="I3950:J3950"/>
    <mergeCell ref="G3945:H3945"/>
    <mergeCell ref="I3945:J3945"/>
    <mergeCell ref="G3946:H3946"/>
    <mergeCell ref="I3946:J3946"/>
    <mergeCell ref="G3947:H3947"/>
    <mergeCell ref="I3947:J3947"/>
    <mergeCell ref="A3941:H3941"/>
    <mergeCell ref="I3941:J3941"/>
    <mergeCell ref="A3942:H3942"/>
    <mergeCell ref="I3942:J3942"/>
    <mergeCell ref="A3943:H3943"/>
    <mergeCell ref="I3943:J3943"/>
    <mergeCell ref="G3958:H3958"/>
    <mergeCell ref="I3958:J3958"/>
    <mergeCell ref="G3959:H3959"/>
    <mergeCell ref="I3959:J3959"/>
    <mergeCell ref="G3960:H3960"/>
    <mergeCell ref="I3960:J3960"/>
    <mergeCell ref="G3955:H3955"/>
    <mergeCell ref="I3955:J3955"/>
    <mergeCell ref="G3956:H3956"/>
    <mergeCell ref="I3956:J3956"/>
    <mergeCell ref="G3957:H3957"/>
    <mergeCell ref="I3957:J3957"/>
    <mergeCell ref="A3951:H3951"/>
    <mergeCell ref="I3951:J3951"/>
    <mergeCell ref="A3952:H3952"/>
    <mergeCell ref="I3952:J3952"/>
    <mergeCell ref="G3954:H3954"/>
    <mergeCell ref="I3954:J3954"/>
    <mergeCell ref="G3968:H3968"/>
    <mergeCell ref="I3968:J3968"/>
    <mergeCell ref="G3969:H3969"/>
    <mergeCell ref="I3969:J3969"/>
    <mergeCell ref="G3970:H3970"/>
    <mergeCell ref="I3970:J3970"/>
    <mergeCell ref="G3965:H3965"/>
    <mergeCell ref="I3965:J3965"/>
    <mergeCell ref="G3966:H3966"/>
    <mergeCell ref="I3966:J3966"/>
    <mergeCell ref="G3967:H3967"/>
    <mergeCell ref="I3967:J3967"/>
    <mergeCell ref="A3961:H3961"/>
    <mergeCell ref="I3961:J3961"/>
    <mergeCell ref="A3962:H3962"/>
    <mergeCell ref="I3962:J3962"/>
    <mergeCell ref="A3963:H3963"/>
    <mergeCell ref="I3963:J3963"/>
    <mergeCell ref="G3978:H3978"/>
    <mergeCell ref="I3978:J3978"/>
    <mergeCell ref="G3979:H3979"/>
    <mergeCell ref="I3979:J3979"/>
    <mergeCell ref="G3980:H3980"/>
    <mergeCell ref="I3980:J3980"/>
    <mergeCell ref="A3974:H3974"/>
    <mergeCell ref="I3974:J3974"/>
    <mergeCell ref="G3976:H3976"/>
    <mergeCell ref="I3976:J3976"/>
    <mergeCell ref="G3977:H3977"/>
    <mergeCell ref="I3977:J3977"/>
    <mergeCell ref="G3971:H3971"/>
    <mergeCell ref="I3971:J3971"/>
    <mergeCell ref="A3972:H3972"/>
    <mergeCell ref="I3972:J3972"/>
    <mergeCell ref="A3973:H3973"/>
    <mergeCell ref="I3973:J3973"/>
    <mergeCell ref="G3988:H3988"/>
    <mergeCell ref="I3988:J3988"/>
    <mergeCell ref="G3989:H3989"/>
    <mergeCell ref="I3989:J3989"/>
    <mergeCell ref="G3990:H3990"/>
    <mergeCell ref="I3990:J3990"/>
    <mergeCell ref="A3984:H3984"/>
    <mergeCell ref="I3984:J3984"/>
    <mergeCell ref="A3985:H3985"/>
    <mergeCell ref="I3985:J3985"/>
    <mergeCell ref="G3987:H3987"/>
    <mergeCell ref="I3987:J3987"/>
    <mergeCell ref="G3981:H3981"/>
    <mergeCell ref="I3981:J3981"/>
    <mergeCell ref="G3982:H3982"/>
    <mergeCell ref="I3982:J3982"/>
    <mergeCell ref="A3983:H3983"/>
    <mergeCell ref="I3983:J3983"/>
    <mergeCell ref="G3998:H3998"/>
    <mergeCell ref="I3998:J3998"/>
    <mergeCell ref="G3999:H3999"/>
    <mergeCell ref="I3999:J3999"/>
    <mergeCell ref="G4000:H4000"/>
    <mergeCell ref="I4000:J4000"/>
    <mergeCell ref="A3994:H3994"/>
    <mergeCell ref="I3994:J3994"/>
    <mergeCell ref="A3995:H3995"/>
    <mergeCell ref="I3995:J3995"/>
    <mergeCell ref="A3996:H3996"/>
    <mergeCell ref="I3996:J3996"/>
    <mergeCell ref="G3991:H3991"/>
    <mergeCell ref="I3991:J3991"/>
    <mergeCell ref="G3992:H3992"/>
    <mergeCell ref="I3992:J3992"/>
    <mergeCell ref="G3993:H3993"/>
    <mergeCell ref="I3993:J3993"/>
    <mergeCell ref="G4007:H4007"/>
    <mergeCell ref="I4007:J4007"/>
    <mergeCell ref="G4008:H4008"/>
    <mergeCell ref="I4008:J4008"/>
    <mergeCell ref="G4009:H4009"/>
    <mergeCell ref="I4009:J4009"/>
    <mergeCell ref="G4004:H4004"/>
    <mergeCell ref="I4004:J4004"/>
    <mergeCell ref="G4005:H4005"/>
    <mergeCell ref="I4005:J4005"/>
    <mergeCell ref="G4006:H4006"/>
    <mergeCell ref="I4006:J4006"/>
    <mergeCell ref="G4001:H4001"/>
    <mergeCell ref="I4001:J4001"/>
    <mergeCell ref="G4002:H4002"/>
    <mergeCell ref="I4002:J4002"/>
    <mergeCell ref="G4003:H4003"/>
    <mergeCell ref="I4003:J4003"/>
    <mergeCell ref="G4017:H4017"/>
    <mergeCell ref="I4017:J4017"/>
    <mergeCell ref="G4018:H4018"/>
    <mergeCell ref="I4018:J4018"/>
    <mergeCell ref="G4019:H4019"/>
    <mergeCell ref="I4019:J4019"/>
    <mergeCell ref="A4013:H4013"/>
    <mergeCell ref="I4013:J4013"/>
    <mergeCell ref="G4015:H4015"/>
    <mergeCell ref="I4015:J4015"/>
    <mergeCell ref="G4016:H4016"/>
    <mergeCell ref="I4016:J4016"/>
    <mergeCell ref="G4010:H4010"/>
    <mergeCell ref="I4010:J4010"/>
    <mergeCell ref="A4011:H4011"/>
    <mergeCell ref="I4011:J4011"/>
    <mergeCell ref="A4012:H4012"/>
    <mergeCell ref="I4012:J4012"/>
    <mergeCell ref="G4027:H4027"/>
    <mergeCell ref="I4027:J4027"/>
    <mergeCell ref="G4028:H4028"/>
    <mergeCell ref="I4028:J4028"/>
    <mergeCell ref="G4029:H4029"/>
    <mergeCell ref="I4029:J4029"/>
    <mergeCell ref="A4023:H4023"/>
    <mergeCell ref="I4023:J4023"/>
    <mergeCell ref="G4025:H4025"/>
    <mergeCell ref="I4025:J4025"/>
    <mergeCell ref="G4026:H4026"/>
    <mergeCell ref="I4026:J4026"/>
    <mergeCell ref="G4020:H4020"/>
    <mergeCell ref="I4020:J4020"/>
    <mergeCell ref="A4021:H4021"/>
    <mergeCell ref="I4021:J4021"/>
    <mergeCell ref="A4022:H4022"/>
    <mergeCell ref="I4022:J4022"/>
    <mergeCell ref="G4037:H4037"/>
    <mergeCell ref="I4037:J4037"/>
    <mergeCell ref="A4038:H4038"/>
    <mergeCell ref="I4038:J4038"/>
    <mergeCell ref="A4039:H4039"/>
    <mergeCell ref="I4039:J4039"/>
    <mergeCell ref="G4034:H4034"/>
    <mergeCell ref="I4034:J4034"/>
    <mergeCell ref="G4035:H4035"/>
    <mergeCell ref="I4035:J4035"/>
    <mergeCell ref="G4036:H4036"/>
    <mergeCell ref="I4036:J4036"/>
    <mergeCell ref="A4030:H4030"/>
    <mergeCell ref="I4030:J4030"/>
    <mergeCell ref="A4031:H4031"/>
    <mergeCell ref="I4031:J4031"/>
    <mergeCell ref="A4032:H4032"/>
    <mergeCell ref="I4032:J4032"/>
    <mergeCell ref="G4047:H4047"/>
    <mergeCell ref="I4047:J4047"/>
    <mergeCell ref="G4048:H4048"/>
    <mergeCell ref="I4048:J4048"/>
    <mergeCell ref="G4049:H4049"/>
    <mergeCell ref="I4049:J4049"/>
    <mergeCell ref="G4044:H4044"/>
    <mergeCell ref="I4044:J4044"/>
    <mergeCell ref="G4045:H4045"/>
    <mergeCell ref="I4045:J4045"/>
    <mergeCell ref="G4046:H4046"/>
    <mergeCell ref="I4046:J4046"/>
    <mergeCell ref="A4040:H4040"/>
    <mergeCell ref="I4040:J4040"/>
    <mergeCell ref="G4042:H4042"/>
    <mergeCell ref="I4042:J4042"/>
    <mergeCell ref="G4043:H4043"/>
    <mergeCell ref="I4043:J4043"/>
    <mergeCell ref="G4057:H4057"/>
    <mergeCell ref="I4057:J4057"/>
    <mergeCell ref="G4058:H4058"/>
    <mergeCell ref="I4058:J4058"/>
    <mergeCell ref="G4059:H4059"/>
    <mergeCell ref="I4059:J4059"/>
    <mergeCell ref="A4053:H4053"/>
    <mergeCell ref="I4053:J4053"/>
    <mergeCell ref="A4054:H4054"/>
    <mergeCell ref="I4054:J4054"/>
    <mergeCell ref="A4055:H4055"/>
    <mergeCell ref="I4055:J4055"/>
    <mergeCell ref="G4050:H4050"/>
    <mergeCell ref="I4050:J4050"/>
    <mergeCell ref="G4051:H4051"/>
    <mergeCell ref="I4051:J4051"/>
    <mergeCell ref="G4052:H4052"/>
    <mergeCell ref="I4052:J4052"/>
    <mergeCell ref="G4067:H4067"/>
    <mergeCell ref="I4067:J4067"/>
    <mergeCell ref="G4068:H4068"/>
    <mergeCell ref="I4068:J4068"/>
    <mergeCell ref="G4069:H4069"/>
    <mergeCell ref="I4069:J4069"/>
    <mergeCell ref="A4063:H4063"/>
    <mergeCell ref="I4063:J4063"/>
    <mergeCell ref="A4064:H4064"/>
    <mergeCell ref="I4064:J4064"/>
    <mergeCell ref="A4065:H4065"/>
    <mergeCell ref="I4065:J4065"/>
    <mergeCell ref="G4060:H4060"/>
    <mergeCell ref="I4060:J4060"/>
    <mergeCell ref="G4061:H4061"/>
    <mergeCell ref="I4061:J4061"/>
    <mergeCell ref="G4062:H4062"/>
    <mergeCell ref="I4062:J4062"/>
    <mergeCell ref="G4077:H4077"/>
    <mergeCell ref="I4077:J4077"/>
    <mergeCell ref="G4078:H4078"/>
    <mergeCell ref="I4078:J4078"/>
    <mergeCell ref="G4079:H4079"/>
    <mergeCell ref="I4079:J4079"/>
    <mergeCell ref="A4073:H4073"/>
    <mergeCell ref="I4073:J4073"/>
    <mergeCell ref="A4074:H4074"/>
    <mergeCell ref="I4074:J4074"/>
    <mergeCell ref="A4075:H4075"/>
    <mergeCell ref="I4075:J4075"/>
    <mergeCell ref="G4070:H4070"/>
    <mergeCell ref="I4070:J4070"/>
    <mergeCell ref="G4071:H4071"/>
    <mergeCell ref="I4071:J4071"/>
    <mergeCell ref="G4072:H4072"/>
    <mergeCell ref="I4072:J4072"/>
    <mergeCell ref="G4087:H4087"/>
    <mergeCell ref="I4087:J4087"/>
    <mergeCell ref="G4088:H4088"/>
    <mergeCell ref="I4088:J4088"/>
    <mergeCell ref="G4089:H4089"/>
    <mergeCell ref="I4089:J4089"/>
    <mergeCell ref="A4083:H4083"/>
    <mergeCell ref="I4083:J4083"/>
    <mergeCell ref="A4084:H4084"/>
    <mergeCell ref="I4084:J4084"/>
    <mergeCell ref="A4085:H4085"/>
    <mergeCell ref="I4085:J4085"/>
    <mergeCell ref="G4080:H4080"/>
    <mergeCell ref="I4080:J4080"/>
    <mergeCell ref="G4081:H4081"/>
    <mergeCell ref="I4081:J4081"/>
    <mergeCell ref="G4082:H4082"/>
    <mergeCell ref="I4082:J4082"/>
    <mergeCell ref="G4097:H4097"/>
    <mergeCell ref="I4097:J4097"/>
    <mergeCell ref="G4098:H4098"/>
    <mergeCell ref="I4098:J4098"/>
    <mergeCell ref="G4099:H4099"/>
    <mergeCell ref="I4099:J4099"/>
    <mergeCell ref="A4093:H4093"/>
    <mergeCell ref="I4093:J4093"/>
    <mergeCell ref="A4094:H4094"/>
    <mergeCell ref="I4094:J4094"/>
    <mergeCell ref="A4095:H4095"/>
    <mergeCell ref="I4095:J4095"/>
    <mergeCell ref="G4090:H4090"/>
    <mergeCell ref="I4090:J4090"/>
    <mergeCell ref="G4091:H4091"/>
    <mergeCell ref="I4091:J4091"/>
    <mergeCell ref="G4092:H4092"/>
    <mergeCell ref="I4092:J4092"/>
    <mergeCell ref="G4107:H4107"/>
    <mergeCell ref="I4107:J4107"/>
    <mergeCell ref="G4108:H4108"/>
    <mergeCell ref="I4108:J4108"/>
    <mergeCell ref="G4109:H4109"/>
    <mergeCell ref="I4109:J4109"/>
    <mergeCell ref="A4103:H4103"/>
    <mergeCell ref="I4103:J4103"/>
    <mergeCell ref="A4104:H4104"/>
    <mergeCell ref="I4104:J4104"/>
    <mergeCell ref="A4105:H4105"/>
    <mergeCell ref="I4105:J4105"/>
    <mergeCell ref="G4100:H4100"/>
    <mergeCell ref="I4100:J4100"/>
    <mergeCell ref="G4101:H4101"/>
    <mergeCell ref="I4101:J4101"/>
    <mergeCell ref="G4102:H4102"/>
    <mergeCell ref="I4102:J4102"/>
    <mergeCell ref="G4117:H4117"/>
    <mergeCell ref="I4117:J4117"/>
    <mergeCell ref="G4118:H4118"/>
    <mergeCell ref="I4118:J4118"/>
    <mergeCell ref="G4119:H4119"/>
    <mergeCell ref="I4119:J4119"/>
    <mergeCell ref="A4113:H4113"/>
    <mergeCell ref="I4113:J4113"/>
    <mergeCell ref="A4114:H4114"/>
    <mergeCell ref="I4114:J4114"/>
    <mergeCell ref="A4115:H4115"/>
    <mergeCell ref="I4115:J4115"/>
    <mergeCell ref="G4110:H4110"/>
    <mergeCell ref="I4110:J4110"/>
    <mergeCell ref="G4111:H4111"/>
    <mergeCell ref="I4111:J4111"/>
    <mergeCell ref="G4112:H4112"/>
    <mergeCell ref="I4112:J4112"/>
    <mergeCell ref="G4127:H4127"/>
    <mergeCell ref="I4127:J4127"/>
    <mergeCell ref="G4128:H4128"/>
    <mergeCell ref="I4128:J4128"/>
    <mergeCell ref="G4129:H4129"/>
    <mergeCell ref="I4129:J4129"/>
    <mergeCell ref="A4123:H4123"/>
    <mergeCell ref="I4123:J4123"/>
    <mergeCell ref="A4124:H4124"/>
    <mergeCell ref="I4124:J4124"/>
    <mergeCell ref="G4126:H4126"/>
    <mergeCell ref="I4126:J4126"/>
    <mergeCell ref="G4120:H4120"/>
    <mergeCell ref="I4120:J4120"/>
    <mergeCell ref="G4121:H4121"/>
    <mergeCell ref="I4121:J4121"/>
    <mergeCell ref="A4122:H4122"/>
    <mergeCell ref="I4122:J4122"/>
    <mergeCell ref="G4137:H4137"/>
    <mergeCell ref="I4137:J4137"/>
    <mergeCell ref="G4138:H4138"/>
    <mergeCell ref="I4138:J4138"/>
    <mergeCell ref="G4139:H4139"/>
    <mergeCell ref="I4139:J4139"/>
    <mergeCell ref="A4133:H4133"/>
    <mergeCell ref="I4133:J4133"/>
    <mergeCell ref="A4134:H4134"/>
    <mergeCell ref="I4134:J4134"/>
    <mergeCell ref="G4136:H4136"/>
    <mergeCell ref="I4136:J4136"/>
    <mergeCell ref="G4130:H4130"/>
    <mergeCell ref="I4130:J4130"/>
    <mergeCell ref="G4131:H4131"/>
    <mergeCell ref="I4131:J4131"/>
    <mergeCell ref="A4132:H4132"/>
    <mergeCell ref="I4132:J4132"/>
    <mergeCell ref="G4147:H4147"/>
    <mergeCell ref="I4147:J4147"/>
    <mergeCell ref="G4148:H4148"/>
    <mergeCell ref="I4148:J4148"/>
    <mergeCell ref="G4149:H4149"/>
    <mergeCell ref="I4149:J4149"/>
    <mergeCell ref="A4143:H4143"/>
    <mergeCell ref="I4143:J4143"/>
    <mergeCell ref="G4145:H4145"/>
    <mergeCell ref="I4145:J4145"/>
    <mergeCell ref="G4146:H4146"/>
    <mergeCell ref="I4146:J4146"/>
    <mergeCell ref="G4140:H4140"/>
    <mergeCell ref="I4140:J4140"/>
    <mergeCell ref="A4141:H4141"/>
    <mergeCell ref="I4141:J4141"/>
    <mergeCell ref="A4142:H4142"/>
    <mergeCell ref="I4142:J4142"/>
    <mergeCell ref="G4157:H4157"/>
    <mergeCell ref="I4157:J4157"/>
    <mergeCell ref="A4158:H4158"/>
    <mergeCell ref="I4158:J4158"/>
    <mergeCell ref="A4159:H4159"/>
    <mergeCell ref="I4159:J4159"/>
    <mergeCell ref="G4154:H4154"/>
    <mergeCell ref="I4154:J4154"/>
    <mergeCell ref="G4155:H4155"/>
    <mergeCell ref="I4155:J4155"/>
    <mergeCell ref="G4156:H4156"/>
    <mergeCell ref="I4156:J4156"/>
    <mergeCell ref="A4150:H4150"/>
    <mergeCell ref="I4150:J4150"/>
    <mergeCell ref="A4151:H4151"/>
    <mergeCell ref="I4151:J4151"/>
    <mergeCell ref="A4152:H4152"/>
    <mergeCell ref="I4152:J4152"/>
    <mergeCell ref="A4167:H4167"/>
    <mergeCell ref="I4167:J4167"/>
    <mergeCell ref="A4168:H4168"/>
    <mergeCell ref="I4168:J4168"/>
    <mergeCell ref="A4169:H4169"/>
    <mergeCell ref="I4169:J4169"/>
    <mergeCell ref="G4164:H4164"/>
    <mergeCell ref="I4164:J4164"/>
    <mergeCell ref="G4165:H4165"/>
    <mergeCell ref="I4165:J4165"/>
    <mergeCell ref="G4166:H4166"/>
    <mergeCell ref="I4166:J4166"/>
    <mergeCell ref="A4160:H4160"/>
    <mergeCell ref="I4160:J4160"/>
    <mergeCell ref="G4162:H4162"/>
    <mergeCell ref="I4162:J4162"/>
    <mergeCell ref="G4163:H4163"/>
    <mergeCell ref="I4163:J4163"/>
    <mergeCell ref="A4177:H4177"/>
    <mergeCell ref="I4177:J4177"/>
    <mergeCell ref="G4179:H4179"/>
    <mergeCell ref="I4179:J4179"/>
    <mergeCell ref="G4180:H4180"/>
    <mergeCell ref="I4180:J4180"/>
    <mergeCell ref="G4174:H4174"/>
    <mergeCell ref="I4174:J4174"/>
    <mergeCell ref="A4175:H4175"/>
    <mergeCell ref="I4175:J4175"/>
    <mergeCell ref="A4176:H4176"/>
    <mergeCell ref="I4176:J4176"/>
    <mergeCell ref="G4171:H4171"/>
    <mergeCell ref="I4171:J4171"/>
    <mergeCell ref="G4172:H4172"/>
    <mergeCell ref="I4172:J4172"/>
    <mergeCell ref="G4173:H4173"/>
    <mergeCell ref="I4173:J4173"/>
    <mergeCell ref="G4188:H4188"/>
    <mergeCell ref="I4188:J4188"/>
    <mergeCell ref="G4189:H4189"/>
    <mergeCell ref="I4189:J4189"/>
    <mergeCell ref="G4190:H4190"/>
    <mergeCell ref="I4190:J4190"/>
    <mergeCell ref="A4184:H4184"/>
    <mergeCell ref="I4184:J4184"/>
    <mergeCell ref="A4185:H4185"/>
    <mergeCell ref="I4185:J4185"/>
    <mergeCell ref="A4186:H4186"/>
    <mergeCell ref="I4186:J4186"/>
    <mergeCell ref="G4181:H4181"/>
    <mergeCell ref="I4181:J4181"/>
    <mergeCell ref="G4182:H4182"/>
    <mergeCell ref="I4182:J4182"/>
    <mergeCell ref="G4183:H4183"/>
    <mergeCell ref="I4183:J4183"/>
    <mergeCell ref="G4198:H4198"/>
    <mergeCell ref="I4198:J4198"/>
    <mergeCell ref="G4199:H4199"/>
    <mergeCell ref="I4199:J4199"/>
    <mergeCell ref="G4200:H4200"/>
    <mergeCell ref="I4200:J4200"/>
    <mergeCell ref="A4194:H4194"/>
    <mergeCell ref="I4194:J4194"/>
    <mergeCell ref="G4196:H4196"/>
    <mergeCell ref="I4196:J4196"/>
    <mergeCell ref="G4197:H4197"/>
    <mergeCell ref="I4197:J4197"/>
    <mergeCell ref="G4191:H4191"/>
    <mergeCell ref="I4191:J4191"/>
    <mergeCell ref="A4192:H4192"/>
    <mergeCell ref="I4192:J4192"/>
    <mergeCell ref="A4193:H4193"/>
    <mergeCell ref="I4193:J4193"/>
    <mergeCell ref="G4208:H4208"/>
    <mergeCell ref="I4208:J4208"/>
    <mergeCell ref="G4209:H4209"/>
    <mergeCell ref="I4209:J4209"/>
    <mergeCell ref="A4210:H4210"/>
    <mergeCell ref="I4210:J4210"/>
    <mergeCell ref="G4205:H4205"/>
    <mergeCell ref="I4205:J4205"/>
    <mergeCell ref="G4206:H4206"/>
    <mergeCell ref="I4206:J4206"/>
    <mergeCell ref="G4207:H4207"/>
    <mergeCell ref="I4207:J4207"/>
    <mergeCell ref="A4201:H4201"/>
    <mergeCell ref="I4201:J4201"/>
    <mergeCell ref="A4202:H4202"/>
    <mergeCell ref="I4202:J4202"/>
    <mergeCell ref="A4203:H4203"/>
    <mergeCell ref="I4203:J4203"/>
    <mergeCell ref="G4218:H4218"/>
    <mergeCell ref="I4218:J4218"/>
    <mergeCell ref="A4219:H4219"/>
    <mergeCell ref="I4219:J4219"/>
    <mergeCell ref="A4220:H4220"/>
    <mergeCell ref="I4220:J4220"/>
    <mergeCell ref="G4215:H4215"/>
    <mergeCell ref="I4215:J4215"/>
    <mergeCell ref="G4216:H4216"/>
    <mergeCell ref="I4216:J4216"/>
    <mergeCell ref="G4217:H4217"/>
    <mergeCell ref="I4217:J4217"/>
    <mergeCell ref="A4211:H4211"/>
    <mergeCell ref="I4211:J4211"/>
    <mergeCell ref="A4212:H4212"/>
    <mergeCell ref="I4212:J4212"/>
    <mergeCell ref="G4214:H4214"/>
    <mergeCell ref="I4214:J4214"/>
    <mergeCell ref="A4228:H4228"/>
    <mergeCell ref="I4228:J4228"/>
    <mergeCell ref="A4229:H4229"/>
    <mergeCell ref="I4229:J4229"/>
    <mergeCell ref="A4230:H4230"/>
    <mergeCell ref="I4230:J4230"/>
    <mergeCell ref="G4225:H4225"/>
    <mergeCell ref="I4225:J4225"/>
    <mergeCell ref="G4226:H4226"/>
    <mergeCell ref="I4226:J4226"/>
    <mergeCell ref="G4227:H4227"/>
    <mergeCell ref="I4227:J4227"/>
    <mergeCell ref="A4221:H4221"/>
    <mergeCell ref="I4221:J4221"/>
    <mergeCell ref="G4223:H4223"/>
    <mergeCell ref="I4223:J4223"/>
    <mergeCell ref="G4224:H4224"/>
    <mergeCell ref="I4224:J4224"/>
    <mergeCell ref="A4238:H4238"/>
    <mergeCell ref="I4238:J4238"/>
    <mergeCell ref="A4239:H4239"/>
    <mergeCell ref="I4239:J4239"/>
    <mergeCell ref="G4241:H4241"/>
    <mergeCell ref="I4241:J4241"/>
    <mergeCell ref="G4235:H4235"/>
    <mergeCell ref="I4235:J4235"/>
    <mergeCell ref="G4236:H4236"/>
    <mergeCell ref="I4236:J4236"/>
    <mergeCell ref="A4237:H4237"/>
    <mergeCell ref="I4237:J4237"/>
    <mergeCell ref="G4232:H4232"/>
    <mergeCell ref="I4232:J4232"/>
    <mergeCell ref="G4233:H4233"/>
    <mergeCell ref="I4233:J4233"/>
    <mergeCell ref="G4234:H4234"/>
    <mergeCell ref="I4234:J4234"/>
    <mergeCell ref="A4248:H4248"/>
    <mergeCell ref="I4248:J4248"/>
    <mergeCell ref="G4250:H4250"/>
    <mergeCell ref="I4250:J4250"/>
    <mergeCell ref="G4251:H4251"/>
    <mergeCell ref="I4251:J4251"/>
    <mergeCell ref="G4245:H4245"/>
    <mergeCell ref="I4245:J4245"/>
    <mergeCell ref="A4246:H4246"/>
    <mergeCell ref="I4246:J4246"/>
    <mergeCell ref="A4247:H4247"/>
    <mergeCell ref="I4247:J4247"/>
    <mergeCell ref="G4242:H4242"/>
    <mergeCell ref="I4242:J4242"/>
    <mergeCell ref="G4243:H4243"/>
    <mergeCell ref="I4243:J4243"/>
    <mergeCell ref="G4244:H4244"/>
    <mergeCell ref="I4244:J4244"/>
    <mergeCell ref="G4259:H4259"/>
    <mergeCell ref="I4259:J4259"/>
    <mergeCell ref="G4260:H4260"/>
    <mergeCell ref="I4260:J4260"/>
    <mergeCell ref="G4261:H4261"/>
    <mergeCell ref="I4261:J4261"/>
    <mergeCell ref="A4255:H4255"/>
    <mergeCell ref="I4255:J4255"/>
    <mergeCell ref="A4256:H4256"/>
    <mergeCell ref="I4256:J4256"/>
    <mergeCell ref="A4257:H4257"/>
    <mergeCell ref="I4257:J4257"/>
    <mergeCell ref="G4252:H4252"/>
    <mergeCell ref="I4252:J4252"/>
    <mergeCell ref="G4253:H4253"/>
    <mergeCell ref="I4253:J4253"/>
    <mergeCell ref="G4254:H4254"/>
    <mergeCell ref="I4254:J4254"/>
    <mergeCell ref="G4269:H4269"/>
    <mergeCell ref="I4269:J4269"/>
    <mergeCell ref="G4270:H4270"/>
    <mergeCell ref="I4270:J4270"/>
    <mergeCell ref="G4271:H4271"/>
    <mergeCell ref="I4271:J4271"/>
    <mergeCell ref="A4265:H4265"/>
    <mergeCell ref="I4265:J4265"/>
    <mergeCell ref="A4266:H4266"/>
    <mergeCell ref="I4266:J4266"/>
    <mergeCell ref="G4268:H4268"/>
    <mergeCell ref="I4268:J4268"/>
    <mergeCell ref="G4262:H4262"/>
    <mergeCell ref="I4262:J4262"/>
    <mergeCell ref="G4263:H4263"/>
    <mergeCell ref="I4263:J4263"/>
    <mergeCell ref="A4264:H4264"/>
    <mergeCell ref="I4264:J4264"/>
    <mergeCell ref="G4279:H4279"/>
    <mergeCell ref="I4279:J4279"/>
    <mergeCell ref="G4280:H4280"/>
    <mergeCell ref="I4280:J4280"/>
    <mergeCell ref="G4281:H4281"/>
    <mergeCell ref="I4281:J4281"/>
    <mergeCell ref="A4275:H4275"/>
    <mergeCell ref="I4275:J4275"/>
    <mergeCell ref="A4276:H4276"/>
    <mergeCell ref="I4276:J4276"/>
    <mergeCell ref="A4277:H4277"/>
    <mergeCell ref="I4277:J4277"/>
    <mergeCell ref="G4272:H4272"/>
    <mergeCell ref="I4272:J4272"/>
    <mergeCell ref="G4273:H4273"/>
    <mergeCell ref="I4273:J4273"/>
    <mergeCell ref="G4274:H4274"/>
    <mergeCell ref="I4274:J4274"/>
    <mergeCell ref="A4288:H4288"/>
    <mergeCell ref="I4288:J4288"/>
    <mergeCell ref="G4290:H4290"/>
    <mergeCell ref="I4290:J4290"/>
    <mergeCell ref="G4291:H4291"/>
    <mergeCell ref="I4291:J4291"/>
    <mergeCell ref="G4285:H4285"/>
    <mergeCell ref="I4285:J4285"/>
    <mergeCell ref="A4286:H4286"/>
    <mergeCell ref="I4286:J4286"/>
    <mergeCell ref="A4287:H4287"/>
    <mergeCell ref="I4287:J4287"/>
    <mergeCell ref="G4282:H4282"/>
    <mergeCell ref="I4282:J4282"/>
    <mergeCell ref="G4283:H4283"/>
    <mergeCell ref="I4283:J4283"/>
    <mergeCell ref="G4284:H4284"/>
    <mergeCell ref="I4284:J4284"/>
    <mergeCell ref="G4299:H4299"/>
    <mergeCell ref="I4299:J4299"/>
    <mergeCell ref="G4300:H4300"/>
    <mergeCell ref="I4300:J4300"/>
    <mergeCell ref="G4301:H4301"/>
    <mergeCell ref="I4301:J4301"/>
    <mergeCell ref="A4295:H4295"/>
    <mergeCell ref="I4295:J4295"/>
    <mergeCell ref="A4296:H4296"/>
    <mergeCell ref="I4296:J4296"/>
    <mergeCell ref="A4297:H4297"/>
    <mergeCell ref="I4297:J4297"/>
    <mergeCell ref="G4292:H4292"/>
    <mergeCell ref="I4292:J4292"/>
    <mergeCell ref="G4293:H4293"/>
    <mergeCell ref="I4293:J4293"/>
    <mergeCell ref="G4294:H4294"/>
    <mergeCell ref="I4294:J4294"/>
    <mergeCell ref="A4308:H4308"/>
    <mergeCell ref="I4308:J4308"/>
    <mergeCell ref="G4310:H4310"/>
    <mergeCell ref="I4310:J4310"/>
    <mergeCell ref="G4311:H4311"/>
    <mergeCell ref="I4311:J4311"/>
    <mergeCell ref="G4305:H4305"/>
    <mergeCell ref="I4305:J4305"/>
    <mergeCell ref="A4306:H4306"/>
    <mergeCell ref="I4306:J4306"/>
    <mergeCell ref="A4307:H4307"/>
    <mergeCell ref="I4307:J4307"/>
    <mergeCell ref="G4302:H4302"/>
    <mergeCell ref="I4302:J4302"/>
    <mergeCell ref="G4303:H4303"/>
    <mergeCell ref="I4303:J4303"/>
    <mergeCell ref="G4304:H4304"/>
    <mergeCell ref="I4304:J4304"/>
    <mergeCell ref="A4318:H4318"/>
    <mergeCell ref="I4318:J4318"/>
    <mergeCell ref="A4319:H4319"/>
    <mergeCell ref="I4319:J4319"/>
    <mergeCell ref="G4321:H4321"/>
    <mergeCell ref="I4321:J4321"/>
    <mergeCell ref="G4315:H4315"/>
    <mergeCell ref="I4315:J4315"/>
    <mergeCell ref="G4316:H4316"/>
    <mergeCell ref="I4316:J4316"/>
    <mergeCell ref="A4317:H4317"/>
    <mergeCell ref="I4317:J4317"/>
    <mergeCell ref="G4312:H4312"/>
    <mergeCell ref="I4312:J4312"/>
    <mergeCell ref="G4313:H4313"/>
    <mergeCell ref="I4313:J4313"/>
    <mergeCell ref="G4314:H4314"/>
    <mergeCell ref="I4314:J4314"/>
    <mergeCell ref="A4328:H4328"/>
    <mergeCell ref="I4328:J4328"/>
    <mergeCell ref="A4329:H4329"/>
    <mergeCell ref="I4329:J4329"/>
    <mergeCell ref="A4330:H4330"/>
    <mergeCell ref="I4330:J4330"/>
    <mergeCell ref="G4325:H4325"/>
    <mergeCell ref="I4325:J4325"/>
    <mergeCell ref="G4326:H4326"/>
    <mergeCell ref="I4326:J4326"/>
    <mergeCell ref="G4327:H4327"/>
    <mergeCell ref="I4327:J4327"/>
    <mergeCell ref="G4322:H4322"/>
    <mergeCell ref="I4322:J4322"/>
    <mergeCell ref="G4323:H4323"/>
    <mergeCell ref="I4323:J4323"/>
    <mergeCell ref="G4324:H4324"/>
    <mergeCell ref="I4324:J4324"/>
    <mergeCell ref="A4338:H4338"/>
    <mergeCell ref="I4338:J4338"/>
    <mergeCell ref="A4339:H4339"/>
    <mergeCell ref="I4339:J4339"/>
    <mergeCell ref="G4341:H4341"/>
    <mergeCell ref="I4341:J4341"/>
    <mergeCell ref="G4335:H4335"/>
    <mergeCell ref="I4335:J4335"/>
    <mergeCell ref="G4336:H4336"/>
    <mergeCell ref="I4336:J4336"/>
    <mergeCell ref="A4337:H4337"/>
    <mergeCell ref="I4337:J4337"/>
    <mergeCell ref="G4332:H4332"/>
    <mergeCell ref="I4332:J4332"/>
    <mergeCell ref="G4333:H4333"/>
    <mergeCell ref="I4333:J4333"/>
    <mergeCell ref="G4334:H4334"/>
    <mergeCell ref="I4334:J4334"/>
    <mergeCell ref="A4348:H4348"/>
    <mergeCell ref="I4348:J4348"/>
    <mergeCell ref="G4350:H4350"/>
    <mergeCell ref="I4350:J4350"/>
    <mergeCell ref="G4351:H4351"/>
    <mergeCell ref="I4351:J4351"/>
    <mergeCell ref="G4345:H4345"/>
    <mergeCell ref="I4345:J4345"/>
    <mergeCell ref="A4346:H4346"/>
    <mergeCell ref="I4346:J4346"/>
    <mergeCell ref="A4347:H4347"/>
    <mergeCell ref="I4347:J4347"/>
    <mergeCell ref="G4342:H4342"/>
    <mergeCell ref="I4342:J4342"/>
    <mergeCell ref="G4343:H4343"/>
    <mergeCell ref="I4343:J4343"/>
    <mergeCell ref="G4344:H4344"/>
    <mergeCell ref="I4344:J4344"/>
    <mergeCell ref="G4359:H4359"/>
    <mergeCell ref="I4359:J4359"/>
    <mergeCell ref="G4360:H4360"/>
    <mergeCell ref="I4360:J4360"/>
    <mergeCell ref="G4361:H4361"/>
    <mergeCell ref="I4361:J4361"/>
    <mergeCell ref="A4355:H4355"/>
    <mergeCell ref="I4355:J4355"/>
    <mergeCell ref="A4356:H4356"/>
    <mergeCell ref="I4356:J4356"/>
    <mergeCell ref="A4357:H4357"/>
    <mergeCell ref="I4357:J4357"/>
    <mergeCell ref="G4352:H4352"/>
    <mergeCell ref="I4352:J4352"/>
    <mergeCell ref="G4353:H4353"/>
    <mergeCell ref="I4353:J4353"/>
    <mergeCell ref="G4354:H4354"/>
    <mergeCell ref="I4354:J4354"/>
    <mergeCell ref="G4369:H4369"/>
    <mergeCell ref="I4369:J4369"/>
    <mergeCell ref="G4370:H4370"/>
    <mergeCell ref="I4370:J4370"/>
    <mergeCell ref="G4371:H4371"/>
    <mergeCell ref="I4371:J4371"/>
    <mergeCell ref="A4365:H4365"/>
    <mergeCell ref="I4365:J4365"/>
    <mergeCell ref="A4366:H4366"/>
    <mergeCell ref="I4366:J4366"/>
    <mergeCell ref="G4368:H4368"/>
    <mergeCell ref="I4368:J4368"/>
    <mergeCell ref="G4362:H4362"/>
    <mergeCell ref="I4362:J4362"/>
    <mergeCell ref="G4363:H4363"/>
    <mergeCell ref="I4363:J4363"/>
    <mergeCell ref="A4364:H4364"/>
    <mergeCell ref="I4364:J4364"/>
    <mergeCell ref="G4379:H4379"/>
    <mergeCell ref="I4379:J4379"/>
    <mergeCell ref="G4380:H4380"/>
    <mergeCell ref="I4380:J4380"/>
    <mergeCell ref="G4381:H4381"/>
    <mergeCell ref="I4381:J4381"/>
    <mergeCell ref="A4375:H4375"/>
    <mergeCell ref="I4375:J4375"/>
    <mergeCell ref="G4377:H4377"/>
    <mergeCell ref="I4377:J4377"/>
    <mergeCell ref="G4378:H4378"/>
    <mergeCell ref="I4378:J4378"/>
    <mergeCell ref="G4372:H4372"/>
    <mergeCell ref="I4372:J4372"/>
    <mergeCell ref="A4373:H4373"/>
    <mergeCell ref="I4373:J4373"/>
    <mergeCell ref="A4374:H4374"/>
    <mergeCell ref="I4374:J4374"/>
    <mergeCell ref="G4389:H4389"/>
    <mergeCell ref="I4389:J4389"/>
    <mergeCell ref="G4390:H4390"/>
    <mergeCell ref="I4390:J4390"/>
    <mergeCell ref="G4391:H4391"/>
    <mergeCell ref="I4391:J4391"/>
    <mergeCell ref="G4386:H4386"/>
    <mergeCell ref="I4386:J4386"/>
    <mergeCell ref="G4387:H4387"/>
    <mergeCell ref="I4387:J4387"/>
    <mergeCell ref="G4388:H4388"/>
    <mergeCell ref="I4388:J4388"/>
    <mergeCell ref="A4382:H4382"/>
    <mergeCell ref="I4382:J4382"/>
    <mergeCell ref="A4383:H4383"/>
    <mergeCell ref="I4383:J4383"/>
    <mergeCell ref="A4384:H4384"/>
    <mergeCell ref="I4384:J4384"/>
    <mergeCell ref="G4399:H4399"/>
    <mergeCell ref="I4399:J4399"/>
    <mergeCell ref="G4400:H4400"/>
    <mergeCell ref="I4400:J4400"/>
    <mergeCell ref="G4401:H4401"/>
    <mergeCell ref="I4401:J4401"/>
    <mergeCell ref="A4395:H4395"/>
    <mergeCell ref="I4395:J4395"/>
    <mergeCell ref="G4397:H4397"/>
    <mergeCell ref="I4397:J4397"/>
    <mergeCell ref="G4398:H4398"/>
    <mergeCell ref="I4398:J4398"/>
    <mergeCell ref="G4392:H4392"/>
    <mergeCell ref="I4392:J4392"/>
    <mergeCell ref="A4393:H4393"/>
    <mergeCell ref="I4393:J4393"/>
    <mergeCell ref="A4394:H4394"/>
    <mergeCell ref="I4394:J4394"/>
    <mergeCell ref="G4409:H4409"/>
    <mergeCell ref="I4409:J4409"/>
    <mergeCell ref="G4410:H4410"/>
    <mergeCell ref="I4410:J4410"/>
    <mergeCell ref="G4411:H4411"/>
    <mergeCell ref="I4411:J4411"/>
    <mergeCell ref="A4405:H4405"/>
    <mergeCell ref="I4405:J4405"/>
    <mergeCell ref="A4406:H4406"/>
    <mergeCell ref="I4406:J4406"/>
    <mergeCell ref="G4408:H4408"/>
    <mergeCell ref="I4408:J4408"/>
    <mergeCell ref="G4402:H4402"/>
    <mergeCell ref="I4402:J4402"/>
    <mergeCell ref="G4403:H4403"/>
    <mergeCell ref="I4403:J4403"/>
    <mergeCell ref="A4404:H4404"/>
    <mergeCell ref="I4404:J4404"/>
    <mergeCell ref="G4419:H4419"/>
    <mergeCell ref="I4419:J4419"/>
    <mergeCell ref="G4420:H4420"/>
    <mergeCell ref="I4420:J4420"/>
    <mergeCell ref="G4421:H4421"/>
    <mergeCell ref="I4421:J4421"/>
    <mergeCell ref="A4415:H4415"/>
    <mergeCell ref="I4415:J4415"/>
    <mergeCell ref="G4417:H4417"/>
    <mergeCell ref="I4417:J4417"/>
    <mergeCell ref="G4418:H4418"/>
    <mergeCell ref="I4418:J4418"/>
    <mergeCell ref="G4412:H4412"/>
    <mergeCell ref="I4412:J4412"/>
    <mergeCell ref="A4413:H4413"/>
    <mergeCell ref="I4413:J4413"/>
    <mergeCell ref="A4414:H4414"/>
    <mergeCell ref="I4414:J4414"/>
    <mergeCell ref="G4429:H4429"/>
    <mergeCell ref="I4429:J4429"/>
    <mergeCell ref="G4430:H4430"/>
    <mergeCell ref="I4430:J4430"/>
    <mergeCell ref="G4431:H4431"/>
    <mergeCell ref="I4431:J4431"/>
    <mergeCell ref="G4426:H4426"/>
    <mergeCell ref="I4426:J4426"/>
    <mergeCell ref="G4427:H4427"/>
    <mergeCell ref="I4427:J4427"/>
    <mergeCell ref="G4428:H4428"/>
    <mergeCell ref="I4428:J4428"/>
    <mergeCell ref="A4422:H4422"/>
    <mergeCell ref="I4422:J4422"/>
    <mergeCell ref="A4423:H4423"/>
    <mergeCell ref="I4423:J4423"/>
    <mergeCell ref="A4424:H4424"/>
    <mergeCell ref="I4424:J4424"/>
    <mergeCell ref="G4439:H4439"/>
    <mergeCell ref="I4439:J4439"/>
    <mergeCell ref="G4440:H4440"/>
    <mergeCell ref="I4440:J4440"/>
    <mergeCell ref="G4441:H4441"/>
    <mergeCell ref="I4441:J4441"/>
    <mergeCell ref="A4435:H4435"/>
    <mergeCell ref="I4435:J4435"/>
    <mergeCell ref="G4437:H4437"/>
    <mergeCell ref="I4437:J4437"/>
    <mergeCell ref="G4438:H4438"/>
    <mergeCell ref="I4438:J4438"/>
    <mergeCell ref="G4432:H4432"/>
    <mergeCell ref="I4432:J4432"/>
    <mergeCell ref="A4433:H4433"/>
    <mergeCell ref="I4433:J4433"/>
    <mergeCell ref="A4434:H4434"/>
    <mergeCell ref="I4434:J4434"/>
    <mergeCell ref="G4449:H4449"/>
    <mergeCell ref="I4449:J4449"/>
    <mergeCell ref="G4450:H4450"/>
    <mergeCell ref="I4450:J4450"/>
    <mergeCell ref="G4451:H4451"/>
    <mergeCell ref="I4451:J4451"/>
    <mergeCell ref="A4445:H4445"/>
    <mergeCell ref="I4445:J4445"/>
    <mergeCell ref="A4446:H4446"/>
    <mergeCell ref="I4446:J4446"/>
    <mergeCell ref="G4448:H4448"/>
    <mergeCell ref="I4448:J4448"/>
    <mergeCell ref="G4442:H4442"/>
    <mergeCell ref="I4442:J4442"/>
    <mergeCell ref="G4443:H4443"/>
    <mergeCell ref="I4443:J4443"/>
    <mergeCell ref="A4444:H4444"/>
    <mergeCell ref="I4444:J4444"/>
    <mergeCell ref="G4459:H4459"/>
    <mergeCell ref="I4459:J4459"/>
    <mergeCell ref="G4460:H4460"/>
    <mergeCell ref="I4460:J4460"/>
    <mergeCell ref="G4461:H4461"/>
    <mergeCell ref="I4461:J4461"/>
    <mergeCell ref="A4455:H4455"/>
    <mergeCell ref="I4455:J4455"/>
    <mergeCell ref="A4456:H4456"/>
    <mergeCell ref="I4456:J4456"/>
    <mergeCell ref="A4457:H4457"/>
    <mergeCell ref="I4457:J4457"/>
    <mergeCell ref="G4452:H4452"/>
    <mergeCell ref="I4452:J4452"/>
    <mergeCell ref="G4453:H4453"/>
    <mergeCell ref="I4453:J4453"/>
    <mergeCell ref="G4454:H4454"/>
    <mergeCell ref="I4454:J4454"/>
    <mergeCell ref="A4468:H4468"/>
    <mergeCell ref="I4468:J4468"/>
    <mergeCell ref="G4470:H4470"/>
    <mergeCell ref="I4470:J4470"/>
    <mergeCell ref="G4471:H4471"/>
    <mergeCell ref="I4471:J4471"/>
    <mergeCell ref="G4465:H4465"/>
    <mergeCell ref="I4465:J4465"/>
    <mergeCell ref="A4466:H4466"/>
    <mergeCell ref="I4466:J4466"/>
    <mergeCell ref="A4467:H4467"/>
    <mergeCell ref="I4467:J4467"/>
    <mergeCell ref="G4462:H4462"/>
    <mergeCell ref="I4462:J4462"/>
    <mergeCell ref="G4463:H4463"/>
    <mergeCell ref="I4463:J4463"/>
    <mergeCell ref="G4464:H4464"/>
    <mergeCell ref="I4464:J4464"/>
    <mergeCell ref="A4478:H4478"/>
    <mergeCell ref="I4478:J4478"/>
    <mergeCell ref="A4479:H4479"/>
    <mergeCell ref="I4479:J4479"/>
    <mergeCell ref="G4481:H4481"/>
    <mergeCell ref="I4481:J4481"/>
    <mergeCell ref="G4475:H4475"/>
    <mergeCell ref="I4475:J4475"/>
    <mergeCell ref="G4476:H4476"/>
    <mergeCell ref="I4476:J4476"/>
    <mergeCell ref="A4477:H4477"/>
    <mergeCell ref="I4477:J4477"/>
    <mergeCell ref="G4472:H4472"/>
    <mergeCell ref="I4472:J4472"/>
    <mergeCell ref="G4473:H4473"/>
    <mergeCell ref="I4473:J4473"/>
    <mergeCell ref="G4474:H4474"/>
    <mergeCell ref="I4474:J4474"/>
    <mergeCell ref="A4488:H4488"/>
    <mergeCell ref="I4488:J4488"/>
    <mergeCell ref="A4489:H4489"/>
    <mergeCell ref="I4489:J4489"/>
    <mergeCell ref="A4490:H4490"/>
    <mergeCell ref="I4490:J4490"/>
    <mergeCell ref="G4485:H4485"/>
    <mergeCell ref="I4485:J4485"/>
    <mergeCell ref="G4486:H4486"/>
    <mergeCell ref="I4486:J4486"/>
    <mergeCell ref="G4487:H4487"/>
    <mergeCell ref="I4487:J4487"/>
    <mergeCell ref="G4482:H4482"/>
    <mergeCell ref="I4482:J4482"/>
    <mergeCell ref="G4483:H4483"/>
    <mergeCell ref="I4483:J4483"/>
    <mergeCell ref="G4484:H4484"/>
    <mergeCell ref="I4484:J4484"/>
    <mergeCell ref="G4498:H4498"/>
    <mergeCell ref="I4498:J4498"/>
    <mergeCell ref="A4499:H4499"/>
    <mergeCell ref="I4499:J4499"/>
    <mergeCell ref="A4500:H4500"/>
    <mergeCell ref="I4500:J4500"/>
    <mergeCell ref="G4495:H4495"/>
    <mergeCell ref="I4495:J4495"/>
    <mergeCell ref="G4496:H4496"/>
    <mergeCell ref="I4496:J4496"/>
    <mergeCell ref="G4497:H4497"/>
    <mergeCell ref="I4497:J4497"/>
    <mergeCell ref="G4492:H4492"/>
    <mergeCell ref="I4492:J4492"/>
    <mergeCell ref="G4493:H4493"/>
    <mergeCell ref="I4493:J4493"/>
    <mergeCell ref="G4494:H4494"/>
    <mergeCell ref="I4494:J4494"/>
    <mergeCell ref="G4508:H4508"/>
    <mergeCell ref="I4508:J4508"/>
    <mergeCell ref="G4509:H4509"/>
    <mergeCell ref="I4509:J4509"/>
    <mergeCell ref="A4510:H4510"/>
    <mergeCell ref="I4510:J4510"/>
    <mergeCell ref="G4505:H4505"/>
    <mergeCell ref="I4505:J4505"/>
    <mergeCell ref="G4506:H4506"/>
    <mergeCell ref="I4506:J4506"/>
    <mergeCell ref="G4507:H4507"/>
    <mergeCell ref="I4507:J4507"/>
    <mergeCell ref="A4501:H4501"/>
    <mergeCell ref="I4501:J4501"/>
    <mergeCell ref="G4503:H4503"/>
    <mergeCell ref="I4503:J4503"/>
    <mergeCell ref="G4504:H4504"/>
    <mergeCell ref="I4504:J4504"/>
    <mergeCell ref="G4518:H4518"/>
    <mergeCell ref="I4518:J4518"/>
    <mergeCell ref="G4519:H4519"/>
    <mergeCell ref="I4519:J4519"/>
    <mergeCell ref="G4520:H4520"/>
    <mergeCell ref="I4520:J4520"/>
    <mergeCell ref="G4515:H4515"/>
    <mergeCell ref="I4515:J4515"/>
    <mergeCell ref="G4516:H4516"/>
    <mergeCell ref="I4516:J4516"/>
    <mergeCell ref="G4517:H4517"/>
    <mergeCell ref="I4517:J4517"/>
    <mergeCell ref="A4511:H4511"/>
    <mergeCell ref="I4511:J4511"/>
    <mergeCell ref="A4512:H4512"/>
    <mergeCell ref="I4512:J4512"/>
    <mergeCell ref="G4514:H4514"/>
    <mergeCell ref="I4514:J4514"/>
    <mergeCell ref="A4527:H4527"/>
    <mergeCell ref="I4527:J4527"/>
    <mergeCell ref="A4528:H4528"/>
    <mergeCell ref="I4528:J4528"/>
    <mergeCell ref="E4532:H4532"/>
    <mergeCell ref="G4524:H4524"/>
    <mergeCell ref="I4524:J4524"/>
    <mergeCell ref="G4525:H4525"/>
    <mergeCell ref="I4525:J4525"/>
    <mergeCell ref="A4526:H4526"/>
    <mergeCell ref="I4526:J4526"/>
    <mergeCell ref="G4521:H4521"/>
    <mergeCell ref="I4521:J4521"/>
    <mergeCell ref="G4522:H4522"/>
    <mergeCell ref="I4522:J4522"/>
    <mergeCell ref="G4523:H4523"/>
    <mergeCell ref="I4523:J4523"/>
  </mergeCells>
  <pageMargins left="0.25" right="0.25" top="0.75" bottom="0.75" header="0.3" footer="0.3"/>
  <pageSetup paperSize="9" scale="45"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FADB4-4B9B-40A8-8FC2-D5A61830BC5A}">
  <sheetPr>
    <pageSetUpPr fitToPage="1"/>
  </sheetPr>
  <dimension ref="A1:S4544"/>
  <sheetViews>
    <sheetView showGridLines="0" topLeftCell="A850" zoomScale="55" zoomScaleNormal="55" workbookViewId="0">
      <selection activeCell="A1047" sqref="A1047:H1047"/>
    </sheetView>
  </sheetViews>
  <sheetFormatPr defaultRowHeight="15"/>
  <cols>
    <col min="1" max="1" width="15.28515625" bestFit="1" customWidth="1"/>
    <col min="2" max="3" width="14.28515625" bestFit="1" customWidth="1"/>
    <col min="4" max="4" width="57.140625" bestFit="1" customWidth="1"/>
    <col min="5" max="8" width="17.140625" bestFit="1" customWidth="1"/>
    <col min="9" max="10" width="21" bestFit="1" customWidth="1"/>
    <col min="11" max="11" width="12.42578125" bestFit="1" customWidth="1"/>
    <col min="12" max="12" width="34.28515625" bestFit="1" customWidth="1"/>
    <col min="13" max="19" width="15.28515625" bestFit="1" customWidth="1"/>
  </cols>
  <sheetData>
    <row r="1" spans="1:19" ht="18.75">
      <c r="A1" s="103" t="e" vm="1">
        <v>#VALUE!</v>
      </c>
      <c r="B1" s="72" t="s">
        <v>2853</v>
      </c>
      <c r="C1" s="73"/>
      <c r="D1" s="73"/>
      <c r="E1" s="73"/>
      <c r="F1" s="73"/>
      <c r="G1" s="73"/>
      <c r="H1" s="74"/>
      <c r="I1" s="75"/>
      <c r="J1" s="76"/>
    </row>
    <row r="2" spans="1:19">
      <c r="A2" s="104"/>
      <c r="B2" s="81" t="s">
        <v>1</v>
      </c>
      <c r="C2" s="82"/>
      <c r="D2" s="82"/>
      <c r="E2" s="82"/>
      <c r="F2" s="82"/>
      <c r="G2" s="82"/>
      <c r="H2" s="83"/>
      <c r="I2" s="77"/>
      <c r="J2" s="78"/>
    </row>
    <row r="3" spans="1:19">
      <c r="A3" s="104"/>
      <c r="B3" s="81" t="s">
        <v>2</v>
      </c>
      <c r="C3" s="82"/>
      <c r="D3" s="82"/>
      <c r="E3" s="82"/>
      <c r="F3" s="82"/>
      <c r="G3" s="82"/>
      <c r="H3" s="83"/>
      <c r="I3" s="77"/>
      <c r="J3" s="78"/>
    </row>
    <row r="4" spans="1:19">
      <c r="A4" s="105"/>
      <c r="B4" s="81" t="s">
        <v>3</v>
      </c>
      <c r="C4" s="82"/>
      <c r="D4" s="82"/>
      <c r="E4" s="82"/>
      <c r="F4" s="82"/>
      <c r="G4" s="82"/>
      <c r="H4" s="83"/>
      <c r="I4" s="79"/>
      <c r="J4" s="80"/>
    </row>
    <row r="5" spans="1:19">
      <c r="A5" s="13" t="s">
        <v>4</v>
      </c>
      <c r="B5" s="50" t="str">
        <f>OBRA</f>
        <v>REFORMA E AMPLIAÇÃO - CINE REX</v>
      </c>
      <c r="C5" s="51"/>
      <c r="D5" s="51"/>
      <c r="E5" s="51"/>
      <c r="F5" s="51"/>
      <c r="G5" s="51"/>
      <c r="H5" s="52"/>
      <c r="I5" s="13" t="s">
        <v>6</v>
      </c>
      <c r="J5" s="18">
        <f>LEI</f>
        <v>113.33</v>
      </c>
    </row>
    <row r="6" spans="1:19">
      <c r="A6" s="13" t="s">
        <v>7</v>
      </c>
      <c r="B6" s="50" t="str">
        <f>DATA</f>
        <v>FEVEREIRO DE 2026</v>
      </c>
      <c r="C6" s="51"/>
      <c r="D6" s="51"/>
      <c r="E6" s="51"/>
      <c r="F6" s="52"/>
      <c r="G6" s="84" t="s">
        <v>9</v>
      </c>
      <c r="H6" s="85"/>
      <c r="I6" s="13" t="s">
        <v>34</v>
      </c>
      <c r="J6" s="18">
        <f>BDI</f>
        <v>23.54</v>
      </c>
    </row>
    <row r="7" spans="1:19">
      <c r="A7" s="13" t="s">
        <v>11</v>
      </c>
      <c r="B7" s="50" t="str">
        <f>ENDERECO</f>
        <v>PRAÇA PEDRO II, 1301 - CENTRO</v>
      </c>
      <c r="C7" s="51"/>
      <c r="D7" s="51"/>
      <c r="E7" s="51"/>
      <c r="F7" s="52"/>
      <c r="G7" s="81" t="str">
        <f>CIDADE</f>
        <v>TERESINA - PI</v>
      </c>
      <c r="H7" s="83"/>
      <c r="I7" s="13" t="s">
        <v>10</v>
      </c>
      <c r="J7" s="18">
        <f>'BDI DIF'!F7</f>
        <v>17.7</v>
      </c>
    </row>
    <row r="8" spans="1:19">
      <c r="A8" s="13" t="s">
        <v>15</v>
      </c>
      <c r="B8" s="50" t="str">
        <f>FONTE</f>
        <v>SINAPI PI 12/2025 | SEINFRA CE 28 | ORSE SE 11/2025 |CPOS 09/2025</v>
      </c>
      <c r="C8" s="51"/>
      <c r="D8" s="51"/>
      <c r="E8" s="51"/>
      <c r="F8" s="51"/>
      <c r="G8" s="51"/>
      <c r="H8" s="52"/>
      <c r="I8" s="13" t="s">
        <v>17</v>
      </c>
      <c r="J8" s="12" t="str">
        <f>FOLHA</f>
        <v>SEM DESONERAÇÃO</v>
      </c>
    </row>
    <row r="9" spans="1:19">
      <c r="M9" s="9" t="s">
        <v>102</v>
      </c>
      <c r="N9" s="9" t="s">
        <v>2644</v>
      </c>
      <c r="O9" s="9" t="s">
        <v>76</v>
      </c>
      <c r="P9" s="9" t="s">
        <v>2645</v>
      </c>
      <c r="Q9" s="9" t="s">
        <v>2644</v>
      </c>
      <c r="R9" s="9" t="s">
        <v>76</v>
      </c>
      <c r="S9" s="9" t="s">
        <v>2645</v>
      </c>
    </row>
    <row r="10" spans="1:19" hidden="1">
      <c r="A10" s="9" t="s">
        <v>2646</v>
      </c>
      <c r="B10" s="9" t="s">
        <v>102</v>
      </c>
      <c r="C10" s="9" t="s">
        <v>103</v>
      </c>
      <c r="D10" s="9" t="s">
        <v>36</v>
      </c>
      <c r="E10" s="9" t="s">
        <v>104</v>
      </c>
      <c r="F10" s="9" t="s">
        <v>788</v>
      </c>
      <c r="G10" s="63" t="s">
        <v>2647</v>
      </c>
      <c r="H10" s="64"/>
      <c r="I10" s="63" t="s">
        <v>24</v>
      </c>
      <c r="J10" s="64"/>
    </row>
    <row r="11" spans="1:19" hidden="1">
      <c r="A11" s="21" t="s">
        <v>2648</v>
      </c>
      <c r="B11" s="21" t="s">
        <v>797</v>
      </c>
      <c r="C11" s="21" t="str">
        <f>VLOOKUP(B11,S!$A:$G,2,FALSE)</f>
        <v>PRÓPRIA</v>
      </c>
      <c r="D11" s="22" t="str">
        <f>VLOOKUP(B11,S!$A:$G,3,FALSE)</f>
        <v>ADMINISTRAÇÃO LOCAL PARA REFORMA</v>
      </c>
      <c r="E11" s="21" t="str">
        <f>VLOOKUP(B11,S!$A:$G,4,FALSE)</f>
        <v>MES</v>
      </c>
      <c r="F11" s="21"/>
      <c r="G11" s="65">
        <f>I17</f>
        <v>6032.2999999999993</v>
      </c>
      <c r="H11" s="66"/>
      <c r="I11" s="65"/>
      <c r="J11" s="66"/>
      <c r="K11" s="30">
        <f>VLOOKUP(B11,S!A:G,5,FALSE)</f>
        <v>0</v>
      </c>
      <c r="L11" s="21" t="s">
        <v>2649</v>
      </c>
    </row>
    <row r="12" spans="1:19" ht="30" hidden="1">
      <c r="A12" s="11" t="s">
        <v>2650</v>
      </c>
      <c r="B12" s="11">
        <v>90777</v>
      </c>
      <c r="C12" s="11" t="str">
        <f>VLOOKUP(B12,IF(A12="COMPOSICAO",S!$A:$E,I!$A:$E),2,FALSE)</f>
        <v>SINAPI</v>
      </c>
      <c r="D12" s="23" t="str">
        <f>VLOOKUP(B12,IF(A12="COMPOSICAO",S!$A:$E,I!$A:$E),3,FALSE)</f>
        <v>ENGENHEIRO CIVIL DE OBRA JUNIOR COM ENCARGOS COMPLEMENTARES</v>
      </c>
      <c r="E12" s="11" t="str">
        <f>VLOOKUP(B12,IF(A12="COMPOSICAO",S!$A:$E,I!$A:$E),4,FALSE)</f>
        <v>H</v>
      </c>
      <c r="F12" s="11">
        <v>10</v>
      </c>
      <c r="G12" s="67">
        <f>IF(A12="COMPOSICAO",VLOOKUP("TOTAL SEM BDI - "&amp;B12,CPUAUX1!$A:$J,9,FALSE),VLOOKUP(B12,I!$A:$E,5,FALSE))</f>
        <v>131.69999999999999</v>
      </c>
      <c r="H12" s="68"/>
      <c r="I12" s="67">
        <f>TRUNC(F12*G12,2)</f>
        <v>1317</v>
      </c>
      <c r="J12" s="68"/>
      <c r="M12" s="11">
        <f>B12</f>
        <v>90777</v>
      </c>
      <c r="N12" s="18">
        <f>SUMIF(ORCAMENTO!B:B,B11,ORCAMENTO!F:F)</f>
        <v>19</v>
      </c>
      <c r="O12" s="11">
        <f>F12*N12</f>
        <v>190</v>
      </c>
      <c r="Q12" s="11">
        <f ca="1">IFERROR(SUMIF(CO!B:B,B11,OFFSET(CO!F:F,0,(4+MATCH(ETAPA,CO!$J$10:$BL$10,0)))),0)</f>
        <v>1</v>
      </c>
      <c r="R12" s="11">
        <f ca="1">F12*Q12</f>
        <v>10</v>
      </c>
    </row>
    <row r="13" spans="1:19" hidden="1">
      <c r="A13" s="11" t="s">
        <v>2650</v>
      </c>
      <c r="B13" s="11">
        <v>90780</v>
      </c>
      <c r="C13" s="11" t="str">
        <f>VLOOKUP(B13,IF(A13="COMPOSICAO",S!$A:$E,I!$A:$E),2,FALSE)</f>
        <v>SINAPI</v>
      </c>
      <c r="D13" s="23" t="str">
        <f>VLOOKUP(B13,IF(A13="COMPOSICAO",S!$A:$E,I!$A:$E),3,FALSE)</f>
        <v>MESTRE DE OBRAS COM ENCARGOS COMPLEMENTARES</v>
      </c>
      <c r="E13" s="11" t="str">
        <f>VLOOKUP(B13,IF(A13="COMPOSICAO",S!$A:$E,I!$A:$E),4,FALSE)</f>
        <v>H</v>
      </c>
      <c r="F13" s="11">
        <v>20</v>
      </c>
      <c r="G13" s="67">
        <f>IF(A13="COMPOSICAO",VLOOKUP("TOTAL SEM BDI - "&amp;B13,CPUAUX1!$A:$J,9,FALSE),VLOOKUP(B13,I!$A:$E,5,FALSE))</f>
        <v>56.63</v>
      </c>
      <c r="H13" s="68"/>
      <c r="I13" s="67">
        <f>TRUNC(F13*G13,2)</f>
        <v>1132.5999999999999</v>
      </c>
      <c r="J13" s="68"/>
      <c r="M13" s="11">
        <f>B13</f>
        <v>90780</v>
      </c>
      <c r="N13" s="18">
        <f>SUMIF(ORCAMENTO!B:B,B11,ORCAMENTO!F:F)</f>
        <v>19</v>
      </c>
      <c r="O13" s="11">
        <f>F13*N13</f>
        <v>380</v>
      </c>
      <c r="Q13" s="11">
        <f ca="1">IFERROR(SUMIF(CO!B:B,B11,OFFSET(CO!F:F,0,(4+MATCH(ETAPA,CO!$J$10:$BL$10,0)))),0)</f>
        <v>1</v>
      </c>
      <c r="R13" s="11">
        <f ca="1">F13*Q13</f>
        <v>20</v>
      </c>
    </row>
    <row r="14" spans="1:19" hidden="1">
      <c r="A14" s="11" t="s">
        <v>2650</v>
      </c>
      <c r="B14" s="11">
        <v>90766</v>
      </c>
      <c r="C14" s="11" t="str">
        <f>VLOOKUP(B14,IF(A14="COMPOSICAO",S!$A:$E,I!$A:$E),2,FALSE)</f>
        <v>SINAPI</v>
      </c>
      <c r="D14" s="23" t="str">
        <f>VLOOKUP(B14,IF(A14="COMPOSICAO",S!$A:$E,I!$A:$E),3,FALSE)</f>
        <v>ALMOXARIFE COM ENCARGOS COMPLEMENTARES</v>
      </c>
      <c r="E14" s="11" t="str">
        <f>VLOOKUP(B14,IF(A14="COMPOSICAO",S!$A:$E,I!$A:$E),4,FALSE)</f>
        <v>H</v>
      </c>
      <c r="F14" s="11">
        <v>20</v>
      </c>
      <c r="G14" s="67">
        <f>IF(A14="COMPOSICAO",VLOOKUP("TOTAL SEM BDI - "&amp;B14,CPUAUX1!$A:$J,9,FALSE),VLOOKUP(B14,I!$A:$E,5,FALSE))</f>
        <v>25.839999999999996</v>
      </c>
      <c r="H14" s="68"/>
      <c r="I14" s="67">
        <f>TRUNC(F14*G14,2)</f>
        <v>516.79999999999995</v>
      </c>
      <c r="J14" s="68"/>
      <c r="M14" s="11">
        <f>B14</f>
        <v>90766</v>
      </c>
      <c r="N14" s="18">
        <f>SUMIF(ORCAMENTO!B:B,B11,ORCAMENTO!F:F)</f>
        <v>19</v>
      </c>
      <c r="O14" s="11">
        <f>F14*N14</f>
        <v>380</v>
      </c>
      <c r="Q14" s="11">
        <f ca="1">IFERROR(SUMIF(CO!B:B,B11,OFFSET(CO!F:F,0,(4+MATCH(ETAPA,CO!$J$10:$BL$10,0)))),0)</f>
        <v>1</v>
      </c>
      <c r="R14" s="11">
        <f ca="1">F14*Q14</f>
        <v>20</v>
      </c>
    </row>
    <row r="15" spans="1:19" ht="30" hidden="1">
      <c r="A15" s="11" t="s">
        <v>2650</v>
      </c>
      <c r="B15" s="11">
        <v>100309</v>
      </c>
      <c r="C15" s="11" t="str">
        <f>VLOOKUP(B15,IF(A15="COMPOSICAO",S!$A:$E,I!$A:$E),2,FALSE)</f>
        <v>SINAPI</v>
      </c>
      <c r="D15" s="23" t="str">
        <f>VLOOKUP(B15,IF(A15="COMPOSICAO",S!$A:$E,I!$A:$E),3,FALSE)</f>
        <v>TÉCNICO EM SEGURANÇA DO TRABALHO COM ENCARGOS COMPLEMENTARES</v>
      </c>
      <c r="E15" s="11" t="str">
        <f>VLOOKUP(B15,IF(A15="COMPOSICAO",S!$A:$E,I!$A:$E),4,FALSE)</f>
        <v>H</v>
      </c>
      <c r="F15" s="11">
        <v>30</v>
      </c>
      <c r="G15" s="67">
        <f>IF(A15="COMPOSICAO",VLOOKUP("TOTAL SEM BDI - "&amp;B15,CPUAUX1!$A:$J,9,FALSE),VLOOKUP(B15,I!$A:$E,5,FALSE))</f>
        <v>30.63</v>
      </c>
      <c r="H15" s="68"/>
      <c r="I15" s="67">
        <f>TRUNC(F15*G15,2)</f>
        <v>918.9</v>
      </c>
      <c r="J15" s="68"/>
      <c r="M15" s="11">
        <f>B15</f>
        <v>100309</v>
      </c>
      <c r="N15" s="18">
        <f>SUMIF(ORCAMENTO!B:B,B11,ORCAMENTO!F:F)</f>
        <v>19</v>
      </c>
      <c r="O15" s="11">
        <f>F15*N15</f>
        <v>570</v>
      </c>
      <c r="Q15" s="11">
        <f ca="1">IFERROR(SUMIF(CO!B:B,B11,OFFSET(CO!F:F,0,(4+MATCH(ETAPA,CO!$J$10:$BL$10,0)))),0)</f>
        <v>1</v>
      </c>
      <c r="R15" s="11">
        <f ca="1">F15*Q15</f>
        <v>30</v>
      </c>
    </row>
    <row r="16" spans="1:19" hidden="1">
      <c r="A16" s="11" t="s">
        <v>2650</v>
      </c>
      <c r="B16" s="11">
        <v>100289</v>
      </c>
      <c r="C16" s="11" t="str">
        <f>VLOOKUP(B16,IF(A16="COMPOSICAO",S!$A:$E,I!$A:$E),2,FALSE)</f>
        <v>SINAPI</v>
      </c>
      <c r="D16" s="23" t="str">
        <f>VLOOKUP(B16,IF(A16="COMPOSICAO",S!$A:$E,I!$A:$E),3,FALSE)</f>
        <v>VIGIA DIURNO COM ENCARGOS COMPLEMENTARES</v>
      </c>
      <c r="E16" s="11" t="str">
        <f>VLOOKUP(B16,IF(A16="COMPOSICAO",S!$A:$E,I!$A:$E),4,FALSE)</f>
        <v>H</v>
      </c>
      <c r="F16" s="11">
        <v>100</v>
      </c>
      <c r="G16" s="67">
        <f>IF(A16="COMPOSICAO",VLOOKUP("TOTAL SEM BDI - "&amp;B16,CPUAUX1!$A:$J,9,FALSE),VLOOKUP(B16,I!$A:$E,5,FALSE))</f>
        <v>21.47</v>
      </c>
      <c r="H16" s="68"/>
      <c r="I16" s="67">
        <f>TRUNC(F16*G16,2)</f>
        <v>2147</v>
      </c>
      <c r="J16" s="68"/>
      <c r="M16" s="11">
        <f>B16</f>
        <v>100289</v>
      </c>
      <c r="N16" s="18">
        <f>SUMIF(ORCAMENTO!B:B,B11,ORCAMENTO!F:F)</f>
        <v>19</v>
      </c>
      <c r="O16" s="11">
        <f>F16*N16</f>
        <v>1900</v>
      </c>
      <c r="Q16" s="11">
        <f ca="1">IFERROR(SUMIF(CO!B:B,B11,OFFSET(CO!F:F,0,(4+MATCH(ETAPA,CO!$J$10:$BL$10,0)))),0)</f>
        <v>1</v>
      </c>
      <c r="R16" s="11">
        <f ca="1">F16*Q16</f>
        <v>100</v>
      </c>
    </row>
    <row r="17" spans="1:18" hidden="1">
      <c r="A17" s="50" t="str">
        <f>"TOTAL SEM BDI - "&amp;B11</f>
        <v>TOTAL SEM BDI - SEDUCADM2</v>
      </c>
      <c r="B17" s="51"/>
      <c r="C17" s="51"/>
      <c r="D17" s="51"/>
      <c r="E17" s="51"/>
      <c r="F17" s="51"/>
      <c r="G17" s="51"/>
      <c r="H17" s="52"/>
      <c r="I17" s="67">
        <f>SUM(I11:I16)</f>
        <v>6032.2999999999993</v>
      </c>
      <c r="J17" s="68"/>
    </row>
    <row r="18" spans="1:18" hidden="1">
      <c r="A18" s="50" t="str">
        <f>"TAXA DE BDI ("&amp;TEXT(BDI,"00,00")&amp;" %)"</f>
        <v>TAXA DE BDI (23,54 %)</v>
      </c>
      <c r="B18" s="51"/>
      <c r="C18" s="51"/>
      <c r="D18" s="51"/>
      <c r="E18" s="51"/>
      <c r="F18" s="51"/>
      <c r="G18" s="51"/>
      <c r="H18" s="52"/>
      <c r="I18" s="67">
        <f>ROUND(I17*(BDI/100),2)</f>
        <v>1420</v>
      </c>
      <c r="J18" s="68"/>
    </row>
    <row r="19" spans="1:18" hidden="1">
      <c r="A19" s="50" t="str">
        <f>"TOTAL COM BDI - "&amp;B11</f>
        <v>TOTAL COM BDI - SEDUCADM2</v>
      </c>
      <c r="B19" s="51"/>
      <c r="C19" s="51"/>
      <c r="D19" s="51"/>
      <c r="E19" s="51"/>
      <c r="F19" s="51"/>
      <c r="G19" s="51"/>
      <c r="H19" s="52"/>
      <c r="I19" s="67">
        <f>SUM(I17:I18)</f>
        <v>7452.2999999999993</v>
      </c>
      <c r="J19" s="68"/>
    </row>
    <row r="21" spans="1:18">
      <c r="A21" s="9" t="s">
        <v>2646</v>
      </c>
      <c r="B21" s="9" t="s">
        <v>102</v>
      </c>
      <c r="C21" s="9" t="s">
        <v>103</v>
      </c>
      <c r="D21" s="9" t="s">
        <v>36</v>
      </c>
      <c r="E21" s="9" t="s">
        <v>104</v>
      </c>
      <c r="F21" s="9" t="s">
        <v>788</v>
      </c>
      <c r="G21" s="63" t="s">
        <v>2647</v>
      </c>
      <c r="H21" s="64"/>
      <c r="I21" s="63" t="s">
        <v>24</v>
      </c>
      <c r="J21" s="64"/>
    </row>
    <row r="22" spans="1:18" ht="45">
      <c r="A22" s="21" t="s">
        <v>2651</v>
      </c>
      <c r="B22" s="21" t="s">
        <v>801</v>
      </c>
      <c r="C22" s="21" t="str">
        <f>VLOOKUP(B22,S!$A:$G,2,FALSE)</f>
        <v>PRÓPRIA</v>
      </c>
      <c r="D22" s="22" t="str">
        <f>VLOOKUP(B22,S!$A:$G,3,FALSE)</f>
        <v>DESENVOLVIMENTO INTEGRADO DE PROJETOS ACÚSTICOS (ISOLAMENTO, CONDICIONAMENTO E SONORIZAÇÃO) OBSERVAÇÃO: ÁREA ATENDIDA</v>
      </c>
      <c r="E22" s="21" t="str">
        <f>VLOOKUP(B22,S!$A:$G,4,FALSE)</f>
        <v>M2</v>
      </c>
      <c r="F22" s="21"/>
      <c r="G22" s="65">
        <f>I25</f>
        <v>73.900000000000006</v>
      </c>
      <c r="H22" s="66"/>
      <c r="I22" s="65"/>
      <c r="J22" s="66"/>
      <c r="K22" s="30">
        <f>VLOOKUP(B22,S!A:G,5,FALSE)</f>
        <v>0</v>
      </c>
      <c r="L22" s="21" t="s">
        <v>2649</v>
      </c>
    </row>
    <row r="23" spans="1:18" ht="30">
      <c r="A23" s="11" t="s">
        <v>2652</v>
      </c>
      <c r="B23" s="11" t="s">
        <v>2653</v>
      </c>
      <c r="C23" s="11" t="str">
        <f>VLOOKUP(B23,IF(A23="COMPOSICAO",S!$A:$E,I!$A:$E),2,FALSE)</f>
        <v>ORSE</v>
      </c>
      <c r="D23" s="23" t="str">
        <f>VLOOKUP(B23,IF(A23="COMPOSICAO",S!$A:$E,I!$A:$E),3,FALSE)</f>
        <v>PROJETO DE SONORIZAÇÃO. OBSERVAÇÃO: ÁREA ATENDIDA. COM EQUIPAMENTOS.</v>
      </c>
      <c r="E23" s="11" t="str">
        <f>VLOOKUP(B23,IF(A23="COMPOSICAO",S!$A:$E,I!$A:$E),4,FALSE)</f>
        <v>M2</v>
      </c>
      <c r="F23" s="11">
        <v>1</v>
      </c>
      <c r="G23" s="67">
        <f>IF(A23="COMPOSICAO",VLOOKUP("TOTAL SEM BDI - "&amp;B23,CPUAUX1!$A:$J,9,FALSE),VLOOKUP(B23,I!$A:$E,5,FALSE))</f>
        <v>1.9</v>
      </c>
      <c r="H23" s="68"/>
      <c r="I23" s="67">
        <f>TRUNC(F23*G23,2)</f>
        <v>1.9</v>
      </c>
      <c r="J23" s="68"/>
      <c r="M23" s="11" t="str">
        <f>B23</f>
        <v>14361/ORSE</v>
      </c>
      <c r="N23" s="18">
        <f>SUMIF(ORCAMENTO!B:B,B22,ORCAMENTO!F:F)</f>
        <v>1074.24</v>
      </c>
      <c r="O23" s="11">
        <f>F23*N23</f>
        <v>1074.24</v>
      </c>
      <c r="Q23" s="11">
        <f ca="1">IFERROR(SUMIF(CO!B:B,B22,OFFSET(CO!F:F,0,(4+MATCH(ETAPA,CO!$J$10:$BL$10,0)))),0)</f>
        <v>0</v>
      </c>
      <c r="R23" s="11">
        <f ca="1">F23*Q23</f>
        <v>0</v>
      </c>
    </row>
    <row r="24" spans="1:18" ht="30">
      <c r="A24" s="11" t="s">
        <v>2652</v>
      </c>
      <c r="B24" s="11" t="s">
        <v>2654</v>
      </c>
      <c r="C24" s="11" t="str">
        <f>VLOOKUP(B24,IF(A24="COMPOSICAO",S!$A:$E,I!$A:$E),2,FALSE)</f>
        <v>ORSE</v>
      </c>
      <c r="D24" s="23" t="str">
        <f>VLOOKUP(B24,IF(A24="COMPOSICAO",S!$A:$E,I!$A:$E),3,FALSE)</f>
        <v>PROJETO DE TRATAMENTO ACÚSTICO. OBSERVAÇÃO: ÁREA CONTEMPLADA.</v>
      </c>
      <c r="E24" s="11" t="str">
        <f>VLOOKUP(B24,IF(A24="COMPOSICAO",S!$A:$E,I!$A:$E),4,FALSE)</f>
        <v>M2</v>
      </c>
      <c r="F24" s="11">
        <v>1</v>
      </c>
      <c r="G24" s="67">
        <f>IF(A24="COMPOSICAO",VLOOKUP("TOTAL SEM BDI - "&amp;B24,CPUAUX1!$A:$J,9,FALSE),VLOOKUP(B24,I!$A:$E,5,FALSE))</f>
        <v>72</v>
      </c>
      <c r="H24" s="68"/>
      <c r="I24" s="67">
        <f>TRUNC(F24*G24,2)</f>
        <v>72</v>
      </c>
      <c r="J24" s="68"/>
      <c r="M24" s="11" t="str">
        <f>B24</f>
        <v>13268/ORSE</v>
      </c>
      <c r="N24" s="18">
        <f>SUMIF(ORCAMENTO!B:B,B22,ORCAMENTO!F:F)</f>
        <v>1074.24</v>
      </c>
      <c r="O24" s="11">
        <f>F24*N24</f>
        <v>1074.24</v>
      </c>
      <c r="Q24" s="11">
        <f ca="1">IFERROR(SUMIF(CO!B:B,B22,OFFSET(CO!F:F,0,(4+MATCH(ETAPA,CO!$J$10:$BL$10,0)))),0)</f>
        <v>0</v>
      </c>
      <c r="R24" s="11">
        <f ca="1">F24*Q24</f>
        <v>0</v>
      </c>
    </row>
    <row r="25" spans="1:18">
      <c r="A25" s="50" t="str">
        <f>"TOTAL SEM BDI - "&amp;B22</f>
        <v>TOTAL SEM BDI - SEDUC853</v>
      </c>
      <c r="B25" s="51"/>
      <c r="C25" s="51"/>
      <c r="D25" s="51"/>
      <c r="E25" s="51"/>
      <c r="F25" s="51"/>
      <c r="G25" s="51"/>
      <c r="H25" s="52"/>
      <c r="I25" s="67">
        <f>SUM(I22:I24)</f>
        <v>73.900000000000006</v>
      </c>
      <c r="J25" s="68"/>
    </row>
    <row r="26" spans="1:18">
      <c r="A26" s="50" t="str">
        <f>"TAXA DE BDI ("&amp;TEXT(BDI,"00,00")&amp;" %)"</f>
        <v>TAXA DE BDI (23,54 %)</v>
      </c>
      <c r="B26" s="51"/>
      <c r="C26" s="51"/>
      <c r="D26" s="51"/>
      <c r="E26" s="51"/>
      <c r="F26" s="51"/>
      <c r="G26" s="51"/>
      <c r="H26" s="52"/>
      <c r="I26" s="67">
        <f>ROUND(I25*(BDI/100),2)</f>
        <v>17.399999999999999</v>
      </c>
      <c r="J26" s="68"/>
    </row>
    <row r="27" spans="1:18">
      <c r="A27" s="50" t="str">
        <f>"TOTAL COM BDI - "&amp;B22</f>
        <v>TOTAL COM BDI - SEDUC853</v>
      </c>
      <c r="B27" s="51"/>
      <c r="C27" s="51"/>
      <c r="D27" s="51"/>
      <c r="E27" s="51"/>
      <c r="F27" s="51"/>
      <c r="G27" s="51"/>
      <c r="H27" s="52"/>
      <c r="I27" s="67">
        <f>SUM(I25:I26)</f>
        <v>91.300000000000011</v>
      </c>
      <c r="J27" s="68"/>
    </row>
    <row r="29" spans="1:18">
      <c r="A29" s="9" t="s">
        <v>2646</v>
      </c>
      <c r="B29" s="9" t="s">
        <v>102</v>
      </c>
      <c r="C29" s="9" t="s">
        <v>103</v>
      </c>
      <c r="D29" s="9" t="s">
        <v>36</v>
      </c>
      <c r="E29" s="9" t="s">
        <v>104</v>
      </c>
      <c r="F29" s="9" t="s">
        <v>788</v>
      </c>
      <c r="G29" s="63" t="s">
        <v>2647</v>
      </c>
      <c r="H29" s="64"/>
      <c r="I29" s="63" t="s">
        <v>24</v>
      </c>
      <c r="J29" s="64"/>
    </row>
    <row r="30" spans="1:18">
      <c r="A30" s="21" t="s">
        <v>2651</v>
      </c>
      <c r="B30" s="21" t="s">
        <v>808</v>
      </c>
      <c r="C30" s="21" t="str">
        <f>VLOOKUP(B30,S!$A:$G,2,FALSE)</f>
        <v>PRÓPRIA</v>
      </c>
      <c r="D30" s="22" t="str">
        <f>VLOOKUP(B30,S!$A:$G,3,FALSE)</f>
        <v>ENSAIO - ESCLEROMETRIA</v>
      </c>
      <c r="E30" s="21" t="str">
        <f>VLOOKUP(B30,S!$A:$G,4,FALSE)</f>
        <v>UN</v>
      </c>
      <c r="F30" s="21"/>
      <c r="G30" s="65">
        <f>I32</f>
        <v>300</v>
      </c>
      <c r="H30" s="66"/>
      <c r="I30" s="65"/>
      <c r="J30" s="66"/>
      <c r="K30" s="30">
        <f>VLOOKUP(B30,S!A:G,5,FALSE)</f>
        <v>0</v>
      </c>
      <c r="L30" s="21" t="s">
        <v>2649</v>
      </c>
    </row>
    <row r="31" spans="1:18">
      <c r="A31" s="11" t="s">
        <v>2652</v>
      </c>
      <c r="B31" s="11" t="s">
        <v>2655</v>
      </c>
      <c r="C31" s="11" t="str">
        <f>VLOOKUP(B31,IF(A31="COMPOSICAO",S!$A:$E,I!$A:$E),2,FALSE)</f>
        <v>ORSE</v>
      </c>
      <c r="D31" s="23" t="str">
        <f>VLOOKUP(B31,IF(A31="COMPOSICAO",S!$A:$E,I!$A:$E),3,FALSE)</f>
        <v>ENSAIO - ESCLEROMETRIA</v>
      </c>
      <c r="E31" s="11" t="str">
        <f>VLOOKUP(B31,IF(A31="COMPOSICAO",S!$A:$E,I!$A:$E),4,FALSE)</f>
        <v>UN</v>
      </c>
      <c r="F31" s="11">
        <v>1</v>
      </c>
      <c r="G31" s="67">
        <f>IF(A31="COMPOSICAO",VLOOKUP("TOTAL SEM BDI - "&amp;B31,CPUAUX1!$A:$J,9,FALSE),VLOOKUP(B31,I!$A:$E,5,FALSE))</f>
        <v>300</v>
      </c>
      <c r="H31" s="68"/>
      <c r="I31" s="67">
        <f>TRUNC(F31*G31,2)</f>
        <v>300</v>
      </c>
      <c r="J31" s="68"/>
      <c r="M31" s="11" t="str">
        <f>B31</f>
        <v>14240/ORSE</v>
      </c>
      <c r="N31" s="18">
        <f>SUMIF(ORCAMENTO!B:B,B30,ORCAMENTO!F:F)</f>
        <v>46</v>
      </c>
      <c r="O31" s="11">
        <f>F31*N31</f>
        <v>46</v>
      </c>
      <c r="Q31" s="11">
        <f ca="1">IFERROR(SUMIF(CO!B:B,B30,OFFSET(CO!F:F,0,(4+MATCH(ETAPA,CO!$J$10:$BL$10,0)))),0)</f>
        <v>46</v>
      </c>
      <c r="R31" s="11">
        <f ca="1">F31*Q31</f>
        <v>46</v>
      </c>
    </row>
    <row r="32" spans="1:18">
      <c r="A32" s="50" t="str">
        <f>"TOTAL SEM BDI - "&amp;B30</f>
        <v>TOTAL SEM BDI - SEDUC888</v>
      </c>
      <c r="B32" s="51"/>
      <c r="C32" s="51"/>
      <c r="D32" s="51"/>
      <c r="E32" s="51"/>
      <c r="F32" s="51"/>
      <c r="G32" s="51"/>
      <c r="H32" s="52"/>
      <c r="I32" s="67">
        <f>SUM(I30:I31)</f>
        <v>300</v>
      </c>
      <c r="J32" s="68"/>
    </row>
    <row r="33" spans="1:18">
      <c r="A33" s="50" t="str">
        <f>"TAXA DE BDI ("&amp;TEXT(BDI,"00,00")&amp;" %)"</f>
        <v>TAXA DE BDI (23,54 %)</v>
      </c>
      <c r="B33" s="51"/>
      <c r="C33" s="51"/>
      <c r="D33" s="51"/>
      <c r="E33" s="51"/>
      <c r="F33" s="51"/>
      <c r="G33" s="51"/>
      <c r="H33" s="52"/>
      <c r="I33" s="67">
        <f>ROUND(I32*(BDI/100),2)</f>
        <v>70.62</v>
      </c>
      <c r="J33" s="68"/>
    </row>
    <row r="34" spans="1:18">
      <c r="A34" s="50" t="str">
        <f>"TOTAL COM BDI - "&amp;B30</f>
        <v>TOTAL COM BDI - SEDUC888</v>
      </c>
      <c r="B34" s="51"/>
      <c r="C34" s="51"/>
      <c r="D34" s="51"/>
      <c r="E34" s="51"/>
      <c r="F34" s="51"/>
      <c r="G34" s="51"/>
      <c r="H34" s="52"/>
      <c r="I34" s="67">
        <f>SUM(I32:I33)</f>
        <v>370.62</v>
      </c>
      <c r="J34" s="68"/>
    </row>
    <row r="36" spans="1:18">
      <c r="A36" s="9" t="s">
        <v>2646</v>
      </c>
      <c r="B36" s="9" t="s">
        <v>102</v>
      </c>
      <c r="C36" s="9" t="s">
        <v>103</v>
      </c>
      <c r="D36" s="9" t="s">
        <v>36</v>
      </c>
      <c r="E36" s="9" t="s">
        <v>104</v>
      </c>
      <c r="F36" s="9" t="s">
        <v>788</v>
      </c>
      <c r="G36" s="63" t="s">
        <v>2647</v>
      </c>
      <c r="H36" s="64"/>
      <c r="I36" s="63" t="s">
        <v>24</v>
      </c>
      <c r="J36" s="64"/>
    </row>
    <row r="37" spans="1:18" ht="30">
      <c r="A37" s="21" t="s">
        <v>2651</v>
      </c>
      <c r="B37" s="21" t="s">
        <v>815</v>
      </c>
      <c r="C37" s="21" t="str">
        <f>VLOOKUP(B37,S!$A:$G,2,FALSE)</f>
        <v>PRÓPRIA</v>
      </c>
      <c r="D37" s="22" t="str">
        <f>VLOOKUP(B37,S!$A:$G,3,FALSE)</f>
        <v>ENSAIO - PACOMETRIA TIPO 1 (SEM DETERMINAÇÃO DE BITOLA)</v>
      </c>
      <c r="E37" s="21" t="str">
        <f>VLOOKUP(B37,S!$A:$G,4,FALSE)</f>
        <v>UN</v>
      </c>
      <c r="F37" s="21"/>
      <c r="G37" s="65">
        <f>I39</f>
        <v>120</v>
      </c>
      <c r="H37" s="66"/>
      <c r="I37" s="65"/>
      <c r="J37" s="66"/>
      <c r="K37" s="30">
        <f>VLOOKUP(B37,S!A:G,5,FALSE)</f>
        <v>0</v>
      </c>
      <c r="L37" s="21" t="s">
        <v>2649</v>
      </c>
    </row>
    <row r="38" spans="1:18">
      <c r="A38" s="11" t="s">
        <v>2652</v>
      </c>
      <c r="B38" s="11" t="s">
        <v>2656</v>
      </c>
      <c r="C38" s="11" t="str">
        <f>VLOOKUP(B38,IF(A38="COMPOSICAO",S!$A:$E,I!$A:$E),2,FALSE)</f>
        <v>ORSE</v>
      </c>
      <c r="D38" s="23" t="str">
        <f>VLOOKUP(B38,IF(A38="COMPOSICAO",S!$A:$E,I!$A:$E),3,FALSE)</f>
        <v>ENSAIO - PACOMETRIA TIPO 1 (SEM DETERMINAÇÃO DE BITOLA)</v>
      </c>
      <c r="E38" s="11" t="str">
        <f>VLOOKUP(B38,IF(A38="COMPOSICAO",S!$A:$E,I!$A:$E),4,FALSE)</f>
        <v>UN</v>
      </c>
      <c r="F38" s="11">
        <v>1</v>
      </c>
      <c r="G38" s="67">
        <f>IF(A38="COMPOSICAO",VLOOKUP("TOTAL SEM BDI - "&amp;B38,CPUAUX1!$A:$J,9,FALSE),VLOOKUP(B38,I!$A:$E,5,FALSE))</f>
        <v>120</v>
      </c>
      <c r="H38" s="68"/>
      <c r="I38" s="67">
        <f>TRUNC(F38*G38,2)</f>
        <v>120</v>
      </c>
      <c r="J38" s="68"/>
      <c r="M38" s="11" t="str">
        <f>B38</f>
        <v>14238/ORSE</v>
      </c>
      <c r="N38" s="18">
        <f>SUMIF(ORCAMENTO!B:B,B37,ORCAMENTO!F:F)</f>
        <v>46</v>
      </c>
      <c r="O38" s="11">
        <f>F38*N38</f>
        <v>46</v>
      </c>
      <c r="Q38" s="11">
        <f ca="1">IFERROR(SUMIF(CO!B:B,B37,OFFSET(CO!F:F,0,(4+MATCH(ETAPA,CO!$J$10:$BL$10,0)))),0)</f>
        <v>46</v>
      </c>
      <c r="R38" s="11">
        <f ca="1">F38*Q38</f>
        <v>46</v>
      </c>
    </row>
    <row r="39" spans="1:18">
      <c r="A39" s="50" t="str">
        <f>"TOTAL SEM BDI - "&amp;B37</f>
        <v>TOTAL SEM BDI - SEDUC889</v>
      </c>
      <c r="B39" s="51"/>
      <c r="C39" s="51"/>
      <c r="D39" s="51"/>
      <c r="E39" s="51"/>
      <c r="F39" s="51"/>
      <c r="G39" s="51"/>
      <c r="H39" s="52"/>
      <c r="I39" s="67">
        <f>SUM(I37:I38)</f>
        <v>120</v>
      </c>
      <c r="J39" s="68"/>
    </row>
    <row r="40" spans="1:18">
      <c r="A40" s="50" t="str">
        <f>"TAXA DE BDI ("&amp;TEXT(BDI,"00,00")&amp;" %)"</f>
        <v>TAXA DE BDI (23,54 %)</v>
      </c>
      <c r="B40" s="51"/>
      <c r="C40" s="51"/>
      <c r="D40" s="51"/>
      <c r="E40" s="51"/>
      <c r="F40" s="51"/>
      <c r="G40" s="51"/>
      <c r="H40" s="52"/>
      <c r="I40" s="67">
        <f>ROUND(I39*(BDI/100),2)</f>
        <v>28.25</v>
      </c>
      <c r="J40" s="68"/>
    </row>
    <row r="41" spans="1:18">
      <c r="A41" s="50" t="str">
        <f>"TOTAL COM BDI - "&amp;B37</f>
        <v>TOTAL COM BDI - SEDUC889</v>
      </c>
      <c r="B41" s="51"/>
      <c r="C41" s="51"/>
      <c r="D41" s="51"/>
      <c r="E41" s="51"/>
      <c r="F41" s="51"/>
      <c r="G41" s="51"/>
      <c r="H41" s="52"/>
      <c r="I41" s="67">
        <f>SUM(I39:I40)</f>
        <v>148.25</v>
      </c>
      <c r="J41" s="68"/>
    </row>
    <row r="43" spans="1:18">
      <c r="A43" s="9" t="s">
        <v>2646</v>
      </c>
      <c r="B43" s="9" t="s">
        <v>102</v>
      </c>
      <c r="C43" s="9" t="s">
        <v>103</v>
      </c>
      <c r="D43" s="9" t="s">
        <v>36</v>
      </c>
      <c r="E43" s="9" t="s">
        <v>104</v>
      </c>
      <c r="F43" s="9" t="s">
        <v>788</v>
      </c>
      <c r="G43" s="63" t="s">
        <v>2647</v>
      </c>
      <c r="H43" s="64"/>
      <c r="I43" s="63" t="s">
        <v>24</v>
      </c>
      <c r="J43" s="64"/>
    </row>
    <row r="44" spans="1:18">
      <c r="A44" s="21" t="s">
        <v>2651</v>
      </c>
      <c r="B44" s="21" t="s">
        <v>819</v>
      </c>
      <c r="C44" s="21" t="str">
        <f>VLOOKUP(B44,S!$A:$G,2,FALSE)</f>
        <v>PRÓPRIA</v>
      </c>
      <c r="D44" s="22" t="str">
        <f>VLOOKUP(B44,S!$A:$G,3,FALSE)</f>
        <v>ENSAIO - PROFUNDIDADE DE CARBONATAÇÃO</v>
      </c>
      <c r="E44" s="21" t="str">
        <f>VLOOKUP(B44,S!$A:$G,4,FALSE)</f>
        <v>UN</v>
      </c>
      <c r="F44" s="21"/>
      <c r="G44" s="65">
        <f>I46</f>
        <v>150</v>
      </c>
      <c r="H44" s="66"/>
      <c r="I44" s="65"/>
      <c r="J44" s="66"/>
      <c r="K44" s="30">
        <f>VLOOKUP(B44,S!A:G,5,FALSE)</f>
        <v>0</v>
      </c>
      <c r="L44" s="21" t="s">
        <v>2649</v>
      </c>
    </row>
    <row r="45" spans="1:18">
      <c r="A45" s="11" t="s">
        <v>2652</v>
      </c>
      <c r="B45" s="11" t="s">
        <v>2657</v>
      </c>
      <c r="C45" s="11" t="str">
        <f>VLOOKUP(B45,IF(A45="COMPOSICAO",S!$A:$E,I!$A:$E),2,FALSE)</f>
        <v>ORSE</v>
      </c>
      <c r="D45" s="23" t="str">
        <f>VLOOKUP(B45,IF(A45="COMPOSICAO",S!$A:$E,I!$A:$E),3,FALSE)</f>
        <v>ENSAIO - PROFUNDIDADE DE CARBONATAÇÃO</v>
      </c>
      <c r="E45" s="11" t="str">
        <f>VLOOKUP(B45,IF(A45="COMPOSICAO",S!$A:$E,I!$A:$E),4,FALSE)</f>
        <v>UN</v>
      </c>
      <c r="F45" s="11">
        <v>1</v>
      </c>
      <c r="G45" s="67">
        <f>IF(A45="COMPOSICAO",VLOOKUP("TOTAL SEM BDI - "&amp;B45,CPUAUX1!$A:$J,9,FALSE),VLOOKUP(B45,I!$A:$E,5,FALSE))</f>
        <v>150</v>
      </c>
      <c r="H45" s="68"/>
      <c r="I45" s="67">
        <f>TRUNC(F45*G45,2)</f>
        <v>150</v>
      </c>
      <c r="J45" s="68"/>
      <c r="M45" s="11" t="str">
        <f>B45</f>
        <v>14249/ORSE</v>
      </c>
      <c r="N45" s="18">
        <f>SUMIF(ORCAMENTO!B:B,B44,ORCAMENTO!F:F)</f>
        <v>46</v>
      </c>
      <c r="O45" s="11">
        <f>F45*N45</f>
        <v>46</v>
      </c>
      <c r="Q45" s="11">
        <f ca="1">IFERROR(SUMIF(CO!B:B,B44,OFFSET(CO!F:F,0,(4+MATCH(ETAPA,CO!$J$10:$BL$10,0)))),0)</f>
        <v>46</v>
      </c>
      <c r="R45" s="11">
        <f ca="1">F45*Q45</f>
        <v>46</v>
      </c>
    </row>
    <row r="46" spans="1:18">
      <c r="A46" s="50" t="str">
        <f>"TOTAL SEM BDI - "&amp;B44</f>
        <v>TOTAL SEM BDI - SEDUC890</v>
      </c>
      <c r="B46" s="51"/>
      <c r="C46" s="51"/>
      <c r="D46" s="51"/>
      <c r="E46" s="51"/>
      <c r="F46" s="51"/>
      <c r="G46" s="51"/>
      <c r="H46" s="52"/>
      <c r="I46" s="67">
        <f>SUM(I44:I45)</f>
        <v>150</v>
      </c>
      <c r="J46" s="68"/>
    </row>
    <row r="47" spans="1:18">
      <c r="A47" s="50" t="str">
        <f>"TAXA DE BDI ("&amp;TEXT(BDI,"00,00")&amp;" %)"</f>
        <v>TAXA DE BDI (23,54 %)</v>
      </c>
      <c r="B47" s="51"/>
      <c r="C47" s="51"/>
      <c r="D47" s="51"/>
      <c r="E47" s="51"/>
      <c r="F47" s="51"/>
      <c r="G47" s="51"/>
      <c r="H47" s="52"/>
      <c r="I47" s="67">
        <f>ROUND(I46*(BDI/100),2)</f>
        <v>35.31</v>
      </c>
      <c r="J47" s="68"/>
    </row>
    <row r="48" spans="1:18">
      <c r="A48" s="50" t="str">
        <f>"TOTAL COM BDI - "&amp;B44</f>
        <v>TOTAL COM BDI - SEDUC890</v>
      </c>
      <c r="B48" s="51"/>
      <c r="C48" s="51"/>
      <c r="D48" s="51"/>
      <c r="E48" s="51"/>
      <c r="F48" s="51"/>
      <c r="G48" s="51"/>
      <c r="H48" s="52"/>
      <c r="I48" s="67">
        <f>SUM(I46:I47)</f>
        <v>185.31</v>
      </c>
      <c r="J48" s="68"/>
    </row>
    <row r="50" spans="1:18">
      <c r="A50" s="9" t="s">
        <v>2646</v>
      </c>
      <c r="B50" s="9" t="s">
        <v>102</v>
      </c>
      <c r="C50" s="9" t="s">
        <v>103</v>
      </c>
      <c r="D50" s="9" t="s">
        <v>36</v>
      </c>
      <c r="E50" s="9" t="s">
        <v>104</v>
      </c>
      <c r="F50" s="9" t="s">
        <v>788</v>
      </c>
      <c r="G50" s="63" t="s">
        <v>2647</v>
      </c>
      <c r="H50" s="64"/>
      <c r="I50" s="63" t="s">
        <v>24</v>
      </c>
      <c r="J50" s="64"/>
    </row>
    <row r="51" spans="1:18" ht="45">
      <c r="A51" s="21" t="s">
        <v>2648</v>
      </c>
      <c r="B51" s="21" t="s">
        <v>823</v>
      </c>
      <c r="C51" s="21" t="str">
        <f>VLOOKUP(B51,S!$A:$G,2,FALSE)</f>
        <v>PRÓPRIA</v>
      </c>
      <c r="D51" s="22" t="str">
        <f>VLOOKUP(B51,S!$A:$G,3,FALSE)</f>
        <v>KIT DE CFTV COMPOSTO DE DVR DE 08 CANAIS, HD DE 2TB, 08 CÂMERAS HD. INCLUSIVE CABOS, CONECTORES E DEMAIS EQUIPAMENTOS NECESSÁRIOS AO SISTEMA</v>
      </c>
      <c r="E51" s="21" t="str">
        <f>VLOOKUP(B51,S!$A:$G,4,FALSE)</f>
        <v>UN</v>
      </c>
      <c r="F51" s="21"/>
      <c r="G51" s="65">
        <f>I58</f>
        <v>5399.5099999999993</v>
      </c>
      <c r="H51" s="66"/>
      <c r="I51" s="65"/>
      <c r="J51" s="66"/>
      <c r="K51" s="30">
        <f>VLOOKUP(B51,S!A:G,5,FALSE)</f>
        <v>0</v>
      </c>
      <c r="L51" s="21" t="s">
        <v>2649</v>
      </c>
    </row>
    <row r="52" spans="1:18" ht="30">
      <c r="A52" s="11" t="s">
        <v>2652</v>
      </c>
      <c r="B52" s="11" t="s">
        <v>2658</v>
      </c>
      <c r="C52" s="11" t="str">
        <f>VLOOKUP(B52,IF(A52="COMPOSICAO",S!$A:$E,I!$A:$E),2,FALSE)</f>
        <v>ORSE</v>
      </c>
      <c r="D52" s="23" t="str">
        <f>VLOOKUP(B52,IF(A52="COMPOSICAO",S!$A:$E,I!$A:$E),3,FALSE)</f>
        <v>CÂMERA VHD 3140 VF G3 720P 40MTS IR 2.7-12MM TOP INTELBRAS OU SIMILAR</v>
      </c>
      <c r="E52" s="11" t="str">
        <f>VLOOKUP(B52,IF(A52="COMPOSICAO",S!$A:$E,I!$A:$E),4,FALSE)</f>
        <v>UN</v>
      </c>
      <c r="F52" s="11">
        <v>8</v>
      </c>
      <c r="G52" s="67">
        <f>IF(A52="COMPOSICAO",VLOOKUP("TOTAL SEM BDI - "&amp;B52,CPUAUX1!$A:$J,9,FALSE),VLOOKUP(B52,I!$A:$E,5,FALSE))</f>
        <v>374.26</v>
      </c>
      <c r="H52" s="68"/>
      <c r="I52" s="67">
        <f t="shared" ref="I52:I57" si="0">TRUNC(F52*G52,2)</f>
        <v>2994.08</v>
      </c>
      <c r="J52" s="68"/>
      <c r="M52" s="11" t="str">
        <f t="shared" ref="M52:M57" si="1">B52</f>
        <v>12992/ORSE</v>
      </c>
      <c r="N52" s="18">
        <f>SUMIF(ORCAMENTO!B:B,B51,ORCAMENTO!F:F)</f>
        <v>1</v>
      </c>
      <c r="O52" s="11">
        <f t="shared" ref="O52:O57" si="2">F52*N52</f>
        <v>8</v>
      </c>
      <c r="Q52" s="11">
        <f ca="1">IFERROR(SUMIF(CO!B:B,B51,OFFSET(CO!F:F,0,(4+MATCH(ETAPA,CO!$J$10:$BL$10,0)))),0)</f>
        <v>1</v>
      </c>
      <c r="R52" s="11">
        <f t="shared" ref="R52:R57" ca="1" si="3">F52*Q52</f>
        <v>8</v>
      </c>
    </row>
    <row r="53" spans="1:18">
      <c r="A53" s="11" t="s">
        <v>2652</v>
      </c>
      <c r="B53" s="11" t="s">
        <v>2659</v>
      </c>
      <c r="C53" s="11" t="str">
        <f>VLOOKUP(B53,IF(A53="COMPOSICAO",S!$A:$E,I!$A:$E),2,FALSE)</f>
        <v>ORSE</v>
      </c>
      <c r="D53" s="23" t="str">
        <f>VLOOKUP(B53,IF(A53="COMPOSICAO",S!$A:$E,I!$A:$E),3,FALSE)</f>
        <v>FONTE PARA CÂMERA DE SEGURANÇA CHAVEADA 110/220V</v>
      </c>
      <c r="E53" s="11" t="str">
        <f>VLOOKUP(B53,IF(A53="COMPOSICAO",S!$A:$E,I!$A:$E),4,FALSE)</f>
        <v>UN</v>
      </c>
      <c r="F53" s="11">
        <v>1</v>
      </c>
      <c r="G53" s="67">
        <f>IF(A53="COMPOSICAO",VLOOKUP("TOTAL SEM BDI - "&amp;B53,CPUAUX1!$A:$J,9,FALSE),VLOOKUP(B53,I!$A:$E,5,FALSE))</f>
        <v>211</v>
      </c>
      <c r="H53" s="68"/>
      <c r="I53" s="67">
        <f t="shared" si="0"/>
        <v>211</v>
      </c>
      <c r="J53" s="68"/>
      <c r="M53" s="11" t="str">
        <f t="shared" si="1"/>
        <v>09217/ORSE</v>
      </c>
      <c r="N53" s="18">
        <f>SUMIF(ORCAMENTO!B:B,B51,ORCAMENTO!F:F)</f>
        <v>1</v>
      </c>
      <c r="O53" s="11">
        <f t="shared" si="2"/>
        <v>1</v>
      </c>
      <c r="Q53" s="11">
        <f ca="1">IFERROR(SUMIF(CO!B:B,B51,OFFSET(CO!F:F,0,(4+MATCH(ETAPA,CO!$J$10:$BL$10,0)))),0)</f>
        <v>1</v>
      </c>
      <c r="R53" s="11">
        <f t="shared" ca="1" si="3"/>
        <v>1</v>
      </c>
    </row>
    <row r="54" spans="1:18">
      <c r="A54" s="11" t="s">
        <v>2652</v>
      </c>
      <c r="B54" s="11" t="s">
        <v>2660</v>
      </c>
      <c r="C54" s="11" t="str">
        <f>VLOOKUP(B54,IF(A54="COMPOSICAO",S!$A:$E,I!$A:$E),2,FALSE)</f>
        <v>ORSE</v>
      </c>
      <c r="D54" s="23" t="str">
        <f>VLOOKUP(B54,IF(A54="COMPOSICAO",S!$A:$E,I!$A:$E),3,FALSE)</f>
        <v>CABO ELÉTRICO TRANÇADO PARA CFTV</v>
      </c>
      <c r="E54" s="11" t="str">
        <f>VLOOKUP(B54,IF(A54="COMPOSICAO",S!$A:$E,I!$A:$E),4,FALSE)</f>
        <v>M</v>
      </c>
      <c r="F54" s="11">
        <v>400</v>
      </c>
      <c r="G54" s="67">
        <f>IF(A54="COMPOSICAO",VLOOKUP("TOTAL SEM BDI - "&amp;B54,CPUAUX1!$A:$J,9,FALSE),VLOOKUP(B54,I!$A:$E,5,FALSE))</f>
        <v>1.83</v>
      </c>
      <c r="H54" s="68"/>
      <c r="I54" s="67">
        <f t="shared" si="0"/>
        <v>732</v>
      </c>
      <c r="J54" s="68"/>
      <c r="M54" s="11" t="str">
        <f t="shared" si="1"/>
        <v>10098/ORSE</v>
      </c>
      <c r="N54" s="18">
        <f>SUMIF(ORCAMENTO!B:B,B51,ORCAMENTO!F:F)</f>
        <v>1</v>
      </c>
      <c r="O54" s="11">
        <f t="shared" si="2"/>
        <v>400</v>
      </c>
      <c r="Q54" s="11">
        <f ca="1">IFERROR(SUMIF(CO!B:B,B51,OFFSET(CO!F:F,0,(4+MATCH(ETAPA,CO!$J$10:$BL$10,0)))),0)</f>
        <v>1</v>
      </c>
      <c r="R54" s="11">
        <f t="shared" ca="1" si="3"/>
        <v>400</v>
      </c>
    </row>
    <row r="55" spans="1:18" ht="30">
      <c r="A55" s="11" t="s">
        <v>2652</v>
      </c>
      <c r="B55" s="11" t="s">
        <v>2661</v>
      </c>
      <c r="C55" s="11" t="str">
        <f>VLOOKUP(B55,IF(A55="COMPOSICAO",S!$A:$E,I!$A:$E),2,FALSE)</f>
        <v>ORSE</v>
      </c>
      <c r="D55" s="23" t="str">
        <f>VLOOKUP(B55,IF(A55="COMPOSICAO",S!$A:$E,I!$A:$E),3,FALSE)</f>
        <v>KIT PARA SISTEMA DE CFTV (PARAFUSOS, BUCHAS, CONECTORES, FIO JUMPER E OUTROS)</v>
      </c>
      <c r="E55" s="11" t="str">
        <f>VLOOKUP(B55,IF(A55="COMPOSICAO",S!$A:$E,I!$A:$E),4,FALSE)</f>
        <v>UN</v>
      </c>
      <c r="F55" s="11">
        <v>1</v>
      </c>
      <c r="G55" s="67">
        <f>IF(A55="COMPOSICAO",VLOOKUP("TOTAL SEM BDI - "&amp;B55,CPUAUX1!$A:$J,9,FALSE),VLOOKUP(B55,I!$A:$E,5,FALSE))</f>
        <v>660.78</v>
      </c>
      <c r="H55" s="68"/>
      <c r="I55" s="67">
        <f t="shared" si="0"/>
        <v>660.78</v>
      </c>
      <c r="J55" s="68"/>
      <c r="M55" s="11" t="str">
        <f t="shared" si="1"/>
        <v>03670/ORSE</v>
      </c>
      <c r="N55" s="18">
        <f>SUMIF(ORCAMENTO!B:B,B51,ORCAMENTO!F:F)</f>
        <v>1</v>
      </c>
      <c r="O55" s="11">
        <f t="shared" si="2"/>
        <v>1</v>
      </c>
      <c r="Q55" s="11">
        <f ca="1">IFERROR(SUMIF(CO!B:B,B51,OFFSET(CO!F:F,0,(4+MATCH(ETAPA,CO!$J$10:$BL$10,0)))),0)</f>
        <v>1</v>
      </c>
      <c r="R55" s="11">
        <f t="shared" ca="1" si="3"/>
        <v>1</v>
      </c>
    </row>
    <row r="56" spans="1:18">
      <c r="A56" s="11" t="s">
        <v>2652</v>
      </c>
      <c r="B56" s="11" t="s">
        <v>2662</v>
      </c>
      <c r="C56" s="11" t="str">
        <f>VLOOKUP(B56,IF(A56="COMPOSICAO",S!$A:$E,I!$A:$E),2,FALSE)</f>
        <v>ORSE</v>
      </c>
      <c r="D56" s="23" t="str">
        <f>VLOOKUP(B56,IF(A56="COMPOSICAO",S!$A:$E,I!$A:$E),3,FALSE)</f>
        <v>ELEMENTO DE CAPTURA PARA DVR</v>
      </c>
      <c r="E56" s="11" t="str">
        <f>VLOOKUP(B56,IF(A56="COMPOSICAO",S!$A:$E,I!$A:$E),4,FALSE)</f>
        <v>UN</v>
      </c>
      <c r="F56" s="11">
        <v>1</v>
      </c>
      <c r="G56" s="67">
        <f>IF(A56="COMPOSICAO",VLOOKUP("TOTAL SEM BDI - "&amp;B56,CPUAUX1!$A:$J,9,FALSE),VLOOKUP(B56,I!$A:$E,5,FALSE))</f>
        <v>228.69</v>
      </c>
      <c r="H56" s="68"/>
      <c r="I56" s="67">
        <f t="shared" si="0"/>
        <v>228.69</v>
      </c>
      <c r="J56" s="68"/>
      <c r="M56" s="11" t="str">
        <f t="shared" si="1"/>
        <v>09113/ORSE</v>
      </c>
      <c r="N56" s="18">
        <f>SUMIF(ORCAMENTO!B:B,B51,ORCAMENTO!F:F)</f>
        <v>1</v>
      </c>
      <c r="O56" s="11">
        <f t="shared" si="2"/>
        <v>1</v>
      </c>
      <c r="Q56" s="11">
        <f ca="1">IFERROR(SUMIF(CO!B:B,B51,OFFSET(CO!F:F,0,(4+MATCH(ETAPA,CO!$J$10:$BL$10,0)))),0)</f>
        <v>1</v>
      </c>
      <c r="R56" s="11">
        <f t="shared" ca="1" si="3"/>
        <v>1</v>
      </c>
    </row>
    <row r="57" spans="1:18">
      <c r="A57" s="11" t="s">
        <v>2650</v>
      </c>
      <c r="B57" s="11">
        <v>88266</v>
      </c>
      <c r="C57" s="11" t="str">
        <f>VLOOKUP(B57,IF(A57="COMPOSICAO",S!$A:$E,I!$A:$E),2,FALSE)</f>
        <v>SINAPI</v>
      </c>
      <c r="D57" s="23" t="str">
        <f>VLOOKUP(B57,IF(A57="COMPOSICAO",S!$A:$E,I!$A:$E),3,FALSE)</f>
        <v>ELETROTÉCNICO COM ENCARGOS COMPLEMENTARES</v>
      </c>
      <c r="E57" s="11" t="str">
        <f>VLOOKUP(B57,IF(A57="COMPOSICAO",S!$A:$E,I!$A:$E),4,FALSE)</f>
        <v>H</v>
      </c>
      <c r="F57" s="11">
        <f>16/pcf</f>
        <v>16</v>
      </c>
      <c r="G57" s="67">
        <f>IF(A57="COMPOSICAO",VLOOKUP("TOTAL SEM BDI - "&amp;B57,CPUAUX1!$A:$J,9,FALSE),VLOOKUP(B57,I!$A:$E,5,FALSE))</f>
        <v>35.81</v>
      </c>
      <c r="H57" s="68"/>
      <c r="I57" s="67">
        <f t="shared" si="0"/>
        <v>572.96</v>
      </c>
      <c r="J57" s="68"/>
      <c r="M57" s="11">
        <f t="shared" si="1"/>
        <v>88266</v>
      </c>
      <c r="N57" s="18">
        <f>SUMIF(ORCAMENTO!B:B,B51,ORCAMENTO!F:F)</f>
        <v>1</v>
      </c>
      <c r="O57" s="11">
        <f t="shared" si="2"/>
        <v>16</v>
      </c>
      <c r="Q57" s="11">
        <f ca="1">IFERROR(SUMIF(CO!B:B,B51,OFFSET(CO!F:F,0,(4+MATCH(ETAPA,CO!$J$10:$BL$10,0)))),0)</f>
        <v>1</v>
      </c>
      <c r="R57" s="11">
        <f t="shared" ca="1" si="3"/>
        <v>16</v>
      </c>
    </row>
    <row r="58" spans="1:18">
      <c r="A58" s="50" t="str">
        <f>"TOTAL SEM BDI - "&amp;B51</f>
        <v>TOTAL SEM BDI - SEDUC11</v>
      </c>
      <c r="B58" s="51"/>
      <c r="C58" s="51"/>
      <c r="D58" s="51"/>
      <c r="E58" s="51"/>
      <c r="F58" s="51"/>
      <c r="G58" s="51"/>
      <c r="H58" s="52"/>
      <c r="I58" s="67">
        <f>SUM(I51:I57)</f>
        <v>5399.5099999999993</v>
      </c>
      <c r="J58" s="68"/>
    </row>
    <row r="59" spans="1:18">
      <c r="A59" s="50" t="str">
        <f>"TAXA DE BDI ("&amp;TEXT(BDI,"00,00")&amp;" %)"</f>
        <v>TAXA DE BDI (23,54 %)</v>
      </c>
      <c r="B59" s="51"/>
      <c r="C59" s="51"/>
      <c r="D59" s="51"/>
      <c r="E59" s="51"/>
      <c r="F59" s="51"/>
      <c r="G59" s="51"/>
      <c r="H59" s="52"/>
      <c r="I59" s="67">
        <f>ROUND(I58*(BDI/100),2)</f>
        <v>1271.04</v>
      </c>
      <c r="J59" s="68"/>
    </row>
    <row r="60" spans="1:18">
      <c r="A60" s="50" t="str">
        <f>"TOTAL COM BDI - "&amp;B51</f>
        <v>TOTAL COM BDI - SEDUC11</v>
      </c>
      <c r="B60" s="51"/>
      <c r="C60" s="51"/>
      <c r="D60" s="51"/>
      <c r="E60" s="51"/>
      <c r="F60" s="51"/>
      <c r="G60" s="51"/>
      <c r="H60" s="52"/>
      <c r="I60" s="67">
        <f>SUM(I58:I59)</f>
        <v>6670.5499999999993</v>
      </c>
      <c r="J60" s="68"/>
    </row>
    <row r="62" spans="1:18">
      <c r="A62" s="9" t="s">
        <v>2646</v>
      </c>
      <c r="B62" s="9" t="s">
        <v>102</v>
      </c>
      <c r="C62" s="9" t="s">
        <v>103</v>
      </c>
      <c r="D62" s="9" t="s">
        <v>36</v>
      </c>
      <c r="E62" s="9" t="s">
        <v>104</v>
      </c>
      <c r="F62" s="9" t="s">
        <v>788</v>
      </c>
      <c r="G62" s="63" t="s">
        <v>2647</v>
      </c>
      <c r="H62" s="64"/>
      <c r="I62" s="63" t="s">
        <v>24</v>
      </c>
      <c r="J62" s="64"/>
    </row>
    <row r="63" spans="1:18" ht="45">
      <c r="A63" s="21" t="s">
        <v>2663</v>
      </c>
      <c r="B63" s="21">
        <v>103689</v>
      </c>
      <c r="C63" s="21" t="str">
        <f>VLOOKUP(B63,S!$A:$G,2,FALSE)</f>
        <v>SINAPI</v>
      </c>
      <c r="D63" s="22" t="str">
        <f>VLOOKUP(B63,S!$A:$G,3,FALSE)</f>
        <v>FORNECIMENTO E INSTALAÇÃO DE PLACA DE OBRA COM CHAPA GALVANIZADA E ESTRUTURA DE MADEIRA. AF_03/2022_PS</v>
      </c>
      <c r="E63" s="21" t="str">
        <f>VLOOKUP(B63,S!$A:$G,4,FALSE)</f>
        <v>M2</v>
      </c>
      <c r="F63" s="21"/>
      <c r="G63" s="65">
        <f>I71</f>
        <v>464.04</v>
      </c>
      <c r="H63" s="66"/>
      <c r="I63" s="65"/>
      <c r="J63" s="66"/>
      <c r="K63" s="30">
        <f>VLOOKUP(B63,S!A:G,5,FALSE)</f>
        <v>464.04</v>
      </c>
      <c r="L63" s="21" t="str">
        <f>IF(K63=G63,"OK, CONFORME TABELA",IF(G63&gt;K63,"ACIMA DA TABELA: ","ABAIXO DA TABELA: ")&amp;TRUNC((G63*100)/K63,2)&amp;" %")</f>
        <v>OK, CONFORME TABELA</v>
      </c>
    </row>
    <row r="64" spans="1:18">
      <c r="A64" s="11" t="s">
        <v>2650</v>
      </c>
      <c r="B64" s="11">
        <v>102234</v>
      </c>
      <c r="C64" s="11" t="str">
        <f>VLOOKUP(B64,IF(A64="COMPOSICAO",S!$A:$E,I!$A:$E),2,FALSE)</f>
        <v>SINAPI</v>
      </c>
      <c r="D64" s="23" t="str">
        <f>VLOOKUP(B64,IF(A64="COMPOSICAO",S!$A:$E,I!$A:$E),3,FALSE)</f>
        <v>PINTURA IMUNIZANTE PARA MADEIRA, 2 DEMÃOS. AF_01/2021</v>
      </c>
      <c r="E64" s="11" t="str">
        <f>VLOOKUP(B64,IF(A64="COMPOSICAO",S!$A:$E,I!$A:$E),4,FALSE)</f>
        <v>M2</v>
      </c>
      <c r="F64" s="11">
        <v>0.5</v>
      </c>
      <c r="G64" s="67">
        <f>IF(A64="COMPOSICAO",VLOOKUP("TOTAL SEM BDI - "&amp;B64,CPUAUX1!$A:$J,9,FALSE),VLOOKUP(B64,I!$A:$E,5,FALSE))</f>
        <v>25.310000000000002</v>
      </c>
      <c r="H64" s="68"/>
      <c r="I64" s="67">
        <f t="shared" ref="I64:I70" si="4">TRUNC(F64*G64,2)</f>
        <v>12.65</v>
      </c>
      <c r="J64" s="68"/>
      <c r="M64" s="11">
        <f t="shared" ref="M64:M70" si="5">B64</f>
        <v>102234</v>
      </c>
      <c r="N64" s="18">
        <f>SUMIF(ORCAMENTO!B:B,B63,ORCAMENTO!F:F)</f>
        <v>4.5</v>
      </c>
      <c r="O64" s="11">
        <f t="shared" ref="O64:O70" si="6">F64*N64</f>
        <v>2.25</v>
      </c>
      <c r="Q64" s="11">
        <f ca="1">IFERROR(SUMIF(CO!B:B,B63,OFFSET(CO!F:F,0,(4+MATCH(ETAPA,CO!$J$10:$BL$10,0)))),0)</f>
        <v>4.5</v>
      </c>
      <c r="R64" s="11">
        <f t="shared" ref="R64:R70" ca="1" si="7">F64*Q64</f>
        <v>2.25</v>
      </c>
    </row>
    <row r="65" spans="1:18">
      <c r="A65" s="11" t="s">
        <v>2650</v>
      </c>
      <c r="B65" s="11">
        <v>88316</v>
      </c>
      <c r="C65" s="11" t="str">
        <f>VLOOKUP(B65,IF(A65="COMPOSICAO",S!$A:$E,I!$A:$E),2,FALSE)</f>
        <v>SINAPI</v>
      </c>
      <c r="D65" s="23" t="str">
        <f>VLOOKUP(B65,IF(A65="COMPOSICAO",S!$A:$E,I!$A:$E),3,FALSE)</f>
        <v>SERVENTE COM ENCARGOS COMPLEMENTARES</v>
      </c>
      <c r="E65" s="11" t="str">
        <f>VLOOKUP(B65,IF(A65="COMPOSICAO",S!$A:$E,I!$A:$E),4,FALSE)</f>
        <v>H</v>
      </c>
      <c r="F65" s="11">
        <f>1.1186/pcf</f>
        <v>1.1186</v>
      </c>
      <c r="G65" s="67">
        <f>IF(A65="COMPOSICAO",VLOOKUP("TOTAL SEM BDI - "&amp;B65,CPUAUX1!$A:$J,9,FALSE),VLOOKUP(B65,I!$A:$E,5,FALSE))</f>
        <v>21.71</v>
      </c>
      <c r="H65" s="68"/>
      <c r="I65" s="67">
        <f t="shared" si="4"/>
        <v>24.28</v>
      </c>
      <c r="J65" s="68"/>
      <c r="M65" s="11">
        <f t="shared" si="5"/>
        <v>88316</v>
      </c>
      <c r="N65" s="18">
        <f>SUMIF(ORCAMENTO!B:B,B63,ORCAMENTO!F:F)</f>
        <v>4.5</v>
      </c>
      <c r="O65" s="11">
        <f t="shared" si="6"/>
        <v>5.0337000000000005</v>
      </c>
      <c r="Q65" s="11">
        <f ca="1">IFERROR(SUMIF(CO!B:B,B63,OFFSET(CO!F:F,0,(4+MATCH(ETAPA,CO!$J$10:$BL$10,0)))),0)</f>
        <v>4.5</v>
      </c>
      <c r="R65" s="11">
        <f t="shared" ca="1" si="7"/>
        <v>5.0337000000000005</v>
      </c>
    </row>
    <row r="66" spans="1:18">
      <c r="A66" s="11" t="s">
        <v>2650</v>
      </c>
      <c r="B66" s="11">
        <v>88262</v>
      </c>
      <c r="C66" s="11" t="str">
        <f>VLOOKUP(B66,IF(A66="COMPOSICAO",S!$A:$E,I!$A:$E),2,FALSE)</f>
        <v>SINAPI</v>
      </c>
      <c r="D66" s="23" t="str">
        <f>VLOOKUP(B66,IF(A66="COMPOSICAO",S!$A:$E,I!$A:$E),3,FALSE)</f>
        <v>CARPINTEIRO DE FORMAS COM ENCARGOS COMPLEMENTARES</v>
      </c>
      <c r="E66" s="11" t="str">
        <f>VLOOKUP(B66,IF(A66="COMPOSICAO",S!$A:$E,I!$A:$E),4,FALSE)</f>
        <v>H</v>
      </c>
      <c r="F66" s="11">
        <f>0.3729/pcf</f>
        <v>0.37290000000000001</v>
      </c>
      <c r="G66" s="67">
        <f>IF(A66="COMPOSICAO",VLOOKUP("TOTAL SEM BDI - "&amp;B66,CPUAUX1!$A:$J,9,FALSE),VLOOKUP(B66,I!$A:$E,5,FALSE))</f>
        <v>26.97</v>
      </c>
      <c r="H66" s="68"/>
      <c r="I66" s="67">
        <f t="shared" si="4"/>
        <v>10.050000000000001</v>
      </c>
      <c r="J66" s="68"/>
      <c r="M66" s="11">
        <f t="shared" si="5"/>
        <v>88262</v>
      </c>
      <c r="N66" s="18">
        <f>SUMIF(ORCAMENTO!B:B,B63,ORCAMENTO!F:F)</f>
        <v>4.5</v>
      </c>
      <c r="O66" s="11">
        <f t="shared" si="6"/>
        <v>1.67805</v>
      </c>
      <c r="Q66" s="11">
        <f ca="1">IFERROR(SUMIF(CO!B:B,B63,OFFSET(CO!F:F,0,(4+MATCH(ETAPA,CO!$J$10:$BL$10,0)))),0)</f>
        <v>4.5</v>
      </c>
      <c r="R66" s="11">
        <f t="shared" ca="1" si="7"/>
        <v>1.67805</v>
      </c>
    </row>
    <row r="67" spans="1:18">
      <c r="A67" s="11" t="s">
        <v>2652</v>
      </c>
      <c r="B67" s="11">
        <v>5069</v>
      </c>
      <c r="C67" s="11" t="str">
        <f>VLOOKUP(B67,IF(A67="COMPOSICAO",S!$A:$E,I!$A:$E),2,FALSE)</f>
        <v>SINAPI</v>
      </c>
      <c r="D67" s="23" t="str">
        <f>VLOOKUP(B67,IF(A67="COMPOSICAO",S!$A:$E,I!$A:$E),3,FALSE)</f>
        <v>PREGO DE ACO POLIDO COM CABECA 17 X 27 (2 1/2 X 11)</v>
      </c>
      <c r="E67" s="11" t="str">
        <f>VLOOKUP(B67,IF(A67="COMPOSICAO",S!$A:$E,I!$A:$E),4,FALSE)</f>
        <v>KG</v>
      </c>
      <c r="F67" s="11">
        <v>1.32E-2</v>
      </c>
      <c r="G67" s="67">
        <f>IF(A67="COMPOSICAO",VLOOKUP("TOTAL SEM BDI - "&amp;B67,CPUAUX1!$A:$J,9,FALSE),VLOOKUP(B67,I!$A:$E,5,FALSE))</f>
        <v>20.74</v>
      </c>
      <c r="H67" s="68"/>
      <c r="I67" s="67">
        <f t="shared" si="4"/>
        <v>0.27</v>
      </c>
      <c r="J67" s="68"/>
      <c r="M67" s="11">
        <f t="shared" si="5"/>
        <v>5069</v>
      </c>
      <c r="N67" s="18">
        <f>SUMIF(ORCAMENTO!B:B,B63,ORCAMENTO!F:F)</f>
        <v>4.5</v>
      </c>
      <c r="O67" s="11">
        <f t="shared" si="6"/>
        <v>5.9400000000000001E-2</v>
      </c>
      <c r="Q67" s="11">
        <f ca="1">IFERROR(SUMIF(CO!B:B,B63,OFFSET(CO!F:F,0,(4+MATCH(ETAPA,CO!$J$10:$BL$10,0)))),0)</f>
        <v>4.5</v>
      </c>
      <c r="R67" s="11">
        <f t="shared" ca="1" si="7"/>
        <v>5.9400000000000001E-2</v>
      </c>
    </row>
    <row r="68" spans="1:18">
      <c r="A68" s="11" t="s">
        <v>2652</v>
      </c>
      <c r="B68" s="11">
        <v>5065</v>
      </c>
      <c r="C68" s="11" t="str">
        <f>VLOOKUP(B68,IF(A68="COMPOSICAO",S!$A:$E,I!$A:$E),2,FALSE)</f>
        <v>SINAPI</v>
      </c>
      <c r="D68" s="23" t="str">
        <f>VLOOKUP(B68,IF(A68="COMPOSICAO",S!$A:$E,I!$A:$E),3,FALSE)</f>
        <v>PREGO DE ACO POLIDO COM CABECA 10 X 10 (7/8 X 17)</v>
      </c>
      <c r="E68" s="11" t="str">
        <f>VLOOKUP(B68,IF(A68="COMPOSICAO",S!$A:$E,I!$A:$E),4,FALSE)</f>
        <v>KG</v>
      </c>
      <c r="F68" s="11">
        <v>1.1299999999999999E-2</v>
      </c>
      <c r="G68" s="67">
        <f>IF(A68="COMPOSICAO",VLOOKUP("TOTAL SEM BDI - "&amp;B68,CPUAUX1!$A:$J,9,FALSE),VLOOKUP(B68,I!$A:$E,5,FALSE))</f>
        <v>38.700000000000003</v>
      </c>
      <c r="H68" s="68"/>
      <c r="I68" s="67">
        <f t="shared" si="4"/>
        <v>0.43</v>
      </c>
      <c r="J68" s="68"/>
      <c r="M68" s="11">
        <f t="shared" si="5"/>
        <v>5065</v>
      </c>
      <c r="N68" s="18">
        <f>SUMIF(ORCAMENTO!B:B,B63,ORCAMENTO!F:F)</f>
        <v>4.5</v>
      </c>
      <c r="O68" s="11">
        <f t="shared" si="6"/>
        <v>5.0849999999999999E-2</v>
      </c>
      <c r="Q68" s="11">
        <f ca="1">IFERROR(SUMIF(CO!B:B,B63,OFFSET(CO!F:F,0,(4+MATCH(ETAPA,CO!$J$10:$BL$10,0)))),0)</f>
        <v>4.5</v>
      </c>
      <c r="R68" s="11">
        <f t="shared" ca="1" si="7"/>
        <v>5.0849999999999999E-2</v>
      </c>
    </row>
    <row r="69" spans="1:18" ht="45">
      <c r="A69" s="11" t="s">
        <v>2652</v>
      </c>
      <c r="B69" s="11">
        <v>4813</v>
      </c>
      <c r="C69" s="11" t="str">
        <f>VLOOKUP(B69,IF(A69="COMPOSICAO",S!$A:$E,I!$A:$E),2,FALSE)</f>
        <v>SINAPI</v>
      </c>
      <c r="D69" s="23" t="str">
        <f>VLOOKUP(B69,IF(A69="COMPOSICAO",S!$A:$E,I!$A:$E),3,FALSE)</f>
        <v>PLACA DE OBRA (PARA CONSTRUCAO CIVIL) EM CHAPA GALVANIZADA *N. 22*, ADESIVADA, DE *2,4 X 1,2* M (SEM POSTES PARA FIXACAO)</v>
      </c>
      <c r="E69" s="11" t="str">
        <f>VLOOKUP(B69,IF(A69="COMPOSICAO",S!$A:$E,I!$A:$E),4,FALSE)</f>
        <v>M2</v>
      </c>
      <c r="F69" s="11">
        <v>1</v>
      </c>
      <c r="G69" s="67">
        <f>IF(A69="COMPOSICAO",VLOOKUP("TOTAL SEM BDI - "&amp;B69,CPUAUX1!$A:$J,9,FALSE),VLOOKUP(B69,I!$A:$E,5,FALSE))</f>
        <v>400</v>
      </c>
      <c r="H69" s="68"/>
      <c r="I69" s="67">
        <f t="shared" si="4"/>
        <v>400</v>
      </c>
      <c r="J69" s="68"/>
      <c r="M69" s="11">
        <f t="shared" si="5"/>
        <v>4813</v>
      </c>
      <c r="N69" s="18">
        <f>SUMIF(ORCAMENTO!B:B,B63,ORCAMENTO!F:F)</f>
        <v>4.5</v>
      </c>
      <c r="O69" s="11">
        <f t="shared" si="6"/>
        <v>4.5</v>
      </c>
      <c r="Q69" s="11">
        <f ca="1">IFERROR(SUMIF(CO!B:B,B63,OFFSET(CO!F:F,0,(4+MATCH(ETAPA,CO!$J$10:$BL$10,0)))),0)</f>
        <v>4.5</v>
      </c>
      <c r="R69" s="11">
        <f t="shared" ca="1" si="7"/>
        <v>4.5</v>
      </c>
    </row>
    <row r="70" spans="1:18" ht="30">
      <c r="A70" s="11" t="s">
        <v>2652</v>
      </c>
      <c r="B70" s="11">
        <v>4509</v>
      </c>
      <c r="C70" s="11" t="str">
        <f>VLOOKUP(B70,IF(A70="COMPOSICAO",S!$A:$E,I!$A:$E),2,FALSE)</f>
        <v>SINAPI</v>
      </c>
      <c r="D70" s="23" t="str">
        <f>VLOOKUP(B70,IF(A70="COMPOSICAO",S!$A:$E,I!$A:$E),3,FALSE)</f>
        <v>SARRAFO *2,5 X 10* CM EM PINUS, MISTA OU EQUIVALENTE DA REGIAO - BRUTA</v>
      </c>
      <c r="E70" s="11" t="str">
        <f>VLOOKUP(B70,IF(A70="COMPOSICAO",S!$A:$E,I!$A:$E),4,FALSE)</f>
        <v>M</v>
      </c>
      <c r="F70" s="11">
        <v>3.2082999999999999</v>
      </c>
      <c r="G70" s="67">
        <f>IF(A70="COMPOSICAO",VLOOKUP("TOTAL SEM BDI - "&amp;B70,CPUAUX1!$A:$J,9,FALSE),VLOOKUP(B70,I!$A:$E,5,FALSE))</f>
        <v>5.0999999999999996</v>
      </c>
      <c r="H70" s="68"/>
      <c r="I70" s="67">
        <f t="shared" si="4"/>
        <v>16.36</v>
      </c>
      <c r="J70" s="68"/>
      <c r="M70" s="11">
        <f t="shared" si="5"/>
        <v>4509</v>
      </c>
      <c r="N70" s="18">
        <f>SUMIF(ORCAMENTO!B:B,B63,ORCAMENTO!F:F)</f>
        <v>4.5</v>
      </c>
      <c r="O70" s="11">
        <f t="shared" si="6"/>
        <v>14.43735</v>
      </c>
      <c r="Q70" s="11">
        <f ca="1">IFERROR(SUMIF(CO!B:B,B63,OFFSET(CO!F:F,0,(4+MATCH(ETAPA,CO!$J$10:$BL$10,0)))),0)</f>
        <v>4.5</v>
      </c>
      <c r="R70" s="11">
        <f t="shared" ca="1" si="7"/>
        <v>14.43735</v>
      </c>
    </row>
    <row r="71" spans="1:18">
      <c r="A71" s="50" t="str">
        <f>"TOTAL SEM BDI - "&amp;B63</f>
        <v>TOTAL SEM BDI - 103689</v>
      </c>
      <c r="B71" s="51"/>
      <c r="C71" s="51"/>
      <c r="D71" s="51"/>
      <c r="E71" s="51"/>
      <c r="F71" s="51"/>
      <c r="G71" s="51"/>
      <c r="H71" s="52"/>
      <c r="I71" s="67">
        <f>SUM(I63:I70)</f>
        <v>464.04</v>
      </c>
      <c r="J71" s="68"/>
    </row>
    <row r="72" spans="1:18">
      <c r="A72" s="50" t="str">
        <f>"TAXA DE BDI ("&amp;TEXT(BDI,"00,00")&amp;" %)"</f>
        <v>TAXA DE BDI (23,54 %)</v>
      </c>
      <c r="B72" s="51"/>
      <c r="C72" s="51"/>
      <c r="D72" s="51"/>
      <c r="E72" s="51"/>
      <c r="F72" s="51"/>
      <c r="G72" s="51"/>
      <c r="H72" s="52"/>
      <c r="I72" s="67">
        <f>ROUND(I71*(BDI/100),2)</f>
        <v>109.24</v>
      </c>
      <c r="J72" s="68"/>
    </row>
    <row r="73" spans="1:18">
      <c r="A73" s="50" t="str">
        <f>"TOTAL COM BDI - "&amp;B63</f>
        <v>TOTAL COM BDI - 103689</v>
      </c>
      <c r="B73" s="51"/>
      <c r="C73" s="51"/>
      <c r="D73" s="51"/>
      <c r="E73" s="51"/>
      <c r="F73" s="51"/>
      <c r="G73" s="51"/>
      <c r="H73" s="52"/>
      <c r="I73" s="67">
        <f>SUM(I71:I72)</f>
        <v>573.28</v>
      </c>
      <c r="J73" s="68"/>
    </row>
    <row r="75" spans="1:18">
      <c r="A75" s="9" t="s">
        <v>2646</v>
      </c>
      <c r="B75" s="9" t="s">
        <v>102</v>
      </c>
      <c r="C75" s="9" t="s">
        <v>103</v>
      </c>
      <c r="D75" s="9" t="s">
        <v>36</v>
      </c>
      <c r="E75" s="9" t="s">
        <v>104</v>
      </c>
      <c r="F75" s="9" t="s">
        <v>788</v>
      </c>
      <c r="G75" s="63" t="s">
        <v>2647</v>
      </c>
      <c r="H75" s="64"/>
      <c r="I75" s="63" t="s">
        <v>24</v>
      </c>
      <c r="J75" s="64"/>
    </row>
    <row r="76" spans="1:18" ht="45">
      <c r="A76" s="21" t="s">
        <v>14</v>
      </c>
      <c r="B76" s="21" t="s">
        <v>828</v>
      </c>
      <c r="C76" s="21" t="str">
        <f>VLOOKUP(B76,S!$A:$G,2,FALSE)</f>
        <v>PRÓPRIA</v>
      </c>
      <c r="D76" s="22" t="str">
        <f>VLOOKUP(B76,S!$A:$G,3,FALSE)</f>
        <v>LOCAÇÃO DE CONTÊINER BANHEIRO COM 02 VASOS SANITÁRIOS, 01 LAVATÓRIO E 04 CHUVEIROS - 6,00 X 2,35M (REF: C4995-SEINFRA 28)</v>
      </c>
      <c r="E76" s="21" t="str">
        <f>VLOOKUP(B76,S!$A:$G,4,FALSE)</f>
        <v>MÊS</v>
      </c>
      <c r="F76" s="21"/>
      <c r="G76" s="65">
        <f>I78</f>
        <v>1163.8599999999999</v>
      </c>
      <c r="H76" s="66"/>
      <c r="I76" s="65"/>
      <c r="J76" s="66"/>
      <c r="K76" s="30">
        <f>VLOOKUP(B76,S!A:G,5,FALSE)</f>
        <v>0</v>
      </c>
      <c r="L76" s="21" t="s">
        <v>2649</v>
      </c>
    </row>
    <row r="77" spans="1:18" ht="30">
      <c r="A77" s="11" t="s">
        <v>2652</v>
      </c>
      <c r="B77" s="11" t="s">
        <v>2664</v>
      </c>
      <c r="C77" s="11" t="str">
        <f>VLOOKUP(B77,IF(A77="COMPOSICAO",S!$A:$E,I!$A:$E),2,FALSE)</f>
        <v>SEINFRA</v>
      </c>
      <c r="D77" s="23" t="str">
        <f>VLOOKUP(B77,IF(A77="COMPOSICAO",S!$A:$E,I!$A:$E),3,FALSE)</f>
        <v>LOCAÇÃO DE CONTÊINER BANHEIRO COM 02 VASOS SANITÁRIOS, 01 LAVATÓRIO E 04 CHUVEIROS - 6,00 X 2,35M</v>
      </c>
      <c r="E77" s="11" t="str">
        <f>VLOOKUP(B77,IF(A77="COMPOSICAO",S!$A:$E,I!$A:$E),4,FALSE)</f>
        <v>MÊS</v>
      </c>
      <c r="F77" s="11">
        <v>1</v>
      </c>
      <c r="G77" s="67">
        <f>IF(A77="COMPOSICAO",VLOOKUP("TOTAL SEM BDI - "&amp;B77,CPUAUX1!$A:$J,9,FALSE),VLOOKUP(B77,I!$A:$E,5,FALSE))</f>
        <v>1163.8599999999999</v>
      </c>
      <c r="H77" s="68"/>
      <c r="I77" s="67">
        <f>TRUNC(F77*G77,2)</f>
        <v>1163.8599999999999</v>
      </c>
      <c r="J77" s="68"/>
      <c r="M77" s="11" t="str">
        <f>B77</f>
        <v>I9476</v>
      </c>
      <c r="N77" s="18">
        <f>SUMIF(ORCAMENTO!B:B,B76,ORCAMENTO!F:F)</f>
        <v>5</v>
      </c>
      <c r="O77" s="11">
        <f>F77*N77</f>
        <v>5</v>
      </c>
      <c r="Q77" s="11">
        <f ca="1">IFERROR(SUMIF(CO!B:B,B76,OFFSET(CO!F:F,0,(4+MATCH(ETAPA,CO!$J$10:$BL$10,0)))),0)</f>
        <v>5</v>
      </c>
      <c r="R77" s="11">
        <f ca="1">F77*Q77</f>
        <v>5</v>
      </c>
    </row>
    <row r="78" spans="1:18">
      <c r="A78" s="50" t="str">
        <f>"TOTAL SEM BDI - "&amp;B76</f>
        <v>TOTAL SEM BDI - SEDUC654</v>
      </c>
      <c r="B78" s="51"/>
      <c r="C78" s="51"/>
      <c r="D78" s="51"/>
      <c r="E78" s="51"/>
      <c r="F78" s="51"/>
      <c r="G78" s="51"/>
      <c r="H78" s="52"/>
      <c r="I78" s="67">
        <f>SUM(I76:I77)</f>
        <v>1163.8599999999999</v>
      </c>
      <c r="J78" s="68"/>
    </row>
    <row r="79" spans="1:18">
      <c r="A79" s="50" t="str">
        <f>"TAXA DE BDI ("&amp;TEXT(BDI,"00,00")&amp;" %)"</f>
        <v>TAXA DE BDI (23,54 %)</v>
      </c>
      <c r="B79" s="51"/>
      <c r="C79" s="51"/>
      <c r="D79" s="51"/>
      <c r="E79" s="51"/>
      <c r="F79" s="51"/>
      <c r="G79" s="51"/>
      <c r="H79" s="52"/>
      <c r="I79" s="67">
        <f>ROUND(I78*(BDI/100),2)</f>
        <v>273.97000000000003</v>
      </c>
      <c r="J79" s="68"/>
    </row>
    <row r="80" spans="1:18">
      <c r="A80" s="50" t="str">
        <f>"TOTAL COM BDI - "&amp;B76</f>
        <v>TOTAL COM BDI - SEDUC654</v>
      </c>
      <c r="B80" s="51"/>
      <c r="C80" s="51"/>
      <c r="D80" s="51"/>
      <c r="E80" s="51"/>
      <c r="F80" s="51"/>
      <c r="G80" s="51"/>
      <c r="H80" s="52"/>
      <c r="I80" s="67">
        <f>SUM(I78:I79)</f>
        <v>1437.83</v>
      </c>
      <c r="J80" s="68"/>
    </row>
    <row r="82" spans="1:18">
      <c r="A82" s="9" t="s">
        <v>2646</v>
      </c>
      <c r="B82" s="9" t="s">
        <v>102</v>
      </c>
      <c r="C82" s="9" t="s">
        <v>103</v>
      </c>
      <c r="D82" s="9" t="s">
        <v>36</v>
      </c>
      <c r="E82" s="9" t="s">
        <v>104</v>
      </c>
      <c r="F82" s="9" t="s">
        <v>788</v>
      </c>
      <c r="G82" s="63" t="s">
        <v>2647</v>
      </c>
      <c r="H82" s="64"/>
      <c r="I82" s="63" t="s">
        <v>24</v>
      </c>
      <c r="J82" s="64"/>
    </row>
    <row r="83" spans="1:18" ht="30">
      <c r="A83" s="21" t="s">
        <v>14</v>
      </c>
      <c r="B83" s="21" t="s">
        <v>831</v>
      </c>
      <c r="C83" s="21" t="str">
        <f>VLOOKUP(B83,S!$A:$G,2,FALSE)</f>
        <v>PRÓPRIA</v>
      </c>
      <c r="D83" s="22" t="str">
        <f>VLOOKUP(B83,S!$A:$G,3,FALSE)</f>
        <v>RECUPERAÇÃO CONCRETO, S/REFORÇO E RECONSTITUIÇÃO “GROUNT”, ESP.=60MM (REF: C4739-SEINFRA 28)</v>
      </c>
      <c r="E83" s="21" t="str">
        <f>VLOOKUP(B83,S!$A:$G,4,FALSE)</f>
        <v>M2</v>
      </c>
      <c r="F83" s="21"/>
      <c r="G83" s="65">
        <f>I90</f>
        <v>544.76</v>
      </c>
      <c r="H83" s="66"/>
      <c r="I83" s="65"/>
      <c r="J83" s="66"/>
      <c r="K83" s="30">
        <f>VLOOKUP(B83,S!A:G,5,FALSE)</f>
        <v>0</v>
      </c>
      <c r="L83" s="21" t="s">
        <v>2649</v>
      </c>
    </row>
    <row r="84" spans="1:18">
      <c r="A84" s="11" t="s">
        <v>2652</v>
      </c>
      <c r="B84" s="11" t="s">
        <v>2665</v>
      </c>
      <c r="C84" s="11" t="str">
        <f>VLOOKUP(B84,IF(A84="COMPOSICAO",S!$A:$E,I!$A:$E),2,FALSE)</f>
        <v>SEINFRA</v>
      </c>
      <c r="D84" s="23" t="str">
        <f>VLOOKUP(B84,IF(A84="COMPOSICAO",S!$A:$E,I!$A:$E),3,FALSE)</f>
        <v>CORTE DE SUPERFICIE C/DISCO DIAMANTADO</v>
      </c>
      <c r="E84" s="11" t="str">
        <f>VLOOKUP(B84,IF(A84="COMPOSICAO",S!$A:$E,I!$A:$E),4,FALSE)</f>
        <v>M2</v>
      </c>
      <c r="F84" s="11">
        <v>1</v>
      </c>
      <c r="G84" s="67">
        <f>IF(A84="COMPOSICAO",VLOOKUP("TOTAL SEM BDI - "&amp;B84,CPUAUX1!$A:$J,9,FALSE),VLOOKUP(B84,I!$A:$E,5,FALSE))</f>
        <v>0.73</v>
      </c>
      <c r="H84" s="68"/>
      <c r="I84" s="67">
        <f t="shared" ref="I84:I89" si="8">TRUNC(F84*G84,2)</f>
        <v>0.73</v>
      </c>
      <c r="J84" s="68"/>
      <c r="M84" s="11" t="str">
        <f t="shared" ref="M84:M89" si="9">B84</f>
        <v>I0869</v>
      </c>
      <c r="N84" s="18">
        <f>SUMIF(ORCAMENTO!B:B,B83,ORCAMENTO!F:F)</f>
        <v>98.11</v>
      </c>
      <c r="O84" s="11">
        <f t="shared" ref="O84:O89" si="10">F84*N84</f>
        <v>98.11</v>
      </c>
      <c r="Q84" s="11">
        <f ca="1">IFERROR(SUMIF(CO!B:B,B83,OFFSET(CO!F:F,0,(4+MATCH(ETAPA,CO!$J$10:$BL$10,0)))),0)</f>
        <v>0</v>
      </c>
      <c r="R84" s="11">
        <f t="shared" ref="R84:R89" ca="1" si="11">F84*Q84</f>
        <v>0</v>
      </c>
    </row>
    <row r="85" spans="1:18" ht="45">
      <c r="A85" s="11" t="s">
        <v>2652</v>
      </c>
      <c r="B85" s="11" t="s">
        <v>2666</v>
      </c>
      <c r="C85" s="11" t="str">
        <f>VLOOKUP(B85,IF(A85="COMPOSICAO",S!$A:$E,I!$A:$E),2,FALSE)</f>
        <v>SEINFRA</v>
      </c>
      <c r="D85" s="23" t="str">
        <f>VLOOKUP(B85,IF(A85="COMPOSICAO",S!$A:$E,I!$A:$E),3,FALSE)</f>
        <v>ARGAMASSA POLIMÉRICA RP PLUS BOTAMENT, COMPOSTO POR PONTE DE ADERÊNCIA E PINTURA PROTETORA CONTRA A CORROSÃO, P/ REPAROS SEMI-PROFUNDOS</v>
      </c>
      <c r="E85" s="11" t="str">
        <f>VLOOKUP(B85,IF(A85="COMPOSICAO",S!$A:$E,I!$A:$E),4,FALSE)</f>
        <v>KG</v>
      </c>
      <c r="F85" s="11">
        <v>45</v>
      </c>
      <c r="G85" s="67">
        <f>IF(A85="COMPOSICAO",VLOOKUP("TOTAL SEM BDI - "&amp;B85,CPUAUX1!$A:$J,9,FALSE),VLOOKUP(B85,I!$A:$E,5,FALSE))</f>
        <v>5.49</v>
      </c>
      <c r="H85" s="68"/>
      <c r="I85" s="67">
        <f t="shared" si="8"/>
        <v>247.05</v>
      </c>
      <c r="J85" s="68"/>
      <c r="M85" s="11" t="str">
        <f t="shared" si="9"/>
        <v>I9058</v>
      </c>
      <c r="N85" s="18">
        <f>SUMIF(ORCAMENTO!B:B,B83,ORCAMENTO!F:F)</f>
        <v>98.11</v>
      </c>
      <c r="O85" s="11">
        <f t="shared" si="10"/>
        <v>4414.95</v>
      </c>
      <c r="Q85" s="11">
        <f ca="1">IFERROR(SUMIF(CO!B:B,B83,OFFSET(CO!F:F,0,(4+MATCH(ETAPA,CO!$J$10:$BL$10,0)))),0)</f>
        <v>0</v>
      </c>
      <c r="R85" s="11">
        <f t="shared" ca="1" si="11"/>
        <v>0</v>
      </c>
    </row>
    <row r="86" spans="1:18">
      <c r="A86" s="11" t="s">
        <v>2650</v>
      </c>
      <c r="B86" s="11">
        <v>88316</v>
      </c>
      <c r="C86" s="11" t="str">
        <f>VLOOKUP(B86,IF(A86="COMPOSICAO",S!$A:$E,I!$A:$E),2,FALSE)</f>
        <v>SINAPI</v>
      </c>
      <c r="D86" s="23" t="str">
        <f>VLOOKUP(B86,IF(A86="COMPOSICAO",S!$A:$E,I!$A:$E),3,FALSE)</f>
        <v>SERVENTE COM ENCARGOS COMPLEMENTARES</v>
      </c>
      <c r="E86" s="11" t="str">
        <f>VLOOKUP(B86,IF(A86="COMPOSICAO",S!$A:$E,I!$A:$E),4,FALSE)</f>
        <v>H</v>
      </c>
      <c r="F86" s="11">
        <f>4/pcf</f>
        <v>4</v>
      </c>
      <c r="G86" s="67">
        <f>IF(A86="COMPOSICAO",VLOOKUP("TOTAL SEM BDI - "&amp;B86,CPUAUX1!$A:$J,9,FALSE),VLOOKUP(B86,I!$A:$E,5,FALSE))</f>
        <v>21.71</v>
      </c>
      <c r="H86" s="68"/>
      <c r="I86" s="67">
        <f t="shared" si="8"/>
        <v>86.84</v>
      </c>
      <c r="J86" s="68"/>
      <c r="M86" s="11">
        <f t="shared" si="9"/>
        <v>88316</v>
      </c>
      <c r="N86" s="18">
        <f>SUMIF(ORCAMENTO!B:B,B83,ORCAMENTO!F:F)</f>
        <v>98.11</v>
      </c>
      <c r="O86" s="11">
        <f t="shared" si="10"/>
        <v>392.44</v>
      </c>
      <c r="Q86" s="11">
        <f ca="1">IFERROR(SUMIF(CO!B:B,B83,OFFSET(CO!F:F,0,(4+MATCH(ETAPA,CO!$J$10:$BL$10,0)))),0)</f>
        <v>0</v>
      </c>
      <c r="R86" s="11">
        <f t="shared" ca="1" si="11"/>
        <v>0</v>
      </c>
    </row>
    <row r="87" spans="1:18">
      <c r="A87" s="11" t="s">
        <v>2650</v>
      </c>
      <c r="B87" s="11">
        <v>88245</v>
      </c>
      <c r="C87" s="11" t="str">
        <f>VLOOKUP(B87,IF(A87="COMPOSICAO",S!$A:$E,I!$A:$E),2,FALSE)</f>
        <v>SINAPI</v>
      </c>
      <c r="D87" s="23" t="str">
        <f>VLOOKUP(B87,IF(A87="COMPOSICAO",S!$A:$E,I!$A:$E),3,FALSE)</f>
        <v>ARMADOR COM ENCARGOS COMPLEMENTARES</v>
      </c>
      <c r="E87" s="11" t="str">
        <f>VLOOKUP(B87,IF(A87="COMPOSICAO",S!$A:$E,I!$A:$E),4,FALSE)</f>
        <v>H</v>
      </c>
      <c r="F87" s="11">
        <f>1.5/pcf</f>
        <v>1.5</v>
      </c>
      <c r="G87" s="67">
        <f>IF(A87="COMPOSICAO",VLOOKUP("TOTAL SEM BDI - "&amp;B87,CPUAUX1!$A:$J,9,FALSE),VLOOKUP(B87,I!$A:$E,5,FALSE))</f>
        <v>27.189999999999998</v>
      </c>
      <c r="H87" s="68"/>
      <c r="I87" s="67">
        <f t="shared" si="8"/>
        <v>40.78</v>
      </c>
      <c r="J87" s="68"/>
      <c r="M87" s="11">
        <f t="shared" si="9"/>
        <v>88245</v>
      </c>
      <c r="N87" s="18">
        <f>SUMIF(ORCAMENTO!B:B,B83,ORCAMENTO!F:F)</f>
        <v>98.11</v>
      </c>
      <c r="O87" s="11">
        <f t="shared" si="10"/>
        <v>147.16499999999999</v>
      </c>
      <c r="Q87" s="11">
        <f ca="1">IFERROR(SUMIF(CO!B:B,B83,OFFSET(CO!F:F,0,(4+MATCH(ETAPA,CO!$J$10:$BL$10,0)))),0)</f>
        <v>0</v>
      </c>
      <c r="R87" s="11">
        <f t="shared" ca="1" si="11"/>
        <v>0</v>
      </c>
    </row>
    <row r="88" spans="1:18">
      <c r="A88" s="11" t="s">
        <v>2650</v>
      </c>
      <c r="B88" s="11">
        <v>88309</v>
      </c>
      <c r="C88" s="11" t="str">
        <f>VLOOKUP(B88,IF(A88="COMPOSICAO",S!$A:$E,I!$A:$E),2,FALSE)</f>
        <v>SINAPI</v>
      </c>
      <c r="D88" s="23" t="str">
        <f>VLOOKUP(B88,IF(A88="COMPOSICAO",S!$A:$E,I!$A:$E),3,FALSE)</f>
        <v>PEDREIRO COM ENCARGOS COMPLEMENTARES</v>
      </c>
      <c r="E88" s="11" t="str">
        <f>VLOOKUP(B88,IF(A88="COMPOSICAO",S!$A:$E,I!$A:$E),4,FALSE)</f>
        <v>H</v>
      </c>
      <c r="F88" s="11">
        <f>4/pcf</f>
        <v>4</v>
      </c>
      <c r="G88" s="67">
        <f>IF(A88="COMPOSICAO",VLOOKUP("TOTAL SEM BDI - "&amp;B88,CPUAUX1!$A:$J,9,FALSE),VLOOKUP(B88,I!$A:$E,5,FALSE))</f>
        <v>27.39</v>
      </c>
      <c r="H88" s="68"/>
      <c r="I88" s="67">
        <f t="shared" si="8"/>
        <v>109.56</v>
      </c>
      <c r="J88" s="68"/>
      <c r="M88" s="11">
        <f t="shared" si="9"/>
        <v>88309</v>
      </c>
      <c r="N88" s="18">
        <f>SUMIF(ORCAMENTO!B:B,B83,ORCAMENTO!F:F)</f>
        <v>98.11</v>
      </c>
      <c r="O88" s="11">
        <f t="shared" si="10"/>
        <v>392.44</v>
      </c>
      <c r="Q88" s="11">
        <f ca="1">IFERROR(SUMIF(CO!B:B,B83,OFFSET(CO!F:F,0,(4+MATCH(ETAPA,CO!$J$10:$BL$10,0)))),0)</f>
        <v>0</v>
      </c>
      <c r="R88" s="11">
        <f t="shared" ca="1" si="11"/>
        <v>0</v>
      </c>
    </row>
    <row r="89" spans="1:18" ht="45">
      <c r="A89" s="11" t="s">
        <v>2650</v>
      </c>
      <c r="B89" s="11" t="s">
        <v>2667</v>
      </c>
      <c r="C89" s="11" t="str">
        <f>VLOOKUP(B89,IF(A89="COMPOSICAO",S!$A:$E,I!$A:$E),2,FALSE)</f>
        <v>PRÓPRIA</v>
      </c>
      <c r="D89" s="23" t="str">
        <f>VLOOKUP(B89,IF(A89="COMPOSICAO",S!$A:$E,I!$A:$E),3,FALSE)</f>
        <v>RESTAURO - RECUPERAÇÃO DE ARMADURAS DE CONCRETO ARMADO, INCLUSIVE LIXAMENTO E PROTEÇÃO COM TINTA NITOPRIMER REV. 01 03/2022 (REF: 08742/ORSE-ORSE-09/2025)</v>
      </c>
      <c r="E89" s="11" t="str">
        <f>VLOOKUP(B89,IF(A89="COMPOSICAO",S!$A:$E,I!$A:$E),4,FALSE)</f>
        <v>M</v>
      </c>
      <c r="F89" s="11">
        <v>1</v>
      </c>
      <c r="G89" s="67">
        <f>IF(A89="COMPOSICAO",VLOOKUP("TOTAL SEM BDI - "&amp;B89,CPUAUX1!$A:$J,9,FALSE),VLOOKUP(B89,I!$A:$E,5,FALSE))</f>
        <v>59.8</v>
      </c>
      <c r="H89" s="68"/>
      <c r="I89" s="67">
        <f t="shared" si="8"/>
        <v>59.8</v>
      </c>
      <c r="J89" s="68"/>
      <c r="M89" s="11" t="str">
        <f t="shared" si="9"/>
        <v>seduc816</v>
      </c>
      <c r="N89" s="18">
        <f>SUMIF(ORCAMENTO!B:B,B83,ORCAMENTO!F:F)</f>
        <v>98.11</v>
      </c>
      <c r="O89" s="11">
        <f t="shared" si="10"/>
        <v>98.11</v>
      </c>
      <c r="Q89" s="11">
        <f ca="1">IFERROR(SUMIF(CO!B:B,B83,OFFSET(CO!F:F,0,(4+MATCH(ETAPA,CO!$J$10:$BL$10,0)))),0)</f>
        <v>0</v>
      </c>
      <c r="R89" s="11">
        <f t="shared" ca="1" si="11"/>
        <v>0</v>
      </c>
    </row>
    <row r="90" spans="1:18">
      <c r="A90" s="50" t="str">
        <f>"TOTAL SEM BDI - "&amp;B83</f>
        <v>TOTAL SEM BDI - SEDUC817</v>
      </c>
      <c r="B90" s="51"/>
      <c r="C90" s="51"/>
      <c r="D90" s="51"/>
      <c r="E90" s="51"/>
      <c r="F90" s="51"/>
      <c r="G90" s="51"/>
      <c r="H90" s="52"/>
      <c r="I90" s="67">
        <f>SUM(I83:I89)</f>
        <v>544.76</v>
      </c>
      <c r="J90" s="68"/>
    </row>
    <row r="91" spans="1:18">
      <c r="A91" s="50" t="str">
        <f>"TAXA DE BDI ("&amp;TEXT(BDI,"00,00")&amp;" %)"</f>
        <v>TAXA DE BDI (23,54 %)</v>
      </c>
      <c r="B91" s="51"/>
      <c r="C91" s="51"/>
      <c r="D91" s="51"/>
      <c r="E91" s="51"/>
      <c r="F91" s="51"/>
      <c r="G91" s="51"/>
      <c r="H91" s="52"/>
      <c r="I91" s="67">
        <f>ROUND(I90*(BDI/100),2)</f>
        <v>128.24</v>
      </c>
      <c r="J91" s="68"/>
    </row>
    <row r="92" spans="1:18">
      <c r="A92" s="50" t="str">
        <f>"TOTAL COM BDI - "&amp;B83</f>
        <v>TOTAL COM BDI - SEDUC817</v>
      </c>
      <c r="B92" s="51"/>
      <c r="C92" s="51"/>
      <c r="D92" s="51"/>
      <c r="E92" s="51"/>
      <c r="F92" s="51"/>
      <c r="G92" s="51"/>
      <c r="H92" s="52"/>
      <c r="I92" s="67">
        <f>SUM(I90:I91)</f>
        <v>673</v>
      </c>
      <c r="J92" s="68"/>
    </row>
    <row r="93" spans="1:18">
      <c r="A93" s="19"/>
      <c r="B93" s="19"/>
      <c r="C93" s="19"/>
      <c r="D93" s="19"/>
      <c r="E93" s="19"/>
      <c r="F93" s="19"/>
      <c r="G93" s="19"/>
      <c r="H93" s="19"/>
      <c r="I93" s="20"/>
      <c r="J93" s="20"/>
    </row>
    <row r="94" spans="1:18">
      <c r="A94" s="9" t="s">
        <v>2646</v>
      </c>
      <c r="B94" s="9" t="s">
        <v>102</v>
      </c>
      <c r="C94" s="9" t="s">
        <v>103</v>
      </c>
      <c r="D94" s="9" t="s">
        <v>36</v>
      </c>
      <c r="E94" s="9" t="s">
        <v>104</v>
      </c>
      <c r="F94" s="9" t="s">
        <v>788</v>
      </c>
      <c r="G94" s="63" t="s">
        <v>2647</v>
      </c>
      <c r="H94" s="64"/>
      <c r="I94" s="63" t="s">
        <v>24</v>
      </c>
      <c r="J94" s="64"/>
    </row>
    <row r="95" spans="1:18" ht="60">
      <c r="A95" s="21" t="s">
        <v>14</v>
      </c>
      <c r="B95" s="21" t="s">
        <v>2854</v>
      </c>
      <c r="C95" s="21" t="str">
        <f>VLOOKUP(B95,[3]S!$A:$G,2,FALSE)</f>
        <v>PRÓPRIA</v>
      </c>
      <c r="D95" s="22" t="str">
        <f>VLOOKUP(B95,[3]S!$A:$G,3,FALSE)</f>
        <v>RESTAURO - RECUPERAÇÃO DE ARMADURAS DE CONCRETO ARMADO, INCLUSIVE LIXAMENTO E PROTEÇÃO COM TINTA NITOPRIMER REV. 01 03/2022 (REF: 08742/ORSE-ORSE-09/2025)</v>
      </c>
      <c r="E95" s="21" t="str">
        <f>VLOOKUP(B95,[3]S!$A:$G,4,FALSE)</f>
        <v>M</v>
      </c>
      <c r="F95" s="21"/>
      <c r="G95" s="65">
        <f>I102</f>
        <v>59.8</v>
      </c>
      <c r="H95" s="66"/>
      <c r="I95" s="65"/>
      <c r="J95" s="66"/>
    </row>
    <row r="96" spans="1:18">
      <c r="A96" s="11" t="s">
        <v>2652</v>
      </c>
      <c r="B96" s="11" t="s">
        <v>2741</v>
      </c>
      <c r="C96" s="11" t="str">
        <f>VLOOKUP(B96,IF(A96="COMPOSICAO",[3]S!$A:$E,[3]I!$A:$E),2,FALSE)</f>
        <v>ORSE</v>
      </c>
      <c r="D96" s="23" t="str">
        <f>VLOOKUP(B96,IF(A96="COMPOSICAO",[3]S!$A:$E,[3]I!$A:$E),3,FALSE)</f>
        <v>AÇO CA-50 6,3 A 12,5 MM</v>
      </c>
      <c r="E96" s="11" t="str">
        <f>VLOOKUP(B96,IF(A96="COMPOSICAO",[3]S!$A:$E,[3]I!$A:$E),4,FALSE)</f>
        <v>KG</v>
      </c>
      <c r="F96" s="11">
        <v>1.27</v>
      </c>
      <c r="G96" s="67">
        <f>IF(A96="COMPOSICAO",VLOOKUP("TOTAL SEM BDI - "&amp;B96,[3]CPUAUX1!$A:$J,9,FALSE),VLOOKUP(B96,[3]I!$A:$E,5,FALSE))</f>
        <v>9</v>
      </c>
      <c r="H96" s="68"/>
      <c r="I96" s="67">
        <f t="shared" ref="I96:I101" si="12">TRUNC(F96*G96,2)</f>
        <v>11.43</v>
      </c>
      <c r="J96" s="68"/>
    </row>
    <row r="97" spans="1:18">
      <c r="A97" s="11" t="s">
        <v>2652</v>
      </c>
      <c r="B97" s="11" t="s">
        <v>2855</v>
      </c>
      <c r="C97" s="11" t="str">
        <f>VLOOKUP(B97,IF(A97="COMPOSICAO",[3]S!$A:$E,[3]I!$A:$E),2,FALSE)</f>
        <v>ORSE</v>
      </c>
      <c r="D97" s="23" t="str">
        <f>VLOOKUP(B97,IF(A97="COMPOSICAO",[3]S!$A:$E,[3]I!$A:$E),3,FALSE)</f>
        <v>TINTA COM ALTO TEOR DE ZINCO - NITOPRIMER ZN OU SIMILAR</v>
      </c>
      <c r="E97" s="11" t="str">
        <f>VLOOKUP(B97,IF(A97="COMPOSICAO",[3]S!$A:$E,[3]I!$A:$E),4,FALSE)</f>
        <v>L</v>
      </c>
      <c r="F97" s="11">
        <v>0.04</v>
      </c>
      <c r="G97" s="67">
        <f>IF(A97="COMPOSICAO",VLOOKUP("TOTAL SEM BDI - "&amp;B97,[3]CPUAUX1!$A:$J,9,FALSE),VLOOKUP(B97,[3]I!$A:$E,5,FALSE))</f>
        <v>243.06</v>
      </c>
      <c r="H97" s="68"/>
      <c r="I97" s="67">
        <f t="shared" si="12"/>
        <v>9.7200000000000006</v>
      </c>
      <c r="J97" s="68"/>
    </row>
    <row r="98" spans="1:18">
      <c r="A98" s="11" t="s">
        <v>2650</v>
      </c>
      <c r="B98" s="11">
        <v>3768</v>
      </c>
      <c r="C98" s="11" t="s">
        <v>2856</v>
      </c>
      <c r="D98" s="26" t="s">
        <v>2857</v>
      </c>
      <c r="E98" s="11" t="s">
        <v>104</v>
      </c>
      <c r="F98" s="11">
        <v>1</v>
      </c>
      <c r="G98" s="67">
        <v>2.66</v>
      </c>
      <c r="H98" s="68"/>
      <c r="I98" s="67">
        <f t="shared" si="12"/>
        <v>2.66</v>
      </c>
      <c r="J98" s="68"/>
    </row>
    <row r="99" spans="1:18" ht="30">
      <c r="A99" s="11" t="s">
        <v>2650</v>
      </c>
      <c r="B99" s="11">
        <v>43132</v>
      </c>
      <c r="C99" s="11" t="s">
        <v>2856</v>
      </c>
      <c r="D99" s="23" t="s">
        <v>2858</v>
      </c>
      <c r="E99" s="11" t="s">
        <v>2859</v>
      </c>
      <c r="F99" s="11">
        <v>3.2000000000000001E-2</v>
      </c>
      <c r="G99" s="67">
        <v>21.59</v>
      </c>
      <c r="H99" s="68"/>
      <c r="I99" s="67">
        <f t="shared" si="12"/>
        <v>0.69</v>
      </c>
      <c r="J99" s="68"/>
    </row>
    <row r="100" spans="1:18">
      <c r="A100" s="11" t="s">
        <v>2650</v>
      </c>
      <c r="B100" s="11">
        <v>88316</v>
      </c>
      <c r="C100" s="11" t="str">
        <f>VLOOKUP(B100,IF(A100="COMPOSICAO",[3]S!$A:$E,[3]I!$A:$E),2,FALSE)</f>
        <v>SINAPI</v>
      </c>
      <c r="D100" s="23" t="str">
        <f>VLOOKUP(B100,IF(A100="COMPOSICAO",[3]S!$A:$E,[3]I!$A:$E),3,FALSE)</f>
        <v>SERVENTE COM ENCARGOS COMPLEMENTARES</v>
      </c>
      <c r="E100" s="11" t="str">
        <f>VLOOKUP(B100,IF(A100="COMPOSICAO",[3]S!$A:$E,[3]I!$A:$E),4,FALSE)</f>
        <v>H</v>
      </c>
      <c r="F100" s="11">
        <v>1</v>
      </c>
      <c r="G100" s="67">
        <f>IF(A100="COMPOSICAO",VLOOKUP("TOTAL SEM BDI - "&amp;B100,[3]CPUAUX1!$A:$J,9,FALSE),VLOOKUP(B100,[3]I!$A:$E,5,FALSE))</f>
        <v>21.71</v>
      </c>
      <c r="H100" s="68"/>
      <c r="I100" s="67">
        <f t="shared" si="12"/>
        <v>21.71</v>
      </c>
      <c r="J100" s="68"/>
    </row>
    <row r="101" spans="1:18">
      <c r="A101" s="11" t="s">
        <v>2650</v>
      </c>
      <c r="B101" s="11">
        <v>88245</v>
      </c>
      <c r="C101" s="11" t="str">
        <f>VLOOKUP(B101,IF(A101="COMPOSICAO",[3]S!$A:$E,[3]I!$A:$E),2,FALSE)</f>
        <v>SINAPI</v>
      </c>
      <c r="D101" s="23" t="str">
        <f>VLOOKUP(B101,IF(A101="COMPOSICAO",[3]S!$A:$E,[3]I!$A:$E),3,FALSE)</f>
        <v>ARMADOR COM ENCARGOS COMPLEMENTARES</v>
      </c>
      <c r="E101" s="11" t="str">
        <f>VLOOKUP(B101,IF(A101="COMPOSICAO",[3]S!$A:$E,[3]I!$A:$E),4,FALSE)</f>
        <v>H</v>
      </c>
      <c r="F101" s="11">
        <v>0.5</v>
      </c>
      <c r="G101" s="67">
        <f>IF(A101="COMPOSICAO",VLOOKUP("TOTAL SEM BDI - "&amp;B101,[3]CPUAUX1!$A:$J,9,FALSE),VLOOKUP(B101,[3]I!$A:$E,5,FALSE))</f>
        <v>27.189999999999998</v>
      </c>
      <c r="H101" s="68"/>
      <c r="I101" s="67">
        <f t="shared" si="12"/>
        <v>13.59</v>
      </c>
      <c r="J101" s="68"/>
    </row>
    <row r="102" spans="1:18">
      <c r="A102" s="50" t="str">
        <f>"TOTAL SEM BDI - "&amp;B95</f>
        <v>TOTAL SEM BDI - SEDUC816</v>
      </c>
      <c r="B102" s="51"/>
      <c r="C102" s="51"/>
      <c r="D102" s="51"/>
      <c r="E102" s="51"/>
      <c r="F102" s="51"/>
      <c r="G102" s="51"/>
      <c r="H102" s="52"/>
      <c r="I102" s="67">
        <f>SUM(I95:I101)</f>
        <v>59.8</v>
      </c>
      <c r="J102" s="68"/>
    </row>
    <row r="103" spans="1:18">
      <c r="A103" s="50" t="str">
        <f>"TAXA DE BDI ("&amp;TEXT(BDI,"00,00")&amp;" %)"</f>
        <v>TAXA DE BDI (23,54 %)</v>
      </c>
      <c r="B103" s="51"/>
      <c r="C103" s="51"/>
      <c r="D103" s="51"/>
      <c r="E103" s="51"/>
      <c r="F103" s="51"/>
      <c r="G103" s="51"/>
      <c r="H103" s="52"/>
      <c r="I103" s="67">
        <f>ROUND(I102*(BDI/100),2)</f>
        <v>14.08</v>
      </c>
      <c r="J103" s="68"/>
    </row>
    <row r="104" spans="1:18">
      <c r="A104" s="50" t="str">
        <f>"TOTAL COM BDI - "&amp;B95</f>
        <v>TOTAL COM BDI - SEDUC816</v>
      </c>
      <c r="B104" s="51"/>
      <c r="C104" s="51"/>
      <c r="D104" s="51"/>
      <c r="E104" s="51"/>
      <c r="F104" s="51"/>
      <c r="G104" s="51"/>
      <c r="H104" s="52"/>
      <c r="I104" s="67">
        <f>SUM(I102:I103)</f>
        <v>73.88</v>
      </c>
      <c r="J104" s="68"/>
    </row>
    <row r="105" spans="1:18">
      <c r="A105" s="16"/>
      <c r="B105" s="15"/>
      <c r="C105" s="15"/>
      <c r="D105" s="15"/>
      <c r="E105" s="15"/>
      <c r="F105" s="15"/>
      <c r="G105" s="15"/>
      <c r="H105" s="14"/>
      <c r="I105" s="24"/>
      <c r="J105" s="25"/>
    </row>
    <row r="106" spans="1:18">
      <c r="A106" s="9" t="s">
        <v>2646</v>
      </c>
      <c r="B106" s="9" t="s">
        <v>102</v>
      </c>
      <c r="C106" s="9" t="s">
        <v>103</v>
      </c>
      <c r="D106" s="9" t="s">
        <v>36</v>
      </c>
      <c r="E106" s="9" t="s">
        <v>104</v>
      </c>
      <c r="F106" s="9" t="s">
        <v>788</v>
      </c>
      <c r="G106" s="63" t="s">
        <v>2647</v>
      </c>
      <c r="H106" s="64"/>
      <c r="I106" s="63" t="s">
        <v>24</v>
      </c>
      <c r="J106" s="64"/>
    </row>
    <row r="107" spans="1:18" ht="30">
      <c r="A107" s="21" t="s">
        <v>14</v>
      </c>
      <c r="B107" s="21" t="s">
        <v>834</v>
      </c>
      <c r="C107" s="21" t="str">
        <f>VLOOKUP(B107,S!$A:$G,2,FALSE)</f>
        <v>PRÓPRIA</v>
      </c>
      <c r="D107" s="22" t="str">
        <f>VLOOKUP(B107,S!$A:$G,3,FALSE)</f>
        <v>ELABORAÇÃO DE PROJETO EXECUTIVO DE CÁLCULO ESTRUTURAL PARA FUNDAÇÕES</v>
      </c>
      <c r="E107" s="21" t="str">
        <f>VLOOKUP(B107,S!$A:$G,4,FALSE)</f>
        <v>UN</v>
      </c>
      <c r="F107" s="21"/>
      <c r="G107" s="65">
        <f>I110</f>
        <v>4027.9</v>
      </c>
      <c r="H107" s="66"/>
      <c r="I107" s="65"/>
      <c r="J107" s="66"/>
      <c r="K107" s="30">
        <f>VLOOKUP(B107,S!A:G,5,FALSE)</f>
        <v>0</v>
      </c>
      <c r="L107" s="21" t="s">
        <v>2649</v>
      </c>
    </row>
    <row r="108" spans="1:18" ht="30">
      <c r="A108" s="11" t="s">
        <v>2650</v>
      </c>
      <c r="B108" s="11">
        <v>90779</v>
      </c>
      <c r="C108" s="11" t="str">
        <f>VLOOKUP(B108,IF(A108="COMPOSICAO",S!$A:$E,I!$A:$E),2,FALSE)</f>
        <v>SINAPI</v>
      </c>
      <c r="D108" s="23" t="str">
        <f>VLOOKUP(B108,IF(A108="COMPOSICAO",S!$A:$E,I!$A:$E),3,FALSE)</f>
        <v>ENGENHEIRO CIVIL DE OBRA SENIOR COM ENCARGOS COMPLEMENTARES</v>
      </c>
      <c r="E108" s="11" t="str">
        <f>VLOOKUP(B108,IF(A108="COMPOSICAO",S!$A:$E,I!$A:$E),4,FALSE)</f>
        <v>H</v>
      </c>
      <c r="F108" s="11">
        <f>20/pcf</f>
        <v>20</v>
      </c>
      <c r="G108" s="67">
        <f>IF(A108="COMPOSICAO",VLOOKUP("TOTAL SEM BDI - "&amp;B108,CPUAUX1!$A:$J,9,FALSE),VLOOKUP(B108,I!$A:$E,5,FALSE))</f>
        <v>154.51999999999998</v>
      </c>
      <c r="H108" s="68"/>
      <c r="I108" s="67">
        <f>TRUNC(F108*G108,2)</f>
        <v>3090.4</v>
      </c>
      <c r="J108" s="68"/>
      <c r="M108" s="11">
        <f>B108</f>
        <v>90779</v>
      </c>
      <c r="N108" s="18">
        <f>SUMIF(ORCAMENTO!B:B,B107,ORCAMENTO!F:F)</f>
        <v>1</v>
      </c>
      <c r="O108" s="11">
        <f>F108*N108</f>
        <v>20</v>
      </c>
      <c r="Q108" s="11">
        <f ca="1">IFERROR(SUMIF(CO!B:B,B107,OFFSET(CO!F:F,0,(4+MATCH(ETAPA,CO!$J$10:$BL$10,0)))),0)</f>
        <v>1</v>
      </c>
      <c r="R108" s="11">
        <f ca="1">F108*Q108</f>
        <v>20</v>
      </c>
    </row>
    <row r="109" spans="1:18">
      <c r="A109" s="11" t="s">
        <v>2650</v>
      </c>
      <c r="B109" s="11">
        <v>90775</v>
      </c>
      <c r="C109" s="11" t="str">
        <f>VLOOKUP(B109,IF(A109="COMPOSICAO",S!$A:$E,I!$A:$E),2,FALSE)</f>
        <v>SINAPI</v>
      </c>
      <c r="D109" s="23" t="str">
        <f>VLOOKUP(B109,IF(A109="COMPOSICAO",S!$A:$E,I!$A:$E),3,FALSE)</f>
        <v>DESENHISTA PROJETISTA COM ENCARGOS COMPLEMENTARES</v>
      </c>
      <c r="E109" s="11" t="str">
        <f>VLOOKUP(B109,IF(A109="COMPOSICAO",S!$A:$E,I!$A:$E),4,FALSE)</f>
        <v>H</v>
      </c>
      <c r="F109" s="11">
        <f>30/pcf</f>
        <v>30</v>
      </c>
      <c r="G109" s="67">
        <f>IF(A109="COMPOSICAO",VLOOKUP("TOTAL SEM BDI - "&amp;B109,CPUAUX1!$A:$J,9,FALSE),VLOOKUP(B109,I!$A:$E,5,FALSE))</f>
        <v>31.25</v>
      </c>
      <c r="H109" s="68"/>
      <c r="I109" s="67">
        <f>TRUNC(F109*G109,2)</f>
        <v>937.5</v>
      </c>
      <c r="J109" s="68"/>
      <c r="M109" s="11">
        <f>B109</f>
        <v>90775</v>
      </c>
      <c r="N109" s="18">
        <f>SUMIF(ORCAMENTO!B:B,B107,ORCAMENTO!F:F)</f>
        <v>1</v>
      </c>
      <c r="O109" s="11">
        <f>F109*N109</f>
        <v>30</v>
      </c>
      <c r="Q109" s="11">
        <f ca="1">IFERROR(SUMIF(CO!B:B,B107,OFFSET(CO!F:F,0,(4+MATCH(ETAPA,CO!$J$10:$BL$10,0)))),0)</f>
        <v>1</v>
      </c>
      <c r="R109" s="11">
        <f ca="1">F109*Q109</f>
        <v>30</v>
      </c>
    </row>
    <row r="110" spans="1:18">
      <c r="A110" s="50" t="str">
        <f>"TOTAL SEM BDI - "&amp;B107</f>
        <v>TOTAL SEM BDI - SEDUC884</v>
      </c>
      <c r="B110" s="51"/>
      <c r="C110" s="51"/>
      <c r="D110" s="51"/>
      <c r="E110" s="51"/>
      <c r="F110" s="51"/>
      <c r="G110" s="51"/>
      <c r="H110" s="52"/>
      <c r="I110" s="67">
        <f>SUM(I107:I109)</f>
        <v>4027.9</v>
      </c>
      <c r="J110" s="68"/>
    </row>
    <row r="111" spans="1:18">
      <c r="A111" s="50" t="str">
        <f>"TAXA DE BDI ("&amp;TEXT(BDI,"00,00")&amp;" %)"</f>
        <v>TAXA DE BDI (23,54 %)</v>
      </c>
      <c r="B111" s="51"/>
      <c r="C111" s="51"/>
      <c r="D111" s="51"/>
      <c r="E111" s="51"/>
      <c r="F111" s="51"/>
      <c r="G111" s="51"/>
      <c r="H111" s="52"/>
      <c r="I111" s="67">
        <f>ROUND(I110*(BDI/100),2)</f>
        <v>948.17</v>
      </c>
      <c r="J111" s="68"/>
    </row>
    <row r="112" spans="1:18">
      <c r="A112" s="50" t="str">
        <f>"TOTAL COM BDI - "&amp;B107</f>
        <v>TOTAL COM BDI - SEDUC884</v>
      </c>
      <c r="B112" s="51"/>
      <c r="C112" s="51"/>
      <c r="D112" s="51"/>
      <c r="E112" s="51"/>
      <c r="F112" s="51"/>
      <c r="G112" s="51"/>
      <c r="H112" s="52"/>
      <c r="I112" s="67">
        <f>SUM(I110:I111)</f>
        <v>4976.07</v>
      </c>
      <c r="J112" s="68"/>
    </row>
    <row r="114" spans="1:18">
      <c r="A114" s="9" t="s">
        <v>2646</v>
      </c>
      <c r="B114" s="9" t="s">
        <v>102</v>
      </c>
      <c r="C114" s="9" t="s">
        <v>103</v>
      </c>
      <c r="D114" s="9" t="s">
        <v>36</v>
      </c>
      <c r="E114" s="9" t="s">
        <v>104</v>
      </c>
      <c r="F114" s="9" t="s">
        <v>788</v>
      </c>
      <c r="G114" s="63" t="s">
        <v>2647</v>
      </c>
      <c r="H114" s="64"/>
      <c r="I114" s="63" t="s">
        <v>24</v>
      </c>
      <c r="J114" s="64"/>
    </row>
    <row r="115" spans="1:18" ht="30">
      <c r="A115" s="21" t="s">
        <v>14</v>
      </c>
      <c r="B115" s="21" t="s">
        <v>837</v>
      </c>
      <c r="C115" s="21" t="str">
        <f>VLOOKUP(B115,S!$A:$G,2,FALSE)</f>
        <v>PRÓPRIA</v>
      </c>
      <c r="D115" s="22" t="str">
        <f>VLOOKUP(B115,S!$A:$G,3,FALSE)</f>
        <v>ELABORAÇÃO DE PROJETO EXECUTIVO DE CÁLCULO DE RECUPERAÇÃO DE ESTRUTURAS COM REFORÇO</v>
      </c>
      <c r="E115" s="21" t="str">
        <f>VLOOKUP(B115,S!$A:$G,4,FALSE)</f>
        <v>UN</v>
      </c>
      <c r="F115" s="21"/>
      <c r="G115" s="65">
        <f>I118</f>
        <v>6658.2</v>
      </c>
      <c r="H115" s="66"/>
      <c r="I115" s="65"/>
      <c r="J115" s="66"/>
      <c r="K115" s="30">
        <f>VLOOKUP(B115,S!A:G,5,FALSE)</f>
        <v>0</v>
      </c>
      <c r="L115" s="21" t="s">
        <v>2649</v>
      </c>
    </row>
    <row r="116" spans="1:18" ht="30">
      <c r="A116" s="11" t="s">
        <v>2650</v>
      </c>
      <c r="B116" s="11">
        <v>90779</v>
      </c>
      <c r="C116" s="11" t="str">
        <f>VLOOKUP(B116,IF(A116="COMPOSICAO",S!$A:$E,I!$A:$E),2,FALSE)</f>
        <v>SINAPI</v>
      </c>
      <c r="D116" s="23" t="str">
        <f>VLOOKUP(B116,IF(A116="COMPOSICAO",S!$A:$E,I!$A:$E),3,FALSE)</f>
        <v>ENGENHEIRO CIVIL DE OBRA SENIOR COM ENCARGOS COMPLEMENTARES</v>
      </c>
      <c r="E116" s="11" t="str">
        <f>VLOOKUP(B116,IF(A116="COMPOSICAO",S!$A:$E,I!$A:$E),4,FALSE)</f>
        <v>H</v>
      </c>
      <c r="F116" s="11">
        <f>35/pcf</f>
        <v>35</v>
      </c>
      <c r="G116" s="67">
        <f>IF(A116="COMPOSICAO",VLOOKUP("TOTAL SEM BDI - "&amp;B116,CPUAUX1!$A:$J,9,FALSE),VLOOKUP(B116,I!$A:$E,5,FALSE))</f>
        <v>154.51999999999998</v>
      </c>
      <c r="H116" s="68"/>
      <c r="I116" s="67">
        <f>TRUNC(F116*G116,2)</f>
        <v>5408.2</v>
      </c>
      <c r="J116" s="68"/>
      <c r="M116" s="11">
        <f>B116</f>
        <v>90779</v>
      </c>
      <c r="N116" s="18">
        <f>SUMIF(ORCAMENTO!B:B,B115,ORCAMENTO!F:F)</f>
        <v>1</v>
      </c>
      <c r="O116" s="11">
        <f>F116*N116</f>
        <v>35</v>
      </c>
      <c r="Q116" s="11">
        <f ca="1">IFERROR(SUMIF(CO!B:B,B115,OFFSET(CO!F:F,0,(4+MATCH(ETAPA,CO!$J$10:$BL$10,0)))),0)</f>
        <v>1</v>
      </c>
      <c r="R116" s="11">
        <f ca="1">F116*Q116</f>
        <v>35</v>
      </c>
    </row>
    <row r="117" spans="1:18">
      <c r="A117" s="11" t="s">
        <v>2650</v>
      </c>
      <c r="B117" s="11">
        <v>90775</v>
      </c>
      <c r="C117" s="11" t="str">
        <f>VLOOKUP(B117,IF(A117="COMPOSICAO",S!$A:$E,I!$A:$E),2,FALSE)</f>
        <v>SINAPI</v>
      </c>
      <c r="D117" s="23" t="str">
        <f>VLOOKUP(B117,IF(A117="COMPOSICAO",S!$A:$E,I!$A:$E),3,FALSE)</f>
        <v>DESENHISTA PROJETISTA COM ENCARGOS COMPLEMENTARES</v>
      </c>
      <c r="E117" s="11" t="str">
        <f>VLOOKUP(B117,IF(A117="COMPOSICAO",S!$A:$E,I!$A:$E),4,FALSE)</f>
        <v>H</v>
      </c>
      <c r="F117" s="11">
        <f>40/pcf</f>
        <v>40</v>
      </c>
      <c r="G117" s="67">
        <f>IF(A117="COMPOSICAO",VLOOKUP("TOTAL SEM BDI - "&amp;B117,CPUAUX1!$A:$J,9,FALSE),VLOOKUP(B117,I!$A:$E,5,FALSE))</f>
        <v>31.25</v>
      </c>
      <c r="H117" s="68"/>
      <c r="I117" s="67">
        <f>TRUNC(F117*G117,2)</f>
        <v>1250</v>
      </c>
      <c r="J117" s="68"/>
      <c r="M117" s="11">
        <f>B117</f>
        <v>90775</v>
      </c>
      <c r="N117" s="18">
        <f>SUMIF(ORCAMENTO!B:B,B115,ORCAMENTO!F:F)</f>
        <v>1</v>
      </c>
      <c r="O117" s="11">
        <f>F117*N117</f>
        <v>40</v>
      </c>
      <c r="Q117" s="11">
        <f ca="1">IFERROR(SUMIF(CO!B:B,B115,OFFSET(CO!F:F,0,(4+MATCH(ETAPA,CO!$J$10:$BL$10,0)))),0)</f>
        <v>1</v>
      </c>
      <c r="R117" s="11">
        <f ca="1">F117*Q117</f>
        <v>40</v>
      </c>
    </row>
    <row r="118" spans="1:18">
      <c r="A118" s="50" t="str">
        <f>"TOTAL SEM BDI - "&amp;B115</f>
        <v>TOTAL SEM BDI - SEDUC893</v>
      </c>
      <c r="B118" s="51"/>
      <c r="C118" s="51"/>
      <c r="D118" s="51"/>
      <c r="E118" s="51"/>
      <c r="F118" s="51"/>
      <c r="G118" s="51"/>
      <c r="H118" s="52"/>
      <c r="I118" s="67">
        <f>SUM(I115:I117)</f>
        <v>6658.2</v>
      </c>
      <c r="J118" s="68"/>
    </row>
    <row r="119" spans="1:18">
      <c r="A119" s="50" t="str">
        <f>"TAXA DE BDI ("&amp;TEXT(BDI,"00,00")&amp;" %)"</f>
        <v>TAXA DE BDI (23,54 %)</v>
      </c>
      <c r="B119" s="51"/>
      <c r="C119" s="51"/>
      <c r="D119" s="51"/>
      <c r="E119" s="51"/>
      <c r="F119" s="51"/>
      <c r="G119" s="51"/>
      <c r="H119" s="52"/>
      <c r="I119" s="67">
        <f>ROUND(I118*(BDI/100),2)</f>
        <v>1567.34</v>
      </c>
      <c r="J119" s="68"/>
    </row>
    <row r="120" spans="1:18">
      <c r="A120" s="50" t="str">
        <f>"TOTAL COM BDI - "&amp;B115</f>
        <v>TOTAL COM BDI - SEDUC893</v>
      </c>
      <c r="B120" s="51"/>
      <c r="C120" s="51"/>
      <c r="D120" s="51"/>
      <c r="E120" s="51"/>
      <c r="F120" s="51"/>
      <c r="G120" s="51"/>
      <c r="H120" s="52"/>
      <c r="I120" s="67">
        <f>SUM(I118:I119)</f>
        <v>8225.5399999999991</v>
      </c>
      <c r="J120" s="68"/>
    </row>
    <row r="122" spans="1:18">
      <c r="A122" s="9" t="s">
        <v>2646</v>
      </c>
      <c r="B122" s="9" t="s">
        <v>102</v>
      </c>
      <c r="C122" s="9" t="s">
        <v>103</v>
      </c>
      <c r="D122" s="9" t="s">
        <v>36</v>
      </c>
      <c r="E122" s="9" t="s">
        <v>104</v>
      </c>
      <c r="F122" s="9" t="s">
        <v>788</v>
      </c>
      <c r="G122" s="63" t="s">
        <v>2647</v>
      </c>
      <c r="H122" s="64"/>
      <c r="I122" s="63" t="s">
        <v>24</v>
      </c>
      <c r="J122" s="64"/>
    </row>
    <row r="123" spans="1:18" ht="30">
      <c r="A123" s="21" t="s">
        <v>2651</v>
      </c>
      <c r="B123" s="21" t="s">
        <v>840</v>
      </c>
      <c r="C123" s="21" t="str">
        <f>VLOOKUP(B123,S!$A:$G,2,FALSE)</f>
        <v>PRÓPRIA</v>
      </c>
      <c r="D123" s="22" t="str">
        <f>VLOOKUP(B123,S!$A:$G,3,FALSE)</f>
        <v>ELABORAÇÃO DE PLANO EXECUTIVO DE INTERVENÇÃO ESTRUTURAL</v>
      </c>
      <c r="E123" s="21" t="str">
        <f>VLOOKUP(B123,S!$A:$G,4,FALSE)</f>
        <v>UN</v>
      </c>
      <c r="F123" s="21"/>
      <c r="G123" s="65">
        <f>I125</f>
        <v>3863</v>
      </c>
      <c r="H123" s="66"/>
      <c r="I123" s="65"/>
      <c r="J123" s="66"/>
      <c r="K123" s="30">
        <f>VLOOKUP(B123,S!A:G,5,FALSE)</f>
        <v>0</v>
      </c>
      <c r="L123" s="21" t="s">
        <v>2649</v>
      </c>
    </row>
    <row r="124" spans="1:18" ht="30">
      <c r="A124" s="11" t="s">
        <v>2650</v>
      </c>
      <c r="B124" s="11">
        <v>90779</v>
      </c>
      <c r="C124" s="11" t="str">
        <f>VLOOKUP(B124,IF(A124="COMPOSICAO",S!$A:$E,I!$A:$E),2,FALSE)</f>
        <v>SINAPI</v>
      </c>
      <c r="D124" s="23" t="str">
        <f>VLOOKUP(B124,IF(A124="COMPOSICAO",S!$A:$E,I!$A:$E),3,FALSE)</f>
        <v>ENGENHEIRO CIVIL DE OBRA SENIOR COM ENCARGOS COMPLEMENTARES</v>
      </c>
      <c r="E124" s="11" t="str">
        <f>VLOOKUP(B124,IF(A124="COMPOSICAO",S!$A:$E,I!$A:$E),4,FALSE)</f>
        <v>H</v>
      </c>
      <c r="F124" s="11">
        <f>25/pcf</f>
        <v>25</v>
      </c>
      <c r="G124" s="67">
        <f>IF(A124="COMPOSICAO",VLOOKUP("TOTAL SEM BDI - "&amp;B124,CPUAUX1!$A:$J,9,FALSE),VLOOKUP(B124,I!$A:$E,5,FALSE))</f>
        <v>154.51999999999998</v>
      </c>
      <c r="H124" s="68"/>
      <c r="I124" s="67">
        <f>TRUNC(F124*G124,2)</f>
        <v>3863</v>
      </c>
      <c r="J124" s="68"/>
      <c r="M124" s="11">
        <f>B124</f>
        <v>90779</v>
      </c>
      <c r="N124" s="18">
        <f>SUMIF(ORCAMENTO!B:B,B123,ORCAMENTO!F:F)</f>
        <v>3</v>
      </c>
      <c r="O124" s="11">
        <f>F124*N124</f>
        <v>75</v>
      </c>
      <c r="Q124" s="11">
        <f ca="1">IFERROR(SUMIF(CO!B:B,B123,OFFSET(CO!F:F,0,(4+MATCH(ETAPA,CO!$J$10:$BL$10,0)))),0)</f>
        <v>1</v>
      </c>
      <c r="R124" s="11">
        <f ca="1">F124*Q124</f>
        <v>25</v>
      </c>
    </row>
    <row r="125" spans="1:18">
      <c r="A125" s="50" t="str">
        <f>"TOTAL SEM BDI - "&amp;B123</f>
        <v>TOTAL SEM BDI - SEDUC891</v>
      </c>
      <c r="B125" s="51"/>
      <c r="C125" s="51"/>
      <c r="D125" s="51"/>
      <c r="E125" s="51"/>
      <c r="F125" s="51"/>
      <c r="G125" s="51"/>
      <c r="H125" s="52"/>
      <c r="I125" s="67">
        <f>SUM(I123:I124)</f>
        <v>3863</v>
      </c>
      <c r="J125" s="68"/>
    </row>
    <row r="126" spans="1:18">
      <c r="A126" s="50" t="str">
        <f>"TAXA DE BDI ("&amp;TEXT(BDI,"00,00")&amp;" %)"</f>
        <v>TAXA DE BDI (23,54 %)</v>
      </c>
      <c r="B126" s="51"/>
      <c r="C126" s="51"/>
      <c r="D126" s="51"/>
      <c r="E126" s="51"/>
      <c r="F126" s="51"/>
      <c r="G126" s="51"/>
      <c r="H126" s="52"/>
      <c r="I126" s="67">
        <f>ROUND(I125*(BDI/100),2)</f>
        <v>909.35</v>
      </c>
      <c r="J126" s="68"/>
    </row>
    <row r="127" spans="1:18">
      <c r="A127" s="50" t="str">
        <f>"TOTAL COM BDI - "&amp;B123</f>
        <v>TOTAL COM BDI - SEDUC891</v>
      </c>
      <c r="B127" s="51"/>
      <c r="C127" s="51"/>
      <c r="D127" s="51"/>
      <c r="E127" s="51"/>
      <c r="F127" s="51"/>
      <c r="G127" s="51"/>
      <c r="H127" s="52"/>
      <c r="I127" s="67">
        <f>SUM(I125:I126)</f>
        <v>4772.3500000000004</v>
      </c>
      <c r="J127" s="68"/>
    </row>
    <row r="129" spans="1:18">
      <c r="A129" s="9" t="s">
        <v>2646</v>
      </c>
      <c r="B129" s="9" t="s">
        <v>102</v>
      </c>
      <c r="C129" s="9" t="s">
        <v>103</v>
      </c>
      <c r="D129" s="9" t="s">
        <v>36</v>
      </c>
      <c r="E129" s="9" t="s">
        <v>104</v>
      </c>
      <c r="F129" s="9" t="s">
        <v>788</v>
      </c>
      <c r="G129" s="63" t="s">
        <v>2647</v>
      </c>
      <c r="H129" s="64"/>
      <c r="I129" s="63" t="s">
        <v>24</v>
      </c>
      <c r="J129" s="64"/>
    </row>
    <row r="130" spans="1:18" ht="45">
      <c r="A130" s="21" t="s">
        <v>2668</v>
      </c>
      <c r="B130" s="21">
        <v>97625</v>
      </c>
      <c r="C130" s="21" t="str">
        <f>VLOOKUP(B130,S!$A:$G,2,FALSE)</f>
        <v>SINAPI</v>
      </c>
      <c r="D130" s="22" t="str">
        <f>VLOOKUP(B130,S!$A:$G,3,FALSE)</f>
        <v>DEMOLIÇÃO DE ALVENARIA PARA QUALQUER TIPO DE BLOCO, DE FORMA MECANIZADA, SEM REAPROVEITAMENTO. AF_09/2023</v>
      </c>
      <c r="E130" s="21" t="str">
        <f>VLOOKUP(B130,S!$A:$G,4,FALSE)</f>
        <v>M3</v>
      </c>
      <c r="F130" s="21"/>
      <c r="G130" s="65">
        <f>I133</f>
        <v>50.26</v>
      </c>
      <c r="H130" s="66"/>
      <c r="I130" s="65"/>
      <c r="J130" s="66"/>
      <c r="K130" s="30">
        <f>VLOOKUP(B130,S!A:G,5,FALSE)</f>
        <v>50.26</v>
      </c>
      <c r="L130" s="21" t="str">
        <f>IF(K130=G130,"OK, CONFORME TABELA",IF(G130&gt;K130,"ACIMA DA TABELA: ","ABAIXO DA TABELA: ")&amp;TRUNC((G130*100)/K130,2)&amp;" %")</f>
        <v>OK, CONFORME TABELA</v>
      </c>
    </row>
    <row r="131" spans="1:18" ht="45">
      <c r="A131" s="11" t="s">
        <v>2650</v>
      </c>
      <c r="B131" s="11">
        <v>5942</v>
      </c>
      <c r="C131" s="11" t="str">
        <f>VLOOKUP(B131,IF(A131="COMPOSICAO",S!$A:$E,I!$A:$E),2,FALSE)</f>
        <v>SINAPI</v>
      </c>
      <c r="D131" s="23" t="str">
        <f>VLOOKUP(B131,IF(A131="COMPOSICAO",S!$A:$E,I!$A:$E),3,FALSE)</f>
        <v>PÁ CARREGADEIRA SOBRE RODAS, POTÊNCIA LÍQUIDA 128 HP, CAPACIDADE DA CAÇAMBA 1,7 A 2,8 M3, PESO OPERACIONAL 11632 KG - CHI DIURNO. AF_06/2014</v>
      </c>
      <c r="E131" s="11" t="str">
        <f>VLOOKUP(B131,IF(A131="COMPOSICAO",S!$A:$E,I!$A:$E),4,FALSE)</f>
        <v>CHI</v>
      </c>
      <c r="F131" s="11">
        <v>0.1394</v>
      </c>
      <c r="G131" s="67">
        <f>IF(A131="COMPOSICAO",VLOOKUP("TOTAL SEM BDI - "&amp;B131,CPUAUX1!$A:$J,9,FALSE),VLOOKUP(B131,I!$A:$E,5,FALSE))</f>
        <v>74.17</v>
      </c>
      <c r="H131" s="68"/>
      <c r="I131" s="67">
        <f>TRUNC(F131*G131,2)</f>
        <v>10.33</v>
      </c>
      <c r="J131" s="68"/>
      <c r="M131" s="11">
        <f>B131</f>
        <v>5942</v>
      </c>
      <c r="N131" s="18">
        <f>SUMIF(ORCAMENTO!B:B,B130,ORCAMENTO!F:F)</f>
        <v>253.60999999999999</v>
      </c>
      <c r="O131" s="11">
        <f>F131*N131</f>
        <v>35.353234</v>
      </c>
      <c r="Q131" s="11">
        <f ca="1">IFERROR(SUMIF(CO!B:B,B130,OFFSET(CO!F:F,0,(4+MATCH(ETAPA,CO!$J$10:$BL$10,0)))),0)</f>
        <v>124.6</v>
      </c>
      <c r="R131" s="11">
        <f ca="1">F131*Q131</f>
        <v>17.369239999999998</v>
      </c>
    </row>
    <row r="132" spans="1:18" ht="45">
      <c r="A132" s="11" t="s">
        <v>2650</v>
      </c>
      <c r="B132" s="11">
        <v>5940</v>
      </c>
      <c r="C132" s="11" t="str">
        <f>VLOOKUP(B132,IF(A132="COMPOSICAO",S!$A:$E,I!$A:$E),2,FALSE)</f>
        <v>SINAPI</v>
      </c>
      <c r="D132" s="23" t="str">
        <f>VLOOKUP(B132,IF(A132="COMPOSICAO",S!$A:$E,I!$A:$E),3,FALSE)</f>
        <v>PÁ CARREGADEIRA SOBRE RODAS, POTÊNCIA LÍQUIDA 128 HP, CAPACIDADE DA CAÇAMBA 1,7 A 2,8 M3, PESO OPERACIONAL 11632 KG - CHP DIURNO. AF_06/2014</v>
      </c>
      <c r="E132" s="11" t="str">
        <f>VLOOKUP(B132,IF(A132="COMPOSICAO",S!$A:$E,I!$A:$E),4,FALSE)</f>
        <v>CHP</v>
      </c>
      <c r="F132" s="11">
        <v>0.24</v>
      </c>
      <c r="G132" s="67">
        <f>IF(A132="COMPOSICAO",VLOOKUP("TOTAL SEM BDI - "&amp;B132,CPUAUX1!$A:$J,9,FALSE),VLOOKUP(B132,I!$A:$E,5,FALSE))</f>
        <v>166.39999999999998</v>
      </c>
      <c r="H132" s="68"/>
      <c r="I132" s="67">
        <f>TRUNC(F132*G132,2)</f>
        <v>39.93</v>
      </c>
      <c r="J132" s="68"/>
      <c r="M132" s="11">
        <f>B132</f>
        <v>5940</v>
      </c>
      <c r="N132" s="18">
        <f>SUMIF(ORCAMENTO!B:B,B130,ORCAMENTO!F:F)</f>
        <v>253.60999999999999</v>
      </c>
      <c r="O132" s="11">
        <f>F132*N132</f>
        <v>60.866399999999992</v>
      </c>
      <c r="Q132" s="11">
        <f ca="1">IFERROR(SUMIF(CO!B:B,B130,OFFSET(CO!F:F,0,(4+MATCH(ETAPA,CO!$J$10:$BL$10,0)))),0)</f>
        <v>124.6</v>
      </c>
      <c r="R132" s="11">
        <f ca="1">F132*Q132</f>
        <v>29.903999999999996</v>
      </c>
    </row>
    <row r="133" spans="1:18">
      <c r="A133" s="50" t="str">
        <f>"TOTAL SEM BDI - "&amp;B130</f>
        <v>TOTAL SEM BDI - 97625</v>
      </c>
      <c r="B133" s="51"/>
      <c r="C133" s="51"/>
      <c r="D133" s="51"/>
      <c r="E133" s="51"/>
      <c r="F133" s="51"/>
      <c r="G133" s="51"/>
      <c r="H133" s="52"/>
      <c r="I133" s="67">
        <f>SUM(I130:I132)</f>
        <v>50.26</v>
      </c>
      <c r="J133" s="68"/>
    </row>
    <row r="134" spans="1:18">
      <c r="A134" s="50" t="str">
        <f>"TAXA DE BDI ("&amp;TEXT(BDI,"00,00")&amp;" %)"</f>
        <v>TAXA DE BDI (23,54 %)</v>
      </c>
      <c r="B134" s="51"/>
      <c r="C134" s="51"/>
      <c r="D134" s="51"/>
      <c r="E134" s="51"/>
      <c r="F134" s="51"/>
      <c r="G134" s="51"/>
      <c r="H134" s="52"/>
      <c r="I134" s="67">
        <f>ROUND(I133*(BDI/100),2)</f>
        <v>11.83</v>
      </c>
      <c r="J134" s="68"/>
    </row>
    <row r="135" spans="1:18">
      <c r="A135" s="50" t="str">
        <f>"TOTAL COM BDI - "&amp;B130</f>
        <v>TOTAL COM BDI - 97625</v>
      </c>
      <c r="B135" s="51"/>
      <c r="C135" s="51"/>
      <c r="D135" s="51"/>
      <c r="E135" s="51"/>
      <c r="F135" s="51"/>
      <c r="G135" s="51"/>
      <c r="H135" s="52"/>
      <c r="I135" s="67">
        <f>SUM(I133:I134)</f>
        <v>62.089999999999996</v>
      </c>
      <c r="J135" s="68"/>
    </row>
    <row r="137" spans="1:18">
      <c r="A137" s="9" t="s">
        <v>2646</v>
      </c>
      <c r="B137" s="9" t="s">
        <v>102</v>
      </c>
      <c r="C137" s="9" t="s">
        <v>103</v>
      </c>
      <c r="D137" s="9" t="s">
        <v>36</v>
      </c>
      <c r="E137" s="9" t="s">
        <v>104</v>
      </c>
      <c r="F137" s="9" t="s">
        <v>788</v>
      </c>
      <c r="G137" s="63" t="s">
        <v>2647</v>
      </c>
      <c r="H137" s="64"/>
      <c r="I137" s="63" t="s">
        <v>24</v>
      </c>
      <c r="J137" s="64"/>
    </row>
    <row r="138" spans="1:18" ht="30">
      <c r="A138" s="21" t="s">
        <v>2669</v>
      </c>
      <c r="B138" s="21" t="s">
        <v>897</v>
      </c>
      <c r="C138" s="21" t="str">
        <f>VLOOKUP(B138,S!$A:$G,2,FALSE)</f>
        <v>PRÓPRIA</v>
      </c>
      <c r="D138" s="22" t="str">
        <f>VLOOKUP(B138,S!$A:$G,3,FALSE)</f>
        <v>DEMOLIÇÃO DE PISO DE ALTA RESISTÊNCIA INCLUSIVE LASTRO DE CONCRETO</v>
      </c>
      <c r="E138" s="21" t="str">
        <f>VLOOKUP(B138,S!$A:$G,4,FALSE)</f>
        <v>M2</v>
      </c>
      <c r="F138" s="21"/>
      <c r="G138" s="65">
        <f>I141</f>
        <v>24.44</v>
      </c>
      <c r="H138" s="66"/>
      <c r="I138" s="65"/>
      <c r="J138" s="66"/>
      <c r="K138" s="30">
        <f>VLOOKUP(B138,S!A:G,5,FALSE)</f>
        <v>0</v>
      </c>
      <c r="L138" s="21" t="s">
        <v>2649</v>
      </c>
    </row>
    <row r="139" spans="1:18">
      <c r="A139" s="11" t="s">
        <v>2650</v>
      </c>
      <c r="B139" s="11">
        <v>88309</v>
      </c>
      <c r="C139" s="11" t="str">
        <f>VLOOKUP(B139,IF(A139="COMPOSICAO",S!$A:$E,I!$A:$E),2,FALSE)</f>
        <v>SINAPI</v>
      </c>
      <c r="D139" s="23" t="str">
        <f>VLOOKUP(B139,IF(A139="COMPOSICAO",S!$A:$E,I!$A:$E),3,FALSE)</f>
        <v>PEDREIRO COM ENCARGOS COMPLEMENTARES</v>
      </c>
      <c r="E139" s="11" t="str">
        <f>VLOOKUP(B139,IF(A139="COMPOSICAO",S!$A:$E,I!$A:$E),4,FALSE)</f>
        <v>H</v>
      </c>
      <c r="F139" s="11">
        <f>0.1/pcf</f>
        <v>0.1</v>
      </c>
      <c r="G139" s="67">
        <f>IF(A139="COMPOSICAO",VLOOKUP("TOTAL SEM BDI - "&amp;B139,CPUAUX1!$A:$J,9,FALSE),VLOOKUP(B139,I!$A:$E,5,FALSE))</f>
        <v>27.39</v>
      </c>
      <c r="H139" s="68"/>
      <c r="I139" s="67">
        <f>TRUNC(F139*G139,2)</f>
        <v>2.73</v>
      </c>
      <c r="J139" s="68"/>
      <c r="M139" s="11">
        <f>B139</f>
        <v>88309</v>
      </c>
      <c r="N139" s="18">
        <f>SUMIF(ORCAMENTO!B:B,B138,ORCAMENTO!F:F)</f>
        <v>508.90999999999997</v>
      </c>
      <c r="O139" s="11">
        <f>F139*N139</f>
        <v>50.890999999999998</v>
      </c>
      <c r="Q139" s="11">
        <f ca="1">IFERROR(SUMIF(CO!B:B,B138,OFFSET(CO!F:F,0,(4+MATCH(ETAPA,CO!$J$10:$BL$10,0)))),0)</f>
        <v>0</v>
      </c>
      <c r="R139" s="11">
        <f ca="1">F139*Q139</f>
        <v>0</v>
      </c>
    </row>
    <row r="140" spans="1:18">
      <c r="A140" s="11" t="s">
        <v>2650</v>
      </c>
      <c r="B140" s="11">
        <v>88316</v>
      </c>
      <c r="C140" s="11" t="str">
        <f>VLOOKUP(B140,IF(A140="COMPOSICAO",S!$A:$E,I!$A:$E),2,FALSE)</f>
        <v>SINAPI</v>
      </c>
      <c r="D140" s="23" t="str">
        <f>VLOOKUP(B140,IF(A140="COMPOSICAO",S!$A:$E,I!$A:$E),3,FALSE)</f>
        <v>SERVENTE COM ENCARGOS COMPLEMENTARES</v>
      </c>
      <c r="E140" s="11" t="str">
        <f>VLOOKUP(B140,IF(A140="COMPOSICAO",S!$A:$E,I!$A:$E),4,FALSE)</f>
        <v>H</v>
      </c>
      <c r="F140" s="11">
        <f>1/pcf</f>
        <v>1</v>
      </c>
      <c r="G140" s="67">
        <f>IF(A140="COMPOSICAO",VLOOKUP("TOTAL SEM BDI - "&amp;B140,CPUAUX1!$A:$J,9,FALSE),VLOOKUP(B140,I!$A:$E,5,FALSE))</f>
        <v>21.71</v>
      </c>
      <c r="H140" s="68"/>
      <c r="I140" s="67">
        <f>TRUNC(F140*G140,2)</f>
        <v>21.71</v>
      </c>
      <c r="J140" s="68"/>
      <c r="M140" s="11">
        <f>B140</f>
        <v>88316</v>
      </c>
      <c r="N140" s="18">
        <f>SUMIF(ORCAMENTO!B:B,B138,ORCAMENTO!F:F)</f>
        <v>508.90999999999997</v>
      </c>
      <c r="O140" s="11">
        <f>F140*N140</f>
        <v>508.90999999999997</v>
      </c>
      <c r="Q140" s="11">
        <f ca="1">IFERROR(SUMIF(CO!B:B,B138,OFFSET(CO!F:F,0,(4+MATCH(ETAPA,CO!$J$10:$BL$10,0)))),0)</f>
        <v>0</v>
      </c>
      <c r="R140" s="11">
        <f ca="1">F140*Q140</f>
        <v>0</v>
      </c>
    </row>
    <row r="141" spans="1:18">
      <c r="A141" s="50" t="str">
        <f>"TOTAL SEM BDI - "&amp;B138</f>
        <v>TOTAL SEM BDI - SEDUC24</v>
      </c>
      <c r="B141" s="51"/>
      <c r="C141" s="51"/>
      <c r="D141" s="51"/>
      <c r="E141" s="51"/>
      <c r="F141" s="51"/>
      <c r="G141" s="51"/>
      <c r="H141" s="52"/>
      <c r="I141" s="67">
        <f>SUM(I138:I140)</f>
        <v>24.44</v>
      </c>
      <c r="J141" s="68"/>
    </row>
    <row r="142" spans="1:18">
      <c r="A142" s="50" t="str">
        <f>"TAXA DE BDI ("&amp;TEXT(BDI,"00,00")&amp;" %)"</f>
        <v>TAXA DE BDI (23,54 %)</v>
      </c>
      <c r="B142" s="51"/>
      <c r="C142" s="51"/>
      <c r="D142" s="51"/>
      <c r="E142" s="51"/>
      <c r="F142" s="51"/>
      <c r="G142" s="51"/>
      <c r="H142" s="52"/>
      <c r="I142" s="67">
        <f>ROUND(I141*(BDI/100),2)</f>
        <v>5.75</v>
      </c>
      <c r="J142" s="68"/>
    </row>
    <row r="143" spans="1:18">
      <c r="A143" s="50" t="str">
        <f>"TOTAL COM BDI - "&amp;B138</f>
        <v>TOTAL COM BDI - SEDUC24</v>
      </c>
      <c r="B143" s="51"/>
      <c r="C143" s="51"/>
      <c r="D143" s="51"/>
      <c r="E143" s="51"/>
      <c r="F143" s="51"/>
      <c r="G143" s="51"/>
      <c r="H143" s="52"/>
      <c r="I143" s="67">
        <f>SUM(I141:I142)</f>
        <v>30.19</v>
      </c>
      <c r="J143" s="68"/>
    </row>
    <row r="145" spans="1:18">
      <c r="A145" s="9" t="s">
        <v>2646</v>
      </c>
      <c r="B145" s="9" t="s">
        <v>102</v>
      </c>
      <c r="C145" s="9" t="s">
        <v>103</v>
      </c>
      <c r="D145" s="9" t="s">
        <v>36</v>
      </c>
      <c r="E145" s="9" t="s">
        <v>104</v>
      </c>
      <c r="F145" s="9" t="s">
        <v>788</v>
      </c>
      <c r="G145" s="63" t="s">
        <v>2647</v>
      </c>
      <c r="H145" s="64"/>
      <c r="I145" s="63" t="s">
        <v>24</v>
      </c>
      <c r="J145" s="64"/>
    </row>
    <row r="146" spans="1:18" ht="30">
      <c r="A146" s="21" t="s">
        <v>2668</v>
      </c>
      <c r="B146" s="21">
        <v>97643</v>
      </c>
      <c r="C146" s="21" t="str">
        <f>VLOOKUP(B146,S!$A:$G,2,FALSE)</f>
        <v>SINAPI</v>
      </c>
      <c r="D146" s="22" t="str">
        <f>VLOOKUP(B146,S!$A:$G,3,FALSE)</f>
        <v>REMOÇÃO DE PISO DE MADEIRA (ASSOALHO E BARROTE), DE FORMA MANUAL, SEM REAPROVEITAMENTO. AF_09/2023</v>
      </c>
      <c r="E146" s="21" t="str">
        <f>VLOOKUP(B146,S!$A:$G,4,FALSE)</f>
        <v>M2</v>
      </c>
      <c r="F146" s="21"/>
      <c r="G146" s="65">
        <f>I149</f>
        <v>25.529999999999998</v>
      </c>
      <c r="H146" s="66"/>
      <c r="I146" s="65"/>
      <c r="J146" s="66"/>
      <c r="K146" s="30">
        <f>VLOOKUP(B146,S!A:G,5,FALSE)</f>
        <v>25.53</v>
      </c>
      <c r="L146" s="21" t="str">
        <f>IF(K146=G146,"OK, CONFORME TABELA",IF(G146&gt;K146,"ACIMA DA TABELA: ","ABAIXO DA TABELA: ")&amp;TRUNC((G146*100)/K146,2)&amp;" %")</f>
        <v>OK, CONFORME TABELA</v>
      </c>
    </row>
    <row r="147" spans="1:18">
      <c r="A147" s="11" t="s">
        <v>2650</v>
      </c>
      <c r="B147" s="11">
        <v>88316</v>
      </c>
      <c r="C147" s="11" t="str">
        <f>VLOOKUP(B147,IF(A147="COMPOSICAO",S!$A:$E,I!$A:$E),2,FALSE)</f>
        <v>SINAPI</v>
      </c>
      <c r="D147" s="23" t="str">
        <f>VLOOKUP(B147,IF(A147="COMPOSICAO",S!$A:$E,I!$A:$E),3,FALSE)</f>
        <v>SERVENTE COM ENCARGOS COMPLEMENTARES</v>
      </c>
      <c r="E147" s="11" t="str">
        <f>VLOOKUP(B147,IF(A147="COMPOSICAO",S!$A:$E,I!$A:$E),4,FALSE)</f>
        <v>H</v>
      </c>
      <c r="F147" s="11">
        <f>0.8172/pcf</f>
        <v>0.81720000000000004</v>
      </c>
      <c r="G147" s="67">
        <f>IF(A147="COMPOSICAO",VLOOKUP("TOTAL SEM BDI - "&amp;B147,CPUAUX1!$A:$J,9,FALSE),VLOOKUP(B147,I!$A:$E,5,FALSE))</f>
        <v>21.71</v>
      </c>
      <c r="H147" s="68"/>
      <c r="I147" s="67">
        <f>TRUNC(F147*G147,2)</f>
        <v>17.739999999999998</v>
      </c>
      <c r="J147" s="68"/>
      <c r="M147" s="11">
        <f>B147</f>
        <v>88316</v>
      </c>
      <c r="N147" s="18">
        <f>SUMIF(ORCAMENTO!B:B,B146,ORCAMENTO!F:F)</f>
        <v>95.15</v>
      </c>
      <c r="O147" s="11">
        <f>F147*N147</f>
        <v>77.756580000000014</v>
      </c>
      <c r="Q147" s="11">
        <f ca="1">IFERROR(SUMIF(CO!B:B,B146,OFFSET(CO!F:F,0,(4+MATCH(ETAPA,CO!$J$10:$BL$10,0)))),0)</f>
        <v>95.15</v>
      </c>
      <c r="R147" s="11">
        <f ca="1">F147*Q147</f>
        <v>77.756580000000014</v>
      </c>
    </row>
    <row r="148" spans="1:18">
      <c r="A148" s="11" t="s">
        <v>2650</v>
      </c>
      <c r="B148" s="11">
        <v>88262</v>
      </c>
      <c r="C148" s="11" t="str">
        <f>VLOOKUP(B148,IF(A148="COMPOSICAO",S!$A:$E,I!$A:$E),2,FALSE)</f>
        <v>SINAPI</v>
      </c>
      <c r="D148" s="23" t="str">
        <f>VLOOKUP(B148,IF(A148="COMPOSICAO",S!$A:$E,I!$A:$E),3,FALSE)</f>
        <v>CARPINTEIRO DE FORMAS COM ENCARGOS COMPLEMENTARES</v>
      </c>
      <c r="E148" s="11" t="str">
        <f>VLOOKUP(B148,IF(A148="COMPOSICAO",S!$A:$E,I!$A:$E),4,FALSE)</f>
        <v>H</v>
      </c>
      <c r="F148" s="11">
        <f>0.289/pcf</f>
        <v>0.28899999999999998</v>
      </c>
      <c r="G148" s="67">
        <f>IF(A148="COMPOSICAO",VLOOKUP("TOTAL SEM BDI - "&amp;B148,CPUAUX1!$A:$J,9,FALSE),VLOOKUP(B148,I!$A:$E,5,FALSE))</f>
        <v>26.97</v>
      </c>
      <c r="H148" s="68"/>
      <c r="I148" s="67">
        <f>TRUNC(F148*G148,2)</f>
        <v>7.79</v>
      </c>
      <c r="J148" s="68"/>
      <c r="M148" s="11">
        <f>B148</f>
        <v>88262</v>
      </c>
      <c r="N148" s="18">
        <f>SUMIF(ORCAMENTO!B:B,B146,ORCAMENTO!F:F)</f>
        <v>95.15</v>
      </c>
      <c r="O148" s="11">
        <f>F148*N148</f>
        <v>27.498349999999999</v>
      </c>
      <c r="Q148" s="11">
        <f ca="1">IFERROR(SUMIF(CO!B:B,B146,OFFSET(CO!F:F,0,(4+MATCH(ETAPA,CO!$J$10:$BL$10,0)))),0)</f>
        <v>95.15</v>
      </c>
      <c r="R148" s="11">
        <f ca="1">F148*Q148</f>
        <v>27.498349999999999</v>
      </c>
    </row>
    <row r="149" spans="1:18">
      <c r="A149" s="50" t="str">
        <f>"TOTAL SEM BDI - "&amp;B146</f>
        <v>TOTAL SEM BDI - 97643</v>
      </c>
      <c r="B149" s="51"/>
      <c r="C149" s="51"/>
      <c r="D149" s="51"/>
      <c r="E149" s="51"/>
      <c r="F149" s="51"/>
      <c r="G149" s="51"/>
      <c r="H149" s="52"/>
      <c r="I149" s="67">
        <f>SUM(I146:I148)</f>
        <v>25.529999999999998</v>
      </c>
      <c r="J149" s="68"/>
    </row>
    <row r="150" spans="1:18">
      <c r="A150" s="50" t="str">
        <f>"TAXA DE BDI ("&amp;TEXT(BDI,"00,00")&amp;" %)"</f>
        <v>TAXA DE BDI (23,54 %)</v>
      </c>
      <c r="B150" s="51"/>
      <c r="C150" s="51"/>
      <c r="D150" s="51"/>
      <c r="E150" s="51"/>
      <c r="F150" s="51"/>
      <c r="G150" s="51"/>
      <c r="H150" s="52"/>
      <c r="I150" s="67">
        <f>ROUND(I149*(BDI/100),2)</f>
        <v>6.01</v>
      </c>
      <c r="J150" s="68"/>
    </row>
    <row r="151" spans="1:18">
      <c r="A151" s="50" t="str">
        <f>"TOTAL COM BDI - "&amp;B146</f>
        <v>TOTAL COM BDI - 97643</v>
      </c>
      <c r="B151" s="51"/>
      <c r="C151" s="51"/>
      <c r="D151" s="51"/>
      <c r="E151" s="51"/>
      <c r="F151" s="51"/>
      <c r="G151" s="51"/>
      <c r="H151" s="52"/>
      <c r="I151" s="67">
        <f>SUM(I149:I150)</f>
        <v>31.54</v>
      </c>
      <c r="J151" s="68"/>
    </row>
    <row r="153" spans="1:18">
      <c r="A153" s="9" t="s">
        <v>2646</v>
      </c>
      <c r="B153" s="9" t="s">
        <v>102</v>
      </c>
      <c r="C153" s="9" t="s">
        <v>103</v>
      </c>
      <c r="D153" s="9" t="s">
        <v>36</v>
      </c>
      <c r="E153" s="9" t="s">
        <v>104</v>
      </c>
      <c r="F153" s="9" t="s">
        <v>788</v>
      </c>
      <c r="G153" s="63" t="s">
        <v>2647</v>
      </c>
      <c r="H153" s="64"/>
      <c r="I153" s="63" t="s">
        <v>24</v>
      </c>
      <c r="J153" s="64"/>
    </row>
    <row r="154" spans="1:18" ht="45">
      <c r="A154" s="21" t="s">
        <v>2668</v>
      </c>
      <c r="B154" s="21">
        <v>97629</v>
      </c>
      <c r="C154" s="21" t="str">
        <f>VLOOKUP(B154,S!$A:$G,2,FALSE)</f>
        <v>SINAPI</v>
      </c>
      <c r="D154" s="22" t="str">
        <f>VLOOKUP(B154,S!$A:$G,3,FALSE)</f>
        <v>DEMOLIÇÃO DE LAJES, EM CONCRETO ARMADO, DE FORMA MECANIZADA COM MARTELETE, SEM REAPROVEITAMENTO. AF_09/2023</v>
      </c>
      <c r="E154" s="21" t="str">
        <f>VLOOKUP(B154,S!$A:$G,4,FALSE)</f>
        <v>M3</v>
      </c>
      <c r="F154" s="21"/>
      <c r="G154" s="65">
        <f>I159</f>
        <v>85.68</v>
      </c>
      <c r="H154" s="66"/>
      <c r="I154" s="65"/>
      <c r="J154" s="66"/>
      <c r="K154" s="30">
        <f>VLOOKUP(B154,S!A:G,5,FALSE)</f>
        <v>85.68</v>
      </c>
      <c r="L154" s="21" t="str">
        <f>IF(K154=G154,"OK, CONFORME TABELA",IF(G154&gt;K154,"ACIMA DA TABELA: ","ABAIXO DA TABELA: ")&amp;TRUNC((G154*100)/K154,2)&amp;" %")</f>
        <v>OK, CONFORME TABELA</v>
      </c>
    </row>
    <row r="155" spans="1:18" ht="45">
      <c r="A155" s="11" t="s">
        <v>2650</v>
      </c>
      <c r="B155" s="11">
        <v>102275</v>
      </c>
      <c r="C155" s="11" t="str">
        <f>VLOOKUP(B155,IF(A155="COMPOSICAO",S!$A:$E,I!$A:$E),2,FALSE)</f>
        <v>SINAPI</v>
      </c>
      <c r="D155" s="23" t="str">
        <f>VLOOKUP(B155,IF(A155="COMPOSICAO",S!$A:$E,I!$A:$E),3,FALSE)</f>
        <v>MARTELO DEMOLIDOR ELÉTRICO, COM POTÊNCIA DE 2.000 W, 1.000 IMPACTOS POR MINUTO, PESO DE 30 KG - CHP DIURNO. AF_01/2021</v>
      </c>
      <c r="E155" s="11" t="str">
        <f>VLOOKUP(B155,IF(A155="COMPOSICAO",S!$A:$E,I!$A:$E),4,FALSE)</f>
        <v>CHP</v>
      </c>
      <c r="F155" s="11">
        <v>1.5122</v>
      </c>
      <c r="G155" s="67">
        <f>IF(A155="COMPOSICAO",VLOOKUP("TOTAL SEM BDI - "&amp;B155,CPUAUX1!$A:$J,9,FALSE),VLOOKUP(B155,I!$A:$E,5,FALSE))</f>
        <v>27.44</v>
      </c>
      <c r="H155" s="68"/>
      <c r="I155" s="67">
        <f>TRUNC(F155*G155,2)</f>
        <v>41.49</v>
      </c>
      <c r="J155" s="68"/>
      <c r="M155" s="11">
        <f>B155</f>
        <v>102275</v>
      </c>
      <c r="N155" s="18">
        <f>SUMIF(ORCAMENTO!B:B,B154,ORCAMENTO!F:F)</f>
        <v>44.71</v>
      </c>
      <c r="O155" s="11">
        <f>F155*N155</f>
        <v>67.610461999999998</v>
      </c>
      <c r="Q155" s="11">
        <f ca="1">IFERROR(SUMIF(CO!B:B,B154,OFFSET(CO!F:F,0,(4+MATCH(ETAPA,CO!$J$10:$BL$10,0)))),0)</f>
        <v>44.71</v>
      </c>
      <c r="R155" s="11">
        <f ca="1">F155*Q155</f>
        <v>67.610461999999998</v>
      </c>
    </row>
    <row r="156" spans="1:18" ht="45">
      <c r="A156" s="11" t="s">
        <v>2650</v>
      </c>
      <c r="B156" s="11">
        <v>102274</v>
      </c>
      <c r="C156" s="11" t="str">
        <f>VLOOKUP(B156,IF(A156="COMPOSICAO",S!$A:$E,I!$A:$E),2,FALSE)</f>
        <v>SINAPI</v>
      </c>
      <c r="D156" s="23" t="str">
        <f>VLOOKUP(B156,IF(A156="COMPOSICAO",S!$A:$E,I!$A:$E),3,FALSE)</f>
        <v>MARTELO DEMOLIDOR ELÉTRICO, COM POTÊNCIA DE 2.000 W, 1.000 IMPACTOS POR MINUTO, PESO DE 30 KG - CHI DIURNO. AF_01/2021</v>
      </c>
      <c r="E156" s="11" t="str">
        <f>VLOOKUP(B156,IF(A156="COMPOSICAO",S!$A:$E,I!$A:$E),4,FALSE)</f>
        <v>CHI</v>
      </c>
      <c r="F156" s="11">
        <v>1.1661999999999999</v>
      </c>
      <c r="G156" s="67">
        <f>IF(A156="COMPOSICAO",VLOOKUP("TOTAL SEM BDI - "&amp;B156,CPUAUX1!$A:$J,9,FALSE),VLOOKUP(B156,I!$A:$E,5,FALSE))</f>
        <v>24.74</v>
      </c>
      <c r="H156" s="68"/>
      <c r="I156" s="67">
        <f>TRUNC(F156*G156,2)</f>
        <v>28.85</v>
      </c>
      <c r="J156" s="68"/>
      <c r="M156" s="11">
        <f>B156</f>
        <v>102274</v>
      </c>
      <c r="N156" s="18">
        <f>SUMIF(ORCAMENTO!B:B,B154,ORCAMENTO!F:F)</f>
        <v>44.71</v>
      </c>
      <c r="O156" s="11">
        <f>F156*N156</f>
        <v>52.140801999999994</v>
      </c>
      <c r="Q156" s="11">
        <f ca="1">IFERROR(SUMIF(CO!B:B,B154,OFFSET(CO!F:F,0,(4+MATCH(ETAPA,CO!$J$10:$BL$10,0)))),0)</f>
        <v>44.71</v>
      </c>
      <c r="R156" s="11">
        <f ca="1">F156*Q156</f>
        <v>52.140801999999994</v>
      </c>
    </row>
    <row r="157" spans="1:18">
      <c r="A157" s="11" t="s">
        <v>2650</v>
      </c>
      <c r="B157" s="11">
        <v>88316</v>
      </c>
      <c r="C157" s="11" t="str">
        <f>VLOOKUP(B157,IF(A157="COMPOSICAO",S!$A:$E,I!$A:$E),2,FALSE)</f>
        <v>SINAPI</v>
      </c>
      <c r="D157" s="23" t="str">
        <f>VLOOKUP(B157,IF(A157="COMPOSICAO",S!$A:$E,I!$A:$E),3,FALSE)</f>
        <v>SERVENTE COM ENCARGOS COMPLEMENTARES</v>
      </c>
      <c r="E157" s="11" t="str">
        <f>VLOOKUP(B157,IF(A157="COMPOSICAO",S!$A:$E,I!$A:$E),4,FALSE)</f>
        <v>H</v>
      </c>
      <c r="F157" s="11">
        <f>0.5873/pcf</f>
        <v>0.58730000000000004</v>
      </c>
      <c r="G157" s="67">
        <f>IF(A157="COMPOSICAO",VLOOKUP("TOTAL SEM BDI - "&amp;B157,CPUAUX1!$A:$J,9,FALSE),VLOOKUP(B157,I!$A:$E,5,FALSE))</f>
        <v>21.71</v>
      </c>
      <c r="H157" s="68"/>
      <c r="I157" s="67">
        <f>TRUNC(F157*G157,2)</f>
        <v>12.75</v>
      </c>
      <c r="J157" s="68"/>
      <c r="M157" s="11">
        <f>B157</f>
        <v>88316</v>
      </c>
      <c r="N157" s="18">
        <f>SUMIF(ORCAMENTO!B:B,B154,ORCAMENTO!F:F)</f>
        <v>44.71</v>
      </c>
      <c r="O157" s="11">
        <f>F157*N157</f>
        <v>26.258183000000002</v>
      </c>
      <c r="Q157" s="11">
        <f ca="1">IFERROR(SUMIF(CO!B:B,B154,OFFSET(CO!F:F,0,(4+MATCH(ETAPA,CO!$J$10:$BL$10,0)))),0)</f>
        <v>44.71</v>
      </c>
      <c r="R157" s="11">
        <f ca="1">F157*Q157</f>
        <v>26.258183000000002</v>
      </c>
    </row>
    <row r="158" spans="1:18">
      <c r="A158" s="11" t="s">
        <v>2650</v>
      </c>
      <c r="B158" s="11">
        <v>88309</v>
      </c>
      <c r="C158" s="11" t="str">
        <f>VLOOKUP(B158,IF(A158="COMPOSICAO",S!$A:$E,I!$A:$E),2,FALSE)</f>
        <v>SINAPI</v>
      </c>
      <c r="D158" s="23" t="str">
        <f>VLOOKUP(B158,IF(A158="COMPOSICAO",S!$A:$E,I!$A:$E),3,FALSE)</f>
        <v>PEDREIRO COM ENCARGOS COMPLEMENTARES</v>
      </c>
      <c r="E158" s="11" t="str">
        <f>VLOOKUP(B158,IF(A158="COMPOSICAO",S!$A:$E,I!$A:$E),4,FALSE)</f>
        <v>H</v>
      </c>
      <c r="F158" s="11">
        <f>0.0947/pcf</f>
        <v>9.4700000000000006E-2</v>
      </c>
      <c r="G158" s="67">
        <f>IF(A158="COMPOSICAO",VLOOKUP("TOTAL SEM BDI - "&amp;B158,CPUAUX1!$A:$J,9,FALSE),VLOOKUP(B158,I!$A:$E,5,FALSE))</f>
        <v>27.39</v>
      </c>
      <c r="H158" s="68"/>
      <c r="I158" s="67">
        <f>TRUNC(F158*G158,2)</f>
        <v>2.59</v>
      </c>
      <c r="J158" s="68"/>
      <c r="M158" s="11">
        <f>B158</f>
        <v>88309</v>
      </c>
      <c r="N158" s="18">
        <f>SUMIF(ORCAMENTO!B:B,B154,ORCAMENTO!F:F)</f>
        <v>44.71</v>
      </c>
      <c r="O158" s="11">
        <f>F158*N158</f>
        <v>4.2340370000000007</v>
      </c>
      <c r="Q158" s="11">
        <f ca="1">IFERROR(SUMIF(CO!B:B,B154,OFFSET(CO!F:F,0,(4+MATCH(ETAPA,CO!$J$10:$BL$10,0)))),0)</f>
        <v>44.71</v>
      </c>
      <c r="R158" s="11">
        <f ca="1">F158*Q158</f>
        <v>4.2340370000000007</v>
      </c>
    </row>
    <row r="159" spans="1:18">
      <c r="A159" s="50" t="str">
        <f>"TOTAL SEM BDI - "&amp;B154</f>
        <v>TOTAL SEM BDI - 97629</v>
      </c>
      <c r="B159" s="51"/>
      <c r="C159" s="51"/>
      <c r="D159" s="51"/>
      <c r="E159" s="51"/>
      <c r="F159" s="51"/>
      <c r="G159" s="51"/>
      <c r="H159" s="52"/>
      <c r="I159" s="67">
        <f>SUM(I154:I158)</f>
        <v>85.68</v>
      </c>
      <c r="J159" s="68"/>
    </row>
    <row r="160" spans="1:18">
      <c r="A160" s="50" t="str">
        <f>"TAXA DE BDI ("&amp;TEXT(BDI,"00,00")&amp;" %)"</f>
        <v>TAXA DE BDI (23,54 %)</v>
      </c>
      <c r="B160" s="51"/>
      <c r="C160" s="51"/>
      <c r="D160" s="51"/>
      <c r="E160" s="51"/>
      <c r="F160" s="51"/>
      <c r="G160" s="51"/>
      <c r="H160" s="52"/>
      <c r="I160" s="67">
        <f>ROUND(I159*(BDI/100),2)</f>
        <v>20.170000000000002</v>
      </c>
      <c r="J160" s="68"/>
    </row>
    <row r="161" spans="1:18">
      <c r="A161" s="50" t="str">
        <f>"TOTAL COM BDI - "&amp;B154</f>
        <v>TOTAL COM BDI - 97629</v>
      </c>
      <c r="B161" s="51"/>
      <c r="C161" s="51"/>
      <c r="D161" s="51"/>
      <c r="E161" s="51"/>
      <c r="F161" s="51"/>
      <c r="G161" s="51"/>
      <c r="H161" s="52"/>
      <c r="I161" s="67">
        <f>SUM(I159:I160)</f>
        <v>105.85000000000001</v>
      </c>
      <c r="J161" s="68"/>
    </row>
    <row r="163" spans="1:18">
      <c r="A163" s="9" t="s">
        <v>2646</v>
      </c>
      <c r="B163" s="9" t="s">
        <v>102</v>
      </c>
      <c r="C163" s="9" t="s">
        <v>103</v>
      </c>
      <c r="D163" s="9" t="s">
        <v>36</v>
      </c>
      <c r="E163" s="9" t="s">
        <v>104</v>
      </c>
      <c r="F163" s="9" t="s">
        <v>788</v>
      </c>
      <c r="G163" s="63" t="s">
        <v>2647</v>
      </c>
      <c r="H163" s="64"/>
      <c r="I163" s="63" t="s">
        <v>24</v>
      </c>
      <c r="J163" s="64"/>
    </row>
    <row r="164" spans="1:18" ht="30">
      <c r="A164" s="21" t="s">
        <v>2669</v>
      </c>
      <c r="B164" s="21" t="s">
        <v>908</v>
      </c>
      <c r="C164" s="21" t="str">
        <f>VLOOKUP(B164,S!$A:$G,2,FALSE)</f>
        <v>PRÓPRIA</v>
      </c>
      <c r="D164" s="22" t="str">
        <f>VLOOKUP(B164,S!$A:$G,3,FALSE)</f>
        <v>DEMOLIÇÃO DE PISO CERÂMICO INCLUSIVE LASTRO DE CONCRETO</v>
      </c>
      <c r="E164" s="21" t="str">
        <f>VLOOKUP(B164,S!$A:$G,4,FALSE)</f>
        <v>M2</v>
      </c>
      <c r="F164" s="21"/>
      <c r="G164" s="65">
        <f>I167</f>
        <v>34.22</v>
      </c>
      <c r="H164" s="66"/>
      <c r="I164" s="65"/>
      <c r="J164" s="66"/>
      <c r="K164" s="30">
        <f>VLOOKUP(B164,S!A:G,5,FALSE)</f>
        <v>0</v>
      </c>
      <c r="L164" s="21" t="s">
        <v>2649</v>
      </c>
    </row>
    <row r="165" spans="1:18">
      <c r="A165" s="11" t="s">
        <v>2650</v>
      </c>
      <c r="B165" s="11">
        <v>88309</v>
      </c>
      <c r="C165" s="11" t="str">
        <f>VLOOKUP(B165,IF(A165="COMPOSICAO",S!$A:$E,I!$A:$E),2,FALSE)</f>
        <v>SINAPI</v>
      </c>
      <c r="D165" s="23" t="str">
        <f>VLOOKUP(B165,IF(A165="COMPOSICAO",S!$A:$E,I!$A:$E),3,FALSE)</f>
        <v>PEDREIRO COM ENCARGOS COMPLEMENTARES</v>
      </c>
      <c r="E165" s="11" t="str">
        <f>VLOOKUP(B165,IF(A165="COMPOSICAO",S!$A:$E,I!$A:$E),4,FALSE)</f>
        <v>H</v>
      </c>
      <c r="F165" s="11">
        <f>0.14/pcf</f>
        <v>0.14000000000000001</v>
      </c>
      <c r="G165" s="67">
        <f>IF(A165="COMPOSICAO",VLOOKUP("TOTAL SEM BDI - "&amp;B165,CPUAUX1!$A:$J,9,FALSE),VLOOKUP(B165,I!$A:$E,5,FALSE))</f>
        <v>27.39</v>
      </c>
      <c r="H165" s="68"/>
      <c r="I165" s="67">
        <f>TRUNC(F165*G165,2)</f>
        <v>3.83</v>
      </c>
      <c r="J165" s="68"/>
      <c r="M165" s="11">
        <f>B165</f>
        <v>88309</v>
      </c>
      <c r="N165" s="18">
        <f>SUMIF(ORCAMENTO!B:B,B164,ORCAMENTO!F:F)</f>
        <v>264.84999999999997</v>
      </c>
      <c r="O165" s="11">
        <f>F165*N165</f>
        <v>37.079000000000001</v>
      </c>
      <c r="Q165" s="11">
        <f ca="1">IFERROR(SUMIF(CO!B:B,B164,OFFSET(CO!F:F,0,(4+MATCH(ETAPA,CO!$J$10:$BL$10,0)))),0)</f>
        <v>264.85000000000002</v>
      </c>
      <c r="R165" s="11">
        <f ca="1">F165*Q165</f>
        <v>37.079000000000008</v>
      </c>
    </row>
    <row r="166" spans="1:18">
      <c r="A166" s="11" t="s">
        <v>2650</v>
      </c>
      <c r="B166" s="11">
        <v>88316</v>
      </c>
      <c r="C166" s="11" t="str">
        <f>VLOOKUP(B166,IF(A166="COMPOSICAO",S!$A:$E,I!$A:$E),2,FALSE)</f>
        <v>SINAPI</v>
      </c>
      <c r="D166" s="23" t="str">
        <f>VLOOKUP(B166,IF(A166="COMPOSICAO",S!$A:$E,I!$A:$E),3,FALSE)</f>
        <v>SERVENTE COM ENCARGOS COMPLEMENTARES</v>
      </c>
      <c r="E166" s="11" t="str">
        <f>VLOOKUP(B166,IF(A166="COMPOSICAO",S!$A:$E,I!$A:$E),4,FALSE)</f>
        <v>H</v>
      </c>
      <c r="F166" s="11">
        <f>1.4/pcf</f>
        <v>1.4</v>
      </c>
      <c r="G166" s="67">
        <f>IF(A166="COMPOSICAO",VLOOKUP("TOTAL SEM BDI - "&amp;B166,CPUAUX1!$A:$J,9,FALSE),VLOOKUP(B166,I!$A:$E,5,FALSE))</f>
        <v>21.71</v>
      </c>
      <c r="H166" s="68"/>
      <c r="I166" s="67">
        <f>TRUNC(F166*G166,2)</f>
        <v>30.39</v>
      </c>
      <c r="J166" s="68"/>
      <c r="M166" s="11">
        <f>B166</f>
        <v>88316</v>
      </c>
      <c r="N166" s="18">
        <f>SUMIF(ORCAMENTO!B:B,B164,ORCAMENTO!F:F)</f>
        <v>264.84999999999997</v>
      </c>
      <c r="O166" s="11">
        <f>F166*N166</f>
        <v>370.78999999999991</v>
      </c>
      <c r="Q166" s="11">
        <f ca="1">IFERROR(SUMIF(CO!B:B,B164,OFFSET(CO!F:F,0,(4+MATCH(ETAPA,CO!$J$10:$BL$10,0)))),0)</f>
        <v>264.85000000000002</v>
      </c>
      <c r="R166" s="11">
        <f ca="1">F166*Q166</f>
        <v>370.79</v>
      </c>
    </row>
    <row r="167" spans="1:18">
      <c r="A167" s="50" t="str">
        <f>"TOTAL SEM BDI - "&amp;B164</f>
        <v>TOTAL SEM BDI - SEDUC26</v>
      </c>
      <c r="B167" s="51"/>
      <c r="C167" s="51"/>
      <c r="D167" s="51"/>
      <c r="E167" s="51"/>
      <c r="F167" s="51"/>
      <c r="G167" s="51"/>
      <c r="H167" s="52"/>
      <c r="I167" s="67">
        <f>SUM(I164:I166)</f>
        <v>34.22</v>
      </c>
      <c r="J167" s="68"/>
    </row>
    <row r="168" spans="1:18">
      <c r="A168" s="50" t="str">
        <f>"TAXA DE BDI ("&amp;TEXT(BDI,"00,00")&amp;" %)"</f>
        <v>TAXA DE BDI (23,54 %)</v>
      </c>
      <c r="B168" s="51"/>
      <c r="C168" s="51"/>
      <c r="D168" s="51"/>
      <c r="E168" s="51"/>
      <c r="F168" s="51"/>
      <c r="G168" s="51"/>
      <c r="H168" s="52"/>
      <c r="I168" s="67">
        <f>ROUND(I167*(BDI/100),2)</f>
        <v>8.06</v>
      </c>
      <c r="J168" s="68"/>
    </row>
    <row r="169" spans="1:18">
      <c r="A169" s="50" t="str">
        <f>"TOTAL COM BDI - "&amp;B164</f>
        <v>TOTAL COM BDI - SEDUC26</v>
      </c>
      <c r="B169" s="51"/>
      <c r="C169" s="51"/>
      <c r="D169" s="51"/>
      <c r="E169" s="51"/>
      <c r="F169" s="51"/>
      <c r="G169" s="51"/>
      <c r="H169" s="52"/>
      <c r="I169" s="67">
        <f>SUM(I167:I168)</f>
        <v>42.28</v>
      </c>
      <c r="J169" s="68"/>
    </row>
    <row r="171" spans="1:18">
      <c r="A171" s="9" t="s">
        <v>2646</v>
      </c>
      <c r="B171" s="9" t="s">
        <v>102</v>
      </c>
      <c r="C171" s="9" t="s">
        <v>103</v>
      </c>
      <c r="D171" s="9" t="s">
        <v>36</v>
      </c>
      <c r="E171" s="9" t="s">
        <v>104</v>
      </c>
      <c r="F171" s="9" t="s">
        <v>788</v>
      </c>
      <c r="G171" s="63" t="s">
        <v>2647</v>
      </c>
      <c r="H171" s="64"/>
      <c r="I171" s="63" t="s">
        <v>24</v>
      </c>
      <c r="J171" s="64"/>
    </row>
    <row r="172" spans="1:18" ht="45">
      <c r="A172" s="21" t="s">
        <v>2668</v>
      </c>
      <c r="B172" s="21">
        <v>97634</v>
      </c>
      <c r="C172" s="21" t="str">
        <f>VLOOKUP(B172,S!$A:$G,2,FALSE)</f>
        <v>SINAPI</v>
      </c>
      <c r="D172" s="22" t="str">
        <f>VLOOKUP(B172,S!$A:$G,3,FALSE)</f>
        <v>DEMOLIÇÃO DE REVESTIMENTO CERÂMICO, DE FORMA MECANIZADA COM MARTELETE, SEM REAPROVEITAMENTO. AF_09/2023</v>
      </c>
      <c r="E172" s="21" t="str">
        <f>VLOOKUP(B172,S!$A:$G,4,FALSE)</f>
        <v>M2</v>
      </c>
      <c r="F172" s="21"/>
      <c r="G172" s="65">
        <f>I177</f>
        <v>6.88</v>
      </c>
      <c r="H172" s="66"/>
      <c r="I172" s="65"/>
      <c r="J172" s="66"/>
      <c r="K172" s="30">
        <f>VLOOKUP(B172,S!A:G,5,FALSE)</f>
        <v>6.88</v>
      </c>
      <c r="L172" s="21" t="str">
        <f>IF(K172=G172,"OK, CONFORME TABELA",IF(G172&gt;K172,"ACIMA DA TABELA: ","ABAIXO DA TABELA: ")&amp;TRUNC((G172*100)/K172,2)&amp;" %")</f>
        <v>OK, CONFORME TABELA</v>
      </c>
    </row>
    <row r="173" spans="1:18" ht="45">
      <c r="A173" s="11" t="s">
        <v>2650</v>
      </c>
      <c r="B173" s="11">
        <v>102275</v>
      </c>
      <c r="C173" s="11" t="str">
        <f>VLOOKUP(B173,IF(A173="COMPOSICAO",S!$A:$E,I!$A:$E),2,FALSE)</f>
        <v>SINAPI</v>
      </c>
      <c r="D173" s="23" t="str">
        <f>VLOOKUP(B173,IF(A173="COMPOSICAO",S!$A:$E,I!$A:$E),3,FALSE)</f>
        <v>MARTELO DEMOLIDOR ELÉTRICO, COM POTÊNCIA DE 2.000 W, 1.000 IMPACTOS POR MINUTO, PESO DE 30 KG - CHP DIURNO. AF_01/2021</v>
      </c>
      <c r="E173" s="11" t="str">
        <f>VLOOKUP(B173,IF(A173="COMPOSICAO",S!$A:$E,I!$A:$E),4,FALSE)</f>
        <v>CHP</v>
      </c>
      <c r="F173" s="11">
        <v>7.8799999999999995E-2</v>
      </c>
      <c r="G173" s="67">
        <f>IF(A173="COMPOSICAO",VLOOKUP("TOTAL SEM BDI - "&amp;B173,CPUAUX1!$A:$J,9,FALSE),VLOOKUP(B173,I!$A:$E,5,FALSE))</f>
        <v>27.44</v>
      </c>
      <c r="H173" s="68"/>
      <c r="I173" s="67">
        <f>TRUNC(F173*G173,2)</f>
        <v>2.16</v>
      </c>
      <c r="J173" s="68"/>
      <c r="M173" s="11">
        <f>B173</f>
        <v>102275</v>
      </c>
      <c r="N173" s="18">
        <f>SUMIF(ORCAMENTO!B:B,B172,ORCAMENTO!F:F)</f>
        <v>45.34</v>
      </c>
      <c r="O173" s="11">
        <f>F173*N173</f>
        <v>3.5727920000000002</v>
      </c>
      <c r="Q173" s="11">
        <f ca="1">IFERROR(SUMIF(CO!B:B,B172,OFFSET(CO!F:F,0,(4+MATCH(ETAPA,CO!$J$10:$BL$10,0)))),0)</f>
        <v>45.34</v>
      </c>
      <c r="R173" s="11">
        <f ca="1">F173*Q173</f>
        <v>3.5727920000000002</v>
      </c>
    </row>
    <row r="174" spans="1:18" ht="45">
      <c r="A174" s="11" t="s">
        <v>2650</v>
      </c>
      <c r="B174" s="11">
        <v>102274</v>
      </c>
      <c r="C174" s="11" t="str">
        <f>VLOOKUP(B174,IF(A174="COMPOSICAO",S!$A:$E,I!$A:$E),2,FALSE)</f>
        <v>SINAPI</v>
      </c>
      <c r="D174" s="23" t="str">
        <f>VLOOKUP(B174,IF(A174="COMPOSICAO",S!$A:$E,I!$A:$E),3,FALSE)</f>
        <v>MARTELO DEMOLIDOR ELÉTRICO, COM POTÊNCIA DE 2.000 W, 1.000 IMPACTOS POR MINUTO, PESO DE 30 KG - CHI DIURNO. AF_01/2021</v>
      </c>
      <c r="E174" s="11" t="str">
        <f>VLOOKUP(B174,IF(A174="COMPOSICAO",S!$A:$E,I!$A:$E),4,FALSE)</f>
        <v>CHI</v>
      </c>
      <c r="F174" s="11">
        <v>6.0299999999999999E-2</v>
      </c>
      <c r="G174" s="67">
        <f>IF(A174="COMPOSICAO",VLOOKUP("TOTAL SEM BDI - "&amp;B174,CPUAUX1!$A:$J,9,FALSE),VLOOKUP(B174,I!$A:$E,5,FALSE))</f>
        <v>24.74</v>
      </c>
      <c r="H174" s="68"/>
      <c r="I174" s="67">
        <f>TRUNC(F174*G174,2)</f>
        <v>1.49</v>
      </c>
      <c r="J174" s="68"/>
      <c r="M174" s="11">
        <f>B174</f>
        <v>102274</v>
      </c>
      <c r="N174" s="18">
        <f>SUMIF(ORCAMENTO!B:B,B172,ORCAMENTO!F:F)</f>
        <v>45.34</v>
      </c>
      <c r="O174" s="11">
        <f>F174*N174</f>
        <v>2.7340020000000003</v>
      </c>
      <c r="Q174" s="11">
        <f ca="1">IFERROR(SUMIF(CO!B:B,B172,OFFSET(CO!F:F,0,(4+MATCH(ETAPA,CO!$J$10:$BL$10,0)))),0)</f>
        <v>45.34</v>
      </c>
      <c r="R174" s="11">
        <f ca="1">F174*Q174</f>
        <v>2.7340020000000003</v>
      </c>
    </row>
    <row r="175" spans="1:18">
      <c r="A175" s="11" t="s">
        <v>2650</v>
      </c>
      <c r="B175" s="11">
        <v>88316</v>
      </c>
      <c r="C175" s="11" t="str">
        <f>VLOOKUP(B175,IF(A175="COMPOSICAO",S!$A:$E,I!$A:$E),2,FALSE)</f>
        <v>SINAPI</v>
      </c>
      <c r="D175" s="23" t="str">
        <f>VLOOKUP(B175,IF(A175="COMPOSICAO",S!$A:$E,I!$A:$E),3,FALSE)</f>
        <v>SERVENTE COM ENCARGOS COMPLEMENTARES</v>
      </c>
      <c r="E175" s="11" t="str">
        <f>VLOOKUP(B175,IF(A175="COMPOSICAO",S!$A:$E,I!$A:$E),4,FALSE)</f>
        <v>H</v>
      </c>
      <c r="F175" s="11">
        <f>0.1085/pcf</f>
        <v>0.1085</v>
      </c>
      <c r="G175" s="67">
        <f>IF(A175="COMPOSICAO",VLOOKUP("TOTAL SEM BDI - "&amp;B175,CPUAUX1!$A:$J,9,FALSE),VLOOKUP(B175,I!$A:$E,5,FALSE))</f>
        <v>21.71</v>
      </c>
      <c r="H175" s="68"/>
      <c r="I175" s="67">
        <f>TRUNC(F175*G175,2)</f>
        <v>2.35</v>
      </c>
      <c r="J175" s="68"/>
      <c r="M175" s="11">
        <f>B175</f>
        <v>88316</v>
      </c>
      <c r="N175" s="18">
        <f>SUMIF(ORCAMENTO!B:B,B172,ORCAMENTO!F:F)</f>
        <v>45.34</v>
      </c>
      <c r="O175" s="11">
        <f>F175*N175</f>
        <v>4.9193899999999999</v>
      </c>
      <c r="Q175" s="11">
        <f ca="1">IFERROR(SUMIF(CO!B:B,B172,OFFSET(CO!F:F,0,(4+MATCH(ETAPA,CO!$J$10:$BL$10,0)))),0)</f>
        <v>45.34</v>
      </c>
      <c r="R175" s="11">
        <f ca="1">F175*Q175</f>
        <v>4.9193899999999999</v>
      </c>
    </row>
    <row r="176" spans="1:18" ht="30">
      <c r="A176" s="11" t="s">
        <v>2650</v>
      </c>
      <c r="B176" s="11">
        <v>88256</v>
      </c>
      <c r="C176" s="11" t="str">
        <f>VLOOKUP(B176,IF(A176="COMPOSICAO",S!$A:$E,I!$A:$E),2,FALSE)</f>
        <v>SINAPI</v>
      </c>
      <c r="D176" s="23" t="str">
        <f>VLOOKUP(B176,IF(A176="COMPOSICAO",S!$A:$E,I!$A:$E),3,FALSE)</f>
        <v>AZULEJISTA OU LADRILHEIRO COM ENCARGOS COMPLEMENTARES</v>
      </c>
      <c r="E176" s="11" t="str">
        <f>VLOOKUP(B176,IF(A176="COMPOSICAO",S!$A:$E,I!$A:$E),4,FALSE)</f>
        <v>H</v>
      </c>
      <c r="F176" s="11">
        <f>0.0323/pcf</f>
        <v>3.2300000000000002E-2</v>
      </c>
      <c r="G176" s="67">
        <f>IF(A176="COMPOSICAO",VLOOKUP("TOTAL SEM BDI - "&amp;B176,CPUAUX1!$A:$J,9,FALSE),VLOOKUP(B176,I!$A:$E,5,FALSE))</f>
        <v>27.259999999999998</v>
      </c>
      <c r="H176" s="68"/>
      <c r="I176" s="67">
        <f>TRUNC(F176*G176,2)</f>
        <v>0.88</v>
      </c>
      <c r="J176" s="68"/>
      <c r="M176" s="11">
        <f>B176</f>
        <v>88256</v>
      </c>
      <c r="N176" s="18">
        <f>SUMIF(ORCAMENTO!B:B,B172,ORCAMENTO!F:F)</f>
        <v>45.34</v>
      </c>
      <c r="O176" s="11">
        <f>F176*N176</f>
        <v>1.4644820000000003</v>
      </c>
      <c r="Q176" s="11">
        <f ca="1">IFERROR(SUMIF(CO!B:B,B172,OFFSET(CO!F:F,0,(4+MATCH(ETAPA,CO!$J$10:$BL$10,0)))),0)</f>
        <v>45.34</v>
      </c>
      <c r="R176" s="11">
        <f ca="1">F176*Q176</f>
        <v>1.4644820000000003</v>
      </c>
    </row>
    <row r="177" spans="1:18">
      <c r="A177" s="50" t="str">
        <f>"TOTAL SEM BDI - "&amp;B172</f>
        <v>TOTAL SEM BDI - 97634</v>
      </c>
      <c r="B177" s="51"/>
      <c r="C177" s="51"/>
      <c r="D177" s="51"/>
      <c r="E177" s="51"/>
      <c r="F177" s="51"/>
      <c r="G177" s="51"/>
      <c r="H177" s="52"/>
      <c r="I177" s="67">
        <f>SUM(I172:I176)</f>
        <v>6.88</v>
      </c>
      <c r="J177" s="68"/>
    </row>
    <row r="178" spans="1:18">
      <c r="A178" s="50" t="str">
        <f>"TAXA DE BDI ("&amp;TEXT(BDI,"00,00")&amp;" %)"</f>
        <v>TAXA DE BDI (23,54 %)</v>
      </c>
      <c r="B178" s="51"/>
      <c r="C178" s="51"/>
      <c r="D178" s="51"/>
      <c r="E178" s="51"/>
      <c r="F178" s="51"/>
      <c r="G178" s="51"/>
      <c r="H178" s="52"/>
      <c r="I178" s="67">
        <f>ROUND(I177*(BDI/100),2)</f>
        <v>1.62</v>
      </c>
      <c r="J178" s="68"/>
    </row>
    <row r="179" spans="1:18">
      <c r="A179" s="50" t="str">
        <f>"TOTAL COM BDI - "&amp;B172</f>
        <v>TOTAL COM BDI - 97634</v>
      </c>
      <c r="B179" s="51"/>
      <c r="C179" s="51"/>
      <c r="D179" s="51"/>
      <c r="E179" s="51"/>
      <c r="F179" s="51"/>
      <c r="G179" s="51"/>
      <c r="H179" s="52"/>
      <c r="I179" s="67">
        <f>SUM(I177:I178)</f>
        <v>8.5</v>
      </c>
      <c r="J179" s="68"/>
    </row>
    <row r="181" spans="1:18">
      <c r="A181" s="9" t="s">
        <v>2646</v>
      </c>
      <c r="B181" s="9" t="s">
        <v>102</v>
      </c>
      <c r="C181" s="9" t="s">
        <v>103</v>
      </c>
      <c r="D181" s="9" t="s">
        <v>36</v>
      </c>
      <c r="E181" s="9" t="s">
        <v>104</v>
      </c>
      <c r="F181" s="9" t="s">
        <v>788</v>
      </c>
      <c r="G181" s="63" t="s">
        <v>2647</v>
      </c>
      <c r="H181" s="64"/>
      <c r="I181" s="63" t="s">
        <v>24</v>
      </c>
      <c r="J181" s="64"/>
    </row>
    <row r="182" spans="1:18" ht="30">
      <c r="A182" s="21" t="s">
        <v>2669</v>
      </c>
      <c r="B182" s="21" t="s">
        <v>924</v>
      </c>
      <c r="C182" s="21" t="str">
        <f>VLOOKUP(B182,S!$A:$G,2,FALSE)</f>
        <v>PRÓPRIA</v>
      </c>
      <c r="D182" s="22" t="str">
        <f>VLOOKUP(B182,S!$A:$G,3,FALSE)</f>
        <v>REMOÇÃO DE BANCADA DE GRANITO, MÁRMORE OU MARMORITE</v>
      </c>
      <c r="E182" s="21" t="str">
        <f>VLOOKUP(B182,S!$A:$G,4,FALSE)</f>
        <v>M2</v>
      </c>
      <c r="F182" s="21"/>
      <c r="G182" s="65">
        <f>I185</f>
        <v>25.810000000000002</v>
      </c>
      <c r="H182" s="66"/>
      <c r="I182" s="65"/>
      <c r="J182" s="66"/>
      <c r="K182" s="30">
        <f>VLOOKUP(B182,S!A:G,5,FALSE)</f>
        <v>0</v>
      </c>
      <c r="L182" s="21" t="s">
        <v>2649</v>
      </c>
    </row>
    <row r="183" spans="1:18">
      <c r="A183" s="11" t="s">
        <v>2650</v>
      </c>
      <c r="B183" s="11">
        <v>88309</v>
      </c>
      <c r="C183" s="11" t="str">
        <f>VLOOKUP(B183,IF(A183="COMPOSICAO",S!$A:$E,I!$A:$E),2,FALSE)</f>
        <v>SINAPI</v>
      </c>
      <c r="D183" s="23" t="str">
        <f>VLOOKUP(B183,IF(A183="COMPOSICAO",S!$A:$E,I!$A:$E),3,FALSE)</f>
        <v>PEDREIRO COM ENCARGOS COMPLEMENTARES</v>
      </c>
      <c r="E183" s="11" t="str">
        <f>VLOOKUP(B183,IF(A183="COMPOSICAO",S!$A:$E,I!$A:$E),4,FALSE)</f>
        <v>H</v>
      </c>
      <c r="F183" s="11">
        <f>0.15/pcf</f>
        <v>0.15</v>
      </c>
      <c r="G183" s="67">
        <f>IF(A183="COMPOSICAO",VLOOKUP("TOTAL SEM BDI - "&amp;B183,CPUAUX1!$A:$J,9,FALSE),VLOOKUP(B183,I!$A:$E,5,FALSE))</f>
        <v>27.39</v>
      </c>
      <c r="H183" s="68"/>
      <c r="I183" s="67">
        <f>TRUNC(F183*G183,2)</f>
        <v>4.0999999999999996</v>
      </c>
      <c r="J183" s="68"/>
      <c r="M183" s="11">
        <f>B183</f>
        <v>88309</v>
      </c>
      <c r="N183" s="18">
        <f>SUMIF(ORCAMENTO!B:B,B182,ORCAMENTO!F:F)</f>
        <v>14.599999999999998</v>
      </c>
      <c r="O183" s="11">
        <f>F183*N183</f>
        <v>2.1899999999999995</v>
      </c>
      <c r="Q183" s="11">
        <f ca="1">IFERROR(SUMIF(CO!B:B,B182,OFFSET(CO!F:F,0,(4+MATCH(ETAPA,CO!$J$10:$BL$10,0)))),0)</f>
        <v>0</v>
      </c>
      <c r="R183" s="11">
        <f ca="1">F183*Q183</f>
        <v>0</v>
      </c>
    </row>
    <row r="184" spans="1:18">
      <c r="A184" s="11" t="s">
        <v>2650</v>
      </c>
      <c r="B184" s="11">
        <v>88316</v>
      </c>
      <c r="C184" s="11" t="str">
        <f>VLOOKUP(B184,IF(A184="COMPOSICAO",S!$A:$E,I!$A:$E),2,FALSE)</f>
        <v>SINAPI</v>
      </c>
      <c r="D184" s="23" t="str">
        <f>VLOOKUP(B184,IF(A184="COMPOSICAO",S!$A:$E,I!$A:$E),3,FALSE)</f>
        <v>SERVENTE COM ENCARGOS COMPLEMENTARES</v>
      </c>
      <c r="E184" s="11" t="str">
        <f>VLOOKUP(B184,IF(A184="COMPOSICAO",S!$A:$E,I!$A:$E),4,FALSE)</f>
        <v>H</v>
      </c>
      <c r="F184" s="11">
        <f>1/pcf</f>
        <v>1</v>
      </c>
      <c r="G184" s="67">
        <f>IF(A184="COMPOSICAO",VLOOKUP("TOTAL SEM BDI - "&amp;B184,CPUAUX1!$A:$J,9,FALSE),VLOOKUP(B184,I!$A:$E,5,FALSE))</f>
        <v>21.71</v>
      </c>
      <c r="H184" s="68"/>
      <c r="I184" s="67">
        <f>TRUNC(F184*G184,2)</f>
        <v>21.71</v>
      </c>
      <c r="J184" s="68"/>
      <c r="M184" s="11">
        <f>B184</f>
        <v>88316</v>
      </c>
      <c r="N184" s="18">
        <f>SUMIF(ORCAMENTO!B:B,B182,ORCAMENTO!F:F)</f>
        <v>14.599999999999998</v>
      </c>
      <c r="O184" s="11">
        <f>F184*N184</f>
        <v>14.599999999999998</v>
      </c>
      <c r="Q184" s="11">
        <f ca="1">IFERROR(SUMIF(CO!B:B,B182,OFFSET(CO!F:F,0,(4+MATCH(ETAPA,CO!$J$10:$BL$10,0)))),0)</f>
        <v>0</v>
      </c>
      <c r="R184" s="11">
        <f ca="1">F184*Q184</f>
        <v>0</v>
      </c>
    </row>
    <row r="185" spans="1:18">
      <c r="A185" s="50" t="str">
        <f>"TOTAL SEM BDI - "&amp;B182</f>
        <v>TOTAL SEM BDI - SEDUC20</v>
      </c>
      <c r="B185" s="51"/>
      <c r="C185" s="51"/>
      <c r="D185" s="51"/>
      <c r="E185" s="51"/>
      <c r="F185" s="51"/>
      <c r="G185" s="51"/>
      <c r="H185" s="52"/>
      <c r="I185" s="67">
        <f>SUM(I182:I184)</f>
        <v>25.810000000000002</v>
      </c>
      <c r="J185" s="68"/>
    </row>
    <row r="186" spans="1:18">
      <c r="A186" s="50" t="str">
        <f>"TAXA DE BDI ("&amp;TEXT(BDI,"00,00")&amp;" %)"</f>
        <v>TAXA DE BDI (23,54 %)</v>
      </c>
      <c r="B186" s="51"/>
      <c r="C186" s="51"/>
      <c r="D186" s="51"/>
      <c r="E186" s="51"/>
      <c r="F186" s="51"/>
      <c r="G186" s="51"/>
      <c r="H186" s="52"/>
      <c r="I186" s="67">
        <f>ROUND(I185*(BDI/100),2)</f>
        <v>6.08</v>
      </c>
      <c r="J186" s="68"/>
    </row>
    <row r="187" spans="1:18">
      <c r="A187" s="50" t="str">
        <f>"TOTAL COM BDI - "&amp;B182</f>
        <v>TOTAL COM BDI - SEDUC20</v>
      </c>
      <c r="B187" s="51"/>
      <c r="C187" s="51"/>
      <c r="D187" s="51"/>
      <c r="E187" s="51"/>
      <c r="F187" s="51"/>
      <c r="G187" s="51"/>
      <c r="H187" s="52"/>
      <c r="I187" s="67">
        <f>SUM(I185:I186)</f>
        <v>31.89</v>
      </c>
      <c r="J187" s="68"/>
    </row>
    <row r="189" spans="1:18">
      <c r="A189" s="9" t="s">
        <v>2646</v>
      </c>
      <c r="B189" s="9" t="s">
        <v>102</v>
      </c>
      <c r="C189" s="9" t="s">
        <v>103</v>
      </c>
      <c r="D189" s="9" t="s">
        <v>36</v>
      </c>
      <c r="E189" s="9" t="s">
        <v>104</v>
      </c>
      <c r="F189" s="9" t="s">
        <v>788</v>
      </c>
      <c r="G189" s="63" t="s">
        <v>2647</v>
      </c>
      <c r="H189" s="64"/>
      <c r="I189" s="63" t="s">
        <v>24</v>
      </c>
      <c r="J189" s="64"/>
    </row>
    <row r="190" spans="1:18" ht="30">
      <c r="A190" s="21" t="s">
        <v>2668</v>
      </c>
      <c r="B190" s="21">
        <v>97650</v>
      </c>
      <c r="C190" s="21" t="str">
        <f>VLOOKUP(B190,S!$A:$G,2,FALSE)</f>
        <v>SINAPI</v>
      </c>
      <c r="D190" s="22" t="str">
        <f>VLOOKUP(B190,S!$A:$G,3,FALSE)</f>
        <v>REMOÇÃO DE TRAMA DE MADEIRA PARA COBERTURA, DE FORMA MANUAL, SEM REAPROVEITAMENTO. AF_09/2023</v>
      </c>
      <c r="E190" s="21" t="str">
        <f>VLOOKUP(B190,S!$A:$G,4,FALSE)</f>
        <v>M2</v>
      </c>
      <c r="F190" s="21"/>
      <c r="G190" s="65">
        <f>I193</f>
        <v>7.7299999999999995</v>
      </c>
      <c r="H190" s="66"/>
      <c r="I190" s="65"/>
      <c r="J190" s="66"/>
      <c r="K190" s="30">
        <f>VLOOKUP(B190,S!A:G,5,FALSE)</f>
        <v>7.73</v>
      </c>
      <c r="L190" s="21" t="str">
        <f>IF(K190=G190,"OK, CONFORME TABELA",IF(G190&gt;K190,"ACIMA DA TABELA: ","ABAIXO DA TABELA: ")&amp;TRUNC((G190*100)/K190,2)&amp;" %")</f>
        <v>OK, CONFORME TABELA</v>
      </c>
    </row>
    <row r="191" spans="1:18">
      <c r="A191" s="11" t="s">
        <v>2650</v>
      </c>
      <c r="B191" s="11">
        <v>88323</v>
      </c>
      <c r="C191" s="11" t="str">
        <f>VLOOKUP(B191,IF(A191="COMPOSICAO",S!$A:$E,I!$A:$E),2,FALSE)</f>
        <v>SINAPI</v>
      </c>
      <c r="D191" s="23" t="str">
        <f>VLOOKUP(B191,IF(A191="COMPOSICAO",S!$A:$E,I!$A:$E),3,FALSE)</f>
        <v>TELHADISTA COM ENCARGOS COMPLEMENTARES</v>
      </c>
      <c r="E191" s="11" t="str">
        <f>VLOOKUP(B191,IF(A191="COMPOSICAO",S!$A:$E,I!$A:$E),4,FALSE)</f>
        <v>H</v>
      </c>
      <c r="F191" s="11">
        <f>0.0879/pcf</f>
        <v>8.7900000000000006E-2</v>
      </c>
      <c r="G191" s="67">
        <f>IF(A191="COMPOSICAO",VLOOKUP("TOTAL SEM BDI - "&amp;B191,CPUAUX1!$A:$J,9,FALSE),VLOOKUP(B191,I!$A:$E,5,FALSE))</f>
        <v>26.71</v>
      </c>
      <c r="H191" s="68"/>
      <c r="I191" s="67">
        <f>TRUNC(F191*G191,2)</f>
        <v>2.34</v>
      </c>
      <c r="J191" s="68"/>
      <c r="M191" s="11">
        <f>B191</f>
        <v>88323</v>
      </c>
      <c r="N191" s="18">
        <f>SUMIF(ORCAMENTO!B:B,B190,ORCAMENTO!F:F)</f>
        <v>668.79</v>
      </c>
      <c r="O191" s="11">
        <f>F191*N191</f>
        <v>58.786641000000003</v>
      </c>
      <c r="Q191" s="11">
        <f ca="1">IFERROR(SUMIF(CO!B:B,B190,OFFSET(CO!F:F,0,(4+MATCH(ETAPA,CO!$J$10:$BL$10,0)))),0)</f>
        <v>334.4</v>
      </c>
      <c r="R191" s="11">
        <f ca="1">F191*Q191</f>
        <v>29.39376</v>
      </c>
    </row>
    <row r="192" spans="1:18">
      <c r="A192" s="11" t="s">
        <v>2650</v>
      </c>
      <c r="B192" s="11">
        <v>88316</v>
      </c>
      <c r="C192" s="11" t="str">
        <f>VLOOKUP(B192,IF(A192="COMPOSICAO",S!$A:$E,I!$A:$E),2,FALSE)</f>
        <v>SINAPI</v>
      </c>
      <c r="D192" s="23" t="str">
        <f>VLOOKUP(B192,IF(A192="COMPOSICAO",S!$A:$E,I!$A:$E),3,FALSE)</f>
        <v>SERVENTE COM ENCARGOS COMPLEMENTARES</v>
      </c>
      <c r="E192" s="11" t="str">
        <f>VLOOKUP(B192,IF(A192="COMPOSICAO",S!$A:$E,I!$A:$E),4,FALSE)</f>
        <v>H</v>
      </c>
      <c r="F192" s="11">
        <f>0.2487/pcf</f>
        <v>0.2487</v>
      </c>
      <c r="G192" s="67">
        <f>IF(A192="COMPOSICAO",VLOOKUP("TOTAL SEM BDI - "&amp;B192,CPUAUX1!$A:$J,9,FALSE),VLOOKUP(B192,I!$A:$E,5,FALSE))</f>
        <v>21.71</v>
      </c>
      <c r="H192" s="68"/>
      <c r="I192" s="67">
        <f>TRUNC(F192*G192,2)</f>
        <v>5.39</v>
      </c>
      <c r="J192" s="68"/>
      <c r="M192" s="11">
        <f>B192</f>
        <v>88316</v>
      </c>
      <c r="N192" s="18">
        <f>SUMIF(ORCAMENTO!B:B,B190,ORCAMENTO!F:F)</f>
        <v>668.79</v>
      </c>
      <c r="O192" s="11">
        <f>F192*N192</f>
        <v>166.32807299999999</v>
      </c>
      <c r="Q192" s="11">
        <f ca="1">IFERROR(SUMIF(CO!B:B,B190,OFFSET(CO!F:F,0,(4+MATCH(ETAPA,CO!$J$10:$BL$10,0)))),0)</f>
        <v>334.4</v>
      </c>
      <c r="R192" s="11">
        <f ca="1">F192*Q192</f>
        <v>83.165279999999996</v>
      </c>
    </row>
    <row r="193" spans="1:18">
      <c r="A193" s="50" t="str">
        <f>"TOTAL SEM BDI - "&amp;B190</f>
        <v>TOTAL SEM BDI - 97650</v>
      </c>
      <c r="B193" s="51"/>
      <c r="C193" s="51"/>
      <c r="D193" s="51"/>
      <c r="E193" s="51"/>
      <c r="F193" s="51"/>
      <c r="G193" s="51"/>
      <c r="H193" s="52"/>
      <c r="I193" s="67">
        <f>SUM(I190:I192)</f>
        <v>7.7299999999999995</v>
      </c>
      <c r="J193" s="68"/>
    </row>
    <row r="194" spans="1:18">
      <c r="A194" s="50" t="str">
        <f>"TAXA DE BDI ("&amp;TEXT(BDI,"00,00")&amp;" %)"</f>
        <v>TAXA DE BDI (23,54 %)</v>
      </c>
      <c r="B194" s="51"/>
      <c r="C194" s="51"/>
      <c r="D194" s="51"/>
      <c r="E194" s="51"/>
      <c r="F194" s="51"/>
      <c r="G194" s="51"/>
      <c r="H194" s="52"/>
      <c r="I194" s="67">
        <f>ROUND(I193*(BDI/100),2)</f>
        <v>1.82</v>
      </c>
      <c r="J194" s="68"/>
    </row>
    <row r="195" spans="1:18">
      <c r="A195" s="50" t="str">
        <f>"TOTAL COM BDI - "&amp;B190</f>
        <v>TOTAL COM BDI - 97650</v>
      </c>
      <c r="B195" s="51"/>
      <c r="C195" s="51"/>
      <c r="D195" s="51"/>
      <c r="E195" s="51"/>
      <c r="F195" s="51"/>
      <c r="G195" s="51"/>
      <c r="H195" s="52"/>
      <c r="I195" s="67">
        <f>SUM(I193:I194)</f>
        <v>9.5499999999999989</v>
      </c>
      <c r="J195" s="68"/>
    </row>
    <row r="197" spans="1:18">
      <c r="A197" s="9" t="s">
        <v>2646</v>
      </c>
      <c r="B197" s="9" t="s">
        <v>102</v>
      </c>
      <c r="C197" s="9" t="s">
        <v>103</v>
      </c>
      <c r="D197" s="9" t="s">
        <v>36</v>
      </c>
      <c r="E197" s="9" t="s">
        <v>104</v>
      </c>
      <c r="F197" s="9" t="s">
        <v>788</v>
      </c>
      <c r="G197" s="63" t="s">
        <v>2647</v>
      </c>
      <c r="H197" s="64"/>
      <c r="I197" s="63" t="s">
        <v>24</v>
      </c>
      <c r="J197" s="64"/>
    </row>
    <row r="198" spans="1:18" ht="45">
      <c r="A198" s="21" t="s">
        <v>2668</v>
      </c>
      <c r="B198" s="21">
        <v>97647</v>
      </c>
      <c r="C198" s="21" t="str">
        <f>VLOOKUP(B198,S!$A:$G,2,FALSE)</f>
        <v>SINAPI</v>
      </c>
      <c r="D198" s="22" t="str">
        <f>VLOOKUP(B198,S!$A:$G,3,FALSE)</f>
        <v>REMOÇÃO DE TELHAS DE FIBROCIMENTO METÁLICA E CERÂMICA, DE FORMA MANUAL, SEM REAPROVEITAMENTO. AF_09/2023</v>
      </c>
      <c r="E198" s="21" t="str">
        <f>VLOOKUP(B198,S!$A:$G,4,FALSE)</f>
        <v>M2</v>
      </c>
      <c r="F198" s="21"/>
      <c r="G198" s="65">
        <f>I201</f>
        <v>3.58</v>
      </c>
      <c r="H198" s="66"/>
      <c r="I198" s="65"/>
      <c r="J198" s="66"/>
      <c r="K198" s="30">
        <f>VLOOKUP(B198,S!A:G,5,FALSE)</f>
        <v>3.58</v>
      </c>
      <c r="L198" s="21" t="str">
        <f>IF(K198=G198,"OK, CONFORME TABELA",IF(G198&gt;K198,"ACIMA DA TABELA: ","ABAIXO DA TABELA: ")&amp;TRUNC((G198*100)/K198,2)&amp;" %")</f>
        <v>OK, CONFORME TABELA</v>
      </c>
    </row>
    <row r="199" spans="1:18">
      <c r="A199" s="11" t="s">
        <v>2650</v>
      </c>
      <c r="B199" s="11">
        <v>88323</v>
      </c>
      <c r="C199" s="11" t="str">
        <f>VLOOKUP(B199,IF(A199="COMPOSICAO",S!$A:$E,I!$A:$E),2,FALSE)</f>
        <v>SINAPI</v>
      </c>
      <c r="D199" s="23" t="str">
        <f>VLOOKUP(B199,IF(A199="COMPOSICAO",S!$A:$E,I!$A:$E),3,FALSE)</f>
        <v>TELHADISTA COM ENCARGOS COMPLEMENTARES</v>
      </c>
      <c r="E199" s="11" t="str">
        <f>VLOOKUP(B199,IF(A199="COMPOSICAO",S!$A:$E,I!$A:$E),4,FALSE)</f>
        <v>H</v>
      </c>
      <c r="F199" s="11">
        <f>0.0408/pcf</f>
        <v>4.0800000000000003E-2</v>
      </c>
      <c r="G199" s="67">
        <f>IF(A199="COMPOSICAO",VLOOKUP("TOTAL SEM BDI - "&amp;B199,CPUAUX1!$A:$J,9,FALSE),VLOOKUP(B199,I!$A:$E,5,FALSE))</f>
        <v>26.71</v>
      </c>
      <c r="H199" s="68"/>
      <c r="I199" s="67">
        <f>TRUNC(F199*G199,2)</f>
        <v>1.08</v>
      </c>
      <c r="J199" s="68"/>
      <c r="M199" s="11">
        <f>B199</f>
        <v>88323</v>
      </c>
      <c r="N199" s="18">
        <f>SUMIF(ORCAMENTO!B:B,B198,ORCAMENTO!F:F)</f>
        <v>668.79</v>
      </c>
      <c r="O199" s="11">
        <f>F199*N199</f>
        <v>27.286632000000001</v>
      </c>
      <c r="Q199" s="11">
        <f ca="1">IFERROR(SUMIF(CO!B:B,B198,OFFSET(CO!F:F,0,(4+MATCH(ETAPA,CO!$J$10:$BL$10,0)))),0)</f>
        <v>334.4</v>
      </c>
      <c r="R199" s="11">
        <f ca="1">F199*Q199</f>
        <v>13.643520000000001</v>
      </c>
    </row>
    <row r="200" spans="1:18">
      <c r="A200" s="11" t="s">
        <v>2650</v>
      </c>
      <c r="B200" s="11">
        <v>88316</v>
      </c>
      <c r="C200" s="11" t="str">
        <f>VLOOKUP(B200,IF(A200="COMPOSICAO",S!$A:$E,I!$A:$E),2,FALSE)</f>
        <v>SINAPI</v>
      </c>
      <c r="D200" s="23" t="str">
        <f>VLOOKUP(B200,IF(A200="COMPOSICAO",S!$A:$E,I!$A:$E),3,FALSE)</f>
        <v>SERVENTE COM ENCARGOS COMPLEMENTARES</v>
      </c>
      <c r="E200" s="11" t="str">
        <f>VLOOKUP(B200,IF(A200="COMPOSICAO",S!$A:$E,I!$A:$E),4,FALSE)</f>
        <v>H</v>
      </c>
      <c r="F200" s="11">
        <f>0.1153/pcf</f>
        <v>0.1153</v>
      </c>
      <c r="G200" s="67">
        <f>IF(A200="COMPOSICAO",VLOOKUP("TOTAL SEM BDI - "&amp;B200,CPUAUX1!$A:$J,9,FALSE),VLOOKUP(B200,I!$A:$E,5,FALSE))</f>
        <v>21.71</v>
      </c>
      <c r="H200" s="68"/>
      <c r="I200" s="67">
        <f>TRUNC(F200*G200,2)</f>
        <v>2.5</v>
      </c>
      <c r="J200" s="68"/>
      <c r="M200" s="11">
        <f>B200</f>
        <v>88316</v>
      </c>
      <c r="N200" s="18">
        <f>SUMIF(ORCAMENTO!B:B,B198,ORCAMENTO!F:F)</f>
        <v>668.79</v>
      </c>
      <c r="O200" s="11">
        <f>F200*N200</f>
        <v>77.111486999999997</v>
      </c>
      <c r="Q200" s="11">
        <f ca="1">IFERROR(SUMIF(CO!B:B,B198,OFFSET(CO!F:F,0,(4+MATCH(ETAPA,CO!$J$10:$BL$10,0)))),0)</f>
        <v>334.4</v>
      </c>
      <c r="R200" s="11">
        <f ca="1">F200*Q200</f>
        <v>38.556319999999999</v>
      </c>
    </row>
    <row r="201" spans="1:18">
      <c r="A201" s="50" t="str">
        <f>"TOTAL SEM BDI - "&amp;B198</f>
        <v>TOTAL SEM BDI - 97647</v>
      </c>
      <c r="B201" s="51"/>
      <c r="C201" s="51"/>
      <c r="D201" s="51"/>
      <c r="E201" s="51"/>
      <c r="F201" s="51"/>
      <c r="G201" s="51"/>
      <c r="H201" s="52"/>
      <c r="I201" s="67">
        <f>SUM(I198:I200)</f>
        <v>3.58</v>
      </c>
      <c r="J201" s="68"/>
    </row>
    <row r="202" spans="1:18">
      <c r="A202" s="50" t="str">
        <f>"TAXA DE BDI ("&amp;TEXT(BDI,"00,00")&amp;" %)"</f>
        <v>TAXA DE BDI (23,54 %)</v>
      </c>
      <c r="B202" s="51"/>
      <c r="C202" s="51"/>
      <c r="D202" s="51"/>
      <c r="E202" s="51"/>
      <c r="F202" s="51"/>
      <c r="G202" s="51"/>
      <c r="H202" s="52"/>
      <c r="I202" s="67">
        <f>ROUND(I201*(BDI/100),2)</f>
        <v>0.84</v>
      </c>
      <c r="J202" s="68"/>
    </row>
    <row r="203" spans="1:18">
      <c r="A203" s="50" t="str">
        <f>"TOTAL COM BDI - "&amp;B198</f>
        <v>TOTAL COM BDI - 97647</v>
      </c>
      <c r="B203" s="51"/>
      <c r="C203" s="51"/>
      <c r="D203" s="51"/>
      <c r="E203" s="51"/>
      <c r="F203" s="51"/>
      <c r="G203" s="51"/>
      <c r="H203" s="52"/>
      <c r="I203" s="67">
        <f>SUM(I201:I202)</f>
        <v>4.42</v>
      </c>
      <c r="J203" s="68"/>
    </row>
    <row r="205" spans="1:18">
      <c r="A205" s="9" t="s">
        <v>2646</v>
      </c>
      <c r="B205" s="9" t="s">
        <v>102</v>
      </c>
      <c r="C205" s="9" t="s">
        <v>103</v>
      </c>
      <c r="D205" s="9" t="s">
        <v>36</v>
      </c>
      <c r="E205" s="9" t="s">
        <v>104</v>
      </c>
      <c r="F205" s="9" t="s">
        <v>788</v>
      </c>
      <c r="G205" s="63" t="s">
        <v>2647</v>
      </c>
      <c r="H205" s="64"/>
      <c r="I205" s="63" t="s">
        <v>24</v>
      </c>
      <c r="J205" s="64"/>
    </row>
    <row r="206" spans="1:18" ht="30">
      <c r="A206" s="21" t="s">
        <v>2668</v>
      </c>
      <c r="B206" s="21">
        <v>97663</v>
      </c>
      <c r="C206" s="21" t="str">
        <f>VLOOKUP(B206,S!$A:$G,2,FALSE)</f>
        <v>SINAPI</v>
      </c>
      <c r="D206" s="22" t="str">
        <f>VLOOKUP(B206,S!$A:$G,3,FALSE)</f>
        <v>REMOÇÃO DE LOUÇAS, DE FORMA MANUAL, SEM REAPROVEITAMENTO. AF_09/2023</v>
      </c>
      <c r="E206" s="21" t="str">
        <f>VLOOKUP(B206,S!$A:$G,4,FALSE)</f>
        <v>UN</v>
      </c>
      <c r="F206" s="21"/>
      <c r="G206" s="65">
        <f>I209</f>
        <v>12.75</v>
      </c>
      <c r="H206" s="66"/>
      <c r="I206" s="65"/>
      <c r="J206" s="66"/>
      <c r="K206" s="30">
        <f>VLOOKUP(B206,S!A:G,5,FALSE)</f>
        <v>12.75</v>
      </c>
      <c r="L206" s="21" t="str">
        <f>IF(K206=G206,"OK, CONFORME TABELA",IF(G206&gt;K206,"ACIMA DA TABELA: ","ABAIXO DA TABELA: ")&amp;TRUNC((G206*100)/K206,2)&amp;" %")</f>
        <v>OK, CONFORME TABELA</v>
      </c>
    </row>
    <row r="207" spans="1:18">
      <c r="A207" s="11" t="s">
        <v>2650</v>
      </c>
      <c r="B207" s="11">
        <v>88316</v>
      </c>
      <c r="C207" s="11" t="str">
        <f>VLOOKUP(B207,IF(A207="COMPOSICAO",S!$A:$E,I!$A:$E),2,FALSE)</f>
        <v>SINAPI</v>
      </c>
      <c r="D207" s="23" t="str">
        <f>VLOOKUP(B207,IF(A207="COMPOSICAO",S!$A:$E,I!$A:$E),3,FALSE)</f>
        <v>SERVENTE COM ENCARGOS COMPLEMENTARES</v>
      </c>
      <c r="E207" s="11" t="str">
        <f>VLOOKUP(B207,IF(A207="COMPOSICAO",S!$A:$E,I!$A:$E),4,FALSE)</f>
        <v>H</v>
      </c>
      <c r="F207" s="11">
        <f>0.4096/pcf</f>
        <v>0.40960000000000002</v>
      </c>
      <c r="G207" s="67">
        <f>IF(A207="COMPOSICAO",VLOOKUP("TOTAL SEM BDI - "&amp;B207,CPUAUX1!$A:$J,9,FALSE),VLOOKUP(B207,I!$A:$E,5,FALSE))</f>
        <v>21.71</v>
      </c>
      <c r="H207" s="68"/>
      <c r="I207" s="67">
        <f>TRUNC(F207*G207,2)</f>
        <v>8.89</v>
      </c>
      <c r="J207" s="68"/>
      <c r="M207" s="11">
        <f>B207</f>
        <v>88316</v>
      </c>
      <c r="N207" s="18">
        <f>SUMIF(ORCAMENTO!B:B,B206,ORCAMENTO!F:F)</f>
        <v>24</v>
      </c>
      <c r="O207" s="11">
        <f>F207*N207</f>
        <v>9.8304000000000009</v>
      </c>
      <c r="Q207" s="11">
        <f ca="1">IFERROR(SUMIF(CO!B:B,B206,OFFSET(CO!F:F,0,(4+MATCH(ETAPA,CO!$J$10:$BL$10,0)))),0)</f>
        <v>24</v>
      </c>
      <c r="R207" s="11">
        <f ca="1">F207*Q207</f>
        <v>9.8304000000000009</v>
      </c>
    </row>
    <row r="208" spans="1:18" ht="30">
      <c r="A208" s="11" t="s">
        <v>2650</v>
      </c>
      <c r="B208" s="11">
        <v>88267</v>
      </c>
      <c r="C208" s="11" t="str">
        <f>VLOOKUP(B208,IF(A208="COMPOSICAO",S!$A:$E,I!$A:$E),2,FALSE)</f>
        <v>SINAPI</v>
      </c>
      <c r="D208" s="23" t="str">
        <f>VLOOKUP(B208,IF(A208="COMPOSICAO",S!$A:$E,I!$A:$E),3,FALSE)</f>
        <v>ENCANADOR OU BOMBEIRO HIDRÁULICO COM ENCARGOS COMPLEMENTARES</v>
      </c>
      <c r="E208" s="11" t="str">
        <f>VLOOKUP(B208,IF(A208="COMPOSICAO",S!$A:$E,I!$A:$E),4,FALSE)</f>
        <v>H</v>
      </c>
      <c r="F208" s="11">
        <f>0.1448/pcf</f>
        <v>0.14480000000000001</v>
      </c>
      <c r="G208" s="67">
        <f>IF(A208="COMPOSICAO",VLOOKUP("TOTAL SEM BDI - "&amp;B208,CPUAUX1!$A:$J,9,FALSE),VLOOKUP(B208,I!$A:$E,5,FALSE))</f>
        <v>26.669999999999998</v>
      </c>
      <c r="H208" s="68"/>
      <c r="I208" s="67">
        <f>TRUNC(F208*G208,2)</f>
        <v>3.86</v>
      </c>
      <c r="J208" s="68"/>
      <c r="M208" s="11">
        <f>B208</f>
        <v>88267</v>
      </c>
      <c r="N208" s="18">
        <f>SUMIF(ORCAMENTO!B:B,B206,ORCAMENTO!F:F)</f>
        <v>24</v>
      </c>
      <c r="O208" s="11">
        <f>F208*N208</f>
        <v>3.4752000000000001</v>
      </c>
      <c r="Q208" s="11">
        <f ca="1">IFERROR(SUMIF(CO!B:B,B206,OFFSET(CO!F:F,0,(4+MATCH(ETAPA,CO!$J$10:$BL$10,0)))),0)</f>
        <v>24</v>
      </c>
      <c r="R208" s="11">
        <f ca="1">F208*Q208</f>
        <v>3.4752000000000001</v>
      </c>
    </row>
    <row r="209" spans="1:18">
      <c r="A209" s="50" t="str">
        <f>"TOTAL SEM BDI - "&amp;B206</f>
        <v>TOTAL SEM BDI - 97663</v>
      </c>
      <c r="B209" s="51"/>
      <c r="C209" s="51"/>
      <c r="D209" s="51"/>
      <c r="E209" s="51"/>
      <c r="F209" s="51"/>
      <c r="G209" s="51"/>
      <c r="H209" s="52"/>
      <c r="I209" s="67">
        <f>SUM(I206:I208)</f>
        <v>12.75</v>
      </c>
      <c r="J209" s="68"/>
    </row>
    <row r="210" spans="1:18">
      <c r="A210" s="50" t="str">
        <f>"TAXA DE BDI ("&amp;TEXT(BDI,"00,00")&amp;" %)"</f>
        <v>TAXA DE BDI (23,54 %)</v>
      </c>
      <c r="B210" s="51"/>
      <c r="C210" s="51"/>
      <c r="D210" s="51"/>
      <c r="E210" s="51"/>
      <c r="F210" s="51"/>
      <c r="G210" s="51"/>
      <c r="H210" s="52"/>
      <c r="I210" s="67">
        <f>ROUND(I209*(BDI/100),2)</f>
        <v>3</v>
      </c>
      <c r="J210" s="68"/>
    </row>
    <row r="211" spans="1:18">
      <c r="A211" s="50" t="str">
        <f>"TOTAL COM BDI - "&amp;B206</f>
        <v>TOTAL COM BDI - 97663</v>
      </c>
      <c r="B211" s="51"/>
      <c r="C211" s="51"/>
      <c r="D211" s="51"/>
      <c r="E211" s="51"/>
      <c r="F211" s="51"/>
      <c r="G211" s="51"/>
      <c r="H211" s="52"/>
      <c r="I211" s="67">
        <f>SUM(I209:I210)</f>
        <v>15.75</v>
      </c>
      <c r="J211" s="68"/>
    </row>
    <row r="213" spans="1:18">
      <c r="A213" s="9" t="s">
        <v>2646</v>
      </c>
      <c r="B213" s="9" t="s">
        <v>102</v>
      </c>
      <c r="C213" s="9" t="s">
        <v>103</v>
      </c>
      <c r="D213" s="9" t="s">
        <v>36</v>
      </c>
      <c r="E213" s="9" t="s">
        <v>104</v>
      </c>
      <c r="F213" s="9" t="s">
        <v>788</v>
      </c>
      <c r="G213" s="63" t="s">
        <v>2647</v>
      </c>
      <c r="H213" s="64"/>
      <c r="I213" s="63" t="s">
        <v>24</v>
      </c>
      <c r="J213" s="64"/>
    </row>
    <row r="214" spans="1:18" ht="45">
      <c r="A214" s="21" t="s">
        <v>2668</v>
      </c>
      <c r="B214" s="21">
        <v>104791</v>
      </c>
      <c r="C214" s="21" t="str">
        <f>VLOOKUP(B214,S!$A:$G,2,FALSE)</f>
        <v>SINAPI</v>
      </c>
      <c r="D214" s="22" t="str">
        <f>VLOOKUP(B214,S!$A:$G,3,FALSE)</f>
        <v>DEMOLIÇÃO DE ARGAMASSAS, DE FORMA DE FORMA MECANIZADA COM MARTELETE, SEM REAPROVEITAMENTO. AF_09/2023</v>
      </c>
      <c r="E214" s="21" t="str">
        <f>VLOOKUP(B214,S!$A:$G,4,FALSE)</f>
        <v>M2</v>
      </c>
      <c r="F214" s="21"/>
      <c r="G214" s="65">
        <f>I219</f>
        <v>6.13</v>
      </c>
      <c r="H214" s="66"/>
      <c r="I214" s="65"/>
      <c r="J214" s="66"/>
      <c r="K214" s="30">
        <f>VLOOKUP(B214,S!A:G,5,FALSE)</f>
        <v>6.13</v>
      </c>
      <c r="L214" s="21" t="str">
        <f>IF(K214=G214,"OK, CONFORME TABELA",IF(G214&gt;K214,"ACIMA DA TABELA: ","ABAIXO DA TABELA: ")&amp;TRUNC((G214*100)/K214,2)&amp;" %")</f>
        <v>OK, CONFORME TABELA</v>
      </c>
    </row>
    <row r="215" spans="1:18" ht="45">
      <c r="A215" s="11" t="s">
        <v>2650</v>
      </c>
      <c r="B215" s="11">
        <v>102275</v>
      </c>
      <c r="C215" s="11" t="str">
        <f>VLOOKUP(B215,IF(A215="COMPOSICAO",S!$A:$E,I!$A:$E),2,FALSE)</f>
        <v>SINAPI</v>
      </c>
      <c r="D215" s="23" t="str">
        <f>VLOOKUP(B215,IF(A215="COMPOSICAO",S!$A:$E,I!$A:$E),3,FALSE)</f>
        <v>MARTELO DEMOLIDOR ELÉTRICO, COM POTÊNCIA DE 2.000 W, 1.000 IMPACTOS POR MINUTO, PESO DE 30 KG - CHP DIURNO. AF_01/2021</v>
      </c>
      <c r="E215" s="11" t="str">
        <f>VLOOKUP(B215,IF(A215="COMPOSICAO",S!$A:$E,I!$A:$E),4,FALSE)</f>
        <v>CHP</v>
      </c>
      <c r="F215" s="11">
        <v>8.3299999999999999E-2</v>
      </c>
      <c r="G215" s="67">
        <f>IF(A215="COMPOSICAO",VLOOKUP("TOTAL SEM BDI - "&amp;B215,CPUAUX1!$A:$J,9,FALSE),VLOOKUP(B215,I!$A:$E,5,FALSE))</f>
        <v>27.44</v>
      </c>
      <c r="H215" s="68"/>
      <c r="I215" s="67">
        <f>TRUNC(F215*G215,2)</f>
        <v>2.2799999999999998</v>
      </c>
      <c r="J215" s="68"/>
      <c r="M215" s="11">
        <f>B215</f>
        <v>102275</v>
      </c>
      <c r="N215" s="18">
        <f>SUMIF(ORCAMENTO!B:B,B214,ORCAMENTO!F:F)</f>
        <v>1945.1599999999999</v>
      </c>
      <c r="O215" s="11">
        <f>F215*N215</f>
        <v>162.03182799999999</v>
      </c>
      <c r="Q215" s="11">
        <f ca="1">IFERROR(SUMIF(CO!B:B,B214,OFFSET(CO!F:F,0,(4+MATCH(ETAPA,CO!$J$10:$BL$10,0)))),0)</f>
        <v>291.77</v>
      </c>
      <c r="R215" s="11">
        <f ca="1">F215*Q215</f>
        <v>24.304440999999997</v>
      </c>
    </row>
    <row r="216" spans="1:18" ht="45">
      <c r="A216" s="11" t="s">
        <v>2650</v>
      </c>
      <c r="B216" s="11">
        <v>102274</v>
      </c>
      <c r="C216" s="11" t="str">
        <f>VLOOKUP(B216,IF(A216="COMPOSICAO",S!$A:$E,I!$A:$E),2,FALSE)</f>
        <v>SINAPI</v>
      </c>
      <c r="D216" s="23" t="str">
        <f>VLOOKUP(B216,IF(A216="COMPOSICAO",S!$A:$E,I!$A:$E),3,FALSE)</f>
        <v>MARTELO DEMOLIDOR ELÉTRICO, COM POTÊNCIA DE 2.000 W, 1.000 IMPACTOS POR MINUTO, PESO DE 30 KG - CHI DIURNO. AF_01/2021</v>
      </c>
      <c r="E216" s="11" t="str">
        <f>VLOOKUP(B216,IF(A216="COMPOSICAO",S!$A:$E,I!$A:$E),4,FALSE)</f>
        <v>CHI</v>
      </c>
      <c r="F216" s="11">
        <v>6.3700000000000007E-2</v>
      </c>
      <c r="G216" s="67">
        <f>IF(A216="COMPOSICAO",VLOOKUP("TOTAL SEM BDI - "&amp;B216,CPUAUX1!$A:$J,9,FALSE),VLOOKUP(B216,I!$A:$E,5,FALSE))</f>
        <v>24.74</v>
      </c>
      <c r="H216" s="68"/>
      <c r="I216" s="67">
        <f>TRUNC(F216*G216,2)</f>
        <v>1.57</v>
      </c>
      <c r="J216" s="68"/>
      <c r="M216" s="11">
        <f>B216</f>
        <v>102274</v>
      </c>
      <c r="N216" s="18">
        <f>SUMIF(ORCAMENTO!B:B,B214,ORCAMENTO!F:F)</f>
        <v>1945.1599999999999</v>
      </c>
      <c r="O216" s="11">
        <f>F216*N216</f>
        <v>123.90669200000001</v>
      </c>
      <c r="Q216" s="11">
        <f ca="1">IFERROR(SUMIF(CO!B:B,B214,OFFSET(CO!F:F,0,(4+MATCH(ETAPA,CO!$J$10:$BL$10,0)))),0)</f>
        <v>291.77</v>
      </c>
      <c r="R216" s="11">
        <f ca="1">F216*Q216</f>
        <v>18.585749</v>
      </c>
    </row>
    <row r="217" spans="1:18">
      <c r="A217" s="11" t="s">
        <v>2650</v>
      </c>
      <c r="B217" s="11">
        <v>88316</v>
      </c>
      <c r="C217" s="11" t="str">
        <f>VLOOKUP(B217,IF(A217="COMPOSICAO",S!$A:$E,I!$A:$E),2,FALSE)</f>
        <v>SINAPI</v>
      </c>
      <c r="D217" s="23" t="str">
        <f>VLOOKUP(B217,IF(A217="COMPOSICAO",S!$A:$E,I!$A:$E),3,FALSE)</f>
        <v>SERVENTE COM ENCARGOS COMPLEMENTARES</v>
      </c>
      <c r="E217" s="11" t="str">
        <f>VLOOKUP(B217,IF(A217="COMPOSICAO",S!$A:$E,I!$A:$E),4,FALSE)</f>
        <v>H</v>
      </c>
      <c r="F217" s="11">
        <f>0.0765/pcf</f>
        <v>7.6499999999999999E-2</v>
      </c>
      <c r="G217" s="67">
        <f>IF(A217="COMPOSICAO",VLOOKUP("TOTAL SEM BDI - "&amp;B217,CPUAUX1!$A:$J,9,FALSE),VLOOKUP(B217,I!$A:$E,5,FALSE))</f>
        <v>21.71</v>
      </c>
      <c r="H217" s="68"/>
      <c r="I217" s="67">
        <f>TRUNC(F217*G217,2)</f>
        <v>1.66</v>
      </c>
      <c r="J217" s="68"/>
      <c r="M217" s="11">
        <f>B217</f>
        <v>88316</v>
      </c>
      <c r="N217" s="18">
        <f>SUMIF(ORCAMENTO!B:B,B214,ORCAMENTO!F:F)</f>
        <v>1945.1599999999999</v>
      </c>
      <c r="O217" s="11">
        <f>F217*N217</f>
        <v>148.80473999999998</v>
      </c>
      <c r="Q217" s="11">
        <f ca="1">IFERROR(SUMIF(CO!B:B,B214,OFFSET(CO!F:F,0,(4+MATCH(ETAPA,CO!$J$10:$BL$10,0)))),0)</f>
        <v>291.77</v>
      </c>
      <c r="R217" s="11">
        <f ca="1">F217*Q217</f>
        <v>22.320404999999997</v>
      </c>
    </row>
    <row r="218" spans="1:18">
      <c r="A218" s="11" t="s">
        <v>2650</v>
      </c>
      <c r="B218" s="11">
        <v>88309</v>
      </c>
      <c r="C218" s="11" t="str">
        <f>VLOOKUP(B218,IF(A218="COMPOSICAO",S!$A:$E,I!$A:$E),2,FALSE)</f>
        <v>SINAPI</v>
      </c>
      <c r="D218" s="23" t="str">
        <f>VLOOKUP(B218,IF(A218="COMPOSICAO",S!$A:$E,I!$A:$E),3,FALSE)</f>
        <v>PEDREIRO COM ENCARGOS COMPLEMENTARES</v>
      </c>
      <c r="E218" s="11" t="str">
        <f>VLOOKUP(B218,IF(A218="COMPOSICAO",S!$A:$E,I!$A:$E),4,FALSE)</f>
        <v>H</v>
      </c>
      <c r="F218" s="11">
        <f>0.0228/pcf</f>
        <v>2.2800000000000001E-2</v>
      </c>
      <c r="G218" s="67">
        <f>IF(A218="COMPOSICAO",VLOOKUP("TOTAL SEM BDI - "&amp;B218,CPUAUX1!$A:$J,9,FALSE),VLOOKUP(B218,I!$A:$E,5,FALSE))</f>
        <v>27.39</v>
      </c>
      <c r="H218" s="68"/>
      <c r="I218" s="67">
        <f>TRUNC(F218*G218,2)</f>
        <v>0.62</v>
      </c>
      <c r="J218" s="68"/>
      <c r="M218" s="11">
        <f>B218</f>
        <v>88309</v>
      </c>
      <c r="N218" s="18">
        <f>SUMIF(ORCAMENTO!B:B,B214,ORCAMENTO!F:F)</f>
        <v>1945.1599999999999</v>
      </c>
      <c r="O218" s="11">
        <f>F218*N218</f>
        <v>44.349647999999995</v>
      </c>
      <c r="Q218" s="11">
        <f ca="1">IFERROR(SUMIF(CO!B:B,B214,OFFSET(CO!F:F,0,(4+MATCH(ETAPA,CO!$J$10:$BL$10,0)))),0)</f>
        <v>291.77</v>
      </c>
      <c r="R218" s="11">
        <f ca="1">F218*Q218</f>
        <v>6.6523560000000002</v>
      </c>
    </row>
    <row r="219" spans="1:18">
      <c r="A219" s="50" t="str">
        <f>"TOTAL SEM BDI - "&amp;B214</f>
        <v>TOTAL SEM BDI - 104791</v>
      </c>
      <c r="B219" s="51"/>
      <c r="C219" s="51"/>
      <c r="D219" s="51"/>
      <c r="E219" s="51"/>
      <c r="F219" s="51"/>
      <c r="G219" s="51"/>
      <c r="H219" s="52"/>
      <c r="I219" s="67">
        <f>SUM(I214:I218)</f>
        <v>6.13</v>
      </c>
      <c r="J219" s="68"/>
    </row>
    <row r="220" spans="1:18">
      <c r="A220" s="50" t="str">
        <f>"TAXA DE BDI ("&amp;TEXT(BDI,"00,00")&amp;" %)"</f>
        <v>TAXA DE BDI (23,54 %)</v>
      </c>
      <c r="B220" s="51"/>
      <c r="C220" s="51"/>
      <c r="D220" s="51"/>
      <c r="E220" s="51"/>
      <c r="F220" s="51"/>
      <c r="G220" s="51"/>
      <c r="H220" s="52"/>
      <c r="I220" s="67">
        <f>ROUND(I219*(BDI/100),2)</f>
        <v>1.44</v>
      </c>
      <c r="J220" s="68"/>
    </row>
    <row r="221" spans="1:18">
      <c r="A221" s="50" t="str">
        <f>"TOTAL COM BDI - "&amp;B214</f>
        <v>TOTAL COM BDI - 104791</v>
      </c>
      <c r="B221" s="51"/>
      <c r="C221" s="51"/>
      <c r="D221" s="51"/>
      <c r="E221" s="51"/>
      <c r="F221" s="51"/>
      <c r="G221" s="51"/>
      <c r="H221" s="52"/>
      <c r="I221" s="67">
        <f>SUM(I219:I220)</f>
        <v>7.57</v>
      </c>
      <c r="J221" s="68"/>
    </row>
    <row r="223" spans="1:18">
      <c r="A223" s="9" t="s">
        <v>2646</v>
      </c>
      <c r="B223" s="9" t="s">
        <v>102</v>
      </c>
      <c r="C223" s="9" t="s">
        <v>103</v>
      </c>
      <c r="D223" s="9" t="s">
        <v>36</v>
      </c>
      <c r="E223" s="9" t="s">
        <v>104</v>
      </c>
      <c r="F223" s="9" t="s">
        <v>788</v>
      </c>
      <c r="G223" s="63" t="s">
        <v>2647</v>
      </c>
      <c r="H223" s="64"/>
      <c r="I223" s="63" t="s">
        <v>24</v>
      </c>
      <c r="J223" s="64"/>
    </row>
    <row r="224" spans="1:18" ht="45">
      <c r="A224" s="21" t="s">
        <v>14</v>
      </c>
      <c r="B224" s="21" t="s">
        <v>957</v>
      </c>
      <c r="C224" s="21" t="str">
        <f>VLOOKUP(B224,S!$A:$G,2,FALSE)</f>
        <v>PRÓPRIA</v>
      </c>
      <c r="D224" s="22" t="str">
        <f>VLOOKUP(B224,S!$A:$G,3,FALSE)</f>
        <v>ANDAIME METÁLICO FACHADEIRO - LOCAÇÃO MENSAL , EXCETO MONTAGEM, DESMONTAGEM E TELA (REF: 13311/ORSE-ORSE-09/2025)</v>
      </c>
      <c r="E224" s="21" t="str">
        <f>VLOOKUP(B224,S!$A:$G,4,FALSE)</f>
        <v>M2XMÊS</v>
      </c>
      <c r="F224" s="21"/>
      <c r="G224" s="65">
        <f>I228</f>
        <v>37.699999999999996</v>
      </c>
      <c r="H224" s="66"/>
      <c r="I224" s="65"/>
      <c r="J224" s="66"/>
      <c r="K224" s="30">
        <f>VLOOKUP(B224,S!A:G,5,FALSE)</f>
        <v>0</v>
      </c>
      <c r="L224" s="21" t="s">
        <v>2649</v>
      </c>
    </row>
    <row r="225" spans="1:18" ht="30">
      <c r="A225" s="11" t="s">
        <v>2652</v>
      </c>
      <c r="B225" s="11" t="s">
        <v>2670</v>
      </c>
      <c r="C225" s="11" t="str">
        <f>VLOOKUP(B225,IF(A225="COMPOSICAO",S!$A:$E,I!$A:$E),2,FALSE)</f>
        <v>ORSE</v>
      </c>
      <c r="D225" s="23" t="str">
        <f>VLOOKUP(B225,IF(A225="COMPOSICAO",S!$A:$E,I!$A:$E),3,FALSE)</f>
        <v>ALUGUEL DE ANDAIME TUBULAR METÁLICO FACHADEIRO (ALUGUEL MENSAL) M² X MÊS - LARGURA=2,00M; ALTURA=1,20M</v>
      </c>
      <c r="E225" s="11" t="str">
        <f>VLOOKUP(B225,IF(A225="COMPOSICAO",S!$A:$E,I!$A:$E),4,FALSE)</f>
        <v>M2XMÊS</v>
      </c>
      <c r="F225" s="11">
        <v>1.03</v>
      </c>
      <c r="G225" s="67">
        <f>IF(A225="COMPOSICAO",VLOOKUP("TOTAL SEM BDI - "&amp;B225,CPUAUX1!$A:$J,9,FALSE),VLOOKUP(B225,I!$A:$E,5,FALSE))</f>
        <v>31.5</v>
      </c>
      <c r="H225" s="68"/>
      <c r="I225" s="67">
        <f>TRUNC(F225*G225,2)</f>
        <v>32.44</v>
      </c>
      <c r="J225" s="68"/>
      <c r="M225" s="11" t="str">
        <f>B225</f>
        <v>04154/ORSE</v>
      </c>
      <c r="N225" s="18">
        <f>SUMIF(ORCAMENTO!B:B,B224,ORCAMENTO!F:F)</f>
        <v>80</v>
      </c>
      <c r="O225" s="11">
        <f>F225*N225</f>
        <v>82.4</v>
      </c>
      <c r="Q225" s="11">
        <f ca="1">IFERROR(SUMIF(CO!B:B,B224,OFFSET(CO!F:F,0,(4+MATCH(ETAPA,CO!$J$10:$BL$10,0)))),0)</f>
        <v>8</v>
      </c>
      <c r="R225" s="11">
        <f ca="1">F225*Q225</f>
        <v>8.24</v>
      </c>
    </row>
    <row r="226" spans="1:18">
      <c r="A226" s="11" t="s">
        <v>2650</v>
      </c>
      <c r="B226" s="11">
        <v>88316</v>
      </c>
      <c r="C226" s="11" t="str">
        <f>VLOOKUP(B226,IF(A226="COMPOSICAO",S!$A:$E,I!$A:$E),2,FALSE)</f>
        <v>SINAPI</v>
      </c>
      <c r="D226" s="23" t="str">
        <f>VLOOKUP(B226,IF(A226="COMPOSICAO",S!$A:$E,I!$A:$E),3,FALSE)</f>
        <v>SERVENTE COM ENCARGOS COMPLEMENTARES</v>
      </c>
      <c r="E226" s="11" t="str">
        <f>VLOOKUP(B226,IF(A226="COMPOSICAO",S!$A:$E,I!$A:$E),4,FALSE)</f>
        <v>H</v>
      </c>
      <c r="F226" s="11">
        <f>0.16/pcf</f>
        <v>0.16</v>
      </c>
      <c r="G226" s="67">
        <f>IF(A226="COMPOSICAO",VLOOKUP("TOTAL SEM BDI - "&amp;B226,CPUAUX1!$A:$J,9,FALSE),VLOOKUP(B226,I!$A:$E,5,FALSE))</f>
        <v>21.71</v>
      </c>
      <c r="H226" s="68"/>
      <c r="I226" s="67">
        <f>TRUNC(F226*G226,2)</f>
        <v>3.47</v>
      </c>
      <c r="J226" s="68"/>
      <c r="M226" s="11">
        <f>B226</f>
        <v>88316</v>
      </c>
      <c r="N226" s="18">
        <f>SUMIF(ORCAMENTO!B:B,B224,ORCAMENTO!F:F)</f>
        <v>80</v>
      </c>
      <c r="O226" s="11">
        <f>F226*N226</f>
        <v>12.8</v>
      </c>
      <c r="Q226" s="11">
        <f ca="1">IFERROR(SUMIF(CO!B:B,B224,OFFSET(CO!F:F,0,(4+MATCH(ETAPA,CO!$J$10:$BL$10,0)))),0)</f>
        <v>8</v>
      </c>
      <c r="R226" s="11">
        <f ca="1">F226*Q226</f>
        <v>1.28</v>
      </c>
    </row>
    <row r="227" spans="1:18" ht="30">
      <c r="A227" s="11" t="s">
        <v>2650</v>
      </c>
      <c r="B227" s="11">
        <v>88278</v>
      </c>
      <c r="C227" s="11" t="str">
        <f>VLOOKUP(B227,IF(A227="COMPOSICAO",S!$A:$E,I!$A:$E),2,FALSE)</f>
        <v>SINAPI</v>
      </c>
      <c r="D227" s="23" t="str">
        <f>VLOOKUP(B227,IF(A227="COMPOSICAO",S!$A:$E,I!$A:$E),3,FALSE)</f>
        <v>MONTADOR DE ESTRUTURAS METÁLICAS COM ENCARGOS COMPLEMENTARES</v>
      </c>
      <c r="E227" s="11" t="str">
        <f>VLOOKUP(B227,IF(A227="COMPOSICAO",S!$A:$E,I!$A:$E),4,FALSE)</f>
        <v>H</v>
      </c>
      <c r="F227" s="11">
        <f>0.08/pcf</f>
        <v>0.08</v>
      </c>
      <c r="G227" s="67">
        <f>IF(A227="COMPOSICAO",VLOOKUP("TOTAL SEM BDI - "&amp;B227,CPUAUX1!$A:$J,9,FALSE),VLOOKUP(B227,I!$A:$E,5,FALSE))</f>
        <v>22.390000000000004</v>
      </c>
      <c r="H227" s="68"/>
      <c r="I227" s="67">
        <f>TRUNC(F227*G227,2)</f>
        <v>1.79</v>
      </c>
      <c r="J227" s="68"/>
      <c r="M227" s="11">
        <f>B227</f>
        <v>88278</v>
      </c>
      <c r="N227" s="18">
        <f>SUMIF(ORCAMENTO!B:B,B224,ORCAMENTO!F:F)</f>
        <v>80</v>
      </c>
      <c r="O227" s="11">
        <f>F227*N227</f>
        <v>6.4</v>
      </c>
      <c r="Q227" s="11">
        <f ca="1">IFERROR(SUMIF(CO!B:B,B224,OFFSET(CO!F:F,0,(4+MATCH(ETAPA,CO!$J$10:$BL$10,0)))),0)</f>
        <v>8</v>
      </c>
      <c r="R227" s="11">
        <f ca="1">F227*Q227</f>
        <v>0.64</v>
      </c>
    </row>
    <row r="228" spans="1:18">
      <c r="A228" s="50" t="str">
        <f>"TOTAL SEM BDI - "&amp;B224</f>
        <v>TOTAL SEM BDI - SEDUC826</v>
      </c>
      <c r="B228" s="51"/>
      <c r="C228" s="51"/>
      <c r="D228" s="51"/>
      <c r="E228" s="51"/>
      <c r="F228" s="51"/>
      <c r="G228" s="51"/>
      <c r="H228" s="52"/>
      <c r="I228" s="67">
        <f>SUM(I224:I227)</f>
        <v>37.699999999999996</v>
      </c>
      <c r="J228" s="68"/>
    </row>
    <row r="229" spans="1:18">
      <c r="A229" s="50" t="str">
        <f>"TAXA DE BDI ("&amp;TEXT(BDI,"00,00")&amp;" %)"</f>
        <v>TAXA DE BDI (23,54 %)</v>
      </c>
      <c r="B229" s="51"/>
      <c r="C229" s="51"/>
      <c r="D229" s="51"/>
      <c r="E229" s="51"/>
      <c r="F229" s="51"/>
      <c r="G229" s="51"/>
      <c r="H229" s="52"/>
      <c r="I229" s="67">
        <f>ROUND(I228*(BDI/100),2)</f>
        <v>8.8699999999999992</v>
      </c>
      <c r="J229" s="68"/>
    </row>
    <row r="230" spans="1:18">
      <c r="A230" s="50" t="str">
        <f>"TOTAL COM BDI - "&amp;B224</f>
        <v>TOTAL COM BDI - SEDUC826</v>
      </c>
      <c r="B230" s="51"/>
      <c r="C230" s="51"/>
      <c r="D230" s="51"/>
      <c r="E230" s="51"/>
      <c r="F230" s="51"/>
      <c r="G230" s="51"/>
      <c r="H230" s="52"/>
      <c r="I230" s="67">
        <f>SUM(I228:I229)</f>
        <v>46.569999999999993</v>
      </c>
      <c r="J230" s="68"/>
    </row>
    <row r="232" spans="1:18">
      <c r="A232" s="9" t="s">
        <v>2646</v>
      </c>
      <c r="B232" s="9" t="s">
        <v>102</v>
      </c>
      <c r="C232" s="9" t="s">
        <v>103</v>
      </c>
      <c r="D232" s="9" t="s">
        <v>36</v>
      </c>
      <c r="E232" s="9" t="s">
        <v>104</v>
      </c>
      <c r="F232" s="9" t="s">
        <v>788</v>
      </c>
      <c r="G232" s="63" t="s">
        <v>2647</v>
      </c>
      <c r="H232" s="64"/>
      <c r="I232" s="63" t="s">
        <v>24</v>
      </c>
      <c r="J232" s="64"/>
    </row>
    <row r="233" spans="1:18" ht="60">
      <c r="A233" s="21" t="s">
        <v>2671</v>
      </c>
      <c r="B233" s="21">
        <v>97063</v>
      </c>
      <c r="C233" s="21" t="str">
        <f>VLOOKUP(B233,S!$A:$G,2,FALSE)</f>
        <v>SINAPI</v>
      </c>
      <c r="D233" s="22" t="str">
        <f>VLOOKUP(B233,S!$A:$G,3,FALSE)</f>
        <v>MONTAGEM E DESMONTAGEM DE ANDAIME MODULAR FACHADEIRO, COM PISO METÁLICO, PARA EDIFÍCIOS COM MULTIPLOS PAVIMENTOS (EXCLUSIVE ANDAIME E LIMPEZA). AF_03/2024</v>
      </c>
      <c r="E233" s="21" t="str">
        <f>VLOOKUP(B233,S!$A:$G,4,FALSE)</f>
        <v>M2</v>
      </c>
      <c r="F233" s="21"/>
      <c r="G233" s="65">
        <f>I237</f>
        <v>16.920000000000002</v>
      </c>
      <c r="H233" s="66"/>
      <c r="I233" s="65"/>
      <c r="J233" s="66"/>
      <c r="K233" s="30">
        <f>VLOOKUP(B233,S!A:G,5,FALSE)</f>
        <v>16.920000000000002</v>
      </c>
      <c r="L233" s="21" t="str">
        <f>IF(K233=G233,"OK, CONFORME TABELA",IF(G233&gt;K233,"ACIMA DA TABELA: ","ABAIXO DA TABELA: ")&amp;TRUNC((G233*100)/K233,2)&amp;" %")</f>
        <v>OK, CONFORME TABELA</v>
      </c>
    </row>
    <row r="234" spans="1:18" ht="60">
      <c r="A234" s="11" t="s">
        <v>2650</v>
      </c>
      <c r="B234" s="11">
        <v>100251</v>
      </c>
      <c r="C234" s="11" t="str">
        <f>VLOOKUP(B234,IF(A234="COMPOSICAO",S!$A:$E,I!$A:$E),2,FALSE)</f>
        <v>SINAPI</v>
      </c>
      <c r="D234" s="23" t="str">
        <f>VLOOKUP(B234,IF(A234="COMPOSICAO",S!$A:$E,I!$A:$E),3,FALSE)</f>
        <v>TRANSPORTE HORIZONTAL MANUAL, DE TUBO DE AÇO CARBONO LEVE OU MÉDIO, PRETO OU GALVANIZADO, COM DIÂMETRO MAIOR QUE 32 MM E MENOR OU IGUAL A 65 MM (UNIDADE: MXKM). AF_07/2019</v>
      </c>
      <c r="E234" s="11" t="str">
        <f>VLOOKUP(B234,IF(A234="COMPOSICAO",S!$A:$E,I!$A:$E),4,FALSE)</f>
        <v>MXKM</v>
      </c>
      <c r="F234" s="11">
        <v>0.1673</v>
      </c>
      <c r="G234" s="67">
        <f>IF(A234="COMPOSICAO",VLOOKUP("TOTAL SEM BDI - "&amp;B234,CPUAUX1!$A:$J,9,FALSE),VLOOKUP(B234,I!$A:$E,5,FALSE))</f>
        <v>13.28</v>
      </c>
      <c r="H234" s="68"/>
      <c r="I234" s="67">
        <f>TRUNC(F234*G234,2)</f>
        <v>2.2200000000000002</v>
      </c>
      <c r="J234" s="68"/>
      <c r="M234" s="11">
        <f>B234</f>
        <v>100251</v>
      </c>
      <c r="N234" s="18">
        <f>SUMIF(ORCAMENTO!B:B,B233,ORCAMENTO!F:F)</f>
        <v>80</v>
      </c>
      <c r="O234" s="11">
        <f>F234*N234</f>
        <v>13.384</v>
      </c>
      <c r="Q234" s="11">
        <f ca="1">IFERROR(SUMIF(CO!B:B,B233,OFFSET(CO!F:F,0,(4+MATCH(ETAPA,CO!$J$10:$BL$10,0)))),0)</f>
        <v>8</v>
      </c>
      <c r="R234" s="11">
        <f ca="1">F234*Q234</f>
        <v>1.3384</v>
      </c>
    </row>
    <row r="235" spans="1:18">
      <c r="A235" s="11" t="s">
        <v>2650</v>
      </c>
      <c r="B235" s="11">
        <v>88316</v>
      </c>
      <c r="C235" s="11" t="str">
        <f>VLOOKUP(B235,IF(A235="COMPOSICAO",S!$A:$E,I!$A:$E),2,FALSE)</f>
        <v>SINAPI</v>
      </c>
      <c r="D235" s="23" t="str">
        <f>VLOOKUP(B235,IF(A235="COMPOSICAO",S!$A:$E,I!$A:$E),3,FALSE)</f>
        <v>SERVENTE COM ENCARGOS COMPLEMENTARES</v>
      </c>
      <c r="E235" s="11" t="str">
        <f>VLOOKUP(B235,IF(A235="COMPOSICAO",S!$A:$E,I!$A:$E),4,FALSE)</f>
        <v>H</v>
      </c>
      <c r="F235" s="11">
        <f>0.1058/pcf</f>
        <v>0.10580000000000001</v>
      </c>
      <c r="G235" s="67">
        <f>IF(A235="COMPOSICAO",VLOOKUP("TOTAL SEM BDI - "&amp;B235,CPUAUX1!$A:$J,9,FALSE),VLOOKUP(B235,I!$A:$E,5,FALSE))</f>
        <v>21.71</v>
      </c>
      <c r="H235" s="68"/>
      <c r="I235" s="67">
        <f>TRUNC(F235*G235,2)</f>
        <v>2.29</v>
      </c>
      <c r="J235" s="68"/>
      <c r="M235" s="11">
        <f>B235</f>
        <v>88316</v>
      </c>
      <c r="N235" s="18">
        <f>SUMIF(ORCAMENTO!B:B,B233,ORCAMENTO!F:F)</f>
        <v>80</v>
      </c>
      <c r="O235" s="11">
        <f>F235*N235</f>
        <v>8.4640000000000004</v>
      </c>
      <c r="Q235" s="11">
        <f ca="1">IFERROR(SUMIF(CO!B:B,B233,OFFSET(CO!F:F,0,(4+MATCH(ETAPA,CO!$J$10:$BL$10,0)))),0)</f>
        <v>8</v>
      </c>
      <c r="R235" s="11">
        <f ca="1">F235*Q235</f>
        <v>0.84640000000000004</v>
      </c>
    </row>
    <row r="236" spans="1:18" ht="30">
      <c r="A236" s="11" t="s">
        <v>2650</v>
      </c>
      <c r="B236" s="11">
        <v>88278</v>
      </c>
      <c r="C236" s="11" t="str">
        <f>VLOOKUP(B236,IF(A236="COMPOSICAO",S!$A:$E,I!$A:$E),2,FALSE)</f>
        <v>SINAPI</v>
      </c>
      <c r="D236" s="23" t="str">
        <f>VLOOKUP(B236,IF(A236="COMPOSICAO",S!$A:$E,I!$A:$E),3,FALSE)</f>
        <v>MONTADOR DE ESTRUTURAS METÁLICAS COM ENCARGOS COMPLEMENTARES</v>
      </c>
      <c r="E236" s="11" t="str">
        <f>VLOOKUP(B236,IF(A236="COMPOSICAO",S!$A:$E,I!$A:$E),4,FALSE)</f>
        <v>H</v>
      </c>
      <c r="F236" s="11">
        <f>0.5546/pcf</f>
        <v>0.55459999999999998</v>
      </c>
      <c r="G236" s="67">
        <f>IF(A236="COMPOSICAO",VLOOKUP("TOTAL SEM BDI - "&amp;B236,CPUAUX1!$A:$J,9,FALSE),VLOOKUP(B236,I!$A:$E,5,FALSE))</f>
        <v>22.390000000000004</v>
      </c>
      <c r="H236" s="68"/>
      <c r="I236" s="67">
        <f>TRUNC(F236*G236,2)</f>
        <v>12.41</v>
      </c>
      <c r="J236" s="68"/>
      <c r="M236" s="11">
        <f>B236</f>
        <v>88278</v>
      </c>
      <c r="N236" s="18">
        <f>SUMIF(ORCAMENTO!B:B,B233,ORCAMENTO!F:F)</f>
        <v>80</v>
      </c>
      <c r="O236" s="11">
        <f>F236*N236</f>
        <v>44.367999999999995</v>
      </c>
      <c r="Q236" s="11">
        <f ca="1">IFERROR(SUMIF(CO!B:B,B233,OFFSET(CO!F:F,0,(4+MATCH(ETAPA,CO!$J$10:$BL$10,0)))),0)</f>
        <v>8</v>
      </c>
      <c r="R236" s="11">
        <f ca="1">F236*Q236</f>
        <v>4.4367999999999999</v>
      </c>
    </row>
    <row r="237" spans="1:18">
      <c r="A237" s="50" t="str">
        <f>"TOTAL SEM BDI - "&amp;B233</f>
        <v>TOTAL SEM BDI - 97063</v>
      </c>
      <c r="B237" s="51"/>
      <c r="C237" s="51"/>
      <c r="D237" s="51"/>
      <c r="E237" s="51"/>
      <c r="F237" s="51"/>
      <c r="G237" s="51"/>
      <c r="H237" s="52"/>
      <c r="I237" s="67">
        <f>SUM(I233:I236)</f>
        <v>16.920000000000002</v>
      </c>
      <c r="J237" s="68"/>
    </row>
    <row r="238" spans="1:18">
      <c r="A238" s="50" t="str">
        <f>"TAXA DE BDI ("&amp;TEXT(BDI,"00,00")&amp;" %)"</f>
        <v>TAXA DE BDI (23,54 %)</v>
      </c>
      <c r="B238" s="51"/>
      <c r="C238" s="51"/>
      <c r="D238" s="51"/>
      <c r="E238" s="51"/>
      <c r="F238" s="51"/>
      <c r="G238" s="51"/>
      <c r="H238" s="52"/>
      <c r="I238" s="67">
        <f>ROUND(I237*(BDI/100),2)</f>
        <v>3.98</v>
      </c>
      <c r="J238" s="68"/>
    </row>
    <row r="239" spans="1:18">
      <c r="A239" s="50" t="str">
        <f>"TOTAL COM BDI - "&amp;B233</f>
        <v>TOTAL COM BDI - 97063</v>
      </c>
      <c r="B239" s="51"/>
      <c r="C239" s="51"/>
      <c r="D239" s="51"/>
      <c r="E239" s="51"/>
      <c r="F239" s="51"/>
      <c r="G239" s="51"/>
      <c r="H239" s="52"/>
      <c r="I239" s="67">
        <f>SUM(I237:I238)</f>
        <v>20.900000000000002</v>
      </c>
      <c r="J239" s="68"/>
    </row>
    <row r="241" spans="1:18">
      <c r="A241" s="9" t="s">
        <v>2646</v>
      </c>
      <c r="B241" s="9" t="s">
        <v>102</v>
      </c>
      <c r="C241" s="9" t="s">
        <v>103</v>
      </c>
      <c r="D241" s="9" t="s">
        <v>36</v>
      </c>
      <c r="E241" s="9" t="s">
        <v>104</v>
      </c>
      <c r="F241" s="9" t="s">
        <v>788</v>
      </c>
      <c r="G241" s="63" t="s">
        <v>2647</v>
      </c>
      <c r="H241" s="64"/>
      <c r="I241" s="63" t="s">
        <v>24</v>
      </c>
      <c r="J241" s="64"/>
    </row>
    <row r="242" spans="1:18" ht="30">
      <c r="A242" s="21" t="s">
        <v>2669</v>
      </c>
      <c r="B242" s="21" t="s">
        <v>961</v>
      </c>
      <c r="C242" s="21" t="str">
        <f>VLOOKUP(B242,S!$A:$G,2,FALSE)</f>
        <v>PRÓPRIA</v>
      </c>
      <c r="D242" s="22" t="str">
        <f>VLOOKUP(B242,S!$A:$G,3,FALSE)</f>
        <v>CARGA MANUAL DE ENTULHO EM CAMINHÃO BASCULANTE 6 M3</v>
      </c>
      <c r="E242" s="21" t="str">
        <f>VLOOKUP(B242,S!$A:$G,4,FALSE)</f>
        <v>M3</v>
      </c>
      <c r="F242" s="21"/>
      <c r="G242" s="65">
        <f>I244</f>
        <v>15.63</v>
      </c>
      <c r="H242" s="66"/>
      <c r="I242" s="65"/>
      <c r="J242" s="66"/>
      <c r="K242" s="30">
        <f>VLOOKUP(B242,S!A:G,5,FALSE)</f>
        <v>0</v>
      </c>
      <c r="L242" s="21" t="s">
        <v>2649</v>
      </c>
    </row>
    <row r="243" spans="1:18">
      <c r="A243" s="11" t="s">
        <v>2650</v>
      </c>
      <c r="B243" s="11">
        <v>88316</v>
      </c>
      <c r="C243" s="11" t="str">
        <f>VLOOKUP(B243,IF(A243="COMPOSICAO",S!$A:$E,I!$A:$E),2,FALSE)</f>
        <v>SINAPI</v>
      </c>
      <c r="D243" s="23" t="str">
        <f>VLOOKUP(B243,IF(A243="COMPOSICAO",S!$A:$E,I!$A:$E),3,FALSE)</f>
        <v>SERVENTE COM ENCARGOS COMPLEMENTARES</v>
      </c>
      <c r="E243" s="11" t="str">
        <f>VLOOKUP(B243,IF(A243="COMPOSICAO",S!$A:$E,I!$A:$E),4,FALSE)</f>
        <v>H</v>
      </c>
      <c r="F243" s="11">
        <f>0.72/pcf</f>
        <v>0.72</v>
      </c>
      <c r="G243" s="67">
        <f>IF(A243="COMPOSICAO",VLOOKUP("TOTAL SEM BDI - "&amp;B243,CPUAUX1!$A:$J,9,FALSE),VLOOKUP(B243,I!$A:$E,5,FALSE))</f>
        <v>21.71</v>
      </c>
      <c r="H243" s="68"/>
      <c r="I243" s="67">
        <f>TRUNC(F243*G243,2)</f>
        <v>15.63</v>
      </c>
      <c r="J243" s="68"/>
      <c r="M243" s="11">
        <f>B243</f>
        <v>88316</v>
      </c>
      <c r="N243" s="18">
        <f>SUMIF(ORCAMENTO!B:B,B242,ORCAMENTO!F:F)</f>
        <v>912.17000000000007</v>
      </c>
      <c r="O243" s="11">
        <f>F243*N243</f>
        <v>656.76240000000007</v>
      </c>
      <c r="Q243" s="11">
        <f ca="1">IFERROR(SUMIF(CO!B:B,B242,OFFSET(CO!F:F,0,(4+MATCH(ETAPA,CO!$J$10:$BL$10,0)))),0)</f>
        <v>0</v>
      </c>
      <c r="R243" s="11">
        <f ca="1">F243*Q243</f>
        <v>0</v>
      </c>
    </row>
    <row r="244" spans="1:18">
      <c r="A244" s="50" t="str">
        <f>"TOTAL SEM BDI - "&amp;B242</f>
        <v>TOTAL SEM BDI - SEDUC276</v>
      </c>
      <c r="B244" s="51"/>
      <c r="C244" s="51"/>
      <c r="D244" s="51"/>
      <c r="E244" s="51"/>
      <c r="F244" s="51"/>
      <c r="G244" s="51"/>
      <c r="H244" s="52"/>
      <c r="I244" s="67">
        <f>SUM(I242:I243)</f>
        <v>15.63</v>
      </c>
      <c r="J244" s="68"/>
    </row>
    <row r="245" spans="1:18">
      <c r="A245" s="50" t="str">
        <f>"TAXA DE BDI ("&amp;TEXT(BDI,"00,00")&amp;" %)"</f>
        <v>TAXA DE BDI (23,54 %)</v>
      </c>
      <c r="B245" s="51"/>
      <c r="C245" s="51"/>
      <c r="D245" s="51"/>
      <c r="E245" s="51"/>
      <c r="F245" s="51"/>
      <c r="G245" s="51"/>
      <c r="H245" s="52"/>
      <c r="I245" s="67">
        <f>ROUND(I244*(BDI/100),2)</f>
        <v>3.68</v>
      </c>
      <c r="J245" s="68"/>
    </row>
    <row r="246" spans="1:18">
      <c r="A246" s="50" t="str">
        <f>"TOTAL COM BDI - "&amp;B242</f>
        <v>TOTAL COM BDI - SEDUC276</v>
      </c>
      <c r="B246" s="51"/>
      <c r="C246" s="51"/>
      <c r="D246" s="51"/>
      <c r="E246" s="51"/>
      <c r="F246" s="51"/>
      <c r="G246" s="51"/>
      <c r="H246" s="52"/>
      <c r="I246" s="67">
        <f>SUM(I244:I245)</f>
        <v>19.310000000000002</v>
      </c>
      <c r="J246" s="68"/>
    </row>
    <row r="248" spans="1:18">
      <c r="A248" s="9" t="s">
        <v>2646</v>
      </c>
      <c r="B248" s="9" t="s">
        <v>102</v>
      </c>
      <c r="C248" s="9" t="s">
        <v>103</v>
      </c>
      <c r="D248" s="9" t="s">
        <v>36</v>
      </c>
      <c r="E248" s="9" t="s">
        <v>104</v>
      </c>
      <c r="F248" s="9" t="s">
        <v>788</v>
      </c>
      <c r="G248" s="63" t="s">
        <v>2647</v>
      </c>
      <c r="H248" s="64"/>
      <c r="I248" s="63" t="s">
        <v>24</v>
      </c>
      <c r="J248" s="64"/>
    </row>
    <row r="249" spans="1:18" ht="45">
      <c r="A249" s="21" t="s">
        <v>2672</v>
      </c>
      <c r="B249" s="21">
        <v>97914</v>
      </c>
      <c r="C249" s="21" t="str">
        <f>VLOOKUP(B249,S!$A:$G,2,FALSE)</f>
        <v>SINAPI</v>
      </c>
      <c r="D249" s="22" t="str">
        <f>VLOOKUP(B249,S!$A:$G,3,FALSE)</f>
        <v>TRANSPORTE COM CAMINHÃO BASCULANTE DE 6 M³, EM VIA URBANA PAVIMENTADA, DMT ATÉ 30 KM (UNIDADE: M3XKM). AF_07/2020</v>
      </c>
      <c r="E249" s="21" t="str">
        <f>VLOOKUP(B249,S!$A:$G,4,FALSE)</f>
        <v>M3XKM</v>
      </c>
      <c r="F249" s="21"/>
      <c r="G249" s="65">
        <f>I252</f>
        <v>2.9099999999999997</v>
      </c>
      <c r="H249" s="66"/>
      <c r="I249" s="65"/>
      <c r="J249" s="66"/>
      <c r="K249" s="30">
        <f>VLOOKUP(B249,S!A:G,5,FALSE)</f>
        <v>2.91</v>
      </c>
      <c r="L249" s="21" t="str">
        <f>IF(K249=G249,"OK, CONFORME TABELA",IF(G249&gt;K249,"ACIMA DA TABELA: ","ABAIXO DA TABELA: ")&amp;TRUNC((G249*100)/K249,2)&amp;" %")</f>
        <v>OK, CONFORME TABELA</v>
      </c>
    </row>
    <row r="250" spans="1:18" ht="60">
      <c r="A250" s="11" t="s">
        <v>2650</v>
      </c>
      <c r="B250" s="11">
        <v>67827</v>
      </c>
      <c r="C250" s="11" t="str">
        <f>VLOOKUP(B250,IF(A250="COMPOSICAO",S!$A:$E,I!$A:$E),2,FALSE)</f>
        <v>SINAPI</v>
      </c>
      <c r="D250" s="23" t="str">
        <f>VLOOKUP(B250,IF(A250="COMPOSICAO",S!$A:$E,I!$A:$E),3,FALSE)</f>
        <v>CAMINHÃO BASCULANTE 6 M3 TOCO, PESO BRUTO TOTAL 16.000 KG, CARGA ÚTIL MÁXIMA 11.130 KG, DISTÂNCIA ENTRE EIXOS 5,36 M, POTÊNCIA 185 CV, INCLUSIVE CAÇAMBA METÁLICA - CHI DIURNO. AF_06/2014</v>
      </c>
      <c r="E250" s="11" t="str">
        <f>VLOOKUP(B250,IF(A250="COMPOSICAO",S!$A:$E,I!$A:$E),4,FALSE)</f>
        <v>CHI</v>
      </c>
      <c r="F250" s="11">
        <v>6.0000000000000001E-3</v>
      </c>
      <c r="G250" s="67">
        <f>IF(A250="COMPOSICAO",VLOOKUP("TOTAL SEM BDI - "&amp;B250,CPUAUX1!$A:$J,9,FALSE),VLOOKUP(B250,I!$A:$E,5,FALSE))</f>
        <v>61.370000000000005</v>
      </c>
      <c r="H250" s="68"/>
      <c r="I250" s="67">
        <f>TRUNC(F250*G250,2)</f>
        <v>0.36</v>
      </c>
      <c r="J250" s="68"/>
      <c r="M250" s="11">
        <f>B250</f>
        <v>67827</v>
      </c>
      <c r="N250" s="18">
        <f>SUMIF(ORCAMENTO!B:B,B249,ORCAMENTO!F:F)</f>
        <v>12392.17</v>
      </c>
      <c r="O250" s="11">
        <f>F250*N250</f>
        <v>74.353020000000001</v>
      </c>
      <c r="Q250" s="11">
        <f ca="1">IFERROR(SUMIF(CO!B:B,B249,OFFSET(CO!F:F,0,(4+MATCH(ETAPA,CO!$J$10:$BL$10,0)))),0)</f>
        <v>0</v>
      </c>
      <c r="R250" s="11">
        <f ca="1">F250*Q250</f>
        <v>0</v>
      </c>
    </row>
    <row r="251" spans="1:18" ht="60">
      <c r="A251" s="11" t="s">
        <v>2650</v>
      </c>
      <c r="B251" s="11">
        <v>67826</v>
      </c>
      <c r="C251" s="11" t="str">
        <f>VLOOKUP(B251,IF(A251="COMPOSICAO",S!$A:$E,I!$A:$E),2,FALSE)</f>
        <v>SINAPI</v>
      </c>
      <c r="D251" s="23" t="str">
        <f>VLOOKUP(B251,IF(A251="COMPOSICAO",S!$A:$E,I!$A:$E),3,FALSE)</f>
        <v>CAMINHÃO BASCULANTE 6 M3 TOCO, PESO BRUTO TOTAL 16.000 KG, CARGA ÚTIL MÁXIMA 11.130 KG, DISTÂNCIA ENTRE EIXOS 5,36 M, POTÊNCIA 185 CV, INCLUSIVE CAÇAMBA METÁLICA - CHP DIURNO. AF_06/2014</v>
      </c>
      <c r="E251" s="11" t="str">
        <f>VLOOKUP(B251,IF(A251="COMPOSICAO",S!$A:$E,I!$A:$E),4,FALSE)</f>
        <v>CHP</v>
      </c>
      <c r="F251" s="11">
        <v>1.3899999999999999E-2</v>
      </c>
      <c r="G251" s="67">
        <f>IF(A251="COMPOSICAO",VLOOKUP("TOTAL SEM BDI - "&amp;B251,CPUAUX1!$A:$J,9,FALSE),VLOOKUP(B251,I!$A:$E,5,FALSE))</f>
        <v>183.58</v>
      </c>
      <c r="H251" s="68"/>
      <c r="I251" s="67">
        <f>TRUNC(F251*G251,2)</f>
        <v>2.5499999999999998</v>
      </c>
      <c r="J251" s="68"/>
      <c r="M251" s="11">
        <f>B251</f>
        <v>67826</v>
      </c>
      <c r="N251" s="18">
        <f>SUMIF(ORCAMENTO!B:B,B249,ORCAMENTO!F:F)</f>
        <v>12392.17</v>
      </c>
      <c r="O251" s="11">
        <f>F251*N251</f>
        <v>172.25116299999999</v>
      </c>
      <c r="Q251" s="11">
        <f ca="1">IFERROR(SUMIF(CO!B:B,B249,OFFSET(CO!F:F,0,(4+MATCH(ETAPA,CO!$J$10:$BL$10,0)))),0)</f>
        <v>0</v>
      </c>
      <c r="R251" s="11">
        <f ca="1">F251*Q251</f>
        <v>0</v>
      </c>
    </row>
    <row r="252" spans="1:18">
      <c r="A252" s="50" t="str">
        <f>"TOTAL SEM BDI - "&amp;B249</f>
        <v>TOTAL SEM BDI - 97914</v>
      </c>
      <c r="B252" s="51"/>
      <c r="C252" s="51"/>
      <c r="D252" s="51"/>
      <c r="E252" s="51"/>
      <c r="F252" s="51"/>
      <c r="G252" s="51"/>
      <c r="H252" s="52"/>
      <c r="I252" s="67">
        <f>SUM(I249:I251)</f>
        <v>2.9099999999999997</v>
      </c>
      <c r="J252" s="68"/>
    </row>
    <row r="253" spans="1:18">
      <c r="A253" s="50" t="str">
        <f>"TAXA DE BDI ("&amp;TEXT(BDI,"00,00")&amp;" %)"</f>
        <v>TAXA DE BDI (23,54 %)</v>
      </c>
      <c r="B253" s="51"/>
      <c r="C253" s="51"/>
      <c r="D253" s="51"/>
      <c r="E253" s="51"/>
      <c r="F253" s="51"/>
      <c r="G253" s="51"/>
      <c r="H253" s="52"/>
      <c r="I253" s="67">
        <f>ROUND(I252*(BDI/100),2)</f>
        <v>0.69</v>
      </c>
      <c r="J253" s="68"/>
    </row>
    <row r="254" spans="1:18">
      <c r="A254" s="50" t="str">
        <f>"TOTAL COM BDI - "&amp;B249</f>
        <v>TOTAL COM BDI - 97914</v>
      </c>
      <c r="B254" s="51"/>
      <c r="C254" s="51"/>
      <c r="D254" s="51"/>
      <c r="E254" s="51"/>
      <c r="F254" s="51"/>
      <c r="G254" s="51"/>
      <c r="H254" s="52"/>
      <c r="I254" s="67">
        <f>SUM(I252:I253)</f>
        <v>3.5999999999999996</v>
      </c>
      <c r="J254" s="68"/>
    </row>
    <row r="256" spans="1:18">
      <c r="A256" s="9" t="s">
        <v>2646</v>
      </c>
      <c r="B256" s="9" t="s">
        <v>102</v>
      </c>
      <c r="C256" s="9" t="s">
        <v>103</v>
      </c>
      <c r="D256" s="9" t="s">
        <v>36</v>
      </c>
      <c r="E256" s="9" t="s">
        <v>104</v>
      </c>
      <c r="F256" s="9" t="s">
        <v>788</v>
      </c>
      <c r="G256" s="63" t="s">
        <v>2647</v>
      </c>
      <c r="H256" s="64"/>
      <c r="I256" s="63" t="s">
        <v>24</v>
      </c>
      <c r="J256" s="64"/>
    </row>
    <row r="257" spans="1:18" ht="60">
      <c r="A257" s="21" t="s">
        <v>2673</v>
      </c>
      <c r="B257" s="21">
        <v>103357</v>
      </c>
      <c r="C257" s="21" t="str">
        <f>VLOOKUP(B257,S!$A:$G,2,FALSE)</f>
        <v>SINAPI</v>
      </c>
      <c r="D257" s="22" t="str">
        <f>VLOOKUP(B257,S!$A:$G,3,FALSE)</f>
        <v>ALVENARIA DE VEDAÇÃO DE BLOCOS CERÂMICOS FURADOS NA HORIZONTAL DE 9X19X29 CM (ESPESSURA 9 CM) E ARGAMASSA DE ASSENTAMENTO COM PREPARO MANUAL. AF_12/2021</v>
      </c>
      <c r="E257" s="21" t="str">
        <f>VLOOKUP(B257,S!$A:$G,4,FALSE)</f>
        <v>M2</v>
      </c>
      <c r="F257" s="21"/>
      <c r="G257" s="65">
        <f>I264</f>
        <v>66.179999999999993</v>
      </c>
      <c r="H257" s="66"/>
      <c r="I257" s="65"/>
      <c r="J257" s="66"/>
      <c r="K257" s="30">
        <f>VLOOKUP(B257,S!A:G,5,FALSE)</f>
        <v>66.180000000000007</v>
      </c>
      <c r="L257" s="21" t="str">
        <f>IF(K257=G257,"OK, CONFORME TABELA",IF(G257&gt;K257,"ACIMA DA TABELA: ","ABAIXO DA TABELA: ")&amp;TRUNC((G257*100)/K257,2)&amp;" %")</f>
        <v>OK, CONFORME TABELA</v>
      </c>
    </row>
    <row r="258" spans="1:18">
      <c r="A258" s="11" t="s">
        <v>2650</v>
      </c>
      <c r="B258" s="11">
        <v>88316</v>
      </c>
      <c r="C258" s="11" t="str">
        <f>VLOOKUP(B258,IF(A258="COMPOSICAO",S!$A:$E,I!$A:$E),2,FALSE)</f>
        <v>SINAPI</v>
      </c>
      <c r="D258" s="23" t="str">
        <f>VLOOKUP(B258,IF(A258="COMPOSICAO",S!$A:$E,I!$A:$E),3,FALSE)</f>
        <v>SERVENTE COM ENCARGOS COMPLEMENTARES</v>
      </c>
      <c r="E258" s="11" t="str">
        <f>VLOOKUP(B258,IF(A258="COMPOSICAO",S!$A:$E,I!$A:$E),4,FALSE)</f>
        <v>H</v>
      </c>
      <c r="F258" s="11">
        <f>0.385/pcf</f>
        <v>0.38500000000000001</v>
      </c>
      <c r="G258" s="67">
        <f>IF(A258="COMPOSICAO",VLOOKUP("TOTAL SEM BDI - "&amp;B258,CPUAUX1!$A:$J,9,FALSE),VLOOKUP(B258,I!$A:$E,5,FALSE))</f>
        <v>21.71</v>
      </c>
      <c r="H258" s="68"/>
      <c r="I258" s="67">
        <f t="shared" ref="I258:I263" si="13">TRUNC(F258*G258,2)</f>
        <v>8.35</v>
      </c>
      <c r="J258" s="68"/>
      <c r="M258" s="11">
        <f t="shared" ref="M258:M263" si="14">B258</f>
        <v>88316</v>
      </c>
      <c r="N258" s="18">
        <f>SUMIF(ORCAMENTO!B:B,B257,ORCAMENTO!F:F)</f>
        <v>1122</v>
      </c>
      <c r="O258" s="11">
        <f t="shared" ref="O258:O263" si="15">F258*N258</f>
        <v>431.97</v>
      </c>
      <c r="Q258" s="11">
        <f ca="1">IFERROR(SUMIF(CO!B:B,B257,OFFSET(CO!F:F,0,(4+MATCH(ETAPA,CO!$J$10:$BL$10,0)))),0)</f>
        <v>0</v>
      </c>
      <c r="R258" s="11">
        <f t="shared" ref="R258:R263" ca="1" si="16">F258*Q258</f>
        <v>0</v>
      </c>
    </row>
    <row r="259" spans="1:18">
      <c r="A259" s="11" t="s">
        <v>2650</v>
      </c>
      <c r="B259" s="11">
        <v>88309</v>
      </c>
      <c r="C259" s="11" t="str">
        <f>VLOOKUP(B259,IF(A259="COMPOSICAO",S!$A:$E,I!$A:$E),2,FALSE)</f>
        <v>SINAPI</v>
      </c>
      <c r="D259" s="23" t="str">
        <f>VLOOKUP(B259,IF(A259="COMPOSICAO",S!$A:$E,I!$A:$E),3,FALSE)</f>
        <v>PEDREIRO COM ENCARGOS COMPLEMENTARES</v>
      </c>
      <c r="E259" s="11" t="str">
        <f>VLOOKUP(B259,IF(A259="COMPOSICAO",S!$A:$E,I!$A:$E),4,FALSE)</f>
        <v>H</v>
      </c>
      <c r="F259" s="11">
        <f>0.77/pcf</f>
        <v>0.77</v>
      </c>
      <c r="G259" s="67">
        <f>IF(A259="COMPOSICAO",VLOOKUP("TOTAL SEM BDI - "&amp;B259,CPUAUX1!$A:$J,9,FALSE),VLOOKUP(B259,I!$A:$E,5,FALSE))</f>
        <v>27.39</v>
      </c>
      <c r="H259" s="68"/>
      <c r="I259" s="67">
        <f t="shared" si="13"/>
        <v>21.09</v>
      </c>
      <c r="J259" s="68"/>
      <c r="M259" s="11">
        <f t="shared" si="14"/>
        <v>88309</v>
      </c>
      <c r="N259" s="18">
        <f>SUMIF(ORCAMENTO!B:B,B257,ORCAMENTO!F:F)</f>
        <v>1122</v>
      </c>
      <c r="O259" s="11">
        <f t="shared" si="15"/>
        <v>863.94</v>
      </c>
      <c r="Q259" s="11">
        <f ca="1">IFERROR(SUMIF(CO!B:B,B257,OFFSET(CO!F:F,0,(4+MATCH(ETAPA,CO!$J$10:$BL$10,0)))),0)</f>
        <v>0</v>
      </c>
      <c r="R259" s="11">
        <f t="shared" ca="1" si="16"/>
        <v>0</v>
      </c>
    </row>
    <row r="260" spans="1:18" ht="60">
      <c r="A260" s="11" t="s">
        <v>2650</v>
      </c>
      <c r="B260" s="11">
        <v>87369</v>
      </c>
      <c r="C260" s="11" t="str">
        <f>VLOOKUP(B260,IF(A260="COMPOSICAO",S!$A:$E,I!$A:$E),2,FALSE)</f>
        <v>SINAPI</v>
      </c>
      <c r="D260" s="23" t="str">
        <f>VLOOKUP(B260,IF(A260="COMPOSICAO",S!$A:$E,I!$A:$E),3,FALSE)</f>
        <v>ARGAMASSA TRAÇO 1:2:8 (EM VOLUME DE CIMENTO, CAL E AREIA MÉDIA ÚMIDA) PARA EMBOÇO/MASSA ÚNICA/ASSENTAMENTO DE ALVENARIA DE VEDAÇÃO, PREPARO MANUAL. AF_08/2019</v>
      </c>
      <c r="E260" s="11" t="str">
        <f>VLOOKUP(B260,IF(A260="COMPOSICAO",S!$A:$E,I!$A:$E),4,FALSE)</f>
        <v>M3</v>
      </c>
      <c r="F260" s="11">
        <v>7.7000000000000002E-3</v>
      </c>
      <c r="G260" s="67">
        <f>IF(A260="COMPOSICAO",VLOOKUP("TOTAL SEM BDI - "&amp;B260,CPUAUX1!$A:$J,9,FALSE),VLOOKUP(B260,I!$A:$E,5,FALSE))</f>
        <v>771.95999999999992</v>
      </c>
      <c r="H260" s="68"/>
      <c r="I260" s="67">
        <f t="shared" si="13"/>
        <v>5.94</v>
      </c>
      <c r="J260" s="68"/>
      <c r="M260" s="11">
        <f t="shared" si="14"/>
        <v>87369</v>
      </c>
      <c r="N260" s="18">
        <f>SUMIF(ORCAMENTO!B:B,B257,ORCAMENTO!F:F)</f>
        <v>1122</v>
      </c>
      <c r="O260" s="11">
        <f t="shared" si="15"/>
        <v>8.6394000000000002</v>
      </c>
      <c r="Q260" s="11">
        <f ca="1">IFERROR(SUMIF(CO!B:B,B257,OFFSET(CO!F:F,0,(4+MATCH(ETAPA,CO!$J$10:$BL$10,0)))),0)</f>
        <v>0</v>
      </c>
      <c r="R260" s="11">
        <f t="shared" ca="1" si="16"/>
        <v>0</v>
      </c>
    </row>
    <row r="261" spans="1:18">
      <c r="A261" s="11" t="s">
        <v>2652</v>
      </c>
      <c r="B261" s="11">
        <v>37395</v>
      </c>
      <c r="C261" s="11" t="str">
        <f>VLOOKUP(B261,IF(A261="COMPOSICAO",S!$A:$E,I!$A:$E),2,FALSE)</f>
        <v>SINAPI</v>
      </c>
      <c r="D261" s="23" t="str">
        <f>VLOOKUP(B261,IF(A261="COMPOSICAO",S!$A:$E,I!$A:$E),3,FALSE)</f>
        <v>PINO DE ACO COM FURO, HASTE = 27 MM (ACAO DIRETA)</v>
      </c>
      <c r="E261" s="11" t="str">
        <f>VLOOKUP(B261,IF(A261="COMPOSICAO",S!$A:$E,I!$A:$E),4,FALSE)</f>
        <v>CENTO</v>
      </c>
      <c r="F261" s="11">
        <v>5.0000000000000001E-3</v>
      </c>
      <c r="G261" s="67">
        <f>IF(A261="COMPOSICAO",VLOOKUP("TOTAL SEM BDI - "&amp;B261,CPUAUX1!$A:$J,9,FALSE),VLOOKUP(B261,I!$A:$E,5,FALSE))</f>
        <v>45.17</v>
      </c>
      <c r="H261" s="68"/>
      <c r="I261" s="67">
        <f t="shared" si="13"/>
        <v>0.22</v>
      </c>
      <c r="J261" s="68"/>
      <c r="M261" s="11">
        <f t="shared" si="14"/>
        <v>37395</v>
      </c>
      <c r="N261" s="18">
        <f>SUMIF(ORCAMENTO!B:B,B257,ORCAMENTO!F:F)</f>
        <v>1122</v>
      </c>
      <c r="O261" s="11">
        <f t="shared" si="15"/>
        <v>5.61</v>
      </c>
      <c r="Q261" s="11">
        <f ca="1">IFERROR(SUMIF(CO!B:B,B257,OFFSET(CO!F:F,0,(4+MATCH(ETAPA,CO!$J$10:$BL$10,0)))),0)</f>
        <v>0</v>
      </c>
      <c r="R261" s="11">
        <f t="shared" ca="1" si="16"/>
        <v>0</v>
      </c>
    </row>
    <row r="262" spans="1:18" ht="45">
      <c r="A262" s="11" t="s">
        <v>2652</v>
      </c>
      <c r="B262" s="11">
        <v>34557</v>
      </c>
      <c r="C262" s="11" t="str">
        <f>VLOOKUP(B262,IF(A262="COMPOSICAO",S!$A:$E,I!$A:$E),2,FALSE)</f>
        <v>SINAPI</v>
      </c>
      <c r="D262" s="23" t="str">
        <f>VLOOKUP(B262,IF(A262="COMPOSICAO",S!$A:$E,I!$A:$E),3,FALSE)</f>
        <v>TELA DE ACO SOLDADA GALVANIZADA/ZINCADA PARA ALVENARIA, FIO D = *1,20 A 1,70* MM, MALHA 15 X 15 MM, (C X L) *50 X 7,5* CM</v>
      </c>
      <c r="E262" s="11" t="str">
        <f>VLOOKUP(B262,IF(A262="COMPOSICAO",S!$A:$E,I!$A:$E),4,FALSE)</f>
        <v>M</v>
      </c>
      <c r="F262" s="11">
        <v>0.42</v>
      </c>
      <c r="G262" s="67">
        <f>IF(A262="COMPOSICAO",VLOOKUP("TOTAL SEM BDI - "&amp;B262,CPUAUX1!$A:$J,9,FALSE),VLOOKUP(B262,I!$A:$E,5,FALSE))</f>
        <v>2.2999999999999998</v>
      </c>
      <c r="H262" s="68"/>
      <c r="I262" s="67">
        <f t="shared" si="13"/>
        <v>0.96</v>
      </c>
      <c r="J262" s="68"/>
      <c r="M262" s="11">
        <f t="shared" si="14"/>
        <v>34557</v>
      </c>
      <c r="N262" s="18">
        <f>SUMIF(ORCAMENTO!B:B,B257,ORCAMENTO!F:F)</f>
        <v>1122</v>
      </c>
      <c r="O262" s="11">
        <f t="shared" si="15"/>
        <v>471.24</v>
      </c>
      <c r="Q262" s="11">
        <f ca="1">IFERROR(SUMIF(CO!B:B,B257,OFFSET(CO!F:F,0,(4+MATCH(ETAPA,CO!$J$10:$BL$10,0)))),0)</f>
        <v>0</v>
      </c>
      <c r="R262" s="11">
        <f t="shared" ca="1" si="16"/>
        <v>0</v>
      </c>
    </row>
    <row r="263" spans="1:18" ht="45">
      <c r="A263" s="11" t="s">
        <v>2652</v>
      </c>
      <c r="B263" s="11">
        <v>7268</v>
      </c>
      <c r="C263" s="11" t="str">
        <f>VLOOKUP(B263,IF(A263="COMPOSICAO",S!$A:$E,I!$A:$E),2,FALSE)</f>
        <v>SINAPI</v>
      </c>
      <c r="D263" s="23" t="str">
        <f>VLOOKUP(B263,IF(A263="COMPOSICAO",S!$A:$E,I!$A:$E),3,FALSE)</f>
        <v>BLOCO CERAMICO / TIJOLO VAZADO PARA ALVENARIA DE VEDACAO, 8 FUROS NA HORIZONTAL DE 9 X 19 X 29 CM (L X A X C)</v>
      </c>
      <c r="E263" s="11" t="str">
        <f>VLOOKUP(B263,IF(A263="COMPOSICAO",S!$A:$E,I!$A:$E),4,FALSE)</f>
        <v>UN</v>
      </c>
      <c r="F263" s="11">
        <v>18.87</v>
      </c>
      <c r="G263" s="67">
        <f>IF(A263="COMPOSICAO",VLOOKUP("TOTAL SEM BDI - "&amp;B263,CPUAUX1!$A:$J,9,FALSE),VLOOKUP(B263,I!$A:$E,5,FALSE))</f>
        <v>1.57</v>
      </c>
      <c r="H263" s="68"/>
      <c r="I263" s="67">
        <f t="shared" si="13"/>
        <v>29.62</v>
      </c>
      <c r="J263" s="68"/>
      <c r="M263" s="11">
        <f t="shared" si="14"/>
        <v>7268</v>
      </c>
      <c r="N263" s="18">
        <f>SUMIF(ORCAMENTO!B:B,B257,ORCAMENTO!F:F)</f>
        <v>1122</v>
      </c>
      <c r="O263" s="11">
        <f t="shared" si="15"/>
        <v>21172.14</v>
      </c>
      <c r="Q263" s="11">
        <f ca="1">IFERROR(SUMIF(CO!B:B,B257,OFFSET(CO!F:F,0,(4+MATCH(ETAPA,CO!$J$10:$BL$10,0)))),0)</f>
        <v>0</v>
      </c>
      <c r="R263" s="11">
        <f t="shared" ca="1" si="16"/>
        <v>0</v>
      </c>
    </row>
    <row r="264" spans="1:18">
      <c r="A264" s="50" t="str">
        <f>"TOTAL SEM BDI - "&amp;B257</f>
        <v>TOTAL SEM BDI - 103357</v>
      </c>
      <c r="B264" s="51"/>
      <c r="C264" s="51"/>
      <c r="D264" s="51"/>
      <c r="E264" s="51"/>
      <c r="F264" s="51"/>
      <c r="G264" s="51"/>
      <c r="H264" s="52"/>
      <c r="I264" s="67">
        <f>SUM(I257:I263)</f>
        <v>66.179999999999993</v>
      </c>
      <c r="J264" s="68"/>
    </row>
    <row r="265" spans="1:18">
      <c r="A265" s="50" t="str">
        <f>"TAXA DE BDI ("&amp;TEXT(BDI,"00,00")&amp;" %)"</f>
        <v>TAXA DE BDI (23,54 %)</v>
      </c>
      <c r="B265" s="51"/>
      <c r="C265" s="51"/>
      <c r="D265" s="51"/>
      <c r="E265" s="51"/>
      <c r="F265" s="51"/>
      <c r="G265" s="51"/>
      <c r="H265" s="52"/>
      <c r="I265" s="67">
        <f>ROUND(I264*(BDI/100),2)</f>
        <v>15.58</v>
      </c>
      <c r="J265" s="68"/>
    </row>
    <row r="266" spans="1:18">
      <c r="A266" s="50" t="str">
        <f>"TOTAL COM BDI - "&amp;B257</f>
        <v>TOTAL COM BDI - 103357</v>
      </c>
      <c r="B266" s="51"/>
      <c r="C266" s="51"/>
      <c r="D266" s="51"/>
      <c r="E266" s="51"/>
      <c r="F266" s="51"/>
      <c r="G266" s="51"/>
      <c r="H266" s="52"/>
      <c r="I266" s="67">
        <f>SUM(I264:I265)</f>
        <v>81.759999999999991</v>
      </c>
      <c r="J266" s="68"/>
    </row>
    <row r="268" spans="1:18">
      <c r="A268" s="9" t="s">
        <v>2646</v>
      </c>
      <c r="B268" s="9" t="s">
        <v>102</v>
      </c>
      <c r="C268" s="9" t="s">
        <v>103</v>
      </c>
      <c r="D268" s="9" t="s">
        <v>36</v>
      </c>
      <c r="E268" s="9" t="s">
        <v>104</v>
      </c>
      <c r="F268" s="9" t="s">
        <v>788</v>
      </c>
      <c r="G268" s="63" t="s">
        <v>2647</v>
      </c>
      <c r="H268" s="64"/>
      <c r="I268" s="63" t="s">
        <v>24</v>
      </c>
      <c r="J268" s="64"/>
    </row>
    <row r="269" spans="1:18" ht="30">
      <c r="A269" s="21" t="s">
        <v>2674</v>
      </c>
      <c r="B269" s="21">
        <v>105024</v>
      </c>
      <c r="C269" s="21" t="str">
        <f>VLOOKUP(B269,S!$A:$G,2,FALSE)</f>
        <v>SINAPI</v>
      </c>
      <c r="D269" s="22" t="str">
        <f>VLOOKUP(B269,S!$A:$G,3,FALSE)</f>
        <v>VERGA MOLDADA IN LOCO EM CONCRETO, ESPESSURA DE *10* CM. AF_03/2024</v>
      </c>
      <c r="E269" s="21" t="str">
        <f>VLOOKUP(B269,S!$A:$G,4,FALSE)</f>
        <v>M</v>
      </c>
      <c r="F269" s="21"/>
      <c r="G269" s="65">
        <f>I278</f>
        <v>52.599999999999994</v>
      </c>
      <c r="H269" s="66"/>
      <c r="I269" s="65"/>
      <c r="J269" s="66"/>
      <c r="K269" s="30">
        <f>VLOOKUP(B269,S!A:G,5,FALSE)</f>
        <v>52.6</v>
      </c>
      <c r="L269" s="21" t="str">
        <f>IF(K269=G269,"OK, CONFORME TABELA",IF(G269&gt;K269,"ACIMA DA TABELA: ","ABAIXO DA TABELA: ")&amp;TRUNC((G269*100)/K269,2)&amp;" %")</f>
        <v>OK, CONFORME TABELA</v>
      </c>
    </row>
    <row r="270" spans="1:18" ht="45">
      <c r="A270" s="11" t="s">
        <v>2650</v>
      </c>
      <c r="B270" s="11">
        <v>94964</v>
      </c>
      <c r="C270" s="11" t="str">
        <f>VLOOKUP(B270,IF(A270="COMPOSICAO",S!$A:$E,I!$A:$E),2,FALSE)</f>
        <v>SINAPI</v>
      </c>
      <c r="D270" s="23" t="str">
        <f>VLOOKUP(B270,IF(A270="COMPOSICAO",S!$A:$E,I!$A:$E),3,FALSE)</f>
        <v>CONCRETO FCK = 20MPA, TRAÇO 1:2,7:3 (EM MASSA SECA DE CIMENTO/ AREIA MÉDIA/ BRITA 1) - PREPARO MECÂNICO COM BETONEIRA 400 L. AF_05/2021</v>
      </c>
      <c r="E270" s="11" t="str">
        <f>VLOOKUP(B270,IF(A270="COMPOSICAO",S!$A:$E,I!$A:$E),4,FALSE)</f>
        <v>M3</v>
      </c>
      <c r="F270" s="11">
        <v>2.1000000000000001E-2</v>
      </c>
      <c r="G270" s="67">
        <f>IF(A270="COMPOSICAO",VLOOKUP("TOTAL SEM BDI - "&amp;B270,CPUAUX1!$A:$J,9,FALSE),VLOOKUP(B270,I!$A:$E,5,FALSE))</f>
        <v>661.54</v>
      </c>
      <c r="H270" s="68"/>
      <c r="I270" s="67">
        <f t="shared" ref="I270:I277" si="17">TRUNC(F270*G270,2)</f>
        <v>13.89</v>
      </c>
      <c r="J270" s="68"/>
      <c r="M270" s="11">
        <f t="shared" ref="M270:M277" si="18">B270</f>
        <v>94964</v>
      </c>
      <c r="N270" s="18">
        <f>SUMIF(ORCAMENTO!B:B,B269,ORCAMENTO!F:F)</f>
        <v>101.8</v>
      </c>
      <c r="O270" s="11">
        <f t="shared" ref="O270:O277" si="19">F270*N270</f>
        <v>2.1377999999999999</v>
      </c>
      <c r="Q270" s="11">
        <f ca="1">IFERROR(SUMIF(CO!B:B,B269,OFFSET(CO!F:F,0,(4+MATCH(ETAPA,CO!$J$10:$BL$10,0)))),0)</f>
        <v>0</v>
      </c>
      <c r="R270" s="11">
        <f t="shared" ref="R270:R277" ca="1" si="20">F270*Q270</f>
        <v>0</v>
      </c>
    </row>
    <row r="271" spans="1:18" ht="30">
      <c r="A271" s="11" t="s">
        <v>2650</v>
      </c>
      <c r="B271" s="11">
        <v>92802</v>
      </c>
      <c r="C271" s="11" t="str">
        <f>VLOOKUP(B271,IF(A271="COMPOSICAO",S!$A:$E,I!$A:$E),2,FALSE)</f>
        <v>SINAPI</v>
      </c>
      <c r="D271" s="23" t="str">
        <f>VLOOKUP(B271,IF(A271="COMPOSICAO",S!$A:$E,I!$A:$E),3,FALSE)</f>
        <v>CORTE E DOBRA DE AÇO CA-50, DIÂMETRO DE 8,0 MM. AF_06/2022</v>
      </c>
      <c r="E271" s="11" t="str">
        <f>VLOOKUP(B271,IF(A271="COMPOSICAO",S!$A:$E,I!$A:$E),4,FALSE)</f>
        <v>KG</v>
      </c>
      <c r="F271" s="11">
        <v>0.79</v>
      </c>
      <c r="G271" s="67">
        <f>IF(A271="COMPOSICAO",VLOOKUP("TOTAL SEM BDI - "&amp;B271,CPUAUX1!$A:$J,9,FALSE),VLOOKUP(B271,I!$A:$E,5,FALSE))</f>
        <v>8.8800000000000008</v>
      </c>
      <c r="H271" s="68"/>
      <c r="I271" s="67">
        <f t="shared" si="17"/>
        <v>7.01</v>
      </c>
      <c r="J271" s="68"/>
      <c r="M271" s="11">
        <f t="shared" si="18"/>
        <v>92802</v>
      </c>
      <c r="N271" s="18">
        <f>SUMIF(ORCAMENTO!B:B,B269,ORCAMENTO!F:F)</f>
        <v>101.8</v>
      </c>
      <c r="O271" s="11">
        <f t="shared" si="19"/>
        <v>80.421999999999997</v>
      </c>
      <c r="Q271" s="11">
        <f ca="1">IFERROR(SUMIF(CO!B:B,B269,OFFSET(CO!F:F,0,(4+MATCH(ETAPA,CO!$J$10:$BL$10,0)))),0)</f>
        <v>0</v>
      </c>
      <c r="R271" s="11">
        <f t="shared" ca="1" si="20"/>
        <v>0</v>
      </c>
    </row>
    <row r="272" spans="1:18" ht="30">
      <c r="A272" s="11" t="s">
        <v>2650</v>
      </c>
      <c r="B272" s="11">
        <v>92270</v>
      </c>
      <c r="C272" s="11" t="str">
        <f>VLOOKUP(B272,IF(A272="COMPOSICAO",S!$A:$E,I!$A:$E),2,FALSE)</f>
        <v>SINAPI</v>
      </c>
      <c r="D272" s="23" t="str">
        <f>VLOOKUP(B272,IF(A272="COMPOSICAO",S!$A:$E,I!$A:$E),3,FALSE)</f>
        <v>FABRICAÇÃO DE FÔRMA PARA VIGAS, COM MADEIRA SERRADA, E = 25 MM. AF_09/2020</v>
      </c>
      <c r="E272" s="11" t="str">
        <f>VLOOKUP(B272,IF(A272="COMPOSICAO",S!$A:$E,I!$A:$E),4,FALSE)</f>
        <v>M2</v>
      </c>
      <c r="F272" s="11">
        <v>9.4E-2</v>
      </c>
      <c r="G272" s="67">
        <f>IF(A272="COMPOSICAO",VLOOKUP("TOTAL SEM BDI - "&amp;B272,CPUAUX1!$A:$J,9,FALSE),VLOOKUP(B272,I!$A:$E,5,FALSE))</f>
        <v>142.22999999999999</v>
      </c>
      <c r="H272" s="68"/>
      <c r="I272" s="67">
        <f t="shared" si="17"/>
        <v>13.36</v>
      </c>
      <c r="J272" s="68"/>
      <c r="M272" s="11">
        <f t="shared" si="18"/>
        <v>92270</v>
      </c>
      <c r="N272" s="18">
        <f>SUMIF(ORCAMENTO!B:B,B269,ORCAMENTO!F:F)</f>
        <v>101.8</v>
      </c>
      <c r="O272" s="11">
        <f t="shared" si="19"/>
        <v>9.5692000000000004</v>
      </c>
      <c r="Q272" s="11">
        <f ca="1">IFERROR(SUMIF(CO!B:B,B269,OFFSET(CO!F:F,0,(4+MATCH(ETAPA,CO!$J$10:$BL$10,0)))),0)</f>
        <v>0</v>
      </c>
      <c r="R272" s="11">
        <f t="shared" ca="1" si="20"/>
        <v>0</v>
      </c>
    </row>
    <row r="273" spans="1:18">
      <c r="A273" s="11" t="s">
        <v>2650</v>
      </c>
      <c r="B273" s="11">
        <v>88316</v>
      </c>
      <c r="C273" s="11" t="str">
        <f>VLOOKUP(B273,IF(A273="COMPOSICAO",S!$A:$E,I!$A:$E),2,FALSE)</f>
        <v>SINAPI</v>
      </c>
      <c r="D273" s="23" t="str">
        <f>VLOOKUP(B273,IF(A273="COMPOSICAO",S!$A:$E,I!$A:$E),3,FALSE)</f>
        <v>SERVENTE COM ENCARGOS COMPLEMENTARES</v>
      </c>
      <c r="E273" s="11" t="str">
        <f>VLOOKUP(B273,IF(A273="COMPOSICAO",S!$A:$E,I!$A:$E),4,FALSE)</f>
        <v>H</v>
      </c>
      <c r="F273" s="11">
        <f>0.195/pcf</f>
        <v>0.19500000000000001</v>
      </c>
      <c r="G273" s="67">
        <f>IF(A273="COMPOSICAO",VLOOKUP("TOTAL SEM BDI - "&amp;B273,CPUAUX1!$A:$J,9,FALSE),VLOOKUP(B273,I!$A:$E,5,FALSE))</f>
        <v>21.71</v>
      </c>
      <c r="H273" s="68"/>
      <c r="I273" s="67">
        <f t="shared" si="17"/>
        <v>4.2300000000000004</v>
      </c>
      <c r="J273" s="68"/>
      <c r="M273" s="11">
        <f t="shared" si="18"/>
        <v>88316</v>
      </c>
      <c r="N273" s="18">
        <f>SUMIF(ORCAMENTO!B:B,B269,ORCAMENTO!F:F)</f>
        <v>101.8</v>
      </c>
      <c r="O273" s="11">
        <f t="shared" si="19"/>
        <v>19.850999999999999</v>
      </c>
      <c r="Q273" s="11">
        <f ca="1">IFERROR(SUMIF(CO!B:B,B269,OFFSET(CO!F:F,0,(4+MATCH(ETAPA,CO!$J$10:$BL$10,0)))),0)</f>
        <v>0</v>
      </c>
      <c r="R273" s="11">
        <f t="shared" ca="1" si="20"/>
        <v>0</v>
      </c>
    </row>
    <row r="274" spans="1:18">
      <c r="A274" s="11" t="s">
        <v>2650</v>
      </c>
      <c r="B274" s="11">
        <v>88309</v>
      </c>
      <c r="C274" s="11" t="str">
        <f>VLOOKUP(B274,IF(A274="COMPOSICAO",S!$A:$E,I!$A:$E),2,FALSE)</f>
        <v>SINAPI</v>
      </c>
      <c r="D274" s="23" t="str">
        <f>VLOOKUP(B274,IF(A274="COMPOSICAO",S!$A:$E,I!$A:$E),3,FALSE)</f>
        <v>PEDREIRO COM ENCARGOS COMPLEMENTARES</v>
      </c>
      <c r="E274" s="11" t="str">
        <f>VLOOKUP(B274,IF(A274="COMPOSICAO",S!$A:$E,I!$A:$E),4,FALSE)</f>
        <v>H</v>
      </c>
      <c r="F274" s="11">
        <f>0.39/pcf</f>
        <v>0.39</v>
      </c>
      <c r="G274" s="67">
        <f>IF(A274="COMPOSICAO",VLOOKUP("TOTAL SEM BDI - "&amp;B274,CPUAUX1!$A:$J,9,FALSE),VLOOKUP(B274,I!$A:$E,5,FALSE))</f>
        <v>27.39</v>
      </c>
      <c r="H274" s="68"/>
      <c r="I274" s="67">
        <f t="shared" si="17"/>
        <v>10.68</v>
      </c>
      <c r="J274" s="68"/>
      <c r="M274" s="11">
        <f t="shared" si="18"/>
        <v>88309</v>
      </c>
      <c r="N274" s="18">
        <f>SUMIF(ORCAMENTO!B:B,B269,ORCAMENTO!F:F)</f>
        <v>101.8</v>
      </c>
      <c r="O274" s="11">
        <f t="shared" si="19"/>
        <v>39.701999999999998</v>
      </c>
      <c r="Q274" s="11">
        <f ca="1">IFERROR(SUMIF(CO!B:B,B269,OFFSET(CO!F:F,0,(4+MATCH(ETAPA,CO!$J$10:$BL$10,0)))),0)</f>
        <v>0</v>
      </c>
      <c r="R274" s="11">
        <f t="shared" ca="1" si="20"/>
        <v>0</v>
      </c>
    </row>
    <row r="275" spans="1:18" ht="45">
      <c r="A275" s="11" t="s">
        <v>2652</v>
      </c>
      <c r="B275" s="11">
        <v>39017</v>
      </c>
      <c r="C275" s="11" t="str">
        <f>VLOOKUP(B275,IF(A275="COMPOSICAO",S!$A:$E,I!$A:$E),2,FALSE)</f>
        <v>SINAPI</v>
      </c>
      <c r="D275" s="23" t="str">
        <f>VLOOKUP(B275,IF(A275="COMPOSICAO",S!$A:$E,I!$A:$E),3,FALSE)</f>
        <v>ESPACADOR / DISTANCIADOR CIRCULAR COM ENTRADA LATERAL, EM PLASTICO, PARA VERGALHAO *4,2 A 12,5* MM, COBRIMENTO 20 MM</v>
      </c>
      <c r="E275" s="11" t="str">
        <f>VLOOKUP(B275,IF(A275="COMPOSICAO",S!$A:$E,I!$A:$E),4,FALSE)</f>
        <v>UN</v>
      </c>
      <c r="F275" s="11">
        <v>6</v>
      </c>
      <c r="G275" s="67">
        <f>IF(A275="COMPOSICAO",VLOOKUP("TOTAL SEM BDI - "&amp;B275,CPUAUX1!$A:$J,9,FALSE),VLOOKUP(B275,I!$A:$E,5,FALSE))</f>
        <v>0.22</v>
      </c>
      <c r="H275" s="68"/>
      <c r="I275" s="67">
        <f t="shared" si="17"/>
        <v>1.32</v>
      </c>
      <c r="J275" s="68"/>
      <c r="M275" s="11">
        <f t="shared" si="18"/>
        <v>39017</v>
      </c>
      <c r="N275" s="18">
        <f>SUMIF(ORCAMENTO!B:B,B269,ORCAMENTO!F:F)</f>
        <v>101.8</v>
      </c>
      <c r="O275" s="11">
        <f t="shared" si="19"/>
        <v>610.79999999999995</v>
      </c>
      <c r="Q275" s="11">
        <f ca="1">IFERROR(SUMIF(CO!B:B,B269,OFFSET(CO!F:F,0,(4+MATCH(ETAPA,CO!$J$10:$BL$10,0)))),0)</f>
        <v>0</v>
      </c>
      <c r="R275" s="11">
        <f t="shared" ca="1" si="20"/>
        <v>0</v>
      </c>
    </row>
    <row r="276" spans="1:18" ht="30">
      <c r="A276" s="11" t="s">
        <v>2652</v>
      </c>
      <c r="B276" s="11">
        <v>4491</v>
      </c>
      <c r="C276" s="11" t="str">
        <f>VLOOKUP(B276,IF(A276="COMPOSICAO",S!$A:$E,I!$A:$E),2,FALSE)</f>
        <v>SINAPI</v>
      </c>
      <c r="D276" s="23" t="str">
        <f>VLOOKUP(B276,IF(A276="COMPOSICAO",S!$A:$E,I!$A:$E),3,FALSE)</f>
        <v>PONTALETE *7,5 X 7,5* CM EM PINUS, MISTA OU EQUIVALENTE DA REGIAO - BRUTA</v>
      </c>
      <c r="E276" s="11" t="str">
        <f>VLOOKUP(B276,IF(A276="COMPOSICAO",S!$A:$E,I!$A:$E),4,FALSE)</f>
        <v>M</v>
      </c>
      <c r="F276" s="11">
        <v>0.20300000000000001</v>
      </c>
      <c r="G276" s="67">
        <f>IF(A276="COMPOSICAO",VLOOKUP("TOTAL SEM BDI - "&amp;B276,CPUAUX1!$A:$J,9,FALSE),VLOOKUP(B276,I!$A:$E,5,FALSE))</f>
        <v>10.050000000000001</v>
      </c>
      <c r="H276" s="68"/>
      <c r="I276" s="67">
        <f t="shared" si="17"/>
        <v>2.04</v>
      </c>
      <c r="J276" s="68"/>
      <c r="M276" s="11">
        <f t="shared" si="18"/>
        <v>4491</v>
      </c>
      <c r="N276" s="18">
        <f>SUMIF(ORCAMENTO!B:B,B269,ORCAMENTO!F:F)</f>
        <v>101.8</v>
      </c>
      <c r="O276" s="11">
        <f t="shared" si="19"/>
        <v>20.665400000000002</v>
      </c>
      <c r="Q276" s="11">
        <f ca="1">IFERROR(SUMIF(CO!B:B,B269,OFFSET(CO!F:F,0,(4+MATCH(ETAPA,CO!$J$10:$BL$10,0)))),0)</f>
        <v>0</v>
      </c>
      <c r="R276" s="11">
        <f t="shared" ca="1" si="20"/>
        <v>0</v>
      </c>
    </row>
    <row r="277" spans="1:18" ht="30">
      <c r="A277" s="11" t="s">
        <v>2652</v>
      </c>
      <c r="B277" s="11">
        <v>2692</v>
      </c>
      <c r="C277" s="11" t="str">
        <f>VLOOKUP(B277,IF(A277="COMPOSICAO",S!$A:$E,I!$A:$E),2,FALSE)</f>
        <v>SINAPI</v>
      </c>
      <c r="D277" s="23" t="str">
        <f>VLOOKUP(B277,IF(A277="COMPOSICAO",S!$A:$E,I!$A:$E),3,FALSE)</f>
        <v>DESMOLDANTE PROTETOR PARA FORMAS DE MADEIRA, DE BASE OLEOSA EMULSIONADA EM AGUA</v>
      </c>
      <c r="E277" s="11" t="str">
        <f>VLOOKUP(B277,IF(A277="COMPOSICAO",S!$A:$E,I!$A:$E),4,FALSE)</f>
        <v>L</v>
      </c>
      <c r="F277" s="11">
        <v>8.0000000000000002E-3</v>
      </c>
      <c r="G277" s="67">
        <f>IF(A277="COMPOSICAO",VLOOKUP("TOTAL SEM BDI - "&amp;B277,CPUAUX1!$A:$J,9,FALSE),VLOOKUP(B277,I!$A:$E,5,FALSE))</f>
        <v>9.8800000000000008</v>
      </c>
      <c r="H277" s="68"/>
      <c r="I277" s="67">
        <f t="shared" si="17"/>
        <v>7.0000000000000007E-2</v>
      </c>
      <c r="J277" s="68"/>
      <c r="M277" s="11">
        <f t="shared" si="18"/>
        <v>2692</v>
      </c>
      <c r="N277" s="18">
        <f>SUMIF(ORCAMENTO!B:B,B269,ORCAMENTO!F:F)</f>
        <v>101.8</v>
      </c>
      <c r="O277" s="11">
        <f t="shared" si="19"/>
        <v>0.81440000000000001</v>
      </c>
      <c r="Q277" s="11">
        <f ca="1">IFERROR(SUMIF(CO!B:B,B269,OFFSET(CO!F:F,0,(4+MATCH(ETAPA,CO!$J$10:$BL$10,0)))),0)</f>
        <v>0</v>
      </c>
      <c r="R277" s="11">
        <f t="shared" ca="1" si="20"/>
        <v>0</v>
      </c>
    </row>
    <row r="278" spans="1:18">
      <c r="A278" s="50" t="str">
        <f>"TOTAL SEM BDI - "&amp;B269</f>
        <v>TOTAL SEM BDI - 105024</v>
      </c>
      <c r="B278" s="51"/>
      <c r="C278" s="51"/>
      <c r="D278" s="51"/>
      <c r="E278" s="51"/>
      <c r="F278" s="51"/>
      <c r="G278" s="51"/>
      <c r="H278" s="52"/>
      <c r="I278" s="67">
        <f>SUM(I269:I277)</f>
        <v>52.599999999999994</v>
      </c>
      <c r="J278" s="68"/>
    </row>
    <row r="279" spans="1:18">
      <c r="A279" s="50" t="str">
        <f>"TAXA DE BDI ("&amp;TEXT(BDI,"00,00")&amp;" %)"</f>
        <v>TAXA DE BDI (23,54 %)</v>
      </c>
      <c r="B279" s="51"/>
      <c r="C279" s="51"/>
      <c r="D279" s="51"/>
      <c r="E279" s="51"/>
      <c r="F279" s="51"/>
      <c r="G279" s="51"/>
      <c r="H279" s="52"/>
      <c r="I279" s="67">
        <f>ROUND(I278*(BDI/100),2)</f>
        <v>12.38</v>
      </c>
      <c r="J279" s="68"/>
    </row>
    <row r="280" spans="1:18">
      <c r="A280" s="50" t="str">
        <f>"TOTAL COM BDI - "&amp;B269</f>
        <v>TOTAL COM BDI - 105024</v>
      </c>
      <c r="B280" s="51"/>
      <c r="C280" s="51"/>
      <c r="D280" s="51"/>
      <c r="E280" s="51"/>
      <c r="F280" s="51"/>
      <c r="G280" s="51"/>
      <c r="H280" s="52"/>
      <c r="I280" s="67">
        <f>SUM(I278:I279)</f>
        <v>64.97999999999999</v>
      </c>
      <c r="J280" s="68"/>
    </row>
    <row r="282" spans="1:18">
      <c r="A282" s="9" t="s">
        <v>2646</v>
      </c>
      <c r="B282" s="9" t="s">
        <v>102</v>
      </c>
      <c r="C282" s="9" t="s">
        <v>103</v>
      </c>
      <c r="D282" s="9" t="s">
        <v>36</v>
      </c>
      <c r="E282" s="9" t="s">
        <v>104</v>
      </c>
      <c r="F282" s="9" t="s">
        <v>788</v>
      </c>
      <c r="G282" s="63" t="s">
        <v>2647</v>
      </c>
      <c r="H282" s="64"/>
      <c r="I282" s="63" t="s">
        <v>24</v>
      </c>
      <c r="J282" s="64"/>
    </row>
    <row r="283" spans="1:18" ht="30">
      <c r="A283" s="21" t="s">
        <v>2674</v>
      </c>
      <c r="B283" s="21">
        <v>105030</v>
      </c>
      <c r="C283" s="21" t="str">
        <f>VLOOKUP(B283,S!$A:$G,2,FALSE)</f>
        <v>SINAPI</v>
      </c>
      <c r="D283" s="22" t="str">
        <f>VLOOKUP(B283,S!$A:$G,3,FALSE)</f>
        <v>CONTRAVERGA MOLDADA IN LOCO EM CONCRETO, ESPESSURA DE *10* CM. AF_03/2024</v>
      </c>
      <c r="E283" s="21" t="str">
        <f>VLOOKUP(B283,S!$A:$G,4,FALSE)</f>
        <v>M</v>
      </c>
      <c r="F283" s="21"/>
      <c r="G283" s="65">
        <f>I291</f>
        <v>41.239999999999995</v>
      </c>
      <c r="H283" s="66"/>
      <c r="I283" s="65"/>
      <c r="J283" s="66"/>
      <c r="K283" s="30">
        <f>VLOOKUP(B283,S!A:G,5,FALSE)</f>
        <v>41.24</v>
      </c>
      <c r="L283" s="21" t="str">
        <f>IF(K283=G283,"OK, CONFORME TABELA",IF(G283&gt;K283,"ACIMA DA TABELA: ","ABAIXO DA TABELA: ")&amp;TRUNC((G283*100)/K283,2)&amp;" %")</f>
        <v>OK, CONFORME TABELA</v>
      </c>
    </row>
    <row r="284" spans="1:18" ht="45">
      <c r="A284" s="11" t="s">
        <v>2650</v>
      </c>
      <c r="B284" s="11">
        <v>94964</v>
      </c>
      <c r="C284" s="11" t="str">
        <f>VLOOKUP(B284,IF(A284="COMPOSICAO",S!$A:$E,I!$A:$E),2,FALSE)</f>
        <v>SINAPI</v>
      </c>
      <c r="D284" s="23" t="str">
        <f>VLOOKUP(B284,IF(A284="COMPOSICAO",S!$A:$E,I!$A:$E),3,FALSE)</f>
        <v>CONCRETO FCK = 20MPA, TRAÇO 1:2,7:3 (EM MASSA SECA DE CIMENTO/ AREIA MÉDIA/ BRITA 1) - PREPARO MECÂNICO COM BETONEIRA 400 L. AF_05/2021</v>
      </c>
      <c r="E284" s="11" t="str">
        <f>VLOOKUP(B284,IF(A284="COMPOSICAO",S!$A:$E,I!$A:$E),4,FALSE)</f>
        <v>M3</v>
      </c>
      <c r="F284" s="11">
        <v>2.1000000000000001E-2</v>
      </c>
      <c r="G284" s="67">
        <f>IF(A284="COMPOSICAO",VLOOKUP("TOTAL SEM BDI - "&amp;B284,CPUAUX1!$A:$J,9,FALSE),VLOOKUP(B284,I!$A:$E,5,FALSE))</f>
        <v>661.54</v>
      </c>
      <c r="H284" s="68"/>
      <c r="I284" s="67">
        <f t="shared" ref="I284:I290" si="21">TRUNC(F284*G284,2)</f>
        <v>13.89</v>
      </c>
      <c r="J284" s="68"/>
      <c r="M284" s="11">
        <f t="shared" ref="M284:M290" si="22">B284</f>
        <v>94964</v>
      </c>
      <c r="N284" s="18">
        <f>SUMIF(ORCAMENTO!B:B,B283,ORCAMENTO!F:F)</f>
        <v>42.55</v>
      </c>
      <c r="O284" s="11">
        <f t="shared" ref="O284:O290" si="23">F284*N284</f>
        <v>0.89354999999999996</v>
      </c>
      <c r="Q284" s="11">
        <f ca="1">IFERROR(SUMIF(CO!B:B,B283,OFFSET(CO!F:F,0,(4+MATCH(ETAPA,CO!$J$10:$BL$10,0)))),0)</f>
        <v>0</v>
      </c>
      <c r="R284" s="11">
        <f t="shared" ref="R284:R290" ca="1" si="24">F284*Q284</f>
        <v>0</v>
      </c>
    </row>
    <row r="285" spans="1:18" ht="30">
      <c r="A285" s="11" t="s">
        <v>2650</v>
      </c>
      <c r="B285" s="11">
        <v>92802</v>
      </c>
      <c r="C285" s="11" t="str">
        <f>VLOOKUP(B285,IF(A285="COMPOSICAO",S!$A:$E,I!$A:$E),2,FALSE)</f>
        <v>SINAPI</v>
      </c>
      <c r="D285" s="23" t="str">
        <f>VLOOKUP(B285,IF(A285="COMPOSICAO",S!$A:$E,I!$A:$E),3,FALSE)</f>
        <v>CORTE E DOBRA DE AÇO CA-50, DIÂMETRO DE 8,0 MM. AF_06/2022</v>
      </c>
      <c r="E285" s="11" t="str">
        <f>VLOOKUP(B285,IF(A285="COMPOSICAO",S!$A:$E,I!$A:$E),4,FALSE)</f>
        <v>KG</v>
      </c>
      <c r="F285" s="11">
        <v>0.79</v>
      </c>
      <c r="G285" s="67">
        <f>IF(A285="COMPOSICAO",VLOOKUP("TOTAL SEM BDI - "&amp;B285,CPUAUX1!$A:$J,9,FALSE),VLOOKUP(B285,I!$A:$E,5,FALSE))</f>
        <v>8.8800000000000008</v>
      </c>
      <c r="H285" s="68"/>
      <c r="I285" s="67">
        <f t="shared" si="21"/>
        <v>7.01</v>
      </c>
      <c r="J285" s="68"/>
      <c r="M285" s="11">
        <f t="shared" si="22"/>
        <v>92802</v>
      </c>
      <c r="N285" s="18">
        <f>SUMIF(ORCAMENTO!B:B,B283,ORCAMENTO!F:F)</f>
        <v>42.55</v>
      </c>
      <c r="O285" s="11">
        <f t="shared" si="23"/>
        <v>33.6145</v>
      </c>
      <c r="Q285" s="11">
        <f ca="1">IFERROR(SUMIF(CO!B:B,B283,OFFSET(CO!F:F,0,(4+MATCH(ETAPA,CO!$J$10:$BL$10,0)))),0)</f>
        <v>0</v>
      </c>
      <c r="R285" s="11">
        <f t="shared" ca="1" si="24"/>
        <v>0</v>
      </c>
    </row>
    <row r="286" spans="1:18" ht="30">
      <c r="A286" s="11" t="s">
        <v>2650</v>
      </c>
      <c r="B286" s="11">
        <v>92270</v>
      </c>
      <c r="C286" s="11" t="str">
        <f>VLOOKUP(B286,IF(A286="COMPOSICAO",S!$A:$E,I!$A:$E),2,FALSE)</f>
        <v>SINAPI</v>
      </c>
      <c r="D286" s="23" t="str">
        <f>VLOOKUP(B286,IF(A286="COMPOSICAO",S!$A:$E,I!$A:$E),3,FALSE)</f>
        <v>FABRICAÇÃO DE FÔRMA PARA VIGAS, COM MADEIRA SERRADA, E = 25 MM. AF_09/2020</v>
      </c>
      <c r="E286" s="11" t="str">
        <f>VLOOKUP(B286,IF(A286="COMPOSICAO",S!$A:$E,I!$A:$E),4,FALSE)</f>
        <v>M2</v>
      </c>
      <c r="F286" s="11">
        <v>7.5999999999999998E-2</v>
      </c>
      <c r="G286" s="67">
        <f>IF(A286="COMPOSICAO",VLOOKUP("TOTAL SEM BDI - "&amp;B286,CPUAUX1!$A:$J,9,FALSE),VLOOKUP(B286,I!$A:$E,5,FALSE))</f>
        <v>142.22999999999999</v>
      </c>
      <c r="H286" s="68"/>
      <c r="I286" s="67">
        <f t="shared" si="21"/>
        <v>10.8</v>
      </c>
      <c r="J286" s="68"/>
      <c r="M286" s="11">
        <f t="shared" si="22"/>
        <v>92270</v>
      </c>
      <c r="N286" s="18">
        <f>SUMIF(ORCAMENTO!B:B,B283,ORCAMENTO!F:F)</f>
        <v>42.55</v>
      </c>
      <c r="O286" s="11">
        <f t="shared" si="23"/>
        <v>3.2337999999999996</v>
      </c>
      <c r="Q286" s="11">
        <f ca="1">IFERROR(SUMIF(CO!B:B,B283,OFFSET(CO!F:F,0,(4+MATCH(ETAPA,CO!$J$10:$BL$10,0)))),0)</f>
        <v>0</v>
      </c>
      <c r="R286" s="11">
        <f t="shared" ca="1" si="24"/>
        <v>0</v>
      </c>
    </row>
    <row r="287" spans="1:18">
      <c r="A287" s="11" t="s">
        <v>2650</v>
      </c>
      <c r="B287" s="11">
        <v>88316</v>
      </c>
      <c r="C287" s="11" t="str">
        <f>VLOOKUP(B287,IF(A287="COMPOSICAO",S!$A:$E,I!$A:$E),2,FALSE)</f>
        <v>SINAPI</v>
      </c>
      <c r="D287" s="23" t="str">
        <f>VLOOKUP(B287,IF(A287="COMPOSICAO",S!$A:$E,I!$A:$E),3,FALSE)</f>
        <v>SERVENTE COM ENCARGOS COMPLEMENTARES</v>
      </c>
      <c r="E287" s="11" t="str">
        <f>VLOOKUP(B287,IF(A287="COMPOSICAO",S!$A:$E,I!$A:$E),4,FALSE)</f>
        <v>H</v>
      </c>
      <c r="F287" s="11">
        <f>0.107/pcf</f>
        <v>0.107</v>
      </c>
      <c r="G287" s="67">
        <f>IF(A287="COMPOSICAO",VLOOKUP("TOTAL SEM BDI - "&amp;B287,CPUAUX1!$A:$J,9,FALSE),VLOOKUP(B287,I!$A:$E,5,FALSE))</f>
        <v>21.71</v>
      </c>
      <c r="H287" s="68"/>
      <c r="I287" s="67">
        <f t="shared" si="21"/>
        <v>2.3199999999999998</v>
      </c>
      <c r="J287" s="68"/>
      <c r="M287" s="11">
        <f t="shared" si="22"/>
        <v>88316</v>
      </c>
      <c r="N287" s="18">
        <f>SUMIF(ORCAMENTO!B:B,B283,ORCAMENTO!F:F)</f>
        <v>42.55</v>
      </c>
      <c r="O287" s="11">
        <f t="shared" si="23"/>
        <v>4.5528499999999994</v>
      </c>
      <c r="Q287" s="11">
        <f ca="1">IFERROR(SUMIF(CO!B:B,B283,OFFSET(CO!F:F,0,(4+MATCH(ETAPA,CO!$J$10:$BL$10,0)))),0)</f>
        <v>0</v>
      </c>
      <c r="R287" s="11">
        <f t="shared" ca="1" si="24"/>
        <v>0</v>
      </c>
    </row>
    <row r="288" spans="1:18">
      <c r="A288" s="11" t="s">
        <v>2650</v>
      </c>
      <c r="B288" s="11">
        <v>88309</v>
      </c>
      <c r="C288" s="11" t="str">
        <f>VLOOKUP(B288,IF(A288="COMPOSICAO",S!$A:$E,I!$A:$E),2,FALSE)</f>
        <v>SINAPI</v>
      </c>
      <c r="D288" s="23" t="str">
        <f>VLOOKUP(B288,IF(A288="COMPOSICAO",S!$A:$E,I!$A:$E),3,FALSE)</f>
        <v>PEDREIRO COM ENCARGOS COMPLEMENTARES</v>
      </c>
      <c r="E288" s="11" t="str">
        <f>VLOOKUP(B288,IF(A288="COMPOSICAO",S!$A:$E,I!$A:$E),4,FALSE)</f>
        <v>H</v>
      </c>
      <c r="F288" s="11">
        <f>0.213/pcf</f>
        <v>0.21299999999999999</v>
      </c>
      <c r="G288" s="67">
        <f>IF(A288="COMPOSICAO",VLOOKUP("TOTAL SEM BDI - "&amp;B288,CPUAUX1!$A:$J,9,FALSE),VLOOKUP(B288,I!$A:$E,5,FALSE))</f>
        <v>27.39</v>
      </c>
      <c r="H288" s="68"/>
      <c r="I288" s="67">
        <f t="shared" si="21"/>
        <v>5.83</v>
      </c>
      <c r="J288" s="68"/>
      <c r="M288" s="11">
        <f t="shared" si="22"/>
        <v>88309</v>
      </c>
      <c r="N288" s="18">
        <f>SUMIF(ORCAMENTO!B:B,B283,ORCAMENTO!F:F)</f>
        <v>42.55</v>
      </c>
      <c r="O288" s="11">
        <f t="shared" si="23"/>
        <v>9.0631499999999985</v>
      </c>
      <c r="Q288" s="11">
        <f ca="1">IFERROR(SUMIF(CO!B:B,B283,OFFSET(CO!F:F,0,(4+MATCH(ETAPA,CO!$J$10:$BL$10,0)))),0)</f>
        <v>0</v>
      </c>
      <c r="R288" s="11">
        <f t="shared" ca="1" si="24"/>
        <v>0</v>
      </c>
    </row>
    <row r="289" spans="1:18" ht="45">
      <c r="A289" s="11" t="s">
        <v>2652</v>
      </c>
      <c r="B289" s="11">
        <v>39017</v>
      </c>
      <c r="C289" s="11" t="str">
        <f>VLOOKUP(B289,IF(A289="COMPOSICAO",S!$A:$E,I!$A:$E),2,FALSE)</f>
        <v>SINAPI</v>
      </c>
      <c r="D289" s="23" t="str">
        <f>VLOOKUP(B289,IF(A289="COMPOSICAO",S!$A:$E,I!$A:$E),3,FALSE)</f>
        <v>ESPACADOR / DISTANCIADOR CIRCULAR COM ENTRADA LATERAL, EM PLASTICO, PARA VERGALHAO *4,2 A 12,5* MM, COBRIMENTO 20 MM</v>
      </c>
      <c r="E289" s="11" t="str">
        <f>VLOOKUP(B289,IF(A289="COMPOSICAO",S!$A:$E,I!$A:$E),4,FALSE)</f>
        <v>UN</v>
      </c>
      <c r="F289" s="11">
        <v>6</v>
      </c>
      <c r="G289" s="67">
        <f>IF(A289="COMPOSICAO",VLOOKUP("TOTAL SEM BDI - "&amp;B289,CPUAUX1!$A:$J,9,FALSE),VLOOKUP(B289,I!$A:$E,5,FALSE))</f>
        <v>0.22</v>
      </c>
      <c r="H289" s="68"/>
      <c r="I289" s="67">
        <f t="shared" si="21"/>
        <v>1.32</v>
      </c>
      <c r="J289" s="68"/>
      <c r="M289" s="11">
        <f t="shared" si="22"/>
        <v>39017</v>
      </c>
      <c r="N289" s="18">
        <f>SUMIF(ORCAMENTO!B:B,B283,ORCAMENTO!F:F)</f>
        <v>42.55</v>
      </c>
      <c r="O289" s="11">
        <f t="shared" si="23"/>
        <v>255.29999999999998</v>
      </c>
      <c r="Q289" s="11">
        <f ca="1">IFERROR(SUMIF(CO!B:B,B283,OFFSET(CO!F:F,0,(4+MATCH(ETAPA,CO!$J$10:$BL$10,0)))),0)</f>
        <v>0</v>
      </c>
      <c r="R289" s="11">
        <f t="shared" ca="1" si="24"/>
        <v>0</v>
      </c>
    </row>
    <row r="290" spans="1:18" ht="30">
      <c r="A290" s="11" t="s">
        <v>2652</v>
      </c>
      <c r="B290" s="11">
        <v>2692</v>
      </c>
      <c r="C290" s="11" t="str">
        <f>VLOOKUP(B290,IF(A290="COMPOSICAO",S!$A:$E,I!$A:$E),2,FALSE)</f>
        <v>SINAPI</v>
      </c>
      <c r="D290" s="23" t="str">
        <f>VLOOKUP(B290,IF(A290="COMPOSICAO",S!$A:$E,I!$A:$E),3,FALSE)</f>
        <v>DESMOLDANTE PROTETOR PARA FORMAS DE MADEIRA, DE BASE OLEOSA EMULSIONADA EM AGUA</v>
      </c>
      <c r="E290" s="11" t="str">
        <f>VLOOKUP(B290,IF(A290="COMPOSICAO",S!$A:$E,I!$A:$E),4,FALSE)</f>
        <v>L</v>
      </c>
      <c r="F290" s="11">
        <v>8.0000000000000002E-3</v>
      </c>
      <c r="G290" s="67">
        <f>IF(A290="COMPOSICAO",VLOOKUP("TOTAL SEM BDI - "&amp;B290,CPUAUX1!$A:$J,9,FALSE),VLOOKUP(B290,I!$A:$E,5,FALSE))</f>
        <v>9.8800000000000008</v>
      </c>
      <c r="H290" s="68"/>
      <c r="I290" s="67">
        <f t="shared" si="21"/>
        <v>7.0000000000000007E-2</v>
      </c>
      <c r="J290" s="68"/>
      <c r="M290" s="11">
        <f t="shared" si="22"/>
        <v>2692</v>
      </c>
      <c r="N290" s="18">
        <f>SUMIF(ORCAMENTO!B:B,B283,ORCAMENTO!F:F)</f>
        <v>42.55</v>
      </c>
      <c r="O290" s="11">
        <f t="shared" si="23"/>
        <v>0.34039999999999998</v>
      </c>
      <c r="Q290" s="11">
        <f ca="1">IFERROR(SUMIF(CO!B:B,B283,OFFSET(CO!F:F,0,(4+MATCH(ETAPA,CO!$J$10:$BL$10,0)))),0)</f>
        <v>0</v>
      </c>
      <c r="R290" s="11">
        <f t="shared" ca="1" si="24"/>
        <v>0</v>
      </c>
    </row>
    <row r="291" spans="1:18">
      <c r="A291" s="50" t="str">
        <f>"TOTAL SEM BDI - "&amp;B283</f>
        <v>TOTAL SEM BDI - 105030</v>
      </c>
      <c r="B291" s="51"/>
      <c r="C291" s="51"/>
      <c r="D291" s="51"/>
      <c r="E291" s="51"/>
      <c r="F291" s="51"/>
      <c r="G291" s="51"/>
      <c r="H291" s="52"/>
      <c r="I291" s="67">
        <f>SUM(I283:I290)</f>
        <v>41.239999999999995</v>
      </c>
      <c r="J291" s="68"/>
    </row>
    <row r="292" spans="1:18">
      <c r="A292" s="50" t="str">
        <f>"TAXA DE BDI ("&amp;TEXT(BDI,"00,00")&amp;" %)"</f>
        <v>TAXA DE BDI (23,54 %)</v>
      </c>
      <c r="B292" s="51"/>
      <c r="C292" s="51"/>
      <c r="D292" s="51"/>
      <c r="E292" s="51"/>
      <c r="F292" s="51"/>
      <c r="G292" s="51"/>
      <c r="H292" s="52"/>
      <c r="I292" s="67">
        <f>ROUND(I291*(BDI/100),2)</f>
        <v>9.7100000000000009</v>
      </c>
      <c r="J292" s="68"/>
    </row>
    <row r="293" spans="1:18">
      <c r="A293" s="50" t="str">
        <f>"TOTAL COM BDI - "&amp;B283</f>
        <v>TOTAL COM BDI - 105030</v>
      </c>
      <c r="B293" s="51"/>
      <c r="C293" s="51"/>
      <c r="D293" s="51"/>
      <c r="E293" s="51"/>
      <c r="F293" s="51"/>
      <c r="G293" s="51"/>
      <c r="H293" s="52"/>
      <c r="I293" s="67">
        <f>SUM(I291:I292)</f>
        <v>50.949999999999996</v>
      </c>
      <c r="J293" s="68"/>
    </row>
    <row r="295" spans="1:18">
      <c r="A295" s="9" t="s">
        <v>2646</v>
      </c>
      <c r="B295" s="9" t="s">
        <v>102</v>
      </c>
      <c r="C295" s="9" t="s">
        <v>103</v>
      </c>
      <c r="D295" s="9" t="s">
        <v>36</v>
      </c>
      <c r="E295" s="9" t="s">
        <v>104</v>
      </c>
      <c r="F295" s="9" t="s">
        <v>788</v>
      </c>
      <c r="G295" s="63" t="s">
        <v>2647</v>
      </c>
      <c r="H295" s="64"/>
      <c r="I295" s="63" t="s">
        <v>24</v>
      </c>
      <c r="J295" s="64"/>
    </row>
    <row r="296" spans="1:18" ht="45">
      <c r="A296" s="21" t="s">
        <v>14</v>
      </c>
      <c r="B296" s="21" t="s">
        <v>1036</v>
      </c>
      <c r="C296" s="21" t="str">
        <f>VLOOKUP(B296,S!$A:$G,2,FALSE)</f>
        <v>PRÓPRIA</v>
      </c>
      <c r="D296" s="22" t="str">
        <f>VLOOKUP(B296,S!$A:$G,3,FALSE)</f>
        <v>PAREDE DE GESSO ACARTONADO - DRY-WALL D95/70/60 - CHAPA 1RU /1RU ESP. 12,5MM, INSTALADO SISTEMA LAFARGE GYPSUM OU SIMILAR (REF: 11389/ORSE-ORSE-09/2025)</v>
      </c>
      <c r="E296" s="21" t="str">
        <f>VLOOKUP(B296,S!$A:$G,4,FALSE)</f>
        <v>M2</v>
      </c>
      <c r="F296" s="21"/>
      <c r="G296" s="65">
        <f>I298</f>
        <v>140</v>
      </c>
      <c r="H296" s="66"/>
      <c r="I296" s="65"/>
      <c r="J296" s="66"/>
      <c r="K296" s="30">
        <f>VLOOKUP(B296,S!A:G,5,FALSE)</f>
        <v>0</v>
      </c>
      <c r="L296" s="21" t="s">
        <v>2649</v>
      </c>
    </row>
    <row r="297" spans="1:18" ht="45">
      <c r="A297" s="11" t="s">
        <v>2652</v>
      </c>
      <c r="B297" s="11" t="s">
        <v>2675</v>
      </c>
      <c r="C297" s="11" t="str">
        <f>VLOOKUP(B297,IF(A297="COMPOSICAO",S!$A:$E,I!$A:$E),2,FALSE)</f>
        <v>ORSE</v>
      </c>
      <c r="D297" s="23" t="str">
        <f>VLOOKUP(B297,IF(A297="COMPOSICAO",S!$A:$E,I!$A:$E),3,FALSE)</f>
        <v>PAREDE DE GESSO ACARTONADO - DRY-WALL D95/70/60 - CHAPA 1RU /1RU ESP. 12,5MM, INSTALADO SISTEMA LAFARGE GYPSUM OU SIMILAR</v>
      </c>
      <c r="E297" s="11" t="str">
        <f>VLOOKUP(B297,IF(A297="COMPOSICAO",S!$A:$E,I!$A:$E),4,FALSE)</f>
        <v>M2</v>
      </c>
      <c r="F297" s="11">
        <v>1</v>
      </c>
      <c r="G297" s="67">
        <f>IF(A297="COMPOSICAO",VLOOKUP("TOTAL SEM BDI - "&amp;B297,CPUAUX1!$A:$J,9,FALSE),VLOOKUP(B297,I!$A:$E,5,FALSE))</f>
        <v>140</v>
      </c>
      <c r="H297" s="68"/>
      <c r="I297" s="67">
        <f>TRUNC(F297*G297,2)</f>
        <v>140</v>
      </c>
      <c r="J297" s="68"/>
      <c r="M297" s="11" t="str">
        <f>B297</f>
        <v>12251/ORSE</v>
      </c>
      <c r="N297" s="18">
        <f>SUMIF(ORCAMENTO!B:B,B296,ORCAMENTO!F:F)</f>
        <v>156.61000000000001</v>
      </c>
      <c r="O297" s="11">
        <f>F297*N297</f>
        <v>156.61000000000001</v>
      </c>
      <c r="Q297" s="11">
        <f ca="1">IFERROR(SUMIF(CO!B:B,B296,OFFSET(CO!F:F,0,(4+MATCH(ETAPA,CO!$J$10:$BL$10,0)))),0)</f>
        <v>0</v>
      </c>
      <c r="R297" s="11">
        <f ca="1">F297*Q297</f>
        <v>0</v>
      </c>
    </row>
    <row r="298" spans="1:18">
      <c r="A298" s="50" t="str">
        <f>"TOTAL SEM BDI - "&amp;B296</f>
        <v>TOTAL SEM BDI - SEDUC752</v>
      </c>
      <c r="B298" s="51"/>
      <c r="C298" s="51"/>
      <c r="D298" s="51"/>
      <c r="E298" s="51"/>
      <c r="F298" s="51"/>
      <c r="G298" s="51"/>
      <c r="H298" s="52"/>
      <c r="I298" s="67">
        <f>SUM(I296:I297)</f>
        <v>140</v>
      </c>
      <c r="J298" s="68"/>
    </row>
    <row r="299" spans="1:18">
      <c r="A299" s="50" t="str">
        <f>"TAXA DE BDI ("&amp;TEXT(BDI,"00,00")&amp;" %)"</f>
        <v>TAXA DE BDI (23,54 %)</v>
      </c>
      <c r="B299" s="51"/>
      <c r="C299" s="51"/>
      <c r="D299" s="51"/>
      <c r="E299" s="51"/>
      <c r="F299" s="51"/>
      <c r="G299" s="51"/>
      <c r="H299" s="52"/>
      <c r="I299" s="67">
        <f>ROUND(I298*(BDI/100),2)</f>
        <v>32.96</v>
      </c>
      <c r="J299" s="68"/>
    </row>
    <row r="300" spans="1:18">
      <c r="A300" s="50" t="str">
        <f>"TOTAL COM BDI - "&amp;B296</f>
        <v>TOTAL COM BDI - SEDUC752</v>
      </c>
      <c r="B300" s="51"/>
      <c r="C300" s="51"/>
      <c r="D300" s="51"/>
      <c r="E300" s="51"/>
      <c r="F300" s="51"/>
      <c r="G300" s="51"/>
      <c r="H300" s="52"/>
      <c r="I300" s="67">
        <f>SUM(I298:I299)</f>
        <v>172.96</v>
      </c>
      <c r="J300" s="68"/>
    </row>
    <row r="302" spans="1:18">
      <c r="A302" s="9" t="s">
        <v>2646</v>
      </c>
      <c r="B302" s="9" t="s">
        <v>102</v>
      </c>
      <c r="C302" s="9" t="s">
        <v>103</v>
      </c>
      <c r="D302" s="9" t="s">
        <v>36</v>
      </c>
      <c r="E302" s="9" t="s">
        <v>104</v>
      </c>
      <c r="F302" s="9" t="s">
        <v>788</v>
      </c>
      <c r="G302" s="63" t="s">
        <v>2647</v>
      </c>
      <c r="H302" s="64"/>
      <c r="I302" s="63" t="s">
        <v>24</v>
      </c>
      <c r="J302" s="64"/>
    </row>
    <row r="303" spans="1:18" ht="45">
      <c r="A303" s="21" t="s">
        <v>2676</v>
      </c>
      <c r="B303" s="21">
        <v>102253</v>
      </c>
      <c r="C303" s="21" t="str">
        <f>VLOOKUP(B303,S!$A:$G,2,FALSE)</f>
        <v>SINAPI</v>
      </c>
      <c r="D303" s="22" t="str">
        <f>VLOOKUP(B303,S!$A:$G,3,FALSE)</f>
        <v>DIVISORIA SANITÁRIA, EM GRANITO CINZA POLIDO, ESP = 3CM, ASSENTADO COM ARGAMASSA COLANTE AC III-E. AF_10/2025</v>
      </c>
      <c r="E303" s="21" t="str">
        <f>VLOOKUP(B303,S!$A:$G,4,FALSE)</f>
        <v>M2</v>
      </c>
      <c r="F303" s="21"/>
      <c r="G303" s="65">
        <f>I311</f>
        <v>947.44999999999993</v>
      </c>
      <c r="H303" s="66"/>
      <c r="I303" s="65"/>
      <c r="J303" s="66"/>
      <c r="K303" s="30">
        <f>VLOOKUP(B303,S!A:G,5,FALSE)</f>
        <v>947.45</v>
      </c>
      <c r="L303" s="21" t="str">
        <f>IF(K303=G303,"OK, CONFORME TABELA",IF(G303&gt;K303,"ACIMA DA TABELA: ","ABAIXO DA TABELA: ")&amp;TRUNC((G303*100)/K303,2)&amp;" %")</f>
        <v>OK, CONFORME TABELA</v>
      </c>
    </row>
    <row r="304" spans="1:18" ht="45">
      <c r="A304" s="11" t="s">
        <v>2650</v>
      </c>
      <c r="B304" s="11">
        <v>91693</v>
      </c>
      <c r="C304" s="11" t="str">
        <f>VLOOKUP(B304,IF(A304="COMPOSICAO",S!$A:$E,I!$A:$E),2,FALSE)</f>
        <v>SINAPI</v>
      </c>
      <c r="D304" s="23" t="str">
        <f>VLOOKUP(B304,IF(A304="COMPOSICAO",S!$A:$E,I!$A:$E),3,FALSE)</f>
        <v>SERRA CIRCULAR DE BANCADA COM MOTOR ELÉTRICO POTÊNCIA DE 5HP, COM COIFA PARA DISCO 10" - CHI DIURNO. AF_08/2015</v>
      </c>
      <c r="E304" s="11" t="str">
        <f>VLOOKUP(B304,IF(A304="COMPOSICAO",S!$A:$E,I!$A:$E),4,FALSE)</f>
        <v>CHI</v>
      </c>
      <c r="F304" s="11">
        <v>1.7430000000000001</v>
      </c>
      <c r="G304" s="67">
        <f>IF(A304="COMPOSICAO",VLOOKUP("TOTAL SEM BDI - "&amp;B304,CPUAUX1!$A:$J,9,FALSE),VLOOKUP(B304,I!$A:$E,5,FALSE))</f>
        <v>27.26</v>
      </c>
      <c r="H304" s="68"/>
      <c r="I304" s="67">
        <f t="shared" ref="I304:I310" si="25">TRUNC(F304*G304,2)</f>
        <v>47.51</v>
      </c>
      <c r="J304" s="68"/>
      <c r="M304" s="11">
        <f t="shared" ref="M304:M310" si="26">B304</f>
        <v>91693</v>
      </c>
      <c r="N304" s="18">
        <f>SUMIF(ORCAMENTO!B:B,B303,ORCAMENTO!F:F)</f>
        <v>21.03</v>
      </c>
      <c r="O304" s="11">
        <f t="shared" ref="O304:O310" si="27">F304*N304</f>
        <v>36.655290000000001</v>
      </c>
      <c r="Q304" s="11">
        <f ca="1">IFERROR(SUMIF(CO!B:B,B303,OFFSET(CO!F:F,0,(4+MATCH(ETAPA,CO!$J$10:$BL$10,0)))),0)</f>
        <v>0</v>
      </c>
      <c r="R304" s="11">
        <f t="shared" ref="R304:R310" ca="1" si="28">F304*Q304</f>
        <v>0</v>
      </c>
    </row>
    <row r="305" spans="1:18" ht="45">
      <c r="A305" s="11" t="s">
        <v>2650</v>
      </c>
      <c r="B305" s="11">
        <v>91692</v>
      </c>
      <c r="C305" s="11" t="str">
        <f>VLOOKUP(B305,IF(A305="COMPOSICAO",S!$A:$E,I!$A:$E),2,FALSE)</f>
        <v>SINAPI</v>
      </c>
      <c r="D305" s="23" t="str">
        <f>VLOOKUP(B305,IF(A305="COMPOSICAO",S!$A:$E,I!$A:$E),3,FALSE)</f>
        <v>SERRA CIRCULAR DE BANCADA COM MOTOR ELÉTRICO POTÊNCIA DE 5HP, COM COIFA PARA DISCO 10" - CHP DIURNO. AF_08/2015</v>
      </c>
      <c r="E305" s="11" t="str">
        <f>VLOOKUP(B305,IF(A305="COMPOSICAO",S!$A:$E,I!$A:$E),4,FALSE)</f>
        <v>CHP</v>
      </c>
      <c r="F305" s="11">
        <v>8.9800000000000005E-2</v>
      </c>
      <c r="G305" s="67">
        <f>IF(A305="COMPOSICAO",VLOOKUP("TOTAL SEM BDI - "&amp;B305,CPUAUX1!$A:$J,9,FALSE),VLOOKUP(B305,I!$A:$E,5,FALSE))</f>
        <v>28.81</v>
      </c>
      <c r="H305" s="68"/>
      <c r="I305" s="67">
        <f t="shared" si="25"/>
        <v>2.58</v>
      </c>
      <c r="J305" s="68"/>
      <c r="M305" s="11">
        <f t="shared" si="26"/>
        <v>91692</v>
      </c>
      <c r="N305" s="18">
        <f>SUMIF(ORCAMENTO!B:B,B303,ORCAMENTO!F:F)</f>
        <v>21.03</v>
      </c>
      <c r="O305" s="11">
        <f t="shared" si="27"/>
        <v>1.8884940000000001</v>
      </c>
      <c r="Q305" s="11">
        <f ca="1">IFERROR(SUMIF(CO!B:B,B303,OFFSET(CO!F:F,0,(4+MATCH(ETAPA,CO!$J$10:$BL$10,0)))),0)</f>
        <v>0</v>
      </c>
      <c r="R305" s="11">
        <f t="shared" ca="1" si="28"/>
        <v>0</v>
      </c>
    </row>
    <row r="306" spans="1:18">
      <c r="A306" s="11" t="s">
        <v>2650</v>
      </c>
      <c r="B306" s="11">
        <v>88316</v>
      </c>
      <c r="C306" s="11" t="str">
        <f>VLOOKUP(B306,IF(A306="COMPOSICAO",S!$A:$E,I!$A:$E),2,FALSE)</f>
        <v>SINAPI</v>
      </c>
      <c r="D306" s="23" t="str">
        <f>VLOOKUP(B306,IF(A306="COMPOSICAO",S!$A:$E,I!$A:$E),3,FALSE)</f>
        <v>SERVENTE COM ENCARGOS COMPLEMENTARES</v>
      </c>
      <c r="E306" s="11" t="str">
        <f>VLOOKUP(B306,IF(A306="COMPOSICAO",S!$A:$E,I!$A:$E),4,FALSE)</f>
        <v>H</v>
      </c>
      <c r="F306" s="11">
        <f>0.9164/pcf</f>
        <v>0.91639999999999999</v>
      </c>
      <c r="G306" s="67">
        <f>IF(A306="COMPOSICAO",VLOOKUP("TOTAL SEM BDI - "&amp;B306,CPUAUX1!$A:$J,9,FALSE),VLOOKUP(B306,I!$A:$E,5,FALSE))</f>
        <v>21.71</v>
      </c>
      <c r="H306" s="68"/>
      <c r="I306" s="67">
        <f t="shared" si="25"/>
        <v>19.89</v>
      </c>
      <c r="J306" s="68"/>
      <c r="M306" s="11">
        <f t="shared" si="26"/>
        <v>88316</v>
      </c>
      <c r="N306" s="18">
        <f>SUMIF(ORCAMENTO!B:B,B303,ORCAMENTO!F:F)</f>
        <v>21.03</v>
      </c>
      <c r="O306" s="11">
        <f t="shared" si="27"/>
        <v>19.271892000000001</v>
      </c>
      <c r="Q306" s="11">
        <f ca="1">IFERROR(SUMIF(CO!B:B,B303,OFFSET(CO!F:F,0,(4+MATCH(ETAPA,CO!$J$10:$BL$10,0)))),0)</f>
        <v>0</v>
      </c>
      <c r="R306" s="11">
        <f t="shared" ca="1" si="28"/>
        <v>0</v>
      </c>
    </row>
    <row r="307" spans="1:18">
      <c r="A307" s="11" t="s">
        <v>2650</v>
      </c>
      <c r="B307" s="11">
        <v>88274</v>
      </c>
      <c r="C307" s="11" t="str">
        <f>VLOOKUP(B307,IF(A307="COMPOSICAO",S!$A:$E,I!$A:$E),2,FALSE)</f>
        <v>SINAPI</v>
      </c>
      <c r="D307" s="23" t="str">
        <f>VLOOKUP(B307,IF(A307="COMPOSICAO",S!$A:$E,I!$A:$E),3,FALSE)</f>
        <v>MARMORISTA/GRANITEIRO COM ENCARGOS COMPLEMENTARES</v>
      </c>
      <c r="E307" s="11" t="str">
        <f>VLOOKUP(B307,IF(A307="COMPOSICAO",S!$A:$E,I!$A:$E),4,FALSE)</f>
        <v>H</v>
      </c>
      <c r="F307" s="11">
        <f>1.8328/pcf</f>
        <v>1.8328</v>
      </c>
      <c r="G307" s="67">
        <f>IF(A307="COMPOSICAO",VLOOKUP("TOTAL SEM BDI - "&amp;B307,CPUAUX1!$A:$J,9,FALSE),VLOOKUP(B307,I!$A:$E,5,FALSE))</f>
        <v>27.18</v>
      </c>
      <c r="H307" s="68"/>
      <c r="I307" s="67">
        <f t="shared" si="25"/>
        <v>49.81</v>
      </c>
      <c r="J307" s="68"/>
      <c r="M307" s="11">
        <f t="shared" si="26"/>
        <v>88274</v>
      </c>
      <c r="N307" s="18">
        <f>SUMIF(ORCAMENTO!B:B,B303,ORCAMENTO!F:F)</f>
        <v>21.03</v>
      </c>
      <c r="O307" s="11">
        <f t="shared" si="27"/>
        <v>38.543784000000002</v>
      </c>
      <c r="Q307" s="11">
        <f ca="1">IFERROR(SUMIF(CO!B:B,B303,OFFSET(CO!F:F,0,(4+MATCH(ETAPA,CO!$J$10:$BL$10,0)))),0)</f>
        <v>0</v>
      </c>
      <c r="R307" s="11">
        <f t="shared" ca="1" si="28"/>
        <v>0</v>
      </c>
    </row>
    <row r="308" spans="1:18" ht="45">
      <c r="A308" s="11" t="s">
        <v>2652</v>
      </c>
      <c r="B308" s="11">
        <v>44476</v>
      </c>
      <c r="C308" s="11" t="str">
        <f>VLOOKUP(B308,IF(A308="COMPOSICAO",S!$A:$E,I!$A:$E),2,FALSE)</f>
        <v>SINAPI</v>
      </c>
      <c r="D308" s="23" t="str">
        <f>VLOOKUP(B308,IF(A308="COMPOSICAO",S!$A:$E,I!$A:$E),3,FALSE)</f>
        <v>DIVISORIA EM GRANITO, COM DUAS FACES POLIDAS, TIPO ANDORINHA/ QUARTZ/ CASTELO/ CORUMBA OU OUTROS EQUIVALENTES DA REGIAO, E= *3,0* CM</v>
      </c>
      <c r="E308" s="11" t="str">
        <f>VLOOKUP(B308,IF(A308="COMPOSICAO",S!$A:$E,I!$A:$E),4,FALSE)</f>
        <v>M2</v>
      </c>
      <c r="F308" s="11">
        <v>1.05</v>
      </c>
      <c r="G308" s="67">
        <f>IF(A308="COMPOSICAO",VLOOKUP("TOTAL SEM BDI - "&amp;B308,CPUAUX1!$A:$J,9,FALSE),VLOOKUP(B308,I!$A:$E,5,FALSE))</f>
        <v>752.83</v>
      </c>
      <c r="H308" s="68"/>
      <c r="I308" s="67">
        <f t="shared" si="25"/>
        <v>790.47</v>
      </c>
      <c r="J308" s="68"/>
      <c r="M308" s="11">
        <f t="shared" si="26"/>
        <v>44476</v>
      </c>
      <c r="N308" s="18">
        <f>SUMIF(ORCAMENTO!B:B,B303,ORCAMENTO!F:F)</f>
        <v>21.03</v>
      </c>
      <c r="O308" s="11">
        <f t="shared" si="27"/>
        <v>22.081500000000002</v>
      </c>
      <c r="Q308" s="11">
        <f ca="1">IFERROR(SUMIF(CO!B:B,B303,OFFSET(CO!F:F,0,(4+MATCH(ETAPA,CO!$J$10:$BL$10,0)))),0)</f>
        <v>0</v>
      </c>
      <c r="R308" s="11">
        <f t="shared" ca="1" si="28"/>
        <v>0</v>
      </c>
    </row>
    <row r="309" spans="1:18">
      <c r="A309" s="11" t="s">
        <v>2652</v>
      </c>
      <c r="B309" s="11">
        <v>37596</v>
      </c>
      <c r="C309" s="11" t="str">
        <f>VLOOKUP(B309,IF(A309="COMPOSICAO",S!$A:$E,I!$A:$E),2,FALSE)</f>
        <v>SINAPI</v>
      </c>
      <c r="D309" s="23" t="str">
        <f>VLOOKUP(B309,IF(A309="COMPOSICAO",S!$A:$E,I!$A:$E),3,FALSE)</f>
        <v>ARGAMASSA COLANTE TIPO AC III E</v>
      </c>
      <c r="E309" s="11" t="str">
        <f>VLOOKUP(B309,IF(A309="COMPOSICAO",S!$A:$E,I!$A:$E),4,FALSE)</f>
        <v>KG</v>
      </c>
      <c r="F309" s="11">
        <v>0.97</v>
      </c>
      <c r="G309" s="67">
        <f>IF(A309="COMPOSICAO",VLOOKUP("TOTAL SEM BDI - "&amp;B309,CPUAUX1!$A:$J,9,FALSE),VLOOKUP(B309,I!$A:$E,5,FALSE))</f>
        <v>2.75</v>
      </c>
      <c r="H309" s="68"/>
      <c r="I309" s="67">
        <f t="shared" si="25"/>
        <v>2.66</v>
      </c>
      <c r="J309" s="68"/>
      <c r="M309" s="11">
        <f t="shared" si="26"/>
        <v>37596</v>
      </c>
      <c r="N309" s="18">
        <f>SUMIF(ORCAMENTO!B:B,B303,ORCAMENTO!F:F)</f>
        <v>21.03</v>
      </c>
      <c r="O309" s="11">
        <f t="shared" si="27"/>
        <v>20.399100000000001</v>
      </c>
      <c r="Q309" s="11">
        <f ca="1">IFERROR(SUMIF(CO!B:B,B303,OFFSET(CO!F:F,0,(4+MATCH(ETAPA,CO!$J$10:$BL$10,0)))),0)</f>
        <v>0</v>
      </c>
      <c r="R309" s="11">
        <f t="shared" ca="1" si="28"/>
        <v>0</v>
      </c>
    </row>
    <row r="310" spans="1:18" ht="30">
      <c r="A310" s="11" t="s">
        <v>2652</v>
      </c>
      <c r="B310" s="11">
        <v>131</v>
      </c>
      <c r="C310" s="11" t="str">
        <f>VLOOKUP(B310,IF(A310="COMPOSICAO",S!$A:$E,I!$A:$E),2,FALSE)</f>
        <v>SINAPI</v>
      </c>
      <c r="D310" s="23" t="str">
        <f>VLOOKUP(B310,IF(A310="COMPOSICAO",S!$A:$E,I!$A:$E),3,FALSE)</f>
        <v>ADESIVO ESTRUTURAL A BASE DE RESINA EPOXI, BICOMPONENTE, PASTOSO (TIXOTROPICO)</v>
      </c>
      <c r="E310" s="11" t="str">
        <f>VLOOKUP(B310,IF(A310="COMPOSICAO",S!$A:$E,I!$A:$E),4,FALSE)</f>
        <v>KG</v>
      </c>
      <c r="F310" s="11">
        <v>0.53</v>
      </c>
      <c r="G310" s="67">
        <f>IF(A310="COMPOSICAO",VLOOKUP("TOTAL SEM BDI - "&amp;B310,CPUAUX1!$A:$J,9,FALSE),VLOOKUP(B310,I!$A:$E,5,FALSE))</f>
        <v>65.16</v>
      </c>
      <c r="H310" s="68"/>
      <c r="I310" s="67">
        <f t="shared" si="25"/>
        <v>34.53</v>
      </c>
      <c r="J310" s="68"/>
      <c r="M310" s="11">
        <f t="shared" si="26"/>
        <v>131</v>
      </c>
      <c r="N310" s="18">
        <f>SUMIF(ORCAMENTO!B:B,B303,ORCAMENTO!F:F)</f>
        <v>21.03</v>
      </c>
      <c r="O310" s="11">
        <f t="shared" si="27"/>
        <v>11.145900000000001</v>
      </c>
      <c r="Q310" s="11">
        <f ca="1">IFERROR(SUMIF(CO!B:B,B303,OFFSET(CO!F:F,0,(4+MATCH(ETAPA,CO!$J$10:$BL$10,0)))),0)</f>
        <v>0</v>
      </c>
      <c r="R310" s="11">
        <f t="shared" ca="1" si="28"/>
        <v>0</v>
      </c>
    </row>
    <row r="311" spans="1:18">
      <c r="A311" s="50" t="str">
        <f>"TOTAL SEM BDI - "&amp;B303</f>
        <v>TOTAL SEM BDI - 102253</v>
      </c>
      <c r="B311" s="51"/>
      <c r="C311" s="51"/>
      <c r="D311" s="51"/>
      <c r="E311" s="51"/>
      <c r="F311" s="51"/>
      <c r="G311" s="51"/>
      <c r="H311" s="52"/>
      <c r="I311" s="67">
        <f>SUM(I303:I310)</f>
        <v>947.44999999999993</v>
      </c>
      <c r="J311" s="68"/>
    </row>
    <row r="312" spans="1:18">
      <c r="A312" s="50" t="str">
        <f>"TAXA DE BDI ("&amp;TEXT(BDI,"00,00")&amp;" %)"</f>
        <v>TAXA DE BDI (23,54 %)</v>
      </c>
      <c r="B312" s="51"/>
      <c r="C312" s="51"/>
      <c r="D312" s="51"/>
      <c r="E312" s="51"/>
      <c r="F312" s="51"/>
      <c r="G312" s="51"/>
      <c r="H312" s="52"/>
      <c r="I312" s="67">
        <f>ROUND(I311*(BDI/100),2)</f>
        <v>223.03</v>
      </c>
      <c r="J312" s="68"/>
    </row>
    <row r="313" spans="1:18">
      <c r="A313" s="50" t="str">
        <f>"TOTAL COM BDI - "&amp;B303</f>
        <v>TOTAL COM BDI - 102253</v>
      </c>
      <c r="B313" s="51"/>
      <c r="C313" s="51"/>
      <c r="D313" s="51"/>
      <c r="E313" s="51"/>
      <c r="F313" s="51"/>
      <c r="G313" s="51"/>
      <c r="H313" s="52"/>
      <c r="I313" s="67">
        <f>SUM(I311:I312)</f>
        <v>1170.48</v>
      </c>
      <c r="J313" s="68"/>
    </row>
    <row r="315" spans="1:18">
      <c r="A315" s="9" t="s">
        <v>2646</v>
      </c>
      <c r="B315" s="9" t="s">
        <v>102</v>
      </c>
      <c r="C315" s="9" t="s">
        <v>103</v>
      </c>
      <c r="D315" s="9" t="s">
        <v>36</v>
      </c>
      <c r="E315" s="9" t="s">
        <v>104</v>
      </c>
      <c r="F315" s="9" t="s">
        <v>788</v>
      </c>
      <c r="G315" s="63" t="s">
        <v>2647</v>
      </c>
      <c r="H315" s="64"/>
      <c r="I315" s="63" t="s">
        <v>24</v>
      </c>
      <c r="J315" s="64"/>
    </row>
    <row r="316" spans="1:18" ht="45">
      <c r="A316" s="21" t="s">
        <v>14</v>
      </c>
      <c r="B316" s="21" t="s">
        <v>1045</v>
      </c>
      <c r="C316" s="21" t="str">
        <f>VLOOKUP(B316,S!$A:$G,2,FALSE)</f>
        <v>PRÓPRIA</v>
      </c>
      <c r="D316" s="22" t="str">
        <f>VLOOKUP(B316,S!$A:$G,3,FALSE)</f>
        <v>DIVISÓRIA COM PLACA MDF 25MM REVESTIDO COM CHAPA EM FÓRMICA ALMOND REF.: L112 OU SIMILAR - REV 01 (REF: 08854/ORSE-ORSE-03/2025)</v>
      </c>
      <c r="E316" s="21" t="str">
        <f>VLOOKUP(B316,S!$A:$G,4,FALSE)</f>
        <v>M2</v>
      </c>
      <c r="F316" s="21"/>
      <c r="G316" s="65">
        <f>I323</f>
        <v>313.73999999999995</v>
      </c>
      <c r="H316" s="66"/>
      <c r="I316" s="65"/>
      <c r="J316" s="66"/>
      <c r="K316" s="30">
        <f>VLOOKUP(B316,S!A:G,5,FALSE)</f>
        <v>0</v>
      </c>
      <c r="L316" s="21" t="s">
        <v>2649</v>
      </c>
    </row>
    <row r="317" spans="1:18" ht="30">
      <c r="A317" s="11" t="s">
        <v>2652</v>
      </c>
      <c r="B317" s="11">
        <v>34666</v>
      </c>
      <c r="C317" s="11" t="str">
        <f>VLOOKUP(B317,IF(A317="COMPOSICAO",S!$A:$E,I!$A:$E),2,FALSE)</f>
        <v>SINAPI</v>
      </c>
      <c r="D317" s="23" t="str">
        <f>VLOOKUP(B317,IF(A317="COMPOSICAO",S!$A:$E,I!$A:$E),3,FALSE)</f>
        <v>CHAPA DE MDF BRANCO LISO 2 FACES, E = 25 MM, DE *2,75 X 1,85* M</v>
      </c>
      <c r="E317" s="11" t="str">
        <f>VLOOKUP(B317,IF(A317="COMPOSICAO",S!$A:$E,I!$A:$E),4,FALSE)</f>
        <v>M2</v>
      </c>
      <c r="F317" s="11">
        <v>1</v>
      </c>
      <c r="G317" s="67">
        <f>IF(A317="COMPOSICAO",VLOOKUP("TOTAL SEM BDI - "&amp;B317,CPUAUX1!$A:$J,9,FALSE),VLOOKUP(B317,I!$A:$E,5,FALSE))</f>
        <v>111.24</v>
      </c>
      <c r="H317" s="68"/>
      <c r="I317" s="67">
        <f t="shared" ref="I317:I322" si="29">TRUNC(F317*G317,2)</f>
        <v>111.24</v>
      </c>
      <c r="J317" s="68"/>
      <c r="M317" s="11">
        <f t="shared" ref="M317:M322" si="30">B317</f>
        <v>34666</v>
      </c>
      <c r="N317" s="18">
        <f>SUMIF(ORCAMENTO!B:B,B316,ORCAMENTO!F:F)</f>
        <v>5.84</v>
      </c>
      <c r="O317" s="11">
        <f t="shared" ref="O317:O322" si="31">F317*N317</f>
        <v>5.84</v>
      </c>
      <c r="Q317" s="11">
        <f ca="1">IFERROR(SUMIF(CO!B:B,B316,OFFSET(CO!F:F,0,(4+MATCH(ETAPA,CO!$J$10:$BL$10,0)))),0)</f>
        <v>0</v>
      </c>
      <c r="R317" s="11">
        <f t="shared" ref="R317:R322" ca="1" si="32">F317*Q317</f>
        <v>0</v>
      </c>
    </row>
    <row r="318" spans="1:18">
      <c r="A318" s="11" t="s">
        <v>2652</v>
      </c>
      <c r="B318" s="11" t="s">
        <v>2677</v>
      </c>
      <c r="C318" s="11" t="str">
        <f>VLOOKUP(B318,IF(A318="COMPOSICAO",S!$A:$E,I!$A:$E),2,FALSE)</f>
        <v>ORSE</v>
      </c>
      <c r="D318" s="23" t="str">
        <f>VLOOKUP(B318,IF(A318="COMPOSICAO",S!$A:$E,I!$A:$E),3,FALSE)</f>
        <v>FÓRMICA ALMOND REF.: L112 OU SIMILAR</v>
      </c>
      <c r="E318" s="11" t="str">
        <f>VLOOKUP(B318,IF(A318="COMPOSICAO",S!$A:$E,I!$A:$E),4,FALSE)</f>
        <v>M2</v>
      </c>
      <c r="F318" s="11">
        <v>2</v>
      </c>
      <c r="G318" s="67">
        <f>IF(A318="COMPOSICAO",VLOOKUP("TOTAL SEM BDI - "&amp;B318,CPUAUX1!$A:$J,9,FALSE),VLOOKUP(B318,I!$A:$E,5,FALSE))</f>
        <v>76.23</v>
      </c>
      <c r="H318" s="68"/>
      <c r="I318" s="67">
        <f t="shared" si="29"/>
        <v>152.46</v>
      </c>
      <c r="J318" s="68"/>
      <c r="M318" s="11" t="str">
        <f t="shared" si="30"/>
        <v>09123/ORSE</v>
      </c>
      <c r="N318" s="18">
        <f>SUMIF(ORCAMENTO!B:B,B316,ORCAMENTO!F:F)</f>
        <v>5.84</v>
      </c>
      <c r="O318" s="11">
        <f t="shared" si="31"/>
        <v>11.68</v>
      </c>
      <c r="Q318" s="11">
        <f ca="1">IFERROR(SUMIF(CO!B:B,B316,OFFSET(CO!F:F,0,(4+MATCH(ETAPA,CO!$J$10:$BL$10,0)))),0)</f>
        <v>0</v>
      </c>
      <c r="R318" s="11">
        <f t="shared" ca="1" si="32"/>
        <v>0</v>
      </c>
    </row>
    <row r="319" spans="1:18">
      <c r="A319" s="11" t="s">
        <v>2652</v>
      </c>
      <c r="B319" s="11" t="s">
        <v>2678</v>
      </c>
      <c r="C319" s="11" t="str">
        <f>VLOOKUP(B319,IF(A319="COMPOSICAO",S!$A:$E,I!$A:$E),2,FALSE)</f>
        <v>ORSE</v>
      </c>
      <c r="D319" s="23" t="str">
        <f>VLOOKUP(B319,IF(A319="COMPOSICAO",S!$A:$E,I!$A:$E),3,FALSE)</f>
        <v>COLA À BASE DE RESINA POLIÉSTER COM CATALISADOR</v>
      </c>
      <c r="E319" s="11" t="str">
        <f>VLOOKUP(B319,IF(A319="COMPOSICAO",S!$A:$E,I!$A:$E),4,FALSE)</f>
        <v>KG</v>
      </c>
      <c r="F319" s="11">
        <v>0.2</v>
      </c>
      <c r="G319" s="67">
        <f>IF(A319="COMPOSICAO",VLOOKUP("TOTAL SEM BDI - "&amp;B319,CPUAUX1!$A:$J,9,FALSE),VLOOKUP(B319,I!$A:$E,5,FALSE))</f>
        <v>46.46</v>
      </c>
      <c r="H319" s="68"/>
      <c r="I319" s="67">
        <f t="shared" si="29"/>
        <v>9.2899999999999991</v>
      </c>
      <c r="J319" s="68"/>
      <c r="M319" s="11" t="str">
        <f t="shared" si="30"/>
        <v>02931/ORSE</v>
      </c>
      <c r="N319" s="18">
        <f>SUMIF(ORCAMENTO!B:B,B316,ORCAMENTO!F:F)</f>
        <v>5.84</v>
      </c>
      <c r="O319" s="11">
        <f t="shared" si="31"/>
        <v>1.1679999999999999</v>
      </c>
      <c r="Q319" s="11">
        <f ca="1">IFERROR(SUMIF(CO!B:B,B316,OFFSET(CO!F:F,0,(4+MATCH(ETAPA,CO!$J$10:$BL$10,0)))),0)</f>
        <v>0</v>
      </c>
      <c r="R319" s="11">
        <f t="shared" ca="1" si="32"/>
        <v>0</v>
      </c>
    </row>
    <row r="320" spans="1:18" ht="30">
      <c r="A320" s="11" t="s">
        <v>2650</v>
      </c>
      <c r="B320" s="11">
        <v>88261</v>
      </c>
      <c r="C320" s="11" t="str">
        <f>VLOOKUP(B320,IF(A320="COMPOSICAO",S!$A:$E,I!$A:$E),2,FALSE)</f>
        <v>SINAPI</v>
      </c>
      <c r="D320" s="23" t="str">
        <f>VLOOKUP(B320,IF(A320="COMPOSICAO",S!$A:$E,I!$A:$E),3,FALSE)</f>
        <v>CARPINTEIRO DE ESQUADRIAS COM ENCARGOS COMPLEMENTARES</v>
      </c>
      <c r="E320" s="11" t="str">
        <f>VLOOKUP(B320,IF(A320="COMPOSICAO",S!$A:$E,I!$A:$E),4,FALSE)</f>
        <v>H</v>
      </c>
      <c r="F320" s="11">
        <f>1/pcf</f>
        <v>1</v>
      </c>
      <c r="G320" s="67">
        <f>IF(A320="COMPOSICAO",VLOOKUP("TOTAL SEM BDI - "&amp;B320,CPUAUX1!$A:$J,9,FALSE),VLOOKUP(B320,I!$A:$E,5,FALSE))</f>
        <v>26.03</v>
      </c>
      <c r="H320" s="68"/>
      <c r="I320" s="67">
        <f t="shared" si="29"/>
        <v>26.03</v>
      </c>
      <c r="J320" s="68"/>
      <c r="M320" s="11">
        <f t="shared" si="30"/>
        <v>88261</v>
      </c>
      <c r="N320" s="18">
        <f>SUMIF(ORCAMENTO!B:B,B316,ORCAMENTO!F:F)</f>
        <v>5.84</v>
      </c>
      <c r="O320" s="11">
        <f t="shared" si="31"/>
        <v>5.84</v>
      </c>
      <c r="Q320" s="11">
        <f ca="1">IFERROR(SUMIF(CO!B:B,B316,OFFSET(CO!F:F,0,(4+MATCH(ETAPA,CO!$J$10:$BL$10,0)))),0)</f>
        <v>0</v>
      </c>
      <c r="R320" s="11">
        <f t="shared" ca="1" si="32"/>
        <v>0</v>
      </c>
    </row>
    <row r="321" spans="1:18">
      <c r="A321" s="11" t="s">
        <v>2650</v>
      </c>
      <c r="B321" s="11">
        <v>88309</v>
      </c>
      <c r="C321" s="11" t="str">
        <f>VLOOKUP(B321,IF(A321="COMPOSICAO",S!$A:$E,I!$A:$E),2,FALSE)</f>
        <v>SINAPI</v>
      </c>
      <c r="D321" s="23" t="str">
        <f>VLOOKUP(B321,IF(A321="COMPOSICAO",S!$A:$E,I!$A:$E),3,FALSE)</f>
        <v>PEDREIRO COM ENCARGOS COMPLEMENTARES</v>
      </c>
      <c r="E321" s="11" t="str">
        <f>VLOOKUP(B321,IF(A321="COMPOSICAO",S!$A:$E,I!$A:$E),4,FALSE)</f>
        <v>H</v>
      </c>
      <c r="F321" s="11">
        <f>0.3/pcf</f>
        <v>0.3</v>
      </c>
      <c r="G321" s="67">
        <f>IF(A321="COMPOSICAO",VLOOKUP("TOTAL SEM BDI - "&amp;B321,CPUAUX1!$A:$J,9,FALSE),VLOOKUP(B321,I!$A:$E,5,FALSE))</f>
        <v>27.39</v>
      </c>
      <c r="H321" s="68"/>
      <c r="I321" s="67">
        <f t="shared" si="29"/>
        <v>8.2100000000000009</v>
      </c>
      <c r="J321" s="68"/>
      <c r="M321" s="11">
        <f t="shared" si="30"/>
        <v>88309</v>
      </c>
      <c r="N321" s="18">
        <f>SUMIF(ORCAMENTO!B:B,B316,ORCAMENTO!F:F)</f>
        <v>5.84</v>
      </c>
      <c r="O321" s="11">
        <f t="shared" si="31"/>
        <v>1.752</v>
      </c>
      <c r="Q321" s="11">
        <f ca="1">IFERROR(SUMIF(CO!B:B,B316,OFFSET(CO!F:F,0,(4+MATCH(ETAPA,CO!$J$10:$BL$10,0)))),0)</f>
        <v>0</v>
      </c>
      <c r="R321" s="11">
        <f t="shared" ca="1" si="32"/>
        <v>0</v>
      </c>
    </row>
    <row r="322" spans="1:18">
      <c r="A322" s="11" t="s">
        <v>2650</v>
      </c>
      <c r="B322" s="11">
        <v>88316</v>
      </c>
      <c r="C322" s="11" t="str">
        <f>VLOOKUP(B322,IF(A322="COMPOSICAO",S!$A:$E,I!$A:$E),2,FALSE)</f>
        <v>SINAPI</v>
      </c>
      <c r="D322" s="23" t="str">
        <f>VLOOKUP(B322,IF(A322="COMPOSICAO",S!$A:$E,I!$A:$E),3,FALSE)</f>
        <v>SERVENTE COM ENCARGOS COMPLEMENTARES</v>
      </c>
      <c r="E322" s="11" t="str">
        <f>VLOOKUP(B322,IF(A322="COMPOSICAO",S!$A:$E,I!$A:$E),4,FALSE)</f>
        <v>H</v>
      </c>
      <c r="F322" s="11">
        <f>0.3/pcf</f>
        <v>0.3</v>
      </c>
      <c r="G322" s="67">
        <f>IF(A322="COMPOSICAO",VLOOKUP("TOTAL SEM BDI - "&amp;B322,CPUAUX1!$A:$J,9,FALSE),VLOOKUP(B322,I!$A:$E,5,FALSE))</f>
        <v>21.71</v>
      </c>
      <c r="H322" s="68"/>
      <c r="I322" s="67">
        <f t="shared" si="29"/>
        <v>6.51</v>
      </c>
      <c r="J322" s="68"/>
      <c r="M322" s="11">
        <f t="shared" si="30"/>
        <v>88316</v>
      </c>
      <c r="N322" s="18">
        <f>SUMIF(ORCAMENTO!B:B,B316,ORCAMENTO!F:F)</f>
        <v>5.84</v>
      </c>
      <c r="O322" s="11">
        <f t="shared" si="31"/>
        <v>1.752</v>
      </c>
      <c r="Q322" s="11">
        <f ca="1">IFERROR(SUMIF(CO!B:B,B316,OFFSET(CO!F:F,0,(4+MATCH(ETAPA,CO!$J$10:$BL$10,0)))),0)</f>
        <v>0</v>
      </c>
      <c r="R322" s="11">
        <f t="shared" ca="1" si="32"/>
        <v>0</v>
      </c>
    </row>
    <row r="323" spans="1:18">
      <c r="A323" s="50" t="str">
        <f>"TOTAL SEM BDI - "&amp;B316</f>
        <v>TOTAL SEM BDI - SEDUC753</v>
      </c>
      <c r="B323" s="51"/>
      <c r="C323" s="51"/>
      <c r="D323" s="51"/>
      <c r="E323" s="51"/>
      <c r="F323" s="51"/>
      <c r="G323" s="51"/>
      <c r="H323" s="52"/>
      <c r="I323" s="67">
        <f>SUM(I316:I322)</f>
        <v>313.73999999999995</v>
      </c>
      <c r="J323" s="68"/>
    </row>
    <row r="324" spans="1:18">
      <c r="A324" s="50" t="str">
        <f>"TAXA DE BDI ("&amp;TEXT(BDI,"00,00")&amp;" %)"</f>
        <v>TAXA DE BDI (23,54 %)</v>
      </c>
      <c r="B324" s="51"/>
      <c r="C324" s="51"/>
      <c r="D324" s="51"/>
      <c r="E324" s="51"/>
      <c r="F324" s="51"/>
      <c r="G324" s="51"/>
      <c r="H324" s="52"/>
      <c r="I324" s="67">
        <f>ROUND(I323*(BDI/100),2)</f>
        <v>73.849999999999994</v>
      </c>
      <c r="J324" s="68"/>
    </row>
    <row r="325" spans="1:18">
      <c r="A325" s="50" t="str">
        <f>"TOTAL COM BDI - "&amp;B316</f>
        <v>TOTAL COM BDI - SEDUC753</v>
      </c>
      <c r="B325" s="51"/>
      <c r="C325" s="51"/>
      <c r="D325" s="51"/>
      <c r="E325" s="51"/>
      <c r="F325" s="51"/>
      <c r="G325" s="51"/>
      <c r="H325" s="52"/>
      <c r="I325" s="67">
        <f>SUM(I323:I324)</f>
        <v>387.58999999999992</v>
      </c>
      <c r="J325" s="68"/>
    </row>
    <row r="327" spans="1:18">
      <c r="A327" s="9" t="s">
        <v>2646</v>
      </c>
      <c r="B327" s="9" t="s">
        <v>102</v>
      </c>
      <c r="C327" s="9" t="s">
        <v>103</v>
      </c>
      <c r="D327" s="9" t="s">
        <v>36</v>
      </c>
      <c r="E327" s="9" t="s">
        <v>104</v>
      </c>
      <c r="F327" s="9" t="s">
        <v>788</v>
      </c>
      <c r="G327" s="63" t="s">
        <v>2647</v>
      </c>
      <c r="H327" s="64"/>
      <c r="I327" s="63" t="s">
        <v>24</v>
      </c>
      <c r="J327" s="64"/>
    </row>
    <row r="328" spans="1:18" ht="75">
      <c r="A328" s="21" t="s">
        <v>2679</v>
      </c>
      <c r="B328" s="21" t="s">
        <v>1049</v>
      </c>
      <c r="C328" s="21" t="str">
        <f>VLOOKUP(B328,S!$A:$G,2,FALSE)</f>
        <v>PRÓPRIA</v>
      </c>
      <c r="D328" s="22" t="str">
        <f>VLOOKUP(B328,S!$A:$G,3,FALSE)</f>
        <v>FABRICAÇÃO E INSTALAÇÃO DE TESOURA INTEIRA EM AÇO, PARA TELHA ONDULADA DE FIBROCIMENTO, METÁLICA, PLÁSTICA OU TERMOACÚSTICA, INCLUSO IÇAMENTO - PROJETO CINE REX - TERESINA-PI. AF_07/2019 (REF: 92620-SINAPI-06/2025)</v>
      </c>
      <c r="E328" s="21" t="str">
        <f>VLOOKUP(B328,S!$A:$G,4,FALSE)</f>
        <v>UN</v>
      </c>
      <c r="F328" s="21"/>
      <c r="G328" s="65">
        <f>I335</f>
        <v>3439.17</v>
      </c>
      <c r="H328" s="66"/>
      <c r="I328" s="65"/>
      <c r="J328" s="66"/>
      <c r="K328" s="30">
        <f>VLOOKUP(B328,S!A:G,5,FALSE)</f>
        <v>0</v>
      </c>
      <c r="L328" s="21" t="s">
        <v>2649</v>
      </c>
    </row>
    <row r="329" spans="1:18" ht="30">
      <c r="A329" s="11" t="s">
        <v>2652</v>
      </c>
      <c r="B329" s="11">
        <v>40598</v>
      </c>
      <c r="C329" s="11" t="str">
        <f>VLOOKUP(B329,IF(A329="COMPOSICAO",S!$A:$E,I!$A:$E),2,FALSE)</f>
        <v>SINAPI</v>
      </c>
      <c r="D329" s="23" t="str">
        <f>VLOOKUP(B329,IF(A329="COMPOSICAO",S!$A:$E,I!$A:$E),3,FALSE)</f>
        <v>PERFIL "U" SIMPLES, EM CHAPA DOBRADA DE ACO LAMINADO, E = 3 MM, H = 125 MM, L = 50 MM (5,07 KG/M)</v>
      </c>
      <c r="E329" s="11" t="str">
        <f>VLOOKUP(B329,IF(A329="COMPOSICAO",S!$A:$E,I!$A:$E),4,FALSE)</f>
        <v>KG</v>
      </c>
      <c r="F329" s="11">
        <v>267.56</v>
      </c>
      <c r="G329" s="67">
        <f>IF(A329="COMPOSICAO",VLOOKUP("TOTAL SEM BDI - "&amp;B329,CPUAUX1!$A:$J,9,FALSE),VLOOKUP(B329,I!$A:$E,5,FALSE))</f>
        <v>8.4499999999999993</v>
      </c>
      <c r="H329" s="68"/>
      <c r="I329" s="67">
        <f t="shared" ref="I329:I334" si="33">TRUNC(F329*G329,2)</f>
        <v>2260.88</v>
      </c>
      <c r="J329" s="68"/>
      <c r="M329" s="11">
        <f t="shared" ref="M329:M334" si="34">B329</f>
        <v>40598</v>
      </c>
      <c r="N329" s="18">
        <f>SUMIF(ORCAMENTO!B:B,B328,ORCAMENTO!F:F)</f>
        <v>5</v>
      </c>
      <c r="O329" s="11">
        <f t="shared" ref="O329:O334" si="35">F329*N329</f>
        <v>1337.8</v>
      </c>
      <c r="Q329" s="11">
        <f ca="1">IFERROR(SUMIF(CO!B:B,B328,OFFSET(CO!F:F,0,(4+MATCH(ETAPA,CO!$J$10:$BL$10,0)))),0)</f>
        <v>0</v>
      </c>
      <c r="R329" s="11">
        <f t="shared" ref="R329:R334" ca="1" si="36">F329*Q329</f>
        <v>0</v>
      </c>
    </row>
    <row r="330" spans="1:18" ht="30">
      <c r="A330" s="11" t="s">
        <v>2652</v>
      </c>
      <c r="B330" s="11">
        <v>10997</v>
      </c>
      <c r="C330" s="11" t="str">
        <f>VLOOKUP(B330,IF(A330="COMPOSICAO",S!$A:$E,I!$A:$E),2,FALSE)</f>
        <v>SINAPI</v>
      </c>
      <c r="D330" s="23" t="str">
        <f>VLOOKUP(B330,IF(A330="COMPOSICAO",S!$A:$E,I!$A:$E),3,FALSE)</f>
        <v>ELETRODO REVESTIDO AWS - E7018, DIAMETRO IGUAL A 4,00 MM</v>
      </c>
      <c r="E330" s="11" t="str">
        <f>VLOOKUP(B330,IF(A330="COMPOSICAO",S!$A:$E,I!$A:$E),4,FALSE)</f>
        <v>KG</v>
      </c>
      <c r="F330" s="11">
        <v>0.52200000000000002</v>
      </c>
      <c r="G330" s="67">
        <f>IF(A330="COMPOSICAO",VLOOKUP("TOTAL SEM BDI - "&amp;B330,CPUAUX1!$A:$J,9,FALSE),VLOOKUP(B330,I!$A:$E,5,FALSE))</f>
        <v>34.11</v>
      </c>
      <c r="H330" s="68"/>
      <c r="I330" s="67">
        <f t="shared" si="33"/>
        <v>17.8</v>
      </c>
      <c r="J330" s="68"/>
      <c r="M330" s="11">
        <f t="shared" si="34"/>
        <v>10997</v>
      </c>
      <c r="N330" s="18">
        <f>SUMIF(ORCAMENTO!B:B,B328,ORCAMENTO!F:F)</f>
        <v>5</v>
      </c>
      <c r="O330" s="11">
        <f t="shared" si="35"/>
        <v>2.6100000000000003</v>
      </c>
      <c r="Q330" s="11">
        <f ca="1">IFERROR(SUMIF(CO!B:B,B328,OFFSET(CO!F:F,0,(4+MATCH(ETAPA,CO!$J$10:$BL$10,0)))),0)</f>
        <v>0</v>
      </c>
      <c r="R330" s="11">
        <f t="shared" ca="1" si="36"/>
        <v>0</v>
      </c>
    </row>
    <row r="331" spans="1:18" ht="30">
      <c r="A331" s="11" t="s">
        <v>2652</v>
      </c>
      <c r="B331" s="11" t="s">
        <v>2680</v>
      </c>
      <c r="C331" s="11" t="str">
        <f>VLOOKUP(B331,IF(A331="COMPOSICAO",S!$A:$E,I!$A:$E),2,FALSE)</f>
        <v>ORSE</v>
      </c>
      <c r="D331" s="23" t="str">
        <f>VLOOKUP(B331,IF(A331="COMPOSICAO",S!$A:$E,I!$A:$E),3,FALSE)</f>
        <v>PERFIL AÇO, CANTONEIRA ABAS IGUAIS - 1 1/2" X 1/8" (1,83 KG/M)</v>
      </c>
      <c r="E331" s="11" t="str">
        <f>VLOOKUP(B331,IF(A331="COMPOSICAO",S!$A:$E,I!$A:$E),4,FALSE)</f>
        <v>KG</v>
      </c>
      <c r="F331" s="11">
        <v>55.21</v>
      </c>
      <c r="G331" s="67">
        <f>IF(A331="COMPOSICAO",VLOOKUP("TOTAL SEM BDI - "&amp;B331,CPUAUX1!$A:$J,9,FALSE),VLOOKUP(B331,I!$A:$E,5,FALSE))</f>
        <v>12.17</v>
      </c>
      <c r="H331" s="68"/>
      <c r="I331" s="67">
        <f t="shared" si="33"/>
        <v>671.9</v>
      </c>
      <c r="J331" s="68"/>
      <c r="M331" s="11" t="str">
        <f t="shared" si="34"/>
        <v>04897/ORSE</v>
      </c>
      <c r="N331" s="18">
        <f>SUMIF(ORCAMENTO!B:B,B328,ORCAMENTO!F:F)</f>
        <v>5</v>
      </c>
      <c r="O331" s="11">
        <f t="shared" si="35"/>
        <v>276.05</v>
      </c>
      <c r="Q331" s="11">
        <f ca="1">IFERROR(SUMIF(CO!B:B,B328,OFFSET(CO!F:F,0,(4+MATCH(ETAPA,CO!$J$10:$BL$10,0)))),0)</f>
        <v>0</v>
      </c>
      <c r="R331" s="11">
        <f t="shared" ca="1" si="36"/>
        <v>0</v>
      </c>
    </row>
    <row r="332" spans="1:18" ht="60">
      <c r="A332" s="11" t="s">
        <v>2650</v>
      </c>
      <c r="B332" s="11">
        <v>92258</v>
      </c>
      <c r="C332" s="11" t="str">
        <f>VLOOKUP(B332,IF(A332="COMPOSICAO",S!$A:$E,I!$A:$E),2,FALSE)</f>
        <v>SINAPI</v>
      </c>
      <c r="D332" s="23" t="str">
        <f>VLOOKUP(B332,IF(A332="COMPOSICAO",S!$A:$E,I!$A:$E),3,FALSE)</f>
        <v>INSTALAÇÃO DE TESOURA (INTEIRA OU MEIA), EM AÇO, PARA VÃOS MAIORES OU IGUAIS A 10,0 M E MENORES OU IGUAIS A 12,0 M, INCLUSO IÇAMENTO, EXCLUSIVE PINTURA. AF_10/2025_PE</v>
      </c>
      <c r="E332" s="11" t="str">
        <f>VLOOKUP(B332,IF(A332="COMPOSICAO",S!$A:$E,I!$A:$E),4,FALSE)</f>
        <v>UN</v>
      </c>
      <c r="F332" s="11">
        <v>1</v>
      </c>
      <c r="G332" s="67">
        <f>IF(A332="COMPOSICAO",VLOOKUP("TOTAL SEM BDI - "&amp;B332,CPUAUX1!$A:$J,9,FALSE),VLOOKUP(B332,I!$A:$E,5,FALSE))</f>
        <v>410.68000000000006</v>
      </c>
      <c r="H332" s="68"/>
      <c r="I332" s="67">
        <f t="shared" si="33"/>
        <v>410.68</v>
      </c>
      <c r="J332" s="68"/>
      <c r="M332" s="11">
        <f t="shared" si="34"/>
        <v>92258</v>
      </c>
      <c r="N332" s="18">
        <f>SUMIF(ORCAMENTO!B:B,B328,ORCAMENTO!F:F)</f>
        <v>5</v>
      </c>
      <c r="O332" s="11">
        <f t="shared" si="35"/>
        <v>5</v>
      </c>
      <c r="Q332" s="11">
        <f ca="1">IFERROR(SUMIF(CO!B:B,B328,OFFSET(CO!F:F,0,(4+MATCH(ETAPA,CO!$J$10:$BL$10,0)))),0)</f>
        <v>0</v>
      </c>
      <c r="R332" s="11">
        <f t="shared" ca="1" si="36"/>
        <v>0</v>
      </c>
    </row>
    <row r="333" spans="1:18">
      <c r="A333" s="11" t="s">
        <v>2650</v>
      </c>
      <c r="B333" s="11">
        <v>88316</v>
      </c>
      <c r="C333" s="11" t="str">
        <f>VLOOKUP(B333,IF(A333="COMPOSICAO",S!$A:$E,I!$A:$E),2,FALSE)</f>
        <v>SINAPI</v>
      </c>
      <c r="D333" s="23" t="str">
        <f>VLOOKUP(B333,IF(A333="COMPOSICAO",S!$A:$E,I!$A:$E),3,FALSE)</f>
        <v>SERVENTE COM ENCARGOS COMPLEMENTARES</v>
      </c>
      <c r="E333" s="11" t="str">
        <f>VLOOKUP(B333,IF(A333="COMPOSICAO",S!$A:$E,I!$A:$E),4,FALSE)</f>
        <v>H</v>
      </c>
      <c r="F333" s="11">
        <f>0.656/pcf</f>
        <v>0.65600000000000003</v>
      </c>
      <c r="G333" s="67">
        <f>IF(A333="COMPOSICAO",VLOOKUP("TOTAL SEM BDI - "&amp;B333,CPUAUX1!$A:$J,9,FALSE),VLOOKUP(B333,I!$A:$E,5,FALSE))</f>
        <v>21.71</v>
      </c>
      <c r="H333" s="68"/>
      <c r="I333" s="67">
        <f t="shared" si="33"/>
        <v>14.24</v>
      </c>
      <c r="J333" s="68"/>
      <c r="M333" s="11">
        <f t="shared" si="34"/>
        <v>88316</v>
      </c>
      <c r="N333" s="18">
        <f>SUMIF(ORCAMENTO!B:B,B328,ORCAMENTO!F:F)</f>
        <v>5</v>
      </c>
      <c r="O333" s="11">
        <f t="shared" si="35"/>
        <v>3.2800000000000002</v>
      </c>
      <c r="Q333" s="11">
        <f ca="1">IFERROR(SUMIF(CO!B:B,B328,OFFSET(CO!F:F,0,(4+MATCH(ETAPA,CO!$J$10:$BL$10,0)))),0)</f>
        <v>0</v>
      </c>
      <c r="R333" s="11">
        <f t="shared" ca="1" si="36"/>
        <v>0</v>
      </c>
    </row>
    <row r="334" spans="1:18" ht="30">
      <c r="A334" s="11" t="s">
        <v>2650</v>
      </c>
      <c r="B334" s="11">
        <v>88278</v>
      </c>
      <c r="C334" s="11" t="str">
        <f>VLOOKUP(B334,IF(A334="COMPOSICAO",S!$A:$E,I!$A:$E),2,FALSE)</f>
        <v>SINAPI</v>
      </c>
      <c r="D334" s="23" t="str">
        <f>VLOOKUP(B334,IF(A334="COMPOSICAO",S!$A:$E,I!$A:$E),3,FALSE)</f>
        <v>MONTADOR DE ESTRUTURAS METÁLICAS COM ENCARGOS COMPLEMENTARES</v>
      </c>
      <c r="E334" s="11" t="str">
        <f>VLOOKUP(B334,IF(A334="COMPOSICAO",S!$A:$E,I!$A:$E),4,FALSE)</f>
        <v>H</v>
      </c>
      <c r="F334" s="11">
        <f>2.844/pcf</f>
        <v>2.8439999999999999</v>
      </c>
      <c r="G334" s="67">
        <f>IF(A334="COMPOSICAO",VLOOKUP("TOTAL SEM BDI - "&amp;B334,CPUAUX1!$A:$J,9,FALSE),VLOOKUP(B334,I!$A:$E,5,FALSE))</f>
        <v>22.390000000000004</v>
      </c>
      <c r="H334" s="68"/>
      <c r="I334" s="67">
        <f t="shared" si="33"/>
        <v>63.67</v>
      </c>
      <c r="J334" s="68"/>
      <c r="M334" s="11">
        <f t="shared" si="34"/>
        <v>88278</v>
      </c>
      <c r="N334" s="18">
        <f>SUMIF(ORCAMENTO!B:B,B328,ORCAMENTO!F:F)</f>
        <v>5</v>
      </c>
      <c r="O334" s="11">
        <f t="shared" si="35"/>
        <v>14.219999999999999</v>
      </c>
      <c r="Q334" s="11">
        <f ca="1">IFERROR(SUMIF(CO!B:B,B328,OFFSET(CO!F:F,0,(4+MATCH(ETAPA,CO!$J$10:$BL$10,0)))),0)</f>
        <v>0</v>
      </c>
      <c r="R334" s="11">
        <f t="shared" ca="1" si="36"/>
        <v>0</v>
      </c>
    </row>
    <row r="335" spans="1:18">
      <c r="A335" s="50" t="str">
        <f>"TOTAL SEM BDI - "&amp;B328</f>
        <v>TOTAL SEM BDI - SEDUC795</v>
      </c>
      <c r="B335" s="51"/>
      <c r="C335" s="51"/>
      <c r="D335" s="51"/>
      <c r="E335" s="51"/>
      <c r="F335" s="51"/>
      <c r="G335" s="51"/>
      <c r="H335" s="52"/>
      <c r="I335" s="67">
        <f>SUM(I328:I334)</f>
        <v>3439.17</v>
      </c>
      <c r="J335" s="68"/>
    </row>
    <row r="336" spans="1:18">
      <c r="A336" s="50" t="str">
        <f>"TAXA DE BDI ("&amp;TEXT(BDI,"00,00")&amp;" %)"</f>
        <v>TAXA DE BDI (23,54 %)</v>
      </c>
      <c r="B336" s="51"/>
      <c r="C336" s="51"/>
      <c r="D336" s="51"/>
      <c r="E336" s="51"/>
      <c r="F336" s="51"/>
      <c r="G336" s="51"/>
      <c r="H336" s="52"/>
      <c r="I336" s="67">
        <f>ROUND(I335*(BDI/100),2)</f>
        <v>809.58</v>
      </c>
      <c r="J336" s="68"/>
    </row>
    <row r="337" spans="1:18">
      <c r="A337" s="50" t="str">
        <f>"TOTAL COM BDI - "&amp;B328</f>
        <v>TOTAL COM BDI - SEDUC795</v>
      </c>
      <c r="B337" s="51"/>
      <c r="C337" s="51"/>
      <c r="D337" s="51"/>
      <c r="E337" s="51"/>
      <c r="F337" s="51"/>
      <c r="G337" s="51"/>
      <c r="H337" s="52"/>
      <c r="I337" s="67">
        <f>SUM(I335:I336)</f>
        <v>4248.75</v>
      </c>
      <c r="J337" s="68"/>
    </row>
    <row r="339" spans="1:18">
      <c r="A339" s="9" t="s">
        <v>2646</v>
      </c>
      <c r="B339" s="9" t="s">
        <v>102</v>
      </c>
      <c r="C339" s="9" t="s">
        <v>103</v>
      </c>
      <c r="D339" s="9" t="s">
        <v>36</v>
      </c>
      <c r="E339" s="9" t="s">
        <v>104</v>
      </c>
      <c r="F339" s="9" t="s">
        <v>788</v>
      </c>
      <c r="G339" s="63" t="s">
        <v>2647</v>
      </c>
      <c r="H339" s="64"/>
      <c r="I339" s="63" t="s">
        <v>24</v>
      </c>
      <c r="J339" s="64"/>
    </row>
    <row r="340" spans="1:18" ht="75">
      <c r="A340" s="21" t="s">
        <v>2679</v>
      </c>
      <c r="B340" s="21" t="s">
        <v>1052</v>
      </c>
      <c r="C340" s="21" t="str">
        <f>VLOOKUP(B340,S!$A:$G,2,FALSE)</f>
        <v>PRÓPRIA</v>
      </c>
      <c r="D340" s="22" t="str">
        <f>VLOOKUP(B340,S!$A:$G,3,FALSE)</f>
        <v>TRAMA DE AÇO COMPOSTA POR TERÇAS PARA TELHADOS DE ATÉ 2 ÁGUAS PARA TELHA ONDULADA DE FIBROCIMENTO, METÁLICA, PLÁSTICA OU TERMOACÚSTICA, INCLUSO TRANSPORTE VERTICAL - PROJETO CINE REX - TERESINA-PI. AF_07/2019 (REF: 92580-SINAPI-09/2025)</v>
      </c>
      <c r="E340" s="21" t="str">
        <f>VLOOKUP(B340,S!$A:$G,4,FALSE)</f>
        <v>M2</v>
      </c>
      <c r="F340" s="21"/>
      <c r="G340" s="65">
        <f>I349</f>
        <v>100.83</v>
      </c>
      <c r="H340" s="66"/>
      <c r="I340" s="65"/>
      <c r="J340" s="66"/>
      <c r="K340" s="30">
        <f>VLOOKUP(B340,S!A:G,5,FALSE)</f>
        <v>0</v>
      </c>
      <c r="L340" s="21" t="s">
        <v>2649</v>
      </c>
    </row>
    <row r="341" spans="1:18" ht="30">
      <c r="A341" s="11" t="s">
        <v>2652</v>
      </c>
      <c r="B341" s="11" t="s">
        <v>2681</v>
      </c>
      <c r="C341" s="11" t="str">
        <f>VLOOKUP(B341,IF(A341="COMPOSICAO",S!$A:$E,I!$A:$E),2,FALSE)</f>
        <v>ORSE</v>
      </c>
      <c r="D341" s="23" t="str">
        <f>VLOOKUP(B341,IF(A341="COMPOSICAO",S!$A:$E,I!$A:$E),3,FALSE)</f>
        <v>PERFIL AÇO, UDC ENRIJECIDO 100 X 50 X 4,45(KG/M) - SAE 1008/1012</v>
      </c>
      <c r="E341" s="11" t="str">
        <f>VLOOKUP(B341,IF(A341="COMPOSICAO",S!$A:$E,I!$A:$E),4,FALSE)</f>
        <v>KG</v>
      </c>
      <c r="F341" s="11">
        <v>5.64633334</v>
      </c>
      <c r="G341" s="67">
        <f>IF(A341="COMPOSICAO",VLOOKUP("TOTAL SEM BDI - "&amp;B341,CPUAUX1!$A:$J,9,FALSE),VLOOKUP(B341,I!$A:$E,5,FALSE))</f>
        <v>15.31</v>
      </c>
      <c r="H341" s="68"/>
      <c r="I341" s="67">
        <f t="shared" ref="I341:I348" si="37">TRUNC(F341*G341,2)</f>
        <v>86.44</v>
      </c>
      <c r="J341" s="68"/>
      <c r="M341" s="11" t="str">
        <f t="shared" ref="M341:M348" si="38">B341</f>
        <v>13122/ORSE</v>
      </c>
      <c r="N341" s="18">
        <f>SUMIF(ORCAMENTO!B:B,B340,ORCAMENTO!F:F)</f>
        <v>518.96</v>
      </c>
      <c r="O341" s="11">
        <f t="shared" ref="O341:O348" si="39">F341*N341</f>
        <v>2930.2211501264001</v>
      </c>
      <c r="Q341" s="11">
        <f ca="1">IFERROR(SUMIF(CO!B:B,B340,OFFSET(CO!F:F,0,(4+MATCH(ETAPA,CO!$J$10:$BL$10,0)))),0)</f>
        <v>0</v>
      </c>
      <c r="R341" s="11">
        <f t="shared" ref="R341:R348" ca="1" si="40">F341*Q341</f>
        <v>0</v>
      </c>
    </row>
    <row r="342" spans="1:18" ht="30">
      <c r="A342" s="11" t="s">
        <v>2652</v>
      </c>
      <c r="B342" s="11">
        <v>40549</v>
      </c>
      <c r="C342" s="11" t="str">
        <f>VLOOKUP(B342,IF(A342="COMPOSICAO",S!$A:$E,I!$A:$E),2,FALSE)</f>
        <v>SINAPI</v>
      </c>
      <c r="D342" s="23" t="str">
        <f>VLOOKUP(B342,IF(A342="COMPOSICAO",S!$A:$E,I!$A:$E),3,FALSE)</f>
        <v>PARAFUSO, COMUM, ASTM A307, SEXTAVADO, DIAMETRO 1/2" (12,7 MM), COMPRIMENTO 1" (25,4 MM)</v>
      </c>
      <c r="E342" s="11" t="str">
        <f>VLOOKUP(B342,IF(A342="COMPOSICAO",S!$A:$E,I!$A:$E),4,FALSE)</f>
        <v>CENTO</v>
      </c>
      <c r="F342" s="11">
        <v>7.0000000000000001E-3</v>
      </c>
      <c r="G342" s="67">
        <f>IF(A342="COMPOSICAO",VLOOKUP("TOTAL SEM BDI - "&amp;B342,CPUAUX1!$A:$J,9,FALSE),VLOOKUP(B342,I!$A:$E,5,FALSE))</f>
        <v>179.92</v>
      </c>
      <c r="H342" s="68"/>
      <c r="I342" s="67">
        <f t="shared" si="37"/>
        <v>1.25</v>
      </c>
      <c r="J342" s="68"/>
      <c r="M342" s="11">
        <f t="shared" si="38"/>
        <v>40549</v>
      </c>
      <c r="N342" s="18">
        <f>SUMIF(ORCAMENTO!B:B,B340,ORCAMENTO!F:F)</f>
        <v>518.96</v>
      </c>
      <c r="O342" s="11">
        <f t="shared" si="39"/>
        <v>3.6327200000000004</v>
      </c>
      <c r="Q342" s="11">
        <f ca="1">IFERROR(SUMIF(CO!B:B,B340,OFFSET(CO!F:F,0,(4+MATCH(ETAPA,CO!$J$10:$BL$10,0)))),0)</f>
        <v>0</v>
      </c>
      <c r="R342" s="11">
        <f t="shared" ca="1" si="40"/>
        <v>0</v>
      </c>
    </row>
    <row r="343" spans="1:18" ht="45">
      <c r="A343" s="11" t="s">
        <v>2650</v>
      </c>
      <c r="B343" s="11">
        <v>93282</v>
      </c>
      <c r="C343" s="11" t="str">
        <f>VLOOKUP(B343,IF(A343="COMPOSICAO",S!$A:$E,I!$A:$E),2,FALSE)</f>
        <v>SINAPI</v>
      </c>
      <c r="D343" s="23" t="str">
        <f>VLOOKUP(B343,IF(A343="COMPOSICAO",S!$A:$E,I!$A:$E),3,FALSE)</f>
        <v>GUINCHO ELÉTRICO DE COLUNA, CAPACIDADE 400 KG, COM MOTO FREIO, MOTOR TRIFÁSICO DE 1,25 CV - CHI DIURNO. AF_03/2016</v>
      </c>
      <c r="E343" s="11" t="str">
        <f>VLOOKUP(B343,IF(A343="COMPOSICAO",S!$A:$E,I!$A:$E),4,FALSE)</f>
        <v>CHI</v>
      </c>
      <c r="F343" s="11">
        <v>9.4000000000000004E-3</v>
      </c>
      <c r="G343" s="67">
        <f>IF(A343="COMPOSICAO",VLOOKUP("TOTAL SEM BDI - "&amp;B343,CPUAUX1!$A:$J,9,FALSE),VLOOKUP(B343,I!$A:$E,5,FALSE))</f>
        <v>27.73</v>
      </c>
      <c r="H343" s="68"/>
      <c r="I343" s="67">
        <f t="shared" si="37"/>
        <v>0.26</v>
      </c>
      <c r="J343" s="68"/>
      <c r="M343" s="11">
        <f t="shared" si="38"/>
        <v>93282</v>
      </c>
      <c r="N343" s="18">
        <f>SUMIF(ORCAMENTO!B:B,B340,ORCAMENTO!F:F)</f>
        <v>518.96</v>
      </c>
      <c r="O343" s="11">
        <f t="shared" si="39"/>
        <v>4.8782240000000003</v>
      </c>
      <c r="Q343" s="11">
        <f ca="1">IFERROR(SUMIF(CO!B:B,B340,OFFSET(CO!F:F,0,(4+MATCH(ETAPA,CO!$J$10:$BL$10,0)))),0)</f>
        <v>0</v>
      </c>
      <c r="R343" s="11">
        <f t="shared" ca="1" si="40"/>
        <v>0</v>
      </c>
    </row>
    <row r="344" spans="1:18" ht="45">
      <c r="A344" s="11" t="s">
        <v>2650</v>
      </c>
      <c r="B344" s="11">
        <v>93281</v>
      </c>
      <c r="C344" s="11" t="str">
        <f>VLOOKUP(B344,IF(A344="COMPOSICAO",S!$A:$E,I!$A:$E),2,FALSE)</f>
        <v>SINAPI</v>
      </c>
      <c r="D344" s="23" t="str">
        <f>VLOOKUP(B344,IF(A344="COMPOSICAO",S!$A:$E,I!$A:$E),3,FALSE)</f>
        <v>GUINCHO ELÉTRICO DE COLUNA, CAPACIDADE 400 KG, COM MOTO FREIO, MOTOR TRIFÁSICO DE 1,25 CV - CHP DIURNO. AF_03/2016</v>
      </c>
      <c r="E344" s="11" t="str">
        <f>VLOOKUP(B344,IF(A344="COMPOSICAO",S!$A:$E,I!$A:$E),4,FALSE)</f>
        <v>CHP</v>
      </c>
      <c r="F344" s="11">
        <v>6.7999999999999996E-3</v>
      </c>
      <c r="G344" s="67">
        <f>IF(A344="COMPOSICAO",VLOOKUP("TOTAL SEM BDI - "&amp;B344,CPUAUX1!$A:$J,9,FALSE),VLOOKUP(B344,I!$A:$E,5,FALSE))</f>
        <v>28.939999999999998</v>
      </c>
      <c r="H344" s="68"/>
      <c r="I344" s="67">
        <f t="shared" si="37"/>
        <v>0.19</v>
      </c>
      <c r="J344" s="68"/>
      <c r="M344" s="11">
        <f t="shared" si="38"/>
        <v>93281</v>
      </c>
      <c r="N344" s="18">
        <f>SUMIF(ORCAMENTO!B:B,B340,ORCAMENTO!F:F)</f>
        <v>518.96</v>
      </c>
      <c r="O344" s="11">
        <f t="shared" si="39"/>
        <v>3.5289280000000001</v>
      </c>
      <c r="Q344" s="11">
        <f ca="1">IFERROR(SUMIF(CO!B:B,B340,OFFSET(CO!F:F,0,(4+MATCH(ETAPA,CO!$J$10:$BL$10,0)))),0)</f>
        <v>0</v>
      </c>
      <c r="R344" s="11">
        <f t="shared" ca="1" si="40"/>
        <v>0</v>
      </c>
    </row>
    <row r="345" spans="1:18">
      <c r="A345" s="11" t="s">
        <v>2650</v>
      </c>
      <c r="B345" s="11">
        <v>88316</v>
      </c>
      <c r="C345" s="11" t="str">
        <f>VLOOKUP(B345,IF(A345="COMPOSICAO",S!$A:$E,I!$A:$E),2,FALSE)</f>
        <v>SINAPI</v>
      </c>
      <c r="D345" s="23" t="str">
        <f>VLOOKUP(B345,IF(A345="COMPOSICAO",S!$A:$E,I!$A:$E),3,FALSE)</f>
        <v>SERVENTE COM ENCARGOS COMPLEMENTARES</v>
      </c>
      <c r="E345" s="11" t="str">
        <f>VLOOKUP(B345,IF(A345="COMPOSICAO",S!$A:$E,I!$A:$E),4,FALSE)</f>
        <v>H</v>
      </c>
      <c r="F345" s="11">
        <f>0.106/pcf</f>
        <v>0.106</v>
      </c>
      <c r="G345" s="67">
        <f>IF(A345="COMPOSICAO",VLOOKUP("TOTAL SEM BDI - "&amp;B345,CPUAUX1!$A:$J,9,FALSE),VLOOKUP(B345,I!$A:$E,5,FALSE))</f>
        <v>21.71</v>
      </c>
      <c r="H345" s="68"/>
      <c r="I345" s="67">
        <f t="shared" si="37"/>
        <v>2.2999999999999998</v>
      </c>
      <c r="J345" s="68"/>
      <c r="M345" s="11">
        <f t="shared" si="38"/>
        <v>88316</v>
      </c>
      <c r="N345" s="18">
        <f>SUMIF(ORCAMENTO!B:B,B340,ORCAMENTO!F:F)</f>
        <v>518.96</v>
      </c>
      <c r="O345" s="11">
        <f t="shared" si="39"/>
        <v>55.00976</v>
      </c>
      <c r="Q345" s="11">
        <f ca="1">IFERROR(SUMIF(CO!B:B,B340,OFFSET(CO!F:F,0,(4+MATCH(ETAPA,CO!$J$10:$BL$10,0)))),0)</f>
        <v>0</v>
      </c>
      <c r="R345" s="11">
        <f t="shared" ca="1" si="40"/>
        <v>0</v>
      </c>
    </row>
    <row r="346" spans="1:18" ht="30">
      <c r="A346" s="11" t="s">
        <v>2650</v>
      </c>
      <c r="B346" s="11">
        <v>88278</v>
      </c>
      <c r="C346" s="11" t="str">
        <f>VLOOKUP(B346,IF(A346="COMPOSICAO",S!$A:$E,I!$A:$E),2,FALSE)</f>
        <v>SINAPI</v>
      </c>
      <c r="D346" s="23" t="str">
        <f>VLOOKUP(B346,IF(A346="COMPOSICAO",S!$A:$E,I!$A:$E),3,FALSE)</f>
        <v>MONTADOR DE ESTRUTURAS METÁLICAS COM ENCARGOS COMPLEMENTARES</v>
      </c>
      <c r="E346" s="11" t="str">
        <f>VLOOKUP(B346,IF(A346="COMPOSICAO",S!$A:$E,I!$A:$E),4,FALSE)</f>
        <v>H</v>
      </c>
      <c r="F346" s="11">
        <f>0.213/pcf</f>
        <v>0.21299999999999999</v>
      </c>
      <c r="G346" s="67">
        <f>IF(A346="COMPOSICAO",VLOOKUP("TOTAL SEM BDI - "&amp;B346,CPUAUX1!$A:$J,9,FALSE),VLOOKUP(B346,I!$A:$E,5,FALSE))</f>
        <v>22.390000000000004</v>
      </c>
      <c r="H346" s="68"/>
      <c r="I346" s="67">
        <f t="shared" si="37"/>
        <v>4.76</v>
      </c>
      <c r="J346" s="68"/>
      <c r="M346" s="11">
        <f t="shared" si="38"/>
        <v>88278</v>
      </c>
      <c r="N346" s="18">
        <f>SUMIF(ORCAMENTO!B:B,B340,ORCAMENTO!F:F)</f>
        <v>518.96</v>
      </c>
      <c r="O346" s="11">
        <f t="shared" si="39"/>
        <v>110.53848000000001</v>
      </c>
      <c r="Q346" s="11">
        <f ca="1">IFERROR(SUMIF(CO!B:B,B340,OFFSET(CO!F:F,0,(4+MATCH(ETAPA,CO!$J$10:$BL$10,0)))),0)</f>
        <v>0</v>
      </c>
      <c r="R346" s="11">
        <f t="shared" ca="1" si="40"/>
        <v>0</v>
      </c>
    </row>
    <row r="347" spans="1:18">
      <c r="A347" s="11" t="s">
        <v>2652</v>
      </c>
      <c r="B347" s="11" t="s">
        <v>2682</v>
      </c>
      <c r="C347" s="11" t="str">
        <f>VLOOKUP(B347,IF(A347="COMPOSICAO",S!$A:$E,I!$A:$E),2,FALSE)</f>
        <v>ORSE</v>
      </c>
      <c r="D347" s="23" t="str">
        <f>VLOOKUP(B347,IF(A347="COMPOSICAO",S!$A:$E,I!$A:$E),3,FALSE)</f>
        <v>BARRA ROSCADA ZINCADA Ø 3/8"</v>
      </c>
      <c r="E347" s="11" t="str">
        <f>VLOOKUP(B347,IF(A347="COMPOSICAO",S!$A:$E,I!$A:$E),4,FALSE)</f>
        <v>M</v>
      </c>
      <c r="F347" s="11">
        <v>0.42877999999999999</v>
      </c>
      <c r="G347" s="67">
        <f>IF(A347="COMPOSICAO",VLOOKUP("TOTAL SEM BDI - "&amp;B347,CPUAUX1!$A:$J,9,FALSE),VLOOKUP(B347,I!$A:$E,5,FALSE))</f>
        <v>7.7</v>
      </c>
      <c r="H347" s="68"/>
      <c r="I347" s="67">
        <f t="shared" si="37"/>
        <v>3.3</v>
      </c>
      <c r="J347" s="68"/>
      <c r="M347" s="11" t="str">
        <f t="shared" si="38"/>
        <v>09783/ORSE</v>
      </c>
      <c r="N347" s="18">
        <f>SUMIF(ORCAMENTO!B:B,B340,ORCAMENTO!F:F)</f>
        <v>518.96</v>
      </c>
      <c r="O347" s="11">
        <f t="shared" si="39"/>
        <v>222.51966880000001</v>
      </c>
      <c r="Q347" s="11">
        <f ca="1">IFERROR(SUMIF(CO!B:B,B340,OFFSET(CO!F:F,0,(4+MATCH(ETAPA,CO!$J$10:$BL$10,0)))),0)</f>
        <v>0</v>
      </c>
      <c r="R347" s="11">
        <f t="shared" ca="1" si="40"/>
        <v>0</v>
      </c>
    </row>
    <row r="348" spans="1:18">
      <c r="A348" s="11" t="s">
        <v>2652</v>
      </c>
      <c r="B348" s="11" t="s">
        <v>2683</v>
      </c>
      <c r="C348" s="11" t="str">
        <f>VLOOKUP(B348,IF(A348="COMPOSICAO",S!$A:$E,I!$A:$E),2,FALSE)</f>
        <v>ORSE</v>
      </c>
      <c r="D348" s="23" t="str">
        <f>VLOOKUP(B348,IF(A348="COMPOSICAO",S!$A:$E,I!$A:$E),3,FALSE)</f>
        <v>CHAPA AÇO GROSSA PRETA 5/8"(16,00MM), 125,44 KG/M2</v>
      </c>
      <c r="E348" s="11" t="str">
        <f>VLOOKUP(B348,IF(A348="COMPOSICAO",S!$A:$E,I!$A:$E),4,FALSE)</f>
        <v>KG</v>
      </c>
      <c r="F348" s="11">
        <v>0.13423465000000001</v>
      </c>
      <c r="G348" s="67">
        <f>IF(A348="COMPOSICAO",VLOOKUP("TOTAL SEM BDI - "&amp;B348,CPUAUX1!$A:$J,9,FALSE),VLOOKUP(B348,I!$A:$E,5,FALSE))</f>
        <v>17.38</v>
      </c>
      <c r="H348" s="68"/>
      <c r="I348" s="67">
        <f t="shared" si="37"/>
        <v>2.33</v>
      </c>
      <c r="J348" s="68"/>
      <c r="M348" s="11" t="str">
        <f t="shared" si="38"/>
        <v>10973/ORSE</v>
      </c>
      <c r="N348" s="18">
        <f>SUMIF(ORCAMENTO!B:B,B340,ORCAMENTO!F:F)</f>
        <v>518.96</v>
      </c>
      <c r="O348" s="11">
        <f t="shared" si="39"/>
        <v>69.66241396400001</v>
      </c>
      <c r="Q348" s="11">
        <f ca="1">IFERROR(SUMIF(CO!B:B,B340,OFFSET(CO!F:F,0,(4+MATCH(ETAPA,CO!$J$10:$BL$10,0)))),0)</f>
        <v>0</v>
      </c>
      <c r="R348" s="11">
        <f t="shared" ca="1" si="40"/>
        <v>0</v>
      </c>
    </row>
    <row r="349" spans="1:18">
      <c r="A349" s="50" t="str">
        <f>"TOTAL SEM BDI - "&amp;B340</f>
        <v>TOTAL SEM BDI - SEDUC796</v>
      </c>
      <c r="B349" s="51"/>
      <c r="C349" s="51"/>
      <c r="D349" s="51"/>
      <c r="E349" s="51"/>
      <c r="F349" s="51"/>
      <c r="G349" s="51"/>
      <c r="H349" s="52"/>
      <c r="I349" s="67">
        <f>SUM(I340:I348)</f>
        <v>100.83</v>
      </c>
      <c r="J349" s="68"/>
    </row>
    <row r="350" spans="1:18">
      <c r="A350" s="50" t="str">
        <f>"TAXA DE BDI ("&amp;TEXT(BDI,"00,00")&amp;" %)"</f>
        <v>TAXA DE BDI (23,54 %)</v>
      </c>
      <c r="B350" s="51"/>
      <c r="C350" s="51"/>
      <c r="D350" s="51"/>
      <c r="E350" s="51"/>
      <c r="F350" s="51"/>
      <c r="G350" s="51"/>
      <c r="H350" s="52"/>
      <c r="I350" s="67">
        <f>ROUND(I349*(BDI/100),2)</f>
        <v>23.74</v>
      </c>
      <c r="J350" s="68"/>
    </row>
    <row r="351" spans="1:18">
      <c r="A351" s="50" t="str">
        <f>"TOTAL COM BDI - "&amp;B340</f>
        <v>TOTAL COM BDI - SEDUC796</v>
      </c>
      <c r="B351" s="51"/>
      <c r="C351" s="51"/>
      <c r="D351" s="51"/>
      <c r="E351" s="51"/>
      <c r="F351" s="51"/>
      <c r="G351" s="51"/>
      <c r="H351" s="52"/>
      <c r="I351" s="67">
        <f>SUM(I349:I350)</f>
        <v>124.57</v>
      </c>
      <c r="J351" s="68"/>
    </row>
    <row r="353" spans="1:18">
      <c r="A353" s="9" t="s">
        <v>2646</v>
      </c>
      <c r="B353" s="9" t="s">
        <v>102</v>
      </c>
      <c r="C353" s="9" t="s">
        <v>103</v>
      </c>
      <c r="D353" s="9" t="s">
        <v>36</v>
      </c>
      <c r="E353" s="9" t="s">
        <v>104</v>
      </c>
      <c r="F353" s="9" t="s">
        <v>788</v>
      </c>
      <c r="G353" s="63" t="s">
        <v>2647</v>
      </c>
      <c r="H353" s="64"/>
      <c r="I353" s="63" t="s">
        <v>24</v>
      </c>
      <c r="J353" s="64"/>
    </row>
    <row r="354" spans="1:18" ht="30">
      <c r="A354" s="21" t="s">
        <v>2684</v>
      </c>
      <c r="B354" s="21">
        <v>94216</v>
      </c>
      <c r="C354" s="21" t="str">
        <f>VLOOKUP(B354,S!$A:$G,2,FALSE)</f>
        <v>SINAPI</v>
      </c>
      <c r="D354" s="22" t="str">
        <f>VLOOKUP(B354,S!$A:$G,3,FALSE)</f>
        <v>TELHAMENTO COM TELHA METÁLICA TERMOACÚSTICA E = 30 MM, COM ATÉ 2 ÁGUAS, INCLUSO IÇAMENTO. AF_07/2019</v>
      </c>
      <c r="E354" s="21" t="str">
        <f>VLOOKUP(B354,S!$A:$G,4,FALSE)</f>
        <v>M2</v>
      </c>
      <c r="F354" s="21"/>
      <c r="G354" s="65">
        <f>I361</f>
        <v>192.81</v>
      </c>
      <c r="H354" s="66"/>
      <c r="I354" s="65"/>
      <c r="J354" s="66"/>
      <c r="K354" s="30">
        <f>VLOOKUP(B354,S!A:G,5,FALSE)</f>
        <v>192.81</v>
      </c>
      <c r="L354" s="21" t="str">
        <f>IF(K354=G354,"OK, CONFORME TABELA",IF(G354&gt;K354,"ACIMA DA TABELA: ","ABAIXO DA TABELA: ")&amp;TRUNC((G354*100)/K354,2)&amp;" %")</f>
        <v>OK, CONFORME TABELA</v>
      </c>
    </row>
    <row r="355" spans="1:18" ht="45">
      <c r="A355" s="11" t="s">
        <v>2650</v>
      </c>
      <c r="B355" s="11">
        <v>93282</v>
      </c>
      <c r="C355" s="11" t="str">
        <f>VLOOKUP(B355,IF(A355="COMPOSICAO",S!$A:$E,I!$A:$E),2,FALSE)</f>
        <v>SINAPI</v>
      </c>
      <c r="D355" s="23" t="str">
        <f>VLOOKUP(B355,IF(A355="COMPOSICAO",S!$A:$E,I!$A:$E),3,FALSE)</f>
        <v>GUINCHO ELÉTRICO DE COLUNA, CAPACIDADE 400 KG, COM MOTO FREIO, MOTOR TRIFÁSICO DE 1,25 CV - CHI DIURNO. AF_03/2016</v>
      </c>
      <c r="E355" s="11" t="str">
        <f>VLOOKUP(B355,IF(A355="COMPOSICAO",S!$A:$E,I!$A:$E),4,FALSE)</f>
        <v>CHI</v>
      </c>
      <c r="F355" s="11">
        <v>1.1999999999999999E-3</v>
      </c>
      <c r="G355" s="67">
        <f>IF(A355="COMPOSICAO",VLOOKUP("TOTAL SEM BDI - "&amp;B355,CPUAUX1!$A:$J,9,FALSE),VLOOKUP(B355,I!$A:$E,5,FALSE))</f>
        <v>27.73</v>
      </c>
      <c r="H355" s="68"/>
      <c r="I355" s="67">
        <f t="shared" ref="I355:I360" si="41">TRUNC(F355*G355,2)</f>
        <v>0.03</v>
      </c>
      <c r="J355" s="68"/>
      <c r="M355" s="11">
        <f t="shared" ref="M355:M360" si="42">B355</f>
        <v>93282</v>
      </c>
      <c r="N355" s="18">
        <f>SUMIF(ORCAMENTO!B:B,B354,ORCAMENTO!F:F)</f>
        <v>518.96</v>
      </c>
      <c r="O355" s="11">
        <f t="shared" ref="O355:O360" si="43">F355*N355</f>
        <v>0.62275199999999997</v>
      </c>
      <c r="Q355" s="11">
        <f ca="1">IFERROR(SUMIF(CO!B:B,B354,OFFSET(CO!F:F,0,(4+MATCH(ETAPA,CO!$J$10:$BL$10,0)))),0)</f>
        <v>0</v>
      </c>
      <c r="R355" s="11">
        <f t="shared" ref="R355:R360" ca="1" si="44">F355*Q355</f>
        <v>0</v>
      </c>
    </row>
    <row r="356" spans="1:18" ht="45">
      <c r="A356" s="11" t="s">
        <v>2650</v>
      </c>
      <c r="B356" s="11">
        <v>93281</v>
      </c>
      <c r="C356" s="11" t="str">
        <f>VLOOKUP(B356,IF(A356="COMPOSICAO",S!$A:$E,I!$A:$E),2,FALSE)</f>
        <v>SINAPI</v>
      </c>
      <c r="D356" s="23" t="str">
        <f>VLOOKUP(B356,IF(A356="COMPOSICAO",S!$A:$E,I!$A:$E),3,FALSE)</f>
        <v>GUINCHO ELÉTRICO DE COLUNA, CAPACIDADE 400 KG, COM MOTO FREIO, MOTOR TRIFÁSICO DE 1,25 CV - CHP DIURNO. AF_03/2016</v>
      </c>
      <c r="E356" s="11" t="str">
        <f>VLOOKUP(B356,IF(A356="COMPOSICAO",S!$A:$E,I!$A:$E),4,FALSE)</f>
        <v>CHP</v>
      </c>
      <c r="F356" s="11">
        <v>8.9999999999999998E-4</v>
      </c>
      <c r="G356" s="67">
        <f>IF(A356="COMPOSICAO",VLOOKUP("TOTAL SEM BDI - "&amp;B356,CPUAUX1!$A:$J,9,FALSE),VLOOKUP(B356,I!$A:$E,5,FALSE))</f>
        <v>28.939999999999998</v>
      </c>
      <c r="H356" s="68"/>
      <c r="I356" s="67">
        <f t="shared" si="41"/>
        <v>0.02</v>
      </c>
      <c r="J356" s="68"/>
      <c r="M356" s="11">
        <f t="shared" si="42"/>
        <v>93281</v>
      </c>
      <c r="N356" s="18">
        <f>SUMIF(ORCAMENTO!B:B,B354,ORCAMENTO!F:F)</f>
        <v>518.96</v>
      </c>
      <c r="O356" s="11">
        <f t="shared" si="43"/>
        <v>0.46706400000000003</v>
      </c>
      <c r="Q356" s="11">
        <f ca="1">IFERROR(SUMIF(CO!B:B,B354,OFFSET(CO!F:F,0,(4+MATCH(ETAPA,CO!$J$10:$BL$10,0)))),0)</f>
        <v>0</v>
      </c>
      <c r="R356" s="11">
        <f t="shared" ca="1" si="44"/>
        <v>0</v>
      </c>
    </row>
    <row r="357" spans="1:18">
      <c r="A357" s="11" t="s">
        <v>2650</v>
      </c>
      <c r="B357" s="11">
        <v>88323</v>
      </c>
      <c r="C357" s="11" t="str">
        <f>VLOOKUP(B357,IF(A357="COMPOSICAO",S!$A:$E,I!$A:$E),2,FALSE)</f>
        <v>SINAPI</v>
      </c>
      <c r="D357" s="23" t="str">
        <f>VLOOKUP(B357,IF(A357="COMPOSICAO",S!$A:$E,I!$A:$E),3,FALSE)</f>
        <v>TELHADISTA COM ENCARGOS COMPLEMENTARES</v>
      </c>
      <c r="E357" s="11" t="str">
        <f>VLOOKUP(B357,IF(A357="COMPOSICAO",S!$A:$E,I!$A:$E),4,FALSE)</f>
        <v>H</v>
      </c>
      <c r="F357" s="11">
        <f>0.056/pcf</f>
        <v>5.6000000000000001E-2</v>
      </c>
      <c r="G357" s="67">
        <f>IF(A357="COMPOSICAO",VLOOKUP("TOTAL SEM BDI - "&amp;B357,CPUAUX1!$A:$J,9,FALSE),VLOOKUP(B357,I!$A:$E,5,FALSE))</f>
        <v>26.71</v>
      </c>
      <c r="H357" s="68"/>
      <c r="I357" s="67">
        <f t="shared" si="41"/>
        <v>1.49</v>
      </c>
      <c r="J357" s="68"/>
      <c r="M357" s="11">
        <f t="shared" si="42"/>
        <v>88323</v>
      </c>
      <c r="N357" s="18">
        <f>SUMIF(ORCAMENTO!B:B,B354,ORCAMENTO!F:F)</f>
        <v>518.96</v>
      </c>
      <c r="O357" s="11">
        <f t="shared" si="43"/>
        <v>29.061760000000003</v>
      </c>
      <c r="Q357" s="11">
        <f ca="1">IFERROR(SUMIF(CO!B:B,B354,OFFSET(CO!F:F,0,(4+MATCH(ETAPA,CO!$J$10:$BL$10,0)))),0)</f>
        <v>0</v>
      </c>
      <c r="R357" s="11">
        <f t="shared" ca="1" si="44"/>
        <v>0</v>
      </c>
    </row>
    <row r="358" spans="1:18">
      <c r="A358" s="11" t="s">
        <v>2650</v>
      </c>
      <c r="B358" s="11">
        <v>88316</v>
      </c>
      <c r="C358" s="11" t="str">
        <f>VLOOKUP(B358,IF(A358="COMPOSICAO",S!$A:$E,I!$A:$E),2,FALSE)</f>
        <v>SINAPI</v>
      </c>
      <c r="D358" s="23" t="str">
        <f>VLOOKUP(B358,IF(A358="COMPOSICAO",S!$A:$E,I!$A:$E),3,FALSE)</f>
        <v>SERVENTE COM ENCARGOS COMPLEMENTARES</v>
      </c>
      <c r="E358" s="11" t="str">
        <f>VLOOKUP(B358,IF(A358="COMPOSICAO",S!$A:$E,I!$A:$E),4,FALSE)</f>
        <v>H</v>
      </c>
      <c r="F358" s="11">
        <f>0.062/pcf</f>
        <v>6.2E-2</v>
      </c>
      <c r="G358" s="67">
        <f>IF(A358="COMPOSICAO",VLOOKUP("TOTAL SEM BDI - "&amp;B358,CPUAUX1!$A:$J,9,FALSE),VLOOKUP(B358,I!$A:$E,5,FALSE))</f>
        <v>21.71</v>
      </c>
      <c r="H358" s="68"/>
      <c r="I358" s="67">
        <f t="shared" si="41"/>
        <v>1.34</v>
      </c>
      <c r="J358" s="68"/>
      <c r="M358" s="11">
        <f t="shared" si="42"/>
        <v>88316</v>
      </c>
      <c r="N358" s="18">
        <f>SUMIF(ORCAMENTO!B:B,B354,ORCAMENTO!F:F)</f>
        <v>518.96</v>
      </c>
      <c r="O358" s="11">
        <f t="shared" si="43"/>
        <v>32.175519999999999</v>
      </c>
      <c r="Q358" s="11">
        <f ca="1">IFERROR(SUMIF(CO!B:B,B354,OFFSET(CO!F:F,0,(4+MATCH(ETAPA,CO!$J$10:$BL$10,0)))),0)</f>
        <v>0</v>
      </c>
      <c r="R358" s="11">
        <f t="shared" ca="1" si="44"/>
        <v>0</v>
      </c>
    </row>
    <row r="359" spans="1:18" ht="90">
      <c r="A359" s="11" t="s">
        <v>2652</v>
      </c>
      <c r="B359" s="11">
        <v>40740</v>
      </c>
      <c r="C359" s="11" t="str">
        <f>VLOOKUP(B359,IF(A359="COMPOSICAO",S!$A:$E,I!$A:$E),2,FALSE)</f>
        <v>SINAPI</v>
      </c>
      <c r="D359" s="23" t="str">
        <f>VLOOKUP(B359,IF(A359="COMPOSICAO",S!$A:$E,I!$A:$E),3,FALSE)</f>
        <v>TELHA GALVALUME COM ISOLAMENTO TERMOACUSTICO EM ESPUMA RIGIDA DE POLIURETANO (PU) INJETADO, ESPESSURA DE 30 MM, DENSIDADE DE 35 KG/M3, REVESTIMENTO EM TELHA TRAPEZOIDAL NAS DUAS FACES COM ESPESSURA DE 0,50 MM CADA, ACABAMENTO NATURAL (NAO INCLUI ACESSORIOS DE FIXACAO)</v>
      </c>
      <c r="E359" s="11" t="str">
        <f>VLOOKUP(B359,IF(A359="COMPOSICAO",S!$A:$E,I!$A:$E),4,FALSE)</f>
        <v>M2</v>
      </c>
      <c r="F359" s="11">
        <v>1.1459999999999999</v>
      </c>
      <c r="G359" s="67">
        <f>IF(A359="COMPOSICAO",VLOOKUP("TOTAL SEM BDI - "&amp;B359,CPUAUX1!$A:$J,9,FALSE),VLOOKUP(B359,I!$A:$E,5,FALSE))</f>
        <v>156.11000000000001</v>
      </c>
      <c r="H359" s="68"/>
      <c r="I359" s="67">
        <f t="shared" si="41"/>
        <v>178.9</v>
      </c>
      <c r="J359" s="68"/>
      <c r="M359" s="11">
        <f t="shared" si="42"/>
        <v>40740</v>
      </c>
      <c r="N359" s="18">
        <f>SUMIF(ORCAMENTO!B:B,B354,ORCAMENTO!F:F)</f>
        <v>518.96</v>
      </c>
      <c r="O359" s="11">
        <f t="shared" si="43"/>
        <v>594.72816</v>
      </c>
      <c r="Q359" s="11">
        <f ca="1">IFERROR(SUMIF(CO!B:B,B354,OFFSET(CO!F:F,0,(4+MATCH(ETAPA,CO!$J$10:$BL$10,0)))),0)</f>
        <v>0</v>
      </c>
      <c r="R359" s="11">
        <f t="shared" ca="1" si="44"/>
        <v>0</v>
      </c>
    </row>
    <row r="360" spans="1:18" ht="45">
      <c r="A360" s="11" t="s">
        <v>2652</v>
      </c>
      <c r="B360" s="11">
        <v>11029</v>
      </c>
      <c r="C360" s="11" t="str">
        <f>VLOOKUP(B360,IF(A360="COMPOSICAO",S!$A:$E,I!$A:$E),2,FALSE)</f>
        <v>SINAPI</v>
      </c>
      <c r="D360" s="23" t="str">
        <f>VLOOKUP(B360,IF(A360="COMPOSICAO",S!$A:$E,I!$A:$E),3,FALSE)</f>
        <v>HASTE RETA PARA GANCHO DE FERRO GALVANIZADO, COM ROSCA 1/4" X 30 CM PARA FIXACAO DE TELHA METALICA, INCLUI PORCA E ARRUELAS DE VEDACAO</v>
      </c>
      <c r="E360" s="11" t="str">
        <f>VLOOKUP(B360,IF(A360="COMPOSICAO",S!$A:$E,I!$A:$E),4,FALSE)</f>
        <v>CJ</v>
      </c>
      <c r="F360" s="11">
        <v>4.1500000000000004</v>
      </c>
      <c r="G360" s="67">
        <f>IF(A360="COMPOSICAO",VLOOKUP("TOTAL SEM BDI - "&amp;B360,CPUAUX1!$A:$J,9,FALSE),VLOOKUP(B360,I!$A:$E,5,FALSE))</f>
        <v>2.66</v>
      </c>
      <c r="H360" s="68"/>
      <c r="I360" s="67">
        <f t="shared" si="41"/>
        <v>11.03</v>
      </c>
      <c r="J360" s="68"/>
      <c r="M360" s="11">
        <f t="shared" si="42"/>
        <v>11029</v>
      </c>
      <c r="N360" s="18">
        <f>SUMIF(ORCAMENTO!B:B,B354,ORCAMENTO!F:F)</f>
        <v>518.96</v>
      </c>
      <c r="O360" s="11">
        <f t="shared" si="43"/>
        <v>2153.6840000000002</v>
      </c>
      <c r="Q360" s="11">
        <f ca="1">IFERROR(SUMIF(CO!B:B,B354,OFFSET(CO!F:F,0,(4+MATCH(ETAPA,CO!$J$10:$BL$10,0)))),0)</f>
        <v>0</v>
      </c>
      <c r="R360" s="11">
        <f t="shared" ca="1" si="44"/>
        <v>0</v>
      </c>
    </row>
    <row r="361" spans="1:18">
      <c r="A361" s="50" t="str">
        <f>"TOTAL SEM BDI - "&amp;B354</f>
        <v>TOTAL SEM BDI - 94216</v>
      </c>
      <c r="B361" s="51"/>
      <c r="C361" s="51"/>
      <c r="D361" s="51"/>
      <c r="E361" s="51"/>
      <c r="F361" s="51"/>
      <c r="G361" s="51"/>
      <c r="H361" s="52"/>
      <c r="I361" s="67">
        <f>SUM(I354:I360)</f>
        <v>192.81</v>
      </c>
      <c r="J361" s="68"/>
    </row>
    <row r="362" spans="1:18">
      <c r="A362" s="50" t="str">
        <f>"TAXA DE BDI ("&amp;TEXT(BDI,"00,00")&amp;" %)"</f>
        <v>TAXA DE BDI (23,54 %)</v>
      </c>
      <c r="B362" s="51"/>
      <c r="C362" s="51"/>
      <c r="D362" s="51"/>
      <c r="E362" s="51"/>
      <c r="F362" s="51"/>
      <c r="G362" s="51"/>
      <c r="H362" s="52"/>
      <c r="I362" s="67">
        <f>ROUND(I361*(BDI/100),2)</f>
        <v>45.39</v>
      </c>
      <c r="J362" s="68"/>
    </row>
    <row r="363" spans="1:18">
      <c r="A363" s="50" t="str">
        <f>"TOTAL COM BDI - "&amp;B354</f>
        <v>TOTAL COM BDI - 94216</v>
      </c>
      <c r="B363" s="51"/>
      <c r="C363" s="51"/>
      <c r="D363" s="51"/>
      <c r="E363" s="51"/>
      <c r="F363" s="51"/>
      <c r="G363" s="51"/>
      <c r="H363" s="52"/>
      <c r="I363" s="67">
        <f>SUM(I361:I362)</f>
        <v>238.2</v>
      </c>
      <c r="J363" s="68"/>
    </row>
    <row r="365" spans="1:18">
      <c r="A365" s="9" t="s">
        <v>2646</v>
      </c>
      <c r="B365" s="9" t="s">
        <v>102</v>
      </c>
      <c r="C365" s="9" t="s">
        <v>103</v>
      </c>
      <c r="D365" s="9" t="s">
        <v>36</v>
      </c>
      <c r="E365" s="9" t="s">
        <v>104</v>
      </c>
      <c r="F365" s="9" t="s">
        <v>788</v>
      </c>
      <c r="G365" s="63" t="s">
        <v>2647</v>
      </c>
      <c r="H365" s="64"/>
      <c r="I365" s="63" t="s">
        <v>24</v>
      </c>
      <c r="J365" s="64"/>
    </row>
    <row r="366" spans="1:18" ht="45">
      <c r="A366" s="21" t="s">
        <v>2684</v>
      </c>
      <c r="B366" s="21">
        <v>100327</v>
      </c>
      <c r="C366" s="21" t="str">
        <f>VLOOKUP(B366,S!$A:$G,2,FALSE)</f>
        <v>SINAPI</v>
      </c>
      <c r="D366" s="22" t="str">
        <f>VLOOKUP(B366,S!$A:$G,3,FALSE)</f>
        <v>RUFO EXTERNO/INTERNO EM CHAPA DE AÇO GALVANIZADO NÚMERO 26, CORTE DE 33 CM, INCLUSO IÇAMENTO. AF_07/2019</v>
      </c>
      <c r="E366" s="21" t="str">
        <f>VLOOKUP(B366,S!$A:$G,4,FALSE)</f>
        <v>M</v>
      </c>
      <c r="F366" s="21"/>
      <c r="G366" s="65">
        <f>I376</f>
        <v>61.83</v>
      </c>
      <c r="H366" s="66"/>
      <c r="I366" s="65"/>
      <c r="J366" s="66"/>
      <c r="K366" s="30">
        <f>VLOOKUP(B366,S!A:G,5,FALSE)</f>
        <v>61.83</v>
      </c>
      <c r="L366" s="21" t="str">
        <f>IF(K366=G366,"OK, CONFORME TABELA",IF(G366&gt;K366,"ACIMA DA TABELA: ","ABAIXO DA TABELA: ")&amp;TRUNC((G366*100)/K366,2)&amp;" %")</f>
        <v>OK, CONFORME TABELA</v>
      </c>
    </row>
    <row r="367" spans="1:18" ht="45">
      <c r="A367" s="11" t="s">
        <v>2650</v>
      </c>
      <c r="B367" s="11">
        <v>93282</v>
      </c>
      <c r="C367" s="11" t="str">
        <f>VLOOKUP(B367,IF(A367="COMPOSICAO",S!$A:$E,I!$A:$E),2,FALSE)</f>
        <v>SINAPI</v>
      </c>
      <c r="D367" s="23" t="str">
        <f>VLOOKUP(B367,IF(A367="COMPOSICAO",S!$A:$E,I!$A:$E),3,FALSE)</f>
        <v>GUINCHO ELÉTRICO DE COLUNA, CAPACIDADE 400 KG, COM MOTO FREIO, MOTOR TRIFÁSICO DE 1,25 CV - CHI DIURNO. AF_03/2016</v>
      </c>
      <c r="E367" s="11" t="str">
        <f>VLOOKUP(B367,IF(A367="COMPOSICAO",S!$A:$E,I!$A:$E),4,FALSE)</f>
        <v>CHI</v>
      </c>
      <c r="F367" s="11">
        <v>1.83E-2</v>
      </c>
      <c r="G367" s="67">
        <f>IF(A367="COMPOSICAO",VLOOKUP("TOTAL SEM BDI - "&amp;B367,CPUAUX1!$A:$J,9,FALSE),VLOOKUP(B367,I!$A:$E,5,FALSE))</f>
        <v>27.73</v>
      </c>
      <c r="H367" s="68"/>
      <c r="I367" s="67">
        <f t="shared" ref="I367:I375" si="45">TRUNC(F367*G367,2)</f>
        <v>0.5</v>
      </c>
      <c r="J367" s="68"/>
      <c r="M367" s="11">
        <f t="shared" ref="M367:M375" si="46">B367</f>
        <v>93282</v>
      </c>
      <c r="N367" s="18">
        <f>SUMIF(ORCAMENTO!B:B,B366,ORCAMENTO!F:F)</f>
        <v>175.04</v>
      </c>
      <c r="O367" s="11">
        <f t="shared" ref="O367:O375" si="47">F367*N367</f>
        <v>3.2032319999999999</v>
      </c>
      <c r="Q367" s="11">
        <f ca="1">IFERROR(SUMIF(CO!B:B,B366,OFFSET(CO!F:F,0,(4+MATCH(ETAPA,CO!$J$10:$BL$10,0)))),0)</f>
        <v>0</v>
      </c>
      <c r="R367" s="11">
        <f t="shared" ref="R367:R375" ca="1" si="48">F367*Q367</f>
        <v>0</v>
      </c>
    </row>
    <row r="368" spans="1:18" ht="45">
      <c r="A368" s="11" t="s">
        <v>2650</v>
      </c>
      <c r="B368" s="11">
        <v>93281</v>
      </c>
      <c r="C368" s="11" t="str">
        <f>VLOOKUP(B368,IF(A368="COMPOSICAO",S!$A:$E,I!$A:$E),2,FALSE)</f>
        <v>SINAPI</v>
      </c>
      <c r="D368" s="23" t="str">
        <f>VLOOKUP(B368,IF(A368="COMPOSICAO",S!$A:$E,I!$A:$E),3,FALSE)</f>
        <v>GUINCHO ELÉTRICO DE COLUNA, CAPACIDADE 400 KG, COM MOTO FREIO, MOTOR TRIFÁSICO DE 1,25 CV - CHP DIURNO. AF_03/2016</v>
      </c>
      <c r="E368" s="11" t="str">
        <f>VLOOKUP(B368,IF(A368="COMPOSICAO",S!$A:$E,I!$A:$E),4,FALSE)</f>
        <v>CHP</v>
      </c>
      <c r="F368" s="11">
        <v>1.32E-2</v>
      </c>
      <c r="G368" s="67">
        <f>IF(A368="COMPOSICAO",VLOOKUP("TOTAL SEM BDI - "&amp;B368,CPUAUX1!$A:$J,9,FALSE),VLOOKUP(B368,I!$A:$E,5,FALSE))</f>
        <v>28.939999999999998</v>
      </c>
      <c r="H368" s="68"/>
      <c r="I368" s="67">
        <f t="shared" si="45"/>
        <v>0.38</v>
      </c>
      <c r="J368" s="68"/>
      <c r="M368" s="11">
        <f t="shared" si="46"/>
        <v>93281</v>
      </c>
      <c r="N368" s="18">
        <f>SUMIF(ORCAMENTO!B:B,B366,ORCAMENTO!F:F)</f>
        <v>175.04</v>
      </c>
      <c r="O368" s="11">
        <f t="shared" si="47"/>
        <v>2.3105279999999997</v>
      </c>
      <c r="Q368" s="11">
        <f ca="1">IFERROR(SUMIF(CO!B:B,B366,OFFSET(CO!F:F,0,(4+MATCH(ETAPA,CO!$J$10:$BL$10,0)))),0)</f>
        <v>0</v>
      </c>
      <c r="R368" s="11">
        <f t="shared" ca="1" si="48"/>
        <v>0</v>
      </c>
    </row>
    <row r="369" spans="1:18">
      <c r="A369" s="11" t="s">
        <v>2650</v>
      </c>
      <c r="B369" s="11">
        <v>88323</v>
      </c>
      <c r="C369" s="11" t="str">
        <f>VLOOKUP(B369,IF(A369="COMPOSICAO",S!$A:$E,I!$A:$E),2,FALSE)</f>
        <v>SINAPI</v>
      </c>
      <c r="D369" s="23" t="str">
        <f>VLOOKUP(B369,IF(A369="COMPOSICAO",S!$A:$E,I!$A:$E),3,FALSE)</f>
        <v>TELHADISTA COM ENCARGOS COMPLEMENTARES</v>
      </c>
      <c r="E369" s="11" t="str">
        <f>VLOOKUP(B369,IF(A369="COMPOSICAO",S!$A:$E,I!$A:$E),4,FALSE)</f>
        <v>H</v>
      </c>
      <c r="F369" s="11">
        <f>0.145/pcf</f>
        <v>0.14499999999999999</v>
      </c>
      <c r="G369" s="67">
        <f>IF(A369="COMPOSICAO",VLOOKUP("TOTAL SEM BDI - "&amp;B369,CPUAUX1!$A:$J,9,FALSE),VLOOKUP(B369,I!$A:$E,5,FALSE))</f>
        <v>26.71</v>
      </c>
      <c r="H369" s="68"/>
      <c r="I369" s="67">
        <f t="shared" si="45"/>
        <v>3.87</v>
      </c>
      <c r="J369" s="68"/>
      <c r="M369" s="11">
        <f t="shared" si="46"/>
        <v>88323</v>
      </c>
      <c r="N369" s="18">
        <f>SUMIF(ORCAMENTO!B:B,B366,ORCAMENTO!F:F)</f>
        <v>175.04</v>
      </c>
      <c r="O369" s="11">
        <f t="shared" si="47"/>
        <v>25.380799999999997</v>
      </c>
      <c r="Q369" s="11">
        <f ca="1">IFERROR(SUMIF(CO!B:B,B366,OFFSET(CO!F:F,0,(4+MATCH(ETAPA,CO!$J$10:$BL$10,0)))),0)</f>
        <v>0</v>
      </c>
      <c r="R369" s="11">
        <f t="shared" ca="1" si="48"/>
        <v>0</v>
      </c>
    </row>
    <row r="370" spans="1:18">
      <c r="A370" s="11" t="s">
        <v>2650</v>
      </c>
      <c r="B370" s="11">
        <v>88316</v>
      </c>
      <c r="C370" s="11" t="str">
        <f>VLOOKUP(B370,IF(A370="COMPOSICAO",S!$A:$E,I!$A:$E),2,FALSE)</f>
        <v>SINAPI</v>
      </c>
      <c r="D370" s="23" t="str">
        <f>VLOOKUP(B370,IF(A370="COMPOSICAO",S!$A:$E,I!$A:$E),3,FALSE)</f>
        <v>SERVENTE COM ENCARGOS COMPLEMENTARES</v>
      </c>
      <c r="E370" s="11" t="str">
        <f>VLOOKUP(B370,IF(A370="COMPOSICAO",S!$A:$E,I!$A:$E),4,FALSE)</f>
        <v>H</v>
      </c>
      <c r="F370" s="11">
        <f>0.239/pcf</f>
        <v>0.23899999999999999</v>
      </c>
      <c r="G370" s="67">
        <f>IF(A370="COMPOSICAO",VLOOKUP("TOTAL SEM BDI - "&amp;B370,CPUAUX1!$A:$J,9,FALSE),VLOOKUP(B370,I!$A:$E,5,FALSE))</f>
        <v>21.71</v>
      </c>
      <c r="H370" s="68"/>
      <c r="I370" s="67">
        <f t="shared" si="45"/>
        <v>5.18</v>
      </c>
      <c r="J370" s="68"/>
      <c r="M370" s="11">
        <f t="shared" si="46"/>
        <v>88316</v>
      </c>
      <c r="N370" s="18">
        <f>SUMIF(ORCAMENTO!B:B,B366,ORCAMENTO!F:F)</f>
        <v>175.04</v>
      </c>
      <c r="O370" s="11">
        <f t="shared" si="47"/>
        <v>41.834559999999996</v>
      </c>
      <c r="Q370" s="11">
        <f ca="1">IFERROR(SUMIF(CO!B:B,B366,OFFSET(CO!F:F,0,(4+MATCH(ETAPA,CO!$J$10:$BL$10,0)))),0)</f>
        <v>0</v>
      </c>
      <c r="R370" s="11">
        <f t="shared" ca="1" si="48"/>
        <v>0</v>
      </c>
    </row>
    <row r="371" spans="1:18">
      <c r="A371" s="11" t="s">
        <v>2652</v>
      </c>
      <c r="B371" s="11">
        <v>13388</v>
      </c>
      <c r="C371" s="11" t="str">
        <f>VLOOKUP(B371,IF(A371="COMPOSICAO",S!$A:$E,I!$A:$E),2,FALSE)</f>
        <v>SINAPI</v>
      </c>
      <c r="D371" s="23" t="str">
        <f>VLOOKUP(B371,IF(A371="COMPOSICAO",S!$A:$E,I!$A:$E),3,FALSE)</f>
        <v>SOLDA EM BARRA DE ESTANHO-CHUMBO 50/50</v>
      </c>
      <c r="E371" s="11" t="str">
        <f>VLOOKUP(B371,IF(A371="COMPOSICAO",S!$A:$E,I!$A:$E),4,FALSE)</f>
        <v>KG</v>
      </c>
      <c r="F371" s="11">
        <v>5.8999999999999997E-2</v>
      </c>
      <c r="G371" s="67">
        <f>IF(A371="COMPOSICAO",VLOOKUP("TOTAL SEM BDI - "&amp;B371,CPUAUX1!$A:$J,9,FALSE),VLOOKUP(B371,I!$A:$E,5,FALSE))</f>
        <v>165.99</v>
      </c>
      <c r="H371" s="68"/>
      <c r="I371" s="67">
        <f t="shared" si="45"/>
        <v>9.7899999999999991</v>
      </c>
      <c r="J371" s="68"/>
      <c r="M371" s="11">
        <f t="shared" si="46"/>
        <v>13388</v>
      </c>
      <c r="N371" s="18">
        <f>SUMIF(ORCAMENTO!B:B,B366,ORCAMENTO!F:F)</f>
        <v>175.04</v>
      </c>
      <c r="O371" s="11">
        <f t="shared" si="47"/>
        <v>10.327359999999999</v>
      </c>
      <c r="Q371" s="11">
        <f ca="1">IFERROR(SUMIF(CO!B:B,B366,OFFSET(CO!F:F,0,(4+MATCH(ETAPA,CO!$J$10:$BL$10,0)))),0)</f>
        <v>0</v>
      </c>
      <c r="R371" s="11">
        <f t="shared" ca="1" si="48"/>
        <v>0</v>
      </c>
    </row>
    <row r="372" spans="1:18" ht="30">
      <c r="A372" s="11" t="s">
        <v>2652</v>
      </c>
      <c r="B372" s="11">
        <v>5104</v>
      </c>
      <c r="C372" s="11" t="str">
        <f>VLOOKUP(B372,IF(A372="COMPOSICAO",S!$A:$E,I!$A:$E),2,FALSE)</f>
        <v>SINAPI</v>
      </c>
      <c r="D372" s="23" t="str">
        <f>VLOOKUP(B372,IF(A372="COMPOSICAO",S!$A:$E,I!$A:$E),3,FALSE)</f>
        <v>REBITE DE REPUXO EM ALUMINIO VAZADO, DIAMETRO 3,2 X 8 MM DE COMPRIMENTO (1KG = 1025 UNIDADES)</v>
      </c>
      <c r="E372" s="11" t="str">
        <f>VLOOKUP(B372,IF(A372="COMPOSICAO",S!$A:$E,I!$A:$E),4,FALSE)</f>
        <v>KG</v>
      </c>
      <c r="F372" s="11">
        <v>1.6000000000000001E-3</v>
      </c>
      <c r="G372" s="67">
        <f>IF(A372="COMPOSICAO",VLOOKUP("TOTAL SEM BDI - "&amp;B372,CPUAUX1!$A:$J,9,FALSE),VLOOKUP(B372,I!$A:$E,5,FALSE))</f>
        <v>70.37</v>
      </c>
      <c r="H372" s="68"/>
      <c r="I372" s="67">
        <f t="shared" si="45"/>
        <v>0.11</v>
      </c>
      <c r="J372" s="68"/>
      <c r="M372" s="11">
        <f t="shared" si="46"/>
        <v>5104</v>
      </c>
      <c r="N372" s="18">
        <f>SUMIF(ORCAMENTO!B:B,B366,ORCAMENTO!F:F)</f>
        <v>175.04</v>
      </c>
      <c r="O372" s="11">
        <f t="shared" si="47"/>
        <v>0.28006399999999998</v>
      </c>
      <c r="Q372" s="11">
        <f ca="1">IFERROR(SUMIF(CO!B:B,B366,OFFSET(CO!F:F,0,(4+MATCH(ETAPA,CO!$J$10:$BL$10,0)))),0)</f>
        <v>0</v>
      </c>
      <c r="R372" s="11">
        <f t="shared" ca="1" si="48"/>
        <v>0</v>
      </c>
    </row>
    <row r="373" spans="1:18">
      <c r="A373" s="11" t="s">
        <v>2652</v>
      </c>
      <c r="B373" s="11">
        <v>5061</v>
      </c>
      <c r="C373" s="11" t="str">
        <f>VLOOKUP(B373,IF(A373="COMPOSICAO",S!$A:$E,I!$A:$E),2,FALSE)</f>
        <v>SINAPI</v>
      </c>
      <c r="D373" s="23" t="str">
        <f>VLOOKUP(B373,IF(A373="COMPOSICAO",S!$A:$E,I!$A:$E),3,FALSE)</f>
        <v>PREGO DE ACO POLIDO COM CABECA 18 X 27 (2 1/2 X 10)</v>
      </c>
      <c r="E373" s="11" t="str">
        <f>VLOOKUP(B373,IF(A373="COMPOSICAO",S!$A:$E,I!$A:$E),4,FALSE)</f>
        <v>KG</v>
      </c>
      <c r="F373" s="11">
        <v>8.0000000000000002E-3</v>
      </c>
      <c r="G373" s="67">
        <f>IF(A373="COMPOSICAO",VLOOKUP("TOTAL SEM BDI - "&amp;B373,CPUAUX1!$A:$J,9,FALSE),VLOOKUP(B373,I!$A:$E,5,FALSE))</f>
        <v>20</v>
      </c>
      <c r="H373" s="68"/>
      <c r="I373" s="67">
        <f t="shared" si="45"/>
        <v>0.16</v>
      </c>
      <c r="J373" s="68"/>
      <c r="M373" s="11">
        <f t="shared" si="46"/>
        <v>5061</v>
      </c>
      <c r="N373" s="18">
        <f>SUMIF(ORCAMENTO!B:B,B366,ORCAMENTO!F:F)</f>
        <v>175.04</v>
      </c>
      <c r="O373" s="11">
        <f t="shared" si="47"/>
        <v>1.40032</v>
      </c>
      <c r="Q373" s="11">
        <f ca="1">IFERROR(SUMIF(CO!B:B,B366,OFFSET(CO!F:F,0,(4+MATCH(ETAPA,CO!$J$10:$BL$10,0)))),0)</f>
        <v>0</v>
      </c>
      <c r="R373" s="11">
        <f t="shared" ca="1" si="48"/>
        <v>0</v>
      </c>
    </row>
    <row r="374" spans="1:18" ht="30">
      <c r="A374" s="11" t="s">
        <v>2652</v>
      </c>
      <c r="B374" s="11">
        <v>1113</v>
      </c>
      <c r="C374" s="11" t="str">
        <f>VLOOKUP(B374,IF(A374="COMPOSICAO",S!$A:$E,I!$A:$E),2,FALSE)</f>
        <v>SINAPI</v>
      </c>
      <c r="D374" s="23" t="str">
        <f>VLOOKUP(B374,IF(A374="COMPOSICAO",S!$A:$E,I!$A:$E),3,FALSE)</f>
        <v>RUFO EXTERNO/INTERNO DE CHAPA DE ACO GALVANIZADA NUM 26, CORTE 33 CM</v>
      </c>
      <c r="E374" s="11" t="str">
        <f>VLOOKUP(B374,IF(A374="COMPOSICAO",S!$A:$E,I!$A:$E),4,FALSE)</f>
        <v>M</v>
      </c>
      <c r="F374" s="11">
        <v>1.05</v>
      </c>
      <c r="G374" s="67">
        <f>IF(A374="COMPOSICAO",VLOOKUP("TOTAL SEM BDI - "&amp;B374,CPUAUX1!$A:$J,9,FALSE),VLOOKUP(B374,I!$A:$E,5,FALSE))</f>
        <v>29.95</v>
      </c>
      <c r="H374" s="68"/>
      <c r="I374" s="67">
        <f t="shared" si="45"/>
        <v>31.44</v>
      </c>
      <c r="J374" s="68"/>
      <c r="M374" s="11">
        <f t="shared" si="46"/>
        <v>1113</v>
      </c>
      <c r="N374" s="18">
        <f>SUMIF(ORCAMENTO!B:B,B366,ORCAMENTO!F:F)</f>
        <v>175.04</v>
      </c>
      <c r="O374" s="11">
        <f t="shared" si="47"/>
        <v>183.792</v>
      </c>
      <c r="Q374" s="11">
        <f ca="1">IFERROR(SUMIF(CO!B:B,B366,OFFSET(CO!F:F,0,(4+MATCH(ETAPA,CO!$J$10:$BL$10,0)))),0)</f>
        <v>0</v>
      </c>
      <c r="R374" s="11">
        <f t="shared" ca="1" si="48"/>
        <v>0</v>
      </c>
    </row>
    <row r="375" spans="1:18" ht="30">
      <c r="A375" s="11" t="s">
        <v>2652</v>
      </c>
      <c r="B375" s="11">
        <v>142</v>
      </c>
      <c r="C375" s="11" t="str">
        <f>VLOOKUP(B375,IF(A375="COMPOSICAO",S!$A:$E,I!$A:$E),2,FALSE)</f>
        <v>SINAPI</v>
      </c>
      <c r="D375" s="23" t="str">
        <f>VLOOKUP(B375,IF(A375="COMPOSICAO",S!$A:$E,I!$A:$E),3,FALSE)</f>
        <v>SELANTE ELASTICO MONOCOMPONENTE A BASE DE POLIURETANO (PU) PARA JUNTAS DIVERSAS</v>
      </c>
      <c r="E375" s="11" t="str">
        <f>VLOOKUP(B375,IF(A375="COMPOSICAO",S!$A:$E,I!$A:$E),4,FALSE)</f>
        <v>310ML</v>
      </c>
      <c r="F375" s="11">
        <v>0.21099999999999999</v>
      </c>
      <c r="G375" s="67">
        <f>IF(A375="COMPOSICAO",VLOOKUP("TOTAL SEM BDI - "&amp;B375,CPUAUX1!$A:$J,9,FALSE),VLOOKUP(B375,I!$A:$E,5,FALSE))</f>
        <v>49.3</v>
      </c>
      <c r="H375" s="68"/>
      <c r="I375" s="67">
        <f t="shared" si="45"/>
        <v>10.4</v>
      </c>
      <c r="J375" s="68"/>
      <c r="M375" s="11">
        <f t="shared" si="46"/>
        <v>142</v>
      </c>
      <c r="N375" s="18">
        <f>SUMIF(ORCAMENTO!B:B,B366,ORCAMENTO!F:F)</f>
        <v>175.04</v>
      </c>
      <c r="O375" s="11">
        <f t="shared" si="47"/>
        <v>36.933439999999997</v>
      </c>
      <c r="Q375" s="11">
        <f ca="1">IFERROR(SUMIF(CO!B:B,B366,OFFSET(CO!F:F,0,(4+MATCH(ETAPA,CO!$J$10:$BL$10,0)))),0)</f>
        <v>0</v>
      </c>
      <c r="R375" s="11">
        <f t="shared" ca="1" si="48"/>
        <v>0</v>
      </c>
    </row>
    <row r="376" spans="1:18">
      <c r="A376" s="50" t="str">
        <f>"TOTAL SEM BDI - "&amp;B366</f>
        <v>TOTAL SEM BDI - 100327</v>
      </c>
      <c r="B376" s="51"/>
      <c r="C376" s="51"/>
      <c r="D376" s="51"/>
      <c r="E376" s="51"/>
      <c r="F376" s="51"/>
      <c r="G376" s="51"/>
      <c r="H376" s="52"/>
      <c r="I376" s="67">
        <f>SUM(I366:I375)</f>
        <v>61.83</v>
      </c>
      <c r="J376" s="68"/>
    </row>
    <row r="377" spans="1:18">
      <c r="A377" s="50" t="str">
        <f>"TAXA DE BDI ("&amp;TEXT(BDI,"00,00")&amp;" %)"</f>
        <v>TAXA DE BDI (23,54 %)</v>
      </c>
      <c r="B377" s="51"/>
      <c r="C377" s="51"/>
      <c r="D377" s="51"/>
      <c r="E377" s="51"/>
      <c r="F377" s="51"/>
      <c r="G377" s="51"/>
      <c r="H377" s="52"/>
      <c r="I377" s="67">
        <f>ROUND(I376*(BDI/100),2)</f>
        <v>14.55</v>
      </c>
      <c r="J377" s="68"/>
    </row>
    <row r="378" spans="1:18">
      <c r="A378" s="50" t="str">
        <f>"TOTAL COM BDI - "&amp;B366</f>
        <v>TOTAL COM BDI - 100327</v>
      </c>
      <c r="B378" s="51"/>
      <c r="C378" s="51"/>
      <c r="D378" s="51"/>
      <c r="E378" s="51"/>
      <c r="F378" s="51"/>
      <c r="G378" s="51"/>
      <c r="H378" s="52"/>
      <c r="I378" s="67">
        <f>SUM(I376:I377)</f>
        <v>76.38</v>
      </c>
      <c r="J378" s="68"/>
    </row>
    <row r="380" spans="1:18">
      <c r="A380" s="9" t="s">
        <v>2646</v>
      </c>
      <c r="B380" s="9" t="s">
        <v>102</v>
      </c>
      <c r="C380" s="9" t="s">
        <v>103</v>
      </c>
      <c r="D380" s="9" t="s">
        <v>36</v>
      </c>
      <c r="E380" s="9" t="s">
        <v>104</v>
      </c>
      <c r="F380" s="9" t="s">
        <v>788</v>
      </c>
      <c r="G380" s="63" t="s">
        <v>2647</v>
      </c>
      <c r="H380" s="64"/>
      <c r="I380" s="63" t="s">
        <v>24</v>
      </c>
      <c r="J380" s="64"/>
    </row>
    <row r="381" spans="1:18">
      <c r="A381" s="21" t="s">
        <v>2685</v>
      </c>
      <c r="B381" s="21" t="s">
        <v>1060</v>
      </c>
      <c r="C381" s="21" t="str">
        <f>VLOOKUP(B381,S!$A:$G,2,FALSE)</f>
        <v>PRÓPRIA</v>
      </c>
      <c r="D381" s="22" t="str">
        <f>VLOOKUP(B381,S!$A:$G,3,FALSE)</f>
        <v>CHAPIM PRÉ-MOLDADO DE CONCRETO ARMADO E=3CM</v>
      </c>
      <c r="E381" s="21" t="str">
        <f>VLOOKUP(B381,S!$A:$G,4,FALSE)</f>
        <v>M2</v>
      </c>
      <c r="F381" s="21"/>
      <c r="G381" s="65">
        <f>I394</f>
        <v>186.04999999999998</v>
      </c>
      <c r="H381" s="66"/>
      <c r="I381" s="65"/>
      <c r="J381" s="66"/>
      <c r="K381" s="30">
        <f>VLOOKUP(B381,S!A:G,5,FALSE)</f>
        <v>0</v>
      </c>
      <c r="L381" s="21" t="s">
        <v>2649</v>
      </c>
    </row>
    <row r="382" spans="1:18">
      <c r="A382" s="11" t="s">
        <v>2652</v>
      </c>
      <c r="B382" s="11">
        <v>1379</v>
      </c>
      <c r="C382" s="11" t="str">
        <f>VLOOKUP(B382,IF(A382="COMPOSICAO",S!$A:$E,I!$A:$E),2,FALSE)</f>
        <v>SINAPI</v>
      </c>
      <c r="D382" s="23" t="str">
        <f>VLOOKUP(B382,IF(A382="COMPOSICAO",S!$A:$E,I!$A:$E),3,FALSE)</f>
        <v>CIMENTO PORTLAND COMPOSTO CP II-32</v>
      </c>
      <c r="E382" s="11" t="str">
        <f>VLOOKUP(B382,IF(A382="COMPOSICAO",S!$A:$E,I!$A:$E),4,FALSE)</f>
        <v>KG</v>
      </c>
      <c r="F382" s="11">
        <v>17.36</v>
      </c>
      <c r="G382" s="67">
        <f>IF(A382="COMPOSICAO",VLOOKUP("TOTAL SEM BDI - "&amp;B382,CPUAUX1!$A:$J,9,FALSE),VLOOKUP(B382,I!$A:$E,5,FALSE))</f>
        <v>1.04</v>
      </c>
      <c r="H382" s="68"/>
      <c r="I382" s="67">
        <f t="shared" ref="I382:I393" si="49">TRUNC(F382*G382,2)</f>
        <v>18.05</v>
      </c>
      <c r="J382" s="68"/>
      <c r="M382" s="11">
        <f t="shared" ref="M382:M393" si="50">B382</f>
        <v>1379</v>
      </c>
      <c r="N382" s="18">
        <f>SUMIF(ORCAMENTO!B:B,B381,ORCAMENTO!F:F)</f>
        <v>22.509999999999998</v>
      </c>
      <c r="O382" s="11">
        <f t="shared" ref="O382:O393" si="51">F382*N382</f>
        <v>390.77359999999993</v>
      </c>
      <c r="Q382" s="11">
        <f ca="1">IFERROR(SUMIF(CO!B:B,B381,OFFSET(CO!F:F,0,(4+MATCH(ETAPA,CO!$J$10:$BL$10,0)))),0)</f>
        <v>0</v>
      </c>
      <c r="R382" s="11">
        <f t="shared" ref="R382:R393" ca="1" si="52">F382*Q382</f>
        <v>0</v>
      </c>
    </row>
    <row r="383" spans="1:18" ht="30">
      <c r="A383" s="11" t="s">
        <v>2652</v>
      </c>
      <c r="B383" s="11">
        <v>367</v>
      </c>
      <c r="C383" s="11" t="str">
        <f>VLOOKUP(B383,IF(A383="COMPOSICAO",S!$A:$E,I!$A:$E),2,FALSE)</f>
        <v>SINAPI</v>
      </c>
      <c r="D383" s="23" t="str">
        <f>VLOOKUP(B383,IF(A383="COMPOSICAO",S!$A:$E,I!$A:$E),3,FALSE)</f>
        <v>AREIA GROSSA - POSTO JAZIDA/FORNECEDOR (RETIRADO NA JAZIDA, SEM TRANSPORTE)</v>
      </c>
      <c r="E383" s="11" t="str">
        <f>VLOOKUP(B383,IF(A383="COMPOSICAO",S!$A:$E,I!$A:$E),4,FALSE)</f>
        <v>M3</v>
      </c>
      <c r="F383" s="11">
        <v>0.04</v>
      </c>
      <c r="G383" s="67">
        <f>IF(A383="COMPOSICAO",VLOOKUP("TOTAL SEM BDI - "&amp;B383,CPUAUX1!$A:$J,9,FALSE),VLOOKUP(B383,I!$A:$E,5,FALSE))</f>
        <v>96.24</v>
      </c>
      <c r="H383" s="68"/>
      <c r="I383" s="67">
        <f t="shared" si="49"/>
        <v>3.84</v>
      </c>
      <c r="J383" s="68"/>
      <c r="M383" s="11">
        <f t="shared" si="50"/>
        <v>367</v>
      </c>
      <c r="N383" s="18">
        <f>SUMIF(ORCAMENTO!B:B,B381,ORCAMENTO!F:F)</f>
        <v>22.509999999999998</v>
      </c>
      <c r="O383" s="11">
        <f t="shared" si="51"/>
        <v>0.90039999999999998</v>
      </c>
      <c r="Q383" s="11">
        <f ca="1">IFERROR(SUMIF(CO!B:B,B381,OFFSET(CO!F:F,0,(4+MATCH(ETAPA,CO!$J$10:$BL$10,0)))),0)</f>
        <v>0</v>
      </c>
      <c r="R383" s="11">
        <f t="shared" ca="1" si="52"/>
        <v>0</v>
      </c>
    </row>
    <row r="384" spans="1:18" ht="30">
      <c r="A384" s="11" t="s">
        <v>2652</v>
      </c>
      <c r="B384" s="11">
        <v>43132</v>
      </c>
      <c r="C384" s="11" t="str">
        <f>VLOOKUP(B384,IF(A384="COMPOSICAO",S!$A:$E,I!$A:$E),2,FALSE)</f>
        <v>SINAPI</v>
      </c>
      <c r="D384" s="23" t="str">
        <f>VLOOKUP(B384,IF(A384="COMPOSICAO",S!$A:$E,I!$A:$E),3,FALSE)</f>
        <v>ARAME RECOZIDO 16 BWG, D = 1,65 MM (0,016 KG/M) OU 18 BWG, D = 1,25 MM (0,01 KG/M)</v>
      </c>
      <c r="E384" s="11" t="str">
        <f>VLOOKUP(B384,IF(A384="COMPOSICAO",S!$A:$E,I!$A:$E),4,FALSE)</f>
        <v>KG</v>
      </c>
      <c r="F384" s="11">
        <v>0.02</v>
      </c>
      <c r="G384" s="67">
        <f>IF(A384="COMPOSICAO",VLOOKUP("TOTAL SEM BDI - "&amp;B384,CPUAUX1!$A:$J,9,FALSE),VLOOKUP(B384,I!$A:$E,5,FALSE))</f>
        <v>21.59</v>
      </c>
      <c r="H384" s="68"/>
      <c r="I384" s="67">
        <f t="shared" si="49"/>
        <v>0.43</v>
      </c>
      <c r="J384" s="68"/>
      <c r="M384" s="11">
        <f t="shared" si="50"/>
        <v>43132</v>
      </c>
      <c r="N384" s="18">
        <f>SUMIF(ORCAMENTO!B:B,B381,ORCAMENTO!F:F)</f>
        <v>22.509999999999998</v>
      </c>
      <c r="O384" s="11">
        <f t="shared" si="51"/>
        <v>0.45019999999999999</v>
      </c>
      <c r="Q384" s="11">
        <f ca="1">IFERROR(SUMIF(CO!B:B,B381,OFFSET(CO!F:F,0,(4+MATCH(ETAPA,CO!$J$10:$BL$10,0)))),0)</f>
        <v>0</v>
      </c>
      <c r="R384" s="11">
        <f t="shared" ca="1" si="52"/>
        <v>0</v>
      </c>
    </row>
    <row r="385" spans="1:18" ht="30">
      <c r="A385" s="11" t="s">
        <v>2652</v>
      </c>
      <c r="B385" s="11">
        <v>4721</v>
      </c>
      <c r="C385" s="11" t="str">
        <f>VLOOKUP(B385,IF(A385="COMPOSICAO",S!$A:$E,I!$A:$E),2,FALSE)</f>
        <v>SINAPI</v>
      </c>
      <c r="D385" s="23" t="str">
        <f>VLOOKUP(B385,IF(A385="COMPOSICAO",S!$A:$E,I!$A:$E),3,FALSE)</f>
        <v>PEDRA BRITADA N. 1 (9,5 a 19 MM) POSTO PEDREIRA/FORNECEDOR, SEM FRETE</v>
      </c>
      <c r="E385" s="11" t="str">
        <f>VLOOKUP(B385,IF(A385="COMPOSICAO",S!$A:$E,I!$A:$E),4,FALSE)</f>
        <v>M3</v>
      </c>
      <c r="F385" s="11">
        <v>0.09</v>
      </c>
      <c r="G385" s="67">
        <f>IF(A385="COMPOSICAO",VLOOKUP("TOTAL SEM BDI - "&amp;B385,CPUAUX1!$A:$J,9,FALSE),VLOOKUP(B385,I!$A:$E,5,FALSE))</f>
        <v>260.63</v>
      </c>
      <c r="H385" s="68"/>
      <c r="I385" s="67">
        <f t="shared" si="49"/>
        <v>23.45</v>
      </c>
      <c r="J385" s="68"/>
      <c r="M385" s="11">
        <f t="shared" si="50"/>
        <v>4721</v>
      </c>
      <c r="N385" s="18">
        <f>SUMIF(ORCAMENTO!B:B,B381,ORCAMENTO!F:F)</f>
        <v>22.509999999999998</v>
      </c>
      <c r="O385" s="11">
        <f t="shared" si="51"/>
        <v>2.0258999999999996</v>
      </c>
      <c r="Q385" s="11">
        <f ca="1">IFERROR(SUMIF(CO!B:B,B381,OFFSET(CO!F:F,0,(4+MATCH(ETAPA,CO!$J$10:$BL$10,0)))),0)</f>
        <v>0</v>
      </c>
      <c r="R385" s="11">
        <f t="shared" ca="1" si="52"/>
        <v>0</v>
      </c>
    </row>
    <row r="386" spans="1:18">
      <c r="A386" s="11" t="s">
        <v>2652</v>
      </c>
      <c r="B386" s="11">
        <v>5074</v>
      </c>
      <c r="C386" s="11" t="str">
        <f>VLOOKUP(B386,IF(A386="COMPOSICAO",S!$A:$E,I!$A:$E),2,FALSE)</f>
        <v>SINAPI</v>
      </c>
      <c r="D386" s="23" t="str">
        <f>VLOOKUP(B386,IF(A386="COMPOSICAO",S!$A:$E,I!$A:$E),3,FALSE)</f>
        <v>PREGO DE ACO POLIDO COM CABECA 15 X 18 (1 1/2 X 13)</v>
      </c>
      <c r="E386" s="11" t="str">
        <f>VLOOKUP(B386,IF(A386="COMPOSICAO",S!$A:$E,I!$A:$E),4,FALSE)</f>
        <v>KG</v>
      </c>
      <c r="F386" s="11">
        <v>0.02</v>
      </c>
      <c r="G386" s="67">
        <f>IF(A386="COMPOSICAO",VLOOKUP("TOTAL SEM BDI - "&amp;B386,CPUAUX1!$A:$J,9,FALSE),VLOOKUP(B386,I!$A:$E,5,FALSE))</f>
        <v>22.79</v>
      </c>
      <c r="H386" s="68"/>
      <c r="I386" s="67">
        <f t="shared" si="49"/>
        <v>0.45</v>
      </c>
      <c r="J386" s="68"/>
      <c r="M386" s="11">
        <f t="shared" si="50"/>
        <v>5074</v>
      </c>
      <c r="N386" s="18">
        <f>SUMIF(ORCAMENTO!B:B,B381,ORCAMENTO!F:F)</f>
        <v>22.509999999999998</v>
      </c>
      <c r="O386" s="11">
        <f t="shared" si="51"/>
        <v>0.45019999999999999</v>
      </c>
      <c r="Q386" s="11">
        <f ca="1">IFERROR(SUMIF(CO!B:B,B381,OFFSET(CO!F:F,0,(4+MATCH(ETAPA,CO!$J$10:$BL$10,0)))),0)</f>
        <v>0</v>
      </c>
      <c r="R386" s="11">
        <f t="shared" ca="1" si="52"/>
        <v>0</v>
      </c>
    </row>
    <row r="387" spans="1:18" ht="45">
      <c r="A387" s="11" t="s">
        <v>2652</v>
      </c>
      <c r="B387" s="11">
        <v>1355</v>
      </c>
      <c r="C387" s="11" t="str">
        <f>VLOOKUP(B387,IF(A387="COMPOSICAO",S!$A:$E,I!$A:$E),2,FALSE)</f>
        <v>SINAPI</v>
      </c>
      <c r="D387" s="23" t="str">
        <f>VLOOKUP(B387,IF(A387="COMPOSICAO",S!$A:$E,I!$A:$E),3,FALSE)</f>
        <v>CHAPA/PAINEL DE MADEIRA COMPENSADA RESINADA (MADEIRITE RESINADO ROSA) PARA FORMA DE CONCRETO, DE 2200 x 1100 MM, E = 14 MM</v>
      </c>
      <c r="E387" s="11" t="str">
        <f>VLOOKUP(B387,IF(A387="COMPOSICAO",S!$A:$E,I!$A:$E),4,FALSE)</f>
        <v>M2</v>
      </c>
      <c r="F387" s="11">
        <v>1</v>
      </c>
      <c r="G387" s="67">
        <f>IF(A387="COMPOSICAO",VLOOKUP("TOTAL SEM BDI - "&amp;B387,CPUAUX1!$A:$J,9,FALSE),VLOOKUP(B387,I!$A:$E,5,FALSE))</f>
        <v>51.29</v>
      </c>
      <c r="H387" s="68"/>
      <c r="I387" s="67">
        <f t="shared" si="49"/>
        <v>51.29</v>
      </c>
      <c r="J387" s="68"/>
      <c r="M387" s="11">
        <f t="shared" si="50"/>
        <v>1355</v>
      </c>
      <c r="N387" s="18">
        <f>SUMIF(ORCAMENTO!B:B,B381,ORCAMENTO!F:F)</f>
        <v>22.509999999999998</v>
      </c>
      <c r="O387" s="11">
        <f t="shared" si="51"/>
        <v>22.509999999999998</v>
      </c>
      <c r="Q387" s="11">
        <f ca="1">IFERROR(SUMIF(CO!B:B,B381,OFFSET(CO!F:F,0,(4+MATCH(ETAPA,CO!$J$10:$BL$10,0)))),0)</f>
        <v>0</v>
      </c>
      <c r="R387" s="11">
        <f t="shared" ca="1" si="52"/>
        <v>0</v>
      </c>
    </row>
    <row r="388" spans="1:18" ht="45">
      <c r="A388" s="11" t="s">
        <v>2650</v>
      </c>
      <c r="B388" s="11">
        <v>89225</v>
      </c>
      <c r="C388" s="11" t="str">
        <f>VLOOKUP(B388,IF(A388="COMPOSICAO",S!$A:$E,I!$A:$E),2,FALSE)</f>
        <v>SINAPI</v>
      </c>
      <c r="D388" s="23" t="str">
        <f>VLOOKUP(B388,IF(A388="COMPOSICAO",S!$A:$E,I!$A:$E),3,FALSE)</f>
        <v>BETONEIRA CAPACIDADE NOMINAL DE 600 L, CAPACIDADE DE MISTURA 360 L, MOTOR ELÉTRICO TRIFÁSICO POTÊNCIA DE 4 CV, SEM CARREGADOR - CHP DIURNO. AF_05/2023</v>
      </c>
      <c r="E388" s="11" t="str">
        <f>VLOOKUP(B388,IF(A388="COMPOSICAO",S!$A:$E,I!$A:$E),4,FALSE)</f>
        <v>CHP</v>
      </c>
      <c r="F388" s="11">
        <v>0.02</v>
      </c>
      <c r="G388" s="67">
        <f>IF(A388="COMPOSICAO",VLOOKUP("TOTAL SEM BDI - "&amp;B388,CPUAUX1!$A:$J,9,FALSE),VLOOKUP(B388,I!$A:$E,5,FALSE))</f>
        <v>6.83</v>
      </c>
      <c r="H388" s="68"/>
      <c r="I388" s="67">
        <f t="shared" si="49"/>
        <v>0.13</v>
      </c>
      <c r="J388" s="68"/>
      <c r="M388" s="11">
        <f t="shared" si="50"/>
        <v>89225</v>
      </c>
      <c r="N388" s="18">
        <f>SUMIF(ORCAMENTO!B:B,B381,ORCAMENTO!F:F)</f>
        <v>22.509999999999998</v>
      </c>
      <c r="O388" s="11">
        <f t="shared" si="51"/>
        <v>0.45019999999999999</v>
      </c>
      <c r="Q388" s="11">
        <f ca="1">IFERROR(SUMIF(CO!B:B,B381,OFFSET(CO!F:F,0,(4+MATCH(ETAPA,CO!$J$10:$BL$10,0)))),0)</f>
        <v>0</v>
      </c>
      <c r="R388" s="11">
        <f t="shared" ca="1" si="52"/>
        <v>0</v>
      </c>
    </row>
    <row r="389" spans="1:18" ht="45">
      <c r="A389" s="11" t="s">
        <v>2650</v>
      </c>
      <c r="B389" s="11">
        <v>92769</v>
      </c>
      <c r="C389" s="11" t="str">
        <f>VLOOKUP(B389,IF(A389="COMPOSICAO",S!$A:$E,I!$A:$E),2,FALSE)</f>
        <v>SINAPI</v>
      </c>
      <c r="D389" s="23" t="str">
        <f>VLOOKUP(B389,IF(A389="COMPOSICAO",S!$A:$E,I!$A:$E),3,FALSE)</f>
        <v>ARMAÇÃO DE LAJE DE ESTRUTURA CONVENCIONAL DE CONCRETO ARMADO UTILIZANDO AÇO CA-50 DE 6,3 MM - MONTAGEM. AF_06/2022</v>
      </c>
      <c r="E389" s="11" t="str">
        <f>VLOOKUP(B389,IF(A389="COMPOSICAO",S!$A:$E,I!$A:$E),4,FALSE)</f>
        <v>KG</v>
      </c>
      <c r="F389" s="11">
        <v>1.35</v>
      </c>
      <c r="G389" s="67">
        <f>IF(A389="COMPOSICAO",VLOOKUP("TOTAL SEM BDI - "&amp;B389,CPUAUX1!$A:$J,9,FALSE),VLOOKUP(B389,I!$A:$E,5,FALSE))</f>
        <v>11.63</v>
      </c>
      <c r="H389" s="68"/>
      <c r="I389" s="67">
        <f t="shared" si="49"/>
        <v>15.7</v>
      </c>
      <c r="J389" s="68"/>
      <c r="M389" s="11">
        <f t="shared" si="50"/>
        <v>92769</v>
      </c>
      <c r="N389" s="18">
        <f>SUMIF(ORCAMENTO!B:B,B381,ORCAMENTO!F:F)</f>
        <v>22.509999999999998</v>
      </c>
      <c r="O389" s="11">
        <f t="shared" si="51"/>
        <v>30.388500000000001</v>
      </c>
      <c r="Q389" s="11">
        <f ca="1">IFERROR(SUMIF(CO!B:B,B381,OFFSET(CO!F:F,0,(4+MATCH(ETAPA,CO!$J$10:$BL$10,0)))),0)</f>
        <v>0</v>
      </c>
      <c r="R389" s="11">
        <f t="shared" ca="1" si="52"/>
        <v>0</v>
      </c>
    </row>
    <row r="390" spans="1:18">
      <c r="A390" s="11" t="s">
        <v>2650</v>
      </c>
      <c r="B390" s="11">
        <v>88262</v>
      </c>
      <c r="C390" s="11" t="str">
        <f>VLOOKUP(B390,IF(A390="COMPOSICAO",S!$A:$E,I!$A:$E),2,FALSE)</f>
        <v>SINAPI</v>
      </c>
      <c r="D390" s="23" t="str">
        <f>VLOOKUP(B390,IF(A390="COMPOSICAO",S!$A:$E,I!$A:$E),3,FALSE)</f>
        <v>CARPINTEIRO DE FORMAS COM ENCARGOS COMPLEMENTARES</v>
      </c>
      <c r="E390" s="11" t="str">
        <f>VLOOKUP(B390,IF(A390="COMPOSICAO",S!$A:$E,I!$A:$E),4,FALSE)</f>
        <v>H</v>
      </c>
      <c r="F390" s="11">
        <f>0.7/pcf</f>
        <v>0.7</v>
      </c>
      <c r="G390" s="67">
        <f>IF(A390="COMPOSICAO",VLOOKUP("TOTAL SEM BDI - "&amp;B390,CPUAUX1!$A:$J,9,FALSE),VLOOKUP(B390,I!$A:$E,5,FALSE))</f>
        <v>26.97</v>
      </c>
      <c r="H390" s="68"/>
      <c r="I390" s="67">
        <f t="shared" si="49"/>
        <v>18.87</v>
      </c>
      <c r="J390" s="68"/>
      <c r="M390" s="11">
        <f t="shared" si="50"/>
        <v>88262</v>
      </c>
      <c r="N390" s="18">
        <f>SUMIF(ORCAMENTO!B:B,B381,ORCAMENTO!F:F)</f>
        <v>22.509999999999998</v>
      </c>
      <c r="O390" s="11">
        <f t="shared" si="51"/>
        <v>15.756999999999998</v>
      </c>
      <c r="Q390" s="11">
        <f ca="1">IFERROR(SUMIF(CO!B:B,B381,OFFSET(CO!F:F,0,(4+MATCH(ETAPA,CO!$J$10:$BL$10,0)))),0)</f>
        <v>0</v>
      </c>
      <c r="R390" s="11">
        <f t="shared" ca="1" si="52"/>
        <v>0</v>
      </c>
    </row>
    <row r="391" spans="1:18">
      <c r="A391" s="11" t="s">
        <v>2650</v>
      </c>
      <c r="B391" s="11">
        <v>88309</v>
      </c>
      <c r="C391" s="11" t="str">
        <f>VLOOKUP(B391,IF(A391="COMPOSICAO",S!$A:$E,I!$A:$E),2,FALSE)</f>
        <v>SINAPI</v>
      </c>
      <c r="D391" s="23" t="str">
        <f>VLOOKUP(B391,IF(A391="COMPOSICAO",S!$A:$E,I!$A:$E),3,FALSE)</f>
        <v>PEDREIRO COM ENCARGOS COMPLEMENTARES</v>
      </c>
      <c r="E391" s="11" t="str">
        <f>VLOOKUP(B391,IF(A391="COMPOSICAO",S!$A:$E,I!$A:$E),4,FALSE)</f>
        <v>H</v>
      </c>
      <c r="F391" s="11">
        <f>0.3/pcf</f>
        <v>0.3</v>
      </c>
      <c r="G391" s="67">
        <f>IF(A391="COMPOSICAO",VLOOKUP("TOTAL SEM BDI - "&amp;B391,CPUAUX1!$A:$J,9,FALSE),VLOOKUP(B391,I!$A:$E,5,FALSE))</f>
        <v>27.39</v>
      </c>
      <c r="H391" s="68"/>
      <c r="I391" s="67">
        <f t="shared" si="49"/>
        <v>8.2100000000000009</v>
      </c>
      <c r="J391" s="68"/>
      <c r="M391" s="11">
        <f t="shared" si="50"/>
        <v>88309</v>
      </c>
      <c r="N391" s="18">
        <f>SUMIF(ORCAMENTO!B:B,B381,ORCAMENTO!F:F)</f>
        <v>22.509999999999998</v>
      </c>
      <c r="O391" s="11">
        <f t="shared" si="51"/>
        <v>6.7529999999999992</v>
      </c>
      <c r="Q391" s="11">
        <f ca="1">IFERROR(SUMIF(CO!B:B,B381,OFFSET(CO!F:F,0,(4+MATCH(ETAPA,CO!$J$10:$BL$10,0)))),0)</f>
        <v>0</v>
      </c>
      <c r="R391" s="11">
        <f t="shared" ca="1" si="52"/>
        <v>0</v>
      </c>
    </row>
    <row r="392" spans="1:18">
      <c r="A392" s="11" t="s">
        <v>2650</v>
      </c>
      <c r="B392" s="11">
        <v>88245</v>
      </c>
      <c r="C392" s="11" t="str">
        <f>VLOOKUP(B392,IF(A392="COMPOSICAO",S!$A:$E,I!$A:$E),2,FALSE)</f>
        <v>SINAPI</v>
      </c>
      <c r="D392" s="23" t="str">
        <f>VLOOKUP(B392,IF(A392="COMPOSICAO",S!$A:$E,I!$A:$E),3,FALSE)</f>
        <v>ARMADOR COM ENCARGOS COMPLEMENTARES</v>
      </c>
      <c r="E392" s="11" t="str">
        <f>VLOOKUP(B392,IF(A392="COMPOSICAO",S!$A:$E,I!$A:$E),4,FALSE)</f>
        <v>H</v>
      </c>
      <c r="F392" s="11">
        <f>0.8/pcf</f>
        <v>0.8</v>
      </c>
      <c r="G392" s="67">
        <f>IF(A392="COMPOSICAO",VLOOKUP("TOTAL SEM BDI - "&amp;B392,CPUAUX1!$A:$J,9,FALSE),VLOOKUP(B392,I!$A:$E,5,FALSE))</f>
        <v>27.189999999999998</v>
      </c>
      <c r="H392" s="68"/>
      <c r="I392" s="67">
        <f t="shared" si="49"/>
        <v>21.75</v>
      </c>
      <c r="J392" s="68"/>
      <c r="M392" s="11">
        <f t="shared" si="50"/>
        <v>88245</v>
      </c>
      <c r="N392" s="18">
        <f>SUMIF(ORCAMENTO!B:B,B381,ORCAMENTO!F:F)</f>
        <v>22.509999999999998</v>
      </c>
      <c r="O392" s="11">
        <f t="shared" si="51"/>
        <v>18.007999999999999</v>
      </c>
      <c r="Q392" s="11">
        <f ca="1">IFERROR(SUMIF(CO!B:B,B381,OFFSET(CO!F:F,0,(4+MATCH(ETAPA,CO!$J$10:$BL$10,0)))),0)</f>
        <v>0</v>
      </c>
      <c r="R392" s="11">
        <f t="shared" ca="1" si="52"/>
        <v>0</v>
      </c>
    </row>
    <row r="393" spans="1:18">
      <c r="A393" s="11" t="s">
        <v>2650</v>
      </c>
      <c r="B393" s="11">
        <v>88316</v>
      </c>
      <c r="C393" s="11" t="str">
        <f>VLOOKUP(B393,IF(A393="COMPOSICAO",S!$A:$E,I!$A:$E),2,FALSE)</f>
        <v>SINAPI</v>
      </c>
      <c r="D393" s="23" t="str">
        <f>VLOOKUP(B393,IF(A393="COMPOSICAO",S!$A:$E,I!$A:$E),3,FALSE)</f>
        <v>SERVENTE COM ENCARGOS COMPLEMENTARES</v>
      </c>
      <c r="E393" s="11" t="str">
        <f>VLOOKUP(B393,IF(A393="COMPOSICAO",S!$A:$E,I!$A:$E),4,FALSE)</f>
        <v>H</v>
      </c>
      <c r="F393" s="11">
        <f>1.1/pcf</f>
        <v>1.1000000000000001</v>
      </c>
      <c r="G393" s="67">
        <f>IF(A393="COMPOSICAO",VLOOKUP("TOTAL SEM BDI - "&amp;B393,CPUAUX1!$A:$J,9,FALSE),VLOOKUP(B393,I!$A:$E,5,FALSE))</f>
        <v>21.71</v>
      </c>
      <c r="H393" s="68"/>
      <c r="I393" s="67">
        <f t="shared" si="49"/>
        <v>23.88</v>
      </c>
      <c r="J393" s="68"/>
      <c r="M393" s="11">
        <f t="shared" si="50"/>
        <v>88316</v>
      </c>
      <c r="N393" s="18">
        <f>SUMIF(ORCAMENTO!B:B,B381,ORCAMENTO!F:F)</f>
        <v>22.509999999999998</v>
      </c>
      <c r="O393" s="11">
        <f t="shared" si="51"/>
        <v>24.760999999999999</v>
      </c>
      <c r="Q393" s="11">
        <f ca="1">IFERROR(SUMIF(CO!B:B,B381,OFFSET(CO!F:F,0,(4+MATCH(ETAPA,CO!$J$10:$BL$10,0)))),0)</f>
        <v>0</v>
      </c>
      <c r="R393" s="11">
        <f t="shared" ca="1" si="52"/>
        <v>0</v>
      </c>
    </row>
    <row r="394" spans="1:18">
      <c r="A394" s="50" t="str">
        <f>"TOTAL SEM BDI - "&amp;B381</f>
        <v>TOTAL SEM BDI - SEDUC57</v>
      </c>
      <c r="B394" s="51"/>
      <c r="C394" s="51"/>
      <c r="D394" s="51"/>
      <c r="E394" s="51"/>
      <c r="F394" s="51"/>
      <c r="G394" s="51"/>
      <c r="H394" s="52"/>
      <c r="I394" s="67">
        <f>SUM(I381:I393)</f>
        <v>186.04999999999998</v>
      </c>
      <c r="J394" s="68"/>
    </row>
    <row r="395" spans="1:18">
      <c r="A395" s="50" t="str">
        <f>"TAXA DE BDI ("&amp;TEXT(BDI,"00,00")&amp;" %)"</f>
        <v>TAXA DE BDI (23,54 %)</v>
      </c>
      <c r="B395" s="51"/>
      <c r="C395" s="51"/>
      <c r="D395" s="51"/>
      <c r="E395" s="51"/>
      <c r="F395" s="51"/>
      <c r="G395" s="51"/>
      <c r="H395" s="52"/>
      <c r="I395" s="67">
        <f>ROUND(I394*(BDI/100),2)</f>
        <v>43.8</v>
      </c>
      <c r="J395" s="68"/>
    </row>
    <row r="396" spans="1:18">
      <c r="A396" s="50" t="str">
        <f>"TOTAL COM BDI - "&amp;B381</f>
        <v>TOTAL COM BDI - SEDUC57</v>
      </c>
      <c r="B396" s="51"/>
      <c r="C396" s="51"/>
      <c r="D396" s="51"/>
      <c r="E396" s="51"/>
      <c r="F396" s="51"/>
      <c r="G396" s="51"/>
      <c r="H396" s="52"/>
      <c r="I396" s="67">
        <f>SUM(I394:I395)</f>
        <v>229.84999999999997</v>
      </c>
      <c r="J396" s="68"/>
    </row>
    <row r="398" spans="1:18">
      <c r="A398" s="9" t="s">
        <v>2646</v>
      </c>
      <c r="B398" s="9" t="s">
        <v>102</v>
      </c>
      <c r="C398" s="9" t="s">
        <v>103</v>
      </c>
      <c r="D398" s="9" t="s">
        <v>36</v>
      </c>
      <c r="E398" s="9" t="s">
        <v>104</v>
      </c>
      <c r="F398" s="9" t="s">
        <v>788</v>
      </c>
      <c r="G398" s="63" t="s">
        <v>2647</v>
      </c>
      <c r="H398" s="64"/>
      <c r="I398" s="63" t="s">
        <v>24</v>
      </c>
      <c r="J398" s="64"/>
    </row>
    <row r="399" spans="1:18" ht="30">
      <c r="A399" s="21" t="s">
        <v>14</v>
      </c>
      <c r="B399" s="21" t="s">
        <v>1064</v>
      </c>
      <c r="C399" s="21" t="str">
        <f>VLOOKUP(B399,S!$A:$G,2,FALSE)</f>
        <v>PRÓPRIA</v>
      </c>
      <c r="D399" s="22" t="str">
        <f>VLOOKUP(B399,S!$A:$G,3,FALSE)</f>
        <v>PORTA DE ALUMÍNIO C/VIDRO CRISTAL TEMPERADO (REF: C1968-SEINFRA 28)</v>
      </c>
      <c r="E399" s="21" t="str">
        <f>VLOOKUP(B399,S!$A:$G,4,FALSE)</f>
        <v>M2</v>
      </c>
      <c r="F399" s="21"/>
      <c r="G399" s="65">
        <f>I407</f>
        <v>862.33</v>
      </c>
      <c r="H399" s="66"/>
      <c r="I399" s="65"/>
      <c r="J399" s="66"/>
      <c r="K399" s="30">
        <f>VLOOKUP(B399,S!A:G,5,FALSE)</f>
        <v>0</v>
      </c>
      <c r="L399" s="21" t="s">
        <v>2649</v>
      </c>
    </row>
    <row r="400" spans="1:18">
      <c r="A400" s="11" t="s">
        <v>2652</v>
      </c>
      <c r="B400" s="11" t="s">
        <v>2686</v>
      </c>
      <c r="C400" s="11" t="str">
        <f>VLOOKUP(B400,IF(A400="COMPOSICAO",S!$A:$E,I!$A:$E),2,FALSE)</f>
        <v>SEINFRA</v>
      </c>
      <c r="D400" s="23" t="str">
        <f>VLOOKUP(B400,IF(A400="COMPOSICAO",S!$A:$E,I!$A:$E),3,FALSE)</f>
        <v>AREIA MEDIA</v>
      </c>
      <c r="E400" s="11" t="str">
        <f>VLOOKUP(B400,IF(A400="COMPOSICAO",S!$A:$E,I!$A:$E),4,FALSE)</f>
        <v>M3</v>
      </c>
      <c r="F400" s="11">
        <v>2.8999999999999998E-3</v>
      </c>
      <c r="G400" s="67">
        <f>IF(A400="COMPOSICAO",VLOOKUP("TOTAL SEM BDI - "&amp;B400,CPUAUX1!$A:$J,9,FALSE),VLOOKUP(B400,I!$A:$E,5,FALSE))</f>
        <v>83.58</v>
      </c>
      <c r="H400" s="68"/>
      <c r="I400" s="67">
        <f t="shared" ref="I400:I406" si="53">TRUNC(F400*G400,2)</f>
        <v>0.24</v>
      </c>
      <c r="J400" s="68"/>
      <c r="M400" s="11" t="str">
        <f t="shared" ref="M400:M406" si="54">B400</f>
        <v>I0109</v>
      </c>
      <c r="N400" s="18">
        <f>SUMIF(ORCAMENTO!B:B,B399,ORCAMENTO!F:F)</f>
        <v>17.68</v>
      </c>
      <c r="O400" s="11">
        <f t="shared" ref="O400:O406" si="55">F400*N400</f>
        <v>5.1271999999999998E-2</v>
      </c>
      <c r="Q400" s="11">
        <f ca="1">IFERROR(SUMIF(CO!B:B,B399,OFFSET(CO!F:F,0,(4+MATCH(ETAPA,CO!$J$10:$BL$10,0)))),0)</f>
        <v>0</v>
      </c>
      <c r="R400" s="11">
        <f t="shared" ref="R400:R406" ca="1" si="56">F400*Q400</f>
        <v>0</v>
      </c>
    </row>
    <row r="401" spans="1:18">
      <c r="A401" s="11" t="s">
        <v>2652</v>
      </c>
      <c r="B401" s="11" t="s">
        <v>2687</v>
      </c>
      <c r="C401" s="11" t="str">
        <f>VLOOKUP(B401,IF(A401="COMPOSICAO",S!$A:$E,I!$A:$E),2,FALSE)</f>
        <v>SEINFRA</v>
      </c>
      <c r="D401" s="23" t="str">
        <f>VLOOKUP(B401,IF(A401="COMPOSICAO",S!$A:$E,I!$A:$E),3,FALSE)</f>
        <v>CIMENTO PORTLAND</v>
      </c>
      <c r="E401" s="11" t="str">
        <f>VLOOKUP(B401,IF(A401="COMPOSICAO",S!$A:$E,I!$A:$E),4,FALSE)</f>
        <v>KG</v>
      </c>
      <c r="F401" s="11">
        <v>1.17</v>
      </c>
      <c r="G401" s="67">
        <f>IF(A401="COMPOSICAO",VLOOKUP("TOTAL SEM BDI - "&amp;B401,CPUAUX1!$A:$J,9,FALSE),VLOOKUP(B401,I!$A:$E,5,FALSE))</f>
        <v>0.71</v>
      </c>
      <c r="H401" s="68"/>
      <c r="I401" s="67">
        <f t="shared" si="53"/>
        <v>0.83</v>
      </c>
      <c r="J401" s="68"/>
      <c r="M401" s="11" t="str">
        <f t="shared" si="54"/>
        <v>I0805</v>
      </c>
      <c r="N401" s="18">
        <f>SUMIF(ORCAMENTO!B:B,B399,ORCAMENTO!F:F)</f>
        <v>17.68</v>
      </c>
      <c r="O401" s="11">
        <f t="shared" si="55"/>
        <v>20.685599999999997</v>
      </c>
      <c r="Q401" s="11">
        <f ca="1">IFERROR(SUMIF(CO!B:B,B399,OFFSET(CO!F:F,0,(4+MATCH(ETAPA,CO!$J$10:$BL$10,0)))),0)</f>
        <v>0</v>
      </c>
      <c r="R401" s="11">
        <f t="shared" ca="1" si="56"/>
        <v>0</v>
      </c>
    </row>
    <row r="402" spans="1:18">
      <c r="A402" s="11" t="s">
        <v>2652</v>
      </c>
      <c r="B402" s="11" t="s">
        <v>2688</v>
      </c>
      <c r="C402" s="11" t="str">
        <f>VLOOKUP(B402,IF(A402="COMPOSICAO",S!$A:$E,I!$A:$E),2,FALSE)</f>
        <v>SEINFRA</v>
      </c>
      <c r="D402" s="23" t="str">
        <f>VLOOKUP(B402,IF(A402="COMPOSICAO",S!$A:$E,I!$A:$E),3,FALSE)</f>
        <v>MASSA IGAS PARA CAIXILHO DE ALUMINIO</v>
      </c>
      <c r="E402" s="11" t="str">
        <f>VLOOKUP(B402,IF(A402="COMPOSICAO",S!$A:$E,I!$A:$E),4,FALSE)</f>
        <v>KG</v>
      </c>
      <c r="F402" s="11">
        <v>1.5</v>
      </c>
      <c r="G402" s="67">
        <f>IF(A402="COMPOSICAO",VLOOKUP("TOTAL SEM BDI - "&amp;B402,CPUAUX1!$A:$J,9,FALSE),VLOOKUP(B402,I!$A:$E,5,FALSE))</f>
        <v>9.34</v>
      </c>
      <c r="H402" s="68"/>
      <c r="I402" s="67">
        <f t="shared" si="53"/>
        <v>14.01</v>
      </c>
      <c r="J402" s="68"/>
      <c r="M402" s="11" t="str">
        <f t="shared" si="54"/>
        <v>I1515</v>
      </c>
      <c r="N402" s="18">
        <f>SUMIF(ORCAMENTO!B:B,B399,ORCAMENTO!F:F)</f>
        <v>17.68</v>
      </c>
      <c r="O402" s="11">
        <f t="shared" si="55"/>
        <v>26.52</v>
      </c>
      <c r="Q402" s="11">
        <f ca="1">IFERROR(SUMIF(CO!B:B,B399,OFFSET(CO!F:F,0,(4+MATCH(ETAPA,CO!$J$10:$BL$10,0)))),0)</f>
        <v>0</v>
      </c>
      <c r="R402" s="11">
        <f t="shared" ca="1" si="56"/>
        <v>0</v>
      </c>
    </row>
    <row r="403" spans="1:18">
      <c r="A403" s="11" t="s">
        <v>2652</v>
      </c>
      <c r="B403" s="11" t="s">
        <v>2689</v>
      </c>
      <c r="C403" s="11" t="str">
        <f>VLOOKUP(B403,IF(A403="COMPOSICAO",S!$A:$E,I!$A:$E),2,FALSE)</f>
        <v>SEINFRA</v>
      </c>
      <c r="D403" s="23" t="str">
        <f>VLOOKUP(B403,IF(A403="COMPOSICAO",S!$A:$E,I!$A:$E),3,FALSE)</f>
        <v>PERFIL DE ALUMINIO ANODIZADO FOSCO (DIVISORIA)</v>
      </c>
      <c r="E403" s="11" t="str">
        <f>VLOOKUP(B403,IF(A403="COMPOSICAO",S!$A:$E,I!$A:$E),4,FALSE)</f>
        <v>KG</v>
      </c>
      <c r="F403" s="11">
        <v>2.5</v>
      </c>
      <c r="G403" s="67">
        <f>IF(A403="COMPOSICAO",VLOOKUP("TOTAL SEM BDI - "&amp;B403,CPUAUX1!$A:$J,9,FALSE),VLOOKUP(B403,I!$A:$E,5,FALSE))</f>
        <v>38.68</v>
      </c>
      <c r="H403" s="68"/>
      <c r="I403" s="67">
        <f t="shared" si="53"/>
        <v>96.7</v>
      </c>
      <c r="J403" s="68"/>
      <c r="M403" s="11" t="str">
        <f t="shared" si="54"/>
        <v>I1623</v>
      </c>
      <c r="N403" s="18">
        <f>SUMIF(ORCAMENTO!B:B,B399,ORCAMENTO!F:F)</f>
        <v>17.68</v>
      </c>
      <c r="O403" s="11">
        <f t="shared" si="55"/>
        <v>44.2</v>
      </c>
      <c r="Q403" s="11">
        <f ca="1">IFERROR(SUMIF(CO!B:B,B399,OFFSET(CO!F:F,0,(4+MATCH(ETAPA,CO!$J$10:$BL$10,0)))),0)</f>
        <v>0</v>
      </c>
      <c r="R403" s="11">
        <f t="shared" ca="1" si="56"/>
        <v>0</v>
      </c>
    </row>
    <row r="404" spans="1:18">
      <c r="A404" s="11" t="s">
        <v>2652</v>
      </c>
      <c r="B404" s="11">
        <v>10506</v>
      </c>
      <c r="C404" s="11" t="str">
        <f>VLOOKUP(B404,IF(A404="COMPOSICAO",S!$A:$E,I!$A:$E),2,FALSE)</f>
        <v>SINAPI</v>
      </c>
      <c r="D404" s="23" t="str">
        <f>VLOOKUP(B404,IF(A404="COMPOSICAO",S!$A:$E,I!$A:$E),3,FALSE)</f>
        <v>VIDRO TEMPERADO INCOLOR E = 8 MM, SEM COLOCACAO</v>
      </c>
      <c r="E404" s="11" t="str">
        <f>VLOOKUP(B404,IF(A404="COMPOSICAO",S!$A:$E,I!$A:$E),4,FALSE)</f>
        <v>M2</v>
      </c>
      <c r="F404" s="11">
        <v>2</v>
      </c>
      <c r="G404" s="67">
        <f>IF(A404="COMPOSICAO",VLOOKUP("TOTAL SEM BDI - "&amp;B404,CPUAUX1!$A:$J,9,FALSE),VLOOKUP(B404,I!$A:$E,5,FALSE))</f>
        <v>327.60000000000002</v>
      </c>
      <c r="H404" s="68"/>
      <c r="I404" s="67">
        <f t="shared" si="53"/>
        <v>655.20000000000005</v>
      </c>
      <c r="J404" s="68"/>
      <c r="M404" s="11">
        <f t="shared" si="54"/>
        <v>10506</v>
      </c>
      <c r="N404" s="18">
        <f>SUMIF(ORCAMENTO!B:B,B399,ORCAMENTO!F:F)</f>
        <v>17.68</v>
      </c>
      <c r="O404" s="11">
        <f t="shared" si="55"/>
        <v>35.36</v>
      </c>
      <c r="Q404" s="11">
        <f ca="1">IFERROR(SUMIF(CO!B:B,B399,OFFSET(CO!F:F,0,(4+MATCH(ETAPA,CO!$J$10:$BL$10,0)))),0)</f>
        <v>0</v>
      </c>
      <c r="R404" s="11">
        <f t="shared" ca="1" si="56"/>
        <v>0</v>
      </c>
    </row>
    <row r="405" spans="1:18">
      <c r="A405" s="11" t="s">
        <v>2650</v>
      </c>
      <c r="B405" s="11">
        <v>88309</v>
      </c>
      <c r="C405" s="11" t="str">
        <f>VLOOKUP(B405,IF(A405="COMPOSICAO",S!$A:$E,I!$A:$E),2,FALSE)</f>
        <v>SINAPI</v>
      </c>
      <c r="D405" s="23" t="str">
        <f>VLOOKUP(B405,IF(A405="COMPOSICAO",S!$A:$E,I!$A:$E),3,FALSE)</f>
        <v>PEDREIRO COM ENCARGOS COMPLEMENTARES</v>
      </c>
      <c r="E405" s="11" t="str">
        <f>VLOOKUP(B405,IF(A405="COMPOSICAO",S!$A:$E,I!$A:$E),4,FALSE)</f>
        <v>H</v>
      </c>
      <c r="F405" s="11">
        <f>1.5/pcf</f>
        <v>1.5</v>
      </c>
      <c r="G405" s="67">
        <f>IF(A405="COMPOSICAO",VLOOKUP("TOTAL SEM BDI - "&amp;B405,CPUAUX1!$A:$J,9,FALSE),VLOOKUP(B405,I!$A:$E,5,FALSE))</f>
        <v>27.39</v>
      </c>
      <c r="H405" s="68"/>
      <c r="I405" s="67">
        <f t="shared" si="53"/>
        <v>41.08</v>
      </c>
      <c r="J405" s="68"/>
      <c r="M405" s="11">
        <f t="shared" si="54"/>
        <v>88309</v>
      </c>
      <c r="N405" s="18">
        <f>SUMIF(ORCAMENTO!B:B,B399,ORCAMENTO!F:F)</f>
        <v>17.68</v>
      </c>
      <c r="O405" s="11">
        <f t="shared" si="55"/>
        <v>26.52</v>
      </c>
      <c r="Q405" s="11">
        <f ca="1">IFERROR(SUMIF(CO!B:B,B399,OFFSET(CO!F:F,0,(4+MATCH(ETAPA,CO!$J$10:$BL$10,0)))),0)</f>
        <v>0</v>
      </c>
      <c r="R405" s="11">
        <f t="shared" ca="1" si="56"/>
        <v>0</v>
      </c>
    </row>
    <row r="406" spans="1:18">
      <c r="A406" s="11" t="s">
        <v>2650</v>
      </c>
      <c r="B406" s="11">
        <v>88316</v>
      </c>
      <c r="C406" s="11" t="str">
        <f>VLOOKUP(B406,IF(A406="COMPOSICAO",S!$A:$E,I!$A:$E),2,FALSE)</f>
        <v>SINAPI</v>
      </c>
      <c r="D406" s="23" t="str">
        <f>VLOOKUP(B406,IF(A406="COMPOSICAO",S!$A:$E,I!$A:$E),3,FALSE)</f>
        <v>SERVENTE COM ENCARGOS COMPLEMENTARES</v>
      </c>
      <c r="E406" s="11" t="str">
        <f>VLOOKUP(B406,IF(A406="COMPOSICAO",S!$A:$E,I!$A:$E),4,FALSE)</f>
        <v>H</v>
      </c>
      <c r="F406" s="11">
        <f>2.5/pcf</f>
        <v>2.5</v>
      </c>
      <c r="G406" s="67">
        <f>IF(A406="COMPOSICAO",VLOOKUP("TOTAL SEM BDI - "&amp;B406,CPUAUX1!$A:$J,9,FALSE),VLOOKUP(B406,I!$A:$E,5,FALSE))</f>
        <v>21.71</v>
      </c>
      <c r="H406" s="68"/>
      <c r="I406" s="67">
        <f t="shared" si="53"/>
        <v>54.27</v>
      </c>
      <c r="J406" s="68"/>
      <c r="M406" s="11">
        <f t="shared" si="54"/>
        <v>88316</v>
      </c>
      <c r="N406" s="18">
        <f>SUMIF(ORCAMENTO!B:B,B399,ORCAMENTO!F:F)</f>
        <v>17.68</v>
      </c>
      <c r="O406" s="11">
        <f t="shared" si="55"/>
        <v>44.2</v>
      </c>
      <c r="Q406" s="11">
        <f ca="1">IFERROR(SUMIF(CO!B:B,B399,OFFSET(CO!F:F,0,(4+MATCH(ETAPA,CO!$J$10:$BL$10,0)))),0)</f>
        <v>0</v>
      </c>
      <c r="R406" s="11">
        <f t="shared" ca="1" si="56"/>
        <v>0</v>
      </c>
    </row>
    <row r="407" spans="1:18">
      <c r="A407" s="50" t="str">
        <f>"TOTAL SEM BDI - "&amp;B399</f>
        <v>TOTAL SEM BDI - SEDUC759</v>
      </c>
      <c r="B407" s="51"/>
      <c r="C407" s="51"/>
      <c r="D407" s="51"/>
      <c r="E407" s="51"/>
      <c r="F407" s="51"/>
      <c r="G407" s="51"/>
      <c r="H407" s="52"/>
      <c r="I407" s="67">
        <f>SUM(I399:I406)</f>
        <v>862.33</v>
      </c>
      <c r="J407" s="68"/>
    </row>
    <row r="408" spans="1:18">
      <c r="A408" s="50" t="str">
        <f>"TAXA DE BDI ("&amp;TEXT(BDI,"00,00")&amp;" %)"</f>
        <v>TAXA DE BDI (23,54 %)</v>
      </c>
      <c r="B408" s="51"/>
      <c r="C408" s="51"/>
      <c r="D408" s="51"/>
      <c r="E408" s="51"/>
      <c r="F408" s="51"/>
      <c r="G408" s="51"/>
      <c r="H408" s="52"/>
      <c r="I408" s="67">
        <f>ROUND(I407*(BDI/100),2)</f>
        <v>202.99</v>
      </c>
      <c r="J408" s="68"/>
    </row>
    <row r="409" spans="1:18">
      <c r="A409" s="50" t="str">
        <f>"TOTAL COM BDI - "&amp;B399</f>
        <v>TOTAL COM BDI - SEDUC759</v>
      </c>
      <c r="B409" s="51"/>
      <c r="C409" s="51"/>
      <c r="D409" s="51"/>
      <c r="E409" s="51"/>
      <c r="F409" s="51"/>
      <c r="G409" s="51"/>
      <c r="H409" s="52"/>
      <c r="I409" s="67">
        <f>SUM(I407:I408)</f>
        <v>1065.3200000000002</v>
      </c>
      <c r="J409" s="68"/>
    </row>
    <row r="411" spans="1:18">
      <c r="A411" s="9" t="s">
        <v>2646</v>
      </c>
      <c r="B411" s="9" t="s">
        <v>102</v>
      </c>
      <c r="C411" s="9" t="s">
        <v>103</v>
      </c>
      <c r="D411" s="9" t="s">
        <v>36</v>
      </c>
      <c r="E411" s="9" t="s">
        <v>104</v>
      </c>
      <c r="F411" s="9" t="s">
        <v>788</v>
      </c>
      <c r="G411" s="63" t="s">
        <v>2647</v>
      </c>
      <c r="H411" s="64"/>
      <c r="I411" s="63" t="s">
        <v>24</v>
      </c>
      <c r="J411" s="64"/>
    </row>
    <row r="412" spans="1:18" ht="45">
      <c r="A412" s="21" t="s">
        <v>2690</v>
      </c>
      <c r="B412" s="21">
        <v>91341</v>
      </c>
      <c r="C412" s="21" t="str">
        <f>VLOOKUP(B412,S!$A:$G,2,FALSE)</f>
        <v>SINAPI</v>
      </c>
      <c r="D412" s="22" t="str">
        <f>VLOOKUP(B412,S!$A:$G,3,FALSE)</f>
        <v>PORTA EM ALUMÍNIO DE ABRIR TIPO VENEZIANA COM GUARNIÇÃO, FIXAÇÃO COM PARAFUSOS - FORNECIMENTO E INSTALAÇÃO. AF_10/2025</v>
      </c>
      <c r="E412" s="21" t="str">
        <f>VLOOKUP(B412,S!$A:$G,4,FALSE)</f>
        <v>M2</v>
      </c>
      <c r="F412" s="21"/>
      <c r="G412" s="65">
        <f>I419</f>
        <v>611.1099999999999</v>
      </c>
      <c r="H412" s="66"/>
      <c r="I412" s="65"/>
      <c r="J412" s="66"/>
      <c r="K412" s="30">
        <f>VLOOKUP(B412,S!A:G,5,FALSE)</f>
        <v>611.11</v>
      </c>
      <c r="L412" s="21" t="str">
        <f>IF(K412=G412,"OK, CONFORME TABELA",IF(G412&gt;K412,"ACIMA DA TABELA: ","ABAIXO DA TABELA: ")&amp;TRUNC((G412*100)/K412,2)&amp;" %")</f>
        <v>OK, CONFORME TABELA</v>
      </c>
    </row>
    <row r="413" spans="1:18">
      <c r="A413" s="11" t="s">
        <v>2650</v>
      </c>
      <c r="B413" s="11">
        <v>88316</v>
      </c>
      <c r="C413" s="11" t="str">
        <f>VLOOKUP(B413,IF(A413="COMPOSICAO",S!$A:$E,I!$A:$E),2,FALSE)</f>
        <v>SINAPI</v>
      </c>
      <c r="D413" s="23" t="str">
        <f>VLOOKUP(B413,IF(A413="COMPOSICAO",S!$A:$E,I!$A:$E),3,FALSE)</f>
        <v>SERVENTE COM ENCARGOS COMPLEMENTARES</v>
      </c>
      <c r="E413" s="11" t="str">
        <f>VLOOKUP(B413,IF(A413="COMPOSICAO",S!$A:$E,I!$A:$E),4,FALSE)</f>
        <v>H</v>
      </c>
      <c r="F413" s="11">
        <f>0.1568136/pcf</f>
        <v>0.1568136</v>
      </c>
      <c r="G413" s="67">
        <f>IF(A413="COMPOSICAO",VLOOKUP("TOTAL SEM BDI - "&amp;B413,CPUAUX1!$A:$J,9,FALSE),VLOOKUP(B413,I!$A:$E,5,FALSE))</f>
        <v>21.71</v>
      </c>
      <c r="H413" s="68"/>
      <c r="I413" s="67">
        <f t="shared" ref="I413:I418" si="57">TRUNC(F413*G413,2)</f>
        <v>3.4</v>
      </c>
      <c r="J413" s="68"/>
      <c r="M413" s="11">
        <f t="shared" ref="M413:M418" si="58">B413</f>
        <v>88316</v>
      </c>
      <c r="N413" s="18">
        <f>SUMIF(ORCAMENTO!B:B,B412,ORCAMENTO!F:F)</f>
        <v>18.98</v>
      </c>
      <c r="O413" s="11">
        <f t="shared" ref="O413:O418" si="59">F413*N413</f>
        <v>2.9763221280000001</v>
      </c>
      <c r="Q413" s="11">
        <f ca="1">IFERROR(SUMIF(CO!B:B,B412,OFFSET(CO!F:F,0,(4+MATCH(ETAPA,CO!$J$10:$BL$10,0)))),0)</f>
        <v>0</v>
      </c>
      <c r="R413" s="11">
        <f t="shared" ref="R413:R418" ca="1" si="60">F413*Q413</f>
        <v>0</v>
      </c>
    </row>
    <row r="414" spans="1:18">
      <c r="A414" s="11" t="s">
        <v>2650</v>
      </c>
      <c r="B414" s="11">
        <v>88309</v>
      </c>
      <c r="C414" s="11" t="str">
        <f>VLOOKUP(B414,IF(A414="COMPOSICAO",S!$A:$E,I!$A:$E),2,FALSE)</f>
        <v>SINAPI</v>
      </c>
      <c r="D414" s="23" t="str">
        <f>VLOOKUP(B414,IF(A414="COMPOSICAO",S!$A:$E,I!$A:$E),3,FALSE)</f>
        <v>PEDREIRO COM ENCARGOS COMPLEMENTARES</v>
      </c>
      <c r="E414" s="11" t="str">
        <f>VLOOKUP(B414,IF(A414="COMPOSICAO",S!$A:$E,I!$A:$E),4,FALSE)</f>
        <v>H</v>
      </c>
      <c r="F414" s="11">
        <f>0.5548789/pcf</f>
        <v>0.55487889999999995</v>
      </c>
      <c r="G414" s="67">
        <f>IF(A414="COMPOSICAO",VLOOKUP("TOTAL SEM BDI - "&amp;B414,CPUAUX1!$A:$J,9,FALSE),VLOOKUP(B414,I!$A:$E,5,FALSE))</f>
        <v>27.39</v>
      </c>
      <c r="H414" s="68"/>
      <c r="I414" s="67">
        <f t="shared" si="57"/>
        <v>15.19</v>
      </c>
      <c r="J414" s="68"/>
      <c r="M414" s="11">
        <f t="shared" si="58"/>
        <v>88309</v>
      </c>
      <c r="N414" s="18">
        <f>SUMIF(ORCAMENTO!B:B,B412,ORCAMENTO!F:F)</f>
        <v>18.98</v>
      </c>
      <c r="O414" s="11">
        <f t="shared" si="59"/>
        <v>10.531601521999999</v>
      </c>
      <c r="Q414" s="11">
        <f ca="1">IFERROR(SUMIF(CO!B:B,B412,OFFSET(CO!F:F,0,(4+MATCH(ETAPA,CO!$J$10:$BL$10,0)))),0)</f>
        <v>0</v>
      </c>
      <c r="R414" s="11">
        <f t="shared" ca="1" si="60"/>
        <v>0</v>
      </c>
    </row>
    <row r="415" spans="1:18" ht="45">
      <c r="A415" s="11" t="s">
        <v>2652</v>
      </c>
      <c r="B415" s="11">
        <v>39025</v>
      </c>
      <c r="C415" s="11" t="str">
        <f>VLOOKUP(B415,IF(A415="COMPOSICAO",S!$A:$E,I!$A:$E),2,FALSE)</f>
        <v>SINAPI</v>
      </c>
      <c r="D415" s="23" t="str">
        <f>VLOOKUP(B415,IF(A415="COMPOSICAO",S!$A:$E,I!$A:$E),3,FALSE)</f>
        <v>PORTA DE ABRIR, TIPO VENEZIANA, EM ALUMINIO, ACABAMENTO ANODIZADO NATURAL, 90 CM X 210 CM (LARGURA X ALTURA), SEM GUARNICAO/ALIZAR/VISTA</v>
      </c>
      <c r="E415" s="11" t="str">
        <f>VLOOKUP(B415,IF(A415="COMPOSICAO",S!$A:$E,I!$A:$E),4,FALSE)</f>
        <v>UN</v>
      </c>
      <c r="F415" s="11">
        <v>0.54730000000000001</v>
      </c>
      <c r="G415" s="67">
        <f>IF(A415="COMPOSICAO",VLOOKUP("TOTAL SEM BDI - "&amp;B415,CPUAUX1!$A:$J,9,FALSE),VLOOKUP(B415,I!$A:$E,5,FALSE))</f>
        <v>707</v>
      </c>
      <c r="H415" s="68"/>
      <c r="I415" s="67">
        <f t="shared" si="57"/>
        <v>386.94</v>
      </c>
      <c r="J415" s="68"/>
      <c r="M415" s="11">
        <f t="shared" si="58"/>
        <v>39025</v>
      </c>
      <c r="N415" s="18">
        <f>SUMIF(ORCAMENTO!B:B,B412,ORCAMENTO!F:F)</f>
        <v>18.98</v>
      </c>
      <c r="O415" s="11">
        <f t="shared" si="59"/>
        <v>10.387754000000001</v>
      </c>
      <c r="Q415" s="11">
        <f ca="1">IFERROR(SUMIF(CO!B:B,B412,OFFSET(CO!F:F,0,(4+MATCH(ETAPA,CO!$J$10:$BL$10,0)))),0)</f>
        <v>0</v>
      </c>
      <c r="R415" s="11">
        <f t="shared" ca="1" si="60"/>
        <v>0</v>
      </c>
    </row>
    <row r="416" spans="1:18" ht="45">
      <c r="A416" s="11" t="s">
        <v>2652</v>
      </c>
      <c r="B416" s="11">
        <v>36888</v>
      </c>
      <c r="C416" s="11" t="str">
        <f>VLOOKUP(B416,IF(A416="COMPOSICAO",S!$A:$E,I!$A:$E),2,FALSE)</f>
        <v>SINAPI</v>
      </c>
      <c r="D416" s="23" t="str">
        <f>VLOOKUP(B416,IF(A416="COMPOSICAO",S!$A:$E,I!$A:$E),3,FALSE)</f>
        <v>GUARNICAO / MOLDURA / ARREMATE DE ACABAMENTO PARA ESQUADRIA, EM ALUMINIO PERFIL 25, ACABAMENTO ANODIZADO BRANCO OU BRILHANTE, PARA 1 FACE</v>
      </c>
      <c r="E416" s="11" t="str">
        <f>VLOOKUP(B416,IF(A416="COMPOSICAO",S!$A:$E,I!$A:$E),4,FALSE)</f>
        <v>M</v>
      </c>
      <c r="F416" s="11">
        <v>6.8503999999999996</v>
      </c>
      <c r="G416" s="67">
        <f>IF(A416="COMPOSICAO",VLOOKUP("TOTAL SEM BDI - "&amp;B416,CPUAUX1!$A:$J,9,FALSE),VLOOKUP(B416,I!$A:$E,5,FALSE))</f>
        <v>23.23</v>
      </c>
      <c r="H416" s="68"/>
      <c r="I416" s="67">
        <f t="shared" si="57"/>
        <v>159.13</v>
      </c>
      <c r="J416" s="68"/>
      <c r="M416" s="11">
        <f t="shared" si="58"/>
        <v>36888</v>
      </c>
      <c r="N416" s="18">
        <f>SUMIF(ORCAMENTO!B:B,B412,ORCAMENTO!F:F)</f>
        <v>18.98</v>
      </c>
      <c r="O416" s="11">
        <f t="shared" si="59"/>
        <v>130.02059199999999</v>
      </c>
      <c r="Q416" s="11">
        <f ca="1">IFERROR(SUMIF(CO!B:B,B412,OFFSET(CO!F:F,0,(4+MATCH(ETAPA,CO!$J$10:$BL$10,0)))),0)</f>
        <v>0</v>
      </c>
      <c r="R416" s="11">
        <f t="shared" ca="1" si="60"/>
        <v>0</v>
      </c>
    </row>
    <row r="417" spans="1:18" ht="45">
      <c r="A417" s="11" t="s">
        <v>2652</v>
      </c>
      <c r="B417" s="11">
        <v>7568</v>
      </c>
      <c r="C417" s="11" t="str">
        <f>VLOOKUP(B417,IF(A417="COMPOSICAO",S!$A:$E,I!$A:$E),2,FALSE)</f>
        <v>SINAPI</v>
      </c>
      <c r="D417" s="23" t="str">
        <f>VLOOKUP(B417,IF(A417="COMPOSICAO",S!$A:$E,I!$A:$E),3,FALSE)</f>
        <v>BUCHA DE NYLON SEM ABA S10, COM PARAFUSO DE 6,10 X 65 MM EM ACO ZINCADO COM ROSCA SOBERBA, CABECA CHATA E FENDA PHILLIPS</v>
      </c>
      <c r="E417" s="11" t="str">
        <f>VLOOKUP(B417,IF(A417="COMPOSICAO",S!$A:$E,I!$A:$E),4,FALSE)</f>
        <v>UN</v>
      </c>
      <c r="F417" s="11">
        <v>4.8166000000000002</v>
      </c>
      <c r="G417" s="67">
        <f>IF(A417="COMPOSICAO",VLOOKUP("TOTAL SEM BDI - "&amp;B417,CPUAUX1!$A:$J,9,FALSE),VLOOKUP(B417,I!$A:$E,5,FALSE))</f>
        <v>0.61</v>
      </c>
      <c r="H417" s="68"/>
      <c r="I417" s="67">
        <f t="shared" si="57"/>
        <v>2.93</v>
      </c>
      <c r="J417" s="68"/>
      <c r="M417" s="11">
        <f t="shared" si="58"/>
        <v>7568</v>
      </c>
      <c r="N417" s="18">
        <f>SUMIF(ORCAMENTO!B:B,B412,ORCAMENTO!F:F)</f>
        <v>18.98</v>
      </c>
      <c r="O417" s="11">
        <f t="shared" si="59"/>
        <v>91.41906800000001</v>
      </c>
      <c r="Q417" s="11">
        <f ca="1">IFERROR(SUMIF(CO!B:B,B412,OFFSET(CO!F:F,0,(4+MATCH(ETAPA,CO!$J$10:$BL$10,0)))),0)</f>
        <v>0</v>
      </c>
      <c r="R417" s="11">
        <f t="shared" ca="1" si="60"/>
        <v>0</v>
      </c>
    </row>
    <row r="418" spans="1:18" ht="30">
      <c r="A418" s="11" t="s">
        <v>2652</v>
      </c>
      <c r="B418" s="11">
        <v>142</v>
      </c>
      <c r="C418" s="11" t="str">
        <f>VLOOKUP(B418,IF(A418="COMPOSICAO",S!$A:$E,I!$A:$E),2,FALSE)</f>
        <v>SINAPI</v>
      </c>
      <c r="D418" s="23" t="str">
        <f>VLOOKUP(B418,IF(A418="COMPOSICAO",S!$A:$E,I!$A:$E),3,FALSE)</f>
        <v>SELANTE ELASTICO MONOCOMPONENTE A BASE DE POLIURETANO (PU) PARA JUNTAS DIVERSAS</v>
      </c>
      <c r="E418" s="11" t="str">
        <f>VLOOKUP(B418,IF(A418="COMPOSICAO",S!$A:$E,I!$A:$E),4,FALSE)</f>
        <v>310ML</v>
      </c>
      <c r="F418" s="11">
        <v>0.88290000000000002</v>
      </c>
      <c r="G418" s="67">
        <f>IF(A418="COMPOSICAO",VLOOKUP("TOTAL SEM BDI - "&amp;B418,CPUAUX1!$A:$J,9,FALSE),VLOOKUP(B418,I!$A:$E,5,FALSE))</f>
        <v>49.3</v>
      </c>
      <c r="H418" s="68"/>
      <c r="I418" s="67">
        <f t="shared" si="57"/>
        <v>43.52</v>
      </c>
      <c r="J418" s="68"/>
      <c r="M418" s="11">
        <f t="shared" si="58"/>
        <v>142</v>
      </c>
      <c r="N418" s="18">
        <f>SUMIF(ORCAMENTO!B:B,B412,ORCAMENTO!F:F)</f>
        <v>18.98</v>
      </c>
      <c r="O418" s="11">
        <f t="shared" si="59"/>
        <v>16.757442000000001</v>
      </c>
      <c r="Q418" s="11">
        <f ca="1">IFERROR(SUMIF(CO!B:B,B412,OFFSET(CO!F:F,0,(4+MATCH(ETAPA,CO!$J$10:$BL$10,0)))),0)</f>
        <v>0</v>
      </c>
      <c r="R418" s="11">
        <f t="shared" ca="1" si="60"/>
        <v>0</v>
      </c>
    </row>
    <row r="419" spans="1:18">
      <c r="A419" s="50" t="str">
        <f>"TOTAL SEM BDI - "&amp;B412</f>
        <v>TOTAL SEM BDI - 91341</v>
      </c>
      <c r="B419" s="51"/>
      <c r="C419" s="51"/>
      <c r="D419" s="51"/>
      <c r="E419" s="51"/>
      <c r="F419" s="51"/>
      <c r="G419" s="51"/>
      <c r="H419" s="52"/>
      <c r="I419" s="67">
        <f>SUM(I412:I418)</f>
        <v>611.1099999999999</v>
      </c>
      <c r="J419" s="68"/>
    </row>
    <row r="420" spans="1:18">
      <c r="A420" s="50" t="str">
        <f>"TAXA DE BDI ("&amp;TEXT(BDI,"00,00")&amp;" %)"</f>
        <v>TAXA DE BDI (23,54 %)</v>
      </c>
      <c r="B420" s="51"/>
      <c r="C420" s="51"/>
      <c r="D420" s="51"/>
      <c r="E420" s="51"/>
      <c r="F420" s="51"/>
      <c r="G420" s="51"/>
      <c r="H420" s="52"/>
      <c r="I420" s="67">
        <f>ROUND(I419*(BDI/100),2)</f>
        <v>143.86000000000001</v>
      </c>
      <c r="J420" s="68"/>
    </row>
    <row r="421" spans="1:18">
      <c r="A421" s="50" t="str">
        <f>"TOTAL COM BDI - "&amp;B412</f>
        <v>TOTAL COM BDI - 91341</v>
      </c>
      <c r="B421" s="51"/>
      <c r="C421" s="51"/>
      <c r="D421" s="51"/>
      <c r="E421" s="51"/>
      <c r="F421" s="51"/>
      <c r="G421" s="51"/>
      <c r="H421" s="52"/>
      <c r="I421" s="67">
        <f>SUM(I419:I420)</f>
        <v>754.96999999999991</v>
      </c>
      <c r="J421" s="68"/>
    </row>
    <row r="423" spans="1:18">
      <c r="A423" s="9" t="s">
        <v>2646</v>
      </c>
      <c r="B423" s="9" t="s">
        <v>102</v>
      </c>
      <c r="C423" s="9" t="s">
        <v>103</v>
      </c>
      <c r="D423" s="9" t="s">
        <v>36</v>
      </c>
      <c r="E423" s="9" t="s">
        <v>104</v>
      </c>
      <c r="F423" s="9" t="s">
        <v>788</v>
      </c>
      <c r="G423" s="63" t="s">
        <v>2647</v>
      </c>
      <c r="H423" s="64"/>
      <c r="I423" s="63" t="s">
        <v>24</v>
      </c>
      <c r="J423" s="64"/>
    </row>
    <row r="424" spans="1:18" ht="45">
      <c r="A424" s="21" t="s">
        <v>2691</v>
      </c>
      <c r="B424" s="21" t="s">
        <v>1077</v>
      </c>
      <c r="C424" s="21" t="str">
        <f>VLOOKUP(B424,S!$A:$G,2,FALSE)</f>
        <v>PRÓPRIA</v>
      </c>
      <c r="D424" s="22" t="str">
        <f>VLOOKUP(B424,S!$A:$G,3,FALSE)</f>
        <v>PORTA DE ABRIR, EM VIDRO TEMPERADO, 90X210 CM, ESPESSURA 10 MM, INCLUSIVE ACESSÓRIOS. AF_01/2021 (REF: 102184-SINAPI-06/2025)</v>
      </c>
      <c r="E424" s="21" t="str">
        <f>VLOOKUP(B424,S!$A:$G,4,FALSE)</f>
        <v>UN</v>
      </c>
      <c r="F424" s="21"/>
      <c r="G424" s="65">
        <f>I429</f>
        <v>1177.71</v>
      </c>
      <c r="H424" s="66"/>
      <c r="I424" s="65"/>
      <c r="J424" s="66"/>
      <c r="K424" s="30">
        <f>VLOOKUP(B424,S!A:G,5,FALSE)</f>
        <v>0</v>
      </c>
      <c r="L424" s="21" t="s">
        <v>2649</v>
      </c>
    </row>
    <row r="425" spans="1:18" ht="30">
      <c r="A425" s="11" t="s">
        <v>2652</v>
      </c>
      <c r="B425" s="11">
        <v>5031</v>
      </c>
      <c r="C425" s="11" t="str">
        <f>VLOOKUP(B425,IF(A425="COMPOSICAO",S!$A:$E,I!$A:$E),2,FALSE)</f>
        <v>SINAPI</v>
      </c>
      <c r="D425" s="23" t="str">
        <f>VLOOKUP(B425,IF(A425="COMPOSICAO",S!$A:$E,I!$A:$E),3,FALSE)</f>
        <v>VIDRO TEMPERADO INCOLOR PARA PORTA DE ABRIR, E = 10 MM (SEM FERRAGENS E SEM COLOCACAO)</v>
      </c>
      <c r="E425" s="11" t="str">
        <f>VLOOKUP(B425,IF(A425="COMPOSICAO",S!$A:$E,I!$A:$E),4,FALSE)</f>
        <v>M2</v>
      </c>
      <c r="F425" s="11">
        <v>1.89</v>
      </c>
      <c r="G425" s="67">
        <f>IF(A425="COMPOSICAO",VLOOKUP("TOTAL SEM BDI - "&amp;B425,CPUAUX1!$A:$J,9,FALSE),VLOOKUP(B425,I!$A:$E,5,FALSE))</f>
        <v>460</v>
      </c>
      <c r="H425" s="68"/>
      <c r="I425" s="67">
        <f>TRUNC(F425*G425,2)</f>
        <v>869.4</v>
      </c>
      <c r="J425" s="68"/>
      <c r="M425" s="11">
        <f>B425</f>
        <v>5031</v>
      </c>
      <c r="N425" s="18">
        <f>SUMIF(ORCAMENTO!B:B,B424,ORCAMENTO!F:F)</f>
        <v>3</v>
      </c>
      <c r="O425" s="11">
        <f>F425*N425</f>
        <v>5.67</v>
      </c>
      <c r="Q425" s="11">
        <f ca="1">IFERROR(SUMIF(CO!B:B,B424,OFFSET(CO!F:F,0,(4+MATCH(ETAPA,CO!$J$10:$BL$10,0)))),0)</f>
        <v>0</v>
      </c>
      <c r="R425" s="11">
        <f ca="1">F425*Q425</f>
        <v>0</v>
      </c>
    </row>
    <row r="426" spans="1:18" ht="75">
      <c r="A426" s="11" t="s">
        <v>2652</v>
      </c>
      <c r="B426" s="11">
        <v>3104</v>
      </c>
      <c r="C426" s="11" t="str">
        <f>VLOOKUP(B426,IF(A426="COMPOSICAO",S!$A:$E,I!$A:$E),2,FALSE)</f>
        <v>SINAPI</v>
      </c>
      <c r="D426" s="23" t="str">
        <f>VLOOKUP(B426,IF(A426="COMPOSICAO",S!$A:$E,I!$A:$E),3,FALSE)</f>
        <v>CONJ. DE FERRAGENS PARA PORTA DE VIDRO TEMPERADO, EM ZAMAC CROMADO, CONTEMPLANDO DOBRADICA INF., DOBRADICA SUP., PIVO PARA DOBRADICA INF., PIVO PARA DOBRADICA SUP., FECHADURA CENTRAL EM ZAMC. CROMADO, CONTRA FECHADURA DE PRESSAO</v>
      </c>
      <c r="E426" s="11" t="str">
        <f>VLOOKUP(B426,IF(A426="COMPOSICAO",S!$A:$E,I!$A:$E),4,FALSE)</f>
        <v>CJ</v>
      </c>
      <c r="F426" s="11">
        <v>1</v>
      </c>
      <c r="G426" s="67">
        <f>IF(A426="COMPOSICAO",VLOOKUP("TOTAL SEM BDI - "&amp;B426,CPUAUX1!$A:$J,9,FALSE),VLOOKUP(B426,I!$A:$E,5,FALSE))</f>
        <v>167.1</v>
      </c>
      <c r="H426" s="68"/>
      <c r="I426" s="67">
        <f>TRUNC(F426*G426,2)</f>
        <v>167.1</v>
      </c>
      <c r="J426" s="68"/>
      <c r="M426" s="11">
        <f>B426</f>
        <v>3104</v>
      </c>
      <c r="N426" s="18">
        <f>SUMIF(ORCAMENTO!B:B,B424,ORCAMENTO!F:F)</f>
        <v>3</v>
      </c>
      <c r="O426" s="11">
        <f>F426*N426</f>
        <v>3</v>
      </c>
      <c r="Q426" s="11">
        <f ca="1">IFERROR(SUMIF(CO!B:B,B424,OFFSET(CO!F:F,0,(4+MATCH(ETAPA,CO!$J$10:$BL$10,0)))),0)</f>
        <v>0</v>
      </c>
      <c r="R426" s="11">
        <f ca="1">F426*Q426</f>
        <v>0</v>
      </c>
    </row>
    <row r="427" spans="1:18">
      <c r="A427" s="11" t="s">
        <v>2650</v>
      </c>
      <c r="B427" s="11">
        <v>88325</v>
      </c>
      <c r="C427" s="11" t="str">
        <f>VLOOKUP(B427,IF(A427="COMPOSICAO",S!$A:$E,I!$A:$E),2,FALSE)</f>
        <v>SINAPI</v>
      </c>
      <c r="D427" s="23" t="str">
        <f>VLOOKUP(B427,IF(A427="COMPOSICAO",S!$A:$E,I!$A:$E),3,FALSE)</f>
        <v>VIDRACEIRO COM ENCARGOS COMPLEMENTARES</v>
      </c>
      <c r="E427" s="11" t="str">
        <f>VLOOKUP(B427,IF(A427="COMPOSICAO",S!$A:$E,I!$A:$E),4,FALSE)</f>
        <v>H</v>
      </c>
      <c r="F427" s="11">
        <f>3.253/pcf</f>
        <v>3.2530000000000001</v>
      </c>
      <c r="G427" s="67">
        <f>IF(A427="COMPOSICAO",VLOOKUP("TOTAL SEM BDI - "&amp;B427,CPUAUX1!$A:$J,9,FALSE),VLOOKUP(B427,I!$A:$E,5,FALSE))</f>
        <v>22.310000000000002</v>
      </c>
      <c r="H427" s="68"/>
      <c r="I427" s="67">
        <f>TRUNC(F427*G427,2)</f>
        <v>72.569999999999993</v>
      </c>
      <c r="J427" s="68"/>
      <c r="M427" s="11">
        <f>B427</f>
        <v>88325</v>
      </c>
      <c r="N427" s="18">
        <f>SUMIF(ORCAMENTO!B:B,B424,ORCAMENTO!F:F)</f>
        <v>3</v>
      </c>
      <c r="O427" s="11">
        <f>F427*N427</f>
        <v>9.7590000000000003</v>
      </c>
      <c r="Q427" s="11">
        <f ca="1">IFERROR(SUMIF(CO!B:B,B424,OFFSET(CO!F:F,0,(4+MATCH(ETAPA,CO!$J$10:$BL$10,0)))),0)</f>
        <v>0</v>
      </c>
      <c r="R427" s="11">
        <f ca="1">F427*Q427</f>
        <v>0</v>
      </c>
    </row>
    <row r="428" spans="1:18">
      <c r="A428" s="11" t="s">
        <v>2650</v>
      </c>
      <c r="B428" s="11">
        <v>88316</v>
      </c>
      <c r="C428" s="11" t="str">
        <f>VLOOKUP(B428,IF(A428="COMPOSICAO",S!$A:$E,I!$A:$E),2,FALSE)</f>
        <v>SINAPI</v>
      </c>
      <c r="D428" s="23" t="str">
        <f>VLOOKUP(B428,IF(A428="COMPOSICAO",S!$A:$E,I!$A:$E),3,FALSE)</f>
        <v>SERVENTE COM ENCARGOS COMPLEMENTARES</v>
      </c>
      <c r="E428" s="11" t="str">
        <f>VLOOKUP(B428,IF(A428="COMPOSICAO",S!$A:$E,I!$A:$E),4,FALSE)</f>
        <v>H</v>
      </c>
      <c r="F428" s="11">
        <f>3.162/pcf</f>
        <v>3.1619999999999999</v>
      </c>
      <c r="G428" s="67">
        <f>IF(A428="COMPOSICAO",VLOOKUP("TOTAL SEM BDI - "&amp;B428,CPUAUX1!$A:$J,9,FALSE),VLOOKUP(B428,I!$A:$E,5,FALSE))</f>
        <v>21.71</v>
      </c>
      <c r="H428" s="68"/>
      <c r="I428" s="67">
        <f>TRUNC(F428*G428,2)</f>
        <v>68.64</v>
      </c>
      <c r="J428" s="68"/>
      <c r="M428" s="11">
        <f>B428</f>
        <v>88316</v>
      </c>
      <c r="N428" s="18">
        <f>SUMIF(ORCAMENTO!B:B,B424,ORCAMENTO!F:F)</f>
        <v>3</v>
      </c>
      <c r="O428" s="11">
        <f>F428*N428</f>
        <v>9.4860000000000007</v>
      </c>
      <c r="Q428" s="11">
        <f ca="1">IFERROR(SUMIF(CO!B:B,B424,OFFSET(CO!F:F,0,(4+MATCH(ETAPA,CO!$J$10:$BL$10,0)))),0)</f>
        <v>0</v>
      </c>
      <c r="R428" s="11">
        <f ca="1">F428*Q428</f>
        <v>0</v>
      </c>
    </row>
    <row r="429" spans="1:18">
      <c r="A429" s="50" t="str">
        <f>"TOTAL SEM BDI - "&amp;B424</f>
        <v>TOTAL SEM BDI - SEDUC662</v>
      </c>
      <c r="B429" s="51"/>
      <c r="C429" s="51"/>
      <c r="D429" s="51"/>
      <c r="E429" s="51"/>
      <c r="F429" s="51"/>
      <c r="G429" s="51"/>
      <c r="H429" s="52"/>
      <c r="I429" s="67">
        <f>SUM(I424:I428)</f>
        <v>1177.71</v>
      </c>
      <c r="J429" s="68"/>
    </row>
    <row r="430" spans="1:18">
      <c r="A430" s="50" t="str">
        <f>"TAXA DE BDI ("&amp;TEXT(BDI,"00,00")&amp;" %)"</f>
        <v>TAXA DE BDI (23,54 %)</v>
      </c>
      <c r="B430" s="51"/>
      <c r="C430" s="51"/>
      <c r="D430" s="51"/>
      <c r="E430" s="51"/>
      <c r="F430" s="51"/>
      <c r="G430" s="51"/>
      <c r="H430" s="52"/>
      <c r="I430" s="67">
        <f>ROUND(I429*(BDI/100),2)</f>
        <v>277.23</v>
      </c>
      <c r="J430" s="68"/>
    </row>
    <row r="431" spans="1:18">
      <c r="A431" s="50" t="str">
        <f>"TOTAL COM BDI - "&amp;B424</f>
        <v>TOTAL COM BDI - SEDUC662</v>
      </c>
      <c r="B431" s="51"/>
      <c r="C431" s="51"/>
      <c r="D431" s="51"/>
      <c r="E431" s="51"/>
      <c r="F431" s="51"/>
      <c r="G431" s="51"/>
      <c r="H431" s="52"/>
      <c r="I431" s="67">
        <f>SUM(I429:I430)</f>
        <v>1454.94</v>
      </c>
      <c r="J431" s="68"/>
    </row>
    <row r="433" spans="1:18">
      <c r="A433" s="9" t="s">
        <v>2646</v>
      </c>
      <c r="B433" s="9" t="s">
        <v>102</v>
      </c>
      <c r="C433" s="9" t="s">
        <v>103</v>
      </c>
      <c r="D433" s="9" t="s">
        <v>36</v>
      </c>
      <c r="E433" s="9" t="s">
        <v>104</v>
      </c>
      <c r="F433" s="9" t="s">
        <v>788</v>
      </c>
      <c r="G433" s="63" t="s">
        <v>2647</v>
      </c>
      <c r="H433" s="64"/>
      <c r="I433" s="63" t="s">
        <v>24</v>
      </c>
      <c r="J433" s="64"/>
    </row>
    <row r="434" spans="1:18" ht="45">
      <c r="A434" s="21" t="s">
        <v>2690</v>
      </c>
      <c r="B434" s="21">
        <v>91296</v>
      </c>
      <c r="C434" s="21" t="str">
        <f>VLOOKUP(B434,S!$A:$G,2,FALSE)</f>
        <v>SINAPI</v>
      </c>
      <c r="D434" s="22" t="str">
        <f>VLOOKUP(B434,S!$A:$G,3,FALSE)</f>
        <v>PORTA DE MADEIRA FRISADA, SEMI-OCA (LEVE OU MÉDIA), 70X210CM, ESPESSURA DE 3CM, INCLUSO DOBRADIÇAS - FORNECIMENTO E INSTALAÇÃO. AF_10/2025</v>
      </c>
      <c r="E434" s="21" t="str">
        <f>VLOOKUP(B434,S!$A:$G,4,FALSE)</f>
        <v>UN</v>
      </c>
      <c r="F434" s="21"/>
      <c r="G434" s="65">
        <f>I441</f>
        <v>419.74</v>
      </c>
      <c r="H434" s="66"/>
      <c r="I434" s="65"/>
      <c r="J434" s="66"/>
      <c r="K434" s="30">
        <f>VLOOKUP(B434,S!A:G,5,FALSE)</f>
        <v>419.74</v>
      </c>
      <c r="L434" s="21" t="str">
        <f>IF(K434=G434,"OK, CONFORME TABELA",IF(G434&gt;K434,"ACIMA DA TABELA: ","ABAIXO DA TABELA: ")&amp;TRUNC((G434*100)/K434,2)&amp;" %")</f>
        <v>OK, CONFORME TABELA</v>
      </c>
    </row>
    <row r="435" spans="1:18">
      <c r="A435" s="11" t="s">
        <v>2650</v>
      </c>
      <c r="B435" s="11">
        <v>88316</v>
      </c>
      <c r="C435" s="11" t="str">
        <f>VLOOKUP(B435,IF(A435="COMPOSICAO",S!$A:$E,I!$A:$E),2,FALSE)</f>
        <v>SINAPI</v>
      </c>
      <c r="D435" s="23" t="str">
        <f>VLOOKUP(B435,IF(A435="COMPOSICAO",S!$A:$E,I!$A:$E),3,FALSE)</f>
        <v>SERVENTE COM ENCARGOS COMPLEMENTARES</v>
      </c>
      <c r="E435" s="11" t="str">
        <f>VLOOKUP(B435,IF(A435="COMPOSICAO",S!$A:$E,I!$A:$E),4,FALSE)</f>
        <v>H</v>
      </c>
      <c r="F435" s="11">
        <f>0.5794829/pcf</f>
        <v>0.57948290000000002</v>
      </c>
      <c r="G435" s="67">
        <f>IF(A435="COMPOSICAO",VLOOKUP("TOTAL SEM BDI - "&amp;B435,CPUAUX1!$A:$J,9,FALSE),VLOOKUP(B435,I!$A:$E,5,FALSE))</f>
        <v>21.71</v>
      </c>
      <c r="H435" s="68"/>
      <c r="I435" s="67">
        <f t="shared" ref="I435:I440" si="61">TRUNC(F435*G435,2)</f>
        <v>12.58</v>
      </c>
      <c r="J435" s="68"/>
      <c r="M435" s="11">
        <f t="shared" ref="M435:M440" si="62">B435</f>
        <v>88316</v>
      </c>
      <c r="N435" s="18">
        <f>SUMIF(ORCAMENTO!B:B,B434,ORCAMENTO!F:F)</f>
        <v>1</v>
      </c>
      <c r="O435" s="11">
        <f t="shared" ref="O435:O440" si="63">F435*N435</f>
        <v>0.57948290000000002</v>
      </c>
      <c r="Q435" s="11">
        <f ca="1">IFERROR(SUMIF(CO!B:B,B434,OFFSET(CO!F:F,0,(4+MATCH(ETAPA,CO!$J$10:$BL$10,0)))),0)</f>
        <v>0</v>
      </c>
      <c r="R435" s="11">
        <f t="shared" ref="R435:R440" ca="1" si="64">F435*Q435</f>
        <v>0</v>
      </c>
    </row>
    <row r="436" spans="1:18" ht="30">
      <c r="A436" s="11" t="s">
        <v>2650</v>
      </c>
      <c r="B436" s="11">
        <v>88261</v>
      </c>
      <c r="C436" s="11" t="str">
        <f>VLOOKUP(B436,IF(A436="COMPOSICAO",S!$A:$E,I!$A:$E),2,FALSE)</f>
        <v>SINAPI</v>
      </c>
      <c r="D436" s="23" t="str">
        <f>VLOOKUP(B436,IF(A436="COMPOSICAO",S!$A:$E,I!$A:$E),3,FALSE)</f>
        <v>CARPINTEIRO DE ESQUADRIAS COM ENCARGOS COMPLEMENTARES</v>
      </c>
      <c r="E436" s="11" t="str">
        <f>VLOOKUP(B436,IF(A436="COMPOSICAO",S!$A:$E,I!$A:$E),4,FALSE)</f>
        <v>H</v>
      </c>
      <c r="F436" s="11">
        <f>2.0504781/pcf</f>
        <v>2.0504780999999999</v>
      </c>
      <c r="G436" s="67">
        <f>IF(A436="COMPOSICAO",VLOOKUP("TOTAL SEM BDI - "&amp;B436,CPUAUX1!$A:$J,9,FALSE),VLOOKUP(B436,I!$A:$E,5,FALSE))</f>
        <v>26.03</v>
      </c>
      <c r="H436" s="68"/>
      <c r="I436" s="67">
        <f t="shared" si="61"/>
        <v>53.37</v>
      </c>
      <c r="J436" s="68"/>
      <c r="M436" s="11">
        <f t="shared" si="62"/>
        <v>88261</v>
      </c>
      <c r="N436" s="18">
        <f>SUMIF(ORCAMENTO!B:B,B434,ORCAMENTO!F:F)</f>
        <v>1</v>
      </c>
      <c r="O436" s="11">
        <f t="shared" si="63"/>
        <v>2.0504780999999999</v>
      </c>
      <c r="Q436" s="11">
        <f ca="1">IFERROR(SUMIF(CO!B:B,B434,OFFSET(CO!F:F,0,(4+MATCH(ETAPA,CO!$J$10:$BL$10,0)))),0)</f>
        <v>0</v>
      </c>
      <c r="R436" s="11">
        <f t="shared" ca="1" si="64"/>
        <v>0</v>
      </c>
    </row>
    <row r="437" spans="1:18">
      <c r="A437" s="11" t="s">
        <v>2652</v>
      </c>
      <c r="B437" s="11">
        <v>11945</v>
      </c>
      <c r="C437" s="11" t="str">
        <f>VLOOKUP(B437,IF(A437="COMPOSICAO",S!$A:$E,I!$A:$E),2,FALSE)</f>
        <v>SINAPI</v>
      </c>
      <c r="D437" s="23" t="str">
        <f>VLOOKUP(B437,IF(A437="COMPOSICAO",S!$A:$E,I!$A:$E),3,FALSE)</f>
        <v>BUCHA DE NYLON SEM ABA S4</v>
      </c>
      <c r="E437" s="11" t="str">
        <f>VLOOKUP(B437,IF(A437="COMPOSICAO",S!$A:$E,I!$A:$E),4,FALSE)</f>
        <v>UN</v>
      </c>
      <c r="F437" s="11">
        <v>19.8</v>
      </c>
      <c r="G437" s="67">
        <f>IF(A437="COMPOSICAO",VLOOKUP("TOTAL SEM BDI - "&amp;B437,CPUAUX1!$A:$J,9,FALSE),VLOOKUP(B437,I!$A:$E,5,FALSE))</f>
        <v>0.06</v>
      </c>
      <c r="H437" s="68"/>
      <c r="I437" s="67">
        <f t="shared" si="61"/>
        <v>1.18</v>
      </c>
      <c r="J437" s="68"/>
      <c r="M437" s="11">
        <f t="shared" si="62"/>
        <v>11945</v>
      </c>
      <c r="N437" s="18">
        <f>SUMIF(ORCAMENTO!B:B,B434,ORCAMENTO!F:F)</f>
        <v>1</v>
      </c>
      <c r="O437" s="11">
        <f t="shared" si="63"/>
        <v>19.8</v>
      </c>
      <c r="Q437" s="11">
        <f ca="1">IFERROR(SUMIF(CO!B:B,B434,OFFSET(CO!F:F,0,(4+MATCH(ETAPA,CO!$J$10:$BL$10,0)))),0)</f>
        <v>0</v>
      </c>
      <c r="R437" s="11">
        <f t="shared" ca="1" si="64"/>
        <v>0</v>
      </c>
    </row>
    <row r="438" spans="1:18" ht="30">
      <c r="A438" s="11" t="s">
        <v>2652</v>
      </c>
      <c r="B438" s="11">
        <v>11055</v>
      </c>
      <c r="C438" s="11" t="str">
        <f>VLOOKUP(B438,IF(A438="COMPOSICAO",S!$A:$E,I!$A:$E),2,FALSE)</f>
        <v>SINAPI</v>
      </c>
      <c r="D438" s="23" t="str">
        <f>VLOOKUP(B438,IF(A438="COMPOSICAO",S!$A:$E,I!$A:$E),3,FALSE)</f>
        <v>PARAFUSO ROSCA SOBERBA ZINCADO CABECA CHATA FENDA SIMPLES 3,5 X 25 MM (1")</v>
      </c>
      <c r="E438" s="11" t="str">
        <f>VLOOKUP(B438,IF(A438="COMPOSICAO",S!$A:$E,I!$A:$E),4,FALSE)</f>
        <v>UN</v>
      </c>
      <c r="F438" s="11">
        <v>19.8</v>
      </c>
      <c r="G438" s="67">
        <f>IF(A438="COMPOSICAO",VLOOKUP("TOTAL SEM BDI - "&amp;B438,CPUAUX1!$A:$J,9,FALSE),VLOOKUP(B438,I!$A:$E,5,FALSE))</f>
        <v>0.11</v>
      </c>
      <c r="H438" s="68"/>
      <c r="I438" s="67">
        <f t="shared" si="61"/>
        <v>2.17</v>
      </c>
      <c r="J438" s="68"/>
      <c r="M438" s="11">
        <f t="shared" si="62"/>
        <v>11055</v>
      </c>
      <c r="N438" s="18">
        <f>SUMIF(ORCAMENTO!B:B,B434,ORCAMENTO!F:F)</f>
        <v>1</v>
      </c>
      <c r="O438" s="11">
        <f t="shared" si="63"/>
        <v>19.8</v>
      </c>
      <c r="Q438" s="11">
        <f ca="1">IFERROR(SUMIF(CO!B:B,B434,OFFSET(CO!F:F,0,(4+MATCH(ETAPA,CO!$J$10:$BL$10,0)))),0)</f>
        <v>0</v>
      </c>
      <c r="R438" s="11">
        <f t="shared" ca="1" si="64"/>
        <v>0</v>
      </c>
    </row>
    <row r="439" spans="1:18" ht="60">
      <c r="A439" s="11" t="s">
        <v>2652</v>
      </c>
      <c r="B439" s="11">
        <v>4962</v>
      </c>
      <c r="C439" s="11" t="str">
        <f>VLOOKUP(B439,IF(A439="COMPOSICAO",S!$A:$E,I!$A:$E),2,FALSE)</f>
        <v>SINAPI</v>
      </c>
      <c r="D439" s="23" t="str">
        <f>VLOOKUP(B439,IF(A439="COMPOSICAO",S!$A:$E,I!$A:$E),3,FALSE)</f>
        <v>PORTA DE ABRIR / GIRO, DE MADEIRA FOLHA MEDIA (NBR 15930) DE 700 X 2100 MM, DE 35 MM A 40 MM DE ESPESSURA, NUCLEO SEMI-SOLIDO (SARRAFEADO), CAPA FRISADA EM HDF, ACABAMENTO MELAMINICO EM PADRAO MADEIRA</v>
      </c>
      <c r="E439" s="11" t="str">
        <f>VLOOKUP(B439,IF(A439="COMPOSICAO",S!$A:$E,I!$A:$E),4,FALSE)</f>
        <v>UN</v>
      </c>
      <c r="F439" s="11">
        <v>1</v>
      </c>
      <c r="G439" s="67">
        <f>IF(A439="COMPOSICAO",VLOOKUP("TOTAL SEM BDI - "&amp;B439,CPUAUX1!$A:$J,9,FALSE),VLOOKUP(B439,I!$A:$E,5,FALSE))</f>
        <v>269.58999999999997</v>
      </c>
      <c r="H439" s="68"/>
      <c r="I439" s="67">
        <f t="shared" si="61"/>
        <v>269.58999999999997</v>
      </c>
      <c r="J439" s="68"/>
      <c r="M439" s="11">
        <f t="shared" si="62"/>
        <v>4962</v>
      </c>
      <c r="N439" s="18">
        <f>SUMIF(ORCAMENTO!B:B,B434,ORCAMENTO!F:F)</f>
        <v>1</v>
      </c>
      <c r="O439" s="11">
        <f t="shared" si="63"/>
        <v>1</v>
      </c>
      <c r="Q439" s="11">
        <f ca="1">IFERROR(SUMIF(CO!B:B,B434,OFFSET(CO!F:F,0,(4+MATCH(ETAPA,CO!$J$10:$BL$10,0)))),0)</f>
        <v>0</v>
      </c>
      <c r="R439" s="11">
        <f t="shared" ca="1" si="64"/>
        <v>0</v>
      </c>
    </row>
    <row r="440" spans="1:18" ht="30">
      <c r="A440" s="11" t="s">
        <v>2652</v>
      </c>
      <c r="B440" s="11">
        <v>2432</v>
      </c>
      <c r="C440" s="11" t="str">
        <f>VLOOKUP(B440,IF(A440="COMPOSICAO",S!$A:$E,I!$A:$E),2,FALSE)</f>
        <v>SINAPI</v>
      </c>
      <c r="D440" s="23" t="str">
        <f>VLOOKUP(B440,IF(A440="COMPOSICAO",S!$A:$E,I!$A:$E),3,FALSE)</f>
        <v>DOBRADICA EM ACO/FERRO, 3 1/2" X 3", E= 1,9 A 2 MM, COM ANEL, CROMADO OU ZINCADO, TAMPA BOLA, COM PARAFUSOS</v>
      </c>
      <c r="E440" s="11" t="str">
        <f>VLOOKUP(B440,IF(A440="COMPOSICAO",S!$A:$E,I!$A:$E),4,FALSE)</f>
        <v>UN</v>
      </c>
      <c r="F440" s="11">
        <v>3</v>
      </c>
      <c r="G440" s="67">
        <f>IF(A440="COMPOSICAO",VLOOKUP("TOTAL SEM BDI - "&amp;B440,CPUAUX1!$A:$J,9,FALSE),VLOOKUP(B440,I!$A:$E,5,FALSE))</f>
        <v>26.95</v>
      </c>
      <c r="H440" s="68"/>
      <c r="I440" s="67">
        <f t="shared" si="61"/>
        <v>80.849999999999994</v>
      </c>
      <c r="J440" s="68"/>
      <c r="M440" s="11">
        <f t="shared" si="62"/>
        <v>2432</v>
      </c>
      <c r="N440" s="18">
        <f>SUMIF(ORCAMENTO!B:B,B434,ORCAMENTO!F:F)</f>
        <v>1</v>
      </c>
      <c r="O440" s="11">
        <f t="shared" si="63"/>
        <v>3</v>
      </c>
      <c r="Q440" s="11">
        <f ca="1">IFERROR(SUMIF(CO!B:B,B434,OFFSET(CO!F:F,0,(4+MATCH(ETAPA,CO!$J$10:$BL$10,0)))),0)</f>
        <v>0</v>
      </c>
      <c r="R440" s="11">
        <f t="shared" ca="1" si="64"/>
        <v>0</v>
      </c>
    </row>
    <row r="441" spans="1:18">
      <c r="A441" s="50" t="str">
        <f>"TOTAL SEM BDI - "&amp;B434</f>
        <v>TOTAL SEM BDI - 91296</v>
      </c>
      <c r="B441" s="51"/>
      <c r="C441" s="51"/>
      <c r="D441" s="51"/>
      <c r="E441" s="51"/>
      <c r="F441" s="51"/>
      <c r="G441" s="51"/>
      <c r="H441" s="52"/>
      <c r="I441" s="67">
        <f>SUM(I434:I440)</f>
        <v>419.74</v>
      </c>
      <c r="J441" s="68"/>
    </row>
    <row r="442" spans="1:18">
      <c r="A442" s="50" t="str">
        <f>"TAXA DE BDI ("&amp;TEXT(BDI,"00,00")&amp;" %)"</f>
        <v>TAXA DE BDI (23,54 %)</v>
      </c>
      <c r="B442" s="51"/>
      <c r="C442" s="51"/>
      <c r="D442" s="51"/>
      <c r="E442" s="51"/>
      <c r="F442" s="51"/>
      <c r="G442" s="51"/>
      <c r="H442" s="52"/>
      <c r="I442" s="67">
        <f>ROUND(I441*(BDI/100),2)</f>
        <v>98.81</v>
      </c>
      <c r="J442" s="68"/>
    </row>
    <row r="443" spans="1:18">
      <c r="A443" s="50" t="str">
        <f>"TOTAL COM BDI - "&amp;B434</f>
        <v>TOTAL COM BDI - 91296</v>
      </c>
      <c r="B443" s="51"/>
      <c r="C443" s="51"/>
      <c r="D443" s="51"/>
      <c r="E443" s="51"/>
      <c r="F443" s="51"/>
      <c r="G443" s="51"/>
      <c r="H443" s="52"/>
      <c r="I443" s="67">
        <f>SUM(I441:I442)</f>
        <v>518.54999999999995</v>
      </c>
      <c r="J443" s="68"/>
    </row>
    <row r="445" spans="1:18">
      <c r="A445" s="9" t="s">
        <v>2646</v>
      </c>
      <c r="B445" s="9" t="s">
        <v>102</v>
      </c>
      <c r="C445" s="9" t="s">
        <v>103</v>
      </c>
      <c r="D445" s="9" t="s">
        <v>36</v>
      </c>
      <c r="E445" s="9" t="s">
        <v>104</v>
      </c>
      <c r="F445" s="9" t="s">
        <v>788</v>
      </c>
      <c r="G445" s="63" t="s">
        <v>2647</v>
      </c>
      <c r="H445" s="64"/>
      <c r="I445" s="63" t="s">
        <v>24</v>
      </c>
      <c r="J445" s="64"/>
    </row>
    <row r="446" spans="1:18" ht="90">
      <c r="A446" s="21" t="s">
        <v>14</v>
      </c>
      <c r="B446" s="21" t="s">
        <v>1081</v>
      </c>
      <c r="C446" s="21" t="str">
        <f>VLOOKUP(B446,S!$A:$G,2,FALSE)</f>
        <v>PRÓPRIA</v>
      </c>
      <c r="D446" s="22" t="str">
        <f>VLOOKUP(B446,S!$A:$G,3,FALSE)</f>
        <v>PORTA CORTA FOGO, DE ABRIR, 02 FOLHAS, EM CHAPA DE AÇO GALVANIZADO Nº24, BATENTE EM CHAPA Nº18, CLASSE 90, ISOLANTE EM MANTA CERÂMICA INCOMBUSTÍVEL E=5CM, DOBRADIÇAS TIPO HELICOIDAL EM AÇO 1010/1020, E FECHADURA REVERSÍVEL SEM CHAVE (REF: 12098/ORSE-ORSE-09/2025)</v>
      </c>
      <c r="E446" s="21" t="str">
        <f>VLOOKUP(B446,S!$A:$G,4,FALSE)</f>
        <v>M2</v>
      </c>
      <c r="F446" s="21"/>
      <c r="G446" s="65">
        <f>I453</f>
        <v>671.13000000000011</v>
      </c>
      <c r="H446" s="66"/>
      <c r="I446" s="65"/>
      <c r="J446" s="66"/>
      <c r="K446" s="30">
        <f>VLOOKUP(B446,S!A:G,5,FALSE)</f>
        <v>0</v>
      </c>
      <c r="L446" s="21" t="s">
        <v>2649</v>
      </c>
    </row>
    <row r="447" spans="1:18" ht="30">
      <c r="A447" s="11" t="s">
        <v>2652</v>
      </c>
      <c r="B447" s="11" t="s">
        <v>2692</v>
      </c>
      <c r="C447" s="11" t="str">
        <f>VLOOKUP(B447,IF(A447="COMPOSICAO",S!$A:$E,I!$A:$E),2,FALSE)</f>
        <v>ORSE</v>
      </c>
      <c r="D447" s="23" t="str">
        <f>VLOOKUP(B447,IF(A447="COMPOSICAO",S!$A:$E,I!$A:$E),3,FALSE)</f>
        <v>PORTA CORTA FOGO, DUAS FOLHAS, ABRIR, CLASSE P90, DA DKS OU SIMILAR - INCLUSIVE BATENTE</v>
      </c>
      <c r="E447" s="11" t="str">
        <f>VLOOKUP(B447,IF(A447="COMPOSICAO",S!$A:$E,I!$A:$E),4,FALSE)</f>
        <v>M2</v>
      </c>
      <c r="F447" s="11">
        <v>1</v>
      </c>
      <c r="G447" s="67">
        <f>IF(A447="COMPOSICAO",VLOOKUP("TOTAL SEM BDI - "&amp;B447,CPUAUX1!$A:$J,9,FALSE),VLOOKUP(B447,I!$A:$E,5,FALSE))</f>
        <v>556.38</v>
      </c>
      <c r="H447" s="68"/>
      <c r="I447" s="67">
        <f t="shared" ref="I447:I452" si="65">TRUNC(F447*G447,2)</f>
        <v>556.38</v>
      </c>
      <c r="J447" s="68"/>
      <c r="M447" s="11" t="str">
        <f t="shared" ref="M447:M452" si="66">B447</f>
        <v>12929/ORSE</v>
      </c>
      <c r="N447" s="18">
        <f>SUMIF(ORCAMENTO!B:B,B446,ORCAMENTO!F:F)</f>
        <v>11.559999999999999</v>
      </c>
      <c r="O447" s="11">
        <f t="shared" ref="O447:O452" si="67">F447*N447</f>
        <v>11.559999999999999</v>
      </c>
      <c r="Q447" s="11">
        <f ca="1">IFERROR(SUMIF(CO!B:B,B446,OFFSET(CO!F:F,0,(4+MATCH(ETAPA,CO!$J$10:$BL$10,0)))),0)</f>
        <v>0</v>
      </c>
      <c r="R447" s="11">
        <f t="shared" ref="R447:R452" ca="1" si="68">F447*Q447</f>
        <v>0</v>
      </c>
    </row>
    <row r="448" spans="1:18" ht="30">
      <c r="A448" s="11" t="s">
        <v>2652</v>
      </c>
      <c r="B448" s="11">
        <v>370</v>
      </c>
      <c r="C448" s="11" t="str">
        <f>VLOOKUP(B448,IF(A448="COMPOSICAO",S!$A:$E,I!$A:$E),2,FALSE)</f>
        <v>SINAPI</v>
      </c>
      <c r="D448" s="23" t="str">
        <f>VLOOKUP(B448,IF(A448="COMPOSICAO",S!$A:$E,I!$A:$E),3,FALSE)</f>
        <v>AREIA MEDIA - POSTO JAZIDA/FORNECEDOR (RETIRADO NA JAZIDA, SEM TRANSPORTE)</v>
      </c>
      <c r="E448" s="11" t="str">
        <f>VLOOKUP(B448,IF(A448="COMPOSICAO",S!$A:$E,I!$A:$E),4,FALSE)</f>
        <v>M3</v>
      </c>
      <c r="F448" s="11">
        <v>0.01</v>
      </c>
      <c r="G448" s="67">
        <f>IF(A448="COMPOSICAO",VLOOKUP("TOTAL SEM BDI - "&amp;B448,CPUAUX1!$A:$J,9,FALSE),VLOOKUP(B448,I!$A:$E,5,FALSE))</f>
        <v>95</v>
      </c>
      <c r="H448" s="68"/>
      <c r="I448" s="67">
        <f t="shared" si="65"/>
        <v>0.95</v>
      </c>
      <c r="J448" s="68"/>
      <c r="M448" s="11">
        <f t="shared" si="66"/>
        <v>370</v>
      </c>
      <c r="N448" s="18">
        <f>SUMIF(ORCAMENTO!B:B,B446,ORCAMENTO!F:F)</f>
        <v>11.559999999999999</v>
      </c>
      <c r="O448" s="11">
        <f t="shared" si="67"/>
        <v>0.11559999999999999</v>
      </c>
      <c r="Q448" s="11">
        <f ca="1">IFERROR(SUMIF(CO!B:B,B446,OFFSET(CO!F:F,0,(4+MATCH(ETAPA,CO!$J$10:$BL$10,0)))),0)</f>
        <v>0</v>
      </c>
      <c r="R448" s="11">
        <f t="shared" ca="1" si="68"/>
        <v>0</v>
      </c>
    </row>
    <row r="449" spans="1:18">
      <c r="A449" s="11" t="s">
        <v>2652</v>
      </c>
      <c r="B449" s="11">
        <v>1379</v>
      </c>
      <c r="C449" s="11" t="str">
        <f>VLOOKUP(B449,IF(A449="COMPOSICAO",S!$A:$E,I!$A:$E),2,FALSE)</f>
        <v>SINAPI</v>
      </c>
      <c r="D449" s="23" t="str">
        <f>VLOOKUP(B449,IF(A449="COMPOSICAO",S!$A:$E,I!$A:$E),3,FALSE)</f>
        <v>CIMENTO PORTLAND COMPOSTO CP II-32</v>
      </c>
      <c r="E449" s="11" t="str">
        <f>VLOOKUP(B449,IF(A449="COMPOSICAO",S!$A:$E,I!$A:$E),4,FALSE)</f>
        <v>KG</v>
      </c>
      <c r="F449" s="11">
        <v>4.5999999999999996</v>
      </c>
      <c r="G449" s="67">
        <f>IF(A449="COMPOSICAO",VLOOKUP("TOTAL SEM BDI - "&amp;B449,CPUAUX1!$A:$J,9,FALSE),VLOOKUP(B449,I!$A:$E,5,FALSE))</f>
        <v>1.04</v>
      </c>
      <c r="H449" s="68"/>
      <c r="I449" s="67">
        <f t="shared" si="65"/>
        <v>4.78</v>
      </c>
      <c r="J449" s="68"/>
      <c r="M449" s="11">
        <f t="shared" si="66"/>
        <v>1379</v>
      </c>
      <c r="N449" s="18">
        <f>SUMIF(ORCAMENTO!B:B,B446,ORCAMENTO!F:F)</f>
        <v>11.559999999999999</v>
      </c>
      <c r="O449" s="11">
        <f t="shared" si="67"/>
        <v>53.175999999999988</v>
      </c>
      <c r="Q449" s="11">
        <f ca="1">IFERROR(SUMIF(CO!B:B,B446,OFFSET(CO!F:F,0,(4+MATCH(ETAPA,CO!$J$10:$BL$10,0)))),0)</f>
        <v>0</v>
      </c>
      <c r="R449" s="11">
        <f t="shared" ca="1" si="68"/>
        <v>0</v>
      </c>
    </row>
    <row r="450" spans="1:18" ht="30">
      <c r="A450" s="11" t="s">
        <v>2652</v>
      </c>
      <c r="B450" s="11">
        <v>4721</v>
      </c>
      <c r="C450" s="11" t="str">
        <f>VLOOKUP(B450,IF(A450="COMPOSICAO",S!$A:$E,I!$A:$E),2,FALSE)</f>
        <v>SINAPI</v>
      </c>
      <c r="D450" s="23" t="str">
        <f>VLOOKUP(B450,IF(A450="COMPOSICAO",S!$A:$E,I!$A:$E),3,FALSE)</f>
        <v>PEDRA BRITADA N. 1 (9,5 a 19 MM) POSTO PEDREIRA/FORNECEDOR, SEM FRETE</v>
      </c>
      <c r="E450" s="11" t="str">
        <f>VLOOKUP(B450,IF(A450="COMPOSICAO",S!$A:$E,I!$A:$E),4,FALSE)</f>
        <v>M3</v>
      </c>
      <c r="F450" s="11">
        <v>0.01</v>
      </c>
      <c r="G450" s="67">
        <f>IF(A450="COMPOSICAO",VLOOKUP("TOTAL SEM BDI - "&amp;B450,CPUAUX1!$A:$J,9,FALSE),VLOOKUP(B450,I!$A:$E,5,FALSE))</f>
        <v>260.63</v>
      </c>
      <c r="H450" s="68"/>
      <c r="I450" s="67">
        <f t="shared" si="65"/>
        <v>2.6</v>
      </c>
      <c r="J450" s="68"/>
      <c r="M450" s="11">
        <f t="shared" si="66"/>
        <v>4721</v>
      </c>
      <c r="N450" s="18">
        <f>SUMIF(ORCAMENTO!B:B,B446,ORCAMENTO!F:F)</f>
        <v>11.559999999999999</v>
      </c>
      <c r="O450" s="11">
        <f t="shared" si="67"/>
        <v>0.11559999999999999</v>
      </c>
      <c r="Q450" s="11">
        <f ca="1">IFERROR(SUMIF(CO!B:B,B446,OFFSET(CO!F:F,0,(4+MATCH(ETAPA,CO!$J$10:$BL$10,0)))),0)</f>
        <v>0</v>
      </c>
      <c r="R450" s="11">
        <f t="shared" ca="1" si="68"/>
        <v>0</v>
      </c>
    </row>
    <row r="451" spans="1:18">
      <c r="A451" s="11" t="s">
        <v>2650</v>
      </c>
      <c r="B451" s="11">
        <v>88316</v>
      </c>
      <c r="C451" s="11" t="str">
        <f>VLOOKUP(B451,IF(A451="COMPOSICAO",S!$A:$E,I!$A:$E),2,FALSE)</f>
        <v>SINAPI</v>
      </c>
      <c r="D451" s="23" t="str">
        <f>VLOOKUP(B451,IF(A451="COMPOSICAO",S!$A:$E,I!$A:$E),3,FALSE)</f>
        <v>SERVENTE COM ENCARGOS COMPLEMENTARES</v>
      </c>
      <c r="E451" s="11" t="str">
        <f>VLOOKUP(B451,IF(A451="COMPOSICAO",S!$A:$E,I!$A:$E),4,FALSE)</f>
        <v>H</v>
      </c>
      <c r="F451" s="11">
        <f>1.9/pcf</f>
        <v>1.9</v>
      </c>
      <c r="G451" s="67">
        <f>IF(A451="COMPOSICAO",VLOOKUP("TOTAL SEM BDI - "&amp;B451,CPUAUX1!$A:$J,9,FALSE),VLOOKUP(B451,I!$A:$E,5,FALSE))</f>
        <v>21.71</v>
      </c>
      <c r="H451" s="68"/>
      <c r="I451" s="67">
        <f t="shared" si="65"/>
        <v>41.24</v>
      </c>
      <c r="J451" s="68"/>
      <c r="M451" s="11">
        <f t="shared" si="66"/>
        <v>88316</v>
      </c>
      <c r="N451" s="18">
        <f>SUMIF(ORCAMENTO!B:B,B446,ORCAMENTO!F:F)</f>
        <v>11.559999999999999</v>
      </c>
      <c r="O451" s="11">
        <f t="shared" si="67"/>
        <v>21.963999999999995</v>
      </c>
      <c r="Q451" s="11">
        <f ca="1">IFERROR(SUMIF(CO!B:B,B446,OFFSET(CO!F:F,0,(4+MATCH(ETAPA,CO!$J$10:$BL$10,0)))),0)</f>
        <v>0</v>
      </c>
      <c r="R451" s="11">
        <f t="shared" ca="1" si="68"/>
        <v>0</v>
      </c>
    </row>
    <row r="452" spans="1:18">
      <c r="A452" s="11" t="s">
        <v>2650</v>
      </c>
      <c r="B452" s="11">
        <v>88309</v>
      </c>
      <c r="C452" s="11" t="str">
        <f>VLOOKUP(B452,IF(A452="COMPOSICAO",S!$A:$E,I!$A:$E),2,FALSE)</f>
        <v>SINAPI</v>
      </c>
      <c r="D452" s="23" t="str">
        <f>VLOOKUP(B452,IF(A452="COMPOSICAO",S!$A:$E,I!$A:$E),3,FALSE)</f>
        <v>PEDREIRO COM ENCARGOS COMPLEMENTARES</v>
      </c>
      <c r="E452" s="11" t="str">
        <f>VLOOKUP(B452,IF(A452="COMPOSICAO",S!$A:$E,I!$A:$E),4,FALSE)</f>
        <v>H</v>
      </c>
      <c r="F452" s="11">
        <f>2.38/pcf</f>
        <v>2.38</v>
      </c>
      <c r="G452" s="67">
        <f>IF(A452="COMPOSICAO",VLOOKUP("TOTAL SEM BDI - "&amp;B452,CPUAUX1!$A:$J,9,FALSE),VLOOKUP(B452,I!$A:$E,5,FALSE))</f>
        <v>27.39</v>
      </c>
      <c r="H452" s="68"/>
      <c r="I452" s="67">
        <f t="shared" si="65"/>
        <v>65.180000000000007</v>
      </c>
      <c r="J452" s="68"/>
      <c r="M452" s="11">
        <f t="shared" si="66"/>
        <v>88309</v>
      </c>
      <c r="N452" s="18">
        <f>SUMIF(ORCAMENTO!B:B,B446,ORCAMENTO!F:F)</f>
        <v>11.559999999999999</v>
      </c>
      <c r="O452" s="11">
        <f t="shared" si="67"/>
        <v>27.512799999999995</v>
      </c>
      <c r="Q452" s="11">
        <f ca="1">IFERROR(SUMIF(CO!B:B,B446,OFFSET(CO!F:F,0,(4+MATCH(ETAPA,CO!$J$10:$BL$10,0)))),0)</f>
        <v>0</v>
      </c>
      <c r="R452" s="11">
        <f t="shared" ca="1" si="68"/>
        <v>0</v>
      </c>
    </row>
    <row r="453" spans="1:18">
      <c r="A453" s="50" t="str">
        <f>"TOTAL SEM BDI - "&amp;B446</f>
        <v>TOTAL SEM BDI - SEDUC760</v>
      </c>
      <c r="B453" s="51"/>
      <c r="C453" s="51"/>
      <c r="D453" s="51"/>
      <c r="E453" s="51"/>
      <c r="F453" s="51"/>
      <c r="G453" s="51"/>
      <c r="H453" s="52"/>
      <c r="I453" s="67">
        <f>SUM(I446:I452)</f>
        <v>671.13000000000011</v>
      </c>
      <c r="J453" s="68"/>
    </row>
    <row r="454" spans="1:18">
      <c r="A454" s="50" t="str">
        <f>"TAXA DE BDI ("&amp;TEXT(BDI,"00,00")&amp;" %)"</f>
        <v>TAXA DE BDI (23,54 %)</v>
      </c>
      <c r="B454" s="51"/>
      <c r="C454" s="51"/>
      <c r="D454" s="51"/>
      <c r="E454" s="51"/>
      <c r="F454" s="51"/>
      <c r="G454" s="51"/>
      <c r="H454" s="52"/>
      <c r="I454" s="67">
        <f>ROUND(I453*(BDI/100),2)</f>
        <v>157.97999999999999</v>
      </c>
      <c r="J454" s="68"/>
    </row>
    <row r="455" spans="1:18">
      <c r="A455" s="50" t="str">
        <f>"TOTAL COM BDI - "&amp;B446</f>
        <v>TOTAL COM BDI - SEDUC760</v>
      </c>
      <c r="B455" s="51"/>
      <c r="C455" s="51"/>
      <c r="D455" s="51"/>
      <c r="E455" s="51"/>
      <c r="F455" s="51"/>
      <c r="G455" s="51"/>
      <c r="H455" s="52"/>
      <c r="I455" s="67">
        <f>SUM(I453:I454)</f>
        <v>829.11000000000013</v>
      </c>
      <c r="J455" s="68"/>
    </row>
    <row r="457" spans="1:18">
      <c r="A457" s="9" t="s">
        <v>2646</v>
      </c>
      <c r="B457" s="9" t="s">
        <v>102</v>
      </c>
      <c r="C457" s="9" t="s">
        <v>103</v>
      </c>
      <c r="D457" s="9" t="s">
        <v>36</v>
      </c>
      <c r="E457" s="9" t="s">
        <v>104</v>
      </c>
      <c r="F457" s="9" t="s">
        <v>788</v>
      </c>
      <c r="G457" s="63" t="s">
        <v>2647</v>
      </c>
      <c r="H457" s="64"/>
      <c r="I457" s="63" t="s">
        <v>24</v>
      </c>
      <c r="J457" s="64"/>
    </row>
    <row r="458" spans="1:18" ht="45">
      <c r="A458" s="21" t="s">
        <v>2690</v>
      </c>
      <c r="B458" s="21">
        <v>90823</v>
      </c>
      <c r="C458" s="21" t="str">
        <f>VLOOKUP(B458,S!$A:$G,2,FALSE)</f>
        <v>SINAPI</v>
      </c>
      <c r="D458" s="22" t="str">
        <f>VLOOKUP(B458,S!$A:$G,3,FALSE)</f>
        <v>PORTA DE MADEIRA PARA PINTURA, SEMI-OCA (LEVE OU MÉDIA), 90X210CM, ESPESSURA DE 3,5CM, INCLUSO DOBRADIÇAS - FORNECIMENTO E INSTALAÇÃO. AF_10/2025</v>
      </c>
      <c r="E458" s="21" t="str">
        <f>VLOOKUP(B458,S!$A:$G,4,FALSE)</f>
        <v>UN</v>
      </c>
      <c r="F458" s="21"/>
      <c r="G458" s="65">
        <f>I465</f>
        <v>491.89</v>
      </c>
      <c r="H458" s="66"/>
      <c r="I458" s="65"/>
      <c r="J458" s="66"/>
      <c r="K458" s="30">
        <f>VLOOKUP(B458,S!A:G,5,FALSE)</f>
        <v>491.89</v>
      </c>
      <c r="L458" s="21" t="str">
        <f>IF(K458=G458,"OK, CONFORME TABELA",IF(G458&gt;K458,"ACIMA DA TABELA: ","ABAIXO DA TABELA: ")&amp;TRUNC((G458*100)/K458,2)&amp;" %")</f>
        <v>OK, CONFORME TABELA</v>
      </c>
    </row>
    <row r="459" spans="1:18">
      <c r="A459" s="11" t="s">
        <v>2650</v>
      </c>
      <c r="B459" s="11">
        <v>88316</v>
      </c>
      <c r="C459" s="11" t="str">
        <f>VLOOKUP(B459,IF(A459="COMPOSICAO",S!$A:$E,I!$A:$E),2,FALSE)</f>
        <v>SINAPI</v>
      </c>
      <c r="D459" s="23" t="str">
        <f>VLOOKUP(B459,IF(A459="COMPOSICAO",S!$A:$E,I!$A:$E),3,FALSE)</f>
        <v>SERVENTE COM ENCARGOS COMPLEMENTARES</v>
      </c>
      <c r="E459" s="11" t="str">
        <f>VLOOKUP(B459,IF(A459="COMPOSICAO",S!$A:$E,I!$A:$E),4,FALSE)</f>
        <v>H</v>
      </c>
      <c r="F459" s="11">
        <f>0.6877218/pcf</f>
        <v>0.68772180000000005</v>
      </c>
      <c r="G459" s="67">
        <f>IF(A459="COMPOSICAO",VLOOKUP("TOTAL SEM BDI - "&amp;B459,CPUAUX1!$A:$J,9,FALSE),VLOOKUP(B459,I!$A:$E,5,FALSE))</f>
        <v>21.71</v>
      </c>
      <c r="H459" s="68"/>
      <c r="I459" s="67">
        <f t="shared" ref="I459:I464" si="69">TRUNC(F459*G459,2)</f>
        <v>14.93</v>
      </c>
      <c r="J459" s="68"/>
      <c r="M459" s="11">
        <f t="shared" ref="M459:M464" si="70">B459</f>
        <v>88316</v>
      </c>
      <c r="N459" s="18">
        <f>SUMIF(ORCAMENTO!B:B,B458,ORCAMENTO!F:F)</f>
        <v>15</v>
      </c>
      <c r="O459" s="11">
        <f t="shared" ref="O459:O464" si="71">F459*N459</f>
        <v>10.315827000000001</v>
      </c>
      <c r="Q459" s="11">
        <f ca="1">IFERROR(SUMIF(CO!B:B,B458,OFFSET(CO!F:F,0,(4+MATCH(ETAPA,CO!$J$10:$BL$10,0)))),0)</f>
        <v>0</v>
      </c>
      <c r="R459" s="11">
        <f t="shared" ref="R459:R464" ca="1" si="72">F459*Q459</f>
        <v>0</v>
      </c>
    </row>
    <row r="460" spans="1:18" ht="30">
      <c r="A460" s="11" t="s">
        <v>2650</v>
      </c>
      <c r="B460" s="11">
        <v>88261</v>
      </c>
      <c r="C460" s="11" t="str">
        <f>VLOOKUP(B460,IF(A460="COMPOSICAO",S!$A:$E,I!$A:$E),2,FALSE)</f>
        <v>SINAPI</v>
      </c>
      <c r="D460" s="23" t="str">
        <f>VLOOKUP(B460,IF(A460="COMPOSICAO",S!$A:$E,I!$A:$E),3,FALSE)</f>
        <v>CARPINTEIRO DE ESQUADRIAS COM ENCARGOS COMPLEMENTARES</v>
      </c>
      <c r="E460" s="11" t="str">
        <f>VLOOKUP(B460,IF(A460="COMPOSICAO",S!$A:$E,I!$A:$E),4,FALSE)</f>
        <v>H</v>
      </c>
      <c r="F460" s="11">
        <f>2.4334772/pcf</f>
        <v>2.4334772</v>
      </c>
      <c r="G460" s="67">
        <f>IF(A460="COMPOSICAO",VLOOKUP("TOTAL SEM BDI - "&amp;B460,CPUAUX1!$A:$J,9,FALSE),VLOOKUP(B460,I!$A:$E,5,FALSE))</f>
        <v>26.03</v>
      </c>
      <c r="H460" s="68"/>
      <c r="I460" s="67">
        <f t="shared" si="69"/>
        <v>63.34</v>
      </c>
      <c r="J460" s="68"/>
      <c r="M460" s="11">
        <f t="shared" si="70"/>
        <v>88261</v>
      </c>
      <c r="N460" s="18">
        <f>SUMIF(ORCAMENTO!B:B,B458,ORCAMENTO!F:F)</f>
        <v>15</v>
      </c>
      <c r="O460" s="11">
        <f t="shared" si="71"/>
        <v>36.502158000000001</v>
      </c>
      <c r="Q460" s="11">
        <f ca="1">IFERROR(SUMIF(CO!B:B,B458,OFFSET(CO!F:F,0,(4+MATCH(ETAPA,CO!$J$10:$BL$10,0)))),0)</f>
        <v>0</v>
      </c>
      <c r="R460" s="11">
        <f t="shared" ca="1" si="72"/>
        <v>0</v>
      </c>
    </row>
    <row r="461" spans="1:18">
      <c r="A461" s="11" t="s">
        <v>2652</v>
      </c>
      <c r="B461" s="11">
        <v>11945</v>
      </c>
      <c r="C461" s="11" t="str">
        <f>VLOOKUP(B461,IF(A461="COMPOSICAO",S!$A:$E,I!$A:$E),2,FALSE)</f>
        <v>SINAPI</v>
      </c>
      <c r="D461" s="23" t="str">
        <f>VLOOKUP(B461,IF(A461="COMPOSICAO",S!$A:$E,I!$A:$E),3,FALSE)</f>
        <v>BUCHA DE NYLON SEM ABA S4</v>
      </c>
      <c r="E461" s="11" t="str">
        <f>VLOOKUP(B461,IF(A461="COMPOSICAO",S!$A:$E,I!$A:$E),4,FALSE)</f>
        <v>UN</v>
      </c>
      <c r="F461" s="11">
        <v>19.8</v>
      </c>
      <c r="G461" s="67">
        <f>IF(A461="COMPOSICAO",VLOOKUP("TOTAL SEM BDI - "&amp;B461,CPUAUX1!$A:$J,9,FALSE),VLOOKUP(B461,I!$A:$E,5,FALSE))</f>
        <v>0.06</v>
      </c>
      <c r="H461" s="68"/>
      <c r="I461" s="67">
        <f t="shared" si="69"/>
        <v>1.18</v>
      </c>
      <c r="J461" s="68"/>
      <c r="M461" s="11">
        <f t="shared" si="70"/>
        <v>11945</v>
      </c>
      <c r="N461" s="18">
        <f>SUMIF(ORCAMENTO!B:B,B458,ORCAMENTO!F:F)</f>
        <v>15</v>
      </c>
      <c r="O461" s="11">
        <f t="shared" si="71"/>
        <v>297</v>
      </c>
      <c r="Q461" s="11">
        <f ca="1">IFERROR(SUMIF(CO!B:B,B458,OFFSET(CO!F:F,0,(4+MATCH(ETAPA,CO!$J$10:$BL$10,0)))),0)</f>
        <v>0</v>
      </c>
      <c r="R461" s="11">
        <f t="shared" ca="1" si="72"/>
        <v>0</v>
      </c>
    </row>
    <row r="462" spans="1:18" ht="30">
      <c r="A462" s="11" t="s">
        <v>2652</v>
      </c>
      <c r="B462" s="11">
        <v>11055</v>
      </c>
      <c r="C462" s="11" t="str">
        <f>VLOOKUP(B462,IF(A462="COMPOSICAO",S!$A:$E,I!$A:$E),2,FALSE)</f>
        <v>SINAPI</v>
      </c>
      <c r="D462" s="23" t="str">
        <f>VLOOKUP(B462,IF(A462="COMPOSICAO",S!$A:$E,I!$A:$E),3,FALSE)</f>
        <v>PARAFUSO ROSCA SOBERBA ZINCADO CABECA CHATA FENDA SIMPLES 3,5 X 25 MM (1")</v>
      </c>
      <c r="E462" s="11" t="str">
        <f>VLOOKUP(B462,IF(A462="COMPOSICAO",S!$A:$E,I!$A:$E),4,FALSE)</f>
        <v>UN</v>
      </c>
      <c r="F462" s="11">
        <v>19.8</v>
      </c>
      <c r="G462" s="67">
        <f>IF(A462="COMPOSICAO",VLOOKUP("TOTAL SEM BDI - "&amp;B462,CPUAUX1!$A:$J,9,FALSE),VLOOKUP(B462,I!$A:$E,5,FALSE))</f>
        <v>0.11</v>
      </c>
      <c r="H462" s="68"/>
      <c r="I462" s="67">
        <f t="shared" si="69"/>
        <v>2.17</v>
      </c>
      <c r="J462" s="68"/>
      <c r="M462" s="11">
        <f t="shared" si="70"/>
        <v>11055</v>
      </c>
      <c r="N462" s="18">
        <f>SUMIF(ORCAMENTO!B:B,B458,ORCAMENTO!F:F)</f>
        <v>15</v>
      </c>
      <c r="O462" s="11">
        <f t="shared" si="71"/>
        <v>297</v>
      </c>
      <c r="Q462" s="11">
        <f ca="1">IFERROR(SUMIF(CO!B:B,B458,OFFSET(CO!F:F,0,(4+MATCH(ETAPA,CO!$J$10:$BL$10,0)))),0)</f>
        <v>0</v>
      </c>
      <c r="R462" s="11">
        <f t="shared" ca="1" si="72"/>
        <v>0</v>
      </c>
    </row>
    <row r="463" spans="1:18" ht="60">
      <c r="A463" s="11" t="s">
        <v>2652</v>
      </c>
      <c r="B463" s="11">
        <v>10556</v>
      </c>
      <c r="C463" s="11" t="str">
        <f>VLOOKUP(B463,IF(A463="COMPOSICAO",S!$A:$E,I!$A:$E),2,FALSE)</f>
        <v>SINAPI</v>
      </c>
      <c r="D463" s="23" t="str">
        <f>VLOOKUP(B463,IF(A463="COMPOSICAO",S!$A:$E,I!$A:$E),3,FALSE)</f>
        <v>PORTA DE MADEIRA, FOLHA MEDIA (NBR 15930) DE 900 X 2100 MM, DE 35 MM A 40 MM DE ESPESSURA, NUCLEO SEMI-SOLIDO (SARRAFEADO), CAPA LISA EM HDF, ACABAMENTO EM PRIMER PARA PINTURA</v>
      </c>
      <c r="E463" s="11" t="str">
        <f>VLOOKUP(B463,IF(A463="COMPOSICAO",S!$A:$E,I!$A:$E),4,FALSE)</f>
        <v>UN</v>
      </c>
      <c r="F463" s="11">
        <v>1</v>
      </c>
      <c r="G463" s="67">
        <f>IF(A463="COMPOSICAO",VLOOKUP("TOTAL SEM BDI - "&amp;B463,CPUAUX1!$A:$J,9,FALSE),VLOOKUP(B463,I!$A:$E,5,FALSE))</f>
        <v>329.42</v>
      </c>
      <c r="H463" s="68"/>
      <c r="I463" s="67">
        <f t="shared" si="69"/>
        <v>329.42</v>
      </c>
      <c r="J463" s="68"/>
      <c r="M463" s="11">
        <f t="shared" si="70"/>
        <v>10556</v>
      </c>
      <c r="N463" s="18">
        <f>SUMIF(ORCAMENTO!B:B,B458,ORCAMENTO!F:F)</f>
        <v>15</v>
      </c>
      <c r="O463" s="11">
        <f t="shared" si="71"/>
        <v>15</v>
      </c>
      <c r="Q463" s="11">
        <f ca="1">IFERROR(SUMIF(CO!B:B,B458,OFFSET(CO!F:F,0,(4+MATCH(ETAPA,CO!$J$10:$BL$10,0)))),0)</f>
        <v>0</v>
      </c>
      <c r="R463" s="11">
        <f t="shared" ca="1" si="72"/>
        <v>0</v>
      </c>
    </row>
    <row r="464" spans="1:18" ht="30">
      <c r="A464" s="11" t="s">
        <v>2652</v>
      </c>
      <c r="B464" s="11">
        <v>2432</v>
      </c>
      <c r="C464" s="11" t="str">
        <f>VLOOKUP(B464,IF(A464="COMPOSICAO",S!$A:$E,I!$A:$E),2,FALSE)</f>
        <v>SINAPI</v>
      </c>
      <c r="D464" s="23" t="str">
        <f>VLOOKUP(B464,IF(A464="COMPOSICAO",S!$A:$E,I!$A:$E),3,FALSE)</f>
        <v>DOBRADICA EM ACO/FERRO, 3 1/2" X 3", E= 1,9 A 2 MM, COM ANEL, CROMADO OU ZINCADO, TAMPA BOLA, COM PARAFUSOS</v>
      </c>
      <c r="E464" s="11" t="str">
        <f>VLOOKUP(B464,IF(A464="COMPOSICAO",S!$A:$E,I!$A:$E),4,FALSE)</f>
        <v>UN</v>
      </c>
      <c r="F464" s="11">
        <v>3</v>
      </c>
      <c r="G464" s="67">
        <f>IF(A464="COMPOSICAO",VLOOKUP("TOTAL SEM BDI - "&amp;B464,CPUAUX1!$A:$J,9,FALSE),VLOOKUP(B464,I!$A:$E,5,FALSE))</f>
        <v>26.95</v>
      </c>
      <c r="H464" s="68"/>
      <c r="I464" s="67">
        <f t="shared" si="69"/>
        <v>80.849999999999994</v>
      </c>
      <c r="J464" s="68"/>
      <c r="M464" s="11">
        <f t="shared" si="70"/>
        <v>2432</v>
      </c>
      <c r="N464" s="18">
        <f>SUMIF(ORCAMENTO!B:B,B458,ORCAMENTO!F:F)</f>
        <v>15</v>
      </c>
      <c r="O464" s="11">
        <f t="shared" si="71"/>
        <v>45</v>
      </c>
      <c r="Q464" s="11">
        <f ca="1">IFERROR(SUMIF(CO!B:B,B458,OFFSET(CO!F:F,0,(4+MATCH(ETAPA,CO!$J$10:$BL$10,0)))),0)</f>
        <v>0</v>
      </c>
      <c r="R464" s="11">
        <f t="shared" ca="1" si="72"/>
        <v>0</v>
      </c>
    </row>
    <row r="465" spans="1:18">
      <c r="A465" s="50" t="str">
        <f>"TOTAL SEM BDI - "&amp;B458</f>
        <v>TOTAL SEM BDI - 90823</v>
      </c>
      <c r="B465" s="51"/>
      <c r="C465" s="51"/>
      <c r="D465" s="51"/>
      <c r="E465" s="51"/>
      <c r="F465" s="51"/>
      <c r="G465" s="51"/>
      <c r="H465" s="52"/>
      <c r="I465" s="67">
        <f>SUM(I458:I464)</f>
        <v>491.89</v>
      </c>
      <c r="J465" s="68"/>
    </row>
    <row r="466" spans="1:18">
      <c r="A466" s="50" t="str">
        <f>"TAXA DE BDI ("&amp;TEXT(BDI,"00,00")&amp;" %)"</f>
        <v>TAXA DE BDI (23,54 %)</v>
      </c>
      <c r="B466" s="51"/>
      <c r="C466" s="51"/>
      <c r="D466" s="51"/>
      <c r="E466" s="51"/>
      <c r="F466" s="51"/>
      <c r="G466" s="51"/>
      <c r="H466" s="52"/>
      <c r="I466" s="67">
        <f>ROUND(I465*(BDI/100),2)</f>
        <v>115.79</v>
      </c>
      <c r="J466" s="68"/>
    </row>
    <row r="467" spans="1:18">
      <c r="A467" s="50" t="str">
        <f>"TOTAL COM BDI - "&amp;B458</f>
        <v>TOTAL COM BDI - 90823</v>
      </c>
      <c r="B467" s="51"/>
      <c r="C467" s="51"/>
      <c r="D467" s="51"/>
      <c r="E467" s="51"/>
      <c r="F467" s="51"/>
      <c r="G467" s="51"/>
      <c r="H467" s="52"/>
      <c r="I467" s="67">
        <f>SUM(I465:I466)</f>
        <v>607.67999999999995</v>
      </c>
      <c r="J467" s="68"/>
    </row>
    <row r="469" spans="1:18">
      <c r="A469" s="9" t="s">
        <v>2646</v>
      </c>
      <c r="B469" s="9" t="s">
        <v>102</v>
      </c>
      <c r="C469" s="9" t="s">
        <v>103</v>
      </c>
      <c r="D469" s="9" t="s">
        <v>36</v>
      </c>
      <c r="E469" s="9" t="s">
        <v>104</v>
      </c>
      <c r="F469" s="9" t="s">
        <v>788</v>
      </c>
      <c r="G469" s="63" t="s">
        <v>2647</v>
      </c>
      <c r="H469" s="64"/>
      <c r="I469" s="63" t="s">
        <v>24</v>
      </c>
      <c r="J469" s="64"/>
    </row>
    <row r="470" spans="1:18" ht="30">
      <c r="A470" s="21" t="s">
        <v>14</v>
      </c>
      <c r="B470" s="21" t="s">
        <v>1086</v>
      </c>
      <c r="C470" s="21" t="str">
        <f>VLOOKUP(B470,S!$A:$G,2,FALSE)</f>
        <v>PRÓPRIA</v>
      </c>
      <c r="D470" s="22" t="str">
        <f>VLOOKUP(B470,S!$A:$G,3,FALSE)</f>
        <v>PORTA ACÚSTICA EM MADEIRA 0,90 X 2,10, ESPESSURA 80MM COM VISOR DE 25 X25 CM (REF: 12941/ORSE-ORSE-09/2025)</v>
      </c>
      <c r="E470" s="21" t="str">
        <f>VLOOKUP(B470,S!$A:$G,4,FALSE)</f>
        <v>UN</v>
      </c>
      <c r="F470" s="21"/>
      <c r="G470" s="65">
        <f>I475</f>
        <v>4634.3200000000006</v>
      </c>
      <c r="H470" s="66"/>
      <c r="I470" s="65"/>
      <c r="J470" s="66"/>
      <c r="K470" s="30">
        <f>VLOOKUP(B470,S!A:G,5,FALSE)</f>
        <v>0</v>
      </c>
      <c r="L470" s="21" t="s">
        <v>2649</v>
      </c>
    </row>
    <row r="471" spans="1:18" ht="30">
      <c r="A471" s="11" t="s">
        <v>2652</v>
      </c>
      <c r="B471" s="11" t="s">
        <v>2693</v>
      </c>
      <c r="C471" s="11" t="str">
        <f>VLOOKUP(B471,IF(A471="COMPOSICAO",S!$A:$E,I!$A:$E),2,FALSE)</f>
        <v>ORSE</v>
      </c>
      <c r="D471" s="23" t="str">
        <f>VLOOKUP(B471,IF(A471="COMPOSICAO",S!$A:$E,I!$A:$E),3,FALSE)</f>
        <v>PORTA ACÚSTICA EM MADEIRA 0,90 X 2,10, ESPESSURA 80MM COM VISOR DE 25 X25 CM</v>
      </c>
      <c r="E471" s="11" t="str">
        <f>VLOOKUP(B471,IF(A471="COMPOSICAO",S!$A:$E,I!$A:$E),4,FALSE)</f>
        <v>UN</v>
      </c>
      <c r="F471" s="11">
        <v>1</v>
      </c>
      <c r="G471" s="67">
        <f>IF(A471="COMPOSICAO",VLOOKUP("TOTAL SEM BDI - "&amp;B471,CPUAUX1!$A:$J,9,FALSE),VLOOKUP(B471,I!$A:$E,5,FALSE))</f>
        <v>4440.18</v>
      </c>
      <c r="H471" s="68"/>
      <c r="I471" s="67">
        <f>TRUNC(F471*G471,2)</f>
        <v>4440.18</v>
      </c>
      <c r="J471" s="68"/>
      <c r="M471" s="11" t="str">
        <f>B471</f>
        <v>13703/ORSE</v>
      </c>
      <c r="N471" s="18">
        <f>SUMIF(ORCAMENTO!B:B,B470,ORCAMENTO!F:F)</f>
        <v>8</v>
      </c>
      <c r="O471" s="11">
        <f>F471*N471</f>
        <v>8</v>
      </c>
      <c r="Q471" s="11">
        <f ca="1">IFERROR(SUMIF(CO!B:B,B470,OFFSET(CO!F:F,0,(4+MATCH(ETAPA,CO!$J$10:$BL$10,0)))),0)</f>
        <v>0</v>
      </c>
      <c r="R471" s="11">
        <f ca="1">F471*Q471</f>
        <v>0</v>
      </c>
    </row>
    <row r="472" spans="1:18" ht="30">
      <c r="A472" s="11" t="s">
        <v>2650</v>
      </c>
      <c r="B472" s="11">
        <v>88630</v>
      </c>
      <c r="C472" s="11" t="str">
        <f>VLOOKUP(B472,IF(A472="COMPOSICAO",S!$A:$E,I!$A:$E),2,FALSE)</f>
        <v>SINAPI</v>
      </c>
      <c r="D472" s="23" t="str">
        <f>VLOOKUP(B472,IF(A472="COMPOSICAO",S!$A:$E,I!$A:$E),3,FALSE)</f>
        <v>ARGAMASSA TRAÇO 1:4 (CIMENTO E AREIA MÉDIA), PREPARO MECÂNICO COM BETONEIRA 400 L. AF_08/2019</v>
      </c>
      <c r="E472" s="11" t="str">
        <f>VLOOKUP(B472,IF(A472="COMPOSICAO",S!$A:$E,I!$A:$E),4,FALSE)</f>
        <v>M3</v>
      </c>
      <c r="F472" s="11">
        <v>0.02</v>
      </c>
      <c r="G472" s="67">
        <f>IF(A472="COMPOSICAO",VLOOKUP("TOTAL SEM BDI - "&amp;B472,CPUAUX1!$A:$J,9,FALSE),VLOOKUP(B472,I!$A:$E,5,FALSE))</f>
        <v>580.31000000000006</v>
      </c>
      <c r="H472" s="68"/>
      <c r="I472" s="67">
        <f>TRUNC(F472*G472,2)</f>
        <v>11.6</v>
      </c>
      <c r="J472" s="68"/>
      <c r="M472" s="11">
        <f>B472</f>
        <v>88630</v>
      </c>
      <c r="N472" s="18">
        <f>SUMIF(ORCAMENTO!B:B,B470,ORCAMENTO!F:F)</f>
        <v>8</v>
      </c>
      <c r="O472" s="11">
        <f>F472*N472</f>
        <v>0.16</v>
      </c>
      <c r="Q472" s="11">
        <f ca="1">IFERROR(SUMIF(CO!B:B,B470,OFFSET(CO!F:F,0,(4+MATCH(ETAPA,CO!$J$10:$BL$10,0)))),0)</f>
        <v>0</v>
      </c>
      <c r="R472" s="11">
        <f ca="1">F472*Q472</f>
        <v>0</v>
      </c>
    </row>
    <row r="473" spans="1:18">
      <c r="A473" s="11" t="s">
        <v>2650</v>
      </c>
      <c r="B473" s="11">
        <v>88316</v>
      </c>
      <c r="C473" s="11" t="str">
        <f>VLOOKUP(B473,IF(A473="COMPOSICAO",S!$A:$E,I!$A:$E),2,FALSE)</f>
        <v>SINAPI</v>
      </c>
      <c r="D473" s="23" t="str">
        <f>VLOOKUP(B473,IF(A473="COMPOSICAO",S!$A:$E,I!$A:$E),3,FALSE)</f>
        <v>SERVENTE COM ENCARGOS COMPLEMENTARES</v>
      </c>
      <c r="E473" s="11" t="str">
        <f>VLOOKUP(B473,IF(A473="COMPOSICAO",S!$A:$E,I!$A:$E),4,FALSE)</f>
        <v>H</v>
      </c>
      <c r="F473" s="11">
        <f>3.75/pcf</f>
        <v>3.75</v>
      </c>
      <c r="G473" s="67">
        <f>IF(A473="COMPOSICAO",VLOOKUP("TOTAL SEM BDI - "&amp;B473,CPUAUX1!$A:$J,9,FALSE),VLOOKUP(B473,I!$A:$E,5,FALSE))</f>
        <v>21.71</v>
      </c>
      <c r="H473" s="68"/>
      <c r="I473" s="67">
        <f>TRUNC(F473*G473,2)</f>
        <v>81.41</v>
      </c>
      <c r="J473" s="68"/>
      <c r="M473" s="11">
        <f>B473</f>
        <v>88316</v>
      </c>
      <c r="N473" s="18">
        <f>SUMIF(ORCAMENTO!B:B,B470,ORCAMENTO!F:F)</f>
        <v>8</v>
      </c>
      <c r="O473" s="11">
        <f>F473*N473</f>
        <v>30</v>
      </c>
      <c r="Q473" s="11">
        <f ca="1">IFERROR(SUMIF(CO!B:B,B470,OFFSET(CO!F:F,0,(4+MATCH(ETAPA,CO!$J$10:$BL$10,0)))),0)</f>
        <v>0</v>
      </c>
      <c r="R473" s="11">
        <f ca="1">F473*Q473</f>
        <v>0</v>
      </c>
    </row>
    <row r="474" spans="1:18">
      <c r="A474" s="11" t="s">
        <v>2650</v>
      </c>
      <c r="B474" s="11">
        <v>88262</v>
      </c>
      <c r="C474" s="11" t="str">
        <f>VLOOKUP(B474,IF(A474="COMPOSICAO",S!$A:$E,I!$A:$E),2,FALSE)</f>
        <v>SINAPI</v>
      </c>
      <c r="D474" s="23" t="str">
        <f>VLOOKUP(B474,IF(A474="COMPOSICAO",S!$A:$E,I!$A:$E),3,FALSE)</f>
        <v>CARPINTEIRO DE FORMAS COM ENCARGOS COMPLEMENTARES</v>
      </c>
      <c r="E474" s="11" t="str">
        <f>VLOOKUP(B474,IF(A474="COMPOSICAO",S!$A:$E,I!$A:$E),4,FALSE)</f>
        <v>H</v>
      </c>
      <c r="F474" s="11">
        <f>3.75/pcf</f>
        <v>3.75</v>
      </c>
      <c r="G474" s="67">
        <f>IF(A474="COMPOSICAO",VLOOKUP("TOTAL SEM BDI - "&amp;B474,CPUAUX1!$A:$J,9,FALSE),VLOOKUP(B474,I!$A:$E,5,FALSE))</f>
        <v>26.97</v>
      </c>
      <c r="H474" s="68"/>
      <c r="I474" s="67">
        <f>TRUNC(F474*G474,2)</f>
        <v>101.13</v>
      </c>
      <c r="J474" s="68"/>
      <c r="M474" s="11">
        <f>B474</f>
        <v>88262</v>
      </c>
      <c r="N474" s="18">
        <f>SUMIF(ORCAMENTO!B:B,B470,ORCAMENTO!F:F)</f>
        <v>8</v>
      </c>
      <c r="O474" s="11">
        <f>F474*N474</f>
        <v>30</v>
      </c>
      <c r="Q474" s="11">
        <f ca="1">IFERROR(SUMIF(CO!B:B,B470,OFFSET(CO!F:F,0,(4+MATCH(ETAPA,CO!$J$10:$BL$10,0)))),0)</f>
        <v>0</v>
      </c>
      <c r="R474" s="11">
        <f ca="1">F474*Q474</f>
        <v>0</v>
      </c>
    </row>
    <row r="475" spans="1:18">
      <c r="A475" s="50" t="str">
        <f>"TOTAL SEM BDI - "&amp;B470</f>
        <v>TOTAL SEM BDI - SEDUC761</v>
      </c>
      <c r="B475" s="51"/>
      <c r="C475" s="51"/>
      <c r="D475" s="51"/>
      <c r="E475" s="51"/>
      <c r="F475" s="51"/>
      <c r="G475" s="51"/>
      <c r="H475" s="52"/>
      <c r="I475" s="67">
        <f>SUM(I470:I474)</f>
        <v>4634.3200000000006</v>
      </c>
      <c r="J475" s="68"/>
    </row>
    <row r="476" spans="1:18">
      <c r="A476" s="50" t="str">
        <f>"TAXA DE BDI ("&amp;TEXT(BDI,"00,00")&amp;" %)"</f>
        <v>TAXA DE BDI (23,54 %)</v>
      </c>
      <c r="B476" s="51"/>
      <c r="C476" s="51"/>
      <c r="D476" s="51"/>
      <c r="E476" s="51"/>
      <c r="F476" s="51"/>
      <c r="G476" s="51"/>
      <c r="H476" s="52"/>
      <c r="I476" s="67">
        <f>ROUND(I475*(BDI/100),2)</f>
        <v>1090.92</v>
      </c>
      <c r="J476" s="68"/>
    </row>
    <row r="477" spans="1:18">
      <c r="A477" s="50" t="str">
        <f>"TOTAL COM BDI - "&amp;B470</f>
        <v>TOTAL COM BDI - SEDUC761</v>
      </c>
      <c r="B477" s="51"/>
      <c r="C477" s="51"/>
      <c r="D477" s="51"/>
      <c r="E477" s="51"/>
      <c r="F477" s="51"/>
      <c r="G477" s="51"/>
      <c r="H477" s="52"/>
      <c r="I477" s="67">
        <f>SUM(I475:I476)</f>
        <v>5725.2400000000007</v>
      </c>
      <c r="J477" s="68"/>
    </row>
    <row r="479" spans="1:18">
      <c r="A479" s="9" t="s">
        <v>2646</v>
      </c>
      <c r="B479" s="9" t="s">
        <v>102</v>
      </c>
      <c r="C479" s="9" t="s">
        <v>103</v>
      </c>
      <c r="D479" s="9" t="s">
        <v>36</v>
      </c>
      <c r="E479" s="9" t="s">
        <v>104</v>
      </c>
      <c r="F479" s="9" t="s">
        <v>788</v>
      </c>
      <c r="G479" s="63" t="s">
        <v>2647</v>
      </c>
      <c r="H479" s="64"/>
      <c r="I479" s="63" t="s">
        <v>24</v>
      </c>
      <c r="J479" s="64"/>
    </row>
    <row r="480" spans="1:18" ht="30">
      <c r="A480" s="21" t="s">
        <v>2694</v>
      </c>
      <c r="B480" s="21">
        <v>94590</v>
      </c>
      <c r="C480" s="21" t="str">
        <f>VLOOKUP(B480,S!$A:$G,2,FALSE)</f>
        <v>SINAPI</v>
      </c>
      <c r="D480" s="22" t="str">
        <f>VLOOKUP(B480,S!$A:$G,3,FALSE)</f>
        <v>CONTRAMARCO DE ALUMÍNIO, FIXAÇÃO COM PARAFUSO - FORNECIMENTO E INSTALAÇÃO. AF_11/2024</v>
      </c>
      <c r="E480" s="21" t="str">
        <f>VLOOKUP(B480,S!$A:$G,4,FALSE)</f>
        <v>M</v>
      </c>
      <c r="F480" s="21"/>
      <c r="G480" s="65">
        <f>I486</f>
        <v>27.8</v>
      </c>
      <c r="H480" s="66"/>
      <c r="I480" s="65"/>
      <c r="J480" s="66"/>
      <c r="K480" s="30">
        <f>VLOOKUP(B480,S!A:G,5,FALSE)</f>
        <v>27.8</v>
      </c>
      <c r="L480" s="21" t="str">
        <f>IF(K480=G480,"OK, CONFORME TABELA",IF(G480&gt;K480,"ACIMA DA TABELA: ","ABAIXO DA TABELA: ")&amp;TRUNC((G480*100)/K480,2)&amp;" %")</f>
        <v>OK, CONFORME TABELA</v>
      </c>
    </row>
    <row r="481" spans="1:18">
      <c r="A481" s="11" t="s">
        <v>2650</v>
      </c>
      <c r="B481" s="11">
        <v>88316</v>
      </c>
      <c r="C481" s="11" t="str">
        <f>VLOOKUP(B481,IF(A481="COMPOSICAO",S!$A:$E,I!$A:$E),2,FALSE)</f>
        <v>SINAPI</v>
      </c>
      <c r="D481" s="23" t="str">
        <f>VLOOKUP(B481,IF(A481="COMPOSICAO",S!$A:$E,I!$A:$E),3,FALSE)</f>
        <v>SERVENTE COM ENCARGOS COMPLEMENTARES</v>
      </c>
      <c r="E481" s="11" t="str">
        <f>VLOOKUP(B481,IF(A481="COMPOSICAO",S!$A:$E,I!$A:$E),4,FALSE)</f>
        <v>H</v>
      </c>
      <c r="F481" s="11">
        <f>0.1918485/pcf</f>
        <v>0.19184850000000001</v>
      </c>
      <c r="G481" s="67">
        <f>IF(A481="COMPOSICAO",VLOOKUP("TOTAL SEM BDI - "&amp;B481,CPUAUX1!$A:$J,9,FALSE),VLOOKUP(B481,I!$A:$E,5,FALSE))</f>
        <v>21.71</v>
      </c>
      <c r="H481" s="68"/>
      <c r="I481" s="67">
        <f>TRUNC(F481*G481,2)</f>
        <v>4.16</v>
      </c>
      <c r="J481" s="68"/>
      <c r="M481" s="11">
        <f>B481</f>
        <v>88316</v>
      </c>
      <c r="N481" s="18">
        <f>SUMIF(ORCAMENTO!B:B,B480,ORCAMENTO!F:F)</f>
        <v>200.60000000000002</v>
      </c>
      <c r="O481" s="11">
        <f>F481*N481</f>
        <v>38.484809100000007</v>
      </c>
      <c r="Q481" s="11">
        <f ca="1">IFERROR(SUMIF(CO!B:B,B480,OFFSET(CO!F:F,0,(4+MATCH(ETAPA,CO!$J$10:$BL$10,0)))),0)</f>
        <v>0</v>
      </c>
      <c r="R481" s="11">
        <f ca="1">F481*Q481</f>
        <v>0</v>
      </c>
    </row>
    <row r="482" spans="1:18">
      <c r="A482" s="11" t="s">
        <v>2650</v>
      </c>
      <c r="B482" s="11">
        <v>88309</v>
      </c>
      <c r="C482" s="11" t="str">
        <f>VLOOKUP(B482,IF(A482="COMPOSICAO",S!$A:$E,I!$A:$E),2,FALSE)</f>
        <v>SINAPI</v>
      </c>
      <c r="D482" s="23" t="str">
        <f>VLOOKUP(B482,IF(A482="COMPOSICAO",S!$A:$E,I!$A:$E),3,FALSE)</f>
        <v>PEDREIRO COM ENCARGOS COMPLEMENTARES</v>
      </c>
      <c r="E482" s="11" t="str">
        <f>VLOOKUP(B482,IF(A482="COMPOSICAO",S!$A:$E,I!$A:$E),4,FALSE)</f>
        <v>H</v>
      </c>
      <c r="F482" s="11">
        <f>0.3836969/pcf</f>
        <v>0.38369690000000001</v>
      </c>
      <c r="G482" s="67">
        <f>IF(A482="COMPOSICAO",VLOOKUP("TOTAL SEM BDI - "&amp;B482,CPUAUX1!$A:$J,9,FALSE),VLOOKUP(B482,I!$A:$E,5,FALSE))</f>
        <v>27.39</v>
      </c>
      <c r="H482" s="68"/>
      <c r="I482" s="67">
        <f>TRUNC(F482*G482,2)</f>
        <v>10.5</v>
      </c>
      <c r="J482" s="68"/>
      <c r="M482" s="11">
        <f>B482</f>
        <v>88309</v>
      </c>
      <c r="N482" s="18">
        <f>SUMIF(ORCAMENTO!B:B,B480,ORCAMENTO!F:F)</f>
        <v>200.60000000000002</v>
      </c>
      <c r="O482" s="11">
        <f>F482*N482</f>
        <v>76.969598140000016</v>
      </c>
      <c r="Q482" s="11">
        <f ca="1">IFERROR(SUMIF(CO!B:B,B480,OFFSET(CO!F:F,0,(4+MATCH(ETAPA,CO!$J$10:$BL$10,0)))),0)</f>
        <v>0</v>
      </c>
      <c r="R482" s="11">
        <f ca="1">F482*Q482</f>
        <v>0</v>
      </c>
    </row>
    <row r="483" spans="1:18" ht="45">
      <c r="A483" s="11" t="s">
        <v>2652</v>
      </c>
      <c r="B483" s="11">
        <v>43657</v>
      </c>
      <c r="C483" s="11" t="str">
        <f>VLOOKUP(B483,IF(A483="COMPOSICAO",S!$A:$E,I!$A:$E),2,FALSE)</f>
        <v>SINAPI</v>
      </c>
      <c r="D483" s="23" t="str">
        <f>VLOOKUP(B483,IF(A483="COMPOSICAO",S!$A:$E,I!$A:$E),3,FALSE)</f>
        <v>CONTRAMARCO DE ALUMINIO (PERFIL 25) PARA ESQUADRIAS, TIPO CONVENCIONAL / CADEIRINHA, 60 MM (CM-060), INCLUSO CONEXOES, GRAPAS E TRAVAMENTOS</v>
      </c>
      <c r="E483" s="11" t="str">
        <f>VLOOKUP(B483,IF(A483="COMPOSICAO",S!$A:$E,I!$A:$E),4,FALSE)</f>
        <v>M</v>
      </c>
      <c r="F483" s="11">
        <v>1</v>
      </c>
      <c r="G483" s="67">
        <f>IF(A483="COMPOSICAO",VLOOKUP("TOTAL SEM BDI - "&amp;B483,CPUAUX1!$A:$J,9,FALSE),VLOOKUP(B483,I!$A:$E,5,FALSE))</f>
        <v>6.09</v>
      </c>
      <c r="H483" s="68"/>
      <c r="I483" s="67">
        <f>TRUNC(F483*G483,2)</f>
        <v>6.09</v>
      </c>
      <c r="J483" s="68"/>
      <c r="M483" s="11">
        <f>B483</f>
        <v>43657</v>
      </c>
      <c r="N483" s="18">
        <f>SUMIF(ORCAMENTO!B:B,B480,ORCAMENTO!F:F)</f>
        <v>200.60000000000002</v>
      </c>
      <c r="O483" s="11">
        <f>F483*N483</f>
        <v>200.60000000000002</v>
      </c>
      <c r="Q483" s="11">
        <f ca="1">IFERROR(SUMIF(CO!B:B,B480,OFFSET(CO!F:F,0,(4+MATCH(ETAPA,CO!$J$10:$BL$10,0)))),0)</f>
        <v>0</v>
      </c>
      <c r="R483" s="11">
        <f ca="1">F483*Q483</f>
        <v>0</v>
      </c>
    </row>
    <row r="484" spans="1:18">
      <c r="A484" s="11" t="s">
        <v>2652</v>
      </c>
      <c r="B484" s="11">
        <v>39961</v>
      </c>
      <c r="C484" s="11" t="str">
        <f>VLOOKUP(B484,IF(A484="COMPOSICAO",S!$A:$E,I!$A:$E),2,FALSE)</f>
        <v>SINAPI</v>
      </c>
      <c r="D484" s="23" t="str">
        <f>VLOOKUP(B484,IF(A484="COMPOSICAO",S!$A:$E,I!$A:$E),3,FALSE)</f>
        <v>SILICONE ACETICO USO GERAL INCOLOR 280 G</v>
      </c>
      <c r="E484" s="11" t="str">
        <f>VLOOKUP(B484,IF(A484="COMPOSICAO",S!$A:$E,I!$A:$E),4,FALSE)</f>
        <v>UN</v>
      </c>
      <c r="F484" s="11">
        <v>0.20035710000000001</v>
      </c>
      <c r="G484" s="67">
        <f>IF(A484="COMPOSICAO",VLOOKUP("TOTAL SEM BDI - "&amp;B484,CPUAUX1!$A:$J,9,FALSE),VLOOKUP(B484,I!$A:$E,5,FALSE))</f>
        <v>32.58</v>
      </c>
      <c r="H484" s="68"/>
      <c r="I484" s="67">
        <f>TRUNC(F484*G484,2)</f>
        <v>6.52</v>
      </c>
      <c r="J484" s="68"/>
      <c r="M484" s="11">
        <f>B484</f>
        <v>39961</v>
      </c>
      <c r="N484" s="18">
        <f>SUMIF(ORCAMENTO!B:B,B480,ORCAMENTO!F:F)</f>
        <v>200.60000000000002</v>
      </c>
      <c r="O484" s="11">
        <f>F484*N484</f>
        <v>40.191634260000008</v>
      </c>
      <c r="Q484" s="11">
        <f ca="1">IFERROR(SUMIF(CO!B:B,B480,OFFSET(CO!F:F,0,(4+MATCH(ETAPA,CO!$J$10:$BL$10,0)))),0)</f>
        <v>0</v>
      </c>
      <c r="R484" s="11">
        <f ca="1">F484*Q484</f>
        <v>0</v>
      </c>
    </row>
    <row r="485" spans="1:18" ht="45">
      <c r="A485" s="11" t="s">
        <v>2652</v>
      </c>
      <c r="B485" s="11">
        <v>11950</v>
      </c>
      <c r="C485" s="11" t="str">
        <f>VLOOKUP(B485,IF(A485="COMPOSICAO",S!$A:$E,I!$A:$E),2,FALSE)</f>
        <v>SINAPI</v>
      </c>
      <c r="D485" s="23" t="str">
        <f>VLOOKUP(B485,IF(A485="COMPOSICAO",S!$A:$E,I!$A:$E),3,FALSE)</f>
        <v>BUCHA DE NYLON SEM ABA S6, COM PARAFUSO DE 4,20 X 40 MM EM ACO ZINCADO COM ROSCA SOBERBA, CABECA CHATA E FENDA PHILLIPS</v>
      </c>
      <c r="E485" s="11" t="str">
        <f>VLOOKUP(B485,IF(A485="COMPOSICAO",S!$A:$E,I!$A:$E),4,FALSE)</f>
        <v>UN</v>
      </c>
      <c r="F485" s="11">
        <v>2.6949999999999998</v>
      </c>
      <c r="G485" s="67">
        <f>IF(A485="COMPOSICAO",VLOOKUP("TOTAL SEM BDI - "&amp;B485,CPUAUX1!$A:$J,9,FALSE),VLOOKUP(B485,I!$A:$E,5,FALSE))</f>
        <v>0.2</v>
      </c>
      <c r="H485" s="68"/>
      <c r="I485" s="67">
        <f>TRUNC(F485*G485,2)</f>
        <v>0.53</v>
      </c>
      <c r="J485" s="68"/>
      <c r="M485" s="11">
        <f>B485</f>
        <v>11950</v>
      </c>
      <c r="N485" s="18">
        <f>SUMIF(ORCAMENTO!B:B,B480,ORCAMENTO!F:F)</f>
        <v>200.60000000000002</v>
      </c>
      <c r="O485" s="11">
        <f>F485*N485</f>
        <v>540.61700000000008</v>
      </c>
      <c r="Q485" s="11">
        <f ca="1">IFERROR(SUMIF(CO!B:B,B480,OFFSET(CO!F:F,0,(4+MATCH(ETAPA,CO!$J$10:$BL$10,0)))),0)</f>
        <v>0</v>
      </c>
      <c r="R485" s="11">
        <f ca="1">F485*Q485</f>
        <v>0</v>
      </c>
    </row>
    <row r="486" spans="1:18">
      <c r="A486" s="50" t="str">
        <f>"TOTAL SEM BDI - "&amp;B480</f>
        <v>TOTAL SEM BDI - 94590</v>
      </c>
      <c r="B486" s="51"/>
      <c r="C486" s="51"/>
      <c r="D486" s="51"/>
      <c r="E486" s="51"/>
      <c r="F486" s="51"/>
      <c r="G486" s="51"/>
      <c r="H486" s="52"/>
      <c r="I486" s="67">
        <f>SUM(I480:I485)</f>
        <v>27.8</v>
      </c>
      <c r="J486" s="68"/>
    </row>
    <row r="487" spans="1:18">
      <c r="A487" s="50" t="str">
        <f>"TAXA DE BDI ("&amp;TEXT(BDI,"00,00")&amp;" %)"</f>
        <v>TAXA DE BDI (23,54 %)</v>
      </c>
      <c r="B487" s="51"/>
      <c r="C487" s="51"/>
      <c r="D487" s="51"/>
      <c r="E487" s="51"/>
      <c r="F487" s="51"/>
      <c r="G487" s="51"/>
      <c r="H487" s="52"/>
      <c r="I487" s="67">
        <f>ROUND(I486*(BDI/100),2)</f>
        <v>6.54</v>
      </c>
      <c r="J487" s="68"/>
    </row>
    <row r="488" spans="1:18">
      <c r="A488" s="50" t="str">
        <f>"TOTAL COM BDI - "&amp;B480</f>
        <v>TOTAL COM BDI - 94590</v>
      </c>
      <c r="B488" s="51"/>
      <c r="C488" s="51"/>
      <c r="D488" s="51"/>
      <c r="E488" s="51"/>
      <c r="F488" s="51"/>
      <c r="G488" s="51"/>
      <c r="H488" s="52"/>
      <c r="I488" s="67">
        <f>SUM(I486:I487)</f>
        <v>34.340000000000003</v>
      </c>
      <c r="J488" s="68"/>
    </row>
    <row r="490" spans="1:18">
      <c r="A490" s="9" t="s">
        <v>2646</v>
      </c>
      <c r="B490" s="9" t="s">
        <v>102</v>
      </c>
      <c r="C490" s="9" t="s">
        <v>103</v>
      </c>
      <c r="D490" s="9" t="s">
        <v>36</v>
      </c>
      <c r="E490" s="9" t="s">
        <v>104</v>
      </c>
      <c r="F490" s="9" t="s">
        <v>788</v>
      </c>
      <c r="G490" s="63" t="s">
        <v>2647</v>
      </c>
      <c r="H490" s="64"/>
      <c r="I490" s="63" t="s">
        <v>24</v>
      </c>
      <c r="J490" s="64"/>
    </row>
    <row r="491" spans="1:18" ht="90">
      <c r="A491" s="21" t="s">
        <v>2694</v>
      </c>
      <c r="B491" s="21">
        <v>94570</v>
      </c>
      <c r="C491" s="21" t="str">
        <f>VLOOKUP(B491,S!$A:$G,2,FALSE)</f>
        <v>SINAPI</v>
      </c>
      <c r="D491" s="22" t="str">
        <f>VLOOKUP(B491,S!$A:$G,3,FALSE)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491" s="21" t="str">
        <f>VLOOKUP(B491,S!$A:$G,4,FALSE)</f>
        <v>M2</v>
      </c>
      <c r="F491" s="21"/>
      <c r="G491" s="65">
        <f>I497</f>
        <v>299.33999999999997</v>
      </c>
      <c r="H491" s="66"/>
      <c r="I491" s="65"/>
      <c r="J491" s="66"/>
      <c r="K491" s="30">
        <f>VLOOKUP(B491,S!A:G,5,FALSE)</f>
        <v>299.33999999999997</v>
      </c>
      <c r="L491" s="21" t="str">
        <f>IF(K491=G491,"OK, CONFORME TABELA",IF(G491&gt;K491,"ACIMA DA TABELA: ","ABAIXO DA TABELA: ")&amp;TRUNC((G491*100)/K491,2)&amp;" %")</f>
        <v>OK, CONFORME TABELA</v>
      </c>
    </row>
    <row r="492" spans="1:18">
      <c r="A492" s="11" t="s">
        <v>2650</v>
      </c>
      <c r="B492" s="11">
        <v>88316</v>
      </c>
      <c r="C492" s="11" t="str">
        <f>VLOOKUP(B492,IF(A492="COMPOSICAO",S!$A:$E,I!$A:$E),2,FALSE)</f>
        <v>SINAPI</v>
      </c>
      <c r="D492" s="23" t="str">
        <f>VLOOKUP(B492,IF(A492="COMPOSICAO",S!$A:$E,I!$A:$E),3,FALSE)</f>
        <v>SERVENTE COM ENCARGOS COMPLEMENTARES</v>
      </c>
      <c r="E492" s="11" t="str">
        <f>VLOOKUP(B492,IF(A492="COMPOSICAO",S!$A:$E,I!$A:$E),4,FALSE)</f>
        <v>H</v>
      </c>
      <c r="F492" s="11">
        <f>0.156509/pcf</f>
        <v>0.15650900000000001</v>
      </c>
      <c r="G492" s="67">
        <f>IF(A492="COMPOSICAO",VLOOKUP("TOTAL SEM BDI - "&amp;B492,CPUAUX1!$A:$J,9,FALSE),VLOOKUP(B492,I!$A:$E,5,FALSE))</f>
        <v>21.71</v>
      </c>
      <c r="H492" s="68"/>
      <c r="I492" s="67">
        <f>TRUNC(F492*G492,2)</f>
        <v>3.39</v>
      </c>
      <c r="J492" s="68"/>
      <c r="M492" s="11">
        <f>B492</f>
        <v>88316</v>
      </c>
      <c r="N492" s="18">
        <f>SUMIF(ORCAMENTO!B:B,B491,ORCAMENTO!F:F)</f>
        <v>51.680000000000007</v>
      </c>
      <c r="O492" s="11">
        <f>F492*N492</f>
        <v>8.0883851200000016</v>
      </c>
      <c r="Q492" s="11">
        <f ca="1">IFERROR(SUMIF(CO!B:B,B491,OFFSET(CO!F:F,0,(4+MATCH(ETAPA,CO!$J$10:$BL$10,0)))),0)</f>
        <v>0</v>
      </c>
      <c r="R492" s="11">
        <f ca="1">F492*Q492</f>
        <v>0</v>
      </c>
    </row>
    <row r="493" spans="1:18">
      <c r="A493" s="11" t="s">
        <v>2650</v>
      </c>
      <c r="B493" s="11">
        <v>88309</v>
      </c>
      <c r="C493" s="11" t="str">
        <f>VLOOKUP(B493,IF(A493="COMPOSICAO",S!$A:$E,I!$A:$E),2,FALSE)</f>
        <v>SINAPI</v>
      </c>
      <c r="D493" s="23" t="str">
        <f>VLOOKUP(B493,IF(A493="COMPOSICAO",S!$A:$E,I!$A:$E),3,FALSE)</f>
        <v>PEDREIRO COM ENCARGOS COMPLEMENTARES</v>
      </c>
      <c r="E493" s="11" t="str">
        <f>VLOOKUP(B493,IF(A493="COMPOSICAO",S!$A:$E,I!$A:$E),4,FALSE)</f>
        <v>H</v>
      </c>
      <c r="F493" s="11">
        <f>0.313018/pcf</f>
        <v>0.31301800000000002</v>
      </c>
      <c r="G493" s="67">
        <f>IF(A493="COMPOSICAO",VLOOKUP("TOTAL SEM BDI - "&amp;B493,CPUAUX1!$A:$J,9,FALSE),VLOOKUP(B493,I!$A:$E,5,FALSE))</f>
        <v>27.39</v>
      </c>
      <c r="H493" s="68"/>
      <c r="I493" s="67">
        <f>TRUNC(F493*G493,2)</f>
        <v>8.57</v>
      </c>
      <c r="J493" s="68"/>
      <c r="M493" s="11">
        <f>B493</f>
        <v>88309</v>
      </c>
      <c r="N493" s="18">
        <f>SUMIF(ORCAMENTO!B:B,B491,ORCAMENTO!F:F)</f>
        <v>51.680000000000007</v>
      </c>
      <c r="O493" s="11">
        <f>F493*N493</f>
        <v>16.176770240000003</v>
      </c>
      <c r="Q493" s="11">
        <f ca="1">IFERROR(SUMIF(CO!B:B,B491,OFFSET(CO!F:F,0,(4+MATCH(ETAPA,CO!$J$10:$BL$10,0)))),0)</f>
        <v>0</v>
      </c>
      <c r="R493" s="11">
        <f ca="1">F493*Q493</f>
        <v>0</v>
      </c>
    </row>
    <row r="494" spans="1:18">
      <c r="A494" s="11" t="s">
        <v>2652</v>
      </c>
      <c r="B494" s="11">
        <v>39961</v>
      </c>
      <c r="C494" s="11" t="str">
        <f>VLOOKUP(B494,IF(A494="COMPOSICAO",S!$A:$E,I!$A:$E),2,FALSE)</f>
        <v>SINAPI</v>
      </c>
      <c r="D494" s="23" t="str">
        <f>VLOOKUP(B494,IF(A494="COMPOSICAO",S!$A:$E,I!$A:$E),3,FALSE)</f>
        <v>SILICONE ACETICO USO GERAL INCOLOR 280 G</v>
      </c>
      <c r="E494" s="11" t="str">
        <f>VLOOKUP(B494,IF(A494="COMPOSICAO",S!$A:$E,I!$A:$E),4,FALSE)</f>
        <v>UN</v>
      </c>
      <c r="F494" s="11">
        <v>0.66785709999999998</v>
      </c>
      <c r="G494" s="67">
        <f>IF(A494="COMPOSICAO",VLOOKUP("TOTAL SEM BDI - "&amp;B494,CPUAUX1!$A:$J,9,FALSE),VLOOKUP(B494,I!$A:$E,5,FALSE))</f>
        <v>32.58</v>
      </c>
      <c r="H494" s="68"/>
      <c r="I494" s="67">
        <f>TRUNC(F494*G494,2)</f>
        <v>21.75</v>
      </c>
      <c r="J494" s="68"/>
      <c r="M494" s="11">
        <f>B494</f>
        <v>39961</v>
      </c>
      <c r="N494" s="18">
        <f>SUMIF(ORCAMENTO!B:B,B491,ORCAMENTO!F:F)</f>
        <v>51.680000000000007</v>
      </c>
      <c r="O494" s="11">
        <f>F494*N494</f>
        <v>34.514854928000005</v>
      </c>
      <c r="Q494" s="11">
        <f ca="1">IFERROR(SUMIF(CO!B:B,B491,OFFSET(CO!F:F,0,(4+MATCH(ETAPA,CO!$J$10:$BL$10,0)))),0)</f>
        <v>0</v>
      </c>
      <c r="R494" s="11">
        <f ca="1">F494*Q494</f>
        <v>0</v>
      </c>
    </row>
    <row r="495" spans="1:18" ht="60">
      <c r="A495" s="11" t="s">
        <v>2652</v>
      </c>
      <c r="B495" s="11">
        <v>36896</v>
      </c>
      <c r="C495" s="11" t="str">
        <f>VLOOKUP(B495,IF(A495="COMPOSICAO",S!$A:$E,I!$A:$E),2,FALSE)</f>
        <v>SINAPI</v>
      </c>
      <c r="D495" s="23" t="str">
        <f>VLOOKUP(B495,IF(A495="COMPOSICAO",S!$A:$E,I!$A:$E),3,FALSE)</f>
        <v>JANELA DE CORRER, EM ALUMINIO PERFIL 25, 100 X 120 CM (A X L), 2 FLS MOVEIS, SEM BANDEIRA, ACABAMENTO BRANCO OU BRILHANTE, BATENTE DE 6 A 7 CM, COM VIDRO 4 MM, SEM GUARNICAO</v>
      </c>
      <c r="E495" s="11" t="str">
        <f>VLOOKUP(B495,IF(A495="COMPOSICAO",S!$A:$E,I!$A:$E),4,FALSE)</f>
        <v>UN</v>
      </c>
      <c r="F495" s="11">
        <v>0.83330000000000004</v>
      </c>
      <c r="G495" s="67">
        <f>IF(A495="COMPOSICAO",VLOOKUP("TOTAL SEM BDI - "&amp;B495,CPUAUX1!$A:$J,9,FALSE),VLOOKUP(B495,I!$A:$E,5,FALSE))</f>
        <v>316.8</v>
      </c>
      <c r="H495" s="68"/>
      <c r="I495" s="67">
        <f>TRUNC(F495*G495,2)</f>
        <v>263.98</v>
      </c>
      <c r="J495" s="68"/>
      <c r="M495" s="11">
        <f>B495</f>
        <v>36896</v>
      </c>
      <c r="N495" s="18">
        <f>SUMIF(ORCAMENTO!B:B,B491,ORCAMENTO!F:F)</f>
        <v>51.680000000000007</v>
      </c>
      <c r="O495" s="11">
        <f>F495*N495</f>
        <v>43.064944000000011</v>
      </c>
      <c r="Q495" s="11">
        <f ca="1">IFERROR(SUMIF(CO!B:B,B491,OFFSET(CO!F:F,0,(4+MATCH(ETAPA,CO!$J$10:$BL$10,0)))),0)</f>
        <v>0</v>
      </c>
      <c r="R495" s="11">
        <f ca="1">F495*Q495</f>
        <v>0</v>
      </c>
    </row>
    <row r="496" spans="1:18" ht="45">
      <c r="A496" s="11" t="s">
        <v>2652</v>
      </c>
      <c r="B496" s="11">
        <v>4377</v>
      </c>
      <c r="C496" s="11" t="str">
        <f>VLOOKUP(B496,IF(A496="COMPOSICAO",S!$A:$E,I!$A:$E),2,FALSE)</f>
        <v>SINAPI</v>
      </c>
      <c r="D496" s="23" t="str">
        <f>VLOOKUP(B496,IF(A496="COMPOSICAO",S!$A:$E,I!$A:$E),3,FALSE)</f>
        <v>PARAFUSO DE ACO ZINCADO COM ROSCA SOBERBA, CABECA CHATA E FENDA SIMPLES, DIAMETRO 4,2 MM, COMPRIMENTO * 32 * MM</v>
      </c>
      <c r="E496" s="11" t="str">
        <f>VLOOKUP(B496,IF(A496="COMPOSICAO",S!$A:$E,I!$A:$E),4,FALSE)</f>
        <v>UN</v>
      </c>
      <c r="F496" s="11">
        <v>9.1999999999999993</v>
      </c>
      <c r="G496" s="67">
        <f>IF(A496="COMPOSICAO",VLOOKUP("TOTAL SEM BDI - "&amp;B496,CPUAUX1!$A:$J,9,FALSE),VLOOKUP(B496,I!$A:$E,5,FALSE))</f>
        <v>0.18</v>
      </c>
      <c r="H496" s="68"/>
      <c r="I496" s="67">
        <f>TRUNC(F496*G496,2)</f>
        <v>1.65</v>
      </c>
      <c r="J496" s="68"/>
      <c r="M496" s="11">
        <f>B496</f>
        <v>4377</v>
      </c>
      <c r="N496" s="18">
        <f>SUMIF(ORCAMENTO!B:B,B491,ORCAMENTO!F:F)</f>
        <v>51.680000000000007</v>
      </c>
      <c r="O496" s="11">
        <f>F496*N496</f>
        <v>475.45600000000002</v>
      </c>
      <c r="Q496" s="11">
        <f ca="1">IFERROR(SUMIF(CO!B:B,B491,OFFSET(CO!F:F,0,(4+MATCH(ETAPA,CO!$J$10:$BL$10,0)))),0)</f>
        <v>0</v>
      </c>
      <c r="R496" s="11">
        <f ca="1">F496*Q496</f>
        <v>0</v>
      </c>
    </row>
    <row r="497" spans="1:18">
      <c r="A497" s="50" t="str">
        <f>"TOTAL SEM BDI - "&amp;B491</f>
        <v>TOTAL SEM BDI - 94570</v>
      </c>
      <c r="B497" s="51"/>
      <c r="C497" s="51"/>
      <c r="D497" s="51"/>
      <c r="E497" s="51"/>
      <c r="F497" s="51"/>
      <c r="G497" s="51"/>
      <c r="H497" s="52"/>
      <c r="I497" s="67">
        <f>SUM(I491:I496)</f>
        <v>299.33999999999997</v>
      </c>
      <c r="J497" s="68"/>
    </row>
    <row r="498" spans="1:18">
      <c r="A498" s="50" t="str">
        <f>"TAXA DE BDI ("&amp;TEXT(BDI,"00,00")&amp;" %)"</f>
        <v>TAXA DE BDI (23,54 %)</v>
      </c>
      <c r="B498" s="51"/>
      <c r="C498" s="51"/>
      <c r="D498" s="51"/>
      <c r="E498" s="51"/>
      <c r="F498" s="51"/>
      <c r="G498" s="51"/>
      <c r="H498" s="52"/>
      <c r="I498" s="67">
        <f>ROUND(I497*(BDI/100),2)</f>
        <v>70.459999999999994</v>
      </c>
      <c r="J498" s="68"/>
    </row>
    <row r="499" spans="1:18">
      <c r="A499" s="50" t="str">
        <f>"TOTAL COM BDI - "&amp;B491</f>
        <v>TOTAL COM BDI - 94570</v>
      </c>
      <c r="B499" s="51"/>
      <c r="C499" s="51"/>
      <c r="D499" s="51"/>
      <c r="E499" s="51"/>
      <c r="F499" s="51"/>
      <c r="G499" s="51"/>
      <c r="H499" s="52"/>
      <c r="I499" s="67">
        <f>SUM(I497:I498)</f>
        <v>369.79999999999995</v>
      </c>
      <c r="J499" s="68"/>
    </row>
    <row r="501" spans="1:18">
      <c r="A501" s="9" t="s">
        <v>2646</v>
      </c>
      <c r="B501" s="9" t="s">
        <v>102</v>
      </c>
      <c r="C501" s="9" t="s">
        <v>103</v>
      </c>
      <c r="D501" s="9" t="s">
        <v>36</v>
      </c>
      <c r="E501" s="9" t="s">
        <v>104</v>
      </c>
      <c r="F501" s="9" t="s">
        <v>788</v>
      </c>
      <c r="G501" s="63" t="s">
        <v>2647</v>
      </c>
      <c r="H501" s="64"/>
      <c r="I501" s="63" t="s">
        <v>24</v>
      </c>
      <c r="J501" s="64"/>
    </row>
    <row r="502" spans="1:18" ht="105">
      <c r="A502" s="21" t="s">
        <v>2694</v>
      </c>
      <c r="B502" s="21">
        <v>94573</v>
      </c>
      <c r="C502" s="21" t="str">
        <f>VLOOKUP(B502,S!$A:$G,2,FALSE)</f>
        <v>SINAPI</v>
      </c>
      <c r="D502" s="22" t="str">
        <f>VLOOKUP(B502,S!$A:$G,3,FALSE)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502" s="21" t="str">
        <f>VLOOKUP(B502,S!$A:$G,4,FALSE)</f>
        <v>M2</v>
      </c>
      <c r="F502" s="21"/>
      <c r="G502" s="65">
        <f>I508</f>
        <v>331.21</v>
      </c>
      <c r="H502" s="66"/>
      <c r="I502" s="65"/>
      <c r="J502" s="66"/>
      <c r="K502" s="30">
        <f>VLOOKUP(B502,S!A:G,5,FALSE)</f>
        <v>331.21</v>
      </c>
      <c r="L502" s="21" t="str">
        <f>IF(K502=G502,"OK, CONFORME TABELA",IF(G502&gt;K502,"ACIMA DA TABELA: ","ABAIXO DA TABELA: ")&amp;TRUNC((G502*100)/K502,2)&amp;" %")</f>
        <v>OK, CONFORME TABELA</v>
      </c>
    </row>
    <row r="503" spans="1:18">
      <c r="A503" s="11" t="s">
        <v>2650</v>
      </c>
      <c r="B503" s="11">
        <v>88316</v>
      </c>
      <c r="C503" s="11" t="str">
        <f>VLOOKUP(B503,IF(A503="COMPOSICAO",S!$A:$E,I!$A:$E),2,FALSE)</f>
        <v>SINAPI</v>
      </c>
      <c r="D503" s="23" t="str">
        <f>VLOOKUP(B503,IF(A503="COMPOSICAO",S!$A:$E,I!$A:$E),3,FALSE)</f>
        <v>SERVENTE COM ENCARGOS COMPLEMENTARES</v>
      </c>
      <c r="E503" s="11" t="str">
        <f>VLOOKUP(B503,IF(A503="COMPOSICAO",S!$A:$E,I!$A:$E),4,FALSE)</f>
        <v>H</v>
      </c>
      <c r="F503" s="11">
        <f>0.1559386/pcf</f>
        <v>0.15593860000000001</v>
      </c>
      <c r="G503" s="67">
        <f>IF(A503="COMPOSICAO",VLOOKUP("TOTAL SEM BDI - "&amp;B503,CPUAUX1!$A:$J,9,FALSE),VLOOKUP(B503,I!$A:$E,5,FALSE))</f>
        <v>21.71</v>
      </c>
      <c r="H503" s="68"/>
      <c r="I503" s="67">
        <f>TRUNC(F503*G503,2)</f>
        <v>3.38</v>
      </c>
      <c r="J503" s="68"/>
      <c r="M503" s="11">
        <f>B503</f>
        <v>88316</v>
      </c>
      <c r="N503" s="18">
        <f>SUMIF(ORCAMENTO!B:B,B502,ORCAMENTO!F:F)</f>
        <v>5</v>
      </c>
      <c r="O503" s="11">
        <f>F503*N503</f>
        <v>0.77969300000000008</v>
      </c>
      <c r="Q503" s="11">
        <f ca="1">IFERROR(SUMIF(CO!B:B,B502,OFFSET(CO!F:F,0,(4+MATCH(ETAPA,CO!$J$10:$BL$10,0)))),0)</f>
        <v>0</v>
      </c>
      <c r="R503" s="11">
        <f ca="1">F503*Q503</f>
        <v>0</v>
      </c>
    </row>
    <row r="504" spans="1:18">
      <c r="A504" s="11" t="s">
        <v>2650</v>
      </c>
      <c r="B504" s="11">
        <v>88309</v>
      </c>
      <c r="C504" s="11" t="str">
        <f>VLOOKUP(B504,IF(A504="COMPOSICAO",S!$A:$E,I!$A:$E),2,FALSE)</f>
        <v>SINAPI</v>
      </c>
      <c r="D504" s="23" t="str">
        <f>VLOOKUP(B504,IF(A504="COMPOSICAO",S!$A:$E,I!$A:$E),3,FALSE)</f>
        <v>PEDREIRO COM ENCARGOS COMPLEMENTARES</v>
      </c>
      <c r="E504" s="11" t="str">
        <f>VLOOKUP(B504,IF(A504="COMPOSICAO",S!$A:$E,I!$A:$E),4,FALSE)</f>
        <v>H</v>
      </c>
      <c r="F504" s="11">
        <f>0.3118773/pcf</f>
        <v>0.31187730000000002</v>
      </c>
      <c r="G504" s="67">
        <f>IF(A504="COMPOSICAO",VLOOKUP("TOTAL SEM BDI - "&amp;B504,CPUAUX1!$A:$J,9,FALSE),VLOOKUP(B504,I!$A:$E,5,FALSE))</f>
        <v>27.39</v>
      </c>
      <c r="H504" s="68"/>
      <c r="I504" s="67">
        <f>TRUNC(F504*G504,2)</f>
        <v>8.5399999999999991</v>
      </c>
      <c r="J504" s="68"/>
      <c r="M504" s="11">
        <f>B504</f>
        <v>88309</v>
      </c>
      <c r="N504" s="18">
        <f>SUMIF(ORCAMENTO!B:B,B502,ORCAMENTO!F:F)</f>
        <v>5</v>
      </c>
      <c r="O504" s="11">
        <f>F504*N504</f>
        <v>1.5593865</v>
      </c>
      <c r="Q504" s="11">
        <f ca="1">IFERROR(SUMIF(CO!B:B,B502,OFFSET(CO!F:F,0,(4+MATCH(ETAPA,CO!$J$10:$BL$10,0)))),0)</f>
        <v>0</v>
      </c>
      <c r="R504" s="11">
        <f ca="1">F504*Q504</f>
        <v>0</v>
      </c>
    </row>
    <row r="505" spans="1:18">
      <c r="A505" s="11" t="s">
        <v>2652</v>
      </c>
      <c r="B505" s="11">
        <v>39961</v>
      </c>
      <c r="C505" s="11" t="str">
        <f>VLOOKUP(B505,IF(A505="COMPOSICAO",S!$A:$E,I!$A:$E),2,FALSE)</f>
        <v>SINAPI</v>
      </c>
      <c r="D505" s="23" t="str">
        <f>VLOOKUP(B505,IF(A505="COMPOSICAO",S!$A:$E,I!$A:$E),3,FALSE)</f>
        <v>SILICONE ACETICO USO GERAL INCOLOR 280 G</v>
      </c>
      <c r="E505" s="11" t="str">
        <f>VLOOKUP(B505,IF(A505="COMPOSICAO",S!$A:$E,I!$A:$E),4,FALSE)</f>
        <v>UN</v>
      </c>
      <c r="F505" s="11">
        <v>0.60107140000000003</v>
      </c>
      <c r="G505" s="67">
        <f>IF(A505="COMPOSICAO",VLOOKUP("TOTAL SEM BDI - "&amp;B505,CPUAUX1!$A:$J,9,FALSE),VLOOKUP(B505,I!$A:$E,5,FALSE))</f>
        <v>32.58</v>
      </c>
      <c r="H505" s="68"/>
      <c r="I505" s="67">
        <f>TRUNC(F505*G505,2)</f>
        <v>19.579999999999998</v>
      </c>
      <c r="J505" s="68"/>
      <c r="M505" s="11">
        <f>B505</f>
        <v>39961</v>
      </c>
      <c r="N505" s="18">
        <f>SUMIF(ORCAMENTO!B:B,B502,ORCAMENTO!F:F)</f>
        <v>5</v>
      </c>
      <c r="O505" s="11">
        <f>F505*N505</f>
        <v>3.0053570000000001</v>
      </c>
      <c r="Q505" s="11">
        <f ca="1">IFERROR(SUMIF(CO!B:B,B502,OFFSET(CO!F:F,0,(4+MATCH(ETAPA,CO!$J$10:$BL$10,0)))),0)</f>
        <v>0</v>
      </c>
      <c r="R505" s="11">
        <f ca="1">F505*Q505</f>
        <v>0</v>
      </c>
    </row>
    <row r="506" spans="1:18" ht="60">
      <c r="A506" s="11" t="s">
        <v>2652</v>
      </c>
      <c r="B506" s="11">
        <v>34364</v>
      </c>
      <c r="C506" s="11" t="str">
        <f>VLOOKUP(B506,IF(A506="COMPOSICAO",S!$A:$E,I!$A:$E),2,FALSE)</f>
        <v>SINAPI</v>
      </c>
      <c r="D506" s="23" t="str">
        <f>VLOOKUP(B506,IF(A506="COMPOSICAO",S!$A:$E,I!$A:$E),3,FALSE)</f>
        <v>JANELA DE CORRER, EM ALUMINIO PERFIL 25, 120 X 150 CM (A X L), 4 FLS, BANDEIRA COM BASCULA, ACABAMENTO BRANCO OU BRILHANTE, BATENTE/REQUADRO DE 6 A 14 CM, COM VIDRO 4 MM, SEM GUARNICAO/ALIZAR</v>
      </c>
      <c r="E506" s="11" t="str">
        <f>VLOOKUP(B506,IF(A506="COMPOSICAO",S!$A:$E,I!$A:$E),4,FALSE)</f>
        <v>UN</v>
      </c>
      <c r="F506" s="11">
        <v>0.55600000000000005</v>
      </c>
      <c r="G506" s="67">
        <f>IF(A506="COMPOSICAO",VLOOKUP("TOTAL SEM BDI - "&amp;B506,CPUAUX1!$A:$J,9,FALSE),VLOOKUP(B506,I!$A:$E,5,FALSE))</f>
        <v>536.70000000000005</v>
      </c>
      <c r="H506" s="68"/>
      <c r="I506" s="67">
        <f>TRUNC(F506*G506,2)</f>
        <v>298.39999999999998</v>
      </c>
      <c r="J506" s="68"/>
      <c r="M506" s="11">
        <f>B506</f>
        <v>34364</v>
      </c>
      <c r="N506" s="18">
        <f>SUMIF(ORCAMENTO!B:B,B502,ORCAMENTO!F:F)</f>
        <v>5</v>
      </c>
      <c r="O506" s="11">
        <f>F506*N506</f>
        <v>2.7800000000000002</v>
      </c>
      <c r="Q506" s="11">
        <f ca="1">IFERROR(SUMIF(CO!B:B,B502,OFFSET(CO!F:F,0,(4+MATCH(ETAPA,CO!$J$10:$BL$10,0)))),0)</f>
        <v>0</v>
      </c>
      <c r="R506" s="11">
        <f ca="1">F506*Q506</f>
        <v>0</v>
      </c>
    </row>
    <row r="507" spans="1:18" ht="45">
      <c r="A507" s="11" t="s">
        <v>2652</v>
      </c>
      <c r="B507" s="11">
        <v>4377</v>
      </c>
      <c r="C507" s="11" t="str">
        <f>VLOOKUP(B507,IF(A507="COMPOSICAO",S!$A:$E,I!$A:$E),2,FALSE)</f>
        <v>SINAPI</v>
      </c>
      <c r="D507" s="23" t="str">
        <f>VLOOKUP(B507,IF(A507="COMPOSICAO",S!$A:$E,I!$A:$E),3,FALSE)</f>
        <v>PARAFUSO DE ACO ZINCADO COM ROSCA SOBERBA, CABECA CHATA E FENDA SIMPLES, DIAMETRO 4,2 MM, COMPRIMENTO * 32 * MM</v>
      </c>
      <c r="E507" s="11" t="str">
        <f>VLOOKUP(B507,IF(A507="COMPOSICAO",S!$A:$E,I!$A:$E),4,FALSE)</f>
        <v>UN</v>
      </c>
      <c r="F507" s="11">
        <v>7.3</v>
      </c>
      <c r="G507" s="67">
        <f>IF(A507="COMPOSICAO",VLOOKUP("TOTAL SEM BDI - "&amp;B507,CPUAUX1!$A:$J,9,FALSE),VLOOKUP(B507,I!$A:$E,5,FALSE))</f>
        <v>0.18</v>
      </c>
      <c r="H507" s="68"/>
      <c r="I507" s="67">
        <f>TRUNC(F507*G507,2)</f>
        <v>1.31</v>
      </c>
      <c r="J507" s="68"/>
      <c r="M507" s="11">
        <f>B507</f>
        <v>4377</v>
      </c>
      <c r="N507" s="18">
        <f>SUMIF(ORCAMENTO!B:B,B502,ORCAMENTO!F:F)</f>
        <v>5</v>
      </c>
      <c r="O507" s="11">
        <f>F507*N507</f>
        <v>36.5</v>
      </c>
      <c r="Q507" s="11">
        <f ca="1">IFERROR(SUMIF(CO!B:B,B502,OFFSET(CO!F:F,0,(4+MATCH(ETAPA,CO!$J$10:$BL$10,0)))),0)</f>
        <v>0</v>
      </c>
      <c r="R507" s="11">
        <f ca="1">F507*Q507</f>
        <v>0</v>
      </c>
    </row>
    <row r="508" spans="1:18">
      <c r="A508" s="50" t="str">
        <f>"TOTAL SEM BDI - "&amp;B502</f>
        <v>TOTAL SEM BDI - 94573</v>
      </c>
      <c r="B508" s="51"/>
      <c r="C508" s="51"/>
      <c r="D508" s="51"/>
      <c r="E508" s="51"/>
      <c r="F508" s="51"/>
      <c r="G508" s="51"/>
      <c r="H508" s="52"/>
      <c r="I508" s="67">
        <f>SUM(I502:I507)</f>
        <v>331.21</v>
      </c>
      <c r="J508" s="68"/>
    </row>
    <row r="509" spans="1:18">
      <c r="A509" s="50" t="str">
        <f>"TAXA DE BDI ("&amp;TEXT(BDI,"00,00")&amp;" %)"</f>
        <v>TAXA DE BDI (23,54 %)</v>
      </c>
      <c r="B509" s="51"/>
      <c r="C509" s="51"/>
      <c r="D509" s="51"/>
      <c r="E509" s="51"/>
      <c r="F509" s="51"/>
      <c r="G509" s="51"/>
      <c r="H509" s="52"/>
      <c r="I509" s="67">
        <f>ROUND(I508*(BDI/100),2)</f>
        <v>77.97</v>
      </c>
      <c r="J509" s="68"/>
    </row>
    <row r="510" spans="1:18">
      <c r="A510" s="50" t="str">
        <f>"TOTAL COM BDI - "&amp;B502</f>
        <v>TOTAL COM BDI - 94573</v>
      </c>
      <c r="B510" s="51"/>
      <c r="C510" s="51"/>
      <c r="D510" s="51"/>
      <c r="E510" s="51"/>
      <c r="F510" s="51"/>
      <c r="G510" s="51"/>
      <c r="H510" s="52"/>
      <c r="I510" s="67">
        <f>SUM(I508:I509)</f>
        <v>409.17999999999995</v>
      </c>
      <c r="J510" s="68"/>
    </row>
    <row r="512" spans="1:18">
      <c r="A512" s="9" t="s">
        <v>2646</v>
      </c>
      <c r="B512" s="9" t="s">
        <v>102</v>
      </c>
      <c r="C512" s="9" t="s">
        <v>103</v>
      </c>
      <c r="D512" s="9" t="s">
        <v>36</v>
      </c>
      <c r="E512" s="9" t="s">
        <v>104</v>
      </c>
      <c r="F512" s="9" t="s">
        <v>788</v>
      </c>
      <c r="G512" s="63" t="s">
        <v>2647</v>
      </c>
      <c r="H512" s="64"/>
      <c r="I512" s="63" t="s">
        <v>24</v>
      </c>
      <c r="J512" s="64"/>
    </row>
    <row r="513" spans="1:18" ht="30">
      <c r="A513" s="21" t="s">
        <v>2695</v>
      </c>
      <c r="B513" s="21">
        <v>101965</v>
      </c>
      <c r="C513" s="21" t="str">
        <f>VLOOKUP(B513,S!$A:$G,2,FALSE)</f>
        <v>SINAPI</v>
      </c>
      <c r="D513" s="22" t="str">
        <f>VLOOKUP(B513,S!$A:$G,3,FALSE)</f>
        <v>PEITORIL LINEAR EM GRANITO OU MÁRMORE, L = 15CM, ASSENTADO COM ARGAMASSA 1:6 COM ADITIVO. AF_11/2020</v>
      </c>
      <c r="E513" s="21" t="str">
        <f>VLOOKUP(B513,S!$A:$G,4,FALSE)</f>
        <v>M</v>
      </c>
      <c r="F513" s="21"/>
      <c r="G513" s="65">
        <f>I520</f>
        <v>159.51000000000002</v>
      </c>
      <c r="H513" s="66"/>
      <c r="I513" s="65"/>
      <c r="J513" s="66"/>
      <c r="K513" s="30">
        <f>VLOOKUP(B513,S!A:G,5,FALSE)</f>
        <v>159.51</v>
      </c>
      <c r="L513" s="21" t="str">
        <f>IF(K513=G513,"OK, CONFORME TABELA",IF(G513&gt;K513,"ACIMA DA TABELA: ","ABAIXO DA TABELA: ")&amp;TRUNC((G513*100)/K513,2)&amp;" %")</f>
        <v>OK, CONFORME TABELA</v>
      </c>
    </row>
    <row r="514" spans="1:18" ht="45">
      <c r="A514" s="11" t="s">
        <v>2650</v>
      </c>
      <c r="B514" s="11">
        <v>91693</v>
      </c>
      <c r="C514" s="11" t="str">
        <f>VLOOKUP(B514,IF(A514="COMPOSICAO",S!$A:$E,I!$A:$E),2,FALSE)</f>
        <v>SINAPI</v>
      </c>
      <c r="D514" s="23" t="str">
        <f>VLOOKUP(B514,IF(A514="COMPOSICAO",S!$A:$E,I!$A:$E),3,FALSE)</f>
        <v>SERRA CIRCULAR DE BANCADA COM MOTOR ELÉTRICO POTÊNCIA DE 5HP, COM COIFA PARA DISCO 10" - CHI DIURNO. AF_08/2015</v>
      </c>
      <c r="E514" s="11" t="str">
        <f>VLOOKUP(B514,IF(A514="COMPOSICAO",S!$A:$E,I!$A:$E),4,FALSE)</f>
        <v>CHI</v>
      </c>
      <c r="F514" s="11">
        <v>0.39800000000000002</v>
      </c>
      <c r="G514" s="67">
        <f>IF(A514="COMPOSICAO",VLOOKUP("TOTAL SEM BDI - "&amp;B514,CPUAUX1!$A:$J,9,FALSE),VLOOKUP(B514,I!$A:$E,5,FALSE))</f>
        <v>27.26</v>
      </c>
      <c r="H514" s="68"/>
      <c r="I514" s="67">
        <f t="shared" ref="I514:I519" si="73">TRUNC(F514*G514,2)</f>
        <v>10.84</v>
      </c>
      <c r="J514" s="68"/>
      <c r="M514" s="11">
        <f t="shared" ref="M514:M519" si="74">B514</f>
        <v>91693</v>
      </c>
      <c r="N514" s="18">
        <f>SUMIF(ORCAMENTO!B:B,B513,ORCAMENTO!F:F)</f>
        <v>58.999999999999993</v>
      </c>
      <c r="O514" s="11">
        <f t="shared" ref="O514:O519" si="75">F514*N514</f>
        <v>23.481999999999999</v>
      </c>
      <c r="Q514" s="11">
        <f ca="1">IFERROR(SUMIF(CO!B:B,B513,OFFSET(CO!F:F,0,(4+MATCH(ETAPA,CO!$J$10:$BL$10,0)))),0)</f>
        <v>0</v>
      </c>
      <c r="R514" s="11">
        <f t="shared" ref="R514:R519" ca="1" si="76">F514*Q514</f>
        <v>0</v>
      </c>
    </row>
    <row r="515" spans="1:18" ht="45">
      <c r="A515" s="11" t="s">
        <v>2650</v>
      </c>
      <c r="B515" s="11">
        <v>91692</v>
      </c>
      <c r="C515" s="11" t="str">
        <f>VLOOKUP(B515,IF(A515="COMPOSICAO",S!$A:$E,I!$A:$E),2,FALSE)</f>
        <v>SINAPI</v>
      </c>
      <c r="D515" s="23" t="str">
        <f>VLOOKUP(B515,IF(A515="COMPOSICAO",S!$A:$E,I!$A:$E),3,FALSE)</f>
        <v>SERRA CIRCULAR DE BANCADA COM MOTOR ELÉTRICO POTÊNCIA DE 5HP, COM COIFA PARA DISCO 10" - CHP DIURNO. AF_08/2015</v>
      </c>
      <c r="E515" s="11" t="str">
        <f>VLOOKUP(B515,IF(A515="COMPOSICAO",S!$A:$E,I!$A:$E),4,FALSE)</f>
        <v>CHP</v>
      </c>
      <c r="F515" s="11">
        <v>2.1000000000000001E-2</v>
      </c>
      <c r="G515" s="67">
        <f>IF(A515="COMPOSICAO",VLOOKUP("TOTAL SEM BDI - "&amp;B515,CPUAUX1!$A:$J,9,FALSE),VLOOKUP(B515,I!$A:$E,5,FALSE))</f>
        <v>28.81</v>
      </c>
      <c r="H515" s="68"/>
      <c r="I515" s="67">
        <f t="shared" si="73"/>
        <v>0.6</v>
      </c>
      <c r="J515" s="68"/>
      <c r="M515" s="11">
        <f t="shared" si="74"/>
        <v>91692</v>
      </c>
      <c r="N515" s="18">
        <f>SUMIF(ORCAMENTO!B:B,B513,ORCAMENTO!F:F)</f>
        <v>58.999999999999993</v>
      </c>
      <c r="O515" s="11">
        <f t="shared" si="75"/>
        <v>1.2389999999999999</v>
      </c>
      <c r="Q515" s="11">
        <f ca="1">IFERROR(SUMIF(CO!B:B,B513,OFFSET(CO!F:F,0,(4+MATCH(ETAPA,CO!$J$10:$BL$10,0)))),0)</f>
        <v>0</v>
      </c>
      <c r="R515" s="11">
        <f t="shared" ca="1" si="76"/>
        <v>0</v>
      </c>
    </row>
    <row r="516" spans="1:18">
      <c r="A516" s="11" t="s">
        <v>2650</v>
      </c>
      <c r="B516" s="11">
        <v>88316</v>
      </c>
      <c r="C516" s="11" t="str">
        <f>VLOOKUP(B516,IF(A516="COMPOSICAO",S!$A:$E,I!$A:$E),2,FALSE)</f>
        <v>SINAPI</v>
      </c>
      <c r="D516" s="23" t="str">
        <f>VLOOKUP(B516,IF(A516="COMPOSICAO",S!$A:$E,I!$A:$E),3,FALSE)</f>
        <v>SERVENTE COM ENCARGOS COMPLEMENTARES</v>
      </c>
      <c r="E516" s="11" t="str">
        <f>VLOOKUP(B516,IF(A516="COMPOSICAO",S!$A:$E,I!$A:$E),4,FALSE)</f>
        <v>H</v>
      </c>
      <c r="F516" s="11">
        <f>0.209/pcf</f>
        <v>0.20899999999999999</v>
      </c>
      <c r="G516" s="67">
        <f>IF(A516="COMPOSICAO",VLOOKUP("TOTAL SEM BDI - "&amp;B516,CPUAUX1!$A:$J,9,FALSE),VLOOKUP(B516,I!$A:$E,5,FALSE))</f>
        <v>21.71</v>
      </c>
      <c r="H516" s="68"/>
      <c r="I516" s="67">
        <f t="shared" si="73"/>
        <v>4.53</v>
      </c>
      <c r="J516" s="68"/>
      <c r="M516" s="11">
        <f t="shared" si="74"/>
        <v>88316</v>
      </c>
      <c r="N516" s="18">
        <f>SUMIF(ORCAMENTO!B:B,B513,ORCAMENTO!F:F)</f>
        <v>58.999999999999993</v>
      </c>
      <c r="O516" s="11">
        <f t="shared" si="75"/>
        <v>12.330999999999998</v>
      </c>
      <c r="Q516" s="11">
        <f ca="1">IFERROR(SUMIF(CO!B:B,B513,OFFSET(CO!F:F,0,(4+MATCH(ETAPA,CO!$J$10:$BL$10,0)))),0)</f>
        <v>0</v>
      </c>
      <c r="R516" s="11">
        <f t="shared" ca="1" si="76"/>
        <v>0</v>
      </c>
    </row>
    <row r="517" spans="1:18">
      <c r="A517" s="11" t="s">
        <v>2650</v>
      </c>
      <c r="B517" s="11">
        <v>88274</v>
      </c>
      <c r="C517" s="11" t="str">
        <f>VLOOKUP(B517,IF(A517="COMPOSICAO",S!$A:$E,I!$A:$E),2,FALSE)</f>
        <v>SINAPI</v>
      </c>
      <c r="D517" s="23" t="str">
        <f>VLOOKUP(B517,IF(A517="COMPOSICAO",S!$A:$E,I!$A:$E),3,FALSE)</f>
        <v>MARMORISTA/GRANITEIRO COM ENCARGOS COMPLEMENTARES</v>
      </c>
      <c r="E517" s="11" t="str">
        <f>VLOOKUP(B517,IF(A517="COMPOSICAO",S!$A:$E,I!$A:$E),4,FALSE)</f>
        <v>H</v>
      </c>
      <c r="F517" s="11">
        <f>0.419/pcf</f>
        <v>0.41899999999999998</v>
      </c>
      <c r="G517" s="67">
        <f>IF(A517="COMPOSICAO",VLOOKUP("TOTAL SEM BDI - "&amp;B517,CPUAUX1!$A:$J,9,FALSE),VLOOKUP(B517,I!$A:$E,5,FALSE))</f>
        <v>27.18</v>
      </c>
      <c r="H517" s="68"/>
      <c r="I517" s="67">
        <f t="shared" si="73"/>
        <v>11.38</v>
      </c>
      <c r="J517" s="68"/>
      <c r="M517" s="11">
        <f t="shared" si="74"/>
        <v>88274</v>
      </c>
      <c r="N517" s="18">
        <f>SUMIF(ORCAMENTO!B:B,B513,ORCAMENTO!F:F)</f>
        <v>58.999999999999993</v>
      </c>
      <c r="O517" s="11">
        <f t="shared" si="75"/>
        <v>24.720999999999997</v>
      </c>
      <c r="Q517" s="11">
        <f ca="1">IFERROR(SUMIF(CO!B:B,B513,OFFSET(CO!F:F,0,(4+MATCH(ETAPA,CO!$J$10:$BL$10,0)))),0)</f>
        <v>0</v>
      </c>
      <c r="R517" s="11">
        <f t="shared" ca="1" si="76"/>
        <v>0</v>
      </c>
    </row>
    <row r="518" spans="1:18" ht="75">
      <c r="A518" s="11" t="s">
        <v>2650</v>
      </c>
      <c r="B518" s="11">
        <v>87283</v>
      </c>
      <c r="C518" s="11" t="str">
        <f>VLOOKUP(B518,IF(A518="COMPOSICAO",S!$A:$E,I!$A:$E),2,FALSE)</f>
        <v>SINAPI</v>
      </c>
      <c r="D518" s="23" t="str">
        <f>VLOOKUP(B518,IF(A518="COMPOSICAO",S!$A:$E,I!$A:$E),3,FALSE)</f>
        <v>ARGAMASSA TRAÇO 1:6 (EM VOLUME DE CIMENTO E AREIA MÉDIA ÚMIDA) COM ADIÇÃO DE PLASTIFICANTE PARA EMBOÇO/MASSA ÚNICA/ASSENTAMENTO DE ALVENARIA DE VEDAÇÃO, PREPARO MECÂNICO COM BETONEIRA 400 L. AF_08/2019</v>
      </c>
      <c r="E518" s="11" t="str">
        <f>VLOOKUP(B518,IF(A518="COMPOSICAO",S!$A:$E,I!$A:$E),4,FALSE)</f>
        <v>M3</v>
      </c>
      <c r="F518" s="11">
        <v>6.0000000000000001E-3</v>
      </c>
      <c r="G518" s="67">
        <f>IF(A518="COMPOSICAO",VLOOKUP("TOTAL SEM BDI - "&amp;B518,CPUAUX1!$A:$J,9,FALSE),VLOOKUP(B518,I!$A:$E,5,FALSE))</f>
        <v>539.86</v>
      </c>
      <c r="H518" s="68"/>
      <c r="I518" s="67">
        <f t="shared" si="73"/>
        <v>3.23</v>
      </c>
      <c r="J518" s="68"/>
      <c r="M518" s="11">
        <f t="shared" si="74"/>
        <v>87283</v>
      </c>
      <c r="N518" s="18">
        <f>SUMIF(ORCAMENTO!B:B,B513,ORCAMENTO!F:F)</f>
        <v>58.999999999999993</v>
      </c>
      <c r="O518" s="11">
        <f t="shared" si="75"/>
        <v>0.35399999999999998</v>
      </c>
      <c r="Q518" s="11">
        <f ca="1">IFERROR(SUMIF(CO!B:B,B513,OFFSET(CO!F:F,0,(4+MATCH(ETAPA,CO!$J$10:$BL$10,0)))),0)</f>
        <v>0</v>
      </c>
      <c r="R518" s="11">
        <f t="shared" ca="1" si="76"/>
        <v>0</v>
      </c>
    </row>
    <row r="519" spans="1:18" ht="30">
      <c r="A519" s="11" t="s">
        <v>2652</v>
      </c>
      <c r="B519" s="11">
        <v>34747</v>
      </c>
      <c r="C519" s="11" t="str">
        <f>VLOOKUP(B519,IF(A519="COMPOSICAO",S!$A:$E,I!$A:$E),2,FALSE)</f>
        <v>SINAPI</v>
      </c>
      <c r="D519" s="23" t="str">
        <f>VLOOKUP(B519,IF(A519="COMPOSICAO",S!$A:$E,I!$A:$E),3,FALSE)</f>
        <v>PEITORIL EM MARMORE, POLIDO, BRANCO COMUM, L= *15* CM, E= *2,0* CM, COM PINGADEIRA</v>
      </c>
      <c r="E519" s="11" t="str">
        <f>VLOOKUP(B519,IF(A519="COMPOSICAO",S!$A:$E,I!$A:$E),4,FALSE)</f>
        <v>M</v>
      </c>
      <c r="F519" s="11">
        <v>1.04</v>
      </c>
      <c r="G519" s="67">
        <f>IF(A519="COMPOSICAO",VLOOKUP("TOTAL SEM BDI - "&amp;B519,CPUAUX1!$A:$J,9,FALSE),VLOOKUP(B519,I!$A:$E,5,FALSE))</f>
        <v>123.98</v>
      </c>
      <c r="H519" s="68"/>
      <c r="I519" s="67">
        <f t="shared" si="73"/>
        <v>128.93</v>
      </c>
      <c r="J519" s="68"/>
      <c r="M519" s="11">
        <f t="shared" si="74"/>
        <v>34747</v>
      </c>
      <c r="N519" s="18">
        <f>SUMIF(ORCAMENTO!B:B,B513,ORCAMENTO!F:F)</f>
        <v>58.999999999999993</v>
      </c>
      <c r="O519" s="11">
        <f t="shared" si="75"/>
        <v>61.359999999999992</v>
      </c>
      <c r="Q519" s="11">
        <f ca="1">IFERROR(SUMIF(CO!B:B,B513,OFFSET(CO!F:F,0,(4+MATCH(ETAPA,CO!$J$10:$BL$10,0)))),0)</f>
        <v>0</v>
      </c>
      <c r="R519" s="11">
        <f t="shared" ca="1" si="76"/>
        <v>0</v>
      </c>
    </row>
    <row r="520" spans="1:18">
      <c r="A520" s="50" t="str">
        <f>"TOTAL SEM BDI - "&amp;B513</f>
        <v>TOTAL SEM BDI - 101965</v>
      </c>
      <c r="B520" s="51"/>
      <c r="C520" s="51"/>
      <c r="D520" s="51"/>
      <c r="E520" s="51"/>
      <c r="F520" s="51"/>
      <c r="G520" s="51"/>
      <c r="H520" s="52"/>
      <c r="I520" s="67">
        <f>SUM(I513:I519)</f>
        <v>159.51000000000002</v>
      </c>
      <c r="J520" s="68"/>
    </row>
    <row r="521" spans="1:18">
      <c r="A521" s="50" t="str">
        <f>"TAXA DE BDI ("&amp;TEXT(BDI,"00,00")&amp;" %)"</f>
        <v>TAXA DE BDI (23,54 %)</v>
      </c>
      <c r="B521" s="51"/>
      <c r="C521" s="51"/>
      <c r="D521" s="51"/>
      <c r="E521" s="51"/>
      <c r="F521" s="51"/>
      <c r="G521" s="51"/>
      <c r="H521" s="52"/>
      <c r="I521" s="67">
        <f>ROUND(I520*(BDI/100),2)</f>
        <v>37.549999999999997</v>
      </c>
      <c r="J521" s="68"/>
    </row>
    <row r="522" spans="1:18">
      <c r="A522" s="50" t="str">
        <f>"TOTAL COM BDI - "&amp;B513</f>
        <v>TOTAL COM BDI - 101965</v>
      </c>
      <c r="B522" s="51"/>
      <c r="C522" s="51"/>
      <c r="D522" s="51"/>
      <c r="E522" s="51"/>
      <c r="F522" s="51"/>
      <c r="G522" s="51"/>
      <c r="H522" s="52"/>
      <c r="I522" s="67">
        <f>SUM(I520:I521)</f>
        <v>197.06</v>
      </c>
      <c r="J522" s="68"/>
    </row>
    <row r="524" spans="1:18">
      <c r="A524" s="9" t="s">
        <v>2646</v>
      </c>
      <c r="B524" s="9" t="s">
        <v>102</v>
      </c>
      <c r="C524" s="9" t="s">
        <v>103</v>
      </c>
      <c r="D524" s="9" t="s">
        <v>36</v>
      </c>
      <c r="E524" s="9" t="s">
        <v>104</v>
      </c>
      <c r="F524" s="9" t="s">
        <v>788</v>
      </c>
      <c r="G524" s="63" t="s">
        <v>2647</v>
      </c>
      <c r="H524" s="64"/>
      <c r="I524" s="63" t="s">
        <v>24</v>
      </c>
      <c r="J524" s="64"/>
    </row>
    <row r="525" spans="1:18" ht="60">
      <c r="A525" s="21" t="s">
        <v>2696</v>
      </c>
      <c r="B525" s="21">
        <v>87879</v>
      </c>
      <c r="C525" s="21" t="str">
        <f>VLOOKUP(B525,S!$A:$G,2,FALSE)</f>
        <v>SINAPI</v>
      </c>
      <c r="D525" s="22" t="str">
        <f>VLOOKUP(B525,S!$A:$G,3,FALSE)</f>
        <v>CHAPISCO APLICADO EM ALVENARIAS E ESTRUTURAS DE CONCRETO INTERNAS, COM COLHER DE PEDREIRO. ARGAMASSA TRAÇO 1:3 COM PREPARO EM BETONEIRA 400L. AF_10/2022</v>
      </c>
      <c r="E525" s="21" t="str">
        <f>VLOOKUP(B525,S!$A:$G,4,FALSE)</f>
        <v>M2</v>
      </c>
      <c r="F525" s="21"/>
      <c r="G525" s="65">
        <f>I529</f>
        <v>4.83</v>
      </c>
      <c r="H525" s="66"/>
      <c r="I525" s="65"/>
      <c r="J525" s="66"/>
      <c r="K525" s="30">
        <f>VLOOKUP(B525,S!A:G,5,FALSE)</f>
        <v>4.83</v>
      </c>
      <c r="L525" s="21" t="str">
        <f>IF(K525=G525,"OK, CONFORME TABELA",IF(G525&gt;K525,"ACIMA DA TABELA: ","ABAIXO DA TABELA: ")&amp;TRUNC((G525*100)/K525,2)&amp;" %")</f>
        <v>OK, CONFORME TABELA</v>
      </c>
    </row>
    <row r="526" spans="1:18">
      <c r="A526" s="11" t="s">
        <v>2650</v>
      </c>
      <c r="B526" s="11">
        <v>88316</v>
      </c>
      <c r="C526" s="11" t="str">
        <f>VLOOKUP(B526,IF(A526="COMPOSICAO",S!$A:$E,I!$A:$E),2,FALSE)</f>
        <v>SINAPI</v>
      </c>
      <c r="D526" s="23" t="str">
        <f>VLOOKUP(B526,IF(A526="COMPOSICAO",S!$A:$E,I!$A:$E),3,FALSE)</f>
        <v>SERVENTE COM ENCARGOS COMPLEMENTARES</v>
      </c>
      <c r="E526" s="11" t="str">
        <f>VLOOKUP(B526,IF(A526="COMPOSICAO",S!$A:$E,I!$A:$E),4,FALSE)</f>
        <v>H</v>
      </c>
      <c r="F526" s="11">
        <f>0.0255/pcf</f>
        <v>2.5499999999999998E-2</v>
      </c>
      <c r="G526" s="67">
        <f>IF(A526="COMPOSICAO",VLOOKUP("TOTAL SEM BDI - "&amp;B526,CPUAUX1!$A:$J,9,FALSE),VLOOKUP(B526,I!$A:$E,5,FALSE))</f>
        <v>21.71</v>
      </c>
      <c r="H526" s="68"/>
      <c r="I526" s="67">
        <f>TRUNC(F526*G526,2)</f>
        <v>0.55000000000000004</v>
      </c>
      <c r="J526" s="68"/>
      <c r="M526" s="11">
        <f>B526</f>
        <v>88316</v>
      </c>
      <c r="N526" s="18">
        <f>SUMIF(ORCAMENTO!B:B,B525,ORCAMENTO!F:F)</f>
        <v>3983.4300000000003</v>
      </c>
      <c r="O526" s="11">
        <f>F526*N526</f>
        <v>101.577465</v>
      </c>
      <c r="Q526" s="11">
        <f ca="1">IFERROR(SUMIF(CO!B:B,B525,OFFSET(CO!F:F,0,(4+MATCH(ETAPA,CO!$J$10:$BL$10,0)))),0)</f>
        <v>0</v>
      </c>
      <c r="R526" s="11">
        <f ca="1">F526*Q526</f>
        <v>0</v>
      </c>
    </row>
    <row r="527" spans="1:18">
      <c r="A527" s="11" t="s">
        <v>2650</v>
      </c>
      <c r="B527" s="11">
        <v>88309</v>
      </c>
      <c r="C527" s="11" t="str">
        <f>VLOOKUP(B527,IF(A527="COMPOSICAO",S!$A:$E,I!$A:$E),2,FALSE)</f>
        <v>SINAPI</v>
      </c>
      <c r="D527" s="23" t="str">
        <f>VLOOKUP(B527,IF(A527="COMPOSICAO",S!$A:$E,I!$A:$E),3,FALSE)</f>
        <v>PEDREIRO COM ENCARGOS COMPLEMENTARES</v>
      </c>
      <c r="E527" s="11" t="str">
        <f>VLOOKUP(B527,IF(A527="COMPOSICAO",S!$A:$E,I!$A:$E),4,FALSE)</f>
        <v>H</v>
      </c>
      <c r="F527" s="11">
        <f>0.0681/pcf</f>
        <v>6.8099999999999994E-2</v>
      </c>
      <c r="G527" s="67">
        <f>IF(A527="COMPOSICAO",VLOOKUP("TOTAL SEM BDI - "&amp;B527,CPUAUX1!$A:$J,9,FALSE),VLOOKUP(B527,I!$A:$E,5,FALSE))</f>
        <v>27.39</v>
      </c>
      <c r="H527" s="68"/>
      <c r="I527" s="67">
        <f>TRUNC(F527*G527,2)</f>
        <v>1.86</v>
      </c>
      <c r="J527" s="68"/>
      <c r="M527" s="11">
        <f>B527</f>
        <v>88309</v>
      </c>
      <c r="N527" s="18">
        <f>SUMIF(ORCAMENTO!B:B,B525,ORCAMENTO!F:F)</f>
        <v>3983.4300000000003</v>
      </c>
      <c r="O527" s="11">
        <f>F527*N527</f>
        <v>271.27158300000002</v>
      </c>
      <c r="Q527" s="11">
        <f ca="1">IFERROR(SUMIF(CO!B:B,B525,OFFSET(CO!F:F,0,(4+MATCH(ETAPA,CO!$J$10:$BL$10,0)))),0)</f>
        <v>0</v>
      </c>
      <c r="R527" s="11">
        <f ca="1">F527*Q527</f>
        <v>0</v>
      </c>
    </row>
    <row r="528" spans="1:18" ht="45">
      <c r="A528" s="11" t="s">
        <v>2650</v>
      </c>
      <c r="B528" s="11">
        <v>87313</v>
      </c>
      <c r="C528" s="11" t="str">
        <f>VLOOKUP(B528,IF(A528="COMPOSICAO",S!$A:$E,I!$A:$E),2,FALSE)</f>
        <v>SINAPI</v>
      </c>
      <c r="D528" s="23" t="str">
        <f>VLOOKUP(B528,IF(A528="COMPOSICAO",S!$A:$E,I!$A:$E),3,FALSE)</f>
        <v>ARGAMASSA TRAÇO 1:3 (EM VOLUME DE CIMENTO E AREIA GROSSA ÚMIDA) PARA CHAPISCO CONVENCIONAL, PREPARO MECÂNICO COM BETONEIRA 400 L. AF_08/2019</v>
      </c>
      <c r="E528" s="11" t="str">
        <f>VLOOKUP(B528,IF(A528="COMPOSICAO",S!$A:$E,I!$A:$E),4,FALSE)</f>
        <v>M3</v>
      </c>
      <c r="F528" s="11">
        <v>3.7000000000000002E-3</v>
      </c>
      <c r="G528" s="67">
        <f>IF(A528="COMPOSICAO",VLOOKUP("TOTAL SEM BDI - "&amp;B528,CPUAUX1!$A:$J,9,FALSE),VLOOKUP(B528,I!$A:$E,5,FALSE))</f>
        <v>656.12</v>
      </c>
      <c r="H528" s="68"/>
      <c r="I528" s="67">
        <f>TRUNC(F528*G528,2)</f>
        <v>2.42</v>
      </c>
      <c r="J528" s="68"/>
      <c r="M528" s="11">
        <f>B528</f>
        <v>87313</v>
      </c>
      <c r="N528" s="18">
        <f>SUMIF(ORCAMENTO!B:B,B525,ORCAMENTO!F:F)</f>
        <v>3983.4300000000003</v>
      </c>
      <c r="O528" s="11">
        <f>F528*N528</f>
        <v>14.738691000000001</v>
      </c>
      <c r="Q528" s="11">
        <f ca="1">IFERROR(SUMIF(CO!B:B,B525,OFFSET(CO!F:F,0,(4+MATCH(ETAPA,CO!$J$10:$BL$10,0)))),0)</f>
        <v>0</v>
      </c>
      <c r="R528" s="11">
        <f ca="1">F528*Q528</f>
        <v>0</v>
      </c>
    </row>
    <row r="529" spans="1:18">
      <c r="A529" s="50" t="str">
        <f>"TOTAL SEM BDI - "&amp;B525</f>
        <v>TOTAL SEM BDI - 87879</v>
      </c>
      <c r="B529" s="51"/>
      <c r="C529" s="51"/>
      <c r="D529" s="51"/>
      <c r="E529" s="51"/>
      <c r="F529" s="51"/>
      <c r="G529" s="51"/>
      <c r="H529" s="52"/>
      <c r="I529" s="67">
        <f>SUM(I525:I528)</f>
        <v>4.83</v>
      </c>
      <c r="J529" s="68"/>
    </row>
    <row r="530" spans="1:18">
      <c r="A530" s="50" t="str">
        <f>"TAXA DE BDI ("&amp;TEXT(BDI,"00,00")&amp;" %)"</f>
        <v>TAXA DE BDI (23,54 %)</v>
      </c>
      <c r="B530" s="51"/>
      <c r="C530" s="51"/>
      <c r="D530" s="51"/>
      <c r="E530" s="51"/>
      <c r="F530" s="51"/>
      <c r="G530" s="51"/>
      <c r="H530" s="52"/>
      <c r="I530" s="67">
        <f>ROUND(I529*(BDI/100),2)</f>
        <v>1.1399999999999999</v>
      </c>
      <c r="J530" s="68"/>
    </row>
    <row r="531" spans="1:18">
      <c r="A531" s="50" t="str">
        <f>"TOTAL COM BDI - "&amp;B525</f>
        <v>TOTAL COM BDI - 87879</v>
      </c>
      <c r="B531" s="51"/>
      <c r="C531" s="51"/>
      <c r="D531" s="51"/>
      <c r="E531" s="51"/>
      <c r="F531" s="51"/>
      <c r="G531" s="51"/>
      <c r="H531" s="52"/>
      <c r="I531" s="67">
        <f>SUM(I529:I530)</f>
        <v>5.97</v>
      </c>
      <c r="J531" s="68"/>
    </row>
    <row r="533" spans="1:18">
      <c r="A533" s="9" t="s">
        <v>2646</v>
      </c>
      <c r="B533" s="9" t="s">
        <v>102</v>
      </c>
      <c r="C533" s="9" t="s">
        <v>103</v>
      </c>
      <c r="D533" s="9" t="s">
        <v>36</v>
      </c>
      <c r="E533" s="9" t="s">
        <v>104</v>
      </c>
      <c r="F533" s="9" t="s">
        <v>788</v>
      </c>
      <c r="G533" s="63" t="s">
        <v>2647</v>
      </c>
      <c r="H533" s="64"/>
      <c r="I533" s="63" t="s">
        <v>24</v>
      </c>
      <c r="J533" s="64"/>
    </row>
    <row r="534" spans="1:18" ht="60">
      <c r="A534" s="21" t="s">
        <v>2697</v>
      </c>
      <c r="B534" s="21">
        <v>87553</v>
      </c>
      <c r="C534" s="21" t="str">
        <f>VLOOKUP(B534,S!$A:$G,2,FALSE)</f>
        <v>SINAPI</v>
      </c>
      <c r="D534" s="22" t="str">
        <f>VLOOKUP(B534,S!$A:$G,3,FALSE)</f>
        <v>EMBOÇO, EM ARGAMASSA TRAÇO 1:2:8, PREPARO MECÂNICO, APLICADO MANUALMENTE EM PAREDES INTERNAS DE AMBIENTES COM ÁREA MAIOR QUE 10M², E = 10MM, COM TALISCAS. AF_03/2024</v>
      </c>
      <c r="E534" s="21" t="str">
        <f>VLOOKUP(B534,S!$A:$G,4,FALSE)</f>
        <v>M2</v>
      </c>
      <c r="F534" s="21"/>
      <c r="G534" s="65">
        <f>I538</f>
        <v>23.64</v>
      </c>
      <c r="H534" s="66"/>
      <c r="I534" s="65"/>
      <c r="J534" s="66"/>
      <c r="K534" s="30">
        <f>VLOOKUP(B534,S!A:G,5,FALSE)</f>
        <v>23.64</v>
      </c>
      <c r="L534" s="21" t="str">
        <f>IF(K534=G534,"OK, CONFORME TABELA",IF(G534&gt;K534,"ACIMA DA TABELA: ","ABAIXO DA TABELA: ")&amp;TRUNC((G534*100)/K534,2)&amp;" %")</f>
        <v>OK, CONFORME TABELA</v>
      </c>
    </row>
    <row r="535" spans="1:18">
      <c r="A535" s="11" t="s">
        <v>2650</v>
      </c>
      <c r="B535" s="11">
        <v>88316</v>
      </c>
      <c r="C535" s="11" t="str">
        <f>VLOOKUP(B535,IF(A535="COMPOSICAO",S!$A:$E,I!$A:$E),2,FALSE)</f>
        <v>SINAPI</v>
      </c>
      <c r="D535" s="23" t="str">
        <f>VLOOKUP(B535,IF(A535="COMPOSICAO",S!$A:$E,I!$A:$E),3,FALSE)</f>
        <v>SERVENTE COM ENCARGOS COMPLEMENTARES</v>
      </c>
      <c r="E535" s="11" t="str">
        <f>VLOOKUP(B535,IF(A535="COMPOSICAO",S!$A:$E,I!$A:$E),4,FALSE)</f>
        <v>H</v>
      </c>
      <c r="F535" s="11">
        <f>0.1402/pcf</f>
        <v>0.14019999999999999</v>
      </c>
      <c r="G535" s="67">
        <f>IF(A535="COMPOSICAO",VLOOKUP("TOTAL SEM BDI - "&amp;B535,CPUAUX1!$A:$J,9,FALSE),VLOOKUP(B535,I!$A:$E,5,FALSE))</f>
        <v>21.71</v>
      </c>
      <c r="H535" s="68"/>
      <c r="I535" s="67">
        <f>TRUNC(F535*G535,2)</f>
        <v>3.04</v>
      </c>
      <c r="J535" s="68"/>
      <c r="M535" s="11">
        <f>B535</f>
        <v>88316</v>
      </c>
      <c r="N535" s="18">
        <f>SUMIF(ORCAMENTO!B:B,B534,ORCAMENTO!F:F)</f>
        <v>3983.43</v>
      </c>
      <c r="O535" s="11">
        <f>F535*N535</f>
        <v>558.47688599999992</v>
      </c>
      <c r="Q535" s="11">
        <f ca="1">IFERROR(SUMIF(CO!B:B,B534,OFFSET(CO!F:F,0,(4+MATCH(ETAPA,CO!$J$10:$BL$10,0)))),0)</f>
        <v>0</v>
      </c>
      <c r="R535" s="11">
        <f ca="1">F535*Q535</f>
        <v>0</v>
      </c>
    </row>
    <row r="536" spans="1:18">
      <c r="A536" s="11" t="s">
        <v>2650</v>
      </c>
      <c r="B536" s="11">
        <v>88309</v>
      </c>
      <c r="C536" s="11" t="str">
        <f>VLOOKUP(B536,IF(A536="COMPOSICAO",S!$A:$E,I!$A:$E),2,FALSE)</f>
        <v>SINAPI</v>
      </c>
      <c r="D536" s="23" t="str">
        <f>VLOOKUP(B536,IF(A536="COMPOSICAO",S!$A:$E,I!$A:$E),3,FALSE)</f>
        <v>PEDREIRO COM ENCARGOS COMPLEMENTARES</v>
      </c>
      <c r="E536" s="11" t="str">
        <f>VLOOKUP(B536,IF(A536="COMPOSICAO",S!$A:$E,I!$A:$E),4,FALSE)</f>
        <v>H</v>
      </c>
      <c r="F536" s="11">
        <f>0.2805/pcf</f>
        <v>0.28050000000000003</v>
      </c>
      <c r="G536" s="67">
        <f>IF(A536="COMPOSICAO",VLOOKUP("TOTAL SEM BDI - "&amp;B536,CPUAUX1!$A:$J,9,FALSE),VLOOKUP(B536,I!$A:$E,5,FALSE))</f>
        <v>27.39</v>
      </c>
      <c r="H536" s="68"/>
      <c r="I536" s="67">
        <f>TRUNC(F536*G536,2)</f>
        <v>7.68</v>
      </c>
      <c r="J536" s="68"/>
      <c r="M536" s="11">
        <f>B536</f>
        <v>88309</v>
      </c>
      <c r="N536" s="18">
        <f>SUMIF(ORCAMENTO!B:B,B534,ORCAMENTO!F:F)</f>
        <v>3983.43</v>
      </c>
      <c r="O536" s="11">
        <f>F536*N536</f>
        <v>1117.3521150000001</v>
      </c>
      <c r="Q536" s="11">
        <f ca="1">IFERROR(SUMIF(CO!B:B,B534,OFFSET(CO!F:F,0,(4+MATCH(ETAPA,CO!$J$10:$BL$10,0)))),0)</f>
        <v>0</v>
      </c>
      <c r="R536" s="11">
        <f ca="1">F536*Q536</f>
        <v>0</v>
      </c>
    </row>
    <row r="537" spans="1:18" ht="60">
      <c r="A537" s="11" t="s">
        <v>2650</v>
      </c>
      <c r="B537" s="11">
        <v>87292</v>
      </c>
      <c r="C537" s="11" t="str">
        <f>VLOOKUP(B537,IF(A537="COMPOSICAO",S!$A:$E,I!$A:$E),2,FALSE)</f>
        <v>SINAPI</v>
      </c>
      <c r="D537" s="23" t="str">
        <f>VLOOKUP(B537,IF(A537="COMPOSICAO",S!$A:$E,I!$A:$E),3,FALSE)</f>
        <v>ARGAMASSA TRAÇO 1:2:8 (EM VOLUME DE CIMENTO, CAL E AREIA MÉDIA ÚMIDA) PARA EMBOÇO/MASSA ÚNICA/ASSENTAMENTO DE ALVENARIA DE VEDAÇÃO, PREPARO MECÂNICO COM BETONEIRA 400 L. AF_08/2019</v>
      </c>
      <c r="E537" s="11" t="str">
        <f>VLOOKUP(B537,IF(A537="COMPOSICAO",S!$A:$E,I!$A:$E),4,FALSE)</f>
        <v>M3</v>
      </c>
      <c r="F537" s="11">
        <v>1.9400000000000001E-2</v>
      </c>
      <c r="G537" s="67">
        <f>IF(A537="COMPOSICAO",VLOOKUP("TOTAL SEM BDI - "&amp;B537,CPUAUX1!$A:$J,9,FALSE),VLOOKUP(B537,I!$A:$E,5,FALSE))</f>
        <v>666.42000000000007</v>
      </c>
      <c r="H537" s="68"/>
      <c r="I537" s="67">
        <f>TRUNC(F537*G537,2)</f>
        <v>12.92</v>
      </c>
      <c r="J537" s="68"/>
      <c r="M537" s="11">
        <f>B537</f>
        <v>87292</v>
      </c>
      <c r="N537" s="18">
        <f>SUMIF(ORCAMENTO!B:B,B534,ORCAMENTO!F:F)</f>
        <v>3983.43</v>
      </c>
      <c r="O537" s="11">
        <f>F537*N537</f>
        <v>77.278542000000002</v>
      </c>
      <c r="Q537" s="11">
        <f ca="1">IFERROR(SUMIF(CO!B:B,B534,OFFSET(CO!F:F,0,(4+MATCH(ETAPA,CO!$J$10:$BL$10,0)))),0)</f>
        <v>0</v>
      </c>
      <c r="R537" s="11">
        <f ca="1">F537*Q537</f>
        <v>0</v>
      </c>
    </row>
    <row r="538" spans="1:18">
      <c r="A538" s="50" t="str">
        <f>"TOTAL SEM BDI - "&amp;B534</f>
        <v>TOTAL SEM BDI - 87553</v>
      </c>
      <c r="B538" s="51"/>
      <c r="C538" s="51"/>
      <c r="D538" s="51"/>
      <c r="E538" s="51"/>
      <c r="F538" s="51"/>
      <c r="G538" s="51"/>
      <c r="H538" s="52"/>
      <c r="I538" s="67">
        <f>SUM(I534:I537)</f>
        <v>23.64</v>
      </c>
      <c r="J538" s="68"/>
    </row>
    <row r="539" spans="1:18">
      <c r="A539" s="50" t="str">
        <f>"TAXA DE BDI ("&amp;TEXT(BDI,"00,00")&amp;" %)"</f>
        <v>TAXA DE BDI (23,54 %)</v>
      </c>
      <c r="B539" s="51"/>
      <c r="C539" s="51"/>
      <c r="D539" s="51"/>
      <c r="E539" s="51"/>
      <c r="F539" s="51"/>
      <c r="G539" s="51"/>
      <c r="H539" s="52"/>
      <c r="I539" s="67">
        <f>ROUND(I538*(BDI/100),2)</f>
        <v>5.56</v>
      </c>
      <c r="J539" s="68"/>
    </row>
    <row r="540" spans="1:18">
      <c r="A540" s="50" t="str">
        <f>"TOTAL COM BDI - "&amp;B534</f>
        <v>TOTAL COM BDI - 87553</v>
      </c>
      <c r="B540" s="51"/>
      <c r="C540" s="51"/>
      <c r="D540" s="51"/>
      <c r="E540" s="51"/>
      <c r="F540" s="51"/>
      <c r="G540" s="51"/>
      <c r="H540" s="52"/>
      <c r="I540" s="67">
        <f>SUM(I538:I539)</f>
        <v>29.2</v>
      </c>
      <c r="J540" s="68"/>
    </row>
    <row r="542" spans="1:18">
      <c r="A542" s="9" t="s">
        <v>2646</v>
      </c>
      <c r="B542" s="9" t="s">
        <v>102</v>
      </c>
      <c r="C542" s="9" t="s">
        <v>103</v>
      </c>
      <c r="D542" s="9" t="s">
        <v>36</v>
      </c>
      <c r="E542" s="9" t="s">
        <v>104</v>
      </c>
      <c r="F542" s="9" t="s">
        <v>788</v>
      </c>
      <c r="G542" s="63" t="s">
        <v>2647</v>
      </c>
      <c r="H542" s="64"/>
      <c r="I542" s="63" t="s">
        <v>24</v>
      </c>
      <c r="J542" s="64"/>
    </row>
    <row r="543" spans="1:18" ht="30">
      <c r="A543" s="21" t="s">
        <v>14</v>
      </c>
      <c r="B543" s="21" t="s">
        <v>1153</v>
      </c>
      <c r="C543" s="21" t="str">
        <f>VLOOKUP(B543,S!$A:$G,2,FALSE)</f>
        <v>PRÓPRIA</v>
      </c>
      <c r="D543" s="22" t="str">
        <f>VLOOKUP(B543,S!$A:$G,3,FALSE)</f>
        <v>PORCELANATO RETIFICADO POLIDO C/ ARG. PRÉ-FABRICADA - P/ PAREDE (REF: C4446-SEINFRA 28)</v>
      </c>
      <c r="E543" s="21" t="str">
        <f>VLOOKUP(B543,S!$A:$G,4,FALSE)</f>
        <v>M2</v>
      </c>
      <c r="F543" s="21"/>
      <c r="G543" s="65">
        <f>I548</f>
        <v>132.16</v>
      </c>
      <c r="H543" s="66"/>
      <c r="I543" s="65"/>
      <c r="J543" s="66"/>
      <c r="K543" s="30">
        <f>VLOOKUP(B543,S!A:G,5,FALSE)</f>
        <v>0</v>
      </c>
      <c r="L543" s="21" t="s">
        <v>2649</v>
      </c>
    </row>
    <row r="544" spans="1:18">
      <c r="A544" s="11" t="s">
        <v>2652</v>
      </c>
      <c r="B544" s="11" t="s">
        <v>2698</v>
      </c>
      <c r="C544" s="11" t="str">
        <f>VLOOKUP(B544,IF(A544="COMPOSICAO",S!$A:$E,I!$A:$E),2,FALSE)</f>
        <v>SEINFRA</v>
      </c>
      <c r="D544" s="23" t="str">
        <f>VLOOKUP(B544,IF(A544="COMPOSICAO",S!$A:$E,I!$A:$E),3,FALSE)</f>
        <v>PORCELANATO RETIFICADO POLIDO</v>
      </c>
      <c r="E544" s="11" t="str">
        <f>VLOOKUP(B544,IF(A544="COMPOSICAO",S!$A:$E,I!$A:$E),4,FALSE)</f>
        <v>M2</v>
      </c>
      <c r="F544" s="11">
        <v>1.1000000000000001</v>
      </c>
      <c r="G544" s="67">
        <f>IF(A544="COMPOSICAO",VLOOKUP("TOTAL SEM BDI - "&amp;B544,CPUAUX1!$A:$J,9,FALSE),VLOOKUP(B544,I!$A:$E,5,FALSE))</f>
        <v>70.5</v>
      </c>
      <c r="H544" s="68"/>
      <c r="I544" s="67">
        <f>TRUNC(F544*G544,2)</f>
        <v>77.55</v>
      </c>
      <c r="J544" s="68"/>
      <c r="M544" s="11" t="str">
        <f>B544</f>
        <v>I6501</v>
      </c>
      <c r="N544" s="18">
        <f>SUMIF(ORCAMENTO!B:B,B543,ORCAMENTO!F:F)</f>
        <v>332.07</v>
      </c>
      <c r="O544" s="11">
        <f>F544*N544</f>
        <v>365.27700000000004</v>
      </c>
      <c r="Q544" s="11">
        <f ca="1">IFERROR(SUMIF(CO!B:B,B543,OFFSET(CO!F:F,0,(4+MATCH(ETAPA,CO!$J$10:$BL$10,0)))),0)</f>
        <v>0</v>
      </c>
      <c r="R544" s="11">
        <f ca="1">F544*Q544</f>
        <v>0</v>
      </c>
    </row>
    <row r="545" spans="1:18" ht="30">
      <c r="A545" s="11" t="s">
        <v>2652</v>
      </c>
      <c r="B545" s="11" t="s">
        <v>2699</v>
      </c>
      <c r="C545" s="11" t="str">
        <f>VLOOKUP(B545,IF(A545="COMPOSICAO",S!$A:$E,I!$A:$E),2,FALSE)</f>
        <v>SEINFRA</v>
      </c>
      <c r="D545" s="23" t="str">
        <f>VLOOKUP(B545,IF(A545="COMPOSICAO",S!$A:$E,I!$A:$E),3,FALSE)</f>
        <v>ARGAMASSA COLANTE PRÉ-FABRICADA P/ CERÂMICAS E PORCELANATOS</v>
      </c>
      <c r="E545" s="11" t="str">
        <f>VLOOKUP(B545,IF(A545="COMPOSICAO",S!$A:$E,I!$A:$E),4,FALSE)</f>
        <v>KG</v>
      </c>
      <c r="F545" s="11">
        <v>8</v>
      </c>
      <c r="G545" s="67">
        <f>IF(A545="COMPOSICAO",VLOOKUP("TOTAL SEM BDI - "&amp;B545,CPUAUX1!$A:$J,9,FALSE),VLOOKUP(B545,I!$A:$E,5,FALSE))</f>
        <v>2.42</v>
      </c>
      <c r="H545" s="68"/>
      <c r="I545" s="67">
        <f>TRUNC(F545*G545,2)</f>
        <v>19.36</v>
      </c>
      <c r="J545" s="68"/>
      <c r="M545" s="11" t="str">
        <f>B545</f>
        <v>I6508</v>
      </c>
      <c r="N545" s="18">
        <f>SUMIF(ORCAMENTO!B:B,B543,ORCAMENTO!F:F)</f>
        <v>332.07</v>
      </c>
      <c r="O545" s="11">
        <f>F545*N545</f>
        <v>2656.56</v>
      </c>
      <c r="Q545" s="11">
        <f ca="1">IFERROR(SUMIF(CO!B:B,B543,OFFSET(CO!F:F,0,(4+MATCH(ETAPA,CO!$J$10:$BL$10,0)))),0)</f>
        <v>0</v>
      </c>
      <c r="R545" s="11">
        <f ca="1">F545*Q545</f>
        <v>0</v>
      </c>
    </row>
    <row r="546" spans="1:18" ht="30">
      <c r="A546" s="11" t="s">
        <v>2650</v>
      </c>
      <c r="B546" s="11">
        <v>88256</v>
      </c>
      <c r="C546" s="11" t="str">
        <f>VLOOKUP(B546,IF(A546="COMPOSICAO",S!$A:$E,I!$A:$E),2,FALSE)</f>
        <v>SINAPI</v>
      </c>
      <c r="D546" s="23" t="str">
        <f>VLOOKUP(B546,IF(A546="COMPOSICAO",S!$A:$E,I!$A:$E),3,FALSE)</f>
        <v>AZULEJISTA OU LADRILHEIRO COM ENCARGOS COMPLEMENTARES</v>
      </c>
      <c r="E546" s="11" t="str">
        <f>VLOOKUP(B546,IF(A546="COMPOSICAO",S!$A:$E,I!$A:$E),4,FALSE)</f>
        <v>H</v>
      </c>
      <c r="F546" s="11">
        <f>0.72/pcf</f>
        <v>0.72</v>
      </c>
      <c r="G546" s="67">
        <f>IF(A546="COMPOSICAO",VLOOKUP("TOTAL SEM BDI - "&amp;B546,CPUAUX1!$A:$J,9,FALSE),VLOOKUP(B546,I!$A:$E,5,FALSE))</f>
        <v>27.259999999999998</v>
      </c>
      <c r="H546" s="68"/>
      <c r="I546" s="67">
        <f>TRUNC(F546*G546,2)</f>
        <v>19.62</v>
      </c>
      <c r="J546" s="68"/>
      <c r="M546" s="11">
        <f>B546</f>
        <v>88256</v>
      </c>
      <c r="N546" s="18">
        <f>SUMIF(ORCAMENTO!B:B,B543,ORCAMENTO!F:F)</f>
        <v>332.07</v>
      </c>
      <c r="O546" s="11">
        <f>F546*N546</f>
        <v>239.09039999999999</v>
      </c>
      <c r="Q546" s="11">
        <f ca="1">IFERROR(SUMIF(CO!B:B,B543,OFFSET(CO!F:F,0,(4+MATCH(ETAPA,CO!$J$10:$BL$10,0)))),0)</f>
        <v>0</v>
      </c>
      <c r="R546" s="11">
        <f ca="1">F546*Q546</f>
        <v>0</v>
      </c>
    </row>
    <row r="547" spans="1:18">
      <c r="A547" s="11" t="s">
        <v>2650</v>
      </c>
      <c r="B547" s="11">
        <v>88316</v>
      </c>
      <c r="C547" s="11" t="str">
        <f>VLOOKUP(B547,IF(A547="COMPOSICAO",S!$A:$E,I!$A:$E),2,FALSE)</f>
        <v>SINAPI</v>
      </c>
      <c r="D547" s="23" t="str">
        <f>VLOOKUP(B547,IF(A547="COMPOSICAO",S!$A:$E,I!$A:$E),3,FALSE)</f>
        <v>SERVENTE COM ENCARGOS COMPLEMENTARES</v>
      </c>
      <c r="E547" s="11" t="str">
        <f>VLOOKUP(B547,IF(A547="COMPOSICAO",S!$A:$E,I!$A:$E),4,FALSE)</f>
        <v>H</v>
      </c>
      <c r="F547" s="11">
        <f>0.72/pcf</f>
        <v>0.72</v>
      </c>
      <c r="G547" s="67">
        <f>IF(A547="COMPOSICAO",VLOOKUP("TOTAL SEM BDI - "&amp;B547,CPUAUX1!$A:$J,9,FALSE),VLOOKUP(B547,I!$A:$E,5,FALSE))</f>
        <v>21.71</v>
      </c>
      <c r="H547" s="68"/>
      <c r="I547" s="67">
        <f>TRUNC(F547*G547,2)</f>
        <v>15.63</v>
      </c>
      <c r="J547" s="68"/>
      <c r="M547" s="11">
        <f>B547</f>
        <v>88316</v>
      </c>
      <c r="N547" s="18">
        <f>SUMIF(ORCAMENTO!B:B,B543,ORCAMENTO!F:F)</f>
        <v>332.07</v>
      </c>
      <c r="O547" s="11">
        <f>F547*N547</f>
        <v>239.09039999999999</v>
      </c>
      <c r="Q547" s="11">
        <f ca="1">IFERROR(SUMIF(CO!B:B,B543,OFFSET(CO!F:F,0,(4+MATCH(ETAPA,CO!$J$10:$BL$10,0)))),0)</f>
        <v>0</v>
      </c>
      <c r="R547" s="11">
        <f ca="1">F547*Q547</f>
        <v>0</v>
      </c>
    </row>
    <row r="548" spans="1:18">
      <c r="A548" s="50" t="str">
        <f>"TOTAL SEM BDI - "&amp;B543</f>
        <v>TOTAL SEM BDI - SEDUC738</v>
      </c>
      <c r="B548" s="51"/>
      <c r="C548" s="51"/>
      <c r="D548" s="51"/>
      <c r="E548" s="51"/>
      <c r="F548" s="51"/>
      <c r="G548" s="51"/>
      <c r="H548" s="52"/>
      <c r="I548" s="67">
        <f>SUM(I543:I547)</f>
        <v>132.16</v>
      </c>
      <c r="J548" s="68"/>
    </row>
    <row r="549" spans="1:18">
      <c r="A549" s="50" t="str">
        <f>"TAXA DE BDI ("&amp;TEXT(BDI,"00,00")&amp;" %)"</f>
        <v>TAXA DE BDI (23,54 %)</v>
      </c>
      <c r="B549" s="51"/>
      <c r="C549" s="51"/>
      <c r="D549" s="51"/>
      <c r="E549" s="51"/>
      <c r="F549" s="51"/>
      <c r="G549" s="51"/>
      <c r="H549" s="52"/>
      <c r="I549" s="67">
        <f>ROUND(I548*(BDI/100),2)</f>
        <v>31.11</v>
      </c>
      <c r="J549" s="68"/>
    </row>
    <row r="550" spans="1:18">
      <c r="A550" s="50" t="str">
        <f>"TOTAL COM BDI - "&amp;B543</f>
        <v>TOTAL COM BDI - SEDUC738</v>
      </c>
      <c r="B550" s="51"/>
      <c r="C550" s="51"/>
      <c r="D550" s="51"/>
      <c r="E550" s="51"/>
      <c r="F550" s="51"/>
      <c r="G550" s="51"/>
      <c r="H550" s="52"/>
      <c r="I550" s="67">
        <f>SUM(I548:I549)</f>
        <v>163.26999999999998</v>
      </c>
      <c r="J550" s="68"/>
    </row>
    <row r="552" spans="1:18">
      <c r="A552" s="9" t="s">
        <v>2646</v>
      </c>
      <c r="B552" s="9" t="s">
        <v>102</v>
      </c>
      <c r="C552" s="9" t="s">
        <v>103</v>
      </c>
      <c r="D552" s="9" t="s">
        <v>36</v>
      </c>
      <c r="E552" s="9" t="s">
        <v>104</v>
      </c>
      <c r="F552" s="9" t="s">
        <v>788</v>
      </c>
      <c r="G552" s="63" t="s">
        <v>2647</v>
      </c>
      <c r="H552" s="64"/>
      <c r="I552" s="63" t="s">
        <v>24</v>
      </c>
      <c r="J552" s="64"/>
    </row>
    <row r="553" spans="1:18" ht="30">
      <c r="A553" s="21" t="s">
        <v>2700</v>
      </c>
      <c r="B553" s="21">
        <v>96113</v>
      </c>
      <c r="C553" s="21" t="str">
        <f>VLOOKUP(B553,S!$A:$G,2,FALSE)</f>
        <v>SINAPI</v>
      </c>
      <c r="D553" s="22" t="str">
        <f>VLOOKUP(B553,S!$A:$G,3,FALSE)</f>
        <v>FORRO EM PLACAS DE GESSO, PARA AMBIENTES COMERCIAIS. AF_08/2023_PS</v>
      </c>
      <c r="E553" s="21" t="str">
        <f>VLOOKUP(B553,S!$A:$G,4,FALSE)</f>
        <v>M2</v>
      </c>
      <c r="F553" s="21"/>
      <c r="G553" s="65">
        <f>I561</f>
        <v>45.93</v>
      </c>
      <c r="H553" s="66"/>
      <c r="I553" s="65"/>
      <c r="J553" s="66"/>
      <c r="K553" s="30">
        <f>VLOOKUP(B553,S!A:G,5,FALSE)</f>
        <v>45.93</v>
      </c>
      <c r="L553" s="21" t="str">
        <f>IF(K553=G553,"OK, CONFORME TABELA",IF(G553&gt;K553,"ACIMA DA TABELA: ","ABAIXO DA TABELA: ")&amp;TRUNC((G553*100)/K553,2)&amp;" %")</f>
        <v>OK, CONFORME TABELA</v>
      </c>
    </row>
    <row r="554" spans="1:18">
      <c r="A554" s="11" t="s">
        <v>2650</v>
      </c>
      <c r="B554" s="11">
        <v>88316</v>
      </c>
      <c r="C554" s="11" t="str">
        <f>VLOOKUP(B554,IF(A554="COMPOSICAO",S!$A:$E,I!$A:$E),2,FALSE)</f>
        <v>SINAPI</v>
      </c>
      <c r="D554" s="23" t="str">
        <f>VLOOKUP(B554,IF(A554="COMPOSICAO",S!$A:$E,I!$A:$E),3,FALSE)</f>
        <v>SERVENTE COM ENCARGOS COMPLEMENTARES</v>
      </c>
      <c r="E554" s="11" t="str">
        <f>VLOOKUP(B554,IF(A554="COMPOSICAO",S!$A:$E,I!$A:$E),4,FALSE)</f>
        <v>H</v>
      </c>
      <c r="F554" s="11">
        <f>0.4522/pcf</f>
        <v>0.45219999999999999</v>
      </c>
      <c r="G554" s="67">
        <f>IF(A554="COMPOSICAO",VLOOKUP("TOTAL SEM BDI - "&amp;B554,CPUAUX1!$A:$J,9,FALSE),VLOOKUP(B554,I!$A:$E,5,FALSE))</f>
        <v>21.71</v>
      </c>
      <c r="H554" s="68"/>
      <c r="I554" s="67">
        <f t="shared" ref="I554:I560" si="77">TRUNC(F554*G554,2)</f>
        <v>9.81</v>
      </c>
      <c r="J554" s="68"/>
      <c r="M554" s="11">
        <f t="shared" ref="M554:M560" si="78">B554</f>
        <v>88316</v>
      </c>
      <c r="N554" s="18">
        <f>SUMIF(ORCAMENTO!B:B,B553,ORCAMENTO!F:F)</f>
        <v>766.15000000000009</v>
      </c>
      <c r="O554" s="11">
        <f t="shared" ref="O554:O560" si="79">F554*N554</f>
        <v>346.45303000000001</v>
      </c>
      <c r="Q554" s="11">
        <f ca="1">IFERROR(SUMIF(CO!B:B,B553,OFFSET(CO!F:F,0,(4+MATCH(ETAPA,CO!$J$10:$BL$10,0)))),0)</f>
        <v>0</v>
      </c>
      <c r="R554" s="11">
        <f t="shared" ref="R554:R560" ca="1" si="80">F554*Q554</f>
        <v>0</v>
      </c>
    </row>
    <row r="555" spans="1:18">
      <c r="A555" s="11" t="s">
        <v>2650</v>
      </c>
      <c r="B555" s="11">
        <v>88269</v>
      </c>
      <c r="C555" s="11" t="str">
        <f>VLOOKUP(B555,IF(A555="COMPOSICAO",S!$A:$E,I!$A:$E),2,FALSE)</f>
        <v>SINAPI</v>
      </c>
      <c r="D555" s="23" t="str">
        <f>VLOOKUP(B555,IF(A555="COMPOSICAO",S!$A:$E,I!$A:$E),3,FALSE)</f>
        <v>GESSEIRO COM ENCARGOS COMPLEMENTARES</v>
      </c>
      <c r="E555" s="11" t="str">
        <f>VLOOKUP(B555,IF(A555="COMPOSICAO",S!$A:$E,I!$A:$E),4,FALSE)</f>
        <v>H</v>
      </c>
      <c r="F555" s="11">
        <f>0.7867/pcf</f>
        <v>0.78669999999999995</v>
      </c>
      <c r="G555" s="67">
        <f>IF(A555="COMPOSICAO",VLOOKUP("TOTAL SEM BDI - "&amp;B555,CPUAUX1!$A:$J,9,FALSE),VLOOKUP(B555,I!$A:$E,5,FALSE))</f>
        <v>26.470000000000002</v>
      </c>
      <c r="H555" s="68"/>
      <c r="I555" s="67">
        <f t="shared" si="77"/>
        <v>20.82</v>
      </c>
      <c r="J555" s="68"/>
      <c r="M555" s="11">
        <f t="shared" si="78"/>
        <v>88269</v>
      </c>
      <c r="N555" s="18">
        <f>SUMIF(ORCAMENTO!B:B,B553,ORCAMENTO!F:F)</f>
        <v>766.15000000000009</v>
      </c>
      <c r="O555" s="11">
        <f t="shared" si="79"/>
        <v>602.73020500000007</v>
      </c>
      <c r="Q555" s="11">
        <f ca="1">IFERROR(SUMIF(CO!B:B,B553,OFFSET(CO!F:F,0,(4+MATCH(ETAPA,CO!$J$10:$BL$10,0)))),0)</f>
        <v>0</v>
      </c>
      <c r="R555" s="11">
        <f t="shared" ca="1" si="80"/>
        <v>0</v>
      </c>
    </row>
    <row r="556" spans="1:18" ht="30">
      <c r="A556" s="11" t="s">
        <v>2652</v>
      </c>
      <c r="B556" s="11">
        <v>40547</v>
      </c>
      <c r="C556" s="11" t="str">
        <f>VLOOKUP(B556,IF(A556="COMPOSICAO",S!$A:$E,I!$A:$E),2,FALSE)</f>
        <v>SINAPI</v>
      </c>
      <c r="D556" s="23" t="str">
        <f>VLOOKUP(B556,IF(A556="COMPOSICAO",S!$A:$E,I!$A:$E),3,FALSE)</f>
        <v>PARAFUSO ZINCADO, AUTOBROCANTE, FLANGEADO, 4,2 MM X 19 MM</v>
      </c>
      <c r="E556" s="11" t="str">
        <f>VLOOKUP(B556,IF(A556="COMPOSICAO",S!$A:$E,I!$A:$E),4,FALSE)</f>
        <v>CENTO</v>
      </c>
      <c r="F556" s="11">
        <v>2.93E-2</v>
      </c>
      <c r="G556" s="67">
        <f>IF(A556="COMPOSICAO",VLOOKUP("TOTAL SEM BDI - "&amp;B556,CPUAUX1!$A:$J,9,FALSE),VLOOKUP(B556,I!$A:$E,5,FALSE))</f>
        <v>26.51</v>
      </c>
      <c r="H556" s="68"/>
      <c r="I556" s="67">
        <f t="shared" si="77"/>
        <v>0.77</v>
      </c>
      <c r="J556" s="68"/>
      <c r="M556" s="11">
        <f t="shared" si="78"/>
        <v>40547</v>
      </c>
      <c r="N556" s="18">
        <f>SUMIF(ORCAMENTO!B:B,B553,ORCAMENTO!F:F)</f>
        <v>766.15000000000009</v>
      </c>
      <c r="O556" s="11">
        <f t="shared" si="79"/>
        <v>22.448195000000002</v>
      </c>
      <c r="Q556" s="11">
        <f ca="1">IFERROR(SUMIF(CO!B:B,B553,OFFSET(CO!F:F,0,(4+MATCH(ETAPA,CO!$J$10:$BL$10,0)))),0)</f>
        <v>0</v>
      </c>
      <c r="R556" s="11">
        <f t="shared" ca="1" si="80"/>
        <v>0</v>
      </c>
    </row>
    <row r="557" spans="1:18">
      <c r="A557" s="11" t="s">
        <v>2652</v>
      </c>
      <c r="B557" s="11">
        <v>20250</v>
      </c>
      <c r="C557" s="11" t="str">
        <f>VLOOKUP(B557,IF(A557="COMPOSICAO",S!$A:$E,I!$A:$E),2,FALSE)</f>
        <v>SINAPI</v>
      </c>
      <c r="D557" s="23" t="str">
        <f>VLOOKUP(B557,IF(A557="COMPOSICAO",S!$A:$E,I!$A:$E),3,FALSE)</f>
        <v>SISAL EM FIBRA / ESTOPA SISAL PARA GESSO</v>
      </c>
      <c r="E557" s="11" t="str">
        <f>VLOOKUP(B557,IF(A557="COMPOSICAO",S!$A:$E,I!$A:$E),4,FALSE)</f>
        <v>KG</v>
      </c>
      <c r="F557" s="11">
        <v>7.7999999999999996E-3</v>
      </c>
      <c r="G557" s="67">
        <f>IF(A557="COMPOSICAO",VLOOKUP("TOTAL SEM BDI - "&amp;B557,CPUAUX1!$A:$J,9,FALSE),VLOOKUP(B557,I!$A:$E,5,FALSE))</f>
        <v>15</v>
      </c>
      <c r="H557" s="68"/>
      <c r="I557" s="67">
        <f t="shared" si="77"/>
        <v>0.11</v>
      </c>
      <c r="J557" s="68"/>
      <c r="M557" s="11">
        <f t="shared" si="78"/>
        <v>20250</v>
      </c>
      <c r="N557" s="18">
        <f>SUMIF(ORCAMENTO!B:B,B553,ORCAMENTO!F:F)</f>
        <v>766.15000000000009</v>
      </c>
      <c r="O557" s="11">
        <f t="shared" si="79"/>
        <v>5.9759700000000002</v>
      </c>
      <c r="Q557" s="11">
        <f ca="1">IFERROR(SUMIF(CO!B:B,B553,OFFSET(CO!F:F,0,(4+MATCH(ETAPA,CO!$J$10:$BL$10,0)))),0)</f>
        <v>0</v>
      </c>
      <c r="R557" s="11">
        <f t="shared" ca="1" si="80"/>
        <v>0</v>
      </c>
    </row>
    <row r="558" spans="1:18" ht="30">
      <c r="A558" s="11" t="s">
        <v>2652</v>
      </c>
      <c r="B558" s="11">
        <v>4812</v>
      </c>
      <c r="C558" s="11" t="str">
        <f>VLOOKUP(B558,IF(A558="COMPOSICAO",S!$A:$E,I!$A:$E),2,FALSE)</f>
        <v>SINAPI</v>
      </c>
      <c r="D558" s="23" t="str">
        <f>VLOOKUP(B558,IF(A558="COMPOSICAO",S!$A:$E,I!$A:$E),3,FALSE)</f>
        <v>PLACA DE GESSO PARA FORRO, *60 X 60* CM, ESPESSURA DE 12 MM (SEM COLOCACAO)</v>
      </c>
      <c r="E558" s="11" t="str">
        <f>VLOOKUP(B558,IF(A558="COMPOSICAO",S!$A:$E,I!$A:$E),4,FALSE)</f>
        <v>M2</v>
      </c>
      <c r="F558" s="11">
        <v>1.0414000000000001</v>
      </c>
      <c r="G558" s="67">
        <f>IF(A558="COMPOSICAO",VLOOKUP("TOTAL SEM BDI - "&amp;B558,CPUAUX1!$A:$J,9,FALSE),VLOOKUP(B558,I!$A:$E,5,FALSE))</f>
        <v>11.76</v>
      </c>
      <c r="H558" s="68"/>
      <c r="I558" s="67">
        <f t="shared" si="77"/>
        <v>12.24</v>
      </c>
      <c r="J558" s="68"/>
      <c r="M558" s="11">
        <f t="shared" si="78"/>
        <v>4812</v>
      </c>
      <c r="N558" s="18">
        <f>SUMIF(ORCAMENTO!B:B,B553,ORCAMENTO!F:F)</f>
        <v>766.15000000000009</v>
      </c>
      <c r="O558" s="11">
        <f t="shared" si="79"/>
        <v>797.86861000000022</v>
      </c>
      <c r="Q558" s="11">
        <f ca="1">IFERROR(SUMIF(CO!B:B,B553,OFFSET(CO!F:F,0,(4+MATCH(ETAPA,CO!$J$10:$BL$10,0)))),0)</f>
        <v>0</v>
      </c>
      <c r="R558" s="11">
        <f t="shared" ca="1" si="80"/>
        <v>0</v>
      </c>
    </row>
    <row r="559" spans="1:18" ht="30">
      <c r="A559" s="11" t="s">
        <v>2652</v>
      </c>
      <c r="B559" s="11">
        <v>3315</v>
      </c>
      <c r="C559" s="11" t="str">
        <f>VLOOKUP(B559,IF(A559="COMPOSICAO",S!$A:$E,I!$A:$E),2,FALSE)</f>
        <v>SINAPI</v>
      </c>
      <c r="D559" s="23" t="str">
        <f>VLOOKUP(B559,IF(A559="COMPOSICAO",S!$A:$E,I!$A:$E),3,FALSE)</f>
        <v>GESSO EM PO PARA REVESTIMENTOS/MOLDURAS/SANCAS E USO GERAL</v>
      </c>
      <c r="E559" s="11" t="str">
        <f>VLOOKUP(B559,IF(A559="COMPOSICAO",S!$A:$E,I!$A:$E),4,FALSE)</f>
        <v>KG</v>
      </c>
      <c r="F559" s="11">
        <v>1.8127</v>
      </c>
      <c r="G559" s="67">
        <f>IF(A559="COMPOSICAO",VLOOKUP("TOTAL SEM BDI - "&amp;B559,CPUAUX1!$A:$J,9,FALSE),VLOOKUP(B559,I!$A:$E,5,FALSE))</f>
        <v>0.84</v>
      </c>
      <c r="H559" s="68"/>
      <c r="I559" s="67">
        <f t="shared" si="77"/>
        <v>1.52</v>
      </c>
      <c r="J559" s="68"/>
      <c r="M559" s="11">
        <f t="shared" si="78"/>
        <v>3315</v>
      </c>
      <c r="N559" s="18">
        <f>SUMIF(ORCAMENTO!B:B,B553,ORCAMENTO!F:F)</f>
        <v>766.15000000000009</v>
      </c>
      <c r="O559" s="11">
        <f t="shared" si="79"/>
        <v>1388.8001050000003</v>
      </c>
      <c r="Q559" s="11">
        <f ca="1">IFERROR(SUMIF(CO!B:B,B553,OFFSET(CO!F:F,0,(4+MATCH(ETAPA,CO!$J$10:$BL$10,0)))),0)</f>
        <v>0</v>
      </c>
      <c r="R559" s="11">
        <f t="shared" ca="1" si="80"/>
        <v>0</v>
      </c>
    </row>
    <row r="560" spans="1:18">
      <c r="A560" s="11" t="s">
        <v>2652</v>
      </c>
      <c r="B560" s="11">
        <v>345</v>
      </c>
      <c r="C560" s="11" t="str">
        <f>VLOOKUP(B560,IF(A560="COMPOSICAO",S!$A:$E,I!$A:$E),2,FALSE)</f>
        <v>SINAPI</v>
      </c>
      <c r="D560" s="23" t="str">
        <f>VLOOKUP(B560,IF(A560="COMPOSICAO",S!$A:$E,I!$A:$E),3,FALSE)</f>
        <v>ARAME GALVANIZADO 18 BWG, D = 1,24MM (0,009 KG/M)</v>
      </c>
      <c r="E560" s="11" t="str">
        <f>VLOOKUP(B560,IF(A560="COMPOSICAO",S!$A:$E,I!$A:$E),4,FALSE)</f>
        <v>KG</v>
      </c>
      <c r="F560" s="11">
        <v>2.1700000000000001E-2</v>
      </c>
      <c r="G560" s="67">
        <f>IF(A560="COMPOSICAO",VLOOKUP("TOTAL SEM BDI - "&amp;B560,CPUAUX1!$A:$J,9,FALSE),VLOOKUP(B560,I!$A:$E,5,FALSE))</f>
        <v>30.79</v>
      </c>
      <c r="H560" s="68"/>
      <c r="I560" s="67">
        <f t="shared" si="77"/>
        <v>0.66</v>
      </c>
      <c r="J560" s="68"/>
      <c r="M560" s="11">
        <f t="shared" si="78"/>
        <v>345</v>
      </c>
      <c r="N560" s="18">
        <f>SUMIF(ORCAMENTO!B:B,B553,ORCAMENTO!F:F)</f>
        <v>766.15000000000009</v>
      </c>
      <c r="O560" s="11">
        <f t="shared" si="79"/>
        <v>16.625455000000002</v>
      </c>
      <c r="Q560" s="11">
        <f ca="1">IFERROR(SUMIF(CO!B:B,B553,OFFSET(CO!F:F,0,(4+MATCH(ETAPA,CO!$J$10:$BL$10,0)))),0)</f>
        <v>0</v>
      </c>
      <c r="R560" s="11">
        <f t="shared" ca="1" si="80"/>
        <v>0</v>
      </c>
    </row>
    <row r="561" spans="1:18">
      <c r="A561" s="50" t="str">
        <f>"TOTAL SEM BDI - "&amp;B553</f>
        <v>TOTAL SEM BDI - 96113</v>
      </c>
      <c r="B561" s="51"/>
      <c r="C561" s="51"/>
      <c r="D561" s="51"/>
      <c r="E561" s="51"/>
      <c r="F561" s="51"/>
      <c r="G561" s="51"/>
      <c r="H561" s="52"/>
      <c r="I561" s="67">
        <f>SUM(I553:I560)</f>
        <v>45.93</v>
      </c>
      <c r="J561" s="68"/>
    </row>
    <row r="562" spans="1:18">
      <c r="A562" s="50" t="str">
        <f>"TAXA DE BDI ("&amp;TEXT(BDI,"00,00")&amp;" %)"</f>
        <v>TAXA DE BDI (23,54 %)</v>
      </c>
      <c r="B562" s="51"/>
      <c r="C562" s="51"/>
      <c r="D562" s="51"/>
      <c r="E562" s="51"/>
      <c r="F562" s="51"/>
      <c r="G562" s="51"/>
      <c r="H562" s="52"/>
      <c r="I562" s="67">
        <f>ROUND(I561*(BDI/100),2)</f>
        <v>10.81</v>
      </c>
      <c r="J562" s="68"/>
    </row>
    <row r="563" spans="1:18">
      <c r="A563" s="50" t="str">
        <f>"TOTAL COM BDI - "&amp;B553</f>
        <v>TOTAL COM BDI - 96113</v>
      </c>
      <c r="B563" s="51"/>
      <c r="C563" s="51"/>
      <c r="D563" s="51"/>
      <c r="E563" s="51"/>
      <c r="F563" s="51"/>
      <c r="G563" s="51"/>
      <c r="H563" s="52"/>
      <c r="I563" s="67">
        <f>SUM(I561:I562)</f>
        <v>56.74</v>
      </c>
      <c r="J563" s="68"/>
    </row>
    <row r="565" spans="1:18">
      <c r="A565" s="9" t="s">
        <v>2646</v>
      </c>
      <c r="B565" s="9" t="s">
        <v>102</v>
      </c>
      <c r="C565" s="9" t="s">
        <v>103</v>
      </c>
      <c r="D565" s="9" t="s">
        <v>36</v>
      </c>
      <c r="E565" s="9" t="s">
        <v>104</v>
      </c>
      <c r="F565" s="9" t="s">
        <v>788</v>
      </c>
      <c r="G565" s="63" t="s">
        <v>2647</v>
      </c>
      <c r="H565" s="64"/>
      <c r="I565" s="63" t="s">
        <v>24</v>
      </c>
      <c r="J565" s="64"/>
    </row>
    <row r="566" spans="1:18" ht="30">
      <c r="A566" s="21" t="s">
        <v>14</v>
      </c>
      <c r="B566" s="21" t="s">
        <v>1181</v>
      </c>
      <c r="C566" s="21" t="str">
        <f>VLOOKUP(B566,S!$A:$G,2,FALSE)</f>
        <v>PRÓPRIA</v>
      </c>
      <c r="D566" s="22" t="str">
        <f>VLOOKUP(B566,S!$A:$G,3,FALSE)</f>
        <v>FORNECIMENTO E INSTALAÇÃO DE CARPETE BERBER POINT 650 DA BEAULIEU E=6MM (REF: 05014/ORSE-ORSE-08/2025)</v>
      </c>
      <c r="E566" s="21" t="str">
        <f>VLOOKUP(B566,S!$A:$G,4,FALSE)</f>
        <v>M2</v>
      </c>
      <c r="F566" s="21"/>
      <c r="G566" s="65">
        <f>I568</f>
        <v>110.05</v>
      </c>
      <c r="H566" s="66"/>
      <c r="I566" s="65"/>
      <c r="J566" s="66"/>
      <c r="K566" s="30">
        <f>VLOOKUP(B566,S!A:G,5,FALSE)</f>
        <v>0</v>
      </c>
      <c r="L566" s="21" t="s">
        <v>2649</v>
      </c>
    </row>
    <row r="567" spans="1:18" ht="30">
      <c r="A567" s="11" t="s">
        <v>2652</v>
      </c>
      <c r="B567" s="11" t="s">
        <v>2701</v>
      </c>
      <c r="C567" s="11" t="str">
        <f>VLOOKUP(B567,IF(A567="COMPOSICAO",S!$A:$E,I!$A:$E),2,FALSE)</f>
        <v>ORSE</v>
      </c>
      <c r="D567" s="23" t="str">
        <f>VLOOKUP(B567,IF(A567="COMPOSICAO",S!$A:$E,I!$A:$E),3,FALSE)</f>
        <v>FORNECIMENTO E INSTALAÇÃODE CARPETE BERBER POINT 650 DA BEAULIEU E=6MM</v>
      </c>
      <c r="E567" s="11" t="str">
        <f>VLOOKUP(B567,IF(A567="COMPOSICAO",S!$A:$E,I!$A:$E),4,FALSE)</f>
        <v>M2</v>
      </c>
      <c r="F567" s="11">
        <v>1</v>
      </c>
      <c r="G567" s="67">
        <f>IF(A567="COMPOSICAO",VLOOKUP("TOTAL SEM BDI - "&amp;B567,CPUAUX1!$A:$J,9,FALSE),VLOOKUP(B567,I!$A:$E,5,FALSE))</f>
        <v>110.05</v>
      </c>
      <c r="H567" s="68"/>
      <c r="I567" s="67">
        <f>TRUNC(F567*G567,2)</f>
        <v>110.05</v>
      </c>
      <c r="J567" s="68"/>
      <c r="M567" s="11" t="str">
        <f>B567</f>
        <v>04878/ORSE</v>
      </c>
      <c r="N567" s="18">
        <f>SUMIF(ORCAMENTO!B:B,B566,ORCAMENTO!F:F)</f>
        <v>419.71999999999997</v>
      </c>
      <c r="O567" s="11">
        <f>F567*N567</f>
        <v>419.71999999999997</v>
      </c>
      <c r="Q567" s="11">
        <f ca="1">IFERROR(SUMIF(CO!B:B,B566,OFFSET(CO!F:F,0,(4+MATCH(ETAPA,CO!$J$10:$BL$10,0)))),0)</f>
        <v>0</v>
      </c>
      <c r="R567" s="11">
        <f ca="1">F567*Q567</f>
        <v>0</v>
      </c>
    </row>
    <row r="568" spans="1:18">
      <c r="A568" s="50" t="str">
        <f>"TOTAL SEM BDI - "&amp;B566</f>
        <v>TOTAL SEM BDI - SEDUC739</v>
      </c>
      <c r="B568" s="51"/>
      <c r="C568" s="51"/>
      <c r="D568" s="51"/>
      <c r="E568" s="51"/>
      <c r="F568" s="51"/>
      <c r="G568" s="51"/>
      <c r="H568" s="52"/>
      <c r="I568" s="67">
        <f>SUM(I566:I567)</f>
        <v>110.05</v>
      </c>
      <c r="J568" s="68"/>
    </row>
    <row r="569" spans="1:18">
      <c r="A569" s="50" t="str">
        <f>"TAXA DE BDI ("&amp;TEXT(BDI,"00,00")&amp;" %)"</f>
        <v>TAXA DE BDI (23,54 %)</v>
      </c>
      <c r="B569" s="51"/>
      <c r="C569" s="51"/>
      <c r="D569" s="51"/>
      <c r="E569" s="51"/>
      <c r="F569" s="51"/>
      <c r="G569" s="51"/>
      <c r="H569" s="52"/>
      <c r="I569" s="67">
        <f>ROUND(I568*(BDI/100),2)</f>
        <v>25.91</v>
      </c>
      <c r="J569" s="68"/>
    </row>
    <row r="570" spans="1:18">
      <c r="A570" s="50" t="str">
        <f>"TOTAL COM BDI - "&amp;B566</f>
        <v>TOTAL COM BDI - SEDUC739</v>
      </c>
      <c r="B570" s="51"/>
      <c r="C570" s="51"/>
      <c r="D570" s="51"/>
      <c r="E570" s="51"/>
      <c r="F570" s="51"/>
      <c r="G570" s="51"/>
      <c r="H570" s="52"/>
      <c r="I570" s="67">
        <f>SUM(I568:I569)</f>
        <v>135.96</v>
      </c>
      <c r="J570" s="68"/>
    </row>
    <row r="572" spans="1:18">
      <c r="A572" s="9" t="s">
        <v>2646</v>
      </c>
      <c r="B572" s="9" t="s">
        <v>102</v>
      </c>
      <c r="C572" s="9" t="s">
        <v>103</v>
      </c>
      <c r="D572" s="9" t="s">
        <v>36</v>
      </c>
      <c r="E572" s="9" t="s">
        <v>104</v>
      </c>
      <c r="F572" s="9" t="s">
        <v>788</v>
      </c>
      <c r="G572" s="63" t="s">
        <v>2647</v>
      </c>
      <c r="H572" s="64"/>
      <c r="I572" s="63" t="s">
        <v>24</v>
      </c>
      <c r="J572" s="64"/>
    </row>
    <row r="573" spans="1:18" ht="90">
      <c r="A573" s="21" t="s">
        <v>14</v>
      </c>
      <c r="B573" s="21" t="s">
        <v>1184</v>
      </c>
      <c r="C573" s="21" t="str">
        <f>VLOOKUP(B573,S!$A:$G,2,FALSE)</f>
        <v>PRÓPRIA</v>
      </c>
      <c r="D573" s="22" t="str">
        <f>VLOOKUP(B573,S!$A:$G,3,FALSE)</f>
        <v>FORN. C/ INST. DE FORRO ACÚSTICO CONST. DE PAINEL RÍGIDO EM LÃ DE ROCHA BASÁLICA, ESP DE 25 MM, REVEST. EM SUA FACE VISÍVEL C/ UM FILME DE VEU DE VIDRO NA COR PRETA, ELEV. ÍND DE ADSORÇÃO SONORA, BAIXA CONDUT. TÉRMICA OBRA: ( CONSERVÁTORIO DE MÚSICA) (REF: 13347/ORSE-ORSE-09/2025)</v>
      </c>
      <c r="E573" s="21" t="str">
        <f>VLOOKUP(B573,S!$A:$G,4,FALSE)</f>
        <v>M2</v>
      </c>
      <c r="F573" s="21"/>
      <c r="G573" s="65">
        <f>I575</f>
        <v>127.3</v>
      </c>
      <c r="H573" s="66"/>
      <c r="I573" s="65"/>
      <c r="J573" s="66"/>
      <c r="K573" s="30">
        <f>VLOOKUP(B573,S!A:G,5,FALSE)</f>
        <v>0</v>
      </c>
      <c r="L573" s="21" t="s">
        <v>2649</v>
      </c>
    </row>
    <row r="574" spans="1:18" ht="75">
      <c r="A574" s="11" t="s">
        <v>2652</v>
      </c>
      <c r="B574" s="11" t="s">
        <v>2702</v>
      </c>
      <c r="C574" s="11" t="str">
        <f>VLOOKUP(B574,IF(A574="COMPOSICAO",S!$A:$E,I!$A:$E),2,FALSE)</f>
        <v>ORSE</v>
      </c>
      <c r="D574" s="23" t="str">
        <f>VLOOKUP(B574,IF(A574="COMPOSICAO",S!$A:$E,I!$A:$E),3,FALSE)</f>
        <v>FORN. C/ INST. DE FORRO ACÚSTICO CONST. DE PAINEL RÍGIDO EM LÃ DE ROCHA BASÁLICA, ESP DE 25 MM, REVEST. EM SUA FACE VISÍVEL C/ UM FILME DE VEU DE VIDRO NA COR PRETA, ELEV. ÍND DE ADSORÇÃO SONORA, BAIXA CONDUT TÉR, INCOMBUSTÍVEIS C/ESTRUTURA METÁLICA</v>
      </c>
      <c r="E574" s="11" t="str">
        <f>VLOOKUP(B574,IF(A574="COMPOSICAO",S!$A:$E,I!$A:$E),4,FALSE)</f>
        <v>M2</v>
      </c>
      <c r="F574" s="11">
        <v>1</v>
      </c>
      <c r="G574" s="67">
        <f>IF(A574="COMPOSICAO",VLOOKUP("TOTAL SEM BDI - "&amp;B574,CPUAUX1!$A:$J,9,FALSE),VLOOKUP(B574,I!$A:$E,5,FALSE))</f>
        <v>127.3</v>
      </c>
      <c r="H574" s="68"/>
      <c r="I574" s="67">
        <f>TRUNC(F574*G574,2)</f>
        <v>127.3</v>
      </c>
      <c r="J574" s="68"/>
      <c r="M574" s="11" t="str">
        <f>B574</f>
        <v>14037/ORSE</v>
      </c>
      <c r="N574" s="18">
        <f>SUMIF(ORCAMENTO!B:B,B573,ORCAMENTO!F:F)</f>
        <v>268.55</v>
      </c>
      <c r="O574" s="11">
        <f>F574*N574</f>
        <v>268.55</v>
      </c>
      <c r="Q574" s="11">
        <f ca="1">IFERROR(SUMIF(CO!B:B,B573,OFFSET(CO!F:F,0,(4+MATCH(ETAPA,CO!$J$10:$BL$10,0)))),0)</f>
        <v>0</v>
      </c>
      <c r="R574" s="11">
        <f ca="1">F574*Q574</f>
        <v>0</v>
      </c>
    </row>
    <row r="575" spans="1:18">
      <c r="A575" s="50" t="str">
        <f>"TOTAL SEM BDI - "&amp;B573</f>
        <v>TOTAL SEM BDI - SEDUC878</v>
      </c>
      <c r="B575" s="51"/>
      <c r="C575" s="51"/>
      <c r="D575" s="51"/>
      <c r="E575" s="51"/>
      <c r="F575" s="51"/>
      <c r="G575" s="51"/>
      <c r="H575" s="52"/>
      <c r="I575" s="67">
        <f>SUM(I573:I574)</f>
        <v>127.3</v>
      </c>
      <c r="J575" s="68"/>
    </row>
    <row r="576" spans="1:18">
      <c r="A576" s="50" t="str">
        <f>"TAXA DE BDI ("&amp;TEXT(BDI,"00,00")&amp;" %)"</f>
        <v>TAXA DE BDI (23,54 %)</v>
      </c>
      <c r="B576" s="51"/>
      <c r="C576" s="51"/>
      <c r="D576" s="51"/>
      <c r="E576" s="51"/>
      <c r="F576" s="51"/>
      <c r="G576" s="51"/>
      <c r="H576" s="52"/>
      <c r="I576" s="67">
        <f>ROUND(I575*(BDI/100),2)</f>
        <v>29.97</v>
      </c>
      <c r="J576" s="68"/>
    </row>
    <row r="577" spans="1:18">
      <c r="A577" s="50" t="str">
        <f>"TOTAL COM BDI - "&amp;B573</f>
        <v>TOTAL COM BDI - SEDUC878</v>
      </c>
      <c r="B577" s="51"/>
      <c r="C577" s="51"/>
      <c r="D577" s="51"/>
      <c r="E577" s="51"/>
      <c r="F577" s="51"/>
      <c r="G577" s="51"/>
      <c r="H577" s="52"/>
      <c r="I577" s="67">
        <f>SUM(I575:I576)</f>
        <v>157.26999999999998</v>
      </c>
      <c r="J577" s="68"/>
    </row>
    <row r="579" spans="1:18">
      <c r="A579" s="9" t="s">
        <v>2646</v>
      </c>
      <c r="B579" s="9" t="s">
        <v>102</v>
      </c>
      <c r="C579" s="9" t="s">
        <v>103</v>
      </c>
      <c r="D579" s="9" t="s">
        <v>36</v>
      </c>
      <c r="E579" s="9" t="s">
        <v>104</v>
      </c>
      <c r="F579" s="9" t="s">
        <v>788</v>
      </c>
      <c r="G579" s="63" t="s">
        <v>2647</v>
      </c>
      <c r="H579" s="64"/>
      <c r="I579" s="63" t="s">
        <v>24</v>
      </c>
      <c r="J579" s="64"/>
    </row>
    <row r="580" spans="1:18" ht="30">
      <c r="A580" s="21" t="s">
        <v>2700</v>
      </c>
      <c r="B580" s="21" t="s">
        <v>1187</v>
      </c>
      <c r="C580" s="21" t="str">
        <f>VLOOKUP(B580,S!$A:$G,2,FALSE)</f>
        <v>PRÓPRIA</v>
      </c>
      <c r="D580" s="22" t="str">
        <f>VLOOKUP(B580,S!$A:$G,3,FALSE)</f>
        <v>FORRO EM FIBRA MINERAL, PARA AMBIENTES COMERCIAIS, INCLUSIVE ESTRUTURA DE FIXAÇÃO. (REF: 05/2025)</v>
      </c>
      <c r="E580" s="21" t="str">
        <f>VLOOKUP(B580,S!$A:$G,4,FALSE)</f>
        <v>M2</v>
      </c>
      <c r="F580" s="21"/>
      <c r="G580" s="65">
        <f>I587</f>
        <v>114.41</v>
      </c>
      <c r="H580" s="66"/>
      <c r="I580" s="65"/>
      <c r="J580" s="66"/>
      <c r="K580" s="30">
        <f>VLOOKUP(B580,S!A:G,5,FALSE)</f>
        <v>0</v>
      </c>
      <c r="L580" s="21" t="s">
        <v>2649</v>
      </c>
    </row>
    <row r="581" spans="1:18" ht="30">
      <c r="A581" s="11" t="s">
        <v>2650</v>
      </c>
      <c r="B581" s="11">
        <v>88278</v>
      </c>
      <c r="C581" s="11" t="str">
        <f>VLOOKUP(B581,IF(A581="COMPOSICAO",S!$A:$E,I!$A:$E),2,FALSE)</f>
        <v>SINAPI</v>
      </c>
      <c r="D581" s="23" t="str">
        <f>VLOOKUP(B581,IF(A581="COMPOSICAO",S!$A:$E,I!$A:$E),3,FALSE)</f>
        <v>MONTADOR DE ESTRUTURAS METÁLICAS COM ENCARGOS COMPLEMENTARES</v>
      </c>
      <c r="E581" s="11" t="str">
        <f>VLOOKUP(B581,IF(A581="COMPOSICAO",S!$A:$E,I!$A:$E),4,FALSE)</f>
        <v>H</v>
      </c>
      <c r="F581" s="11">
        <f>0.7175/pcf</f>
        <v>0.71750000000000003</v>
      </c>
      <c r="G581" s="67">
        <f>IF(A581="COMPOSICAO",VLOOKUP("TOTAL SEM BDI - "&amp;B581,CPUAUX1!$A:$J,9,FALSE),VLOOKUP(B581,I!$A:$E,5,FALSE))</f>
        <v>22.390000000000004</v>
      </c>
      <c r="H581" s="68"/>
      <c r="I581" s="67">
        <f t="shared" ref="I581:I586" si="81">TRUNC(F581*G581,2)</f>
        <v>16.059999999999999</v>
      </c>
      <c r="J581" s="68"/>
      <c r="M581" s="11">
        <f t="shared" ref="M581:M586" si="82">B581</f>
        <v>88278</v>
      </c>
      <c r="N581" s="18">
        <f>SUMIF(ORCAMENTO!B:B,B580,ORCAMENTO!F:F)</f>
        <v>89.009999999999991</v>
      </c>
      <c r="O581" s="11">
        <f t="shared" ref="O581:O586" si="83">F581*N581</f>
        <v>63.864674999999998</v>
      </c>
      <c r="Q581" s="11">
        <f ca="1">IFERROR(SUMIF(CO!B:B,B580,OFFSET(CO!F:F,0,(4+MATCH(ETAPA,CO!$J$10:$BL$10,0)))),0)</f>
        <v>0</v>
      </c>
      <c r="R581" s="11">
        <f t="shared" ref="R581:R586" ca="1" si="84">F581*Q581</f>
        <v>0</v>
      </c>
    </row>
    <row r="582" spans="1:18" ht="45">
      <c r="A582" s="11" t="s">
        <v>2652</v>
      </c>
      <c r="B582" s="11">
        <v>43131</v>
      </c>
      <c r="C582" s="11" t="str">
        <f>VLOOKUP(B582,IF(A582="COMPOSICAO",S!$A:$E,I!$A:$E),2,FALSE)</f>
        <v>SINAPI</v>
      </c>
      <c r="D582" s="23" t="str">
        <f>VLOOKUP(B582,IF(A582="COMPOSICAO",S!$A:$E,I!$A:$E),3,FALSE)</f>
        <v>ARAME GALVANIZADO 6 BWG, D = 5,16 MM (0,157 KG/M), OU 8 BWG, D = 4,19 MM (0,101 KG/M), OU 10 BWG, D = 3,40 MM (0,0713 KG/M)</v>
      </c>
      <c r="E582" s="11" t="str">
        <f>VLOOKUP(B582,IF(A582="COMPOSICAO",S!$A:$E,I!$A:$E),4,FALSE)</f>
        <v>KG</v>
      </c>
      <c r="F582" s="11">
        <v>2.8299999999999999E-2</v>
      </c>
      <c r="G582" s="67">
        <f>IF(A582="COMPOSICAO",VLOOKUP("TOTAL SEM BDI - "&amp;B582,CPUAUX1!$A:$J,9,FALSE),VLOOKUP(B582,I!$A:$E,5,FALSE))</f>
        <v>25.08</v>
      </c>
      <c r="H582" s="68"/>
      <c r="I582" s="67">
        <f t="shared" si="81"/>
        <v>0.7</v>
      </c>
      <c r="J582" s="68"/>
      <c r="M582" s="11">
        <f t="shared" si="82"/>
        <v>43131</v>
      </c>
      <c r="N582" s="18">
        <f>SUMIF(ORCAMENTO!B:B,B580,ORCAMENTO!F:F)</f>
        <v>89.009999999999991</v>
      </c>
      <c r="O582" s="11">
        <f t="shared" si="83"/>
        <v>2.5189829999999995</v>
      </c>
      <c r="Q582" s="11">
        <f ca="1">IFERROR(SUMIF(CO!B:B,B580,OFFSET(CO!F:F,0,(4+MATCH(ETAPA,CO!$J$10:$BL$10,0)))),0)</f>
        <v>0</v>
      </c>
      <c r="R582" s="11">
        <f t="shared" ca="1" si="84"/>
        <v>0</v>
      </c>
    </row>
    <row r="583" spans="1:18" ht="30">
      <c r="A583" s="11" t="s">
        <v>2652</v>
      </c>
      <c r="B583" s="11">
        <v>39443</v>
      </c>
      <c r="C583" s="11" t="str">
        <f>VLOOKUP(B583,IF(A583="COMPOSICAO",S!$A:$E,I!$A:$E),2,FALSE)</f>
        <v>SINAPI</v>
      </c>
      <c r="D583" s="23" t="str">
        <f>VLOOKUP(B583,IF(A583="COMPOSICAO",S!$A:$E,I!$A:$E),3,FALSE)</f>
        <v>PARAFUSO DRY WALL, EM ACO ZINCADO, CABECA LENTILHA E PONTA BROCA (LB), LARGURA 4,2 MM, COMPRIMENTO 13 MM</v>
      </c>
      <c r="E583" s="11" t="str">
        <f>VLOOKUP(B583,IF(A583="COMPOSICAO",S!$A:$E,I!$A:$E),4,FALSE)</f>
        <v>UN</v>
      </c>
      <c r="F583" s="11">
        <v>3.1846000000000001</v>
      </c>
      <c r="G583" s="67">
        <f>IF(A583="COMPOSICAO",VLOOKUP("TOTAL SEM BDI - "&amp;B583,CPUAUX1!$A:$J,9,FALSE),VLOOKUP(B583,I!$A:$E,5,FALSE))</f>
        <v>0.23</v>
      </c>
      <c r="H583" s="68"/>
      <c r="I583" s="67">
        <f t="shared" si="81"/>
        <v>0.73</v>
      </c>
      <c r="J583" s="68"/>
      <c r="M583" s="11">
        <f t="shared" si="82"/>
        <v>39443</v>
      </c>
      <c r="N583" s="18">
        <f>SUMIF(ORCAMENTO!B:B,B580,ORCAMENTO!F:F)</f>
        <v>89.009999999999991</v>
      </c>
      <c r="O583" s="11">
        <f t="shared" si="83"/>
        <v>283.46124599999996</v>
      </c>
      <c r="Q583" s="11">
        <f ca="1">IFERROR(SUMIF(CO!B:B,B580,OFFSET(CO!F:F,0,(4+MATCH(ETAPA,CO!$J$10:$BL$10,0)))),0)</f>
        <v>0</v>
      </c>
      <c r="R583" s="11">
        <f t="shared" ca="1" si="84"/>
        <v>0</v>
      </c>
    </row>
    <row r="584" spans="1:18" ht="45">
      <c r="A584" s="11" t="s">
        <v>2652</v>
      </c>
      <c r="B584" s="11">
        <v>39571</v>
      </c>
      <c r="C584" s="11" t="str">
        <f>VLOOKUP(B584,IF(A584="COMPOSICAO",S!$A:$E,I!$A:$E),2,FALSE)</f>
        <v>SINAPI</v>
      </c>
      <c r="D584" s="23" t="str">
        <f>VLOOKUP(B584,IF(A584="COMPOSICAO",S!$A:$E,I!$A:$E),3,FALSE)</f>
        <v>PERFIL LONGARINA (PRINCIPAL), T CLICADO, EM ACO, BRANCO NAS FACES APARENTES, PARA FORRO REMOVIVEL, 24 X 32 X 3750 MM (L X H X C</v>
      </c>
      <c r="E584" s="11" t="str">
        <f>VLOOKUP(B584,IF(A584="COMPOSICAO",S!$A:$E,I!$A:$E),4,FALSE)</f>
        <v>M</v>
      </c>
      <c r="F584" s="11">
        <v>1.0188999999999999</v>
      </c>
      <c r="G584" s="67">
        <f>IF(A584="COMPOSICAO",VLOOKUP("TOTAL SEM BDI - "&amp;B584,CPUAUX1!$A:$J,9,FALSE),VLOOKUP(B584,I!$A:$E,5,FALSE))</f>
        <v>4.1500000000000004</v>
      </c>
      <c r="H584" s="68"/>
      <c r="I584" s="67">
        <f t="shared" si="81"/>
        <v>4.22</v>
      </c>
      <c r="J584" s="68"/>
      <c r="M584" s="11">
        <f t="shared" si="82"/>
        <v>39571</v>
      </c>
      <c r="N584" s="18">
        <f>SUMIF(ORCAMENTO!B:B,B580,ORCAMENTO!F:F)</f>
        <v>89.009999999999991</v>
      </c>
      <c r="O584" s="11">
        <f t="shared" si="83"/>
        <v>90.692288999999988</v>
      </c>
      <c r="Q584" s="11">
        <f ca="1">IFERROR(SUMIF(CO!B:B,B580,OFFSET(CO!F:F,0,(4+MATCH(ETAPA,CO!$J$10:$BL$10,0)))),0)</f>
        <v>0</v>
      </c>
      <c r="R584" s="11">
        <f t="shared" ca="1" si="84"/>
        <v>0</v>
      </c>
    </row>
    <row r="585" spans="1:18" ht="45">
      <c r="A585" s="11" t="s">
        <v>2652</v>
      </c>
      <c r="B585" s="11">
        <v>39570</v>
      </c>
      <c r="C585" s="11" t="str">
        <f>VLOOKUP(B585,IF(A585="COMPOSICAO",S!$A:$E,I!$A:$E),2,FALSE)</f>
        <v>SINAPI</v>
      </c>
      <c r="D585" s="23" t="str">
        <f>VLOOKUP(B585,IF(A585="COMPOSICAO",S!$A:$E,I!$A:$E),3,FALSE)</f>
        <v>PERFIL TRAVESSA (SECUNDARIO), T CLICADO, EM ACO GALVANIZADO, BRANCO, PARA FORRO REMOVIVEL, 24 X 1250 MM (L X C)</v>
      </c>
      <c r="E585" s="11" t="str">
        <f>VLOOKUP(B585,IF(A585="COMPOSICAO",S!$A:$E,I!$A:$E),4,FALSE)</f>
        <v>M</v>
      </c>
      <c r="F585" s="11">
        <v>2.8018999999999998</v>
      </c>
      <c r="G585" s="67">
        <f>IF(A585="COMPOSICAO",VLOOKUP("TOTAL SEM BDI - "&amp;B585,CPUAUX1!$A:$J,9,FALSE),VLOOKUP(B585,I!$A:$E,5,FALSE))</f>
        <v>4.08</v>
      </c>
      <c r="H585" s="68"/>
      <c r="I585" s="67">
        <f t="shared" si="81"/>
        <v>11.43</v>
      </c>
      <c r="J585" s="68"/>
      <c r="M585" s="11">
        <f t="shared" si="82"/>
        <v>39570</v>
      </c>
      <c r="N585" s="18">
        <f>SUMIF(ORCAMENTO!B:B,B580,ORCAMENTO!F:F)</f>
        <v>89.009999999999991</v>
      </c>
      <c r="O585" s="11">
        <f t="shared" si="83"/>
        <v>249.39711899999995</v>
      </c>
      <c r="Q585" s="11">
        <f ca="1">IFERROR(SUMIF(CO!B:B,B580,OFFSET(CO!F:F,0,(4+MATCH(ETAPA,CO!$J$10:$BL$10,0)))),0)</f>
        <v>0</v>
      </c>
      <c r="R585" s="11">
        <f t="shared" ca="1" si="84"/>
        <v>0</v>
      </c>
    </row>
    <row r="586" spans="1:18" ht="45">
      <c r="A586" s="11" t="s">
        <v>2652</v>
      </c>
      <c r="B586" s="11">
        <v>39514</v>
      </c>
      <c r="C586" s="11" t="str">
        <f>VLOOKUP(B586,IF(A586="COMPOSICAO",S!$A:$E,I!$A:$E),2,FALSE)</f>
        <v>SINAPI</v>
      </c>
      <c r="D586" s="23" t="str">
        <f>VLOOKUP(B586,IF(A586="COMPOSICAO",S!$A:$E,I!$A:$E),3,FALSE)</f>
        <v>PLACA DE FIBRA MINERAL PARA FORRO, DE 625 X 625 MM, E = 15 MM, BORDA RETA, COM PINTURA ANTIMOFO (NAO INCLUI PERFIS)</v>
      </c>
      <c r="E586" s="11" t="str">
        <f>VLOOKUP(B586,IF(A586="COMPOSICAO",S!$A:$E,I!$A:$E),4,FALSE)</f>
        <v>UN</v>
      </c>
      <c r="F586" s="11">
        <v>2.7366000000000001</v>
      </c>
      <c r="G586" s="67">
        <f>IF(A586="COMPOSICAO",VLOOKUP("TOTAL SEM BDI - "&amp;B586,CPUAUX1!$A:$J,9,FALSE),VLOOKUP(B586,I!$A:$E,5,FALSE))</f>
        <v>29.7</v>
      </c>
      <c r="H586" s="68"/>
      <c r="I586" s="67">
        <f t="shared" si="81"/>
        <v>81.27</v>
      </c>
      <c r="J586" s="68"/>
      <c r="M586" s="11">
        <f t="shared" si="82"/>
        <v>39514</v>
      </c>
      <c r="N586" s="18">
        <f>SUMIF(ORCAMENTO!B:B,B580,ORCAMENTO!F:F)</f>
        <v>89.009999999999991</v>
      </c>
      <c r="O586" s="11">
        <f t="shared" si="83"/>
        <v>243.584766</v>
      </c>
      <c r="Q586" s="11">
        <f ca="1">IFERROR(SUMIF(CO!B:B,B580,OFFSET(CO!F:F,0,(4+MATCH(ETAPA,CO!$J$10:$BL$10,0)))),0)</f>
        <v>0</v>
      </c>
      <c r="R586" s="11">
        <f t="shared" ca="1" si="84"/>
        <v>0</v>
      </c>
    </row>
    <row r="587" spans="1:18">
      <c r="A587" s="50" t="str">
        <f>"TOTAL SEM BDI - "&amp;B580</f>
        <v>TOTAL SEM BDI - SEDUC588</v>
      </c>
      <c r="B587" s="51"/>
      <c r="C587" s="51"/>
      <c r="D587" s="51"/>
      <c r="E587" s="51"/>
      <c r="F587" s="51"/>
      <c r="G587" s="51"/>
      <c r="H587" s="52"/>
      <c r="I587" s="67">
        <f>SUM(I580:I586)</f>
        <v>114.41</v>
      </c>
      <c r="J587" s="68"/>
    </row>
    <row r="588" spans="1:18">
      <c r="A588" s="50" t="str">
        <f>"TAXA DE BDI ("&amp;TEXT(BDI,"00,00")&amp;" %)"</f>
        <v>TAXA DE BDI (23,54 %)</v>
      </c>
      <c r="B588" s="51"/>
      <c r="C588" s="51"/>
      <c r="D588" s="51"/>
      <c r="E588" s="51"/>
      <c r="F588" s="51"/>
      <c r="G588" s="51"/>
      <c r="H588" s="52"/>
      <c r="I588" s="67">
        <f>ROUND(I587*(BDI/100),2)</f>
        <v>26.93</v>
      </c>
      <c r="J588" s="68"/>
    </row>
    <row r="589" spans="1:18">
      <c r="A589" s="50" t="str">
        <f>"TOTAL COM BDI - "&amp;B580</f>
        <v>TOTAL COM BDI - SEDUC588</v>
      </c>
      <c r="B589" s="51"/>
      <c r="C589" s="51"/>
      <c r="D589" s="51"/>
      <c r="E589" s="51"/>
      <c r="F589" s="51"/>
      <c r="G589" s="51"/>
      <c r="H589" s="52"/>
      <c r="I589" s="67">
        <f>SUM(I587:I588)</f>
        <v>141.34</v>
      </c>
      <c r="J589" s="68"/>
    </row>
    <row r="591" spans="1:18">
      <c r="A591" s="9" t="s">
        <v>2646</v>
      </c>
      <c r="B591" s="9" t="s">
        <v>102</v>
      </c>
      <c r="C591" s="9" t="s">
        <v>103</v>
      </c>
      <c r="D591" s="9" t="s">
        <v>36</v>
      </c>
      <c r="E591" s="9" t="s">
        <v>104</v>
      </c>
      <c r="F591" s="9" t="s">
        <v>788</v>
      </c>
      <c r="G591" s="63" t="s">
        <v>2647</v>
      </c>
      <c r="H591" s="64"/>
      <c r="I591" s="63" t="s">
        <v>24</v>
      </c>
      <c r="J591" s="64"/>
    </row>
    <row r="592" spans="1:18" ht="45">
      <c r="A592" s="21" t="s">
        <v>2703</v>
      </c>
      <c r="B592" s="21">
        <v>99813</v>
      </c>
      <c r="C592" s="21" t="str">
        <f>VLOOKUP(B592,S!$A:$G,2,FALSE)</f>
        <v>SINAPI</v>
      </c>
      <c r="D592" s="22" t="str">
        <f>VLOOKUP(B592,S!$A:$G,3,FALSE)</f>
        <v>LIMPEZA DE REVESTIMENTO CERÂMICO/ MÁRMORE/ GRANITO EM PAREDE UTILIZANDO DETERGENTE NEUTRO E ESCOVAÇÃO MANUAL. AF_10/2025_PS</v>
      </c>
      <c r="E592" s="21" t="str">
        <f>VLOOKUP(B592,S!$A:$G,4,FALSE)</f>
        <v>M2</v>
      </c>
      <c r="F592" s="21"/>
      <c r="G592" s="65">
        <f>I597</f>
        <v>3.2299999999999995</v>
      </c>
      <c r="H592" s="66"/>
      <c r="I592" s="65"/>
      <c r="J592" s="66"/>
      <c r="K592" s="30">
        <f>VLOOKUP(B592,S!A:G,5,FALSE)</f>
        <v>3.23</v>
      </c>
      <c r="L592" s="21" t="str">
        <f>IF(K592=G592,"OK, CONFORME TABELA",IF(G592&gt;K592,"ACIMA DA TABELA: ","ABAIXO DA TABELA: ")&amp;TRUNC((G592*100)/K592,2)&amp;" %")</f>
        <v>OK, CONFORME TABELA</v>
      </c>
    </row>
    <row r="593" spans="1:18">
      <c r="A593" s="11" t="s">
        <v>2650</v>
      </c>
      <c r="B593" s="11">
        <v>88316</v>
      </c>
      <c r="C593" s="11" t="str">
        <f>VLOOKUP(B593,IF(A593="COMPOSICAO",S!$A:$E,I!$A:$E),2,FALSE)</f>
        <v>SINAPI</v>
      </c>
      <c r="D593" s="23" t="str">
        <f>VLOOKUP(B593,IF(A593="COMPOSICAO",S!$A:$E,I!$A:$E),3,FALSE)</f>
        <v>SERVENTE COM ENCARGOS COMPLEMENTARES</v>
      </c>
      <c r="E593" s="11" t="str">
        <f>VLOOKUP(B593,IF(A593="COMPOSICAO",S!$A:$E,I!$A:$E),4,FALSE)</f>
        <v>H</v>
      </c>
      <c r="F593" s="11">
        <f>0.1046957/pcf</f>
        <v>0.1046957</v>
      </c>
      <c r="G593" s="67">
        <f>IF(A593="COMPOSICAO",VLOOKUP("TOTAL SEM BDI - "&amp;B593,CPUAUX1!$A:$J,9,FALSE),VLOOKUP(B593,I!$A:$E,5,FALSE))</f>
        <v>21.71</v>
      </c>
      <c r="H593" s="68"/>
      <c r="I593" s="67">
        <f>TRUNC(F593*G593,2)</f>
        <v>2.27</v>
      </c>
      <c r="J593" s="68"/>
      <c r="M593" s="11">
        <f>B593</f>
        <v>88316</v>
      </c>
      <c r="N593" s="18">
        <f>SUMIF(ORCAMENTO!B:B,B592,ORCAMENTO!F:F)</f>
        <v>264.06</v>
      </c>
      <c r="O593" s="11">
        <f>F593*N593</f>
        <v>27.645946542000001</v>
      </c>
      <c r="Q593" s="11">
        <f ca="1">IFERROR(SUMIF(CO!B:B,B592,OFFSET(CO!F:F,0,(4+MATCH(ETAPA,CO!$J$10:$BL$10,0)))),0)</f>
        <v>0</v>
      </c>
      <c r="R593" s="11">
        <f ca="1">F593*Q593</f>
        <v>0</v>
      </c>
    </row>
    <row r="594" spans="1:18">
      <c r="A594" s="11" t="s">
        <v>2652</v>
      </c>
      <c r="B594" s="11">
        <v>44329</v>
      </c>
      <c r="C594" s="11" t="str">
        <f>VLOOKUP(B594,IF(A594="COMPOSICAO",S!$A:$E,I!$A:$E),2,FALSE)</f>
        <v>SINAPI</v>
      </c>
      <c r="D594" s="23" t="str">
        <f>VLOOKUP(B594,IF(A594="COMPOSICAO",S!$A:$E,I!$A:$E),3,FALSE)</f>
        <v>DETERGENTE NEUTRO USO GERAL, CONCENTRADO</v>
      </c>
      <c r="E594" s="11" t="str">
        <f>VLOOKUP(B594,IF(A594="COMPOSICAO",S!$A:$E,I!$A:$E),4,FALSE)</f>
        <v>L</v>
      </c>
      <c r="F594" s="11">
        <v>6.3471999999999999E-3</v>
      </c>
      <c r="G594" s="67">
        <f>IF(A594="COMPOSICAO",VLOOKUP("TOTAL SEM BDI - "&amp;B594,CPUAUX1!$A:$J,9,FALSE),VLOOKUP(B594,I!$A:$E,5,FALSE))</f>
        <v>21.38</v>
      </c>
      <c r="H594" s="68"/>
      <c r="I594" s="67">
        <f>TRUNC(F594*G594,2)</f>
        <v>0.13</v>
      </c>
      <c r="J594" s="68"/>
      <c r="M594" s="11">
        <f>B594</f>
        <v>44329</v>
      </c>
      <c r="N594" s="18">
        <f>SUMIF(ORCAMENTO!B:B,B592,ORCAMENTO!F:F)</f>
        <v>264.06</v>
      </c>
      <c r="O594" s="11">
        <f>F594*N594</f>
        <v>1.676041632</v>
      </c>
      <c r="Q594" s="11">
        <f ca="1">IFERROR(SUMIF(CO!B:B,B592,OFFSET(CO!F:F,0,(4+MATCH(ETAPA,CO!$J$10:$BL$10,0)))),0)</f>
        <v>0</v>
      </c>
      <c r="R594" s="11">
        <f ca="1">F594*Q594</f>
        <v>0</v>
      </c>
    </row>
    <row r="595" spans="1:18">
      <c r="A595" s="11" t="s">
        <v>2652</v>
      </c>
      <c r="B595" s="11">
        <v>13261</v>
      </c>
      <c r="C595" s="11" t="str">
        <f>VLOOKUP(B595,IF(A595="COMPOSICAO",S!$A:$E,I!$A:$E),2,FALSE)</f>
        <v>SINAPI</v>
      </c>
      <c r="D595" s="23" t="str">
        <f>VLOOKUP(B595,IF(A595="COMPOSICAO",S!$A:$E,I!$A:$E),3,FALSE)</f>
        <v>FLANELA *30 X 40* CM</v>
      </c>
      <c r="E595" s="11" t="str">
        <f>VLOOKUP(B595,IF(A595="COMPOSICAO",S!$A:$E,I!$A:$E),4,FALSE)</f>
        <v>UN</v>
      </c>
      <c r="F595" s="11">
        <v>3.1432799999999997E-2</v>
      </c>
      <c r="G595" s="67">
        <f>IF(A595="COMPOSICAO",VLOOKUP("TOTAL SEM BDI - "&amp;B595,CPUAUX1!$A:$J,9,FALSE),VLOOKUP(B595,I!$A:$E,5,FALSE))</f>
        <v>2.35</v>
      </c>
      <c r="H595" s="68"/>
      <c r="I595" s="67">
        <f>TRUNC(F595*G595,2)</f>
        <v>7.0000000000000007E-2</v>
      </c>
      <c r="J595" s="68"/>
      <c r="M595" s="11">
        <f>B595</f>
        <v>13261</v>
      </c>
      <c r="N595" s="18">
        <f>SUMIF(ORCAMENTO!B:B,B592,ORCAMENTO!F:F)</f>
        <v>264.06</v>
      </c>
      <c r="O595" s="11">
        <f>F595*N595</f>
        <v>8.3001451679999985</v>
      </c>
      <c r="Q595" s="11">
        <f ca="1">IFERROR(SUMIF(CO!B:B,B592,OFFSET(CO!F:F,0,(4+MATCH(ETAPA,CO!$J$10:$BL$10,0)))),0)</f>
        <v>0</v>
      </c>
      <c r="R595" s="11">
        <f ca="1">F595*Q595</f>
        <v>0</v>
      </c>
    </row>
    <row r="596" spans="1:18">
      <c r="A596" s="11" t="s">
        <v>2652</v>
      </c>
      <c r="B596" s="11">
        <v>5318</v>
      </c>
      <c r="C596" s="11" t="str">
        <f>VLOOKUP(B596,IF(A596="COMPOSICAO",S!$A:$E,I!$A:$E),2,FALSE)</f>
        <v>SINAPI</v>
      </c>
      <c r="D596" s="23" t="str">
        <f>VLOOKUP(B596,IF(A596="COMPOSICAO",S!$A:$E,I!$A:$E),3,FALSE)</f>
        <v>DILUENTE AGUARRAS</v>
      </c>
      <c r="E596" s="11" t="str">
        <f>VLOOKUP(B596,IF(A596="COMPOSICAO",S!$A:$E,I!$A:$E),4,FALSE)</f>
        <v>L</v>
      </c>
      <c r="F596" s="11">
        <v>2.2222200000000001E-2</v>
      </c>
      <c r="G596" s="67">
        <f>IF(A596="COMPOSICAO",VLOOKUP("TOTAL SEM BDI - "&amp;B596,CPUAUX1!$A:$J,9,FALSE),VLOOKUP(B596,I!$A:$E,5,FALSE))</f>
        <v>34.56</v>
      </c>
      <c r="H596" s="68"/>
      <c r="I596" s="67">
        <f>TRUNC(F596*G596,2)</f>
        <v>0.76</v>
      </c>
      <c r="J596" s="68"/>
      <c r="M596" s="11">
        <f>B596</f>
        <v>5318</v>
      </c>
      <c r="N596" s="18">
        <f>SUMIF(ORCAMENTO!B:B,B592,ORCAMENTO!F:F)</f>
        <v>264.06</v>
      </c>
      <c r="O596" s="11">
        <f>F596*N596</f>
        <v>5.8679941320000006</v>
      </c>
      <c r="Q596" s="11">
        <f ca="1">IFERROR(SUMIF(CO!B:B,B592,OFFSET(CO!F:F,0,(4+MATCH(ETAPA,CO!$J$10:$BL$10,0)))),0)</f>
        <v>0</v>
      </c>
      <c r="R596" s="11">
        <f ca="1">F596*Q596</f>
        <v>0</v>
      </c>
    </row>
    <row r="597" spans="1:18">
      <c r="A597" s="50" t="str">
        <f>"TOTAL SEM BDI - "&amp;B592</f>
        <v>TOTAL SEM BDI - 99813</v>
      </c>
      <c r="B597" s="51"/>
      <c r="C597" s="51"/>
      <c r="D597" s="51"/>
      <c r="E597" s="51"/>
      <c r="F597" s="51"/>
      <c r="G597" s="51"/>
      <c r="H597" s="52"/>
      <c r="I597" s="67">
        <f>SUM(I592:I596)</f>
        <v>3.2299999999999995</v>
      </c>
      <c r="J597" s="68"/>
    </row>
    <row r="598" spans="1:18">
      <c r="A598" s="50" t="str">
        <f>"TAXA DE BDI ("&amp;TEXT(BDI,"00,00")&amp;" %)"</f>
        <v>TAXA DE BDI (23,54 %)</v>
      </c>
      <c r="B598" s="51"/>
      <c r="C598" s="51"/>
      <c r="D598" s="51"/>
      <c r="E598" s="51"/>
      <c r="F598" s="51"/>
      <c r="G598" s="51"/>
      <c r="H598" s="52"/>
      <c r="I598" s="67">
        <f>ROUND(I597*(BDI/100),2)</f>
        <v>0.76</v>
      </c>
      <c r="J598" s="68"/>
    </row>
    <row r="599" spans="1:18">
      <c r="A599" s="50" t="str">
        <f>"TOTAL COM BDI - "&amp;B592</f>
        <v>TOTAL COM BDI - 99813</v>
      </c>
      <c r="B599" s="51"/>
      <c r="C599" s="51"/>
      <c r="D599" s="51"/>
      <c r="E599" s="51"/>
      <c r="F599" s="51"/>
      <c r="G599" s="51"/>
      <c r="H599" s="52"/>
      <c r="I599" s="67">
        <f>SUM(I597:I598)</f>
        <v>3.9899999999999993</v>
      </c>
      <c r="J599" s="68"/>
    </row>
    <row r="601" spans="1:18">
      <c r="A601" s="9" t="s">
        <v>2646</v>
      </c>
      <c r="B601" s="9" t="s">
        <v>102</v>
      </c>
      <c r="C601" s="9" t="s">
        <v>103</v>
      </c>
      <c r="D601" s="9" t="s">
        <v>36</v>
      </c>
      <c r="E601" s="9" t="s">
        <v>104</v>
      </c>
      <c r="F601" s="9" t="s">
        <v>788</v>
      </c>
      <c r="G601" s="63" t="s">
        <v>2647</v>
      </c>
      <c r="H601" s="64"/>
      <c r="I601" s="63" t="s">
        <v>24</v>
      </c>
      <c r="J601" s="64"/>
    </row>
    <row r="602" spans="1:18" ht="75">
      <c r="A602" s="21" t="s">
        <v>14</v>
      </c>
      <c r="B602" s="21" t="s">
        <v>1192</v>
      </c>
      <c r="C602" s="21" t="str">
        <f>VLOOKUP(B602,S!$A:$G,2,FALSE)</f>
        <v>PRÓPRIA</v>
      </c>
      <c r="D602" s="22" t="str">
        <f>VLOOKUP(B602,S!$A:$G,3,FALSE)</f>
        <v>FORNECIMENTO COM INSTALAÇÃO DE DIFUSOR ACÚSTICO MULTIFACETADO, CONSTUIDO EM MDF ACABAMENTO EM PINTURA NA COR INDICADA PELA ARQUITETURA (OBRA: CONSERVATÓRIO DE MÚSICA) (REF: 13345/ORSE-ORSE-09/2025)</v>
      </c>
      <c r="E602" s="21" t="str">
        <f>VLOOKUP(B602,S!$A:$G,4,FALSE)</f>
        <v>M2</v>
      </c>
      <c r="F602" s="21"/>
      <c r="G602" s="65">
        <f>I604</f>
        <v>532</v>
      </c>
      <c r="H602" s="66"/>
      <c r="I602" s="65"/>
      <c r="J602" s="66"/>
      <c r="K602" s="30">
        <f>VLOOKUP(B602,S!A:G,5,FALSE)</f>
        <v>0</v>
      </c>
      <c r="L602" s="21" t="s">
        <v>2649</v>
      </c>
    </row>
    <row r="603" spans="1:18" ht="45">
      <c r="A603" s="11" t="s">
        <v>2652</v>
      </c>
      <c r="B603" s="11" t="s">
        <v>2704</v>
      </c>
      <c r="C603" s="11" t="str">
        <f>VLOOKUP(B603,IF(A603="COMPOSICAO",S!$A:$E,I!$A:$E),2,FALSE)</f>
        <v>ORSE</v>
      </c>
      <c r="D603" s="23" t="str">
        <f>VLOOKUP(B603,IF(A603="COMPOSICAO",S!$A:$E,I!$A:$E),3,FALSE)</f>
        <v>FORNECIMENTO COM INSTALAÇÃO DE DIFUSOR ACÚSTICO MULTIFACETADO, CONSTUIDO EM MDF ACABAMENTO EM PINTURA NA COR INDICADA PELA ARQUITETURA</v>
      </c>
      <c r="E603" s="11" t="str">
        <f>VLOOKUP(B603,IF(A603="COMPOSICAO",S!$A:$E,I!$A:$E),4,FALSE)</f>
        <v>M2</v>
      </c>
      <c r="F603" s="11">
        <v>1</v>
      </c>
      <c r="G603" s="67">
        <f>IF(A603="COMPOSICAO",VLOOKUP("TOTAL SEM BDI - "&amp;B603,CPUAUX1!$A:$J,9,FALSE),VLOOKUP(B603,I!$A:$E,5,FALSE))</f>
        <v>532</v>
      </c>
      <c r="H603" s="68"/>
      <c r="I603" s="67">
        <f>TRUNC(F603*G603,2)</f>
        <v>532</v>
      </c>
      <c r="J603" s="68"/>
      <c r="M603" s="11" t="str">
        <f>B603</f>
        <v>14035/ORSE</v>
      </c>
      <c r="N603" s="18">
        <f>SUMIF(ORCAMENTO!B:B,B602,ORCAMENTO!F:F)</f>
        <v>97.84</v>
      </c>
      <c r="O603" s="11">
        <f>F603*N603</f>
        <v>97.84</v>
      </c>
      <c r="Q603" s="11">
        <f ca="1">IFERROR(SUMIF(CO!B:B,B602,OFFSET(CO!F:F,0,(4+MATCH(ETAPA,CO!$J$10:$BL$10,0)))),0)</f>
        <v>0</v>
      </c>
      <c r="R603" s="11">
        <f ca="1">F603*Q603</f>
        <v>0</v>
      </c>
    </row>
    <row r="604" spans="1:18">
      <c r="A604" s="50" t="str">
        <f>"TOTAL SEM BDI - "&amp;B602</f>
        <v>TOTAL SEM BDI - SEDUC824</v>
      </c>
      <c r="B604" s="51"/>
      <c r="C604" s="51"/>
      <c r="D604" s="51"/>
      <c r="E604" s="51"/>
      <c r="F604" s="51"/>
      <c r="G604" s="51"/>
      <c r="H604" s="52"/>
      <c r="I604" s="67">
        <f>SUM(I602:I603)</f>
        <v>532</v>
      </c>
      <c r="J604" s="68"/>
    </row>
    <row r="605" spans="1:18">
      <c r="A605" s="50" t="str">
        <f>"TAXA DE BDI ("&amp;TEXT(BDI,"00,00")&amp;" %)"</f>
        <v>TAXA DE BDI (23,54 %)</v>
      </c>
      <c r="B605" s="51"/>
      <c r="C605" s="51"/>
      <c r="D605" s="51"/>
      <c r="E605" s="51"/>
      <c r="F605" s="51"/>
      <c r="G605" s="51"/>
      <c r="H605" s="52"/>
      <c r="I605" s="67">
        <f>ROUND(I604*(BDI/100),2)</f>
        <v>125.23</v>
      </c>
      <c r="J605" s="68"/>
    </row>
    <row r="606" spans="1:18">
      <c r="A606" s="50" t="str">
        <f>"TOTAL COM BDI - "&amp;B602</f>
        <v>TOTAL COM BDI - SEDUC824</v>
      </c>
      <c r="B606" s="51"/>
      <c r="C606" s="51"/>
      <c r="D606" s="51"/>
      <c r="E606" s="51"/>
      <c r="F606" s="51"/>
      <c r="G606" s="51"/>
      <c r="H606" s="52"/>
      <c r="I606" s="67">
        <f>SUM(I604:I605)</f>
        <v>657.23</v>
      </c>
      <c r="J606" s="68"/>
    </row>
    <row r="608" spans="1:18">
      <c r="A608" s="9" t="s">
        <v>2646</v>
      </c>
      <c r="B608" s="9" t="s">
        <v>102</v>
      </c>
      <c r="C608" s="9" t="s">
        <v>103</v>
      </c>
      <c r="D608" s="9" t="s">
        <v>36</v>
      </c>
      <c r="E608" s="9" t="s">
        <v>104</v>
      </c>
      <c r="F608" s="9" t="s">
        <v>788</v>
      </c>
      <c r="G608" s="63" t="s">
        <v>2647</v>
      </c>
      <c r="H608" s="64"/>
      <c r="I608" s="63" t="s">
        <v>24</v>
      </c>
      <c r="J608" s="64"/>
    </row>
    <row r="609" spans="1:18" ht="90">
      <c r="A609" s="21" t="s">
        <v>14</v>
      </c>
      <c r="B609" s="21" t="s">
        <v>1195</v>
      </c>
      <c r="C609" s="21" t="str">
        <f>VLOOKUP(B609,S!$A:$G,2,FALSE)</f>
        <v>PRÓPRIA</v>
      </c>
      <c r="D609" s="22" t="str">
        <f>VLOOKUP(B609,S!$A:$G,3,FALSE)</f>
        <v>FORNECIMENTO E INSTALAÇÃO DE ABSORVEDOR ACÚSTICO LINEAR, EM MDF CRU, REVESTIDO INTERNAMENTE COM 01 CAMADA DE LÃ DE ROCHA BASÁLTICA ESP. 25MM, ACABAMENTO EM TECIDO TRAMADO, COR 05, MARROM CLARO DE ORDEM 1777, MÓDULOS DE 5,30 X 2,90M (REF: 11826/ORSE-ORSE-12/2024)</v>
      </c>
      <c r="E609" s="21" t="str">
        <f>VLOOKUP(B609,S!$A:$G,4,FALSE)</f>
        <v>M2</v>
      </c>
      <c r="F609" s="21"/>
      <c r="G609" s="65">
        <f>I611</f>
        <v>322.27999999999997</v>
      </c>
      <c r="H609" s="66"/>
      <c r="I609" s="65"/>
      <c r="J609" s="66"/>
      <c r="K609" s="30">
        <f>VLOOKUP(B609,S!A:G,5,FALSE)</f>
        <v>0</v>
      </c>
      <c r="L609" s="21" t="s">
        <v>2649</v>
      </c>
    </row>
    <row r="610" spans="1:18" ht="75">
      <c r="A610" s="11" t="s">
        <v>2652</v>
      </c>
      <c r="B610" s="11" t="s">
        <v>2705</v>
      </c>
      <c r="C610" s="11" t="str">
        <f>VLOOKUP(B610,IF(A610="COMPOSICAO",S!$A:$E,I!$A:$E),2,FALSE)</f>
        <v>ORSE</v>
      </c>
      <c r="D610" s="23" t="str">
        <f>VLOOKUP(B610,IF(A610="COMPOSICAO",S!$A:$E,I!$A:$E),3,FALSE)</f>
        <v>FORNECIMENTO E INSTALAÇÃO DE ABSORVEDOR ACÚSTICO LINEAR, EM MDF CRU, REVESTIDO INTERNAMENTE COM 01 CAMADA DE LÃ DE ROCHA BASÁLTICA ESP. 25MM, ACABAMENTO EM TECIDO TRAMADO, COR 05, MARROM CLARO DE ORDEM 1777, MÓDULOS DE 5,30 X 2,90M</v>
      </c>
      <c r="E610" s="11" t="str">
        <f>VLOOKUP(B610,IF(A610="COMPOSICAO",S!$A:$E,I!$A:$E),4,FALSE)</f>
        <v>M2</v>
      </c>
      <c r="F610" s="11">
        <v>1</v>
      </c>
      <c r="G610" s="67">
        <f>IF(A610="COMPOSICAO",VLOOKUP("TOTAL SEM BDI - "&amp;B610,CPUAUX1!$A:$J,9,FALSE),VLOOKUP(B610,I!$A:$E,5,FALSE))</f>
        <v>322.27999999999997</v>
      </c>
      <c r="H610" s="68"/>
      <c r="I610" s="67">
        <f>TRUNC(F610*G610,2)</f>
        <v>322.27999999999997</v>
      </c>
      <c r="J610" s="68"/>
      <c r="M610" s="11" t="str">
        <f>B610</f>
        <v>12614/ORSE</v>
      </c>
      <c r="N610" s="18">
        <f>SUMIF(ORCAMENTO!B:B,B609,ORCAMENTO!F:F)</f>
        <v>210.94</v>
      </c>
      <c r="O610" s="11">
        <f>F610*N610</f>
        <v>210.94</v>
      </c>
      <c r="Q610" s="11">
        <f ca="1">IFERROR(SUMIF(CO!B:B,B609,OFFSET(CO!F:F,0,(4+MATCH(ETAPA,CO!$J$10:$BL$10,0)))),0)</f>
        <v>0</v>
      </c>
      <c r="R610" s="11">
        <f ca="1">F610*Q610</f>
        <v>0</v>
      </c>
    </row>
    <row r="611" spans="1:18">
      <c r="A611" s="50" t="str">
        <f>"TOTAL SEM BDI - "&amp;B609</f>
        <v>TOTAL SEM BDI - SEDUC851</v>
      </c>
      <c r="B611" s="51"/>
      <c r="C611" s="51"/>
      <c r="D611" s="51"/>
      <c r="E611" s="51"/>
      <c r="F611" s="51"/>
      <c r="G611" s="51"/>
      <c r="H611" s="52"/>
      <c r="I611" s="67">
        <f>SUM(I609:I610)</f>
        <v>322.27999999999997</v>
      </c>
      <c r="J611" s="68"/>
    </row>
    <row r="612" spans="1:18">
      <c r="A612" s="50" t="str">
        <f>"TAXA DE BDI ("&amp;TEXT(BDI,"00,00")&amp;" %)"</f>
        <v>TAXA DE BDI (23,54 %)</v>
      </c>
      <c r="B612" s="51"/>
      <c r="C612" s="51"/>
      <c r="D612" s="51"/>
      <c r="E612" s="51"/>
      <c r="F612" s="51"/>
      <c r="G612" s="51"/>
      <c r="H612" s="52"/>
      <c r="I612" s="67">
        <f>ROUND(I611*(BDI/100),2)</f>
        <v>75.86</v>
      </c>
      <c r="J612" s="68"/>
    </row>
    <row r="613" spans="1:18">
      <c r="A613" s="50" t="str">
        <f>"TOTAL COM BDI - "&amp;B609</f>
        <v>TOTAL COM BDI - SEDUC851</v>
      </c>
      <c r="B613" s="51"/>
      <c r="C613" s="51"/>
      <c r="D613" s="51"/>
      <c r="E613" s="51"/>
      <c r="F613" s="51"/>
      <c r="G613" s="51"/>
      <c r="H613" s="52"/>
      <c r="I613" s="67">
        <f>SUM(I611:I612)</f>
        <v>398.14</v>
      </c>
      <c r="J613" s="68"/>
    </row>
    <row r="615" spans="1:18">
      <c r="A615" s="9" t="s">
        <v>2646</v>
      </c>
      <c r="B615" s="9" t="s">
        <v>102</v>
      </c>
      <c r="C615" s="9" t="s">
        <v>103</v>
      </c>
      <c r="D615" s="9" t="s">
        <v>36</v>
      </c>
      <c r="E615" s="9" t="s">
        <v>104</v>
      </c>
      <c r="F615" s="9" t="s">
        <v>788</v>
      </c>
      <c r="G615" s="63" t="s">
        <v>2647</v>
      </c>
      <c r="H615" s="64"/>
      <c r="I615" s="63" t="s">
        <v>24</v>
      </c>
      <c r="J615" s="64"/>
    </row>
    <row r="616" spans="1:18" ht="60">
      <c r="A616" s="21" t="s">
        <v>14</v>
      </c>
      <c r="B616" s="21" t="s">
        <v>1198</v>
      </c>
      <c r="C616" s="21" t="str">
        <f>VLOOKUP(B616,S!$A:$G,2,FALSE)</f>
        <v>PRÓPRIA</v>
      </c>
      <c r="D616" s="22" t="str">
        <f>VLOOKUP(B616,S!$A:$G,3,FALSE)</f>
        <v>ISOLAMENTO ACÚSTICO COM PLACA DE ESPUMA DE POLIURETANO POLIESTER MODELO PYRAMID COR NATURAL 25/30 ( SONEX ILLTEC / OWA ) OU SIMILAR) (REF: 13312/ORSE-ORSE-07/2025)</v>
      </c>
      <c r="E616" s="21" t="str">
        <f>VLOOKUP(B616,S!$A:$G,4,FALSE)</f>
        <v>M2</v>
      </c>
      <c r="F616" s="21"/>
      <c r="G616" s="65">
        <f>I618</f>
        <v>200</v>
      </c>
      <c r="H616" s="66"/>
      <c r="I616" s="65"/>
      <c r="J616" s="66"/>
      <c r="K616" s="30">
        <f>VLOOKUP(B616,S!A:G,5,FALSE)</f>
        <v>0</v>
      </c>
      <c r="L616" s="21" t="s">
        <v>2649</v>
      </c>
    </row>
    <row r="617" spans="1:18" ht="45">
      <c r="A617" s="11" t="s">
        <v>2652</v>
      </c>
      <c r="B617" s="11" t="s">
        <v>2706</v>
      </c>
      <c r="C617" s="11" t="str">
        <f>VLOOKUP(B617,IF(A617="COMPOSICAO",S!$A:$E,I!$A:$E),2,FALSE)</f>
        <v>ORSE</v>
      </c>
      <c r="D617" s="23" t="str">
        <f>VLOOKUP(B617,IF(A617="COMPOSICAO",S!$A:$E,I!$A:$E),3,FALSE)</f>
        <v>ISOLAMENTO ACÚSTICO COM PLACA DE ESPUMA DE POLIURETANO POLIESTER MODELO PYRAMID COR NATURAL 25/30 ( SONEX ILLTEC / OWA ) OU SIMILAR)</v>
      </c>
      <c r="E617" s="11" t="str">
        <f>VLOOKUP(B617,IF(A617="COMPOSICAO",S!$A:$E,I!$A:$E),4,FALSE)</f>
        <v>M2</v>
      </c>
      <c r="F617" s="11">
        <v>1</v>
      </c>
      <c r="G617" s="67">
        <f>IF(A617="COMPOSICAO",VLOOKUP("TOTAL SEM BDI - "&amp;B617,CPUAUX1!$A:$J,9,FALSE),VLOOKUP(B617,I!$A:$E,5,FALSE))</f>
        <v>200</v>
      </c>
      <c r="H617" s="68"/>
      <c r="I617" s="67">
        <f>TRUNC(F617*G617,2)</f>
        <v>200</v>
      </c>
      <c r="J617" s="68"/>
      <c r="M617" s="11" t="str">
        <f>B617</f>
        <v>14006/ORSE</v>
      </c>
      <c r="N617" s="18">
        <f>SUMIF(ORCAMENTO!B:B,B616,ORCAMENTO!F:F)</f>
        <v>323.36</v>
      </c>
      <c r="O617" s="11">
        <f>F617*N617</f>
        <v>323.36</v>
      </c>
      <c r="Q617" s="11">
        <f ca="1">IFERROR(SUMIF(CO!B:B,B616,OFFSET(CO!F:F,0,(4+MATCH(ETAPA,CO!$J$10:$BL$10,0)))),0)</f>
        <v>0</v>
      </c>
      <c r="R617" s="11">
        <f ca="1">F617*Q617</f>
        <v>0</v>
      </c>
    </row>
    <row r="618" spans="1:18">
      <c r="A618" s="50" t="str">
        <f>"TOTAL SEM BDI - "&amp;B616</f>
        <v>TOTAL SEM BDI - SEDUC829</v>
      </c>
      <c r="B618" s="51"/>
      <c r="C618" s="51"/>
      <c r="D618" s="51"/>
      <c r="E618" s="51"/>
      <c r="F618" s="51"/>
      <c r="G618" s="51"/>
      <c r="H618" s="52"/>
      <c r="I618" s="67">
        <f>SUM(I616:I617)</f>
        <v>200</v>
      </c>
      <c r="J618" s="68"/>
    </row>
    <row r="619" spans="1:18">
      <c r="A619" s="50" t="str">
        <f>"TAXA DE BDI ("&amp;TEXT(BDI,"00,00")&amp;" %)"</f>
        <v>TAXA DE BDI (23,54 %)</v>
      </c>
      <c r="B619" s="51"/>
      <c r="C619" s="51"/>
      <c r="D619" s="51"/>
      <c r="E619" s="51"/>
      <c r="F619" s="51"/>
      <c r="G619" s="51"/>
      <c r="H619" s="52"/>
      <c r="I619" s="67">
        <f>ROUND(I618*(BDI/100),2)</f>
        <v>47.08</v>
      </c>
      <c r="J619" s="68"/>
    </row>
    <row r="620" spans="1:18">
      <c r="A620" s="50" t="str">
        <f>"TOTAL COM BDI - "&amp;B616</f>
        <v>TOTAL COM BDI - SEDUC829</v>
      </c>
      <c r="B620" s="51"/>
      <c r="C620" s="51"/>
      <c r="D620" s="51"/>
      <c r="E620" s="51"/>
      <c r="F620" s="51"/>
      <c r="G620" s="51"/>
      <c r="H620" s="52"/>
      <c r="I620" s="67">
        <f>SUM(I618:I619)</f>
        <v>247.07999999999998</v>
      </c>
      <c r="J620" s="68"/>
    </row>
    <row r="622" spans="1:18">
      <c r="A622" s="9" t="s">
        <v>2646</v>
      </c>
      <c r="B622" s="9" t="s">
        <v>102</v>
      </c>
      <c r="C622" s="9" t="s">
        <v>103</v>
      </c>
      <c r="D622" s="9" t="s">
        <v>36</v>
      </c>
      <c r="E622" s="9" t="s">
        <v>104</v>
      </c>
      <c r="F622" s="9" t="s">
        <v>788</v>
      </c>
      <c r="G622" s="63" t="s">
        <v>2647</v>
      </c>
      <c r="H622" s="64"/>
      <c r="I622" s="63" t="s">
        <v>24</v>
      </c>
      <c r="J622" s="64"/>
    </row>
    <row r="623" spans="1:18" ht="30">
      <c r="A623" s="21" t="s">
        <v>2707</v>
      </c>
      <c r="B623" s="21">
        <v>96620</v>
      </c>
      <c r="C623" s="21" t="str">
        <f>VLOOKUP(B623,S!$A:$G,2,FALSE)</f>
        <v>SINAPI</v>
      </c>
      <c r="D623" s="22" t="str">
        <f>VLOOKUP(B623,S!$A:$G,3,FALSE)</f>
        <v>LASTRO DE CONCRETO MAGRO, APLICADO EM PISOS, LAJES SOBRE SOLO OU RADIERS. AF_01/2024</v>
      </c>
      <c r="E623" s="21" t="str">
        <f>VLOOKUP(B623,S!$A:$G,4,FALSE)</f>
        <v>M3</v>
      </c>
      <c r="F623" s="21"/>
      <c r="G623" s="65">
        <f>I627</f>
        <v>925.18</v>
      </c>
      <c r="H623" s="66"/>
      <c r="I623" s="65"/>
      <c r="J623" s="66"/>
      <c r="K623" s="30">
        <f>VLOOKUP(B623,S!A:G,5,FALSE)</f>
        <v>925.18</v>
      </c>
      <c r="L623" s="21" t="str">
        <f>IF(K623=G623,"OK, CONFORME TABELA",IF(G623&gt;K623,"ACIMA DA TABELA: ","ABAIXO DA TABELA: ")&amp;TRUNC((G623*100)/K623,2)&amp;" %")</f>
        <v>OK, CONFORME TABELA</v>
      </c>
    </row>
    <row r="624" spans="1:18" ht="45">
      <c r="A624" s="11" t="s">
        <v>2650</v>
      </c>
      <c r="B624" s="11">
        <v>94968</v>
      </c>
      <c r="C624" s="11" t="str">
        <f>VLOOKUP(B624,IF(A624="COMPOSICAO",S!$A:$E,I!$A:$E),2,FALSE)</f>
        <v>SINAPI</v>
      </c>
      <c r="D624" s="23" t="str">
        <f>VLOOKUP(B624,IF(A624="COMPOSICAO",S!$A:$E,I!$A:$E),3,FALSE)</f>
        <v>CONCRETO MAGRO PARA LASTRO, TRAÇO 1:4,5:4,5 (EM MASSA SECA DE CIMENTO/ AREIA MÉDIA/ BRITA 1) - PREPARO MECÂNICO COM BETONEIRA 600 L. AF_05/2021</v>
      </c>
      <c r="E624" s="11" t="str">
        <f>VLOOKUP(B624,IF(A624="COMPOSICAO",S!$A:$E,I!$A:$E),4,FALSE)</f>
        <v>M3</v>
      </c>
      <c r="F624" s="11">
        <v>1.38</v>
      </c>
      <c r="G624" s="67">
        <f>IF(A624="COMPOSICAO",VLOOKUP("TOTAL SEM BDI - "&amp;B624,CPUAUX1!$A:$J,9,FALSE),VLOOKUP(B624,I!$A:$E,5,FALSE))</f>
        <v>540.63</v>
      </c>
      <c r="H624" s="68"/>
      <c r="I624" s="67">
        <f>TRUNC(F624*G624,2)</f>
        <v>746.06</v>
      </c>
      <c r="J624" s="68"/>
      <c r="M624" s="11">
        <f>B624</f>
        <v>94968</v>
      </c>
      <c r="N624" s="18">
        <f>SUMIF(ORCAMENTO!B:B,B623,ORCAMENTO!F:F)</f>
        <v>45.67</v>
      </c>
      <c r="O624" s="11">
        <f>F624*N624</f>
        <v>63.0246</v>
      </c>
      <c r="Q624" s="11">
        <f ca="1">IFERROR(SUMIF(CO!B:B,B623,OFFSET(CO!F:F,0,(4+MATCH(ETAPA,CO!$J$10:$BL$10,0)))),0)</f>
        <v>0</v>
      </c>
      <c r="R624" s="11">
        <f ca="1">F624*Q624</f>
        <v>0</v>
      </c>
    </row>
    <row r="625" spans="1:18">
      <c r="A625" s="11" t="s">
        <v>2650</v>
      </c>
      <c r="B625" s="11">
        <v>88316</v>
      </c>
      <c r="C625" s="11" t="str">
        <f>VLOOKUP(B625,IF(A625="COMPOSICAO",S!$A:$E,I!$A:$E),2,FALSE)</f>
        <v>SINAPI</v>
      </c>
      <c r="D625" s="23" t="str">
        <f>VLOOKUP(B625,IF(A625="COMPOSICAO",S!$A:$E,I!$A:$E),3,FALSE)</f>
        <v>SERVENTE COM ENCARGOS COMPLEMENTARES</v>
      </c>
      <c r="E625" s="11" t="str">
        <f>VLOOKUP(B625,IF(A625="COMPOSICAO",S!$A:$E,I!$A:$E),4,FALSE)</f>
        <v>H</v>
      </c>
      <c r="F625" s="11">
        <f>1.838/pcf</f>
        <v>1.8380000000000001</v>
      </c>
      <c r="G625" s="67">
        <f>IF(A625="COMPOSICAO",VLOOKUP("TOTAL SEM BDI - "&amp;B625,CPUAUX1!$A:$J,9,FALSE),VLOOKUP(B625,I!$A:$E,5,FALSE))</f>
        <v>21.71</v>
      </c>
      <c r="H625" s="68"/>
      <c r="I625" s="67">
        <f>TRUNC(F625*G625,2)</f>
        <v>39.9</v>
      </c>
      <c r="J625" s="68"/>
      <c r="M625" s="11">
        <f>B625</f>
        <v>88316</v>
      </c>
      <c r="N625" s="18">
        <f>SUMIF(ORCAMENTO!B:B,B623,ORCAMENTO!F:F)</f>
        <v>45.67</v>
      </c>
      <c r="O625" s="11">
        <f>F625*N625</f>
        <v>83.941460000000006</v>
      </c>
      <c r="Q625" s="11">
        <f ca="1">IFERROR(SUMIF(CO!B:B,B623,OFFSET(CO!F:F,0,(4+MATCH(ETAPA,CO!$J$10:$BL$10,0)))),0)</f>
        <v>0</v>
      </c>
      <c r="R625" s="11">
        <f ca="1">F625*Q625</f>
        <v>0</v>
      </c>
    </row>
    <row r="626" spans="1:18">
      <c r="A626" s="11" t="s">
        <v>2650</v>
      </c>
      <c r="B626" s="11">
        <v>88309</v>
      </c>
      <c r="C626" s="11" t="str">
        <f>VLOOKUP(B626,IF(A626="COMPOSICAO",S!$A:$E,I!$A:$E),2,FALSE)</f>
        <v>SINAPI</v>
      </c>
      <c r="D626" s="23" t="str">
        <f>VLOOKUP(B626,IF(A626="COMPOSICAO",S!$A:$E,I!$A:$E),3,FALSE)</f>
        <v>PEDREIRO COM ENCARGOS COMPLEMENTARES</v>
      </c>
      <c r="E626" s="11" t="str">
        <f>VLOOKUP(B626,IF(A626="COMPOSICAO",S!$A:$E,I!$A:$E),4,FALSE)</f>
        <v>H</v>
      </c>
      <c r="F626" s="11">
        <f>5.083/pcf</f>
        <v>5.0830000000000002</v>
      </c>
      <c r="G626" s="67">
        <f>IF(A626="COMPOSICAO",VLOOKUP("TOTAL SEM BDI - "&amp;B626,CPUAUX1!$A:$J,9,FALSE),VLOOKUP(B626,I!$A:$E,5,FALSE))</f>
        <v>27.39</v>
      </c>
      <c r="H626" s="68"/>
      <c r="I626" s="67">
        <f>TRUNC(F626*G626,2)</f>
        <v>139.22</v>
      </c>
      <c r="J626" s="68"/>
      <c r="M626" s="11">
        <f>B626</f>
        <v>88309</v>
      </c>
      <c r="N626" s="18">
        <f>SUMIF(ORCAMENTO!B:B,B623,ORCAMENTO!F:F)</f>
        <v>45.67</v>
      </c>
      <c r="O626" s="11">
        <f>F626*N626</f>
        <v>232.14061000000001</v>
      </c>
      <c r="Q626" s="11">
        <f ca="1">IFERROR(SUMIF(CO!B:B,B623,OFFSET(CO!F:F,0,(4+MATCH(ETAPA,CO!$J$10:$BL$10,0)))),0)</f>
        <v>0</v>
      </c>
      <c r="R626" s="11">
        <f ca="1">F626*Q626</f>
        <v>0</v>
      </c>
    </row>
    <row r="627" spans="1:18">
      <c r="A627" s="50" t="str">
        <f>"TOTAL SEM BDI - "&amp;B623</f>
        <v>TOTAL SEM BDI - 96620</v>
      </c>
      <c r="B627" s="51"/>
      <c r="C627" s="51"/>
      <c r="D627" s="51"/>
      <c r="E627" s="51"/>
      <c r="F627" s="51"/>
      <c r="G627" s="51"/>
      <c r="H627" s="52"/>
      <c r="I627" s="67">
        <f>SUM(I623:I626)</f>
        <v>925.18</v>
      </c>
      <c r="J627" s="68"/>
    </row>
    <row r="628" spans="1:18">
      <c r="A628" s="50" t="str">
        <f>"TAXA DE BDI ("&amp;TEXT(BDI,"00,00")&amp;" %)"</f>
        <v>TAXA DE BDI (23,54 %)</v>
      </c>
      <c r="B628" s="51"/>
      <c r="C628" s="51"/>
      <c r="D628" s="51"/>
      <c r="E628" s="51"/>
      <c r="F628" s="51"/>
      <c r="G628" s="51"/>
      <c r="H628" s="52"/>
      <c r="I628" s="67">
        <f>ROUND(I627*(BDI/100),2)</f>
        <v>217.79</v>
      </c>
      <c r="J628" s="68"/>
    </row>
    <row r="629" spans="1:18">
      <c r="A629" s="50" t="str">
        <f>"TOTAL COM BDI - "&amp;B623</f>
        <v>TOTAL COM BDI - 96620</v>
      </c>
      <c r="B629" s="51"/>
      <c r="C629" s="51"/>
      <c r="D629" s="51"/>
      <c r="E629" s="51"/>
      <c r="F629" s="51"/>
      <c r="G629" s="51"/>
      <c r="H629" s="52"/>
      <c r="I629" s="67">
        <f>SUM(I627:I628)</f>
        <v>1142.97</v>
      </c>
      <c r="J629" s="68"/>
    </row>
    <row r="631" spans="1:18">
      <c r="A631" s="9" t="s">
        <v>2646</v>
      </c>
      <c r="B631" s="9" t="s">
        <v>102</v>
      </c>
      <c r="C631" s="9" t="s">
        <v>103</v>
      </c>
      <c r="D631" s="9" t="s">
        <v>36</v>
      </c>
      <c r="E631" s="9" t="s">
        <v>104</v>
      </c>
      <c r="F631" s="9" t="s">
        <v>788</v>
      </c>
      <c r="G631" s="63" t="s">
        <v>2647</v>
      </c>
      <c r="H631" s="64"/>
      <c r="I631" s="63" t="s">
        <v>24</v>
      </c>
      <c r="J631" s="64"/>
    </row>
    <row r="632" spans="1:18" ht="60">
      <c r="A632" s="21" t="s">
        <v>2708</v>
      </c>
      <c r="B632" s="21">
        <v>87630</v>
      </c>
      <c r="C632" s="21" t="str">
        <f>VLOOKUP(B632,S!$A:$G,2,FALSE)</f>
        <v>SINAPI</v>
      </c>
      <c r="D632" s="22" t="str">
        <f>VLOOKUP(B632,S!$A:$G,3,FALSE)</f>
        <v>CONTRAPISO EM ARGAMASSA TRAÇO 1:4 (CIMENTO E AREIA), PREPARO MECÂNICO COM BETONEIRA 400 L, APLICADO EM ÁREAS SECAS SOBRE LAJE, ADERIDO, ACABAMENTO NÃO REFORÇADO, ESPESSURA 3CM. AF_07/2021</v>
      </c>
      <c r="E632" s="21" t="str">
        <f>VLOOKUP(B632,S!$A:$G,4,FALSE)</f>
        <v>M2</v>
      </c>
      <c r="F632" s="21"/>
      <c r="G632" s="65">
        <f>I638</f>
        <v>46.13</v>
      </c>
      <c r="H632" s="66"/>
      <c r="I632" s="65"/>
      <c r="J632" s="66"/>
      <c r="K632" s="30">
        <f>VLOOKUP(B632,S!A:G,5,FALSE)</f>
        <v>46.13</v>
      </c>
      <c r="L632" s="21" t="str">
        <f>IF(K632=G632,"OK, CONFORME TABELA",IF(G632&gt;K632,"ACIMA DA TABELA: ","ABAIXO DA TABELA: ")&amp;TRUNC((G632*100)/K632,2)&amp;" %")</f>
        <v>OK, CONFORME TABELA</v>
      </c>
    </row>
    <row r="633" spans="1:18">
      <c r="A633" s="11" t="s">
        <v>2650</v>
      </c>
      <c r="B633" s="11">
        <v>88316</v>
      </c>
      <c r="C633" s="11" t="str">
        <f>VLOOKUP(B633,IF(A633="COMPOSICAO",S!$A:$E,I!$A:$E),2,FALSE)</f>
        <v>SINAPI</v>
      </c>
      <c r="D633" s="23" t="str">
        <f>VLOOKUP(B633,IF(A633="COMPOSICAO",S!$A:$E,I!$A:$E),3,FALSE)</f>
        <v>SERVENTE COM ENCARGOS COMPLEMENTARES</v>
      </c>
      <c r="E633" s="11" t="str">
        <f>VLOOKUP(B633,IF(A633="COMPOSICAO",S!$A:$E,I!$A:$E),4,FALSE)</f>
        <v>H</v>
      </c>
      <c r="F633" s="11">
        <f>0.123/pcf</f>
        <v>0.123</v>
      </c>
      <c r="G633" s="67">
        <f>IF(A633="COMPOSICAO",VLOOKUP("TOTAL SEM BDI - "&amp;B633,CPUAUX1!$A:$J,9,FALSE),VLOOKUP(B633,I!$A:$E,5,FALSE))</f>
        <v>21.71</v>
      </c>
      <c r="H633" s="68"/>
      <c r="I633" s="67">
        <f>TRUNC(F633*G633,2)</f>
        <v>2.67</v>
      </c>
      <c r="J633" s="68"/>
      <c r="M633" s="11">
        <f>B633</f>
        <v>88316</v>
      </c>
      <c r="N633" s="18">
        <f>SUMIF(ORCAMENTO!B:B,B632,ORCAMENTO!F:F)</f>
        <v>1301.08</v>
      </c>
      <c r="O633" s="11">
        <f>F633*N633</f>
        <v>160.03283999999999</v>
      </c>
      <c r="Q633" s="11">
        <f ca="1">IFERROR(SUMIF(CO!B:B,B632,OFFSET(CO!F:F,0,(4+MATCH(ETAPA,CO!$J$10:$BL$10,0)))),0)</f>
        <v>0</v>
      </c>
      <c r="R633" s="11">
        <f ca="1">F633*Q633</f>
        <v>0</v>
      </c>
    </row>
    <row r="634" spans="1:18">
      <c r="A634" s="11" t="s">
        <v>2650</v>
      </c>
      <c r="B634" s="11">
        <v>88309</v>
      </c>
      <c r="C634" s="11" t="str">
        <f>VLOOKUP(B634,IF(A634="COMPOSICAO",S!$A:$E,I!$A:$E),2,FALSE)</f>
        <v>SINAPI</v>
      </c>
      <c r="D634" s="23" t="str">
        <f>VLOOKUP(B634,IF(A634="COMPOSICAO",S!$A:$E,I!$A:$E),3,FALSE)</f>
        <v>PEDREIRO COM ENCARGOS COMPLEMENTARES</v>
      </c>
      <c r="E634" s="11" t="str">
        <f>VLOOKUP(B634,IF(A634="COMPOSICAO",S!$A:$E,I!$A:$E),4,FALSE)</f>
        <v>H</v>
      </c>
      <c r="F634" s="11">
        <f>0.245/pcf</f>
        <v>0.245</v>
      </c>
      <c r="G634" s="67">
        <f>IF(A634="COMPOSICAO",VLOOKUP("TOTAL SEM BDI - "&amp;B634,CPUAUX1!$A:$J,9,FALSE),VLOOKUP(B634,I!$A:$E,5,FALSE))</f>
        <v>27.39</v>
      </c>
      <c r="H634" s="68"/>
      <c r="I634" s="67">
        <f>TRUNC(F634*G634,2)</f>
        <v>6.71</v>
      </c>
      <c r="J634" s="68"/>
      <c r="M634" s="11">
        <f>B634</f>
        <v>88309</v>
      </c>
      <c r="N634" s="18">
        <f>SUMIF(ORCAMENTO!B:B,B632,ORCAMENTO!F:F)</f>
        <v>1301.08</v>
      </c>
      <c r="O634" s="11">
        <f>F634*N634</f>
        <v>318.76459999999997</v>
      </c>
      <c r="Q634" s="11">
        <f ca="1">IFERROR(SUMIF(CO!B:B,B632,OFFSET(CO!F:F,0,(4+MATCH(ETAPA,CO!$J$10:$BL$10,0)))),0)</f>
        <v>0</v>
      </c>
      <c r="R634" s="11">
        <f ca="1">F634*Q634</f>
        <v>0</v>
      </c>
    </row>
    <row r="635" spans="1:18" ht="45">
      <c r="A635" s="11" t="s">
        <v>2650</v>
      </c>
      <c r="B635" s="11">
        <v>87301</v>
      </c>
      <c r="C635" s="11" t="str">
        <f>VLOOKUP(B635,IF(A635="COMPOSICAO",S!$A:$E,I!$A:$E),2,FALSE)</f>
        <v>SINAPI</v>
      </c>
      <c r="D635" s="23" t="str">
        <f>VLOOKUP(B635,IF(A635="COMPOSICAO",S!$A:$E,I!$A:$E),3,FALSE)</f>
        <v>ARGAMASSA TRAÇO 1:4 (EM VOLUME DE CIMENTO E AREIA MÉDIA ÚMIDA) PARA CONTRAPISO, PREPARO MECÂNICO COM BETONEIRA 400 L. AF_08/2019</v>
      </c>
      <c r="E635" s="11" t="str">
        <f>VLOOKUP(B635,IF(A635="COMPOSICAO",S!$A:$E,I!$A:$E),4,FALSE)</f>
        <v>M3</v>
      </c>
      <c r="F635" s="11">
        <v>4.3099999999999999E-2</v>
      </c>
      <c r="G635" s="67">
        <f>IF(A635="COMPOSICAO",VLOOKUP("TOTAL SEM BDI - "&amp;B635,CPUAUX1!$A:$J,9,FALSE),VLOOKUP(B635,I!$A:$E,5,FALSE))</f>
        <v>743.46</v>
      </c>
      <c r="H635" s="68"/>
      <c r="I635" s="67">
        <f>TRUNC(F635*G635,2)</f>
        <v>32.04</v>
      </c>
      <c r="J635" s="68"/>
      <c r="M635" s="11">
        <f>B635</f>
        <v>87301</v>
      </c>
      <c r="N635" s="18">
        <f>SUMIF(ORCAMENTO!B:B,B632,ORCAMENTO!F:F)</f>
        <v>1301.08</v>
      </c>
      <c r="O635" s="11">
        <f>F635*N635</f>
        <v>56.076547999999995</v>
      </c>
      <c r="Q635" s="11">
        <f ca="1">IFERROR(SUMIF(CO!B:B,B632,OFFSET(CO!F:F,0,(4+MATCH(ETAPA,CO!$J$10:$BL$10,0)))),0)</f>
        <v>0</v>
      </c>
      <c r="R635" s="11">
        <f ca="1">F635*Q635</f>
        <v>0</v>
      </c>
    </row>
    <row r="636" spans="1:18" ht="30">
      <c r="A636" s="11" t="s">
        <v>2652</v>
      </c>
      <c r="B636" s="11">
        <v>7334</v>
      </c>
      <c r="C636" s="11" t="str">
        <f>VLOOKUP(B636,IF(A636="COMPOSICAO",S!$A:$E,I!$A:$E),2,FALSE)</f>
        <v>SINAPI</v>
      </c>
      <c r="D636" s="23" t="str">
        <f>VLOOKUP(B636,IF(A636="COMPOSICAO",S!$A:$E,I!$A:$E),3,FALSE)</f>
        <v>ADITIVO ADESIVO LIQUIDO PARA ARGAMASSAS DE REVESTIMENTOS CIMENTICIOS</v>
      </c>
      <c r="E636" s="11" t="str">
        <f>VLOOKUP(B636,IF(A636="COMPOSICAO",S!$A:$E,I!$A:$E),4,FALSE)</f>
        <v>L</v>
      </c>
      <c r="F636" s="11">
        <v>0.21</v>
      </c>
      <c r="G636" s="67">
        <f>IF(A636="COMPOSICAO",VLOOKUP("TOTAL SEM BDI - "&amp;B636,CPUAUX1!$A:$J,9,FALSE),VLOOKUP(B636,I!$A:$E,5,FALSE))</f>
        <v>19.989999999999998</v>
      </c>
      <c r="H636" s="68"/>
      <c r="I636" s="67">
        <f>TRUNC(F636*G636,2)</f>
        <v>4.1900000000000004</v>
      </c>
      <c r="J636" s="68"/>
      <c r="M636" s="11">
        <f>B636</f>
        <v>7334</v>
      </c>
      <c r="N636" s="18">
        <f>SUMIF(ORCAMENTO!B:B,B632,ORCAMENTO!F:F)</f>
        <v>1301.08</v>
      </c>
      <c r="O636" s="11">
        <f>F636*N636</f>
        <v>273.22679999999997</v>
      </c>
      <c r="Q636" s="11">
        <f ca="1">IFERROR(SUMIF(CO!B:B,B632,OFFSET(CO!F:F,0,(4+MATCH(ETAPA,CO!$J$10:$BL$10,0)))),0)</f>
        <v>0</v>
      </c>
      <c r="R636" s="11">
        <f ca="1">F636*Q636</f>
        <v>0</v>
      </c>
    </row>
    <row r="637" spans="1:18">
      <c r="A637" s="11" t="s">
        <v>2652</v>
      </c>
      <c r="B637" s="11">
        <v>1379</v>
      </c>
      <c r="C637" s="11" t="str">
        <f>VLOOKUP(B637,IF(A637="COMPOSICAO",S!$A:$E,I!$A:$E),2,FALSE)</f>
        <v>SINAPI</v>
      </c>
      <c r="D637" s="23" t="str">
        <f>VLOOKUP(B637,IF(A637="COMPOSICAO",S!$A:$E,I!$A:$E),3,FALSE)</f>
        <v>CIMENTO PORTLAND COMPOSTO CP II-32</v>
      </c>
      <c r="E637" s="11" t="str">
        <f>VLOOKUP(B637,IF(A637="COMPOSICAO",S!$A:$E,I!$A:$E),4,FALSE)</f>
        <v>KG</v>
      </c>
      <c r="F637" s="11">
        <v>0.5</v>
      </c>
      <c r="G637" s="67">
        <f>IF(A637="COMPOSICAO",VLOOKUP("TOTAL SEM BDI - "&amp;B637,CPUAUX1!$A:$J,9,FALSE),VLOOKUP(B637,I!$A:$E,5,FALSE))</f>
        <v>1.04</v>
      </c>
      <c r="H637" s="68"/>
      <c r="I637" s="67">
        <f>TRUNC(F637*G637,2)</f>
        <v>0.52</v>
      </c>
      <c r="J637" s="68"/>
      <c r="M637" s="11">
        <f>B637</f>
        <v>1379</v>
      </c>
      <c r="N637" s="18">
        <f>SUMIF(ORCAMENTO!B:B,B632,ORCAMENTO!F:F)</f>
        <v>1301.08</v>
      </c>
      <c r="O637" s="11">
        <f>F637*N637</f>
        <v>650.54</v>
      </c>
      <c r="Q637" s="11">
        <f ca="1">IFERROR(SUMIF(CO!B:B,B632,OFFSET(CO!F:F,0,(4+MATCH(ETAPA,CO!$J$10:$BL$10,0)))),0)</f>
        <v>0</v>
      </c>
      <c r="R637" s="11">
        <f ca="1">F637*Q637</f>
        <v>0</v>
      </c>
    </row>
    <row r="638" spans="1:18">
      <c r="A638" s="50" t="str">
        <f>"TOTAL SEM BDI - "&amp;B632</f>
        <v>TOTAL SEM BDI - 87630</v>
      </c>
      <c r="B638" s="51"/>
      <c r="C638" s="51"/>
      <c r="D638" s="51"/>
      <c r="E638" s="51"/>
      <c r="F638" s="51"/>
      <c r="G638" s="51"/>
      <c r="H638" s="52"/>
      <c r="I638" s="67">
        <f>SUM(I632:I637)</f>
        <v>46.13</v>
      </c>
      <c r="J638" s="68"/>
    </row>
    <row r="639" spans="1:18">
      <c r="A639" s="50" t="str">
        <f>"TAXA DE BDI ("&amp;TEXT(BDI,"00,00")&amp;" %)"</f>
        <v>TAXA DE BDI (23,54 %)</v>
      </c>
      <c r="B639" s="51"/>
      <c r="C639" s="51"/>
      <c r="D639" s="51"/>
      <c r="E639" s="51"/>
      <c r="F639" s="51"/>
      <c r="G639" s="51"/>
      <c r="H639" s="52"/>
      <c r="I639" s="67">
        <f>ROUND(I638*(BDI/100),2)</f>
        <v>10.86</v>
      </c>
      <c r="J639" s="68"/>
    </row>
    <row r="640" spans="1:18">
      <c r="A640" s="50" t="str">
        <f>"TOTAL COM BDI - "&amp;B632</f>
        <v>TOTAL COM BDI - 87630</v>
      </c>
      <c r="B640" s="51"/>
      <c r="C640" s="51"/>
      <c r="D640" s="51"/>
      <c r="E640" s="51"/>
      <c r="F640" s="51"/>
      <c r="G640" s="51"/>
      <c r="H640" s="52"/>
      <c r="I640" s="67">
        <f>SUM(I638:I639)</f>
        <v>56.99</v>
      </c>
      <c r="J640" s="68"/>
    </row>
    <row r="642" spans="1:18">
      <c r="A642" s="9" t="s">
        <v>2646</v>
      </c>
      <c r="B642" s="9" t="s">
        <v>102</v>
      </c>
      <c r="C642" s="9" t="s">
        <v>103</v>
      </c>
      <c r="D642" s="9" t="s">
        <v>36</v>
      </c>
      <c r="E642" s="9" t="s">
        <v>104</v>
      </c>
      <c r="F642" s="9" t="s">
        <v>788</v>
      </c>
      <c r="G642" s="63" t="s">
        <v>2647</v>
      </c>
      <c r="H642" s="64"/>
      <c r="I642" s="63" t="s">
        <v>24</v>
      </c>
      <c r="J642" s="64"/>
    </row>
    <row r="643" spans="1:18" ht="45">
      <c r="A643" s="21" t="s">
        <v>14</v>
      </c>
      <c r="B643" s="21" t="s">
        <v>1214</v>
      </c>
      <c r="C643" s="21" t="str">
        <f>VLOOKUP(B643,S!$A:$G,2,FALSE)</f>
        <v>PRÓPRIA</v>
      </c>
      <c r="D643" s="22" t="str">
        <f>VLOOKUP(B643,S!$A:$G,3,FALSE)</f>
        <v>ACABAMENTO DE SUPERFÍCIE DE PISO DE CONCRETO COM DESEMPOLAMENTO MANUAL (REF: 03644/ORSE-ORSE-09/2025)</v>
      </c>
      <c r="E643" s="21" t="str">
        <f>VLOOKUP(B643,S!$A:$G,4,FALSE)</f>
        <v>M2</v>
      </c>
      <c r="F643" s="21"/>
      <c r="G643" s="65">
        <f>I646</f>
        <v>19.63</v>
      </c>
      <c r="H643" s="66"/>
      <c r="I643" s="65"/>
      <c r="J643" s="66"/>
      <c r="K643" s="30">
        <f>VLOOKUP(B643,S!A:G,5,FALSE)</f>
        <v>0</v>
      </c>
      <c r="L643" s="21" t="s">
        <v>2649</v>
      </c>
    </row>
    <row r="644" spans="1:18">
      <c r="A644" s="11" t="s">
        <v>2650</v>
      </c>
      <c r="B644" s="11">
        <v>88316</v>
      </c>
      <c r="C644" s="11" t="str">
        <f>VLOOKUP(B644,IF(A644="COMPOSICAO",S!$A:$E,I!$A:$E),2,FALSE)</f>
        <v>SINAPI</v>
      </c>
      <c r="D644" s="23" t="str">
        <f>VLOOKUP(B644,IF(A644="COMPOSICAO",S!$A:$E,I!$A:$E),3,FALSE)</f>
        <v>SERVENTE COM ENCARGOS COMPLEMENTARES</v>
      </c>
      <c r="E644" s="11" t="str">
        <f>VLOOKUP(B644,IF(A644="COMPOSICAO",S!$A:$E,I!$A:$E),4,FALSE)</f>
        <v>H</v>
      </c>
      <c r="F644" s="11">
        <f>0.4/pcf</f>
        <v>0.4</v>
      </c>
      <c r="G644" s="67">
        <f>IF(A644="COMPOSICAO",VLOOKUP("TOTAL SEM BDI - "&amp;B644,CPUAUX1!$A:$J,9,FALSE),VLOOKUP(B644,I!$A:$E,5,FALSE))</f>
        <v>21.71</v>
      </c>
      <c r="H644" s="68"/>
      <c r="I644" s="67">
        <f>TRUNC(F644*G644,2)</f>
        <v>8.68</v>
      </c>
      <c r="J644" s="68"/>
      <c r="M644" s="11">
        <f>B644</f>
        <v>88316</v>
      </c>
      <c r="N644" s="18">
        <f>SUMIF(ORCAMENTO!B:B,B643,ORCAMENTO!F:F)</f>
        <v>666.97</v>
      </c>
      <c r="O644" s="11">
        <f>F644*N644</f>
        <v>266.78800000000001</v>
      </c>
      <c r="Q644" s="11">
        <f ca="1">IFERROR(SUMIF(CO!B:B,B643,OFFSET(CO!F:F,0,(4+MATCH(ETAPA,CO!$J$10:$BL$10,0)))),0)</f>
        <v>0</v>
      </c>
      <c r="R644" s="11">
        <f ca="1">F644*Q644</f>
        <v>0</v>
      </c>
    </row>
    <row r="645" spans="1:18">
      <c r="A645" s="11" t="s">
        <v>2650</v>
      </c>
      <c r="B645" s="11">
        <v>88309</v>
      </c>
      <c r="C645" s="11" t="str">
        <f>VLOOKUP(B645,IF(A645="COMPOSICAO",S!$A:$E,I!$A:$E),2,FALSE)</f>
        <v>SINAPI</v>
      </c>
      <c r="D645" s="23" t="str">
        <f>VLOOKUP(B645,IF(A645="COMPOSICAO",S!$A:$E,I!$A:$E),3,FALSE)</f>
        <v>PEDREIRO COM ENCARGOS COMPLEMENTARES</v>
      </c>
      <c r="E645" s="11" t="str">
        <f>VLOOKUP(B645,IF(A645="COMPOSICAO",S!$A:$E,I!$A:$E),4,FALSE)</f>
        <v>H</v>
      </c>
      <c r="F645" s="11">
        <f>0.4/pcf</f>
        <v>0.4</v>
      </c>
      <c r="G645" s="67">
        <f>IF(A645="COMPOSICAO",VLOOKUP("TOTAL SEM BDI - "&amp;B645,CPUAUX1!$A:$J,9,FALSE),VLOOKUP(B645,I!$A:$E,5,FALSE))</f>
        <v>27.39</v>
      </c>
      <c r="H645" s="68"/>
      <c r="I645" s="67">
        <f>TRUNC(F645*G645,2)</f>
        <v>10.95</v>
      </c>
      <c r="J645" s="68"/>
      <c r="M645" s="11">
        <f>B645</f>
        <v>88309</v>
      </c>
      <c r="N645" s="18">
        <f>SUMIF(ORCAMENTO!B:B,B643,ORCAMENTO!F:F)</f>
        <v>666.97</v>
      </c>
      <c r="O645" s="11">
        <f>F645*N645</f>
        <v>266.78800000000001</v>
      </c>
      <c r="Q645" s="11">
        <f ca="1">IFERROR(SUMIF(CO!B:B,B643,OFFSET(CO!F:F,0,(4+MATCH(ETAPA,CO!$J$10:$BL$10,0)))),0)</f>
        <v>0</v>
      </c>
      <c r="R645" s="11">
        <f ca="1">F645*Q645</f>
        <v>0</v>
      </c>
    </row>
    <row r="646" spans="1:18">
      <c r="A646" s="50" t="str">
        <f>"TOTAL SEM BDI - "&amp;B643</f>
        <v>TOTAL SEM BDI - SEDUC762</v>
      </c>
      <c r="B646" s="51"/>
      <c r="C646" s="51"/>
      <c r="D646" s="51"/>
      <c r="E646" s="51"/>
      <c r="F646" s="51"/>
      <c r="G646" s="51"/>
      <c r="H646" s="52"/>
      <c r="I646" s="67">
        <f>SUM(I643:I645)</f>
        <v>19.63</v>
      </c>
      <c r="J646" s="68"/>
    </row>
    <row r="647" spans="1:18">
      <c r="A647" s="50" t="str">
        <f>"TAXA DE BDI ("&amp;TEXT(BDI,"00,00")&amp;" %)"</f>
        <v>TAXA DE BDI (23,54 %)</v>
      </c>
      <c r="B647" s="51"/>
      <c r="C647" s="51"/>
      <c r="D647" s="51"/>
      <c r="E647" s="51"/>
      <c r="F647" s="51"/>
      <c r="G647" s="51"/>
      <c r="H647" s="52"/>
      <c r="I647" s="67">
        <f>ROUND(I646*(BDI/100),2)</f>
        <v>4.62</v>
      </c>
      <c r="J647" s="68"/>
    </row>
    <row r="648" spans="1:18">
      <c r="A648" s="50" t="str">
        <f>"TOTAL COM BDI - "&amp;B643</f>
        <v>TOTAL COM BDI - SEDUC762</v>
      </c>
      <c r="B648" s="51"/>
      <c r="C648" s="51"/>
      <c r="D648" s="51"/>
      <c r="E648" s="51"/>
      <c r="F648" s="51"/>
      <c r="G648" s="51"/>
      <c r="H648" s="52"/>
      <c r="I648" s="67">
        <f>SUM(I646:I647)</f>
        <v>24.25</v>
      </c>
      <c r="J648" s="68"/>
    </row>
    <row r="650" spans="1:18">
      <c r="A650" s="9" t="s">
        <v>2646</v>
      </c>
      <c r="B650" s="9" t="s">
        <v>102</v>
      </c>
      <c r="C650" s="9" t="s">
        <v>103</v>
      </c>
      <c r="D650" s="9" t="s">
        <v>36</v>
      </c>
      <c r="E650" s="9" t="s">
        <v>104</v>
      </c>
      <c r="F650" s="9" t="s">
        <v>788</v>
      </c>
      <c r="G650" s="63" t="s">
        <v>2647</v>
      </c>
      <c r="H650" s="64"/>
      <c r="I650" s="63" t="s">
        <v>24</v>
      </c>
      <c r="J650" s="64"/>
    </row>
    <row r="651" spans="1:18" ht="30">
      <c r="A651" s="21" t="s">
        <v>2709</v>
      </c>
      <c r="B651" s="21" t="s">
        <v>1217</v>
      </c>
      <c r="C651" s="21" t="str">
        <f>VLOOKUP(B651,S!$A:$G,2,FALSE)</f>
        <v>PRÓPRIA</v>
      </c>
      <c r="D651" s="22" t="str">
        <f>VLOOKUP(B651,S!$A:$G,3,FALSE)</f>
        <v>PISO VINÍLICO TIPO "PAVIFLEX", E=2,0MM - FORNECIMENTO E COLOCAÇÃO (REF: C4504-SEINFRA 28 / SINAPI: 101727)</v>
      </c>
      <c r="E651" s="21" t="str">
        <f>VLOOKUP(B651,S!$A:$G,4,FALSE)</f>
        <v>M2</v>
      </c>
      <c r="F651" s="21"/>
      <c r="G651" s="65">
        <f>I656</f>
        <v>121.9</v>
      </c>
      <c r="H651" s="66"/>
      <c r="I651" s="65"/>
      <c r="J651" s="66"/>
      <c r="K651" s="30">
        <f>VLOOKUP(B651,S!A:G,5,FALSE)</f>
        <v>0</v>
      </c>
      <c r="L651" s="21" t="s">
        <v>2649</v>
      </c>
    </row>
    <row r="652" spans="1:18">
      <c r="A652" s="11" t="s">
        <v>2652</v>
      </c>
      <c r="B652" s="11" t="s">
        <v>2710</v>
      </c>
      <c r="C652" s="11" t="str">
        <f>VLOOKUP(B652,IF(A652="COMPOSICAO",S!$A:$E,I!$A:$E),2,FALSE)</f>
        <v>SEINFRA</v>
      </c>
      <c r="D652" s="23" t="str">
        <f>VLOOKUP(B652,IF(A652="COMPOSICAO",S!$A:$E,I!$A:$E),3,FALSE)</f>
        <v>PISO VINÍLICO TIPO "PAVIFLEX", E=2,0MM (COLOCADO)</v>
      </c>
      <c r="E652" s="11" t="str">
        <f>VLOOKUP(B652,IF(A652="COMPOSICAO",S!$A:$E,I!$A:$E),4,FALSE)</f>
        <v>M2</v>
      </c>
      <c r="F652" s="11">
        <v>1</v>
      </c>
      <c r="G652" s="67">
        <f>IF(A652="COMPOSICAO",VLOOKUP("TOTAL SEM BDI - "&amp;B652,CPUAUX1!$A:$J,9,FALSE),VLOOKUP(B652,I!$A:$E,5,FALSE))</f>
        <v>111.54</v>
      </c>
      <c r="H652" s="68"/>
      <c r="I652" s="67">
        <f>TRUNC(F652*G652,2)</f>
        <v>111.54</v>
      </c>
      <c r="J652" s="68"/>
      <c r="M652" s="11" t="str">
        <f>B652</f>
        <v>I8329</v>
      </c>
      <c r="N652" s="18">
        <f>SUMIF(ORCAMENTO!B:B,B651,ORCAMENTO!F:F)</f>
        <v>666.97</v>
      </c>
      <c r="O652" s="11">
        <f>F652*N652</f>
        <v>666.97</v>
      </c>
      <c r="Q652" s="11">
        <f ca="1">IFERROR(SUMIF(CO!B:B,B651,OFFSET(CO!F:F,0,(4+MATCH(ETAPA,CO!$J$10:$BL$10,0)))),0)</f>
        <v>0</v>
      </c>
      <c r="R652" s="11">
        <f ca="1">F652*Q652</f>
        <v>0</v>
      </c>
    </row>
    <row r="653" spans="1:18">
      <c r="A653" s="11" t="s">
        <v>2652</v>
      </c>
      <c r="B653" s="11">
        <v>4791</v>
      </c>
      <c r="C653" s="11" t="str">
        <f>VLOOKUP(B653,IF(A653="COMPOSICAO",S!$A:$E,I!$A:$E),2,FALSE)</f>
        <v>SINAPI</v>
      </c>
      <c r="D653" s="23" t="str">
        <f>VLOOKUP(B653,IF(A653="COMPOSICAO",S!$A:$E,I!$A:$E),3,FALSE)</f>
        <v>ADESIVO ACRILICO DE BASE AQUOSA / COLA DE CONTATO</v>
      </c>
      <c r="E653" s="11" t="str">
        <f>VLOOKUP(B653,IF(A653="COMPOSICAO",S!$A:$E,I!$A:$E),4,FALSE)</f>
        <v>KG</v>
      </c>
      <c r="F653" s="11">
        <v>9.5000000000000001E-2</v>
      </c>
      <c r="G653" s="67">
        <f>IF(A653="COMPOSICAO",VLOOKUP("TOTAL SEM BDI - "&amp;B653,CPUAUX1!$A:$J,9,FALSE),VLOOKUP(B653,I!$A:$E,5,FALSE))</f>
        <v>40.5</v>
      </c>
      <c r="H653" s="68"/>
      <c r="I653" s="67">
        <f>TRUNC(F653*G653,2)</f>
        <v>3.84</v>
      </c>
      <c r="J653" s="68"/>
      <c r="M653" s="11">
        <f>B653</f>
        <v>4791</v>
      </c>
      <c r="N653" s="18">
        <f>SUMIF(ORCAMENTO!B:B,B651,ORCAMENTO!F:F)</f>
        <v>666.97</v>
      </c>
      <c r="O653" s="11">
        <f>F653*N653</f>
        <v>63.362150000000007</v>
      </c>
      <c r="Q653" s="11">
        <f ca="1">IFERROR(SUMIF(CO!B:B,B651,OFFSET(CO!F:F,0,(4+MATCH(ETAPA,CO!$J$10:$BL$10,0)))),0)</f>
        <v>0</v>
      </c>
      <c r="R653" s="11">
        <f ca="1">F653*Q653</f>
        <v>0</v>
      </c>
    </row>
    <row r="654" spans="1:18">
      <c r="A654" s="11" t="s">
        <v>2650</v>
      </c>
      <c r="B654" s="11">
        <v>88309</v>
      </c>
      <c r="C654" s="11" t="str">
        <f>VLOOKUP(B654,IF(A654="COMPOSICAO",S!$A:$E,I!$A:$E),2,FALSE)</f>
        <v>SINAPI</v>
      </c>
      <c r="D654" s="23" t="str">
        <f>VLOOKUP(B654,IF(A654="COMPOSICAO",S!$A:$E,I!$A:$E),3,FALSE)</f>
        <v>PEDREIRO COM ENCARGOS COMPLEMENTARES</v>
      </c>
      <c r="E654" s="11" t="str">
        <f>VLOOKUP(B654,IF(A654="COMPOSICAO",S!$A:$E,I!$A:$E),4,FALSE)</f>
        <v>H</v>
      </c>
      <c r="F654" s="11">
        <f>0.171/pcf</f>
        <v>0.17100000000000001</v>
      </c>
      <c r="G654" s="67">
        <f>IF(A654="COMPOSICAO",VLOOKUP("TOTAL SEM BDI - "&amp;B654,CPUAUX1!$A:$J,9,FALSE),VLOOKUP(B654,I!$A:$E,5,FALSE))</f>
        <v>27.39</v>
      </c>
      <c r="H654" s="68"/>
      <c r="I654" s="67">
        <f>TRUNC(F654*G654,2)</f>
        <v>4.68</v>
      </c>
      <c r="J654" s="68"/>
      <c r="M654" s="11">
        <f>B654</f>
        <v>88309</v>
      </c>
      <c r="N654" s="18">
        <f>SUMIF(ORCAMENTO!B:B,B651,ORCAMENTO!F:F)</f>
        <v>666.97</v>
      </c>
      <c r="O654" s="11">
        <f>F654*N654</f>
        <v>114.05187000000001</v>
      </c>
      <c r="Q654" s="11">
        <f ca="1">IFERROR(SUMIF(CO!B:B,B651,OFFSET(CO!F:F,0,(4+MATCH(ETAPA,CO!$J$10:$BL$10,0)))),0)</f>
        <v>0</v>
      </c>
      <c r="R654" s="11">
        <f ca="1">F654*Q654</f>
        <v>0</v>
      </c>
    </row>
    <row r="655" spans="1:18">
      <c r="A655" s="11" t="s">
        <v>2650</v>
      </c>
      <c r="B655" s="11">
        <v>88316</v>
      </c>
      <c r="C655" s="11" t="str">
        <f>VLOOKUP(B655,IF(A655="COMPOSICAO",S!$A:$E,I!$A:$E),2,FALSE)</f>
        <v>SINAPI</v>
      </c>
      <c r="D655" s="23" t="str">
        <f>VLOOKUP(B655,IF(A655="COMPOSICAO",S!$A:$E,I!$A:$E),3,FALSE)</f>
        <v>SERVENTE COM ENCARGOS COMPLEMENTARES</v>
      </c>
      <c r="E655" s="11" t="str">
        <f>VLOOKUP(B655,IF(A655="COMPOSICAO",S!$A:$E,I!$A:$E),4,FALSE)</f>
        <v>H</v>
      </c>
      <c r="F655" s="11">
        <f>0.085/pcf</f>
        <v>8.5000000000000006E-2</v>
      </c>
      <c r="G655" s="67">
        <f>IF(A655="COMPOSICAO",VLOOKUP("TOTAL SEM BDI - "&amp;B655,CPUAUX1!$A:$J,9,FALSE),VLOOKUP(B655,I!$A:$E,5,FALSE))</f>
        <v>21.71</v>
      </c>
      <c r="H655" s="68"/>
      <c r="I655" s="67">
        <f>TRUNC(F655*G655,2)</f>
        <v>1.84</v>
      </c>
      <c r="J655" s="68"/>
      <c r="M655" s="11">
        <f>B655</f>
        <v>88316</v>
      </c>
      <c r="N655" s="18">
        <f>SUMIF(ORCAMENTO!B:B,B651,ORCAMENTO!F:F)</f>
        <v>666.97</v>
      </c>
      <c r="O655" s="11">
        <f>F655*N655</f>
        <v>56.692450000000008</v>
      </c>
      <c r="Q655" s="11">
        <f ca="1">IFERROR(SUMIF(CO!B:B,B651,OFFSET(CO!F:F,0,(4+MATCH(ETAPA,CO!$J$10:$BL$10,0)))),0)</f>
        <v>0</v>
      </c>
      <c r="R655" s="11">
        <f ca="1">F655*Q655</f>
        <v>0</v>
      </c>
    </row>
    <row r="656" spans="1:18">
      <c r="A656" s="50" t="str">
        <f>"TOTAL SEM BDI - "&amp;B651</f>
        <v>TOTAL SEM BDI - SEDUC385</v>
      </c>
      <c r="B656" s="51"/>
      <c r="C656" s="51"/>
      <c r="D656" s="51"/>
      <c r="E656" s="51"/>
      <c r="F656" s="51"/>
      <c r="G656" s="51"/>
      <c r="H656" s="52"/>
      <c r="I656" s="67">
        <f>SUM(I651:I655)</f>
        <v>121.9</v>
      </c>
      <c r="J656" s="68"/>
    </row>
    <row r="657" spans="1:18">
      <c r="A657" s="50" t="str">
        <f>"TAXA DE BDI ("&amp;TEXT(BDI,"00,00")&amp;" %)"</f>
        <v>TAXA DE BDI (23,54 %)</v>
      </c>
      <c r="B657" s="51"/>
      <c r="C657" s="51"/>
      <c r="D657" s="51"/>
      <c r="E657" s="51"/>
      <c r="F657" s="51"/>
      <c r="G657" s="51"/>
      <c r="H657" s="52"/>
      <c r="I657" s="67">
        <f>ROUND(I656*(BDI/100),2)</f>
        <v>28.7</v>
      </c>
      <c r="J657" s="68"/>
    </row>
    <row r="658" spans="1:18">
      <c r="A658" s="50" t="str">
        <f>"TOTAL COM BDI - "&amp;B651</f>
        <v>TOTAL COM BDI - SEDUC385</v>
      </c>
      <c r="B658" s="51"/>
      <c r="C658" s="51"/>
      <c r="D658" s="51"/>
      <c r="E658" s="51"/>
      <c r="F658" s="51"/>
      <c r="G658" s="51"/>
      <c r="H658" s="52"/>
      <c r="I658" s="67">
        <f>SUM(I656:I657)</f>
        <v>150.6</v>
      </c>
      <c r="J658" s="68"/>
    </row>
    <row r="660" spans="1:18">
      <c r="A660" s="9" t="s">
        <v>2646</v>
      </c>
      <c r="B660" s="9" t="s">
        <v>102</v>
      </c>
      <c r="C660" s="9" t="s">
        <v>103</v>
      </c>
      <c r="D660" s="9" t="s">
        <v>36</v>
      </c>
      <c r="E660" s="9" t="s">
        <v>104</v>
      </c>
      <c r="F660" s="9" t="s">
        <v>788</v>
      </c>
      <c r="G660" s="63" t="s">
        <v>2647</v>
      </c>
      <c r="H660" s="64"/>
      <c r="I660" s="63" t="s">
        <v>24</v>
      </c>
      <c r="J660" s="64"/>
    </row>
    <row r="661" spans="1:18" ht="45">
      <c r="A661" s="21" t="s">
        <v>2711</v>
      </c>
      <c r="B661" s="21">
        <v>104598</v>
      </c>
      <c r="C661" s="21" t="str">
        <f>VLOOKUP(B661,S!$A:$G,2,FALSE)</f>
        <v>SINAPI</v>
      </c>
      <c r="D661" s="22" t="str">
        <f>VLOOKUP(B661,S!$A:$G,3,FALSE)</f>
        <v>REVESTIMENTO CERÂMICO PARA PISO COM PLACAS TIPO PORCELANATO DE DIMENSÕES 80X80 CM APLICADA EM AMBIENTES DE ÁREA MAIOR QUE 10 M². AF_02/2023_PE</v>
      </c>
      <c r="E661" s="21" t="str">
        <f>VLOOKUP(B661,S!$A:$G,4,FALSE)</f>
        <v>M2</v>
      </c>
      <c r="F661" s="21"/>
      <c r="G661" s="65">
        <f>I667</f>
        <v>123.47000000000001</v>
      </c>
      <c r="H661" s="66"/>
      <c r="I661" s="65"/>
      <c r="J661" s="66"/>
      <c r="K661" s="30">
        <f>VLOOKUP(B661,S!A:G,5,FALSE)</f>
        <v>123.47</v>
      </c>
      <c r="L661" s="21" t="str">
        <f>IF(K661=G661,"OK, CONFORME TABELA",IF(G661&gt;K661,"ACIMA DA TABELA: ","ABAIXO DA TABELA: ")&amp;TRUNC((G661*100)/K661,2)&amp;" %")</f>
        <v>OK, CONFORME TABELA</v>
      </c>
    </row>
    <row r="662" spans="1:18">
      <c r="A662" s="11" t="s">
        <v>2650</v>
      </c>
      <c r="B662" s="11">
        <v>88316</v>
      </c>
      <c r="C662" s="11" t="str">
        <f>VLOOKUP(B662,IF(A662="COMPOSICAO",S!$A:$E,I!$A:$E),2,FALSE)</f>
        <v>SINAPI</v>
      </c>
      <c r="D662" s="23" t="str">
        <f>VLOOKUP(B662,IF(A662="COMPOSICAO",S!$A:$E,I!$A:$E),3,FALSE)</f>
        <v>SERVENTE COM ENCARGOS COMPLEMENTARES</v>
      </c>
      <c r="E662" s="11" t="str">
        <f>VLOOKUP(B662,IF(A662="COMPOSICAO",S!$A:$E,I!$A:$E),4,FALSE)</f>
        <v>H</v>
      </c>
      <c r="F662" s="11">
        <f>0.1694/pcf</f>
        <v>0.1694</v>
      </c>
      <c r="G662" s="67">
        <f>IF(A662="COMPOSICAO",VLOOKUP("TOTAL SEM BDI - "&amp;B662,CPUAUX1!$A:$J,9,FALSE),VLOOKUP(B662,I!$A:$E,5,FALSE))</f>
        <v>21.71</v>
      </c>
      <c r="H662" s="68"/>
      <c r="I662" s="67">
        <f>TRUNC(F662*G662,2)</f>
        <v>3.67</v>
      </c>
      <c r="J662" s="68"/>
      <c r="M662" s="11">
        <f>B662</f>
        <v>88316</v>
      </c>
      <c r="N662" s="18">
        <f>SUMIF(ORCAMENTO!B:B,B661,ORCAMENTO!F:F)</f>
        <v>108.06</v>
      </c>
      <c r="O662" s="11">
        <f>F662*N662</f>
        <v>18.305364000000001</v>
      </c>
      <c r="Q662" s="11">
        <f ca="1">IFERROR(SUMIF(CO!B:B,B661,OFFSET(CO!F:F,0,(4+MATCH(ETAPA,CO!$J$10:$BL$10,0)))),0)</f>
        <v>0</v>
      </c>
      <c r="R662" s="11">
        <f ca="1">F662*Q662</f>
        <v>0</v>
      </c>
    </row>
    <row r="663" spans="1:18" ht="30">
      <c r="A663" s="11" t="s">
        <v>2650</v>
      </c>
      <c r="B663" s="11">
        <v>88256</v>
      </c>
      <c r="C663" s="11" t="str">
        <f>VLOOKUP(B663,IF(A663="COMPOSICAO",S!$A:$E,I!$A:$E),2,FALSE)</f>
        <v>SINAPI</v>
      </c>
      <c r="D663" s="23" t="str">
        <f>VLOOKUP(B663,IF(A663="COMPOSICAO",S!$A:$E,I!$A:$E),3,FALSE)</f>
        <v>AZULEJISTA OU LADRILHEIRO COM ENCARGOS COMPLEMENTARES</v>
      </c>
      <c r="E663" s="11" t="str">
        <f>VLOOKUP(B663,IF(A663="COMPOSICAO",S!$A:$E,I!$A:$E),4,FALSE)</f>
        <v>H</v>
      </c>
      <c r="F663" s="11">
        <f>0.5348/pcf</f>
        <v>0.53480000000000005</v>
      </c>
      <c r="G663" s="67">
        <f>IF(A663="COMPOSICAO",VLOOKUP("TOTAL SEM BDI - "&amp;B663,CPUAUX1!$A:$J,9,FALSE),VLOOKUP(B663,I!$A:$E,5,FALSE))</f>
        <v>27.259999999999998</v>
      </c>
      <c r="H663" s="68"/>
      <c r="I663" s="67">
        <f>TRUNC(F663*G663,2)</f>
        <v>14.57</v>
      </c>
      <c r="J663" s="68"/>
      <c r="M663" s="11">
        <f>B663</f>
        <v>88256</v>
      </c>
      <c r="N663" s="18">
        <f>SUMIF(ORCAMENTO!B:B,B661,ORCAMENTO!F:F)</f>
        <v>108.06</v>
      </c>
      <c r="O663" s="11">
        <f>F663*N663</f>
        <v>57.790488000000003</v>
      </c>
      <c r="Q663" s="11">
        <f ca="1">IFERROR(SUMIF(CO!B:B,B661,OFFSET(CO!F:F,0,(4+MATCH(ETAPA,CO!$J$10:$BL$10,0)))),0)</f>
        <v>0</v>
      </c>
      <c r="R663" s="11">
        <f ca="1">F663*Q663</f>
        <v>0</v>
      </c>
    </row>
    <row r="664" spans="1:18" ht="45">
      <c r="A664" s="11" t="s">
        <v>2652</v>
      </c>
      <c r="B664" s="11">
        <v>45190</v>
      </c>
      <c r="C664" s="11" t="str">
        <f>VLOOKUP(B664,IF(A664="COMPOSICAO",S!$A:$E,I!$A:$E),2,FALSE)</f>
        <v>SINAPI</v>
      </c>
      <c r="D664" s="23" t="str">
        <f>VLOOKUP(B664,IF(A664="COMPOSICAO",S!$A:$E,I!$A:$E),3,FALSE)</f>
        <v>PISO EM PORCELANATO, RETIFICADO, LISO, MONOCOLOR, ACETINADO OU POLIDO, FORMATO MAIOR QUE 2500 ATE 6400 CM2</v>
      </c>
      <c r="E664" s="11" t="str">
        <f>VLOOKUP(B664,IF(A664="COMPOSICAO",S!$A:$E,I!$A:$E),4,FALSE)</f>
        <v>M2</v>
      </c>
      <c r="F664" s="11">
        <v>1.0728</v>
      </c>
      <c r="G664" s="67">
        <f>IF(A664="COMPOSICAO",VLOOKUP("TOTAL SEM BDI - "&amp;B664,CPUAUX1!$A:$J,9,FALSE),VLOOKUP(B664,I!$A:$E,5,FALSE))</f>
        <v>77.31</v>
      </c>
      <c r="H664" s="68"/>
      <c r="I664" s="67">
        <f>TRUNC(F664*G664,2)</f>
        <v>82.93</v>
      </c>
      <c r="J664" s="68"/>
      <c r="M664" s="11">
        <f>B664</f>
        <v>45190</v>
      </c>
      <c r="N664" s="18">
        <f>SUMIF(ORCAMENTO!B:B,B661,ORCAMENTO!F:F)</f>
        <v>108.06</v>
      </c>
      <c r="O664" s="11">
        <f>F664*N664</f>
        <v>115.926768</v>
      </c>
      <c r="Q664" s="11">
        <f ca="1">IFERROR(SUMIF(CO!B:B,B661,OFFSET(CO!F:F,0,(4+MATCH(ETAPA,CO!$J$10:$BL$10,0)))),0)</f>
        <v>0</v>
      </c>
      <c r="R664" s="11">
        <f ca="1">F664*Q664</f>
        <v>0</v>
      </c>
    </row>
    <row r="665" spans="1:18">
      <c r="A665" s="11" t="s">
        <v>2652</v>
      </c>
      <c r="B665" s="11">
        <v>37595</v>
      </c>
      <c r="C665" s="11" t="str">
        <f>VLOOKUP(B665,IF(A665="COMPOSICAO",S!$A:$E,I!$A:$E),2,FALSE)</f>
        <v>SINAPI</v>
      </c>
      <c r="D665" s="23" t="str">
        <f>VLOOKUP(B665,IF(A665="COMPOSICAO",S!$A:$E,I!$A:$E),3,FALSE)</f>
        <v>ARGAMASSA COLANTE TIPO AC III</v>
      </c>
      <c r="E665" s="11" t="str">
        <f>VLOOKUP(B665,IF(A665="COMPOSICAO",S!$A:$E,I!$A:$E),4,FALSE)</f>
        <v>KG</v>
      </c>
      <c r="F665" s="11">
        <v>9.1300000000000008</v>
      </c>
      <c r="G665" s="67">
        <f>IF(A665="COMPOSICAO",VLOOKUP("TOTAL SEM BDI - "&amp;B665,CPUAUX1!$A:$J,9,FALSE),VLOOKUP(B665,I!$A:$E,5,FALSE))</f>
        <v>2.39</v>
      </c>
      <c r="H665" s="68"/>
      <c r="I665" s="67">
        <f>TRUNC(F665*G665,2)</f>
        <v>21.82</v>
      </c>
      <c r="J665" s="68"/>
      <c r="M665" s="11">
        <f>B665</f>
        <v>37595</v>
      </c>
      <c r="N665" s="18">
        <f>SUMIF(ORCAMENTO!B:B,B661,ORCAMENTO!F:F)</f>
        <v>108.06</v>
      </c>
      <c r="O665" s="11">
        <f>F665*N665</f>
        <v>986.58780000000013</v>
      </c>
      <c r="Q665" s="11">
        <f ca="1">IFERROR(SUMIF(CO!B:B,B661,OFFSET(CO!F:F,0,(4+MATCH(ETAPA,CO!$J$10:$BL$10,0)))),0)</f>
        <v>0</v>
      </c>
      <c r="R665" s="11">
        <f ca="1">F665*Q665</f>
        <v>0</v>
      </c>
    </row>
    <row r="666" spans="1:18">
      <c r="A666" s="11" t="s">
        <v>2652</v>
      </c>
      <c r="B666" s="11">
        <v>34357</v>
      </c>
      <c r="C666" s="11" t="str">
        <f>VLOOKUP(B666,IF(A666="COMPOSICAO",S!$A:$E,I!$A:$E),2,FALSE)</f>
        <v>SINAPI</v>
      </c>
      <c r="D666" s="23" t="str">
        <f>VLOOKUP(B666,IF(A666="COMPOSICAO",S!$A:$E,I!$A:$E),3,FALSE)</f>
        <v>REJUNTE CIMENTICIO, QUALQUER COR</v>
      </c>
      <c r="E666" s="11" t="str">
        <f>VLOOKUP(B666,IF(A666="COMPOSICAO",S!$A:$E,I!$A:$E),4,FALSE)</f>
        <v>KG</v>
      </c>
      <c r="F666" s="11">
        <v>0.106</v>
      </c>
      <c r="G666" s="67">
        <f>IF(A666="COMPOSICAO",VLOOKUP("TOTAL SEM BDI - "&amp;B666,CPUAUX1!$A:$J,9,FALSE),VLOOKUP(B666,I!$A:$E,5,FALSE))</f>
        <v>4.58</v>
      </c>
      <c r="H666" s="68"/>
      <c r="I666" s="67">
        <f>TRUNC(F666*G666,2)</f>
        <v>0.48</v>
      </c>
      <c r="J666" s="68"/>
      <c r="M666" s="11">
        <f>B666</f>
        <v>34357</v>
      </c>
      <c r="N666" s="18">
        <f>SUMIF(ORCAMENTO!B:B,B661,ORCAMENTO!F:F)</f>
        <v>108.06</v>
      </c>
      <c r="O666" s="11">
        <f>F666*N666</f>
        <v>11.454359999999999</v>
      </c>
      <c r="Q666" s="11">
        <f ca="1">IFERROR(SUMIF(CO!B:B,B661,OFFSET(CO!F:F,0,(4+MATCH(ETAPA,CO!$J$10:$BL$10,0)))),0)</f>
        <v>0</v>
      </c>
      <c r="R666" s="11">
        <f ca="1">F666*Q666</f>
        <v>0</v>
      </c>
    </row>
    <row r="667" spans="1:18">
      <c r="A667" s="50" t="str">
        <f>"TOTAL SEM BDI - "&amp;B661</f>
        <v>TOTAL SEM BDI - 104598</v>
      </c>
      <c r="B667" s="51"/>
      <c r="C667" s="51"/>
      <c r="D667" s="51"/>
      <c r="E667" s="51"/>
      <c r="F667" s="51"/>
      <c r="G667" s="51"/>
      <c r="H667" s="52"/>
      <c r="I667" s="67">
        <f>SUM(I661:I666)</f>
        <v>123.47000000000001</v>
      </c>
      <c r="J667" s="68"/>
    </row>
    <row r="668" spans="1:18">
      <c r="A668" s="50" t="str">
        <f>"TAXA DE BDI ("&amp;TEXT(BDI,"00,00")&amp;" %)"</f>
        <v>TAXA DE BDI (23,54 %)</v>
      </c>
      <c r="B668" s="51"/>
      <c r="C668" s="51"/>
      <c r="D668" s="51"/>
      <c r="E668" s="51"/>
      <c r="F668" s="51"/>
      <c r="G668" s="51"/>
      <c r="H668" s="52"/>
      <c r="I668" s="67">
        <f>ROUND(I667*(BDI/100),2)</f>
        <v>29.06</v>
      </c>
      <c r="J668" s="68"/>
    </row>
    <row r="669" spans="1:18">
      <c r="A669" s="50" t="str">
        <f>"TOTAL COM BDI - "&amp;B661</f>
        <v>TOTAL COM BDI - 104598</v>
      </c>
      <c r="B669" s="51"/>
      <c r="C669" s="51"/>
      <c r="D669" s="51"/>
      <c r="E669" s="51"/>
      <c r="F669" s="51"/>
      <c r="G669" s="51"/>
      <c r="H669" s="52"/>
      <c r="I669" s="67">
        <f>SUM(I667:I668)</f>
        <v>152.53</v>
      </c>
      <c r="J669" s="68"/>
    </row>
    <row r="671" spans="1:18">
      <c r="A671" s="9" t="s">
        <v>2646</v>
      </c>
      <c r="B671" s="9" t="s">
        <v>102</v>
      </c>
      <c r="C671" s="9" t="s">
        <v>103</v>
      </c>
      <c r="D671" s="9" t="s">
        <v>36</v>
      </c>
      <c r="E671" s="9" t="s">
        <v>104</v>
      </c>
      <c r="F671" s="9" t="s">
        <v>788</v>
      </c>
      <c r="G671" s="63" t="s">
        <v>2647</v>
      </c>
      <c r="H671" s="64"/>
      <c r="I671" s="63" t="s">
        <v>24</v>
      </c>
      <c r="J671" s="64"/>
    </row>
    <row r="672" spans="1:18" ht="30">
      <c r="A672" s="21" t="s">
        <v>1203</v>
      </c>
      <c r="B672" s="21">
        <v>101734</v>
      </c>
      <c r="C672" s="21" t="str">
        <f>VLOOKUP(B672,S!$A:$G,2,FALSE)</f>
        <v>SINAPI</v>
      </c>
      <c r="D672" s="22" t="str">
        <f>VLOOKUP(B672,S!$A:$G,3,FALSE)</f>
        <v>PISO DE BORRACHA PASTILHADO, ESPESSURA 15MM, ASSENTADO COM ARGAMASSA. AF_09/2020</v>
      </c>
      <c r="E672" s="21" t="str">
        <f>VLOOKUP(B672,S!$A:$G,4,FALSE)</f>
        <v>M2</v>
      </c>
      <c r="F672" s="21"/>
      <c r="G672" s="65">
        <f>I679</f>
        <v>625.07999999999993</v>
      </c>
      <c r="H672" s="66"/>
      <c r="I672" s="65"/>
      <c r="J672" s="66"/>
      <c r="K672" s="30">
        <f>VLOOKUP(B672,S!A:G,5,FALSE)</f>
        <v>625.08000000000004</v>
      </c>
      <c r="L672" s="21" t="str">
        <f>IF(K672=G672,"OK, CONFORME TABELA",IF(G672&gt;K672,"ACIMA DA TABELA: ","ABAIXO DA TABELA: ")&amp;TRUNC((G672*100)/K672,2)&amp;" %")</f>
        <v>OK, CONFORME TABELA</v>
      </c>
    </row>
    <row r="673" spans="1:18">
      <c r="A673" s="11" t="s">
        <v>2650</v>
      </c>
      <c r="B673" s="11">
        <v>88316</v>
      </c>
      <c r="C673" s="11" t="str">
        <f>VLOOKUP(B673,IF(A673="COMPOSICAO",S!$A:$E,I!$A:$E),2,FALSE)</f>
        <v>SINAPI</v>
      </c>
      <c r="D673" s="23" t="str">
        <f>VLOOKUP(B673,IF(A673="COMPOSICAO",S!$A:$E,I!$A:$E),3,FALSE)</f>
        <v>SERVENTE COM ENCARGOS COMPLEMENTARES</v>
      </c>
      <c r="E673" s="11" t="str">
        <f>VLOOKUP(B673,IF(A673="COMPOSICAO",S!$A:$E,I!$A:$E),4,FALSE)</f>
        <v>H</v>
      </c>
      <c r="F673" s="11">
        <f>0.314/pcf</f>
        <v>0.314</v>
      </c>
      <c r="G673" s="67">
        <f>IF(A673="COMPOSICAO",VLOOKUP("TOTAL SEM BDI - "&amp;B673,CPUAUX1!$A:$J,9,FALSE),VLOOKUP(B673,I!$A:$E,5,FALSE))</f>
        <v>21.71</v>
      </c>
      <c r="H673" s="68"/>
      <c r="I673" s="67">
        <f t="shared" ref="I673:I678" si="85">TRUNC(F673*G673,2)</f>
        <v>6.81</v>
      </c>
      <c r="J673" s="68"/>
      <c r="M673" s="11">
        <f t="shared" ref="M673:M678" si="86">B673</f>
        <v>88316</v>
      </c>
      <c r="N673" s="18">
        <f>SUMIF(ORCAMENTO!B:B,B672,ORCAMENTO!F:F)</f>
        <v>148.86000000000001</v>
      </c>
      <c r="O673" s="11">
        <f t="shared" ref="O673:O678" si="87">F673*N673</f>
        <v>46.742040000000003</v>
      </c>
      <c r="Q673" s="11">
        <f ca="1">IFERROR(SUMIF(CO!B:B,B672,OFFSET(CO!F:F,0,(4+MATCH(ETAPA,CO!$J$10:$BL$10,0)))),0)</f>
        <v>0</v>
      </c>
      <c r="R673" s="11">
        <f t="shared" ref="R673:R678" ca="1" si="88">F673*Q673</f>
        <v>0</v>
      </c>
    </row>
    <row r="674" spans="1:18">
      <c r="A674" s="11" t="s">
        <v>2650</v>
      </c>
      <c r="B674" s="11">
        <v>88309</v>
      </c>
      <c r="C674" s="11" t="str">
        <f>VLOOKUP(B674,IF(A674="COMPOSICAO",S!$A:$E,I!$A:$E),2,FALSE)</f>
        <v>SINAPI</v>
      </c>
      <c r="D674" s="23" t="str">
        <f>VLOOKUP(B674,IF(A674="COMPOSICAO",S!$A:$E,I!$A:$E),3,FALSE)</f>
        <v>PEDREIRO COM ENCARGOS COMPLEMENTARES</v>
      </c>
      <c r="E674" s="11" t="str">
        <f>VLOOKUP(B674,IF(A674="COMPOSICAO",S!$A:$E,I!$A:$E),4,FALSE)</f>
        <v>H</v>
      </c>
      <c r="F674" s="11">
        <f>0.7535/pcf</f>
        <v>0.75349999999999995</v>
      </c>
      <c r="G674" s="67">
        <f>IF(A674="COMPOSICAO",VLOOKUP("TOTAL SEM BDI - "&amp;B674,CPUAUX1!$A:$J,9,FALSE),VLOOKUP(B674,I!$A:$E,5,FALSE))</f>
        <v>27.39</v>
      </c>
      <c r="H674" s="68"/>
      <c r="I674" s="67">
        <f t="shared" si="85"/>
        <v>20.63</v>
      </c>
      <c r="J674" s="68"/>
      <c r="M674" s="11">
        <f t="shared" si="86"/>
        <v>88309</v>
      </c>
      <c r="N674" s="18">
        <f>SUMIF(ORCAMENTO!B:B,B672,ORCAMENTO!F:F)</f>
        <v>148.86000000000001</v>
      </c>
      <c r="O674" s="11">
        <f t="shared" si="87"/>
        <v>112.16601</v>
      </c>
      <c r="Q674" s="11">
        <f ca="1">IFERROR(SUMIF(CO!B:B,B672,OFFSET(CO!F:F,0,(4+MATCH(ETAPA,CO!$J$10:$BL$10,0)))),0)</f>
        <v>0</v>
      </c>
      <c r="R674" s="11">
        <f t="shared" ca="1" si="88"/>
        <v>0</v>
      </c>
    </row>
    <row r="675" spans="1:18">
      <c r="A675" s="11" t="s">
        <v>2652</v>
      </c>
      <c r="B675" s="11">
        <v>44396</v>
      </c>
      <c r="C675" s="11" t="str">
        <f>VLOOKUP(B675,IF(A675="COMPOSICAO",S!$A:$E,I!$A:$E),2,FALSE)</f>
        <v>SINAPI</v>
      </c>
      <c r="D675" s="23" t="str">
        <f>VLOOKUP(B675,IF(A675="COMPOSICAO",S!$A:$E,I!$A:$E),3,FALSE)</f>
        <v>COLA BRANCA BASE PVA</v>
      </c>
      <c r="E675" s="11" t="str">
        <f>VLOOKUP(B675,IF(A675="COMPOSICAO",S!$A:$E,I!$A:$E),4,FALSE)</f>
        <v>KG</v>
      </c>
      <c r="F675" s="11">
        <v>0.17499999999999999</v>
      </c>
      <c r="G675" s="67">
        <f>IF(A675="COMPOSICAO",VLOOKUP("TOTAL SEM BDI - "&amp;B675,CPUAUX1!$A:$J,9,FALSE),VLOOKUP(B675,I!$A:$E,5,FALSE))</f>
        <v>36.6</v>
      </c>
      <c r="H675" s="68"/>
      <c r="I675" s="67">
        <f t="shared" si="85"/>
        <v>6.4</v>
      </c>
      <c r="J675" s="68"/>
      <c r="M675" s="11">
        <f t="shared" si="86"/>
        <v>44396</v>
      </c>
      <c r="N675" s="18">
        <f>SUMIF(ORCAMENTO!B:B,B672,ORCAMENTO!F:F)</f>
        <v>148.86000000000001</v>
      </c>
      <c r="O675" s="11">
        <f t="shared" si="87"/>
        <v>26.0505</v>
      </c>
      <c r="Q675" s="11">
        <f ca="1">IFERROR(SUMIF(CO!B:B,B672,OFFSET(CO!F:F,0,(4+MATCH(ETAPA,CO!$J$10:$BL$10,0)))),0)</f>
        <v>0</v>
      </c>
      <c r="R675" s="11">
        <f t="shared" ca="1" si="88"/>
        <v>0</v>
      </c>
    </row>
    <row r="676" spans="1:18" ht="30">
      <c r="A676" s="11" t="s">
        <v>2652</v>
      </c>
      <c r="B676" s="11">
        <v>4795</v>
      </c>
      <c r="C676" s="11" t="str">
        <f>VLOOKUP(B676,IF(A676="COMPOSICAO",S!$A:$E,I!$A:$E),2,FALSE)</f>
        <v>SINAPI</v>
      </c>
      <c r="D676" s="23" t="str">
        <f>VLOOKUP(B676,IF(A676="COMPOSICAO",S!$A:$E,I!$A:$E),3,FALSE)</f>
        <v>PISO DE BORRACHA PASTILHADO EM PLACAS 50 X 50 CM, E = 15 MM, PARA ARGAMASSA, PRETO</v>
      </c>
      <c r="E676" s="11" t="str">
        <f>VLOOKUP(B676,IF(A676="COMPOSICAO",S!$A:$E,I!$A:$E),4,FALSE)</f>
        <v>M2</v>
      </c>
      <c r="F676" s="11">
        <v>1.06</v>
      </c>
      <c r="G676" s="67">
        <f>IF(A676="COMPOSICAO",VLOOKUP("TOTAL SEM BDI - "&amp;B676,CPUAUX1!$A:$J,9,FALSE),VLOOKUP(B676,I!$A:$E,5,FALSE))</f>
        <v>551.83000000000004</v>
      </c>
      <c r="H676" s="68"/>
      <c r="I676" s="67">
        <f t="shared" si="85"/>
        <v>584.92999999999995</v>
      </c>
      <c r="J676" s="68"/>
      <c r="M676" s="11">
        <f t="shared" si="86"/>
        <v>4795</v>
      </c>
      <c r="N676" s="18">
        <f>SUMIF(ORCAMENTO!B:B,B672,ORCAMENTO!F:F)</f>
        <v>148.86000000000001</v>
      </c>
      <c r="O676" s="11">
        <f t="shared" si="87"/>
        <v>157.79160000000002</v>
      </c>
      <c r="Q676" s="11">
        <f ca="1">IFERROR(SUMIF(CO!B:B,B672,OFFSET(CO!F:F,0,(4+MATCH(ETAPA,CO!$J$10:$BL$10,0)))),0)</f>
        <v>0</v>
      </c>
      <c r="R676" s="11">
        <f t="shared" ca="1" si="88"/>
        <v>0</v>
      </c>
    </row>
    <row r="677" spans="1:18">
      <c r="A677" s="11" t="s">
        <v>2652</v>
      </c>
      <c r="B677" s="11">
        <v>1379</v>
      </c>
      <c r="C677" s="11" t="str">
        <f>VLOOKUP(B677,IF(A677="COMPOSICAO",S!$A:$E,I!$A:$E),2,FALSE)</f>
        <v>SINAPI</v>
      </c>
      <c r="D677" s="23" t="str">
        <f>VLOOKUP(B677,IF(A677="COMPOSICAO",S!$A:$E,I!$A:$E),3,FALSE)</f>
        <v>CIMENTO PORTLAND COMPOSTO CP II-32</v>
      </c>
      <c r="E677" s="11" t="str">
        <f>VLOOKUP(B677,IF(A677="COMPOSICAO",S!$A:$E,I!$A:$E),4,FALSE)</f>
        <v>KG</v>
      </c>
      <c r="F677" s="11">
        <v>5.93</v>
      </c>
      <c r="G677" s="67">
        <f>IF(A677="COMPOSICAO",VLOOKUP("TOTAL SEM BDI - "&amp;B677,CPUAUX1!$A:$J,9,FALSE),VLOOKUP(B677,I!$A:$E,5,FALSE))</f>
        <v>1.04</v>
      </c>
      <c r="H677" s="68"/>
      <c r="I677" s="67">
        <f t="shared" si="85"/>
        <v>6.16</v>
      </c>
      <c r="J677" s="68"/>
      <c r="M677" s="11">
        <f t="shared" si="86"/>
        <v>1379</v>
      </c>
      <c r="N677" s="18">
        <f>SUMIF(ORCAMENTO!B:B,B672,ORCAMENTO!F:F)</f>
        <v>148.86000000000001</v>
      </c>
      <c r="O677" s="11">
        <f t="shared" si="87"/>
        <v>882.73980000000006</v>
      </c>
      <c r="Q677" s="11">
        <f ca="1">IFERROR(SUMIF(CO!B:B,B672,OFFSET(CO!F:F,0,(4+MATCH(ETAPA,CO!$J$10:$BL$10,0)))),0)</f>
        <v>0</v>
      </c>
      <c r="R677" s="11">
        <f t="shared" ca="1" si="88"/>
        <v>0</v>
      </c>
    </row>
    <row r="678" spans="1:18" ht="30">
      <c r="A678" s="11" t="s">
        <v>2652</v>
      </c>
      <c r="B678" s="11">
        <v>370</v>
      </c>
      <c r="C678" s="11" t="str">
        <f>VLOOKUP(B678,IF(A678="COMPOSICAO",S!$A:$E,I!$A:$E),2,FALSE)</f>
        <v>SINAPI</v>
      </c>
      <c r="D678" s="23" t="str">
        <f>VLOOKUP(B678,IF(A678="COMPOSICAO",S!$A:$E,I!$A:$E),3,FALSE)</f>
        <v>AREIA MEDIA - POSTO JAZIDA/FORNECEDOR (RETIRADO NA JAZIDA, SEM TRANSPORTE)</v>
      </c>
      <c r="E678" s="11" t="str">
        <f>VLOOKUP(B678,IF(A678="COMPOSICAO",S!$A:$E,I!$A:$E),4,FALSE)</f>
        <v>M3</v>
      </c>
      <c r="F678" s="11">
        <v>1.6000000000000001E-3</v>
      </c>
      <c r="G678" s="67">
        <f>IF(A678="COMPOSICAO",VLOOKUP("TOTAL SEM BDI - "&amp;B678,CPUAUX1!$A:$J,9,FALSE),VLOOKUP(B678,I!$A:$E,5,FALSE))</f>
        <v>95</v>
      </c>
      <c r="H678" s="68"/>
      <c r="I678" s="67">
        <f t="shared" si="85"/>
        <v>0.15</v>
      </c>
      <c r="J678" s="68"/>
      <c r="M678" s="11">
        <f t="shared" si="86"/>
        <v>370</v>
      </c>
      <c r="N678" s="18">
        <f>SUMIF(ORCAMENTO!B:B,B672,ORCAMENTO!F:F)</f>
        <v>148.86000000000001</v>
      </c>
      <c r="O678" s="11">
        <f t="shared" si="87"/>
        <v>0.23817600000000003</v>
      </c>
      <c r="Q678" s="11">
        <f ca="1">IFERROR(SUMIF(CO!B:B,B672,OFFSET(CO!F:F,0,(4+MATCH(ETAPA,CO!$J$10:$BL$10,0)))),0)</f>
        <v>0</v>
      </c>
      <c r="R678" s="11">
        <f t="shared" ca="1" si="88"/>
        <v>0</v>
      </c>
    </row>
    <row r="679" spans="1:18">
      <c r="A679" s="50" t="str">
        <f>"TOTAL SEM BDI - "&amp;B672</f>
        <v>TOTAL SEM BDI - 101734</v>
      </c>
      <c r="B679" s="51"/>
      <c r="C679" s="51"/>
      <c r="D679" s="51"/>
      <c r="E679" s="51"/>
      <c r="F679" s="51"/>
      <c r="G679" s="51"/>
      <c r="H679" s="52"/>
      <c r="I679" s="67">
        <f>SUM(I672:I678)</f>
        <v>625.07999999999993</v>
      </c>
      <c r="J679" s="68"/>
    </row>
    <row r="680" spans="1:18">
      <c r="A680" s="50" t="str">
        <f>"TAXA DE BDI ("&amp;TEXT(BDI,"00,00")&amp;" %)"</f>
        <v>TAXA DE BDI (23,54 %)</v>
      </c>
      <c r="B680" s="51"/>
      <c r="C680" s="51"/>
      <c r="D680" s="51"/>
      <c r="E680" s="51"/>
      <c r="F680" s="51"/>
      <c r="G680" s="51"/>
      <c r="H680" s="52"/>
      <c r="I680" s="67">
        <f>ROUND(I679*(BDI/100),2)</f>
        <v>147.13999999999999</v>
      </c>
      <c r="J680" s="68"/>
    </row>
    <row r="681" spans="1:18">
      <c r="A681" s="50" t="str">
        <f>"TOTAL COM BDI - "&amp;B672</f>
        <v>TOTAL COM BDI - 101734</v>
      </c>
      <c r="B681" s="51"/>
      <c r="C681" s="51"/>
      <c r="D681" s="51"/>
      <c r="E681" s="51"/>
      <c r="F681" s="51"/>
      <c r="G681" s="51"/>
      <c r="H681" s="52"/>
      <c r="I681" s="67">
        <f>SUM(I679:I680)</f>
        <v>772.21999999999991</v>
      </c>
      <c r="J681" s="68"/>
    </row>
    <row r="683" spans="1:18">
      <c r="A683" s="9" t="s">
        <v>2646</v>
      </c>
      <c r="B683" s="9" t="s">
        <v>102</v>
      </c>
      <c r="C683" s="9" t="s">
        <v>103</v>
      </c>
      <c r="D683" s="9" t="s">
        <v>36</v>
      </c>
      <c r="E683" s="9" t="s">
        <v>104</v>
      </c>
      <c r="F683" s="9" t="s">
        <v>788</v>
      </c>
      <c r="G683" s="63" t="s">
        <v>2647</v>
      </c>
      <c r="H683" s="64"/>
      <c r="I683" s="63" t="s">
        <v>24</v>
      </c>
      <c r="J683" s="64"/>
    </row>
    <row r="684" spans="1:18" ht="30">
      <c r="A684" s="21" t="s">
        <v>1203</v>
      </c>
      <c r="B684" s="21" t="s">
        <v>1223</v>
      </c>
      <c r="C684" s="21" t="str">
        <f>VLOOKUP(B684,S!$A:$G,2,FALSE)</f>
        <v>PRÓPRIA</v>
      </c>
      <c r="D684" s="22" t="str">
        <f>VLOOKUP(B684,S!$A:$G,3,FALSE)</f>
        <v>PISO EM GRANITO APLICADO EM AMBIENTES INTERNOS. AF_09/2020 (REF: 98671-SINAPI-09/2025)</v>
      </c>
      <c r="E684" s="21" t="str">
        <f>VLOOKUP(B684,S!$A:$G,4,FALSE)</f>
        <v>M2</v>
      </c>
      <c r="F684" s="21"/>
      <c r="G684" s="65">
        <f>I690</f>
        <v>635.44999999999993</v>
      </c>
      <c r="H684" s="66"/>
      <c r="I684" s="65"/>
      <c r="J684" s="66"/>
      <c r="K684" s="30">
        <f>VLOOKUP(B684,S!A:G,5,FALSE)</f>
        <v>0</v>
      </c>
      <c r="L684" s="21" t="s">
        <v>2649</v>
      </c>
    </row>
    <row r="685" spans="1:18">
      <c r="A685" s="11" t="s">
        <v>2652</v>
      </c>
      <c r="B685" s="11">
        <v>37595</v>
      </c>
      <c r="C685" s="11" t="str">
        <f>VLOOKUP(B685,IF(A685="COMPOSICAO",S!$A:$E,I!$A:$E),2,FALSE)</f>
        <v>SINAPI</v>
      </c>
      <c r="D685" s="23" t="str">
        <f>VLOOKUP(B685,IF(A685="COMPOSICAO",S!$A:$E,I!$A:$E),3,FALSE)</f>
        <v>ARGAMASSA COLANTE TIPO AC III</v>
      </c>
      <c r="E685" s="11" t="str">
        <f>VLOOKUP(B685,IF(A685="COMPOSICAO",S!$A:$E,I!$A:$E),4,FALSE)</f>
        <v>KG</v>
      </c>
      <c r="F685" s="11">
        <v>8.6199999999999992</v>
      </c>
      <c r="G685" s="67">
        <f>IF(A685="COMPOSICAO",VLOOKUP("TOTAL SEM BDI - "&amp;B685,CPUAUX1!$A:$J,9,FALSE),VLOOKUP(B685,I!$A:$E,5,FALSE))</f>
        <v>2.39</v>
      </c>
      <c r="H685" s="68"/>
      <c r="I685" s="67">
        <f>TRUNC(F685*G685,2)</f>
        <v>20.6</v>
      </c>
      <c r="J685" s="68"/>
      <c r="M685" s="11">
        <f>B685</f>
        <v>37595</v>
      </c>
      <c r="N685" s="18">
        <f>SUMIF(ORCAMENTO!B:B,B684,ORCAMENTO!F:F)</f>
        <v>38.39</v>
      </c>
      <c r="O685" s="11">
        <f>F685*N685</f>
        <v>330.92179999999996</v>
      </c>
      <c r="Q685" s="11">
        <f ca="1">IFERROR(SUMIF(CO!B:B,B684,OFFSET(CO!F:F,0,(4+MATCH(ETAPA,CO!$J$10:$BL$10,0)))),0)</f>
        <v>0</v>
      </c>
      <c r="R685" s="11">
        <f ca="1">F685*Q685</f>
        <v>0</v>
      </c>
    </row>
    <row r="686" spans="1:18">
      <c r="A686" s="11" t="s">
        <v>2652</v>
      </c>
      <c r="B686" s="11">
        <v>34357</v>
      </c>
      <c r="C686" s="11" t="str">
        <f>VLOOKUP(B686,IF(A686="COMPOSICAO",S!$A:$E,I!$A:$E),2,FALSE)</f>
        <v>SINAPI</v>
      </c>
      <c r="D686" s="23" t="str">
        <f>VLOOKUP(B686,IF(A686="COMPOSICAO",S!$A:$E,I!$A:$E),3,FALSE)</f>
        <v>REJUNTE CIMENTICIO, QUALQUER COR</v>
      </c>
      <c r="E686" s="11" t="str">
        <f>VLOOKUP(B686,IF(A686="COMPOSICAO",S!$A:$E,I!$A:$E),4,FALSE)</f>
        <v>KG</v>
      </c>
      <c r="F686" s="11">
        <v>0.14000000000000001</v>
      </c>
      <c r="G686" s="67">
        <f>IF(A686="COMPOSICAO",VLOOKUP("TOTAL SEM BDI - "&amp;B686,CPUAUX1!$A:$J,9,FALSE),VLOOKUP(B686,I!$A:$E,5,FALSE))</f>
        <v>4.58</v>
      </c>
      <c r="H686" s="68"/>
      <c r="I686" s="67">
        <f>TRUNC(F686*G686,2)</f>
        <v>0.64</v>
      </c>
      <c r="J686" s="68"/>
      <c r="M686" s="11">
        <f>B686</f>
        <v>34357</v>
      </c>
      <c r="N686" s="18">
        <f>SUMIF(ORCAMENTO!B:B,B684,ORCAMENTO!F:F)</f>
        <v>38.39</v>
      </c>
      <c r="O686" s="11">
        <f>F686*N686</f>
        <v>5.3746000000000009</v>
      </c>
      <c r="Q686" s="11">
        <f ca="1">IFERROR(SUMIF(CO!B:B,B684,OFFSET(CO!F:F,0,(4+MATCH(ETAPA,CO!$J$10:$BL$10,0)))),0)</f>
        <v>0</v>
      </c>
      <c r="R686" s="11">
        <f ca="1">F686*Q686</f>
        <v>0</v>
      </c>
    </row>
    <row r="687" spans="1:18" ht="45">
      <c r="A687" s="11" t="s">
        <v>2652</v>
      </c>
      <c r="B687" s="11">
        <v>10842</v>
      </c>
      <c r="C687" s="11" t="str">
        <f>VLOOKUP(B687,IF(A687="COMPOSICAO",S!$A:$E,I!$A:$E),2,FALSE)</f>
        <v>SINAPI</v>
      </c>
      <c r="D687" s="23" t="str">
        <f>VLOOKUP(B687,IF(A687="COMPOSICAO",S!$A:$E,I!$A:$E),3,FALSE)</f>
        <v>PISO EM GRANITO, POLIDO, TIPO PRETO SAO GABRIEL/ TIJUCA OU OUTROS EQUIVALENTES DA REGIAO, FORMATO MENOR OU IGUAL A 3025 CM2, E= *2* CM</v>
      </c>
      <c r="E687" s="11" t="str">
        <f>VLOOKUP(B687,IF(A687="COMPOSICAO",S!$A:$E,I!$A:$E),4,FALSE)</f>
        <v>M2</v>
      </c>
      <c r="F687" s="11">
        <v>1.1599999999999999</v>
      </c>
      <c r="G687" s="67">
        <f>IF(A687="COMPOSICAO",VLOOKUP("TOTAL SEM BDI - "&amp;B687,CPUAUX1!$A:$J,9,FALSE),VLOOKUP(B687,I!$A:$E,5,FALSE))</f>
        <v>490.56</v>
      </c>
      <c r="H687" s="68"/>
      <c r="I687" s="67">
        <f>TRUNC(F687*G687,2)</f>
        <v>569.04</v>
      </c>
      <c r="J687" s="68"/>
      <c r="M687" s="11">
        <f>B687</f>
        <v>10842</v>
      </c>
      <c r="N687" s="18">
        <f>SUMIF(ORCAMENTO!B:B,B684,ORCAMENTO!F:F)</f>
        <v>38.39</v>
      </c>
      <c r="O687" s="11">
        <f>F687*N687</f>
        <v>44.532399999999996</v>
      </c>
      <c r="Q687" s="11">
        <f ca="1">IFERROR(SUMIF(CO!B:B,B684,OFFSET(CO!F:F,0,(4+MATCH(ETAPA,CO!$J$10:$BL$10,0)))),0)</f>
        <v>0</v>
      </c>
      <c r="R687" s="11">
        <f ca="1">F687*Q687</f>
        <v>0</v>
      </c>
    </row>
    <row r="688" spans="1:18">
      <c r="A688" s="11" t="s">
        <v>2650</v>
      </c>
      <c r="B688" s="11">
        <v>88316</v>
      </c>
      <c r="C688" s="11" t="str">
        <f>VLOOKUP(B688,IF(A688="COMPOSICAO",S!$A:$E,I!$A:$E),2,FALSE)</f>
        <v>SINAPI</v>
      </c>
      <c r="D688" s="23" t="str">
        <f>VLOOKUP(B688,IF(A688="COMPOSICAO",S!$A:$E,I!$A:$E),3,FALSE)</f>
        <v>SERVENTE COM ENCARGOS COMPLEMENTARES</v>
      </c>
      <c r="E688" s="11" t="str">
        <f>VLOOKUP(B688,IF(A688="COMPOSICAO",S!$A:$E,I!$A:$E),4,FALSE)</f>
        <v>H</v>
      </c>
      <c r="F688" s="11">
        <f>0.594/pcf</f>
        <v>0.59399999999999997</v>
      </c>
      <c r="G688" s="67">
        <f>IF(A688="COMPOSICAO",VLOOKUP("TOTAL SEM BDI - "&amp;B688,CPUAUX1!$A:$J,9,FALSE),VLOOKUP(B688,I!$A:$E,5,FALSE))</f>
        <v>21.71</v>
      </c>
      <c r="H688" s="68"/>
      <c r="I688" s="67">
        <f>TRUNC(F688*G688,2)</f>
        <v>12.89</v>
      </c>
      <c r="J688" s="68"/>
      <c r="M688" s="11">
        <f>B688</f>
        <v>88316</v>
      </c>
      <c r="N688" s="18">
        <f>SUMIF(ORCAMENTO!B:B,B684,ORCAMENTO!F:F)</f>
        <v>38.39</v>
      </c>
      <c r="O688" s="11">
        <f>F688*N688</f>
        <v>22.803660000000001</v>
      </c>
      <c r="Q688" s="11">
        <f ca="1">IFERROR(SUMIF(CO!B:B,B684,OFFSET(CO!F:F,0,(4+MATCH(ETAPA,CO!$J$10:$BL$10,0)))),0)</f>
        <v>0</v>
      </c>
      <c r="R688" s="11">
        <f ca="1">F688*Q688</f>
        <v>0</v>
      </c>
    </row>
    <row r="689" spans="1:18">
      <c r="A689" s="11" t="s">
        <v>2650</v>
      </c>
      <c r="B689" s="11">
        <v>88274</v>
      </c>
      <c r="C689" s="11" t="str">
        <f>VLOOKUP(B689,IF(A689="COMPOSICAO",S!$A:$E,I!$A:$E),2,FALSE)</f>
        <v>SINAPI</v>
      </c>
      <c r="D689" s="23" t="str">
        <f>VLOOKUP(B689,IF(A689="COMPOSICAO",S!$A:$E,I!$A:$E),3,FALSE)</f>
        <v>MARMORISTA/GRANITEIRO COM ENCARGOS COMPLEMENTARES</v>
      </c>
      <c r="E689" s="11" t="str">
        <f>VLOOKUP(B689,IF(A689="COMPOSICAO",S!$A:$E,I!$A:$E),4,FALSE)</f>
        <v>H</v>
      </c>
      <c r="F689" s="11">
        <f>1.188/pcf</f>
        <v>1.1879999999999999</v>
      </c>
      <c r="G689" s="67">
        <f>IF(A689="COMPOSICAO",VLOOKUP("TOTAL SEM BDI - "&amp;B689,CPUAUX1!$A:$J,9,FALSE),VLOOKUP(B689,I!$A:$E,5,FALSE))</f>
        <v>27.18</v>
      </c>
      <c r="H689" s="68"/>
      <c r="I689" s="67">
        <f>TRUNC(F689*G689,2)</f>
        <v>32.28</v>
      </c>
      <c r="J689" s="68"/>
      <c r="M689" s="11">
        <f>B689</f>
        <v>88274</v>
      </c>
      <c r="N689" s="18">
        <f>SUMIF(ORCAMENTO!B:B,B684,ORCAMENTO!F:F)</f>
        <v>38.39</v>
      </c>
      <c r="O689" s="11">
        <f>F689*N689</f>
        <v>45.607320000000001</v>
      </c>
      <c r="Q689" s="11">
        <f ca="1">IFERROR(SUMIF(CO!B:B,B684,OFFSET(CO!F:F,0,(4+MATCH(ETAPA,CO!$J$10:$BL$10,0)))),0)</f>
        <v>0</v>
      </c>
      <c r="R689" s="11">
        <f ca="1">F689*Q689</f>
        <v>0</v>
      </c>
    </row>
    <row r="690" spans="1:18">
      <c r="A690" s="50" t="str">
        <f>"TOTAL SEM BDI - "&amp;B684</f>
        <v>TOTAL SEM BDI - SEDUC828</v>
      </c>
      <c r="B690" s="51"/>
      <c r="C690" s="51"/>
      <c r="D690" s="51"/>
      <c r="E690" s="51"/>
      <c r="F690" s="51"/>
      <c r="G690" s="51"/>
      <c r="H690" s="52"/>
      <c r="I690" s="67">
        <f>SUM(I684:I689)</f>
        <v>635.44999999999993</v>
      </c>
      <c r="J690" s="68"/>
    </row>
    <row r="691" spans="1:18">
      <c r="A691" s="50" t="str">
        <f>"TAXA DE BDI ("&amp;TEXT(BDI,"00,00")&amp;" %)"</f>
        <v>TAXA DE BDI (23,54 %)</v>
      </c>
      <c r="B691" s="51"/>
      <c r="C691" s="51"/>
      <c r="D691" s="51"/>
      <c r="E691" s="51"/>
      <c r="F691" s="51"/>
      <c r="G691" s="51"/>
      <c r="H691" s="52"/>
      <c r="I691" s="67">
        <f>ROUND(I690*(BDI/100),2)</f>
        <v>149.58000000000001</v>
      </c>
      <c r="J691" s="68"/>
    </row>
    <row r="692" spans="1:18">
      <c r="A692" s="50" t="str">
        <f>"TOTAL COM BDI - "&amp;B684</f>
        <v>TOTAL COM BDI - SEDUC828</v>
      </c>
      <c r="B692" s="51"/>
      <c r="C692" s="51"/>
      <c r="D692" s="51"/>
      <c r="E692" s="51"/>
      <c r="F692" s="51"/>
      <c r="G692" s="51"/>
      <c r="H692" s="52"/>
      <c r="I692" s="67">
        <f>SUM(I690:I691)</f>
        <v>785.03</v>
      </c>
      <c r="J692" s="68"/>
    </row>
    <row r="694" spans="1:18">
      <c r="A694" s="9" t="s">
        <v>2646</v>
      </c>
      <c r="B694" s="9" t="s">
        <v>102</v>
      </c>
      <c r="C694" s="9" t="s">
        <v>103</v>
      </c>
      <c r="D694" s="9" t="s">
        <v>36</v>
      </c>
      <c r="E694" s="9" t="s">
        <v>104</v>
      </c>
      <c r="F694" s="9" t="s">
        <v>788</v>
      </c>
      <c r="G694" s="63" t="s">
        <v>2647</v>
      </c>
      <c r="H694" s="64"/>
      <c r="I694" s="63" t="s">
        <v>24</v>
      </c>
      <c r="J694" s="64"/>
    </row>
    <row r="695" spans="1:18" ht="30">
      <c r="A695" s="21" t="s">
        <v>2709</v>
      </c>
      <c r="B695" s="21" t="s">
        <v>1228</v>
      </c>
      <c r="C695" s="21" t="str">
        <f>VLOOKUP(B695,S!$A:$G,2,FALSE)</f>
        <v>PRÓPRIA</v>
      </c>
      <c r="D695" s="22" t="str">
        <f>VLOOKUP(B695,S!$A:$G,3,FALSE)</f>
        <v>PISO PODOTÁTIL INTERNO EM BORRACHA, ASSENTAMENTO COM COLA VINIL (FORNECIMENTO E ASSENTAMENTO)</v>
      </c>
      <c r="E695" s="21" t="str">
        <f>VLOOKUP(B695,S!$A:$G,4,FALSE)</f>
        <v>M2</v>
      </c>
      <c r="F695" s="21"/>
      <c r="G695" s="65">
        <f>I700</f>
        <v>459.34999999999997</v>
      </c>
      <c r="H695" s="66"/>
      <c r="I695" s="65"/>
      <c r="J695" s="66"/>
      <c r="K695" s="30">
        <f>VLOOKUP(B695,S!A:G,5,FALSE)</f>
        <v>0</v>
      </c>
      <c r="L695" s="21" t="s">
        <v>2649</v>
      </c>
    </row>
    <row r="696" spans="1:18" ht="30">
      <c r="A696" s="11" t="s">
        <v>2652</v>
      </c>
      <c r="B696" s="11">
        <v>38181</v>
      </c>
      <c r="C696" s="11" t="str">
        <f>VLOOKUP(B696,IF(A696="COMPOSICAO",S!$A:$E,I!$A:$E),2,FALSE)</f>
        <v>SINAPI</v>
      </c>
      <c r="D696" s="23" t="str">
        <f>VLOOKUP(B696,IF(A696="COMPOSICAO",S!$A:$E,I!$A:$E),3,FALSE)</f>
        <v>PISO TATIL ALERTA OU DIRECIONAL, DE BORRACHA, COLORIDO, 25 X 25 CM, E = 5 MM, PARA COLA</v>
      </c>
      <c r="E696" s="11" t="str">
        <f>VLOOKUP(B696,IF(A696="COMPOSICAO",S!$A:$E,I!$A:$E),4,FALSE)</f>
        <v>M2</v>
      </c>
      <c r="F696" s="11">
        <v>1.1000000000000001</v>
      </c>
      <c r="G696" s="67">
        <f>IF(A696="COMPOSICAO",VLOOKUP("TOTAL SEM BDI - "&amp;B696,CPUAUX1!$A:$J,9,FALSE),VLOOKUP(B696,I!$A:$E,5,FALSE))</f>
        <v>378.44</v>
      </c>
      <c r="H696" s="68"/>
      <c r="I696" s="67">
        <f>TRUNC(F696*G696,2)</f>
        <v>416.28</v>
      </c>
      <c r="J696" s="68"/>
      <c r="M696" s="11">
        <f>B696</f>
        <v>38181</v>
      </c>
      <c r="N696" s="18">
        <f>SUMIF(ORCAMENTO!B:B,B695,ORCAMENTO!F:F)</f>
        <v>13.41</v>
      </c>
      <c r="O696" s="11">
        <f>F696*N696</f>
        <v>14.751000000000001</v>
      </c>
      <c r="Q696" s="11">
        <f ca="1">IFERROR(SUMIF(CO!B:B,B695,OFFSET(CO!F:F,0,(4+MATCH(ETAPA,CO!$J$10:$BL$10,0)))),0)</f>
        <v>0</v>
      </c>
      <c r="R696" s="11">
        <f ca="1">F696*Q696</f>
        <v>0</v>
      </c>
    </row>
    <row r="697" spans="1:18">
      <c r="A697" s="11" t="s">
        <v>2652</v>
      </c>
      <c r="B697" s="11">
        <v>4791</v>
      </c>
      <c r="C697" s="11" t="str">
        <f>VLOOKUP(B697,IF(A697="COMPOSICAO",S!$A:$E,I!$A:$E),2,FALSE)</f>
        <v>SINAPI</v>
      </c>
      <c r="D697" s="23" t="str">
        <f>VLOOKUP(B697,IF(A697="COMPOSICAO",S!$A:$E,I!$A:$E),3,FALSE)</f>
        <v>ADESIVO ACRILICO DE BASE AQUOSA / COLA DE CONTATO</v>
      </c>
      <c r="E697" s="11" t="str">
        <f>VLOOKUP(B697,IF(A697="COMPOSICAO",S!$A:$E,I!$A:$E),4,FALSE)</f>
        <v>KG</v>
      </c>
      <c r="F697" s="11">
        <v>0.4</v>
      </c>
      <c r="G697" s="67">
        <f>IF(A697="COMPOSICAO",VLOOKUP("TOTAL SEM BDI - "&amp;B697,CPUAUX1!$A:$J,9,FALSE),VLOOKUP(B697,I!$A:$E,5,FALSE))</f>
        <v>40.5</v>
      </c>
      <c r="H697" s="68"/>
      <c r="I697" s="67">
        <f>TRUNC(F697*G697,2)</f>
        <v>16.2</v>
      </c>
      <c r="J697" s="68"/>
      <c r="M697" s="11">
        <f>B697</f>
        <v>4791</v>
      </c>
      <c r="N697" s="18">
        <f>SUMIF(ORCAMENTO!B:B,B695,ORCAMENTO!F:F)</f>
        <v>13.41</v>
      </c>
      <c r="O697" s="11">
        <f>F697*N697</f>
        <v>5.3640000000000008</v>
      </c>
      <c r="Q697" s="11">
        <f ca="1">IFERROR(SUMIF(CO!B:B,B695,OFFSET(CO!F:F,0,(4+MATCH(ETAPA,CO!$J$10:$BL$10,0)))),0)</f>
        <v>0</v>
      </c>
      <c r="R697" s="11">
        <f ca="1">F697*Q697</f>
        <v>0</v>
      </c>
    </row>
    <row r="698" spans="1:18" ht="30">
      <c r="A698" s="11" t="s">
        <v>2650</v>
      </c>
      <c r="B698" s="11">
        <v>88256</v>
      </c>
      <c r="C698" s="11" t="str">
        <f>VLOOKUP(B698,IF(A698="COMPOSICAO",S!$A:$E,I!$A:$E),2,FALSE)</f>
        <v>SINAPI</v>
      </c>
      <c r="D698" s="23" t="str">
        <f>VLOOKUP(B698,IF(A698="COMPOSICAO",S!$A:$E,I!$A:$E),3,FALSE)</f>
        <v>AZULEJISTA OU LADRILHEIRO COM ENCARGOS COMPLEMENTARES</v>
      </c>
      <c r="E698" s="11" t="str">
        <f>VLOOKUP(B698,IF(A698="COMPOSICAO",S!$A:$E,I!$A:$E),4,FALSE)</f>
        <v>H</v>
      </c>
      <c r="F698" s="11">
        <f>0.5/pcf</f>
        <v>0.5</v>
      </c>
      <c r="G698" s="67">
        <f>IF(A698="COMPOSICAO",VLOOKUP("TOTAL SEM BDI - "&amp;B698,CPUAUX1!$A:$J,9,FALSE),VLOOKUP(B698,I!$A:$E,5,FALSE))</f>
        <v>27.259999999999998</v>
      </c>
      <c r="H698" s="68"/>
      <c r="I698" s="67">
        <f>TRUNC(F698*G698,2)</f>
        <v>13.63</v>
      </c>
      <c r="J698" s="68"/>
      <c r="M698" s="11">
        <f>B698</f>
        <v>88256</v>
      </c>
      <c r="N698" s="18">
        <f>SUMIF(ORCAMENTO!B:B,B695,ORCAMENTO!F:F)</f>
        <v>13.41</v>
      </c>
      <c r="O698" s="11">
        <f>F698*N698</f>
        <v>6.7050000000000001</v>
      </c>
      <c r="Q698" s="11">
        <f ca="1">IFERROR(SUMIF(CO!B:B,B695,OFFSET(CO!F:F,0,(4+MATCH(ETAPA,CO!$J$10:$BL$10,0)))),0)</f>
        <v>0</v>
      </c>
      <c r="R698" s="11">
        <f ca="1">F698*Q698</f>
        <v>0</v>
      </c>
    </row>
    <row r="699" spans="1:18">
      <c r="A699" s="11" t="s">
        <v>2650</v>
      </c>
      <c r="B699" s="11">
        <v>88316</v>
      </c>
      <c r="C699" s="11" t="str">
        <f>VLOOKUP(B699,IF(A699="COMPOSICAO",S!$A:$E,I!$A:$E),2,FALSE)</f>
        <v>SINAPI</v>
      </c>
      <c r="D699" s="23" t="str">
        <f>VLOOKUP(B699,IF(A699="COMPOSICAO",S!$A:$E,I!$A:$E),3,FALSE)</f>
        <v>SERVENTE COM ENCARGOS COMPLEMENTARES</v>
      </c>
      <c r="E699" s="11" t="str">
        <f>VLOOKUP(B699,IF(A699="COMPOSICAO",S!$A:$E,I!$A:$E),4,FALSE)</f>
        <v>H</v>
      </c>
      <c r="F699" s="11">
        <f>0.61/pcf</f>
        <v>0.61</v>
      </c>
      <c r="G699" s="67">
        <f>IF(A699="COMPOSICAO",VLOOKUP("TOTAL SEM BDI - "&amp;B699,CPUAUX1!$A:$J,9,FALSE),VLOOKUP(B699,I!$A:$E,5,FALSE))</f>
        <v>21.71</v>
      </c>
      <c r="H699" s="68"/>
      <c r="I699" s="67">
        <f>TRUNC(F699*G699,2)</f>
        <v>13.24</v>
      </c>
      <c r="J699" s="68"/>
      <c r="M699" s="11">
        <f>B699</f>
        <v>88316</v>
      </c>
      <c r="N699" s="18">
        <f>SUMIF(ORCAMENTO!B:B,B695,ORCAMENTO!F:F)</f>
        <v>13.41</v>
      </c>
      <c r="O699" s="11">
        <f>F699*N699</f>
        <v>8.1800999999999995</v>
      </c>
      <c r="Q699" s="11">
        <f ca="1">IFERROR(SUMIF(CO!B:B,B695,OFFSET(CO!F:F,0,(4+MATCH(ETAPA,CO!$J$10:$BL$10,0)))),0)</f>
        <v>0</v>
      </c>
      <c r="R699" s="11">
        <f ca="1">F699*Q699</f>
        <v>0</v>
      </c>
    </row>
    <row r="700" spans="1:18">
      <c r="A700" s="50" t="str">
        <f>"TOTAL SEM BDI - "&amp;B695</f>
        <v>TOTAL SEM BDI - SEDUC86</v>
      </c>
      <c r="B700" s="51"/>
      <c r="C700" s="51"/>
      <c r="D700" s="51"/>
      <c r="E700" s="51"/>
      <c r="F700" s="51"/>
      <c r="G700" s="51"/>
      <c r="H700" s="52"/>
      <c r="I700" s="67">
        <f>SUM(I695:I699)</f>
        <v>459.34999999999997</v>
      </c>
      <c r="J700" s="68"/>
    </row>
    <row r="701" spans="1:18">
      <c r="A701" s="50" t="str">
        <f>"TAXA DE BDI ("&amp;TEXT(BDI,"00,00")&amp;" %)"</f>
        <v>TAXA DE BDI (23,54 %)</v>
      </c>
      <c r="B701" s="51"/>
      <c r="C701" s="51"/>
      <c r="D701" s="51"/>
      <c r="E701" s="51"/>
      <c r="F701" s="51"/>
      <c r="G701" s="51"/>
      <c r="H701" s="52"/>
      <c r="I701" s="67">
        <f>ROUND(I700*(BDI/100),2)</f>
        <v>108.13</v>
      </c>
      <c r="J701" s="68"/>
    </row>
    <row r="702" spans="1:18">
      <c r="A702" s="50" t="str">
        <f>"TOTAL COM BDI - "&amp;B695</f>
        <v>TOTAL COM BDI - SEDUC86</v>
      </c>
      <c r="B702" s="51"/>
      <c r="C702" s="51"/>
      <c r="D702" s="51"/>
      <c r="E702" s="51"/>
      <c r="F702" s="51"/>
      <c r="G702" s="51"/>
      <c r="H702" s="52"/>
      <c r="I702" s="67">
        <f>SUM(I700:I701)</f>
        <v>567.48</v>
      </c>
      <c r="J702" s="68"/>
    </row>
    <row r="704" spans="1:18">
      <c r="A704" s="9" t="s">
        <v>2646</v>
      </c>
      <c r="B704" s="9" t="s">
        <v>102</v>
      </c>
      <c r="C704" s="9" t="s">
        <v>103</v>
      </c>
      <c r="D704" s="9" t="s">
        <v>36</v>
      </c>
      <c r="E704" s="9" t="s">
        <v>104</v>
      </c>
      <c r="F704" s="9" t="s">
        <v>788</v>
      </c>
      <c r="G704" s="63" t="s">
        <v>2647</v>
      </c>
      <c r="H704" s="64"/>
      <c r="I704" s="63" t="s">
        <v>24</v>
      </c>
      <c r="J704" s="64"/>
    </row>
    <row r="705" spans="1:18" ht="30">
      <c r="A705" s="21" t="s">
        <v>14</v>
      </c>
      <c r="B705" s="21" t="s">
        <v>1232</v>
      </c>
      <c r="C705" s="21" t="str">
        <f>VLOOKUP(B705,S!$A:$G,2,FALSE)</f>
        <v>PRÓPRIA</v>
      </c>
      <c r="D705" s="22" t="str">
        <f>VLOOKUP(B705,S!$A:$G,3,FALSE)</f>
        <v>BANCADA EM GRANITO SÃO GABRIEL, E=2CM (REF: 13664/ORSE-ORSE-08/2025)</v>
      </c>
      <c r="E705" s="21" t="str">
        <f>VLOOKUP(B705,S!$A:$G,4,FALSE)</f>
        <v>M2</v>
      </c>
      <c r="F705" s="21"/>
      <c r="G705" s="65">
        <f>I710</f>
        <v>728.31</v>
      </c>
      <c r="H705" s="66"/>
      <c r="I705" s="65"/>
      <c r="J705" s="66"/>
      <c r="K705" s="30">
        <f>VLOOKUP(B705,S!A:G,5,FALSE)</f>
        <v>0</v>
      </c>
      <c r="L705" s="21" t="s">
        <v>2649</v>
      </c>
    </row>
    <row r="706" spans="1:18" ht="30">
      <c r="A706" s="11" t="s">
        <v>2652</v>
      </c>
      <c r="B706" s="11" t="s">
        <v>2712</v>
      </c>
      <c r="C706" s="11" t="str">
        <f>VLOOKUP(B706,IF(A706="COMPOSICAO",S!$A:$E,I!$A:$E),2,FALSE)</f>
        <v>ORSE</v>
      </c>
      <c r="D706" s="23" t="str">
        <f>VLOOKUP(B706,IF(A706="COMPOSICAO",S!$A:$E,I!$A:$E),3,FALSE)</f>
        <v>CANTONEIRA ALUMÍNIO ANODIZADO NATURAL, 1" X 1/8" - VARA COM 6M - 0,408 KG/M</v>
      </c>
      <c r="E706" s="11" t="str">
        <f>VLOOKUP(B706,IF(A706="COMPOSICAO",S!$A:$E,I!$A:$E),4,FALSE)</f>
        <v>M</v>
      </c>
      <c r="F706" s="11">
        <v>0.6</v>
      </c>
      <c r="G706" s="67">
        <f>IF(A706="COMPOSICAO",VLOOKUP("TOTAL SEM BDI - "&amp;B706,CPUAUX1!$A:$J,9,FALSE),VLOOKUP(B706,I!$A:$E,5,FALSE))</f>
        <v>15.3</v>
      </c>
      <c r="H706" s="68"/>
      <c r="I706" s="67">
        <f>TRUNC(F706*G706,2)</f>
        <v>9.18</v>
      </c>
      <c r="J706" s="68"/>
      <c r="M706" s="11" t="str">
        <f>B706</f>
        <v>03116/ORSE</v>
      </c>
      <c r="N706" s="18">
        <f>SUMIF(ORCAMENTO!B:B,B705,ORCAMENTO!F:F)</f>
        <v>56.89</v>
      </c>
      <c r="O706" s="11">
        <f>F706*N706</f>
        <v>34.134</v>
      </c>
      <c r="Q706" s="11">
        <f ca="1">IFERROR(SUMIF(CO!B:B,B705,OFFSET(CO!F:F,0,(4+MATCH(ETAPA,CO!$J$10:$BL$10,0)))),0)</f>
        <v>0</v>
      </c>
      <c r="R706" s="11">
        <f ca="1">F706*Q706</f>
        <v>0</v>
      </c>
    </row>
    <row r="707" spans="1:18">
      <c r="A707" s="11" t="s">
        <v>2652</v>
      </c>
      <c r="B707" s="11" t="s">
        <v>2713</v>
      </c>
      <c r="C707" s="11" t="str">
        <f>VLOOKUP(B707,IF(A707="COMPOSICAO",S!$A:$E,I!$A:$E),2,FALSE)</f>
        <v>ORSE</v>
      </c>
      <c r="D707" s="23" t="str">
        <f>VLOOKUP(B707,IF(A707="COMPOSICAO",S!$A:$E,I!$A:$E),3,FALSE)</f>
        <v>GRANITO SÃO GABRIEL, E=2CM, COM POLIMENTO DOS 2 LADOS</v>
      </c>
      <c r="E707" s="11" t="str">
        <f>VLOOKUP(B707,IF(A707="COMPOSICAO",S!$A:$E,I!$A:$E),4,FALSE)</f>
        <v>M2</v>
      </c>
      <c r="F707" s="11">
        <v>1</v>
      </c>
      <c r="G707" s="67">
        <f>IF(A707="COMPOSICAO",VLOOKUP("TOTAL SEM BDI - "&amp;B707,CPUAUX1!$A:$J,9,FALSE),VLOOKUP(B707,I!$A:$E,5,FALSE))</f>
        <v>676.59</v>
      </c>
      <c r="H707" s="68"/>
      <c r="I707" s="67">
        <f>TRUNC(F707*G707,2)</f>
        <v>676.59</v>
      </c>
      <c r="J707" s="68"/>
      <c r="M707" s="11" t="str">
        <f>B707</f>
        <v>14012/ORSE</v>
      </c>
      <c r="N707" s="18">
        <f>SUMIF(ORCAMENTO!B:B,B705,ORCAMENTO!F:F)</f>
        <v>56.89</v>
      </c>
      <c r="O707" s="11">
        <f>F707*N707</f>
        <v>56.89</v>
      </c>
      <c r="Q707" s="11">
        <f ca="1">IFERROR(SUMIF(CO!B:B,B705,OFFSET(CO!F:F,0,(4+MATCH(ETAPA,CO!$J$10:$BL$10,0)))),0)</f>
        <v>0</v>
      </c>
      <c r="R707" s="11">
        <f ca="1">F707*Q707</f>
        <v>0</v>
      </c>
    </row>
    <row r="708" spans="1:18">
      <c r="A708" s="11" t="s">
        <v>2650</v>
      </c>
      <c r="B708" s="11">
        <v>88316</v>
      </c>
      <c r="C708" s="11" t="str">
        <f>VLOOKUP(B708,IF(A708="COMPOSICAO",S!$A:$E,I!$A:$E),2,FALSE)</f>
        <v>SINAPI</v>
      </c>
      <c r="D708" s="23" t="str">
        <f>VLOOKUP(B708,IF(A708="COMPOSICAO",S!$A:$E,I!$A:$E),3,FALSE)</f>
        <v>SERVENTE COM ENCARGOS COMPLEMENTARES</v>
      </c>
      <c r="E708" s="11" t="str">
        <f>VLOOKUP(B708,IF(A708="COMPOSICAO",S!$A:$E,I!$A:$E),4,FALSE)</f>
        <v>H</v>
      </c>
      <c r="F708" s="11">
        <f>1.14/pcf</f>
        <v>1.1399999999999999</v>
      </c>
      <c r="G708" s="67">
        <f>IF(A708="COMPOSICAO",VLOOKUP("TOTAL SEM BDI - "&amp;B708,CPUAUX1!$A:$J,9,FALSE),VLOOKUP(B708,I!$A:$E,5,FALSE))</f>
        <v>21.71</v>
      </c>
      <c r="H708" s="68"/>
      <c r="I708" s="67">
        <f>TRUNC(F708*G708,2)</f>
        <v>24.74</v>
      </c>
      <c r="J708" s="68"/>
      <c r="M708" s="11">
        <f>B708</f>
        <v>88316</v>
      </c>
      <c r="N708" s="18">
        <f>SUMIF(ORCAMENTO!B:B,B705,ORCAMENTO!F:F)</f>
        <v>56.89</v>
      </c>
      <c r="O708" s="11">
        <f>F708*N708</f>
        <v>64.854599999999991</v>
      </c>
      <c r="Q708" s="11">
        <f ca="1">IFERROR(SUMIF(CO!B:B,B705,OFFSET(CO!F:F,0,(4+MATCH(ETAPA,CO!$J$10:$BL$10,0)))),0)</f>
        <v>0</v>
      </c>
      <c r="R708" s="11">
        <f ca="1">F708*Q708</f>
        <v>0</v>
      </c>
    </row>
    <row r="709" spans="1:18">
      <c r="A709" s="11" t="s">
        <v>2650</v>
      </c>
      <c r="B709" s="11">
        <v>88309</v>
      </c>
      <c r="C709" s="11" t="str">
        <f>VLOOKUP(B709,IF(A709="COMPOSICAO",S!$A:$E,I!$A:$E),2,FALSE)</f>
        <v>SINAPI</v>
      </c>
      <c r="D709" s="23" t="str">
        <f>VLOOKUP(B709,IF(A709="COMPOSICAO",S!$A:$E,I!$A:$E),3,FALSE)</f>
        <v>PEDREIRO COM ENCARGOS COMPLEMENTARES</v>
      </c>
      <c r="E709" s="11" t="str">
        <f>VLOOKUP(B709,IF(A709="COMPOSICAO",S!$A:$E,I!$A:$E),4,FALSE)</f>
        <v>H</v>
      </c>
      <c r="F709" s="11">
        <f>0.65/pcf</f>
        <v>0.65</v>
      </c>
      <c r="G709" s="67">
        <f>IF(A709="COMPOSICAO",VLOOKUP("TOTAL SEM BDI - "&amp;B709,CPUAUX1!$A:$J,9,FALSE),VLOOKUP(B709,I!$A:$E,5,FALSE))</f>
        <v>27.39</v>
      </c>
      <c r="H709" s="68"/>
      <c r="I709" s="67">
        <f>TRUNC(F709*G709,2)</f>
        <v>17.8</v>
      </c>
      <c r="J709" s="68"/>
      <c r="M709" s="11">
        <f>B709</f>
        <v>88309</v>
      </c>
      <c r="N709" s="18">
        <f>SUMIF(ORCAMENTO!B:B,B705,ORCAMENTO!F:F)</f>
        <v>56.89</v>
      </c>
      <c r="O709" s="11">
        <f>F709*N709</f>
        <v>36.978500000000004</v>
      </c>
      <c r="Q709" s="11">
        <f ca="1">IFERROR(SUMIF(CO!B:B,B705,OFFSET(CO!F:F,0,(4+MATCH(ETAPA,CO!$J$10:$BL$10,0)))),0)</f>
        <v>0</v>
      </c>
      <c r="R709" s="11">
        <f ca="1">F709*Q709</f>
        <v>0</v>
      </c>
    </row>
    <row r="710" spans="1:18">
      <c r="A710" s="50" t="str">
        <f>"TOTAL SEM BDI - "&amp;B705</f>
        <v>TOTAL SEM BDI - SEDUC740</v>
      </c>
      <c r="B710" s="51"/>
      <c r="C710" s="51"/>
      <c r="D710" s="51"/>
      <c r="E710" s="51"/>
      <c r="F710" s="51"/>
      <c r="G710" s="51"/>
      <c r="H710" s="52"/>
      <c r="I710" s="67">
        <f>SUM(I705:I709)</f>
        <v>728.31</v>
      </c>
      <c r="J710" s="68"/>
    </row>
    <row r="711" spans="1:18">
      <c r="A711" s="50" t="str">
        <f>"TAXA DE BDI ("&amp;TEXT(BDI,"00,00")&amp;" %)"</f>
        <v>TAXA DE BDI (23,54 %)</v>
      </c>
      <c r="B711" s="51"/>
      <c r="C711" s="51"/>
      <c r="D711" s="51"/>
      <c r="E711" s="51"/>
      <c r="F711" s="51"/>
      <c r="G711" s="51"/>
      <c r="H711" s="52"/>
      <c r="I711" s="67">
        <f>ROUND(I710*(BDI/100),2)</f>
        <v>171.44</v>
      </c>
      <c r="J711" s="68"/>
    </row>
    <row r="712" spans="1:18">
      <c r="A712" s="50" t="str">
        <f>"TOTAL COM BDI - "&amp;B705</f>
        <v>TOTAL COM BDI - SEDUC740</v>
      </c>
      <c r="B712" s="51"/>
      <c r="C712" s="51"/>
      <c r="D712" s="51"/>
      <c r="E712" s="51"/>
      <c r="F712" s="51"/>
      <c r="G712" s="51"/>
      <c r="H712" s="52"/>
      <c r="I712" s="67">
        <f>SUM(I710:I711)</f>
        <v>899.75</v>
      </c>
      <c r="J712" s="68"/>
    </row>
    <row r="714" spans="1:18">
      <c r="A714" s="9" t="s">
        <v>2646</v>
      </c>
      <c r="B714" s="9" t="s">
        <v>102</v>
      </c>
      <c r="C714" s="9" t="s">
        <v>103</v>
      </c>
      <c r="D714" s="9" t="s">
        <v>36</v>
      </c>
      <c r="E714" s="9" t="s">
        <v>104</v>
      </c>
      <c r="F714" s="9" t="s">
        <v>788</v>
      </c>
      <c r="G714" s="63" t="s">
        <v>2647</v>
      </c>
      <c r="H714" s="64"/>
      <c r="I714" s="63" t="s">
        <v>24</v>
      </c>
      <c r="J714" s="64"/>
    </row>
    <row r="715" spans="1:18" ht="60">
      <c r="A715" s="21" t="s">
        <v>2669</v>
      </c>
      <c r="B715" s="21" t="s">
        <v>1250</v>
      </c>
      <c r="C715" s="21" t="str">
        <f>VLOOKUP(B715,S!$A:$G,2,FALSE)</f>
        <v>PRÓPRIA</v>
      </c>
      <c r="D715" s="22" t="str">
        <f>VLOOKUP(B715,S!$A:$G,3,FALSE)</f>
        <v>BANCADA EM AÇO INOX - 304, L=60CM, PARA CUBAS SIMPLES, CONCRETADA, ACABAMENTO LISO E POLIDO, ASSENTADA COM ARGAMASSA TRAÇO T-1(1:3), EXCLUSIVE CUBA, SIFÃO, VÁLVULA E TORNEIRA</v>
      </c>
      <c r="E715" s="21" t="str">
        <f>VLOOKUP(B715,S!$A:$G,4,FALSE)</f>
        <v>M</v>
      </c>
      <c r="F715" s="21"/>
      <c r="G715" s="65">
        <f>I723</f>
        <v>1133.75</v>
      </c>
      <c r="H715" s="66"/>
      <c r="I715" s="65"/>
      <c r="J715" s="66"/>
      <c r="K715" s="30">
        <f>VLOOKUP(B715,S!A:G,5,FALSE)</f>
        <v>0</v>
      </c>
      <c r="L715" s="21" t="s">
        <v>2649</v>
      </c>
    </row>
    <row r="716" spans="1:18" ht="30">
      <c r="A716" s="11" t="s">
        <v>2652</v>
      </c>
      <c r="B716" s="11">
        <v>11687</v>
      </c>
      <c r="C716" s="11" t="str">
        <f>VLOOKUP(B716,IF(A716="COMPOSICAO",S!$A:$E,I!$A:$E),2,FALSE)</f>
        <v>SINAPI</v>
      </c>
      <c r="D716" s="23" t="str">
        <f>VLOOKUP(B716,IF(A716="COMPOSICAO",S!$A:$E,I!$A:$E),3,FALSE)</f>
        <v>BANCADA/TAMPO ACO INOX (AISI 304), LARGURA 60 CM, COM RODABANCA (NAO INCLUI PES DE APOIO)</v>
      </c>
      <c r="E716" s="11" t="str">
        <f>VLOOKUP(B716,IF(A716="COMPOSICAO",S!$A:$E,I!$A:$E),4,FALSE)</f>
        <v>M</v>
      </c>
      <c r="F716" s="11">
        <v>1</v>
      </c>
      <c r="G716" s="67">
        <f>IF(A716="COMPOSICAO",VLOOKUP("TOTAL SEM BDI - "&amp;B716,CPUAUX1!$A:$J,9,FALSE),VLOOKUP(B716,I!$A:$E,5,FALSE))</f>
        <v>994.55</v>
      </c>
      <c r="H716" s="68"/>
      <c r="I716" s="67">
        <f t="shared" ref="I716:I722" si="89">TRUNC(F716*G716,2)</f>
        <v>994.55</v>
      </c>
      <c r="J716" s="68"/>
      <c r="M716" s="11">
        <f t="shared" ref="M716:M722" si="90">B716</f>
        <v>11687</v>
      </c>
      <c r="N716" s="18">
        <f>SUMIF(ORCAMENTO!B:B,B715,ORCAMENTO!F:F)</f>
        <v>3.4</v>
      </c>
      <c r="O716" s="11">
        <f t="shared" ref="O716:O722" si="91">F716*N716</f>
        <v>3.4</v>
      </c>
      <c r="Q716" s="11">
        <f ca="1">IFERROR(SUMIF(CO!B:B,B715,OFFSET(CO!F:F,0,(4+MATCH(ETAPA,CO!$J$10:$BL$10,0)))),0)</f>
        <v>0</v>
      </c>
      <c r="R716" s="11">
        <f t="shared" ref="R716:R722" ca="1" si="92">F716*Q716</f>
        <v>0</v>
      </c>
    </row>
    <row r="717" spans="1:18" ht="45">
      <c r="A717" s="11" t="s">
        <v>2650</v>
      </c>
      <c r="B717" s="11">
        <v>94975</v>
      </c>
      <c r="C717" s="11" t="str">
        <f>VLOOKUP(B717,IF(A717="COMPOSICAO",S!$A:$E,I!$A:$E),2,FALSE)</f>
        <v>SINAPI</v>
      </c>
      <c r="D717" s="23" t="str">
        <f>VLOOKUP(B717,IF(A717="COMPOSICAO",S!$A:$E,I!$A:$E),3,FALSE)</f>
        <v>CONCRETO FCK = 15MPA, TRAÇO 1:3,4:3,5 (EM MASSA SECA DE CIMENTO/ AREIA MÉDIA/ BRITA 1) - PREPARO MANUAL. AF_05/2021</v>
      </c>
      <c r="E717" s="11" t="str">
        <f>VLOOKUP(B717,IF(A717="COMPOSICAO",S!$A:$E,I!$A:$E),4,FALSE)</f>
        <v>M3</v>
      </c>
      <c r="F717" s="11">
        <v>1.7999999999999999E-2</v>
      </c>
      <c r="G717" s="67">
        <f>IF(A717="COMPOSICAO",VLOOKUP("TOTAL SEM BDI - "&amp;B717,CPUAUX1!$A:$J,9,FALSE),VLOOKUP(B717,I!$A:$E,5,FALSE))</f>
        <v>655.06999999999994</v>
      </c>
      <c r="H717" s="68"/>
      <c r="I717" s="67">
        <f t="shared" si="89"/>
        <v>11.79</v>
      </c>
      <c r="J717" s="68"/>
      <c r="M717" s="11">
        <f t="shared" si="90"/>
        <v>94975</v>
      </c>
      <c r="N717" s="18">
        <f>SUMIF(ORCAMENTO!B:B,B715,ORCAMENTO!F:F)</f>
        <v>3.4</v>
      </c>
      <c r="O717" s="11">
        <f t="shared" si="91"/>
        <v>6.1199999999999991E-2</v>
      </c>
      <c r="Q717" s="11">
        <f ca="1">IFERROR(SUMIF(CO!B:B,B715,OFFSET(CO!F:F,0,(4+MATCH(ETAPA,CO!$J$10:$BL$10,0)))),0)</f>
        <v>0</v>
      </c>
      <c r="R717" s="11">
        <f t="shared" ca="1" si="92"/>
        <v>0</v>
      </c>
    </row>
    <row r="718" spans="1:18" ht="30">
      <c r="A718" s="11" t="s">
        <v>2650</v>
      </c>
      <c r="B718" s="11">
        <v>103670</v>
      </c>
      <c r="C718" s="11" t="str">
        <f>VLOOKUP(B718,IF(A718="COMPOSICAO",S!$A:$E,I!$A:$E),2,FALSE)</f>
        <v>SINAPI</v>
      </c>
      <c r="D718" s="23" t="str">
        <f>VLOOKUP(B718,IF(A718="COMPOSICAO",S!$A:$E,I!$A:$E),3,FALSE)</f>
        <v>LANÇAMENTO COM USO DE BALDES, ADENSAMENTO E ACABAMENTO DE CONCRETO EM ESTRUTURAS. AF_02/2022</v>
      </c>
      <c r="E718" s="11" t="str">
        <f>VLOOKUP(B718,IF(A718="COMPOSICAO",S!$A:$E,I!$A:$E),4,FALSE)</f>
        <v>M3</v>
      </c>
      <c r="F718" s="11">
        <v>1.7999999999999999E-2</v>
      </c>
      <c r="G718" s="67">
        <f>IF(A718="COMPOSICAO",VLOOKUP("TOTAL SEM BDI - "&amp;B718,CPUAUX1!$A:$J,9,FALSE),VLOOKUP(B718,I!$A:$E,5,FALSE))</f>
        <v>295.92</v>
      </c>
      <c r="H718" s="68"/>
      <c r="I718" s="67">
        <f t="shared" si="89"/>
        <v>5.32</v>
      </c>
      <c r="J718" s="68"/>
      <c r="M718" s="11">
        <f t="shared" si="90"/>
        <v>103670</v>
      </c>
      <c r="N718" s="18">
        <f>SUMIF(ORCAMENTO!B:B,B715,ORCAMENTO!F:F)</f>
        <v>3.4</v>
      </c>
      <c r="O718" s="11">
        <f t="shared" si="91"/>
        <v>6.1199999999999991E-2</v>
      </c>
      <c r="Q718" s="11">
        <f ca="1">IFERROR(SUMIF(CO!B:B,B715,OFFSET(CO!F:F,0,(4+MATCH(ETAPA,CO!$J$10:$BL$10,0)))),0)</f>
        <v>0</v>
      </c>
      <c r="R718" s="11">
        <f t="shared" ca="1" si="92"/>
        <v>0</v>
      </c>
    </row>
    <row r="719" spans="1:18" ht="45">
      <c r="A719" s="11" t="s">
        <v>2650</v>
      </c>
      <c r="B719" s="11">
        <v>92915</v>
      </c>
      <c r="C719" s="11" t="str">
        <f>VLOOKUP(B719,IF(A719="COMPOSICAO",S!$A:$E,I!$A:$E),2,FALSE)</f>
        <v>SINAPI</v>
      </c>
      <c r="D719" s="23" t="str">
        <f>VLOOKUP(B719,IF(A719="COMPOSICAO",S!$A:$E,I!$A:$E),3,FALSE)</f>
        <v>ARMAÇÃO DE ESTRUTURAS DIVERSAS DE CONCRETO ARMADO, EXCETO VIGAS, PILARES, LAJES E FUNDAÇÕES, UTILIZANDO AÇO CA-60 DE 5,0 MM - MONTAGEM. AF_06/2022</v>
      </c>
      <c r="E719" s="11" t="str">
        <f>VLOOKUP(B719,IF(A719="COMPOSICAO",S!$A:$E,I!$A:$E),4,FALSE)</f>
        <v>KG</v>
      </c>
      <c r="F719" s="11">
        <v>1.26</v>
      </c>
      <c r="G719" s="67">
        <f>IF(A719="COMPOSICAO",VLOOKUP("TOTAL SEM BDI - "&amp;B719,CPUAUX1!$A:$J,9,FALSE),VLOOKUP(B719,I!$A:$E,5,FALSE))</f>
        <v>15.729999999999999</v>
      </c>
      <c r="H719" s="68"/>
      <c r="I719" s="67">
        <f t="shared" si="89"/>
        <v>19.809999999999999</v>
      </c>
      <c r="J719" s="68"/>
      <c r="M719" s="11">
        <f t="shared" si="90"/>
        <v>92915</v>
      </c>
      <c r="N719" s="18">
        <f>SUMIF(ORCAMENTO!B:B,B715,ORCAMENTO!F:F)</f>
        <v>3.4</v>
      </c>
      <c r="O719" s="11">
        <f t="shared" si="91"/>
        <v>4.2839999999999998</v>
      </c>
      <c r="Q719" s="11">
        <f ca="1">IFERROR(SUMIF(CO!B:B,B715,OFFSET(CO!F:F,0,(4+MATCH(ETAPA,CO!$J$10:$BL$10,0)))),0)</f>
        <v>0</v>
      </c>
      <c r="R719" s="11">
        <f t="shared" ca="1" si="92"/>
        <v>0</v>
      </c>
    </row>
    <row r="720" spans="1:18" ht="45">
      <c r="A720" s="11" t="s">
        <v>2650</v>
      </c>
      <c r="B720" s="11">
        <v>100491</v>
      </c>
      <c r="C720" s="11" t="str">
        <f>VLOOKUP(B720,IF(A720="COMPOSICAO",S!$A:$E,I!$A:$E),2,FALSE)</f>
        <v>SINAPI</v>
      </c>
      <c r="D720" s="23" t="str">
        <f>VLOOKUP(B720,IF(A720="COMPOSICAO",S!$A:$E,I!$A:$E),3,FALSE)</f>
        <v>ARGAMASSA TRAÇO 1:3 (EM VOLUME DE CIMENTO E AREIA MÉDIA ÚMIDA) COM ADIÇÃO DE IMPERMEABILIZANTE, PREPARO MECÂNICO COM BETONEIRA 600 L. AF_08/2019</v>
      </c>
      <c r="E720" s="11" t="str">
        <f>VLOOKUP(B720,IF(A720="COMPOSICAO",S!$A:$E,I!$A:$E),4,FALSE)</f>
        <v>M3</v>
      </c>
      <c r="F720" s="11">
        <v>4.4999999999999997E-3</v>
      </c>
      <c r="G720" s="67">
        <f>IF(A720="COMPOSICAO",VLOOKUP("TOTAL SEM BDI - "&amp;B720,CPUAUX1!$A:$J,9,FALSE),VLOOKUP(B720,I!$A:$E,5,FALSE))</f>
        <v>908.25</v>
      </c>
      <c r="H720" s="68"/>
      <c r="I720" s="67">
        <f t="shared" si="89"/>
        <v>4.08</v>
      </c>
      <c r="J720" s="68"/>
      <c r="M720" s="11">
        <f t="shared" si="90"/>
        <v>100491</v>
      </c>
      <c r="N720" s="18">
        <f>SUMIF(ORCAMENTO!B:B,B715,ORCAMENTO!F:F)</f>
        <v>3.4</v>
      </c>
      <c r="O720" s="11">
        <f t="shared" si="91"/>
        <v>1.5299999999999998E-2</v>
      </c>
      <c r="Q720" s="11">
        <f ca="1">IFERROR(SUMIF(CO!B:B,B715,OFFSET(CO!F:F,0,(4+MATCH(ETAPA,CO!$J$10:$BL$10,0)))),0)</f>
        <v>0</v>
      </c>
      <c r="R720" s="11">
        <f t="shared" ca="1" si="92"/>
        <v>0</v>
      </c>
    </row>
    <row r="721" spans="1:18">
      <c r="A721" s="11" t="s">
        <v>2650</v>
      </c>
      <c r="B721" s="11">
        <v>88309</v>
      </c>
      <c r="C721" s="11" t="str">
        <f>VLOOKUP(B721,IF(A721="COMPOSICAO",S!$A:$E,I!$A:$E),2,FALSE)</f>
        <v>SINAPI</v>
      </c>
      <c r="D721" s="23" t="str">
        <f>VLOOKUP(B721,IF(A721="COMPOSICAO",S!$A:$E,I!$A:$E),3,FALSE)</f>
        <v>PEDREIRO COM ENCARGOS COMPLEMENTARES</v>
      </c>
      <c r="E721" s="11" t="str">
        <f>VLOOKUP(B721,IF(A721="COMPOSICAO",S!$A:$E,I!$A:$E),4,FALSE)</f>
        <v>H</v>
      </c>
      <c r="F721" s="11">
        <f>2/pcf</f>
        <v>2</v>
      </c>
      <c r="G721" s="67">
        <f>IF(A721="COMPOSICAO",VLOOKUP("TOTAL SEM BDI - "&amp;B721,CPUAUX1!$A:$J,9,FALSE),VLOOKUP(B721,I!$A:$E,5,FALSE))</f>
        <v>27.39</v>
      </c>
      <c r="H721" s="68"/>
      <c r="I721" s="67">
        <f t="shared" si="89"/>
        <v>54.78</v>
      </c>
      <c r="J721" s="68"/>
      <c r="M721" s="11">
        <f t="shared" si="90"/>
        <v>88309</v>
      </c>
      <c r="N721" s="18">
        <f>SUMIF(ORCAMENTO!B:B,B715,ORCAMENTO!F:F)</f>
        <v>3.4</v>
      </c>
      <c r="O721" s="11">
        <f t="shared" si="91"/>
        <v>6.8</v>
      </c>
      <c r="Q721" s="11">
        <f ca="1">IFERROR(SUMIF(CO!B:B,B715,OFFSET(CO!F:F,0,(4+MATCH(ETAPA,CO!$J$10:$BL$10,0)))),0)</f>
        <v>0</v>
      </c>
      <c r="R721" s="11">
        <f t="shared" ca="1" si="92"/>
        <v>0</v>
      </c>
    </row>
    <row r="722" spans="1:18">
      <c r="A722" s="11" t="s">
        <v>2650</v>
      </c>
      <c r="B722" s="11">
        <v>88316</v>
      </c>
      <c r="C722" s="11" t="str">
        <f>VLOOKUP(B722,IF(A722="COMPOSICAO",S!$A:$E,I!$A:$E),2,FALSE)</f>
        <v>SINAPI</v>
      </c>
      <c r="D722" s="23" t="str">
        <f>VLOOKUP(B722,IF(A722="COMPOSICAO",S!$A:$E,I!$A:$E),3,FALSE)</f>
        <v>SERVENTE COM ENCARGOS COMPLEMENTARES</v>
      </c>
      <c r="E722" s="11" t="str">
        <f>VLOOKUP(B722,IF(A722="COMPOSICAO",S!$A:$E,I!$A:$E),4,FALSE)</f>
        <v>H</v>
      </c>
      <c r="F722" s="11">
        <f>2/pcf</f>
        <v>2</v>
      </c>
      <c r="G722" s="67">
        <f>IF(A722="COMPOSICAO",VLOOKUP("TOTAL SEM BDI - "&amp;B722,CPUAUX1!$A:$J,9,FALSE),VLOOKUP(B722,I!$A:$E,5,FALSE))</f>
        <v>21.71</v>
      </c>
      <c r="H722" s="68"/>
      <c r="I722" s="67">
        <f t="shared" si="89"/>
        <v>43.42</v>
      </c>
      <c r="J722" s="68"/>
      <c r="M722" s="11">
        <f t="shared" si="90"/>
        <v>88316</v>
      </c>
      <c r="N722" s="18">
        <f>SUMIF(ORCAMENTO!B:B,B715,ORCAMENTO!F:F)</f>
        <v>3.4</v>
      </c>
      <c r="O722" s="11">
        <f t="shared" si="91"/>
        <v>6.8</v>
      </c>
      <c r="Q722" s="11">
        <f ca="1">IFERROR(SUMIF(CO!B:B,B715,OFFSET(CO!F:F,0,(4+MATCH(ETAPA,CO!$J$10:$BL$10,0)))),0)</f>
        <v>0</v>
      </c>
      <c r="R722" s="11">
        <f t="shared" ca="1" si="92"/>
        <v>0</v>
      </c>
    </row>
    <row r="723" spans="1:18">
      <c r="A723" s="50" t="str">
        <f>"TOTAL SEM BDI - "&amp;B715</f>
        <v>TOTAL SEM BDI - SEDUC238</v>
      </c>
      <c r="B723" s="51"/>
      <c r="C723" s="51"/>
      <c r="D723" s="51"/>
      <c r="E723" s="51"/>
      <c r="F723" s="51"/>
      <c r="G723" s="51"/>
      <c r="H723" s="52"/>
      <c r="I723" s="67">
        <f>SUM(I715:I722)</f>
        <v>1133.75</v>
      </c>
      <c r="J723" s="68"/>
    </row>
    <row r="724" spans="1:18">
      <c r="A724" s="50" t="str">
        <f>"TAXA DE BDI ("&amp;TEXT(BDI,"00,00")&amp;" %)"</f>
        <v>TAXA DE BDI (23,54 %)</v>
      </c>
      <c r="B724" s="51"/>
      <c r="C724" s="51"/>
      <c r="D724" s="51"/>
      <c r="E724" s="51"/>
      <c r="F724" s="51"/>
      <c r="G724" s="51"/>
      <c r="H724" s="52"/>
      <c r="I724" s="67">
        <f>ROUND(I723*(BDI/100),2)</f>
        <v>266.88</v>
      </c>
      <c r="J724" s="68"/>
    </row>
    <row r="725" spans="1:18">
      <c r="A725" s="50" t="str">
        <f>"TOTAL COM BDI - "&amp;B715</f>
        <v>TOTAL COM BDI - SEDUC238</v>
      </c>
      <c r="B725" s="51"/>
      <c r="C725" s="51"/>
      <c r="D725" s="51"/>
      <c r="E725" s="51"/>
      <c r="F725" s="51"/>
      <c r="G725" s="51"/>
      <c r="H725" s="52"/>
      <c r="I725" s="67">
        <f>SUM(I723:I724)</f>
        <v>1400.63</v>
      </c>
      <c r="J725" s="68"/>
    </row>
    <row r="727" spans="1:18">
      <c r="A727" s="9" t="s">
        <v>2646</v>
      </c>
      <c r="B727" s="9" t="s">
        <v>102</v>
      </c>
      <c r="C727" s="9" t="s">
        <v>103</v>
      </c>
      <c r="D727" s="9" t="s">
        <v>36</v>
      </c>
      <c r="E727" s="9" t="s">
        <v>104</v>
      </c>
      <c r="F727" s="9" t="s">
        <v>788</v>
      </c>
      <c r="G727" s="63" t="s">
        <v>2647</v>
      </c>
      <c r="H727" s="64"/>
      <c r="I727" s="63" t="s">
        <v>24</v>
      </c>
      <c r="J727" s="64"/>
    </row>
    <row r="728" spans="1:18" ht="45">
      <c r="A728" s="21" t="s">
        <v>2714</v>
      </c>
      <c r="B728" s="21" t="s">
        <v>1253</v>
      </c>
      <c r="C728" s="21" t="str">
        <f>VLOOKUP(B728,S!$A:$G,2,FALSE)</f>
        <v>PRÓPRIA</v>
      </c>
      <c r="D728" s="22" t="str">
        <f>VLOOKUP(B728,S!$A:$G,3,FALSE)</f>
        <v>CUBA DE EMBUTIR DE AÇO INOXIDÁVEL MÉDIA, INCLUSO VÁLVULA TIPO AMERICANA E SIFÃO TIPO COPO EM METAL CROMADO - FORNECIMENTO E INSTALAÇÃO</v>
      </c>
      <c r="E728" s="21" t="str">
        <f>VLOOKUP(B728,S!$A:$G,4,FALSE)</f>
        <v>UN</v>
      </c>
      <c r="F728" s="21"/>
      <c r="G728" s="65">
        <f>I732</f>
        <v>489.49</v>
      </c>
      <c r="H728" s="66"/>
      <c r="I728" s="65"/>
      <c r="J728" s="66"/>
      <c r="K728" s="30">
        <f>VLOOKUP(B728,S!A:G,5,FALSE)</f>
        <v>0</v>
      </c>
      <c r="L728" s="21" t="s">
        <v>2649</v>
      </c>
    </row>
    <row r="729" spans="1:18" ht="30">
      <c r="A729" s="11" t="s">
        <v>2650</v>
      </c>
      <c r="B729" s="11">
        <v>86900</v>
      </c>
      <c r="C729" s="11" t="str">
        <f>VLOOKUP(B729,IF(A729="COMPOSICAO",S!$A:$E,I!$A:$E),2,FALSE)</f>
        <v>SINAPI</v>
      </c>
      <c r="D729" s="23" t="str">
        <f>VLOOKUP(B729,IF(A729="COMPOSICAO",S!$A:$E,I!$A:$E),3,FALSE)</f>
        <v>CUBA DE EMBUTIR RETANGULAR DE AÇO INOXIDÁVEL, 46 X 30 X 12 CM - FORNECIMENTO E INSTALAÇÃO. AF_01/2020</v>
      </c>
      <c r="E729" s="11" t="str">
        <f>VLOOKUP(B729,IF(A729="COMPOSICAO",S!$A:$E,I!$A:$E),4,FALSE)</f>
        <v>UN</v>
      </c>
      <c r="F729" s="11">
        <v>1</v>
      </c>
      <c r="G729" s="67">
        <f>IF(A729="COMPOSICAO",VLOOKUP("TOTAL SEM BDI - "&amp;B729,CPUAUX1!$A:$J,9,FALSE),VLOOKUP(B729,I!$A:$E,5,FALSE))</f>
        <v>198.10999999999999</v>
      </c>
      <c r="H729" s="68"/>
      <c r="I729" s="67">
        <f>TRUNC(F729*G729,2)</f>
        <v>198.11</v>
      </c>
      <c r="J729" s="68"/>
      <c r="M729" s="11">
        <f>B729</f>
        <v>86900</v>
      </c>
      <c r="N729" s="18">
        <f>SUMIF(ORCAMENTO!B:B,B728,ORCAMENTO!F:F)</f>
        <v>2</v>
      </c>
      <c r="O729" s="11">
        <f>F729*N729</f>
        <v>2</v>
      </c>
      <c r="Q729" s="11">
        <f ca="1">IFERROR(SUMIF(CO!B:B,B728,OFFSET(CO!F:F,0,(4+MATCH(ETAPA,CO!$J$10:$BL$10,0)))),0)</f>
        <v>0</v>
      </c>
      <c r="R729" s="11">
        <f ca="1">F729*Q729</f>
        <v>0</v>
      </c>
    </row>
    <row r="730" spans="1:18" ht="30">
      <c r="A730" s="11" t="s">
        <v>2650</v>
      </c>
      <c r="B730" s="11">
        <v>86878</v>
      </c>
      <c r="C730" s="11" t="str">
        <f>VLOOKUP(B730,IF(A730="COMPOSICAO",S!$A:$E,I!$A:$E),2,FALSE)</f>
        <v>SINAPI</v>
      </c>
      <c r="D730" s="23" t="str">
        <f>VLOOKUP(B730,IF(A730="COMPOSICAO",S!$A:$E,I!$A:$E),3,FALSE)</f>
        <v>VÁLVULA EM METAL CROMADO TIPO AMERICANA 3.1/2" X 1.1/2" PARA PIA - FORNECIMENTO E INSTALAÇÃO. AF_01/2020</v>
      </c>
      <c r="E730" s="11" t="str">
        <f>VLOOKUP(B730,IF(A730="COMPOSICAO",S!$A:$E,I!$A:$E),4,FALSE)</f>
        <v>UN</v>
      </c>
      <c r="F730" s="11">
        <v>1</v>
      </c>
      <c r="G730" s="67">
        <f>IF(A730="COMPOSICAO",VLOOKUP("TOTAL SEM BDI - "&amp;B730,CPUAUX1!$A:$J,9,FALSE),VLOOKUP(B730,I!$A:$E,5,FALSE))</f>
        <v>76.289999999999992</v>
      </c>
      <c r="H730" s="68"/>
      <c r="I730" s="67">
        <f>TRUNC(F730*G730,2)</f>
        <v>76.290000000000006</v>
      </c>
      <c r="J730" s="68"/>
      <c r="M730" s="11">
        <f>B730</f>
        <v>86878</v>
      </c>
      <c r="N730" s="18">
        <f>SUMIF(ORCAMENTO!B:B,B728,ORCAMENTO!F:F)</f>
        <v>2</v>
      </c>
      <c r="O730" s="11">
        <f>F730*N730</f>
        <v>2</v>
      </c>
      <c r="Q730" s="11">
        <f ca="1">IFERROR(SUMIF(CO!B:B,B728,OFFSET(CO!F:F,0,(4+MATCH(ETAPA,CO!$J$10:$BL$10,0)))),0)</f>
        <v>0</v>
      </c>
      <c r="R730" s="11">
        <f ca="1">F730*Q730</f>
        <v>0</v>
      </c>
    </row>
    <row r="731" spans="1:18" ht="30">
      <c r="A731" s="11" t="s">
        <v>2650</v>
      </c>
      <c r="B731" s="11">
        <v>86881</v>
      </c>
      <c r="C731" s="11" t="str">
        <f>VLOOKUP(B731,IF(A731="COMPOSICAO",S!$A:$E,I!$A:$E),2,FALSE)</f>
        <v>SINAPI</v>
      </c>
      <c r="D731" s="23" t="str">
        <f>VLOOKUP(B731,IF(A731="COMPOSICAO",S!$A:$E,I!$A:$E),3,FALSE)</f>
        <v>SIFÃO DO TIPO GARRAFA EM METAL CROMADO 1 X 1.1/2" - FORNECIMENTO E INSTALAÇÃO. AF_01/2020</v>
      </c>
      <c r="E731" s="11" t="str">
        <f>VLOOKUP(B731,IF(A731="COMPOSICAO",S!$A:$E,I!$A:$E),4,FALSE)</f>
        <v>UN</v>
      </c>
      <c r="F731" s="11">
        <v>1</v>
      </c>
      <c r="G731" s="67">
        <f>IF(A731="COMPOSICAO",VLOOKUP("TOTAL SEM BDI - "&amp;B731,CPUAUX1!$A:$J,9,FALSE),VLOOKUP(B731,I!$A:$E,5,FALSE))</f>
        <v>215.09</v>
      </c>
      <c r="H731" s="68"/>
      <c r="I731" s="67">
        <f>TRUNC(F731*G731,2)</f>
        <v>215.09</v>
      </c>
      <c r="J731" s="68"/>
      <c r="M731" s="11">
        <f>B731</f>
        <v>86881</v>
      </c>
      <c r="N731" s="18">
        <f>SUMIF(ORCAMENTO!B:B,B728,ORCAMENTO!F:F)</f>
        <v>2</v>
      </c>
      <c r="O731" s="11">
        <f>F731*N731</f>
        <v>2</v>
      </c>
      <c r="Q731" s="11">
        <f ca="1">IFERROR(SUMIF(CO!B:B,B728,OFFSET(CO!F:F,0,(4+MATCH(ETAPA,CO!$J$10:$BL$10,0)))),0)</f>
        <v>0</v>
      </c>
      <c r="R731" s="11">
        <f ca="1">F731*Q731</f>
        <v>0</v>
      </c>
    </row>
    <row r="732" spans="1:18">
      <c r="A732" s="50" t="str">
        <f>"TOTAL SEM BDI - "&amp;B728</f>
        <v>TOTAL SEM BDI - SEDUC302</v>
      </c>
      <c r="B732" s="51"/>
      <c r="C732" s="51"/>
      <c r="D732" s="51"/>
      <c r="E732" s="51"/>
      <c r="F732" s="51"/>
      <c r="G732" s="51"/>
      <c r="H732" s="52"/>
      <c r="I732" s="67">
        <f>SUM(I728:I731)</f>
        <v>489.49</v>
      </c>
      <c r="J732" s="68"/>
    </row>
    <row r="733" spans="1:18">
      <c r="A733" s="50" t="str">
        <f>"TAXA DE BDI ("&amp;TEXT(BDI,"00,00")&amp;" %)"</f>
        <v>TAXA DE BDI (23,54 %)</v>
      </c>
      <c r="B733" s="51"/>
      <c r="C733" s="51"/>
      <c r="D733" s="51"/>
      <c r="E733" s="51"/>
      <c r="F733" s="51"/>
      <c r="G733" s="51"/>
      <c r="H733" s="52"/>
      <c r="I733" s="67">
        <f>ROUND(I732*(BDI/100),2)</f>
        <v>115.23</v>
      </c>
      <c r="J733" s="68"/>
    </row>
    <row r="734" spans="1:18">
      <c r="A734" s="50" t="str">
        <f>"TOTAL COM BDI - "&amp;B728</f>
        <v>TOTAL COM BDI - SEDUC302</v>
      </c>
      <c r="B734" s="51"/>
      <c r="C734" s="51"/>
      <c r="D734" s="51"/>
      <c r="E734" s="51"/>
      <c r="F734" s="51"/>
      <c r="G734" s="51"/>
      <c r="H734" s="52"/>
      <c r="I734" s="67">
        <f>SUM(I732:I733)</f>
        <v>604.72</v>
      </c>
      <c r="J734" s="68"/>
    </row>
    <row r="736" spans="1:18">
      <c r="A736" s="9" t="s">
        <v>2646</v>
      </c>
      <c r="B736" s="9" t="s">
        <v>102</v>
      </c>
      <c r="C736" s="9" t="s">
        <v>103</v>
      </c>
      <c r="D736" s="9" t="s">
        <v>36</v>
      </c>
      <c r="E736" s="9" t="s">
        <v>104</v>
      </c>
      <c r="F736" s="9" t="s">
        <v>788</v>
      </c>
      <c r="G736" s="63" t="s">
        <v>2647</v>
      </c>
      <c r="H736" s="64"/>
      <c r="I736" s="63" t="s">
        <v>24</v>
      </c>
      <c r="J736" s="64"/>
    </row>
    <row r="737" spans="1:18" ht="45">
      <c r="A737" s="21" t="s">
        <v>2714</v>
      </c>
      <c r="B737" s="21" t="s">
        <v>1256</v>
      </c>
      <c r="C737" s="21" t="str">
        <f>VLOOKUP(B737,S!$A:$G,2,FALSE)</f>
        <v>PRÓPRIA</v>
      </c>
      <c r="D737" s="22" t="str">
        <f>VLOOKUP(B737,S!$A:$G,3,FALSE)</f>
        <v>CUBA DE EMBUTIR OVAL EM LOUÇA BRANCA, 35 X 50CM OU EQUIVALENTE, INCLUSO VÁLVULA E SIFÃO TIPO COPO EM METAL CROMADO - FORNECIMENTO E INSTALAÇÃO</v>
      </c>
      <c r="E737" s="21" t="str">
        <f>VLOOKUP(B737,S!$A:$G,4,FALSE)</f>
        <v>UN</v>
      </c>
      <c r="F737" s="21"/>
      <c r="G737" s="65">
        <f>I741</f>
        <v>448.57</v>
      </c>
      <c r="H737" s="66"/>
      <c r="I737" s="65"/>
      <c r="J737" s="66"/>
      <c r="K737" s="30">
        <f>VLOOKUP(B737,S!A:G,5,FALSE)</f>
        <v>0</v>
      </c>
      <c r="L737" s="21" t="s">
        <v>2649</v>
      </c>
    </row>
    <row r="738" spans="1:18" ht="30">
      <c r="A738" s="11" t="s">
        <v>2650</v>
      </c>
      <c r="B738" s="11">
        <v>86901</v>
      </c>
      <c r="C738" s="11" t="str">
        <f>VLOOKUP(B738,IF(A738="COMPOSICAO",S!$A:$E,I!$A:$E),2,FALSE)</f>
        <v>SINAPI</v>
      </c>
      <c r="D738" s="23" t="str">
        <f>VLOOKUP(B738,IF(A738="COMPOSICAO",S!$A:$E,I!$A:$E),3,FALSE)</f>
        <v>CUBA DE EMBUTIR OVAL EM LOUÇA BRANCA, 35 X 50CM OU EQUIVALENTE - FORNECIMENTO E INSTALAÇÃO. AF_01/2020</v>
      </c>
      <c r="E738" s="11" t="str">
        <f>VLOOKUP(B738,IF(A738="COMPOSICAO",S!$A:$E,I!$A:$E),4,FALSE)</f>
        <v>UN</v>
      </c>
      <c r="F738" s="11">
        <v>1</v>
      </c>
      <c r="G738" s="67">
        <f>IF(A738="COMPOSICAO",VLOOKUP("TOTAL SEM BDI - "&amp;B738,CPUAUX1!$A:$J,9,FALSE),VLOOKUP(B738,I!$A:$E,5,FALSE))</f>
        <v>162.73000000000002</v>
      </c>
      <c r="H738" s="68"/>
      <c r="I738" s="67">
        <f>TRUNC(F738*G738,2)</f>
        <v>162.72999999999999</v>
      </c>
      <c r="J738" s="68"/>
      <c r="M738" s="11">
        <f>B738</f>
        <v>86901</v>
      </c>
      <c r="N738" s="18">
        <f>SUMIF(ORCAMENTO!B:B,B737,ORCAMENTO!F:F)</f>
        <v>15</v>
      </c>
      <c r="O738" s="11">
        <f>F738*N738</f>
        <v>15</v>
      </c>
      <c r="Q738" s="11">
        <f ca="1">IFERROR(SUMIF(CO!B:B,B737,OFFSET(CO!F:F,0,(4+MATCH(ETAPA,CO!$J$10:$BL$10,0)))),0)</f>
        <v>0</v>
      </c>
      <c r="R738" s="11">
        <f ca="1">F738*Q738</f>
        <v>0</v>
      </c>
    </row>
    <row r="739" spans="1:18" ht="45">
      <c r="A739" s="11" t="s">
        <v>2650</v>
      </c>
      <c r="B739" s="11">
        <v>86877</v>
      </c>
      <c r="C739" s="11" t="str">
        <f>VLOOKUP(B739,IF(A739="COMPOSICAO",S!$A:$E,I!$A:$E),2,FALSE)</f>
        <v>SINAPI</v>
      </c>
      <c r="D739" s="23" t="str">
        <f>VLOOKUP(B739,IF(A739="COMPOSICAO",S!$A:$E,I!$A:$E),3,FALSE)</f>
        <v>VÁLVULA EM METAL CROMADO 1.1/2" X 1.1/2" PARA TANQUE OU LAVATÓRIO, COM OU SEM LADRÃO - FORNECIMENTO E INSTALAÇÃO. AF_01/2020</v>
      </c>
      <c r="E739" s="11" t="str">
        <f>VLOOKUP(B739,IF(A739="COMPOSICAO",S!$A:$E,I!$A:$E),4,FALSE)</f>
        <v>UN</v>
      </c>
      <c r="F739" s="11">
        <v>1</v>
      </c>
      <c r="G739" s="67">
        <f>IF(A739="COMPOSICAO",VLOOKUP("TOTAL SEM BDI - "&amp;B739,CPUAUX1!$A:$J,9,FALSE),VLOOKUP(B739,I!$A:$E,5,FALSE))</f>
        <v>70.749999999999986</v>
      </c>
      <c r="H739" s="68"/>
      <c r="I739" s="67">
        <f>TRUNC(F739*G739,2)</f>
        <v>70.75</v>
      </c>
      <c r="J739" s="68"/>
      <c r="M739" s="11">
        <f>B739</f>
        <v>86877</v>
      </c>
      <c r="N739" s="18">
        <f>SUMIF(ORCAMENTO!B:B,B737,ORCAMENTO!F:F)</f>
        <v>15</v>
      </c>
      <c r="O739" s="11">
        <f>F739*N739</f>
        <v>15</v>
      </c>
      <c r="Q739" s="11">
        <f ca="1">IFERROR(SUMIF(CO!B:B,B737,OFFSET(CO!F:F,0,(4+MATCH(ETAPA,CO!$J$10:$BL$10,0)))),0)</f>
        <v>0</v>
      </c>
      <c r="R739" s="11">
        <f ca="1">F739*Q739</f>
        <v>0</v>
      </c>
    </row>
    <row r="740" spans="1:18" ht="30">
      <c r="A740" s="11" t="s">
        <v>2650</v>
      </c>
      <c r="B740" s="11">
        <v>86881</v>
      </c>
      <c r="C740" s="11" t="str">
        <f>VLOOKUP(B740,IF(A740="COMPOSICAO",S!$A:$E,I!$A:$E),2,FALSE)</f>
        <v>SINAPI</v>
      </c>
      <c r="D740" s="23" t="str">
        <f>VLOOKUP(B740,IF(A740="COMPOSICAO",S!$A:$E,I!$A:$E),3,FALSE)</f>
        <v>SIFÃO DO TIPO GARRAFA EM METAL CROMADO 1 X 1.1/2" - FORNECIMENTO E INSTALAÇÃO. AF_01/2020</v>
      </c>
      <c r="E740" s="11" t="str">
        <f>VLOOKUP(B740,IF(A740="COMPOSICAO",S!$A:$E,I!$A:$E),4,FALSE)</f>
        <v>UN</v>
      </c>
      <c r="F740" s="11">
        <v>1</v>
      </c>
      <c r="G740" s="67">
        <f>IF(A740="COMPOSICAO",VLOOKUP("TOTAL SEM BDI - "&amp;B740,CPUAUX1!$A:$J,9,FALSE),VLOOKUP(B740,I!$A:$E,5,FALSE))</f>
        <v>215.09</v>
      </c>
      <c r="H740" s="68"/>
      <c r="I740" s="67">
        <f>TRUNC(F740*G740,2)</f>
        <v>215.09</v>
      </c>
      <c r="J740" s="68"/>
      <c r="M740" s="11">
        <f>B740</f>
        <v>86881</v>
      </c>
      <c r="N740" s="18">
        <f>SUMIF(ORCAMENTO!B:B,B737,ORCAMENTO!F:F)</f>
        <v>15</v>
      </c>
      <c r="O740" s="11">
        <f>F740*N740</f>
        <v>15</v>
      </c>
      <c r="Q740" s="11">
        <f ca="1">IFERROR(SUMIF(CO!B:B,B737,OFFSET(CO!F:F,0,(4+MATCH(ETAPA,CO!$J$10:$BL$10,0)))),0)</f>
        <v>0</v>
      </c>
      <c r="R740" s="11">
        <f ca="1">F740*Q740</f>
        <v>0</v>
      </c>
    </row>
    <row r="741" spans="1:18">
      <c r="A741" s="50" t="str">
        <f>"TOTAL SEM BDI - "&amp;B737</f>
        <v>TOTAL SEM BDI - SEDUC301</v>
      </c>
      <c r="B741" s="51"/>
      <c r="C741" s="51"/>
      <c r="D741" s="51"/>
      <c r="E741" s="51"/>
      <c r="F741" s="51"/>
      <c r="G741" s="51"/>
      <c r="H741" s="52"/>
      <c r="I741" s="67">
        <f>SUM(I737:I740)</f>
        <v>448.57</v>
      </c>
      <c r="J741" s="68"/>
    </row>
    <row r="742" spans="1:18">
      <c r="A742" s="50" t="str">
        <f>"TAXA DE BDI ("&amp;TEXT(BDI,"00,00")&amp;" %)"</f>
        <v>TAXA DE BDI (23,54 %)</v>
      </c>
      <c r="B742" s="51"/>
      <c r="C742" s="51"/>
      <c r="D742" s="51"/>
      <c r="E742" s="51"/>
      <c r="F742" s="51"/>
      <c r="G742" s="51"/>
      <c r="H742" s="52"/>
      <c r="I742" s="67">
        <f>ROUND(I741*(BDI/100),2)</f>
        <v>105.59</v>
      </c>
      <c r="J742" s="68"/>
    </row>
    <row r="743" spans="1:18">
      <c r="A743" s="50" t="str">
        <f>"TOTAL COM BDI - "&amp;B737</f>
        <v>TOTAL COM BDI - SEDUC301</v>
      </c>
      <c r="B743" s="51"/>
      <c r="C743" s="51"/>
      <c r="D743" s="51"/>
      <c r="E743" s="51"/>
      <c r="F743" s="51"/>
      <c r="G743" s="51"/>
      <c r="H743" s="52"/>
      <c r="I743" s="67">
        <f>SUM(I741:I742)</f>
        <v>554.16</v>
      </c>
      <c r="J743" s="68"/>
    </row>
    <row r="745" spans="1:18">
      <c r="A745" s="9" t="s">
        <v>2646</v>
      </c>
      <c r="B745" s="9" t="s">
        <v>102</v>
      </c>
      <c r="C745" s="9" t="s">
        <v>103</v>
      </c>
      <c r="D745" s="9" t="s">
        <v>36</v>
      </c>
      <c r="E745" s="9" t="s">
        <v>104</v>
      </c>
      <c r="F745" s="9" t="s">
        <v>788</v>
      </c>
      <c r="G745" s="63" t="s">
        <v>2647</v>
      </c>
      <c r="H745" s="64"/>
      <c r="I745" s="63" t="s">
        <v>24</v>
      </c>
      <c r="J745" s="64"/>
    </row>
    <row r="746" spans="1:18" ht="75">
      <c r="A746" s="21" t="s">
        <v>2669</v>
      </c>
      <c r="B746" s="21" t="s">
        <v>1258</v>
      </c>
      <c r="C746" s="21" t="str">
        <f>VLOOKUP(B746,S!$A:$G,2,FALSE)</f>
        <v>PRÓPRIA</v>
      </c>
      <c r="D746" s="22" t="str">
        <f>VLOOKUP(B746,S!$A:$G,3,FALSE)</f>
        <v>LAVATÓRIO LOUÇA BRANCA COM COLUNA SUSPENSA (PARA PCD), 45 X 55CM OU EQUIVALENTE, INCLUSO SIFÃO TIPO GARRAFA, VÁLVULA, ENGATE FLEXÍVEL EM METAL CROMADO, TORNEIRA TEMPORIZADORA CROMADA (PADRÃO MÉDIO) - FORNECIMENTO E INSTALAÇÃO.</v>
      </c>
      <c r="E746" s="21" t="str">
        <f>VLOOKUP(B746,S!$A:$G,4,FALSE)</f>
        <v>UN</v>
      </c>
      <c r="F746" s="21"/>
      <c r="G746" s="65">
        <f>I755</f>
        <v>865.50999999999988</v>
      </c>
      <c r="H746" s="66"/>
      <c r="I746" s="65"/>
      <c r="J746" s="66"/>
      <c r="K746" s="30">
        <f>VLOOKUP(B746,S!A:G,5,FALSE)</f>
        <v>0</v>
      </c>
      <c r="L746" s="21" t="s">
        <v>2649</v>
      </c>
    </row>
    <row r="747" spans="1:18">
      <c r="A747" s="11" t="s">
        <v>2652</v>
      </c>
      <c r="B747" s="11">
        <v>3146</v>
      </c>
      <c r="C747" s="11" t="str">
        <f>VLOOKUP(B747,IF(A747="COMPOSICAO",S!$A:$E,I!$A:$E),2,FALSE)</f>
        <v>SINAPI</v>
      </c>
      <c r="D747" s="23" t="str">
        <f>VLOOKUP(B747,IF(A747="COMPOSICAO",S!$A:$E,I!$A:$E),3,FALSE)</f>
        <v>FITA VEDA ROSCA EM ROLOS DE 18 MM X 10 M (L X C)</v>
      </c>
      <c r="E747" s="11" t="str">
        <f>VLOOKUP(B747,IF(A747="COMPOSICAO",S!$A:$E,I!$A:$E),4,FALSE)</f>
        <v>UN</v>
      </c>
      <c r="F747" s="11">
        <v>2.1000000000000001E-2</v>
      </c>
      <c r="G747" s="67">
        <f>IF(A747="COMPOSICAO",VLOOKUP("TOTAL SEM BDI - "&amp;B747,CPUAUX1!$A:$J,9,FALSE),VLOOKUP(B747,I!$A:$E,5,FALSE))</f>
        <v>4.1399999999999997</v>
      </c>
      <c r="H747" s="68"/>
      <c r="I747" s="67">
        <f t="shared" ref="I747:I754" si="93">TRUNC(F747*G747,2)</f>
        <v>0.08</v>
      </c>
      <c r="J747" s="68"/>
      <c r="M747" s="11">
        <f t="shared" ref="M747:M754" si="94">B747</f>
        <v>3146</v>
      </c>
      <c r="N747" s="18">
        <f>SUMIF(ORCAMENTO!B:B,B746,ORCAMENTO!F:F)</f>
        <v>3</v>
      </c>
      <c r="O747" s="11">
        <f t="shared" ref="O747:O754" si="95">F747*N747</f>
        <v>6.3E-2</v>
      </c>
      <c r="Q747" s="11">
        <f ca="1">IFERROR(SUMIF(CO!B:B,B746,OFFSET(CO!F:F,0,(4+MATCH(ETAPA,CO!$J$10:$BL$10,0)))),0)</f>
        <v>0</v>
      </c>
      <c r="R747" s="11">
        <f t="shared" ref="R747:R754" ca="1" si="96">F747*Q747</f>
        <v>0</v>
      </c>
    </row>
    <row r="748" spans="1:18" ht="45">
      <c r="A748" s="11" t="s">
        <v>2652</v>
      </c>
      <c r="B748" s="11">
        <v>36796</v>
      </c>
      <c r="C748" s="11" t="str">
        <f>VLOOKUP(B748,IF(A748="COMPOSICAO",S!$A:$E,I!$A:$E),2,FALSE)</f>
        <v>SINAPI</v>
      </c>
      <c r="D748" s="23" t="str">
        <f>VLOOKUP(B748,IF(A748="COMPOSICAO",S!$A:$E,I!$A:$E),3,FALSE)</f>
        <v>TORNEIRA METALICA CROMADA DE MESA, PARA LAVATORIO, TEMPORIZADA PRESSAO FECHAMENTO AUTOMATICO, BICA BAIXA</v>
      </c>
      <c r="E748" s="11" t="str">
        <f>VLOOKUP(B748,IF(A748="COMPOSICAO",S!$A:$E,I!$A:$E),4,FALSE)</f>
        <v>UN</v>
      </c>
      <c r="F748" s="11">
        <v>1</v>
      </c>
      <c r="G748" s="67">
        <f>IF(A748="COMPOSICAO",VLOOKUP("TOTAL SEM BDI - "&amp;B748,CPUAUX1!$A:$J,9,FALSE),VLOOKUP(B748,I!$A:$E,5,FALSE))</f>
        <v>157.72999999999999</v>
      </c>
      <c r="H748" s="68"/>
      <c r="I748" s="67">
        <f t="shared" si="93"/>
        <v>157.72999999999999</v>
      </c>
      <c r="J748" s="68"/>
      <c r="M748" s="11">
        <f t="shared" si="94"/>
        <v>36796</v>
      </c>
      <c r="N748" s="18">
        <f>SUMIF(ORCAMENTO!B:B,B746,ORCAMENTO!F:F)</f>
        <v>3</v>
      </c>
      <c r="O748" s="11">
        <f t="shared" si="95"/>
        <v>3</v>
      </c>
      <c r="Q748" s="11">
        <f ca="1">IFERROR(SUMIF(CO!B:B,B746,OFFSET(CO!F:F,0,(4+MATCH(ETAPA,CO!$J$10:$BL$10,0)))),0)</f>
        <v>0</v>
      </c>
      <c r="R748" s="11">
        <f t="shared" ca="1" si="96"/>
        <v>0</v>
      </c>
    </row>
    <row r="749" spans="1:18" ht="45">
      <c r="A749" s="11" t="s">
        <v>2650</v>
      </c>
      <c r="B749" s="11">
        <v>86877</v>
      </c>
      <c r="C749" s="11" t="str">
        <f>VLOOKUP(B749,IF(A749="COMPOSICAO",S!$A:$E,I!$A:$E),2,FALSE)</f>
        <v>SINAPI</v>
      </c>
      <c r="D749" s="23" t="str">
        <f>VLOOKUP(B749,IF(A749="COMPOSICAO",S!$A:$E,I!$A:$E),3,FALSE)</f>
        <v>VÁLVULA EM METAL CROMADO 1.1/2" X 1.1/2" PARA TANQUE OU LAVATÓRIO, COM OU SEM LADRÃO - FORNECIMENTO E INSTALAÇÃO. AF_01/2020</v>
      </c>
      <c r="E749" s="11" t="str">
        <f>VLOOKUP(B749,IF(A749="COMPOSICAO",S!$A:$E,I!$A:$E),4,FALSE)</f>
        <v>UN</v>
      </c>
      <c r="F749" s="11">
        <v>1</v>
      </c>
      <c r="G749" s="67">
        <f>IF(A749="COMPOSICAO",VLOOKUP("TOTAL SEM BDI - "&amp;B749,CPUAUX1!$A:$J,9,FALSE),VLOOKUP(B749,I!$A:$E,5,FALSE))</f>
        <v>70.749999999999986</v>
      </c>
      <c r="H749" s="68"/>
      <c r="I749" s="67">
        <f t="shared" si="93"/>
        <v>70.75</v>
      </c>
      <c r="J749" s="68"/>
      <c r="M749" s="11">
        <f t="shared" si="94"/>
        <v>86877</v>
      </c>
      <c r="N749" s="18">
        <f>SUMIF(ORCAMENTO!B:B,B746,ORCAMENTO!F:F)</f>
        <v>3</v>
      </c>
      <c r="O749" s="11">
        <f t="shared" si="95"/>
        <v>3</v>
      </c>
      <c r="Q749" s="11">
        <f ca="1">IFERROR(SUMIF(CO!B:B,B746,OFFSET(CO!F:F,0,(4+MATCH(ETAPA,CO!$J$10:$BL$10,0)))),0)</f>
        <v>0</v>
      </c>
      <c r="R749" s="11">
        <f t="shared" ca="1" si="96"/>
        <v>0</v>
      </c>
    </row>
    <row r="750" spans="1:18" ht="30">
      <c r="A750" s="11" t="s">
        <v>2650</v>
      </c>
      <c r="B750" s="11">
        <v>86881</v>
      </c>
      <c r="C750" s="11" t="str">
        <f>VLOOKUP(B750,IF(A750="COMPOSICAO",S!$A:$E,I!$A:$E),2,FALSE)</f>
        <v>SINAPI</v>
      </c>
      <c r="D750" s="23" t="str">
        <f>VLOOKUP(B750,IF(A750="COMPOSICAO",S!$A:$E,I!$A:$E),3,FALSE)</f>
        <v>SIFÃO DO TIPO GARRAFA EM METAL CROMADO 1 X 1.1/2" - FORNECIMENTO E INSTALAÇÃO. AF_01/2020</v>
      </c>
      <c r="E750" s="11" t="str">
        <f>VLOOKUP(B750,IF(A750="COMPOSICAO",S!$A:$E,I!$A:$E),4,FALSE)</f>
        <v>UN</v>
      </c>
      <c r="F750" s="11">
        <v>1</v>
      </c>
      <c r="G750" s="67">
        <f>IF(A750="COMPOSICAO",VLOOKUP("TOTAL SEM BDI - "&amp;B750,CPUAUX1!$A:$J,9,FALSE),VLOOKUP(B750,I!$A:$E,5,FALSE))</f>
        <v>215.09</v>
      </c>
      <c r="H750" s="68"/>
      <c r="I750" s="67">
        <f t="shared" si="93"/>
        <v>215.09</v>
      </c>
      <c r="J750" s="68"/>
      <c r="M750" s="11">
        <f t="shared" si="94"/>
        <v>86881</v>
      </c>
      <c r="N750" s="18">
        <f>SUMIF(ORCAMENTO!B:B,B746,ORCAMENTO!F:F)</f>
        <v>3</v>
      </c>
      <c r="O750" s="11">
        <f t="shared" si="95"/>
        <v>3</v>
      </c>
      <c r="Q750" s="11">
        <f ca="1">IFERROR(SUMIF(CO!B:B,B746,OFFSET(CO!F:F,0,(4+MATCH(ETAPA,CO!$J$10:$BL$10,0)))),0)</f>
        <v>0</v>
      </c>
      <c r="R750" s="11">
        <f t="shared" ca="1" si="96"/>
        <v>0</v>
      </c>
    </row>
    <row r="751" spans="1:18" ht="30">
      <c r="A751" s="11" t="s">
        <v>2650</v>
      </c>
      <c r="B751" s="11">
        <v>86887</v>
      </c>
      <c r="C751" s="11" t="str">
        <f>VLOOKUP(B751,IF(A751="COMPOSICAO",S!$A:$E,I!$A:$E),2,FALSE)</f>
        <v>SINAPI</v>
      </c>
      <c r="D751" s="23" t="str">
        <f>VLOOKUP(B751,IF(A751="COMPOSICAO",S!$A:$E,I!$A:$E),3,FALSE)</f>
        <v>ENGATE FLEXÍVEL EM INOX, 1/2 X 40CM - FORNECIMENTO E INSTALAÇÃO. AF_01/2020</v>
      </c>
      <c r="E751" s="11" t="str">
        <f>VLOOKUP(B751,IF(A751="COMPOSICAO",S!$A:$E,I!$A:$E),4,FALSE)</f>
        <v>UN</v>
      </c>
      <c r="F751" s="11">
        <v>1</v>
      </c>
      <c r="G751" s="67">
        <f>IF(A751="COMPOSICAO",VLOOKUP("TOTAL SEM BDI - "&amp;B751,CPUAUX1!$A:$J,9,FALSE),VLOOKUP(B751,I!$A:$E,5,FALSE))</f>
        <v>56.839999999999996</v>
      </c>
      <c r="H751" s="68"/>
      <c r="I751" s="67">
        <f t="shared" si="93"/>
        <v>56.84</v>
      </c>
      <c r="J751" s="68"/>
      <c r="M751" s="11">
        <f t="shared" si="94"/>
        <v>86887</v>
      </c>
      <c r="N751" s="18">
        <f>SUMIF(ORCAMENTO!B:B,B746,ORCAMENTO!F:F)</f>
        <v>3</v>
      </c>
      <c r="O751" s="11">
        <f t="shared" si="95"/>
        <v>3</v>
      </c>
      <c r="Q751" s="11">
        <f ca="1">IFERROR(SUMIF(CO!B:B,B746,OFFSET(CO!F:F,0,(4+MATCH(ETAPA,CO!$J$10:$BL$10,0)))),0)</f>
        <v>0</v>
      </c>
      <c r="R751" s="11">
        <f t="shared" ca="1" si="96"/>
        <v>0</v>
      </c>
    </row>
    <row r="752" spans="1:18" ht="45">
      <c r="A752" s="11" t="s">
        <v>2650</v>
      </c>
      <c r="B752" s="11">
        <v>86903</v>
      </c>
      <c r="C752" s="11" t="str">
        <f>VLOOKUP(B752,IF(A752="COMPOSICAO",S!$A:$E,I!$A:$E),2,FALSE)</f>
        <v>SINAPI</v>
      </c>
      <c r="D752" s="23" t="str">
        <f>VLOOKUP(B752,IF(A752="COMPOSICAO",S!$A:$E,I!$A:$E),3,FALSE)</f>
        <v>LAVATÓRIO LOUÇA BRANCA COM COLUNA, 45 X 55CM OU EQUIVALENTE, PADRÃO MÉDIO - FORNECIMENTO E INSTALAÇÃO. AF_01/2020</v>
      </c>
      <c r="E752" s="11" t="str">
        <f>VLOOKUP(B752,IF(A752="COMPOSICAO",S!$A:$E,I!$A:$E),4,FALSE)</f>
        <v>UN</v>
      </c>
      <c r="F752" s="11">
        <v>1</v>
      </c>
      <c r="G752" s="67">
        <f>IF(A752="COMPOSICAO",VLOOKUP("TOTAL SEM BDI - "&amp;B752,CPUAUX1!$A:$J,9,FALSE),VLOOKUP(B752,I!$A:$E,5,FALSE))</f>
        <v>361.81</v>
      </c>
      <c r="H752" s="68"/>
      <c r="I752" s="67">
        <f t="shared" si="93"/>
        <v>361.81</v>
      </c>
      <c r="J752" s="68"/>
      <c r="M752" s="11">
        <f t="shared" si="94"/>
        <v>86903</v>
      </c>
      <c r="N752" s="18">
        <f>SUMIF(ORCAMENTO!B:B,B746,ORCAMENTO!F:F)</f>
        <v>3</v>
      </c>
      <c r="O752" s="11">
        <f t="shared" si="95"/>
        <v>3</v>
      </c>
      <c r="Q752" s="11">
        <f ca="1">IFERROR(SUMIF(CO!B:B,B746,OFFSET(CO!F:F,0,(4+MATCH(ETAPA,CO!$J$10:$BL$10,0)))),0)</f>
        <v>0</v>
      </c>
      <c r="R752" s="11">
        <f t="shared" ca="1" si="96"/>
        <v>0</v>
      </c>
    </row>
    <row r="753" spans="1:18" ht="30">
      <c r="A753" s="11" t="s">
        <v>2650</v>
      </c>
      <c r="B753" s="11">
        <v>88267</v>
      </c>
      <c r="C753" s="11" t="str">
        <f>VLOOKUP(B753,IF(A753="COMPOSICAO",S!$A:$E,I!$A:$E),2,FALSE)</f>
        <v>SINAPI</v>
      </c>
      <c r="D753" s="23" t="str">
        <f>VLOOKUP(B753,IF(A753="COMPOSICAO",S!$A:$E,I!$A:$E),3,FALSE)</f>
        <v>ENCANADOR OU BOMBEIRO HIDRÁULICO COM ENCARGOS COMPLEMENTARES</v>
      </c>
      <c r="E753" s="11" t="str">
        <f>VLOOKUP(B753,IF(A753="COMPOSICAO",S!$A:$E,I!$A:$E),4,FALSE)</f>
        <v>H</v>
      </c>
      <c r="F753" s="11">
        <f>0.096/pcf</f>
        <v>9.6000000000000002E-2</v>
      </c>
      <c r="G753" s="67">
        <f>IF(A753="COMPOSICAO",VLOOKUP("TOTAL SEM BDI - "&amp;B753,CPUAUX1!$A:$J,9,FALSE),VLOOKUP(B753,I!$A:$E,5,FALSE))</f>
        <v>26.669999999999998</v>
      </c>
      <c r="H753" s="68"/>
      <c r="I753" s="67">
        <f t="shared" si="93"/>
        <v>2.56</v>
      </c>
      <c r="J753" s="68"/>
      <c r="M753" s="11">
        <f t="shared" si="94"/>
        <v>88267</v>
      </c>
      <c r="N753" s="18">
        <f>SUMIF(ORCAMENTO!B:B,B746,ORCAMENTO!F:F)</f>
        <v>3</v>
      </c>
      <c r="O753" s="11">
        <f t="shared" si="95"/>
        <v>0.28800000000000003</v>
      </c>
      <c r="Q753" s="11">
        <f ca="1">IFERROR(SUMIF(CO!B:B,B746,OFFSET(CO!F:F,0,(4+MATCH(ETAPA,CO!$J$10:$BL$10,0)))),0)</f>
        <v>0</v>
      </c>
      <c r="R753" s="11">
        <f t="shared" ca="1" si="96"/>
        <v>0</v>
      </c>
    </row>
    <row r="754" spans="1:18">
      <c r="A754" s="11" t="s">
        <v>2650</v>
      </c>
      <c r="B754" s="11">
        <v>88316</v>
      </c>
      <c r="C754" s="11" t="str">
        <f>VLOOKUP(B754,IF(A754="COMPOSICAO",S!$A:$E,I!$A:$E),2,FALSE)</f>
        <v>SINAPI</v>
      </c>
      <c r="D754" s="23" t="str">
        <f>VLOOKUP(B754,IF(A754="COMPOSICAO",S!$A:$E,I!$A:$E),3,FALSE)</f>
        <v>SERVENTE COM ENCARGOS COMPLEMENTARES</v>
      </c>
      <c r="E754" s="11" t="str">
        <f>VLOOKUP(B754,IF(A754="COMPOSICAO",S!$A:$E,I!$A:$E),4,FALSE)</f>
        <v>H</v>
      </c>
      <c r="F754" s="11">
        <f>0.0303/pcf</f>
        <v>3.0300000000000001E-2</v>
      </c>
      <c r="G754" s="67">
        <f>IF(A754="COMPOSICAO",VLOOKUP("TOTAL SEM BDI - "&amp;B754,CPUAUX1!$A:$J,9,FALSE),VLOOKUP(B754,I!$A:$E,5,FALSE))</f>
        <v>21.71</v>
      </c>
      <c r="H754" s="68"/>
      <c r="I754" s="67">
        <f t="shared" si="93"/>
        <v>0.65</v>
      </c>
      <c r="J754" s="68"/>
      <c r="M754" s="11">
        <f t="shared" si="94"/>
        <v>88316</v>
      </c>
      <c r="N754" s="18">
        <f>SUMIF(ORCAMENTO!B:B,B746,ORCAMENTO!F:F)</f>
        <v>3</v>
      </c>
      <c r="O754" s="11">
        <f t="shared" si="95"/>
        <v>9.0900000000000009E-2</v>
      </c>
      <c r="Q754" s="11">
        <f ca="1">IFERROR(SUMIF(CO!B:B,B746,OFFSET(CO!F:F,0,(4+MATCH(ETAPA,CO!$J$10:$BL$10,0)))),0)</f>
        <v>0</v>
      </c>
      <c r="R754" s="11">
        <f t="shared" ca="1" si="96"/>
        <v>0</v>
      </c>
    </row>
    <row r="755" spans="1:18">
      <c r="A755" s="50" t="str">
        <f>"TOTAL SEM BDI - "&amp;B746</f>
        <v>TOTAL SEM BDI - SEDUC240</v>
      </c>
      <c r="B755" s="51"/>
      <c r="C755" s="51"/>
      <c r="D755" s="51"/>
      <c r="E755" s="51"/>
      <c r="F755" s="51"/>
      <c r="G755" s="51"/>
      <c r="H755" s="52"/>
      <c r="I755" s="67">
        <f>SUM(I746:I754)</f>
        <v>865.50999999999988</v>
      </c>
      <c r="J755" s="68"/>
    </row>
    <row r="756" spans="1:18">
      <c r="A756" s="50" t="str">
        <f>"TAXA DE BDI ("&amp;TEXT(BDI,"00,00")&amp;" %)"</f>
        <v>TAXA DE BDI (23,54 %)</v>
      </c>
      <c r="B756" s="51"/>
      <c r="C756" s="51"/>
      <c r="D756" s="51"/>
      <c r="E756" s="51"/>
      <c r="F756" s="51"/>
      <c r="G756" s="51"/>
      <c r="H756" s="52"/>
      <c r="I756" s="67">
        <f>ROUND(I755*(BDI/100),2)</f>
        <v>203.74</v>
      </c>
      <c r="J756" s="68"/>
    </row>
    <row r="757" spans="1:18">
      <c r="A757" s="50" t="str">
        <f>"TOTAL COM BDI - "&amp;B746</f>
        <v>TOTAL COM BDI - SEDUC240</v>
      </c>
      <c r="B757" s="51"/>
      <c r="C757" s="51"/>
      <c r="D757" s="51"/>
      <c r="E757" s="51"/>
      <c r="F757" s="51"/>
      <c r="G757" s="51"/>
      <c r="H757" s="52"/>
      <c r="I757" s="67">
        <f>SUM(I755:I756)</f>
        <v>1069.25</v>
      </c>
      <c r="J757" s="68"/>
    </row>
    <row r="759" spans="1:18">
      <c r="A759" s="9" t="s">
        <v>2646</v>
      </c>
      <c r="B759" s="9" t="s">
        <v>102</v>
      </c>
      <c r="C759" s="9" t="s">
        <v>103</v>
      </c>
      <c r="D759" s="9" t="s">
        <v>36</v>
      </c>
      <c r="E759" s="9" t="s">
        <v>104</v>
      </c>
      <c r="F759" s="9" t="s">
        <v>788</v>
      </c>
      <c r="G759" s="63" t="s">
        <v>2647</v>
      </c>
      <c r="H759" s="64"/>
      <c r="I759" s="63" t="s">
        <v>24</v>
      </c>
      <c r="J759" s="64"/>
    </row>
    <row r="760" spans="1:18" ht="45">
      <c r="A760" s="21" t="s">
        <v>2715</v>
      </c>
      <c r="B760" s="21">
        <v>86931</v>
      </c>
      <c r="C760" s="21" t="str">
        <f>VLOOKUP(B760,S!$A:$G,2,FALSE)</f>
        <v>SINAPI</v>
      </c>
      <c r="D760" s="22" t="str">
        <f>VLOOKUP(B760,S!$A:$G,3,FALSE)</f>
        <v>VASO SANITÁRIO SIFONADO COM CAIXA ACOPLADA LOUÇA BRANCA, INCLUSO ENGATE FLEXÍVEL EM PLÁSTICO BRANCO, 1/2 X 40CM - FORNECIMENTO E INSTALAÇÃO. AF_01/2020</v>
      </c>
      <c r="E760" s="21" t="str">
        <f>VLOOKUP(B760,S!$A:$G,4,FALSE)</f>
        <v>UN</v>
      </c>
      <c r="F760" s="21"/>
      <c r="G760" s="65">
        <f>I763</f>
        <v>529.69000000000005</v>
      </c>
      <c r="H760" s="66"/>
      <c r="I760" s="65"/>
      <c r="J760" s="66"/>
      <c r="K760" s="30">
        <f>VLOOKUP(B760,S!A:G,5,FALSE)</f>
        <v>529.69000000000005</v>
      </c>
      <c r="L760" s="21" t="str">
        <f>IF(K760=G760,"OK, CONFORME TABELA",IF(G760&gt;K760,"ACIMA DA TABELA: ","ABAIXO DA TABELA: ")&amp;TRUNC((G760*100)/K760,2)&amp;" %")</f>
        <v>OK, CONFORME TABELA</v>
      </c>
    </row>
    <row r="761" spans="1:18" ht="30">
      <c r="A761" s="11" t="s">
        <v>2650</v>
      </c>
      <c r="B761" s="11">
        <v>86888</v>
      </c>
      <c r="C761" s="11" t="str">
        <f>VLOOKUP(B761,IF(A761="COMPOSICAO",S!$A:$E,I!$A:$E),2,FALSE)</f>
        <v>SINAPI</v>
      </c>
      <c r="D761" s="23" t="str">
        <f>VLOOKUP(B761,IF(A761="COMPOSICAO",S!$A:$E,I!$A:$E),3,FALSE)</f>
        <v>VASO SANITÁRIO SIFONADO COM CAIXA ACOPLADA LOUÇA BRANCA - FORNECIMENTO E INSTALAÇÃO. AF_01/2020</v>
      </c>
      <c r="E761" s="11" t="str">
        <f>VLOOKUP(B761,IF(A761="COMPOSICAO",S!$A:$E,I!$A:$E),4,FALSE)</f>
        <v>UN</v>
      </c>
      <c r="F761" s="11">
        <v>1</v>
      </c>
      <c r="G761" s="67">
        <f>IF(A761="COMPOSICAO",VLOOKUP("TOTAL SEM BDI - "&amp;B761,CPUAUX1!$A:$J,9,FALSE),VLOOKUP(B761,I!$A:$E,5,FALSE))</f>
        <v>518.23</v>
      </c>
      <c r="H761" s="68"/>
      <c r="I761" s="67">
        <f>TRUNC(F761*G761,2)</f>
        <v>518.23</v>
      </c>
      <c r="J761" s="68"/>
      <c r="M761" s="11">
        <f>B761</f>
        <v>86888</v>
      </c>
      <c r="N761" s="18">
        <f>SUMIF(ORCAMENTO!B:B,B760,ORCAMENTO!F:F)</f>
        <v>19</v>
      </c>
      <c r="O761" s="11">
        <f>F761*N761</f>
        <v>19</v>
      </c>
      <c r="Q761" s="11">
        <f ca="1">IFERROR(SUMIF(CO!B:B,B760,OFFSET(CO!F:F,0,(4+MATCH(ETAPA,CO!$J$10:$BL$10,0)))),0)</f>
        <v>0</v>
      </c>
      <c r="R761" s="11">
        <f ca="1">F761*Q761</f>
        <v>0</v>
      </c>
    </row>
    <row r="762" spans="1:18" ht="30">
      <c r="A762" s="11" t="s">
        <v>2650</v>
      </c>
      <c r="B762" s="11">
        <v>86885</v>
      </c>
      <c r="C762" s="11" t="str">
        <f>VLOOKUP(B762,IF(A762="COMPOSICAO",S!$A:$E,I!$A:$E),2,FALSE)</f>
        <v>SINAPI</v>
      </c>
      <c r="D762" s="23" t="str">
        <f>VLOOKUP(B762,IF(A762="COMPOSICAO",S!$A:$E,I!$A:$E),3,FALSE)</f>
        <v>ENGATE FLEXÍVEL EM PLÁSTICO BRANCO, 1/2" X 40CM - FORNECIMENTO E INSTALAÇÃO. AF_01/2020</v>
      </c>
      <c r="E762" s="11" t="str">
        <f>VLOOKUP(B762,IF(A762="COMPOSICAO",S!$A:$E,I!$A:$E),4,FALSE)</f>
        <v>UN</v>
      </c>
      <c r="F762" s="11">
        <v>1</v>
      </c>
      <c r="G762" s="67">
        <f>IF(A762="COMPOSICAO",VLOOKUP("TOTAL SEM BDI - "&amp;B762,CPUAUX1!$A:$J,9,FALSE),VLOOKUP(B762,I!$A:$E,5,FALSE))</f>
        <v>11.459999999999999</v>
      </c>
      <c r="H762" s="68"/>
      <c r="I762" s="67">
        <f>TRUNC(F762*G762,2)</f>
        <v>11.46</v>
      </c>
      <c r="J762" s="68"/>
      <c r="M762" s="11">
        <f>B762</f>
        <v>86885</v>
      </c>
      <c r="N762" s="18">
        <f>SUMIF(ORCAMENTO!B:B,B760,ORCAMENTO!F:F)</f>
        <v>19</v>
      </c>
      <c r="O762" s="11">
        <f>F762*N762</f>
        <v>19</v>
      </c>
      <c r="Q762" s="11">
        <f ca="1">IFERROR(SUMIF(CO!B:B,B760,OFFSET(CO!F:F,0,(4+MATCH(ETAPA,CO!$J$10:$BL$10,0)))),0)</f>
        <v>0</v>
      </c>
      <c r="R762" s="11">
        <f ca="1">F762*Q762</f>
        <v>0</v>
      </c>
    </row>
    <row r="763" spans="1:18">
      <c r="A763" s="50" t="str">
        <f>"TOTAL SEM BDI - "&amp;B760</f>
        <v>TOTAL SEM BDI - 86931</v>
      </c>
      <c r="B763" s="51"/>
      <c r="C763" s="51"/>
      <c r="D763" s="51"/>
      <c r="E763" s="51"/>
      <c r="F763" s="51"/>
      <c r="G763" s="51"/>
      <c r="H763" s="52"/>
      <c r="I763" s="67">
        <f>SUM(I760:I762)</f>
        <v>529.69000000000005</v>
      </c>
      <c r="J763" s="68"/>
    </row>
    <row r="764" spans="1:18">
      <c r="A764" s="50" t="str">
        <f>"TAXA DE BDI ("&amp;TEXT(BDI,"00,00")&amp;" %)"</f>
        <v>TAXA DE BDI (23,54 %)</v>
      </c>
      <c r="B764" s="51"/>
      <c r="C764" s="51"/>
      <c r="D764" s="51"/>
      <c r="E764" s="51"/>
      <c r="F764" s="51"/>
      <c r="G764" s="51"/>
      <c r="H764" s="52"/>
      <c r="I764" s="67">
        <f>ROUND(I763*(BDI/100),2)</f>
        <v>124.69</v>
      </c>
      <c r="J764" s="68"/>
    </row>
    <row r="765" spans="1:18">
      <c r="A765" s="50" t="str">
        <f>"TOTAL COM BDI - "&amp;B760</f>
        <v>TOTAL COM BDI - 86931</v>
      </c>
      <c r="B765" s="51"/>
      <c r="C765" s="51"/>
      <c r="D765" s="51"/>
      <c r="E765" s="51"/>
      <c r="F765" s="51"/>
      <c r="G765" s="51"/>
      <c r="H765" s="52"/>
      <c r="I765" s="67">
        <f>SUM(I763:I764)</f>
        <v>654.38000000000011</v>
      </c>
      <c r="J765" s="68"/>
    </row>
    <row r="767" spans="1:18">
      <c r="A767" s="9" t="s">
        <v>2646</v>
      </c>
      <c r="B767" s="9" t="s">
        <v>102</v>
      </c>
      <c r="C767" s="9" t="s">
        <v>103</v>
      </c>
      <c r="D767" s="9" t="s">
        <v>36</v>
      </c>
      <c r="E767" s="9" t="s">
        <v>104</v>
      </c>
      <c r="F767" s="9" t="s">
        <v>788</v>
      </c>
      <c r="G767" s="63" t="s">
        <v>2647</v>
      </c>
      <c r="H767" s="64"/>
      <c r="I767" s="63" t="s">
        <v>24</v>
      </c>
      <c r="J767" s="64"/>
    </row>
    <row r="768" spans="1:18" ht="30">
      <c r="A768" s="21" t="s">
        <v>2715</v>
      </c>
      <c r="B768" s="21">
        <v>86885</v>
      </c>
      <c r="C768" s="21" t="str">
        <f>VLOOKUP(B768,S!$A:$G,2,FALSE)</f>
        <v>SINAPI</v>
      </c>
      <c r="D768" s="22" t="str">
        <f>VLOOKUP(B768,S!$A:$G,3,FALSE)</f>
        <v>ENGATE FLEXÍVEL EM PLÁSTICO BRANCO, 1/2" X 40CM - FORNECIMENTO E INSTALAÇÃO. AF_01/2020</v>
      </c>
      <c r="E768" s="21" t="str">
        <f>VLOOKUP(B768,S!$A:$G,4,FALSE)</f>
        <v>UN</v>
      </c>
      <c r="F768" s="21"/>
      <c r="G768" s="65">
        <f>I773</f>
        <v>11.459999999999999</v>
      </c>
      <c r="H768" s="66"/>
      <c r="I768" s="65"/>
      <c r="J768" s="66"/>
      <c r="K768" s="30">
        <f>VLOOKUP(B768,S!A:G,5,FALSE)</f>
        <v>11.46</v>
      </c>
      <c r="L768" s="21" t="str">
        <f>IF(K768=G768,"OK, CONFORME TABELA",IF(G768&gt;K768,"ACIMA DA TABELA: ","ABAIXO DA TABELA: ")&amp;TRUNC((G768*100)/K768,2)&amp;" %")</f>
        <v>OK, CONFORME TABELA</v>
      </c>
    </row>
    <row r="769" spans="1:18">
      <c r="A769" s="11" t="s">
        <v>2650</v>
      </c>
      <c r="B769" s="11">
        <v>88316</v>
      </c>
      <c r="C769" s="11" t="str">
        <f>VLOOKUP(B769,IF(A769="COMPOSICAO",S!$A:$E,I!$A:$E),2,FALSE)</f>
        <v>SINAPI</v>
      </c>
      <c r="D769" s="23" t="str">
        <f>VLOOKUP(B769,IF(A769="COMPOSICAO",S!$A:$E,I!$A:$E),3,FALSE)</f>
        <v>SERVENTE COM ENCARGOS COMPLEMENTARES</v>
      </c>
      <c r="E769" s="11" t="str">
        <f>VLOOKUP(B769,IF(A769="COMPOSICAO",S!$A:$E,I!$A:$E),4,FALSE)</f>
        <v>H</v>
      </c>
      <c r="F769" s="11">
        <f>0.0481/pcf</f>
        <v>4.8099999999999997E-2</v>
      </c>
      <c r="G769" s="67">
        <f>IF(A769="COMPOSICAO",VLOOKUP("TOTAL SEM BDI - "&amp;B769,CPUAUX1!$A:$J,9,FALSE),VLOOKUP(B769,I!$A:$E,5,FALSE))</f>
        <v>21.71</v>
      </c>
      <c r="H769" s="68"/>
      <c r="I769" s="67">
        <f>TRUNC(F769*G769,2)</f>
        <v>1.04</v>
      </c>
      <c r="J769" s="68"/>
      <c r="M769" s="11">
        <f>B769</f>
        <v>88316</v>
      </c>
      <c r="N769" s="18">
        <f>SUMIF(ORCAMENTO!B:B,B768,ORCAMENTO!F:F)</f>
        <v>38</v>
      </c>
      <c r="O769" s="11">
        <f>F769*N769</f>
        <v>1.8277999999999999</v>
      </c>
      <c r="Q769" s="11">
        <f ca="1">IFERROR(SUMIF(CO!B:B,B768,OFFSET(CO!F:F,0,(4+MATCH(ETAPA,CO!$J$10:$BL$10,0)))),0)</f>
        <v>0</v>
      </c>
      <c r="R769" s="11">
        <f ca="1">F769*Q769</f>
        <v>0</v>
      </c>
    </row>
    <row r="770" spans="1:18" ht="30">
      <c r="A770" s="11" t="s">
        <v>2650</v>
      </c>
      <c r="B770" s="11">
        <v>88267</v>
      </c>
      <c r="C770" s="11" t="str">
        <f>VLOOKUP(B770,IF(A770="COMPOSICAO",S!$A:$E,I!$A:$E),2,FALSE)</f>
        <v>SINAPI</v>
      </c>
      <c r="D770" s="23" t="str">
        <f>VLOOKUP(B770,IF(A770="COMPOSICAO",S!$A:$E,I!$A:$E),3,FALSE)</f>
        <v>ENCANADOR OU BOMBEIRO HIDRÁULICO COM ENCARGOS COMPLEMENTARES</v>
      </c>
      <c r="E770" s="11" t="str">
        <f>VLOOKUP(B770,IF(A770="COMPOSICAO",S!$A:$E,I!$A:$E),4,FALSE)</f>
        <v>H</v>
      </c>
      <c r="F770" s="11">
        <f>0.1525/pcf</f>
        <v>0.1525</v>
      </c>
      <c r="G770" s="67">
        <f>IF(A770="COMPOSICAO",VLOOKUP("TOTAL SEM BDI - "&amp;B770,CPUAUX1!$A:$J,9,FALSE),VLOOKUP(B770,I!$A:$E,5,FALSE))</f>
        <v>26.669999999999998</v>
      </c>
      <c r="H770" s="68"/>
      <c r="I770" s="67">
        <f>TRUNC(F770*G770,2)</f>
        <v>4.0599999999999996</v>
      </c>
      <c r="J770" s="68"/>
      <c r="M770" s="11">
        <f>B770</f>
        <v>88267</v>
      </c>
      <c r="N770" s="18">
        <f>SUMIF(ORCAMENTO!B:B,B768,ORCAMENTO!F:F)</f>
        <v>38</v>
      </c>
      <c r="O770" s="11">
        <f>F770*N770</f>
        <v>5.7949999999999999</v>
      </c>
      <c r="Q770" s="11">
        <f ca="1">IFERROR(SUMIF(CO!B:B,B768,OFFSET(CO!F:F,0,(4+MATCH(ETAPA,CO!$J$10:$BL$10,0)))),0)</f>
        <v>0</v>
      </c>
      <c r="R770" s="11">
        <f ca="1">F770*Q770</f>
        <v>0</v>
      </c>
    </row>
    <row r="771" spans="1:18" ht="30">
      <c r="A771" s="11" t="s">
        <v>2652</v>
      </c>
      <c r="B771" s="11">
        <v>11681</v>
      </c>
      <c r="C771" s="11" t="str">
        <f>VLOOKUP(B771,IF(A771="COMPOSICAO",S!$A:$E,I!$A:$E),2,FALSE)</f>
        <v>SINAPI</v>
      </c>
      <c r="D771" s="23" t="str">
        <f>VLOOKUP(B771,IF(A771="COMPOSICAO",S!$A:$E,I!$A:$E),3,FALSE)</f>
        <v>ENGATE/RABICHO FLEXIVEL PLASTICO (PVC OU ABS) BRANCO 1/2" X 40 CM</v>
      </c>
      <c r="E771" s="11" t="str">
        <f>VLOOKUP(B771,IF(A771="COMPOSICAO",S!$A:$E,I!$A:$E),4,FALSE)</f>
        <v>UN</v>
      </c>
      <c r="F771" s="11">
        <v>1</v>
      </c>
      <c r="G771" s="67">
        <f>IF(A771="COMPOSICAO",VLOOKUP("TOTAL SEM BDI - "&amp;B771,CPUAUX1!$A:$J,9,FALSE),VLOOKUP(B771,I!$A:$E,5,FALSE))</f>
        <v>6.28</v>
      </c>
      <c r="H771" s="68"/>
      <c r="I771" s="67">
        <f>TRUNC(F771*G771,2)</f>
        <v>6.28</v>
      </c>
      <c r="J771" s="68"/>
      <c r="M771" s="11">
        <f>B771</f>
        <v>11681</v>
      </c>
      <c r="N771" s="18">
        <f>SUMIF(ORCAMENTO!B:B,B768,ORCAMENTO!F:F)</f>
        <v>38</v>
      </c>
      <c r="O771" s="11">
        <f>F771*N771</f>
        <v>38</v>
      </c>
      <c r="Q771" s="11">
        <f ca="1">IFERROR(SUMIF(CO!B:B,B768,OFFSET(CO!F:F,0,(4+MATCH(ETAPA,CO!$J$10:$BL$10,0)))),0)</f>
        <v>0</v>
      </c>
      <c r="R771" s="11">
        <f ca="1">F771*Q771</f>
        <v>0</v>
      </c>
    </row>
    <row r="772" spans="1:18">
      <c r="A772" s="11" t="s">
        <v>2652</v>
      </c>
      <c r="B772" s="11">
        <v>3146</v>
      </c>
      <c r="C772" s="11" t="str">
        <f>VLOOKUP(B772,IF(A772="COMPOSICAO",S!$A:$E,I!$A:$E),2,FALSE)</f>
        <v>SINAPI</v>
      </c>
      <c r="D772" s="23" t="str">
        <f>VLOOKUP(B772,IF(A772="COMPOSICAO",S!$A:$E,I!$A:$E),3,FALSE)</f>
        <v>FITA VEDA ROSCA EM ROLOS DE 18 MM X 10 M (L X C)</v>
      </c>
      <c r="E772" s="11" t="str">
        <f>VLOOKUP(B772,IF(A772="COMPOSICAO",S!$A:$E,I!$A:$E),4,FALSE)</f>
        <v>UN</v>
      </c>
      <c r="F772" s="11">
        <v>2.1000000000000001E-2</v>
      </c>
      <c r="G772" s="67">
        <f>IF(A772="COMPOSICAO",VLOOKUP("TOTAL SEM BDI - "&amp;B772,CPUAUX1!$A:$J,9,FALSE),VLOOKUP(B772,I!$A:$E,5,FALSE))</f>
        <v>4.1399999999999997</v>
      </c>
      <c r="H772" s="68"/>
      <c r="I772" s="67">
        <f>TRUNC(F772*G772,2)</f>
        <v>0.08</v>
      </c>
      <c r="J772" s="68"/>
      <c r="M772" s="11">
        <f>B772</f>
        <v>3146</v>
      </c>
      <c r="N772" s="18">
        <f>SUMIF(ORCAMENTO!B:B,B768,ORCAMENTO!F:F)</f>
        <v>38</v>
      </c>
      <c r="O772" s="11">
        <f>F772*N772</f>
        <v>0.79800000000000004</v>
      </c>
      <c r="Q772" s="11">
        <f ca="1">IFERROR(SUMIF(CO!B:B,B768,OFFSET(CO!F:F,0,(4+MATCH(ETAPA,CO!$J$10:$BL$10,0)))),0)</f>
        <v>0</v>
      </c>
      <c r="R772" s="11">
        <f ca="1">F772*Q772</f>
        <v>0</v>
      </c>
    </row>
    <row r="773" spans="1:18">
      <c r="A773" s="50" t="str">
        <f>"TOTAL SEM BDI - "&amp;B768</f>
        <v>TOTAL SEM BDI - 86885</v>
      </c>
      <c r="B773" s="51"/>
      <c r="C773" s="51"/>
      <c r="D773" s="51"/>
      <c r="E773" s="51"/>
      <c r="F773" s="51"/>
      <c r="G773" s="51"/>
      <c r="H773" s="52"/>
      <c r="I773" s="67">
        <f>SUM(I768:I772)</f>
        <v>11.459999999999999</v>
      </c>
      <c r="J773" s="68"/>
    </row>
    <row r="774" spans="1:18">
      <c r="A774" s="50" t="str">
        <f>"TAXA DE BDI ("&amp;TEXT(BDI,"00,00")&amp;" %)"</f>
        <v>TAXA DE BDI (23,54 %)</v>
      </c>
      <c r="B774" s="51"/>
      <c r="C774" s="51"/>
      <c r="D774" s="51"/>
      <c r="E774" s="51"/>
      <c r="F774" s="51"/>
      <c r="G774" s="51"/>
      <c r="H774" s="52"/>
      <c r="I774" s="67">
        <f>ROUND(I773*(BDI/100),2)</f>
        <v>2.7</v>
      </c>
      <c r="J774" s="68"/>
    </row>
    <row r="775" spans="1:18">
      <c r="A775" s="50" t="str">
        <f>"TOTAL COM BDI - "&amp;B768</f>
        <v>TOTAL COM BDI - 86885</v>
      </c>
      <c r="B775" s="51"/>
      <c r="C775" s="51"/>
      <c r="D775" s="51"/>
      <c r="E775" s="51"/>
      <c r="F775" s="51"/>
      <c r="G775" s="51"/>
      <c r="H775" s="52"/>
      <c r="I775" s="67">
        <f>SUM(I773:I774)</f>
        <v>14.16</v>
      </c>
      <c r="J775" s="68"/>
    </row>
    <row r="777" spans="1:18">
      <c r="A777" s="9" t="s">
        <v>2646</v>
      </c>
      <c r="B777" s="9" t="s">
        <v>102</v>
      </c>
      <c r="C777" s="9" t="s">
        <v>103</v>
      </c>
      <c r="D777" s="9" t="s">
        <v>36</v>
      </c>
      <c r="E777" s="9" t="s">
        <v>104</v>
      </c>
      <c r="F777" s="9" t="s">
        <v>788</v>
      </c>
      <c r="G777" s="63" t="s">
        <v>2647</v>
      </c>
      <c r="H777" s="64"/>
      <c r="I777" s="63" t="s">
        <v>24</v>
      </c>
      <c r="J777" s="64"/>
    </row>
    <row r="778" spans="1:18" ht="45">
      <c r="A778" s="21" t="s">
        <v>2715</v>
      </c>
      <c r="B778" s="21">
        <v>95547</v>
      </c>
      <c r="C778" s="21" t="str">
        <f>VLOOKUP(B778,S!$A:$G,2,FALSE)</f>
        <v>SINAPI</v>
      </c>
      <c r="D778" s="22" t="str">
        <f>VLOOKUP(B778,S!$A:$G,3,FALSE)</f>
        <v>SABONETEIRA PLASTICA TIPO DISPENSER PARA SABONETE LIQUIDO COM RESERVATORIO 800 A 1500 ML, INCLUSO FIXAÇÃO. AF_01/2020</v>
      </c>
      <c r="E778" s="21" t="str">
        <f>VLOOKUP(B778,S!$A:$G,4,FALSE)</f>
        <v>UN</v>
      </c>
      <c r="F778" s="21"/>
      <c r="G778" s="65">
        <f>I782</f>
        <v>60.39</v>
      </c>
      <c r="H778" s="66"/>
      <c r="I778" s="65"/>
      <c r="J778" s="66"/>
      <c r="K778" s="30">
        <f>VLOOKUP(B778,S!A:G,5,FALSE)</f>
        <v>60.39</v>
      </c>
      <c r="L778" s="21" t="str">
        <f>IF(K778=G778,"OK, CONFORME TABELA",IF(G778&gt;K778,"ACIMA DA TABELA: ","ABAIXO DA TABELA: ")&amp;TRUNC((G778*100)/K778,2)&amp;" %")</f>
        <v>OK, CONFORME TABELA</v>
      </c>
    </row>
    <row r="779" spans="1:18">
      <c r="A779" s="11" t="s">
        <v>2650</v>
      </c>
      <c r="B779" s="11">
        <v>88316</v>
      </c>
      <c r="C779" s="11" t="str">
        <f>VLOOKUP(B779,IF(A779="COMPOSICAO",S!$A:$E,I!$A:$E),2,FALSE)</f>
        <v>SINAPI</v>
      </c>
      <c r="D779" s="23" t="str">
        <f>VLOOKUP(B779,IF(A779="COMPOSICAO",S!$A:$E,I!$A:$E),3,FALSE)</f>
        <v>SERVENTE COM ENCARGOS COMPLEMENTARES</v>
      </c>
      <c r="E779" s="11" t="str">
        <f>VLOOKUP(B779,IF(A779="COMPOSICAO",S!$A:$E,I!$A:$E),4,FALSE)</f>
        <v>H</v>
      </c>
      <c r="F779" s="11">
        <f>0.0996/pcf</f>
        <v>9.9599999999999994E-2</v>
      </c>
      <c r="G779" s="67">
        <f>IF(A779="COMPOSICAO",VLOOKUP("TOTAL SEM BDI - "&amp;B779,CPUAUX1!$A:$J,9,FALSE),VLOOKUP(B779,I!$A:$E,5,FALSE))</f>
        <v>21.71</v>
      </c>
      <c r="H779" s="68"/>
      <c r="I779" s="67">
        <f>TRUNC(F779*G779,2)</f>
        <v>2.16</v>
      </c>
      <c r="J779" s="68"/>
      <c r="M779" s="11">
        <f>B779</f>
        <v>88316</v>
      </c>
      <c r="N779" s="18">
        <f>SUMIF(ORCAMENTO!B:B,B778,ORCAMENTO!F:F)</f>
        <v>13</v>
      </c>
      <c r="O779" s="11">
        <f>F779*N779</f>
        <v>1.2948</v>
      </c>
      <c r="Q779" s="11">
        <f ca="1">IFERROR(SUMIF(CO!B:B,B778,OFFSET(CO!F:F,0,(4+MATCH(ETAPA,CO!$J$10:$BL$10,0)))),0)</f>
        <v>0</v>
      </c>
      <c r="R779" s="11">
        <f ca="1">F779*Q779</f>
        <v>0</v>
      </c>
    </row>
    <row r="780" spans="1:18" ht="30">
      <c r="A780" s="11" t="s">
        <v>2650</v>
      </c>
      <c r="B780" s="11">
        <v>88267</v>
      </c>
      <c r="C780" s="11" t="str">
        <f>VLOOKUP(B780,IF(A780="COMPOSICAO",S!$A:$E,I!$A:$E),2,FALSE)</f>
        <v>SINAPI</v>
      </c>
      <c r="D780" s="23" t="str">
        <f>VLOOKUP(B780,IF(A780="COMPOSICAO",S!$A:$E,I!$A:$E),3,FALSE)</f>
        <v>ENCANADOR OU BOMBEIRO HIDRÁULICO COM ENCARGOS COMPLEMENTARES</v>
      </c>
      <c r="E780" s="11" t="str">
        <f>VLOOKUP(B780,IF(A780="COMPOSICAO",S!$A:$E,I!$A:$E),4,FALSE)</f>
        <v>H</v>
      </c>
      <c r="F780" s="11">
        <f>0.3162/pcf</f>
        <v>0.31619999999999998</v>
      </c>
      <c r="G780" s="67">
        <f>IF(A780="COMPOSICAO",VLOOKUP("TOTAL SEM BDI - "&amp;B780,CPUAUX1!$A:$J,9,FALSE),VLOOKUP(B780,I!$A:$E,5,FALSE))</f>
        <v>26.669999999999998</v>
      </c>
      <c r="H780" s="68"/>
      <c r="I780" s="67">
        <f>TRUNC(F780*G780,2)</f>
        <v>8.43</v>
      </c>
      <c r="J780" s="68"/>
      <c r="M780" s="11">
        <f>B780</f>
        <v>88267</v>
      </c>
      <c r="N780" s="18">
        <f>SUMIF(ORCAMENTO!B:B,B778,ORCAMENTO!F:F)</f>
        <v>13</v>
      </c>
      <c r="O780" s="11">
        <f>F780*N780</f>
        <v>4.1105999999999998</v>
      </c>
      <c r="Q780" s="11">
        <f ca="1">IFERROR(SUMIF(CO!B:B,B778,OFFSET(CO!F:F,0,(4+MATCH(ETAPA,CO!$J$10:$BL$10,0)))),0)</f>
        <v>0</v>
      </c>
      <c r="R780" s="11">
        <f ca="1">F780*Q780</f>
        <v>0</v>
      </c>
    </row>
    <row r="781" spans="1:18" ht="30">
      <c r="A781" s="11" t="s">
        <v>2652</v>
      </c>
      <c r="B781" s="11">
        <v>11758</v>
      </c>
      <c r="C781" s="11" t="str">
        <f>VLOOKUP(B781,IF(A781="COMPOSICAO",S!$A:$E,I!$A:$E),2,FALSE)</f>
        <v>SINAPI</v>
      </c>
      <c r="D781" s="23" t="str">
        <f>VLOOKUP(B781,IF(A781="COMPOSICAO",S!$A:$E,I!$A:$E),3,FALSE)</f>
        <v>SABONETEIRA PLASTICA TIPO DISPENSER PARA SABONETE LIQUIDO COM RESERVATORIO 800 A 1500 ML</v>
      </c>
      <c r="E781" s="11" t="str">
        <f>VLOOKUP(B781,IF(A781="COMPOSICAO",S!$A:$E,I!$A:$E),4,FALSE)</f>
        <v>UN</v>
      </c>
      <c r="F781" s="11">
        <v>1</v>
      </c>
      <c r="G781" s="67">
        <f>IF(A781="COMPOSICAO",VLOOKUP("TOTAL SEM BDI - "&amp;B781,CPUAUX1!$A:$J,9,FALSE),VLOOKUP(B781,I!$A:$E,5,FALSE))</f>
        <v>49.8</v>
      </c>
      <c r="H781" s="68"/>
      <c r="I781" s="67">
        <f>TRUNC(F781*G781,2)</f>
        <v>49.8</v>
      </c>
      <c r="J781" s="68"/>
      <c r="M781" s="11">
        <f>B781</f>
        <v>11758</v>
      </c>
      <c r="N781" s="18">
        <f>SUMIF(ORCAMENTO!B:B,B778,ORCAMENTO!F:F)</f>
        <v>13</v>
      </c>
      <c r="O781" s="11">
        <f>F781*N781</f>
        <v>13</v>
      </c>
      <c r="Q781" s="11">
        <f ca="1">IFERROR(SUMIF(CO!B:B,B778,OFFSET(CO!F:F,0,(4+MATCH(ETAPA,CO!$J$10:$BL$10,0)))),0)</f>
        <v>0</v>
      </c>
      <c r="R781" s="11">
        <f ca="1">F781*Q781</f>
        <v>0</v>
      </c>
    </row>
    <row r="782" spans="1:18">
      <c r="A782" s="50" t="str">
        <f>"TOTAL SEM BDI - "&amp;B778</f>
        <v>TOTAL SEM BDI - 95547</v>
      </c>
      <c r="B782" s="51"/>
      <c r="C782" s="51"/>
      <c r="D782" s="51"/>
      <c r="E782" s="51"/>
      <c r="F782" s="51"/>
      <c r="G782" s="51"/>
      <c r="H782" s="52"/>
      <c r="I782" s="67">
        <f>SUM(I778:I781)</f>
        <v>60.39</v>
      </c>
      <c r="J782" s="68"/>
    </row>
    <row r="783" spans="1:18">
      <c r="A783" s="50" t="str">
        <f>"TAXA DE BDI ("&amp;TEXT(BDI,"00,00")&amp;" %)"</f>
        <v>TAXA DE BDI (23,54 %)</v>
      </c>
      <c r="B783" s="51"/>
      <c r="C783" s="51"/>
      <c r="D783" s="51"/>
      <c r="E783" s="51"/>
      <c r="F783" s="51"/>
      <c r="G783" s="51"/>
      <c r="H783" s="52"/>
      <c r="I783" s="67">
        <f>ROUND(I782*(BDI/100),2)</f>
        <v>14.22</v>
      </c>
      <c r="J783" s="68"/>
    </row>
    <row r="784" spans="1:18">
      <c r="A784" s="50" t="str">
        <f>"TOTAL COM BDI - "&amp;B778</f>
        <v>TOTAL COM BDI - 95547</v>
      </c>
      <c r="B784" s="51"/>
      <c r="C784" s="51"/>
      <c r="D784" s="51"/>
      <c r="E784" s="51"/>
      <c r="F784" s="51"/>
      <c r="G784" s="51"/>
      <c r="H784" s="52"/>
      <c r="I784" s="67">
        <f>SUM(I782:I783)</f>
        <v>74.61</v>
      </c>
      <c r="J784" s="68"/>
    </row>
    <row r="786" spans="1:18">
      <c r="A786" s="9" t="s">
        <v>2646</v>
      </c>
      <c r="B786" s="9" t="s">
        <v>102</v>
      </c>
      <c r="C786" s="9" t="s">
        <v>103</v>
      </c>
      <c r="D786" s="9" t="s">
        <v>36</v>
      </c>
      <c r="E786" s="9" t="s">
        <v>104</v>
      </c>
      <c r="F786" s="9" t="s">
        <v>788</v>
      </c>
      <c r="G786" s="63" t="s">
        <v>2647</v>
      </c>
      <c r="H786" s="64"/>
      <c r="I786" s="63" t="s">
        <v>24</v>
      </c>
      <c r="J786" s="64"/>
    </row>
    <row r="787" spans="1:18" ht="30">
      <c r="A787" s="21" t="s">
        <v>2669</v>
      </c>
      <c r="B787" s="21" t="s">
        <v>1269</v>
      </c>
      <c r="C787" s="21" t="str">
        <f>VLOOKUP(B787,S!$A:$G,2,FALSE)</f>
        <v>PRÓPRIA</v>
      </c>
      <c r="D787" s="22" t="str">
        <f>VLOOKUP(B787,S!$A:$G,3,FALSE)</f>
        <v>PORTA PAPEL HIGIÊNICO ROLÃO (DISPENSER) DE PLÁSTICO, FIXADO NO BOX - FORNECIMENTO E INSTALAÇÃO</v>
      </c>
      <c r="E787" s="21" t="str">
        <f>VLOOKUP(B787,S!$A:$G,4,FALSE)</f>
        <v>UN</v>
      </c>
      <c r="F787" s="21"/>
      <c r="G787" s="65">
        <f>I790</f>
        <v>65.53</v>
      </c>
      <c r="H787" s="66"/>
      <c r="I787" s="65"/>
      <c r="J787" s="66"/>
      <c r="K787" s="30">
        <f>VLOOKUP(B787,S!A:G,5,FALSE)</f>
        <v>0</v>
      </c>
      <c r="L787" s="21" t="s">
        <v>2649</v>
      </c>
    </row>
    <row r="788" spans="1:18" ht="30">
      <c r="A788" s="11" t="s">
        <v>2652</v>
      </c>
      <c r="B788" s="11">
        <v>37400</v>
      </c>
      <c r="C788" s="11" t="str">
        <f>VLOOKUP(B788,IF(A788="COMPOSICAO",S!$A:$E,I!$A:$E),2,FALSE)</f>
        <v>SINAPI</v>
      </c>
      <c r="D788" s="23" t="str">
        <f>VLOOKUP(B788,IF(A788="COMPOSICAO",S!$A:$E,I!$A:$E),3,FALSE)</f>
        <v>PAPELEIRA PLASTICA TIPO DISPENSER PARA PAPEL HIGIENICO ROLAO</v>
      </c>
      <c r="E788" s="11" t="str">
        <f>VLOOKUP(B788,IF(A788="COMPOSICAO",S!$A:$E,I!$A:$E),4,FALSE)</f>
        <v>UN</v>
      </c>
      <c r="F788" s="11">
        <v>1</v>
      </c>
      <c r="G788" s="67">
        <f>IF(A788="COMPOSICAO",VLOOKUP("TOTAL SEM BDI - "&amp;B788,CPUAUX1!$A:$J,9,FALSE),VLOOKUP(B788,I!$A:$E,5,FALSE))</f>
        <v>51.84</v>
      </c>
      <c r="H788" s="68"/>
      <c r="I788" s="67">
        <f>TRUNC(F788*G788,2)</f>
        <v>51.84</v>
      </c>
      <c r="J788" s="68"/>
      <c r="M788" s="11">
        <f>B788</f>
        <v>37400</v>
      </c>
      <c r="N788" s="18">
        <f>SUMIF(ORCAMENTO!B:B,B787,ORCAMENTO!F:F)</f>
        <v>16</v>
      </c>
      <c r="O788" s="11">
        <f>F788*N788</f>
        <v>16</v>
      </c>
      <c r="Q788" s="11">
        <f ca="1">IFERROR(SUMIF(CO!B:B,B787,OFFSET(CO!F:F,0,(4+MATCH(ETAPA,CO!$J$10:$BL$10,0)))),0)</f>
        <v>0</v>
      </c>
      <c r="R788" s="11">
        <f ca="1">F788*Q788</f>
        <v>0</v>
      </c>
    </row>
    <row r="789" spans="1:18">
      <c r="A789" s="11" t="s">
        <v>2650</v>
      </c>
      <c r="B789" s="11">
        <v>88309</v>
      </c>
      <c r="C789" s="11" t="str">
        <f>VLOOKUP(B789,IF(A789="COMPOSICAO",S!$A:$E,I!$A:$E),2,FALSE)</f>
        <v>SINAPI</v>
      </c>
      <c r="D789" s="23" t="str">
        <f>VLOOKUP(B789,IF(A789="COMPOSICAO",S!$A:$E,I!$A:$E),3,FALSE)</f>
        <v>PEDREIRO COM ENCARGOS COMPLEMENTARES</v>
      </c>
      <c r="E789" s="11" t="str">
        <f>VLOOKUP(B789,IF(A789="COMPOSICAO",S!$A:$E,I!$A:$E),4,FALSE)</f>
        <v>H</v>
      </c>
      <c r="F789" s="11">
        <f>0.5/pcf</f>
        <v>0.5</v>
      </c>
      <c r="G789" s="67">
        <f>IF(A789="COMPOSICAO",VLOOKUP("TOTAL SEM BDI - "&amp;B789,CPUAUX1!$A:$J,9,FALSE),VLOOKUP(B789,I!$A:$E,5,FALSE))</f>
        <v>27.39</v>
      </c>
      <c r="H789" s="68"/>
      <c r="I789" s="67">
        <f>TRUNC(F789*G789,2)</f>
        <v>13.69</v>
      </c>
      <c r="J789" s="68"/>
      <c r="M789" s="11">
        <f>B789</f>
        <v>88309</v>
      </c>
      <c r="N789" s="18">
        <f>SUMIF(ORCAMENTO!B:B,B787,ORCAMENTO!F:F)</f>
        <v>16</v>
      </c>
      <c r="O789" s="11">
        <f>F789*N789</f>
        <v>8</v>
      </c>
      <c r="Q789" s="11">
        <f ca="1">IFERROR(SUMIF(CO!B:B,B787,OFFSET(CO!F:F,0,(4+MATCH(ETAPA,CO!$J$10:$BL$10,0)))),0)</f>
        <v>0</v>
      </c>
      <c r="R789" s="11">
        <f ca="1">F789*Q789</f>
        <v>0</v>
      </c>
    </row>
    <row r="790" spans="1:18">
      <c r="A790" s="50" t="str">
        <f>"TOTAL SEM BDI - "&amp;B787</f>
        <v>TOTAL SEM BDI - SEDUC243</v>
      </c>
      <c r="B790" s="51"/>
      <c r="C790" s="51"/>
      <c r="D790" s="51"/>
      <c r="E790" s="51"/>
      <c r="F790" s="51"/>
      <c r="G790" s="51"/>
      <c r="H790" s="52"/>
      <c r="I790" s="67">
        <f>SUM(I787:I789)</f>
        <v>65.53</v>
      </c>
      <c r="J790" s="68"/>
    </row>
    <row r="791" spans="1:18">
      <c r="A791" s="50" t="str">
        <f>"TAXA DE BDI ("&amp;TEXT(BDI,"00,00")&amp;" %)"</f>
        <v>TAXA DE BDI (23,54 %)</v>
      </c>
      <c r="B791" s="51"/>
      <c r="C791" s="51"/>
      <c r="D791" s="51"/>
      <c r="E791" s="51"/>
      <c r="F791" s="51"/>
      <c r="G791" s="51"/>
      <c r="H791" s="52"/>
      <c r="I791" s="67">
        <f>ROUND(I790*(BDI/100),2)</f>
        <v>15.43</v>
      </c>
      <c r="J791" s="68"/>
    </row>
    <row r="792" spans="1:18">
      <c r="A792" s="50" t="str">
        <f>"TOTAL COM BDI - "&amp;B787</f>
        <v>TOTAL COM BDI - SEDUC243</v>
      </c>
      <c r="B792" s="51"/>
      <c r="C792" s="51"/>
      <c r="D792" s="51"/>
      <c r="E792" s="51"/>
      <c r="F792" s="51"/>
      <c r="G792" s="51"/>
      <c r="H792" s="52"/>
      <c r="I792" s="67">
        <f>SUM(I790:I791)</f>
        <v>80.960000000000008</v>
      </c>
      <c r="J792" s="68"/>
    </row>
    <row r="794" spans="1:18">
      <c r="A794" s="9" t="s">
        <v>2646</v>
      </c>
      <c r="B794" s="9" t="s">
        <v>102</v>
      </c>
      <c r="C794" s="9" t="s">
        <v>103</v>
      </c>
      <c r="D794" s="9" t="s">
        <v>36</v>
      </c>
      <c r="E794" s="9" t="s">
        <v>104</v>
      </c>
      <c r="F794" s="9" t="s">
        <v>788</v>
      </c>
      <c r="G794" s="63" t="s">
        <v>2647</v>
      </c>
      <c r="H794" s="64"/>
      <c r="I794" s="63" t="s">
        <v>24</v>
      </c>
      <c r="J794" s="64"/>
    </row>
    <row r="795" spans="1:18" ht="30">
      <c r="A795" s="21" t="s">
        <v>2669</v>
      </c>
      <c r="B795" s="21" t="s">
        <v>1271</v>
      </c>
      <c r="C795" s="21" t="str">
        <f>VLOOKUP(B795,S!$A:$G,2,FALSE)</f>
        <v>PRÓPRIA</v>
      </c>
      <c r="D795" s="22" t="str">
        <f>VLOOKUP(B795,S!$A:$G,3,FALSE)</f>
        <v>PORTA PAPEL TOALHA (DISPENSER) DE PLÁSTICO, FIXADO NA PAREDE - FORNECIMENTO E INSTALAÇÃO</v>
      </c>
      <c r="E795" s="21" t="str">
        <f>VLOOKUP(B795,S!$A:$G,4,FALSE)</f>
        <v>UN</v>
      </c>
      <c r="F795" s="21"/>
      <c r="G795" s="65">
        <f>I798</f>
        <v>65.53</v>
      </c>
      <c r="H795" s="66"/>
      <c r="I795" s="65"/>
      <c r="J795" s="66"/>
      <c r="K795" s="30">
        <f>VLOOKUP(B795,S!A:G,5,FALSE)</f>
        <v>0</v>
      </c>
      <c r="L795" s="21" t="s">
        <v>2649</v>
      </c>
    </row>
    <row r="796" spans="1:18" ht="30">
      <c r="A796" s="11" t="s">
        <v>2652</v>
      </c>
      <c r="B796" s="11">
        <v>37401</v>
      </c>
      <c r="C796" s="11" t="str">
        <f>VLOOKUP(B796,IF(A796="COMPOSICAO",S!$A:$E,I!$A:$E),2,FALSE)</f>
        <v>SINAPI</v>
      </c>
      <c r="D796" s="23" t="str">
        <f>VLOOKUP(B796,IF(A796="COMPOSICAO",S!$A:$E,I!$A:$E),3,FALSE)</f>
        <v>TOALHEIRO PLASTICO TIPO DISPENSER PARA PAPEL TOALHA INTERFOLHADO</v>
      </c>
      <c r="E796" s="11" t="str">
        <f>VLOOKUP(B796,IF(A796="COMPOSICAO",S!$A:$E,I!$A:$E),4,FALSE)</f>
        <v>UN</v>
      </c>
      <c r="F796" s="11">
        <v>1</v>
      </c>
      <c r="G796" s="67">
        <f>IF(A796="COMPOSICAO",VLOOKUP("TOTAL SEM BDI - "&amp;B796,CPUAUX1!$A:$J,9,FALSE),VLOOKUP(B796,I!$A:$E,5,FALSE))</f>
        <v>51.84</v>
      </c>
      <c r="H796" s="68"/>
      <c r="I796" s="67">
        <f>TRUNC(F796*G796,2)</f>
        <v>51.84</v>
      </c>
      <c r="J796" s="68"/>
      <c r="M796" s="11">
        <f>B796</f>
        <v>37401</v>
      </c>
      <c r="N796" s="18">
        <f>SUMIF(ORCAMENTO!B:B,B795,ORCAMENTO!F:F)</f>
        <v>13</v>
      </c>
      <c r="O796" s="11">
        <f>F796*N796</f>
        <v>13</v>
      </c>
      <c r="Q796" s="11">
        <f ca="1">IFERROR(SUMIF(CO!B:B,B795,OFFSET(CO!F:F,0,(4+MATCH(ETAPA,CO!$J$10:$BL$10,0)))),0)</f>
        <v>0</v>
      </c>
      <c r="R796" s="11">
        <f ca="1">F796*Q796</f>
        <v>0</v>
      </c>
    </row>
    <row r="797" spans="1:18">
      <c r="A797" s="11" t="s">
        <v>2650</v>
      </c>
      <c r="B797" s="11">
        <v>88309</v>
      </c>
      <c r="C797" s="11" t="str">
        <f>VLOOKUP(B797,IF(A797="COMPOSICAO",S!$A:$E,I!$A:$E),2,FALSE)</f>
        <v>SINAPI</v>
      </c>
      <c r="D797" s="23" t="str">
        <f>VLOOKUP(B797,IF(A797="COMPOSICAO",S!$A:$E,I!$A:$E),3,FALSE)</f>
        <v>PEDREIRO COM ENCARGOS COMPLEMENTARES</v>
      </c>
      <c r="E797" s="11" t="str">
        <f>VLOOKUP(B797,IF(A797="COMPOSICAO",S!$A:$E,I!$A:$E),4,FALSE)</f>
        <v>H</v>
      </c>
      <c r="F797" s="11">
        <f>0.5/pcf</f>
        <v>0.5</v>
      </c>
      <c r="G797" s="67">
        <f>IF(A797="COMPOSICAO",VLOOKUP("TOTAL SEM BDI - "&amp;B797,CPUAUX1!$A:$J,9,FALSE),VLOOKUP(B797,I!$A:$E,5,FALSE))</f>
        <v>27.39</v>
      </c>
      <c r="H797" s="68"/>
      <c r="I797" s="67">
        <f>TRUNC(F797*G797,2)</f>
        <v>13.69</v>
      </c>
      <c r="J797" s="68"/>
      <c r="M797" s="11">
        <f>B797</f>
        <v>88309</v>
      </c>
      <c r="N797" s="18">
        <f>SUMIF(ORCAMENTO!B:B,B795,ORCAMENTO!F:F)</f>
        <v>13</v>
      </c>
      <c r="O797" s="11">
        <f>F797*N797</f>
        <v>6.5</v>
      </c>
      <c r="Q797" s="11">
        <f ca="1">IFERROR(SUMIF(CO!B:B,B795,OFFSET(CO!F:F,0,(4+MATCH(ETAPA,CO!$J$10:$BL$10,0)))),0)</f>
        <v>0</v>
      </c>
      <c r="R797" s="11">
        <f ca="1">F797*Q797</f>
        <v>0</v>
      </c>
    </row>
    <row r="798" spans="1:18">
      <c r="A798" s="50" t="str">
        <f>"TOTAL SEM BDI - "&amp;B795</f>
        <v>TOTAL SEM BDI - SEDUC244</v>
      </c>
      <c r="B798" s="51"/>
      <c r="C798" s="51"/>
      <c r="D798" s="51"/>
      <c r="E798" s="51"/>
      <c r="F798" s="51"/>
      <c r="G798" s="51"/>
      <c r="H798" s="52"/>
      <c r="I798" s="67">
        <f>SUM(I795:I797)</f>
        <v>65.53</v>
      </c>
      <c r="J798" s="68"/>
    </row>
    <row r="799" spans="1:18">
      <c r="A799" s="50" t="str">
        <f>"TAXA DE BDI ("&amp;TEXT(BDI,"00,00")&amp;" %)"</f>
        <v>TAXA DE BDI (23,54 %)</v>
      </c>
      <c r="B799" s="51"/>
      <c r="C799" s="51"/>
      <c r="D799" s="51"/>
      <c r="E799" s="51"/>
      <c r="F799" s="51"/>
      <c r="G799" s="51"/>
      <c r="H799" s="52"/>
      <c r="I799" s="67">
        <f>ROUND(I798*(BDI/100),2)</f>
        <v>15.43</v>
      </c>
      <c r="J799" s="68"/>
    </row>
    <row r="800" spans="1:18">
      <c r="A800" s="50" t="str">
        <f>"TOTAL COM BDI - "&amp;B795</f>
        <v>TOTAL COM BDI - SEDUC244</v>
      </c>
      <c r="B800" s="51"/>
      <c r="C800" s="51"/>
      <c r="D800" s="51"/>
      <c r="E800" s="51"/>
      <c r="F800" s="51"/>
      <c r="G800" s="51"/>
      <c r="H800" s="52"/>
      <c r="I800" s="67">
        <f>SUM(I798:I799)</f>
        <v>80.960000000000008</v>
      </c>
      <c r="J800" s="68"/>
    </row>
    <row r="802" spans="1:18">
      <c r="A802" s="9" t="s">
        <v>2646</v>
      </c>
      <c r="B802" s="9" t="s">
        <v>102</v>
      </c>
      <c r="C802" s="9" t="s">
        <v>103</v>
      </c>
      <c r="D802" s="9" t="s">
        <v>36</v>
      </c>
      <c r="E802" s="9" t="s">
        <v>104</v>
      </c>
      <c r="F802" s="9" t="s">
        <v>788</v>
      </c>
      <c r="G802" s="63" t="s">
        <v>2647</v>
      </c>
      <c r="H802" s="64"/>
      <c r="I802" s="63" t="s">
        <v>24</v>
      </c>
      <c r="J802" s="64"/>
    </row>
    <row r="803" spans="1:18" ht="30">
      <c r="A803" s="21" t="s">
        <v>2715</v>
      </c>
      <c r="B803" s="21">
        <v>100849</v>
      </c>
      <c r="C803" s="21" t="str">
        <f>VLOOKUP(B803,S!$A:$G,2,FALSE)</f>
        <v>SINAPI</v>
      </c>
      <c r="D803" s="22" t="str">
        <f>VLOOKUP(B803,S!$A:$G,3,FALSE)</f>
        <v>ASSENTO SANITÁRIO CONVENCIONAL - FORNECIMENTO E INSTALACAO. AF_01/2020</v>
      </c>
      <c r="E803" s="21" t="str">
        <f>VLOOKUP(B803,S!$A:$G,4,FALSE)</f>
        <v>UN</v>
      </c>
      <c r="F803" s="21"/>
      <c r="G803" s="65">
        <f>I807</f>
        <v>45.64</v>
      </c>
      <c r="H803" s="66"/>
      <c r="I803" s="65"/>
      <c r="J803" s="66"/>
      <c r="K803" s="30">
        <f>VLOOKUP(B803,S!A:G,5,FALSE)</f>
        <v>45.64</v>
      </c>
      <c r="L803" s="21" t="str">
        <f>IF(K803=G803,"OK, CONFORME TABELA",IF(G803&gt;K803,"ACIMA DA TABELA: ","ABAIXO DA TABELA: ")&amp;TRUNC((G803*100)/K803,2)&amp;" %")</f>
        <v>OK, CONFORME TABELA</v>
      </c>
    </row>
    <row r="804" spans="1:18">
      <c r="A804" s="11" t="s">
        <v>2650</v>
      </c>
      <c r="B804" s="11">
        <v>88316</v>
      </c>
      <c r="C804" s="11" t="str">
        <f>VLOOKUP(B804,IF(A804="COMPOSICAO",S!$A:$E,I!$A:$E),2,FALSE)</f>
        <v>SINAPI</v>
      </c>
      <c r="D804" s="23" t="str">
        <f>VLOOKUP(B804,IF(A804="COMPOSICAO",S!$A:$E,I!$A:$E),3,FALSE)</f>
        <v>SERVENTE COM ENCARGOS COMPLEMENTARES</v>
      </c>
      <c r="E804" s="11" t="str">
        <f>VLOOKUP(B804,IF(A804="COMPOSICAO",S!$A:$E,I!$A:$E),4,FALSE)</f>
        <v>H</v>
      </c>
      <c r="F804" s="11">
        <f>0.0484/pcf</f>
        <v>4.8399999999999999E-2</v>
      </c>
      <c r="G804" s="67">
        <f>IF(A804="COMPOSICAO",VLOOKUP("TOTAL SEM BDI - "&amp;B804,CPUAUX1!$A:$J,9,FALSE),VLOOKUP(B804,I!$A:$E,5,FALSE))</f>
        <v>21.71</v>
      </c>
      <c r="H804" s="68"/>
      <c r="I804" s="67">
        <f>TRUNC(F804*G804,2)</f>
        <v>1.05</v>
      </c>
      <c r="J804" s="68"/>
      <c r="M804" s="11">
        <f>B804</f>
        <v>88316</v>
      </c>
      <c r="N804" s="18">
        <f>SUMIF(ORCAMENTO!B:B,B803,ORCAMENTO!F:F)</f>
        <v>16</v>
      </c>
      <c r="O804" s="11">
        <f>F804*N804</f>
        <v>0.77439999999999998</v>
      </c>
      <c r="Q804" s="11">
        <f ca="1">IFERROR(SUMIF(CO!B:B,B803,OFFSET(CO!F:F,0,(4+MATCH(ETAPA,CO!$J$10:$BL$10,0)))),0)</f>
        <v>0</v>
      </c>
      <c r="R804" s="11">
        <f ca="1">F804*Q804</f>
        <v>0</v>
      </c>
    </row>
    <row r="805" spans="1:18" ht="30">
      <c r="A805" s="11" t="s">
        <v>2650</v>
      </c>
      <c r="B805" s="11">
        <v>88267</v>
      </c>
      <c r="C805" s="11" t="str">
        <f>VLOOKUP(B805,IF(A805="COMPOSICAO",S!$A:$E,I!$A:$E),2,FALSE)</f>
        <v>SINAPI</v>
      </c>
      <c r="D805" s="23" t="str">
        <f>VLOOKUP(B805,IF(A805="COMPOSICAO",S!$A:$E,I!$A:$E),3,FALSE)</f>
        <v>ENCANADOR OU BOMBEIRO HIDRÁULICO COM ENCARGOS COMPLEMENTARES</v>
      </c>
      <c r="E805" s="11" t="str">
        <f>VLOOKUP(B805,IF(A805="COMPOSICAO",S!$A:$E,I!$A:$E),4,FALSE)</f>
        <v>H</v>
      </c>
      <c r="F805" s="11">
        <f>0.1536/pcf</f>
        <v>0.15359999999999999</v>
      </c>
      <c r="G805" s="67">
        <f>IF(A805="COMPOSICAO",VLOOKUP("TOTAL SEM BDI - "&amp;B805,CPUAUX1!$A:$J,9,FALSE),VLOOKUP(B805,I!$A:$E,5,FALSE))</f>
        <v>26.669999999999998</v>
      </c>
      <c r="H805" s="68"/>
      <c r="I805" s="67">
        <f>TRUNC(F805*G805,2)</f>
        <v>4.09</v>
      </c>
      <c r="J805" s="68"/>
      <c r="M805" s="11">
        <f>B805</f>
        <v>88267</v>
      </c>
      <c r="N805" s="18">
        <f>SUMIF(ORCAMENTO!B:B,B803,ORCAMENTO!F:F)</f>
        <v>16</v>
      </c>
      <c r="O805" s="11">
        <f>F805*N805</f>
        <v>2.4575999999999998</v>
      </c>
      <c r="Q805" s="11">
        <f ca="1">IFERROR(SUMIF(CO!B:B,B803,OFFSET(CO!F:F,0,(4+MATCH(ETAPA,CO!$J$10:$BL$10,0)))),0)</f>
        <v>0</v>
      </c>
      <c r="R805" s="11">
        <f ca="1">F805*Q805</f>
        <v>0</v>
      </c>
    </row>
    <row r="806" spans="1:18">
      <c r="A806" s="11" t="s">
        <v>2652</v>
      </c>
      <c r="B806" s="11">
        <v>377</v>
      </c>
      <c r="C806" s="11" t="str">
        <f>VLOOKUP(B806,IF(A806="COMPOSICAO",S!$A:$E,I!$A:$E),2,FALSE)</f>
        <v>SINAPI</v>
      </c>
      <c r="D806" s="23" t="str">
        <f>VLOOKUP(B806,IF(A806="COMPOSICAO",S!$A:$E,I!$A:$E),3,FALSE)</f>
        <v>ASSENTO SANITARIO DE PLASTICO, TIPO CONVENCIONAL</v>
      </c>
      <c r="E806" s="11" t="str">
        <f>VLOOKUP(B806,IF(A806="COMPOSICAO",S!$A:$E,I!$A:$E),4,FALSE)</f>
        <v>UN</v>
      </c>
      <c r="F806" s="11">
        <v>1</v>
      </c>
      <c r="G806" s="67">
        <f>IF(A806="COMPOSICAO",VLOOKUP("TOTAL SEM BDI - "&amp;B806,CPUAUX1!$A:$J,9,FALSE),VLOOKUP(B806,I!$A:$E,5,FALSE))</f>
        <v>40.5</v>
      </c>
      <c r="H806" s="68"/>
      <c r="I806" s="67">
        <f>TRUNC(F806*G806,2)</f>
        <v>40.5</v>
      </c>
      <c r="J806" s="68"/>
      <c r="M806" s="11">
        <f>B806</f>
        <v>377</v>
      </c>
      <c r="N806" s="18">
        <f>SUMIF(ORCAMENTO!B:B,B803,ORCAMENTO!F:F)</f>
        <v>16</v>
      </c>
      <c r="O806" s="11">
        <f>F806*N806</f>
        <v>16</v>
      </c>
      <c r="Q806" s="11">
        <f ca="1">IFERROR(SUMIF(CO!B:B,B803,OFFSET(CO!F:F,0,(4+MATCH(ETAPA,CO!$J$10:$BL$10,0)))),0)</f>
        <v>0</v>
      </c>
      <c r="R806" s="11">
        <f ca="1">F806*Q806</f>
        <v>0</v>
      </c>
    </row>
    <row r="807" spans="1:18">
      <c r="A807" s="50" t="str">
        <f>"TOTAL SEM BDI - "&amp;B803</f>
        <v>TOTAL SEM BDI - 100849</v>
      </c>
      <c r="B807" s="51"/>
      <c r="C807" s="51"/>
      <c r="D807" s="51"/>
      <c r="E807" s="51"/>
      <c r="F807" s="51"/>
      <c r="G807" s="51"/>
      <c r="H807" s="52"/>
      <c r="I807" s="67">
        <f>SUM(I803:I806)</f>
        <v>45.64</v>
      </c>
      <c r="J807" s="68"/>
    </row>
    <row r="808" spans="1:18">
      <c r="A808" s="50" t="str">
        <f>"TAXA DE BDI ("&amp;TEXT(BDI,"00,00")&amp;" %)"</f>
        <v>TAXA DE BDI (23,54 %)</v>
      </c>
      <c r="B808" s="51"/>
      <c r="C808" s="51"/>
      <c r="D808" s="51"/>
      <c r="E808" s="51"/>
      <c r="F808" s="51"/>
      <c r="G808" s="51"/>
      <c r="H808" s="52"/>
      <c r="I808" s="67">
        <f>ROUND(I807*(BDI/100),2)</f>
        <v>10.74</v>
      </c>
      <c r="J808" s="68"/>
    </row>
    <row r="809" spans="1:18">
      <c r="A809" s="50" t="str">
        <f>"TOTAL COM BDI - "&amp;B803</f>
        <v>TOTAL COM BDI - 100849</v>
      </c>
      <c r="B809" s="51"/>
      <c r="C809" s="51"/>
      <c r="D809" s="51"/>
      <c r="E809" s="51"/>
      <c r="F809" s="51"/>
      <c r="G809" s="51"/>
      <c r="H809" s="52"/>
      <c r="I809" s="67">
        <f>SUM(I807:I808)</f>
        <v>56.38</v>
      </c>
      <c r="J809" s="68"/>
    </row>
    <row r="811" spans="1:18">
      <c r="A811" s="9" t="s">
        <v>2646</v>
      </c>
      <c r="B811" s="9" t="s">
        <v>102</v>
      </c>
      <c r="C811" s="9" t="s">
        <v>103</v>
      </c>
      <c r="D811" s="9" t="s">
        <v>36</v>
      </c>
      <c r="E811" s="9" t="s">
        <v>104</v>
      </c>
      <c r="F811" s="9" t="s">
        <v>788</v>
      </c>
      <c r="G811" s="63" t="s">
        <v>2647</v>
      </c>
      <c r="H811" s="64"/>
      <c r="I811" s="63" t="s">
        <v>24</v>
      </c>
      <c r="J811" s="64"/>
    </row>
    <row r="812" spans="1:18" ht="45">
      <c r="A812" s="21" t="s">
        <v>2715</v>
      </c>
      <c r="B812" s="21">
        <v>86909</v>
      </c>
      <c r="C812" s="21" t="str">
        <f>VLOOKUP(B812,S!$A:$G,2,FALSE)</f>
        <v>SINAPI</v>
      </c>
      <c r="D812" s="22" t="str">
        <f>VLOOKUP(B812,S!$A:$G,3,FALSE)</f>
        <v>TORNEIRA CROMADA TUBO MÓVEL, DE MESA, 1/2" OU 3/4", PARA PIA DE COZINHA, PADRÃO ALTO - FORNECIMENTO E INSTALAÇÃO. AF_01/2020</v>
      </c>
      <c r="E812" s="21" t="str">
        <f>VLOOKUP(B812,S!$A:$G,4,FALSE)</f>
        <v>UN</v>
      </c>
      <c r="F812" s="21"/>
      <c r="G812" s="65">
        <f>I817</f>
        <v>139.07</v>
      </c>
      <c r="H812" s="66"/>
      <c r="I812" s="65"/>
      <c r="J812" s="66"/>
      <c r="K812" s="30">
        <f>VLOOKUP(B812,S!A:G,5,FALSE)</f>
        <v>139.07</v>
      </c>
      <c r="L812" s="21" t="str">
        <f>IF(K812=G812,"OK, CONFORME TABELA",IF(G812&gt;K812,"ACIMA DA TABELA: ","ABAIXO DA TABELA: ")&amp;TRUNC((G812*100)/K812,2)&amp;" %")</f>
        <v>OK, CONFORME TABELA</v>
      </c>
    </row>
    <row r="813" spans="1:18">
      <c r="A813" s="11" t="s">
        <v>2650</v>
      </c>
      <c r="B813" s="11">
        <v>88316</v>
      </c>
      <c r="C813" s="11" t="str">
        <f>VLOOKUP(B813,IF(A813="COMPOSICAO",S!$A:$E,I!$A:$E),2,FALSE)</f>
        <v>SINAPI</v>
      </c>
      <c r="D813" s="23" t="str">
        <f>VLOOKUP(B813,IF(A813="COMPOSICAO",S!$A:$E,I!$A:$E),3,FALSE)</f>
        <v>SERVENTE COM ENCARGOS COMPLEMENTARES</v>
      </c>
      <c r="E813" s="11" t="str">
        <f>VLOOKUP(B813,IF(A813="COMPOSICAO",S!$A:$E,I!$A:$E),4,FALSE)</f>
        <v>H</v>
      </c>
      <c r="F813" s="11">
        <f>0.0525/pcf</f>
        <v>5.2499999999999998E-2</v>
      </c>
      <c r="G813" s="67">
        <f>IF(A813="COMPOSICAO",VLOOKUP("TOTAL SEM BDI - "&amp;B813,CPUAUX1!$A:$J,9,FALSE),VLOOKUP(B813,I!$A:$E,5,FALSE))</f>
        <v>21.71</v>
      </c>
      <c r="H813" s="68"/>
      <c r="I813" s="67">
        <f>TRUNC(F813*G813,2)</f>
        <v>1.1299999999999999</v>
      </c>
      <c r="J813" s="68"/>
      <c r="M813" s="11">
        <f>B813</f>
        <v>88316</v>
      </c>
      <c r="N813" s="18">
        <f>SUMIF(ORCAMENTO!B:B,B812,ORCAMENTO!F:F)</f>
        <v>2</v>
      </c>
      <c r="O813" s="11">
        <f>F813*N813</f>
        <v>0.105</v>
      </c>
      <c r="Q813" s="11">
        <f ca="1">IFERROR(SUMIF(CO!B:B,B812,OFFSET(CO!F:F,0,(4+MATCH(ETAPA,CO!$J$10:$BL$10,0)))),0)</f>
        <v>0</v>
      </c>
      <c r="R813" s="11">
        <f ca="1">F813*Q813</f>
        <v>0</v>
      </c>
    </row>
    <row r="814" spans="1:18" ht="30">
      <c r="A814" s="11" t="s">
        <v>2650</v>
      </c>
      <c r="B814" s="11">
        <v>88267</v>
      </c>
      <c r="C814" s="11" t="str">
        <f>VLOOKUP(B814,IF(A814="COMPOSICAO",S!$A:$E,I!$A:$E),2,FALSE)</f>
        <v>SINAPI</v>
      </c>
      <c r="D814" s="23" t="str">
        <f>VLOOKUP(B814,IF(A814="COMPOSICAO",S!$A:$E,I!$A:$E),3,FALSE)</f>
        <v>ENCANADOR OU BOMBEIRO HIDRÁULICO COM ENCARGOS COMPLEMENTARES</v>
      </c>
      <c r="E814" s="11" t="str">
        <f>VLOOKUP(B814,IF(A814="COMPOSICAO",S!$A:$E,I!$A:$E),4,FALSE)</f>
        <v>H</v>
      </c>
      <c r="F814" s="11">
        <f>0.1667/pcf</f>
        <v>0.16669999999999999</v>
      </c>
      <c r="G814" s="67">
        <f>IF(A814="COMPOSICAO",VLOOKUP("TOTAL SEM BDI - "&amp;B814,CPUAUX1!$A:$J,9,FALSE),VLOOKUP(B814,I!$A:$E,5,FALSE))</f>
        <v>26.669999999999998</v>
      </c>
      <c r="H814" s="68"/>
      <c r="I814" s="67">
        <f>TRUNC(F814*G814,2)</f>
        <v>4.4400000000000004</v>
      </c>
      <c r="J814" s="68"/>
      <c r="M814" s="11">
        <f>B814</f>
        <v>88267</v>
      </c>
      <c r="N814" s="18">
        <f>SUMIF(ORCAMENTO!B:B,B812,ORCAMENTO!F:F)</f>
        <v>2</v>
      </c>
      <c r="O814" s="11">
        <f>F814*N814</f>
        <v>0.33339999999999997</v>
      </c>
      <c r="Q814" s="11">
        <f ca="1">IFERROR(SUMIF(CO!B:B,B812,OFFSET(CO!F:F,0,(4+MATCH(ETAPA,CO!$J$10:$BL$10,0)))),0)</f>
        <v>0</v>
      </c>
      <c r="R814" s="11">
        <f ca="1">F814*Q814</f>
        <v>0</v>
      </c>
    </row>
    <row r="815" spans="1:18" ht="30">
      <c r="A815" s="11" t="s">
        <v>2652</v>
      </c>
      <c r="B815" s="11">
        <v>11772</v>
      </c>
      <c r="C815" s="11" t="str">
        <f>VLOOKUP(B815,IF(A815="COMPOSICAO",S!$A:$E,I!$A:$E),2,FALSE)</f>
        <v>SINAPI</v>
      </c>
      <c r="D815" s="23" t="str">
        <f>VLOOKUP(B815,IF(A815="COMPOSICAO",S!$A:$E,I!$A:$E),3,FALSE)</f>
        <v>TORNEIRA METALICA CROMADA, DE MESA/BANCADA, PARA COZINHA, BICA MOVEL, COM AREJADOR, 1/2" OU 3/4"</v>
      </c>
      <c r="E815" s="11" t="str">
        <f>VLOOKUP(B815,IF(A815="COMPOSICAO",S!$A:$E,I!$A:$E),4,FALSE)</f>
        <v>UN</v>
      </c>
      <c r="F815" s="11">
        <v>1</v>
      </c>
      <c r="G815" s="67">
        <f>IF(A815="COMPOSICAO",VLOOKUP("TOTAL SEM BDI - "&amp;B815,CPUAUX1!$A:$J,9,FALSE),VLOOKUP(B815,I!$A:$E,5,FALSE))</f>
        <v>133.41999999999999</v>
      </c>
      <c r="H815" s="68"/>
      <c r="I815" s="67">
        <f>TRUNC(F815*G815,2)</f>
        <v>133.41999999999999</v>
      </c>
      <c r="J815" s="68"/>
      <c r="M815" s="11">
        <f>B815</f>
        <v>11772</v>
      </c>
      <c r="N815" s="18">
        <f>SUMIF(ORCAMENTO!B:B,B812,ORCAMENTO!F:F)</f>
        <v>2</v>
      </c>
      <c r="O815" s="11">
        <f>F815*N815</f>
        <v>2</v>
      </c>
      <c r="Q815" s="11">
        <f ca="1">IFERROR(SUMIF(CO!B:B,B812,OFFSET(CO!F:F,0,(4+MATCH(ETAPA,CO!$J$10:$BL$10,0)))),0)</f>
        <v>0</v>
      </c>
      <c r="R815" s="11">
        <f ca="1">F815*Q815</f>
        <v>0</v>
      </c>
    </row>
    <row r="816" spans="1:18">
      <c r="A816" s="11" t="s">
        <v>2652</v>
      </c>
      <c r="B816" s="11">
        <v>3146</v>
      </c>
      <c r="C816" s="11" t="str">
        <f>VLOOKUP(B816,IF(A816="COMPOSICAO",S!$A:$E,I!$A:$E),2,FALSE)</f>
        <v>SINAPI</v>
      </c>
      <c r="D816" s="23" t="str">
        <f>VLOOKUP(B816,IF(A816="COMPOSICAO",S!$A:$E,I!$A:$E),3,FALSE)</f>
        <v>FITA VEDA ROSCA EM ROLOS DE 18 MM X 10 M (L X C)</v>
      </c>
      <c r="E816" s="11" t="str">
        <f>VLOOKUP(B816,IF(A816="COMPOSICAO",S!$A:$E,I!$A:$E),4,FALSE)</f>
        <v>UN</v>
      </c>
      <c r="F816" s="11">
        <v>2.1000000000000001E-2</v>
      </c>
      <c r="G816" s="67">
        <f>IF(A816="COMPOSICAO",VLOOKUP("TOTAL SEM BDI - "&amp;B816,CPUAUX1!$A:$J,9,FALSE),VLOOKUP(B816,I!$A:$E,5,FALSE))</f>
        <v>4.1399999999999997</v>
      </c>
      <c r="H816" s="68"/>
      <c r="I816" s="67">
        <f>TRUNC(F816*G816,2)</f>
        <v>0.08</v>
      </c>
      <c r="J816" s="68"/>
      <c r="M816" s="11">
        <f>B816</f>
        <v>3146</v>
      </c>
      <c r="N816" s="18">
        <f>SUMIF(ORCAMENTO!B:B,B812,ORCAMENTO!F:F)</f>
        <v>2</v>
      </c>
      <c r="O816" s="11">
        <f>F816*N816</f>
        <v>4.2000000000000003E-2</v>
      </c>
      <c r="Q816" s="11">
        <f ca="1">IFERROR(SUMIF(CO!B:B,B812,OFFSET(CO!F:F,0,(4+MATCH(ETAPA,CO!$J$10:$BL$10,0)))),0)</f>
        <v>0</v>
      </c>
      <c r="R816" s="11">
        <f ca="1">F816*Q816</f>
        <v>0</v>
      </c>
    </row>
    <row r="817" spans="1:18">
      <c r="A817" s="50" t="str">
        <f>"TOTAL SEM BDI - "&amp;B812</f>
        <v>TOTAL SEM BDI - 86909</v>
      </c>
      <c r="B817" s="51"/>
      <c r="C817" s="51"/>
      <c r="D817" s="51"/>
      <c r="E817" s="51"/>
      <c r="F817" s="51"/>
      <c r="G817" s="51"/>
      <c r="H817" s="52"/>
      <c r="I817" s="67">
        <f>SUM(I812:I816)</f>
        <v>139.07</v>
      </c>
      <c r="J817" s="68"/>
    </row>
    <row r="818" spans="1:18">
      <c r="A818" s="50" t="str">
        <f>"TAXA DE BDI ("&amp;TEXT(BDI,"00,00")&amp;" %)"</f>
        <v>TAXA DE BDI (23,54 %)</v>
      </c>
      <c r="B818" s="51"/>
      <c r="C818" s="51"/>
      <c r="D818" s="51"/>
      <c r="E818" s="51"/>
      <c r="F818" s="51"/>
      <c r="G818" s="51"/>
      <c r="H818" s="52"/>
      <c r="I818" s="67">
        <f>ROUND(I817*(BDI/100),2)</f>
        <v>32.74</v>
      </c>
      <c r="J818" s="68"/>
    </row>
    <row r="819" spans="1:18">
      <c r="A819" s="50" t="str">
        <f>"TOTAL COM BDI - "&amp;B812</f>
        <v>TOTAL COM BDI - 86909</v>
      </c>
      <c r="B819" s="51"/>
      <c r="C819" s="51"/>
      <c r="D819" s="51"/>
      <c r="E819" s="51"/>
      <c r="F819" s="51"/>
      <c r="G819" s="51"/>
      <c r="H819" s="52"/>
      <c r="I819" s="67">
        <f>SUM(I817:I818)</f>
        <v>171.81</v>
      </c>
      <c r="J819" s="68"/>
    </row>
    <row r="821" spans="1:18">
      <c r="A821" s="9" t="s">
        <v>2646</v>
      </c>
      <c r="B821" s="9" t="s">
        <v>102</v>
      </c>
      <c r="C821" s="9" t="s">
        <v>103</v>
      </c>
      <c r="D821" s="9" t="s">
        <v>36</v>
      </c>
      <c r="E821" s="9" t="s">
        <v>104</v>
      </c>
      <c r="F821" s="9" t="s">
        <v>788</v>
      </c>
      <c r="G821" s="63" t="s">
        <v>2647</v>
      </c>
      <c r="H821" s="64"/>
      <c r="I821" s="63" t="s">
        <v>24</v>
      </c>
      <c r="J821" s="64"/>
    </row>
    <row r="822" spans="1:18" ht="45">
      <c r="A822" s="21" t="s">
        <v>2715</v>
      </c>
      <c r="B822" s="21">
        <v>86915</v>
      </c>
      <c r="C822" s="21" t="str">
        <f>VLOOKUP(B822,S!$A:$G,2,FALSE)</f>
        <v>SINAPI</v>
      </c>
      <c r="D822" s="22" t="str">
        <f>VLOOKUP(B822,S!$A:$G,3,FALSE)</f>
        <v>TORNEIRA CROMADA DE MESA, 1/2" OU 3/4", PARA LAVATÓRIO, PADRÃO MÉDIO - FORNECIMENTO E INSTALAÇÃO. AF_01/2020</v>
      </c>
      <c r="E822" s="21" t="str">
        <f>VLOOKUP(B822,S!$A:$G,4,FALSE)</f>
        <v>UN</v>
      </c>
      <c r="F822" s="21"/>
      <c r="G822" s="65">
        <f>I827</f>
        <v>153.41000000000003</v>
      </c>
      <c r="H822" s="66"/>
      <c r="I822" s="65"/>
      <c r="J822" s="66"/>
      <c r="K822" s="30">
        <f>VLOOKUP(B822,S!A:G,5,FALSE)</f>
        <v>153.41</v>
      </c>
      <c r="L822" s="21" t="str">
        <f>IF(K822=G822,"OK, CONFORME TABELA",IF(G822&gt;K822,"ACIMA DA TABELA: ","ABAIXO DA TABELA: ")&amp;TRUNC((G822*100)/K822,2)&amp;" %")</f>
        <v>OK, CONFORME TABELA</v>
      </c>
    </row>
    <row r="823" spans="1:18">
      <c r="A823" s="11" t="s">
        <v>2650</v>
      </c>
      <c r="B823" s="11">
        <v>88316</v>
      </c>
      <c r="C823" s="11" t="str">
        <f>VLOOKUP(B823,IF(A823="COMPOSICAO",S!$A:$E,I!$A:$E),2,FALSE)</f>
        <v>SINAPI</v>
      </c>
      <c r="D823" s="23" t="str">
        <f>VLOOKUP(B823,IF(A823="COMPOSICAO",S!$A:$E,I!$A:$E),3,FALSE)</f>
        <v>SERVENTE COM ENCARGOS COMPLEMENTARES</v>
      </c>
      <c r="E823" s="11" t="str">
        <f>VLOOKUP(B823,IF(A823="COMPOSICAO",S!$A:$E,I!$A:$E),4,FALSE)</f>
        <v>H</v>
      </c>
      <c r="F823" s="11">
        <f>0.0303/pcf</f>
        <v>3.0300000000000001E-2</v>
      </c>
      <c r="G823" s="67">
        <f>IF(A823="COMPOSICAO",VLOOKUP("TOTAL SEM BDI - "&amp;B823,CPUAUX1!$A:$J,9,FALSE),VLOOKUP(B823,I!$A:$E,5,FALSE))</f>
        <v>21.71</v>
      </c>
      <c r="H823" s="68"/>
      <c r="I823" s="67">
        <f>TRUNC(F823*G823,2)</f>
        <v>0.65</v>
      </c>
      <c r="J823" s="68"/>
      <c r="M823" s="11">
        <f>B823</f>
        <v>88316</v>
      </c>
      <c r="N823" s="18">
        <f>SUMIF(ORCAMENTO!B:B,B822,ORCAMENTO!F:F)</f>
        <v>15</v>
      </c>
      <c r="O823" s="11">
        <f>F823*N823</f>
        <v>0.45450000000000002</v>
      </c>
      <c r="Q823" s="11">
        <f ca="1">IFERROR(SUMIF(CO!B:B,B822,OFFSET(CO!F:F,0,(4+MATCH(ETAPA,CO!$J$10:$BL$10,0)))),0)</f>
        <v>0</v>
      </c>
      <c r="R823" s="11">
        <f ca="1">F823*Q823</f>
        <v>0</v>
      </c>
    </row>
    <row r="824" spans="1:18" ht="30">
      <c r="A824" s="11" t="s">
        <v>2650</v>
      </c>
      <c r="B824" s="11">
        <v>88267</v>
      </c>
      <c r="C824" s="11" t="str">
        <f>VLOOKUP(B824,IF(A824="COMPOSICAO",S!$A:$E,I!$A:$E),2,FALSE)</f>
        <v>SINAPI</v>
      </c>
      <c r="D824" s="23" t="str">
        <f>VLOOKUP(B824,IF(A824="COMPOSICAO",S!$A:$E,I!$A:$E),3,FALSE)</f>
        <v>ENCANADOR OU BOMBEIRO HIDRÁULICO COM ENCARGOS COMPLEMENTARES</v>
      </c>
      <c r="E824" s="11" t="str">
        <f>VLOOKUP(B824,IF(A824="COMPOSICAO",S!$A:$E,I!$A:$E),4,FALSE)</f>
        <v>H</v>
      </c>
      <c r="F824" s="11">
        <f>0.096/pcf</f>
        <v>9.6000000000000002E-2</v>
      </c>
      <c r="G824" s="67">
        <f>IF(A824="COMPOSICAO",VLOOKUP("TOTAL SEM BDI - "&amp;B824,CPUAUX1!$A:$J,9,FALSE),VLOOKUP(B824,I!$A:$E,5,FALSE))</f>
        <v>26.669999999999998</v>
      </c>
      <c r="H824" s="68"/>
      <c r="I824" s="67">
        <f>TRUNC(F824*G824,2)</f>
        <v>2.56</v>
      </c>
      <c r="J824" s="68"/>
      <c r="M824" s="11">
        <f>B824</f>
        <v>88267</v>
      </c>
      <c r="N824" s="18">
        <f>SUMIF(ORCAMENTO!B:B,B822,ORCAMENTO!F:F)</f>
        <v>15</v>
      </c>
      <c r="O824" s="11">
        <f>F824*N824</f>
        <v>1.44</v>
      </c>
      <c r="Q824" s="11">
        <f ca="1">IFERROR(SUMIF(CO!B:B,B822,OFFSET(CO!F:F,0,(4+MATCH(ETAPA,CO!$J$10:$BL$10,0)))),0)</f>
        <v>0</v>
      </c>
      <c r="R824" s="11">
        <f ca="1">F824*Q824</f>
        <v>0</v>
      </c>
    </row>
    <row r="825" spans="1:18" ht="30">
      <c r="A825" s="11" t="s">
        <v>2652</v>
      </c>
      <c r="B825" s="11">
        <v>36791</v>
      </c>
      <c r="C825" s="11" t="str">
        <f>VLOOKUP(B825,IF(A825="COMPOSICAO",S!$A:$E,I!$A:$E),2,FALSE)</f>
        <v>SINAPI</v>
      </c>
      <c r="D825" s="23" t="str">
        <f>VLOOKUP(B825,IF(A825="COMPOSICAO",S!$A:$E,I!$A:$E),3,FALSE)</f>
        <v>TORNEIRA METALICA CROMADA DE MESA PARA LAVATORIO, BICA ALTA, COM AREJADOR</v>
      </c>
      <c r="E825" s="11" t="str">
        <f>VLOOKUP(B825,IF(A825="COMPOSICAO",S!$A:$E,I!$A:$E),4,FALSE)</f>
        <v>UN</v>
      </c>
      <c r="F825" s="11">
        <v>1</v>
      </c>
      <c r="G825" s="67">
        <f>IF(A825="COMPOSICAO",VLOOKUP("TOTAL SEM BDI - "&amp;B825,CPUAUX1!$A:$J,9,FALSE),VLOOKUP(B825,I!$A:$E,5,FALSE))</f>
        <v>150.12</v>
      </c>
      <c r="H825" s="68"/>
      <c r="I825" s="67">
        <f>TRUNC(F825*G825,2)</f>
        <v>150.12</v>
      </c>
      <c r="J825" s="68"/>
      <c r="M825" s="11">
        <f>B825</f>
        <v>36791</v>
      </c>
      <c r="N825" s="18">
        <f>SUMIF(ORCAMENTO!B:B,B822,ORCAMENTO!F:F)</f>
        <v>15</v>
      </c>
      <c r="O825" s="11">
        <f>F825*N825</f>
        <v>15</v>
      </c>
      <c r="Q825" s="11">
        <f ca="1">IFERROR(SUMIF(CO!B:B,B822,OFFSET(CO!F:F,0,(4+MATCH(ETAPA,CO!$J$10:$BL$10,0)))),0)</f>
        <v>0</v>
      </c>
      <c r="R825" s="11">
        <f ca="1">F825*Q825</f>
        <v>0</v>
      </c>
    </row>
    <row r="826" spans="1:18">
      <c r="A826" s="11" t="s">
        <v>2652</v>
      </c>
      <c r="B826" s="11">
        <v>3146</v>
      </c>
      <c r="C826" s="11" t="str">
        <f>VLOOKUP(B826,IF(A826="COMPOSICAO",S!$A:$E,I!$A:$E),2,FALSE)</f>
        <v>SINAPI</v>
      </c>
      <c r="D826" s="23" t="str">
        <f>VLOOKUP(B826,IF(A826="COMPOSICAO",S!$A:$E,I!$A:$E),3,FALSE)</f>
        <v>FITA VEDA ROSCA EM ROLOS DE 18 MM X 10 M (L X C)</v>
      </c>
      <c r="E826" s="11" t="str">
        <f>VLOOKUP(B826,IF(A826="COMPOSICAO",S!$A:$E,I!$A:$E),4,FALSE)</f>
        <v>UN</v>
      </c>
      <c r="F826" s="11">
        <v>2.1000000000000001E-2</v>
      </c>
      <c r="G826" s="67">
        <f>IF(A826="COMPOSICAO",VLOOKUP("TOTAL SEM BDI - "&amp;B826,CPUAUX1!$A:$J,9,FALSE),VLOOKUP(B826,I!$A:$E,5,FALSE))</f>
        <v>4.1399999999999997</v>
      </c>
      <c r="H826" s="68"/>
      <c r="I826" s="67">
        <f>TRUNC(F826*G826,2)</f>
        <v>0.08</v>
      </c>
      <c r="J826" s="68"/>
      <c r="M826" s="11">
        <f>B826</f>
        <v>3146</v>
      </c>
      <c r="N826" s="18">
        <f>SUMIF(ORCAMENTO!B:B,B822,ORCAMENTO!F:F)</f>
        <v>15</v>
      </c>
      <c r="O826" s="11">
        <f>F826*N826</f>
        <v>0.315</v>
      </c>
      <c r="Q826" s="11">
        <f ca="1">IFERROR(SUMIF(CO!B:B,B822,OFFSET(CO!F:F,0,(4+MATCH(ETAPA,CO!$J$10:$BL$10,0)))),0)</f>
        <v>0</v>
      </c>
      <c r="R826" s="11">
        <f ca="1">F826*Q826</f>
        <v>0</v>
      </c>
    </row>
    <row r="827" spans="1:18">
      <c r="A827" s="50" t="str">
        <f>"TOTAL SEM BDI - "&amp;B822</f>
        <v>TOTAL SEM BDI - 86915</v>
      </c>
      <c r="B827" s="51"/>
      <c r="C827" s="51"/>
      <c r="D827" s="51"/>
      <c r="E827" s="51"/>
      <c r="F827" s="51"/>
      <c r="G827" s="51"/>
      <c r="H827" s="52"/>
      <c r="I827" s="67">
        <f>SUM(I822:I826)</f>
        <v>153.41000000000003</v>
      </c>
      <c r="J827" s="68"/>
    </row>
    <row r="828" spans="1:18">
      <c r="A828" s="50" t="str">
        <f>"TAXA DE BDI ("&amp;TEXT(BDI,"00,00")&amp;" %)"</f>
        <v>TAXA DE BDI (23,54 %)</v>
      </c>
      <c r="B828" s="51"/>
      <c r="C828" s="51"/>
      <c r="D828" s="51"/>
      <c r="E828" s="51"/>
      <c r="F828" s="51"/>
      <c r="G828" s="51"/>
      <c r="H828" s="52"/>
      <c r="I828" s="67">
        <f>ROUND(I827*(BDI/100),2)</f>
        <v>36.11</v>
      </c>
      <c r="J828" s="68"/>
    </row>
    <row r="829" spans="1:18">
      <c r="A829" s="50" t="str">
        <f>"TOTAL COM BDI - "&amp;B822</f>
        <v>TOTAL COM BDI - 86915</v>
      </c>
      <c r="B829" s="51"/>
      <c r="C829" s="51"/>
      <c r="D829" s="51"/>
      <c r="E829" s="51"/>
      <c r="F829" s="51"/>
      <c r="G829" s="51"/>
      <c r="H829" s="52"/>
      <c r="I829" s="67">
        <f>SUM(I827:I828)</f>
        <v>189.52000000000004</v>
      </c>
      <c r="J829" s="68"/>
    </row>
    <row r="831" spans="1:18">
      <c r="A831" s="9" t="s">
        <v>2646</v>
      </c>
      <c r="B831" s="9" t="s">
        <v>102</v>
      </c>
      <c r="C831" s="9" t="s">
        <v>103</v>
      </c>
      <c r="D831" s="9" t="s">
        <v>36</v>
      </c>
      <c r="E831" s="9" t="s">
        <v>104</v>
      </c>
      <c r="F831" s="9" t="s">
        <v>788</v>
      </c>
      <c r="G831" s="63" t="s">
        <v>2647</v>
      </c>
      <c r="H831" s="64"/>
      <c r="I831" s="63" t="s">
        <v>24</v>
      </c>
      <c r="J831" s="64"/>
    </row>
    <row r="832" spans="1:18" ht="45">
      <c r="A832" s="21" t="s">
        <v>2715</v>
      </c>
      <c r="B832" s="21">
        <v>100868</v>
      </c>
      <c r="C832" s="21" t="str">
        <f>VLOOKUP(B832,S!$A:$G,2,FALSE)</f>
        <v>SINAPI</v>
      </c>
      <c r="D832" s="22" t="str">
        <f>VLOOKUP(B832,S!$A:$G,3,FALSE)</f>
        <v>BARRA DE APOIO RETA, EM ACO INOX POLIDO, COMPRIMENTO 80 CM, FIXADA NA PAREDE - FORNECIMENTO E INSTALAÇÃO. AF_01/2020</v>
      </c>
      <c r="E832" s="21" t="str">
        <f>VLOOKUP(B832,S!$A:$G,4,FALSE)</f>
        <v>UN</v>
      </c>
      <c r="F832" s="21"/>
      <c r="G832" s="65">
        <f>I837</f>
        <v>248.79000000000002</v>
      </c>
      <c r="H832" s="66"/>
      <c r="I832" s="65"/>
      <c r="J832" s="66"/>
      <c r="K832" s="30">
        <f>VLOOKUP(B832,S!A:G,5,FALSE)</f>
        <v>248.79</v>
      </c>
      <c r="L832" s="21" t="str">
        <f>IF(K832=G832,"OK, CONFORME TABELA",IF(G832&gt;K832,"ACIMA DA TABELA: ","ABAIXO DA TABELA: ")&amp;TRUNC((G832*100)/K832,2)&amp;" %")</f>
        <v>OK, CONFORME TABELA</v>
      </c>
    </row>
    <row r="833" spans="1:18">
      <c r="A833" s="11" t="s">
        <v>2650</v>
      </c>
      <c r="B833" s="11">
        <v>88316</v>
      </c>
      <c r="C833" s="11" t="str">
        <f>VLOOKUP(B833,IF(A833="COMPOSICAO",S!$A:$E,I!$A:$E),2,FALSE)</f>
        <v>SINAPI</v>
      </c>
      <c r="D833" s="23" t="str">
        <f>VLOOKUP(B833,IF(A833="COMPOSICAO",S!$A:$E,I!$A:$E),3,FALSE)</f>
        <v>SERVENTE COM ENCARGOS COMPLEMENTARES</v>
      </c>
      <c r="E833" s="11" t="str">
        <f>VLOOKUP(B833,IF(A833="COMPOSICAO",S!$A:$E,I!$A:$E),4,FALSE)</f>
        <v>H</v>
      </c>
      <c r="F833" s="11">
        <f>0.2988/pcf</f>
        <v>0.29880000000000001</v>
      </c>
      <c r="G833" s="67">
        <f>IF(A833="COMPOSICAO",VLOOKUP("TOTAL SEM BDI - "&amp;B833,CPUAUX1!$A:$J,9,FALSE),VLOOKUP(B833,I!$A:$E,5,FALSE))</f>
        <v>21.71</v>
      </c>
      <c r="H833" s="68"/>
      <c r="I833" s="67">
        <f>TRUNC(F833*G833,2)</f>
        <v>6.48</v>
      </c>
      <c r="J833" s="68"/>
      <c r="M833" s="11">
        <f>B833</f>
        <v>88316</v>
      </c>
      <c r="N833" s="18">
        <f>SUMIF(ORCAMENTO!B:B,B832,ORCAMENTO!F:F)</f>
        <v>4</v>
      </c>
      <c r="O833" s="11">
        <f>F833*N833</f>
        <v>1.1952</v>
      </c>
      <c r="Q833" s="11">
        <f ca="1">IFERROR(SUMIF(CO!B:B,B832,OFFSET(CO!F:F,0,(4+MATCH(ETAPA,CO!$J$10:$BL$10,0)))),0)</f>
        <v>0</v>
      </c>
      <c r="R833" s="11">
        <f ca="1">F833*Q833</f>
        <v>0</v>
      </c>
    </row>
    <row r="834" spans="1:18" ht="30">
      <c r="A834" s="11" t="s">
        <v>2650</v>
      </c>
      <c r="B834" s="11">
        <v>88267</v>
      </c>
      <c r="C834" s="11" t="str">
        <f>VLOOKUP(B834,IF(A834="COMPOSICAO",S!$A:$E,I!$A:$E),2,FALSE)</f>
        <v>SINAPI</v>
      </c>
      <c r="D834" s="23" t="str">
        <f>VLOOKUP(B834,IF(A834="COMPOSICAO",S!$A:$E,I!$A:$E),3,FALSE)</f>
        <v>ENCANADOR OU BOMBEIRO HIDRÁULICO COM ENCARGOS COMPLEMENTARES</v>
      </c>
      <c r="E834" s="11" t="str">
        <f>VLOOKUP(B834,IF(A834="COMPOSICAO",S!$A:$E,I!$A:$E),4,FALSE)</f>
        <v>H</v>
      </c>
      <c r="F834" s="11">
        <f>0.9485/pcf</f>
        <v>0.94850000000000001</v>
      </c>
      <c r="G834" s="67">
        <f>IF(A834="COMPOSICAO",VLOOKUP("TOTAL SEM BDI - "&amp;B834,CPUAUX1!$A:$J,9,FALSE),VLOOKUP(B834,I!$A:$E,5,FALSE))</f>
        <v>26.669999999999998</v>
      </c>
      <c r="H834" s="68"/>
      <c r="I834" s="67">
        <f>TRUNC(F834*G834,2)</f>
        <v>25.29</v>
      </c>
      <c r="J834" s="68"/>
      <c r="M834" s="11">
        <f>B834</f>
        <v>88267</v>
      </c>
      <c r="N834" s="18">
        <f>SUMIF(ORCAMENTO!B:B,B832,ORCAMENTO!F:F)</f>
        <v>4</v>
      </c>
      <c r="O834" s="11">
        <f>F834*N834</f>
        <v>3.794</v>
      </c>
      <c r="Q834" s="11">
        <f ca="1">IFERROR(SUMIF(CO!B:B,B832,OFFSET(CO!F:F,0,(4+MATCH(ETAPA,CO!$J$10:$BL$10,0)))),0)</f>
        <v>0</v>
      </c>
      <c r="R834" s="11">
        <f ca="1">F834*Q834</f>
        <v>0</v>
      </c>
    </row>
    <row r="835" spans="1:18" ht="30">
      <c r="A835" s="11" t="s">
        <v>2652</v>
      </c>
      <c r="B835" s="11">
        <v>36081</v>
      </c>
      <c r="C835" s="11" t="str">
        <f>VLOOKUP(B835,IF(A835="COMPOSICAO",S!$A:$E,I!$A:$E),2,FALSE)</f>
        <v>SINAPI</v>
      </c>
      <c r="D835" s="23" t="str">
        <f>VLOOKUP(B835,IF(A835="COMPOSICAO",S!$A:$E,I!$A:$E),3,FALSE)</f>
        <v>BARRA DE APOIO RETA, EM ACO INOX POLIDO, COMPRIMENTO 80CM, DIAMETRO MINIMO 3 CM</v>
      </c>
      <c r="E835" s="11" t="str">
        <f>VLOOKUP(B835,IF(A835="COMPOSICAO",S!$A:$E,I!$A:$E),4,FALSE)</f>
        <v>UN</v>
      </c>
      <c r="F835" s="11">
        <v>1</v>
      </c>
      <c r="G835" s="67">
        <f>IF(A835="COMPOSICAO",VLOOKUP("TOTAL SEM BDI - "&amp;B835,CPUAUX1!$A:$J,9,FALSE),VLOOKUP(B835,I!$A:$E,5,FALSE))</f>
        <v>120</v>
      </c>
      <c r="H835" s="68"/>
      <c r="I835" s="67">
        <f>TRUNC(F835*G835,2)</f>
        <v>120</v>
      </c>
      <c r="J835" s="68"/>
      <c r="M835" s="11">
        <f>B835</f>
        <v>36081</v>
      </c>
      <c r="N835" s="18">
        <f>SUMIF(ORCAMENTO!B:B,B832,ORCAMENTO!F:F)</f>
        <v>4</v>
      </c>
      <c r="O835" s="11">
        <f>F835*N835</f>
        <v>4</v>
      </c>
      <c r="Q835" s="11">
        <f ca="1">IFERROR(SUMIF(CO!B:B,B832,OFFSET(CO!F:F,0,(4+MATCH(ETAPA,CO!$J$10:$BL$10,0)))),0)</f>
        <v>0</v>
      </c>
      <c r="R835" s="11">
        <f ca="1">F835*Q835</f>
        <v>0</v>
      </c>
    </row>
    <row r="836" spans="1:18" ht="45">
      <c r="A836" s="11" t="s">
        <v>2652</v>
      </c>
      <c r="B836" s="11">
        <v>4351</v>
      </c>
      <c r="C836" s="11" t="str">
        <f>VLOOKUP(B836,IF(A836="COMPOSICAO",S!$A:$E,I!$A:$E),2,FALSE)</f>
        <v>SINAPI</v>
      </c>
      <c r="D836" s="23" t="str">
        <f>VLOOKUP(B836,IF(A836="COMPOSICAO",S!$A:$E,I!$A:$E),3,FALSE)</f>
        <v>PARAFUSO NIQUELADO 3 1/2" COM ACABAMENTO CROMADO PARA FIXAR PECA SANITARIA, INCLUI PORCA CEGA, ARRUELA E BUCHA DE NYLON TAMANHO S-8</v>
      </c>
      <c r="E836" s="11" t="str">
        <f>VLOOKUP(B836,IF(A836="COMPOSICAO",S!$A:$E,I!$A:$E),4,FALSE)</f>
        <v>UN</v>
      </c>
      <c r="F836" s="11">
        <v>6</v>
      </c>
      <c r="G836" s="67">
        <f>IF(A836="COMPOSICAO",VLOOKUP("TOTAL SEM BDI - "&amp;B836,CPUAUX1!$A:$J,9,FALSE),VLOOKUP(B836,I!$A:$E,5,FALSE))</f>
        <v>16.170000000000002</v>
      </c>
      <c r="H836" s="68"/>
      <c r="I836" s="67">
        <f>TRUNC(F836*G836,2)</f>
        <v>97.02</v>
      </c>
      <c r="J836" s="68"/>
      <c r="M836" s="11">
        <f>B836</f>
        <v>4351</v>
      </c>
      <c r="N836" s="18">
        <f>SUMIF(ORCAMENTO!B:B,B832,ORCAMENTO!F:F)</f>
        <v>4</v>
      </c>
      <c r="O836" s="11">
        <f>F836*N836</f>
        <v>24</v>
      </c>
      <c r="Q836" s="11">
        <f ca="1">IFERROR(SUMIF(CO!B:B,B832,OFFSET(CO!F:F,0,(4+MATCH(ETAPA,CO!$J$10:$BL$10,0)))),0)</f>
        <v>0</v>
      </c>
      <c r="R836" s="11">
        <f ca="1">F836*Q836</f>
        <v>0</v>
      </c>
    </row>
    <row r="837" spans="1:18">
      <c r="A837" s="50" t="str">
        <f>"TOTAL SEM BDI - "&amp;B832</f>
        <v>TOTAL SEM BDI - 100868</v>
      </c>
      <c r="B837" s="51"/>
      <c r="C837" s="51"/>
      <c r="D837" s="51"/>
      <c r="E837" s="51"/>
      <c r="F837" s="51"/>
      <c r="G837" s="51"/>
      <c r="H837" s="52"/>
      <c r="I837" s="67">
        <f>SUM(I832:I836)</f>
        <v>248.79000000000002</v>
      </c>
      <c r="J837" s="68"/>
    </row>
    <row r="838" spans="1:18">
      <c r="A838" s="50" t="str">
        <f>"TAXA DE BDI ("&amp;TEXT(BDI,"00,00")&amp;" %)"</f>
        <v>TAXA DE BDI (23,54 %)</v>
      </c>
      <c r="B838" s="51"/>
      <c r="C838" s="51"/>
      <c r="D838" s="51"/>
      <c r="E838" s="51"/>
      <c r="F838" s="51"/>
      <c r="G838" s="51"/>
      <c r="H838" s="52"/>
      <c r="I838" s="67">
        <f>ROUND(I837*(BDI/100),2)</f>
        <v>58.57</v>
      </c>
      <c r="J838" s="68"/>
    </row>
    <row r="839" spans="1:18">
      <c r="A839" s="50" t="str">
        <f>"TOTAL COM BDI - "&amp;B832</f>
        <v>TOTAL COM BDI - 100868</v>
      </c>
      <c r="B839" s="51"/>
      <c r="C839" s="51"/>
      <c r="D839" s="51"/>
      <c r="E839" s="51"/>
      <c r="F839" s="51"/>
      <c r="G839" s="51"/>
      <c r="H839" s="52"/>
      <c r="I839" s="67">
        <f>SUM(I837:I838)</f>
        <v>307.36</v>
      </c>
      <c r="J839" s="68"/>
    </row>
    <row r="841" spans="1:18">
      <c r="A841" s="9" t="s">
        <v>2646</v>
      </c>
      <c r="B841" s="9" t="s">
        <v>102</v>
      </c>
      <c r="C841" s="9" t="s">
        <v>103</v>
      </c>
      <c r="D841" s="9" t="s">
        <v>36</v>
      </c>
      <c r="E841" s="9" t="s">
        <v>104</v>
      </c>
      <c r="F841" s="9" t="s">
        <v>788</v>
      </c>
      <c r="G841" s="63" t="s">
        <v>2647</v>
      </c>
      <c r="H841" s="64"/>
      <c r="I841" s="63" t="s">
        <v>24</v>
      </c>
      <c r="J841" s="64"/>
    </row>
    <row r="842" spans="1:18" ht="45">
      <c r="A842" s="21" t="s">
        <v>2715</v>
      </c>
      <c r="B842" s="21">
        <v>100867</v>
      </c>
      <c r="C842" s="21" t="str">
        <f>VLOOKUP(B842,S!$A:$G,2,FALSE)</f>
        <v>SINAPI</v>
      </c>
      <c r="D842" s="22" t="str">
        <f>VLOOKUP(B842,S!$A:$G,3,FALSE)</f>
        <v>BARRA DE APOIO RETA, EM ACO INOX POLIDO, COMPRIMENTO 70 CM, FIXADA NA PAREDE - FORNECIMENTO E INSTALAÇÃO. AF_01/2020</v>
      </c>
      <c r="E842" s="21" t="str">
        <f>VLOOKUP(B842,S!$A:$G,4,FALSE)</f>
        <v>UN</v>
      </c>
      <c r="F842" s="21"/>
      <c r="G842" s="65">
        <f>I847</f>
        <v>241.32999999999998</v>
      </c>
      <c r="H842" s="66"/>
      <c r="I842" s="65"/>
      <c r="J842" s="66"/>
      <c r="K842" s="30">
        <f>VLOOKUP(B842,S!A:G,5,FALSE)</f>
        <v>241.33</v>
      </c>
      <c r="L842" s="21" t="str">
        <f>IF(K842=G842,"OK, CONFORME TABELA",IF(G842&gt;K842,"ACIMA DA TABELA: ","ABAIXO DA TABELA: ")&amp;TRUNC((G842*100)/K842,2)&amp;" %")</f>
        <v>OK, CONFORME TABELA</v>
      </c>
    </row>
    <row r="843" spans="1:18">
      <c r="A843" s="11" t="s">
        <v>2650</v>
      </c>
      <c r="B843" s="11">
        <v>88316</v>
      </c>
      <c r="C843" s="11" t="str">
        <f>VLOOKUP(B843,IF(A843="COMPOSICAO",S!$A:$E,I!$A:$E),2,FALSE)</f>
        <v>SINAPI</v>
      </c>
      <c r="D843" s="23" t="str">
        <f>VLOOKUP(B843,IF(A843="COMPOSICAO",S!$A:$E,I!$A:$E),3,FALSE)</f>
        <v>SERVENTE COM ENCARGOS COMPLEMENTARES</v>
      </c>
      <c r="E843" s="11" t="str">
        <f>VLOOKUP(B843,IF(A843="COMPOSICAO",S!$A:$E,I!$A:$E),4,FALSE)</f>
        <v>H</v>
      </c>
      <c r="F843" s="11">
        <f>0.2988/pcf</f>
        <v>0.29880000000000001</v>
      </c>
      <c r="G843" s="67">
        <f>IF(A843="COMPOSICAO",VLOOKUP("TOTAL SEM BDI - "&amp;B843,CPUAUX1!$A:$J,9,FALSE),VLOOKUP(B843,I!$A:$E,5,FALSE))</f>
        <v>21.71</v>
      </c>
      <c r="H843" s="68"/>
      <c r="I843" s="67">
        <f>TRUNC(F843*G843,2)</f>
        <v>6.48</v>
      </c>
      <c r="J843" s="68"/>
      <c r="M843" s="11">
        <f>B843</f>
        <v>88316</v>
      </c>
      <c r="N843" s="18">
        <f>SUMIF(ORCAMENTO!B:B,B842,ORCAMENTO!F:F)</f>
        <v>3</v>
      </c>
      <c r="O843" s="11">
        <f>F843*N843</f>
        <v>0.89640000000000009</v>
      </c>
      <c r="Q843" s="11">
        <f ca="1">IFERROR(SUMIF(CO!B:B,B842,OFFSET(CO!F:F,0,(4+MATCH(ETAPA,CO!$J$10:$BL$10,0)))),0)</f>
        <v>0</v>
      </c>
      <c r="R843" s="11">
        <f ca="1">F843*Q843</f>
        <v>0</v>
      </c>
    </row>
    <row r="844" spans="1:18" ht="30">
      <c r="A844" s="11" t="s">
        <v>2650</v>
      </c>
      <c r="B844" s="11">
        <v>88267</v>
      </c>
      <c r="C844" s="11" t="str">
        <f>VLOOKUP(B844,IF(A844="COMPOSICAO",S!$A:$E,I!$A:$E),2,FALSE)</f>
        <v>SINAPI</v>
      </c>
      <c r="D844" s="23" t="str">
        <f>VLOOKUP(B844,IF(A844="COMPOSICAO",S!$A:$E,I!$A:$E),3,FALSE)</f>
        <v>ENCANADOR OU BOMBEIRO HIDRÁULICO COM ENCARGOS COMPLEMENTARES</v>
      </c>
      <c r="E844" s="11" t="str">
        <f>VLOOKUP(B844,IF(A844="COMPOSICAO",S!$A:$E,I!$A:$E),4,FALSE)</f>
        <v>H</v>
      </c>
      <c r="F844" s="11">
        <f>0.9485/pcf</f>
        <v>0.94850000000000001</v>
      </c>
      <c r="G844" s="67">
        <f>IF(A844="COMPOSICAO",VLOOKUP("TOTAL SEM BDI - "&amp;B844,CPUAUX1!$A:$J,9,FALSE),VLOOKUP(B844,I!$A:$E,5,FALSE))</f>
        <v>26.669999999999998</v>
      </c>
      <c r="H844" s="68"/>
      <c r="I844" s="67">
        <f>TRUNC(F844*G844,2)</f>
        <v>25.29</v>
      </c>
      <c r="J844" s="68"/>
      <c r="M844" s="11">
        <f>B844</f>
        <v>88267</v>
      </c>
      <c r="N844" s="18">
        <f>SUMIF(ORCAMENTO!B:B,B842,ORCAMENTO!F:F)</f>
        <v>3</v>
      </c>
      <c r="O844" s="11">
        <f>F844*N844</f>
        <v>2.8454999999999999</v>
      </c>
      <c r="Q844" s="11">
        <f ca="1">IFERROR(SUMIF(CO!B:B,B842,OFFSET(CO!F:F,0,(4+MATCH(ETAPA,CO!$J$10:$BL$10,0)))),0)</f>
        <v>0</v>
      </c>
      <c r="R844" s="11">
        <f ca="1">F844*Q844</f>
        <v>0</v>
      </c>
    </row>
    <row r="845" spans="1:18" ht="30">
      <c r="A845" s="11" t="s">
        <v>2652</v>
      </c>
      <c r="B845" s="11">
        <v>36205</v>
      </c>
      <c r="C845" s="11" t="str">
        <f>VLOOKUP(B845,IF(A845="COMPOSICAO",S!$A:$E,I!$A:$E),2,FALSE)</f>
        <v>SINAPI</v>
      </c>
      <c r="D845" s="23" t="str">
        <f>VLOOKUP(B845,IF(A845="COMPOSICAO",S!$A:$E,I!$A:$E),3,FALSE)</f>
        <v>BARRA DE APOIO RETA, EM ACO INOX POLIDO, COMPRIMENTO 70CM, DIAMETRO MINIMO 3 CM</v>
      </c>
      <c r="E845" s="11" t="str">
        <f>VLOOKUP(B845,IF(A845="COMPOSICAO",S!$A:$E,I!$A:$E),4,FALSE)</f>
        <v>UN</v>
      </c>
      <c r="F845" s="11">
        <v>1</v>
      </c>
      <c r="G845" s="67">
        <f>IF(A845="COMPOSICAO",VLOOKUP("TOTAL SEM BDI - "&amp;B845,CPUAUX1!$A:$J,9,FALSE),VLOOKUP(B845,I!$A:$E,5,FALSE))</f>
        <v>112.54</v>
      </c>
      <c r="H845" s="68"/>
      <c r="I845" s="67">
        <f>TRUNC(F845*G845,2)</f>
        <v>112.54</v>
      </c>
      <c r="J845" s="68"/>
      <c r="M845" s="11">
        <f>B845</f>
        <v>36205</v>
      </c>
      <c r="N845" s="18">
        <f>SUMIF(ORCAMENTO!B:B,B842,ORCAMENTO!F:F)</f>
        <v>3</v>
      </c>
      <c r="O845" s="11">
        <f>F845*N845</f>
        <v>3</v>
      </c>
      <c r="Q845" s="11">
        <f ca="1">IFERROR(SUMIF(CO!B:B,B842,OFFSET(CO!F:F,0,(4+MATCH(ETAPA,CO!$J$10:$BL$10,0)))),0)</f>
        <v>0</v>
      </c>
      <c r="R845" s="11">
        <f ca="1">F845*Q845</f>
        <v>0</v>
      </c>
    </row>
    <row r="846" spans="1:18" ht="45">
      <c r="A846" s="11" t="s">
        <v>2652</v>
      </c>
      <c r="B846" s="11">
        <v>4351</v>
      </c>
      <c r="C846" s="11" t="str">
        <f>VLOOKUP(B846,IF(A846="COMPOSICAO",S!$A:$E,I!$A:$E),2,FALSE)</f>
        <v>SINAPI</v>
      </c>
      <c r="D846" s="23" t="str">
        <f>VLOOKUP(B846,IF(A846="COMPOSICAO",S!$A:$E,I!$A:$E),3,FALSE)</f>
        <v>PARAFUSO NIQUELADO 3 1/2" COM ACABAMENTO CROMADO PARA FIXAR PECA SANITARIA, INCLUI PORCA CEGA, ARRUELA E BUCHA DE NYLON TAMANHO S-8</v>
      </c>
      <c r="E846" s="11" t="str">
        <f>VLOOKUP(B846,IF(A846="COMPOSICAO",S!$A:$E,I!$A:$E),4,FALSE)</f>
        <v>UN</v>
      </c>
      <c r="F846" s="11">
        <v>6</v>
      </c>
      <c r="G846" s="67">
        <f>IF(A846="COMPOSICAO",VLOOKUP("TOTAL SEM BDI - "&amp;B846,CPUAUX1!$A:$J,9,FALSE),VLOOKUP(B846,I!$A:$E,5,FALSE))</f>
        <v>16.170000000000002</v>
      </c>
      <c r="H846" s="68"/>
      <c r="I846" s="67">
        <f>TRUNC(F846*G846,2)</f>
        <v>97.02</v>
      </c>
      <c r="J846" s="68"/>
      <c r="M846" s="11">
        <f>B846</f>
        <v>4351</v>
      </c>
      <c r="N846" s="18">
        <f>SUMIF(ORCAMENTO!B:B,B842,ORCAMENTO!F:F)</f>
        <v>3</v>
      </c>
      <c r="O846" s="11">
        <f>F846*N846</f>
        <v>18</v>
      </c>
      <c r="Q846" s="11">
        <f ca="1">IFERROR(SUMIF(CO!B:B,B842,OFFSET(CO!F:F,0,(4+MATCH(ETAPA,CO!$J$10:$BL$10,0)))),0)</f>
        <v>0</v>
      </c>
      <c r="R846" s="11">
        <f ca="1">F846*Q846</f>
        <v>0</v>
      </c>
    </row>
    <row r="847" spans="1:18">
      <c r="A847" s="50" t="str">
        <f>"TOTAL SEM BDI - "&amp;B842</f>
        <v>TOTAL SEM BDI - 100867</v>
      </c>
      <c r="B847" s="51"/>
      <c r="C847" s="51"/>
      <c r="D847" s="51"/>
      <c r="E847" s="51"/>
      <c r="F847" s="51"/>
      <c r="G847" s="51"/>
      <c r="H847" s="52"/>
      <c r="I847" s="67">
        <f>SUM(I842:I846)</f>
        <v>241.32999999999998</v>
      </c>
      <c r="J847" s="68"/>
    </row>
    <row r="848" spans="1:18">
      <c r="A848" s="50" t="str">
        <f>"TAXA DE BDI ("&amp;TEXT(BDI,"00,00")&amp;" %)"</f>
        <v>TAXA DE BDI (23,54 %)</v>
      </c>
      <c r="B848" s="51"/>
      <c r="C848" s="51"/>
      <c r="D848" s="51"/>
      <c r="E848" s="51"/>
      <c r="F848" s="51"/>
      <c r="G848" s="51"/>
      <c r="H848" s="52"/>
      <c r="I848" s="67">
        <f>ROUND(I847*(BDI/100),2)</f>
        <v>56.81</v>
      </c>
      <c r="J848" s="68"/>
    </row>
    <row r="849" spans="1:18">
      <c r="A849" s="50" t="str">
        <f>"TOTAL COM BDI - "&amp;B842</f>
        <v>TOTAL COM BDI - 100867</v>
      </c>
      <c r="B849" s="51"/>
      <c r="C849" s="51"/>
      <c r="D849" s="51"/>
      <c r="E849" s="51"/>
      <c r="F849" s="51"/>
      <c r="G849" s="51"/>
      <c r="H849" s="52"/>
      <c r="I849" s="67">
        <f>SUM(I847:I848)</f>
        <v>298.14</v>
      </c>
      <c r="J849" s="68"/>
    </row>
    <row r="851" spans="1:18">
      <c r="A851" s="9" t="s">
        <v>2646</v>
      </c>
      <c r="B851" s="9" t="s">
        <v>102</v>
      </c>
      <c r="C851" s="9" t="s">
        <v>103</v>
      </c>
      <c r="D851" s="9" t="s">
        <v>36</v>
      </c>
      <c r="E851" s="9" t="s">
        <v>104</v>
      </c>
      <c r="F851" s="9" t="s">
        <v>788</v>
      </c>
      <c r="G851" s="63" t="s">
        <v>2647</v>
      </c>
      <c r="H851" s="64"/>
      <c r="I851" s="63" t="s">
        <v>24</v>
      </c>
      <c r="J851" s="64"/>
    </row>
    <row r="852" spans="1:18" ht="45">
      <c r="A852" s="21" t="s">
        <v>2715</v>
      </c>
      <c r="B852" s="21">
        <v>100863</v>
      </c>
      <c r="C852" s="21" t="str">
        <f>VLOOKUP(B852,S!$A:$G,2,FALSE)</f>
        <v>SINAPI</v>
      </c>
      <c r="D852" s="22" t="str">
        <f>VLOOKUP(B852,S!$A:$G,3,FALSE)</f>
        <v>BARRA DE APOIO EM "L", EM ACO INOX POLIDO 70 X 70 CM, FIXADA NA PAREDE - FORNECIMENTO E INSTALACAO. AF_01/2020</v>
      </c>
      <c r="E852" s="21" t="str">
        <f>VLOOKUP(B852,S!$A:$G,4,FALSE)</f>
        <v>UN</v>
      </c>
      <c r="F852" s="21"/>
      <c r="G852" s="65">
        <f>I857</f>
        <v>423.37</v>
      </c>
      <c r="H852" s="66"/>
      <c r="I852" s="65"/>
      <c r="J852" s="66"/>
      <c r="K852" s="30">
        <f>VLOOKUP(B852,S!A:G,5,FALSE)</f>
        <v>423.37</v>
      </c>
      <c r="L852" s="21" t="str">
        <f>IF(K852=G852,"OK, CONFORME TABELA",IF(G852&gt;K852,"ACIMA DA TABELA: ","ABAIXO DA TABELA: ")&amp;TRUNC((G852*100)/K852,2)&amp;" %")</f>
        <v>OK, CONFORME TABELA</v>
      </c>
    </row>
    <row r="853" spans="1:18">
      <c r="A853" s="11" t="s">
        <v>2650</v>
      </c>
      <c r="B853" s="11">
        <v>88316</v>
      </c>
      <c r="C853" s="11" t="str">
        <f>VLOOKUP(B853,IF(A853="COMPOSICAO",S!$A:$E,I!$A:$E),2,FALSE)</f>
        <v>SINAPI</v>
      </c>
      <c r="D853" s="23" t="str">
        <f>VLOOKUP(B853,IF(A853="COMPOSICAO",S!$A:$E,I!$A:$E),3,FALSE)</f>
        <v>SERVENTE COM ENCARGOS COMPLEMENTARES</v>
      </c>
      <c r="E853" s="11" t="str">
        <f>VLOOKUP(B853,IF(A853="COMPOSICAO",S!$A:$E,I!$A:$E),4,FALSE)</f>
        <v>H</v>
      </c>
      <c r="F853" s="11">
        <f>0.4483/pcf</f>
        <v>0.44829999999999998</v>
      </c>
      <c r="G853" s="67">
        <f>IF(A853="COMPOSICAO",VLOOKUP("TOTAL SEM BDI - "&amp;B853,CPUAUX1!$A:$J,9,FALSE),VLOOKUP(B853,I!$A:$E,5,FALSE))</f>
        <v>21.71</v>
      </c>
      <c r="H853" s="68"/>
      <c r="I853" s="67">
        <f>TRUNC(F853*G853,2)</f>
        <v>9.73</v>
      </c>
      <c r="J853" s="68"/>
      <c r="M853" s="11">
        <f>B853</f>
        <v>88316</v>
      </c>
      <c r="N853" s="18">
        <f>SUMIF(ORCAMENTO!B:B,B852,ORCAMENTO!F:F)</f>
        <v>2</v>
      </c>
      <c r="O853" s="11">
        <f>F853*N853</f>
        <v>0.89659999999999995</v>
      </c>
      <c r="Q853" s="11">
        <f ca="1">IFERROR(SUMIF(CO!B:B,B852,OFFSET(CO!F:F,0,(4+MATCH(ETAPA,CO!$J$10:$BL$10,0)))),0)</f>
        <v>0</v>
      </c>
      <c r="R853" s="11">
        <f ca="1">F853*Q853</f>
        <v>0</v>
      </c>
    </row>
    <row r="854" spans="1:18" ht="30">
      <c r="A854" s="11" t="s">
        <v>2650</v>
      </c>
      <c r="B854" s="11">
        <v>88267</v>
      </c>
      <c r="C854" s="11" t="str">
        <f>VLOOKUP(B854,IF(A854="COMPOSICAO",S!$A:$E,I!$A:$E),2,FALSE)</f>
        <v>SINAPI</v>
      </c>
      <c r="D854" s="23" t="str">
        <f>VLOOKUP(B854,IF(A854="COMPOSICAO",S!$A:$E,I!$A:$E),3,FALSE)</f>
        <v>ENCANADOR OU BOMBEIRO HIDRÁULICO COM ENCARGOS COMPLEMENTARES</v>
      </c>
      <c r="E854" s="11" t="str">
        <f>VLOOKUP(B854,IF(A854="COMPOSICAO",S!$A:$E,I!$A:$E),4,FALSE)</f>
        <v>H</v>
      </c>
      <c r="F854" s="11">
        <f>1.4228/pcf</f>
        <v>1.4228000000000001</v>
      </c>
      <c r="G854" s="67">
        <f>IF(A854="COMPOSICAO",VLOOKUP("TOTAL SEM BDI - "&amp;B854,CPUAUX1!$A:$J,9,FALSE),VLOOKUP(B854,I!$A:$E,5,FALSE))</f>
        <v>26.669999999999998</v>
      </c>
      <c r="H854" s="68"/>
      <c r="I854" s="67">
        <f>TRUNC(F854*G854,2)</f>
        <v>37.94</v>
      </c>
      <c r="J854" s="68"/>
      <c r="M854" s="11">
        <f>B854</f>
        <v>88267</v>
      </c>
      <c r="N854" s="18">
        <f>SUMIF(ORCAMENTO!B:B,B852,ORCAMENTO!F:F)</f>
        <v>2</v>
      </c>
      <c r="O854" s="11">
        <f>F854*N854</f>
        <v>2.8456000000000001</v>
      </c>
      <c r="Q854" s="11">
        <f ca="1">IFERROR(SUMIF(CO!B:B,B852,OFFSET(CO!F:F,0,(4+MATCH(ETAPA,CO!$J$10:$BL$10,0)))),0)</f>
        <v>0</v>
      </c>
      <c r="R854" s="11">
        <f ca="1">F854*Q854</f>
        <v>0</v>
      </c>
    </row>
    <row r="855" spans="1:18" ht="30">
      <c r="A855" s="11" t="s">
        <v>2652</v>
      </c>
      <c r="B855" s="11">
        <v>36207</v>
      </c>
      <c r="C855" s="11" t="str">
        <f>VLOOKUP(B855,IF(A855="COMPOSICAO",S!$A:$E,I!$A:$E),2,FALSE)</f>
        <v>SINAPI</v>
      </c>
      <c r="D855" s="23" t="str">
        <f>VLOOKUP(B855,IF(A855="COMPOSICAO",S!$A:$E,I!$A:$E),3,FALSE)</f>
        <v>BARRA DE APOIO EM "L", EM ACO INOX POLIDO 70 X 70 CM, DIAMETRO MINIMO 3 CM</v>
      </c>
      <c r="E855" s="11" t="str">
        <f>VLOOKUP(B855,IF(A855="COMPOSICAO",S!$A:$E,I!$A:$E),4,FALSE)</f>
        <v>UN</v>
      </c>
      <c r="F855" s="11">
        <v>1</v>
      </c>
      <c r="G855" s="67">
        <f>IF(A855="COMPOSICAO",VLOOKUP("TOTAL SEM BDI - "&amp;B855,CPUAUX1!$A:$J,9,FALSE),VLOOKUP(B855,I!$A:$E,5,FALSE))</f>
        <v>230.17</v>
      </c>
      <c r="H855" s="68"/>
      <c r="I855" s="67">
        <f>TRUNC(F855*G855,2)</f>
        <v>230.17</v>
      </c>
      <c r="J855" s="68"/>
      <c r="M855" s="11">
        <f>B855</f>
        <v>36207</v>
      </c>
      <c r="N855" s="18">
        <f>SUMIF(ORCAMENTO!B:B,B852,ORCAMENTO!F:F)</f>
        <v>2</v>
      </c>
      <c r="O855" s="11">
        <f>F855*N855</f>
        <v>2</v>
      </c>
      <c r="Q855" s="11">
        <f ca="1">IFERROR(SUMIF(CO!B:B,B852,OFFSET(CO!F:F,0,(4+MATCH(ETAPA,CO!$J$10:$BL$10,0)))),0)</f>
        <v>0</v>
      </c>
      <c r="R855" s="11">
        <f ca="1">F855*Q855</f>
        <v>0</v>
      </c>
    </row>
    <row r="856" spans="1:18" ht="45">
      <c r="A856" s="11" t="s">
        <v>2652</v>
      </c>
      <c r="B856" s="11">
        <v>4351</v>
      </c>
      <c r="C856" s="11" t="str">
        <f>VLOOKUP(B856,IF(A856="COMPOSICAO",S!$A:$E,I!$A:$E),2,FALSE)</f>
        <v>SINAPI</v>
      </c>
      <c r="D856" s="23" t="str">
        <f>VLOOKUP(B856,IF(A856="COMPOSICAO",S!$A:$E,I!$A:$E),3,FALSE)</f>
        <v>PARAFUSO NIQUELADO 3 1/2" COM ACABAMENTO CROMADO PARA FIXAR PECA SANITARIA, INCLUI PORCA CEGA, ARRUELA E BUCHA DE NYLON TAMANHO S-8</v>
      </c>
      <c r="E856" s="11" t="str">
        <f>VLOOKUP(B856,IF(A856="COMPOSICAO",S!$A:$E,I!$A:$E),4,FALSE)</f>
        <v>UN</v>
      </c>
      <c r="F856" s="11">
        <v>9</v>
      </c>
      <c r="G856" s="67">
        <f>IF(A856="COMPOSICAO",VLOOKUP("TOTAL SEM BDI - "&amp;B856,CPUAUX1!$A:$J,9,FALSE),VLOOKUP(B856,I!$A:$E,5,FALSE))</f>
        <v>16.170000000000002</v>
      </c>
      <c r="H856" s="68"/>
      <c r="I856" s="67">
        <f>TRUNC(F856*G856,2)</f>
        <v>145.53</v>
      </c>
      <c r="J856" s="68"/>
      <c r="M856" s="11">
        <f>B856</f>
        <v>4351</v>
      </c>
      <c r="N856" s="18">
        <f>SUMIF(ORCAMENTO!B:B,B852,ORCAMENTO!F:F)</f>
        <v>2</v>
      </c>
      <c r="O856" s="11">
        <f>F856*N856</f>
        <v>18</v>
      </c>
      <c r="Q856" s="11">
        <f ca="1">IFERROR(SUMIF(CO!B:B,B852,OFFSET(CO!F:F,0,(4+MATCH(ETAPA,CO!$J$10:$BL$10,0)))),0)</f>
        <v>0</v>
      </c>
      <c r="R856" s="11">
        <f ca="1">F856*Q856</f>
        <v>0</v>
      </c>
    </row>
    <row r="857" spans="1:18">
      <c r="A857" s="50" t="str">
        <f>"TOTAL SEM BDI - "&amp;B852</f>
        <v>TOTAL SEM BDI - 100863</v>
      </c>
      <c r="B857" s="51"/>
      <c r="C857" s="51"/>
      <c r="D857" s="51"/>
      <c r="E857" s="51"/>
      <c r="F857" s="51"/>
      <c r="G857" s="51"/>
      <c r="H857" s="52"/>
      <c r="I857" s="67">
        <f>SUM(I852:I856)</f>
        <v>423.37</v>
      </c>
      <c r="J857" s="68"/>
    </row>
    <row r="858" spans="1:18">
      <c r="A858" s="50" t="str">
        <f>"TAXA DE BDI ("&amp;TEXT(BDI,"00,00")&amp;" %)"</f>
        <v>TAXA DE BDI (23,54 %)</v>
      </c>
      <c r="B858" s="51"/>
      <c r="C858" s="51"/>
      <c r="D858" s="51"/>
      <c r="E858" s="51"/>
      <c r="F858" s="51"/>
      <c r="G858" s="51"/>
      <c r="H858" s="52"/>
      <c r="I858" s="67">
        <f>ROUND(I857*(BDI/100),2)</f>
        <v>99.66</v>
      </c>
      <c r="J858" s="68"/>
    </row>
    <row r="859" spans="1:18">
      <c r="A859" s="50" t="str">
        <f>"TOTAL COM BDI - "&amp;B852</f>
        <v>TOTAL COM BDI - 100863</v>
      </c>
      <c r="B859" s="51"/>
      <c r="C859" s="51"/>
      <c r="D859" s="51"/>
      <c r="E859" s="51"/>
      <c r="F859" s="51"/>
      <c r="G859" s="51"/>
      <c r="H859" s="52"/>
      <c r="I859" s="67">
        <f>SUM(I857:I858)</f>
        <v>523.03</v>
      </c>
      <c r="J859" s="68"/>
    </row>
    <row r="861" spans="1:18">
      <c r="A861" s="9" t="s">
        <v>2646</v>
      </c>
      <c r="B861" s="9" t="s">
        <v>102</v>
      </c>
      <c r="C861" s="9" t="s">
        <v>103</v>
      </c>
      <c r="D861" s="9" t="s">
        <v>36</v>
      </c>
      <c r="E861" s="9" t="s">
        <v>104</v>
      </c>
      <c r="F861" s="9" t="s">
        <v>788</v>
      </c>
      <c r="G861" s="63" t="s">
        <v>2647</v>
      </c>
      <c r="H861" s="64"/>
      <c r="I861" s="63" t="s">
        <v>24</v>
      </c>
      <c r="J861" s="64"/>
    </row>
    <row r="862" spans="1:18" ht="45">
      <c r="A862" s="21" t="s">
        <v>2715</v>
      </c>
      <c r="B862" s="21">
        <v>100866</v>
      </c>
      <c r="C862" s="21" t="str">
        <f>VLOOKUP(B862,S!$A:$G,2,FALSE)</f>
        <v>SINAPI</v>
      </c>
      <c r="D862" s="22" t="str">
        <f>VLOOKUP(B862,S!$A:$G,3,FALSE)</f>
        <v>BARRA DE APOIO RETA, EM ACO INOX POLIDO, COMPRIMENTO 60CM, FIXADA NA PAREDE - FORNECIMENTO E INSTALAÇÃO. AF_01/2020</v>
      </c>
      <c r="E862" s="21" t="str">
        <f>VLOOKUP(B862,S!$A:$G,4,FALSE)</f>
        <v>UN</v>
      </c>
      <c r="F862" s="21"/>
      <c r="G862" s="65">
        <f>I867</f>
        <v>230.12</v>
      </c>
      <c r="H862" s="66"/>
      <c r="I862" s="65"/>
      <c r="J862" s="66"/>
      <c r="K862" s="30">
        <f>VLOOKUP(B862,S!A:G,5,FALSE)</f>
        <v>230.12</v>
      </c>
      <c r="L862" s="21" t="str">
        <f>IF(K862=G862,"OK, CONFORME TABELA",IF(G862&gt;K862,"ACIMA DA TABELA: ","ABAIXO DA TABELA: ")&amp;TRUNC((G862*100)/K862,2)&amp;" %")</f>
        <v>OK, CONFORME TABELA</v>
      </c>
    </row>
    <row r="863" spans="1:18">
      <c r="A863" s="11" t="s">
        <v>2650</v>
      </c>
      <c r="B863" s="11">
        <v>88316</v>
      </c>
      <c r="C863" s="11" t="str">
        <f>VLOOKUP(B863,IF(A863="COMPOSICAO",S!$A:$E,I!$A:$E),2,FALSE)</f>
        <v>SINAPI</v>
      </c>
      <c r="D863" s="23" t="str">
        <f>VLOOKUP(B863,IF(A863="COMPOSICAO",S!$A:$E,I!$A:$E),3,FALSE)</f>
        <v>SERVENTE COM ENCARGOS COMPLEMENTARES</v>
      </c>
      <c r="E863" s="11" t="str">
        <f>VLOOKUP(B863,IF(A863="COMPOSICAO",S!$A:$E,I!$A:$E),4,FALSE)</f>
        <v>H</v>
      </c>
      <c r="F863" s="11">
        <f>0.2988/pcf</f>
        <v>0.29880000000000001</v>
      </c>
      <c r="G863" s="67">
        <f>IF(A863="COMPOSICAO",VLOOKUP("TOTAL SEM BDI - "&amp;B863,CPUAUX1!$A:$J,9,FALSE),VLOOKUP(B863,I!$A:$E,5,FALSE))</f>
        <v>21.71</v>
      </c>
      <c r="H863" s="68"/>
      <c r="I863" s="67">
        <f>TRUNC(F863*G863,2)</f>
        <v>6.48</v>
      </c>
      <c r="J863" s="68"/>
      <c r="M863" s="11">
        <f>B863</f>
        <v>88316</v>
      </c>
      <c r="N863" s="18">
        <f>SUMIF(ORCAMENTO!B:B,B862,ORCAMENTO!F:F)</f>
        <v>3</v>
      </c>
      <c r="O863" s="11">
        <f>F863*N863</f>
        <v>0.89640000000000009</v>
      </c>
      <c r="Q863" s="11">
        <f ca="1">IFERROR(SUMIF(CO!B:B,B862,OFFSET(CO!F:F,0,(4+MATCH(ETAPA,CO!$J$10:$BL$10,0)))),0)</f>
        <v>0</v>
      </c>
      <c r="R863" s="11">
        <f ca="1">F863*Q863</f>
        <v>0</v>
      </c>
    </row>
    <row r="864" spans="1:18" ht="30">
      <c r="A864" s="11" t="s">
        <v>2650</v>
      </c>
      <c r="B864" s="11">
        <v>88267</v>
      </c>
      <c r="C864" s="11" t="str">
        <f>VLOOKUP(B864,IF(A864="COMPOSICAO",S!$A:$E,I!$A:$E),2,FALSE)</f>
        <v>SINAPI</v>
      </c>
      <c r="D864" s="23" t="str">
        <f>VLOOKUP(B864,IF(A864="COMPOSICAO",S!$A:$E,I!$A:$E),3,FALSE)</f>
        <v>ENCANADOR OU BOMBEIRO HIDRÁULICO COM ENCARGOS COMPLEMENTARES</v>
      </c>
      <c r="E864" s="11" t="str">
        <f>VLOOKUP(B864,IF(A864="COMPOSICAO",S!$A:$E,I!$A:$E),4,FALSE)</f>
        <v>H</v>
      </c>
      <c r="F864" s="11">
        <f>0.9485/pcf</f>
        <v>0.94850000000000001</v>
      </c>
      <c r="G864" s="67">
        <f>IF(A864="COMPOSICAO",VLOOKUP("TOTAL SEM BDI - "&amp;B864,CPUAUX1!$A:$J,9,FALSE),VLOOKUP(B864,I!$A:$E,5,FALSE))</f>
        <v>26.669999999999998</v>
      </c>
      <c r="H864" s="68"/>
      <c r="I864" s="67">
        <f>TRUNC(F864*G864,2)</f>
        <v>25.29</v>
      </c>
      <c r="J864" s="68"/>
      <c r="M864" s="11">
        <f>B864</f>
        <v>88267</v>
      </c>
      <c r="N864" s="18">
        <f>SUMIF(ORCAMENTO!B:B,B862,ORCAMENTO!F:F)</f>
        <v>3</v>
      </c>
      <c r="O864" s="11">
        <f>F864*N864</f>
        <v>2.8454999999999999</v>
      </c>
      <c r="Q864" s="11">
        <f ca="1">IFERROR(SUMIF(CO!B:B,B862,OFFSET(CO!F:F,0,(4+MATCH(ETAPA,CO!$J$10:$BL$10,0)))),0)</f>
        <v>0</v>
      </c>
      <c r="R864" s="11">
        <f ca="1">F864*Q864</f>
        <v>0</v>
      </c>
    </row>
    <row r="865" spans="1:18" ht="30">
      <c r="A865" s="11" t="s">
        <v>2652</v>
      </c>
      <c r="B865" s="11">
        <v>36204</v>
      </c>
      <c r="C865" s="11" t="str">
        <f>VLOOKUP(B865,IF(A865="COMPOSICAO",S!$A:$E,I!$A:$E),2,FALSE)</f>
        <v>SINAPI</v>
      </c>
      <c r="D865" s="23" t="str">
        <f>VLOOKUP(B865,IF(A865="COMPOSICAO",S!$A:$E,I!$A:$E),3,FALSE)</f>
        <v>BARRA DE APOIO RETA, EM ACO INOX POLIDO, COMPRIMENTO 60CM, DIAMETRO MINIMO 3 CM</v>
      </c>
      <c r="E865" s="11" t="str">
        <f>VLOOKUP(B865,IF(A865="COMPOSICAO",S!$A:$E,I!$A:$E),4,FALSE)</f>
        <v>UN</v>
      </c>
      <c r="F865" s="11">
        <v>1</v>
      </c>
      <c r="G865" s="67">
        <f>IF(A865="COMPOSICAO",VLOOKUP("TOTAL SEM BDI - "&amp;B865,CPUAUX1!$A:$J,9,FALSE),VLOOKUP(B865,I!$A:$E,5,FALSE))</f>
        <v>101.33</v>
      </c>
      <c r="H865" s="68"/>
      <c r="I865" s="67">
        <f>TRUNC(F865*G865,2)</f>
        <v>101.33</v>
      </c>
      <c r="J865" s="68"/>
      <c r="M865" s="11">
        <f>B865</f>
        <v>36204</v>
      </c>
      <c r="N865" s="18">
        <f>SUMIF(ORCAMENTO!B:B,B862,ORCAMENTO!F:F)</f>
        <v>3</v>
      </c>
      <c r="O865" s="11">
        <f>F865*N865</f>
        <v>3</v>
      </c>
      <c r="Q865" s="11">
        <f ca="1">IFERROR(SUMIF(CO!B:B,B862,OFFSET(CO!F:F,0,(4+MATCH(ETAPA,CO!$J$10:$BL$10,0)))),0)</f>
        <v>0</v>
      </c>
      <c r="R865" s="11">
        <f ca="1">F865*Q865</f>
        <v>0</v>
      </c>
    </row>
    <row r="866" spans="1:18" ht="45">
      <c r="A866" s="11" t="s">
        <v>2652</v>
      </c>
      <c r="B866" s="11">
        <v>4351</v>
      </c>
      <c r="C866" s="11" t="str">
        <f>VLOOKUP(B866,IF(A866="COMPOSICAO",S!$A:$E,I!$A:$E),2,FALSE)</f>
        <v>SINAPI</v>
      </c>
      <c r="D866" s="23" t="str">
        <f>VLOOKUP(B866,IF(A866="COMPOSICAO",S!$A:$E,I!$A:$E),3,FALSE)</f>
        <v>PARAFUSO NIQUELADO 3 1/2" COM ACABAMENTO CROMADO PARA FIXAR PECA SANITARIA, INCLUI PORCA CEGA, ARRUELA E BUCHA DE NYLON TAMANHO S-8</v>
      </c>
      <c r="E866" s="11" t="str">
        <f>VLOOKUP(B866,IF(A866="COMPOSICAO",S!$A:$E,I!$A:$E),4,FALSE)</f>
        <v>UN</v>
      </c>
      <c r="F866" s="11">
        <v>6</v>
      </c>
      <c r="G866" s="67">
        <f>IF(A866="COMPOSICAO",VLOOKUP("TOTAL SEM BDI - "&amp;B866,CPUAUX1!$A:$J,9,FALSE),VLOOKUP(B866,I!$A:$E,5,FALSE))</f>
        <v>16.170000000000002</v>
      </c>
      <c r="H866" s="68"/>
      <c r="I866" s="67">
        <f>TRUNC(F866*G866,2)</f>
        <v>97.02</v>
      </c>
      <c r="J866" s="68"/>
      <c r="M866" s="11">
        <f>B866</f>
        <v>4351</v>
      </c>
      <c r="N866" s="18">
        <f>SUMIF(ORCAMENTO!B:B,B862,ORCAMENTO!F:F)</f>
        <v>3</v>
      </c>
      <c r="O866" s="11">
        <f>F866*N866</f>
        <v>18</v>
      </c>
      <c r="Q866" s="11">
        <f ca="1">IFERROR(SUMIF(CO!B:B,B862,OFFSET(CO!F:F,0,(4+MATCH(ETAPA,CO!$J$10:$BL$10,0)))),0)</f>
        <v>0</v>
      </c>
      <c r="R866" s="11">
        <f ca="1">F866*Q866</f>
        <v>0</v>
      </c>
    </row>
    <row r="867" spans="1:18">
      <c r="A867" s="50" t="str">
        <f>"TOTAL SEM BDI - "&amp;B862</f>
        <v>TOTAL SEM BDI - 100866</v>
      </c>
      <c r="B867" s="51"/>
      <c r="C867" s="51"/>
      <c r="D867" s="51"/>
      <c r="E867" s="51"/>
      <c r="F867" s="51"/>
      <c r="G867" s="51"/>
      <c r="H867" s="52"/>
      <c r="I867" s="67">
        <f>SUM(I862:I866)</f>
        <v>230.12</v>
      </c>
      <c r="J867" s="68"/>
    </row>
    <row r="868" spans="1:18">
      <c r="A868" s="50" t="str">
        <f>"TAXA DE BDI ("&amp;TEXT(BDI,"00,00")&amp;" %)"</f>
        <v>TAXA DE BDI (23,54 %)</v>
      </c>
      <c r="B868" s="51"/>
      <c r="C868" s="51"/>
      <c r="D868" s="51"/>
      <c r="E868" s="51"/>
      <c r="F868" s="51"/>
      <c r="G868" s="51"/>
      <c r="H868" s="52"/>
      <c r="I868" s="67">
        <f>ROUND(I867*(BDI/100),2)</f>
        <v>54.17</v>
      </c>
      <c r="J868" s="68"/>
    </row>
    <row r="869" spans="1:18">
      <c r="A869" s="50" t="str">
        <f>"TOTAL COM BDI - "&amp;B862</f>
        <v>TOTAL COM BDI - 100866</v>
      </c>
      <c r="B869" s="51"/>
      <c r="C869" s="51"/>
      <c r="D869" s="51"/>
      <c r="E869" s="51"/>
      <c r="F869" s="51"/>
      <c r="G869" s="51"/>
      <c r="H869" s="52"/>
      <c r="I869" s="67">
        <f>SUM(I867:I868)</f>
        <v>284.29000000000002</v>
      </c>
      <c r="J869" s="68"/>
    </row>
    <row r="871" spans="1:18">
      <c r="A871" s="9" t="s">
        <v>2646</v>
      </c>
      <c r="B871" s="9" t="s">
        <v>102</v>
      </c>
      <c r="C871" s="9" t="s">
        <v>103</v>
      </c>
      <c r="D871" s="9" t="s">
        <v>36</v>
      </c>
      <c r="E871" s="9" t="s">
        <v>104</v>
      </c>
      <c r="F871" s="9" t="s">
        <v>788</v>
      </c>
      <c r="G871" s="63" t="s">
        <v>2647</v>
      </c>
      <c r="H871" s="64"/>
      <c r="I871" s="63" t="s">
        <v>24</v>
      </c>
      <c r="J871" s="64"/>
    </row>
    <row r="872" spans="1:18" ht="30">
      <c r="A872" s="21" t="s">
        <v>2716</v>
      </c>
      <c r="B872" s="21">
        <v>88485</v>
      </c>
      <c r="C872" s="21" t="str">
        <f>VLOOKUP(B872,S!$A:$G,2,FALSE)</f>
        <v>SINAPI</v>
      </c>
      <c r="D872" s="22" t="str">
        <f>VLOOKUP(B872,S!$A:$G,3,FALSE)</f>
        <v>FUNDO SELADOR ACRÍLICO, APLICAÇÃO MANUAL EM PAREDE, UMA DEMÃO. AF_04/2023</v>
      </c>
      <c r="E872" s="21" t="str">
        <f>VLOOKUP(B872,S!$A:$G,4,FALSE)</f>
        <v>M2</v>
      </c>
      <c r="F872" s="21"/>
      <c r="G872" s="65">
        <f>I876</f>
        <v>3.97</v>
      </c>
      <c r="H872" s="66"/>
      <c r="I872" s="65"/>
      <c r="J872" s="66"/>
      <c r="K872" s="30">
        <f>VLOOKUP(B872,S!A:G,5,FALSE)</f>
        <v>3.97</v>
      </c>
      <c r="L872" s="21" t="str">
        <f>IF(K872=G872,"OK, CONFORME TABELA",IF(G872&gt;K872,"ACIMA DA TABELA: ","ABAIXO DA TABELA: ")&amp;TRUNC((G872*100)/K872,2)&amp;" %")</f>
        <v>OK, CONFORME TABELA</v>
      </c>
    </row>
    <row r="873" spans="1:18">
      <c r="A873" s="11" t="s">
        <v>2650</v>
      </c>
      <c r="B873" s="11">
        <v>88316</v>
      </c>
      <c r="C873" s="11" t="str">
        <f>VLOOKUP(B873,IF(A873="COMPOSICAO",S!$A:$E,I!$A:$E),2,FALSE)</f>
        <v>SINAPI</v>
      </c>
      <c r="D873" s="23" t="str">
        <f>VLOOKUP(B873,IF(A873="COMPOSICAO",S!$A:$E,I!$A:$E),3,FALSE)</f>
        <v>SERVENTE COM ENCARGOS COMPLEMENTARES</v>
      </c>
      <c r="E873" s="11" t="str">
        <f>VLOOKUP(B873,IF(A873="COMPOSICAO",S!$A:$E,I!$A:$E),4,FALSE)</f>
        <v>H</v>
      </c>
      <c r="F873" s="11">
        <f>0.0222/pcf</f>
        <v>2.2200000000000001E-2</v>
      </c>
      <c r="G873" s="67">
        <f>IF(A873="COMPOSICAO",VLOOKUP("TOTAL SEM BDI - "&amp;B873,CPUAUX1!$A:$J,9,FALSE),VLOOKUP(B873,I!$A:$E,5,FALSE))</f>
        <v>21.71</v>
      </c>
      <c r="H873" s="68"/>
      <c r="I873" s="67">
        <f>TRUNC(F873*G873,2)</f>
        <v>0.48</v>
      </c>
      <c r="J873" s="68"/>
      <c r="M873" s="11">
        <f>B873</f>
        <v>88316</v>
      </c>
      <c r="N873" s="18">
        <f>SUMIF(ORCAMENTO!B:B,B872,ORCAMENTO!F:F)</f>
        <v>2534.54</v>
      </c>
      <c r="O873" s="11">
        <f>F873*N873</f>
        <v>56.266787999999998</v>
      </c>
      <c r="Q873" s="11">
        <f ca="1">IFERROR(SUMIF(CO!B:B,B872,OFFSET(CO!F:F,0,(4+MATCH(ETAPA,CO!$J$10:$BL$10,0)))),0)</f>
        <v>0</v>
      </c>
      <c r="R873" s="11">
        <f ca="1">F873*Q873</f>
        <v>0</v>
      </c>
    </row>
    <row r="874" spans="1:18">
      <c r="A874" s="11" t="s">
        <v>2650</v>
      </c>
      <c r="B874" s="11">
        <v>88310</v>
      </c>
      <c r="C874" s="11" t="str">
        <f>VLOOKUP(B874,IF(A874="COMPOSICAO",S!$A:$E,I!$A:$E),2,FALSE)</f>
        <v>SINAPI</v>
      </c>
      <c r="D874" s="23" t="str">
        <f>VLOOKUP(B874,IF(A874="COMPOSICAO",S!$A:$E,I!$A:$E),3,FALSE)</f>
        <v>PINTOR COM ENCARGOS COMPLEMENTARES</v>
      </c>
      <c r="E874" s="11" t="str">
        <f>VLOOKUP(B874,IF(A874="COMPOSICAO",S!$A:$E,I!$A:$E),4,FALSE)</f>
        <v>H</v>
      </c>
      <c r="F874" s="11">
        <f>0.0666/pcf</f>
        <v>6.6600000000000006E-2</v>
      </c>
      <c r="G874" s="67">
        <f>IF(A874="COMPOSICAO",VLOOKUP("TOTAL SEM BDI - "&amp;B874,CPUAUX1!$A:$J,9,FALSE),VLOOKUP(B874,I!$A:$E,5,FALSE))</f>
        <v>29.069999999999997</v>
      </c>
      <c r="H874" s="68"/>
      <c r="I874" s="67">
        <f>TRUNC(F874*G874,2)</f>
        <v>1.93</v>
      </c>
      <c r="J874" s="68"/>
      <c r="M874" s="11">
        <f>B874</f>
        <v>88310</v>
      </c>
      <c r="N874" s="18">
        <f>SUMIF(ORCAMENTO!B:B,B872,ORCAMENTO!F:F)</f>
        <v>2534.54</v>
      </c>
      <c r="O874" s="11">
        <f>F874*N874</f>
        <v>168.800364</v>
      </c>
      <c r="Q874" s="11">
        <f ca="1">IFERROR(SUMIF(CO!B:B,B872,OFFSET(CO!F:F,0,(4+MATCH(ETAPA,CO!$J$10:$BL$10,0)))),0)</f>
        <v>0</v>
      </c>
      <c r="R874" s="11">
        <f ca="1">F874*Q874</f>
        <v>0</v>
      </c>
    </row>
    <row r="875" spans="1:18">
      <c r="A875" s="11" t="s">
        <v>2652</v>
      </c>
      <c r="B875" s="11">
        <v>6085</v>
      </c>
      <c r="C875" s="11" t="str">
        <f>VLOOKUP(B875,IF(A875="COMPOSICAO",S!$A:$E,I!$A:$E),2,FALSE)</f>
        <v>SINAPI</v>
      </c>
      <c r="D875" s="23" t="str">
        <f>VLOOKUP(B875,IF(A875="COMPOSICAO",S!$A:$E,I!$A:$E),3,FALSE)</f>
        <v>SELADOR ACRILICO OPACO PREMIUM INTERIOR/EXTERIOR</v>
      </c>
      <c r="E875" s="11" t="str">
        <f>VLOOKUP(B875,IF(A875="COMPOSICAO",S!$A:$E,I!$A:$E),4,FALSE)</f>
        <v>L</v>
      </c>
      <c r="F875" s="11">
        <v>0.1666</v>
      </c>
      <c r="G875" s="67">
        <f>IF(A875="COMPOSICAO",VLOOKUP("TOTAL SEM BDI - "&amp;B875,CPUAUX1!$A:$J,9,FALSE),VLOOKUP(B875,I!$A:$E,5,FALSE))</f>
        <v>9.4</v>
      </c>
      <c r="H875" s="68"/>
      <c r="I875" s="67">
        <f>TRUNC(F875*G875,2)</f>
        <v>1.56</v>
      </c>
      <c r="J875" s="68"/>
      <c r="M875" s="11">
        <f>B875</f>
        <v>6085</v>
      </c>
      <c r="N875" s="18">
        <f>SUMIF(ORCAMENTO!B:B,B872,ORCAMENTO!F:F)</f>
        <v>2534.54</v>
      </c>
      <c r="O875" s="11">
        <f>F875*N875</f>
        <v>422.25436400000001</v>
      </c>
      <c r="Q875" s="11">
        <f ca="1">IFERROR(SUMIF(CO!B:B,B872,OFFSET(CO!F:F,0,(4+MATCH(ETAPA,CO!$J$10:$BL$10,0)))),0)</f>
        <v>0</v>
      </c>
      <c r="R875" s="11">
        <f ca="1">F875*Q875</f>
        <v>0</v>
      </c>
    </row>
    <row r="876" spans="1:18">
      <c r="A876" s="50" t="str">
        <f>"TOTAL SEM BDI - "&amp;B872</f>
        <v>TOTAL SEM BDI - 88485</v>
      </c>
      <c r="B876" s="51"/>
      <c r="C876" s="51"/>
      <c r="D876" s="51"/>
      <c r="E876" s="51"/>
      <c r="F876" s="51"/>
      <c r="G876" s="51"/>
      <c r="H876" s="52"/>
      <c r="I876" s="67">
        <f>SUM(I872:I875)</f>
        <v>3.97</v>
      </c>
      <c r="J876" s="68"/>
    </row>
    <row r="877" spans="1:18">
      <c r="A877" s="50" t="str">
        <f>"TAXA DE BDI ("&amp;TEXT(BDI,"00,00")&amp;" %)"</f>
        <v>TAXA DE BDI (23,54 %)</v>
      </c>
      <c r="B877" s="51"/>
      <c r="C877" s="51"/>
      <c r="D877" s="51"/>
      <c r="E877" s="51"/>
      <c r="F877" s="51"/>
      <c r="G877" s="51"/>
      <c r="H877" s="52"/>
      <c r="I877" s="67">
        <f>ROUND(I876*(BDI/100),2)</f>
        <v>0.93</v>
      </c>
      <c r="J877" s="68"/>
    </row>
    <row r="878" spans="1:18">
      <c r="A878" s="50" t="str">
        <f>"TOTAL COM BDI - "&amp;B872</f>
        <v>TOTAL COM BDI - 88485</v>
      </c>
      <c r="B878" s="51"/>
      <c r="C878" s="51"/>
      <c r="D878" s="51"/>
      <c r="E878" s="51"/>
      <c r="F878" s="51"/>
      <c r="G878" s="51"/>
      <c r="H878" s="52"/>
      <c r="I878" s="67">
        <f>SUM(I876:I877)</f>
        <v>4.9000000000000004</v>
      </c>
      <c r="J878" s="68"/>
    </row>
    <row r="880" spans="1:18">
      <c r="A880" s="9" t="s">
        <v>2646</v>
      </c>
      <c r="B880" s="9" t="s">
        <v>102</v>
      </c>
      <c r="C880" s="9" t="s">
        <v>103</v>
      </c>
      <c r="D880" s="9" t="s">
        <v>36</v>
      </c>
      <c r="E880" s="9" t="s">
        <v>104</v>
      </c>
      <c r="F880" s="9" t="s">
        <v>788</v>
      </c>
      <c r="G880" s="63" t="s">
        <v>2647</v>
      </c>
      <c r="H880" s="64"/>
      <c r="I880" s="63" t="s">
        <v>24</v>
      </c>
      <c r="J880" s="64"/>
    </row>
    <row r="881" spans="1:18" ht="30">
      <c r="A881" s="21" t="s">
        <v>2716</v>
      </c>
      <c r="B881" s="21">
        <v>88495</v>
      </c>
      <c r="C881" s="21" t="str">
        <f>VLOOKUP(B881,S!$A:$G,2,FALSE)</f>
        <v>SINAPI</v>
      </c>
      <c r="D881" s="22" t="str">
        <f>VLOOKUP(B881,S!$A:$G,3,FALSE)</f>
        <v>EMASSAMENTO COM MASSA LÁTEX, APLICAÇÃO EM PAREDE, UMA DEMÃO, LIXAMENTO MANUAL. AF_04/2023</v>
      </c>
      <c r="E881" s="21" t="str">
        <f>VLOOKUP(B881,S!$A:$G,4,FALSE)</f>
        <v>M2</v>
      </c>
      <c r="F881" s="21"/>
      <c r="G881" s="65">
        <f>I886</f>
        <v>10.87</v>
      </c>
      <c r="H881" s="66"/>
      <c r="I881" s="65"/>
      <c r="J881" s="66"/>
      <c r="K881" s="30">
        <f>VLOOKUP(B881,S!A:G,5,FALSE)</f>
        <v>10.87</v>
      </c>
      <c r="L881" s="21" t="str">
        <f>IF(K881=G881,"OK, CONFORME TABELA",IF(G881&gt;K881,"ACIMA DA TABELA: ","ABAIXO DA TABELA: ")&amp;TRUNC((G881*100)/K881,2)&amp;" %")</f>
        <v>OK, CONFORME TABELA</v>
      </c>
    </row>
    <row r="882" spans="1:18">
      <c r="A882" s="11" t="s">
        <v>2650</v>
      </c>
      <c r="B882" s="11">
        <v>88316</v>
      </c>
      <c r="C882" s="11" t="str">
        <f>VLOOKUP(B882,IF(A882="COMPOSICAO",S!$A:$E,I!$A:$E),2,FALSE)</f>
        <v>SINAPI</v>
      </c>
      <c r="D882" s="23" t="str">
        <f>VLOOKUP(B882,IF(A882="COMPOSICAO",S!$A:$E,I!$A:$E),3,FALSE)</f>
        <v>SERVENTE COM ENCARGOS COMPLEMENTARES</v>
      </c>
      <c r="E882" s="11" t="str">
        <f>VLOOKUP(B882,IF(A882="COMPOSICAO",S!$A:$E,I!$A:$E),4,FALSE)</f>
        <v>H</v>
      </c>
      <c r="F882" s="11">
        <f>0.082/pcf</f>
        <v>8.2000000000000003E-2</v>
      </c>
      <c r="G882" s="67">
        <f>IF(A882="COMPOSICAO",VLOOKUP("TOTAL SEM BDI - "&amp;B882,CPUAUX1!$A:$J,9,FALSE),VLOOKUP(B882,I!$A:$E,5,FALSE))</f>
        <v>21.71</v>
      </c>
      <c r="H882" s="68"/>
      <c r="I882" s="67">
        <f>TRUNC(F882*G882,2)</f>
        <v>1.78</v>
      </c>
      <c r="J882" s="68"/>
      <c r="M882" s="11">
        <f>B882</f>
        <v>88316</v>
      </c>
      <c r="N882" s="18">
        <f>SUMIF(ORCAMENTO!B:B,B881,ORCAMENTO!F:F)</f>
        <v>2534.54</v>
      </c>
      <c r="O882" s="11">
        <f>F882*N882</f>
        <v>207.83228</v>
      </c>
      <c r="Q882" s="11">
        <f ca="1">IFERROR(SUMIF(CO!B:B,B881,OFFSET(CO!F:F,0,(4+MATCH(ETAPA,CO!$J$10:$BL$10,0)))),0)</f>
        <v>0</v>
      </c>
      <c r="R882" s="11">
        <f ca="1">F882*Q882</f>
        <v>0</v>
      </c>
    </row>
    <row r="883" spans="1:18">
      <c r="A883" s="11" t="s">
        <v>2650</v>
      </c>
      <c r="B883" s="11">
        <v>88310</v>
      </c>
      <c r="C883" s="11" t="str">
        <f>VLOOKUP(B883,IF(A883="COMPOSICAO",S!$A:$E,I!$A:$E),2,FALSE)</f>
        <v>SINAPI</v>
      </c>
      <c r="D883" s="23" t="str">
        <f>VLOOKUP(B883,IF(A883="COMPOSICAO",S!$A:$E,I!$A:$E),3,FALSE)</f>
        <v>PINTOR COM ENCARGOS COMPLEMENTARES</v>
      </c>
      <c r="E883" s="11" t="str">
        <f>VLOOKUP(B883,IF(A883="COMPOSICAO",S!$A:$E,I!$A:$E),4,FALSE)</f>
        <v>H</v>
      </c>
      <c r="F883" s="11">
        <f>0.2459/pcf</f>
        <v>0.24590000000000001</v>
      </c>
      <c r="G883" s="67">
        <f>IF(A883="COMPOSICAO",VLOOKUP("TOTAL SEM BDI - "&amp;B883,CPUAUX1!$A:$J,9,FALSE),VLOOKUP(B883,I!$A:$E,5,FALSE))</f>
        <v>29.069999999999997</v>
      </c>
      <c r="H883" s="68"/>
      <c r="I883" s="67">
        <f>TRUNC(F883*G883,2)</f>
        <v>7.14</v>
      </c>
      <c r="J883" s="68"/>
      <c r="M883" s="11">
        <f>B883</f>
        <v>88310</v>
      </c>
      <c r="N883" s="18">
        <f>SUMIF(ORCAMENTO!B:B,B881,ORCAMENTO!F:F)</f>
        <v>2534.54</v>
      </c>
      <c r="O883" s="11">
        <f>F883*N883</f>
        <v>623.24338599999999</v>
      </c>
      <c r="Q883" s="11">
        <f ca="1">IFERROR(SUMIF(CO!B:B,B881,OFFSET(CO!F:F,0,(4+MATCH(ETAPA,CO!$J$10:$BL$10,0)))),0)</f>
        <v>0</v>
      </c>
      <c r="R883" s="11">
        <f ca="1">F883*Q883</f>
        <v>0</v>
      </c>
    </row>
    <row r="884" spans="1:18">
      <c r="A884" s="11" t="s">
        <v>2652</v>
      </c>
      <c r="B884" s="11">
        <v>43626</v>
      </c>
      <c r="C884" s="11" t="str">
        <f>VLOOKUP(B884,IF(A884="COMPOSICAO",S!$A:$E,I!$A:$E),2,FALSE)</f>
        <v>SINAPI</v>
      </c>
      <c r="D884" s="23" t="str">
        <f>VLOOKUP(B884,IF(A884="COMPOSICAO",S!$A:$E,I!$A:$E),3,FALSE)</f>
        <v>MASSA CORRIDA PARA SUPERFICIES DE AMBIENTES INTERNOS</v>
      </c>
      <c r="E884" s="11" t="str">
        <f>VLOOKUP(B884,IF(A884="COMPOSICAO",S!$A:$E,I!$A:$E),4,FALSE)</f>
        <v>KG</v>
      </c>
      <c r="F884" s="11">
        <v>0.7288</v>
      </c>
      <c r="G884" s="67">
        <f>IF(A884="COMPOSICAO",VLOOKUP("TOTAL SEM BDI - "&amp;B884,CPUAUX1!$A:$J,9,FALSE),VLOOKUP(B884,I!$A:$E,5,FALSE))</f>
        <v>2.64</v>
      </c>
      <c r="H884" s="68"/>
      <c r="I884" s="67">
        <f>TRUNC(F884*G884,2)</f>
        <v>1.92</v>
      </c>
      <c r="J884" s="68"/>
      <c r="M884" s="11">
        <f>B884</f>
        <v>43626</v>
      </c>
      <c r="N884" s="18">
        <f>SUMIF(ORCAMENTO!B:B,B881,ORCAMENTO!F:F)</f>
        <v>2534.54</v>
      </c>
      <c r="O884" s="11">
        <f>F884*N884</f>
        <v>1847.1727519999999</v>
      </c>
      <c r="Q884" s="11">
        <f ca="1">IFERROR(SUMIF(CO!B:B,B881,OFFSET(CO!F:F,0,(4+MATCH(ETAPA,CO!$J$10:$BL$10,0)))),0)</f>
        <v>0</v>
      </c>
      <c r="R884" s="11">
        <f ca="1">F884*Q884</f>
        <v>0</v>
      </c>
    </row>
    <row r="885" spans="1:18" ht="30">
      <c r="A885" s="11" t="s">
        <v>2652</v>
      </c>
      <c r="B885" s="11">
        <v>3767</v>
      </c>
      <c r="C885" s="11" t="str">
        <f>VLOOKUP(B885,IF(A885="COMPOSICAO",S!$A:$E,I!$A:$E),2,FALSE)</f>
        <v>SINAPI</v>
      </c>
      <c r="D885" s="23" t="str">
        <f>VLOOKUP(B885,IF(A885="COMPOSICAO",S!$A:$E,I!$A:$E),3,FALSE)</f>
        <v>LIXA EM FOLHA PARA PAREDE OU MADEIRA, NUMERO 120, COR VERMELHA</v>
      </c>
      <c r="E885" s="11" t="str">
        <f>VLOOKUP(B885,IF(A885="COMPOSICAO",S!$A:$E,I!$A:$E),4,FALSE)</f>
        <v>UN</v>
      </c>
      <c r="F885" s="11">
        <v>4.0099999999999997E-2</v>
      </c>
      <c r="G885" s="67">
        <f>IF(A885="COMPOSICAO",VLOOKUP("TOTAL SEM BDI - "&amp;B885,CPUAUX1!$A:$J,9,FALSE),VLOOKUP(B885,I!$A:$E,5,FALSE))</f>
        <v>0.89</v>
      </c>
      <c r="H885" s="68"/>
      <c r="I885" s="67">
        <f>TRUNC(F885*G885,2)</f>
        <v>0.03</v>
      </c>
      <c r="J885" s="68"/>
      <c r="M885" s="11">
        <f>B885</f>
        <v>3767</v>
      </c>
      <c r="N885" s="18">
        <f>SUMIF(ORCAMENTO!B:B,B881,ORCAMENTO!F:F)</f>
        <v>2534.54</v>
      </c>
      <c r="O885" s="11">
        <f>F885*N885</f>
        <v>101.635054</v>
      </c>
      <c r="Q885" s="11">
        <f ca="1">IFERROR(SUMIF(CO!B:B,B881,OFFSET(CO!F:F,0,(4+MATCH(ETAPA,CO!$J$10:$BL$10,0)))),0)</f>
        <v>0</v>
      </c>
      <c r="R885" s="11">
        <f ca="1">F885*Q885</f>
        <v>0</v>
      </c>
    </row>
    <row r="886" spans="1:18">
      <c r="A886" s="50" t="str">
        <f>"TOTAL SEM BDI - "&amp;B881</f>
        <v>TOTAL SEM BDI - 88495</v>
      </c>
      <c r="B886" s="51"/>
      <c r="C886" s="51"/>
      <c r="D886" s="51"/>
      <c r="E886" s="51"/>
      <c r="F886" s="51"/>
      <c r="G886" s="51"/>
      <c r="H886" s="52"/>
      <c r="I886" s="67">
        <f>SUM(I881:I885)</f>
        <v>10.87</v>
      </c>
      <c r="J886" s="68"/>
    </row>
    <row r="887" spans="1:18">
      <c r="A887" s="50" t="str">
        <f>"TAXA DE BDI ("&amp;TEXT(BDI,"00,00")&amp;" %)"</f>
        <v>TAXA DE BDI (23,54 %)</v>
      </c>
      <c r="B887" s="51"/>
      <c r="C887" s="51"/>
      <c r="D887" s="51"/>
      <c r="E887" s="51"/>
      <c r="F887" s="51"/>
      <c r="G887" s="51"/>
      <c r="H887" s="52"/>
      <c r="I887" s="67">
        <f>ROUND(I886*(BDI/100),2)</f>
        <v>2.56</v>
      </c>
      <c r="J887" s="68"/>
    </row>
    <row r="888" spans="1:18">
      <c r="A888" s="50" t="str">
        <f>"TOTAL COM BDI - "&amp;B881</f>
        <v>TOTAL COM BDI - 88495</v>
      </c>
      <c r="B888" s="51"/>
      <c r="C888" s="51"/>
      <c r="D888" s="51"/>
      <c r="E888" s="51"/>
      <c r="F888" s="51"/>
      <c r="G888" s="51"/>
      <c r="H888" s="52"/>
      <c r="I888" s="67">
        <f>SUM(I886:I887)</f>
        <v>13.43</v>
      </c>
      <c r="J888" s="68"/>
    </row>
    <row r="890" spans="1:18">
      <c r="A890" s="9" t="s">
        <v>2646</v>
      </c>
      <c r="B890" s="9" t="s">
        <v>102</v>
      </c>
      <c r="C890" s="9" t="s">
        <v>103</v>
      </c>
      <c r="D890" s="9" t="s">
        <v>36</v>
      </c>
      <c r="E890" s="9" t="s">
        <v>104</v>
      </c>
      <c r="F890" s="9" t="s">
        <v>788</v>
      </c>
      <c r="G890" s="63" t="s">
        <v>2647</v>
      </c>
      <c r="H890" s="64"/>
      <c r="I890" s="63" t="s">
        <v>24</v>
      </c>
      <c r="J890" s="64"/>
    </row>
    <row r="891" spans="1:18" ht="30">
      <c r="A891" s="21" t="s">
        <v>2716</v>
      </c>
      <c r="B891" s="21">
        <v>88489</v>
      </c>
      <c r="C891" s="21" t="str">
        <f>VLOOKUP(B891,S!$A:$G,2,FALSE)</f>
        <v>SINAPI</v>
      </c>
      <c r="D891" s="22" t="str">
        <f>VLOOKUP(B891,S!$A:$G,3,FALSE)</f>
        <v>PINTURA LÁTEX ACRÍLICA PREMIUM, APLICAÇÃO MANUAL EM PAREDES, DUAS DEMÃOS. AF_04/2023</v>
      </c>
      <c r="E891" s="21" t="str">
        <f>VLOOKUP(B891,S!$A:$G,4,FALSE)</f>
        <v>M2</v>
      </c>
      <c r="F891" s="21"/>
      <c r="G891" s="65">
        <f>I895</f>
        <v>12.5</v>
      </c>
      <c r="H891" s="66"/>
      <c r="I891" s="65"/>
      <c r="J891" s="66"/>
      <c r="K891" s="30">
        <f>VLOOKUP(B891,S!A:G,5,FALSE)</f>
        <v>12.5</v>
      </c>
      <c r="L891" s="21" t="str">
        <f>IF(K891=G891,"OK, CONFORME TABELA",IF(G891&gt;K891,"ACIMA DA TABELA: ","ABAIXO DA TABELA: ")&amp;TRUNC((G891*100)/K891,2)&amp;" %")</f>
        <v>OK, CONFORME TABELA</v>
      </c>
    </row>
    <row r="892" spans="1:18">
      <c r="A892" s="11" t="s">
        <v>2650</v>
      </c>
      <c r="B892" s="11">
        <v>88316</v>
      </c>
      <c r="C892" s="11" t="str">
        <f>VLOOKUP(B892,IF(A892="COMPOSICAO",S!$A:$E,I!$A:$E),2,FALSE)</f>
        <v>SINAPI</v>
      </c>
      <c r="D892" s="23" t="str">
        <f>VLOOKUP(B892,IF(A892="COMPOSICAO",S!$A:$E,I!$A:$E),3,FALSE)</f>
        <v>SERVENTE COM ENCARGOS COMPLEMENTARES</v>
      </c>
      <c r="E892" s="11" t="str">
        <f>VLOOKUP(B892,IF(A892="COMPOSICAO",S!$A:$E,I!$A:$E),4,FALSE)</f>
        <v>H</v>
      </c>
      <c r="F892" s="11">
        <f>0.0544/pcf</f>
        <v>5.4399999999999997E-2</v>
      </c>
      <c r="G892" s="67">
        <f>IF(A892="COMPOSICAO",VLOOKUP("TOTAL SEM BDI - "&amp;B892,CPUAUX1!$A:$J,9,FALSE),VLOOKUP(B892,I!$A:$E,5,FALSE))</f>
        <v>21.71</v>
      </c>
      <c r="H892" s="68"/>
      <c r="I892" s="67">
        <f>TRUNC(F892*G892,2)</f>
        <v>1.18</v>
      </c>
      <c r="J892" s="68"/>
      <c r="M892" s="11">
        <f>B892</f>
        <v>88316</v>
      </c>
      <c r="N892" s="18">
        <f>SUMIF(ORCAMENTO!B:B,B891,ORCAMENTO!F:F)</f>
        <v>2534.54</v>
      </c>
      <c r="O892" s="11">
        <f>F892*N892</f>
        <v>137.87897599999999</v>
      </c>
      <c r="Q892" s="11">
        <f ca="1">IFERROR(SUMIF(CO!B:B,B891,OFFSET(CO!F:F,0,(4+MATCH(ETAPA,CO!$J$10:$BL$10,0)))),0)</f>
        <v>0</v>
      </c>
      <c r="R892" s="11">
        <f ca="1">F892*Q892</f>
        <v>0</v>
      </c>
    </row>
    <row r="893" spans="1:18">
      <c r="A893" s="11" t="s">
        <v>2650</v>
      </c>
      <c r="B893" s="11">
        <v>88310</v>
      </c>
      <c r="C893" s="11" t="str">
        <f>VLOOKUP(B893,IF(A893="COMPOSICAO",S!$A:$E,I!$A:$E),2,FALSE)</f>
        <v>SINAPI</v>
      </c>
      <c r="D893" s="23" t="str">
        <f>VLOOKUP(B893,IF(A893="COMPOSICAO",S!$A:$E,I!$A:$E),3,FALSE)</f>
        <v>PINTOR COM ENCARGOS COMPLEMENTARES</v>
      </c>
      <c r="E893" s="11" t="str">
        <f>VLOOKUP(B893,IF(A893="COMPOSICAO",S!$A:$E,I!$A:$E),4,FALSE)</f>
        <v>H</v>
      </c>
      <c r="F893" s="11">
        <f>0.1631/pcf</f>
        <v>0.16309999999999999</v>
      </c>
      <c r="G893" s="67">
        <f>IF(A893="COMPOSICAO",VLOOKUP("TOTAL SEM BDI - "&amp;B893,CPUAUX1!$A:$J,9,FALSE),VLOOKUP(B893,I!$A:$E,5,FALSE))</f>
        <v>29.069999999999997</v>
      </c>
      <c r="H893" s="68"/>
      <c r="I893" s="67">
        <f>TRUNC(F893*G893,2)</f>
        <v>4.74</v>
      </c>
      <c r="J893" s="68"/>
      <c r="M893" s="11">
        <f>B893</f>
        <v>88310</v>
      </c>
      <c r="N893" s="18">
        <f>SUMIF(ORCAMENTO!B:B,B891,ORCAMENTO!F:F)</f>
        <v>2534.54</v>
      </c>
      <c r="O893" s="11">
        <f>F893*N893</f>
        <v>413.38347399999998</v>
      </c>
      <c r="Q893" s="11">
        <f ca="1">IFERROR(SUMIF(CO!B:B,B891,OFFSET(CO!F:F,0,(4+MATCH(ETAPA,CO!$J$10:$BL$10,0)))),0)</f>
        <v>0</v>
      </c>
      <c r="R893" s="11">
        <f ca="1">F893*Q893</f>
        <v>0</v>
      </c>
    </row>
    <row r="894" spans="1:18">
      <c r="A894" s="11" t="s">
        <v>2652</v>
      </c>
      <c r="B894" s="11">
        <v>7356</v>
      </c>
      <c r="C894" s="11" t="str">
        <f>VLOOKUP(B894,IF(A894="COMPOSICAO",S!$A:$E,I!$A:$E),2,FALSE)</f>
        <v>SINAPI</v>
      </c>
      <c r="D894" s="23" t="str">
        <f>VLOOKUP(B894,IF(A894="COMPOSICAO",S!$A:$E,I!$A:$E),3,FALSE)</f>
        <v>TINTA LATEX ACRILICA PREMIUM, COR BRANCO FOSCO</v>
      </c>
      <c r="E894" s="11" t="str">
        <f>VLOOKUP(B894,IF(A894="COMPOSICAO",S!$A:$E,I!$A:$E),4,FALSE)</f>
        <v>L</v>
      </c>
      <c r="F894" s="11">
        <v>0.22850000000000001</v>
      </c>
      <c r="G894" s="67">
        <f>IF(A894="COMPOSICAO",VLOOKUP("TOTAL SEM BDI - "&amp;B894,CPUAUX1!$A:$J,9,FALSE),VLOOKUP(B894,I!$A:$E,5,FALSE))</f>
        <v>28.83</v>
      </c>
      <c r="H894" s="68"/>
      <c r="I894" s="67">
        <f>TRUNC(F894*G894,2)</f>
        <v>6.58</v>
      </c>
      <c r="J894" s="68"/>
      <c r="M894" s="11">
        <f>B894</f>
        <v>7356</v>
      </c>
      <c r="N894" s="18">
        <f>SUMIF(ORCAMENTO!B:B,B891,ORCAMENTO!F:F)</f>
        <v>2534.54</v>
      </c>
      <c r="O894" s="11">
        <f>F894*N894</f>
        <v>579.14238999999998</v>
      </c>
      <c r="Q894" s="11">
        <f ca="1">IFERROR(SUMIF(CO!B:B,B891,OFFSET(CO!F:F,0,(4+MATCH(ETAPA,CO!$J$10:$BL$10,0)))),0)</f>
        <v>0</v>
      </c>
      <c r="R894" s="11">
        <f ca="1">F894*Q894</f>
        <v>0</v>
      </c>
    </row>
    <row r="895" spans="1:18">
      <c r="A895" s="50" t="str">
        <f>"TOTAL SEM BDI - "&amp;B891</f>
        <v>TOTAL SEM BDI - 88489</v>
      </c>
      <c r="B895" s="51"/>
      <c r="C895" s="51"/>
      <c r="D895" s="51"/>
      <c r="E895" s="51"/>
      <c r="F895" s="51"/>
      <c r="G895" s="51"/>
      <c r="H895" s="52"/>
      <c r="I895" s="67">
        <f>SUM(I891:I894)</f>
        <v>12.5</v>
      </c>
      <c r="J895" s="68"/>
    </row>
    <row r="896" spans="1:18">
      <c r="A896" s="50" t="str">
        <f>"TAXA DE BDI ("&amp;TEXT(BDI,"00,00")&amp;" %)"</f>
        <v>TAXA DE BDI (23,54 %)</v>
      </c>
      <c r="B896" s="51"/>
      <c r="C896" s="51"/>
      <c r="D896" s="51"/>
      <c r="E896" s="51"/>
      <c r="F896" s="51"/>
      <c r="G896" s="51"/>
      <c r="H896" s="52"/>
      <c r="I896" s="67">
        <f>ROUND(I895*(BDI/100),2)</f>
        <v>2.94</v>
      </c>
      <c r="J896" s="68"/>
    </row>
    <row r="897" spans="1:18">
      <c r="A897" s="50" t="str">
        <f>"TOTAL COM BDI - "&amp;B891</f>
        <v>TOTAL COM BDI - 88489</v>
      </c>
      <c r="B897" s="51"/>
      <c r="C897" s="51"/>
      <c r="D897" s="51"/>
      <c r="E897" s="51"/>
      <c r="F897" s="51"/>
      <c r="G897" s="51"/>
      <c r="H897" s="52"/>
      <c r="I897" s="67">
        <f>SUM(I895:I896)</f>
        <v>15.44</v>
      </c>
      <c r="J897" s="68"/>
    </row>
    <row r="899" spans="1:18">
      <c r="A899" s="9" t="s">
        <v>2646</v>
      </c>
      <c r="B899" s="9" t="s">
        <v>102</v>
      </c>
      <c r="C899" s="9" t="s">
        <v>103</v>
      </c>
      <c r="D899" s="9" t="s">
        <v>36</v>
      </c>
      <c r="E899" s="9" t="s">
        <v>104</v>
      </c>
      <c r="F899" s="9" t="s">
        <v>788</v>
      </c>
      <c r="G899" s="63" t="s">
        <v>2647</v>
      </c>
      <c r="H899" s="64"/>
      <c r="I899" s="63" t="s">
        <v>24</v>
      </c>
      <c r="J899" s="64"/>
    </row>
    <row r="900" spans="1:18" ht="30">
      <c r="A900" s="21" t="s">
        <v>2717</v>
      </c>
      <c r="B900" s="21">
        <v>102489</v>
      </c>
      <c r="C900" s="21" t="str">
        <f>VLOOKUP(B900,S!$A:$G,2,FALSE)</f>
        <v>SINAPI</v>
      </c>
      <c r="D900" s="22" t="str">
        <f>VLOOKUP(B900,S!$A:$G,3,FALSE)</f>
        <v>PINTURA HIDROFUGANTE COM SILICONE, APLICAÇÃO MANUAL, 2 DEMÃOS. AF_05/2021</v>
      </c>
      <c r="E900" s="21" t="str">
        <f>VLOOKUP(B900,S!$A:$G,4,FALSE)</f>
        <v>M2</v>
      </c>
      <c r="F900" s="21"/>
      <c r="G900" s="65">
        <f>I905</f>
        <v>33.83</v>
      </c>
      <c r="H900" s="66"/>
      <c r="I900" s="65"/>
      <c r="J900" s="66"/>
      <c r="K900" s="30">
        <f>VLOOKUP(B900,S!A:G,5,FALSE)</f>
        <v>33.83</v>
      </c>
      <c r="L900" s="21" t="str">
        <f>IF(K900=G900,"OK, CONFORME TABELA",IF(G900&gt;K900,"ACIMA DA TABELA: ","ABAIXO DA TABELA: ")&amp;TRUNC((G900*100)/K900,2)&amp;" %")</f>
        <v>OK, CONFORME TABELA</v>
      </c>
    </row>
    <row r="901" spans="1:18">
      <c r="A901" s="11" t="s">
        <v>2650</v>
      </c>
      <c r="B901" s="11">
        <v>88316</v>
      </c>
      <c r="C901" s="11" t="str">
        <f>VLOOKUP(B901,IF(A901="COMPOSICAO",S!$A:$E,I!$A:$E),2,FALSE)</f>
        <v>SINAPI</v>
      </c>
      <c r="D901" s="23" t="str">
        <f>VLOOKUP(B901,IF(A901="COMPOSICAO",S!$A:$E,I!$A:$E),3,FALSE)</f>
        <v>SERVENTE COM ENCARGOS COMPLEMENTARES</v>
      </c>
      <c r="E901" s="11" t="str">
        <f>VLOOKUP(B901,IF(A901="COMPOSICAO",S!$A:$E,I!$A:$E),4,FALSE)</f>
        <v>H</v>
      </c>
      <c r="F901" s="11">
        <f>0.15/pcf</f>
        <v>0.15</v>
      </c>
      <c r="G901" s="67">
        <f>IF(A901="COMPOSICAO",VLOOKUP("TOTAL SEM BDI - "&amp;B901,CPUAUX1!$A:$J,9,FALSE),VLOOKUP(B901,I!$A:$E,5,FALSE))</f>
        <v>21.71</v>
      </c>
      <c r="H901" s="68"/>
      <c r="I901" s="67">
        <f>TRUNC(F901*G901,2)</f>
        <v>3.25</v>
      </c>
      <c r="J901" s="68"/>
      <c r="M901" s="11">
        <f>B901</f>
        <v>88316</v>
      </c>
      <c r="N901" s="18">
        <f>SUMIF(ORCAMENTO!B:B,B900,ORCAMENTO!F:F)</f>
        <v>81.5</v>
      </c>
      <c r="O901" s="11">
        <f>F901*N901</f>
        <v>12.225</v>
      </c>
      <c r="Q901" s="11">
        <f ca="1">IFERROR(SUMIF(CO!B:B,B900,OFFSET(CO!F:F,0,(4+MATCH(ETAPA,CO!$J$10:$BL$10,0)))),0)</f>
        <v>0</v>
      </c>
      <c r="R901" s="11">
        <f ca="1">F901*Q901</f>
        <v>0</v>
      </c>
    </row>
    <row r="902" spans="1:18">
      <c r="A902" s="11" t="s">
        <v>2650</v>
      </c>
      <c r="B902" s="11">
        <v>88310</v>
      </c>
      <c r="C902" s="11" t="str">
        <f>VLOOKUP(B902,IF(A902="COMPOSICAO",S!$A:$E,I!$A:$E),2,FALSE)</f>
        <v>SINAPI</v>
      </c>
      <c r="D902" s="23" t="str">
        <f>VLOOKUP(B902,IF(A902="COMPOSICAO",S!$A:$E,I!$A:$E),3,FALSE)</f>
        <v>PINTOR COM ENCARGOS COMPLEMENTARES</v>
      </c>
      <c r="E902" s="11" t="str">
        <f>VLOOKUP(B902,IF(A902="COMPOSICAO",S!$A:$E,I!$A:$E),4,FALSE)</f>
        <v>H</v>
      </c>
      <c r="F902" s="11">
        <f>0.36/pcf</f>
        <v>0.36</v>
      </c>
      <c r="G902" s="67">
        <f>IF(A902="COMPOSICAO",VLOOKUP("TOTAL SEM BDI - "&amp;B902,CPUAUX1!$A:$J,9,FALSE),VLOOKUP(B902,I!$A:$E,5,FALSE))</f>
        <v>29.069999999999997</v>
      </c>
      <c r="H902" s="68"/>
      <c r="I902" s="67">
        <f>TRUNC(F902*G902,2)</f>
        <v>10.46</v>
      </c>
      <c r="J902" s="68"/>
      <c r="M902" s="11">
        <f>B902</f>
        <v>88310</v>
      </c>
      <c r="N902" s="18">
        <f>SUMIF(ORCAMENTO!B:B,B900,ORCAMENTO!F:F)</f>
        <v>81.5</v>
      </c>
      <c r="O902" s="11">
        <f>F902*N902</f>
        <v>29.34</v>
      </c>
      <c r="Q902" s="11">
        <f ca="1">IFERROR(SUMIF(CO!B:B,B900,OFFSET(CO!F:F,0,(4+MATCH(ETAPA,CO!$J$10:$BL$10,0)))),0)</f>
        <v>0</v>
      </c>
      <c r="R902" s="11">
        <f ca="1">F902*Q902</f>
        <v>0</v>
      </c>
    </row>
    <row r="903" spans="1:18">
      <c r="A903" s="11" t="s">
        <v>2652</v>
      </c>
      <c r="B903" s="11">
        <v>12815</v>
      </c>
      <c r="C903" s="11" t="str">
        <f>VLOOKUP(B903,IF(A903="COMPOSICAO",S!$A:$E,I!$A:$E),2,FALSE)</f>
        <v>SINAPI</v>
      </c>
      <c r="D903" s="23" t="str">
        <f>VLOOKUP(B903,IF(A903="COMPOSICAO",S!$A:$E,I!$A:$E),3,FALSE)</f>
        <v>FITA CREPE ROLO DE *25* MM X 50 M</v>
      </c>
      <c r="E903" s="11" t="str">
        <f>VLOOKUP(B903,IF(A903="COMPOSICAO",S!$A:$E,I!$A:$E),4,FALSE)</f>
        <v>UN</v>
      </c>
      <c r="F903" s="11">
        <v>1.4E-2</v>
      </c>
      <c r="G903" s="67">
        <f>IF(A903="COMPOSICAO",VLOOKUP("TOTAL SEM BDI - "&amp;B903,CPUAUX1!$A:$J,9,FALSE),VLOOKUP(B903,I!$A:$E,5,FALSE))</f>
        <v>13.01</v>
      </c>
      <c r="H903" s="68"/>
      <c r="I903" s="67">
        <f>TRUNC(F903*G903,2)</f>
        <v>0.18</v>
      </c>
      <c r="J903" s="68"/>
      <c r="M903" s="11">
        <f>B903</f>
        <v>12815</v>
      </c>
      <c r="N903" s="18">
        <f>SUMIF(ORCAMENTO!B:B,B900,ORCAMENTO!F:F)</f>
        <v>81.5</v>
      </c>
      <c r="O903" s="11">
        <f>F903*N903</f>
        <v>1.141</v>
      </c>
      <c r="Q903" s="11">
        <f ca="1">IFERROR(SUMIF(CO!B:B,B900,OFFSET(CO!F:F,0,(4+MATCH(ETAPA,CO!$J$10:$BL$10,0)))),0)</f>
        <v>0</v>
      </c>
      <c r="R903" s="11">
        <f ca="1">F903*Q903</f>
        <v>0</v>
      </c>
    </row>
    <row r="904" spans="1:18" ht="45">
      <c r="A904" s="11" t="s">
        <v>2652</v>
      </c>
      <c r="B904" s="11">
        <v>151</v>
      </c>
      <c r="C904" s="11" t="str">
        <f>VLOOKUP(B904,IF(A904="COMPOSICAO",S!$A:$E,I!$A:$E),2,FALSE)</f>
        <v>SINAPI</v>
      </c>
      <c r="D904" s="23" t="str">
        <f>VLOOKUP(B904,IF(A904="COMPOSICAO",S!$A:$E,I!$A:$E),3,FALSE)</f>
        <v>IMPERMEABILIZANTE INCOLOR, BASE SILICONE, PARA TRATAMENTO DE FACHADAS, TELHAS, PEDRAS E OUTRAS SUPERFICIES</v>
      </c>
      <c r="E904" s="11" t="str">
        <f>VLOOKUP(B904,IF(A904="COMPOSICAO",S!$A:$E,I!$A:$E),4,FALSE)</f>
        <v>L</v>
      </c>
      <c r="F904" s="11">
        <v>0.5</v>
      </c>
      <c r="G904" s="67">
        <f>IF(A904="COMPOSICAO",VLOOKUP("TOTAL SEM BDI - "&amp;B904,CPUAUX1!$A:$J,9,FALSE),VLOOKUP(B904,I!$A:$E,5,FALSE))</f>
        <v>39.89</v>
      </c>
      <c r="H904" s="68"/>
      <c r="I904" s="67">
        <f>TRUNC(F904*G904,2)</f>
        <v>19.940000000000001</v>
      </c>
      <c r="J904" s="68"/>
      <c r="M904" s="11">
        <f>B904</f>
        <v>151</v>
      </c>
      <c r="N904" s="18">
        <f>SUMIF(ORCAMENTO!B:B,B900,ORCAMENTO!F:F)</f>
        <v>81.5</v>
      </c>
      <c r="O904" s="11">
        <f>F904*N904</f>
        <v>40.75</v>
      </c>
      <c r="Q904" s="11">
        <f ca="1">IFERROR(SUMIF(CO!B:B,B900,OFFSET(CO!F:F,0,(4+MATCH(ETAPA,CO!$J$10:$BL$10,0)))),0)</f>
        <v>0</v>
      </c>
      <c r="R904" s="11">
        <f ca="1">F904*Q904</f>
        <v>0</v>
      </c>
    </row>
    <row r="905" spans="1:18">
      <c r="A905" s="50" t="str">
        <f>"TOTAL SEM BDI - "&amp;B900</f>
        <v>TOTAL SEM BDI - 102489</v>
      </c>
      <c r="B905" s="51"/>
      <c r="C905" s="51"/>
      <c r="D905" s="51"/>
      <c r="E905" s="51"/>
      <c r="F905" s="51"/>
      <c r="G905" s="51"/>
      <c r="H905" s="52"/>
      <c r="I905" s="67">
        <f>SUM(I900:I904)</f>
        <v>33.83</v>
      </c>
      <c r="J905" s="68"/>
    </row>
    <row r="906" spans="1:18">
      <c r="A906" s="50" t="str">
        <f>"TAXA DE BDI ("&amp;TEXT(BDI,"00,00")&amp;" %)"</f>
        <v>TAXA DE BDI (23,54 %)</v>
      </c>
      <c r="B906" s="51"/>
      <c r="C906" s="51"/>
      <c r="D906" s="51"/>
      <c r="E906" s="51"/>
      <c r="F906" s="51"/>
      <c r="G906" s="51"/>
      <c r="H906" s="52"/>
      <c r="I906" s="67">
        <f>ROUND(I905*(BDI/100),2)</f>
        <v>7.96</v>
      </c>
      <c r="J906" s="68"/>
    </row>
    <row r="907" spans="1:18">
      <c r="A907" s="50" t="str">
        <f>"TOTAL COM BDI - "&amp;B900</f>
        <v>TOTAL COM BDI - 102489</v>
      </c>
      <c r="B907" s="51"/>
      <c r="C907" s="51"/>
      <c r="D907" s="51"/>
      <c r="E907" s="51"/>
      <c r="F907" s="51"/>
      <c r="G907" s="51"/>
      <c r="H907" s="52"/>
      <c r="I907" s="67">
        <f>SUM(I905:I906)</f>
        <v>41.79</v>
      </c>
      <c r="J907" s="68"/>
    </row>
    <row r="909" spans="1:18">
      <c r="A909" s="9" t="s">
        <v>2646</v>
      </c>
      <c r="B909" s="9" t="s">
        <v>102</v>
      </c>
      <c r="C909" s="9" t="s">
        <v>103</v>
      </c>
      <c r="D909" s="9" t="s">
        <v>36</v>
      </c>
      <c r="E909" s="9" t="s">
        <v>104</v>
      </c>
      <c r="F909" s="9" t="s">
        <v>788</v>
      </c>
      <c r="G909" s="63" t="s">
        <v>2647</v>
      </c>
      <c r="H909" s="64"/>
      <c r="I909" s="63" t="s">
        <v>24</v>
      </c>
      <c r="J909" s="64"/>
    </row>
    <row r="910" spans="1:18" ht="30">
      <c r="A910" s="21" t="s">
        <v>2716</v>
      </c>
      <c r="B910" s="21">
        <v>88484</v>
      </c>
      <c r="C910" s="21" t="str">
        <f>VLOOKUP(B910,S!$A:$G,2,FALSE)</f>
        <v>SINAPI</v>
      </c>
      <c r="D910" s="22" t="str">
        <f>VLOOKUP(B910,S!$A:$G,3,FALSE)</f>
        <v>FUNDO SELADOR ACRÍLICO, APLICAÇÃO MANUAL EM TETO, UMA DEMÃO. AF_04/2023</v>
      </c>
      <c r="E910" s="21" t="str">
        <f>VLOOKUP(B910,S!$A:$G,4,FALSE)</f>
        <v>M2</v>
      </c>
      <c r="F910" s="21"/>
      <c r="G910" s="65">
        <f>I914</f>
        <v>4.92</v>
      </c>
      <c r="H910" s="66"/>
      <c r="I910" s="65"/>
      <c r="J910" s="66"/>
      <c r="K910" s="30">
        <f>VLOOKUP(B910,S!A:G,5,FALSE)</f>
        <v>4.92</v>
      </c>
      <c r="L910" s="21" t="str">
        <f>IF(K910=G910,"OK, CONFORME TABELA",IF(G910&gt;K910,"ACIMA DA TABELA: ","ABAIXO DA TABELA: ")&amp;TRUNC((G910*100)/K910,2)&amp;" %")</f>
        <v>OK, CONFORME TABELA</v>
      </c>
    </row>
    <row r="911" spans="1:18">
      <c r="A911" s="11" t="s">
        <v>2650</v>
      </c>
      <c r="B911" s="11">
        <v>88316</v>
      </c>
      <c r="C911" s="11" t="str">
        <f>VLOOKUP(B911,IF(A911="COMPOSICAO",S!$A:$E,I!$A:$E),2,FALSE)</f>
        <v>SINAPI</v>
      </c>
      <c r="D911" s="23" t="str">
        <f>VLOOKUP(B911,IF(A911="COMPOSICAO",S!$A:$E,I!$A:$E),3,FALSE)</f>
        <v>SERVENTE COM ENCARGOS COMPLEMENTARES</v>
      </c>
      <c r="E911" s="11" t="str">
        <f>VLOOKUP(B911,IF(A911="COMPOSICAO",S!$A:$E,I!$A:$E),4,FALSE)</f>
        <v>H</v>
      </c>
      <c r="F911" s="11">
        <f>0.0309/pcf</f>
        <v>3.09E-2</v>
      </c>
      <c r="G911" s="67">
        <f>IF(A911="COMPOSICAO",VLOOKUP("TOTAL SEM BDI - "&amp;B911,CPUAUX1!$A:$J,9,FALSE),VLOOKUP(B911,I!$A:$E,5,FALSE))</f>
        <v>21.71</v>
      </c>
      <c r="H911" s="68"/>
      <c r="I911" s="67">
        <f>TRUNC(F911*G911,2)</f>
        <v>0.67</v>
      </c>
      <c r="J911" s="68"/>
      <c r="M911" s="11">
        <f>B911</f>
        <v>88316</v>
      </c>
      <c r="N911" s="18">
        <f>SUMIF(ORCAMENTO!B:B,B910,ORCAMENTO!F:F)</f>
        <v>766.15</v>
      </c>
      <c r="O911" s="11">
        <f>F911*N911</f>
        <v>23.674035</v>
      </c>
      <c r="Q911" s="11">
        <f ca="1">IFERROR(SUMIF(CO!B:B,B910,OFFSET(CO!F:F,0,(4+MATCH(ETAPA,CO!$J$10:$BL$10,0)))),0)</f>
        <v>0</v>
      </c>
      <c r="R911" s="11">
        <f ca="1">F911*Q911</f>
        <v>0</v>
      </c>
    </row>
    <row r="912" spans="1:18">
      <c r="A912" s="11" t="s">
        <v>2650</v>
      </c>
      <c r="B912" s="11">
        <v>88310</v>
      </c>
      <c r="C912" s="11" t="str">
        <f>VLOOKUP(B912,IF(A912="COMPOSICAO",S!$A:$E,I!$A:$E),2,FALSE)</f>
        <v>SINAPI</v>
      </c>
      <c r="D912" s="23" t="str">
        <f>VLOOKUP(B912,IF(A912="COMPOSICAO",S!$A:$E,I!$A:$E),3,FALSE)</f>
        <v>PINTOR COM ENCARGOS COMPLEMENTARES</v>
      </c>
      <c r="E912" s="11" t="str">
        <f>VLOOKUP(B912,IF(A912="COMPOSICAO",S!$A:$E,I!$A:$E),4,FALSE)</f>
        <v>H</v>
      </c>
      <c r="F912" s="11">
        <f>0.0927/pcf</f>
        <v>9.2700000000000005E-2</v>
      </c>
      <c r="G912" s="67">
        <f>IF(A912="COMPOSICAO",VLOOKUP("TOTAL SEM BDI - "&amp;B912,CPUAUX1!$A:$J,9,FALSE),VLOOKUP(B912,I!$A:$E,5,FALSE))</f>
        <v>29.069999999999997</v>
      </c>
      <c r="H912" s="68"/>
      <c r="I912" s="67">
        <f>TRUNC(F912*G912,2)</f>
        <v>2.69</v>
      </c>
      <c r="J912" s="68"/>
      <c r="M912" s="11">
        <f>B912</f>
        <v>88310</v>
      </c>
      <c r="N912" s="18">
        <f>SUMIF(ORCAMENTO!B:B,B910,ORCAMENTO!F:F)</f>
        <v>766.15</v>
      </c>
      <c r="O912" s="11">
        <f>F912*N912</f>
        <v>71.022104999999996</v>
      </c>
      <c r="Q912" s="11">
        <f ca="1">IFERROR(SUMIF(CO!B:B,B910,OFFSET(CO!F:F,0,(4+MATCH(ETAPA,CO!$J$10:$BL$10,0)))),0)</f>
        <v>0</v>
      </c>
      <c r="R912" s="11">
        <f ca="1">F912*Q912</f>
        <v>0</v>
      </c>
    </row>
    <row r="913" spans="1:18">
      <c r="A913" s="11" t="s">
        <v>2652</v>
      </c>
      <c r="B913" s="11">
        <v>6085</v>
      </c>
      <c r="C913" s="11" t="str">
        <f>VLOOKUP(B913,IF(A913="COMPOSICAO",S!$A:$E,I!$A:$E),2,FALSE)</f>
        <v>SINAPI</v>
      </c>
      <c r="D913" s="23" t="str">
        <f>VLOOKUP(B913,IF(A913="COMPOSICAO",S!$A:$E,I!$A:$E),3,FALSE)</f>
        <v>SELADOR ACRILICO OPACO PREMIUM INTERIOR/EXTERIOR</v>
      </c>
      <c r="E913" s="11" t="str">
        <f>VLOOKUP(B913,IF(A913="COMPOSICAO",S!$A:$E,I!$A:$E),4,FALSE)</f>
        <v>L</v>
      </c>
      <c r="F913" s="11">
        <v>0.1666</v>
      </c>
      <c r="G913" s="67">
        <f>IF(A913="COMPOSICAO",VLOOKUP("TOTAL SEM BDI - "&amp;B913,CPUAUX1!$A:$J,9,FALSE),VLOOKUP(B913,I!$A:$E,5,FALSE))</f>
        <v>9.4</v>
      </c>
      <c r="H913" s="68"/>
      <c r="I913" s="67">
        <f>TRUNC(F913*G913,2)</f>
        <v>1.56</v>
      </c>
      <c r="J913" s="68"/>
      <c r="M913" s="11">
        <f>B913</f>
        <v>6085</v>
      </c>
      <c r="N913" s="18">
        <f>SUMIF(ORCAMENTO!B:B,B910,ORCAMENTO!F:F)</f>
        <v>766.15</v>
      </c>
      <c r="O913" s="11">
        <f>F913*N913</f>
        <v>127.64058999999999</v>
      </c>
      <c r="Q913" s="11">
        <f ca="1">IFERROR(SUMIF(CO!B:B,B910,OFFSET(CO!F:F,0,(4+MATCH(ETAPA,CO!$J$10:$BL$10,0)))),0)</f>
        <v>0</v>
      </c>
      <c r="R913" s="11">
        <f ca="1">F913*Q913</f>
        <v>0</v>
      </c>
    </row>
    <row r="914" spans="1:18">
      <c r="A914" s="50" t="str">
        <f>"TOTAL SEM BDI - "&amp;B910</f>
        <v>TOTAL SEM BDI - 88484</v>
      </c>
      <c r="B914" s="51"/>
      <c r="C914" s="51"/>
      <c r="D914" s="51"/>
      <c r="E914" s="51"/>
      <c r="F914" s="51"/>
      <c r="G914" s="51"/>
      <c r="H914" s="52"/>
      <c r="I914" s="67">
        <f>SUM(I910:I913)</f>
        <v>4.92</v>
      </c>
      <c r="J914" s="68"/>
    </row>
    <row r="915" spans="1:18">
      <c r="A915" s="50" t="str">
        <f>"TAXA DE BDI ("&amp;TEXT(BDI,"00,00")&amp;" %)"</f>
        <v>TAXA DE BDI (23,54 %)</v>
      </c>
      <c r="B915" s="51"/>
      <c r="C915" s="51"/>
      <c r="D915" s="51"/>
      <c r="E915" s="51"/>
      <c r="F915" s="51"/>
      <c r="G915" s="51"/>
      <c r="H915" s="52"/>
      <c r="I915" s="67">
        <f>ROUND(I914*(BDI/100),2)</f>
        <v>1.1599999999999999</v>
      </c>
      <c r="J915" s="68"/>
    </row>
    <row r="916" spans="1:18">
      <c r="A916" s="50" t="str">
        <f>"TOTAL COM BDI - "&amp;B910</f>
        <v>TOTAL COM BDI - 88484</v>
      </c>
      <c r="B916" s="51"/>
      <c r="C916" s="51"/>
      <c r="D916" s="51"/>
      <c r="E916" s="51"/>
      <c r="F916" s="51"/>
      <c r="G916" s="51"/>
      <c r="H916" s="52"/>
      <c r="I916" s="67">
        <f>SUM(I914:I915)</f>
        <v>6.08</v>
      </c>
      <c r="J916" s="68"/>
    </row>
    <row r="918" spans="1:18">
      <c r="A918" s="9" t="s">
        <v>2646</v>
      </c>
      <c r="B918" s="9" t="s">
        <v>102</v>
      </c>
      <c r="C918" s="9" t="s">
        <v>103</v>
      </c>
      <c r="D918" s="9" t="s">
        <v>36</v>
      </c>
      <c r="E918" s="9" t="s">
        <v>104</v>
      </c>
      <c r="F918" s="9" t="s">
        <v>788</v>
      </c>
      <c r="G918" s="63" t="s">
        <v>2647</v>
      </c>
      <c r="H918" s="64"/>
      <c r="I918" s="63" t="s">
        <v>24</v>
      </c>
      <c r="J918" s="64"/>
    </row>
    <row r="919" spans="1:18" ht="30">
      <c r="A919" s="21" t="s">
        <v>2716</v>
      </c>
      <c r="B919" s="21">
        <v>88494</v>
      </c>
      <c r="C919" s="21" t="str">
        <f>VLOOKUP(B919,S!$A:$G,2,FALSE)</f>
        <v>SINAPI</v>
      </c>
      <c r="D919" s="22" t="str">
        <f>VLOOKUP(B919,S!$A:$G,3,FALSE)</f>
        <v>EMASSAMENTO COM MASSA LÁTEX, APLICAÇÃO EM TETO, UMA DEMÃO, LIXAMENTO MANUAL. AF_04/2023</v>
      </c>
      <c r="E919" s="21" t="str">
        <f>VLOOKUP(B919,S!$A:$G,4,FALSE)</f>
        <v>M2</v>
      </c>
      <c r="F919" s="21"/>
      <c r="G919" s="65">
        <f>I924</f>
        <v>20.29</v>
      </c>
      <c r="H919" s="66"/>
      <c r="I919" s="65"/>
      <c r="J919" s="66"/>
      <c r="K919" s="30">
        <f>VLOOKUP(B919,S!A:G,5,FALSE)</f>
        <v>20.29</v>
      </c>
      <c r="L919" s="21" t="str">
        <f>IF(K919=G919,"OK, CONFORME TABELA",IF(G919&gt;K919,"ACIMA DA TABELA: ","ABAIXO DA TABELA: ")&amp;TRUNC((G919*100)/K919,2)&amp;" %")</f>
        <v>OK, CONFORME TABELA</v>
      </c>
    </row>
    <row r="920" spans="1:18">
      <c r="A920" s="11" t="s">
        <v>2650</v>
      </c>
      <c r="B920" s="11">
        <v>88316</v>
      </c>
      <c r="C920" s="11" t="str">
        <f>VLOOKUP(B920,IF(A920="COMPOSICAO",S!$A:$E,I!$A:$E),2,FALSE)</f>
        <v>SINAPI</v>
      </c>
      <c r="D920" s="23" t="str">
        <f>VLOOKUP(B920,IF(A920="COMPOSICAO",S!$A:$E,I!$A:$E),3,FALSE)</f>
        <v>SERVENTE COM ENCARGOS COMPLEMENTARES</v>
      </c>
      <c r="E920" s="11" t="str">
        <f>VLOOKUP(B920,IF(A920="COMPOSICAO",S!$A:$E,I!$A:$E),4,FALSE)</f>
        <v>H</v>
      </c>
      <c r="F920" s="11">
        <f>0.1685/pcf</f>
        <v>0.16850000000000001</v>
      </c>
      <c r="G920" s="67">
        <f>IF(A920="COMPOSICAO",VLOOKUP("TOTAL SEM BDI - "&amp;B920,CPUAUX1!$A:$J,9,FALSE),VLOOKUP(B920,I!$A:$E,5,FALSE))</f>
        <v>21.71</v>
      </c>
      <c r="H920" s="68"/>
      <c r="I920" s="67">
        <f>TRUNC(F920*G920,2)</f>
        <v>3.65</v>
      </c>
      <c r="J920" s="68"/>
      <c r="M920" s="11">
        <f>B920</f>
        <v>88316</v>
      </c>
      <c r="N920" s="18">
        <f>SUMIF(ORCAMENTO!B:B,B919,ORCAMENTO!F:F)</f>
        <v>766.15</v>
      </c>
      <c r="O920" s="11">
        <f>F920*N920</f>
        <v>129.09627499999999</v>
      </c>
      <c r="Q920" s="11">
        <f ca="1">IFERROR(SUMIF(CO!B:B,B919,OFFSET(CO!F:F,0,(4+MATCH(ETAPA,CO!$J$10:$BL$10,0)))),0)</f>
        <v>0</v>
      </c>
      <c r="R920" s="11">
        <f ca="1">F920*Q920</f>
        <v>0</v>
      </c>
    </row>
    <row r="921" spans="1:18">
      <c r="A921" s="11" t="s">
        <v>2650</v>
      </c>
      <c r="B921" s="11">
        <v>88310</v>
      </c>
      <c r="C921" s="11" t="str">
        <f>VLOOKUP(B921,IF(A921="COMPOSICAO",S!$A:$E,I!$A:$E),2,FALSE)</f>
        <v>SINAPI</v>
      </c>
      <c r="D921" s="23" t="str">
        <f>VLOOKUP(B921,IF(A921="COMPOSICAO",S!$A:$E,I!$A:$E),3,FALSE)</f>
        <v>PINTOR COM ENCARGOS COMPLEMENTARES</v>
      </c>
      <c r="E921" s="11" t="str">
        <f>VLOOKUP(B921,IF(A921="COMPOSICAO",S!$A:$E,I!$A:$E),4,FALSE)</f>
        <v>H</v>
      </c>
      <c r="F921" s="11">
        <f>0.5054/pcf</f>
        <v>0.50539999999999996</v>
      </c>
      <c r="G921" s="67">
        <f>IF(A921="COMPOSICAO",VLOOKUP("TOTAL SEM BDI - "&amp;B921,CPUAUX1!$A:$J,9,FALSE),VLOOKUP(B921,I!$A:$E,5,FALSE))</f>
        <v>29.069999999999997</v>
      </c>
      <c r="H921" s="68"/>
      <c r="I921" s="67">
        <f>TRUNC(F921*G921,2)</f>
        <v>14.69</v>
      </c>
      <c r="J921" s="68"/>
      <c r="M921" s="11">
        <f>B921</f>
        <v>88310</v>
      </c>
      <c r="N921" s="18">
        <f>SUMIF(ORCAMENTO!B:B,B919,ORCAMENTO!F:F)</f>
        <v>766.15</v>
      </c>
      <c r="O921" s="11">
        <f>F921*N921</f>
        <v>387.21220999999997</v>
      </c>
      <c r="Q921" s="11">
        <f ca="1">IFERROR(SUMIF(CO!B:B,B919,OFFSET(CO!F:F,0,(4+MATCH(ETAPA,CO!$J$10:$BL$10,0)))),0)</f>
        <v>0</v>
      </c>
      <c r="R921" s="11">
        <f ca="1">F921*Q921</f>
        <v>0</v>
      </c>
    </row>
    <row r="922" spans="1:18">
      <c r="A922" s="11" t="s">
        <v>2652</v>
      </c>
      <c r="B922" s="11">
        <v>43626</v>
      </c>
      <c r="C922" s="11" t="str">
        <f>VLOOKUP(B922,IF(A922="COMPOSICAO",S!$A:$E,I!$A:$E),2,FALSE)</f>
        <v>SINAPI</v>
      </c>
      <c r="D922" s="23" t="str">
        <f>VLOOKUP(B922,IF(A922="COMPOSICAO",S!$A:$E,I!$A:$E),3,FALSE)</f>
        <v>MASSA CORRIDA PARA SUPERFICIES DE AMBIENTES INTERNOS</v>
      </c>
      <c r="E922" s="11" t="str">
        <f>VLOOKUP(B922,IF(A922="COMPOSICAO",S!$A:$E,I!$A:$E),4,FALSE)</f>
        <v>KG</v>
      </c>
      <c r="F922" s="11">
        <v>0.7288</v>
      </c>
      <c r="G922" s="67">
        <f>IF(A922="COMPOSICAO",VLOOKUP("TOTAL SEM BDI - "&amp;B922,CPUAUX1!$A:$J,9,FALSE),VLOOKUP(B922,I!$A:$E,5,FALSE))</f>
        <v>2.64</v>
      </c>
      <c r="H922" s="68"/>
      <c r="I922" s="67">
        <f>TRUNC(F922*G922,2)</f>
        <v>1.92</v>
      </c>
      <c r="J922" s="68"/>
      <c r="M922" s="11">
        <f>B922</f>
        <v>43626</v>
      </c>
      <c r="N922" s="18">
        <f>SUMIF(ORCAMENTO!B:B,B919,ORCAMENTO!F:F)</f>
        <v>766.15</v>
      </c>
      <c r="O922" s="11">
        <f>F922*N922</f>
        <v>558.37012000000004</v>
      </c>
      <c r="Q922" s="11">
        <f ca="1">IFERROR(SUMIF(CO!B:B,B919,OFFSET(CO!F:F,0,(4+MATCH(ETAPA,CO!$J$10:$BL$10,0)))),0)</f>
        <v>0</v>
      </c>
      <c r="R922" s="11">
        <f ca="1">F922*Q922</f>
        <v>0</v>
      </c>
    </row>
    <row r="923" spans="1:18" ht="30">
      <c r="A923" s="11" t="s">
        <v>2652</v>
      </c>
      <c r="B923" s="11">
        <v>3767</v>
      </c>
      <c r="C923" s="11" t="str">
        <f>VLOOKUP(B923,IF(A923="COMPOSICAO",S!$A:$E,I!$A:$E),2,FALSE)</f>
        <v>SINAPI</v>
      </c>
      <c r="D923" s="23" t="str">
        <f>VLOOKUP(B923,IF(A923="COMPOSICAO",S!$A:$E,I!$A:$E),3,FALSE)</f>
        <v>LIXA EM FOLHA PARA PAREDE OU MADEIRA, NUMERO 120, COR VERMELHA</v>
      </c>
      <c r="E923" s="11" t="str">
        <f>VLOOKUP(B923,IF(A923="COMPOSICAO",S!$A:$E,I!$A:$E),4,FALSE)</f>
        <v>UN</v>
      </c>
      <c r="F923" s="11">
        <v>4.0099999999999997E-2</v>
      </c>
      <c r="G923" s="67">
        <f>IF(A923="COMPOSICAO",VLOOKUP("TOTAL SEM BDI - "&amp;B923,CPUAUX1!$A:$J,9,FALSE),VLOOKUP(B923,I!$A:$E,5,FALSE))</f>
        <v>0.89</v>
      </c>
      <c r="H923" s="68"/>
      <c r="I923" s="67">
        <f>TRUNC(F923*G923,2)</f>
        <v>0.03</v>
      </c>
      <c r="J923" s="68"/>
      <c r="M923" s="11">
        <f>B923</f>
        <v>3767</v>
      </c>
      <c r="N923" s="18">
        <f>SUMIF(ORCAMENTO!B:B,B919,ORCAMENTO!F:F)</f>
        <v>766.15</v>
      </c>
      <c r="O923" s="11">
        <f>F923*N923</f>
        <v>30.722614999999998</v>
      </c>
      <c r="Q923" s="11">
        <f ca="1">IFERROR(SUMIF(CO!B:B,B919,OFFSET(CO!F:F,0,(4+MATCH(ETAPA,CO!$J$10:$BL$10,0)))),0)</f>
        <v>0</v>
      </c>
      <c r="R923" s="11">
        <f ca="1">F923*Q923</f>
        <v>0</v>
      </c>
    </row>
    <row r="924" spans="1:18">
      <c r="A924" s="50" t="str">
        <f>"TOTAL SEM BDI - "&amp;B919</f>
        <v>TOTAL SEM BDI - 88494</v>
      </c>
      <c r="B924" s="51"/>
      <c r="C924" s="51"/>
      <c r="D924" s="51"/>
      <c r="E924" s="51"/>
      <c r="F924" s="51"/>
      <c r="G924" s="51"/>
      <c r="H924" s="52"/>
      <c r="I924" s="67">
        <f>SUM(I919:I923)</f>
        <v>20.29</v>
      </c>
      <c r="J924" s="68"/>
    </row>
    <row r="925" spans="1:18">
      <c r="A925" s="50" t="str">
        <f>"TAXA DE BDI ("&amp;TEXT(BDI,"00,00")&amp;" %)"</f>
        <v>TAXA DE BDI (23,54 %)</v>
      </c>
      <c r="B925" s="51"/>
      <c r="C925" s="51"/>
      <c r="D925" s="51"/>
      <c r="E925" s="51"/>
      <c r="F925" s="51"/>
      <c r="G925" s="51"/>
      <c r="H925" s="52"/>
      <c r="I925" s="67">
        <f>ROUND(I924*(BDI/100),2)</f>
        <v>4.78</v>
      </c>
      <c r="J925" s="68"/>
    </row>
    <row r="926" spans="1:18">
      <c r="A926" s="50" t="str">
        <f>"TOTAL COM BDI - "&amp;B919</f>
        <v>TOTAL COM BDI - 88494</v>
      </c>
      <c r="B926" s="51"/>
      <c r="C926" s="51"/>
      <c r="D926" s="51"/>
      <c r="E926" s="51"/>
      <c r="F926" s="51"/>
      <c r="G926" s="51"/>
      <c r="H926" s="52"/>
      <c r="I926" s="67">
        <f>SUM(I924:I925)</f>
        <v>25.07</v>
      </c>
      <c r="J926" s="68"/>
    </row>
    <row r="928" spans="1:18">
      <c r="A928" s="9" t="s">
        <v>2646</v>
      </c>
      <c r="B928" s="9" t="s">
        <v>102</v>
      </c>
      <c r="C928" s="9" t="s">
        <v>103</v>
      </c>
      <c r="D928" s="9" t="s">
        <v>36</v>
      </c>
      <c r="E928" s="9" t="s">
        <v>104</v>
      </c>
      <c r="F928" s="9" t="s">
        <v>788</v>
      </c>
      <c r="G928" s="63" t="s">
        <v>2647</v>
      </c>
      <c r="H928" s="64"/>
      <c r="I928" s="63" t="s">
        <v>24</v>
      </c>
      <c r="J928" s="64"/>
    </row>
    <row r="929" spans="1:18" ht="30">
      <c r="A929" s="21" t="s">
        <v>2716</v>
      </c>
      <c r="B929" s="21">
        <v>88488</v>
      </c>
      <c r="C929" s="21" t="str">
        <f>VLOOKUP(B929,S!$A:$G,2,FALSE)</f>
        <v>SINAPI</v>
      </c>
      <c r="D929" s="22" t="str">
        <f>VLOOKUP(B929,S!$A:$G,3,FALSE)</f>
        <v>PINTURA LÁTEX ACRÍLICA PREMIUM, APLICAÇÃO MANUAL EM TETO, DUAS DEMÃOS. AF_04/2023</v>
      </c>
      <c r="E929" s="21" t="str">
        <f>VLOOKUP(B929,S!$A:$G,4,FALSE)</f>
        <v>M2</v>
      </c>
      <c r="F929" s="21"/>
      <c r="G929" s="65">
        <f>I933</f>
        <v>14.81</v>
      </c>
      <c r="H929" s="66"/>
      <c r="I929" s="65"/>
      <c r="J929" s="66"/>
      <c r="K929" s="30">
        <f>VLOOKUP(B929,S!A:G,5,FALSE)</f>
        <v>14.81</v>
      </c>
      <c r="L929" s="21" t="str">
        <f>IF(K929=G929,"OK, CONFORME TABELA",IF(G929&gt;K929,"ACIMA DA TABELA: ","ABAIXO DA TABELA: ")&amp;TRUNC((G929*100)/K929,2)&amp;" %")</f>
        <v>OK, CONFORME TABELA</v>
      </c>
    </row>
    <row r="930" spans="1:18">
      <c r="A930" s="11" t="s">
        <v>2650</v>
      </c>
      <c r="B930" s="11">
        <v>88316</v>
      </c>
      <c r="C930" s="11" t="str">
        <f>VLOOKUP(B930,IF(A930="COMPOSICAO",S!$A:$E,I!$A:$E),2,FALSE)</f>
        <v>SINAPI</v>
      </c>
      <c r="D930" s="23" t="str">
        <f>VLOOKUP(B930,IF(A930="COMPOSICAO",S!$A:$E,I!$A:$E),3,FALSE)</f>
        <v>SERVENTE COM ENCARGOS COMPLEMENTARES</v>
      </c>
      <c r="E930" s="11" t="str">
        <f>VLOOKUP(B930,IF(A930="COMPOSICAO",S!$A:$E,I!$A:$E),4,FALSE)</f>
        <v>H</v>
      </c>
      <c r="F930" s="11">
        <f>0.0757/pcf</f>
        <v>7.5700000000000003E-2</v>
      </c>
      <c r="G930" s="67">
        <f>IF(A930="COMPOSICAO",VLOOKUP("TOTAL SEM BDI - "&amp;B930,CPUAUX1!$A:$J,9,FALSE),VLOOKUP(B930,I!$A:$E,5,FALSE))</f>
        <v>21.71</v>
      </c>
      <c r="H930" s="68"/>
      <c r="I930" s="67">
        <f>TRUNC(F930*G930,2)</f>
        <v>1.64</v>
      </c>
      <c r="J930" s="68"/>
      <c r="M930" s="11">
        <f>B930</f>
        <v>88316</v>
      </c>
      <c r="N930" s="18">
        <f>SUMIF(ORCAMENTO!B:B,B929,ORCAMENTO!F:F)</f>
        <v>766.15</v>
      </c>
      <c r="O930" s="11">
        <f>F930*N930</f>
        <v>57.997554999999998</v>
      </c>
      <c r="Q930" s="11">
        <f ca="1">IFERROR(SUMIF(CO!B:B,B929,OFFSET(CO!F:F,0,(4+MATCH(ETAPA,CO!$J$10:$BL$10,0)))),0)</f>
        <v>0</v>
      </c>
      <c r="R930" s="11">
        <f ca="1">F930*Q930</f>
        <v>0</v>
      </c>
    </row>
    <row r="931" spans="1:18">
      <c r="A931" s="11" t="s">
        <v>2650</v>
      </c>
      <c r="B931" s="11">
        <v>88310</v>
      </c>
      <c r="C931" s="11" t="str">
        <f>VLOOKUP(B931,IF(A931="COMPOSICAO",S!$A:$E,I!$A:$E),2,FALSE)</f>
        <v>SINAPI</v>
      </c>
      <c r="D931" s="23" t="str">
        <f>VLOOKUP(B931,IF(A931="COMPOSICAO",S!$A:$E,I!$A:$E),3,FALSE)</f>
        <v>PINTOR COM ENCARGOS COMPLEMENTARES</v>
      </c>
      <c r="E931" s="11" t="str">
        <f>VLOOKUP(B931,IF(A931="COMPOSICAO",S!$A:$E,I!$A:$E),4,FALSE)</f>
        <v>H</v>
      </c>
      <c r="F931" s="11">
        <f>0.227/pcf</f>
        <v>0.22700000000000001</v>
      </c>
      <c r="G931" s="67">
        <f>IF(A931="COMPOSICAO",VLOOKUP("TOTAL SEM BDI - "&amp;B931,CPUAUX1!$A:$J,9,FALSE),VLOOKUP(B931,I!$A:$E,5,FALSE))</f>
        <v>29.069999999999997</v>
      </c>
      <c r="H931" s="68"/>
      <c r="I931" s="67">
        <f>TRUNC(F931*G931,2)</f>
        <v>6.59</v>
      </c>
      <c r="J931" s="68"/>
      <c r="M931" s="11">
        <f>B931</f>
        <v>88310</v>
      </c>
      <c r="N931" s="18">
        <f>SUMIF(ORCAMENTO!B:B,B929,ORCAMENTO!F:F)</f>
        <v>766.15</v>
      </c>
      <c r="O931" s="11">
        <f>F931*N931</f>
        <v>173.91605000000001</v>
      </c>
      <c r="Q931" s="11">
        <f ca="1">IFERROR(SUMIF(CO!B:B,B929,OFFSET(CO!F:F,0,(4+MATCH(ETAPA,CO!$J$10:$BL$10,0)))),0)</f>
        <v>0</v>
      </c>
      <c r="R931" s="11">
        <f ca="1">F931*Q931</f>
        <v>0</v>
      </c>
    </row>
    <row r="932" spans="1:18">
      <c r="A932" s="11" t="s">
        <v>2652</v>
      </c>
      <c r="B932" s="11">
        <v>7356</v>
      </c>
      <c r="C932" s="11" t="str">
        <f>VLOOKUP(B932,IF(A932="COMPOSICAO",S!$A:$E,I!$A:$E),2,FALSE)</f>
        <v>SINAPI</v>
      </c>
      <c r="D932" s="23" t="str">
        <f>VLOOKUP(B932,IF(A932="COMPOSICAO",S!$A:$E,I!$A:$E),3,FALSE)</f>
        <v>TINTA LATEX ACRILICA PREMIUM, COR BRANCO FOSCO</v>
      </c>
      <c r="E932" s="11" t="str">
        <f>VLOOKUP(B932,IF(A932="COMPOSICAO",S!$A:$E,I!$A:$E),4,FALSE)</f>
        <v>L</v>
      </c>
      <c r="F932" s="11">
        <v>0.22850000000000001</v>
      </c>
      <c r="G932" s="67">
        <f>IF(A932="COMPOSICAO",VLOOKUP("TOTAL SEM BDI - "&amp;B932,CPUAUX1!$A:$J,9,FALSE),VLOOKUP(B932,I!$A:$E,5,FALSE))</f>
        <v>28.83</v>
      </c>
      <c r="H932" s="68"/>
      <c r="I932" s="67">
        <f>TRUNC(F932*G932,2)</f>
        <v>6.58</v>
      </c>
      <c r="J932" s="68"/>
      <c r="M932" s="11">
        <f>B932</f>
        <v>7356</v>
      </c>
      <c r="N932" s="18">
        <f>SUMIF(ORCAMENTO!B:B,B929,ORCAMENTO!F:F)</f>
        <v>766.15</v>
      </c>
      <c r="O932" s="11">
        <f>F932*N932</f>
        <v>175.06527500000001</v>
      </c>
      <c r="Q932" s="11">
        <f ca="1">IFERROR(SUMIF(CO!B:B,B929,OFFSET(CO!F:F,0,(4+MATCH(ETAPA,CO!$J$10:$BL$10,0)))),0)</f>
        <v>0</v>
      </c>
      <c r="R932" s="11">
        <f ca="1">F932*Q932</f>
        <v>0</v>
      </c>
    </row>
    <row r="933" spans="1:18">
      <c r="A933" s="50" t="str">
        <f>"TOTAL SEM BDI - "&amp;B929</f>
        <v>TOTAL SEM BDI - 88488</v>
      </c>
      <c r="B933" s="51"/>
      <c r="C933" s="51"/>
      <c r="D933" s="51"/>
      <c r="E933" s="51"/>
      <c r="F933" s="51"/>
      <c r="G933" s="51"/>
      <c r="H933" s="52"/>
      <c r="I933" s="67">
        <f>SUM(I929:I932)</f>
        <v>14.81</v>
      </c>
      <c r="J933" s="68"/>
    </row>
    <row r="934" spans="1:18">
      <c r="A934" s="50" t="str">
        <f>"TAXA DE BDI ("&amp;TEXT(BDI,"00,00")&amp;" %)"</f>
        <v>TAXA DE BDI (23,54 %)</v>
      </c>
      <c r="B934" s="51"/>
      <c r="C934" s="51"/>
      <c r="D934" s="51"/>
      <c r="E934" s="51"/>
      <c r="F934" s="51"/>
      <c r="G934" s="51"/>
      <c r="H934" s="52"/>
      <c r="I934" s="67">
        <f>ROUND(I933*(BDI/100),2)</f>
        <v>3.49</v>
      </c>
      <c r="J934" s="68"/>
    </row>
    <row r="935" spans="1:18">
      <c r="A935" s="50" t="str">
        <f>"TOTAL COM BDI - "&amp;B929</f>
        <v>TOTAL COM BDI - 88488</v>
      </c>
      <c r="B935" s="51"/>
      <c r="C935" s="51"/>
      <c r="D935" s="51"/>
      <c r="E935" s="51"/>
      <c r="F935" s="51"/>
      <c r="G935" s="51"/>
      <c r="H935" s="52"/>
      <c r="I935" s="67">
        <f>SUM(I933:I934)</f>
        <v>18.3</v>
      </c>
      <c r="J935" s="68"/>
    </row>
    <row r="937" spans="1:18">
      <c r="A937" s="9" t="s">
        <v>2646</v>
      </c>
      <c r="B937" s="9" t="s">
        <v>102</v>
      </c>
      <c r="C937" s="9" t="s">
        <v>103</v>
      </c>
      <c r="D937" s="9" t="s">
        <v>36</v>
      </c>
      <c r="E937" s="9" t="s">
        <v>104</v>
      </c>
      <c r="F937" s="9" t="s">
        <v>788</v>
      </c>
      <c r="G937" s="63" t="s">
        <v>2647</v>
      </c>
      <c r="H937" s="64"/>
      <c r="I937" s="63" t="s">
        <v>24</v>
      </c>
      <c r="J937" s="64"/>
    </row>
    <row r="938" spans="1:18" ht="60">
      <c r="A938" s="21" t="s">
        <v>2718</v>
      </c>
      <c r="B938" s="21">
        <v>100722</v>
      </c>
      <c r="C938" s="21" t="str">
        <f>VLOOKUP(B938,S!$A:$G,2,FALSE)</f>
        <v>SINAPI</v>
      </c>
      <c r="D938" s="22" t="str">
        <f>VLOOKUP(B938,S!$A:$G,3,FALSE)</f>
        <v>PINTURA COM TINTA ALQUÍDICA DE FUNDO (TIPO ZARCÃO) APLICADA A ROLO OU PINCEL SOBRE SUPERFÍCIES METÁLICAS (EXCETO PERFIL) EXECUTADO EM OBRA (POR DEMÃO). AF_01/2020</v>
      </c>
      <c r="E938" s="21" t="str">
        <f>VLOOKUP(B938,S!$A:$G,4,FALSE)</f>
        <v>M2</v>
      </c>
      <c r="F938" s="21"/>
      <c r="G938" s="65">
        <f>I942</f>
        <v>24.74</v>
      </c>
      <c r="H938" s="66"/>
      <c r="I938" s="65"/>
      <c r="J938" s="66"/>
      <c r="K938" s="30">
        <f>VLOOKUP(B938,S!A:G,5,FALSE)</f>
        <v>24.74</v>
      </c>
      <c r="L938" s="21" t="str">
        <f>IF(K938=G938,"OK, CONFORME TABELA",IF(G938&gt;K938,"ACIMA DA TABELA: ","ABAIXO DA TABELA: ")&amp;TRUNC((G938*100)/K938,2)&amp;" %")</f>
        <v>OK, CONFORME TABELA</v>
      </c>
    </row>
    <row r="939" spans="1:18">
      <c r="A939" s="11" t="s">
        <v>2650</v>
      </c>
      <c r="B939" s="11">
        <v>88310</v>
      </c>
      <c r="C939" s="11" t="str">
        <f>VLOOKUP(B939,IF(A939="COMPOSICAO",S!$A:$E,I!$A:$E),2,FALSE)</f>
        <v>SINAPI</v>
      </c>
      <c r="D939" s="23" t="str">
        <f>VLOOKUP(B939,IF(A939="COMPOSICAO",S!$A:$E,I!$A:$E),3,FALSE)</f>
        <v>PINTOR COM ENCARGOS COMPLEMENTARES</v>
      </c>
      <c r="E939" s="11" t="str">
        <f>VLOOKUP(B939,IF(A939="COMPOSICAO",S!$A:$E,I!$A:$E),4,FALSE)</f>
        <v>H</v>
      </c>
      <c r="F939" s="11">
        <f>0.6779/pcf</f>
        <v>0.67789999999999995</v>
      </c>
      <c r="G939" s="67">
        <f>IF(A939="COMPOSICAO",VLOOKUP("TOTAL SEM BDI - "&amp;B939,CPUAUX1!$A:$J,9,FALSE),VLOOKUP(B939,I!$A:$E,5,FALSE))</f>
        <v>29.069999999999997</v>
      </c>
      <c r="H939" s="68"/>
      <c r="I939" s="67">
        <f>TRUNC(F939*G939,2)</f>
        <v>19.7</v>
      </c>
      <c r="J939" s="68"/>
      <c r="M939" s="11">
        <f>B939</f>
        <v>88310</v>
      </c>
      <c r="N939" s="18">
        <f>SUMIF(ORCAMENTO!B:B,B938,ORCAMENTO!F:F)</f>
        <v>202.54000000000002</v>
      </c>
      <c r="O939" s="11">
        <f>F939*N939</f>
        <v>137.30186599999999</v>
      </c>
      <c r="Q939" s="11">
        <f ca="1">IFERROR(SUMIF(CO!B:B,B938,OFFSET(CO!F:F,0,(4+MATCH(ETAPA,CO!$J$10:$BL$10,0)))),0)</f>
        <v>0</v>
      </c>
      <c r="R939" s="11">
        <f ca="1">F939*Q939</f>
        <v>0</v>
      </c>
    </row>
    <row r="940" spans="1:18">
      <c r="A940" s="11" t="s">
        <v>2652</v>
      </c>
      <c r="B940" s="11">
        <v>7307</v>
      </c>
      <c r="C940" s="11" t="str">
        <f>VLOOKUP(B940,IF(A940="COMPOSICAO",S!$A:$E,I!$A:$E),2,FALSE)</f>
        <v>SINAPI</v>
      </c>
      <c r="D940" s="23" t="str">
        <f>VLOOKUP(B940,IF(A940="COMPOSICAO",S!$A:$E,I!$A:$E),3,FALSE)</f>
        <v>FUNDO ANTICORROSIVO PARA METAIS FERROSOS (ZARCAO)</v>
      </c>
      <c r="E940" s="11" t="str">
        <f>VLOOKUP(B940,IF(A940="COMPOSICAO",S!$A:$E,I!$A:$E),4,FALSE)</f>
        <v>L</v>
      </c>
      <c r="F940" s="11">
        <v>0.10979999999999999</v>
      </c>
      <c r="G940" s="67">
        <f>IF(A940="COMPOSICAO",VLOOKUP("TOTAL SEM BDI - "&amp;B940,CPUAUX1!$A:$J,9,FALSE),VLOOKUP(B940,I!$A:$E,5,FALSE))</f>
        <v>42.45</v>
      </c>
      <c r="H940" s="68"/>
      <c r="I940" s="67">
        <f>TRUNC(F940*G940,2)</f>
        <v>4.66</v>
      </c>
      <c r="J940" s="68"/>
      <c r="M940" s="11">
        <f>B940</f>
        <v>7307</v>
      </c>
      <c r="N940" s="18">
        <f>SUMIF(ORCAMENTO!B:B,B938,ORCAMENTO!F:F)</f>
        <v>202.54000000000002</v>
      </c>
      <c r="O940" s="11">
        <f>F940*N940</f>
        <v>22.238892</v>
      </c>
      <c r="Q940" s="11">
        <f ca="1">IFERROR(SUMIF(CO!B:B,B938,OFFSET(CO!F:F,0,(4+MATCH(ETAPA,CO!$J$10:$BL$10,0)))),0)</f>
        <v>0</v>
      </c>
      <c r="R940" s="11">
        <f ca="1">F940*Q940</f>
        <v>0</v>
      </c>
    </row>
    <row r="941" spans="1:18">
      <c r="A941" s="11" t="s">
        <v>2652</v>
      </c>
      <c r="B941" s="11">
        <v>5318</v>
      </c>
      <c r="C941" s="11" t="str">
        <f>VLOOKUP(B941,IF(A941="COMPOSICAO",S!$A:$E,I!$A:$E),2,FALSE)</f>
        <v>SINAPI</v>
      </c>
      <c r="D941" s="23" t="str">
        <f>VLOOKUP(B941,IF(A941="COMPOSICAO",S!$A:$E,I!$A:$E),3,FALSE)</f>
        <v>DILUENTE AGUARRAS</v>
      </c>
      <c r="E941" s="11" t="str">
        <f>VLOOKUP(B941,IF(A941="COMPOSICAO",S!$A:$E,I!$A:$E),4,FALSE)</f>
        <v>L</v>
      </c>
      <c r="F941" s="11">
        <v>1.0999999999999999E-2</v>
      </c>
      <c r="G941" s="67">
        <f>IF(A941="COMPOSICAO",VLOOKUP("TOTAL SEM BDI - "&amp;B941,CPUAUX1!$A:$J,9,FALSE),VLOOKUP(B941,I!$A:$E,5,FALSE))</f>
        <v>34.56</v>
      </c>
      <c r="H941" s="68"/>
      <c r="I941" s="67">
        <f>TRUNC(F941*G941,2)</f>
        <v>0.38</v>
      </c>
      <c r="J941" s="68"/>
      <c r="M941" s="11">
        <f>B941</f>
        <v>5318</v>
      </c>
      <c r="N941" s="18">
        <f>SUMIF(ORCAMENTO!B:B,B938,ORCAMENTO!F:F)</f>
        <v>202.54000000000002</v>
      </c>
      <c r="O941" s="11">
        <f>F941*N941</f>
        <v>2.2279400000000003</v>
      </c>
      <c r="Q941" s="11">
        <f ca="1">IFERROR(SUMIF(CO!B:B,B938,OFFSET(CO!F:F,0,(4+MATCH(ETAPA,CO!$J$10:$BL$10,0)))),0)</f>
        <v>0</v>
      </c>
      <c r="R941" s="11">
        <f ca="1">F941*Q941</f>
        <v>0</v>
      </c>
    </row>
    <row r="942" spans="1:18">
      <c r="A942" s="50" t="str">
        <f>"TOTAL SEM BDI - "&amp;B938</f>
        <v>TOTAL SEM BDI - 100722</v>
      </c>
      <c r="B942" s="51"/>
      <c r="C942" s="51"/>
      <c r="D942" s="51"/>
      <c r="E942" s="51"/>
      <c r="F942" s="51"/>
      <c r="G942" s="51"/>
      <c r="H942" s="52"/>
      <c r="I942" s="67">
        <f>SUM(I938:I941)</f>
        <v>24.74</v>
      </c>
      <c r="J942" s="68"/>
    </row>
    <row r="943" spans="1:18">
      <c r="A943" s="50" t="str">
        <f>"TAXA DE BDI ("&amp;TEXT(BDI,"00,00")&amp;" %)"</f>
        <v>TAXA DE BDI (23,54 %)</v>
      </c>
      <c r="B943" s="51"/>
      <c r="C943" s="51"/>
      <c r="D943" s="51"/>
      <c r="E943" s="51"/>
      <c r="F943" s="51"/>
      <c r="G943" s="51"/>
      <c r="H943" s="52"/>
      <c r="I943" s="67">
        <f>ROUND(I942*(BDI/100),2)</f>
        <v>5.82</v>
      </c>
      <c r="J943" s="68"/>
    </row>
    <row r="944" spans="1:18">
      <c r="A944" s="50" t="str">
        <f>"TOTAL COM BDI - "&amp;B938</f>
        <v>TOTAL COM BDI - 100722</v>
      </c>
      <c r="B944" s="51"/>
      <c r="C944" s="51"/>
      <c r="D944" s="51"/>
      <c r="E944" s="51"/>
      <c r="F944" s="51"/>
      <c r="G944" s="51"/>
      <c r="H944" s="52"/>
      <c r="I944" s="67">
        <f>SUM(I942:I943)</f>
        <v>30.56</v>
      </c>
      <c r="J944" s="68"/>
    </row>
    <row r="946" spans="1:18">
      <c r="A946" s="9" t="s">
        <v>2646</v>
      </c>
      <c r="B946" s="9" t="s">
        <v>102</v>
      </c>
      <c r="C946" s="9" t="s">
        <v>103</v>
      </c>
      <c r="D946" s="9" t="s">
        <v>36</v>
      </c>
      <c r="E946" s="9" t="s">
        <v>104</v>
      </c>
      <c r="F946" s="9" t="s">
        <v>788</v>
      </c>
      <c r="G946" s="63" t="s">
        <v>2647</v>
      </c>
      <c r="H946" s="64"/>
      <c r="I946" s="63" t="s">
        <v>24</v>
      </c>
      <c r="J946" s="64"/>
    </row>
    <row r="947" spans="1:18" ht="60">
      <c r="A947" s="21" t="s">
        <v>2718</v>
      </c>
      <c r="B947" s="21">
        <v>100746</v>
      </c>
      <c r="C947" s="21" t="str">
        <f>VLOOKUP(B947,S!$A:$G,2,FALSE)</f>
        <v>SINAPI</v>
      </c>
      <c r="D947" s="22" t="str">
        <f>VLOOKUP(B947,S!$A:$G,3,FALSE)</f>
        <v>PINTURA COM TINTA ALQUÍDICA DE ACABAMENTO (ESMALTE SINTÉTICO BRILHANTE) APLICADA A ROLO OU PINCEL SOBRE SUPERFÍCIES METÁLICAS (EXCETO PERFIL) EXECUTADO EM OBRA (POR DEMÃO). AF_01/2020</v>
      </c>
      <c r="E947" s="21" t="str">
        <f>VLOOKUP(B947,S!$A:$G,4,FALSE)</f>
        <v>M2</v>
      </c>
      <c r="F947" s="21"/>
      <c r="G947" s="65">
        <f>I951</f>
        <v>25.14</v>
      </c>
      <c r="H947" s="66"/>
      <c r="I947" s="65"/>
      <c r="J947" s="66"/>
      <c r="K947" s="30">
        <f>VLOOKUP(B947,S!A:G,5,FALSE)</f>
        <v>25.14</v>
      </c>
      <c r="L947" s="21" t="str">
        <f>IF(K947=G947,"OK, CONFORME TABELA",IF(G947&gt;K947,"ACIMA DA TABELA: ","ABAIXO DA TABELA: ")&amp;TRUNC((G947*100)/K947,2)&amp;" %")</f>
        <v>OK, CONFORME TABELA</v>
      </c>
    </row>
    <row r="948" spans="1:18">
      <c r="A948" s="11" t="s">
        <v>2650</v>
      </c>
      <c r="B948" s="11">
        <v>88310</v>
      </c>
      <c r="C948" s="11" t="str">
        <f>VLOOKUP(B948,IF(A948="COMPOSICAO",S!$A:$E,I!$A:$E),2,FALSE)</f>
        <v>SINAPI</v>
      </c>
      <c r="D948" s="23" t="str">
        <f>VLOOKUP(B948,IF(A948="COMPOSICAO",S!$A:$E,I!$A:$E),3,FALSE)</f>
        <v>PINTOR COM ENCARGOS COMPLEMENTARES</v>
      </c>
      <c r="E948" s="11" t="str">
        <f>VLOOKUP(B948,IF(A948="COMPOSICAO",S!$A:$E,I!$A:$E),4,FALSE)</f>
        <v>H</v>
      </c>
      <c r="F948" s="11">
        <f>0.6779/pcf</f>
        <v>0.67789999999999995</v>
      </c>
      <c r="G948" s="67">
        <f>IF(A948="COMPOSICAO",VLOOKUP("TOTAL SEM BDI - "&amp;B948,CPUAUX1!$A:$J,9,FALSE),VLOOKUP(B948,I!$A:$E,5,FALSE))</f>
        <v>29.069999999999997</v>
      </c>
      <c r="H948" s="68"/>
      <c r="I948" s="67">
        <f>TRUNC(F948*G948,2)</f>
        <v>19.7</v>
      </c>
      <c r="J948" s="68"/>
      <c r="M948" s="11">
        <f>B948</f>
        <v>88310</v>
      </c>
      <c r="N948" s="18">
        <f>SUMIF(ORCAMENTO!B:B,B947,ORCAMENTO!F:F)</f>
        <v>202.54</v>
      </c>
      <c r="O948" s="11">
        <f>F948*N948</f>
        <v>137.30186599999999</v>
      </c>
      <c r="Q948" s="11">
        <f ca="1">IFERROR(SUMIF(CO!B:B,B947,OFFSET(CO!F:F,0,(4+MATCH(ETAPA,CO!$J$10:$BL$10,0)))),0)</f>
        <v>0</v>
      </c>
      <c r="R948" s="11">
        <f ca="1">F948*Q948</f>
        <v>0</v>
      </c>
    </row>
    <row r="949" spans="1:18">
      <c r="A949" s="11" t="s">
        <v>2652</v>
      </c>
      <c r="B949" s="11">
        <v>7292</v>
      </c>
      <c r="C949" s="11" t="str">
        <f>VLOOKUP(B949,IF(A949="COMPOSICAO",S!$A:$E,I!$A:$E),2,FALSE)</f>
        <v>SINAPI</v>
      </c>
      <c r="D949" s="23" t="str">
        <f>VLOOKUP(B949,IF(A949="COMPOSICAO",S!$A:$E,I!$A:$E),3,FALSE)</f>
        <v>TINTA ESMALTE SINTETICO PREMIUM BRILHANTE</v>
      </c>
      <c r="E949" s="11" t="str">
        <f>VLOOKUP(B949,IF(A949="COMPOSICAO",S!$A:$E,I!$A:$E),4,FALSE)</f>
        <v>L</v>
      </c>
      <c r="F949" s="11">
        <v>0.12740000000000001</v>
      </c>
      <c r="G949" s="67">
        <f>IF(A949="COMPOSICAO",VLOOKUP("TOTAL SEM BDI - "&amp;B949,CPUAUX1!$A:$J,9,FALSE),VLOOKUP(B949,I!$A:$E,5,FALSE))</f>
        <v>39.36</v>
      </c>
      <c r="H949" s="68"/>
      <c r="I949" s="67">
        <f>TRUNC(F949*G949,2)</f>
        <v>5.01</v>
      </c>
      <c r="J949" s="68"/>
      <c r="M949" s="11">
        <f>B949</f>
        <v>7292</v>
      </c>
      <c r="N949" s="18">
        <f>SUMIF(ORCAMENTO!B:B,B947,ORCAMENTO!F:F)</f>
        <v>202.54</v>
      </c>
      <c r="O949" s="11">
        <f>F949*N949</f>
        <v>25.803596000000002</v>
      </c>
      <c r="Q949" s="11">
        <f ca="1">IFERROR(SUMIF(CO!B:B,B947,OFFSET(CO!F:F,0,(4+MATCH(ETAPA,CO!$J$10:$BL$10,0)))),0)</f>
        <v>0</v>
      </c>
      <c r="R949" s="11">
        <f ca="1">F949*Q949</f>
        <v>0</v>
      </c>
    </row>
    <row r="950" spans="1:18">
      <c r="A950" s="11" t="s">
        <v>2652</v>
      </c>
      <c r="B950" s="11">
        <v>5318</v>
      </c>
      <c r="C950" s="11" t="str">
        <f>VLOOKUP(B950,IF(A950="COMPOSICAO",S!$A:$E,I!$A:$E),2,FALSE)</f>
        <v>SINAPI</v>
      </c>
      <c r="D950" s="23" t="str">
        <f>VLOOKUP(B950,IF(A950="COMPOSICAO",S!$A:$E,I!$A:$E),3,FALSE)</f>
        <v>DILUENTE AGUARRAS</v>
      </c>
      <c r="E950" s="11" t="str">
        <f>VLOOKUP(B950,IF(A950="COMPOSICAO",S!$A:$E,I!$A:$E),4,FALSE)</f>
        <v>L</v>
      </c>
      <c r="F950" s="11">
        <v>1.2699999999999999E-2</v>
      </c>
      <c r="G950" s="67">
        <f>IF(A950="COMPOSICAO",VLOOKUP("TOTAL SEM BDI - "&amp;B950,CPUAUX1!$A:$J,9,FALSE),VLOOKUP(B950,I!$A:$E,5,FALSE))</f>
        <v>34.56</v>
      </c>
      <c r="H950" s="68"/>
      <c r="I950" s="67">
        <f>TRUNC(F950*G950,2)</f>
        <v>0.43</v>
      </c>
      <c r="J950" s="68"/>
      <c r="M950" s="11">
        <f>B950</f>
        <v>5318</v>
      </c>
      <c r="N950" s="18">
        <f>SUMIF(ORCAMENTO!B:B,B947,ORCAMENTO!F:F)</f>
        <v>202.54</v>
      </c>
      <c r="O950" s="11">
        <f>F950*N950</f>
        <v>2.5722579999999997</v>
      </c>
      <c r="Q950" s="11">
        <f ca="1">IFERROR(SUMIF(CO!B:B,B947,OFFSET(CO!F:F,0,(4+MATCH(ETAPA,CO!$J$10:$BL$10,0)))),0)</f>
        <v>0</v>
      </c>
      <c r="R950" s="11">
        <f ca="1">F950*Q950</f>
        <v>0</v>
      </c>
    </row>
    <row r="951" spans="1:18">
      <c r="A951" s="50" t="str">
        <f>"TOTAL SEM BDI - "&amp;B947</f>
        <v>TOTAL SEM BDI - 100746</v>
      </c>
      <c r="B951" s="51"/>
      <c r="C951" s="51"/>
      <c r="D951" s="51"/>
      <c r="E951" s="51"/>
      <c r="F951" s="51"/>
      <c r="G951" s="51"/>
      <c r="H951" s="52"/>
      <c r="I951" s="67">
        <f>SUM(I947:I950)</f>
        <v>25.14</v>
      </c>
      <c r="J951" s="68"/>
    </row>
    <row r="952" spans="1:18">
      <c r="A952" s="50" t="str">
        <f>"TAXA DE BDI ("&amp;TEXT(BDI,"00,00")&amp;" %)"</f>
        <v>TAXA DE BDI (23,54 %)</v>
      </c>
      <c r="B952" s="51"/>
      <c r="C952" s="51"/>
      <c r="D952" s="51"/>
      <c r="E952" s="51"/>
      <c r="F952" s="51"/>
      <c r="G952" s="51"/>
      <c r="H952" s="52"/>
      <c r="I952" s="67">
        <f>ROUND(I951*(BDI/100),2)</f>
        <v>5.92</v>
      </c>
      <c r="J952" s="68"/>
    </row>
    <row r="953" spans="1:18">
      <c r="A953" s="50" t="str">
        <f>"TOTAL COM BDI - "&amp;B947</f>
        <v>TOTAL COM BDI - 100746</v>
      </c>
      <c r="B953" s="51"/>
      <c r="C953" s="51"/>
      <c r="D953" s="51"/>
      <c r="E953" s="51"/>
      <c r="F953" s="51"/>
      <c r="G953" s="51"/>
      <c r="H953" s="52"/>
      <c r="I953" s="67">
        <f>SUM(I951:I952)</f>
        <v>31.060000000000002</v>
      </c>
      <c r="J953" s="68"/>
    </row>
    <row r="955" spans="1:18">
      <c r="A955" s="9" t="s">
        <v>2646</v>
      </c>
      <c r="B955" s="9" t="s">
        <v>102</v>
      </c>
      <c r="C955" s="9" t="s">
        <v>103</v>
      </c>
      <c r="D955" s="9" t="s">
        <v>36</v>
      </c>
      <c r="E955" s="9" t="s">
        <v>104</v>
      </c>
      <c r="F955" s="9" t="s">
        <v>788</v>
      </c>
      <c r="G955" s="63" t="s">
        <v>2647</v>
      </c>
      <c r="H955" s="64"/>
      <c r="I955" s="63" t="s">
        <v>24</v>
      </c>
      <c r="J955" s="64"/>
    </row>
    <row r="956" spans="1:18" ht="30">
      <c r="A956" s="21" t="s">
        <v>2719</v>
      </c>
      <c r="B956" s="21">
        <v>102193</v>
      </c>
      <c r="C956" s="21" t="str">
        <f>VLOOKUP(B956,S!$A:$G,2,FALSE)</f>
        <v>SINAPI</v>
      </c>
      <c r="D956" s="22" t="str">
        <f>VLOOKUP(B956,S!$A:$G,3,FALSE)</f>
        <v>LIXAMENTO DE MADEIRA PARA APLICAÇÃO DE FUNDO OU PINTURA. AF_01/2021</v>
      </c>
      <c r="E956" s="21" t="str">
        <f>VLOOKUP(B956,S!$A:$G,4,FALSE)</f>
        <v>M2</v>
      </c>
      <c r="F956" s="21"/>
      <c r="G956" s="65">
        <f>I959</f>
        <v>1.92</v>
      </c>
      <c r="H956" s="66"/>
      <c r="I956" s="65"/>
      <c r="J956" s="66"/>
      <c r="K956" s="30">
        <f>VLOOKUP(B956,S!A:G,5,FALSE)</f>
        <v>1.92</v>
      </c>
      <c r="L956" s="21" t="str">
        <f>IF(K956=G956,"OK, CONFORME TABELA",IF(G956&gt;K956,"ACIMA DA TABELA: ","ABAIXO DA TABELA: ")&amp;TRUNC((G956*100)/K956,2)&amp;" %")</f>
        <v>OK, CONFORME TABELA</v>
      </c>
    </row>
    <row r="957" spans="1:18">
      <c r="A957" s="11" t="s">
        <v>2650</v>
      </c>
      <c r="B957" s="11">
        <v>88310</v>
      </c>
      <c r="C957" s="11" t="str">
        <f>VLOOKUP(B957,IF(A957="COMPOSICAO",S!$A:$E,I!$A:$E),2,FALSE)</f>
        <v>SINAPI</v>
      </c>
      <c r="D957" s="23" t="str">
        <f>VLOOKUP(B957,IF(A957="COMPOSICAO",S!$A:$E,I!$A:$E),3,FALSE)</f>
        <v>PINTOR COM ENCARGOS COMPLEMENTARES</v>
      </c>
      <c r="E957" s="11" t="str">
        <f>VLOOKUP(B957,IF(A957="COMPOSICAO",S!$A:$E,I!$A:$E),4,FALSE)</f>
        <v>H</v>
      </c>
      <c r="F957" s="11">
        <f>0.0541/pcf</f>
        <v>5.4100000000000002E-2</v>
      </c>
      <c r="G957" s="67">
        <f>IF(A957="COMPOSICAO",VLOOKUP("TOTAL SEM BDI - "&amp;B957,CPUAUX1!$A:$J,9,FALSE),VLOOKUP(B957,I!$A:$E,5,FALSE))</f>
        <v>29.069999999999997</v>
      </c>
      <c r="H957" s="68"/>
      <c r="I957" s="67">
        <f>TRUNC(F957*G957,2)</f>
        <v>1.57</v>
      </c>
      <c r="J957" s="68"/>
      <c r="M957" s="11">
        <f>B957</f>
        <v>88310</v>
      </c>
      <c r="N957" s="18">
        <f>SUMIF(ORCAMENTO!B:B,B956,ORCAMENTO!F:F)</f>
        <v>2.94</v>
      </c>
      <c r="O957" s="11">
        <f>F957*N957</f>
        <v>0.159054</v>
      </c>
      <c r="Q957" s="11">
        <f ca="1">IFERROR(SUMIF(CO!B:B,B956,OFFSET(CO!F:F,0,(4+MATCH(ETAPA,CO!$J$10:$BL$10,0)))),0)</f>
        <v>0</v>
      </c>
      <c r="R957" s="11">
        <f ca="1">F957*Q957</f>
        <v>0</v>
      </c>
    </row>
    <row r="958" spans="1:18" ht="30">
      <c r="A958" s="11" t="s">
        <v>2652</v>
      </c>
      <c r="B958" s="11">
        <v>3767</v>
      </c>
      <c r="C958" s="11" t="str">
        <f>VLOOKUP(B958,IF(A958="COMPOSICAO",S!$A:$E,I!$A:$E),2,FALSE)</f>
        <v>SINAPI</v>
      </c>
      <c r="D958" s="23" t="str">
        <f>VLOOKUP(B958,IF(A958="COMPOSICAO",S!$A:$E,I!$A:$E),3,FALSE)</f>
        <v>LIXA EM FOLHA PARA PAREDE OU MADEIRA, NUMERO 120, COR VERMELHA</v>
      </c>
      <c r="E958" s="11" t="str">
        <f>VLOOKUP(B958,IF(A958="COMPOSICAO",S!$A:$E,I!$A:$E),4,FALSE)</f>
        <v>UN</v>
      </c>
      <c r="F958" s="11">
        <v>0.4</v>
      </c>
      <c r="G958" s="67">
        <f>IF(A958="COMPOSICAO",VLOOKUP("TOTAL SEM BDI - "&amp;B958,CPUAUX1!$A:$J,9,FALSE),VLOOKUP(B958,I!$A:$E,5,FALSE))</f>
        <v>0.89</v>
      </c>
      <c r="H958" s="68"/>
      <c r="I958" s="67">
        <f>TRUNC(F958*G958,2)</f>
        <v>0.35</v>
      </c>
      <c r="J958" s="68"/>
      <c r="M958" s="11">
        <f>B958</f>
        <v>3767</v>
      </c>
      <c r="N958" s="18">
        <f>SUMIF(ORCAMENTO!B:B,B956,ORCAMENTO!F:F)</f>
        <v>2.94</v>
      </c>
      <c r="O958" s="11">
        <f>F958*N958</f>
        <v>1.1759999999999999</v>
      </c>
      <c r="Q958" s="11">
        <f ca="1">IFERROR(SUMIF(CO!B:B,B956,OFFSET(CO!F:F,0,(4+MATCH(ETAPA,CO!$J$10:$BL$10,0)))),0)</f>
        <v>0</v>
      </c>
      <c r="R958" s="11">
        <f ca="1">F958*Q958</f>
        <v>0</v>
      </c>
    </row>
    <row r="959" spans="1:18">
      <c r="A959" s="50" t="str">
        <f>"TOTAL SEM BDI - "&amp;B956</f>
        <v>TOTAL SEM BDI - 102193</v>
      </c>
      <c r="B959" s="51"/>
      <c r="C959" s="51"/>
      <c r="D959" s="51"/>
      <c r="E959" s="51"/>
      <c r="F959" s="51"/>
      <c r="G959" s="51"/>
      <c r="H959" s="52"/>
      <c r="I959" s="67">
        <f>SUM(I956:I958)</f>
        <v>1.92</v>
      </c>
      <c r="J959" s="68"/>
    </row>
    <row r="960" spans="1:18">
      <c r="A960" s="50" t="str">
        <f>"TAXA DE BDI ("&amp;TEXT(BDI,"00,00")&amp;" %)"</f>
        <v>TAXA DE BDI (23,54 %)</v>
      </c>
      <c r="B960" s="51"/>
      <c r="C960" s="51"/>
      <c r="D960" s="51"/>
      <c r="E960" s="51"/>
      <c r="F960" s="51"/>
      <c r="G960" s="51"/>
      <c r="H960" s="52"/>
      <c r="I960" s="67">
        <f>ROUND(I959*(BDI/100),2)</f>
        <v>0.45</v>
      </c>
      <c r="J960" s="68"/>
    </row>
    <row r="961" spans="1:18">
      <c r="A961" s="50" t="str">
        <f>"TOTAL COM BDI - "&amp;B956</f>
        <v>TOTAL COM BDI - 102193</v>
      </c>
      <c r="B961" s="51"/>
      <c r="C961" s="51"/>
      <c r="D961" s="51"/>
      <c r="E961" s="51"/>
      <c r="F961" s="51"/>
      <c r="G961" s="51"/>
      <c r="H961" s="52"/>
      <c r="I961" s="67">
        <f>SUM(I959:I960)</f>
        <v>2.37</v>
      </c>
      <c r="J961" s="68"/>
    </row>
    <row r="963" spans="1:18">
      <c r="A963" s="9" t="s">
        <v>2646</v>
      </c>
      <c r="B963" s="9" t="s">
        <v>102</v>
      </c>
      <c r="C963" s="9" t="s">
        <v>103</v>
      </c>
      <c r="D963" s="9" t="s">
        <v>36</v>
      </c>
      <c r="E963" s="9" t="s">
        <v>104</v>
      </c>
      <c r="F963" s="9" t="s">
        <v>788</v>
      </c>
      <c r="G963" s="63" t="s">
        <v>2647</v>
      </c>
      <c r="H963" s="64"/>
      <c r="I963" s="63" t="s">
        <v>24</v>
      </c>
      <c r="J963" s="64"/>
    </row>
    <row r="964" spans="1:18" ht="30">
      <c r="A964" s="21" t="s">
        <v>2719</v>
      </c>
      <c r="B964" s="21">
        <v>102201</v>
      </c>
      <c r="C964" s="21" t="str">
        <f>VLOOKUP(B964,S!$A:$G,2,FALSE)</f>
        <v>SINAPI</v>
      </c>
      <c r="D964" s="22" t="str">
        <f>VLOOKUP(B964,S!$A:$G,3,FALSE)</f>
        <v>APLICAÇÃO MASSA ACRÍLICA PARA MADEIRA, PARA PINTURA COM TINTA DE ACABAMENTO (PIGMENTADA). AF_01/2021</v>
      </c>
      <c r="E964" s="21" t="str">
        <f>VLOOKUP(B964,S!$A:$G,4,FALSE)</f>
        <v>M2</v>
      </c>
      <c r="F964" s="21"/>
      <c r="G964" s="65">
        <f>I968</f>
        <v>17.560000000000002</v>
      </c>
      <c r="H964" s="66"/>
      <c r="I964" s="65"/>
      <c r="J964" s="66"/>
      <c r="K964" s="30">
        <f>VLOOKUP(B964,S!A:G,5,FALSE)</f>
        <v>17.559999999999999</v>
      </c>
      <c r="L964" s="21" t="str">
        <f>IF(K964=G964,"OK, CONFORME TABELA",IF(G964&gt;K964,"ACIMA DA TABELA: ","ABAIXO DA TABELA: ")&amp;TRUNC((G964*100)/K964,2)&amp;" %")</f>
        <v>OK, CONFORME TABELA</v>
      </c>
    </row>
    <row r="965" spans="1:18">
      <c r="A965" s="11" t="s">
        <v>2650</v>
      </c>
      <c r="B965" s="11">
        <v>88310</v>
      </c>
      <c r="C965" s="11" t="str">
        <f>VLOOKUP(B965,IF(A965="COMPOSICAO",S!$A:$E,I!$A:$E),2,FALSE)</f>
        <v>SINAPI</v>
      </c>
      <c r="D965" s="23" t="str">
        <f>VLOOKUP(B965,IF(A965="COMPOSICAO",S!$A:$E,I!$A:$E),3,FALSE)</f>
        <v>PINTOR COM ENCARGOS COMPLEMENTARES</v>
      </c>
      <c r="E965" s="11" t="str">
        <f>VLOOKUP(B965,IF(A965="COMPOSICAO",S!$A:$E,I!$A:$E),4,FALSE)</f>
        <v>H</v>
      </c>
      <c r="F965" s="11">
        <f>0.4519/pcf</f>
        <v>0.45190000000000002</v>
      </c>
      <c r="G965" s="67">
        <f>IF(A965="COMPOSICAO",VLOOKUP("TOTAL SEM BDI - "&amp;B965,CPUAUX1!$A:$J,9,FALSE),VLOOKUP(B965,I!$A:$E,5,FALSE))</f>
        <v>29.069999999999997</v>
      </c>
      <c r="H965" s="68"/>
      <c r="I965" s="67">
        <f>TRUNC(F965*G965,2)</f>
        <v>13.13</v>
      </c>
      <c r="J965" s="68"/>
      <c r="M965" s="11">
        <f>B965</f>
        <v>88310</v>
      </c>
      <c r="N965" s="18">
        <f>SUMIF(ORCAMENTO!B:B,B964,ORCAMENTO!F:F)</f>
        <v>2.94</v>
      </c>
      <c r="O965" s="11">
        <f>F965*N965</f>
        <v>1.328586</v>
      </c>
      <c r="Q965" s="11">
        <f ca="1">IFERROR(SUMIF(CO!B:B,B964,OFFSET(CO!F:F,0,(4+MATCH(ETAPA,CO!$J$10:$BL$10,0)))),0)</f>
        <v>0</v>
      </c>
      <c r="R965" s="11">
        <f ca="1">F965*Q965</f>
        <v>0</v>
      </c>
    </row>
    <row r="966" spans="1:18">
      <c r="A966" s="11" t="s">
        <v>2652</v>
      </c>
      <c r="B966" s="11">
        <v>43652</v>
      </c>
      <c r="C966" s="11" t="str">
        <f>VLOOKUP(B966,IF(A966="COMPOSICAO",S!$A:$E,I!$A:$E),2,FALSE)</f>
        <v>SINAPI</v>
      </c>
      <c r="D966" s="23" t="str">
        <f>VLOOKUP(B966,IF(A966="COMPOSICAO",S!$A:$E,I!$A:$E),3,FALSE)</f>
        <v>MASSA PARA MADEIRA - INTERIOR E EXTERIOR</v>
      </c>
      <c r="E966" s="11" t="str">
        <f>VLOOKUP(B966,IF(A966="COMPOSICAO",S!$A:$E,I!$A:$E),4,FALSE)</f>
        <v>KG</v>
      </c>
      <c r="F966" s="11">
        <v>0.37580000000000002</v>
      </c>
      <c r="G966" s="67">
        <f>IF(A966="COMPOSICAO",VLOOKUP("TOTAL SEM BDI - "&amp;B966,CPUAUX1!$A:$J,9,FALSE),VLOOKUP(B966,I!$A:$E,5,FALSE))</f>
        <v>10.64</v>
      </c>
      <c r="H966" s="68"/>
      <c r="I966" s="67">
        <f>TRUNC(F966*G966,2)</f>
        <v>3.99</v>
      </c>
      <c r="J966" s="68"/>
      <c r="M966" s="11">
        <f>B966</f>
        <v>43652</v>
      </c>
      <c r="N966" s="18">
        <f>SUMIF(ORCAMENTO!B:B,B964,ORCAMENTO!F:F)</f>
        <v>2.94</v>
      </c>
      <c r="O966" s="11">
        <f>F966*N966</f>
        <v>1.1048519999999999</v>
      </c>
      <c r="Q966" s="11">
        <f ca="1">IFERROR(SUMIF(CO!B:B,B964,OFFSET(CO!F:F,0,(4+MATCH(ETAPA,CO!$J$10:$BL$10,0)))),0)</f>
        <v>0</v>
      </c>
      <c r="R966" s="11">
        <f ca="1">F966*Q966</f>
        <v>0</v>
      </c>
    </row>
    <row r="967" spans="1:18" ht="30">
      <c r="A967" s="11" t="s">
        <v>2652</v>
      </c>
      <c r="B967" s="11">
        <v>3767</v>
      </c>
      <c r="C967" s="11" t="str">
        <f>VLOOKUP(B967,IF(A967="COMPOSICAO",S!$A:$E,I!$A:$E),2,FALSE)</f>
        <v>SINAPI</v>
      </c>
      <c r="D967" s="23" t="str">
        <f>VLOOKUP(B967,IF(A967="COMPOSICAO",S!$A:$E,I!$A:$E),3,FALSE)</f>
        <v>LIXA EM FOLHA PARA PAREDE OU MADEIRA, NUMERO 120, COR VERMELHA</v>
      </c>
      <c r="E967" s="11" t="str">
        <f>VLOOKUP(B967,IF(A967="COMPOSICAO",S!$A:$E,I!$A:$E),4,FALSE)</f>
        <v>UN</v>
      </c>
      <c r="F967" s="11">
        <v>0.5</v>
      </c>
      <c r="G967" s="67">
        <f>IF(A967="COMPOSICAO",VLOOKUP("TOTAL SEM BDI - "&amp;B967,CPUAUX1!$A:$J,9,FALSE),VLOOKUP(B967,I!$A:$E,5,FALSE))</f>
        <v>0.89</v>
      </c>
      <c r="H967" s="68"/>
      <c r="I967" s="67">
        <f>TRUNC(F967*G967,2)</f>
        <v>0.44</v>
      </c>
      <c r="J967" s="68"/>
      <c r="M967" s="11">
        <f>B967</f>
        <v>3767</v>
      </c>
      <c r="N967" s="18">
        <f>SUMIF(ORCAMENTO!B:B,B964,ORCAMENTO!F:F)</f>
        <v>2.94</v>
      </c>
      <c r="O967" s="11">
        <f>F967*N967</f>
        <v>1.47</v>
      </c>
      <c r="Q967" s="11">
        <f ca="1">IFERROR(SUMIF(CO!B:B,B964,OFFSET(CO!F:F,0,(4+MATCH(ETAPA,CO!$J$10:$BL$10,0)))),0)</f>
        <v>0</v>
      </c>
      <c r="R967" s="11">
        <f ca="1">F967*Q967</f>
        <v>0</v>
      </c>
    </row>
    <row r="968" spans="1:18">
      <c r="A968" s="50" t="str">
        <f>"TOTAL SEM BDI - "&amp;B964</f>
        <v>TOTAL SEM BDI - 102201</v>
      </c>
      <c r="B968" s="51"/>
      <c r="C968" s="51"/>
      <c r="D968" s="51"/>
      <c r="E968" s="51"/>
      <c r="F968" s="51"/>
      <c r="G968" s="51"/>
      <c r="H968" s="52"/>
      <c r="I968" s="67">
        <f>SUM(I964:I967)</f>
        <v>17.560000000000002</v>
      </c>
      <c r="J968" s="68"/>
    </row>
    <row r="969" spans="1:18">
      <c r="A969" s="50" t="str">
        <f>"TAXA DE BDI ("&amp;TEXT(BDI,"00,00")&amp;" %)"</f>
        <v>TAXA DE BDI (23,54 %)</v>
      </c>
      <c r="B969" s="51"/>
      <c r="C969" s="51"/>
      <c r="D969" s="51"/>
      <c r="E969" s="51"/>
      <c r="F969" s="51"/>
      <c r="G969" s="51"/>
      <c r="H969" s="52"/>
      <c r="I969" s="67">
        <f>ROUND(I968*(BDI/100),2)</f>
        <v>4.13</v>
      </c>
      <c r="J969" s="68"/>
    </row>
    <row r="970" spans="1:18">
      <c r="A970" s="50" t="str">
        <f>"TOTAL COM BDI - "&amp;B964</f>
        <v>TOTAL COM BDI - 102201</v>
      </c>
      <c r="B970" s="51"/>
      <c r="C970" s="51"/>
      <c r="D970" s="51"/>
      <c r="E970" s="51"/>
      <c r="F970" s="51"/>
      <c r="G970" s="51"/>
      <c r="H970" s="52"/>
      <c r="I970" s="67">
        <f>SUM(I968:I969)</f>
        <v>21.69</v>
      </c>
      <c r="J970" s="68"/>
    </row>
    <row r="972" spans="1:18">
      <c r="A972" s="9" t="s">
        <v>2646</v>
      </c>
      <c r="B972" s="9" t="s">
        <v>102</v>
      </c>
      <c r="C972" s="9" t="s">
        <v>103</v>
      </c>
      <c r="D972" s="9" t="s">
        <v>36</v>
      </c>
      <c r="E972" s="9" t="s">
        <v>104</v>
      </c>
      <c r="F972" s="9" t="s">
        <v>788</v>
      </c>
      <c r="G972" s="63" t="s">
        <v>2647</v>
      </c>
      <c r="H972" s="64"/>
      <c r="I972" s="63" t="s">
        <v>24</v>
      </c>
      <c r="J972" s="64"/>
    </row>
    <row r="973" spans="1:18" ht="30">
      <c r="A973" s="21" t="s">
        <v>2719</v>
      </c>
      <c r="B973" s="21">
        <v>102227</v>
      </c>
      <c r="C973" s="21" t="str">
        <f>VLOOKUP(B973,S!$A:$G,2,FALSE)</f>
        <v>SINAPI</v>
      </c>
      <c r="D973" s="22" t="str">
        <f>VLOOKUP(B973,S!$A:$G,3,FALSE)</f>
        <v>PINTURA TINTA DE ACABAMENTO (PIGMENTADA) A ÓLEO EM MADEIRA, 3 DEMÃOS. AF_01/2021</v>
      </c>
      <c r="E973" s="21" t="str">
        <f>VLOOKUP(B973,S!$A:$G,4,FALSE)</f>
        <v>M2</v>
      </c>
      <c r="F973" s="21"/>
      <c r="G973" s="65">
        <f>I977</f>
        <v>26.44</v>
      </c>
      <c r="H973" s="66"/>
      <c r="I973" s="65"/>
      <c r="J973" s="66"/>
      <c r="K973" s="30">
        <f>VLOOKUP(B973,S!A:G,5,FALSE)</f>
        <v>26.44</v>
      </c>
      <c r="L973" s="21" t="str">
        <f>IF(K973=G973,"OK, CONFORME TABELA",IF(G973&gt;K973,"ACIMA DA TABELA: ","ABAIXO DA TABELA: ")&amp;TRUNC((G973*100)/K973,2)&amp;" %")</f>
        <v>OK, CONFORME TABELA</v>
      </c>
    </row>
    <row r="974" spans="1:18">
      <c r="A974" s="11" t="s">
        <v>2650</v>
      </c>
      <c r="B974" s="11">
        <v>88310</v>
      </c>
      <c r="C974" s="11" t="str">
        <f>VLOOKUP(B974,IF(A974="COMPOSICAO",S!$A:$E,I!$A:$E),2,FALSE)</f>
        <v>SINAPI</v>
      </c>
      <c r="D974" s="23" t="str">
        <f>VLOOKUP(B974,IF(A974="COMPOSICAO",S!$A:$E,I!$A:$E),3,FALSE)</f>
        <v>PINTOR COM ENCARGOS COMPLEMENTARES</v>
      </c>
      <c r="E974" s="11" t="str">
        <f>VLOOKUP(B974,IF(A974="COMPOSICAO",S!$A:$E,I!$A:$E),4,FALSE)</f>
        <v>H</v>
      </c>
      <c r="F974" s="11">
        <f>0.5708/pcf</f>
        <v>0.57079999999999997</v>
      </c>
      <c r="G974" s="67">
        <f>IF(A974="COMPOSICAO",VLOOKUP("TOTAL SEM BDI - "&amp;B974,CPUAUX1!$A:$J,9,FALSE),VLOOKUP(B974,I!$A:$E,5,FALSE))</f>
        <v>29.069999999999997</v>
      </c>
      <c r="H974" s="68"/>
      <c r="I974" s="67">
        <f>TRUNC(F974*G974,2)</f>
        <v>16.59</v>
      </c>
      <c r="J974" s="68"/>
      <c r="M974" s="11">
        <f>B974</f>
        <v>88310</v>
      </c>
      <c r="N974" s="18">
        <f>SUMIF(ORCAMENTO!B:B,B973,ORCAMENTO!F:F)</f>
        <v>2.94</v>
      </c>
      <c r="O974" s="11">
        <f>F974*N974</f>
        <v>1.6781519999999999</v>
      </c>
      <c r="Q974" s="11">
        <f ca="1">IFERROR(SUMIF(CO!B:B,B973,OFFSET(CO!F:F,0,(4+MATCH(ETAPA,CO!$J$10:$BL$10,0)))),0)</f>
        <v>0</v>
      </c>
      <c r="R974" s="11">
        <f ca="1">F974*Q974</f>
        <v>0</v>
      </c>
    </row>
    <row r="975" spans="1:18">
      <c r="A975" s="11" t="s">
        <v>2652</v>
      </c>
      <c r="B975" s="11">
        <v>43776</v>
      </c>
      <c r="C975" s="11" t="str">
        <f>VLOOKUP(B975,IF(A975="COMPOSICAO",S!$A:$E,I!$A:$E),2,FALSE)</f>
        <v>SINAPI</v>
      </c>
      <c r="D975" s="23" t="str">
        <f>VLOOKUP(B975,IF(A975="COMPOSICAO",S!$A:$E,I!$A:$E),3,FALSE)</f>
        <v>TINTA A OLEO BRILHANTE, PARA MADEIRAS E METAIS</v>
      </c>
      <c r="E975" s="11" t="str">
        <f>VLOOKUP(B975,IF(A975="COMPOSICAO",S!$A:$E,I!$A:$E),4,FALSE)</f>
        <v>L</v>
      </c>
      <c r="F975" s="11">
        <v>0.31950000000000001</v>
      </c>
      <c r="G975" s="67">
        <f>IF(A975="COMPOSICAO",VLOOKUP("TOTAL SEM BDI - "&amp;B975,CPUAUX1!$A:$J,9,FALSE),VLOOKUP(B975,I!$A:$E,5,FALSE))</f>
        <v>27.4</v>
      </c>
      <c r="H975" s="68"/>
      <c r="I975" s="67">
        <f>TRUNC(F975*G975,2)</f>
        <v>8.75</v>
      </c>
      <c r="J975" s="68"/>
      <c r="M975" s="11">
        <f>B975</f>
        <v>43776</v>
      </c>
      <c r="N975" s="18">
        <f>SUMIF(ORCAMENTO!B:B,B973,ORCAMENTO!F:F)</f>
        <v>2.94</v>
      </c>
      <c r="O975" s="11">
        <f>F975*N975</f>
        <v>0.93933</v>
      </c>
      <c r="Q975" s="11">
        <f ca="1">IFERROR(SUMIF(CO!B:B,B973,OFFSET(CO!F:F,0,(4+MATCH(ETAPA,CO!$J$10:$BL$10,0)))),0)</f>
        <v>0</v>
      </c>
      <c r="R975" s="11">
        <f ca="1">F975*Q975</f>
        <v>0</v>
      </c>
    </row>
    <row r="976" spans="1:18">
      <c r="A976" s="11" t="s">
        <v>2652</v>
      </c>
      <c r="B976" s="11">
        <v>5318</v>
      </c>
      <c r="C976" s="11" t="str">
        <f>VLOOKUP(B976,IF(A976="COMPOSICAO",S!$A:$E,I!$A:$E),2,FALSE)</f>
        <v>SINAPI</v>
      </c>
      <c r="D976" s="23" t="str">
        <f>VLOOKUP(B976,IF(A976="COMPOSICAO",S!$A:$E,I!$A:$E),3,FALSE)</f>
        <v>DILUENTE AGUARRAS</v>
      </c>
      <c r="E976" s="11" t="str">
        <f>VLOOKUP(B976,IF(A976="COMPOSICAO",S!$A:$E,I!$A:$E),4,FALSE)</f>
        <v>L</v>
      </c>
      <c r="F976" s="11">
        <v>3.1899999999999998E-2</v>
      </c>
      <c r="G976" s="67">
        <f>IF(A976="COMPOSICAO",VLOOKUP("TOTAL SEM BDI - "&amp;B976,CPUAUX1!$A:$J,9,FALSE),VLOOKUP(B976,I!$A:$E,5,FALSE))</f>
        <v>34.56</v>
      </c>
      <c r="H976" s="68"/>
      <c r="I976" s="67">
        <f>TRUNC(F976*G976,2)</f>
        <v>1.1000000000000001</v>
      </c>
      <c r="J976" s="68"/>
      <c r="M976" s="11">
        <f>B976</f>
        <v>5318</v>
      </c>
      <c r="N976" s="18">
        <f>SUMIF(ORCAMENTO!B:B,B973,ORCAMENTO!F:F)</f>
        <v>2.94</v>
      </c>
      <c r="O976" s="11">
        <f>F976*N976</f>
        <v>9.3785999999999994E-2</v>
      </c>
      <c r="Q976" s="11">
        <f ca="1">IFERROR(SUMIF(CO!B:B,B973,OFFSET(CO!F:F,0,(4+MATCH(ETAPA,CO!$J$10:$BL$10,0)))),0)</f>
        <v>0</v>
      </c>
      <c r="R976" s="11">
        <f ca="1">F976*Q976</f>
        <v>0</v>
      </c>
    </row>
    <row r="977" spans="1:18">
      <c r="A977" s="50" t="str">
        <f>"TOTAL SEM BDI - "&amp;B973</f>
        <v>TOTAL SEM BDI - 102227</v>
      </c>
      <c r="B977" s="51"/>
      <c r="C977" s="51"/>
      <c r="D977" s="51"/>
      <c r="E977" s="51"/>
      <c r="F977" s="51"/>
      <c r="G977" s="51"/>
      <c r="H977" s="52"/>
      <c r="I977" s="67">
        <f>SUM(I973:I976)</f>
        <v>26.44</v>
      </c>
      <c r="J977" s="68"/>
    </row>
    <row r="978" spans="1:18">
      <c r="A978" s="50" t="str">
        <f>"TAXA DE BDI ("&amp;TEXT(BDI,"00,00")&amp;" %)"</f>
        <v>TAXA DE BDI (23,54 %)</v>
      </c>
      <c r="B978" s="51"/>
      <c r="C978" s="51"/>
      <c r="D978" s="51"/>
      <c r="E978" s="51"/>
      <c r="F978" s="51"/>
      <c r="G978" s="51"/>
      <c r="H978" s="52"/>
      <c r="I978" s="67">
        <f>ROUND(I977*(BDI/100),2)</f>
        <v>6.22</v>
      </c>
      <c r="J978" s="68"/>
    </row>
    <row r="979" spans="1:18">
      <c r="A979" s="50" t="str">
        <f>"TOTAL COM BDI - "&amp;B973</f>
        <v>TOTAL COM BDI - 102227</v>
      </c>
      <c r="B979" s="51"/>
      <c r="C979" s="51"/>
      <c r="D979" s="51"/>
      <c r="E979" s="51"/>
      <c r="F979" s="51"/>
      <c r="G979" s="51"/>
      <c r="H979" s="52"/>
      <c r="I979" s="67">
        <f>SUM(I977:I978)</f>
        <v>32.660000000000004</v>
      </c>
      <c r="J979" s="68"/>
    </row>
    <row r="981" spans="1:18">
      <c r="A981" s="9" t="s">
        <v>2646</v>
      </c>
      <c r="B981" s="9" t="s">
        <v>102</v>
      </c>
      <c r="C981" s="9" t="s">
        <v>103</v>
      </c>
      <c r="D981" s="9" t="s">
        <v>36</v>
      </c>
      <c r="E981" s="9" t="s">
        <v>104</v>
      </c>
      <c r="F981" s="9" t="s">
        <v>788</v>
      </c>
      <c r="G981" s="63" t="s">
        <v>2647</v>
      </c>
      <c r="H981" s="64"/>
      <c r="I981" s="63" t="s">
        <v>24</v>
      </c>
      <c r="J981" s="64"/>
    </row>
    <row r="982" spans="1:18" ht="30">
      <c r="A982" s="21" t="s">
        <v>14</v>
      </c>
      <c r="B982" s="21" t="s">
        <v>1354</v>
      </c>
      <c r="C982" s="21" t="str">
        <f>VLOOKUP(B982,S!$A:$G,2,FALSE)</f>
        <v>PRÓPRIA</v>
      </c>
      <c r="D982" s="22" t="str">
        <f>VLOOKUP(B982,S!$A:$G,3,FALSE)</f>
        <v>PLOTAGEM DE ADESIVO VINIL EM LETREIRO (C/APLICAÇÃO) (REF: 10710/ORSE-ORSE-09/2025)</v>
      </c>
      <c r="E982" s="21" t="str">
        <f>VLOOKUP(B982,S!$A:$G,4,FALSE)</f>
        <v>M2</v>
      </c>
      <c r="F982" s="21"/>
      <c r="G982" s="65">
        <f>I984</f>
        <v>156.96</v>
      </c>
      <c r="H982" s="66"/>
      <c r="I982" s="65"/>
      <c r="J982" s="66"/>
      <c r="K982" s="30">
        <f>VLOOKUP(B982,S!A:G,5,FALSE)</f>
        <v>0</v>
      </c>
      <c r="L982" s="21" t="s">
        <v>2649</v>
      </c>
    </row>
    <row r="983" spans="1:18" ht="30">
      <c r="A983" s="11" t="s">
        <v>2652</v>
      </c>
      <c r="B983" s="11" t="s">
        <v>2720</v>
      </c>
      <c r="C983" s="11" t="str">
        <f>VLOOKUP(B983,IF(A983="COMPOSICAO",S!$A:$E,I!$A:$E),2,FALSE)</f>
        <v>ORSE</v>
      </c>
      <c r="D983" s="23" t="str">
        <f>VLOOKUP(B983,IF(A983="COMPOSICAO",S!$A:$E,I!$A:$E),3,FALSE)</f>
        <v>ADESIVO EM VINIL PARA PLOTAGEM EM LETREIRO DE CHAPA GALVANIZADA (C/APLICAÇÃO)</v>
      </c>
      <c r="E983" s="11" t="str">
        <f>VLOOKUP(B983,IF(A983="COMPOSICAO",S!$A:$E,I!$A:$E),4,FALSE)</f>
        <v>M2</v>
      </c>
      <c r="F983" s="11">
        <v>1</v>
      </c>
      <c r="G983" s="67">
        <f>IF(A983="COMPOSICAO",VLOOKUP("TOTAL SEM BDI - "&amp;B983,CPUAUX1!$A:$J,9,FALSE),VLOOKUP(B983,I!$A:$E,5,FALSE))</f>
        <v>156.96</v>
      </c>
      <c r="H983" s="68"/>
      <c r="I983" s="67">
        <f>TRUNC(F983*G983,2)</f>
        <v>156.96</v>
      </c>
      <c r="J983" s="68"/>
      <c r="M983" s="11" t="str">
        <f>B983</f>
        <v>11392/ORSE</v>
      </c>
      <c r="N983" s="18">
        <f>SUMIF(ORCAMENTO!B:B,B982,ORCAMENTO!F:F)</f>
        <v>56.7</v>
      </c>
      <c r="O983" s="11">
        <f>F983*N983</f>
        <v>56.7</v>
      </c>
      <c r="Q983" s="11">
        <f ca="1">IFERROR(SUMIF(CO!B:B,B982,OFFSET(CO!F:F,0,(4+MATCH(ETAPA,CO!$J$10:$BL$10,0)))),0)</f>
        <v>0</v>
      </c>
      <c r="R983" s="11">
        <f ca="1">F983*Q983</f>
        <v>0</v>
      </c>
    </row>
    <row r="984" spans="1:18">
      <c r="A984" s="50" t="str">
        <f>"TOTAL SEM BDI - "&amp;B982</f>
        <v>TOTAL SEM BDI - SEDUC764</v>
      </c>
      <c r="B984" s="51"/>
      <c r="C984" s="51"/>
      <c r="D984" s="51"/>
      <c r="E984" s="51"/>
      <c r="F984" s="51"/>
      <c r="G984" s="51"/>
      <c r="H984" s="52"/>
      <c r="I984" s="67">
        <f>SUM(I982:I983)</f>
        <v>156.96</v>
      </c>
      <c r="J984" s="68"/>
    </row>
    <row r="985" spans="1:18">
      <c r="A985" s="50" t="str">
        <f>"TAXA DE BDI ("&amp;TEXT(BDI,"00,00")&amp;" %)"</f>
        <v>TAXA DE BDI (23,54 %)</v>
      </c>
      <c r="B985" s="51"/>
      <c r="C985" s="51"/>
      <c r="D985" s="51"/>
      <c r="E985" s="51"/>
      <c r="F985" s="51"/>
      <c r="G985" s="51"/>
      <c r="H985" s="52"/>
      <c r="I985" s="67">
        <f>ROUND(I984*(BDI/100),2)</f>
        <v>36.950000000000003</v>
      </c>
      <c r="J985" s="68"/>
    </row>
    <row r="986" spans="1:18">
      <c r="A986" s="50" t="str">
        <f>"TOTAL COM BDI - "&amp;B982</f>
        <v>TOTAL COM BDI - SEDUC764</v>
      </c>
      <c r="B986" s="51"/>
      <c r="C986" s="51"/>
      <c r="D986" s="51"/>
      <c r="E986" s="51"/>
      <c r="F986" s="51"/>
      <c r="G986" s="51"/>
      <c r="H986" s="52"/>
      <c r="I986" s="67">
        <f>SUM(I984:I985)</f>
        <v>193.91000000000003</v>
      </c>
      <c r="J986" s="68"/>
    </row>
    <row r="988" spans="1:18">
      <c r="A988" s="9" t="s">
        <v>2646</v>
      </c>
      <c r="B988" s="9" t="s">
        <v>102</v>
      </c>
      <c r="C988" s="9" t="s">
        <v>103</v>
      </c>
      <c r="D988" s="9" t="s">
        <v>36</v>
      </c>
      <c r="E988" s="9" t="s">
        <v>104</v>
      </c>
      <c r="F988" s="9" t="s">
        <v>788</v>
      </c>
      <c r="G988" s="63" t="s">
        <v>2647</v>
      </c>
      <c r="H988" s="64"/>
      <c r="I988" s="63" t="s">
        <v>24</v>
      </c>
      <c r="J988" s="64"/>
    </row>
    <row r="989" spans="1:18" ht="30">
      <c r="A989" s="21" t="s">
        <v>2669</v>
      </c>
      <c r="B989" s="21" t="s">
        <v>1357</v>
      </c>
      <c r="C989" s="21" t="str">
        <f>VLOOKUP(B989,S!$A:$G,2,FALSE)</f>
        <v>PRÓPRIA</v>
      </c>
      <c r="D989" s="22" t="str">
        <f>VLOOKUP(B989,S!$A:$G,3,FALSE)</f>
        <v>ESPELHO CRISTAL, ESPESSURA 4MM, COM PARAFUSOS DE FIXAÇÃO, SEM MOLDURA</v>
      </c>
      <c r="E989" s="21" t="str">
        <f>VLOOKUP(B989,S!$A:$G,4,FALSE)</f>
        <v>M2</v>
      </c>
      <c r="F989" s="21"/>
      <c r="G989" s="65">
        <f>I994</f>
        <v>602.54</v>
      </c>
      <c r="H989" s="66"/>
      <c r="I989" s="65"/>
      <c r="J989" s="66"/>
      <c r="K989" s="30">
        <f>VLOOKUP(B989,S!A:G,5,FALSE)</f>
        <v>0</v>
      </c>
      <c r="L989" s="21" t="s">
        <v>2649</v>
      </c>
    </row>
    <row r="990" spans="1:18">
      <c r="A990" s="11" t="s">
        <v>2652</v>
      </c>
      <c r="B990" s="11">
        <v>11186</v>
      </c>
      <c r="C990" s="11" t="str">
        <f>VLOOKUP(B990,IF(A990="COMPOSICAO",S!$A:$E,I!$A:$E),2,FALSE)</f>
        <v>SINAPI</v>
      </c>
      <c r="D990" s="23" t="str">
        <f>VLOOKUP(B990,IF(A990="COMPOSICAO",S!$A:$E,I!$A:$E),3,FALSE)</f>
        <v>ESPELHO CRISTAL E = 4 MM</v>
      </c>
      <c r="E990" s="11" t="str">
        <f>VLOOKUP(B990,IF(A990="COMPOSICAO",S!$A:$E,I!$A:$E),4,FALSE)</f>
        <v>M2</v>
      </c>
      <c r="F990" s="11">
        <v>1</v>
      </c>
      <c r="G990" s="67">
        <f>IF(A990="COMPOSICAO",VLOOKUP("TOTAL SEM BDI - "&amp;B990,CPUAUX1!$A:$J,9,FALSE),VLOOKUP(B990,I!$A:$E,5,FALSE))</f>
        <v>526.75</v>
      </c>
      <c r="H990" s="68"/>
      <c r="I990" s="67">
        <f>TRUNC(F990*G990,2)</f>
        <v>526.75</v>
      </c>
      <c r="J990" s="68"/>
      <c r="M990" s="11">
        <f>B990</f>
        <v>11186</v>
      </c>
      <c r="N990" s="18">
        <f>SUMIF(ORCAMENTO!B:B,B989,ORCAMENTO!F:F)</f>
        <v>9.52</v>
      </c>
      <c r="O990" s="11">
        <f>F990*N990</f>
        <v>9.52</v>
      </c>
      <c r="Q990" s="11">
        <f ca="1">IFERROR(SUMIF(CO!B:B,B989,OFFSET(CO!F:F,0,(4+MATCH(ETAPA,CO!$J$10:$BL$10,0)))),0)</f>
        <v>0</v>
      </c>
      <c r="R990" s="11">
        <f ca="1">F990*Q990</f>
        <v>0</v>
      </c>
    </row>
    <row r="991" spans="1:18" ht="45">
      <c r="A991" s="11" t="s">
        <v>2652</v>
      </c>
      <c r="B991" s="11">
        <v>4344</v>
      </c>
      <c r="C991" s="11" t="str">
        <f>VLOOKUP(B991,IF(A991="COMPOSICAO",S!$A:$E,I!$A:$E),2,FALSE)</f>
        <v>SINAPI</v>
      </c>
      <c r="D991" s="23" t="str">
        <f>VLOOKUP(B991,IF(A991="COMPOSICAO",S!$A:$E,I!$A:$E),3,FALSE)</f>
        <v>PARAFUSO FRANCES METRICO ZINCADO, DIAMETRO 12 MM, COMPRIMENTO 150 MM, COM PORCA SEXTAVADA E ARRUELA DE PRESSAO MEDIA</v>
      </c>
      <c r="E991" s="11" t="str">
        <f>VLOOKUP(B991,IF(A991="COMPOSICAO",S!$A:$E,I!$A:$E),4,FALSE)</f>
        <v>UN</v>
      </c>
      <c r="F991" s="11">
        <v>0.62</v>
      </c>
      <c r="G991" s="67">
        <f>IF(A991="COMPOSICAO",VLOOKUP("TOTAL SEM BDI - "&amp;B991,CPUAUX1!$A:$J,9,FALSE),VLOOKUP(B991,I!$A:$E,5,FALSE))</f>
        <v>19.899999999999999</v>
      </c>
      <c r="H991" s="68"/>
      <c r="I991" s="67">
        <f>TRUNC(F991*G991,2)</f>
        <v>12.33</v>
      </c>
      <c r="J991" s="68"/>
      <c r="M991" s="11">
        <f>B991</f>
        <v>4344</v>
      </c>
      <c r="N991" s="18">
        <f>SUMIF(ORCAMENTO!B:B,B989,ORCAMENTO!F:F)</f>
        <v>9.52</v>
      </c>
      <c r="O991" s="11">
        <f>F991*N991</f>
        <v>5.9024000000000001</v>
      </c>
      <c r="Q991" s="11">
        <f ca="1">IFERROR(SUMIF(CO!B:B,B989,OFFSET(CO!F:F,0,(4+MATCH(ETAPA,CO!$J$10:$BL$10,0)))),0)</f>
        <v>0</v>
      </c>
      <c r="R991" s="11">
        <f ca="1">F991*Q991</f>
        <v>0</v>
      </c>
    </row>
    <row r="992" spans="1:18">
      <c r="A992" s="11" t="s">
        <v>2650</v>
      </c>
      <c r="B992" s="11">
        <v>88309</v>
      </c>
      <c r="C992" s="11" t="str">
        <f>VLOOKUP(B992,IF(A992="COMPOSICAO",S!$A:$E,I!$A:$E),2,FALSE)</f>
        <v>SINAPI</v>
      </c>
      <c r="D992" s="23" t="str">
        <f>VLOOKUP(B992,IF(A992="COMPOSICAO",S!$A:$E,I!$A:$E),3,FALSE)</f>
        <v>PEDREIRO COM ENCARGOS COMPLEMENTARES</v>
      </c>
      <c r="E992" s="11" t="str">
        <f>VLOOKUP(B992,IF(A992="COMPOSICAO",S!$A:$E,I!$A:$E),4,FALSE)</f>
        <v>H</v>
      </c>
      <c r="F992" s="11">
        <f>2/pcf</f>
        <v>2</v>
      </c>
      <c r="G992" s="67">
        <f>IF(A992="COMPOSICAO",VLOOKUP("TOTAL SEM BDI - "&amp;B992,CPUAUX1!$A:$J,9,FALSE),VLOOKUP(B992,I!$A:$E,5,FALSE))</f>
        <v>27.39</v>
      </c>
      <c r="H992" s="68"/>
      <c r="I992" s="67">
        <f>TRUNC(F992*G992,2)</f>
        <v>54.78</v>
      </c>
      <c r="J992" s="68"/>
      <c r="M992" s="11">
        <f>B992</f>
        <v>88309</v>
      </c>
      <c r="N992" s="18">
        <f>SUMIF(ORCAMENTO!B:B,B989,ORCAMENTO!F:F)</f>
        <v>9.52</v>
      </c>
      <c r="O992" s="11">
        <f>F992*N992</f>
        <v>19.04</v>
      </c>
      <c r="Q992" s="11">
        <f ca="1">IFERROR(SUMIF(CO!B:B,B989,OFFSET(CO!F:F,0,(4+MATCH(ETAPA,CO!$J$10:$BL$10,0)))),0)</f>
        <v>0</v>
      </c>
      <c r="R992" s="11">
        <f ca="1">F992*Q992</f>
        <v>0</v>
      </c>
    </row>
    <row r="993" spans="1:18">
      <c r="A993" s="11" t="s">
        <v>2650</v>
      </c>
      <c r="B993" s="11">
        <v>88316</v>
      </c>
      <c r="C993" s="11" t="str">
        <f>VLOOKUP(B993,IF(A993="COMPOSICAO",S!$A:$E,I!$A:$E),2,FALSE)</f>
        <v>SINAPI</v>
      </c>
      <c r="D993" s="23" t="str">
        <f>VLOOKUP(B993,IF(A993="COMPOSICAO",S!$A:$E,I!$A:$E),3,FALSE)</f>
        <v>SERVENTE COM ENCARGOS COMPLEMENTARES</v>
      </c>
      <c r="E993" s="11" t="str">
        <f>VLOOKUP(B993,IF(A993="COMPOSICAO",S!$A:$E,I!$A:$E),4,FALSE)</f>
        <v>H</v>
      </c>
      <c r="F993" s="11">
        <f>0.4/pcf</f>
        <v>0.4</v>
      </c>
      <c r="G993" s="67">
        <f>IF(A993="COMPOSICAO",VLOOKUP("TOTAL SEM BDI - "&amp;B993,CPUAUX1!$A:$J,9,FALSE),VLOOKUP(B993,I!$A:$E,5,FALSE))</f>
        <v>21.71</v>
      </c>
      <c r="H993" s="68"/>
      <c r="I993" s="67">
        <f>TRUNC(F993*G993,2)</f>
        <v>8.68</v>
      </c>
      <c r="J993" s="68"/>
      <c r="M993" s="11">
        <f>B993</f>
        <v>88316</v>
      </c>
      <c r="N993" s="18">
        <f>SUMIF(ORCAMENTO!B:B,B989,ORCAMENTO!F:F)</f>
        <v>9.52</v>
      </c>
      <c r="O993" s="11">
        <f>F993*N993</f>
        <v>3.8079999999999998</v>
      </c>
      <c r="Q993" s="11">
        <f ca="1">IFERROR(SUMIF(CO!B:B,B989,OFFSET(CO!F:F,0,(4+MATCH(ETAPA,CO!$J$10:$BL$10,0)))),0)</f>
        <v>0</v>
      </c>
      <c r="R993" s="11">
        <f ca="1">F993*Q993</f>
        <v>0</v>
      </c>
    </row>
    <row r="994" spans="1:18">
      <c r="A994" s="50" t="str">
        <f>"TOTAL SEM BDI - "&amp;B989</f>
        <v>TOTAL SEM BDI - SEDUC260</v>
      </c>
      <c r="B994" s="51"/>
      <c r="C994" s="51"/>
      <c r="D994" s="51"/>
      <c r="E994" s="51"/>
      <c r="F994" s="51"/>
      <c r="G994" s="51"/>
      <c r="H994" s="52"/>
      <c r="I994" s="67">
        <f>SUM(I989:I993)</f>
        <v>602.54</v>
      </c>
      <c r="J994" s="68"/>
    </row>
    <row r="995" spans="1:18">
      <c r="A995" s="50" t="str">
        <f>"TAXA DE BDI ("&amp;TEXT(BDI,"00,00")&amp;" %)"</f>
        <v>TAXA DE BDI (23,54 %)</v>
      </c>
      <c r="B995" s="51"/>
      <c r="C995" s="51"/>
      <c r="D995" s="51"/>
      <c r="E995" s="51"/>
      <c r="F995" s="51"/>
      <c r="G995" s="51"/>
      <c r="H995" s="52"/>
      <c r="I995" s="67">
        <f>ROUND(I994*(BDI/100),2)</f>
        <v>141.84</v>
      </c>
      <c r="J995" s="68"/>
    </row>
    <row r="996" spans="1:18">
      <c r="A996" s="50" t="str">
        <f>"TOTAL COM BDI - "&amp;B989</f>
        <v>TOTAL COM BDI - SEDUC260</v>
      </c>
      <c r="B996" s="51"/>
      <c r="C996" s="51"/>
      <c r="D996" s="51"/>
      <c r="E996" s="51"/>
      <c r="F996" s="51"/>
      <c r="G996" s="51"/>
      <c r="H996" s="52"/>
      <c r="I996" s="67">
        <f>SUM(I994:I995)</f>
        <v>744.38</v>
      </c>
      <c r="J996" s="68"/>
    </row>
    <row r="998" spans="1:18">
      <c r="A998" s="9" t="s">
        <v>2646</v>
      </c>
      <c r="B998" s="9" t="s">
        <v>102</v>
      </c>
      <c r="C998" s="9" t="s">
        <v>103</v>
      </c>
      <c r="D998" s="9" t="s">
        <v>36</v>
      </c>
      <c r="E998" s="9" t="s">
        <v>104</v>
      </c>
      <c r="F998" s="9" t="s">
        <v>788</v>
      </c>
      <c r="G998" s="63" t="s">
        <v>2647</v>
      </c>
      <c r="H998" s="64"/>
      <c r="I998" s="63" t="s">
        <v>24</v>
      </c>
      <c r="J998" s="64"/>
    </row>
    <row r="999" spans="1:18" ht="45">
      <c r="A999" s="21" t="s">
        <v>14</v>
      </c>
      <c r="B999" s="21" t="s">
        <v>1364</v>
      </c>
      <c r="C999" s="21" t="str">
        <f>VLOOKUP(B999,S!$A:$G,2,FALSE)</f>
        <v>PRÓPRIA</v>
      </c>
      <c r="D999" s="22" t="str">
        <f>VLOOKUP(B999,S!$A:$G,3,FALSE)</f>
        <v>CORRIMÃO DUPLO CENTRAL EM TUBO DE FERRO GALVANIZADO 1 1/2", COM CHUMBADORES PARA FIXAÇÃO NO PISO (REF: 12189/ORSE-ORSE-09/2025)</v>
      </c>
      <c r="E999" s="21" t="str">
        <f>VLOOKUP(B999,S!$A:$G,4,FALSE)</f>
        <v>M</v>
      </c>
      <c r="F999" s="21"/>
      <c r="G999" s="65">
        <f>I1007</f>
        <v>382.04</v>
      </c>
      <c r="H999" s="66"/>
      <c r="I999" s="65"/>
      <c r="J999" s="66"/>
      <c r="K999" s="30">
        <f>VLOOKUP(B999,S!A:G,5,FALSE)</f>
        <v>0</v>
      </c>
      <c r="L999" s="21" t="s">
        <v>2649</v>
      </c>
    </row>
    <row r="1000" spans="1:18" ht="30">
      <c r="A1000" s="11" t="s">
        <v>2652</v>
      </c>
      <c r="B1000" s="11">
        <v>10997</v>
      </c>
      <c r="C1000" s="11" t="str">
        <f>VLOOKUP(B1000,IF(A1000="COMPOSICAO",S!$A:$E,I!$A:$E),2,FALSE)</f>
        <v>SINAPI</v>
      </c>
      <c r="D1000" s="23" t="str">
        <f>VLOOKUP(B1000,IF(A1000="COMPOSICAO",S!$A:$E,I!$A:$E),3,FALSE)</f>
        <v>ELETRODO REVESTIDO AWS - E7018, DIAMETRO IGUAL A 4,00 MM</v>
      </c>
      <c r="E1000" s="11" t="str">
        <f>VLOOKUP(B1000,IF(A1000="COMPOSICAO",S!$A:$E,I!$A:$E),4,FALSE)</f>
        <v>KG</v>
      </c>
      <c r="F1000" s="11">
        <v>0.8</v>
      </c>
      <c r="G1000" s="67">
        <f>IF(A1000="COMPOSICAO",VLOOKUP("TOTAL SEM BDI - "&amp;B1000,CPUAUX1!$A:$J,9,FALSE),VLOOKUP(B1000,I!$A:$E,5,FALSE))</f>
        <v>34.11</v>
      </c>
      <c r="H1000" s="68"/>
      <c r="I1000" s="67">
        <f t="shared" ref="I1000:I1006" si="97">TRUNC(F1000*G1000,2)</f>
        <v>27.28</v>
      </c>
      <c r="J1000" s="68"/>
      <c r="M1000" s="11">
        <f t="shared" ref="M1000:M1006" si="98">B1000</f>
        <v>10997</v>
      </c>
      <c r="N1000" s="18">
        <f>SUMIF(ORCAMENTO!B:B,B999,ORCAMENTO!F:F)</f>
        <v>25.12</v>
      </c>
      <c r="O1000" s="11">
        <f t="shared" ref="O1000:O1006" si="99">F1000*N1000</f>
        <v>20.096000000000004</v>
      </c>
      <c r="Q1000" s="11">
        <f ca="1">IFERROR(SUMIF(CO!B:B,B999,OFFSET(CO!F:F,0,(4+MATCH(ETAPA,CO!$J$10:$BL$10,0)))),0)</f>
        <v>0</v>
      </c>
      <c r="R1000" s="11">
        <f t="shared" ref="R1000:R1006" ca="1" si="100">F1000*Q1000</f>
        <v>0</v>
      </c>
    </row>
    <row r="1001" spans="1:18" ht="30">
      <c r="A1001" s="11" t="s">
        <v>2652</v>
      </c>
      <c r="B1001" s="11">
        <v>21012</v>
      </c>
      <c r="C1001" s="11" t="str">
        <f>VLOOKUP(B1001,IF(A1001="COMPOSICAO",S!$A:$E,I!$A:$E),2,FALSE)</f>
        <v>SINAPI</v>
      </c>
      <c r="D1001" s="23" t="str">
        <f>VLOOKUP(B1001,IF(A1001="COMPOSICAO",S!$A:$E,I!$A:$E),3,FALSE)</f>
        <v>TUBO ACO GALVANIZADO COM COSTURA, CLASSE LEVE, DN 40 MM (1 1/2"), E = 3,00 MM, *3,48* KG/M (NBR 5580)</v>
      </c>
      <c r="E1001" s="11" t="str">
        <f>VLOOKUP(B1001,IF(A1001="COMPOSICAO",S!$A:$E,I!$A:$E),4,FALSE)</f>
        <v>M</v>
      </c>
      <c r="F1001" s="11">
        <v>5.63</v>
      </c>
      <c r="G1001" s="67">
        <f>IF(A1001="COMPOSICAO",VLOOKUP("TOTAL SEM BDI - "&amp;B1001,CPUAUX1!$A:$J,9,FALSE),VLOOKUP(B1001,I!$A:$E,5,FALSE))</f>
        <v>51.01</v>
      </c>
      <c r="H1001" s="68"/>
      <c r="I1001" s="67">
        <f t="shared" si="97"/>
        <v>287.18</v>
      </c>
      <c r="J1001" s="68"/>
      <c r="M1001" s="11">
        <f t="shared" si="98"/>
        <v>21012</v>
      </c>
      <c r="N1001" s="18">
        <f>SUMIF(ORCAMENTO!B:B,B999,ORCAMENTO!F:F)</f>
        <v>25.12</v>
      </c>
      <c r="O1001" s="11">
        <f t="shared" si="99"/>
        <v>141.4256</v>
      </c>
      <c r="Q1001" s="11">
        <f ca="1">IFERROR(SUMIF(CO!B:B,B999,OFFSET(CO!F:F,0,(4+MATCH(ETAPA,CO!$J$10:$BL$10,0)))),0)</f>
        <v>0</v>
      </c>
      <c r="R1001" s="11">
        <f t="shared" ca="1" si="100"/>
        <v>0</v>
      </c>
    </row>
    <row r="1002" spans="1:18" ht="30">
      <c r="A1002" s="11" t="s">
        <v>2650</v>
      </c>
      <c r="B1002" s="11">
        <v>88630</v>
      </c>
      <c r="C1002" s="11" t="str">
        <f>VLOOKUP(B1002,IF(A1002="COMPOSICAO",S!$A:$E,I!$A:$E),2,FALSE)</f>
        <v>SINAPI</v>
      </c>
      <c r="D1002" s="23" t="str">
        <f>VLOOKUP(B1002,IF(A1002="COMPOSICAO",S!$A:$E,I!$A:$E),3,FALSE)</f>
        <v>ARGAMASSA TRAÇO 1:4 (CIMENTO E AREIA MÉDIA), PREPARO MECÂNICO COM BETONEIRA 400 L. AF_08/2019</v>
      </c>
      <c r="E1002" s="11" t="str">
        <f>VLOOKUP(B1002,IF(A1002="COMPOSICAO",S!$A:$E,I!$A:$E),4,FALSE)</f>
        <v>M3</v>
      </c>
      <c r="F1002" s="11">
        <v>3.0000000000000001E-3</v>
      </c>
      <c r="G1002" s="67">
        <f>IF(A1002="COMPOSICAO",VLOOKUP("TOTAL SEM BDI - "&amp;B1002,CPUAUX1!$A:$J,9,FALSE),VLOOKUP(B1002,I!$A:$E,5,FALSE))</f>
        <v>580.31000000000006</v>
      </c>
      <c r="H1002" s="68"/>
      <c r="I1002" s="67">
        <f t="shared" si="97"/>
        <v>1.74</v>
      </c>
      <c r="J1002" s="68"/>
      <c r="M1002" s="11">
        <f t="shared" si="98"/>
        <v>88630</v>
      </c>
      <c r="N1002" s="18">
        <f>SUMIF(ORCAMENTO!B:B,B999,ORCAMENTO!F:F)</f>
        <v>25.12</v>
      </c>
      <c r="O1002" s="11">
        <f t="shared" si="99"/>
        <v>7.536000000000001E-2</v>
      </c>
      <c r="Q1002" s="11">
        <f ca="1">IFERROR(SUMIF(CO!B:B,B999,OFFSET(CO!F:F,0,(4+MATCH(ETAPA,CO!$J$10:$BL$10,0)))),0)</f>
        <v>0</v>
      </c>
      <c r="R1002" s="11">
        <f t="shared" ca="1" si="100"/>
        <v>0</v>
      </c>
    </row>
    <row r="1003" spans="1:18">
      <c r="A1003" s="11" t="s">
        <v>2650</v>
      </c>
      <c r="B1003" s="11">
        <v>88316</v>
      </c>
      <c r="C1003" s="11" t="str">
        <f>VLOOKUP(B1003,IF(A1003="COMPOSICAO",S!$A:$E,I!$A:$E),2,FALSE)</f>
        <v>SINAPI</v>
      </c>
      <c r="D1003" s="23" t="str">
        <f>VLOOKUP(B1003,IF(A1003="COMPOSICAO",S!$A:$E,I!$A:$E),3,FALSE)</f>
        <v>SERVENTE COM ENCARGOS COMPLEMENTARES</v>
      </c>
      <c r="E1003" s="11" t="str">
        <f>VLOOKUP(B1003,IF(A1003="COMPOSICAO",S!$A:$E,I!$A:$E),4,FALSE)</f>
        <v>H</v>
      </c>
      <c r="F1003" s="11">
        <f>1/pcf</f>
        <v>1</v>
      </c>
      <c r="G1003" s="67">
        <f>IF(A1003="COMPOSICAO",VLOOKUP("TOTAL SEM BDI - "&amp;B1003,CPUAUX1!$A:$J,9,FALSE),VLOOKUP(B1003,I!$A:$E,5,FALSE))</f>
        <v>21.71</v>
      </c>
      <c r="H1003" s="68"/>
      <c r="I1003" s="67">
        <f t="shared" si="97"/>
        <v>21.71</v>
      </c>
      <c r="J1003" s="68"/>
      <c r="M1003" s="11">
        <f t="shared" si="98"/>
        <v>88316</v>
      </c>
      <c r="N1003" s="18">
        <f>SUMIF(ORCAMENTO!B:B,B999,ORCAMENTO!F:F)</f>
        <v>25.12</v>
      </c>
      <c r="O1003" s="11">
        <f t="shared" si="99"/>
        <v>25.12</v>
      </c>
      <c r="Q1003" s="11">
        <f ca="1">IFERROR(SUMIF(CO!B:B,B999,OFFSET(CO!F:F,0,(4+MATCH(ETAPA,CO!$J$10:$BL$10,0)))),0)</f>
        <v>0</v>
      </c>
      <c r="R1003" s="11">
        <f t="shared" ca="1" si="100"/>
        <v>0</v>
      </c>
    </row>
    <row r="1004" spans="1:18">
      <c r="A1004" s="11" t="s">
        <v>2650</v>
      </c>
      <c r="B1004" s="11">
        <v>88309</v>
      </c>
      <c r="C1004" s="11" t="str">
        <f>VLOOKUP(B1004,IF(A1004="COMPOSICAO",S!$A:$E,I!$A:$E),2,FALSE)</f>
        <v>SINAPI</v>
      </c>
      <c r="D1004" s="23" t="str">
        <f>VLOOKUP(B1004,IF(A1004="COMPOSICAO",S!$A:$E,I!$A:$E),3,FALSE)</f>
        <v>PEDREIRO COM ENCARGOS COMPLEMENTARES</v>
      </c>
      <c r="E1004" s="11" t="str">
        <f>VLOOKUP(B1004,IF(A1004="COMPOSICAO",S!$A:$E,I!$A:$E),4,FALSE)</f>
        <v>H</v>
      </c>
      <c r="F1004" s="11">
        <f>0.4/pcf</f>
        <v>0.4</v>
      </c>
      <c r="G1004" s="67">
        <f>IF(A1004="COMPOSICAO",VLOOKUP("TOTAL SEM BDI - "&amp;B1004,CPUAUX1!$A:$J,9,FALSE),VLOOKUP(B1004,I!$A:$E,5,FALSE))</f>
        <v>27.39</v>
      </c>
      <c r="H1004" s="68"/>
      <c r="I1004" s="67">
        <f t="shared" si="97"/>
        <v>10.95</v>
      </c>
      <c r="J1004" s="68"/>
      <c r="M1004" s="11">
        <f t="shared" si="98"/>
        <v>88309</v>
      </c>
      <c r="N1004" s="18">
        <f>SUMIF(ORCAMENTO!B:B,B999,ORCAMENTO!F:F)</f>
        <v>25.12</v>
      </c>
      <c r="O1004" s="11">
        <f t="shared" si="99"/>
        <v>10.048000000000002</v>
      </c>
      <c r="Q1004" s="11">
        <f ca="1">IFERROR(SUMIF(CO!B:B,B999,OFFSET(CO!F:F,0,(4+MATCH(ETAPA,CO!$J$10:$BL$10,0)))),0)</f>
        <v>0</v>
      </c>
      <c r="R1004" s="11">
        <f t="shared" ca="1" si="100"/>
        <v>0</v>
      </c>
    </row>
    <row r="1005" spans="1:18">
      <c r="A1005" s="11" t="s">
        <v>2650</v>
      </c>
      <c r="B1005" s="11">
        <v>88315</v>
      </c>
      <c r="C1005" s="11" t="str">
        <f>VLOOKUP(B1005,IF(A1005="COMPOSICAO",S!$A:$E,I!$A:$E),2,FALSE)</f>
        <v>SINAPI</v>
      </c>
      <c r="D1005" s="23" t="str">
        <f>VLOOKUP(B1005,IF(A1005="COMPOSICAO",S!$A:$E,I!$A:$E),3,FALSE)</f>
        <v>SERRALHEIRO COM ENCARGOS COMPLEMENTARES</v>
      </c>
      <c r="E1005" s="11" t="str">
        <f>VLOOKUP(B1005,IF(A1005="COMPOSICAO",S!$A:$E,I!$A:$E),4,FALSE)</f>
        <v>H</v>
      </c>
      <c r="F1005" s="11">
        <f>0.6/pcf</f>
        <v>0.6</v>
      </c>
      <c r="G1005" s="67">
        <f>IF(A1005="COMPOSICAO",VLOOKUP("TOTAL SEM BDI - "&amp;B1005,CPUAUX1!$A:$J,9,FALSE),VLOOKUP(B1005,I!$A:$E,5,FALSE))</f>
        <v>27.189999999999998</v>
      </c>
      <c r="H1005" s="68"/>
      <c r="I1005" s="67">
        <f t="shared" si="97"/>
        <v>16.309999999999999</v>
      </c>
      <c r="J1005" s="68"/>
      <c r="M1005" s="11">
        <f t="shared" si="98"/>
        <v>88315</v>
      </c>
      <c r="N1005" s="18">
        <f>SUMIF(ORCAMENTO!B:B,B999,ORCAMENTO!F:F)</f>
        <v>25.12</v>
      </c>
      <c r="O1005" s="11">
        <f t="shared" si="99"/>
        <v>15.071999999999999</v>
      </c>
      <c r="Q1005" s="11">
        <f ca="1">IFERROR(SUMIF(CO!B:B,B999,OFFSET(CO!F:F,0,(4+MATCH(ETAPA,CO!$J$10:$BL$10,0)))),0)</f>
        <v>0</v>
      </c>
      <c r="R1005" s="11">
        <f t="shared" ca="1" si="100"/>
        <v>0</v>
      </c>
    </row>
    <row r="1006" spans="1:18">
      <c r="A1006" s="11" t="s">
        <v>2650</v>
      </c>
      <c r="B1006" s="11">
        <v>88317</v>
      </c>
      <c r="C1006" s="11" t="str">
        <f>VLOOKUP(B1006,IF(A1006="COMPOSICAO",S!$A:$E,I!$A:$E),2,FALSE)</f>
        <v>SINAPI</v>
      </c>
      <c r="D1006" s="23" t="str">
        <f>VLOOKUP(B1006,IF(A1006="COMPOSICAO",S!$A:$E,I!$A:$E),3,FALSE)</f>
        <v>SOLDADOR COM ENCARGOS COMPLEMENTARES</v>
      </c>
      <c r="E1006" s="11" t="str">
        <f>VLOOKUP(B1006,IF(A1006="COMPOSICAO",S!$A:$E,I!$A:$E),4,FALSE)</f>
        <v>H</v>
      </c>
      <c r="F1006" s="11">
        <f>0.6/pcf</f>
        <v>0.6</v>
      </c>
      <c r="G1006" s="67">
        <f>IF(A1006="COMPOSICAO",VLOOKUP("TOTAL SEM BDI - "&amp;B1006,CPUAUX1!$A:$J,9,FALSE),VLOOKUP(B1006,I!$A:$E,5,FALSE))</f>
        <v>28.13</v>
      </c>
      <c r="H1006" s="68"/>
      <c r="I1006" s="67">
        <f t="shared" si="97"/>
        <v>16.87</v>
      </c>
      <c r="J1006" s="68"/>
      <c r="M1006" s="11">
        <f t="shared" si="98"/>
        <v>88317</v>
      </c>
      <c r="N1006" s="18">
        <f>SUMIF(ORCAMENTO!B:B,B999,ORCAMENTO!F:F)</f>
        <v>25.12</v>
      </c>
      <c r="O1006" s="11">
        <f t="shared" si="99"/>
        <v>15.071999999999999</v>
      </c>
      <c r="Q1006" s="11">
        <f ca="1">IFERROR(SUMIF(CO!B:B,B999,OFFSET(CO!F:F,0,(4+MATCH(ETAPA,CO!$J$10:$BL$10,0)))),0)</f>
        <v>0</v>
      </c>
      <c r="R1006" s="11">
        <f t="shared" ca="1" si="100"/>
        <v>0</v>
      </c>
    </row>
    <row r="1007" spans="1:18">
      <c r="A1007" s="50" t="str">
        <f>"TOTAL SEM BDI - "&amp;B999</f>
        <v>TOTAL SEM BDI - SEDUC765</v>
      </c>
      <c r="B1007" s="51"/>
      <c r="C1007" s="51"/>
      <c r="D1007" s="51"/>
      <c r="E1007" s="51"/>
      <c r="F1007" s="51"/>
      <c r="G1007" s="51"/>
      <c r="H1007" s="52"/>
      <c r="I1007" s="67">
        <f>SUM(I999:I1006)</f>
        <v>382.04</v>
      </c>
      <c r="J1007" s="68"/>
    </row>
    <row r="1008" spans="1:18">
      <c r="A1008" s="50" t="str">
        <f>"TAXA DE BDI ("&amp;TEXT(BDI,"00,00")&amp;" %)"</f>
        <v>TAXA DE BDI (23,54 %)</v>
      </c>
      <c r="B1008" s="51"/>
      <c r="C1008" s="51"/>
      <c r="D1008" s="51"/>
      <c r="E1008" s="51"/>
      <c r="F1008" s="51"/>
      <c r="G1008" s="51"/>
      <c r="H1008" s="52"/>
      <c r="I1008" s="67">
        <f>ROUND(I1007*(BDI/100),2)</f>
        <v>89.93</v>
      </c>
      <c r="J1008" s="68"/>
    </row>
    <row r="1009" spans="1:18">
      <c r="A1009" s="50" t="str">
        <f>"TOTAL COM BDI - "&amp;B999</f>
        <v>TOTAL COM BDI - SEDUC765</v>
      </c>
      <c r="B1009" s="51"/>
      <c r="C1009" s="51"/>
      <c r="D1009" s="51"/>
      <c r="E1009" s="51"/>
      <c r="F1009" s="51"/>
      <c r="G1009" s="51"/>
      <c r="H1009" s="52"/>
      <c r="I1009" s="67">
        <f>SUM(I1007:I1008)</f>
        <v>471.97</v>
      </c>
      <c r="J1009" s="68"/>
    </row>
    <row r="1011" spans="1:18">
      <c r="A1011" s="9" t="s">
        <v>2646</v>
      </c>
      <c r="B1011" s="9" t="s">
        <v>102</v>
      </c>
      <c r="C1011" s="9" t="s">
        <v>103</v>
      </c>
      <c r="D1011" s="9" t="s">
        <v>36</v>
      </c>
      <c r="E1011" s="9" t="s">
        <v>104</v>
      </c>
      <c r="F1011" s="9" t="s">
        <v>788</v>
      </c>
      <c r="G1011" s="63" t="s">
        <v>2647</v>
      </c>
      <c r="H1011" s="64"/>
      <c r="I1011" s="63" t="s">
        <v>24</v>
      </c>
      <c r="J1011" s="64"/>
    </row>
    <row r="1012" spans="1:18" ht="90">
      <c r="A1012" s="21" t="s">
        <v>14</v>
      </c>
      <c r="B1012" s="21" t="s">
        <v>1367</v>
      </c>
      <c r="C1012" s="21" t="str">
        <f>VLOOKUP(B1012,S!$A:$G,2,FALSE)</f>
        <v>PRÓPRIA</v>
      </c>
      <c r="D1012" s="22" t="str">
        <f>VLOOKUP(B1012,S!$A:$G,3,FALSE)</f>
        <v>PLATAFORMA ELEVATÓRIA PARA PNE, SEMI CABINADA, MODELO (UN140/1 ENTRADA)/OPOSTO (OP140/2 ENTRADA) DIM. CABINE 900X1400X1100MM, AÇO INOX POLIDO, FECHAMENTO ALUMINIO COMP.(ACM) PAINEIS VIDRO LAMINADO,02 PARADAS PERC.3M CX. ALVENARIA, DA APTUS OU SIMILAR (REF: 13301/ORSE-ORSE-09/2025)</v>
      </c>
      <c r="E1012" s="21" t="str">
        <f>VLOOKUP(B1012,S!$A:$G,4,FALSE)</f>
        <v>UN</v>
      </c>
      <c r="F1012" s="21"/>
      <c r="G1012" s="65">
        <f>I1014</f>
        <v>43641</v>
      </c>
      <c r="H1012" s="66"/>
      <c r="I1012" s="65"/>
      <c r="J1012" s="66"/>
      <c r="K1012" s="30">
        <f>VLOOKUP(B1012,S!A:G,5,FALSE)</f>
        <v>0</v>
      </c>
      <c r="L1012" s="21" t="s">
        <v>2649</v>
      </c>
    </row>
    <row r="1013" spans="1:18" ht="75">
      <c r="A1013" s="11" t="s">
        <v>2652</v>
      </c>
      <c r="B1013" s="11" t="s">
        <v>2721</v>
      </c>
      <c r="C1013" s="11" t="str">
        <f>VLOOKUP(B1013,IF(A1013="COMPOSICAO",S!$A:$E,I!$A:$E),2,FALSE)</f>
        <v>ORSE</v>
      </c>
      <c r="D1013" s="23" t="str">
        <f>VLOOKUP(B1013,IF(A1013="COMPOSICAO",S!$A:$E,I!$A:$E),3,FALSE)</f>
        <v>PLATAFORMA ELEVATÓRIA PARA PNE, SEMI CABINADA, MODELO (UN140/1 ENTRADA)/OPOSTO (OP140/2 ENTRADA) DIM. CABINE 900X1400X1100MM, AÇO INOX POLIDO, FECHAMENTO ALUMINIO COMP.(ACM) PAINEIS VIDRO LAMINADO,02 PARADAS PERC.3M CX. ALVENARIA, DA APTUS OU SIMILAR</v>
      </c>
      <c r="E1013" s="11" t="str">
        <f>VLOOKUP(B1013,IF(A1013="COMPOSICAO",S!$A:$E,I!$A:$E),4,FALSE)</f>
        <v>UN</v>
      </c>
      <c r="F1013" s="11">
        <v>1</v>
      </c>
      <c r="G1013" s="67">
        <f>IF(A1013="COMPOSICAO",VLOOKUP("TOTAL SEM BDI - "&amp;B1013,CPUAUX1!$A:$J,9,FALSE),VLOOKUP(B1013,I!$A:$E,5,FALSE))</f>
        <v>43641</v>
      </c>
      <c r="H1013" s="68"/>
      <c r="I1013" s="67">
        <f>TRUNC(F1013*G1013,2)</f>
        <v>43641</v>
      </c>
      <c r="J1013" s="68"/>
      <c r="M1013" s="11" t="str">
        <f>B1013</f>
        <v>14000/ORSE</v>
      </c>
      <c r="N1013" s="18">
        <f>SUMIF(ORCAMENTO!B:B,B1012,ORCAMENTO!F:F)</f>
        <v>2</v>
      </c>
      <c r="O1013" s="11">
        <f>F1013*N1013</f>
        <v>2</v>
      </c>
      <c r="Q1013" s="11">
        <f ca="1">IFERROR(SUMIF(CO!B:B,B1012,OFFSET(CO!F:F,0,(4+MATCH(ETAPA,CO!$J$10:$BL$10,0)))),0)</f>
        <v>0</v>
      </c>
      <c r="R1013" s="11">
        <f ca="1">F1013*Q1013</f>
        <v>0</v>
      </c>
    </row>
    <row r="1014" spans="1:18">
      <c r="A1014" s="50" t="str">
        <f>"TOTAL SEM BDI - "&amp;B1012</f>
        <v>TOTAL SEM BDI - SEDUC825</v>
      </c>
      <c r="B1014" s="51"/>
      <c r="C1014" s="51"/>
      <c r="D1014" s="51"/>
      <c r="E1014" s="51"/>
      <c r="F1014" s="51"/>
      <c r="G1014" s="51"/>
      <c r="H1014" s="52"/>
      <c r="I1014" s="67">
        <f>SUM(I1012:I1013)</f>
        <v>43641</v>
      </c>
      <c r="J1014" s="68"/>
    </row>
    <row r="1015" spans="1:18">
      <c r="A1015" s="50" t="str">
        <f>"TAXA DE BDI ("&amp;TEXT(BDI,"00,00")&amp;" %)"</f>
        <v>TAXA DE BDI (23,54 %)</v>
      </c>
      <c r="B1015" s="51"/>
      <c r="C1015" s="51"/>
      <c r="D1015" s="51"/>
      <c r="E1015" s="51"/>
      <c r="F1015" s="51"/>
      <c r="G1015" s="51"/>
      <c r="H1015" s="52"/>
      <c r="I1015" s="67">
        <f>ROUND(I1014*(BDI/100),2)</f>
        <v>10273.09</v>
      </c>
      <c r="J1015" s="68"/>
    </row>
    <row r="1016" spans="1:18">
      <c r="A1016" s="50" t="str">
        <f>"TOTAL COM BDI - "&amp;B1012</f>
        <v>TOTAL COM BDI - SEDUC825</v>
      </c>
      <c r="B1016" s="51"/>
      <c r="C1016" s="51"/>
      <c r="D1016" s="51"/>
      <c r="E1016" s="51"/>
      <c r="F1016" s="51"/>
      <c r="G1016" s="51"/>
      <c r="H1016" s="52"/>
      <c r="I1016" s="67">
        <f>SUM(I1014:I1015)</f>
        <v>53914.09</v>
      </c>
      <c r="J1016" s="68"/>
    </row>
    <row r="1018" spans="1:18">
      <c r="A1018" s="9" t="s">
        <v>2646</v>
      </c>
      <c r="B1018" s="9" t="s">
        <v>102</v>
      </c>
      <c r="C1018" s="9" t="s">
        <v>103</v>
      </c>
      <c r="D1018" s="9" t="s">
        <v>36</v>
      </c>
      <c r="E1018" s="9" t="s">
        <v>104</v>
      </c>
      <c r="F1018" s="9" t="s">
        <v>788</v>
      </c>
      <c r="G1018" s="63" t="s">
        <v>2647</v>
      </c>
      <c r="H1018" s="64"/>
      <c r="I1018" s="63" t="s">
        <v>24</v>
      </c>
      <c r="J1018" s="64"/>
    </row>
    <row r="1019" spans="1:18" ht="45">
      <c r="A1019" s="21" t="s">
        <v>2651</v>
      </c>
      <c r="B1019" s="21" t="s">
        <v>1370</v>
      </c>
      <c r="C1019" s="21" t="str">
        <f>VLOOKUP(B1019,S!$A:$G,2,FALSE)</f>
        <v>PRÓPRIA</v>
      </c>
      <c r="D1019" s="22" t="str">
        <f>VLOOKUP(B1019,S!$A:$G,3,FALSE)</f>
        <v>ELEVADOR PARA PASSAGEIROS USO INTERNO COM CAPACIDADE MÍNIMA DE 600KG PARA TRÊS PARADAS, PORTAS UNILATERAIS (REF. CPOS/CDHU 61.01.680 09/2025)</v>
      </c>
      <c r="E1019" s="21" t="str">
        <f>VLOOKUP(B1019,S!$A:$G,4,FALSE)</f>
        <v>CJ</v>
      </c>
      <c r="F1019" s="21"/>
      <c r="G1019" s="65">
        <f>I1021</f>
        <v>209700</v>
      </c>
      <c r="H1019" s="66"/>
      <c r="I1019" s="65"/>
      <c r="J1019" s="66"/>
      <c r="K1019" s="30">
        <f>VLOOKUP(B1019,S!A:G,5,FALSE)</f>
        <v>0</v>
      </c>
      <c r="L1019" s="21" t="s">
        <v>2649</v>
      </c>
    </row>
    <row r="1020" spans="1:18" ht="75">
      <c r="A1020" s="11" t="s">
        <v>2652</v>
      </c>
      <c r="B1020" s="11">
        <v>31548</v>
      </c>
      <c r="C1020" s="11" t="str">
        <f>VLOOKUP(B1020,IF(A1020="COMPOSICAO",S!$A:$E,I!$A:$E),2,FALSE)</f>
        <v>CPOS</v>
      </c>
      <c r="D1020" s="23" t="str">
        <f>VLOOKUP(B1020,IF(A1020="COMPOSICAO",S!$A:$E,I!$A:$E),3,FALSE)</f>
        <v>ELEVADOR PARA PASSAGEIROS USO INTERNO COM CAPACIDADE ATÉ 600KG, VELOCIDADE DE 1M/S, PARA TRÊS PARADAS, PORTAS UNILATERAIS, EM CONFORMIDADE COM AS NORMAS TÉCNICAS ABNT NBR 16858-2: 2020, 16858-1:2021, MM 313:2007 E EN 13501-1</v>
      </c>
      <c r="E1020" s="11" t="str">
        <f>VLOOKUP(B1020,IF(A1020="COMPOSICAO",S!$A:$E,I!$A:$E),4,FALSE)</f>
        <v>CJ</v>
      </c>
      <c r="F1020" s="11">
        <v>1</v>
      </c>
      <c r="G1020" s="67">
        <f>IF(A1020="COMPOSICAO",VLOOKUP("TOTAL SEM BDI - "&amp;B1020,CPUAUX1!$A:$J,9,FALSE),VLOOKUP(B1020,I!$A:$E,5,FALSE))</f>
        <v>209700</v>
      </c>
      <c r="H1020" s="68"/>
      <c r="I1020" s="67">
        <f>TRUNC(F1020*G1020,2)</f>
        <v>209700</v>
      </c>
      <c r="J1020" s="68"/>
      <c r="M1020" s="11">
        <f>B1020</f>
        <v>31548</v>
      </c>
      <c r="N1020" s="18">
        <f>SUMIF(ORCAMENTO!B:B,B1019,ORCAMENTO!F:F)</f>
        <v>1</v>
      </c>
      <c r="O1020" s="11">
        <f>F1020*N1020</f>
        <v>1</v>
      </c>
      <c r="Q1020" s="11">
        <f ca="1">IFERROR(SUMIF(CO!B:B,B1019,OFFSET(CO!F:F,0,(4+MATCH(ETAPA,CO!$J$10:$BL$10,0)))),0)</f>
        <v>0</v>
      </c>
      <c r="R1020" s="11">
        <f ca="1">F1020*Q1020</f>
        <v>0</v>
      </c>
    </row>
    <row r="1021" spans="1:18">
      <c r="A1021" s="50" t="str">
        <f>"TOTAL SEM BDI - "&amp;B1019</f>
        <v>TOTAL SEM BDI - SEDUC842</v>
      </c>
      <c r="B1021" s="51"/>
      <c r="C1021" s="51"/>
      <c r="D1021" s="51"/>
      <c r="E1021" s="51"/>
      <c r="F1021" s="51"/>
      <c r="G1021" s="51"/>
      <c r="H1021" s="52"/>
      <c r="I1021" s="67">
        <f>SUM(I1019:I1020)</f>
        <v>209700</v>
      </c>
      <c r="J1021" s="68"/>
    </row>
    <row r="1022" spans="1:18">
      <c r="A1022" s="50" t="str">
        <f>"TAXA DE BDI ("&amp;TEXT(BDI,"00,00")&amp;" %)"</f>
        <v>TAXA DE BDI (23,54 %)</v>
      </c>
      <c r="B1022" s="51"/>
      <c r="C1022" s="51"/>
      <c r="D1022" s="51"/>
      <c r="E1022" s="51"/>
      <c r="F1022" s="51"/>
      <c r="G1022" s="51"/>
      <c r="H1022" s="52"/>
      <c r="I1022" s="67">
        <f>ROUND(I1021*(J7/100),2)</f>
        <v>37116.9</v>
      </c>
      <c r="J1022" s="68"/>
    </row>
    <row r="1023" spans="1:18">
      <c r="A1023" s="50" t="str">
        <f>"TOTAL COM BDI - "&amp;B1019</f>
        <v>TOTAL COM BDI - SEDUC842</v>
      </c>
      <c r="B1023" s="51"/>
      <c r="C1023" s="51"/>
      <c r="D1023" s="51"/>
      <c r="E1023" s="51"/>
      <c r="F1023" s="51"/>
      <c r="G1023" s="51"/>
      <c r="H1023" s="52"/>
      <c r="I1023" s="67">
        <f>SUM(I1021:I1022)</f>
        <v>246816.9</v>
      </c>
      <c r="J1023" s="68"/>
    </row>
    <row r="1025" spans="1:18">
      <c r="A1025" s="9" t="s">
        <v>2646</v>
      </c>
      <c r="B1025" s="9" t="s">
        <v>102</v>
      </c>
      <c r="C1025" s="9" t="s">
        <v>103</v>
      </c>
      <c r="D1025" s="9" t="s">
        <v>36</v>
      </c>
      <c r="E1025" s="9" t="s">
        <v>104</v>
      </c>
      <c r="F1025" s="9" t="s">
        <v>788</v>
      </c>
      <c r="G1025" s="63" t="s">
        <v>2647</v>
      </c>
      <c r="H1025" s="64"/>
      <c r="I1025" s="63" t="s">
        <v>24</v>
      </c>
      <c r="J1025" s="64"/>
    </row>
    <row r="1026" spans="1:18" ht="60">
      <c r="A1026" s="21" t="s">
        <v>14</v>
      </c>
      <c r="B1026" s="21" t="s">
        <v>1373</v>
      </c>
      <c r="C1026" s="21" t="str">
        <f>VLOOKUP(B1026,S!$A:$G,2,FALSE)</f>
        <v>PRÓPRIA</v>
      </c>
      <c r="D1026" s="22" t="str">
        <f>VLOOKUP(B1026,S!$A:$G,3,FALSE)</f>
        <v>PLACA DE IDENTIFICAÇÃO DE AMBIENTES EM ACRÍLICO, 15X60CM, COM APLICAÇÃO EM UMA FACE DE VINIL AUTOADESIVO E FIXADO COM FITA DUPLA FACE / REFERÊNCIA DO ITEM: SEINFRA/CE - C4629</v>
      </c>
      <c r="E1026" s="21" t="str">
        <f>VLOOKUP(B1026,S!$A:$G,4,FALSE)</f>
        <v>UN</v>
      </c>
      <c r="F1026" s="21"/>
      <c r="G1026" s="65">
        <f>I1032</f>
        <v>41.57</v>
      </c>
      <c r="H1026" s="66"/>
      <c r="I1026" s="65"/>
      <c r="J1026" s="66"/>
      <c r="K1026" s="30">
        <f>VLOOKUP(B1026,S!A:G,5,FALSE)</f>
        <v>0</v>
      </c>
      <c r="L1026" s="21" t="s">
        <v>2649</v>
      </c>
    </row>
    <row r="1027" spans="1:18">
      <c r="A1027" s="11" t="s">
        <v>2652</v>
      </c>
      <c r="B1027" s="11" t="s">
        <v>2723</v>
      </c>
      <c r="C1027" s="11" t="str">
        <f>VLOOKUP(B1027,IF(A1027="COMPOSICAO",S!$A:$E,I!$A:$E),2,FALSE)</f>
        <v>ORSE</v>
      </c>
      <c r="D1027" s="23" t="str">
        <f>VLOOKUP(B1027,IF(A1027="COMPOSICAO",S!$A:$E,I!$A:$E),3,FALSE)</f>
        <v>CHAPA DE ACRILICO</v>
      </c>
      <c r="E1027" s="11" t="str">
        <f>VLOOKUP(B1027,IF(A1027="COMPOSICAO",S!$A:$E,I!$A:$E),4,FALSE)</f>
        <v>M2</v>
      </c>
      <c r="F1027" s="11">
        <v>0.1</v>
      </c>
      <c r="G1027" s="67">
        <f>IF(A1027="COMPOSICAO",VLOOKUP("TOTAL SEM BDI - "&amp;B1027,CPUAUX1!$A:$J,9,FALSE),VLOOKUP(B1027,I!$A:$E,5,FALSE))</f>
        <v>194.76</v>
      </c>
      <c r="H1027" s="68"/>
      <c r="I1027" s="67">
        <f>TRUNC(F1027*G1027,2)</f>
        <v>19.47</v>
      </c>
      <c r="J1027" s="68"/>
      <c r="M1027" s="11" t="str">
        <f>B1027</f>
        <v>09496/ORSE</v>
      </c>
      <c r="N1027" s="18">
        <f>SUMIF(ORCAMENTO!B:B,B1026,ORCAMENTO!F:F)</f>
        <v>34</v>
      </c>
      <c r="O1027" s="11">
        <f>F1027*N1027</f>
        <v>3.4000000000000004</v>
      </c>
      <c r="Q1027" s="11">
        <f ca="1">IFERROR(SUMIF(CO!B:B,B1026,OFFSET(CO!F:F,0,(4+MATCH(ETAPA,CO!$J$10:$BL$10,0)))),0)</f>
        <v>0</v>
      </c>
      <c r="R1027" s="11">
        <f ca="1">F1027*Q1027</f>
        <v>0</v>
      </c>
    </row>
    <row r="1028" spans="1:18">
      <c r="A1028" s="11" t="s">
        <v>2652</v>
      </c>
      <c r="B1028" s="11" t="s">
        <v>2724</v>
      </c>
      <c r="C1028" s="11" t="str">
        <f>VLOOKUP(B1028,IF(A1028="COMPOSICAO",S!$A:$E,I!$A:$E),2,FALSE)</f>
        <v>SEINFRA</v>
      </c>
      <c r="D1028" s="23" t="str">
        <f>VLOOKUP(B1028,IF(A1028="COMPOSICAO",S!$A:$E,I!$A:$E),3,FALSE)</f>
        <v>VINIL AUTO-ADESIVO FOSCO OU BRILHANTE C/ APLICAÇÃO</v>
      </c>
      <c r="E1028" s="11" t="str">
        <f>VLOOKUP(B1028,IF(A1028="COMPOSICAO",S!$A:$E,I!$A:$E),4,FALSE)</f>
        <v>M2</v>
      </c>
      <c r="F1028" s="11">
        <v>0.1</v>
      </c>
      <c r="G1028" s="67">
        <f>IF(A1028="COMPOSICAO",VLOOKUP("TOTAL SEM BDI - "&amp;B1028,CPUAUX1!$A:$J,9,FALSE),VLOOKUP(B1028,I!$A:$E,5,FALSE))</f>
        <v>100.66</v>
      </c>
      <c r="H1028" s="68"/>
      <c r="I1028" s="67">
        <f>TRUNC(F1028*G1028,2)</f>
        <v>10.06</v>
      </c>
      <c r="J1028" s="68"/>
      <c r="M1028" s="11" t="str">
        <f>B1028</f>
        <v>i8629</v>
      </c>
      <c r="N1028" s="18">
        <f>SUMIF(ORCAMENTO!B:B,B1026,ORCAMENTO!F:F)</f>
        <v>34</v>
      </c>
      <c r="O1028" s="11">
        <f>F1028*N1028</f>
        <v>3.4000000000000004</v>
      </c>
      <c r="Q1028" s="11">
        <f ca="1">IFERROR(SUMIF(CO!B:B,B1026,OFFSET(CO!F:F,0,(4+MATCH(ETAPA,CO!$J$10:$BL$10,0)))),0)</f>
        <v>0</v>
      </c>
      <c r="R1028" s="11">
        <f ca="1">F1028*Q1028</f>
        <v>0</v>
      </c>
    </row>
    <row r="1029" spans="1:18">
      <c r="A1029" s="11" t="s">
        <v>2652</v>
      </c>
      <c r="B1029" s="11" t="s">
        <v>2725</v>
      </c>
      <c r="C1029" s="11" t="str">
        <f>VLOOKUP(B1029,IF(A1029="COMPOSICAO",S!$A:$E,I!$A:$E),2,FALSE)</f>
        <v>SEINFRA</v>
      </c>
      <c r="D1029" s="23" t="str">
        <f>VLOOKUP(B1029,IF(A1029="COMPOSICAO",S!$A:$E,I!$A:$E),3,FALSE)</f>
        <v>FITA DUPLA FACE ACRÍLICA</v>
      </c>
      <c r="E1029" s="11" t="str">
        <f>VLOOKUP(B1029,IF(A1029="COMPOSICAO",S!$A:$E,I!$A:$E),4,FALSE)</f>
        <v>M</v>
      </c>
      <c r="F1029" s="11">
        <v>1.8</v>
      </c>
      <c r="G1029" s="67">
        <f>IF(A1029="COMPOSICAO",VLOOKUP("TOTAL SEM BDI - "&amp;B1029,CPUAUX1!$A:$J,9,FALSE),VLOOKUP(B1029,I!$A:$E,5,FALSE))</f>
        <v>2.3199999999999998</v>
      </c>
      <c r="H1029" s="68"/>
      <c r="I1029" s="67">
        <f>TRUNC(F1029*G1029,2)</f>
        <v>4.17</v>
      </c>
      <c r="J1029" s="68"/>
      <c r="M1029" s="11" t="str">
        <f>B1029</f>
        <v>i8619</v>
      </c>
      <c r="N1029" s="18">
        <f>SUMIF(ORCAMENTO!B:B,B1026,ORCAMENTO!F:F)</f>
        <v>34</v>
      </c>
      <c r="O1029" s="11">
        <f>F1029*N1029</f>
        <v>61.2</v>
      </c>
      <c r="Q1029" s="11">
        <f ca="1">IFERROR(SUMIF(CO!B:B,B1026,OFFSET(CO!F:F,0,(4+MATCH(ETAPA,CO!$J$10:$BL$10,0)))),0)</f>
        <v>0</v>
      </c>
      <c r="R1029" s="11">
        <f ca="1">F1029*Q1029</f>
        <v>0</v>
      </c>
    </row>
    <row r="1030" spans="1:18">
      <c r="A1030" s="11" t="s">
        <v>2650</v>
      </c>
      <c r="B1030" s="11">
        <v>88316</v>
      </c>
      <c r="C1030" s="11" t="str">
        <f>VLOOKUP(B1030,IF(A1030="COMPOSICAO",S!$A:$E,I!$A:$E),2,FALSE)</f>
        <v>SINAPI</v>
      </c>
      <c r="D1030" s="23" t="str">
        <f>VLOOKUP(B1030,IF(A1030="COMPOSICAO",S!$A:$E,I!$A:$E),3,FALSE)</f>
        <v>SERVENTE COM ENCARGOS COMPLEMENTARES</v>
      </c>
      <c r="E1030" s="11" t="str">
        <f>VLOOKUP(B1030,IF(A1030="COMPOSICAO",S!$A:$E,I!$A:$E),4,FALSE)</f>
        <v>H</v>
      </c>
      <c r="F1030" s="11">
        <f>0.27/pcf</f>
        <v>0.27</v>
      </c>
      <c r="G1030" s="67">
        <f>IF(A1030="COMPOSICAO",VLOOKUP("TOTAL SEM BDI - "&amp;B1030,CPUAUX1!$A:$J,9,FALSE),VLOOKUP(B1030,I!$A:$E,5,FALSE))</f>
        <v>21.71</v>
      </c>
      <c r="H1030" s="68"/>
      <c r="I1030" s="67">
        <f>TRUNC(F1030*G1030,2)</f>
        <v>5.86</v>
      </c>
      <c r="J1030" s="68"/>
      <c r="M1030" s="11">
        <f>B1030</f>
        <v>88316</v>
      </c>
      <c r="N1030" s="18">
        <f>SUMIF(ORCAMENTO!B:B,B1026,ORCAMENTO!F:F)</f>
        <v>34</v>
      </c>
      <c r="O1030" s="11">
        <f>F1030*N1030</f>
        <v>9.18</v>
      </c>
      <c r="Q1030" s="11">
        <f ca="1">IFERROR(SUMIF(CO!B:B,B1026,OFFSET(CO!F:F,0,(4+MATCH(ETAPA,CO!$J$10:$BL$10,0)))),0)</f>
        <v>0</v>
      </c>
      <c r="R1030" s="11">
        <f ca="1">F1030*Q1030</f>
        <v>0</v>
      </c>
    </row>
    <row r="1031" spans="1:18" ht="30">
      <c r="A1031" s="11" t="s">
        <v>2650</v>
      </c>
      <c r="B1031" s="11">
        <v>88278</v>
      </c>
      <c r="C1031" s="11" t="str">
        <f>VLOOKUP(B1031,IF(A1031="COMPOSICAO",S!$A:$E,I!$A:$E),2,FALSE)</f>
        <v>SINAPI</v>
      </c>
      <c r="D1031" s="23" t="str">
        <f>VLOOKUP(B1031,IF(A1031="COMPOSICAO",S!$A:$E,I!$A:$E),3,FALSE)</f>
        <v>MONTADOR DE ESTRUTURAS METÁLICAS COM ENCARGOS COMPLEMENTARES</v>
      </c>
      <c r="E1031" s="11" t="str">
        <f>VLOOKUP(B1031,IF(A1031="COMPOSICAO",S!$A:$E,I!$A:$E),4,FALSE)</f>
        <v>H</v>
      </c>
      <c r="F1031" s="11">
        <f>0.09/pcf</f>
        <v>0.09</v>
      </c>
      <c r="G1031" s="67">
        <f>IF(A1031="COMPOSICAO",VLOOKUP("TOTAL SEM BDI - "&amp;B1031,CPUAUX1!$A:$J,9,FALSE),VLOOKUP(B1031,I!$A:$E,5,FALSE))</f>
        <v>22.390000000000004</v>
      </c>
      <c r="H1031" s="68"/>
      <c r="I1031" s="67">
        <f>TRUNC(F1031*G1031,2)</f>
        <v>2.0099999999999998</v>
      </c>
      <c r="J1031" s="68"/>
      <c r="M1031" s="11">
        <f>B1031</f>
        <v>88278</v>
      </c>
      <c r="N1031" s="18">
        <f>SUMIF(ORCAMENTO!B:B,B1026,ORCAMENTO!F:F)</f>
        <v>34</v>
      </c>
      <c r="O1031" s="11">
        <f>F1031*N1031</f>
        <v>3.06</v>
      </c>
      <c r="Q1031" s="11">
        <f ca="1">IFERROR(SUMIF(CO!B:B,B1026,OFFSET(CO!F:F,0,(4+MATCH(ETAPA,CO!$J$10:$BL$10,0)))),0)</f>
        <v>0</v>
      </c>
      <c r="R1031" s="11">
        <f ca="1">F1031*Q1031</f>
        <v>0</v>
      </c>
    </row>
    <row r="1032" spans="1:18">
      <c r="A1032" s="50" t="str">
        <f>"TOTAL SEM BDI - "&amp;B1026</f>
        <v>TOTAL SEM BDI - SEDUC630</v>
      </c>
      <c r="B1032" s="51"/>
      <c r="C1032" s="51"/>
      <c r="D1032" s="51"/>
      <c r="E1032" s="51"/>
      <c r="F1032" s="51"/>
      <c r="G1032" s="51"/>
      <c r="H1032" s="52"/>
      <c r="I1032" s="67">
        <f>SUM(I1026:I1031)</f>
        <v>41.57</v>
      </c>
      <c r="J1032" s="68"/>
    </row>
    <row r="1033" spans="1:18">
      <c r="A1033" s="50" t="str">
        <f>"TAXA DE BDI ("&amp;TEXT(BDI,"00,00")&amp;" %)"</f>
        <v>TAXA DE BDI (23,54 %)</v>
      </c>
      <c r="B1033" s="51"/>
      <c r="C1033" s="51"/>
      <c r="D1033" s="51"/>
      <c r="E1033" s="51"/>
      <c r="F1033" s="51"/>
      <c r="G1033" s="51"/>
      <c r="H1033" s="52"/>
      <c r="I1033" s="67">
        <f>ROUND(I1032*(BDI/100),2)</f>
        <v>9.7899999999999991</v>
      </c>
      <c r="J1033" s="68"/>
    </row>
    <row r="1034" spans="1:18">
      <c r="A1034" s="50" t="str">
        <f>"TOTAL COM BDI - "&amp;B1026</f>
        <v>TOTAL COM BDI - SEDUC630</v>
      </c>
      <c r="B1034" s="51"/>
      <c r="C1034" s="51"/>
      <c r="D1034" s="51"/>
      <c r="E1034" s="51"/>
      <c r="F1034" s="51"/>
      <c r="G1034" s="51"/>
      <c r="H1034" s="52"/>
      <c r="I1034" s="67">
        <f>SUM(I1032:I1033)</f>
        <v>51.36</v>
      </c>
      <c r="J1034" s="68"/>
    </row>
    <row r="1036" spans="1:18">
      <c r="A1036" s="9" t="s">
        <v>2646</v>
      </c>
      <c r="B1036" s="9" t="s">
        <v>102</v>
      </c>
      <c r="C1036" s="9" t="s">
        <v>103</v>
      </c>
      <c r="D1036" s="9" t="s">
        <v>36</v>
      </c>
      <c r="E1036" s="9" t="s">
        <v>104</v>
      </c>
      <c r="F1036" s="9" t="s">
        <v>788</v>
      </c>
      <c r="G1036" s="63" t="s">
        <v>2647</v>
      </c>
      <c r="H1036" s="64"/>
      <c r="I1036" s="63" t="s">
        <v>24</v>
      </c>
      <c r="J1036" s="64"/>
    </row>
    <row r="1037" spans="1:18">
      <c r="A1037" s="21" t="s">
        <v>2669</v>
      </c>
      <c r="B1037" s="21" t="s">
        <v>1383</v>
      </c>
      <c r="C1037" s="21" t="str">
        <f>VLOOKUP(B1037,S!$A:$G,2,FALSE)</f>
        <v>PRÓPRIA</v>
      </c>
      <c r="D1037" s="22" t="str">
        <f>VLOOKUP(B1037,S!$A:$G,3,FALSE)</f>
        <v>ESCADA DE MARINHEIRO EM TUBO DE AÇO GALVANIZADO</v>
      </c>
      <c r="E1037" s="21" t="str">
        <f>VLOOKUP(B1037,S!$A:$G,4,FALSE)</f>
        <v>M</v>
      </c>
      <c r="F1037" s="21"/>
      <c r="G1037" s="65">
        <f>I1045</f>
        <v>379.86</v>
      </c>
      <c r="H1037" s="66"/>
      <c r="I1037" s="65"/>
      <c r="J1037" s="66"/>
      <c r="K1037" s="30">
        <f>VLOOKUP(B1037,S!A:G,5,FALSE)</f>
        <v>0</v>
      </c>
      <c r="L1037" s="21" t="s">
        <v>2649</v>
      </c>
    </row>
    <row r="1038" spans="1:18" ht="30">
      <c r="A1038" s="11" t="s">
        <v>2652</v>
      </c>
      <c r="B1038" s="11">
        <v>21009</v>
      </c>
      <c r="C1038" s="11" t="str">
        <f>VLOOKUP(B1038,IF(A1038="COMPOSICAO",S!$A:$E,I!$A:$E),2,FALSE)</f>
        <v>SINAPI</v>
      </c>
      <c r="D1038" s="23" t="str">
        <f>VLOOKUP(B1038,IF(A1038="COMPOSICAO",S!$A:$E,I!$A:$E),3,FALSE)</f>
        <v>TUBO ACO GALVANIZADO COM COSTURA, CLASSE LEVE, DN 20 MM ( 3/4"), E = 2,25 MM, *1,3* KG/M (NBR 5580)</v>
      </c>
      <c r="E1038" s="11" t="str">
        <f>VLOOKUP(B1038,IF(A1038="COMPOSICAO",S!$A:$E,I!$A:$E),4,FALSE)</f>
        <v>M</v>
      </c>
      <c r="F1038" s="11">
        <v>4.5</v>
      </c>
      <c r="G1038" s="67">
        <f>IF(A1038="COMPOSICAO",VLOOKUP("TOTAL SEM BDI - "&amp;B1038,CPUAUX1!$A:$J,9,FALSE),VLOOKUP(B1038,I!$A:$E,5,FALSE))</f>
        <v>23.59</v>
      </c>
      <c r="H1038" s="68"/>
      <c r="I1038" s="67">
        <f t="shared" ref="I1038:I1044" si="101">TRUNC(F1038*G1038,2)</f>
        <v>106.15</v>
      </c>
      <c r="J1038" s="68"/>
      <c r="M1038" s="11">
        <f t="shared" ref="M1038:M1044" si="102">B1038</f>
        <v>21009</v>
      </c>
      <c r="N1038" s="18">
        <f>SUMIF(ORCAMENTO!B:B,B1037,ORCAMENTO!F:F)</f>
        <v>3.65</v>
      </c>
      <c r="O1038" s="11">
        <f t="shared" ref="O1038:O1044" si="103">F1038*N1038</f>
        <v>16.425000000000001</v>
      </c>
      <c r="Q1038" s="11">
        <f ca="1">IFERROR(SUMIF(CO!B:B,B1037,OFFSET(CO!F:F,0,(4+MATCH(ETAPA,CO!$J$10:$BL$10,0)))),0)</f>
        <v>0</v>
      </c>
      <c r="R1038" s="11">
        <f t="shared" ref="R1038:R1044" ca="1" si="104">F1038*Q1038</f>
        <v>0</v>
      </c>
    </row>
    <row r="1039" spans="1:18" ht="30">
      <c r="A1039" s="11" t="s">
        <v>2652</v>
      </c>
      <c r="B1039" s="11">
        <v>3451</v>
      </c>
      <c r="C1039" s="11" t="str">
        <f>VLOOKUP(B1039,IF(A1039="COMPOSICAO",S!$A:$E,I!$A:$E),2,FALSE)</f>
        <v>SINAPI</v>
      </c>
      <c r="D1039" s="23" t="str">
        <f>VLOOKUP(B1039,IF(A1039="COMPOSICAO",S!$A:$E,I!$A:$E),3,FALSE)</f>
        <v>COTOVELO 90 GRAUS DE FERRO GALVANIZADO, COM ROSCA BSP MACHO/FEMEA, DE 3/4"</v>
      </c>
      <c r="E1039" s="11" t="str">
        <f>VLOOKUP(B1039,IF(A1039="COMPOSICAO",S!$A:$E,I!$A:$E),4,FALSE)</f>
        <v>UN</v>
      </c>
      <c r="F1039" s="11">
        <v>8</v>
      </c>
      <c r="G1039" s="67">
        <f>IF(A1039="COMPOSICAO",VLOOKUP("TOTAL SEM BDI - "&amp;B1039,CPUAUX1!$A:$J,9,FALSE),VLOOKUP(B1039,I!$A:$E,5,FALSE))</f>
        <v>11.01</v>
      </c>
      <c r="H1039" s="68"/>
      <c r="I1039" s="67">
        <f t="shared" si="101"/>
        <v>88.08</v>
      </c>
      <c r="J1039" s="68"/>
      <c r="M1039" s="11">
        <f t="shared" si="102"/>
        <v>3451</v>
      </c>
      <c r="N1039" s="18">
        <f>SUMIF(ORCAMENTO!B:B,B1037,ORCAMENTO!F:F)</f>
        <v>3.65</v>
      </c>
      <c r="O1039" s="11">
        <f t="shared" si="103"/>
        <v>29.2</v>
      </c>
      <c r="Q1039" s="11">
        <f ca="1">IFERROR(SUMIF(CO!B:B,B1037,OFFSET(CO!F:F,0,(4+MATCH(ETAPA,CO!$J$10:$BL$10,0)))),0)</f>
        <v>0</v>
      </c>
      <c r="R1039" s="11">
        <f t="shared" ca="1" si="104"/>
        <v>0</v>
      </c>
    </row>
    <row r="1040" spans="1:18" ht="30">
      <c r="A1040" s="11" t="s">
        <v>2652</v>
      </c>
      <c r="B1040" s="11">
        <v>367</v>
      </c>
      <c r="C1040" s="11" t="str">
        <f>VLOOKUP(B1040,IF(A1040="COMPOSICAO",S!$A:$E,I!$A:$E),2,FALSE)</f>
        <v>SINAPI</v>
      </c>
      <c r="D1040" s="23" t="str">
        <f>VLOOKUP(B1040,IF(A1040="COMPOSICAO",S!$A:$E,I!$A:$E),3,FALSE)</f>
        <v>AREIA GROSSA - POSTO JAZIDA/FORNECEDOR (RETIRADO NA JAZIDA, SEM TRANSPORTE)</v>
      </c>
      <c r="E1040" s="11" t="str">
        <f>VLOOKUP(B1040,IF(A1040="COMPOSICAO",S!$A:$E,I!$A:$E),4,FALSE)</f>
        <v>M3</v>
      </c>
      <c r="F1040" s="11">
        <v>1.4999999999999999E-2</v>
      </c>
      <c r="G1040" s="67">
        <f>IF(A1040="COMPOSICAO",VLOOKUP("TOTAL SEM BDI - "&amp;B1040,CPUAUX1!$A:$J,9,FALSE),VLOOKUP(B1040,I!$A:$E,5,FALSE))</f>
        <v>96.24</v>
      </c>
      <c r="H1040" s="68"/>
      <c r="I1040" s="67">
        <f t="shared" si="101"/>
        <v>1.44</v>
      </c>
      <c r="J1040" s="68"/>
      <c r="M1040" s="11">
        <f t="shared" si="102"/>
        <v>367</v>
      </c>
      <c r="N1040" s="18">
        <f>SUMIF(ORCAMENTO!B:B,B1037,ORCAMENTO!F:F)</f>
        <v>3.65</v>
      </c>
      <c r="O1040" s="11">
        <f t="shared" si="103"/>
        <v>5.475E-2</v>
      </c>
      <c r="Q1040" s="11">
        <f ca="1">IFERROR(SUMIF(CO!B:B,B1037,OFFSET(CO!F:F,0,(4+MATCH(ETAPA,CO!$J$10:$BL$10,0)))),0)</f>
        <v>0</v>
      </c>
      <c r="R1040" s="11">
        <f t="shared" ca="1" si="104"/>
        <v>0</v>
      </c>
    </row>
    <row r="1041" spans="1:18">
      <c r="A1041" s="11" t="s">
        <v>2652</v>
      </c>
      <c r="B1041" s="11">
        <v>1379</v>
      </c>
      <c r="C1041" s="11" t="str">
        <f>VLOOKUP(B1041,IF(A1041="COMPOSICAO",S!$A:$E,I!$A:$E),2,FALSE)</f>
        <v>SINAPI</v>
      </c>
      <c r="D1041" s="23" t="str">
        <f>VLOOKUP(B1041,IF(A1041="COMPOSICAO",S!$A:$E,I!$A:$E),3,FALSE)</f>
        <v>CIMENTO PORTLAND COMPOSTO CP II-32</v>
      </c>
      <c r="E1041" s="11" t="str">
        <f>VLOOKUP(B1041,IF(A1041="COMPOSICAO",S!$A:$E,I!$A:$E),4,FALSE)</f>
        <v>KG</v>
      </c>
      <c r="F1041" s="11">
        <v>4</v>
      </c>
      <c r="G1041" s="67">
        <f>IF(A1041="COMPOSICAO",VLOOKUP("TOTAL SEM BDI - "&amp;B1041,CPUAUX1!$A:$J,9,FALSE),VLOOKUP(B1041,I!$A:$E,5,FALSE))</f>
        <v>1.04</v>
      </c>
      <c r="H1041" s="68"/>
      <c r="I1041" s="67">
        <f t="shared" si="101"/>
        <v>4.16</v>
      </c>
      <c r="J1041" s="68"/>
      <c r="M1041" s="11">
        <f t="shared" si="102"/>
        <v>1379</v>
      </c>
      <c r="N1041" s="18">
        <f>SUMIF(ORCAMENTO!B:B,B1037,ORCAMENTO!F:F)</f>
        <v>3.65</v>
      </c>
      <c r="O1041" s="11">
        <f t="shared" si="103"/>
        <v>14.6</v>
      </c>
      <c r="Q1041" s="11">
        <f ca="1">IFERROR(SUMIF(CO!B:B,B1037,OFFSET(CO!F:F,0,(4+MATCH(ETAPA,CO!$J$10:$BL$10,0)))),0)</f>
        <v>0</v>
      </c>
      <c r="R1041" s="11">
        <f t="shared" ca="1" si="104"/>
        <v>0</v>
      </c>
    </row>
    <row r="1042" spans="1:18">
      <c r="A1042" s="11" t="s">
        <v>2650</v>
      </c>
      <c r="B1042" s="11">
        <v>88309</v>
      </c>
      <c r="C1042" s="11" t="str">
        <f>VLOOKUP(B1042,IF(A1042="COMPOSICAO",S!$A:$E,I!$A:$E),2,FALSE)</f>
        <v>SINAPI</v>
      </c>
      <c r="D1042" s="23" t="str">
        <f>VLOOKUP(B1042,IF(A1042="COMPOSICAO",S!$A:$E,I!$A:$E),3,FALSE)</f>
        <v>PEDREIRO COM ENCARGOS COMPLEMENTARES</v>
      </c>
      <c r="E1042" s="11" t="str">
        <f>VLOOKUP(B1042,IF(A1042="COMPOSICAO",S!$A:$E,I!$A:$E),4,FALSE)</f>
        <v>H</v>
      </c>
      <c r="F1042" s="11">
        <f>3/pcf</f>
        <v>3</v>
      </c>
      <c r="G1042" s="67">
        <f>IF(A1042="COMPOSICAO",VLOOKUP("TOTAL SEM BDI - "&amp;B1042,CPUAUX1!$A:$J,9,FALSE),VLOOKUP(B1042,I!$A:$E,5,FALSE))</f>
        <v>27.39</v>
      </c>
      <c r="H1042" s="68"/>
      <c r="I1042" s="67">
        <f t="shared" si="101"/>
        <v>82.17</v>
      </c>
      <c r="J1042" s="68"/>
      <c r="M1042" s="11">
        <f t="shared" si="102"/>
        <v>88309</v>
      </c>
      <c r="N1042" s="18">
        <f>SUMIF(ORCAMENTO!B:B,B1037,ORCAMENTO!F:F)</f>
        <v>3.65</v>
      </c>
      <c r="O1042" s="11">
        <f t="shared" si="103"/>
        <v>10.95</v>
      </c>
      <c r="Q1042" s="11">
        <f ca="1">IFERROR(SUMIF(CO!B:B,B1037,OFFSET(CO!F:F,0,(4+MATCH(ETAPA,CO!$J$10:$BL$10,0)))),0)</f>
        <v>0</v>
      </c>
      <c r="R1042" s="11">
        <f t="shared" ca="1" si="104"/>
        <v>0</v>
      </c>
    </row>
    <row r="1043" spans="1:18">
      <c r="A1043" s="11" t="s">
        <v>2650</v>
      </c>
      <c r="B1043" s="11">
        <v>88316</v>
      </c>
      <c r="C1043" s="11" t="str">
        <f>VLOOKUP(B1043,IF(A1043="COMPOSICAO",S!$A:$E,I!$A:$E),2,FALSE)</f>
        <v>SINAPI</v>
      </c>
      <c r="D1043" s="23" t="str">
        <f>VLOOKUP(B1043,IF(A1043="COMPOSICAO",S!$A:$E,I!$A:$E),3,FALSE)</f>
        <v>SERVENTE COM ENCARGOS COMPLEMENTARES</v>
      </c>
      <c r="E1043" s="11" t="str">
        <f>VLOOKUP(B1043,IF(A1043="COMPOSICAO",S!$A:$E,I!$A:$E),4,FALSE)</f>
        <v>H</v>
      </c>
      <c r="F1043" s="11">
        <f>3/pcf</f>
        <v>3</v>
      </c>
      <c r="G1043" s="67">
        <f>IF(A1043="COMPOSICAO",VLOOKUP("TOTAL SEM BDI - "&amp;B1043,CPUAUX1!$A:$J,9,FALSE),VLOOKUP(B1043,I!$A:$E,5,FALSE))</f>
        <v>21.71</v>
      </c>
      <c r="H1043" s="68"/>
      <c r="I1043" s="67">
        <f t="shared" si="101"/>
        <v>65.13</v>
      </c>
      <c r="J1043" s="68"/>
      <c r="M1043" s="11">
        <f t="shared" si="102"/>
        <v>88316</v>
      </c>
      <c r="N1043" s="18">
        <f>SUMIF(ORCAMENTO!B:B,B1037,ORCAMENTO!F:F)</f>
        <v>3.65</v>
      </c>
      <c r="O1043" s="11">
        <f t="shared" si="103"/>
        <v>10.95</v>
      </c>
      <c r="Q1043" s="11">
        <f ca="1">IFERROR(SUMIF(CO!B:B,B1037,OFFSET(CO!F:F,0,(4+MATCH(ETAPA,CO!$J$10:$BL$10,0)))),0)</f>
        <v>0</v>
      </c>
      <c r="R1043" s="11">
        <f t="shared" ca="1" si="104"/>
        <v>0</v>
      </c>
    </row>
    <row r="1044" spans="1:18" ht="30">
      <c r="A1044" s="11" t="s">
        <v>2650</v>
      </c>
      <c r="B1044" s="11">
        <v>88248</v>
      </c>
      <c r="C1044" s="11" t="str">
        <f>VLOOKUP(B1044,IF(A1044="COMPOSICAO",S!$A:$E,I!$A:$E),2,FALSE)</f>
        <v>SINAPI</v>
      </c>
      <c r="D1044" s="23" t="str">
        <f>VLOOKUP(B1044,IF(A1044="COMPOSICAO",S!$A:$E,I!$A:$E),3,FALSE)</f>
        <v>AUXILIAR DE ENCANADOR OU BOMBEIRO HIDRÁULICO COM ENCARGOS COMPLEMENTARES</v>
      </c>
      <c r="E1044" s="11" t="str">
        <f>VLOOKUP(B1044,IF(A1044="COMPOSICAO",S!$A:$E,I!$A:$E),4,FALSE)</f>
        <v>H</v>
      </c>
      <c r="F1044" s="11">
        <f>1.5/pcf</f>
        <v>1.5</v>
      </c>
      <c r="G1044" s="67">
        <f>IF(A1044="COMPOSICAO",VLOOKUP("TOTAL SEM BDI - "&amp;B1044,CPUAUX1!$A:$J,9,FALSE),VLOOKUP(B1044,I!$A:$E,5,FALSE))</f>
        <v>21.82</v>
      </c>
      <c r="H1044" s="68"/>
      <c r="I1044" s="67">
        <f t="shared" si="101"/>
        <v>32.729999999999997</v>
      </c>
      <c r="J1044" s="68"/>
      <c r="M1044" s="11">
        <f t="shared" si="102"/>
        <v>88248</v>
      </c>
      <c r="N1044" s="18">
        <f>SUMIF(ORCAMENTO!B:B,B1037,ORCAMENTO!F:F)</f>
        <v>3.65</v>
      </c>
      <c r="O1044" s="11">
        <f t="shared" si="103"/>
        <v>5.4749999999999996</v>
      </c>
      <c r="Q1044" s="11">
        <f ca="1">IFERROR(SUMIF(CO!B:B,B1037,OFFSET(CO!F:F,0,(4+MATCH(ETAPA,CO!$J$10:$BL$10,0)))),0)</f>
        <v>0</v>
      </c>
      <c r="R1044" s="11">
        <f t="shared" ca="1" si="104"/>
        <v>0</v>
      </c>
    </row>
    <row r="1045" spans="1:18">
      <c r="A1045" s="50" t="str">
        <f>"TOTAL SEM BDI - "&amp;B1037</f>
        <v>TOTAL SEM BDI - SEDUC262</v>
      </c>
      <c r="B1045" s="51"/>
      <c r="C1045" s="51"/>
      <c r="D1045" s="51"/>
      <c r="E1045" s="51"/>
      <c r="F1045" s="51"/>
      <c r="G1045" s="51"/>
      <c r="H1045" s="52"/>
      <c r="I1045" s="67">
        <f>SUM(I1037:I1044)</f>
        <v>379.86</v>
      </c>
      <c r="J1045" s="68"/>
    </row>
    <row r="1046" spans="1:18">
      <c r="A1046" s="50" t="str">
        <f>"TAXA DE BDI ("&amp;TEXT(BDI,"00,00")&amp;" %)"</f>
        <v>TAXA DE BDI (23,54 %)</v>
      </c>
      <c r="B1046" s="51"/>
      <c r="C1046" s="51"/>
      <c r="D1046" s="51"/>
      <c r="E1046" s="51"/>
      <c r="F1046" s="51"/>
      <c r="G1046" s="51"/>
      <c r="H1046" s="52"/>
      <c r="I1046" s="67">
        <f>ROUND(I1045*(BDI/100),2)</f>
        <v>89.42</v>
      </c>
      <c r="J1046" s="68"/>
    </row>
    <row r="1047" spans="1:18">
      <c r="A1047" s="50" t="str">
        <f>"TOTAL COM BDI - "&amp;B1037</f>
        <v>TOTAL COM BDI - SEDUC262</v>
      </c>
      <c r="B1047" s="51"/>
      <c r="C1047" s="51"/>
      <c r="D1047" s="51"/>
      <c r="E1047" s="51"/>
      <c r="F1047" s="51"/>
      <c r="G1047" s="51"/>
      <c r="H1047" s="52"/>
      <c r="I1047" s="67">
        <f>SUM(I1045:I1046)</f>
        <v>469.28000000000003</v>
      </c>
      <c r="J1047" s="68"/>
    </row>
    <row r="1049" spans="1:18">
      <c r="A1049" s="9" t="s">
        <v>2646</v>
      </c>
      <c r="B1049" s="9" t="s">
        <v>102</v>
      </c>
      <c r="C1049" s="9" t="s">
        <v>103</v>
      </c>
      <c r="D1049" s="9" t="s">
        <v>36</v>
      </c>
      <c r="E1049" s="9" t="s">
        <v>104</v>
      </c>
      <c r="F1049" s="9" t="s">
        <v>788</v>
      </c>
      <c r="G1049" s="63" t="s">
        <v>2647</v>
      </c>
      <c r="H1049" s="64"/>
      <c r="I1049" s="63" t="s">
        <v>24</v>
      </c>
      <c r="J1049" s="64"/>
    </row>
    <row r="1050" spans="1:18" ht="45">
      <c r="A1050" s="21" t="s">
        <v>2669</v>
      </c>
      <c r="B1050" s="21" t="s">
        <v>1386</v>
      </c>
      <c r="C1050" s="21" t="str">
        <f>VLOOKUP(B1050,S!$A:$G,2,FALSE)</f>
        <v>PRÓPRIA</v>
      </c>
      <c r="D1050" s="22" t="str">
        <f>VLOOKUP(B1050,S!$A:$G,3,FALSE)</f>
        <v>PLACA DE INAUGURAÇÃO EM AÇO ESCOVADO, 60X40CM, COM GRAVAÇÃO EM BAIXO RELEVO POR CORROSÃO QUÍMICA E FIXADO COM PARAFUSO FRANCES</v>
      </c>
      <c r="E1050" s="21" t="str">
        <f>VLOOKUP(B1050,S!$A:$G,4,FALSE)</f>
        <v>UN</v>
      </c>
      <c r="F1050" s="21"/>
      <c r="G1050" s="65">
        <f>I1054</f>
        <v>1302.04</v>
      </c>
      <c r="H1050" s="66"/>
      <c r="I1050" s="65"/>
      <c r="J1050" s="66"/>
      <c r="K1050" s="30">
        <f>VLOOKUP(B1050,S!A:G,5,FALSE)</f>
        <v>0</v>
      </c>
      <c r="L1050" s="21" t="s">
        <v>2649</v>
      </c>
    </row>
    <row r="1051" spans="1:18">
      <c r="A1051" s="11" t="s">
        <v>2652</v>
      </c>
      <c r="B1051" s="11">
        <v>10848</v>
      </c>
      <c r="C1051" s="11" t="str">
        <f>VLOOKUP(B1051,IF(A1051="COMPOSICAO",S!$A:$E,I!$A:$E),2,FALSE)</f>
        <v>SINAPI</v>
      </c>
      <c r="D1051" s="23" t="str">
        <f>VLOOKUP(B1051,IF(A1051="COMPOSICAO",S!$A:$E,I!$A:$E),3,FALSE)</f>
        <v>PLACA DE INAUGURACAO METALICA, *40* CM X *60* CM</v>
      </c>
      <c r="E1051" s="11" t="str">
        <f>VLOOKUP(B1051,IF(A1051="COMPOSICAO",S!$A:$E,I!$A:$E),4,FALSE)</f>
        <v>UN</v>
      </c>
      <c r="F1051" s="11">
        <v>1</v>
      </c>
      <c r="G1051" s="67">
        <f>IF(A1051="COMPOSICAO",VLOOKUP("TOTAL SEM BDI - "&amp;B1051,CPUAUX1!$A:$J,9,FALSE),VLOOKUP(B1051,I!$A:$E,5,FALSE))</f>
        <v>1206.01</v>
      </c>
      <c r="H1051" s="68"/>
      <c r="I1051" s="67">
        <f>TRUNC(F1051*G1051,2)</f>
        <v>1206.01</v>
      </c>
      <c r="J1051" s="68"/>
      <c r="M1051" s="11">
        <f>B1051</f>
        <v>10848</v>
      </c>
      <c r="N1051" s="18">
        <f>SUMIF(ORCAMENTO!B:B,B1050,ORCAMENTO!F:F)</f>
        <v>1</v>
      </c>
      <c r="O1051" s="11">
        <f>F1051*N1051</f>
        <v>1</v>
      </c>
      <c r="Q1051" s="11">
        <f ca="1">IFERROR(SUMIF(CO!B:B,B1050,OFFSET(CO!F:F,0,(4+MATCH(ETAPA,CO!$J$10:$BL$10,0)))),0)</f>
        <v>0</v>
      </c>
      <c r="R1051" s="11">
        <f ca="1">F1051*Q1051</f>
        <v>0</v>
      </c>
    </row>
    <row r="1052" spans="1:18" ht="45">
      <c r="A1052" s="11" t="s">
        <v>2652</v>
      </c>
      <c r="B1052" s="11">
        <v>4344</v>
      </c>
      <c r="C1052" s="11" t="str">
        <f>VLOOKUP(B1052,IF(A1052="COMPOSICAO",S!$A:$E,I!$A:$E),2,FALSE)</f>
        <v>SINAPI</v>
      </c>
      <c r="D1052" s="23" t="str">
        <f>VLOOKUP(B1052,IF(A1052="COMPOSICAO",S!$A:$E,I!$A:$E),3,FALSE)</f>
        <v>PARAFUSO FRANCES METRICO ZINCADO, DIAMETRO 12 MM, COMPRIMENTO 150 MM, COM PORCA SEXTAVADA E ARRUELA DE PRESSAO MEDIA</v>
      </c>
      <c r="E1052" s="11" t="str">
        <f>VLOOKUP(B1052,IF(A1052="COMPOSICAO",S!$A:$E,I!$A:$E),4,FALSE)</f>
        <v>UN</v>
      </c>
      <c r="F1052" s="11">
        <v>4</v>
      </c>
      <c r="G1052" s="67">
        <f>IF(A1052="COMPOSICAO",VLOOKUP("TOTAL SEM BDI - "&amp;B1052,CPUAUX1!$A:$J,9,FALSE),VLOOKUP(B1052,I!$A:$E,5,FALSE))</f>
        <v>19.899999999999999</v>
      </c>
      <c r="H1052" s="68"/>
      <c r="I1052" s="67">
        <f>TRUNC(F1052*G1052,2)</f>
        <v>79.599999999999994</v>
      </c>
      <c r="J1052" s="68"/>
      <c r="M1052" s="11">
        <f>B1052</f>
        <v>4344</v>
      </c>
      <c r="N1052" s="18">
        <f>SUMIF(ORCAMENTO!B:B,B1050,ORCAMENTO!F:F)</f>
        <v>1</v>
      </c>
      <c r="O1052" s="11">
        <f>F1052*N1052</f>
        <v>4</v>
      </c>
      <c r="Q1052" s="11">
        <f ca="1">IFERROR(SUMIF(CO!B:B,B1050,OFFSET(CO!F:F,0,(4+MATCH(ETAPA,CO!$J$10:$BL$10,0)))),0)</f>
        <v>0</v>
      </c>
      <c r="R1052" s="11">
        <f ca="1">F1052*Q1052</f>
        <v>0</v>
      </c>
    </row>
    <row r="1053" spans="1:18">
      <c r="A1053" s="11" t="s">
        <v>2650</v>
      </c>
      <c r="B1053" s="11">
        <v>88309</v>
      </c>
      <c r="C1053" s="11" t="str">
        <f>VLOOKUP(B1053,IF(A1053="COMPOSICAO",S!$A:$E,I!$A:$E),2,FALSE)</f>
        <v>SINAPI</v>
      </c>
      <c r="D1053" s="23" t="str">
        <f>VLOOKUP(B1053,IF(A1053="COMPOSICAO",S!$A:$E,I!$A:$E),3,FALSE)</f>
        <v>PEDREIRO COM ENCARGOS COMPLEMENTARES</v>
      </c>
      <c r="E1053" s="11" t="str">
        <f>VLOOKUP(B1053,IF(A1053="COMPOSICAO",S!$A:$E,I!$A:$E),4,FALSE)</f>
        <v>H</v>
      </c>
      <c r="F1053" s="11">
        <f>0.6/pcf</f>
        <v>0.6</v>
      </c>
      <c r="G1053" s="67">
        <f>IF(A1053="COMPOSICAO",VLOOKUP("TOTAL SEM BDI - "&amp;B1053,CPUAUX1!$A:$J,9,FALSE),VLOOKUP(B1053,I!$A:$E,5,FALSE))</f>
        <v>27.39</v>
      </c>
      <c r="H1053" s="68"/>
      <c r="I1053" s="67">
        <f>TRUNC(F1053*G1053,2)</f>
        <v>16.43</v>
      </c>
      <c r="J1053" s="68"/>
      <c r="M1053" s="11">
        <f>B1053</f>
        <v>88309</v>
      </c>
      <c r="N1053" s="18">
        <f>SUMIF(ORCAMENTO!B:B,B1050,ORCAMENTO!F:F)</f>
        <v>1</v>
      </c>
      <c r="O1053" s="11">
        <f>F1053*N1053</f>
        <v>0.6</v>
      </c>
      <c r="Q1053" s="11">
        <f ca="1">IFERROR(SUMIF(CO!B:B,B1050,OFFSET(CO!F:F,0,(4+MATCH(ETAPA,CO!$J$10:$BL$10,0)))),0)</f>
        <v>0</v>
      </c>
      <c r="R1053" s="11">
        <f ca="1">F1053*Q1053</f>
        <v>0</v>
      </c>
    </row>
    <row r="1054" spans="1:18">
      <c r="A1054" s="50" t="str">
        <f>"TOTAL SEM BDI - "&amp;B1050</f>
        <v>TOTAL SEM BDI - SEDUC280</v>
      </c>
      <c r="B1054" s="51"/>
      <c r="C1054" s="51"/>
      <c r="D1054" s="51"/>
      <c r="E1054" s="51"/>
      <c r="F1054" s="51"/>
      <c r="G1054" s="51"/>
      <c r="H1054" s="52"/>
      <c r="I1054" s="67">
        <f>SUM(I1050:I1053)</f>
        <v>1302.04</v>
      </c>
      <c r="J1054" s="68"/>
    </row>
    <row r="1055" spans="1:18">
      <c r="A1055" s="50" t="str">
        <f>"TAXA DE BDI ("&amp;TEXT(BDI,"00,00")&amp;" %)"</f>
        <v>TAXA DE BDI (23,54 %)</v>
      </c>
      <c r="B1055" s="51"/>
      <c r="C1055" s="51"/>
      <c r="D1055" s="51"/>
      <c r="E1055" s="51"/>
      <c r="F1055" s="51"/>
      <c r="G1055" s="51"/>
      <c r="H1055" s="52"/>
      <c r="I1055" s="67">
        <f>ROUND(I1054*(BDI/100),2)</f>
        <v>306.5</v>
      </c>
      <c r="J1055" s="68"/>
    </row>
    <row r="1056" spans="1:18">
      <c r="A1056" s="50" t="str">
        <f>"TOTAL COM BDI - "&amp;B1050</f>
        <v>TOTAL COM BDI - SEDUC280</v>
      </c>
      <c r="B1056" s="51"/>
      <c r="C1056" s="51"/>
      <c r="D1056" s="51"/>
      <c r="E1056" s="51"/>
      <c r="F1056" s="51"/>
      <c r="G1056" s="51"/>
      <c r="H1056" s="52"/>
      <c r="I1056" s="67">
        <f>SUM(I1054:I1055)</f>
        <v>1608.54</v>
      </c>
      <c r="J1056" s="68"/>
    </row>
    <row r="1058" spans="1:18">
      <c r="A1058" s="9" t="s">
        <v>2646</v>
      </c>
      <c r="B1058" s="9" t="s">
        <v>102</v>
      </c>
      <c r="C1058" s="9" t="s">
        <v>103</v>
      </c>
      <c r="D1058" s="9" t="s">
        <v>36</v>
      </c>
      <c r="E1058" s="9" t="s">
        <v>104</v>
      </c>
      <c r="F1058" s="9" t="s">
        <v>788</v>
      </c>
      <c r="G1058" s="63" t="s">
        <v>2647</v>
      </c>
      <c r="H1058" s="64"/>
      <c r="I1058" s="63" t="s">
        <v>24</v>
      </c>
      <c r="J1058" s="64"/>
    </row>
    <row r="1059" spans="1:18">
      <c r="A1059" s="21" t="s">
        <v>2669</v>
      </c>
      <c r="B1059" s="21" t="s">
        <v>1389</v>
      </c>
      <c r="C1059" s="21" t="str">
        <f>VLOOKUP(B1059,S!$A:$G,2,FALSE)</f>
        <v>PRÓPRIA</v>
      </c>
      <c r="D1059" s="22" t="str">
        <f>VLOOKUP(B1059,S!$A:$G,3,FALSE)</f>
        <v>LETRAS E SÍMBOLOS EM ALUMÍNIO 50 X 50 - INSTALADO</v>
      </c>
      <c r="E1059" s="21" t="str">
        <f>VLOOKUP(B1059,S!$A:$G,4,FALSE)</f>
        <v>UN</v>
      </c>
      <c r="F1059" s="21"/>
      <c r="G1059" s="65">
        <f>I1062</f>
        <v>250.83</v>
      </c>
      <c r="H1059" s="66"/>
      <c r="I1059" s="65"/>
      <c r="J1059" s="66"/>
      <c r="K1059" s="30">
        <f>VLOOKUP(B1059,S!A:G,5,FALSE)</f>
        <v>0</v>
      </c>
      <c r="L1059" s="21" t="s">
        <v>2649</v>
      </c>
    </row>
    <row r="1060" spans="1:18">
      <c r="A1060" s="11" t="s">
        <v>2652</v>
      </c>
      <c r="B1060" s="11" t="s">
        <v>2726</v>
      </c>
      <c r="C1060" s="11" t="str">
        <f>VLOOKUP(B1060,IF(A1060="COMPOSICAO",S!$A:$E,I!$A:$E),2,FALSE)</f>
        <v>ORSE</v>
      </c>
      <c r="D1060" s="23" t="str">
        <f>VLOOKUP(B1060,IF(A1060="COMPOSICAO",S!$A:$E,I!$A:$E),3,FALSE)</f>
        <v>LETRAS EM ALUMÍNIO - 50X50CM</v>
      </c>
      <c r="E1060" s="11" t="str">
        <f>VLOOKUP(B1060,IF(A1060="COMPOSICAO",S!$A:$E,I!$A:$E),4,FALSE)</f>
        <v>UN</v>
      </c>
      <c r="F1060" s="11">
        <v>1</v>
      </c>
      <c r="G1060" s="67">
        <f>IF(A1060="COMPOSICAO",VLOOKUP("TOTAL SEM BDI - "&amp;B1060,CPUAUX1!$A:$J,9,FALSE),VLOOKUP(B1060,I!$A:$E,5,FALSE))</f>
        <v>243.99</v>
      </c>
      <c r="H1060" s="68"/>
      <c r="I1060" s="67">
        <f>TRUNC(F1060*G1060,2)</f>
        <v>243.99</v>
      </c>
      <c r="J1060" s="68"/>
      <c r="M1060" s="11" t="str">
        <f>B1060</f>
        <v>12901/ORSE</v>
      </c>
      <c r="N1060" s="18">
        <f>SUMIF(ORCAMENTO!B:B,B1059,ORCAMENTO!F:F)</f>
        <v>41</v>
      </c>
      <c r="O1060" s="11">
        <f>F1060*N1060</f>
        <v>41</v>
      </c>
      <c r="Q1060" s="11">
        <f ca="1">IFERROR(SUMIF(CO!B:B,B1059,OFFSET(CO!F:F,0,(4+MATCH(ETAPA,CO!$J$10:$BL$10,0)))),0)</f>
        <v>0</v>
      </c>
      <c r="R1060" s="11">
        <f ca="1">F1060*Q1060</f>
        <v>0</v>
      </c>
    </row>
    <row r="1061" spans="1:18">
      <c r="A1061" s="11" t="s">
        <v>2650</v>
      </c>
      <c r="B1061" s="11">
        <v>88309</v>
      </c>
      <c r="C1061" s="11" t="str">
        <f>VLOOKUP(B1061,IF(A1061="COMPOSICAO",S!$A:$E,I!$A:$E),2,FALSE)</f>
        <v>SINAPI</v>
      </c>
      <c r="D1061" s="23" t="str">
        <f>VLOOKUP(B1061,IF(A1061="COMPOSICAO",S!$A:$E,I!$A:$E),3,FALSE)</f>
        <v>PEDREIRO COM ENCARGOS COMPLEMENTARES</v>
      </c>
      <c r="E1061" s="11" t="str">
        <f>VLOOKUP(B1061,IF(A1061="COMPOSICAO",S!$A:$E,I!$A:$E),4,FALSE)</f>
        <v>H</v>
      </c>
      <c r="F1061" s="11">
        <f>0.25/pcf</f>
        <v>0.25</v>
      </c>
      <c r="G1061" s="67">
        <f>IF(A1061="COMPOSICAO",VLOOKUP("TOTAL SEM BDI - "&amp;B1061,CPUAUX1!$A:$J,9,FALSE),VLOOKUP(B1061,I!$A:$E,5,FALSE))</f>
        <v>27.39</v>
      </c>
      <c r="H1061" s="68"/>
      <c r="I1061" s="67">
        <f>TRUNC(F1061*G1061,2)</f>
        <v>6.84</v>
      </c>
      <c r="J1061" s="68"/>
      <c r="M1061" s="11">
        <f>B1061</f>
        <v>88309</v>
      </c>
      <c r="N1061" s="18">
        <f>SUMIF(ORCAMENTO!B:B,B1059,ORCAMENTO!F:F)</f>
        <v>41</v>
      </c>
      <c r="O1061" s="11">
        <f>F1061*N1061</f>
        <v>10.25</v>
      </c>
      <c r="Q1061" s="11">
        <f ca="1">IFERROR(SUMIF(CO!B:B,B1059,OFFSET(CO!F:F,0,(4+MATCH(ETAPA,CO!$J$10:$BL$10,0)))),0)</f>
        <v>0</v>
      </c>
      <c r="R1061" s="11">
        <f ca="1">F1061*Q1061</f>
        <v>0</v>
      </c>
    </row>
    <row r="1062" spans="1:18">
      <c r="A1062" s="50" t="str">
        <f>"TOTAL SEM BDI - "&amp;B1059</f>
        <v>TOTAL SEM BDI - SEDUC767</v>
      </c>
      <c r="B1062" s="51"/>
      <c r="C1062" s="51"/>
      <c r="D1062" s="51"/>
      <c r="E1062" s="51"/>
      <c r="F1062" s="51"/>
      <c r="G1062" s="51"/>
      <c r="H1062" s="52"/>
      <c r="I1062" s="67">
        <f>SUM(I1059:I1061)</f>
        <v>250.83</v>
      </c>
      <c r="J1062" s="68"/>
    </row>
    <row r="1063" spans="1:18">
      <c r="A1063" s="50" t="str">
        <f>"TAXA DE BDI ("&amp;TEXT(BDI,"00,00")&amp;" %)"</f>
        <v>TAXA DE BDI (23,54 %)</v>
      </c>
      <c r="B1063" s="51"/>
      <c r="C1063" s="51"/>
      <c r="D1063" s="51"/>
      <c r="E1063" s="51"/>
      <c r="F1063" s="51"/>
      <c r="G1063" s="51"/>
      <c r="H1063" s="52"/>
      <c r="I1063" s="67">
        <f>ROUND(I1062*(BDI/100),2)</f>
        <v>59.05</v>
      </c>
      <c r="J1063" s="68"/>
    </row>
    <row r="1064" spans="1:18">
      <c r="A1064" s="50" t="str">
        <f>"TOTAL COM BDI - "&amp;B1059</f>
        <v>TOTAL COM BDI - SEDUC767</v>
      </c>
      <c r="B1064" s="51"/>
      <c r="C1064" s="51"/>
      <c r="D1064" s="51"/>
      <c r="E1064" s="51"/>
      <c r="F1064" s="51"/>
      <c r="G1064" s="51"/>
      <c r="H1064" s="52"/>
      <c r="I1064" s="67">
        <f>SUM(I1062:I1063)</f>
        <v>309.88</v>
      </c>
      <c r="J1064" s="68"/>
    </row>
    <row r="1066" spans="1:18">
      <c r="A1066" s="9" t="s">
        <v>2646</v>
      </c>
      <c r="B1066" s="9" t="s">
        <v>102</v>
      </c>
      <c r="C1066" s="9" t="s">
        <v>103</v>
      </c>
      <c r="D1066" s="9" t="s">
        <v>36</v>
      </c>
      <c r="E1066" s="9" t="s">
        <v>104</v>
      </c>
      <c r="F1066" s="9" t="s">
        <v>788</v>
      </c>
      <c r="G1066" s="63" t="s">
        <v>2647</v>
      </c>
      <c r="H1066" s="64"/>
      <c r="I1066" s="63" t="s">
        <v>24</v>
      </c>
      <c r="J1066" s="64"/>
    </row>
    <row r="1067" spans="1:18">
      <c r="A1067" s="21" t="s">
        <v>2669</v>
      </c>
      <c r="B1067" s="21" t="s">
        <v>1398</v>
      </c>
      <c r="C1067" s="21" t="str">
        <f>VLOOKUP(B1067,S!$A:$G,2,FALSE)</f>
        <v>PRÓPRIA</v>
      </c>
      <c r="D1067" s="22" t="str">
        <f>VLOOKUP(B1067,S!$A:$G,3,FALSE)</f>
        <v>LIMPEZA GERAL E FINAL DA OBRA</v>
      </c>
      <c r="E1067" s="21" t="str">
        <f>VLOOKUP(B1067,S!$A:$G,4,FALSE)</f>
        <v>M2</v>
      </c>
      <c r="F1067" s="21"/>
      <c r="G1067" s="65">
        <f>I1071</f>
        <v>4.4800000000000004</v>
      </c>
      <c r="H1067" s="66"/>
      <c r="I1067" s="65"/>
      <c r="J1067" s="66"/>
      <c r="K1067" s="30">
        <f>VLOOKUP(B1067,S!A:G,5,FALSE)</f>
        <v>0</v>
      </c>
      <c r="L1067" s="21" t="s">
        <v>2649</v>
      </c>
    </row>
    <row r="1068" spans="1:18" ht="30">
      <c r="A1068" s="11" t="s">
        <v>2652</v>
      </c>
      <c r="B1068" s="11">
        <v>3</v>
      </c>
      <c r="C1068" s="11" t="str">
        <f>VLOOKUP(B1068,IF(A1068="COMPOSICAO",S!$A:$E,I!$A:$E),2,FALSE)</f>
        <v>SINAPI</v>
      </c>
      <c r="D1068" s="23" t="str">
        <f>VLOOKUP(B1068,IF(A1068="COMPOSICAO",S!$A:$E,I!$A:$E),3,FALSE)</f>
        <v>ACIDO CLORIDRICO / ACIDO MURIATICO, DILUICAO 10% A 12% PARA USO EM LIMPEZA</v>
      </c>
      <c r="E1068" s="11" t="str">
        <f>VLOOKUP(B1068,IF(A1068="COMPOSICAO",S!$A:$E,I!$A:$E),4,FALSE)</f>
        <v>L</v>
      </c>
      <c r="F1068" s="11">
        <v>5.0000000000000001E-3</v>
      </c>
      <c r="G1068" s="67">
        <f>IF(A1068="COMPOSICAO",VLOOKUP("TOTAL SEM BDI - "&amp;B1068,CPUAUX1!$A:$J,9,FALSE),VLOOKUP(B1068,I!$A:$E,5,FALSE))</f>
        <v>26.24</v>
      </c>
      <c r="H1068" s="68"/>
      <c r="I1068" s="67">
        <f>TRUNC(F1068*G1068,2)</f>
        <v>0.13</v>
      </c>
      <c r="J1068" s="68"/>
      <c r="M1068" s="11">
        <f>B1068</f>
        <v>3</v>
      </c>
      <c r="N1068" s="18">
        <f>SUMIF(ORCAMENTO!B:B,B1067,ORCAMENTO!F:F)</f>
        <v>981.06999999999994</v>
      </c>
      <c r="O1068" s="11">
        <f>F1068*N1068</f>
        <v>4.9053499999999994</v>
      </c>
      <c r="Q1068" s="11">
        <f ca="1">IFERROR(SUMIF(CO!B:B,B1067,OFFSET(CO!F:F,0,(4+MATCH(ETAPA,CO!$J$10:$BL$10,0)))),0)</f>
        <v>0</v>
      </c>
      <c r="R1068" s="11">
        <f ca="1">F1068*Q1068</f>
        <v>0</v>
      </c>
    </row>
    <row r="1069" spans="1:18">
      <c r="A1069" s="11" t="s">
        <v>2652</v>
      </c>
      <c r="B1069" s="11">
        <v>38400</v>
      </c>
      <c r="C1069" s="11" t="str">
        <f>VLOOKUP(B1069,IF(A1069="COMPOSICAO",S!$A:$E,I!$A:$E),2,FALSE)</f>
        <v>SINAPI</v>
      </c>
      <c r="D1069" s="23" t="str">
        <f>VLOOKUP(B1069,IF(A1069="COMPOSICAO",S!$A:$E,I!$A:$E),3,FALSE)</f>
        <v>VASSOURA 40 CM COM CABO</v>
      </c>
      <c r="E1069" s="11" t="str">
        <f>VLOOKUP(B1069,IF(A1069="COMPOSICAO",S!$A:$E,I!$A:$E),4,FALSE)</f>
        <v>UN</v>
      </c>
      <c r="F1069" s="11">
        <v>0.05</v>
      </c>
      <c r="G1069" s="67">
        <f>IF(A1069="COMPOSICAO",VLOOKUP("TOTAL SEM BDI - "&amp;B1069,CPUAUX1!$A:$J,9,FALSE),VLOOKUP(B1069,I!$A:$E,5,FALSE))</f>
        <v>43.79</v>
      </c>
      <c r="H1069" s="68"/>
      <c r="I1069" s="67">
        <f>TRUNC(F1069*G1069,2)</f>
        <v>2.1800000000000002</v>
      </c>
      <c r="J1069" s="68"/>
      <c r="M1069" s="11">
        <f>B1069</f>
        <v>38400</v>
      </c>
      <c r="N1069" s="18">
        <f>SUMIF(ORCAMENTO!B:B,B1067,ORCAMENTO!F:F)</f>
        <v>981.06999999999994</v>
      </c>
      <c r="O1069" s="11">
        <f>F1069*N1069</f>
        <v>49.0535</v>
      </c>
      <c r="Q1069" s="11">
        <f ca="1">IFERROR(SUMIF(CO!B:B,B1067,OFFSET(CO!F:F,0,(4+MATCH(ETAPA,CO!$J$10:$BL$10,0)))),0)</f>
        <v>0</v>
      </c>
      <c r="R1069" s="11">
        <f ca="1">F1069*Q1069</f>
        <v>0</v>
      </c>
    </row>
    <row r="1070" spans="1:18">
      <c r="A1070" s="11" t="s">
        <v>2650</v>
      </c>
      <c r="B1070" s="11">
        <v>88316</v>
      </c>
      <c r="C1070" s="11" t="str">
        <f>VLOOKUP(B1070,IF(A1070="COMPOSICAO",S!$A:$E,I!$A:$E),2,FALSE)</f>
        <v>SINAPI</v>
      </c>
      <c r="D1070" s="23" t="str">
        <f>VLOOKUP(B1070,IF(A1070="COMPOSICAO",S!$A:$E,I!$A:$E),3,FALSE)</f>
        <v>SERVENTE COM ENCARGOS COMPLEMENTARES</v>
      </c>
      <c r="E1070" s="11" t="str">
        <f>VLOOKUP(B1070,IF(A1070="COMPOSICAO",S!$A:$E,I!$A:$E),4,FALSE)</f>
        <v>H</v>
      </c>
      <c r="F1070" s="11">
        <f>0.1/pcf</f>
        <v>0.1</v>
      </c>
      <c r="G1070" s="67">
        <f>IF(A1070="COMPOSICAO",VLOOKUP("TOTAL SEM BDI - "&amp;B1070,CPUAUX1!$A:$J,9,FALSE),VLOOKUP(B1070,I!$A:$E,5,FALSE))</f>
        <v>21.71</v>
      </c>
      <c r="H1070" s="68"/>
      <c r="I1070" s="67">
        <f>TRUNC(F1070*G1070,2)</f>
        <v>2.17</v>
      </c>
      <c r="J1070" s="68"/>
      <c r="M1070" s="11">
        <f>B1070</f>
        <v>88316</v>
      </c>
      <c r="N1070" s="18">
        <f>SUMIF(ORCAMENTO!B:B,B1067,ORCAMENTO!F:F)</f>
        <v>981.06999999999994</v>
      </c>
      <c r="O1070" s="11">
        <f>F1070*N1070</f>
        <v>98.106999999999999</v>
      </c>
      <c r="Q1070" s="11">
        <f ca="1">IFERROR(SUMIF(CO!B:B,B1067,OFFSET(CO!F:F,0,(4+MATCH(ETAPA,CO!$J$10:$BL$10,0)))),0)</f>
        <v>0</v>
      </c>
      <c r="R1070" s="11">
        <f ca="1">F1070*Q1070</f>
        <v>0</v>
      </c>
    </row>
    <row r="1071" spans="1:18">
      <c r="A1071" s="50" t="str">
        <f>"TOTAL SEM BDI - "&amp;B1067</f>
        <v>TOTAL SEM BDI - SEDUC277</v>
      </c>
      <c r="B1071" s="51"/>
      <c r="C1071" s="51"/>
      <c r="D1071" s="51"/>
      <c r="E1071" s="51"/>
      <c r="F1071" s="51"/>
      <c r="G1071" s="51"/>
      <c r="H1071" s="52"/>
      <c r="I1071" s="67">
        <f>SUM(I1067:I1070)</f>
        <v>4.4800000000000004</v>
      </c>
      <c r="J1071" s="68"/>
    </row>
    <row r="1072" spans="1:18">
      <c r="A1072" s="50" t="str">
        <f>"TAXA DE BDI ("&amp;TEXT(BDI,"00,00")&amp;" %)"</f>
        <v>TAXA DE BDI (23,54 %)</v>
      </c>
      <c r="B1072" s="51"/>
      <c r="C1072" s="51"/>
      <c r="D1072" s="51"/>
      <c r="E1072" s="51"/>
      <c r="F1072" s="51"/>
      <c r="G1072" s="51"/>
      <c r="H1072" s="52"/>
      <c r="I1072" s="67">
        <f>ROUND(I1071*(BDI/100),2)</f>
        <v>1.05</v>
      </c>
      <c r="J1072" s="68"/>
    </row>
    <row r="1073" spans="1:18">
      <c r="A1073" s="50" t="str">
        <f>"TOTAL COM BDI - "&amp;B1067</f>
        <v>TOTAL COM BDI - SEDUC277</v>
      </c>
      <c r="B1073" s="51"/>
      <c r="C1073" s="51"/>
      <c r="D1073" s="51"/>
      <c r="E1073" s="51"/>
      <c r="F1073" s="51"/>
      <c r="G1073" s="51"/>
      <c r="H1073" s="52"/>
      <c r="I1073" s="67">
        <f>SUM(I1071:I1072)</f>
        <v>5.53</v>
      </c>
      <c r="J1073" s="68"/>
    </row>
    <row r="1074" spans="1:18" hidden="1"/>
    <row r="1075" spans="1:18" hidden="1">
      <c r="A1075" s="9" t="s">
        <v>2646</v>
      </c>
      <c r="B1075" s="9" t="s">
        <v>102</v>
      </c>
      <c r="C1075" s="9" t="s">
        <v>103</v>
      </c>
      <c r="D1075" s="9" t="s">
        <v>36</v>
      </c>
      <c r="E1075" s="9" t="s">
        <v>104</v>
      </c>
      <c r="F1075" s="9" t="s">
        <v>788</v>
      </c>
      <c r="G1075" s="63" t="s">
        <v>2647</v>
      </c>
      <c r="H1075" s="64"/>
      <c r="I1075" s="63" t="s">
        <v>24</v>
      </c>
      <c r="J1075" s="64"/>
    </row>
    <row r="1076" spans="1:18" hidden="1">
      <c r="A1076" s="21" t="s">
        <v>2648</v>
      </c>
      <c r="B1076" s="21" t="s">
        <v>1402</v>
      </c>
      <c r="C1076" s="21" t="str">
        <f>VLOOKUP(B1076,S!$A:$G,2,FALSE)</f>
        <v>PRÓPRIA</v>
      </c>
      <c r="D1076" s="22" t="str">
        <f>VLOOKUP(B1076,S!$A:$G,3,FALSE)</f>
        <v>ADMINISTRAÇÃO LOCAL PARA CONSTRUÇÃO/AMPLIAÇÃO</v>
      </c>
      <c r="E1076" s="21" t="str">
        <f>VLOOKUP(B1076,S!$A:$G,4,FALSE)</f>
        <v>MES</v>
      </c>
      <c r="F1076" s="21"/>
      <c r="G1076" s="65">
        <f>I1082</f>
        <v>7483.76</v>
      </c>
      <c r="H1076" s="66"/>
      <c r="I1076" s="65"/>
      <c r="J1076" s="66"/>
      <c r="K1076" s="30">
        <f>VLOOKUP(B1076,S!A:G,5,FALSE)</f>
        <v>0</v>
      </c>
      <c r="L1076" s="21" t="s">
        <v>2649</v>
      </c>
    </row>
    <row r="1077" spans="1:18" ht="30" hidden="1">
      <c r="A1077" s="11" t="s">
        <v>2650</v>
      </c>
      <c r="B1077" s="11">
        <v>90777</v>
      </c>
      <c r="C1077" s="11" t="str">
        <f>VLOOKUP(B1077,IF(A1077="COMPOSICAO",S!$A:$E,I!$A:$E),2,FALSE)</f>
        <v>SINAPI</v>
      </c>
      <c r="D1077" s="23" t="str">
        <f>VLOOKUP(B1077,IF(A1077="COMPOSICAO",S!$A:$E,I!$A:$E),3,FALSE)</f>
        <v>ENGENHEIRO CIVIL DE OBRA JUNIOR COM ENCARGOS COMPLEMENTARES</v>
      </c>
      <c r="E1077" s="11" t="str">
        <f>VLOOKUP(B1077,IF(A1077="COMPOSICAO",S!$A:$E,I!$A:$E),4,FALSE)</f>
        <v>H</v>
      </c>
      <c r="F1077" s="11">
        <v>15</v>
      </c>
      <c r="G1077" s="67">
        <f>IF(A1077="COMPOSICAO",VLOOKUP("TOTAL SEM BDI - "&amp;B1077,CPUAUX1!$A:$J,9,FALSE),VLOOKUP(B1077,I!$A:$E,5,FALSE))</f>
        <v>131.69999999999999</v>
      </c>
      <c r="H1077" s="68"/>
      <c r="I1077" s="67">
        <f>TRUNC(F1077*G1077,2)</f>
        <v>1975.5</v>
      </c>
      <c r="J1077" s="68"/>
      <c r="M1077" s="11">
        <f>B1077</f>
        <v>90777</v>
      </c>
      <c r="N1077" s="18">
        <f>SUMIF(ORCAMENTO!B:B,B1076,ORCAMENTO!F:F)</f>
        <v>19</v>
      </c>
      <c r="O1077" s="11">
        <f>F1077*N1077</f>
        <v>285</v>
      </c>
      <c r="Q1077" s="11">
        <f ca="1">IFERROR(SUMIF(CO!B:B,B1076,OFFSET(CO!F:F,0,(4+MATCH(ETAPA,CO!$J$10:$BL$10,0)))),0)</f>
        <v>1</v>
      </c>
      <c r="R1077" s="11">
        <f ca="1">F1077*Q1077</f>
        <v>15</v>
      </c>
    </row>
    <row r="1078" spans="1:18" hidden="1">
      <c r="A1078" s="11" t="s">
        <v>2650</v>
      </c>
      <c r="B1078" s="11">
        <v>90780</v>
      </c>
      <c r="C1078" s="11" t="str">
        <f>VLOOKUP(B1078,IF(A1078="COMPOSICAO",S!$A:$E,I!$A:$E),2,FALSE)</f>
        <v>SINAPI</v>
      </c>
      <c r="D1078" s="23" t="str">
        <f>VLOOKUP(B1078,IF(A1078="COMPOSICAO",S!$A:$E,I!$A:$E),3,FALSE)</f>
        <v>MESTRE DE OBRAS COM ENCARGOS COMPLEMENTARES</v>
      </c>
      <c r="E1078" s="11" t="str">
        <f>VLOOKUP(B1078,IF(A1078="COMPOSICAO",S!$A:$E,I!$A:$E),4,FALSE)</f>
        <v>H</v>
      </c>
      <c r="F1078" s="11">
        <v>20</v>
      </c>
      <c r="G1078" s="67">
        <f>IF(A1078="COMPOSICAO",VLOOKUP("TOTAL SEM BDI - "&amp;B1078,CPUAUX1!$A:$J,9,FALSE),VLOOKUP(B1078,I!$A:$E,5,FALSE))</f>
        <v>56.63</v>
      </c>
      <c r="H1078" s="68"/>
      <c r="I1078" s="67">
        <f>TRUNC(F1078*G1078,2)</f>
        <v>1132.5999999999999</v>
      </c>
      <c r="J1078" s="68"/>
      <c r="M1078" s="11">
        <f>B1078</f>
        <v>90780</v>
      </c>
      <c r="N1078" s="18">
        <f>SUMIF(ORCAMENTO!B:B,B1076,ORCAMENTO!F:F)</f>
        <v>19</v>
      </c>
      <c r="O1078" s="11">
        <f>F1078*N1078</f>
        <v>380</v>
      </c>
      <c r="Q1078" s="11">
        <f ca="1">IFERROR(SUMIF(CO!B:B,B1076,OFFSET(CO!F:F,0,(4+MATCH(ETAPA,CO!$J$10:$BL$10,0)))),0)</f>
        <v>1</v>
      </c>
      <c r="R1078" s="11">
        <f ca="1">F1078*Q1078</f>
        <v>20</v>
      </c>
    </row>
    <row r="1079" spans="1:18" hidden="1">
      <c r="A1079" s="11" t="s">
        <v>2650</v>
      </c>
      <c r="B1079" s="11">
        <v>90766</v>
      </c>
      <c r="C1079" s="11" t="str">
        <f>VLOOKUP(B1079,IF(A1079="COMPOSICAO",S!$A:$E,I!$A:$E),2,FALSE)</f>
        <v>SINAPI</v>
      </c>
      <c r="D1079" s="23" t="str">
        <f>VLOOKUP(B1079,IF(A1079="COMPOSICAO",S!$A:$E,I!$A:$E),3,FALSE)</f>
        <v>ALMOXARIFE COM ENCARGOS COMPLEMENTARES</v>
      </c>
      <c r="E1079" s="11" t="str">
        <f>VLOOKUP(B1079,IF(A1079="COMPOSICAO",S!$A:$E,I!$A:$E),4,FALSE)</f>
        <v>H</v>
      </c>
      <c r="F1079" s="11">
        <v>20</v>
      </c>
      <c r="G1079" s="67">
        <f>IF(A1079="COMPOSICAO",VLOOKUP("TOTAL SEM BDI - "&amp;B1079,CPUAUX1!$A:$J,9,FALSE),VLOOKUP(B1079,I!$A:$E,5,FALSE))</f>
        <v>25.839999999999996</v>
      </c>
      <c r="H1079" s="68"/>
      <c r="I1079" s="67">
        <f>TRUNC(F1079*G1079,2)</f>
        <v>516.79999999999995</v>
      </c>
      <c r="J1079" s="68"/>
      <c r="M1079" s="11">
        <f>B1079</f>
        <v>90766</v>
      </c>
      <c r="N1079" s="18">
        <f>SUMIF(ORCAMENTO!B:B,B1076,ORCAMENTO!F:F)</f>
        <v>19</v>
      </c>
      <c r="O1079" s="11">
        <f>F1079*N1079</f>
        <v>380</v>
      </c>
      <c r="Q1079" s="11">
        <f ca="1">IFERROR(SUMIF(CO!B:B,B1076,OFFSET(CO!F:F,0,(4+MATCH(ETAPA,CO!$J$10:$BL$10,0)))),0)</f>
        <v>1</v>
      </c>
      <c r="R1079" s="11">
        <f ca="1">F1079*Q1079</f>
        <v>20</v>
      </c>
    </row>
    <row r="1080" spans="1:18" ht="30" hidden="1">
      <c r="A1080" s="11" t="s">
        <v>2650</v>
      </c>
      <c r="B1080" s="11">
        <v>100309</v>
      </c>
      <c r="C1080" s="11" t="str">
        <f>VLOOKUP(B1080,IF(A1080="COMPOSICAO",S!$A:$E,I!$A:$E),2,FALSE)</f>
        <v>SINAPI</v>
      </c>
      <c r="D1080" s="23" t="str">
        <f>VLOOKUP(B1080,IF(A1080="COMPOSICAO",S!$A:$E,I!$A:$E),3,FALSE)</f>
        <v>TÉCNICO EM SEGURANÇA DO TRABALHO COM ENCARGOS COMPLEMENTARES</v>
      </c>
      <c r="E1080" s="11" t="str">
        <f>VLOOKUP(B1080,IF(A1080="COMPOSICAO",S!$A:$E,I!$A:$E),4,FALSE)</f>
        <v>H</v>
      </c>
      <c r="F1080" s="11">
        <v>20</v>
      </c>
      <c r="G1080" s="67">
        <f>IF(A1080="COMPOSICAO",VLOOKUP("TOTAL SEM BDI - "&amp;B1080,CPUAUX1!$A:$J,9,FALSE),VLOOKUP(B1080,I!$A:$E,5,FALSE))</f>
        <v>30.63</v>
      </c>
      <c r="H1080" s="68"/>
      <c r="I1080" s="67">
        <f>TRUNC(F1080*G1080,2)</f>
        <v>612.6</v>
      </c>
      <c r="J1080" s="68"/>
      <c r="M1080" s="11">
        <f>B1080</f>
        <v>100309</v>
      </c>
      <c r="N1080" s="18">
        <f>SUMIF(ORCAMENTO!B:B,B1076,ORCAMENTO!F:F)</f>
        <v>19</v>
      </c>
      <c r="O1080" s="11">
        <f>F1080*N1080</f>
        <v>380</v>
      </c>
      <c r="Q1080" s="11">
        <f ca="1">IFERROR(SUMIF(CO!B:B,B1076,OFFSET(CO!F:F,0,(4+MATCH(ETAPA,CO!$J$10:$BL$10,0)))),0)</f>
        <v>1</v>
      </c>
      <c r="R1080" s="11">
        <f ca="1">F1080*Q1080</f>
        <v>20</v>
      </c>
    </row>
    <row r="1081" spans="1:18" hidden="1">
      <c r="A1081" s="11" t="s">
        <v>2650</v>
      </c>
      <c r="B1081" s="11">
        <v>100289</v>
      </c>
      <c r="C1081" s="11" t="str">
        <f>VLOOKUP(B1081,IF(A1081="COMPOSICAO",S!$A:$E,I!$A:$E),2,FALSE)</f>
        <v>SINAPI</v>
      </c>
      <c r="D1081" s="23" t="str">
        <f>VLOOKUP(B1081,IF(A1081="COMPOSICAO",S!$A:$E,I!$A:$E),3,FALSE)</f>
        <v>VIGIA DIURNO COM ENCARGOS COMPLEMENTARES</v>
      </c>
      <c r="E1081" s="11" t="str">
        <f>VLOOKUP(B1081,IF(A1081="COMPOSICAO",S!$A:$E,I!$A:$E),4,FALSE)</f>
        <v>H</v>
      </c>
      <c r="F1081" s="11">
        <v>151.19999999999999</v>
      </c>
      <c r="G1081" s="67">
        <f>IF(A1081="COMPOSICAO",VLOOKUP("TOTAL SEM BDI - "&amp;B1081,CPUAUX1!$A:$J,9,FALSE),VLOOKUP(B1081,I!$A:$E,5,FALSE))</f>
        <v>21.47</v>
      </c>
      <c r="H1081" s="68"/>
      <c r="I1081" s="67">
        <f>TRUNC(F1081*G1081,2)</f>
        <v>3246.26</v>
      </c>
      <c r="J1081" s="68"/>
      <c r="M1081" s="11">
        <f>B1081</f>
        <v>100289</v>
      </c>
      <c r="N1081" s="18">
        <f>SUMIF(ORCAMENTO!B:B,B1076,ORCAMENTO!F:F)</f>
        <v>19</v>
      </c>
      <c r="O1081" s="11">
        <f>F1081*N1081</f>
        <v>2872.7999999999997</v>
      </c>
      <c r="Q1081" s="11">
        <f ca="1">IFERROR(SUMIF(CO!B:B,B1076,OFFSET(CO!F:F,0,(4+MATCH(ETAPA,CO!$J$10:$BL$10,0)))),0)</f>
        <v>1</v>
      </c>
      <c r="R1081" s="11">
        <f ca="1">F1081*Q1081</f>
        <v>151.19999999999999</v>
      </c>
    </row>
    <row r="1082" spans="1:18" hidden="1">
      <c r="A1082" s="50" t="str">
        <f>"TOTAL SEM BDI - "&amp;B1076</f>
        <v>TOTAL SEM BDI - SEDUCADM1</v>
      </c>
      <c r="B1082" s="51"/>
      <c r="C1082" s="51"/>
      <c r="D1082" s="51"/>
      <c r="E1082" s="51"/>
      <c r="F1082" s="51"/>
      <c r="G1082" s="51"/>
      <c r="H1082" s="52"/>
      <c r="I1082" s="67">
        <f>SUM(I1076:I1081)</f>
        <v>7483.76</v>
      </c>
      <c r="J1082" s="68"/>
    </row>
    <row r="1083" spans="1:18" hidden="1">
      <c r="A1083" s="50" t="str">
        <f>"TAXA DE BDI ("&amp;TEXT(BDI,"00,00")&amp;" %)"</f>
        <v>TAXA DE BDI (23,54 %)</v>
      </c>
      <c r="B1083" s="51"/>
      <c r="C1083" s="51"/>
      <c r="D1083" s="51"/>
      <c r="E1083" s="51"/>
      <c r="F1083" s="51"/>
      <c r="G1083" s="51"/>
      <c r="H1083" s="52"/>
      <c r="I1083" s="67">
        <f>ROUND(I1082*(BDI/100),2)</f>
        <v>1761.68</v>
      </c>
      <c r="J1083" s="68"/>
    </row>
    <row r="1084" spans="1:18" hidden="1">
      <c r="A1084" s="50" t="str">
        <f>"TOTAL COM BDI - "&amp;B1076</f>
        <v>TOTAL COM BDI - SEDUCADM1</v>
      </c>
      <c r="B1084" s="51"/>
      <c r="C1084" s="51"/>
      <c r="D1084" s="51"/>
      <c r="E1084" s="51"/>
      <c r="F1084" s="51"/>
      <c r="G1084" s="51"/>
      <c r="H1084" s="52"/>
      <c r="I1084" s="67">
        <f>SUM(I1082:I1083)</f>
        <v>9245.44</v>
      </c>
      <c r="J1084" s="68"/>
    </row>
    <row r="1086" spans="1:18">
      <c r="A1086" s="9" t="s">
        <v>2646</v>
      </c>
      <c r="B1086" s="9" t="s">
        <v>102</v>
      </c>
      <c r="C1086" s="9" t="s">
        <v>103</v>
      </c>
      <c r="D1086" s="9" t="s">
        <v>36</v>
      </c>
      <c r="E1086" s="9" t="s">
        <v>104</v>
      </c>
      <c r="F1086" s="9" t="s">
        <v>788</v>
      </c>
      <c r="G1086" s="63" t="s">
        <v>2647</v>
      </c>
      <c r="H1086" s="64"/>
      <c r="I1086" s="63" t="s">
        <v>24</v>
      </c>
      <c r="J1086" s="64"/>
    </row>
    <row r="1087" spans="1:18" ht="45">
      <c r="A1087" s="21" t="s">
        <v>2727</v>
      </c>
      <c r="B1087" s="21">
        <v>99059</v>
      </c>
      <c r="C1087" s="21" t="str">
        <f>VLOOKUP(B1087,S!$A:$G,2,FALSE)</f>
        <v>SINAPI</v>
      </c>
      <c r="D1087" s="22" t="str">
        <f>VLOOKUP(B1087,S!$A:$G,3,FALSE)</f>
        <v>LOCAÇÃO CONVENCIONAL DE OBRA, UTILIZANDO GABARITO DE TÁBUAS CORRIDAS PONTALETADAS A CADA 2,00M - 2 UTILIZAÇÕES. AF_03/2024</v>
      </c>
      <c r="E1087" s="21" t="str">
        <f>VLOOKUP(B1087,S!$A:$G,4,FALSE)</f>
        <v>M</v>
      </c>
      <c r="F1087" s="21"/>
      <c r="G1087" s="65">
        <f>I1098</f>
        <v>60.309999999999995</v>
      </c>
      <c r="H1087" s="66"/>
      <c r="I1087" s="65"/>
      <c r="J1087" s="66"/>
      <c r="K1087" s="30">
        <f>VLOOKUP(B1087,S!A:G,5,FALSE)</f>
        <v>60.31</v>
      </c>
      <c r="L1087" s="21" t="str">
        <f>IF(K1087=G1087,"OK, CONFORME TABELA",IF(G1087&gt;K1087,"ACIMA DA TABELA: ","ABAIXO DA TABELA: ")&amp;TRUNC((G1087*100)/K1087,2)&amp;" %")</f>
        <v>OK, CONFORME TABELA</v>
      </c>
    </row>
    <row r="1088" spans="1:18" ht="45">
      <c r="A1088" s="11" t="s">
        <v>2650</v>
      </c>
      <c r="B1088" s="11">
        <v>94974</v>
      </c>
      <c r="C1088" s="11" t="str">
        <f>VLOOKUP(B1088,IF(A1088="COMPOSICAO",S!$A:$E,I!$A:$E),2,FALSE)</f>
        <v>SINAPI</v>
      </c>
      <c r="D1088" s="23" t="str">
        <f>VLOOKUP(B1088,IF(A1088="COMPOSICAO",S!$A:$E,I!$A:$E),3,FALSE)</f>
        <v>CONCRETO MAGRO PARA LASTRO, TRAÇO 1:4,5:4,5 (EM MASSA SECA DE CIMENTO/ AREIA MÉDIA/ BRITA 1) - PREPARO MANUAL. AF_05/2021</v>
      </c>
      <c r="E1088" s="11" t="str">
        <f>VLOOKUP(B1088,IF(A1088="COMPOSICAO",S!$A:$E,I!$A:$E),4,FALSE)</f>
        <v>M3</v>
      </c>
      <c r="F1088" s="11">
        <v>4.0000000000000001E-3</v>
      </c>
      <c r="G1088" s="67">
        <f>IF(A1088="COMPOSICAO",VLOOKUP("TOTAL SEM BDI - "&amp;B1088,CPUAUX1!$A:$J,9,FALSE),VLOOKUP(B1088,I!$A:$E,5,FALSE))</f>
        <v>600.87</v>
      </c>
      <c r="H1088" s="68"/>
      <c r="I1088" s="67">
        <f t="shared" ref="I1088:I1097" si="105">TRUNC(F1088*G1088,2)</f>
        <v>2.4</v>
      </c>
      <c r="J1088" s="68"/>
      <c r="M1088" s="11">
        <f t="shared" ref="M1088:M1097" si="106">B1088</f>
        <v>94974</v>
      </c>
      <c r="N1088" s="18">
        <f>SUMIF(ORCAMENTO!B:B,B1087,ORCAMENTO!F:F)</f>
        <v>109.5</v>
      </c>
      <c r="O1088" s="11">
        <f t="shared" ref="O1088:O1097" si="107">F1088*N1088</f>
        <v>0.438</v>
      </c>
      <c r="Q1088" s="11">
        <f ca="1">IFERROR(SUMIF(CO!B:B,B1087,OFFSET(CO!F:F,0,(4+MATCH(ETAPA,CO!$J$10:$BL$10,0)))),0)</f>
        <v>0</v>
      </c>
      <c r="R1088" s="11">
        <f t="shared" ref="R1088:R1097" ca="1" si="108">F1088*Q1088</f>
        <v>0</v>
      </c>
    </row>
    <row r="1089" spans="1:18" ht="45">
      <c r="A1089" s="11" t="s">
        <v>2650</v>
      </c>
      <c r="B1089" s="11">
        <v>91693</v>
      </c>
      <c r="C1089" s="11" t="str">
        <f>VLOOKUP(B1089,IF(A1089="COMPOSICAO",S!$A:$E,I!$A:$E),2,FALSE)</f>
        <v>SINAPI</v>
      </c>
      <c r="D1089" s="23" t="str">
        <f>VLOOKUP(B1089,IF(A1089="COMPOSICAO",S!$A:$E,I!$A:$E),3,FALSE)</f>
        <v>SERRA CIRCULAR DE BANCADA COM MOTOR ELÉTRICO POTÊNCIA DE 5HP, COM COIFA PARA DISCO 10" - CHI DIURNO. AF_08/2015</v>
      </c>
      <c r="E1089" s="11" t="str">
        <f>VLOOKUP(B1089,IF(A1089="COMPOSICAO",S!$A:$E,I!$A:$E),4,FALSE)</f>
        <v>CHI</v>
      </c>
      <c r="F1089" s="11">
        <v>2.8000000000000001E-2</v>
      </c>
      <c r="G1089" s="67">
        <f>IF(A1089="COMPOSICAO",VLOOKUP("TOTAL SEM BDI - "&amp;B1089,CPUAUX1!$A:$J,9,FALSE),VLOOKUP(B1089,I!$A:$E,5,FALSE))</f>
        <v>27.26</v>
      </c>
      <c r="H1089" s="68"/>
      <c r="I1089" s="67">
        <f t="shared" si="105"/>
        <v>0.76</v>
      </c>
      <c r="J1089" s="68"/>
      <c r="M1089" s="11">
        <f t="shared" si="106"/>
        <v>91693</v>
      </c>
      <c r="N1089" s="18">
        <f>SUMIF(ORCAMENTO!B:B,B1087,ORCAMENTO!F:F)</f>
        <v>109.5</v>
      </c>
      <c r="O1089" s="11">
        <f t="shared" si="107"/>
        <v>3.0660000000000003</v>
      </c>
      <c r="Q1089" s="11">
        <f ca="1">IFERROR(SUMIF(CO!B:B,B1087,OFFSET(CO!F:F,0,(4+MATCH(ETAPA,CO!$J$10:$BL$10,0)))),0)</f>
        <v>0</v>
      </c>
      <c r="R1089" s="11">
        <f t="shared" ca="1" si="108"/>
        <v>0</v>
      </c>
    </row>
    <row r="1090" spans="1:18" ht="45">
      <c r="A1090" s="11" t="s">
        <v>2650</v>
      </c>
      <c r="B1090" s="11">
        <v>91692</v>
      </c>
      <c r="C1090" s="11" t="str">
        <f>VLOOKUP(B1090,IF(A1090="COMPOSICAO",S!$A:$E,I!$A:$E),2,FALSE)</f>
        <v>SINAPI</v>
      </c>
      <c r="D1090" s="23" t="str">
        <f>VLOOKUP(B1090,IF(A1090="COMPOSICAO",S!$A:$E,I!$A:$E),3,FALSE)</f>
        <v>SERRA CIRCULAR DE BANCADA COM MOTOR ELÉTRICO POTÊNCIA DE 5HP, COM COIFA PARA DISCO 10" - CHP DIURNO. AF_08/2015</v>
      </c>
      <c r="E1090" s="11" t="str">
        <f>VLOOKUP(B1090,IF(A1090="COMPOSICAO",S!$A:$E,I!$A:$E),4,FALSE)</f>
        <v>CHP</v>
      </c>
      <c r="F1090" s="11">
        <v>7.0000000000000001E-3</v>
      </c>
      <c r="G1090" s="67">
        <f>IF(A1090="COMPOSICAO",VLOOKUP("TOTAL SEM BDI - "&amp;B1090,CPUAUX1!$A:$J,9,FALSE),VLOOKUP(B1090,I!$A:$E,5,FALSE))</f>
        <v>28.81</v>
      </c>
      <c r="H1090" s="68"/>
      <c r="I1090" s="67">
        <f t="shared" si="105"/>
        <v>0.2</v>
      </c>
      <c r="J1090" s="68"/>
      <c r="M1090" s="11">
        <f t="shared" si="106"/>
        <v>91692</v>
      </c>
      <c r="N1090" s="18">
        <f>SUMIF(ORCAMENTO!B:B,B1087,ORCAMENTO!F:F)</f>
        <v>109.5</v>
      </c>
      <c r="O1090" s="11">
        <f t="shared" si="107"/>
        <v>0.76650000000000007</v>
      </c>
      <c r="Q1090" s="11">
        <f ca="1">IFERROR(SUMIF(CO!B:B,B1087,OFFSET(CO!F:F,0,(4+MATCH(ETAPA,CO!$J$10:$BL$10,0)))),0)</f>
        <v>0</v>
      </c>
      <c r="R1090" s="11">
        <f t="shared" ca="1" si="108"/>
        <v>0</v>
      </c>
    </row>
    <row r="1091" spans="1:18">
      <c r="A1091" s="11" t="s">
        <v>2650</v>
      </c>
      <c r="B1091" s="11">
        <v>88262</v>
      </c>
      <c r="C1091" s="11" t="str">
        <f>VLOOKUP(B1091,IF(A1091="COMPOSICAO",S!$A:$E,I!$A:$E),2,FALSE)</f>
        <v>SINAPI</v>
      </c>
      <c r="D1091" s="23" t="str">
        <f>VLOOKUP(B1091,IF(A1091="COMPOSICAO",S!$A:$E,I!$A:$E),3,FALSE)</f>
        <v>CARPINTEIRO DE FORMAS COM ENCARGOS COMPLEMENTARES</v>
      </c>
      <c r="E1091" s="11" t="str">
        <f>VLOOKUP(B1091,IF(A1091="COMPOSICAO",S!$A:$E,I!$A:$E),4,FALSE)</f>
        <v>H</v>
      </c>
      <c r="F1091" s="11">
        <f>0.7247/pcf</f>
        <v>0.72470000000000001</v>
      </c>
      <c r="G1091" s="67">
        <f>IF(A1091="COMPOSICAO",VLOOKUP("TOTAL SEM BDI - "&amp;B1091,CPUAUX1!$A:$J,9,FALSE),VLOOKUP(B1091,I!$A:$E,5,FALSE))</f>
        <v>26.97</v>
      </c>
      <c r="H1091" s="68"/>
      <c r="I1091" s="67">
        <f t="shared" si="105"/>
        <v>19.54</v>
      </c>
      <c r="J1091" s="68"/>
      <c r="M1091" s="11">
        <f t="shared" si="106"/>
        <v>88262</v>
      </c>
      <c r="N1091" s="18">
        <f>SUMIF(ORCAMENTO!B:B,B1087,ORCAMENTO!F:F)</f>
        <v>109.5</v>
      </c>
      <c r="O1091" s="11">
        <f t="shared" si="107"/>
        <v>79.354650000000007</v>
      </c>
      <c r="Q1091" s="11">
        <f ca="1">IFERROR(SUMIF(CO!B:B,B1087,OFFSET(CO!F:F,0,(4+MATCH(ETAPA,CO!$J$10:$BL$10,0)))),0)</f>
        <v>0</v>
      </c>
      <c r="R1091" s="11">
        <f t="shared" ca="1" si="108"/>
        <v>0</v>
      </c>
    </row>
    <row r="1092" spans="1:18" ht="30">
      <c r="A1092" s="11" t="s">
        <v>2650</v>
      </c>
      <c r="B1092" s="11">
        <v>88239</v>
      </c>
      <c r="C1092" s="11" t="str">
        <f>VLOOKUP(B1092,IF(A1092="COMPOSICAO",S!$A:$E,I!$A:$E),2,FALSE)</f>
        <v>SINAPI</v>
      </c>
      <c r="D1092" s="23" t="str">
        <f>VLOOKUP(B1092,IF(A1092="COMPOSICAO",S!$A:$E,I!$A:$E),3,FALSE)</f>
        <v>AJUDANTE DE CARPINTEIRO COM ENCARGOS COMPLEMENTARES</v>
      </c>
      <c r="E1092" s="11" t="str">
        <f>VLOOKUP(B1092,IF(A1092="COMPOSICAO",S!$A:$E,I!$A:$E),4,FALSE)</f>
        <v>H</v>
      </c>
      <c r="F1092" s="11">
        <f>0.7247/pcf</f>
        <v>0.72470000000000001</v>
      </c>
      <c r="G1092" s="67">
        <f>IF(A1092="COMPOSICAO",VLOOKUP("TOTAL SEM BDI - "&amp;B1092,CPUAUX1!$A:$J,9,FALSE),VLOOKUP(B1092,I!$A:$E,5,FALSE))</f>
        <v>22.2</v>
      </c>
      <c r="H1092" s="68"/>
      <c r="I1092" s="67">
        <f t="shared" si="105"/>
        <v>16.079999999999998</v>
      </c>
      <c r="J1092" s="68"/>
      <c r="M1092" s="11">
        <f t="shared" si="106"/>
        <v>88239</v>
      </c>
      <c r="N1092" s="18">
        <f>SUMIF(ORCAMENTO!B:B,B1087,ORCAMENTO!F:F)</f>
        <v>109.5</v>
      </c>
      <c r="O1092" s="11">
        <f t="shared" si="107"/>
        <v>79.354650000000007</v>
      </c>
      <c r="Q1092" s="11">
        <f ca="1">IFERROR(SUMIF(CO!B:B,B1087,OFFSET(CO!F:F,0,(4+MATCH(ETAPA,CO!$J$10:$BL$10,0)))),0)</f>
        <v>0</v>
      </c>
      <c r="R1092" s="11">
        <f t="shared" ca="1" si="108"/>
        <v>0</v>
      </c>
    </row>
    <row r="1093" spans="1:18" ht="30">
      <c r="A1093" s="11" t="s">
        <v>2652</v>
      </c>
      <c r="B1093" s="11">
        <v>10567</v>
      </c>
      <c r="C1093" s="11" t="str">
        <f>VLOOKUP(B1093,IF(A1093="COMPOSICAO",S!$A:$E,I!$A:$E),2,FALSE)</f>
        <v>SINAPI</v>
      </c>
      <c r="D1093" s="23" t="str">
        <f>VLOOKUP(B1093,IF(A1093="COMPOSICAO",S!$A:$E,I!$A:$E),3,FALSE)</f>
        <v>TABUA *2,5 X 23* CM EM PINUS, MISTA OU EQUIVALENTE DA REGIAO - BRUTA</v>
      </c>
      <c r="E1093" s="11" t="str">
        <f>VLOOKUP(B1093,IF(A1093="COMPOSICAO",S!$A:$E,I!$A:$E),4,FALSE)</f>
        <v>M</v>
      </c>
      <c r="F1093" s="11">
        <v>0.55000000000000004</v>
      </c>
      <c r="G1093" s="67">
        <f>IF(A1093="COMPOSICAO",VLOOKUP("TOTAL SEM BDI - "&amp;B1093,CPUAUX1!$A:$J,9,FALSE),VLOOKUP(B1093,I!$A:$E,5,FALSE))</f>
        <v>11.36</v>
      </c>
      <c r="H1093" s="68"/>
      <c r="I1093" s="67">
        <f t="shared" si="105"/>
        <v>6.24</v>
      </c>
      <c r="J1093" s="68"/>
      <c r="M1093" s="11">
        <f t="shared" si="106"/>
        <v>10567</v>
      </c>
      <c r="N1093" s="18">
        <f>SUMIF(ORCAMENTO!B:B,B1087,ORCAMENTO!F:F)</f>
        <v>109.5</v>
      </c>
      <c r="O1093" s="11">
        <f t="shared" si="107"/>
        <v>60.225000000000001</v>
      </c>
      <c r="Q1093" s="11">
        <f ca="1">IFERROR(SUMIF(CO!B:B,B1087,OFFSET(CO!F:F,0,(4+MATCH(ETAPA,CO!$J$10:$BL$10,0)))),0)</f>
        <v>0</v>
      </c>
      <c r="R1093" s="11">
        <f t="shared" ca="1" si="108"/>
        <v>0</v>
      </c>
    </row>
    <row r="1094" spans="1:18">
      <c r="A1094" s="11" t="s">
        <v>2652</v>
      </c>
      <c r="B1094" s="11">
        <v>7356</v>
      </c>
      <c r="C1094" s="11" t="str">
        <f>VLOOKUP(B1094,IF(A1094="COMPOSICAO",S!$A:$E,I!$A:$E),2,FALSE)</f>
        <v>SINAPI</v>
      </c>
      <c r="D1094" s="23" t="str">
        <f>VLOOKUP(B1094,IF(A1094="COMPOSICAO",S!$A:$E,I!$A:$E),3,FALSE)</f>
        <v>TINTA LATEX ACRILICA PREMIUM, COR BRANCO FOSCO</v>
      </c>
      <c r="E1094" s="11" t="str">
        <f>VLOOKUP(B1094,IF(A1094="COMPOSICAO",S!$A:$E,I!$A:$E),4,FALSE)</f>
        <v>L</v>
      </c>
      <c r="F1094" s="11">
        <v>2.5600000000000001E-2</v>
      </c>
      <c r="G1094" s="67">
        <f>IF(A1094="COMPOSICAO",VLOOKUP("TOTAL SEM BDI - "&amp;B1094,CPUAUX1!$A:$J,9,FALSE),VLOOKUP(B1094,I!$A:$E,5,FALSE))</f>
        <v>28.83</v>
      </c>
      <c r="H1094" s="68"/>
      <c r="I1094" s="67">
        <f t="shared" si="105"/>
        <v>0.73</v>
      </c>
      <c r="J1094" s="68"/>
      <c r="M1094" s="11">
        <f t="shared" si="106"/>
        <v>7356</v>
      </c>
      <c r="N1094" s="18">
        <f>SUMIF(ORCAMENTO!B:B,B1087,ORCAMENTO!F:F)</f>
        <v>109.5</v>
      </c>
      <c r="O1094" s="11">
        <f t="shared" si="107"/>
        <v>2.8031999999999999</v>
      </c>
      <c r="Q1094" s="11">
        <f ca="1">IFERROR(SUMIF(CO!B:B,B1087,OFFSET(CO!F:F,0,(4+MATCH(ETAPA,CO!$J$10:$BL$10,0)))),0)</f>
        <v>0</v>
      </c>
      <c r="R1094" s="11">
        <f t="shared" ca="1" si="108"/>
        <v>0</v>
      </c>
    </row>
    <row r="1095" spans="1:18">
      <c r="A1095" s="11" t="s">
        <v>2652</v>
      </c>
      <c r="B1095" s="11">
        <v>5068</v>
      </c>
      <c r="C1095" s="11" t="str">
        <f>VLOOKUP(B1095,IF(A1095="COMPOSICAO",S!$A:$E,I!$A:$E),2,FALSE)</f>
        <v>SINAPI</v>
      </c>
      <c r="D1095" s="23" t="str">
        <f>VLOOKUP(B1095,IF(A1095="COMPOSICAO",S!$A:$E,I!$A:$E),3,FALSE)</f>
        <v>PREGO DE ACO POLIDO COM CABECA 17 X 21 (2 X 11)</v>
      </c>
      <c r="E1095" s="11" t="str">
        <f>VLOOKUP(B1095,IF(A1095="COMPOSICAO",S!$A:$E,I!$A:$E),4,FALSE)</f>
        <v>KG</v>
      </c>
      <c r="F1095" s="11">
        <v>0.111</v>
      </c>
      <c r="G1095" s="67">
        <f>IF(A1095="COMPOSICAO",VLOOKUP("TOTAL SEM BDI - "&amp;B1095,CPUAUX1!$A:$J,9,FALSE),VLOOKUP(B1095,I!$A:$E,5,FALSE))</f>
        <v>20.34</v>
      </c>
      <c r="H1095" s="68"/>
      <c r="I1095" s="67">
        <f t="shared" si="105"/>
        <v>2.25</v>
      </c>
      <c r="J1095" s="68"/>
      <c r="M1095" s="11">
        <f t="shared" si="106"/>
        <v>5068</v>
      </c>
      <c r="N1095" s="18">
        <f>SUMIF(ORCAMENTO!B:B,B1087,ORCAMENTO!F:F)</f>
        <v>109.5</v>
      </c>
      <c r="O1095" s="11">
        <f t="shared" si="107"/>
        <v>12.154500000000001</v>
      </c>
      <c r="Q1095" s="11">
        <f ca="1">IFERROR(SUMIF(CO!B:B,B1087,OFFSET(CO!F:F,0,(4+MATCH(ETAPA,CO!$J$10:$BL$10,0)))),0)</f>
        <v>0</v>
      </c>
      <c r="R1095" s="11">
        <f t="shared" ca="1" si="108"/>
        <v>0</v>
      </c>
    </row>
    <row r="1096" spans="1:18" ht="45">
      <c r="A1096" s="11" t="s">
        <v>2652</v>
      </c>
      <c r="B1096" s="11">
        <v>4433</v>
      </c>
      <c r="C1096" s="11" t="str">
        <f>VLOOKUP(B1096,IF(A1096="COMPOSICAO",S!$A:$E,I!$A:$E),2,FALSE)</f>
        <v>SINAPI</v>
      </c>
      <c r="D1096" s="23" t="str">
        <f>VLOOKUP(B1096,IF(A1096="COMPOSICAO",S!$A:$E,I!$A:$E),3,FALSE)</f>
        <v>CAIBRO NAO APARELHADO *6 X 6* CM, EM MACARANDUBA/MASSARANDUBA, ANGELIM OU EQUIVALENTE DA REGIAO - BRUTA</v>
      </c>
      <c r="E1096" s="11" t="str">
        <f>VLOOKUP(B1096,IF(A1096="COMPOSICAO",S!$A:$E,I!$A:$E),4,FALSE)</f>
        <v>M</v>
      </c>
      <c r="F1096" s="11">
        <v>0.41249999999999998</v>
      </c>
      <c r="G1096" s="67">
        <f>IF(A1096="COMPOSICAO",VLOOKUP("TOTAL SEM BDI - "&amp;B1096,CPUAUX1!$A:$J,9,FALSE),VLOOKUP(B1096,I!$A:$E,5,FALSE))</f>
        <v>19.55</v>
      </c>
      <c r="H1096" s="68"/>
      <c r="I1096" s="67">
        <f t="shared" si="105"/>
        <v>8.06</v>
      </c>
      <c r="J1096" s="68"/>
      <c r="M1096" s="11">
        <f t="shared" si="106"/>
        <v>4433</v>
      </c>
      <c r="N1096" s="18">
        <f>SUMIF(ORCAMENTO!B:B,B1087,ORCAMENTO!F:F)</f>
        <v>109.5</v>
      </c>
      <c r="O1096" s="11">
        <f t="shared" si="107"/>
        <v>45.168749999999996</v>
      </c>
      <c r="Q1096" s="11">
        <f ca="1">IFERROR(SUMIF(CO!B:B,B1087,OFFSET(CO!F:F,0,(4+MATCH(ETAPA,CO!$J$10:$BL$10,0)))),0)</f>
        <v>0</v>
      </c>
      <c r="R1096" s="11">
        <f t="shared" ca="1" si="108"/>
        <v>0</v>
      </c>
    </row>
    <row r="1097" spans="1:18" ht="45">
      <c r="A1097" s="11" t="s">
        <v>2652</v>
      </c>
      <c r="B1097" s="11">
        <v>4417</v>
      </c>
      <c r="C1097" s="11" t="str">
        <f>VLOOKUP(B1097,IF(A1097="COMPOSICAO",S!$A:$E,I!$A:$E),2,FALSE)</f>
        <v>SINAPI</v>
      </c>
      <c r="D1097" s="23" t="str">
        <f>VLOOKUP(B1097,IF(A1097="COMPOSICAO",S!$A:$E,I!$A:$E),3,FALSE)</f>
        <v>SARRAFO NAO APARELHADO *2,5 X 7* CM, EM MACARANDUBA/MASSARANDUBA, ANGELIM, PEROBA-ROSA OU EQUIVALENTE DA REGIAO - BRUTA</v>
      </c>
      <c r="E1097" s="11" t="str">
        <f>VLOOKUP(B1097,IF(A1097="COMPOSICAO",S!$A:$E,I!$A:$E),4,FALSE)</f>
        <v>M</v>
      </c>
      <c r="F1097" s="11">
        <v>0.74450000000000005</v>
      </c>
      <c r="G1097" s="67">
        <f>IF(A1097="COMPOSICAO",VLOOKUP("TOTAL SEM BDI - "&amp;B1097,CPUAUX1!$A:$J,9,FALSE),VLOOKUP(B1097,I!$A:$E,5,FALSE))</f>
        <v>5.44</v>
      </c>
      <c r="H1097" s="68"/>
      <c r="I1097" s="67">
        <f t="shared" si="105"/>
        <v>4.05</v>
      </c>
      <c r="J1097" s="68"/>
      <c r="M1097" s="11">
        <f t="shared" si="106"/>
        <v>4417</v>
      </c>
      <c r="N1097" s="18">
        <f>SUMIF(ORCAMENTO!B:B,B1087,ORCAMENTO!F:F)</f>
        <v>109.5</v>
      </c>
      <c r="O1097" s="11">
        <f t="shared" si="107"/>
        <v>81.522750000000002</v>
      </c>
      <c r="Q1097" s="11">
        <f ca="1">IFERROR(SUMIF(CO!B:B,B1087,OFFSET(CO!F:F,0,(4+MATCH(ETAPA,CO!$J$10:$BL$10,0)))),0)</f>
        <v>0</v>
      </c>
      <c r="R1097" s="11">
        <f t="shared" ca="1" si="108"/>
        <v>0</v>
      </c>
    </row>
    <row r="1098" spans="1:18">
      <c r="A1098" s="50" t="str">
        <f>"TOTAL SEM BDI - "&amp;B1087</f>
        <v>TOTAL SEM BDI - 99059</v>
      </c>
      <c r="B1098" s="51"/>
      <c r="C1098" s="51"/>
      <c r="D1098" s="51"/>
      <c r="E1098" s="51"/>
      <c r="F1098" s="51"/>
      <c r="G1098" s="51"/>
      <c r="H1098" s="52"/>
      <c r="I1098" s="67">
        <f>SUM(I1087:I1097)</f>
        <v>60.309999999999995</v>
      </c>
      <c r="J1098" s="68"/>
    </row>
    <row r="1099" spans="1:18">
      <c r="A1099" s="50" t="str">
        <f>"TAXA DE BDI ("&amp;TEXT(BDI,"00,00")&amp;" %)"</f>
        <v>TAXA DE BDI (23,54 %)</v>
      </c>
      <c r="B1099" s="51"/>
      <c r="C1099" s="51"/>
      <c r="D1099" s="51"/>
      <c r="E1099" s="51"/>
      <c r="F1099" s="51"/>
      <c r="G1099" s="51"/>
      <c r="H1099" s="52"/>
      <c r="I1099" s="67">
        <f>ROUND(I1098*(BDI/100),2)</f>
        <v>14.2</v>
      </c>
      <c r="J1099" s="68"/>
    </row>
    <row r="1100" spans="1:18">
      <c r="A1100" s="50" t="str">
        <f>"TOTAL COM BDI - "&amp;B1087</f>
        <v>TOTAL COM BDI - 99059</v>
      </c>
      <c r="B1100" s="51"/>
      <c r="C1100" s="51"/>
      <c r="D1100" s="51"/>
      <c r="E1100" s="51"/>
      <c r="F1100" s="51"/>
      <c r="G1100" s="51"/>
      <c r="H1100" s="52"/>
      <c r="I1100" s="67">
        <f>SUM(I1098:I1099)</f>
        <v>74.509999999999991</v>
      </c>
      <c r="J1100" s="68"/>
    </row>
    <row r="1102" spans="1:18">
      <c r="A1102" s="9" t="s">
        <v>2646</v>
      </c>
      <c r="B1102" s="9" t="s">
        <v>102</v>
      </c>
      <c r="C1102" s="9" t="s">
        <v>103</v>
      </c>
      <c r="D1102" s="9" t="s">
        <v>36</v>
      </c>
      <c r="E1102" s="9" t="s">
        <v>104</v>
      </c>
      <c r="F1102" s="9" t="s">
        <v>788</v>
      </c>
      <c r="G1102" s="63" t="s">
        <v>2647</v>
      </c>
      <c r="H1102" s="64"/>
      <c r="I1102" s="63" t="s">
        <v>24</v>
      </c>
      <c r="J1102" s="64"/>
    </row>
    <row r="1103" spans="1:18" ht="45">
      <c r="A1103" s="21" t="s">
        <v>2728</v>
      </c>
      <c r="B1103" s="21">
        <v>96523</v>
      </c>
      <c r="C1103" s="21" t="str">
        <f>VLOOKUP(B1103,S!$A:$G,2,FALSE)</f>
        <v>SINAPI</v>
      </c>
      <c r="D1103" s="22" t="str">
        <f>VLOOKUP(B1103,S!$A:$G,3,FALSE)</f>
        <v>ESCAVAÇÃO MANUAL PARA BLOCO DE COROAMENTO OU SAPATA (INCLUINDO ESCAVAÇÃO PARA COLOCAÇÃO DE FÔRMAS). AF_01/2024</v>
      </c>
      <c r="E1103" s="21" t="str">
        <f>VLOOKUP(B1103,S!$A:$G,4,FALSE)</f>
        <v>M3</v>
      </c>
      <c r="F1103" s="21"/>
      <c r="G1103" s="65">
        <f>I1106</f>
        <v>94.31</v>
      </c>
      <c r="H1103" s="66"/>
      <c r="I1103" s="65"/>
      <c r="J1103" s="66"/>
      <c r="K1103" s="30">
        <f>VLOOKUP(B1103,S!A:G,5,FALSE)</f>
        <v>94.31</v>
      </c>
      <c r="L1103" s="21" t="str">
        <f>IF(K1103=G1103,"OK, CONFORME TABELA",IF(G1103&gt;K1103,"ACIMA DA TABELA: ","ABAIXO DA TABELA: ")&amp;TRUNC((G1103*100)/K1103,2)&amp;" %")</f>
        <v>OK, CONFORME TABELA</v>
      </c>
    </row>
    <row r="1104" spans="1:18">
      <c r="A1104" s="11" t="s">
        <v>2650</v>
      </c>
      <c r="B1104" s="11">
        <v>88316</v>
      </c>
      <c r="C1104" s="11" t="str">
        <f>VLOOKUP(B1104,IF(A1104="COMPOSICAO",S!$A:$E,I!$A:$E),2,FALSE)</f>
        <v>SINAPI</v>
      </c>
      <c r="D1104" s="23" t="str">
        <f>VLOOKUP(B1104,IF(A1104="COMPOSICAO",S!$A:$E,I!$A:$E),3,FALSE)</f>
        <v>SERVENTE COM ENCARGOS COMPLEMENTARES</v>
      </c>
      <c r="E1104" s="11" t="str">
        <f>VLOOKUP(B1104,IF(A1104="COMPOSICAO",S!$A:$E,I!$A:$E),4,FALSE)</f>
        <v>H</v>
      </c>
      <c r="F1104" s="11">
        <f>3.126/pcf</f>
        <v>3.1259999999999999</v>
      </c>
      <c r="G1104" s="67">
        <f>IF(A1104="COMPOSICAO",VLOOKUP("TOTAL SEM BDI - "&amp;B1104,CPUAUX1!$A:$J,9,FALSE),VLOOKUP(B1104,I!$A:$E,5,FALSE))</f>
        <v>21.71</v>
      </c>
      <c r="H1104" s="68"/>
      <c r="I1104" s="67">
        <f>TRUNC(F1104*G1104,2)</f>
        <v>67.86</v>
      </c>
      <c r="J1104" s="68"/>
      <c r="M1104" s="11">
        <f>B1104</f>
        <v>88316</v>
      </c>
      <c r="N1104" s="18">
        <f>SUMIF(ORCAMENTO!B:B,B1103,ORCAMENTO!F:F)</f>
        <v>300.85000000000002</v>
      </c>
      <c r="O1104" s="11">
        <f>F1104*N1104</f>
        <v>940.45710000000008</v>
      </c>
      <c r="Q1104" s="11">
        <f ca="1">IFERROR(SUMIF(CO!B:B,B1103,OFFSET(CO!F:F,0,(4+MATCH(ETAPA,CO!$J$10:$BL$10,0)))),0)</f>
        <v>0</v>
      </c>
      <c r="R1104" s="11">
        <f ca="1">F1104*Q1104</f>
        <v>0</v>
      </c>
    </row>
    <row r="1105" spans="1:18">
      <c r="A1105" s="11" t="s">
        <v>2650</v>
      </c>
      <c r="B1105" s="11">
        <v>88309</v>
      </c>
      <c r="C1105" s="11" t="str">
        <f>VLOOKUP(B1105,IF(A1105="COMPOSICAO",S!$A:$E,I!$A:$E),2,FALSE)</f>
        <v>SINAPI</v>
      </c>
      <c r="D1105" s="23" t="str">
        <f>VLOOKUP(B1105,IF(A1105="COMPOSICAO",S!$A:$E,I!$A:$E),3,FALSE)</f>
        <v>PEDREIRO COM ENCARGOS COMPLEMENTARES</v>
      </c>
      <c r="E1105" s="11" t="str">
        <f>VLOOKUP(B1105,IF(A1105="COMPOSICAO",S!$A:$E,I!$A:$E),4,FALSE)</f>
        <v>H</v>
      </c>
      <c r="F1105" s="11">
        <f>0.966/pcf</f>
        <v>0.96599999999999997</v>
      </c>
      <c r="G1105" s="67">
        <f>IF(A1105="COMPOSICAO",VLOOKUP("TOTAL SEM BDI - "&amp;B1105,CPUAUX1!$A:$J,9,FALSE),VLOOKUP(B1105,I!$A:$E,5,FALSE))</f>
        <v>27.39</v>
      </c>
      <c r="H1105" s="68"/>
      <c r="I1105" s="67">
        <f>TRUNC(F1105*G1105,2)</f>
        <v>26.45</v>
      </c>
      <c r="J1105" s="68"/>
      <c r="M1105" s="11">
        <f>B1105</f>
        <v>88309</v>
      </c>
      <c r="N1105" s="18">
        <f>SUMIF(ORCAMENTO!B:B,B1103,ORCAMENTO!F:F)</f>
        <v>300.85000000000002</v>
      </c>
      <c r="O1105" s="11">
        <f>F1105*N1105</f>
        <v>290.62110000000001</v>
      </c>
      <c r="Q1105" s="11">
        <f ca="1">IFERROR(SUMIF(CO!B:B,B1103,OFFSET(CO!F:F,0,(4+MATCH(ETAPA,CO!$J$10:$BL$10,0)))),0)</f>
        <v>0</v>
      </c>
      <c r="R1105" s="11">
        <f ca="1">F1105*Q1105</f>
        <v>0</v>
      </c>
    </row>
    <row r="1106" spans="1:18">
      <c r="A1106" s="50" t="str">
        <f>"TOTAL SEM BDI - "&amp;B1103</f>
        <v>TOTAL SEM BDI - 96523</v>
      </c>
      <c r="B1106" s="51"/>
      <c r="C1106" s="51"/>
      <c r="D1106" s="51"/>
      <c r="E1106" s="51"/>
      <c r="F1106" s="51"/>
      <c r="G1106" s="51"/>
      <c r="H1106" s="52"/>
      <c r="I1106" s="67">
        <f>SUM(I1103:I1105)</f>
        <v>94.31</v>
      </c>
      <c r="J1106" s="68"/>
    </row>
    <row r="1107" spans="1:18">
      <c r="A1107" s="50" t="str">
        <f>"TAXA DE BDI ("&amp;TEXT(BDI,"00,00")&amp;" %)"</f>
        <v>TAXA DE BDI (23,54 %)</v>
      </c>
      <c r="B1107" s="51"/>
      <c r="C1107" s="51"/>
      <c r="D1107" s="51"/>
      <c r="E1107" s="51"/>
      <c r="F1107" s="51"/>
      <c r="G1107" s="51"/>
      <c r="H1107" s="52"/>
      <c r="I1107" s="67">
        <f>ROUND(I1106*(BDI/100),2)</f>
        <v>22.2</v>
      </c>
      <c r="J1107" s="68"/>
    </row>
    <row r="1108" spans="1:18">
      <c r="A1108" s="50" t="str">
        <f>"TOTAL COM BDI - "&amp;B1103</f>
        <v>TOTAL COM BDI - 96523</v>
      </c>
      <c r="B1108" s="51"/>
      <c r="C1108" s="51"/>
      <c r="D1108" s="51"/>
      <c r="E1108" s="51"/>
      <c r="F1108" s="51"/>
      <c r="G1108" s="51"/>
      <c r="H1108" s="52"/>
      <c r="I1108" s="67">
        <f>SUM(I1106:I1107)</f>
        <v>116.51</v>
      </c>
      <c r="J1108" s="68"/>
    </row>
    <row r="1110" spans="1:18">
      <c r="A1110" s="9" t="s">
        <v>2646</v>
      </c>
      <c r="B1110" s="9" t="s">
        <v>102</v>
      </c>
      <c r="C1110" s="9" t="s">
        <v>103</v>
      </c>
      <c r="D1110" s="9" t="s">
        <v>36</v>
      </c>
      <c r="E1110" s="9" t="s">
        <v>104</v>
      </c>
      <c r="F1110" s="9" t="s">
        <v>788</v>
      </c>
      <c r="G1110" s="63" t="s">
        <v>2647</v>
      </c>
      <c r="H1110" s="64"/>
      <c r="I1110" s="63" t="s">
        <v>24</v>
      </c>
      <c r="J1110" s="64"/>
    </row>
    <row r="1111" spans="1:18" ht="45">
      <c r="A1111" s="21" t="s">
        <v>2728</v>
      </c>
      <c r="B1111" s="21">
        <v>96527</v>
      </c>
      <c r="C1111" s="21" t="str">
        <f>VLOOKUP(B1111,S!$A:$G,2,FALSE)</f>
        <v>SINAPI</v>
      </c>
      <c r="D1111" s="22" t="str">
        <f>VLOOKUP(B1111,S!$A:$G,3,FALSE)</f>
        <v>ESCAVAÇÃO MANUAL PARA VIGA BALDRAME OU SAPATA CORRIDA (INCLUINDO ESCAVAÇÃO PARA COLOCAÇÃO DE FÔRMAS). AF_01/2024</v>
      </c>
      <c r="E1111" s="21" t="str">
        <f>VLOOKUP(B1111,S!$A:$G,4,FALSE)</f>
        <v>M3</v>
      </c>
      <c r="F1111" s="21"/>
      <c r="G1111" s="65">
        <f>I1114</f>
        <v>103.8</v>
      </c>
      <c r="H1111" s="66"/>
      <c r="I1111" s="65"/>
      <c r="J1111" s="66"/>
      <c r="K1111" s="30">
        <f>VLOOKUP(B1111,S!A:G,5,FALSE)</f>
        <v>103.8</v>
      </c>
      <c r="L1111" s="21" t="str">
        <f>IF(K1111=G1111,"OK, CONFORME TABELA",IF(G1111&gt;K1111,"ACIMA DA TABELA: ","ABAIXO DA TABELA: ")&amp;TRUNC((G1111*100)/K1111,2)&amp;" %")</f>
        <v>OK, CONFORME TABELA</v>
      </c>
    </row>
    <row r="1112" spans="1:18">
      <c r="A1112" s="11" t="s">
        <v>2650</v>
      </c>
      <c r="B1112" s="11">
        <v>88316</v>
      </c>
      <c r="C1112" s="11" t="str">
        <f>VLOOKUP(B1112,IF(A1112="COMPOSICAO",S!$A:$E,I!$A:$E),2,FALSE)</f>
        <v>SINAPI</v>
      </c>
      <c r="D1112" s="23" t="str">
        <f>VLOOKUP(B1112,IF(A1112="COMPOSICAO",S!$A:$E,I!$A:$E),3,FALSE)</f>
        <v>SERVENTE COM ENCARGOS COMPLEMENTARES</v>
      </c>
      <c r="E1112" s="11" t="str">
        <f>VLOOKUP(B1112,IF(A1112="COMPOSICAO",S!$A:$E,I!$A:$E),4,FALSE)</f>
        <v>H</v>
      </c>
      <c r="F1112" s="11">
        <f>3.515/pcf</f>
        <v>3.5150000000000001</v>
      </c>
      <c r="G1112" s="67">
        <f>IF(A1112="COMPOSICAO",VLOOKUP("TOTAL SEM BDI - "&amp;B1112,CPUAUX1!$A:$J,9,FALSE),VLOOKUP(B1112,I!$A:$E,5,FALSE))</f>
        <v>21.71</v>
      </c>
      <c r="H1112" s="68"/>
      <c r="I1112" s="67">
        <f>TRUNC(F1112*G1112,2)</f>
        <v>76.31</v>
      </c>
      <c r="J1112" s="68"/>
      <c r="M1112" s="11">
        <f>B1112</f>
        <v>88316</v>
      </c>
      <c r="N1112" s="18">
        <f>SUMIF(ORCAMENTO!B:B,B1111,ORCAMENTO!F:F)</f>
        <v>29.42</v>
      </c>
      <c r="O1112" s="11">
        <f>F1112*N1112</f>
        <v>103.41130000000001</v>
      </c>
      <c r="Q1112" s="11">
        <f ca="1">IFERROR(SUMIF(CO!B:B,B1111,OFFSET(CO!F:F,0,(4+MATCH(ETAPA,CO!$J$10:$BL$10,0)))),0)</f>
        <v>0</v>
      </c>
      <c r="R1112" s="11">
        <f ca="1">F1112*Q1112</f>
        <v>0</v>
      </c>
    </row>
    <row r="1113" spans="1:18">
      <c r="A1113" s="11" t="s">
        <v>2650</v>
      </c>
      <c r="B1113" s="11">
        <v>88309</v>
      </c>
      <c r="C1113" s="11" t="str">
        <f>VLOOKUP(B1113,IF(A1113="COMPOSICAO",S!$A:$E,I!$A:$E),2,FALSE)</f>
        <v>SINAPI</v>
      </c>
      <c r="D1113" s="23" t="str">
        <f>VLOOKUP(B1113,IF(A1113="COMPOSICAO",S!$A:$E,I!$A:$E),3,FALSE)</f>
        <v>PEDREIRO COM ENCARGOS COMPLEMENTARES</v>
      </c>
      <c r="E1113" s="11" t="str">
        <f>VLOOKUP(B1113,IF(A1113="COMPOSICAO",S!$A:$E,I!$A:$E),4,FALSE)</f>
        <v>H</v>
      </c>
      <c r="F1113" s="11">
        <f>1.004/pcf</f>
        <v>1.004</v>
      </c>
      <c r="G1113" s="67">
        <f>IF(A1113="COMPOSICAO",VLOOKUP("TOTAL SEM BDI - "&amp;B1113,CPUAUX1!$A:$J,9,FALSE),VLOOKUP(B1113,I!$A:$E,5,FALSE))</f>
        <v>27.39</v>
      </c>
      <c r="H1113" s="68"/>
      <c r="I1113" s="67">
        <f>TRUNC(F1113*G1113,2)</f>
        <v>27.49</v>
      </c>
      <c r="J1113" s="68"/>
      <c r="M1113" s="11">
        <f>B1113</f>
        <v>88309</v>
      </c>
      <c r="N1113" s="18">
        <f>SUMIF(ORCAMENTO!B:B,B1111,ORCAMENTO!F:F)</f>
        <v>29.42</v>
      </c>
      <c r="O1113" s="11">
        <f>F1113*N1113</f>
        <v>29.537680000000002</v>
      </c>
      <c r="Q1113" s="11">
        <f ca="1">IFERROR(SUMIF(CO!B:B,B1111,OFFSET(CO!F:F,0,(4+MATCH(ETAPA,CO!$J$10:$BL$10,0)))),0)</f>
        <v>0</v>
      </c>
      <c r="R1113" s="11">
        <f ca="1">F1113*Q1113</f>
        <v>0</v>
      </c>
    </row>
    <row r="1114" spans="1:18">
      <c r="A1114" s="50" t="str">
        <f>"TOTAL SEM BDI - "&amp;B1111</f>
        <v>TOTAL SEM BDI - 96527</v>
      </c>
      <c r="B1114" s="51"/>
      <c r="C1114" s="51"/>
      <c r="D1114" s="51"/>
      <c r="E1114" s="51"/>
      <c r="F1114" s="51"/>
      <c r="G1114" s="51"/>
      <c r="H1114" s="52"/>
      <c r="I1114" s="67">
        <f>SUM(I1111:I1113)</f>
        <v>103.8</v>
      </c>
      <c r="J1114" s="68"/>
    </row>
    <row r="1115" spans="1:18">
      <c r="A1115" s="50" t="str">
        <f>"TAXA DE BDI ("&amp;TEXT(BDI,"00,00")&amp;" %)"</f>
        <v>TAXA DE BDI (23,54 %)</v>
      </c>
      <c r="B1115" s="51"/>
      <c r="C1115" s="51"/>
      <c r="D1115" s="51"/>
      <c r="E1115" s="51"/>
      <c r="F1115" s="51"/>
      <c r="G1115" s="51"/>
      <c r="H1115" s="52"/>
      <c r="I1115" s="67">
        <f>ROUND(I1114*(BDI/100),2)</f>
        <v>24.43</v>
      </c>
      <c r="J1115" s="68"/>
    </row>
    <row r="1116" spans="1:18">
      <c r="A1116" s="50" t="str">
        <f>"TOTAL COM BDI - "&amp;B1111</f>
        <v>TOTAL COM BDI - 96527</v>
      </c>
      <c r="B1116" s="51"/>
      <c r="C1116" s="51"/>
      <c r="D1116" s="51"/>
      <c r="E1116" s="51"/>
      <c r="F1116" s="51"/>
      <c r="G1116" s="51"/>
      <c r="H1116" s="52"/>
      <c r="I1116" s="67">
        <f>SUM(I1114:I1115)</f>
        <v>128.22999999999999</v>
      </c>
      <c r="J1116" s="68"/>
    </row>
    <row r="1118" spans="1:18">
      <c r="A1118" s="9" t="s">
        <v>2646</v>
      </c>
      <c r="B1118" s="9" t="s">
        <v>102</v>
      </c>
      <c r="C1118" s="9" t="s">
        <v>103</v>
      </c>
      <c r="D1118" s="9" t="s">
        <v>36</v>
      </c>
      <c r="E1118" s="9" t="s">
        <v>104</v>
      </c>
      <c r="F1118" s="9" t="s">
        <v>788</v>
      </c>
      <c r="G1118" s="63" t="s">
        <v>2647</v>
      </c>
      <c r="H1118" s="64"/>
      <c r="I1118" s="63" t="s">
        <v>24</v>
      </c>
      <c r="J1118" s="64"/>
    </row>
    <row r="1119" spans="1:18">
      <c r="A1119" s="21" t="s">
        <v>14</v>
      </c>
      <c r="B1119" s="21" t="s">
        <v>1544</v>
      </c>
      <c r="C1119" s="21" t="str">
        <f>VLOOKUP(B1119,S!$A:$G,2,FALSE)</f>
        <v>PRÓPRIA</v>
      </c>
      <c r="D1119" s="22" t="str">
        <f>VLOOKUP(B1119,S!$A:$G,3,FALSE)</f>
        <v>REATERRO APILOADO (REF: C0096-SEINFRA 28)</v>
      </c>
      <c r="E1119" s="21" t="str">
        <f>VLOOKUP(B1119,S!$A:$G,4,FALSE)</f>
        <v>M3</v>
      </c>
      <c r="F1119" s="21"/>
      <c r="G1119" s="65">
        <f>I1122</f>
        <v>57.540000000000006</v>
      </c>
      <c r="H1119" s="66"/>
      <c r="I1119" s="65"/>
      <c r="J1119" s="66"/>
      <c r="K1119" s="30">
        <f>VLOOKUP(B1119,S!A:G,5,FALSE)</f>
        <v>0</v>
      </c>
      <c r="L1119" s="21" t="s">
        <v>2649</v>
      </c>
    </row>
    <row r="1120" spans="1:18">
      <c r="A1120" s="11" t="s">
        <v>2652</v>
      </c>
      <c r="B1120" s="11" t="s">
        <v>2729</v>
      </c>
      <c r="C1120" s="11" t="str">
        <f>VLOOKUP(B1120,IF(A1120="COMPOSICAO",S!$A:$E,I!$A:$E),2,FALSE)</f>
        <v>SEINFRA</v>
      </c>
      <c r="D1120" s="23" t="str">
        <f>VLOOKUP(B1120,IF(A1120="COMPOSICAO",S!$A:$E,I!$A:$E),3,FALSE)</f>
        <v>ENCARREGADO DE TURMA / FEITOR</v>
      </c>
      <c r="E1120" s="11" t="str">
        <f>VLOOKUP(B1120,IF(A1120="COMPOSICAO",S!$A:$E,I!$A:$E),4,FALSE)</f>
        <v>H</v>
      </c>
      <c r="F1120" s="11">
        <f>0.1/pcf</f>
        <v>0.1</v>
      </c>
      <c r="G1120" s="67">
        <f>IF(A1120="COMPOSICAO",VLOOKUP("TOTAL SEM BDI - "&amp;B1120,CPUAUX1!$A:$J,9,FALSE),VLOOKUP(B1120,I!$A:$E,5,FALSE))</f>
        <v>32.75</v>
      </c>
      <c r="H1120" s="68"/>
      <c r="I1120" s="67">
        <f>TRUNC(F1120*G1120,2)</f>
        <v>3.27</v>
      </c>
      <c r="J1120" s="68"/>
      <c r="M1120" s="11" t="str">
        <f>B1120</f>
        <v>I6815</v>
      </c>
      <c r="N1120" s="18">
        <f>SUMIF(ORCAMENTO!B:B,B1119,ORCAMENTO!F:F)</f>
        <v>209.77999999999997</v>
      </c>
      <c r="O1120" s="11">
        <f>F1120*N1120</f>
        <v>20.977999999999998</v>
      </c>
      <c r="Q1120" s="11">
        <f ca="1">IFERROR(SUMIF(CO!B:B,B1119,OFFSET(CO!F:F,0,(4+MATCH(ETAPA,CO!$J$10:$BL$10,0)))),0)</f>
        <v>0</v>
      </c>
      <c r="R1120" s="11">
        <f ca="1">F1120*Q1120</f>
        <v>0</v>
      </c>
    </row>
    <row r="1121" spans="1:18">
      <c r="A1121" s="11" t="s">
        <v>2650</v>
      </c>
      <c r="B1121" s="11">
        <v>88316</v>
      </c>
      <c r="C1121" s="11" t="str">
        <f>VLOOKUP(B1121,IF(A1121="COMPOSICAO",S!$A:$E,I!$A:$E),2,FALSE)</f>
        <v>SINAPI</v>
      </c>
      <c r="D1121" s="23" t="str">
        <f>VLOOKUP(B1121,IF(A1121="COMPOSICAO",S!$A:$E,I!$A:$E),3,FALSE)</f>
        <v>SERVENTE COM ENCARGOS COMPLEMENTARES</v>
      </c>
      <c r="E1121" s="11" t="str">
        <f>VLOOKUP(B1121,IF(A1121="COMPOSICAO",S!$A:$E,I!$A:$E),4,FALSE)</f>
        <v>H</v>
      </c>
      <c r="F1121" s="11">
        <f>2.5/pcf</f>
        <v>2.5</v>
      </c>
      <c r="G1121" s="67">
        <f>IF(A1121="COMPOSICAO",VLOOKUP("TOTAL SEM BDI - "&amp;B1121,CPUAUX1!$A:$J,9,FALSE),VLOOKUP(B1121,I!$A:$E,5,FALSE))</f>
        <v>21.71</v>
      </c>
      <c r="H1121" s="68"/>
      <c r="I1121" s="67">
        <f>TRUNC(F1121*G1121,2)</f>
        <v>54.27</v>
      </c>
      <c r="J1121" s="68"/>
      <c r="M1121" s="11">
        <f>B1121</f>
        <v>88316</v>
      </c>
      <c r="N1121" s="18">
        <f>SUMIF(ORCAMENTO!B:B,B1119,ORCAMENTO!F:F)</f>
        <v>209.77999999999997</v>
      </c>
      <c r="O1121" s="11">
        <f>F1121*N1121</f>
        <v>524.44999999999993</v>
      </c>
      <c r="Q1121" s="11">
        <f ca="1">IFERROR(SUMIF(CO!B:B,B1119,OFFSET(CO!F:F,0,(4+MATCH(ETAPA,CO!$J$10:$BL$10,0)))),0)</f>
        <v>0</v>
      </c>
      <c r="R1121" s="11">
        <f ca="1">F1121*Q1121</f>
        <v>0</v>
      </c>
    </row>
    <row r="1122" spans="1:18">
      <c r="A1122" s="50" t="str">
        <f>"TOTAL SEM BDI - "&amp;B1119</f>
        <v>TOTAL SEM BDI - SEDUC352</v>
      </c>
      <c r="B1122" s="51"/>
      <c r="C1122" s="51"/>
      <c r="D1122" s="51"/>
      <c r="E1122" s="51"/>
      <c r="F1122" s="51"/>
      <c r="G1122" s="51"/>
      <c r="H1122" s="52"/>
      <c r="I1122" s="67">
        <f>SUM(I1119:I1121)</f>
        <v>57.540000000000006</v>
      </c>
      <c r="J1122" s="68"/>
    </row>
    <row r="1123" spans="1:18">
      <c r="A1123" s="50" t="str">
        <f>"TAXA DE BDI ("&amp;TEXT(BDI,"00,00")&amp;" %)"</f>
        <v>TAXA DE BDI (23,54 %)</v>
      </c>
      <c r="B1123" s="51"/>
      <c r="C1123" s="51"/>
      <c r="D1123" s="51"/>
      <c r="E1123" s="51"/>
      <c r="F1123" s="51"/>
      <c r="G1123" s="51"/>
      <c r="H1123" s="52"/>
      <c r="I1123" s="67">
        <f>ROUND(I1122*(BDI/100),2)</f>
        <v>13.54</v>
      </c>
      <c r="J1123" s="68"/>
    </row>
    <row r="1124" spans="1:18">
      <c r="A1124" s="50" t="str">
        <f>"TOTAL COM BDI - "&amp;B1119</f>
        <v>TOTAL COM BDI - SEDUC352</v>
      </c>
      <c r="B1124" s="51"/>
      <c r="C1124" s="51"/>
      <c r="D1124" s="51"/>
      <c r="E1124" s="51"/>
      <c r="F1124" s="51"/>
      <c r="G1124" s="51"/>
      <c r="H1124" s="52"/>
      <c r="I1124" s="67">
        <f>SUM(I1122:I1123)</f>
        <v>71.080000000000013</v>
      </c>
      <c r="J1124" s="68"/>
    </row>
    <row r="1126" spans="1:18">
      <c r="A1126" s="9" t="s">
        <v>2646</v>
      </c>
      <c r="B1126" s="9" t="s">
        <v>102</v>
      </c>
      <c r="C1126" s="9" t="s">
        <v>103</v>
      </c>
      <c r="D1126" s="9" t="s">
        <v>36</v>
      </c>
      <c r="E1126" s="9" t="s">
        <v>104</v>
      </c>
      <c r="F1126" s="9" t="s">
        <v>788</v>
      </c>
      <c r="G1126" s="63" t="s">
        <v>2647</v>
      </c>
      <c r="H1126" s="64"/>
      <c r="I1126" s="63" t="s">
        <v>24</v>
      </c>
      <c r="J1126" s="64"/>
    </row>
    <row r="1127" spans="1:18" ht="30">
      <c r="A1127" s="21" t="s">
        <v>2707</v>
      </c>
      <c r="B1127" s="21">
        <v>96619</v>
      </c>
      <c r="C1127" s="21" t="str">
        <f>VLOOKUP(B1127,S!$A:$G,2,FALSE)</f>
        <v>SINAPI</v>
      </c>
      <c r="D1127" s="22" t="str">
        <f>VLOOKUP(B1127,S!$A:$G,3,FALSE)</f>
        <v>LASTRO DE CONCRETO MAGRO, APLICADO EM BLOCOS DE COROAMENTO OU SAPATAS, ESPESSURA DE 5 CM. AF_01/2024</v>
      </c>
      <c r="E1127" s="21" t="str">
        <f>VLOOKUP(B1127,S!$A:$G,4,FALSE)</f>
        <v>M2</v>
      </c>
      <c r="F1127" s="21"/>
      <c r="G1127" s="65">
        <f>I1131</f>
        <v>49.239999999999995</v>
      </c>
      <c r="H1127" s="66"/>
      <c r="I1127" s="65"/>
      <c r="J1127" s="66"/>
      <c r="K1127" s="30">
        <f>VLOOKUP(B1127,S!A:G,5,FALSE)</f>
        <v>49.24</v>
      </c>
      <c r="L1127" s="21" t="str">
        <f>IF(K1127=G1127,"OK, CONFORME TABELA",IF(G1127&gt;K1127,"ACIMA DA TABELA: ","ABAIXO DA TABELA: ")&amp;TRUNC((G1127*100)/K1127,2)&amp;" %")</f>
        <v>OK, CONFORME TABELA</v>
      </c>
    </row>
    <row r="1128" spans="1:18" ht="45">
      <c r="A1128" s="11" t="s">
        <v>2650</v>
      </c>
      <c r="B1128" s="11">
        <v>94968</v>
      </c>
      <c r="C1128" s="11" t="str">
        <f>VLOOKUP(B1128,IF(A1128="COMPOSICAO",S!$A:$E,I!$A:$E),2,FALSE)</f>
        <v>SINAPI</v>
      </c>
      <c r="D1128" s="23" t="str">
        <f>VLOOKUP(B1128,IF(A1128="COMPOSICAO",S!$A:$E,I!$A:$E),3,FALSE)</f>
        <v>CONCRETO MAGRO PARA LASTRO, TRAÇO 1:4,5:4,5 (EM MASSA SECA DE CIMENTO/ AREIA MÉDIA/ BRITA 1) - PREPARO MECÂNICO COM BETONEIRA 600 L. AF_05/2021</v>
      </c>
      <c r="E1128" s="11" t="str">
        <f>VLOOKUP(B1128,IF(A1128="COMPOSICAO",S!$A:$E,I!$A:$E),4,FALSE)</f>
        <v>M3</v>
      </c>
      <c r="F1128" s="11">
        <v>6.9000000000000006E-2</v>
      </c>
      <c r="G1128" s="67">
        <f>IF(A1128="COMPOSICAO",VLOOKUP("TOTAL SEM BDI - "&amp;B1128,CPUAUX1!$A:$J,9,FALSE),VLOOKUP(B1128,I!$A:$E,5,FALSE))</f>
        <v>540.63</v>
      </c>
      <c r="H1128" s="68"/>
      <c r="I1128" s="67">
        <f>TRUNC(F1128*G1128,2)</f>
        <v>37.299999999999997</v>
      </c>
      <c r="J1128" s="68"/>
      <c r="M1128" s="11">
        <f>B1128</f>
        <v>94968</v>
      </c>
      <c r="N1128" s="18">
        <f>SUMIF(ORCAMENTO!B:B,B1127,ORCAMENTO!F:F)</f>
        <v>77.250000000000014</v>
      </c>
      <c r="O1128" s="11">
        <f>F1128*N1128</f>
        <v>5.3302500000000013</v>
      </c>
      <c r="Q1128" s="11">
        <f ca="1">IFERROR(SUMIF(CO!B:B,B1127,OFFSET(CO!F:F,0,(4+MATCH(ETAPA,CO!$J$10:$BL$10,0)))),0)</f>
        <v>0</v>
      </c>
      <c r="R1128" s="11">
        <f ca="1">F1128*Q1128</f>
        <v>0</v>
      </c>
    </row>
    <row r="1129" spans="1:18">
      <c r="A1129" s="11" t="s">
        <v>2650</v>
      </c>
      <c r="B1129" s="11">
        <v>88316</v>
      </c>
      <c r="C1129" s="11" t="str">
        <f>VLOOKUP(B1129,IF(A1129="COMPOSICAO",S!$A:$E,I!$A:$E),2,FALSE)</f>
        <v>SINAPI</v>
      </c>
      <c r="D1129" s="23" t="str">
        <f>VLOOKUP(B1129,IF(A1129="COMPOSICAO",S!$A:$E,I!$A:$E),3,FALSE)</f>
        <v>SERVENTE COM ENCARGOS COMPLEMENTARES</v>
      </c>
      <c r="E1129" s="11" t="str">
        <f>VLOOKUP(B1129,IF(A1129="COMPOSICAO",S!$A:$E,I!$A:$E),4,FALSE)</f>
        <v>H</v>
      </c>
      <c r="F1129" s="11">
        <f>0.12265/pcf</f>
        <v>0.12265</v>
      </c>
      <c r="G1129" s="67">
        <f>IF(A1129="COMPOSICAO",VLOOKUP("TOTAL SEM BDI - "&amp;B1129,CPUAUX1!$A:$J,9,FALSE),VLOOKUP(B1129,I!$A:$E,5,FALSE))</f>
        <v>21.71</v>
      </c>
      <c r="H1129" s="68"/>
      <c r="I1129" s="67">
        <f>TRUNC(F1129*G1129,2)</f>
        <v>2.66</v>
      </c>
      <c r="J1129" s="68"/>
      <c r="M1129" s="11">
        <f>B1129</f>
        <v>88316</v>
      </c>
      <c r="N1129" s="18">
        <f>SUMIF(ORCAMENTO!B:B,B1127,ORCAMENTO!F:F)</f>
        <v>77.250000000000014</v>
      </c>
      <c r="O1129" s="11">
        <f>F1129*N1129</f>
        <v>9.4747125000000008</v>
      </c>
      <c r="Q1129" s="11">
        <f ca="1">IFERROR(SUMIF(CO!B:B,B1127,OFFSET(CO!F:F,0,(4+MATCH(ETAPA,CO!$J$10:$BL$10,0)))),0)</f>
        <v>0</v>
      </c>
      <c r="R1129" s="11">
        <f ca="1">F1129*Q1129</f>
        <v>0</v>
      </c>
    </row>
    <row r="1130" spans="1:18">
      <c r="A1130" s="11" t="s">
        <v>2650</v>
      </c>
      <c r="B1130" s="11">
        <v>88309</v>
      </c>
      <c r="C1130" s="11" t="str">
        <f>VLOOKUP(B1130,IF(A1130="COMPOSICAO",S!$A:$E,I!$A:$E),2,FALSE)</f>
        <v>SINAPI</v>
      </c>
      <c r="D1130" s="23" t="str">
        <f>VLOOKUP(B1130,IF(A1130="COMPOSICAO",S!$A:$E,I!$A:$E),3,FALSE)</f>
        <v>PEDREIRO COM ENCARGOS COMPLEMENTARES</v>
      </c>
      <c r="E1130" s="11" t="str">
        <f>VLOOKUP(B1130,IF(A1130="COMPOSICAO",S!$A:$E,I!$A:$E),4,FALSE)</f>
        <v>H</v>
      </c>
      <c r="F1130" s="11">
        <f>0.33905/pcf</f>
        <v>0.33905000000000002</v>
      </c>
      <c r="G1130" s="67">
        <f>IF(A1130="COMPOSICAO",VLOOKUP("TOTAL SEM BDI - "&amp;B1130,CPUAUX1!$A:$J,9,FALSE),VLOOKUP(B1130,I!$A:$E,5,FALSE))</f>
        <v>27.39</v>
      </c>
      <c r="H1130" s="68"/>
      <c r="I1130" s="67">
        <f>TRUNC(F1130*G1130,2)</f>
        <v>9.2799999999999994</v>
      </c>
      <c r="J1130" s="68"/>
      <c r="M1130" s="11">
        <f>B1130</f>
        <v>88309</v>
      </c>
      <c r="N1130" s="18">
        <f>SUMIF(ORCAMENTO!B:B,B1127,ORCAMENTO!F:F)</f>
        <v>77.250000000000014</v>
      </c>
      <c r="O1130" s="11">
        <f>F1130*N1130</f>
        <v>26.191612500000005</v>
      </c>
      <c r="Q1130" s="11">
        <f ca="1">IFERROR(SUMIF(CO!B:B,B1127,OFFSET(CO!F:F,0,(4+MATCH(ETAPA,CO!$J$10:$BL$10,0)))),0)</f>
        <v>0</v>
      </c>
      <c r="R1130" s="11">
        <f ca="1">F1130*Q1130</f>
        <v>0</v>
      </c>
    </row>
    <row r="1131" spans="1:18">
      <c r="A1131" s="50" t="str">
        <f>"TOTAL SEM BDI - "&amp;B1127</f>
        <v>TOTAL SEM BDI - 96619</v>
      </c>
      <c r="B1131" s="51"/>
      <c r="C1131" s="51"/>
      <c r="D1131" s="51"/>
      <c r="E1131" s="51"/>
      <c r="F1131" s="51"/>
      <c r="G1131" s="51"/>
      <c r="H1131" s="52"/>
      <c r="I1131" s="67">
        <f>SUM(I1127:I1130)</f>
        <v>49.239999999999995</v>
      </c>
      <c r="J1131" s="68"/>
    </row>
    <row r="1132" spans="1:18">
      <c r="A1132" s="50" t="str">
        <f>"TAXA DE BDI ("&amp;TEXT(BDI,"00,00")&amp;" %)"</f>
        <v>TAXA DE BDI (23,54 %)</v>
      </c>
      <c r="B1132" s="51"/>
      <c r="C1132" s="51"/>
      <c r="D1132" s="51"/>
      <c r="E1132" s="51"/>
      <c r="F1132" s="51"/>
      <c r="G1132" s="51"/>
      <c r="H1132" s="52"/>
      <c r="I1132" s="67">
        <f>ROUND(I1131*(BDI/100),2)</f>
        <v>11.59</v>
      </c>
      <c r="J1132" s="68"/>
    </row>
    <row r="1133" spans="1:18">
      <c r="A1133" s="50" t="str">
        <f>"TOTAL COM BDI - "&amp;B1127</f>
        <v>TOTAL COM BDI - 96619</v>
      </c>
      <c r="B1133" s="51"/>
      <c r="C1133" s="51"/>
      <c r="D1133" s="51"/>
      <c r="E1133" s="51"/>
      <c r="F1133" s="51"/>
      <c r="G1133" s="51"/>
      <c r="H1133" s="52"/>
      <c r="I1133" s="67">
        <f>SUM(I1131:I1132)</f>
        <v>60.83</v>
      </c>
      <c r="J1133" s="68"/>
    </row>
    <row r="1135" spans="1:18">
      <c r="A1135" s="9" t="s">
        <v>2646</v>
      </c>
      <c r="B1135" s="9" t="s">
        <v>102</v>
      </c>
      <c r="C1135" s="9" t="s">
        <v>103</v>
      </c>
      <c r="D1135" s="9" t="s">
        <v>36</v>
      </c>
      <c r="E1135" s="9" t="s">
        <v>104</v>
      </c>
      <c r="F1135" s="9" t="s">
        <v>788</v>
      </c>
      <c r="G1135" s="63" t="s">
        <v>2647</v>
      </c>
      <c r="H1135" s="64"/>
      <c r="I1135" s="63" t="s">
        <v>24</v>
      </c>
      <c r="J1135" s="64"/>
    </row>
    <row r="1136" spans="1:18" ht="45">
      <c r="A1136" s="21" t="s">
        <v>2730</v>
      </c>
      <c r="B1136" s="21" t="s">
        <v>1729</v>
      </c>
      <c r="C1136" s="21" t="str">
        <f>VLOOKUP(B1136,S!$A:$G,2,FALSE)</f>
        <v>PRÓPRIA</v>
      </c>
      <c r="D1136" s="22" t="str">
        <f>VLOOKUP(B1136,S!$A:$G,3,FALSE)</f>
        <v>ALVENARIA DE EMBASAMENTO EM TIJOLO CERÂMICO DE 06 FUROS (09X14X19CM), ESPESSURA DE 14CM, ASSENTADO COM ARGAMASSA TRAÇO 1:4 (CIMENTO E AREIA)</v>
      </c>
      <c r="E1136" s="21" t="str">
        <f>VLOOKUP(B1136,S!$A:$G,4,FALSE)</f>
        <v>M3</v>
      </c>
      <c r="F1136" s="21"/>
      <c r="G1136" s="65">
        <f>I1141</f>
        <v>876.17</v>
      </c>
      <c r="H1136" s="66"/>
      <c r="I1136" s="65"/>
      <c r="J1136" s="66"/>
      <c r="K1136" s="30">
        <f>VLOOKUP(B1136,S!A:G,5,FALSE)</f>
        <v>0</v>
      </c>
      <c r="L1136" s="21" t="s">
        <v>2649</v>
      </c>
    </row>
    <row r="1137" spans="1:18" ht="30">
      <c r="A1137" s="11" t="s">
        <v>2652</v>
      </c>
      <c r="B1137" s="11">
        <v>7267</v>
      </c>
      <c r="C1137" s="11" t="str">
        <f>VLOOKUP(B1137,IF(A1137="COMPOSICAO",S!$A:$E,I!$A:$E),2,FALSE)</f>
        <v>SINAPI</v>
      </c>
      <c r="D1137" s="23" t="str">
        <f>VLOOKUP(B1137,IF(A1137="COMPOSICAO",S!$A:$E,I!$A:$E),3,FALSE)</f>
        <v>BLOCO CERAMICO / TIJOLO VAZADO PARA ALVENARIA DE VEDACAO, 6 FUROS NA HORIZONTAL, 9 X 14 X 19 CM (L X A X C)</v>
      </c>
      <c r="E1137" s="11" t="str">
        <f>VLOOKUP(B1137,IF(A1137="COMPOSICAO",S!$A:$E,I!$A:$E),4,FALSE)</f>
        <v>UN</v>
      </c>
      <c r="F1137" s="11">
        <v>330</v>
      </c>
      <c r="G1137" s="67">
        <f>IF(A1137="COMPOSICAO",VLOOKUP("TOTAL SEM BDI - "&amp;B1137,CPUAUX1!$A:$J,9,FALSE),VLOOKUP(B1137,I!$A:$E,5,FALSE))</f>
        <v>0.8</v>
      </c>
      <c r="H1137" s="68"/>
      <c r="I1137" s="67">
        <f>TRUNC(F1137*G1137,2)</f>
        <v>264</v>
      </c>
      <c r="J1137" s="68"/>
      <c r="M1137" s="11">
        <f>B1137</f>
        <v>7267</v>
      </c>
      <c r="N1137" s="18">
        <f>SUMIF(ORCAMENTO!B:B,B1136,ORCAMENTO!F:F)</f>
        <v>4.5</v>
      </c>
      <c r="O1137" s="11">
        <f>F1137*N1137</f>
        <v>1485</v>
      </c>
      <c r="Q1137" s="11">
        <f ca="1">IFERROR(SUMIF(CO!B:B,B1136,OFFSET(CO!F:F,0,(4+MATCH(ETAPA,CO!$J$10:$BL$10,0)))),0)</f>
        <v>0</v>
      </c>
      <c r="R1137" s="11">
        <f ca="1">F1137*Q1137</f>
        <v>0</v>
      </c>
    </row>
    <row r="1138" spans="1:18" ht="45">
      <c r="A1138" s="11" t="s">
        <v>2650</v>
      </c>
      <c r="B1138" s="11">
        <v>87316</v>
      </c>
      <c r="C1138" s="11" t="str">
        <f>VLOOKUP(B1138,IF(A1138="COMPOSICAO",S!$A:$E,I!$A:$E),2,FALSE)</f>
        <v>SINAPI</v>
      </c>
      <c r="D1138" s="23" t="str">
        <f>VLOOKUP(B1138,IF(A1138="COMPOSICAO",S!$A:$E,I!$A:$E),3,FALSE)</f>
        <v>ARGAMASSA TRAÇO 1:4 (EM VOLUME DE CIMENTO E AREIA GROSSA ÚMIDA) PARA CHAPISCO CONVENCIONAL, PREPARO MECÂNICO COM BETONEIRA 400 L. AF_08/2019</v>
      </c>
      <c r="E1138" s="11" t="str">
        <f>VLOOKUP(B1138,IF(A1138="COMPOSICAO",S!$A:$E,I!$A:$E),4,FALSE)</f>
        <v>M3</v>
      </c>
      <c r="F1138" s="11">
        <v>0.3</v>
      </c>
      <c r="G1138" s="67">
        <f>IF(A1138="COMPOSICAO",VLOOKUP("TOTAL SEM BDI - "&amp;B1138,CPUAUX1!$A:$J,9,FALSE),VLOOKUP(B1138,I!$A:$E,5,FALSE))</f>
        <v>585.54</v>
      </c>
      <c r="H1138" s="68"/>
      <c r="I1138" s="67">
        <f>TRUNC(F1138*G1138,2)</f>
        <v>175.66</v>
      </c>
      <c r="J1138" s="68"/>
      <c r="M1138" s="11">
        <f>B1138</f>
        <v>87316</v>
      </c>
      <c r="N1138" s="18">
        <f>SUMIF(ORCAMENTO!B:B,B1136,ORCAMENTO!F:F)</f>
        <v>4.5</v>
      </c>
      <c r="O1138" s="11">
        <f>F1138*N1138</f>
        <v>1.3499999999999999</v>
      </c>
      <c r="Q1138" s="11">
        <f ca="1">IFERROR(SUMIF(CO!B:B,B1136,OFFSET(CO!F:F,0,(4+MATCH(ETAPA,CO!$J$10:$BL$10,0)))),0)</f>
        <v>0</v>
      </c>
      <c r="R1138" s="11">
        <f ca="1">F1138*Q1138</f>
        <v>0</v>
      </c>
    </row>
    <row r="1139" spans="1:18">
      <c r="A1139" s="11" t="s">
        <v>2650</v>
      </c>
      <c r="B1139" s="11">
        <v>88309</v>
      </c>
      <c r="C1139" s="11" t="str">
        <f>VLOOKUP(B1139,IF(A1139="COMPOSICAO",S!$A:$E,I!$A:$E),2,FALSE)</f>
        <v>SINAPI</v>
      </c>
      <c r="D1139" s="23" t="str">
        <f>VLOOKUP(B1139,IF(A1139="COMPOSICAO",S!$A:$E,I!$A:$E),3,FALSE)</f>
        <v>PEDREIRO COM ENCARGOS COMPLEMENTARES</v>
      </c>
      <c r="E1139" s="11" t="str">
        <f>VLOOKUP(B1139,IF(A1139="COMPOSICAO",S!$A:$E,I!$A:$E),4,FALSE)</f>
        <v>H</v>
      </c>
      <c r="F1139" s="11">
        <f>9.2/pcf</f>
        <v>9.1999999999999993</v>
      </c>
      <c r="G1139" s="67">
        <f>IF(A1139="COMPOSICAO",VLOOKUP("TOTAL SEM BDI - "&amp;B1139,CPUAUX1!$A:$J,9,FALSE),VLOOKUP(B1139,I!$A:$E,5,FALSE))</f>
        <v>27.39</v>
      </c>
      <c r="H1139" s="68"/>
      <c r="I1139" s="67">
        <f>TRUNC(F1139*G1139,2)</f>
        <v>251.98</v>
      </c>
      <c r="J1139" s="68"/>
      <c r="M1139" s="11">
        <f>B1139</f>
        <v>88309</v>
      </c>
      <c r="N1139" s="18">
        <f>SUMIF(ORCAMENTO!B:B,B1136,ORCAMENTO!F:F)</f>
        <v>4.5</v>
      </c>
      <c r="O1139" s="11">
        <f>F1139*N1139</f>
        <v>41.4</v>
      </c>
      <c r="Q1139" s="11">
        <f ca="1">IFERROR(SUMIF(CO!B:B,B1136,OFFSET(CO!F:F,0,(4+MATCH(ETAPA,CO!$J$10:$BL$10,0)))),0)</f>
        <v>0</v>
      </c>
      <c r="R1139" s="11">
        <f ca="1">F1139*Q1139</f>
        <v>0</v>
      </c>
    </row>
    <row r="1140" spans="1:18">
      <c r="A1140" s="11" t="s">
        <v>2650</v>
      </c>
      <c r="B1140" s="11">
        <v>88316</v>
      </c>
      <c r="C1140" s="11" t="str">
        <f>VLOOKUP(B1140,IF(A1140="COMPOSICAO",S!$A:$E,I!$A:$E),2,FALSE)</f>
        <v>SINAPI</v>
      </c>
      <c r="D1140" s="23" t="str">
        <f>VLOOKUP(B1140,IF(A1140="COMPOSICAO",S!$A:$E,I!$A:$E),3,FALSE)</f>
        <v>SERVENTE COM ENCARGOS COMPLEMENTARES</v>
      </c>
      <c r="E1140" s="11" t="str">
        <f>VLOOKUP(B1140,IF(A1140="COMPOSICAO",S!$A:$E,I!$A:$E),4,FALSE)</f>
        <v>H</v>
      </c>
      <c r="F1140" s="11">
        <f>8.5/pcf</f>
        <v>8.5</v>
      </c>
      <c r="G1140" s="67">
        <f>IF(A1140="COMPOSICAO",VLOOKUP("TOTAL SEM BDI - "&amp;B1140,CPUAUX1!$A:$J,9,FALSE),VLOOKUP(B1140,I!$A:$E,5,FALSE))</f>
        <v>21.71</v>
      </c>
      <c r="H1140" s="68"/>
      <c r="I1140" s="67">
        <f>TRUNC(F1140*G1140,2)</f>
        <v>184.53</v>
      </c>
      <c r="J1140" s="68"/>
      <c r="M1140" s="11">
        <f>B1140</f>
        <v>88316</v>
      </c>
      <c r="N1140" s="18">
        <f>SUMIF(ORCAMENTO!B:B,B1136,ORCAMENTO!F:F)</f>
        <v>4.5</v>
      </c>
      <c r="O1140" s="11">
        <f>F1140*N1140</f>
        <v>38.25</v>
      </c>
      <c r="Q1140" s="11">
        <f ca="1">IFERROR(SUMIF(CO!B:B,B1136,OFFSET(CO!F:F,0,(4+MATCH(ETAPA,CO!$J$10:$BL$10,0)))),0)</f>
        <v>0</v>
      </c>
      <c r="R1140" s="11">
        <f ca="1">F1140*Q1140</f>
        <v>0</v>
      </c>
    </row>
    <row r="1141" spans="1:18">
      <c r="A1141" s="50" t="str">
        <f>"TOTAL SEM BDI - "&amp;B1136</f>
        <v>TOTAL SEM BDI - SEDUC35</v>
      </c>
      <c r="B1141" s="51"/>
      <c r="C1141" s="51"/>
      <c r="D1141" s="51"/>
      <c r="E1141" s="51"/>
      <c r="F1141" s="51"/>
      <c r="G1141" s="51"/>
      <c r="H1141" s="52"/>
      <c r="I1141" s="67">
        <f>SUM(I1136:I1140)</f>
        <v>876.17</v>
      </c>
      <c r="J1141" s="68"/>
    </row>
    <row r="1142" spans="1:18">
      <c r="A1142" s="50" t="str">
        <f>"TAXA DE BDI ("&amp;TEXT(BDI,"00,00")&amp;" %)"</f>
        <v>TAXA DE BDI (23,54 %)</v>
      </c>
      <c r="B1142" s="51"/>
      <c r="C1142" s="51"/>
      <c r="D1142" s="51"/>
      <c r="E1142" s="51"/>
      <c r="F1142" s="51"/>
      <c r="G1142" s="51"/>
      <c r="H1142" s="52"/>
      <c r="I1142" s="67">
        <f>ROUND(I1141*(BDI/100),2)</f>
        <v>206.25</v>
      </c>
      <c r="J1142" s="68"/>
    </row>
    <row r="1143" spans="1:18">
      <c r="A1143" s="50" t="str">
        <f>"TOTAL COM BDI - "&amp;B1136</f>
        <v>TOTAL COM BDI - SEDUC35</v>
      </c>
      <c r="B1143" s="51"/>
      <c r="C1143" s="51"/>
      <c r="D1143" s="51"/>
      <c r="E1143" s="51"/>
      <c r="F1143" s="51"/>
      <c r="G1143" s="51"/>
      <c r="H1143" s="52"/>
      <c r="I1143" s="67">
        <f>SUM(I1141:I1142)</f>
        <v>1082.42</v>
      </c>
      <c r="J1143" s="68"/>
    </row>
    <row r="1145" spans="1:18">
      <c r="A1145" s="9" t="s">
        <v>2646</v>
      </c>
      <c r="B1145" s="9" t="s">
        <v>102</v>
      </c>
      <c r="C1145" s="9" t="s">
        <v>103</v>
      </c>
      <c r="D1145" s="9" t="s">
        <v>36</v>
      </c>
      <c r="E1145" s="9" t="s">
        <v>104</v>
      </c>
      <c r="F1145" s="9" t="s">
        <v>788</v>
      </c>
      <c r="G1145" s="63" t="s">
        <v>2647</v>
      </c>
      <c r="H1145" s="64"/>
      <c r="I1145" s="63" t="s">
        <v>24</v>
      </c>
      <c r="J1145" s="64"/>
    </row>
    <row r="1146" spans="1:18" ht="30">
      <c r="A1146" s="21" t="s">
        <v>2728</v>
      </c>
      <c r="B1146" s="21">
        <v>96545</v>
      </c>
      <c r="C1146" s="21" t="str">
        <f>VLOOKUP(B1146,S!$A:$G,2,FALSE)</f>
        <v>SINAPI</v>
      </c>
      <c r="D1146" s="22" t="str">
        <f>VLOOKUP(B1146,S!$A:$G,3,FALSE)</f>
        <v>ARMAÇÃO DE BLOCO UTILIZANDO AÇO CA-50 DE 8 MM - MONTAGEM. AF_01/2024</v>
      </c>
      <c r="E1146" s="21" t="str">
        <f>VLOOKUP(B1146,S!$A:$G,4,FALSE)</f>
        <v>KG</v>
      </c>
      <c r="F1146" s="21"/>
      <c r="G1146" s="65">
        <f>I1152</f>
        <v>14.88</v>
      </c>
      <c r="H1146" s="66"/>
      <c r="I1146" s="65"/>
      <c r="J1146" s="66"/>
      <c r="K1146" s="30">
        <f>VLOOKUP(B1146,S!A:G,5,FALSE)</f>
        <v>14.88</v>
      </c>
      <c r="L1146" s="21" t="str">
        <f>IF(K1146=G1146,"OK, CONFORME TABELA",IF(G1146&gt;K1146,"ACIMA DA TABELA: ","ABAIXO DA TABELA: ")&amp;TRUNC((G1146*100)/K1146,2)&amp;" %")</f>
        <v>OK, CONFORME TABELA</v>
      </c>
    </row>
    <row r="1147" spans="1:18" ht="30">
      <c r="A1147" s="11" t="s">
        <v>2650</v>
      </c>
      <c r="B1147" s="11">
        <v>92802</v>
      </c>
      <c r="C1147" s="11" t="str">
        <f>VLOOKUP(B1147,IF(A1147="COMPOSICAO",S!$A:$E,I!$A:$E),2,FALSE)</f>
        <v>SINAPI</v>
      </c>
      <c r="D1147" s="23" t="str">
        <f>VLOOKUP(B1147,IF(A1147="COMPOSICAO",S!$A:$E,I!$A:$E),3,FALSE)</f>
        <v>CORTE E DOBRA DE AÇO CA-50, DIÂMETRO DE 8,0 MM. AF_06/2022</v>
      </c>
      <c r="E1147" s="11" t="str">
        <f>VLOOKUP(B1147,IF(A1147="COMPOSICAO",S!$A:$E,I!$A:$E),4,FALSE)</f>
        <v>KG</v>
      </c>
      <c r="F1147" s="11">
        <v>1</v>
      </c>
      <c r="G1147" s="67">
        <f>IF(A1147="COMPOSICAO",VLOOKUP("TOTAL SEM BDI - "&amp;B1147,CPUAUX1!$A:$J,9,FALSE),VLOOKUP(B1147,I!$A:$E,5,FALSE))</f>
        <v>8.8800000000000008</v>
      </c>
      <c r="H1147" s="68"/>
      <c r="I1147" s="67">
        <f>TRUNC(F1147*G1147,2)</f>
        <v>8.8800000000000008</v>
      </c>
      <c r="J1147" s="68"/>
      <c r="M1147" s="11">
        <f>B1147</f>
        <v>92802</v>
      </c>
      <c r="N1147" s="18">
        <f>SUMIF(ORCAMENTO!B:B,B1146,ORCAMENTO!F:F)</f>
        <v>509.7</v>
      </c>
      <c r="O1147" s="11">
        <f>F1147*N1147</f>
        <v>509.7</v>
      </c>
      <c r="Q1147" s="11">
        <f ca="1">IFERROR(SUMIF(CO!B:B,B1146,OFFSET(CO!F:F,0,(4+MATCH(ETAPA,CO!$J$10:$BL$10,0)))),0)</f>
        <v>0</v>
      </c>
      <c r="R1147" s="11">
        <f ca="1">F1147*Q1147</f>
        <v>0</v>
      </c>
    </row>
    <row r="1148" spans="1:18">
      <c r="A1148" s="11" t="s">
        <v>2650</v>
      </c>
      <c r="B1148" s="11">
        <v>88245</v>
      </c>
      <c r="C1148" s="11" t="str">
        <f>VLOOKUP(B1148,IF(A1148="COMPOSICAO",S!$A:$E,I!$A:$E),2,FALSE)</f>
        <v>SINAPI</v>
      </c>
      <c r="D1148" s="23" t="str">
        <f>VLOOKUP(B1148,IF(A1148="COMPOSICAO",S!$A:$E,I!$A:$E),3,FALSE)</f>
        <v>ARMADOR COM ENCARGOS COMPLEMENTARES</v>
      </c>
      <c r="E1148" s="11" t="str">
        <f>VLOOKUP(B1148,IF(A1148="COMPOSICAO",S!$A:$E,I!$A:$E),4,FALSE)</f>
        <v>H</v>
      </c>
      <c r="F1148" s="11">
        <f>0.15/pcf</f>
        <v>0.15</v>
      </c>
      <c r="G1148" s="67">
        <f>IF(A1148="COMPOSICAO",VLOOKUP("TOTAL SEM BDI - "&amp;B1148,CPUAUX1!$A:$J,9,FALSE),VLOOKUP(B1148,I!$A:$E,5,FALSE))</f>
        <v>27.189999999999998</v>
      </c>
      <c r="H1148" s="68"/>
      <c r="I1148" s="67">
        <f>TRUNC(F1148*G1148,2)</f>
        <v>4.07</v>
      </c>
      <c r="J1148" s="68"/>
      <c r="M1148" s="11">
        <f>B1148</f>
        <v>88245</v>
      </c>
      <c r="N1148" s="18">
        <f>SUMIF(ORCAMENTO!B:B,B1146,ORCAMENTO!F:F)</f>
        <v>509.7</v>
      </c>
      <c r="O1148" s="11">
        <f>F1148*N1148</f>
        <v>76.454999999999998</v>
      </c>
      <c r="Q1148" s="11">
        <f ca="1">IFERROR(SUMIF(CO!B:B,B1146,OFFSET(CO!F:F,0,(4+MATCH(ETAPA,CO!$J$10:$BL$10,0)))),0)</f>
        <v>0</v>
      </c>
      <c r="R1148" s="11">
        <f ca="1">F1148*Q1148</f>
        <v>0</v>
      </c>
    </row>
    <row r="1149" spans="1:18">
      <c r="A1149" s="11" t="s">
        <v>2650</v>
      </c>
      <c r="B1149" s="11">
        <v>88238</v>
      </c>
      <c r="C1149" s="11" t="str">
        <f>VLOOKUP(B1149,IF(A1149="COMPOSICAO",S!$A:$E,I!$A:$E),2,FALSE)</f>
        <v>SINAPI</v>
      </c>
      <c r="D1149" s="23" t="str">
        <f>VLOOKUP(B1149,IF(A1149="COMPOSICAO",S!$A:$E,I!$A:$E),3,FALSE)</f>
        <v>AJUDANTE DE ARMADOR COM ENCARGOS COMPLEMENTARES</v>
      </c>
      <c r="E1149" s="11" t="str">
        <f>VLOOKUP(B1149,IF(A1149="COMPOSICAO",S!$A:$E,I!$A:$E),4,FALSE)</f>
        <v>H</v>
      </c>
      <c r="F1149" s="11">
        <f>0.057/pcf</f>
        <v>5.7000000000000002E-2</v>
      </c>
      <c r="G1149" s="67">
        <f>IF(A1149="COMPOSICAO",VLOOKUP("TOTAL SEM BDI - "&amp;B1149,CPUAUX1!$A:$J,9,FALSE),VLOOKUP(B1149,I!$A:$E,5,FALSE))</f>
        <v>22.37</v>
      </c>
      <c r="H1149" s="68"/>
      <c r="I1149" s="67">
        <f>TRUNC(F1149*G1149,2)</f>
        <v>1.27</v>
      </c>
      <c r="J1149" s="68"/>
      <c r="M1149" s="11">
        <f>B1149</f>
        <v>88238</v>
      </c>
      <c r="N1149" s="18">
        <f>SUMIF(ORCAMENTO!B:B,B1146,ORCAMENTO!F:F)</f>
        <v>509.7</v>
      </c>
      <c r="O1149" s="11">
        <f>F1149*N1149</f>
        <v>29.052900000000001</v>
      </c>
      <c r="Q1149" s="11">
        <f ca="1">IFERROR(SUMIF(CO!B:B,B1146,OFFSET(CO!F:F,0,(4+MATCH(ETAPA,CO!$J$10:$BL$10,0)))),0)</f>
        <v>0</v>
      </c>
      <c r="R1149" s="11">
        <f ca="1">F1149*Q1149</f>
        <v>0</v>
      </c>
    </row>
    <row r="1150" spans="1:18" ht="30">
      <c r="A1150" s="11" t="s">
        <v>2652</v>
      </c>
      <c r="B1150" s="11">
        <v>43132</v>
      </c>
      <c r="C1150" s="11" t="str">
        <f>VLOOKUP(B1150,IF(A1150="COMPOSICAO",S!$A:$E,I!$A:$E),2,FALSE)</f>
        <v>SINAPI</v>
      </c>
      <c r="D1150" s="23" t="str">
        <f>VLOOKUP(B1150,IF(A1150="COMPOSICAO",S!$A:$E,I!$A:$E),3,FALSE)</f>
        <v>ARAME RECOZIDO 16 BWG, D = 1,65 MM (0,016 KG/M) OU 18 BWG, D = 1,25 MM (0,01 KG/M)</v>
      </c>
      <c r="E1150" s="11" t="str">
        <f>VLOOKUP(B1150,IF(A1150="COMPOSICAO",S!$A:$E,I!$A:$E),4,FALSE)</f>
        <v>KG</v>
      </c>
      <c r="F1150" s="11">
        <v>2.5000000000000001E-2</v>
      </c>
      <c r="G1150" s="67">
        <f>IF(A1150="COMPOSICAO",VLOOKUP("TOTAL SEM BDI - "&amp;B1150,CPUAUX1!$A:$J,9,FALSE),VLOOKUP(B1150,I!$A:$E,5,FALSE))</f>
        <v>21.59</v>
      </c>
      <c r="H1150" s="68"/>
      <c r="I1150" s="67">
        <f>TRUNC(F1150*G1150,2)</f>
        <v>0.53</v>
      </c>
      <c r="J1150" s="68"/>
      <c r="M1150" s="11">
        <f>B1150</f>
        <v>43132</v>
      </c>
      <c r="N1150" s="18">
        <f>SUMIF(ORCAMENTO!B:B,B1146,ORCAMENTO!F:F)</f>
        <v>509.7</v>
      </c>
      <c r="O1150" s="11">
        <f>F1150*N1150</f>
        <v>12.7425</v>
      </c>
      <c r="Q1150" s="11">
        <f ca="1">IFERROR(SUMIF(CO!B:B,B1146,OFFSET(CO!F:F,0,(4+MATCH(ETAPA,CO!$J$10:$BL$10,0)))),0)</f>
        <v>0</v>
      </c>
      <c r="R1150" s="11">
        <f ca="1">F1150*Q1150</f>
        <v>0</v>
      </c>
    </row>
    <row r="1151" spans="1:18" ht="45">
      <c r="A1151" s="11" t="s">
        <v>2652</v>
      </c>
      <c r="B1151" s="11">
        <v>39017</v>
      </c>
      <c r="C1151" s="11" t="str">
        <f>VLOOKUP(B1151,IF(A1151="COMPOSICAO",S!$A:$E,I!$A:$E),2,FALSE)</f>
        <v>SINAPI</v>
      </c>
      <c r="D1151" s="23" t="str">
        <f>VLOOKUP(B1151,IF(A1151="COMPOSICAO",S!$A:$E,I!$A:$E),3,FALSE)</f>
        <v>ESPACADOR / DISTANCIADOR CIRCULAR COM ENTRADA LATERAL, EM PLASTICO, PARA VERGALHAO *4,2 A 12,5* MM, COBRIMENTO 20 MM</v>
      </c>
      <c r="E1151" s="11" t="str">
        <f>VLOOKUP(B1151,IF(A1151="COMPOSICAO",S!$A:$E,I!$A:$E),4,FALSE)</f>
        <v>UN</v>
      </c>
      <c r="F1151" s="11">
        <v>0.63500000000000001</v>
      </c>
      <c r="G1151" s="67">
        <f>IF(A1151="COMPOSICAO",VLOOKUP("TOTAL SEM BDI - "&amp;B1151,CPUAUX1!$A:$J,9,FALSE),VLOOKUP(B1151,I!$A:$E,5,FALSE))</f>
        <v>0.22</v>
      </c>
      <c r="H1151" s="68"/>
      <c r="I1151" s="67">
        <f>TRUNC(F1151*G1151,2)</f>
        <v>0.13</v>
      </c>
      <c r="J1151" s="68"/>
      <c r="M1151" s="11">
        <f>B1151</f>
        <v>39017</v>
      </c>
      <c r="N1151" s="18">
        <f>SUMIF(ORCAMENTO!B:B,B1146,ORCAMENTO!F:F)</f>
        <v>509.7</v>
      </c>
      <c r="O1151" s="11">
        <f>F1151*N1151</f>
        <v>323.65949999999998</v>
      </c>
      <c r="Q1151" s="11">
        <f ca="1">IFERROR(SUMIF(CO!B:B,B1146,OFFSET(CO!F:F,0,(4+MATCH(ETAPA,CO!$J$10:$BL$10,0)))),0)</f>
        <v>0</v>
      </c>
      <c r="R1151" s="11">
        <f ca="1">F1151*Q1151</f>
        <v>0</v>
      </c>
    </row>
    <row r="1152" spans="1:18">
      <c r="A1152" s="50" t="str">
        <f>"TOTAL SEM BDI - "&amp;B1146</f>
        <v>TOTAL SEM BDI - 96545</v>
      </c>
      <c r="B1152" s="51"/>
      <c r="C1152" s="51"/>
      <c r="D1152" s="51"/>
      <c r="E1152" s="51"/>
      <c r="F1152" s="51"/>
      <c r="G1152" s="51"/>
      <c r="H1152" s="52"/>
      <c r="I1152" s="67">
        <f>SUM(I1146:I1151)</f>
        <v>14.88</v>
      </c>
      <c r="J1152" s="68"/>
    </row>
    <row r="1153" spans="1:18">
      <c r="A1153" s="50" t="str">
        <f>"TAXA DE BDI ("&amp;TEXT(BDI,"00,00")&amp;" %)"</f>
        <v>TAXA DE BDI (23,54 %)</v>
      </c>
      <c r="B1153" s="51"/>
      <c r="C1153" s="51"/>
      <c r="D1153" s="51"/>
      <c r="E1153" s="51"/>
      <c r="F1153" s="51"/>
      <c r="G1153" s="51"/>
      <c r="H1153" s="52"/>
      <c r="I1153" s="67">
        <f>ROUND(I1152*(BDI/100),2)</f>
        <v>3.5</v>
      </c>
      <c r="J1153" s="68"/>
    </row>
    <row r="1154" spans="1:18">
      <c r="A1154" s="50" t="str">
        <f>"TOTAL COM BDI - "&amp;B1146</f>
        <v>TOTAL COM BDI - 96545</v>
      </c>
      <c r="B1154" s="51"/>
      <c r="C1154" s="51"/>
      <c r="D1154" s="51"/>
      <c r="E1154" s="51"/>
      <c r="F1154" s="51"/>
      <c r="G1154" s="51"/>
      <c r="H1154" s="52"/>
      <c r="I1154" s="67">
        <f>SUM(I1152:I1153)</f>
        <v>18.380000000000003</v>
      </c>
      <c r="J1154" s="68"/>
    </row>
    <row r="1156" spans="1:18">
      <c r="A1156" s="9" t="s">
        <v>2646</v>
      </c>
      <c r="B1156" s="9" t="s">
        <v>102</v>
      </c>
      <c r="C1156" s="9" t="s">
        <v>103</v>
      </c>
      <c r="D1156" s="9" t="s">
        <v>36</v>
      </c>
      <c r="E1156" s="9" t="s">
        <v>104</v>
      </c>
      <c r="F1156" s="9" t="s">
        <v>788</v>
      </c>
      <c r="G1156" s="63" t="s">
        <v>2647</v>
      </c>
      <c r="H1156" s="64"/>
      <c r="I1156" s="63" t="s">
        <v>24</v>
      </c>
      <c r="J1156" s="64"/>
    </row>
    <row r="1157" spans="1:18" ht="30">
      <c r="A1157" s="21" t="s">
        <v>2728</v>
      </c>
      <c r="B1157" s="21">
        <v>96546</v>
      </c>
      <c r="C1157" s="21" t="str">
        <f>VLOOKUP(B1157,S!$A:$G,2,FALSE)</f>
        <v>SINAPI</v>
      </c>
      <c r="D1157" s="22" t="str">
        <f>VLOOKUP(B1157,S!$A:$G,3,FALSE)</f>
        <v>ARMAÇÃO DE BLOCO UTILIZANDO AÇO CA-50 DE 10 MM - MONTAGEM. AF_01/2024</v>
      </c>
      <c r="E1157" s="21" t="str">
        <f>VLOOKUP(B1157,S!$A:$G,4,FALSE)</f>
        <v>KG</v>
      </c>
      <c r="F1157" s="21"/>
      <c r="G1157" s="65">
        <f>I1163</f>
        <v>12.92</v>
      </c>
      <c r="H1157" s="66"/>
      <c r="I1157" s="65"/>
      <c r="J1157" s="66"/>
      <c r="K1157" s="30">
        <f>VLOOKUP(B1157,S!A:G,5,FALSE)</f>
        <v>12.92</v>
      </c>
      <c r="L1157" s="21" t="str">
        <f>IF(K1157=G1157,"OK, CONFORME TABELA",IF(G1157&gt;K1157,"ACIMA DA TABELA: ","ABAIXO DA TABELA: ")&amp;TRUNC((G1157*100)/K1157,2)&amp;" %")</f>
        <v>OK, CONFORME TABELA</v>
      </c>
    </row>
    <row r="1158" spans="1:18" ht="30">
      <c r="A1158" s="11" t="s">
        <v>2650</v>
      </c>
      <c r="B1158" s="11">
        <v>92803</v>
      </c>
      <c r="C1158" s="11" t="str">
        <f>VLOOKUP(B1158,IF(A1158="COMPOSICAO",S!$A:$E,I!$A:$E),2,FALSE)</f>
        <v>SINAPI</v>
      </c>
      <c r="D1158" s="23" t="str">
        <f>VLOOKUP(B1158,IF(A1158="COMPOSICAO",S!$A:$E,I!$A:$E),3,FALSE)</f>
        <v>CORTE E DOBRA DE AÇO CA-50, DIÂMETRO DE 10,0 MM. AF_06/2022</v>
      </c>
      <c r="E1158" s="11" t="str">
        <f>VLOOKUP(B1158,IF(A1158="COMPOSICAO",S!$A:$E,I!$A:$E),4,FALSE)</f>
        <v>KG</v>
      </c>
      <c r="F1158" s="11">
        <v>1</v>
      </c>
      <c r="G1158" s="67">
        <f>IF(A1158="COMPOSICAO",VLOOKUP("TOTAL SEM BDI - "&amp;B1158,CPUAUX1!$A:$J,9,FALSE),VLOOKUP(B1158,I!$A:$E,5,FALSE))</f>
        <v>8.16</v>
      </c>
      <c r="H1158" s="68"/>
      <c r="I1158" s="67">
        <f>TRUNC(F1158*G1158,2)</f>
        <v>8.16</v>
      </c>
      <c r="J1158" s="68"/>
      <c r="M1158" s="11">
        <f>B1158</f>
        <v>92803</v>
      </c>
      <c r="N1158" s="18">
        <f>SUMIF(ORCAMENTO!B:B,B1157,ORCAMENTO!F:F)</f>
        <v>145.5</v>
      </c>
      <c r="O1158" s="11">
        <f>F1158*N1158</f>
        <v>145.5</v>
      </c>
      <c r="Q1158" s="11">
        <f ca="1">IFERROR(SUMIF(CO!B:B,B1157,OFFSET(CO!F:F,0,(4+MATCH(ETAPA,CO!$J$10:$BL$10,0)))),0)</f>
        <v>0</v>
      </c>
      <c r="R1158" s="11">
        <f ca="1">F1158*Q1158</f>
        <v>0</v>
      </c>
    </row>
    <row r="1159" spans="1:18">
      <c r="A1159" s="11" t="s">
        <v>2650</v>
      </c>
      <c r="B1159" s="11">
        <v>88245</v>
      </c>
      <c r="C1159" s="11" t="str">
        <f>VLOOKUP(B1159,IF(A1159="COMPOSICAO",S!$A:$E,I!$A:$E),2,FALSE)</f>
        <v>SINAPI</v>
      </c>
      <c r="D1159" s="23" t="str">
        <f>VLOOKUP(B1159,IF(A1159="COMPOSICAO",S!$A:$E,I!$A:$E),3,FALSE)</f>
        <v>ARMADOR COM ENCARGOS COMPLEMENTARES</v>
      </c>
      <c r="E1159" s="11" t="str">
        <f>VLOOKUP(B1159,IF(A1159="COMPOSICAO",S!$A:$E,I!$A:$E),4,FALSE)</f>
        <v>H</v>
      </c>
      <c r="F1159" s="11">
        <f>0.116/pcf</f>
        <v>0.11600000000000001</v>
      </c>
      <c r="G1159" s="67">
        <f>IF(A1159="COMPOSICAO",VLOOKUP("TOTAL SEM BDI - "&amp;B1159,CPUAUX1!$A:$J,9,FALSE),VLOOKUP(B1159,I!$A:$E,5,FALSE))</f>
        <v>27.189999999999998</v>
      </c>
      <c r="H1159" s="68"/>
      <c r="I1159" s="67">
        <f>TRUNC(F1159*G1159,2)</f>
        <v>3.15</v>
      </c>
      <c r="J1159" s="68"/>
      <c r="M1159" s="11">
        <f>B1159</f>
        <v>88245</v>
      </c>
      <c r="N1159" s="18">
        <f>SUMIF(ORCAMENTO!B:B,B1157,ORCAMENTO!F:F)</f>
        <v>145.5</v>
      </c>
      <c r="O1159" s="11">
        <f>F1159*N1159</f>
        <v>16.878</v>
      </c>
      <c r="Q1159" s="11">
        <f ca="1">IFERROR(SUMIF(CO!B:B,B1157,OFFSET(CO!F:F,0,(4+MATCH(ETAPA,CO!$J$10:$BL$10,0)))),0)</f>
        <v>0</v>
      </c>
      <c r="R1159" s="11">
        <f ca="1">F1159*Q1159</f>
        <v>0</v>
      </c>
    </row>
    <row r="1160" spans="1:18">
      <c r="A1160" s="11" t="s">
        <v>2650</v>
      </c>
      <c r="B1160" s="11">
        <v>88238</v>
      </c>
      <c r="C1160" s="11" t="str">
        <f>VLOOKUP(B1160,IF(A1160="COMPOSICAO",S!$A:$E,I!$A:$E),2,FALSE)</f>
        <v>SINAPI</v>
      </c>
      <c r="D1160" s="23" t="str">
        <f>VLOOKUP(B1160,IF(A1160="COMPOSICAO",S!$A:$E,I!$A:$E),3,FALSE)</f>
        <v>AJUDANTE DE ARMADOR COM ENCARGOS COMPLEMENTARES</v>
      </c>
      <c r="E1160" s="11" t="str">
        <f>VLOOKUP(B1160,IF(A1160="COMPOSICAO",S!$A:$E,I!$A:$E),4,FALSE)</f>
        <v>H</v>
      </c>
      <c r="F1160" s="11">
        <f>0.044/pcf</f>
        <v>4.3999999999999997E-2</v>
      </c>
      <c r="G1160" s="67">
        <f>IF(A1160="COMPOSICAO",VLOOKUP("TOTAL SEM BDI - "&amp;B1160,CPUAUX1!$A:$J,9,FALSE),VLOOKUP(B1160,I!$A:$E,5,FALSE))</f>
        <v>22.37</v>
      </c>
      <c r="H1160" s="68"/>
      <c r="I1160" s="67">
        <f>TRUNC(F1160*G1160,2)</f>
        <v>0.98</v>
      </c>
      <c r="J1160" s="68"/>
      <c r="M1160" s="11">
        <f>B1160</f>
        <v>88238</v>
      </c>
      <c r="N1160" s="18">
        <f>SUMIF(ORCAMENTO!B:B,B1157,ORCAMENTO!F:F)</f>
        <v>145.5</v>
      </c>
      <c r="O1160" s="11">
        <f>F1160*N1160</f>
        <v>6.4019999999999992</v>
      </c>
      <c r="Q1160" s="11">
        <f ca="1">IFERROR(SUMIF(CO!B:B,B1157,OFFSET(CO!F:F,0,(4+MATCH(ETAPA,CO!$J$10:$BL$10,0)))),0)</f>
        <v>0</v>
      </c>
      <c r="R1160" s="11">
        <f ca="1">F1160*Q1160</f>
        <v>0</v>
      </c>
    </row>
    <row r="1161" spans="1:18" ht="30">
      <c r="A1161" s="11" t="s">
        <v>2652</v>
      </c>
      <c r="B1161" s="11">
        <v>43132</v>
      </c>
      <c r="C1161" s="11" t="str">
        <f>VLOOKUP(B1161,IF(A1161="COMPOSICAO",S!$A:$E,I!$A:$E),2,FALSE)</f>
        <v>SINAPI</v>
      </c>
      <c r="D1161" s="23" t="str">
        <f>VLOOKUP(B1161,IF(A1161="COMPOSICAO",S!$A:$E,I!$A:$E),3,FALSE)</f>
        <v>ARAME RECOZIDO 16 BWG, D = 1,65 MM (0,016 KG/M) OU 18 BWG, D = 1,25 MM (0,01 KG/M)</v>
      </c>
      <c r="E1161" s="11" t="str">
        <f>VLOOKUP(B1161,IF(A1161="COMPOSICAO",S!$A:$E,I!$A:$E),4,FALSE)</f>
        <v>KG</v>
      </c>
      <c r="F1161" s="11">
        <v>2.5000000000000001E-2</v>
      </c>
      <c r="G1161" s="67">
        <f>IF(A1161="COMPOSICAO",VLOOKUP("TOTAL SEM BDI - "&amp;B1161,CPUAUX1!$A:$J,9,FALSE),VLOOKUP(B1161,I!$A:$E,5,FALSE))</f>
        <v>21.59</v>
      </c>
      <c r="H1161" s="68"/>
      <c r="I1161" s="67">
        <f>TRUNC(F1161*G1161,2)</f>
        <v>0.53</v>
      </c>
      <c r="J1161" s="68"/>
      <c r="M1161" s="11">
        <f>B1161</f>
        <v>43132</v>
      </c>
      <c r="N1161" s="18">
        <f>SUMIF(ORCAMENTO!B:B,B1157,ORCAMENTO!F:F)</f>
        <v>145.5</v>
      </c>
      <c r="O1161" s="11">
        <f>F1161*N1161</f>
        <v>3.6375000000000002</v>
      </c>
      <c r="Q1161" s="11">
        <f ca="1">IFERROR(SUMIF(CO!B:B,B1157,OFFSET(CO!F:F,0,(4+MATCH(ETAPA,CO!$J$10:$BL$10,0)))),0)</f>
        <v>0</v>
      </c>
      <c r="R1161" s="11">
        <f ca="1">F1161*Q1161</f>
        <v>0</v>
      </c>
    </row>
    <row r="1162" spans="1:18" ht="45">
      <c r="A1162" s="11" t="s">
        <v>2652</v>
      </c>
      <c r="B1162" s="11">
        <v>39017</v>
      </c>
      <c r="C1162" s="11" t="str">
        <f>VLOOKUP(B1162,IF(A1162="COMPOSICAO",S!$A:$E,I!$A:$E),2,FALSE)</f>
        <v>SINAPI</v>
      </c>
      <c r="D1162" s="23" t="str">
        <f>VLOOKUP(B1162,IF(A1162="COMPOSICAO",S!$A:$E,I!$A:$E),3,FALSE)</f>
        <v>ESPACADOR / DISTANCIADOR CIRCULAR COM ENTRADA LATERAL, EM PLASTICO, PARA VERGALHAO *4,2 A 12,5* MM, COBRIMENTO 20 MM</v>
      </c>
      <c r="E1162" s="11" t="str">
        <f>VLOOKUP(B1162,IF(A1162="COMPOSICAO",S!$A:$E,I!$A:$E),4,FALSE)</f>
        <v>UN</v>
      </c>
      <c r="F1162" s="11">
        <v>0.48</v>
      </c>
      <c r="G1162" s="67">
        <f>IF(A1162="COMPOSICAO",VLOOKUP("TOTAL SEM BDI - "&amp;B1162,CPUAUX1!$A:$J,9,FALSE),VLOOKUP(B1162,I!$A:$E,5,FALSE))</f>
        <v>0.22</v>
      </c>
      <c r="H1162" s="68"/>
      <c r="I1162" s="67">
        <f>TRUNC(F1162*G1162,2)</f>
        <v>0.1</v>
      </c>
      <c r="J1162" s="68"/>
      <c r="M1162" s="11">
        <f>B1162</f>
        <v>39017</v>
      </c>
      <c r="N1162" s="18">
        <f>SUMIF(ORCAMENTO!B:B,B1157,ORCAMENTO!F:F)</f>
        <v>145.5</v>
      </c>
      <c r="O1162" s="11">
        <f>F1162*N1162</f>
        <v>69.84</v>
      </c>
      <c r="Q1162" s="11">
        <f ca="1">IFERROR(SUMIF(CO!B:B,B1157,OFFSET(CO!F:F,0,(4+MATCH(ETAPA,CO!$J$10:$BL$10,0)))),0)</f>
        <v>0</v>
      </c>
      <c r="R1162" s="11">
        <f ca="1">F1162*Q1162</f>
        <v>0</v>
      </c>
    </row>
    <row r="1163" spans="1:18">
      <c r="A1163" s="50" t="str">
        <f>"TOTAL SEM BDI - "&amp;B1157</f>
        <v>TOTAL SEM BDI - 96546</v>
      </c>
      <c r="B1163" s="51"/>
      <c r="C1163" s="51"/>
      <c r="D1163" s="51"/>
      <c r="E1163" s="51"/>
      <c r="F1163" s="51"/>
      <c r="G1163" s="51"/>
      <c r="H1163" s="52"/>
      <c r="I1163" s="67">
        <f>SUM(I1157:I1162)</f>
        <v>12.92</v>
      </c>
      <c r="J1163" s="68"/>
    </row>
    <row r="1164" spans="1:18">
      <c r="A1164" s="50" t="str">
        <f>"TAXA DE BDI ("&amp;TEXT(BDI,"00,00")&amp;" %)"</f>
        <v>TAXA DE BDI (23,54 %)</v>
      </c>
      <c r="B1164" s="51"/>
      <c r="C1164" s="51"/>
      <c r="D1164" s="51"/>
      <c r="E1164" s="51"/>
      <c r="F1164" s="51"/>
      <c r="G1164" s="51"/>
      <c r="H1164" s="52"/>
      <c r="I1164" s="67">
        <f>ROUND(I1163*(BDI/100),2)</f>
        <v>3.04</v>
      </c>
      <c r="J1164" s="68"/>
    </row>
    <row r="1165" spans="1:18">
      <c r="A1165" s="50" t="str">
        <f>"TOTAL COM BDI - "&amp;B1157</f>
        <v>TOTAL COM BDI - 96546</v>
      </c>
      <c r="B1165" s="51"/>
      <c r="C1165" s="51"/>
      <c r="D1165" s="51"/>
      <c r="E1165" s="51"/>
      <c r="F1165" s="51"/>
      <c r="G1165" s="51"/>
      <c r="H1165" s="52"/>
      <c r="I1165" s="67">
        <f>SUM(I1163:I1164)</f>
        <v>15.96</v>
      </c>
      <c r="J1165" s="68"/>
    </row>
    <row r="1167" spans="1:18">
      <c r="A1167" s="9" t="s">
        <v>2646</v>
      </c>
      <c r="B1167" s="9" t="s">
        <v>102</v>
      </c>
      <c r="C1167" s="9" t="s">
        <v>103</v>
      </c>
      <c r="D1167" s="9" t="s">
        <v>36</v>
      </c>
      <c r="E1167" s="9" t="s">
        <v>104</v>
      </c>
      <c r="F1167" s="9" t="s">
        <v>788</v>
      </c>
      <c r="G1167" s="63" t="s">
        <v>2647</v>
      </c>
      <c r="H1167" s="64"/>
      <c r="I1167" s="63" t="s">
        <v>24</v>
      </c>
      <c r="J1167" s="64"/>
    </row>
    <row r="1168" spans="1:18" ht="30">
      <c r="A1168" s="21" t="s">
        <v>2728</v>
      </c>
      <c r="B1168" s="21">
        <v>96543</v>
      </c>
      <c r="C1168" s="21" t="str">
        <f>VLOOKUP(B1168,S!$A:$G,2,FALSE)</f>
        <v>SINAPI</v>
      </c>
      <c r="D1168" s="22" t="str">
        <f>VLOOKUP(B1168,S!$A:$G,3,FALSE)</f>
        <v>ARMAÇÃO DE BLOCO UTILIZANDO AÇO CA-60 DE 5 MM - MONTAGEM. AF_01/2024</v>
      </c>
      <c r="E1168" s="21" t="str">
        <f>VLOOKUP(B1168,S!$A:$G,4,FALSE)</f>
        <v>KG</v>
      </c>
      <c r="F1168" s="21"/>
      <c r="G1168" s="65">
        <f>I1174</f>
        <v>18.78</v>
      </c>
      <c r="H1168" s="66"/>
      <c r="I1168" s="65"/>
      <c r="J1168" s="66"/>
      <c r="K1168" s="30">
        <f>VLOOKUP(B1168,S!A:G,5,FALSE)</f>
        <v>18.78</v>
      </c>
      <c r="L1168" s="21" t="str">
        <f>IF(K1168=G1168,"OK, CONFORME TABELA",IF(G1168&gt;K1168,"ACIMA DA TABELA: ","ABAIXO DA TABELA: ")&amp;TRUNC((G1168*100)/K1168,2)&amp;" %")</f>
        <v>OK, CONFORME TABELA</v>
      </c>
    </row>
    <row r="1169" spans="1:18" ht="30">
      <c r="A1169" s="11" t="s">
        <v>2650</v>
      </c>
      <c r="B1169" s="11">
        <v>92800</v>
      </c>
      <c r="C1169" s="11" t="str">
        <f>VLOOKUP(B1169,IF(A1169="COMPOSICAO",S!$A:$E,I!$A:$E),2,FALSE)</f>
        <v>SINAPI</v>
      </c>
      <c r="D1169" s="23" t="str">
        <f>VLOOKUP(B1169,IF(A1169="COMPOSICAO",S!$A:$E,I!$A:$E),3,FALSE)</f>
        <v>CORTE E DOBRA DE AÇO CA-60, DIÂMETRO DE 5,0 MM. AF_06/2022</v>
      </c>
      <c r="E1169" s="11" t="str">
        <f>VLOOKUP(B1169,IF(A1169="COMPOSICAO",S!$A:$E,I!$A:$E),4,FALSE)</f>
        <v>KG</v>
      </c>
      <c r="F1169" s="11">
        <v>1</v>
      </c>
      <c r="G1169" s="67">
        <f>IF(A1169="COMPOSICAO",VLOOKUP("TOTAL SEM BDI - "&amp;B1169,CPUAUX1!$A:$J,9,FALSE),VLOOKUP(B1169,I!$A:$E,5,FALSE))</f>
        <v>8.99</v>
      </c>
      <c r="H1169" s="68"/>
      <c r="I1169" s="67">
        <f>TRUNC(F1169*G1169,2)</f>
        <v>8.99</v>
      </c>
      <c r="J1169" s="68"/>
      <c r="M1169" s="11">
        <f>B1169</f>
        <v>92800</v>
      </c>
      <c r="N1169" s="18">
        <f>SUMIF(ORCAMENTO!B:B,B1168,ORCAMENTO!F:F)</f>
        <v>12.8</v>
      </c>
      <c r="O1169" s="11">
        <f>F1169*N1169</f>
        <v>12.8</v>
      </c>
      <c r="Q1169" s="11">
        <f ca="1">IFERROR(SUMIF(CO!B:B,B1168,OFFSET(CO!F:F,0,(4+MATCH(ETAPA,CO!$J$10:$BL$10,0)))),0)</f>
        <v>0</v>
      </c>
      <c r="R1169" s="11">
        <f ca="1">F1169*Q1169</f>
        <v>0</v>
      </c>
    </row>
    <row r="1170" spans="1:18">
      <c r="A1170" s="11" t="s">
        <v>2650</v>
      </c>
      <c r="B1170" s="11">
        <v>88245</v>
      </c>
      <c r="C1170" s="11" t="str">
        <f>VLOOKUP(B1170,IF(A1170="COMPOSICAO",S!$A:$E,I!$A:$E),2,FALSE)</f>
        <v>SINAPI</v>
      </c>
      <c r="D1170" s="23" t="str">
        <f>VLOOKUP(B1170,IF(A1170="COMPOSICAO",S!$A:$E,I!$A:$E),3,FALSE)</f>
        <v>ARMADOR COM ENCARGOS COMPLEMENTARES</v>
      </c>
      <c r="E1170" s="11" t="str">
        <f>VLOOKUP(B1170,IF(A1170="COMPOSICAO",S!$A:$E,I!$A:$E),4,FALSE)</f>
        <v>H</v>
      </c>
      <c r="F1170" s="11">
        <f>0.252/pcf</f>
        <v>0.252</v>
      </c>
      <c r="G1170" s="67">
        <f>IF(A1170="COMPOSICAO",VLOOKUP("TOTAL SEM BDI - "&amp;B1170,CPUAUX1!$A:$J,9,FALSE),VLOOKUP(B1170,I!$A:$E,5,FALSE))</f>
        <v>27.189999999999998</v>
      </c>
      <c r="H1170" s="68"/>
      <c r="I1170" s="67">
        <f>TRUNC(F1170*G1170,2)</f>
        <v>6.85</v>
      </c>
      <c r="J1170" s="68"/>
      <c r="M1170" s="11">
        <f>B1170</f>
        <v>88245</v>
      </c>
      <c r="N1170" s="18">
        <f>SUMIF(ORCAMENTO!B:B,B1168,ORCAMENTO!F:F)</f>
        <v>12.8</v>
      </c>
      <c r="O1170" s="11">
        <f>F1170*N1170</f>
        <v>3.2256</v>
      </c>
      <c r="Q1170" s="11">
        <f ca="1">IFERROR(SUMIF(CO!B:B,B1168,OFFSET(CO!F:F,0,(4+MATCH(ETAPA,CO!$J$10:$BL$10,0)))),0)</f>
        <v>0</v>
      </c>
      <c r="R1170" s="11">
        <f ca="1">F1170*Q1170</f>
        <v>0</v>
      </c>
    </row>
    <row r="1171" spans="1:18">
      <c r="A1171" s="11" t="s">
        <v>2650</v>
      </c>
      <c r="B1171" s="11">
        <v>88238</v>
      </c>
      <c r="C1171" s="11" t="str">
        <f>VLOOKUP(B1171,IF(A1171="COMPOSICAO",S!$A:$E,I!$A:$E),2,FALSE)</f>
        <v>SINAPI</v>
      </c>
      <c r="D1171" s="23" t="str">
        <f>VLOOKUP(B1171,IF(A1171="COMPOSICAO",S!$A:$E,I!$A:$E),3,FALSE)</f>
        <v>AJUDANTE DE ARMADOR COM ENCARGOS COMPLEMENTARES</v>
      </c>
      <c r="E1171" s="11" t="str">
        <f>VLOOKUP(B1171,IF(A1171="COMPOSICAO",S!$A:$E,I!$A:$E),4,FALSE)</f>
        <v>H</v>
      </c>
      <c r="F1171" s="11">
        <f>0.097/pcf</f>
        <v>9.7000000000000003E-2</v>
      </c>
      <c r="G1171" s="67">
        <f>IF(A1171="COMPOSICAO",VLOOKUP("TOTAL SEM BDI - "&amp;B1171,CPUAUX1!$A:$J,9,FALSE),VLOOKUP(B1171,I!$A:$E,5,FALSE))</f>
        <v>22.37</v>
      </c>
      <c r="H1171" s="68"/>
      <c r="I1171" s="67">
        <f>TRUNC(F1171*G1171,2)</f>
        <v>2.16</v>
      </c>
      <c r="J1171" s="68"/>
      <c r="M1171" s="11">
        <f>B1171</f>
        <v>88238</v>
      </c>
      <c r="N1171" s="18">
        <f>SUMIF(ORCAMENTO!B:B,B1168,ORCAMENTO!F:F)</f>
        <v>12.8</v>
      </c>
      <c r="O1171" s="11">
        <f>F1171*N1171</f>
        <v>1.2416</v>
      </c>
      <c r="Q1171" s="11">
        <f ca="1">IFERROR(SUMIF(CO!B:B,B1168,OFFSET(CO!F:F,0,(4+MATCH(ETAPA,CO!$J$10:$BL$10,0)))),0)</f>
        <v>0</v>
      </c>
      <c r="R1171" s="11">
        <f ca="1">F1171*Q1171</f>
        <v>0</v>
      </c>
    </row>
    <row r="1172" spans="1:18" ht="30">
      <c r="A1172" s="11" t="s">
        <v>2652</v>
      </c>
      <c r="B1172" s="11">
        <v>43132</v>
      </c>
      <c r="C1172" s="11" t="str">
        <f>VLOOKUP(B1172,IF(A1172="COMPOSICAO",S!$A:$E,I!$A:$E),2,FALSE)</f>
        <v>SINAPI</v>
      </c>
      <c r="D1172" s="23" t="str">
        <f>VLOOKUP(B1172,IF(A1172="COMPOSICAO",S!$A:$E,I!$A:$E),3,FALSE)</f>
        <v>ARAME RECOZIDO 16 BWG, D = 1,65 MM (0,016 KG/M) OU 18 BWG, D = 1,25 MM (0,01 KG/M)</v>
      </c>
      <c r="E1172" s="11" t="str">
        <f>VLOOKUP(B1172,IF(A1172="COMPOSICAO",S!$A:$E,I!$A:$E),4,FALSE)</f>
        <v>KG</v>
      </c>
      <c r="F1172" s="11">
        <v>2.5000000000000001E-2</v>
      </c>
      <c r="G1172" s="67">
        <f>IF(A1172="COMPOSICAO",VLOOKUP("TOTAL SEM BDI - "&amp;B1172,CPUAUX1!$A:$J,9,FALSE),VLOOKUP(B1172,I!$A:$E,5,FALSE))</f>
        <v>21.59</v>
      </c>
      <c r="H1172" s="68"/>
      <c r="I1172" s="67">
        <f>TRUNC(F1172*G1172,2)</f>
        <v>0.53</v>
      </c>
      <c r="J1172" s="68"/>
      <c r="M1172" s="11">
        <f>B1172</f>
        <v>43132</v>
      </c>
      <c r="N1172" s="18">
        <f>SUMIF(ORCAMENTO!B:B,B1168,ORCAMENTO!F:F)</f>
        <v>12.8</v>
      </c>
      <c r="O1172" s="11">
        <f>F1172*N1172</f>
        <v>0.32000000000000006</v>
      </c>
      <c r="Q1172" s="11">
        <f ca="1">IFERROR(SUMIF(CO!B:B,B1168,OFFSET(CO!F:F,0,(4+MATCH(ETAPA,CO!$J$10:$BL$10,0)))),0)</f>
        <v>0</v>
      </c>
      <c r="R1172" s="11">
        <f ca="1">F1172*Q1172</f>
        <v>0</v>
      </c>
    </row>
    <row r="1173" spans="1:18" ht="45">
      <c r="A1173" s="11" t="s">
        <v>2652</v>
      </c>
      <c r="B1173" s="11">
        <v>39017</v>
      </c>
      <c r="C1173" s="11" t="str">
        <f>VLOOKUP(B1173,IF(A1173="COMPOSICAO",S!$A:$E,I!$A:$E),2,FALSE)</f>
        <v>SINAPI</v>
      </c>
      <c r="D1173" s="23" t="str">
        <f>VLOOKUP(B1173,IF(A1173="COMPOSICAO",S!$A:$E,I!$A:$E),3,FALSE)</f>
        <v>ESPACADOR / DISTANCIADOR CIRCULAR COM ENTRADA LATERAL, EM PLASTICO, PARA VERGALHAO *4,2 A 12,5* MM, COBRIMENTO 20 MM</v>
      </c>
      <c r="E1173" s="11" t="str">
        <f>VLOOKUP(B1173,IF(A1173="COMPOSICAO",S!$A:$E,I!$A:$E),4,FALSE)</f>
        <v>UN</v>
      </c>
      <c r="F1173" s="11">
        <v>1.143</v>
      </c>
      <c r="G1173" s="67">
        <f>IF(A1173="COMPOSICAO",VLOOKUP("TOTAL SEM BDI - "&amp;B1173,CPUAUX1!$A:$J,9,FALSE),VLOOKUP(B1173,I!$A:$E,5,FALSE))</f>
        <v>0.22</v>
      </c>
      <c r="H1173" s="68"/>
      <c r="I1173" s="67">
        <f>TRUNC(F1173*G1173,2)</f>
        <v>0.25</v>
      </c>
      <c r="J1173" s="68"/>
      <c r="M1173" s="11">
        <f>B1173</f>
        <v>39017</v>
      </c>
      <c r="N1173" s="18">
        <f>SUMIF(ORCAMENTO!B:B,B1168,ORCAMENTO!F:F)</f>
        <v>12.8</v>
      </c>
      <c r="O1173" s="11">
        <f>F1173*N1173</f>
        <v>14.630400000000002</v>
      </c>
      <c r="Q1173" s="11">
        <f ca="1">IFERROR(SUMIF(CO!B:B,B1168,OFFSET(CO!F:F,0,(4+MATCH(ETAPA,CO!$J$10:$BL$10,0)))),0)</f>
        <v>0</v>
      </c>
      <c r="R1173" s="11">
        <f ca="1">F1173*Q1173</f>
        <v>0</v>
      </c>
    </row>
    <row r="1174" spans="1:18">
      <c r="A1174" s="50" t="str">
        <f>"TOTAL SEM BDI - "&amp;B1168</f>
        <v>TOTAL SEM BDI - 96543</v>
      </c>
      <c r="B1174" s="51"/>
      <c r="C1174" s="51"/>
      <c r="D1174" s="51"/>
      <c r="E1174" s="51"/>
      <c r="F1174" s="51"/>
      <c r="G1174" s="51"/>
      <c r="H1174" s="52"/>
      <c r="I1174" s="67">
        <f>SUM(I1168:I1173)</f>
        <v>18.78</v>
      </c>
      <c r="J1174" s="68"/>
    </row>
    <row r="1175" spans="1:18">
      <c r="A1175" s="50" t="str">
        <f>"TAXA DE BDI ("&amp;TEXT(BDI,"00,00")&amp;" %)"</f>
        <v>TAXA DE BDI (23,54 %)</v>
      </c>
      <c r="B1175" s="51"/>
      <c r="C1175" s="51"/>
      <c r="D1175" s="51"/>
      <c r="E1175" s="51"/>
      <c r="F1175" s="51"/>
      <c r="G1175" s="51"/>
      <c r="H1175" s="52"/>
      <c r="I1175" s="67">
        <f>ROUND(I1174*(BDI/100),2)</f>
        <v>4.42</v>
      </c>
      <c r="J1175" s="68"/>
    </row>
    <row r="1176" spans="1:18">
      <c r="A1176" s="50" t="str">
        <f>"TOTAL COM BDI - "&amp;B1168</f>
        <v>TOTAL COM BDI - 96543</v>
      </c>
      <c r="B1176" s="51"/>
      <c r="C1176" s="51"/>
      <c r="D1176" s="51"/>
      <c r="E1176" s="51"/>
      <c r="F1176" s="51"/>
      <c r="G1176" s="51"/>
      <c r="H1176" s="52"/>
      <c r="I1176" s="67">
        <f>SUM(I1174:I1175)</f>
        <v>23.200000000000003</v>
      </c>
      <c r="J1176" s="68"/>
    </row>
    <row r="1178" spans="1:18">
      <c r="A1178" s="9" t="s">
        <v>2646</v>
      </c>
      <c r="B1178" s="9" t="s">
        <v>102</v>
      </c>
      <c r="C1178" s="9" t="s">
        <v>103</v>
      </c>
      <c r="D1178" s="9" t="s">
        <v>36</v>
      </c>
      <c r="E1178" s="9" t="s">
        <v>104</v>
      </c>
      <c r="F1178" s="9" t="s">
        <v>788</v>
      </c>
      <c r="G1178" s="63" t="s">
        <v>2647</v>
      </c>
      <c r="H1178" s="64"/>
      <c r="I1178" s="63" t="s">
        <v>24</v>
      </c>
      <c r="J1178" s="64"/>
    </row>
    <row r="1179" spans="1:18" ht="45">
      <c r="A1179" s="21" t="s">
        <v>2728</v>
      </c>
      <c r="B1179" s="21">
        <v>96532</v>
      </c>
      <c r="C1179" s="21" t="str">
        <f>VLOOKUP(B1179,S!$A:$G,2,FALSE)</f>
        <v>SINAPI</v>
      </c>
      <c r="D1179" s="22" t="str">
        <f>VLOOKUP(B1179,S!$A:$G,3,FALSE)</f>
        <v>FABRICAÇÃO, MONTAGEM E DESMONTAGEM DE FÔRMA PARA SAPATA, EM MADEIRA SERRADA, E=25 MM, 2 UTILIZAÇÕES. AF_01/2024</v>
      </c>
      <c r="E1179" s="21" t="str">
        <f>VLOOKUP(B1179,S!$A:$G,4,FALSE)</f>
        <v>M2</v>
      </c>
      <c r="F1179" s="21"/>
      <c r="G1179" s="65">
        <f>I1190</f>
        <v>181.7</v>
      </c>
      <c r="H1179" s="66"/>
      <c r="I1179" s="65"/>
      <c r="J1179" s="66"/>
      <c r="K1179" s="30">
        <f>VLOOKUP(B1179,S!A:G,5,FALSE)</f>
        <v>181.7</v>
      </c>
      <c r="L1179" s="21" t="str">
        <f>IF(K1179=G1179,"OK, CONFORME TABELA",IF(G1179&gt;K1179,"ACIMA DA TABELA: ","ABAIXO DA TABELA: ")&amp;TRUNC((G1179*100)/K1179,2)&amp;" %")</f>
        <v>OK, CONFORME TABELA</v>
      </c>
    </row>
    <row r="1180" spans="1:18" ht="45">
      <c r="A1180" s="11" t="s">
        <v>2650</v>
      </c>
      <c r="B1180" s="11">
        <v>91693</v>
      </c>
      <c r="C1180" s="11" t="str">
        <f>VLOOKUP(B1180,IF(A1180="COMPOSICAO",S!$A:$E,I!$A:$E),2,FALSE)</f>
        <v>SINAPI</v>
      </c>
      <c r="D1180" s="23" t="str">
        <f>VLOOKUP(B1180,IF(A1180="COMPOSICAO",S!$A:$E,I!$A:$E),3,FALSE)</f>
        <v>SERRA CIRCULAR DE BANCADA COM MOTOR ELÉTRICO POTÊNCIA DE 5HP, COM COIFA PARA DISCO 10" - CHI DIURNO. AF_08/2015</v>
      </c>
      <c r="E1180" s="11" t="str">
        <f>VLOOKUP(B1180,IF(A1180="COMPOSICAO",S!$A:$E,I!$A:$E),4,FALSE)</f>
        <v>CHI</v>
      </c>
      <c r="F1180" s="11">
        <v>0.54300000000000004</v>
      </c>
      <c r="G1180" s="67">
        <f>IF(A1180="COMPOSICAO",VLOOKUP("TOTAL SEM BDI - "&amp;B1180,CPUAUX1!$A:$J,9,FALSE),VLOOKUP(B1180,I!$A:$E,5,FALSE))</f>
        <v>27.26</v>
      </c>
      <c r="H1180" s="68"/>
      <c r="I1180" s="67">
        <f t="shared" ref="I1180:I1189" si="109">TRUNC(F1180*G1180,2)</f>
        <v>14.8</v>
      </c>
      <c r="J1180" s="68"/>
      <c r="M1180" s="11">
        <f t="shared" ref="M1180:M1189" si="110">B1180</f>
        <v>91693</v>
      </c>
      <c r="N1180" s="18">
        <f>SUMIF(ORCAMENTO!B:B,B1179,ORCAMENTO!F:F)</f>
        <v>69.8</v>
      </c>
      <c r="O1180" s="11">
        <f t="shared" ref="O1180:O1189" si="111">F1180*N1180</f>
        <v>37.901400000000002</v>
      </c>
      <c r="Q1180" s="11">
        <f ca="1">IFERROR(SUMIF(CO!B:B,B1179,OFFSET(CO!F:F,0,(4+MATCH(ETAPA,CO!$J$10:$BL$10,0)))),0)</f>
        <v>0</v>
      </c>
      <c r="R1180" s="11">
        <f t="shared" ref="R1180:R1189" ca="1" si="112">F1180*Q1180</f>
        <v>0</v>
      </c>
    </row>
    <row r="1181" spans="1:18" ht="45">
      <c r="A1181" s="11" t="s">
        <v>2650</v>
      </c>
      <c r="B1181" s="11">
        <v>91692</v>
      </c>
      <c r="C1181" s="11" t="str">
        <f>VLOOKUP(B1181,IF(A1181="COMPOSICAO",S!$A:$E,I!$A:$E),2,FALSE)</f>
        <v>SINAPI</v>
      </c>
      <c r="D1181" s="23" t="str">
        <f>VLOOKUP(B1181,IF(A1181="COMPOSICAO",S!$A:$E,I!$A:$E),3,FALSE)</f>
        <v>SERRA CIRCULAR DE BANCADA COM MOTOR ELÉTRICO POTÊNCIA DE 5HP, COM COIFA PARA DISCO 10" - CHP DIURNO. AF_08/2015</v>
      </c>
      <c r="E1181" s="11" t="str">
        <f>VLOOKUP(B1181,IF(A1181="COMPOSICAO",S!$A:$E,I!$A:$E),4,FALSE)</f>
        <v>CHP</v>
      </c>
      <c r="F1181" s="11">
        <v>0.13500000000000001</v>
      </c>
      <c r="G1181" s="67">
        <f>IF(A1181="COMPOSICAO",VLOOKUP("TOTAL SEM BDI - "&amp;B1181,CPUAUX1!$A:$J,9,FALSE),VLOOKUP(B1181,I!$A:$E,5,FALSE))</f>
        <v>28.81</v>
      </c>
      <c r="H1181" s="68"/>
      <c r="I1181" s="67">
        <f t="shared" si="109"/>
        <v>3.88</v>
      </c>
      <c r="J1181" s="68"/>
      <c r="M1181" s="11">
        <f t="shared" si="110"/>
        <v>91692</v>
      </c>
      <c r="N1181" s="18">
        <f>SUMIF(ORCAMENTO!B:B,B1179,ORCAMENTO!F:F)</f>
        <v>69.8</v>
      </c>
      <c r="O1181" s="11">
        <f t="shared" si="111"/>
        <v>9.423</v>
      </c>
      <c r="Q1181" s="11">
        <f ca="1">IFERROR(SUMIF(CO!B:B,B1179,OFFSET(CO!F:F,0,(4+MATCH(ETAPA,CO!$J$10:$BL$10,0)))),0)</f>
        <v>0</v>
      </c>
      <c r="R1181" s="11">
        <f t="shared" ca="1" si="112"/>
        <v>0</v>
      </c>
    </row>
    <row r="1182" spans="1:18">
      <c r="A1182" s="11" t="s">
        <v>2650</v>
      </c>
      <c r="B1182" s="11">
        <v>88262</v>
      </c>
      <c r="C1182" s="11" t="str">
        <f>VLOOKUP(B1182,IF(A1182="COMPOSICAO",S!$A:$E,I!$A:$E),2,FALSE)</f>
        <v>SINAPI</v>
      </c>
      <c r="D1182" s="23" t="str">
        <f>VLOOKUP(B1182,IF(A1182="COMPOSICAO",S!$A:$E,I!$A:$E),3,FALSE)</f>
        <v>CARPINTEIRO DE FORMAS COM ENCARGOS COMPLEMENTARES</v>
      </c>
      <c r="E1182" s="11" t="str">
        <f>VLOOKUP(B1182,IF(A1182="COMPOSICAO",S!$A:$E,I!$A:$E),4,FALSE)</f>
        <v>H</v>
      </c>
      <c r="F1182" s="11">
        <f>2.6/pcf</f>
        <v>2.6</v>
      </c>
      <c r="G1182" s="67">
        <f>IF(A1182="COMPOSICAO",VLOOKUP("TOTAL SEM BDI - "&amp;B1182,CPUAUX1!$A:$J,9,FALSE),VLOOKUP(B1182,I!$A:$E,5,FALSE))</f>
        <v>26.97</v>
      </c>
      <c r="H1182" s="68"/>
      <c r="I1182" s="67">
        <f t="shared" si="109"/>
        <v>70.12</v>
      </c>
      <c r="J1182" s="68"/>
      <c r="M1182" s="11">
        <f t="shared" si="110"/>
        <v>88262</v>
      </c>
      <c r="N1182" s="18">
        <f>SUMIF(ORCAMENTO!B:B,B1179,ORCAMENTO!F:F)</f>
        <v>69.8</v>
      </c>
      <c r="O1182" s="11">
        <f t="shared" si="111"/>
        <v>181.48</v>
      </c>
      <c r="Q1182" s="11">
        <f ca="1">IFERROR(SUMIF(CO!B:B,B1179,OFFSET(CO!F:F,0,(4+MATCH(ETAPA,CO!$J$10:$BL$10,0)))),0)</f>
        <v>0</v>
      </c>
      <c r="R1182" s="11">
        <f t="shared" ca="1" si="112"/>
        <v>0</v>
      </c>
    </row>
    <row r="1183" spans="1:18" ht="30">
      <c r="A1183" s="11" t="s">
        <v>2650</v>
      </c>
      <c r="B1183" s="11">
        <v>88239</v>
      </c>
      <c r="C1183" s="11" t="str">
        <f>VLOOKUP(B1183,IF(A1183="COMPOSICAO",S!$A:$E,I!$A:$E),2,FALSE)</f>
        <v>SINAPI</v>
      </c>
      <c r="D1183" s="23" t="str">
        <f>VLOOKUP(B1183,IF(A1183="COMPOSICAO",S!$A:$E,I!$A:$E),3,FALSE)</f>
        <v>AJUDANTE DE CARPINTEIRO COM ENCARGOS COMPLEMENTARES</v>
      </c>
      <c r="E1183" s="11" t="str">
        <f>VLOOKUP(B1183,IF(A1183="COMPOSICAO",S!$A:$E,I!$A:$E),4,FALSE)</f>
        <v>H</v>
      </c>
      <c r="F1183" s="11">
        <f>1.17/pcf</f>
        <v>1.17</v>
      </c>
      <c r="G1183" s="67">
        <f>IF(A1183="COMPOSICAO",VLOOKUP("TOTAL SEM BDI - "&amp;B1183,CPUAUX1!$A:$J,9,FALSE),VLOOKUP(B1183,I!$A:$E,5,FALSE))</f>
        <v>22.2</v>
      </c>
      <c r="H1183" s="68"/>
      <c r="I1183" s="67">
        <f t="shared" si="109"/>
        <v>25.97</v>
      </c>
      <c r="J1183" s="68"/>
      <c r="M1183" s="11">
        <f t="shared" si="110"/>
        <v>88239</v>
      </c>
      <c r="N1183" s="18">
        <f>SUMIF(ORCAMENTO!B:B,B1179,ORCAMENTO!F:F)</f>
        <v>69.8</v>
      </c>
      <c r="O1183" s="11">
        <f t="shared" si="111"/>
        <v>81.665999999999997</v>
      </c>
      <c r="Q1183" s="11">
        <f ca="1">IFERROR(SUMIF(CO!B:B,B1179,OFFSET(CO!F:F,0,(4+MATCH(ETAPA,CO!$J$10:$BL$10,0)))),0)</f>
        <v>0</v>
      </c>
      <c r="R1183" s="11">
        <f t="shared" ca="1" si="112"/>
        <v>0</v>
      </c>
    </row>
    <row r="1184" spans="1:18">
      <c r="A1184" s="11" t="s">
        <v>2652</v>
      </c>
      <c r="B1184" s="11">
        <v>40304</v>
      </c>
      <c r="C1184" s="11" t="str">
        <f>VLOOKUP(B1184,IF(A1184="COMPOSICAO",S!$A:$E,I!$A:$E),2,FALSE)</f>
        <v>SINAPI</v>
      </c>
      <c r="D1184" s="23" t="str">
        <f>VLOOKUP(B1184,IF(A1184="COMPOSICAO",S!$A:$E,I!$A:$E),3,FALSE)</f>
        <v>PREGO DE ACO POLIDO COM CABECA DUPLA 17 X 27 (2 1/2 X 11)</v>
      </c>
      <c r="E1184" s="11" t="str">
        <f>VLOOKUP(B1184,IF(A1184="COMPOSICAO",S!$A:$E,I!$A:$E),4,FALSE)</f>
        <v>KG</v>
      </c>
      <c r="F1184" s="11">
        <v>4.7E-2</v>
      </c>
      <c r="G1184" s="67">
        <f>IF(A1184="COMPOSICAO",VLOOKUP("TOTAL SEM BDI - "&amp;B1184,CPUAUX1!$A:$J,9,FALSE),VLOOKUP(B1184,I!$A:$E,5,FALSE))</f>
        <v>25.11</v>
      </c>
      <c r="H1184" s="68"/>
      <c r="I1184" s="67">
        <f t="shared" si="109"/>
        <v>1.18</v>
      </c>
      <c r="J1184" s="68"/>
      <c r="M1184" s="11">
        <f t="shared" si="110"/>
        <v>40304</v>
      </c>
      <c r="N1184" s="18">
        <f>SUMIF(ORCAMENTO!B:B,B1179,ORCAMENTO!F:F)</f>
        <v>69.8</v>
      </c>
      <c r="O1184" s="11">
        <f t="shared" si="111"/>
        <v>3.2805999999999997</v>
      </c>
      <c r="Q1184" s="11">
        <f ca="1">IFERROR(SUMIF(CO!B:B,B1179,OFFSET(CO!F:F,0,(4+MATCH(ETAPA,CO!$J$10:$BL$10,0)))),0)</f>
        <v>0</v>
      </c>
      <c r="R1184" s="11">
        <f t="shared" ca="1" si="112"/>
        <v>0</v>
      </c>
    </row>
    <row r="1185" spans="1:18" ht="30">
      <c r="A1185" s="11" t="s">
        <v>2652</v>
      </c>
      <c r="B1185" s="11">
        <v>6212</v>
      </c>
      <c r="C1185" s="11" t="str">
        <f>VLOOKUP(B1185,IF(A1185="COMPOSICAO",S!$A:$E,I!$A:$E),2,FALSE)</f>
        <v>SINAPI</v>
      </c>
      <c r="D1185" s="23" t="str">
        <f>VLOOKUP(B1185,IF(A1185="COMPOSICAO",S!$A:$E,I!$A:$E),3,FALSE)</f>
        <v>TABUA *2,5 X 30 CM EM PINUS, MISTA OU EQUIVALENTE DA REGIAO - BRUTA</v>
      </c>
      <c r="E1185" s="11" t="str">
        <f>VLOOKUP(B1185,IF(A1185="COMPOSICAO",S!$A:$E,I!$A:$E),4,FALSE)</f>
        <v>M</v>
      </c>
      <c r="F1185" s="11">
        <v>2.3639999999999999</v>
      </c>
      <c r="G1185" s="67">
        <f>IF(A1185="COMPOSICAO",VLOOKUP("TOTAL SEM BDI - "&amp;B1185,CPUAUX1!$A:$J,9,FALSE),VLOOKUP(B1185,I!$A:$E,5,FALSE))</f>
        <v>16.670000000000002</v>
      </c>
      <c r="H1185" s="68"/>
      <c r="I1185" s="67">
        <f t="shared" si="109"/>
        <v>39.4</v>
      </c>
      <c r="J1185" s="68"/>
      <c r="M1185" s="11">
        <f t="shared" si="110"/>
        <v>6212</v>
      </c>
      <c r="N1185" s="18">
        <f>SUMIF(ORCAMENTO!B:B,B1179,ORCAMENTO!F:F)</f>
        <v>69.8</v>
      </c>
      <c r="O1185" s="11">
        <f t="shared" si="111"/>
        <v>165.00719999999998</v>
      </c>
      <c r="Q1185" s="11">
        <f ca="1">IFERROR(SUMIF(CO!B:B,B1179,OFFSET(CO!F:F,0,(4+MATCH(ETAPA,CO!$J$10:$BL$10,0)))),0)</f>
        <v>0</v>
      </c>
      <c r="R1185" s="11">
        <f t="shared" ca="1" si="112"/>
        <v>0</v>
      </c>
    </row>
    <row r="1186" spans="1:18">
      <c r="A1186" s="11" t="s">
        <v>2652</v>
      </c>
      <c r="B1186" s="11">
        <v>5074</v>
      </c>
      <c r="C1186" s="11" t="str">
        <f>VLOOKUP(B1186,IF(A1186="COMPOSICAO",S!$A:$E,I!$A:$E),2,FALSE)</f>
        <v>SINAPI</v>
      </c>
      <c r="D1186" s="23" t="str">
        <f>VLOOKUP(B1186,IF(A1186="COMPOSICAO",S!$A:$E,I!$A:$E),3,FALSE)</f>
        <v>PREGO DE ACO POLIDO COM CABECA 15 X 18 (1 1/2 X 13)</v>
      </c>
      <c r="E1186" s="11" t="str">
        <f>VLOOKUP(B1186,IF(A1186="COMPOSICAO",S!$A:$E,I!$A:$E),4,FALSE)</f>
        <v>KG</v>
      </c>
      <c r="F1186" s="11">
        <v>8.9999999999999993E-3</v>
      </c>
      <c r="G1186" s="67">
        <f>IF(A1186="COMPOSICAO",VLOOKUP("TOTAL SEM BDI - "&amp;B1186,CPUAUX1!$A:$J,9,FALSE),VLOOKUP(B1186,I!$A:$E,5,FALSE))</f>
        <v>22.79</v>
      </c>
      <c r="H1186" s="68"/>
      <c r="I1186" s="67">
        <f t="shared" si="109"/>
        <v>0.2</v>
      </c>
      <c r="J1186" s="68"/>
      <c r="M1186" s="11">
        <f t="shared" si="110"/>
        <v>5074</v>
      </c>
      <c r="N1186" s="18">
        <f>SUMIF(ORCAMENTO!B:B,B1179,ORCAMENTO!F:F)</f>
        <v>69.8</v>
      </c>
      <c r="O1186" s="11">
        <f t="shared" si="111"/>
        <v>0.62819999999999998</v>
      </c>
      <c r="Q1186" s="11">
        <f ca="1">IFERROR(SUMIF(CO!B:B,B1179,OFFSET(CO!F:F,0,(4+MATCH(ETAPA,CO!$J$10:$BL$10,0)))),0)</f>
        <v>0</v>
      </c>
      <c r="R1186" s="11">
        <f t="shared" ca="1" si="112"/>
        <v>0</v>
      </c>
    </row>
    <row r="1187" spans="1:18">
      <c r="A1187" s="11" t="s">
        <v>2652</v>
      </c>
      <c r="B1187" s="11">
        <v>5073</v>
      </c>
      <c r="C1187" s="11" t="str">
        <f>VLOOKUP(B1187,IF(A1187="COMPOSICAO",S!$A:$E,I!$A:$E),2,FALSE)</f>
        <v>SINAPI</v>
      </c>
      <c r="D1187" s="23" t="str">
        <f>VLOOKUP(B1187,IF(A1187="COMPOSICAO",S!$A:$E,I!$A:$E),3,FALSE)</f>
        <v>PREGO DE ACO POLIDO COM CABECA 17 X 24 (2 1/4 X 11)</v>
      </c>
      <c r="E1187" s="11" t="str">
        <f>VLOOKUP(B1187,IF(A1187="COMPOSICAO",S!$A:$E,I!$A:$E),4,FALSE)</f>
        <v>KG</v>
      </c>
      <c r="F1187" s="11">
        <v>7.2999999999999995E-2</v>
      </c>
      <c r="G1187" s="67">
        <f>IF(A1187="COMPOSICAO",VLOOKUP("TOTAL SEM BDI - "&amp;B1187,CPUAUX1!$A:$J,9,FALSE),VLOOKUP(B1187,I!$A:$E,5,FALSE))</f>
        <v>20.74</v>
      </c>
      <c r="H1187" s="68"/>
      <c r="I1187" s="67">
        <f t="shared" si="109"/>
        <v>1.51</v>
      </c>
      <c r="J1187" s="68"/>
      <c r="M1187" s="11">
        <f t="shared" si="110"/>
        <v>5073</v>
      </c>
      <c r="N1187" s="18">
        <f>SUMIF(ORCAMENTO!B:B,B1179,ORCAMENTO!F:F)</f>
        <v>69.8</v>
      </c>
      <c r="O1187" s="11">
        <f t="shared" si="111"/>
        <v>5.0953999999999997</v>
      </c>
      <c r="Q1187" s="11">
        <f ca="1">IFERROR(SUMIF(CO!B:B,B1179,OFFSET(CO!F:F,0,(4+MATCH(ETAPA,CO!$J$10:$BL$10,0)))),0)</f>
        <v>0</v>
      </c>
      <c r="R1187" s="11">
        <f t="shared" ca="1" si="112"/>
        <v>0</v>
      </c>
    </row>
    <row r="1188" spans="1:18" ht="30">
      <c r="A1188" s="11" t="s">
        <v>2652</v>
      </c>
      <c r="B1188" s="11">
        <v>4517</v>
      </c>
      <c r="C1188" s="11" t="str">
        <f>VLOOKUP(B1188,IF(A1188="COMPOSICAO",S!$A:$E,I!$A:$E),2,FALSE)</f>
        <v>SINAPI</v>
      </c>
      <c r="D1188" s="23" t="str">
        <f>VLOOKUP(B1188,IF(A1188="COMPOSICAO",S!$A:$E,I!$A:$E),3,FALSE)</f>
        <v>SARRAFO *2,5 X 7,5* CM EM PINUS, MISTA OU EQUIVALENTE DA REGIAO - BRUTA</v>
      </c>
      <c r="E1188" s="11" t="str">
        <f>VLOOKUP(B1188,IF(A1188="COMPOSICAO",S!$A:$E,I!$A:$E),4,FALSE)</f>
        <v>M</v>
      </c>
      <c r="F1188" s="11">
        <v>6.9550000000000001</v>
      </c>
      <c r="G1188" s="67">
        <f>IF(A1188="COMPOSICAO",VLOOKUP("TOTAL SEM BDI - "&amp;B1188,CPUAUX1!$A:$J,9,FALSE),VLOOKUP(B1188,I!$A:$E,5,FALSE))</f>
        <v>3.52</v>
      </c>
      <c r="H1188" s="68"/>
      <c r="I1188" s="67">
        <f t="shared" si="109"/>
        <v>24.48</v>
      </c>
      <c r="J1188" s="68"/>
      <c r="M1188" s="11">
        <f t="shared" si="110"/>
        <v>4517</v>
      </c>
      <c r="N1188" s="18">
        <f>SUMIF(ORCAMENTO!B:B,B1179,ORCAMENTO!F:F)</f>
        <v>69.8</v>
      </c>
      <c r="O1188" s="11">
        <f t="shared" si="111"/>
        <v>485.459</v>
      </c>
      <c r="Q1188" s="11">
        <f ca="1">IFERROR(SUMIF(CO!B:B,B1179,OFFSET(CO!F:F,0,(4+MATCH(ETAPA,CO!$J$10:$BL$10,0)))),0)</f>
        <v>0</v>
      </c>
      <c r="R1188" s="11">
        <f t="shared" ca="1" si="112"/>
        <v>0</v>
      </c>
    </row>
    <row r="1189" spans="1:18" ht="30">
      <c r="A1189" s="11" t="s">
        <v>2652</v>
      </c>
      <c r="B1189" s="11">
        <v>2692</v>
      </c>
      <c r="C1189" s="11" t="str">
        <f>VLOOKUP(B1189,IF(A1189="COMPOSICAO",S!$A:$E,I!$A:$E),2,FALSE)</f>
        <v>SINAPI</v>
      </c>
      <c r="D1189" s="23" t="str">
        <f>VLOOKUP(B1189,IF(A1189="COMPOSICAO",S!$A:$E,I!$A:$E),3,FALSE)</f>
        <v>DESMOLDANTE PROTETOR PARA FORMAS DE MADEIRA, DE BASE OLEOSA EMULSIONADA EM AGUA</v>
      </c>
      <c r="E1189" s="11" t="str">
        <f>VLOOKUP(B1189,IF(A1189="COMPOSICAO",S!$A:$E,I!$A:$E),4,FALSE)</f>
        <v>L</v>
      </c>
      <c r="F1189" s="11">
        <v>1.67E-2</v>
      </c>
      <c r="G1189" s="67">
        <f>IF(A1189="COMPOSICAO",VLOOKUP("TOTAL SEM BDI - "&amp;B1189,CPUAUX1!$A:$J,9,FALSE),VLOOKUP(B1189,I!$A:$E,5,FALSE))</f>
        <v>9.8800000000000008</v>
      </c>
      <c r="H1189" s="68"/>
      <c r="I1189" s="67">
        <f t="shared" si="109"/>
        <v>0.16</v>
      </c>
      <c r="J1189" s="68"/>
      <c r="M1189" s="11">
        <f t="shared" si="110"/>
        <v>2692</v>
      </c>
      <c r="N1189" s="18">
        <f>SUMIF(ORCAMENTO!B:B,B1179,ORCAMENTO!F:F)</f>
        <v>69.8</v>
      </c>
      <c r="O1189" s="11">
        <f t="shared" si="111"/>
        <v>1.1656599999999999</v>
      </c>
      <c r="Q1189" s="11">
        <f ca="1">IFERROR(SUMIF(CO!B:B,B1179,OFFSET(CO!F:F,0,(4+MATCH(ETAPA,CO!$J$10:$BL$10,0)))),0)</f>
        <v>0</v>
      </c>
      <c r="R1189" s="11">
        <f t="shared" ca="1" si="112"/>
        <v>0</v>
      </c>
    </row>
    <row r="1190" spans="1:18">
      <c r="A1190" s="50" t="str">
        <f>"TOTAL SEM BDI - "&amp;B1179</f>
        <v>TOTAL SEM BDI - 96532</v>
      </c>
      <c r="B1190" s="51"/>
      <c r="C1190" s="51"/>
      <c r="D1190" s="51"/>
      <c r="E1190" s="51"/>
      <c r="F1190" s="51"/>
      <c r="G1190" s="51"/>
      <c r="H1190" s="52"/>
      <c r="I1190" s="67">
        <f>SUM(I1179:I1189)</f>
        <v>181.7</v>
      </c>
      <c r="J1190" s="68"/>
    </row>
    <row r="1191" spans="1:18">
      <c r="A1191" s="50" t="str">
        <f>"TAXA DE BDI ("&amp;TEXT(BDI,"00,00")&amp;" %)"</f>
        <v>TAXA DE BDI (23,54 %)</v>
      </c>
      <c r="B1191" s="51"/>
      <c r="C1191" s="51"/>
      <c r="D1191" s="51"/>
      <c r="E1191" s="51"/>
      <c r="F1191" s="51"/>
      <c r="G1191" s="51"/>
      <c r="H1191" s="52"/>
      <c r="I1191" s="67">
        <f>ROUND(I1190*(BDI/100),2)</f>
        <v>42.77</v>
      </c>
      <c r="J1191" s="68"/>
    </row>
    <row r="1192" spans="1:18">
      <c r="A1192" s="50" t="str">
        <f>"TOTAL COM BDI - "&amp;B1179</f>
        <v>TOTAL COM BDI - 96532</v>
      </c>
      <c r="B1192" s="51"/>
      <c r="C1192" s="51"/>
      <c r="D1192" s="51"/>
      <c r="E1192" s="51"/>
      <c r="F1192" s="51"/>
      <c r="G1192" s="51"/>
      <c r="H1192" s="52"/>
      <c r="I1192" s="67">
        <f>SUM(I1190:I1191)</f>
        <v>224.47</v>
      </c>
      <c r="J1192" s="68"/>
    </row>
    <row r="1194" spans="1:18">
      <c r="A1194" s="9" t="s">
        <v>2646</v>
      </c>
      <c r="B1194" s="9" t="s">
        <v>102</v>
      </c>
      <c r="C1194" s="9" t="s">
        <v>103</v>
      </c>
      <c r="D1194" s="9" t="s">
        <v>36</v>
      </c>
      <c r="E1194" s="9" t="s">
        <v>104</v>
      </c>
      <c r="F1194" s="9" t="s">
        <v>788</v>
      </c>
      <c r="G1194" s="63" t="s">
        <v>2647</v>
      </c>
      <c r="H1194" s="64"/>
      <c r="I1194" s="63" t="s">
        <v>24</v>
      </c>
      <c r="J1194" s="64"/>
    </row>
    <row r="1195" spans="1:18" ht="45">
      <c r="A1195" s="21" t="s">
        <v>2731</v>
      </c>
      <c r="B1195" s="21">
        <v>92769</v>
      </c>
      <c r="C1195" s="21" t="str">
        <f>VLOOKUP(B1195,S!$A:$G,2,FALSE)</f>
        <v>SINAPI</v>
      </c>
      <c r="D1195" s="22" t="str">
        <f>VLOOKUP(B1195,S!$A:$G,3,FALSE)</f>
        <v>ARMAÇÃO DE LAJE DE ESTRUTURA CONVENCIONAL DE CONCRETO ARMADO UTILIZANDO AÇO CA-50 DE 6,3 MM - MONTAGEM. AF_06/2022</v>
      </c>
      <c r="E1195" s="21" t="str">
        <f>VLOOKUP(B1195,S!$A:$G,4,FALSE)</f>
        <v>KG</v>
      </c>
      <c r="F1195" s="21"/>
      <c r="G1195" s="65">
        <f>I1201</f>
        <v>11.63</v>
      </c>
      <c r="H1195" s="66"/>
      <c r="I1195" s="65"/>
      <c r="J1195" s="66"/>
      <c r="K1195" s="30">
        <f>VLOOKUP(B1195,S!A:G,5,FALSE)</f>
        <v>11.63</v>
      </c>
      <c r="L1195" s="21" t="str">
        <f>IF(K1195=G1195,"OK, CONFORME TABELA",IF(G1195&gt;K1195,"ACIMA DA TABELA: ","ABAIXO DA TABELA: ")&amp;TRUNC((G1195*100)/K1195,2)&amp;" %")</f>
        <v>OK, CONFORME TABELA</v>
      </c>
    </row>
    <row r="1196" spans="1:18" ht="30">
      <c r="A1196" s="11" t="s">
        <v>2650</v>
      </c>
      <c r="B1196" s="11">
        <v>92801</v>
      </c>
      <c r="C1196" s="11" t="str">
        <f>VLOOKUP(B1196,IF(A1196="COMPOSICAO",S!$A:$E,I!$A:$E),2,FALSE)</f>
        <v>SINAPI</v>
      </c>
      <c r="D1196" s="23" t="str">
        <f>VLOOKUP(B1196,IF(A1196="COMPOSICAO",S!$A:$E,I!$A:$E),3,FALSE)</f>
        <v>CORTE E DOBRA DE AÇO CA-50, DIÂMETRO DE 6,3 MM. AF_06/2022</v>
      </c>
      <c r="E1196" s="11" t="str">
        <f>VLOOKUP(B1196,IF(A1196="COMPOSICAO",S!$A:$E,I!$A:$E),4,FALSE)</f>
        <v>KG</v>
      </c>
      <c r="F1196" s="11">
        <v>1</v>
      </c>
      <c r="G1196" s="67">
        <f>IF(A1196="COMPOSICAO",VLOOKUP("TOTAL SEM BDI - "&amp;B1196,CPUAUX1!$A:$J,9,FALSE),VLOOKUP(B1196,I!$A:$E,5,FALSE))</f>
        <v>8.9799999999999986</v>
      </c>
      <c r="H1196" s="68"/>
      <c r="I1196" s="67">
        <f>TRUNC(F1196*G1196,2)</f>
        <v>8.98</v>
      </c>
      <c r="J1196" s="68"/>
      <c r="M1196" s="11">
        <f>B1196</f>
        <v>92801</v>
      </c>
      <c r="N1196" s="18">
        <f>SUMIF(ORCAMENTO!B:B,B1195,ORCAMENTO!F:F)</f>
        <v>506.59999999999997</v>
      </c>
      <c r="O1196" s="11">
        <f>F1196*N1196</f>
        <v>506.59999999999997</v>
      </c>
      <c r="Q1196" s="11">
        <f ca="1">IFERROR(SUMIF(CO!B:B,B1195,OFFSET(CO!F:F,0,(4+MATCH(ETAPA,CO!$J$10:$BL$10,0)))),0)</f>
        <v>0</v>
      </c>
      <c r="R1196" s="11">
        <f ca="1">F1196*Q1196</f>
        <v>0</v>
      </c>
    </row>
    <row r="1197" spans="1:18">
      <c r="A1197" s="11" t="s">
        <v>2650</v>
      </c>
      <c r="B1197" s="11">
        <v>88245</v>
      </c>
      <c r="C1197" s="11" t="str">
        <f>VLOOKUP(B1197,IF(A1197="COMPOSICAO",S!$A:$E,I!$A:$E),2,FALSE)</f>
        <v>SINAPI</v>
      </c>
      <c r="D1197" s="23" t="str">
        <f>VLOOKUP(B1197,IF(A1197="COMPOSICAO",S!$A:$E,I!$A:$E),3,FALSE)</f>
        <v>ARMADOR COM ENCARGOS COMPLEMENTARES</v>
      </c>
      <c r="E1197" s="11" t="str">
        <f>VLOOKUP(B1197,IF(A1197="COMPOSICAO",S!$A:$E,I!$A:$E),4,FALSE)</f>
        <v>H</v>
      </c>
      <c r="F1197" s="11">
        <f>0.0597/pcf</f>
        <v>5.9700000000000003E-2</v>
      </c>
      <c r="G1197" s="67">
        <f>IF(A1197="COMPOSICAO",VLOOKUP("TOTAL SEM BDI - "&amp;B1197,CPUAUX1!$A:$J,9,FALSE),VLOOKUP(B1197,I!$A:$E,5,FALSE))</f>
        <v>27.189999999999998</v>
      </c>
      <c r="H1197" s="68"/>
      <c r="I1197" s="67">
        <f>TRUNC(F1197*G1197,2)</f>
        <v>1.62</v>
      </c>
      <c r="J1197" s="68"/>
      <c r="M1197" s="11">
        <f>B1197</f>
        <v>88245</v>
      </c>
      <c r="N1197" s="18">
        <f>SUMIF(ORCAMENTO!B:B,B1195,ORCAMENTO!F:F)</f>
        <v>506.59999999999997</v>
      </c>
      <c r="O1197" s="11">
        <f>F1197*N1197</f>
        <v>30.244019999999999</v>
      </c>
      <c r="Q1197" s="11">
        <f ca="1">IFERROR(SUMIF(CO!B:B,B1195,OFFSET(CO!F:F,0,(4+MATCH(ETAPA,CO!$J$10:$BL$10,0)))),0)</f>
        <v>0</v>
      </c>
      <c r="R1197" s="11">
        <f ca="1">F1197*Q1197</f>
        <v>0</v>
      </c>
    </row>
    <row r="1198" spans="1:18">
      <c r="A1198" s="11" t="s">
        <v>2650</v>
      </c>
      <c r="B1198" s="11">
        <v>88238</v>
      </c>
      <c r="C1198" s="11" t="str">
        <f>VLOOKUP(B1198,IF(A1198="COMPOSICAO",S!$A:$E,I!$A:$E),2,FALSE)</f>
        <v>SINAPI</v>
      </c>
      <c r="D1198" s="23" t="str">
        <f>VLOOKUP(B1198,IF(A1198="COMPOSICAO",S!$A:$E,I!$A:$E),3,FALSE)</f>
        <v>AJUDANTE DE ARMADOR COM ENCARGOS COMPLEMENTARES</v>
      </c>
      <c r="E1198" s="11" t="str">
        <f>VLOOKUP(B1198,IF(A1198="COMPOSICAO",S!$A:$E,I!$A:$E),4,FALSE)</f>
        <v>H</v>
      </c>
      <c r="F1198" s="11">
        <f>0.0098/pcf</f>
        <v>9.7999999999999997E-3</v>
      </c>
      <c r="G1198" s="67">
        <f>IF(A1198="COMPOSICAO",VLOOKUP("TOTAL SEM BDI - "&amp;B1198,CPUAUX1!$A:$J,9,FALSE),VLOOKUP(B1198,I!$A:$E,5,FALSE))</f>
        <v>22.37</v>
      </c>
      <c r="H1198" s="68"/>
      <c r="I1198" s="67">
        <f>TRUNC(F1198*G1198,2)</f>
        <v>0.21</v>
      </c>
      <c r="J1198" s="68"/>
      <c r="M1198" s="11">
        <f>B1198</f>
        <v>88238</v>
      </c>
      <c r="N1198" s="18">
        <f>SUMIF(ORCAMENTO!B:B,B1195,ORCAMENTO!F:F)</f>
        <v>506.59999999999997</v>
      </c>
      <c r="O1198" s="11">
        <f>F1198*N1198</f>
        <v>4.9646799999999995</v>
      </c>
      <c r="Q1198" s="11">
        <f ca="1">IFERROR(SUMIF(CO!B:B,B1195,OFFSET(CO!F:F,0,(4+MATCH(ETAPA,CO!$J$10:$BL$10,0)))),0)</f>
        <v>0</v>
      </c>
      <c r="R1198" s="11">
        <f ca="1">F1198*Q1198</f>
        <v>0</v>
      </c>
    </row>
    <row r="1199" spans="1:18" ht="30">
      <c r="A1199" s="11" t="s">
        <v>2652</v>
      </c>
      <c r="B1199" s="11">
        <v>43132</v>
      </c>
      <c r="C1199" s="11" t="str">
        <f>VLOOKUP(B1199,IF(A1199="COMPOSICAO",S!$A:$E,I!$A:$E),2,FALSE)</f>
        <v>SINAPI</v>
      </c>
      <c r="D1199" s="23" t="str">
        <f>VLOOKUP(B1199,IF(A1199="COMPOSICAO",S!$A:$E,I!$A:$E),3,FALSE)</f>
        <v>ARAME RECOZIDO 16 BWG, D = 1,65 MM (0,016 KG/M) OU 18 BWG, D = 1,25 MM (0,01 KG/M)</v>
      </c>
      <c r="E1199" s="11" t="str">
        <f>VLOOKUP(B1199,IF(A1199="COMPOSICAO",S!$A:$E,I!$A:$E),4,FALSE)</f>
        <v>KG</v>
      </c>
      <c r="F1199" s="11">
        <v>2.5000000000000001E-2</v>
      </c>
      <c r="G1199" s="67">
        <f>IF(A1199="COMPOSICAO",VLOOKUP("TOTAL SEM BDI - "&amp;B1199,CPUAUX1!$A:$J,9,FALSE),VLOOKUP(B1199,I!$A:$E,5,FALSE))</f>
        <v>21.59</v>
      </c>
      <c r="H1199" s="68"/>
      <c r="I1199" s="67">
        <f>TRUNC(F1199*G1199,2)</f>
        <v>0.53</v>
      </c>
      <c r="J1199" s="68"/>
      <c r="M1199" s="11">
        <f>B1199</f>
        <v>43132</v>
      </c>
      <c r="N1199" s="18">
        <f>SUMIF(ORCAMENTO!B:B,B1195,ORCAMENTO!F:F)</f>
        <v>506.59999999999997</v>
      </c>
      <c r="O1199" s="11">
        <f>F1199*N1199</f>
        <v>12.664999999999999</v>
      </c>
      <c r="Q1199" s="11">
        <f ca="1">IFERROR(SUMIF(CO!B:B,B1195,OFFSET(CO!F:F,0,(4+MATCH(ETAPA,CO!$J$10:$BL$10,0)))),0)</f>
        <v>0</v>
      </c>
      <c r="R1199" s="11">
        <f ca="1">F1199*Q1199</f>
        <v>0</v>
      </c>
    </row>
    <row r="1200" spans="1:18" ht="45">
      <c r="A1200" s="11" t="s">
        <v>2652</v>
      </c>
      <c r="B1200" s="11">
        <v>39017</v>
      </c>
      <c r="C1200" s="11" t="str">
        <f>VLOOKUP(B1200,IF(A1200="COMPOSICAO",S!$A:$E,I!$A:$E),2,FALSE)</f>
        <v>SINAPI</v>
      </c>
      <c r="D1200" s="23" t="str">
        <f>VLOOKUP(B1200,IF(A1200="COMPOSICAO",S!$A:$E,I!$A:$E),3,FALSE)</f>
        <v>ESPACADOR / DISTANCIADOR CIRCULAR COM ENTRADA LATERAL, EM PLASTICO, PARA VERGALHAO *4,2 A 12,5* MM, COBRIMENTO 20 MM</v>
      </c>
      <c r="E1200" s="11" t="str">
        <f>VLOOKUP(B1200,IF(A1200="COMPOSICAO",S!$A:$E,I!$A:$E),4,FALSE)</f>
        <v>UN</v>
      </c>
      <c r="F1200" s="11">
        <v>1.333</v>
      </c>
      <c r="G1200" s="67">
        <f>IF(A1200="COMPOSICAO",VLOOKUP("TOTAL SEM BDI - "&amp;B1200,CPUAUX1!$A:$J,9,FALSE),VLOOKUP(B1200,I!$A:$E,5,FALSE))</f>
        <v>0.22</v>
      </c>
      <c r="H1200" s="68"/>
      <c r="I1200" s="67">
        <f>TRUNC(F1200*G1200,2)</f>
        <v>0.28999999999999998</v>
      </c>
      <c r="J1200" s="68"/>
      <c r="M1200" s="11">
        <f>B1200</f>
        <v>39017</v>
      </c>
      <c r="N1200" s="18">
        <f>SUMIF(ORCAMENTO!B:B,B1195,ORCAMENTO!F:F)</f>
        <v>506.59999999999997</v>
      </c>
      <c r="O1200" s="11">
        <f>F1200*N1200</f>
        <v>675.29779999999994</v>
      </c>
      <c r="Q1200" s="11">
        <f ca="1">IFERROR(SUMIF(CO!B:B,B1195,OFFSET(CO!F:F,0,(4+MATCH(ETAPA,CO!$J$10:$BL$10,0)))),0)</f>
        <v>0</v>
      </c>
      <c r="R1200" s="11">
        <f ca="1">F1200*Q1200</f>
        <v>0</v>
      </c>
    </row>
    <row r="1201" spans="1:18">
      <c r="A1201" s="50" t="str">
        <f>"TOTAL SEM BDI - "&amp;B1195</f>
        <v>TOTAL SEM BDI - 92769</v>
      </c>
      <c r="B1201" s="51"/>
      <c r="C1201" s="51"/>
      <c r="D1201" s="51"/>
      <c r="E1201" s="51"/>
      <c r="F1201" s="51"/>
      <c r="G1201" s="51"/>
      <c r="H1201" s="52"/>
      <c r="I1201" s="67">
        <f>SUM(I1195:I1200)</f>
        <v>11.63</v>
      </c>
      <c r="J1201" s="68"/>
    </row>
    <row r="1202" spans="1:18">
      <c r="A1202" s="50" t="str">
        <f>"TAXA DE BDI ("&amp;TEXT(BDI,"00,00")&amp;" %)"</f>
        <v>TAXA DE BDI (23,54 %)</v>
      </c>
      <c r="B1202" s="51"/>
      <c r="C1202" s="51"/>
      <c r="D1202" s="51"/>
      <c r="E1202" s="51"/>
      <c r="F1202" s="51"/>
      <c r="G1202" s="51"/>
      <c r="H1202" s="52"/>
      <c r="I1202" s="67">
        <f>ROUND(I1201*(BDI/100),2)</f>
        <v>2.74</v>
      </c>
      <c r="J1202" s="68"/>
    </row>
    <row r="1203" spans="1:18">
      <c r="A1203" s="50" t="str">
        <f>"TOTAL COM BDI - "&amp;B1195</f>
        <v>TOTAL COM BDI - 92769</v>
      </c>
      <c r="B1203" s="51"/>
      <c r="C1203" s="51"/>
      <c r="D1203" s="51"/>
      <c r="E1203" s="51"/>
      <c r="F1203" s="51"/>
      <c r="G1203" s="51"/>
      <c r="H1203" s="52"/>
      <c r="I1203" s="67">
        <f>SUM(I1201:I1202)</f>
        <v>14.370000000000001</v>
      </c>
      <c r="J1203" s="68"/>
    </row>
    <row r="1205" spans="1:18">
      <c r="A1205" s="9" t="s">
        <v>2646</v>
      </c>
      <c r="B1205" s="9" t="s">
        <v>102</v>
      </c>
      <c r="C1205" s="9" t="s">
        <v>103</v>
      </c>
      <c r="D1205" s="9" t="s">
        <v>36</v>
      </c>
      <c r="E1205" s="9" t="s">
        <v>104</v>
      </c>
      <c r="F1205" s="9" t="s">
        <v>788</v>
      </c>
      <c r="G1205" s="63" t="s">
        <v>2647</v>
      </c>
      <c r="H1205" s="64"/>
      <c r="I1205" s="63" t="s">
        <v>24</v>
      </c>
      <c r="J1205" s="64"/>
    </row>
    <row r="1206" spans="1:18" ht="45">
      <c r="A1206" s="21" t="s">
        <v>2731</v>
      </c>
      <c r="B1206" s="21">
        <v>92770</v>
      </c>
      <c r="C1206" s="21" t="str">
        <f>VLOOKUP(B1206,S!$A:$G,2,FALSE)</f>
        <v>SINAPI</v>
      </c>
      <c r="D1206" s="22" t="str">
        <f>VLOOKUP(B1206,S!$A:$G,3,FALSE)</f>
        <v>ARMAÇÃO DE LAJE DE ESTRUTURA CONVENCIONAL DE CONCRETO ARMADO UTILIZANDO AÇO CA-50 DE 8,0 MM - MONTAGEM. AF_06/2022</v>
      </c>
      <c r="E1206" s="21" t="str">
        <f>VLOOKUP(B1206,S!$A:$G,4,FALSE)</f>
        <v>KG</v>
      </c>
      <c r="F1206" s="21"/>
      <c r="G1206" s="65">
        <f>I1212</f>
        <v>10.8</v>
      </c>
      <c r="H1206" s="66"/>
      <c r="I1206" s="65"/>
      <c r="J1206" s="66"/>
      <c r="K1206" s="30">
        <f>VLOOKUP(B1206,S!A:G,5,FALSE)</f>
        <v>10.8</v>
      </c>
      <c r="L1206" s="21" t="str">
        <f>IF(K1206=G1206,"OK, CONFORME TABELA",IF(G1206&gt;K1206,"ACIMA DA TABELA: ","ABAIXO DA TABELA: ")&amp;TRUNC((G1206*100)/K1206,2)&amp;" %")</f>
        <v>OK, CONFORME TABELA</v>
      </c>
    </row>
    <row r="1207" spans="1:18" ht="30">
      <c r="A1207" s="11" t="s">
        <v>2650</v>
      </c>
      <c r="B1207" s="11">
        <v>92802</v>
      </c>
      <c r="C1207" s="11" t="str">
        <f>VLOOKUP(B1207,IF(A1207="COMPOSICAO",S!$A:$E,I!$A:$E),2,FALSE)</f>
        <v>SINAPI</v>
      </c>
      <c r="D1207" s="23" t="str">
        <f>VLOOKUP(B1207,IF(A1207="COMPOSICAO",S!$A:$E,I!$A:$E),3,FALSE)</f>
        <v>CORTE E DOBRA DE AÇO CA-50, DIÂMETRO DE 8,0 MM. AF_06/2022</v>
      </c>
      <c r="E1207" s="11" t="str">
        <f>VLOOKUP(B1207,IF(A1207="COMPOSICAO",S!$A:$E,I!$A:$E),4,FALSE)</f>
        <v>KG</v>
      </c>
      <c r="F1207" s="11">
        <v>1</v>
      </c>
      <c r="G1207" s="67">
        <f>IF(A1207="COMPOSICAO",VLOOKUP("TOTAL SEM BDI - "&amp;B1207,CPUAUX1!$A:$J,9,FALSE),VLOOKUP(B1207,I!$A:$E,5,FALSE))</f>
        <v>8.8800000000000008</v>
      </c>
      <c r="H1207" s="68"/>
      <c r="I1207" s="67">
        <f>TRUNC(F1207*G1207,2)</f>
        <v>8.8800000000000008</v>
      </c>
      <c r="J1207" s="68"/>
      <c r="M1207" s="11">
        <f>B1207</f>
        <v>92802</v>
      </c>
      <c r="N1207" s="18">
        <f>SUMIF(ORCAMENTO!B:B,B1206,ORCAMENTO!F:F)</f>
        <v>331.8</v>
      </c>
      <c r="O1207" s="11">
        <f>F1207*N1207</f>
        <v>331.8</v>
      </c>
      <c r="Q1207" s="11">
        <f ca="1">IFERROR(SUMIF(CO!B:B,B1206,OFFSET(CO!F:F,0,(4+MATCH(ETAPA,CO!$J$10:$BL$10,0)))),0)</f>
        <v>0</v>
      </c>
      <c r="R1207" s="11">
        <f ca="1">F1207*Q1207</f>
        <v>0</v>
      </c>
    </row>
    <row r="1208" spans="1:18">
      <c r="A1208" s="11" t="s">
        <v>2650</v>
      </c>
      <c r="B1208" s="11">
        <v>88245</v>
      </c>
      <c r="C1208" s="11" t="str">
        <f>VLOOKUP(B1208,IF(A1208="COMPOSICAO",S!$A:$E,I!$A:$E),2,FALSE)</f>
        <v>SINAPI</v>
      </c>
      <c r="D1208" s="23" t="str">
        <f>VLOOKUP(B1208,IF(A1208="COMPOSICAO",S!$A:$E,I!$A:$E),3,FALSE)</f>
        <v>ARMADOR COM ENCARGOS COMPLEMENTARES</v>
      </c>
      <c r="E1208" s="11" t="str">
        <f>VLOOKUP(B1208,IF(A1208="COMPOSICAO",S!$A:$E,I!$A:$E),4,FALSE)</f>
        <v>H</v>
      </c>
      <c r="F1208" s="11">
        <f>0.0403/pcf</f>
        <v>4.0300000000000002E-2</v>
      </c>
      <c r="G1208" s="67">
        <f>IF(A1208="COMPOSICAO",VLOOKUP("TOTAL SEM BDI - "&amp;B1208,CPUAUX1!$A:$J,9,FALSE),VLOOKUP(B1208,I!$A:$E,5,FALSE))</f>
        <v>27.189999999999998</v>
      </c>
      <c r="H1208" s="68"/>
      <c r="I1208" s="67">
        <f>TRUNC(F1208*G1208,2)</f>
        <v>1.0900000000000001</v>
      </c>
      <c r="J1208" s="68"/>
      <c r="M1208" s="11">
        <f>B1208</f>
        <v>88245</v>
      </c>
      <c r="N1208" s="18">
        <f>SUMIF(ORCAMENTO!B:B,B1206,ORCAMENTO!F:F)</f>
        <v>331.8</v>
      </c>
      <c r="O1208" s="11">
        <f>F1208*N1208</f>
        <v>13.371540000000001</v>
      </c>
      <c r="Q1208" s="11">
        <f ca="1">IFERROR(SUMIF(CO!B:B,B1206,OFFSET(CO!F:F,0,(4+MATCH(ETAPA,CO!$J$10:$BL$10,0)))),0)</f>
        <v>0</v>
      </c>
      <c r="R1208" s="11">
        <f ca="1">F1208*Q1208</f>
        <v>0</v>
      </c>
    </row>
    <row r="1209" spans="1:18">
      <c r="A1209" s="11" t="s">
        <v>2650</v>
      </c>
      <c r="B1209" s="11">
        <v>88238</v>
      </c>
      <c r="C1209" s="11" t="str">
        <f>VLOOKUP(B1209,IF(A1209="COMPOSICAO",S!$A:$E,I!$A:$E),2,FALSE)</f>
        <v>SINAPI</v>
      </c>
      <c r="D1209" s="23" t="str">
        <f>VLOOKUP(B1209,IF(A1209="COMPOSICAO",S!$A:$E,I!$A:$E),3,FALSE)</f>
        <v>AJUDANTE DE ARMADOR COM ENCARGOS COMPLEMENTARES</v>
      </c>
      <c r="E1209" s="11" t="str">
        <f>VLOOKUP(B1209,IF(A1209="COMPOSICAO",S!$A:$E,I!$A:$E),4,FALSE)</f>
        <v>H</v>
      </c>
      <c r="F1209" s="11">
        <f>0.0066/pcf</f>
        <v>6.6E-3</v>
      </c>
      <c r="G1209" s="67">
        <f>IF(A1209="COMPOSICAO",VLOOKUP("TOTAL SEM BDI - "&amp;B1209,CPUAUX1!$A:$J,9,FALSE),VLOOKUP(B1209,I!$A:$E,5,FALSE))</f>
        <v>22.37</v>
      </c>
      <c r="H1209" s="68"/>
      <c r="I1209" s="67">
        <f>TRUNC(F1209*G1209,2)</f>
        <v>0.14000000000000001</v>
      </c>
      <c r="J1209" s="68"/>
      <c r="M1209" s="11">
        <f>B1209</f>
        <v>88238</v>
      </c>
      <c r="N1209" s="18">
        <f>SUMIF(ORCAMENTO!B:B,B1206,ORCAMENTO!F:F)</f>
        <v>331.8</v>
      </c>
      <c r="O1209" s="11">
        <f>F1209*N1209</f>
        <v>2.18988</v>
      </c>
      <c r="Q1209" s="11">
        <f ca="1">IFERROR(SUMIF(CO!B:B,B1206,OFFSET(CO!F:F,0,(4+MATCH(ETAPA,CO!$J$10:$BL$10,0)))),0)</f>
        <v>0</v>
      </c>
      <c r="R1209" s="11">
        <f ca="1">F1209*Q1209</f>
        <v>0</v>
      </c>
    </row>
    <row r="1210" spans="1:18" ht="30">
      <c r="A1210" s="11" t="s">
        <v>2652</v>
      </c>
      <c r="B1210" s="11">
        <v>43132</v>
      </c>
      <c r="C1210" s="11" t="str">
        <f>VLOOKUP(B1210,IF(A1210="COMPOSICAO",S!$A:$E,I!$A:$E),2,FALSE)</f>
        <v>SINAPI</v>
      </c>
      <c r="D1210" s="23" t="str">
        <f>VLOOKUP(B1210,IF(A1210="COMPOSICAO",S!$A:$E,I!$A:$E),3,FALSE)</f>
        <v>ARAME RECOZIDO 16 BWG, D = 1,65 MM (0,016 KG/M) OU 18 BWG, D = 1,25 MM (0,01 KG/M)</v>
      </c>
      <c r="E1210" s="11" t="str">
        <f>VLOOKUP(B1210,IF(A1210="COMPOSICAO",S!$A:$E,I!$A:$E),4,FALSE)</f>
        <v>KG</v>
      </c>
      <c r="F1210" s="11">
        <v>2.5000000000000001E-2</v>
      </c>
      <c r="G1210" s="67">
        <f>IF(A1210="COMPOSICAO",VLOOKUP("TOTAL SEM BDI - "&amp;B1210,CPUAUX1!$A:$J,9,FALSE),VLOOKUP(B1210,I!$A:$E,5,FALSE))</f>
        <v>21.59</v>
      </c>
      <c r="H1210" s="68"/>
      <c r="I1210" s="67">
        <f>TRUNC(F1210*G1210,2)</f>
        <v>0.53</v>
      </c>
      <c r="J1210" s="68"/>
      <c r="M1210" s="11">
        <f>B1210</f>
        <v>43132</v>
      </c>
      <c r="N1210" s="18">
        <f>SUMIF(ORCAMENTO!B:B,B1206,ORCAMENTO!F:F)</f>
        <v>331.8</v>
      </c>
      <c r="O1210" s="11">
        <f>F1210*N1210</f>
        <v>8.2949999999999999</v>
      </c>
      <c r="Q1210" s="11">
        <f ca="1">IFERROR(SUMIF(CO!B:B,B1206,OFFSET(CO!F:F,0,(4+MATCH(ETAPA,CO!$J$10:$BL$10,0)))),0)</f>
        <v>0</v>
      </c>
      <c r="R1210" s="11">
        <f ca="1">F1210*Q1210</f>
        <v>0</v>
      </c>
    </row>
    <row r="1211" spans="1:18" ht="45">
      <c r="A1211" s="11" t="s">
        <v>2652</v>
      </c>
      <c r="B1211" s="11">
        <v>39017</v>
      </c>
      <c r="C1211" s="11" t="str">
        <f>VLOOKUP(B1211,IF(A1211="COMPOSICAO",S!$A:$E,I!$A:$E),2,FALSE)</f>
        <v>SINAPI</v>
      </c>
      <c r="D1211" s="23" t="str">
        <f>VLOOKUP(B1211,IF(A1211="COMPOSICAO",S!$A:$E,I!$A:$E),3,FALSE)</f>
        <v>ESPACADOR / DISTANCIADOR CIRCULAR COM ENTRADA LATERAL, EM PLASTICO, PARA VERGALHAO *4,2 A 12,5* MM, COBRIMENTO 20 MM</v>
      </c>
      <c r="E1211" s="11" t="str">
        <f>VLOOKUP(B1211,IF(A1211="COMPOSICAO",S!$A:$E,I!$A:$E),4,FALSE)</f>
        <v>UN</v>
      </c>
      <c r="F1211" s="11">
        <v>0.72799999999999998</v>
      </c>
      <c r="G1211" s="67">
        <f>IF(A1211="COMPOSICAO",VLOOKUP("TOTAL SEM BDI - "&amp;B1211,CPUAUX1!$A:$J,9,FALSE),VLOOKUP(B1211,I!$A:$E,5,FALSE))</f>
        <v>0.22</v>
      </c>
      <c r="H1211" s="68"/>
      <c r="I1211" s="67">
        <f>TRUNC(F1211*G1211,2)</f>
        <v>0.16</v>
      </c>
      <c r="J1211" s="68"/>
      <c r="M1211" s="11">
        <f>B1211</f>
        <v>39017</v>
      </c>
      <c r="N1211" s="18">
        <f>SUMIF(ORCAMENTO!B:B,B1206,ORCAMENTO!F:F)</f>
        <v>331.8</v>
      </c>
      <c r="O1211" s="11">
        <f>F1211*N1211</f>
        <v>241.5504</v>
      </c>
      <c r="Q1211" s="11">
        <f ca="1">IFERROR(SUMIF(CO!B:B,B1206,OFFSET(CO!F:F,0,(4+MATCH(ETAPA,CO!$J$10:$BL$10,0)))),0)</f>
        <v>0</v>
      </c>
      <c r="R1211" s="11">
        <f ca="1">F1211*Q1211</f>
        <v>0</v>
      </c>
    </row>
    <row r="1212" spans="1:18">
      <c r="A1212" s="50" t="str">
        <f>"TOTAL SEM BDI - "&amp;B1206</f>
        <v>TOTAL SEM BDI - 92770</v>
      </c>
      <c r="B1212" s="51"/>
      <c r="C1212" s="51"/>
      <c r="D1212" s="51"/>
      <c r="E1212" s="51"/>
      <c r="F1212" s="51"/>
      <c r="G1212" s="51"/>
      <c r="H1212" s="52"/>
      <c r="I1212" s="67">
        <f>SUM(I1206:I1211)</f>
        <v>10.8</v>
      </c>
      <c r="J1212" s="68"/>
    </row>
    <row r="1213" spans="1:18">
      <c r="A1213" s="50" t="str">
        <f>"TAXA DE BDI ("&amp;TEXT(BDI,"00,00")&amp;" %)"</f>
        <v>TAXA DE BDI (23,54 %)</v>
      </c>
      <c r="B1213" s="51"/>
      <c r="C1213" s="51"/>
      <c r="D1213" s="51"/>
      <c r="E1213" s="51"/>
      <c r="F1213" s="51"/>
      <c r="G1213" s="51"/>
      <c r="H1213" s="52"/>
      <c r="I1213" s="67">
        <f>ROUND(I1212*(BDI/100),2)</f>
        <v>2.54</v>
      </c>
      <c r="J1213" s="68"/>
    </row>
    <row r="1214" spans="1:18">
      <c r="A1214" s="50" t="str">
        <f>"TOTAL COM BDI - "&amp;B1206</f>
        <v>TOTAL COM BDI - 92770</v>
      </c>
      <c r="B1214" s="51"/>
      <c r="C1214" s="51"/>
      <c r="D1214" s="51"/>
      <c r="E1214" s="51"/>
      <c r="F1214" s="51"/>
      <c r="G1214" s="51"/>
      <c r="H1214" s="52"/>
      <c r="I1214" s="67">
        <f>SUM(I1212:I1213)</f>
        <v>13.34</v>
      </c>
      <c r="J1214" s="68"/>
    </row>
    <row r="1216" spans="1:18">
      <c r="A1216" s="9" t="s">
        <v>2646</v>
      </c>
      <c r="B1216" s="9" t="s">
        <v>102</v>
      </c>
      <c r="C1216" s="9" t="s">
        <v>103</v>
      </c>
      <c r="D1216" s="9" t="s">
        <v>36</v>
      </c>
      <c r="E1216" s="9" t="s">
        <v>104</v>
      </c>
      <c r="F1216" s="9" t="s">
        <v>788</v>
      </c>
      <c r="G1216" s="63" t="s">
        <v>2647</v>
      </c>
      <c r="H1216" s="64"/>
      <c r="I1216" s="63" t="s">
        <v>24</v>
      </c>
      <c r="J1216" s="64"/>
    </row>
    <row r="1217" spans="1:18" ht="45">
      <c r="A1217" s="21" t="s">
        <v>2731</v>
      </c>
      <c r="B1217" s="21">
        <v>92771</v>
      </c>
      <c r="C1217" s="21" t="str">
        <f>VLOOKUP(B1217,S!$A:$G,2,FALSE)</f>
        <v>SINAPI</v>
      </c>
      <c r="D1217" s="22" t="str">
        <f>VLOOKUP(B1217,S!$A:$G,3,FALSE)</f>
        <v>ARMAÇÃO DE LAJE DE ESTRUTURA CONVENCIONAL DE CONCRETO ARMADO UTILIZANDO AÇO CA-50 DE 10,0 MM - MONTAGEM. AF_06/2022</v>
      </c>
      <c r="E1217" s="21" t="str">
        <f>VLOOKUP(B1217,S!$A:$G,4,FALSE)</f>
        <v>KG</v>
      </c>
      <c r="F1217" s="21"/>
      <c r="G1217" s="65">
        <f>I1223</f>
        <v>9.5499999999999989</v>
      </c>
      <c r="H1217" s="66"/>
      <c r="I1217" s="65"/>
      <c r="J1217" s="66"/>
      <c r="K1217" s="30">
        <f>VLOOKUP(B1217,S!A:G,5,FALSE)</f>
        <v>9.5500000000000007</v>
      </c>
      <c r="L1217" s="21" t="str">
        <f>IF(K1217=G1217,"OK, CONFORME TABELA",IF(G1217&gt;K1217,"ACIMA DA TABELA: ","ABAIXO DA TABELA: ")&amp;TRUNC((G1217*100)/K1217,2)&amp;" %")</f>
        <v>OK, CONFORME TABELA</v>
      </c>
    </row>
    <row r="1218" spans="1:18" ht="30">
      <c r="A1218" s="11" t="s">
        <v>2650</v>
      </c>
      <c r="B1218" s="11">
        <v>92803</v>
      </c>
      <c r="C1218" s="11" t="str">
        <f>VLOOKUP(B1218,IF(A1218="COMPOSICAO",S!$A:$E,I!$A:$E),2,FALSE)</f>
        <v>SINAPI</v>
      </c>
      <c r="D1218" s="23" t="str">
        <f>VLOOKUP(B1218,IF(A1218="COMPOSICAO",S!$A:$E,I!$A:$E),3,FALSE)</f>
        <v>CORTE E DOBRA DE AÇO CA-50, DIÂMETRO DE 10,0 MM. AF_06/2022</v>
      </c>
      <c r="E1218" s="11" t="str">
        <f>VLOOKUP(B1218,IF(A1218="COMPOSICAO",S!$A:$E,I!$A:$E),4,FALSE)</f>
        <v>KG</v>
      </c>
      <c r="F1218" s="11">
        <v>1</v>
      </c>
      <c r="G1218" s="67">
        <f>IF(A1218="COMPOSICAO",VLOOKUP("TOTAL SEM BDI - "&amp;B1218,CPUAUX1!$A:$J,9,FALSE),VLOOKUP(B1218,I!$A:$E,5,FALSE))</f>
        <v>8.16</v>
      </c>
      <c r="H1218" s="68"/>
      <c r="I1218" s="67">
        <f>TRUNC(F1218*G1218,2)</f>
        <v>8.16</v>
      </c>
      <c r="J1218" s="68"/>
      <c r="M1218" s="11">
        <f>B1218</f>
        <v>92803</v>
      </c>
      <c r="N1218" s="18">
        <f>SUMIF(ORCAMENTO!B:B,B1217,ORCAMENTO!F:F)</f>
        <v>204.3</v>
      </c>
      <c r="O1218" s="11">
        <f>F1218*N1218</f>
        <v>204.3</v>
      </c>
      <c r="Q1218" s="11">
        <f ca="1">IFERROR(SUMIF(CO!B:B,B1217,OFFSET(CO!F:F,0,(4+MATCH(ETAPA,CO!$J$10:$BL$10,0)))),0)</f>
        <v>0</v>
      </c>
      <c r="R1218" s="11">
        <f ca="1">F1218*Q1218</f>
        <v>0</v>
      </c>
    </row>
    <row r="1219" spans="1:18">
      <c r="A1219" s="11" t="s">
        <v>2650</v>
      </c>
      <c r="B1219" s="11">
        <v>88245</v>
      </c>
      <c r="C1219" s="11" t="str">
        <f>VLOOKUP(B1219,IF(A1219="COMPOSICAO",S!$A:$E,I!$A:$E),2,FALSE)</f>
        <v>SINAPI</v>
      </c>
      <c r="D1219" s="23" t="str">
        <f>VLOOKUP(B1219,IF(A1219="COMPOSICAO",S!$A:$E,I!$A:$E),3,FALSE)</f>
        <v>ARMADOR COM ENCARGOS COMPLEMENTARES</v>
      </c>
      <c r="E1219" s="11" t="str">
        <f>VLOOKUP(B1219,IF(A1219="COMPOSICAO",S!$A:$E,I!$A:$E),4,FALSE)</f>
        <v>H</v>
      </c>
      <c r="F1219" s="11">
        <f>0.0259/pcf</f>
        <v>2.5899999999999999E-2</v>
      </c>
      <c r="G1219" s="67">
        <f>IF(A1219="COMPOSICAO",VLOOKUP("TOTAL SEM BDI - "&amp;B1219,CPUAUX1!$A:$J,9,FALSE),VLOOKUP(B1219,I!$A:$E,5,FALSE))</f>
        <v>27.189999999999998</v>
      </c>
      <c r="H1219" s="68"/>
      <c r="I1219" s="67">
        <f>TRUNC(F1219*G1219,2)</f>
        <v>0.7</v>
      </c>
      <c r="J1219" s="68"/>
      <c r="M1219" s="11">
        <f>B1219</f>
        <v>88245</v>
      </c>
      <c r="N1219" s="18">
        <f>SUMIF(ORCAMENTO!B:B,B1217,ORCAMENTO!F:F)</f>
        <v>204.3</v>
      </c>
      <c r="O1219" s="11">
        <f>F1219*N1219</f>
        <v>5.2913700000000006</v>
      </c>
      <c r="Q1219" s="11">
        <f ca="1">IFERROR(SUMIF(CO!B:B,B1217,OFFSET(CO!F:F,0,(4+MATCH(ETAPA,CO!$J$10:$BL$10,0)))),0)</f>
        <v>0</v>
      </c>
      <c r="R1219" s="11">
        <f ca="1">F1219*Q1219</f>
        <v>0</v>
      </c>
    </row>
    <row r="1220" spans="1:18">
      <c r="A1220" s="11" t="s">
        <v>2650</v>
      </c>
      <c r="B1220" s="11">
        <v>88238</v>
      </c>
      <c r="C1220" s="11" t="str">
        <f>VLOOKUP(B1220,IF(A1220="COMPOSICAO",S!$A:$E,I!$A:$E),2,FALSE)</f>
        <v>SINAPI</v>
      </c>
      <c r="D1220" s="23" t="str">
        <f>VLOOKUP(B1220,IF(A1220="COMPOSICAO",S!$A:$E,I!$A:$E),3,FALSE)</f>
        <v>AJUDANTE DE ARMADOR COM ENCARGOS COMPLEMENTARES</v>
      </c>
      <c r="E1220" s="11" t="str">
        <f>VLOOKUP(B1220,IF(A1220="COMPOSICAO",S!$A:$E,I!$A:$E),4,FALSE)</f>
        <v>H</v>
      </c>
      <c r="F1220" s="11">
        <f>0.0042/pcf</f>
        <v>4.1999999999999997E-3</v>
      </c>
      <c r="G1220" s="67">
        <f>IF(A1220="COMPOSICAO",VLOOKUP("TOTAL SEM BDI - "&amp;B1220,CPUAUX1!$A:$J,9,FALSE),VLOOKUP(B1220,I!$A:$E,5,FALSE))</f>
        <v>22.37</v>
      </c>
      <c r="H1220" s="68"/>
      <c r="I1220" s="67">
        <f>TRUNC(F1220*G1220,2)</f>
        <v>0.09</v>
      </c>
      <c r="J1220" s="68"/>
      <c r="M1220" s="11">
        <f>B1220</f>
        <v>88238</v>
      </c>
      <c r="N1220" s="18">
        <f>SUMIF(ORCAMENTO!B:B,B1217,ORCAMENTO!F:F)</f>
        <v>204.3</v>
      </c>
      <c r="O1220" s="11">
        <f>F1220*N1220</f>
        <v>0.85806000000000004</v>
      </c>
      <c r="Q1220" s="11">
        <f ca="1">IFERROR(SUMIF(CO!B:B,B1217,OFFSET(CO!F:F,0,(4+MATCH(ETAPA,CO!$J$10:$BL$10,0)))),0)</f>
        <v>0</v>
      </c>
      <c r="R1220" s="11">
        <f ca="1">F1220*Q1220</f>
        <v>0</v>
      </c>
    </row>
    <row r="1221" spans="1:18" ht="30">
      <c r="A1221" s="11" t="s">
        <v>2652</v>
      </c>
      <c r="B1221" s="11">
        <v>43132</v>
      </c>
      <c r="C1221" s="11" t="str">
        <f>VLOOKUP(B1221,IF(A1221="COMPOSICAO",S!$A:$E,I!$A:$E),2,FALSE)</f>
        <v>SINAPI</v>
      </c>
      <c r="D1221" s="23" t="str">
        <f>VLOOKUP(B1221,IF(A1221="COMPOSICAO",S!$A:$E,I!$A:$E),3,FALSE)</f>
        <v>ARAME RECOZIDO 16 BWG, D = 1,65 MM (0,016 KG/M) OU 18 BWG, D = 1,25 MM (0,01 KG/M)</v>
      </c>
      <c r="E1221" s="11" t="str">
        <f>VLOOKUP(B1221,IF(A1221="COMPOSICAO",S!$A:$E,I!$A:$E),4,FALSE)</f>
        <v>KG</v>
      </c>
      <c r="F1221" s="11">
        <v>2.5000000000000001E-2</v>
      </c>
      <c r="G1221" s="67">
        <f>IF(A1221="COMPOSICAO",VLOOKUP("TOTAL SEM BDI - "&amp;B1221,CPUAUX1!$A:$J,9,FALSE),VLOOKUP(B1221,I!$A:$E,5,FALSE))</f>
        <v>21.59</v>
      </c>
      <c r="H1221" s="68"/>
      <c r="I1221" s="67">
        <f>TRUNC(F1221*G1221,2)</f>
        <v>0.53</v>
      </c>
      <c r="J1221" s="68"/>
      <c r="M1221" s="11">
        <f>B1221</f>
        <v>43132</v>
      </c>
      <c r="N1221" s="18">
        <f>SUMIF(ORCAMENTO!B:B,B1217,ORCAMENTO!F:F)</f>
        <v>204.3</v>
      </c>
      <c r="O1221" s="11">
        <f>F1221*N1221</f>
        <v>5.1075000000000008</v>
      </c>
      <c r="Q1221" s="11">
        <f ca="1">IFERROR(SUMIF(CO!B:B,B1217,OFFSET(CO!F:F,0,(4+MATCH(ETAPA,CO!$J$10:$BL$10,0)))),0)</f>
        <v>0</v>
      </c>
      <c r="R1221" s="11">
        <f ca="1">F1221*Q1221</f>
        <v>0</v>
      </c>
    </row>
    <row r="1222" spans="1:18" ht="45">
      <c r="A1222" s="11" t="s">
        <v>2652</v>
      </c>
      <c r="B1222" s="11">
        <v>39017</v>
      </c>
      <c r="C1222" s="11" t="str">
        <f>VLOOKUP(B1222,IF(A1222="COMPOSICAO",S!$A:$E,I!$A:$E),2,FALSE)</f>
        <v>SINAPI</v>
      </c>
      <c r="D1222" s="23" t="str">
        <f>VLOOKUP(B1222,IF(A1222="COMPOSICAO",S!$A:$E,I!$A:$E),3,FALSE)</f>
        <v>ESPACADOR / DISTANCIADOR CIRCULAR COM ENTRADA LATERAL, EM PLASTICO, PARA VERGALHAO *4,2 A 12,5* MM, COBRIMENTO 20 MM</v>
      </c>
      <c r="E1222" s="11" t="str">
        <f>VLOOKUP(B1222,IF(A1222="COMPOSICAO",S!$A:$E,I!$A:$E),4,FALSE)</f>
        <v>UN</v>
      </c>
      <c r="F1222" s="11">
        <v>0.35699999999999998</v>
      </c>
      <c r="G1222" s="67">
        <f>IF(A1222="COMPOSICAO",VLOOKUP("TOTAL SEM BDI - "&amp;B1222,CPUAUX1!$A:$J,9,FALSE),VLOOKUP(B1222,I!$A:$E,5,FALSE))</f>
        <v>0.22</v>
      </c>
      <c r="H1222" s="68"/>
      <c r="I1222" s="67">
        <f>TRUNC(F1222*G1222,2)</f>
        <v>7.0000000000000007E-2</v>
      </c>
      <c r="J1222" s="68"/>
      <c r="M1222" s="11">
        <f>B1222</f>
        <v>39017</v>
      </c>
      <c r="N1222" s="18">
        <f>SUMIF(ORCAMENTO!B:B,B1217,ORCAMENTO!F:F)</f>
        <v>204.3</v>
      </c>
      <c r="O1222" s="11">
        <f>F1222*N1222</f>
        <v>72.935100000000006</v>
      </c>
      <c r="Q1222" s="11">
        <f ca="1">IFERROR(SUMIF(CO!B:B,B1217,OFFSET(CO!F:F,0,(4+MATCH(ETAPA,CO!$J$10:$BL$10,0)))),0)</f>
        <v>0</v>
      </c>
      <c r="R1222" s="11">
        <f ca="1">F1222*Q1222</f>
        <v>0</v>
      </c>
    </row>
    <row r="1223" spans="1:18">
      <c r="A1223" s="50" t="str">
        <f>"TOTAL SEM BDI - "&amp;B1217</f>
        <v>TOTAL SEM BDI - 92771</v>
      </c>
      <c r="B1223" s="51"/>
      <c r="C1223" s="51"/>
      <c r="D1223" s="51"/>
      <c r="E1223" s="51"/>
      <c r="F1223" s="51"/>
      <c r="G1223" s="51"/>
      <c r="H1223" s="52"/>
      <c r="I1223" s="67">
        <f>SUM(I1217:I1222)</f>
        <v>9.5499999999999989</v>
      </c>
      <c r="J1223" s="68"/>
    </row>
    <row r="1224" spans="1:18">
      <c r="A1224" s="50" t="str">
        <f>"TAXA DE BDI ("&amp;TEXT(BDI,"00,00")&amp;" %)"</f>
        <v>TAXA DE BDI (23,54 %)</v>
      </c>
      <c r="B1224" s="51"/>
      <c r="C1224" s="51"/>
      <c r="D1224" s="51"/>
      <c r="E1224" s="51"/>
      <c r="F1224" s="51"/>
      <c r="G1224" s="51"/>
      <c r="H1224" s="52"/>
      <c r="I1224" s="67">
        <f>ROUND(I1223*(BDI/100),2)</f>
        <v>2.25</v>
      </c>
      <c r="J1224" s="68"/>
    </row>
    <row r="1225" spans="1:18">
      <c r="A1225" s="50" t="str">
        <f>"TOTAL COM BDI - "&amp;B1217</f>
        <v>TOTAL COM BDI - 92771</v>
      </c>
      <c r="B1225" s="51"/>
      <c r="C1225" s="51"/>
      <c r="D1225" s="51"/>
      <c r="E1225" s="51"/>
      <c r="F1225" s="51"/>
      <c r="G1225" s="51"/>
      <c r="H1225" s="52"/>
      <c r="I1225" s="67">
        <f>SUM(I1223:I1224)</f>
        <v>11.799999999999999</v>
      </c>
      <c r="J1225" s="68"/>
    </row>
    <row r="1227" spans="1:18">
      <c r="A1227" s="9" t="s">
        <v>2646</v>
      </c>
      <c r="B1227" s="9" t="s">
        <v>102</v>
      </c>
      <c r="C1227" s="9" t="s">
        <v>103</v>
      </c>
      <c r="D1227" s="9" t="s">
        <v>36</v>
      </c>
      <c r="E1227" s="9" t="s">
        <v>104</v>
      </c>
      <c r="F1227" s="9" t="s">
        <v>788</v>
      </c>
      <c r="G1227" s="63" t="s">
        <v>2647</v>
      </c>
      <c r="H1227" s="64"/>
      <c r="I1227" s="63" t="s">
        <v>24</v>
      </c>
      <c r="J1227" s="64"/>
    </row>
    <row r="1228" spans="1:18" ht="45">
      <c r="A1228" s="21" t="s">
        <v>2731</v>
      </c>
      <c r="B1228" s="21">
        <v>92772</v>
      </c>
      <c r="C1228" s="21" t="str">
        <f>VLOOKUP(B1228,S!$A:$G,2,FALSE)</f>
        <v>SINAPI</v>
      </c>
      <c r="D1228" s="22" t="str">
        <f>VLOOKUP(B1228,S!$A:$G,3,FALSE)</f>
        <v>ARMAÇÃO DE LAJE DE ESTRUTURA CONVENCIONAL DE CONCRETO ARMADO UTILIZANDO AÇO CA-50 DE 12,5 MM - MONTAGEM. AF_06/2022</v>
      </c>
      <c r="E1228" s="21" t="str">
        <f>VLOOKUP(B1228,S!$A:$G,4,FALSE)</f>
        <v>KG</v>
      </c>
      <c r="F1228" s="21"/>
      <c r="G1228" s="65">
        <f>I1234</f>
        <v>7.9700000000000006</v>
      </c>
      <c r="H1228" s="66"/>
      <c r="I1228" s="65"/>
      <c r="J1228" s="66"/>
      <c r="K1228" s="30">
        <f>VLOOKUP(B1228,S!A:G,5,FALSE)</f>
        <v>7.97</v>
      </c>
      <c r="L1228" s="21" t="str">
        <f>IF(K1228=G1228,"OK, CONFORME TABELA",IF(G1228&gt;K1228,"ACIMA DA TABELA: ","ABAIXO DA TABELA: ")&amp;TRUNC((G1228*100)/K1228,2)&amp;" %")</f>
        <v>OK, CONFORME TABELA</v>
      </c>
    </row>
    <row r="1229" spans="1:18" ht="30">
      <c r="A1229" s="11" t="s">
        <v>2650</v>
      </c>
      <c r="B1229" s="11">
        <v>92804</v>
      </c>
      <c r="C1229" s="11" t="str">
        <f>VLOOKUP(B1229,IF(A1229="COMPOSICAO",S!$A:$E,I!$A:$E),2,FALSE)</f>
        <v>SINAPI</v>
      </c>
      <c r="D1229" s="23" t="str">
        <f>VLOOKUP(B1229,IF(A1229="COMPOSICAO",S!$A:$E,I!$A:$E),3,FALSE)</f>
        <v>CORTE E DOBRA DE AÇO CA-50, DIÂMETRO DE 12,5 MM. AF_06/2022</v>
      </c>
      <c r="E1229" s="11" t="str">
        <f>VLOOKUP(B1229,IF(A1229="COMPOSICAO",S!$A:$E,I!$A:$E),4,FALSE)</f>
        <v>KG</v>
      </c>
      <c r="F1229" s="11">
        <v>1</v>
      </c>
      <c r="G1229" s="67">
        <f>IF(A1229="COMPOSICAO",VLOOKUP("TOTAL SEM BDI - "&amp;B1229,CPUAUX1!$A:$J,9,FALSE),VLOOKUP(B1229,I!$A:$E,5,FALSE))</f>
        <v>6.9799999999999995</v>
      </c>
      <c r="H1229" s="68"/>
      <c r="I1229" s="67">
        <f>TRUNC(F1229*G1229,2)</f>
        <v>6.98</v>
      </c>
      <c r="J1229" s="68"/>
      <c r="M1229" s="11">
        <f>B1229</f>
        <v>92804</v>
      </c>
      <c r="N1229" s="18">
        <f>SUMIF(ORCAMENTO!B:B,B1228,ORCAMENTO!F:F)</f>
        <v>41.5</v>
      </c>
      <c r="O1229" s="11">
        <f>F1229*N1229</f>
        <v>41.5</v>
      </c>
      <c r="Q1229" s="11">
        <f ca="1">IFERROR(SUMIF(CO!B:B,B1228,OFFSET(CO!F:F,0,(4+MATCH(ETAPA,CO!$J$10:$BL$10,0)))),0)</f>
        <v>0</v>
      </c>
      <c r="R1229" s="11">
        <f ca="1">F1229*Q1229</f>
        <v>0</v>
      </c>
    </row>
    <row r="1230" spans="1:18">
      <c r="A1230" s="11" t="s">
        <v>2650</v>
      </c>
      <c r="B1230" s="11">
        <v>88245</v>
      </c>
      <c r="C1230" s="11" t="str">
        <f>VLOOKUP(B1230,IF(A1230="COMPOSICAO",S!$A:$E,I!$A:$E),2,FALSE)</f>
        <v>SINAPI</v>
      </c>
      <c r="D1230" s="23" t="str">
        <f>VLOOKUP(B1230,IF(A1230="COMPOSICAO",S!$A:$E,I!$A:$E),3,FALSE)</f>
        <v>ARMADOR COM ENCARGOS COMPLEMENTARES</v>
      </c>
      <c r="E1230" s="11" t="str">
        <f>VLOOKUP(B1230,IF(A1230="COMPOSICAO",S!$A:$E,I!$A:$E),4,FALSE)</f>
        <v>H</v>
      </c>
      <c r="F1230" s="11">
        <f>0.0143/pcf</f>
        <v>1.43E-2</v>
      </c>
      <c r="G1230" s="67">
        <f>IF(A1230="COMPOSICAO",VLOOKUP("TOTAL SEM BDI - "&amp;B1230,CPUAUX1!$A:$J,9,FALSE),VLOOKUP(B1230,I!$A:$E,5,FALSE))</f>
        <v>27.189999999999998</v>
      </c>
      <c r="H1230" s="68"/>
      <c r="I1230" s="67">
        <f>TRUNC(F1230*G1230,2)</f>
        <v>0.38</v>
      </c>
      <c r="J1230" s="68"/>
      <c r="M1230" s="11">
        <f>B1230</f>
        <v>88245</v>
      </c>
      <c r="N1230" s="18">
        <f>SUMIF(ORCAMENTO!B:B,B1228,ORCAMENTO!F:F)</f>
        <v>41.5</v>
      </c>
      <c r="O1230" s="11">
        <f>F1230*N1230</f>
        <v>0.59345000000000003</v>
      </c>
      <c r="Q1230" s="11">
        <f ca="1">IFERROR(SUMIF(CO!B:B,B1228,OFFSET(CO!F:F,0,(4+MATCH(ETAPA,CO!$J$10:$BL$10,0)))),0)</f>
        <v>0</v>
      </c>
      <c r="R1230" s="11">
        <f ca="1">F1230*Q1230</f>
        <v>0</v>
      </c>
    </row>
    <row r="1231" spans="1:18">
      <c r="A1231" s="11" t="s">
        <v>2650</v>
      </c>
      <c r="B1231" s="11">
        <v>88238</v>
      </c>
      <c r="C1231" s="11" t="str">
        <f>VLOOKUP(B1231,IF(A1231="COMPOSICAO",S!$A:$E,I!$A:$E),2,FALSE)</f>
        <v>SINAPI</v>
      </c>
      <c r="D1231" s="23" t="str">
        <f>VLOOKUP(B1231,IF(A1231="COMPOSICAO",S!$A:$E,I!$A:$E),3,FALSE)</f>
        <v>AJUDANTE DE ARMADOR COM ENCARGOS COMPLEMENTARES</v>
      </c>
      <c r="E1231" s="11" t="str">
        <f>VLOOKUP(B1231,IF(A1231="COMPOSICAO",S!$A:$E,I!$A:$E),4,FALSE)</f>
        <v>H</v>
      </c>
      <c r="F1231" s="11">
        <f>0.0023/pcf</f>
        <v>2.3E-3</v>
      </c>
      <c r="G1231" s="67">
        <f>IF(A1231="COMPOSICAO",VLOOKUP("TOTAL SEM BDI - "&amp;B1231,CPUAUX1!$A:$J,9,FALSE),VLOOKUP(B1231,I!$A:$E,5,FALSE))</f>
        <v>22.37</v>
      </c>
      <c r="H1231" s="68"/>
      <c r="I1231" s="67">
        <f>TRUNC(F1231*G1231,2)</f>
        <v>0.05</v>
      </c>
      <c r="J1231" s="68"/>
      <c r="M1231" s="11">
        <f>B1231</f>
        <v>88238</v>
      </c>
      <c r="N1231" s="18">
        <f>SUMIF(ORCAMENTO!B:B,B1228,ORCAMENTO!F:F)</f>
        <v>41.5</v>
      </c>
      <c r="O1231" s="11">
        <f>F1231*N1231</f>
        <v>9.5449999999999993E-2</v>
      </c>
      <c r="Q1231" s="11">
        <f ca="1">IFERROR(SUMIF(CO!B:B,B1228,OFFSET(CO!F:F,0,(4+MATCH(ETAPA,CO!$J$10:$BL$10,0)))),0)</f>
        <v>0</v>
      </c>
      <c r="R1231" s="11">
        <f ca="1">F1231*Q1231</f>
        <v>0</v>
      </c>
    </row>
    <row r="1232" spans="1:18" ht="30">
      <c r="A1232" s="11" t="s">
        <v>2652</v>
      </c>
      <c r="B1232" s="11">
        <v>43132</v>
      </c>
      <c r="C1232" s="11" t="str">
        <f>VLOOKUP(B1232,IF(A1232="COMPOSICAO",S!$A:$E,I!$A:$E),2,FALSE)</f>
        <v>SINAPI</v>
      </c>
      <c r="D1232" s="23" t="str">
        <f>VLOOKUP(B1232,IF(A1232="COMPOSICAO",S!$A:$E,I!$A:$E),3,FALSE)</f>
        <v>ARAME RECOZIDO 16 BWG, D = 1,65 MM (0,016 KG/M) OU 18 BWG, D = 1,25 MM (0,01 KG/M)</v>
      </c>
      <c r="E1232" s="11" t="str">
        <f>VLOOKUP(B1232,IF(A1232="COMPOSICAO",S!$A:$E,I!$A:$E),4,FALSE)</f>
        <v>KG</v>
      </c>
      <c r="F1232" s="11">
        <v>2.5000000000000001E-2</v>
      </c>
      <c r="G1232" s="67">
        <f>IF(A1232="COMPOSICAO",VLOOKUP("TOTAL SEM BDI - "&amp;B1232,CPUAUX1!$A:$J,9,FALSE),VLOOKUP(B1232,I!$A:$E,5,FALSE))</f>
        <v>21.59</v>
      </c>
      <c r="H1232" s="68"/>
      <c r="I1232" s="67">
        <f>TRUNC(F1232*G1232,2)</f>
        <v>0.53</v>
      </c>
      <c r="J1232" s="68"/>
      <c r="M1232" s="11">
        <f>B1232</f>
        <v>43132</v>
      </c>
      <c r="N1232" s="18">
        <f>SUMIF(ORCAMENTO!B:B,B1228,ORCAMENTO!F:F)</f>
        <v>41.5</v>
      </c>
      <c r="O1232" s="11">
        <f>F1232*N1232</f>
        <v>1.0375000000000001</v>
      </c>
      <c r="Q1232" s="11">
        <f ca="1">IFERROR(SUMIF(CO!B:B,B1228,OFFSET(CO!F:F,0,(4+MATCH(ETAPA,CO!$J$10:$BL$10,0)))),0)</f>
        <v>0</v>
      </c>
      <c r="R1232" s="11">
        <f ca="1">F1232*Q1232</f>
        <v>0</v>
      </c>
    </row>
    <row r="1233" spans="1:18" ht="45">
      <c r="A1233" s="11" t="s">
        <v>2652</v>
      </c>
      <c r="B1233" s="11">
        <v>39017</v>
      </c>
      <c r="C1233" s="11" t="str">
        <f>VLOOKUP(B1233,IF(A1233="COMPOSICAO",S!$A:$E,I!$A:$E),2,FALSE)</f>
        <v>SINAPI</v>
      </c>
      <c r="D1233" s="23" t="str">
        <f>VLOOKUP(B1233,IF(A1233="COMPOSICAO",S!$A:$E,I!$A:$E),3,FALSE)</f>
        <v>ESPACADOR / DISTANCIADOR CIRCULAR COM ENTRADA LATERAL, EM PLASTICO, PARA VERGALHAO *4,2 A 12,5* MM, COBRIMENTO 20 MM</v>
      </c>
      <c r="E1233" s="11" t="str">
        <f>VLOOKUP(B1233,IF(A1233="COMPOSICAO",S!$A:$E,I!$A:$E),4,FALSE)</f>
        <v>UN</v>
      </c>
      <c r="F1233" s="11">
        <v>0.14699999999999999</v>
      </c>
      <c r="G1233" s="67">
        <f>IF(A1233="COMPOSICAO",VLOOKUP("TOTAL SEM BDI - "&amp;B1233,CPUAUX1!$A:$J,9,FALSE),VLOOKUP(B1233,I!$A:$E,5,FALSE))</f>
        <v>0.22</v>
      </c>
      <c r="H1233" s="68"/>
      <c r="I1233" s="67">
        <f>TRUNC(F1233*G1233,2)</f>
        <v>0.03</v>
      </c>
      <c r="J1233" s="68"/>
      <c r="M1233" s="11">
        <f>B1233</f>
        <v>39017</v>
      </c>
      <c r="N1233" s="18">
        <f>SUMIF(ORCAMENTO!B:B,B1228,ORCAMENTO!F:F)</f>
        <v>41.5</v>
      </c>
      <c r="O1233" s="11">
        <f>F1233*N1233</f>
        <v>6.1004999999999994</v>
      </c>
      <c r="Q1233" s="11">
        <f ca="1">IFERROR(SUMIF(CO!B:B,B1228,OFFSET(CO!F:F,0,(4+MATCH(ETAPA,CO!$J$10:$BL$10,0)))),0)</f>
        <v>0</v>
      </c>
      <c r="R1233" s="11">
        <f ca="1">F1233*Q1233</f>
        <v>0</v>
      </c>
    </row>
    <row r="1234" spans="1:18">
      <c r="A1234" s="50" t="str">
        <f>"TOTAL SEM BDI - "&amp;B1228</f>
        <v>TOTAL SEM BDI - 92772</v>
      </c>
      <c r="B1234" s="51"/>
      <c r="C1234" s="51"/>
      <c r="D1234" s="51"/>
      <c r="E1234" s="51"/>
      <c r="F1234" s="51"/>
      <c r="G1234" s="51"/>
      <c r="H1234" s="52"/>
      <c r="I1234" s="67">
        <f>SUM(I1228:I1233)</f>
        <v>7.9700000000000006</v>
      </c>
      <c r="J1234" s="68"/>
    </row>
    <row r="1235" spans="1:18">
      <c r="A1235" s="50" t="str">
        <f>"TAXA DE BDI ("&amp;TEXT(BDI,"00,00")&amp;" %)"</f>
        <v>TAXA DE BDI (23,54 %)</v>
      </c>
      <c r="B1235" s="51"/>
      <c r="C1235" s="51"/>
      <c r="D1235" s="51"/>
      <c r="E1235" s="51"/>
      <c r="F1235" s="51"/>
      <c r="G1235" s="51"/>
      <c r="H1235" s="52"/>
      <c r="I1235" s="67">
        <f>ROUND(I1234*(BDI/100),2)</f>
        <v>1.88</v>
      </c>
      <c r="J1235" s="68"/>
    </row>
    <row r="1236" spans="1:18">
      <c r="A1236" s="50" t="str">
        <f>"TOTAL COM BDI - "&amp;B1228</f>
        <v>TOTAL COM BDI - 92772</v>
      </c>
      <c r="B1236" s="51"/>
      <c r="C1236" s="51"/>
      <c r="D1236" s="51"/>
      <c r="E1236" s="51"/>
      <c r="F1236" s="51"/>
      <c r="G1236" s="51"/>
      <c r="H1236" s="52"/>
      <c r="I1236" s="67">
        <f>SUM(I1234:I1235)</f>
        <v>9.8500000000000014</v>
      </c>
      <c r="J1236" s="68"/>
    </row>
    <row r="1238" spans="1:18">
      <c r="A1238" s="9" t="s">
        <v>2646</v>
      </c>
      <c r="B1238" s="9" t="s">
        <v>102</v>
      </c>
      <c r="C1238" s="9" t="s">
        <v>103</v>
      </c>
      <c r="D1238" s="9" t="s">
        <v>36</v>
      </c>
      <c r="E1238" s="9" t="s">
        <v>104</v>
      </c>
      <c r="F1238" s="9" t="s">
        <v>788</v>
      </c>
      <c r="G1238" s="63" t="s">
        <v>2647</v>
      </c>
      <c r="H1238" s="64"/>
      <c r="I1238" s="63" t="s">
        <v>24</v>
      </c>
      <c r="J1238" s="64"/>
    </row>
    <row r="1239" spans="1:18" ht="45">
      <c r="A1239" s="21" t="s">
        <v>2731</v>
      </c>
      <c r="B1239" s="21">
        <v>92773</v>
      </c>
      <c r="C1239" s="21" t="str">
        <f>VLOOKUP(B1239,S!$A:$G,2,FALSE)</f>
        <v>SINAPI</v>
      </c>
      <c r="D1239" s="22" t="str">
        <f>VLOOKUP(B1239,S!$A:$G,3,FALSE)</f>
        <v>ARMAÇÃO DE LAJE DE ESTRUTURA CONVENCIONAL DE CONCRETO ARMADO UTILIZANDO AÇO CA-50 DE 16,0 MM - MONTAGEM. AF_06/2022</v>
      </c>
      <c r="E1239" s="21" t="str">
        <f>VLOOKUP(B1239,S!$A:$G,4,FALSE)</f>
        <v>KG</v>
      </c>
      <c r="F1239" s="21"/>
      <c r="G1239" s="65">
        <f>I1244</f>
        <v>7.7900000000000009</v>
      </c>
      <c r="H1239" s="66"/>
      <c r="I1239" s="65"/>
      <c r="J1239" s="66"/>
      <c r="K1239" s="30">
        <f>VLOOKUP(B1239,S!A:G,5,FALSE)</f>
        <v>7.79</v>
      </c>
      <c r="L1239" s="21" t="str">
        <f>IF(K1239=G1239,"OK, CONFORME TABELA",IF(G1239&gt;K1239,"ACIMA DA TABELA: ","ABAIXO DA TABELA: ")&amp;TRUNC((G1239*100)/K1239,2)&amp;" %")</f>
        <v>OK, CONFORME TABELA</v>
      </c>
    </row>
    <row r="1240" spans="1:18" ht="30">
      <c r="A1240" s="11" t="s">
        <v>2650</v>
      </c>
      <c r="B1240" s="11">
        <v>92805</v>
      </c>
      <c r="C1240" s="11" t="str">
        <f>VLOOKUP(B1240,IF(A1240="COMPOSICAO",S!$A:$E,I!$A:$E),2,FALSE)</f>
        <v>SINAPI</v>
      </c>
      <c r="D1240" s="23" t="str">
        <f>VLOOKUP(B1240,IF(A1240="COMPOSICAO",S!$A:$E,I!$A:$E),3,FALSE)</f>
        <v>CORTE E DOBRA DE AÇO CA-50, DIÂMETRO DE 16,0 MM. AF_06/2022</v>
      </c>
      <c r="E1240" s="11" t="str">
        <f>VLOOKUP(B1240,IF(A1240="COMPOSICAO",S!$A:$E,I!$A:$E),4,FALSE)</f>
        <v>KG</v>
      </c>
      <c r="F1240" s="11">
        <v>1</v>
      </c>
      <c r="G1240" s="67">
        <f>IF(A1240="COMPOSICAO",VLOOKUP("TOTAL SEM BDI - "&amp;B1240,CPUAUX1!$A:$J,9,FALSE),VLOOKUP(B1240,I!$A:$E,5,FALSE))</f>
        <v>6.8999999999999995</v>
      </c>
      <c r="H1240" s="68"/>
      <c r="I1240" s="67">
        <f>TRUNC(F1240*G1240,2)</f>
        <v>6.9</v>
      </c>
      <c r="J1240" s="68"/>
      <c r="M1240" s="11">
        <f>B1240</f>
        <v>92805</v>
      </c>
      <c r="N1240" s="18">
        <f>SUMIF(ORCAMENTO!B:B,B1239,ORCAMENTO!F:F)</f>
        <v>2.7</v>
      </c>
      <c r="O1240" s="11">
        <f>F1240*N1240</f>
        <v>2.7</v>
      </c>
      <c r="Q1240" s="11">
        <f ca="1">IFERROR(SUMIF(CO!B:B,B1239,OFFSET(CO!F:F,0,(4+MATCH(ETAPA,CO!$J$10:$BL$10,0)))),0)</f>
        <v>0</v>
      </c>
      <c r="R1240" s="11">
        <f ca="1">F1240*Q1240</f>
        <v>0</v>
      </c>
    </row>
    <row r="1241" spans="1:18">
      <c r="A1241" s="11" t="s">
        <v>2650</v>
      </c>
      <c r="B1241" s="11">
        <v>88245</v>
      </c>
      <c r="C1241" s="11" t="str">
        <f>VLOOKUP(B1241,IF(A1241="COMPOSICAO",S!$A:$E,I!$A:$E),2,FALSE)</f>
        <v>SINAPI</v>
      </c>
      <c r="D1241" s="23" t="str">
        <f>VLOOKUP(B1241,IF(A1241="COMPOSICAO",S!$A:$E,I!$A:$E),3,FALSE)</f>
        <v>ARMADOR COM ENCARGOS COMPLEMENTARES</v>
      </c>
      <c r="E1241" s="11" t="str">
        <f>VLOOKUP(B1241,IF(A1241="COMPOSICAO",S!$A:$E,I!$A:$E),4,FALSE)</f>
        <v>H</v>
      </c>
      <c r="F1241" s="11">
        <f>0.0121/pcf</f>
        <v>1.21E-2</v>
      </c>
      <c r="G1241" s="67">
        <f>IF(A1241="COMPOSICAO",VLOOKUP("TOTAL SEM BDI - "&amp;B1241,CPUAUX1!$A:$J,9,FALSE),VLOOKUP(B1241,I!$A:$E,5,FALSE))</f>
        <v>27.189999999999998</v>
      </c>
      <c r="H1241" s="68"/>
      <c r="I1241" s="67">
        <f>TRUNC(F1241*G1241,2)</f>
        <v>0.32</v>
      </c>
      <c r="J1241" s="68"/>
      <c r="M1241" s="11">
        <f>B1241</f>
        <v>88245</v>
      </c>
      <c r="N1241" s="18">
        <f>SUMIF(ORCAMENTO!B:B,B1239,ORCAMENTO!F:F)</f>
        <v>2.7</v>
      </c>
      <c r="O1241" s="11">
        <f>F1241*N1241</f>
        <v>3.2670000000000005E-2</v>
      </c>
      <c r="Q1241" s="11">
        <f ca="1">IFERROR(SUMIF(CO!B:B,B1239,OFFSET(CO!F:F,0,(4+MATCH(ETAPA,CO!$J$10:$BL$10,0)))),0)</f>
        <v>0</v>
      </c>
      <c r="R1241" s="11">
        <f ca="1">F1241*Q1241</f>
        <v>0</v>
      </c>
    </row>
    <row r="1242" spans="1:18">
      <c r="A1242" s="11" t="s">
        <v>2650</v>
      </c>
      <c r="B1242" s="11">
        <v>88238</v>
      </c>
      <c r="C1242" s="11" t="str">
        <f>VLOOKUP(B1242,IF(A1242="COMPOSICAO",S!$A:$E,I!$A:$E),2,FALSE)</f>
        <v>SINAPI</v>
      </c>
      <c r="D1242" s="23" t="str">
        <f>VLOOKUP(B1242,IF(A1242="COMPOSICAO",S!$A:$E,I!$A:$E),3,FALSE)</f>
        <v>AJUDANTE DE ARMADOR COM ENCARGOS COMPLEMENTARES</v>
      </c>
      <c r="E1242" s="11" t="str">
        <f>VLOOKUP(B1242,IF(A1242="COMPOSICAO",S!$A:$E,I!$A:$E),4,FALSE)</f>
        <v>H</v>
      </c>
      <c r="F1242" s="11">
        <f>0.002/pcf</f>
        <v>2E-3</v>
      </c>
      <c r="G1242" s="67">
        <f>IF(A1242="COMPOSICAO",VLOOKUP("TOTAL SEM BDI - "&amp;B1242,CPUAUX1!$A:$J,9,FALSE),VLOOKUP(B1242,I!$A:$E,5,FALSE))</f>
        <v>22.37</v>
      </c>
      <c r="H1242" s="68"/>
      <c r="I1242" s="67">
        <f>TRUNC(F1242*G1242,2)</f>
        <v>0.04</v>
      </c>
      <c r="J1242" s="68"/>
      <c r="M1242" s="11">
        <f>B1242</f>
        <v>88238</v>
      </c>
      <c r="N1242" s="18">
        <f>SUMIF(ORCAMENTO!B:B,B1239,ORCAMENTO!F:F)</f>
        <v>2.7</v>
      </c>
      <c r="O1242" s="11">
        <f>F1242*N1242</f>
        <v>5.4000000000000003E-3</v>
      </c>
      <c r="Q1242" s="11">
        <f ca="1">IFERROR(SUMIF(CO!B:B,B1239,OFFSET(CO!F:F,0,(4+MATCH(ETAPA,CO!$J$10:$BL$10,0)))),0)</f>
        <v>0</v>
      </c>
      <c r="R1242" s="11">
        <f ca="1">F1242*Q1242</f>
        <v>0</v>
      </c>
    </row>
    <row r="1243" spans="1:18" ht="30">
      <c r="A1243" s="11" t="s">
        <v>2652</v>
      </c>
      <c r="B1243" s="11">
        <v>43132</v>
      </c>
      <c r="C1243" s="11" t="str">
        <f>VLOOKUP(B1243,IF(A1243="COMPOSICAO",S!$A:$E,I!$A:$E),2,FALSE)</f>
        <v>SINAPI</v>
      </c>
      <c r="D1243" s="23" t="str">
        <f>VLOOKUP(B1243,IF(A1243="COMPOSICAO",S!$A:$E,I!$A:$E),3,FALSE)</f>
        <v>ARAME RECOZIDO 16 BWG, D = 1,65 MM (0,016 KG/M) OU 18 BWG, D = 1,25 MM (0,01 KG/M)</v>
      </c>
      <c r="E1243" s="11" t="str">
        <f>VLOOKUP(B1243,IF(A1243="COMPOSICAO",S!$A:$E,I!$A:$E),4,FALSE)</f>
        <v>KG</v>
      </c>
      <c r="F1243" s="11">
        <v>2.5000000000000001E-2</v>
      </c>
      <c r="G1243" s="67">
        <f>IF(A1243="COMPOSICAO",VLOOKUP("TOTAL SEM BDI - "&amp;B1243,CPUAUX1!$A:$J,9,FALSE),VLOOKUP(B1243,I!$A:$E,5,FALSE))</f>
        <v>21.59</v>
      </c>
      <c r="H1243" s="68"/>
      <c r="I1243" s="67">
        <f>TRUNC(F1243*G1243,2)</f>
        <v>0.53</v>
      </c>
      <c r="J1243" s="68"/>
      <c r="M1243" s="11">
        <f>B1243</f>
        <v>43132</v>
      </c>
      <c r="N1243" s="18">
        <f>SUMIF(ORCAMENTO!B:B,B1239,ORCAMENTO!F:F)</f>
        <v>2.7</v>
      </c>
      <c r="O1243" s="11">
        <f>F1243*N1243</f>
        <v>6.7500000000000004E-2</v>
      </c>
      <c r="Q1243" s="11">
        <f ca="1">IFERROR(SUMIF(CO!B:B,B1239,OFFSET(CO!F:F,0,(4+MATCH(ETAPA,CO!$J$10:$BL$10,0)))),0)</f>
        <v>0</v>
      </c>
      <c r="R1243" s="11">
        <f ca="1">F1243*Q1243</f>
        <v>0</v>
      </c>
    </row>
    <row r="1244" spans="1:18">
      <c r="A1244" s="50" t="str">
        <f>"TOTAL SEM BDI - "&amp;B1239</f>
        <v>TOTAL SEM BDI - 92773</v>
      </c>
      <c r="B1244" s="51"/>
      <c r="C1244" s="51"/>
      <c r="D1244" s="51"/>
      <c r="E1244" s="51"/>
      <c r="F1244" s="51"/>
      <c r="G1244" s="51"/>
      <c r="H1244" s="52"/>
      <c r="I1244" s="67">
        <f>SUM(I1239:I1243)</f>
        <v>7.7900000000000009</v>
      </c>
      <c r="J1244" s="68"/>
    </row>
    <row r="1245" spans="1:18">
      <c r="A1245" s="50" t="str">
        <f>"TAXA DE BDI ("&amp;TEXT(BDI,"00,00")&amp;" %)"</f>
        <v>TAXA DE BDI (23,54 %)</v>
      </c>
      <c r="B1245" s="51"/>
      <c r="C1245" s="51"/>
      <c r="D1245" s="51"/>
      <c r="E1245" s="51"/>
      <c r="F1245" s="51"/>
      <c r="G1245" s="51"/>
      <c r="H1245" s="52"/>
      <c r="I1245" s="67">
        <f>ROUND(I1244*(BDI/100),2)</f>
        <v>1.83</v>
      </c>
      <c r="J1245" s="68"/>
    </row>
    <row r="1246" spans="1:18">
      <c r="A1246" s="50" t="str">
        <f>"TOTAL COM BDI - "&amp;B1239</f>
        <v>TOTAL COM BDI - 92773</v>
      </c>
      <c r="B1246" s="51"/>
      <c r="C1246" s="51"/>
      <c r="D1246" s="51"/>
      <c r="E1246" s="51"/>
      <c r="F1246" s="51"/>
      <c r="G1246" s="51"/>
      <c r="H1246" s="52"/>
      <c r="I1246" s="67">
        <f>SUM(I1244:I1245)</f>
        <v>9.620000000000001</v>
      </c>
      <c r="J1246" s="68"/>
    </row>
    <row r="1248" spans="1:18">
      <c r="A1248" s="9" t="s">
        <v>2646</v>
      </c>
      <c r="B1248" s="9" t="s">
        <v>102</v>
      </c>
      <c r="C1248" s="9" t="s">
        <v>103</v>
      </c>
      <c r="D1248" s="9" t="s">
        <v>36</v>
      </c>
      <c r="E1248" s="9" t="s">
        <v>104</v>
      </c>
      <c r="F1248" s="9" t="s">
        <v>788</v>
      </c>
      <c r="G1248" s="63" t="s">
        <v>2647</v>
      </c>
      <c r="H1248" s="64"/>
      <c r="I1248" s="63" t="s">
        <v>24</v>
      </c>
      <c r="J1248" s="64"/>
    </row>
    <row r="1249" spans="1:18" ht="45">
      <c r="A1249" s="21" t="s">
        <v>2731</v>
      </c>
      <c r="B1249" s="21">
        <v>92768</v>
      </c>
      <c r="C1249" s="21" t="str">
        <f>VLOOKUP(B1249,S!$A:$G,2,FALSE)</f>
        <v>SINAPI</v>
      </c>
      <c r="D1249" s="22" t="str">
        <f>VLOOKUP(B1249,S!$A:$G,3,FALSE)</f>
        <v>ARMAÇÃO DE LAJE DE ESTRUTURA CONVENCIONAL DE CONCRETO ARMADO UTILIZANDO AÇO CA-60 DE 5,0 MM - MONTAGEM. AF_06/2022</v>
      </c>
      <c r="E1249" s="21" t="str">
        <f>VLOOKUP(B1249,S!$A:$G,4,FALSE)</f>
        <v>KG</v>
      </c>
      <c r="F1249" s="21"/>
      <c r="G1249" s="65">
        <f>I1255</f>
        <v>12.55</v>
      </c>
      <c r="H1249" s="66"/>
      <c r="I1249" s="65"/>
      <c r="J1249" s="66"/>
      <c r="K1249" s="30">
        <f>VLOOKUP(B1249,S!A:G,5,FALSE)</f>
        <v>12.55</v>
      </c>
      <c r="L1249" s="21" t="str">
        <f>IF(K1249=G1249,"OK, CONFORME TABELA",IF(G1249&gt;K1249,"ACIMA DA TABELA: ","ABAIXO DA TABELA: ")&amp;TRUNC((G1249*100)/K1249,2)&amp;" %")</f>
        <v>OK, CONFORME TABELA</v>
      </c>
    </row>
    <row r="1250" spans="1:18" ht="30">
      <c r="A1250" s="11" t="s">
        <v>2650</v>
      </c>
      <c r="B1250" s="11">
        <v>92800</v>
      </c>
      <c r="C1250" s="11" t="str">
        <f>VLOOKUP(B1250,IF(A1250="COMPOSICAO",S!$A:$E,I!$A:$E),2,FALSE)</f>
        <v>SINAPI</v>
      </c>
      <c r="D1250" s="23" t="str">
        <f>VLOOKUP(B1250,IF(A1250="COMPOSICAO",S!$A:$E,I!$A:$E),3,FALSE)</f>
        <v>CORTE E DOBRA DE AÇO CA-60, DIÂMETRO DE 5,0 MM. AF_06/2022</v>
      </c>
      <c r="E1250" s="11" t="str">
        <f>VLOOKUP(B1250,IF(A1250="COMPOSICAO",S!$A:$E,I!$A:$E),4,FALSE)</f>
        <v>KG</v>
      </c>
      <c r="F1250" s="11">
        <v>1</v>
      </c>
      <c r="G1250" s="67">
        <f>IF(A1250="COMPOSICAO",VLOOKUP("TOTAL SEM BDI - "&amp;B1250,CPUAUX1!$A:$J,9,FALSE),VLOOKUP(B1250,I!$A:$E,5,FALSE))</f>
        <v>8.99</v>
      </c>
      <c r="H1250" s="68"/>
      <c r="I1250" s="67">
        <f>TRUNC(F1250*G1250,2)</f>
        <v>8.99</v>
      </c>
      <c r="J1250" s="68"/>
      <c r="M1250" s="11">
        <f>B1250</f>
        <v>92800</v>
      </c>
      <c r="N1250" s="18">
        <f>SUMIF(ORCAMENTO!B:B,B1249,ORCAMENTO!F:F)</f>
        <v>541.70000000000005</v>
      </c>
      <c r="O1250" s="11">
        <f>F1250*N1250</f>
        <v>541.70000000000005</v>
      </c>
      <c r="Q1250" s="11">
        <f ca="1">IFERROR(SUMIF(CO!B:B,B1249,OFFSET(CO!F:F,0,(4+MATCH(ETAPA,CO!$J$10:$BL$10,0)))),0)</f>
        <v>0</v>
      </c>
      <c r="R1250" s="11">
        <f ca="1">F1250*Q1250</f>
        <v>0</v>
      </c>
    </row>
    <row r="1251" spans="1:18">
      <c r="A1251" s="11" t="s">
        <v>2650</v>
      </c>
      <c r="B1251" s="11">
        <v>88245</v>
      </c>
      <c r="C1251" s="11" t="str">
        <f>VLOOKUP(B1251,IF(A1251="COMPOSICAO",S!$A:$E,I!$A:$E),2,FALSE)</f>
        <v>SINAPI</v>
      </c>
      <c r="D1251" s="23" t="str">
        <f>VLOOKUP(B1251,IF(A1251="COMPOSICAO",S!$A:$E,I!$A:$E),3,FALSE)</f>
        <v>ARMADOR COM ENCARGOS COMPLEMENTARES</v>
      </c>
      <c r="E1251" s="11" t="str">
        <f>VLOOKUP(B1251,IF(A1251="COMPOSICAO",S!$A:$E,I!$A:$E),4,FALSE)</f>
        <v>H</v>
      </c>
      <c r="F1251" s="11">
        <f>0.0836/pcf</f>
        <v>8.3599999999999994E-2</v>
      </c>
      <c r="G1251" s="67">
        <f>IF(A1251="COMPOSICAO",VLOOKUP("TOTAL SEM BDI - "&amp;B1251,CPUAUX1!$A:$J,9,FALSE),VLOOKUP(B1251,I!$A:$E,5,FALSE))</f>
        <v>27.189999999999998</v>
      </c>
      <c r="H1251" s="68"/>
      <c r="I1251" s="67">
        <f>TRUNC(F1251*G1251,2)</f>
        <v>2.27</v>
      </c>
      <c r="J1251" s="68"/>
      <c r="M1251" s="11">
        <f>B1251</f>
        <v>88245</v>
      </c>
      <c r="N1251" s="18">
        <f>SUMIF(ORCAMENTO!B:B,B1249,ORCAMENTO!F:F)</f>
        <v>541.70000000000005</v>
      </c>
      <c r="O1251" s="11">
        <f>F1251*N1251</f>
        <v>45.286120000000004</v>
      </c>
      <c r="Q1251" s="11">
        <f ca="1">IFERROR(SUMIF(CO!B:B,B1249,OFFSET(CO!F:F,0,(4+MATCH(ETAPA,CO!$J$10:$BL$10,0)))),0)</f>
        <v>0</v>
      </c>
      <c r="R1251" s="11">
        <f ca="1">F1251*Q1251</f>
        <v>0</v>
      </c>
    </row>
    <row r="1252" spans="1:18">
      <c r="A1252" s="11" t="s">
        <v>2650</v>
      </c>
      <c r="B1252" s="11">
        <v>88238</v>
      </c>
      <c r="C1252" s="11" t="str">
        <f>VLOOKUP(B1252,IF(A1252="COMPOSICAO",S!$A:$E,I!$A:$E),2,FALSE)</f>
        <v>SINAPI</v>
      </c>
      <c r="D1252" s="23" t="str">
        <f>VLOOKUP(B1252,IF(A1252="COMPOSICAO",S!$A:$E,I!$A:$E),3,FALSE)</f>
        <v>AJUDANTE DE ARMADOR COM ENCARGOS COMPLEMENTARES</v>
      </c>
      <c r="E1252" s="11" t="str">
        <f>VLOOKUP(B1252,IF(A1252="COMPOSICAO",S!$A:$E,I!$A:$E),4,FALSE)</f>
        <v>H</v>
      </c>
      <c r="F1252" s="11">
        <f>0.0136/pcf</f>
        <v>1.3599999999999999E-2</v>
      </c>
      <c r="G1252" s="67">
        <f>IF(A1252="COMPOSICAO",VLOOKUP("TOTAL SEM BDI - "&amp;B1252,CPUAUX1!$A:$J,9,FALSE),VLOOKUP(B1252,I!$A:$E,5,FALSE))</f>
        <v>22.37</v>
      </c>
      <c r="H1252" s="68"/>
      <c r="I1252" s="67">
        <f>TRUNC(F1252*G1252,2)</f>
        <v>0.3</v>
      </c>
      <c r="J1252" s="68"/>
      <c r="M1252" s="11">
        <f>B1252</f>
        <v>88238</v>
      </c>
      <c r="N1252" s="18">
        <f>SUMIF(ORCAMENTO!B:B,B1249,ORCAMENTO!F:F)</f>
        <v>541.70000000000005</v>
      </c>
      <c r="O1252" s="11">
        <f>F1252*N1252</f>
        <v>7.3671199999999999</v>
      </c>
      <c r="Q1252" s="11">
        <f ca="1">IFERROR(SUMIF(CO!B:B,B1249,OFFSET(CO!F:F,0,(4+MATCH(ETAPA,CO!$J$10:$BL$10,0)))),0)</f>
        <v>0</v>
      </c>
      <c r="R1252" s="11">
        <f ca="1">F1252*Q1252</f>
        <v>0</v>
      </c>
    </row>
    <row r="1253" spans="1:18" ht="30">
      <c r="A1253" s="11" t="s">
        <v>2652</v>
      </c>
      <c r="B1253" s="11">
        <v>43132</v>
      </c>
      <c r="C1253" s="11" t="str">
        <f>VLOOKUP(B1253,IF(A1253="COMPOSICAO",S!$A:$E,I!$A:$E),2,FALSE)</f>
        <v>SINAPI</v>
      </c>
      <c r="D1253" s="23" t="str">
        <f>VLOOKUP(B1253,IF(A1253="COMPOSICAO",S!$A:$E,I!$A:$E),3,FALSE)</f>
        <v>ARAME RECOZIDO 16 BWG, D = 1,65 MM (0,016 KG/M) OU 18 BWG, D = 1,25 MM (0,01 KG/M)</v>
      </c>
      <c r="E1253" s="11" t="str">
        <f>VLOOKUP(B1253,IF(A1253="COMPOSICAO",S!$A:$E,I!$A:$E),4,FALSE)</f>
        <v>KG</v>
      </c>
      <c r="F1253" s="11">
        <v>2.5000000000000001E-2</v>
      </c>
      <c r="G1253" s="67">
        <f>IF(A1253="COMPOSICAO",VLOOKUP("TOTAL SEM BDI - "&amp;B1253,CPUAUX1!$A:$J,9,FALSE),VLOOKUP(B1253,I!$A:$E,5,FALSE))</f>
        <v>21.59</v>
      </c>
      <c r="H1253" s="68"/>
      <c r="I1253" s="67">
        <f>TRUNC(F1253*G1253,2)</f>
        <v>0.53</v>
      </c>
      <c r="J1253" s="68"/>
      <c r="M1253" s="11">
        <f>B1253</f>
        <v>43132</v>
      </c>
      <c r="N1253" s="18">
        <f>SUMIF(ORCAMENTO!B:B,B1249,ORCAMENTO!F:F)</f>
        <v>541.70000000000005</v>
      </c>
      <c r="O1253" s="11">
        <f>F1253*N1253</f>
        <v>13.542500000000002</v>
      </c>
      <c r="Q1253" s="11">
        <f ca="1">IFERROR(SUMIF(CO!B:B,B1249,OFFSET(CO!F:F,0,(4+MATCH(ETAPA,CO!$J$10:$BL$10,0)))),0)</f>
        <v>0</v>
      </c>
      <c r="R1253" s="11">
        <f ca="1">F1253*Q1253</f>
        <v>0</v>
      </c>
    </row>
    <row r="1254" spans="1:18" ht="45">
      <c r="A1254" s="11" t="s">
        <v>2652</v>
      </c>
      <c r="B1254" s="11">
        <v>39017</v>
      </c>
      <c r="C1254" s="11" t="str">
        <f>VLOOKUP(B1254,IF(A1254="COMPOSICAO",S!$A:$E,I!$A:$E),2,FALSE)</f>
        <v>SINAPI</v>
      </c>
      <c r="D1254" s="23" t="str">
        <f>VLOOKUP(B1254,IF(A1254="COMPOSICAO",S!$A:$E,I!$A:$E),3,FALSE)</f>
        <v>ESPACADOR / DISTANCIADOR CIRCULAR COM ENTRADA LATERAL, EM PLASTICO, PARA VERGALHAO *4,2 A 12,5* MM, COBRIMENTO 20 MM</v>
      </c>
      <c r="E1254" s="11" t="str">
        <f>VLOOKUP(B1254,IF(A1254="COMPOSICAO",S!$A:$E,I!$A:$E),4,FALSE)</f>
        <v>UN</v>
      </c>
      <c r="F1254" s="11">
        <v>2.1179999999999999</v>
      </c>
      <c r="G1254" s="67">
        <f>IF(A1254="COMPOSICAO",VLOOKUP("TOTAL SEM BDI - "&amp;B1254,CPUAUX1!$A:$J,9,FALSE),VLOOKUP(B1254,I!$A:$E,5,FALSE))</f>
        <v>0.22</v>
      </c>
      <c r="H1254" s="68"/>
      <c r="I1254" s="67">
        <f>TRUNC(F1254*G1254,2)</f>
        <v>0.46</v>
      </c>
      <c r="J1254" s="68"/>
      <c r="M1254" s="11">
        <f>B1254</f>
        <v>39017</v>
      </c>
      <c r="N1254" s="18">
        <f>SUMIF(ORCAMENTO!B:B,B1249,ORCAMENTO!F:F)</f>
        <v>541.70000000000005</v>
      </c>
      <c r="O1254" s="11">
        <f>F1254*N1254</f>
        <v>1147.3206</v>
      </c>
      <c r="Q1254" s="11">
        <f ca="1">IFERROR(SUMIF(CO!B:B,B1249,OFFSET(CO!F:F,0,(4+MATCH(ETAPA,CO!$J$10:$BL$10,0)))),0)</f>
        <v>0</v>
      </c>
      <c r="R1254" s="11">
        <f ca="1">F1254*Q1254</f>
        <v>0</v>
      </c>
    </row>
    <row r="1255" spans="1:18">
      <c r="A1255" s="50" t="str">
        <f>"TOTAL SEM BDI - "&amp;B1249</f>
        <v>TOTAL SEM BDI - 92768</v>
      </c>
      <c r="B1255" s="51"/>
      <c r="C1255" s="51"/>
      <c r="D1255" s="51"/>
      <c r="E1255" s="51"/>
      <c r="F1255" s="51"/>
      <c r="G1255" s="51"/>
      <c r="H1255" s="52"/>
      <c r="I1255" s="67">
        <f>SUM(I1249:I1254)</f>
        <v>12.55</v>
      </c>
      <c r="J1255" s="68"/>
    </row>
    <row r="1256" spans="1:18">
      <c r="A1256" s="50" t="str">
        <f>"TAXA DE BDI ("&amp;TEXT(BDI,"00,00")&amp;" %)"</f>
        <v>TAXA DE BDI (23,54 %)</v>
      </c>
      <c r="B1256" s="51"/>
      <c r="C1256" s="51"/>
      <c r="D1256" s="51"/>
      <c r="E1256" s="51"/>
      <c r="F1256" s="51"/>
      <c r="G1256" s="51"/>
      <c r="H1256" s="52"/>
      <c r="I1256" s="67">
        <f>ROUND(I1255*(BDI/100),2)</f>
        <v>2.95</v>
      </c>
      <c r="J1256" s="68"/>
    </row>
    <row r="1257" spans="1:18">
      <c r="A1257" s="50" t="str">
        <f>"TOTAL COM BDI - "&amp;B1249</f>
        <v>TOTAL COM BDI - 92768</v>
      </c>
      <c r="B1257" s="51"/>
      <c r="C1257" s="51"/>
      <c r="D1257" s="51"/>
      <c r="E1257" s="51"/>
      <c r="F1257" s="51"/>
      <c r="G1257" s="51"/>
      <c r="H1257" s="52"/>
      <c r="I1257" s="67">
        <f>SUM(I1255:I1256)</f>
        <v>15.5</v>
      </c>
      <c r="J1257" s="68"/>
    </row>
    <row r="1259" spans="1:18">
      <c r="A1259" s="9" t="s">
        <v>2646</v>
      </c>
      <c r="B1259" s="9" t="s">
        <v>102</v>
      </c>
      <c r="C1259" s="9" t="s">
        <v>103</v>
      </c>
      <c r="D1259" s="9" t="s">
        <v>36</v>
      </c>
      <c r="E1259" s="9" t="s">
        <v>104</v>
      </c>
      <c r="F1259" s="9" t="s">
        <v>788</v>
      </c>
      <c r="G1259" s="63" t="s">
        <v>2647</v>
      </c>
      <c r="H1259" s="64"/>
      <c r="I1259" s="63" t="s">
        <v>24</v>
      </c>
      <c r="J1259" s="64"/>
    </row>
    <row r="1260" spans="1:18" ht="30">
      <c r="A1260" s="21" t="s">
        <v>2732</v>
      </c>
      <c r="B1260" s="21">
        <v>92267</v>
      </c>
      <c r="C1260" s="21" t="str">
        <f>VLOOKUP(B1260,S!$A:$G,2,FALSE)</f>
        <v>SINAPI</v>
      </c>
      <c r="D1260" s="22" t="str">
        <f>VLOOKUP(B1260,S!$A:$G,3,FALSE)</f>
        <v>FABRICAÇÃO DE FÔRMA PARA LAJES, EM CHAPA DE MADEIRA COMPENSADA RESINADA, E = 17 MM. AF_09/2020</v>
      </c>
      <c r="E1260" s="21" t="str">
        <f>VLOOKUP(B1260,S!$A:$G,4,FALSE)</f>
        <v>M2</v>
      </c>
      <c r="F1260" s="21"/>
      <c r="G1260" s="65">
        <f>I1266</f>
        <v>67.069999999999993</v>
      </c>
      <c r="H1260" s="66"/>
      <c r="I1260" s="65"/>
      <c r="J1260" s="66"/>
      <c r="K1260" s="30">
        <f>VLOOKUP(B1260,S!A:G,5,FALSE)</f>
        <v>67.069999999999993</v>
      </c>
      <c r="L1260" s="21" t="str">
        <f>IF(K1260=G1260,"OK, CONFORME TABELA",IF(G1260&gt;K1260,"ACIMA DA TABELA: ","ABAIXO DA TABELA: ")&amp;TRUNC((G1260*100)/K1260,2)&amp;" %")</f>
        <v>OK, CONFORME TABELA</v>
      </c>
    </row>
    <row r="1261" spans="1:18" ht="45">
      <c r="A1261" s="11" t="s">
        <v>2650</v>
      </c>
      <c r="B1261" s="11">
        <v>91693</v>
      </c>
      <c r="C1261" s="11" t="str">
        <f>VLOOKUP(B1261,IF(A1261="COMPOSICAO",S!$A:$E,I!$A:$E),2,FALSE)</f>
        <v>SINAPI</v>
      </c>
      <c r="D1261" s="23" t="str">
        <f>VLOOKUP(B1261,IF(A1261="COMPOSICAO",S!$A:$E,I!$A:$E),3,FALSE)</f>
        <v>SERRA CIRCULAR DE BANCADA COM MOTOR ELÉTRICO POTÊNCIA DE 5HP, COM COIFA PARA DISCO 10" - CHI DIURNO. AF_08/2015</v>
      </c>
      <c r="E1261" s="11" t="str">
        <f>VLOOKUP(B1261,IF(A1261="COMPOSICAO",S!$A:$E,I!$A:$E),4,FALSE)</f>
        <v>CHI</v>
      </c>
      <c r="F1261" s="11">
        <v>2.1999999999999999E-2</v>
      </c>
      <c r="G1261" s="67">
        <f>IF(A1261="COMPOSICAO",VLOOKUP("TOTAL SEM BDI - "&amp;B1261,CPUAUX1!$A:$J,9,FALSE),VLOOKUP(B1261,I!$A:$E,5,FALSE))</f>
        <v>27.26</v>
      </c>
      <c r="H1261" s="68"/>
      <c r="I1261" s="67">
        <f>TRUNC(F1261*G1261,2)</f>
        <v>0.59</v>
      </c>
      <c r="J1261" s="68"/>
      <c r="M1261" s="11">
        <f>B1261</f>
        <v>91693</v>
      </c>
      <c r="N1261" s="18">
        <f>SUMIF(ORCAMENTO!B:B,B1260,ORCAMENTO!F:F)</f>
        <v>95.399999999999991</v>
      </c>
      <c r="O1261" s="11">
        <f>F1261*N1261</f>
        <v>2.0987999999999998</v>
      </c>
      <c r="Q1261" s="11">
        <f ca="1">IFERROR(SUMIF(CO!B:B,B1260,OFFSET(CO!F:F,0,(4+MATCH(ETAPA,CO!$J$10:$BL$10,0)))),0)</f>
        <v>0</v>
      </c>
      <c r="R1261" s="11">
        <f ca="1">F1261*Q1261</f>
        <v>0</v>
      </c>
    </row>
    <row r="1262" spans="1:18" ht="45">
      <c r="A1262" s="11" t="s">
        <v>2650</v>
      </c>
      <c r="B1262" s="11">
        <v>91692</v>
      </c>
      <c r="C1262" s="11" t="str">
        <f>VLOOKUP(B1262,IF(A1262="COMPOSICAO",S!$A:$E,I!$A:$E),2,FALSE)</f>
        <v>SINAPI</v>
      </c>
      <c r="D1262" s="23" t="str">
        <f>VLOOKUP(B1262,IF(A1262="COMPOSICAO",S!$A:$E,I!$A:$E),3,FALSE)</f>
        <v>SERRA CIRCULAR DE BANCADA COM MOTOR ELÉTRICO POTÊNCIA DE 5HP, COM COIFA PARA DISCO 10" - CHP DIURNO. AF_08/2015</v>
      </c>
      <c r="E1262" s="11" t="str">
        <f>VLOOKUP(B1262,IF(A1262="COMPOSICAO",S!$A:$E,I!$A:$E),4,FALSE)</f>
        <v>CHP</v>
      </c>
      <c r="F1262" s="11">
        <v>5.0000000000000001E-3</v>
      </c>
      <c r="G1262" s="67">
        <f>IF(A1262="COMPOSICAO",VLOOKUP("TOTAL SEM BDI - "&amp;B1262,CPUAUX1!$A:$J,9,FALSE),VLOOKUP(B1262,I!$A:$E,5,FALSE))</f>
        <v>28.81</v>
      </c>
      <c r="H1262" s="68"/>
      <c r="I1262" s="67">
        <f>TRUNC(F1262*G1262,2)</f>
        <v>0.14000000000000001</v>
      </c>
      <c r="J1262" s="68"/>
      <c r="M1262" s="11">
        <f>B1262</f>
        <v>91692</v>
      </c>
      <c r="N1262" s="18">
        <f>SUMIF(ORCAMENTO!B:B,B1260,ORCAMENTO!F:F)</f>
        <v>95.399999999999991</v>
      </c>
      <c r="O1262" s="11">
        <f>F1262*N1262</f>
        <v>0.47699999999999998</v>
      </c>
      <c r="Q1262" s="11">
        <f ca="1">IFERROR(SUMIF(CO!B:B,B1260,OFFSET(CO!F:F,0,(4+MATCH(ETAPA,CO!$J$10:$BL$10,0)))),0)</f>
        <v>0</v>
      </c>
      <c r="R1262" s="11">
        <f ca="1">F1262*Q1262</f>
        <v>0</v>
      </c>
    </row>
    <row r="1263" spans="1:18">
      <c r="A1263" s="11" t="s">
        <v>2650</v>
      </c>
      <c r="B1263" s="11">
        <v>88262</v>
      </c>
      <c r="C1263" s="11" t="str">
        <f>VLOOKUP(B1263,IF(A1263="COMPOSICAO",S!$A:$E,I!$A:$E),2,FALSE)</f>
        <v>SINAPI</v>
      </c>
      <c r="D1263" s="23" t="str">
        <f>VLOOKUP(B1263,IF(A1263="COMPOSICAO",S!$A:$E,I!$A:$E),3,FALSE)</f>
        <v>CARPINTEIRO DE FORMAS COM ENCARGOS COMPLEMENTARES</v>
      </c>
      <c r="E1263" s="11" t="str">
        <f>VLOOKUP(B1263,IF(A1263="COMPOSICAO",S!$A:$E,I!$A:$E),4,FALSE)</f>
        <v>H</v>
      </c>
      <c r="F1263" s="11">
        <f>0.005/pcf</f>
        <v>5.0000000000000001E-3</v>
      </c>
      <c r="G1263" s="67">
        <f>IF(A1263="COMPOSICAO",VLOOKUP("TOTAL SEM BDI - "&amp;B1263,CPUAUX1!$A:$J,9,FALSE),VLOOKUP(B1263,I!$A:$E,5,FALSE))</f>
        <v>26.97</v>
      </c>
      <c r="H1263" s="68"/>
      <c r="I1263" s="67">
        <f>TRUNC(F1263*G1263,2)</f>
        <v>0.13</v>
      </c>
      <c r="J1263" s="68"/>
      <c r="M1263" s="11">
        <f>B1263</f>
        <v>88262</v>
      </c>
      <c r="N1263" s="18">
        <f>SUMIF(ORCAMENTO!B:B,B1260,ORCAMENTO!F:F)</f>
        <v>95.399999999999991</v>
      </c>
      <c r="O1263" s="11">
        <f>F1263*N1263</f>
        <v>0.47699999999999998</v>
      </c>
      <c r="Q1263" s="11">
        <f ca="1">IFERROR(SUMIF(CO!B:B,B1260,OFFSET(CO!F:F,0,(4+MATCH(ETAPA,CO!$J$10:$BL$10,0)))),0)</f>
        <v>0</v>
      </c>
      <c r="R1263" s="11">
        <f ca="1">F1263*Q1263</f>
        <v>0</v>
      </c>
    </row>
    <row r="1264" spans="1:18" ht="30">
      <c r="A1264" s="11" t="s">
        <v>2650</v>
      </c>
      <c r="B1264" s="11">
        <v>88239</v>
      </c>
      <c r="C1264" s="11" t="str">
        <f>VLOOKUP(B1264,IF(A1264="COMPOSICAO",S!$A:$E,I!$A:$E),2,FALSE)</f>
        <v>SINAPI</v>
      </c>
      <c r="D1264" s="23" t="str">
        <f>VLOOKUP(B1264,IF(A1264="COMPOSICAO",S!$A:$E,I!$A:$E),3,FALSE)</f>
        <v>AJUDANTE DE CARPINTEIRO COM ENCARGOS COMPLEMENTARES</v>
      </c>
      <c r="E1264" s="11" t="str">
        <f>VLOOKUP(B1264,IF(A1264="COMPOSICAO",S!$A:$E,I!$A:$E),4,FALSE)</f>
        <v>H</v>
      </c>
      <c r="F1264" s="11">
        <f>0.005/pcf</f>
        <v>5.0000000000000001E-3</v>
      </c>
      <c r="G1264" s="67">
        <f>IF(A1264="COMPOSICAO",VLOOKUP("TOTAL SEM BDI - "&amp;B1264,CPUAUX1!$A:$J,9,FALSE),VLOOKUP(B1264,I!$A:$E,5,FALSE))</f>
        <v>22.2</v>
      </c>
      <c r="H1264" s="68"/>
      <c r="I1264" s="67">
        <f>TRUNC(F1264*G1264,2)</f>
        <v>0.11</v>
      </c>
      <c r="J1264" s="68"/>
      <c r="M1264" s="11">
        <f>B1264</f>
        <v>88239</v>
      </c>
      <c r="N1264" s="18">
        <f>SUMIF(ORCAMENTO!B:B,B1260,ORCAMENTO!F:F)</f>
        <v>95.399999999999991</v>
      </c>
      <c r="O1264" s="11">
        <f>F1264*N1264</f>
        <v>0.47699999999999998</v>
      </c>
      <c r="Q1264" s="11">
        <f ca="1">IFERROR(SUMIF(CO!B:B,B1260,OFFSET(CO!F:F,0,(4+MATCH(ETAPA,CO!$J$10:$BL$10,0)))),0)</f>
        <v>0</v>
      </c>
      <c r="R1264" s="11">
        <f ca="1">F1264*Q1264</f>
        <v>0</v>
      </c>
    </row>
    <row r="1265" spans="1:18" ht="45">
      <c r="A1265" s="11" t="s">
        <v>2652</v>
      </c>
      <c r="B1265" s="11">
        <v>1358</v>
      </c>
      <c r="C1265" s="11" t="str">
        <f>VLOOKUP(B1265,IF(A1265="COMPOSICAO",S!$A:$E,I!$A:$E),2,FALSE)</f>
        <v>SINAPI</v>
      </c>
      <c r="D1265" s="23" t="str">
        <f>VLOOKUP(B1265,IF(A1265="COMPOSICAO",S!$A:$E,I!$A:$E),3,FALSE)</f>
        <v>CHAPA/PAINEL DE MADEIRA COMPENSADA RESINADA (MADEIRITE RESINADO ROSA) PARA FORMA DE CONCRETO, DE 2200 X 1100 MM, E = 17 MM</v>
      </c>
      <c r="E1265" s="11" t="str">
        <f>VLOOKUP(B1265,IF(A1265="COMPOSICAO",S!$A:$E,I!$A:$E),4,FALSE)</f>
        <v>M2</v>
      </c>
      <c r="F1265" s="11">
        <v>1.05</v>
      </c>
      <c r="G1265" s="67">
        <f>IF(A1265="COMPOSICAO",VLOOKUP("TOTAL SEM BDI - "&amp;B1265,CPUAUX1!$A:$J,9,FALSE),VLOOKUP(B1265,I!$A:$E,5,FALSE))</f>
        <v>62.96</v>
      </c>
      <c r="H1265" s="68"/>
      <c r="I1265" s="67">
        <f>TRUNC(F1265*G1265,2)</f>
        <v>66.099999999999994</v>
      </c>
      <c r="J1265" s="68"/>
      <c r="M1265" s="11">
        <f>B1265</f>
        <v>1358</v>
      </c>
      <c r="N1265" s="18">
        <f>SUMIF(ORCAMENTO!B:B,B1260,ORCAMENTO!F:F)</f>
        <v>95.399999999999991</v>
      </c>
      <c r="O1265" s="11">
        <f>F1265*N1265</f>
        <v>100.17</v>
      </c>
      <c r="Q1265" s="11">
        <f ca="1">IFERROR(SUMIF(CO!B:B,B1260,OFFSET(CO!F:F,0,(4+MATCH(ETAPA,CO!$J$10:$BL$10,0)))),0)</f>
        <v>0</v>
      </c>
      <c r="R1265" s="11">
        <f ca="1">F1265*Q1265</f>
        <v>0</v>
      </c>
    </row>
    <row r="1266" spans="1:18">
      <c r="A1266" s="50" t="str">
        <f>"TOTAL SEM BDI - "&amp;B1260</f>
        <v>TOTAL SEM BDI - 92267</v>
      </c>
      <c r="B1266" s="51"/>
      <c r="C1266" s="51"/>
      <c r="D1266" s="51"/>
      <c r="E1266" s="51"/>
      <c r="F1266" s="51"/>
      <c r="G1266" s="51"/>
      <c r="H1266" s="52"/>
      <c r="I1266" s="67">
        <f>SUM(I1260:I1265)</f>
        <v>67.069999999999993</v>
      </c>
      <c r="J1266" s="68"/>
    </row>
    <row r="1267" spans="1:18">
      <c r="A1267" s="50" t="str">
        <f>"TAXA DE BDI ("&amp;TEXT(BDI,"00,00")&amp;" %)"</f>
        <v>TAXA DE BDI (23,54 %)</v>
      </c>
      <c r="B1267" s="51"/>
      <c r="C1267" s="51"/>
      <c r="D1267" s="51"/>
      <c r="E1267" s="51"/>
      <c r="F1267" s="51"/>
      <c r="G1267" s="51"/>
      <c r="H1267" s="52"/>
      <c r="I1267" s="67">
        <f>ROUND(I1266*(BDI/100),2)</f>
        <v>15.79</v>
      </c>
      <c r="J1267" s="68"/>
    </row>
    <row r="1268" spans="1:18">
      <c r="A1268" s="50" t="str">
        <f>"TOTAL COM BDI - "&amp;B1260</f>
        <v>TOTAL COM BDI - 92267</v>
      </c>
      <c r="B1268" s="51"/>
      <c r="C1268" s="51"/>
      <c r="D1268" s="51"/>
      <c r="E1268" s="51"/>
      <c r="F1268" s="51"/>
      <c r="G1268" s="51"/>
      <c r="H1268" s="52"/>
      <c r="I1268" s="67">
        <f>SUM(I1266:I1267)</f>
        <v>82.859999999999985</v>
      </c>
      <c r="J1268" s="68"/>
    </row>
    <row r="1270" spans="1:18">
      <c r="A1270" s="9" t="s">
        <v>2646</v>
      </c>
      <c r="B1270" s="9" t="s">
        <v>102</v>
      </c>
      <c r="C1270" s="9" t="s">
        <v>103</v>
      </c>
      <c r="D1270" s="9" t="s">
        <v>36</v>
      </c>
      <c r="E1270" s="9" t="s">
        <v>104</v>
      </c>
      <c r="F1270" s="9" t="s">
        <v>788</v>
      </c>
      <c r="G1270" s="63" t="s">
        <v>2647</v>
      </c>
      <c r="H1270" s="64"/>
      <c r="I1270" s="63" t="s">
        <v>24</v>
      </c>
      <c r="J1270" s="64"/>
    </row>
    <row r="1271" spans="1:18" ht="45">
      <c r="A1271" s="21" t="s">
        <v>2728</v>
      </c>
      <c r="B1271" s="21">
        <v>96557</v>
      </c>
      <c r="C1271" s="21" t="str">
        <f>VLOOKUP(B1271,S!$A:$G,2,FALSE)</f>
        <v>SINAPI</v>
      </c>
      <c r="D1271" s="22" t="str">
        <f>VLOOKUP(B1271,S!$A:$G,3,FALSE)</f>
        <v>CONCRETAGEM DE BLOCO DE COROAMENTO OU VIGA BALDRAME, FCK 30 MPA, COM USO DE BOMBA - LANÇAMENTO, ADENSAMENTO E ACABAMENTO. AF_01/2024</v>
      </c>
      <c r="E1271" s="21" t="str">
        <f>VLOOKUP(B1271,S!$A:$G,4,FALSE)</f>
        <v>M3</v>
      </c>
      <c r="F1271" s="21"/>
      <c r="G1271" s="65">
        <f>I1277</f>
        <v>796.86</v>
      </c>
      <c r="H1271" s="66"/>
      <c r="I1271" s="65"/>
      <c r="J1271" s="66"/>
      <c r="K1271" s="30">
        <f>VLOOKUP(B1271,S!A:G,5,FALSE)</f>
        <v>796.86</v>
      </c>
      <c r="L1271" s="21" t="str">
        <f>IF(K1271=G1271,"OK, CONFORME TABELA",IF(G1271&gt;K1271,"ACIMA DA TABELA: ","ABAIXO DA TABELA: ")&amp;TRUNC((G1271*100)/K1271,2)&amp;" %")</f>
        <v>OK, CONFORME TABELA</v>
      </c>
    </row>
    <row r="1272" spans="1:18" ht="45">
      <c r="A1272" s="11" t="s">
        <v>2650</v>
      </c>
      <c r="B1272" s="11">
        <v>90587</v>
      </c>
      <c r="C1272" s="11" t="str">
        <f>VLOOKUP(B1272,IF(A1272="COMPOSICAO",S!$A:$E,I!$A:$E),2,FALSE)</f>
        <v>SINAPI</v>
      </c>
      <c r="D1272" s="23" t="str">
        <f>VLOOKUP(B1272,IF(A1272="COMPOSICAO",S!$A:$E,I!$A:$E),3,FALSE)</f>
        <v>VIBRADOR DE IMERSÃO, DIÂMETRO DE PONTEIRA 45MM, MOTOR ELÉTRICO TRIFÁSICO POTÊNCIA DE 2 CV - CHI DIURNO. AF_06/2015</v>
      </c>
      <c r="E1272" s="11" t="str">
        <f>VLOOKUP(B1272,IF(A1272="COMPOSICAO",S!$A:$E,I!$A:$E),4,FALSE)</f>
        <v>CHI</v>
      </c>
      <c r="F1272" s="11">
        <v>7.4999999999999997E-2</v>
      </c>
      <c r="G1272" s="67">
        <f>IF(A1272="COMPOSICAO",VLOOKUP("TOTAL SEM BDI - "&amp;B1272,CPUAUX1!$A:$J,9,FALSE),VLOOKUP(B1272,I!$A:$E,5,FALSE))</f>
        <v>0.49</v>
      </c>
      <c r="H1272" s="68"/>
      <c r="I1272" s="67">
        <f>TRUNC(F1272*G1272,2)</f>
        <v>0.03</v>
      </c>
      <c r="J1272" s="68"/>
      <c r="M1272" s="11">
        <f>B1272</f>
        <v>90587</v>
      </c>
      <c r="N1272" s="18">
        <f>SUMIF(ORCAMENTO!B:B,B1271,ORCAMENTO!F:F)</f>
        <v>23.3</v>
      </c>
      <c r="O1272" s="11">
        <f>F1272*N1272</f>
        <v>1.7475000000000001</v>
      </c>
      <c r="Q1272" s="11">
        <f ca="1">IFERROR(SUMIF(CO!B:B,B1271,OFFSET(CO!F:F,0,(4+MATCH(ETAPA,CO!$J$10:$BL$10,0)))),0)</f>
        <v>0</v>
      </c>
      <c r="R1272" s="11">
        <f ca="1">F1272*Q1272</f>
        <v>0</v>
      </c>
    </row>
    <row r="1273" spans="1:18" ht="45">
      <c r="A1273" s="11" t="s">
        <v>2650</v>
      </c>
      <c r="B1273" s="11">
        <v>90586</v>
      </c>
      <c r="C1273" s="11" t="str">
        <f>VLOOKUP(B1273,IF(A1273="COMPOSICAO",S!$A:$E,I!$A:$E),2,FALSE)</f>
        <v>SINAPI</v>
      </c>
      <c r="D1273" s="23" t="str">
        <f>VLOOKUP(B1273,IF(A1273="COMPOSICAO",S!$A:$E,I!$A:$E),3,FALSE)</f>
        <v>VIBRADOR DE IMERSÃO, DIÂMETRO DE PONTEIRA 45MM, MOTOR ELÉTRICO TRIFÁSICO POTÊNCIA DE 2 CV - CHP DIURNO. AF_06/2015</v>
      </c>
      <c r="E1273" s="11" t="str">
        <f>VLOOKUP(B1273,IF(A1273="COMPOSICAO",S!$A:$E,I!$A:$E),4,FALSE)</f>
        <v>CHP</v>
      </c>
      <c r="F1273" s="11">
        <v>9.1999999999999998E-2</v>
      </c>
      <c r="G1273" s="67">
        <f>IF(A1273="COMPOSICAO",VLOOKUP("TOTAL SEM BDI - "&amp;B1273,CPUAUX1!$A:$J,9,FALSE),VLOOKUP(B1273,I!$A:$E,5,FALSE))</f>
        <v>1.3699999999999999</v>
      </c>
      <c r="H1273" s="68"/>
      <c r="I1273" s="67">
        <f>TRUNC(F1273*G1273,2)</f>
        <v>0.12</v>
      </c>
      <c r="J1273" s="68"/>
      <c r="M1273" s="11">
        <f>B1273</f>
        <v>90586</v>
      </c>
      <c r="N1273" s="18">
        <f>SUMIF(ORCAMENTO!B:B,B1271,ORCAMENTO!F:F)</f>
        <v>23.3</v>
      </c>
      <c r="O1273" s="11">
        <f>F1273*N1273</f>
        <v>2.1436000000000002</v>
      </c>
      <c r="Q1273" s="11">
        <f ca="1">IFERROR(SUMIF(CO!B:B,B1271,OFFSET(CO!F:F,0,(4+MATCH(ETAPA,CO!$J$10:$BL$10,0)))),0)</f>
        <v>0</v>
      </c>
      <c r="R1273" s="11">
        <f ca="1">F1273*Q1273</f>
        <v>0</v>
      </c>
    </row>
    <row r="1274" spans="1:18">
      <c r="A1274" s="11" t="s">
        <v>2650</v>
      </c>
      <c r="B1274" s="11">
        <v>88316</v>
      </c>
      <c r="C1274" s="11" t="str">
        <f>VLOOKUP(B1274,IF(A1274="COMPOSICAO",S!$A:$E,I!$A:$E),2,FALSE)</f>
        <v>SINAPI</v>
      </c>
      <c r="D1274" s="23" t="str">
        <f>VLOOKUP(B1274,IF(A1274="COMPOSICAO",S!$A:$E,I!$A:$E),3,FALSE)</f>
        <v>SERVENTE COM ENCARGOS COMPLEMENTARES</v>
      </c>
      <c r="E1274" s="11" t="str">
        <f>VLOOKUP(B1274,IF(A1274="COMPOSICAO",S!$A:$E,I!$A:$E),4,FALSE)</f>
        <v>H</v>
      </c>
      <c r="F1274" s="11">
        <f>0.501/pcf</f>
        <v>0.501</v>
      </c>
      <c r="G1274" s="67">
        <f>IF(A1274="COMPOSICAO",VLOOKUP("TOTAL SEM BDI - "&amp;B1274,CPUAUX1!$A:$J,9,FALSE),VLOOKUP(B1274,I!$A:$E,5,FALSE))</f>
        <v>21.71</v>
      </c>
      <c r="H1274" s="68"/>
      <c r="I1274" s="67">
        <f>TRUNC(F1274*G1274,2)</f>
        <v>10.87</v>
      </c>
      <c r="J1274" s="68"/>
      <c r="M1274" s="11">
        <f>B1274</f>
        <v>88316</v>
      </c>
      <c r="N1274" s="18">
        <f>SUMIF(ORCAMENTO!B:B,B1271,ORCAMENTO!F:F)</f>
        <v>23.3</v>
      </c>
      <c r="O1274" s="11">
        <f>F1274*N1274</f>
        <v>11.673300000000001</v>
      </c>
      <c r="Q1274" s="11">
        <f ca="1">IFERROR(SUMIF(CO!B:B,B1271,OFFSET(CO!F:F,0,(4+MATCH(ETAPA,CO!$J$10:$BL$10,0)))),0)</f>
        <v>0</v>
      </c>
      <c r="R1274" s="11">
        <f ca="1">F1274*Q1274</f>
        <v>0</v>
      </c>
    </row>
    <row r="1275" spans="1:18">
      <c r="A1275" s="11" t="s">
        <v>2650</v>
      </c>
      <c r="B1275" s="11">
        <v>88309</v>
      </c>
      <c r="C1275" s="11" t="str">
        <f>VLOOKUP(B1275,IF(A1275="COMPOSICAO",S!$A:$E,I!$A:$E),2,FALSE)</f>
        <v>SINAPI</v>
      </c>
      <c r="D1275" s="23" t="str">
        <f>VLOOKUP(B1275,IF(A1275="COMPOSICAO",S!$A:$E,I!$A:$E),3,FALSE)</f>
        <v>PEDREIRO COM ENCARGOS COMPLEMENTARES</v>
      </c>
      <c r="E1275" s="11" t="str">
        <f>VLOOKUP(B1275,IF(A1275="COMPOSICAO",S!$A:$E,I!$A:$E),4,FALSE)</f>
        <v>H</v>
      </c>
      <c r="F1275" s="11">
        <f>0.334/pcf</f>
        <v>0.33400000000000002</v>
      </c>
      <c r="G1275" s="67">
        <f>IF(A1275="COMPOSICAO",VLOOKUP("TOTAL SEM BDI - "&amp;B1275,CPUAUX1!$A:$J,9,FALSE),VLOOKUP(B1275,I!$A:$E,5,FALSE))</f>
        <v>27.39</v>
      </c>
      <c r="H1275" s="68"/>
      <c r="I1275" s="67">
        <f>TRUNC(F1275*G1275,2)</f>
        <v>9.14</v>
      </c>
      <c r="J1275" s="68"/>
      <c r="M1275" s="11">
        <f>B1275</f>
        <v>88309</v>
      </c>
      <c r="N1275" s="18">
        <f>SUMIF(ORCAMENTO!B:B,B1271,ORCAMENTO!F:F)</f>
        <v>23.3</v>
      </c>
      <c r="O1275" s="11">
        <f>F1275*N1275</f>
        <v>7.7822000000000005</v>
      </c>
      <c r="Q1275" s="11">
        <f ca="1">IFERROR(SUMIF(CO!B:B,B1271,OFFSET(CO!F:F,0,(4+MATCH(ETAPA,CO!$J$10:$BL$10,0)))),0)</f>
        <v>0</v>
      </c>
      <c r="R1275" s="11">
        <f ca="1">F1275*Q1275</f>
        <v>0</v>
      </c>
    </row>
    <row r="1276" spans="1:18" ht="60">
      <c r="A1276" s="11" t="s">
        <v>2652</v>
      </c>
      <c r="B1276" s="11">
        <v>1525</v>
      </c>
      <c r="C1276" s="11" t="str">
        <f>VLOOKUP(B1276,IF(A1276="COMPOSICAO",S!$A:$E,I!$A:$E),2,FALSE)</f>
        <v>SINAPI</v>
      </c>
      <c r="D1276" s="23" t="str">
        <f>VLOOKUP(B1276,IF(A1276="COMPOSICAO",S!$A:$E,I!$A:$E),3,FALSE)</f>
        <v>CONCRETO USINADO BOMBEAVEL, CLASSE DE RESISTENCIA C30, BRITA 0 E 1, SLUMP = 100 +/- 20 MM, COM BOMBEAMENTO (DISPONIBILIZACAO DE BOMBA), SEM O LANCAMENTO (NBR 8953)</v>
      </c>
      <c r="E1276" s="11" t="str">
        <f>VLOOKUP(B1276,IF(A1276="COMPOSICAO",S!$A:$E,I!$A:$E),4,FALSE)</f>
        <v>M3</v>
      </c>
      <c r="F1276" s="11">
        <v>1.23</v>
      </c>
      <c r="G1276" s="67">
        <f>IF(A1276="COMPOSICAO",VLOOKUP("TOTAL SEM BDI - "&amp;B1276,CPUAUX1!$A:$J,9,FALSE),VLOOKUP(B1276,I!$A:$E,5,FALSE))</f>
        <v>631.47</v>
      </c>
      <c r="H1276" s="68"/>
      <c r="I1276" s="67">
        <f>TRUNC(F1276*G1276,2)</f>
        <v>776.7</v>
      </c>
      <c r="J1276" s="68"/>
      <c r="M1276" s="11">
        <f>B1276</f>
        <v>1525</v>
      </c>
      <c r="N1276" s="18">
        <f>SUMIF(ORCAMENTO!B:B,B1271,ORCAMENTO!F:F)</f>
        <v>23.3</v>
      </c>
      <c r="O1276" s="11">
        <f>F1276*N1276</f>
        <v>28.658999999999999</v>
      </c>
      <c r="Q1276" s="11">
        <f ca="1">IFERROR(SUMIF(CO!B:B,B1271,OFFSET(CO!F:F,0,(4+MATCH(ETAPA,CO!$J$10:$BL$10,0)))),0)</f>
        <v>0</v>
      </c>
      <c r="R1276" s="11">
        <f ca="1">F1276*Q1276</f>
        <v>0</v>
      </c>
    </row>
    <row r="1277" spans="1:18">
      <c r="A1277" s="50" t="str">
        <f>"TOTAL SEM BDI - "&amp;B1271</f>
        <v>TOTAL SEM BDI - 96557</v>
      </c>
      <c r="B1277" s="51"/>
      <c r="C1277" s="51"/>
      <c r="D1277" s="51"/>
      <c r="E1277" s="51"/>
      <c r="F1277" s="51"/>
      <c r="G1277" s="51"/>
      <c r="H1277" s="52"/>
      <c r="I1277" s="67">
        <f>SUM(I1271:I1276)</f>
        <v>796.86</v>
      </c>
      <c r="J1277" s="68"/>
    </row>
    <row r="1278" spans="1:18">
      <c r="A1278" s="50" t="str">
        <f>"TAXA DE BDI ("&amp;TEXT(BDI,"00,00")&amp;" %)"</f>
        <v>TAXA DE BDI (23,54 %)</v>
      </c>
      <c r="B1278" s="51"/>
      <c r="C1278" s="51"/>
      <c r="D1278" s="51"/>
      <c r="E1278" s="51"/>
      <c r="F1278" s="51"/>
      <c r="G1278" s="51"/>
      <c r="H1278" s="52"/>
      <c r="I1278" s="67">
        <f>ROUND(I1277*(BDI/100),2)</f>
        <v>187.58</v>
      </c>
      <c r="J1278" s="68"/>
    </row>
    <row r="1279" spans="1:18">
      <c r="A1279" s="50" t="str">
        <f>"TOTAL COM BDI - "&amp;B1271</f>
        <v>TOTAL COM BDI - 96557</v>
      </c>
      <c r="B1279" s="51"/>
      <c r="C1279" s="51"/>
      <c r="D1279" s="51"/>
      <c r="E1279" s="51"/>
      <c r="F1279" s="51"/>
      <c r="G1279" s="51"/>
      <c r="H1279" s="52"/>
      <c r="I1279" s="67">
        <f>SUM(I1277:I1278)</f>
        <v>984.44</v>
      </c>
      <c r="J1279" s="68"/>
    </row>
    <row r="1281" spans="1:18">
      <c r="A1281" s="9" t="s">
        <v>2646</v>
      </c>
      <c r="B1281" s="9" t="s">
        <v>102</v>
      </c>
      <c r="C1281" s="9" t="s">
        <v>103</v>
      </c>
      <c r="D1281" s="9" t="s">
        <v>36</v>
      </c>
      <c r="E1281" s="9" t="s">
        <v>104</v>
      </c>
      <c r="F1281" s="9" t="s">
        <v>788</v>
      </c>
      <c r="G1281" s="63" t="s">
        <v>2647</v>
      </c>
      <c r="H1281" s="64"/>
      <c r="I1281" s="63" t="s">
        <v>24</v>
      </c>
      <c r="J1281" s="64"/>
    </row>
    <row r="1282" spans="1:18" ht="30">
      <c r="A1282" s="21" t="s">
        <v>2733</v>
      </c>
      <c r="B1282" s="21">
        <v>98557</v>
      </c>
      <c r="C1282" s="21" t="str">
        <f>VLOOKUP(B1282,S!$A:$G,2,FALSE)</f>
        <v>SINAPI</v>
      </c>
      <c r="D1282" s="22" t="str">
        <f>VLOOKUP(B1282,S!$A:$G,3,FALSE)</f>
        <v>IMPERMEABILIZAÇÃO DE SUPERFÍCIE COM EMULSÃO ASFÁLTICA, 2 DEMÃOS. AF_09/2023</v>
      </c>
      <c r="E1282" s="21" t="str">
        <f>VLOOKUP(B1282,S!$A:$G,4,FALSE)</f>
        <v>M2</v>
      </c>
      <c r="F1282" s="21"/>
      <c r="G1282" s="65">
        <f>I1286</f>
        <v>50.980000000000004</v>
      </c>
      <c r="H1282" s="66"/>
      <c r="I1282" s="65"/>
      <c r="J1282" s="66"/>
      <c r="K1282" s="30">
        <f>VLOOKUP(B1282,S!A:G,5,FALSE)</f>
        <v>50.98</v>
      </c>
      <c r="L1282" s="21" t="str">
        <f>IF(K1282=G1282,"OK, CONFORME TABELA",IF(G1282&gt;K1282,"ACIMA DA TABELA: ","ABAIXO DA TABELA: ")&amp;TRUNC((G1282*100)/K1282,2)&amp;" %")</f>
        <v>OK, CONFORME TABELA</v>
      </c>
    </row>
    <row r="1283" spans="1:18">
      <c r="A1283" s="11" t="s">
        <v>2650</v>
      </c>
      <c r="B1283" s="11">
        <v>88270</v>
      </c>
      <c r="C1283" s="11" t="str">
        <f>VLOOKUP(B1283,IF(A1283="COMPOSICAO",S!$A:$E,I!$A:$E),2,FALSE)</f>
        <v>SINAPI</v>
      </c>
      <c r="D1283" s="23" t="str">
        <f>VLOOKUP(B1283,IF(A1283="COMPOSICAO",S!$A:$E,I!$A:$E),3,FALSE)</f>
        <v>IMPERMEABILIZADOR COM ENCARGOS COMPLEMENTARES</v>
      </c>
      <c r="E1283" s="11" t="str">
        <f>VLOOKUP(B1283,IF(A1283="COMPOSICAO",S!$A:$E,I!$A:$E),4,FALSE)</f>
        <v>H</v>
      </c>
      <c r="F1283" s="11">
        <f>0.4299/pcf</f>
        <v>0.4299</v>
      </c>
      <c r="G1283" s="67">
        <f>IF(A1283="COMPOSICAO",VLOOKUP("TOTAL SEM BDI - "&amp;B1283,CPUAUX1!$A:$J,9,FALSE),VLOOKUP(B1283,I!$A:$E,5,FALSE))</f>
        <v>27.39</v>
      </c>
      <c r="H1283" s="68"/>
      <c r="I1283" s="67">
        <f>TRUNC(F1283*G1283,2)</f>
        <v>11.77</v>
      </c>
      <c r="J1283" s="68"/>
      <c r="M1283" s="11">
        <f>B1283</f>
        <v>88270</v>
      </c>
      <c r="N1283" s="18">
        <f>SUMIF(ORCAMENTO!B:B,B1282,ORCAMENTO!F:F)</f>
        <v>180.78</v>
      </c>
      <c r="O1283" s="11">
        <f>F1283*N1283</f>
        <v>77.717321999999996</v>
      </c>
      <c r="Q1283" s="11">
        <f ca="1">IFERROR(SUMIF(CO!B:B,B1282,OFFSET(CO!F:F,0,(4+MATCH(ETAPA,CO!$J$10:$BL$10,0)))),0)</f>
        <v>0</v>
      </c>
      <c r="R1283" s="11">
        <f ca="1">F1283*Q1283</f>
        <v>0</v>
      </c>
    </row>
    <row r="1284" spans="1:18">
      <c r="A1284" s="11" t="s">
        <v>2650</v>
      </c>
      <c r="B1284" s="11">
        <v>88243</v>
      </c>
      <c r="C1284" s="11" t="str">
        <f>VLOOKUP(B1284,IF(A1284="COMPOSICAO",S!$A:$E,I!$A:$E),2,FALSE)</f>
        <v>SINAPI</v>
      </c>
      <c r="D1284" s="23" t="str">
        <f>VLOOKUP(B1284,IF(A1284="COMPOSICAO",S!$A:$E,I!$A:$E),3,FALSE)</f>
        <v>AJUDANTE ESPECIALIZADO COM ENCARGOS COMPLEMENTARES</v>
      </c>
      <c r="E1284" s="11" t="str">
        <f>VLOOKUP(B1284,IF(A1284="COMPOSICAO",S!$A:$E,I!$A:$E),4,FALSE)</f>
        <v>H</v>
      </c>
      <c r="F1284" s="11">
        <f>0.0969/pcf</f>
        <v>9.69E-2</v>
      </c>
      <c r="G1284" s="67">
        <f>IF(A1284="COMPOSICAO",VLOOKUP("TOTAL SEM BDI - "&amp;B1284,CPUAUX1!$A:$J,9,FALSE),VLOOKUP(B1284,I!$A:$E,5,FALSE))</f>
        <v>22.63</v>
      </c>
      <c r="H1284" s="68"/>
      <c r="I1284" s="67">
        <f>TRUNC(F1284*G1284,2)</f>
        <v>2.19</v>
      </c>
      <c r="J1284" s="68"/>
      <c r="M1284" s="11">
        <f>B1284</f>
        <v>88243</v>
      </c>
      <c r="N1284" s="18">
        <f>SUMIF(ORCAMENTO!B:B,B1282,ORCAMENTO!F:F)</f>
        <v>180.78</v>
      </c>
      <c r="O1284" s="11">
        <f>F1284*N1284</f>
        <v>17.517582000000001</v>
      </c>
      <c r="Q1284" s="11">
        <f ca="1">IFERROR(SUMIF(CO!B:B,B1282,OFFSET(CO!F:F,0,(4+MATCH(ETAPA,CO!$J$10:$BL$10,0)))),0)</f>
        <v>0</v>
      </c>
      <c r="R1284" s="11">
        <f ca="1">F1284*Q1284</f>
        <v>0</v>
      </c>
    </row>
    <row r="1285" spans="1:18" ht="60">
      <c r="A1285" s="11" t="s">
        <v>2652</v>
      </c>
      <c r="B1285" s="11">
        <v>626</v>
      </c>
      <c r="C1285" s="11" t="str">
        <f>VLOOKUP(B1285,IF(A1285="COMPOSICAO",S!$A:$E,I!$A:$E),2,FALSE)</f>
        <v>SINAPI</v>
      </c>
      <c r="D1285" s="23" t="str">
        <f>VLOOKUP(B1285,IF(A1285="COMPOSICAO",S!$A:$E,I!$A:$E),3,FALSE)</f>
        <v>MANTA LIQUIDA DE BASE ASFALTICA MODIFICADA COM A ADICAO DE ELASTOMEROS DILUIDOS EM SOLVENTE ORGANICO, APLICACAO A FRIO (MEMBRANA DE EMULSAO ASFALTICA PARA IMPERMEABILIZACAO FLEXIVEL)</v>
      </c>
      <c r="E1285" s="11" t="str">
        <f>VLOOKUP(B1285,IF(A1285="COMPOSICAO",S!$A:$E,I!$A:$E),4,FALSE)</f>
        <v>KG</v>
      </c>
      <c r="F1285" s="11">
        <v>1.5</v>
      </c>
      <c r="G1285" s="67">
        <f>IF(A1285="COMPOSICAO",VLOOKUP("TOTAL SEM BDI - "&amp;B1285,CPUAUX1!$A:$J,9,FALSE),VLOOKUP(B1285,I!$A:$E,5,FALSE))</f>
        <v>24.68</v>
      </c>
      <c r="H1285" s="68"/>
      <c r="I1285" s="67">
        <f>TRUNC(F1285*G1285,2)</f>
        <v>37.020000000000003</v>
      </c>
      <c r="J1285" s="68"/>
      <c r="M1285" s="11">
        <f>B1285</f>
        <v>626</v>
      </c>
      <c r="N1285" s="18">
        <f>SUMIF(ORCAMENTO!B:B,B1282,ORCAMENTO!F:F)</f>
        <v>180.78</v>
      </c>
      <c r="O1285" s="11">
        <f>F1285*N1285</f>
        <v>271.17</v>
      </c>
      <c r="Q1285" s="11">
        <f ca="1">IFERROR(SUMIF(CO!B:B,B1282,OFFSET(CO!F:F,0,(4+MATCH(ETAPA,CO!$J$10:$BL$10,0)))),0)</f>
        <v>0</v>
      </c>
      <c r="R1285" s="11">
        <f ca="1">F1285*Q1285</f>
        <v>0</v>
      </c>
    </row>
    <row r="1286" spans="1:18">
      <c r="A1286" s="50" t="str">
        <f>"TOTAL SEM BDI - "&amp;B1282</f>
        <v>TOTAL SEM BDI - 98557</v>
      </c>
      <c r="B1286" s="51"/>
      <c r="C1286" s="51"/>
      <c r="D1286" s="51"/>
      <c r="E1286" s="51"/>
      <c r="F1286" s="51"/>
      <c r="G1286" s="51"/>
      <c r="H1286" s="52"/>
      <c r="I1286" s="67">
        <f>SUM(I1282:I1285)</f>
        <v>50.980000000000004</v>
      </c>
      <c r="J1286" s="68"/>
    </row>
    <row r="1287" spans="1:18">
      <c r="A1287" s="50" t="str">
        <f>"TAXA DE BDI ("&amp;TEXT(BDI,"00,00")&amp;" %)"</f>
        <v>TAXA DE BDI (23,54 %)</v>
      </c>
      <c r="B1287" s="51"/>
      <c r="C1287" s="51"/>
      <c r="D1287" s="51"/>
      <c r="E1287" s="51"/>
      <c r="F1287" s="51"/>
      <c r="G1287" s="51"/>
      <c r="H1287" s="52"/>
      <c r="I1287" s="67">
        <f>ROUND(I1286*(BDI/100),2)</f>
        <v>12</v>
      </c>
      <c r="J1287" s="68"/>
    </row>
    <row r="1288" spans="1:18">
      <c r="A1288" s="50" t="str">
        <f>"TOTAL COM BDI - "&amp;B1282</f>
        <v>TOTAL COM BDI - 98557</v>
      </c>
      <c r="B1288" s="51"/>
      <c r="C1288" s="51"/>
      <c r="D1288" s="51"/>
      <c r="E1288" s="51"/>
      <c r="F1288" s="51"/>
      <c r="G1288" s="51"/>
      <c r="H1288" s="52"/>
      <c r="I1288" s="67">
        <f>SUM(I1286:I1287)</f>
        <v>62.980000000000004</v>
      </c>
      <c r="J1288" s="68"/>
    </row>
    <row r="1290" spans="1:18">
      <c r="A1290" s="9" t="s">
        <v>2646</v>
      </c>
      <c r="B1290" s="9" t="s">
        <v>102</v>
      </c>
      <c r="C1290" s="9" t="s">
        <v>103</v>
      </c>
      <c r="D1290" s="9" t="s">
        <v>36</v>
      </c>
      <c r="E1290" s="9" t="s">
        <v>104</v>
      </c>
      <c r="F1290" s="9" t="s">
        <v>788</v>
      </c>
      <c r="G1290" s="63" t="s">
        <v>2647</v>
      </c>
      <c r="H1290" s="64"/>
      <c r="I1290" s="63" t="s">
        <v>24</v>
      </c>
      <c r="J1290" s="64"/>
    </row>
    <row r="1291" spans="1:18" ht="30">
      <c r="A1291" s="21" t="s">
        <v>2733</v>
      </c>
      <c r="B1291" s="21">
        <v>98555</v>
      </c>
      <c r="C1291" s="21" t="str">
        <f>VLOOKUP(B1291,S!$A:$G,2,FALSE)</f>
        <v>SINAPI</v>
      </c>
      <c r="D1291" s="22" t="str">
        <f>VLOOKUP(B1291,S!$A:$G,3,FALSE)</f>
        <v>IMPERMEABILIZAÇÃO DE SUPERFÍCIE COM ARGAMASSA POLIMÉRICA / MEMBRANA ACRÍLICA, 3 DEMÃOS. AF_09/2023</v>
      </c>
      <c r="E1291" s="21" t="str">
        <f>VLOOKUP(B1291,S!$A:$G,4,FALSE)</f>
        <v>M2</v>
      </c>
      <c r="F1291" s="21"/>
      <c r="G1291" s="65">
        <f>I1295</f>
        <v>35.92</v>
      </c>
      <c r="H1291" s="66"/>
      <c r="I1291" s="65"/>
      <c r="J1291" s="66"/>
      <c r="K1291" s="30">
        <f>VLOOKUP(B1291,S!A:G,5,FALSE)</f>
        <v>35.92</v>
      </c>
      <c r="L1291" s="21" t="str">
        <f>IF(K1291=G1291,"OK, CONFORME TABELA",IF(G1291&gt;K1291,"ACIMA DA TABELA: ","ABAIXO DA TABELA: ")&amp;TRUNC((G1291*100)/K1291,2)&amp;" %")</f>
        <v>OK, CONFORME TABELA</v>
      </c>
    </row>
    <row r="1292" spans="1:18">
      <c r="A1292" s="11" t="s">
        <v>2650</v>
      </c>
      <c r="B1292" s="11">
        <v>88270</v>
      </c>
      <c r="C1292" s="11" t="str">
        <f>VLOOKUP(B1292,IF(A1292="COMPOSICAO",S!$A:$E,I!$A:$E),2,FALSE)</f>
        <v>SINAPI</v>
      </c>
      <c r="D1292" s="23" t="str">
        <f>VLOOKUP(B1292,IF(A1292="COMPOSICAO",S!$A:$E,I!$A:$E),3,FALSE)</f>
        <v>IMPERMEABILIZADOR COM ENCARGOS COMPLEMENTARES</v>
      </c>
      <c r="E1292" s="11" t="str">
        <f>VLOOKUP(B1292,IF(A1292="COMPOSICAO",S!$A:$E,I!$A:$E),4,FALSE)</f>
        <v>H</v>
      </c>
      <c r="F1292" s="11">
        <f>0.6039/pcf</f>
        <v>0.60389999999999999</v>
      </c>
      <c r="G1292" s="67">
        <f>IF(A1292="COMPOSICAO",VLOOKUP("TOTAL SEM BDI - "&amp;B1292,CPUAUX1!$A:$J,9,FALSE),VLOOKUP(B1292,I!$A:$E,5,FALSE))</f>
        <v>27.39</v>
      </c>
      <c r="H1292" s="68"/>
      <c r="I1292" s="67">
        <f>TRUNC(F1292*G1292,2)</f>
        <v>16.54</v>
      </c>
      <c r="J1292" s="68"/>
      <c r="M1292" s="11">
        <f>B1292</f>
        <v>88270</v>
      </c>
      <c r="N1292" s="18">
        <f>SUMIF(ORCAMENTO!B:B,B1291,ORCAMENTO!F:F)</f>
        <v>36.28</v>
      </c>
      <c r="O1292" s="11">
        <f>F1292*N1292</f>
        <v>21.909492</v>
      </c>
      <c r="Q1292" s="11">
        <f ca="1">IFERROR(SUMIF(CO!B:B,B1291,OFFSET(CO!F:F,0,(4+MATCH(ETAPA,CO!$J$10:$BL$10,0)))),0)</f>
        <v>0</v>
      </c>
      <c r="R1292" s="11">
        <f ca="1">F1292*Q1292</f>
        <v>0</v>
      </c>
    </row>
    <row r="1293" spans="1:18">
      <c r="A1293" s="11" t="s">
        <v>2650</v>
      </c>
      <c r="B1293" s="11">
        <v>88243</v>
      </c>
      <c r="C1293" s="11" t="str">
        <f>VLOOKUP(B1293,IF(A1293="COMPOSICAO",S!$A:$E,I!$A:$E),2,FALSE)</f>
        <v>SINAPI</v>
      </c>
      <c r="D1293" s="23" t="str">
        <f>VLOOKUP(B1293,IF(A1293="COMPOSICAO",S!$A:$E,I!$A:$E),3,FALSE)</f>
        <v>AJUDANTE ESPECIALIZADO COM ENCARGOS COMPLEMENTARES</v>
      </c>
      <c r="E1293" s="11" t="str">
        <f>VLOOKUP(B1293,IF(A1293="COMPOSICAO",S!$A:$E,I!$A:$E),4,FALSE)</f>
        <v>H</v>
      </c>
      <c r="F1293" s="11">
        <f>0.1362/pcf</f>
        <v>0.13619999999999999</v>
      </c>
      <c r="G1293" s="67">
        <f>IF(A1293="COMPOSICAO",VLOOKUP("TOTAL SEM BDI - "&amp;B1293,CPUAUX1!$A:$J,9,FALSE),VLOOKUP(B1293,I!$A:$E,5,FALSE))</f>
        <v>22.63</v>
      </c>
      <c r="H1293" s="68"/>
      <c r="I1293" s="67">
        <f>TRUNC(F1293*G1293,2)</f>
        <v>3.08</v>
      </c>
      <c r="J1293" s="68"/>
      <c r="M1293" s="11">
        <f>B1293</f>
        <v>88243</v>
      </c>
      <c r="N1293" s="18">
        <f>SUMIF(ORCAMENTO!B:B,B1291,ORCAMENTO!F:F)</f>
        <v>36.28</v>
      </c>
      <c r="O1293" s="11">
        <f>F1293*N1293</f>
        <v>4.9413359999999997</v>
      </c>
      <c r="Q1293" s="11">
        <f ca="1">IFERROR(SUMIF(CO!B:B,B1291,OFFSET(CO!F:F,0,(4+MATCH(ETAPA,CO!$J$10:$BL$10,0)))),0)</f>
        <v>0</v>
      </c>
      <c r="R1293" s="11">
        <f ca="1">F1293*Q1293</f>
        <v>0</v>
      </c>
    </row>
    <row r="1294" spans="1:18" ht="30">
      <c r="A1294" s="11" t="s">
        <v>2652</v>
      </c>
      <c r="B1294" s="11">
        <v>135</v>
      </c>
      <c r="C1294" s="11" t="str">
        <f>VLOOKUP(B1294,IF(A1294="COMPOSICAO",S!$A:$E,I!$A:$E),2,FALSE)</f>
        <v>SINAPI</v>
      </c>
      <c r="D1294" s="23" t="str">
        <f>VLOOKUP(B1294,IF(A1294="COMPOSICAO",S!$A:$E,I!$A:$E),3,FALSE)</f>
        <v>ARGAMASSA POLIMERICA IMPERMEABILIZANTE SEMIFLEXIVEL, BICOMPONENTE, A BASE DE CIMENTO E ADITIVOS</v>
      </c>
      <c r="E1294" s="11" t="str">
        <f>VLOOKUP(B1294,IF(A1294="COMPOSICAO",S!$A:$E,I!$A:$E),4,FALSE)</f>
        <v>KG</v>
      </c>
      <c r="F1294" s="11">
        <v>3.4615</v>
      </c>
      <c r="G1294" s="67">
        <f>IF(A1294="COMPOSICAO",VLOOKUP("TOTAL SEM BDI - "&amp;B1294,CPUAUX1!$A:$J,9,FALSE),VLOOKUP(B1294,I!$A:$E,5,FALSE))</f>
        <v>4.71</v>
      </c>
      <c r="H1294" s="68"/>
      <c r="I1294" s="67">
        <f>TRUNC(F1294*G1294,2)</f>
        <v>16.3</v>
      </c>
      <c r="J1294" s="68"/>
      <c r="M1294" s="11">
        <f>B1294</f>
        <v>135</v>
      </c>
      <c r="N1294" s="18">
        <f>SUMIF(ORCAMENTO!B:B,B1291,ORCAMENTO!F:F)</f>
        <v>36.28</v>
      </c>
      <c r="O1294" s="11">
        <f>F1294*N1294</f>
        <v>125.58322000000001</v>
      </c>
      <c r="Q1294" s="11">
        <f ca="1">IFERROR(SUMIF(CO!B:B,B1291,OFFSET(CO!F:F,0,(4+MATCH(ETAPA,CO!$J$10:$BL$10,0)))),0)</f>
        <v>0</v>
      </c>
      <c r="R1294" s="11">
        <f ca="1">F1294*Q1294</f>
        <v>0</v>
      </c>
    </row>
    <row r="1295" spans="1:18">
      <c r="A1295" s="50" t="str">
        <f>"TOTAL SEM BDI - "&amp;B1291</f>
        <v>TOTAL SEM BDI - 98555</v>
      </c>
      <c r="B1295" s="51"/>
      <c r="C1295" s="51"/>
      <c r="D1295" s="51"/>
      <c r="E1295" s="51"/>
      <c r="F1295" s="51"/>
      <c r="G1295" s="51"/>
      <c r="H1295" s="52"/>
      <c r="I1295" s="67">
        <f>SUM(I1291:I1294)</f>
        <v>35.92</v>
      </c>
      <c r="J1295" s="68"/>
    </row>
    <row r="1296" spans="1:18">
      <c r="A1296" s="50" t="str">
        <f>"TAXA DE BDI ("&amp;TEXT(BDI,"00,00")&amp;" %)"</f>
        <v>TAXA DE BDI (23,54 %)</v>
      </c>
      <c r="B1296" s="51"/>
      <c r="C1296" s="51"/>
      <c r="D1296" s="51"/>
      <c r="E1296" s="51"/>
      <c r="F1296" s="51"/>
      <c r="G1296" s="51"/>
      <c r="H1296" s="52"/>
      <c r="I1296" s="67">
        <f>ROUND(I1295*(BDI/100),2)</f>
        <v>8.4600000000000009</v>
      </c>
      <c r="J1296" s="68"/>
    </row>
    <row r="1297" spans="1:18">
      <c r="A1297" s="50" t="str">
        <f>"TOTAL COM BDI - "&amp;B1291</f>
        <v>TOTAL COM BDI - 98555</v>
      </c>
      <c r="B1297" s="51"/>
      <c r="C1297" s="51"/>
      <c r="D1297" s="51"/>
      <c r="E1297" s="51"/>
      <c r="F1297" s="51"/>
      <c r="G1297" s="51"/>
      <c r="H1297" s="52"/>
      <c r="I1297" s="67">
        <f>SUM(I1295:I1296)</f>
        <v>44.38</v>
      </c>
      <c r="J1297" s="68"/>
    </row>
    <row r="1299" spans="1:18">
      <c r="A1299" s="9" t="s">
        <v>2646</v>
      </c>
      <c r="B1299" s="9" t="s">
        <v>102</v>
      </c>
      <c r="C1299" s="9" t="s">
        <v>103</v>
      </c>
      <c r="D1299" s="9" t="s">
        <v>36</v>
      </c>
      <c r="E1299" s="9" t="s">
        <v>104</v>
      </c>
      <c r="F1299" s="9" t="s">
        <v>788</v>
      </c>
      <c r="G1299" s="63" t="s">
        <v>2647</v>
      </c>
      <c r="H1299" s="64"/>
      <c r="I1299" s="63" t="s">
        <v>24</v>
      </c>
      <c r="J1299" s="64"/>
    </row>
    <row r="1300" spans="1:18" ht="45">
      <c r="A1300" s="21" t="s">
        <v>2733</v>
      </c>
      <c r="B1300" s="21">
        <v>98563</v>
      </c>
      <c r="C1300" s="21" t="str">
        <f>VLOOKUP(B1300,S!$A:$G,2,FALSE)</f>
        <v>SINAPI</v>
      </c>
      <c r="D1300" s="22" t="str">
        <f>VLOOKUP(B1300,S!$A:$G,3,FALSE)</f>
        <v>PROTEÇÃO MECÂNICA DE SUPERFÍCIE HORIZONTAL COM ARGAMASSA DE CIMENTO E AREIA, TRAÇO 1:3, E=2CM. AF_09/2023</v>
      </c>
      <c r="E1300" s="21" t="str">
        <f>VLOOKUP(B1300,S!$A:$G,4,FALSE)</f>
        <v>M2</v>
      </c>
      <c r="F1300" s="21"/>
      <c r="G1300" s="65">
        <f>I1305</f>
        <v>42.400000000000006</v>
      </c>
      <c r="H1300" s="66"/>
      <c r="I1300" s="65"/>
      <c r="J1300" s="66"/>
      <c r="K1300" s="30">
        <f>VLOOKUP(B1300,S!A:G,5,FALSE)</f>
        <v>42.4</v>
      </c>
      <c r="L1300" s="21" t="str">
        <f>IF(K1300=G1300,"OK, CONFORME TABELA",IF(G1300&gt;K1300,"ACIMA DA TABELA: ","ABAIXO DA TABELA: ")&amp;TRUNC((G1300*100)/K1300,2)&amp;" %")</f>
        <v>OK, CONFORME TABELA</v>
      </c>
    </row>
    <row r="1301" spans="1:18">
      <c r="A1301" s="11" t="s">
        <v>2650</v>
      </c>
      <c r="B1301" s="11">
        <v>88316</v>
      </c>
      <c r="C1301" s="11" t="str">
        <f>VLOOKUP(B1301,IF(A1301="COMPOSICAO",S!$A:$E,I!$A:$E),2,FALSE)</f>
        <v>SINAPI</v>
      </c>
      <c r="D1301" s="23" t="str">
        <f>VLOOKUP(B1301,IF(A1301="COMPOSICAO",S!$A:$E,I!$A:$E),3,FALSE)</f>
        <v>SERVENTE COM ENCARGOS COMPLEMENTARES</v>
      </c>
      <c r="E1301" s="11" t="str">
        <f>VLOOKUP(B1301,IF(A1301="COMPOSICAO",S!$A:$E,I!$A:$E),4,FALSE)</f>
        <v>H</v>
      </c>
      <c r="F1301" s="11">
        <f>0.1024/pcf</f>
        <v>0.1024</v>
      </c>
      <c r="G1301" s="67">
        <f>IF(A1301="COMPOSICAO",VLOOKUP("TOTAL SEM BDI - "&amp;B1301,CPUAUX1!$A:$J,9,FALSE),VLOOKUP(B1301,I!$A:$E,5,FALSE))</f>
        <v>21.71</v>
      </c>
      <c r="H1301" s="68"/>
      <c r="I1301" s="67">
        <f>TRUNC(F1301*G1301,2)</f>
        <v>2.2200000000000002</v>
      </c>
      <c r="J1301" s="68"/>
      <c r="M1301" s="11">
        <f>B1301</f>
        <v>88316</v>
      </c>
      <c r="N1301" s="18">
        <f>SUMIF(ORCAMENTO!B:B,B1300,ORCAMENTO!F:F)</f>
        <v>36.28</v>
      </c>
      <c r="O1301" s="11">
        <f>F1301*N1301</f>
        <v>3.7150720000000002</v>
      </c>
      <c r="Q1301" s="11">
        <f ca="1">IFERROR(SUMIF(CO!B:B,B1300,OFFSET(CO!F:F,0,(4+MATCH(ETAPA,CO!$J$10:$BL$10,0)))),0)</f>
        <v>0</v>
      </c>
      <c r="R1301" s="11">
        <f ca="1">F1301*Q1301</f>
        <v>0</v>
      </c>
    </row>
    <row r="1302" spans="1:18">
      <c r="A1302" s="11" t="s">
        <v>2650</v>
      </c>
      <c r="B1302" s="11">
        <v>88309</v>
      </c>
      <c r="C1302" s="11" t="str">
        <f>VLOOKUP(B1302,IF(A1302="COMPOSICAO",S!$A:$E,I!$A:$E),2,FALSE)</f>
        <v>SINAPI</v>
      </c>
      <c r="D1302" s="23" t="str">
        <f>VLOOKUP(B1302,IF(A1302="COMPOSICAO",S!$A:$E,I!$A:$E),3,FALSE)</f>
        <v>PEDREIRO COM ENCARGOS COMPLEMENTARES</v>
      </c>
      <c r="E1302" s="11" t="str">
        <f>VLOOKUP(B1302,IF(A1302="COMPOSICAO",S!$A:$E,I!$A:$E),4,FALSE)</f>
        <v>H</v>
      </c>
      <c r="F1302" s="11">
        <f>0.4541/pcf</f>
        <v>0.4541</v>
      </c>
      <c r="G1302" s="67">
        <f>IF(A1302="COMPOSICAO",VLOOKUP("TOTAL SEM BDI - "&amp;B1302,CPUAUX1!$A:$J,9,FALSE),VLOOKUP(B1302,I!$A:$E,5,FALSE))</f>
        <v>27.39</v>
      </c>
      <c r="H1302" s="68"/>
      <c r="I1302" s="67">
        <f>TRUNC(F1302*G1302,2)</f>
        <v>12.43</v>
      </c>
      <c r="J1302" s="68"/>
      <c r="M1302" s="11">
        <f>B1302</f>
        <v>88309</v>
      </c>
      <c r="N1302" s="18">
        <f>SUMIF(ORCAMENTO!B:B,B1300,ORCAMENTO!F:F)</f>
        <v>36.28</v>
      </c>
      <c r="O1302" s="11">
        <f>F1302*N1302</f>
        <v>16.474748000000002</v>
      </c>
      <c r="Q1302" s="11">
        <f ca="1">IFERROR(SUMIF(CO!B:B,B1300,OFFSET(CO!F:F,0,(4+MATCH(ETAPA,CO!$J$10:$BL$10,0)))),0)</f>
        <v>0</v>
      </c>
      <c r="R1302" s="11">
        <f ca="1">F1302*Q1302</f>
        <v>0</v>
      </c>
    </row>
    <row r="1303" spans="1:18" ht="45">
      <c r="A1303" s="11" t="s">
        <v>2650</v>
      </c>
      <c r="B1303" s="11">
        <v>87372</v>
      </c>
      <c r="C1303" s="11" t="str">
        <f>VLOOKUP(B1303,IF(A1303="COMPOSICAO",S!$A:$E,I!$A:$E),2,FALSE)</f>
        <v>SINAPI</v>
      </c>
      <c r="D1303" s="23" t="str">
        <f>VLOOKUP(B1303,IF(A1303="COMPOSICAO",S!$A:$E,I!$A:$E),3,FALSE)</f>
        <v>ARGAMASSA TRAÇO 1:3 (EM VOLUME DE CIMENTO E AREIA MÉDIA ÚMIDA) PARA CONTRAPISO, PREPARO MANUAL. AF_08/2019</v>
      </c>
      <c r="E1303" s="11" t="str">
        <f>VLOOKUP(B1303,IF(A1303="COMPOSICAO",S!$A:$E,I!$A:$E),4,FALSE)</f>
        <v>M3</v>
      </c>
      <c r="F1303" s="11">
        <v>2.5000000000000001E-2</v>
      </c>
      <c r="G1303" s="67">
        <f>IF(A1303="COMPOSICAO",VLOOKUP("TOTAL SEM BDI - "&amp;B1303,CPUAUX1!$A:$J,9,FALSE),VLOOKUP(B1303,I!$A:$E,5,FALSE))</f>
        <v>957.8</v>
      </c>
      <c r="H1303" s="68"/>
      <c r="I1303" s="67">
        <f>TRUNC(F1303*G1303,2)</f>
        <v>23.94</v>
      </c>
      <c r="J1303" s="68"/>
      <c r="M1303" s="11">
        <f>B1303</f>
        <v>87372</v>
      </c>
      <c r="N1303" s="18">
        <f>SUMIF(ORCAMENTO!B:B,B1300,ORCAMENTO!F:F)</f>
        <v>36.28</v>
      </c>
      <c r="O1303" s="11">
        <f>F1303*N1303</f>
        <v>0.90700000000000003</v>
      </c>
      <c r="Q1303" s="11">
        <f ca="1">IFERROR(SUMIF(CO!B:B,B1300,OFFSET(CO!F:F,0,(4+MATCH(ETAPA,CO!$J$10:$BL$10,0)))),0)</f>
        <v>0</v>
      </c>
      <c r="R1303" s="11">
        <f ca="1">F1303*Q1303</f>
        <v>0</v>
      </c>
    </row>
    <row r="1304" spans="1:18">
      <c r="A1304" s="11" t="s">
        <v>2652</v>
      </c>
      <c r="B1304" s="11">
        <v>38365</v>
      </c>
      <c r="C1304" s="11" t="str">
        <f>VLOOKUP(B1304,IF(A1304="COMPOSICAO",S!$A:$E,I!$A:$E),2,FALSE)</f>
        <v>SINAPI</v>
      </c>
      <c r="D1304" s="23" t="str">
        <f>VLOOKUP(B1304,IF(A1304="COMPOSICAO",S!$A:$E,I!$A:$E),3,FALSE)</f>
        <v>CAMADA SEPARADORA DE FILME DE POLIETILENO 20 A 25 MICRA</v>
      </c>
      <c r="E1304" s="11" t="str">
        <f>VLOOKUP(B1304,IF(A1304="COMPOSICAO",S!$A:$E,I!$A:$E),4,FALSE)</f>
        <v>M2</v>
      </c>
      <c r="F1304" s="11">
        <v>1.04</v>
      </c>
      <c r="G1304" s="67">
        <f>IF(A1304="COMPOSICAO",VLOOKUP("TOTAL SEM BDI - "&amp;B1304,CPUAUX1!$A:$J,9,FALSE),VLOOKUP(B1304,I!$A:$E,5,FALSE))</f>
        <v>3.67</v>
      </c>
      <c r="H1304" s="68"/>
      <c r="I1304" s="67">
        <f>TRUNC(F1304*G1304,2)</f>
        <v>3.81</v>
      </c>
      <c r="J1304" s="68"/>
      <c r="M1304" s="11">
        <f>B1304</f>
        <v>38365</v>
      </c>
      <c r="N1304" s="18">
        <f>SUMIF(ORCAMENTO!B:B,B1300,ORCAMENTO!F:F)</f>
        <v>36.28</v>
      </c>
      <c r="O1304" s="11">
        <f>F1304*N1304</f>
        <v>37.731200000000001</v>
      </c>
      <c r="Q1304" s="11">
        <f ca="1">IFERROR(SUMIF(CO!B:B,B1300,OFFSET(CO!F:F,0,(4+MATCH(ETAPA,CO!$J$10:$BL$10,0)))),0)</f>
        <v>0</v>
      </c>
      <c r="R1304" s="11">
        <f ca="1">F1304*Q1304</f>
        <v>0</v>
      </c>
    </row>
    <row r="1305" spans="1:18">
      <c r="A1305" s="50" t="str">
        <f>"TOTAL SEM BDI - "&amp;B1300</f>
        <v>TOTAL SEM BDI - 98563</v>
      </c>
      <c r="B1305" s="51"/>
      <c r="C1305" s="51"/>
      <c r="D1305" s="51"/>
      <c r="E1305" s="51"/>
      <c r="F1305" s="51"/>
      <c r="G1305" s="51"/>
      <c r="H1305" s="52"/>
      <c r="I1305" s="67">
        <f>SUM(I1300:I1304)</f>
        <v>42.400000000000006</v>
      </c>
      <c r="J1305" s="68"/>
    </row>
    <row r="1306" spans="1:18">
      <c r="A1306" s="50" t="str">
        <f>"TAXA DE BDI ("&amp;TEXT(BDI,"00,00")&amp;" %)"</f>
        <v>TAXA DE BDI (23,54 %)</v>
      </c>
      <c r="B1306" s="51"/>
      <c r="C1306" s="51"/>
      <c r="D1306" s="51"/>
      <c r="E1306" s="51"/>
      <c r="F1306" s="51"/>
      <c r="G1306" s="51"/>
      <c r="H1306" s="52"/>
      <c r="I1306" s="67">
        <f>ROUND(I1305*(BDI/100),2)</f>
        <v>9.98</v>
      </c>
      <c r="J1306" s="68"/>
    </row>
    <row r="1307" spans="1:18">
      <c r="A1307" s="50" t="str">
        <f>"TOTAL COM BDI - "&amp;B1300</f>
        <v>TOTAL COM BDI - 98563</v>
      </c>
      <c r="B1307" s="51"/>
      <c r="C1307" s="51"/>
      <c r="D1307" s="51"/>
      <c r="E1307" s="51"/>
      <c r="F1307" s="51"/>
      <c r="G1307" s="51"/>
      <c r="H1307" s="52"/>
      <c r="I1307" s="67">
        <f>SUM(I1305:I1306)</f>
        <v>52.38000000000001</v>
      </c>
      <c r="J1307" s="68"/>
    </row>
    <row r="1309" spans="1:18">
      <c r="A1309" s="9" t="s">
        <v>2646</v>
      </c>
      <c r="B1309" s="9" t="s">
        <v>102</v>
      </c>
      <c r="C1309" s="9" t="s">
        <v>103</v>
      </c>
      <c r="D1309" s="9" t="s">
        <v>36</v>
      </c>
      <c r="E1309" s="9" t="s">
        <v>104</v>
      </c>
      <c r="F1309" s="9" t="s">
        <v>788</v>
      </c>
      <c r="G1309" s="63" t="s">
        <v>2647</v>
      </c>
      <c r="H1309" s="64"/>
      <c r="I1309" s="63" t="s">
        <v>24</v>
      </c>
      <c r="J1309" s="64"/>
    </row>
    <row r="1310" spans="1:18" ht="45">
      <c r="A1310" s="21" t="s">
        <v>2734</v>
      </c>
      <c r="B1310" s="21">
        <v>101578</v>
      </c>
      <c r="C1310" s="21" t="str">
        <f>VLOOKUP(B1310,S!$A:$G,2,FALSE)</f>
        <v>SINAPI</v>
      </c>
      <c r="D1310" s="22" t="str">
        <f>VLOOKUP(B1310,S!$A:$G,3,FALSE)</f>
        <v>ESCORAMENTO DE VALA, TIPO DESCONTÍNUO, COM PROFUNDIDADE DE 1,5 M A 3,0 M, LARGURA MENOR QUE 1,5 M. AF_08/2020</v>
      </c>
      <c r="E1310" s="21" t="str">
        <f>VLOOKUP(B1310,S!$A:$G,4,FALSE)</f>
        <v>M2</v>
      </c>
      <c r="F1310" s="21"/>
      <c r="G1310" s="65">
        <f>I1317</f>
        <v>29.800000000000004</v>
      </c>
      <c r="H1310" s="66"/>
      <c r="I1310" s="65"/>
      <c r="J1310" s="66"/>
      <c r="K1310" s="30">
        <f>VLOOKUP(B1310,S!A:G,5,FALSE)</f>
        <v>29.8</v>
      </c>
      <c r="L1310" s="21" t="str">
        <f>IF(K1310=G1310,"OK, CONFORME TABELA",IF(G1310&gt;K1310,"ACIMA DA TABELA: ","ABAIXO DA TABELA: ")&amp;TRUNC((G1310*100)/K1310,2)&amp;" %")</f>
        <v>OK, CONFORME TABELA</v>
      </c>
    </row>
    <row r="1311" spans="1:18">
      <c r="A1311" s="11" t="s">
        <v>2650</v>
      </c>
      <c r="B1311" s="11">
        <v>88316</v>
      </c>
      <c r="C1311" s="11" t="str">
        <f>VLOOKUP(B1311,IF(A1311="COMPOSICAO",S!$A:$E,I!$A:$E),2,FALSE)</f>
        <v>SINAPI</v>
      </c>
      <c r="D1311" s="23" t="str">
        <f>VLOOKUP(B1311,IF(A1311="COMPOSICAO",S!$A:$E,I!$A:$E),3,FALSE)</f>
        <v>SERVENTE COM ENCARGOS COMPLEMENTARES</v>
      </c>
      <c r="E1311" s="11" t="str">
        <f>VLOOKUP(B1311,IF(A1311="COMPOSICAO",S!$A:$E,I!$A:$E),4,FALSE)</f>
        <v>H</v>
      </c>
      <c r="F1311" s="11">
        <f>0.1896/pcf</f>
        <v>0.18959999999999999</v>
      </c>
      <c r="G1311" s="67">
        <f>IF(A1311="COMPOSICAO",VLOOKUP("TOTAL SEM BDI - "&amp;B1311,CPUAUX1!$A:$J,9,FALSE),VLOOKUP(B1311,I!$A:$E,5,FALSE))</f>
        <v>21.71</v>
      </c>
      <c r="H1311" s="68"/>
      <c r="I1311" s="67">
        <f t="shared" ref="I1311:I1316" si="113">TRUNC(F1311*G1311,2)</f>
        <v>4.1100000000000003</v>
      </c>
      <c r="J1311" s="68"/>
      <c r="M1311" s="11">
        <f t="shared" ref="M1311:M1316" si="114">B1311</f>
        <v>88316</v>
      </c>
      <c r="N1311" s="18">
        <f>SUMIF(ORCAMENTO!B:B,B1310,ORCAMENTO!F:F)</f>
        <v>760.5999999999998</v>
      </c>
      <c r="O1311" s="11">
        <f t="shared" ref="O1311:O1316" si="115">F1311*N1311</f>
        <v>144.20975999999996</v>
      </c>
      <c r="Q1311" s="11">
        <f ca="1">IFERROR(SUMIF(CO!B:B,B1310,OFFSET(CO!F:F,0,(4+MATCH(ETAPA,CO!$J$10:$BL$10,0)))),0)</f>
        <v>0</v>
      </c>
      <c r="R1311" s="11">
        <f t="shared" ref="R1311:R1316" ca="1" si="116">F1311*Q1311</f>
        <v>0</v>
      </c>
    </row>
    <row r="1312" spans="1:18">
      <c r="A1312" s="11" t="s">
        <v>2650</v>
      </c>
      <c r="B1312" s="11">
        <v>88262</v>
      </c>
      <c r="C1312" s="11" t="str">
        <f>VLOOKUP(B1312,IF(A1312="COMPOSICAO",S!$A:$E,I!$A:$E),2,FALSE)</f>
        <v>SINAPI</v>
      </c>
      <c r="D1312" s="23" t="str">
        <f>VLOOKUP(B1312,IF(A1312="COMPOSICAO",S!$A:$E,I!$A:$E),3,FALSE)</f>
        <v>CARPINTEIRO DE FORMAS COM ENCARGOS COMPLEMENTARES</v>
      </c>
      <c r="E1312" s="11" t="str">
        <f>VLOOKUP(B1312,IF(A1312="COMPOSICAO",S!$A:$E,I!$A:$E),4,FALSE)</f>
        <v>H</v>
      </c>
      <c r="F1312" s="11">
        <f>0.4423/pcf</f>
        <v>0.44230000000000003</v>
      </c>
      <c r="G1312" s="67">
        <f>IF(A1312="COMPOSICAO",VLOOKUP("TOTAL SEM BDI - "&amp;B1312,CPUAUX1!$A:$J,9,FALSE),VLOOKUP(B1312,I!$A:$E,5,FALSE))</f>
        <v>26.97</v>
      </c>
      <c r="H1312" s="68"/>
      <c r="I1312" s="67">
        <f t="shared" si="113"/>
        <v>11.92</v>
      </c>
      <c r="J1312" s="68"/>
      <c r="M1312" s="11">
        <f t="shared" si="114"/>
        <v>88262</v>
      </c>
      <c r="N1312" s="18">
        <f>SUMIF(ORCAMENTO!B:B,B1310,ORCAMENTO!F:F)</f>
        <v>760.5999999999998</v>
      </c>
      <c r="O1312" s="11">
        <f t="shared" si="115"/>
        <v>336.4133799999999</v>
      </c>
      <c r="Q1312" s="11">
        <f ca="1">IFERROR(SUMIF(CO!B:B,B1310,OFFSET(CO!F:F,0,(4+MATCH(ETAPA,CO!$J$10:$BL$10,0)))),0)</f>
        <v>0</v>
      </c>
      <c r="R1312" s="11">
        <f t="shared" ca="1" si="116"/>
        <v>0</v>
      </c>
    </row>
    <row r="1313" spans="1:18" ht="30">
      <c r="A1313" s="11" t="s">
        <v>2652</v>
      </c>
      <c r="B1313" s="11">
        <v>21138</v>
      </c>
      <c r="C1313" s="11" t="str">
        <f>VLOOKUP(B1313,IF(A1313="COMPOSICAO",S!$A:$E,I!$A:$E),2,FALSE)</f>
        <v>SINAPI</v>
      </c>
      <c r="D1313" s="23" t="str">
        <f>VLOOKUP(B1313,IF(A1313="COMPOSICAO",S!$A:$E,I!$A:$E),3,FALSE)</f>
        <v>MOURAO ROLICO DE MADEIRA TRATADA, D = 8 A 11 CM, H = 2,20 M, EM EUCALIPTO OU EQUIVALENTE DA REGIAO (PARA CERCA)</v>
      </c>
      <c r="E1313" s="11" t="str">
        <f>VLOOKUP(B1313,IF(A1313="COMPOSICAO",S!$A:$E,I!$A:$E),4,FALSE)</f>
        <v>M</v>
      </c>
      <c r="F1313" s="11">
        <v>5.4300000000000001E-2</v>
      </c>
      <c r="G1313" s="67">
        <f>IF(A1313="COMPOSICAO",VLOOKUP("TOTAL SEM BDI - "&amp;B1313,CPUAUX1!$A:$J,9,FALSE),VLOOKUP(B1313,I!$A:$E,5,FALSE))</f>
        <v>10.53</v>
      </c>
      <c r="H1313" s="68"/>
      <c r="I1313" s="67">
        <f t="shared" si="113"/>
        <v>0.56999999999999995</v>
      </c>
      <c r="J1313" s="68"/>
      <c r="M1313" s="11">
        <f t="shared" si="114"/>
        <v>21138</v>
      </c>
      <c r="N1313" s="18">
        <f>SUMIF(ORCAMENTO!B:B,B1310,ORCAMENTO!F:F)</f>
        <v>760.5999999999998</v>
      </c>
      <c r="O1313" s="11">
        <f t="shared" si="115"/>
        <v>41.300579999999989</v>
      </c>
      <c r="Q1313" s="11">
        <f ca="1">IFERROR(SUMIF(CO!B:B,B1310,OFFSET(CO!F:F,0,(4+MATCH(ETAPA,CO!$J$10:$BL$10,0)))),0)</f>
        <v>0</v>
      </c>
      <c r="R1313" s="11">
        <f t="shared" ca="1" si="116"/>
        <v>0</v>
      </c>
    </row>
    <row r="1314" spans="1:18" ht="45">
      <c r="A1314" s="11" t="s">
        <v>2652</v>
      </c>
      <c r="B1314" s="11">
        <v>6189</v>
      </c>
      <c r="C1314" s="11" t="str">
        <f>VLOOKUP(B1314,IF(A1314="COMPOSICAO",S!$A:$E,I!$A:$E),2,FALSE)</f>
        <v>SINAPI</v>
      </c>
      <c r="D1314" s="23" t="str">
        <f>VLOOKUP(B1314,IF(A1314="COMPOSICAO",S!$A:$E,I!$A:$E),3,FALSE)</f>
        <v>TABUA NAO APARELHADA *2,5 X 30* CM, EM MACARANDUBA/MASSARANDUBA, ANGELIM OU EQUIVALENTE DA REGIAO - BRUTA</v>
      </c>
      <c r="E1314" s="11" t="str">
        <f>VLOOKUP(B1314,IF(A1314="COMPOSICAO",S!$A:$E,I!$A:$E),4,FALSE)</f>
        <v>M</v>
      </c>
      <c r="F1314" s="11">
        <v>0.42780000000000001</v>
      </c>
      <c r="G1314" s="67">
        <f>IF(A1314="COMPOSICAO",VLOOKUP("TOTAL SEM BDI - "&amp;B1314,CPUAUX1!$A:$J,9,FALSE),VLOOKUP(B1314,I!$A:$E,5,FALSE))</f>
        <v>20.62</v>
      </c>
      <c r="H1314" s="68"/>
      <c r="I1314" s="67">
        <f t="shared" si="113"/>
        <v>8.82</v>
      </c>
      <c r="J1314" s="68"/>
      <c r="M1314" s="11">
        <f t="shared" si="114"/>
        <v>6189</v>
      </c>
      <c r="N1314" s="18">
        <f>SUMIF(ORCAMENTO!B:B,B1310,ORCAMENTO!F:F)</f>
        <v>760.5999999999998</v>
      </c>
      <c r="O1314" s="11">
        <f t="shared" si="115"/>
        <v>325.38467999999995</v>
      </c>
      <c r="Q1314" s="11">
        <f ca="1">IFERROR(SUMIF(CO!B:B,B1310,OFFSET(CO!F:F,0,(4+MATCH(ETAPA,CO!$J$10:$BL$10,0)))),0)</f>
        <v>0</v>
      </c>
      <c r="R1314" s="11">
        <f t="shared" ca="1" si="116"/>
        <v>0</v>
      </c>
    </row>
    <row r="1315" spans="1:18">
      <c r="A1315" s="11" t="s">
        <v>2652</v>
      </c>
      <c r="B1315" s="11">
        <v>5061</v>
      </c>
      <c r="C1315" s="11" t="str">
        <f>VLOOKUP(B1315,IF(A1315="COMPOSICAO",S!$A:$E,I!$A:$E),2,FALSE)</f>
        <v>SINAPI</v>
      </c>
      <c r="D1315" s="23" t="str">
        <f>VLOOKUP(B1315,IF(A1315="COMPOSICAO",S!$A:$E,I!$A:$E),3,FALSE)</f>
        <v>PREGO DE ACO POLIDO COM CABECA 18 X 27 (2 1/2 X 10)</v>
      </c>
      <c r="E1315" s="11" t="str">
        <f>VLOOKUP(B1315,IF(A1315="COMPOSICAO",S!$A:$E,I!$A:$E),4,FALSE)</f>
        <v>KG</v>
      </c>
      <c r="F1315" s="11">
        <v>2.58E-2</v>
      </c>
      <c r="G1315" s="67">
        <f>IF(A1315="COMPOSICAO",VLOOKUP("TOTAL SEM BDI - "&amp;B1315,CPUAUX1!$A:$J,9,FALSE),VLOOKUP(B1315,I!$A:$E,5,FALSE))</f>
        <v>20</v>
      </c>
      <c r="H1315" s="68"/>
      <c r="I1315" s="67">
        <f t="shared" si="113"/>
        <v>0.51</v>
      </c>
      <c r="J1315" s="68"/>
      <c r="M1315" s="11">
        <f t="shared" si="114"/>
        <v>5061</v>
      </c>
      <c r="N1315" s="18">
        <f>SUMIF(ORCAMENTO!B:B,B1310,ORCAMENTO!F:F)</f>
        <v>760.5999999999998</v>
      </c>
      <c r="O1315" s="11">
        <f t="shared" si="115"/>
        <v>19.623479999999994</v>
      </c>
      <c r="Q1315" s="11">
        <f ca="1">IFERROR(SUMIF(CO!B:B,B1310,OFFSET(CO!F:F,0,(4+MATCH(ETAPA,CO!$J$10:$BL$10,0)))),0)</f>
        <v>0</v>
      </c>
      <c r="R1315" s="11">
        <f t="shared" ca="1" si="116"/>
        <v>0</v>
      </c>
    </row>
    <row r="1316" spans="1:18" ht="45">
      <c r="A1316" s="11" t="s">
        <v>2652</v>
      </c>
      <c r="B1316" s="11">
        <v>4472</v>
      </c>
      <c r="C1316" s="11" t="str">
        <f>VLOOKUP(B1316,IF(A1316="COMPOSICAO",S!$A:$E,I!$A:$E),2,FALSE)</f>
        <v>SINAPI</v>
      </c>
      <c r="D1316" s="23" t="str">
        <f>VLOOKUP(B1316,IF(A1316="COMPOSICAO",S!$A:$E,I!$A:$E),3,FALSE)</f>
        <v>VIGA NAO APARELHADA *6 X 16* CM, EM MACARANDUBA/MASSARANDUBA, ANGELIM OU EQUIVALENTE DA REGIAO - BRUTA</v>
      </c>
      <c r="E1316" s="11" t="str">
        <f>VLOOKUP(B1316,IF(A1316="COMPOSICAO",S!$A:$E,I!$A:$E),4,FALSE)</f>
        <v>M</v>
      </c>
      <c r="F1316" s="11">
        <v>0.1467</v>
      </c>
      <c r="G1316" s="67">
        <f>IF(A1316="COMPOSICAO",VLOOKUP("TOTAL SEM BDI - "&amp;B1316,CPUAUX1!$A:$J,9,FALSE),VLOOKUP(B1316,I!$A:$E,5,FALSE))</f>
        <v>26.42</v>
      </c>
      <c r="H1316" s="68"/>
      <c r="I1316" s="67">
        <f t="shared" si="113"/>
        <v>3.87</v>
      </c>
      <c r="J1316" s="68"/>
      <c r="M1316" s="11">
        <f t="shared" si="114"/>
        <v>4472</v>
      </c>
      <c r="N1316" s="18">
        <f>SUMIF(ORCAMENTO!B:B,B1310,ORCAMENTO!F:F)</f>
        <v>760.5999999999998</v>
      </c>
      <c r="O1316" s="11">
        <f t="shared" si="115"/>
        <v>111.58001999999996</v>
      </c>
      <c r="Q1316" s="11">
        <f ca="1">IFERROR(SUMIF(CO!B:B,B1310,OFFSET(CO!F:F,0,(4+MATCH(ETAPA,CO!$J$10:$BL$10,0)))),0)</f>
        <v>0</v>
      </c>
      <c r="R1316" s="11">
        <f t="shared" ca="1" si="116"/>
        <v>0</v>
      </c>
    </row>
    <row r="1317" spans="1:18">
      <c r="A1317" s="50" t="str">
        <f>"TOTAL SEM BDI - "&amp;B1310</f>
        <v>TOTAL SEM BDI - 101578</v>
      </c>
      <c r="B1317" s="51"/>
      <c r="C1317" s="51"/>
      <c r="D1317" s="51"/>
      <c r="E1317" s="51"/>
      <c r="F1317" s="51"/>
      <c r="G1317" s="51"/>
      <c r="H1317" s="52"/>
      <c r="I1317" s="67">
        <f>SUM(I1310:I1316)</f>
        <v>29.800000000000004</v>
      </c>
      <c r="J1317" s="68"/>
    </row>
    <row r="1318" spans="1:18">
      <c r="A1318" s="50" t="str">
        <f>"TAXA DE BDI ("&amp;TEXT(BDI,"00,00")&amp;" %)"</f>
        <v>TAXA DE BDI (23,54 %)</v>
      </c>
      <c r="B1318" s="51"/>
      <c r="C1318" s="51"/>
      <c r="D1318" s="51"/>
      <c r="E1318" s="51"/>
      <c r="F1318" s="51"/>
      <c r="G1318" s="51"/>
      <c r="H1318" s="52"/>
      <c r="I1318" s="67">
        <f>ROUND(I1317*(BDI/100),2)</f>
        <v>7.01</v>
      </c>
      <c r="J1318" s="68"/>
    </row>
    <row r="1319" spans="1:18">
      <c r="A1319" s="50" t="str">
        <f>"TOTAL COM BDI - "&amp;B1310</f>
        <v>TOTAL COM BDI - 101578</v>
      </c>
      <c r="B1319" s="51"/>
      <c r="C1319" s="51"/>
      <c r="D1319" s="51"/>
      <c r="E1319" s="51"/>
      <c r="F1319" s="51"/>
      <c r="G1319" s="51"/>
      <c r="H1319" s="52"/>
      <c r="I1319" s="67">
        <f>SUM(I1317:I1318)</f>
        <v>36.81</v>
      </c>
      <c r="J1319" s="68"/>
    </row>
    <row r="1321" spans="1:18">
      <c r="A1321" s="9" t="s">
        <v>2646</v>
      </c>
      <c r="B1321" s="9" t="s">
        <v>102</v>
      </c>
      <c r="C1321" s="9" t="s">
        <v>103</v>
      </c>
      <c r="D1321" s="9" t="s">
        <v>36</v>
      </c>
      <c r="E1321" s="9" t="s">
        <v>104</v>
      </c>
      <c r="F1321" s="9" t="s">
        <v>788</v>
      </c>
      <c r="G1321" s="63" t="s">
        <v>2647</v>
      </c>
      <c r="H1321" s="64"/>
      <c r="I1321" s="63" t="s">
        <v>24</v>
      </c>
      <c r="J1321" s="64"/>
    </row>
    <row r="1322" spans="1:18" ht="45">
      <c r="A1322" s="21" t="s">
        <v>2731</v>
      </c>
      <c r="B1322" s="21">
        <v>92762</v>
      </c>
      <c r="C1322" s="21" t="str">
        <f>VLOOKUP(B1322,S!$A:$G,2,FALSE)</f>
        <v>SINAPI</v>
      </c>
      <c r="D1322" s="22" t="str">
        <f>VLOOKUP(B1322,S!$A:$G,3,FALSE)</f>
        <v>ARMAÇÃO DE PILAR OU VIGA DE ESTRUTURA CONVENCIONAL DE CONCRETO ARMADO UTILIZANDO AÇO CA-50 DE 10,0 MM - MONTAGEM. AF_06/2022</v>
      </c>
      <c r="E1322" s="21" t="str">
        <f>VLOOKUP(B1322,S!$A:$G,4,FALSE)</f>
        <v>KG</v>
      </c>
      <c r="F1322" s="21"/>
      <c r="G1322" s="65">
        <f>I1328</f>
        <v>10</v>
      </c>
      <c r="H1322" s="66"/>
      <c r="I1322" s="65"/>
      <c r="J1322" s="66"/>
      <c r="K1322" s="30">
        <f>VLOOKUP(B1322,S!A:G,5,FALSE)</f>
        <v>10</v>
      </c>
      <c r="L1322" s="21" t="str">
        <f>IF(K1322=G1322,"OK, CONFORME TABELA",IF(G1322&gt;K1322,"ACIMA DA TABELA: ","ABAIXO DA TABELA: ")&amp;TRUNC((G1322*100)/K1322,2)&amp;" %")</f>
        <v>OK, CONFORME TABELA</v>
      </c>
    </row>
    <row r="1323" spans="1:18" ht="30">
      <c r="A1323" s="11" t="s">
        <v>2650</v>
      </c>
      <c r="B1323" s="11">
        <v>92803</v>
      </c>
      <c r="C1323" s="11" t="str">
        <f>VLOOKUP(B1323,IF(A1323="COMPOSICAO",S!$A:$E,I!$A:$E),2,FALSE)</f>
        <v>SINAPI</v>
      </c>
      <c r="D1323" s="23" t="str">
        <f>VLOOKUP(B1323,IF(A1323="COMPOSICAO",S!$A:$E,I!$A:$E),3,FALSE)</f>
        <v>CORTE E DOBRA DE AÇO CA-50, DIÂMETRO DE 10,0 MM. AF_06/2022</v>
      </c>
      <c r="E1323" s="11" t="str">
        <f>VLOOKUP(B1323,IF(A1323="COMPOSICAO",S!$A:$E,I!$A:$E),4,FALSE)</f>
        <v>KG</v>
      </c>
      <c r="F1323" s="11">
        <v>1</v>
      </c>
      <c r="G1323" s="67">
        <f>IF(A1323="COMPOSICAO",VLOOKUP("TOTAL SEM BDI - "&amp;B1323,CPUAUX1!$A:$J,9,FALSE),VLOOKUP(B1323,I!$A:$E,5,FALSE))</f>
        <v>8.16</v>
      </c>
      <c r="H1323" s="68"/>
      <c r="I1323" s="67">
        <f>TRUNC(F1323*G1323,2)</f>
        <v>8.16</v>
      </c>
      <c r="J1323" s="68"/>
      <c r="M1323" s="11">
        <f>B1323</f>
        <v>92803</v>
      </c>
      <c r="N1323" s="18">
        <f>SUMIF(ORCAMENTO!B:B,B1322,ORCAMENTO!F:F)</f>
        <v>4951.3999999999996</v>
      </c>
      <c r="O1323" s="11">
        <f>F1323*N1323</f>
        <v>4951.3999999999996</v>
      </c>
      <c r="Q1323" s="11">
        <f ca="1">IFERROR(SUMIF(CO!B:B,B1322,OFFSET(CO!F:F,0,(4+MATCH(ETAPA,CO!$J$10:$BL$10,0)))),0)</f>
        <v>0</v>
      </c>
      <c r="R1323" s="11">
        <f ca="1">F1323*Q1323</f>
        <v>0</v>
      </c>
    </row>
    <row r="1324" spans="1:18">
      <c r="A1324" s="11" t="s">
        <v>2650</v>
      </c>
      <c r="B1324" s="11">
        <v>88245</v>
      </c>
      <c r="C1324" s="11" t="str">
        <f>VLOOKUP(B1324,IF(A1324="COMPOSICAO",S!$A:$E,I!$A:$E),2,FALSE)</f>
        <v>SINAPI</v>
      </c>
      <c r="D1324" s="23" t="str">
        <f>VLOOKUP(B1324,IF(A1324="COMPOSICAO",S!$A:$E,I!$A:$E),3,FALSE)</f>
        <v>ARMADOR COM ENCARGOS COMPLEMENTARES</v>
      </c>
      <c r="E1324" s="11" t="str">
        <f>VLOOKUP(B1324,IF(A1324="COMPOSICAO",S!$A:$E,I!$A:$E),4,FALSE)</f>
        <v>H</v>
      </c>
      <c r="F1324" s="11">
        <f>0.0392/pcf</f>
        <v>3.9199999999999999E-2</v>
      </c>
      <c r="G1324" s="67">
        <f>IF(A1324="COMPOSICAO",VLOOKUP("TOTAL SEM BDI - "&amp;B1324,CPUAUX1!$A:$J,9,FALSE),VLOOKUP(B1324,I!$A:$E,5,FALSE))</f>
        <v>27.189999999999998</v>
      </c>
      <c r="H1324" s="68"/>
      <c r="I1324" s="67">
        <f>TRUNC(F1324*G1324,2)</f>
        <v>1.06</v>
      </c>
      <c r="J1324" s="68"/>
      <c r="M1324" s="11">
        <f>B1324</f>
        <v>88245</v>
      </c>
      <c r="N1324" s="18">
        <f>SUMIF(ORCAMENTO!B:B,B1322,ORCAMENTO!F:F)</f>
        <v>4951.3999999999996</v>
      </c>
      <c r="O1324" s="11">
        <f>F1324*N1324</f>
        <v>194.09487999999999</v>
      </c>
      <c r="Q1324" s="11">
        <f ca="1">IFERROR(SUMIF(CO!B:B,B1322,OFFSET(CO!F:F,0,(4+MATCH(ETAPA,CO!$J$10:$BL$10,0)))),0)</f>
        <v>0</v>
      </c>
      <c r="R1324" s="11">
        <f ca="1">F1324*Q1324</f>
        <v>0</v>
      </c>
    </row>
    <row r="1325" spans="1:18">
      <c r="A1325" s="11" t="s">
        <v>2650</v>
      </c>
      <c r="B1325" s="11">
        <v>88238</v>
      </c>
      <c r="C1325" s="11" t="str">
        <f>VLOOKUP(B1325,IF(A1325="COMPOSICAO",S!$A:$E,I!$A:$E),2,FALSE)</f>
        <v>SINAPI</v>
      </c>
      <c r="D1325" s="23" t="str">
        <f>VLOOKUP(B1325,IF(A1325="COMPOSICAO",S!$A:$E,I!$A:$E),3,FALSE)</f>
        <v>AJUDANTE DE ARMADOR COM ENCARGOS COMPLEMENTARES</v>
      </c>
      <c r="E1325" s="11" t="str">
        <f>VLOOKUP(B1325,IF(A1325="COMPOSICAO",S!$A:$E,I!$A:$E),4,FALSE)</f>
        <v>H</v>
      </c>
      <c r="F1325" s="11">
        <f>0.0064/pcf</f>
        <v>6.4000000000000003E-3</v>
      </c>
      <c r="G1325" s="67">
        <f>IF(A1325="COMPOSICAO",VLOOKUP("TOTAL SEM BDI - "&amp;B1325,CPUAUX1!$A:$J,9,FALSE),VLOOKUP(B1325,I!$A:$E,5,FALSE))</f>
        <v>22.37</v>
      </c>
      <c r="H1325" s="68"/>
      <c r="I1325" s="67">
        <f>TRUNC(F1325*G1325,2)</f>
        <v>0.14000000000000001</v>
      </c>
      <c r="J1325" s="68"/>
      <c r="M1325" s="11">
        <f>B1325</f>
        <v>88238</v>
      </c>
      <c r="N1325" s="18">
        <f>SUMIF(ORCAMENTO!B:B,B1322,ORCAMENTO!F:F)</f>
        <v>4951.3999999999996</v>
      </c>
      <c r="O1325" s="11">
        <f>F1325*N1325</f>
        <v>31.688959999999998</v>
      </c>
      <c r="Q1325" s="11">
        <f ca="1">IFERROR(SUMIF(CO!B:B,B1322,OFFSET(CO!F:F,0,(4+MATCH(ETAPA,CO!$J$10:$BL$10,0)))),0)</f>
        <v>0</v>
      </c>
      <c r="R1325" s="11">
        <f ca="1">F1325*Q1325</f>
        <v>0</v>
      </c>
    </row>
    <row r="1326" spans="1:18" ht="30">
      <c r="A1326" s="11" t="s">
        <v>2652</v>
      </c>
      <c r="B1326" s="11">
        <v>43132</v>
      </c>
      <c r="C1326" s="11" t="str">
        <f>VLOOKUP(B1326,IF(A1326="COMPOSICAO",S!$A:$E,I!$A:$E),2,FALSE)</f>
        <v>SINAPI</v>
      </c>
      <c r="D1326" s="23" t="str">
        <f>VLOOKUP(B1326,IF(A1326="COMPOSICAO",S!$A:$E,I!$A:$E),3,FALSE)</f>
        <v>ARAME RECOZIDO 16 BWG, D = 1,65 MM (0,016 KG/M) OU 18 BWG, D = 1,25 MM (0,01 KG/M)</v>
      </c>
      <c r="E1326" s="11" t="str">
        <f>VLOOKUP(B1326,IF(A1326="COMPOSICAO",S!$A:$E,I!$A:$E),4,FALSE)</f>
        <v>KG</v>
      </c>
      <c r="F1326" s="11">
        <v>2.5000000000000001E-2</v>
      </c>
      <c r="G1326" s="67">
        <f>IF(A1326="COMPOSICAO",VLOOKUP("TOTAL SEM BDI - "&amp;B1326,CPUAUX1!$A:$J,9,FALSE),VLOOKUP(B1326,I!$A:$E,5,FALSE))</f>
        <v>21.59</v>
      </c>
      <c r="H1326" s="68"/>
      <c r="I1326" s="67">
        <f>TRUNC(F1326*G1326,2)</f>
        <v>0.53</v>
      </c>
      <c r="J1326" s="68"/>
      <c r="M1326" s="11">
        <f>B1326</f>
        <v>43132</v>
      </c>
      <c r="N1326" s="18">
        <f>SUMIF(ORCAMENTO!B:B,B1322,ORCAMENTO!F:F)</f>
        <v>4951.3999999999996</v>
      </c>
      <c r="O1326" s="11">
        <f>F1326*N1326</f>
        <v>123.785</v>
      </c>
      <c r="Q1326" s="11">
        <f ca="1">IFERROR(SUMIF(CO!B:B,B1322,OFFSET(CO!F:F,0,(4+MATCH(ETAPA,CO!$J$10:$BL$10,0)))),0)</f>
        <v>0</v>
      </c>
      <c r="R1326" s="11">
        <f ca="1">F1326*Q1326</f>
        <v>0</v>
      </c>
    </row>
    <row r="1327" spans="1:18" ht="45">
      <c r="A1327" s="11" t="s">
        <v>2652</v>
      </c>
      <c r="B1327" s="11">
        <v>39017</v>
      </c>
      <c r="C1327" s="11" t="str">
        <f>VLOOKUP(B1327,IF(A1327="COMPOSICAO",S!$A:$E,I!$A:$E),2,FALSE)</f>
        <v>SINAPI</v>
      </c>
      <c r="D1327" s="23" t="str">
        <f>VLOOKUP(B1327,IF(A1327="COMPOSICAO",S!$A:$E,I!$A:$E),3,FALSE)</f>
        <v>ESPACADOR / DISTANCIADOR CIRCULAR COM ENTRADA LATERAL, EM PLASTICO, PARA VERGALHAO *4,2 A 12,5* MM, COBRIMENTO 20 MM</v>
      </c>
      <c r="E1327" s="11" t="str">
        <f>VLOOKUP(B1327,IF(A1327="COMPOSICAO",S!$A:$E,I!$A:$E),4,FALSE)</f>
        <v>UN</v>
      </c>
      <c r="F1327" s="11">
        <v>0.54300000000000004</v>
      </c>
      <c r="G1327" s="67">
        <f>IF(A1327="COMPOSICAO",VLOOKUP("TOTAL SEM BDI - "&amp;B1327,CPUAUX1!$A:$J,9,FALSE),VLOOKUP(B1327,I!$A:$E,5,FALSE))</f>
        <v>0.22</v>
      </c>
      <c r="H1327" s="68"/>
      <c r="I1327" s="67">
        <f>TRUNC(F1327*G1327,2)</f>
        <v>0.11</v>
      </c>
      <c r="J1327" s="68"/>
      <c r="M1327" s="11">
        <f>B1327</f>
        <v>39017</v>
      </c>
      <c r="N1327" s="18">
        <f>SUMIF(ORCAMENTO!B:B,B1322,ORCAMENTO!F:F)</f>
        <v>4951.3999999999996</v>
      </c>
      <c r="O1327" s="11">
        <f>F1327*N1327</f>
        <v>2688.6102000000001</v>
      </c>
      <c r="Q1327" s="11">
        <f ca="1">IFERROR(SUMIF(CO!B:B,B1322,OFFSET(CO!F:F,0,(4+MATCH(ETAPA,CO!$J$10:$BL$10,0)))),0)</f>
        <v>0</v>
      </c>
      <c r="R1327" s="11">
        <f ca="1">F1327*Q1327</f>
        <v>0</v>
      </c>
    </row>
    <row r="1328" spans="1:18">
      <c r="A1328" s="50" t="str">
        <f>"TOTAL SEM BDI - "&amp;B1322</f>
        <v>TOTAL SEM BDI - 92762</v>
      </c>
      <c r="B1328" s="51"/>
      <c r="C1328" s="51"/>
      <c r="D1328" s="51"/>
      <c r="E1328" s="51"/>
      <c r="F1328" s="51"/>
      <c r="G1328" s="51"/>
      <c r="H1328" s="52"/>
      <c r="I1328" s="67">
        <f>SUM(I1322:I1327)</f>
        <v>10</v>
      </c>
      <c r="J1328" s="68"/>
    </row>
    <row r="1329" spans="1:18">
      <c r="A1329" s="50" t="str">
        <f>"TAXA DE BDI ("&amp;TEXT(BDI,"00,00")&amp;" %)"</f>
        <v>TAXA DE BDI (23,54 %)</v>
      </c>
      <c r="B1329" s="51"/>
      <c r="C1329" s="51"/>
      <c r="D1329" s="51"/>
      <c r="E1329" s="51"/>
      <c r="F1329" s="51"/>
      <c r="G1329" s="51"/>
      <c r="H1329" s="52"/>
      <c r="I1329" s="67">
        <f>ROUND(I1328*(BDI/100),2)</f>
        <v>2.35</v>
      </c>
      <c r="J1329" s="68"/>
    </row>
    <row r="1330" spans="1:18">
      <c r="A1330" s="50" t="str">
        <f>"TOTAL COM BDI - "&amp;B1322</f>
        <v>TOTAL COM BDI - 92762</v>
      </c>
      <c r="B1330" s="51"/>
      <c r="C1330" s="51"/>
      <c r="D1330" s="51"/>
      <c r="E1330" s="51"/>
      <c r="F1330" s="51"/>
      <c r="G1330" s="51"/>
      <c r="H1330" s="52"/>
      <c r="I1330" s="67">
        <f>SUM(I1328:I1329)</f>
        <v>12.35</v>
      </c>
      <c r="J1330" s="68"/>
    </row>
    <row r="1332" spans="1:18">
      <c r="A1332" s="9" t="s">
        <v>2646</v>
      </c>
      <c r="B1332" s="9" t="s">
        <v>102</v>
      </c>
      <c r="C1332" s="9" t="s">
        <v>103</v>
      </c>
      <c r="D1332" s="9" t="s">
        <v>36</v>
      </c>
      <c r="E1332" s="9" t="s">
        <v>104</v>
      </c>
      <c r="F1332" s="9" t="s">
        <v>788</v>
      </c>
      <c r="G1332" s="63" t="s">
        <v>2647</v>
      </c>
      <c r="H1332" s="64"/>
      <c r="I1332" s="63" t="s">
        <v>24</v>
      </c>
      <c r="J1332" s="64"/>
    </row>
    <row r="1333" spans="1:18" ht="45">
      <c r="A1333" s="21" t="s">
        <v>2731</v>
      </c>
      <c r="B1333" s="21">
        <v>92763</v>
      </c>
      <c r="C1333" s="21" t="str">
        <f>VLOOKUP(B1333,S!$A:$G,2,FALSE)</f>
        <v>SINAPI</v>
      </c>
      <c r="D1333" s="22" t="str">
        <f>VLOOKUP(B1333,S!$A:$G,3,FALSE)</f>
        <v>ARMAÇÃO DE PILAR OU VIGA DE ESTRUTURA CONVENCIONAL DE CONCRETO ARMADO UTILIZANDO AÇO CA-50 DE 12,5 MM - MONTAGEM. AF_06/2022</v>
      </c>
      <c r="E1333" s="21" t="str">
        <f>VLOOKUP(B1333,S!$A:$G,4,FALSE)</f>
        <v>KG</v>
      </c>
      <c r="F1333" s="21"/>
      <c r="G1333" s="65">
        <f>I1339</f>
        <v>8.3699999999999992</v>
      </c>
      <c r="H1333" s="66"/>
      <c r="I1333" s="65"/>
      <c r="J1333" s="66"/>
      <c r="K1333" s="30">
        <f>VLOOKUP(B1333,S!A:G,5,FALSE)</f>
        <v>8.3699999999999992</v>
      </c>
      <c r="L1333" s="21" t="str">
        <f>IF(K1333=G1333,"OK, CONFORME TABELA",IF(G1333&gt;K1333,"ACIMA DA TABELA: ","ABAIXO DA TABELA: ")&amp;TRUNC((G1333*100)/K1333,2)&amp;" %")</f>
        <v>OK, CONFORME TABELA</v>
      </c>
    </row>
    <row r="1334" spans="1:18" ht="30">
      <c r="A1334" s="11" t="s">
        <v>2650</v>
      </c>
      <c r="B1334" s="11">
        <v>92804</v>
      </c>
      <c r="C1334" s="11" t="str">
        <f>VLOOKUP(B1334,IF(A1334="COMPOSICAO",S!$A:$E,I!$A:$E),2,FALSE)</f>
        <v>SINAPI</v>
      </c>
      <c r="D1334" s="23" t="str">
        <f>VLOOKUP(B1334,IF(A1334="COMPOSICAO",S!$A:$E,I!$A:$E),3,FALSE)</f>
        <v>CORTE E DOBRA DE AÇO CA-50, DIÂMETRO DE 12,5 MM. AF_06/2022</v>
      </c>
      <c r="E1334" s="11" t="str">
        <f>VLOOKUP(B1334,IF(A1334="COMPOSICAO",S!$A:$E,I!$A:$E),4,FALSE)</f>
        <v>KG</v>
      </c>
      <c r="F1334" s="11">
        <v>1</v>
      </c>
      <c r="G1334" s="67">
        <f>IF(A1334="COMPOSICAO",VLOOKUP("TOTAL SEM BDI - "&amp;B1334,CPUAUX1!$A:$J,9,FALSE),VLOOKUP(B1334,I!$A:$E,5,FALSE))</f>
        <v>6.9799999999999995</v>
      </c>
      <c r="H1334" s="68"/>
      <c r="I1334" s="67">
        <f>TRUNC(F1334*G1334,2)</f>
        <v>6.98</v>
      </c>
      <c r="J1334" s="68"/>
      <c r="M1334" s="11">
        <f>B1334</f>
        <v>92804</v>
      </c>
      <c r="N1334" s="18">
        <f>SUMIF(ORCAMENTO!B:B,B1333,ORCAMENTO!F:F)</f>
        <v>1273.8</v>
      </c>
      <c r="O1334" s="11">
        <f>F1334*N1334</f>
        <v>1273.8</v>
      </c>
      <c r="Q1334" s="11">
        <f ca="1">IFERROR(SUMIF(CO!B:B,B1333,OFFSET(CO!F:F,0,(4+MATCH(ETAPA,CO!$J$10:$BL$10,0)))),0)</f>
        <v>0</v>
      </c>
      <c r="R1334" s="11">
        <f ca="1">F1334*Q1334</f>
        <v>0</v>
      </c>
    </row>
    <row r="1335" spans="1:18">
      <c r="A1335" s="11" t="s">
        <v>2650</v>
      </c>
      <c r="B1335" s="11">
        <v>88245</v>
      </c>
      <c r="C1335" s="11" t="str">
        <f>VLOOKUP(B1335,IF(A1335="COMPOSICAO",S!$A:$E,I!$A:$E),2,FALSE)</f>
        <v>SINAPI</v>
      </c>
      <c r="D1335" s="23" t="str">
        <f>VLOOKUP(B1335,IF(A1335="COMPOSICAO",S!$A:$E,I!$A:$E),3,FALSE)</f>
        <v>ARMADOR COM ENCARGOS COMPLEMENTARES</v>
      </c>
      <c r="E1335" s="11" t="str">
        <f>VLOOKUP(B1335,IF(A1335="COMPOSICAO",S!$A:$E,I!$A:$E),4,FALSE)</f>
        <v>H</v>
      </c>
      <c r="F1335" s="11">
        <f>0.0257/pcf</f>
        <v>2.5700000000000001E-2</v>
      </c>
      <c r="G1335" s="67">
        <f>IF(A1335="COMPOSICAO",VLOOKUP("TOTAL SEM BDI - "&amp;B1335,CPUAUX1!$A:$J,9,FALSE),VLOOKUP(B1335,I!$A:$E,5,FALSE))</f>
        <v>27.189999999999998</v>
      </c>
      <c r="H1335" s="68"/>
      <c r="I1335" s="67">
        <f>TRUNC(F1335*G1335,2)</f>
        <v>0.69</v>
      </c>
      <c r="J1335" s="68"/>
      <c r="M1335" s="11">
        <f>B1335</f>
        <v>88245</v>
      </c>
      <c r="N1335" s="18">
        <f>SUMIF(ORCAMENTO!B:B,B1333,ORCAMENTO!F:F)</f>
        <v>1273.8</v>
      </c>
      <c r="O1335" s="11">
        <f>F1335*N1335</f>
        <v>32.736660000000001</v>
      </c>
      <c r="Q1335" s="11">
        <f ca="1">IFERROR(SUMIF(CO!B:B,B1333,OFFSET(CO!F:F,0,(4+MATCH(ETAPA,CO!$J$10:$BL$10,0)))),0)</f>
        <v>0</v>
      </c>
      <c r="R1335" s="11">
        <f ca="1">F1335*Q1335</f>
        <v>0</v>
      </c>
    </row>
    <row r="1336" spans="1:18">
      <c r="A1336" s="11" t="s">
        <v>2650</v>
      </c>
      <c r="B1336" s="11">
        <v>88238</v>
      </c>
      <c r="C1336" s="11" t="str">
        <f>VLOOKUP(B1336,IF(A1336="COMPOSICAO",S!$A:$E,I!$A:$E),2,FALSE)</f>
        <v>SINAPI</v>
      </c>
      <c r="D1336" s="23" t="str">
        <f>VLOOKUP(B1336,IF(A1336="COMPOSICAO",S!$A:$E,I!$A:$E),3,FALSE)</f>
        <v>AJUDANTE DE ARMADOR COM ENCARGOS COMPLEMENTARES</v>
      </c>
      <c r="E1336" s="11" t="str">
        <f>VLOOKUP(B1336,IF(A1336="COMPOSICAO",S!$A:$E,I!$A:$E),4,FALSE)</f>
        <v>H</v>
      </c>
      <c r="F1336" s="11">
        <f>0.0042/pcf</f>
        <v>4.1999999999999997E-3</v>
      </c>
      <c r="G1336" s="67">
        <f>IF(A1336="COMPOSICAO",VLOOKUP("TOTAL SEM BDI - "&amp;B1336,CPUAUX1!$A:$J,9,FALSE),VLOOKUP(B1336,I!$A:$E,5,FALSE))</f>
        <v>22.37</v>
      </c>
      <c r="H1336" s="68"/>
      <c r="I1336" s="67">
        <f>TRUNC(F1336*G1336,2)</f>
        <v>0.09</v>
      </c>
      <c r="J1336" s="68"/>
      <c r="M1336" s="11">
        <f>B1336</f>
        <v>88238</v>
      </c>
      <c r="N1336" s="18">
        <f>SUMIF(ORCAMENTO!B:B,B1333,ORCAMENTO!F:F)</f>
        <v>1273.8</v>
      </c>
      <c r="O1336" s="11">
        <f>F1336*N1336</f>
        <v>5.3499599999999994</v>
      </c>
      <c r="Q1336" s="11">
        <f ca="1">IFERROR(SUMIF(CO!B:B,B1333,OFFSET(CO!F:F,0,(4+MATCH(ETAPA,CO!$J$10:$BL$10,0)))),0)</f>
        <v>0</v>
      </c>
      <c r="R1336" s="11">
        <f ca="1">F1336*Q1336</f>
        <v>0</v>
      </c>
    </row>
    <row r="1337" spans="1:18" ht="30">
      <c r="A1337" s="11" t="s">
        <v>2652</v>
      </c>
      <c r="B1337" s="11">
        <v>43132</v>
      </c>
      <c r="C1337" s="11" t="str">
        <f>VLOOKUP(B1337,IF(A1337="COMPOSICAO",S!$A:$E,I!$A:$E),2,FALSE)</f>
        <v>SINAPI</v>
      </c>
      <c r="D1337" s="23" t="str">
        <f>VLOOKUP(B1337,IF(A1337="COMPOSICAO",S!$A:$E,I!$A:$E),3,FALSE)</f>
        <v>ARAME RECOZIDO 16 BWG, D = 1,65 MM (0,016 KG/M) OU 18 BWG, D = 1,25 MM (0,01 KG/M)</v>
      </c>
      <c r="E1337" s="11" t="str">
        <f>VLOOKUP(B1337,IF(A1337="COMPOSICAO",S!$A:$E,I!$A:$E),4,FALSE)</f>
        <v>KG</v>
      </c>
      <c r="F1337" s="11">
        <v>2.5000000000000001E-2</v>
      </c>
      <c r="G1337" s="67">
        <f>IF(A1337="COMPOSICAO",VLOOKUP("TOTAL SEM BDI - "&amp;B1337,CPUAUX1!$A:$J,9,FALSE),VLOOKUP(B1337,I!$A:$E,5,FALSE))</f>
        <v>21.59</v>
      </c>
      <c r="H1337" s="68"/>
      <c r="I1337" s="67">
        <f>TRUNC(F1337*G1337,2)</f>
        <v>0.53</v>
      </c>
      <c r="J1337" s="68"/>
      <c r="M1337" s="11">
        <f>B1337</f>
        <v>43132</v>
      </c>
      <c r="N1337" s="18">
        <f>SUMIF(ORCAMENTO!B:B,B1333,ORCAMENTO!F:F)</f>
        <v>1273.8</v>
      </c>
      <c r="O1337" s="11">
        <f>F1337*N1337</f>
        <v>31.844999999999999</v>
      </c>
      <c r="Q1337" s="11">
        <f ca="1">IFERROR(SUMIF(CO!B:B,B1333,OFFSET(CO!F:F,0,(4+MATCH(ETAPA,CO!$J$10:$BL$10,0)))),0)</f>
        <v>0</v>
      </c>
      <c r="R1337" s="11">
        <f ca="1">F1337*Q1337</f>
        <v>0</v>
      </c>
    </row>
    <row r="1338" spans="1:18" ht="45">
      <c r="A1338" s="11" t="s">
        <v>2652</v>
      </c>
      <c r="B1338" s="11">
        <v>39017</v>
      </c>
      <c r="C1338" s="11" t="str">
        <f>VLOOKUP(B1338,IF(A1338="COMPOSICAO",S!$A:$E,I!$A:$E),2,FALSE)</f>
        <v>SINAPI</v>
      </c>
      <c r="D1338" s="23" t="str">
        <f>VLOOKUP(B1338,IF(A1338="COMPOSICAO",S!$A:$E,I!$A:$E),3,FALSE)</f>
        <v>ESPACADOR / DISTANCIADOR CIRCULAR COM ENTRADA LATERAL, EM PLASTICO, PARA VERGALHAO *4,2 A 12,5* MM, COBRIMENTO 20 MM</v>
      </c>
      <c r="E1338" s="11" t="str">
        <f>VLOOKUP(B1338,IF(A1338="COMPOSICAO",S!$A:$E,I!$A:$E),4,FALSE)</f>
        <v>UN</v>
      </c>
      <c r="F1338" s="11">
        <v>0.36699999999999999</v>
      </c>
      <c r="G1338" s="67">
        <f>IF(A1338="COMPOSICAO",VLOOKUP("TOTAL SEM BDI - "&amp;B1338,CPUAUX1!$A:$J,9,FALSE),VLOOKUP(B1338,I!$A:$E,5,FALSE))</f>
        <v>0.22</v>
      </c>
      <c r="H1338" s="68"/>
      <c r="I1338" s="67">
        <f>TRUNC(F1338*G1338,2)</f>
        <v>0.08</v>
      </c>
      <c r="J1338" s="68"/>
      <c r="M1338" s="11">
        <f>B1338</f>
        <v>39017</v>
      </c>
      <c r="N1338" s="18">
        <f>SUMIF(ORCAMENTO!B:B,B1333,ORCAMENTO!F:F)</f>
        <v>1273.8</v>
      </c>
      <c r="O1338" s="11">
        <f>F1338*N1338</f>
        <v>467.4846</v>
      </c>
      <c r="Q1338" s="11">
        <f ca="1">IFERROR(SUMIF(CO!B:B,B1333,OFFSET(CO!F:F,0,(4+MATCH(ETAPA,CO!$J$10:$BL$10,0)))),0)</f>
        <v>0</v>
      </c>
      <c r="R1338" s="11">
        <f ca="1">F1338*Q1338</f>
        <v>0</v>
      </c>
    </row>
    <row r="1339" spans="1:18">
      <c r="A1339" s="50" t="str">
        <f>"TOTAL SEM BDI - "&amp;B1333</f>
        <v>TOTAL SEM BDI - 92763</v>
      </c>
      <c r="B1339" s="51"/>
      <c r="C1339" s="51"/>
      <c r="D1339" s="51"/>
      <c r="E1339" s="51"/>
      <c r="F1339" s="51"/>
      <c r="G1339" s="51"/>
      <c r="H1339" s="52"/>
      <c r="I1339" s="67">
        <f>SUM(I1333:I1338)</f>
        <v>8.3699999999999992</v>
      </c>
      <c r="J1339" s="68"/>
    </row>
    <row r="1340" spans="1:18">
      <c r="A1340" s="50" t="str">
        <f>"TAXA DE BDI ("&amp;TEXT(BDI,"00,00")&amp;" %)"</f>
        <v>TAXA DE BDI (23,54 %)</v>
      </c>
      <c r="B1340" s="51"/>
      <c r="C1340" s="51"/>
      <c r="D1340" s="51"/>
      <c r="E1340" s="51"/>
      <c r="F1340" s="51"/>
      <c r="G1340" s="51"/>
      <c r="H1340" s="52"/>
      <c r="I1340" s="67">
        <f>ROUND(I1339*(BDI/100),2)</f>
        <v>1.97</v>
      </c>
      <c r="J1340" s="68"/>
    </row>
    <row r="1341" spans="1:18">
      <c r="A1341" s="50" t="str">
        <f>"TOTAL COM BDI - "&amp;B1333</f>
        <v>TOTAL COM BDI - 92763</v>
      </c>
      <c r="B1341" s="51"/>
      <c r="C1341" s="51"/>
      <c r="D1341" s="51"/>
      <c r="E1341" s="51"/>
      <c r="F1341" s="51"/>
      <c r="G1341" s="51"/>
      <c r="H1341" s="52"/>
      <c r="I1341" s="67">
        <f>SUM(I1339:I1340)</f>
        <v>10.34</v>
      </c>
      <c r="J1341" s="68"/>
    </row>
    <row r="1343" spans="1:18">
      <c r="A1343" s="9" t="s">
        <v>2646</v>
      </c>
      <c r="B1343" s="9" t="s">
        <v>102</v>
      </c>
      <c r="C1343" s="9" t="s">
        <v>103</v>
      </c>
      <c r="D1343" s="9" t="s">
        <v>36</v>
      </c>
      <c r="E1343" s="9" t="s">
        <v>104</v>
      </c>
      <c r="F1343" s="9" t="s">
        <v>788</v>
      </c>
      <c r="G1343" s="63" t="s">
        <v>2647</v>
      </c>
      <c r="H1343" s="64"/>
      <c r="I1343" s="63" t="s">
        <v>24</v>
      </c>
      <c r="J1343" s="64"/>
    </row>
    <row r="1344" spans="1:18" ht="45">
      <c r="A1344" s="21" t="s">
        <v>2731</v>
      </c>
      <c r="B1344" s="21">
        <v>92759</v>
      </c>
      <c r="C1344" s="21" t="str">
        <f>VLOOKUP(B1344,S!$A:$G,2,FALSE)</f>
        <v>SINAPI</v>
      </c>
      <c r="D1344" s="22" t="str">
        <f>VLOOKUP(B1344,S!$A:$G,3,FALSE)</f>
        <v>ARMAÇÃO DE PILAR OU VIGA DE ESTRUTURA CONVENCIONAL DE CONCRETO ARMADO UTILIZANDO AÇO CA-60 DE 5,0 MM - MONTAGEM. AF_06/2022</v>
      </c>
      <c r="E1344" s="21" t="str">
        <f>VLOOKUP(B1344,S!$A:$G,4,FALSE)</f>
        <v>KG</v>
      </c>
      <c r="F1344" s="21"/>
      <c r="G1344" s="65">
        <f>I1350</f>
        <v>13.07</v>
      </c>
      <c r="H1344" s="66"/>
      <c r="I1344" s="65"/>
      <c r="J1344" s="66"/>
      <c r="K1344" s="30">
        <f>VLOOKUP(B1344,S!A:G,5,FALSE)</f>
        <v>13.07</v>
      </c>
      <c r="L1344" s="21" t="str">
        <f>IF(K1344=G1344,"OK, CONFORME TABELA",IF(G1344&gt;K1344,"ACIMA DA TABELA: ","ABAIXO DA TABELA: ")&amp;TRUNC((G1344*100)/K1344,2)&amp;" %")</f>
        <v>OK, CONFORME TABELA</v>
      </c>
    </row>
    <row r="1345" spans="1:18" ht="30">
      <c r="A1345" s="11" t="s">
        <v>2650</v>
      </c>
      <c r="B1345" s="11">
        <v>92800</v>
      </c>
      <c r="C1345" s="11" t="str">
        <f>VLOOKUP(B1345,IF(A1345="COMPOSICAO",S!$A:$E,I!$A:$E),2,FALSE)</f>
        <v>SINAPI</v>
      </c>
      <c r="D1345" s="23" t="str">
        <f>VLOOKUP(B1345,IF(A1345="COMPOSICAO",S!$A:$E,I!$A:$E),3,FALSE)</f>
        <v>CORTE E DOBRA DE AÇO CA-60, DIÂMETRO DE 5,0 MM. AF_06/2022</v>
      </c>
      <c r="E1345" s="11" t="str">
        <f>VLOOKUP(B1345,IF(A1345="COMPOSICAO",S!$A:$E,I!$A:$E),4,FALSE)</f>
        <v>KG</v>
      </c>
      <c r="F1345" s="11">
        <v>1</v>
      </c>
      <c r="G1345" s="67">
        <f>IF(A1345="COMPOSICAO",VLOOKUP("TOTAL SEM BDI - "&amp;B1345,CPUAUX1!$A:$J,9,FALSE),VLOOKUP(B1345,I!$A:$E,5,FALSE))</f>
        <v>8.99</v>
      </c>
      <c r="H1345" s="68"/>
      <c r="I1345" s="67">
        <f>TRUNC(F1345*G1345,2)</f>
        <v>8.99</v>
      </c>
      <c r="J1345" s="68"/>
      <c r="M1345" s="11">
        <f>B1345</f>
        <v>92800</v>
      </c>
      <c r="N1345" s="18">
        <f>SUMIF(ORCAMENTO!B:B,B1344,ORCAMENTO!F:F)</f>
        <v>2266.8999999999996</v>
      </c>
      <c r="O1345" s="11">
        <f>F1345*N1345</f>
        <v>2266.8999999999996</v>
      </c>
      <c r="Q1345" s="11">
        <f ca="1">IFERROR(SUMIF(CO!B:B,B1344,OFFSET(CO!F:F,0,(4+MATCH(ETAPA,CO!$J$10:$BL$10,0)))),0)</f>
        <v>0</v>
      </c>
      <c r="R1345" s="11">
        <f ca="1">F1345*Q1345</f>
        <v>0</v>
      </c>
    </row>
    <row r="1346" spans="1:18">
      <c r="A1346" s="11" t="s">
        <v>2650</v>
      </c>
      <c r="B1346" s="11">
        <v>88245</v>
      </c>
      <c r="C1346" s="11" t="str">
        <f>VLOOKUP(B1346,IF(A1346="COMPOSICAO",S!$A:$E,I!$A:$E),2,FALSE)</f>
        <v>SINAPI</v>
      </c>
      <c r="D1346" s="23" t="str">
        <f>VLOOKUP(B1346,IF(A1346="COMPOSICAO",S!$A:$E,I!$A:$E),3,FALSE)</f>
        <v>ARMADOR COM ENCARGOS COMPLEMENTARES</v>
      </c>
      <c r="E1346" s="11" t="str">
        <f>VLOOKUP(B1346,IF(A1346="COMPOSICAO",S!$A:$E,I!$A:$E),4,FALSE)</f>
        <v>H</v>
      </c>
      <c r="F1346" s="11">
        <f>0.1069/pcf</f>
        <v>0.1069</v>
      </c>
      <c r="G1346" s="67">
        <f>IF(A1346="COMPOSICAO",VLOOKUP("TOTAL SEM BDI - "&amp;B1346,CPUAUX1!$A:$J,9,FALSE),VLOOKUP(B1346,I!$A:$E,5,FALSE))</f>
        <v>27.189999999999998</v>
      </c>
      <c r="H1346" s="68"/>
      <c r="I1346" s="67">
        <f>TRUNC(F1346*G1346,2)</f>
        <v>2.9</v>
      </c>
      <c r="J1346" s="68"/>
      <c r="M1346" s="11">
        <f>B1346</f>
        <v>88245</v>
      </c>
      <c r="N1346" s="18">
        <f>SUMIF(ORCAMENTO!B:B,B1344,ORCAMENTO!F:F)</f>
        <v>2266.8999999999996</v>
      </c>
      <c r="O1346" s="11">
        <f>F1346*N1346</f>
        <v>242.33160999999996</v>
      </c>
      <c r="Q1346" s="11">
        <f ca="1">IFERROR(SUMIF(CO!B:B,B1344,OFFSET(CO!F:F,0,(4+MATCH(ETAPA,CO!$J$10:$BL$10,0)))),0)</f>
        <v>0</v>
      </c>
      <c r="R1346" s="11">
        <f ca="1">F1346*Q1346</f>
        <v>0</v>
      </c>
    </row>
    <row r="1347" spans="1:18">
      <c r="A1347" s="11" t="s">
        <v>2650</v>
      </c>
      <c r="B1347" s="11">
        <v>88238</v>
      </c>
      <c r="C1347" s="11" t="str">
        <f>VLOOKUP(B1347,IF(A1347="COMPOSICAO",S!$A:$E,I!$A:$E),2,FALSE)</f>
        <v>SINAPI</v>
      </c>
      <c r="D1347" s="23" t="str">
        <f>VLOOKUP(B1347,IF(A1347="COMPOSICAO",S!$A:$E,I!$A:$E),3,FALSE)</f>
        <v>AJUDANTE DE ARMADOR COM ENCARGOS COMPLEMENTARES</v>
      </c>
      <c r="E1347" s="11" t="str">
        <f>VLOOKUP(B1347,IF(A1347="COMPOSICAO",S!$A:$E,I!$A:$E),4,FALSE)</f>
        <v>H</v>
      </c>
      <c r="F1347" s="11">
        <f>0.0175/pcf</f>
        <v>1.7500000000000002E-2</v>
      </c>
      <c r="G1347" s="67">
        <f>IF(A1347="COMPOSICAO",VLOOKUP("TOTAL SEM BDI - "&amp;B1347,CPUAUX1!$A:$J,9,FALSE),VLOOKUP(B1347,I!$A:$E,5,FALSE))</f>
        <v>22.37</v>
      </c>
      <c r="H1347" s="68"/>
      <c r="I1347" s="67">
        <f>TRUNC(F1347*G1347,2)</f>
        <v>0.39</v>
      </c>
      <c r="J1347" s="68"/>
      <c r="M1347" s="11">
        <f>B1347</f>
        <v>88238</v>
      </c>
      <c r="N1347" s="18">
        <f>SUMIF(ORCAMENTO!B:B,B1344,ORCAMENTO!F:F)</f>
        <v>2266.8999999999996</v>
      </c>
      <c r="O1347" s="11">
        <f>F1347*N1347</f>
        <v>39.670749999999998</v>
      </c>
      <c r="Q1347" s="11">
        <f ca="1">IFERROR(SUMIF(CO!B:B,B1344,OFFSET(CO!F:F,0,(4+MATCH(ETAPA,CO!$J$10:$BL$10,0)))),0)</f>
        <v>0</v>
      </c>
      <c r="R1347" s="11">
        <f ca="1">F1347*Q1347</f>
        <v>0</v>
      </c>
    </row>
    <row r="1348" spans="1:18" ht="30">
      <c r="A1348" s="11" t="s">
        <v>2652</v>
      </c>
      <c r="B1348" s="11">
        <v>43132</v>
      </c>
      <c r="C1348" s="11" t="str">
        <f>VLOOKUP(B1348,IF(A1348="COMPOSICAO",S!$A:$E,I!$A:$E),2,FALSE)</f>
        <v>SINAPI</v>
      </c>
      <c r="D1348" s="23" t="str">
        <f>VLOOKUP(B1348,IF(A1348="COMPOSICAO",S!$A:$E,I!$A:$E),3,FALSE)</f>
        <v>ARAME RECOZIDO 16 BWG, D = 1,65 MM (0,016 KG/M) OU 18 BWG, D = 1,25 MM (0,01 KG/M)</v>
      </c>
      <c r="E1348" s="11" t="str">
        <f>VLOOKUP(B1348,IF(A1348="COMPOSICAO",S!$A:$E,I!$A:$E),4,FALSE)</f>
        <v>KG</v>
      </c>
      <c r="F1348" s="11">
        <v>2.5000000000000001E-2</v>
      </c>
      <c r="G1348" s="67">
        <f>IF(A1348="COMPOSICAO",VLOOKUP("TOTAL SEM BDI - "&amp;B1348,CPUAUX1!$A:$J,9,FALSE),VLOOKUP(B1348,I!$A:$E,5,FALSE))</f>
        <v>21.59</v>
      </c>
      <c r="H1348" s="68"/>
      <c r="I1348" s="67">
        <f>TRUNC(F1348*G1348,2)</f>
        <v>0.53</v>
      </c>
      <c r="J1348" s="68"/>
      <c r="M1348" s="11">
        <f>B1348</f>
        <v>43132</v>
      </c>
      <c r="N1348" s="18">
        <f>SUMIF(ORCAMENTO!B:B,B1344,ORCAMENTO!F:F)</f>
        <v>2266.8999999999996</v>
      </c>
      <c r="O1348" s="11">
        <f>F1348*N1348</f>
        <v>56.672499999999992</v>
      </c>
      <c r="Q1348" s="11">
        <f ca="1">IFERROR(SUMIF(CO!B:B,B1344,OFFSET(CO!F:F,0,(4+MATCH(ETAPA,CO!$J$10:$BL$10,0)))),0)</f>
        <v>0</v>
      </c>
      <c r="R1348" s="11">
        <f ca="1">F1348*Q1348</f>
        <v>0</v>
      </c>
    </row>
    <row r="1349" spans="1:18" ht="45">
      <c r="A1349" s="11" t="s">
        <v>2652</v>
      </c>
      <c r="B1349" s="11">
        <v>39017</v>
      </c>
      <c r="C1349" s="11" t="str">
        <f>VLOOKUP(B1349,IF(A1349="COMPOSICAO",S!$A:$E,I!$A:$E),2,FALSE)</f>
        <v>SINAPI</v>
      </c>
      <c r="D1349" s="23" t="str">
        <f>VLOOKUP(B1349,IF(A1349="COMPOSICAO",S!$A:$E,I!$A:$E),3,FALSE)</f>
        <v>ESPACADOR / DISTANCIADOR CIRCULAR COM ENTRADA LATERAL, EM PLASTICO, PARA VERGALHAO *4,2 A 12,5* MM, COBRIMENTO 20 MM</v>
      </c>
      <c r="E1349" s="11" t="str">
        <f>VLOOKUP(B1349,IF(A1349="COMPOSICAO",S!$A:$E,I!$A:$E),4,FALSE)</f>
        <v>UN</v>
      </c>
      <c r="F1349" s="11">
        <v>1.19</v>
      </c>
      <c r="G1349" s="67">
        <f>IF(A1349="COMPOSICAO",VLOOKUP("TOTAL SEM BDI - "&amp;B1349,CPUAUX1!$A:$J,9,FALSE),VLOOKUP(B1349,I!$A:$E,5,FALSE))</f>
        <v>0.22</v>
      </c>
      <c r="H1349" s="68"/>
      <c r="I1349" s="67">
        <f>TRUNC(F1349*G1349,2)</f>
        <v>0.26</v>
      </c>
      <c r="J1349" s="68"/>
      <c r="M1349" s="11">
        <f>B1349</f>
        <v>39017</v>
      </c>
      <c r="N1349" s="18">
        <f>SUMIF(ORCAMENTO!B:B,B1344,ORCAMENTO!F:F)</f>
        <v>2266.8999999999996</v>
      </c>
      <c r="O1349" s="11">
        <f>F1349*N1349</f>
        <v>2697.6109999999994</v>
      </c>
      <c r="Q1349" s="11">
        <f ca="1">IFERROR(SUMIF(CO!B:B,B1344,OFFSET(CO!F:F,0,(4+MATCH(ETAPA,CO!$J$10:$BL$10,0)))),0)</f>
        <v>0</v>
      </c>
      <c r="R1349" s="11">
        <f ca="1">F1349*Q1349</f>
        <v>0</v>
      </c>
    </row>
    <row r="1350" spans="1:18">
      <c r="A1350" s="50" t="str">
        <f>"TOTAL SEM BDI - "&amp;B1344</f>
        <v>TOTAL SEM BDI - 92759</v>
      </c>
      <c r="B1350" s="51"/>
      <c r="C1350" s="51"/>
      <c r="D1350" s="51"/>
      <c r="E1350" s="51"/>
      <c r="F1350" s="51"/>
      <c r="G1350" s="51"/>
      <c r="H1350" s="52"/>
      <c r="I1350" s="67">
        <f>SUM(I1344:I1349)</f>
        <v>13.07</v>
      </c>
      <c r="J1350" s="68"/>
    </row>
    <row r="1351" spans="1:18">
      <c r="A1351" s="50" t="str">
        <f>"TAXA DE BDI ("&amp;TEXT(BDI,"00,00")&amp;" %)"</f>
        <v>TAXA DE BDI (23,54 %)</v>
      </c>
      <c r="B1351" s="51"/>
      <c r="C1351" s="51"/>
      <c r="D1351" s="51"/>
      <c r="E1351" s="51"/>
      <c r="F1351" s="51"/>
      <c r="G1351" s="51"/>
      <c r="H1351" s="52"/>
      <c r="I1351" s="67">
        <f>ROUND(I1350*(BDI/100),2)</f>
        <v>3.08</v>
      </c>
      <c r="J1351" s="68"/>
    </row>
    <row r="1352" spans="1:18">
      <c r="A1352" s="50" t="str">
        <f>"TOTAL COM BDI - "&amp;B1344</f>
        <v>TOTAL COM BDI - 92759</v>
      </c>
      <c r="B1352" s="51"/>
      <c r="C1352" s="51"/>
      <c r="D1352" s="51"/>
      <c r="E1352" s="51"/>
      <c r="F1352" s="51"/>
      <c r="G1352" s="51"/>
      <c r="H1352" s="52"/>
      <c r="I1352" s="67">
        <f>SUM(I1350:I1351)</f>
        <v>16.149999999999999</v>
      </c>
      <c r="J1352" s="68"/>
    </row>
    <row r="1354" spans="1:18">
      <c r="A1354" s="9" t="s">
        <v>2646</v>
      </c>
      <c r="B1354" s="9" t="s">
        <v>102</v>
      </c>
      <c r="C1354" s="9" t="s">
        <v>103</v>
      </c>
      <c r="D1354" s="9" t="s">
        <v>36</v>
      </c>
      <c r="E1354" s="9" t="s">
        <v>104</v>
      </c>
      <c r="F1354" s="9" t="s">
        <v>788</v>
      </c>
      <c r="G1354" s="63" t="s">
        <v>2647</v>
      </c>
      <c r="H1354" s="64"/>
      <c r="I1354" s="63" t="s">
        <v>24</v>
      </c>
      <c r="J1354" s="64"/>
    </row>
    <row r="1355" spans="1:18" ht="45">
      <c r="A1355" s="21" t="s">
        <v>2731</v>
      </c>
      <c r="B1355" s="21">
        <v>92760</v>
      </c>
      <c r="C1355" s="21" t="str">
        <f>VLOOKUP(B1355,S!$A:$G,2,FALSE)</f>
        <v>SINAPI</v>
      </c>
      <c r="D1355" s="22" t="str">
        <f>VLOOKUP(B1355,S!$A:$G,3,FALSE)</f>
        <v>ARMAÇÃO DE PILAR OU VIGA DE ESTRUTURA CONVENCIONAL DE CONCRETO ARMADO UTILIZANDO AÇO CA-50 DE 6,3 MM - MONTAGEM. AF_06/2022</v>
      </c>
      <c r="E1355" s="21" t="str">
        <f>VLOOKUP(B1355,S!$A:$G,4,FALSE)</f>
        <v>KG</v>
      </c>
      <c r="F1355" s="21"/>
      <c r="G1355" s="65">
        <f>I1361</f>
        <v>12.14</v>
      </c>
      <c r="H1355" s="66"/>
      <c r="I1355" s="65"/>
      <c r="J1355" s="66"/>
      <c r="K1355" s="30">
        <f>VLOOKUP(B1355,S!A:G,5,FALSE)</f>
        <v>12.14</v>
      </c>
      <c r="L1355" s="21" t="str">
        <f>IF(K1355=G1355,"OK, CONFORME TABELA",IF(G1355&gt;K1355,"ACIMA DA TABELA: ","ABAIXO DA TABELA: ")&amp;TRUNC((G1355*100)/K1355,2)&amp;" %")</f>
        <v>OK, CONFORME TABELA</v>
      </c>
    </row>
    <row r="1356" spans="1:18" ht="30">
      <c r="A1356" s="11" t="s">
        <v>2650</v>
      </c>
      <c r="B1356" s="11">
        <v>92801</v>
      </c>
      <c r="C1356" s="11" t="str">
        <f>VLOOKUP(B1356,IF(A1356="COMPOSICAO",S!$A:$E,I!$A:$E),2,FALSE)</f>
        <v>SINAPI</v>
      </c>
      <c r="D1356" s="23" t="str">
        <f>VLOOKUP(B1356,IF(A1356="COMPOSICAO",S!$A:$E,I!$A:$E),3,FALSE)</f>
        <v>CORTE E DOBRA DE AÇO CA-50, DIÂMETRO DE 6,3 MM. AF_06/2022</v>
      </c>
      <c r="E1356" s="11" t="str">
        <f>VLOOKUP(B1356,IF(A1356="COMPOSICAO",S!$A:$E,I!$A:$E),4,FALSE)</f>
        <v>KG</v>
      </c>
      <c r="F1356" s="11">
        <v>1</v>
      </c>
      <c r="G1356" s="67">
        <f>IF(A1356="COMPOSICAO",VLOOKUP("TOTAL SEM BDI - "&amp;B1356,CPUAUX1!$A:$J,9,FALSE),VLOOKUP(B1356,I!$A:$E,5,FALSE))</f>
        <v>8.9799999999999986</v>
      </c>
      <c r="H1356" s="68"/>
      <c r="I1356" s="67">
        <f>TRUNC(F1356*G1356,2)</f>
        <v>8.98</v>
      </c>
      <c r="J1356" s="68"/>
      <c r="M1356" s="11">
        <f>B1356</f>
        <v>92801</v>
      </c>
      <c r="N1356" s="18">
        <f>SUMIF(ORCAMENTO!B:B,B1355,ORCAMENTO!F:F)</f>
        <v>383.5</v>
      </c>
      <c r="O1356" s="11">
        <f>F1356*N1356</f>
        <v>383.5</v>
      </c>
      <c r="Q1356" s="11">
        <f ca="1">IFERROR(SUMIF(CO!B:B,B1355,OFFSET(CO!F:F,0,(4+MATCH(ETAPA,CO!$J$10:$BL$10,0)))),0)</f>
        <v>0</v>
      </c>
      <c r="R1356" s="11">
        <f ca="1">F1356*Q1356</f>
        <v>0</v>
      </c>
    </row>
    <row r="1357" spans="1:18">
      <c r="A1357" s="11" t="s">
        <v>2650</v>
      </c>
      <c r="B1357" s="11">
        <v>88245</v>
      </c>
      <c r="C1357" s="11" t="str">
        <f>VLOOKUP(B1357,IF(A1357="COMPOSICAO",S!$A:$E,I!$A:$E),2,FALSE)</f>
        <v>SINAPI</v>
      </c>
      <c r="D1357" s="23" t="str">
        <f>VLOOKUP(B1357,IF(A1357="COMPOSICAO",S!$A:$E,I!$A:$E),3,FALSE)</f>
        <v>ARMADOR COM ENCARGOS COMPLEMENTARES</v>
      </c>
      <c r="E1357" s="11" t="str">
        <f>VLOOKUP(B1357,IF(A1357="COMPOSICAO",S!$A:$E,I!$A:$E),4,FALSE)</f>
        <v>H</v>
      </c>
      <c r="F1357" s="11">
        <f>0.079/pcf</f>
        <v>7.9000000000000001E-2</v>
      </c>
      <c r="G1357" s="67">
        <f>IF(A1357="COMPOSICAO",VLOOKUP("TOTAL SEM BDI - "&amp;B1357,CPUAUX1!$A:$J,9,FALSE),VLOOKUP(B1357,I!$A:$E,5,FALSE))</f>
        <v>27.189999999999998</v>
      </c>
      <c r="H1357" s="68"/>
      <c r="I1357" s="67">
        <f>TRUNC(F1357*G1357,2)</f>
        <v>2.14</v>
      </c>
      <c r="J1357" s="68"/>
      <c r="M1357" s="11">
        <f>B1357</f>
        <v>88245</v>
      </c>
      <c r="N1357" s="18">
        <f>SUMIF(ORCAMENTO!B:B,B1355,ORCAMENTO!F:F)</f>
        <v>383.5</v>
      </c>
      <c r="O1357" s="11">
        <f>F1357*N1357</f>
        <v>30.296500000000002</v>
      </c>
      <c r="Q1357" s="11">
        <f ca="1">IFERROR(SUMIF(CO!B:B,B1355,OFFSET(CO!F:F,0,(4+MATCH(ETAPA,CO!$J$10:$BL$10,0)))),0)</f>
        <v>0</v>
      </c>
      <c r="R1357" s="11">
        <f ca="1">F1357*Q1357</f>
        <v>0</v>
      </c>
    </row>
    <row r="1358" spans="1:18">
      <c r="A1358" s="11" t="s">
        <v>2650</v>
      </c>
      <c r="B1358" s="11">
        <v>88238</v>
      </c>
      <c r="C1358" s="11" t="str">
        <f>VLOOKUP(B1358,IF(A1358="COMPOSICAO",S!$A:$E,I!$A:$E),2,FALSE)</f>
        <v>SINAPI</v>
      </c>
      <c r="D1358" s="23" t="str">
        <f>VLOOKUP(B1358,IF(A1358="COMPOSICAO",S!$A:$E,I!$A:$E),3,FALSE)</f>
        <v>AJUDANTE DE ARMADOR COM ENCARGOS COMPLEMENTARES</v>
      </c>
      <c r="E1358" s="11" t="str">
        <f>VLOOKUP(B1358,IF(A1358="COMPOSICAO",S!$A:$E,I!$A:$E),4,FALSE)</f>
        <v>H</v>
      </c>
      <c r="F1358" s="11">
        <f>0.0129/pcf</f>
        <v>1.29E-2</v>
      </c>
      <c r="G1358" s="67">
        <f>IF(A1358="COMPOSICAO",VLOOKUP("TOTAL SEM BDI - "&amp;B1358,CPUAUX1!$A:$J,9,FALSE),VLOOKUP(B1358,I!$A:$E,5,FALSE))</f>
        <v>22.37</v>
      </c>
      <c r="H1358" s="68"/>
      <c r="I1358" s="67">
        <f>TRUNC(F1358*G1358,2)</f>
        <v>0.28000000000000003</v>
      </c>
      <c r="J1358" s="68"/>
      <c r="M1358" s="11">
        <f>B1358</f>
        <v>88238</v>
      </c>
      <c r="N1358" s="18">
        <f>SUMIF(ORCAMENTO!B:B,B1355,ORCAMENTO!F:F)</f>
        <v>383.5</v>
      </c>
      <c r="O1358" s="11">
        <f>F1358*N1358</f>
        <v>4.9471499999999997</v>
      </c>
      <c r="Q1358" s="11">
        <f ca="1">IFERROR(SUMIF(CO!B:B,B1355,OFFSET(CO!F:F,0,(4+MATCH(ETAPA,CO!$J$10:$BL$10,0)))),0)</f>
        <v>0</v>
      </c>
      <c r="R1358" s="11">
        <f ca="1">F1358*Q1358</f>
        <v>0</v>
      </c>
    </row>
    <row r="1359" spans="1:18" ht="30">
      <c r="A1359" s="11" t="s">
        <v>2652</v>
      </c>
      <c r="B1359" s="11">
        <v>43132</v>
      </c>
      <c r="C1359" s="11" t="str">
        <f>VLOOKUP(B1359,IF(A1359="COMPOSICAO",S!$A:$E,I!$A:$E),2,FALSE)</f>
        <v>SINAPI</v>
      </c>
      <c r="D1359" s="23" t="str">
        <f>VLOOKUP(B1359,IF(A1359="COMPOSICAO",S!$A:$E,I!$A:$E),3,FALSE)</f>
        <v>ARAME RECOZIDO 16 BWG, D = 1,65 MM (0,016 KG/M) OU 18 BWG, D = 1,25 MM (0,01 KG/M)</v>
      </c>
      <c r="E1359" s="11" t="str">
        <f>VLOOKUP(B1359,IF(A1359="COMPOSICAO",S!$A:$E,I!$A:$E),4,FALSE)</f>
        <v>KG</v>
      </c>
      <c r="F1359" s="11">
        <v>2.5000000000000001E-2</v>
      </c>
      <c r="G1359" s="67">
        <f>IF(A1359="COMPOSICAO",VLOOKUP("TOTAL SEM BDI - "&amp;B1359,CPUAUX1!$A:$J,9,FALSE),VLOOKUP(B1359,I!$A:$E,5,FALSE))</f>
        <v>21.59</v>
      </c>
      <c r="H1359" s="68"/>
      <c r="I1359" s="67">
        <f>TRUNC(F1359*G1359,2)</f>
        <v>0.53</v>
      </c>
      <c r="J1359" s="68"/>
      <c r="M1359" s="11">
        <f>B1359</f>
        <v>43132</v>
      </c>
      <c r="N1359" s="18">
        <f>SUMIF(ORCAMENTO!B:B,B1355,ORCAMENTO!F:F)</f>
        <v>383.5</v>
      </c>
      <c r="O1359" s="11">
        <f>F1359*N1359</f>
        <v>9.5875000000000004</v>
      </c>
      <c r="Q1359" s="11">
        <f ca="1">IFERROR(SUMIF(CO!B:B,B1355,OFFSET(CO!F:F,0,(4+MATCH(ETAPA,CO!$J$10:$BL$10,0)))),0)</f>
        <v>0</v>
      </c>
      <c r="R1359" s="11">
        <f ca="1">F1359*Q1359</f>
        <v>0</v>
      </c>
    </row>
    <row r="1360" spans="1:18" ht="45">
      <c r="A1360" s="11" t="s">
        <v>2652</v>
      </c>
      <c r="B1360" s="11">
        <v>39017</v>
      </c>
      <c r="C1360" s="11" t="str">
        <f>VLOOKUP(B1360,IF(A1360="COMPOSICAO",S!$A:$E,I!$A:$E),2,FALSE)</f>
        <v>SINAPI</v>
      </c>
      <c r="D1360" s="23" t="str">
        <f>VLOOKUP(B1360,IF(A1360="COMPOSICAO",S!$A:$E,I!$A:$E),3,FALSE)</f>
        <v>ESPACADOR / DISTANCIADOR CIRCULAR COM ENTRADA LATERAL, EM PLASTICO, PARA VERGALHAO *4,2 A 12,5* MM, COBRIMENTO 20 MM</v>
      </c>
      <c r="E1360" s="11" t="str">
        <f>VLOOKUP(B1360,IF(A1360="COMPOSICAO",S!$A:$E,I!$A:$E),4,FALSE)</f>
        <v>UN</v>
      </c>
      <c r="F1360" s="11">
        <v>0.97</v>
      </c>
      <c r="G1360" s="67">
        <f>IF(A1360="COMPOSICAO",VLOOKUP("TOTAL SEM BDI - "&amp;B1360,CPUAUX1!$A:$J,9,FALSE),VLOOKUP(B1360,I!$A:$E,5,FALSE))</f>
        <v>0.22</v>
      </c>
      <c r="H1360" s="68"/>
      <c r="I1360" s="67">
        <f>TRUNC(F1360*G1360,2)</f>
        <v>0.21</v>
      </c>
      <c r="J1360" s="68"/>
      <c r="M1360" s="11">
        <f>B1360</f>
        <v>39017</v>
      </c>
      <c r="N1360" s="18">
        <f>SUMIF(ORCAMENTO!B:B,B1355,ORCAMENTO!F:F)</f>
        <v>383.5</v>
      </c>
      <c r="O1360" s="11">
        <f>F1360*N1360</f>
        <v>371.995</v>
      </c>
      <c r="Q1360" s="11">
        <f ca="1">IFERROR(SUMIF(CO!B:B,B1355,OFFSET(CO!F:F,0,(4+MATCH(ETAPA,CO!$J$10:$BL$10,0)))),0)</f>
        <v>0</v>
      </c>
      <c r="R1360" s="11">
        <f ca="1">F1360*Q1360</f>
        <v>0</v>
      </c>
    </row>
    <row r="1361" spans="1:18">
      <c r="A1361" s="50" t="str">
        <f>"TOTAL SEM BDI - "&amp;B1355</f>
        <v>TOTAL SEM BDI - 92760</v>
      </c>
      <c r="B1361" s="51"/>
      <c r="C1361" s="51"/>
      <c r="D1361" s="51"/>
      <c r="E1361" s="51"/>
      <c r="F1361" s="51"/>
      <c r="G1361" s="51"/>
      <c r="H1361" s="52"/>
      <c r="I1361" s="67">
        <f>SUM(I1355:I1360)</f>
        <v>12.14</v>
      </c>
      <c r="J1361" s="68"/>
    </row>
    <row r="1362" spans="1:18">
      <c r="A1362" s="50" t="str">
        <f>"TAXA DE BDI ("&amp;TEXT(BDI,"00,00")&amp;" %)"</f>
        <v>TAXA DE BDI (23,54 %)</v>
      </c>
      <c r="B1362" s="51"/>
      <c r="C1362" s="51"/>
      <c r="D1362" s="51"/>
      <c r="E1362" s="51"/>
      <c r="F1362" s="51"/>
      <c r="G1362" s="51"/>
      <c r="H1362" s="52"/>
      <c r="I1362" s="67">
        <f>ROUND(I1361*(BDI/100),2)</f>
        <v>2.86</v>
      </c>
      <c r="J1362" s="68"/>
    </row>
    <row r="1363" spans="1:18">
      <c r="A1363" s="50" t="str">
        <f>"TOTAL COM BDI - "&amp;B1355</f>
        <v>TOTAL COM BDI - 92760</v>
      </c>
      <c r="B1363" s="51"/>
      <c r="C1363" s="51"/>
      <c r="D1363" s="51"/>
      <c r="E1363" s="51"/>
      <c r="F1363" s="51"/>
      <c r="G1363" s="51"/>
      <c r="H1363" s="52"/>
      <c r="I1363" s="67">
        <f>SUM(I1361:I1362)</f>
        <v>15</v>
      </c>
      <c r="J1363" s="68"/>
    </row>
    <row r="1365" spans="1:18">
      <c r="A1365" s="9" t="s">
        <v>2646</v>
      </c>
      <c r="B1365" s="9" t="s">
        <v>102</v>
      </c>
      <c r="C1365" s="9" t="s">
        <v>103</v>
      </c>
      <c r="D1365" s="9" t="s">
        <v>36</v>
      </c>
      <c r="E1365" s="9" t="s">
        <v>104</v>
      </c>
      <c r="F1365" s="9" t="s">
        <v>788</v>
      </c>
      <c r="G1365" s="63" t="s">
        <v>2647</v>
      </c>
      <c r="H1365" s="64"/>
      <c r="I1365" s="63" t="s">
        <v>24</v>
      </c>
      <c r="J1365" s="64"/>
    </row>
    <row r="1366" spans="1:18" ht="45">
      <c r="A1366" s="21" t="s">
        <v>2731</v>
      </c>
      <c r="B1366" s="21">
        <v>92761</v>
      </c>
      <c r="C1366" s="21" t="str">
        <f>VLOOKUP(B1366,S!$A:$G,2,FALSE)</f>
        <v>SINAPI</v>
      </c>
      <c r="D1366" s="22" t="str">
        <f>VLOOKUP(B1366,S!$A:$G,3,FALSE)</f>
        <v>ARMAÇÃO DE PILAR OU VIGA DE ESTRUTURA CONVENCIONAL DE CONCRETO ARMADO UTILIZANDO AÇO CA-50 DE 8,0 MM - MONTAGEM. AF_06/2022</v>
      </c>
      <c r="E1366" s="21" t="str">
        <f>VLOOKUP(B1366,S!$A:$G,4,FALSE)</f>
        <v>KG</v>
      </c>
      <c r="F1366" s="21"/>
      <c r="G1366" s="65">
        <f>I1372</f>
        <v>11.29</v>
      </c>
      <c r="H1366" s="66"/>
      <c r="I1366" s="65"/>
      <c r="J1366" s="66"/>
      <c r="K1366" s="30">
        <f>VLOOKUP(B1366,S!A:G,5,FALSE)</f>
        <v>11.29</v>
      </c>
      <c r="L1366" s="21" t="str">
        <f>IF(K1366=G1366,"OK, CONFORME TABELA",IF(G1366&gt;K1366,"ACIMA DA TABELA: ","ABAIXO DA TABELA: ")&amp;TRUNC((G1366*100)/K1366,2)&amp;" %")</f>
        <v>OK, CONFORME TABELA</v>
      </c>
    </row>
    <row r="1367" spans="1:18" ht="30">
      <c r="A1367" s="11" t="s">
        <v>2650</v>
      </c>
      <c r="B1367" s="11">
        <v>92802</v>
      </c>
      <c r="C1367" s="11" t="str">
        <f>VLOOKUP(B1367,IF(A1367="COMPOSICAO",S!$A:$E,I!$A:$E),2,FALSE)</f>
        <v>SINAPI</v>
      </c>
      <c r="D1367" s="23" t="str">
        <f>VLOOKUP(B1367,IF(A1367="COMPOSICAO",S!$A:$E,I!$A:$E),3,FALSE)</f>
        <v>CORTE E DOBRA DE AÇO CA-50, DIÂMETRO DE 8,0 MM. AF_06/2022</v>
      </c>
      <c r="E1367" s="11" t="str">
        <f>VLOOKUP(B1367,IF(A1367="COMPOSICAO",S!$A:$E,I!$A:$E),4,FALSE)</f>
        <v>KG</v>
      </c>
      <c r="F1367" s="11">
        <v>1</v>
      </c>
      <c r="G1367" s="67">
        <f>IF(A1367="COMPOSICAO",VLOOKUP("TOTAL SEM BDI - "&amp;B1367,CPUAUX1!$A:$J,9,FALSE),VLOOKUP(B1367,I!$A:$E,5,FALSE))</f>
        <v>8.8800000000000008</v>
      </c>
      <c r="H1367" s="68"/>
      <c r="I1367" s="67">
        <f>TRUNC(F1367*G1367,2)</f>
        <v>8.8800000000000008</v>
      </c>
      <c r="J1367" s="68"/>
      <c r="M1367" s="11">
        <f>B1367</f>
        <v>92802</v>
      </c>
      <c r="N1367" s="18">
        <f>SUMIF(ORCAMENTO!B:B,B1366,ORCAMENTO!F:F)</f>
        <v>1197</v>
      </c>
      <c r="O1367" s="11">
        <f>F1367*N1367</f>
        <v>1197</v>
      </c>
      <c r="Q1367" s="11">
        <f ca="1">IFERROR(SUMIF(CO!B:B,B1366,OFFSET(CO!F:F,0,(4+MATCH(ETAPA,CO!$J$10:$BL$10,0)))),0)</f>
        <v>0</v>
      </c>
      <c r="R1367" s="11">
        <f ca="1">F1367*Q1367</f>
        <v>0</v>
      </c>
    </row>
    <row r="1368" spans="1:18">
      <c r="A1368" s="11" t="s">
        <v>2650</v>
      </c>
      <c r="B1368" s="11">
        <v>88245</v>
      </c>
      <c r="C1368" s="11" t="str">
        <f>VLOOKUP(B1368,IF(A1368="COMPOSICAO",S!$A:$E,I!$A:$E),2,FALSE)</f>
        <v>SINAPI</v>
      </c>
      <c r="D1368" s="23" t="str">
        <f>VLOOKUP(B1368,IF(A1368="COMPOSICAO",S!$A:$E,I!$A:$E),3,FALSE)</f>
        <v>ARMADOR COM ENCARGOS COMPLEMENTARES</v>
      </c>
      <c r="E1368" s="11" t="str">
        <f>VLOOKUP(B1368,IF(A1368="COMPOSICAO",S!$A:$E,I!$A:$E),4,FALSE)</f>
        <v>H</v>
      </c>
      <c r="F1368" s="11">
        <f>0.0561/pcf</f>
        <v>5.6099999999999997E-2</v>
      </c>
      <c r="G1368" s="67">
        <f>IF(A1368="COMPOSICAO",VLOOKUP("TOTAL SEM BDI - "&amp;B1368,CPUAUX1!$A:$J,9,FALSE),VLOOKUP(B1368,I!$A:$E,5,FALSE))</f>
        <v>27.189999999999998</v>
      </c>
      <c r="H1368" s="68"/>
      <c r="I1368" s="67">
        <f>TRUNC(F1368*G1368,2)</f>
        <v>1.52</v>
      </c>
      <c r="J1368" s="68"/>
      <c r="M1368" s="11">
        <f>B1368</f>
        <v>88245</v>
      </c>
      <c r="N1368" s="18">
        <f>SUMIF(ORCAMENTO!B:B,B1366,ORCAMENTO!F:F)</f>
        <v>1197</v>
      </c>
      <c r="O1368" s="11">
        <f>F1368*N1368</f>
        <v>67.151699999999991</v>
      </c>
      <c r="Q1368" s="11">
        <f ca="1">IFERROR(SUMIF(CO!B:B,B1366,OFFSET(CO!F:F,0,(4+MATCH(ETAPA,CO!$J$10:$BL$10,0)))),0)</f>
        <v>0</v>
      </c>
      <c r="R1368" s="11">
        <f ca="1">F1368*Q1368</f>
        <v>0</v>
      </c>
    </row>
    <row r="1369" spans="1:18">
      <c r="A1369" s="11" t="s">
        <v>2650</v>
      </c>
      <c r="B1369" s="11">
        <v>88238</v>
      </c>
      <c r="C1369" s="11" t="str">
        <f>VLOOKUP(B1369,IF(A1369="COMPOSICAO",S!$A:$E,I!$A:$E),2,FALSE)</f>
        <v>SINAPI</v>
      </c>
      <c r="D1369" s="23" t="str">
        <f>VLOOKUP(B1369,IF(A1369="COMPOSICAO",S!$A:$E,I!$A:$E),3,FALSE)</f>
        <v>AJUDANTE DE ARMADOR COM ENCARGOS COMPLEMENTARES</v>
      </c>
      <c r="E1369" s="11" t="str">
        <f>VLOOKUP(B1369,IF(A1369="COMPOSICAO",S!$A:$E,I!$A:$E),4,FALSE)</f>
        <v>H</v>
      </c>
      <c r="F1369" s="11">
        <f>0.0092/pcf</f>
        <v>9.1999999999999998E-3</v>
      </c>
      <c r="G1369" s="67">
        <f>IF(A1369="COMPOSICAO",VLOOKUP("TOTAL SEM BDI - "&amp;B1369,CPUAUX1!$A:$J,9,FALSE),VLOOKUP(B1369,I!$A:$E,5,FALSE))</f>
        <v>22.37</v>
      </c>
      <c r="H1369" s="68"/>
      <c r="I1369" s="67">
        <f>TRUNC(F1369*G1369,2)</f>
        <v>0.2</v>
      </c>
      <c r="J1369" s="68"/>
      <c r="M1369" s="11">
        <f>B1369</f>
        <v>88238</v>
      </c>
      <c r="N1369" s="18">
        <f>SUMIF(ORCAMENTO!B:B,B1366,ORCAMENTO!F:F)</f>
        <v>1197</v>
      </c>
      <c r="O1369" s="11">
        <f>F1369*N1369</f>
        <v>11.0124</v>
      </c>
      <c r="Q1369" s="11">
        <f ca="1">IFERROR(SUMIF(CO!B:B,B1366,OFFSET(CO!F:F,0,(4+MATCH(ETAPA,CO!$J$10:$BL$10,0)))),0)</f>
        <v>0</v>
      </c>
      <c r="R1369" s="11">
        <f ca="1">F1369*Q1369</f>
        <v>0</v>
      </c>
    </row>
    <row r="1370" spans="1:18" ht="30">
      <c r="A1370" s="11" t="s">
        <v>2652</v>
      </c>
      <c r="B1370" s="11">
        <v>43132</v>
      </c>
      <c r="C1370" s="11" t="str">
        <f>VLOOKUP(B1370,IF(A1370="COMPOSICAO",S!$A:$E,I!$A:$E),2,FALSE)</f>
        <v>SINAPI</v>
      </c>
      <c r="D1370" s="23" t="str">
        <f>VLOOKUP(B1370,IF(A1370="COMPOSICAO",S!$A:$E,I!$A:$E),3,FALSE)</f>
        <v>ARAME RECOZIDO 16 BWG, D = 1,65 MM (0,016 KG/M) OU 18 BWG, D = 1,25 MM (0,01 KG/M)</v>
      </c>
      <c r="E1370" s="11" t="str">
        <f>VLOOKUP(B1370,IF(A1370="COMPOSICAO",S!$A:$E,I!$A:$E),4,FALSE)</f>
        <v>KG</v>
      </c>
      <c r="F1370" s="11">
        <v>2.5000000000000001E-2</v>
      </c>
      <c r="G1370" s="67">
        <f>IF(A1370="COMPOSICAO",VLOOKUP("TOTAL SEM BDI - "&amp;B1370,CPUAUX1!$A:$J,9,FALSE),VLOOKUP(B1370,I!$A:$E,5,FALSE))</f>
        <v>21.59</v>
      </c>
      <c r="H1370" s="68"/>
      <c r="I1370" s="67">
        <f>TRUNC(F1370*G1370,2)</f>
        <v>0.53</v>
      </c>
      <c r="J1370" s="68"/>
      <c r="M1370" s="11">
        <f>B1370</f>
        <v>43132</v>
      </c>
      <c r="N1370" s="18">
        <f>SUMIF(ORCAMENTO!B:B,B1366,ORCAMENTO!F:F)</f>
        <v>1197</v>
      </c>
      <c r="O1370" s="11">
        <f>F1370*N1370</f>
        <v>29.925000000000001</v>
      </c>
      <c r="Q1370" s="11">
        <f ca="1">IFERROR(SUMIF(CO!B:B,B1366,OFFSET(CO!F:F,0,(4+MATCH(ETAPA,CO!$J$10:$BL$10,0)))),0)</f>
        <v>0</v>
      </c>
      <c r="R1370" s="11">
        <f ca="1">F1370*Q1370</f>
        <v>0</v>
      </c>
    </row>
    <row r="1371" spans="1:18" ht="45">
      <c r="A1371" s="11" t="s">
        <v>2652</v>
      </c>
      <c r="B1371" s="11">
        <v>39017</v>
      </c>
      <c r="C1371" s="11" t="str">
        <f>VLOOKUP(B1371,IF(A1371="COMPOSICAO",S!$A:$E,I!$A:$E),2,FALSE)</f>
        <v>SINAPI</v>
      </c>
      <c r="D1371" s="23" t="str">
        <f>VLOOKUP(B1371,IF(A1371="COMPOSICAO",S!$A:$E,I!$A:$E),3,FALSE)</f>
        <v>ESPACADOR / DISTANCIADOR CIRCULAR COM ENTRADA LATERAL, EM PLASTICO, PARA VERGALHAO *4,2 A 12,5* MM, COBRIMENTO 20 MM</v>
      </c>
      <c r="E1371" s="11" t="str">
        <f>VLOOKUP(B1371,IF(A1371="COMPOSICAO",S!$A:$E,I!$A:$E),4,FALSE)</f>
        <v>UN</v>
      </c>
      <c r="F1371" s="11">
        <v>0.74299999999999999</v>
      </c>
      <c r="G1371" s="67">
        <f>IF(A1371="COMPOSICAO",VLOOKUP("TOTAL SEM BDI - "&amp;B1371,CPUAUX1!$A:$J,9,FALSE),VLOOKUP(B1371,I!$A:$E,5,FALSE))</f>
        <v>0.22</v>
      </c>
      <c r="H1371" s="68"/>
      <c r="I1371" s="67">
        <f>TRUNC(F1371*G1371,2)</f>
        <v>0.16</v>
      </c>
      <c r="J1371" s="68"/>
      <c r="M1371" s="11">
        <f>B1371</f>
        <v>39017</v>
      </c>
      <c r="N1371" s="18">
        <f>SUMIF(ORCAMENTO!B:B,B1366,ORCAMENTO!F:F)</f>
        <v>1197</v>
      </c>
      <c r="O1371" s="11">
        <f>F1371*N1371</f>
        <v>889.37099999999998</v>
      </c>
      <c r="Q1371" s="11">
        <f ca="1">IFERROR(SUMIF(CO!B:B,B1366,OFFSET(CO!F:F,0,(4+MATCH(ETAPA,CO!$J$10:$BL$10,0)))),0)</f>
        <v>0</v>
      </c>
      <c r="R1371" s="11">
        <f ca="1">F1371*Q1371</f>
        <v>0</v>
      </c>
    </row>
    <row r="1372" spans="1:18">
      <c r="A1372" s="50" t="str">
        <f>"TOTAL SEM BDI - "&amp;B1366</f>
        <v>TOTAL SEM BDI - 92761</v>
      </c>
      <c r="B1372" s="51"/>
      <c r="C1372" s="51"/>
      <c r="D1372" s="51"/>
      <c r="E1372" s="51"/>
      <c r="F1372" s="51"/>
      <c r="G1372" s="51"/>
      <c r="H1372" s="52"/>
      <c r="I1372" s="67">
        <f>SUM(I1366:I1371)</f>
        <v>11.29</v>
      </c>
      <c r="J1372" s="68"/>
    </row>
    <row r="1373" spans="1:18">
      <c r="A1373" s="50" t="str">
        <f>"TAXA DE BDI ("&amp;TEXT(BDI,"00,00")&amp;" %)"</f>
        <v>TAXA DE BDI (23,54 %)</v>
      </c>
      <c r="B1373" s="51"/>
      <c r="C1373" s="51"/>
      <c r="D1373" s="51"/>
      <c r="E1373" s="51"/>
      <c r="F1373" s="51"/>
      <c r="G1373" s="51"/>
      <c r="H1373" s="52"/>
      <c r="I1373" s="67">
        <f>ROUND(I1372*(BDI/100),2)</f>
        <v>2.66</v>
      </c>
      <c r="J1373" s="68"/>
    </row>
    <row r="1374" spans="1:18">
      <c r="A1374" s="50" t="str">
        <f>"TOTAL COM BDI - "&amp;B1366</f>
        <v>TOTAL COM BDI - 92761</v>
      </c>
      <c r="B1374" s="51"/>
      <c r="C1374" s="51"/>
      <c r="D1374" s="51"/>
      <c r="E1374" s="51"/>
      <c r="F1374" s="51"/>
      <c r="G1374" s="51"/>
      <c r="H1374" s="52"/>
      <c r="I1374" s="67">
        <f>SUM(I1372:I1373)</f>
        <v>13.95</v>
      </c>
      <c r="J1374" s="68"/>
    </row>
    <row r="1376" spans="1:18">
      <c r="A1376" s="9" t="s">
        <v>2646</v>
      </c>
      <c r="B1376" s="9" t="s">
        <v>102</v>
      </c>
      <c r="C1376" s="9" t="s">
        <v>103</v>
      </c>
      <c r="D1376" s="9" t="s">
        <v>36</v>
      </c>
      <c r="E1376" s="9" t="s">
        <v>104</v>
      </c>
      <c r="F1376" s="9" t="s">
        <v>788</v>
      </c>
      <c r="G1376" s="63" t="s">
        <v>2647</v>
      </c>
      <c r="H1376" s="64"/>
      <c r="I1376" s="63" t="s">
        <v>24</v>
      </c>
      <c r="J1376" s="64"/>
    </row>
    <row r="1377" spans="1:18" ht="45">
      <c r="A1377" s="21" t="s">
        <v>2731</v>
      </c>
      <c r="B1377" s="21">
        <v>92764</v>
      </c>
      <c r="C1377" s="21" t="str">
        <f>VLOOKUP(B1377,S!$A:$G,2,FALSE)</f>
        <v>SINAPI</v>
      </c>
      <c r="D1377" s="22" t="str">
        <f>VLOOKUP(B1377,S!$A:$G,3,FALSE)</f>
        <v>ARMAÇÃO DE PILAR OU VIGA DE ESTRUTURA CONVENCIONAL DE CONCRETO ARMADO UTILIZANDO AÇO CA-50 DE 16,0 MM - MONTAGEM. AF_06/2022</v>
      </c>
      <c r="E1377" s="21" t="str">
        <f>VLOOKUP(B1377,S!$A:$G,4,FALSE)</f>
        <v>KG</v>
      </c>
      <c r="F1377" s="21"/>
      <c r="G1377" s="65">
        <f>I1383</f>
        <v>8.0599999999999987</v>
      </c>
      <c r="H1377" s="66"/>
      <c r="I1377" s="65"/>
      <c r="J1377" s="66"/>
      <c r="K1377" s="30">
        <f>VLOOKUP(B1377,S!A:G,5,FALSE)</f>
        <v>8.06</v>
      </c>
      <c r="L1377" s="21" t="str">
        <f>IF(K1377=G1377,"OK, CONFORME TABELA",IF(G1377&gt;K1377,"ACIMA DA TABELA: ","ABAIXO DA TABELA: ")&amp;TRUNC((G1377*100)/K1377,2)&amp;" %")</f>
        <v>OK, CONFORME TABELA</v>
      </c>
    </row>
    <row r="1378" spans="1:18" ht="30">
      <c r="A1378" s="11" t="s">
        <v>2650</v>
      </c>
      <c r="B1378" s="11">
        <v>92805</v>
      </c>
      <c r="C1378" s="11" t="str">
        <f>VLOOKUP(B1378,IF(A1378="COMPOSICAO",S!$A:$E,I!$A:$E),2,FALSE)</f>
        <v>SINAPI</v>
      </c>
      <c r="D1378" s="23" t="str">
        <f>VLOOKUP(B1378,IF(A1378="COMPOSICAO",S!$A:$E,I!$A:$E),3,FALSE)</f>
        <v>CORTE E DOBRA DE AÇO CA-50, DIÂMETRO DE 16,0 MM. AF_06/2022</v>
      </c>
      <c r="E1378" s="11" t="str">
        <f>VLOOKUP(B1378,IF(A1378="COMPOSICAO",S!$A:$E,I!$A:$E),4,FALSE)</f>
        <v>KG</v>
      </c>
      <c r="F1378" s="11">
        <v>1</v>
      </c>
      <c r="G1378" s="67">
        <f>IF(A1378="COMPOSICAO",VLOOKUP("TOTAL SEM BDI - "&amp;B1378,CPUAUX1!$A:$J,9,FALSE),VLOOKUP(B1378,I!$A:$E,5,FALSE))</f>
        <v>6.8999999999999995</v>
      </c>
      <c r="H1378" s="68"/>
      <c r="I1378" s="67">
        <f>TRUNC(F1378*G1378,2)</f>
        <v>6.9</v>
      </c>
      <c r="J1378" s="68"/>
      <c r="M1378" s="11">
        <f>B1378</f>
        <v>92805</v>
      </c>
      <c r="N1378" s="18">
        <f>SUMIF(ORCAMENTO!B:B,B1377,ORCAMENTO!F:F)</f>
        <v>321.60000000000002</v>
      </c>
      <c r="O1378" s="11">
        <f>F1378*N1378</f>
        <v>321.60000000000002</v>
      </c>
      <c r="Q1378" s="11">
        <f ca="1">IFERROR(SUMIF(CO!B:B,B1377,OFFSET(CO!F:F,0,(4+MATCH(ETAPA,CO!$J$10:$BL$10,0)))),0)</f>
        <v>0</v>
      </c>
      <c r="R1378" s="11">
        <f ca="1">F1378*Q1378</f>
        <v>0</v>
      </c>
    </row>
    <row r="1379" spans="1:18">
      <c r="A1379" s="11" t="s">
        <v>2650</v>
      </c>
      <c r="B1379" s="11">
        <v>88245</v>
      </c>
      <c r="C1379" s="11" t="str">
        <f>VLOOKUP(B1379,IF(A1379="COMPOSICAO",S!$A:$E,I!$A:$E),2,FALSE)</f>
        <v>SINAPI</v>
      </c>
      <c r="D1379" s="23" t="str">
        <f>VLOOKUP(B1379,IF(A1379="COMPOSICAO",S!$A:$E,I!$A:$E),3,FALSE)</f>
        <v>ARMADOR COM ENCARGOS COMPLEMENTARES</v>
      </c>
      <c r="E1379" s="11" t="str">
        <f>VLOOKUP(B1379,IF(A1379="COMPOSICAO",S!$A:$E,I!$A:$E),4,FALSE)</f>
        <v>H</v>
      </c>
      <c r="F1379" s="11">
        <f>0.0194/pcf</f>
        <v>1.9400000000000001E-2</v>
      </c>
      <c r="G1379" s="67">
        <f>IF(A1379="COMPOSICAO",VLOOKUP("TOTAL SEM BDI - "&amp;B1379,CPUAUX1!$A:$J,9,FALSE),VLOOKUP(B1379,I!$A:$E,5,FALSE))</f>
        <v>27.189999999999998</v>
      </c>
      <c r="H1379" s="68"/>
      <c r="I1379" s="67">
        <f>TRUNC(F1379*G1379,2)</f>
        <v>0.52</v>
      </c>
      <c r="J1379" s="68"/>
      <c r="M1379" s="11">
        <f>B1379</f>
        <v>88245</v>
      </c>
      <c r="N1379" s="18">
        <f>SUMIF(ORCAMENTO!B:B,B1377,ORCAMENTO!F:F)</f>
        <v>321.60000000000002</v>
      </c>
      <c r="O1379" s="11">
        <f>F1379*N1379</f>
        <v>6.239040000000001</v>
      </c>
      <c r="Q1379" s="11">
        <f ca="1">IFERROR(SUMIF(CO!B:B,B1377,OFFSET(CO!F:F,0,(4+MATCH(ETAPA,CO!$J$10:$BL$10,0)))),0)</f>
        <v>0</v>
      </c>
      <c r="R1379" s="11">
        <f ca="1">F1379*Q1379</f>
        <v>0</v>
      </c>
    </row>
    <row r="1380" spans="1:18">
      <c r="A1380" s="11" t="s">
        <v>2650</v>
      </c>
      <c r="B1380" s="11">
        <v>88238</v>
      </c>
      <c r="C1380" s="11" t="str">
        <f>VLOOKUP(B1380,IF(A1380="COMPOSICAO",S!$A:$E,I!$A:$E),2,FALSE)</f>
        <v>SINAPI</v>
      </c>
      <c r="D1380" s="23" t="str">
        <f>VLOOKUP(B1380,IF(A1380="COMPOSICAO",S!$A:$E,I!$A:$E),3,FALSE)</f>
        <v>AJUDANTE DE ARMADOR COM ENCARGOS COMPLEMENTARES</v>
      </c>
      <c r="E1380" s="11" t="str">
        <f>VLOOKUP(B1380,IF(A1380="COMPOSICAO",S!$A:$E,I!$A:$E),4,FALSE)</f>
        <v>H</v>
      </c>
      <c r="F1380" s="11">
        <f>0.0032/pcf</f>
        <v>3.2000000000000002E-3</v>
      </c>
      <c r="G1380" s="67">
        <f>IF(A1380="COMPOSICAO",VLOOKUP("TOTAL SEM BDI - "&amp;B1380,CPUAUX1!$A:$J,9,FALSE),VLOOKUP(B1380,I!$A:$E,5,FALSE))</f>
        <v>22.37</v>
      </c>
      <c r="H1380" s="68"/>
      <c r="I1380" s="67">
        <f>TRUNC(F1380*G1380,2)</f>
        <v>7.0000000000000007E-2</v>
      </c>
      <c r="J1380" s="68"/>
      <c r="M1380" s="11">
        <f>B1380</f>
        <v>88238</v>
      </c>
      <c r="N1380" s="18">
        <f>SUMIF(ORCAMENTO!B:B,B1377,ORCAMENTO!F:F)</f>
        <v>321.60000000000002</v>
      </c>
      <c r="O1380" s="11">
        <f>F1380*N1380</f>
        <v>1.02912</v>
      </c>
      <c r="Q1380" s="11">
        <f ca="1">IFERROR(SUMIF(CO!B:B,B1377,OFFSET(CO!F:F,0,(4+MATCH(ETAPA,CO!$J$10:$BL$10,0)))),0)</f>
        <v>0</v>
      </c>
      <c r="R1380" s="11">
        <f ca="1">F1380*Q1380</f>
        <v>0</v>
      </c>
    </row>
    <row r="1381" spans="1:18" ht="30">
      <c r="A1381" s="11" t="s">
        <v>2652</v>
      </c>
      <c r="B1381" s="11">
        <v>43132</v>
      </c>
      <c r="C1381" s="11" t="str">
        <f>VLOOKUP(B1381,IF(A1381="COMPOSICAO",S!$A:$E,I!$A:$E),2,FALSE)</f>
        <v>SINAPI</v>
      </c>
      <c r="D1381" s="23" t="str">
        <f>VLOOKUP(B1381,IF(A1381="COMPOSICAO",S!$A:$E,I!$A:$E),3,FALSE)</f>
        <v>ARAME RECOZIDO 16 BWG, D = 1,65 MM (0,016 KG/M) OU 18 BWG, D = 1,25 MM (0,01 KG/M)</v>
      </c>
      <c r="E1381" s="11" t="str">
        <f>VLOOKUP(B1381,IF(A1381="COMPOSICAO",S!$A:$E,I!$A:$E),4,FALSE)</f>
        <v>KG</v>
      </c>
      <c r="F1381" s="11">
        <v>2.5000000000000001E-2</v>
      </c>
      <c r="G1381" s="67">
        <f>IF(A1381="COMPOSICAO",VLOOKUP("TOTAL SEM BDI - "&amp;B1381,CPUAUX1!$A:$J,9,FALSE),VLOOKUP(B1381,I!$A:$E,5,FALSE))</f>
        <v>21.59</v>
      </c>
      <c r="H1381" s="68"/>
      <c r="I1381" s="67">
        <f>TRUNC(F1381*G1381,2)</f>
        <v>0.53</v>
      </c>
      <c r="J1381" s="68"/>
      <c r="M1381" s="11">
        <f>B1381</f>
        <v>43132</v>
      </c>
      <c r="N1381" s="18">
        <f>SUMIF(ORCAMENTO!B:B,B1377,ORCAMENTO!F:F)</f>
        <v>321.60000000000002</v>
      </c>
      <c r="O1381" s="11">
        <f>F1381*N1381</f>
        <v>8.0400000000000009</v>
      </c>
      <c r="Q1381" s="11">
        <f ca="1">IFERROR(SUMIF(CO!B:B,B1377,OFFSET(CO!F:F,0,(4+MATCH(ETAPA,CO!$J$10:$BL$10,0)))),0)</f>
        <v>0</v>
      </c>
      <c r="R1381" s="11">
        <f ca="1">F1381*Q1381</f>
        <v>0</v>
      </c>
    </row>
    <row r="1382" spans="1:18" ht="45">
      <c r="A1382" s="11" t="s">
        <v>2652</v>
      </c>
      <c r="B1382" s="11">
        <v>39017</v>
      </c>
      <c r="C1382" s="11" t="str">
        <f>VLOOKUP(B1382,IF(A1382="COMPOSICAO",S!$A:$E,I!$A:$E),2,FALSE)</f>
        <v>SINAPI</v>
      </c>
      <c r="D1382" s="23" t="str">
        <f>VLOOKUP(B1382,IF(A1382="COMPOSICAO",S!$A:$E,I!$A:$E),3,FALSE)</f>
        <v>ESPACADOR / DISTANCIADOR CIRCULAR COM ENTRADA LATERAL, EM PLASTICO, PARA VERGALHAO *4,2 A 12,5* MM, COBRIMENTO 20 MM</v>
      </c>
      <c r="E1382" s="11" t="str">
        <f>VLOOKUP(B1382,IF(A1382="COMPOSICAO",S!$A:$E,I!$A:$E),4,FALSE)</f>
        <v>UN</v>
      </c>
      <c r="F1382" s="11">
        <v>0.21199999999999999</v>
      </c>
      <c r="G1382" s="67">
        <f>IF(A1382="COMPOSICAO",VLOOKUP("TOTAL SEM BDI - "&amp;B1382,CPUAUX1!$A:$J,9,FALSE),VLOOKUP(B1382,I!$A:$E,5,FALSE))</f>
        <v>0.22</v>
      </c>
      <c r="H1382" s="68"/>
      <c r="I1382" s="67">
        <f>TRUNC(F1382*G1382,2)</f>
        <v>0.04</v>
      </c>
      <c r="J1382" s="68"/>
      <c r="M1382" s="11">
        <f>B1382</f>
        <v>39017</v>
      </c>
      <c r="N1382" s="18">
        <f>SUMIF(ORCAMENTO!B:B,B1377,ORCAMENTO!F:F)</f>
        <v>321.60000000000002</v>
      </c>
      <c r="O1382" s="11">
        <f>F1382*N1382</f>
        <v>68.179200000000009</v>
      </c>
      <c r="Q1382" s="11">
        <f ca="1">IFERROR(SUMIF(CO!B:B,B1377,OFFSET(CO!F:F,0,(4+MATCH(ETAPA,CO!$J$10:$BL$10,0)))),0)</f>
        <v>0</v>
      </c>
      <c r="R1382" s="11">
        <f ca="1">F1382*Q1382</f>
        <v>0</v>
      </c>
    </row>
    <row r="1383" spans="1:18">
      <c r="A1383" s="50" t="str">
        <f>"TOTAL SEM BDI - "&amp;B1377</f>
        <v>TOTAL SEM BDI - 92764</v>
      </c>
      <c r="B1383" s="51"/>
      <c r="C1383" s="51"/>
      <c r="D1383" s="51"/>
      <c r="E1383" s="51"/>
      <c r="F1383" s="51"/>
      <c r="G1383" s="51"/>
      <c r="H1383" s="52"/>
      <c r="I1383" s="67">
        <f>SUM(I1377:I1382)</f>
        <v>8.0599999999999987</v>
      </c>
      <c r="J1383" s="68"/>
    </row>
    <row r="1384" spans="1:18">
      <c r="A1384" s="50" t="str">
        <f>"TAXA DE BDI ("&amp;TEXT(BDI,"00,00")&amp;" %)"</f>
        <v>TAXA DE BDI (23,54 %)</v>
      </c>
      <c r="B1384" s="51"/>
      <c r="C1384" s="51"/>
      <c r="D1384" s="51"/>
      <c r="E1384" s="51"/>
      <c r="F1384" s="51"/>
      <c r="G1384" s="51"/>
      <c r="H1384" s="52"/>
      <c r="I1384" s="67">
        <f>ROUND(I1383*(BDI/100),2)</f>
        <v>1.9</v>
      </c>
      <c r="J1384" s="68"/>
    </row>
    <row r="1385" spans="1:18">
      <c r="A1385" s="50" t="str">
        <f>"TOTAL COM BDI - "&amp;B1377</f>
        <v>TOTAL COM BDI - 92764</v>
      </c>
      <c r="B1385" s="51"/>
      <c r="C1385" s="51"/>
      <c r="D1385" s="51"/>
      <c r="E1385" s="51"/>
      <c r="F1385" s="51"/>
      <c r="G1385" s="51"/>
      <c r="H1385" s="52"/>
      <c r="I1385" s="67">
        <f>SUM(I1383:I1384)</f>
        <v>9.9599999999999991</v>
      </c>
      <c r="J1385" s="68"/>
    </row>
    <row r="1387" spans="1:18">
      <c r="A1387" s="9" t="s">
        <v>2646</v>
      </c>
      <c r="B1387" s="9" t="s">
        <v>102</v>
      </c>
      <c r="C1387" s="9" t="s">
        <v>103</v>
      </c>
      <c r="D1387" s="9" t="s">
        <v>36</v>
      </c>
      <c r="E1387" s="9" t="s">
        <v>104</v>
      </c>
      <c r="F1387" s="9" t="s">
        <v>788</v>
      </c>
      <c r="G1387" s="63" t="s">
        <v>2647</v>
      </c>
      <c r="H1387" s="64"/>
      <c r="I1387" s="63" t="s">
        <v>24</v>
      </c>
      <c r="J1387" s="64"/>
    </row>
    <row r="1388" spans="1:18" ht="45">
      <c r="A1388" s="21" t="s">
        <v>2735</v>
      </c>
      <c r="B1388" s="21">
        <v>95944</v>
      </c>
      <c r="C1388" s="21" t="str">
        <f>VLOOKUP(B1388,S!$A:$G,2,FALSE)</f>
        <v>SINAPI</v>
      </c>
      <c r="D1388" s="22" t="str">
        <f>VLOOKUP(B1388,S!$A:$G,3,FALSE)</f>
        <v>ARMAÇÃO DE ESCADA, DE UMA ESTRUTURA CONVENCIONAL DE CONCRETO ARMADO UTILIZANDO AÇO CA-50 DE 6,3 MM - MONTAGEM. AF_11/2020</v>
      </c>
      <c r="E1388" s="21" t="str">
        <f>VLOOKUP(B1388,S!$A:$G,4,FALSE)</f>
        <v>KG</v>
      </c>
      <c r="F1388" s="21"/>
      <c r="G1388" s="65">
        <f>I1394</f>
        <v>18.810000000000002</v>
      </c>
      <c r="H1388" s="66"/>
      <c r="I1388" s="65"/>
      <c r="J1388" s="66"/>
      <c r="K1388" s="30">
        <f>VLOOKUP(B1388,S!A:G,5,FALSE)</f>
        <v>18.809999999999999</v>
      </c>
      <c r="L1388" s="21" t="str">
        <f>IF(K1388=G1388,"OK, CONFORME TABELA",IF(G1388&gt;K1388,"ACIMA DA TABELA: ","ABAIXO DA TABELA: ")&amp;TRUNC((G1388*100)/K1388,2)&amp;" %")</f>
        <v>OK, CONFORME TABELA</v>
      </c>
    </row>
    <row r="1389" spans="1:18" ht="30">
      <c r="A1389" s="11" t="s">
        <v>2650</v>
      </c>
      <c r="B1389" s="11">
        <v>92801</v>
      </c>
      <c r="C1389" s="11" t="str">
        <f>VLOOKUP(B1389,IF(A1389="COMPOSICAO",S!$A:$E,I!$A:$E),2,FALSE)</f>
        <v>SINAPI</v>
      </c>
      <c r="D1389" s="23" t="str">
        <f>VLOOKUP(B1389,IF(A1389="COMPOSICAO",S!$A:$E,I!$A:$E),3,FALSE)</f>
        <v>CORTE E DOBRA DE AÇO CA-50, DIÂMETRO DE 6,3 MM. AF_06/2022</v>
      </c>
      <c r="E1389" s="11" t="str">
        <f>VLOOKUP(B1389,IF(A1389="COMPOSICAO",S!$A:$E,I!$A:$E),4,FALSE)</f>
        <v>KG</v>
      </c>
      <c r="F1389" s="11">
        <v>1</v>
      </c>
      <c r="G1389" s="67">
        <f>IF(A1389="COMPOSICAO",VLOOKUP("TOTAL SEM BDI - "&amp;B1389,CPUAUX1!$A:$J,9,FALSE),VLOOKUP(B1389,I!$A:$E,5,FALSE))</f>
        <v>8.9799999999999986</v>
      </c>
      <c r="H1389" s="68"/>
      <c r="I1389" s="67">
        <f>TRUNC(F1389*G1389,2)</f>
        <v>8.98</v>
      </c>
      <c r="J1389" s="68"/>
      <c r="M1389" s="11">
        <f>B1389</f>
        <v>92801</v>
      </c>
      <c r="N1389" s="18">
        <f>SUMIF(ORCAMENTO!B:B,B1388,ORCAMENTO!F:F)</f>
        <v>39.700000000000003</v>
      </c>
      <c r="O1389" s="11">
        <f>F1389*N1389</f>
        <v>39.700000000000003</v>
      </c>
      <c r="Q1389" s="11">
        <f ca="1">IFERROR(SUMIF(CO!B:B,B1388,OFFSET(CO!F:F,0,(4+MATCH(ETAPA,CO!$J$10:$BL$10,0)))),0)</f>
        <v>0</v>
      </c>
      <c r="R1389" s="11">
        <f ca="1">F1389*Q1389</f>
        <v>0</v>
      </c>
    </row>
    <row r="1390" spans="1:18">
      <c r="A1390" s="11" t="s">
        <v>2650</v>
      </c>
      <c r="B1390" s="11">
        <v>88245</v>
      </c>
      <c r="C1390" s="11" t="str">
        <f>VLOOKUP(B1390,IF(A1390="COMPOSICAO",S!$A:$E,I!$A:$E),2,FALSE)</f>
        <v>SINAPI</v>
      </c>
      <c r="D1390" s="23" t="str">
        <f>VLOOKUP(B1390,IF(A1390="COMPOSICAO",S!$A:$E,I!$A:$E),3,FALSE)</f>
        <v>ARMADOR COM ENCARGOS COMPLEMENTARES</v>
      </c>
      <c r="E1390" s="11" t="str">
        <f>VLOOKUP(B1390,IF(A1390="COMPOSICAO",S!$A:$E,I!$A:$E),4,FALSE)</f>
        <v>H</v>
      </c>
      <c r="F1390" s="11">
        <f>0.297/pcf</f>
        <v>0.29699999999999999</v>
      </c>
      <c r="G1390" s="67">
        <f>IF(A1390="COMPOSICAO",VLOOKUP("TOTAL SEM BDI - "&amp;B1390,CPUAUX1!$A:$J,9,FALSE),VLOOKUP(B1390,I!$A:$E,5,FALSE))</f>
        <v>27.189999999999998</v>
      </c>
      <c r="H1390" s="68"/>
      <c r="I1390" s="67">
        <f>TRUNC(F1390*G1390,2)</f>
        <v>8.07</v>
      </c>
      <c r="J1390" s="68"/>
      <c r="M1390" s="11">
        <f>B1390</f>
        <v>88245</v>
      </c>
      <c r="N1390" s="18">
        <f>SUMIF(ORCAMENTO!B:B,B1388,ORCAMENTO!F:F)</f>
        <v>39.700000000000003</v>
      </c>
      <c r="O1390" s="11">
        <f>F1390*N1390</f>
        <v>11.790900000000001</v>
      </c>
      <c r="Q1390" s="11">
        <f ca="1">IFERROR(SUMIF(CO!B:B,B1388,OFFSET(CO!F:F,0,(4+MATCH(ETAPA,CO!$J$10:$BL$10,0)))),0)</f>
        <v>0</v>
      </c>
      <c r="R1390" s="11">
        <f ca="1">F1390*Q1390</f>
        <v>0</v>
      </c>
    </row>
    <row r="1391" spans="1:18">
      <c r="A1391" s="11" t="s">
        <v>2650</v>
      </c>
      <c r="B1391" s="11">
        <v>88238</v>
      </c>
      <c r="C1391" s="11" t="str">
        <f>VLOOKUP(B1391,IF(A1391="COMPOSICAO",S!$A:$E,I!$A:$E),2,FALSE)</f>
        <v>SINAPI</v>
      </c>
      <c r="D1391" s="23" t="str">
        <f>VLOOKUP(B1391,IF(A1391="COMPOSICAO",S!$A:$E,I!$A:$E),3,FALSE)</f>
        <v>AJUDANTE DE ARMADOR COM ENCARGOS COMPLEMENTARES</v>
      </c>
      <c r="E1391" s="11" t="str">
        <f>VLOOKUP(B1391,IF(A1391="COMPOSICAO",S!$A:$E,I!$A:$E),4,FALSE)</f>
        <v>H</v>
      </c>
      <c r="F1391" s="11">
        <f>0.047/pcf</f>
        <v>4.7E-2</v>
      </c>
      <c r="G1391" s="67">
        <f>IF(A1391="COMPOSICAO",VLOOKUP("TOTAL SEM BDI - "&amp;B1391,CPUAUX1!$A:$J,9,FALSE),VLOOKUP(B1391,I!$A:$E,5,FALSE))</f>
        <v>22.37</v>
      </c>
      <c r="H1391" s="68"/>
      <c r="I1391" s="67">
        <f>TRUNC(F1391*G1391,2)</f>
        <v>1.05</v>
      </c>
      <c r="J1391" s="68"/>
      <c r="M1391" s="11">
        <f>B1391</f>
        <v>88238</v>
      </c>
      <c r="N1391" s="18">
        <f>SUMIF(ORCAMENTO!B:B,B1388,ORCAMENTO!F:F)</f>
        <v>39.700000000000003</v>
      </c>
      <c r="O1391" s="11">
        <f>F1391*N1391</f>
        <v>1.8659000000000001</v>
      </c>
      <c r="Q1391" s="11">
        <f ca="1">IFERROR(SUMIF(CO!B:B,B1388,OFFSET(CO!F:F,0,(4+MATCH(ETAPA,CO!$J$10:$BL$10,0)))),0)</f>
        <v>0</v>
      </c>
      <c r="R1391" s="11">
        <f ca="1">F1391*Q1391</f>
        <v>0</v>
      </c>
    </row>
    <row r="1392" spans="1:18" ht="30">
      <c r="A1392" s="11" t="s">
        <v>2652</v>
      </c>
      <c r="B1392" s="11">
        <v>43132</v>
      </c>
      <c r="C1392" s="11" t="str">
        <f>VLOOKUP(B1392,IF(A1392="COMPOSICAO",S!$A:$E,I!$A:$E),2,FALSE)</f>
        <v>SINAPI</v>
      </c>
      <c r="D1392" s="23" t="str">
        <f>VLOOKUP(B1392,IF(A1392="COMPOSICAO",S!$A:$E,I!$A:$E),3,FALSE)</f>
        <v>ARAME RECOZIDO 16 BWG, D = 1,65 MM (0,016 KG/M) OU 18 BWG, D = 1,25 MM (0,01 KG/M)</v>
      </c>
      <c r="E1392" s="11" t="str">
        <f>VLOOKUP(B1392,IF(A1392="COMPOSICAO",S!$A:$E,I!$A:$E),4,FALSE)</f>
        <v>KG</v>
      </c>
      <c r="F1392" s="11">
        <v>2.5000000000000001E-2</v>
      </c>
      <c r="G1392" s="67">
        <f>IF(A1392="COMPOSICAO",VLOOKUP("TOTAL SEM BDI - "&amp;B1392,CPUAUX1!$A:$J,9,FALSE),VLOOKUP(B1392,I!$A:$E,5,FALSE))</f>
        <v>21.59</v>
      </c>
      <c r="H1392" s="68"/>
      <c r="I1392" s="67">
        <f>TRUNC(F1392*G1392,2)</f>
        <v>0.53</v>
      </c>
      <c r="J1392" s="68"/>
      <c r="M1392" s="11">
        <f>B1392</f>
        <v>43132</v>
      </c>
      <c r="N1392" s="18">
        <f>SUMIF(ORCAMENTO!B:B,B1388,ORCAMENTO!F:F)</f>
        <v>39.700000000000003</v>
      </c>
      <c r="O1392" s="11">
        <f>F1392*N1392</f>
        <v>0.99250000000000016</v>
      </c>
      <c r="Q1392" s="11">
        <f ca="1">IFERROR(SUMIF(CO!B:B,B1388,OFFSET(CO!F:F,0,(4+MATCH(ETAPA,CO!$J$10:$BL$10,0)))),0)</f>
        <v>0</v>
      </c>
      <c r="R1392" s="11">
        <f ca="1">F1392*Q1392</f>
        <v>0</v>
      </c>
    </row>
    <row r="1393" spans="1:18" ht="45">
      <c r="A1393" s="11" t="s">
        <v>2652</v>
      </c>
      <c r="B1393" s="11">
        <v>39017</v>
      </c>
      <c r="C1393" s="11" t="str">
        <f>VLOOKUP(B1393,IF(A1393="COMPOSICAO",S!$A:$E,I!$A:$E),2,FALSE)</f>
        <v>SINAPI</v>
      </c>
      <c r="D1393" s="23" t="str">
        <f>VLOOKUP(B1393,IF(A1393="COMPOSICAO",S!$A:$E,I!$A:$E),3,FALSE)</f>
        <v>ESPACADOR / DISTANCIADOR CIRCULAR COM ENTRADA LATERAL, EM PLASTICO, PARA VERGALHAO *4,2 A 12,5* MM, COBRIMENTO 20 MM</v>
      </c>
      <c r="E1393" s="11" t="str">
        <f>VLOOKUP(B1393,IF(A1393="COMPOSICAO",S!$A:$E,I!$A:$E),4,FALSE)</f>
        <v>UN</v>
      </c>
      <c r="F1393" s="11">
        <v>0.82699999999999996</v>
      </c>
      <c r="G1393" s="67">
        <f>IF(A1393="COMPOSICAO",VLOOKUP("TOTAL SEM BDI - "&amp;B1393,CPUAUX1!$A:$J,9,FALSE),VLOOKUP(B1393,I!$A:$E,5,FALSE))</f>
        <v>0.22</v>
      </c>
      <c r="H1393" s="68"/>
      <c r="I1393" s="67">
        <f>TRUNC(F1393*G1393,2)</f>
        <v>0.18</v>
      </c>
      <c r="J1393" s="68"/>
      <c r="M1393" s="11">
        <f>B1393</f>
        <v>39017</v>
      </c>
      <c r="N1393" s="18">
        <f>SUMIF(ORCAMENTO!B:B,B1388,ORCAMENTO!F:F)</f>
        <v>39.700000000000003</v>
      </c>
      <c r="O1393" s="11">
        <f>F1393*N1393</f>
        <v>32.831899999999997</v>
      </c>
      <c r="Q1393" s="11">
        <f ca="1">IFERROR(SUMIF(CO!B:B,B1388,OFFSET(CO!F:F,0,(4+MATCH(ETAPA,CO!$J$10:$BL$10,0)))),0)</f>
        <v>0</v>
      </c>
      <c r="R1393" s="11">
        <f ca="1">F1393*Q1393</f>
        <v>0</v>
      </c>
    </row>
    <row r="1394" spans="1:18">
      <c r="A1394" s="50" t="str">
        <f>"TOTAL SEM BDI - "&amp;B1388</f>
        <v>TOTAL SEM BDI - 95944</v>
      </c>
      <c r="B1394" s="51"/>
      <c r="C1394" s="51"/>
      <c r="D1394" s="51"/>
      <c r="E1394" s="51"/>
      <c r="F1394" s="51"/>
      <c r="G1394" s="51"/>
      <c r="H1394" s="52"/>
      <c r="I1394" s="67">
        <f>SUM(I1388:I1393)</f>
        <v>18.810000000000002</v>
      </c>
      <c r="J1394" s="68"/>
    </row>
    <row r="1395" spans="1:18">
      <c r="A1395" s="50" t="str">
        <f>"TAXA DE BDI ("&amp;TEXT(BDI,"00,00")&amp;" %)"</f>
        <v>TAXA DE BDI (23,54 %)</v>
      </c>
      <c r="B1395" s="51"/>
      <c r="C1395" s="51"/>
      <c r="D1395" s="51"/>
      <c r="E1395" s="51"/>
      <c r="F1395" s="51"/>
      <c r="G1395" s="51"/>
      <c r="H1395" s="52"/>
      <c r="I1395" s="67">
        <f>ROUND(I1394*(BDI/100),2)</f>
        <v>4.43</v>
      </c>
      <c r="J1395" s="68"/>
    </row>
    <row r="1396" spans="1:18">
      <c r="A1396" s="50" t="str">
        <f>"TOTAL COM BDI - "&amp;B1388</f>
        <v>TOTAL COM BDI - 95944</v>
      </c>
      <c r="B1396" s="51"/>
      <c r="C1396" s="51"/>
      <c r="D1396" s="51"/>
      <c r="E1396" s="51"/>
      <c r="F1396" s="51"/>
      <c r="G1396" s="51"/>
      <c r="H1396" s="52"/>
      <c r="I1396" s="67">
        <f>SUM(I1394:I1395)</f>
        <v>23.240000000000002</v>
      </c>
      <c r="J1396" s="68"/>
    </row>
    <row r="1398" spans="1:18">
      <c r="A1398" s="9" t="s">
        <v>2646</v>
      </c>
      <c r="B1398" s="9" t="s">
        <v>102</v>
      </c>
      <c r="C1398" s="9" t="s">
        <v>103</v>
      </c>
      <c r="D1398" s="9" t="s">
        <v>36</v>
      </c>
      <c r="E1398" s="9" t="s">
        <v>104</v>
      </c>
      <c r="F1398" s="9" t="s">
        <v>788</v>
      </c>
      <c r="G1398" s="63" t="s">
        <v>2647</v>
      </c>
      <c r="H1398" s="64"/>
      <c r="I1398" s="63" t="s">
        <v>24</v>
      </c>
      <c r="J1398" s="64"/>
    </row>
    <row r="1399" spans="1:18" ht="45">
      <c r="A1399" s="21" t="s">
        <v>2735</v>
      </c>
      <c r="B1399" s="21">
        <v>95945</v>
      </c>
      <c r="C1399" s="21" t="str">
        <f>VLOOKUP(B1399,S!$A:$G,2,FALSE)</f>
        <v>SINAPI</v>
      </c>
      <c r="D1399" s="22" t="str">
        <f>VLOOKUP(B1399,S!$A:$G,3,FALSE)</f>
        <v>ARMAÇÃO DE ESCADA, DE UMA ESTRUTURA CONVENCIONAL DE CONCRETO ARMADO UTILIZANDO AÇO CA-50 DE 8,0 MM - MONTAGEM. AF_11/2020</v>
      </c>
      <c r="E1399" s="21" t="str">
        <f>VLOOKUP(B1399,S!$A:$G,4,FALSE)</f>
        <v>KG</v>
      </c>
      <c r="F1399" s="21"/>
      <c r="G1399" s="65">
        <f>I1405</f>
        <v>14.91</v>
      </c>
      <c r="H1399" s="66"/>
      <c r="I1399" s="65"/>
      <c r="J1399" s="66"/>
      <c r="K1399" s="30">
        <f>VLOOKUP(B1399,S!A:G,5,FALSE)</f>
        <v>14.91</v>
      </c>
      <c r="L1399" s="21" t="str">
        <f>IF(K1399=G1399,"OK, CONFORME TABELA",IF(G1399&gt;K1399,"ACIMA DA TABELA: ","ABAIXO DA TABELA: ")&amp;TRUNC((G1399*100)/K1399,2)&amp;" %")</f>
        <v>OK, CONFORME TABELA</v>
      </c>
    </row>
    <row r="1400" spans="1:18" ht="30">
      <c r="A1400" s="11" t="s">
        <v>2650</v>
      </c>
      <c r="B1400" s="11">
        <v>92802</v>
      </c>
      <c r="C1400" s="11" t="str">
        <f>VLOOKUP(B1400,IF(A1400="COMPOSICAO",S!$A:$E,I!$A:$E),2,FALSE)</f>
        <v>SINAPI</v>
      </c>
      <c r="D1400" s="23" t="str">
        <f>VLOOKUP(B1400,IF(A1400="COMPOSICAO",S!$A:$E,I!$A:$E),3,FALSE)</f>
        <v>CORTE E DOBRA DE AÇO CA-50, DIÂMETRO DE 8,0 MM. AF_06/2022</v>
      </c>
      <c r="E1400" s="11" t="str">
        <f>VLOOKUP(B1400,IF(A1400="COMPOSICAO",S!$A:$E,I!$A:$E),4,FALSE)</f>
        <v>KG</v>
      </c>
      <c r="F1400" s="11">
        <v>1</v>
      </c>
      <c r="G1400" s="67">
        <f>IF(A1400="COMPOSICAO",VLOOKUP("TOTAL SEM BDI - "&amp;B1400,CPUAUX1!$A:$J,9,FALSE),VLOOKUP(B1400,I!$A:$E,5,FALSE))</f>
        <v>8.8800000000000008</v>
      </c>
      <c r="H1400" s="68"/>
      <c r="I1400" s="67">
        <f>TRUNC(F1400*G1400,2)</f>
        <v>8.8800000000000008</v>
      </c>
      <c r="J1400" s="68"/>
      <c r="M1400" s="11">
        <f>B1400</f>
        <v>92802</v>
      </c>
      <c r="N1400" s="18">
        <f>SUMIF(ORCAMENTO!B:B,B1399,ORCAMENTO!F:F)</f>
        <v>85.3</v>
      </c>
      <c r="O1400" s="11">
        <f>F1400*N1400</f>
        <v>85.3</v>
      </c>
      <c r="Q1400" s="11">
        <f ca="1">IFERROR(SUMIF(CO!B:B,B1399,OFFSET(CO!F:F,0,(4+MATCH(ETAPA,CO!$J$10:$BL$10,0)))),0)</f>
        <v>0</v>
      </c>
      <c r="R1400" s="11">
        <f ca="1">F1400*Q1400</f>
        <v>0</v>
      </c>
    </row>
    <row r="1401" spans="1:18">
      <c r="A1401" s="11" t="s">
        <v>2650</v>
      </c>
      <c r="B1401" s="11">
        <v>88245</v>
      </c>
      <c r="C1401" s="11" t="str">
        <f>VLOOKUP(B1401,IF(A1401="COMPOSICAO",S!$A:$E,I!$A:$E),2,FALSE)</f>
        <v>SINAPI</v>
      </c>
      <c r="D1401" s="23" t="str">
        <f>VLOOKUP(B1401,IF(A1401="COMPOSICAO",S!$A:$E,I!$A:$E),3,FALSE)</f>
        <v>ARMADOR COM ENCARGOS COMPLEMENTARES</v>
      </c>
      <c r="E1401" s="11" t="str">
        <f>VLOOKUP(B1401,IF(A1401="COMPOSICAO",S!$A:$E,I!$A:$E),4,FALSE)</f>
        <v>H</v>
      </c>
      <c r="F1401" s="11">
        <f>0.175/pcf</f>
        <v>0.17499999999999999</v>
      </c>
      <c r="G1401" s="67">
        <f>IF(A1401="COMPOSICAO",VLOOKUP("TOTAL SEM BDI - "&amp;B1401,CPUAUX1!$A:$J,9,FALSE),VLOOKUP(B1401,I!$A:$E,5,FALSE))</f>
        <v>27.189999999999998</v>
      </c>
      <c r="H1401" s="68"/>
      <c r="I1401" s="67">
        <f>TRUNC(F1401*G1401,2)</f>
        <v>4.75</v>
      </c>
      <c r="J1401" s="68"/>
      <c r="M1401" s="11">
        <f>B1401</f>
        <v>88245</v>
      </c>
      <c r="N1401" s="18">
        <f>SUMIF(ORCAMENTO!B:B,B1399,ORCAMENTO!F:F)</f>
        <v>85.3</v>
      </c>
      <c r="O1401" s="11">
        <f>F1401*N1401</f>
        <v>14.927499999999998</v>
      </c>
      <c r="Q1401" s="11">
        <f ca="1">IFERROR(SUMIF(CO!B:B,B1399,OFFSET(CO!F:F,0,(4+MATCH(ETAPA,CO!$J$10:$BL$10,0)))),0)</f>
        <v>0</v>
      </c>
      <c r="R1401" s="11">
        <f ca="1">F1401*Q1401</f>
        <v>0</v>
      </c>
    </row>
    <row r="1402" spans="1:18">
      <c r="A1402" s="11" t="s">
        <v>2650</v>
      </c>
      <c r="B1402" s="11">
        <v>88238</v>
      </c>
      <c r="C1402" s="11" t="str">
        <f>VLOOKUP(B1402,IF(A1402="COMPOSICAO",S!$A:$E,I!$A:$E),2,FALSE)</f>
        <v>SINAPI</v>
      </c>
      <c r="D1402" s="23" t="str">
        <f>VLOOKUP(B1402,IF(A1402="COMPOSICAO",S!$A:$E,I!$A:$E),3,FALSE)</f>
        <v>AJUDANTE DE ARMADOR COM ENCARGOS COMPLEMENTARES</v>
      </c>
      <c r="E1402" s="11" t="str">
        <f>VLOOKUP(B1402,IF(A1402="COMPOSICAO",S!$A:$E,I!$A:$E),4,FALSE)</f>
        <v>H</v>
      </c>
      <c r="F1402" s="11">
        <f>0.028/pcf</f>
        <v>2.8000000000000001E-2</v>
      </c>
      <c r="G1402" s="67">
        <f>IF(A1402="COMPOSICAO",VLOOKUP("TOTAL SEM BDI - "&amp;B1402,CPUAUX1!$A:$J,9,FALSE),VLOOKUP(B1402,I!$A:$E,5,FALSE))</f>
        <v>22.37</v>
      </c>
      <c r="H1402" s="68"/>
      <c r="I1402" s="67">
        <f>TRUNC(F1402*G1402,2)</f>
        <v>0.62</v>
      </c>
      <c r="J1402" s="68"/>
      <c r="M1402" s="11">
        <f>B1402</f>
        <v>88238</v>
      </c>
      <c r="N1402" s="18">
        <f>SUMIF(ORCAMENTO!B:B,B1399,ORCAMENTO!F:F)</f>
        <v>85.3</v>
      </c>
      <c r="O1402" s="11">
        <f>F1402*N1402</f>
        <v>2.3883999999999999</v>
      </c>
      <c r="Q1402" s="11">
        <f ca="1">IFERROR(SUMIF(CO!B:B,B1399,OFFSET(CO!F:F,0,(4+MATCH(ETAPA,CO!$J$10:$BL$10,0)))),0)</f>
        <v>0</v>
      </c>
      <c r="R1402" s="11">
        <f ca="1">F1402*Q1402</f>
        <v>0</v>
      </c>
    </row>
    <row r="1403" spans="1:18" ht="30">
      <c r="A1403" s="11" t="s">
        <v>2652</v>
      </c>
      <c r="B1403" s="11">
        <v>43132</v>
      </c>
      <c r="C1403" s="11" t="str">
        <f>VLOOKUP(B1403,IF(A1403="COMPOSICAO",S!$A:$E,I!$A:$E),2,FALSE)</f>
        <v>SINAPI</v>
      </c>
      <c r="D1403" s="23" t="str">
        <f>VLOOKUP(B1403,IF(A1403="COMPOSICAO",S!$A:$E,I!$A:$E),3,FALSE)</f>
        <v>ARAME RECOZIDO 16 BWG, D = 1,65 MM (0,016 KG/M) OU 18 BWG, D = 1,25 MM (0,01 KG/M)</v>
      </c>
      <c r="E1403" s="11" t="str">
        <f>VLOOKUP(B1403,IF(A1403="COMPOSICAO",S!$A:$E,I!$A:$E),4,FALSE)</f>
        <v>KG</v>
      </c>
      <c r="F1403" s="11">
        <v>2.5000000000000001E-2</v>
      </c>
      <c r="G1403" s="67">
        <f>IF(A1403="COMPOSICAO",VLOOKUP("TOTAL SEM BDI - "&amp;B1403,CPUAUX1!$A:$J,9,FALSE),VLOOKUP(B1403,I!$A:$E,5,FALSE))</f>
        <v>21.59</v>
      </c>
      <c r="H1403" s="68"/>
      <c r="I1403" s="67">
        <f>TRUNC(F1403*G1403,2)</f>
        <v>0.53</v>
      </c>
      <c r="J1403" s="68"/>
      <c r="M1403" s="11">
        <f>B1403</f>
        <v>43132</v>
      </c>
      <c r="N1403" s="18">
        <f>SUMIF(ORCAMENTO!B:B,B1399,ORCAMENTO!F:F)</f>
        <v>85.3</v>
      </c>
      <c r="O1403" s="11">
        <f>F1403*N1403</f>
        <v>2.1324999999999998</v>
      </c>
      <c r="Q1403" s="11">
        <f ca="1">IFERROR(SUMIF(CO!B:B,B1399,OFFSET(CO!F:F,0,(4+MATCH(ETAPA,CO!$J$10:$BL$10,0)))),0)</f>
        <v>0</v>
      </c>
      <c r="R1403" s="11">
        <f ca="1">F1403*Q1403</f>
        <v>0</v>
      </c>
    </row>
    <row r="1404" spans="1:18" ht="45">
      <c r="A1404" s="11" t="s">
        <v>2652</v>
      </c>
      <c r="B1404" s="11">
        <v>39017</v>
      </c>
      <c r="C1404" s="11" t="str">
        <f>VLOOKUP(B1404,IF(A1404="COMPOSICAO",S!$A:$E,I!$A:$E),2,FALSE)</f>
        <v>SINAPI</v>
      </c>
      <c r="D1404" s="23" t="str">
        <f>VLOOKUP(B1404,IF(A1404="COMPOSICAO",S!$A:$E,I!$A:$E),3,FALSE)</f>
        <v>ESPACADOR / DISTANCIADOR CIRCULAR COM ENTRADA LATERAL, EM PLASTICO, PARA VERGALHAO *4,2 A 12,5* MM, COBRIMENTO 20 MM</v>
      </c>
      <c r="E1404" s="11" t="str">
        <f>VLOOKUP(B1404,IF(A1404="COMPOSICAO",S!$A:$E,I!$A:$E),4,FALSE)</f>
        <v>UN</v>
      </c>
      <c r="F1404" s="11">
        <v>0.61299999999999999</v>
      </c>
      <c r="G1404" s="67">
        <f>IF(A1404="COMPOSICAO",VLOOKUP("TOTAL SEM BDI - "&amp;B1404,CPUAUX1!$A:$J,9,FALSE),VLOOKUP(B1404,I!$A:$E,5,FALSE))</f>
        <v>0.22</v>
      </c>
      <c r="H1404" s="68"/>
      <c r="I1404" s="67">
        <f>TRUNC(F1404*G1404,2)</f>
        <v>0.13</v>
      </c>
      <c r="J1404" s="68"/>
      <c r="M1404" s="11">
        <f>B1404</f>
        <v>39017</v>
      </c>
      <c r="N1404" s="18">
        <f>SUMIF(ORCAMENTO!B:B,B1399,ORCAMENTO!F:F)</f>
        <v>85.3</v>
      </c>
      <c r="O1404" s="11">
        <f>F1404*N1404</f>
        <v>52.288899999999998</v>
      </c>
      <c r="Q1404" s="11">
        <f ca="1">IFERROR(SUMIF(CO!B:B,B1399,OFFSET(CO!F:F,0,(4+MATCH(ETAPA,CO!$J$10:$BL$10,0)))),0)</f>
        <v>0</v>
      </c>
      <c r="R1404" s="11">
        <f ca="1">F1404*Q1404</f>
        <v>0</v>
      </c>
    </row>
    <row r="1405" spans="1:18">
      <c r="A1405" s="50" t="str">
        <f>"TOTAL SEM BDI - "&amp;B1399</f>
        <v>TOTAL SEM BDI - 95945</v>
      </c>
      <c r="B1405" s="51"/>
      <c r="C1405" s="51"/>
      <c r="D1405" s="51"/>
      <c r="E1405" s="51"/>
      <c r="F1405" s="51"/>
      <c r="G1405" s="51"/>
      <c r="H1405" s="52"/>
      <c r="I1405" s="67">
        <f>SUM(I1399:I1404)</f>
        <v>14.91</v>
      </c>
      <c r="J1405" s="68"/>
    </row>
    <row r="1406" spans="1:18">
      <c r="A1406" s="50" t="str">
        <f>"TAXA DE BDI ("&amp;TEXT(BDI,"00,00")&amp;" %)"</f>
        <v>TAXA DE BDI (23,54 %)</v>
      </c>
      <c r="B1406" s="51"/>
      <c r="C1406" s="51"/>
      <c r="D1406" s="51"/>
      <c r="E1406" s="51"/>
      <c r="F1406" s="51"/>
      <c r="G1406" s="51"/>
      <c r="H1406" s="52"/>
      <c r="I1406" s="67">
        <f>ROUND(I1405*(BDI/100),2)</f>
        <v>3.51</v>
      </c>
      <c r="J1406" s="68"/>
    </row>
    <row r="1407" spans="1:18">
      <c r="A1407" s="50" t="str">
        <f>"TOTAL COM BDI - "&amp;B1399</f>
        <v>TOTAL COM BDI - 95945</v>
      </c>
      <c r="B1407" s="51"/>
      <c r="C1407" s="51"/>
      <c r="D1407" s="51"/>
      <c r="E1407" s="51"/>
      <c r="F1407" s="51"/>
      <c r="G1407" s="51"/>
      <c r="H1407" s="52"/>
      <c r="I1407" s="67">
        <f>SUM(I1405:I1406)</f>
        <v>18.420000000000002</v>
      </c>
      <c r="J1407" s="68"/>
    </row>
    <row r="1409" spans="1:18">
      <c r="A1409" s="9" t="s">
        <v>2646</v>
      </c>
      <c r="B1409" s="9" t="s">
        <v>102</v>
      </c>
      <c r="C1409" s="9" t="s">
        <v>103</v>
      </c>
      <c r="D1409" s="9" t="s">
        <v>36</v>
      </c>
      <c r="E1409" s="9" t="s">
        <v>104</v>
      </c>
      <c r="F1409" s="9" t="s">
        <v>788</v>
      </c>
      <c r="G1409" s="63" t="s">
        <v>2647</v>
      </c>
      <c r="H1409" s="64"/>
      <c r="I1409" s="63" t="s">
        <v>24</v>
      </c>
      <c r="J1409" s="64"/>
    </row>
    <row r="1410" spans="1:18" ht="45">
      <c r="A1410" s="21" t="s">
        <v>2735</v>
      </c>
      <c r="B1410" s="21">
        <v>95946</v>
      </c>
      <c r="C1410" s="21" t="str">
        <f>VLOOKUP(B1410,S!$A:$G,2,FALSE)</f>
        <v>SINAPI</v>
      </c>
      <c r="D1410" s="22" t="str">
        <f>VLOOKUP(B1410,S!$A:$G,3,FALSE)</f>
        <v>ARMAÇÃO DE ESCADA, DE UMA ESTRUTURA CONVENCIONAL DE CONCRETO ARMADO UTILIZANDO AÇO CA-50 DE 10,0 MM - MONTAGEM. AF_11/2020</v>
      </c>
      <c r="E1410" s="21" t="str">
        <f>VLOOKUP(B1410,S!$A:$G,4,FALSE)</f>
        <v>KG</v>
      </c>
      <c r="F1410" s="21"/>
      <c r="G1410" s="65">
        <f>I1416</f>
        <v>11.66</v>
      </c>
      <c r="H1410" s="66"/>
      <c r="I1410" s="65"/>
      <c r="J1410" s="66"/>
      <c r="K1410" s="30">
        <f>VLOOKUP(B1410,S!A:G,5,FALSE)</f>
        <v>11.66</v>
      </c>
      <c r="L1410" s="21" t="str">
        <f>IF(K1410=G1410,"OK, CONFORME TABELA",IF(G1410&gt;K1410,"ACIMA DA TABELA: ","ABAIXO DA TABELA: ")&amp;TRUNC((G1410*100)/K1410,2)&amp;" %")</f>
        <v>OK, CONFORME TABELA</v>
      </c>
    </row>
    <row r="1411" spans="1:18" ht="30">
      <c r="A1411" s="11" t="s">
        <v>2650</v>
      </c>
      <c r="B1411" s="11">
        <v>92803</v>
      </c>
      <c r="C1411" s="11" t="str">
        <f>VLOOKUP(B1411,IF(A1411="COMPOSICAO",S!$A:$E,I!$A:$E),2,FALSE)</f>
        <v>SINAPI</v>
      </c>
      <c r="D1411" s="23" t="str">
        <f>VLOOKUP(B1411,IF(A1411="COMPOSICAO",S!$A:$E,I!$A:$E),3,FALSE)</f>
        <v>CORTE E DOBRA DE AÇO CA-50, DIÂMETRO DE 10,0 MM. AF_06/2022</v>
      </c>
      <c r="E1411" s="11" t="str">
        <f>VLOOKUP(B1411,IF(A1411="COMPOSICAO",S!$A:$E,I!$A:$E),4,FALSE)</f>
        <v>KG</v>
      </c>
      <c r="F1411" s="11">
        <v>1</v>
      </c>
      <c r="G1411" s="67">
        <f>IF(A1411="COMPOSICAO",VLOOKUP("TOTAL SEM BDI - "&amp;B1411,CPUAUX1!$A:$J,9,FALSE),VLOOKUP(B1411,I!$A:$E,5,FALSE))</f>
        <v>8.16</v>
      </c>
      <c r="H1411" s="68"/>
      <c r="I1411" s="67">
        <f>TRUNC(F1411*G1411,2)</f>
        <v>8.16</v>
      </c>
      <c r="J1411" s="68"/>
      <c r="M1411" s="11">
        <f>B1411</f>
        <v>92803</v>
      </c>
      <c r="N1411" s="18">
        <f>SUMIF(ORCAMENTO!B:B,B1410,ORCAMENTO!F:F)</f>
        <v>62.8</v>
      </c>
      <c r="O1411" s="11">
        <f>F1411*N1411</f>
        <v>62.8</v>
      </c>
      <c r="Q1411" s="11">
        <f ca="1">IFERROR(SUMIF(CO!B:B,B1410,OFFSET(CO!F:F,0,(4+MATCH(ETAPA,CO!$J$10:$BL$10,0)))),0)</f>
        <v>0</v>
      </c>
      <c r="R1411" s="11">
        <f ca="1">F1411*Q1411</f>
        <v>0</v>
      </c>
    </row>
    <row r="1412" spans="1:18">
      <c r="A1412" s="11" t="s">
        <v>2650</v>
      </c>
      <c r="B1412" s="11">
        <v>88245</v>
      </c>
      <c r="C1412" s="11" t="str">
        <f>VLOOKUP(B1412,IF(A1412="COMPOSICAO",S!$A:$E,I!$A:$E),2,FALSE)</f>
        <v>SINAPI</v>
      </c>
      <c r="D1412" s="23" t="str">
        <f>VLOOKUP(B1412,IF(A1412="COMPOSICAO",S!$A:$E,I!$A:$E),3,FALSE)</f>
        <v>ARMADOR COM ENCARGOS COMPLEMENTARES</v>
      </c>
      <c r="E1412" s="11" t="str">
        <f>VLOOKUP(B1412,IF(A1412="COMPOSICAO",S!$A:$E,I!$A:$E),4,FALSE)</f>
        <v>H</v>
      </c>
      <c r="F1412" s="11">
        <f>0.094/pcf</f>
        <v>9.4E-2</v>
      </c>
      <c r="G1412" s="67">
        <f>IF(A1412="COMPOSICAO",VLOOKUP("TOTAL SEM BDI - "&amp;B1412,CPUAUX1!$A:$J,9,FALSE),VLOOKUP(B1412,I!$A:$E,5,FALSE))</f>
        <v>27.189999999999998</v>
      </c>
      <c r="H1412" s="68"/>
      <c r="I1412" s="67">
        <f>TRUNC(F1412*G1412,2)</f>
        <v>2.5499999999999998</v>
      </c>
      <c r="J1412" s="68"/>
      <c r="M1412" s="11">
        <f>B1412</f>
        <v>88245</v>
      </c>
      <c r="N1412" s="18">
        <f>SUMIF(ORCAMENTO!B:B,B1410,ORCAMENTO!F:F)</f>
        <v>62.8</v>
      </c>
      <c r="O1412" s="11">
        <f>F1412*N1412</f>
        <v>5.9032</v>
      </c>
      <c r="Q1412" s="11">
        <f ca="1">IFERROR(SUMIF(CO!B:B,B1410,OFFSET(CO!F:F,0,(4+MATCH(ETAPA,CO!$J$10:$BL$10,0)))),0)</f>
        <v>0</v>
      </c>
      <c r="R1412" s="11">
        <f ca="1">F1412*Q1412</f>
        <v>0</v>
      </c>
    </row>
    <row r="1413" spans="1:18">
      <c r="A1413" s="11" t="s">
        <v>2650</v>
      </c>
      <c r="B1413" s="11">
        <v>88238</v>
      </c>
      <c r="C1413" s="11" t="str">
        <f>VLOOKUP(B1413,IF(A1413="COMPOSICAO",S!$A:$E,I!$A:$E),2,FALSE)</f>
        <v>SINAPI</v>
      </c>
      <c r="D1413" s="23" t="str">
        <f>VLOOKUP(B1413,IF(A1413="COMPOSICAO",S!$A:$E,I!$A:$E),3,FALSE)</f>
        <v>AJUDANTE DE ARMADOR COM ENCARGOS COMPLEMENTARES</v>
      </c>
      <c r="E1413" s="11" t="str">
        <f>VLOOKUP(B1413,IF(A1413="COMPOSICAO",S!$A:$E,I!$A:$E),4,FALSE)</f>
        <v>H</v>
      </c>
      <c r="F1413" s="11">
        <f>0.015/pcf</f>
        <v>1.4999999999999999E-2</v>
      </c>
      <c r="G1413" s="67">
        <f>IF(A1413="COMPOSICAO",VLOOKUP("TOTAL SEM BDI - "&amp;B1413,CPUAUX1!$A:$J,9,FALSE),VLOOKUP(B1413,I!$A:$E,5,FALSE))</f>
        <v>22.37</v>
      </c>
      <c r="H1413" s="68"/>
      <c r="I1413" s="67">
        <f>TRUNC(F1413*G1413,2)</f>
        <v>0.33</v>
      </c>
      <c r="J1413" s="68"/>
      <c r="M1413" s="11">
        <f>B1413</f>
        <v>88238</v>
      </c>
      <c r="N1413" s="18">
        <f>SUMIF(ORCAMENTO!B:B,B1410,ORCAMENTO!F:F)</f>
        <v>62.8</v>
      </c>
      <c r="O1413" s="11">
        <f>F1413*N1413</f>
        <v>0.94199999999999995</v>
      </c>
      <c r="Q1413" s="11">
        <f ca="1">IFERROR(SUMIF(CO!B:B,B1410,OFFSET(CO!F:F,0,(4+MATCH(ETAPA,CO!$J$10:$BL$10,0)))),0)</f>
        <v>0</v>
      </c>
      <c r="R1413" s="11">
        <f ca="1">F1413*Q1413</f>
        <v>0</v>
      </c>
    </row>
    <row r="1414" spans="1:18" ht="30">
      <c r="A1414" s="11" t="s">
        <v>2652</v>
      </c>
      <c r="B1414" s="11">
        <v>43132</v>
      </c>
      <c r="C1414" s="11" t="str">
        <f>VLOOKUP(B1414,IF(A1414="COMPOSICAO",S!$A:$E,I!$A:$E),2,FALSE)</f>
        <v>SINAPI</v>
      </c>
      <c r="D1414" s="23" t="str">
        <f>VLOOKUP(B1414,IF(A1414="COMPOSICAO",S!$A:$E,I!$A:$E),3,FALSE)</f>
        <v>ARAME RECOZIDO 16 BWG, D = 1,65 MM (0,016 KG/M) OU 18 BWG, D = 1,25 MM (0,01 KG/M)</v>
      </c>
      <c r="E1414" s="11" t="str">
        <f>VLOOKUP(B1414,IF(A1414="COMPOSICAO",S!$A:$E,I!$A:$E),4,FALSE)</f>
        <v>KG</v>
      </c>
      <c r="F1414" s="11">
        <v>2.5000000000000001E-2</v>
      </c>
      <c r="G1414" s="67">
        <f>IF(A1414="COMPOSICAO",VLOOKUP("TOTAL SEM BDI - "&amp;B1414,CPUAUX1!$A:$J,9,FALSE),VLOOKUP(B1414,I!$A:$E,5,FALSE))</f>
        <v>21.59</v>
      </c>
      <c r="H1414" s="68"/>
      <c r="I1414" s="67">
        <f>TRUNC(F1414*G1414,2)</f>
        <v>0.53</v>
      </c>
      <c r="J1414" s="68"/>
      <c r="M1414" s="11">
        <f>B1414</f>
        <v>43132</v>
      </c>
      <c r="N1414" s="18">
        <f>SUMIF(ORCAMENTO!B:B,B1410,ORCAMENTO!F:F)</f>
        <v>62.8</v>
      </c>
      <c r="O1414" s="11">
        <f>F1414*N1414</f>
        <v>1.57</v>
      </c>
      <c r="Q1414" s="11">
        <f ca="1">IFERROR(SUMIF(CO!B:B,B1410,OFFSET(CO!F:F,0,(4+MATCH(ETAPA,CO!$J$10:$BL$10,0)))),0)</f>
        <v>0</v>
      </c>
      <c r="R1414" s="11">
        <f ca="1">F1414*Q1414</f>
        <v>0</v>
      </c>
    </row>
    <row r="1415" spans="1:18" ht="45">
      <c r="A1415" s="11" t="s">
        <v>2652</v>
      </c>
      <c r="B1415" s="11">
        <v>39017</v>
      </c>
      <c r="C1415" s="11" t="str">
        <f>VLOOKUP(B1415,IF(A1415="COMPOSICAO",S!$A:$E,I!$A:$E),2,FALSE)</f>
        <v>SINAPI</v>
      </c>
      <c r="D1415" s="23" t="str">
        <f>VLOOKUP(B1415,IF(A1415="COMPOSICAO",S!$A:$E,I!$A:$E),3,FALSE)</f>
        <v>ESPACADOR / DISTANCIADOR CIRCULAR COM ENTRADA LATERAL, EM PLASTICO, PARA VERGALHAO *4,2 A 12,5* MM, COBRIMENTO 20 MM</v>
      </c>
      <c r="E1415" s="11" t="str">
        <f>VLOOKUP(B1415,IF(A1415="COMPOSICAO",S!$A:$E,I!$A:$E),4,FALSE)</f>
        <v>UN</v>
      </c>
      <c r="F1415" s="11">
        <v>0.43099999999999999</v>
      </c>
      <c r="G1415" s="67">
        <f>IF(A1415="COMPOSICAO",VLOOKUP("TOTAL SEM BDI - "&amp;B1415,CPUAUX1!$A:$J,9,FALSE),VLOOKUP(B1415,I!$A:$E,5,FALSE))</f>
        <v>0.22</v>
      </c>
      <c r="H1415" s="68"/>
      <c r="I1415" s="67">
        <f>TRUNC(F1415*G1415,2)</f>
        <v>0.09</v>
      </c>
      <c r="J1415" s="68"/>
      <c r="M1415" s="11">
        <f>B1415</f>
        <v>39017</v>
      </c>
      <c r="N1415" s="18">
        <f>SUMIF(ORCAMENTO!B:B,B1410,ORCAMENTO!F:F)</f>
        <v>62.8</v>
      </c>
      <c r="O1415" s="11">
        <f>F1415*N1415</f>
        <v>27.066799999999997</v>
      </c>
      <c r="Q1415" s="11">
        <f ca="1">IFERROR(SUMIF(CO!B:B,B1410,OFFSET(CO!F:F,0,(4+MATCH(ETAPA,CO!$J$10:$BL$10,0)))),0)</f>
        <v>0</v>
      </c>
      <c r="R1415" s="11">
        <f ca="1">F1415*Q1415</f>
        <v>0</v>
      </c>
    </row>
    <row r="1416" spans="1:18">
      <c r="A1416" s="50" t="str">
        <f>"TOTAL SEM BDI - "&amp;B1410</f>
        <v>TOTAL SEM BDI - 95946</v>
      </c>
      <c r="B1416" s="51"/>
      <c r="C1416" s="51"/>
      <c r="D1416" s="51"/>
      <c r="E1416" s="51"/>
      <c r="F1416" s="51"/>
      <c r="G1416" s="51"/>
      <c r="H1416" s="52"/>
      <c r="I1416" s="67">
        <f>SUM(I1410:I1415)</f>
        <v>11.66</v>
      </c>
      <c r="J1416" s="68"/>
    </row>
    <row r="1417" spans="1:18">
      <c r="A1417" s="50" t="str">
        <f>"TAXA DE BDI ("&amp;TEXT(BDI,"00,00")&amp;" %)"</f>
        <v>TAXA DE BDI (23,54 %)</v>
      </c>
      <c r="B1417" s="51"/>
      <c r="C1417" s="51"/>
      <c r="D1417" s="51"/>
      <c r="E1417" s="51"/>
      <c r="F1417" s="51"/>
      <c r="G1417" s="51"/>
      <c r="H1417" s="52"/>
      <c r="I1417" s="67">
        <f>ROUND(I1416*(BDI/100),2)</f>
        <v>2.74</v>
      </c>
      <c r="J1417" s="68"/>
    </row>
    <row r="1418" spans="1:18">
      <c r="A1418" s="50" t="str">
        <f>"TOTAL COM BDI - "&amp;B1410</f>
        <v>TOTAL COM BDI - 95946</v>
      </c>
      <c r="B1418" s="51"/>
      <c r="C1418" s="51"/>
      <c r="D1418" s="51"/>
      <c r="E1418" s="51"/>
      <c r="F1418" s="51"/>
      <c r="G1418" s="51"/>
      <c r="H1418" s="52"/>
      <c r="I1418" s="67">
        <f>SUM(I1416:I1417)</f>
        <v>14.4</v>
      </c>
      <c r="J1418" s="68"/>
    </row>
    <row r="1420" spans="1:18">
      <c r="A1420" s="9" t="s">
        <v>2646</v>
      </c>
      <c r="B1420" s="9" t="s">
        <v>102</v>
      </c>
      <c r="C1420" s="9" t="s">
        <v>103</v>
      </c>
      <c r="D1420" s="9" t="s">
        <v>36</v>
      </c>
      <c r="E1420" s="9" t="s">
        <v>104</v>
      </c>
      <c r="F1420" s="9" t="s">
        <v>788</v>
      </c>
      <c r="G1420" s="63" t="s">
        <v>2647</v>
      </c>
      <c r="H1420" s="64"/>
      <c r="I1420" s="63" t="s">
        <v>24</v>
      </c>
      <c r="J1420" s="64"/>
    </row>
    <row r="1421" spans="1:18" ht="45">
      <c r="A1421" s="21" t="s">
        <v>2735</v>
      </c>
      <c r="B1421" s="21">
        <v>95943</v>
      </c>
      <c r="C1421" s="21" t="str">
        <f>VLOOKUP(B1421,S!$A:$G,2,FALSE)</f>
        <v>SINAPI</v>
      </c>
      <c r="D1421" s="22" t="str">
        <f>VLOOKUP(B1421,S!$A:$G,3,FALSE)</f>
        <v>ARMAÇÃO DE ESCADA, DE UMA ESTRUTURA CONVENCIONAL DE CONCRETO ARMADO UTILIZANDO AÇO CA-60 DE 5,0 MM - MONTAGEM. AF_11/2020</v>
      </c>
      <c r="E1421" s="21" t="str">
        <f>VLOOKUP(B1421,S!$A:$G,4,FALSE)</f>
        <v>KG</v>
      </c>
      <c r="F1421" s="21"/>
      <c r="G1421" s="65">
        <f>I1427</f>
        <v>20.979999999999997</v>
      </c>
      <c r="H1421" s="66"/>
      <c r="I1421" s="65"/>
      <c r="J1421" s="66"/>
      <c r="K1421" s="30">
        <f>VLOOKUP(B1421,S!A:G,5,FALSE)</f>
        <v>20.98</v>
      </c>
      <c r="L1421" s="21" t="str">
        <f>IF(K1421=G1421,"OK, CONFORME TABELA",IF(G1421&gt;K1421,"ACIMA DA TABELA: ","ABAIXO DA TABELA: ")&amp;TRUNC((G1421*100)/K1421,2)&amp;" %")</f>
        <v>OK, CONFORME TABELA</v>
      </c>
    </row>
    <row r="1422" spans="1:18" ht="30">
      <c r="A1422" s="11" t="s">
        <v>2650</v>
      </c>
      <c r="B1422" s="11">
        <v>92800</v>
      </c>
      <c r="C1422" s="11" t="str">
        <f>VLOOKUP(B1422,IF(A1422="COMPOSICAO",S!$A:$E,I!$A:$E),2,FALSE)</f>
        <v>SINAPI</v>
      </c>
      <c r="D1422" s="23" t="str">
        <f>VLOOKUP(B1422,IF(A1422="COMPOSICAO",S!$A:$E,I!$A:$E),3,FALSE)</f>
        <v>CORTE E DOBRA DE AÇO CA-60, DIÂMETRO DE 5,0 MM. AF_06/2022</v>
      </c>
      <c r="E1422" s="11" t="str">
        <f>VLOOKUP(B1422,IF(A1422="COMPOSICAO",S!$A:$E,I!$A:$E),4,FALSE)</f>
        <v>KG</v>
      </c>
      <c r="F1422" s="11">
        <v>1</v>
      </c>
      <c r="G1422" s="67">
        <f>IF(A1422="COMPOSICAO",VLOOKUP("TOTAL SEM BDI - "&amp;B1422,CPUAUX1!$A:$J,9,FALSE),VLOOKUP(B1422,I!$A:$E,5,FALSE))</f>
        <v>8.99</v>
      </c>
      <c r="H1422" s="68"/>
      <c r="I1422" s="67">
        <f>TRUNC(F1422*G1422,2)</f>
        <v>8.99</v>
      </c>
      <c r="J1422" s="68"/>
      <c r="M1422" s="11">
        <f>B1422</f>
        <v>92800</v>
      </c>
      <c r="N1422" s="18">
        <f>SUMIF(ORCAMENTO!B:B,B1421,ORCAMENTO!F:F)</f>
        <v>22</v>
      </c>
      <c r="O1422" s="11">
        <f>F1422*N1422</f>
        <v>22</v>
      </c>
      <c r="Q1422" s="11">
        <f ca="1">IFERROR(SUMIF(CO!B:B,B1421,OFFSET(CO!F:F,0,(4+MATCH(ETAPA,CO!$J$10:$BL$10,0)))),0)</f>
        <v>0</v>
      </c>
      <c r="R1422" s="11">
        <f ca="1">F1422*Q1422</f>
        <v>0</v>
      </c>
    </row>
    <row r="1423" spans="1:18">
      <c r="A1423" s="11" t="s">
        <v>2650</v>
      </c>
      <c r="B1423" s="11">
        <v>88245</v>
      </c>
      <c r="C1423" s="11" t="str">
        <f>VLOOKUP(B1423,IF(A1423="COMPOSICAO",S!$A:$E,I!$A:$E),2,FALSE)</f>
        <v>SINAPI</v>
      </c>
      <c r="D1423" s="23" t="str">
        <f>VLOOKUP(B1423,IF(A1423="COMPOSICAO",S!$A:$E,I!$A:$E),3,FALSE)</f>
        <v>ARMADOR COM ENCARGOS COMPLEMENTARES</v>
      </c>
      <c r="E1423" s="11" t="str">
        <f>VLOOKUP(B1423,IF(A1423="COMPOSICAO",S!$A:$E,I!$A:$E),4,FALSE)</f>
        <v>H</v>
      </c>
      <c r="F1423" s="11">
        <f>0.366/pcf</f>
        <v>0.36599999999999999</v>
      </c>
      <c r="G1423" s="67">
        <f>IF(A1423="COMPOSICAO",VLOOKUP("TOTAL SEM BDI - "&amp;B1423,CPUAUX1!$A:$J,9,FALSE),VLOOKUP(B1423,I!$A:$E,5,FALSE))</f>
        <v>27.189999999999998</v>
      </c>
      <c r="H1423" s="68"/>
      <c r="I1423" s="67">
        <f>TRUNC(F1423*G1423,2)</f>
        <v>9.9499999999999993</v>
      </c>
      <c r="J1423" s="68"/>
      <c r="M1423" s="11">
        <f>B1423</f>
        <v>88245</v>
      </c>
      <c r="N1423" s="18">
        <f>SUMIF(ORCAMENTO!B:B,B1421,ORCAMENTO!F:F)</f>
        <v>22</v>
      </c>
      <c r="O1423" s="11">
        <f>F1423*N1423</f>
        <v>8.0519999999999996</v>
      </c>
      <c r="Q1423" s="11">
        <f ca="1">IFERROR(SUMIF(CO!B:B,B1421,OFFSET(CO!F:F,0,(4+MATCH(ETAPA,CO!$J$10:$BL$10,0)))),0)</f>
        <v>0</v>
      </c>
      <c r="R1423" s="11">
        <f ca="1">F1423*Q1423</f>
        <v>0</v>
      </c>
    </row>
    <row r="1424" spans="1:18">
      <c r="A1424" s="11" t="s">
        <v>2650</v>
      </c>
      <c r="B1424" s="11">
        <v>88238</v>
      </c>
      <c r="C1424" s="11" t="str">
        <f>VLOOKUP(B1424,IF(A1424="COMPOSICAO",S!$A:$E,I!$A:$E),2,FALSE)</f>
        <v>SINAPI</v>
      </c>
      <c r="D1424" s="23" t="str">
        <f>VLOOKUP(B1424,IF(A1424="COMPOSICAO",S!$A:$E,I!$A:$E),3,FALSE)</f>
        <v>AJUDANTE DE ARMADOR COM ENCARGOS COMPLEMENTARES</v>
      </c>
      <c r="E1424" s="11" t="str">
        <f>VLOOKUP(B1424,IF(A1424="COMPOSICAO",S!$A:$E,I!$A:$E),4,FALSE)</f>
        <v>H</v>
      </c>
      <c r="F1424" s="11">
        <f>0.058/pcf</f>
        <v>5.8000000000000003E-2</v>
      </c>
      <c r="G1424" s="67">
        <f>IF(A1424="COMPOSICAO",VLOOKUP("TOTAL SEM BDI - "&amp;B1424,CPUAUX1!$A:$J,9,FALSE),VLOOKUP(B1424,I!$A:$E,5,FALSE))</f>
        <v>22.37</v>
      </c>
      <c r="H1424" s="68"/>
      <c r="I1424" s="67">
        <f>TRUNC(F1424*G1424,2)</f>
        <v>1.29</v>
      </c>
      <c r="J1424" s="68"/>
      <c r="M1424" s="11">
        <f>B1424</f>
        <v>88238</v>
      </c>
      <c r="N1424" s="18">
        <f>SUMIF(ORCAMENTO!B:B,B1421,ORCAMENTO!F:F)</f>
        <v>22</v>
      </c>
      <c r="O1424" s="11">
        <f>F1424*N1424</f>
        <v>1.276</v>
      </c>
      <c r="Q1424" s="11">
        <f ca="1">IFERROR(SUMIF(CO!B:B,B1421,OFFSET(CO!F:F,0,(4+MATCH(ETAPA,CO!$J$10:$BL$10,0)))),0)</f>
        <v>0</v>
      </c>
      <c r="R1424" s="11">
        <f ca="1">F1424*Q1424</f>
        <v>0</v>
      </c>
    </row>
    <row r="1425" spans="1:18" ht="30">
      <c r="A1425" s="11" t="s">
        <v>2652</v>
      </c>
      <c r="B1425" s="11">
        <v>43132</v>
      </c>
      <c r="C1425" s="11" t="str">
        <f>VLOOKUP(B1425,IF(A1425="COMPOSICAO",S!$A:$E,I!$A:$E),2,FALSE)</f>
        <v>SINAPI</v>
      </c>
      <c r="D1425" s="23" t="str">
        <f>VLOOKUP(B1425,IF(A1425="COMPOSICAO",S!$A:$E,I!$A:$E),3,FALSE)</f>
        <v>ARAME RECOZIDO 16 BWG, D = 1,65 MM (0,016 KG/M) OU 18 BWG, D = 1,25 MM (0,01 KG/M)</v>
      </c>
      <c r="E1425" s="11" t="str">
        <f>VLOOKUP(B1425,IF(A1425="COMPOSICAO",S!$A:$E,I!$A:$E),4,FALSE)</f>
        <v>KG</v>
      </c>
      <c r="F1425" s="11">
        <v>2.5000000000000001E-2</v>
      </c>
      <c r="G1425" s="67">
        <f>IF(A1425="COMPOSICAO",VLOOKUP("TOTAL SEM BDI - "&amp;B1425,CPUAUX1!$A:$J,9,FALSE),VLOOKUP(B1425,I!$A:$E,5,FALSE))</f>
        <v>21.59</v>
      </c>
      <c r="H1425" s="68"/>
      <c r="I1425" s="67">
        <f>TRUNC(F1425*G1425,2)</f>
        <v>0.53</v>
      </c>
      <c r="J1425" s="68"/>
      <c r="M1425" s="11">
        <f>B1425</f>
        <v>43132</v>
      </c>
      <c r="N1425" s="18">
        <f>SUMIF(ORCAMENTO!B:B,B1421,ORCAMENTO!F:F)</f>
        <v>22</v>
      </c>
      <c r="O1425" s="11">
        <f>F1425*N1425</f>
        <v>0.55000000000000004</v>
      </c>
      <c r="Q1425" s="11">
        <f ca="1">IFERROR(SUMIF(CO!B:B,B1421,OFFSET(CO!F:F,0,(4+MATCH(ETAPA,CO!$J$10:$BL$10,0)))),0)</f>
        <v>0</v>
      </c>
      <c r="R1425" s="11">
        <f ca="1">F1425*Q1425</f>
        <v>0</v>
      </c>
    </row>
    <row r="1426" spans="1:18" ht="45">
      <c r="A1426" s="11" t="s">
        <v>2652</v>
      </c>
      <c r="B1426" s="11">
        <v>39017</v>
      </c>
      <c r="C1426" s="11" t="str">
        <f>VLOOKUP(B1426,IF(A1426="COMPOSICAO",S!$A:$E,I!$A:$E),2,FALSE)</f>
        <v>SINAPI</v>
      </c>
      <c r="D1426" s="23" t="str">
        <f>VLOOKUP(B1426,IF(A1426="COMPOSICAO",S!$A:$E,I!$A:$E),3,FALSE)</f>
        <v>ESPACADOR / DISTANCIADOR CIRCULAR COM ENTRADA LATERAL, EM PLASTICO, PARA VERGALHAO *4,2 A 12,5* MM, COBRIMENTO 20 MM</v>
      </c>
      <c r="E1426" s="11" t="str">
        <f>VLOOKUP(B1426,IF(A1426="COMPOSICAO",S!$A:$E,I!$A:$E),4,FALSE)</f>
        <v>UN</v>
      </c>
      <c r="F1426" s="11">
        <v>1.04</v>
      </c>
      <c r="G1426" s="67">
        <f>IF(A1426="COMPOSICAO",VLOOKUP("TOTAL SEM BDI - "&amp;B1426,CPUAUX1!$A:$J,9,FALSE),VLOOKUP(B1426,I!$A:$E,5,FALSE))</f>
        <v>0.22</v>
      </c>
      <c r="H1426" s="68"/>
      <c r="I1426" s="67">
        <f>TRUNC(F1426*G1426,2)</f>
        <v>0.22</v>
      </c>
      <c r="J1426" s="68"/>
      <c r="M1426" s="11">
        <f>B1426</f>
        <v>39017</v>
      </c>
      <c r="N1426" s="18">
        <f>SUMIF(ORCAMENTO!B:B,B1421,ORCAMENTO!F:F)</f>
        <v>22</v>
      </c>
      <c r="O1426" s="11">
        <f>F1426*N1426</f>
        <v>22.880000000000003</v>
      </c>
      <c r="Q1426" s="11">
        <f ca="1">IFERROR(SUMIF(CO!B:B,B1421,OFFSET(CO!F:F,0,(4+MATCH(ETAPA,CO!$J$10:$BL$10,0)))),0)</f>
        <v>0</v>
      </c>
      <c r="R1426" s="11">
        <f ca="1">F1426*Q1426</f>
        <v>0</v>
      </c>
    </row>
    <row r="1427" spans="1:18">
      <c r="A1427" s="50" t="str">
        <f>"TOTAL SEM BDI - "&amp;B1421</f>
        <v>TOTAL SEM BDI - 95943</v>
      </c>
      <c r="B1427" s="51"/>
      <c r="C1427" s="51"/>
      <c r="D1427" s="51"/>
      <c r="E1427" s="51"/>
      <c r="F1427" s="51"/>
      <c r="G1427" s="51"/>
      <c r="H1427" s="52"/>
      <c r="I1427" s="67">
        <f>SUM(I1421:I1426)</f>
        <v>20.979999999999997</v>
      </c>
      <c r="J1427" s="68"/>
    </row>
    <row r="1428" spans="1:18">
      <c r="A1428" s="50" t="str">
        <f>"TAXA DE BDI ("&amp;TEXT(BDI,"00,00")&amp;" %)"</f>
        <v>TAXA DE BDI (23,54 %)</v>
      </c>
      <c r="B1428" s="51"/>
      <c r="C1428" s="51"/>
      <c r="D1428" s="51"/>
      <c r="E1428" s="51"/>
      <c r="F1428" s="51"/>
      <c r="G1428" s="51"/>
      <c r="H1428" s="52"/>
      <c r="I1428" s="67">
        <f>ROUND(I1427*(BDI/100),2)</f>
        <v>4.9400000000000004</v>
      </c>
      <c r="J1428" s="68"/>
    </row>
    <row r="1429" spans="1:18">
      <c r="A1429" s="50" t="str">
        <f>"TOTAL COM BDI - "&amp;B1421</f>
        <v>TOTAL COM BDI - 95943</v>
      </c>
      <c r="B1429" s="51"/>
      <c r="C1429" s="51"/>
      <c r="D1429" s="51"/>
      <c r="E1429" s="51"/>
      <c r="F1429" s="51"/>
      <c r="G1429" s="51"/>
      <c r="H1429" s="52"/>
      <c r="I1429" s="67">
        <f>SUM(I1427:I1428)</f>
        <v>25.919999999999998</v>
      </c>
      <c r="J1429" s="68"/>
    </row>
    <row r="1431" spans="1:18">
      <c r="A1431" s="9" t="s">
        <v>2646</v>
      </c>
      <c r="B1431" s="9" t="s">
        <v>102</v>
      </c>
      <c r="C1431" s="9" t="s">
        <v>103</v>
      </c>
      <c r="D1431" s="9" t="s">
        <v>36</v>
      </c>
      <c r="E1431" s="9" t="s">
        <v>104</v>
      </c>
      <c r="F1431" s="9" t="s">
        <v>788</v>
      </c>
      <c r="G1431" s="63" t="s">
        <v>2647</v>
      </c>
      <c r="H1431" s="64"/>
      <c r="I1431" s="63" t="s">
        <v>24</v>
      </c>
      <c r="J1431" s="64"/>
    </row>
    <row r="1432" spans="1:18" ht="45">
      <c r="A1432" s="21" t="s">
        <v>2735</v>
      </c>
      <c r="B1432" s="21">
        <v>101969</v>
      </c>
      <c r="C1432" s="21" t="str">
        <f>VLOOKUP(B1432,S!$A:$G,2,FALSE)</f>
        <v>SINAPI</v>
      </c>
      <c r="D1432" s="22" t="str">
        <f>VLOOKUP(B1432,S!$A:$G,3,FALSE)</f>
        <v>FABRICAÇÃO DE FÔRMA PARA ESCADAS, COM 2 LANCES EM "U" E LAJE PLANA, EM CHAPA DE MADEIRA COMPENSADA PLASTIFICADA, E=18 MM. AF_11/2020</v>
      </c>
      <c r="E1432" s="21" t="str">
        <f>VLOOKUP(B1432,S!$A:$G,4,FALSE)</f>
        <v>M2</v>
      </c>
      <c r="F1432" s="21"/>
      <c r="G1432" s="65">
        <f>I1442</f>
        <v>229.34</v>
      </c>
      <c r="H1432" s="66"/>
      <c r="I1432" s="65"/>
      <c r="J1432" s="66"/>
      <c r="K1432" s="30">
        <f>VLOOKUP(B1432,S!A:G,5,FALSE)</f>
        <v>229.34</v>
      </c>
      <c r="L1432" s="21" t="str">
        <f>IF(K1432=G1432,"OK, CONFORME TABELA",IF(G1432&gt;K1432,"ACIMA DA TABELA: ","ABAIXO DA TABELA: ")&amp;TRUNC((G1432*100)/K1432,2)&amp;" %")</f>
        <v>OK, CONFORME TABELA</v>
      </c>
    </row>
    <row r="1433" spans="1:18" ht="45">
      <c r="A1433" s="11" t="s">
        <v>2650</v>
      </c>
      <c r="B1433" s="11">
        <v>91693</v>
      </c>
      <c r="C1433" s="11" t="str">
        <f>VLOOKUP(B1433,IF(A1433="COMPOSICAO",S!$A:$E,I!$A:$E),2,FALSE)</f>
        <v>SINAPI</v>
      </c>
      <c r="D1433" s="23" t="str">
        <f>VLOOKUP(B1433,IF(A1433="COMPOSICAO",S!$A:$E,I!$A:$E),3,FALSE)</f>
        <v>SERRA CIRCULAR DE BANCADA COM MOTOR ELÉTRICO POTÊNCIA DE 5HP, COM COIFA PARA DISCO 10" - CHI DIURNO. AF_08/2015</v>
      </c>
      <c r="E1433" s="11" t="str">
        <f>VLOOKUP(B1433,IF(A1433="COMPOSICAO",S!$A:$E,I!$A:$E),4,FALSE)</f>
        <v>CHI</v>
      </c>
      <c r="F1433" s="11">
        <v>9.9000000000000005E-2</v>
      </c>
      <c r="G1433" s="67">
        <f>IF(A1433="COMPOSICAO",VLOOKUP("TOTAL SEM BDI - "&amp;B1433,CPUAUX1!$A:$J,9,FALSE),VLOOKUP(B1433,I!$A:$E,5,FALSE))</f>
        <v>27.26</v>
      </c>
      <c r="H1433" s="68"/>
      <c r="I1433" s="67">
        <f t="shared" ref="I1433:I1441" si="117">TRUNC(F1433*G1433,2)</f>
        <v>2.69</v>
      </c>
      <c r="J1433" s="68"/>
      <c r="M1433" s="11">
        <f t="shared" ref="M1433:M1441" si="118">B1433</f>
        <v>91693</v>
      </c>
      <c r="N1433" s="18">
        <f>SUMIF(ORCAMENTO!B:B,B1432,ORCAMENTO!F:F)</f>
        <v>44.4</v>
      </c>
      <c r="O1433" s="11">
        <f t="shared" ref="O1433:O1441" si="119">F1433*N1433</f>
        <v>4.3956</v>
      </c>
      <c r="Q1433" s="11">
        <f ca="1">IFERROR(SUMIF(CO!B:B,B1432,OFFSET(CO!F:F,0,(4+MATCH(ETAPA,CO!$J$10:$BL$10,0)))),0)</f>
        <v>0</v>
      </c>
      <c r="R1433" s="11">
        <f t="shared" ref="R1433:R1441" ca="1" si="120">F1433*Q1433</f>
        <v>0</v>
      </c>
    </row>
    <row r="1434" spans="1:18" ht="45">
      <c r="A1434" s="11" t="s">
        <v>2650</v>
      </c>
      <c r="B1434" s="11">
        <v>91692</v>
      </c>
      <c r="C1434" s="11" t="str">
        <f>VLOOKUP(B1434,IF(A1434="COMPOSICAO",S!$A:$E,I!$A:$E),2,FALSE)</f>
        <v>SINAPI</v>
      </c>
      <c r="D1434" s="23" t="str">
        <f>VLOOKUP(B1434,IF(A1434="COMPOSICAO",S!$A:$E,I!$A:$E),3,FALSE)</f>
        <v>SERRA CIRCULAR DE BANCADA COM MOTOR ELÉTRICO POTÊNCIA DE 5HP, COM COIFA PARA DISCO 10" - CHP DIURNO. AF_08/2015</v>
      </c>
      <c r="E1434" s="11" t="str">
        <f>VLOOKUP(B1434,IF(A1434="COMPOSICAO",S!$A:$E,I!$A:$E),4,FALSE)</f>
        <v>CHP</v>
      </c>
      <c r="F1434" s="11">
        <v>5.7000000000000002E-2</v>
      </c>
      <c r="G1434" s="67">
        <f>IF(A1434="COMPOSICAO",VLOOKUP("TOTAL SEM BDI - "&amp;B1434,CPUAUX1!$A:$J,9,FALSE),VLOOKUP(B1434,I!$A:$E,5,FALSE))</f>
        <v>28.81</v>
      </c>
      <c r="H1434" s="68"/>
      <c r="I1434" s="67">
        <f t="shared" si="117"/>
        <v>1.64</v>
      </c>
      <c r="J1434" s="68"/>
      <c r="M1434" s="11">
        <f t="shared" si="118"/>
        <v>91692</v>
      </c>
      <c r="N1434" s="18">
        <f>SUMIF(ORCAMENTO!B:B,B1432,ORCAMENTO!F:F)</f>
        <v>44.4</v>
      </c>
      <c r="O1434" s="11">
        <f t="shared" si="119"/>
        <v>2.5308000000000002</v>
      </c>
      <c r="Q1434" s="11">
        <f ca="1">IFERROR(SUMIF(CO!B:B,B1432,OFFSET(CO!F:F,0,(4+MATCH(ETAPA,CO!$J$10:$BL$10,0)))),0)</f>
        <v>0</v>
      </c>
      <c r="R1434" s="11">
        <f t="shared" ca="1" si="120"/>
        <v>0</v>
      </c>
    </row>
    <row r="1435" spans="1:18">
      <c r="A1435" s="11" t="s">
        <v>2650</v>
      </c>
      <c r="B1435" s="11">
        <v>88262</v>
      </c>
      <c r="C1435" s="11" t="str">
        <f>VLOOKUP(B1435,IF(A1435="COMPOSICAO",S!$A:$E,I!$A:$E),2,FALSE)</f>
        <v>SINAPI</v>
      </c>
      <c r="D1435" s="23" t="str">
        <f>VLOOKUP(B1435,IF(A1435="COMPOSICAO",S!$A:$E,I!$A:$E),3,FALSE)</f>
        <v>CARPINTEIRO DE FORMAS COM ENCARGOS COMPLEMENTARES</v>
      </c>
      <c r="E1435" s="11" t="str">
        <f>VLOOKUP(B1435,IF(A1435="COMPOSICAO",S!$A:$E,I!$A:$E),4,FALSE)</f>
        <v>H</v>
      </c>
      <c r="F1435" s="11">
        <f>0.78/pcf</f>
        <v>0.78</v>
      </c>
      <c r="G1435" s="67">
        <f>IF(A1435="COMPOSICAO",VLOOKUP("TOTAL SEM BDI - "&amp;B1435,CPUAUX1!$A:$J,9,FALSE),VLOOKUP(B1435,I!$A:$E,5,FALSE))</f>
        <v>26.97</v>
      </c>
      <c r="H1435" s="68"/>
      <c r="I1435" s="67">
        <f t="shared" si="117"/>
        <v>21.03</v>
      </c>
      <c r="J1435" s="68"/>
      <c r="M1435" s="11">
        <f t="shared" si="118"/>
        <v>88262</v>
      </c>
      <c r="N1435" s="18">
        <f>SUMIF(ORCAMENTO!B:B,B1432,ORCAMENTO!F:F)</f>
        <v>44.4</v>
      </c>
      <c r="O1435" s="11">
        <f t="shared" si="119"/>
        <v>34.631999999999998</v>
      </c>
      <c r="Q1435" s="11">
        <f ca="1">IFERROR(SUMIF(CO!B:B,B1432,OFFSET(CO!F:F,0,(4+MATCH(ETAPA,CO!$J$10:$BL$10,0)))),0)</f>
        <v>0</v>
      </c>
      <c r="R1435" s="11">
        <f t="shared" ca="1" si="120"/>
        <v>0</v>
      </c>
    </row>
    <row r="1436" spans="1:18" ht="30">
      <c r="A1436" s="11" t="s">
        <v>2650</v>
      </c>
      <c r="B1436" s="11">
        <v>88239</v>
      </c>
      <c r="C1436" s="11" t="str">
        <f>VLOOKUP(B1436,IF(A1436="COMPOSICAO",S!$A:$E,I!$A:$E),2,FALSE)</f>
        <v>SINAPI</v>
      </c>
      <c r="D1436" s="23" t="str">
        <f>VLOOKUP(B1436,IF(A1436="COMPOSICAO",S!$A:$E,I!$A:$E),3,FALSE)</f>
        <v>AJUDANTE DE CARPINTEIRO COM ENCARGOS COMPLEMENTARES</v>
      </c>
      <c r="E1436" s="11" t="str">
        <f>VLOOKUP(B1436,IF(A1436="COMPOSICAO",S!$A:$E,I!$A:$E),4,FALSE)</f>
        <v>H</v>
      </c>
      <c r="F1436" s="11">
        <f>0.156/pcf</f>
        <v>0.156</v>
      </c>
      <c r="G1436" s="67">
        <f>IF(A1436="COMPOSICAO",VLOOKUP("TOTAL SEM BDI - "&amp;B1436,CPUAUX1!$A:$J,9,FALSE),VLOOKUP(B1436,I!$A:$E,5,FALSE))</f>
        <v>22.2</v>
      </c>
      <c r="H1436" s="68"/>
      <c r="I1436" s="67">
        <f t="shared" si="117"/>
        <v>3.46</v>
      </c>
      <c r="J1436" s="68"/>
      <c r="M1436" s="11">
        <f t="shared" si="118"/>
        <v>88239</v>
      </c>
      <c r="N1436" s="18">
        <f>SUMIF(ORCAMENTO!B:B,B1432,ORCAMENTO!F:F)</f>
        <v>44.4</v>
      </c>
      <c r="O1436" s="11">
        <f t="shared" si="119"/>
        <v>6.9264000000000001</v>
      </c>
      <c r="Q1436" s="11">
        <f ca="1">IFERROR(SUMIF(CO!B:B,B1432,OFFSET(CO!F:F,0,(4+MATCH(ETAPA,CO!$J$10:$BL$10,0)))),0)</f>
        <v>0</v>
      </c>
      <c r="R1436" s="11">
        <f t="shared" ca="1" si="120"/>
        <v>0</v>
      </c>
    </row>
    <row r="1437" spans="1:18">
      <c r="A1437" s="11" t="s">
        <v>2652</v>
      </c>
      <c r="B1437" s="11">
        <v>20247</v>
      </c>
      <c r="C1437" s="11" t="str">
        <f>VLOOKUP(B1437,IF(A1437="COMPOSICAO",S!$A:$E,I!$A:$E),2,FALSE)</f>
        <v>SINAPI</v>
      </c>
      <c r="D1437" s="23" t="str">
        <f>VLOOKUP(B1437,IF(A1437="COMPOSICAO",S!$A:$E,I!$A:$E),3,FALSE)</f>
        <v>PREGO DE ACO POLIDO COM CABECA 15 X 15 (1 1/4 X 13)</v>
      </c>
      <c r="E1437" s="11" t="str">
        <f>VLOOKUP(B1437,IF(A1437="COMPOSICAO",S!$A:$E,I!$A:$E),4,FALSE)</f>
        <v>KG</v>
      </c>
      <c r="F1437" s="11">
        <v>3.1E-2</v>
      </c>
      <c r="G1437" s="67">
        <f>IF(A1437="COMPOSICAO",VLOOKUP("TOTAL SEM BDI - "&amp;B1437,CPUAUX1!$A:$J,9,FALSE),VLOOKUP(B1437,I!$A:$E,5,FALSE))</f>
        <v>22.53</v>
      </c>
      <c r="H1437" s="68"/>
      <c r="I1437" s="67">
        <f t="shared" si="117"/>
        <v>0.69</v>
      </c>
      <c r="J1437" s="68"/>
      <c r="M1437" s="11">
        <f t="shared" si="118"/>
        <v>20247</v>
      </c>
      <c r="N1437" s="18">
        <f>SUMIF(ORCAMENTO!B:B,B1432,ORCAMENTO!F:F)</f>
        <v>44.4</v>
      </c>
      <c r="O1437" s="11">
        <f t="shared" si="119"/>
        <v>1.3763999999999998</v>
      </c>
      <c r="Q1437" s="11">
        <f ca="1">IFERROR(SUMIF(CO!B:B,B1432,OFFSET(CO!F:F,0,(4+MATCH(ETAPA,CO!$J$10:$BL$10,0)))),0)</f>
        <v>0</v>
      </c>
      <c r="R1437" s="11">
        <f t="shared" ca="1" si="120"/>
        <v>0</v>
      </c>
    </row>
    <row r="1438" spans="1:18">
      <c r="A1438" s="11" t="s">
        <v>2652</v>
      </c>
      <c r="B1438" s="11">
        <v>5073</v>
      </c>
      <c r="C1438" s="11" t="str">
        <f>VLOOKUP(B1438,IF(A1438="COMPOSICAO",S!$A:$E,I!$A:$E),2,FALSE)</f>
        <v>SINAPI</v>
      </c>
      <c r="D1438" s="23" t="str">
        <f>VLOOKUP(B1438,IF(A1438="COMPOSICAO",S!$A:$E,I!$A:$E),3,FALSE)</f>
        <v>PREGO DE ACO POLIDO COM CABECA 17 X 24 (2 1/4 X 11)</v>
      </c>
      <c r="E1438" s="11" t="str">
        <f>VLOOKUP(B1438,IF(A1438="COMPOSICAO",S!$A:$E,I!$A:$E),4,FALSE)</f>
        <v>KG</v>
      </c>
      <c r="F1438" s="11">
        <v>7.0999999999999994E-2</v>
      </c>
      <c r="G1438" s="67">
        <f>IF(A1438="COMPOSICAO",VLOOKUP("TOTAL SEM BDI - "&amp;B1438,CPUAUX1!$A:$J,9,FALSE),VLOOKUP(B1438,I!$A:$E,5,FALSE))</f>
        <v>20.74</v>
      </c>
      <c r="H1438" s="68"/>
      <c r="I1438" s="67">
        <f t="shared" si="117"/>
        <v>1.47</v>
      </c>
      <c r="J1438" s="68"/>
      <c r="M1438" s="11">
        <f t="shared" si="118"/>
        <v>5073</v>
      </c>
      <c r="N1438" s="18">
        <f>SUMIF(ORCAMENTO!B:B,B1432,ORCAMENTO!F:F)</f>
        <v>44.4</v>
      </c>
      <c r="O1438" s="11">
        <f t="shared" si="119"/>
        <v>3.1523999999999996</v>
      </c>
      <c r="Q1438" s="11">
        <f ca="1">IFERROR(SUMIF(CO!B:B,B1432,OFFSET(CO!F:F,0,(4+MATCH(ETAPA,CO!$J$10:$BL$10,0)))),0)</f>
        <v>0</v>
      </c>
      <c r="R1438" s="11">
        <f t="shared" ca="1" si="120"/>
        <v>0</v>
      </c>
    </row>
    <row r="1439" spans="1:18" ht="30">
      <c r="A1439" s="11" t="s">
        <v>2652</v>
      </c>
      <c r="B1439" s="11">
        <v>4517</v>
      </c>
      <c r="C1439" s="11" t="str">
        <f>VLOOKUP(B1439,IF(A1439="COMPOSICAO",S!$A:$E,I!$A:$E),2,FALSE)</f>
        <v>SINAPI</v>
      </c>
      <c r="D1439" s="23" t="str">
        <f>VLOOKUP(B1439,IF(A1439="COMPOSICAO",S!$A:$E,I!$A:$E),3,FALSE)</f>
        <v>SARRAFO *2,5 X 7,5* CM EM PINUS, MISTA OU EQUIVALENTE DA REGIAO - BRUTA</v>
      </c>
      <c r="E1439" s="11" t="str">
        <f>VLOOKUP(B1439,IF(A1439="COMPOSICAO",S!$A:$E,I!$A:$E),4,FALSE)</f>
        <v>M</v>
      </c>
      <c r="F1439" s="11">
        <v>0.92500000000000004</v>
      </c>
      <c r="G1439" s="67">
        <f>IF(A1439="COMPOSICAO",VLOOKUP("TOTAL SEM BDI - "&amp;B1439,CPUAUX1!$A:$J,9,FALSE),VLOOKUP(B1439,I!$A:$E,5,FALSE))</f>
        <v>3.52</v>
      </c>
      <c r="H1439" s="68"/>
      <c r="I1439" s="67">
        <f t="shared" si="117"/>
        <v>3.25</v>
      </c>
      <c r="J1439" s="68"/>
      <c r="M1439" s="11">
        <f t="shared" si="118"/>
        <v>4517</v>
      </c>
      <c r="N1439" s="18">
        <f>SUMIF(ORCAMENTO!B:B,B1432,ORCAMENTO!F:F)</f>
        <v>44.4</v>
      </c>
      <c r="O1439" s="11">
        <f t="shared" si="119"/>
        <v>41.07</v>
      </c>
      <c r="Q1439" s="11">
        <f ca="1">IFERROR(SUMIF(CO!B:B,B1432,OFFSET(CO!F:F,0,(4+MATCH(ETAPA,CO!$J$10:$BL$10,0)))),0)</f>
        <v>0</v>
      </c>
      <c r="R1439" s="11">
        <f t="shared" ca="1" si="120"/>
        <v>0</v>
      </c>
    </row>
    <row r="1440" spans="1:18" ht="30">
      <c r="A1440" s="11" t="s">
        <v>2652</v>
      </c>
      <c r="B1440" s="11">
        <v>4491</v>
      </c>
      <c r="C1440" s="11" t="str">
        <f>VLOOKUP(B1440,IF(A1440="COMPOSICAO",S!$A:$E,I!$A:$E),2,FALSE)</f>
        <v>SINAPI</v>
      </c>
      <c r="D1440" s="23" t="str">
        <f>VLOOKUP(B1440,IF(A1440="COMPOSICAO",S!$A:$E,I!$A:$E),3,FALSE)</f>
        <v>PONTALETE *7,5 X 7,5* CM EM PINUS, MISTA OU EQUIVALENTE DA REGIAO - BRUTA</v>
      </c>
      <c r="E1440" s="11" t="str">
        <f>VLOOKUP(B1440,IF(A1440="COMPOSICAO",S!$A:$E,I!$A:$E),4,FALSE)</f>
        <v>M</v>
      </c>
      <c r="F1440" s="11">
        <v>6.7039999999999997</v>
      </c>
      <c r="G1440" s="67">
        <f>IF(A1440="COMPOSICAO",VLOOKUP("TOTAL SEM BDI - "&amp;B1440,CPUAUX1!$A:$J,9,FALSE),VLOOKUP(B1440,I!$A:$E,5,FALSE))</f>
        <v>10.050000000000001</v>
      </c>
      <c r="H1440" s="68"/>
      <c r="I1440" s="67">
        <f t="shared" si="117"/>
        <v>67.37</v>
      </c>
      <c r="J1440" s="68"/>
      <c r="M1440" s="11">
        <f t="shared" si="118"/>
        <v>4491</v>
      </c>
      <c r="N1440" s="18">
        <f>SUMIF(ORCAMENTO!B:B,B1432,ORCAMENTO!F:F)</f>
        <v>44.4</v>
      </c>
      <c r="O1440" s="11">
        <f t="shared" si="119"/>
        <v>297.6576</v>
      </c>
      <c r="Q1440" s="11">
        <f ca="1">IFERROR(SUMIF(CO!B:B,B1432,OFFSET(CO!F:F,0,(4+MATCH(ETAPA,CO!$J$10:$BL$10,0)))),0)</f>
        <v>0</v>
      </c>
      <c r="R1440" s="11">
        <f t="shared" ca="1" si="120"/>
        <v>0</v>
      </c>
    </row>
    <row r="1441" spans="1:18" ht="45">
      <c r="A1441" s="11" t="s">
        <v>2652</v>
      </c>
      <c r="B1441" s="11">
        <v>1345</v>
      </c>
      <c r="C1441" s="11" t="str">
        <f>VLOOKUP(B1441,IF(A1441="COMPOSICAO",S!$A:$E,I!$A:$E),2,FALSE)</f>
        <v>SINAPI</v>
      </c>
      <c r="D1441" s="23" t="str">
        <f>VLOOKUP(B1441,IF(A1441="COMPOSICAO",S!$A:$E,I!$A:$E),3,FALSE)</f>
        <v>CHAPA/PAINEL DE MADEIRA COMPENSADA PLASTIFICADA (MADEIRITE PLASTIFICADO) PARA FORMA DE CONCRETO, DE 2200 X 1100 MM, E = *17* MM</v>
      </c>
      <c r="E1441" s="11" t="str">
        <f>VLOOKUP(B1441,IF(A1441="COMPOSICAO",S!$A:$E,I!$A:$E),4,FALSE)</f>
        <v>M2</v>
      </c>
      <c r="F1441" s="11">
        <v>1.198</v>
      </c>
      <c r="G1441" s="67">
        <f>IF(A1441="COMPOSICAO",VLOOKUP("TOTAL SEM BDI - "&amp;B1441,CPUAUX1!$A:$J,9,FALSE),VLOOKUP(B1441,I!$A:$E,5,FALSE))</f>
        <v>106.63</v>
      </c>
      <c r="H1441" s="68"/>
      <c r="I1441" s="67">
        <f t="shared" si="117"/>
        <v>127.74</v>
      </c>
      <c r="J1441" s="68"/>
      <c r="M1441" s="11">
        <f t="shared" si="118"/>
        <v>1345</v>
      </c>
      <c r="N1441" s="18">
        <f>SUMIF(ORCAMENTO!B:B,B1432,ORCAMENTO!F:F)</f>
        <v>44.4</v>
      </c>
      <c r="O1441" s="11">
        <f t="shared" si="119"/>
        <v>53.191199999999995</v>
      </c>
      <c r="Q1441" s="11">
        <f ca="1">IFERROR(SUMIF(CO!B:B,B1432,OFFSET(CO!F:F,0,(4+MATCH(ETAPA,CO!$J$10:$BL$10,0)))),0)</f>
        <v>0</v>
      </c>
      <c r="R1441" s="11">
        <f t="shared" ca="1" si="120"/>
        <v>0</v>
      </c>
    </row>
    <row r="1442" spans="1:18">
      <c r="A1442" s="50" t="str">
        <f>"TOTAL SEM BDI - "&amp;B1432</f>
        <v>TOTAL SEM BDI - 101969</v>
      </c>
      <c r="B1442" s="51"/>
      <c r="C1442" s="51"/>
      <c r="D1442" s="51"/>
      <c r="E1442" s="51"/>
      <c r="F1442" s="51"/>
      <c r="G1442" s="51"/>
      <c r="H1442" s="52"/>
      <c r="I1442" s="67">
        <f>SUM(I1432:I1441)</f>
        <v>229.34</v>
      </c>
      <c r="J1442" s="68"/>
    </row>
    <row r="1443" spans="1:18">
      <c r="A1443" s="50" t="str">
        <f>"TAXA DE BDI ("&amp;TEXT(BDI,"00,00")&amp;" %)"</f>
        <v>TAXA DE BDI (23,54 %)</v>
      </c>
      <c r="B1443" s="51"/>
      <c r="C1443" s="51"/>
      <c r="D1443" s="51"/>
      <c r="E1443" s="51"/>
      <c r="F1443" s="51"/>
      <c r="G1443" s="51"/>
      <c r="H1443" s="52"/>
      <c r="I1443" s="67">
        <f>ROUND(I1442*(BDI/100),2)</f>
        <v>53.99</v>
      </c>
      <c r="J1443" s="68"/>
    </row>
    <row r="1444" spans="1:18">
      <c r="A1444" s="50" t="str">
        <f>"TOTAL COM BDI - "&amp;B1432</f>
        <v>TOTAL COM BDI - 101969</v>
      </c>
      <c r="B1444" s="51"/>
      <c r="C1444" s="51"/>
      <c r="D1444" s="51"/>
      <c r="E1444" s="51"/>
      <c r="F1444" s="51"/>
      <c r="G1444" s="51"/>
      <c r="H1444" s="52"/>
      <c r="I1444" s="67">
        <f>SUM(I1442:I1443)</f>
        <v>283.33</v>
      </c>
      <c r="J1444" s="68"/>
    </row>
    <row r="1446" spans="1:18">
      <c r="A1446" s="9" t="s">
        <v>2646</v>
      </c>
      <c r="B1446" s="9" t="s">
        <v>102</v>
      </c>
      <c r="C1446" s="9" t="s">
        <v>103</v>
      </c>
      <c r="D1446" s="9" t="s">
        <v>36</v>
      </c>
      <c r="E1446" s="9" t="s">
        <v>104</v>
      </c>
      <c r="F1446" s="9" t="s">
        <v>788</v>
      </c>
      <c r="G1446" s="63" t="s">
        <v>2647</v>
      </c>
      <c r="H1446" s="64"/>
      <c r="I1446" s="63" t="s">
        <v>24</v>
      </c>
      <c r="J1446" s="64"/>
    </row>
    <row r="1447" spans="1:18" ht="30">
      <c r="A1447" s="21" t="s">
        <v>2732</v>
      </c>
      <c r="B1447" s="21">
        <v>92269</v>
      </c>
      <c r="C1447" s="21" t="str">
        <f>VLOOKUP(B1447,S!$A:$G,2,FALSE)</f>
        <v>SINAPI</v>
      </c>
      <c r="D1447" s="22" t="str">
        <f>VLOOKUP(B1447,S!$A:$G,3,FALSE)</f>
        <v>FABRICAÇÃO DE FÔRMA PARA PILARES E ESTRUTURAS SIMILARES, EM MADEIRA SERRADA, E=25 MM. AF_09/2020</v>
      </c>
      <c r="E1447" s="21" t="str">
        <f>VLOOKUP(B1447,S!$A:$G,4,FALSE)</f>
        <v>M2</v>
      </c>
      <c r="F1447" s="21"/>
      <c r="G1447" s="65">
        <f>I1455</f>
        <v>152.64000000000001</v>
      </c>
      <c r="H1447" s="66"/>
      <c r="I1447" s="65"/>
      <c r="J1447" s="66"/>
      <c r="K1447" s="30">
        <f>VLOOKUP(B1447,S!A:G,5,FALSE)</f>
        <v>152.63999999999999</v>
      </c>
      <c r="L1447" s="21" t="str">
        <f>IF(K1447=G1447,"OK, CONFORME TABELA",IF(G1447&gt;K1447,"ACIMA DA TABELA: ","ABAIXO DA TABELA: ")&amp;TRUNC((G1447*100)/K1447,2)&amp;" %")</f>
        <v>OK, CONFORME TABELA</v>
      </c>
    </row>
    <row r="1448" spans="1:18" ht="45">
      <c r="A1448" s="11" t="s">
        <v>2650</v>
      </c>
      <c r="B1448" s="11">
        <v>91693</v>
      </c>
      <c r="C1448" s="11" t="str">
        <f>VLOOKUP(B1448,IF(A1448="COMPOSICAO",S!$A:$E,I!$A:$E),2,FALSE)</f>
        <v>SINAPI</v>
      </c>
      <c r="D1448" s="23" t="str">
        <f>VLOOKUP(B1448,IF(A1448="COMPOSICAO",S!$A:$E,I!$A:$E),3,FALSE)</f>
        <v>SERRA CIRCULAR DE BANCADA COM MOTOR ELÉTRICO POTÊNCIA DE 5HP, COM COIFA PARA DISCO 10" - CHI DIURNO. AF_08/2015</v>
      </c>
      <c r="E1448" s="11" t="str">
        <f>VLOOKUP(B1448,IF(A1448="COMPOSICAO",S!$A:$E,I!$A:$E),4,FALSE)</f>
        <v>CHI</v>
      </c>
      <c r="F1448" s="11">
        <v>0.20100000000000001</v>
      </c>
      <c r="G1448" s="67">
        <f>IF(A1448="COMPOSICAO",VLOOKUP("TOTAL SEM BDI - "&amp;B1448,CPUAUX1!$A:$J,9,FALSE),VLOOKUP(B1448,I!$A:$E,5,FALSE))</f>
        <v>27.26</v>
      </c>
      <c r="H1448" s="68"/>
      <c r="I1448" s="67">
        <f t="shared" ref="I1448:I1454" si="121">TRUNC(F1448*G1448,2)</f>
        <v>5.47</v>
      </c>
      <c r="J1448" s="68"/>
      <c r="M1448" s="11">
        <f t="shared" ref="M1448:M1454" si="122">B1448</f>
        <v>91693</v>
      </c>
      <c r="N1448" s="18">
        <f>SUMIF(ORCAMENTO!B:B,B1447,ORCAMENTO!F:F)</f>
        <v>744.3</v>
      </c>
      <c r="O1448" s="11">
        <f t="shared" ref="O1448:O1454" si="123">F1448*N1448</f>
        <v>149.60429999999999</v>
      </c>
      <c r="Q1448" s="11">
        <f ca="1">IFERROR(SUMIF(CO!B:B,B1447,OFFSET(CO!F:F,0,(4+MATCH(ETAPA,CO!$J$10:$BL$10,0)))),0)</f>
        <v>0</v>
      </c>
      <c r="R1448" s="11">
        <f t="shared" ref="R1448:R1454" ca="1" si="124">F1448*Q1448</f>
        <v>0</v>
      </c>
    </row>
    <row r="1449" spans="1:18" ht="45">
      <c r="A1449" s="11" t="s">
        <v>2650</v>
      </c>
      <c r="B1449" s="11">
        <v>91692</v>
      </c>
      <c r="C1449" s="11" t="str">
        <f>VLOOKUP(B1449,IF(A1449="COMPOSICAO",S!$A:$E,I!$A:$E),2,FALSE)</f>
        <v>SINAPI</v>
      </c>
      <c r="D1449" s="23" t="str">
        <f>VLOOKUP(B1449,IF(A1449="COMPOSICAO",S!$A:$E,I!$A:$E),3,FALSE)</f>
        <v>SERRA CIRCULAR DE BANCADA COM MOTOR ELÉTRICO POTÊNCIA DE 5HP, COM COIFA PARA DISCO 10" - CHP DIURNO. AF_08/2015</v>
      </c>
      <c r="E1449" s="11" t="str">
        <f>VLOOKUP(B1449,IF(A1449="COMPOSICAO",S!$A:$E,I!$A:$E),4,FALSE)</f>
        <v>CHP</v>
      </c>
      <c r="F1449" s="11">
        <v>0.05</v>
      </c>
      <c r="G1449" s="67">
        <f>IF(A1449="COMPOSICAO",VLOOKUP("TOTAL SEM BDI - "&amp;B1449,CPUAUX1!$A:$J,9,FALSE),VLOOKUP(B1449,I!$A:$E,5,FALSE))</f>
        <v>28.81</v>
      </c>
      <c r="H1449" s="68"/>
      <c r="I1449" s="67">
        <f t="shared" si="121"/>
        <v>1.44</v>
      </c>
      <c r="J1449" s="68"/>
      <c r="M1449" s="11">
        <f t="shared" si="122"/>
        <v>91692</v>
      </c>
      <c r="N1449" s="18">
        <f>SUMIF(ORCAMENTO!B:B,B1447,ORCAMENTO!F:F)</f>
        <v>744.3</v>
      </c>
      <c r="O1449" s="11">
        <f t="shared" si="123"/>
        <v>37.214999999999996</v>
      </c>
      <c r="Q1449" s="11">
        <f ca="1">IFERROR(SUMIF(CO!B:B,B1447,OFFSET(CO!F:F,0,(4+MATCH(ETAPA,CO!$J$10:$BL$10,0)))),0)</f>
        <v>0</v>
      </c>
      <c r="R1449" s="11">
        <f t="shared" ca="1" si="124"/>
        <v>0</v>
      </c>
    </row>
    <row r="1450" spans="1:18">
      <c r="A1450" s="11" t="s">
        <v>2650</v>
      </c>
      <c r="B1450" s="11">
        <v>88262</v>
      </c>
      <c r="C1450" s="11" t="str">
        <f>VLOOKUP(B1450,IF(A1450="COMPOSICAO",S!$A:$E,I!$A:$E),2,FALSE)</f>
        <v>SINAPI</v>
      </c>
      <c r="D1450" s="23" t="str">
        <f>VLOOKUP(B1450,IF(A1450="COMPOSICAO",S!$A:$E,I!$A:$E),3,FALSE)</f>
        <v>CARPINTEIRO DE FORMAS COM ENCARGOS COMPLEMENTARES</v>
      </c>
      <c r="E1450" s="11" t="str">
        <f>VLOOKUP(B1450,IF(A1450="COMPOSICAO",S!$A:$E,I!$A:$E),4,FALSE)</f>
        <v>H</v>
      </c>
      <c r="F1450" s="11">
        <f>0.607/pcf</f>
        <v>0.60699999999999998</v>
      </c>
      <c r="G1450" s="67">
        <f>IF(A1450="COMPOSICAO",VLOOKUP("TOTAL SEM BDI - "&amp;B1450,CPUAUX1!$A:$J,9,FALSE),VLOOKUP(B1450,I!$A:$E,5,FALSE))</f>
        <v>26.97</v>
      </c>
      <c r="H1450" s="68"/>
      <c r="I1450" s="67">
        <f t="shared" si="121"/>
        <v>16.37</v>
      </c>
      <c r="J1450" s="68"/>
      <c r="M1450" s="11">
        <f t="shared" si="122"/>
        <v>88262</v>
      </c>
      <c r="N1450" s="18">
        <f>SUMIF(ORCAMENTO!B:B,B1447,ORCAMENTO!F:F)</f>
        <v>744.3</v>
      </c>
      <c r="O1450" s="11">
        <f t="shared" si="123"/>
        <v>451.79009999999994</v>
      </c>
      <c r="Q1450" s="11">
        <f ca="1">IFERROR(SUMIF(CO!B:B,B1447,OFFSET(CO!F:F,0,(4+MATCH(ETAPA,CO!$J$10:$BL$10,0)))),0)</f>
        <v>0</v>
      </c>
      <c r="R1450" s="11">
        <f t="shared" ca="1" si="124"/>
        <v>0</v>
      </c>
    </row>
    <row r="1451" spans="1:18" ht="30">
      <c r="A1451" s="11" t="s">
        <v>2650</v>
      </c>
      <c r="B1451" s="11">
        <v>88239</v>
      </c>
      <c r="C1451" s="11" t="str">
        <f>VLOOKUP(B1451,IF(A1451="COMPOSICAO",S!$A:$E,I!$A:$E),2,FALSE)</f>
        <v>SINAPI</v>
      </c>
      <c r="D1451" s="23" t="str">
        <f>VLOOKUP(B1451,IF(A1451="COMPOSICAO",S!$A:$E,I!$A:$E),3,FALSE)</f>
        <v>AJUDANTE DE CARPINTEIRO COM ENCARGOS COMPLEMENTARES</v>
      </c>
      <c r="E1451" s="11" t="str">
        <f>VLOOKUP(B1451,IF(A1451="COMPOSICAO",S!$A:$E,I!$A:$E),4,FALSE)</f>
        <v>H</v>
      </c>
      <c r="F1451" s="11">
        <f>0.143/pcf</f>
        <v>0.14299999999999999</v>
      </c>
      <c r="G1451" s="67">
        <f>IF(A1451="COMPOSICAO",VLOOKUP("TOTAL SEM BDI - "&amp;B1451,CPUAUX1!$A:$J,9,FALSE),VLOOKUP(B1451,I!$A:$E,5,FALSE))</f>
        <v>22.2</v>
      </c>
      <c r="H1451" s="68"/>
      <c r="I1451" s="67">
        <f t="shared" si="121"/>
        <v>3.17</v>
      </c>
      <c r="J1451" s="68"/>
      <c r="M1451" s="11">
        <f t="shared" si="122"/>
        <v>88239</v>
      </c>
      <c r="N1451" s="18">
        <f>SUMIF(ORCAMENTO!B:B,B1447,ORCAMENTO!F:F)</f>
        <v>744.3</v>
      </c>
      <c r="O1451" s="11">
        <f t="shared" si="123"/>
        <v>106.43489999999998</v>
      </c>
      <c r="Q1451" s="11">
        <f ca="1">IFERROR(SUMIF(CO!B:B,B1447,OFFSET(CO!F:F,0,(4+MATCH(ETAPA,CO!$J$10:$BL$10,0)))),0)</f>
        <v>0</v>
      </c>
      <c r="R1451" s="11">
        <f t="shared" ca="1" si="124"/>
        <v>0</v>
      </c>
    </row>
    <row r="1452" spans="1:18" ht="30">
      <c r="A1452" s="11" t="s">
        <v>2652</v>
      </c>
      <c r="B1452" s="11">
        <v>6212</v>
      </c>
      <c r="C1452" s="11" t="str">
        <f>VLOOKUP(B1452,IF(A1452="COMPOSICAO",S!$A:$E,I!$A:$E),2,FALSE)</f>
        <v>SINAPI</v>
      </c>
      <c r="D1452" s="23" t="str">
        <f>VLOOKUP(B1452,IF(A1452="COMPOSICAO",S!$A:$E,I!$A:$E),3,FALSE)</f>
        <v>TABUA *2,5 X 30 CM EM PINUS, MISTA OU EQUIVALENTE DA REGIAO - BRUTA</v>
      </c>
      <c r="E1452" s="11" t="str">
        <f>VLOOKUP(B1452,IF(A1452="COMPOSICAO",S!$A:$E,I!$A:$E),4,FALSE)</f>
        <v>M</v>
      </c>
      <c r="F1452" s="11">
        <v>6.53</v>
      </c>
      <c r="G1452" s="67">
        <f>IF(A1452="COMPOSICAO",VLOOKUP("TOTAL SEM BDI - "&amp;B1452,CPUAUX1!$A:$J,9,FALSE),VLOOKUP(B1452,I!$A:$E,5,FALSE))</f>
        <v>16.670000000000002</v>
      </c>
      <c r="H1452" s="68"/>
      <c r="I1452" s="67">
        <f t="shared" si="121"/>
        <v>108.85</v>
      </c>
      <c r="J1452" s="68"/>
      <c r="M1452" s="11">
        <f t="shared" si="122"/>
        <v>6212</v>
      </c>
      <c r="N1452" s="18">
        <f>SUMIF(ORCAMENTO!B:B,B1447,ORCAMENTO!F:F)</f>
        <v>744.3</v>
      </c>
      <c r="O1452" s="11">
        <f t="shared" si="123"/>
        <v>4860.2789999999995</v>
      </c>
      <c r="Q1452" s="11">
        <f ca="1">IFERROR(SUMIF(CO!B:B,B1447,OFFSET(CO!F:F,0,(4+MATCH(ETAPA,CO!$J$10:$BL$10,0)))),0)</f>
        <v>0</v>
      </c>
      <c r="R1452" s="11">
        <f t="shared" ca="1" si="124"/>
        <v>0</v>
      </c>
    </row>
    <row r="1453" spans="1:18">
      <c r="A1453" s="11" t="s">
        <v>2652</v>
      </c>
      <c r="B1453" s="11">
        <v>5068</v>
      </c>
      <c r="C1453" s="11" t="str">
        <f>VLOOKUP(B1453,IF(A1453="COMPOSICAO",S!$A:$E,I!$A:$E),2,FALSE)</f>
        <v>SINAPI</v>
      </c>
      <c r="D1453" s="23" t="str">
        <f>VLOOKUP(B1453,IF(A1453="COMPOSICAO",S!$A:$E,I!$A:$E),3,FALSE)</f>
        <v>PREGO DE ACO POLIDO COM CABECA 17 X 21 (2 X 11)</v>
      </c>
      <c r="E1453" s="11" t="str">
        <f>VLOOKUP(B1453,IF(A1453="COMPOSICAO",S!$A:$E,I!$A:$E),4,FALSE)</f>
        <v>KG</v>
      </c>
      <c r="F1453" s="11">
        <v>8.5999999999999993E-2</v>
      </c>
      <c r="G1453" s="67">
        <f>IF(A1453="COMPOSICAO",VLOOKUP("TOTAL SEM BDI - "&amp;B1453,CPUAUX1!$A:$J,9,FALSE),VLOOKUP(B1453,I!$A:$E,5,FALSE))</f>
        <v>20.34</v>
      </c>
      <c r="H1453" s="68"/>
      <c r="I1453" s="67">
        <f t="shared" si="121"/>
        <v>1.74</v>
      </c>
      <c r="J1453" s="68"/>
      <c r="M1453" s="11">
        <f t="shared" si="122"/>
        <v>5068</v>
      </c>
      <c r="N1453" s="18">
        <f>SUMIF(ORCAMENTO!B:B,B1447,ORCAMENTO!F:F)</f>
        <v>744.3</v>
      </c>
      <c r="O1453" s="11">
        <f t="shared" si="123"/>
        <v>64.009799999999984</v>
      </c>
      <c r="Q1453" s="11">
        <f ca="1">IFERROR(SUMIF(CO!B:B,B1447,OFFSET(CO!F:F,0,(4+MATCH(ETAPA,CO!$J$10:$BL$10,0)))),0)</f>
        <v>0</v>
      </c>
      <c r="R1453" s="11">
        <f t="shared" ca="1" si="124"/>
        <v>0</v>
      </c>
    </row>
    <row r="1454" spans="1:18" ht="30">
      <c r="A1454" s="11" t="s">
        <v>2652</v>
      </c>
      <c r="B1454" s="11">
        <v>4517</v>
      </c>
      <c r="C1454" s="11" t="str">
        <f>VLOOKUP(B1454,IF(A1454="COMPOSICAO",S!$A:$E,I!$A:$E),2,FALSE)</f>
        <v>SINAPI</v>
      </c>
      <c r="D1454" s="23" t="str">
        <f>VLOOKUP(B1454,IF(A1454="COMPOSICAO",S!$A:$E,I!$A:$E),3,FALSE)</f>
        <v>SARRAFO *2,5 X 7,5* CM EM PINUS, MISTA OU EQUIVALENTE DA REGIAO - BRUTA</v>
      </c>
      <c r="E1454" s="11" t="str">
        <f>VLOOKUP(B1454,IF(A1454="COMPOSICAO",S!$A:$E,I!$A:$E),4,FALSE)</f>
        <v>M</v>
      </c>
      <c r="F1454" s="11">
        <v>4.4320000000000004</v>
      </c>
      <c r="G1454" s="67">
        <f>IF(A1454="COMPOSICAO",VLOOKUP("TOTAL SEM BDI - "&amp;B1454,CPUAUX1!$A:$J,9,FALSE),VLOOKUP(B1454,I!$A:$E,5,FALSE))</f>
        <v>3.52</v>
      </c>
      <c r="H1454" s="68"/>
      <c r="I1454" s="67">
        <f t="shared" si="121"/>
        <v>15.6</v>
      </c>
      <c r="J1454" s="68"/>
      <c r="M1454" s="11">
        <f t="shared" si="122"/>
        <v>4517</v>
      </c>
      <c r="N1454" s="18">
        <f>SUMIF(ORCAMENTO!B:B,B1447,ORCAMENTO!F:F)</f>
        <v>744.3</v>
      </c>
      <c r="O1454" s="11">
        <f t="shared" si="123"/>
        <v>3298.7375999999999</v>
      </c>
      <c r="Q1454" s="11">
        <f ca="1">IFERROR(SUMIF(CO!B:B,B1447,OFFSET(CO!F:F,0,(4+MATCH(ETAPA,CO!$J$10:$BL$10,0)))),0)</f>
        <v>0</v>
      </c>
      <c r="R1454" s="11">
        <f t="shared" ca="1" si="124"/>
        <v>0</v>
      </c>
    </row>
    <row r="1455" spans="1:18">
      <c r="A1455" s="50" t="str">
        <f>"TOTAL SEM BDI - "&amp;B1447</f>
        <v>TOTAL SEM BDI - 92269</v>
      </c>
      <c r="B1455" s="51"/>
      <c r="C1455" s="51"/>
      <c r="D1455" s="51"/>
      <c r="E1455" s="51"/>
      <c r="F1455" s="51"/>
      <c r="G1455" s="51"/>
      <c r="H1455" s="52"/>
      <c r="I1455" s="67">
        <f>SUM(I1447:I1454)</f>
        <v>152.64000000000001</v>
      </c>
      <c r="J1455" s="68"/>
    </row>
    <row r="1456" spans="1:18">
      <c r="A1456" s="50" t="str">
        <f>"TAXA DE BDI ("&amp;TEXT(BDI,"00,00")&amp;" %)"</f>
        <v>TAXA DE BDI (23,54 %)</v>
      </c>
      <c r="B1456" s="51"/>
      <c r="C1456" s="51"/>
      <c r="D1456" s="51"/>
      <c r="E1456" s="51"/>
      <c r="F1456" s="51"/>
      <c r="G1456" s="51"/>
      <c r="H1456" s="52"/>
      <c r="I1456" s="67">
        <f>ROUND(I1455*(BDI/100),2)</f>
        <v>35.93</v>
      </c>
      <c r="J1456" s="68"/>
    </row>
    <row r="1457" spans="1:18">
      <c r="A1457" s="50" t="str">
        <f>"TOTAL COM BDI - "&amp;B1447</f>
        <v>TOTAL COM BDI - 92269</v>
      </c>
      <c r="B1457" s="51"/>
      <c r="C1457" s="51"/>
      <c r="D1457" s="51"/>
      <c r="E1457" s="51"/>
      <c r="F1457" s="51"/>
      <c r="G1457" s="51"/>
      <c r="H1457" s="52"/>
      <c r="I1457" s="67">
        <f>SUM(I1455:I1456)</f>
        <v>188.57000000000002</v>
      </c>
      <c r="J1457" s="68"/>
    </row>
    <row r="1459" spans="1:18">
      <c r="A1459" s="9" t="s">
        <v>2646</v>
      </c>
      <c r="B1459" s="9" t="s">
        <v>102</v>
      </c>
      <c r="C1459" s="9" t="s">
        <v>103</v>
      </c>
      <c r="D1459" s="9" t="s">
        <v>36</v>
      </c>
      <c r="E1459" s="9" t="s">
        <v>104</v>
      </c>
      <c r="F1459" s="9" t="s">
        <v>788</v>
      </c>
      <c r="G1459" s="63" t="s">
        <v>2647</v>
      </c>
      <c r="H1459" s="64"/>
      <c r="I1459" s="63" t="s">
        <v>24</v>
      </c>
      <c r="J1459" s="64"/>
    </row>
    <row r="1460" spans="1:18" ht="30">
      <c r="A1460" s="21" t="s">
        <v>2732</v>
      </c>
      <c r="B1460" s="21">
        <v>92265</v>
      </c>
      <c r="C1460" s="21" t="str">
        <f>VLOOKUP(B1460,S!$A:$G,2,FALSE)</f>
        <v>SINAPI</v>
      </c>
      <c r="D1460" s="22" t="str">
        <f>VLOOKUP(B1460,S!$A:$G,3,FALSE)</f>
        <v>FABRICAÇÃO DE FÔRMA PARA VIGAS, EM CHAPA DE MADEIRA COMPENSADA RESINADA, E = 17 MM. AF_09/2020</v>
      </c>
      <c r="E1460" s="21" t="str">
        <f>VLOOKUP(B1460,S!$A:$G,4,FALSE)</f>
        <v>M2</v>
      </c>
      <c r="F1460" s="21"/>
      <c r="G1460" s="65">
        <f>I1469</f>
        <v>138.44999999999999</v>
      </c>
      <c r="H1460" s="66"/>
      <c r="I1460" s="65"/>
      <c r="J1460" s="66"/>
      <c r="K1460" s="30">
        <f>VLOOKUP(B1460,S!A:G,5,FALSE)</f>
        <v>138.44999999999999</v>
      </c>
      <c r="L1460" s="21" t="str">
        <f>IF(K1460=G1460,"OK, CONFORME TABELA",IF(G1460&gt;K1460,"ACIMA DA TABELA: ","ABAIXO DA TABELA: ")&amp;TRUNC((G1460*100)/K1460,2)&amp;" %")</f>
        <v>OK, CONFORME TABELA</v>
      </c>
    </row>
    <row r="1461" spans="1:18" ht="45">
      <c r="A1461" s="11" t="s">
        <v>2650</v>
      </c>
      <c r="B1461" s="11">
        <v>91693</v>
      </c>
      <c r="C1461" s="11" t="str">
        <f>VLOOKUP(B1461,IF(A1461="COMPOSICAO",S!$A:$E,I!$A:$E),2,FALSE)</f>
        <v>SINAPI</v>
      </c>
      <c r="D1461" s="23" t="str">
        <f>VLOOKUP(B1461,IF(A1461="COMPOSICAO",S!$A:$E,I!$A:$E),3,FALSE)</f>
        <v>SERRA CIRCULAR DE BANCADA COM MOTOR ELÉTRICO POTÊNCIA DE 5HP, COM COIFA PARA DISCO 10" - CHI DIURNO. AF_08/2015</v>
      </c>
      <c r="E1461" s="11" t="str">
        <f>VLOOKUP(B1461,IF(A1461="COMPOSICAO",S!$A:$E,I!$A:$E),4,FALSE)</f>
        <v>CHI</v>
      </c>
      <c r="F1461" s="11">
        <v>0.23699999999999999</v>
      </c>
      <c r="G1461" s="67">
        <f>IF(A1461="COMPOSICAO",VLOOKUP("TOTAL SEM BDI - "&amp;B1461,CPUAUX1!$A:$J,9,FALSE),VLOOKUP(B1461,I!$A:$E,5,FALSE))</f>
        <v>27.26</v>
      </c>
      <c r="H1461" s="68"/>
      <c r="I1461" s="67">
        <f t="shared" ref="I1461:I1468" si="125">TRUNC(F1461*G1461,2)</f>
        <v>6.46</v>
      </c>
      <c r="J1461" s="68"/>
      <c r="M1461" s="11">
        <f t="shared" ref="M1461:M1468" si="126">B1461</f>
        <v>91693</v>
      </c>
      <c r="N1461" s="18">
        <f>SUMIF(ORCAMENTO!B:B,B1460,ORCAMENTO!F:F)</f>
        <v>1081.7</v>
      </c>
      <c r="O1461" s="11">
        <f t="shared" ref="O1461:O1468" si="127">F1461*N1461</f>
        <v>256.36290000000002</v>
      </c>
      <c r="Q1461" s="11">
        <f ca="1">IFERROR(SUMIF(CO!B:B,B1460,OFFSET(CO!F:F,0,(4+MATCH(ETAPA,CO!$J$10:$BL$10,0)))),0)</f>
        <v>0</v>
      </c>
      <c r="R1461" s="11">
        <f t="shared" ref="R1461:R1468" ca="1" si="128">F1461*Q1461</f>
        <v>0</v>
      </c>
    </row>
    <row r="1462" spans="1:18" ht="45">
      <c r="A1462" s="11" t="s">
        <v>2650</v>
      </c>
      <c r="B1462" s="11">
        <v>91692</v>
      </c>
      <c r="C1462" s="11" t="str">
        <f>VLOOKUP(B1462,IF(A1462="COMPOSICAO",S!$A:$E,I!$A:$E),2,FALSE)</f>
        <v>SINAPI</v>
      </c>
      <c r="D1462" s="23" t="str">
        <f>VLOOKUP(B1462,IF(A1462="COMPOSICAO",S!$A:$E,I!$A:$E),3,FALSE)</f>
        <v>SERRA CIRCULAR DE BANCADA COM MOTOR ELÉTRICO POTÊNCIA DE 5HP, COM COIFA PARA DISCO 10" - CHP DIURNO. AF_08/2015</v>
      </c>
      <c r="E1462" s="11" t="str">
        <f>VLOOKUP(B1462,IF(A1462="COMPOSICAO",S!$A:$E,I!$A:$E),4,FALSE)</f>
        <v>CHP</v>
      </c>
      <c r="F1462" s="11">
        <v>0.05</v>
      </c>
      <c r="G1462" s="67">
        <f>IF(A1462="COMPOSICAO",VLOOKUP("TOTAL SEM BDI - "&amp;B1462,CPUAUX1!$A:$J,9,FALSE),VLOOKUP(B1462,I!$A:$E,5,FALSE))</f>
        <v>28.81</v>
      </c>
      <c r="H1462" s="68"/>
      <c r="I1462" s="67">
        <f t="shared" si="125"/>
        <v>1.44</v>
      </c>
      <c r="J1462" s="68"/>
      <c r="M1462" s="11">
        <f t="shared" si="126"/>
        <v>91692</v>
      </c>
      <c r="N1462" s="18">
        <f>SUMIF(ORCAMENTO!B:B,B1460,ORCAMENTO!F:F)</f>
        <v>1081.7</v>
      </c>
      <c r="O1462" s="11">
        <f t="shared" si="127"/>
        <v>54.085000000000008</v>
      </c>
      <c r="Q1462" s="11">
        <f ca="1">IFERROR(SUMIF(CO!B:B,B1460,OFFSET(CO!F:F,0,(4+MATCH(ETAPA,CO!$J$10:$BL$10,0)))),0)</f>
        <v>0</v>
      </c>
      <c r="R1462" s="11">
        <f t="shared" ca="1" si="128"/>
        <v>0</v>
      </c>
    </row>
    <row r="1463" spans="1:18">
      <c r="A1463" s="11" t="s">
        <v>2650</v>
      </c>
      <c r="B1463" s="11">
        <v>88262</v>
      </c>
      <c r="C1463" s="11" t="str">
        <f>VLOOKUP(B1463,IF(A1463="COMPOSICAO",S!$A:$E,I!$A:$E),2,FALSE)</f>
        <v>SINAPI</v>
      </c>
      <c r="D1463" s="23" t="str">
        <f>VLOOKUP(B1463,IF(A1463="COMPOSICAO",S!$A:$E,I!$A:$E),3,FALSE)</f>
        <v>CARPINTEIRO DE FORMAS COM ENCARGOS COMPLEMENTARES</v>
      </c>
      <c r="E1463" s="11" t="str">
        <f>VLOOKUP(B1463,IF(A1463="COMPOSICAO",S!$A:$E,I!$A:$E),4,FALSE)</f>
        <v>H</v>
      </c>
      <c r="F1463" s="11">
        <f>0.911/pcf</f>
        <v>0.91100000000000003</v>
      </c>
      <c r="G1463" s="67">
        <f>IF(A1463="COMPOSICAO",VLOOKUP("TOTAL SEM BDI - "&amp;B1463,CPUAUX1!$A:$J,9,FALSE),VLOOKUP(B1463,I!$A:$E,5,FALSE))</f>
        <v>26.97</v>
      </c>
      <c r="H1463" s="68"/>
      <c r="I1463" s="67">
        <f t="shared" si="125"/>
        <v>24.56</v>
      </c>
      <c r="J1463" s="68"/>
      <c r="M1463" s="11">
        <f t="shared" si="126"/>
        <v>88262</v>
      </c>
      <c r="N1463" s="18">
        <f>SUMIF(ORCAMENTO!B:B,B1460,ORCAMENTO!F:F)</f>
        <v>1081.7</v>
      </c>
      <c r="O1463" s="11">
        <f t="shared" si="127"/>
        <v>985.42870000000005</v>
      </c>
      <c r="Q1463" s="11">
        <f ca="1">IFERROR(SUMIF(CO!B:B,B1460,OFFSET(CO!F:F,0,(4+MATCH(ETAPA,CO!$J$10:$BL$10,0)))),0)</f>
        <v>0</v>
      </c>
      <c r="R1463" s="11">
        <f t="shared" ca="1" si="128"/>
        <v>0</v>
      </c>
    </row>
    <row r="1464" spans="1:18" ht="30">
      <c r="A1464" s="11" t="s">
        <v>2650</v>
      </c>
      <c r="B1464" s="11">
        <v>88239</v>
      </c>
      <c r="C1464" s="11" t="str">
        <f>VLOOKUP(B1464,IF(A1464="COMPOSICAO",S!$A:$E,I!$A:$E),2,FALSE)</f>
        <v>SINAPI</v>
      </c>
      <c r="D1464" s="23" t="str">
        <f>VLOOKUP(B1464,IF(A1464="COMPOSICAO",S!$A:$E,I!$A:$E),3,FALSE)</f>
        <v>AJUDANTE DE CARPINTEIRO COM ENCARGOS COMPLEMENTARES</v>
      </c>
      <c r="E1464" s="11" t="str">
        <f>VLOOKUP(B1464,IF(A1464="COMPOSICAO",S!$A:$E,I!$A:$E),4,FALSE)</f>
        <v>H</v>
      </c>
      <c r="F1464" s="11">
        <f>0.202/pcf</f>
        <v>0.20200000000000001</v>
      </c>
      <c r="G1464" s="67">
        <f>IF(A1464="COMPOSICAO",VLOOKUP("TOTAL SEM BDI - "&amp;B1464,CPUAUX1!$A:$J,9,FALSE),VLOOKUP(B1464,I!$A:$E,5,FALSE))</f>
        <v>22.2</v>
      </c>
      <c r="H1464" s="68"/>
      <c r="I1464" s="67">
        <f t="shared" si="125"/>
        <v>4.4800000000000004</v>
      </c>
      <c r="J1464" s="68"/>
      <c r="M1464" s="11">
        <f t="shared" si="126"/>
        <v>88239</v>
      </c>
      <c r="N1464" s="18">
        <f>SUMIF(ORCAMENTO!B:B,B1460,ORCAMENTO!F:F)</f>
        <v>1081.7</v>
      </c>
      <c r="O1464" s="11">
        <f t="shared" si="127"/>
        <v>218.50340000000003</v>
      </c>
      <c r="Q1464" s="11">
        <f ca="1">IFERROR(SUMIF(CO!B:B,B1460,OFFSET(CO!F:F,0,(4+MATCH(ETAPA,CO!$J$10:$BL$10,0)))),0)</f>
        <v>0</v>
      </c>
      <c r="R1464" s="11">
        <f t="shared" ca="1" si="128"/>
        <v>0</v>
      </c>
    </row>
    <row r="1465" spans="1:18">
      <c r="A1465" s="11" t="s">
        <v>2652</v>
      </c>
      <c r="B1465" s="11">
        <v>5068</v>
      </c>
      <c r="C1465" s="11" t="str">
        <f>VLOOKUP(B1465,IF(A1465="COMPOSICAO",S!$A:$E,I!$A:$E),2,FALSE)</f>
        <v>SINAPI</v>
      </c>
      <c r="D1465" s="23" t="str">
        <f>VLOOKUP(B1465,IF(A1465="COMPOSICAO",S!$A:$E,I!$A:$E),3,FALSE)</f>
        <v>PREGO DE ACO POLIDO COM CABECA 17 X 21 (2 X 11)</v>
      </c>
      <c r="E1465" s="11" t="str">
        <f>VLOOKUP(B1465,IF(A1465="COMPOSICAO",S!$A:$E,I!$A:$E),4,FALSE)</f>
        <v>KG</v>
      </c>
      <c r="F1465" s="11">
        <v>0.159</v>
      </c>
      <c r="G1465" s="67">
        <f>IF(A1465="COMPOSICAO",VLOOKUP("TOTAL SEM BDI - "&amp;B1465,CPUAUX1!$A:$J,9,FALSE),VLOOKUP(B1465,I!$A:$E,5,FALSE))</f>
        <v>20.34</v>
      </c>
      <c r="H1465" s="68"/>
      <c r="I1465" s="67">
        <f t="shared" si="125"/>
        <v>3.23</v>
      </c>
      <c r="J1465" s="68"/>
      <c r="M1465" s="11">
        <f t="shared" si="126"/>
        <v>5068</v>
      </c>
      <c r="N1465" s="18">
        <f>SUMIF(ORCAMENTO!B:B,B1460,ORCAMENTO!F:F)</f>
        <v>1081.7</v>
      </c>
      <c r="O1465" s="11">
        <f t="shared" si="127"/>
        <v>171.99030000000002</v>
      </c>
      <c r="Q1465" s="11">
        <f ca="1">IFERROR(SUMIF(CO!B:B,B1460,OFFSET(CO!F:F,0,(4+MATCH(ETAPA,CO!$J$10:$BL$10,0)))),0)</f>
        <v>0</v>
      </c>
      <c r="R1465" s="11">
        <f t="shared" ca="1" si="128"/>
        <v>0</v>
      </c>
    </row>
    <row r="1466" spans="1:18" ht="30">
      <c r="A1466" s="11" t="s">
        <v>2652</v>
      </c>
      <c r="B1466" s="11">
        <v>4517</v>
      </c>
      <c r="C1466" s="11" t="str">
        <f>VLOOKUP(B1466,IF(A1466="COMPOSICAO",S!$A:$E,I!$A:$E),2,FALSE)</f>
        <v>SINAPI</v>
      </c>
      <c r="D1466" s="23" t="str">
        <f>VLOOKUP(B1466,IF(A1466="COMPOSICAO",S!$A:$E,I!$A:$E),3,FALSE)</f>
        <v>SARRAFO *2,5 X 7,5* CM EM PINUS, MISTA OU EQUIVALENTE DA REGIAO - BRUTA</v>
      </c>
      <c r="E1466" s="11" t="str">
        <f>VLOOKUP(B1466,IF(A1466="COMPOSICAO",S!$A:$E,I!$A:$E),4,FALSE)</f>
        <v>M</v>
      </c>
      <c r="F1466" s="11">
        <v>6.952</v>
      </c>
      <c r="G1466" s="67">
        <f>IF(A1466="COMPOSICAO",VLOOKUP("TOTAL SEM BDI - "&amp;B1466,CPUAUX1!$A:$J,9,FALSE),VLOOKUP(B1466,I!$A:$E,5,FALSE))</f>
        <v>3.52</v>
      </c>
      <c r="H1466" s="68"/>
      <c r="I1466" s="67">
        <f t="shared" si="125"/>
        <v>24.47</v>
      </c>
      <c r="J1466" s="68"/>
      <c r="M1466" s="11">
        <f t="shared" si="126"/>
        <v>4517</v>
      </c>
      <c r="N1466" s="18">
        <f>SUMIF(ORCAMENTO!B:B,B1460,ORCAMENTO!F:F)</f>
        <v>1081.7</v>
      </c>
      <c r="O1466" s="11">
        <f t="shared" si="127"/>
        <v>7519.9784</v>
      </c>
      <c r="Q1466" s="11">
        <f ca="1">IFERROR(SUMIF(CO!B:B,B1460,OFFSET(CO!F:F,0,(4+MATCH(ETAPA,CO!$J$10:$BL$10,0)))),0)</f>
        <v>0</v>
      </c>
      <c r="R1466" s="11">
        <f t="shared" ca="1" si="128"/>
        <v>0</v>
      </c>
    </row>
    <row r="1467" spans="1:18" ht="30">
      <c r="A1467" s="11" t="s">
        <v>2652</v>
      </c>
      <c r="B1467" s="11">
        <v>4491</v>
      </c>
      <c r="C1467" s="11" t="str">
        <f>VLOOKUP(B1467,IF(A1467="COMPOSICAO",S!$A:$E,I!$A:$E),2,FALSE)</f>
        <v>SINAPI</v>
      </c>
      <c r="D1467" s="23" t="str">
        <f>VLOOKUP(B1467,IF(A1467="COMPOSICAO",S!$A:$E,I!$A:$E),3,FALSE)</f>
        <v>PONTALETE *7,5 X 7,5* CM EM PINUS, MISTA OU EQUIVALENTE DA REGIAO - BRUTA</v>
      </c>
      <c r="E1467" s="11" t="str">
        <f>VLOOKUP(B1467,IF(A1467="COMPOSICAO",S!$A:$E,I!$A:$E),4,FALSE)</f>
        <v>M</v>
      </c>
      <c r="F1467" s="11">
        <v>0.16600000000000001</v>
      </c>
      <c r="G1467" s="67">
        <f>IF(A1467="COMPOSICAO",VLOOKUP("TOTAL SEM BDI - "&amp;B1467,CPUAUX1!$A:$J,9,FALSE),VLOOKUP(B1467,I!$A:$E,5,FALSE))</f>
        <v>10.050000000000001</v>
      </c>
      <c r="H1467" s="68"/>
      <c r="I1467" s="67">
        <f t="shared" si="125"/>
        <v>1.66</v>
      </c>
      <c r="J1467" s="68"/>
      <c r="M1467" s="11">
        <f t="shared" si="126"/>
        <v>4491</v>
      </c>
      <c r="N1467" s="18">
        <f>SUMIF(ORCAMENTO!B:B,B1460,ORCAMENTO!F:F)</f>
        <v>1081.7</v>
      </c>
      <c r="O1467" s="11">
        <f t="shared" si="127"/>
        <v>179.56220000000002</v>
      </c>
      <c r="Q1467" s="11">
        <f ca="1">IFERROR(SUMIF(CO!B:B,B1460,OFFSET(CO!F:F,0,(4+MATCH(ETAPA,CO!$J$10:$BL$10,0)))),0)</f>
        <v>0</v>
      </c>
      <c r="R1467" s="11">
        <f t="shared" ca="1" si="128"/>
        <v>0</v>
      </c>
    </row>
    <row r="1468" spans="1:18" ht="45">
      <c r="A1468" s="11" t="s">
        <v>2652</v>
      </c>
      <c r="B1468" s="11">
        <v>1358</v>
      </c>
      <c r="C1468" s="11" t="str">
        <f>VLOOKUP(B1468,IF(A1468="COMPOSICAO",S!$A:$E,I!$A:$E),2,FALSE)</f>
        <v>SINAPI</v>
      </c>
      <c r="D1468" s="23" t="str">
        <f>VLOOKUP(B1468,IF(A1468="COMPOSICAO",S!$A:$E,I!$A:$E),3,FALSE)</f>
        <v>CHAPA/PAINEL DE MADEIRA COMPENSADA RESINADA (MADEIRITE RESINADO ROSA) PARA FORMA DE CONCRETO, DE 2200 X 1100 MM, E = 17 MM</v>
      </c>
      <c r="E1468" s="11" t="str">
        <f>VLOOKUP(B1468,IF(A1468="COMPOSICAO",S!$A:$E,I!$A:$E),4,FALSE)</f>
        <v>M2</v>
      </c>
      <c r="F1468" s="11">
        <v>1.1459999999999999</v>
      </c>
      <c r="G1468" s="67">
        <f>IF(A1468="COMPOSICAO",VLOOKUP("TOTAL SEM BDI - "&amp;B1468,CPUAUX1!$A:$J,9,FALSE),VLOOKUP(B1468,I!$A:$E,5,FALSE))</f>
        <v>62.96</v>
      </c>
      <c r="H1468" s="68"/>
      <c r="I1468" s="67">
        <f t="shared" si="125"/>
        <v>72.150000000000006</v>
      </c>
      <c r="J1468" s="68"/>
      <c r="M1468" s="11">
        <f t="shared" si="126"/>
        <v>1358</v>
      </c>
      <c r="N1468" s="18">
        <f>SUMIF(ORCAMENTO!B:B,B1460,ORCAMENTO!F:F)</f>
        <v>1081.7</v>
      </c>
      <c r="O1468" s="11">
        <f t="shared" si="127"/>
        <v>1239.6281999999999</v>
      </c>
      <c r="Q1468" s="11">
        <f ca="1">IFERROR(SUMIF(CO!B:B,B1460,OFFSET(CO!F:F,0,(4+MATCH(ETAPA,CO!$J$10:$BL$10,0)))),0)</f>
        <v>0</v>
      </c>
      <c r="R1468" s="11">
        <f t="shared" ca="1" si="128"/>
        <v>0</v>
      </c>
    </row>
    <row r="1469" spans="1:18">
      <c r="A1469" s="50" t="str">
        <f>"TOTAL SEM BDI - "&amp;B1460</f>
        <v>TOTAL SEM BDI - 92265</v>
      </c>
      <c r="B1469" s="51"/>
      <c r="C1469" s="51"/>
      <c r="D1469" s="51"/>
      <c r="E1469" s="51"/>
      <c r="F1469" s="51"/>
      <c r="G1469" s="51"/>
      <c r="H1469" s="52"/>
      <c r="I1469" s="67">
        <f>SUM(I1460:I1468)</f>
        <v>138.44999999999999</v>
      </c>
      <c r="J1469" s="68"/>
    </row>
    <row r="1470" spans="1:18">
      <c r="A1470" s="50" t="str">
        <f>"TAXA DE BDI ("&amp;TEXT(BDI,"00,00")&amp;" %)"</f>
        <v>TAXA DE BDI (23,54 %)</v>
      </c>
      <c r="B1470" s="51"/>
      <c r="C1470" s="51"/>
      <c r="D1470" s="51"/>
      <c r="E1470" s="51"/>
      <c r="F1470" s="51"/>
      <c r="G1470" s="51"/>
      <c r="H1470" s="52"/>
      <c r="I1470" s="67">
        <f>ROUND(I1469*(BDI/100),2)</f>
        <v>32.590000000000003</v>
      </c>
      <c r="J1470" s="68"/>
    </row>
    <row r="1471" spans="1:18">
      <c r="A1471" s="50" t="str">
        <f>"TOTAL COM BDI - "&amp;B1460</f>
        <v>TOTAL COM BDI - 92265</v>
      </c>
      <c r="B1471" s="51"/>
      <c r="C1471" s="51"/>
      <c r="D1471" s="51"/>
      <c r="E1471" s="51"/>
      <c r="F1471" s="51"/>
      <c r="G1471" s="51"/>
      <c r="H1471" s="52"/>
      <c r="I1471" s="67">
        <f>SUM(I1469:I1470)</f>
        <v>171.04</v>
      </c>
      <c r="J1471" s="68"/>
    </row>
    <row r="1473" spans="1:18">
      <c r="A1473" s="9" t="s">
        <v>2646</v>
      </c>
      <c r="B1473" s="9" t="s">
        <v>102</v>
      </c>
      <c r="C1473" s="9" t="s">
        <v>103</v>
      </c>
      <c r="D1473" s="9" t="s">
        <v>36</v>
      </c>
      <c r="E1473" s="9" t="s">
        <v>104</v>
      </c>
      <c r="F1473" s="9" t="s">
        <v>788</v>
      </c>
      <c r="G1473" s="63" t="s">
        <v>2647</v>
      </c>
      <c r="H1473" s="64"/>
      <c r="I1473" s="63" t="s">
        <v>24</v>
      </c>
      <c r="J1473" s="64"/>
    </row>
    <row r="1474" spans="1:18" ht="45">
      <c r="A1474" s="21" t="s">
        <v>2736</v>
      </c>
      <c r="B1474" s="21">
        <v>94966</v>
      </c>
      <c r="C1474" s="21" t="str">
        <f>VLOOKUP(B1474,S!$A:$G,2,FALSE)</f>
        <v>SINAPI</v>
      </c>
      <c r="D1474" s="22" t="str">
        <f>VLOOKUP(B1474,S!$A:$G,3,FALSE)</f>
        <v>CONCRETO FCK = 30MPA, TRAÇO 1:2,1:2,5 (EM MASSA SECA DE CIMENTO/ AREIA MÉDIA/ BRITA 1) - PREPARO MECÂNICO COM BETONEIRA 400 L. AF_05/2021</v>
      </c>
      <c r="E1474" s="21" t="str">
        <f>VLOOKUP(B1474,S!$A:$G,4,FALSE)</f>
        <v>M3</v>
      </c>
      <c r="F1474" s="21"/>
      <c r="G1474" s="65">
        <f>I1482</f>
        <v>716.45</v>
      </c>
      <c r="H1474" s="66"/>
      <c r="I1474" s="65"/>
      <c r="J1474" s="66"/>
      <c r="K1474" s="30">
        <f>VLOOKUP(B1474,S!A:G,5,FALSE)</f>
        <v>716.45</v>
      </c>
      <c r="L1474" s="21" t="str">
        <f>IF(K1474=G1474,"OK, CONFORME TABELA",IF(G1474&gt;K1474,"ACIMA DA TABELA: ","ABAIXO DA TABELA: ")&amp;TRUNC((G1474*100)/K1474,2)&amp;" %")</f>
        <v>OK, CONFORME TABELA</v>
      </c>
    </row>
    <row r="1475" spans="1:18" ht="45">
      <c r="A1475" s="11" t="s">
        <v>2650</v>
      </c>
      <c r="B1475" s="11">
        <v>88831</v>
      </c>
      <c r="C1475" s="11" t="str">
        <f>VLOOKUP(B1475,IF(A1475="COMPOSICAO",S!$A:$E,I!$A:$E),2,FALSE)</f>
        <v>SINAPI</v>
      </c>
      <c r="D1475" s="23" t="str">
        <f>VLOOKUP(B1475,IF(A1475="COMPOSICAO",S!$A:$E,I!$A:$E),3,FALSE)</f>
        <v>BETONEIRA CAPACIDADE NOMINAL DE 400 L, CAPACIDADE DE MISTURA 280 L, MOTOR ELÉTRICO TRIFÁSICO POTÊNCIA DE 2 CV, SEM CARREGADOR - CHI DIURNO. AF_05/2023</v>
      </c>
      <c r="E1475" s="11" t="str">
        <f>VLOOKUP(B1475,IF(A1475="COMPOSICAO",S!$A:$E,I!$A:$E),4,FALSE)</f>
        <v>CHI</v>
      </c>
      <c r="F1475" s="11">
        <v>0.70320000000000005</v>
      </c>
      <c r="G1475" s="67">
        <f>IF(A1475="COMPOSICAO",VLOOKUP("TOTAL SEM BDI - "&amp;B1475,CPUAUX1!$A:$J,9,FALSE),VLOOKUP(B1475,I!$A:$E,5,FALSE))</f>
        <v>0.53</v>
      </c>
      <c r="H1475" s="68"/>
      <c r="I1475" s="67">
        <f t="shared" ref="I1475:I1481" si="129">TRUNC(F1475*G1475,2)</f>
        <v>0.37</v>
      </c>
      <c r="J1475" s="68"/>
      <c r="M1475" s="11">
        <f t="shared" ref="M1475:M1481" si="130">B1475</f>
        <v>88831</v>
      </c>
      <c r="N1475" s="18">
        <f>SUMIF(ORCAMENTO!B:B,B1474,ORCAMENTO!F:F)</f>
        <v>161.69999999999999</v>
      </c>
      <c r="O1475" s="11">
        <f t="shared" ref="O1475:O1481" si="131">F1475*N1475</f>
        <v>113.70744000000001</v>
      </c>
      <c r="Q1475" s="11">
        <f ca="1">IFERROR(SUMIF(CO!B:B,B1474,OFFSET(CO!F:F,0,(4+MATCH(ETAPA,CO!$J$10:$BL$10,0)))),0)</f>
        <v>0</v>
      </c>
      <c r="R1475" s="11">
        <f t="shared" ref="R1475:R1481" ca="1" si="132">F1475*Q1475</f>
        <v>0</v>
      </c>
    </row>
    <row r="1476" spans="1:18" ht="45">
      <c r="A1476" s="11" t="s">
        <v>2650</v>
      </c>
      <c r="B1476" s="11">
        <v>88830</v>
      </c>
      <c r="C1476" s="11" t="str">
        <f>VLOOKUP(B1476,IF(A1476="COMPOSICAO",S!$A:$E,I!$A:$E),2,FALSE)</f>
        <v>SINAPI</v>
      </c>
      <c r="D1476" s="23" t="str">
        <f>VLOOKUP(B1476,IF(A1476="COMPOSICAO",S!$A:$E,I!$A:$E),3,FALSE)</f>
        <v>BETONEIRA CAPACIDADE NOMINAL DE 400 L, CAPACIDADE DE MISTURA 280 L, MOTOR ELÉTRICO TRIFÁSICO POTÊNCIA DE 2 CV, SEM CARREGADOR - CHP DIURNO. AF_05/2023</v>
      </c>
      <c r="E1476" s="11" t="str">
        <f>VLOOKUP(B1476,IF(A1476="COMPOSICAO",S!$A:$E,I!$A:$E),4,FALSE)</f>
        <v>CHP</v>
      </c>
      <c r="F1476" s="11">
        <v>0.74580000000000002</v>
      </c>
      <c r="G1476" s="67">
        <f>IF(A1476="COMPOSICAO",VLOOKUP("TOTAL SEM BDI - "&amp;B1476,CPUAUX1!$A:$J,9,FALSE),VLOOKUP(B1476,I!$A:$E,5,FALSE))</f>
        <v>2.37</v>
      </c>
      <c r="H1476" s="68"/>
      <c r="I1476" s="67">
        <f t="shared" si="129"/>
        <v>1.76</v>
      </c>
      <c r="J1476" s="68"/>
      <c r="M1476" s="11">
        <f t="shared" si="130"/>
        <v>88830</v>
      </c>
      <c r="N1476" s="18">
        <f>SUMIF(ORCAMENTO!B:B,B1474,ORCAMENTO!F:F)</f>
        <v>161.69999999999999</v>
      </c>
      <c r="O1476" s="11">
        <f t="shared" si="131"/>
        <v>120.59585999999999</v>
      </c>
      <c r="Q1476" s="11">
        <f ca="1">IFERROR(SUMIF(CO!B:B,B1474,OFFSET(CO!F:F,0,(4+MATCH(ETAPA,CO!$J$10:$BL$10,0)))),0)</f>
        <v>0</v>
      </c>
      <c r="R1476" s="11">
        <f t="shared" ca="1" si="132"/>
        <v>0</v>
      </c>
    </row>
    <row r="1477" spans="1:18" ht="30">
      <c r="A1477" s="11" t="s">
        <v>2650</v>
      </c>
      <c r="B1477" s="11">
        <v>88377</v>
      </c>
      <c r="C1477" s="11" t="str">
        <f>VLOOKUP(B1477,IF(A1477="COMPOSICAO",S!$A:$E,I!$A:$E),2,FALSE)</f>
        <v>SINAPI</v>
      </c>
      <c r="D1477" s="23" t="str">
        <f>VLOOKUP(B1477,IF(A1477="COMPOSICAO",S!$A:$E,I!$A:$E),3,FALSE)</f>
        <v>OPERADOR DE BETONEIRA ESTACIONÁRIA/MISTURADOR COM ENCARGOS COMPLEMENTARES</v>
      </c>
      <c r="E1477" s="11" t="str">
        <f>VLOOKUP(B1477,IF(A1477="COMPOSICAO",S!$A:$E,I!$A:$E),4,FALSE)</f>
        <v>H</v>
      </c>
      <c r="F1477" s="11">
        <f>1.449/pcf</f>
        <v>1.4490000000000001</v>
      </c>
      <c r="G1477" s="67">
        <f>IF(A1477="COMPOSICAO",VLOOKUP("TOTAL SEM BDI - "&amp;B1477,CPUAUX1!$A:$J,9,FALSE),VLOOKUP(B1477,I!$A:$E,5,FALSE))</f>
        <v>27.09</v>
      </c>
      <c r="H1477" s="68"/>
      <c r="I1477" s="67">
        <f t="shared" si="129"/>
        <v>39.25</v>
      </c>
      <c r="J1477" s="68"/>
      <c r="M1477" s="11">
        <f t="shared" si="130"/>
        <v>88377</v>
      </c>
      <c r="N1477" s="18">
        <f>SUMIF(ORCAMENTO!B:B,B1474,ORCAMENTO!F:F)</f>
        <v>161.69999999999999</v>
      </c>
      <c r="O1477" s="11">
        <f t="shared" si="131"/>
        <v>234.30330000000001</v>
      </c>
      <c r="Q1477" s="11">
        <f ca="1">IFERROR(SUMIF(CO!B:B,B1474,OFFSET(CO!F:F,0,(4+MATCH(ETAPA,CO!$J$10:$BL$10,0)))),0)</f>
        <v>0</v>
      </c>
      <c r="R1477" s="11">
        <f t="shared" ca="1" si="132"/>
        <v>0</v>
      </c>
    </row>
    <row r="1478" spans="1:18">
      <c r="A1478" s="11" t="s">
        <v>2650</v>
      </c>
      <c r="B1478" s="11">
        <v>88316</v>
      </c>
      <c r="C1478" s="11" t="str">
        <f>VLOOKUP(B1478,IF(A1478="COMPOSICAO",S!$A:$E,I!$A:$E),2,FALSE)</f>
        <v>SINAPI</v>
      </c>
      <c r="D1478" s="23" t="str">
        <f>VLOOKUP(B1478,IF(A1478="COMPOSICAO",S!$A:$E,I!$A:$E),3,FALSE)</f>
        <v>SERVENTE COM ENCARGOS COMPLEMENTARES</v>
      </c>
      <c r="E1478" s="11" t="str">
        <f>VLOOKUP(B1478,IF(A1478="COMPOSICAO",S!$A:$E,I!$A:$E),4,FALSE)</f>
        <v>H</v>
      </c>
      <c r="F1478" s="11">
        <f>2.2958/pcf</f>
        <v>2.2957999999999998</v>
      </c>
      <c r="G1478" s="67">
        <f>IF(A1478="COMPOSICAO",VLOOKUP("TOTAL SEM BDI - "&amp;B1478,CPUAUX1!$A:$J,9,FALSE),VLOOKUP(B1478,I!$A:$E,5,FALSE))</f>
        <v>21.71</v>
      </c>
      <c r="H1478" s="68"/>
      <c r="I1478" s="67">
        <f t="shared" si="129"/>
        <v>49.84</v>
      </c>
      <c r="J1478" s="68"/>
      <c r="M1478" s="11">
        <f t="shared" si="130"/>
        <v>88316</v>
      </c>
      <c r="N1478" s="18">
        <f>SUMIF(ORCAMENTO!B:B,B1474,ORCAMENTO!F:F)</f>
        <v>161.69999999999999</v>
      </c>
      <c r="O1478" s="11">
        <f t="shared" si="131"/>
        <v>371.23085999999995</v>
      </c>
      <c r="Q1478" s="11">
        <f ca="1">IFERROR(SUMIF(CO!B:B,B1474,OFFSET(CO!F:F,0,(4+MATCH(ETAPA,CO!$J$10:$BL$10,0)))),0)</f>
        <v>0</v>
      </c>
      <c r="R1478" s="11">
        <f t="shared" ca="1" si="132"/>
        <v>0</v>
      </c>
    </row>
    <row r="1479" spans="1:18" ht="30">
      <c r="A1479" s="11" t="s">
        <v>2652</v>
      </c>
      <c r="B1479" s="11">
        <v>4721</v>
      </c>
      <c r="C1479" s="11" t="str">
        <f>VLOOKUP(B1479,IF(A1479="COMPOSICAO",S!$A:$E,I!$A:$E),2,FALSE)</f>
        <v>SINAPI</v>
      </c>
      <c r="D1479" s="23" t="str">
        <f>VLOOKUP(B1479,IF(A1479="COMPOSICAO",S!$A:$E,I!$A:$E),3,FALSE)</f>
        <v>PEDRA BRITADA N. 1 (9,5 a 19 MM) POSTO PEDREIRA/FORNECEDOR, SEM FRETE</v>
      </c>
      <c r="E1479" s="11" t="str">
        <f>VLOOKUP(B1479,IF(A1479="COMPOSICAO",S!$A:$E,I!$A:$E),4,FALSE)</f>
        <v>M3</v>
      </c>
      <c r="F1479" s="11">
        <v>0.58919999999999995</v>
      </c>
      <c r="G1479" s="67">
        <f>IF(A1479="COMPOSICAO",VLOOKUP("TOTAL SEM BDI - "&amp;B1479,CPUAUX1!$A:$J,9,FALSE),VLOOKUP(B1479,I!$A:$E,5,FALSE))</f>
        <v>260.63</v>
      </c>
      <c r="H1479" s="68"/>
      <c r="I1479" s="67">
        <f t="shared" si="129"/>
        <v>153.56</v>
      </c>
      <c r="J1479" s="68"/>
      <c r="M1479" s="11">
        <f t="shared" si="130"/>
        <v>4721</v>
      </c>
      <c r="N1479" s="18">
        <f>SUMIF(ORCAMENTO!B:B,B1474,ORCAMENTO!F:F)</f>
        <v>161.69999999999999</v>
      </c>
      <c r="O1479" s="11">
        <f t="shared" si="131"/>
        <v>95.273639999999986</v>
      </c>
      <c r="Q1479" s="11">
        <f ca="1">IFERROR(SUMIF(CO!B:B,B1474,OFFSET(CO!F:F,0,(4+MATCH(ETAPA,CO!$J$10:$BL$10,0)))),0)</f>
        <v>0</v>
      </c>
      <c r="R1479" s="11">
        <f t="shared" ca="1" si="132"/>
        <v>0</v>
      </c>
    </row>
    <row r="1480" spans="1:18">
      <c r="A1480" s="11" t="s">
        <v>2652</v>
      </c>
      <c r="B1480" s="11">
        <v>1379</v>
      </c>
      <c r="C1480" s="11" t="str">
        <f>VLOOKUP(B1480,IF(A1480="COMPOSICAO",S!$A:$E,I!$A:$E),2,FALSE)</f>
        <v>SINAPI</v>
      </c>
      <c r="D1480" s="23" t="str">
        <f>VLOOKUP(B1480,IF(A1480="COMPOSICAO",S!$A:$E,I!$A:$E),3,FALSE)</f>
        <v>CIMENTO PORTLAND COMPOSTO CP II-32</v>
      </c>
      <c r="E1480" s="11" t="str">
        <f>VLOOKUP(B1480,IF(A1480="COMPOSICAO",S!$A:$E,I!$A:$E),4,FALSE)</f>
        <v>KG</v>
      </c>
      <c r="F1480" s="11">
        <v>388.88260000000002</v>
      </c>
      <c r="G1480" s="67">
        <f>IF(A1480="COMPOSICAO",VLOOKUP("TOTAL SEM BDI - "&amp;B1480,CPUAUX1!$A:$J,9,FALSE),VLOOKUP(B1480,I!$A:$E,5,FALSE))</f>
        <v>1.04</v>
      </c>
      <c r="H1480" s="68"/>
      <c r="I1480" s="67">
        <f t="shared" si="129"/>
        <v>404.43</v>
      </c>
      <c r="J1480" s="68"/>
      <c r="M1480" s="11">
        <f t="shared" si="130"/>
        <v>1379</v>
      </c>
      <c r="N1480" s="18">
        <f>SUMIF(ORCAMENTO!B:B,B1474,ORCAMENTO!F:F)</f>
        <v>161.69999999999999</v>
      </c>
      <c r="O1480" s="11">
        <f t="shared" si="131"/>
        <v>62882.316420000003</v>
      </c>
      <c r="Q1480" s="11">
        <f ca="1">IFERROR(SUMIF(CO!B:B,B1474,OFFSET(CO!F:F,0,(4+MATCH(ETAPA,CO!$J$10:$BL$10,0)))),0)</f>
        <v>0</v>
      </c>
      <c r="R1480" s="11">
        <f t="shared" ca="1" si="132"/>
        <v>0</v>
      </c>
    </row>
    <row r="1481" spans="1:18" ht="30">
      <c r="A1481" s="11" t="s">
        <v>2652</v>
      </c>
      <c r="B1481" s="11">
        <v>370</v>
      </c>
      <c r="C1481" s="11" t="str">
        <f>VLOOKUP(B1481,IF(A1481="COMPOSICAO",S!$A:$E,I!$A:$E),2,FALSE)</f>
        <v>SINAPI</v>
      </c>
      <c r="D1481" s="23" t="str">
        <f>VLOOKUP(B1481,IF(A1481="COMPOSICAO",S!$A:$E,I!$A:$E),3,FALSE)</f>
        <v>AREIA MEDIA - POSTO JAZIDA/FORNECEDOR (RETIRADO NA JAZIDA, SEM TRANSPORTE)</v>
      </c>
      <c r="E1481" s="11" t="str">
        <f>VLOOKUP(B1481,IF(A1481="COMPOSICAO",S!$A:$E,I!$A:$E),4,FALSE)</f>
        <v>M3</v>
      </c>
      <c r="F1481" s="11">
        <v>0.70779999999999998</v>
      </c>
      <c r="G1481" s="67">
        <f>IF(A1481="COMPOSICAO",VLOOKUP("TOTAL SEM BDI - "&amp;B1481,CPUAUX1!$A:$J,9,FALSE),VLOOKUP(B1481,I!$A:$E,5,FALSE))</f>
        <v>95</v>
      </c>
      <c r="H1481" s="68"/>
      <c r="I1481" s="67">
        <f t="shared" si="129"/>
        <v>67.239999999999995</v>
      </c>
      <c r="J1481" s="68"/>
      <c r="M1481" s="11">
        <f t="shared" si="130"/>
        <v>370</v>
      </c>
      <c r="N1481" s="18">
        <f>SUMIF(ORCAMENTO!B:B,B1474,ORCAMENTO!F:F)</f>
        <v>161.69999999999999</v>
      </c>
      <c r="O1481" s="11">
        <f t="shared" si="131"/>
        <v>114.45125999999999</v>
      </c>
      <c r="Q1481" s="11">
        <f ca="1">IFERROR(SUMIF(CO!B:B,B1474,OFFSET(CO!F:F,0,(4+MATCH(ETAPA,CO!$J$10:$BL$10,0)))),0)</f>
        <v>0</v>
      </c>
      <c r="R1481" s="11">
        <f t="shared" ca="1" si="132"/>
        <v>0</v>
      </c>
    </row>
    <row r="1482" spans="1:18">
      <c r="A1482" s="50" t="str">
        <f>"TOTAL SEM BDI - "&amp;B1474</f>
        <v>TOTAL SEM BDI - 94966</v>
      </c>
      <c r="B1482" s="51"/>
      <c r="C1482" s="51"/>
      <c r="D1482" s="51"/>
      <c r="E1482" s="51"/>
      <c r="F1482" s="51"/>
      <c r="G1482" s="51"/>
      <c r="H1482" s="52"/>
      <c r="I1482" s="67">
        <f>SUM(I1474:I1481)</f>
        <v>716.45</v>
      </c>
      <c r="J1482" s="68"/>
    </row>
    <row r="1483" spans="1:18">
      <c r="A1483" s="50" t="str">
        <f>"TAXA DE BDI ("&amp;TEXT(BDI,"00,00")&amp;" %)"</f>
        <v>TAXA DE BDI (23,54 %)</v>
      </c>
      <c r="B1483" s="51"/>
      <c r="C1483" s="51"/>
      <c r="D1483" s="51"/>
      <c r="E1483" s="51"/>
      <c r="F1483" s="51"/>
      <c r="G1483" s="51"/>
      <c r="H1483" s="52"/>
      <c r="I1483" s="67">
        <f>ROUND(I1482*(BDI/100),2)</f>
        <v>168.65</v>
      </c>
      <c r="J1483" s="68"/>
    </row>
    <row r="1484" spans="1:18">
      <c r="A1484" s="50" t="str">
        <f>"TOTAL COM BDI - "&amp;B1474</f>
        <v>TOTAL COM BDI - 94966</v>
      </c>
      <c r="B1484" s="51"/>
      <c r="C1484" s="51"/>
      <c r="D1484" s="51"/>
      <c r="E1484" s="51"/>
      <c r="F1484" s="51"/>
      <c r="G1484" s="51"/>
      <c r="H1484" s="52"/>
      <c r="I1484" s="67">
        <f>SUM(I1482:I1483)</f>
        <v>885.1</v>
      </c>
      <c r="J1484" s="68"/>
    </row>
    <row r="1486" spans="1:18">
      <c r="A1486" s="9" t="s">
        <v>2646</v>
      </c>
      <c r="B1486" s="9" t="s">
        <v>102</v>
      </c>
      <c r="C1486" s="9" t="s">
        <v>103</v>
      </c>
      <c r="D1486" s="9" t="s">
        <v>36</v>
      </c>
      <c r="E1486" s="9" t="s">
        <v>104</v>
      </c>
      <c r="F1486" s="9" t="s">
        <v>788</v>
      </c>
      <c r="G1486" s="63" t="s">
        <v>2647</v>
      </c>
      <c r="H1486" s="64"/>
      <c r="I1486" s="63" t="s">
        <v>24</v>
      </c>
      <c r="J1486" s="64"/>
    </row>
    <row r="1487" spans="1:18" ht="30">
      <c r="A1487" s="21" t="s">
        <v>2737</v>
      </c>
      <c r="B1487" s="21">
        <v>103670</v>
      </c>
      <c r="C1487" s="21" t="str">
        <f>VLOOKUP(B1487,S!$A:$G,2,FALSE)</f>
        <v>SINAPI</v>
      </c>
      <c r="D1487" s="22" t="str">
        <f>VLOOKUP(B1487,S!$A:$G,3,FALSE)</f>
        <v>LANÇAMENTO COM USO DE BALDES, ADENSAMENTO E ACABAMENTO DE CONCRETO EM ESTRUTURAS. AF_02/2022</v>
      </c>
      <c r="E1487" s="21" t="str">
        <f>VLOOKUP(B1487,S!$A:$G,4,FALSE)</f>
        <v>M3</v>
      </c>
      <c r="F1487" s="21"/>
      <c r="G1487" s="65">
        <f>I1493</f>
        <v>295.92</v>
      </c>
      <c r="H1487" s="66"/>
      <c r="I1487" s="65"/>
      <c r="J1487" s="66"/>
      <c r="K1487" s="30">
        <f>VLOOKUP(B1487,S!A:G,5,FALSE)</f>
        <v>295.92</v>
      </c>
      <c r="L1487" s="21" t="str">
        <f>IF(K1487=G1487,"OK, CONFORME TABELA",IF(G1487&gt;K1487,"ACIMA DA TABELA: ","ABAIXO DA TABELA: ")&amp;TRUNC((G1487*100)/K1487,2)&amp;" %")</f>
        <v>OK, CONFORME TABELA</v>
      </c>
    </row>
    <row r="1488" spans="1:18" ht="45">
      <c r="A1488" s="11" t="s">
        <v>2650</v>
      </c>
      <c r="B1488" s="11">
        <v>90587</v>
      </c>
      <c r="C1488" s="11" t="str">
        <f>VLOOKUP(B1488,IF(A1488="COMPOSICAO",S!$A:$E,I!$A:$E),2,FALSE)</f>
        <v>SINAPI</v>
      </c>
      <c r="D1488" s="23" t="str">
        <f>VLOOKUP(B1488,IF(A1488="COMPOSICAO",S!$A:$E,I!$A:$E),3,FALSE)</f>
        <v>VIBRADOR DE IMERSÃO, DIÂMETRO DE PONTEIRA 45MM, MOTOR ELÉTRICO TRIFÁSICO POTÊNCIA DE 2 CV - CHI DIURNO. AF_06/2015</v>
      </c>
      <c r="E1488" s="11" t="str">
        <f>VLOOKUP(B1488,IF(A1488="COMPOSICAO",S!$A:$E,I!$A:$E),4,FALSE)</f>
        <v>CHI</v>
      </c>
      <c r="F1488" s="11">
        <v>1.417</v>
      </c>
      <c r="G1488" s="67">
        <f>IF(A1488="COMPOSICAO",VLOOKUP("TOTAL SEM BDI - "&amp;B1488,CPUAUX1!$A:$J,9,FALSE),VLOOKUP(B1488,I!$A:$E,5,FALSE))</f>
        <v>0.49</v>
      </c>
      <c r="H1488" s="68"/>
      <c r="I1488" s="67">
        <f>TRUNC(F1488*G1488,2)</f>
        <v>0.69</v>
      </c>
      <c r="J1488" s="68"/>
      <c r="M1488" s="11">
        <f>B1488</f>
        <v>90587</v>
      </c>
      <c r="N1488" s="18">
        <f>SUMIF(ORCAMENTO!B:B,B1487,ORCAMENTO!F:F)</f>
        <v>161.69999999999999</v>
      </c>
      <c r="O1488" s="11">
        <f>F1488*N1488</f>
        <v>229.12889999999999</v>
      </c>
      <c r="Q1488" s="11">
        <f ca="1">IFERROR(SUMIF(CO!B:B,B1487,OFFSET(CO!F:F,0,(4+MATCH(ETAPA,CO!$J$10:$BL$10,0)))),0)</f>
        <v>0</v>
      </c>
      <c r="R1488" s="11">
        <f ca="1">F1488*Q1488</f>
        <v>0</v>
      </c>
    </row>
    <row r="1489" spans="1:18" ht="45">
      <c r="A1489" s="11" t="s">
        <v>2650</v>
      </c>
      <c r="B1489" s="11">
        <v>90586</v>
      </c>
      <c r="C1489" s="11" t="str">
        <f>VLOOKUP(B1489,IF(A1489="COMPOSICAO",S!$A:$E,I!$A:$E),2,FALSE)</f>
        <v>SINAPI</v>
      </c>
      <c r="D1489" s="23" t="str">
        <f>VLOOKUP(B1489,IF(A1489="COMPOSICAO",S!$A:$E,I!$A:$E),3,FALSE)</f>
        <v>VIBRADOR DE IMERSÃO, DIÂMETRO DE PONTEIRA 45MM, MOTOR ELÉTRICO TRIFÁSICO POTÊNCIA DE 2 CV - CHP DIURNO. AF_06/2015</v>
      </c>
      <c r="E1489" s="11" t="str">
        <f>VLOOKUP(B1489,IF(A1489="COMPOSICAO",S!$A:$E,I!$A:$E),4,FALSE)</f>
        <v>CHP</v>
      </c>
      <c r="F1489" s="11">
        <v>1.042</v>
      </c>
      <c r="G1489" s="67">
        <f>IF(A1489="COMPOSICAO",VLOOKUP("TOTAL SEM BDI - "&amp;B1489,CPUAUX1!$A:$J,9,FALSE),VLOOKUP(B1489,I!$A:$E,5,FALSE))</f>
        <v>1.3699999999999999</v>
      </c>
      <c r="H1489" s="68"/>
      <c r="I1489" s="67">
        <f>TRUNC(F1489*G1489,2)</f>
        <v>1.42</v>
      </c>
      <c r="J1489" s="68"/>
      <c r="M1489" s="11">
        <f>B1489</f>
        <v>90586</v>
      </c>
      <c r="N1489" s="18">
        <f>SUMIF(ORCAMENTO!B:B,B1487,ORCAMENTO!F:F)</f>
        <v>161.69999999999999</v>
      </c>
      <c r="O1489" s="11">
        <f>F1489*N1489</f>
        <v>168.4914</v>
      </c>
      <c r="Q1489" s="11">
        <f ca="1">IFERROR(SUMIF(CO!B:B,B1487,OFFSET(CO!F:F,0,(4+MATCH(ETAPA,CO!$J$10:$BL$10,0)))),0)</f>
        <v>0</v>
      </c>
      <c r="R1489" s="11">
        <f ca="1">F1489*Q1489</f>
        <v>0</v>
      </c>
    </row>
    <row r="1490" spans="1:18">
      <c r="A1490" s="11" t="s">
        <v>2650</v>
      </c>
      <c r="B1490" s="11">
        <v>88316</v>
      </c>
      <c r="C1490" s="11" t="str">
        <f>VLOOKUP(B1490,IF(A1490="COMPOSICAO",S!$A:$E,I!$A:$E),2,FALSE)</f>
        <v>SINAPI</v>
      </c>
      <c r="D1490" s="23" t="str">
        <f>VLOOKUP(B1490,IF(A1490="COMPOSICAO",S!$A:$E,I!$A:$E),3,FALSE)</f>
        <v>SERVENTE COM ENCARGOS COMPLEMENTARES</v>
      </c>
      <c r="E1490" s="11" t="str">
        <f>VLOOKUP(B1490,IF(A1490="COMPOSICAO",S!$A:$E,I!$A:$E),4,FALSE)</f>
        <v>H</v>
      </c>
      <c r="F1490" s="11">
        <f>7.377/pcf</f>
        <v>7.3769999999999998</v>
      </c>
      <c r="G1490" s="67">
        <f>IF(A1490="COMPOSICAO",VLOOKUP("TOTAL SEM BDI - "&amp;B1490,CPUAUX1!$A:$J,9,FALSE),VLOOKUP(B1490,I!$A:$E,5,FALSE))</f>
        <v>21.71</v>
      </c>
      <c r="H1490" s="68"/>
      <c r="I1490" s="67">
        <f>TRUNC(F1490*G1490,2)</f>
        <v>160.15</v>
      </c>
      <c r="J1490" s="68"/>
      <c r="M1490" s="11">
        <f>B1490</f>
        <v>88316</v>
      </c>
      <c r="N1490" s="18">
        <f>SUMIF(ORCAMENTO!B:B,B1487,ORCAMENTO!F:F)</f>
        <v>161.69999999999999</v>
      </c>
      <c r="O1490" s="11">
        <f>F1490*N1490</f>
        <v>1192.8608999999999</v>
      </c>
      <c r="Q1490" s="11">
        <f ca="1">IFERROR(SUMIF(CO!B:B,B1487,OFFSET(CO!F:F,0,(4+MATCH(ETAPA,CO!$J$10:$BL$10,0)))),0)</f>
        <v>0</v>
      </c>
      <c r="R1490" s="11">
        <f ca="1">F1490*Q1490</f>
        <v>0</v>
      </c>
    </row>
    <row r="1491" spans="1:18">
      <c r="A1491" s="11" t="s">
        <v>2650</v>
      </c>
      <c r="B1491" s="11">
        <v>88309</v>
      </c>
      <c r="C1491" s="11" t="str">
        <f>VLOOKUP(B1491,IF(A1491="COMPOSICAO",S!$A:$E,I!$A:$E),2,FALSE)</f>
        <v>SINAPI</v>
      </c>
      <c r="D1491" s="23" t="str">
        <f>VLOOKUP(B1491,IF(A1491="COMPOSICAO",S!$A:$E,I!$A:$E),3,FALSE)</f>
        <v>PEDREIRO COM ENCARGOS COMPLEMENTARES</v>
      </c>
      <c r="E1491" s="11" t="str">
        <f>VLOOKUP(B1491,IF(A1491="COMPOSICAO",S!$A:$E,I!$A:$E),4,FALSE)</f>
        <v>H</v>
      </c>
      <c r="F1491" s="11">
        <f>2.459/pcf</f>
        <v>2.4590000000000001</v>
      </c>
      <c r="G1491" s="67">
        <f>IF(A1491="COMPOSICAO",VLOOKUP("TOTAL SEM BDI - "&amp;B1491,CPUAUX1!$A:$J,9,FALSE),VLOOKUP(B1491,I!$A:$E,5,FALSE))</f>
        <v>27.39</v>
      </c>
      <c r="H1491" s="68"/>
      <c r="I1491" s="67">
        <f>TRUNC(F1491*G1491,2)</f>
        <v>67.349999999999994</v>
      </c>
      <c r="J1491" s="68"/>
      <c r="M1491" s="11">
        <f>B1491</f>
        <v>88309</v>
      </c>
      <c r="N1491" s="18">
        <f>SUMIF(ORCAMENTO!B:B,B1487,ORCAMENTO!F:F)</f>
        <v>161.69999999999999</v>
      </c>
      <c r="O1491" s="11">
        <f>F1491*N1491</f>
        <v>397.62029999999999</v>
      </c>
      <c r="Q1491" s="11">
        <f ca="1">IFERROR(SUMIF(CO!B:B,B1487,OFFSET(CO!F:F,0,(4+MATCH(ETAPA,CO!$J$10:$BL$10,0)))),0)</f>
        <v>0</v>
      </c>
      <c r="R1491" s="11">
        <f ca="1">F1491*Q1491</f>
        <v>0</v>
      </c>
    </row>
    <row r="1492" spans="1:18">
      <c r="A1492" s="11" t="s">
        <v>2650</v>
      </c>
      <c r="B1492" s="11">
        <v>88262</v>
      </c>
      <c r="C1492" s="11" t="str">
        <f>VLOOKUP(B1492,IF(A1492="COMPOSICAO",S!$A:$E,I!$A:$E),2,FALSE)</f>
        <v>SINAPI</v>
      </c>
      <c r="D1492" s="23" t="str">
        <f>VLOOKUP(B1492,IF(A1492="COMPOSICAO",S!$A:$E,I!$A:$E),3,FALSE)</f>
        <v>CARPINTEIRO DE FORMAS COM ENCARGOS COMPLEMENTARES</v>
      </c>
      <c r="E1492" s="11" t="str">
        <f>VLOOKUP(B1492,IF(A1492="COMPOSICAO",S!$A:$E,I!$A:$E),4,FALSE)</f>
        <v>H</v>
      </c>
      <c r="F1492" s="11">
        <f>2.459/pcf</f>
        <v>2.4590000000000001</v>
      </c>
      <c r="G1492" s="67">
        <f>IF(A1492="COMPOSICAO",VLOOKUP("TOTAL SEM BDI - "&amp;B1492,CPUAUX1!$A:$J,9,FALSE),VLOOKUP(B1492,I!$A:$E,5,FALSE))</f>
        <v>26.97</v>
      </c>
      <c r="H1492" s="68"/>
      <c r="I1492" s="67">
        <f>TRUNC(F1492*G1492,2)</f>
        <v>66.31</v>
      </c>
      <c r="J1492" s="68"/>
      <c r="M1492" s="11">
        <f>B1492</f>
        <v>88262</v>
      </c>
      <c r="N1492" s="18">
        <f>SUMIF(ORCAMENTO!B:B,B1487,ORCAMENTO!F:F)</f>
        <v>161.69999999999999</v>
      </c>
      <c r="O1492" s="11">
        <f>F1492*N1492</f>
        <v>397.62029999999999</v>
      </c>
      <c r="Q1492" s="11">
        <f ca="1">IFERROR(SUMIF(CO!B:B,B1487,OFFSET(CO!F:F,0,(4+MATCH(ETAPA,CO!$J$10:$BL$10,0)))),0)</f>
        <v>0</v>
      </c>
      <c r="R1492" s="11">
        <f ca="1">F1492*Q1492</f>
        <v>0</v>
      </c>
    </row>
    <row r="1493" spans="1:18">
      <c r="A1493" s="50" t="str">
        <f>"TOTAL SEM BDI - "&amp;B1487</f>
        <v>TOTAL SEM BDI - 103670</v>
      </c>
      <c r="B1493" s="51"/>
      <c r="C1493" s="51"/>
      <c r="D1493" s="51"/>
      <c r="E1493" s="51"/>
      <c r="F1493" s="51"/>
      <c r="G1493" s="51"/>
      <c r="H1493" s="52"/>
      <c r="I1493" s="67">
        <f>SUM(I1487:I1492)</f>
        <v>295.92</v>
      </c>
      <c r="J1493" s="68"/>
    </row>
    <row r="1494" spans="1:18">
      <c r="A1494" s="50" t="str">
        <f>"TAXA DE BDI ("&amp;TEXT(BDI,"00,00")&amp;" %)"</f>
        <v>TAXA DE BDI (23,54 %)</v>
      </c>
      <c r="B1494" s="51"/>
      <c r="C1494" s="51"/>
      <c r="D1494" s="51"/>
      <c r="E1494" s="51"/>
      <c r="F1494" s="51"/>
      <c r="G1494" s="51"/>
      <c r="H1494" s="52"/>
      <c r="I1494" s="67">
        <f>ROUND(I1493*(BDI/100),2)</f>
        <v>69.66</v>
      </c>
      <c r="J1494" s="68"/>
    </row>
    <row r="1495" spans="1:18">
      <c r="A1495" s="50" t="str">
        <f>"TOTAL COM BDI - "&amp;B1487</f>
        <v>TOTAL COM BDI - 103670</v>
      </c>
      <c r="B1495" s="51"/>
      <c r="C1495" s="51"/>
      <c r="D1495" s="51"/>
      <c r="E1495" s="51"/>
      <c r="F1495" s="51"/>
      <c r="G1495" s="51"/>
      <c r="H1495" s="52"/>
      <c r="I1495" s="67">
        <f>SUM(I1493:I1494)</f>
        <v>365.58000000000004</v>
      </c>
      <c r="J1495" s="68"/>
    </row>
    <row r="1497" spans="1:18">
      <c r="A1497" s="9" t="s">
        <v>2646</v>
      </c>
      <c r="B1497" s="9" t="s">
        <v>102</v>
      </c>
      <c r="C1497" s="9" t="s">
        <v>103</v>
      </c>
      <c r="D1497" s="9" t="s">
        <v>36</v>
      </c>
      <c r="E1497" s="9" t="s">
        <v>104</v>
      </c>
      <c r="F1497" s="9" t="s">
        <v>788</v>
      </c>
      <c r="G1497" s="63" t="s">
        <v>2647</v>
      </c>
      <c r="H1497" s="64"/>
      <c r="I1497" s="63" t="s">
        <v>24</v>
      </c>
      <c r="J1497" s="64"/>
    </row>
    <row r="1498" spans="1:18" ht="60">
      <c r="A1498" s="21" t="s">
        <v>14</v>
      </c>
      <c r="B1498" s="21" t="s">
        <v>1852</v>
      </c>
      <c r="C1498" s="21" t="str">
        <f>VLOOKUP(B1498,S!$A:$G,2,FALSE)</f>
        <v>PRÓPRIA</v>
      </c>
      <c r="D1498" s="22" t="str">
        <f>VLOOKUP(B1498,S!$A:$G,3,FALSE)</f>
        <v>LAJE PRÉ-FABRICADA TRELIÇADA PARA PISO OU COBERTURA, INTEREIXO 38CM, H=12CM, EL. ENCHIMENTO EM EPS H=8CM, INCLUSIVE ESCORAMENTO EM MADEIRA E CAPEAMENTO 4CM. (REF: 07393/ORSE-ORSE-06/2025)</v>
      </c>
      <c r="E1498" s="21" t="str">
        <f>VLOOKUP(B1498,S!$A:$G,4,FALSE)</f>
        <v>M2</v>
      </c>
      <c r="F1498" s="21"/>
      <c r="G1498" s="65">
        <f>I1515</f>
        <v>174.42</v>
      </c>
      <c r="H1498" s="66"/>
      <c r="I1498" s="65"/>
      <c r="J1498" s="66"/>
      <c r="K1498" s="30">
        <f>VLOOKUP(B1498,S!A:G,5,FALSE)</f>
        <v>0</v>
      </c>
      <c r="L1498" s="21" t="s">
        <v>2649</v>
      </c>
    </row>
    <row r="1499" spans="1:18" ht="30">
      <c r="A1499" s="11" t="s">
        <v>2652</v>
      </c>
      <c r="B1499" s="11" t="s">
        <v>2738</v>
      </c>
      <c r="C1499" s="11" t="str">
        <f>VLOOKUP(B1499,IF(A1499="COMPOSICAO",S!$A:$E,I!$A:$E),2,FALSE)</f>
        <v>ORSE</v>
      </c>
      <c r="D1499" s="23" t="str">
        <f>VLOOKUP(B1499,IF(A1499="COMPOSICAO",S!$A:$E,I!$A:$E),3,FALSE)</f>
        <v>LAJE PRÉ-FABRICADA TRELIÇADA PARA PISO OU COBERTURA, H=12CM, EL. ENCHIMENTO EM BLOCO EPS, H=8CM</v>
      </c>
      <c r="E1499" s="11" t="str">
        <f>VLOOKUP(B1499,IF(A1499="COMPOSICAO",S!$A:$E,I!$A:$E),4,FALSE)</f>
        <v>M2</v>
      </c>
      <c r="F1499" s="11">
        <v>1</v>
      </c>
      <c r="G1499" s="67">
        <f>IF(A1499="COMPOSICAO",VLOOKUP("TOTAL SEM BDI - "&amp;B1499,CPUAUX1!$A:$J,9,FALSE),VLOOKUP(B1499,I!$A:$E,5,FALSE))</f>
        <v>46.74</v>
      </c>
      <c r="H1499" s="68"/>
      <c r="I1499" s="67">
        <f t="shared" ref="I1499:I1514" si="133">TRUNC(F1499*G1499,2)</f>
        <v>46.74</v>
      </c>
      <c r="J1499" s="68"/>
      <c r="M1499" s="11" t="str">
        <f t="shared" ref="M1499:M1514" si="134">B1499</f>
        <v>01286/ORSE</v>
      </c>
      <c r="N1499" s="18">
        <f>SUMIF(ORCAMENTO!B:B,B1498,ORCAMENTO!F:F)</f>
        <v>687.04</v>
      </c>
      <c r="O1499" s="11">
        <f t="shared" ref="O1499:O1514" si="135">F1499*N1499</f>
        <v>687.04</v>
      </c>
      <c r="Q1499" s="11">
        <f ca="1">IFERROR(SUMIF(CO!B:B,B1498,OFFSET(CO!F:F,0,(4+MATCH(ETAPA,CO!$J$10:$BL$10,0)))),0)</f>
        <v>0</v>
      </c>
      <c r="R1499" s="11">
        <f t="shared" ref="R1499:R1514" ca="1" si="136">F1499*Q1499</f>
        <v>0</v>
      </c>
    </row>
    <row r="1500" spans="1:18" ht="30">
      <c r="A1500" s="11" t="s">
        <v>2652</v>
      </c>
      <c r="B1500" s="11" t="s">
        <v>2739</v>
      </c>
      <c r="C1500" s="11" t="str">
        <f>VLOOKUP(B1500,IF(A1500="COMPOSICAO",S!$A:$E,I!$A:$E),2,FALSE)</f>
        <v>ORSE</v>
      </c>
      <c r="D1500" s="23" t="str">
        <f>VLOOKUP(B1500,IF(A1500="COMPOSICAO",S!$A:$E,I!$A:$E),3,FALSE)</f>
        <v>MADEIRA MISTA SERRADA (BARROTE) 6 X 6CM - 0,0036 M3/M (ANGELIM, LOURO)</v>
      </c>
      <c r="E1500" s="11" t="str">
        <f>VLOOKUP(B1500,IF(A1500="COMPOSICAO",S!$A:$E,I!$A:$E),4,FALSE)</f>
        <v>M</v>
      </c>
      <c r="F1500" s="11">
        <v>1.71</v>
      </c>
      <c r="G1500" s="67">
        <f>IF(A1500="COMPOSICAO",VLOOKUP("TOTAL SEM BDI - "&amp;B1500,CPUAUX1!$A:$J,9,FALSE),VLOOKUP(B1500,I!$A:$E,5,FALSE))</f>
        <v>6.69</v>
      </c>
      <c r="H1500" s="68"/>
      <c r="I1500" s="67">
        <f t="shared" si="133"/>
        <v>11.43</v>
      </c>
      <c r="J1500" s="68"/>
      <c r="M1500" s="11" t="str">
        <f t="shared" si="134"/>
        <v>01569/ORSE</v>
      </c>
      <c r="N1500" s="18">
        <f>SUMIF(ORCAMENTO!B:B,B1498,ORCAMENTO!F:F)</f>
        <v>687.04</v>
      </c>
      <c r="O1500" s="11">
        <f t="shared" si="135"/>
        <v>1174.8383999999999</v>
      </c>
      <c r="Q1500" s="11">
        <f ca="1">IFERROR(SUMIF(CO!B:B,B1498,OFFSET(CO!F:F,0,(4+MATCH(ETAPA,CO!$J$10:$BL$10,0)))),0)</f>
        <v>0</v>
      </c>
      <c r="R1500" s="11">
        <f t="shared" ca="1" si="136"/>
        <v>0</v>
      </c>
    </row>
    <row r="1501" spans="1:18" ht="30">
      <c r="A1501" s="11" t="s">
        <v>2652</v>
      </c>
      <c r="B1501" s="11" t="s">
        <v>2740</v>
      </c>
      <c r="C1501" s="11" t="str">
        <f>VLOOKUP(B1501,IF(A1501="COMPOSICAO",S!$A:$E,I!$A:$E),2,FALSE)</f>
        <v>ORSE</v>
      </c>
      <c r="D1501" s="23" t="str">
        <f>VLOOKUP(B1501,IF(A1501="COMPOSICAO",S!$A:$E,I!$A:$E),3,FALSE)</f>
        <v>MADEIRA MISTA SERRADA (SARRAFO) 2,2 X 5,5CM - 0,00121 M³/M</v>
      </c>
      <c r="E1501" s="11" t="str">
        <f>VLOOKUP(B1501,IF(A1501="COMPOSICAO",S!$A:$E,I!$A:$E),4,FALSE)</f>
        <v>M</v>
      </c>
      <c r="F1501" s="11">
        <v>0.97</v>
      </c>
      <c r="G1501" s="67">
        <f>IF(A1501="COMPOSICAO",VLOOKUP("TOTAL SEM BDI - "&amp;B1501,CPUAUX1!$A:$J,9,FALSE),VLOOKUP(B1501,I!$A:$E,5,FALSE))</f>
        <v>3.62</v>
      </c>
      <c r="H1501" s="68"/>
      <c r="I1501" s="67">
        <f t="shared" si="133"/>
        <v>3.51</v>
      </c>
      <c r="J1501" s="68"/>
      <c r="M1501" s="11" t="str">
        <f t="shared" si="134"/>
        <v>06995/ORSE</v>
      </c>
      <c r="N1501" s="18">
        <f>SUMIF(ORCAMENTO!B:B,B1498,ORCAMENTO!F:F)</f>
        <v>687.04</v>
      </c>
      <c r="O1501" s="11">
        <f t="shared" si="135"/>
        <v>666.42879999999991</v>
      </c>
      <c r="Q1501" s="11">
        <f ca="1">IFERROR(SUMIF(CO!B:B,B1498,OFFSET(CO!F:F,0,(4+MATCH(ETAPA,CO!$J$10:$BL$10,0)))),0)</f>
        <v>0</v>
      </c>
      <c r="R1501" s="11">
        <f t="shared" ca="1" si="136"/>
        <v>0</v>
      </c>
    </row>
    <row r="1502" spans="1:18" ht="30">
      <c r="A1502" s="11" t="s">
        <v>2652</v>
      </c>
      <c r="B1502" s="11">
        <v>367</v>
      </c>
      <c r="C1502" s="11" t="str">
        <f>VLOOKUP(B1502,IF(A1502="COMPOSICAO",S!$A:$E,I!$A:$E),2,FALSE)</f>
        <v>SINAPI</v>
      </c>
      <c r="D1502" s="23" t="str">
        <f>VLOOKUP(B1502,IF(A1502="COMPOSICAO",S!$A:$E,I!$A:$E),3,FALSE)</f>
        <v>AREIA GROSSA - POSTO JAZIDA/FORNECEDOR (RETIRADO NA JAZIDA, SEM TRANSPORTE)</v>
      </c>
      <c r="E1502" s="11" t="str">
        <f>VLOOKUP(B1502,IF(A1502="COMPOSICAO",S!$A:$E,I!$A:$E),4,FALSE)</f>
        <v>M3</v>
      </c>
      <c r="F1502" s="11">
        <v>4.9000000000000002E-2</v>
      </c>
      <c r="G1502" s="67">
        <f>IF(A1502="COMPOSICAO",VLOOKUP("TOTAL SEM BDI - "&amp;B1502,CPUAUX1!$A:$J,9,FALSE),VLOOKUP(B1502,I!$A:$E,5,FALSE))</f>
        <v>96.24</v>
      </c>
      <c r="H1502" s="68"/>
      <c r="I1502" s="67">
        <f t="shared" si="133"/>
        <v>4.71</v>
      </c>
      <c r="J1502" s="68"/>
      <c r="M1502" s="11">
        <f t="shared" si="134"/>
        <v>367</v>
      </c>
      <c r="N1502" s="18">
        <f>SUMIF(ORCAMENTO!B:B,B1498,ORCAMENTO!F:F)</f>
        <v>687.04</v>
      </c>
      <c r="O1502" s="11">
        <f t="shared" si="135"/>
        <v>33.664960000000001</v>
      </c>
      <c r="Q1502" s="11">
        <f ca="1">IFERROR(SUMIF(CO!B:B,B1498,OFFSET(CO!F:F,0,(4+MATCH(ETAPA,CO!$J$10:$BL$10,0)))),0)</f>
        <v>0</v>
      </c>
      <c r="R1502" s="11">
        <f t="shared" ca="1" si="136"/>
        <v>0</v>
      </c>
    </row>
    <row r="1503" spans="1:18">
      <c r="A1503" s="11" t="s">
        <v>2652</v>
      </c>
      <c r="B1503" s="11">
        <v>1379</v>
      </c>
      <c r="C1503" s="11" t="str">
        <f>VLOOKUP(B1503,IF(A1503="COMPOSICAO",S!$A:$E,I!$A:$E),2,FALSE)</f>
        <v>SINAPI</v>
      </c>
      <c r="D1503" s="23" t="str">
        <f>VLOOKUP(B1503,IF(A1503="COMPOSICAO",S!$A:$E,I!$A:$E),3,FALSE)</f>
        <v>CIMENTO PORTLAND COMPOSTO CP II-32</v>
      </c>
      <c r="E1503" s="11" t="str">
        <f>VLOOKUP(B1503,IF(A1503="COMPOSICAO",S!$A:$E,I!$A:$E),4,FALSE)</f>
        <v>KG</v>
      </c>
      <c r="F1503" s="11">
        <v>15</v>
      </c>
      <c r="G1503" s="67">
        <f>IF(A1503="COMPOSICAO",VLOOKUP("TOTAL SEM BDI - "&amp;B1503,CPUAUX1!$A:$J,9,FALSE),VLOOKUP(B1503,I!$A:$E,5,FALSE))</f>
        <v>1.04</v>
      </c>
      <c r="H1503" s="68"/>
      <c r="I1503" s="67">
        <f t="shared" si="133"/>
        <v>15.6</v>
      </c>
      <c r="J1503" s="68"/>
      <c r="M1503" s="11">
        <f t="shared" si="134"/>
        <v>1379</v>
      </c>
      <c r="N1503" s="18">
        <f>SUMIF(ORCAMENTO!B:B,B1498,ORCAMENTO!F:F)</f>
        <v>687.04</v>
      </c>
      <c r="O1503" s="11">
        <f t="shared" si="135"/>
        <v>10305.599999999999</v>
      </c>
      <c r="Q1503" s="11">
        <f ca="1">IFERROR(SUMIF(CO!B:B,B1498,OFFSET(CO!F:F,0,(4+MATCH(ETAPA,CO!$J$10:$BL$10,0)))),0)</f>
        <v>0</v>
      </c>
      <c r="R1503" s="11">
        <f t="shared" ca="1" si="136"/>
        <v>0</v>
      </c>
    </row>
    <row r="1504" spans="1:18" ht="30">
      <c r="A1504" s="11" t="s">
        <v>2652</v>
      </c>
      <c r="B1504" s="11">
        <v>4718</v>
      </c>
      <c r="C1504" s="11" t="str">
        <f>VLOOKUP(B1504,IF(A1504="COMPOSICAO",S!$A:$E,I!$A:$E),2,FALSE)</f>
        <v>SINAPI</v>
      </c>
      <c r="D1504" s="23" t="str">
        <f>VLOOKUP(B1504,IF(A1504="COMPOSICAO",S!$A:$E,I!$A:$E),3,FALSE)</f>
        <v>PEDRA BRITADA N. 2 (19 A 38 MM) POSTO PEDREIRA/FORNECEDOR, SEM FRETE</v>
      </c>
      <c r="E1504" s="11" t="str">
        <f>VLOOKUP(B1504,IF(A1504="COMPOSICAO",S!$A:$E,I!$A:$E),4,FALSE)</f>
        <v>M3</v>
      </c>
      <c r="F1504" s="11">
        <v>3.3000000000000002E-2</v>
      </c>
      <c r="G1504" s="67">
        <f>IF(A1504="COMPOSICAO",VLOOKUP("TOTAL SEM BDI - "&amp;B1504,CPUAUX1!$A:$J,9,FALSE),VLOOKUP(B1504,I!$A:$E,5,FALSE))</f>
        <v>262</v>
      </c>
      <c r="H1504" s="68"/>
      <c r="I1504" s="67">
        <f t="shared" si="133"/>
        <v>8.64</v>
      </c>
      <c r="J1504" s="68"/>
      <c r="M1504" s="11">
        <f t="shared" si="134"/>
        <v>4718</v>
      </c>
      <c r="N1504" s="18">
        <f>SUMIF(ORCAMENTO!B:B,B1498,ORCAMENTO!F:F)</f>
        <v>687.04</v>
      </c>
      <c r="O1504" s="11">
        <f t="shared" si="135"/>
        <v>22.672319999999999</v>
      </c>
      <c r="Q1504" s="11">
        <f ca="1">IFERROR(SUMIF(CO!B:B,B1498,OFFSET(CO!F:F,0,(4+MATCH(ETAPA,CO!$J$10:$BL$10,0)))),0)</f>
        <v>0</v>
      </c>
      <c r="R1504" s="11">
        <f t="shared" ca="1" si="136"/>
        <v>0</v>
      </c>
    </row>
    <row r="1505" spans="1:18" ht="30">
      <c r="A1505" s="11" t="s">
        <v>2652</v>
      </c>
      <c r="B1505" s="11">
        <v>4721</v>
      </c>
      <c r="C1505" s="11" t="str">
        <f>VLOOKUP(B1505,IF(A1505="COMPOSICAO",S!$A:$E,I!$A:$E),2,FALSE)</f>
        <v>SINAPI</v>
      </c>
      <c r="D1505" s="23" t="str">
        <f>VLOOKUP(B1505,IF(A1505="COMPOSICAO",S!$A:$E,I!$A:$E),3,FALSE)</f>
        <v>PEDRA BRITADA N. 1 (9,5 a 19 MM) POSTO PEDREIRA/FORNECEDOR, SEM FRETE</v>
      </c>
      <c r="E1505" s="11" t="str">
        <f>VLOOKUP(B1505,IF(A1505="COMPOSICAO",S!$A:$E,I!$A:$E),4,FALSE)</f>
        <v>M3</v>
      </c>
      <c r="F1505" s="11">
        <v>1.0999999999999999E-2</v>
      </c>
      <c r="G1505" s="67">
        <f>IF(A1505="COMPOSICAO",VLOOKUP("TOTAL SEM BDI - "&amp;B1505,CPUAUX1!$A:$J,9,FALSE),VLOOKUP(B1505,I!$A:$E,5,FALSE))</f>
        <v>260.63</v>
      </c>
      <c r="H1505" s="68"/>
      <c r="I1505" s="67">
        <f t="shared" si="133"/>
        <v>2.86</v>
      </c>
      <c r="J1505" s="68"/>
      <c r="M1505" s="11">
        <f t="shared" si="134"/>
        <v>4721</v>
      </c>
      <c r="N1505" s="18">
        <f>SUMIF(ORCAMENTO!B:B,B1498,ORCAMENTO!F:F)</f>
        <v>687.04</v>
      </c>
      <c r="O1505" s="11">
        <f t="shared" si="135"/>
        <v>7.5574399999999988</v>
      </c>
      <c r="Q1505" s="11">
        <f ca="1">IFERROR(SUMIF(CO!B:B,B1498,OFFSET(CO!F:F,0,(4+MATCH(ETAPA,CO!$J$10:$BL$10,0)))),0)</f>
        <v>0</v>
      </c>
      <c r="R1505" s="11">
        <f t="shared" ca="1" si="136"/>
        <v>0</v>
      </c>
    </row>
    <row r="1506" spans="1:18">
      <c r="A1506" s="11" t="s">
        <v>2652</v>
      </c>
      <c r="B1506" s="11">
        <v>5075</v>
      </c>
      <c r="C1506" s="11" t="str">
        <f>VLOOKUP(B1506,IF(A1506="COMPOSICAO",S!$A:$E,I!$A:$E),2,FALSE)</f>
        <v>SINAPI</v>
      </c>
      <c r="D1506" s="23" t="str">
        <f>VLOOKUP(B1506,IF(A1506="COMPOSICAO",S!$A:$E,I!$A:$E),3,FALSE)</f>
        <v>PREGO DE ACO POLIDO COM CABECA 18 X 30 (2 3/4 X 10)</v>
      </c>
      <c r="E1506" s="11" t="str">
        <f>VLOOKUP(B1506,IF(A1506="COMPOSICAO",S!$A:$E,I!$A:$E),4,FALSE)</f>
        <v>KG</v>
      </c>
      <c r="F1506" s="11">
        <v>0.03</v>
      </c>
      <c r="G1506" s="67">
        <f>IF(A1506="COMPOSICAO",VLOOKUP("TOTAL SEM BDI - "&amp;B1506,CPUAUX1!$A:$J,9,FALSE),VLOOKUP(B1506,I!$A:$E,5,FALSE))</f>
        <v>20.34</v>
      </c>
      <c r="H1506" s="68"/>
      <c r="I1506" s="67">
        <f t="shared" si="133"/>
        <v>0.61</v>
      </c>
      <c r="J1506" s="68"/>
      <c r="M1506" s="11">
        <f t="shared" si="134"/>
        <v>5075</v>
      </c>
      <c r="N1506" s="18">
        <f>SUMIF(ORCAMENTO!B:B,B1498,ORCAMENTO!F:F)</f>
        <v>687.04</v>
      </c>
      <c r="O1506" s="11">
        <f t="shared" si="135"/>
        <v>20.611199999999997</v>
      </c>
      <c r="Q1506" s="11">
        <f ca="1">IFERROR(SUMIF(CO!B:B,B1498,OFFSET(CO!F:F,0,(4+MATCH(ETAPA,CO!$J$10:$BL$10,0)))),0)</f>
        <v>0</v>
      </c>
      <c r="R1506" s="11">
        <f t="shared" ca="1" si="136"/>
        <v>0</v>
      </c>
    </row>
    <row r="1507" spans="1:18" ht="30">
      <c r="A1507" s="11" t="s">
        <v>2652</v>
      </c>
      <c r="B1507" s="11">
        <v>10567</v>
      </c>
      <c r="C1507" s="11" t="str">
        <f>VLOOKUP(B1507,IF(A1507="COMPOSICAO",S!$A:$E,I!$A:$E),2,FALSE)</f>
        <v>SINAPI</v>
      </c>
      <c r="D1507" s="23" t="str">
        <f>VLOOKUP(B1507,IF(A1507="COMPOSICAO",S!$A:$E,I!$A:$E),3,FALSE)</f>
        <v>TABUA *2,5 X 23* CM EM PINUS, MISTA OU EQUIVALENTE DA REGIAO - BRUTA</v>
      </c>
      <c r="E1507" s="11" t="str">
        <f>VLOOKUP(B1507,IF(A1507="COMPOSICAO",S!$A:$E,I!$A:$E),4,FALSE)</f>
        <v>M</v>
      </c>
      <c r="F1507" s="11">
        <v>0.56000000000000005</v>
      </c>
      <c r="G1507" s="67">
        <f>IF(A1507="COMPOSICAO",VLOOKUP("TOTAL SEM BDI - "&amp;B1507,CPUAUX1!$A:$J,9,FALSE),VLOOKUP(B1507,I!$A:$E,5,FALSE))</f>
        <v>11.36</v>
      </c>
      <c r="H1507" s="68"/>
      <c r="I1507" s="67">
        <f t="shared" si="133"/>
        <v>6.36</v>
      </c>
      <c r="J1507" s="68"/>
      <c r="M1507" s="11">
        <f t="shared" si="134"/>
        <v>10567</v>
      </c>
      <c r="N1507" s="18">
        <f>SUMIF(ORCAMENTO!B:B,B1498,ORCAMENTO!F:F)</f>
        <v>687.04</v>
      </c>
      <c r="O1507" s="11">
        <f t="shared" si="135"/>
        <v>384.74240000000003</v>
      </c>
      <c r="Q1507" s="11">
        <f ca="1">IFERROR(SUMIF(CO!B:B,B1498,OFFSET(CO!F:F,0,(4+MATCH(ETAPA,CO!$J$10:$BL$10,0)))),0)</f>
        <v>0</v>
      </c>
      <c r="R1507" s="11">
        <f t="shared" ca="1" si="136"/>
        <v>0</v>
      </c>
    </row>
    <row r="1508" spans="1:18">
      <c r="A1508" s="11" t="s">
        <v>2652</v>
      </c>
      <c r="B1508" s="11" t="s">
        <v>2741</v>
      </c>
      <c r="C1508" s="11" t="str">
        <f>VLOOKUP(B1508,IF(A1508="COMPOSICAO",S!$A:$E,I!$A:$E),2,FALSE)</f>
        <v>ORSE</v>
      </c>
      <c r="D1508" s="23" t="str">
        <f>VLOOKUP(B1508,IF(A1508="COMPOSICAO",S!$A:$E,I!$A:$E),3,FALSE)</f>
        <v>AÇO CA-50 6,3 A 12,5 MM</v>
      </c>
      <c r="E1508" s="11" t="str">
        <f>VLOOKUP(B1508,IF(A1508="COMPOSICAO",S!$A:$E,I!$A:$E),4,FALSE)</f>
        <v>KG</v>
      </c>
      <c r="F1508" s="11">
        <v>2.0312000000000001</v>
      </c>
      <c r="G1508" s="67">
        <f>IF(A1508="COMPOSICAO",VLOOKUP("TOTAL SEM BDI - "&amp;B1508,CPUAUX1!$A:$J,9,FALSE),VLOOKUP(B1508,I!$A:$E,5,FALSE))</f>
        <v>9</v>
      </c>
      <c r="H1508" s="68"/>
      <c r="I1508" s="67">
        <f t="shared" si="133"/>
        <v>18.28</v>
      </c>
      <c r="J1508" s="68"/>
      <c r="M1508" s="11" t="str">
        <f t="shared" si="134"/>
        <v>00081/ORSE</v>
      </c>
      <c r="N1508" s="18">
        <f>SUMIF(ORCAMENTO!B:B,B1498,ORCAMENTO!F:F)</f>
        <v>687.04</v>
      </c>
      <c r="O1508" s="11">
        <f t="shared" si="135"/>
        <v>1395.5156480000001</v>
      </c>
      <c r="Q1508" s="11">
        <f ca="1">IFERROR(SUMIF(CO!B:B,B1498,OFFSET(CO!F:F,0,(4+MATCH(ETAPA,CO!$J$10:$BL$10,0)))),0)</f>
        <v>0</v>
      </c>
      <c r="R1508" s="11">
        <f t="shared" ca="1" si="136"/>
        <v>0</v>
      </c>
    </row>
    <row r="1509" spans="1:18" ht="45">
      <c r="A1509" s="11" t="s">
        <v>2652</v>
      </c>
      <c r="B1509" s="11">
        <v>39017</v>
      </c>
      <c r="C1509" s="11" t="str">
        <f>VLOOKUP(B1509,IF(A1509="COMPOSICAO",S!$A:$E,I!$A:$E),2,FALSE)</f>
        <v>SINAPI</v>
      </c>
      <c r="D1509" s="23" t="str">
        <f>VLOOKUP(B1509,IF(A1509="COMPOSICAO",S!$A:$E,I!$A:$E),3,FALSE)</f>
        <v>ESPACADOR / DISTANCIADOR CIRCULAR COM ENTRADA LATERAL, EM PLASTICO, PARA VERGALHAO *4,2 A 12,5* MM, COBRIMENTO 20 MM</v>
      </c>
      <c r="E1509" s="11" t="str">
        <f>VLOOKUP(B1509,IF(A1509="COMPOSICAO",S!$A:$E,I!$A:$E),4,FALSE)</f>
        <v>UN</v>
      </c>
      <c r="F1509" s="11">
        <v>0.4</v>
      </c>
      <c r="G1509" s="67">
        <f>IF(A1509="COMPOSICAO",VLOOKUP("TOTAL SEM BDI - "&amp;B1509,CPUAUX1!$A:$J,9,FALSE),VLOOKUP(B1509,I!$A:$E,5,FALSE))</f>
        <v>0.22</v>
      </c>
      <c r="H1509" s="68"/>
      <c r="I1509" s="67">
        <f t="shared" si="133"/>
        <v>0.08</v>
      </c>
      <c r="J1509" s="68"/>
      <c r="M1509" s="11">
        <f t="shared" si="134"/>
        <v>39017</v>
      </c>
      <c r="N1509" s="18">
        <f>SUMIF(ORCAMENTO!B:B,B1498,ORCAMENTO!F:F)</f>
        <v>687.04</v>
      </c>
      <c r="O1509" s="11">
        <f t="shared" si="135"/>
        <v>274.81599999999997</v>
      </c>
      <c r="Q1509" s="11">
        <f ca="1">IFERROR(SUMIF(CO!B:B,B1498,OFFSET(CO!F:F,0,(4+MATCH(ETAPA,CO!$J$10:$BL$10,0)))),0)</f>
        <v>0</v>
      </c>
      <c r="R1509" s="11">
        <f t="shared" ca="1" si="136"/>
        <v>0</v>
      </c>
    </row>
    <row r="1510" spans="1:18" ht="45">
      <c r="A1510" s="11" t="s">
        <v>2652</v>
      </c>
      <c r="B1510" s="11">
        <v>39315</v>
      </c>
      <c r="C1510" s="11" t="str">
        <f>VLOOKUP(B1510,IF(A1510="COMPOSICAO",S!$A:$E,I!$A:$E),2,FALSE)</f>
        <v>SINAPI</v>
      </c>
      <c r="D1510" s="23" t="str">
        <f>VLOOKUP(B1510,IF(A1510="COMPOSICAO",S!$A:$E,I!$A:$E),3,FALSE)</f>
        <v>ESPACADOR / DISTANCIADOR TIPO GARRA DUPLA, EM PLASTICO, COBRIMENTO *20* MM, PARA FERRAGENS DE LAJES E FUNDO DE VIGAS</v>
      </c>
      <c r="E1510" s="11" t="str">
        <f>VLOOKUP(B1510,IF(A1510="COMPOSICAO",S!$A:$E,I!$A:$E),4,FALSE)</f>
        <v>UN</v>
      </c>
      <c r="F1510" s="11">
        <v>0.4</v>
      </c>
      <c r="G1510" s="67">
        <f>IF(A1510="COMPOSICAO",VLOOKUP("TOTAL SEM BDI - "&amp;B1510,CPUAUX1!$A:$J,9,FALSE),VLOOKUP(B1510,I!$A:$E,5,FALSE))</f>
        <v>0.36</v>
      </c>
      <c r="H1510" s="68"/>
      <c r="I1510" s="67">
        <f t="shared" si="133"/>
        <v>0.14000000000000001</v>
      </c>
      <c r="J1510" s="68"/>
      <c r="M1510" s="11">
        <f t="shared" si="134"/>
        <v>39315</v>
      </c>
      <c r="N1510" s="18">
        <f>SUMIF(ORCAMENTO!B:B,B1498,ORCAMENTO!F:F)</f>
        <v>687.04</v>
      </c>
      <c r="O1510" s="11">
        <f t="shared" si="135"/>
        <v>274.81599999999997</v>
      </c>
      <c r="Q1510" s="11">
        <f ca="1">IFERROR(SUMIF(CO!B:B,B1498,OFFSET(CO!F:F,0,(4+MATCH(ETAPA,CO!$J$10:$BL$10,0)))),0)</f>
        <v>0</v>
      </c>
      <c r="R1510" s="11">
        <f t="shared" ca="1" si="136"/>
        <v>0</v>
      </c>
    </row>
    <row r="1511" spans="1:18" ht="30">
      <c r="A1511" s="11" t="s">
        <v>2652</v>
      </c>
      <c r="B1511" s="11">
        <v>43132</v>
      </c>
      <c r="C1511" s="11" t="str">
        <f>VLOOKUP(B1511,IF(A1511="COMPOSICAO",S!$A:$E,I!$A:$E),2,FALSE)</f>
        <v>SINAPI</v>
      </c>
      <c r="D1511" s="23" t="str">
        <f>VLOOKUP(B1511,IF(A1511="COMPOSICAO",S!$A:$E,I!$A:$E),3,FALSE)</f>
        <v>ARAME RECOZIDO 16 BWG, D = 1,65 MM (0,016 KG/M) OU 18 BWG, D = 1,25 MM (0,01 KG/M)</v>
      </c>
      <c r="E1511" s="11" t="str">
        <f>VLOOKUP(B1511,IF(A1511="COMPOSICAO",S!$A:$E,I!$A:$E),4,FALSE)</f>
        <v>KG</v>
      </c>
      <c r="F1511" s="11">
        <v>0.02</v>
      </c>
      <c r="G1511" s="67">
        <f>IF(A1511="COMPOSICAO",VLOOKUP("TOTAL SEM BDI - "&amp;B1511,CPUAUX1!$A:$J,9,FALSE),VLOOKUP(B1511,I!$A:$E,5,FALSE))</f>
        <v>21.59</v>
      </c>
      <c r="H1511" s="68"/>
      <c r="I1511" s="67">
        <f t="shared" si="133"/>
        <v>0.43</v>
      </c>
      <c r="J1511" s="68"/>
      <c r="M1511" s="11">
        <f t="shared" si="134"/>
        <v>43132</v>
      </c>
      <c r="N1511" s="18">
        <f>SUMIF(ORCAMENTO!B:B,B1498,ORCAMENTO!F:F)</f>
        <v>687.04</v>
      </c>
      <c r="O1511" s="11">
        <f t="shared" si="135"/>
        <v>13.7408</v>
      </c>
      <c r="Q1511" s="11">
        <f ca="1">IFERROR(SUMIF(CO!B:B,B1498,OFFSET(CO!F:F,0,(4+MATCH(ETAPA,CO!$J$10:$BL$10,0)))),0)</f>
        <v>0</v>
      </c>
      <c r="R1511" s="11">
        <f t="shared" ca="1" si="136"/>
        <v>0</v>
      </c>
    </row>
    <row r="1512" spans="1:18">
      <c r="A1512" s="11" t="s">
        <v>2650</v>
      </c>
      <c r="B1512" s="11">
        <v>88316</v>
      </c>
      <c r="C1512" s="11" t="str">
        <f>VLOOKUP(B1512,IF(A1512="COMPOSICAO",S!$A:$E,I!$A:$E),2,FALSE)</f>
        <v>SINAPI</v>
      </c>
      <c r="D1512" s="23" t="str">
        <f>VLOOKUP(B1512,IF(A1512="COMPOSICAO",S!$A:$E,I!$A:$E),3,FALSE)</f>
        <v>SERVENTE COM ENCARGOS COMPLEMENTARES</v>
      </c>
      <c r="E1512" s="11" t="str">
        <f>VLOOKUP(B1512,IF(A1512="COMPOSICAO",S!$A:$E,I!$A:$E),4,FALSE)</f>
        <v>H</v>
      </c>
      <c r="F1512" s="11">
        <f>1.88/pcf</f>
        <v>1.88</v>
      </c>
      <c r="G1512" s="67">
        <f>IF(A1512="COMPOSICAO",VLOOKUP("TOTAL SEM BDI - "&amp;B1512,CPUAUX1!$A:$J,9,FALSE),VLOOKUP(B1512,I!$A:$E,5,FALSE))</f>
        <v>21.71</v>
      </c>
      <c r="H1512" s="68"/>
      <c r="I1512" s="67">
        <f t="shared" si="133"/>
        <v>40.81</v>
      </c>
      <c r="J1512" s="68"/>
      <c r="M1512" s="11">
        <f t="shared" si="134"/>
        <v>88316</v>
      </c>
      <c r="N1512" s="18">
        <f>SUMIF(ORCAMENTO!B:B,B1498,ORCAMENTO!F:F)</f>
        <v>687.04</v>
      </c>
      <c r="O1512" s="11">
        <f t="shared" si="135"/>
        <v>1291.6351999999999</v>
      </c>
      <c r="Q1512" s="11">
        <f ca="1">IFERROR(SUMIF(CO!B:B,B1498,OFFSET(CO!F:F,0,(4+MATCH(ETAPA,CO!$J$10:$BL$10,0)))),0)</f>
        <v>0</v>
      </c>
      <c r="R1512" s="11">
        <f t="shared" ca="1" si="136"/>
        <v>0</v>
      </c>
    </row>
    <row r="1513" spans="1:18">
      <c r="A1513" s="11" t="s">
        <v>2650</v>
      </c>
      <c r="B1513" s="11">
        <v>88309</v>
      </c>
      <c r="C1513" s="11" t="str">
        <f>VLOOKUP(B1513,IF(A1513="COMPOSICAO",S!$A:$E,I!$A:$E),2,FALSE)</f>
        <v>SINAPI</v>
      </c>
      <c r="D1513" s="23" t="str">
        <f>VLOOKUP(B1513,IF(A1513="COMPOSICAO",S!$A:$E,I!$A:$E),3,FALSE)</f>
        <v>PEDREIRO COM ENCARGOS COMPLEMENTARES</v>
      </c>
      <c r="E1513" s="11" t="str">
        <f>VLOOKUP(B1513,IF(A1513="COMPOSICAO",S!$A:$E,I!$A:$E),4,FALSE)</f>
        <v>H</v>
      </c>
      <c r="F1513" s="11">
        <f>0.44/pcf</f>
        <v>0.44</v>
      </c>
      <c r="G1513" s="67">
        <f>IF(A1513="COMPOSICAO",VLOOKUP("TOTAL SEM BDI - "&amp;B1513,CPUAUX1!$A:$J,9,FALSE),VLOOKUP(B1513,I!$A:$E,5,FALSE))</f>
        <v>27.39</v>
      </c>
      <c r="H1513" s="68"/>
      <c r="I1513" s="67">
        <f t="shared" si="133"/>
        <v>12.05</v>
      </c>
      <c r="J1513" s="68"/>
      <c r="M1513" s="11">
        <f t="shared" si="134"/>
        <v>88309</v>
      </c>
      <c r="N1513" s="18">
        <f>SUMIF(ORCAMENTO!B:B,B1498,ORCAMENTO!F:F)</f>
        <v>687.04</v>
      </c>
      <c r="O1513" s="11">
        <f t="shared" si="135"/>
        <v>302.29759999999999</v>
      </c>
      <c r="Q1513" s="11">
        <f ca="1">IFERROR(SUMIF(CO!B:B,B1498,OFFSET(CO!F:F,0,(4+MATCH(ETAPA,CO!$J$10:$BL$10,0)))),0)</f>
        <v>0</v>
      </c>
      <c r="R1513" s="11">
        <f t="shared" ca="1" si="136"/>
        <v>0</v>
      </c>
    </row>
    <row r="1514" spans="1:18">
      <c r="A1514" s="11" t="s">
        <v>2650</v>
      </c>
      <c r="B1514" s="11">
        <v>88245</v>
      </c>
      <c r="C1514" s="11" t="str">
        <f>VLOOKUP(B1514,IF(A1514="COMPOSICAO",S!$A:$E,I!$A:$E),2,FALSE)</f>
        <v>SINAPI</v>
      </c>
      <c r="D1514" s="23" t="str">
        <f>VLOOKUP(B1514,IF(A1514="COMPOSICAO",S!$A:$E,I!$A:$E),3,FALSE)</f>
        <v>ARMADOR COM ENCARGOS COMPLEMENTARES</v>
      </c>
      <c r="E1514" s="11" t="str">
        <f>VLOOKUP(B1514,IF(A1514="COMPOSICAO",S!$A:$E,I!$A:$E),4,FALSE)</f>
        <v>H</v>
      </c>
      <c r="F1514" s="11">
        <f>0.08/pcf</f>
        <v>0.08</v>
      </c>
      <c r="G1514" s="67">
        <f>IF(A1514="COMPOSICAO",VLOOKUP("TOTAL SEM BDI - "&amp;B1514,CPUAUX1!$A:$J,9,FALSE),VLOOKUP(B1514,I!$A:$E,5,FALSE))</f>
        <v>27.189999999999998</v>
      </c>
      <c r="H1514" s="68"/>
      <c r="I1514" s="67">
        <f t="shared" si="133"/>
        <v>2.17</v>
      </c>
      <c r="J1514" s="68"/>
      <c r="M1514" s="11">
        <f t="shared" si="134"/>
        <v>88245</v>
      </c>
      <c r="N1514" s="18">
        <f>SUMIF(ORCAMENTO!B:B,B1498,ORCAMENTO!F:F)</f>
        <v>687.04</v>
      </c>
      <c r="O1514" s="11">
        <f t="shared" si="135"/>
        <v>54.963200000000001</v>
      </c>
      <c r="Q1514" s="11">
        <f ca="1">IFERROR(SUMIF(CO!B:B,B1498,OFFSET(CO!F:F,0,(4+MATCH(ETAPA,CO!$J$10:$BL$10,0)))),0)</f>
        <v>0</v>
      </c>
      <c r="R1514" s="11">
        <f t="shared" ca="1" si="136"/>
        <v>0</v>
      </c>
    </row>
    <row r="1515" spans="1:18">
      <c r="A1515" s="50" t="str">
        <f>"TOTAL SEM BDI - "&amp;B1498</f>
        <v>TOTAL SEM BDI - SEDUC637</v>
      </c>
      <c r="B1515" s="51"/>
      <c r="C1515" s="51"/>
      <c r="D1515" s="51"/>
      <c r="E1515" s="51"/>
      <c r="F1515" s="51"/>
      <c r="G1515" s="51"/>
      <c r="H1515" s="52"/>
      <c r="I1515" s="67">
        <f>SUM(I1498:I1514)</f>
        <v>174.42</v>
      </c>
      <c r="J1515" s="68"/>
    </row>
    <row r="1516" spans="1:18">
      <c r="A1516" s="50" t="str">
        <f>"TAXA DE BDI ("&amp;TEXT(BDI,"00,00")&amp;" %)"</f>
        <v>TAXA DE BDI (23,54 %)</v>
      </c>
      <c r="B1516" s="51"/>
      <c r="C1516" s="51"/>
      <c r="D1516" s="51"/>
      <c r="E1516" s="51"/>
      <c r="F1516" s="51"/>
      <c r="G1516" s="51"/>
      <c r="H1516" s="52"/>
      <c r="I1516" s="67">
        <f>ROUND(I1515*(BDI/100),2)</f>
        <v>41.06</v>
      </c>
      <c r="J1516" s="68"/>
    </row>
    <row r="1517" spans="1:18">
      <c r="A1517" s="50" t="str">
        <f>"TOTAL COM BDI - "&amp;B1498</f>
        <v>TOTAL COM BDI - SEDUC637</v>
      </c>
      <c r="B1517" s="51"/>
      <c r="C1517" s="51"/>
      <c r="D1517" s="51"/>
      <c r="E1517" s="51"/>
      <c r="F1517" s="51"/>
      <c r="G1517" s="51"/>
      <c r="H1517" s="52"/>
      <c r="I1517" s="67">
        <f>SUM(I1515:I1516)</f>
        <v>215.48</v>
      </c>
      <c r="J1517" s="68"/>
    </row>
    <row r="1519" spans="1:18">
      <c r="A1519" s="9" t="s">
        <v>2646</v>
      </c>
      <c r="B1519" s="9" t="s">
        <v>102</v>
      </c>
      <c r="C1519" s="9" t="s">
        <v>103</v>
      </c>
      <c r="D1519" s="9" t="s">
        <v>36</v>
      </c>
      <c r="E1519" s="9" t="s">
        <v>104</v>
      </c>
      <c r="F1519" s="9" t="s">
        <v>788</v>
      </c>
      <c r="G1519" s="63" t="s">
        <v>2647</v>
      </c>
      <c r="H1519" s="64"/>
      <c r="I1519" s="63" t="s">
        <v>24</v>
      </c>
      <c r="J1519" s="64"/>
    </row>
    <row r="1520" spans="1:18" ht="90">
      <c r="A1520" s="21" t="s">
        <v>14</v>
      </c>
      <c r="B1520" s="21" t="s">
        <v>1863</v>
      </c>
      <c r="C1520" s="21" t="str">
        <f>VLOOKUP(B1520,S!$A:$G,2,FALSE)</f>
        <v>PRÓPRIA</v>
      </c>
      <c r="D1520" s="22" t="str">
        <f>VLOOKUP(B1520,S!$A:$G,3,FALSE)</f>
        <v>ESTRUTURA METÁLICA EM AÇO P/ MEZANINOS E PLATAFORMAS, VÃO LIVRE ATÉ 6,00M, CHAPA XADREZ 1/8", ÁREA SUPERIOR A 50 M2, SOBRECARGA 300 KG/M2, PINTURA 01 DEMÃO DE EPOXI FUNDO ÓXIDO DE FERRO + 02 DEMÃOS DE ESMALTE EPOXI BRANCO. REV 03_03/2022 (REF: 12371/ORSE-ORSE-05/2025)</v>
      </c>
      <c r="E1520" s="21" t="str">
        <f>VLOOKUP(B1520,S!$A:$G,4,FALSE)</f>
        <v>M2</v>
      </c>
      <c r="F1520" s="21"/>
      <c r="G1520" s="65">
        <f>I1529</f>
        <v>747.6</v>
      </c>
      <c r="H1520" s="66"/>
      <c r="I1520" s="65"/>
      <c r="J1520" s="66"/>
      <c r="K1520" s="30">
        <f>VLOOKUP(B1520,S!A:G,5,FALSE)</f>
        <v>0</v>
      </c>
      <c r="L1520" s="21" t="s">
        <v>2649</v>
      </c>
    </row>
    <row r="1521" spans="1:18">
      <c r="A1521" s="11" t="s">
        <v>2652</v>
      </c>
      <c r="B1521" s="11" t="s">
        <v>2742</v>
      </c>
      <c r="C1521" s="11" t="str">
        <f>VLOOKUP(B1521,IF(A1521="COMPOSICAO",S!$A:$E,I!$A:$E),2,FALSE)</f>
        <v>ORSE</v>
      </c>
      <c r="D1521" s="23" t="str">
        <f>VLOOKUP(B1521,IF(A1521="COMPOSICAO",S!$A:$E,I!$A:$E),3,FALSE)</f>
        <v>CAMINHAO GUINDAUTO 11,5 T (M.BENZ - L 1620/57 - 184,0 HP)</v>
      </c>
      <c r="E1521" s="11" t="str">
        <f>VLOOKUP(B1521,IF(A1521="COMPOSICAO",S!$A:$E,I!$A:$E),4,FALSE)</f>
        <v>H</v>
      </c>
      <c r="F1521" s="11">
        <f>0.64/pcf</f>
        <v>0.64</v>
      </c>
      <c r="G1521" s="67">
        <f>IF(A1521="COMPOSICAO",VLOOKUP("TOTAL SEM BDI - "&amp;B1521,CPUAUX1!$A:$J,9,FALSE),VLOOKUP(B1521,I!$A:$E,5,FALSE))</f>
        <v>143.72</v>
      </c>
      <c r="H1521" s="68"/>
      <c r="I1521" s="67">
        <f t="shared" ref="I1521:I1528" si="137">TRUNC(F1521*G1521,2)</f>
        <v>91.98</v>
      </c>
      <c r="J1521" s="68"/>
      <c r="M1521" s="11" t="str">
        <f t="shared" ref="M1521:M1528" si="138">B1521</f>
        <v>02454/ORSE</v>
      </c>
      <c r="N1521" s="18">
        <f>SUMIF(ORCAMENTO!B:B,B1520,ORCAMENTO!F:F)</f>
        <v>4.3099999999999996</v>
      </c>
      <c r="O1521" s="11">
        <f t="shared" ref="O1521:O1528" si="139">F1521*N1521</f>
        <v>2.7584</v>
      </c>
      <c r="Q1521" s="11">
        <f ca="1">IFERROR(SUMIF(CO!B:B,B1520,OFFSET(CO!F:F,0,(4+MATCH(ETAPA,CO!$J$10:$BL$10,0)))),0)</f>
        <v>0</v>
      </c>
      <c r="R1521" s="11">
        <f t="shared" ref="R1521:R1528" ca="1" si="140">F1521*Q1521</f>
        <v>0</v>
      </c>
    </row>
    <row r="1522" spans="1:18">
      <c r="A1522" s="11" t="s">
        <v>2652</v>
      </c>
      <c r="B1522" s="11" t="s">
        <v>2743</v>
      </c>
      <c r="C1522" s="11" t="str">
        <f>VLOOKUP(B1522,IF(A1522="COMPOSICAO",S!$A:$E,I!$A:$E),2,FALSE)</f>
        <v>ORSE</v>
      </c>
      <c r="D1522" s="23" t="str">
        <f>VLOOKUP(B1522,IF(A1522="COMPOSICAO",S!$A:$E,I!$A:$E),3,FALSE)</f>
        <v>CHAPA AÇO GROSSA PRETA 1/8"(3,00MM), 24,75 KG/M2</v>
      </c>
      <c r="E1522" s="11" t="str">
        <f>VLOOKUP(B1522,IF(A1522="COMPOSICAO",S!$A:$E,I!$A:$E),4,FALSE)</f>
        <v>KG</v>
      </c>
      <c r="F1522" s="11">
        <v>24.75</v>
      </c>
      <c r="G1522" s="67">
        <f>IF(A1522="COMPOSICAO",VLOOKUP("TOTAL SEM BDI - "&amp;B1522,CPUAUX1!$A:$J,9,FALSE),VLOOKUP(B1522,I!$A:$E,5,FALSE))</f>
        <v>7.85</v>
      </c>
      <c r="H1522" s="68"/>
      <c r="I1522" s="67">
        <f t="shared" si="137"/>
        <v>194.28</v>
      </c>
      <c r="J1522" s="68"/>
      <c r="M1522" s="11" t="str">
        <f t="shared" si="138"/>
        <v>05236/ORSE</v>
      </c>
      <c r="N1522" s="18">
        <f>SUMIF(ORCAMENTO!B:B,B1520,ORCAMENTO!F:F)</f>
        <v>4.3099999999999996</v>
      </c>
      <c r="O1522" s="11">
        <f t="shared" si="139"/>
        <v>106.67249999999999</v>
      </c>
      <c r="Q1522" s="11">
        <f ca="1">IFERROR(SUMIF(CO!B:B,B1520,OFFSET(CO!F:F,0,(4+MATCH(ETAPA,CO!$J$10:$BL$10,0)))),0)</f>
        <v>0</v>
      </c>
      <c r="R1522" s="11">
        <f t="shared" ca="1" si="140"/>
        <v>0</v>
      </c>
    </row>
    <row r="1523" spans="1:18" ht="30">
      <c r="A1523" s="11" t="s">
        <v>2652</v>
      </c>
      <c r="B1523" s="11" t="s">
        <v>2744</v>
      </c>
      <c r="C1523" s="11" t="str">
        <f>VLOOKUP(B1523,IF(A1523="COMPOSICAO",S!$A:$E,I!$A:$E),2,FALSE)</f>
        <v>ORSE</v>
      </c>
      <c r="D1523" s="23" t="str">
        <f>VLOOKUP(B1523,IF(A1523="COMPOSICAO",S!$A:$E,I!$A:$E),3,FALSE)</f>
        <v>PERFIL AÇO LAMINADO, H - W200 X 22,5 KG/M ASTM A 572 GRAU 50</v>
      </c>
      <c r="E1523" s="11" t="str">
        <f>VLOOKUP(B1523,IF(A1523="COMPOSICAO",S!$A:$E,I!$A:$E),4,FALSE)</f>
        <v>KG</v>
      </c>
      <c r="F1523" s="11">
        <v>15</v>
      </c>
      <c r="G1523" s="67">
        <f>IF(A1523="COMPOSICAO",VLOOKUP("TOTAL SEM BDI - "&amp;B1523,CPUAUX1!$A:$J,9,FALSE),VLOOKUP(B1523,I!$A:$E,5,FALSE))</f>
        <v>12.91</v>
      </c>
      <c r="H1523" s="68"/>
      <c r="I1523" s="67">
        <f t="shared" si="137"/>
        <v>193.65</v>
      </c>
      <c r="J1523" s="68"/>
      <c r="M1523" s="11" t="str">
        <f t="shared" si="138"/>
        <v>13075/ORSE</v>
      </c>
      <c r="N1523" s="18">
        <f>SUMIF(ORCAMENTO!B:B,B1520,ORCAMENTO!F:F)</f>
        <v>4.3099999999999996</v>
      </c>
      <c r="O1523" s="11">
        <f t="shared" si="139"/>
        <v>64.649999999999991</v>
      </c>
      <c r="Q1523" s="11">
        <f ca="1">IFERROR(SUMIF(CO!B:B,B1520,OFFSET(CO!F:F,0,(4+MATCH(ETAPA,CO!$J$10:$BL$10,0)))),0)</f>
        <v>0</v>
      </c>
      <c r="R1523" s="11">
        <f t="shared" ca="1" si="140"/>
        <v>0</v>
      </c>
    </row>
    <row r="1524" spans="1:18" ht="30">
      <c r="A1524" s="11" t="s">
        <v>2652</v>
      </c>
      <c r="B1524" s="11" t="s">
        <v>2745</v>
      </c>
      <c r="C1524" s="11" t="str">
        <f>VLOOKUP(B1524,IF(A1524="COMPOSICAO",S!$A:$E,I!$A:$E),2,FALSE)</f>
        <v>ORSE</v>
      </c>
      <c r="D1524" s="23" t="str">
        <f>VLOOKUP(B1524,IF(A1524="COMPOSICAO",S!$A:$E,I!$A:$E),3,FALSE)</f>
        <v>PERFIL AÇO LAMINADO, I - W150 X 13,0 KG/M ASTM A 572 GRAU 50</v>
      </c>
      <c r="E1524" s="11" t="str">
        <f>VLOOKUP(B1524,IF(A1524="COMPOSICAO",S!$A:$E,I!$A:$E),4,FALSE)</f>
        <v>KG</v>
      </c>
      <c r="F1524" s="11">
        <v>15</v>
      </c>
      <c r="G1524" s="67">
        <f>IF(A1524="COMPOSICAO",VLOOKUP("TOTAL SEM BDI - "&amp;B1524,CPUAUX1!$A:$J,9,FALSE),VLOOKUP(B1524,I!$A:$E,5,FALSE))</f>
        <v>10</v>
      </c>
      <c r="H1524" s="68"/>
      <c r="I1524" s="67">
        <f t="shared" si="137"/>
        <v>150</v>
      </c>
      <c r="J1524" s="68"/>
      <c r="M1524" s="11" t="str">
        <f t="shared" si="138"/>
        <v>13085/ORSE</v>
      </c>
      <c r="N1524" s="18">
        <f>SUMIF(ORCAMENTO!B:B,B1520,ORCAMENTO!F:F)</f>
        <v>4.3099999999999996</v>
      </c>
      <c r="O1524" s="11">
        <f t="shared" si="139"/>
        <v>64.649999999999991</v>
      </c>
      <c r="Q1524" s="11">
        <f ca="1">IFERROR(SUMIF(CO!B:B,B1520,OFFSET(CO!F:F,0,(4+MATCH(ETAPA,CO!$J$10:$BL$10,0)))),0)</f>
        <v>0</v>
      </c>
      <c r="R1524" s="11">
        <f t="shared" ca="1" si="140"/>
        <v>0</v>
      </c>
    </row>
    <row r="1525" spans="1:18" ht="45">
      <c r="A1525" s="11" t="s">
        <v>2650</v>
      </c>
      <c r="B1525" s="11">
        <v>100720</v>
      </c>
      <c r="C1525" s="11" t="str">
        <f>VLOOKUP(B1525,IF(A1525="COMPOSICAO",S!$A:$E,I!$A:$E),2,FALSE)</f>
        <v>SINAPI</v>
      </c>
      <c r="D1525" s="23" t="str">
        <f>VLOOKUP(B1525,IF(A1525="COMPOSICAO",S!$A:$E,I!$A:$E),3,FALSE)</f>
        <v>PINTURA COM TINTA ALQUÍDICA DE FUNDO (TIPO ZARCÃO) APLICADA A ROLO OU PINCEL SOBRE PERFIL METÁLICO EXECUTADO EM FÁBRICA (POR DEMÃO). AF_01/2020</v>
      </c>
      <c r="E1525" s="11" t="str">
        <f>VLOOKUP(B1525,IF(A1525="COMPOSICAO",S!$A:$E,I!$A:$E),4,FALSE)</f>
        <v>M2</v>
      </c>
      <c r="F1525" s="11">
        <v>2.4</v>
      </c>
      <c r="G1525" s="67">
        <f>IF(A1525="COMPOSICAO",VLOOKUP("TOTAL SEM BDI - "&amp;B1525,CPUAUX1!$A:$J,9,FALSE),VLOOKUP(B1525,I!$A:$E,5,FALSE))</f>
        <v>11.1</v>
      </c>
      <c r="H1525" s="68"/>
      <c r="I1525" s="67">
        <f t="shared" si="137"/>
        <v>26.64</v>
      </c>
      <c r="J1525" s="68"/>
      <c r="M1525" s="11">
        <f t="shared" si="138"/>
        <v>100720</v>
      </c>
      <c r="N1525" s="18">
        <f>SUMIF(ORCAMENTO!B:B,B1520,ORCAMENTO!F:F)</f>
        <v>4.3099999999999996</v>
      </c>
      <c r="O1525" s="11">
        <f t="shared" si="139"/>
        <v>10.343999999999999</v>
      </c>
      <c r="Q1525" s="11">
        <f ca="1">IFERROR(SUMIF(CO!B:B,B1520,OFFSET(CO!F:F,0,(4+MATCH(ETAPA,CO!$J$10:$BL$10,0)))),0)</f>
        <v>0</v>
      </c>
      <c r="R1525" s="11">
        <f t="shared" ca="1" si="140"/>
        <v>0</v>
      </c>
    </row>
    <row r="1526" spans="1:18" ht="45">
      <c r="A1526" s="11" t="s">
        <v>2650</v>
      </c>
      <c r="B1526" s="11">
        <v>100739</v>
      </c>
      <c r="C1526" s="11" t="str">
        <f>VLOOKUP(B1526,IF(A1526="COMPOSICAO",S!$A:$E,I!$A:$E),2,FALSE)</f>
        <v>SINAPI</v>
      </c>
      <c r="D1526" s="23" t="str">
        <f>VLOOKUP(B1526,IF(A1526="COMPOSICAO",S!$A:$E,I!$A:$E),3,FALSE)</f>
        <v>PINTURA COM TINTA ALQUÍDICA DE ACABAMENTO (ESMALTE SINTÉTICO ACETINADO) PULVERIZADA SOBRE PERFIL METÁLICO EXECUTADO EM FÁBRICA (POR DEMÃO). AF_01/2020_PE</v>
      </c>
      <c r="E1526" s="11" t="str">
        <f>VLOOKUP(B1526,IF(A1526="COMPOSICAO",S!$A:$E,I!$A:$E),4,FALSE)</f>
        <v>M2</v>
      </c>
      <c r="F1526" s="11">
        <v>1.4</v>
      </c>
      <c r="G1526" s="67">
        <f>IF(A1526="COMPOSICAO",VLOOKUP("TOTAL SEM BDI - "&amp;B1526,CPUAUX1!$A:$J,9,FALSE),VLOOKUP(B1526,I!$A:$E,5,FALSE))</f>
        <v>11.75</v>
      </c>
      <c r="H1526" s="68"/>
      <c r="I1526" s="67">
        <f t="shared" si="137"/>
        <v>16.45</v>
      </c>
      <c r="J1526" s="68"/>
      <c r="M1526" s="11">
        <f t="shared" si="138"/>
        <v>100739</v>
      </c>
      <c r="N1526" s="18">
        <f>SUMIF(ORCAMENTO!B:B,B1520,ORCAMENTO!F:F)</f>
        <v>4.3099999999999996</v>
      </c>
      <c r="O1526" s="11">
        <f t="shared" si="139"/>
        <v>6.0339999999999989</v>
      </c>
      <c r="Q1526" s="11">
        <f ca="1">IFERROR(SUMIF(CO!B:B,B1520,OFFSET(CO!F:F,0,(4+MATCH(ETAPA,CO!$J$10:$BL$10,0)))),0)</f>
        <v>0</v>
      </c>
      <c r="R1526" s="11">
        <f t="shared" ca="1" si="140"/>
        <v>0</v>
      </c>
    </row>
    <row r="1527" spans="1:18">
      <c r="A1527" s="11" t="s">
        <v>2650</v>
      </c>
      <c r="B1527" s="11">
        <v>88316</v>
      </c>
      <c r="C1527" s="11" t="str">
        <f>VLOOKUP(B1527,IF(A1527="COMPOSICAO",S!$A:$E,I!$A:$E),2,FALSE)</f>
        <v>SINAPI</v>
      </c>
      <c r="D1527" s="23" t="str">
        <f>VLOOKUP(B1527,IF(A1527="COMPOSICAO",S!$A:$E,I!$A:$E),3,FALSE)</f>
        <v>SERVENTE COM ENCARGOS COMPLEMENTARES</v>
      </c>
      <c r="E1527" s="11" t="str">
        <f>VLOOKUP(B1527,IF(A1527="COMPOSICAO",S!$A:$E,I!$A:$E),4,FALSE)</f>
        <v>H</v>
      </c>
      <c r="F1527" s="11">
        <f>2.4/pcf</f>
        <v>2.4</v>
      </c>
      <c r="G1527" s="67">
        <f>IF(A1527="COMPOSICAO",VLOOKUP("TOTAL SEM BDI - "&amp;B1527,CPUAUX1!$A:$J,9,FALSE),VLOOKUP(B1527,I!$A:$E,5,FALSE))</f>
        <v>21.71</v>
      </c>
      <c r="H1527" s="68"/>
      <c r="I1527" s="67">
        <f t="shared" si="137"/>
        <v>52.1</v>
      </c>
      <c r="J1527" s="68"/>
      <c r="M1527" s="11">
        <f t="shared" si="138"/>
        <v>88316</v>
      </c>
      <c r="N1527" s="18">
        <f>SUMIF(ORCAMENTO!B:B,B1520,ORCAMENTO!F:F)</f>
        <v>4.3099999999999996</v>
      </c>
      <c r="O1527" s="11">
        <f t="shared" si="139"/>
        <v>10.343999999999999</v>
      </c>
      <c r="Q1527" s="11">
        <f ca="1">IFERROR(SUMIF(CO!B:B,B1520,OFFSET(CO!F:F,0,(4+MATCH(ETAPA,CO!$J$10:$BL$10,0)))),0)</f>
        <v>0</v>
      </c>
      <c r="R1527" s="11">
        <f t="shared" ca="1" si="140"/>
        <v>0</v>
      </c>
    </row>
    <row r="1528" spans="1:18">
      <c r="A1528" s="11" t="s">
        <v>2650</v>
      </c>
      <c r="B1528" s="11">
        <v>88317</v>
      </c>
      <c r="C1528" s="11" t="str">
        <f>VLOOKUP(B1528,IF(A1528="COMPOSICAO",S!$A:$E,I!$A:$E),2,FALSE)</f>
        <v>SINAPI</v>
      </c>
      <c r="D1528" s="23" t="str">
        <f>VLOOKUP(B1528,IF(A1528="COMPOSICAO",S!$A:$E,I!$A:$E),3,FALSE)</f>
        <v>SOLDADOR COM ENCARGOS COMPLEMENTARES</v>
      </c>
      <c r="E1528" s="11" t="str">
        <f>VLOOKUP(B1528,IF(A1528="COMPOSICAO",S!$A:$E,I!$A:$E),4,FALSE)</f>
        <v>H</v>
      </c>
      <c r="F1528" s="11">
        <f>0.8/pcf</f>
        <v>0.8</v>
      </c>
      <c r="G1528" s="67">
        <f>IF(A1528="COMPOSICAO",VLOOKUP("TOTAL SEM BDI - "&amp;B1528,CPUAUX1!$A:$J,9,FALSE),VLOOKUP(B1528,I!$A:$E,5,FALSE))</f>
        <v>28.13</v>
      </c>
      <c r="H1528" s="68"/>
      <c r="I1528" s="67">
        <f t="shared" si="137"/>
        <v>22.5</v>
      </c>
      <c r="J1528" s="68"/>
      <c r="M1528" s="11">
        <f t="shared" si="138"/>
        <v>88317</v>
      </c>
      <c r="N1528" s="18">
        <f>SUMIF(ORCAMENTO!B:B,B1520,ORCAMENTO!F:F)</f>
        <v>4.3099999999999996</v>
      </c>
      <c r="O1528" s="11">
        <f t="shared" si="139"/>
        <v>3.448</v>
      </c>
      <c r="Q1528" s="11">
        <f ca="1">IFERROR(SUMIF(CO!B:B,B1520,OFFSET(CO!F:F,0,(4+MATCH(ETAPA,CO!$J$10:$BL$10,0)))),0)</f>
        <v>0</v>
      </c>
      <c r="R1528" s="11">
        <f t="shared" ca="1" si="140"/>
        <v>0</v>
      </c>
    </row>
    <row r="1529" spans="1:18">
      <c r="A1529" s="50" t="str">
        <f>"TOTAL SEM BDI - "&amp;B1520</f>
        <v>TOTAL SEM BDI - SEDUC830</v>
      </c>
      <c r="B1529" s="51"/>
      <c r="C1529" s="51"/>
      <c r="D1529" s="51"/>
      <c r="E1529" s="51"/>
      <c r="F1529" s="51"/>
      <c r="G1529" s="51"/>
      <c r="H1529" s="52"/>
      <c r="I1529" s="67">
        <f>SUM(I1520:I1528)</f>
        <v>747.6</v>
      </c>
      <c r="J1529" s="68"/>
    </row>
    <row r="1530" spans="1:18">
      <c r="A1530" s="50" t="str">
        <f>"TAXA DE BDI ("&amp;TEXT(BDI,"00,00")&amp;" %)"</f>
        <v>TAXA DE BDI (23,54 %)</v>
      </c>
      <c r="B1530" s="51"/>
      <c r="C1530" s="51"/>
      <c r="D1530" s="51"/>
      <c r="E1530" s="51"/>
      <c r="F1530" s="51"/>
      <c r="G1530" s="51"/>
      <c r="H1530" s="52"/>
      <c r="I1530" s="67">
        <f>ROUND(I1529*(BDI/100),2)</f>
        <v>175.99</v>
      </c>
      <c r="J1530" s="68"/>
    </row>
    <row r="1531" spans="1:18">
      <c r="A1531" s="50" t="str">
        <f>"TOTAL COM BDI - "&amp;B1520</f>
        <v>TOTAL COM BDI - SEDUC830</v>
      </c>
      <c r="B1531" s="51"/>
      <c r="C1531" s="51"/>
      <c r="D1531" s="51"/>
      <c r="E1531" s="51"/>
      <c r="F1531" s="51"/>
      <c r="G1531" s="51"/>
      <c r="H1531" s="52"/>
      <c r="I1531" s="67">
        <f>SUM(I1529:I1530)</f>
        <v>923.59</v>
      </c>
      <c r="J1531" s="68"/>
    </row>
    <row r="1533" spans="1:18">
      <c r="A1533" s="9" t="s">
        <v>2646</v>
      </c>
      <c r="B1533" s="9" t="s">
        <v>102</v>
      </c>
      <c r="C1533" s="9" t="s">
        <v>103</v>
      </c>
      <c r="D1533" s="9" t="s">
        <v>36</v>
      </c>
      <c r="E1533" s="9" t="s">
        <v>104</v>
      </c>
      <c r="F1533" s="9" t="s">
        <v>788</v>
      </c>
      <c r="G1533" s="63" t="s">
        <v>2647</v>
      </c>
      <c r="H1533" s="64"/>
      <c r="I1533" s="63" t="s">
        <v>24</v>
      </c>
      <c r="J1533" s="64"/>
    </row>
    <row r="1534" spans="1:18" ht="90">
      <c r="A1534" s="21" t="s">
        <v>14</v>
      </c>
      <c r="B1534" s="21" t="s">
        <v>1866</v>
      </c>
      <c r="C1534" s="21" t="str">
        <f>VLOOKUP(B1534,S!$A:$G,2,FALSE)</f>
        <v>PRÓPRIA</v>
      </c>
      <c r="D1534" s="22" t="str">
        <f>VLOOKUP(B1534,S!$A:$G,3,FALSE)</f>
        <v>ESCADA METÁLICA C/PISO EM CHAPA XADREZ 3.0MM, H = 1,00M, VIGA W200 X 15 E PILAR W150 X 13, INCLUSO GUARDA CORPO Ø 1.1/2" , ESP = 2,65MM, RODÍZIOS INDUSTRIAL, C/ PINT FUNDO E ACAB. 2 DEMÃO (PROJETO ESQUEMÁTCO- OBRA: CONSTÂNCIO) - FORNEC. E MONTAGEM (REF: 13048/ORSE-ORSE-09/2025)</v>
      </c>
      <c r="E1534" s="21" t="str">
        <f>VLOOKUP(B1534,S!$A:$G,4,FALSE)</f>
        <v>UN</v>
      </c>
      <c r="F1534" s="21"/>
      <c r="G1534" s="65">
        <f>I1546</f>
        <v>6442.8099999999995</v>
      </c>
      <c r="H1534" s="66"/>
      <c r="I1534" s="65"/>
      <c r="J1534" s="66"/>
      <c r="K1534" s="30">
        <f>VLOOKUP(B1534,S!A:G,5,FALSE)</f>
        <v>0</v>
      </c>
      <c r="L1534" s="21" t="s">
        <v>2649</v>
      </c>
    </row>
    <row r="1535" spans="1:18">
      <c r="A1535" s="11" t="s">
        <v>2652</v>
      </c>
      <c r="B1535" s="11" t="s">
        <v>2746</v>
      </c>
      <c r="C1535" s="11" t="str">
        <f>VLOOKUP(B1535,IF(A1535="COMPOSICAO",S!$A:$E,I!$A:$E),2,FALSE)</f>
        <v>ORSE</v>
      </c>
      <c r="D1535" s="23" t="str">
        <f>VLOOKUP(B1535,IF(A1535="COMPOSICAO",S!$A:$E,I!$A:$E),3,FALSE)</f>
        <v>CHAPA XADREZ 1/8" - 3MM - (26,5 KG/M2)</v>
      </c>
      <c r="E1535" s="11" t="str">
        <f>VLOOKUP(B1535,IF(A1535="COMPOSICAO",S!$A:$E,I!$A:$E),4,FALSE)</f>
        <v>KG</v>
      </c>
      <c r="F1535" s="11">
        <v>104.94</v>
      </c>
      <c r="G1535" s="67">
        <f>IF(A1535="COMPOSICAO",VLOOKUP("TOTAL SEM BDI - "&amp;B1535,CPUAUX1!$A:$J,9,FALSE),VLOOKUP(B1535,I!$A:$E,5,FALSE))</f>
        <v>22.12</v>
      </c>
      <c r="H1535" s="68"/>
      <c r="I1535" s="67">
        <f t="shared" ref="I1535:I1545" si="141">TRUNC(F1535*G1535,2)</f>
        <v>2321.27</v>
      </c>
      <c r="J1535" s="68"/>
      <c r="M1535" s="11" t="str">
        <f t="shared" ref="M1535:M1545" si="142">B1535</f>
        <v>02547/ORSE</v>
      </c>
      <c r="N1535" s="18">
        <f>SUMIF(ORCAMENTO!B:B,B1534,ORCAMENTO!F:F)</f>
        <v>1</v>
      </c>
      <c r="O1535" s="11">
        <f t="shared" ref="O1535:O1545" si="143">F1535*N1535</f>
        <v>104.94</v>
      </c>
      <c r="Q1535" s="11">
        <f ca="1">IFERROR(SUMIF(CO!B:B,B1534,OFFSET(CO!F:F,0,(4+MATCH(ETAPA,CO!$J$10:$BL$10,0)))),0)</f>
        <v>0</v>
      </c>
      <c r="R1535" s="11">
        <f t="shared" ref="R1535:R1545" ca="1" si="144">F1535*Q1535</f>
        <v>0</v>
      </c>
    </row>
    <row r="1536" spans="1:18">
      <c r="A1536" s="11" t="s">
        <v>2652</v>
      </c>
      <c r="B1536" s="11" t="s">
        <v>2747</v>
      </c>
      <c r="C1536" s="11" t="str">
        <f>VLOOKUP(B1536,IF(A1536="COMPOSICAO",S!$A:$E,I!$A:$E),2,FALSE)</f>
        <v>ORSE</v>
      </c>
      <c r="D1536" s="23" t="str">
        <f>VLOOKUP(B1536,IF(A1536="COMPOSICAO",S!$A:$E,I!$A:$E),3,FALSE)</f>
        <v>CHAPA AÇO GROSSA PRETA 3/8"(9,53MM) 74,48 KG/M2</v>
      </c>
      <c r="E1536" s="11" t="str">
        <f>VLOOKUP(B1536,IF(A1536="COMPOSICAO",S!$A:$E,I!$A:$E),4,FALSE)</f>
        <v>M2</v>
      </c>
      <c r="F1536" s="11">
        <v>0.1133</v>
      </c>
      <c r="G1536" s="67">
        <f>IF(A1536="COMPOSICAO",VLOOKUP("TOTAL SEM BDI - "&amp;B1536,CPUAUX1!$A:$J,9,FALSE),VLOOKUP(B1536,I!$A:$E,5,FALSE))</f>
        <v>601.49</v>
      </c>
      <c r="H1536" s="68"/>
      <c r="I1536" s="67">
        <f t="shared" si="141"/>
        <v>68.14</v>
      </c>
      <c r="J1536" s="68"/>
      <c r="M1536" s="11" t="str">
        <f t="shared" si="142"/>
        <v>03226/ORSE</v>
      </c>
      <c r="N1536" s="18">
        <f>SUMIF(ORCAMENTO!B:B,B1534,ORCAMENTO!F:F)</f>
        <v>1</v>
      </c>
      <c r="O1536" s="11">
        <f t="shared" si="143"/>
        <v>0.1133</v>
      </c>
      <c r="Q1536" s="11">
        <f ca="1">IFERROR(SUMIF(CO!B:B,B1534,OFFSET(CO!F:F,0,(4+MATCH(ETAPA,CO!$J$10:$BL$10,0)))),0)</f>
        <v>0</v>
      </c>
      <c r="R1536" s="11">
        <f t="shared" ca="1" si="144"/>
        <v>0</v>
      </c>
    </row>
    <row r="1537" spans="1:18" ht="30">
      <c r="A1537" s="11" t="s">
        <v>2652</v>
      </c>
      <c r="B1537" s="11" t="s">
        <v>2745</v>
      </c>
      <c r="C1537" s="11" t="str">
        <f>VLOOKUP(B1537,IF(A1537="COMPOSICAO",S!$A:$E,I!$A:$E),2,FALSE)</f>
        <v>ORSE</v>
      </c>
      <c r="D1537" s="23" t="str">
        <f>VLOOKUP(B1537,IF(A1537="COMPOSICAO",S!$A:$E,I!$A:$E),3,FALSE)</f>
        <v>PERFIL AÇO LAMINADO, I - W150 X 13,0 KG/M ASTM A 572 GRAU 50</v>
      </c>
      <c r="E1537" s="11" t="str">
        <f>VLOOKUP(B1537,IF(A1537="COMPOSICAO",S!$A:$E,I!$A:$E),4,FALSE)</f>
        <v>KG</v>
      </c>
      <c r="F1537" s="11">
        <v>26</v>
      </c>
      <c r="G1537" s="67">
        <f>IF(A1537="COMPOSICAO",VLOOKUP("TOTAL SEM BDI - "&amp;B1537,CPUAUX1!$A:$J,9,FALSE),VLOOKUP(B1537,I!$A:$E,5,FALSE))</f>
        <v>10</v>
      </c>
      <c r="H1537" s="68"/>
      <c r="I1537" s="67">
        <f t="shared" si="141"/>
        <v>260</v>
      </c>
      <c r="J1537" s="68"/>
      <c r="M1537" s="11" t="str">
        <f t="shared" si="142"/>
        <v>13085/ORSE</v>
      </c>
      <c r="N1537" s="18">
        <f>SUMIF(ORCAMENTO!B:B,B1534,ORCAMENTO!F:F)</f>
        <v>1</v>
      </c>
      <c r="O1537" s="11">
        <f t="shared" si="143"/>
        <v>26</v>
      </c>
      <c r="Q1537" s="11">
        <f ca="1">IFERROR(SUMIF(CO!B:B,B1534,OFFSET(CO!F:F,0,(4+MATCH(ETAPA,CO!$J$10:$BL$10,0)))),0)</f>
        <v>0</v>
      </c>
      <c r="R1537" s="11">
        <f t="shared" ca="1" si="144"/>
        <v>0</v>
      </c>
    </row>
    <row r="1538" spans="1:18" ht="30">
      <c r="A1538" s="11" t="s">
        <v>2652</v>
      </c>
      <c r="B1538" s="11" t="s">
        <v>2748</v>
      </c>
      <c r="C1538" s="11" t="str">
        <f>VLOOKUP(B1538,IF(A1538="COMPOSICAO",S!$A:$E,I!$A:$E),2,FALSE)</f>
        <v>ORSE</v>
      </c>
      <c r="D1538" s="23" t="str">
        <f>VLOOKUP(B1538,IF(A1538="COMPOSICAO",S!$A:$E,I!$A:$E),3,FALSE)</f>
        <v>PERFIL AÇO LAMINADO, I - W200 X 26,0 KG/M ASTM A 572 GRAU 50</v>
      </c>
      <c r="E1538" s="11" t="str">
        <f>VLOOKUP(B1538,IF(A1538="COMPOSICAO",S!$A:$E,I!$A:$E),4,FALSE)</f>
        <v>KG</v>
      </c>
      <c r="F1538" s="11">
        <v>104</v>
      </c>
      <c r="G1538" s="67">
        <f>IF(A1538="COMPOSICAO",VLOOKUP("TOTAL SEM BDI - "&amp;B1538,CPUAUX1!$A:$J,9,FALSE),VLOOKUP(B1538,I!$A:$E,5,FALSE))</f>
        <v>10</v>
      </c>
      <c r="H1538" s="68"/>
      <c r="I1538" s="67">
        <f t="shared" si="141"/>
        <v>1040</v>
      </c>
      <c r="J1538" s="68"/>
      <c r="M1538" s="11" t="str">
        <f t="shared" si="142"/>
        <v>13087/ORSE</v>
      </c>
      <c r="N1538" s="18">
        <f>SUMIF(ORCAMENTO!B:B,B1534,ORCAMENTO!F:F)</f>
        <v>1</v>
      </c>
      <c r="O1538" s="11">
        <f t="shared" si="143"/>
        <v>104</v>
      </c>
      <c r="Q1538" s="11">
        <f ca="1">IFERROR(SUMIF(CO!B:B,B1534,OFFSET(CO!F:F,0,(4+MATCH(ETAPA,CO!$J$10:$BL$10,0)))),0)</f>
        <v>0</v>
      </c>
      <c r="R1538" s="11">
        <f t="shared" ca="1" si="144"/>
        <v>0</v>
      </c>
    </row>
    <row r="1539" spans="1:18" ht="30">
      <c r="A1539" s="11" t="s">
        <v>2652</v>
      </c>
      <c r="B1539" s="11" t="s">
        <v>2749</v>
      </c>
      <c r="C1539" s="11" t="str">
        <f>VLOOKUP(B1539,IF(A1539="COMPOSICAO",S!$A:$E,I!$A:$E),2,FALSE)</f>
        <v>ORSE</v>
      </c>
      <c r="D1539" s="23" t="str">
        <f>VLOOKUP(B1539,IF(A1539="COMPOSICAO",S!$A:$E,I!$A:$E),3,FALSE)</f>
        <v>RODIZIO GIRATÓRIO 4 POLEGADAS LINHA INDUSTRIAL COM FREIO - COLSON OU SIMILAR</v>
      </c>
      <c r="E1539" s="11" t="str">
        <f>VLOOKUP(B1539,IF(A1539="COMPOSICAO",S!$A:$E,I!$A:$E),4,FALSE)</f>
        <v>UN</v>
      </c>
      <c r="F1539" s="11">
        <v>4</v>
      </c>
      <c r="G1539" s="67">
        <f>IF(A1539="COMPOSICAO",VLOOKUP("TOTAL SEM BDI - "&amp;B1539,CPUAUX1!$A:$J,9,FALSE),VLOOKUP(B1539,I!$A:$E,5,FALSE))</f>
        <v>263.27999999999997</v>
      </c>
      <c r="H1539" s="68"/>
      <c r="I1539" s="67">
        <f t="shared" si="141"/>
        <v>1053.1199999999999</v>
      </c>
      <c r="J1539" s="68"/>
      <c r="M1539" s="11" t="str">
        <f t="shared" si="142"/>
        <v>13807/ORSE</v>
      </c>
      <c r="N1539" s="18">
        <f>SUMIF(ORCAMENTO!B:B,B1534,ORCAMENTO!F:F)</f>
        <v>1</v>
      </c>
      <c r="O1539" s="11">
        <f t="shared" si="143"/>
        <v>4</v>
      </c>
      <c r="Q1539" s="11">
        <f ca="1">IFERROR(SUMIF(CO!B:B,B1534,OFFSET(CO!F:F,0,(4+MATCH(ETAPA,CO!$J$10:$BL$10,0)))),0)</f>
        <v>0</v>
      </c>
      <c r="R1539" s="11">
        <f t="shared" ca="1" si="144"/>
        <v>0</v>
      </c>
    </row>
    <row r="1540" spans="1:18" ht="30">
      <c r="A1540" s="11" t="s">
        <v>2652</v>
      </c>
      <c r="B1540" s="11">
        <v>11002</v>
      </c>
      <c r="C1540" s="11" t="str">
        <f>VLOOKUP(B1540,IF(A1540="COMPOSICAO",S!$A:$E,I!$A:$E),2,FALSE)</f>
        <v>SINAPI</v>
      </c>
      <c r="D1540" s="23" t="str">
        <f>VLOOKUP(B1540,IF(A1540="COMPOSICAO",S!$A:$E,I!$A:$E),3,FALSE)</f>
        <v>ELETRODO REVESTIDO AWS - E6013, DIAMETRO IGUAL A 2,50 MM</v>
      </c>
      <c r="E1540" s="11" t="str">
        <f>VLOOKUP(B1540,IF(A1540="COMPOSICAO",S!$A:$E,I!$A:$E),4,FALSE)</f>
        <v>KG</v>
      </c>
      <c r="F1540" s="11">
        <v>1.56</v>
      </c>
      <c r="G1540" s="67">
        <f>IF(A1540="COMPOSICAO",VLOOKUP("TOTAL SEM BDI - "&amp;B1540,CPUAUX1!$A:$J,9,FALSE),VLOOKUP(B1540,I!$A:$E,5,FALSE))</f>
        <v>32.75</v>
      </c>
      <c r="H1540" s="68"/>
      <c r="I1540" s="67">
        <f t="shared" si="141"/>
        <v>51.09</v>
      </c>
      <c r="J1540" s="68"/>
      <c r="M1540" s="11">
        <f t="shared" si="142"/>
        <v>11002</v>
      </c>
      <c r="N1540" s="18">
        <f>SUMIF(ORCAMENTO!B:B,B1534,ORCAMENTO!F:F)</f>
        <v>1</v>
      </c>
      <c r="O1540" s="11">
        <f t="shared" si="143"/>
        <v>1.56</v>
      </c>
      <c r="Q1540" s="11">
        <f ca="1">IFERROR(SUMIF(CO!B:B,B1534,OFFSET(CO!F:F,0,(4+MATCH(ETAPA,CO!$J$10:$BL$10,0)))),0)</f>
        <v>0</v>
      </c>
      <c r="R1540" s="11">
        <f t="shared" ca="1" si="144"/>
        <v>0</v>
      </c>
    </row>
    <row r="1541" spans="1:18" ht="30">
      <c r="A1541" s="11" t="s">
        <v>2652</v>
      </c>
      <c r="B1541" s="11">
        <v>21012</v>
      </c>
      <c r="C1541" s="11" t="str">
        <f>VLOOKUP(B1541,IF(A1541="COMPOSICAO",S!$A:$E,I!$A:$E),2,FALSE)</f>
        <v>SINAPI</v>
      </c>
      <c r="D1541" s="23" t="str">
        <f>VLOOKUP(B1541,IF(A1541="COMPOSICAO",S!$A:$E,I!$A:$E),3,FALSE)</f>
        <v>TUBO ACO GALVANIZADO COM COSTURA, CLASSE LEVE, DN 40 MM (1 1/2"), E = 3,00 MM, *3,48* KG/M (NBR 5580)</v>
      </c>
      <c r="E1541" s="11" t="str">
        <f>VLOOKUP(B1541,IF(A1541="COMPOSICAO",S!$A:$E,I!$A:$E),4,FALSE)</f>
        <v>M</v>
      </c>
      <c r="F1541" s="11">
        <v>12.08</v>
      </c>
      <c r="G1541" s="67">
        <f>IF(A1541="COMPOSICAO",VLOOKUP("TOTAL SEM BDI - "&amp;B1541,CPUAUX1!$A:$J,9,FALSE),VLOOKUP(B1541,I!$A:$E,5,FALSE))</f>
        <v>51.01</v>
      </c>
      <c r="H1541" s="68"/>
      <c r="I1541" s="67">
        <f t="shared" si="141"/>
        <v>616.20000000000005</v>
      </c>
      <c r="J1541" s="68"/>
      <c r="M1541" s="11">
        <f t="shared" si="142"/>
        <v>21012</v>
      </c>
      <c r="N1541" s="18">
        <f>SUMIF(ORCAMENTO!B:B,B1534,ORCAMENTO!F:F)</f>
        <v>1</v>
      </c>
      <c r="O1541" s="11">
        <f t="shared" si="143"/>
        <v>12.08</v>
      </c>
      <c r="Q1541" s="11">
        <f ca="1">IFERROR(SUMIF(CO!B:B,B1534,OFFSET(CO!F:F,0,(4+MATCH(ETAPA,CO!$J$10:$BL$10,0)))),0)</f>
        <v>0</v>
      </c>
      <c r="R1541" s="11">
        <f t="shared" ca="1" si="144"/>
        <v>0</v>
      </c>
    </row>
    <row r="1542" spans="1:18" ht="45">
      <c r="A1542" s="11" t="s">
        <v>2650</v>
      </c>
      <c r="B1542" s="11">
        <v>100719</v>
      </c>
      <c r="C1542" s="11" t="str">
        <f>VLOOKUP(B1542,IF(A1542="COMPOSICAO",S!$A:$E,I!$A:$E),2,FALSE)</f>
        <v>SINAPI</v>
      </c>
      <c r="D1542" s="23" t="str">
        <f>VLOOKUP(B1542,IF(A1542="COMPOSICAO",S!$A:$E,I!$A:$E),3,FALSE)</f>
        <v>PINTURA COM TINTA ALQUÍDICA DE FUNDO (TIPO ZARCÃO) PULVERIZADA SOBRE PERFIL METÁLICO EXECUTADO EM FÁBRICA (POR DEMÃO). AF_01/2020_PE</v>
      </c>
      <c r="E1542" s="11" t="str">
        <f>VLOOKUP(B1542,IF(A1542="COMPOSICAO",S!$A:$E,I!$A:$E),4,FALSE)</f>
        <v>M2</v>
      </c>
      <c r="F1542" s="11">
        <v>18.771999999999998</v>
      </c>
      <c r="G1542" s="67">
        <f>IF(A1542="COMPOSICAO",VLOOKUP("TOTAL SEM BDI - "&amp;B1542,CPUAUX1!$A:$J,9,FALSE),VLOOKUP(B1542,I!$A:$E,5,FALSE))</f>
        <v>11.91</v>
      </c>
      <c r="H1542" s="68"/>
      <c r="I1542" s="67">
        <f t="shared" si="141"/>
        <v>223.57</v>
      </c>
      <c r="J1542" s="68"/>
      <c r="M1542" s="11">
        <f t="shared" si="142"/>
        <v>100719</v>
      </c>
      <c r="N1542" s="18">
        <f>SUMIF(ORCAMENTO!B:B,B1534,ORCAMENTO!F:F)</f>
        <v>1</v>
      </c>
      <c r="O1542" s="11">
        <f t="shared" si="143"/>
        <v>18.771999999999998</v>
      </c>
      <c r="Q1542" s="11">
        <f ca="1">IFERROR(SUMIF(CO!B:B,B1534,OFFSET(CO!F:F,0,(4+MATCH(ETAPA,CO!$J$10:$BL$10,0)))),0)</f>
        <v>0</v>
      </c>
      <c r="R1542" s="11">
        <f t="shared" ca="1" si="144"/>
        <v>0</v>
      </c>
    </row>
    <row r="1543" spans="1:18" ht="45">
      <c r="A1543" s="11" t="s">
        <v>2650</v>
      </c>
      <c r="B1543" s="11">
        <v>100739</v>
      </c>
      <c r="C1543" s="11" t="str">
        <f>VLOOKUP(B1543,IF(A1543="COMPOSICAO",S!$A:$E,I!$A:$E),2,FALSE)</f>
        <v>SINAPI</v>
      </c>
      <c r="D1543" s="23" t="str">
        <f>VLOOKUP(B1543,IF(A1543="COMPOSICAO",S!$A:$E,I!$A:$E),3,FALSE)</f>
        <v>PINTURA COM TINTA ALQUÍDICA DE ACABAMENTO (ESMALTE SINTÉTICO ACETINADO) PULVERIZADA SOBRE PERFIL METÁLICO EXECUTADO EM FÁBRICA (POR DEMÃO). AF_01/2020_PE</v>
      </c>
      <c r="E1543" s="11" t="str">
        <f>VLOOKUP(B1543,IF(A1543="COMPOSICAO",S!$A:$E,I!$A:$E),4,FALSE)</f>
        <v>M2</v>
      </c>
      <c r="F1543" s="11">
        <v>9.3859999999999992</v>
      </c>
      <c r="G1543" s="67">
        <f>IF(A1543="COMPOSICAO",VLOOKUP("TOTAL SEM BDI - "&amp;B1543,CPUAUX1!$A:$J,9,FALSE),VLOOKUP(B1543,I!$A:$E,5,FALSE))</f>
        <v>11.75</v>
      </c>
      <c r="H1543" s="68"/>
      <c r="I1543" s="67">
        <f t="shared" si="141"/>
        <v>110.28</v>
      </c>
      <c r="J1543" s="68"/>
      <c r="M1543" s="11">
        <f t="shared" si="142"/>
        <v>100739</v>
      </c>
      <c r="N1543" s="18">
        <f>SUMIF(ORCAMENTO!B:B,B1534,ORCAMENTO!F:F)</f>
        <v>1</v>
      </c>
      <c r="O1543" s="11">
        <f t="shared" si="143"/>
        <v>9.3859999999999992</v>
      </c>
      <c r="Q1543" s="11">
        <f ca="1">IFERROR(SUMIF(CO!B:B,B1534,OFFSET(CO!F:F,0,(4+MATCH(ETAPA,CO!$J$10:$BL$10,0)))),0)</f>
        <v>0</v>
      </c>
      <c r="R1543" s="11">
        <f t="shared" ca="1" si="144"/>
        <v>0</v>
      </c>
    </row>
    <row r="1544" spans="1:18">
      <c r="A1544" s="11" t="s">
        <v>2650</v>
      </c>
      <c r="B1544" s="11">
        <v>88315</v>
      </c>
      <c r="C1544" s="11" t="str">
        <f>VLOOKUP(B1544,IF(A1544="COMPOSICAO",S!$A:$E,I!$A:$E),2,FALSE)</f>
        <v>SINAPI</v>
      </c>
      <c r="D1544" s="23" t="str">
        <f>VLOOKUP(B1544,IF(A1544="COMPOSICAO",S!$A:$E,I!$A:$E),3,FALSE)</f>
        <v>SERRALHEIRO COM ENCARGOS COMPLEMENTARES</v>
      </c>
      <c r="E1544" s="11" t="str">
        <f>VLOOKUP(B1544,IF(A1544="COMPOSICAO",S!$A:$E,I!$A:$E),4,FALSE)</f>
        <v>H</v>
      </c>
      <c r="F1544" s="11">
        <f>10.35/pcf</f>
        <v>10.35</v>
      </c>
      <c r="G1544" s="67">
        <f>IF(A1544="COMPOSICAO",VLOOKUP("TOTAL SEM BDI - "&amp;B1544,CPUAUX1!$A:$J,9,FALSE),VLOOKUP(B1544,I!$A:$E,5,FALSE))</f>
        <v>27.189999999999998</v>
      </c>
      <c r="H1544" s="68"/>
      <c r="I1544" s="67">
        <f t="shared" si="141"/>
        <v>281.41000000000003</v>
      </c>
      <c r="J1544" s="68"/>
      <c r="M1544" s="11">
        <f t="shared" si="142"/>
        <v>88315</v>
      </c>
      <c r="N1544" s="18">
        <f>SUMIF(ORCAMENTO!B:B,B1534,ORCAMENTO!F:F)</f>
        <v>1</v>
      </c>
      <c r="O1544" s="11">
        <f t="shared" si="143"/>
        <v>10.35</v>
      </c>
      <c r="Q1544" s="11">
        <f ca="1">IFERROR(SUMIF(CO!B:B,B1534,OFFSET(CO!F:F,0,(4+MATCH(ETAPA,CO!$J$10:$BL$10,0)))),0)</f>
        <v>0</v>
      </c>
      <c r="R1544" s="11">
        <f t="shared" ca="1" si="144"/>
        <v>0</v>
      </c>
    </row>
    <row r="1545" spans="1:18">
      <c r="A1545" s="11" t="s">
        <v>2650</v>
      </c>
      <c r="B1545" s="11">
        <v>88317</v>
      </c>
      <c r="C1545" s="11" t="str">
        <f>VLOOKUP(B1545,IF(A1545="COMPOSICAO",S!$A:$E,I!$A:$E),2,FALSE)</f>
        <v>SINAPI</v>
      </c>
      <c r="D1545" s="23" t="str">
        <f>VLOOKUP(B1545,IF(A1545="COMPOSICAO",S!$A:$E,I!$A:$E),3,FALSE)</f>
        <v>SOLDADOR COM ENCARGOS COMPLEMENTARES</v>
      </c>
      <c r="E1545" s="11" t="str">
        <f>VLOOKUP(B1545,IF(A1545="COMPOSICAO",S!$A:$E,I!$A:$E),4,FALSE)</f>
        <v>H</v>
      </c>
      <c r="F1545" s="11">
        <f>14.85/pcf</f>
        <v>14.85</v>
      </c>
      <c r="G1545" s="67">
        <f>IF(A1545="COMPOSICAO",VLOOKUP("TOTAL SEM BDI - "&amp;B1545,CPUAUX1!$A:$J,9,FALSE),VLOOKUP(B1545,I!$A:$E,5,FALSE))</f>
        <v>28.13</v>
      </c>
      <c r="H1545" s="68"/>
      <c r="I1545" s="67">
        <f t="shared" si="141"/>
        <v>417.73</v>
      </c>
      <c r="J1545" s="68"/>
      <c r="M1545" s="11">
        <f t="shared" si="142"/>
        <v>88317</v>
      </c>
      <c r="N1545" s="18">
        <f>SUMIF(ORCAMENTO!B:B,B1534,ORCAMENTO!F:F)</f>
        <v>1</v>
      </c>
      <c r="O1545" s="11">
        <f t="shared" si="143"/>
        <v>14.85</v>
      </c>
      <c r="Q1545" s="11">
        <f ca="1">IFERROR(SUMIF(CO!B:B,B1534,OFFSET(CO!F:F,0,(4+MATCH(ETAPA,CO!$J$10:$BL$10,0)))),0)</f>
        <v>0</v>
      </c>
      <c r="R1545" s="11">
        <f t="shared" ca="1" si="144"/>
        <v>0</v>
      </c>
    </row>
    <row r="1546" spans="1:18">
      <c r="A1546" s="50" t="str">
        <f>"TOTAL SEM BDI - "&amp;B1534</f>
        <v>TOTAL SEM BDI - SEDUC831</v>
      </c>
      <c r="B1546" s="51"/>
      <c r="C1546" s="51"/>
      <c r="D1546" s="51"/>
      <c r="E1546" s="51"/>
      <c r="F1546" s="51"/>
      <c r="G1546" s="51"/>
      <c r="H1546" s="52"/>
      <c r="I1546" s="67">
        <f>SUM(I1534:I1545)</f>
        <v>6442.8099999999995</v>
      </c>
      <c r="J1546" s="68"/>
    </row>
    <row r="1547" spans="1:18">
      <c r="A1547" s="50" t="str">
        <f>"TAXA DE BDI ("&amp;TEXT(BDI,"00,00")&amp;" %)"</f>
        <v>TAXA DE BDI (23,54 %)</v>
      </c>
      <c r="B1547" s="51"/>
      <c r="C1547" s="51"/>
      <c r="D1547" s="51"/>
      <c r="E1547" s="51"/>
      <c r="F1547" s="51"/>
      <c r="G1547" s="51"/>
      <c r="H1547" s="52"/>
      <c r="I1547" s="67">
        <f>ROUND(I1546*(BDI/100),2)</f>
        <v>1516.64</v>
      </c>
      <c r="J1547" s="68"/>
    </row>
    <row r="1548" spans="1:18">
      <c r="A1548" s="50" t="str">
        <f>"TOTAL COM BDI - "&amp;B1534</f>
        <v>TOTAL COM BDI - SEDUC831</v>
      </c>
      <c r="B1548" s="51"/>
      <c r="C1548" s="51"/>
      <c r="D1548" s="51"/>
      <c r="E1548" s="51"/>
      <c r="F1548" s="51"/>
      <c r="G1548" s="51"/>
      <c r="H1548" s="52"/>
      <c r="I1548" s="67">
        <f>SUM(I1546:I1547)</f>
        <v>7959.45</v>
      </c>
      <c r="J1548" s="68"/>
    </row>
    <row r="1550" spans="1:18">
      <c r="A1550" s="9" t="s">
        <v>2646</v>
      </c>
      <c r="B1550" s="9" t="s">
        <v>102</v>
      </c>
      <c r="C1550" s="9" t="s">
        <v>103</v>
      </c>
      <c r="D1550" s="9" t="s">
        <v>36</v>
      </c>
      <c r="E1550" s="9" t="s">
        <v>104</v>
      </c>
      <c r="F1550" s="9" t="s">
        <v>788</v>
      </c>
      <c r="G1550" s="63" t="s">
        <v>2647</v>
      </c>
      <c r="H1550" s="64"/>
      <c r="I1550" s="63" t="s">
        <v>24</v>
      </c>
      <c r="J1550" s="64"/>
    </row>
    <row r="1551" spans="1:18" ht="30">
      <c r="A1551" s="21" t="s">
        <v>14</v>
      </c>
      <c r="B1551" s="21" t="s">
        <v>1950</v>
      </c>
      <c r="C1551" s="21" t="str">
        <f>VLOOKUP(B1551,S!$A:$G,2,FALSE)</f>
        <v>PRÓPRIA</v>
      </c>
      <c r="D1551" s="22" t="str">
        <f>VLOOKUP(B1551,S!$A:$G,3,FALSE)</f>
        <v>TELHAMENTO COM TELHA TRANSLÚCIDA EM FIBRA DE VIDRO,0,50 X 0,19M (REF: 08625/ORSE-ORSE-09/2025)</v>
      </c>
      <c r="E1551" s="21" t="str">
        <f>VLOOKUP(B1551,S!$A:$G,4,FALSE)</f>
        <v>M2</v>
      </c>
      <c r="F1551" s="21"/>
      <c r="G1551" s="65">
        <f>I1555</f>
        <v>165.19</v>
      </c>
      <c r="H1551" s="66"/>
      <c r="I1551" s="65"/>
      <c r="J1551" s="66"/>
      <c r="K1551" s="30">
        <f>VLOOKUP(B1551,S!A:G,5,FALSE)</f>
        <v>0</v>
      </c>
      <c r="L1551" s="21" t="s">
        <v>2649</v>
      </c>
    </row>
    <row r="1552" spans="1:18">
      <c r="A1552" s="11" t="s">
        <v>2652</v>
      </c>
      <c r="B1552" s="11" t="s">
        <v>2750</v>
      </c>
      <c r="C1552" s="11" t="str">
        <f>VLOOKUP(B1552,IF(A1552="COMPOSICAO",S!$A:$E,I!$A:$E),2,FALSE)</f>
        <v>ORSE</v>
      </c>
      <c r="D1552" s="23" t="str">
        <f>VLOOKUP(B1552,IF(A1552="COMPOSICAO",S!$A:$E,I!$A:$E),3,FALSE)</f>
        <v>TELHA TRANSLÚCIDA EM FIBRA DE VIDRO,0,50 X 0,19M</v>
      </c>
      <c r="E1552" s="11" t="str">
        <f>VLOOKUP(B1552,IF(A1552="COMPOSICAO",S!$A:$E,I!$A:$E),4,FALSE)</f>
        <v>UN</v>
      </c>
      <c r="F1552" s="11">
        <v>26</v>
      </c>
      <c r="G1552" s="67">
        <f>IF(A1552="COMPOSICAO",VLOOKUP("TOTAL SEM BDI - "&amp;B1552,CPUAUX1!$A:$J,9,FALSE),VLOOKUP(B1552,I!$A:$E,5,FALSE))</f>
        <v>5</v>
      </c>
      <c r="H1552" s="68"/>
      <c r="I1552" s="67">
        <f>TRUNC(F1552*G1552,2)</f>
        <v>130</v>
      </c>
      <c r="J1552" s="68"/>
      <c r="M1552" s="11" t="str">
        <f>B1552</f>
        <v>08878/ORSE</v>
      </c>
      <c r="N1552" s="18">
        <f>SUMIF(ORCAMENTO!B:B,B1551,ORCAMENTO!F:F)</f>
        <v>8.7899999999999991</v>
      </c>
      <c r="O1552" s="11">
        <f>F1552*N1552</f>
        <v>228.53999999999996</v>
      </c>
      <c r="Q1552" s="11">
        <f ca="1">IFERROR(SUMIF(CO!B:B,B1551,OFFSET(CO!F:F,0,(4+MATCH(ETAPA,CO!$J$10:$BL$10,0)))),0)</f>
        <v>0</v>
      </c>
      <c r="R1552" s="11">
        <f ca="1">F1552*Q1552</f>
        <v>0</v>
      </c>
    </row>
    <row r="1553" spans="1:18">
      <c r="A1553" s="11" t="s">
        <v>2650</v>
      </c>
      <c r="B1553" s="11">
        <v>88316</v>
      </c>
      <c r="C1553" s="11" t="str">
        <f>VLOOKUP(B1553,IF(A1553="COMPOSICAO",S!$A:$E,I!$A:$E),2,FALSE)</f>
        <v>SINAPI</v>
      </c>
      <c r="D1553" s="23" t="str">
        <f>VLOOKUP(B1553,IF(A1553="COMPOSICAO",S!$A:$E,I!$A:$E),3,FALSE)</f>
        <v>SERVENTE COM ENCARGOS COMPLEMENTARES</v>
      </c>
      <c r="E1553" s="11" t="str">
        <f>VLOOKUP(B1553,IF(A1553="COMPOSICAO",S!$A:$E,I!$A:$E),4,FALSE)</f>
        <v>H</v>
      </c>
      <c r="F1553" s="11">
        <f>1/pcf</f>
        <v>1</v>
      </c>
      <c r="G1553" s="67">
        <f>IF(A1553="COMPOSICAO",VLOOKUP("TOTAL SEM BDI - "&amp;B1553,CPUAUX1!$A:$J,9,FALSE),VLOOKUP(B1553,I!$A:$E,5,FALSE))</f>
        <v>21.71</v>
      </c>
      <c r="H1553" s="68"/>
      <c r="I1553" s="67">
        <f>TRUNC(F1553*G1553,2)</f>
        <v>21.71</v>
      </c>
      <c r="J1553" s="68"/>
      <c r="M1553" s="11">
        <f>B1553</f>
        <v>88316</v>
      </c>
      <c r="N1553" s="18">
        <f>SUMIF(ORCAMENTO!B:B,B1551,ORCAMENTO!F:F)</f>
        <v>8.7899999999999991</v>
      </c>
      <c r="O1553" s="11">
        <f>F1553*N1553</f>
        <v>8.7899999999999991</v>
      </c>
      <c r="Q1553" s="11">
        <f ca="1">IFERROR(SUMIF(CO!B:B,B1551,OFFSET(CO!F:F,0,(4+MATCH(ETAPA,CO!$J$10:$BL$10,0)))),0)</f>
        <v>0</v>
      </c>
      <c r="R1553" s="11">
        <f ca="1">F1553*Q1553</f>
        <v>0</v>
      </c>
    </row>
    <row r="1554" spans="1:18">
      <c r="A1554" s="11" t="s">
        <v>2650</v>
      </c>
      <c r="B1554" s="11">
        <v>88262</v>
      </c>
      <c r="C1554" s="11" t="str">
        <f>VLOOKUP(B1554,IF(A1554="COMPOSICAO",S!$A:$E,I!$A:$E),2,FALSE)</f>
        <v>SINAPI</v>
      </c>
      <c r="D1554" s="23" t="str">
        <f>VLOOKUP(B1554,IF(A1554="COMPOSICAO",S!$A:$E,I!$A:$E),3,FALSE)</f>
        <v>CARPINTEIRO DE FORMAS COM ENCARGOS COMPLEMENTARES</v>
      </c>
      <c r="E1554" s="11" t="str">
        <f>VLOOKUP(B1554,IF(A1554="COMPOSICAO",S!$A:$E,I!$A:$E),4,FALSE)</f>
        <v>H</v>
      </c>
      <c r="F1554" s="11">
        <f>0.5/pcf</f>
        <v>0.5</v>
      </c>
      <c r="G1554" s="67">
        <f>IF(A1554="COMPOSICAO",VLOOKUP("TOTAL SEM BDI - "&amp;B1554,CPUAUX1!$A:$J,9,FALSE),VLOOKUP(B1554,I!$A:$E,5,FALSE))</f>
        <v>26.97</v>
      </c>
      <c r="H1554" s="68"/>
      <c r="I1554" s="67">
        <f>TRUNC(F1554*G1554,2)</f>
        <v>13.48</v>
      </c>
      <c r="J1554" s="68"/>
      <c r="M1554" s="11">
        <f>B1554</f>
        <v>88262</v>
      </c>
      <c r="N1554" s="18">
        <f>SUMIF(ORCAMENTO!B:B,B1551,ORCAMENTO!F:F)</f>
        <v>8.7899999999999991</v>
      </c>
      <c r="O1554" s="11">
        <f>F1554*N1554</f>
        <v>4.3949999999999996</v>
      </c>
      <c r="Q1554" s="11">
        <f ca="1">IFERROR(SUMIF(CO!B:B,B1551,OFFSET(CO!F:F,0,(4+MATCH(ETAPA,CO!$J$10:$BL$10,0)))),0)</f>
        <v>0</v>
      </c>
      <c r="R1554" s="11">
        <f ca="1">F1554*Q1554</f>
        <v>0</v>
      </c>
    </row>
    <row r="1555" spans="1:18">
      <c r="A1555" s="50" t="str">
        <f>"TOTAL SEM BDI - "&amp;B1551</f>
        <v>TOTAL SEM BDI - SEDUC754</v>
      </c>
      <c r="B1555" s="51"/>
      <c r="C1555" s="51"/>
      <c r="D1555" s="51"/>
      <c r="E1555" s="51"/>
      <c r="F1555" s="51"/>
      <c r="G1555" s="51"/>
      <c r="H1555" s="52"/>
      <c r="I1555" s="67">
        <f>SUM(I1551:I1554)</f>
        <v>165.19</v>
      </c>
      <c r="J1555" s="68"/>
    </row>
    <row r="1556" spans="1:18">
      <c r="A1556" s="50" t="str">
        <f>"TAXA DE BDI ("&amp;TEXT(BDI,"00,00")&amp;" %)"</f>
        <v>TAXA DE BDI (23,54 %)</v>
      </c>
      <c r="B1556" s="51"/>
      <c r="C1556" s="51"/>
      <c r="D1556" s="51"/>
      <c r="E1556" s="51"/>
      <c r="F1556" s="51"/>
      <c r="G1556" s="51"/>
      <c r="H1556" s="52"/>
      <c r="I1556" s="67">
        <f>ROUND(I1555*(BDI/100),2)</f>
        <v>38.89</v>
      </c>
      <c r="J1556" s="68"/>
    </row>
    <row r="1557" spans="1:18">
      <c r="A1557" s="50" t="str">
        <f>"TOTAL COM BDI - "&amp;B1551</f>
        <v>TOTAL COM BDI - SEDUC754</v>
      </c>
      <c r="B1557" s="51"/>
      <c r="C1557" s="51"/>
      <c r="D1557" s="51"/>
      <c r="E1557" s="51"/>
      <c r="F1557" s="51"/>
      <c r="G1557" s="51"/>
      <c r="H1557" s="52"/>
      <c r="I1557" s="67">
        <f>SUM(I1555:I1556)</f>
        <v>204.07999999999998</v>
      </c>
      <c r="J1557" s="68"/>
    </row>
    <row r="1559" spans="1:18">
      <c r="A1559" s="9" t="s">
        <v>2646</v>
      </c>
      <c r="B1559" s="9" t="s">
        <v>102</v>
      </c>
      <c r="C1559" s="9" t="s">
        <v>103</v>
      </c>
      <c r="D1559" s="9" t="s">
        <v>36</v>
      </c>
      <c r="E1559" s="9" t="s">
        <v>104</v>
      </c>
      <c r="F1559" s="9" t="s">
        <v>788</v>
      </c>
      <c r="G1559" s="63" t="s">
        <v>2647</v>
      </c>
      <c r="H1559" s="64"/>
      <c r="I1559" s="63" t="s">
        <v>24</v>
      </c>
      <c r="J1559" s="64"/>
    </row>
    <row r="1560" spans="1:18" ht="60">
      <c r="A1560" s="21" t="s">
        <v>2690</v>
      </c>
      <c r="B1560" s="21">
        <v>94805</v>
      </c>
      <c r="C1560" s="21" t="str">
        <f>VLOOKUP(B1560,S!$A:$G,2,FALSE)</f>
        <v>SINAPI</v>
      </c>
      <c r="D1560" s="22" t="str">
        <f>VLOOKUP(B1560,S!$A:$G,3,FALSE)</f>
        <v>PORTA DE ALUMÍNIO DE ABRIR PARA VIDRO SEM GUARNIÇÃO, 87X210CM, FIXAÇÃO COM PARAFUSOS, INCLUSIVE VIDROS - FORNECIMENTO E INSTALAÇÃO. AF_10/2025</v>
      </c>
      <c r="E1560" s="21" t="str">
        <f>VLOOKUP(B1560,S!$A:$G,4,FALSE)</f>
        <v>UN</v>
      </c>
      <c r="F1560" s="21"/>
      <c r="G1560" s="65">
        <f>I1566</f>
        <v>805.99</v>
      </c>
      <c r="H1560" s="66"/>
      <c r="I1560" s="65"/>
      <c r="J1560" s="66"/>
      <c r="K1560" s="30">
        <f>VLOOKUP(B1560,S!A:G,5,FALSE)</f>
        <v>805.99</v>
      </c>
      <c r="L1560" s="21" t="str">
        <f>IF(K1560=G1560,"OK, CONFORME TABELA",IF(G1560&gt;K1560,"ACIMA DA TABELA: ","ABAIXO DA TABELA: ")&amp;TRUNC((G1560*100)/K1560,2)&amp;" %")</f>
        <v>OK, CONFORME TABELA</v>
      </c>
    </row>
    <row r="1561" spans="1:18">
      <c r="A1561" s="11" t="s">
        <v>2650</v>
      </c>
      <c r="B1561" s="11">
        <v>88316</v>
      </c>
      <c r="C1561" s="11" t="str">
        <f>VLOOKUP(B1561,IF(A1561="COMPOSICAO",S!$A:$E,I!$A:$E),2,FALSE)</f>
        <v>SINAPI</v>
      </c>
      <c r="D1561" s="23" t="str">
        <f>VLOOKUP(B1561,IF(A1561="COMPOSICAO",S!$A:$E,I!$A:$E),3,FALSE)</f>
        <v>SERVENTE COM ENCARGOS COMPLEMENTARES</v>
      </c>
      <c r="E1561" s="11" t="str">
        <f>VLOOKUP(B1561,IF(A1561="COMPOSICAO",S!$A:$E,I!$A:$E),4,FALSE)</f>
        <v>H</v>
      </c>
      <c r="F1561" s="11">
        <f>0.266664/pcf</f>
        <v>0.26666400000000001</v>
      </c>
      <c r="G1561" s="67">
        <f>IF(A1561="COMPOSICAO",VLOOKUP("TOTAL SEM BDI - "&amp;B1561,CPUAUX1!$A:$J,9,FALSE),VLOOKUP(B1561,I!$A:$E,5,FALSE))</f>
        <v>21.71</v>
      </c>
      <c r="H1561" s="68"/>
      <c r="I1561" s="67">
        <f>TRUNC(F1561*G1561,2)</f>
        <v>5.78</v>
      </c>
      <c r="J1561" s="68"/>
      <c r="M1561" s="11">
        <f>B1561</f>
        <v>88316</v>
      </c>
      <c r="N1561" s="18">
        <f>SUMIF(ORCAMENTO!B:B,B1560,ORCAMENTO!F:F)</f>
        <v>7</v>
      </c>
      <c r="O1561" s="11">
        <f>F1561*N1561</f>
        <v>1.8666480000000001</v>
      </c>
      <c r="Q1561" s="11">
        <f ca="1">IFERROR(SUMIF(CO!B:B,B1560,OFFSET(CO!F:F,0,(4+MATCH(ETAPA,CO!$J$10:$BL$10,0)))),0)</f>
        <v>0</v>
      </c>
      <c r="R1561" s="11">
        <f ca="1">F1561*Q1561</f>
        <v>0</v>
      </c>
    </row>
    <row r="1562" spans="1:18">
      <c r="A1562" s="11" t="s">
        <v>2650</v>
      </c>
      <c r="B1562" s="11">
        <v>88309</v>
      </c>
      <c r="C1562" s="11" t="str">
        <f>VLOOKUP(B1562,IF(A1562="COMPOSICAO",S!$A:$E,I!$A:$E),2,FALSE)</f>
        <v>SINAPI</v>
      </c>
      <c r="D1562" s="23" t="str">
        <f>VLOOKUP(B1562,IF(A1562="COMPOSICAO",S!$A:$E,I!$A:$E),3,FALSE)</f>
        <v>PEDREIRO COM ENCARGOS COMPLEMENTARES</v>
      </c>
      <c r="E1562" s="11" t="str">
        <f>VLOOKUP(B1562,IF(A1562="COMPOSICAO",S!$A:$E,I!$A:$E),4,FALSE)</f>
        <v>H</v>
      </c>
      <c r="F1562" s="11">
        <f>0.9435801/pcf</f>
        <v>0.94358010000000003</v>
      </c>
      <c r="G1562" s="67">
        <f>IF(A1562="COMPOSICAO",VLOOKUP("TOTAL SEM BDI - "&amp;B1562,CPUAUX1!$A:$J,9,FALSE),VLOOKUP(B1562,I!$A:$E,5,FALSE))</f>
        <v>27.39</v>
      </c>
      <c r="H1562" s="68"/>
      <c r="I1562" s="67">
        <f>TRUNC(F1562*G1562,2)</f>
        <v>25.84</v>
      </c>
      <c r="J1562" s="68"/>
      <c r="M1562" s="11">
        <f>B1562</f>
        <v>88309</v>
      </c>
      <c r="N1562" s="18">
        <f>SUMIF(ORCAMENTO!B:B,B1560,ORCAMENTO!F:F)</f>
        <v>7</v>
      </c>
      <c r="O1562" s="11">
        <f>F1562*N1562</f>
        <v>6.6050607000000001</v>
      </c>
      <c r="Q1562" s="11">
        <f ca="1">IFERROR(SUMIF(CO!B:B,B1560,OFFSET(CO!F:F,0,(4+MATCH(ETAPA,CO!$J$10:$BL$10,0)))),0)</f>
        <v>0</v>
      </c>
      <c r="R1562" s="11">
        <f ca="1">F1562*Q1562</f>
        <v>0</v>
      </c>
    </row>
    <row r="1563" spans="1:18" ht="45">
      <c r="A1563" s="11" t="s">
        <v>2652</v>
      </c>
      <c r="B1563" s="11">
        <v>39024</v>
      </c>
      <c r="C1563" s="11" t="str">
        <f>VLOOKUP(B1563,IF(A1563="COMPOSICAO",S!$A:$E,I!$A:$E),2,FALSE)</f>
        <v>SINAPI</v>
      </c>
      <c r="D1563" s="23" t="str">
        <f>VLOOKUP(B1563,IF(A1563="COMPOSICAO",S!$A:$E,I!$A:$E),3,FALSE)</f>
        <v>PORTA DE ABRIR EM ALUMINIO COM DIVISAO HORIZONTAL PARA VIDROS, ACABAMENTO ANODIZADO NATURAL, VIDROS INCLUSOS, SEM GUARNICAO/ALIZAR/VISTA, 87 CM X 210 CM</v>
      </c>
      <c r="E1563" s="11" t="str">
        <f>VLOOKUP(B1563,IF(A1563="COMPOSICAO",S!$A:$E,I!$A:$E),4,FALSE)</f>
        <v>UN</v>
      </c>
      <c r="F1563" s="11">
        <v>1</v>
      </c>
      <c r="G1563" s="67">
        <f>IF(A1563="COMPOSICAO",VLOOKUP("TOTAL SEM BDI - "&amp;B1563,CPUAUX1!$A:$J,9,FALSE),VLOOKUP(B1563,I!$A:$E,5,FALSE))</f>
        <v>689.49</v>
      </c>
      <c r="H1563" s="68"/>
      <c r="I1563" s="67">
        <f>TRUNC(F1563*G1563,2)</f>
        <v>689.49</v>
      </c>
      <c r="J1563" s="68"/>
      <c r="M1563" s="11">
        <f>B1563</f>
        <v>39024</v>
      </c>
      <c r="N1563" s="18">
        <f>SUMIF(ORCAMENTO!B:B,B1560,ORCAMENTO!F:F)</f>
        <v>7</v>
      </c>
      <c r="O1563" s="11">
        <f>F1563*N1563</f>
        <v>7</v>
      </c>
      <c r="Q1563" s="11">
        <f ca="1">IFERROR(SUMIF(CO!B:B,B1560,OFFSET(CO!F:F,0,(4+MATCH(ETAPA,CO!$J$10:$BL$10,0)))),0)</f>
        <v>0</v>
      </c>
      <c r="R1563" s="11">
        <f ca="1">F1563*Q1563</f>
        <v>0</v>
      </c>
    </row>
    <row r="1564" spans="1:18" ht="45">
      <c r="A1564" s="11" t="s">
        <v>2652</v>
      </c>
      <c r="B1564" s="11">
        <v>7568</v>
      </c>
      <c r="C1564" s="11" t="str">
        <f>VLOOKUP(B1564,IF(A1564="COMPOSICAO",S!$A:$E,I!$A:$E),2,FALSE)</f>
        <v>SINAPI</v>
      </c>
      <c r="D1564" s="23" t="str">
        <f>VLOOKUP(B1564,IF(A1564="COMPOSICAO",S!$A:$E,I!$A:$E),3,FALSE)</f>
        <v>BUCHA DE NYLON SEM ABA S10, COM PARAFUSO DE 6,10 X 65 MM EM ACO ZINCADO COM ROSCA SOBERBA, CABECA CHATA E FENDA PHILLIPS</v>
      </c>
      <c r="E1564" s="11" t="str">
        <f>VLOOKUP(B1564,IF(A1564="COMPOSICAO",S!$A:$E,I!$A:$E),4,FALSE)</f>
        <v>UN</v>
      </c>
      <c r="F1564" s="11">
        <v>8.8000000000000007</v>
      </c>
      <c r="G1564" s="67">
        <f>IF(A1564="COMPOSICAO",VLOOKUP("TOTAL SEM BDI - "&amp;B1564,CPUAUX1!$A:$J,9,FALSE),VLOOKUP(B1564,I!$A:$E,5,FALSE))</f>
        <v>0.61</v>
      </c>
      <c r="H1564" s="68"/>
      <c r="I1564" s="67">
        <f>TRUNC(F1564*G1564,2)</f>
        <v>5.36</v>
      </c>
      <c r="J1564" s="68"/>
      <c r="M1564" s="11">
        <f>B1564</f>
        <v>7568</v>
      </c>
      <c r="N1564" s="18">
        <f>SUMIF(ORCAMENTO!B:B,B1560,ORCAMENTO!F:F)</f>
        <v>7</v>
      </c>
      <c r="O1564" s="11">
        <f>F1564*N1564</f>
        <v>61.600000000000009</v>
      </c>
      <c r="Q1564" s="11">
        <f ca="1">IFERROR(SUMIF(CO!B:B,B1560,OFFSET(CO!F:F,0,(4+MATCH(ETAPA,CO!$J$10:$BL$10,0)))),0)</f>
        <v>0</v>
      </c>
      <c r="R1564" s="11">
        <f ca="1">F1564*Q1564</f>
        <v>0</v>
      </c>
    </row>
    <row r="1565" spans="1:18" ht="30">
      <c r="A1565" s="11" t="s">
        <v>2652</v>
      </c>
      <c r="B1565" s="11">
        <v>142</v>
      </c>
      <c r="C1565" s="11" t="str">
        <f>VLOOKUP(B1565,IF(A1565="COMPOSICAO",S!$A:$E,I!$A:$E),2,FALSE)</f>
        <v>SINAPI</v>
      </c>
      <c r="D1565" s="23" t="str">
        <f>VLOOKUP(B1565,IF(A1565="COMPOSICAO",S!$A:$E,I!$A:$E),3,FALSE)</f>
        <v>SELANTE ELASTICO MONOCOMPONENTE A BASE DE POLIURETANO (PU) PARA JUNTAS DIVERSAS</v>
      </c>
      <c r="E1565" s="11" t="str">
        <f>VLOOKUP(B1565,IF(A1565="COMPOSICAO",S!$A:$E,I!$A:$E),4,FALSE)</f>
        <v>310ML</v>
      </c>
      <c r="F1565" s="11">
        <v>1.613</v>
      </c>
      <c r="G1565" s="67">
        <f>IF(A1565="COMPOSICAO",VLOOKUP("TOTAL SEM BDI - "&amp;B1565,CPUAUX1!$A:$J,9,FALSE),VLOOKUP(B1565,I!$A:$E,5,FALSE))</f>
        <v>49.3</v>
      </c>
      <c r="H1565" s="68"/>
      <c r="I1565" s="67">
        <f>TRUNC(F1565*G1565,2)</f>
        <v>79.52</v>
      </c>
      <c r="J1565" s="68"/>
      <c r="M1565" s="11">
        <f>B1565</f>
        <v>142</v>
      </c>
      <c r="N1565" s="18">
        <f>SUMIF(ORCAMENTO!B:B,B1560,ORCAMENTO!F:F)</f>
        <v>7</v>
      </c>
      <c r="O1565" s="11">
        <f>F1565*N1565</f>
        <v>11.291</v>
      </c>
      <c r="Q1565" s="11">
        <f ca="1">IFERROR(SUMIF(CO!B:B,B1560,OFFSET(CO!F:F,0,(4+MATCH(ETAPA,CO!$J$10:$BL$10,0)))),0)</f>
        <v>0</v>
      </c>
      <c r="R1565" s="11">
        <f ca="1">F1565*Q1565</f>
        <v>0</v>
      </c>
    </row>
    <row r="1566" spans="1:18">
      <c r="A1566" s="50" t="str">
        <f>"TOTAL SEM BDI - "&amp;B1560</f>
        <v>TOTAL SEM BDI - 94805</v>
      </c>
      <c r="B1566" s="51"/>
      <c r="C1566" s="51"/>
      <c r="D1566" s="51"/>
      <c r="E1566" s="51"/>
      <c r="F1566" s="51"/>
      <c r="G1566" s="51"/>
      <c r="H1566" s="52"/>
      <c r="I1566" s="67">
        <f>SUM(I1560:I1565)</f>
        <v>805.99</v>
      </c>
      <c r="J1566" s="68"/>
    </row>
    <row r="1567" spans="1:18">
      <c r="A1567" s="50" t="str">
        <f>"TAXA DE BDI ("&amp;TEXT(BDI,"00,00")&amp;" %)"</f>
        <v>TAXA DE BDI (23,54 %)</v>
      </c>
      <c r="B1567" s="51"/>
      <c r="C1567" s="51"/>
      <c r="D1567" s="51"/>
      <c r="E1567" s="51"/>
      <c r="F1567" s="51"/>
      <c r="G1567" s="51"/>
      <c r="H1567" s="52"/>
      <c r="I1567" s="67">
        <f>ROUND(I1566*(BDI/100),2)</f>
        <v>189.73</v>
      </c>
      <c r="J1567" s="68"/>
    </row>
    <row r="1568" spans="1:18">
      <c r="A1568" s="50" t="str">
        <f>"TOTAL COM BDI - "&amp;B1560</f>
        <v>TOTAL COM BDI - 94805</v>
      </c>
      <c r="B1568" s="51"/>
      <c r="C1568" s="51"/>
      <c r="D1568" s="51"/>
      <c r="E1568" s="51"/>
      <c r="F1568" s="51"/>
      <c r="G1568" s="51"/>
      <c r="H1568" s="52"/>
      <c r="I1568" s="67">
        <f>SUM(I1566:I1567)</f>
        <v>995.72</v>
      </c>
      <c r="J1568" s="68"/>
    </row>
    <row r="1570" spans="1:18">
      <c r="A1570" s="9" t="s">
        <v>2646</v>
      </c>
      <c r="B1570" s="9" t="s">
        <v>102</v>
      </c>
      <c r="C1570" s="9" t="s">
        <v>103</v>
      </c>
      <c r="D1570" s="9" t="s">
        <v>36</v>
      </c>
      <c r="E1570" s="9" t="s">
        <v>104</v>
      </c>
      <c r="F1570" s="9" t="s">
        <v>788</v>
      </c>
      <c r="G1570" s="63" t="s">
        <v>2647</v>
      </c>
      <c r="H1570" s="64"/>
      <c r="I1570" s="63" t="s">
        <v>24</v>
      </c>
      <c r="J1570" s="64"/>
    </row>
    <row r="1571" spans="1:18" ht="45">
      <c r="A1571" s="21" t="s">
        <v>2733</v>
      </c>
      <c r="B1571" s="21">
        <v>98546</v>
      </c>
      <c r="C1571" s="21" t="str">
        <f>VLOOKUP(B1571,S!$A:$G,2,FALSE)</f>
        <v>SINAPI</v>
      </c>
      <c r="D1571" s="22" t="str">
        <f>VLOOKUP(B1571,S!$A:$G,3,FALSE)</f>
        <v>IMPERMEABILIZAÇÃO DE SUPERFÍCIE COM MANTA ASFÁLTICA, UMA CAMADA, INCLUSIVE APLICAÇÃO DE PRIMER ASFÁLTICO, E=4MM. AF_09/2023</v>
      </c>
      <c r="E1571" s="21" t="str">
        <f>VLOOKUP(B1571,S!$A:$G,4,FALSE)</f>
        <v>M2</v>
      </c>
      <c r="F1571" s="21"/>
      <c r="G1571" s="65">
        <f>I1577</f>
        <v>175.05</v>
      </c>
      <c r="H1571" s="66"/>
      <c r="I1571" s="65"/>
      <c r="J1571" s="66"/>
      <c r="K1571" s="30">
        <f>VLOOKUP(B1571,S!A:G,5,FALSE)</f>
        <v>175.05</v>
      </c>
      <c r="L1571" s="21" t="str">
        <f>IF(K1571=G1571,"OK, CONFORME TABELA",IF(G1571&gt;K1571,"ACIMA DA TABELA: ","ABAIXO DA TABELA: ")&amp;TRUNC((G1571*100)/K1571,2)&amp;" %")</f>
        <v>OK, CONFORME TABELA</v>
      </c>
    </row>
    <row r="1572" spans="1:18">
      <c r="A1572" s="11" t="s">
        <v>2650</v>
      </c>
      <c r="B1572" s="11">
        <v>88270</v>
      </c>
      <c r="C1572" s="11" t="str">
        <f>VLOOKUP(B1572,IF(A1572="COMPOSICAO",S!$A:$E,I!$A:$E),2,FALSE)</f>
        <v>SINAPI</v>
      </c>
      <c r="D1572" s="23" t="str">
        <f>VLOOKUP(B1572,IF(A1572="COMPOSICAO",S!$A:$E,I!$A:$E),3,FALSE)</f>
        <v>IMPERMEABILIZADOR COM ENCARGOS COMPLEMENTARES</v>
      </c>
      <c r="E1572" s="11" t="str">
        <f>VLOOKUP(B1572,IF(A1572="COMPOSICAO",S!$A:$E,I!$A:$E),4,FALSE)</f>
        <v>H</v>
      </c>
      <c r="F1572" s="11">
        <f>0.9324/pcf</f>
        <v>0.93240000000000001</v>
      </c>
      <c r="G1572" s="67">
        <f>IF(A1572="COMPOSICAO",VLOOKUP("TOTAL SEM BDI - "&amp;B1572,CPUAUX1!$A:$J,9,FALSE),VLOOKUP(B1572,I!$A:$E,5,FALSE))</f>
        <v>27.39</v>
      </c>
      <c r="H1572" s="68"/>
      <c r="I1572" s="67">
        <f>TRUNC(F1572*G1572,2)</f>
        <v>25.53</v>
      </c>
      <c r="J1572" s="68"/>
      <c r="M1572" s="11">
        <f>B1572</f>
        <v>88270</v>
      </c>
      <c r="N1572" s="18">
        <f>SUMIF(ORCAMENTO!B:B,B1571,ORCAMENTO!F:F)</f>
        <v>154.04</v>
      </c>
      <c r="O1572" s="11">
        <f>F1572*N1572</f>
        <v>143.62689599999999</v>
      </c>
      <c r="Q1572" s="11">
        <f ca="1">IFERROR(SUMIF(CO!B:B,B1571,OFFSET(CO!F:F,0,(4+MATCH(ETAPA,CO!$J$10:$BL$10,0)))),0)</f>
        <v>0</v>
      </c>
      <c r="R1572" s="11">
        <f ca="1">F1572*Q1572</f>
        <v>0</v>
      </c>
    </row>
    <row r="1573" spans="1:18">
      <c r="A1573" s="11" t="s">
        <v>2650</v>
      </c>
      <c r="B1573" s="11">
        <v>88243</v>
      </c>
      <c r="C1573" s="11" t="str">
        <f>VLOOKUP(B1573,IF(A1573="COMPOSICAO",S!$A:$E,I!$A:$E),2,FALSE)</f>
        <v>SINAPI</v>
      </c>
      <c r="D1573" s="23" t="str">
        <f>VLOOKUP(B1573,IF(A1573="COMPOSICAO",S!$A:$E,I!$A:$E),3,FALSE)</f>
        <v>AJUDANTE ESPECIALIZADO COM ENCARGOS COMPLEMENTARES</v>
      </c>
      <c r="E1573" s="11" t="str">
        <f>VLOOKUP(B1573,IF(A1573="COMPOSICAO",S!$A:$E,I!$A:$E),4,FALSE)</f>
        <v>H</v>
      </c>
      <c r="F1573" s="11">
        <f>0.2102/pcf</f>
        <v>0.2102</v>
      </c>
      <c r="G1573" s="67">
        <f>IF(A1573="COMPOSICAO",VLOOKUP("TOTAL SEM BDI - "&amp;B1573,CPUAUX1!$A:$J,9,FALSE),VLOOKUP(B1573,I!$A:$E,5,FALSE))</f>
        <v>22.63</v>
      </c>
      <c r="H1573" s="68"/>
      <c r="I1573" s="67">
        <f>TRUNC(F1573*G1573,2)</f>
        <v>4.75</v>
      </c>
      <c r="J1573" s="68"/>
      <c r="M1573" s="11">
        <f>B1573</f>
        <v>88243</v>
      </c>
      <c r="N1573" s="18">
        <f>SUMIF(ORCAMENTO!B:B,B1571,ORCAMENTO!F:F)</f>
        <v>154.04</v>
      </c>
      <c r="O1573" s="11">
        <f>F1573*N1573</f>
        <v>32.379207999999998</v>
      </c>
      <c r="Q1573" s="11">
        <f ca="1">IFERROR(SUMIF(CO!B:B,B1571,OFFSET(CO!F:F,0,(4+MATCH(ETAPA,CO!$J$10:$BL$10,0)))),0)</f>
        <v>0</v>
      </c>
      <c r="R1573" s="11">
        <f ca="1">F1573*Q1573</f>
        <v>0</v>
      </c>
    </row>
    <row r="1574" spans="1:18">
      <c r="A1574" s="11" t="s">
        <v>2652</v>
      </c>
      <c r="B1574" s="11">
        <v>4226</v>
      </c>
      <c r="C1574" s="11" t="str">
        <f>VLOOKUP(B1574,IF(A1574="COMPOSICAO",S!$A:$E,I!$A:$E),2,FALSE)</f>
        <v>SINAPI</v>
      </c>
      <c r="D1574" s="23" t="str">
        <f>VLOOKUP(B1574,IF(A1574="COMPOSICAO",S!$A:$E,I!$A:$E),3,FALSE)</f>
        <v>GAS DE COZINHA - GLP</v>
      </c>
      <c r="E1574" s="11" t="str">
        <f>VLOOKUP(B1574,IF(A1574="COMPOSICAO",S!$A:$E,I!$A:$E),4,FALSE)</f>
        <v>KG</v>
      </c>
      <c r="F1574" s="11">
        <v>0.26</v>
      </c>
      <c r="G1574" s="67">
        <f>IF(A1574="COMPOSICAO",VLOOKUP("TOTAL SEM BDI - "&amp;B1574,CPUAUX1!$A:$J,9,FALSE),VLOOKUP(B1574,I!$A:$E,5,FALSE))</f>
        <v>8.3699999999999992</v>
      </c>
      <c r="H1574" s="68"/>
      <c r="I1574" s="67">
        <f>TRUNC(F1574*G1574,2)</f>
        <v>2.17</v>
      </c>
      <c r="J1574" s="68"/>
      <c r="M1574" s="11">
        <f>B1574</f>
        <v>4226</v>
      </c>
      <c r="N1574" s="18">
        <f>SUMIF(ORCAMENTO!B:B,B1571,ORCAMENTO!F:F)</f>
        <v>154.04</v>
      </c>
      <c r="O1574" s="11">
        <f>F1574*N1574</f>
        <v>40.050399999999996</v>
      </c>
      <c r="Q1574" s="11">
        <f ca="1">IFERROR(SUMIF(CO!B:B,B1571,OFFSET(CO!F:F,0,(4+MATCH(ETAPA,CO!$J$10:$BL$10,0)))),0)</f>
        <v>0</v>
      </c>
      <c r="R1574" s="11">
        <f ca="1">F1574*Q1574</f>
        <v>0</v>
      </c>
    </row>
    <row r="1575" spans="1:18" ht="30">
      <c r="A1575" s="11" t="s">
        <v>2652</v>
      </c>
      <c r="B1575" s="11">
        <v>4015</v>
      </c>
      <c r="C1575" s="11" t="str">
        <f>VLOOKUP(B1575,IF(A1575="COMPOSICAO",S!$A:$E,I!$A:$E),2,FALSE)</f>
        <v>SINAPI</v>
      </c>
      <c r="D1575" s="23" t="str">
        <f>VLOOKUP(B1575,IF(A1575="COMPOSICAO",S!$A:$E,I!$A:$E),3,FALSE)</f>
        <v>MANTA ASFALTICA ELASTOMERICA EM POLIESTER 4 MM, TIPO III, CLASSE B, ACABAMENTO PP (NBR 9952)</v>
      </c>
      <c r="E1575" s="11" t="str">
        <f>VLOOKUP(B1575,IF(A1575="COMPOSICAO",S!$A:$E,I!$A:$E),4,FALSE)</f>
        <v>M2</v>
      </c>
      <c r="F1575" s="11">
        <v>1.1318999999999999</v>
      </c>
      <c r="G1575" s="67">
        <f>IF(A1575="COMPOSICAO",VLOOKUP("TOTAL SEM BDI - "&amp;B1575,CPUAUX1!$A:$J,9,FALSE),VLOOKUP(B1575,I!$A:$E,5,FALSE))</f>
        <v>116.39</v>
      </c>
      <c r="H1575" s="68"/>
      <c r="I1575" s="67">
        <f>TRUNC(F1575*G1575,2)</f>
        <v>131.74</v>
      </c>
      <c r="J1575" s="68"/>
      <c r="M1575" s="11">
        <f>B1575</f>
        <v>4015</v>
      </c>
      <c r="N1575" s="18">
        <f>SUMIF(ORCAMENTO!B:B,B1571,ORCAMENTO!F:F)</f>
        <v>154.04</v>
      </c>
      <c r="O1575" s="11">
        <f>F1575*N1575</f>
        <v>174.35787599999998</v>
      </c>
      <c r="Q1575" s="11">
        <f ca="1">IFERROR(SUMIF(CO!B:B,B1571,OFFSET(CO!F:F,0,(4+MATCH(ETAPA,CO!$J$10:$BL$10,0)))),0)</f>
        <v>0</v>
      </c>
      <c r="R1575" s="11">
        <f ca="1">F1575*Q1575</f>
        <v>0</v>
      </c>
    </row>
    <row r="1576" spans="1:18" ht="30">
      <c r="A1576" s="11" t="s">
        <v>2652</v>
      </c>
      <c r="B1576" s="11">
        <v>511</v>
      </c>
      <c r="C1576" s="11" t="str">
        <f>VLOOKUP(B1576,IF(A1576="COMPOSICAO",S!$A:$E,I!$A:$E),2,FALSE)</f>
        <v>SINAPI</v>
      </c>
      <c r="D1576" s="23" t="str">
        <f>VLOOKUP(B1576,IF(A1576="COMPOSICAO",S!$A:$E,I!$A:$E),3,FALSE)</f>
        <v>PRIMER PARA MANTA ASFALTICA A BASE DE ASFALTO MODIFICADO DILUIDO EM SOLVENTE, APLICACAO A FRIO</v>
      </c>
      <c r="E1576" s="11" t="str">
        <f>VLOOKUP(B1576,IF(A1576="COMPOSICAO",S!$A:$E,I!$A:$E),4,FALSE)</f>
        <v>L</v>
      </c>
      <c r="F1576" s="11">
        <v>0.58720000000000006</v>
      </c>
      <c r="G1576" s="67">
        <f>IF(A1576="COMPOSICAO",VLOOKUP("TOTAL SEM BDI - "&amp;B1576,CPUAUX1!$A:$J,9,FALSE),VLOOKUP(B1576,I!$A:$E,5,FALSE))</f>
        <v>18.5</v>
      </c>
      <c r="H1576" s="68"/>
      <c r="I1576" s="67">
        <f>TRUNC(F1576*G1576,2)</f>
        <v>10.86</v>
      </c>
      <c r="J1576" s="68"/>
      <c r="M1576" s="11">
        <f>B1576</f>
        <v>511</v>
      </c>
      <c r="N1576" s="18">
        <f>SUMIF(ORCAMENTO!B:B,B1571,ORCAMENTO!F:F)</f>
        <v>154.04</v>
      </c>
      <c r="O1576" s="11">
        <f>F1576*N1576</f>
        <v>90.45228800000001</v>
      </c>
      <c r="Q1576" s="11">
        <f ca="1">IFERROR(SUMIF(CO!B:B,B1571,OFFSET(CO!F:F,0,(4+MATCH(ETAPA,CO!$J$10:$BL$10,0)))),0)</f>
        <v>0</v>
      </c>
      <c r="R1576" s="11">
        <f ca="1">F1576*Q1576</f>
        <v>0</v>
      </c>
    </row>
    <row r="1577" spans="1:18">
      <c r="A1577" s="50" t="str">
        <f>"TOTAL SEM BDI - "&amp;B1571</f>
        <v>TOTAL SEM BDI - 98546</v>
      </c>
      <c r="B1577" s="51"/>
      <c r="C1577" s="51"/>
      <c r="D1577" s="51"/>
      <c r="E1577" s="51"/>
      <c r="F1577" s="51"/>
      <c r="G1577" s="51"/>
      <c r="H1577" s="52"/>
      <c r="I1577" s="67">
        <f>SUM(I1571:I1576)</f>
        <v>175.05</v>
      </c>
      <c r="J1577" s="68"/>
    </row>
    <row r="1578" spans="1:18">
      <c r="A1578" s="50" t="str">
        <f>"TAXA DE BDI ("&amp;TEXT(BDI,"00,00")&amp;" %)"</f>
        <v>TAXA DE BDI (23,54 %)</v>
      </c>
      <c r="B1578" s="51"/>
      <c r="C1578" s="51"/>
      <c r="D1578" s="51"/>
      <c r="E1578" s="51"/>
      <c r="F1578" s="51"/>
      <c r="G1578" s="51"/>
      <c r="H1578" s="52"/>
      <c r="I1578" s="67">
        <f>ROUND(I1577*(BDI/100),2)</f>
        <v>41.21</v>
      </c>
      <c r="J1578" s="68"/>
    </row>
    <row r="1579" spans="1:18">
      <c r="A1579" s="50" t="str">
        <f>"TOTAL COM BDI - "&amp;B1571</f>
        <v>TOTAL COM BDI - 98546</v>
      </c>
      <c r="B1579" s="51"/>
      <c r="C1579" s="51"/>
      <c r="D1579" s="51"/>
      <c r="E1579" s="51"/>
      <c r="F1579" s="51"/>
      <c r="G1579" s="51"/>
      <c r="H1579" s="52"/>
      <c r="I1579" s="67">
        <f>SUM(I1577:I1578)</f>
        <v>216.26000000000002</v>
      </c>
      <c r="J1579" s="68"/>
    </row>
    <row r="1581" spans="1:18">
      <c r="A1581" s="9" t="s">
        <v>2646</v>
      </c>
      <c r="B1581" s="9" t="s">
        <v>102</v>
      </c>
      <c r="C1581" s="9" t="s">
        <v>103</v>
      </c>
      <c r="D1581" s="9" t="s">
        <v>36</v>
      </c>
      <c r="E1581" s="9" t="s">
        <v>104</v>
      </c>
      <c r="F1581" s="9" t="s">
        <v>788</v>
      </c>
      <c r="G1581" s="63" t="s">
        <v>2647</v>
      </c>
      <c r="H1581" s="64"/>
      <c r="I1581" s="63" t="s">
        <v>24</v>
      </c>
      <c r="J1581" s="64"/>
    </row>
    <row r="1582" spans="1:18" ht="45">
      <c r="A1582" s="21" t="s">
        <v>14</v>
      </c>
      <c r="B1582" s="21" t="s">
        <v>2084</v>
      </c>
      <c r="C1582" s="21" t="str">
        <f>VLOOKUP(B1582,S!$A:$G,2,FALSE)</f>
        <v>PRÓPRIA</v>
      </c>
      <c r="D1582" s="22" t="str">
        <f>VLOOKUP(B1582,S!$A:$G,3,FALSE)</f>
        <v>IMPERMEABILIZAÇÃO COM MANTA ASFÁLTICA, CLASSE B, ESTRUTURADA COM POLIESTER NÃO TECIDO, FACE EXPOSTA EM ALUMÍNIO, TIPO II, E=4MM (REF: C5014-SEINFRA 28)</v>
      </c>
      <c r="E1582" s="21" t="str">
        <f>VLOOKUP(B1582,S!$A:$G,4,FALSE)</f>
        <v>M2</v>
      </c>
      <c r="F1582" s="21"/>
      <c r="G1582" s="65">
        <f>I1588</f>
        <v>51.669999999999995</v>
      </c>
      <c r="H1582" s="66"/>
      <c r="I1582" s="65"/>
      <c r="J1582" s="66"/>
      <c r="K1582" s="30">
        <f>VLOOKUP(B1582,S!A:G,5,FALSE)</f>
        <v>0</v>
      </c>
      <c r="L1582" s="21" t="s">
        <v>2649</v>
      </c>
    </row>
    <row r="1583" spans="1:18">
      <c r="A1583" s="11" t="s">
        <v>2652</v>
      </c>
      <c r="B1583" s="11" t="s">
        <v>2751</v>
      </c>
      <c r="C1583" s="11" t="str">
        <f>VLOOKUP(B1583,IF(A1583="COMPOSICAO",S!$A:$E,I!$A:$E),2,FALSE)</f>
        <v>SEINFRA</v>
      </c>
      <c r="D1583" s="23" t="str">
        <f>VLOOKUP(B1583,IF(A1583="COMPOSICAO",S!$A:$E,I!$A:$E),3,FALSE)</f>
        <v>GAS</v>
      </c>
      <c r="E1583" s="11" t="str">
        <f>VLOOKUP(B1583,IF(A1583="COMPOSICAO",S!$A:$E,I!$A:$E),4,FALSE)</f>
        <v>KG</v>
      </c>
      <c r="F1583" s="11">
        <v>0.26</v>
      </c>
      <c r="G1583" s="67">
        <f>IF(A1583="COMPOSICAO",VLOOKUP("TOTAL SEM BDI - "&amp;B1583,CPUAUX1!$A:$J,9,FALSE),VLOOKUP(B1583,I!$A:$E,5,FALSE))</f>
        <v>7.64</v>
      </c>
      <c r="H1583" s="68"/>
      <c r="I1583" s="67">
        <f>TRUNC(F1583*G1583,2)</f>
        <v>1.98</v>
      </c>
      <c r="J1583" s="68"/>
      <c r="M1583" s="11" t="str">
        <f>B1583</f>
        <v>I1218</v>
      </c>
      <c r="N1583" s="18">
        <f>SUMIF(ORCAMENTO!B:B,B1582,ORCAMENTO!F:F)</f>
        <v>141.76</v>
      </c>
      <c r="O1583" s="11">
        <f>F1583*N1583</f>
        <v>36.857599999999998</v>
      </c>
      <c r="Q1583" s="11">
        <f ca="1">IFERROR(SUMIF(CO!B:B,B1582,OFFSET(CO!F:F,0,(4+MATCH(ETAPA,CO!$J$10:$BL$10,0)))),0)</f>
        <v>0</v>
      </c>
      <c r="R1583" s="11">
        <f ca="1">F1583*Q1583</f>
        <v>0</v>
      </c>
    </row>
    <row r="1584" spans="1:18" ht="45">
      <c r="A1584" s="11" t="s">
        <v>2652</v>
      </c>
      <c r="B1584" s="11" t="s">
        <v>2752</v>
      </c>
      <c r="C1584" s="11" t="str">
        <f>VLOOKUP(B1584,IF(A1584="COMPOSICAO",S!$A:$E,I!$A:$E),2,FALSE)</f>
        <v>SEINFRA</v>
      </c>
      <c r="D1584" s="23" t="str">
        <f>VLOOKUP(B1584,IF(A1584="COMPOSICAO",S!$A:$E,I!$A:$E),3,FALSE)</f>
        <v>MANTA ASFÁLTICA COM POLÍMEROS E ELASTÔMEROS, CLASSE B, ESTRUTURADA COM POLIESTER NÃO TECIDO, FACE EXPOSTA EM ALUMÍNIO, TIPO II, E=4MM (NBR 9952:2014)</v>
      </c>
      <c r="E1584" s="11" t="str">
        <f>VLOOKUP(B1584,IF(A1584="COMPOSICAO",S!$A:$E,I!$A:$E),4,FALSE)</f>
        <v>M2</v>
      </c>
      <c r="F1584" s="11">
        <v>1.1499999999999999</v>
      </c>
      <c r="G1584" s="67">
        <f>IF(A1584="COMPOSICAO",VLOOKUP("TOTAL SEM BDI - "&amp;B1584,CPUAUX1!$A:$J,9,FALSE),VLOOKUP(B1584,I!$A:$E,5,FALSE))</f>
        <v>39.770000000000003</v>
      </c>
      <c r="H1584" s="68"/>
      <c r="I1584" s="67">
        <f>TRUNC(F1584*G1584,2)</f>
        <v>45.73</v>
      </c>
      <c r="J1584" s="68"/>
      <c r="M1584" s="11" t="str">
        <f>B1584</f>
        <v>I9500</v>
      </c>
      <c r="N1584" s="18">
        <f>SUMIF(ORCAMENTO!B:B,B1582,ORCAMENTO!F:F)</f>
        <v>141.76</v>
      </c>
      <c r="O1584" s="11">
        <f>F1584*N1584</f>
        <v>163.02399999999997</v>
      </c>
      <c r="Q1584" s="11">
        <f ca="1">IFERROR(SUMIF(CO!B:B,B1582,OFFSET(CO!F:F,0,(4+MATCH(ETAPA,CO!$J$10:$BL$10,0)))),0)</f>
        <v>0</v>
      </c>
      <c r="R1584" s="11">
        <f ca="1">F1584*Q1584</f>
        <v>0</v>
      </c>
    </row>
    <row r="1585" spans="1:18" ht="30">
      <c r="A1585" s="11" t="s">
        <v>2652</v>
      </c>
      <c r="B1585" s="11" t="s">
        <v>2753</v>
      </c>
      <c r="C1585" s="11" t="str">
        <f>VLOOKUP(B1585,IF(A1585="COMPOSICAO",S!$A:$E,I!$A:$E),2,FALSE)</f>
        <v>SEINFRA</v>
      </c>
      <c r="D1585" s="23" t="str">
        <f>VLOOKUP(B1585,IF(A1585="COMPOSICAO",S!$A:$E,I!$A:$E),3,FALSE)</f>
        <v>PRIMER, EMULSÃO ASFÁLTICA À BASE DE ÁGUA, PARA COLAGEM DE MANTAS E OU FITAS ASFÁLTICAS (DENSIDADE: 1KG/L)</v>
      </c>
      <c r="E1585" s="11" t="str">
        <f>VLOOKUP(B1585,IF(A1585="COMPOSICAO",S!$A:$E,I!$A:$E),4,FALSE)</f>
        <v>L</v>
      </c>
      <c r="F1585" s="11">
        <v>0.4</v>
      </c>
      <c r="G1585" s="67">
        <f>IF(A1585="COMPOSICAO",VLOOKUP("TOTAL SEM BDI - "&amp;B1585,CPUAUX1!$A:$J,9,FALSE),VLOOKUP(B1585,I!$A:$E,5,FALSE))</f>
        <v>9.91</v>
      </c>
      <c r="H1585" s="68"/>
      <c r="I1585" s="67">
        <f>TRUNC(F1585*G1585,2)</f>
        <v>3.96</v>
      </c>
      <c r="J1585" s="68"/>
      <c r="M1585" s="11" t="str">
        <f>B1585</f>
        <v>I9509</v>
      </c>
      <c r="N1585" s="18">
        <f>SUMIF(ORCAMENTO!B:B,B1582,ORCAMENTO!F:F)</f>
        <v>141.76</v>
      </c>
      <c r="O1585" s="11">
        <f>F1585*N1585</f>
        <v>56.704000000000001</v>
      </c>
      <c r="Q1585" s="11">
        <f ca="1">IFERROR(SUMIF(CO!B:B,B1582,OFFSET(CO!F:F,0,(4+MATCH(ETAPA,CO!$J$10:$BL$10,0)))),0)</f>
        <v>0</v>
      </c>
      <c r="R1585" s="11">
        <f ca="1">F1585*Q1585</f>
        <v>0</v>
      </c>
    </row>
    <row r="1586" spans="1:18">
      <c r="A1586" s="11" t="s">
        <v>2650</v>
      </c>
      <c r="B1586" s="11">
        <v>88270</v>
      </c>
      <c r="C1586" s="11" t="str">
        <f>VLOOKUP(B1586,IF(A1586="COMPOSICAO",S!$A:$E,I!$A:$E),2,FALSE)</f>
        <v>SINAPI</v>
      </c>
      <c r="D1586" s="23" t="str">
        <f>VLOOKUP(B1586,IF(A1586="COMPOSICAO",S!$A:$E,I!$A:$E),3,FALSE)</f>
        <v>IMPERMEABILIZADOR COM ENCARGOS COMPLEMENTARES</v>
      </c>
      <c r="E1586" s="11" t="str">
        <f>VLOOKUP(B1586,IF(A1586="COMPOSICAO",S!$A:$E,I!$A:$E),4,FALSE)</f>
        <v>H</v>
      </c>
      <c r="F1586" s="11">
        <f>0/pcf</f>
        <v>0</v>
      </c>
      <c r="G1586" s="67">
        <f>IF(A1586="COMPOSICAO",VLOOKUP("TOTAL SEM BDI - "&amp;B1586,CPUAUX1!$A:$J,9,FALSE),VLOOKUP(B1586,I!$A:$E,5,FALSE))</f>
        <v>27.39</v>
      </c>
      <c r="H1586" s="68"/>
      <c r="I1586" s="67">
        <f>TRUNC(F1586*G1586,2)</f>
        <v>0</v>
      </c>
      <c r="J1586" s="68"/>
      <c r="M1586" s="11">
        <f>B1586</f>
        <v>88270</v>
      </c>
      <c r="N1586" s="18">
        <f>SUMIF(ORCAMENTO!B:B,B1582,ORCAMENTO!F:F)</f>
        <v>141.76</v>
      </c>
      <c r="O1586" s="11">
        <f>F1586*N1586</f>
        <v>0</v>
      </c>
      <c r="Q1586" s="11">
        <f ca="1">IFERROR(SUMIF(CO!B:B,B1582,OFFSET(CO!F:F,0,(4+MATCH(ETAPA,CO!$J$10:$BL$10,0)))),0)</f>
        <v>0</v>
      </c>
      <c r="R1586" s="11">
        <f ca="1">F1586*Q1586</f>
        <v>0</v>
      </c>
    </row>
    <row r="1587" spans="1:18">
      <c r="A1587" s="11" t="s">
        <v>2650</v>
      </c>
      <c r="B1587" s="11">
        <v>88243</v>
      </c>
      <c r="C1587" s="11" t="str">
        <f>VLOOKUP(B1587,IF(A1587="COMPOSICAO",S!$A:$E,I!$A:$E),2,FALSE)</f>
        <v>SINAPI</v>
      </c>
      <c r="D1587" s="23" t="str">
        <f>VLOOKUP(B1587,IF(A1587="COMPOSICAO",S!$A:$E,I!$A:$E),3,FALSE)</f>
        <v>AJUDANTE ESPECIALIZADO COM ENCARGOS COMPLEMENTARES</v>
      </c>
      <c r="E1587" s="11" t="str">
        <f>VLOOKUP(B1587,IF(A1587="COMPOSICAO",S!$A:$E,I!$A:$E),4,FALSE)</f>
        <v>H</v>
      </c>
      <c r="F1587" s="11">
        <f>0/pcf</f>
        <v>0</v>
      </c>
      <c r="G1587" s="67">
        <f>IF(A1587="COMPOSICAO",VLOOKUP("TOTAL SEM BDI - "&amp;B1587,CPUAUX1!$A:$J,9,FALSE),VLOOKUP(B1587,I!$A:$E,5,FALSE))</f>
        <v>22.63</v>
      </c>
      <c r="H1587" s="68"/>
      <c r="I1587" s="67">
        <f>TRUNC(F1587*G1587,2)</f>
        <v>0</v>
      </c>
      <c r="J1587" s="68"/>
      <c r="M1587" s="11">
        <f>B1587</f>
        <v>88243</v>
      </c>
      <c r="N1587" s="18">
        <f>SUMIF(ORCAMENTO!B:B,B1582,ORCAMENTO!F:F)</f>
        <v>141.76</v>
      </c>
      <c r="O1587" s="11">
        <f>F1587*N1587</f>
        <v>0</v>
      </c>
      <c r="Q1587" s="11">
        <f ca="1">IFERROR(SUMIF(CO!B:B,B1582,OFFSET(CO!F:F,0,(4+MATCH(ETAPA,CO!$J$10:$BL$10,0)))),0)</f>
        <v>0</v>
      </c>
      <c r="R1587" s="11">
        <f ca="1">F1587*Q1587</f>
        <v>0</v>
      </c>
    </row>
    <row r="1588" spans="1:18">
      <c r="A1588" s="50" t="str">
        <f>"TOTAL SEM BDI - "&amp;B1582</f>
        <v>TOTAL SEM BDI - SEDUC763</v>
      </c>
      <c r="B1588" s="51"/>
      <c r="C1588" s="51"/>
      <c r="D1588" s="51"/>
      <c r="E1588" s="51"/>
      <c r="F1588" s="51"/>
      <c r="G1588" s="51"/>
      <c r="H1588" s="52"/>
      <c r="I1588" s="67">
        <f>SUM(I1582:I1587)</f>
        <v>51.669999999999995</v>
      </c>
      <c r="J1588" s="68"/>
    </row>
    <row r="1589" spans="1:18">
      <c r="A1589" s="50" t="str">
        <f>"TAXA DE BDI ("&amp;TEXT(BDI,"00,00")&amp;" %)"</f>
        <v>TAXA DE BDI (23,54 %)</v>
      </c>
      <c r="B1589" s="51"/>
      <c r="C1589" s="51"/>
      <c r="D1589" s="51"/>
      <c r="E1589" s="51"/>
      <c r="F1589" s="51"/>
      <c r="G1589" s="51"/>
      <c r="H1589" s="52"/>
      <c r="I1589" s="67">
        <f>ROUND(I1588*(BDI/100),2)</f>
        <v>12.16</v>
      </c>
      <c r="J1589" s="68"/>
    </row>
    <row r="1590" spans="1:18">
      <c r="A1590" s="50" t="str">
        <f>"TOTAL COM BDI - "&amp;B1582</f>
        <v>TOTAL COM BDI - SEDUC763</v>
      </c>
      <c r="B1590" s="51"/>
      <c r="C1590" s="51"/>
      <c r="D1590" s="51"/>
      <c r="E1590" s="51"/>
      <c r="F1590" s="51"/>
      <c r="G1590" s="51"/>
      <c r="H1590" s="52"/>
      <c r="I1590" s="67">
        <f>SUM(I1588:I1589)</f>
        <v>63.83</v>
      </c>
      <c r="J1590" s="68"/>
    </row>
    <row r="1592" spans="1:18">
      <c r="A1592" s="9" t="s">
        <v>2646</v>
      </c>
      <c r="B1592" s="9" t="s">
        <v>102</v>
      </c>
      <c r="C1592" s="9" t="s">
        <v>103</v>
      </c>
      <c r="D1592" s="9" t="s">
        <v>36</v>
      </c>
      <c r="E1592" s="9" t="s">
        <v>104</v>
      </c>
      <c r="F1592" s="9" t="s">
        <v>788</v>
      </c>
      <c r="G1592" s="63" t="s">
        <v>2647</v>
      </c>
      <c r="H1592" s="64"/>
      <c r="I1592" s="63" t="s">
        <v>24</v>
      </c>
      <c r="J1592" s="64"/>
    </row>
    <row r="1593" spans="1:18" ht="30">
      <c r="A1593" s="21" t="s">
        <v>2754</v>
      </c>
      <c r="B1593" s="21">
        <v>96989</v>
      </c>
      <c r="C1593" s="21" t="str">
        <f>VLOOKUP(B1593,S!$A:$G,2,FALSE)</f>
        <v>SINAPI</v>
      </c>
      <c r="D1593" s="22" t="str">
        <f>VLOOKUP(B1593,S!$A:$G,3,FALSE)</f>
        <v>CAPTOR TIPO FRANKLIN PARA SPDA - FORNECIMENTO E INSTALAÇÃO. AF_08/2023</v>
      </c>
      <c r="E1593" s="21" t="str">
        <f>VLOOKUP(B1593,S!$A:$G,4,FALSE)</f>
        <v>UN</v>
      </c>
      <c r="F1593" s="21"/>
      <c r="G1593" s="65">
        <f>I1597</f>
        <v>134</v>
      </c>
      <c r="H1593" s="66"/>
      <c r="I1593" s="65"/>
      <c r="J1593" s="66"/>
      <c r="K1593" s="30">
        <f>VLOOKUP(B1593,S!A:G,5,FALSE)</f>
        <v>134</v>
      </c>
      <c r="L1593" s="21" t="str">
        <f>IF(K1593=G1593,"OK, CONFORME TABELA",IF(G1593&gt;K1593,"ACIMA DA TABELA: ","ABAIXO DA TABELA: ")&amp;TRUNC((G1593*100)/K1593,2)&amp;" %")</f>
        <v>OK, CONFORME TABELA</v>
      </c>
    </row>
    <row r="1594" spans="1:18">
      <c r="A1594" s="11" t="s">
        <v>2650</v>
      </c>
      <c r="B1594" s="11">
        <v>88264</v>
      </c>
      <c r="C1594" s="11" t="str">
        <f>VLOOKUP(B1594,IF(A1594="COMPOSICAO",S!$A:$E,I!$A:$E),2,FALSE)</f>
        <v>SINAPI</v>
      </c>
      <c r="D1594" s="23" t="str">
        <f>VLOOKUP(B1594,IF(A1594="COMPOSICAO",S!$A:$E,I!$A:$E),3,FALSE)</f>
        <v>ELETRICISTA COM ENCARGOS COMPLEMENTARES</v>
      </c>
      <c r="E1594" s="11" t="str">
        <f>VLOOKUP(B1594,IF(A1594="COMPOSICAO",S!$A:$E,I!$A:$E),4,FALSE)</f>
        <v>H</v>
      </c>
      <c r="F1594" s="11">
        <f>0.1346/pcf</f>
        <v>0.1346</v>
      </c>
      <c r="G1594" s="67">
        <f>IF(A1594="COMPOSICAO",VLOOKUP("TOTAL SEM BDI - "&amp;B1594,CPUAUX1!$A:$J,9,FALSE),VLOOKUP(B1594,I!$A:$E,5,FALSE))</f>
        <v>27.74</v>
      </c>
      <c r="H1594" s="68"/>
      <c r="I1594" s="67">
        <f>TRUNC(F1594*G1594,2)</f>
        <v>3.73</v>
      </c>
      <c r="J1594" s="68"/>
      <c r="M1594" s="11">
        <f>B1594</f>
        <v>88264</v>
      </c>
      <c r="N1594" s="18">
        <f>SUMIF(ORCAMENTO!B:B,B1593,ORCAMENTO!F:F)</f>
        <v>1</v>
      </c>
      <c r="O1594" s="11">
        <f>F1594*N1594</f>
        <v>0.1346</v>
      </c>
      <c r="Q1594" s="11">
        <f ca="1">IFERROR(SUMIF(CO!B:B,B1593,OFFSET(CO!F:F,0,(4+MATCH(ETAPA,CO!$J$10:$BL$10,0)))),0)</f>
        <v>0</v>
      </c>
      <c r="R1594" s="11">
        <f ca="1">F1594*Q1594</f>
        <v>0</v>
      </c>
    </row>
    <row r="1595" spans="1:18">
      <c r="A1595" s="11" t="s">
        <v>2650</v>
      </c>
      <c r="B1595" s="11">
        <v>88247</v>
      </c>
      <c r="C1595" s="11" t="str">
        <f>VLOOKUP(B1595,IF(A1595="COMPOSICAO",S!$A:$E,I!$A:$E),2,FALSE)</f>
        <v>SINAPI</v>
      </c>
      <c r="D1595" s="23" t="str">
        <f>VLOOKUP(B1595,IF(A1595="COMPOSICAO",S!$A:$E,I!$A:$E),3,FALSE)</f>
        <v>AUXILIAR DE ELETRICISTA COM ENCARGOS COMPLEMENTARES</v>
      </c>
      <c r="E1595" s="11" t="str">
        <f>VLOOKUP(B1595,IF(A1595="COMPOSICAO",S!$A:$E,I!$A:$E),4,FALSE)</f>
        <v>H</v>
      </c>
      <c r="F1595" s="11">
        <f>0.1346/pcf</f>
        <v>0.1346</v>
      </c>
      <c r="G1595" s="67">
        <f>IF(A1595="COMPOSICAO",VLOOKUP("TOTAL SEM BDI - "&amp;B1595,CPUAUX1!$A:$J,9,FALSE),VLOOKUP(B1595,I!$A:$E,5,FALSE))</f>
        <v>22.810000000000002</v>
      </c>
      <c r="H1595" s="68"/>
      <c r="I1595" s="67">
        <f>TRUNC(F1595*G1595,2)</f>
        <v>3.07</v>
      </c>
      <c r="J1595" s="68"/>
      <c r="M1595" s="11">
        <f>B1595</f>
        <v>88247</v>
      </c>
      <c r="N1595" s="18">
        <f>SUMIF(ORCAMENTO!B:B,B1593,ORCAMENTO!F:F)</f>
        <v>1</v>
      </c>
      <c r="O1595" s="11">
        <f>F1595*N1595</f>
        <v>0.1346</v>
      </c>
      <c r="Q1595" s="11">
        <f ca="1">IFERROR(SUMIF(CO!B:B,B1593,OFFSET(CO!F:F,0,(4+MATCH(ETAPA,CO!$J$10:$BL$10,0)))),0)</f>
        <v>0</v>
      </c>
      <c r="R1595" s="11">
        <f ca="1">F1595*Q1595</f>
        <v>0</v>
      </c>
    </row>
    <row r="1596" spans="1:18" ht="45">
      <c r="A1596" s="11" t="s">
        <v>2652</v>
      </c>
      <c r="B1596" s="11">
        <v>4274</v>
      </c>
      <c r="C1596" s="11" t="str">
        <f>VLOOKUP(B1596,IF(A1596="COMPOSICAO",S!$A:$E,I!$A:$E),2,FALSE)</f>
        <v>SINAPI</v>
      </c>
      <c r="D1596" s="23" t="str">
        <f>VLOOKUP(B1596,IF(A1596="COMPOSICAO",S!$A:$E,I!$A:$E),3,FALSE)</f>
        <v>PARA-RAIOS TIPO FRANKLIN 350 MM, EM LATAO CROMADO, DUAS DESCIDAS, PARA PROTECAO DE EDIFICACOES CONTRA DESCARGAS ATMOSFERICAS</v>
      </c>
      <c r="E1596" s="11" t="str">
        <f>VLOOKUP(B1596,IF(A1596="COMPOSICAO",S!$A:$E,I!$A:$E),4,FALSE)</f>
        <v>UN</v>
      </c>
      <c r="F1596" s="11">
        <v>1</v>
      </c>
      <c r="G1596" s="67">
        <f>IF(A1596="COMPOSICAO",VLOOKUP("TOTAL SEM BDI - "&amp;B1596,CPUAUX1!$A:$J,9,FALSE),VLOOKUP(B1596,I!$A:$E,5,FALSE))</f>
        <v>127.2</v>
      </c>
      <c r="H1596" s="68"/>
      <c r="I1596" s="67">
        <f>TRUNC(F1596*G1596,2)</f>
        <v>127.2</v>
      </c>
      <c r="J1596" s="68"/>
      <c r="M1596" s="11">
        <f>B1596</f>
        <v>4274</v>
      </c>
      <c r="N1596" s="18">
        <f>SUMIF(ORCAMENTO!B:B,B1593,ORCAMENTO!F:F)</f>
        <v>1</v>
      </c>
      <c r="O1596" s="11">
        <f>F1596*N1596</f>
        <v>1</v>
      </c>
      <c r="Q1596" s="11">
        <f ca="1">IFERROR(SUMIF(CO!B:B,B1593,OFFSET(CO!F:F,0,(4+MATCH(ETAPA,CO!$J$10:$BL$10,0)))),0)</f>
        <v>0</v>
      </c>
      <c r="R1596" s="11">
        <f ca="1">F1596*Q1596</f>
        <v>0</v>
      </c>
    </row>
    <row r="1597" spans="1:18">
      <c r="A1597" s="50" t="str">
        <f>"TOTAL SEM BDI - "&amp;B1593</f>
        <v>TOTAL SEM BDI - 96989</v>
      </c>
      <c r="B1597" s="51"/>
      <c r="C1597" s="51"/>
      <c r="D1597" s="51"/>
      <c r="E1597" s="51"/>
      <c r="F1597" s="51"/>
      <c r="G1597" s="51"/>
      <c r="H1597" s="52"/>
      <c r="I1597" s="67">
        <f>SUM(I1593:I1596)</f>
        <v>134</v>
      </c>
      <c r="J1597" s="68"/>
    </row>
    <row r="1598" spans="1:18">
      <c r="A1598" s="50" t="str">
        <f>"TAXA DE BDI ("&amp;TEXT(BDI,"00,00")&amp;" %)"</f>
        <v>TAXA DE BDI (23,54 %)</v>
      </c>
      <c r="B1598" s="51"/>
      <c r="C1598" s="51"/>
      <c r="D1598" s="51"/>
      <c r="E1598" s="51"/>
      <c r="F1598" s="51"/>
      <c r="G1598" s="51"/>
      <c r="H1598" s="52"/>
      <c r="I1598" s="67">
        <f>ROUND(I1597*(BDI/100),2)</f>
        <v>31.54</v>
      </c>
      <c r="J1598" s="68"/>
    </row>
    <row r="1599" spans="1:18">
      <c r="A1599" s="50" t="str">
        <f>"TOTAL COM BDI - "&amp;B1593</f>
        <v>TOTAL COM BDI - 96989</v>
      </c>
      <c r="B1599" s="51"/>
      <c r="C1599" s="51"/>
      <c r="D1599" s="51"/>
      <c r="E1599" s="51"/>
      <c r="F1599" s="51"/>
      <c r="G1599" s="51"/>
      <c r="H1599" s="52"/>
      <c r="I1599" s="67">
        <f>SUM(I1597:I1598)</f>
        <v>165.54</v>
      </c>
      <c r="J1599" s="68"/>
    </row>
    <row r="1601" spans="1:18">
      <c r="A1601" s="9" t="s">
        <v>2646</v>
      </c>
      <c r="B1601" s="9" t="s">
        <v>102</v>
      </c>
      <c r="C1601" s="9" t="s">
        <v>103</v>
      </c>
      <c r="D1601" s="9" t="s">
        <v>36</v>
      </c>
      <c r="E1601" s="9" t="s">
        <v>104</v>
      </c>
      <c r="F1601" s="9" t="s">
        <v>788</v>
      </c>
      <c r="G1601" s="63" t="s">
        <v>2647</v>
      </c>
      <c r="H1601" s="64"/>
      <c r="I1601" s="63" t="s">
        <v>24</v>
      </c>
      <c r="J1601" s="64"/>
    </row>
    <row r="1602" spans="1:18" ht="30">
      <c r="A1602" s="21" t="s">
        <v>2754</v>
      </c>
      <c r="B1602" s="21">
        <v>104746</v>
      </c>
      <c r="C1602" s="21" t="str">
        <f>VLOOKUP(B1602,S!$A:$G,2,FALSE)</f>
        <v>SINAPI</v>
      </c>
      <c r="D1602" s="22" t="str">
        <f>VLOOKUP(B1602,S!$A:$G,3,FALSE)</f>
        <v>MINI CAPTOR PARA SPDA - FORNECIMENTO E INSTALAÇÃO. AF_08/2023</v>
      </c>
      <c r="E1602" s="21" t="str">
        <f>VLOOKUP(B1602,S!$A:$G,4,FALSE)</f>
        <v>UN</v>
      </c>
      <c r="F1602" s="21"/>
      <c r="G1602" s="65">
        <f>I1608</f>
        <v>26.240000000000002</v>
      </c>
      <c r="H1602" s="66"/>
      <c r="I1602" s="65"/>
      <c r="J1602" s="66"/>
      <c r="K1602" s="30">
        <f>VLOOKUP(B1602,S!A:G,5,FALSE)</f>
        <v>26.24</v>
      </c>
      <c r="L1602" s="21" t="str">
        <f>IF(K1602=G1602,"OK, CONFORME TABELA",IF(G1602&gt;K1602,"ACIMA DA TABELA: ","ABAIXO DA TABELA: ")&amp;TRUNC((G1602*100)/K1602,2)&amp;" %")</f>
        <v>OK, CONFORME TABELA</v>
      </c>
    </row>
    <row r="1603" spans="1:18">
      <c r="A1603" s="11" t="s">
        <v>2650</v>
      </c>
      <c r="B1603" s="11">
        <v>88264</v>
      </c>
      <c r="C1603" s="11" t="str">
        <f>VLOOKUP(B1603,IF(A1603="COMPOSICAO",S!$A:$E,I!$A:$E),2,FALSE)</f>
        <v>SINAPI</v>
      </c>
      <c r="D1603" s="23" t="str">
        <f>VLOOKUP(B1603,IF(A1603="COMPOSICAO",S!$A:$E,I!$A:$E),3,FALSE)</f>
        <v>ELETRICISTA COM ENCARGOS COMPLEMENTARES</v>
      </c>
      <c r="E1603" s="11" t="str">
        <f>VLOOKUP(B1603,IF(A1603="COMPOSICAO",S!$A:$E,I!$A:$E),4,FALSE)</f>
        <v>H</v>
      </c>
      <c r="F1603" s="11">
        <f>0.1905/pcf</f>
        <v>0.1905</v>
      </c>
      <c r="G1603" s="67">
        <f>IF(A1603="COMPOSICAO",VLOOKUP("TOTAL SEM BDI - "&amp;B1603,CPUAUX1!$A:$J,9,FALSE),VLOOKUP(B1603,I!$A:$E,5,FALSE))</f>
        <v>27.74</v>
      </c>
      <c r="H1603" s="68"/>
      <c r="I1603" s="67">
        <f>TRUNC(F1603*G1603,2)</f>
        <v>5.28</v>
      </c>
      <c r="J1603" s="68"/>
      <c r="M1603" s="11">
        <f>B1603</f>
        <v>88264</v>
      </c>
      <c r="N1603" s="18">
        <f>SUMIF(ORCAMENTO!B:B,B1602,ORCAMENTO!F:F)</f>
        <v>35</v>
      </c>
      <c r="O1603" s="11">
        <f>F1603*N1603</f>
        <v>6.6675000000000004</v>
      </c>
      <c r="Q1603" s="11">
        <f ca="1">IFERROR(SUMIF(CO!B:B,B1602,OFFSET(CO!F:F,0,(4+MATCH(ETAPA,CO!$J$10:$BL$10,0)))),0)</f>
        <v>0</v>
      </c>
      <c r="R1603" s="11">
        <f ca="1">F1603*Q1603</f>
        <v>0</v>
      </c>
    </row>
    <row r="1604" spans="1:18">
      <c r="A1604" s="11" t="s">
        <v>2650</v>
      </c>
      <c r="B1604" s="11">
        <v>88247</v>
      </c>
      <c r="C1604" s="11" t="str">
        <f>VLOOKUP(B1604,IF(A1604="COMPOSICAO",S!$A:$E,I!$A:$E),2,FALSE)</f>
        <v>SINAPI</v>
      </c>
      <c r="D1604" s="23" t="str">
        <f>VLOOKUP(B1604,IF(A1604="COMPOSICAO",S!$A:$E,I!$A:$E),3,FALSE)</f>
        <v>AUXILIAR DE ELETRICISTA COM ENCARGOS COMPLEMENTARES</v>
      </c>
      <c r="E1604" s="11" t="str">
        <f>VLOOKUP(B1604,IF(A1604="COMPOSICAO",S!$A:$E,I!$A:$E),4,FALSE)</f>
        <v>H</v>
      </c>
      <c r="F1604" s="11">
        <f>0.1905/pcf</f>
        <v>0.1905</v>
      </c>
      <c r="G1604" s="67">
        <f>IF(A1604="COMPOSICAO",VLOOKUP("TOTAL SEM BDI - "&amp;B1604,CPUAUX1!$A:$J,9,FALSE),VLOOKUP(B1604,I!$A:$E,5,FALSE))</f>
        <v>22.810000000000002</v>
      </c>
      <c r="H1604" s="68"/>
      <c r="I1604" s="67">
        <f>TRUNC(F1604*G1604,2)</f>
        <v>4.34</v>
      </c>
      <c r="J1604" s="68"/>
      <c r="M1604" s="11">
        <f>B1604</f>
        <v>88247</v>
      </c>
      <c r="N1604" s="18">
        <f>SUMIF(ORCAMENTO!B:B,B1602,ORCAMENTO!F:F)</f>
        <v>35</v>
      </c>
      <c r="O1604" s="11">
        <f>F1604*N1604</f>
        <v>6.6675000000000004</v>
      </c>
      <c r="Q1604" s="11">
        <f ca="1">IFERROR(SUMIF(CO!B:B,B1602,OFFSET(CO!F:F,0,(4+MATCH(ETAPA,CO!$J$10:$BL$10,0)))),0)</f>
        <v>0</v>
      </c>
      <c r="R1604" s="11">
        <f ca="1">F1604*Q1604</f>
        <v>0</v>
      </c>
    </row>
    <row r="1605" spans="1:18" ht="45">
      <c r="A1605" s="11" t="s">
        <v>2652</v>
      </c>
      <c r="B1605" s="11">
        <v>41426</v>
      </c>
      <c r="C1605" s="11" t="str">
        <f>VLOOKUP(B1605,IF(A1605="COMPOSICAO",S!$A:$E,I!$A:$E),2,FALSE)</f>
        <v>SINAPI</v>
      </c>
      <c r="D1605" s="23" t="str">
        <f>VLOOKUP(B1605,IF(A1605="COMPOSICAO",S!$A:$E,I!$A:$E),3,FALSE)</f>
        <v>MINICAPTOR, EM ACO GALVANIZADO A FOGO, FIXACAO HORIZONTAL DE 2 FUROS, SEM BANDEIRA, H=600 MM X DN=10 MM</v>
      </c>
      <c r="E1605" s="11" t="str">
        <f>VLOOKUP(B1605,IF(A1605="COMPOSICAO",S!$A:$E,I!$A:$E),4,FALSE)</f>
        <v>UN</v>
      </c>
      <c r="F1605" s="11">
        <v>1</v>
      </c>
      <c r="G1605" s="67">
        <f>IF(A1605="COMPOSICAO",VLOOKUP("TOTAL SEM BDI - "&amp;B1605,CPUAUX1!$A:$J,9,FALSE),VLOOKUP(B1605,I!$A:$E,5,FALSE))</f>
        <v>12.96</v>
      </c>
      <c r="H1605" s="68"/>
      <c r="I1605" s="67">
        <f>TRUNC(F1605*G1605,2)</f>
        <v>12.96</v>
      </c>
      <c r="J1605" s="68"/>
      <c r="M1605" s="11">
        <f>B1605</f>
        <v>41426</v>
      </c>
      <c r="N1605" s="18">
        <f>SUMIF(ORCAMENTO!B:B,B1602,ORCAMENTO!F:F)</f>
        <v>35</v>
      </c>
      <c r="O1605" s="11">
        <f>F1605*N1605</f>
        <v>35</v>
      </c>
      <c r="Q1605" s="11">
        <f ca="1">IFERROR(SUMIF(CO!B:B,B1602,OFFSET(CO!F:F,0,(4+MATCH(ETAPA,CO!$J$10:$BL$10,0)))),0)</f>
        <v>0</v>
      </c>
      <c r="R1605" s="11">
        <f ca="1">F1605*Q1605</f>
        <v>0</v>
      </c>
    </row>
    <row r="1606" spans="1:18" ht="45">
      <c r="A1606" s="11" t="s">
        <v>2652</v>
      </c>
      <c r="B1606" s="11">
        <v>11267</v>
      </c>
      <c r="C1606" s="11" t="str">
        <f>VLOOKUP(B1606,IF(A1606="COMPOSICAO",S!$A:$E,I!$A:$E),2,FALSE)</f>
        <v>SINAPI</v>
      </c>
      <c r="D1606" s="23" t="str">
        <f>VLOOKUP(B1606,IF(A1606="COMPOSICAO",S!$A:$E,I!$A:$E),3,FALSE)</f>
        <v>ARRUELA LISA, REDONDA, DE LATAO POLIDO, DIAMETRO NOMINAL 5/8", DIAMETRO EXTERNO = 34 MM, DIAMETRO DO FURO = 17 MM, ESPESSURA = *2,5* MM</v>
      </c>
      <c r="E1606" s="11" t="str">
        <f>VLOOKUP(B1606,IF(A1606="COMPOSICAO",S!$A:$E,I!$A:$E),4,FALSE)</f>
        <v>UN</v>
      </c>
      <c r="F1606" s="11">
        <v>2</v>
      </c>
      <c r="G1606" s="67">
        <f>IF(A1606="COMPOSICAO",VLOOKUP("TOTAL SEM BDI - "&amp;B1606,CPUAUX1!$A:$J,9,FALSE),VLOOKUP(B1606,I!$A:$E,5,FALSE))</f>
        <v>1.42</v>
      </c>
      <c r="H1606" s="68"/>
      <c r="I1606" s="67">
        <f>TRUNC(F1606*G1606,2)</f>
        <v>2.84</v>
      </c>
      <c r="J1606" s="68"/>
      <c r="M1606" s="11">
        <f>B1606</f>
        <v>11267</v>
      </c>
      <c r="N1606" s="18">
        <f>SUMIF(ORCAMENTO!B:B,B1602,ORCAMENTO!F:F)</f>
        <v>35</v>
      </c>
      <c r="O1606" s="11">
        <f>F1606*N1606</f>
        <v>70</v>
      </c>
      <c r="Q1606" s="11">
        <f ca="1">IFERROR(SUMIF(CO!B:B,B1602,OFFSET(CO!F:F,0,(4+MATCH(ETAPA,CO!$J$10:$BL$10,0)))),0)</f>
        <v>0</v>
      </c>
      <c r="R1606" s="11">
        <f ca="1">F1606*Q1606</f>
        <v>0</v>
      </c>
    </row>
    <row r="1607" spans="1:18" ht="45">
      <c r="A1607" s="11" t="s">
        <v>2652</v>
      </c>
      <c r="B1607" s="11">
        <v>7583</v>
      </c>
      <c r="C1607" s="11" t="str">
        <f>VLOOKUP(B1607,IF(A1607="COMPOSICAO",S!$A:$E,I!$A:$E),2,FALSE)</f>
        <v>SINAPI</v>
      </c>
      <c r="D1607" s="23" t="str">
        <f>VLOOKUP(B1607,IF(A1607="COMPOSICAO",S!$A:$E,I!$A:$E),3,FALSE)</f>
        <v>BUCHA DE NYLON SEM ABA S8, COM PARAFUSO DE 4,80 X 50 MM EM ACO ZINCADO COM ROSCA SOBERBA, CABECA CHATA E FENDA PHILLIPS</v>
      </c>
      <c r="E1607" s="11" t="str">
        <f>VLOOKUP(B1607,IF(A1607="COMPOSICAO",S!$A:$E,I!$A:$E),4,FALSE)</f>
        <v>UN</v>
      </c>
      <c r="F1607" s="11">
        <v>2</v>
      </c>
      <c r="G1607" s="67">
        <f>IF(A1607="COMPOSICAO",VLOOKUP("TOTAL SEM BDI - "&amp;B1607,CPUAUX1!$A:$J,9,FALSE),VLOOKUP(B1607,I!$A:$E,5,FALSE))</f>
        <v>0.41</v>
      </c>
      <c r="H1607" s="68"/>
      <c r="I1607" s="67">
        <f>TRUNC(F1607*G1607,2)</f>
        <v>0.82</v>
      </c>
      <c r="J1607" s="68"/>
      <c r="M1607" s="11">
        <f>B1607</f>
        <v>7583</v>
      </c>
      <c r="N1607" s="18">
        <f>SUMIF(ORCAMENTO!B:B,B1602,ORCAMENTO!F:F)</f>
        <v>35</v>
      </c>
      <c r="O1607" s="11">
        <f>F1607*N1607</f>
        <v>70</v>
      </c>
      <c r="Q1607" s="11">
        <f ca="1">IFERROR(SUMIF(CO!B:B,B1602,OFFSET(CO!F:F,0,(4+MATCH(ETAPA,CO!$J$10:$BL$10,0)))),0)</f>
        <v>0</v>
      </c>
      <c r="R1607" s="11">
        <f ca="1">F1607*Q1607</f>
        <v>0</v>
      </c>
    </row>
    <row r="1608" spans="1:18">
      <c r="A1608" s="50" t="str">
        <f>"TOTAL SEM BDI - "&amp;B1602</f>
        <v>TOTAL SEM BDI - 104746</v>
      </c>
      <c r="B1608" s="51"/>
      <c r="C1608" s="51"/>
      <c r="D1608" s="51"/>
      <c r="E1608" s="51"/>
      <c r="F1608" s="51"/>
      <c r="G1608" s="51"/>
      <c r="H1608" s="52"/>
      <c r="I1608" s="67">
        <f>SUM(I1602:I1607)</f>
        <v>26.240000000000002</v>
      </c>
      <c r="J1608" s="68"/>
    </row>
    <row r="1609" spans="1:18">
      <c r="A1609" s="50" t="str">
        <f>"TAXA DE BDI ("&amp;TEXT(BDI,"00,00")&amp;" %)"</f>
        <v>TAXA DE BDI (23,54 %)</v>
      </c>
      <c r="B1609" s="51"/>
      <c r="C1609" s="51"/>
      <c r="D1609" s="51"/>
      <c r="E1609" s="51"/>
      <c r="F1609" s="51"/>
      <c r="G1609" s="51"/>
      <c r="H1609" s="52"/>
      <c r="I1609" s="67">
        <f>ROUND(I1608*(BDI/100),2)</f>
        <v>6.18</v>
      </c>
      <c r="J1609" s="68"/>
    </row>
    <row r="1610" spans="1:18">
      <c r="A1610" s="50" t="str">
        <f>"TOTAL COM BDI - "&amp;B1602</f>
        <v>TOTAL COM BDI - 104746</v>
      </c>
      <c r="B1610" s="51"/>
      <c r="C1610" s="51"/>
      <c r="D1610" s="51"/>
      <c r="E1610" s="51"/>
      <c r="F1610" s="51"/>
      <c r="G1610" s="51"/>
      <c r="H1610" s="52"/>
      <c r="I1610" s="67">
        <f>SUM(I1608:I1609)</f>
        <v>32.42</v>
      </c>
      <c r="J1610" s="68"/>
    </row>
    <row r="1612" spans="1:18">
      <c r="A1612" s="9" t="s">
        <v>2646</v>
      </c>
      <c r="B1612" s="9" t="s">
        <v>102</v>
      </c>
      <c r="C1612" s="9" t="s">
        <v>103</v>
      </c>
      <c r="D1612" s="9" t="s">
        <v>36</v>
      </c>
      <c r="E1612" s="9" t="s">
        <v>104</v>
      </c>
      <c r="F1612" s="9" t="s">
        <v>788</v>
      </c>
      <c r="G1612" s="63" t="s">
        <v>2647</v>
      </c>
      <c r="H1612" s="64"/>
      <c r="I1612" s="63" t="s">
        <v>24</v>
      </c>
      <c r="J1612" s="64"/>
    </row>
    <row r="1613" spans="1:18" ht="30">
      <c r="A1613" s="21" t="s">
        <v>2754</v>
      </c>
      <c r="B1613" s="21">
        <v>96987</v>
      </c>
      <c r="C1613" s="21" t="str">
        <f>VLOOKUP(B1613,S!$A:$G,2,FALSE)</f>
        <v>SINAPI</v>
      </c>
      <c r="D1613" s="22" t="str">
        <f>VLOOKUP(B1613,S!$A:$G,3,FALSE)</f>
        <v>BASE METÁLICA PARA MASTRO 1 ½" PARA SPDA - FORNECIMENTO E INSTALAÇÃO. AF_08/2023</v>
      </c>
      <c r="E1613" s="21" t="str">
        <f>VLOOKUP(B1613,S!$A:$G,4,FALSE)</f>
        <v>UN</v>
      </c>
      <c r="F1613" s="21"/>
      <c r="G1613" s="65">
        <f>I1619</f>
        <v>119.15</v>
      </c>
      <c r="H1613" s="66"/>
      <c r="I1613" s="65"/>
      <c r="J1613" s="66"/>
      <c r="K1613" s="30">
        <f>VLOOKUP(B1613,S!A:G,5,FALSE)</f>
        <v>119.15</v>
      </c>
      <c r="L1613" s="21" t="str">
        <f>IF(K1613=G1613,"OK, CONFORME TABELA",IF(G1613&gt;K1613,"ACIMA DA TABELA: ","ABAIXO DA TABELA: ")&amp;TRUNC((G1613*100)/K1613,2)&amp;" %")</f>
        <v>OK, CONFORME TABELA</v>
      </c>
    </row>
    <row r="1614" spans="1:18">
      <c r="A1614" s="11" t="s">
        <v>2650</v>
      </c>
      <c r="B1614" s="11">
        <v>88264</v>
      </c>
      <c r="C1614" s="11" t="str">
        <f>VLOOKUP(B1614,IF(A1614="COMPOSICAO",S!$A:$E,I!$A:$E),2,FALSE)</f>
        <v>SINAPI</v>
      </c>
      <c r="D1614" s="23" t="str">
        <f>VLOOKUP(B1614,IF(A1614="COMPOSICAO",S!$A:$E,I!$A:$E),3,FALSE)</f>
        <v>ELETRICISTA COM ENCARGOS COMPLEMENTARES</v>
      </c>
      <c r="E1614" s="11" t="str">
        <f>VLOOKUP(B1614,IF(A1614="COMPOSICAO",S!$A:$E,I!$A:$E),4,FALSE)</f>
        <v>H</v>
      </c>
      <c r="F1614" s="11">
        <f>1.1811/pcf</f>
        <v>1.1811</v>
      </c>
      <c r="G1614" s="67">
        <f>IF(A1614="COMPOSICAO",VLOOKUP("TOTAL SEM BDI - "&amp;B1614,CPUAUX1!$A:$J,9,FALSE),VLOOKUP(B1614,I!$A:$E,5,FALSE))</f>
        <v>27.74</v>
      </c>
      <c r="H1614" s="68"/>
      <c r="I1614" s="67">
        <f>TRUNC(F1614*G1614,2)</f>
        <v>32.76</v>
      </c>
      <c r="J1614" s="68"/>
      <c r="M1614" s="11">
        <f>B1614</f>
        <v>88264</v>
      </c>
      <c r="N1614" s="18">
        <f>SUMIF(ORCAMENTO!B:B,B1613,ORCAMENTO!F:F)</f>
        <v>1</v>
      </c>
      <c r="O1614" s="11">
        <f>F1614*N1614</f>
        <v>1.1811</v>
      </c>
      <c r="Q1614" s="11">
        <f ca="1">IFERROR(SUMIF(CO!B:B,B1613,OFFSET(CO!F:F,0,(4+MATCH(ETAPA,CO!$J$10:$BL$10,0)))),0)</f>
        <v>0</v>
      </c>
      <c r="R1614" s="11">
        <f ca="1">F1614*Q1614</f>
        <v>0</v>
      </c>
    </row>
    <row r="1615" spans="1:18">
      <c r="A1615" s="11" t="s">
        <v>2650</v>
      </c>
      <c r="B1615" s="11">
        <v>88247</v>
      </c>
      <c r="C1615" s="11" t="str">
        <f>VLOOKUP(B1615,IF(A1615="COMPOSICAO",S!$A:$E,I!$A:$E),2,FALSE)</f>
        <v>SINAPI</v>
      </c>
      <c r="D1615" s="23" t="str">
        <f>VLOOKUP(B1615,IF(A1615="COMPOSICAO",S!$A:$E,I!$A:$E),3,FALSE)</f>
        <v>AUXILIAR DE ELETRICISTA COM ENCARGOS COMPLEMENTARES</v>
      </c>
      <c r="E1615" s="11" t="str">
        <f>VLOOKUP(B1615,IF(A1615="COMPOSICAO",S!$A:$E,I!$A:$E),4,FALSE)</f>
        <v>H</v>
      </c>
      <c r="F1615" s="11">
        <f>1.1811/pcf</f>
        <v>1.1811</v>
      </c>
      <c r="G1615" s="67">
        <f>IF(A1615="COMPOSICAO",VLOOKUP("TOTAL SEM BDI - "&amp;B1615,CPUAUX1!$A:$J,9,FALSE),VLOOKUP(B1615,I!$A:$E,5,FALSE))</f>
        <v>22.810000000000002</v>
      </c>
      <c r="H1615" s="68"/>
      <c r="I1615" s="67">
        <f>TRUNC(F1615*G1615,2)</f>
        <v>26.94</v>
      </c>
      <c r="J1615" s="68"/>
      <c r="M1615" s="11">
        <f>B1615</f>
        <v>88247</v>
      </c>
      <c r="N1615" s="18">
        <f>SUMIF(ORCAMENTO!B:B,B1613,ORCAMENTO!F:F)</f>
        <v>1</v>
      </c>
      <c r="O1615" s="11">
        <f>F1615*N1615</f>
        <v>1.1811</v>
      </c>
      <c r="Q1615" s="11">
        <f ca="1">IFERROR(SUMIF(CO!B:B,B1613,OFFSET(CO!F:F,0,(4+MATCH(ETAPA,CO!$J$10:$BL$10,0)))),0)</f>
        <v>0</v>
      </c>
      <c r="R1615" s="11">
        <f ca="1">F1615*Q1615</f>
        <v>0</v>
      </c>
    </row>
    <row r="1616" spans="1:18">
      <c r="A1616" s="11" t="s">
        <v>2652</v>
      </c>
      <c r="B1616" s="11">
        <v>38060</v>
      </c>
      <c r="C1616" s="11" t="str">
        <f>VLOOKUP(B1616,IF(A1616="COMPOSICAO",S!$A:$E,I!$A:$E),2,FALSE)</f>
        <v>SINAPI</v>
      </c>
      <c r="D1616" s="23" t="str">
        <f>VLOOKUP(B1616,IF(A1616="COMPOSICAO",S!$A:$E,I!$A:$E),3,FALSE)</f>
        <v>BASE PARA MASTRO DE PARA-RAIOS DIAMETRO NOMINAL 1 1/2"</v>
      </c>
      <c r="E1616" s="11" t="str">
        <f>VLOOKUP(B1616,IF(A1616="COMPOSICAO",S!$A:$E,I!$A:$E),4,FALSE)</f>
        <v>UN</v>
      </c>
      <c r="F1616" s="11">
        <v>1</v>
      </c>
      <c r="G1616" s="67">
        <f>IF(A1616="COMPOSICAO",VLOOKUP("TOTAL SEM BDI - "&amp;B1616,CPUAUX1!$A:$J,9,FALSE),VLOOKUP(B1616,I!$A:$E,5,FALSE))</f>
        <v>51.33</v>
      </c>
      <c r="H1616" s="68"/>
      <c r="I1616" s="67">
        <f>TRUNC(F1616*G1616,2)</f>
        <v>51.33</v>
      </c>
      <c r="J1616" s="68"/>
      <c r="M1616" s="11">
        <f>B1616</f>
        <v>38060</v>
      </c>
      <c r="N1616" s="18">
        <f>SUMIF(ORCAMENTO!B:B,B1613,ORCAMENTO!F:F)</f>
        <v>1</v>
      </c>
      <c r="O1616" s="11">
        <f>F1616*N1616</f>
        <v>1</v>
      </c>
      <c r="Q1616" s="11">
        <f ca="1">IFERROR(SUMIF(CO!B:B,B1613,OFFSET(CO!F:F,0,(4+MATCH(ETAPA,CO!$J$10:$BL$10,0)))),0)</f>
        <v>0</v>
      </c>
      <c r="R1616" s="11">
        <f ca="1">F1616*Q1616</f>
        <v>0</v>
      </c>
    </row>
    <row r="1617" spans="1:18" ht="45">
      <c r="A1617" s="11" t="s">
        <v>2652</v>
      </c>
      <c r="B1617" s="11">
        <v>11267</v>
      </c>
      <c r="C1617" s="11" t="str">
        <f>VLOOKUP(B1617,IF(A1617="COMPOSICAO",S!$A:$E,I!$A:$E),2,FALSE)</f>
        <v>SINAPI</v>
      </c>
      <c r="D1617" s="23" t="str">
        <f>VLOOKUP(B1617,IF(A1617="COMPOSICAO",S!$A:$E,I!$A:$E),3,FALSE)</f>
        <v>ARRUELA LISA, REDONDA, DE LATAO POLIDO, DIAMETRO NOMINAL 5/8", DIAMETRO EXTERNO = 34 MM, DIAMETRO DO FURO = 17 MM, ESPESSURA = *2,5* MM</v>
      </c>
      <c r="E1617" s="11" t="str">
        <f>VLOOKUP(B1617,IF(A1617="COMPOSICAO",S!$A:$E,I!$A:$E),4,FALSE)</f>
        <v>UN</v>
      </c>
      <c r="F1617" s="11">
        <v>4</v>
      </c>
      <c r="G1617" s="67">
        <f>IF(A1617="COMPOSICAO",VLOOKUP("TOTAL SEM BDI - "&amp;B1617,CPUAUX1!$A:$J,9,FALSE),VLOOKUP(B1617,I!$A:$E,5,FALSE))</f>
        <v>1.42</v>
      </c>
      <c r="H1617" s="68"/>
      <c r="I1617" s="67">
        <f>TRUNC(F1617*G1617,2)</f>
        <v>5.68</v>
      </c>
      <c r="J1617" s="68"/>
      <c r="M1617" s="11">
        <f>B1617</f>
        <v>11267</v>
      </c>
      <c r="N1617" s="18">
        <f>SUMIF(ORCAMENTO!B:B,B1613,ORCAMENTO!F:F)</f>
        <v>1</v>
      </c>
      <c r="O1617" s="11">
        <f>F1617*N1617</f>
        <v>4</v>
      </c>
      <c r="Q1617" s="11">
        <f ca="1">IFERROR(SUMIF(CO!B:B,B1613,OFFSET(CO!F:F,0,(4+MATCH(ETAPA,CO!$J$10:$BL$10,0)))),0)</f>
        <v>0</v>
      </c>
      <c r="R1617" s="11">
        <f ca="1">F1617*Q1617</f>
        <v>0</v>
      </c>
    </row>
    <row r="1618" spans="1:18" ht="45">
      <c r="A1618" s="11" t="s">
        <v>2652</v>
      </c>
      <c r="B1618" s="11">
        <v>7568</v>
      </c>
      <c r="C1618" s="11" t="str">
        <f>VLOOKUP(B1618,IF(A1618="COMPOSICAO",S!$A:$E,I!$A:$E),2,FALSE)</f>
        <v>SINAPI</v>
      </c>
      <c r="D1618" s="23" t="str">
        <f>VLOOKUP(B1618,IF(A1618="COMPOSICAO",S!$A:$E,I!$A:$E),3,FALSE)</f>
        <v>BUCHA DE NYLON SEM ABA S10, COM PARAFUSO DE 6,10 X 65 MM EM ACO ZINCADO COM ROSCA SOBERBA, CABECA CHATA E FENDA PHILLIPS</v>
      </c>
      <c r="E1618" s="11" t="str">
        <f>VLOOKUP(B1618,IF(A1618="COMPOSICAO",S!$A:$E,I!$A:$E),4,FALSE)</f>
        <v>UN</v>
      </c>
      <c r="F1618" s="11">
        <v>4</v>
      </c>
      <c r="G1618" s="67">
        <f>IF(A1618="COMPOSICAO",VLOOKUP("TOTAL SEM BDI - "&amp;B1618,CPUAUX1!$A:$J,9,FALSE),VLOOKUP(B1618,I!$A:$E,5,FALSE))</f>
        <v>0.61</v>
      </c>
      <c r="H1618" s="68"/>
      <c r="I1618" s="67">
        <f>TRUNC(F1618*G1618,2)</f>
        <v>2.44</v>
      </c>
      <c r="J1618" s="68"/>
      <c r="M1618" s="11">
        <f>B1618</f>
        <v>7568</v>
      </c>
      <c r="N1618" s="18">
        <f>SUMIF(ORCAMENTO!B:B,B1613,ORCAMENTO!F:F)</f>
        <v>1</v>
      </c>
      <c r="O1618" s="11">
        <f>F1618*N1618</f>
        <v>4</v>
      </c>
      <c r="Q1618" s="11">
        <f ca="1">IFERROR(SUMIF(CO!B:B,B1613,OFFSET(CO!F:F,0,(4+MATCH(ETAPA,CO!$J$10:$BL$10,0)))),0)</f>
        <v>0</v>
      </c>
      <c r="R1618" s="11">
        <f ca="1">F1618*Q1618</f>
        <v>0</v>
      </c>
    </row>
    <row r="1619" spans="1:18">
      <c r="A1619" s="50" t="str">
        <f>"TOTAL SEM BDI - "&amp;B1613</f>
        <v>TOTAL SEM BDI - 96987</v>
      </c>
      <c r="B1619" s="51"/>
      <c r="C1619" s="51"/>
      <c r="D1619" s="51"/>
      <c r="E1619" s="51"/>
      <c r="F1619" s="51"/>
      <c r="G1619" s="51"/>
      <c r="H1619" s="52"/>
      <c r="I1619" s="67">
        <f>SUM(I1613:I1618)</f>
        <v>119.15</v>
      </c>
      <c r="J1619" s="68"/>
    </row>
    <row r="1620" spans="1:18">
      <c r="A1620" s="50" t="str">
        <f>"TAXA DE BDI ("&amp;TEXT(BDI,"00,00")&amp;" %)"</f>
        <v>TAXA DE BDI (23,54 %)</v>
      </c>
      <c r="B1620" s="51"/>
      <c r="C1620" s="51"/>
      <c r="D1620" s="51"/>
      <c r="E1620" s="51"/>
      <c r="F1620" s="51"/>
      <c r="G1620" s="51"/>
      <c r="H1620" s="52"/>
      <c r="I1620" s="67">
        <f>ROUND(I1619*(BDI/100),2)</f>
        <v>28.05</v>
      </c>
      <c r="J1620" s="68"/>
    </row>
    <row r="1621" spans="1:18">
      <c r="A1621" s="50" t="str">
        <f>"TOTAL COM BDI - "&amp;B1613</f>
        <v>TOTAL COM BDI - 96987</v>
      </c>
      <c r="B1621" s="51"/>
      <c r="C1621" s="51"/>
      <c r="D1621" s="51"/>
      <c r="E1621" s="51"/>
      <c r="F1621" s="51"/>
      <c r="G1621" s="51"/>
      <c r="H1621" s="52"/>
      <c r="I1621" s="67">
        <f>SUM(I1619:I1620)</f>
        <v>147.20000000000002</v>
      </c>
      <c r="J1621" s="68"/>
    </row>
    <row r="1623" spans="1:18">
      <c r="A1623" s="9" t="s">
        <v>2646</v>
      </c>
      <c r="B1623" s="9" t="s">
        <v>102</v>
      </c>
      <c r="C1623" s="9" t="s">
        <v>103</v>
      </c>
      <c r="D1623" s="9" t="s">
        <v>36</v>
      </c>
      <c r="E1623" s="9" t="s">
        <v>104</v>
      </c>
      <c r="F1623" s="9" t="s">
        <v>788</v>
      </c>
      <c r="G1623" s="63" t="s">
        <v>2647</v>
      </c>
      <c r="H1623" s="64"/>
      <c r="I1623" s="63" t="s">
        <v>24</v>
      </c>
      <c r="J1623" s="64"/>
    </row>
    <row r="1624" spans="1:18" ht="30">
      <c r="A1624" s="21" t="s">
        <v>2754</v>
      </c>
      <c r="B1624" s="21">
        <v>96985</v>
      </c>
      <c r="C1624" s="21" t="str">
        <f>VLOOKUP(B1624,S!$A:$G,2,FALSE)</f>
        <v>SINAPI</v>
      </c>
      <c r="D1624" s="22" t="str">
        <f>VLOOKUP(B1624,S!$A:$G,3,FALSE)</f>
        <v>HASTE DE ATERRAMENTO, DIÂMETRO 5/8", COM 3 METROS - FORNECIMENTO E INSTALAÇÃO. AF_08/2023</v>
      </c>
      <c r="E1624" s="21" t="str">
        <f>VLOOKUP(B1624,S!$A:$G,4,FALSE)</f>
        <v>UN</v>
      </c>
      <c r="F1624" s="21"/>
      <c r="G1624" s="65">
        <f>I1628</f>
        <v>85.98</v>
      </c>
      <c r="H1624" s="66"/>
      <c r="I1624" s="65"/>
      <c r="J1624" s="66"/>
      <c r="K1624" s="30">
        <f>VLOOKUP(B1624,S!A:G,5,FALSE)</f>
        <v>85.98</v>
      </c>
      <c r="L1624" s="21" t="str">
        <f>IF(K1624=G1624,"OK, CONFORME TABELA",IF(G1624&gt;K1624,"ACIMA DA TABELA: ","ABAIXO DA TABELA: ")&amp;TRUNC((G1624*100)/K1624,2)&amp;" %")</f>
        <v>OK, CONFORME TABELA</v>
      </c>
    </row>
    <row r="1625" spans="1:18">
      <c r="A1625" s="11" t="s">
        <v>2650</v>
      </c>
      <c r="B1625" s="11">
        <v>88264</v>
      </c>
      <c r="C1625" s="11" t="str">
        <f>VLOOKUP(B1625,IF(A1625="COMPOSICAO",S!$A:$E,I!$A:$E),2,FALSE)</f>
        <v>SINAPI</v>
      </c>
      <c r="D1625" s="23" t="str">
        <f>VLOOKUP(B1625,IF(A1625="COMPOSICAO",S!$A:$E,I!$A:$E),3,FALSE)</f>
        <v>ELETRICISTA COM ENCARGOS COMPLEMENTARES</v>
      </c>
      <c r="E1625" s="11" t="str">
        <f>VLOOKUP(B1625,IF(A1625="COMPOSICAO",S!$A:$E,I!$A:$E),4,FALSE)</f>
        <v>H</v>
      </c>
      <c r="F1625" s="11">
        <f>0.2484/pcf</f>
        <v>0.24840000000000001</v>
      </c>
      <c r="G1625" s="67">
        <f>IF(A1625="COMPOSICAO",VLOOKUP("TOTAL SEM BDI - "&amp;B1625,CPUAUX1!$A:$J,9,FALSE),VLOOKUP(B1625,I!$A:$E,5,FALSE))</f>
        <v>27.74</v>
      </c>
      <c r="H1625" s="68"/>
      <c r="I1625" s="67">
        <f>TRUNC(F1625*G1625,2)</f>
        <v>6.89</v>
      </c>
      <c r="J1625" s="68"/>
      <c r="M1625" s="11">
        <f>B1625</f>
        <v>88264</v>
      </c>
      <c r="N1625" s="18">
        <f>SUMIF(ORCAMENTO!B:B,B1624,ORCAMENTO!F:F)</f>
        <v>21</v>
      </c>
      <c r="O1625" s="11">
        <f>F1625*N1625</f>
        <v>5.2164000000000001</v>
      </c>
      <c r="Q1625" s="11">
        <f ca="1">IFERROR(SUMIF(CO!B:B,B1624,OFFSET(CO!F:F,0,(4+MATCH(ETAPA,CO!$J$10:$BL$10,0)))),0)</f>
        <v>0</v>
      </c>
      <c r="R1625" s="11">
        <f ca="1">F1625*Q1625</f>
        <v>0</v>
      </c>
    </row>
    <row r="1626" spans="1:18">
      <c r="A1626" s="11" t="s">
        <v>2650</v>
      </c>
      <c r="B1626" s="11">
        <v>88247</v>
      </c>
      <c r="C1626" s="11" t="str">
        <f>VLOOKUP(B1626,IF(A1626="COMPOSICAO",S!$A:$E,I!$A:$E),2,FALSE)</f>
        <v>SINAPI</v>
      </c>
      <c r="D1626" s="23" t="str">
        <f>VLOOKUP(B1626,IF(A1626="COMPOSICAO",S!$A:$E,I!$A:$E),3,FALSE)</f>
        <v>AUXILIAR DE ELETRICISTA COM ENCARGOS COMPLEMENTARES</v>
      </c>
      <c r="E1626" s="11" t="str">
        <f>VLOOKUP(B1626,IF(A1626="COMPOSICAO",S!$A:$E,I!$A:$E),4,FALSE)</f>
        <v>H</v>
      </c>
      <c r="F1626" s="11">
        <f>0.2484/pcf</f>
        <v>0.24840000000000001</v>
      </c>
      <c r="G1626" s="67">
        <f>IF(A1626="COMPOSICAO",VLOOKUP("TOTAL SEM BDI - "&amp;B1626,CPUAUX1!$A:$J,9,FALSE),VLOOKUP(B1626,I!$A:$E,5,FALSE))</f>
        <v>22.810000000000002</v>
      </c>
      <c r="H1626" s="68"/>
      <c r="I1626" s="67">
        <f>TRUNC(F1626*G1626,2)</f>
        <v>5.66</v>
      </c>
      <c r="J1626" s="68"/>
      <c r="M1626" s="11">
        <f>B1626</f>
        <v>88247</v>
      </c>
      <c r="N1626" s="18">
        <f>SUMIF(ORCAMENTO!B:B,B1624,ORCAMENTO!F:F)</f>
        <v>21</v>
      </c>
      <c r="O1626" s="11">
        <f>F1626*N1626</f>
        <v>5.2164000000000001</v>
      </c>
      <c r="Q1626" s="11">
        <f ca="1">IFERROR(SUMIF(CO!B:B,B1624,OFFSET(CO!F:F,0,(4+MATCH(ETAPA,CO!$J$10:$BL$10,0)))),0)</f>
        <v>0</v>
      </c>
      <c r="R1626" s="11">
        <f ca="1">F1626*Q1626</f>
        <v>0</v>
      </c>
    </row>
    <row r="1627" spans="1:18" ht="45">
      <c r="A1627" s="11" t="s">
        <v>2652</v>
      </c>
      <c r="B1627" s="11">
        <v>3379</v>
      </c>
      <c r="C1627" s="11" t="str">
        <f>VLOOKUP(B1627,IF(A1627="COMPOSICAO",S!$A:$E,I!$A:$E),2,FALSE)</f>
        <v>SINAPI</v>
      </c>
      <c r="D1627" s="23" t="str">
        <f>VLOOKUP(B1627,IF(A1627="COMPOSICAO",S!$A:$E,I!$A:$E),3,FALSE)</f>
        <v>HASTE DE ATERRAMENTO EM ACO COM 3,00 M DE COMPRIMENTO E DN = 5/8", REVESTIDA COM BAIXA CAMADA DE COBRE, SEM CONECTOR</v>
      </c>
      <c r="E1627" s="11" t="str">
        <f>VLOOKUP(B1627,IF(A1627="COMPOSICAO",S!$A:$E,I!$A:$E),4,FALSE)</f>
        <v>UN</v>
      </c>
      <c r="F1627" s="11">
        <v>1</v>
      </c>
      <c r="G1627" s="67">
        <f>IF(A1627="COMPOSICAO",VLOOKUP("TOTAL SEM BDI - "&amp;B1627,CPUAUX1!$A:$J,9,FALSE),VLOOKUP(B1627,I!$A:$E,5,FALSE))</f>
        <v>73.430000000000007</v>
      </c>
      <c r="H1627" s="68"/>
      <c r="I1627" s="67">
        <f>TRUNC(F1627*G1627,2)</f>
        <v>73.430000000000007</v>
      </c>
      <c r="J1627" s="68"/>
      <c r="M1627" s="11">
        <f>B1627</f>
        <v>3379</v>
      </c>
      <c r="N1627" s="18">
        <f>SUMIF(ORCAMENTO!B:B,B1624,ORCAMENTO!F:F)</f>
        <v>21</v>
      </c>
      <c r="O1627" s="11">
        <f>F1627*N1627</f>
        <v>21</v>
      </c>
      <c r="Q1627" s="11">
        <f ca="1">IFERROR(SUMIF(CO!B:B,B1624,OFFSET(CO!F:F,0,(4+MATCH(ETAPA,CO!$J$10:$BL$10,0)))),0)</f>
        <v>0</v>
      </c>
      <c r="R1627" s="11">
        <f ca="1">F1627*Q1627</f>
        <v>0</v>
      </c>
    </row>
    <row r="1628" spans="1:18">
      <c r="A1628" s="50" t="str">
        <f>"TOTAL SEM BDI - "&amp;B1624</f>
        <v>TOTAL SEM BDI - 96985</v>
      </c>
      <c r="B1628" s="51"/>
      <c r="C1628" s="51"/>
      <c r="D1628" s="51"/>
      <c r="E1628" s="51"/>
      <c r="F1628" s="51"/>
      <c r="G1628" s="51"/>
      <c r="H1628" s="52"/>
      <c r="I1628" s="67">
        <f>SUM(I1624:I1627)</f>
        <v>85.98</v>
      </c>
      <c r="J1628" s="68"/>
    </row>
    <row r="1629" spans="1:18">
      <c r="A1629" s="50" t="str">
        <f>"TAXA DE BDI ("&amp;TEXT(BDI,"00,00")&amp;" %)"</f>
        <v>TAXA DE BDI (23,54 %)</v>
      </c>
      <c r="B1629" s="51"/>
      <c r="C1629" s="51"/>
      <c r="D1629" s="51"/>
      <c r="E1629" s="51"/>
      <c r="F1629" s="51"/>
      <c r="G1629" s="51"/>
      <c r="H1629" s="52"/>
      <c r="I1629" s="67">
        <f>ROUND(I1628*(BDI/100),2)</f>
        <v>20.239999999999998</v>
      </c>
      <c r="J1629" s="68"/>
    </row>
    <row r="1630" spans="1:18">
      <c r="A1630" s="50" t="str">
        <f>"TOTAL COM BDI - "&amp;B1624</f>
        <v>TOTAL COM BDI - 96985</v>
      </c>
      <c r="B1630" s="51"/>
      <c r="C1630" s="51"/>
      <c r="D1630" s="51"/>
      <c r="E1630" s="51"/>
      <c r="F1630" s="51"/>
      <c r="G1630" s="51"/>
      <c r="H1630" s="52"/>
      <c r="I1630" s="67">
        <f>SUM(I1628:I1629)</f>
        <v>106.22</v>
      </c>
      <c r="J1630" s="68"/>
    </row>
    <row r="1632" spans="1:18">
      <c r="A1632" s="9" t="s">
        <v>2646</v>
      </c>
      <c r="B1632" s="9" t="s">
        <v>102</v>
      </c>
      <c r="C1632" s="9" t="s">
        <v>103</v>
      </c>
      <c r="D1632" s="9" t="s">
        <v>36</v>
      </c>
      <c r="E1632" s="9" t="s">
        <v>104</v>
      </c>
      <c r="F1632" s="9" t="s">
        <v>788</v>
      </c>
      <c r="G1632" s="63" t="s">
        <v>2647</v>
      </c>
      <c r="H1632" s="64"/>
      <c r="I1632" s="63" t="s">
        <v>24</v>
      </c>
      <c r="J1632" s="64"/>
    </row>
    <row r="1633" spans="1:18" ht="45">
      <c r="A1633" s="21" t="s">
        <v>2754</v>
      </c>
      <c r="B1633" s="21">
        <v>98463</v>
      </c>
      <c r="C1633" s="21" t="str">
        <f>VLOOKUP(B1633,S!$A:$G,2,FALSE)</f>
        <v>SINAPI</v>
      </c>
      <c r="D1633" s="22" t="str">
        <f>VLOOKUP(B1633,S!$A:$G,3,FALSE)</f>
        <v>SUPORTE ISOLADOR PARA FIXAÇÃO DA CORDOALHA DE COBRE EM ALVENARIA OU CONCRETO - FORNECIMENTO E INSTALAÇÃO. AF_08/2023</v>
      </c>
      <c r="E1633" s="21" t="str">
        <f>VLOOKUP(B1633,S!$A:$G,4,FALSE)</f>
        <v>UN</v>
      </c>
      <c r="F1633" s="21"/>
      <c r="G1633" s="65">
        <f>I1639</f>
        <v>25.13</v>
      </c>
      <c r="H1633" s="66"/>
      <c r="I1633" s="65"/>
      <c r="J1633" s="66"/>
      <c r="K1633" s="30">
        <f>VLOOKUP(B1633,S!A:G,5,FALSE)</f>
        <v>25.13</v>
      </c>
      <c r="L1633" s="21" t="str">
        <f>IF(K1633=G1633,"OK, CONFORME TABELA",IF(G1633&gt;K1633,"ACIMA DA TABELA: ","ABAIXO DA TABELA: ")&amp;TRUNC((G1633*100)/K1633,2)&amp;" %")</f>
        <v>OK, CONFORME TABELA</v>
      </c>
    </row>
    <row r="1634" spans="1:18">
      <c r="A1634" s="11" t="s">
        <v>2650</v>
      </c>
      <c r="B1634" s="11">
        <v>88264</v>
      </c>
      <c r="C1634" s="11" t="str">
        <f>VLOOKUP(B1634,IF(A1634="COMPOSICAO",S!$A:$E,I!$A:$E),2,FALSE)</f>
        <v>SINAPI</v>
      </c>
      <c r="D1634" s="23" t="str">
        <f>VLOOKUP(B1634,IF(A1634="COMPOSICAO",S!$A:$E,I!$A:$E),3,FALSE)</f>
        <v>ELETRICISTA COM ENCARGOS COMPLEMENTARES</v>
      </c>
      <c r="E1634" s="11" t="str">
        <f>VLOOKUP(B1634,IF(A1634="COMPOSICAO",S!$A:$E,I!$A:$E),4,FALSE)</f>
        <v>H</v>
      </c>
      <c r="F1634" s="11">
        <f>0.3106/pcf</f>
        <v>0.31059999999999999</v>
      </c>
      <c r="G1634" s="67">
        <f>IF(A1634="COMPOSICAO",VLOOKUP("TOTAL SEM BDI - "&amp;B1634,CPUAUX1!$A:$J,9,FALSE),VLOOKUP(B1634,I!$A:$E,5,FALSE))</f>
        <v>27.74</v>
      </c>
      <c r="H1634" s="68"/>
      <c r="I1634" s="67">
        <f>TRUNC(F1634*G1634,2)</f>
        <v>8.61</v>
      </c>
      <c r="J1634" s="68"/>
      <c r="M1634" s="11">
        <f>B1634</f>
        <v>88264</v>
      </c>
      <c r="N1634" s="18">
        <f>SUMIF(ORCAMENTO!B:B,B1633,ORCAMENTO!F:F)</f>
        <v>66</v>
      </c>
      <c r="O1634" s="11">
        <f>F1634*N1634</f>
        <v>20.499600000000001</v>
      </c>
      <c r="Q1634" s="11">
        <f ca="1">IFERROR(SUMIF(CO!B:B,B1633,OFFSET(CO!F:F,0,(4+MATCH(ETAPA,CO!$J$10:$BL$10,0)))),0)</f>
        <v>0</v>
      </c>
      <c r="R1634" s="11">
        <f ca="1">F1634*Q1634</f>
        <v>0</v>
      </c>
    </row>
    <row r="1635" spans="1:18">
      <c r="A1635" s="11" t="s">
        <v>2650</v>
      </c>
      <c r="B1635" s="11">
        <v>88247</v>
      </c>
      <c r="C1635" s="11" t="str">
        <f>VLOOKUP(B1635,IF(A1635="COMPOSICAO",S!$A:$E,I!$A:$E),2,FALSE)</f>
        <v>SINAPI</v>
      </c>
      <c r="D1635" s="23" t="str">
        <f>VLOOKUP(B1635,IF(A1635="COMPOSICAO",S!$A:$E,I!$A:$E),3,FALSE)</f>
        <v>AUXILIAR DE ELETRICISTA COM ENCARGOS COMPLEMENTARES</v>
      </c>
      <c r="E1635" s="11" t="str">
        <f>VLOOKUP(B1635,IF(A1635="COMPOSICAO",S!$A:$E,I!$A:$E),4,FALSE)</f>
        <v>H</v>
      </c>
      <c r="F1635" s="11">
        <f>0.3106/pcf</f>
        <v>0.31059999999999999</v>
      </c>
      <c r="G1635" s="67">
        <f>IF(A1635="COMPOSICAO",VLOOKUP("TOTAL SEM BDI - "&amp;B1635,CPUAUX1!$A:$J,9,FALSE),VLOOKUP(B1635,I!$A:$E,5,FALSE))</f>
        <v>22.810000000000002</v>
      </c>
      <c r="H1635" s="68"/>
      <c r="I1635" s="67">
        <f>TRUNC(F1635*G1635,2)</f>
        <v>7.08</v>
      </c>
      <c r="J1635" s="68"/>
      <c r="M1635" s="11">
        <f>B1635</f>
        <v>88247</v>
      </c>
      <c r="N1635" s="18">
        <f>SUMIF(ORCAMENTO!B:B,B1633,ORCAMENTO!F:F)</f>
        <v>66</v>
      </c>
      <c r="O1635" s="11">
        <f>F1635*N1635</f>
        <v>20.499600000000001</v>
      </c>
      <c r="Q1635" s="11">
        <f ca="1">IFERROR(SUMIF(CO!B:B,B1633,OFFSET(CO!F:F,0,(4+MATCH(ETAPA,CO!$J$10:$BL$10,0)))),0)</f>
        <v>0</v>
      </c>
      <c r="R1635" s="11">
        <f ca="1">F1635*Q1635</f>
        <v>0</v>
      </c>
    </row>
    <row r="1636" spans="1:18" ht="45">
      <c r="A1636" s="11" t="s">
        <v>2652</v>
      </c>
      <c r="B1636" s="11">
        <v>11267</v>
      </c>
      <c r="C1636" s="11" t="str">
        <f>VLOOKUP(B1636,IF(A1636="COMPOSICAO",S!$A:$E,I!$A:$E),2,FALSE)</f>
        <v>SINAPI</v>
      </c>
      <c r="D1636" s="23" t="str">
        <f>VLOOKUP(B1636,IF(A1636="COMPOSICAO",S!$A:$E,I!$A:$E),3,FALSE)</f>
        <v>ARRUELA LISA, REDONDA, DE LATAO POLIDO, DIAMETRO NOMINAL 5/8", DIAMETRO EXTERNO = 34 MM, DIAMETRO DO FURO = 17 MM, ESPESSURA = *2,5* MM</v>
      </c>
      <c r="E1636" s="11" t="str">
        <f>VLOOKUP(B1636,IF(A1636="COMPOSICAO",S!$A:$E,I!$A:$E),4,FALSE)</f>
        <v>UN</v>
      </c>
      <c r="F1636" s="11">
        <v>1</v>
      </c>
      <c r="G1636" s="67">
        <f>IF(A1636="COMPOSICAO",VLOOKUP("TOTAL SEM BDI - "&amp;B1636,CPUAUX1!$A:$J,9,FALSE),VLOOKUP(B1636,I!$A:$E,5,FALSE))</f>
        <v>1.42</v>
      </c>
      <c r="H1636" s="68"/>
      <c r="I1636" s="67">
        <f>TRUNC(F1636*G1636,2)</f>
        <v>1.42</v>
      </c>
      <c r="J1636" s="68"/>
      <c r="M1636" s="11">
        <f>B1636</f>
        <v>11267</v>
      </c>
      <c r="N1636" s="18">
        <f>SUMIF(ORCAMENTO!B:B,B1633,ORCAMENTO!F:F)</f>
        <v>66</v>
      </c>
      <c r="O1636" s="11">
        <f>F1636*N1636</f>
        <v>66</v>
      </c>
      <c r="Q1636" s="11">
        <f ca="1">IFERROR(SUMIF(CO!B:B,B1633,OFFSET(CO!F:F,0,(4+MATCH(ETAPA,CO!$J$10:$BL$10,0)))),0)</f>
        <v>0</v>
      </c>
      <c r="R1636" s="11">
        <f ca="1">F1636*Q1636</f>
        <v>0</v>
      </c>
    </row>
    <row r="1637" spans="1:18" ht="30">
      <c r="A1637" s="11" t="s">
        <v>2652</v>
      </c>
      <c r="B1637" s="11">
        <v>7572</v>
      </c>
      <c r="C1637" s="11" t="str">
        <f>VLOOKUP(B1637,IF(A1637="COMPOSICAO",S!$A:$E,I!$A:$E),2,FALSE)</f>
        <v>SINAPI</v>
      </c>
      <c r="D1637" s="23" t="str">
        <f>VLOOKUP(B1637,IF(A1637="COMPOSICAO",S!$A:$E,I!$A:$E),3,FALSE)</f>
        <v>SUPORTE ISOLADOR REFORCADO DIAMETRO NOMINAL 5/16", COM ROSCA SOBERBA E BUCHA</v>
      </c>
      <c r="E1637" s="11" t="str">
        <f>VLOOKUP(B1637,IF(A1637="COMPOSICAO",S!$A:$E,I!$A:$E),4,FALSE)</f>
        <v>UN</v>
      </c>
      <c r="F1637" s="11">
        <v>1</v>
      </c>
      <c r="G1637" s="67">
        <f>IF(A1637="COMPOSICAO",VLOOKUP("TOTAL SEM BDI - "&amp;B1637,CPUAUX1!$A:$J,9,FALSE),VLOOKUP(B1637,I!$A:$E,5,FALSE))</f>
        <v>7.41</v>
      </c>
      <c r="H1637" s="68"/>
      <c r="I1637" s="67">
        <f>TRUNC(F1637*G1637,2)</f>
        <v>7.41</v>
      </c>
      <c r="J1637" s="68"/>
      <c r="M1637" s="11">
        <f>B1637</f>
        <v>7572</v>
      </c>
      <c r="N1637" s="18">
        <f>SUMIF(ORCAMENTO!B:B,B1633,ORCAMENTO!F:F)</f>
        <v>66</v>
      </c>
      <c r="O1637" s="11">
        <f>F1637*N1637</f>
        <v>66</v>
      </c>
      <c r="Q1637" s="11">
        <f ca="1">IFERROR(SUMIF(CO!B:B,B1633,OFFSET(CO!F:F,0,(4+MATCH(ETAPA,CO!$J$10:$BL$10,0)))),0)</f>
        <v>0</v>
      </c>
      <c r="R1637" s="11">
        <f ca="1">F1637*Q1637</f>
        <v>0</v>
      </c>
    </row>
    <row r="1638" spans="1:18" ht="45">
      <c r="A1638" s="11" t="s">
        <v>2652</v>
      </c>
      <c r="B1638" s="11">
        <v>7568</v>
      </c>
      <c r="C1638" s="11" t="str">
        <f>VLOOKUP(B1638,IF(A1638="COMPOSICAO",S!$A:$E,I!$A:$E),2,FALSE)</f>
        <v>SINAPI</v>
      </c>
      <c r="D1638" s="23" t="str">
        <f>VLOOKUP(B1638,IF(A1638="COMPOSICAO",S!$A:$E,I!$A:$E),3,FALSE)</f>
        <v>BUCHA DE NYLON SEM ABA S10, COM PARAFUSO DE 6,10 X 65 MM EM ACO ZINCADO COM ROSCA SOBERBA, CABECA CHATA E FENDA PHILLIPS</v>
      </c>
      <c r="E1638" s="11" t="str">
        <f>VLOOKUP(B1638,IF(A1638="COMPOSICAO",S!$A:$E,I!$A:$E),4,FALSE)</f>
        <v>UN</v>
      </c>
      <c r="F1638" s="11">
        <v>1</v>
      </c>
      <c r="G1638" s="67">
        <f>IF(A1638="COMPOSICAO",VLOOKUP("TOTAL SEM BDI - "&amp;B1638,CPUAUX1!$A:$J,9,FALSE),VLOOKUP(B1638,I!$A:$E,5,FALSE))</f>
        <v>0.61</v>
      </c>
      <c r="H1638" s="68"/>
      <c r="I1638" s="67">
        <f>TRUNC(F1638*G1638,2)</f>
        <v>0.61</v>
      </c>
      <c r="J1638" s="68"/>
      <c r="M1638" s="11">
        <f>B1638</f>
        <v>7568</v>
      </c>
      <c r="N1638" s="18">
        <f>SUMIF(ORCAMENTO!B:B,B1633,ORCAMENTO!F:F)</f>
        <v>66</v>
      </c>
      <c r="O1638" s="11">
        <f>F1638*N1638</f>
        <v>66</v>
      </c>
      <c r="Q1638" s="11">
        <f ca="1">IFERROR(SUMIF(CO!B:B,B1633,OFFSET(CO!F:F,0,(4+MATCH(ETAPA,CO!$J$10:$BL$10,0)))),0)</f>
        <v>0</v>
      </c>
      <c r="R1638" s="11">
        <f ca="1">F1638*Q1638</f>
        <v>0</v>
      </c>
    </row>
    <row r="1639" spans="1:18">
      <c r="A1639" s="50" t="str">
        <f>"TOTAL SEM BDI - "&amp;B1633</f>
        <v>TOTAL SEM BDI - 98463</v>
      </c>
      <c r="B1639" s="51"/>
      <c r="C1639" s="51"/>
      <c r="D1639" s="51"/>
      <c r="E1639" s="51"/>
      <c r="F1639" s="51"/>
      <c r="G1639" s="51"/>
      <c r="H1639" s="52"/>
      <c r="I1639" s="67">
        <f>SUM(I1633:I1638)</f>
        <v>25.13</v>
      </c>
      <c r="J1639" s="68"/>
    </row>
    <row r="1640" spans="1:18">
      <c r="A1640" s="50" t="str">
        <f>"TAXA DE BDI ("&amp;TEXT(BDI,"00,00")&amp;" %)"</f>
        <v>TAXA DE BDI (23,54 %)</v>
      </c>
      <c r="B1640" s="51"/>
      <c r="C1640" s="51"/>
      <c r="D1640" s="51"/>
      <c r="E1640" s="51"/>
      <c r="F1640" s="51"/>
      <c r="G1640" s="51"/>
      <c r="H1640" s="52"/>
      <c r="I1640" s="67">
        <f>ROUND(I1639*(BDI/100),2)</f>
        <v>5.92</v>
      </c>
      <c r="J1640" s="68"/>
    </row>
    <row r="1641" spans="1:18">
      <c r="A1641" s="50" t="str">
        <f>"TOTAL COM BDI - "&amp;B1633</f>
        <v>TOTAL COM BDI - 98463</v>
      </c>
      <c r="B1641" s="51"/>
      <c r="C1641" s="51"/>
      <c r="D1641" s="51"/>
      <c r="E1641" s="51"/>
      <c r="F1641" s="51"/>
      <c r="G1641" s="51"/>
      <c r="H1641" s="52"/>
      <c r="I1641" s="67">
        <f>SUM(I1639:I1640)</f>
        <v>31.049999999999997</v>
      </c>
      <c r="J1641" s="68"/>
    </row>
    <row r="1643" spans="1:18">
      <c r="A1643" s="9" t="s">
        <v>2646</v>
      </c>
      <c r="B1643" s="9" t="s">
        <v>102</v>
      </c>
      <c r="C1643" s="9" t="s">
        <v>103</v>
      </c>
      <c r="D1643" s="9" t="s">
        <v>36</v>
      </c>
      <c r="E1643" s="9" t="s">
        <v>104</v>
      </c>
      <c r="F1643" s="9" t="s">
        <v>788</v>
      </c>
      <c r="G1643" s="63" t="s">
        <v>2647</v>
      </c>
      <c r="H1643" s="64"/>
      <c r="I1643" s="63" t="s">
        <v>24</v>
      </c>
      <c r="J1643" s="64"/>
    </row>
    <row r="1644" spans="1:18" ht="30">
      <c r="A1644" s="21" t="s">
        <v>2754</v>
      </c>
      <c r="B1644" s="21">
        <v>96973</v>
      </c>
      <c r="C1644" s="21" t="str">
        <f>VLOOKUP(B1644,S!$A:$G,2,FALSE)</f>
        <v>SINAPI</v>
      </c>
      <c r="D1644" s="22" t="str">
        <f>VLOOKUP(B1644,S!$A:$G,3,FALSE)</f>
        <v>CORDOALHA DE COBRE NU 35 MM², NÃO ENTERRADA, COM ISOLADOR - FORNECIMENTO E INSTALAÇÃO. AF_08/2023</v>
      </c>
      <c r="E1644" s="21" t="str">
        <f>VLOOKUP(B1644,S!$A:$G,4,FALSE)</f>
        <v>M</v>
      </c>
      <c r="F1644" s="21"/>
      <c r="G1644" s="65">
        <f>I1649</f>
        <v>75.06</v>
      </c>
      <c r="H1644" s="66"/>
      <c r="I1644" s="65"/>
      <c r="J1644" s="66"/>
      <c r="K1644" s="30">
        <f>VLOOKUP(B1644,S!A:G,5,FALSE)</f>
        <v>75.06</v>
      </c>
      <c r="L1644" s="21" t="str">
        <f>IF(K1644=G1644,"OK, CONFORME TABELA",IF(G1644&gt;K1644,"ACIMA DA TABELA: ","ABAIXO DA TABELA: ")&amp;TRUNC((G1644*100)/K1644,2)&amp;" %")</f>
        <v>OK, CONFORME TABELA</v>
      </c>
    </row>
    <row r="1645" spans="1:18" ht="45">
      <c r="A1645" s="11" t="s">
        <v>2650</v>
      </c>
      <c r="B1645" s="11">
        <v>98463</v>
      </c>
      <c r="C1645" s="11" t="str">
        <f>VLOOKUP(B1645,IF(A1645="COMPOSICAO",S!$A:$E,I!$A:$E),2,FALSE)</f>
        <v>SINAPI</v>
      </c>
      <c r="D1645" s="23" t="str">
        <f>VLOOKUP(B1645,IF(A1645="COMPOSICAO",S!$A:$E,I!$A:$E),3,FALSE)</f>
        <v>SUPORTE ISOLADOR PARA FIXAÇÃO DA CORDOALHA DE COBRE EM ALVENARIA OU CONCRETO - FORNECIMENTO E INSTALAÇÃO. AF_08/2023</v>
      </c>
      <c r="E1645" s="11" t="str">
        <f>VLOOKUP(B1645,IF(A1645="COMPOSICAO",S!$A:$E,I!$A:$E),4,FALSE)</f>
        <v>UN</v>
      </c>
      <c r="F1645" s="11">
        <v>0.66669999999999996</v>
      </c>
      <c r="G1645" s="67">
        <f>IF(A1645="COMPOSICAO",VLOOKUP("TOTAL SEM BDI - "&amp;B1645,CPUAUX1!$A:$J,9,FALSE),VLOOKUP(B1645,I!$A:$E,5,FALSE))</f>
        <v>25.13</v>
      </c>
      <c r="H1645" s="68"/>
      <c r="I1645" s="67">
        <f>TRUNC(F1645*G1645,2)</f>
        <v>16.75</v>
      </c>
      <c r="J1645" s="68"/>
      <c r="M1645" s="11">
        <f>B1645</f>
        <v>98463</v>
      </c>
      <c r="N1645" s="18">
        <f>SUMIF(ORCAMENTO!B:B,B1644,ORCAMENTO!F:F)</f>
        <v>397.32</v>
      </c>
      <c r="O1645" s="11">
        <f>F1645*N1645</f>
        <v>264.89324399999998</v>
      </c>
      <c r="Q1645" s="11">
        <f ca="1">IFERROR(SUMIF(CO!B:B,B1644,OFFSET(CO!F:F,0,(4+MATCH(ETAPA,CO!$J$10:$BL$10,0)))),0)</f>
        <v>0</v>
      </c>
      <c r="R1645" s="11">
        <f ca="1">F1645*Q1645</f>
        <v>0</v>
      </c>
    </row>
    <row r="1646" spans="1:18">
      <c r="A1646" s="11" t="s">
        <v>2650</v>
      </c>
      <c r="B1646" s="11">
        <v>88264</v>
      </c>
      <c r="C1646" s="11" t="str">
        <f>VLOOKUP(B1646,IF(A1646="COMPOSICAO",S!$A:$E,I!$A:$E),2,FALSE)</f>
        <v>SINAPI</v>
      </c>
      <c r="D1646" s="23" t="str">
        <f>VLOOKUP(B1646,IF(A1646="COMPOSICAO",S!$A:$E,I!$A:$E),3,FALSE)</f>
        <v>ELETRICISTA COM ENCARGOS COMPLEMENTARES</v>
      </c>
      <c r="E1646" s="11" t="str">
        <f>VLOOKUP(B1646,IF(A1646="COMPOSICAO",S!$A:$E,I!$A:$E),4,FALSE)</f>
        <v>H</v>
      </c>
      <c r="F1646" s="11">
        <f>0.2484/pcf</f>
        <v>0.24840000000000001</v>
      </c>
      <c r="G1646" s="67">
        <f>IF(A1646="COMPOSICAO",VLOOKUP("TOTAL SEM BDI - "&amp;B1646,CPUAUX1!$A:$J,9,FALSE),VLOOKUP(B1646,I!$A:$E,5,FALSE))</f>
        <v>27.74</v>
      </c>
      <c r="H1646" s="68"/>
      <c r="I1646" s="67">
        <f>TRUNC(F1646*G1646,2)</f>
        <v>6.89</v>
      </c>
      <c r="J1646" s="68"/>
      <c r="M1646" s="11">
        <f>B1646</f>
        <v>88264</v>
      </c>
      <c r="N1646" s="18">
        <f>SUMIF(ORCAMENTO!B:B,B1644,ORCAMENTO!F:F)</f>
        <v>397.32</v>
      </c>
      <c r="O1646" s="11">
        <f>F1646*N1646</f>
        <v>98.694288</v>
      </c>
      <c r="Q1646" s="11">
        <f ca="1">IFERROR(SUMIF(CO!B:B,B1644,OFFSET(CO!F:F,0,(4+MATCH(ETAPA,CO!$J$10:$BL$10,0)))),0)</f>
        <v>0</v>
      </c>
      <c r="R1646" s="11">
        <f ca="1">F1646*Q1646</f>
        <v>0</v>
      </c>
    </row>
    <row r="1647" spans="1:18">
      <c r="A1647" s="11" t="s">
        <v>2650</v>
      </c>
      <c r="B1647" s="11">
        <v>88247</v>
      </c>
      <c r="C1647" s="11" t="str">
        <f>VLOOKUP(B1647,IF(A1647="COMPOSICAO",S!$A:$E,I!$A:$E),2,FALSE)</f>
        <v>SINAPI</v>
      </c>
      <c r="D1647" s="23" t="str">
        <f>VLOOKUP(B1647,IF(A1647="COMPOSICAO",S!$A:$E,I!$A:$E),3,FALSE)</f>
        <v>AUXILIAR DE ELETRICISTA COM ENCARGOS COMPLEMENTARES</v>
      </c>
      <c r="E1647" s="11" t="str">
        <f>VLOOKUP(B1647,IF(A1647="COMPOSICAO",S!$A:$E,I!$A:$E),4,FALSE)</f>
        <v>H</v>
      </c>
      <c r="F1647" s="11">
        <f>0.2484/pcf</f>
        <v>0.24840000000000001</v>
      </c>
      <c r="G1647" s="67">
        <f>IF(A1647="COMPOSICAO",VLOOKUP("TOTAL SEM BDI - "&amp;B1647,CPUAUX1!$A:$J,9,FALSE),VLOOKUP(B1647,I!$A:$E,5,FALSE))</f>
        <v>22.810000000000002</v>
      </c>
      <c r="H1647" s="68"/>
      <c r="I1647" s="67">
        <f>TRUNC(F1647*G1647,2)</f>
        <v>5.66</v>
      </c>
      <c r="J1647" s="68"/>
      <c r="M1647" s="11">
        <f>B1647</f>
        <v>88247</v>
      </c>
      <c r="N1647" s="18">
        <f>SUMIF(ORCAMENTO!B:B,B1644,ORCAMENTO!F:F)</f>
        <v>397.32</v>
      </c>
      <c r="O1647" s="11">
        <f>F1647*N1647</f>
        <v>98.694288</v>
      </c>
      <c r="Q1647" s="11">
        <f ca="1">IFERROR(SUMIF(CO!B:B,B1644,OFFSET(CO!F:F,0,(4+MATCH(ETAPA,CO!$J$10:$BL$10,0)))),0)</f>
        <v>0</v>
      </c>
      <c r="R1647" s="11">
        <f ca="1">F1647*Q1647</f>
        <v>0</v>
      </c>
    </row>
    <row r="1648" spans="1:18">
      <c r="A1648" s="11" t="s">
        <v>2652</v>
      </c>
      <c r="B1648" s="11">
        <v>863</v>
      </c>
      <c r="C1648" s="11" t="str">
        <f>VLOOKUP(B1648,IF(A1648="COMPOSICAO",S!$A:$E,I!$A:$E),2,FALSE)</f>
        <v>SINAPI</v>
      </c>
      <c r="D1648" s="23" t="str">
        <f>VLOOKUP(B1648,IF(A1648="COMPOSICAO",S!$A:$E,I!$A:$E),3,FALSE)</f>
        <v>CABO DE COBRE NU 35 MM2 MEIO-DURO</v>
      </c>
      <c r="E1648" s="11" t="str">
        <f>VLOOKUP(B1648,IF(A1648="COMPOSICAO",S!$A:$E,I!$A:$E),4,FALSE)</f>
        <v>M</v>
      </c>
      <c r="F1648" s="11">
        <v>1.05</v>
      </c>
      <c r="G1648" s="67">
        <f>IF(A1648="COMPOSICAO",VLOOKUP("TOTAL SEM BDI - "&amp;B1648,CPUAUX1!$A:$J,9,FALSE),VLOOKUP(B1648,I!$A:$E,5,FALSE))</f>
        <v>43.59</v>
      </c>
      <c r="H1648" s="68"/>
      <c r="I1648" s="67">
        <f>TRUNC(F1648*G1648,2)</f>
        <v>45.76</v>
      </c>
      <c r="J1648" s="68"/>
      <c r="M1648" s="11">
        <f>B1648</f>
        <v>863</v>
      </c>
      <c r="N1648" s="18">
        <f>SUMIF(ORCAMENTO!B:B,B1644,ORCAMENTO!F:F)</f>
        <v>397.32</v>
      </c>
      <c r="O1648" s="11">
        <f>F1648*N1648</f>
        <v>417.18600000000004</v>
      </c>
      <c r="Q1648" s="11">
        <f ca="1">IFERROR(SUMIF(CO!B:B,B1644,OFFSET(CO!F:F,0,(4+MATCH(ETAPA,CO!$J$10:$BL$10,0)))),0)</f>
        <v>0</v>
      </c>
      <c r="R1648" s="11">
        <f ca="1">F1648*Q1648</f>
        <v>0</v>
      </c>
    </row>
    <row r="1649" spans="1:18">
      <c r="A1649" s="50" t="str">
        <f>"TOTAL SEM BDI - "&amp;B1644</f>
        <v>TOTAL SEM BDI - 96973</v>
      </c>
      <c r="B1649" s="51"/>
      <c r="C1649" s="51"/>
      <c r="D1649" s="51"/>
      <c r="E1649" s="51"/>
      <c r="F1649" s="51"/>
      <c r="G1649" s="51"/>
      <c r="H1649" s="52"/>
      <c r="I1649" s="67">
        <f>SUM(I1644:I1648)</f>
        <v>75.06</v>
      </c>
      <c r="J1649" s="68"/>
    </row>
    <row r="1650" spans="1:18">
      <c r="A1650" s="50" t="str">
        <f>"TAXA DE BDI ("&amp;TEXT(BDI,"00,00")&amp;" %)"</f>
        <v>TAXA DE BDI (23,54 %)</v>
      </c>
      <c r="B1650" s="51"/>
      <c r="C1650" s="51"/>
      <c r="D1650" s="51"/>
      <c r="E1650" s="51"/>
      <c r="F1650" s="51"/>
      <c r="G1650" s="51"/>
      <c r="H1650" s="52"/>
      <c r="I1650" s="67">
        <f>ROUND(I1649*(BDI/100),2)</f>
        <v>17.670000000000002</v>
      </c>
      <c r="J1650" s="68"/>
    </row>
    <row r="1651" spans="1:18">
      <c r="A1651" s="50" t="str">
        <f>"TOTAL COM BDI - "&amp;B1644</f>
        <v>TOTAL COM BDI - 96973</v>
      </c>
      <c r="B1651" s="51"/>
      <c r="C1651" s="51"/>
      <c r="D1651" s="51"/>
      <c r="E1651" s="51"/>
      <c r="F1651" s="51"/>
      <c r="G1651" s="51"/>
      <c r="H1651" s="52"/>
      <c r="I1651" s="67">
        <f>SUM(I1649:I1650)</f>
        <v>92.73</v>
      </c>
      <c r="J1651" s="68"/>
    </row>
    <row r="1653" spans="1:18">
      <c r="A1653" s="9" t="s">
        <v>2646</v>
      </c>
      <c r="B1653" s="9" t="s">
        <v>102</v>
      </c>
      <c r="C1653" s="9" t="s">
        <v>103</v>
      </c>
      <c r="D1653" s="9" t="s">
        <v>36</v>
      </c>
      <c r="E1653" s="9" t="s">
        <v>104</v>
      </c>
      <c r="F1653" s="9" t="s">
        <v>788</v>
      </c>
      <c r="G1653" s="63" t="s">
        <v>2647</v>
      </c>
      <c r="H1653" s="64"/>
      <c r="I1653" s="63" t="s">
        <v>24</v>
      </c>
      <c r="J1653" s="64"/>
    </row>
    <row r="1654" spans="1:18" ht="30">
      <c r="A1654" s="21" t="s">
        <v>2754</v>
      </c>
      <c r="B1654" s="21">
        <v>96977</v>
      </c>
      <c r="C1654" s="21" t="str">
        <f>VLOOKUP(B1654,S!$A:$G,2,FALSE)</f>
        <v>SINAPI</v>
      </c>
      <c r="D1654" s="22" t="str">
        <f>VLOOKUP(B1654,S!$A:$G,3,FALSE)</f>
        <v>CORDOALHA DE COBRE NU 50 MM², ENTERRADA - FORNECIMENTO E INSTALAÇÃO. AF_08/2023</v>
      </c>
      <c r="E1654" s="21" t="str">
        <f>VLOOKUP(B1654,S!$A:$G,4,FALSE)</f>
        <v>M</v>
      </c>
      <c r="F1654" s="21"/>
      <c r="G1654" s="65">
        <f>I1658</f>
        <v>66.86</v>
      </c>
      <c r="H1654" s="66"/>
      <c r="I1654" s="65"/>
      <c r="J1654" s="66"/>
      <c r="K1654" s="30">
        <f>VLOOKUP(B1654,S!A:G,5,FALSE)</f>
        <v>66.86</v>
      </c>
      <c r="L1654" s="21" t="str">
        <f>IF(K1654=G1654,"OK, CONFORME TABELA",IF(G1654&gt;K1654,"ACIMA DA TABELA: ","ABAIXO DA TABELA: ")&amp;TRUNC((G1654*100)/K1654,2)&amp;" %")</f>
        <v>OK, CONFORME TABELA</v>
      </c>
    </row>
    <row r="1655" spans="1:18">
      <c r="A1655" s="11" t="s">
        <v>2650</v>
      </c>
      <c r="B1655" s="11">
        <v>88264</v>
      </c>
      <c r="C1655" s="11" t="str">
        <f>VLOOKUP(B1655,IF(A1655="COMPOSICAO",S!$A:$E,I!$A:$E),2,FALSE)</f>
        <v>SINAPI</v>
      </c>
      <c r="D1655" s="23" t="str">
        <f>VLOOKUP(B1655,IF(A1655="COMPOSICAO",S!$A:$E,I!$A:$E),3,FALSE)</f>
        <v>ELETRICISTA COM ENCARGOS COMPLEMENTARES</v>
      </c>
      <c r="E1655" s="11" t="str">
        <f>VLOOKUP(B1655,IF(A1655="COMPOSICAO",S!$A:$E,I!$A:$E),4,FALSE)</f>
        <v>H</v>
      </c>
      <c r="F1655" s="11">
        <f>0.0331/pcf</f>
        <v>3.3099999999999997E-2</v>
      </c>
      <c r="G1655" s="67">
        <f>IF(A1655="COMPOSICAO",VLOOKUP("TOTAL SEM BDI - "&amp;B1655,CPUAUX1!$A:$J,9,FALSE),VLOOKUP(B1655,I!$A:$E,5,FALSE))</f>
        <v>27.74</v>
      </c>
      <c r="H1655" s="68"/>
      <c r="I1655" s="67">
        <f>TRUNC(F1655*G1655,2)</f>
        <v>0.91</v>
      </c>
      <c r="J1655" s="68"/>
      <c r="M1655" s="11">
        <f>B1655</f>
        <v>88264</v>
      </c>
      <c r="N1655" s="18">
        <f>SUMIF(ORCAMENTO!B:B,B1654,ORCAMENTO!F:F)</f>
        <v>189.2</v>
      </c>
      <c r="O1655" s="11">
        <f>F1655*N1655</f>
        <v>6.2625199999999994</v>
      </c>
      <c r="Q1655" s="11">
        <f ca="1">IFERROR(SUMIF(CO!B:B,B1654,OFFSET(CO!F:F,0,(4+MATCH(ETAPA,CO!$J$10:$BL$10,0)))),0)</f>
        <v>0</v>
      </c>
      <c r="R1655" s="11">
        <f ca="1">F1655*Q1655</f>
        <v>0</v>
      </c>
    </row>
    <row r="1656" spans="1:18">
      <c r="A1656" s="11" t="s">
        <v>2650</v>
      </c>
      <c r="B1656" s="11">
        <v>88247</v>
      </c>
      <c r="C1656" s="11" t="str">
        <f>VLOOKUP(B1656,IF(A1656="COMPOSICAO",S!$A:$E,I!$A:$E),2,FALSE)</f>
        <v>SINAPI</v>
      </c>
      <c r="D1656" s="23" t="str">
        <f>VLOOKUP(B1656,IF(A1656="COMPOSICAO",S!$A:$E,I!$A:$E),3,FALSE)</f>
        <v>AUXILIAR DE ELETRICISTA COM ENCARGOS COMPLEMENTARES</v>
      </c>
      <c r="E1656" s="11" t="str">
        <f>VLOOKUP(B1656,IF(A1656="COMPOSICAO",S!$A:$E,I!$A:$E),4,FALSE)</f>
        <v>H</v>
      </c>
      <c r="F1656" s="11">
        <f>0.0331/pcf</f>
        <v>3.3099999999999997E-2</v>
      </c>
      <c r="G1656" s="67">
        <f>IF(A1656="COMPOSICAO",VLOOKUP("TOTAL SEM BDI - "&amp;B1656,CPUAUX1!$A:$J,9,FALSE),VLOOKUP(B1656,I!$A:$E,5,FALSE))</f>
        <v>22.810000000000002</v>
      </c>
      <c r="H1656" s="68"/>
      <c r="I1656" s="67">
        <f>TRUNC(F1656*G1656,2)</f>
        <v>0.75</v>
      </c>
      <c r="J1656" s="68"/>
      <c r="M1656" s="11">
        <f>B1656</f>
        <v>88247</v>
      </c>
      <c r="N1656" s="18">
        <f>SUMIF(ORCAMENTO!B:B,B1654,ORCAMENTO!F:F)</f>
        <v>189.2</v>
      </c>
      <c r="O1656" s="11">
        <f>F1656*N1656</f>
        <v>6.2625199999999994</v>
      </c>
      <c r="Q1656" s="11">
        <f ca="1">IFERROR(SUMIF(CO!B:B,B1654,OFFSET(CO!F:F,0,(4+MATCH(ETAPA,CO!$J$10:$BL$10,0)))),0)</f>
        <v>0</v>
      </c>
      <c r="R1656" s="11">
        <f ca="1">F1656*Q1656</f>
        <v>0</v>
      </c>
    </row>
    <row r="1657" spans="1:18">
      <c r="A1657" s="11" t="s">
        <v>2652</v>
      </c>
      <c r="B1657" s="11">
        <v>867</v>
      </c>
      <c r="C1657" s="11" t="str">
        <f>VLOOKUP(B1657,IF(A1657="COMPOSICAO",S!$A:$E,I!$A:$E),2,FALSE)</f>
        <v>SINAPI</v>
      </c>
      <c r="D1657" s="23" t="str">
        <f>VLOOKUP(B1657,IF(A1657="COMPOSICAO",S!$A:$E,I!$A:$E),3,FALSE)</f>
        <v>CABO DE COBRE NU 50 MM2 MEIO-DURO</v>
      </c>
      <c r="E1657" s="11" t="str">
        <f>VLOOKUP(B1657,IF(A1657="COMPOSICAO",S!$A:$E,I!$A:$E),4,FALSE)</f>
        <v>M</v>
      </c>
      <c r="F1657" s="11">
        <v>1.05</v>
      </c>
      <c r="G1657" s="67">
        <f>IF(A1657="COMPOSICAO",VLOOKUP("TOTAL SEM BDI - "&amp;B1657,CPUAUX1!$A:$J,9,FALSE),VLOOKUP(B1657,I!$A:$E,5,FALSE))</f>
        <v>62.1</v>
      </c>
      <c r="H1657" s="68"/>
      <c r="I1657" s="67">
        <f>TRUNC(F1657*G1657,2)</f>
        <v>65.2</v>
      </c>
      <c r="J1657" s="68"/>
      <c r="M1657" s="11">
        <f>B1657</f>
        <v>867</v>
      </c>
      <c r="N1657" s="18">
        <f>SUMIF(ORCAMENTO!B:B,B1654,ORCAMENTO!F:F)</f>
        <v>189.2</v>
      </c>
      <c r="O1657" s="11">
        <f>F1657*N1657</f>
        <v>198.66</v>
      </c>
      <c r="Q1657" s="11">
        <f ca="1">IFERROR(SUMIF(CO!B:B,B1654,OFFSET(CO!F:F,0,(4+MATCH(ETAPA,CO!$J$10:$BL$10,0)))),0)</f>
        <v>0</v>
      </c>
      <c r="R1657" s="11">
        <f ca="1">F1657*Q1657</f>
        <v>0</v>
      </c>
    </row>
    <row r="1658" spans="1:18">
      <c r="A1658" s="50" t="str">
        <f>"TOTAL SEM BDI - "&amp;B1654</f>
        <v>TOTAL SEM BDI - 96977</v>
      </c>
      <c r="B1658" s="51"/>
      <c r="C1658" s="51"/>
      <c r="D1658" s="51"/>
      <c r="E1658" s="51"/>
      <c r="F1658" s="51"/>
      <c r="G1658" s="51"/>
      <c r="H1658" s="52"/>
      <c r="I1658" s="67">
        <f>SUM(I1654:I1657)</f>
        <v>66.86</v>
      </c>
      <c r="J1658" s="68"/>
    </row>
    <row r="1659" spans="1:18">
      <c r="A1659" s="50" t="str">
        <f>"TAXA DE BDI ("&amp;TEXT(BDI,"00,00")&amp;" %)"</f>
        <v>TAXA DE BDI (23,54 %)</v>
      </c>
      <c r="B1659" s="51"/>
      <c r="C1659" s="51"/>
      <c r="D1659" s="51"/>
      <c r="E1659" s="51"/>
      <c r="F1659" s="51"/>
      <c r="G1659" s="51"/>
      <c r="H1659" s="52"/>
      <c r="I1659" s="67">
        <f>ROUND(I1658*(BDI/100),2)</f>
        <v>15.74</v>
      </c>
      <c r="J1659" s="68"/>
    </row>
    <row r="1660" spans="1:18">
      <c r="A1660" s="50" t="str">
        <f>"TOTAL COM BDI - "&amp;B1654</f>
        <v>TOTAL COM BDI - 96977</v>
      </c>
      <c r="B1660" s="51"/>
      <c r="C1660" s="51"/>
      <c r="D1660" s="51"/>
      <c r="E1660" s="51"/>
      <c r="F1660" s="51"/>
      <c r="G1660" s="51"/>
      <c r="H1660" s="52"/>
      <c r="I1660" s="67">
        <f>SUM(I1658:I1659)</f>
        <v>82.6</v>
      </c>
      <c r="J1660" s="68"/>
    </row>
    <row r="1662" spans="1:18">
      <c r="A1662" s="9" t="s">
        <v>2646</v>
      </c>
      <c r="B1662" s="9" t="s">
        <v>102</v>
      </c>
      <c r="C1662" s="9" t="s">
        <v>103</v>
      </c>
      <c r="D1662" s="9" t="s">
        <v>36</v>
      </c>
      <c r="E1662" s="9" t="s">
        <v>104</v>
      </c>
      <c r="F1662" s="9" t="s">
        <v>788</v>
      </c>
      <c r="G1662" s="63" t="s">
        <v>2647</v>
      </c>
      <c r="H1662" s="64"/>
      <c r="I1662" s="63" t="s">
        <v>24</v>
      </c>
      <c r="J1662" s="64"/>
    </row>
    <row r="1663" spans="1:18" ht="45">
      <c r="A1663" s="21" t="s">
        <v>2754</v>
      </c>
      <c r="B1663" s="21">
        <v>104750</v>
      </c>
      <c r="C1663" s="21" t="str">
        <f>VLOOKUP(B1663,S!$A:$G,2,FALSE)</f>
        <v>SINAPI</v>
      </c>
      <c r="D1663" s="22" t="str">
        <f>VLOOKUP(B1663,S!$A:$G,3,FALSE)</f>
        <v>CONECTOR GRAMPO METÁLICO TIPO OLHAL, PARA SPDA, PARA HASTE DE ATERRAMENTO DE 5/8" E CABOS DE 10 A 50 MM2 - FORNECIMENTO E INSTALAÇÃO. AF_08/2023</v>
      </c>
      <c r="E1663" s="21" t="str">
        <f>VLOOKUP(B1663,S!$A:$G,4,FALSE)</f>
        <v>UN</v>
      </c>
      <c r="F1663" s="21"/>
      <c r="G1663" s="65">
        <f>I1667</f>
        <v>16.36</v>
      </c>
      <c r="H1663" s="66"/>
      <c r="I1663" s="65"/>
      <c r="J1663" s="66"/>
      <c r="K1663" s="30">
        <f>VLOOKUP(B1663,S!A:G,5,FALSE)</f>
        <v>16.36</v>
      </c>
      <c r="L1663" s="21" t="str">
        <f>IF(K1663=G1663,"OK, CONFORME TABELA",IF(G1663&gt;K1663,"ACIMA DA TABELA: ","ABAIXO DA TABELA: ")&amp;TRUNC((G1663*100)/K1663,2)&amp;" %")</f>
        <v>OK, CONFORME TABELA</v>
      </c>
    </row>
    <row r="1664" spans="1:18">
      <c r="A1664" s="11" t="s">
        <v>2650</v>
      </c>
      <c r="B1664" s="11">
        <v>88264</v>
      </c>
      <c r="C1664" s="11" t="str">
        <f>VLOOKUP(B1664,IF(A1664="COMPOSICAO",S!$A:$E,I!$A:$E),2,FALSE)</f>
        <v>SINAPI</v>
      </c>
      <c r="D1664" s="23" t="str">
        <f>VLOOKUP(B1664,IF(A1664="COMPOSICAO",S!$A:$E,I!$A:$E),3,FALSE)</f>
        <v>ELETRICISTA COM ENCARGOS COMPLEMENTARES</v>
      </c>
      <c r="E1664" s="11" t="str">
        <f>VLOOKUP(B1664,IF(A1664="COMPOSICAO",S!$A:$E,I!$A:$E),4,FALSE)</f>
        <v>H</v>
      </c>
      <c r="F1664" s="11">
        <f>0.1863/pcf</f>
        <v>0.18629999999999999</v>
      </c>
      <c r="G1664" s="67">
        <f>IF(A1664="COMPOSICAO",VLOOKUP("TOTAL SEM BDI - "&amp;B1664,CPUAUX1!$A:$J,9,FALSE),VLOOKUP(B1664,I!$A:$E,5,FALSE))</f>
        <v>27.74</v>
      </c>
      <c r="H1664" s="68"/>
      <c r="I1664" s="67">
        <f>TRUNC(F1664*G1664,2)</f>
        <v>5.16</v>
      </c>
      <c r="J1664" s="68"/>
      <c r="M1664" s="11">
        <f>B1664</f>
        <v>88264</v>
      </c>
      <c r="N1664" s="18">
        <f>SUMIF(ORCAMENTO!B:B,B1663,ORCAMENTO!F:F)</f>
        <v>18</v>
      </c>
      <c r="O1664" s="11">
        <f>F1664*N1664</f>
        <v>3.3533999999999997</v>
      </c>
      <c r="Q1664" s="11">
        <f ca="1">IFERROR(SUMIF(CO!B:B,B1663,OFFSET(CO!F:F,0,(4+MATCH(ETAPA,CO!$J$10:$BL$10,0)))),0)</f>
        <v>0</v>
      </c>
      <c r="R1664" s="11">
        <f ca="1">F1664*Q1664</f>
        <v>0</v>
      </c>
    </row>
    <row r="1665" spans="1:18">
      <c r="A1665" s="11" t="s">
        <v>2650</v>
      </c>
      <c r="B1665" s="11">
        <v>88247</v>
      </c>
      <c r="C1665" s="11" t="str">
        <f>VLOOKUP(B1665,IF(A1665="COMPOSICAO",S!$A:$E,I!$A:$E),2,FALSE)</f>
        <v>SINAPI</v>
      </c>
      <c r="D1665" s="23" t="str">
        <f>VLOOKUP(B1665,IF(A1665="COMPOSICAO",S!$A:$E,I!$A:$E),3,FALSE)</f>
        <v>AUXILIAR DE ELETRICISTA COM ENCARGOS COMPLEMENTARES</v>
      </c>
      <c r="E1665" s="11" t="str">
        <f>VLOOKUP(B1665,IF(A1665="COMPOSICAO",S!$A:$E,I!$A:$E),4,FALSE)</f>
        <v>H</v>
      </c>
      <c r="F1665" s="11">
        <f>0.1863/pcf</f>
        <v>0.18629999999999999</v>
      </c>
      <c r="G1665" s="67">
        <f>IF(A1665="COMPOSICAO",VLOOKUP("TOTAL SEM BDI - "&amp;B1665,CPUAUX1!$A:$J,9,FALSE),VLOOKUP(B1665,I!$A:$E,5,FALSE))</f>
        <v>22.810000000000002</v>
      </c>
      <c r="H1665" s="68"/>
      <c r="I1665" s="67">
        <f>TRUNC(F1665*G1665,2)</f>
        <v>4.24</v>
      </c>
      <c r="J1665" s="68"/>
      <c r="M1665" s="11">
        <f>B1665</f>
        <v>88247</v>
      </c>
      <c r="N1665" s="18">
        <f>SUMIF(ORCAMENTO!B:B,B1663,ORCAMENTO!F:F)</f>
        <v>18</v>
      </c>
      <c r="O1665" s="11">
        <f>F1665*N1665</f>
        <v>3.3533999999999997</v>
      </c>
      <c r="Q1665" s="11">
        <f ca="1">IFERROR(SUMIF(CO!B:B,B1663,OFFSET(CO!F:F,0,(4+MATCH(ETAPA,CO!$J$10:$BL$10,0)))),0)</f>
        <v>0</v>
      </c>
      <c r="R1665" s="11">
        <f ca="1">F1665*Q1665</f>
        <v>0</v>
      </c>
    </row>
    <row r="1666" spans="1:18" ht="30">
      <c r="A1666" s="11" t="s">
        <v>2652</v>
      </c>
      <c r="B1666" s="11">
        <v>425</v>
      </c>
      <c r="C1666" s="11" t="str">
        <f>VLOOKUP(B1666,IF(A1666="COMPOSICAO",S!$A:$E,I!$A:$E),2,FALSE)</f>
        <v>SINAPI</v>
      </c>
      <c r="D1666" s="23" t="str">
        <f>VLOOKUP(B1666,IF(A1666="COMPOSICAO",S!$A:$E,I!$A:$E),3,FALSE)</f>
        <v>GRAMPO METALICO TIPO OLHAL PARA HASTE DE ATERRAMENTO DE 5/8", CONDUTOR DE *10* A 50 MM2</v>
      </c>
      <c r="E1666" s="11" t="str">
        <f>VLOOKUP(B1666,IF(A1666="COMPOSICAO",S!$A:$E,I!$A:$E),4,FALSE)</f>
        <v>UN</v>
      </c>
      <c r="F1666" s="11">
        <v>1</v>
      </c>
      <c r="G1666" s="67">
        <f>IF(A1666="COMPOSICAO",VLOOKUP("TOTAL SEM BDI - "&amp;B1666,CPUAUX1!$A:$J,9,FALSE),VLOOKUP(B1666,I!$A:$E,5,FALSE))</f>
        <v>6.96</v>
      </c>
      <c r="H1666" s="68"/>
      <c r="I1666" s="67">
        <f>TRUNC(F1666*G1666,2)</f>
        <v>6.96</v>
      </c>
      <c r="J1666" s="68"/>
      <c r="M1666" s="11">
        <f>B1666</f>
        <v>425</v>
      </c>
      <c r="N1666" s="18">
        <f>SUMIF(ORCAMENTO!B:B,B1663,ORCAMENTO!F:F)</f>
        <v>18</v>
      </c>
      <c r="O1666" s="11">
        <f>F1666*N1666</f>
        <v>18</v>
      </c>
      <c r="Q1666" s="11">
        <f ca="1">IFERROR(SUMIF(CO!B:B,B1663,OFFSET(CO!F:F,0,(4+MATCH(ETAPA,CO!$J$10:$BL$10,0)))),0)</f>
        <v>0</v>
      </c>
      <c r="R1666" s="11">
        <f ca="1">F1666*Q1666</f>
        <v>0</v>
      </c>
    </row>
    <row r="1667" spans="1:18">
      <c r="A1667" s="50" t="str">
        <f>"TOTAL SEM BDI - "&amp;B1663</f>
        <v>TOTAL SEM BDI - 104750</v>
      </c>
      <c r="B1667" s="51"/>
      <c r="C1667" s="51"/>
      <c r="D1667" s="51"/>
      <c r="E1667" s="51"/>
      <c r="F1667" s="51"/>
      <c r="G1667" s="51"/>
      <c r="H1667" s="52"/>
      <c r="I1667" s="67">
        <f>SUM(I1663:I1666)</f>
        <v>16.36</v>
      </c>
      <c r="J1667" s="68"/>
    </row>
    <row r="1668" spans="1:18">
      <c r="A1668" s="50" t="str">
        <f>"TAXA DE BDI ("&amp;TEXT(BDI,"00,00")&amp;" %)"</f>
        <v>TAXA DE BDI (23,54 %)</v>
      </c>
      <c r="B1668" s="51"/>
      <c r="C1668" s="51"/>
      <c r="D1668" s="51"/>
      <c r="E1668" s="51"/>
      <c r="F1668" s="51"/>
      <c r="G1668" s="51"/>
      <c r="H1668" s="52"/>
      <c r="I1668" s="67">
        <f>ROUND(I1667*(BDI/100),2)</f>
        <v>3.85</v>
      </c>
      <c r="J1668" s="68"/>
    </row>
    <row r="1669" spans="1:18">
      <c r="A1669" s="50" t="str">
        <f>"TOTAL COM BDI - "&amp;B1663</f>
        <v>TOTAL COM BDI - 104750</v>
      </c>
      <c r="B1669" s="51"/>
      <c r="C1669" s="51"/>
      <c r="D1669" s="51"/>
      <c r="E1669" s="51"/>
      <c r="F1669" s="51"/>
      <c r="G1669" s="51"/>
      <c r="H1669" s="52"/>
      <c r="I1669" s="67">
        <f>SUM(I1667:I1668)</f>
        <v>20.21</v>
      </c>
      <c r="J1669" s="68"/>
    </row>
    <row r="1671" spans="1:18">
      <c r="A1671" s="9" t="s">
        <v>2646</v>
      </c>
      <c r="B1671" s="9" t="s">
        <v>102</v>
      </c>
      <c r="C1671" s="9" t="s">
        <v>103</v>
      </c>
      <c r="D1671" s="9" t="s">
        <v>36</v>
      </c>
      <c r="E1671" s="9" t="s">
        <v>104</v>
      </c>
      <c r="F1671" s="9" t="s">
        <v>788</v>
      </c>
      <c r="G1671" s="63" t="s">
        <v>2647</v>
      </c>
      <c r="H1671" s="64"/>
      <c r="I1671" s="63" t="s">
        <v>24</v>
      </c>
      <c r="J1671" s="64"/>
    </row>
    <row r="1672" spans="1:18" ht="45">
      <c r="A1672" s="21" t="s">
        <v>14</v>
      </c>
      <c r="B1672" s="21" t="s">
        <v>2099</v>
      </c>
      <c r="C1672" s="21" t="str">
        <f>VLOOKUP(B1672,S!$A:$G,2,FALSE)</f>
        <v>PRÓPRIA</v>
      </c>
      <c r="D1672" s="22" t="str">
        <f>VLOOKUP(B1672,S!$A:$G,3,FALSE)</f>
        <v>FORNECIMENTO E INSTALAÇÃO DE HASTE DE ATERRAMENTO GALVANIZADA A FOGO 3/8"X3,45M (RE-BAR) TEL-760, EXCLUSIVE CLIPS (REF: 07903/ORSE-ORSE-09/2025)</v>
      </c>
      <c r="E1672" s="21" t="str">
        <f>VLOOKUP(B1672,S!$A:$G,4,FALSE)</f>
        <v>UN</v>
      </c>
      <c r="F1672" s="21"/>
      <c r="G1672" s="65">
        <f>I1676</f>
        <v>87.64</v>
      </c>
      <c r="H1672" s="66"/>
      <c r="I1672" s="65"/>
      <c r="J1672" s="66"/>
      <c r="K1672" s="30">
        <f>VLOOKUP(B1672,S!A:G,5,FALSE)</f>
        <v>0</v>
      </c>
      <c r="L1672" s="21" t="s">
        <v>2649</v>
      </c>
    </row>
    <row r="1673" spans="1:18" ht="30">
      <c r="A1673" s="11" t="s">
        <v>2652</v>
      </c>
      <c r="B1673" s="11" t="s">
        <v>2755</v>
      </c>
      <c r="C1673" s="11" t="str">
        <f>VLOOKUP(B1673,IF(A1673="COMPOSICAO",S!$A:$E,I!$A:$E),2,FALSE)</f>
        <v>ORSE</v>
      </c>
      <c r="D1673" s="23" t="str">
        <f>VLOOKUP(B1673,IF(A1673="COMPOSICAO",S!$A:$E,I!$A:$E),3,FALSE)</f>
        <v>HASTE DE ATERRAMENTO GALVANIZADA A FOGO 3/8" X 3,45M (RE-BAR) TEL-760</v>
      </c>
      <c r="E1673" s="11" t="str">
        <f>VLOOKUP(B1673,IF(A1673="COMPOSICAO",S!$A:$E,I!$A:$E),4,FALSE)</f>
        <v>UN</v>
      </c>
      <c r="F1673" s="11">
        <v>1</v>
      </c>
      <c r="G1673" s="67">
        <f>IF(A1673="COMPOSICAO",VLOOKUP("TOTAL SEM BDI - "&amp;B1673,CPUAUX1!$A:$J,9,FALSE),VLOOKUP(B1673,I!$A:$E,5,FALSE))</f>
        <v>44.35</v>
      </c>
      <c r="H1673" s="68"/>
      <c r="I1673" s="67">
        <f>TRUNC(F1673*G1673,2)</f>
        <v>44.35</v>
      </c>
      <c r="J1673" s="68"/>
      <c r="M1673" s="11" t="str">
        <f>B1673</f>
        <v>07863/ORSE</v>
      </c>
      <c r="N1673" s="18">
        <f>SUMIF(ORCAMENTO!B:B,B1672,ORCAMENTO!F:F)</f>
        <v>20</v>
      </c>
      <c r="O1673" s="11">
        <f>F1673*N1673</f>
        <v>20</v>
      </c>
      <c r="Q1673" s="11">
        <f ca="1">IFERROR(SUMIF(CO!B:B,B1672,OFFSET(CO!F:F,0,(4+MATCH(ETAPA,CO!$J$10:$BL$10,0)))),0)</f>
        <v>0</v>
      </c>
      <c r="R1673" s="11">
        <f ca="1">F1673*Q1673</f>
        <v>0</v>
      </c>
    </row>
    <row r="1674" spans="1:18">
      <c r="A1674" s="11" t="s">
        <v>2650</v>
      </c>
      <c r="B1674" s="11">
        <v>88316</v>
      </c>
      <c r="C1674" s="11" t="str">
        <f>VLOOKUP(B1674,IF(A1674="COMPOSICAO",S!$A:$E,I!$A:$E),2,FALSE)</f>
        <v>SINAPI</v>
      </c>
      <c r="D1674" s="23" t="str">
        <f>VLOOKUP(B1674,IF(A1674="COMPOSICAO",S!$A:$E,I!$A:$E),3,FALSE)</f>
        <v>SERVENTE COM ENCARGOS COMPLEMENTARES</v>
      </c>
      <c r="E1674" s="11" t="str">
        <f>VLOOKUP(B1674,IF(A1674="COMPOSICAO",S!$A:$E,I!$A:$E),4,FALSE)</f>
        <v>H</v>
      </c>
      <c r="F1674" s="11">
        <f>1.1/pcf</f>
        <v>1.1000000000000001</v>
      </c>
      <c r="G1674" s="67">
        <f>IF(A1674="COMPOSICAO",VLOOKUP("TOTAL SEM BDI - "&amp;B1674,CPUAUX1!$A:$J,9,FALSE),VLOOKUP(B1674,I!$A:$E,5,FALSE))</f>
        <v>21.71</v>
      </c>
      <c r="H1674" s="68"/>
      <c r="I1674" s="67">
        <f>TRUNC(F1674*G1674,2)</f>
        <v>23.88</v>
      </c>
      <c r="J1674" s="68"/>
      <c r="M1674" s="11">
        <f>B1674</f>
        <v>88316</v>
      </c>
      <c r="N1674" s="18">
        <f>SUMIF(ORCAMENTO!B:B,B1672,ORCAMENTO!F:F)</f>
        <v>20</v>
      </c>
      <c r="O1674" s="11">
        <f>F1674*N1674</f>
        <v>22</v>
      </c>
      <c r="Q1674" s="11">
        <f ca="1">IFERROR(SUMIF(CO!B:B,B1672,OFFSET(CO!F:F,0,(4+MATCH(ETAPA,CO!$J$10:$BL$10,0)))),0)</f>
        <v>0</v>
      </c>
      <c r="R1674" s="11">
        <f ca="1">F1674*Q1674</f>
        <v>0</v>
      </c>
    </row>
    <row r="1675" spans="1:18">
      <c r="A1675" s="11" t="s">
        <v>2650</v>
      </c>
      <c r="B1675" s="11">
        <v>88264</v>
      </c>
      <c r="C1675" s="11" t="str">
        <f>VLOOKUP(B1675,IF(A1675="COMPOSICAO",S!$A:$E,I!$A:$E),2,FALSE)</f>
        <v>SINAPI</v>
      </c>
      <c r="D1675" s="23" t="str">
        <f>VLOOKUP(B1675,IF(A1675="COMPOSICAO",S!$A:$E,I!$A:$E),3,FALSE)</f>
        <v>ELETRICISTA COM ENCARGOS COMPLEMENTARES</v>
      </c>
      <c r="E1675" s="11" t="str">
        <f>VLOOKUP(B1675,IF(A1675="COMPOSICAO",S!$A:$E,I!$A:$E),4,FALSE)</f>
        <v>H</v>
      </c>
      <c r="F1675" s="11">
        <f>0.7/pcf</f>
        <v>0.7</v>
      </c>
      <c r="G1675" s="67">
        <f>IF(A1675="COMPOSICAO",VLOOKUP("TOTAL SEM BDI - "&amp;B1675,CPUAUX1!$A:$J,9,FALSE),VLOOKUP(B1675,I!$A:$E,5,FALSE))</f>
        <v>27.74</v>
      </c>
      <c r="H1675" s="68"/>
      <c r="I1675" s="67">
        <f>TRUNC(F1675*G1675,2)</f>
        <v>19.41</v>
      </c>
      <c r="J1675" s="68"/>
      <c r="M1675" s="11">
        <f>B1675</f>
        <v>88264</v>
      </c>
      <c r="N1675" s="18">
        <f>SUMIF(ORCAMENTO!B:B,B1672,ORCAMENTO!F:F)</f>
        <v>20</v>
      </c>
      <c r="O1675" s="11">
        <f>F1675*N1675</f>
        <v>14</v>
      </c>
      <c r="Q1675" s="11">
        <f ca="1">IFERROR(SUMIF(CO!B:B,B1672,OFFSET(CO!F:F,0,(4+MATCH(ETAPA,CO!$J$10:$BL$10,0)))),0)</f>
        <v>0</v>
      </c>
      <c r="R1675" s="11">
        <f ca="1">F1675*Q1675</f>
        <v>0</v>
      </c>
    </row>
    <row r="1676" spans="1:18">
      <c r="A1676" s="50" t="str">
        <f>"TOTAL SEM BDI - "&amp;B1672</f>
        <v>TOTAL SEM BDI - SEDUC800</v>
      </c>
      <c r="B1676" s="51"/>
      <c r="C1676" s="51"/>
      <c r="D1676" s="51"/>
      <c r="E1676" s="51"/>
      <c r="F1676" s="51"/>
      <c r="G1676" s="51"/>
      <c r="H1676" s="52"/>
      <c r="I1676" s="67">
        <f>SUM(I1672:I1675)</f>
        <v>87.64</v>
      </c>
      <c r="J1676" s="68"/>
    </row>
    <row r="1677" spans="1:18">
      <c r="A1677" s="50" t="str">
        <f>"TAXA DE BDI ("&amp;TEXT(BDI,"00,00")&amp;" %)"</f>
        <v>TAXA DE BDI (23,54 %)</v>
      </c>
      <c r="B1677" s="51"/>
      <c r="C1677" s="51"/>
      <c r="D1677" s="51"/>
      <c r="E1677" s="51"/>
      <c r="F1677" s="51"/>
      <c r="G1677" s="51"/>
      <c r="H1677" s="52"/>
      <c r="I1677" s="67">
        <f>ROUND(I1676*(BDI/100),2)</f>
        <v>20.63</v>
      </c>
      <c r="J1677" s="68"/>
    </row>
    <row r="1678" spans="1:18">
      <c r="A1678" s="50" t="str">
        <f>"TOTAL COM BDI - "&amp;B1672</f>
        <v>TOTAL COM BDI - SEDUC800</v>
      </c>
      <c r="B1678" s="51"/>
      <c r="C1678" s="51"/>
      <c r="D1678" s="51"/>
      <c r="E1678" s="51"/>
      <c r="F1678" s="51"/>
      <c r="G1678" s="51"/>
      <c r="H1678" s="52"/>
      <c r="I1678" s="67">
        <f>SUM(I1676:I1677)</f>
        <v>108.27</v>
      </c>
      <c r="J1678" s="68"/>
    </row>
    <row r="1680" spans="1:18">
      <c r="A1680" s="9" t="s">
        <v>2646</v>
      </c>
      <c r="B1680" s="9" t="s">
        <v>102</v>
      </c>
      <c r="C1680" s="9" t="s">
        <v>103</v>
      </c>
      <c r="D1680" s="9" t="s">
        <v>36</v>
      </c>
      <c r="E1680" s="9" t="s">
        <v>104</v>
      </c>
      <c r="F1680" s="9" t="s">
        <v>788</v>
      </c>
      <c r="G1680" s="63" t="s">
        <v>2647</v>
      </c>
      <c r="H1680" s="64"/>
      <c r="I1680" s="63" t="s">
        <v>24</v>
      </c>
      <c r="J1680" s="64"/>
    </row>
    <row r="1681" spans="1:18" ht="45">
      <c r="A1681" s="21" t="s">
        <v>2756</v>
      </c>
      <c r="B1681" s="21" t="s">
        <v>2101</v>
      </c>
      <c r="C1681" s="21" t="str">
        <f>VLOOKUP(B1681,S!$A:$G,2,FALSE)</f>
        <v>PRÓPRIA</v>
      </c>
      <c r="D1681" s="22" t="str">
        <f>VLOOKUP(B1681,S!$A:$G,3,FALSE)</f>
        <v>CAIXA DE EQUIPOTENCIALIZAÇÃO EM AÇO 200X200X90MM, PARA EMBUTIR COM TAMPA, COM 9 TERMINAIS, REF:TEL-901 OU SIMILAR (SPDA)</v>
      </c>
      <c r="E1681" s="21" t="str">
        <f>VLOOKUP(B1681,S!$A:$G,4,FALSE)</f>
        <v>UN</v>
      </c>
      <c r="F1681" s="21"/>
      <c r="G1681" s="65">
        <f>I1685</f>
        <v>345.58</v>
      </c>
      <c r="H1681" s="66"/>
      <c r="I1681" s="65"/>
      <c r="J1681" s="66"/>
      <c r="K1681" s="30">
        <f>VLOOKUP(B1681,S!A:G,5,FALSE)</f>
        <v>0</v>
      </c>
      <c r="L1681" s="21" t="s">
        <v>2649</v>
      </c>
    </row>
    <row r="1682" spans="1:18">
      <c r="A1682" s="11" t="s">
        <v>2650</v>
      </c>
      <c r="B1682" s="11">
        <v>88247</v>
      </c>
      <c r="C1682" s="11" t="str">
        <f>VLOOKUP(B1682,IF(A1682="COMPOSICAO",S!$A:$E,I!$A:$E),2,FALSE)</f>
        <v>SINAPI</v>
      </c>
      <c r="D1682" s="23" t="str">
        <f>VLOOKUP(B1682,IF(A1682="COMPOSICAO",S!$A:$E,I!$A:$E),3,FALSE)</f>
        <v>AUXILIAR DE ELETRICISTA COM ENCARGOS COMPLEMENTARES</v>
      </c>
      <c r="E1682" s="11" t="str">
        <f>VLOOKUP(B1682,IF(A1682="COMPOSICAO",S!$A:$E,I!$A:$E),4,FALSE)</f>
        <v>H</v>
      </c>
      <c r="F1682" s="11">
        <f>0.15/pcf</f>
        <v>0.15</v>
      </c>
      <c r="G1682" s="67">
        <f>IF(A1682="COMPOSICAO",VLOOKUP("TOTAL SEM BDI - "&amp;B1682,CPUAUX1!$A:$J,9,FALSE),VLOOKUP(B1682,I!$A:$E,5,FALSE))</f>
        <v>22.810000000000002</v>
      </c>
      <c r="H1682" s="68"/>
      <c r="I1682" s="67">
        <f>TRUNC(F1682*G1682,2)</f>
        <v>3.42</v>
      </c>
      <c r="J1682" s="68"/>
      <c r="M1682" s="11">
        <f>B1682</f>
        <v>88247</v>
      </c>
      <c r="N1682" s="18">
        <f>SUMIF(ORCAMENTO!B:B,B1681,ORCAMENTO!F:F)</f>
        <v>1</v>
      </c>
      <c r="O1682" s="11">
        <f>F1682*N1682</f>
        <v>0.15</v>
      </c>
      <c r="Q1682" s="11">
        <f ca="1">IFERROR(SUMIF(CO!B:B,B1681,OFFSET(CO!F:F,0,(4+MATCH(ETAPA,CO!$J$10:$BL$10,0)))),0)</f>
        <v>0</v>
      </c>
      <c r="R1682" s="11">
        <f ca="1">F1682*Q1682</f>
        <v>0</v>
      </c>
    </row>
    <row r="1683" spans="1:18">
      <c r="A1683" s="11" t="s">
        <v>2650</v>
      </c>
      <c r="B1683" s="11">
        <v>88264</v>
      </c>
      <c r="C1683" s="11" t="str">
        <f>VLOOKUP(B1683,IF(A1683="COMPOSICAO",S!$A:$E,I!$A:$E),2,FALSE)</f>
        <v>SINAPI</v>
      </c>
      <c r="D1683" s="23" t="str">
        <f>VLOOKUP(B1683,IF(A1683="COMPOSICAO",S!$A:$E,I!$A:$E),3,FALSE)</f>
        <v>ELETRICISTA COM ENCARGOS COMPLEMENTARES</v>
      </c>
      <c r="E1683" s="11" t="str">
        <f>VLOOKUP(B1683,IF(A1683="COMPOSICAO",S!$A:$E,I!$A:$E),4,FALSE)</f>
        <v>H</v>
      </c>
      <c r="F1683" s="11">
        <f>0.15/pcf</f>
        <v>0.15</v>
      </c>
      <c r="G1683" s="67">
        <f>IF(A1683="COMPOSICAO",VLOOKUP("TOTAL SEM BDI - "&amp;B1683,CPUAUX1!$A:$J,9,FALSE),VLOOKUP(B1683,I!$A:$E,5,FALSE))</f>
        <v>27.74</v>
      </c>
      <c r="H1683" s="68"/>
      <c r="I1683" s="67">
        <f>TRUNC(F1683*G1683,2)</f>
        <v>4.16</v>
      </c>
      <c r="J1683" s="68"/>
      <c r="M1683" s="11">
        <f>B1683</f>
        <v>88264</v>
      </c>
      <c r="N1683" s="18">
        <f>SUMIF(ORCAMENTO!B:B,B1681,ORCAMENTO!F:F)</f>
        <v>1</v>
      </c>
      <c r="O1683" s="11">
        <f>F1683*N1683</f>
        <v>0.15</v>
      </c>
      <c r="Q1683" s="11">
        <f ca="1">IFERROR(SUMIF(CO!B:B,B1681,OFFSET(CO!F:F,0,(4+MATCH(ETAPA,CO!$J$10:$BL$10,0)))),0)</f>
        <v>0</v>
      </c>
      <c r="R1683" s="11">
        <f ca="1">F1683*Q1683</f>
        <v>0</v>
      </c>
    </row>
    <row r="1684" spans="1:18" ht="45">
      <c r="A1684" s="11" t="s">
        <v>2652</v>
      </c>
      <c r="B1684" s="11" t="s">
        <v>2757</v>
      </c>
      <c r="C1684" s="11" t="str">
        <f>VLOOKUP(B1684,IF(A1684="COMPOSICAO",S!$A:$E,I!$A:$E),2,FALSE)</f>
        <v>ORSE</v>
      </c>
      <c r="D1684" s="23" t="str">
        <f>VLOOKUP(B1684,IF(A1684="COMPOSICAO",S!$A:$E,I!$A:$E),3,FALSE)</f>
        <v>CAIXA DE EQUIPOTENCIALIZAÇÃO EM AÇO 200X200X90MM, PARA EMBUTIR COM TAMPA, COM 9 TERMINAIS, REF:TEL-901 OU SIMILAR (SPDA)</v>
      </c>
      <c r="E1684" s="11" t="str">
        <f>VLOOKUP(B1684,IF(A1684="COMPOSICAO",S!$A:$E,I!$A:$E),4,FALSE)</f>
        <v>UN</v>
      </c>
      <c r="F1684" s="11">
        <v>1</v>
      </c>
      <c r="G1684" s="67">
        <f>IF(A1684="COMPOSICAO",VLOOKUP("TOTAL SEM BDI - "&amp;B1684,CPUAUX1!$A:$J,9,FALSE),VLOOKUP(B1684,I!$A:$E,5,FALSE))</f>
        <v>338</v>
      </c>
      <c r="H1684" s="68"/>
      <c r="I1684" s="67">
        <f>TRUNC(F1684*G1684,2)</f>
        <v>338</v>
      </c>
      <c r="J1684" s="68"/>
      <c r="M1684" s="11" t="str">
        <f>B1684</f>
        <v>12141/ORSE</v>
      </c>
      <c r="N1684" s="18">
        <f>SUMIF(ORCAMENTO!B:B,B1681,ORCAMENTO!F:F)</f>
        <v>1</v>
      </c>
      <c r="O1684" s="11">
        <f>F1684*N1684</f>
        <v>1</v>
      </c>
      <c r="Q1684" s="11">
        <f ca="1">IFERROR(SUMIF(CO!B:B,B1681,OFFSET(CO!F:F,0,(4+MATCH(ETAPA,CO!$J$10:$BL$10,0)))),0)</f>
        <v>0</v>
      </c>
      <c r="R1684" s="11">
        <f ca="1">F1684*Q1684</f>
        <v>0</v>
      </c>
    </row>
    <row r="1685" spans="1:18">
      <c r="A1685" s="50" t="str">
        <f>"TOTAL SEM BDI - "&amp;B1681</f>
        <v>TOTAL SEM BDI - SEDUC647</v>
      </c>
      <c r="B1685" s="51"/>
      <c r="C1685" s="51"/>
      <c r="D1685" s="51"/>
      <c r="E1685" s="51"/>
      <c r="F1685" s="51"/>
      <c r="G1685" s="51"/>
      <c r="H1685" s="52"/>
      <c r="I1685" s="67">
        <f>SUM(I1681:I1684)</f>
        <v>345.58</v>
      </c>
      <c r="J1685" s="68"/>
    </row>
    <row r="1686" spans="1:18">
      <c r="A1686" s="50" t="str">
        <f>"TAXA DE BDI ("&amp;TEXT(BDI,"00,00")&amp;" %)"</f>
        <v>TAXA DE BDI (23,54 %)</v>
      </c>
      <c r="B1686" s="51"/>
      <c r="C1686" s="51"/>
      <c r="D1686" s="51"/>
      <c r="E1686" s="51"/>
      <c r="F1686" s="51"/>
      <c r="G1686" s="51"/>
      <c r="H1686" s="52"/>
      <c r="I1686" s="67">
        <f>ROUND(I1685*(BDI/100),2)</f>
        <v>81.349999999999994</v>
      </c>
      <c r="J1686" s="68"/>
    </row>
    <row r="1687" spans="1:18">
      <c r="A1687" s="50" t="str">
        <f>"TOTAL COM BDI - "&amp;B1681</f>
        <v>TOTAL COM BDI - SEDUC647</v>
      </c>
      <c r="B1687" s="51"/>
      <c r="C1687" s="51"/>
      <c r="D1687" s="51"/>
      <c r="E1687" s="51"/>
      <c r="F1687" s="51"/>
      <c r="G1687" s="51"/>
      <c r="H1687" s="52"/>
      <c r="I1687" s="67">
        <f>SUM(I1685:I1686)</f>
        <v>426.92999999999995</v>
      </c>
      <c r="J1687" s="68"/>
    </row>
    <row r="1689" spans="1:18">
      <c r="A1689" s="9" t="s">
        <v>2646</v>
      </c>
      <c r="B1689" s="9" t="s">
        <v>102</v>
      </c>
      <c r="C1689" s="9" t="s">
        <v>103</v>
      </c>
      <c r="D1689" s="9" t="s">
        <v>36</v>
      </c>
      <c r="E1689" s="9" t="s">
        <v>104</v>
      </c>
      <c r="F1689" s="9" t="s">
        <v>788</v>
      </c>
      <c r="G1689" s="63" t="s">
        <v>2647</v>
      </c>
      <c r="H1689" s="64"/>
      <c r="I1689" s="63" t="s">
        <v>24</v>
      </c>
      <c r="J1689" s="64"/>
    </row>
    <row r="1690" spans="1:18" ht="30">
      <c r="A1690" s="21" t="s">
        <v>2758</v>
      </c>
      <c r="B1690" s="21">
        <v>98111</v>
      </c>
      <c r="C1690" s="21" t="str">
        <f>VLOOKUP(B1690,S!$A:$G,2,FALSE)</f>
        <v>SINAPI</v>
      </c>
      <c r="D1690" s="22" t="str">
        <f>VLOOKUP(B1690,S!$A:$G,3,FALSE)</f>
        <v>CAIXA DE INSPEÇÃO PARA ATERRAMENTO, CIRCULAR, EM POLIETILENO, DIÂMETRO INTERNO = 0,3 M. AF_12/2020</v>
      </c>
      <c r="E1690" s="21" t="str">
        <f>VLOOKUP(B1690,S!$A:$G,4,FALSE)</f>
        <v>UN</v>
      </c>
      <c r="F1690" s="21"/>
      <c r="G1690" s="65">
        <f>I1695</f>
        <v>48.08</v>
      </c>
      <c r="H1690" s="66"/>
      <c r="I1690" s="65"/>
      <c r="J1690" s="66"/>
      <c r="K1690" s="30">
        <f>VLOOKUP(B1690,S!A:G,5,FALSE)</f>
        <v>48.08</v>
      </c>
      <c r="L1690" s="21" t="str">
        <f>IF(K1690=G1690,"OK, CONFORME TABELA",IF(G1690&gt;K1690,"ACIMA DA TABELA: ","ABAIXO DA TABELA: ")&amp;TRUNC((G1690*100)/K1690,2)&amp;" %")</f>
        <v>OK, CONFORME TABELA</v>
      </c>
    </row>
    <row r="1691" spans="1:18" ht="30">
      <c r="A1691" s="11" t="s">
        <v>2650</v>
      </c>
      <c r="B1691" s="11">
        <v>101618</v>
      </c>
      <c r="C1691" s="11" t="str">
        <f>VLOOKUP(B1691,IF(A1691="COMPOSICAO",S!$A:$E,I!$A:$E),2,FALSE)</f>
        <v>SINAPI</v>
      </c>
      <c r="D1691" s="23" t="str">
        <f>VLOOKUP(B1691,IF(A1691="COMPOSICAO",S!$A:$E,I!$A:$E),3,FALSE)</f>
        <v>PREPARO DE FUNDO DE VALA COM LARGURA MENOR QUE 1,5 M, COM CAMADA DE AREIA, LANÇAMENTO MANUAL. AF_08/2020</v>
      </c>
      <c r="E1691" s="11" t="str">
        <f>VLOOKUP(B1691,IF(A1691="COMPOSICAO",S!$A:$E,I!$A:$E),4,FALSE)</f>
        <v>M3</v>
      </c>
      <c r="F1691" s="11">
        <v>1.41E-2</v>
      </c>
      <c r="G1691" s="67">
        <f>IF(A1691="COMPOSICAO",VLOOKUP("TOTAL SEM BDI - "&amp;B1691,CPUAUX1!$A:$J,9,FALSE),VLOOKUP(B1691,I!$A:$E,5,FALSE))</f>
        <v>230.13</v>
      </c>
      <c r="H1691" s="68"/>
      <c r="I1691" s="67">
        <f>TRUNC(F1691*G1691,2)</f>
        <v>3.24</v>
      </c>
      <c r="J1691" s="68"/>
      <c r="M1691" s="11">
        <f>B1691</f>
        <v>101618</v>
      </c>
      <c r="N1691" s="18">
        <f>SUMIF(ORCAMENTO!B:B,B1690,ORCAMENTO!F:F)</f>
        <v>3</v>
      </c>
      <c r="O1691" s="11">
        <f>F1691*N1691</f>
        <v>4.2299999999999997E-2</v>
      </c>
      <c r="Q1691" s="11">
        <f ca="1">IFERROR(SUMIF(CO!B:B,B1690,OFFSET(CO!F:F,0,(4+MATCH(ETAPA,CO!$J$10:$BL$10,0)))),0)</f>
        <v>0</v>
      </c>
      <c r="R1691" s="11">
        <f ca="1">F1691*Q1691</f>
        <v>0</v>
      </c>
    </row>
    <row r="1692" spans="1:18">
      <c r="A1692" s="11" t="s">
        <v>2650</v>
      </c>
      <c r="B1692" s="11">
        <v>88316</v>
      </c>
      <c r="C1692" s="11" t="str">
        <f>VLOOKUP(B1692,IF(A1692="COMPOSICAO",S!$A:$E,I!$A:$E),2,FALSE)</f>
        <v>SINAPI</v>
      </c>
      <c r="D1692" s="23" t="str">
        <f>VLOOKUP(B1692,IF(A1692="COMPOSICAO",S!$A:$E,I!$A:$E),3,FALSE)</f>
        <v>SERVENTE COM ENCARGOS COMPLEMENTARES</v>
      </c>
      <c r="E1692" s="11" t="str">
        <f>VLOOKUP(B1692,IF(A1692="COMPOSICAO",S!$A:$E,I!$A:$E),4,FALSE)</f>
        <v>H</v>
      </c>
      <c r="F1692" s="11">
        <f>0.1088/pcf</f>
        <v>0.10879999999999999</v>
      </c>
      <c r="G1692" s="67">
        <f>IF(A1692="COMPOSICAO",VLOOKUP("TOTAL SEM BDI - "&amp;B1692,CPUAUX1!$A:$J,9,FALSE),VLOOKUP(B1692,I!$A:$E,5,FALSE))</f>
        <v>21.71</v>
      </c>
      <c r="H1692" s="68"/>
      <c r="I1692" s="67">
        <f>TRUNC(F1692*G1692,2)</f>
        <v>2.36</v>
      </c>
      <c r="J1692" s="68"/>
      <c r="M1692" s="11">
        <f>B1692</f>
        <v>88316</v>
      </c>
      <c r="N1692" s="18">
        <f>SUMIF(ORCAMENTO!B:B,B1690,ORCAMENTO!F:F)</f>
        <v>3</v>
      </c>
      <c r="O1692" s="11">
        <f>F1692*N1692</f>
        <v>0.32639999999999997</v>
      </c>
      <c r="Q1692" s="11">
        <f ca="1">IFERROR(SUMIF(CO!B:B,B1690,OFFSET(CO!F:F,0,(4+MATCH(ETAPA,CO!$J$10:$BL$10,0)))),0)</f>
        <v>0</v>
      </c>
      <c r="R1692" s="11">
        <f ca="1">F1692*Q1692</f>
        <v>0</v>
      </c>
    </row>
    <row r="1693" spans="1:18">
      <c r="A1693" s="11" t="s">
        <v>2650</v>
      </c>
      <c r="B1693" s="11">
        <v>88309</v>
      </c>
      <c r="C1693" s="11" t="str">
        <f>VLOOKUP(B1693,IF(A1693="COMPOSICAO",S!$A:$E,I!$A:$E),2,FALSE)</f>
        <v>SINAPI</v>
      </c>
      <c r="D1693" s="23" t="str">
        <f>VLOOKUP(B1693,IF(A1693="COMPOSICAO",S!$A:$E,I!$A:$E),3,FALSE)</f>
        <v>PEDREIRO COM ENCARGOS COMPLEMENTARES</v>
      </c>
      <c r="E1693" s="11" t="str">
        <f>VLOOKUP(B1693,IF(A1693="COMPOSICAO",S!$A:$E,I!$A:$E),4,FALSE)</f>
        <v>H</v>
      </c>
      <c r="F1693" s="11">
        <f>0.1384/pcf</f>
        <v>0.1384</v>
      </c>
      <c r="G1693" s="67">
        <f>IF(A1693="COMPOSICAO",VLOOKUP("TOTAL SEM BDI - "&amp;B1693,CPUAUX1!$A:$J,9,FALSE),VLOOKUP(B1693,I!$A:$E,5,FALSE))</f>
        <v>27.39</v>
      </c>
      <c r="H1693" s="68"/>
      <c r="I1693" s="67">
        <f>TRUNC(F1693*G1693,2)</f>
        <v>3.79</v>
      </c>
      <c r="J1693" s="68"/>
      <c r="M1693" s="11">
        <f>B1693</f>
        <v>88309</v>
      </c>
      <c r="N1693" s="18">
        <f>SUMIF(ORCAMENTO!B:B,B1690,ORCAMENTO!F:F)</f>
        <v>3</v>
      </c>
      <c r="O1693" s="11">
        <f>F1693*N1693</f>
        <v>0.41520000000000001</v>
      </c>
      <c r="Q1693" s="11">
        <f ca="1">IFERROR(SUMIF(CO!B:B,B1690,OFFSET(CO!F:F,0,(4+MATCH(ETAPA,CO!$J$10:$BL$10,0)))),0)</f>
        <v>0</v>
      </c>
      <c r="R1693" s="11">
        <f ca="1">F1693*Q1693</f>
        <v>0</v>
      </c>
    </row>
    <row r="1694" spans="1:18" ht="45">
      <c r="A1694" s="11" t="s">
        <v>2652</v>
      </c>
      <c r="B1694" s="11">
        <v>34643</v>
      </c>
      <c r="C1694" s="11" t="str">
        <f>VLOOKUP(B1694,IF(A1694="COMPOSICAO",S!$A:$E,I!$A:$E),2,FALSE)</f>
        <v>SINAPI</v>
      </c>
      <c r="D1694" s="23" t="str">
        <f>VLOOKUP(B1694,IF(A1694="COMPOSICAO",S!$A:$E,I!$A:$E),3,FALSE)</f>
        <v>CAIXA DE INSPECAO PARA ATERRAMENTO E PARA RAIOS, EM POLIPROPILENO, DIAMETRO = 300 MM X ALTURA = 400 MM (INCLUIDA TAMPA SEM ESCOTILHA)</v>
      </c>
      <c r="E1694" s="11" t="str">
        <f>VLOOKUP(B1694,IF(A1694="COMPOSICAO",S!$A:$E,I!$A:$E),4,FALSE)</f>
        <v>UN</v>
      </c>
      <c r="F1694" s="11">
        <v>1</v>
      </c>
      <c r="G1694" s="67">
        <f>IF(A1694="COMPOSICAO",VLOOKUP("TOTAL SEM BDI - "&amp;B1694,CPUAUX1!$A:$J,9,FALSE),VLOOKUP(B1694,I!$A:$E,5,FALSE))</f>
        <v>38.69</v>
      </c>
      <c r="H1694" s="68"/>
      <c r="I1694" s="67">
        <f>TRUNC(F1694*G1694,2)</f>
        <v>38.69</v>
      </c>
      <c r="J1694" s="68"/>
      <c r="M1694" s="11">
        <f>B1694</f>
        <v>34643</v>
      </c>
      <c r="N1694" s="18">
        <f>SUMIF(ORCAMENTO!B:B,B1690,ORCAMENTO!F:F)</f>
        <v>3</v>
      </c>
      <c r="O1694" s="11">
        <f>F1694*N1694</f>
        <v>3</v>
      </c>
      <c r="Q1694" s="11">
        <f ca="1">IFERROR(SUMIF(CO!B:B,B1690,OFFSET(CO!F:F,0,(4+MATCH(ETAPA,CO!$J$10:$BL$10,0)))),0)</f>
        <v>0</v>
      </c>
      <c r="R1694" s="11">
        <f ca="1">F1694*Q1694</f>
        <v>0</v>
      </c>
    </row>
    <row r="1695" spans="1:18">
      <c r="A1695" s="50" t="str">
        <f>"TOTAL SEM BDI - "&amp;B1690</f>
        <v>TOTAL SEM BDI - 98111</v>
      </c>
      <c r="B1695" s="51"/>
      <c r="C1695" s="51"/>
      <c r="D1695" s="51"/>
      <c r="E1695" s="51"/>
      <c r="F1695" s="51"/>
      <c r="G1695" s="51"/>
      <c r="H1695" s="52"/>
      <c r="I1695" s="67">
        <f>SUM(I1690:I1694)</f>
        <v>48.08</v>
      </c>
      <c r="J1695" s="68"/>
    </row>
    <row r="1696" spans="1:18">
      <c r="A1696" s="50" t="str">
        <f>"TAXA DE BDI ("&amp;TEXT(BDI,"00,00")&amp;" %)"</f>
        <v>TAXA DE BDI (23,54 %)</v>
      </c>
      <c r="B1696" s="51"/>
      <c r="C1696" s="51"/>
      <c r="D1696" s="51"/>
      <c r="E1696" s="51"/>
      <c r="F1696" s="51"/>
      <c r="G1696" s="51"/>
      <c r="H1696" s="52"/>
      <c r="I1696" s="67">
        <f>ROUND(I1695*(BDI/100),2)</f>
        <v>11.32</v>
      </c>
      <c r="J1696" s="68"/>
    </row>
    <row r="1697" spans="1:18">
      <c r="A1697" s="50" t="str">
        <f>"TOTAL COM BDI - "&amp;B1690</f>
        <v>TOTAL COM BDI - 98111</v>
      </c>
      <c r="B1697" s="51"/>
      <c r="C1697" s="51"/>
      <c r="D1697" s="51"/>
      <c r="E1697" s="51"/>
      <c r="F1697" s="51"/>
      <c r="G1697" s="51"/>
      <c r="H1697" s="52"/>
      <c r="I1697" s="67">
        <f>SUM(I1695:I1696)</f>
        <v>59.4</v>
      </c>
      <c r="J1697" s="68"/>
    </row>
    <row r="1699" spans="1:18">
      <c r="A1699" s="9" t="s">
        <v>2646</v>
      </c>
      <c r="B1699" s="9" t="s">
        <v>102</v>
      </c>
      <c r="C1699" s="9" t="s">
        <v>103</v>
      </c>
      <c r="D1699" s="9" t="s">
        <v>36</v>
      </c>
      <c r="E1699" s="9" t="s">
        <v>104</v>
      </c>
      <c r="F1699" s="9" t="s">
        <v>788</v>
      </c>
      <c r="G1699" s="63" t="s">
        <v>2647</v>
      </c>
      <c r="H1699" s="64"/>
      <c r="I1699" s="63" t="s">
        <v>24</v>
      </c>
      <c r="J1699" s="64"/>
    </row>
    <row r="1700" spans="1:18">
      <c r="A1700" s="21" t="s">
        <v>14</v>
      </c>
      <c r="B1700" s="21" t="s">
        <v>2104</v>
      </c>
      <c r="C1700" s="21" t="str">
        <f>VLOOKUP(B1700,S!$A:$G,2,FALSE)</f>
        <v>PRÓPRIA</v>
      </c>
      <c r="D1700" s="22" t="str">
        <f>VLOOKUP(B1700,S!$A:$G,3,FALSE)</f>
        <v>SOLDA EXOTÉRMICA (REF: C3909-SEINFRA 28)</v>
      </c>
      <c r="E1700" s="21" t="str">
        <f>VLOOKUP(B1700,S!$A:$G,4,FALSE)</f>
        <v>UN</v>
      </c>
      <c r="F1700" s="21"/>
      <c r="G1700" s="65">
        <f>I1706</f>
        <v>46.559999999999995</v>
      </c>
      <c r="H1700" s="66"/>
      <c r="I1700" s="65"/>
      <c r="J1700" s="66"/>
      <c r="K1700" s="30">
        <f>VLOOKUP(B1700,S!A:G,5,FALSE)</f>
        <v>0</v>
      </c>
      <c r="L1700" s="21" t="s">
        <v>2649</v>
      </c>
    </row>
    <row r="1701" spans="1:18">
      <c r="A1701" s="11" t="s">
        <v>2652</v>
      </c>
      <c r="B1701" s="11" t="s">
        <v>2759</v>
      </c>
      <c r="C1701" s="11" t="str">
        <f>VLOOKUP(B1701,IF(A1701="COMPOSICAO",S!$A:$E,I!$A:$E),2,FALSE)</f>
        <v>SEINFRA</v>
      </c>
      <c r="D1701" s="23" t="str">
        <f>VLOOKUP(B1701,IF(A1701="COMPOSICAO",S!$A:$E,I!$A:$E),3,FALSE)</f>
        <v>CARTUCHO DE SOLDA EXOTÉRMICA N.º 90</v>
      </c>
      <c r="E1701" s="11" t="str">
        <f>VLOOKUP(B1701,IF(A1701="COMPOSICAO",S!$A:$E,I!$A:$E),4,FALSE)</f>
        <v>UN</v>
      </c>
      <c r="F1701" s="11">
        <v>1</v>
      </c>
      <c r="G1701" s="67">
        <f>IF(A1701="COMPOSICAO",VLOOKUP("TOTAL SEM BDI - "&amp;B1701,CPUAUX1!$A:$J,9,FALSE),VLOOKUP(B1701,I!$A:$E,5,FALSE))</f>
        <v>23.74</v>
      </c>
      <c r="H1701" s="68"/>
      <c r="I1701" s="67">
        <f>TRUNC(F1701*G1701,2)</f>
        <v>23.74</v>
      </c>
      <c r="J1701" s="68"/>
      <c r="M1701" s="11" t="str">
        <f>B1701</f>
        <v>I7377</v>
      </c>
      <c r="N1701" s="18">
        <f>SUMIF(ORCAMENTO!B:B,B1700,ORCAMENTO!F:F)</f>
        <v>10</v>
      </c>
      <c r="O1701" s="11">
        <f>F1701*N1701</f>
        <v>10</v>
      </c>
      <c r="Q1701" s="11">
        <f ca="1">IFERROR(SUMIF(CO!B:B,B1700,OFFSET(CO!F:F,0,(4+MATCH(ETAPA,CO!$J$10:$BL$10,0)))),0)</f>
        <v>0</v>
      </c>
      <c r="R1701" s="11">
        <f ca="1">F1701*Q1701</f>
        <v>0</v>
      </c>
    </row>
    <row r="1702" spans="1:18">
      <c r="A1702" s="11" t="s">
        <v>2652</v>
      </c>
      <c r="B1702" s="11" t="s">
        <v>2760</v>
      </c>
      <c r="C1702" s="11" t="str">
        <f>VLOOKUP(B1702,IF(A1702="COMPOSICAO",S!$A:$E,I!$A:$E),2,FALSE)</f>
        <v>SEINFRA</v>
      </c>
      <c r="D1702" s="23" t="str">
        <f>VLOOKUP(B1702,IF(A1702="COMPOSICAO",S!$A:$E,I!$A:$E),3,FALSE)</f>
        <v>IGNEX - PALITO IGNITOR PARA SOLDA EXOTÉRMICA</v>
      </c>
      <c r="E1702" s="11" t="str">
        <f>VLOOKUP(B1702,IF(A1702="COMPOSICAO",S!$A:$E,I!$A:$E),4,FALSE)</f>
        <v>UN</v>
      </c>
      <c r="F1702" s="11">
        <v>1</v>
      </c>
      <c r="G1702" s="67">
        <f>IF(A1702="COMPOSICAO",VLOOKUP("TOTAL SEM BDI - "&amp;B1702,CPUAUX1!$A:$J,9,FALSE),VLOOKUP(B1702,I!$A:$E,5,FALSE))</f>
        <v>4.8</v>
      </c>
      <c r="H1702" s="68"/>
      <c r="I1702" s="67">
        <f>TRUNC(F1702*G1702,2)</f>
        <v>4.8</v>
      </c>
      <c r="J1702" s="68"/>
      <c r="M1702" s="11" t="str">
        <f>B1702</f>
        <v>I7378</v>
      </c>
      <c r="N1702" s="18">
        <f>SUMIF(ORCAMENTO!B:B,B1700,ORCAMENTO!F:F)</f>
        <v>10</v>
      </c>
      <c r="O1702" s="11">
        <f>F1702*N1702</f>
        <v>10</v>
      </c>
      <c r="Q1702" s="11">
        <f ca="1">IFERROR(SUMIF(CO!B:B,B1700,OFFSET(CO!F:F,0,(4+MATCH(ETAPA,CO!$J$10:$BL$10,0)))),0)</f>
        <v>0</v>
      </c>
      <c r="R1702" s="11">
        <f ca="1">F1702*Q1702</f>
        <v>0</v>
      </c>
    </row>
    <row r="1703" spans="1:18">
      <c r="A1703" s="11" t="s">
        <v>2652</v>
      </c>
      <c r="B1703" s="11" t="s">
        <v>2761</v>
      </c>
      <c r="C1703" s="11" t="str">
        <f>VLOOKUP(B1703,IF(A1703="COMPOSICAO",S!$A:$E,I!$A:$E),2,FALSE)</f>
        <v>ORSE</v>
      </c>
      <c r="D1703" s="23" t="str">
        <f>VLOOKUP(B1703,IF(A1703="COMPOSICAO",S!$A:$E,I!$A:$E),3,FALSE)</f>
        <v>MOLDE DE SOLDA EXOTÉRMICA PARA CABO COBRE NU 95 MM²</v>
      </c>
      <c r="E1703" s="11" t="str">
        <f>VLOOKUP(B1703,IF(A1703="COMPOSICAO",S!$A:$E,I!$A:$E),4,FALSE)</f>
        <v>UN</v>
      </c>
      <c r="F1703" s="11">
        <v>0.04</v>
      </c>
      <c r="G1703" s="67">
        <f>IF(A1703="COMPOSICAO",VLOOKUP("TOTAL SEM BDI - "&amp;B1703,CPUAUX1!$A:$J,9,FALSE),VLOOKUP(B1703,I!$A:$E,5,FALSE))</f>
        <v>352</v>
      </c>
      <c r="H1703" s="68"/>
      <c r="I1703" s="67">
        <f>TRUNC(F1703*G1703,2)</f>
        <v>14.08</v>
      </c>
      <c r="J1703" s="68"/>
      <c r="M1703" s="11" t="str">
        <f>B1703</f>
        <v>11096/ORSE</v>
      </c>
      <c r="N1703" s="18">
        <f>SUMIF(ORCAMENTO!B:B,B1700,ORCAMENTO!F:F)</f>
        <v>10</v>
      </c>
      <c r="O1703" s="11">
        <f>F1703*N1703</f>
        <v>0.4</v>
      </c>
      <c r="Q1703" s="11">
        <f ca="1">IFERROR(SUMIF(CO!B:B,B1700,OFFSET(CO!F:F,0,(4+MATCH(ETAPA,CO!$J$10:$BL$10,0)))),0)</f>
        <v>0</v>
      </c>
      <c r="R1703" s="11">
        <f ca="1">F1703*Q1703</f>
        <v>0</v>
      </c>
    </row>
    <row r="1704" spans="1:18">
      <c r="A1704" s="11" t="s">
        <v>2650</v>
      </c>
      <c r="B1704" s="11">
        <v>88264</v>
      </c>
      <c r="C1704" s="11" t="str">
        <f>VLOOKUP(B1704,IF(A1704="COMPOSICAO",S!$A:$E,I!$A:$E),2,FALSE)</f>
        <v>SINAPI</v>
      </c>
      <c r="D1704" s="23" t="str">
        <f>VLOOKUP(B1704,IF(A1704="COMPOSICAO",S!$A:$E,I!$A:$E),3,FALSE)</f>
        <v>ELETRICISTA COM ENCARGOS COMPLEMENTARES</v>
      </c>
      <c r="E1704" s="11" t="str">
        <f>VLOOKUP(B1704,IF(A1704="COMPOSICAO",S!$A:$E,I!$A:$E),4,FALSE)</f>
        <v>H</v>
      </c>
      <c r="F1704" s="11">
        <f>0.08/pcf</f>
        <v>0.08</v>
      </c>
      <c r="G1704" s="67">
        <f>IF(A1704="COMPOSICAO",VLOOKUP("TOTAL SEM BDI - "&amp;B1704,CPUAUX1!$A:$J,9,FALSE),VLOOKUP(B1704,I!$A:$E,5,FALSE))</f>
        <v>27.74</v>
      </c>
      <c r="H1704" s="68"/>
      <c r="I1704" s="67">
        <f>TRUNC(F1704*G1704,2)</f>
        <v>2.21</v>
      </c>
      <c r="J1704" s="68"/>
      <c r="M1704" s="11">
        <f>B1704</f>
        <v>88264</v>
      </c>
      <c r="N1704" s="18">
        <f>SUMIF(ORCAMENTO!B:B,B1700,ORCAMENTO!F:F)</f>
        <v>10</v>
      </c>
      <c r="O1704" s="11">
        <f>F1704*N1704</f>
        <v>0.8</v>
      </c>
      <c r="Q1704" s="11">
        <f ca="1">IFERROR(SUMIF(CO!B:B,B1700,OFFSET(CO!F:F,0,(4+MATCH(ETAPA,CO!$J$10:$BL$10,0)))),0)</f>
        <v>0</v>
      </c>
      <c r="R1704" s="11">
        <f ca="1">F1704*Q1704</f>
        <v>0</v>
      </c>
    </row>
    <row r="1705" spans="1:18">
      <c r="A1705" s="11" t="s">
        <v>2650</v>
      </c>
      <c r="B1705" s="11">
        <v>88316</v>
      </c>
      <c r="C1705" s="11" t="str">
        <f>VLOOKUP(B1705,IF(A1705="COMPOSICAO",S!$A:$E,I!$A:$E),2,FALSE)</f>
        <v>SINAPI</v>
      </c>
      <c r="D1705" s="23" t="str">
        <f>VLOOKUP(B1705,IF(A1705="COMPOSICAO",S!$A:$E,I!$A:$E),3,FALSE)</f>
        <v>SERVENTE COM ENCARGOS COMPLEMENTARES</v>
      </c>
      <c r="E1705" s="11" t="str">
        <f>VLOOKUP(B1705,IF(A1705="COMPOSICAO",S!$A:$E,I!$A:$E),4,FALSE)</f>
        <v>H</v>
      </c>
      <c r="F1705" s="11">
        <f>0.08/pcf</f>
        <v>0.08</v>
      </c>
      <c r="G1705" s="67">
        <f>IF(A1705="COMPOSICAO",VLOOKUP("TOTAL SEM BDI - "&amp;B1705,CPUAUX1!$A:$J,9,FALSE),VLOOKUP(B1705,I!$A:$E,5,FALSE))</f>
        <v>21.71</v>
      </c>
      <c r="H1705" s="68"/>
      <c r="I1705" s="67">
        <f>TRUNC(F1705*G1705,2)</f>
        <v>1.73</v>
      </c>
      <c r="J1705" s="68"/>
      <c r="M1705" s="11">
        <f>B1705</f>
        <v>88316</v>
      </c>
      <c r="N1705" s="18">
        <f>SUMIF(ORCAMENTO!B:B,B1700,ORCAMENTO!F:F)</f>
        <v>10</v>
      </c>
      <c r="O1705" s="11">
        <f>F1705*N1705</f>
        <v>0.8</v>
      </c>
      <c r="Q1705" s="11">
        <f ca="1">IFERROR(SUMIF(CO!B:B,B1700,OFFSET(CO!F:F,0,(4+MATCH(ETAPA,CO!$J$10:$BL$10,0)))),0)</f>
        <v>0</v>
      </c>
      <c r="R1705" s="11">
        <f ca="1">F1705*Q1705</f>
        <v>0</v>
      </c>
    </row>
    <row r="1706" spans="1:18">
      <c r="A1706" s="50" t="str">
        <f>"TOTAL SEM BDI - "&amp;B1700</f>
        <v>TOTAL SEM BDI - SEDUC827</v>
      </c>
      <c r="B1706" s="51"/>
      <c r="C1706" s="51"/>
      <c r="D1706" s="51"/>
      <c r="E1706" s="51"/>
      <c r="F1706" s="51"/>
      <c r="G1706" s="51"/>
      <c r="H1706" s="52"/>
      <c r="I1706" s="67">
        <f>SUM(I1700:I1705)</f>
        <v>46.559999999999995</v>
      </c>
      <c r="J1706" s="68"/>
    </row>
    <row r="1707" spans="1:18">
      <c r="A1707" s="50" t="str">
        <f>"TAXA DE BDI ("&amp;TEXT(BDI,"00,00")&amp;" %)"</f>
        <v>TAXA DE BDI (23,54 %)</v>
      </c>
      <c r="B1707" s="51"/>
      <c r="C1707" s="51"/>
      <c r="D1707" s="51"/>
      <c r="E1707" s="51"/>
      <c r="F1707" s="51"/>
      <c r="G1707" s="51"/>
      <c r="H1707" s="52"/>
      <c r="I1707" s="67">
        <f>ROUND(I1706*(BDI/100),2)</f>
        <v>10.96</v>
      </c>
      <c r="J1707" s="68"/>
    </row>
    <row r="1708" spans="1:18">
      <c r="A1708" s="50" t="str">
        <f>"TOTAL COM BDI - "&amp;B1700</f>
        <v>TOTAL COM BDI - SEDUC827</v>
      </c>
      <c r="B1708" s="51"/>
      <c r="C1708" s="51"/>
      <c r="D1708" s="51"/>
      <c r="E1708" s="51"/>
      <c r="F1708" s="51"/>
      <c r="G1708" s="51"/>
      <c r="H1708" s="52"/>
      <c r="I1708" s="67">
        <f>SUM(I1706:I1707)</f>
        <v>57.519999999999996</v>
      </c>
      <c r="J1708" s="68"/>
    </row>
    <row r="1710" spans="1:18">
      <c r="A1710" s="9" t="s">
        <v>2646</v>
      </c>
      <c r="B1710" s="9" t="s">
        <v>102</v>
      </c>
      <c r="C1710" s="9" t="s">
        <v>103</v>
      </c>
      <c r="D1710" s="9" t="s">
        <v>36</v>
      </c>
      <c r="E1710" s="9" t="s">
        <v>104</v>
      </c>
      <c r="F1710" s="9" t="s">
        <v>788</v>
      </c>
      <c r="G1710" s="63" t="s">
        <v>2647</v>
      </c>
      <c r="H1710" s="64"/>
      <c r="I1710" s="63" t="s">
        <v>24</v>
      </c>
      <c r="J1710" s="64"/>
    </row>
    <row r="1711" spans="1:18" ht="45">
      <c r="A1711" s="21" t="s">
        <v>2762</v>
      </c>
      <c r="B1711" s="21">
        <v>91941</v>
      </c>
      <c r="C1711" s="21" t="str">
        <f>VLOOKUP(B1711,S!$A:$G,2,FALSE)</f>
        <v>SINAPI</v>
      </c>
      <c r="D1711" s="22" t="str">
        <f>VLOOKUP(B1711,S!$A:$G,3,FALSE)</f>
        <v>CAIXA RETANGULAR 4" X 2" BAIXA (0,30 M DO PISO), PVC, INSTALADA EM PAREDE - FORNECIMENTO E INSTALAÇÃO. AF_03/2023</v>
      </c>
      <c r="E1711" s="21" t="str">
        <f>VLOOKUP(B1711,S!$A:$G,4,FALSE)</f>
        <v>UN</v>
      </c>
      <c r="F1711" s="21"/>
      <c r="G1711" s="65">
        <f>I1716</f>
        <v>11.26</v>
      </c>
      <c r="H1711" s="66"/>
      <c r="I1711" s="65"/>
      <c r="J1711" s="66"/>
      <c r="K1711" s="30">
        <f>VLOOKUP(B1711,S!A:G,5,FALSE)</f>
        <v>11.26</v>
      </c>
      <c r="L1711" s="21" t="str">
        <f>IF(K1711=G1711,"OK, CONFORME TABELA",IF(G1711&gt;K1711,"ACIMA DA TABELA: ","ABAIXO DA TABELA: ")&amp;TRUNC((G1711*100)/K1711,2)&amp;" %")</f>
        <v>OK, CONFORME TABELA</v>
      </c>
    </row>
    <row r="1712" spans="1:18" ht="30">
      <c r="A1712" s="11" t="s">
        <v>2650</v>
      </c>
      <c r="B1712" s="11">
        <v>88629</v>
      </c>
      <c r="C1712" s="11" t="str">
        <f>VLOOKUP(B1712,IF(A1712="COMPOSICAO",S!$A:$E,I!$A:$E),2,FALSE)</f>
        <v>SINAPI</v>
      </c>
      <c r="D1712" s="23" t="str">
        <f>VLOOKUP(B1712,IF(A1712="COMPOSICAO",S!$A:$E,I!$A:$E),3,FALSE)</f>
        <v>ARGAMASSA TRAÇO 1:3 (EM VOLUME DE CIMENTO E AREIA MÉDIA ÚMIDA), PREPARO MANUAL. AF_08/2019</v>
      </c>
      <c r="E1712" s="11" t="str">
        <f>VLOOKUP(B1712,IF(A1712="COMPOSICAO",S!$A:$E,I!$A:$E),4,FALSE)</f>
        <v>M3</v>
      </c>
      <c r="F1712" s="11">
        <v>8.9999999999999998E-4</v>
      </c>
      <c r="G1712" s="67">
        <f>IF(A1712="COMPOSICAO",VLOOKUP("TOTAL SEM BDI - "&amp;B1712,CPUAUX1!$A:$J,9,FALSE),VLOOKUP(B1712,I!$A:$E,5,FALSE))</f>
        <v>789.96999999999991</v>
      </c>
      <c r="H1712" s="68"/>
      <c r="I1712" s="67">
        <f>TRUNC(F1712*G1712,2)</f>
        <v>0.71</v>
      </c>
      <c r="J1712" s="68"/>
      <c r="M1712" s="11">
        <f>B1712</f>
        <v>88629</v>
      </c>
      <c r="N1712" s="18">
        <f>SUMIF(ORCAMENTO!B:B,B1711,ORCAMENTO!F:F)</f>
        <v>350</v>
      </c>
      <c r="O1712" s="11">
        <f>F1712*N1712</f>
        <v>0.315</v>
      </c>
      <c r="Q1712" s="11">
        <f ca="1">IFERROR(SUMIF(CO!B:B,B1711,OFFSET(CO!F:F,0,(4+MATCH(ETAPA,CO!$J$10:$BL$10,0)))),0)</f>
        <v>0</v>
      </c>
      <c r="R1712" s="11">
        <f ca="1">F1712*Q1712</f>
        <v>0</v>
      </c>
    </row>
    <row r="1713" spans="1:18">
      <c r="A1713" s="11" t="s">
        <v>2650</v>
      </c>
      <c r="B1713" s="11">
        <v>88264</v>
      </c>
      <c r="C1713" s="11" t="str">
        <f>VLOOKUP(B1713,IF(A1713="COMPOSICAO",S!$A:$E,I!$A:$E),2,FALSE)</f>
        <v>SINAPI</v>
      </c>
      <c r="D1713" s="23" t="str">
        <f>VLOOKUP(B1713,IF(A1713="COMPOSICAO",S!$A:$E,I!$A:$E),3,FALSE)</f>
        <v>ELETRICISTA COM ENCARGOS COMPLEMENTARES</v>
      </c>
      <c r="E1713" s="11" t="str">
        <f>VLOOKUP(B1713,IF(A1713="COMPOSICAO",S!$A:$E,I!$A:$E),4,FALSE)</f>
        <v>H</v>
      </c>
      <c r="F1713" s="11">
        <f>0.164/pcf</f>
        <v>0.16400000000000001</v>
      </c>
      <c r="G1713" s="67">
        <f>IF(A1713="COMPOSICAO",VLOOKUP("TOTAL SEM BDI - "&amp;B1713,CPUAUX1!$A:$J,9,FALSE),VLOOKUP(B1713,I!$A:$E,5,FALSE))</f>
        <v>27.74</v>
      </c>
      <c r="H1713" s="68"/>
      <c r="I1713" s="67">
        <f>TRUNC(F1713*G1713,2)</f>
        <v>4.54</v>
      </c>
      <c r="J1713" s="68"/>
      <c r="M1713" s="11">
        <f>B1713</f>
        <v>88264</v>
      </c>
      <c r="N1713" s="18">
        <f>SUMIF(ORCAMENTO!B:B,B1711,ORCAMENTO!F:F)</f>
        <v>350</v>
      </c>
      <c r="O1713" s="11">
        <f>F1713*N1713</f>
        <v>57.400000000000006</v>
      </c>
      <c r="Q1713" s="11">
        <f ca="1">IFERROR(SUMIF(CO!B:B,B1711,OFFSET(CO!F:F,0,(4+MATCH(ETAPA,CO!$J$10:$BL$10,0)))),0)</f>
        <v>0</v>
      </c>
      <c r="R1713" s="11">
        <f ca="1">F1713*Q1713</f>
        <v>0</v>
      </c>
    </row>
    <row r="1714" spans="1:18">
      <c r="A1714" s="11" t="s">
        <v>2650</v>
      </c>
      <c r="B1714" s="11">
        <v>88247</v>
      </c>
      <c r="C1714" s="11" t="str">
        <f>VLOOKUP(B1714,IF(A1714="COMPOSICAO",S!$A:$E,I!$A:$E),2,FALSE)</f>
        <v>SINAPI</v>
      </c>
      <c r="D1714" s="23" t="str">
        <f>VLOOKUP(B1714,IF(A1714="COMPOSICAO",S!$A:$E,I!$A:$E),3,FALSE)</f>
        <v>AUXILIAR DE ELETRICISTA COM ENCARGOS COMPLEMENTARES</v>
      </c>
      <c r="E1714" s="11" t="str">
        <f>VLOOKUP(B1714,IF(A1714="COMPOSICAO",S!$A:$E,I!$A:$E),4,FALSE)</f>
        <v>H</v>
      </c>
      <c r="F1714" s="11">
        <f>0.164/pcf</f>
        <v>0.16400000000000001</v>
      </c>
      <c r="G1714" s="67">
        <f>IF(A1714="COMPOSICAO",VLOOKUP("TOTAL SEM BDI - "&amp;B1714,CPUAUX1!$A:$J,9,FALSE),VLOOKUP(B1714,I!$A:$E,5,FALSE))</f>
        <v>22.810000000000002</v>
      </c>
      <c r="H1714" s="68"/>
      <c r="I1714" s="67">
        <f>TRUNC(F1714*G1714,2)</f>
        <v>3.74</v>
      </c>
      <c r="J1714" s="68"/>
      <c r="M1714" s="11">
        <f>B1714</f>
        <v>88247</v>
      </c>
      <c r="N1714" s="18">
        <f>SUMIF(ORCAMENTO!B:B,B1711,ORCAMENTO!F:F)</f>
        <v>350</v>
      </c>
      <c r="O1714" s="11">
        <f>F1714*N1714</f>
        <v>57.400000000000006</v>
      </c>
      <c r="Q1714" s="11">
        <f ca="1">IFERROR(SUMIF(CO!B:B,B1711,OFFSET(CO!F:F,0,(4+MATCH(ETAPA,CO!$J$10:$BL$10,0)))),0)</f>
        <v>0</v>
      </c>
      <c r="R1714" s="11">
        <f ca="1">F1714*Q1714</f>
        <v>0</v>
      </c>
    </row>
    <row r="1715" spans="1:18" ht="30">
      <c r="A1715" s="11" t="s">
        <v>2652</v>
      </c>
      <c r="B1715" s="11">
        <v>1872</v>
      </c>
      <c r="C1715" s="11" t="str">
        <f>VLOOKUP(B1715,IF(A1715="COMPOSICAO",S!$A:$E,I!$A:$E),2,FALSE)</f>
        <v>SINAPI</v>
      </c>
      <c r="D1715" s="23" t="str">
        <f>VLOOKUP(B1715,IF(A1715="COMPOSICAO",S!$A:$E,I!$A:$E),3,FALSE)</f>
        <v>CAIXA DE PASSAGEM, EM PVC, DE 4" X 2", PARA ELETRODUTO FLEXIVEL CORRUGADO</v>
      </c>
      <c r="E1715" s="11" t="str">
        <f>VLOOKUP(B1715,IF(A1715="COMPOSICAO",S!$A:$E,I!$A:$E),4,FALSE)</f>
        <v>UN</v>
      </c>
      <c r="F1715" s="11">
        <v>1</v>
      </c>
      <c r="G1715" s="67">
        <f>IF(A1715="COMPOSICAO",VLOOKUP("TOTAL SEM BDI - "&amp;B1715,CPUAUX1!$A:$J,9,FALSE),VLOOKUP(B1715,I!$A:$E,5,FALSE))</f>
        <v>2.27</v>
      </c>
      <c r="H1715" s="68"/>
      <c r="I1715" s="67">
        <f>TRUNC(F1715*G1715,2)</f>
        <v>2.27</v>
      </c>
      <c r="J1715" s="68"/>
      <c r="M1715" s="11">
        <f>B1715</f>
        <v>1872</v>
      </c>
      <c r="N1715" s="18">
        <f>SUMIF(ORCAMENTO!B:B,B1711,ORCAMENTO!F:F)</f>
        <v>350</v>
      </c>
      <c r="O1715" s="11">
        <f>F1715*N1715</f>
        <v>350</v>
      </c>
      <c r="Q1715" s="11">
        <f ca="1">IFERROR(SUMIF(CO!B:B,B1711,OFFSET(CO!F:F,0,(4+MATCH(ETAPA,CO!$J$10:$BL$10,0)))),0)</f>
        <v>0</v>
      </c>
      <c r="R1715" s="11">
        <f ca="1">F1715*Q1715</f>
        <v>0</v>
      </c>
    </row>
    <row r="1716" spans="1:18">
      <c r="A1716" s="50" t="str">
        <f>"TOTAL SEM BDI - "&amp;B1711</f>
        <v>TOTAL SEM BDI - 91941</v>
      </c>
      <c r="B1716" s="51"/>
      <c r="C1716" s="51"/>
      <c r="D1716" s="51"/>
      <c r="E1716" s="51"/>
      <c r="F1716" s="51"/>
      <c r="G1716" s="51"/>
      <c r="H1716" s="52"/>
      <c r="I1716" s="67">
        <f>SUM(I1711:I1715)</f>
        <v>11.26</v>
      </c>
      <c r="J1716" s="68"/>
    </row>
    <row r="1717" spans="1:18">
      <c r="A1717" s="50" t="str">
        <f>"TAXA DE BDI ("&amp;TEXT(BDI,"00,00")&amp;" %)"</f>
        <v>TAXA DE BDI (23,54 %)</v>
      </c>
      <c r="B1717" s="51"/>
      <c r="C1717" s="51"/>
      <c r="D1717" s="51"/>
      <c r="E1717" s="51"/>
      <c r="F1717" s="51"/>
      <c r="G1717" s="51"/>
      <c r="H1717" s="52"/>
      <c r="I1717" s="67">
        <f>ROUND(I1716*(BDI/100),2)</f>
        <v>2.65</v>
      </c>
      <c r="J1717" s="68"/>
    </row>
    <row r="1718" spans="1:18">
      <c r="A1718" s="50" t="str">
        <f>"TOTAL COM BDI - "&amp;B1711</f>
        <v>TOTAL COM BDI - 91941</v>
      </c>
      <c r="B1718" s="51"/>
      <c r="C1718" s="51"/>
      <c r="D1718" s="51"/>
      <c r="E1718" s="51"/>
      <c r="F1718" s="51"/>
      <c r="G1718" s="51"/>
      <c r="H1718" s="52"/>
      <c r="I1718" s="67">
        <f>SUM(I1716:I1717)</f>
        <v>13.91</v>
      </c>
      <c r="J1718" s="68"/>
    </row>
    <row r="1720" spans="1:18">
      <c r="A1720" s="9" t="s">
        <v>2646</v>
      </c>
      <c r="B1720" s="9" t="s">
        <v>102</v>
      </c>
      <c r="C1720" s="9" t="s">
        <v>103</v>
      </c>
      <c r="D1720" s="9" t="s">
        <v>36</v>
      </c>
      <c r="E1720" s="9" t="s">
        <v>104</v>
      </c>
      <c r="F1720" s="9" t="s">
        <v>788</v>
      </c>
      <c r="G1720" s="63" t="s">
        <v>2647</v>
      </c>
      <c r="H1720" s="64"/>
      <c r="I1720" s="63" t="s">
        <v>24</v>
      </c>
      <c r="J1720" s="64"/>
    </row>
    <row r="1721" spans="1:18" ht="30">
      <c r="A1721" s="21" t="s">
        <v>2762</v>
      </c>
      <c r="B1721" s="21">
        <v>91937</v>
      </c>
      <c r="C1721" s="21" t="str">
        <f>VLOOKUP(B1721,S!$A:$G,2,FALSE)</f>
        <v>SINAPI</v>
      </c>
      <c r="D1721" s="22" t="str">
        <f>VLOOKUP(B1721,S!$A:$G,3,FALSE)</f>
        <v>CAIXA OCTOGONAL 3" X 3", PVC, INSTALADA EM LAJE - FORNECIMENTO E INSTALAÇÃO. AF_03/2023</v>
      </c>
      <c r="E1721" s="21" t="str">
        <f>VLOOKUP(B1721,S!$A:$G,4,FALSE)</f>
        <v>UN</v>
      </c>
      <c r="F1721" s="21"/>
      <c r="G1721" s="65">
        <f>I1725</f>
        <v>15.27</v>
      </c>
      <c r="H1721" s="66"/>
      <c r="I1721" s="65"/>
      <c r="J1721" s="66"/>
      <c r="K1721" s="30">
        <f>VLOOKUP(B1721,S!A:G,5,FALSE)</f>
        <v>15.27</v>
      </c>
      <c r="L1721" s="21" t="str">
        <f>IF(K1721=G1721,"OK, CONFORME TABELA",IF(G1721&gt;K1721,"ACIMA DA TABELA: ","ABAIXO DA TABELA: ")&amp;TRUNC((G1721*100)/K1721,2)&amp;" %")</f>
        <v>OK, CONFORME TABELA</v>
      </c>
    </row>
    <row r="1722" spans="1:18">
      <c r="A1722" s="11" t="s">
        <v>2650</v>
      </c>
      <c r="B1722" s="11">
        <v>88264</v>
      </c>
      <c r="C1722" s="11" t="str">
        <f>VLOOKUP(B1722,IF(A1722="COMPOSICAO",S!$A:$E,I!$A:$E),2,FALSE)</f>
        <v>SINAPI</v>
      </c>
      <c r="D1722" s="23" t="str">
        <f>VLOOKUP(B1722,IF(A1722="COMPOSICAO",S!$A:$E,I!$A:$E),3,FALSE)</f>
        <v>ELETRICISTA COM ENCARGOS COMPLEMENTARES</v>
      </c>
      <c r="E1722" s="11" t="str">
        <f>VLOOKUP(B1722,IF(A1722="COMPOSICAO",S!$A:$E,I!$A:$E),4,FALSE)</f>
        <v>H</v>
      </c>
      <c r="F1722" s="11">
        <f>0.222/pcf</f>
        <v>0.222</v>
      </c>
      <c r="G1722" s="67">
        <f>IF(A1722="COMPOSICAO",VLOOKUP("TOTAL SEM BDI - "&amp;B1722,CPUAUX1!$A:$J,9,FALSE),VLOOKUP(B1722,I!$A:$E,5,FALSE))</f>
        <v>27.74</v>
      </c>
      <c r="H1722" s="68"/>
      <c r="I1722" s="67">
        <f>TRUNC(F1722*G1722,2)</f>
        <v>6.15</v>
      </c>
      <c r="J1722" s="68"/>
      <c r="M1722" s="11">
        <f>B1722</f>
        <v>88264</v>
      </c>
      <c r="N1722" s="18">
        <f>SUMIF(ORCAMENTO!B:B,B1721,ORCAMENTO!F:F)</f>
        <v>300</v>
      </c>
      <c r="O1722" s="11">
        <f>F1722*N1722</f>
        <v>66.599999999999994</v>
      </c>
      <c r="Q1722" s="11">
        <f ca="1">IFERROR(SUMIF(CO!B:B,B1721,OFFSET(CO!F:F,0,(4+MATCH(ETAPA,CO!$J$10:$BL$10,0)))),0)</f>
        <v>0</v>
      </c>
      <c r="R1722" s="11">
        <f ca="1">F1722*Q1722</f>
        <v>0</v>
      </c>
    </row>
    <row r="1723" spans="1:18">
      <c r="A1723" s="11" t="s">
        <v>2650</v>
      </c>
      <c r="B1723" s="11">
        <v>88247</v>
      </c>
      <c r="C1723" s="11" t="str">
        <f>VLOOKUP(B1723,IF(A1723="COMPOSICAO",S!$A:$E,I!$A:$E),2,FALSE)</f>
        <v>SINAPI</v>
      </c>
      <c r="D1723" s="23" t="str">
        <f>VLOOKUP(B1723,IF(A1723="COMPOSICAO",S!$A:$E,I!$A:$E),3,FALSE)</f>
        <v>AUXILIAR DE ELETRICISTA COM ENCARGOS COMPLEMENTARES</v>
      </c>
      <c r="E1723" s="11" t="str">
        <f>VLOOKUP(B1723,IF(A1723="COMPOSICAO",S!$A:$E,I!$A:$E),4,FALSE)</f>
        <v>H</v>
      </c>
      <c r="F1723" s="11">
        <f>0.222/pcf</f>
        <v>0.222</v>
      </c>
      <c r="G1723" s="67">
        <f>IF(A1723="COMPOSICAO",VLOOKUP("TOTAL SEM BDI - "&amp;B1723,CPUAUX1!$A:$J,9,FALSE),VLOOKUP(B1723,I!$A:$E,5,FALSE))</f>
        <v>22.810000000000002</v>
      </c>
      <c r="H1723" s="68"/>
      <c r="I1723" s="67">
        <f>TRUNC(F1723*G1723,2)</f>
        <v>5.0599999999999996</v>
      </c>
      <c r="J1723" s="68"/>
      <c r="M1723" s="11">
        <f>B1723</f>
        <v>88247</v>
      </c>
      <c r="N1723" s="18">
        <f>SUMIF(ORCAMENTO!B:B,B1721,ORCAMENTO!F:F)</f>
        <v>300</v>
      </c>
      <c r="O1723" s="11">
        <f>F1723*N1723</f>
        <v>66.599999999999994</v>
      </c>
      <c r="Q1723" s="11">
        <f ca="1">IFERROR(SUMIF(CO!B:B,B1721,OFFSET(CO!F:F,0,(4+MATCH(ETAPA,CO!$J$10:$BL$10,0)))),0)</f>
        <v>0</v>
      </c>
      <c r="R1723" s="11">
        <f ca="1">F1723*Q1723</f>
        <v>0</v>
      </c>
    </row>
    <row r="1724" spans="1:18" ht="30">
      <c r="A1724" s="11" t="s">
        <v>2652</v>
      </c>
      <c r="B1724" s="11">
        <v>1871</v>
      </c>
      <c r="C1724" s="11" t="str">
        <f>VLOOKUP(B1724,IF(A1724="COMPOSICAO",S!$A:$E,I!$A:$E),2,FALSE)</f>
        <v>SINAPI</v>
      </c>
      <c r="D1724" s="23" t="str">
        <f>VLOOKUP(B1724,IF(A1724="COMPOSICAO",S!$A:$E,I!$A:$E),3,FALSE)</f>
        <v>CAIXA OCTOGONAL DE FUNDO MOVEL, EM PVC, DE 3" X 3", PARA ELETRODUTO FLEXIVEL CORRUGADO</v>
      </c>
      <c r="E1724" s="11" t="str">
        <f>VLOOKUP(B1724,IF(A1724="COMPOSICAO",S!$A:$E,I!$A:$E),4,FALSE)</f>
        <v>UN</v>
      </c>
      <c r="F1724" s="11">
        <v>1</v>
      </c>
      <c r="G1724" s="67">
        <f>IF(A1724="COMPOSICAO",VLOOKUP("TOTAL SEM BDI - "&amp;B1724,CPUAUX1!$A:$J,9,FALSE),VLOOKUP(B1724,I!$A:$E,5,FALSE))</f>
        <v>4.0599999999999996</v>
      </c>
      <c r="H1724" s="68"/>
      <c r="I1724" s="67">
        <f>TRUNC(F1724*G1724,2)</f>
        <v>4.0599999999999996</v>
      </c>
      <c r="J1724" s="68"/>
      <c r="M1724" s="11">
        <f>B1724</f>
        <v>1871</v>
      </c>
      <c r="N1724" s="18">
        <f>SUMIF(ORCAMENTO!B:B,B1721,ORCAMENTO!F:F)</f>
        <v>300</v>
      </c>
      <c r="O1724" s="11">
        <f>F1724*N1724</f>
        <v>300</v>
      </c>
      <c r="Q1724" s="11">
        <f ca="1">IFERROR(SUMIF(CO!B:B,B1721,OFFSET(CO!F:F,0,(4+MATCH(ETAPA,CO!$J$10:$BL$10,0)))),0)</f>
        <v>0</v>
      </c>
      <c r="R1724" s="11">
        <f ca="1">F1724*Q1724</f>
        <v>0</v>
      </c>
    </row>
    <row r="1725" spans="1:18">
      <c r="A1725" s="50" t="str">
        <f>"TOTAL SEM BDI - "&amp;B1721</f>
        <v>TOTAL SEM BDI - 91937</v>
      </c>
      <c r="B1725" s="51"/>
      <c r="C1725" s="51"/>
      <c r="D1725" s="51"/>
      <c r="E1725" s="51"/>
      <c r="F1725" s="51"/>
      <c r="G1725" s="51"/>
      <c r="H1725" s="52"/>
      <c r="I1725" s="67">
        <f>SUM(I1721:I1724)</f>
        <v>15.27</v>
      </c>
      <c r="J1725" s="68"/>
    </row>
    <row r="1726" spans="1:18">
      <c r="A1726" s="50" t="str">
        <f>"TAXA DE BDI ("&amp;TEXT(BDI,"00,00")&amp;" %)"</f>
        <v>TAXA DE BDI (23,54 %)</v>
      </c>
      <c r="B1726" s="51"/>
      <c r="C1726" s="51"/>
      <c r="D1726" s="51"/>
      <c r="E1726" s="51"/>
      <c r="F1726" s="51"/>
      <c r="G1726" s="51"/>
      <c r="H1726" s="52"/>
      <c r="I1726" s="67">
        <f>ROUND(I1725*(BDI/100),2)</f>
        <v>3.59</v>
      </c>
      <c r="J1726" s="68"/>
    </row>
    <row r="1727" spans="1:18">
      <c r="A1727" s="50" t="str">
        <f>"TOTAL COM BDI - "&amp;B1721</f>
        <v>TOTAL COM BDI - 91937</v>
      </c>
      <c r="B1727" s="51"/>
      <c r="C1727" s="51"/>
      <c r="D1727" s="51"/>
      <c r="E1727" s="51"/>
      <c r="F1727" s="51"/>
      <c r="G1727" s="51"/>
      <c r="H1727" s="52"/>
      <c r="I1727" s="67">
        <f>SUM(I1725:I1726)</f>
        <v>18.86</v>
      </c>
      <c r="J1727" s="68"/>
    </row>
    <row r="1729" spans="1:18">
      <c r="A1729" s="9" t="s">
        <v>2646</v>
      </c>
      <c r="B1729" s="9" t="s">
        <v>102</v>
      </c>
      <c r="C1729" s="9" t="s">
        <v>103</v>
      </c>
      <c r="D1729" s="9" t="s">
        <v>36</v>
      </c>
      <c r="E1729" s="9" t="s">
        <v>104</v>
      </c>
      <c r="F1729" s="9" t="s">
        <v>788</v>
      </c>
      <c r="G1729" s="63" t="s">
        <v>2647</v>
      </c>
      <c r="H1729" s="64"/>
      <c r="I1729" s="63" t="s">
        <v>24</v>
      </c>
      <c r="J1729" s="64"/>
    </row>
    <row r="1730" spans="1:18">
      <c r="A1730" s="21" t="s">
        <v>2669</v>
      </c>
      <c r="B1730" s="21" t="s">
        <v>2110</v>
      </c>
      <c r="C1730" s="21" t="str">
        <f>VLOOKUP(B1730,S!$A:$G,2,FALSE)</f>
        <v>PRÓPRIA</v>
      </c>
      <c r="D1730" s="22" t="str">
        <f>VLOOKUP(B1730,S!$A:$G,3,FALSE)</f>
        <v>INSTALAÇÃO DE CAIXA PASSAGEM METALICA 15 X 15 X 10CM.</v>
      </c>
      <c r="E1730" s="21" t="str">
        <f>VLOOKUP(B1730,S!$A:$G,4,FALSE)</f>
        <v>UN</v>
      </c>
      <c r="F1730" s="21"/>
      <c r="G1730" s="65">
        <f>I1736</f>
        <v>36.21</v>
      </c>
      <c r="H1730" s="66"/>
      <c r="I1730" s="65"/>
      <c r="J1730" s="66"/>
      <c r="K1730" s="30">
        <f>VLOOKUP(B1730,S!A:G,5,FALSE)</f>
        <v>0</v>
      </c>
      <c r="L1730" s="21" t="s">
        <v>2649</v>
      </c>
    </row>
    <row r="1731" spans="1:18" ht="30">
      <c r="A1731" s="11" t="s">
        <v>2652</v>
      </c>
      <c r="B1731" s="11">
        <v>20254</v>
      </c>
      <c r="C1731" s="11" t="str">
        <f>VLOOKUP(B1731,IF(A1731="COMPOSICAO",S!$A:$E,I!$A:$E),2,FALSE)</f>
        <v>SINAPI</v>
      </c>
      <c r="D1731" s="23" t="str">
        <f>VLOOKUP(B1731,IF(A1731="COMPOSICAO",S!$A:$E,I!$A:$E),3,FALSE)</f>
        <v>CAIXA DE PASSAGEM METALICA, DE SOBREPOR, COM TAMPA APARAFUSADA, DIMENSOES 15 X 15 X *10* CM</v>
      </c>
      <c r="E1731" s="11" t="str">
        <f>VLOOKUP(B1731,IF(A1731="COMPOSICAO",S!$A:$E,I!$A:$E),4,FALSE)</f>
        <v>UN</v>
      </c>
      <c r="F1731" s="11">
        <v>1</v>
      </c>
      <c r="G1731" s="67">
        <f>IF(A1731="COMPOSICAO",VLOOKUP("TOTAL SEM BDI - "&amp;B1731,CPUAUX1!$A:$J,9,FALSE),VLOOKUP(B1731,I!$A:$E,5,FALSE))</f>
        <v>23.4</v>
      </c>
      <c r="H1731" s="68"/>
      <c r="I1731" s="67">
        <f>TRUNC(F1731*G1731,2)</f>
        <v>23.4</v>
      </c>
      <c r="J1731" s="68"/>
      <c r="M1731" s="11">
        <f>B1731</f>
        <v>20254</v>
      </c>
      <c r="N1731" s="18">
        <f>SUMIF(ORCAMENTO!B:B,B1730,ORCAMENTO!F:F)</f>
        <v>28</v>
      </c>
      <c r="O1731" s="11">
        <f>F1731*N1731</f>
        <v>28</v>
      </c>
      <c r="Q1731" s="11">
        <f ca="1">IFERROR(SUMIF(CO!B:B,B1730,OFFSET(CO!F:F,0,(4+MATCH(ETAPA,CO!$J$10:$BL$10,0)))),0)</f>
        <v>0</v>
      </c>
      <c r="R1731" s="11">
        <f ca="1">F1731*Q1731</f>
        <v>0</v>
      </c>
    </row>
    <row r="1732" spans="1:18" ht="30">
      <c r="A1732" s="11" t="s">
        <v>2652</v>
      </c>
      <c r="B1732" s="11">
        <v>4333</v>
      </c>
      <c r="C1732" s="11" t="str">
        <f>VLOOKUP(B1732,IF(A1732="COMPOSICAO",S!$A:$E,I!$A:$E),2,FALSE)</f>
        <v>SINAPI</v>
      </c>
      <c r="D1732" s="23" t="str">
        <f>VLOOKUP(B1732,IF(A1732="COMPOSICAO",S!$A:$E,I!$A:$E),3,FALSE)</f>
        <v>PARAFUSO DE LATAO COM ROSCA SOBERBA, CABECA CHATA E FENDA SIMPLES, DIAMETRO 3,2 MM, COMPRIMENTO 16 MM</v>
      </c>
      <c r="E1732" s="11" t="str">
        <f>VLOOKUP(B1732,IF(A1732="COMPOSICAO",S!$A:$E,I!$A:$E),4,FALSE)</f>
        <v>UN</v>
      </c>
      <c r="F1732" s="11">
        <v>6</v>
      </c>
      <c r="G1732" s="67">
        <f>IF(A1732="COMPOSICAO",VLOOKUP("TOTAL SEM BDI - "&amp;B1732,CPUAUX1!$A:$J,9,FALSE),VLOOKUP(B1732,I!$A:$E,5,FALSE))</f>
        <v>0.25</v>
      </c>
      <c r="H1732" s="68"/>
      <c r="I1732" s="67">
        <f>TRUNC(F1732*G1732,2)</f>
        <v>1.5</v>
      </c>
      <c r="J1732" s="68"/>
      <c r="M1732" s="11">
        <f>B1732</f>
        <v>4333</v>
      </c>
      <c r="N1732" s="18">
        <f>SUMIF(ORCAMENTO!B:B,B1730,ORCAMENTO!F:F)</f>
        <v>28</v>
      </c>
      <c r="O1732" s="11">
        <f>F1732*N1732</f>
        <v>168</v>
      </c>
      <c r="Q1732" s="11">
        <f ca="1">IFERROR(SUMIF(CO!B:B,B1730,OFFSET(CO!F:F,0,(4+MATCH(ETAPA,CO!$J$10:$BL$10,0)))),0)</f>
        <v>0</v>
      </c>
      <c r="R1732" s="11">
        <f ca="1">F1732*Q1732</f>
        <v>0</v>
      </c>
    </row>
    <row r="1733" spans="1:18">
      <c r="A1733" s="11" t="s">
        <v>2652</v>
      </c>
      <c r="B1733" s="11">
        <v>4374</v>
      </c>
      <c r="C1733" s="11" t="str">
        <f>VLOOKUP(B1733,IF(A1733="COMPOSICAO",S!$A:$E,I!$A:$E),2,FALSE)</f>
        <v>SINAPI</v>
      </c>
      <c r="D1733" s="23" t="str">
        <f>VLOOKUP(B1733,IF(A1733="COMPOSICAO",S!$A:$E,I!$A:$E),3,FALSE)</f>
        <v>BUCHA DE NYLON SEM ABA S10</v>
      </c>
      <c r="E1733" s="11" t="str">
        <f>VLOOKUP(B1733,IF(A1733="COMPOSICAO",S!$A:$E,I!$A:$E),4,FALSE)</f>
        <v>UN</v>
      </c>
      <c r="F1733" s="11">
        <v>6</v>
      </c>
      <c r="G1733" s="67">
        <f>IF(A1733="COMPOSICAO",VLOOKUP("TOTAL SEM BDI - "&amp;B1733,CPUAUX1!$A:$J,9,FALSE),VLOOKUP(B1733,I!$A:$E,5,FALSE))</f>
        <v>0.37</v>
      </c>
      <c r="H1733" s="68"/>
      <c r="I1733" s="67">
        <f>TRUNC(F1733*G1733,2)</f>
        <v>2.2200000000000002</v>
      </c>
      <c r="J1733" s="68"/>
      <c r="M1733" s="11">
        <f>B1733</f>
        <v>4374</v>
      </c>
      <c r="N1733" s="18">
        <f>SUMIF(ORCAMENTO!B:B,B1730,ORCAMENTO!F:F)</f>
        <v>28</v>
      </c>
      <c r="O1733" s="11">
        <f>F1733*N1733</f>
        <v>168</v>
      </c>
      <c r="Q1733" s="11">
        <f ca="1">IFERROR(SUMIF(CO!B:B,B1730,OFFSET(CO!F:F,0,(4+MATCH(ETAPA,CO!$J$10:$BL$10,0)))),0)</f>
        <v>0</v>
      </c>
      <c r="R1733" s="11">
        <f ca="1">F1733*Q1733</f>
        <v>0</v>
      </c>
    </row>
    <row r="1734" spans="1:18">
      <c r="A1734" s="11" t="s">
        <v>2650</v>
      </c>
      <c r="B1734" s="11">
        <v>88264</v>
      </c>
      <c r="C1734" s="11" t="str">
        <f>VLOOKUP(B1734,IF(A1734="COMPOSICAO",S!$A:$E,I!$A:$E),2,FALSE)</f>
        <v>SINAPI</v>
      </c>
      <c r="D1734" s="23" t="str">
        <f>VLOOKUP(B1734,IF(A1734="COMPOSICAO",S!$A:$E,I!$A:$E),3,FALSE)</f>
        <v>ELETRICISTA COM ENCARGOS COMPLEMENTARES</v>
      </c>
      <c r="E1734" s="11" t="str">
        <f>VLOOKUP(B1734,IF(A1734="COMPOSICAO",S!$A:$E,I!$A:$E),4,FALSE)</f>
        <v>H</v>
      </c>
      <c r="F1734" s="11">
        <f>0.18/pcf</f>
        <v>0.18</v>
      </c>
      <c r="G1734" s="67">
        <f>IF(A1734="COMPOSICAO",VLOOKUP("TOTAL SEM BDI - "&amp;B1734,CPUAUX1!$A:$J,9,FALSE),VLOOKUP(B1734,I!$A:$E,5,FALSE))</f>
        <v>27.74</v>
      </c>
      <c r="H1734" s="68"/>
      <c r="I1734" s="67">
        <f>TRUNC(F1734*G1734,2)</f>
        <v>4.99</v>
      </c>
      <c r="J1734" s="68"/>
      <c r="M1734" s="11">
        <f>B1734</f>
        <v>88264</v>
      </c>
      <c r="N1734" s="18">
        <f>SUMIF(ORCAMENTO!B:B,B1730,ORCAMENTO!F:F)</f>
        <v>28</v>
      </c>
      <c r="O1734" s="11">
        <f>F1734*N1734</f>
        <v>5.04</v>
      </c>
      <c r="Q1734" s="11">
        <f ca="1">IFERROR(SUMIF(CO!B:B,B1730,OFFSET(CO!F:F,0,(4+MATCH(ETAPA,CO!$J$10:$BL$10,0)))),0)</f>
        <v>0</v>
      </c>
      <c r="R1734" s="11">
        <f ca="1">F1734*Q1734</f>
        <v>0</v>
      </c>
    </row>
    <row r="1735" spans="1:18">
      <c r="A1735" s="11" t="s">
        <v>2650</v>
      </c>
      <c r="B1735" s="11">
        <v>88247</v>
      </c>
      <c r="C1735" s="11" t="str">
        <f>VLOOKUP(B1735,IF(A1735="COMPOSICAO",S!$A:$E,I!$A:$E),2,FALSE)</f>
        <v>SINAPI</v>
      </c>
      <c r="D1735" s="23" t="str">
        <f>VLOOKUP(B1735,IF(A1735="COMPOSICAO",S!$A:$E,I!$A:$E),3,FALSE)</f>
        <v>AUXILIAR DE ELETRICISTA COM ENCARGOS COMPLEMENTARES</v>
      </c>
      <c r="E1735" s="11" t="str">
        <f>VLOOKUP(B1735,IF(A1735="COMPOSICAO",S!$A:$E,I!$A:$E),4,FALSE)</f>
        <v>H</v>
      </c>
      <c r="F1735" s="11">
        <f>0.18/pcf</f>
        <v>0.18</v>
      </c>
      <c r="G1735" s="67">
        <f>IF(A1735="COMPOSICAO",VLOOKUP("TOTAL SEM BDI - "&amp;B1735,CPUAUX1!$A:$J,9,FALSE),VLOOKUP(B1735,I!$A:$E,5,FALSE))</f>
        <v>22.810000000000002</v>
      </c>
      <c r="H1735" s="68"/>
      <c r="I1735" s="67">
        <f>TRUNC(F1735*G1735,2)</f>
        <v>4.0999999999999996</v>
      </c>
      <c r="J1735" s="68"/>
      <c r="M1735" s="11">
        <f>B1735</f>
        <v>88247</v>
      </c>
      <c r="N1735" s="18">
        <f>SUMIF(ORCAMENTO!B:B,B1730,ORCAMENTO!F:F)</f>
        <v>28</v>
      </c>
      <c r="O1735" s="11">
        <f>F1735*N1735</f>
        <v>5.04</v>
      </c>
      <c r="Q1735" s="11">
        <f ca="1">IFERROR(SUMIF(CO!B:B,B1730,OFFSET(CO!F:F,0,(4+MATCH(ETAPA,CO!$J$10:$BL$10,0)))),0)</f>
        <v>0</v>
      </c>
      <c r="R1735" s="11">
        <f ca="1">F1735*Q1735</f>
        <v>0</v>
      </c>
    </row>
    <row r="1736" spans="1:18">
      <c r="A1736" s="50" t="str">
        <f>"TOTAL SEM BDI - "&amp;B1730</f>
        <v>TOTAL SEM BDI - SEDUC102</v>
      </c>
      <c r="B1736" s="51"/>
      <c r="C1736" s="51"/>
      <c r="D1736" s="51"/>
      <c r="E1736" s="51"/>
      <c r="F1736" s="51"/>
      <c r="G1736" s="51"/>
      <c r="H1736" s="52"/>
      <c r="I1736" s="67">
        <f>SUM(I1730:I1735)</f>
        <v>36.21</v>
      </c>
      <c r="J1736" s="68"/>
    </row>
    <row r="1737" spans="1:18">
      <c r="A1737" s="50" t="str">
        <f>"TAXA DE BDI ("&amp;TEXT(BDI,"00,00")&amp;" %)"</f>
        <v>TAXA DE BDI (23,54 %)</v>
      </c>
      <c r="B1737" s="51"/>
      <c r="C1737" s="51"/>
      <c r="D1737" s="51"/>
      <c r="E1737" s="51"/>
      <c r="F1737" s="51"/>
      <c r="G1737" s="51"/>
      <c r="H1737" s="52"/>
      <c r="I1737" s="67">
        <f>ROUND(I1736*(BDI/100),2)</f>
        <v>8.52</v>
      </c>
      <c r="J1737" s="68"/>
    </row>
    <row r="1738" spans="1:18">
      <c r="A1738" s="50" t="str">
        <f>"TOTAL COM BDI - "&amp;B1730</f>
        <v>TOTAL COM BDI - SEDUC102</v>
      </c>
      <c r="B1738" s="51"/>
      <c r="C1738" s="51"/>
      <c r="D1738" s="51"/>
      <c r="E1738" s="51"/>
      <c r="F1738" s="51"/>
      <c r="G1738" s="51"/>
      <c r="H1738" s="52"/>
      <c r="I1738" s="67">
        <f>SUM(I1736:I1737)</f>
        <v>44.730000000000004</v>
      </c>
      <c r="J1738" s="68"/>
    </row>
    <row r="1740" spans="1:18">
      <c r="A1740" s="9" t="s">
        <v>2646</v>
      </c>
      <c r="B1740" s="9" t="s">
        <v>102</v>
      </c>
      <c r="C1740" s="9" t="s">
        <v>103</v>
      </c>
      <c r="D1740" s="9" t="s">
        <v>36</v>
      </c>
      <c r="E1740" s="9" t="s">
        <v>104</v>
      </c>
      <c r="F1740" s="9" t="s">
        <v>788</v>
      </c>
      <c r="G1740" s="63" t="s">
        <v>2647</v>
      </c>
      <c r="H1740" s="64"/>
      <c r="I1740" s="63" t="s">
        <v>24</v>
      </c>
      <c r="J1740" s="64"/>
    </row>
    <row r="1741" spans="1:18" ht="30">
      <c r="A1741" s="21" t="s">
        <v>2669</v>
      </c>
      <c r="B1741" s="21" t="s">
        <v>2112</v>
      </c>
      <c r="C1741" s="21" t="str">
        <f>VLOOKUP(B1741,S!$A:$G,2,FALSE)</f>
        <v>PRÓPRIA</v>
      </c>
      <c r="D1741" s="22" t="str">
        <f>VLOOKUP(B1741,S!$A:$G,3,FALSE)</f>
        <v>CAIXA DE PASSAGEM COM TAMPA PARAFUSADA 200X200X100mm</v>
      </c>
      <c r="E1741" s="21" t="str">
        <f>VLOOKUP(B1741,S!$A:$G,4,FALSE)</f>
        <v>UN</v>
      </c>
      <c r="F1741" s="21"/>
      <c r="G1741" s="65">
        <f>I1745</f>
        <v>98.18</v>
      </c>
      <c r="H1741" s="66"/>
      <c r="I1741" s="65"/>
      <c r="J1741" s="66"/>
      <c r="K1741" s="30">
        <f>VLOOKUP(B1741,S!A:G,5,FALSE)</f>
        <v>0</v>
      </c>
      <c r="L1741" s="21" t="s">
        <v>2649</v>
      </c>
    </row>
    <row r="1742" spans="1:18">
      <c r="A1742" s="11" t="s">
        <v>2652</v>
      </c>
      <c r="B1742" s="11" t="s">
        <v>2763</v>
      </c>
      <c r="C1742" s="11" t="str">
        <f>VLOOKUP(B1742,IF(A1742="COMPOSICAO",S!$A:$E,I!$A:$E),2,FALSE)</f>
        <v>SEINFRA</v>
      </c>
      <c r="D1742" s="23" t="str">
        <f>VLOOKUP(B1742,IF(A1742="COMPOSICAO",S!$A:$E,I!$A:$E),3,FALSE)</f>
        <v>CAIXA PASSAG. CHAPA C/TAMPA PARAF. 200X200X100MM</v>
      </c>
      <c r="E1742" s="11" t="str">
        <f>VLOOKUP(B1742,IF(A1742="COMPOSICAO",S!$A:$E,I!$A:$E),4,FALSE)</f>
        <v>UN</v>
      </c>
      <c r="F1742" s="11">
        <v>1</v>
      </c>
      <c r="G1742" s="67">
        <f>IF(A1742="COMPOSICAO",VLOOKUP("TOTAL SEM BDI - "&amp;B1742,CPUAUX1!$A:$J,9,FALSE),VLOOKUP(B1742,I!$A:$E,5,FALSE))</f>
        <v>28.84</v>
      </c>
      <c r="H1742" s="68"/>
      <c r="I1742" s="67">
        <f>TRUNC(F1742*G1742,2)</f>
        <v>28.84</v>
      </c>
      <c r="J1742" s="68"/>
      <c r="M1742" s="11" t="str">
        <f>B1742</f>
        <v>I0430</v>
      </c>
      <c r="N1742" s="18">
        <f>SUMIF(ORCAMENTO!B:B,B1741,ORCAMENTO!F:F)</f>
        <v>10</v>
      </c>
      <c r="O1742" s="11">
        <f>F1742*N1742</f>
        <v>10</v>
      </c>
      <c r="Q1742" s="11">
        <f ca="1">IFERROR(SUMIF(CO!B:B,B1741,OFFSET(CO!F:F,0,(4+MATCH(ETAPA,CO!$J$10:$BL$10,0)))),0)</f>
        <v>0</v>
      </c>
      <c r="R1742" s="11">
        <f ca="1">F1742*Q1742</f>
        <v>0</v>
      </c>
    </row>
    <row r="1743" spans="1:18">
      <c r="A1743" s="11" t="s">
        <v>2650</v>
      </c>
      <c r="B1743" s="11">
        <v>88264</v>
      </c>
      <c r="C1743" s="11" t="str">
        <f>VLOOKUP(B1743,IF(A1743="COMPOSICAO",S!$A:$E,I!$A:$E),2,FALSE)</f>
        <v>SINAPI</v>
      </c>
      <c r="D1743" s="23" t="str">
        <f>VLOOKUP(B1743,IF(A1743="COMPOSICAO",S!$A:$E,I!$A:$E),3,FALSE)</f>
        <v>ELETRICISTA COM ENCARGOS COMPLEMENTARES</v>
      </c>
      <c r="E1743" s="11" t="str">
        <f>VLOOKUP(B1743,IF(A1743="COMPOSICAO",S!$A:$E,I!$A:$E),4,FALSE)</f>
        <v>H</v>
      </c>
      <c r="F1743" s="11">
        <f>1.25/pcf</f>
        <v>1.25</v>
      </c>
      <c r="G1743" s="67">
        <f>IF(A1743="COMPOSICAO",VLOOKUP("TOTAL SEM BDI - "&amp;B1743,CPUAUX1!$A:$J,9,FALSE),VLOOKUP(B1743,I!$A:$E,5,FALSE))</f>
        <v>27.74</v>
      </c>
      <c r="H1743" s="68"/>
      <c r="I1743" s="67">
        <f>TRUNC(F1743*G1743,2)</f>
        <v>34.67</v>
      </c>
      <c r="J1743" s="68"/>
      <c r="M1743" s="11">
        <f>B1743</f>
        <v>88264</v>
      </c>
      <c r="N1743" s="18">
        <f>SUMIF(ORCAMENTO!B:B,B1741,ORCAMENTO!F:F)</f>
        <v>10</v>
      </c>
      <c r="O1743" s="11">
        <f>F1743*N1743</f>
        <v>12.5</v>
      </c>
      <c r="Q1743" s="11">
        <f ca="1">IFERROR(SUMIF(CO!B:B,B1741,OFFSET(CO!F:F,0,(4+MATCH(ETAPA,CO!$J$10:$BL$10,0)))),0)</f>
        <v>0</v>
      </c>
      <c r="R1743" s="11">
        <f ca="1">F1743*Q1743</f>
        <v>0</v>
      </c>
    </row>
    <row r="1744" spans="1:18">
      <c r="A1744" s="11" t="s">
        <v>2650</v>
      </c>
      <c r="B1744" s="11">
        <v>88264</v>
      </c>
      <c r="C1744" s="11" t="str">
        <f>VLOOKUP(B1744,IF(A1744="COMPOSICAO",S!$A:$E,I!$A:$E),2,FALSE)</f>
        <v>SINAPI</v>
      </c>
      <c r="D1744" s="23" t="str">
        <f>VLOOKUP(B1744,IF(A1744="COMPOSICAO",S!$A:$E,I!$A:$E),3,FALSE)</f>
        <v>ELETRICISTA COM ENCARGOS COMPLEMENTARES</v>
      </c>
      <c r="E1744" s="11" t="str">
        <f>VLOOKUP(B1744,IF(A1744="COMPOSICAO",S!$A:$E,I!$A:$E),4,FALSE)</f>
        <v>H</v>
      </c>
      <c r="F1744" s="11">
        <f>1.25/pcf</f>
        <v>1.25</v>
      </c>
      <c r="G1744" s="67">
        <f>IF(A1744="COMPOSICAO",VLOOKUP("TOTAL SEM BDI - "&amp;B1744,CPUAUX1!$A:$J,9,FALSE),VLOOKUP(B1744,I!$A:$E,5,FALSE))</f>
        <v>27.74</v>
      </c>
      <c r="H1744" s="68"/>
      <c r="I1744" s="67">
        <f>TRUNC(F1744*G1744,2)</f>
        <v>34.67</v>
      </c>
      <c r="J1744" s="68"/>
      <c r="M1744" s="11">
        <f>B1744</f>
        <v>88264</v>
      </c>
      <c r="N1744" s="18">
        <f>SUMIF(ORCAMENTO!B:B,B1741,ORCAMENTO!F:F)</f>
        <v>10</v>
      </c>
      <c r="O1744" s="11">
        <f>F1744*N1744</f>
        <v>12.5</v>
      </c>
      <c r="Q1744" s="11">
        <f ca="1">IFERROR(SUMIF(CO!B:B,B1741,OFFSET(CO!F:F,0,(4+MATCH(ETAPA,CO!$J$10:$BL$10,0)))),0)</f>
        <v>0</v>
      </c>
      <c r="R1744" s="11">
        <f ca="1">F1744*Q1744</f>
        <v>0</v>
      </c>
    </row>
    <row r="1745" spans="1:18">
      <c r="A1745" s="50" t="str">
        <f>"TOTAL SEM BDI - "&amp;B1741</f>
        <v>TOTAL SEM BDI - SEDUC141</v>
      </c>
      <c r="B1745" s="51"/>
      <c r="C1745" s="51"/>
      <c r="D1745" s="51"/>
      <c r="E1745" s="51"/>
      <c r="F1745" s="51"/>
      <c r="G1745" s="51"/>
      <c r="H1745" s="52"/>
      <c r="I1745" s="67">
        <f>SUM(I1741:I1744)</f>
        <v>98.18</v>
      </c>
      <c r="J1745" s="68"/>
    </row>
    <row r="1746" spans="1:18">
      <c r="A1746" s="50" t="str">
        <f>"TAXA DE BDI ("&amp;TEXT(BDI,"00,00")&amp;" %)"</f>
        <v>TAXA DE BDI (23,54 %)</v>
      </c>
      <c r="B1746" s="51"/>
      <c r="C1746" s="51"/>
      <c r="D1746" s="51"/>
      <c r="E1746" s="51"/>
      <c r="F1746" s="51"/>
      <c r="G1746" s="51"/>
      <c r="H1746" s="52"/>
      <c r="I1746" s="67">
        <f>ROUND(I1745*(BDI/100),2)</f>
        <v>23.11</v>
      </c>
      <c r="J1746" s="68"/>
    </row>
    <row r="1747" spans="1:18">
      <c r="A1747" s="50" t="str">
        <f>"TOTAL COM BDI - "&amp;B1741</f>
        <v>TOTAL COM BDI - SEDUC141</v>
      </c>
      <c r="B1747" s="51"/>
      <c r="C1747" s="51"/>
      <c r="D1747" s="51"/>
      <c r="E1747" s="51"/>
      <c r="F1747" s="51"/>
      <c r="G1747" s="51"/>
      <c r="H1747" s="52"/>
      <c r="I1747" s="67">
        <f>SUM(I1745:I1746)</f>
        <v>121.29</v>
      </c>
      <c r="J1747" s="68"/>
    </row>
    <row r="1749" spans="1:18">
      <c r="A1749" s="9" t="s">
        <v>2646</v>
      </c>
      <c r="B1749" s="9" t="s">
        <v>102</v>
      </c>
      <c r="C1749" s="9" t="s">
        <v>103</v>
      </c>
      <c r="D1749" s="9" t="s">
        <v>36</v>
      </c>
      <c r="E1749" s="9" t="s">
        <v>104</v>
      </c>
      <c r="F1749" s="9" t="s">
        <v>788</v>
      </c>
      <c r="G1749" s="63" t="s">
        <v>2647</v>
      </c>
      <c r="H1749" s="64"/>
      <c r="I1749" s="63" t="s">
        <v>24</v>
      </c>
      <c r="J1749" s="64"/>
    </row>
    <row r="1750" spans="1:18" ht="45">
      <c r="A1750" s="21" t="s">
        <v>2758</v>
      </c>
      <c r="B1750" s="21">
        <v>97882</v>
      </c>
      <c r="C1750" s="21" t="str">
        <f>VLOOKUP(B1750,S!$A:$G,2,FALSE)</f>
        <v>SINAPI</v>
      </c>
      <c r="D1750" s="22" t="str">
        <f>VLOOKUP(B1750,S!$A:$G,3,FALSE)</f>
        <v>CAIXA ENTERRADA ELÉTRICA RETANGULAR, EM CONCRETO PRÉ-MOLDADO, FUNDO COM BRITA, DIMENSÕES INTERNAS: 0,4X0,4X0,4 M. AF_12/2020</v>
      </c>
      <c r="E1750" s="21" t="str">
        <f>VLOOKUP(B1750,S!$A:$G,4,FALSE)</f>
        <v>UN</v>
      </c>
      <c r="F1750" s="21"/>
      <c r="G1750" s="65">
        <f>I1756</f>
        <v>218.72</v>
      </c>
      <c r="H1750" s="66"/>
      <c r="I1750" s="65"/>
      <c r="J1750" s="66"/>
      <c r="K1750" s="30">
        <f>VLOOKUP(B1750,S!A:G,5,FALSE)</f>
        <v>218.72</v>
      </c>
      <c r="L1750" s="21" t="str">
        <f>IF(K1750=G1750,"OK, CONFORME TABELA",IF(G1750&gt;K1750,"ACIMA DA TABELA: ","ABAIXO DA TABELA: ")&amp;TRUNC((G1750*100)/K1750,2)&amp;" %")</f>
        <v>OK, CONFORME TABELA</v>
      </c>
    </row>
    <row r="1751" spans="1:18" ht="30">
      <c r="A1751" s="11" t="s">
        <v>2650</v>
      </c>
      <c r="B1751" s="11">
        <v>101619</v>
      </c>
      <c r="C1751" s="11" t="str">
        <f>VLOOKUP(B1751,IF(A1751="COMPOSICAO",S!$A:$E,I!$A:$E),2,FALSE)</f>
        <v>SINAPI</v>
      </c>
      <c r="D1751" s="23" t="str">
        <f>VLOOKUP(B1751,IF(A1751="COMPOSICAO",S!$A:$E,I!$A:$E),3,FALSE)</f>
        <v>PREPARO DE FUNDO DE VALA COM LARGURA MENOR QUE 1,5 M, COM CAMADA DE BRITA, LANÇAMENTO MANUAL. AF_08/2020</v>
      </c>
      <c r="E1751" s="11" t="str">
        <f>VLOOKUP(B1751,IF(A1751="COMPOSICAO",S!$A:$E,I!$A:$E),4,FALSE)</f>
        <v>M3</v>
      </c>
      <c r="F1751" s="11">
        <v>4.9000000000000002E-2</v>
      </c>
      <c r="G1751" s="67">
        <f>IF(A1751="COMPOSICAO",VLOOKUP("TOTAL SEM BDI - "&amp;B1751,CPUAUX1!$A:$J,9,FALSE),VLOOKUP(B1751,I!$A:$E,5,FALSE))</f>
        <v>484.92</v>
      </c>
      <c r="H1751" s="68"/>
      <c r="I1751" s="67">
        <f>TRUNC(F1751*G1751,2)</f>
        <v>23.76</v>
      </c>
      <c r="J1751" s="68"/>
      <c r="M1751" s="11">
        <f>B1751</f>
        <v>101619</v>
      </c>
      <c r="N1751" s="18">
        <f>SUMIF(ORCAMENTO!B:B,B1750,ORCAMENTO!F:F)</f>
        <v>4</v>
      </c>
      <c r="O1751" s="11">
        <f>F1751*N1751</f>
        <v>0.19600000000000001</v>
      </c>
      <c r="Q1751" s="11">
        <f ca="1">IFERROR(SUMIF(CO!B:B,B1750,OFFSET(CO!F:F,0,(4+MATCH(ETAPA,CO!$J$10:$BL$10,0)))),0)</f>
        <v>0</v>
      </c>
      <c r="R1751" s="11">
        <f ca="1">F1751*Q1751</f>
        <v>0</v>
      </c>
    </row>
    <row r="1752" spans="1:18" ht="45">
      <c r="A1752" s="11" t="s">
        <v>2650</v>
      </c>
      <c r="B1752" s="11">
        <v>97734</v>
      </c>
      <c r="C1752" s="11" t="str">
        <f>VLOOKUP(B1752,IF(A1752="COMPOSICAO",S!$A:$E,I!$A:$E),2,FALSE)</f>
        <v>SINAPI</v>
      </c>
      <c r="D1752" s="23" t="str">
        <f>VLOOKUP(B1752,IF(A1752="COMPOSICAO",S!$A:$E,I!$A:$E),3,FALSE)</f>
        <v>PEÇA RETANGULAR PRÉ-MOLDADA, VOLUME DE CONCRETO DE 10 A 30 LITROS, TAXA DE AÇO APROXIMADA DE 30KG/M³. AF_03/2024</v>
      </c>
      <c r="E1752" s="11" t="str">
        <f>VLOOKUP(B1752,IF(A1752="COMPOSICAO",S!$A:$E,I!$A:$E),4,FALSE)</f>
        <v>M3</v>
      </c>
      <c r="F1752" s="11">
        <v>1.4800000000000001E-2</v>
      </c>
      <c r="G1752" s="67">
        <f>IF(A1752="COMPOSICAO",VLOOKUP("TOTAL SEM BDI - "&amp;B1752,CPUAUX1!$A:$J,9,FALSE),VLOOKUP(B1752,I!$A:$E,5,FALSE))</f>
        <v>3152.24</v>
      </c>
      <c r="H1752" s="68"/>
      <c r="I1752" s="67">
        <f>TRUNC(F1752*G1752,2)</f>
        <v>46.65</v>
      </c>
      <c r="J1752" s="68"/>
      <c r="M1752" s="11">
        <f>B1752</f>
        <v>97734</v>
      </c>
      <c r="N1752" s="18">
        <f>SUMIF(ORCAMENTO!B:B,B1750,ORCAMENTO!F:F)</f>
        <v>4</v>
      </c>
      <c r="O1752" s="11">
        <f>F1752*N1752</f>
        <v>5.9200000000000003E-2</v>
      </c>
      <c r="Q1752" s="11">
        <f ca="1">IFERROR(SUMIF(CO!B:B,B1750,OFFSET(CO!F:F,0,(4+MATCH(ETAPA,CO!$J$10:$BL$10,0)))),0)</f>
        <v>0</v>
      </c>
      <c r="R1752" s="11">
        <f ca="1">F1752*Q1752</f>
        <v>0</v>
      </c>
    </row>
    <row r="1753" spans="1:18">
      <c r="A1753" s="11" t="s">
        <v>2650</v>
      </c>
      <c r="B1753" s="11">
        <v>88316</v>
      </c>
      <c r="C1753" s="11" t="str">
        <f>VLOOKUP(B1753,IF(A1753="COMPOSICAO",S!$A:$E,I!$A:$E),2,FALSE)</f>
        <v>SINAPI</v>
      </c>
      <c r="D1753" s="23" t="str">
        <f>VLOOKUP(B1753,IF(A1753="COMPOSICAO",S!$A:$E,I!$A:$E),3,FALSE)</f>
        <v>SERVENTE COM ENCARGOS COMPLEMENTARES</v>
      </c>
      <c r="E1753" s="11" t="str">
        <f>VLOOKUP(B1753,IF(A1753="COMPOSICAO",S!$A:$E,I!$A:$E),4,FALSE)</f>
        <v>H</v>
      </c>
      <c r="F1753" s="11">
        <f>0.0239/pcf</f>
        <v>2.3900000000000001E-2</v>
      </c>
      <c r="G1753" s="67">
        <f>IF(A1753="COMPOSICAO",VLOOKUP("TOTAL SEM BDI - "&amp;B1753,CPUAUX1!$A:$J,9,FALSE),VLOOKUP(B1753,I!$A:$E,5,FALSE))</f>
        <v>21.71</v>
      </c>
      <c r="H1753" s="68"/>
      <c r="I1753" s="67">
        <f>TRUNC(F1753*G1753,2)</f>
        <v>0.51</v>
      </c>
      <c r="J1753" s="68"/>
      <c r="M1753" s="11">
        <f>B1753</f>
        <v>88316</v>
      </c>
      <c r="N1753" s="18">
        <f>SUMIF(ORCAMENTO!B:B,B1750,ORCAMENTO!F:F)</f>
        <v>4</v>
      </c>
      <c r="O1753" s="11">
        <f>F1753*N1753</f>
        <v>9.5600000000000004E-2</v>
      </c>
      <c r="Q1753" s="11">
        <f ca="1">IFERROR(SUMIF(CO!B:B,B1750,OFFSET(CO!F:F,0,(4+MATCH(ETAPA,CO!$J$10:$BL$10,0)))),0)</f>
        <v>0</v>
      </c>
      <c r="R1753" s="11">
        <f ca="1">F1753*Q1753</f>
        <v>0</v>
      </c>
    </row>
    <row r="1754" spans="1:18">
      <c r="A1754" s="11" t="s">
        <v>2650</v>
      </c>
      <c r="B1754" s="11">
        <v>88309</v>
      </c>
      <c r="C1754" s="11" t="str">
        <f>VLOOKUP(B1754,IF(A1754="COMPOSICAO",S!$A:$E,I!$A:$E),2,FALSE)</f>
        <v>SINAPI</v>
      </c>
      <c r="D1754" s="23" t="str">
        <f>VLOOKUP(B1754,IF(A1754="COMPOSICAO",S!$A:$E,I!$A:$E),3,FALSE)</f>
        <v>PEDREIRO COM ENCARGOS COMPLEMENTARES</v>
      </c>
      <c r="E1754" s="11" t="str">
        <f>VLOOKUP(B1754,IF(A1754="COMPOSICAO",S!$A:$E,I!$A:$E),4,FALSE)</f>
        <v>H</v>
      </c>
      <c r="F1754" s="11">
        <f>0.0304/pcf</f>
        <v>3.04E-2</v>
      </c>
      <c r="G1754" s="67">
        <f>IF(A1754="COMPOSICAO",VLOOKUP("TOTAL SEM BDI - "&amp;B1754,CPUAUX1!$A:$J,9,FALSE),VLOOKUP(B1754,I!$A:$E,5,FALSE))</f>
        <v>27.39</v>
      </c>
      <c r="H1754" s="68"/>
      <c r="I1754" s="67">
        <f>TRUNC(F1754*G1754,2)</f>
        <v>0.83</v>
      </c>
      <c r="J1754" s="68"/>
      <c r="M1754" s="11">
        <f>B1754</f>
        <v>88309</v>
      </c>
      <c r="N1754" s="18">
        <f>SUMIF(ORCAMENTO!B:B,B1750,ORCAMENTO!F:F)</f>
        <v>4</v>
      </c>
      <c r="O1754" s="11">
        <f>F1754*N1754</f>
        <v>0.1216</v>
      </c>
      <c r="Q1754" s="11">
        <f ca="1">IFERROR(SUMIF(CO!B:B,B1750,OFFSET(CO!F:F,0,(4+MATCH(ETAPA,CO!$J$10:$BL$10,0)))),0)</f>
        <v>0</v>
      </c>
      <c r="R1754" s="11">
        <f ca="1">F1754*Q1754</f>
        <v>0</v>
      </c>
    </row>
    <row r="1755" spans="1:18" ht="30">
      <c r="A1755" s="11" t="s">
        <v>2652</v>
      </c>
      <c r="B1755" s="11">
        <v>43430</v>
      </c>
      <c r="C1755" s="11" t="str">
        <f>VLOOKUP(B1755,IF(A1755="COMPOSICAO",S!$A:$E,I!$A:$E),2,FALSE)</f>
        <v>SINAPI</v>
      </c>
      <c r="D1755" s="23" t="str">
        <f>VLOOKUP(B1755,IF(A1755="COMPOSICAO",S!$A:$E,I!$A:$E),3,FALSE)</f>
        <v>CAIXA DE CONCRETO ARMADO PRE-MOLDADO, SEM FUNDO, QUADRADA, DIMENSOES DE 0,40 X 0,40 X 0,40 M</v>
      </c>
      <c r="E1755" s="11" t="str">
        <f>VLOOKUP(B1755,IF(A1755="COMPOSICAO",S!$A:$E,I!$A:$E),4,FALSE)</f>
        <v>UN</v>
      </c>
      <c r="F1755" s="11">
        <v>1</v>
      </c>
      <c r="G1755" s="67">
        <f>IF(A1755="COMPOSICAO",VLOOKUP("TOTAL SEM BDI - "&amp;B1755,CPUAUX1!$A:$J,9,FALSE),VLOOKUP(B1755,I!$A:$E,5,FALSE))</f>
        <v>146.97</v>
      </c>
      <c r="H1755" s="68"/>
      <c r="I1755" s="67">
        <f>TRUNC(F1755*G1755,2)</f>
        <v>146.97</v>
      </c>
      <c r="J1755" s="68"/>
      <c r="M1755" s="11">
        <f>B1755</f>
        <v>43430</v>
      </c>
      <c r="N1755" s="18">
        <f>SUMIF(ORCAMENTO!B:B,B1750,ORCAMENTO!F:F)</f>
        <v>4</v>
      </c>
      <c r="O1755" s="11">
        <f>F1755*N1755</f>
        <v>4</v>
      </c>
      <c r="Q1755" s="11">
        <f ca="1">IFERROR(SUMIF(CO!B:B,B1750,OFFSET(CO!F:F,0,(4+MATCH(ETAPA,CO!$J$10:$BL$10,0)))),0)</f>
        <v>0</v>
      </c>
      <c r="R1755" s="11">
        <f ca="1">F1755*Q1755</f>
        <v>0</v>
      </c>
    </row>
    <row r="1756" spans="1:18">
      <c r="A1756" s="50" t="str">
        <f>"TOTAL SEM BDI - "&amp;B1750</f>
        <v>TOTAL SEM BDI - 97882</v>
      </c>
      <c r="B1756" s="51"/>
      <c r="C1756" s="51"/>
      <c r="D1756" s="51"/>
      <c r="E1756" s="51"/>
      <c r="F1756" s="51"/>
      <c r="G1756" s="51"/>
      <c r="H1756" s="52"/>
      <c r="I1756" s="67">
        <f>SUM(I1750:I1755)</f>
        <v>218.72</v>
      </c>
      <c r="J1756" s="68"/>
    </row>
    <row r="1757" spans="1:18">
      <c r="A1757" s="50" t="str">
        <f>"TAXA DE BDI ("&amp;TEXT(BDI,"00,00")&amp;" %)"</f>
        <v>TAXA DE BDI (23,54 %)</v>
      </c>
      <c r="B1757" s="51"/>
      <c r="C1757" s="51"/>
      <c r="D1757" s="51"/>
      <c r="E1757" s="51"/>
      <c r="F1757" s="51"/>
      <c r="G1757" s="51"/>
      <c r="H1757" s="52"/>
      <c r="I1757" s="67">
        <f>ROUND(I1756*(BDI/100),2)</f>
        <v>51.49</v>
      </c>
      <c r="J1757" s="68"/>
    </row>
    <row r="1758" spans="1:18">
      <c r="A1758" s="50" t="str">
        <f>"TOTAL COM BDI - "&amp;B1750</f>
        <v>TOTAL COM BDI - 97882</v>
      </c>
      <c r="B1758" s="51"/>
      <c r="C1758" s="51"/>
      <c r="D1758" s="51"/>
      <c r="E1758" s="51"/>
      <c r="F1758" s="51"/>
      <c r="G1758" s="51"/>
      <c r="H1758" s="52"/>
      <c r="I1758" s="67">
        <f>SUM(I1756:I1757)</f>
        <v>270.20999999999998</v>
      </c>
      <c r="J1758" s="68"/>
    </row>
    <row r="1760" spans="1:18">
      <c r="A1760" s="9" t="s">
        <v>2646</v>
      </c>
      <c r="B1760" s="9" t="s">
        <v>102</v>
      </c>
      <c r="C1760" s="9" t="s">
        <v>103</v>
      </c>
      <c r="D1760" s="9" t="s">
        <v>36</v>
      </c>
      <c r="E1760" s="9" t="s">
        <v>104</v>
      </c>
      <c r="F1760" s="9" t="s">
        <v>788</v>
      </c>
      <c r="G1760" s="63" t="s">
        <v>2647</v>
      </c>
      <c r="H1760" s="64"/>
      <c r="I1760" s="63" t="s">
        <v>24</v>
      </c>
      <c r="J1760" s="64"/>
    </row>
    <row r="1761" spans="1:18" ht="45">
      <c r="A1761" s="21" t="s">
        <v>2762</v>
      </c>
      <c r="B1761" s="21">
        <v>91875</v>
      </c>
      <c r="C1761" s="21" t="str">
        <f>VLOOKUP(B1761,S!$A:$G,2,FALSE)</f>
        <v>SINAPI</v>
      </c>
      <c r="D1761" s="22" t="str">
        <f>VLOOKUP(B1761,S!$A:$G,3,FALSE)</f>
        <v>LUVA PARA ELETRODUTO, PVC, ROSCÁVEL, DN 25 MM (3/4"), PARA CIRCUITOS TERMINAIS, INSTALADA EM FORRO - FORNECIMENTO E INSTALAÇÃO. AF_03/2023</v>
      </c>
      <c r="E1761" s="21" t="str">
        <f>VLOOKUP(B1761,S!$A:$G,4,FALSE)</f>
        <v>UN</v>
      </c>
      <c r="F1761" s="21"/>
      <c r="G1761" s="65">
        <f>I1765</f>
        <v>8.06</v>
      </c>
      <c r="H1761" s="66"/>
      <c r="I1761" s="65"/>
      <c r="J1761" s="66"/>
      <c r="K1761" s="30">
        <f>VLOOKUP(B1761,S!A:G,5,FALSE)</f>
        <v>8.06</v>
      </c>
      <c r="L1761" s="21" t="str">
        <f>IF(K1761=G1761,"OK, CONFORME TABELA",IF(G1761&gt;K1761,"ACIMA DA TABELA: ","ABAIXO DA TABELA: ")&amp;TRUNC((G1761*100)/K1761,2)&amp;" %")</f>
        <v>OK, CONFORME TABELA</v>
      </c>
    </row>
    <row r="1762" spans="1:18">
      <c r="A1762" s="11" t="s">
        <v>2650</v>
      </c>
      <c r="B1762" s="11">
        <v>88264</v>
      </c>
      <c r="C1762" s="11" t="str">
        <f>VLOOKUP(B1762,IF(A1762="COMPOSICAO",S!$A:$E,I!$A:$E),2,FALSE)</f>
        <v>SINAPI</v>
      </c>
      <c r="D1762" s="23" t="str">
        <f>VLOOKUP(B1762,IF(A1762="COMPOSICAO",S!$A:$E,I!$A:$E),3,FALSE)</f>
        <v>ELETRICISTA COM ENCARGOS COMPLEMENTARES</v>
      </c>
      <c r="E1762" s="11" t="str">
        <f>VLOOKUP(B1762,IF(A1762="COMPOSICAO",S!$A:$E,I!$A:$E),4,FALSE)</f>
        <v>H</v>
      </c>
      <c r="F1762" s="11">
        <f>0.137/pcf</f>
        <v>0.13700000000000001</v>
      </c>
      <c r="G1762" s="67">
        <f>IF(A1762="COMPOSICAO",VLOOKUP("TOTAL SEM BDI - "&amp;B1762,CPUAUX1!$A:$J,9,FALSE),VLOOKUP(B1762,I!$A:$E,5,FALSE))</f>
        <v>27.74</v>
      </c>
      <c r="H1762" s="68"/>
      <c r="I1762" s="67">
        <f>TRUNC(F1762*G1762,2)</f>
        <v>3.8</v>
      </c>
      <c r="J1762" s="68"/>
      <c r="M1762" s="11">
        <f>B1762</f>
        <v>88264</v>
      </c>
      <c r="N1762" s="18">
        <f>SUMIF(ORCAMENTO!B:B,B1761,ORCAMENTO!F:F)</f>
        <v>102</v>
      </c>
      <c r="O1762" s="11">
        <f>F1762*N1762</f>
        <v>13.974</v>
      </c>
      <c r="Q1762" s="11">
        <f ca="1">IFERROR(SUMIF(CO!B:B,B1761,OFFSET(CO!F:F,0,(4+MATCH(ETAPA,CO!$J$10:$BL$10,0)))),0)</f>
        <v>0</v>
      </c>
      <c r="R1762" s="11">
        <f ca="1">F1762*Q1762</f>
        <v>0</v>
      </c>
    </row>
    <row r="1763" spans="1:18">
      <c r="A1763" s="11" t="s">
        <v>2650</v>
      </c>
      <c r="B1763" s="11">
        <v>88247</v>
      </c>
      <c r="C1763" s="11" t="str">
        <f>VLOOKUP(B1763,IF(A1763="COMPOSICAO",S!$A:$E,I!$A:$E),2,FALSE)</f>
        <v>SINAPI</v>
      </c>
      <c r="D1763" s="23" t="str">
        <f>VLOOKUP(B1763,IF(A1763="COMPOSICAO",S!$A:$E,I!$A:$E),3,FALSE)</f>
        <v>AUXILIAR DE ELETRICISTA COM ENCARGOS COMPLEMENTARES</v>
      </c>
      <c r="E1763" s="11" t="str">
        <f>VLOOKUP(B1763,IF(A1763="COMPOSICAO",S!$A:$E,I!$A:$E),4,FALSE)</f>
        <v>H</v>
      </c>
      <c r="F1763" s="11">
        <f>0.137/pcf</f>
        <v>0.13700000000000001</v>
      </c>
      <c r="G1763" s="67">
        <f>IF(A1763="COMPOSICAO",VLOOKUP("TOTAL SEM BDI - "&amp;B1763,CPUAUX1!$A:$J,9,FALSE),VLOOKUP(B1763,I!$A:$E,5,FALSE))</f>
        <v>22.810000000000002</v>
      </c>
      <c r="H1763" s="68"/>
      <c r="I1763" s="67">
        <f>TRUNC(F1763*G1763,2)</f>
        <v>3.12</v>
      </c>
      <c r="J1763" s="68"/>
      <c r="M1763" s="11">
        <f>B1763</f>
        <v>88247</v>
      </c>
      <c r="N1763" s="18">
        <f>SUMIF(ORCAMENTO!B:B,B1761,ORCAMENTO!F:F)</f>
        <v>102</v>
      </c>
      <c r="O1763" s="11">
        <f>F1763*N1763</f>
        <v>13.974</v>
      </c>
      <c r="Q1763" s="11">
        <f ca="1">IFERROR(SUMIF(CO!B:B,B1761,OFFSET(CO!F:F,0,(4+MATCH(ETAPA,CO!$J$10:$BL$10,0)))),0)</f>
        <v>0</v>
      </c>
      <c r="R1763" s="11">
        <f ca="1">F1763*Q1763</f>
        <v>0</v>
      </c>
    </row>
    <row r="1764" spans="1:18">
      <c r="A1764" s="11" t="s">
        <v>2652</v>
      </c>
      <c r="B1764" s="11">
        <v>1891</v>
      </c>
      <c r="C1764" s="11" t="str">
        <f>VLOOKUP(B1764,IF(A1764="COMPOSICAO",S!$A:$E,I!$A:$E),2,FALSE)</f>
        <v>SINAPI</v>
      </c>
      <c r="D1764" s="23" t="str">
        <f>VLOOKUP(B1764,IF(A1764="COMPOSICAO",S!$A:$E,I!$A:$E),3,FALSE)</f>
        <v>LUVA EM PVC RIGIDO ROSCAVEL, DE 3/4", PARA ELETRODUTO</v>
      </c>
      <c r="E1764" s="11" t="str">
        <f>VLOOKUP(B1764,IF(A1764="COMPOSICAO",S!$A:$E,I!$A:$E),4,FALSE)</f>
        <v>UN</v>
      </c>
      <c r="F1764" s="11">
        <v>1</v>
      </c>
      <c r="G1764" s="67">
        <f>IF(A1764="COMPOSICAO",VLOOKUP("TOTAL SEM BDI - "&amp;B1764,CPUAUX1!$A:$J,9,FALSE),VLOOKUP(B1764,I!$A:$E,5,FALSE))</f>
        <v>1.1399999999999999</v>
      </c>
      <c r="H1764" s="68"/>
      <c r="I1764" s="67">
        <f>TRUNC(F1764*G1764,2)</f>
        <v>1.1399999999999999</v>
      </c>
      <c r="J1764" s="68"/>
      <c r="M1764" s="11">
        <f>B1764</f>
        <v>1891</v>
      </c>
      <c r="N1764" s="18">
        <f>SUMIF(ORCAMENTO!B:B,B1761,ORCAMENTO!F:F)</f>
        <v>102</v>
      </c>
      <c r="O1764" s="11">
        <f>F1764*N1764</f>
        <v>102</v>
      </c>
      <c r="Q1764" s="11">
        <f ca="1">IFERROR(SUMIF(CO!B:B,B1761,OFFSET(CO!F:F,0,(4+MATCH(ETAPA,CO!$J$10:$BL$10,0)))),0)</f>
        <v>0</v>
      </c>
      <c r="R1764" s="11">
        <f ca="1">F1764*Q1764</f>
        <v>0</v>
      </c>
    </row>
    <row r="1765" spans="1:18">
      <c r="A1765" s="50" t="str">
        <f>"TOTAL SEM BDI - "&amp;B1761</f>
        <v>TOTAL SEM BDI - 91875</v>
      </c>
      <c r="B1765" s="51"/>
      <c r="C1765" s="51"/>
      <c r="D1765" s="51"/>
      <c r="E1765" s="51"/>
      <c r="F1765" s="51"/>
      <c r="G1765" s="51"/>
      <c r="H1765" s="52"/>
      <c r="I1765" s="67">
        <f>SUM(I1761:I1764)</f>
        <v>8.06</v>
      </c>
      <c r="J1765" s="68"/>
    </row>
    <row r="1766" spans="1:18">
      <c r="A1766" s="50" t="str">
        <f>"TAXA DE BDI ("&amp;TEXT(BDI,"00,00")&amp;" %)"</f>
        <v>TAXA DE BDI (23,54 %)</v>
      </c>
      <c r="B1766" s="51"/>
      <c r="C1766" s="51"/>
      <c r="D1766" s="51"/>
      <c r="E1766" s="51"/>
      <c r="F1766" s="51"/>
      <c r="G1766" s="51"/>
      <c r="H1766" s="52"/>
      <c r="I1766" s="67">
        <f>ROUND(I1765*(BDI/100),2)</f>
        <v>1.9</v>
      </c>
      <c r="J1766" s="68"/>
    </row>
    <row r="1767" spans="1:18">
      <c r="A1767" s="50" t="str">
        <f>"TOTAL COM BDI - "&amp;B1761</f>
        <v>TOTAL COM BDI - 91875</v>
      </c>
      <c r="B1767" s="51"/>
      <c r="C1767" s="51"/>
      <c r="D1767" s="51"/>
      <c r="E1767" s="51"/>
      <c r="F1767" s="51"/>
      <c r="G1767" s="51"/>
      <c r="H1767" s="52"/>
      <c r="I1767" s="67">
        <f>SUM(I1765:I1766)</f>
        <v>9.9600000000000009</v>
      </c>
      <c r="J1767" s="68"/>
    </row>
    <row r="1769" spans="1:18">
      <c r="A1769" s="9" t="s">
        <v>2646</v>
      </c>
      <c r="B1769" s="9" t="s">
        <v>102</v>
      </c>
      <c r="C1769" s="9" t="s">
        <v>103</v>
      </c>
      <c r="D1769" s="9" t="s">
        <v>36</v>
      </c>
      <c r="E1769" s="9" t="s">
        <v>104</v>
      </c>
      <c r="F1769" s="9" t="s">
        <v>788</v>
      </c>
      <c r="G1769" s="63" t="s">
        <v>2647</v>
      </c>
      <c r="H1769" s="64"/>
      <c r="I1769" s="63" t="s">
        <v>24</v>
      </c>
      <c r="J1769" s="64"/>
    </row>
    <row r="1770" spans="1:18" ht="45">
      <c r="A1770" s="21" t="s">
        <v>2762</v>
      </c>
      <c r="B1770" s="21">
        <v>91876</v>
      </c>
      <c r="C1770" s="21" t="str">
        <f>VLOOKUP(B1770,S!$A:$G,2,FALSE)</f>
        <v>SINAPI</v>
      </c>
      <c r="D1770" s="22" t="str">
        <f>VLOOKUP(B1770,S!$A:$G,3,FALSE)</f>
        <v>LUVA PARA ELETRODUTO, PVC, ROSCÁVEL, DN 32 MM (1"), PARA CIRCUITOS TERMINAIS, INSTALADA EM FORRO - FORNECIMENTO E INSTALAÇÃO. AF_03/2023</v>
      </c>
      <c r="E1770" s="21" t="str">
        <f>VLOOKUP(B1770,S!$A:$G,4,FALSE)</f>
        <v>UN</v>
      </c>
      <c r="F1770" s="21"/>
      <c r="G1770" s="65">
        <f>I1774</f>
        <v>9.66</v>
      </c>
      <c r="H1770" s="66"/>
      <c r="I1770" s="65"/>
      <c r="J1770" s="66"/>
      <c r="K1770" s="30">
        <f>VLOOKUP(B1770,S!A:G,5,FALSE)</f>
        <v>9.66</v>
      </c>
      <c r="L1770" s="21" t="str">
        <f>IF(K1770=G1770,"OK, CONFORME TABELA",IF(G1770&gt;K1770,"ACIMA DA TABELA: ","ABAIXO DA TABELA: ")&amp;TRUNC((G1770*100)/K1770,2)&amp;" %")</f>
        <v>OK, CONFORME TABELA</v>
      </c>
    </row>
    <row r="1771" spans="1:18">
      <c r="A1771" s="11" t="s">
        <v>2650</v>
      </c>
      <c r="B1771" s="11">
        <v>88264</v>
      </c>
      <c r="C1771" s="11" t="str">
        <f>VLOOKUP(B1771,IF(A1771="COMPOSICAO",S!$A:$E,I!$A:$E),2,FALSE)</f>
        <v>SINAPI</v>
      </c>
      <c r="D1771" s="23" t="str">
        <f>VLOOKUP(B1771,IF(A1771="COMPOSICAO",S!$A:$E,I!$A:$E),3,FALSE)</f>
        <v>ELETRICISTA COM ENCARGOS COMPLEMENTARES</v>
      </c>
      <c r="E1771" s="11" t="str">
        <f>VLOOKUP(B1771,IF(A1771="COMPOSICAO",S!$A:$E,I!$A:$E),4,FALSE)</f>
        <v>H</v>
      </c>
      <c r="F1771" s="11">
        <f>0.16/pcf</f>
        <v>0.16</v>
      </c>
      <c r="G1771" s="67">
        <f>IF(A1771="COMPOSICAO",VLOOKUP("TOTAL SEM BDI - "&amp;B1771,CPUAUX1!$A:$J,9,FALSE),VLOOKUP(B1771,I!$A:$E,5,FALSE))</f>
        <v>27.74</v>
      </c>
      <c r="H1771" s="68"/>
      <c r="I1771" s="67">
        <f>TRUNC(F1771*G1771,2)</f>
        <v>4.43</v>
      </c>
      <c r="J1771" s="68"/>
      <c r="M1771" s="11">
        <f>B1771</f>
        <v>88264</v>
      </c>
      <c r="N1771" s="18">
        <f>SUMIF(ORCAMENTO!B:B,B1770,ORCAMENTO!F:F)</f>
        <v>58</v>
      </c>
      <c r="O1771" s="11">
        <f>F1771*N1771</f>
        <v>9.2799999999999994</v>
      </c>
      <c r="Q1771" s="11">
        <f ca="1">IFERROR(SUMIF(CO!B:B,B1770,OFFSET(CO!F:F,0,(4+MATCH(ETAPA,CO!$J$10:$BL$10,0)))),0)</f>
        <v>0</v>
      </c>
      <c r="R1771" s="11">
        <f ca="1">F1771*Q1771</f>
        <v>0</v>
      </c>
    </row>
    <row r="1772" spans="1:18">
      <c r="A1772" s="11" t="s">
        <v>2650</v>
      </c>
      <c r="B1772" s="11">
        <v>88247</v>
      </c>
      <c r="C1772" s="11" t="str">
        <f>VLOOKUP(B1772,IF(A1772="COMPOSICAO",S!$A:$E,I!$A:$E),2,FALSE)</f>
        <v>SINAPI</v>
      </c>
      <c r="D1772" s="23" t="str">
        <f>VLOOKUP(B1772,IF(A1772="COMPOSICAO",S!$A:$E,I!$A:$E),3,FALSE)</f>
        <v>AUXILIAR DE ELETRICISTA COM ENCARGOS COMPLEMENTARES</v>
      </c>
      <c r="E1772" s="11" t="str">
        <f>VLOOKUP(B1772,IF(A1772="COMPOSICAO",S!$A:$E,I!$A:$E),4,FALSE)</f>
        <v>H</v>
      </c>
      <c r="F1772" s="11">
        <f>0.16/pcf</f>
        <v>0.16</v>
      </c>
      <c r="G1772" s="67">
        <f>IF(A1772="COMPOSICAO",VLOOKUP("TOTAL SEM BDI - "&amp;B1772,CPUAUX1!$A:$J,9,FALSE),VLOOKUP(B1772,I!$A:$E,5,FALSE))</f>
        <v>22.810000000000002</v>
      </c>
      <c r="H1772" s="68"/>
      <c r="I1772" s="67">
        <f>TRUNC(F1772*G1772,2)</f>
        <v>3.64</v>
      </c>
      <c r="J1772" s="68"/>
      <c r="M1772" s="11">
        <f>B1772</f>
        <v>88247</v>
      </c>
      <c r="N1772" s="18">
        <f>SUMIF(ORCAMENTO!B:B,B1770,ORCAMENTO!F:F)</f>
        <v>58</v>
      </c>
      <c r="O1772" s="11">
        <f>F1772*N1772</f>
        <v>9.2799999999999994</v>
      </c>
      <c r="Q1772" s="11">
        <f ca="1">IFERROR(SUMIF(CO!B:B,B1770,OFFSET(CO!F:F,0,(4+MATCH(ETAPA,CO!$J$10:$BL$10,0)))),0)</f>
        <v>0</v>
      </c>
      <c r="R1772" s="11">
        <f ca="1">F1772*Q1772</f>
        <v>0</v>
      </c>
    </row>
    <row r="1773" spans="1:18">
      <c r="A1773" s="11" t="s">
        <v>2652</v>
      </c>
      <c r="B1773" s="11">
        <v>1892</v>
      </c>
      <c r="C1773" s="11" t="str">
        <f>VLOOKUP(B1773,IF(A1773="COMPOSICAO",S!$A:$E,I!$A:$E),2,FALSE)</f>
        <v>SINAPI</v>
      </c>
      <c r="D1773" s="23" t="str">
        <f>VLOOKUP(B1773,IF(A1773="COMPOSICAO",S!$A:$E,I!$A:$E),3,FALSE)</f>
        <v>LUVA EM PVC RIGIDO ROSCAVEL, DE 1", PARA ELETRODUTO</v>
      </c>
      <c r="E1773" s="11" t="str">
        <f>VLOOKUP(B1773,IF(A1773="COMPOSICAO",S!$A:$E,I!$A:$E),4,FALSE)</f>
        <v>UN</v>
      </c>
      <c r="F1773" s="11">
        <v>1</v>
      </c>
      <c r="G1773" s="67">
        <f>IF(A1773="COMPOSICAO",VLOOKUP("TOTAL SEM BDI - "&amp;B1773,CPUAUX1!$A:$J,9,FALSE),VLOOKUP(B1773,I!$A:$E,5,FALSE))</f>
        <v>1.59</v>
      </c>
      <c r="H1773" s="68"/>
      <c r="I1773" s="67">
        <f>TRUNC(F1773*G1773,2)</f>
        <v>1.59</v>
      </c>
      <c r="J1773" s="68"/>
      <c r="M1773" s="11">
        <f>B1773</f>
        <v>1892</v>
      </c>
      <c r="N1773" s="18">
        <f>SUMIF(ORCAMENTO!B:B,B1770,ORCAMENTO!F:F)</f>
        <v>58</v>
      </c>
      <c r="O1773" s="11">
        <f>F1773*N1773</f>
        <v>58</v>
      </c>
      <c r="Q1773" s="11">
        <f ca="1">IFERROR(SUMIF(CO!B:B,B1770,OFFSET(CO!F:F,0,(4+MATCH(ETAPA,CO!$J$10:$BL$10,0)))),0)</f>
        <v>0</v>
      </c>
      <c r="R1773" s="11">
        <f ca="1">F1773*Q1773</f>
        <v>0</v>
      </c>
    </row>
    <row r="1774" spans="1:18">
      <c r="A1774" s="50" t="str">
        <f>"TOTAL SEM BDI - "&amp;B1770</f>
        <v>TOTAL SEM BDI - 91876</v>
      </c>
      <c r="B1774" s="51"/>
      <c r="C1774" s="51"/>
      <c r="D1774" s="51"/>
      <c r="E1774" s="51"/>
      <c r="F1774" s="51"/>
      <c r="G1774" s="51"/>
      <c r="H1774" s="52"/>
      <c r="I1774" s="67">
        <f>SUM(I1770:I1773)</f>
        <v>9.66</v>
      </c>
      <c r="J1774" s="68"/>
    </row>
    <row r="1775" spans="1:18">
      <c r="A1775" s="50" t="str">
        <f>"TAXA DE BDI ("&amp;TEXT(BDI,"00,00")&amp;" %)"</f>
        <v>TAXA DE BDI (23,54 %)</v>
      </c>
      <c r="B1775" s="51"/>
      <c r="C1775" s="51"/>
      <c r="D1775" s="51"/>
      <c r="E1775" s="51"/>
      <c r="F1775" s="51"/>
      <c r="G1775" s="51"/>
      <c r="H1775" s="52"/>
      <c r="I1775" s="67">
        <f>ROUND(I1774*(BDI/100),2)</f>
        <v>2.27</v>
      </c>
      <c r="J1775" s="68"/>
    </row>
    <row r="1776" spans="1:18">
      <c r="A1776" s="50" t="str">
        <f>"TOTAL COM BDI - "&amp;B1770</f>
        <v>TOTAL COM BDI - 91876</v>
      </c>
      <c r="B1776" s="51"/>
      <c r="C1776" s="51"/>
      <c r="D1776" s="51"/>
      <c r="E1776" s="51"/>
      <c r="F1776" s="51"/>
      <c r="G1776" s="51"/>
      <c r="H1776" s="52"/>
      <c r="I1776" s="67">
        <f>SUM(I1774:I1775)</f>
        <v>11.93</v>
      </c>
      <c r="J1776" s="68"/>
    </row>
    <row r="1778" spans="1:18">
      <c r="A1778" s="9" t="s">
        <v>2646</v>
      </c>
      <c r="B1778" s="9" t="s">
        <v>102</v>
      </c>
      <c r="C1778" s="9" t="s">
        <v>103</v>
      </c>
      <c r="D1778" s="9" t="s">
        <v>36</v>
      </c>
      <c r="E1778" s="9" t="s">
        <v>104</v>
      </c>
      <c r="F1778" s="9" t="s">
        <v>788</v>
      </c>
      <c r="G1778" s="63" t="s">
        <v>2647</v>
      </c>
      <c r="H1778" s="64"/>
      <c r="I1778" s="63" t="s">
        <v>24</v>
      </c>
      <c r="J1778" s="64"/>
    </row>
    <row r="1779" spans="1:18" ht="45">
      <c r="A1779" s="21" t="s">
        <v>2764</v>
      </c>
      <c r="B1779" s="21">
        <v>93013</v>
      </c>
      <c r="C1779" s="21" t="str">
        <f>VLOOKUP(B1779,S!$A:$G,2,FALSE)</f>
        <v>SINAPI</v>
      </c>
      <c r="D1779" s="22" t="str">
        <f>VLOOKUP(B1779,S!$A:$G,3,FALSE)</f>
        <v>LUVA PARA ELETRODUTO, PVC, ROSCÁVEL, DN 50 MM (1 1/2"), PARA REDE ENTERRADA DE DISTRIBUIÇÃO DE ENERGIA ELÉTRICA - FORNECIMENTO E INSTALAÇÃO. AF_12/2021</v>
      </c>
      <c r="E1779" s="21" t="str">
        <f>VLOOKUP(B1779,S!$A:$G,4,FALSE)</f>
        <v>UN</v>
      </c>
      <c r="F1779" s="21"/>
      <c r="G1779" s="65">
        <f>I1783</f>
        <v>14.73</v>
      </c>
      <c r="H1779" s="66"/>
      <c r="I1779" s="65"/>
      <c r="J1779" s="66"/>
      <c r="K1779" s="30">
        <f>VLOOKUP(B1779,S!A:G,5,FALSE)</f>
        <v>14.73</v>
      </c>
      <c r="L1779" s="21" t="str">
        <f>IF(K1779=G1779,"OK, CONFORME TABELA",IF(G1779&gt;K1779,"ACIMA DA TABELA: ","ABAIXO DA TABELA: ")&amp;TRUNC((G1779*100)/K1779,2)&amp;" %")</f>
        <v>OK, CONFORME TABELA</v>
      </c>
    </row>
    <row r="1780" spans="1:18">
      <c r="A1780" s="11" t="s">
        <v>2650</v>
      </c>
      <c r="B1780" s="11">
        <v>88264</v>
      </c>
      <c r="C1780" s="11" t="str">
        <f>VLOOKUP(B1780,IF(A1780="COMPOSICAO",S!$A:$E,I!$A:$E),2,FALSE)</f>
        <v>SINAPI</v>
      </c>
      <c r="D1780" s="23" t="str">
        <f>VLOOKUP(B1780,IF(A1780="COMPOSICAO",S!$A:$E,I!$A:$E),3,FALSE)</f>
        <v>ELETRICISTA COM ENCARGOS COMPLEMENTARES</v>
      </c>
      <c r="E1780" s="11" t="str">
        <f>VLOOKUP(B1780,IF(A1780="COMPOSICAO",S!$A:$E,I!$A:$E),4,FALSE)</f>
        <v>H</v>
      </c>
      <c r="F1780" s="11">
        <f>0.2243/pcf</f>
        <v>0.2243</v>
      </c>
      <c r="G1780" s="67">
        <f>IF(A1780="COMPOSICAO",VLOOKUP("TOTAL SEM BDI - "&amp;B1780,CPUAUX1!$A:$J,9,FALSE),VLOOKUP(B1780,I!$A:$E,5,FALSE))</f>
        <v>27.74</v>
      </c>
      <c r="H1780" s="68"/>
      <c r="I1780" s="67">
        <f>TRUNC(F1780*G1780,2)</f>
        <v>6.22</v>
      </c>
      <c r="J1780" s="68"/>
      <c r="M1780" s="11">
        <f>B1780</f>
        <v>88264</v>
      </c>
      <c r="N1780" s="18">
        <f>SUMIF(ORCAMENTO!B:B,B1779,ORCAMENTO!F:F)</f>
        <v>13</v>
      </c>
      <c r="O1780" s="11">
        <f>F1780*N1780</f>
        <v>2.9159000000000002</v>
      </c>
      <c r="Q1780" s="11">
        <f ca="1">IFERROR(SUMIF(CO!B:B,B1779,OFFSET(CO!F:F,0,(4+MATCH(ETAPA,CO!$J$10:$BL$10,0)))),0)</f>
        <v>0</v>
      </c>
      <c r="R1780" s="11">
        <f ca="1">F1780*Q1780</f>
        <v>0</v>
      </c>
    </row>
    <row r="1781" spans="1:18">
      <c r="A1781" s="11" t="s">
        <v>2650</v>
      </c>
      <c r="B1781" s="11">
        <v>88247</v>
      </c>
      <c r="C1781" s="11" t="str">
        <f>VLOOKUP(B1781,IF(A1781="COMPOSICAO",S!$A:$E,I!$A:$E),2,FALSE)</f>
        <v>SINAPI</v>
      </c>
      <c r="D1781" s="23" t="str">
        <f>VLOOKUP(B1781,IF(A1781="COMPOSICAO",S!$A:$E,I!$A:$E),3,FALSE)</f>
        <v>AUXILIAR DE ELETRICISTA COM ENCARGOS COMPLEMENTARES</v>
      </c>
      <c r="E1781" s="11" t="str">
        <f>VLOOKUP(B1781,IF(A1781="COMPOSICAO",S!$A:$E,I!$A:$E),4,FALSE)</f>
        <v>H</v>
      </c>
      <c r="F1781" s="11">
        <f>0.2243/pcf</f>
        <v>0.2243</v>
      </c>
      <c r="G1781" s="67">
        <f>IF(A1781="COMPOSICAO",VLOOKUP("TOTAL SEM BDI - "&amp;B1781,CPUAUX1!$A:$J,9,FALSE),VLOOKUP(B1781,I!$A:$E,5,FALSE))</f>
        <v>22.810000000000002</v>
      </c>
      <c r="H1781" s="68"/>
      <c r="I1781" s="67">
        <f>TRUNC(F1781*G1781,2)</f>
        <v>5.1100000000000003</v>
      </c>
      <c r="J1781" s="68"/>
      <c r="M1781" s="11">
        <f>B1781</f>
        <v>88247</v>
      </c>
      <c r="N1781" s="18">
        <f>SUMIF(ORCAMENTO!B:B,B1779,ORCAMENTO!F:F)</f>
        <v>13</v>
      </c>
      <c r="O1781" s="11">
        <f>F1781*N1781</f>
        <v>2.9159000000000002</v>
      </c>
      <c r="Q1781" s="11">
        <f ca="1">IFERROR(SUMIF(CO!B:B,B1779,OFFSET(CO!F:F,0,(4+MATCH(ETAPA,CO!$J$10:$BL$10,0)))),0)</f>
        <v>0</v>
      </c>
      <c r="R1781" s="11">
        <f ca="1">F1781*Q1781</f>
        <v>0</v>
      </c>
    </row>
    <row r="1782" spans="1:18">
      <c r="A1782" s="11" t="s">
        <v>2652</v>
      </c>
      <c r="B1782" s="11">
        <v>1893</v>
      </c>
      <c r="C1782" s="11" t="str">
        <f>VLOOKUP(B1782,IF(A1782="COMPOSICAO",S!$A:$E,I!$A:$E),2,FALSE)</f>
        <v>SINAPI</v>
      </c>
      <c r="D1782" s="23" t="str">
        <f>VLOOKUP(B1782,IF(A1782="COMPOSICAO",S!$A:$E,I!$A:$E),3,FALSE)</f>
        <v>LUVA EM PVC RIGIDO ROSCAVEL, DE 1 1/2", PARA ELETRODUTO</v>
      </c>
      <c r="E1782" s="11" t="str">
        <f>VLOOKUP(B1782,IF(A1782="COMPOSICAO",S!$A:$E,I!$A:$E),4,FALSE)</f>
        <v>UN</v>
      </c>
      <c r="F1782" s="11">
        <v>1</v>
      </c>
      <c r="G1782" s="67">
        <f>IF(A1782="COMPOSICAO",VLOOKUP("TOTAL SEM BDI - "&amp;B1782,CPUAUX1!$A:$J,9,FALSE),VLOOKUP(B1782,I!$A:$E,5,FALSE))</f>
        <v>3.4</v>
      </c>
      <c r="H1782" s="68"/>
      <c r="I1782" s="67">
        <f>TRUNC(F1782*G1782,2)</f>
        <v>3.4</v>
      </c>
      <c r="J1782" s="68"/>
      <c r="M1782" s="11">
        <f>B1782</f>
        <v>1893</v>
      </c>
      <c r="N1782" s="18">
        <f>SUMIF(ORCAMENTO!B:B,B1779,ORCAMENTO!F:F)</f>
        <v>13</v>
      </c>
      <c r="O1782" s="11">
        <f>F1782*N1782</f>
        <v>13</v>
      </c>
      <c r="Q1782" s="11">
        <f ca="1">IFERROR(SUMIF(CO!B:B,B1779,OFFSET(CO!F:F,0,(4+MATCH(ETAPA,CO!$J$10:$BL$10,0)))),0)</f>
        <v>0</v>
      </c>
      <c r="R1782" s="11">
        <f ca="1">F1782*Q1782</f>
        <v>0</v>
      </c>
    </row>
    <row r="1783" spans="1:18">
      <c r="A1783" s="50" t="str">
        <f>"TOTAL SEM BDI - "&amp;B1779</f>
        <v>TOTAL SEM BDI - 93013</v>
      </c>
      <c r="B1783" s="51"/>
      <c r="C1783" s="51"/>
      <c r="D1783" s="51"/>
      <c r="E1783" s="51"/>
      <c r="F1783" s="51"/>
      <c r="G1783" s="51"/>
      <c r="H1783" s="52"/>
      <c r="I1783" s="67">
        <f>SUM(I1779:I1782)</f>
        <v>14.73</v>
      </c>
      <c r="J1783" s="68"/>
    </row>
    <row r="1784" spans="1:18">
      <c r="A1784" s="50" t="str">
        <f>"TAXA DE BDI ("&amp;TEXT(BDI,"00,00")&amp;" %)"</f>
        <v>TAXA DE BDI (23,54 %)</v>
      </c>
      <c r="B1784" s="51"/>
      <c r="C1784" s="51"/>
      <c r="D1784" s="51"/>
      <c r="E1784" s="51"/>
      <c r="F1784" s="51"/>
      <c r="G1784" s="51"/>
      <c r="H1784" s="52"/>
      <c r="I1784" s="67">
        <f>ROUND(I1783*(BDI/100),2)</f>
        <v>3.47</v>
      </c>
      <c r="J1784" s="68"/>
    </row>
    <row r="1785" spans="1:18">
      <c r="A1785" s="50" t="str">
        <f>"TOTAL COM BDI - "&amp;B1779</f>
        <v>TOTAL COM BDI - 93013</v>
      </c>
      <c r="B1785" s="51"/>
      <c r="C1785" s="51"/>
      <c r="D1785" s="51"/>
      <c r="E1785" s="51"/>
      <c r="F1785" s="51"/>
      <c r="G1785" s="51"/>
      <c r="H1785" s="52"/>
      <c r="I1785" s="67">
        <f>SUM(I1783:I1784)</f>
        <v>18.2</v>
      </c>
      <c r="J1785" s="68"/>
    </row>
    <row r="1787" spans="1:18">
      <c r="A1787" s="9" t="s">
        <v>2646</v>
      </c>
      <c r="B1787" s="9" t="s">
        <v>102</v>
      </c>
      <c r="C1787" s="9" t="s">
        <v>103</v>
      </c>
      <c r="D1787" s="9" t="s">
        <v>36</v>
      </c>
      <c r="E1787" s="9" t="s">
        <v>104</v>
      </c>
      <c r="F1787" s="9" t="s">
        <v>788</v>
      </c>
      <c r="G1787" s="63" t="s">
        <v>2647</v>
      </c>
      <c r="H1787" s="64"/>
      <c r="I1787" s="63" t="s">
        <v>24</v>
      </c>
      <c r="J1787" s="64"/>
    </row>
    <row r="1788" spans="1:18" ht="45">
      <c r="A1788" s="21" t="s">
        <v>2762</v>
      </c>
      <c r="B1788" s="21">
        <v>91926</v>
      </c>
      <c r="C1788" s="21" t="str">
        <f>VLOOKUP(B1788,S!$A:$G,2,FALSE)</f>
        <v>SINAPI</v>
      </c>
      <c r="D1788" s="22" t="str">
        <f>VLOOKUP(B1788,S!$A:$G,3,FALSE)</f>
        <v>CABO DE COBRE FLEXÍVEL ISOLADO, 2,5 MM², ANTI-CHAMA 450/750 V, PARA CIRCUITOS TERMINAIS - FORNECIMENTO E INSTALAÇÃO. AF_03/2023</v>
      </c>
      <c r="E1788" s="21" t="str">
        <f>VLOOKUP(B1788,S!$A:$G,4,FALSE)</f>
        <v>M</v>
      </c>
      <c r="F1788" s="21"/>
      <c r="G1788" s="65">
        <f>I1793</f>
        <v>4.76</v>
      </c>
      <c r="H1788" s="66"/>
      <c r="I1788" s="65"/>
      <c r="J1788" s="66"/>
      <c r="K1788" s="30">
        <f>VLOOKUP(B1788,S!A:G,5,FALSE)</f>
        <v>4.76</v>
      </c>
      <c r="L1788" s="21" t="str">
        <f>IF(K1788=G1788,"OK, CONFORME TABELA",IF(G1788&gt;K1788,"ACIMA DA TABELA: ","ABAIXO DA TABELA: ")&amp;TRUNC((G1788*100)/K1788,2)&amp;" %")</f>
        <v>OK, CONFORME TABELA</v>
      </c>
    </row>
    <row r="1789" spans="1:18">
      <c r="A1789" s="11" t="s">
        <v>2650</v>
      </c>
      <c r="B1789" s="11">
        <v>88264</v>
      </c>
      <c r="C1789" s="11" t="str">
        <f>VLOOKUP(B1789,IF(A1789="COMPOSICAO",S!$A:$E,I!$A:$E),2,FALSE)</f>
        <v>SINAPI</v>
      </c>
      <c r="D1789" s="23" t="str">
        <f>VLOOKUP(B1789,IF(A1789="COMPOSICAO",S!$A:$E,I!$A:$E),3,FALSE)</f>
        <v>ELETRICISTA COM ENCARGOS COMPLEMENTARES</v>
      </c>
      <c r="E1789" s="11" t="str">
        <f>VLOOKUP(B1789,IF(A1789="COMPOSICAO",S!$A:$E,I!$A:$E),4,FALSE)</f>
        <v>H</v>
      </c>
      <c r="F1789" s="11">
        <f>0.029/pcf</f>
        <v>2.9000000000000001E-2</v>
      </c>
      <c r="G1789" s="67">
        <f>IF(A1789="COMPOSICAO",VLOOKUP("TOTAL SEM BDI - "&amp;B1789,CPUAUX1!$A:$J,9,FALSE),VLOOKUP(B1789,I!$A:$E,5,FALSE))</f>
        <v>27.74</v>
      </c>
      <c r="H1789" s="68"/>
      <c r="I1789" s="67">
        <f>TRUNC(F1789*G1789,2)</f>
        <v>0.8</v>
      </c>
      <c r="J1789" s="68"/>
      <c r="M1789" s="11">
        <f>B1789</f>
        <v>88264</v>
      </c>
      <c r="N1789" s="18">
        <f>SUMIF(ORCAMENTO!B:B,B1788,ORCAMENTO!F:F)</f>
        <v>5444.92</v>
      </c>
      <c r="O1789" s="11">
        <f>F1789*N1789</f>
        <v>157.90268</v>
      </c>
      <c r="Q1789" s="11">
        <f ca="1">IFERROR(SUMIF(CO!B:B,B1788,OFFSET(CO!F:F,0,(4+MATCH(ETAPA,CO!$J$10:$BL$10,0)))),0)</f>
        <v>0</v>
      </c>
      <c r="R1789" s="11">
        <f ca="1">F1789*Q1789</f>
        <v>0</v>
      </c>
    </row>
    <row r="1790" spans="1:18">
      <c r="A1790" s="11" t="s">
        <v>2650</v>
      </c>
      <c r="B1790" s="11">
        <v>88247</v>
      </c>
      <c r="C1790" s="11" t="str">
        <f>VLOOKUP(B1790,IF(A1790="COMPOSICAO",S!$A:$E,I!$A:$E),2,FALSE)</f>
        <v>SINAPI</v>
      </c>
      <c r="D1790" s="23" t="str">
        <f>VLOOKUP(B1790,IF(A1790="COMPOSICAO",S!$A:$E,I!$A:$E),3,FALSE)</f>
        <v>AUXILIAR DE ELETRICISTA COM ENCARGOS COMPLEMENTARES</v>
      </c>
      <c r="E1790" s="11" t="str">
        <f>VLOOKUP(B1790,IF(A1790="COMPOSICAO",S!$A:$E,I!$A:$E),4,FALSE)</f>
        <v>H</v>
      </c>
      <c r="F1790" s="11">
        <f>0.029/pcf</f>
        <v>2.9000000000000001E-2</v>
      </c>
      <c r="G1790" s="67">
        <f>IF(A1790="COMPOSICAO",VLOOKUP("TOTAL SEM BDI - "&amp;B1790,CPUAUX1!$A:$J,9,FALSE),VLOOKUP(B1790,I!$A:$E,5,FALSE))</f>
        <v>22.810000000000002</v>
      </c>
      <c r="H1790" s="68"/>
      <c r="I1790" s="67">
        <f>TRUNC(F1790*G1790,2)</f>
        <v>0.66</v>
      </c>
      <c r="J1790" s="68"/>
      <c r="M1790" s="11">
        <f>B1790</f>
        <v>88247</v>
      </c>
      <c r="N1790" s="18">
        <f>SUMIF(ORCAMENTO!B:B,B1788,ORCAMENTO!F:F)</f>
        <v>5444.92</v>
      </c>
      <c r="O1790" s="11">
        <f>F1790*N1790</f>
        <v>157.90268</v>
      </c>
      <c r="Q1790" s="11">
        <f ca="1">IFERROR(SUMIF(CO!B:B,B1788,OFFSET(CO!F:F,0,(4+MATCH(ETAPA,CO!$J$10:$BL$10,0)))),0)</f>
        <v>0</v>
      </c>
      <c r="R1790" s="11">
        <f ca="1">F1790*Q1790</f>
        <v>0</v>
      </c>
    </row>
    <row r="1791" spans="1:18" ht="30">
      <c r="A1791" s="11" t="s">
        <v>2652</v>
      </c>
      <c r="B1791" s="11">
        <v>21127</v>
      </c>
      <c r="C1791" s="11" t="str">
        <f>VLOOKUP(B1791,IF(A1791="COMPOSICAO",S!$A:$E,I!$A:$E),2,FALSE)</f>
        <v>SINAPI</v>
      </c>
      <c r="D1791" s="23" t="str">
        <f>VLOOKUP(B1791,IF(A1791="COMPOSICAO",S!$A:$E,I!$A:$E),3,FALSE)</f>
        <v>FITA ISOLANTE ADESIVA ANTICHAMA, USO ATE 750 V, EM ROLO DE 19 MM X 5 M</v>
      </c>
      <c r="E1791" s="11" t="str">
        <f>VLOOKUP(B1791,IF(A1791="COMPOSICAO",S!$A:$E,I!$A:$E),4,FALSE)</f>
        <v>UN</v>
      </c>
      <c r="F1791" s="11">
        <v>9.4000000000000004E-3</v>
      </c>
      <c r="G1791" s="67">
        <f>IF(A1791="COMPOSICAO",VLOOKUP("TOTAL SEM BDI - "&amp;B1791,CPUAUX1!$A:$J,9,FALSE),VLOOKUP(B1791,I!$A:$E,5,FALSE))</f>
        <v>3.66</v>
      </c>
      <c r="H1791" s="68"/>
      <c r="I1791" s="67">
        <f>TRUNC(F1791*G1791,2)</f>
        <v>0.03</v>
      </c>
      <c r="J1791" s="68"/>
      <c r="M1791" s="11">
        <f>B1791</f>
        <v>21127</v>
      </c>
      <c r="N1791" s="18">
        <f>SUMIF(ORCAMENTO!B:B,B1788,ORCAMENTO!F:F)</f>
        <v>5444.92</v>
      </c>
      <c r="O1791" s="11">
        <f>F1791*N1791</f>
        <v>51.182248000000001</v>
      </c>
      <c r="Q1791" s="11">
        <f ca="1">IFERROR(SUMIF(CO!B:B,B1788,OFFSET(CO!F:F,0,(4+MATCH(ETAPA,CO!$J$10:$BL$10,0)))),0)</f>
        <v>0</v>
      </c>
      <c r="R1791" s="11">
        <f ca="1">F1791*Q1791</f>
        <v>0</v>
      </c>
    </row>
    <row r="1792" spans="1:18" ht="45">
      <c r="A1792" s="11" t="s">
        <v>2652</v>
      </c>
      <c r="B1792" s="11">
        <v>1014</v>
      </c>
      <c r="C1792" s="11" t="str">
        <f>VLOOKUP(B1792,IF(A1792="COMPOSICAO",S!$A:$E,I!$A:$E),2,FALSE)</f>
        <v>SINAPI</v>
      </c>
      <c r="D1792" s="23" t="str">
        <f>VLOOKUP(B1792,IF(A1792="COMPOSICAO",S!$A:$E,I!$A:$E),3,FALSE)</f>
        <v>CABO DE COBRE, FLEXIVEL, CLASSE 4 OU 5, ISOLACAO EM PVC/A, ANTICHAMA BWF-B, 1 CONDUTOR, 450/750 V, SECAO NOMINAL 2,5 MM2</v>
      </c>
      <c r="E1792" s="11" t="str">
        <f>VLOOKUP(B1792,IF(A1792="COMPOSICAO",S!$A:$E,I!$A:$E),4,FALSE)</f>
        <v>M</v>
      </c>
      <c r="F1792" s="11">
        <v>1.2434000000000001</v>
      </c>
      <c r="G1792" s="67">
        <f>IF(A1792="COMPOSICAO",VLOOKUP("TOTAL SEM BDI - "&amp;B1792,CPUAUX1!$A:$J,9,FALSE),VLOOKUP(B1792,I!$A:$E,5,FALSE))</f>
        <v>2.63</v>
      </c>
      <c r="H1792" s="68"/>
      <c r="I1792" s="67">
        <f>TRUNC(F1792*G1792,2)</f>
        <v>3.27</v>
      </c>
      <c r="J1792" s="68"/>
      <c r="M1792" s="11">
        <f>B1792</f>
        <v>1014</v>
      </c>
      <c r="N1792" s="18">
        <f>SUMIF(ORCAMENTO!B:B,B1788,ORCAMENTO!F:F)</f>
        <v>5444.92</v>
      </c>
      <c r="O1792" s="11">
        <f>F1792*N1792</f>
        <v>6770.2135280000002</v>
      </c>
      <c r="Q1792" s="11">
        <f ca="1">IFERROR(SUMIF(CO!B:B,B1788,OFFSET(CO!F:F,0,(4+MATCH(ETAPA,CO!$J$10:$BL$10,0)))),0)</f>
        <v>0</v>
      </c>
      <c r="R1792" s="11">
        <f ca="1">F1792*Q1792</f>
        <v>0</v>
      </c>
    </row>
    <row r="1793" spans="1:18">
      <c r="A1793" s="50" t="str">
        <f>"TOTAL SEM BDI - "&amp;B1788</f>
        <v>TOTAL SEM BDI - 91926</v>
      </c>
      <c r="B1793" s="51"/>
      <c r="C1793" s="51"/>
      <c r="D1793" s="51"/>
      <c r="E1793" s="51"/>
      <c r="F1793" s="51"/>
      <c r="G1793" s="51"/>
      <c r="H1793" s="52"/>
      <c r="I1793" s="67">
        <f>SUM(I1788:I1792)</f>
        <v>4.76</v>
      </c>
      <c r="J1793" s="68"/>
    </row>
    <row r="1794" spans="1:18">
      <c r="A1794" s="50" t="str">
        <f>"TAXA DE BDI ("&amp;TEXT(BDI,"00,00")&amp;" %)"</f>
        <v>TAXA DE BDI (23,54 %)</v>
      </c>
      <c r="B1794" s="51"/>
      <c r="C1794" s="51"/>
      <c r="D1794" s="51"/>
      <c r="E1794" s="51"/>
      <c r="F1794" s="51"/>
      <c r="G1794" s="51"/>
      <c r="H1794" s="52"/>
      <c r="I1794" s="67">
        <f>ROUND(I1793*(BDI/100),2)</f>
        <v>1.1200000000000001</v>
      </c>
      <c r="J1794" s="68"/>
    </row>
    <row r="1795" spans="1:18">
      <c r="A1795" s="50" t="str">
        <f>"TOTAL COM BDI - "&amp;B1788</f>
        <v>TOTAL COM BDI - 91926</v>
      </c>
      <c r="B1795" s="51"/>
      <c r="C1795" s="51"/>
      <c r="D1795" s="51"/>
      <c r="E1795" s="51"/>
      <c r="F1795" s="51"/>
      <c r="G1795" s="51"/>
      <c r="H1795" s="52"/>
      <c r="I1795" s="67">
        <f>SUM(I1793:I1794)</f>
        <v>5.88</v>
      </c>
      <c r="J1795" s="68"/>
    </row>
    <row r="1797" spans="1:18">
      <c r="A1797" s="9" t="s">
        <v>2646</v>
      </c>
      <c r="B1797" s="9" t="s">
        <v>102</v>
      </c>
      <c r="C1797" s="9" t="s">
        <v>103</v>
      </c>
      <c r="D1797" s="9" t="s">
        <v>36</v>
      </c>
      <c r="E1797" s="9" t="s">
        <v>104</v>
      </c>
      <c r="F1797" s="9" t="s">
        <v>788</v>
      </c>
      <c r="G1797" s="63" t="s">
        <v>2647</v>
      </c>
      <c r="H1797" s="64"/>
      <c r="I1797" s="63" t="s">
        <v>24</v>
      </c>
      <c r="J1797" s="64"/>
    </row>
    <row r="1798" spans="1:18" ht="45">
      <c r="A1798" s="21" t="s">
        <v>2762</v>
      </c>
      <c r="B1798" s="21">
        <v>91928</v>
      </c>
      <c r="C1798" s="21" t="str">
        <f>VLOOKUP(B1798,S!$A:$G,2,FALSE)</f>
        <v>SINAPI</v>
      </c>
      <c r="D1798" s="22" t="str">
        <f>VLOOKUP(B1798,S!$A:$G,3,FALSE)</f>
        <v>CABO DE COBRE FLEXÍVEL ISOLADO, 4 MM², ANTI-CHAMA 450/750 V, PARA CIRCUITOS TERMINAIS - FORNECIMENTO E INSTALAÇÃO. AF_03/2023</v>
      </c>
      <c r="E1798" s="21" t="str">
        <f>VLOOKUP(B1798,S!$A:$G,4,FALSE)</f>
        <v>M</v>
      </c>
      <c r="F1798" s="21"/>
      <c r="G1798" s="65">
        <f>I1803</f>
        <v>7.42</v>
      </c>
      <c r="H1798" s="66"/>
      <c r="I1798" s="65"/>
      <c r="J1798" s="66"/>
      <c r="K1798" s="30">
        <f>VLOOKUP(B1798,S!A:G,5,FALSE)</f>
        <v>7.42</v>
      </c>
      <c r="L1798" s="21" t="str">
        <f>IF(K1798=G1798,"OK, CONFORME TABELA",IF(G1798&gt;K1798,"ACIMA DA TABELA: ","ABAIXO DA TABELA: ")&amp;TRUNC((G1798*100)/K1798,2)&amp;" %")</f>
        <v>OK, CONFORME TABELA</v>
      </c>
    </row>
    <row r="1799" spans="1:18">
      <c r="A1799" s="11" t="s">
        <v>2650</v>
      </c>
      <c r="B1799" s="11">
        <v>88264</v>
      </c>
      <c r="C1799" s="11" t="str">
        <f>VLOOKUP(B1799,IF(A1799="COMPOSICAO",S!$A:$E,I!$A:$E),2,FALSE)</f>
        <v>SINAPI</v>
      </c>
      <c r="D1799" s="23" t="str">
        <f>VLOOKUP(B1799,IF(A1799="COMPOSICAO",S!$A:$E,I!$A:$E),3,FALSE)</f>
        <v>ELETRICISTA COM ENCARGOS COMPLEMENTARES</v>
      </c>
      <c r="E1799" s="11" t="str">
        <f>VLOOKUP(B1799,IF(A1799="COMPOSICAO",S!$A:$E,I!$A:$E),4,FALSE)</f>
        <v>H</v>
      </c>
      <c r="F1799" s="11">
        <f>0.039/pcf</f>
        <v>3.9E-2</v>
      </c>
      <c r="G1799" s="67">
        <f>IF(A1799="COMPOSICAO",VLOOKUP("TOTAL SEM BDI - "&amp;B1799,CPUAUX1!$A:$J,9,FALSE),VLOOKUP(B1799,I!$A:$E,5,FALSE))</f>
        <v>27.74</v>
      </c>
      <c r="H1799" s="68"/>
      <c r="I1799" s="67">
        <f>TRUNC(F1799*G1799,2)</f>
        <v>1.08</v>
      </c>
      <c r="J1799" s="68"/>
      <c r="M1799" s="11">
        <f>B1799</f>
        <v>88264</v>
      </c>
      <c r="N1799" s="18">
        <f>SUMIF(ORCAMENTO!B:B,B1798,ORCAMENTO!F:F)</f>
        <v>2217.21</v>
      </c>
      <c r="O1799" s="11">
        <f>F1799*N1799</f>
        <v>86.471190000000007</v>
      </c>
      <c r="Q1799" s="11">
        <f ca="1">IFERROR(SUMIF(CO!B:B,B1798,OFFSET(CO!F:F,0,(4+MATCH(ETAPA,CO!$J$10:$BL$10,0)))),0)</f>
        <v>0</v>
      </c>
      <c r="R1799" s="11">
        <f ca="1">F1799*Q1799</f>
        <v>0</v>
      </c>
    </row>
    <row r="1800" spans="1:18">
      <c r="A1800" s="11" t="s">
        <v>2650</v>
      </c>
      <c r="B1800" s="11">
        <v>88247</v>
      </c>
      <c r="C1800" s="11" t="str">
        <f>VLOOKUP(B1800,IF(A1800="COMPOSICAO",S!$A:$E,I!$A:$E),2,FALSE)</f>
        <v>SINAPI</v>
      </c>
      <c r="D1800" s="23" t="str">
        <f>VLOOKUP(B1800,IF(A1800="COMPOSICAO",S!$A:$E,I!$A:$E),3,FALSE)</f>
        <v>AUXILIAR DE ELETRICISTA COM ENCARGOS COMPLEMENTARES</v>
      </c>
      <c r="E1800" s="11" t="str">
        <f>VLOOKUP(B1800,IF(A1800="COMPOSICAO",S!$A:$E,I!$A:$E),4,FALSE)</f>
        <v>H</v>
      </c>
      <c r="F1800" s="11">
        <f>0.039/pcf</f>
        <v>3.9E-2</v>
      </c>
      <c r="G1800" s="67">
        <f>IF(A1800="COMPOSICAO",VLOOKUP("TOTAL SEM BDI - "&amp;B1800,CPUAUX1!$A:$J,9,FALSE),VLOOKUP(B1800,I!$A:$E,5,FALSE))</f>
        <v>22.810000000000002</v>
      </c>
      <c r="H1800" s="68"/>
      <c r="I1800" s="67">
        <f>TRUNC(F1800*G1800,2)</f>
        <v>0.88</v>
      </c>
      <c r="J1800" s="68"/>
      <c r="M1800" s="11">
        <f>B1800</f>
        <v>88247</v>
      </c>
      <c r="N1800" s="18">
        <f>SUMIF(ORCAMENTO!B:B,B1798,ORCAMENTO!F:F)</f>
        <v>2217.21</v>
      </c>
      <c r="O1800" s="11">
        <f>F1800*N1800</f>
        <v>86.471190000000007</v>
      </c>
      <c r="Q1800" s="11">
        <f ca="1">IFERROR(SUMIF(CO!B:B,B1798,OFFSET(CO!F:F,0,(4+MATCH(ETAPA,CO!$J$10:$BL$10,0)))),0)</f>
        <v>0</v>
      </c>
      <c r="R1800" s="11">
        <f ca="1">F1800*Q1800</f>
        <v>0</v>
      </c>
    </row>
    <row r="1801" spans="1:18" ht="30">
      <c r="A1801" s="11" t="s">
        <v>2652</v>
      </c>
      <c r="B1801" s="11">
        <v>21127</v>
      </c>
      <c r="C1801" s="11" t="str">
        <f>VLOOKUP(B1801,IF(A1801="COMPOSICAO",S!$A:$E,I!$A:$E),2,FALSE)</f>
        <v>SINAPI</v>
      </c>
      <c r="D1801" s="23" t="str">
        <f>VLOOKUP(B1801,IF(A1801="COMPOSICAO",S!$A:$E,I!$A:$E),3,FALSE)</f>
        <v>FITA ISOLANTE ADESIVA ANTICHAMA, USO ATE 750 V, EM ROLO DE 19 MM X 5 M</v>
      </c>
      <c r="E1801" s="11" t="str">
        <f>VLOOKUP(B1801,IF(A1801="COMPOSICAO",S!$A:$E,I!$A:$E),4,FALSE)</f>
        <v>UN</v>
      </c>
      <c r="F1801" s="11">
        <v>9.4000000000000004E-3</v>
      </c>
      <c r="G1801" s="67">
        <f>IF(A1801="COMPOSICAO",VLOOKUP("TOTAL SEM BDI - "&amp;B1801,CPUAUX1!$A:$J,9,FALSE),VLOOKUP(B1801,I!$A:$E,5,FALSE))</f>
        <v>3.66</v>
      </c>
      <c r="H1801" s="68"/>
      <c r="I1801" s="67">
        <f>TRUNC(F1801*G1801,2)</f>
        <v>0.03</v>
      </c>
      <c r="J1801" s="68"/>
      <c r="M1801" s="11">
        <f>B1801</f>
        <v>21127</v>
      </c>
      <c r="N1801" s="18">
        <f>SUMIF(ORCAMENTO!B:B,B1798,ORCAMENTO!F:F)</f>
        <v>2217.21</v>
      </c>
      <c r="O1801" s="11">
        <f>F1801*N1801</f>
        <v>20.841774000000001</v>
      </c>
      <c r="Q1801" s="11">
        <f ca="1">IFERROR(SUMIF(CO!B:B,B1798,OFFSET(CO!F:F,0,(4+MATCH(ETAPA,CO!$J$10:$BL$10,0)))),0)</f>
        <v>0</v>
      </c>
      <c r="R1801" s="11">
        <f ca="1">F1801*Q1801</f>
        <v>0</v>
      </c>
    </row>
    <row r="1802" spans="1:18" ht="45">
      <c r="A1802" s="11" t="s">
        <v>2652</v>
      </c>
      <c r="B1802" s="11">
        <v>981</v>
      </c>
      <c r="C1802" s="11" t="str">
        <f>VLOOKUP(B1802,IF(A1802="COMPOSICAO",S!$A:$E,I!$A:$E),2,FALSE)</f>
        <v>SINAPI</v>
      </c>
      <c r="D1802" s="23" t="str">
        <f>VLOOKUP(B1802,IF(A1802="COMPOSICAO",S!$A:$E,I!$A:$E),3,FALSE)</f>
        <v>CABO DE COBRE, FLEXIVEL, CLASSE 4 OU 5, ISOLACAO EM PVC/A, ANTICHAMA BWF-B, 1 CONDUTOR, 450/750 V, SECAO NOMINAL 4 MM2</v>
      </c>
      <c r="E1802" s="11" t="str">
        <f>VLOOKUP(B1802,IF(A1802="COMPOSICAO",S!$A:$E,I!$A:$E),4,FALSE)</f>
        <v>M</v>
      </c>
      <c r="F1802" s="11">
        <v>1.2434000000000001</v>
      </c>
      <c r="G1802" s="67">
        <f>IF(A1802="COMPOSICAO",VLOOKUP("TOTAL SEM BDI - "&amp;B1802,CPUAUX1!$A:$J,9,FALSE),VLOOKUP(B1802,I!$A:$E,5,FALSE))</f>
        <v>4.37</v>
      </c>
      <c r="H1802" s="68"/>
      <c r="I1802" s="67">
        <f>TRUNC(F1802*G1802,2)</f>
        <v>5.43</v>
      </c>
      <c r="J1802" s="68"/>
      <c r="M1802" s="11">
        <f>B1802</f>
        <v>981</v>
      </c>
      <c r="N1802" s="18">
        <f>SUMIF(ORCAMENTO!B:B,B1798,ORCAMENTO!F:F)</f>
        <v>2217.21</v>
      </c>
      <c r="O1802" s="11">
        <f>F1802*N1802</f>
        <v>2756.8789140000003</v>
      </c>
      <c r="Q1802" s="11">
        <f ca="1">IFERROR(SUMIF(CO!B:B,B1798,OFFSET(CO!F:F,0,(4+MATCH(ETAPA,CO!$J$10:$BL$10,0)))),0)</f>
        <v>0</v>
      </c>
      <c r="R1802" s="11">
        <f ca="1">F1802*Q1802</f>
        <v>0</v>
      </c>
    </row>
    <row r="1803" spans="1:18">
      <c r="A1803" s="50" t="str">
        <f>"TOTAL SEM BDI - "&amp;B1798</f>
        <v>TOTAL SEM BDI - 91928</v>
      </c>
      <c r="B1803" s="51"/>
      <c r="C1803" s="51"/>
      <c r="D1803" s="51"/>
      <c r="E1803" s="51"/>
      <c r="F1803" s="51"/>
      <c r="G1803" s="51"/>
      <c r="H1803" s="52"/>
      <c r="I1803" s="67">
        <f>SUM(I1798:I1802)</f>
        <v>7.42</v>
      </c>
      <c r="J1803" s="68"/>
    </row>
    <row r="1804" spans="1:18">
      <c r="A1804" s="50" t="str">
        <f>"TAXA DE BDI ("&amp;TEXT(BDI,"00,00")&amp;" %)"</f>
        <v>TAXA DE BDI (23,54 %)</v>
      </c>
      <c r="B1804" s="51"/>
      <c r="C1804" s="51"/>
      <c r="D1804" s="51"/>
      <c r="E1804" s="51"/>
      <c r="F1804" s="51"/>
      <c r="G1804" s="51"/>
      <c r="H1804" s="52"/>
      <c r="I1804" s="67">
        <f>ROUND(I1803*(BDI/100),2)</f>
        <v>1.75</v>
      </c>
      <c r="J1804" s="68"/>
    </row>
    <row r="1805" spans="1:18">
      <c r="A1805" s="50" t="str">
        <f>"TOTAL COM BDI - "&amp;B1798</f>
        <v>TOTAL COM BDI - 91928</v>
      </c>
      <c r="B1805" s="51"/>
      <c r="C1805" s="51"/>
      <c r="D1805" s="51"/>
      <c r="E1805" s="51"/>
      <c r="F1805" s="51"/>
      <c r="G1805" s="51"/>
      <c r="H1805" s="52"/>
      <c r="I1805" s="67">
        <f>SUM(I1803:I1804)</f>
        <v>9.17</v>
      </c>
      <c r="J1805" s="68"/>
    </row>
    <row r="1807" spans="1:18">
      <c r="A1807" s="9" t="s">
        <v>2646</v>
      </c>
      <c r="B1807" s="9" t="s">
        <v>102</v>
      </c>
      <c r="C1807" s="9" t="s">
        <v>103</v>
      </c>
      <c r="D1807" s="9" t="s">
        <v>36</v>
      </c>
      <c r="E1807" s="9" t="s">
        <v>104</v>
      </c>
      <c r="F1807" s="9" t="s">
        <v>788</v>
      </c>
      <c r="G1807" s="63" t="s">
        <v>2647</v>
      </c>
      <c r="H1807" s="64"/>
      <c r="I1807" s="63" t="s">
        <v>24</v>
      </c>
      <c r="J1807" s="64"/>
    </row>
    <row r="1808" spans="1:18" ht="45">
      <c r="A1808" s="21" t="s">
        <v>2762</v>
      </c>
      <c r="B1808" s="21">
        <v>91931</v>
      </c>
      <c r="C1808" s="21" t="str">
        <f>VLOOKUP(B1808,S!$A:$G,2,FALSE)</f>
        <v>SINAPI</v>
      </c>
      <c r="D1808" s="22" t="str">
        <f>VLOOKUP(B1808,S!$A:$G,3,FALSE)</f>
        <v>CABO DE COBRE FLEXÍVEL ISOLADO, 6 MM², ANTI-CHAMA 0,6/1,0 KV, PARA CIRCUITOS TERMINAIS - FORNECIMENTO E INSTALAÇÃO. AF_03/2023</v>
      </c>
      <c r="E1808" s="21" t="str">
        <f>VLOOKUP(B1808,S!$A:$G,4,FALSE)</f>
        <v>M</v>
      </c>
      <c r="F1808" s="21"/>
      <c r="G1808" s="65">
        <f>I1813</f>
        <v>11.27</v>
      </c>
      <c r="H1808" s="66"/>
      <c r="I1808" s="65"/>
      <c r="J1808" s="66"/>
      <c r="K1808" s="30">
        <f>VLOOKUP(B1808,S!A:G,5,FALSE)</f>
        <v>11.27</v>
      </c>
      <c r="L1808" s="21" t="str">
        <f>IF(K1808=G1808,"OK, CONFORME TABELA",IF(G1808&gt;K1808,"ACIMA DA TABELA: ","ABAIXO DA TABELA: ")&amp;TRUNC((G1808*100)/K1808,2)&amp;" %")</f>
        <v>OK, CONFORME TABELA</v>
      </c>
    </row>
    <row r="1809" spans="1:18">
      <c r="A1809" s="11" t="s">
        <v>2650</v>
      </c>
      <c r="B1809" s="11">
        <v>88264</v>
      </c>
      <c r="C1809" s="11" t="str">
        <f>VLOOKUP(B1809,IF(A1809="COMPOSICAO",S!$A:$E,I!$A:$E),2,FALSE)</f>
        <v>SINAPI</v>
      </c>
      <c r="D1809" s="23" t="str">
        <f>VLOOKUP(B1809,IF(A1809="COMPOSICAO",S!$A:$E,I!$A:$E),3,FALSE)</f>
        <v>ELETRICISTA COM ENCARGOS COMPLEMENTARES</v>
      </c>
      <c r="E1809" s="11" t="str">
        <f>VLOOKUP(B1809,IF(A1809="COMPOSICAO",S!$A:$E,I!$A:$E),4,FALSE)</f>
        <v>H</v>
      </c>
      <c r="F1809" s="11">
        <f>0.051/pcf</f>
        <v>5.0999999999999997E-2</v>
      </c>
      <c r="G1809" s="67">
        <f>IF(A1809="COMPOSICAO",VLOOKUP("TOTAL SEM BDI - "&amp;B1809,CPUAUX1!$A:$J,9,FALSE),VLOOKUP(B1809,I!$A:$E,5,FALSE))</f>
        <v>27.74</v>
      </c>
      <c r="H1809" s="68"/>
      <c r="I1809" s="67">
        <f>TRUNC(F1809*G1809,2)</f>
        <v>1.41</v>
      </c>
      <c r="J1809" s="68"/>
      <c r="M1809" s="11">
        <f>B1809</f>
        <v>88264</v>
      </c>
      <c r="N1809" s="18">
        <f>SUMIF(ORCAMENTO!B:B,B1808,ORCAMENTO!F:F)</f>
        <v>777.86</v>
      </c>
      <c r="O1809" s="11">
        <f>F1809*N1809</f>
        <v>39.670859999999998</v>
      </c>
      <c r="Q1809" s="11">
        <f ca="1">IFERROR(SUMIF(CO!B:B,B1808,OFFSET(CO!F:F,0,(4+MATCH(ETAPA,CO!$J$10:$BL$10,0)))),0)</f>
        <v>0</v>
      </c>
      <c r="R1809" s="11">
        <f ca="1">F1809*Q1809</f>
        <v>0</v>
      </c>
    </row>
    <row r="1810" spans="1:18">
      <c r="A1810" s="11" t="s">
        <v>2650</v>
      </c>
      <c r="B1810" s="11">
        <v>88247</v>
      </c>
      <c r="C1810" s="11" t="str">
        <f>VLOOKUP(B1810,IF(A1810="COMPOSICAO",S!$A:$E,I!$A:$E),2,FALSE)</f>
        <v>SINAPI</v>
      </c>
      <c r="D1810" s="23" t="str">
        <f>VLOOKUP(B1810,IF(A1810="COMPOSICAO",S!$A:$E,I!$A:$E),3,FALSE)</f>
        <v>AUXILIAR DE ELETRICISTA COM ENCARGOS COMPLEMENTARES</v>
      </c>
      <c r="E1810" s="11" t="str">
        <f>VLOOKUP(B1810,IF(A1810="COMPOSICAO",S!$A:$E,I!$A:$E),4,FALSE)</f>
        <v>H</v>
      </c>
      <c r="F1810" s="11">
        <f>0.051/pcf</f>
        <v>5.0999999999999997E-2</v>
      </c>
      <c r="G1810" s="67">
        <f>IF(A1810="COMPOSICAO",VLOOKUP("TOTAL SEM BDI - "&amp;B1810,CPUAUX1!$A:$J,9,FALSE),VLOOKUP(B1810,I!$A:$E,5,FALSE))</f>
        <v>22.810000000000002</v>
      </c>
      <c r="H1810" s="68"/>
      <c r="I1810" s="67">
        <f>TRUNC(F1810*G1810,2)</f>
        <v>1.1599999999999999</v>
      </c>
      <c r="J1810" s="68"/>
      <c r="M1810" s="11">
        <f>B1810</f>
        <v>88247</v>
      </c>
      <c r="N1810" s="18">
        <f>SUMIF(ORCAMENTO!B:B,B1808,ORCAMENTO!F:F)</f>
        <v>777.86</v>
      </c>
      <c r="O1810" s="11">
        <f>F1810*N1810</f>
        <v>39.670859999999998</v>
      </c>
      <c r="Q1810" s="11">
        <f ca="1">IFERROR(SUMIF(CO!B:B,B1808,OFFSET(CO!F:F,0,(4+MATCH(ETAPA,CO!$J$10:$BL$10,0)))),0)</f>
        <v>0</v>
      </c>
      <c r="R1810" s="11">
        <f ca="1">F1810*Q1810</f>
        <v>0</v>
      </c>
    </row>
    <row r="1811" spans="1:18" ht="30">
      <c r="A1811" s="11" t="s">
        <v>2652</v>
      </c>
      <c r="B1811" s="11">
        <v>21127</v>
      </c>
      <c r="C1811" s="11" t="str">
        <f>VLOOKUP(B1811,IF(A1811="COMPOSICAO",S!$A:$E,I!$A:$E),2,FALSE)</f>
        <v>SINAPI</v>
      </c>
      <c r="D1811" s="23" t="str">
        <f>VLOOKUP(B1811,IF(A1811="COMPOSICAO",S!$A:$E,I!$A:$E),3,FALSE)</f>
        <v>FITA ISOLANTE ADESIVA ANTICHAMA, USO ATE 750 V, EM ROLO DE 19 MM X 5 M</v>
      </c>
      <c r="E1811" s="11" t="str">
        <f>VLOOKUP(B1811,IF(A1811="COMPOSICAO",S!$A:$E,I!$A:$E),4,FALSE)</f>
        <v>UN</v>
      </c>
      <c r="F1811" s="11">
        <v>9.4000000000000004E-3</v>
      </c>
      <c r="G1811" s="67">
        <f>IF(A1811="COMPOSICAO",VLOOKUP("TOTAL SEM BDI - "&amp;B1811,CPUAUX1!$A:$J,9,FALSE),VLOOKUP(B1811,I!$A:$E,5,FALSE))</f>
        <v>3.66</v>
      </c>
      <c r="H1811" s="68"/>
      <c r="I1811" s="67">
        <f>TRUNC(F1811*G1811,2)</f>
        <v>0.03</v>
      </c>
      <c r="J1811" s="68"/>
      <c r="M1811" s="11">
        <f>B1811</f>
        <v>21127</v>
      </c>
      <c r="N1811" s="18">
        <f>SUMIF(ORCAMENTO!B:B,B1808,ORCAMENTO!F:F)</f>
        <v>777.86</v>
      </c>
      <c r="O1811" s="11">
        <f>F1811*N1811</f>
        <v>7.3118840000000001</v>
      </c>
      <c r="Q1811" s="11">
        <f ca="1">IFERROR(SUMIF(CO!B:B,B1808,OFFSET(CO!F:F,0,(4+MATCH(ETAPA,CO!$J$10:$BL$10,0)))),0)</f>
        <v>0</v>
      </c>
      <c r="R1811" s="11">
        <f ca="1">F1811*Q1811</f>
        <v>0</v>
      </c>
    </row>
    <row r="1812" spans="1:18" ht="45">
      <c r="A1812" s="11" t="s">
        <v>2652</v>
      </c>
      <c r="B1812" s="11">
        <v>994</v>
      </c>
      <c r="C1812" s="11" t="str">
        <f>VLOOKUP(B1812,IF(A1812="COMPOSICAO",S!$A:$E,I!$A:$E),2,FALSE)</f>
        <v>SINAPI</v>
      </c>
      <c r="D1812" s="23" t="str">
        <f>VLOOKUP(B1812,IF(A1812="COMPOSICAO",S!$A:$E,I!$A:$E),3,FALSE)</f>
        <v>CABO DE COBRE, FLEXIVEL, CLASSE 4 OU 5, ISOLACAO EM PVC/A, ANTICHAMA BWF-B, COBERTURA PVC-ST1, ANTICHAMA BWF-B, 1 CONDUTOR, 0,6/1 KV, SECAO NOMINAL 6 MM2</v>
      </c>
      <c r="E1812" s="11" t="str">
        <f>VLOOKUP(B1812,IF(A1812="COMPOSICAO",S!$A:$E,I!$A:$E),4,FALSE)</f>
        <v>M</v>
      </c>
      <c r="F1812" s="11">
        <v>1.2434000000000001</v>
      </c>
      <c r="G1812" s="67">
        <f>IF(A1812="COMPOSICAO",VLOOKUP("TOTAL SEM BDI - "&amp;B1812,CPUAUX1!$A:$J,9,FALSE),VLOOKUP(B1812,I!$A:$E,5,FALSE))</f>
        <v>6.98</v>
      </c>
      <c r="H1812" s="68"/>
      <c r="I1812" s="67">
        <f>TRUNC(F1812*G1812,2)</f>
        <v>8.67</v>
      </c>
      <c r="J1812" s="68"/>
      <c r="M1812" s="11">
        <f>B1812</f>
        <v>994</v>
      </c>
      <c r="N1812" s="18">
        <f>SUMIF(ORCAMENTO!B:B,B1808,ORCAMENTO!F:F)</f>
        <v>777.86</v>
      </c>
      <c r="O1812" s="11">
        <f>F1812*N1812</f>
        <v>967.19112400000006</v>
      </c>
      <c r="Q1812" s="11">
        <f ca="1">IFERROR(SUMIF(CO!B:B,B1808,OFFSET(CO!F:F,0,(4+MATCH(ETAPA,CO!$J$10:$BL$10,0)))),0)</f>
        <v>0</v>
      </c>
      <c r="R1812" s="11">
        <f ca="1">F1812*Q1812</f>
        <v>0</v>
      </c>
    </row>
    <row r="1813" spans="1:18">
      <c r="A1813" s="50" t="str">
        <f>"TOTAL SEM BDI - "&amp;B1808</f>
        <v>TOTAL SEM BDI - 91931</v>
      </c>
      <c r="B1813" s="51"/>
      <c r="C1813" s="51"/>
      <c r="D1813" s="51"/>
      <c r="E1813" s="51"/>
      <c r="F1813" s="51"/>
      <c r="G1813" s="51"/>
      <c r="H1813" s="52"/>
      <c r="I1813" s="67">
        <f>SUM(I1808:I1812)</f>
        <v>11.27</v>
      </c>
      <c r="J1813" s="68"/>
    </row>
    <row r="1814" spans="1:18">
      <c r="A1814" s="50" t="str">
        <f>"TAXA DE BDI ("&amp;TEXT(BDI,"00,00")&amp;" %)"</f>
        <v>TAXA DE BDI (23,54 %)</v>
      </c>
      <c r="B1814" s="51"/>
      <c r="C1814" s="51"/>
      <c r="D1814" s="51"/>
      <c r="E1814" s="51"/>
      <c r="F1814" s="51"/>
      <c r="G1814" s="51"/>
      <c r="H1814" s="52"/>
      <c r="I1814" s="67">
        <f>ROUND(I1813*(BDI/100),2)</f>
        <v>2.65</v>
      </c>
      <c r="J1814" s="68"/>
    </row>
    <row r="1815" spans="1:18">
      <c r="A1815" s="50" t="str">
        <f>"TOTAL COM BDI - "&amp;B1808</f>
        <v>TOTAL COM BDI - 91931</v>
      </c>
      <c r="B1815" s="51"/>
      <c r="C1815" s="51"/>
      <c r="D1815" s="51"/>
      <c r="E1815" s="51"/>
      <c r="F1815" s="51"/>
      <c r="G1815" s="51"/>
      <c r="H1815" s="52"/>
      <c r="I1815" s="67">
        <f>SUM(I1813:I1814)</f>
        <v>13.92</v>
      </c>
      <c r="J1815" s="68"/>
    </row>
    <row r="1817" spans="1:18">
      <c r="A1817" s="9" t="s">
        <v>2646</v>
      </c>
      <c r="B1817" s="9" t="s">
        <v>102</v>
      </c>
      <c r="C1817" s="9" t="s">
        <v>103</v>
      </c>
      <c r="D1817" s="9" t="s">
        <v>36</v>
      </c>
      <c r="E1817" s="9" t="s">
        <v>104</v>
      </c>
      <c r="F1817" s="9" t="s">
        <v>788</v>
      </c>
      <c r="G1817" s="63" t="s">
        <v>2647</v>
      </c>
      <c r="H1817" s="64"/>
      <c r="I1817" s="63" t="s">
        <v>24</v>
      </c>
      <c r="J1817" s="64"/>
    </row>
    <row r="1818" spans="1:18" ht="45">
      <c r="A1818" s="21" t="s">
        <v>2762</v>
      </c>
      <c r="B1818" s="21">
        <v>91935</v>
      </c>
      <c r="C1818" s="21" t="str">
        <f>VLOOKUP(B1818,S!$A:$G,2,FALSE)</f>
        <v>SINAPI</v>
      </c>
      <c r="D1818" s="22" t="str">
        <f>VLOOKUP(B1818,S!$A:$G,3,FALSE)</f>
        <v>CABO DE COBRE FLEXÍVEL ISOLADO, 16 MM², ANTI-CHAMA 0,6/1,0 KV, PARA CIRCUITOS TERMINAIS - FORNECIMENTO E INSTALAÇÃO. AF_03/2023</v>
      </c>
      <c r="E1818" s="21" t="str">
        <f>VLOOKUP(B1818,S!$A:$G,4,FALSE)</f>
        <v>M</v>
      </c>
      <c r="F1818" s="21"/>
      <c r="G1818" s="65">
        <f>I1823</f>
        <v>28.45</v>
      </c>
      <c r="H1818" s="66"/>
      <c r="I1818" s="65"/>
      <c r="J1818" s="66"/>
      <c r="K1818" s="30">
        <f>VLOOKUP(B1818,S!A:G,5,FALSE)</f>
        <v>28.45</v>
      </c>
      <c r="L1818" s="21" t="str">
        <f>IF(K1818=G1818,"OK, CONFORME TABELA",IF(G1818&gt;K1818,"ACIMA DA TABELA: ","ABAIXO DA TABELA: ")&amp;TRUNC((G1818*100)/K1818,2)&amp;" %")</f>
        <v>OK, CONFORME TABELA</v>
      </c>
    </row>
    <row r="1819" spans="1:18">
      <c r="A1819" s="11" t="s">
        <v>2650</v>
      </c>
      <c r="B1819" s="11">
        <v>88264</v>
      </c>
      <c r="C1819" s="11" t="str">
        <f>VLOOKUP(B1819,IF(A1819="COMPOSICAO",S!$A:$E,I!$A:$E),2,FALSE)</f>
        <v>SINAPI</v>
      </c>
      <c r="D1819" s="23" t="str">
        <f>VLOOKUP(B1819,IF(A1819="COMPOSICAO",S!$A:$E,I!$A:$E),3,FALSE)</f>
        <v>ELETRICISTA COM ENCARGOS COMPLEMENTARES</v>
      </c>
      <c r="E1819" s="11" t="str">
        <f>VLOOKUP(B1819,IF(A1819="COMPOSICAO",S!$A:$E,I!$A:$E),4,FALSE)</f>
        <v>H</v>
      </c>
      <c r="F1819" s="11">
        <f>0.114/pcf</f>
        <v>0.114</v>
      </c>
      <c r="G1819" s="67">
        <f>IF(A1819="COMPOSICAO",VLOOKUP("TOTAL SEM BDI - "&amp;B1819,CPUAUX1!$A:$J,9,FALSE),VLOOKUP(B1819,I!$A:$E,5,FALSE))</f>
        <v>27.74</v>
      </c>
      <c r="H1819" s="68"/>
      <c r="I1819" s="67">
        <f>TRUNC(F1819*G1819,2)</f>
        <v>3.16</v>
      </c>
      <c r="J1819" s="68"/>
      <c r="M1819" s="11">
        <f>B1819</f>
        <v>88264</v>
      </c>
      <c r="N1819" s="18">
        <f>SUMIF(ORCAMENTO!B:B,B1818,ORCAMENTO!F:F)</f>
        <v>267.71000000000004</v>
      </c>
      <c r="O1819" s="11">
        <f>F1819*N1819</f>
        <v>30.518940000000004</v>
      </c>
      <c r="Q1819" s="11">
        <f ca="1">IFERROR(SUMIF(CO!B:B,B1818,OFFSET(CO!F:F,0,(4+MATCH(ETAPA,CO!$J$10:$BL$10,0)))),0)</f>
        <v>0</v>
      </c>
      <c r="R1819" s="11">
        <f ca="1">F1819*Q1819</f>
        <v>0</v>
      </c>
    </row>
    <row r="1820" spans="1:18">
      <c r="A1820" s="11" t="s">
        <v>2650</v>
      </c>
      <c r="B1820" s="11">
        <v>88247</v>
      </c>
      <c r="C1820" s="11" t="str">
        <f>VLOOKUP(B1820,IF(A1820="COMPOSICAO",S!$A:$E,I!$A:$E),2,FALSE)</f>
        <v>SINAPI</v>
      </c>
      <c r="D1820" s="23" t="str">
        <f>VLOOKUP(B1820,IF(A1820="COMPOSICAO",S!$A:$E,I!$A:$E),3,FALSE)</f>
        <v>AUXILIAR DE ELETRICISTA COM ENCARGOS COMPLEMENTARES</v>
      </c>
      <c r="E1820" s="11" t="str">
        <f>VLOOKUP(B1820,IF(A1820="COMPOSICAO",S!$A:$E,I!$A:$E),4,FALSE)</f>
        <v>H</v>
      </c>
      <c r="F1820" s="11">
        <f>0.114/pcf</f>
        <v>0.114</v>
      </c>
      <c r="G1820" s="67">
        <f>IF(A1820="COMPOSICAO",VLOOKUP("TOTAL SEM BDI - "&amp;B1820,CPUAUX1!$A:$J,9,FALSE),VLOOKUP(B1820,I!$A:$E,5,FALSE))</f>
        <v>22.810000000000002</v>
      </c>
      <c r="H1820" s="68"/>
      <c r="I1820" s="67">
        <f>TRUNC(F1820*G1820,2)</f>
        <v>2.6</v>
      </c>
      <c r="J1820" s="68"/>
      <c r="M1820" s="11">
        <f>B1820</f>
        <v>88247</v>
      </c>
      <c r="N1820" s="18">
        <f>SUMIF(ORCAMENTO!B:B,B1818,ORCAMENTO!F:F)</f>
        <v>267.71000000000004</v>
      </c>
      <c r="O1820" s="11">
        <f>F1820*N1820</f>
        <v>30.518940000000004</v>
      </c>
      <c r="Q1820" s="11">
        <f ca="1">IFERROR(SUMIF(CO!B:B,B1818,OFFSET(CO!F:F,0,(4+MATCH(ETAPA,CO!$J$10:$BL$10,0)))),0)</f>
        <v>0</v>
      </c>
      <c r="R1820" s="11">
        <f ca="1">F1820*Q1820</f>
        <v>0</v>
      </c>
    </row>
    <row r="1821" spans="1:18" ht="30">
      <c r="A1821" s="11" t="s">
        <v>2652</v>
      </c>
      <c r="B1821" s="11">
        <v>21127</v>
      </c>
      <c r="C1821" s="11" t="str">
        <f>VLOOKUP(B1821,IF(A1821="COMPOSICAO",S!$A:$E,I!$A:$E),2,FALSE)</f>
        <v>SINAPI</v>
      </c>
      <c r="D1821" s="23" t="str">
        <f>VLOOKUP(B1821,IF(A1821="COMPOSICAO",S!$A:$E,I!$A:$E),3,FALSE)</f>
        <v>FITA ISOLANTE ADESIVA ANTICHAMA, USO ATE 750 V, EM ROLO DE 19 MM X 5 M</v>
      </c>
      <c r="E1821" s="11" t="str">
        <f>VLOOKUP(B1821,IF(A1821="COMPOSICAO",S!$A:$E,I!$A:$E),4,FALSE)</f>
        <v>UN</v>
      </c>
      <c r="F1821" s="11">
        <v>9.4000000000000004E-3</v>
      </c>
      <c r="G1821" s="67">
        <f>IF(A1821="COMPOSICAO",VLOOKUP("TOTAL SEM BDI - "&amp;B1821,CPUAUX1!$A:$J,9,FALSE),VLOOKUP(B1821,I!$A:$E,5,FALSE))</f>
        <v>3.66</v>
      </c>
      <c r="H1821" s="68"/>
      <c r="I1821" s="67">
        <f>TRUNC(F1821*G1821,2)</f>
        <v>0.03</v>
      </c>
      <c r="J1821" s="68"/>
      <c r="M1821" s="11">
        <f>B1821</f>
        <v>21127</v>
      </c>
      <c r="N1821" s="18">
        <f>SUMIF(ORCAMENTO!B:B,B1818,ORCAMENTO!F:F)</f>
        <v>267.71000000000004</v>
      </c>
      <c r="O1821" s="11">
        <f>F1821*N1821</f>
        <v>2.5164740000000005</v>
      </c>
      <c r="Q1821" s="11">
        <f ca="1">IFERROR(SUMIF(CO!B:B,B1818,OFFSET(CO!F:F,0,(4+MATCH(ETAPA,CO!$J$10:$BL$10,0)))),0)</f>
        <v>0</v>
      </c>
      <c r="R1821" s="11">
        <f ca="1">F1821*Q1821</f>
        <v>0</v>
      </c>
    </row>
    <row r="1822" spans="1:18" ht="45">
      <c r="A1822" s="11" t="s">
        <v>2652</v>
      </c>
      <c r="B1822" s="11">
        <v>995</v>
      </c>
      <c r="C1822" s="11" t="str">
        <f>VLOOKUP(B1822,IF(A1822="COMPOSICAO",S!$A:$E,I!$A:$E),2,FALSE)</f>
        <v>SINAPI</v>
      </c>
      <c r="D1822" s="23" t="str">
        <f>VLOOKUP(B1822,IF(A1822="COMPOSICAO",S!$A:$E,I!$A:$E),3,FALSE)</f>
        <v>CABO DE COBRE, FLEXIVEL, CLASSE 4 OU 5, ISOLACAO EM PVC/A, ANTICHAMA BWF-B, COBERTURA PVC-ST1, ANTICHAMA BWF-B, 1 CONDUTOR, 0,6/1 KV, SECAO NOMINAL 16 MM2</v>
      </c>
      <c r="E1822" s="11" t="str">
        <f>VLOOKUP(B1822,IF(A1822="COMPOSICAO",S!$A:$E,I!$A:$E),4,FALSE)</f>
        <v>M</v>
      </c>
      <c r="F1822" s="11">
        <v>1.2434000000000001</v>
      </c>
      <c r="G1822" s="67">
        <f>IF(A1822="COMPOSICAO",VLOOKUP("TOTAL SEM BDI - "&amp;B1822,CPUAUX1!$A:$J,9,FALSE),VLOOKUP(B1822,I!$A:$E,5,FALSE))</f>
        <v>18.23</v>
      </c>
      <c r="H1822" s="68"/>
      <c r="I1822" s="67">
        <f>TRUNC(F1822*G1822,2)</f>
        <v>22.66</v>
      </c>
      <c r="J1822" s="68"/>
      <c r="M1822" s="11">
        <f>B1822</f>
        <v>995</v>
      </c>
      <c r="N1822" s="18">
        <f>SUMIF(ORCAMENTO!B:B,B1818,ORCAMENTO!F:F)</f>
        <v>267.71000000000004</v>
      </c>
      <c r="O1822" s="11">
        <f>F1822*N1822</f>
        <v>332.87061400000005</v>
      </c>
      <c r="Q1822" s="11">
        <f ca="1">IFERROR(SUMIF(CO!B:B,B1818,OFFSET(CO!F:F,0,(4+MATCH(ETAPA,CO!$J$10:$BL$10,0)))),0)</f>
        <v>0</v>
      </c>
      <c r="R1822" s="11">
        <f ca="1">F1822*Q1822</f>
        <v>0</v>
      </c>
    </row>
    <row r="1823" spans="1:18">
      <c r="A1823" s="50" t="str">
        <f>"TOTAL SEM BDI - "&amp;B1818</f>
        <v>TOTAL SEM BDI - 91935</v>
      </c>
      <c r="B1823" s="51"/>
      <c r="C1823" s="51"/>
      <c r="D1823" s="51"/>
      <c r="E1823" s="51"/>
      <c r="F1823" s="51"/>
      <c r="G1823" s="51"/>
      <c r="H1823" s="52"/>
      <c r="I1823" s="67">
        <f>SUM(I1818:I1822)</f>
        <v>28.45</v>
      </c>
      <c r="J1823" s="68"/>
    </row>
    <row r="1824" spans="1:18">
      <c r="A1824" s="50" t="str">
        <f>"TAXA DE BDI ("&amp;TEXT(BDI,"00,00")&amp;" %)"</f>
        <v>TAXA DE BDI (23,54 %)</v>
      </c>
      <c r="B1824" s="51"/>
      <c r="C1824" s="51"/>
      <c r="D1824" s="51"/>
      <c r="E1824" s="51"/>
      <c r="F1824" s="51"/>
      <c r="G1824" s="51"/>
      <c r="H1824" s="52"/>
      <c r="I1824" s="67">
        <f>ROUND(I1823*(BDI/100),2)</f>
        <v>6.7</v>
      </c>
      <c r="J1824" s="68"/>
    </row>
    <row r="1825" spans="1:18">
      <c r="A1825" s="50" t="str">
        <f>"TOTAL COM BDI - "&amp;B1818</f>
        <v>TOTAL COM BDI - 91935</v>
      </c>
      <c r="B1825" s="51"/>
      <c r="C1825" s="51"/>
      <c r="D1825" s="51"/>
      <c r="E1825" s="51"/>
      <c r="F1825" s="51"/>
      <c r="G1825" s="51"/>
      <c r="H1825" s="52"/>
      <c r="I1825" s="67">
        <f>SUM(I1823:I1824)</f>
        <v>35.15</v>
      </c>
      <c r="J1825" s="68"/>
    </row>
    <row r="1827" spans="1:18">
      <c r="A1827" s="9" t="s">
        <v>2646</v>
      </c>
      <c r="B1827" s="9" t="s">
        <v>102</v>
      </c>
      <c r="C1827" s="9" t="s">
        <v>103</v>
      </c>
      <c r="D1827" s="9" t="s">
        <v>36</v>
      </c>
      <c r="E1827" s="9" t="s">
        <v>104</v>
      </c>
      <c r="F1827" s="9" t="s">
        <v>788</v>
      </c>
      <c r="G1827" s="63" t="s">
        <v>2647</v>
      </c>
      <c r="H1827" s="64"/>
      <c r="I1827" s="63" t="s">
        <v>24</v>
      </c>
      <c r="J1827" s="64"/>
    </row>
    <row r="1828" spans="1:18" ht="60">
      <c r="A1828" s="21" t="s">
        <v>2764</v>
      </c>
      <c r="B1828" s="21">
        <v>92988</v>
      </c>
      <c r="C1828" s="21" t="str">
        <f>VLOOKUP(B1828,S!$A:$G,2,FALSE)</f>
        <v>SINAPI</v>
      </c>
      <c r="D1828" s="22" t="str">
        <f>VLOOKUP(B1828,S!$A:$G,3,FALSE)</f>
        <v>CABO DE COBRE FLEXÍVEL ISOLADO, 50 MM², ANTI-CHAMA 0,6/1,0 KV, PARA REDE ENTERRADA DE DISTRIBUIÇÃO DE ENERGIA ELÉTRICA - FORNECIMENTO E INSTALAÇÃO. AF_12/2021</v>
      </c>
      <c r="E1828" s="21" t="str">
        <f>VLOOKUP(B1828,S!$A:$G,4,FALSE)</f>
        <v>M</v>
      </c>
      <c r="F1828" s="21"/>
      <c r="G1828" s="65">
        <f>I1833</f>
        <v>64.16</v>
      </c>
      <c r="H1828" s="66"/>
      <c r="I1828" s="65"/>
      <c r="J1828" s="66"/>
      <c r="K1828" s="30">
        <f>VLOOKUP(B1828,S!A:G,5,FALSE)</f>
        <v>64.16</v>
      </c>
      <c r="L1828" s="21" t="str">
        <f>IF(K1828=G1828,"OK, CONFORME TABELA",IF(G1828&gt;K1828,"ACIMA DA TABELA: ","ABAIXO DA TABELA: ")&amp;TRUNC((G1828*100)/K1828,2)&amp;" %")</f>
        <v>OK, CONFORME TABELA</v>
      </c>
    </row>
    <row r="1829" spans="1:18">
      <c r="A1829" s="11" t="s">
        <v>2650</v>
      </c>
      <c r="B1829" s="11">
        <v>88264</v>
      </c>
      <c r="C1829" s="11" t="str">
        <f>VLOOKUP(B1829,IF(A1829="COMPOSICAO",S!$A:$E,I!$A:$E),2,FALSE)</f>
        <v>SINAPI</v>
      </c>
      <c r="D1829" s="23" t="str">
        <f>VLOOKUP(B1829,IF(A1829="COMPOSICAO",S!$A:$E,I!$A:$E),3,FALSE)</f>
        <v>ELETRICISTA COM ENCARGOS COMPLEMENTARES</v>
      </c>
      <c r="E1829" s="11" t="str">
        <f>VLOOKUP(B1829,IF(A1829="COMPOSICAO",S!$A:$E,I!$A:$E),4,FALSE)</f>
        <v>H</v>
      </c>
      <c r="F1829" s="11">
        <f>0.083/pcf</f>
        <v>8.3000000000000004E-2</v>
      </c>
      <c r="G1829" s="67">
        <f>IF(A1829="COMPOSICAO",VLOOKUP("TOTAL SEM BDI - "&amp;B1829,CPUAUX1!$A:$J,9,FALSE),VLOOKUP(B1829,I!$A:$E,5,FALSE))</f>
        <v>27.74</v>
      </c>
      <c r="H1829" s="68"/>
      <c r="I1829" s="67">
        <f>TRUNC(F1829*G1829,2)</f>
        <v>2.2999999999999998</v>
      </c>
      <c r="J1829" s="68"/>
      <c r="M1829" s="11">
        <f>B1829</f>
        <v>88264</v>
      </c>
      <c r="N1829" s="18">
        <f>SUMIF(ORCAMENTO!B:B,B1828,ORCAMENTO!F:F)</f>
        <v>10.77</v>
      </c>
      <c r="O1829" s="11">
        <f>F1829*N1829</f>
        <v>0.89390999999999998</v>
      </c>
      <c r="Q1829" s="11">
        <f ca="1">IFERROR(SUMIF(CO!B:B,B1828,OFFSET(CO!F:F,0,(4+MATCH(ETAPA,CO!$J$10:$BL$10,0)))),0)</f>
        <v>0</v>
      </c>
      <c r="R1829" s="11">
        <f ca="1">F1829*Q1829</f>
        <v>0</v>
      </c>
    </row>
    <row r="1830" spans="1:18">
      <c r="A1830" s="11" t="s">
        <v>2650</v>
      </c>
      <c r="B1830" s="11">
        <v>88247</v>
      </c>
      <c r="C1830" s="11" t="str">
        <f>VLOOKUP(B1830,IF(A1830="COMPOSICAO",S!$A:$E,I!$A:$E),2,FALSE)</f>
        <v>SINAPI</v>
      </c>
      <c r="D1830" s="23" t="str">
        <f>VLOOKUP(B1830,IF(A1830="COMPOSICAO",S!$A:$E,I!$A:$E),3,FALSE)</f>
        <v>AUXILIAR DE ELETRICISTA COM ENCARGOS COMPLEMENTARES</v>
      </c>
      <c r="E1830" s="11" t="str">
        <f>VLOOKUP(B1830,IF(A1830="COMPOSICAO",S!$A:$E,I!$A:$E),4,FALSE)</f>
        <v>H</v>
      </c>
      <c r="F1830" s="11">
        <f>0.083/pcf</f>
        <v>8.3000000000000004E-2</v>
      </c>
      <c r="G1830" s="67">
        <f>IF(A1830="COMPOSICAO",VLOOKUP("TOTAL SEM BDI - "&amp;B1830,CPUAUX1!$A:$J,9,FALSE),VLOOKUP(B1830,I!$A:$E,5,FALSE))</f>
        <v>22.810000000000002</v>
      </c>
      <c r="H1830" s="68"/>
      <c r="I1830" s="67">
        <f>TRUNC(F1830*G1830,2)</f>
        <v>1.89</v>
      </c>
      <c r="J1830" s="68"/>
      <c r="M1830" s="11">
        <f>B1830</f>
        <v>88247</v>
      </c>
      <c r="N1830" s="18">
        <f>SUMIF(ORCAMENTO!B:B,B1828,ORCAMENTO!F:F)</f>
        <v>10.77</v>
      </c>
      <c r="O1830" s="11">
        <f>F1830*N1830</f>
        <v>0.89390999999999998</v>
      </c>
      <c r="Q1830" s="11">
        <f ca="1">IFERROR(SUMIF(CO!B:B,B1828,OFFSET(CO!F:F,0,(4+MATCH(ETAPA,CO!$J$10:$BL$10,0)))),0)</f>
        <v>0</v>
      </c>
      <c r="R1830" s="11">
        <f ca="1">F1830*Q1830</f>
        <v>0</v>
      </c>
    </row>
    <row r="1831" spans="1:18" ht="30">
      <c r="A1831" s="11" t="s">
        <v>2652</v>
      </c>
      <c r="B1831" s="11">
        <v>21127</v>
      </c>
      <c r="C1831" s="11" t="str">
        <f>VLOOKUP(B1831,IF(A1831="COMPOSICAO",S!$A:$E,I!$A:$E),2,FALSE)</f>
        <v>SINAPI</v>
      </c>
      <c r="D1831" s="23" t="str">
        <f>VLOOKUP(B1831,IF(A1831="COMPOSICAO",S!$A:$E,I!$A:$E),3,FALSE)</f>
        <v>FITA ISOLANTE ADESIVA ANTICHAMA, USO ATE 750 V, EM ROLO DE 19 MM X 5 M</v>
      </c>
      <c r="E1831" s="11" t="str">
        <f>VLOOKUP(B1831,IF(A1831="COMPOSICAO",S!$A:$E,I!$A:$E),4,FALSE)</f>
        <v>UN</v>
      </c>
      <c r="F1831" s="11">
        <v>8.9999999999999993E-3</v>
      </c>
      <c r="G1831" s="67">
        <f>IF(A1831="COMPOSICAO",VLOOKUP("TOTAL SEM BDI - "&amp;B1831,CPUAUX1!$A:$J,9,FALSE),VLOOKUP(B1831,I!$A:$E,5,FALSE))</f>
        <v>3.66</v>
      </c>
      <c r="H1831" s="68"/>
      <c r="I1831" s="67">
        <f>TRUNC(F1831*G1831,2)</f>
        <v>0.03</v>
      </c>
      <c r="J1831" s="68"/>
      <c r="M1831" s="11">
        <f>B1831</f>
        <v>21127</v>
      </c>
      <c r="N1831" s="18">
        <f>SUMIF(ORCAMENTO!B:B,B1828,ORCAMENTO!F:F)</f>
        <v>10.77</v>
      </c>
      <c r="O1831" s="11">
        <f>F1831*N1831</f>
        <v>9.6929999999999988E-2</v>
      </c>
      <c r="Q1831" s="11">
        <f ca="1">IFERROR(SUMIF(CO!B:B,B1828,OFFSET(CO!F:F,0,(4+MATCH(ETAPA,CO!$J$10:$BL$10,0)))),0)</f>
        <v>0</v>
      </c>
      <c r="R1831" s="11">
        <f ca="1">F1831*Q1831</f>
        <v>0</v>
      </c>
    </row>
    <row r="1832" spans="1:18" ht="45">
      <c r="A1832" s="11" t="s">
        <v>2652</v>
      </c>
      <c r="B1832" s="11">
        <v>1018</v>
      </c>
      <c r="C1832" s="11" t="str">
        <f>VLOOKUP(B1832,IF(A1832="COMPOSICAO",S!$A:$E,I!$A:$E),2,FALSE)</f>
        <v>SINAPI</v>
      </c>
      <c r="D1832" s="23" t="str">
        <f>VLOOKUP(B1832,IF(A1832="COMPOSICAO",S!$A:$E,I!$A:$E),3,FALSE)</f>
        <v>CABO DE COBRE, FLEXIVEL, CLASSE 4 OU 5, ISOLACAO EM PVC/A, ANTICHAMA BWF-B, COBERTURA PVC-ST1, ANTICHAMA BWF-B, 1 CONDUTOR, 0,6/1 KV, SECAO NOMINAL 50 MM2</v>
      </c>
      <c r="E1832" s="11" t="str">
        <f>VLOOKUP(B1832,IF(A1832="COMPOSICAO",S!$A:$E,I!$A:$E),4,FALSE)</f>
        <v>M</v>
      </c>
      <c r="F1832" s="11">
        <v>1.0149999999999999</v>
      </c>
      <c r="G1832" s="67">
        <f>IF(A1832="COMPOSICAO",VLOOKUP("TOTAL SEM BDI - "&amp;B1832,CPUAUX1!$A:$J,9,FALSE),VLOOKUP(B1832,I!$A:$E,5,FALSE))</f>
        <v>59.06</v>
      </c>
      <c r="H1832" s="68"/>
      <c r="I1832" s="67">
        <f>TRUNC(F1832*G1832,2)</f>
        <v>59.94</v>
      </c>
      <c r="J1832" s="68"/>
      <c r="M1832" s="11">
        <f>B1832</f>
        <v>1018</v>
      </c>
      <c r="N1832" s="18">
        <f>SUMIF(ORCAMENTO!B:B,B1828,ORCAMENTO!F:F)</f>
        <v>10.77</v>
      </c>
      <c r="O1832" s="11">
        <f>F1832*N1832</f>
        <v>10.931549999999998</v>
      </c>
      <c r="Q1832" s="11">
        <f ca="1">IFERROR(SUMIF(CO!B:B,B1828,OFFSET(CO!F:F,0,(4+MATCH(ETAPA,CO!$J$10:$BL$10,0)))),0)</f>
        <v>0</v>
      </c>
      <c r="R1832" s="11">
        <f ca="1">F1832*Q1832</f>
        <v>0</v>
      </c>
    </row>
    <row r="1833" spans="1:18">
      <c r="A1833" s="50" t="str">
        <f>"TOTAL SEM BDI - "&amp;B1828</f>
        <v>TOTAL SEM BDI - 92988</v>
      </c>
      <c r="B1833" s="51"/>
      <c r="C1833" s="51"/>
      <c r="D1833" s="51"/>
      <c r="E1833" s="51"/>
      <c r="F1833" s="51"/>
      <c r="G1833" s="51"/>
      <c r="H1833" s="52"/>
      <c r="I1833" s="67">
        <f>SUM(I1828:I1832)</f>
        <v>64.16</v>
      </c>
      <c r="J1833" s="68"/>
    </row>
    <row r="1834" spans="1:18">
      <c r="A1834" s="50" t="str">
        <f>"TAXA DE BDI ("&amp;TEXT(BDI,"00,00")&amp;" %)"</f>
        <v>TAXA DE BDI (23,54 %)</v>
      </c>
      <c r="B1834" s="51"/>
      <c r="C1834" s="51"/>
      <c r="D1834" s="51"/>
      <c r="E1834" s="51"/>
      <c r="F1834" s="51"/>
      <c r="G1834" s="51"/>
      <c r="H1834" s="52"/>
      <c r="I1834" s="67">
        <f>ROUND(I1833*(BDI/100),2)</f>
        <v>15.1</v>
      </c>
      <c r="J1834" s="68"/>
    </row>
    <row r="1835" spans="1:18">
      <c r="A1835" s="50" t="str">
        <f>"TOTAL COM BDI - "&amp;B1828</f>
        <v>TOTAL COM BDI - 92988</v>
      </c>
      <c r="B1835" s="51"/>
      <c r="C1835" s="51"/>
      <c r="D1835" s="51"/>
      <c r="E1835" s="51"/>
      <c r="F1835" s="51"/>
      <c r="G1835" s="51"/>
      <c r="H1835" s="52"/>
      <c r="I1835" s="67">
        <f>SUM(I1833:I1834)</f>
        <v>79.259999999999991</v>
      </c>
      <c r="J1835" s="68"/>
    </row>
    <row r="1837" spans="1:18">
      <c r="A1837" s="9" t="s">
        <v>2646</v>
      </c>
      <c r="B1837" s="9" t="s">
        <v>102</v>
      </c>
      <c r="C1837" s="9" t="s">
        <v>103</v>
      </c>
      <c r="D1837" s="9" t="s">
        <v>36</v>
      </c>
      <c r="E1837" s="9" t="s">
        <v>104</v>
      </c>
      <c r="F1837" s="9" t="s">
        <v>788</v>
      </c>
      <c r="G1837" s="63" t="s">
        <v>2647</v>
      </c>
      <c r="H1837" s="64"/>
      <c r="I1837" s="63" t="s">
        <v>24</v>
      </c>
      <c r="J1837" s="64"/>
    </row>
    <row r="1838" spans="1:18" ht="60">
      <c r="A1838" s="21" t="s">
        <v>2764</v>
      </c>
      <c r="B1838" s="21">
        <v>92990</v>
      </c>
      <c r="C1838" s="21" t="str">
        <f>VLOOKUP(B1838,S!$A:$G,2,FALSE)</f>
        <v>SINAPI</v>
      </c>
      <c r="D1838" s="22" t="str">
        <f>VLOOKUP(B1838,S!$A:$G,3,FALSE)</f>
        <v>CABO DE COBRE FLEXÍVEL ISOLADO, 70 MM², ANTI-CHAMA 0,6/1,0 KV, PARA REDE ENTERRADA DE DISTRIBUIÇÃO DE ENERGIA ELÉTRICA - FORNECIMENTO E INSTALAÇÃO. AF_12/2021</v>
      </c>
      <c r="E1838" s="21" t="str">
        <f>VLOOKUP(B1838,S!$A:$G,4,FALSE)</f>
        <v>M</v>
      </c>
      <c r="F1838" s="21"/>
      <c r="G1838" s="65">
        <f>I1843</f>
        <v>88.97</v>
      </c>
      <c r="H1838" s="66"/>
      <c r="I1838" s="65"/>
      <c r="J1838" s="66"/>
      <c r="K1838" s="30">
        <f>VLOOKUP(B1838,S!A:G,5,FALSE)</f>
        <v>88.97</v>
      </c>
      <c r="L1838" s="21" t="str">
        <f>IF(K1838=G1838,"OK, CONFORME TABELA",IF(G1838&gt;K1838,"ACIMA DA TABELA: ","ABAIXO DA TABELA: ")&amp;TRUNC((G1838*100)/K1838,2)&amp;" %")</f>
        <v>OK, CONFORME TABELA</v>
      </c>
    </row>
    <row r="1839" spans="1:18">
      <c r="A1839" s="11" t="s">
        <v>2650</v>
      </c>
      <c r="B1839" s="11">
        <v>88264</v>
      </c>
      <c r="C1839" s="11" t="str">
        <f>VLOOKUP(B1839,IF(A1839="COMPOSICAO",S!$A:$E,I!$A:$E),2,FALSE)</f>
        <v>SINAPI</v>
      </c>
      <c r="D1839" s="23" t="str">
        <f>VLOOKUP(B1839,IF(A1839="COMPOSICAO",S!$A:$E,I!$A:$E),3,FALSE)</f>
        <v>ELETRICISTA COM ENCARGOS COMPLEMENTARES</v>
      </c>
      <c r="E1839" s="11" t="str">
        <f>VLOOKUP(B1839,IF(A1839="COMPOSICAO",S!$A:$E,I!$A:$E),4,FALSE)</f>
        <v>H</v>
      </c>
      <c r="F1839" s="11">
        <f>0.1007/pcf</f>
        <v>0.1007</v>
      </c>
      <c r="G1839" s="67">
        <f>IF(A1839="COMPOSICAO",VLOOKUP("TOTAL SEM BDI - "&amp;B1839,CPUAUX1!$A:$J,9,FALSE),VLOOKUP(B1839,I!$A:$E,5,FALSE))</f>
        <v>27.74</v>
      </c>
      <c r="H1839" s="68"/>
      <c r="I1839" s="67">
        <f>TRUNC(F1839*G1839,2)</f>
        <v>2.79</v>
      </c>
      <c r="J1839" s="68"/>
      <c r="M1839" s="11">
        <f>B1839</f>
        <v>88264</v>
      </c>
      <c r="N1839" s="18">
        <f>SUMIF(ORCAMENTO!B:B,B1838,ORCAMENTO!F:F)</f>
        <v>35.6</v>
      </c>
      <c r="O1839" s="11">
        <f>F1839*N1839</f>
        <v>3.5849199999999999</v>
      </c>
      <c r="Q1839" s="11">
        <f ca="1">IFERROR(SUMIF(CO!B:B,B1838,OFFSET(CO!F:F,0,(4+MATCH(ETAPA,CO!$J$10:$BL$10,0)))),0)</f>
        <v>0</v>
      </c>
      <c r="R1839" s="11">
        <f ca="1">F1839*Q1839</f>
        <v>0</v>
      </c>
    </row>
    <row r="1840" spans="1:18">
      <c r="A1840" s="11" t="s">
        <v>2650</v>
      </c>
      <c r="B1840" s="11">
        <v>88247</v>
      </c>
      <c r="C1840" s="11" t="str">
        <f>VLOOKUP(B1840,IF(A1840="COMPOSICAO",S!$A:$E,I!$A:$E),2,FALSE)</f>
        <v>SINAPI</v>
      </c>
      <c r="D1840" s="23" t="str">
        <f>VLOOKUP(B1840,IF(A1840="COMPOSICAO",S!$A:$E,I!$A:$E),3,FALSE)</f>
        <v>AUXILIAR DE ELETRICISTA COM ENCARGOS COMPLEMENTARES</v>
      </c>
      <c r="E1840" s="11" t="str">
        <f>VLOOKUP(B1840,IF(A1840="COMPOSICAO",S!$A:$E,I!$A:$E),4,FALSE)</f>
        <v>H</v>
      </c>
      <c r="F1840" s="11">
        <f>0.1007/pcf</f>
        <v>0.1007</v>
      </c>
      <c r="G1840" s="67">
        <f>IF(A1840="COMPOSICAO",VLOOKUP("TOTAL SEM BDI - "&amp;B1840,CPUAUX1!$A:$J,9,FALSE),VLOOKUP(B1840,I!$A:$E,5,FALSE))</f>
        <v>22.810000000000002</v>
      </c>
      <c r="H1840" s="68"/>
      <c r="I1840" s="67">
        <f>TRUNC(F1840*G1840,2)</f>
        <v>2.29</v>
      </c>
      <c r="J1840" s="68"/>
      <c r="M1840" s="11">
        <f>B1840</f>
        <v>88247</v>
      </c>
      <c r="N1840" s="18">
        <f>SUMIF(ORCAMENTO!B:B,B1838,ORCAMENTO!F:F)</f>
        <v>35.6</v>
      </c>
      <c r="O1840" s="11">
        <f>F1840*N1840</f>
        <v>3.5849199999999999</v>
      </c>
      <c r="Q1840" s="11">
        <f ca="1">IFERROR(SUMIF(CO!B:B,B1838,OFFSET(CO!F:F,0,(4+MATCH(ETAPA,CO!$J$10:$BL$10,0)))),0)</f>
        <v>0</v>
      </c>
      <c r="R1840" s="11">
        <f ca="1">F1840*Q1840</f>
        <v>0</v>
      </c>
    </row>
    <row r="1841" spans="1:18" ht="30">
      <c r="A1841" s="11" t="s">
        <v>2652</v>
      </c>
      <c r="B1841" s="11">
        <v>21127</v>
      </c>
      <c r="C1841" s="11" t="str">
        <f>VLOOKUP(B1841,IF(A1841="COMPOSICAO",S!$A:$E,I!$A:$E),2,FALSE)</f>
        <v>SINAPI</v>
      </c>
      <c r="D1841" s="23" t="str">
        <f>VLOOKUP(B1841,IF(A1841="COMPOSICAO",S!$A:$E,I!$A:$E),3,FALSE)</f>
        <v>FITA ISOLANTE ADESIVA ANTICHAMA, USO ATE 750 V, EM ROLO DE 19 MM X 5 M</v>
      </c>
      <c r="E1841" s="11" t="str">
        <f>VLOOKUP(B1841,IF(A1841="COMPOSICAO",S!$A:$E,I!$A:$E),4,FALSE)</f>
        <v>UN</v>
      </c>
      <c r="F1841" s="11">
        <v>8.9999999999999993E-3</v>
      </c>
      <c r="G1841" s="67">
        <f>IF(A1841="COMPOSICAO",VLOOKUP("TOTAL SEM BDI - "&amp;B1841,CPUAUX1!$A:$J,9,FALSE),VLOOKUP(B1841,I!$A:$E,5,FALSE))</f>
        <v>3.66</v>
      </c>
      <c r="H1841" s="68"/>
      <c r="I1841" s="67">
        <f>TRUNC(F1841*G1841,2)</f>
        <v>0.03</v>
      </c>
      <c r="J1841" s="68"/>
      <c r="M1841" s="11">
        <f>B1841</f>
        <v>21127</v>
      </c>
      <c r="N1841" s="18">
        <f>SUMIF(ORCAMENTO!B:B,B1838,ORCAMENTO!F:F)</f>
        <v>35.6</v>
      </c>
      <c r="O1841" s="11">
        <f>F1841*N1841</f>
        <v>0.32039999999999996</v>
      </c>
      <c r="Q1841" s="11">
        <f ca="1">IFERROR(SUMIF(CO!B:B,B1838,OFFSET(CO!F:F,0,(4+MATCH(ETAPA,CO!$J$10:$BL$10,0)))),0)</f>
        <v>0</v>
      </c>
      <c r="R1841" s="11">
        <f ca="1">F1841*Q1841</f>
        <v>0</v>
      </c>
    </row>
    <row r="1842" spans="1:18" ht="45">
      <c r="A1842" s="11" t="s">
        <v>2652</v>
      </c>
      <c r="B1842" s="11">
        <v>977</v>
      </c>
      <c r="C1842" s="11" t="str">
        <f>VLOOKUP(B1842,IF(A1842="COMPOSICAO",S!$A:$E,I!$A:$E),2,FALSE)</f>
        <v>SINAPI</v>
      </c>
      <c r="D1842" s="23" t="str">
        <f>VLOOKUP(B1842,IF(A1842="COMPOSICAO",S!$A:$E,I!$A:$E),3,FALSE)</f>
        <v>CABO DE COBRE, FLEXIVEL, CLASSE 4 OU 5, ISOLACAO EM PVC/A, ANTICHAMA BWF-B, COBERTURA PVC-ST1, ANTICHAMA BWF-B, 1 CONDUTOR, 0,6/1 KV, SECAO NOMINAL 70 MM2</v>
      </c>
      <c r="E1842" s="11" t="str">
        <f>VLOOKUP(B1842,IF(A1842="COMPOSICAO",S!$A:$E,I!$A:$E),4,FALSE)</f>
        <v>M</v>
      </c>
      <c r="F1842" s="11">
        <v>1.0149999999999999</v>
      </c>
      <c r="G1842" s="67">
        <f>IF(A1842="COMPOSICAO",VLOOKUP("TOTAL SEM BDI - "&amp;B1842,CPUAUX1!$A:$J,9,FALSE),VLOOKUP(B1842,I!$A:$E,5,FALSE))</f>
        <v>82.63</v>
      </c>
      <c r="H1842" s="68"/>
      <c r="I1842" s="67">
        <f>TRUNC(F1842*G1842,2)</f>
        <v>83.86</v>
      </c>
      <c r="J1842" s="68"/>
      <c r="M1842" s="11">
        <f>B1842</f>
        <v>977</v>
      </c>
      <c r="N1842" s="18">
        <f>SUMIF(ORCAMENTO!B:B,B1838,ORCAMENTO!F:F)</f>
        <v>35.6</v>
      </c>
      <c r="O1842" s="11">
        <f>F1842*N1842</f>
        <v>36.134</v>
      </c>
      <c r="Q1842" s="11">
        <f ca="1">IFERROR(SUMIF(CO!B:B,B1838,OFFSET(CO!F:F,0,(4+MATCH(ETAPA,CO!$J$10:$BL$10,0)))),0)</f>
        <v>0</v>
      </c>
      <c r="R1842" s="11">
        <f ca="1">F1842*Q1842</f>
        <v>0</v>
      </c>
    </row>
    <row r="1843" spans="1:18">
      <c r="A1843" s="50" t="str">
        <f>"TOTAL SEM BDI - "&amp;B1838</f>
        <v>TOTAL SEM BDI - 92990</v>
      </c>
      <c r="B1843" s="51"/>
      <c r="C1843" s="51"/>
      <c r="D1843" s="51"/>
      <c r="E1843" s="51"/>
      <c r="F1843" s="51"/>
      <c r="G1843" s="51"/>
      <c r="H1843" s="52"/>
      <c r="I1843" s="67">
        <f>SUM(I1838:I1842)</f>
        <v>88.97</v>
      </c>
      <c r="J1843" s="68"/>
    </row>
    <row r="1844" spans="1:18">
      <c r="A1844" s="50" t="str">
        <f>"TAXA DE BDI ("&amp;TEXT(BDI,"00,00")&amp;" %)"</f>
        <v>TAXA DE BDI (23,54 %)</v>
      </c>
      <c r="B1844" s="51"/>
      <c r="C1844" s="51"/>
      <c r="D1844" s="51"/>
      <c r="E1844" s="51"/>
      <c r="F1844" s="51"/>
      <c r="G1844" s="51"/>
      <c r="H1844" s="52"/>
      <c r="I1844" s="67">
        <f>ROUND(I1843*(BDI/100),2)</f>
        <v>20.94</v>
      </c>
      <c r="J1844" s="68"/>
    </row>
    <row r="1845" spans="1:18">
      <c r="A1845" s="50" t="str">
        <f>"TOTAL COM BDI - "&amp;B1838</f>
        <v>TOTAL COM BDI - 92990</v>
      </c>
      <c r="B1845" s="51"/>
      <c r="C1845" s="51"/>
      <c r="D1845" s="51"/>
      <c r="E1845" s="51"/>
      <c r="F1845" s="51"/>
      <c r="G1845" s="51"/>
      <c r="H1845" s="52"/>
      <c r="I1845" s="67">
        <f>SUM(I1843:I1844)</f>
        <v>109.91</v>
      </c>
      <c r="J1845" s="68"/>
    </row>
    <row r="1847" spans="1:18">
      <c r="A1847" s="9" t="s">
        <v>2646</v>
      </c>
      <c r="B1847" s="9" t="s">
        <v>102</v>
      </c>
      <c r="C1847" s="9" t="s">
        <v>103</v>
      </c>
      <c r="D1847" s="9" t="s">
        <v>36</v>
      </c>
      <c r="E1847" s="9" t="s">
        <v>104</v>
      </c>
      <c r="F1847" s="9" t="s">
        <v>788</v>
      </c>
      <c r="G1847" s="63" t="s">
        <v>2647</v>
      </c>
      <c r="H1847" s="64"/>
      <c r="I1847" s="63" t="s">
        <v>24</v>
      </c>
      <c r="J1847" s="64"/>
    </row>
    <row r="1848" spans="1:18" ht="60">
      <c r="A1848" s="21" t="s">
        <v>2764</v>
      </c>
      <c r="B1848" s="21">
        <v>92996</v>
      </c>
      <c r="C1848" s="21" t="str">
        <f>VLOOKUP(B1848,S!$A:$G,2,FALSE)</f>
        <v>SINAPI</v>
      </c>
      <c r="D1848" s="22" t="str">
        <f>VLOOKUP(B1848,S!$A:$G,3,FALSE)</f>
        <v>CABO DE COBRE FLEXÍVEL ISOLADO, 150 MM², ANTI-CHAMA 0,6/1,0 KV, PARA REDE ENTERRADA DE DISTRIBUIÇÃO DE ENERGIA ELÉTRICA - FORNECIMENTO E INSTALAÇÃO. AF_12/2021</v>
      </c>
      <c r="E1848" s="21" t="str">
        <f>VLOOKUP(B1848,S!$A:$G,4,FALSE)</f>
        <v>M</v>
      </c>
      <c r="F1848" s="21"/>
      <c r="G1848" s="65">
        <f>I1853</f>
        <v>181.2</v>
      </c>
      <c r="H1848" s="66"/>
      <c r="I1848" s="65"/>
      <c r="J1848" s="66"/>
      <c r="K1848" s="30">
        <f>VLOOKUP(B1848,S!A:G,5,FALSE)</f>
        <v>181.2</v>
      </c>
      <c r="L1848" s="21" t="str">
        <f>IF(K1848=G1848,"OK, CONFORME TABELA",IF(G1848&gt;K1848,"ACIMA DA TABELA: ","ABAIXO DA TABELA: ")&amp;TRUNC((G1848*100)/K1848,2)&amp;" %")</f>
        <v>OK, CONFORME TABELA</v>
      </c>
    </row>
    <row r="1849" spans="1:18">
      <c r="A1849" s="11" t="s">
        <v>2650</v>
      </c>
      <c r="B1849" s="11">
        <v>88264</v>
      </c>
      <c r="C1849" s="11" t="str">
        <f>VLOOKUP(B1849,IF(A1849="COMPOSICAO",S!$A:$E,I!$A:$E),2,FALSE)</f>
        <v>SINAPI</v>
      </c>
      <c r="D1849" s="23" t="str">
        <f>VLOOKUP(B1849,IF(A1849="COMPOSICAO",S!$A:$E,I!$A:$E),3,FALSE)</f>
        <v>ELETRICISTA COM ENCARGOS COMPLEMENTARES</v>
      </c>
      <c r="E1849" s="11" t="str">
        <f>VLOOKUP(B1849,IF(A1849="COMPOSICAO",S!$A:$E,I!$A:$E),4,FALSE)</f>
        <v>H</v>
      </c>
      <c r="F1849" s="11">
        <f>0.1715/pcf</f>
        <v>0.17150000000000001</v>
      </c>
      <c r="G1849" s="67">
        <f>IF(A1849="COMPOSICAO",VLOOKUP("TOTAL SEM BDI - "&amp;B1849,CPUAUX1!$A:$J,9,FALSE),VLOOKUP(B1849,I!$A:$E,5,FALSE))</f>
        <v>27.74</v>
      </c>
      <c r="H1849" s="68"/>
      <c r="I1849" s="67">
        <f>TRUNC(F1849*G1849,2)</f>
        <v>4.75</v>
      </c>
      <c r="J1849" s="68"/>
      <c r="M1849" s="11">
        <f>B1849</f>
        <v>88264</v>
      </c>
      <c r="N1849" s="18">
        <f>SUMIF(ORCAMENTO!B:B,B1848,ORCAMENTO!F:F)</f>
        <v>151.6</v>
      </c>
      <c r="O1849" s="11">
        <f>F1849*N1849</f>
        <v>25.999400000000001</v>
      </c>
      <c r="Q1849" s="11">
        <f ca="1">IFERROR(SUMIF(CO!B:B,B1848,OFFSET(CO!F:F,0,(4+MATCH(ETAPA,CO!$J$10:$BL$10,0)))),0)</f>
        <v>0</v>
      </c>
      <c r="R1849" s="11">
        <f ca="1">F1849*Q1849</f>
        <v>0</v>
      </c>
    </row>
    <row r="1850" spans="1:18">
      <c r="A1850" s="11" t="s">
        <v>2650</v>
      </c>
      <c r="B1850" s="11">
        <v>88247</v>
      </c>
      <c r="C1850" s="11" t="str">
        <f>VLOOKUP(B1850,IF(A1850="COMPOSICAO",S!$A:$E,I!$A:$E),2,FALSE)</f>
        <v>SINAPI</v>
      </c>
      <c r="D1850" s="23" t="str">
        <f>VLOOKUP(B1850,IF(A1850="COMPOSICAO",S!$A:$E,I!$A:$E),3,FALSE)</f>
        <v>AUXILIAR DE ELETRICISTA COM ENCARGOS COMPLEMENTARES</v>
      </c>
      <c r="E1850" s="11" t="str">
        <f>VLOOKUP(B1850,IF(A1850="COMPOSICAO",S!$A:$E,I!$A:$E),4,FALSE)</f>
        <v>H</v>
      </c>
      <c r="F1850" s="11">
        <f>0.1715/pcf</f>
        <v>0.17150000000000001</v>
      </c>
      <c r="G1850" s="67">
        <f>IF(A1850="COMPOSICAO",VLOOKUP("TOTAL SEM BDI - "&amp;B1850,CPUAUX1!$A:$J,9,FALSE),VLOOKUP(B1850,I!$A:$E,5,FALSE))</f>
        <v>22.810000000000002</v>
      </c>
      <c r="H1850" s="68"/>
      <c r="I1850" s="67">
        <f>TRUNC(F1850*G1850,2)</f>
        <v>3.91</v>
      </c>
      <c r="J1850" s="68"/>
      <c r="M1850" s="11">
        <f>B1850</f>
        <v>88247</v>
      </c>
      <c r="N1850" s="18">
        <f>SUMIF(ORCAMENTO!B:B,B1848,ORCAMENTO!F:F)</f>
        <v>151.6</v>
      </c>
      <c r="O1850" s="11">
        <f>F1850*N1850</f>
        <v>25.999400000000001</v>
      </c>
      <c r="Q1850" s="11">
        <f ca="1">IFERROR(SUMIF(CO!B:B,B1848,OFFSET(CO!F:F,0,(4+MATCH(ETAPA,CO!$J$10:$BL$10,0)))),0)</f>
        <v>0</v>
      </c>
      <c r="R1850" s="11">
        <f ca="1">F1850*Q1850</f>
        <v>0</v>
      </c>
    </row>
    <row r="1851" spans="1:18" ht="30">
      <c r="A1851" s="11" t="s">
        <v>2652</v>
      </c>
      <c r="B1851" s="11">
        <v>21127</v>
      </c>
      <c r="C1851" s="11" t="str">
        <f>VLOOKUP(B1851,IF(A1851="COMPOSICAO",S!$A:$E,I!$A:$E),2,FALSE)</f>
        <v>SINAPI</v>
      </c>
      <c r="D1851" s="23" t="str">
        <f>VLOOKUP(B1851,IF(A1851="COMPOSICAO",S!$A:$E,I!$A:$E),3,FALSE)</f>
        <v>FITA ISOLANTE ADESIVA ANTICHAMA, USO ATE 750 V, EM ROLO DE 19 MM X 5 M</v>
      </c>
      <c r="E1851" s="11" t="str">
        <f>VLOOKUP(B1851,IF(A1851="COMPOSICAO",S!$A:$E,I!$A:$E),4,FALSE)</f>
        <v>UN</v>
      </c>
      <c r="F1851" s="11">
        <v>8.9999999999999993E-3</v>
      </c>
      <c r="G1851" s="67">
        <f>IF(A1851="COMPOSICAO",VLOOKUP("TOTAL SEM BDI - "&amp;B1851,CPUAUX1!$A:$J,9,FALSE),VLOOKUP(B1851,I!$A:$E,5,FALSE))</f>
        <v>3.66</v>
      </c>
      <c r="H1851" s="68"/>
      <c r="I1851" s="67">
        <f>TRUNC(F1851*G1851,2)</f>
        <v>0.03</v>
      </c>
      <c r="J1851" s="68"/>
      <c r="M1851" s="11">
        <f>B1851</f>
        <v>21127</v>
      </c>
      <c r="N1851" s="18">
        <f>SUMIF(ORCAMENTO!B:B,B1848,ORCAMENTO!F:F)</f>
        <v>151.6</v>
      </c>
      <c r="O1851" s="11">
        <f>F1851*N1851</f>
        <v>1.3643999999999998</v>
      </c>
      <c r="Q1851" s="11">
        <f ca="1">IFERROR(SUMIF(CO!B:B,B1848,OFFSET(CO!F:F,0,(4+MATCH(ETAPA,CO!$J$10:$BL$10,0)))),0)</f>
        <v>0</v>
      </c>
      <c r="R1851" s="11">
        <f ca="1">F1851*Q1851</f>
        <v>0</v>
      </c>
    </row>
    <row r="1852" spans="1:18" ht="45">
      <c r="A1852" s="11" t="s">
        <v>2652</v>
      </c>
      <c r="B1852" s="11">
        <v>999</v>
      </c>
      <c r="C1852" s="11" t="str">
        <f>VLOOKUP(B1852,IF(A1852="COMPOSICAO",S!$A:$E,I!$A:$E),2,FALSE)</f>
        <v>SINAPI</v>
      </c>
      <c r="D1852" s="23" t="str">
        <f>VLOOKUP(B1852,IF(A1852="COMPOSICAO",S!$A:$E,I!$A:$E),3,FALSE)</f>
        <v>CABO DE COBRE, FLEXIVEL, CLASSE 4 OU 5, ISOLACAO EM PVC/A, ANTICHAMA BWF-B, COBERTURA PVC-ST1, ANTICHAMA BWF-B, 1 CONDUTOR, 0,6/1 KV, SECAO NOMINAL 150 MM2</v>
      </c>
      <c r="E1852" s="11" t="str">
        <f>VLOOKUP(B1852,IF(A1852="COMPOSICAO",S!$A:$E,I!$A:$E),4,FALSE)</f>
        <v>M</v>
      </c>
      <c r="F1852" s="11">
        <v>1.0149999999999999</v>
      </c>
      <c r="G1852" s="67">
        <f>IF(A1852="COMPOSICAO",VLOOKUP("TOTAL SEM BDI - "&amp;B1852,CPUAUX1!$A:$J,9,FALSE),VLOOKUP(B1852,I!$A:$E,5,FALSE))</f>
        <v>169.97</v>
      </c>
      <c r="H1852" s="68"/>
      <c r="I1852" s="67">
        <f>TRUNC(F1852*G1852,2)</f>
        <v>172.51</v>
      </c>
      <c r="J1852" s="68"/>
      <c r="M1852" s="11">
        <f>B1852</f>
        <v>999</v>
      </c>
      <c r="N1852" s="18">
        <f>SUMIF(ORCAMENTO!B:B,B1848,ORCAMENTO!F:F)</f>
        <v>151.6</v>
      </c>
      <c r="O1852" s="11">
        <f>F1852*N1852</f>
        <v>153.87399999999997</v>
      </c>
      <c r="Q1852" s="11">
        <f ca="1">IFERROR(SUMIF(CO!B:B,B1848,OFFSET(CO!F:F,0,(4+MATCH(ETAPA,CO!$J$10:$BL$10,0)))),0)</f>
        <v>0</v>
      </c>
      <c r="R1852" s="11">
        <f ca="1">F1852*Q1852</f>
        <v>0</v>
      </c>
    </row>
    <row r="1853" spans="1:18">
      <c r="A1853" s="50" t="str">
        <f>"TOTAL SEM BDI - "&amp;B1848</f>
        <v>TOTAL SEM BDI - 92996</v>
      </c>
      <c r="B1853" s="51"/>
      <c r="C1853" s="51"/>
      <c r="D1853" s="51"/>
      <c r="E1853" s="51"/>
      <c r="F1853" s="51"/>
      <c r="G1853" s="51"/>
      <c r="H1853" s="52"/>
      <c r="I1853" s="67">
        <f>SUM(I1848:I1852)</f>
        <v>181.2</v>
      </c>
      <c r="J1853" s="68"/>
    </row>
    <row r="1854" spans="1:18">
      <c r="A1854" s="50" t="str">
        <f>"TAXA DE BDI ("&amp;TEXT(BDI,"00,00")&amp;" %)"</f>
        <v>TAXA DE BDI (23,54 %)</v>
      </c>
      <c r="B1854" s="51"/>
      <c r="C1854" s="51"/>
      <c r="D1854" s="51"/>
      <c r="E1854" s="51"/>
      <c r="F1854" s="51"/>
      <c r="G1854" s="51"/>
      <c r="H1854" s="52"/>
      <c r="I1854" s="67">
        <f>ROUND(I1853*(BDI/100),2)</f>
        <v>42.65</v>
      </c>
      <c r="J1854" s="68"/>
    </row>
    <row r="1855" spans="1:18">
      <c r="A1855" s="50" t="str">
        <f>"TOTAL COM BDI - "&amp;B1848</f>
        <v>TOTAL COM BDI - 92996</v>
      </c>
      <c r="B1855" s="51"/>
      <c r="C1855" s="51"/>
      <c r="D1855" s="51"/>
      <c r="E1855" s="51"/>
      <c r="F1855" s="51"/>
      <c r="G1855" s="51"/>
      <c r="H1855" s="52"/>
      <c r="I1855" s="67">
        <f>SUM(I1853:I1854)</f>
        <v>223.85</v>
      </c>
      <c r="J1855" s="68"/>
    </row>
    <row r="1857" spans="1:18">
      <c r="A1857" s="9" t="s">
        <v>2646</v>
      </c>
      <c r="B1857" s="9" t="s">
        <v>102</v>
      </c>
      <c r="C1857" s="9" t="s">
        <v>103</v>
      </c>
      <c r="D1857" s="9" t="s">
        <v>36</v>
      </c>
      <c r="E1857" s="9" t="s">
        <v>104</v>
      </c>
      <c r="F1857" s="9" t="s">
        <v>788</v>
      </c>
      <c r="G1857" s="63" t="s">
        <v>2647</v>
      </c>
      <c r="H1857" s="64"/>
      <c r="I1857" s="63" t="s">
        <v>24</v>
      </c>
      <c r="J1857" s="64"/>
    </row>
    <row r="1858" spans="1:18" ht="45">
      <c r="A1858" s="21" t="s">
        <v>2762</v>
      </c>
      <c r="B1858" s="21">
        <v>91983</v>
      </c>
      <c r="C1858" s="21" t="str">
        <f>VLOOKUP(B1858,S!$A:$G,2,FALSE)</f>
        <v>SINAPI</v>
      </c>
      <c r="D1858" s="22" t="str">
        <f>VLOOKUP(B1858,S!$A:$G,3,FALSE)</f>
        <v>DIMMER ROTATIVO (1 MÓDULO), 220V/600W, INCLUINDO SUPORTE E PLACA - FORNECIMENTO E INSTALAÇÃO. AF_03/2023</v>
      </c>
      <c r="E1858" s="21" t="str">
        <f>VLOOKUP(B1858,S!$A:$G,4,FALSE)</f>
        <v>UN</v>
      </c>
      <c r="F1858" s="21"/>
      <c r="G1858" s="65">
        <f>I1861</f>
        <v>117.67</v>
      </c>
      <c r="H1858" s="66"/>
      <c r="I1858" s="65"/>
      <c r="J1858" s="66"/>
      <c r="K1858" s="30">
        <f>VLOOKUP(B1858,S!A:G,5,FALSE)</f>
        <v>117.67</v>
      </c>
      <c r="L1858" s="21" t="str">
        <f>IF(K1858=G1858,"OK, CONFORME TABELA",IF(G1858&gt;K1858,"ACIMA DA TABELA: ","ABAIXO DA TABELA: ")&amp;TRUNC((G1858*100)/K1858,2)&amp;" %")</f>
        <v>OK, CONFORME TABELA</v>
      </c>
    </row>
    <row r="1859" spans="1:18" ht="30">
      <c r="A1859" s="11" t="s">
        <v>2650</v>
      </c>
      <c r="B1859" s="11">
        <v>91982</v>
      </c>
      <c r="C1859" s="11" t="str">
        <f>VLOOKUP(B1859,IF(A1859="COMPOSICAO",S!$A:$E,I!$A:$E),2,FALSE)</f>
        <v>SINAPI</v>
      </c>
      <c r="D1859" s="23" t="str">
        <f>VLOOKUP(B1859,IF(A1859="COMPOSICAO",S!$A:$E,I!$A:$E),3,FALSE)</f>
        <v>DIMMER ROTATIVO (1 MÓDULO), 220V/600W, SEM SUPORTE E SEM PLACA - FORNECIMENTO E INSTALAÇÃO. AF_03/2023</v>
      </c>
      <c r="E1859" s="11" t="str">
        <f>VLOOKUP(B1859,IF(A1859="COMPOSICAO",S!$A:$E,I!$A:$E),4,FALSE)</f>
        <v>UN</v>
      </c>
      <c r="F1859" s="11">
        <v>1</v>
      </c>
      <c r="G1859" s="67">
        <f>IF(A1859="COMPOSICAO",VLOOKUP("TOTAL SEM BDI - "&amp;B1859,CPUAUX1!$A:$J,9,FALSE),VLOOKUP(B1859,I!$A:$E,5,FALSE))</f>
        <v>105.77</v>
      </c>
      <c r="H1859" s="68"/>
      <c r="I1859" s="67">
        <f>TRUNC(F1859*G1859,2)</f>
        <v>105.77</v>
      </c>
      <c r="J1859" s="68"/>
      <c r="M1859" s="11">
        <f>B1859</f>
        <v>91982</v>
      </c>
      <c r="N1859" s="18">
        <f>SUMIF(ORCAMENTO!B:B,B1858,ORCAMENTO!F:F)</f>
        <v>2</v>
      </c>
      <c r="O1859" s="11">
        <f>F1859*N1859</f>
        <v>2</v>
      </c>
      <c r="Q1859" s="11">
        <f ca="1">IFERROR(SUMIF(CO!B:B,B1858,OFFSET(CO!F:F,0,(4+MATCH(ETAPA,CO!$J$10:$BL$10,0)))),0)</f>
        <v>0</v>
      </c>
      <c r="R1859" s="11">
        <f ca="1">F1859*Q1859</f>
        <v>0</v>
      </c>
    </row>
    <row r="1860" spans="1:18" ht="45">
      <c r="A1860" s="11" t="s">
        <v>2650</v>
      </c>
      <c r="B1860" s="11">
        <v>91946</v>
      </c>
      <c r="C1860" s="11" t="str">
        <f>VLOOKUP(B1860,IF(A1860="COMPOSICAO",S!$A:$E,I!$A:$E),2,FALSE)</f>
        <v>SINAPI</v>
      </c>
      <c r="D1860" s="23" t="str">
        <f>VLOOKUP(B1860,IF(A1860="COMPOSICAO",S!$A:$E,I!$A:$E),3,FALSE)</f>
        <v>SUPORTE PARAFUSADO COM PLACA DE ENCAIXE 4" X 2" MÉDIO (1,30 M DO PISO) PARA PONTO ELÉTRICO - FORNECIMENTO E INSTALAÇÃO. AF_03/2023</v>
      </c>
      <c r="E1860" s="11" t="str">
        <f>VLOOKUP(B1860,IF(A1860="COMPOSICAO",S!$A:$E,I!$A:$E),4,FALSE)</f>
        <v>UN</v>
      </c>
      <c r="F1860" s="11">
        <v>1</v>
      </c>
      <c r="G1860" s="67">
        <f>IF(A1860="COMPOSICAO",VLOOKUP("TOTAL SEM BDI - "&amp;B1860,CPUAUX1!$A:$J,9,FALSE),VLOOKUP(B1860,I!$A:$E,5,FALSE))</f>
        <v>11.9</v>
      </c>
      <c r="H1860" s="68"/>
      <c r="I1860" s="67">
        <f>TRUNC(F1860*G1860,2)</f>
        <v>11.9</v>
      </c>
      <c r="J1860" s="68"/>
      <c r="M1860" s="11">
        <f>B1860</f>
        <v>91946</v>
      </c>
      <c r="N1860" s="18">
        <f>SUMIF(ORCAMENTO!B:B,B1858,ORCAMENTO!F:F)</f>
        <v>2</v>
      </c>
      <c r="O1860" s="11">
        <f>F1860*N1860</f>
        <v>2</v>
      </c>
      <c r="Q1860" s="11">
        <f ca="1">IFERROR(SUMIF(CO!B:B,B1858,OFFSET(CO!F:F,0,(4+MATCH(ETAPA,CO!$J$10:$BL$10,0)))),0)</f>
        <v>0</v>
      </c>
      <c r="R1860" s="11">
        <f ca="1">F1860*Q1860</f>
        <v>0</v>
      </c>
    </row>
    <row r="1861" spans="1:18">
      <c r="A1861" s="50" t="str">
        <f>"TOTAL SEM BDI - "&amp;B1858</f>
        <v>TOTAL SEM BDI - 91983</v>
      </c>
      <c r="B1861" s="51"/>
      <c r="C1861" s="51"/>
      <c r="D1861" s="51"/>
      <c r="E1861" s="51"/>
      <c r="F1861" s="51"/>
      <c r="G1861" s="51"/>
      <c r="H1861" s="52"/>
      <c r="I1861" s="67">
        <f>SUM(I1858:I1860)</f>
        <v>117.67</v>
      </c>
      <c r="J1861" s="68"/>
    </row>
    <row r="1862" spans="1:18">
      <c r="A1862" s="50" t="str">
        <f>"TAXA DE BDI ("&amp;TEXT(BDI,"00,00")&amp;" %)"</f>
        <v>TAXA DE BDI (23,54 %)</v>
      </c>
      <c r="B1862" s="51"/>
      <c r="C1862" s="51"/>
      <c r="D1862" s="51"/>
      <c r="E1862" s="51"/>
      <c r="F1862" s="51"/>
      <c r="G1862" s="51"/>
      <c r="H1862" s="52"/>
      <c r="I1862" s="67">
        <f>ROUND(I1861*(BDI/100),2)</f>
        <v>27.7</v>
      </c>
      <c r="J1862" s="68"/>
    </row>
    <row r="1863" spans="1:18">
      <c r="A1863" s="50" t="str">
        <f>"TOTAL COM BDI - "&amp;B1858</f>
        <v>TOTAL COM BDI - 91983</v>
      </c>
      <c r="B1863" s="51"/>
      <c r="C1863" s="51"/>
      <c r="D1863" s="51"/>
      <c r="E1863" s="51"/>
      <c r="F1863" s="51"/>
      <c r="G1863" s="51"/>
      <c r="H1863" s="52"/>
      <c r="I1863" s="67">
        <f>SUM(I1861:I1862)</f>
        <v>145.37</v>
      </c>
      <c r="J1863" s="68"/>
    </row>
    <row r="1865" spans="1:18">
      <c r="A1865" s="9" t="s">
        <v>2646</v>
      </c>
      <c r="B1865" s="9" t="s">
        <v>102</v>
      </c>
      <c r="C1865" s="9" t="s">
        <v>103</v>
      </c>
      <c r="D1865" s="9" t="s">
        <v>36</v>
      </c>
      <c r="E1865" s="9" t="s">
        <v>104</v>
      </c>
      <c r="F1865" s="9" t="s">
        <v>788</v>
      </c>
      <c r="G1865" s="63" t="s">
        <v>2647</v>
      </c>
      <c r="H1865" s="64"/>
      <c r="I1865" s="63" t="s">
        <v>24</v>
      </c>
      <c r="J1865" s="64"/>
    </row>
    <row r="1866" spans="1:18" ht="45">
      <c r="A1866" s="21" t="s">
        <v>2762</v>
      </c>
      <c r="B1866" s="21">
        <v>91953</v>
      </c>
      <c r="C1866" s="21" t="str">
        <f>VLOOKUP(B1866,S!$A:$G,2,FALSE)</f>
        <v>SINAPI</v>
      </c>
      <c r="D1866" s="22" t="str">
        <f>VLOOKUP(B1866,S!$A:$G,3,FALSE)</f>
        <v>INTERRUPTOR SIMPLES (1 MÓDULO), 10A/250V, INCLUINDO SUPORTE E PLACA - FORNECIMENTO E INSTALAÇÃO. AF_03/2023</v>
      </c>
      <c r="E1866" s="21" t="str">
        <f>VLOOKUP(B1866,S!$A:$G,4,FALSE)</f>
        <v>UN</v>
      </c>
      <c r="F1866" s="21"/>
      <c r="G1866" s="65">
        <f>I1869</f>
        <v>32.07</v>
      </c>
      <c r="H1866" s="66"/>
      <c r="I1866" s="65"/>
      <c r="J1866" s="66"/>
      <c r="K1866" s="30">
        <f>VLOOKUP(B1866,S!A:G,5,FALSE)</f>
        <v>32.07</v>
      </c>
      <c r="L1866" s="21" t="str">
        <f>IF(K1866=G1866,"OK, CONFORME TABELA",IF(G1866&gt;K1866,"ACIMA DA TABELA: ","ABAIXO DA TABELA: ")&amp;TRUNC((G1866*100)/K1866,2)&amp;" %")</f>
        <v>OK, CONFORME TABELA</v>
      </c>
    </row>
    <row r="1867" spans="1:18" ht="30">
      <c r="A1867" s="11" t="s">
        <v>2650</v>
      </c>
      <c r="B1867" s="11">
        <v>91952</v>
      </c>
      <c r="C1867" s="11" t="str">
        <f>VLOOKUP(B1867,IF(A1867="COMPOSICAO",S!$A:$E,I!$A:$E),2,FALSE)</f>
        <v>SINAPI</v>
      </c>
      <c r="D1867" s="23" t="str">
        <f>VLOOKUP(B1867,IF(A1867="COMPOSICAO",S!$A:$E,I!$A:$E),3,FALSE)</f>
        <v>INTERRUPTOR SIMPLES (1 MÓDULO), 10A/250V, SEM SUPORTE E SEM PLACA - FORNECIMENTO E INSTALAÇÃO. AF_03/2023</v>
      </c>
      <c r="E1867" s="11" t="str">
        <f>VLOOKUP(B1867,IF(A1867="COMPOSICAO",S!$A:$E,I!$A:$E),4,FALSE)</f>
        <v>UN</v>
      </c>
      <c r="F1867" s="11">
        <v>1</v>
      </c>
      <c r="G1867" s="67">
        <f>IF(A1867="COMPOSICAO",VLOOKUP("TOTAL SEM BDI - "&amp;B1867,CPUAUX1!$A:$J,9,FALSE),VLOOKUP(B1867,I!$A:$E,5,FALSE))</f>
        <v>20.169999999999998</v>
      </c>
      <c r="H1867" s="68"/>
      <c r="I1867" s="67">
        <f>TRUNC(F1867*G1867,2)</f>
        <v>20.170000000000002</v>
      </c>
      <c r="J1867" s="68"/>
      <c r="M1867" s="11">
        <f>B1867</f>
        <v>91952</v>
      </c>
      <c r="N1867" s="18">
        <f>SUMIF(ORCAMENTO!B:B,B1866,ORCAMENTO!F:F)</f>
        <v>38</v>
      </c>
      <c r="O1867" s="11">
        <f>F1867*N1867</f>
        <v>38</v>
      </c>
      <c r="Q1867" s="11">
        <f ca="1">IFERROR(SUMIF(CO!B:B,B1866,OFFSET(CO!F:F,0,(4+MATCH(ETAPA,CO!$J$10:$BL$10,0)))),0)</f>
        <v>0</v>
      </c>
      <c r="R1867" s="11">
        <f ca="1">F1867*Q1867</f>
        <v>0</v>
      </c>
    </row>
    <row r="1868" spans="1:18" ht="45">
      <c r="A1868" s="11" t="s">
        <v>2650</v>
      </c>
      <c r="B1868" s="11">
        <v>91946</v>
      </c>
      <c r="C1868" s="11" t="str">
        <f>VLOOKUP(B1868,IF(A1868="COMPOSICAO",S!$A:$E,I!$A:$E),2,FALSE)</f>
        <v>SINAPI</v>
      </c>
      <c r="D1868" s="23" t="str">
        <f>VLOOKUP(B1868,IF(A1868="COMPOSICAO",S!$A:$E,I!$A:$E),3,FALSE)</f>
        <v>SUPORTE PARAFUSADO COM PLACA DE ENCAIXE 4" X 2" MÉDIO (1,30 M DO PISO) PARA PONTO ELÉTRICO - FORNECIMENTO E INSTALAÇÃO. AF_03/2023</v>
      </c>
      <c r="E1868" s="11" t="str">
        <f>VLOOKUP(B1868,IF(A1868="COMPOSICAO",S!$A:$E,I!$A:$E),4,FALSE)</f>
        <v>UN</v>
      </c>
      <c r="F1868" s="11">
        <v>1</v>
      </c>
      <c r="G1868" s="67">
        <f>IF(A1868="COMPOSICAO",VLOOKUP("TOTAL SEM BDI - "&amp;B1868,CPUAUX1!$A:$J,9,FALSE),VLOOKUP(B1868,I!$A:$E,5,FALSE))</f>
        <v>11.9</v>
      </c>
      <c r="H1868" s="68"/>
      <c r="I1868" s="67">
        <f>TRUNC(F1868*G1868,2)</f>
        <v>11.9</v>
      </c>
      <c r="J1868" s="68"/>
      <c r="M1868" s="11">
        <f>B1868</f>
        <v>91946</v>
      </c>
      <c r="N1868" s="18">
        <f>SUMIF(ORCAMENTO!B:B,B1866,ORCAMENTO!F:F)</f>
        <v>38</v>
      </c>
      <c r="O1868" s="11">
        <f>F1868*N1868</f>
        <v>38</v>
      </c>
      <c r="Q1868" s="11">
        <f ca="1">IFERROR(SUMIF(CO!B:B,B1866,OFFSET(CO!F:F,0,(4+MATCH(ETAPA,CO!$J$10:$BL$10,0)))),0)</f>
        <v>0</v>
      </c>
      <c r="R1868" s="11">
        <f ca="1">F1868*Q1868</f>
        <v>0</v>
      </c>
    </row>
    <row r="1869" spans="1:18">
      <c r="A1869" s="50" t="str">
        <f>"TOTAL SEM BDI - "&amp;B1866</f>
        <v>TOTAL SEM BDI - 91953</v>
      </c>
      <c r="B1869" s="51"/>
      <c r="C1869" s="51"/>
      <c r="D1869" s="51"/>
      <c r="E1869" s="51"/>
      <c r="F1869" s="51"/>
      <c r="G1869" s="51"/>
      <c r="H1869" s="52"/>
      <c r="I1869" s="67">
        <f>SUM(I1866:I1868)</f>
        <v>32.07</v>
      </c>
      <c r="J1869" s="68"/>
    </row>
    <row r="1870" spans="1:18">
      <c r="A1870" s="50" t="str">
        <f>"TAXA DE BDI ("&amp;TEXT(BDI,"00,00")&amp;" %)"</f>
        <v>TAXA DE BDI (23,54 %)</v>
      </c>
      <c r="B1870" s="51"/>
      <c r="C1870" s="51"/>
      <c r="D1870" s="51"/>
      <c r="E1870" s="51"/>
      <c r="F1870" s="51"/>
      <c r="G1870" s="51"/>
      <c r="H1870" s="52"/>
      <c r="I1870" s="67">
        <f>ROUND(I1869*(BDI/100),2)</f>
        <v>7.55</v>
      </c>
      <c r="J1870" s="68"/>
    </row>
    <row r="1871" spans="1:18">
      <c r="A1871" s="50" t="str">
        <f>"TOTAL COM BDI - "&amp;B1866</f>
        <v>TOTAL COM BDI - 91953</v>
      </c>
      <c r="B1871" s="51"/>
      <c r="C1871" s="51"/>
      <c r="D1871" s="51"/>
      <c r="E1871" s="51"/>
      <c r="F1871" s="51"/>
      <c r="G1871" s="51"/>
      <c r="H1871" s="52"/>
      <c r="I1871" s="67">
        <f>SUM(I1869:I1870)</f>
        <v>39.619999999999997</v>
      </c>
      <c r="J1871" s="68"/>
    </row>
    <row r="1873" spans="1:18">
      <c r="A1873" s="9" t="s">
        <v>2646</v>
      </c>
      <c r="B1873" s="9" t="s">
        <v>102</v>
      </c>
      <c r="C1873" s="9" t="s">
        <v>103</v>
      </c>
      <c r="D1873" s="9" t="s">
        <v>36</v>
      </c>
      <c r="E1873" s="9" t="s">
        <v>104</v>
      </c>
      <c r="F1873" s="9" t="s">
        <v>788</v>
      </c>
      <c r="G1873" s="63" t="s">
        <v>2647</v>
      </c>
      <c r="H1873" s="64"/>
      <c r="I1873" s="63" t="s">
        <v>24</v>
      </c>
      <c r="J1873" s="64"/>
    </row>
    <row r="1874" spans="1:18" ht="45">
      <c r="A1874" s="21" t="s">
        <v>2762</v>
      </c>
      <c r="B1874" s="21">
        <v>91959</v>
      </c>
      <c r="C1874" s="21" t="str">
        <f>VLOOKUP(B1874,S!$A:$G,2,FALSE)</f>
        <v>SINAPI</v>
      </c>
      <c r="D1874" s="22" t="str">
        <f>VLOOKUP(B1874,S!$A:$G,3,FALSE)</f>
        <v>INTERRUPTOR SIMPLES (2 MÓDULOS), 10A/250V, INCLUINDO SUPORTE E PLACA - FORNECIMENTO E INSTALAÇÃO. AF_03/2023</v>
      </c>
      <c r="E1874" s="21" t="str">
        <f>VLOOKUP(B1874,S!$A:$G,4,FALSE)</f>
        <v>UN</v>
      </c>
      <c r="F1874" s="21"/>
      <c r="G1874" s="65">
        <f>I1877</f>
        <v>49.11</v>
      </c>
      <c r="H1874" s="66"/>
      <c r="I1874" s="65"/>
      <c r="J1874" s="66"/>
      <c r="K1874" s="30">
        <f>VLOOKUP(B1874,S!A:G,5,FALSE)</f>
        <v>49.11</v>
      </c>
      <c r="L1874" s="21" t="str">
        <f>IF(K1874=G1874,"OK, CONFORME TABELA",IF(G1874&gt;K1874,"ACIMA DA TABELA: ","ABAIXO DA TABELA: ")&amp;TRUNC((G1874*100)/K1874,2)&amp;" %")</f>
        <v>OK, CONFORME TABELA</v>
      </c>
    </row>
    <row r="1875" spans="1:18" ht="30">
      <c r="A1875" s="11" t="s">
        <v>2650</v>
      </c>
      <c r="B1875" s="11">
        <v>91958</v>
      </c>
      <c r="C1875" s="11" t="str">
        <f>VLOOKUP(B1875,IF(A1875="COMPOSICAO",S!$A:$E,I!$A:$E),2,FALSE)</f>
        <v>SINAPI</v>
      </c>
      <c r="D1875" s="23" t="str">
        <f>VLOOKUP(B1875,IF(A1875="COMPOSICAO",S!$A:$E,I!$A:$E),3,FALSE)</f>
        <v>INTERRUPTOR SIMPLES (2 MÓDULOS), 10A/250V, SEM SUPORTE E SEM PLACA - FORNECIMENTO E INSTALAÇÃO. AF_03/2023</v>
      </c>
      <c r="E1875" s="11" t="str">
        <f>VLOOKUP(B1875,IF(A1875="COMPOSICAO",S!$A:$E,I!$A:$E),4,FALSE)</f>
        <v>UN</v>
      </c>
      <c r="F1875" s="11">
        <v>1</v>
      </c>
      <c r="G1875" s="67">
        <f>IF(A1875="COMPOSICAO",VLOOKUP("TOTAL SEM BDI - "&amp;B1875,CPUAUX1!$A:$J,9,FALSE),VLOOKUP(B1875,I!$A:$E,5,FALSE))</f>
        <v>37.21</v>
      </c>
      <c r="H1875" s="68"/>
      <c r="I1875" s="67">
        <f>TRUNC(F1875*G1875,2)</f>
        <v>37.21</v>
      </c>
      <c r="J1875" s="68"/>
      <c r="M1875" s="11">
        <f>B1875</f>
        <v>91958</v>
      </c>
      <c r="N1875" s="18">
        <f>SUMIF(ORCAMENTO!B:B,B1874,ORCAMENTO!F:F)</f>
        <v>11</v>
      </c>
      <c r="O1875" s="11">
        <f>F1875*N1875</f>
        <v>11</v>
      </c>
      <c r="Q1875" s="11">
        <f ca="1">IFERROR(SUMIF(CO!B:B,B1874,OFFSET(CO!F:F,0,(4+MATCH(ETAPA,CO!$J$10:$BL$10,0)))),0)</f>
        <v>0</v>
      </c>
      <c r="R1875" s="11">
        <f ca="1">F1875*Q1875</f>
        <v>0</v>
      </c>
    </row>
    <row r="1876" spans="1:18" ht="45">
      <c r="A1876" s="11" t="s">
        <v>2650</v>
      </c>
      <c r="B1876" s="11">
        <v>91946</v>
      </c>
      <c r="C1876" s="11" t="str">
        <f>VLOOKUP(B1876,IF(A1876="COMPOSICAO",S!$A:$E,I!$A:$E),2,FALSE)</f>
        <v>SINAPI</v>
      </c>
      <c r="D1876" s="23" t="str">
        <f>VLOOKUP(B1876,IF(A1876="COMPOSICAO",S!$A:$E,I!$A:$E),3,FALSE)</f>
        <v>SUPORTE PARAFUSADO COM PLACA DE ENCAIXE 4" X 2" MÉDIO (1,30 M DO PISO) PARA PONTO ELÉTRICO - FORNECIMENTO E INSTALAÇÃO. AF_03/2023</v>
      </c>
      <c r="E1876" s="11" t="str">
        <f>VLOOKUP(B1876,IF(A1876="COMPOSICAO",S!$A:$E,I!$A:$E),4,FALSE)</f>
        <v>UN</v>
      </c>
      <c r="F1876" s="11">
        <v>1</v>
      </c>
      <c r="G1876" s="67">
        <f>IF(A1876="COMPOSICAO",VLOOKUP("TOTAL SEM BDI - "&amp;B1876,CPUAUX1!$A:$J,9,FALSE),VLOOKUP(B1876,I!$A:$E,5,FALSE))</f>
        <v>11.9</v>
      </c>
      <c r="H1876" s="68"/>
      <c r="I1876" s="67">
        <f>TRUNC(F1876*G1876,2)</f>
        <v>11.9</v>
      </c>
      <c r="J1876" s="68"/>
      <c r="M1876" s="11">
        <f>B1876</f>
        <v>91946</v>
      </c>
      <c r="N1876" s="18">
        <f>SUMIF(ORCAMENTO!B:B,B1874,ORCAMENTO!F:F)</f>
        <v>11</v>
      </c>
      <c r="O1876" s="11">
        <f>F1876*N1876</f>
        <v>11</v>
      </c>
      <c r="Q1876" s="11">
        <f ca="1">IFERROR(SUMIF(CO!B:B,B1874,OFFSET(CO!F:F,0,(4+MATCH(ETAPA,CO!$J$10:$BL$10,0)))),0)</f>
        <v>0</v>
      </c>
      <c r="R1876" s="11">
        <f ca="1">F1876*Q1876</f>
        <v>0</v>
      </c>
    </row>
    <row r="1877" spans="1:18">
      <c r="A1877" s="50" t="str">
        <f>"TOTAL SEM BDI - "&amp;B1874</f>
        <v>TOTAL SEM BDI - 91959</v>
      </c>
      <c r="B1877" s="51"/>
      <c r="C1877" s="51"/>
      <c r="D1877" s="51"/>
      <c r="E1877" s="51"/>
      <c r="F1877" s="51"/>
      <c r="G1877" s="51"/>
      <c r="H1877" s="52"/>
      <c r="I1877" s="67">
        <f>SUM(I1874:I1876)</f>
        <v>49.11</v>
      </c>
      <c r="J1877" s="68"/>
    </row>
    <row r="1878" spans="1:18">
      <c r="A1878" s="50" t="str">
        <f>"TAXA DE BDI ("&amp;TEXT(BDI,"00,00")&amp;" %)"</f>
        <v>TAXA DE BDI (23,54 %)</v>
      </c>
      <c r="B1878" s="51"/>
      <c r="C1878" s="51"/>
      <c r="D1878" s="51"/>
      <c r="E1878" s="51"/>
      <c r="F1878" s="51"/>
      <c r="G1878" s="51"/>
      <c r="H1878" s="52"/>
      <c r="I1878" s="67">
        <f>ROUND(I1877*(BDI/100),2)</f>
        <v>11.56</v>
      </c>
      <c r="J1878" s="68"/>
    </row>
    <row r="1879" spans="1:18">
      <c r="A1879" s="50" t="str">
        <f>"TOTAL COM BDI - "&amp;B1874</f>
        <v>TOTAL COM BDI - 91959</v>
      </c>
      <c r="B1879" s="51"/>
      <c r="C1879" s="51"/>
      <c r="D1879" s="51"/>
      <c r="E1879" s="51"/>
      <c r="F1879" s="51"/>
      <c r="G1879" s="51"/>
      <c r="H1879" s="52"/>
      <c r="I1879" s="67">
        <f>SUM(I1877:I1878)</f>
        <v>60.67</v>
      </c>
      <c r="J1879" s="68"/>
    </row>
    <row r="1881" spans="1:18">
      <c r="A1881" s="9" t="s">
        <v>2646</v>
      </c>
      <c r="B1881" s="9" t="s">
        <v>102</v>
      </c>
      <c r="C1881" s="9" t="s">
        <v>103</v>
      </c>
      <c r="D1881" s="9" t="s">
        <v>36</v>
      </c>
      <c r="E1881" s="9" t="s">
        <v>104</v>
      </c>
      <c r="F1881" s="9" t="s">
        <v>788</v>
      </c>
      <c r="G1881" s="63" t="s">
        <v>2647</v>
      </c>
      <c r="H1881" s="64"/>
      <c r="I1881" s="63" t="s">
        <v>24</v>
      </c>
      <c r="J1881" s="64"/>
    </row>
    <row r="1882" spans="1:18" ht="45">
      <c r="A1882" s="21" t="s">
        <v>2762</v>
      </c>
      <c r="B1882" s="21">
        <v>91967</v>
      </c>
      <c r="C1882" s="21" t="str">
        <f>VLOOKUP(B1882,S!$A:$G,2,FALSE)</f>
        <v>SINAPI</v>
      </c>
      <c r="D1882" s="22" t="str">
        <f>VLOOKUP(B1882,S!$A:$G,3,FALSE)</f>
        <v>INTERRUPTOR SIMPLES (3 MÓDULOS), 10A/250V, INCLUINDO SUPORTE E PLACA - FORNECIMENTO E INSTALAÇÃO. AF_03/2023</v>
      </c>
      <c r="E1882" s="21" t="str">
        <f>VLOOKUP(B1882,S!$A:$G,4,FALSE)</f>
        <v>UN</v>
      </c>
      <c r="F1882" s="21"/>
      <c r="G1882" s="65">
        <f>I1885</f>
        <v>66.150000000000006</v>
      </c>
      <c r="H1882" s="66"/>
      <c r="I1882" s="65"/>
      <c r="J1882" s="66"/>
      <c r="K1882" s="30">
        <f>VLOOKUP(B1882,S!A:G,5,FALSE)</f>
        <v>66.150000000000006</v>
      </c>
      <c r="L1882" s="21" t="str">
        <f>IF(K1882=G1882,"OK, CONFORME TABELA",IF(G1882&gt;K1882,"ACIMA DA TABELA: ","ABAIXO DA TABELA: ")&amp;TRUNC((G1882*100)/K1882,2)&amp;" %")</f>
        <v>OK, CONFORME TABELA</v>
      </c>
    </row>
    <row r="1883" spans="1:18" ht="30">
      <c r="A1883" s="11" t="s">
        <v>2650</v>
      </c>
      <c r="B1883" s="11">
        <v>91966</v>
      </c>
      <c r="C1883" s="11" t="str">
        <f>VLOOKUP(B1883,IF(A1883="COMPOSICAO",S!$A:$E,I!$A:$E),2,FALSE)</f>
        <v>SINAPI</v>
      </c>
      <c r="D1883" s="23" t="str">
        <f>VLOOKUP(B1883,IF(A1883="COMPOSICAO",S!$A:$E,I!$A:$E),3,FALSE)</f>
        <v>INTERRUPTOR SIMPLES (3 MÓDULOS), 10A/250V, SEM SUPORTE E SEM PLACA - FORNECIMENTO E INSTALAÇÃO. AF_03/2023</v>
      </c>
      <c r="E1883" s="11" t="str">
        <f>VLOOKUP(B1883,IF(A1883="COMPOSICAO",S!$A:$E,I!$A:$E),4,FALSE)</f>
        <v>UN</v>
      </c>
      <c r="F1883" s="11">
        <v>1</v>
      </c>
      <c r="G1883" s="67">
        <f>IF(A1883="COMPOSICAO",VLOOKUP("TOTAL SEM BDI - "&amp;B1883,CPUAUX1!$A:$J,9,FALSE),VLOOKUP(B1883,I!$A:$E,5,FALSE))</f>
        <v>54.25</v>
      </c>
      <c r="H1883" s="68"/>
      <c r="I1883" s="67">
        <f>TRUNC(F1883*G1883,2)</f>
        <v>54.25</v>
      </c>
      <c r="J1883" s="68"/>
      <c r="M1883" s="11">
        <f>B1883</f>
        <v>91966</v>
      </c>
      <c r="N1883" s="18">
        <f>SUMIF(ORCAMENTO!B:B,B1882,ORCAMENTO!F:F)</f>
        <v>8</v>
      </c>
      <c r="O1883" s="11">
        <f>F1883*N1883</f>
        <v>8</v>
      </c>
      <c r="Q1883" s="11">
        <f ca="1">IFERROR(SUMIF(CO!B:B,B1882,OFFSET(CO!F:F,0,(4+MATCH(ETAPA,CO!$J$10:$BL$10,0)))),0)</f>
        <v>0</v>
      </c>
      <c r="R1883" s="11">
        <f ca="1">F1883*Q1883</f>
        <v>0</v>
      </c>
    </row>
    <row r="1884" spans="1:18" ht="45">
      <c r="A1884" s="11" t="s">
        <v>2650</v>
      </c>
      <c r="B1884" s="11">
        <v>91946</v>
      </c>
      <c r="C1884" s="11" t="str">
        <f>VLOOKUP(B1884,IF(A1884="COMPOSICAO",S!$A:$E,I!$A:$E),2,FALSE)</f>
        <v>SINAPI</v>
      </c>
      <c r="D1884" s="23" t="str">
        <f>VLOOKUP(B1884,IF(A1884="COMPOSICAO",S!$A:$E,I!$A:$E),3,FALSE)</f>
        <v>SUPORTE PARAFUSADO COM PLACA DE ENCAIXE 4" X 2" MÉDIO (1,30 M DO PISO) PARA PONTO ELÉTRICO - FORNECIMENTO E INSTALAÇÃO. AF_03/2023</v>
      </c>
      <c r="E1884" s="11" t="str">
        <f>VLOOKUP(B1884,IF(A1884="COMPOSICAO",S!$A:$E,I!$A:$E),4,FALSE)</f>
        <v>UN</v>
      </c>
      <c r="F1884" s="11">
        <v>1</v>
      </c>
      <c r="G1884" s="67">
        <f>IF(A1884="COMPOSICAO",VLOOKUP("TOTAL SEM BDI - "&amp;B1884,CPUAUX1!$A:$J,9,FALSE),VLOOKUP(B1884,I!$A:$E,5,FALSE))</f>
        <v>11.9</v>
      </c>
      <c r="H1884" s="68"/>
      <c r="I1884" s="67">
        <f>TRUNC(F1884*G1884,2)</f>
        <v>11.9</v>
      </c>
      <c r="J1884" s="68"/>
      <c r="M1884" s="11">
        <f>B1884</f>
        <v>91946</v>
      </c>
      <c r="N1884" s="18">
        <f>SUMIF(ORCAMENTO!B:B,B1882,ORCAMENTO!F:F)</f>
        <v>8</v>
      </c>
      <c r="O1884" s="11">
        <f>F1884*N1884</f>
        <v>8</v>
      </c>
      <c r="Q1884" s="11">
        <f ca="1">IFERROR(SUMIF(CO!B:B,B1882,OFFSET(CO!F:F,0,(4+MATCH(ETAPA,CO!$J$10:$BL$10,0)))),0)</f>
        <v>0</v>
      </c>
      <c r="R1884" s="11">
        <f ca="1">F1884*Q1884</f>
        <v>0</v>
      </c>
    </row>
    <row r="1885" spans="1:18">
      <c r="A1885" s="50" t="str">
        <f>"TOTAL SEM BDI - "&amp;B1882</f>
        <v>TOTAL SEM BDI - 91967</v>
      </c>
      <c r="B1885" s="51"/>
      <c r="C1885" s="51"/>
      <c r="D1885" s="51"/>
      <c r="E1885" s="51"/>
      <c r="F1885" s="51"/>
      <c r="G1885" s="51"/>
      <c r="H1885" s="52"/>
      <c r="I1885" s="67">
        <f>SUM(I1882:I1884)</f>
        <v>66.150000000000006</v>
      </c>
      <c r="J1885" s="68"/>
    </row>
    <row r="1886" spans="1:18">
      <c r="A1886" s="50" t="str">
        <f>"TAXA DE BDI ("&amp;TEXT(BDI,"00,00")&amp;" %)"</f>
        <v>TAXA DE BDI (23,54 %)</v>
      </c>
      <c r="B1886" s="51"/>
      <c r="C1886" s="51"/>
      <c r="D1886" s="51"/>
      <c r="E1886" s="51"/>
      <c r="F1886" s="51"/>
      <c r="G1886" s="51"/>
      <c r="H1886" s="52"/>
      <c r="I1886" s="67">
        <f>ROUND(I1885*(BDI/100),2)</f>
        <v>15.57</v>
      </c>
      <c r="J1886" s="68"/>
    </row>
    <row r="1887" spans="1:18">
      <c r="A1887" s="50" t="str">
        <f>"TOTAL COM BDI - "&amp;B1882</f>
        <v>TOTAL COM BDI - 91967</v>
      </c>
      <c r="B1887" s="51"/>
      <c r="C1887" s="51"/>
      <c r="D1887" s="51"/>
      <c r="E1887" s="51"/>
      <c r="F1887" s="51"/>
      <c r="G1887" s="51"/>
      <c r="H1887" s="52"/>
      <c r="I1887" s="67">
        <f>SUM(I1885:I1886)</f>
        <v>81.72</v>
      </c>
      <c r="J1887" s="68"/>
    </row>
    <row r="1889" spans="1:18">
      <c r="A1889" s="9" t="s">
        <v>2646</v>
      </c>
      <c r="B1889" s="9" t="s">
        <v>102</v>
      </c>
      <c r="C1889" s="9" t="s">
        <v>103</v>
      </c>
      <c r="D1889" s="9" t="s">
        <v>36</v>
      </c>
      <c r="E1889" s="9" t="s">
        <v>104</v>
      </c>
      <c r="F1889" s="9" t="s">
        <v>788</v>
      </c>
      <c r="G1889" s="63" t="s">
        <v>2647</v>
      </c>
      <c r="H1889" s="64"/>
      <c r="I1889" s="63" t="s">
        <v>24</v>
      </c>
      <c r="J1889" s="64"/>
    </row>
    <row r="1890" spans="1:18" ht="45">
      <c r="A1890" s="21" t="s">
        <v>2762</v>
      </c>
      <c r="B1890" s="21">
        <v>92000</v>
      </c>
      <c r="C1890" s="21" t="str">
        <f>VLOOKUP(B1890,S!$A:$G,2,FALSE)</f>
        <v>SINAPI</v>
      </c>
      <c r="D1890" s="22" t="str">
        <f>VLOOKUP(B1890,S!$A:$G,3,FALSE)</f>
        <v>TOMADA BAIXA DE EMBUTIR (1 MÓDULO), 2P+T 10 A, INCLUINDO SUPORTE E PLACA - FORNECIMENTO E INSTALAÇÃO. AF_03/2023</v>
      </c>
      <c r="E1890" s="21" t="str">
        <f>VLOOKUP(B1890,S!$A:$G,4,FALSE)</f>
        <v>UN</v>
      </c>
      <c r="F1890" s="21"/>
      <c r="G1890" s="65">
        <f>I1893</f>
        <v>33.74</v>
      </c>
      <c r="H1890" s="66"/>
      <c r="I1890" s="65"/>
      <c r="J1890" s="66"/>
      <c r="K1890" s="30">
        <f>VLOOKUP(B1890,S!A:G,5,FALSE)</f>
        <v>33.74</v>
      </c>
      <c r="L1890" s="21" t="str">
        <f>IF(K1890=G1890,"OK, CONFORME TABELA",IF(G1890&gt;K1890,"ACIMA DA TABELA: ","ABAIXO DA TABELA: ")&amp;TRUNC((G1890*100)/K1890,2)&amp;" %")</f>
        <v>OK, CONFORME TABELA</v>
      </c>
    </row>
    <row r="1891" spans="1:18" ht="45">
      <c r="A1891" s="11" t="s">
        <v>2650</v>
      </c>
      <c r="B1891" s="11">
        <v>91998</v>
      </c>
      <c r="C1891" s="11" t="str">
        <f>VLOOKUP(B1891,IF(A1891="COMPOSICAO",S!$A:$E,I!$A:$E),2,FALSE)</f>
        <v>SINAPI</v>
      </c>
      <c r="D1891" s="23" t="str">
        <f>VLOOKUP(B1891,IF(A1891="COMPOSICAO",S!$A:$E,I!$A:$E),3,FALSE)</f>
        <v>TOMADA BAIXA DE EMBUTIR (1 MÓDULO), 2P+T 10 A, SEM SUPORTE E SEM PLACA - FORNECIMENTO E INSTALAÇÃO. AF_03/2023</v>
      </c>
      <c r="E1891" s="11" t="str">
        <f>VLOOKUP(B1891,IF(A1891="COMPOSICAO",S!$A:$E,I!$A:$E),4,FALSE)</f>
        <v>UN</v>
      </c>
      <c r="F1891" s="11">
        <v>1</v>
      </c>
      <c r="G1891" s="67">
        <f>IF(A1891="COMPOSICAO",VLOOKUP("TOTAL SEM BDI - "&amp;B1891,CPUAUX1!$A:$J,9,FALSE),VLOOKUP(B1891,I!$A:$E,5,FALSE))</f>
        <v>21.84</v>
      </c>
      <c r="H1891" s="68"/>
      <c r="I1891" s="67">
        <f>TRUNC(F1891*G1891,2)</f>
        <v>21.84</v>
      </c>
      <c r="J1891" s="68"/>
      <c r="M1891" s="11">
        <f>B1891</f>
        <v>91998</v>
      </c>
      <c r="N1891" s="18">
        <f>SUMIF(ORCAMENTO!B:B,B1890,ORCAMENTO!F:F)</f>
        <v>70</v>
      </c>
      <c r="O1891" s="11">
        <f>F1891*N1891</f>
        <v>70</v>
      </c>
      <c r="Q1891" s="11">
        <f ca="1">IFERROR(SUMIF(CO!B:B,B1890,OFFSET(CO!F:F,0,(4+MATCH(ETAPA,CO!$J$10:$BL$10,0)))),0)</f>
        <v>0</v>
      </c>
      <c r="R1891" s="11">
        <f ca="1">F1891*Q1891</f>
        <v>0</v>
      </c>
    </row>
    <row r="1892" spans="1:18" ht="45">
      <c r="A1892" s="11" t="s">
        <v>2650</v>
      </c>
      <c r="B1892" s="11">
        <v>91946</v>
      </c>
      <c r="C1892" s="11" t="str">
        <f>VLOOKUP(B1892,IF(A1892="COMPOSICAO",S!$A:$E,I!$A:$E),2,FALSE)</f>
        <v>SINAPI</v>
      </c>
      <c r="D1892" s="23" t="str">
        <f>VLOOKUP(B1892,IF(A1892="COMPOSICAO",S!$A:$E,I!$A:$E),3,FALSE)</f>
        <v>SUPORTE PARAFUSADO COM PLACA DE ENCAIXE 4" X 2" MÉDIO (1,30 M DO PISO) PARA PONTO ELÉTRICO - FORNECIMENTO E INSTALAÇÃO. AF_03/2023</v>
      </c>
      <c r="E1892" s="11" t="str">
        <f>VLOOKUP(B1892,IF(A1892="COMPOSICAO",S!$A:$E,I!$A:$E),4,FALSE)</f>
        <v>UN</v>
      </c>
      <c r="F1892" s="11">
        <v>1</v>
      </c>
      <c r="G1892" s="67">
        <f>IF(A1892="COMPOSICAO",VLOOKUP("TOTAL SEM BDI - "&amp;B1892,CPUAUX1!$A:$J,9,FALSE),VLOOKUP(B1892,I!$A:$E,5,FALSE))</f>
        <v>11.9</v>
      </c>
      <c r="H1892" s="68"/>
      <c r="I1892" s="67">
        <f>TRUNC(F1892*G1892,2)</f>
        <v>11.9</v>
      </c>
      <c r="J1892" s="68"/>
      <c r="M1892" s="11">
        <f>B1892</f>
        <v>91946</v>
      </c>
      <c r="N1892" s="18">
        <f>SUMIF(ORCAMENTO!B:B,B1890,ORCAMENTO!F:F)</f>
        <v>70</v>
      </c>
      <c r="O1892" s="11">
        <f>F1892*N1892</f>
        <v>70</v>
      </c>
      <c r="Q1892" s="11">
        <f ca="1">IFERROR(SUMIF(CO!B:B,B1890,OFFSET(CO!F:F,0,(4+MATCH(ETAPA,CO!$J$10:$BL$10,0)))),0)</f>
        <v>0</v>
      </c>
      <c r="R1892" s="11">
        <f ca="1">F1892*Q1892</f>
        <v>0</v>
      </c>
    </row>
    <row r="1893" spans="1:18">
      <c r="A1893" s="50" t="str">
        <f>"TOTAL SEM BDI - "&amp;B1890</f>
        <v>TOTAL SEM BDI - 92000</v>
      </c>
      <c r="B1893" s="51"/>
      <c r="C1893" s="51"/>
      <c r="D1893" s="51"/>
      <c r="E1893" s="51"/>
      <c r="F1893" s="51"/>
      <c r="G1893" s="51"/>
      <c r="H1893" s="52"/>
      <c r="I1893" s="67">
        <f>SUM(I1890:I1892)</f>
        <v>33.74</v>
      </c>
      <c r="J1893" s="68"/>
    </row>
    <row r="1894" spans="1:18">
      <c r="A1894" s="50" t="str">
        <f>"TAXA DE BDI ("&amp;TEXT(BDI,"00,00")&amp;" %)"</f>
        <v>TAXA DE BDI (23,54 %)</v>
      </c>
      <c r="B1894" s="51"/>
      <c r="C1894" s="51"/>
      <c r="D1894" s="51"/>
      <c r="E1894" s="51"/>
      <c r="F1894" s="51"/>
      <c r="G1894" s="51"/>
      <c r="H1894" s="52"/>
      <c r="I1894" s="67">
        <f>ROUND(I1893*(BDI/100),2)</f>
        <v>7.94</v>
      </c>
      <c r="J1894" s="68"/>
    </row>
    <row r="1895" spans="1:18">
      <c r="A1895" s="50" t="str">
        <f>"TOTAL COM BDI - "&amp;B1890</f>
        <v>TOTAL COM BDI - 92000</v>
      </c>
      <c r="B1895" s="51"/>
      <c r="C1895" s="51"/>
      <c r="D1895" s="51"/>
      <c r="E1895" s="51"/>
      <c r="F1895" s="51"/>
      <c r="G1895" s="51"/>
      <c r="H1895" s="52"/>
      <c r="I1895" s="67">
        <f>SUM(I1893:I1894)</f>
        <v>41.68</v>
      </c>
      <c r="J1895" s="68"/>
    </row>
    <row r="1897" spans="1:18">
      <c r="A1897" s="9" t="s">
        <v>2646</v>
      </c>
      <c r="B1897" s="9" t="s">
        <v>102</v>
      </c>
      <c r="C1897" s="9" t="s">
        <v>103</v>
      </c>
      <c r="D1897" s="9" t="s">
        <v>36</v>
      </c>
      <c r="E1897" s="9" t="s">
        <v>104</v>
      </c>
      <c r="F1897" s="9" t="s">
        <v>788</v>
      </c>
      <c r="G1897" s="63" t="s">
        <v>2647</v>
      </c>
      <c r="H1897" s="64"/>
      <c r="I1897" s="63" t="s">
        <v>24</v>
      </c>
      <c r="J1897" s="64"/>
    </row>
    <row r="1898" spans="1:18" ht="45">
      <c r="A1898" s="21" t="s">
        <v>2762</v>
      </c>
      <c r="B1898" s="21">
        <v>92004</v>
      </c>
      <c r="C1898" s="21" t="str">
        <f>VLOOKUP(B1898,S!$A:$G,2,FALSE)</f>
        <v>SINAPI</v>
      </c>
      <c r="D1898" s="22" t="str">
        <f>VLOOKUP(B1898,S!$A:$G,3,FALSE)</f>
        <v>TOMADA MÉDIA DE EMBUTIR (2 MÓDULOS), 2P+T 10 A, INCLUINDO SUPORTE E PLACA - FORNECIMENTO E INSTALAÇÃO. AF_03/2023</v>
      </c>
      <c r="E1898" s="21" t="str">
        <f>VLOOKUP(B1898,S!$A:$G,4,FALSE)</f>
        <v>UN</v>
      </c>
      <c r="F1898" s="21"/>
      <c r="G1898" s="65">
        <f>I1901</f>
        <v>60.019999999999996</v>
      </c>
      <c r="H1898" s="66"/>
      <c r="I1898" s="65"/>
      <c r="J1898" s="66"/>
      <c r="K1898" s="30">
        <f>VLOOKUP(B1898,S!A:G,5,FALSE)</f>
        <v>60.02</v>
      </c>
      <c r="L1898" s="21" t="str">
        <f>IF(K1898=G1898,"OK, CONFORME TABELA",IF(G1898&gt;K1898,"ACIMA DA TABELA: ","ABAIXO DA TABELA: ")&amp;TRUNC((G1898*100)/K1898,2)&amp;" %")</f>
        <v>OK, CONFORME TABELA</v>
      </c>
    </row>
    <row r="1899" spans="1:18" ht="45">
      <c r="A1899" s="11" t="s">
        <v>2650</v>
      </c>
      <c r="B1899" s="11">
        <v>92002</v>
      </c>
      <c r="C1899" s="11" t="str">
        <f>VLOOKUP(B1899,IF(A1899="COMPOSICAO",S!$A:$E,I!$A:$E),2,FALSE)</f>
        <v>SINAPI</v>
      </c>
      <c r="D1899" s="23" t="str">
        <f>VLOOKUP(B1899,IF(A1899="COMPOSICAO",S!$A:$E,I!$A:$E),3,FALSE)</f>
        <v>TOMADA MÉDIA DE EMBUTIR (2 MÓDULOS), 2P+T 10 A, SEM SUPORTE E SEM PLACA - FORNECIMENTO E INSTALAÇÃO. AF_03/2023</v>
      </c>
      <c r="E1899" s="11" t="str">
        <f>VLOOKUP(B1899,IF(A1899="COMPOSICAO",S!$A:$E,I!$A:$E),4,FALSE)</f>
        <v>UN</v>
      </c>
      <c r="F1899" s="11">
        <v>1</v>
      </c>
      <c r="G1899" s="67">
        <f>IF(A1899="COMPOSICAO",VLOOKUP("TOTAL SEM BDI - "&amp;B1899,CPUAUX1!$A:$J,9,FALSE),VLOOKUP(B1899,I!$A:$E,5,FALSE))</f>
        <v>48.12</v>
      </c>
      <c r="H1899" s="68"/>
      <c r="I1899" s="67">
        <f>TRUNC(F1899*G1899,2)</f>
        <v>48.12</v>
      </c>
      <c r="J1899" s="68"/>
      <c r="M1899" s="11">
        <f>B1899</f>
        <v>92002</v>
      </c>
      <c r="N1899" s="18">
        <f>SUMIF(ORCAMENTO!B:B,B1898,ORCAMENTO!F:F)</f>
        <v>23</v>
      </c>
      <c r="O1899" s="11">
        <f>F1899*N1899</f>
        <v>23</v>
      </c>
      <c r="Q1899" s="11">
        <f ca="1">IFERROR(SUMIF(CO!B:B,B1898,OFFSET(CO!F:F,0,(4+MATCH(ETAPA,CO!$J$10:$BL$10,0)))),0)</f>
        <v>0</v>
      </c>
      <c r="R1899" s="11">
        <f ca="1">F1899*Q1899</f>
        <v>0</v>
      </c>
    </row>
    <row r="1900" spans="1:18" ht="45">
      <c r="A1900" s="11" t="s">
        <v>2650</v>
      </c>
      <c r="B1900" s="11">
        <v>91946</v>
      </c>
      <c r="C1900" s="11" t="str">
        <f>VLOOKUP(B1900,IF(A1900="COMPOSICAO",S!$A:$E,I!$A:$E),2,FALSE)</f>
        <v>SINAPI</v>
      </c>
      <c r="D1900" s="23" t="str">
        <f>VLOOKUP(B1900,IF(A1900="COMPOSICAO",S!$A:$E,I!$A:$E),3,FALSE)</f>
        <v>SUPORTE PARAFUSADO COM PLACA DE ENCAIXE 4" X 2" MÉDIO (1,30 M DO PISO) PARA PONTO ELÉTRICO - FORNECIMENTO E INSTALAÇÃO. AF_03/2023</v>
      </c>
      <c r="E1900" s="11" t="str">
        <f>VLOOKUP(B1900,IF(A1900="COMPOSICAO",S!$A:$E,I!$A:$E),4,FALSE)</f>
        <v>UN</v>
      </c>
      <c r="F1900" s="11">
        <v>1</v>
      </c>
      <c r="G1900" s="67">
        <f>IF(A1900="COMPOSICAO",VLOOKUP("TOTAL SEM BDI - "&amp;B1900,CPUAUX1!$A:$J,9,FALSE),VLOOKUP(B1900,I!$A:$E,5,FALSE))</f>
        <v>11.9</v>
      </c>
      <c r="H1900" s="68"/>
      <c r="I1900" s="67">
        <f>TRUNC(F1900*G1900,2)</f>
        <v>11.9</v>
      </c>
      <c r="J1900" s="68"/>
      <c r="M1900" s="11">
        <f>B1900</f>
        <v>91946</v>
      </c>
      <c r="N1900" s="18">
        <f>SUMIF(ORCAMENTO!B:B,B1898,ORCAMENTO!F:F)</f>
        <v>23</v>
      </c>
      <c r="O1900" s="11">
        <f>F1900*N1900</f>
        <v>23</v>
      </c>
      <c r="Q1900" s="11">
        <f ca="1">IFERROR(SUMIF(CO!B:B,B1898,OFFSET(CO!F:F,0,(4+MATCH(ETAPA,CO!$J$10:$BL$10,0)))),0)</f>
        <v>0</v>
      </c>
      <c r="R1900" s="11">
        <f ca="1">F1900*Q1900</f>
        <v>0</v>
      </c>
    </row>
    <row r="1901" spans="1:18">
      <c r="A1901" s="50" t="str">
        <f>"TOTAL SEM BDI - "&amp;B1898</f>
        <v>TOTAL SEM BDI - 92004</v>
      </c>
      <c r="B1901" s="51"/>
      <c r="C1901" s="51"/>
      <c r="D1901" s="51"/>
      <c r="E1901" s="51"/>
      <c r="F1901" s="51"/>
      <c r="G1901" s="51"/>
      <c r="H1901" s="52"/>
      <c r="I1901" s="67">
        <f>SUM(I1898:I1900)</f>
        <v>60.019999999999996</v>
      </c>
      <c r="J1901" s="68"/>
    </row>
    <row r="1902" spans="1:18">
      <c r="A1902" s="50" t="str">
        <f>"TAXA DE BDI ("&amp;TEXT(BDI,"00,00")&amp;" %)"</f>
        <v>TAXA DE BDI (23,54 %)</v>
      </c>
      <c r="B1902" s="51"/>
      <c r="C1902" s="51"/>
      <c r="D1902" s="51"/>
      <c r="E1902" s="51"/>
      <c r="F1902" s="51"/>
      <c r="G1902" s="51"/>
      <c r="H1902" s="52"/>
      <c r="I1902" s="67">
        <f>ROUND(I1901*(BDI/100),2)</f>
        <v>14.13</v>
      </c>
      <c r="J1902" s="68"/>
    </row>
    <row r="1903" spans="1:18">
      <c r="A1903" s="50" t="str">
        <f>"TOTAL COM BDI - "&amp;B1898</f>
        <v>TOTAL COM BDI - 92004</v>
      </c>
      <c r="B1903" s="51"/>
      <c r="C1903" s="51"/>
      <c r="D1903" s="51"/>
      <c r="E1903" s="51"/>
      <c r="F1903" s="51"/>
      <c r="G1903" s="51"/>
      <c r="H1903" s="52"/>
      <c r="I1903" s="67">
        <f>SUM(I1901:I1902)</f>
        <v>74.149999999999991</v>
      </c>
      <c r="J1903" s="68"/>
    </row>
    <row r="1905" spans="1:18">
      <c r="A1905" s="9" t="s">
        <v>2646</v>
      </c>
      <c r="B1905" s="9" t="s">
        <v>102</v>
      </c>
      <c r="C1905" s="9" t="s">
        <v>103</v>
      </c>
      <c r="D1905" s="9" t="s">
        <v>36</v>
      </c>
      <c r="E1905" s="9" t="s">
        <v>104</v>
      </c>
      <c r="F1905" s="9" t="s">
        <v>788</v>
      </c>
      <c r="G1905" s="63" t="s">
        <v>2647</v>
      </c>
      <c r="H1905" s="64"/>
      <c r="I1905" s="63" t="s">
        <v>24</v>
      </c>
      <c r="J1905" s="64"/>
    </row>
    <row r="1906" spans="1:18" ht="30">
      <c r="A1906" s="21" t="s">
        <v>2765</v>
      </c>
      <c r="B1906" s="21">
        <v>93654</v>
      </c>
      <c r="C1906" s="21" t="str">
        <f>VLOOKUP(B1906,S!$A:$G,2,FALSE)</f>
        <v>SINAPI</v>
      </c>
      <c r="D1906" s="22" t="str">
        <f>VLOOKUP(B1906,S!$A:$G,3,FALSE)</f>
        <v>DISJUNTOR MONOPOLAR TIPO DIN, CORRENTE NOMINAL DE 16A - FORNECIMENTO E INSTALAÇÃO. AF_07/2025</v>
      </c>
      <c r="E1906" s="21" t="str">
        <f>VLOOKUP(B1906,S!$A:$G,4,FALSE)</f>
        <v>UN</v>
      </c>
      <c r="F1906" s="21"/>
      <c r="G1906" s="65">
        <f>I1911</f>
        <v>11.329999999999998</v>
      </c>
      <c r="H1906" s="66"/>
      <c r="I1906" s="65"/>
      <c r="J1906" s="66"/>
      <c r="K1906" s="30">
        <f>VLOOKUP(B1906,S!A:G,5,FALSE)</f>
        <v>11.33</v>
      </c>
      <c r="L1906" s="21" t="str">
        <f>IF(K1906=G1906,"OK, CONFORME TABELA",IF(G1906&gt;K1906,"ACIMA DA TABELA: ","ABAIXO DA TABELA: ")&amp;TRUNC((G1906*100)/K1906,2)&amp;" %")</f>
        <v>OK, CONFORME TABELA</v>
      </c>
    </row>
    <row r="1907" spans="1:18">
      <c r="A1907" s="11" t="s">
        <v>2650</v>
      </c>
      <c r="B1907" s="11">
        <v>88264</v>
      </c>
      <c r="C1907" s="11" t="str">
        <f>VLOOKUP(B1907,IF(A1907="COMPOSICAO",S!$A:$E,I!$A:$E),2,FALSE)</f>
        <v>SINAPI</v>
      </c>
      <c r="D1907" s="23" t="str">
        <f>VLOOKUP(B1907,IF(A1907="COMPOSICAO",S!$A:$E,I!$A:$E),3,FALSE)</f>
        <v>ELETRICISTA COM ENCARGOS COMPLEMENTARES</v>
      </c>
      <c r="E1907" s="11" t="str">
        <f>VLOOKUP(B1907,IF(A1907="COMPOSICAO",S!$A:$E,I!$A:$E),4,FALSE)</f>
        <v>H</v>
      </c>
      <c r="F1907" s="11">
        <f>0.035428/pcf</f>
        <v>3.5428000000000001E-2</v>
      </c>
      <c r="G1907" s="67">
        <f>IF(A1907="COMPOSICAO",VLOOKUP("TOTAL SEM BDI - "&amp;B1907,CPUAUX1!$A:$J,9,FALSE),VLOOKUP(B1907,I!$A:$E,5,FALSE))</f>
        <v>27.74</v>
      </c>
      <c r="H1907" s="68"/>
      <c r="I1907" s="67">
        <f>TRUNC(F1907*G1907,2)</f>
        <v>0.98</v>
      </c>
      <c r="J1907" s="68"/>
      <c r="M1907" s="11">
        <f>B1907</f>
        <v>88264</v>
      </c>
      <c r="N1907" s="18">
        <f>SUMIF(ORCAMENTO!B:B,B1906,ORCAMENTO!F:F)</f>
        <v>49</v>
      </c>
      <c r="O1907" s="11">
        <f>F1907*N1907</f>
        <v>1.7359720000000001</v>
      </c>
      <c r="Q1907" s="11">
        <f ca="1">IFERROR(SUMIF(CO!B:B,B1906,OFFSET(CO!F:F,0,(4+MATCH(ETAPA,CO!$J$10:$BL$10,0)))),0)</f>
        <v>0</v>
      </c>
      <c r="R1907" s="11">
        <f ca="1">F1907*Q1907</f>
        <v>0</v>
      </c>
    </row>
    <row r="1908" spans="1:18">
      <c r="A1908" s="11" t="s">
        <v>2650</v>
      </c>
      <c r="B1908" s="11">
        <v>88247</v>
      </c>
      <c r="C1908" s="11" t="str">
        <f>VLOOKUP(B1908,IF(A1908="COMPOSICAO",S!$A:$E,I!$A:$E),2,FALSE)</f>
        <v>SINAPI</v>
      </c>
      <c r="D1908" s="23" t="str">
        <f>VLOOKUP(B1908,IF(A1908="COMPOSICAO",S!$A:$E,I!$A:$E),3,FALSE)</f>
        <v>AUXILIAR DE ELETRICISTA COM ENCARGOS COMPLEMENTARES</v>
      </c>
      <c r="E1908" s="11" t="str">
        <f>VLOOKUP(B1908,IF(A1908="COMPOSICAO",S!$A:$E,I!$A:$E),4,FALSE)</f>
        <v>H</v>
      </c>
      <c r="F1908" s="11">
        <f>0.035428/pcf</f>
        <v>3.5428000000000001E-2</v>
      </c>
      <c r="G1908" s="67">
        <f>IF(A1908="COMPOSICAO",VLOOKUP("TOTAL SEM BDI - "&amp;B1908,CPUAUX1!$A:$J,9,FALSE),VLOOKUP(B1908,I!$A:$E,5,FALSE))</f>
        <v>22.810000000000002</v>
      </c>
      <c r="H1908" s="68"/>
      <c r="I1908" s="67">
        <f>TRUNC(F1908*G1908,2)</f>
        <v>0.8</v>
      </c>
      <c r="J1908" s="68"/>
      <c r="M1908" s="11">
        <f>B1908</f>
        <v>88247</v>
      </c>
      <c r="N1908" s="18">
        <f>SUMIF(ORCAMENTO!B:B,B1906,ORCAMENTO!F:F)</f>
        <v>49</v>
      </c>
      <c r="O1908" s="11">
        <f>F1908*N1908</f>
        <v>1.7359720000000001</v>
      </c>
      <c r="Q1908" s="11">
        <f ca="1">IFERROR(SUMIF(CO!B:B,B1906,OFFSET(CO!F:F,0,(4+MATCH(ETAPA,CO!$J$10:$BL$10,0)))),0)</f>
        <v>0</v>
      </c>
      <c r="R1908" s="11">
        <f ca="1">F1908*Q1908</f>
        <v>0</v>
      </c>
    </row>
    <row r="1909" spans="1:18" ht="30">
      <c r="A1909" s="11" t="s">
        <v>2652</v>
      </c>
      <c r="B1909" s="11">
        <v>34653</v>
      </c>
      <c r="C1909" s="11" t="str">
        <f>VLOOKUP(B1909,IF(A1909="COMPOSICAO",S!$A:$E,I!$A:$E),2,FALSE)</f>
        <v>SINAPI</v>
      </c>
      <c r="D1909" s="23" t="str">
        <f>VLOOKUP(B1909,IF(A1909="COMPOSICAO",S!$A:$E,I!$A:$E),3,FALSE)</f>
        <v>DISJUNTOR TERMOMAGNETICO PARA TRILHO DIN (IEC), MONOPOLAR, 6 - 32 A</v>
      </c>
      <c r="E1909" s="11" t="str">
        <f>VLOOKUP(B1909,IF(A1909="COMPOSICAO",S!$A:$E,I!$A:$E),4,FALSE)</f>
        <v>UN</v>
      </c>
      <c r="F1909" s="11">
        <v>1</v>
      </c>
      <c r="G1909" s="67">
        <f>IF(A1909="COMPOSICAO",VLOOKUP("TOTAL SEM BDI - "&amp;B1909,CPUAUX1!$A:$J,9,FALSE),VLOOKUP(B1909,I!$A:$E,5,FALSE))</f>
        <v>8.34</v>
      </c>
      <c r="H1909" s="68"/>
      <c r="I1909" s="67">
        <f>TRUNC(F1909*G1909,2)</f>
        <v>8.34</v>
      </c>
      <c r="J1909" s="68"/>
      <c r="M1909" s="11">
        <f>B1909</f>
        <v>34653</v>
      </c>
      <c r="N1909" s="18">
        <f>SUMIF(ORCAMENTO!B:B,B1906,ORCAMENTO!F:F)</f>
        <v>49</v>
      </c>
      <c r="O1909" s="11">
        <f>F1909*N1909</f>
        <v>49</v>
      </c>
      <c r="Q1909" s="11">
        <f ca="1">IFERROR(SUMIF(CO!B:B,B1906,OFFSET(CO!F:F,0,(4+MATCH(ETAPA,CO!$J$10:$BL$10,0)))),0)</f>
        <v>0</v>
      </c>
      <c r="R1909" s="11">
        <f ca="1">F1909*Q1909</f>
        <v>0</v>
      </c>
    </row>
    <row r="1910" spans="1:18" ht="45">
      <c r="A1910" s="11" t="s">
        <v>2652</v>
      </c>
      <c r="B1910" s="11">
        <v>1570</v>
      </c>
      <c r="C1910" s="11" t="str">
        <f>VLOOKUP(B1910,IF(A1910="COMPOSICAO",S!$A:$E,I!$A:$E),2,FALSE)</f>
        <v>SINAPI</v>
      </c>
      <c r="D1910" s="23" t="str">
        <f>VLOOKUP(B1910,IF(A1910="COMPOSICAO",S!$A:$E,I!$A:$E),3,FALSE)</f>
        <v>TERMINAL A COMPRESSAO EM COBRE ESTANHADO PARA CABO 2,5 MM2, 1 FURO E 1 COMPRESSAO, PARA PARAFUSO DE FIXACAO M5</v>
      </c>
      <c r="E1910" s="11" t="str">
        <f>VLOOKUP(B1910,IF(A1910="COMPOSICAO",S!$A:$E,I!$A:$E),4,FALSE)</f>
        <v>UN</v>
      </c>
      <c r="F1910" s="11">
        <v>1</v>
      </c>
      <c r="G1910" s="67">
        <f>IF(A1910="COMPOSICAO",VLOOKUP("TOTAL SEM BDI - "&amp;B1910,CPUAUX1!$A:$J,9,FALSE),VLOOKUP(B1910,I!$A:$E,5,FALSE))</f>
        <v>1.21</v>
      </c>
      <c r="H1910" s="68"/>
      <c r="I1910" s="67">
        <f>TRUNC(F1910*G1910,2)</f>
        <v>1.21</v>
      </c>
      <c r="J1910" s="68"/>
      <c r="M1910" s="11">
        <f>B1910</f>
        <v>1570</v>
      </c>
      <c r="N1910" s="18">
        <f>SUMIF(ORCAMENTO!B:B,B1906,ORCAMENTO!F:F)</f>
        <v>49</v>
      </c>
      <c r="O1910" s="11">
        <f>F1910*N1910</f>
        <v>49</v>
      </c>
      <c r="Q1910" s="11">
        <f ca="1">IFERROR(SUMIF(CO!B:B,B1906,OFFSET(CO!F:F,0,(4+MATCH(ETAPA,CO!$J$10:$BL$10,0)))),0)</f>
        <v>0</v>
      </c>
      <c r="R1910" s="11">
        <f ca="1">F1910*Q1910</f>
        <v>0</v>
      </c>
    </row>
    <row r="1911" spans="1:18">
      <c r="A1911" s="50" t="str">
        <f>"TOTAL SEM BDI - "&amp;B1906</f>
        <v>TOTAL SEM BDI - 93654</v>
      </c>
      <c r="B1911" s="51"/>
      <c r="C1911" s="51"/>
      <c r="D1911" s="51"/>
      <c r="E1911" s="51"/>
      <c r="F1911" s="51"/>
      <c r="G1911" s="51"/>
      <c r="H1911" s="52"/>
      <c r="I1911" s="67">
        <f>SUM(I1906:I1910)</f>
        <v>11.329999999999998</v>
      </c>
      <c r="J1911" s="68"/>
    </row>
    <row r="1912" spans="1:18">
      <c r="A1912" s="50" t="str">
        <f>"TAXA DE BDI ("&amp;TEXT(BDI,"00,00")&amp;" %)"</f>
        <v>TAXA DE BDI (23,54 %)</v>
      </c>
      <c r="B1912" s="51"/>
      <c r="C1912" s="51"/>
      <c r="D1912" s="51"/>
      <c r="E1912" s="51"/>
      <c r="F1912" s="51"/>
      <c r="G1912" s="51"/>
      <c r="H1912" s="52"/>
      <c r="I1912" s="67">
        <f>ROUND(I1911*(BDI/100),2)</f>
        <v>2.67</v>
      </c>
      <c r="J1912" s="68"/>
    </row>
    <row r="1913" spans="1:18">
      <c r="A1913" s="50" t="str">
        <f>"TOTAL COM BDI - "&amp;B1906</f>
        <v>TOTAL COM BDI - 93654</v>
      </c>
      <c r="B1913" s="51"/>
      <c r="C1913" s="51"/>
      <c r="D1913" s="51"/>
      <c r="E1913" s="51"/>
      <c r="F1913" s="51"/>
      <c r="G1913" s="51"/>
      <c r="H1913" s="52"/>
      <c r="I1913" s="67">
        <f>SUM(I1911:I1912)</f>
        <v>13.999999999999998</v>
      </c>
      <c r="J1913" s="68"/>
    </row>
    <row r="1915" spans="1:18">
      <c r="A1915" s="9" t="s">
        <v>2646</v>
      </c>
      <c r="B1915" s="9" t="s">
        <v>102</v>
      </c>
      <c r="C1915" s="9" t="s">
        <v>103</v>
      </c>
      <c r="D1915" s="9" t="s">
        <v>36</v>
      </c>
      <c r="E1915" s="9" t="s">
        <v>104</v>
      </c>
      <c r="F1915" s="9" t="s">
        <v>788</v>
      </c>
      <c r="G1915" s="63" t="s">
        <v>2647</v>
      </c>
      <c r="H1915" s="64"/>
      <c r="I1915" s="63" t="s">
        <v>24</v>
      </c>
      <c r="J1915" s="64"/>
    </row>
    <row r="1916" spans="1:18" ht="30">
      <c r="A1916" s="21" t="s">
        <v>2765</v>
      </c>
      <c r="B1916" s="21">
        <v>93655</v>
      </c>
      <c r="C1916" s="21" t="str">
        <f>VLOOKUP(B1916,S!$A:$G,2,FALSE)</f>
        <v>SINAPI</v>
      </c>
      <c r="D1916" s="22" t="str">
        <f>VLOOKUP(B1916,S!$A:$G,3,FALSE)</f>
        <v>DISJUNTOR MONOPOLAR TIPO DIN, CORRENTE NOMINAL DE 20A - FORNECIMENTO E INSTALAÇÃO. AF_07/2025</v>
      </c>
      <c r="E1916" s="21" t="str">
        <f>VLOOKUP(B1916,S!$A:$G,4,FALSE)</f>
        <v>UN</v>
      </c>
      <c r="F1916" s="21"/>
      <c r="G1916" s="65">
        <f>I1921</f>
        <v>12.26</v>
      </c>
      <c r="H1916" s="66"/>
      <c r="I1916" s="65"/>
      <c r="J1916" s="66"/>
      <c r="K1916" s="30">
        <f>VLOOKUP(B1916,S!A:G,5,FALSE)</f>
        <v>12.26</v>
      </c>
      <c r="L1916" s="21" t="str">
        <f>IF(K1916=G1916,"OK, CONFORME TABELA",IF(G1916&gt;K1916,"ACIMA DA TABELA: ","ABAIXO DA TABELA: ")&amp;TRUNC((G1916*100)/K1916,2)&amp;" %")</f>
        <v>OK, CONFORME TABELA</v>
      </c>
    </row>
    <row r="1917" spans="1:18">
      <c r="A1917" s="11" t="s">
        <v>2650</v>
      </c>
      <c r="B1917" s="11">
        <v>88264</v>
      </c>
      <c r="C1917" s="11" t="str">
        <f>VLOOKUP(B1917,IF(A1917="COMPOSICAO",S!$A:$E,I!$A:$E),2,FALSE)</f>
        <v>SINAPI</v>
      </c>
      <c r="D1917" s="23" t="str">
        <f>VLOOKUP(B1917,IF(A1917="COMPOSICAO",S!$A:$E,I!$A:$E),3,FALSE)</f>
        <v>ELETRICISTA COM ENCARGOS COMPLEMENTARES</v>
      </c>
      <c r="E1917" s="11" t="str">
        <f>VLOOKUP(B1917,IF(A1917="COMPOSICAO",S!$A:$E,I!$A:$E),4,FALSE)</f>
        <v>H</v>
      </c>
      <c r="F1917" s="11">
        <f>0.046843/pcf</f>
        <v>4.6843000000000003E-2</v>
      </c>
      <c r="G1917" s="67">
        <f>IF(A1917="COMPOSICAO",VLOOKUP("TOTAL SEM BDI - "&amp;B1917,CPUAUX1!$A:$J,9,FALSE),VLOOKUP(B1917,I!$A:$E,5,FALSE))</f>
        <v>27.74</v>
      </c>
      <c r="H1917" s="68"/>
      <c r="I1917" s="67">
        <f>TRUNC(F1917*G1917,2)</f>
        <v>1.29</v>
      </c>
      <c r="J1917" s="68"/>
      <c r="M1917" s="11">
        <f>B1917</f>
        <v>88264</v>
      </c>
      <c r="N1917" s="18">
        <f>SUMIF(ORCAMENTO!B:B,B1916,ORCAMENTO!F:F)</f>
        <v>28</v>
      </c>
      <c r="O1917" s="11">
        <f>F1917*N1917</f>
        <v>1.311604</v>
      </c>
      <c r="Q1917" s="11">
        <f ca="1">IFERROR(SUMIF(CO!B:B,B1916,OFFSET(CO!F:F,0,(4+MATCH(ETAPA,CO!$J$10:$BL$10,0)))),0)</f>
        <v>0</v>
      </c>
      <c r="R1917" s="11">
        <f ca="1">F1917*Q1917</f>
        <v>0</v>
      </c>
    </row>
    <row r="1918" spans="1:18">
      <c r="A1918" s="11" t="s">
        <v>2650</v>
      </c>
      <c r="B1918" s="11">
        <v>88247</v>
      </c>
      <c r="C1918" s="11" t="str">
        <f>VLOOKUP(B1918,IF(A1918="COMPOSICAO",S!$A:$E,I!$A:$E),2,FALSE)</f>
        <v>SINAPI</v>
      </c>
      <c r="D1918" s="23" t="str">
        <f>VLOOKUP(B1918,IF(A1918="COMPOSICAO",S!$A:$E,I!$A:$E),3,FALSE)</f>
        <v>AUXILIAR DE ELETRICISTA COM ENCARGOS COMPLEMENTARES</v>
      </c>
      <c r="E1918" s="11" t="str">
        <f>VLOOKUP(B1918,IF(A1918="COMPOSICAO",S!$A:$E,I!$A:$E),4,FALSE)</f>
        <v>H</v>
      </c>
      <c r="F1918" s="11">
        <f>0.046843/pcf</f>
        <v>4.6843000000000003E-2</v>
      </c>
      <c r="G1918" s="67">
        <f>IF(A1918="COMPOSICAO",VLOOKUP("TOTAL SEM BDI - "&amp;B1918,CPUAUX1!$A:$J,9,FALSE),VLOOKUP(B1918,I!$A:$E,5,FALSE))</f>
        <v>22.810000000000002</v>
      </c>
      <c r="H1918" s="68"/>
      <c r="I1918" s="67">
        <f>TRUNC(F1918*G1918,2)</f>
        <v>1.06</v>
      </c>
      <c r="J1918" s="68"/>
      <c r="M1918" s="11">
        <f>B1918</f>
        <v>88247</v>
      </c>
      <c r="N1918" s="18">
        <f>SUMIF(ORCAMENTO!B:B,B1916,ORCAMENTO!F:F)</f>
        <v>28</v>
      </c>
      <c r="O1918" s="11">
        <f>F1918*N1918</f>
        <v>1.311604</v>
      </c>
      <c r="Q1918" s="11">
        <f ca="1">IFERROR(SUMIF(CO!B:B,B1916,OFFSET(CO!F:F,0,(4+MATCH(ETAPA,CO!$J$10:$BL$10,0)))),0)</f>
        <v>0</v>
      </c>
      <c r="R1918" s="11">
        <f ca="1">F1918*Q1918</f>
        <v>0</v>
      </c>
    </row>
    <row r="1919" spans="1:18" ht="30">
      <c r="A1919" s="11" t="s">
        <v>2652</v>
      </c>
      <c r="B1919" s="11">
        <v>34653</v>
      </c>
      <c r="C1919" s="11" t="str">
        <f>VLOOKUP(B1919,IF(A1919="COMPOSICAO",S!$A:$E,I!$A:$E),2,FALSE)</f>
        <v>SINAPI</v>
      </c>
      <c r="D1919" s="23" t="str">
        <f>VLOOKUP(B1919,IF(A1919="COMPOSICAO",S!$A:$E,I!$A:$E),3,FALSE)</f>
        <v>DISJUNTOR TERMOMAGNETICO PARA TRILHO DIN (IEC), MONOPOLAR, 6 - 32 A</v>
      </c>
      <c r="E1919" s="11" t="str">
        <f>VLOOKUP(B1919,IF(A1919="COMPOSICAO",S!$A:$E,I!$A:$E),4,FALSE)</f>
        <v>UN</v>
      </c>
      <c r="F1919" s="11">
        <v>1</v>
      </c>
      <c r="G1919" s="67">
        <f>IF(A1919="COMPOSICAO",VLOOKUP("TOTAL SEM BDI - "&amp;B1919,CPUAUX1!$A:$J,9,FALSE),VLOOKUP(B1919,I!$A:$E,5,FALSE))</f>
        <v>8.34</v>
      </c>
      <c r="H1919" s="68"/>
      <c r="I1919" s="67">
        <f>TRUNC(F1919*G1919,2)</f>
        <v>8.34</v>
      </c>
      <c r="J1919" s="68"/>
      <c r="M1919" s="11">
        <f>B1919</f>
        <v>34653</v>
      </c>
      <c r="N1919" s="18">
        <f>SUMIF(ORCAMENTO!B:B,B1916,ORCAMENTO!F:F)</f>
        <v>28</v>
      </c>
      <c r="O1919" s="11">
        <f>F1919*N1919</f>
        <v>28</v>
      </c>
      <c r="Q1919" s="11">
        <f ca="1">IFERROR(SUMIF(CO!B:B,B1916,OFFSET(CO!F:F,0,(4+MATCH(ETAPA,CO!$J$10:$BL$10,0)))),0)</f>
        <v>0</v>
      </c>
      <c r="R1919" s="11">
        <f ca="1">F1919*Q1919</f>
        <v>0</v>
      </c>
    </row>
    <row r="1920" spans="1:18" ht="45">
      <c r="A1920" s="11" t="s">
        <v>2652</v>
      </c>
      <c r="B1920" s="11">
        <v>1571</v>
      </c>
      <c r="C1920" s="11" t="str">
        <f>VLOOKUP(B1920,IF(A1920="COMPOSICAO",S!$A:$E,I!$A:$E),2,FALSE)</f>
        <v>SINAPI</v>
      </c>
      <c r="D1920" s="23" t="str">
        <f>VLOOKUP(B1920,IF(A1920="COMPOSICAO",S!$A:$E,I!$A:$E),3,FALSE)</f>
        <v>TERMINAL A COMPRESSAO EM COBRE ESTANHADO PARA CABO 4 MM2, 1 FURO E 1 COMPRESSAO, PARA PARAFUSO DE FIXACAO M5</v>
      </c>
      <c r="E1920" s="11" t="str">
        <f>VLOOKUP(B1920,IF(A1920="COMPOSICAO",S!$A:$E,I!$A:$E),4,FALSE)</f>
        <v>UN</v>
      </c>
      <c r="F1920" s="11">
        <v>1</v>
      </c>
      <c r="G1920" s="67">
        <f>IF(A1920="COMPOSICAO",VLOOKUP("TOTAL SEM BDI - "&amp;B1920,CPUAUX1!$A:$J,9,FALSE),VLOOKUP(B1920,I!$A:$E,5,FALSE))</f>
        <v>1.57</v>
      </c>
      <c r="H1920" s="68"/>
      <c r="I1920" s="67">
        <f>TRUNC(F1920*G1920,2)</f>
        <v>1.57</v>
      </c>
      <c r="J1920" s="68"/>
      <c r="M1920" s="11">
        <f>B1920</f>
        <v>1571</v>
      </c>
      <c r="N1920" s="18">
        <f>SUMIF(ORCAMENTO!B:B,B1916,ORCAMENTO!F:F)</f>
        <v>28</v>
      </c>
      <c r="O1920" s="11">
        <f>F1920*N1920</f>
        <v>28</v>
      </c>
      <c r="Q1920" s="11">
        <f ca="1">IFERROR(SUMIF(CO!B:B,B1916,OFFSET(CO!F:F,0,(4+MATCH(ETAPA,CO!$J$10:$BL$10,0)))),0)</f>
        <v>0</v>
      </c>
      <c r="R1920" s="11">
        <f ca="1">F1920*Q1920</f>
        <v>0</v>
      </c>
    </row>
    <row r="1921" spans="1:18">
      <c r="A1921" s="50" t="str">
        <f>"TOTAL SEM BDI - "&amp;B1916</f>
        <v>TOTAL SEM BDI - 93655</v>
      </c>
      <c r="B1921" s="51"/>
      <c r="C1921" s="51"/>
      <c r="D1921" s="51"/>
      <c r="E1921" s="51"/>
      <c r="F1921" s="51"/>
      <c r="G1921" s="51"/>
      <c r="H1921" s="52"/>
      <c r="I1921" s="67">
        <f>SUM(I1916:I1920)</f>
        <v>12.26</v>
      </c>
      <c r="J1921" s="68"/>
    </row>
    <row r="1922" spans="1:18">
      <c r="A1922" s="50" t="str">
        <f>"TAXA DE BDI ("&amp;TEXT(BDI,"00,00")&amp;" %)"</f>
        <v>TAXA DE BDI (23,54 %)</v>
      </c>
      <c r="B1922" s="51"/>
      <c r="C1922" s="51"/>
      <c r="D1922" s="51"/>
      <c r="E1922" s="51"/>
      <c r="F1922" s="51"/>
      <c r="G1922" s="51"/>
      <c r="H1922" s="52"/>
      <c r="I1922" s="67">
        <f>ROUND(I1921*(BDI/100),2)</f>
        <v>2.89</v>
      </c>
      <c r="J1922" s="68"/>
    </row>
    <row r="1923" spans="1:18">
      <c r="A1923" s="50" t="str">
        <f>"TOTAL COM BDI - "&amp;B1916</f>
        <v>TOTAL COM BDI - 93655</v>
      </c>
      <c r="B1923" s="51"/>
      <c r="C1923" s="51"/>
      <c r="D1923" s="51"/>
      <c r="E1923" s="51"/>
      <c r="F1923" s="51"/>
      <c r="G1923" s="51"/>
      <c r="H1923" s="52"/>
      <c r="I1923" s="67">
        <f>SUM(I1921:I1922)</f>
        <v>15.15</v>
      </c>
      <c r="J1923" s="68"/>
    </row>
    <row r="1925" spans="1:18">
      <c r="A1925" s="9" t="s">
        <v>2646</v>
      </c>
      <c r="B1925" s="9" t="s">
        <v>102</v>
      </c>
      <c r="C1925" s="9" t="s">
        <v>103</v>
      </c>
      <c r="D1925" s="9" t="s">
        <v>36</v>
      </c>
      <c r="E1925" s="9" t="s">
        <v>104</v>
      </c>
      <c r="F1925" s="9" t="s">
        <v>788</v>
      </c>
      <c r="G1925" s="63" t="s">
        <v>2647</v>
      </c>
      <c r="H1925" s="64"/>
      <c r="I1925" s="63" t="s">
        <v>24</v>
      </c>
      <c r="J1925" s="64"/>
    </row>
    <row r="1926" spans="1:18" ht="30">
      <c r="A1926" s="21" t="s">
        <v>2765</v>
      </c>
      <c r="B1926" s="21">
        <v>93668</v>
      </c>
      <c r="C1926" s="21" t="str">
        <f>VLOOKUP(B1926,S!$A:$G,2,FALSE)</f>
        <v>SINAPI</v>
      </c>
      <c r="D1926" s="22" t="str">
        <f>VLOOKUP(B1926,S!$A:$G,3,FALSE)</f>
        <v>DISJUNTOR TRIPOLAR TIPO DIN, CORRENTE NOMINAL DE 16A - FORNECIMENTO E INSTALAÇÃO. AF_07/2025</v>
      </c>
      <c r="E1926" s="21" t="str">
        <f>VLOOKUP(B1926,S!$A:$G,4,FALSE)</f>
        <v>UN</v>
      </c>
      <c r="F1926" s="21"/>
      <c r="G1926" s="65">
        <f>I1931</f>
        <v>67.55</v>
      </c>
      <c r="H1926" s="66"/>
      <c r="I1926" s="65"/>
      <c r="J1926" s="66"/>
      <c r="K1926" s="30">
        <f>VLOOKUP(B1926,S!A:G,5,FALSE)</f>
        <v>67.55</v>
      </c>
      <c r="L1926" s="21" t="str">
        <f>IF(K1926=G1926,"OK, CONFORME TABELA",IF(G1926&gt;K1926,"ACIMA DA TABELA: ","ABAIXO DA TABELA: ")&amp;TRUNC((G1926*100)/K1926,2)&amp;" %")</f>
        <v>OK, CONFORME TABELA</v>
      </c>
    </row>
    <row r="1927" spans="1:18">
      <c r="A1927" s="11" t="s">
        <v>2650</v>
      </c>
      <c r="B1927" s="11">
        <v>88264</v>
      </c>
      <c r="C1927" s="11" t="str">
        <f>VLOOKUP(B1927,IF(A1927="COMPOSICAO",S!$A:$E,I!$A:$E),2,FALSE)</f>
        <v>SINAPI</v>
      </c>
      <c r="D1927" s="23" t="str">
        <f>VLOOKUP(B1927,IF(A1927="COMPOSICAO",S!$A:$E,I!$A:$E),3,FALSE)</f>
        <v>ELETRICISTA COM ENCARGOS COMPLEMENTARES</v>
      </c>
      <c r="E1927" s="11" t="str">
        <f>VLOOKUP(B1927,IF(A1927="COMPOSICAO",S!$A:$E,I!$A:$E),4,FALSE)</f>
        <v>H</v>
      </c>
      <c r="F1927" s="11">
        <f>0.106285/pcf</f>
        <v>0.106285</v>
      </c>
      <c r="G1927" s="67">
        <f>IF(A1927="COMPOSICAO",VLOOKUP("TOTAL SEM BDI - "&amp;B1927,CPUAUX1!$A:$J,9,FALSE),VLOOKUP(B1927,I!$A:$E,5,FALSE))</f>
        <v>27.74</v>
      </c>
      <c r="H1927" s="68"/>
      <c r="I1927" s="67">
        <f>TRUNC(F1927*G1927,2)</f>
        <v>2.94</v>
      </c>
      <c r="J1927" s="68"/>
      <c r="M1927" s="11">
        <f>B1927</f>
        <v>88264</v>
      </c>
      <c r="N1927" s="18">
        <f>SUMIF(ORCAMENTO!B:B,B1926,ORCAMENTO!F:F)</f>
        <v>8</v>
      </c>
      <c r="O1927" s="11">
        <f>F1927*N1927</f>
        <v>0.85028000000000004</v>
      </c>
      <c r="Q1927" s="11">
        <f ca="1">IFERROR(SUMIF(CO!B:B,B1926,OFFSET(CO!F:F,0,(4+MATCH(ETAPA,CO!$J$10:$BL$10,0)))),0)</f>
        <v>0</v>
      </c>
      <c r="R1927" s="11">
        <f ca="1">F1927*Q1927</f>
        <v>0</v>
      </c>
    </row>
    <row r="1928" spans="1:18">
      <c r="A1928" s="11" t="s">
        <v>2650</v>
      </c>
      <c r="B1928" s="11">
        <v>88247</v>
      </c>
      <c r="C1928" s="11" t="str">
        <f>VLOOKUP(B1928,IF(A1928="COMPOSICAO",S!$A:$E,I!$A:$E),2,FALSE)</f>
        <v>SINAPI</v>
      </c>
      <c r="D1928" s="23" t="str">
        <f>VLOOKUP(B1928,IF(A1928="COMPOSICAO",S!$A:$E,I!$A:$E),3,FALSE)</f>
        <v>AUXILIAR DE ELETRICISTA COM ENCARGOS COMPLEMENTARES</v>
      </c>
      <c r="E1928" s="11" t="str">
        <f>VLOOKUP(B1928,IF(A1928="COMPOSICAO",S!$A:$E,I!$A:$E),4,FALSE)</f>
        <v>H</v>
      </c>
      <c r="F1928" s="11">
        <f>0.106285/pcf</f>
        <v>0.106285</v>
      </c>
      <c r="G1928" s="67">
        <f>IF(A1928="COMPOSICAO",VLOOKUP("TOTAL SEM BDI - "&amp;B1928,CPUAUX1!$A:$J,9,FALSE),VLOOKUP(B1928,I!$A:$E,5,FALSE))</f>
        <v>22.810000000000002</v>
      </c>
      <c r="H1928" s="68"/>
      <c r="I1928" s="67">
        <f>TRUNC(F1928*G1928,2)</f>
        <v>2.42</v>
      </c>
      <c r="J1928" s="68"/>
      <c r="M1928" s="11">
        <f>B1928</f>
        <v>88247</v>
      </c>
      <c r="N1928" s="18">
        <f>SUMIF(ORCAMENTO!B:B,B1926,ORCAMENTO!F:F)</f>
        <v>8</v>
      </c>
      <c r="O1928" s="11">
        <f>F1928*N1928</f>
        <v>0.85028000000000004</v>
      </c>
      <c r="Q1928" s="11">
        <f ca="1">IFERROR(SUMIF(CO!B:B,B1926,OFFSET(CO!F:F,0,(4+MATCH(ETAPA,CO!$J$10:$BL$10,0)))),0)</f>
        <v>0</v>
      </c>
      <c r="R1928" s="11">
        <f ca="1">F1928*Q1928</f>
        <v>0</v>
      </c>
    </row>
    <row r="1929" spans="1:18" ht="30">
      <c r="A1929" s="11" t="s">
        <v>2652</v>
      </c>
      <c r="B1929" s="11">
        <v>34709</v>
      </c>
      <c r="C1929" s="11" t="str">
        <f>VLOOKUP(B1929,IF(A1929="COMPOSICAO",S!$A:$E,I!$A:$E),2,FALSE)</f>
        <v>SINAPI</v>
      </c>
      <c r="D1929" s="23" t="str">
        <f>VLOOKUP(B1929,IF(A1929="COMPOSICAO",S!$A:$E,I!$A:$E),3,FALSE)</f>
        <v>DISJUNTOR TERMOMAGNETICO PARA TRILHO DIN (IEC), TRIPOLAR, 10 - 50 A</v>
      </c>
      <c r="E1929" s="11" t="str">
        <f>VLOOKUP(B1929,IF(A1929="COMPOSICAO",S!$A:$E,I!$A:$E),4,FALSE)</f>
        <v>UN</v>
      </c>
      <c r="F1929" s="11">
        <v>1</v>
      </c>
      <c r="G1929" s="67">
        <f>IF(A1929="COMPOSICAO",VLOOKUP("TOTAL SEM BDI - "&amp;B1929,CPUAUX1!$A:$J,9,FALSE),VLOOKUP(B1929,I!$A:$E,5,FALSE))</f>
        <v>58.56</v>
      </c>
      <c r="H1929" s="68"/>
      <c r="I1929" s="67">
        <f>TRUNC(F1929*G1929,2)</f>
        <v>58.56</v>
      </c>
      <c r="J1929" s="68"/>
      <c r="M1929" s="11">
        <f>B1929</f>
        <v>34709</v>
      </c>
      <c r="N1929" s="18">
        <f>SUMIF(ORCAMENTO!B:B,B1926,ORCAMENTO!F:F)</f>
        <v>8</v>
      </c>
      <c r="O1929" s="11">
        <f>F1929*N1929</f>
        <v>8</v>
      </c>
      <c r="Q1929" s="11">
        <f ca="1">IFERROR(SUMIF(CO!B:B,B1926,OFFSET(CO!F:F,0,(4+MATCH(ETAPA,CO!$J$10:$BL$10,0)))),0)</f>
        <v>0</v>
      </c>
      <c r="R1929" s="11">
        <f ca="1">F1929*Q1929</f>
        <v>0</v>
      </c>
    </row>
    <row r="1930" spans="1:18" ht="45">
      <c r="A1930" s="11" t="s">
        <v>2652</v>
      </c>
      <c r="B1930" s="11">
        <v>1570</v>
      </c>
      <c r="C1930" s="11" t="str">
        <f>VLOOKUP(B1930,IF(A1930="COMPOSICAO",S!$A:$E,I!$A:$E),2,FALSE)</f>
        <v>SINAPI</v>
      </c>
      <c r="D1930" s="23" t="str">
        <f>VLOOKUP(B1930,IF(A1930="COMPOSICAO",S!$A:$E,I!$A:$E),3,FALSE)</f>
        <v>TERMINAL A COMPRESSAO EM COBRE ESTANHADO PARA CABO 2,5 MM2, 1 FURO E 1 COMPRESSAO, PARA PARAFUSO DE FIXACAO M5</v>
      </c>
      <c r="E1930" s="11" t="str">
        <f>VLOOKUP(B1930,IF(A1930="COMPOSICAO",S!$A:$E,I!$A:$E),4,FALSE)</f>
        <v>UN</v>
      </c>
      <c r="F1930" s="11">
        <v>3</v>
      </c>
      <c r="G1930" s="67">
        <f>IF(A1930="COMPOSICAO",VLOOKUP("TOTAL SEM BDI - "&amp;B1930,CPUAUX1!$A:$J,9,FALSE),VLOOKUP(B1930,I!$A:$E,5,FALSE))</f>
        <v>1.21</v>
      </c>
      <c r="H1930" s="68"/>
      <c r="I1930" s="67">
        <f>TRUNC(F1930*G1930,2)</f>
        <v>3.63</v>
      </c>
      <c r="J1930" s="68"/>
      <c r="M1930" s="11">
        <f>B1930</f>
        <v>1570</v>
      </c>
      <c r="N1930" s="18">
        <f>SUMIF(ORCAMENTO!B:B,B1926,ORCAMENTO!F:F)</f>
        <v>8</v>
      </c>
      <c r="O1930" s="11">
        <f>F1930*N1930</f>
        <v>24</v>
      </c>
      <c r="Q1930" s="11">
        <f ca="1">IFERROR(SUMIF(CO!B:B,B1926,OFFSET(CO!F:F,0,(4+MATCH(ETAPA,CO!$J$10:$BL$10,0)))),0)</f>
        <v>0</v>
      </c>
      <c r="R1930" s="11">
        <f ca="1">F1930*Q1930</f>
        <v>0</v>
      </c>
    </row>
    <row r="1931" spans="1:18">
      <c r="A1931" s="50" t="str">
        <f>"TOTAL SEM BDI - "&amp;B1926</f>
        <v>TOTAL SEM BDI - 93668</v>
      </c>
      <c r="B1931" s="51"/>
      <c r="C1931" s="51"/>
      <c r="D1931" s="51"/>
      <c r="E1931" s="51"/>
      <c r="F1931" s="51"/>
      <c r="G1931" s="51"/>
      <c r="H1931" s="52"/>
      <c r="I1931" s="67">
        <f>SUM(I1926:I1930)</f>
        <v>67.55</v>
      </c>
      <c r="J1931" s="68"/>
    </row>
    <row r="1932" spans="1:18">
      <c r="A1932" s="50" t="str">
        <f>"TAXA DE BDI ("&amp;TEXT(BDI,"00,00")&amp;" %)"</f>
        <v>TAXA DE BDI (23,54 %)</v>
      </c>
      <c r="B1932" s="51"/>
      <c r="C1932" s="51"/>
      <c r="D1932" s="51"/>
      <c r="E1932" s="51"/>
      <c r="F1932" s="51"/>
      <c r="G1932" s="51"/>
      <c r="H1932" s="52"/>
      <c r="I1932" s="67">
        <f>ROUND(I1931*(BDI/100),2)</f>
        <v>15.9</v>
      </c>
      <c r="J1932" s="68"/>
    </row>
    <row r="1933" spans="1:18">
      <c r="A1933" s="50" t="str">
        <f>"TOTAL COM BDI - "&amp;B1926</f>
        <v>TOTAL COM BDI - 93668</v>
      </c>
      <c r="B1933" s="51"/>
      <c r="C1933" s="51"/>
      <c r="D1933" s="51"/>
      <c r="E1933" s="51"/>
      <c r="F1933" s="51"/>
      <c r="G1933" s="51"/>
      <c r="H1933" s="52"/>
      <c r="I1933" s="67">
        <f>SUM(I1931:I1932)</f>
        <v>83.45</v>
      </c>
      <c r="J1933" s="68"/>
    </row>
    <row r="1935" spans="1:18">
      <c r="A1935" s="9" t="s">
        <v>2646</v>
      </c>
      <c r="B1935" s="9" t="s">
        <v>102</v>
      </c>
      <c r="C1935" s="9" t="s">
        <v>103</v>
      </c>
      <c r="D1935" s="9" t="s">
        <v>36</v>
      </c>
      <c r="E1935" s="9" t="s">
        <v>104</v>
      </c>
      <c r="F1935" s="9" t="s">
        <v>788</v>
      </c>
      <c r="G1935" s="63" t="s">
        <v>2647</v>
      </c>
      <c r="H1935" s="64"/>
      <c r="I1935" s="63" t="s">
        <v>24</v>
      </c>
      <c r="J1935" s="64"/>
    </row>
    <row r="1936" spans="1:18" ht="30">
      <c r="A1936" s="21" t="s">
        <v>2765</v>
      </c>
      <c r="B1936" s="21">
        <v>93669</v>
      </c>
      <c r="C1936" s="21" t="str">
        <f>VLOOKUP(B1936,S!$A:$G,2,FALSE)</f>
        <v>SINAPI</v>
      </c>
      <c r="D1936" s="22" t="str">
        <f>VLOOKUP(B1936,S!$A:$G,3,FALSE)</f>
        <v>DISJUNTOR TRIPOLAR TIPO DIN, CORRENTE NOMINAL DE 20A - FORNECIMENTO E INSTALAÇÃO. AF_07/2025</v>
      </c>
      <c r="E1936" s="21" t="str">
        <f>VLOOKUP(B1936,S!$A:$G,4,FALSE)</f>
        <v>UN</v>
      </c>
      <c r="F1936" s="21"/>
      <c r="G1936" s="65">
        <f>I1941</f>
        <v>70.36</v>
      </c>
      <c r="H1936" s="66"/>
      <c r="I1936" s="65"/>
      <c r="J1936" s="66"/>
      <c r="K1936" s="30">
        <f>VLOOKUP(B1936,S!A:G,5,FALSE)</f>
        <v>70.36</v>
      </c>
      <c r="L1936" s="21" t="str">
        <f>IF(K1936=G1936,"OK, CONFORME TABELA",IF(G1936&gt;K1936,"ACIMA DA TABELA: ","ABAIXO DA TABELA: ")&amp;TRUNC((G1936*100)/K1936,2)&amp;" %")</f>
        <v>OK, CONFORME TABELA</v>
      </c>
    </row>
    <row r="1937" spans="1:18">
      <c r="A1937" s="11" t="s">
        <v>2650</v>
      </c>
      <c r="B1937" s="11">
        <v>88264</v>
      </c>
      <c r="C1937" s="11" t="str">
        <f>VLOOKUP(B1937,IF(A1937="COMPOSICAO",S!$A:$E,I!$A:$E),2,FALSE)</f>
        <v>SINAPI</v>
      </c>
      <c r="D1937" s="23" t="str">
        <f>VLOOKUP(B1937,IF(A1937="COMPOSICAO",S!$A:$E,I!$A:$E),3,FALSE)</f>
        <v>ELETRICISTA COM ENCARGOS COMPLEMENTARES</v>
      </c>
      <c r="E1937" s="11" t="str">
        <f>VLOOKUP(B1937,IF(A1937="COMPOSICAO",S!$A:$E,I!$A:$E),4,FALSE)</f>
        <v>H</v>
      </c>
      <c r="F1937" s="11">
        <f>0.140528/pcf</f>
        <v>0.14052799999999999</v>
      </c>
      <c r="G1937" s="67">
        <f>IF(A1937="COMPOSICAO",VLOOKUP("TOTAL SEM BDI - "&amp;B1937,CPUAUX1!$A:$J,9,FALSE),VLOOKUP(B1937,I!$A:$E,5,FALSE))</f>
        <v>27.74</v>
      </c>
      <c r="H1937" s="68"/>
      <c r="I1937" s="67">
        <f>TRUNC(F1937*G1937,2)</f>
        <v>3.89</v>
      </c>
      <c r="J1937" s="68"/>
      <c r="M1937" s="11">
        <f>B1937</f>
        <v>88264</v>
      </c>
      <c r="N1937" s="18">
        <f>SUMIF(ORCAMENTO!B:B,B1936,ORCAMENTO!F:F)</f>
        <v>4</v>
      </c>
      <c r="O1937" s="11">
        <f>F1937*N1937</f>
        <v>0.56211199999999995</v>
      </c>
      <c r="Q1937" s="11">
        <f ca="1">IFERROR(SUMIF(CO!B:B,B1936,OFFSET(CO!F:F,0,(4+MATCH(ETAPA,CO!$J$10:$BL$10,0)))),0)</f>
        <v>0</v>
      </c>
      <c r="R1937" s="11">
        <f ca="1">F1937*Q1937</f>
        <v>0</v>
      </c>
    </row>
    <row r="1938" spans="1:18">
      <c r="A1938" s="11" t="s">
        <v>2650</v>
      </c>
      <c r="B1938" s="11">
        <v>88247</v>
      </c>
      <c r="C1938" s="11" t="str">
        <f>VLOOKUP(B1938,IF(A1938="COMPOSICAO",S!$A:$E,I!$A:$E),2,FALSE)</f>
        <v>SINAPI</v>
      </c>
      <c r="D1938" s="23" t="str">
        <f>VLOOKUP(B1938,IF(A1938="COMPOSICAO",S!$A:$E,I!$A:$E),3,FALSE)</f>
        <v>AUXILIAR DE ELETRICISTA COM ENCARGOS COMPLEMENTARES</v>
      </c>
      <c r="E1938" s="11" t="str">
        <f>VLOOKUP(B1938,IF(A1938="COMPOSICAO",S!$A:$E,I!$A:$E),4,FALSE)</f>
        <v>H</v>
      </c>
      <c r="F1938" s="11">
        <f>0.140528/pcf</f>
        <v>0.14052799999999999</v>
      </c>
      <c r="G1938" s="67">
        <f>IF(A1938="COMPOSICAO",VLOOKUP("TOTAL SEM BDI - "&amp;B1938,CPUAUX1!$A:$J,9,FALSE),VLOOKUP(B1938,I!$A:$E,5,FALSE))</f>
        <v>22.810000000000002</v>
      </c>
      <c r="H1938" s="68"/>
      <c r="I1938" s="67">
        <f>TRUNC(F1938*G1938,2)</f>
        <v>3.2</v>
      </c>
      <c r="J1938" s="68"/>
      <c r="M1938" s="11">
        <f>B1938</f>
        <v>88247</v>
      </c>
      <c r="N1938" s="18">
        <f>SUMIF(ORCAMENTO!B:B,B1936,ORCAMENTO!F:F)</f>
        <v>4</v>
      </c>
      <c r="O1938" s="11">
        <f>F1938*N1938</f>
        <v>0.56211199999999995</v>
      </c>
      <c r="Q1938" s="11">
        <f ca="1">IFERROR(SUMIF(CO!B:B,B1936,OFFSET(CO!F:F,0,(4+MATCH(ETAPA,CO!$J$10:$BL$10,0)))),0)</f>
        <v>0</v>
      </c>
      <c r="R1938" s="11">
        <f ca="1">F1938*Q1938</f>
        <v>0</v>
      </c>
    </row>
    <row r="1939" spans="1:18" ht="30">
      <c r="A1939" s="11" t="s">
        <v>2652</v>
      </c>
      <c r="B1939" s="11">
        <v>34709</v>
      </c>
      <c r="C1939" s="11" t="str">
        <f>VLOOKUP(B1939,IF(A1939="COMPOSICAO",S!$A:$E,I!$A:$E),2,FALSE)</f>
        <v>SINAPI</v>
      </c>
      <c r="D1939" s="23" t="str">
        <f>VLOOKUP(B1939,IF(A1939="COMPOSICAO",S!$A:$E,I!$A:$E),3,FALSE)</f>
        <v>DISJUNTOR TERMOMAGNETICO PARA TRILHO DIN (IEC), TRIPOLAR, 10 - 50 A</v>
      </c>
      <c r="E1939" s="11" t="str">
        <f>VLOOKUP(B1939,IF(A1939="COMPOSICAO",S!$A:$E,I!$A:$E),4,FALSE)</f>
        <v>UN</v>
      </c>
      <c r="F1939" s="11">
        <v>1</v>
      </c>
      <c r="G1939" s="67">
        <f>IF(A1939="COMPOSICAO",VLOOKUP("TOTAL SEM BDI - "&amp;B1939,CPUAUX1!$A:$J,9,FALSE),VLOOKUP(B1939,I!$A:$E,5,FALSE))</f>
        <v>58.56</v>
      </c>
      <c r="H1939" s="68"/>
      <c r="I1939" s="67">
        <f>TRUNC(F1939*G1939,2)</f>
        <v>58.56</v>
      </c>
      <c r="J1939" s="68"/>
      <c r="M1939" s="11">
        <f>B1939</f>
        <v>34709</v>
      </c>
      <c r="N1939" s="18">
        <f>SUMIF(ORCAMENTO!B:B,B1936,ORCAMENTO!F:F)</f>
        <v>4</v>
      </c>
      <c r="O1939" s="11">
        <f>F1939*N1939</f>
        <v>4</v>
      </c>
      <c r="Q1939" s="11">
        <f ca="1">IFERROR(SUMIF(CO!B:B,B1936,OFFSET(CO!F:F,0,(4+MATCH(ETAPA,CO!$J$10:$BL$10,0)))),0)</f>
        <v>0</v>
      </c>
      <c r="R1939" s="11">
        <f ca="1">F1939*Q1939</f>
        <v>0</v>
      </c>
    </row>
    <row r="1940" spans="1:18" ht="45">
      <c r="A1940" s="11" t="s">
        <v>2652</v>
      </c>
      <c r="B1940" s="11">
        <v>1571</v>
      </c>
      <c r="C1940" s="11" t="str">
        <f>VLOOKUP(B1940,IF(A1940="COMPOSICAO",S!$A:$E,I!$A:$E),2,FALSE)</f>
        <v>SINAPI</v>
      </c>
      <c r="D1940" s="23" t="str">
        <f>VLOOKUP(B1940,IF(A1940="COMPOSICAO",S!$A:$E,I!$A:$E),3,FALSE)</f>
        <v>TERMINAL A COMPRESSAO EM COBRE ESTANHADO PARA CABO 4 MM2, 1 FURO E 1 COMPRESSAO, PARA PARAFUSO DE FIXACAO M5</v>
      </c>
      <c r="E1940" s="11" t="str">
        <f>VLOOKUP(B1940,IF(A1940="COMPOSICAO",S!$A:$E,I!$A:$E),4,FALSE)</f>
        <v>UN</v>
      </c>
      <c r="F1940" s="11">
        <v>3</v>
      </c>
      <c r="G1940" s="67">
        <f>IF(A1940="COMPOSICAO",VLOOKUP("TOTAL SEM BDI - "&amp;B1940,CPUAUX1!$A:$J,9,FALSE),VLOOKUP(B1940,I!$A:$E,5,FALSE))</f>
        <v>1.57</v>
      </c>
      <c r="H1940" s="68"/>
      <c r="I1940" s="67">
        <f>TRUNC(F1940*G1940,2)</f>
        <v>4.71</v>
      </c>
      <c r="J1940" s="68"/>
      <c r="M1940" s="11">
        <f>B1940</f>
        <v>1571</v>
      </c>
      <c r="N1940" s="18">
        <f>SUMIF(ORCAMENTO!B:B,B1936,ORCAMENTO!F:F)</f>
        <v>4</v>
      </c>
      <c r="O1940" s="11">
        <f>F1940*N1940</f>
        <v>12</v>
      </c>
      <c r="Q1940" s="11">
        <f ca="1">IFERROR(SUMIF(CO!B:B,B1936,OFFSET(CO!F:F,0,(4+MATCH(ETAPA,CO!$J$10:$BL$10,0)))),0)</f>
        <v>0</v>
      </c>
      <c r="R1940" s="11">
        <f ca="1">F1940*Q1940</f>
        <v>0</v>
      </c>
    </row>
    <row r="1941" spans="1:18">
      <c r="A1941" s="50" t="str">
        <f>"TOTAL SEM BDI - "&amp;B1936</f>
        <v>TOTAL SEM BDI - 93669</v>
      </c>
      <c r="B1941" s="51"/>
      <c r="C1941" s="51"/>
      <c r="D1941" s="51"/>
      <c r="E1941" s="51"/>
      <c r="F1941" s="51"/>
      <c r="G1941" s="51"/>
      <c r="H1941" s="52"/>
      <c r="I1941" s="67">
        <f>SUM(I1936:I1940)</f>
        <v>70.36</v>
      </c>
      <c r="J1941" s="68"/>
    </row>
    <row r="1942" spans="1:18">
      <c r="A1942" s="50" t="str">
        <f>"TAXA DE BDI ("&amp;TEXT(BDI,"00,00")&amp;" %)"</f>
        <v>TAXA DE BDI (23,54 %)</v>
      </c>
      <c r="B1942" s="51"/>
      <c r="C1942" s="51"/>
      <c r="D1942" s="51"/>
      <c r="E1942" s="51"/>
      <c r="F1942" s="51"/>
      <c r="G1942" s="51"/>
      <c r="H1942" s="52"/>
      <c r="I1942" s="67">
        <f>ROUND(I1941*(BDI/100),2)</f>
        <v>16.559999999999999</v>
      </c>
      <c r="J1942" s="68"/>
    </row>
    <row r="1943" spans="1:18">
      <c r="A1943" s="50" t="str">
        <f>"TOTAL COM BDI - "&amp;B1936</f>
        <v>TOTAL COM BDI - 93669</v>
      </c>
      <c r="B1943" s="51"/>
      <c r="C1943" s="51"/>
      <c r="D1943" s="51"/>
      <c r="E1943" s="51"/>
      <c r="F1943" s="51"/>
      <c r="G1943" s="51"/>
      <c r="H1943" s="52"/>
      <c r="I1943" s="67">
        <f>SUM(I1941:I1942)</f>
        <v>86.92</v>
      </c>
      <c r="J1943" s="68"/>
    </row>
    <row r="1945" spans="1:18">
      <c r="A1945" s="9" t="s">
        <v>2646</v>
      </c>
      <c r="B1945" s="9" t="s">
        <v>102</v>
      </c>
      <c r="C1945" s="9" t="s">
        <v>103</v>
      </c>
      <c r="D1945" s="9" t="s">
        <v>36</v>
      </c>
      <c r="E1945" s="9" t="s">
        <v>104</v>
      </c>
      <c r="F1945" s="9" t="s">
        <v>788</v>
      </c>
      <c r="G1945" s="63" t="s">
        <v>2647</v>
      </c>
      <c r="H1945" s="64"/>
      <c r="I1945" s="63" t="s">
        <v>24</v>
      </c>
      <c r="J1945" s="64"/>
    </row>
    <row r="1946" spans="1:18" ht="30">
      <c r="A1946" s="21" t="s">
        <v>2765</v>
      </c>
      <c r="B1946" s="21">
        <v>93671</v>
      </c>
      <c r="C1946" s="21" t="str">
        <f>VLOOKUP(B1946,S!$A:$G,2,FALSE)</f>
        <v>SINAPI</v>
      </c>
      <c r="D1946" s="22" t="str">
        <f>VLOOKUP(B1946,S!$A:$G,3,FALSE)</f>
        <v>DISJUNTOR TRIPOLAR TIPO DIN, CORRENTE NOMINAL DE 32A - FORNECIMENTO E INSTALAÇÃO. AF_07/2025</v>
      </c>
      <c r="E1946" s="21" t="str">
        <f>VLOOKUP(B1946,S!$A:$G,4,FALSE)</f>
        <v>UN</v>
      </c>
      <c r="F1946" s="21"/>
      <c r="G1946" s="65">
        <f>I1951</f>
        <v>77.350000000000009</v>
      </c>
      <c r="H1946" s="66"/>
      <c r="I1946" s="65"/>
      <c r="J1946" s="66"/>
      <c r="K1946" s="30">
        <f>VLOOKUP(B1946,S!A:G,5,FALSE)</f>
        <v>77.349999999999994</v>
      </c>
      <c r="L1946" s="21" t="str">
        <f>IF(K1946=G1946,"OK, CONFORME TABELA",IF(G1946&gt;K1946,"ACIMA DA TABELA: ","ABAIXO DA TABELA: ")&amp;TRUNC((G1946*100)/K1946,2)&amp;" %")</f>
        <v>OK, CONFORME TABELA</v>
      </c>
    </row>
    <row r="1947" spans="1:18">
      <c r="A1947" s="11" t="s">
        <v>2650</v>
      </c>
      <c r="B1947" s="11">
        <v>88264</v>
      </c>
      <c r="C1947" s="11" t="str">
        <f>VLOOKUP(B1947,IF(A1947="COMPOSICAO",S!$A:$E,I!$A:$E),2,FALSE)</f>
        <v>SINAPI</v>
      </c>
      <c r="D1947" s="23" t="str">
        <f>VLOOKUP(B1947,IF(A1947="COMPOSICAO",S!$A:$E,I!$A:$E),3,FALSE)</f>
        <v>ELETRICISTA COM ENCARGOS COMPLEMENTARES</v>
      </c>
      <c r="E1947" s="11" t="str">
        <f>VLOOKUP(B1947,IF(A1947="COMPOSICAO",S!$A:$E,I!$A:$E),4,FALSE)</f>
        <v>H</v>
      </c>
      <c r="F1947" s="11">
        <f>0.260377/pcf</f>
        <v>0.26037700000000003</v>
      </c>
      <c r="G1947" s="67">
        <f>IF(A1947="COMPOSICAO",VLOOKUP("TOTAL SEM BDI - "&amp;B1947,CPUAUX1!$A:$J,9,FALSE),VLOOKUP(B1947,I!$A:$E,5,FALSE))</f>
        <v>27.74</v>
      </c>
      <c r="H1947" s="68"/>
      <c r="I1947" s="67">
        <f>TRUNC(F1947*G1947,2)</f>
        <v>7.22</v>
      </c>
      <c r="J1947" s="68"/>
      <c r="M1947" s="11">
        <f>B1947</f>
        <v>88264</v>
      </c>
      <c r="N1947" s="18">
        <f>SUMIF(ORCAMENTO!B:B,B1946,ORCAMENTO!F:F)</f>
        <v>7</v>
      </c>
      <c r="O1947" s="11">
        <f>F1947*N1947</f>
        <v>1.8226390000000001</v>
      </c>
      <c r="Q1947" s="11">
        <f ca="1">IFERROR(SUMIF(CO!B:B,B1946,OFFSET(CO!F:F,0,(4+MATCH(ETAPA,CO!$J$10:$BL$10,0)))),0)</f>
        <v>0</v>
      </c>
      <c r="R1947" s="11">
        <f ca="1">F1947*Q1947</f>
        <v>0</v>
      </c>
    </row>
    <row r="1948" spans="1:18">
      <c r="A1948" s="11" t="s">
        <v>2650</v>
      </c>
      <c r="B1948" s="11">
        <v>88247</v>
      </c>
      <c r="C1948" s="11" t="str">
        <f>VLOOKUP(B1948,IF(A1948="COMPOSICAO",S!$A:$E,I!$A:$E),2,FALSE)</f>
        <v>SINAPI</v>
      </c>
      <c r="D1948" s="23" t="str">
        <f>VLOOKUP(B1948,IF(A1948="COMPOSICAO",S!$A:$E,I!$A:$E),3,FALSE)</f>
        <v>AUXILIAR DE ELETRICISTA COM ENCARGOS COMPLEMENTARES</v>
      </c>
      <c r="E1948" s="11" t="str">
        <f>VLOOKUP(B1948,IF(A1948="COMPOSICAO",S!$A:$E,I!$A:$E),4,FALSE)</f>
        <v>H</v>
      </c>
      <c r="F1948" s="11">
        <f>0.260377/pcf</f>
        <v>0.26037700000000003</v>
      </c>
      <c r="G1948" s="67">
        <f>IF(A1948="COMPOSICAO",VLOOKUP("TOTAL SEM BDI - "&amp;B1948,CPUAUX1!$A:$J,9,FALSE),VLOOKUP(B1948,I!$A:$E,5,FALSE))</f>
        <v>22.810000000000002</v>
      </c>
      <c r="H1948" s="68"/>
      <c r="I1948" s="67">
        <f>TRUNC(F1948*G1948,2)</f>
        <v>5.93</v>
      </c>
      <c r="J1948" s="68"/>
      <c r="M1948" s="11">
        <f>B1948</f>
        <v>88247</v>
      </c>
      <c r="N1948" s="18">
        <f>SUMIF(ORCAMENTO!B:B,B1946,ORCAMENTO!F:F)</f>
        <v>7</v>
      </c>
      <c r="O1948" s="11">
        <f>F1948*N1948</f>
        <v>1.8226390000000001</v>
      </c>
      <c r="Q1948" s="11">
        <f ca="1">IFERROR(SUMIF(CO!B:B,B1946,OFFSET(CO!F:F,0,(4+MATCH(ETAPA,CO!$J$10:$BL$10,0)))),0)</f>
        <v>0</v>
      </c>
      <c r="R1948" s="11">
        <f ca="1">F1948*Q1948</f>
        <v>0</v>
      </c>
    </row>
    <row r="1949" spans="1:18" ht="30">
      <c r="A1949" s="11" t="s">
        <v>2652</v>
      </c>
      <c r="B1949" s="11">
        <v>34709</v>
      </c>
      <c r="C1949" s="11" t="str">
        <f>VLOOKUP(B1949,IF(A1949="COMPOSICAO",S!$A:$E,I!$A:$E),2,FALSE)</f>
        <v>SINAPI</v>
      </c>
      <c r="D1949" s="23" t="str">
        <f>VLOOKUP(B1949,IF(A1949="COMPOSICAO",S!$A:$E,I!$A:$E),3,FALSE)</f>
        <v>DISJUNTOR TERMOMAGNETICO PARA TRILHO DIN (IEC), TRIPOLAR, 10 - 50 A</v>
      </c>
      <c r="E1949" s="11" t="str">
        <f>VLOOKUP(B1949,IF(A1949="COMPOSICAO",S!$A:$E,I!$A:$E),4,FALSE)</f>
        <v>UN</v>
      </c>
      <c r="F1949" s="11">
        <v>1</v>
      </c>
      <c r="G1949" s="67">
        <f>IF(A1949="COMPOSICAO",VLOOKUP("TOTAL SEM BDI - "&amp;B1949,CPUAUX1!$A:$J,9,FALSE),VLOOKUP(B1949,I!$A:$E,5,FALSE))</f>
        <v>58.56</v>
      </c>
      <c r="H1949" s="68"/>
      <c r="I1949" s="67">
        <f>TRUNC(F1949*G1949,2)</f>
        <v>58.56</v>
      </c>
      <c r="J1949" s="68"/>
      <c r="M1949" s="11">
        <f>B1949</f>
        <v>34709</v>
      </c>
      <c r="N1949" s="18">
        <f>SUMIF(ORCAMENTO!B:B,B1946,ORCAMENTO!F:F)</f>
        <v>7</v>
      </c>
      <c r="O1949" s="11">
        <f>F1949*N1949</f>
        <v>7</v>
      </c>
      <c r="Q1949" s="11">
        <f ca="1">IFERROR(SUMIF(CO!B:B,B1946,OFFSET(CO!F:F,0,(4+MATCH(ETAPA,CO!$J$10:$BL$10,0)))),0)</f>
        <v>0</v>
      </c>
      <c r="R1949" s="11">
        <f ca="1">F1949*Q1949</f>
        <v>0</v>
      </c>
    </row>
    <row r="1950" spans="1:18" ht="45">
      <c r="A1950" s="11" t="s">
        <v>2652</v>
      </c>
      <c r="B1950" s="11">
        <v>1573</v>
      </c>
      <c r="C1950" s="11" t="str">
        <f>VLOOKUP(B1950,IF(A1950="COMPOSICAO",S!$A:$E,I!$A:$E),2,FALSE)</f>
        <v>SINAPI</v>
      </c>
      <c r="D1950" s="23" t="str">
        <f>VLOOKUP(B1950,IF(A1950="COMPOSICAO",S!$A:$E,I!$A:$E),3,FALSE)</f>
        <v>TERMINAL A COMPRESSAO EM COBRE ESTANHADO PARA CABO 6 MM2, 1 FURO E 1 COMPRESSAO, PARA PARAFUSO DE FIXACAO M6</v>
      </c>
      <c r="E1950" s="11" t="str">
        <f>VLOOKUP(B1950,IF(A1950="COMPOSICAO",S!$A:$E,I!$A:$E),4,FALSE)</f>
        <v>UN</v>
      </c>
      <c r="F1950" s="11">
        <v>3</v>
      </c>
      <c r="G1950" s="67">
        <f>IF(A1950="COMPOSICAO",VLOOKUP("TOTAL SEM BDI - "&amp;B1950,CPUAUX1!$A:$J,9,FALSE),VLOOKUP(B1950,I!$A:$E,5,FALSE))</f>
        <v>1.88</v>
      </c>
      <c r="H1950" s="68"/>
      <c r="I1950" s="67">
        <f>TRUNC(F1950*G1950,2)</f>
        <v>5.64</v>
      </c>
      <c r="J1950" s="68"/>
      <c r="M1950" s="11">
        <f>B1950</f>
        <v>1573</v>
      </c>
      <c r="N1950" s="18">
        <f>SUMIF(ORCAMENTO!B:B,B1946,ORCAMENTO!F:F)</f>
        <v>7</v>
      </c>
      <c r="O1950" s="11">
        <f>F1950*N1950</f>
        <v>21</v>
      </c>
      <c r="Q1950" s="11">
        <f ca="1">IFERROR(SUMIF(CO!B:B,B1946,OFFSET(CO!F:F,0,(4+MATCH(ETAPA,CO!$J$10:$BL$10,0)))),0)</f>
        <v>0</v>
      </c>
      <c r="R1950" s="11">
        <f ca="1">F1950*Q1950</f>
        <v>0</v>
      </c>
    </row>
    <row r="1951" spans="1:18">
      <c r="A1951" s="50" t="str">
        <f>"TOTAL SEM BDI - "&amp;B1946</f>
        <v>TOTAL SEM BDI - 93671</v>
      </c>
      <c r="B1951" s="51"/>
      <c r="C1951" s="51"/>
      <c r="D1951" s="51"/>
      <c r="E1951" s="51"/>
      <c r="F1951" s="51"/>
      <c r="G1951" s="51"/>
      <c r="H1951" s="52"/>
      <c r="I1951" s="67">
        <f>SUM(I1946:I1950)</f>
        <v>77.350000000000009</v>
      </c>
      <c r="J1951" s="68"/>
    </row>
    <row r="1952" spans="1:18">
      <c r="A1952" s="50" t="str">
        <f>"TAXA DE BDI ("&amp;TEXT(BDI,"00,00")&amp;" %)"</f>
        <v>TAXA DE BDI (23,54 %)</v>
      </c>
      <c r="B1952" s="51"/>
      <c r="C1952" s="51"/>
      <c r="D1952" s="51"/>
      <c r="E1952" s="51"/>
      <c r="F1952" s="51"/>
      <c r="G1952" s="51"/>
      <c r="H1952" s="52"/>
      <c r="I1952" s="67">
        <f>ROUND(I1951*(BDI/100),2)</f>
        <v>18.21</v>
      </c>
      <c r="J1952" s="68"/>
    </row>
    <row r="1953" spans="1:18">
      <c r="A1953" s="50" t="str">
        <f>"TOTAL COM BDI - "&amp;B1946</f>
        <v>TOTAL COM BDI - 93671</v>
      </c>
      <c r="B1953" s="51"/>
      <c r="C1953" s="51"/>
      <c r="D1953" s="51"/>
      <c r="E1953" s="51"/>
      <c r="F1953" s="51"/>
      <c r="G1953" s="51"/>
      <c r="H1953" s="52"/>
      <c r="I1953" s="67">
        <f>SUM(I1951:I1952)</f>
        <v>95.56</v>
      </c>
      <c r="J1953" s="68"/>
    </row>
    <row r="1955" spans="1:18">
      <c r="A1955" s="9" t="s">
        <v>2646</v>
      </c>
      <c r="B1955" s="9" t="s">
        <v>102</v>
      </c>
      <c r="C1955" s="9" t="s">
        <v>103</v>
      </c>
      <c r="D1955" s="9" t="s">
        <v>36</v>
      </c>
      <c r="E1955" s="9" t="s">
        <v>104</v>
      </c>
      <c r="F1955" s="9" t="s">
        <v>788</v>
      </c>
      <c r="G1955" s="63" t="s">
        <v>2647</v>
      </c>
      <c r="H1955" s="64"/>
      <c r="I1955" s="63" t="s">
        <v>24</v>
      </c>
      <c r="J1955" s="64"/>
    </row>
    <row r="1956" spans="1:18" ht="30">
      <c r="A1956" s="21" t="s">
        <v>2765</v>
      </c>
      <c r="B1956" s="21">
        <v>93672</v>
      </c>
      <c r="C1956" s="21" t="str">
        <f>VLOOKUP(B1956,S!$A:$G,2,FALSE)</f>
        <v>SINAPI</v>
      </c>
      <c r="D1956" s="22" t="str">
        <f>VLOOKUP(B1956,S!$A:$G,3,FALSE)</f>
        <v>DISJUNTOR TRIPOLAR TIPO DIN, CORRENTE NOMINAL DE 40A - FORNECIMENTO E INSTALAÇÃO. AF_07/2025</v>
      </c>
      <c r="E1956" s="21" t="str">
        <f>VLOOKUP(B1956,S!$A:$G,4,FALSE)</f>
        <v>UN</v>
      </c>
      <c r="F1956" s="21"/>
      <c r="G1956" s="65">
        <f>I1961</f>
        <v>83.93</v>
      </c>
      <c r="H1956" s="66"/>
      <c r="I1956" s="65"/>
      <c r="J1956" s="66"/>
      <c r="K1956" s="30">
        <f>VLOOKUP(B1956,S!A:G,5,FALSE)</f>
        <v>83.93</v>
      </c>
      <c r="L1956" s="21" t="str">
        <f>IF(K1956=G1956,"OK, CONFORME TABELA",IF(G1956&gt;K1956,"ACIMA DA TABELA: ","ABAIXO DA TABELA: ")&amp;TRUNC((G1956*100)/K1956,2)&amp;" %")</f>
        <v>OK, CONFORME TABELA</v>
      </c>
    </row>
    <row r="1957" spans="1:18">
      <c r="A1957" s="11" t="s">
        <v>2650</v>
      </c>
      <c r="B1957" s="11">
        <v>88264</v>
      </c>
      <c r="C1957" s="11" t="str">
        <f>VLOOKUP(B1957,IF(A1957="COMPOSICAO",S!$A:$E,I!$A:$E),2,FALSE)</f>
        <v>SINAPI</v>
      </c>
      <c r="D1957" s="23" t="str">
        <f>VLOOKUP(B1957,IF(A1957="COMPOSICAO",S!$A:$E,I!$A:$E),3,FALSE)</f>
        <v>ELETRICISTA COM ENCARGOS COMPLEMENTARES</v>
      </c>
      <c r="E1957" s="11" t="str">
        <f>VLOOKUP(B1957,IF(A1957="COMPOSICAO",S!$A:$E,I!$A:$E),4,FALSE)</f>
        <v>H</v>
      </c>
      <c r="F1957" s="11">
        <f>0.381419/pcf</f>
        <v>0.38141900000000001</v>
      </c>
      <c r="G1957" s="67">
        <f>IF(A1957="COMPOSICAO",VLOOKUP("TOTAL SEM BDI - "&amp;B1957,CPUAUX1!$A:$J,9,FALSE),VLOOKUP(B1957,I!$A:$E,5,FALSE))</f>
        <v>27.74</v>
      </c>
      <c r="H1957" s="68"/>
      <c r="I1957" s="67">
        <f>TRUNC(F1957*G1957,2)</f>
        <v>10.58</v>
      </c>
      <c r="J1957" s="68"/>
      <c r="M1957" s="11">
        <f>B1957</f>
        <v>88264</v>
      </c>
      <c r="N1957" s="18">
        <f>SUMIF(ORCAMENTO!B:B,B1956,ORCAMENTO!F:F)</f>
        <v>12</v>
      </c>
      <c r="O1957" s="11">
        <f>F1957*N1957</f>
        <v>4.5770280000000003</v>
      </c>
      <c r="Q1957" s="11">
        <f ca="1">IFERROR(SUMIF(CO!B:B,B1956,OFFSET(CO!F:F,0,(4+MATCH(ETAPA,CO!$J$10:$BL$10,0)))),0)</f>
        <v>0</v>
      </c>
      <c r="R1957" s="11">
        <f ca="1">F1957*Q1957</f>
        <v>0</v>
      </c>
    </row>
    <row r="1958" spans="1:18">
      <c r="A1958" s="11" t="s">
        <v>2650</v>
      </c>
      <c r="B1958" s="11">
        <v>88247</v>
      </c>
      <c r="C1958" s="11" t="str">
        <f>VLOOKUP(B1958,IF(A1958="COMPOSICAO",S!$A:$E,I!$A:$E),2,FALSE)</f>
        <v>SINAPI</v>
      </c>
      <c r="D1958" s="23" t="str">
        <f>VLOOKUP(B1958,IF(A1958="COMPOSICAO",S!$A:$E,I!$A:$E),3,FALSE)</f>
        <v>AUXILIAR DE ELETRICISTA COM ENCARGOS COMPLEMENTARES</v>
      </c>
      <c r="E1958" s="11" t="str">
        <f>VLOOKUP(B1958,IF(A1958="COMPOSICAO",S!$A:$E,I!$A:$E),4,FALSE)</f>
        <v>H</v>
      </c>
      <c r="F1958" s="11">
        <f>0.381419/pcf</f>
        <v>0.38141900000000001</v>
      </c>
      <c r="G1958" s="67">
        <f>IF(A1958="COMPOSICAO",VLOOKUP("TOTAL SEM BDI - "&amp;B1958,CPUAUX1!$A:$J,9,FALSE),VLOOKUP(B1958,I!$A:$E,5,FALSE))</f>
        <v>22.810000000000002</v>
      </c>
      <c r="H1958" s="68"/>
      <c r="I1958" s="67">
        <f>TRUNC(F1958*G1958,2)</f>
        <v>8.6999999999999993</v>
      </c>
      <c r="J1958" s="68"/>
      <c r="M1958" s="11">
        <f>B1958</f>
        <v>88247</v>
      </c>
      <c r="N1958" s="18">
        <f>SUMIF(ORCAMENTO!B:B,B1956,ORCAMENTO!F:F)</f>
        <v>12</v>
      </c>
      <c r="O1958" s="11">
        <f>F1958*N1958</f>
        <v>4.5770280000000003</v>
      </c>
      <c r="Q1958" s="11">
        <f ca="1">IFERROR(SUMIF(CO!B:B,B1956,OFFSET(CO!F:F,0,(4+MATCH(ETAPA,CO!$J$10:$BL$10,0)))),0)</f>
        <v>0</v>
      </c>
      <c r="R1958" s="11">
        <f ca="1">F1958*Q1958</f>
        <v>0</v>
      </c>
    </row>
    <row r="1959" spans="1:18" ht="30">
      <c r="A1959" s="11" t="s">
        <v>2652</v>
      </c>
      <c r="B1959" s="11">
        <v>34709</v>
      </c>
      <c r="C1959" s="11" t="str">
        <f>VLOOKUP(B1959,IF(A1959="COMPOSICAO",S!$A:$E,I!$A:$E),2,FALSE)</f>
        <v>SINAPI</v>
      </c>
      <c r="D1959" s="23" t="str">
        <f>VLOOKUP(B1959,IF(A1959="COMPOSICAO",S!$A:$E,I!$A:$E),3,FALSE)</f>
        <v>DISJUNTOR TERMOMAGNETICO PARA TRILHO DIN (IEC), TRIPOLAR, 10 - 50 A</v>
      </c>
      <c r="E1959" s="11" t="str">
        <f>VLOOKUP(B1959,IF(A1959="COMPOSICAO",S!$A:$E,I!$A:$E),4,FALSE)</f>
        <v>UN</v>
      </c>
      <c r="F1959" s="11">
        <v>1</v>
      </c>
      <c r="G1959" s="67">
        <f>IF(A1959="COMPOSICAO",VLOOKUP("TOTAL SEM BDI - "&amp;B1959,CPUAUX1!$A:$J,9,FALSE),VLOOKUP(B1959,I!$A:$E,5,FALSE))</f>
        <v>58.56</v>
      </c>
      <c r="H1959" s="68"/>
      <c r="I1959" s="67">
        <f>TRUNC(F1959*G1959,2)</f>
        <v>58.56</v>
      </c>
      <c r="J1959" s="68"/>
      <c r="M1959" s="11">
        <f>B1959</f>
        <v>34709</v>
      </c>
      <c r="N1959" s="18">
        <f>SUMIF(ORCAMENTO!B:B,B1956,ORCAMENTO!F:F)</f>
        <v>12</v>
      </c>
      <c r="O1959" s="11">
        <f>F1959*N1959</f>
        <v>12</v>
      </c>
      <c r="Q1959" s="11">
        <f ca="1">IFERROR(SUMIF(CO!B:B,B1956,OFFSET(CO!F:F,0,(4+MATCH(ETAPA,CO!$J$10:$BL$10,0)))),0)</f>
        <v>0</v>
      </c>
      <c r="R1959" s="11">
        <f ca="1">F1959*Q1959</f>
        <v>0</v>
      </c>
    </row>
    <row r="1960" spans="1:18" ht="45">
      <c r="A1960" s="11" t="s">
        <v>2652</v>
      </c>
      <c r="B1960" s="11">
        <v>1574</v>
      </c>
      <c r="C1960" s="11" t="str">
        <f>VLOOKUP(B1960,IF(A1960="COMPOSICAO",S!$A:$E,I!$A:$E),2,FALSE)</f>
        <v>SINAPI</v>
      </c>
      <c r="D1960" s="23" t="str">
        <f>VLOOKUP(B1960,IF(A1960="COMPOSICAO",S!$A:$E,I!$A:$E),3,FALSE)</f>
        <v>TERMINAL A COMPRESSAO EM COBRE ESTANHADO PARA CABO 10 MM2, 1 FURO E 1 COMPRESSAO, PARA PARAFUSO DE FIXACAO M6</v>
      </c>
      <c r="E1960" s="11" t="str">
        <f>VLOOKUP(B1960,IF(A1960="COMPOSICAO",S!$A:$E,I!$A:$E),4,FALSE)</f>
        <v>UN</v>
      </c>
      <c r="F1960" s="11">
        <v>3</v>
      </c>
      <c r="G1960" s="67">
        <f>IF(A1960="COMPOSICAO",VLOOKUP("TOTAL SEM BDI - "&amp;B1960,CPUAUX1!$A:$J,9,FALSE),VLOOKUP(B1960,I!$A:$E,5,FALSE))</f>
        <v>2.0299999999999998</v>
      </c>
      <c r="H1960" s="68"/>
      <c r="I1960" s="67">
        <f>TRUNC(F1960*G1960,2)</f>
        <v>6.09</v>
      </c>
      <c r="J1960" s="68"/>
      <c r="M1960" s="11">
        <f>B1960</f>
        <v>1574</v>
      </c>
      <c r="N1960" s="18">
        <f>SUMIF(ORCAMENTO!B:B,B1956,ORCAMENTO!F:F)</f>
        <v>12</v>
      </c>
      <c r="O1960" s="11">
        <f>F1960*N1960</f>
        <v>36</v>
      </c>
      <c r="Q1960" s="11">
        <f ca="1">IFERROR(SUMIF(CO!B:B,B1956,OFFSET(CO!F:F,0,(4+MATCH(ETAPA,CO!$J$10:$BL$10,0)))),0)</f>
        <v>0</v>
      </c>
      <c r="R1960" s="11">
        <f ca="1">F1960*Q1960</f>
        <v>0</v>
      </c>
    </row>
    <row r="1961" spans="1:18">
      <c r="A1961" s="50" t="str">
        <f>"TOTAL SEM BDI - "&amp;B1956</f>
        <v>TOTAL SEM BDI - 93672</v>
      </c>
      <c r="B1961" s="51"/>
      <c r="C1961" s="51"/>
      <c r="D1961" s="51"/>
      <c r="E1961" s="51"/>
      <c r="F1961" s="51"/>
      <c r="G1961" s="51"/>
      <c r="H1961" s="52"/>
      <c r="I1961" s="67">
        <f>SUM(I1956:I1960)</f>
        <v>83.93</v>
      </c>
      <c r="J1961" s="68"/>
    </row>
    <row r="1962" spans="1:18">
      <c r="A1962" s="50" t="str">
        <f>"TAXA DE BDI ("&amp;TEXT(BDI,"00,00")&amp;" %)"</f>
        <v>TAXA DE BDI (23,54 %)</v>
      </c>
      <c r="B1962" s="51"/>
      <c r="C1962" s="51"/>
      <c r="D1962" s="51"/>
      <c r="E1962" s="51"/>
      <c r="F1962" s="51"/>
      <c r="G1962" s="51"/>
      <c r="H1962" s="52"/>
      <c r="I1962" s="67">
        <f>ROUND(I1961*(BDI/100),2)</f>
        <v>19.760000000000002</v>
      </c>
      <c r="J1962" s="68"/>
    </row>
    <row r="1963" spans="1:18">
      <c r="A1963" s="50" t="str">
        <f>"TOTAL COM BDI - "&amp;B1956</f>
        <v>TOTAL COM BDI - 93672</v>
      </c>
      <c r="B1963" s="51"/>
      <c r="C1963" s="51"/>
      <c r="D1963" s="51"/>
      <c r="E1963" s="51"/>
      <c r="F1963" s="51"/>
      <c r="G1963" s="51"/>
      <c r="H1963" s="52"/>
      <c r="I1963" s="67">
        <f>SUM(I1961:I1962)</f>
        <v>103.69000000000001</v>
      </c>
      <c r="J1963" s="68"/>
    </row>
    <row r="1965" spans="1:18">
      <c r="A1965" s="9" t="s">
        <v>2646</v>
      </c>
      <c r="B1965" s="9" t="s">
        <v>102</v>
      </c>
      <c r="C1965" s="9" t="s">
        <v>103</v>
      </c>
      <c r="D1965" s="9" t="s">
        <v>36</v>
      </c>
      <c r="E1965" s="9" t="s">
        <v>104</v>
      </c>
      <c r="F1965" s="9" t="s">
        <v>788</v>
      </c>
      <c r="G1965" s="63" t="s">
        <v>2647</v>
      </c>
      <c r="H1965" s="64"/>
      <c r="I1965" s="63" t="s">
        <v>24</v>
      </c>
      <c r="J1965" s="64"/>
    </row>
    <row r="1966" spans="1:18" ht="30">
      <c r="A1966" s="21" t="s">
        <v>2669</v>
      </c>
      <c r="B1966" s="21" t="s">
        <v>2137</v>
      </c>
      <c r="C1966" s="21" t="str">
        <f>VLOOKUP(B1966,S!$A:$G,2,FALSE)</f>
        <v>PRÓPRIA</v>
      </c>
      <c r="D1966" s="22" t="str">
        <f>VLOOKUP(B1966,S!$A:$G,3,FALSE)</f>
        <v>DISJUNTOR TRIFÁSICO TPO DIN DE 250A INSTALADO EM QUADRO.</v>
      </c>
      <c r="E1966" s="21" t="str">
        <f>VLOOKUP(B1966,S!$A:$G,4,FALSE)</f>
        <v>UN</v>
      </c>
      <c r="F1966" s="21"/>
      <c r="G1966" s="65">
        <f>I1970</f>
        <v>1136.3</v>
      </c>
      <c r="H1966" s="66"/>
      <c r="I1966" s="65"/>
      <c r="J1966" s="66"/>
      <c r="K1966" s="30">
        <f>VLOOKUP(B1966,S!A:G,5,FALSE)</f>
        <v>0</v>
      </c>
      <c r="L1966" s="21" t="s">
        <v>2649</v>
      </c>
    </row>
    <row r="1967" spans="1:18">
      <c r="A1967" s="11" t="s">
        <v>2650</v>
      </c>
      <c r="B1967" s="11">
        <v>88264</v>
      </c>
      <c r="C1967" s="11" t="str">
        <f>VLOOKUP(B1967,IF(A1967="COMPOSICAO",S!$A:$E,I!$A:$E),2,FALSE)</f>
        <v>SINAPI</v>
      </c>
      <c r="D1967" s="23" t="str">
        <f>VLOOKUP(B1967,IF(A1967="COMPOSICAO",S!$A:$E,I!$A:$E),3,FALSE)</f>
        <v>ELETRICISTA COM ENCARGOS COMPLEMENTARES</v>
      </c>
      <c r="E1967" s="11" t="str">
        <f>VLOOKUP(B1967,IF(A1967="COMPOSICAO",S!$A:$E,I!$A:$E),4,FALSE)</f>
        <v>H</v>
      </c>
      <c r="F1967" s="11">
        <f>1/pcf</f>
        <v>1</v>
      </c>
      <c r="G1967" s="67">
        <f>IF(A1967="COMPOSICAO",VLOOKUP("TOTAL SEM BDI - "&amp;B1967,CPUAUX1!$A:$J,9,FALSE),VLOOKUP(B1967,I!$A:$E,5,FALSE))</f>
        <v>27.74</v>
      </c>
      <c r="H1967" s="68"/>
      <c r="I1967" s="67">
        <f>TRUNC(F1967*G1967,2)</f>
        <v>27.74</v>
      </c>
      <c r="J1967" s="68"/>
      <c r="M1967" s="11">
        <f>B1967</f>
        <v>88264</v>
      </c>
      <c r="N1967" s="18">
        <f>SUMIF(ORCAMENTO!B:B,B1966,ORCAMENTO!F:F)</f>
        <v>2</v>
      </c>
      <c r="O1967" s="11">
        <f>F1967*N1967</f>
        <v>2</v>
      </c>
      <c r="Q1967" s="11">
        <f ca="1">IFERROR(SUMIF(CO!B:B,B1966,OFFSET(CO!F:F,0,(4+MATCH(ETAPA,CO!$J$10:$BL$10,0)))),0)</f>
        <v>0</v>
      </c>
      <c r="R1967" s="11">
        <f ca="1">F1967*Q1967</f>
        <v>0</v>
      </c>
    </row>
    <row r="1968" spans="1:18">
      <c r="A1968" s="11" t="s">
        <v>2650</v>
      </c>
      <c r="B1968" s="11">
        <v>88247</v>
      </c>
      <c r="C1968" s="11" t="str">
        <f>VLOOKUP(B1968,IF(A1968="COMPOSICAO",S!$A:$E,I!$A:$E),2,FALSE)</f>
        <v>SINAPI</v>
      </c>
      <c r="D1968" s="23" t="str">
        <f>VLOOKUP(B1968,IF(A1968="COMPOSICAO",S!$A:$E,I!$A:$E),3,FALSE)</f>
        <v>AUXILIAR DE ELETRICISTA COM ENCARGOS COMPLEMENTARES</v>
      </c>
      <c r="E1968" s="11" t="str">
        <f>VLOOKUP(B1968,IF(A1968="COMPOSICAO",S!$A:$E,I!$A:$E),4,FALSE)</f>
        <v>H</v>
      </c>
      <c r="F1968" s="11">
        <f>1/pcf</f>
        <v>1</v>
      </c>
      <c r="G1968" s="67">
        <f>IF(A1968="COMPOSICAO",VLOOKUP("TOTAL SEM BDI - "&amp;B1968,CPUAUX1!$A:$J,9,FALSE),VLOOKUP(B1968,I!$A:$E,5,FALSE))</f>
        <v>22.810000000000002</v>
      </c>
      <c r="H1968" s="68"/>
      <c r="I1968" s="67">
        <f>TRUNC(F1968*G1968,2)</f>
        <v>22.81</v>
      </c>
      <c r="J1968" s="68"/>
      <c r="M1968" s="11">
        <f>B1968</f>
        <v>88247</v>
      </c>
      <c r="N1968" s="18">
        <f>SUMIF(ORCAMENTO!B:B,B1966,ORCAMENTO!F:F)</f>
        <v>2</v>
      </c>
      <c r="O1968" s="11">
        <f>F1968*N1968</f>
        <v>2</v>
      </c>
      <c r="Q1968" s="11">
        <f ca="1">IFERROR(SUMIF(CO!B:B,B1966,OFFSET(CO!F:F,0,(4+MATCH(ETAPA,CO!$J$10:$BL$10,0)))),0)</f>
        <v>0</v>
      </c>
      <c r="R1968" s="11">
        <f ca="1">F1968*Q1968</f>
        <v>0</v>
      </c>
    </row>
    <row r="1969" spans="1:18" ht="30">
      <c r="A1969" s="11" t="s">
        <v>2652</v>
      </c>
      <c r="B1969" s="11">
        <v>34729</v>
      </c>
      <c r="C1969" s="11" t="str">
        <f>VLOOKUP(B1969,IF(A1969="COMPOSICAO",S!$A:$E,I!$A:$E),2,FALSE)</f>
        <v>SINAPI</v>
      </c>
      <c r="D1969" s="23" t="str">
        <f>VLOOKUP(B1969,IF(A1969="COMPOSICAO",S!$A:$E,I!$A:$E),3,FALSE)</f>
        <v>DISJUNTOR TERMOMAGNETICO AJUSTAVEL, TRIPOLAR DE 100 ATE 250A, CAPACIDADE DE INTERRUPCAO DE 35KA</v>
      </c>
      <c r="E1969" s="11" t="str">
        <f>VLOOKUP(B1969,IF(A1969="COMPOSICAO",S!$A:$E,I!$A:$E),4,FALSE)</f>
        <v>UN</v>
      </c>
      <c r="F1969" s="11">
        <v>1</v>
      </c>
      <c r="G1969" s="67">
        <f>IF(A1969="COMPOSICAO",VLOOKUP("TOTAL SEM BDI - "&amp;B1969,CPUAUX1!$A:$J,9,FALSE),VLOOKUP(B1969,I!$A:$E,5,FALSE))</f>
        <v>1085.75</v>
      </c>
      <c r="H1969" s="68"/>
      <c r="I1969" s="67">
        <f>TRUNC(F1969*G1969,2)</f>
        <v>1085.75</v>
      </c>
      <c r="J1969" s="68"/>
      <c r="M1969" s="11">
        <f>B1969</f>
        <v>34729</v>
      </c>
      <c r="N1969" s="18">
        <f>SUMIF(ORCAMENTO!B:B,B1966,ORCAMENTO!F:F)</f>
        <v>2</v>
      </c>
      <c r="O1969" s="11">
        <f>F1969*N1969</f>
        <v>2</v>
      </c>
      <c r="Q1969" s="11">
        <f ca="1">IFERROR(SUMIF(CO!B:B,B1966,OFFSET(CO!F:F,0,(4+MATCH(ETAPA,CO!$J$10:$BL$10,0)))),0)</f>
        <v>0</v>
      </c>
      <c r="R1969" s="11">
        <f ca="1">F1969*Q1969</f>
        <v>0</v>
      </c>
    </row>
    <row r="1970" spans="1:18">
      <c r="A1970" s="50" t="str">
        <f>"TOTAL SEM BDI - "&amp;B1966</f>
        <v>TOTAL SEM BDI - SEDUC747</v>
      </c>
      <c r="B1970" s="51"/>
      <c r="C1970" s="51"/>
      <c r="D1970" s="51"/>
      <c r="E1970" s="51"/>
      <c r="F1970" s="51"/>
      <c r="G1970" s="51"/>
      <c r="H1970" s="52"/>
      <c r="I1970" s="67">
        <f>SUM(I1966:I1969)</f>
        <v>1136.3</v>
      </c>
      <c r="J1970" s="68"/>
    </row>
    <row r="1971" spans="1:18">
      <c r="A1971" s="50" t="str">
        <f>"TAXA DE BDI ("&amp;TEXT(BDI,"00,00")&amp;" %)"</f>
        <v>TAXA DE BDI (23,54 %)</v>
      </c>
      <c r="B1971" s="51"/>
      <c r="C1971" s="51"/>
      <c r="D1971" s="51"/>
      <c r="E1971" s="51"/>
      <c r="F1971" s="51"/>
      <c r="G1971" s="51"/>
      <c r="H1971" s="52"/>
      <c r="I1971" s="67">
        <f>ROUND(I1970*(BDI/100),2)</f>
        <v>267.49</v>
      </c>
      <c r="J1971" s="68"/>
    </row>
    <row r="1972" spans="1:18">
      <c r="A1972" s="50" t="str">
        <f>"TOTAL COM BDI - "&amp;B1966</f>
        <v>TOTAL COM BDI - SEDUC747</v>
      </c>
      <c r="B1972" s="51"/>
      <c r="C1972" s="51"/>
      <c r="D1972" s="51"/>
      <c r="E1972" s="51"/>
      <c r="F1972" s="51"/>
      <c r="G1972" s="51"/>
      <c r="H1972" s="52"/>
      <c r="I1972" s="67">
        <f>SUM(I1970:I1971)</f>
        <v>1403.79</v>
      </c>
      <c r="J1972" s="68"/>
    </row>
    <row r="1974" spans="1:18">
      <c r="A1974" s="9" t="s">
        <v>2646</v>
      </c>
      <c r="B1974" s="9" t="s">
        <v>102</v>
      </c>
      <c r="C1974" s="9" t="s">
        <v>103</v>
      </c>
      <c r="D1974" s="9" t="s">
        <v>36</v>
      </c>
      <c r="E1974" s="9" t="s">
        <v>104</v>
      </c>
      <c r="F1974" s="9" t="s">
        <v>788</v>
      </c>
      <c r="G1974" s="63" t="s">
        <v>2647</v>
      </c>
      <c r="H1974" s="64"/>
      <c r="I1974" s="63" t="s">
        <v>24</v>
      </c>
      <c r="J1974" s="64"/>
    </row>
    <row r="1975" spans="1:18" ht="45">
      <c r="A1975" s="21" t="s">
        <v>14</v>
      </c>
      <c r="B1975" s="21" t="s">
        <v>2139</v>
      </c>
      <c r="C1975" s="21" t="str">
        <f>VLOOKUP(B1975,S!$A:$G,2,FALSE)</f>
        <v>PRÓPRIA</v>
      </c>
      <c r="D1975" s="22" t="str">
        <f>VLOOKUP(B1975,S!$A:$G,3,FALSE)</f>
        <v>DISJUNTOR TERMOMAGNETICO TRIPOLAR 350 A, PADRÃO DIN (EUROPEU - LINHA BRANCA), 65KA (REF: 11558/ORSE-ORSE-12/2023)</v>
      </c>
      <c r="E1975" s="21" t="str">
        <f>VLOOKUP(B1975,S!$A:$G,4,FALSE)</f>
        <v>UN</v>
      </c>
      <c r="F1975" s="21"/>
      <c r="G1975" s="65">
        <f>I1979</f>
        <v>2166.4100000000003</v>
      </c>
      <c r="H1975" s="66"/>
      <c r="I1975" s="65"/>
      <c r="J1975" s="66"/>
      <c r="K1975" s="30">
        <f>VLOOKUP(B1975,S!A:G,5,FALSE)</f>
        <v>0</v>
      </c>
      <c r="L1975" s="21" t="s">
        <v>2649</v>
      </c>
    </row>
    <row r="1976" spans="1:18" ht="45">
      <c r="A1976" s="11" t="s">
        <v>2652</v>
      </c>
      <c r="B1976" s="11" t="s">
        <v>2766</v>
      </c>
      <c r="C1976" s="11" t="str">
        <f>VLOOKUP(B1976,IF(A1976="COMPOSICAO",S!$A:$E,I!$A:$E),2,FALSE)</f>
        <v>ORSE</v>
      </c>
      <c r="D1976" s="23" t="str">
        <f>VLOOKUP(B1976,IF(A1976="COMPOSICAO",S!$A:$E,I!$A:$E),3,FALSE)</f>
        <v>DISJUNTOR TRIPOLAR 350 A, PADRÃO DIN (LINHA BRANCA ), CORRENTE DE INTERRUPÇÃO 65KA, REF.: SIEMENS JFC3M OU SIMILAR</v>
      </c>
      <c r="E1976" s="11" t="str">
        <f>VLOOKUP(B1976,IF(A1976="COMPOSICAO",S!$A:$E,I!$A:$E),4,FALSE)</f>
        <v>UN</v>
      </c>
      <c r="F1976" s="11">
        <v>1</v>
      </c>
      <c r="G1976" s="67">
        <f>IF(A1976="COMPOSICAO",VLOOKUP("TOTAL SEM BDI - "&amp;B1976,CPUAUX1!$A:$J,9,FALSE),VLOOKUP(B1976,I!$A:$E,5,FALSE))</f>
        <v>2067.5100000000002</v>
      </c>
      <c r="H1976" s="68"/>
      <c r="I1976" s="67">
        <f>TRUNC(F1976*G1976,2)</f>
        <v>2067.5100000000002</v>
      </c>
      <c r="J1976" s="68"/>
      <c r="M1976" s="11" t="str">
        <f>B1976</f>
        <v>03715/ORSE</v>
      </c>
      <c r="N1976" s="18">
        <f>SUMIF(ORCAMENTO!B:B,B1975,ORCAMENTO!F:F)</f>
        <v>1</v>
      </c>
      <c r="O1976" s="11">
        <f>F1976*N1976</f>
        <v>1</v>
      </c>
      <c r="Q1976" s="11">
        <f ca="1">IFERROR(SUMIF(CO!B:B,B1975,OFFSET(CO!F:F,0,(4+MATCH(ETAPA,CO!$J$10:$BL$10,0)))),0)</f>
        <v>0</v>
      </c>
      <c r="R1976" s="11">
        <f ca="1">F1976*Q1976</f>
        <v>0</v>
      </c>
    </row>
    <row r="1977" spans="1:18">
      <c r="A1977" s="11" t="s">
        <v>2650</v>
      </c>
      <c r="B1977" s="11">
        <v>88264</v>
      </c>
      <c r="C1977" s="11" t="str">
        <f>VLOOKUP(B1977,IF(A1977="COMPOSICAO",S!$A:$E,I!$A:$E),2,FALSE)</f>
        <v>SINAPI</v>
      </c>
      <c r="D1977" s="23" t="str">
        <f>VLOOKUP(B1977,IF(A1977="COMPOSICAO",S!$A:$E,I!$A:$E),3,FALSE)</f>
        <v>ELETRICISTA COM ENCARGOS COMPLEMENTARES</v>
      </c>
      <c r="E1977" s="11" t="str">
        <f>VLOOKUP(B1977,IF(A1977="COMPOSICAO",S!$A:$E,I!$A:$E),4,FALSE)</f>
        <v>H</v>
      </c>
      <c r="F1977" s="11">
        <f>2/pcf</f>
        <v>2</v>
      </c>
      <c r="G1977" s="67">
        <f>IF(A1977="COMPOSICAO",VLOOKUP("TOTAL SEM BDI - "&amp;B1977,CPUAUX1!$A:$J,9,FALSE),VLOOKUP(B1977,I!$A:$E,5,FALSE))</f>
        <v>27.74</v>
      </c>
      <c r="H1977" s="68"/>
      <c r="I1977" s="67">
        <f>TRUNC(F1977*G1977,2)</f>
        <v>55.48</v>
      </c>
      <c r="J1977" s="68"/>
      <c r="M1977" s="11">
        <f>B1977</f>
        <v>88264</v>
      </c>
      <c r="N1977" s="18">
        <f>SUMIF(ORCAMENTO!B:B,B1975,ORCAMENTO!F:F)</f>
        <v>1</v>
      </c>
      <c r="O1977" s="11">
        <f>F1977*N1977</f>
        <v>2</v>
      </c>
      <c r="Q1977" s="11">
        <f ca="1">IFERROR(SUMIF(CO!B:B,B1975,OFFSET(CO!F:F,0,(4+MATCH(ETAPA,CO!$J$10:$BL$10,0)))),0)</f>
        <v>0</v>
      </c>
      <c r="R1977" s="11">
        <f ca="1">F1977*Q1977</f>
        <v>0</v>
      </c>
    </row>
    <row r="1978" spans="1:18">
      <c r="A1978" s="11" t="s">
        <v>2650</v>
      </c>
      <c r="B1978" s="11">
        <v>88316</v>
      </c>
      <c r="C1978" s="11" t="str">
        <f>VLOOKUP(B1978,IF(A1978="COMPOSICAO",S!$A:$E,I!$A:$E),2,FALSE)</f>
        <v>SINAPI</v>
      </c>
      <c r="D1978" s="23" t="str">
        <f>VLOOKUP(B1978,IF(A1978="COMPOSICAO",S!$A:$E,I!$A:$E),3,FALSE)</f>
        <v>SERVENTE COM ENCARGOS COMPLEMENTARES</v>
      </c>
      <c r="E1978" s="11" t="str">
        <f>VLOOKUP(B1978,IF(A1978="COMPOSICAO",S!$A:$E,I!$A:$E),4,FALSE)</f>
        <v>H</v>
      </c>
      <c r="F1978" s="11">
        <f>2/pcf</f>
        <v>2</v>
      </c>
      <c r="G1978" s="67">
        <f>IF(A1978="COMPOSICAO",VLOOKUP("TOTAL SEM BDI - "&amp;B1978,CPUAUX1!$A:$J,9,FALSE),VLOOKUP(B1978,I!$A:$E,5,FALSE))</f>
        <v>21.71</v>
      </c>
      <c r="H1978" s="68"/>
      <c r="I1978" s="67">
        <f>TRUNC(F1978*G1978,2)</f>
        <v>43.42</v>
      </c>
      <c r="J1978" s="68"/>
      <c r="M1978" s="11">
        <f>B1978</f>
        <v>88316</v>
      </c>
      <c r="N1978" s="18">
        <f>SUMIF(ORCAMENTO!B:B,B1975,ORCAMENTO!F:F)</f>
        <v>1</v>
      </c>
      <c r="O1978" s="11">
        <f>F1978*N1978</f>
        <v>2</v>
      </c>
      <c r="Q1978" s="11">
        <f ca="1">IFERROR(SUMIF(CO!B:B,B1975,OFFSET(CO!F:F,0,(4+MATCH(ETAPA,CO!$J$10:$BL$10,0)))),0)</f>
        <v>0</v>
      </c>
      <c r="R1978" s="11">
        <f ca="1">F1978*Q1978</f>
        <v>0</v>
      </c>
    </row>
    <row r="1979" spans="1:18">
      <c r="A1979" s="50" t="str">
        <f>"TOTAL SEM BDI - "&amp;B1975</f>
        <v>TOTAL SEM BDI - SEDUC545</v>
      </c>
      <c r="B1979" s="51"/>
      <c r="C1979" s="51"/>
      <c r="D1979" s="51"/>
      <c r="E1979" s="51"/>
      <c r="F1979" s="51"/>
      <c r="G1979" s="51"/>
      <c r="H1979" s="52"/>
      <c r="I1979" s="67">
        <f>SUM(I1975:I1978)</f>
        <v>2166.4100000000003</v>
      </c>
      <c r="J1979" s="68"/>
    </row>
    <row r="1980" spans="1:18">
      <c r="A1980" s="50" t="str">
        <f>"TAXA DE BDI ("&amp;TEXT(BDI,"00,00")&amp;" %)"</f>
        <v>TAXA DE BDI (23,54 %)</v>
      </c>
      <c r="B1980" s="51"/>
      <c r="C1980" s="51"/>
      <c r="D1980" s="51"/>
      <c r="E1980" s="51"/>
      <c r="F1980" s="51"/>
      <c r="G1980" s="51"/>
      <c r="H1980" s="52"/>
      <c r="I1980" s="67">
        <f>ROUND(I1979*(BDI/100),2)</f>
        <v>509.97</v>
      </c>
      <c r="J1980" s="68"/>
    </row>
    <row r="1981" spans="1:18">
      <c r="A1981" s="50" t="str">
        <f>"TOTAL COM BDI - "&amp;B1975</f>
        <v>TOTAL COM BDI - SEDUC545</v>
      </c>
      <c r="B1981" s="51"/>
      <c r="C1981" s="51"/>
      <c r="D1981" s="51"/>
      <c r="E1981" s="51"/>
      <c r="F1981" s="51"/>
      <c r="G1981" s="51"/>
      <c r="H1981" s="52"/>
      <c r="I1981" s="67">
        <f>SUM(I1979:I1980)</f>
        <v>2676.38</v>
      </c>
      <c r="J1981" s="68"/>
    </row>
    <row r="1983" spans="1:18">
      <c r="A1983" s="9" t="s">
        <v>2646</v>
      </c>
      <c r="B1983" s="9" t="s">
        <v>102</v>
      </c>
      <c r="C1983" s="9" t="s">
        <v>103</v>
      </c>
      <c r="D1983" s="9" t="s">
        <v>36</v>
      </c>
      <c r="E1983" s="9" t="s">
        <v>104</v>
      </c>
      <c r="F1983" s="9" t="s">
        <v>788</v>
      </c>
      <c r="G1983" s="63" t="s">
        <v>2647</v>
      </c>
      <c r="H1983" s="64"/>
      <c r="I1983" s="63" t="s">
        <v>24</v>
      </c>
      <c r="J1983" s="64"/>
    </row>
    <row r="1984" spans="1:18" ht="30">
      <c r="A1984" s="21" t="s">
        <v>2669</v>
      </c>
      <c r="B1984" s="21" t="s">
        <v>2141</v>
      </c>
      <c r="C1984" s="21" t="str">
        <f>VLOOKUP(B1984,S!$A:$G,2,FALSE)</f>
        <v>PRÓPRIA</v>
      </c>
      <c r="D1984" s="22" t="str">
        <f>VLOOKUP(B1984,S!$A:$G,3,FALSE)</f>
        <v>INSTALAÇÃO DE DPS 45KA CLASSE II, INCLUSO DISJUNTOR DE PROTEÇÃO</v>
      </c>
      <c r="E1984" s="21" t="str">
        <f>VLOOKUP(B1984,S!$A:$G,4,FALSE)</f>
        <v>UN</v>
      </c>
      <c r="F1984" s="21"/>
      <c r="G1984" s="65">
        <f>I1988</f>
        <v>102.83</v>
      </c>
      <c r="H1984" s="66"/>
      <c r="I1984" s="65"/>
      <c r="J1984" s="66"/>
      <c r="K1984" s="30">
        <f>VLOOKUP(B1984,S!A:G,5,FALSE)</f>
        <v>0</v>
      </c>
      <c r="L1984" s="21" t="s">
        <v>2649</v>
      </c>
    </row>
    <row r="1985" spans="1:18" ht="30">
      <c r="A1985" s="11" t="s">
        <v>2652</v>
      </c>
      <c r="B1985" s="11">
        <v>39471</v>
      </c>
      <c r="C1985" s="11" t="str">
        <f>VLOOKUP(B1985,IF(A1985="COMPOSICAO",S!$A:$E,I!$A:$E),2,FALSE)</f>
        <v>SINAPI</v>
      </c>
      <c r="D1985" s="23" t="str">
        <f>VLOOKUP(B1985,IF(A1985="COMPOSICAO",S!$A:$E,I!$A:$E),3,FALSE)</f>
        <v>DISPOSITIVO DPS CLASSE II, 1 POLO, TENSAO MAXIMA DE 275 V, CORRENTE MAXIMA DE *45* KA (TIPO AC)</v>
      </c>
      <c r="E1985" s="11" t="str">
        <f>VLOOKUP(B1985,IF(A1985="COMPOSICAO",S!$A:$E,I!$A:$E),4,FALSE)</f>
        <v>UN</v>
      </c>
      <c r="F1985" s="11">
        <v>1</v>
      </c>
      <c r="G1985" s="67">
        <f>IF(A1985="COMPOSICAO",VLOOKUP("TOTAL SEM BDI - "&amp;B1985,CPUAUX1!$A:$J,9,FALSE),VLOOKUP(B1985,I!$A:$E,5,FALSE))</f>
        <v>96</v>
      </c>
      <c r="H1985" s="68"/>
      <c r="I1985" s="67">
        <f>TRUNC(F1985*G1985,2)</f>
        <v>96</v>
      </c>
      <c r="J1985" s="68"/>
      <c r="M1985" s="11">
        <f>B1985</f>
        <v>39471</v>
      </c>
      <c r="N1985" s="18">
        <f>SUMIF(ORCAMENTO!B:B,B1984,ORCAMENTO!F:F)</f>
        <v>40</v>
      </c>
      <c r="O1985" s="11">
        <f>F1985*N1985</f>
        <v>40</v>
      </c>
      <c r="Q1985" s="11">
        <f ca="1">IFERROR(SUMIF(CO!B:B,B1984,OFFSET(CO!F:F,0,(4+MATCH(ETAPA,CO!$J$10:$BL$10,0)))),0)</f>
        <v>0</v>
      </c>
      <c r="R1985" s="11">
        <f ca="1">F1985*Q1985</f>
        <v>0</v>
      </c>
    </row>
    <row r="1986" spans="1:18">
      <c r="A1986" s="11" t="s">
        <v>2650</v>
      </c>
      <c r="B1986" s="11">
        <v>88247</v>
      </c>
      <c r="C1986" s="11" t="str">
        <f>VLOOKUP(B1986,IF(A1986="COMPOSICAO",S!$A:$E,I!$A:$E),2,FALSE)</f>
        <v>SINAPI</v>
      </c>
      <c r="D1986" s="23" t="str">
        <f>VLOOKUP(B1986,IF(A1986="COMPOSICAO",S!$A:$E,I!$A:$E),3,FALSE)</f>
        <v>AUXILIAR DE ELETRICISTA COM ENCARGOS COMPLEMENTARES</v>
      </c>
      <c r="E1986" s="11" t="str">
        <f>VLOOKUP(B1986,IF(A1986="COMPOSICAO",S!$A:$E,I!$A:$E),4,FALSE)</f>
        <v>H</v>
      </c>
      <c r="F1986" s="11">
        <f>0.1352/pcf</f>
        <v>0.13519999999999999</v>
      </c>
      <c r="G1986" s="67">
        <f>IF(A1986="COMPOSICAO",VLOOKUP("TOTAL SEM BDI - "&amp;B1986,CPUAUX1!$A:$J,9,FALSE),VLOOKUP(B1986,I!$A:$E,5,FALSE))</f>
        <v>22.810000000000002</v>
      </c>
      <c r="H1986" s="68"/>
      <c r="I1986" s="67">
        <f>TRUNC(F1986*G1986,2)</f>
        <v>3.08</v>
      </c>
      <c r="J1986" s="68"/>
      <c r="M1986" s="11">
        <f>B1986</f>
        <v>88247</v>
      </c>
      <c r="N1986" s="18">
        <f>SUMIF(ORCAMENTO!B:B,B1984,ORCAMENTO!F:F)</f>
        <v>40</v>
      </c>
      <c r="O1986" s="11">
        <f>F1986*N1986</f>
        <v>5.4079999999999995</v>
      </c>
      <c r="Q1986" s="11">
        <f ca="1">IFERROR(SUMIF(CO!B:B,B1984,OFFSET(CO!F:F,0,(4+MATCH(ETAPA,CO!$J$10:$BL$10,0)))),0)</f>
        <v>0</v>
      </c>
      <c r="R1986" s="11">
        <f ca="1">F1986*Q1986</f>
        <v>0</v>
      </c>
    </row>
    <row r="1987" spans="1:18">
      <c r="A1987" s="11" t="s">
        <v>2650</v>
      </c>
      <c r="B1987" s="11">
        <v>88264</v>
      </c>
      <c r="C1987" s="11" t="str">
        <f>VLOOKUP(B1987,IF(A1987="COMPOSICAO",S!$A:$E,I!$A:$E),2,FALSE)</f>
        <v>SINAPI</v>
      </c>
      <c r="D1987" s="23" t="str">
        <f>VLOOKUP(B1987,IF(A1987="COMPOSICAO",S!$A:$E,I!$A:$E),3,FALSE)</f>
        <v>ELETRICISTA COM ENCARGOS COMPLEMENTARES</v>
      </c>
      <c r="E1987" s="11" t="str">
        <f>VLOOKUP(B1987,IF(A1987="COMPOSICAO",S!$A:$E,I!$A:$E),4,FALSE)</f>
        <v>H</v>
      </c>
      <c r="F1987" s="11">
        <f>0.1352/pcf</f>
        <v>0.13519999999999999</v>
      </c>
      <c r="G1987" s="67">
        <f>IF(A1987="COMPOSICAO",VLOOKUP("TOTAL SEM BDI - "&amp;B1987,CPUAUX1!$A:$J,9,FALSE),VLOOKUP(B1987,I!$A:$E,5,FALSE))</f>
        <v>27.74</v>
      </c>
      <c r="H1987" s="68"/>
      <c r="I1987" s="67">
        <f>TRUNC(F1987*G1987,2)</f>
        <v>3.75</v>
      </c>
      <c r="J1987" s="68"/>
      <c r="M1987" s="11">
        <f>B1987</f>
        <v>88264</v>
      </c>
      <c r="N1987" s="18">
        <f>SUMIF(ORCAMENTO!B:B,B1984,ORCAMENTO!F:F)</f>
        <v>40</v>
      </c>
      <c r="O1987" s="11">
        <f>F1987*N1987</f>
        <v>5.4079999999999995</v>
      </c>
      <c r="Q1987" s="11">
        <f ca="1">IFERROR(SUMIF(CO!B:B,B1984,OFFSET(CO!F:F,0,(4+MATCH(ETAPA,CO!$J$10:$BL$10,0)))),0)</f>
        <v>0</v>
      </c>
      <c r="R1987" s="11">
        <f ca="1">F1987*Q1987</f>
        <v>0</v>
      </c>
    </row>
    <row r="1988" spans="1:18">
      <c r="A1988" s="50" t="str">
        <f>"TOTAL SEM BDI - "&amp;B1984</f>
        <v>TOTAL SEM BDI - SEDUC123</v>
      </c>
      <c r="B1988" s="51"/>
      <c r="C1988" s="51"/>
      <c r="D1988" s="51"/>
      <c r="E1988" s="51"/>
      <c r="F1988" s="51"/>
      <c r="G1988" s="51"/>
      <c r="H1988" s="52"/>
      <c r="I1988" s="67">
        <f>SUM(I1984:I1987)</f>
        <v>102.83</v>
      </c>
      <c r="J1988" s="68"/>
    </row>
    <row r="1989" spans="1:18">
      <c r="A1989" s="50" t="str">
        <f>"TAXA DE BDI ("&amp;TEXT(BDI,"00,00")&amp;" %)"</f>
        <v>TAXA DE BDI (23,54 %)</v>
      </c>
      <c r="B1989" s="51"/>
      <c r="C1989" s="51"/>
      <c r="D1989" s="51"/>
      <c r="E1989" s="51"/>
      <c r="F1989" s="51"/>
      <c r="G1989" s="51"/>
      <c r="H1989" s="52"/>
      <c r="I1989" s="67">
        <f>ROUND(I1988*(BDI/100),2)</f>
        <v>24.21</v>
      </c>
      <c r="J1989" s="68"/>
    </row>
    <row r="1990" spans="1:18">
      <c r="A1990" s="50" t="str">
        <f>"TOTAL COM BDI - "&amp;B1984</f>
        <v>TOTAL COM BDI - SEDUC123</v>
      </c>
      <c r="B1990" s="51"/>
      <c r="C1990" s="51"/>
      <c r="D1990" s="51"/>
      <c r="E1990" s="51"/>
      <c r="F1990" s="51"/>
      <c r="G1990" s="51"/>
      <c r="H1990" s="52"/>
      <c r="I1990" s="67">
        <f>SUM(I1988:I1989)</f>
        <v>127.03999999999999</v>
      </c>
      <c r="J1990" s="68"/>
    </row>
    <row r="1992" spans="1:18">
      <c r="A1992" s="9" t="s">
        <v>2646</v>
      </c>
      <c r="B1992" s="9" t="s">
        <v>102</v>
      </c>
      <c r="C1992" s="9" t="s">
        <v>103</v>
      </c>
      <c r="D1992" s="9" t="s">
        <v>36</v>
      </c>
      <c r="E1992" s="9" t="s">
        <v>104</v>
      </c>
      <c r="F1992" s="9" t="s">
        <v>788</v>
      </c>
      <c r="G1992" s="63" t="s">
        <v>2647</v>
      </c>
      <c r="H1992" s="64"/>
      <c r="I1992" s="63" t="s">
        <v>24</v>
      </c>
      <c r="J1992" s="64"/>
    </row>
    <row r="1993" spans="1:18" ht="45">
      <c r="A1993" s="21" t="s">
        <v>2762</v>
      </c>
      <c r="B1993" s="21">
        <v>91835</v>
      </c>
      <c r="C1993" s="21" t="str">
        <f>VLOOKUP(B1993,S!$A:$G,2,FALSE)</f>
        <v>SINAPI</v>
      </c>
      <c r="D1993" s="22" t="str">
        <f>VLOOKUP(B1993,S!$A:$G,3,FALSE)</f>
        <v>ELETRODUTO FLEXÍVEL CORRUGADO REFORÇADO, PVC, DN 25 MM (3/4"), PARA CIRCUITOS TERMINAIS, INSTALADO EM FORRO - FORNECIMENTO E INSTALAÇÃO. AF_03/2023</v>
      </c>
      <c r="E1993" s="21" t="str">
        <f>VLOOKUP(B1993,S!$A:$G,4,FALSE)</f>
        <v>M</v>
      </c>
      <c r="F1993" s="21"/>
      <c r="G1993" s="65">
        <f>I1998</f>
        <v>20.53</v>
      </c>
      <c r="H1993" s="66"/>
      <c r="I1993" s="65"/>
      <c r="J1993" s="66"/>
      <c r="K1993" s="30">
        <f>VLOOKUP(B1993,S!A:G,5,FALSE)</f>
        <v>20.53</v>
      </c>
      <c r="L1993" s="21" t="str">
        <f>IF(K1993=G1993,"OK, CONFORME TABELA",IF(G1993&gt;K1993,"ACIMA DA TABELA: ","ABAIXO DA TABELA: ")&amp;TRUNC((G1993*100)/K1993,2)&amp;" %")</f>
        <v>OK, CONFORME TABELA</v>
      </c>
    </row>
    <row r="1994" spans="1:18" ht="75">
      <c r="A1994" s="11" t="s">
        <v>2650</v>
      </c>
      <c r="B1994" s="11">
        <v>91170</v>
      </c>
      <c r="C1994" s="11" t="str">
        <f>VLOOKUP(B1994,IF(A1994="COMPOSICAO",S!$A:$E,I!$A:$E),2,FALSE)</f>
        <v>SINAPI</v>
      </c>
      <c r="D1994" s="23" t="str">
        <f>VLOOKUP(B1994,IF(A1994="COMPOSICAO",S!$A:$E,I!$A:$E),3,FALSE)</f>
        <v>FIXAÇÃO DE TUBOS HORIZONTAIS DE PVC ÁGUA, PVC ESGOTO, PVC ÁGUA PLUVIAL, CPVC, PPR, COBRE OU AÇO, DIÂMETROS MENORES OU IGUAIS A 40 MM, COM ABRAÇADEIRA METÁLICA RÍGIDA TIPO U PERFIL 1 1/4", FIXADA EM PERFILADO EM LAJE. AF_09/2023_PS</v>
      </c>
      <c r="E1994" s="11" t="str">
        <f>VLOOKUP(B1994,IF(A1994="COMPOSICAO",S!$A:$E,I!$A:$E),4,FALSE)</f>
        <v>M</v>
      </c>
      <c r="F1994" s="11">
        <v>1</v>
      </c>
      <c r="G1994" s="67">
        <f>IF(A1994="COMPOSICAO",VLOOKUP("TOTAL SEM BDI - "&amp;B1994,CPUAUX1!$A:$J,9,FALSE),VLOOKUP(B1994,I!$A:$E,5,FALSE))</f>
        <v>11.379999999999999</v>
      </c>
      <c r="H1994" s="68"/>
      <c r="I1994" s="67">
        <f>TRUNC(F1994*G1994,2)</f>
        <v>11.38</v>
      </c>
      <c r="J1994" s="68"/>
      <c r="M1994" s="11">
        <f>B1994</f>
        <v>91170</v>
      </c>
      <c r="N1994" s="18">
        <f>SUMIF(ORCAMENTO!B:B,B1993,ORCAMENTO!F:F)</f>
        <v>1396.2600000000002</v>
      </c>
      <c r="O1994" s="11">
        <f>F1994*N1994</f>
        <v>1396.2600000000002</v>
      </c>
      <c r="Q1994" s="11">
        <f ca="1">IFERROR(SUMIF(CO!B:B,B1993,OFFSET(CO!F:F,0,(4+MATCH(ETAPA,CO!$J$10:$BL$10,0)))),0)</f>
        <v>0</v>
      </c>
      <c r="R1994" s="11">
        <f ca="1">F1994*Q1994</f>
        <v>0</v>
      </c>
    </row>
    <row r="1995" spans="1:18">
      <c r="A1995" s="11" t="s">
        <v>2650</v>
      </c>
      <c r="B1995" s="11">
        <v>88264</v>
      </c>
      <c r="C1995" s="11" t="str">
        <f>VLOOKUP(B1995,IF(A1995="COMPOSICAO",S!$A:$E,I!$A:$E),2,FALSE)</f>
        <v>SINAPI</v>
      </c>
      <c r="D1995" s="23" t="str">
        <f>VLOOKUP(B1995,IF(A1995="COMPOSICAO",S!$A:$E,I!$A:$E),3,FALSE)</f>
        <v>ELETRICISTA COM ENCARGOS COMPLEMENTARES</v>
      </c>
      <c r="E1995" s="11" t="str">
        <f>VLOOKUP(B1995,IF(A1995="COMPOSICAO",S!$A:$E,I!$A:$E),4,FALSE)</f>
        <v>H</v>
      </c>
      <c r="F1995" s="11">
        <f>0.091/pcf</f>
        <v>9.0999999999999998E-2</v>
      </c>
      <c r="G1995" s="67">
        <f>IF(A1995="COMPOSICAO",VLOOKUP("TOTAL SEM BDI - "&amp;B1995,CPUAUX1!$A:$J,9,FALSE),VLOOKUP(B1995,I!$A:$E,5,FALSE))</f>
        <v>27.74</v>
      </c>
      <c r="H1995" s="68"/>
      <c r="I1995" s="67">
        <f>TRUNC(F1995*G1995,2)</f>
        <v>2.52</v>
      </c>
      <c r="J1995" s="68"/>
      <c r="M1995" s="11">
        <f>B1995</f>
        <v>88264</v>
      </c>
      <c r="N1995" s="18">
        <f>SUMIF(ORCAMENTO!B:B,B1993,ORCAMENTO!F:F)</f>
        <v>1396.2600000000002</v>
      </c>
      <c r="O1995" s="11">
        <f>F1995*N1995</f>
        <v>127.05966000000002</v>
      </c>
      <c r="Q1995" s="11">
        <f ca="1">IFERROR(SUMIF(CO!B:B,B1993,OFFSET(CO!F:F,0,(4+MATCH(ETAPA,CO!$J$10:$BL$10,0)))),0)</f>
        <v>0</v>
      </c>
      <c r="R1995" s="11">
        <f ca="1">F1995*Q1995</f>
        <v>0</v>
      </c>
    </row>
    <row r="1996" spans="1:18">
      <c r="A1996" s="11" t="s">
        <v>2650</v>
      </c>
      <c r="B1996" s="11">
        <v>88247</v>
      </c>
      <c r="C1996" s="11" t="str">
        <f>VLOOKUP(B1996,IF(A1996="COMPOSICAO",S!$A:$E,I!$A:$E),2,FALSE)</f>
        <v>SINAPI</v>
      </c>
      <c r="D1996" s="23" t="str">
        <f>VLOOKUP(B1996,IF(A1996="COMPOSICAO",S!$A:$E,I!$A:$E),3,FALSE)</f>
        <v>AUXILIAR DE ELETRICISTA COM ENCARGOS COMPLEMENTARES</v>
      </c>
      <c r="E1996" s="11" t="str">
        <f>VLOOKUP(B1996,IF(A1996="COMPOSICAO",S!$A:$E,I!$A:$E),4,FALSE)</f>
        <v>H</v>
      </c>
      <c r="F1996" s="11">
        <f>0.091/pcf</f>
        <v>9.0999999999999998E-2</v>
      </c>
      <c r="G1996" s="67">
        <f>IF(A1996="COMPOSICAO",VLOOKUP("TOTAL SEM BDI - "&amp;B1996,CPUAUX1!$A:$J,9,FALSE),VLOOKUP(B1996,I!$A:$E,5,FALSE))</f>
        <v>22.810000000000002</v>
      </c>
      <c r="H1996" s="68"/>
      <c r="I1996" s="67">
        <f>TRUNC(F1996*G1996,2)</f>
        <v>2.0699999999999998</v>
      </c>
      <c r="J1996" s="68"/>
      <c r="M1996" s="11">
        <f>B1996</f>
        <v>88247</v>
      </c>
      <c r="N1996" s="18">
        <f>SUMIF(ORCAMENTO!B:B,B1993,ORCAMENTO!F:F)</f>
        <v>1396.2600000000002</v>
      </c>
      <c r="O1996" s="11">
        <f>F1996*N1996</f>
        <v>127.05966000000002</v>
      </c>
      <c r="Q1996" s="11">
        <f ca="1">IFERROR(SUMIF(CO!B:B,B1993,OFFSET(CO!F:F,0,(4+MATCH(ETAPA,CO!$J$10:$BL$10,0)))),0)</f>
        <v>0</v>
      </c>
      <c r="R1996" s="11">
        <f ca="1">F1996*Q1996</f>
        <v>0</v>
      </c>
    </row>
    <row r="1997" spans="1:18" ht="30">
      <c r="A1997" s="11" t="s">
        <v>2652</v>
      </c>
      <c r="B1997" s="11">
        <v>39244</v>
      </c>
      <c r="C1997" s="11" t="str">
        <f>VLOOKUP(B1997,IF(A1997="COMPOSICAO",S!$A:$E,I!$A:$E),2,FALSE)</f>
        <v>SINAPI</v>
      </c>
      <c r="D1997" s="23" t="str">
        <f>VLOOKUP(B1997,IF(A1997="COMPOSICAO",S!$A:$E,I!$A:$E),3,FALSE)</f>
        <v>ELETRODUTO PVC FLEXIVEL CORRUGADO, REFORCADO, COR LARANJA, DE 25 MM, PARA LAJES E PISOS</v>
      </c>
      <c r="E1997" s="11" t="str">
        <f>VLOOKUP(B1997,IF(A1997="COMPOSICAO",S!$A:$E,I!$A:$E),4,FALSE)</f>
        <v>M</v>
      </c>
      <c r="F1997" s="11">
        <v>1.1000000000000001</v>
      </c>
      <c r="G1997" s="67">
        <f>IF(A1997="COMPOSICAO",VLOOKUP("TOTAL SEM BDI - "&amp;B1997,CPUAUX1!$A:$J,9,FALSE),VLOOKUP(B1997,I!$A:$E,5,FALSE))</f>
        <v>4.1500000000000004</v>
      </c>
      <c r="H1997" s="68"/>
      <c r="I1997" s="67">
        <f>TRUNC(F1997*G1997,2)</f>
        <v>4.5599999999999996</v>
      </c>
      <c r="J1997" s="68"/>
      <c r="M1997" s="11">
        <f>B1997</f>
        <v>39244</v>
      </c>
      <c r="N1997" s="18">
        <f>SUMIF(ORCAMENTO!B:B,B1993,ORCAMENTO!F:F)</f>
        <v>1396.2600000000002</v>
      </c>
      <c r="O1997" s="11">
        <f>F1997*N1997</f>
        <v>1535.8860000000004</v>
      </c>
      <c r="Q1997" s="11">
        <f ca="1">IFERROR(SUMIF(CO!B:B,B1993,OFFSET(CO!F:F,0,(4+MATCH(ETAPA,CO!$J$10:$BL$10,0)))),0)</f>
        <v>0</v>
      </c>
      <c r="R1997" s="11">
        <f ca="1">F1997*Q1997</f>
        <v>0</v>
      </c>
    </row>
    <row r="1998" spans="1:18">
      <c r="A1998" s="50" t="str">
        <f>"TOTAL SEM BDI - "&amp;B1993</f>
        <v>TOTAL SEM BDI - 91835</v>
      </c>
      <c r="B1998" s="51"/>
      <c r="C1998" s="51"/>
      <c r="D1998" s="51"/>
      <c r="E1998" s="51"/>
      <c r="F1998" s="51"/>
      <c r="G1998" s="51"/>
      <c r="H1998" s="52"/>
      <c r="I1998" s="67">
        <f>SUM(I1993:I1997)</f>
        <v>20.53</v>
      </c>
      <c r="J1998" s="68"/>
    </row>
    <row r="1999" spans="1:18">
      <c r="A1999" s="50" t="str">
        <f>"TAXA DE BDI ("&amp;TEXT(BDI,"00,00")&amp;" %)"</f>
        <v>TAXA DE BDI (23,54 %)</v>
      </c>
      <c r="B1999" s="51"/>
      <c r="C1999" s="51"/>
      <c r="D1999" s="51"/>
      <c r="E1999" s="51"/>
      <c r="F1999" s="51"/>
      <c r="G1999" s="51"/>
      <c r="H1999" s="52"/>
      <c r="I1999" s="67">
        <f>ROUND(I1998*(BDI/100),2)</f>
        <v>4.83</v>
      </c>
      <c r="J1999" s="68"/>
    </row>
    <row r="2000" spans="1:18">
      <c r="A2000" s="50" t="str">
        <f>"TOTAL COM BDI - "&amp;B1993</f>
        <v>TOTAL COM BDI - 91835</v>
      </c>
      <c r="B2000" s="51"/>
      <c r="C2000" s="51"/>
      <c r="D2000" s="51"/>
      <c r="E2000" s="51"/>
      <c r="F2000" s="51"/>
      <c r="G2000" s="51"/>
      <c r="H2000" s="52"/>
      <c r="I2000" s="67">
        <f>SUM(I1998:I1999)</f>
        <v>25.36</v>
      </c>
      <c r="J2000" s="68"/>
    </row>
    <row r="2002" spans="1:18">
      <c r="A2002" s="9" t="s">
        <v>2646</v>
      </c>
      <c r="B2002" s="9" t="s">
        <v>102</v>
      </c>
      <c r="C2002" s="9" t="s">
        <v>103</v>
      </c>
      <c r="D2002" s="9" t="s">
        <v>36</v>
      </c>
      <c r="E2002" s="9" t="s">
        <v>104</v>
      </c>
      <c r="F2002" s="9" t="s">
        <v>788</v>
      </c>
      <c r="G2002" s="63" t="s">
        <v>2647</v>
      </c>
      <c r="H2002" s="64"/>
      <c r="I2002" s="63" t="s">
        <v>24</v>
      </c>
      <c r="J2002" s="64"/>
    </row>
    <row r="2003" spans="1:18" ht="45">
      <c r="A2003" s="21" t="s">
        <v>2762</v>
      </c>
      <c r="B2003" s="21">
        <v>91836</v>
      </c>
      <c r="C2003" s="21" t="str">
        <f>VLOOKUP(B2003,S!$A:$G,2,FALSE)</f>
        <v>SINAPI</v>
      </c>
      <c r="D2003" s="22" t="str">
        <f>VLOOKUP(B2003,S!$A:$G,3,FALSE)</f>
        <v>ELETRODUTO FLEXÍVEL CORRUGADO, PVC, DN 32 MM (1"), PARA CIRCUITOS TERMINAIS, INSTALADO EM FORRO - FORNECIMENTO E INSTALAÇÃO. AF_03/2023</v>
      </c>
      <c r="E2003" s="21" t="str">
        <f>VLOOKUP(B2003,S!$A:$G,4,FALSE)</f>
        <v>M</v>
      </c>
      <c r="F2003" s="21"/>
      <c r="G2003" s="65">
        <f>I2008</f>
        <v>21.8</v>
      </c>
      <c r="H2003" s="66"/>
      <c r="I2003" s="65"/>
      <c r="J2003" s="66"/>
      <c r="K2003" s="30">
        <f>VLOOKUP(B2003,S!A:G,5,FALSE)</f>
        <v>21.8</v>
      </c>
      <c r="L2003" s="21" t="str">
        <f>IF(K2003=G2003,"OK, CONFORME TABELA",IF(G2003&gt;K2003,"ACIMA DA TABELA: ","ABAIXO DA TABELA: ")&amp;TRUNC((G2003*100)/K2003,2)&amp;" %")</f>
        <v>OK, CONFORME TABELA</v>
      </c>
    </row>
    <row r="2004" spans="1:18" ht="75">
      <c r="A2004" s="11" t="s">
        <v>2650</v>
      </c>
      <c r="B2004" s="11">
        <v>91170</v>
      </c>
      <c r="C2004" s="11" t="str">
        <f>VLOOKUP(B2004,IF(A2004="COMPOSICAO",S!$A:$E,I!$A:$E),2,FALSE)</f>
        <v>SINAPI</v>
      </c>
      <c r="D2004" s="23" t="str">
        <f>VLOOKUP(B2004,IF(A2004="COMPOSICAO",S!$A:$E,I!$A:$E),3,FALSE)</f>
        <v>FIXAÇÃO DE TUBOS HORIZONTAIS DE PVC ÁGUA, PVC ESGOTO, PVC ÁGUA PLUVIAL, CPVC, PPR, COBRE OU AÇO, DIÂMETROS MENORES OU IGUAIS A 40 MM, COM ABRAÇADEIRA METÁLICA RÍGIDA TIPO U PERFIL 1 1/4", FIXADA EM PERFILADO EM LAJE. AF_09/2023_PS</v>
      </c>
      <c r="E2004" s="11" t="str">
        <f>VLOOKUP(B2004,IF(A2004="COMPOSICAO",S!$A:$E,I!$A:$E),4,FALSE)</f>
        <v>M</v>
      </c>
      <c r="F2004" s="11">
        <v>1</v>
      </c>
      <c r="G2004" s="67">
        <f>IF(A2004="COMPOSICAO",VLOOKUP("TOTAL SEM BDI - "&amp;B2004,CPUAUX1!$A:$J,9,FALSE),VLOOKUP(B2004,I!$A:$E,5,FALSE))</f>
        <v>11.379999999999999</v>
      </c>
      <c r="H2004" s="68"/>
      <c r="I2004" s="67">
        <f>TRUNC(F2004*G2004,2)</f>
        <v>11.38</v>
      </c>
      <c r="J2004" s="68"/>
      <c r="M2004" s="11">
        <f>B2004</f>
        <v>91170</v>
      </c>
      <c r="N2004" s="18">
        <f>SUMIF(ORCAMENTO!B:B,B2003,ORCAMENTO!F:F)</f>
        <v>28.27</v>
      </c>
      <c r="O2004" s="11">
        <f>F2004*N2004</f>
        <v>28.27</v>
      </c>
      <c r="Q2004" s="11">
        <f ca="1">IFERROR(SUMIF(CO!B:B,B2003,OFFSET(CO!F:F,0,(4+MATCH(ETAPA,CO!$J$10:$BL$10,0)))),0)</f>
        <v>0</v>
      </c>
      <c r="R2004" s="11">
        <f ca="1">F2004*Q2004</f>
        <v>0</v>
      </c>
    </row>
    <row r="2005" spans="1:18">
      <c r="A2005" s="11" t="s">
        <v>2650</v>
      </c>
      <c r="B2005" s="11">
        <v>88264</v>
      </c>
      <c r="C2005" s="11" t="str">
        <f>VLOOKUP(B2005,IF(A2005="COMPOSICAO",S!$A:$E,I!$A:$E),2,FALSE)</f>
        <v>SINAPI</v>
      </c>
      <c r="D2005" s="23" t="str">
        <f>VLOOKUP(B2005,IF(A2005="COMPOSICAO",S!$A:$E,I!$A:$E),3,FALSE)</f>
        <v>ELETRICISTA COM ENCARGOS COMPLEMENTARES</v>
      </c>
      <c r="E2005" s="11" t="str">
        <f>VLOOKUP(B2005,IF(A2005="COMPOSICAO",S!$A:$E,I!$A:$E),4,FALSE)</f>
        <v>H</v>
      </c>
      <c r="F2005" s="11">
        <f>0.105/pcf</f>
        <v>0.105</v>
      </c>
      <c r="G2005" s="67">
        <f>IF(A2005="COMPOSICAO",VLOOKUP("TOTAL SEM BDI - "&amp;B2005,CPUAUX1!$A:$J,9,FALSE),VLOOKUP(B2005,I!$A:$E,5,FALSE))</f>
        <v>27.74</v>
      </c>
      <c r="H2005" s="68"/>
      <c r="I2005" s="67">
        <f>TRUNC(F2005*G2005,2)</f>
        <v>2.91</v>
      </c>
      <c r="J2005" s="68"/>
      <c r="M2005" s="11">
        <f>B2005</f>
        <v>88264</v>
      </c>
      <c r="N2005" s="18">
        <f>SUMIF(ORCAMENTO!B:B,B2003,ORCAMENTO!F:F)</f>
        <v>28.27</v>
      </c>
      <c r="O2005" s="11">
        <f>F2005*N2005</f>
        <v>2.96835</v>
      </c>
      <c r="Q2005" s="11">
        <f ca="1">IFERROR(SUMIF(CO!B:B,B2003,OFFSET(CO!F:F,0,(4+MATCH(ETAPA,CO!$J$10:$BL$10,0)))),0)</f>
        <v>0</v>
      </c>
      <c r="R2005" s="11">
        <f ca="1">F2005*Q2005</f>
        <v>0</v>
      </c>
    </row>
    <row r="2006" spans="1:18">
      <c r="A2006" s="11" t="s">
        <v>2650</v>
      </c>
      <c r="B2006" s="11">
        <v>88247</v>
      </c>
      <c r="C2006" s="11" t="str">
        <f>VLOOKUP(B2006,IF(A2006="COMPOSICAO",S!$A:$E,I!$A:$E),2,FALSE)</f>
        <v>SINAPI</v>
      </c>
      <c r="D2006" s="23" t="str">
        <f>VLOOKUP(B2006,IF(A2006="COMPOSICAO",S!$A:$E,I!$A:$E),3,FALSE)</f>
        <v>AUXILIAR DE ELETRICISTA COM ENCARGOS COMPLEMENTARES</v>
      </c>
      <c r="E2006" s="11" t="str">
        <f>VLOOKUP(B2006,IF(A2006="COMPOSICAO",S!$A:$E,I!$A:$E),4,FALSE)</f>
        <v>H</v>
      </c>
      <c r="F2006" s="11">
        <f>0.105/pcf</f>
        <v>0.105</v>
      </c>
      <c r="G2006" s="67">
        <f>IF(A2006="COMPOSICAO",VLOOKUP("TOTAL SEM BDI - "&amp;B2006,CPUAUX1!$A:$J,9,FALSE),VLOOKUP(B2006,I!$A:$E,5,FALSE))</f>
        <v>22.810000000000002</v>
      </c>
      <c r="H2006" s="68"/>
      <c r="I2006" s="67">
        <f>TRUNC(F2006*G2006,2)</f>
        <v>2.39</v>
      </c>
      <c r="J2006" s="68"/>
      <c r="M2006" s="11">
        <f>B2006</f>
        <v>88247</v>
      </c>
      <c r="N2006" s="18">
        <f>SUMIF(ORCAMENTO!B:B,B2003,ORCAMENTO!F:F)</f>
        <v>28.27</v>
      </c>
      <c r="O2006" s="11">
        <f>F2006*N2006</f>
        <v>2.96835</v>
      </c>
      <c r="Q2006" s="11">
        <f ca="1">IFERROR(SUMIF(CO!B:B,B2003,OFFSET(CO!F:F,0,(4+MATCH(ETAPA,CO!$J$10:$BL$10,0)))),0)</f>
        <v>0</v>
      </c>
      <c r="R2006" s="11">
        <f ca="1">F2006*Q2006</f>
        <v>0</v>
      </c>
    </row>
    <row r="2007" spans="1:18" ht="30">
      <c r="A2007" s="11" t="s">
        <v>2652</v>
      </c>
      <c r="B2007" s="11">
        <v>2690</v>
      </c>
      <c r="C2007" s="11" t="str">
        <f>VLOOKUP(B2007,IF(A2007="COMPOSICAO",S!$A:$E,I!$A:$E),2,FALSE)</f>
        <v>SINAPI</v>
      </c>
      <c r="D2007" s="23" t="str">
        <f>VLOOKUP(B2007,IF(A2007="COMPOSICAO",S!$A:$E,I!$A:$E),3,FALSE)</f>
        <v>ELETRODUTO PVC FLEXIVEL CORRUGADO, COR AMARELA, DE 32 MM</v>
      </c>
      <c r="E2007" s="11" t="str">
        <f>VLOOKUP(B2007,IF(A2007="COMPOSICAO",S!$A:$E,I!$A:$E),4,FALSE)</f>
        <v>M</v>
      </c>
      <c r="F2007" s="11">
        <v>1.1000000000000001</v>
      </c>
      <c r="G2007" s="67">
        <f>IF(A2007="COMPOSICAO",VLOOKUP("TOTAL SEM BDI - "&amp;B2007,CPUAUX1!$A:$J,9,FALSE),VLOOKUP(B2007,I!$A:$E,5,FALSE))</f>
        <v>4.66</v>
      </c>
      <c r="H2007" s="68"/>
      <c r="I2007" s="67">
        <f>TRUNC(F2007*G2007,2)</f>
        <v>5.12</v>
      </c>
      <c r="J2007" s="68"/>
      <c r="M2007" s="11">
        <f>B2007</f>
        <v>2690</v>
      </c>
      <c r="N2007" s="18">
        <f>SUMIF(ORCAMENTO!B:B,B2003,ORCAMENTO!F:F)</f>
        <v>28.27</v>
      </c>
      <c r="O2007" s="11">
        <f>F2007*N2007</f>
        <v>31.097000000000001</v>
      </c>
      <c r="Q2007" s="11">
        <f ca="1">IFERROR(SUMIF(CO!B:B,B2003,OFFSET(CO!F:F,0,(4+MATCH(ETAPA,CO!$J$10:$BL$10,0)))),0)</f>
        <v>0</v>
      </c>
      <c r="R2007" s="11">
        <f ca="1">F2007*Q2007</f>
        <v>0</v>
      </c>
    </row>
    <row r="2008" spans="1:18">
      <c r="A2008" s="50" t="str">
        <f>"TOTAL SEM BDI - "&amp;B2003</f>
        <v>TOTAL SEM BDI - 91836</v>
      </c>
      <c r="B2008" s="51"/>
      <c r="C2008" s="51"/>
      <c r="D2008" s="51"/>
      <c r="E2008" s="51"/>
      <c r="F2008" s="51"/>
      <c r="G2008" s="51"/>
      <c r="H2008" s="52"/>
      <c r="I2008" s="67">
        <f>SUM(I2003:I2007)</f>
        <v>21.8</v>
      </c>
      <c r="J2008" s="68"/>
    </row>
    <row r="2009" spans="1:18">
      <c r="A2009" s="50" t="str">
        <f>"TAXA DE BDI ("&amp;TEXT(BDI,"00,00")&amp;" %)"</f>
        <v>TAXA DE BDI (23,54 %)</v>
      </c>
      <c r="B2009" s="51"/>
      <c r="C2009" s="51"/>
      <c r="D2009" s="51"/>
      <c r="E2009" s="51"/>
      <c r="F2009" s="51"/>
      <c r="G2009" s="51"/>
      <c r="H2009" s="52"/>
      <c r="I2009" s="67">
        <f>ROUND(I2008*(BDI/100),2)</f>
        <v>5.13</v>
      </c>
      <c r="J2009" s="68"/>
    </row>
    <row r="2010" spans="1:18">
      <c r="A2010" s="50" t="str">
        <f>"TOTAL COM BDI - "&amp;B2003</f>
        <v>TOTAL COM BDI - 91836</v>
      </c>
      <c r="B2010" s="51"/>
      <c r="C2010" s="51"/>
      <c r="D2010" s="51"/>
      <c r="E2010" s="51"/>
      <c r="F2010" s="51"/>
      <c r="G2010" s="51"/>
      <c r="H2010" s="52"/>
      <c r="I2010" s="67">
        <f>SUM(I2008:I2009)</f>
        <v>26.93</v>
      </c>
      <c r="J2010" s="68"/>
    </row>
    <row r="2012" spans="1:18">
      <c r="A2012" s="9" t="s">
        <v>2646</v>
      </c>
      <c r="B2012" s="9" t="s">
        <v>102</v>
      </c>
      <c r="C2012" s="9" t="s">
        <v>103</v>
      </c>
      <c r="D2012" s="9" t="s">
        <v>36</v>
      </c>
      <c r="E2012" s="9" t="s">
        <v>104</v>
      </c>
      <c r="F2012" s="9" t="s">
        <v>788</v>
      </c>
      <c r="G2012" s="63" t="s">
        <v>2647</v>
      </c>
      <c r="H2012" s="64"/>
      <c r="I2012" s="63" t="s">
        <v>24</v>
      </c>
      <c r="J2012" s="64"/>
    </row>
    <row r="2013" spans="1:18" ht="45">
      <c r="A2013" s="21" t="s">
        <v>2762</v>
      </c>
      <c r="B2013" s="21">
        <v>91867</v>
      </c>
      <c r="C2013" s="21" t="str">
        <f>VLOOKUP(B2013,S!$A:$G,2,FALSE)</f>
        <v>SINAPI</v>
      </c>
      <c r="D2013" s="22" t="str">
        <f>VLOOKUP(B2013,S!$A:$G,3,FALSE)</f>
        <v>ELETRODUTO RÍGIDO ROSCÁVEL, PVC, DN 25 MM (3/4"), PARA CIRCUITOS TERMINAIS, INSTALADO EM LAJE - FORNECIMENTO E INSTALAÇÃO. AF_03/2023</v>
      </c>
      <c r="E2013" s="21" t="str">
        <f>VLOOKUP(B2013,S!$A:$G,4,FALSE)</f>
        <v>M</v>
      </c>
      <c r="F2013" s="21"/>
      <c r="G2013" s="65">
        <f>I2018</f>
        <v>10.030000000000001</v>
      </c>
      <c r="H2013" s="66"/>
      <c r="I2013" s="65"/>
      <c r="J2013" s="66"/>
      <c r="K2013" s="30">
        <f>VLOOKUP(B2013,S!A:G,5,FALSE)</f>
        <v>10.029999999999999</v>
      </c>
      <c r="L2013" s="21" t="str">
        <f>IF(K2013=G2013,"OK, CONFORME TABELA",IF(G2013&gt;K2013,"ACIMA DA TABELA: ","ABAIXO DA TABELA: ")&amp;TRUNC((G2013*100)/K2013,2)&amp;" %")</f>
        <v>OK, CONFORME TABELA</v>
      </c>
    </row>
    <row r="2014" spans="1:18">
      <c r="A2014" s="11" t="s">
        <v>2650</v>
      </c>
      <c r="B2014" s="11">
        <v>88264</v>
      </c>
      <c r="C2014" s="11" t="str">
        <f>VLOOKUP(B2014,IF(A2014="COMPOSICAO",S!$A:$E,I!$A:$E),2,FALSE)</f>
        <v>SINAPI</v>
      </c>
      <c r="D2014" s="23" t="str">
        <f>VLOOKUP(B2014,IF(A2014="COMPOSICAO",S!$A:$E,I!$A:$E),3,FALSE)</f>
        <v>ELETRICISTA COM ENCARGOS COMPLEMENTARES</v>
      </c>
      <c r="E2014" s="11" t="str">
        <f>VLOOKUP(B2014,IF(A2014="COMPOSICAO",S!$A:$E,I!$A:$E),4,FALSE)</f>
        <v>H</v>
      </c>
      <c r="F2014" s="11">
        <f>0.094/pcf</f>
        <v>9.4E-2</v>
      </c>
      <c r="G2014" s="67">
        <f>IF(A2014="COMPOSICAO",VLOOKUP("TOTAL SEM BDI - "&amp;B2014,CPUAUX1!$A:$J,9,FALSE),VLOOKUP(B2014,I!$A:$E,5,FALSE))</f>
        <v>27.74</v>
      </c>
      <c r="H2014" s="68"/>
      <c r="I2014" s="67">
        <f>TRUNC(F2014*G2014,2)</f>
        <v>2.6</v>
      </c>
      <c r="J2014" s="68"/>
      <c r="M2014" s="11">
        <f>B2014</f>
        <v>88264</v>
      </c>
      <c r="N2014" s="18">
        <f>SUMIF(ORCAMENTO!B:B,B2013,ORCAMENTO!F:F)</f>
        <v>89.2</v>
      </c>
      <c r="O2014" s="11">
        <f>F2014*N2014</f>
        <v>8.3848000000000003</v>
      </c>
      <c r="Q2014" s="11">
        <f ca="1">IFERROR(SUMIF(CO!B:B,B2013,OFFSET(CO!F:F,0,(4+MATCH(ETAPA,CO!$J$10:$BL$10,0)))),0)</f>
        <v>0</v>
      </c>
      <c r="R2014" s="11">
        <f ca="1">F2014*Q2014</f>
        <v>0</v>
      </c>
    </row>
    <row r="2015" spans="1:18">
      <c r="A2015" s="11" t="s">
        <v>2650</v>
      </c>
      <c r="B2015" s="11">
        <v>88247</v>
      </c>
      <c r="C2015" s="11" t="str">
        <f>VLOOKUP(B2015,IF(A2015="COMPOSICAO",S!$A:$E,I!$A:$E),2,FALSE)</f>
        <v>SINAPI</v>
      </c>
      <c r="D2015" s="23" t="str">
        <f>VLOOKUP(B2015,IF(A2015="COMPOSICAO",S!$A:$E,I!$A:$E),3,FALSE)</f>
        <v>AUXILIAR DE ELETRICISTA COM ENCARGOS COMPLEMENTARES</v>
      </c>
      <c r="E2015" s="11" t="str">
        <f>VLOOKUP(B2015,IF(A2015="COMPOSICAO",S!$A:$E,I!$A:$E),4,FALSE)</f>
        <v>H</v>
      </c>
      <c r="F2015" s="11">
        <f>0.094/pcf</f>
        <v>9.4E-2</v>
      </c>
      <c r="G2015" s="67">
        <f>IF(A2015="COMPOSICAO",VLOOKUP("TOTAL SEM BDI - "&amp;B2015,CPUAUX1!$A:$J,9,FALSE),VLOOKUP(B2015,I!$A:$E,5,FALSE))</f>
        <v>22.810000000000002</v>
      </c>
      <c r="H2015" s="68"/>
      <c r="I2015" s="67">
        <f>TRUNC(F2015*G2015,2)</f>
        <v>2.14</v>
      </c>
      <c r="J2015" s="68"/>
      <c r="M2015" s="11">
        <f>B2015</f>
        <v>88247</v>
      </c>
      <c r="N2015" s="18">
        <f>SUMIF(ORCAMENTO!B:B,B2013,ORCAMENTO!F:F)</f>
        <v>89.2</v>
      </c>
      <c r="O2015" s="11">
        <f>F2015*N2015</f>
        <v>8.3848000000000003</v>
      </c>
      <c r="Q2015" s="11">
        <f ca="1">IFERROR(SUMIF(CO!B:B,B2013,OFFSET(CO!F:F,0,(4+MATCH(ETAPA,CO!$J$10:$BL$10,0)))),0)</f>
        <v>0</v>
      </c>
      <c r="R2015" s="11">
        <f ca="1">F2015*Q2015</f>
        <v>0</v>
      </c>
    </row>
    <row r="2016" spans="1:18" ht="30">
      <c r="A2016" s="11" t="s">
        <v>2652</v>
      </c>
      <c r="B2016" s="11">
        <v>43132</v>
      </c>
      <c r="C2016" s="11" t="str">
        <f>VLOOKUP(B2016,IF(A2016="COMPOSICAO",S!$A:$E,I!$A:$E),2,FALSE)</f>
        <v>SINAPI</v>
      </c>
      <c r="D2016" s="23" t="str">
        <f>VLOOKUP(B2016,IF(A2016="COMPOSICAO",S!$A:$E,I!$A:$E),3,FALSE)</f>
        <v>ARAME RECOZIDO 16 BWG, D = 1,65 MM (0,016 KG/M) OU 18 BWG, D = 1,25 MM (0,01 KG/M)</v>
      </c>
      <c r="E2016" s="11" t="str">
        <f>VLOOKUP(B2016,IF(A2016="COMPOSICAO",S!$A:$E,I!$A:$E),4,FALSE)</f>
        <v>KG</v>
      </c>
      <c r="F2016" s="11">
        <v>1.8E-3</v>
      </c>
      <c r="G2016" s="67">
        <f>IF(A2016="COMPOSICAO",VLOOKUP("TOTAL SEM BDI - "&amp;B2016,CPUAUX1!$A:$J,9,FALSE),VLOOKUP(B2016,I!$A:$E,5,FALSE))</f>
        <v>21.59</v>
      </c>
      <c r="H2016" s="68"/>
      <c r="I2016" s="67">
        <f>TRUNC(F2016*G2016,2)</f>
        <v>0.03</v>
      </c>
      <c r="J2016" s="68"/>
      <c r="M2016" s="11">
        <f>B2016</f>
        <v>43132</v>
      </c>
      <c r="N2016" s="18">
        <f>SUMIF(ORCAMENTO!B:B,B2013,ORCAMENTO!F:F)</f>
        <v>89.2</v>
      </c>
      <c r="O2016" s="11">
        <f>F2016*N2016</f>
        <v>0.16056000000000001</v>
      </c>
      <c r="Q2016" s="11">
        <f ca="1">IFERROR(SUMIF(CO!B:B,B2013,OFFSET(CO!F:F,0,(4+MATCH(ETAPA,CO!$J$10:$BL$10,0)))),0)</f>
        <v>0</v>
      </c>
      <c r="R2016" s="11">
        <f ca="1">F2016*Q2016</f>
        <v>0</v>
      </c>
    </row>
    <row r="2017" spans="1:18">
      <c r="A2017" s="11" t="s">
        <v>2652</v>
      </c>
      <c r="B2017" s="11">
        <v>2674</v>
      </c>
      <c r="C2017" s="11" t="str">
        <f>VLOOKUP(B2017,IF(A2017="COMPOSICAO",S!$A:$E,I!$A:$E),2,FALSE)</f>
        <v>SINAPI</v>
      </c>
      <c r="D2017" s="23" t="str">
        <f>VLOOKUP(B2017,IF(A2017="COMPOSICAO",S!$A:$E,I!$A:$E),3,FALSE)</f>
        <v>ELETRODUTO DE PVC RIGIDO ROSCAVEL DE 3/4", SEM LUVA</v>
      </c>
      <c r="E2017" s="11" t="str">
        <f>VLOOKUP(B2017,IF(A2017="COMPOSICAO",S!$A:$E,I!$A:$E),4,FALSE)</f>
        <v>M</v>
      </c>
      <c r="F2017" s="11">
        <v>1.0169999999999999</v>
      </c>
      <c r="G2017" s="67">
        <f>IF(A2017="COMPOSICAO",VLOOKUP("TOTAL SEM BDI - "&amp;B2017,CPUAUX1!$A:$J,9,FALSE),VLOOKUP(B2017,I!$A:$E,5,FALSE))</f>
        <v>5.18</v>
      </c>
      <c r="H2017" s="68"/>
      <c r="I2017" s="67">
        <f>TRUNC(F2017*G2017,2)</f>
        <v>5.26</v>
      </c>
      <c r="J2017" s="68"/>
      <c r="M2017" s="11">
        <f>B2017</f>
        <v>2674</v>
      </c>
      <c r="N2017" s="18">
        <f>SUMIF(ORCAMENTO!B:B,B2013,ORCAMENTO!F:F)</f>
        <v>89.2</v>
      </c>
      <c r="O2017" s="11">
        <f>F2017*N2017</f>
        <v>90.716399999999993</v>
      </c>
      <c r="Q2017" s="11">
        <f ca="1">IFERROR(SUMIF(CO!B:B,B2013,OFFSET(CO!F:F,0,(4+MATCH(ETAPA,CO!$J$10:$BL$10,0)))),0)</f>
        <v>0</v>
      </c>
      <c r="R2017" s="11">
        <f ca="1">F2017*Q2017</f>
        <v>0</v>
      </c>
    </row>
    <row r="2018" spans="1:18">
      <c r="A2018" s="50" t="str">
        <f>"TOTAL SEM BDI - "&amp;B2013</f>
        <v>TOTAL SEM BDI - 91867</v>
      </c>
      <c r="B2018" s="51"/>
      <c r="C2018" s="51"/>
      <c r="D2018" s="51"/>
      <c r="E2018" s="51"/>
      <c r="F2018" s="51"/>
      <c r="G2018" s="51"/>
      <c r="H2018" s="52"/>
      <c r="I2018" s="67">
        <f>SUM(I2013:I2017)</f>
        <v>10.030000000000001</v>
      </c>
      <c r="J2018" s="68"/>
    </row>
    <row r="2019" spans="1:18">
      <c r="A2019" s="50" t="str">
        <f>"TAXA DE BDI ("&amp;TEXT(BDI,"00,00")&amp;" %)"</f>
        <v>TAXA DE BDI (23,54 %)</v>
      </c>
      <c r="B2019" s="51"/>
      <c r="C2019" s="51"/>
      <c r="D2019" s="51"/>
      <c r="E2019" s="51"/>
      <c r="F2019" s="51"/>
      <c r="G2019" s="51"/>
      <c r="H2019" s="52"/>
      <c r="I2019" s="67">
        <f>ROUND(I2018*(BDI/100),2)</f>
        <v>2.36</v>
      </c>
      <c r="J2019" s="68"/>
    </row>
    <row r="2020" spans="1:18">
      <c r="A2020" s="50" t="str">
        <f>"TOTAL COM BDI - "&amp;B2013</f>
        <v>TOTAL COM BDI - 91867</v>
      </c>
      <c r="B2020" s="51"/>
      <c r="C2020" s="51"/>
      <c r="D2020" s="51"/>
      <c r="E2020" s="51"/>
      <c r="F2020" s="51"/>
      <c r="G2020" s="51"/>
      <c r="H2020" s="52"/>
      <c r="I2020" s="67">
        <f>SUM(I2018:I2019)</f>
        <v>12.39</v>
      </c>
      <c r="J2020" s="68"/>
    </row>
    <row r="2022" spans="1:18">
      <c r="A2022" s="9" t="s">
        <v>2646</v>
      </c>
      <c r="B2022" s="9" t="s">
        <v>102</v>
      </c>
      <c r="C2022" s="9" t="s">
        <v>103</v>
      </c>
      <c r="D2022" s="9" t="s">
        <v>36</v>
      </c>
      <c r="E2022" s="9" t="s">
        <v>104</v>
      </c>
      <c r="F2022" s="9" t="s">
        <v>788</v>
      </c>
      <c r="G2022" s="63" t="s">
        <v>2647</v>
      </c>
      <c r="H2022" s="64"/>
      <c r="I2022" s="63" t="s">
        <v>24</v>
      </c>
      <c r="J2022" s="64"/>
    </row>
    <row r="2023" spans="1:18" ht="45">
      <c r="A2023" s="21" t="s">
        <v>2762</v>
      </c>
      <c r="B2023" s="21">
        <v>91869</v>
      </c>
      <c r="C2023" s="21" t="str">
        <f>VLOOKUP(B2023,S!$A:$G,2,FALSE)</f>
        <v>SINAPI</v>
      </c>
      <c r="D2023" s="22" t="str">
        <f>VLOOKUP(B2023,S!$A:$G,3,FALSE)</f>
        <v>ELETRODUTO RÍGIDO ROSCÁVEL, PVC, DN 40 MM (1 1/4"), PARA CIRCUITOS TERMINAIS, INSTALADO EM LAJE - FORNECIMENTO E INSTALAÇÃO. AF_03/2023</v>
      </c>
      <c r="E2023" s="21" t="str">
        <f>VLOOKUP(B2023,S!$A:$G,4,FALSE)</f>
        <v>M</v>
      </c>
      <c r="F2023" s="21"/>
      <c r="G2023" s="65">
        <f>I2028</f>
        <v>17.87</v>
      </c>
      <c r="H2023" s="66"/>
      <c r="I2023" s="65"/>
      <c r="J2023" s="66"/>
      <c r="K2023" s="30">
        <f>VLOOKUP(B2023,S!A:G,5,FALSE)</f>
        <v>17.87</v>
      </c>
      <c r="L2023" s="21" t="str">
        <f>IF(K2023=G2023,"OK, CONFORME TABELA",IF(G2023&gt;K2023,"ACIMA DA TABELA: ","ABAIXO DA TABELA: ")&amp;TRUNC((G2023*100)/K2023,2)&amp;" %")</f>
        <v>OK, CONFORME TABELA</v>
      </c>
    </row>
    <row r="2024" spans="1:18">
      <c r="A2024" s="11" t="s">
        <v>2650</v>
      </c>
      <c r="B2024" s="11">
        <v>88264</v>
      </c>
      <c r="C2024" s="11" t="str">
        <f>VLOOKUP(B2024,IF(A2024="COMPOSICAO",S!$A:$E,I!$A:$E),2,FALSE)</f>
        <v>SINAPI</v>
      </c>
      <c r="D2024" s="23" t="str">
        <f>VLOOKUP(B2024,IF(A2024="COMPOSICAO",S!$A:$E,I!$A:$E),3,FALSE)</f>
        <v>ELETRICISTA COM ENCARGOS COMPLEMENTARES</v>
      </c>
      <c r="E2024" s="11" t="str">
        <f>VLOOKUP(B2024,IF(A2024="COMPOSICAO",S!$A:$E,I!$A:$E),4,FALSE)</f>
        <v>H</v>
      </c>
      <c r="F2024" s="11">
        <f>0.136/pcf</f>
        <v>0.13600000000000001</v>
      </c>
      <c r="G2024" s="67">
        <f>IF(A2024="COMPOSICAO",VLOOKUP("TOTAL SEM BDI - "&amp;B2024,CPUAUX1!$A:$J,9,FALSE),VLOOKUP(B2024,I!$A:$E,5,FALSE))</f>
        <v>27.74</v>
      </c>
      <c r="H2024" s="68"/>
      <c r="I2024" s="67">
        <f>TRUNC(F2024*G2024,2)</f>
        <v>3.77</v>
      </c>
      <c r="J2024" s="68"/>
      <c r="M2024" s="11">
        <f>B2024</f>
        <v>88264</v>
      </c>
      <c r="N2024" s="18">
        <f>SUMIF(ORCAMENTO!B:B,B2023,ORCAMENTO!F:F)</f>
        <v>140.83000000000001</v>
      </c>
      <c r="O2024" s="11">
        <f>F2024*N2024</f>
        <v>19.152880000000003</v>
      </c>
      <c r="Q2024" s="11">
        <f ca="1">IFERROR(SUMIF(CO!B:B,B2023,OFFSET(CO!F:F,0,(4+MATCH(ETAPA,CO!$J$10:$BL$10,0)))),0)</f>
        <v>0</v>
      </c>
      <c r="R2024" s="11">
        <f ca="1">F2024*Q2024</f>
        <v>0</v>
      </c>
    </row>
    <row r="2025" spans="1:18">
      <c r="A2025" s="11" t="s">
        <v>2650</v>
      </c>
      <c r="B2025" s="11">
        <v>88247</v>
      </c>
      <c r="C2025" s="11" t="str">
        <f>VLOOKUP(B2025,IF(A2025="COMPOSICAO",S!$A:$E,I!$A:$E),2,FALSE)</f>
        <v>SINAPI</v>
      </c>
      <c r="D2025" s="23" t="str">
        <f>VLOOKUP(B2025,IF(A2025="COMPOSICAO",S!$A:$E,I!$A:$E),3,FALSE)</f>
        <v>AUXILIAR DE ELETRICISTA COM ENCARGOS COMPLEMENTARES</v>
      </c>
      <c r="E2025" s="11" t="str">
        <f>VLOOKUP(B2025,IF(A2025="COMPOSICAO",S!$A:$E,I!$A:$E),4,FALSE)</f>
        <v>H</v>
      </c>
      <c r="F2025" s="11">
        <f>0.136/pcf</f>
        <v>0.13600000000000001</v>
      </c>
      <c r="G2025" s="67">
        <f>IF(A2025="COMPOSICAO",VLOOKUP("TOTAL SEM BDI - "&amp;B2025,CPUAUX1!$A:$J,9,FALSE),VLOOKUP(B2025,I!$A:$E,5,FALSE))</f>
        <v>22.810000000000002</v>
      </c>
      <c r="H2025" s="68"/>
      <c r="I2025" s="67">
        <f>TRUNC(F2025*G2025,2)</f>
        <v>3.1</v>
      </c>
      <c r="J2025" s="68"/>
      <c r="M2025" s="11">
        <f>B2025</f>
        <v>88247</v>
      </c>
      <c r="N2025" s="18">
        <f>SUMIF(ORCAMENTO!B:B,B2023,ORCAMENTO!F:F)</f>
        <v>140.83000000000001</v>
      </c>
      <c r="O2025" s="11">
        <f>F2025*N2025</f>
        <v>19.152880000000003</v>
      </c>
      <c r="Q2025" s="11">
        <f ca="1">IFERROR(SUMIF(CO!B:B,B2023,OFFSET(CO!F:F,0,(4+MATCH(ETAPA,CO!$J$10:$BL$10,0)))),0)</f>
        <v>0</v>
      </c>
      <c r="R2025" s="11">
        <f ca="1">F2025*Q2025</f>
        <v>0</v>
      </c>
    </row>
    <row r="2026" spans="1:18" ht="30">
      <c r="A2026" s="11" t="s">
        <v>2652</v>
      </c>
      <c r="B2026" s="11">
        <v>43132</v>
      </c>
      <c r="C2026" s="11" t="str">
        <f>VLOOKUP(B2026,IF(A2026="COMPOSICAO",S!$A:$E,I!$A:$E),2,FALSE)</f>
        <v>SINAPI</v>
      </c>
      <c r="D2026" s="23" t="str">
        <f>VLOOKUP(B2026,IF(A2026="COMPOSICAO",S!$A:$E,I!$A:$E),3,FALSE)</f>
        <v>ARAME RECOZIDO 16 BWG, D = 1,65 MM (0,016 KG/M) OU 18 BWG, D = 1,25 MM (0,01 KG/M)</v>
      </c>
      <c r="E2026" s="11" t="str">
        <f>VLOOKUP(B2026,IF(A2026="COMPOSICAO",S!$A:$E,I!$A:$E),4,FALSE)</f>
        <v>KG</v>
      </c>
      <c r="F2026" s="11">
        <v>2.3E-3</v>
      </c>
      <c r="G2026" s="67">
        <f>IF(A2026="COMPOSICAO",VLOOKUP("TOTAL SEM BDI - "&amp;B2026,CPUAUX1!$A:$J,9,FALSE),VLOOKUP(B2026,I!$A:$E,5,FALSE))</f>
        <v>21.59</v>
      </c>
      <c r="H2026" s="68"/>
      <c r="I2026" s="67">
        <f>TRUNC(F2026*G2026,2)</f>
        <v>0.04</v>
      </c>
      <c r="J2026" s="68"/>
      <c r="M2026" s="11">
        <f>B2026</f>
        <v>43132</v>
      </c>
      <c r="N2026" s="18">
        <f>SUMIF(ORCAMENTO!B:B,B2023,ORCAMENTO!F:F)</f>
        <v>140.83000000000001</v>
      </c>
      <c r="O2026" s="11">
        <f>F2026*N2026</f>
        <v>0.323909</v>
      </c>
      <c r="Q2026" s="11">
        <f ca="1">IFERROR(SUMIF(CO!B:B,B2023,OFFSET(CO!F:F,0,(4+MATCH(ETAPA,CO!$J$10:$BL$10,0)))),0)</f>
        <v>0</v>
      </c>
      <c r="R2026" s="11">
        <f ca="1">F2026*Q2026</f>
        <v>0</v>
      </c>
    </row>
    <row r="2027" spans="1:18">
      <c r="A2027" s="11" t="s">
        <v>2652</v>
      </c>
      <c r="B2027" s="11">
        <v>2684</v>
      </c>
      <c r="C2027" s="11" t="str">
        <f>VLOOKUP(B2027,IF(A2027="COMPOSICAO",S!$A:$E,I!$A:$E),2,FALSE)</f>
        <v>SINAPI</v>
      </c>
      <c r="D2027" s="23" t="str">
        <f>VLOOKUP(B2027,IF(A2027="COMPOSICAO",S!$A:$E,I!$A:$E),3,FALSE)</f>
        <v>ELETRODUTO DE PVC RIGIDO ROSCAVEL DE 1 1/4", SEM LUVA</v>
      </c>
      <c r="E2027" s="11" t="str">
        <f>VLOOKUP(B2027,IF(A2027="COMPOSICAO",S!$A:$E,I!$A:$E),4,FALSE)</f>
        <v>M</v>
      </c>
      <c r="F2027" s="11">
        <v>1.0169999999999999</v>
      </c>
      <c r="G2027" s="67">
        <f>IF(A2027="COMPOSICAO",VLOOKUP("TOTAL SEM BDI - "&amp;B2027,CPUAUX1!$A:$J,9,FALSE),VLOOKUP(B2027,I!$A:$E,5,FALSE))</f>
        <v>10.78</v>
      </c>
      <c r="H2027" s="68"/>
      <c r="I2027" s="67">
        <f>TRUNC(F2027*G2027,2)</f>
        <v>10.96</v>
      </c>
      <c r="J2027" s="68"/>
      <c r="M2027" s="11">
        <f>B2027</f>
        <v>2684</v>
      </c>
      <c r="N2027" s="18">
        <f>SUMIF(ORCAMENTO!B:B,B2023,ORCAMENTO!F:F)</f>
        <v>140.83000000000001</v>
      </c>
      <c r="O2027" s="11">
        <f>F2027*N2027</f>
        <v>143.22411</v>
      </c>
      <c r="Q2027" s="11">
        <f ca="1">IFERROR(SUMIF(CO!B:B,B2023,OFFSET(CO!F:F,0,(4+MATCH(ETAPA,CO!$J$10:$BL$10,0)))),0)</f>
        <v>0</v>
      </c>
      <c r="R2027" s="11">
        <f ca="1">F2027*Q2027</f>
        <v>0</v>
      </c>
    </row>
    <row r="2028" spans="1:18">
      <c r="A2028" s="50" t="str">
        <f>"TOTAL SEM BDI - "&amp;B2023</f>
        <v>TOTAL SEM BDI - 91869</v>
      </c>
      <c r="B2028" s="51"/>
      <c r="C2028" s="51"/>
      <c r="D2028" s="51"/>
      <c r="E2028" s="51"/>
      <c r="F2028" s="51"/>
      <c r="G2028" s="51"/>
      <c r="H2028" s="52"/>
      <c r="I2028" s="67">
        <f>SUM(I2023:I2027)</f>
        <v>17.87</v>
      </c>
      <c r="J2028" s="68"/>
    </row>
    <row r="2029" spans="1:18">
      <c r="A2029" s="50" t="str">
        <f>"TAXA DE BDI ("&amp;TEXT(BDI,"00,00")&amp;" %)"</f>
        <v>TAXA DE BDI (23,54 %)</v>
      </c>
      <c r="B2029" s="51"/>
      <c r="C2029" s="51"/>
      <c r="D2029" s="51"/>
      <c r="E2029" s="51"/>
      <c r="F2029" s="51"/>
      <c r="G2029" s="51"/>
      <c r="H2029" s="52"/>
      <c r="I2029" s="67">
        <f>ROUND(I2028*(BDI/100),2)</f>
        <v>4.21</v>
      </c>
      <c r="J2029" s="68"/>
    </row>
    <row r="2030" spans="1:18">
      <c r="A2030" s="50" t="str">
        <f>"TOTAL COM BDI - "&amp;B2023</f>
        <v>TOTAL COM BDI - 91869</v>
      </c>
      <c r="B2030" s="51"/>
      <c r="C2030" s="51"/>
      <c r="D2030" s="51"/>
      <c r="E2030" s="51"/>
      <c r="F2030" s="51"/>
      <c r="G2030" s="51"/>
      <c r="H2030" s="52"/>
      <c r="I2030" s="67">
        <f>SUM(I2028:I2029)</f>
        <v>22.080000000000002</v>
      </c>
      <c r="J2030" s="68"/>
    </row>
    <row r="2032" spans="1:18">
      <c r="A2032" s="9" t="s">
        <v>2646</v>
      </c>
      <c r="B2032" s="9" t="s">
        <v>102</v>
      </c>
      <c r="C2032" s="9" t="s">
        <v>103</v>
      </c>
      <c r="D2032" s="9" t="s">
        <v>36</v>
      </c>
      <c r="E2032" s="9" t="s">
        <v>104</v>
      </c>
      <c r="F2032" s="9" t="s">
        <v>788</v>
      </c>
      <c r="G2032" s="63" t="s">
        <v>2647</v>
      </c>
      <c r="H2032" s="64"/>
      <c r="I2032" s="63" t="s">
        <v>24</v>
      </c>
      <c r="J2032" s="64"/>
    </row>
    <row r="2033" spans="1:18" ht="45">
      <c r="A2033" s="21" t="s">
        <v>2764</v>
      </c>
      <c r="B2033" s="21">
        <v>93008</v>
      </c>
      <c r="C2033" s="21" t="str">
        <f>VLOOKUP(B2033,S!$A:$G,2,FALSE)</f>
        <v>SINAPI</v>
      </c>
      <c r="D2033" s="22" t="str">
        <f>VLOOKUP(B2033,S!$A:$G,3,FALSE)</f>
        <v>ELETRODUTO RÍGIDO ROSCÁVEL, PVC, DN 50 MM (1 1/2"), PARA REDE ENTERRADA DE DISTRIBUIÇÃO DE ENERGIA ELÉTRICA - FORNECIMENTO E INSTALAÇÃO. AF_12/2021</v>
      </c>
      <c r="E2033" s="21" t="str">
        <f>VLOOKUP(B2033,S!$A:$G,4,FALSE)</f>
        <v>M</v>
      </c>
      <c r="F2033" s="21"/>
      <c r="G2033" s="65">
        <f>I2037</f>
        <v>18.68</v>
      </c>
      <c r="H2033" s="66"/>
      <c r="I2033" s="65"/>
      <c r="J2033" s="66"/>
      <c r="K2033" s="30">
        <f>VLOOKUP(B2033,S!A:G,5,FALSE)</f>
        <v>18.68</v>
      </c>
      <c r="L2033" s="21" t="str">
        <f>IF(K2033=G2033,"OK, CONFORME TABELA",IF(G2033&gt;K2033,"ACIMA DA TABELA: ","ABAIXO DA TABELA: ")&amp;TRUNC((G2033*100)/K2033,2)&amp;" %")</f>
        <v>OK, CONFORME TABELA</v>
      </c>
    </row>
    <row r="2034" spans="1:18">
      <c r="A2034" s="11" t="s">
        <v>2650</v>
      </c>
      <c r="B2034" s="11">
        <v>88264</v>
      </c>
      <c r="C2034" s="11" t="str">
        <f>VLOOKUP(B2034,IF(A2034="COMPOSICAO",S!$A:$E,I!$A:$E),2,FALSE)</f>
        <v>SINAPI</v>
      </c>
      <c r="D2034" s="23" t="str">
        <f>VLOOKUP(B2034,IF(A2034="COMPOSICAO",S!$A:$E,I!$A:$E),3,FALSE)</f>
        <v>ELETRICISTA COM ENCARGOS COMPLEMENTARES</v>
      </c>
      <c r="E2034" s="11" t="str">
        <f>VLOOKUP(B2034,IF(A2034="COMPOSICAO",S!$A:$E,I!$A:$E),4,FALSE)</f>
        <v>H</v>
      </c>
      <c r="F2034" s="11">
        <f>0.1122/pcf</f>
        <v>0.11219999999999999</v>
      </c>
      <c r="G2034" s="67">
        <f>IF(A2034="COMPOSICAO",VLOOKUP("TOTAL SEM BDI - "&amp;B2034,CPUAUX1!$A:$J,9,FALSE),VLOOKUP(B2034,I!$A:$E,5,FALSE))</f>
        <v>27.74</v>
      </c>
      <c r="H2034" s="68"/>
      <c r="I2034" s="67">
        <f>TRUNC(F2034*G2034,2)</f>
        <v>3.11</v>
      </c>
      <c r="J2034" s="68"/>
      <c r="M2034" s="11">
        <f>B2034</f>
        <v>88264</v>
      </c>
      <c r="N2034" s="18">
        <f>SUMIF(ORCAMENTO!B:B,B2033,ORCAMENTO!F:F)</f>
        <v>49.809999999999995</v>
      </c>
      <c r="O2034" s="11">
        <f>F2034*N2034</f>
        <v>5.5886819999999995</v>
      </c>
      <c r="Q2034" s="11">
        <f ca="1">IFERROR(SUMIF(CO!B:B,B2033,OFFSET(CO!F:F,0,(4+MATCH(ETAPA,CO!$J$10:$BL$10,0)))),0)</f>
        <v>0</v>
      </c>
      <c r="R2034" s="11">
        <f ca="1">F2034*Q2034</f>
        <v>0</v>
      </c>
    </row>
    <row r="2035" spans="1:18">
      <c r="A2035" s="11" t="s">
        <v>2650</v>
      </c>
      <c r="B2035" s="11">
        <v>88247</v>
      </c>
      <c r="C2035" s="11" t="str">
        <f>VLOOKUP(B2035,IF(A2035="COMPOSICAO",S!$A:$E,I!$A:$E),2,FALSE)</f>
        <v>SINAPI</v>
      </c>
      <c r="D2035" s="23" t="str">
        <f>VLOOKUP(B2035,IF(A2035="COMPOSICAO",S!$A:$E,I!$A:$E),3,FALSE)</f>
        <v>AUXILIAR DE ELETRICISTA COM ENCARGOS COMPLEMENTARES</v>
      </c>
      <c r="E2035" s="11" t="str">
        <f>VLOOKUP(B2035,IF(A2035="COMPOSICAO",S!$A:$E,I!$A:$E),4,FALSE)</f>
        <v>H</v>
      </c>
      <c r="F2035" s="11">
        <f>0.1122/pcf</f>
        <v>0.11219999999999999</v>
      </c>
      <c r="G2035" s="67">
        <f>IF(A2035="COMPOSICAO",VLOOKUP("TOTAL SEM BDI - "&amp;B2035,CPUAUX1!$A:$J,9,FALSE),VLOOKUP(B2035,I!$A:$E,5,FALSE))</f>
        <v>22.810000000000002</v>
      </c>
      <c r="H2035" s="68"/>
      <c r="I2035" s="67">
        <f>TRUNC(F2035*G2035,2)</f>
        <v>2.5499999999999998</v>
      </c>
      <c r="J2035" s="68"/>
      <c r="M2035" s="11">
        <f>B2035</f>
        <v>88247</v>
      </c>
      <c r="N2035" s="18">
        <f>SUMIF(ORCAMENTO!B:B,B2033,ORCAMENTO!F:F)</f>
        <v>49.809999999999995</v>
      </c>
      <c r="O2035" s="11">
        <f>F2035*N2035</f>
        <v>5.5886819999999995</v>
      </c>
      <c r="Q2035" s="11">
        <f ca="1">IFERROR(SUMIF(CO!B:B,B2033,OFFSET(CO!F:F,0,(4+MATCH(ETAPA,CO!$J$10:$BL$10,0)))),0)</f>
        <v>0</v>
      </c>
      <c r="R2035" s="11">
        <f ca="1">F2035*Q2035</f>
        <v>0</v>
      </c>
    </row>
    <row r="2036" spans="1:18">
      <c r="A2036" s="11" t="s">
        <v>2652</v>
      </c>
      <c r="B2036" s="11">
        <v>2680</v>
      </c>
      <c r="C2036" s="11" t="str">
        <f>VLOOKUP(B2036,IF(A2036="COMPOSICAO",S!$A:$E,I!$A:$E),2,FALSE)</f>
        <v>SINAPI</v>
      </c>
      <c r="D2036" s="23" t="str">
        <f>VLOOKUP(B2036,IF(A2036="COMPOSICAO",S!$A:$E,I!$A:$E),3,FALSE)</f>
        <v>ELETRODUTO DE PVC RIGIDO ROSCAVEL DE 1 1/2", SEM LUVA</v>
      </c>
      <c r="E2036" s="11" t="str">
        <f>VLOOKUP(B2036,IF(A2036="COMPOSICAO",S!$A:$E,I!$A:$E),4,FALSE)</f>
        <v>M</v>
      </c>
      <c r="F2036" s="11">
        <v>1.1000000000000001</v>
      </c>
      <c r="G2036" s="67">
        <f>IF(A2036="COMPOSICAO",VLOOKUP("TOTAL SEM BDI - "&amp;B2036,CPUAUX1!$A:$J,9,FALSE),VLOOKUP(B2036,I!$A:$E,5,FALSE))</f>
        <v>11.84</v>
      </c>
      <c r="H2036" s="68"/>
      <c r="I2036" s="67">
        <f>TRUNC(F2036*G2036,2)</f>
        <v>13.02</v>
      </c>
      <c r="J2036" s="68"/>
      <c r="M2036" s="11">
        <f>B2036</f>
        <v>2680</v>
      </c>
      <c r="N2036" s="18">
        <f>SUMIF(ORCAMENTO!B:B,B2033,ORCAMENTO!F:F)</f>
        <v>49.809999999999995</v>
      </c>
      <c r="O2036" s="11">
        <f>F2036*N2036</f>
        <v>54.790999999999997</v>
      </c>
      <c r="Q2036" s="11">
        <f ca="1">IFERROR(SUMIF(CO!B:B,B2033,OFFSET(CO!F:F,0,(4+MATCH(ETAPA,CO!$J$10:$BL$10,0)))),0)</f>
        <v>0</v>
      </c>
      <c r="R2036" s="11">
        <f ca="1">F2036*Q2036</f>
        <v>0</v>
      </c>
    </row>
    <row r="2037" spans="1:18">
      <c r="A2037" s="50" t="str">
        <f>"TOTAL SEM BDI - "&amp;B2033</f>
        <v>TOTAL SEM BDI - 93008</v>
      </c>
      <c r="B2037" s="51"/>
      <c r="C2037" s="51"/>
      <c r="D2037" s="51"/>
      <c r="E2037" s="51"/>
      <c r="F2037" s="51"/>
      <c r="G2037" s="51"/>
      <c r="H2037" s="52"/>
      <c r="I2037" s="67">
        <f>SUM(I2033:I2036)</f>
        <v>18.68</v>
      </c>
      <c r="J2037" s="68"/>
    </row>
    <row r="2038" spans="1:18">
      <c r="A2038" s="50" t="str">
        <f>"TAXA DE BDI ("&amp;TEXT(BDI,"00,00")&amp;" %)"</f>
        <v>TAXA DE BDI (23,54 %)</v>
      </c>
      <c r="B2038" s="51"/>
      <c r="C2038" s="51"/>
      <c r="D2038" s="51"/>
      <c r="E2038" s="51"/>
      <c r="F2038" s="51"/>
      <c r="G2038" s="51"/>
      <c r="H2038" s="52"/>
      <c r="I2038" s="67">
        <f>ROUND(I2037*(BDI/100),2)</f>
        <v>4.4000000000000004</v>
      </c>
      <c r="J2038" s="68"/>
    </row>
    <row r="2039" spans="1:18">
      <c r="A2039" s="50" t="str">
        <f>"TOTAL COM BDI - "&amp;B2033</f>
        <v>TOTAL COM BDI - 93008</v>
      </c>
      <c r="B2039" s="51"/>
      <c r="C2039" s="51"/>
      <c r="D2039" s="51"/>
      <c r="E2039" s="51"/>
      <c r="F2039" s="51"/>
      <c r="G2039" s="51"/>
      <c r="H2039" s="52"/>
      <c r="I2039" s="67">
        <f>SUM(I2037:I2038)</f>
        <v>23.08</v>
      </c>
      <c r="J2039" s="68"/>
    </row>
    <row r="2041" spans="1:18">
      <c r="A2041" s="9" t="s">
        <v>2646</v>
      </c>
      <c r="B2041" s="9" t="s">
        <v>102</v>
      </c>
      <c r="C2041" s="9" t="s">
        <v>103</v>
      </c>
      <c r="D2041" s="9" t="s">
        <v>36</v>
      </c>
      <c r="E2041" s="9" t="s">
        <v>104</v>
      </c>
      <c r="F2041" s="9" t="s">
        <v>788</v>
      </c>
      <c r="G2041" s="63" t="s">
        <v>2647</v>
      </c>
      <c r="H2041" s="64"/>
      <c r="I2041" s="63" t="s">
        <v>24</v>
      </c>
      <c r="J2041" s="64"/>
    </row>
    <row r="2042" spans="1:18" ht="45">
      <c r="A2042" s="21" t="s">
        <v>2762</v>
      </c>
      <c r="B2042" s="21">
        <v>91840</v>
      </c>
      <c r="C2042" s="21" t="str">
        <f>VLOOKUP(B2042,S!$A:$G,2,FALSE)</f>
        <v>SINAPI</v>
      </c>
      <c r="D2042" s="22" t="str">
        <f>VLOOKUP(B2042,S!$A:$G,3,FALSE)</f>
        <v>ELETRODUTO FLEXÍVEL CORRUGADO, PEAD, DN 40 MM (1 1/4"), PARA CIRCUITOS TERMINAIS, INSTALADO EM FORRO - FORNECIMENTO E INSTALAÇÃO. AF_03/2023</v>
      </c>
      <c r="E2042" s="21" t="str">
        <f>VLOOKUP(B2042,S!$A:$G,4,FALSE)</f>
        <v>M</v>
      </c>
      <c r="F2042" s="21"/>
      <c r="G2042" s="65">
        <f>I2047</f>
        <v>24.61</v>
      </c>
      <c r="H2042" s="66"/>
      <c r="I2042" s="65"/>
      <c r="J2042" s="66"/>
      <c r="K2042" s="30">
        <f>VLOOKUP(B2042,S!A:G,5,FALSE)</f>
        <v>24.61</v>
      </c>
      <c r="L2042" s="21" t="str">
        <f>IF(K2042=G2042,"OK, CONFORME TABELA",IF(G2042&gt;K2042,"ACIMA DA TABELA: ","ABAIXO DA TABELA: ")&amp;TRUNC((G2042*100)/K2042,2)&amp;" %")</f>
        <v>OK, CONFORME TABELA</v>
      </c>
    </row>
    <row r="2043" spans="1:18" ht="75">
      <c r="A2043" s="11" t="s">
        <v>2650</v>
      </c>
      <c r="B2043" s="11">
        <v>91170</v>
      </c>
      <c r="C2043" s="11" t="str">
        <f>VLOOKUP(B2043,IF(A2043="COMPOSICAO",S!$A:$E,I!$A:$E),2,FALSE)</f>
        <v>SINAPI</v>
      </c>
      <c r="D2043" s="23" t="str">
        <f>VLOOKUP(B2043,IF(A2043="COMPOSICAO",S!$A:$E,I!$A:$E),3,FALSE)</f>
        <v>FIXAÇÃO DE TUBOS HORIZONTAIS DE PVC ÁGUA, PVC ESGOTO, PVC ÁGUA PLUVIAL, CPVC, PPR, COBRE OU AÇO, DIÂMETROS MENORES OU IGUAIS A 40 MM, COM ABRAÇADEIRA METÁLICA RÍGIDA TIPO U PERFIL 1 1/4", FIXADA EM PERFILADO EM LAJE. AF_09/2023_PS</v>
      </c>
      <c r="E2043" s="11" t="str">
        <f>VLOOKUP(B2043,IF(A2043="COMPOSICAO",S!$A:$E,I!$A:$E),4,FALSE)</f>
        <v>M</v>
      </c>
      <c r="F2043" s="11">
        <v>1</v>
      </c>
      <c r="G2043" s="67">
        <f>IF(A2043="COMPOSICAO",VLOOKUP("TOTAL SEM BDI - "&amp;B2043,CPUAUX1!$A:$J,9,FALSE),VLOOKUP(B2043,I!$A:$E,5,FALSE))</f>
        <v>11.379999999999999</v>
      </c>
      <c r="H2043" s="68"/>
      <c r="I2043" s="67">
        <f>TRUNC(F2043*G2043,2)</f>
        <v>11.38</v>
      </c>
      <c r="J2043" s="68"/>
      <c r="M2043" s="11">
        <f>B2043</f>
        <v>91170</v>
      </c>
      <c r="N2043" s="18">
        <f>SUMIF(ORCAMENTO!B:B,B2042,ORCAMENTO!F:F)</f>
        <v>27.97</v>
      </c>
      <c r="O2043" s="11">
        <f>F2043*N2043</f>
        <v>27.97</v>
      </c>
      <c r="Q2043" s="11">
        <f ca="1">IFERROR(SUMIF(CO!B:B,B2042,OFFSET(CO!F:F,0,(4+MATCH(ETAPA,CO!$J$10:$BL$10,0)))),0)</f>
        <v>0</v>
      </c>
      <c r="R2043" s="11">
        <f ca="1">F2043*Q2043</f>
        <v>0</v>
      </c>
    </row>
    <row r="2044" spans="1:18">
      <c r="A2044" s="11" t="s">
        <v>2650</v>
      </c>
      <c r="B2044" s="11">
        <v>88264</v>
      </c>
      <c r="C2044" s="11" t="str">
        <f>VLOOKUP(B2044,IF(A2044="COMPOSICAO",S!$A:$E,I!$A:$E),2,FALSE)</f>
        <v>SINAPI</v>
      </c>
      <c r="D2044" s="23" t="str">
        <f>VLOOKUP(B2044,IF(A2044="COMPOSICAO",S!$A:$E,I!$A:$E),3,FALSE)</f>
        <v>ELETRICISTA COM ENCARGOS COMPLEMENTARES</v>
      </c>
      <c r="E2044" s="11" t="str">
        <f>VLOOKUP(B2044,IF(A2044="COMPOSICAO",S!$A:$E,I!$A:$E),4,FALSE)</f>
        <v>H</v>
      </c>
      <c r="F2044" s="11">
        <f>0.123/pcf</f>
        <v>0.123</v>
      </c>
      <c r="G2044" s="67">
        <f>IF(A2044="COMPOSICAO",VLOOKUP("TOTAL SEM BDI - "&amp;B2044,CPUAUX1!$A:$J,9,FALSE),VLOOKUP(B2044,I!$A:$E,5,FALSE))</f>
        <v>27.74</v>
      </c>
      <c r="H2044" s="68"/>
      <c r="I2044" s="67">
        <f>TRUNC(F2044*G2044,2)</f>
        <v>3.41</v>
      </c>
      <c r="J2044" s="68"/>
      <c r="M2044" s="11">
        <f>B2044</f>
        <v>88264</v>
      </c>
      <c r="N2044" s="18">
        <f>SUMIF(ORCAMENTO!B:B,B2042,ORCAMENTO!F:F)</f>
        <v>27.97</v>
      </c>
      <c r="O2044" s="11">
        <f>F2044*N2044</f>
        <v>3.4403099999999998</v>
      </c>
      <c r="Q2044" s="11">
        <f ca="1">IFERROR(SUMIF(CO!B:B,B2042,OFFSET(CO!F:F,0,(4+MATCH(ETAPA,CO!$J$10:$BL$10,0)))),0)</f>
        <v>0</v>
      </c>
      <c r="R2044" s="11">
        <f ca="1">F2044*Q2044</f>
        <v>0</v>
      </c>
    </row>
    <row r="2045" spans="1:18">
      <c r="A2045" s="11" t="s">
        <v>2650</v>
      </c>
      <c r="B2045" s="11">
        <v>88247</v>
      </c>
      <c r="C2045" s="11" t="str">
        <f>VLOOKUP(B2045,IF(A2045="COMPOSICAO",S!$A:$E,I!$A:$E),2,FALSE)</f>
        <v>SINAPI</v>
      </c>
      <c r="D2045" s="23" t="str">
        <f>VLOOKUP(B2045,IF(A2045="COMPOSICAO",S!$A:$E,I!$A:$E),3,FALSE)</f>
        <v>AUXILIAR DE ELETRICISTA COM ENCARGOS COMPLEMENTARES</v>
      </c>
      <c r="E2045" s="11" t="str">
        <f>VLOOKUP(B2045,IF(A2045="COMPOSICAO",S!$A:$E,I!$A:$E),4,FALSE)</f>
        <v>H</v>
      </c>
      <c r="F2045" s="11">
        <f>0.123/pcf</f>
        <v>0.123</v>
      </c>
      <c r="G2045" s="67">
        <f>IF(A2045="COMPOSICAO",VLOOKUP("TOTAL SEM BDI - "&amp;B2045,CPUAUX1!$A:$J,9,FALSE),VLOOKUP(B2045,I!$A:$E,5,FALSE))</f>
        <v>22.810000000000002</v>
      </c>
      <c r="H2045" s="68"/>
      <c r="I2045" s="67">
        <f>TRUNC(F2045*G2045,2)</f>
        <v>2.8</v>
      </c>
      <c r="J2045" s="68"/>
      <c r="M2045" s="11">
        <f>B2045</f>
        <v>88247</v>
      </c>
      <c r="N2045" s="18">
        <f>SUMIF(ORCAMENTO!B:B,B2042,ORCAMENTO!F:F)</f>
        <v>27.97</v>
      </c>
      <c r="O2045" s="11">
        <f>F2045*N2045</f>
        <v>3.4403099999999998</v>
      </c>
      <c r="Q2045" s="11">
        <f ca="1">IFERROR(SUMIF(CO!B:B,B2042,OFFSET(CO!F:F,0,(4+MATCH(ETAPA,CO!$J$10:$BL$10,0)))),0)</f>
        <v>0</v>
      </c>
      <c r="R2045" s="11">
        <f ca="1">F2045*Q2045</f>
        <v>0</v>
      </c>
    </row>
    <row r="2046" spans="1:18" ht="45">
      <c r="A2046" s="11" t="s">
        <v>2652</v>
      </c>
      <c r="B2046" s="11">
        <v>39247</v>
      </c>
      <c r="C2046" s="11" t="str">
        <f>VLOOKUP(B2046,IF(A2046="COMPOSICAO",S!$A:$E,I!$A:$E),2,FALSE)</f>
        <v>SINAPI</v>
      </c>
      <c r="D2046" s="23" t="str">
        <f>VLOOKUP(B2046,IF(A2046="COMPOSICAO",S!$A:$E,I!$A:$E),3,FALSE)</f>
        <v>ELETRODUTO/DUTO PEAD FLEXIVEL PAREDE SIMPLES, CORRUGACAO HELICOIDAL, COR PRETA, SEM ROSCA, DE 1 1/4", CRC 680 N, PARA CABEAMENTO SUBTERRANEO (NBR 15715)</v>
      </c>
      <c r="E2046" s="11" t="str">
        <f>VLOOKUP(B2046,IF(A2046="COMPOSICAO",S!$A:$E,I!$A:$E),4,FALSE)</f>
        <v>M</v>
      </c>
      <c r="F2046" s="11">
        <v>1.1000000000000001</v>
      </c>
      <c r="G2046" s="67">
        <f>IF(A2046="COMPOSICAO",VLOOKUP("TOTAL SEM BDI - "&amp;B2046,CPUAUX1!$A:$J,9,FALSE),VLOOKUP(B2046,I!$A:$E,5,FALSE))</f>
        <v>6.39</v>
      </c>
      <c r="H2046" s="68"/>
      <c r="I2046" s="67">
        <f>TRUNC(F2046*G2046,2)</f>
        <v>7.02</v>
      </c>
      <c r="J2046" s="68"/>
      <c r="M2046" s="11">
        <f>B2046</f>
        <v>39247</v>
      </c>
      <c r="N2046" s="18">
        <f>SUMIF(ORCAMENTO!B:B,B2042,ORCAMENTO!F:F)</f>
        <v>27.97</v>
      </c>
      <c r="O2046" s="11">
        <f>F2046*N2046</f>
        <v>30.766999999999999</v>
      </c>
      <c r="Q2046" s="11">
        <f ca="1">IFERROR(SUMIF(CO!B:B,B2042,OFFSET(CO!F:F,0,(4+MATCH(ETAPA,CO!$J$10:$BL$10,0)))),0)</f>
        <v>0</v>
      </c>
      <c r="R2046" s="11">
        <f ca="1">F2046*Q2046</f>
        <v>0</v>
      </c>
    </row>
    <row r="2047" spans="1:18">
      <c r="A2047" s="50" t="str">
        <f>"TOTAL SEM BDI - "&amp;B2042</f>
        <v>TOTAL SEM BDI - 91840</v>
      </c>
      <c r="B2047" s="51"/>
      <c r="C2047" s="51"/>
      <c r="D2047" s="51"/>
      <c r="E2047" s="51"/>
      <c r="F2047" s="51"/>
      <c r="G2047" s="51"/>
      <c r="H2047" s="52"/>
      <c r="I2047" s="67">
        <f>SUM(I2042:I2046)</f>
        <v>24.61</v>
      </c>
      <c r="J2047" s="68"/>
    </row>
    <row r="2048" spans="1:18">
      <c r="A2048" s="50" t="str">
        <f>"TAXA DE BDI ("&amp;TEXT(BDI,"00,00")&amp;" %)"</f>
        <v>TAXA DE BDI (23,54 %)</v>
      </c>
      <c r="B2048" s="51"/>
      <c r="C2048" s="51"/>
      <c r="D2048" s="51"/>
      <c r="E2048" s="51"/>
      <c r="F2048" s="51"/>
      <c r="G2048" s="51"/>
      <c r="H2048" s="52"/>
      <c r="I2048" s="67">
        <f>ROUND(I2047*(BDI/100),2)</f>
        <v>5.79</v>
      </c>
      <c r="J2048" s="68"/>
    </row>
    <row r="2049" spans="1:18">
      <c r="A2049" s="50" t="str">
        <f>"TOTAL COM BDI - "&amp;B2042</f>
        <v>TOTAL COM BDI - 91840</v>
      </c>
      <c r="B2049" s="51"/>
      <c r="C2049" s="51"/>
      <c r="D2049" s="51"/>
      <c r="E2049" s="51"/>
      <c r="F2049" s="51"/>
      <c r="G2049" s="51"/>
      <c r="H2049" s="52"/>
      <c r="I2049" s="67">
        <f>SUM(I2047:I2048)</f>
        <v>30.4</v>
      </c>
      <c r="J2049" s="68"/>
    </row>
    <row r="2051" spans="1:18">
      <c r="A2051" s="9" t="s">
        <v>2646</v>
      </c>
      <c r="B2051" s="9" t="s">
        <v>102</v>
      </c>
      <c r="C2051" s="9" t="s">
        <v>103</v>
      </c>
      <c r="D2051" s="9" t="s">
        <v>36</v>
      </c>
      <c r="E2051" s="9" t="s">
        <v>104</v>
      </c>
      <c r="F2051" s="9" t="s">
        <v>788</v>
      </c>
      <c r="G2051" s="63" t="s">
        <v>2647</v>
      </c>
      <c r="H2051" s="64"/>
      <c r="I2051" s="63" t="s">
        <v>24</v>
      </c>
      <c r="J2051" s="64"/>
    </row>
    <row r="2052" spans="1:18" ht="45">
      <c r="A2052" s="21" t="s">
        <v>2764</v>
      </c>
      <c r="B2052" s="21">
        <v>97668</v>
      </c>
      <c r="C2052" s="21" t="str">
        <f>VLOOKUP(B2052,S!$A:$G,2,FALSE)</f>
        <v>SINAPI</v>
      </c>
      <c r="D2052" s="22" t="str">
        <f>VLOOKUP(B2052,S!$A:$G,3,FALSE)</f>
        <v>ELETRODUTO FLEXÍVEL CORRUGADO, PEAD, DN 63 (2"), PARA REDE ENTERRADA DE DISTRIBUIÇÃO DE ENERGIA ELÉTRICA - FORNECIMENTO E INSTALAÇÃO. AF_12/2021</v>
      </c>
      <c r="E2052" s="21" t="str">
        <f>VLOOKUP(B2052,S!$A:$G,4,FALSE)</f>
        <v>M</v>
      </c>
      <c r="F2052" s="21"/>
      <c r="G2052" s="65">
        <f>I2056</f>
        <v>16.350000000000001</v>
      </c>
      <c r="H2052" s="66"/>
      <c r="I2052" s="65"/>
      <c r="J2052" s="66"/>
      <c r="K2052" s="30">
        <f>VLOOKUP(B2052,S!A:G,5,FALSE)</f>
        <v>16.350000000000001</v>
      </c>
      <c r="L2052" s="21" t="str">
        <f>IF(K2052=G2052,"OK, CONFORME TABELA",IF(G2052&gt;K2052,"ACIMA DA TABELA: ","ABAIXO DA TABELA: ")&amp;TRUNC((G2052*100)/K2052,2)&amp;" %")</f>
        <v>OK, CONFORME TABELA</v>
      </c>
    </row>
    <row r="2053" spans="1:18">
      <c r="A2053" s="11" t="s">
        <v>2650</v>
      </c>
      <c r="B2053" s="11">
        <v>88264</v>
      </c>
      <c r="C2053" s="11" t="str">
        <f>VLOOKUP(B2053,IF(A2053="COMPOSICAO",S!$A:$E,I!$A:$E),2,FALSE)</f>
        <v>SINAPI</v>
      </c>
      <c r="D2053" s="23" t="str">
        <f>VLOOKUP(B2053,IF(A2053="COMPOSICAO",S!$A:$E,I!$A:$E),3,FALSE)</f>
        <v>ELETRICISTA COM ENCARGOS COMPLEMENTARES</v>
      </c>
      <c r="E2053" s="11" t="str">
        <f>VLOOKUP(B2053,IF(A2053="COMPOSICAO",S!$A:$E,I!$A:$E),4,FALSE)</f>
        <v>H</v>
      </c>
      <c r="F2053" s="11">
        <f>0.0945/pcf</f>
        <v>9.4500000000000001E-2</v>
      </c>
      <c r="G2053" s="67">
        <f>IF(A2053="COMPOSICAO",VLOOKUP("TOTAL SEM BDI - "&amp;B2053,CPUAUX1!$A:$J,9,FALSE),VLOOKUP(B2053,I!$A:$E,5,FALSE))</f>
        <v>27.74</v>
      </c>
      <c r="H2053" s="68"/>
      <c r="I2053" s="67">
        <f>TRUNC(F2053*G2053,2)</f>
        <v>2.62</v>
      </c>
      <c r="J2053" s="68"/>
      <c r="M2053" s="11">
        <f>B2053</f>
        <v>88264</v>
      </c>
      <c r="N2053" s="18">
        <f>SUMIF(ORCAMENTO!B:B,B2052,ORCAMENTO!F:F)</f>
        <v>7.19</v>
      </c>
      <c r="O2053" s="11">
        <f>F2053*N2053</f>
        <v>0.67945500000000003</v>
      </c>
      <c r="Q2053" s="11">
        <f ca="1">IFERROR(SUMIF(CO!B:B,B2052,OFFSET(CO!F:F,0,(4+MATCH(ETAPA,CO!$J$10:$BL$10,0)))),0)</f>
        <v>0</v>
      </c>
      <c r="R2053" s="11">
        <f ca="1">F2053*Q2053</f>
        <v>0</v>
      </c>
    </row>
    <row r="2054" spans="1:18">
      <c r="A2054" s="11" t="s">
        <v>2650</v>
      </c>
      <c r="B2054" s="11">
        <v>88247</v>
      </c>
      <c r="C2054" s="11" t="str">
        <f>VLOOKUP(B2054,IF(A2054="COMPOSICAO",S!$A:$E,I!$A:$E),2,FALSE)</f>
        <v>SINAPI</v>
      </c>
      <c r="D2054" s="23" t="str">
        <f>VLOOKUP(B2054,IF(A2054="COMPOSICAO",S!$A:$E,I!$A:$E),3,FALSE)</f>
        <v>AUXILIAR DE ELETRICISTA COM ENCARGOS COMPLEMENTARES</v>
      </c>
      <c r="E2054" s="11" t="str">
        <f>VLOOKUP(B2054,IF(A2054="COMPOSICAO",S!$A:$E,I!$A:$E),4,FALSE)</f>
        <v>H</v>
      </c>
      <c r="F2054" s="11">
        <f>0.0945/pcf</f>
        <v>9.4500000000000001E-2</v>
      </c>
      <c r="G2054" s="67">
        <f>IF(A2054="COMPOSICAO",VLOOKUP("TOTAL SEM BDI - "&amp;B2054,CPUAUX1!$A:$J,9,FALSE),VLOOKUP(B2054,I!$A:$E,5,FALSE))</f>
        <v>22.810000000000002</v>
      </c>
      <c r="H2054" s="68"/>
      <c r="I2054" s="67">
        <f>TRUNC(F2054*G2054,2)</f>
        <v>2.15</v>
      </c>
      <c r="J2054" s="68"/>
      <c r="M2054" s="11">
        <f>B2054</f>
        <v>88247</v>
      </c>
      <c r="N2054" s="18">
        <f>SUMIF(ORCAMENTO!B:B,B2052,ORCAMENTO!F:F)</f>
        <v>7.19</v>
      </c>
      <c r="O2054" s="11">
        <f>F2054*N2054</f>
        <v>0.67945500000000003</v>
      </c>
      <c r="Q2054" s="11">
        <f ca="1">IFERROR(SUMIF(CO!B:B,B2052,OFFSET(CO!F:F,0,(4+MATCH(ETAPA,CO!$J$10:$BL$10,0)))),0)</f>
        <v>0</v>
      </c>
      <c r="R2054" s="11">
        <f ca="1">F2054*Q2054</f>
        <v>0</v>
      </c>
    </row>
    <row r="2055" spans="1:18" ht="45">
      <c r="A2055" s="11" t="s">
        <v>2652</v>
      </c>
      <c r="B2055" s="11">
        <v>2446</v>
      </c>
      <c r="C2055" s="11" t="str">
        <f>VLOOKUP(B2055,IF(A2055="COMPOSICAO",S!$A:$E,I!$A:$E),2,FALSE)</f>
        <v>SINAPI</v>
      </c>
      <c r="D2055" s="23" t="str">
        <f>VLOOKUP(B2055,IF(A2055="COMPOSICAO",S!$A:$E,I!$A:$E),3,FALSE)</f>
        <v>ELETRODUTO/DUTO PEAD FLEXIVEL PAREDE SIMPLES, CORRUGACAO HELICOIDAL, COR PRETA, SEM ROSCA, DE 2", CRC 680 N, PARA CABEAMENTO SUBTERRANEO (NBR 15715)</v>
      </c>
      <c r="E2055" s="11" t="str">
        <f>VLOOKUP(B2055,IF(A2055="COMPOSICAO",S!$A:$E,I!$A:$E),4,FALSE)</f>
        <v>M</v>
      </c>
      <c r="F2055" s="11">
        <v>1.1000000000000001</v>
      </c>
      <c r="G2055" s="67">
        <f>IF(A2055="COMPOSICAO",VLOOKUP("TOTAL SEM BDI - "&amp;B2055,CPUAUX1!$A:$J,9,FALSE),VLOOKUP(B2055,I!$A:$E,5,FALSE))</f>
        <v>10.53</v>
      </c>
      <c r="H2055" s="68"/>
      <c r="I2055" s="67">
        <f>TRUNC(F2055*G2055,2)</f>
        <v>11.58</v>
      </c>
      <c r="J2055" s="68"/>
      <c r="M2055" s="11">
        <f>B2055</f>
        <v>2446</v>
      </c>
      <c r="N2055" s="18">
        <f>SUMIF(ORCAMENTO!B:B,B2052,ORCAMENTO!F:F)</f>
        <v>7.19</v>
      </c>
      <c r="O2055" s="11">
        <f>F2055*N2055</f>
        <v>7.9090000000000007</v>
      </c>
      <c r="Q2055" s="11">
        <f ca="1">IFERROR(SUMIF(CO!B:B,B2052,OFFSET(CO!F:F,0,(4+MATCH(ETAPA,CO!$J$10:$BL$10,0)))),0)</f>
        <v>0</v>
      </c>
      <c r="R2055" s="11">
        <f ca="1">F2055*Q2055</f>
        <v>0</v>
      </c>
    </row>
    <row r="2056" spans="1:18">
      <c r="A2056" s="50" t="str">
        <f>"TOTAL SEM BDI - "&amp;B2052</f>
        <v>TOTAL SEM BDI - 97668</v>
      </c>
      <c r="B2056" s="51"/>
      <c r="C2056" s="51"/>
      <c r="D2056" s="51"/>
      <c r="E2056" s="51"/>
      <c r="F2056" s="51"/>
      <c r="G2056" s="51"/>
      <c r="H2056" s="52"/>
      <c r="I2056" s="67">
        <f>SUM(I2052:I2055)</f>
        <v>16.350000000000001</v>
      </c>
      <c r="J2056" s="68"/>
    </row>
    <row r="2057" spans="1:18">
      <c r="A2057" s="50" t="str">
        <f>"TAXA DE BDI ("&amp;TEXT(BDI,"00,00")&amp;" %)"</f>
        <v>TAXA DE BDI (23,54 %)</v>
      </c>
      <c r="B2057" s="51"/>
      <c r="C2057" s="51"/>
      <c r="D2057" s="51"/>
      <c r="E2057" s="51"/>
      <c r="F2057" s="51"/>
      <c r="G2057" s="51"/>
      <c r="H2057" s="52"/>
      <c r="I2057" s="67">
        <f>ROUND(I2056*(BDI/100),2)</f>
        <v>3.85</v>
      </c>
      <c r="J2057" s="68"/>
    </row>
    <row r="2058" spans="1:18">
      <c r="A2058" s="50" t="str">
        <f>"TOTAL COM BDI - "&amp;B2052</f>
        <v>TOTAL COM BDI - 97668</v>
      </c>
      <c r="B2058" s="51"/>
      <c r="C2058" s="51"/>
      <c r="D2058" s="51"/>
      <c r="E2058" s="51"/>
      <c r="F2058" s="51"/>
      <c r="G2058" s="51"/>
      <c r="H2058" s="52"/>
      <c r="I2058" s="67">
        <f>SUM(I2056:I2057)</f>
        <v>20.200000000000003</v>
      </c>
      <c r="J2058" s="68"/>
    </row>
    <row r="2060" spans="1:18">
      <c r="A2060" s="9" t="s">
        <v>2646</v>
      </c>
      <c r="B2060" s="9" t="s">
        <v>102</v>
      </c>
      <c r="C2060" s="9" t="s">
        <v>103</v>
      </c>
      <c r="D2060" s="9" t="s">
        <v>36</v>
      </c>
      <c r="E2060" s="9" t="s">
        <v>104</v>
      </c>
      <c r="F2060" s="9" t="s">
        <v>788</v>
      </c>
      <c r="G2060" s="63" t="s">
        <v>2647</v>
      </c>
      <c r="H2060" s="64"/>
      <c r="I2060" s="63" t="s">
        <v>24</v>
      </c>
      <c r="J2060" s="64"/>
    </row>
    <row r="2061" spans="1:18" ht="45">
      <c r="A2061" s="21" t="s">
        <v>2764</v>
      </c>
      <c r="B2061" s="21">
        <v>97669</v>
      </c>
      <c r="C2061" s="21" t="str">
        <f>VLOOKUP(B2061,S!$A:$G,2,FALSE)</f>
        <v>SINAPI</v>
      </c>
      <c r="D2061" s="22" t="str">
        <f>VLOOKUP(B2061,S!$A:$G,3,FALSE)</f>
        <v>ELETRODUTO FLEXÍVEL CORRUGADO, PEAD, DN 90 (3"), PARA REDE ENTERRADA DE DISTRIBUIÇÃO DE ENERGIA ELÉTRICA - FORNECIMENTO E INSTALAÇÃO. AF_12/2021</v>
      </c>
      <c r="E2061" s="21" t="str">
        <f>VLOOKUP(B2061,S!$A:$G,4,FALSE)</f>
        <v>M</v>
      </c>
      <c r="F2061" s="21"/>
      <c r="G2061" s="65">
        <f>I2065</f>
        <v>23.85</v>
      </c>
      <c r="H2061" s="66"/>
      <c r="I2061" s="65"/>
      <c r="J2061" s="66"/>
      <c r="K2061" s="30">
        <f>VLOOKUP(B2061,S!A:G,5,FALSE)</f>
        <v>23.85</v>
      </c>
      <c r="L2061" s="21" t="str">
        <f>IF(K2061=G2061,"OK, CONFORME TABELA",IF(G2061&gt;K2061,"ACIMA DA TABELA: ","ABAIXO DA TABELA: ")&amp;TRUNC((G2061*100)/K2061,2)&amp;" %")</f>
        <v>OK, CONFORME TABELA</v>
      </c>
    </row>
    <row r="2062" spans="1:18">
      <c r="A2062" s="11" t="s">
        <v>2650</v>
      </c>
      <c r="B2062" s="11">
        <v>88264</v>
      </c>
      <c r="C2062" s="11" t="str">
        <f>VLOOKUP(B2062,IF(A2062="COMPOSICAO",S!$A:$E,I!$A:$E),2,FALSE)</f>
        <v>SINAPI</v>
      </c>
      <c r="D2062" s="23" t="str">
        <f>VLOOKUP(B2062,IF(A2062="COMPOSICAO",S!$A:$E,I!$A:$E),3,FALSE)</f>
        <v>ELETRICISTA COM ENCARGOS COMPLEMENTARES</v>
      </c>
      <c r="E2062" s="11" t="str">
        <f>VLOOKUP(B2062,IF(A2062="COMPOSICAO",S!$A:$E,I!$A:$E),4,FALSE)</f>
        <v>H</v>
      </c>
      <c r="F2062" s="11">
        <f>0.1511/pcf</f>
        <v>0.15110000000000001</v>
      </c>
      <c r="G2062" s="67">
        <f>IF(A2062="COMPOSICAO",VLOOKUP("TOTAL SEM BDI - "&amp;B2062,CPUAUX1!$A:$J,9,FALSE),VLOOKUP(B2062,I!$A:$E,5,FALSE))</f>
        <v>27.74</v>
      </c>
      <c r="H2062" s="68"/>
      <c r="I2062" s="67">
        <f>TRUNC(F2062*G2062,2)</f>
        <v>4.1900000000000004</v>
      </c>
      <c r="J2062" s="68"/>
      <c r="M2062" s="11">
        <f>B2062</f>
        <v>88264</v>
      </c>
      <c r="N2062" s="18">
        <f>SUMIF(ORCAMENTO!B:B,B2061,ORCAMENTO!F:F)</f>
        <v>32.9</v>
      </c>
      <c r="O2062" s="11">
        <f>F2062*N2062</f>
        <v>4.97119</v>
      </c>
      <c r="Q2062" s="11">
        <f ca="1">IFERROR(SUMIF(CO!B:B,B2061,OFFSET(CO!F:F,0,(4+MATCH(ETAPA,CO!$J$10:$BL$10,0)))),0)</f>
        <v>0</v>
      </c>
      <c r="R2062" s="11">
        <f ca="1">F2062*Q2062</f>
        <v>0</v>
      </c>
    </row>
    <row r="2063" spans="1:18">
      <c r="A2063" s="11" t="s">
        <v>2650</v>
      </c>
      <c r="B2063" s="11">
        <v>88247</v>
      </c>
      <c r="C2063" s="11" t="str">
        <f>VLOOKUP(B2063,IF(A2063="COMPOSICAO",S!$A:$E,I!$A:$E),2,FALSE)</f>
        <v>SINAPI</v>
      </c>
      <c r="D2063" s="23" t="str">
        <f>VLOOKUP(B2063,IF(A2063="COMPOSICAO",S!$A:$E,I!$A:$E),3,FALSE)</f>
        <v>AUXILIAR DE ELETRICISTA COM ENCARGOS COMPLEMENTARES</v>
      </c>
      <c r="E2063" s="11" t="str">
        <f>VLOOKUP(B2063,IF(A2063="COMPOSICAO",S!$A:$E,I!$A:$E),4,FALSE)</f>
        <v>H</v>
      </c>
      <c r="F2063" s="11">
        <f>0.1511/pcf</f>
        <v>0.15110000000000001</v>
      </c>
      <c r="G2063" s="67">
        <f>IF(A2063="COMPOSICAO",VLOOKUP("TOTAL SEM BDI - "&amp;B2063,CPUAUX1!$A:$J,9,FALSE),VLOOKUP(B2063,I!$A:$E,5,FALSE))</f>
        <v>22.810000000000002</v>
      </c>
      <c r="H2063" s="68"/>
      <c r="I2063" s="67">
        <f>TRUNC(F2063*G2063,2)</f>
        <v>3.44</v>
      </c>
      <c r="J2063" s="68"/>
      <c r="M2063" s="11">
        <f>B2063</f>
        <v>88247</v>
      </c>
      <c r="N2063" s="18">
        <f>SUMIF(ORCAMENTO!B:B,B2061,ORCAMENTO!F:F)</f>
        <v>32.9</v>
      </c>
      <c r="O2063" s="11">
        <f>F2063*N2063</f>
        <v>4.97119</v>
      </c>
      <c r="Q2063" s="11">
        <f ca="1">IFERROR(SUMIF(CO!B:B,B2061,OFFSET(CO!F:F,0,(4+MATCH(ETAPA,CO!$J$10:$BL$10,0)))),0)</f>
        <v>0</v>
      </c>
      <c r="R2063" s="11">
        <f ca="1">F2063*Q2063</f>
        <v>0</v>
      </c>
    </row>
    <row r="2064" spans="1:18" ht="45">
      <c r="A2064" s="11" t="s">
        <v>2652</v>
      </c>
      <c r="B2064" s="11">
        <v>2442</v>
      </c>
      <c r="C2064" s="11" t="str">
        <f>VLOOKUP(B2064,IF(A2064="COMPOSICAO",S!$A:$E,I!$A:$E),2,FALSE)</f>
        <v>SINAPI</v>
      </c>
      <c r="D2064" s="23" t="str">
        <f>VLOOKUP(B2064,IF(A2064="COMPOSICAO",S!$A:$E,I!$A:$E),3,FALSE)</f>
        <v>ELETRODUTO/DUTO PEAD FLEXIVEL PAREDE SIMPLES, CORRUGACAO HELICOIDAL, COR PRETA, SEM ROSCA, DE 3", CRC 680 N, PARA CABEAMENTO SUBTERRANEO (NBR 15715)</v>
      </c>
      <c r="E2064" s="11" t="str">
        <f>VLOOKUP(B2064,IF(A2064="COMPOSICAO",S!$A:$E,I!$A:$E),4,FALSE)</f>
        <v>M</v>
      </c>
      <c r="F2064" s="11">
        <v>1.1000000000000001</v>
      </c>
      <c r="G2064" s="67">
        <f>IF(A2064="COMPOSICAO",VLOOKUP("TOTAL SEM BDI - "&amp;B2064,CPUAUX1!$A:$J,9,FALSE),VLOOKUP(B2064,I!$A:$E,5,FALSE))</f>
        <v>14.75</v>
      </c>
      <c r="H2064" s="68"/>
      <c r="I2064" s="67">
        <f>TRUNC(F2064*G2064,2)</f>
        <v>16.22</v>
      </c>
      <c r="J2064" s="68"/>
      <c r="M2064" s="11">
        <f>B2064</f>
        <v>2442</v>
      </c>
      <c r="N2064" s="18">
        <f>SUMIF(ORCAMENTO!B:B,B2061,ORCAMENTO!F:F)</f>
        <v>32.9</v>
      </c>
      <c r="O2064" s="11">
        <f>F2064*N2064</f>
        <v>36.190000000000005</v>
      </c>
      <c r="Q2064" s="11">
        <f ca="1">IFERROR(SUMIF(CO!B:B,B2061,OFFSET(CO!F:F,0,(4+MATCH(ETAPA,CO!$J$10:$BL$10,0)))),0)</f>
        <v>0</v>
      </c>
      <c r="R2064" s="11">
        <f ca="1">F2064*Q2064</f>
        <v>0</v>
      </c>
    </row>
    <row r="2065" spans="1:18">
      <c r="A2065" s="50" t="str">
        <f>"TOTAL SEM BDI - "&amp;B2061</f>
        <v>TOTAL SEM BDI - 97669</v>
      </c>
      <c r="B2065" s="51"/>
      <c r="C2065" s="51"/>
      <c r="D2065" s="51"/>
      <c r="E2065" s="51"/>
      <c r="F2065" s="51"/>
      <c r="G2065" s="51"/>
      <c r="H2065" s="52"/>
      <c r="I2065" s="67">
        <f>SUM(I2061:I2064)</f>
        <v>23.85</v>
      </c>
      <c r="J2065" s="68"/>
    </row>
    <row r="2066" spans="1:18">
      <c r="A2066" s="50" t="str">
        <f>"TAXA DE BDI ("&amp;TEXT(BDI,"00,00")&amp;" %)"</f>
        <v>TAXA DE BDI (23,54 %)</v>
      </c>
      <c r="B2066" s="51"/>
      <c r="C2066" s="51"/>
      <c r="D2066" s="51"/>
      <c r="E2066" s="51"/>
      <c r="F2066" s="51"/>
      <c r="G2066" s="51"/>
      <c r="H2066" s="52"/>
      <c r="I2066" s="67">
        <f>ROUND(I2065*(BDI/100),2)</f>
        <v>5.61</v>
      </c>
      <c r="J2066" s="68"/>
    </row>
    <row r="2067" spans="1:18">
      <c r="A2067" s="50" t="str">
        <f>"TOTAL COM BDI - "&amp;B2061</f>
        <v>TOTAL COM BDI - 97669</v>
      </c>
      <c r="B2067" s="51"/>
      <c r="C2067" s="51"/>
      <c r="D2067" s="51"/>
      <c r="E2067" s="51"/>
      <c r="F2067" s="51"/>
      <c r="G2067" s="51"/>
      <c r="H2067" s="52"/>
      <c r="I2067" s="67">
        <f>SUM(I2065:I2066)</f>
        <v>29.46</v>
      </c>
      <c r="J2067" s="68"/>
    </row>
    <row r="2069" spans="1:18">
      <c r="A2069" s="9" t="s">
        <v>2646</v>
      </c>
      <c r="B2069" s="9" t="s">
        <v>102</v>
      </c>
      <c r="C2069" s="9" t="s">
        <v>103</v>
      </c>
      <c r="D2069" s="9" t="s">
        <v>36</v>
      </c>
      <c r="E2069" s="9" t="s">
        <v>104</v>
      </c>
      <c r="F2069" s="9" t="s">
        <v>788</v>
      </c>
      <c r="G2069" s="63" t="s">
        <v>2647</v>
      </c>
      <c r="H2069" s="64"/>
      <c r="I2069" s="63" t="s">
        <v>24</v>
      </c>
      <c r="J2069" s="64"/>
    </row>
    <row r="2070" spans="1:18" ht="45">
      <c r="A2070" s="21" t="s">
        <v>14</v>
      </c>
      <c r="B2070" s="21" t="s">
        <v>2151</v>
      </c>
      <c r="C2070" s="21" t="str">
        <f>VLOOKUP(B2070,S!$A:$G,2,FALSE)</f>
        <v>PRÓPRIA</v>
      </c>
      <c r="D2070" s="22" t="str">
        <f>VLOOKUP(B2070,S!$A:$G,3,FALSE)</f>
        <v>LUMINÁRIA PLAFON DE SOBROPOR EM LED 22.5X22.5 CM, 18W 4000K BIVOLT, AVANT OU SIMILAR (REF: 13670/ORSE-ORSE-09/2025)</v>
      </c>
      <c r="E2070" s="21" t="str">
        <f>VLOOKUP(B2070,S!$A:$G,4,FALSE)</f>
        <v>UN</v>
      </c>
      <c r="F2070" s="21"/>
      <c r="G2070" s="65">
        <f>I2074</f>
        <v>60</v>
      </c>
      <c r="H2070" s="66"/>
      <c r="I2070" s="65"/>
      <c r="J2070" s="66"/>
      <c r="K2070" s="30">
        <f>VLOOKUP(B2070,S!A:G,5,FALSE)</f>
        <v>0</v>
      </c>
      <c r="L2070" s="21" t="s">
        <v>2649</v>
      </c>
    </row>
    <row r="2071" spans="1:18" ht="30">
      <c r="A2071" s="11" t="s">
        <v>2652</v>
      </c>
      <c r="B2071" s="11" t="s">
        <v>2767</v>
      </c>
      <c r="C2071" s="11" t="str">
        <f>VLOOKUP(B2071,IF(A2071="COMPOSICAO",S!$A:$E,I!$A:$E),2,FALSE)</f>
        <v>ORSE</v>
      </c>
      <c r="D2071" s="23" t="str">
        <f>VLOOKUP(B2071,IF(A2071="COMPOSICAO",S!$A:$E,I!$A:$E),3,FALSE)</f>
        <v>LUMINÁRIA PLAFON DE SOBREPOR EM LED 22.5X22.5 CM, 18W 4000K BIVOLT, AVANT OU SIMILAR</v>
      </c>
      <c r="E2071" s="11" t="str">
        <f>VLOOKUP(B2071,IF(A2071="COMPOSICAO",S!$A:$E,I!$A:$E),4,FALSE)</f>
        <v>UN</v>
      </c>
      <c r="F2071" s="11">
        <v>1</v>
      </c>
      <c r="G2071" s="67">
        <f>IF(A2071="COMPOSICAO",VLOOKUP("TOTAL SEM BDI - "&amp;B2071,CPUAUX1!$A:$J,9,FALSE),VLOOKUP(B2071,I!$A:$E,5,FALSE))</f>
        <v>35.28</v>
      </c>
      <c r="H2071" s="68"/>
      <c r="I2071" s="67">
        <f>TRUNC(F2071*G2071,2)</f>
        <v>35.28</v>
      </c>
      <c r="J2071" s="68"/>
      <c r="M2071" s="11" t="str">
        <f>B2071</f>
        <v>14477/ORSE</v>
      </c>
      <c r="N2071" s="18">
        <f>SUMIF(ORCAMENTO!B:B,B2070,ORCAMENTO!F:F)</f>
        <v>54</v>
      </c>
      <c r="O2071" s="11">
        <f>F2071*N2071</f>
        <v>54</v>
      </c>
      <c r="Q2071" s="11">
        <f ca="1">IFERROR(SUMIF(CO!B:B,B2070,OFFSET(CO!F:F,0,(4+MATCH(ETAPA,CO!$J$10:$BL$10,0)))),0)</f>
        <v>0</v>
      </c>
      <c r="R2071" s="11">
        <f ca="1">F2071*Q2071</f>
        <v>0</v>
      </c>
    </row>
    <row r="2072" spans="1:18">
      <c r="A2072" s="11" t="s">
        <v>2650</v>
      </c>
      <c r="B2072" s="11">
        <v>88316</v>
      </c>
      <c r="C2072" s="11" t="str">
        <f>VLOOKUP(B2072,IF(A2072="COMPOSICAO",S!$A:$E,I!$A:$E),2,FALSE)</f>
        <v>SINAPI</v>
      </c>
      <c r="D2072" s="23" t="str">
        <f>VLOOKUP(B2072,IF(A2072="COMPOSICAO",S!$A:$E,I!$A:$E),3,FALSE)</f>
        <v>SERVENTE COM ENCARGOS COMPLEMENTARES</v>
      </c>
      <c r="E2072" s="11" t="str">
        <f>VLOOKUP(B2072,IF(A2072="COMPOSICAO",S!$A:$E,I!$A:$E),4,FALSE)</f>
        <v>H</v>
      </c>
      <c r="F2072" s="11">
        <f>0.5/pcf</f>
        <v>0.5</v>
      </c>
      <c r="G2072" s="67">
        <f>IF(A2072="COMPOSICAO",VLOOKUP("TOTAL SEM BDI - "&amp;B2072,CPUAUX1!$A:$J,9,FALSE),VLOOKUP(B2072,I!$A:$E,5,FALSE))</f>
        <v>21.71</v>
      </c>
      <c r="H2072" s="68"/>
      <c r="I2072" s="67">
        <f>TRUNC(F2072*G2072,2)</f>
        <v>10.85</v>
      </c>
      <c r="J2072" s="68"/>
      <c r="M2072" s="11">
        <f>B2072</f>
        <v>88316</v>
      </c>
      <c r="N2072" s="18">
        <f>SUMIF(ORCAMENTO!B:B,B2070,ORCAMENTO!F:F)</f>
        <v>54</v>
      </c>
      <c r="O2072" s="11">
        <f>F2072*N2072</f>
        <v>27</v>
      </c>
      <c r="Q2072" s="11">
        <f ca="1">IFERROR(SUMIF(CO!B:B,B2070,OFFSET(CO!F:F,0,(4+MATCH(ETAPA,CO!$J$10:$BL$10,0)))),0)</f>
        <v>0</v>
      </c>
      <c r="R2072" s="11">
        <f ca="1">F2072*Q2072</f>
        <v>0</v>
      </c>
    </row>
    <row r="2073" spans="1:18">
      <c r="A2073" s="11" t="s">
        <v>2650</v>
      </c>
      <c r="B2073" s="11">
        <v>88264</v>
      </c>
      <c r="C2073" s="11" t="str">
        <f>VLOOKUP(B2073,IF(A2073="COMPOSICAO",S!$A:$E,I!$A:$E),2,FALSE)</f>
        <v>SINAPI</v>
      </c>
      <c r="D2073" s="23" t="str">
        <f>VLOOKUP(B2073,IF(A2073="COMPOSICAO",S!$A:$E,I!$A:$E),3,FALSE)</f>
        <v>ELETRICISTA COM ENCARGOS COMPLEMENTARES</v>
      </c>
      <c r="E2073" s="11" t="str">
        <f>VLOOKUP(B2073,IF(A2073="COMPOSICAO",S!$A:$E,I!$A:$E),4,FALSE)</f>
        <v>H</v>
      </c>
      <c r="F2073" s="11">
        <f>0.5/pcf</f>
        <v>0.5</v>
      </c>
      <c r="G2073" s="67">
        <f>IF(A2073="COMPOSICAO",VLOOKUP("TOTAL SEM BDI - "&amp;B2073,CPUAUX1!$A:$J,9,FALSE),VLOOKUP(B2073,I!$A:$E,5,FALSE))</f>
        <v>27.74</v>
      </c>
      <c r="H2073" s="68"/>
      <c r="I2073" s="67">
        <f>TRUNC(F2073*G2073,2)</f>
        <v>13.87</v>
      </c>
      <c r="J2073" s="68"/>
      <c r="M2073" s="11">
        <f>B2073</f>
        <v>88264</v>
      </c>
      <c r="N2073" s="18">
        <f>SUMIF(ORCAMENTO!B:B,B2070,ORCAMENTO!F:F)</f>
        <v>54</v>
      </c>
      <c r="O2073" s="11">
        <f>F2073*N2073</f>
        <v>27</v>
      </c>
      <c r="Q2073" s="11">
        <f ca="1">IFERROR(SUMIF(CO!B:B,B2070,OFFSET(CO!F:F,0,(4+MATCH(ETAPA,CO!$J$10:$BL$10,0)))),0)</f>
        <v>0</v>
      </c>
      <c r="R2073" s="11">
        <f ca="1">F2073*Q2073</f>
        <v>0</v>
      </c>
    </row>
    <row r="2074" spans="1:18">
      <c r="A2074" s="50" t="str">
        <f>"TOTAL SEM BDI - "&amp;B2070</f>
        <v>TOTAL SEM BDI - SEDUC803</v>
      </c>
      <c r="B2074" s="51"/>
      <c r="C2074" s="51"/>
      <c r="D2074" s="51"/>
      <c r="E2074" s="51"/>
      <c r="F2074" s="51"/>
      <c r="G2074" s="51"/>
      <c r="H2074" s="52"/>
      <c r="I2074" s="67">
        <f>SUM(I2070:I2073)</f>
        <v>60</v>
      </c>
      <c r="J2074" s="68"/>
    </row>
    <row r="2075" spans="1:18">
      <c r="A2075" s="50" t="str">
        <f>"TAXA DE BDI ("&amp;TEXT(BDI,"00,00")&amp;" %)"</f>
        <v>TAXA DE BDI (23,54 %)</v>
      </c>
      <c r="B2075" s="51"/>
      <c r="C2075" s="51"/>
      <c r="D2075" s="51"/>
      <c r="E2075" s="51"/>
      <c r="F2075" s="51"/>
      <c r="G2075" s="51"/>
      <c r="H2075" s="52"/>
      <c r="I2075" s="67">
        <f>ROUND(I2074*(BDI/100),2)</f>
        <v>14.12</v>
      </c>
      <c r="J2075" s="68"/>
    </row>
    <row r="2076" spans="1:18">
      <c r="A2076" s="50" t="str">
        <f>"TOTAL COM BDI - "&amp;B2070</f>
        <v>TOTAL COM BDI - SEDUC803</v>
      </c>
      <c r="B2076" s="51"/>
      <c r="C2076" s="51"/>
      <c r="D2076" s="51"/>
      <c r="E2076" s="51"/>
      <c r="F2076" s="51"/>
      <c r="G2076" s="51"/>
      <c r="H2076" s="52"/>
      <c r="I2076" s="67">
        <f>SUM(I2074:I2075)</f>
        <v>74.12</v>
      </c>
      <c r="J2076" s="68"/>
    </row>
    <row r="2078" spans="1:18">
      <c r="A2078" s="9" t="s">
        <v>2646</v>
      </c>
      <c r="B2078" s="9" t="s">
        <v>102</v>
      </c>
      <c r="C2078" s="9" t="s">
        <v>103</v>
      </c>
      <c r="D2078" s="9" t="s">
        <v>36</v>
      </c>
      <c r="E2078" s="9" t="s">
        <v>104</v>
      </c>
      <c r="F2078" s="9" t="s">
        <v>788</v>
      </c>
      <c r="G2078" s="63" t="s">
        <v>2647</v>
      </c>
      <c r="H2078" s="64"/>
      <c r="I2078" s="63" t="s">
        <v>24</v>
      </c>
      <c r="J2078" s="64"/>
    </row>
    <row r="2079" spans="1:18" ht="45">
      <c r="A2079" s="21" t="s">
        <v>14</v>
      </c>
      <c r="B2079" s="21" t="s">
        <v>2153</v>
      </c>
      <c r="C2079" s="21" t="str">
        <f>VLOOKUP(B2079,S!$A:$G,2,FALSE)</f>
        <v>PRÓPRIA</v>
      </c>
      <c r="D2079" s="22" t="str">
        <f>VLOOKUP(B2079,S!$A:$G,3,FALSE)</f>
        <v>FITA DE LED COM FONTE BIVOLT, 5M, E = 8MM, 2.700K (LUZ AMARELA), TIPO COB, G-LIGHT OU SIMILAR (REF: 13594/ORSE-ORSE-09/2025)</v>
      </c>
      <c r="E2079" s="21" t="str">
        <f>VLOOKUP(B2079,S!$A:$G,4,FALSE)</f>
        <v>M</v>
      </c>
      <c r="F2079" s="21"/>
      <c r="G2079" s="65">
        <f>I2082</f>
        <v>17.510000000000002</v>
      </c>
      <c r="H2079" s="66"/>
      <c r="I2079" s="65"/>
      <c r="J2079" s="66"/>
      <c r="K2079" s="30">
        <f>VLOOKUP(B2079,S!A:G,5,FALSE)</f>
        <v>0</v>
      </c>
      <c r="L2079" s="21" t="s">
        <v>2649</v>
      </c>
    </row>
    <row r="2080" spans="1:18" ht="30">
      <c r="A2080" s="11" t="s">
        <v>2652</v>
      </c>
      <c r="B2080" s="11" t="s">
        <v>2768</v>
      </c>
      <c r="C2080" s="11" t="str">
        <f>VLOOKUP(B2080,IF(A2080="COMPOSICAO",S!$A:$E,I!$A:$E),2,FALSE)</f>
        <v>ORSE</v>
      </c>
      <c r="D2080" s="23" t="str">
        <f>VLOOKUP(B2080,IF(A2080="COMPOSICAO",S!$A:$E,I!$A:$E),3,FALSE)</f>
        <v>FITA DE LED AUTO COLANTE, E = 2MM, 3000K (LUZ AMARELA), G-LIGHT OU SIMILAR. EXCLUSIVE FONTE</v>
      </c>
      <c r="E2080" s="11" t="str">
        <f>VLOOKUP(B2080,IF(A2080="COMPOSICAO",S!$A:$E,I!$A:$E),4,FALSE)</f>
        <v>M</v>
      </c>
      <c r="F2080" s="11">
        <v>1</v>
      </c>
      <c r="G2080" s="67">
        <f>IF(A2080="COMPOSICAO",VLOOKUP("TOTAL SEM BDI - "&amp;B2080,CPUAUX1!$A:$J,9,FALSE),VLOOKUP(B2080,I!$A:$E,5,FALSE))</f>
        <v>11.97</v>
      </c>
      <c r="H2080" s="68"/>
      <c r="I2080" s="67">
        <f>TRUNC(F2080*G2080,2)</f>
        <v>11.97</v>
      </c>
      <c r="J2080" s="68"/>
      <c r="M2080" s="11" t="str">
        <f>B2080</f>
        <v>14501/orse</v>
      </c>
      <c r="N2080" s="18">
        <f>SUMIF(ORCAMENTO!B:B,B2079,ORCAMENTO!F:F)</f>
        <v>151</v>
      </c>
      <c r="O2080" s="11">
        <f>F2080*N2080</f>
        <v>151</v>
      </c>
      <c r="Q2080" s="11">
        <f ca="1">IFERROR(SUMIF(CO!B:B,B2079,OFFSET(CO!F:F,0,(4+MATCH(ETAPA,CO!$J$10:$BL$10,0)))),0)</f>
        <v>0</v>
      </c>
      <c r="R2080" s="11">
        <f ca="1">F2080*Q2080</f>
        <v>0</v>
      </c>
    </row>
    <row r="2081" spans="1:18">
      <c r="A2081" s="11" t="s">
        <v>2650</v>
      </c>
      <c r="B2081" s="11">
        <v>88264</v>
      </c>
      <c r="C2081" s="11" t="str">
        <f>VLOOKUP(B2081,IF(A2081="COMPOSICAO",S!$A:$E,I!$A:$E),2,FALSE)</f>
        <v>SINAPI</v>
      </c>
      <c r="D2081" s="23" t="str">
        <f>VLOOKUP(B2081,IF(A2081="COMPOSICAO",S!$A:$E,I!$A:$E),3,FALSE)</f>
        <v>ELETRICISTA COM ENCARGOS COMPLEMENTARES</v>
      </c>
      <c r="E2081" s="11" t="str">
        <f>VLOOKUP(B2081,IF(A2081="COMPOSICAO",S!$A:$E,I!$A:$E),4,FALSE)</f>
        <v>H</v>
      </c>
      <c r="F2081" s="11">
        <f>0.2/pcf</f>
        <v>0.2</v>
      </c>
      <c r="G2081" s="67">
        <f>IF(A2081="COMPOSICAO",VLOOKUP("TOTAL SEM BDI - "&amp;B2081,CPUAUX1!$A:$J,9,FALSE),VLOOKUP(B2081,I!$A:$E,5,FALSE))</f>
        <v>27.74</v>
      </c>
      <c r="H2081" s="68"/>
      <c r="I2081" s="67">
        <f>TRUNC(F2081*G2081,2)</f>
        <v>5.54</v>
      </c>
      <c r="J2081" s="68"/>
      <c r="M2081" s="11">
        <f>B2081</f>
        <v>88264</v>
      </c>
      <c r="N2081" s="18">
        <f>SUMIF(ORCAMENTO!B:B,B2079,ORCAMENTO!F:F)</f>
        <v>151</v>
      </c>
      <c r="O2081" s="11">
        <f>F2081*N2081</f>
        <v>30.200000000000003</v>
      </c>
      <c r="Q2081" s="11">
        <f ca="1">IFERROR(SUMIF(CO!B:B,B2079,OFFSET(CO!F:F,0,(4+MATCH(ETAPA,CO!$J$10:$BL$10,0)))),0)</f>
        <v>0</v>
      </c>
      <c r="R2081" s="11">
        <f ca="1">F2081*Q2081</f>
        <v>0</v>
      </c>
    </row>
    <row r="2082" spans="1:18">
      <c r="A2082" s="50" t="str">
        <f>"TOTAL SEM BDI - "&amp;B2079</f>
        <v>TOTAL SEM BDI - SEDUC805</v>
      </c>
      <c r="B2082" s="51"/>
      <c r="C2082" s="51"/>
      <c r="D2082" s="51"/>
      <c r="E2082" s="51"/>
      <c r="F2082" s="51"/>
      <c r="G2082" s="51"/>
      <c r="H2082" s="52"/>
      <c r="I2082" s="67">
        <f>SUM(I2079:I2081)</f>
        <v>17.510000000000002</v>
      </c>
      <c r="J2082" s="68"/>
    </row>
    <row r="2083" spans="1:18">
      <c r="A2083" s="50" t="str">
        <f>"TAXA DE BDI ("&amp;TEXT(BDI,"00,00")&amp;" %)"</f>
        <v>TAXA DE BDI (23,54 %)</v>
      </c>
      <c r="B2083" s="51"/>
      <c r="C2083" s="51"/>
      <c r="D2083" s="51"/>
      <c r="E2083" s="51"/>
      <c r="F2083" s="51"/>
      <c r="G2083" s="51"/>
      <c r="H2083" s="52"/>
      <c r="I2083" s="67">
        <f>ROUND(I2082*(BDI/100),2)</f>
        <v>4.12</v>
      </c>
      <c r="J2083" s="68"/>
    </row>
    <row r="2084" spans="1:18">
      <c r="A2084" s="50" t="str">
        <f>"TOTAL COM BDI - "&amp;B2079</f>
        <v>TOTAL COM BDI - SEDUC805</v>
      </c>
      <c r="B2084" s="51"/>
      <c r="C2084" s="51"/>
      <c r="D2084" s="51"/>
      <c r="E2084" s="51"/>
      <c r="F2084" s="51"/>
      <c r="G2084" s="51"/>
      <c r="H2084" s="52"/>
      <c r="I2084" s="67">
        <f>SUM(I2082:I2083)</f>
        <v>21.630000000000003</v>
      </c>
      <c r="J2084" s="68"/>
    </row>
    <row r="2086" spans="1:18">
      <c r="A2086" s="9" t="s">
        <v>2646</v>
      </c>
      <c r="B2086" s="9" t="s">
        <v>102</v>
      </c>
      <c r="C2086" s="9" t="s">
        <v>103</v>
      </c>
      <c r="D2086" s="9" t="s">
        <v>36</v>
      </c>
      <c r="E2086" s="9" t="s">
        <v>104</v>
      </c>
      <c r="F2086" s="9" t="s">
        <v>788</v>
      </c>
      <c r="G2086" s="63" t="s">
        <v>2647</v>
      </c>
      <c r="H2086" s="64"/>
      <c r="I2086" s="63" t="s">
        <v>24</v>
      </c>
      <c r="J2086" s="64"/>
    </row>
    <row r="2087" spans="1:18">
      <c r="A2087" s="21" t="s">
        <v>2669</v>
      </c>
      <c r="B2087" s="21" t="s">
        <v>2155</v>
      </c>
      <c r="C2087" s="21" t="str">
        <f>VLOOKUP(B2087,S!$A:$G,2,FALSE)</f>
        <v>PRÓPRIA</v>
      </c>
      <c r="D2087" s="22" t="str">
        <f>VLOOKUP(B2087,S!$A:$G,3,FALSE)</f>
        <v>REFLETOR DE LED 50W FORNECIDO E INSTALADO</v>
      </c>
      <c r="E2087" s="21" t="str">
        <f>VLOOKUP(B2087,S!$A:$G,4,FALSE)</f>
        <v>UN</v>
      </c>
      <c r="F2087" s="21"/>
      <c r="G2087" s="65">
        <f>I2091</f>
        <v>53.99</v>
      </c>
      <c r="H2087" s="66"/>
      <c r="I2087" s="65"/>
      <c r="J2087" s="66"/>
      <c r="K2087" s="30">
        <f>VLOOKUP(B2087,S!A:G,5,FALSE)</f>
        <v>0</v>
      </c>
      <c r="L2087" s="21" t="s">
        <v>2649</v>
      </c>
    </row>
    <row r="2088" spans="1:18" ht="30">
      <c r="A2088" s="11" t="s">
        <v>2652</v>
      </c>
      <c r="B2088" s="11" t="s">
        <v>2769</v>
      </c>
      <c r="C2088" s="11" t="str">
        <f>VLOOKUP(B2088,IF(A2088="COMPOSICAO",S!$A:$E,I!$A:$E),2,FALSE)</f>
        <v>ORSE</v>
      </c>
      <c r="D2088" s="23" t="str">
        <f>VLOOKUP(B2088,IF(A2088="COMPOSICAO",S!$A:$E,I!$A:$E),3,FALSE)</f>
        <v>REFLETOR SIMPLES LED 50W DE POTÊNCIA, BRANCO FRIO, 6500K, BIVOLT, MARCA NITR OLUX OU SIMILAR</v>
      </c>
      <c r="E2088" s="11" t="str">
        <f>VLOOKUP(B2088,IF(A2088="COMPOSICAO",S!$A:$E,I!$A:$E),4,FALSE)</f>
        <v>UN</v>
      </c>
      <c r="F2088" s="11">
        <v>1</v>
      </c>
      <c r="G2088" s="67">
        <f>IF(A2088="COMPOSICAO",VLOOKUP("TOTAL SEM BDI - "&amp;B2088,CPUAUX1!$A:$J,9,FALSE),VLOOKUP(B2088,I!$A:$E,5,FALSE))</f>
        <v>44.95</v>
      </c>
      <c r="H2088" s="68"/>
      <c r="I2088" s="67">
        <f>TRUNC(F2088*G2088,2)</f>
        <v>44.95</v>
      </c>
      <c r="J2088" s="68"/>
      <c r="M2088" s="11" t="str">
        <f>B2088</f>
        <v>13287/ORSE</v>
      </c>
      <c r="N2088" s="18">
        <f>SUMIF(ORCAMENTO!B:B,B2087,ORCAMENTO!F:F)</f>
        <v>8</v>
      </c>
      <c r="O2088" s="11">
        <f>F2088*N2088</f>
        <v>8</v>
      </c>
      <c r="Q2088" s="11">
        <f ca="1">IFERROR(SUMIF(CO!B:B,B2087,OFFSET(CO!F:F,0,(4+MATCH(ETAPA,CO!$J$10:$BL$10,0)))),0)</f>
        <v>0</v>
      </c>
      <c r="R2088" s="11">
        <f ca="1">F2088*Q2088</f>
        <v>0</v>
      </c>
    </row>
    <row r="2089" spans="1:18">
      <c r="A2089" s="11" t="s">
        <v>2650</v>
      </c>
      <c r="B2089" s="11">
        <v>88247</v>
      </c>
      <c r="C2089" s="11" t="str">
        <f>VLOOKUP(B2089,IF(A2089="COMPOSICAO",S!$A:$E,I!$A:$E),2,FALSE)</f>
        <v>SINAPI</v>
      </c>
      <c r="D2089" s="23" t="str">
        <f>VLOOKUP(B2089,IF(A2089="COMPOSICAO",S!$A:$E,I!$A:$E),3,FALSE)</f>
        <v>AUXILIAR DE ELETRICISTA COM ENCARGOS COMPLEMENTARES</v>
      </c>
      <c r="E2089" s="11" t="str">
        <f>VLOOKUP(B2089,IF(A2089="COMPOSICAO",S!$A:$E,I!$A:$E),4,FALSE)</f>
        <v>H</v>
      </c>
      <c r="F2089" s="11">
        <f>0.179/pcf</f>
        <v>0.17899999999999999</v>
      </c>
      <c r="G2089" s="67">
        <f>IF(A2089="COMPOSICAO",VLOOKUP("TOTAL SEM BDI - "&amp;B2089,CPUAUX1!$A:$J,9,FALSE),VLOOKUP(B2089,I!$A:$E,5,FALSE))</f>
        <v>22.810000000000002</v>
      </c>
      <c r="H2089" s="68"/>
      <c r="I2089" s="67">
        <f>TRUNC(F2089*G2089,2)</f>
        <v>4.08</v>
      </c>
      <c r="J2089" s="68"/>
      <c r="M2089" s="11">
        <f>B2089</f>
        <v>88247</v>
      </c>
      <c r="N2089" s="18">
        <f>SUMIF(ORCAMENTO!B:B,B2087,ORCAMENTO!F:F)</f>
        <v>8</v>
      </c>
      <c r="O2089" s="11">
        <f>F2089*N2089</f>
        <v>1.4319999999999999</v>
      </c>
      <c r="Q2089" s="11">
        <f ca="1">IFERROR(SUMIF(CO!B:B,B2087,OFFSET(CO!F:F,0,(4+MATCH(ETAPA,CO!$J$10:$BL$10,0)))),0)</f>
        <v>0</v>
      </c>
      <c r="R2089" s="11">
        <f ca="1">F2089*Q2089</f>
        <v>0</v>
      </c>
    </row>
    <row r="2090" spans="1:18">
      <c r="A2090" s="11" t="s">
        <v>2650</v>
      </c>
      <c r="B2090" s="11">
        <v>88264</v>
      </c>
      <c r="C2090" s="11" t="str">
        <f>VLOOKUP(B2090,IF(A2090="COMPOSICAO",S!$A:$E,I!$A:$E),2,FALSE)</f>
        <v>SINAPI</v>
      </c>
      <c r="D2090" s="23" t="str">
        <f>VLOOKUP(B2090,IF(A2090="COMPOSICAO",S!$A:$E,I!$A:$E),3,FALSE)</f>
        <v>ELETRICISTA COM ENCARGOS COMPLEMENTARES</v>
      </c>
      <c r="E2090" s="11" t="str">
        <f>VLOOKUP(B2090,IF(A2090="COMPOSICAO",S!$A:$E,I!$A:$E),4,FALSE)</f>
        <v>H</v>
      </c>
      <c r="F2090" s="11">
        <f>0.179/pcf</f>
        <v>0.17899999999999999</v>
      </c>
      <c r="G2090" s="67">
        <f>IF(A2090="COMPOSICAO",VLOOKUP("TOTAL SEM BDI - "&amp;B2090,CPUAUX1!$A:$J,9,FALSE),VLOOKUP(B2090,I!$A:$E,5,FALSE))</f>
        <v>27.74</v>
      </c>
      <c r="H2090" s="68"/>
      <c r="I2090" s="67">
        <f>TRUNC(F2090*G2090,2)</f>
        <v>4.96</v>
      </c>
      <c r="J2090" s="68"/>
      <c r="M2090" s="11">
        <f>B2090</f>
        <v>88264</v>
      </c>
      <c r="N2090" s="18">
        <f>SUMIF(ORCAMENTO!B:B,B2087,ORCAMENTO!F:F)</f>
        <v>8</v>
      </c>
      <c r="O2090" s="11">
        <f>F2090*N2090</f>
        <v>1.4319999999999999</v>
      </c>
      <c r="Q2090" s="11">
        <f ca="1">IFERROR(SUMIF(CO!B:B,B2087,OFFSET(CO!F:F,0,(4+MATCH(ETAPA,CO!$J$10:$BL$10,0)))),0)</f>
        <v>0</v>
      </c>
      <c r="R2090" s="11">
        <f ca="1">F2090*Q2090</f>
        <v>0</v>
      </c>
    </row>
    <row r="2091" spans="1:18">
      <c r="A2091" s="50" t="str">
        <f>"TOTAL SEM BDI - "&amp;B2087</f>
        <v>TOTAL SEM BDI - SEDUC164</v>
      </c>
      <c r="B2091" s="51"/>
      <c r="C2091" s="51"/>
      <c r="D2091" s="51"/>
      <c r="E2091" s="51"/>
      <c r="F2091" s="51"/>
      <c r="G2091" s="51"/>
      <c r="H2091" s="52"/>
      <c r="I2091" s="67">
        <f>SUM(I2087:I2090)</f>
        <v>53.99</v>
      </c>
      <c r="J2091" s="68"/>
    </row>
    <row r="2092" spans="1:18">
      <c r="A2092" s="50" t="str">
        <f>"TAXA DE BDI ("&amp;TEXT(BDI,"00,00")&amp;" %)"</f>
        <v>TAXA DE BDI (23,54 %)</v>
      </c>
      <c r="B2092" s="51"/>
      <c r="C2092" s="51"/>
      <c r="D2092" s="51"/>
      <c r="E2092" s="51"/>
      <c r="F2092" s="51"/>
      <c r="G2092" s="51"/>
      <c r="H2092" s="52"/>
      <c r="I2092" s="67">
        <f>ROUND(I2091*(BDI/100),2)</f>
        <v>12.71</v>
      </c>
      <c r="J2092" s="68"/>
    </row>
    <row r="2093" spans="1:18">
      <c r="A2093" s="50" t="str">
        <f>"TOTAL COM BDI - "&amp;B2087</f>
        <v>TOTAL COM BDI - SEDUC164</v>
      </c>
      <c r="B2093" s="51"/>
      <c r="C2093" s="51"/>
      <c r="D2093" s="51"/>
      <c r="E2093" s="51"/>
      <c r="F2093" s="51"/>
      <c r="G2093" s="51"/>
      <c r="H2093" s="52"/>
      <c r="I2093" s="67">
        <f>SUM(I2091:I2092)</f>
        <v>66.7</v>
      </c>
      <c r="J2093" s="68"/>
    </row>
    <row r="2095" spans="1:18">
      <c r="A2095" s="9" t="s">
        <v>2646</v>
      </c>
      <c r="B2095" s="9" t="s">
        <v>102</v>
      </c>
      <c r="C2095" s="9" t="s">
        <v>103</v>
      </c>
      <c r="D2095" s="9" t="s">
        <v>36</v>
      </c>
      <c r="E2095" s="9" t="s">
        <v>104</v>
      </c>
      <c r="F2095" s="9" t="s">
        <v>788</v>
      </c>
      <c r="G2095" s="63" t="s">
        <v>2647</v>
      </c>
      <c r="H2095" s="64"/>
      <c r="I2095" s="63" t="s">
        <v>24</v>
      </c>
      <c r="J2095" s="64"/>
    </row>
    <row r="2096" spans="1:18" ht="45">
      <c r="A2096" s="21" t="s">
        <v>14</v>
      </c>
      <c r="B2096" s="21" t="s">
        <v>2157</v>
      </c>
      <c r="C2096" s="21" t="str">
        <f>VLOOKUP(B2096,S!$A:$G,2,FALSE)</f>
        <v>PRÓPRIA</v>
      </c>
      <c r="D2096" s="22" t="str">
        <f>VLOOKUP(B2096,S!$A:$G,3,FALSE)</f>
        <v>FORNECIMENTO E INSTALAÇÃO DE TRILHO ELETRIFICADO DE 2M COM 04 SPOTS DIRECIONÁVEIS, INCLUSIVE LÂMPADA PAR 20 (REF: 13517/ORSE-ORSE-09/2025)</v>
      </c>
      <c r="E2096" s="21" t="str">
        <f>VLOOKUP(B2096,S!$A:$G,4,FALSE)</f>
        <v>UN</v>
      </c>
      <c r="F2096" s="21"/>
      <c r="G2096" s="65">
        <f>I2102</f>
        <v>468.02</v>
      </c>
      <c r="H2096" s="66"/>
      <c r="I2096" s="65"/>
      <c r="J2096" s="66"/>
      <c r="K2096" s="30">
        <f>VLOOKUP(B2096,S!A:G,5,FALSE)</f>
        <v>0</v>
      </c>
      <c r="L2096" s="21" t="s">
        <v>2649</v>
      </c>
    </row>
    <row r="2097" spans="1:18">
      <c r="A2097" s="11" t="s">
        <v>2652</v>
      </c>
      <c r="B2097" s="11" t="s">
        <v>2770</v>
      </c>
      <c r="C2097" s="11" t="str">
        <f>VLOOKUP(B2097,IF(A2097="COMPOSICAO",S!$A:$E,I!$A:$E),2,FALSE)</f>
        <v>ORSE</v>
      </c>
      <c r="D2097" s="23" t="str">
        <f>VLOOKUP(B2097,IF(A2097="COMPOSICAO",S!$A:$E,I!$A:$E),3,FALSE)</f>
        <v>LÂMPADA PAR 20 LED 7W BIVOLT AM/BR/NEU</v>
      </c>
      <c r="E2097" s="11" t="str">
        <f>VLOOKUP(B2097,IF(A2097="COMPOSICAO",S!$A:$E,I!$A:$E),4,FALSE)</f>
        <v>UN</v>
      </c>
      <c r="F2097" s="11">
        <v>4</v>
      </c>
      <c r="G2097" s="67">
        <f>IF(A2097="COMPOSICAO",VLOOKUP("TOTAL SEM BDI - "&amp;B2097,CPUAUX1!$A:$J,9,FALSE),VLOOKUP(B2097,I!$A:$E,5,FALSE))</f>
        <v>19.989999999999998</v>
      </c>
      <c r="H2097" s="68"/>
      <c r="I2097" s="67">
        <f>TRUNC(F2097*G2097,2)</f>
        <v>79.959999999999994</v>
      </c>
      <c r="J2097" s="68"/>
      <c r="M2097" s="11" t="str">
        <f>B2097</f>
        <v>12925/ORSE</v>
      </c>
      <c r="N2097" s="18">
        <f>SUMIF(ORCAMENTO!B:B,B2096,ORCAMENTO!F:F)</f>
        <v>2</v>
      </c>
      <c r="O2097" s="11">
        <f>F2097*N2097</f>
        <v>8</v>
      </c>
      <c r="Q2097" s="11">
        <f ca="1">IFERROR(SUMIF(CO!B:B,B2096,OFFSET(CO!F:F,0,(4+MATCH(ETAPA,CO!$J$10:$BL$10,0)))),0)</f>
        <v>0</v>
      </c>
      <c r="R2097" s="11">
        <f ca="1">F2097*Q2097</f>
        <v>0</v>
      </c>
    </row>
    <row r="2098" spans="1:18" ht="30">
      <c r="A2098" s="11" t="s">
        <v>2652</v>
      </c>
      <c r="B2098" s="11" t="s">
        <v>2771</v>
      </c>
      <c r="C2098" s="11" t="str">
        <f>VLOOKUP(B2098,IF(A2098="COMPOSICAO",S!$A:$E,I!$A:$E),2,FALSE)</f>
        <v>ORSE</v>
      </c>
      <c r="D2098" s="23" t="str">
        <f>VLOOKUP(B2098,IF(A2098="COMPOSICAO",S!$A:$E,I!$A:$E),3,FALSE)</f>
        <v>SPOT DIRECIONÁVEL PARA TRILHOS PAR 20 - EXCLUSIVE LÂMPADA</v>
      </c>
      <c r="E2098" s="11" t="str">
        <f>VLOOKUP(B2098,IF(A2098="COMPOSICAO",S!$A:$E,I!$A:$E),4,FALSE)</f>
        <v>UN</v>
      </c>
      <c r="F2098" s="11">
        <v>4</v>
      </c>
      <c r="G2098" s="67">
        <f>IF(A2098="COMPOSICAO",VLOOKUP("TOTAL SEM BDI - "&amp;B2098,CPUAUX1!$A:$J,9,FALSE),VLOOKUP(B2098,I!$A:$E,5,FALSE))</f>
        <v>62.5</v>
      </c>
      <c r="H2098" s="68"/>
      <c r="I2098" s="67">
        <f>TRUNC(F2098*G2098,2)</f>
        <v>250</v>
      </c>
      <c r="J2098" s="68"/>
      <c r="M2098" s="11" t="str">
        <f>B2098</f>
        <v>14253/ORSE</v>
      </c>
      <c r="N2098" s="18">
        <f>SUMIF(ORCAMENTO!B:B,B2096,ORCAMENTO!F:F)</f>
        <v>2</v>
      </c>
      <c r="O2098" s="11">
        <f>F2098*N2098</f>
        <v>8</v>
      </c>
      <c r="Q2098" s="11">
        <f ca="1">IFERROR(SUMIF(CO!B:B,B2096,OFFSET(CO!F:F,0,(4+MATCH(ETAPA,CO!$J$10:$BL$10,0)))),0)</f>
        <v>0</v>
      </c>
      <c r="R2098" s="11">
        <f ca="1">F2098*Q2098</f>
        <v>0</v>
      </c>
    </row>
    <row r="2099" spans="1:18">
      <c r="A2099" s="11" t="s">
        <v>2652</v>
      </c>
      <c r="B2099" s="11" t="s">
        <v>2772</v>
      </c>
      <c r="C2099" s="11" t="str">
        <f>VLOOKUP(B2099,IF(A2099="COMPOSICAO",S!$A:$E,I!$A:$E),2,FALSE)</f>
        <v>ORSE</v>
      </c>
      <c r="D2099" s="23" t="str">
        <f>VLOOKUP(B2099,IF(A2099="COMPOSICAO",S!$A:$E,I!$A:$E),3,FALSE)</f>
        <v>TRILHO ELETRIFICADO DE 2M</v>
      </c>
      <c r="E2099" s="11" t="str">
        <f>VLOOKUP(B2099,IF(A2099="COMPOSICAO",S!$A:$E,I!$A:$E),4,FALSE)</f>
        <v>UN</v>
      </c>
      <c r="F2099" s="11">
        <v>1</v>
      </c>
      <c r="G2099" s="67">
        <f>IF(A2099="COMPOSICAO",VLOOKUP("TOTAL SEM BDI - "&amp;B2099,CPUAUX1!$A:$J,9,FALSE),VLOOKUP(B2099,I!$A:$E,5,FALSE))</f>
        <v>63.89</v>
      </c>
      <c r="H2099" s="68"/>
      <c r="I2099" s="67">
        <f>TRUNC(F2099*G2099,2)</f>
        <v>63.89</v>
      </c>
      <c r="J2099" s="68"/>
      <c r="M2099" s="11" t="str">
        <f>B2099</f>
        <v>14264/ORSE</v>
      </c>
      <c r="N2099" s="18">
        <f>SUMIF(ORCAMENTO!B:B,B2096,ORCAMENTO!F:F)</f>
        <v>2</v>
      </c>
      <c r="O2099" s="11">
        <f>F2099*N2099</f>
        <v>2</v>
      </c>
      <c r="Q2099" s="11">
        <f ca="1">IFERROR(SUMIF(CO!B:B,B2096,OFFSET(CO!F:F,0,(4+MATCH(ETAPA,CO!$J$10:$BL$10,0)))),0)</f>
        <v>0</v>
      </c>
      <c r="R2099" s="11">
        <f ca="1">F2099*Q2099</f>
        <v>0</v>
      </c>
    </row>
    <row r="2100" spans="1:18">
      <c r="A2100" s="11" t="s">
        <v>2650</v>
      </c>
      <c r="B2100" s="11">
        <v>88316</v>
      </c>
      <c r="C2100" s="11" t="str">
        <f>VLOOKUP(B2100,IF(A2100="COMPOSICAO",S!$A:$E,I!$A:$E),2,FALSE)</f>
        <v>SINAPI</v>
      </c>
      <c r="D2100" s="23" t="str">
        <f>VLOOKUP(B2100,IF(A2100="COMPOSICAO",S!$A:$E,I!$A:$E),3,FALSE)</f>
        <v>SERVENTE COM ENCARGOS COMPLEMENTARES</v>
      </c>
      <c r="E2100" s="11" t="str">
        <f>VLOOKUP(B2100,IF(A2100="COMPOSICAO",S!$A:$E,I!$A:$E),4,FALSE)</f>
        <v>H</v>
      </c>
      <c r="F2100" s="11">
        <f>1.5/pcf</f>
        <v>1.5</v>
      </c>
      <c r="G2100" s="67">
        <f>IF(A2100="COMPOSICAO",VLOOKUP("TOTAL SEM BDI - "&amp;B2100,CPUAUX1!$A:$J,9,FALSE),VLOOKUP(B2100,I!$A:$E,5,FALSE))</f>
        <v>21.71</v>
      </c>
      <c r="H2100" s="68"/>
      <c r="I2100" s="67">
        <f>TRUNC(F2100*G2100,2)</f>
        <v>32.56</v>
      </c>
      <c r="J2100" s="68"/>
      <c r="M2100" s="11">
        <f>B2100</f>
        <v>88316</v>
      </c>
      <c r="N2100" s="18">
        <f>SUMIF(ORCAMENTO!B:B,B2096,ORCAMENTO!F:F)</f>
        <v>2</v>
      </c>
      <c r="O2100" s="11">
        <f>F2100*N2100</f>
        <v>3</v>
      </c>
      <c r="Q2100" s="11">
        <f ca="1">IFERROR(SUMIF(CO!B:B,B2096,OFFSET(CO!F:F,0,(4+MATCH(ETAPA,CO!$J$10:$BL$10,0)))),0)</f>
        <v>0</v>
      </c>
      <c r="R2100" s="11">
        <f ca="1">F2100*Q2100</f>
        <v>0</v>
      </c>
    </row>
    <row r="2101" spans="1:18">
      <c r="A2101" s="11" t="s">
        <v>2650</v>
      </c>
      <c r="B2101" s="11">
        <v>88264</v>
      </c>
      <c r="C2101" s="11" t="str">
        <f>VLOOKUP(B2101,IF(A2101="COMPOSICAO",S!$A:$E,I!$A:$E),2,FALSE)</f>
        <v>SINAPI</v>
      </c>
      <c r="D2101" s="23" t="str">
        <f>VLOOKUP(B2101,IF(A2101="COMPOSICAO",S!$A:$E,I!$A:$E),3,FALSE)</f>
        <v>ELETRICISTA COM ENCARGOS COMPLEMENTARES</v>
      </c>
      <c r="E2101" s="11" t="str">
        <f>VLOOKUP(B2101,IF(A2101="COMPOSICAO",S!$A:$E,I!$A:$E),4,FALSE)</f>
        <v>H</v>
      </c>
      <c r="F2101" s="11">
        <f>1.5/pcf</f>
        <v>1.5</v>
      </c>
      <c r="G2101" s="67">
        <f>IF(A2101="COMPOSICAO",VLOOKUP("TOTAL SEM BDI - "&amp;B2101,CPUAUX1!$A:$J,9,FALSE),VLOOKUP(B2101,I!$A:$E,5,FALSE))</f>
        <v>27.74</v>
      </c>
      <c r="H2101" s="68"/>
      <c r="I2101" s="67">
        <f>TRUNC(F2101*G2101,2)</f>
        <v>41.61</v>
      </c>
      <c r="J2101" s="68"/>
      <c r="M2101" s="11">
        <f>B2101</f>
        <v>88264</v>
      </c>
      <c r="N2101" s="18">
        <f>SUMIF(ORCAMENTO!B:B,B2096,ORCAMENTO!F:F)</f>
        <v>2</v>
      </c>
      <c r="O2101" s="11">
        <f>F2101*N2101</f>
        <v>3</v>
      </c>
      <c r="Q2101" s="11">
        <f ca="1">IFERROR(SUMIF(CO!B:B,B2096,OFFSET(CO!F:F,0,(4+MATCH(ETAPA,CO!$J$10:$BL$10,0)))),0)</f>
        <v>0</v>
      </c>
      <c r="R2101" s="11">
        <f ca="1">F2101*Q2101</f>
        <v>0</v>
      </c>
    </row>
    <row r="2102" spans="1:18">
      <c r="A2102" s="50" t="str">
        <f>"TOTAL SEM BDI - "&amp;B2096</f>
        <v>TOTAL SEM BDI - SEDUC806</v>
      </c>
      <c r="B2102" s="51"/>
      <c r="C2102" s="51"/>
      <c r="D2102" s="51"/>
      <c r="E2102" s="51"/>
      <c r="F2102" s="51"/>
      <c r="G2102" s="51"/>
      <c r="H2102" s="52"/>
      <c r="I2102" s="67">
        <f>SUM(I2096:I2101)</f>
        <v>468.02</v>
      </c>
      <c r="J2102" s="68"/>
    </row>
    <row r="2103" spans="1:18">
      <c r="A2103" s="50" t="str">
        <f>"TAXA DE BDI ("&amp;TEXT(BDI,"00,00")&amp;" %)"</f>
        <v>TAXA DE BDI (23,54 %)</v>
      </c>
      <c r="B2103" s="51"/>
      <c r="C2103" s="51"/>
      <c r="D2103" s="51"/>
      <c r="E2103" s="51"/>
      <c r="F2103" s="51"/>
      <c r="G2103" s="51"/>
      <c r="H2103" s="52"/>
      <c r="I2103" s="67">
        <f>ROUND(I2102*(BDI/100),2)</f>
        <v>110.17</v>
      </c>
      <c r="J2103" s="68"/>
    </row>
    <row r="2104" spans="1:18">
      <c r="A2104" s="50" t="str">
        <f>"TOTAL COM BDI - "&amp;B2096</f>
        <v>TOTAL COM BDI - SEDUC806</v>
      </c>
      <c r="B2104" s="51"/>
      <c r="C2104" s="51"/>
      <c r="D2104" s="51"/>
      <c r="E2104" s="51"/>
      <c r="F2104" s="51"/>
      <c r="G2104" s="51"/>
      <c r="H2104" s="52"/>
      <c r="I2104" s="67">
        <f>SUM(I2102:I2103)</f>
        <v>578.18999999999994</v>
      </c>
      <c r="J2104" s="68"/>
    </row>
    <row r="2106" spans="1:18">
      <c r="A2106" s="9" t="s">
        <v>2646</v>
      </c>
      <c r="B2106" s="9" t="s">
        <v>102</v>
      </c>
      <c r="C2106" s="9" t="s">
        <v>103</v>
      </c>
      <c r="D2106" s="9" t="s">
        <v>36</v>
      </c>
      <c r="E2106" s="9" t="s">
        <v>104</v>
      </c>
      <c r="F2106" s="9" t="s">
        <v>788</v>
      </c>
      <c r="G2106" s="63" t="s">
        <v>2647</v>
      </c>
      <c r="H2106" s="64"/>
      <c r="I2106" s="63" t="s">
        <v>24</v>
      </c>
      <c r="J2106" s="64"/>
    </row>
    <row r="2107" spans="1:18">
      <c r="A2107" s="21" t="s">
        <v>2669</v>
      </c>
      <c r="B2107" s="21" t="s">
        <v>2159</v>
      </c>
      <c r="C2107" s="21" t="str">
        <f>VLOOKUP(B2107,S!$A:$G,2,FALSE)</f>
        <v>PRÓPRIA</v>
      </c>
      <c r="D2107" s="22" t="str">
        <f>VLOOKUP(B2107,S!$A:$G,3,FALSE)</f>
        <v>LUMINÁRIA LED SLIM 36 W</v>
      </c>
      <c r="E2107" s="21" t="str">
        <f>VLOOKUP(B2107,S!$A:$G,4,FALSE)</f>
        <v>UN</v>
      </c>
      <c r="F2107" s="21"/>
      <c r="G2107" s="65">
        <f>I2111</f>
        <v>64.069999999999993</v>
      </c>
      <c r="H2107" s="66"/>
      <c r="I2107" s="65"/>
      <c r="J2107" s="66"/>
      <c r="K2107" s="30">
        <f>VLOOKUP(B2107,S!A:G,5,FALSE)</f>
        <v>0</v>
      </c>
      <c r="L2107" s="21" t="s">
        <v>2649</v>
      </c>
    </row>
    <row r="2108" spans="1:18" ht="30">
      <c r="A2108" s="11" t="s">
        <v>2652</v>
      </c>
      <c r="B2108" s="11" t="s">
        <v>2773</v>
      </c>
      <c r="C2108" s="11" t="str">
        <f>VLOOKUP(B2108,IF(A2108="COMPOSICAO",S!$A:$E,I!$A:$E),2,FALSE)</f>
        <v>ORSE</v>
      </c>
      <c r="D2108" s="23" t="str">
        <f>VLOOKUP(B2108,IF(A2108="COMPOSICAO",S!$A:$E,I!$A:$E),3,FALSE)</f>
        <v>LUMINÁRIA (CALHA) P/ LAMPADA FLUORESCENTE 2 X 16W/TUBULAR LED 9,9W A 10W</v>
      </c>
      <c r="E2108" s="11" t="str">
        <f>VLOOKUP(B2108,IF(A2108="COMPOSICAO",S!$A:$E,I!$A:$E),4,FALSE)</f>
        <v>UN</v>
      </c>
      <c r="F2108" s="11">
        <v>2</v>
      </c>
      <c r="G2108" s="67">
        <f>IF(A2108="COMPOSICAO",VLOOKUP("TOTAL SEM BDI - "&amp;B2108,CPUAUX1!$A:$J,9,FALSE),VLOOKUP(B2108,I!$A:$E,5,FALSE))</f>
        <v>28.5</v>
      </c>
      <c r="H2108" s="68"/>
      <c r="I2108" s="67">
        <f>TRUNC(F2108*G2108,2)</f>
        <v>57</v>
      </c>
      <c r="J2108" s="68"/>
      <c r="M2108" s="11" t="str">
        <f>B2108</f>
        <v>01348/ORSE</v>
      </c>
      <c r="N2108" s="18">
        <f>SUMIF(ORCAMENTO!B:B,B2107,ORCAMENTO!F:F)</f>
        <v>167</v>
      </c>
      <c r="O2108" s="11">
        <f>F2108*N2108</f>
        <v>334</v>
      </c>
      <c r="Q2108" s="11">
        <f ca="1">IFERROR(SUMIF(CO!B:B,B2107,OFFSET(CO!F:F,0,(4+MATCH(ETAPA,CO!$J$10:$BL$10,0)))),0)</f>
        <v>0</v>
      </c>
      <c r="R2108" s="11">
        <f ca="1">F2108*Q2108</f>
        <v>0</v>
      </c>
    </row>
    <row r="2109" spans="1:18">
      <c r="A2109" s="11" t="s">
        <v>2650</v>
      </c>
      <c r="B2109" s="11">
        <v>88247</v>
      </c>
      <c r="C2109" s="11" t="str">
        <f>VLOOKUP(B2109,IF(A2109="COMPOSICAO",S!$A:$E,I!$A:$E),2,FALSE)</f>
        <v>SINAPI</v>
      </c>
      <c r="D2109" s="23" t="str">
        <f>VLOOKUP(B2109,IF(A2109="COMPOSICAO",S!$A:$E,I!$A:$E),3,FALSE)</f>
        <v>AUXILIAR DE ELETRICISTA COM ENCARGOS COMPLEMENTARES</v>
      </c>
      <c r="E2109" s="11" t="str">
        <f>VLOOKUP(B2109,IF(A2109="COMPOSICAO",S!$A:$E,I!$A:$E),4,FALSE)</f>
        <v>H</v>
      </c>
      <c r="F2109" s="11">
        <f>0.14/pcf</f>
        <v>0.14000000000000001</v>
      </c>
      <c r="G2109" s="67">
        <f>IF(A2109="COMPOSICAO",VLOOKUP("TOTAL SEM BDI - "&amp;B2109,CPUAUX1!$A:$J,9,FALSE),VLOOKUP(B2109,I!$A:$E,5,FALSE))</f>
        <v>22.810000000000002</v>
      </c>
      <c r="H2109" s="68"/>
      <c r="I2109" s="67">
        <f>TRUNC(F2109*G2109,2)</f>
        <v>3.19</v>
      </c>
      <c r="J2109" s="68"/>
      <c r="M2109" s="11">
        <f>B2109</f>
        <v>88247</v>
      </c>
      <c r="N2109" s="18">
        <f>SUMIF(ORCAMENTO!B:B,B2107,ORCAMENTO!F:F)</f>
        <v>167</v>
      </c>
      <c r="O2109" s="11">
        <f>F2109*N2109</f>
        <v>23.380000000000003</v>
      </c>
      <c r="Q2109" s="11">
        <f ca="1">IFERROR(SUMIF(CO!B:B,B2107,OFFSET(CO!F:F,0,(4+MATCH(ETAPA,CO!$J$10:$BL$10,0)))),0)</f>
        <v>0</v>
      </c>
      <c r="R2109" s="11">
        <f ca="1">F2109*Q2109</f>
        <v>0</v>
      </c>
    </row>
    <row r="2110" spans="1:18">
      <c r="A2110" s="11" t="s">
        <v>2650</v>
      </c>
      <c r="B2110" s="11">
        <v>88264</v>
      </c>
      <c r="C2110" s="11" t="str">
        <f>VLOOKUP(B2110,IF(A2110="COMPOSICAO",S!$A:$E,I!$A:$E),2,FALSE)</f>
        <v>SINAPI</v>
      </c>
      <c r="D2110" s="23" t="str">
        <f>VLOOKUP(B2110,IF(A2110="COMPOSICAO",S!$A:$E,I!$A:$E),3,FALSE)</f>
        <v>ELETRICISTA COM ENCARGOS COMPLEMENTARES</v>
      </c>
      <c r="E2110" s="11" t="str">
        <f>VLOOKUP(B2110,IF(A2110="COMPOSICAO",S!$A:$E,I!$A:$E),4,FALSE)</f>
        <v>H</v>
      </c>
      <c r="F2110" s="11">
        <f>0.14/pcf</f>
        <v>0.14000000000000001</v>
      </c>
      <c r="G2110" s="67">
        <f>IF(A2110="COMPOSICAO",VLOOKUP("TOTAL SEM BDI - "&amp;B2110,CPUAUX1!$A:$J,9,FALSE),VLOOKUP(B2110,I!$A:$E,5,FALSE))</f>
        <v>27.74</v>
      </c>
      <c r="H2110" s="68"/>
      <c r="I2110" s="67">
        <f>TRUNC(F2110*G2110,2)</f>
        <v>3.88</v>
      </c>
      <c r="J2110" s="68"/>
      <c r="M2110" s="11">
        <f>B2110</f>
        <v>88264</v>
      </c>
      <c r="N2110" s="18">
        <f>SUMIF(ORCAMENTO!B:B,B2107,ORCAMENTO!F:F)</f>
        <v>167</v>
      </c>
      <c r="O2110" s="11">
        <f>F2110*N2110</f>
        <v>23.380000000000003</v>
      </c>
      <c r="Q2110" s="11">
        <f ca="1">IFERROR(SUMIF(CO!B:B,B2107,OFFSET(CO!F:F,0,(4+MATCH(ETAPA,CO!$J$10:$BL$10,0)))),0)</f>
        <v>0</v>
      </c>
      <c r="R2110" s="11">
        <f ca="1">F2110*Q2110</f>
        <v>0</v>
      </c>
    </row>
    <row r="2111" spans="1:18">
      <c r="A2111" s="50" t="str">
        <f>"TOTAL SEM BDI - "&amp;B2107</f>
        <v>TOTAL SEM BDI - SEDUC149</v>
      </c>
      <c r="B2111" s="51"/>
      <c r="C2111" s="51"/>
      <c r="D2111" s="51"/>
      <c r="E2111" s="51"/>
      <c r="F2111" s="51"/>
      <c r="G2111" s="51"/>
      <c r="H2111" s="52"/>
      <c r="I2111" s="67">
        <f>SUM(I2107:I2110)</f>
        <v>64.069999999999993</v>
      </c>
      <c r="J2111" s="68"/>
    </row>
    <row r="2112" spans="1:18">
      <c r="A2112" s="50" t="str">
        <f>"TAXA DE BDI ("&amp;TEXT(BDI,"00,00")&amp;" %)"</f>
        <v>TAXA DE BDI (23,54 %)</v>
      </c>
      <c r="B2112" s="51"/>
      <c r="C2112" s="51"/>
      <c r="D2112" s="51"/>
      <c r="E2112" s="51"/>
      <c r="F2112" s="51"/>
      <c r="G2112" s="51"/>
      <c r="H2112" s="52"/>
      <c r="I2112" s="67">
        <f>ROUND(I2111*(BDI/100),2)</f>
        <v>15.08</v>
      </c>
      <c r="J2112" s="68"/>
    </row>
    <row r="2113" spans="1:18">
      <c r="A2113" s="50" t="str">
        <f>"TOTAL COM BDI - "&amp;B2107</f>
        <v>TOTAL COM BDI - SEDUC149</v>
      </c>
      <c r="B2113" s="51"/>
      <c r="C2113" s="51"/>
      <c r="D2113" s="51"/>
      <c r="E2113" s="51"/>
      <c r="F2113" s="51"/>
      <c r="G2113" s="51"/>
      <c r="H2113" s="52"/>
      <c r="I2113" s="67">
        <f>SUM(I2111:I2112)</f>
        <v>79.149999999999991</v>
      </c>
      <c r="J2113" s="68"/>
    </row>
    <row r="2115" spans="1:18">
      <c r="A2115" s="9" t="s">
        <v>2646</v>
      </c>
      <c r="B2115" s="9" t="s">
        <v>102</v>
      </c>
      <c r="C2115" s="9" t="s">
        <v>103</v>
      </c>
      <c r="D2115" s="9" t="s">
        <v>36</v>
      </c>
      <c r="E2115" s="9" t="s">
        <v>104</v>
      </c>
      <c r="F2115" s="9" t="s">
        <v>788</v>
      </c>
      <c r="G2115" s="63" t="s">
        <v>2647</v>
      </c>
      <c r="H2115" s="64"/>
      <c r="I2115" s="63" t="s">
        <v>24</v>
      </c>
      <c r="J2115" s="64"/>
    </row>
    <row r="2116" spans="1:18" ht="30">
      <c r="A2116" s="21" t="s">
        <v>2669</v>
      </c>
      <c r="B2116" s="21" t="s">
        <v>2161</v>
      </c>
      <c r="C2116" s="21" t="str">
        <f>VLOOKUP(B2116,S!$A:$G,2,FALSE)</f>
        <v>PRÓPRIA</v>
      </c>
      <c r="D2116" s="22" t="str">
        <f>VLOOKUP(B2116,S!$A:$G,3,FALSE)</f>
        <v>ARANDELA TARTARUGA EM ALUMINIO, COM LAMPADA DE LED 15W</v>
      </c>
      <c r="E2116" s="21" t="str">
        <f>VLOOKUP(B2116,S!$A:$G,4,FALSE)</f>
        <v>UN</v>
      </c>
      <c r="F2116" s="21"/>
      <c r="G2116" s="65">
        <f>I2121</f>
        <v>94.519999999999982</v>
      </c>
      <c r="H2116" s="66"/>
      <c r="I2116" s="65"/>
      <c r="J2116" s="66"/>
      <c r="K2116" s="30">
        <f>VLOOKUP(B2116,S!A:G,5,FALSE)</f>
        <v>0</v>
      </c>
      <c r="L2116" s="21" t="s">
        <v>2649</v>
      </c>
    </row>
    <row r="2117" spans="1:18" ht="45">
      <c r="A2117" s="11" t="s">
        <v>2652</v>
      </c>
      <c r="B2117" s="11">
        <v>38775</v>
      </c>
      <c r="C2117" s="11" t="str">
        <f>VLOOKUP(B2117,IF(A2117="COMPOSICAO",S!$A:$E,I!$A:$E),2,FALSE)</f>
        <v>SINAPI</v>
      </c>
      <c r="D2117" s="23" t="str">
        <f>VLOOKUP(B2117,IF(A2117="COMPOSICAO",S!$A:$E,I!$A:$E),3,FALSE)</f>
        <v>LUMINARIA TIPO TARTARUGA PARA AREA EXTERNA EM ALUMINIO, COM GRADE, PARA 1 LAMPADA, BASE E27, POTENCIA MAXIMA 40/60 W (NAO INCLUI LAMPADA)</v>
      </c>
      <c r="E2117" s="11" t="str">
        <f>VLOOKUP(B2117,IF(A2117="COMPOSICAO",S!$A:$E,I!$A:$E),4,FALSE)</f>
        <v>UN</v>
      </c>
      <c r="F2117" s="11">
        <v>1</v>
      </c>
      <c r="G2117" s="67">
        <f>IF(A2117="COMPOSICAO",VLOOKUP("TOTAL SEM BDI - "&amp;B2117,CPUAUX1!$A:$J,9,FALSE),VLOOKUP(B2117,I!$A:$E,5,FALSE))</f>
        <v>80.349999999999994</v>
      </c>
      <c r="H2117" s="68"/>
      <c r="I2117" s="67">
        <f>TRUNC(F2117*G2117,2)</f>
        <v>80.349999999999994</v>
      </c>
      <c r="J2117" s="68"/>
      <c r="M2117" s="11">
        <f>B2117</f>
        <v>38775</v>
      </c>
      <c r="N2117" s="18">
        <f>SUMIF(ORCAMENTO!B:B,B2116,ORCAMENTO!F:F)</f>
        <v>18</v>
      </c>
      <c r="O2117" s="11">
        <f>F2117*N2117</f>
        <v>18</v>
      </c>
      <c r="Q2117" s="11">
        <f ca="1">IFERROR(SUMIF(CO!B:B,B2116,OFFSET(CO!F:F,0,(4+MATCH(ETAPA,CO!$J$10:$BL$10,0)))),0)</f>
        <v>0</v>
      </c>
      <c r="R2117" s="11">
        <f ca="1">F2117*Q2117</f>
        <v>0</v>
      </c>
    </row>
    <row r="2118" spans="1:18" ht="30">
      <c r="A2118" s="11" t="s">
        <v>2652</v>
      </c>
      <c r="B2118" s="11">
        <v>38194</v>
      </c>
      <c r="C2118" s="11" t="str">
        <f>VLOOKUP(B2118,IF(A2118="COMPOSICAO",S!$A:$E,I!$A:$E),2,FALSE)</f>
        <v>SINAPI</v>
      </c>
      <c r="D2118" s="23" t="str">
        <f>VLOOKUP(B2118,IF(A2118="COMPOSICAO",S!$A:$E,I!$A:$E),3,FALSE)</f>
        <v>LAMPADA LED 10 W BIVOLT BRANCA, FORMATO TRADICIONAL (BASE E27)</v>
      </c>
      <c r="E2118" s="11" t="str">
        <f>VLOOKUP(B2118,IF(A2118="COMPOSICAO",S!$A:$E,I!$A:$E),4,FALSE)</f>
        <v>UN</v>
      </c>
      <c r="F2118" s="11">
        <v>1</v>
      </c>
      <c r="G2118" s="67">
        <f>IF(A2118="COMPOSICAO",VLOOKUP("TOTAL SEM BDI - "&amp;B2118,CPUAUX1!$A:$J,9,FALSE),VLOOKUP(B2118,I!$A:$E,5,FALSE))</f>
        <v>5.13</v>
      </c>
      <c r="H2118" s="68"/>
      <c r="I2118" s="67">
        <f>TRUNC(F2118*G2118,2)</f>
        <v>5.13</v>
      </c>
      <c r="J2118" s="68"/>
      <c r="M2118" s="11">
        <f>B2118</f>
        <v>38194</v>
      </c>
      <c r="N2118" s="18">
        <f>SUMIF(ORCAMENTO!B:B,B2116,ORCAMENTO!F:F)</f>
        <v>18</v>
      </c>
      <c r="O2118" s="11">
        <f>F2118*N2118</f>
        <v>18</v>
      </c>
      <c r="Q2118" s="11">
        <f ca="1">IFERROR(SUMIF(CO!B:B,B2116,OFFSET(CO!F:F,0,(4+MATCH(ETAPA,CO!$J$10:$BL$10,0)))),0)</f>
        <v>0</v>
      </c>
      <c r="R2118" s="11">
        <f ca="1">F2118*Q2118</f>
        <v>0</v>
      </c>
    </row>
    <row r="2119" spans="1:18">
      <c r="A2119" s="11" t="s">
        <v>2650</v>
      </c>
      <c r="B2119" s="11">
        <v>88247</v>
      </c>
      <c r="C2119" s="11" t="str">
        <f>VLOOKUP(B2119,IF(A2119="COMPOSICAO",S!$A:$E,I!$A:$E),2,FALSE)</f>
        <v>SINAPI</v>
      </c>
      <c r="D2119" s="23" t="str">
        <f>VLOOKUP(B2119,IF(A2119="COMPOSICAO",S!$A:$E,I!$A:$E),3,FALSE)</f>
        <v>AUXILIAR DE ELETRICISTA COM ENCARGOS COMPLEMENTARES</v>
      </c>
      <c r="E2119" s="11" t="str">
        <f>VLOOKUP(B2119,IF(A2119="COMPOSICAO",S!$A:$E,I!$A:$E),4,FALSE)</f>
        <v>H</v>
      </c>
      <c r="F2119" s="11">
        <f>0.179/pcf</f>
        <v>0.17899999999999999</v>
      </c>
      <c r="G2119" s="67">
        <f>IF(A2119="COMPOSICAO",VLOOKUP("TOTAL SEM BDI - "&amp;B2119,CPUAUX1!$A:$J,9,FALSE),VLOOKUP(B2119,I!$A:$E,5,FALSE))</f>
        <v>22.810000000000002</v>
      </c>
      <c r="H2119" s="68"/>
      <c r="I2119" s="67">
        <f>TRUNC(F2119*G2119,2)</f>
        <v>4.08</v>
      </c>
      <c r="J2119" s="68"/>
      <c r="M2119" s="11">
        <f>B2119</f>
        <v>88247</v>
      </c>
      <c r="N2119" s="18">
        <f>SUMIF(ORCAMENTO!B:B,B2116,ORCAMENTO!F:F)</f>
        <v>18</v>
      </c>
      <c r="O2119" s="11">
        <f>F2119*N2119</f>
        <v>3.222</v>
      </c>
      <c r="Q2119" s="11">
        <f ca="1">IFERROR(SUMIF(CO!B:B,B2116,OFFSET(CO!F:F,0,(4+MATCH(ETAPA,CO!$J$10:$BL$10,0)))),0)</f>
        <v>0</v>
      </c>
      <c r="R2119" s="11">
        <f ca="1">F2119*Q2119</f>
        <v>0</v>
      </c>
    </row>
    <row r="2120" spans="1:18">
      <c r="A2120" s="11" t="s">
        <v>2650</v>
      </c>
      <c r="B2120" s="11">
        <v>88264</v>
      </c>
      <c r="C2120" s="11" t="str">
        <f>VLOOKUP(B2120,IF(A2120="COMPOSICAO",S!$A:$E,I!$A:$E),2,FALSE)</f>
        <v>SINAPI</v>
      </c>
      <c r="D2120" s="23" t="str">
        <f>VLOOKUP(B2120,IF(A2120="COMPOSICAO",S!$A:$E,I!$A:$E),3,FALSE)</f>
        <v>ELETRICISTA COM ENCARGOS COMPLEMENTARES</v>
      </c>
      <c r="E2120" s="11" t="str">
        <f>VLOOKUP(B2120,IF(A2120="COMPOSICAO",S!$A:$E,I!$A:$E),4,FALSE)</f>
        <v>H</v>
      </c>
      <c r="F2120" s="11">
        <f>0.179/pcf</f>
        <v>0.17899999999999999</v>
      </c>
      <c r="G2120" s="67">
        <f>IF(A2120="COMPOSICAO",VLOOKUP("TOTAL SEM BDI - "&amp;B2120,CPUAUX1!$A:$J,9,FALSE),VLOOKUP(B2120,I!$A:$E,5,FALSE))</f>
        <v>27.74</v>
      </c>
      <c r="H2120" s="68"/>
      <c r="I2120" s="67">
        <f>TRUNC(F2120*G2120,2)</f>
        <v>4.96</v>
      </c>
      <c r="J2120" s="68"/>
      <c r="M2120" s="11">
        <f>B2120</f>
        <v>88264</v>
      </c>
      <c r="N2120" s="18">
        <f>SUMIF(ORCAMENTO!B:B,B2116,ORCAMENTO!F:F)</f>
        <v>18</v>
      </c>
      <c r="O2120" s="11">
        <f>F2120*N2120</f>
        <v>3.222</v>
      </c>
      <c r="Q2120" s="11">
        <f ca="1">IFERROR(SUMIF(CO!B:B,B2116,OFFSET(CO!F:F,0,(4+MATCH(ETAPA,CO!$J$10:$BL$10,0)))),0)</f>
        <v>0</v>
      </c>
      <c r="R2120" s="11">
        <f ca="1">F2120*Q2120</f>
        <v>0</v>
      </c>
    </row>
    <row r="2121" spans="1:18">
      <c r="A2121" s="50" t="str">
        <f>"TOTAL SEM BDI - "&amp;B2116</f>
        <v>TOTAL SEM BDI - SEDUC166</v>
      </c>
      <c r="B2121" s="51"/>
      <c r="C2121" s="51"/>
      <c r="D2121" s="51"/>
      <c r="E2121" s="51"/>
      <c r="F2121" s="51"/>
      <c r="G2121" s="51"/>
      <c r="H2121" s="52"/>
      <c r="I2121" s="67">
        <f>SUM(I2116:I2120)</f>
        <v>94.519999999999982</v>
      </c>
      <c r="J2121" s="68"/>
    </row>
    <row r="2122" spans="1:18">
      <c r="A2122" s="50" t="str">
        <f>"TAXA DE BDI ("&amp;TEXT(BDI,"00,00")&amp;" %)"</f>
        <v>TAXA DE BDI (23,54 %)</v>
      </c>
      <c r="B2122" s="51"/>
      <c r="C2122" s="51"/>
      <c r="D2122" s="51"/>
      <c r="E2122" s="51"/>
      <c r="F2122" s="51"/>
      <c r="G2122" s="51"/>
      <c r="H2122" s="52"/>
      <c r="I2122" s="67">
        <f>ROUND(I2121*(BDI/100),2)</f>
        <v>22.25</v>
      </c>
      <c r="J2122" s="68"/>
    </row>
    <row r="2123" spans="1:18">
      <c r="A2123" s="50" t="str">
        <f>"TOTAL COM BDI - "&amp;B2116</f>
        <v>TOTAL COM BDI - SEDUC166</v>
      </c>
      <c r="B2123" s="51"/>
      <c r="C2123" s="51"/>
      <c r="D2123" s="51"/>
      <c r="E2123" s="51"/>
      <c r="F2123" s="51"/>
      <c r="G2123" s="51"/>
      <c r="H2123" s="52"/>
      <c r="I2123" s="67">
        <f>SUM(I2121:I2122)</f>
        <v>116.76999999999998</v>
      </c>
      <c r="J2123" s="68"/>
    </row>
    <row r="2125" spans="1:18">
      <c r="A2125" s="9" t="s">
        <v>2646</v>
      </c>
      <c r="B2125" s="9" t="s">
        <v>102</v>
      </c>
      <c r="C2125" s="9" t="s">
        <v>103</v>
      </c>
      <c r="D2125" s="9" t="s">
        <v>36</v>
      </c>
      <c r="E2125" s="9" t="s">
        <v>104</v>
      </c>
      <c r="F2125" s="9" t="s">
        <v>788</v>
      </c>
      <c r="G2125" s="63" t="s">
        <v>2647</v>
      </c>
      <c r="H2125" s="64"/>
      <c r="I2125" s="63" t="s">
        <v>24</v>
      </c>
      <c r="J2125" s="64"/>
    </row>
    <row r="2126" spans="1:18">
      <c r="A2126" s="21" t="s">
        <v>2669</v>
      </c>
      <c r="B2126" s="21" t="s">
        <v>2163</v>
      </c>
      <c r="C2126" s="21" t="str">
        <f>VLOOKUP(B2126,S!$A:$G,2,FALSE)</f>
        <v>PRÓPRIA</v>
      </c>
      <c r="D2126" s="22" t="str">
        <f>VLOOKUP(B2126,S!$A:$G,3,FALSE)</f>
        <v>LUMINÁRIA LÂMPADA TUBULAR LED 2X18 W</v>
      </c>
      <c r="E2126" s="21" t="str">
        <f>VLOOKUP(B2126,S!$A:$G,4,FALSE)</f>
        <v>UN</v>
      </c>
      <c r="F2126" s="21"/>
      <c r="G2126" s="65">
        <f>I2131</f>
        <v>74.710000000000008</v>
      </c>
      <c r="H2126" s="66"/>
      <c r="I2126" s="65"/>
      <c r="J2126" s="66"/>
      <c r="K2126" s="30">
        <f>VLOOKUP(B2126,S!A:G,5,FALSE)</f>
        <v>0</v>
      </c>
      <c r="L2126" s="21" t="s">
        <v>2649</v>
      </c>
    </row>
    <row r="2127" spans="1:18" ht="30">
      <c r="A2127" s="11" t="s">
        <v>2652</v>
      </c>
      <c r="B2127" s="11" t="s">
        <v>2774</v>
      </c>
      <c r="C2127" s="11" t="str">
        <f>VLOOKUP(B2127,IF(A2127="COMPOSICAO",S!$A:$E,I!$A:$E),2,FALSE)</f>
        <v>ORSE</v>
      </c>
      <c r="D2127" s="23" t="str">
        <f>VLOOKUP(B2127,IF(A2127="COMPOSICAO",S!$A:$E,I!$A:$E),3,FALSE)</f>
        <v>LUMINÁRIA (CALHA) P/ LAMPADA FLUORESCENTE 2 X 32 W/TUBULAR LED 18W A 20W</v>
      </c>
      <c r="E2127" s="11" t="str">
        <f>VLOOKUP(B2127,IF(A2127="COMPOSICAO",S!$A:$E,I!$A:$E),4,FALSE)</f>
        <v>UN</v>
      </c>
      <c r="F2127" s="11">
        <v>1</v>
      </c>
      <c r="G2127" s="67">
        <f>IF(A2127="COMPOSICAO",VLOOKUP("TOTAL SEM BDI - "&amp;B2127,CPUAUX1!$A:$J,9,FALSE),VLOOKUP(B2127,I!$A:$E,5,FALSE))</f>
        <v>44.95</v>
      </c>
      <c r="H2127" s="68"/>
      <c r="I2127" s="67">
        <f>TRUNC(F2127*G2127,2)</f>
        <v>44.95</v>
      </c>
      <c r="J2127" s="68"/>
      <c r="M2127" s="11" t="str">
        <f>B2127</f>
        <v>01352/ORSE</v>
      </c>
      <c r="N2127" s="18">
        <f>SUMIF(ORCAMENTO!B:B,B2126,ORCAMENTO!F:F)</f>
        <v>12</v>
      </c>
      <c r="O2127" s="11">
        <f>F2127*N2127</f>
        <v>12</v>
      </c>
      <c r="Q2127" s="11">
        <f ca="1">IFERROR(SUMIF(CO!B:B,B2126,OFFSET(CO!F:F,0,(4+MATCH(ETAPA,CO!$J$10:$BL$10,0)))),0)</f>
        <v>0</v>
      </c>
      <c r="R2127" s="11">
        <f ca="1">F2127*Q2127</f>
        <v>0</v>
      </c>
    </row>
    <row r="2128" spans="1:18">
      <c r="A2128" s="11" t="s">
        <v>2652</v>
      </c>
      <c r="B2128" s="11">
        <v>39387</v>
      </c>
      <c r="C2128" s="11" t="str">
        <f>VLOOKUP(B2128,IF(A2128="COMPOSICAO",S!$A:$E,I!$A:$E),2,FALSE)</f>
        <v>SINAPI</v>
      </c>
      <c r="D2128" s="23" t="str">
        <f>VLOOKUP(B2128,IF(A2128="COMPOSICAO",S!$A:$E,I!$A:$E),3,FALSE)</f>
        <v>LAMPADA LED TUBULAR BIVOLT 18/20 W, BASE G13</v>
      </c>
      <c r="E2128" s="11" t="str">
        <f>VLOOKUP(B2128,IF(A2128="COMPOSICAO",S!$A:$E,I!$A:$E),4,FALSE)</f>
        <v>UN</v>
      </c>
      <c r="F2128" s="11">
        <v>2</v>
      </c>
      <c r="G2128" s="67">
        <f>IF(A2128="COMPOSICAO",VLOOKUP("TOTAL SEM BDI - "&amp;B2128,CPUAUX1!$A:$J,9,FALSE),VLOOKUP(B2128,I!$A:$E,5,FALSE))</f>
        <v>9.83</v>
      </c>
      <c r="H2128" s="68"/>
      <c r="I2128" s="67">
        <f>TRUNC(F2128*G2128,2)</f>
        <v>19.66</v>
      </c>
      <c r="J2128" s="68"/>
      <c r="M2128" s="11">
        <f>B2128</f>
        <v>39387</v>
      </c>
      <c r="N2128" s="18">
        <f>SUMIF(ORCAMENTO!B:B,B2126,ORCAMENTO!F:F)</f>
        <v>12</v>
      </c>
      <c r="O2128" s="11">
        <f>F2128*N2128</f>
        <v>24</v>
      </c>
      <c r="Q2128" s="11">
        <f ca="1">IFERROR(SUMIF(CO!B:B,B2126,OFFSET(CO!F:F,0,(4+MATCH(ETAPA,CO!$J$10:$BL$10,0)))),0)</f>
        <v>0</v>
      </c>
      <c r="R2128" s="11">
        <f ca="1">F2128*Q2128</f>
        <v>0</v>
      </c>
    </row>
    <row r="2129" spans="1:18">
      <c r="A2129" s="11" t="s">
        <v>2650</v>
      </c>
      <c r="B2129" s="11">
        <v>88247</v>
      </c>
      <c r="C2129" s="11" t="str">
        <f>VLOOKUP(B2129,IF(A2129="COMPOSICAO",S!$A:$E,I!$A:$E),2,FALSE)</f>
        <v>SINAPI</v>
      </c>
      <c r="D2129" s="23" t="str">
        <f>VLOOKUP(B2129,IF(A2129="COMPOSICAO",S!$A:$E,I!$A:$E),3,FALSE)</f>
        <v>AUXILIAR DE ELETRICISTA COM ENCARGOS COMPLEMENTARES</v>
      </c>
      <c r="E2129" s="11" t="str">
        <f>VLOOKUP(B2129,IF(A2129="COMPOSICAO",S!$A:$E,I!$A:$E),4,FALSE)</f>
        <v>H</v>
      </c>
      <c r="F2129" s="11">
        <f>0.2/pcf</f>
        <v>0.2</v>
      </c>
      <c r="G2129" s="67">
        <f>IF(A2129="COMPOSICAO",VLOOKUP("TOTAL SEM BDI - "&amp;B2129,CPUAUX1!$A:$J,9,FALSE),VLOOKUP(B2129,I!$A:$E,5,FALSE))</f>
        <v>22.810000000000002</v>
      </c>
      <c r="H2129" s="68"/>
      <c r="I2129" s="67">
        <f>TRUNC(F2129*G2129,2)</f>
        <v>4.5599999999999996</v>
      </c>
      <c r="J2129" s="68"/>
      <c r="M2129" s="11">
        <f>B2129</f>
        <v>88247</v>
      </c>
      <c r="N2129" s="18">
        <f>SUMIF(ORCAMENTO!B:B,B2126,ORCAMENTO!F:F)</f>
        <v>12</v>
      </c>
      <c r="O2129" s="11">
        <f>F2129*N2129</f>
        <v>2.4000000000000004</v>
      </c>
      <c r="Q2129" s="11">
        <f ca="1">IFERROR(SUMIF(CO!B:B,B2126,OFFSET(CO!F:F,0,(4+MATCH(ETAPA,CO!$J$10:$BL$10,0)))),0)</f>
        <v>0</v>
      </c>
      <c r="R2129" s="11">
        <f ca="1">F2129*Q2129</f>
        <v>0</v>
      </c>
    </row>
    <row r="2130" spans="1:18">
      <c r="A2130" s="11" t="s">
        <v>2650</v>
      </c>
      <c r="B2130" s="11">
        <v>88264</v>
      </c>
      <c r="C2130" s="11" t="str">
        <f>VLOOKUP(B2130,IF(A2130="COMPOSICAO",S!$A:$E,I!$A:$E),2,FALSE)</f>
        <v>SINAPI</v>
      </c>
      <c r="D2130" s="23" t="str">
        <f>VLOOKUP(B2130,IF(A2130="COMPOSICAO",S!$A:$E,I!$A:$E),3,FALSE)</f>
        <v>ELETRICISTA COM ENCARGOS COMPLEMENTARES</v>
      </c>
      <c r="E2130" s="11" t="str">
        <f>VLOOKUP(B2130,IF(A2130="COMPOSICAO",S!$A:$E,I!$A:$E),4,FALSE)</f>
        <v>H</v>
      </c>
      <c r="F2130" s="11">
        <f>0.2/pcf</f>
        <v>0.2</v>
      </c>
      <c r="G2130" s="67">
        <f>IF(A2130="COMPOSICAO",VLOOKUP("TOTAL SEM BDI - "&amp;B2130,CPUAUX1!$A:$J,9,FALSE),VLOOKUP(B2130,I!$A:$E,5,FALSE))</f>
        <v>27.74</v>
      </c>
      <c r="H2130" s="68"/>
      <c r="I2130" s="67">
        <f>TRUNC(F2130*G2130,2)</f>
        <v>5.54</v>
      </c>
      <c r="J2130" s="68"/>
      <c r="M2130" s="11">
        <f>B2130</f>
        <v>88264</v>
      </c>
      <c r="N2130" s="18">
        <f>SUMIF(ORCAMENTO!B:B,B2126,ORCAMENTO!F:F)</f>
        <v>12</v>
      </c>
      <c r="O2130" s="11">
        <f>F2130*N2130</f>
        <v>2.4000000000000004</v>
      </c>
      <c r="Q2130" s="11">
        <f ca="1">IFERROR(SUMIF(CO!B:B,B2126,OFFSET(CO!F:F,0,(4+MATCH(ETAPA,CO!$J$10:$BL$10,0)))),0)</f>
        <v>0</v>
      </c>
      <c r="R2130" s="11">
        <f ca="1">F2130*Q2130</f>
        <v>0</v>
      </c>
    </row>
    <row r="2131" spans="1:18">
      <c r="A2131" s="50" t="str">
        <f>"TOTAL SEM BDI - "&amp;B2126</f>
        <v>TOTAL SEM BDI - SEDUC194</v>
      </c>
      <c r="B2131" s="51"/>
      <c r="C2131" s="51"/>
      <c r="D2131" s="51"/>
      <c r="E2131" s="51"/>
      <c r="F2131" s="51"/>
      <c r="G2131" s="51"/>
      <c r="H2131" s="52"/>
      <c r="I2131" s="67">
        <f>SUM(I2126:I2130)</f>
        <v>74.710000000000008</v>
      </c>
      <c r="J2131" s="68"/>
    </row>
    <row r="2132" spans="1:18">
      <c r="A2132" s="50" t="str">
        <f>"TAXA DE BDI ("&amp;TEXT(BDI,"00,00")&amp;" %)"</f>
        <v>TAXA DE BDI (23,54 %)</v>
      </c>
      <c r="B2132" s="51"/>
      <c r="C2132" s="51"/>
      <c r="D2132" s="51"/>
      <c r="E2132" s="51"/>
      <c r="F2132" s="51"/>
      <c r="G2132" s="51"/>
      <c r="H2132" s="52"/>
      <c r="I2132" s="67">
        <f>ROUND(I2131*(BDI/100),2)</f>
        <v>17.59</v>
      </c>
      <c r="J2132" s="68"/>
    </row>
    <row r="2133" spans="1:18">
      <c r="A2133" s="50" t="str">
        <f>"TOTAL COM BDI - "&amp;B2126</f>
        <v>TOTAL COM BDI - SEDUC194</v>
      </c>
      <c r="B2133" s="51"/>
      <c r="C2133" s="51"/>
      <c r="D2133" s="51"/>
      <c r="E2133" s="51"/>
      <c r="F2133" s="51"/>
      <c r="G2133" s="51"/>
      <c r="H2133" s="52"/>
      <c r="I2133" s="67">
        <f>SUM(I2131:I2132)</f>
        <v>92.300000000000011</v>
      </c>
      <c r="J2133" s="68"/>
    </row>
    <row r="2135" spans="1:18">
      <c r="A2135" s="9" t="s">
        <v>2646</v>
      </c>
      <c r="B2135" s="9" t="s">
        <v>102</v>
      </c>
      <c r="C2135" s="9" t="s">
        <v>103</v>
      </c>
      <c r="D2135" s="9" t="s">
        <v>36</v>
      </c>
      <c r="E2135" s="9" t="s">
        <v>104</v>
      </c>
      <c r="F2135" s="9" t="s">
        <v>788</v>
      </c>
      <c r="G2135" s="63" t="s">
        <v>2647</v>
      </c>
      <c r="H2135" s="64"/>
      <c r="I2135" s="63" t="s">
        <v>24</v>
      </c>
      <c r="J2135" s="64"/>
    </row>
    <row r="2136" spans="1:18" ht="30">
      <c r="A2136" s="21" t="s">
        <v>2669</v>
      </c>
      <c r="B2136" s="21" t="s">
        <v>2165</v>
      </c>
      <c r="C2136" s="21" t="str">
        <f>VLOOKUP(B2136,S!$A:$G,2,FALSE)</f>
        <v>PRÓPRIA</v>
      </c>
      <c r="D2136" s="22" t="str">
        <f>VLOOKUP(B2136,S!$A:$G,3,FALSE)</f>
        <v>INSTALAÇÃO DE QUADRO DE DISTRIBUIÇÃO DE EMBUTIR 50 DISJUNTORES</v>
      </c>
      <c r="E2136" s="21" t="str">
        <f>VLOOKUP(B2136,S!$A:$G,4,FALSE)</f>
        <v>UN</v>
      </c>
      <c r="F2136" s="21"/>
      <c r="G2136" s="65">
        <f>I2141</f>
        <v>1545.6100000000001</v>
      </c>
      <c r="H2136" s="66"/>
      <c r="I2136" s="65"/>
      <c r="J2136" s="66"/>
      <c r="K2136" s="30">
        <f>VLOOKUP(B2136,S!A:G,5,FALSE)</f>
        <v>0</v>
      </c>
      <c r="L2136" s="21" t="s">
        <v>2649</v>
      </c>
    </row>
    <row r="2137" spans="1:18" ht="45">
      <c r="A2137" s="11" t="s">
        <v>2652</v>
      </c>
      <c r="B2137" s="11" t="s">
        <v>2775</v>
      </c>
      <c r="C2137" s="11" t="str">
        <f>VLOOKUP(B2137,IF(A2137="COMPOSICAO",S!$A:$E,I!$A:$E),2,FALSE)</f>
        <v>ORSE</v>
      </c>
      <c r="D2137" s="23" t="str">
        <f>VLOOKUP(B2137,IF(A2137="COMPOSICAO",S!$A:$E,I!$A:$E),3,FALSE)</f>
        <v>QUADRO DE DISTRIBUIÇÃO DE EMBUTIR EM CHAPA DE AÇO, P/ATÉ 56 DISJUNTORES C/BAR RAMENTO, PADRÃO DIN, CEMAR OU SIMILAR</v>
      </c>
      <c r="E2137" s="11" t="str">
        <f>VLOOKUP(B2137,IF(A2137="COMPOSICAO",S!$A:$E,I!$A:$E),4,FALSE)</f>
        <v>UN</v>
      </c>
      <c r="F2137" s="11">
        <v>1</v>
      </c>
      <c r="G2137" s="67">
        <f>IF(A2137="COMPOSICAO",VLOOKUP("TOTAL SEM BDI - "&amp;B2137,CPUAUX1!$A:$J,9,FALSE),VLOOKUP(B2137,I!$A:$E,5,FALSE))</f>
        <v>1350.95</v>
      </c>
      <c r="H2137" s="68"/>
      <c r="I2137" s="67">
        <f>TRUNC(F2137*G2137,2)</f>
        <v>1350.95</v>
      </c>
      <c r="J2137" s="68"/>
      <c r="M2137" s="11" t="str">
        <f>B2137</f>
        <v>04908/ORSE</v>
      </c>
      <c r="N2137" s="18">
        <f>SUMIF(ORCAMENTO!B:B,B2136,ORCAMENTO!F:F)</f>
        <v>1</v>
      </c>
      <c r="O2137" s="11">
        <f>F2137*N2137</f>
        <v>1</v>
      </c>
      <c r="Q2137" s="11">
        <f ca="1">IFERROR(SUMIF(CO!B:B,B2136,OFFSET(CO!F:F,0,(4+MATCH(ETAPA,CO!$J$10:$BL$10,0)))),0)</f>
        <v>0</v>
      </c>
      <c r="R2137" s="11">
        <f ca="1">F2137*Q2137</f>
        <v>0</v>
      </c>
    </row>
    <row r="2138" spans="1:18">
      <c r="A2138" s="11" t="s">
        <v>2650</v>
      </c>
      <c r="B2138" s="11">
        <v>88247</v>
      </c>
      <c r="C2138" s="11" t="str">
        <f>VLOOKUP(B2138,IF(A2138="COMPOSICAO",S!$A:$E,I!$A:$E),2,FALSE)</f>
        <v>SINAPI</v>
      </c>
      <c r="D2138" s="23" t="str">
        <f>VLOOKUP(B2138,IF(A2138="COMPOSICAO",S!$A:$E,I!$A:$E),3,FALSE)</f>
        <v>AUXILIAR DE ELETRICISTA COM ENCARGOS COMPLEMENTARES</v>
      </c>
      <c r="E2138" s="11" t="str">
        <f>VLOOKUP(B2138,IF(A2138="COMPOSICAO",S!$A:$E,I!$A:$E),4,FALSE)</f>
        <v>H</v>
      </c>
      <c r="F2138" s="11">
        <f>1/pcf</f>
        <v>1</v>
      </c>
      <c r="G2138" s="67">
        <f>IF(A2138="COMPOSICAO",VLOOKUP("TOTAL SEM BDI - "&amp;B2138,CPUAUX1!$A:$J,9,FALSE),VLOOKUP(B2138,I!$A:$E,5,FALSE))</f>
        <v>22.810000000000002</v>
      </c>
      <c r="H2138" s="68"/>
      <c r="I2138" s="67">
        <f>TRUNC(F2138*G2138,2)</f>
        <v>22.81</v>
      </c>
      <c r="J2138" s="68"/>
      <c r="M2138" s="11">
        <f>B2138</f>
        <v>88247</v>
      </c>
      <c r="N2138" s="18">
        <f>SUMIF(ORCAMENTO!B:B,B2136,ORCAMENTO!F:F)</f>
        <v>1</v>
      </c>
      <c r="O2138" s="11">
        <f>F2138*N2138</f>
        <v>1</v>
      </c>
      <c r="Q2138" s="11">
        <f ca="1">IFERROR(SUMIF(CO!B:B,B2136,OFFSET(CO!F:F,0,(4+MATCH(ETAPA,CO!$J$10:$BL$10,0)))),0)</f>
        <v>0</v>
      </c>
      <c r="R2138" s="11">
        <f ca="1">F2138*Q2138</f>
        <v>0</v>
      </c>
    </row>
    <row r="2139" spans="1:18">
      <c r="A2139" s="11" t="s">
        <v>2650</v>
      </c>
      <c r="B2139" s="11">
        <v>88264</v>
      </c>
      <c r="C2139" s="11" t="str">
        <f>VLOOKUP(B2139,IF(A2139="COMPOSICAO",S!$A:$E,I!$A:$E),2,FALSE)</f>
        <v>SINAPI</v>
      </c>
      <c r="D2139" s="23" t="str">
        <f>VLOOKUP(B2139,IF(A2139="COMPOSICAO",S!$A:$E,I!$A:$E),3,FALSE)</f>
        <v>ELETRICISTA COM ENCARGOS COMPLEMENTARES</v>
      </c>
      <c r="E2139" s="11" t="str">
        <f>VLOOKUP(B2139,IF(A2139="COMPOSICAO",S!$A:$E,I!$A:$E),4,FALSE)</f>
        <v>H</v>
      </c>
      <c r="F2139" s="11">
        <f>1/pcf</f>
        <v>1</v>
      </c>
      <c r="G2139" s="67">
        <f>IF(A2139="COMPOSICAO",VLOOKUP("TOTAL SEM BDI - "&amp;B2139,CPUAUX1!$A:$J,9,FALSE),VLOOKUP(B2139,I!$A:$E,5,FALSE))</f>
        <v>27.74</v>
      </c>
      <c r="H2139" s="68"/>
      <c r="I2139" s="67">
        <f>TRUNC(F2139*G2139,2)</f>
        <v>27.74</v>
      </c>
      <c r="J2139" s="68"/>
      <c r="M2139" s="11">
        <f>B2139</f>
        <v>88264</v>
      </c>
      <c r="N2139" s="18">
        <f>SUMIF(ORCAMENTO!B:B,B2136,ORCAMENTO!F:F)</f>
        <v>1</v>
      </c>
      <c r="O2139" s="11">
        <f>F2139*N2139</f>
        <v>1</v>
      </c>
      <c r="Q2139" s="11">
        <f ca="1">IFERROR(SUMIF(CO!B:B,B2136,OFFSET(CO!F:F,0,(4+MATCH(ETAPA,CO!$J$10:$BL$10,0)))),0)</f>
        <v>0</v>
      </c>
      <c r="R2139" s="11">
        <f ca="1">F2139*Q2139</f>
        <v>0</v>
      </c>
    </row>
    <row r="2140" spans="1:18" ht="45">
      <c r="A2140" s="11" t="s">
        <v>2650</v>
      </c>
      <c r="B2140" s="11">
        <v>94975</v>
      </c>
      <c r="C2140" s="11" t="str">
        <f>VLOOKUP(B2140,IF(A2140="COMPOSICAO",S!$A:$E,I!$A:$E),2,FALSE)</f>
        <v>SINAPI</v>
      </c>
      <c r="D2140" s="23" t="str">
        <f>VLOOKUP(B2140,IF(A2140="COMPOSICAO",S!$A:$E,I!$A:$E),3,FALSE)</f>
        <v>CONCRETO FCK = 15MPA, TRAÇO 1:3,4:3,5 (EM MASSA SECA DE CIMENTO/ AREIA MÉDIA/ BRITA 1) - PREPARO MANUAL. AF_05/2021</v>
      </c>
      <c r="E2140" s="11" t="str">
        <f>VLOOKUP(B2140,IF(A2140="COMPOSICAO",S!$A:$E,I!$A:$E),4,FALSE)</f>
        <v>M3</v>
      </c>
      <c r="F2140" s="11">
        <v>0.22</v>
      </c>
      <c r="G2140" s="67">
        <f>IF(A2140="COMPOSICAO",VLOOKUP("TOTAL SEM BDI - "&amp;B2140,CPUAUX1!$A:$J,9,FALSE),VLOOKUP(B2140,I!$A:$E,5,FALSE))</f>
        <v>655.06999999999994</v>
      </c>
      <c r="H2140" s="68"/>
      <c r="I2140" s="67">
        <f>TRUNC(F2140*G2140,2)</f>
        <v>144.11000000000001</v>
      </c>
      <c r="J2140" s="68"/>
      <c r="M2140" s="11">
        <f>B2140</f>
        <v>94975</v>
      </c>
      <c r="N2140" s="18">
        <f>SUMIF(ORCAMENTO!B:B,B2136,ORCAMENTO!F:F)</f>
        <v>1</v>
      </c>
      <c r="O2140" s="11">
        <f>F2140*N2140</f>
        <v>0.22</v>
      </c>
      <c r="Q2140" s="11">
        <f ca="1">IFERROR(SUMIF(CO!B:B,B2136,OFFSET(CO!F:F,0,(4+MATCH(ETAPA,CO!$J$10:$BL$10,0)))),0)</f>
        <v>0</v>
      </c>
      <c r="R2140" s="11">
        <f ca="1">F2140*Q2140</f>
        <v>0</v>
      </c>
    </row>
    <row r="2141" spans="1:18">
      <c r="A2141" s="50" t="str">
        <f>"TOTAL SEM BDI - "&amp;B2136</f>
        <v>TOTAL SEM BDI - SEDUC675</v>
      </c>
      <c r="B2141" s="51"/>
      <c r="C2141" s="51"/>
      <c r="D2141" s="51"/>
      <c r="E2141" s="51"/>
      <c r="F2141" s="51"/>
      <c r="G2141" s="51"/>
      <c r="H2141" s="52"/>
      <c r="I2141" s="67">
        <f>SUM(I2136:I2140)</f>
        <v>1545.6100000000001</v>
      </c>
      <c r="J2141" s="68"/>
    </row>
    <row r="2142" spans="1:18">
      <c r="A2142" s="50" t="str">
        <f>"TAXA DE BDI ("&amp;TEXT(BDI,"00,00")&amp;" %)"</f>
        <v>TAXA DE BDI (23,54 %)</v>
      </c>
      <c r="B2142" s="51"/>
      <c r="C2142" s="51"/>
      <c r="D2142" s="51"/>
      <c r="E2142" s="51"/>
      <c r="F2142" s="51"/>
      <c r="G2142" s="51"/>
      <c r="H2142" s="52"/>
      <c r="I2142" s="67">
        <f>ROUND(I2141*(BDI/100),2)</f>
        <v>363.84</v>
      </c>
      <c r="J2142" s="68"/>
    </row>
    <row r="2143" spans="1:18">
      <c r="A2143" s="50" t="str">
        <f>"TOTAL COM BDI - "&amp;B2136</f>
        <v>TOTAL COM BDI - SEDUC675</v>
      </c>
      <c r="B2143" s="51"/>
      <c r="C2143" s="51"/>
      <c r="D2143" s="51"/>
      <c r="E2143" s="51"/>
      <c r="F2143" s="51"/>
      <c r="G2143" s="51"/>
      <c r="H2143" s="52"/>
      <c r="I2143" s="67">
        <f>SUM(I2141:I2142)</f>
        <v>1909.45</v>
      </c>
      <c r="J2143" s="68"/>
    </row>
    <row r="2145" spans="1:18">
      <c r="A2145" s="9" t="s">
        <v>2646</v>
      </c>
      <c r="B2145" s="9" t="s">
        <v>102</v>
      </c>
      <c r="C2145" s="9" t="s">
        <v>103</v>
      </c>
      <c r="D2145" s="9" t="s">
        <v>36</v>
      </c>
      <c r="E2145" s="9" t="s">
        <v>104</v>
      </c>
      <c r="F2145" s="9" t="s">
        <v>788</v>
      </c>
      <c r="G2145" s="63" t="s">
        <v>2647</v>
      </c>
      <c r="H2145" s="64"/>
      <c r="I2145" s="63" t="s">
        <v>24</v>
      </c>
      <c r="J2145" s="64"/>
    </row>
    <row r="2146" spans="1:18" ht="60">
      <c r="A2146" s="21" t="s">
        <v>2765</v>
      </c>
      <c r="B2146" s="21">
        <v>101878</v>
      </c>
      <c r="C2146" s="21" t="str">
        <f>VLOOKUP(B2146,S!$A:$G,2,FALSE)</f>
        <v>SINAPI</v>
      </c>
      <c r="D2146" s="22" t="str">
        <f>VLOOKUP(B2146,S!$A:$G,3,FALSE)</f>
        <v>QUADRO DE DISTRIBUIÇÃO DE ENERGIA EM CHAPA DE AÇO GALVANIZADO, DE SOBREPOR, COM BARRAMENTO TRIFÁSICO, PARA 18 DISJUNTORES DIN 100A - FORNECIMENTO E INSTALAÇÃO. AF_07/2025</v>
      </c>
      <c r="E2146" s="21" t="str">
        <f>VLOOKUP(B2146,S!$A:$G,4,FALSE)</f>
        <v>UN</v>
      </c>
      <c r="F2146" s="21"/>
      <c r="G2146" s="65">
        <f>I2150</f>
        <v>498.73</v>
      </c>
      <c r="H2146" s="66"/>
      <c r="I2146" s="65"/>
      <c r="J2146" s="66"/>
      <c r="K2146" s="30">
        <f>VLOOKUP(B2146,S!A:G,5,FALSE)</f>
        <v>498.73</v>
      </c>
      <c r="L2146" s="21" t="str">
        <f>IF(K2146=G2146,"OK, CONFORME TABELA",IF(G2146&gt;K2146,"ACIMA DA TABELA: ","ABAIXO DA TABELA: ")&amp;TRUNC((G2146*100)/K2146,2)&amp;" %")</f>
        <v>OK, CONFORME TABELA</v>
      </c>
    </row>
    <row r="2147" spans="1:18">
      <c r="A2147" s="11" t="s">
        <v>2650</v>
      </c>
      <c r="B2147" s="11">
        <v>88264</v>
      </c>
      <c r="C2147" s="11" t="str">
        <f>VLOOKUP(B2147,IF(A2147="COMPOSICAO",S!$A:$E,I!$A:$E),2,FALSE)</f>
        <v>SINAPI</v>
      </c>
      <c r="D2147" s="23" t="str">
        <f>VLOOKUP(B2147,IF(A2147="COMPOSICAO",S!$A:$E,I!$A:$E),3,FALSE)</f>
        <v>ELETRICISTA COM ENCARGOS COMPLEMENTARES</v>
      </c>
      <c r="E2147" s="11" t="str">
        <f>VLOOKUP(B2147,IF(A2147="COMPOSICAO",S!$A:$E,I!$A:$E),4,FALSE)</f>
        <v>H</v>
      </c>
      <c r="F2147" s="11">
        <f>0.3173/pcf</f>
        <v>0.31730000000000003</v>
      </c>
      <c r="G2147" s="67">
        <f>IF(A2147="COMPOSICAO",VLOOKUP("TOTAL SEM BDI - "&amp;B2147,CPUAUX1!$A:$J,9,FALSE),VLOOKUP(B2147,I!$A:$E,5,FALSE))</f>
        <v>27.74</v>
      </c>
      <c r="H2147" s="68"/>
      <c r="I2147" s="67">
        <f>TRUNC(F2147*G2147,2)</f>
        <v>8.8000000000000007</v>
      </c>
      <c r="J2147" s="68"/>
      <c r="M2147" s="11">
        <f>B2147</f>
        <v>88264</v>
      </c>
      <c r="N2147" s="18">
        <f>SUMIF(ORCAMENTO!B:B,B2146,ORCAMENTO!F:F)</f>
        <v>1</v>
      </c>
      <c r="O2147" s="11">
        <f>F2147*N2147</f>
        <v>0.31730000000000003</v>
      </c>
      <c r="Q2147" s="11">
        <f ca="1">IFERROR(SUMIF(CO!B:B,B2146,OFFSET(CO!F:F,0,(4+MATCH(ETAPA,CO!$J$10:$BL$10,0)))),0)</f>
        <v>0</v>
      </c>
      <c r="R2147" s="11">
        <f ca="1">F2147*Q2147</f>
        <v>0</v>
      </c>
    </row>
    <row r="2148" spans="1:18">
      <c r="A2148" s="11" t="s">
        <v>2650</v>
      </c>
      <c r="B2148" s="11">
        <v>88247</v>
      </c>
      <c r="C2148" s="11" t="str">
        <f>VLOOKUP(B2148,IF(A2148="COMPOSICAO",S!$A:$E,I!$A:$E),2,FALSE)</f>
        <v>SINAPI</v>
      </c>
      <c r="D2148" s="23" t="str">
        <f>VLOOKUP(B2148,IF(A2148="COMPOSICAO",S!$A:$E,I!$A:$E),3,FALSE)</f>
        <v>AUXILIAR DE ELETRICISTA COM ENCARGOS COMPLEMENTARES</v>
      </c>
      <c r="E2148" s="11" t="str">
        <f>VLOOKUP(B2148,IF(A2148="COMPOSICAO",S!$A:$E,I!$A:$E),4,FALSE)</f>
        <v>H</v>
      </c>
      <c r="F2148" s="11">
        <f>0.3173/pcf</f>
        <v>0.31730000000000003</v>
      </c>
      <c r="G2148" s="67">
        <f>IF(A2148="COMPOSICAO",VLOOKUP("TOTAL SEM BDI - "&amp;B2148,CPUAUX1!$A:$J,9,FALSE),VLOOKUP(B2148,I!$A:$E,5,FALSE))</f>
        <v>22.810000000000002</v>
      </c>
      <c r="H2148" s="68"/>
      <c r="I2148" s="67">
        <f>TRUNC(F2148*G2148,2)</f>
        <v>7.23</v>
      </c>
      <c r="J2148" s="68"/>
      <c r="M2148" s="11">
        <f>B2148</f>
        <v>88247</v>
      </c>
      <c r="N2148" s="18">
        <f>SUMIF(ORCAMENTO!B:B,B2146,ORCAMENTO!F:F)</f>
        <v>1</v>
      </c>
      <c r="O2148" s="11">
        <f>F2148*N2148</f>
        <v>0.31730000000000003</v>
      </c>
      <c r="Q2148" s="11">
        <f ca="1">IFERROR(SUMIF(CO!B:B,B2146,OFFSET(CO!F:F,0,(4+MATCH(ETAPA,CO!$J$10:$BL$10,0)))),0)</f>
        <v>0</v>
      </c>
      <c r="R2148" s="11">
        <f ca="1">F2148*Q2148</f>
        <v>0</v>
      </c>
    </row>
    <row r="2149" spans="1:18" ht="45">
      <c r="A2149" s="11" t="s">
        <v>2652</v>
      </c>
      <c r="B2149" s="11">
        <v>12038</v>
      </c>
      <c r="C2149" s="11" t="str">
        <f>VLOOKUP(B2149,IF(A2149="COMPOSICAO",S!$A:$E,I!$A:$E),2,FALSE)</f>
        <v>SINAPI</v>
      </c>
      <c r="D2149" s="23" t="str">
        <f>VLOOKUP(B2149,IF(A2149="COMPOSICAO",S!$A:$E,I!$A:$E),3,FALSE)</f>
        <v>QUADRO DE DISTRIBUICAO COM BARRAMENTO TRIFASICO, DE SOBREPOR, EM CHAPA DE ACO GALVANIZADO, PARA 18 DISJUNTORES DIN, 100 A</v>
      </c>
      <c r="E2149" s="11" t="str">
        <f>VLOOKUP(B2149,IF(A2149="COMPOSICAO",S!$A:$E,I!$A:$E),4,FALSE)</f>
        <v>UN</v>
      </c>
      <c r="F2149" s="11">
        <v>1</v>
      </c>
      <c r="G2149" s="67">
        <f>IF(A2149="COMPOSICAO",VLOOKUP("TOTAL SEM BDI - "&amp;B2149,CPUAUX1!$A:$J,9,FALSE),VLOOKUP(B2149,I!$A:$E,5,FALSE))</f>
        <v>482.7</v>
      </c>
      <c r="H2149" s="68"/>
      <c r="I2149" s="67">
        <f>TRUNC(F2149*G2149,2)</f>
        <v>482.7</v>
      </c>
      <c r="J2149" s="68"/>
      <c r="M2149" s="11">
        <f>B2149</f>
        <v>12038</v>
      </c>
      <c r="N2149" s="18">
        <f>SUMIF(ORCAMENTO!B:B,B2146,ORCAMENTO!F:F)</f>
        <v>1</v>
      </c>
      <c r="O2149" s="11">
        <f>F2149*N2149</f>
        <v>1</v>
      </c>
      <c r="Q2149" s="11">
        <f ca="1">IFERROR(SUMIF(CO!B:B,B2146,OFFSET(CO!F:F,0,(4+MATCH(ETAPA,CO!$J$10:$BL$10,0)))),0)</f>
        <v>0</v>
      </c>
      <c r="R2149" s="11">
        <f ca="1">F2149*Q2149</f>
        <v>0</v>
      </c>
    </row>
    <row r="2150" spans="1:18">
      <c r="A2150" s="50" t="str">
        <f>"TOTAL SEM BDI - "&amp;B2146</f>
        <v>TOTAL SEM BDI - 101878</v>
      </c>
      <c r="B2150" s="51"/>
      <c r="C2150" s="51"/>
      <c r="D2150" s="51"/>
      <c r="E2150" s="51"/>
      <c r="F2150" s="51"/>
      <c r="G2150" s="51"/>
      <c r="H2150" s="52"/>
      <c r="I2150" s="67">
        <f>SUM(I2146:I2149)</f>
        <v>498.73</v>
      </c>
      <c r="J2150" s="68"/>
    </row>
    <row r="2151" spans="1:18">
      <c r="A2151" s="50" t="str">
        <f>"TAXA DE BDI ("&amp;TEXT(BDI,"00,00")&amp;" %)"</f>
        <v>TAXA DE BDI (23,54 %)</v>
      </c>
      <c r="B2151" s="51"/>
      <c r="C2151" s="51"/>
      <c r="D2151" s="51"/>
      <c r="E2151" s="51"/>
      <c r="F2151" s="51"/>
      <c r="G2151" s="51"/>
      <c r="H2151" s="52"/>
      <c r="I2151" s="67">
        <f>ROUND(I2150*(BDI/100),2)</f>
        <v>117.4</v>
      </c>
      <c r="J2151" s="68"/>
    </row>
    <row r="2152" spans="1:18">
      <c r="A2152" s="50" t="str">
        <f>"TOTAL COM BDI - "&amp;B2146</f>
        <v>TOTAL COM BDI - 101878</v>
      </c>
      <c r="B2152" s="51"/>
      <c r="C2152" s="51"/>
      <c r="D2152" s="51"/>
      <c r="E2152" s="51"/>
      <c r="F2152" s="51"/>
      <c r="G2152" s="51"/>
      <c r="H2152" s="52"/>
      <c r="I2152" s="67">
        <f>SUM(I2150:I2151)</f>
        <v>616.13</v>
      </c>
      <c r="J2152" s="68"/>
    </row>
    <row r="2154" spans="1:18">
      <c r="A2154" s="9" t="s">
        <v>2646</v>
      </c>
      <c r="B2154" s="9" t="s">
        <v>102</v>
      </c>
      <c r="C2154" s="9" t="s">
        <v>103</v>
      </c>
      <c r="D2154" s="9" t="s">
        <v>36</v>
      </c>
      <c r="E2154" s="9" t="s">
        <v>104</v>
      </c>
      <c r="F2154" s="9" t="s">
        <v>788</v>
      </c>
      <c r="G2154" s="63" t="s">
        <v>2647</v>
      </c>
      <c r="H2154" s="64"/>
      <c r="I2154" s="63" t="s">
        <v>24</v>
      </c>
      <c r="J2154" s="64"/>
    </row>
    <row r="2155" spans="1:18" ht="60">
      <c r="A2155" s="21" t="s">
        <v>2765</v>
      </c>
      <c r="B2155" s="21">
        <v>101879</v>
      </c>
      <c r="C2155" s="21" t="str">
        <f>VLOOKUP(B2155,S!$A:$G,2,FALSE)</f>
        <v>SINAPI</v>
      </c>
      <c r="D2155" s="22" t="str">
        <f>VLOOKUP(B2155,S!$A:$G,3,FALSE)</f>
        <v>QUADRO DE DISTRIBUIÇÃO DE ENERGIA EM CHAPA DE AÇO GALVANIZADO, DE EMBUTIR, COM BARRAMENTO TRIFÁSICO, PARA 24 DISJUNTORES DIN 100A - FORNECIMENTO E INSTALAÇÃO. AF_07/2025</v>
      </c>
      <c r="E2155" s="21" t="str">
        <f>VLOOKUP(B2155,S!$A:$G,4,FALSE)</f>
        <v>UN</v>
      </c>
      <c r="F2155" s="21"/>
      <c r="G2155" s="65">
        <f>I2160</f>
        <v>643.03</v>
      </c>
      <c r="H2155" s="66"/>
      <c r="I2155" s="65"/>
      <c r="J2155" s="66"/>
      <c r="K2155" s="30">
        <f>VLOOKUP(B2155,S!A:G,5,FALSE)</f>
        <v>643.03</v>
      </c>
      <c r="L2155" s="21" t="str">
        <f>IF(K2155=G2155,"OK, CONFORME TABELA",IF(G2155&gt;K2155,"ACIMA DA TABELA: ","ABAIXO DA TABELA: ")&amp;TRUNC((G2155*100)/K2155,2)&amp;" %")</f>
        <v>OK, CONFORME TABELA</v>
      </c>
    </row>
    <row r="2156" spans="1:18">
      <c r="A2156" s="11" t="s">
        <v>2650</v>
      </c>
      <c r="B2156" s="11">
        <v>88264</v>
      </c>
      <c r="C2156" s="11" t="str">
        <f>VLOOKUP(B2156,IF(A2156="COMPOSICAO",S!$A:$E,I!$A:$E),2,FALSE)</f>
        <v>SINAPI</v>
      </c>
      <c r="D2156" s="23" t="str">
        <f>VLOOKUP(B2156,IF(A2156="COMPOSICAO",S!$A:$E,I!$A:$E),3,FALSE)</f>
        <v>ELETRICISTA COM ENCARGOS COMPLEMENTARES</v>
      </c>
      <c r="E2156" s="11" t="str">
        <f>VLOOKUP(B2156,IF(A2156="COMPOSICAO",S!$A:$E,I!$A:$E),4,FALSE)</f>
        <v>H</v>
      </c>
      <c r="F2156" s="11">
        <f>1.657/pcf</f>
        <v>1.657</v>
      </c>
      <c r="G2156" s="67">
        <f>IF(A2156="COMPOSICAO",VLOOKUP("TOTAL SEM BDI - "&amp;B2156,CPUAUX1!$A:$J,9,FALSE),VLOOKUP(B2156,I!$A:$E,5,FALSE))</f>
        <v>27.74</v>
      </c>
      <c r="H2156" s="68"/>
      <c r="I2156" s="67">
        <f>TRUNC(F2156*G2156,2)</f>
        <v>45.96</v>
      </c>
      <c r="J2156" s="68"/>
      <c r="M2156" s="11">
        <f>B2156</f>
        <v>88264</v>
      </c>
      <c r="N2156" s="18">
        <f>SUMIF(ORCAMENTO!B:B,B2155,ORCAMENTO!F:F)</f>
        <v>6</v>
      </c>
      <c r="O2156" s="11">
        <f>F2156*N2156</f>
        <v>9.9420000000000002</v>
      </c>
      <c r="Q2156" s="11">
        <f ca="1">IFERROR(SUMIF(CO!B:B,B2155,OFFSET(CO!F:F,0,(4+MATCH(ETAPA,CO!$J$10:$BL$10,0)))),0)</f>
        <v>0</v>
      </c>
      <c r="R2156" s="11">
        <f ca="1">F2156*Q2156</f>
        <v>0</v>
      </c>
    </row>
    <row r="2157" spans="1:18">
      <c r="A2157" s="11" t="s">
        <v>2650</v>
      </c>
      <c r="B2157" s="11">
        <v>88247</v>
      </c>
      <c r="C2157" s="11" t="str">
        <f>VLOOKUP(B2157,IF(A2157="COMPOSICAO",S!$A:$E,I!$A:$E),2,FALSE)</f>
        <v>SINAPI</v>
      </c>
      <c r="D2157" s="23" t="str">
        <f>VLOOKUP(B2157,IF(A2157="COMPOSICAO",S!$A:$E,I!$A:$E),3,FALSE)</f>
        <v>AUXILIAR DE ELETRICISTA COM ENCARGOS COMPLEMENTARES</v>
      </c>
      <c r="E2157" s="11" t="str">
        <f>VLOOKUP(B2157,IF(A2157="COMPOSICAO",S!$A:$E,I!$A:$E),4,FALSE)</f>
        <v>H</v>
      </c>
      <c r="F2157" s="11">
        <f>1.657/pcf</f>
        <v>1.657</v>
      </c>
      <c r="G2157" s="67">
        <f>IF(A2157="COMPOSICAO",VLOOKUP("TOTAL SEM BDI - "&amp;B2157,CPUAUX1!$A:$J,9,FALSE),VLOOKUP(B2157,I!$A:$E,5,FALSE))</f>
        <v>22.810000000000002</v>
      </c>
      <c r="H2157" s="68"/>
      <c r="I2157" s="67">
        <f>TRUNC(F2157*G2157,2)</f>
        <v>37.79</v>
      </c>
      <c r="J2157" s="68"/>
      <c r="M2157" s="11">
        <f>B2157</f>
        <v>88247</v>
      </c>
      <c r="N2157" s="18">
        <f>SUMIF(ORCAMENTO!B:B,B2155,ORCAMENTO!F:F)</f>
        <v>6</v>
      </c>
      <c r="O2157" s="11">
        <f>F2157*N2157</f>
        <v>9.9420000000000002</v>
      </c>
      <c r="Q2157" s="11">
        <f ca="1">IFERROR(SUMIF(CO!B:B,B2155,OFFSET(CO!F:F,0,(4+MATCH(ETAPA,CO!$J$10:$BL$10,0)))),0)</f>
        <v>0</v>
      </c>
      <c r="R2157" s="11">
        <f ca="1">F2157*Q2157</f>
        <v>0</v>
      </c>
    </row>
    <row r="2158" spans="1:18" ht="60">
      <c r="A2158" s="11" t="s">
        <v>2650</v>
      </c>
      <c r="B2158" s="11">
        <v>87367</v>
      </c>
      <c r="C2158" s="11" t="str">
        <f>VLOOKUP(B2158,IF(A2158="COMPOSICAO",S!$A:$E,I!$A:$E),2,FALSE)</f>
        <v>SINAPI</v>
      </c>
      <c r="D2158" s="23" t="str">
        <f>VLOOKUP(B2158,IF(A2158="COMPOSICAO",S!$A:$E,I!$A:$E),3,FALSE)</f>
        <v>ARGAMASSA TRAÇO 1:1:6 (EM VOLUME DE CIMENTO, CAL E AREIA MÉDIA ÚMIDA) PARA EMBOÇO/MASSA ÚNICA/ASSENTAMENTO DE ALVENARIA DE VEDAÇÃO, PREPARO MANUAL. AF_08/2019</v>
      </c>
      <c r="E2158" s="11" t="str">
        <f>VLOOKUP(B2158,IF(A2158="COMPOSICAO",S!$A:$E,I!$A:$E),4,FALSE)</f>
        <v>M3</v>
      </c>
      <c r="F2158" s="11">
        <v>1.44E-2</v>
      </c>
      <c r="G2158" s="67">
        <f>IF(A2158="COMPOSICAO",VLOOKUP("TOTAL SEM BDI - "&amp;B2158,CPUAUX1!$A:$J,9,FALSE),VLOOKUP(B2158,I!$A:$E,5,FALSE))</f>
        <v>777.68000000000006</v>
      </c>
      <c r="H2158" s="68"/>
      <c r="I2158" s="67">
        <f>TRUNC(F2158*G2158,2)</f>
        <v>11.19</v>
      </c>
      <c r="J2158" s="68"/>
      <c r="M2158" s="11">
        <f>B2158</f>
        <v>87367</v>
      </c>
      <c r="N2158" s="18">
        <f>SUMIF(ORCAMENTO!B:B,B2155,ORCAMENTO!F:F)</f>
        <v>6</v>
      </c>
      <c r="O2158" s="11">
        <f>F2158*N2158</f>
        <v>8.6400000000000005E-2</v>
      </c>
      <c r="Q2158" s="11">
        <f ca="1">IFERROR(SUMIF(CO!B:B,B2155,OFFSET(CO!F:F,0,(4+MATCH(ETAPA,CO!$J$10:$BL$10,0)))),0)</f>
        <v>0</v>
      </c>
      <c r="R2158" s="11">
        <f ca="1">F2158*Q2158</f>
        <v>0</v>
      </c>
    </row>
    <row r="2159" spans="1:18" ht="45">
      <c r="A2159" s="11" t="s">
        <v>2652</v>
      </c>
      <c r="B2159" s="11">
        <v>12039</v>
      </c>
      <c r="C2159" s="11" t="str">
        <f>VLOOKUP(B2159,IF(A2159="COMPOSICAO",S!$A:$E,I!$A:$E),2,FALSE)</f>
        <v>SINAPI</v>
      </c>
      <c r="D2159" s="23" t="str">
        <f>VLOOKUP(B2159,IF(A2159="COMPOSICAO",S!$A:$E,I!$A:$E),3,FALSE)</f>
        <v>QUADRO DE DISTRIBUICAO COM BARRAMENTO TRIFASICO, DE EMBUTIR, EM CHAPA DE ACO GALVANIZADO, PARA 24 DISJUNTORES DIN, 100 A</v>
      </c>
      <c r="E2159" s="11" t="str">
        <f>VLOOKUP(B2159,IF(A2159="COMPOSICAO",S!$A:$E,I!$A:$E),4,FALSE)</f>
        <v>UN</v>
      </c>
      <c r="F2159" s="11">
        <v>1</v>
      </c>
      <c r="G2159" s="67">
        <f>IF(A2159="COMPOSICAO",VLOOKUP("TOTAL SEM BDI - "&amp;B2159,CPUAUX1!$A:$J,9,FALSE),VLOOKUP(B2159,I!$A:$E,5,FALSE))</f>
        <v>548.09</v>
      </c>
      <c r="H2159" s="68"/>
      <c r="I2159" s="67">
        <f>TRUNC(F2159*G2159,2)</f>
        <v>548.09</v>
      </c>
      <c r="J2159" s="68"/>
      <c r="M2159" s="11">
        <f>B2159</f>
        <v>12039</v>
      </c>
      <c r="N2159" s="18">
        <f>SUMIF(ORCAMENTO!B:B,B2155,ORCAMENTO!F:F)</f>
        <v>6</v>
      </c>
      <c r="O2159" s="11">
        <f>F2159*N2159</f>
        <v>6</v>
      </c>
      <c r="Q2159" s="11">
        <f ca="1">IFERROR(SUMIF(CO!B:B,B2155,OFFSET(CO!F:F,0,(4+MATCH(ETAPA,CO!$J$10:$BL$10,0)))),0)</f>
        <v>0</v>
      </c>
      <c r="R2159" s="11">
        <f ca="1">F2159*Q2159</f>
        <v>0</v>
      </c>
    </row>
    <row r="2160" spans="1:18">
      <c r="A2160" s="50" t="str">
        <f>"TOTAL SEM BDI - "&amp;B2155</f>
        <v>TOTAL SEM BDI - 101879</v>
      </c>
      <c r="B2160" s="51"/>
      <c r="C2160" s="51"/>
      <c r="D2160" s="51"/>
      <c r="E2160" s="51"/>
      <c r="F2160" s="51"/>
      <c r="G2160" s="51"/>
      <c r="H2160" s="52"/>
      <c r="I2160" s="67">
        <f>SUM(I2155:I2159)</f>
        <v>643.03</v>
      </c>
      <c r="J2160" s="68"/>
    </row>
    <row r="2161" spans="1:18">
      <c r="A2161" s="50" t="str">
        <f>"TAXA DE BDI ("&amp;TEXT(BDI,"00,00")&amp;" %)"</f>
        <v>TAXA DE BDI (23,54 %)</v>
      </c>
      <c r="B2161" s="51"/>
      <c r="C2161" s="51"/>
      <c r="D2161" s="51"/>
      <c r="E2161" s="51"/>
      <c r="F2161" s="51"/>
      <c r="G2161" s="51"/>
      <c r="H2161" s="52"/>
      <c r="I2161" s="67">
        <f>ROUND(I2160*(BDI/100),2)</f>
        <v>151.37</v>
      </c>
      <c r="J2161" s="68"/>
    </row>
    <row r="2162" spans="1:18">
      <c r="A2162" s="50" t="str">
        <f>"TOTAL COM BDI - "&amp;B2155</f>
        <v>TOTAL COM BDI - 101879</v>
      </c>
      <c r="B2162" s="51"/>
      <c r="C2162" s="51"/>
      <c r="D2162" s="51"/>
      <c r="E2162" s="51"/>
      <c r="F2162" s="51"/>
      <c r="G2162" s="51"/>
      <c r="H2162" s="52"/>
      <c r="I2162" s="67">
        <f>SUM(I2160:I2161)</f>
        <v>794.4</v>
      </c>
      <c r="J2162" s="68"/>
    </row>
    <row r="2164" spans="1:18">
      <c r="A2164" s="9" t="s">
        <v>2646</v>
      </c>
      <c r="B2164" s="9" t="s">
        <v>102</v>
      </c>
      <c r="C2164" s="9" t="s">
        <v>103</v>
      </c>
      <c r="D2164" s="9" t="s">
        <v>36</v>
      </c>
      <c r="E2164" s="9" t="s">
        <v>104</v>
      </c>
      <c r="F2164" s="9" t="s">
        <v>788</v>
      </c>
      <c r="G2164" s="63" t="s">
        <v>2647</v>
      </c>
      <c r="H2164" s="64"/>
      <c r="I2164" s="63" t="s">
        <v>24</v>
      </c>
      <c r="J2164" s="64"/>
    </row>
    <row r="2165" spans="1:18" ht="60">
      <c r="A2165" s="21" t="s">
        <v>2765</v>
      </c>
      <c r="B2165" s="21">
        <v>101880</v>
      </c>
      <c r="C2165" s="21" t="str">
        <f>VLOOKUP(B2165,S!$A:$G,2,FALSE)</f>
        <v>SINAPI</v>
      </c>
      <c r="D2165" s="22" t="str">
        <f>VLOOKUP(B2165,S!$A:$G,3,FALSE)</f>
        <v>QUADRO DE DISTRIBUIÇÃO DE ENERGIA EM CHAPA DE AÇO GALVANIZADO, DE EMBUTIR, COM BARRAMENTO TRIFÁSICO, PARA 30 DISJUNTORES DIN 150A - FORNECIMENTO E INSTALAÇÃO. AF_07/2025</v>
      </c>
      <c r="E2165" s="21" t="str">
        <f>VLOOKUP(B2165,S!$A:$G,4,FALSE)</f>
        <v>UN</v>
      </c>
      <c r="F2165" s="21"/>
      <c r="G2165" s="65">
        <f>I2170</f>
        <v>746.47</v>
      </c>
      <c r="H2165" s="66"/>
      <c r="I2165" s="65"/>
      <c r="J2165" s="66"/>
      <c r="K2165" s="30">
        <f>VLOOKUP(B2165,S!A:G,5,FALSE)</f>
        <v>746.47</v>
      </c>
      <c r="L2165" s="21" t="str">
        <f>IF(K2165=G2165,"OK, CONFORME TABELA",IF(G2165&gt;K2165,"ACIMA DA TABELA: ","ABAIXO DA TABELA: ")&amp;TRUNC((G2165*100)/K2165,2)&amp;" %")</f>
        <v>OK, CONFORME TABELA</v>
      </c>
    </row>
    <row r="2166" spans="1:18">
      <c r="A2166" s="11" t="s">
        <v>2650</v>
      </c>
      <c r="B2166" s="11">
        <v>88264</v>
      </c>
      <c r="C2166" s="11" t="str">
        <f>VLOOKUP(B2166,IF(A2166="COMPOSICAO",S!$A:$E,I!$A:$E),2,FALSE)</f>
        <v>SINAPI</v>
      </c>
      <c r="D2166" s="23" t="str">
        <f>VLOOKUP(B2166,IF(A2166="COMPOSICAO",S!$A:$E,I!$A:$E),3,FALSE)</f>
        <v>ELETRICISTA COM ENCARGOS COMPLEMENTARES</v>
      </c>
      <c r="E2166" s="11" t="str">
        <f>VLOOKUP(B2166,IF(A2166="COMPOSICAO",S!$A:$E,I!$A:$E),4,FALSE)</f>
        <v>H</v>
      </c>
      <c r="F2166" s="11">
        <f>2.0377/pcf</f>
        <v>2.0377000000000001</v>
      </c>
      <c r="G2166" s="67">
        <f>IF(A2166="COMPOSICAO",VLOOKUP("TOTAL SEM BDI - "&amp;B2166,CPUAUX1!$A:$J,9,FALSE),VLOOKUP(B2166,I!$A:$E,5,FALSE))</f>
        <v>27.74</v>
      </c>
      <c r="H2166" s="68"/>
      <c r="I2166" s="67">
        <f>TRUNC(F2166*G2166,2)</f>
        <v>56.52</v>
      </c>
      <c r="J2166" s="68"/>
      <c r="M2166" s="11">
        <f>B2166</f>
        <v>88264</v>
      </c>
      <c r="N2166" s="18">
        <f>SUMIF(ORCAMENTO!B:B,B2165,ORCAMENTO!F:F)</f>
        <v>1</v>
      </c>
      <c r="O2166" s="11">
        <f>F2166*N2166</f>
        <v>2.0377000000000001</v>
      </c>
      <c r="Q2166" s="11">
        <f ca="1">IFERROR(SUMIF(CO!B:B,B2165,OFFSET(CO!F:F,0,(4+MATCH(ETAPA,CO!$J$10:$BL$10,0)))),0)</f>
        <v>0</v>
      </c>
      <c r="R2166" s="11">
        <f ca="1">F2166*Q2166</f>
        <v>0</v>
      </c>
    </row>
    <row r="2167" spans="1:18">
      <c r="A2167" s="11" t="s">
        <v>2650</v>
      </c>
      <c r="B2167" s="11">
        <v>88247</v>
      </c>
      <c r="C2167" s="11" t="str">
        <f>VLOOKUP(B2167,IF(A2167="COMPOSICAO",S!$A:$E,I!$A:$E),2,FALSE)</f>
        <v>SINAPI</v>
      </c>
      <c r="D2167" s="23" t="str">
        <f>VLOOKUP(B2167,IF(A2167="COMPOSICAO",S!$A:$E,I!$A:$E),3,FALSE)</f>
        <v>AUXILIAR DE ELETRICISTA COM ENCARGOS COMPLEMENTARES</v>
      </c>
      <c r="E2167" s="11" t="str">
        <f>VLOOKUP(B2167,IF(A2167="COMPOSICAO",S!$A:$E,I!$A:$E),4,FALSE)</f>
        <v>H</v>
      </c>
      <c r="F2167" s="11">
        <f>2.0377/pcf</f>
        <v>2.0377000000000001</v>
      </c>
      <c r="G2167" s="67">
        <f>IF(A2167="COMPOSICAO",VLOOKUP("TOTAL SEM BDI - "&amp;B2167,CPUAUX1!$A:$J,9,FALSE),VLOOKUP(B2167,I!$A:$E,5,FALSE))</f>
        <v>22.810000000000002</v>
      </c>
      <c r="H2167" s="68"/>
      <c r="I2167" s="67">
        <f>TRUNC(F2167*G2167,2)</f>
        <v>46.47</v>
      </c>
      <c r="J2167" s="68"/>
      <c r="M2167" s="11">
        <f>B2167</f>
        <v>88247</v>
      </c>
      <c r="N2167" s="18">
        <f>SUMIF(ORCAMENTO!B:B,B2165,ORCAMENTO!F:F)</f>
        <v>1</v>
      </c>
      <c r="O2167" s="11">
        <f>F2167*N2167</f>
        <v>2.0377000000000001</v>
      </c>
      <c r="Q2167" s="11">
        <f ca="1">IFERROR(SUMIF(CO!B:B,B2165,OFFSET(CO!F:F,0,(4+MATCH(ETAPA,CO!$J$10:$BL$10,0)))),0)</f>
        <v>0</v>
      </c>
      <c r="R2167" s="11">
        <f ca="1">F2167*Q2167</f>
        <v>0</v>
      </c>
    </row>
    <row r="2168" spans="1:18" ht="60">
      <c r="A2168" s="11" t="s">
        <v>2650</v>
      </c>
      <c r="B2168" s="11">
        <v>87367</v>
      </c>
      <c r="C2168" s="11" t="str">
        <f>VLOOKUP(B2168,IF(A2168="COMPOSICAO",S!$A:$E,I!$A:$E),2,FALSE)</f>
        <v>SINAPI</v>
      </c>
      <c r="D2168" s="23" t="str">
        <f>VLOOKUP(B2168,IF(A2168="COMPOSICAO",S!$A:$E,I!$A:$E),3,FALSE)</f>
        <v>ARGAMASSA TRAÇO 1:1:6 (EM VOLUME DE CIMENTO, CAL E AREIA MÉDIA ÚMIDA) PARA EMBOÇO/MASSA ÚNICA/ASSENTAMENTO DE ALVENARIA DE VEDAÇÃO, PREPARO MANUAL. AF_08/2019</v>
      </c>
      <c r="E2168" s="11" t="str">
        <f>VLOOKUP(B2168,IF(A2168="COMPOSICAO",S!$A:$E,I!$A:$E),4,FALSE)</f>
        <v>M3</v>
      </c>
      <c r="F2168" s="11">
        <v>1.9199999999999998E-2</v>
      </c>
      <c r="G2168" s="67">
        <f>IF(A2168="COMPOSICAO",VLOOKUP("TOTAL SEM BDI - "&amp;B2168,CPUAUX1!$A:$J,9,FALSE),VLOOKUP(B2168,I!$A:$E,5,FALSE))</f>
        <v>777.68000000000006</v>
      </c>
      <c r="H2168" s="68"/>
      <c r="I2168" s="67">
        <f>TRUNC(F2168*G2168,2)</f>
        <v>14.93</v>
      </c>
      <c r="J2168" s="68"/>
      <c r="M2168" s="11">
        <f>B2168</f>
        <v>87367</v>
      </c>
      <c r="N2168" s="18">
        <f>SUMIF(ORCAMENTO!B:B,B2165,ORCAMENTO!F:F)</f>
        <v>1</v>
      </c>
      <c r="O2168" s="11">
        <f>F2168*N2168</f>
        <v>1.9199999999999998E-2</v>
      </c>
      <c r="Q2168" s="11">
        <f ca="1">IFERROR(SUMIF(CO!B:B,B2165,OFFSET(CO!F:F,0,(4+MATCH(ETAPA,CO!$J$10:$BL$10,0)))),0)</f>
        <v>0</v>
      </c>
      <c r="R2168" s="11">
        <f ca="1">F2168*Q2168</f>
        <v>0</v>
      </c>
    </row>
    <row r="2169" spans="1:18" ht="45">
      <c r="A2169" s="11" t="s">
        <v>2652</v>
      </c>
      <c r="B2169" s="11">
        <v>12041</v>
      </c>
      <c r="C2169" s="11" t="str">
        <f>VLOOKUP(B2169,IF(A2169="COMPOSICAO",S!$A:$E,I!$A:$E),2,FALSE)</f>
        <v>SINAPI</v>
      </c>
      <c r="D2169" s="23" t="str">
        <f>VLOOKUP(B2169,IF(A2169="COMPOSICAO",S!$A:$E,I!$A:$E),3,FALSE)</f>
        <v>QUADRO DE DISTRIBUICAO COM BARRAMENTO TRIFASICO, DE EMBUTIR, EM CHAPA DE ACO GALVANIZADO, PARA 30 DISJUNTORES DIN, 150 A</v>
      </c>
      <c r="E2169" s="11" t="str">
        <f>VLOOKUP(B2169,IF(A2169="COMPOSICAO",S!$A:$E,I!$A:$E),4,FALSE)</f>
        <v>UN</v>
      </c>
      <c r="F2169" s="11">
        <v>1</v>
      </c>
      <c r="G2169" s="67">
        <f>IF(A2169="COMPOSICAO",VLOOKUP("TOTAL SEM BDI - "&amp;B2169,CPUAUX1!$A:$J,9,FALSE),VLOOKUP(B2169,I!$A:$E,5,FALSE))</f>
        <v>628.54999999999995</v>
      </c>
      <c r="H2169" s="68"/>
      <c r="I2169" s="67">
        <f>TRUNC(F2169*G2169,2)</f>
        <v>628.54999999999995</v>
      </c>
      <c r="J2169" s="68"/>
      <c r="M2169" s="11">
        <f>B2169</f>
        <v>12041</v>
      </c>
      <c r="N2169" s="18">
        <f>SUMIF(ORCAMENTO!B:B,B2165,ORCAMENTO!F:F)</f>
        <v>1</v>
      </c>
      <c r="O2169" s="11">
        <f>F2169*N2169</f>
        <v>1</v>
      </c>
      <c r="Q2169" s="11">
        <f ca="1">IFERROR(SUMIF(CO!B:B,B2165,OFFSET(CO!F:F,0,(4+MATCH(ETAPA,CO!$J$10:$BL$10,0)))),0)</f>
        <v>0</v>
      </c>
      <c r="R2169" s="11">
        <f ca="1">F2169*Q2169</f>
        <v>0</v>
      </c>
    </row>
    <row r="2170" spans="1:18">
      <c r="A2170" s="50" t="str">
        <f>"TOTAL SEM BDI - "&amp;B2165</f>
        <v>TOTAL SEM BDI - 101880</v>
      </c>
      <c r="B2170" s="51"/>
      <c r="C2170" s="51"/>
      <c r="D2170" s="51"/>
      <c r="E2170" s="51"/>
      <c r="F2170" s="51"/>
      <c r="G2170" s="51"/>
      <c r="H2170" s="52"/>
      <c r="I2170" s="67">
        <f>SUM(I2165:I2169)</f>
        <v>746.47</v>
      </c>
      <c r="J2170" s="68"/>
    </row>
    <row r="2171" spans="1:18">
      <c r="A2171" s="50" t="str">
        <f>"TAXA DE BDI ("&amp;TEXT(BDI,"00,00")&amp;" %)"</f>
        <v>TAXA DE BDI (23,54 %)</v>
      </c>
      <c r="B2171" s="51"/>
      <c r="C2171" s="51"/>
      <c r="D2171" s="51"/>
      <c r="E2171" s="51"/>
      <c r="F2171" s="51"/>
      <c r="G2171" s="51"/>
      <c r="H2171" s="52"/>
      <c r="I2171" s="67">
        <f>ROUND(I2170*(BDI/100),2)</f>
        <v>175.72</v>
      </c>
      <c r="J2171" s="68"/>
    </row>
    <row r="2172" spans="1:18">
      <c r="A2172" s="50" t="str">
        <f>"TOTAL COM BDI - "&amp;B2165</f>
        <v>TOTAL COM BDI - 101880</v>
      </c>
      <c r="B2172" s="51"/>
      <c r="C2172" s="51"/>
      <c r="D2172" s="51"/>
      <c r="E2172" s="51"/>
      <c r="F2172" s="51"/>
      <c r="G2172" s="51"/>
      <c r="H2172" s="52"/>
      <c r="I2172" s="67">
        <f>SUM(I2170:I2171)</f>
        <v>922.19</v>
      </c>
      <c r="J2172" s="68"/>
    </row>
    <row r="2174" spans="1:18">
      <c r="A2174" s="9" t="s">
        <v>2646</v>
      </c>
      <c r="B2174" s="9" t="s">
        <v>102</v>
      </c>
      <c r="C2174" s="9" t="s">
        <v>103</v>
      </c>
      <c r="D2174" s="9" t="s">
        <v>36</v>
      </c>
      <c r="E2174" s="9" t="s">
        <v>104</v>
      </c>
      <c r="F2174" s="9" t="s">
        <v>788</v>
      </c>
      <c r="G2174" s="63" t="s">
        <v>2647</v>
      </c>
      <c r="H2174" s="64"/>
      <c r="I2174" s="63" t="s">
        <v>24</v>
      </c>
      <c r="J2174" s="64"/>
    </row>
    <row r="2175" spans="1:18" ht="30">
      <c r="A2175" s="21" t="s">
        <v>2776</v>
      </c>
      <c r="B2175" s="21">
        <v>98307</v>
      </c>
      <c r="C2175" s="21" t="str">
        <f>VLOOKUP(B2175,S!$A:$G,2,FALSE)</f>
        <v>SINAPI</v>
      </c>
      <c r="D2175" s="22" t="str">
        <f>VLOOKUP(B2175,S!$A:$G,3,FALSE)</f>
        <v>TOMADA DE REDE RJ45 - FORNECIMENTO E INSTALAÇÃO. AF_08/2025</v>
      </c>
      <c r="E2175" s="21" t="str">
        <f>VLOOKUP(B2175,S!$A:$G,4,FALSE)</f>
        <v>UN</v>
      </c>
      <c r="F2175" s="21"/>
      <c r="G2175" s="65">
        <f>I2179</f>
        <v>63.300000000000004</v>
      </c>
      <c r="H2175" s="66"/>
      <c r="I2175" s="65"/>
      <c r="J2175" s="66"/>
      <c r="K2175" s="30">
        <f>VLOOKUP(B2175,S!A:G,5,FALSE)</f>
        <v>63.3</v>
      </c>
      <c r="L2175" s="21" t="str">
        <f>IF(K2175=G2175,"OK, CONFORME TABELA",IF(G2175&gt;K2175,"ACIMA DA TABELA: ","ABAIXO DA TABELA: ")&amp;TRUNC((G2175*100)/K2175,2)&amp;" %")</f>
        <v>OK, CONFORME TABELA</v>
      </c>
    </row>
    <row r="2176" spans="1:18">
      <c r="A2176" s="11" t="s">
        <v>2650</v>
      </c>
      <c r="B2176" s="11">
        <v>88264</v>
      </c>
      <c r="C2176" s="11" t="str">
        <f>VLOOKUP(B2176,IF(A2176="COMPOSICAO",S!$A:$E,I!$A:$E),2,FALSE)</f>
        <v>SINAPI</v>
      </c>
      <c r="D2176" s="23" t="str">
        <f>VLOOKUP(B2176,IF(A2176="COMPOSICAO",S!$A:$E,I!$A:$E),3,FALSE)</f>
        <v>ELETRICISTA COM ENCARGOS COMPLEMENTARES</v>
      </c>
      <c r="E2176" s="11" t="str">
        <f>VLOOKUP(B2176,IF(A2176="COMPOSICAO",S!$A:$E,I!$A:$E),4,FALSE)</f>
        <v>H</v>
      </c>
      <c r="F2176" s="11">
        <f>0.4317216/pcf</f>
        <v>0.43172159999999998</v>
      </c>
      <c r="G2176" s="67">
        <f>IF(A2176="COMPOSICAO",VLOOKUP("TOTAL SEM BDI - "&amp;B2176,CPUAUX1!$A:$J,9,FALSE),VLOOKUP(B2176,I!$A:$E,5,FALSE))</f>
        <v>27.74</v>
      </c>
      <c r="H2176" s="68"/>
      <c r="I2176" s="67">
        <f>TRUNC(F2176*G2176,2)</f>
        <v>11.97</v>
      </c>
      <c r="J2176" s="68"/>
      <c r="M2176" s="11">
        <f>B2176</f>
        <v>88264</v>
      </c>
      <c r="N2176" s="18">
        <f>SUMIF(ORCAMENTO!B:B,B2175,ORCAMENTO!F:F)</f>
        <v>66</v>
      </c>
      <c r="O2176" s="11">
        <f>F2176*N2176</f>
        <v>28.493625599999998</v>
      </c>
      <c r="Q2176" s="11">
        <f ca="1">IFERROR(SUMIF(CO!B:B,B2175,OFFSET(CO!F:F,0,(4+MATCH(ETAPA,CO!$J$10:$BL$10,0)))),0)</f>
        <v>0</v>
      </c>
      <c r="R2176" s="11">
        <f ca="1">F2176*Q2176</f>
        <v>0</v>
      </c>
    </row>
    <row r="2177" spans="1:18">
      <c r="A2177" s="11" t="s">
        <v>2650</v>
      </c>
      <c r="B2177" s="11">
        <v>88247</v>
      </c>
      <c r="C2177" s="11" t="str">
        <f>VLOOKUP(B2177,IF(A2177="COMPOSICAO",S!$A:$E,I!$A:$E),2,FALSE)</f>
        <v>SINAPI</v>
      </c>
      <c r="D2177" s="23" t="str">
        <f>VLOOKUP(B2177,IF(A2177="COMPOSICAO",S!$A:$E,I!$A:$E),3,FALSE)</f>
        <v>AUXILIAR DE ELETRICISTA COM ENCARGOS COMPLEMENTARES</v>
      </c>
      <c r="E2177" s="11" t="str">
        <f>VLOOKUP(B2177,IF(A2177="COMPOSICAO",S!$A:$E,I!$A:$E),4,FALSE)</f>
        <v>H</v>
      </c>
      <c r="F2177" s="11">
        <f>0.3237912/pcf</f>
        <v>0.3237912</v>
      </c>
      <c r="G2177" s="67">
        <f>IF(A2177="COMPOSICAO",VLOOKUP("TOTAL SEM BDI - "&amp;B2177,CPUAUX1!$A:$J,9,FALSE),VLOOKUP(B2177,I!$A:$E,5,FALSE))</f>
        <v>22.810000000000002</v>
      </c>
      <c r="H2177" s="68"/>
      <c r="I2177" s="67">
        <f>TRUNC(F2177*G2177,2)</f>
        <v>7.38</v>
      </c>
      <c r="J2177" s="68"/>
      <c r="M2177" s="11">
        <f>B2177</f>
        <v>88247</v>
      </c>
      <c r="N2177" s="18">
        <f>SUMIF(ORCAMENTO!B:B,B2175,ORCAMENTO!F:F)</f>
        <v>66</v>
      </c>
      <c r="O2177" s="11">
        <f>F2177*N2177</f>
        <v>21.370219200000001</v>
      </c>
      <c r="Q2177" s="11">
        <f ca="1">IFERROR(SUMIF(CO!B:B,B2175,OFFSET(CO!F:F,0,(4+MATCH(ETAPA,CO!$J$10:$BL$10,0)))),0)</f>
        <v>0</v>
      </c>
      <c r="R2177" s="11">
        <f ca="1">F2177*Q2177</f>
        <v>0</v>
      </c>
    </row>
    <row r="2178" spans="1:18" ht="30">
      <c r="A2178" s="11" t="s">
        <v>2652</v>
      </c>
      <c r="B2178" s="11">
        <v>38083</v>
      </c>
      <c r="C2178" s="11" t="str">
        <f>VLOOKUP(B2178,IF(A2178="COMPOSICAO",S!$A:$E,I!$A:$E),2,FALSE)</f>
        <v>SINAPI</v>
      </c>
      <c r="D2178" s="23" t="str">
        <f>VLOOKUP(B2178,IF(A2178="COMPOSICAO",S!$A:$E,I!$A:$E),3,FALSE)</f>
        <v>TOMADA RJ45, 8 FIOS, CAT 5E, CONJUNTO MONTADO PARA EMBUTIR 4" X 2" (PLACA + SUPORTE + MODULO)</v>
      </c>
      <c r="E2178" s="11" t="str">
        <f>VLOOKUP(B2178,IF(A2178="COMPOSICAO",S!$A:$E,I!$A:$E),4,FALSE)</f>
        <v>UN</v>
      </c>
      <c r="F2178" s="11">
        <v>1</v>
      </c>
      <c r="G2178" s="67">
        <f>IF(A2178="COMPOSICAO",VLOOKUP("TOTAL SEM BDI - "&amp;B2178,CPUAUX1!$A:$J,9,FALSE),VLOOKUP(B2178,I!$A:$E,5,FALSE))</f>
        <v>43.95</v>
      </c>
      <c r="H2178" s="68"/>
      <c r="I2178" s="67">
        <f>TRUNC(F2178*G2178,2)</f>
        <v>43.95</v>
      </c>
      <c r="J2178" s="68"/>
      <c r="M2178" s="11">
        <f>B2178</f>
        <v>38083</v>
      </c>
      <c r="N2178" s="18">
        <f>SUMIF(ORCAMENTO!B:B,B2175,ORCAMENTO!F:F)</f>
        <v>66</v>
      </c>
      <c r="O2178" s="11">
        <f>F2178*N2178</f>
        <v>66</v>
      </c>
      <c r="Q2178" s="11">
        <f ca="1">IFERROR(SUMIF(CO!B:B,B2175,OFFSET(CO!F:F,0,(4+MATCH(ETAPA,CO!$J$10:$BL$10,0)))),0)</f>
        <v>0</v>
      </c>
      <c r="R2178" s="11">
        <f ca="1">F2178*Q2178</f>
        <v>0</v>
      </c>
    </row>
    <row r="2179" spans="1:18">
      <c r="A2179" s="50" t="str">
        <f>"TOTAL SEM BDI - "&amp;B2175</f>
        <v>TOTAL SEM BDI - 98307</v>
      </c>
      <c r="B2179" s="51"/>
      <c r="C2179" s="51"/>
      <c r="D2179" s="51"/>
      <c r="E2179" s="51"/>
      <c r="F2179" s="51"/>
      <c r="G2179" s="51"/>
      <c r="H2179" s="52"/>
      <c r="I2179" s="67">
        <f>SUM(I2175:I2178)</f>
        <v>63.300000000000004</v>
      </c>
      <c r="J2179" s="68"/>
    </row>
    <row r="2180" spans="1:18">
      <c r="A2180" s="50" t="str">
        <f>"TAXA DE BDI ("&amp;TEXT(BDI,"00,00")&amp;" %)"</f>
        <v>TAXA DE BDI (23,54 %)</v>
      </c>
      <c r="B2180" s="51"/>
      <c r="C2180" s="51"/>
      <c r="D2180" s="51"/>
      <c r="E2180" s="51"/>
      <c r="F2180" s="51"/>
      <c r="G2180" s="51"/>
      <c r="H2180" s="52"/>
      <c r="I2180" s="67">
        <f>ROUND(I2179*(BDI/100),2)</f>
        <v>14.9</v>
      </c>
      <c r="J2180" s="68"/>
    </row>
    <row r="2181" spans="1:18">
      <c r="A2181" s="50" t="str">
        <f>"TOTAL COM BDI - "&amp;B2175</f>
        <v>TOTAL COM BDI - 98307</v>
      </c>
      <c r="B2181" s="51"/>
      <c r="C2181" s="51"/>
      <c r="D2181" s="51"/>
      <c r="E2181" s="51"/>
      <c r="F2181" s="51"/>
      <c r="G2181" s="51"/>
      <c r="H2181" s="52"/>
      <c r="I2181" s="67">
        <f>SUM(I2179:I2180)</f>
        <v>78.2</v>
      </c>
      <c r="J2181" s="68"/>
    </row>
    <row r="2183" spans="1:18">
      <c r="A2183" s="9" t="s">
        <v>2646</v>
      </c>
      <c r="B2183" s="9" t="s">
        <v>102</v>
      </c>
      <c r="C2183" s="9" t="s">
        <v>103</v>
      </c>
      <c r="D2183" s="9" t="s">
        <v>36</v>
      </c>
      <c r="E2183" s="9" t="s">
        <v>104</v>
      </c>
      <c r="F2183" s="9" t="s">
        <v>788</v>
      </c>
      <c r="G2183" s="63" t="s">
        <v>2647</v>
      </c>
      <c r="H2183" s="64"/>
      <c r="I2183" s="63" t="s">
        <v>24</v>
      </c>
      <c r="J2183" s="64"/>
    </row>
    <row r="2184" spans="1:18" ht="30">
      <c r="A2184" s="21" t="s">
        <v>2776</v>
      </c>
      <c r="B2184" s="21">
        <v>98297</v>
      </c>
      <c r="C2184" s="21" t="str">
        <f>VLOOKUP(B2184,S!$A:$G,2,FALSE)</f>
        <v>SINAPI</v>
      </c>
      <c r="D2184" s="22" t="str">
        <f>VLOOKUP(B2184,S!$A:$G,3,FALSE)</f>
        <v>CABO ELETRÔNICO CATEGORIA 6, INSTALADO EM EDIFICAÇÃO INSTITUCIONAL - FORNECIMENTO E INSTALAÇÃO. AF_08/2025</v>
      </c>
      <c r="E2184" s="21" t="str">
        <f>VLOOKUP(B2184,S!$A:$G,4,FALSE)</f>
        <v>M</v>
      </c>
      <c r="F2184" s="21"/>
      <c r="G2184" s="65">
        <f>I2188</f>
        <v>12</v>
      </c>
      <c r="H2184" s="66"/>
      <c r="I2184" s="65"/>
      <c r="J2184" s="66"/>
      <c r="K2184" s="30">
        <f>VLOOKUP(B2184,S!A:G,5,FALSE)</f>
        <v>12</v>
      </c>
      <c r="L2184" s="21" t="str">
        <f>IF(K2184=G2184,"OK, CONFORME TABELA",IF(G2184&gt;K2184,"ACIMA DA TABELA: ","ABAIXO DA TABELA: ")&amp;TRUNC((G2184*100)/K2184,2)&amp;" %")</f>
        <v>OK, CONFORME TABELA</v>
      </c>
    </row>
    <row r="2185" spans="1:18">
      <c r="A2185" s="11" t="s">
        <v>2650</v>
      </c>
      <c r="B2185" s="11">
        <v>88264</v>
      </c>
      <c r="C2185" s="11" t="str">
        <f>VLOOKUP(B2185,IF(A2185="COMPOSICAO",S!$A:$E,I!$A:$E),2,FALSE)</f>
        <v>SINAPI</v>
      </c>
      <c r="D2185" s="23" t="str">
        <f>VLOOKUP(B2185,IF(A2185="COMPOSICAO",S!$A:$E,I!$A:$E),3,FALSE)</f>
        <v>ELETRICISTA COM ENCARGOS COMPLEMENTARES</v>
      </c>
      <c r="E2185" s="11" t="str">
        <f>VLOOKUP(B2185,IF(A2185="COMPOSICAO",S!$A:$E,I!$A:$E),4,FALSE)</f>
        <v>H</v>
      </c>
      <c r="F2185" s="11">
        <f>0.0097963/pcf</f>
        <v>9.7963000000000008E-3</v>
      </c>
      <c r="G2185" s="67">
        <f>IF(A2185="COMPOSICAO",VLOOKUP("TOTAL SEM BDI - "&amp;B2185,CPUAUX1!$A:$J,9,FALSE),VLOOKUP(B2185,I!$A:$E,5,FALSE))</f>
        <v>27.74</v>
      </c>
      <c r="H2185" s="68"/>
      <c r="I2185" s="67">
        <f>TRUNC(F2185*G2185,2)</f>
        <v>0.27</v>
      </c>
      <c r="J2185" s="68"/>
      <c r="M2185" s="11">
        <f>B2185</f>
        <v>88264</v>
      </c>
      <c r="N2185" s="18">
        <f>SUMIF(ORCAMENTO!B:B,B2184,ORCAMENTO!F:F)</f>
        <v>1069.48</v>
      </c>
      <c r="O2185" s="11">
        <f>F2185*N2185</f>
        <v>10.476946924000002</v>
      </c>
      <c r="Q2185" s="11">
        <f ca="1">IFERROR(SUMIF(CO!B:B,B2184,OFFSET(CO!F:F,0,(4+MATCH(ETAPA,CO!$J$10:$BL$10,0)))),0)</f>
        <v>0</v>
      </c>
      <c r="R2185" s="11">
        <f ca="1">F2185*Q2185</f>
        <v>0</v>
      </c>
    </row>
    <row r="2186" spans="1:18">
      <c r="A2186" s="11" t="s">
        <v>2650</v>
      </c>
      <c r="B2186" s="11">
        <v>88247</v>
      </c>
      <c r="C2186" s="11" t="str">
        <f>VLOOKUP(B2186,IF(A2186="COMPOSICAO",S!$A:$E,I!$A:$E),2,FALSE)</f>
        <v>SINAPI</v>
      </c>
      <c r="D2186" s="23" t="str">
        <f>VLOOKUP(B2186,IF(A2186="COMPOSICAO",S!$A:$E,I!$A:$E),3,FALSE)</f>
        <v>AUXILIAR DE ELETRICISTA COM ENCARGOS COMPLEMENTARES</v>
      </c>
      <c r="E2186" s="11" t="str">
        <f>VLOOKUP(B2186,IF(A2186="COMPOSICAO",S!$A:$E,I!$A:$E),4,FALSE)</f>
        <v>H</v>
      </c>
      <c r="F2186" s="11">
        <f>0.0073472/pcf</f>
        <v>7.3471999999999999E-3</v>
      </c>
      <c r="G2186" s="67">
        <f>IF(A2186="COMPOSICAO",VLOOKUP("TOTAL SEM BDI - "&amp;B2186,CPUAUX1!$A:$J,9,FALSE),VLOOKUP(B2186,I!$A:$E,5,FALSE))</f>
        <v>22.810000000000002</v>
      </c>
      <c r="H2186" s="68"/>
      <c r="I2186" s="67">
        <f>TRUNC(F2186*G2186,2)</f>
        <v>0.16</v>
      </c>
      <c r="J2186" s="68"/>
      <c r="M2186" s="11">
        <f>B2186</f>
        <v>88247</v>
      </c>
      <c r="N2186" s="18">
        <f>SUMIF(ORCAMENTO!B:B,B2184,ORCAMENTO!F:F)</f>
        <v>1069.48</v>
      </c>
      <c r="O2186" s="11">
        <f>F2186*N2186</f>
        <v>7.8576834560000002</v>
      </c>
      <c r="Q2186" s="11">
        <f ca="1">IFERROR(SUMIF(CO!B:B,B2184,OFFSET(CO!F:F,0,(4+MATCH(ETAPA,CO!$J$10:$BL$10,0)))),0)</f>
        <v>0</v>
      </c>
      <c r="R2186" s="11">
        <f ca="1">F2186*Q2186</f>
        <v>0</v>
      </c>
    </row>
    <row r="2187" spans="1:18" ht="30">
      <c r="A2187" s="11" t="s">
        <v>2652</v>
      </c>
      <c r="B2187" s="11">
        <v>39599</v>
      </c>
      <c r="C2187" s="11" t="str">
        <f>VLOOKUP(B2187,IF(A2187="COMPOSICAO",S!$A:$E,I!$A:$E),2,FALSE)</f>
        <v>SINAPI</v>
      </c>
      <c r="D2187" s="23" t="str">
        <f>VLOOKUP(B2187,IF(A2187="COMPOSICAO",S!$A:$E,I!$A:$E),3,FALSE)</f>
        <v>CABO DE REDE, PAR TRANCADO UTP, 4 PARES, CATEGORIA 6 (CAT 6), ISOLAMENTO PVC (LSZH)</v>
      </c>
      <c r="E2187" s="11" t="str">
        <f>VLOOKUP(B2187,IF(A2187="COMPOSICAO",S!$A:$E,I!$A:$E),4,FALSE)</f>
        <v>M</v>
      </c>
      <c r="F2187" s="11">
        <v>1.05</v>
      </c>
      <c r="G2187" s="67">
        <f>IF(A2187="COMPOSICAO",VLOOKUP("TOTAL SEM BDI - "&amp;B2187,CPUAUX1!$A:$J,9,FALSE),VLOOKUP(B2187,I!$A:$E,5,FALSE))</f>
        <v>11.02</v>
      </c>
      <c r="H2187" s="68"/>
      <c r="I2187" s="67">
        <f>TRUNC(F2187*G2187,2)</f>
        <v>11.57</v>
      </c>
      <c r="J2187" s="68"/>
      <c r="M2187" s="11">
        <f>B2187</f>
        <v>39599</v>
      </c>
      <c r="N2187" s="18">
        <f>SUMIF(ORCAMENTO!B:B,B2184,ORCAMENTO!F:F)</f>
        <v>1069.48</v>
      </c>
      <c r="O2187" s="11">
        <f>F2187*N2187</f>
        <v>1122.9540000000002</v>
      </c>
      <c r="Q2187" s="11">
        <f ca="1">IFERROR(SUMIF(CO!B:B,B2184,OFFSET(CO!F:F,0,(4+MATCH(ETAPA,CO!$J$10:$BL$10,0)))),0)</f>
        <v>0</v>
      </c>
      <c r="R2187" s="11">
        <f ca="1">F2187*Q2187</f>
        <v>0</v>
      </c>
    </row>
    <row r="2188" spans="1:18">
      <c r="A2188" s="50" t="str">
        <f>"TOTAL SEM BDI - "&amp;B2184</f>
        <v>TOTAL SEM BDI - 98297</v>
      </c>
      <c r="B2188" s="51"/>
      <c r="C2188" s="51"/>
      <c r="D2188" s="51"/>
      <c r="E2188" s="51"/>
      <c r="F2188" s="51"/>
      <c r="G2188" s="51"/>
      <c r="H2188" s="52"/>
      <c r="I2188" s="67">
        <f>SUM(I2184:I2187)</f>
        <v>12</v>
      </c>
      <c r="J2188" s="68"/>
    </row>
    <row r="2189" spans="1:18">
      <c r="A2189" s="50" t="str">
        <f>"TAXA DE BDI ("&amp;TEXT(BDI,"00,00")&amp;" %)"</f>
        <v>TAXA DE BDI (23,54 %)</v>
      </c>
      <c r="B2189" s="51"/>
      <c r="C2189" s="51"/>
      <c r="D2189" s="51"/>
      <c r="E2189" s="51"/>
      <c r="F2189" s="51"/>
      <c r="G2189" s="51"/>
      <c r="H2189" s="52"/>
      <c r="I2189" s="67">
        <f>ROUND(I2188*(BDI/100),2)</f>
        <v>2.82</v>
      </c>
      <c r="J2189" s="68"/>
    </row>
    <row r="2190" spans="1:18">
      <c r="A2190" s="50" t="str">
        <f>"TOTAL COM BDI - "&amp;B2184</f>
        <v>TOTAL COM BDI - 98297</v>
      </c>
      <c r="B2190" s="51"/>
      <c r="C2190" s="51"/>
      <c r="D2190" s="51"/>
      <c r="E2190" s="51"/>
      <c r="F2190" s="51"/>
      <c r="G2190" s="51"/>
      <c r="H2190" s="52"/>
      <c r="I2190" s="67">
        <f>SUM(I2188:I2189)</f>
        <v>14.82</v>
      </c>
      <c r="J2190" s="68"/>
    </row>
    <row r="2192" spans="1:18">
      <c r="A2192" s="9" t="s">
        <v>2646</v>
      </c>
      <c r="B2192" s="9" t="s">
        <v>102</v>
      </c>
      <c r="C2192" s="9" t="s">
        <v>103</v>
      </c>
      <c r="D2192" s="9" t="s">
        <v>36</v>
      </c>
      <c r="E2192" s="9" t="s">
        <v>104</v>
      </c>
      <c r="F2192" s="9" t="s">
        <v>788</v>
      </c>
      <c r="G2192" s="63" t="s">
        <v>2647</v>
      </c>
      <c r="H2192" s="64"/>
      <c r="I2192" s="63" t="s">
        <v>24</v>
      </c>
      <c r="J2192" s="64"/>
    </row>
    <row r="2193" spans="1:18" ht="45">
      <c r="A2193" s="21" t="s">
        <v>2762</v>
      </c>
      <c r="B2193" s="21">
        <v>91863</v>
      </c>
      <c r="C2193" s="21" t="str">
        <f>VLOOKUP(B2193,S!$A:$G,2,FALSE)</f>
        <v>SINAPI</v>
      </c>
      <c r="D2193" s="22" t="str">
        <f>VLOOKUP(B2193,S!$A:$G,3,FALSE)</f>
        <v>ELETRODUTO RÍGIDO ROSCÁVEL, PVC, DN 25 MM (3/4"), PARA CIRCUITOS TERMINAIS, INSTALADO EM FORRO - FORNECIMENTO E INSTALAÇÃO. AF_03/2023</v>
      </c>
      <c r="E2193" s="21" t="str">
        <f>VLOOKUP(B2193,S!$A:$G,4,FALSE)</f>
        <v>M</v>
      </c>
      <c r="F2193" s="21"/>
      <c r="G2193" s="65">
        <f>I2197</f>
        <v>11.27</v>
      </c>
      <c r="H2193" s="66"/>
      <c r="I2193" s="65"/>
      <c r="J2193" s="66"/>
      <c r="K2193" s="30">
        <f>VLOOKUP(B2193,S!A:G,5,FALSE)</f>
        <v>11.27</v>
      </c>
      <c r="L2193" s="21" t="str">
        <f>IF(K2193=G2193,"OK, CONFORME TABELA",IF(G2193&gt;K2193,"ACIMA DA TABELA: ","ABAIXO DA TABELA: ")&amp;TRUNC((G2193*100)/K2193,2)&amp;" %")</f>
        <v>OK, CONFORME TABELA</v>
      </c>
    </row>
    <row r="2194" spans="1:18">
      <c r="A2194" s="11" t="s">
        <v>2650</v>
      </c>
      <c r="B2194" s="11">
        <v>88264</v>
      </c>
      <c r="C2194" s="11" t="str">
        <f>VLOOKUP(B2194,IF(A2194="COMPOSICAO",S!$A:$E,I!$A:$E),2,FALSE)</f>
        <v>SINAPI</v>
      </c>
      <c r="D2194" s="23" t="str">
        <f>VLOOKUP(B2194,IF(A2194="COMPOSICAO",S!$A:$E,I!$A:$E),3,FALSE)</f>
        <v>ELETRICISTA COM ENCARGOS COMPLEMENTARES</v>
      </c>
      <c r="E2194" s="11" t="str">
        <f>VLOOKUP(B2194,IF(A2194="COMPOSICAO",S!$A:$E,I!$A:$E),4,FALSE)</f>
        <v>H</v>
      </c>
      <c r="F2194" s="11">
        <f>0.119/pcf</f>
        <v>0.11899999999999999</v>
      </c>
      <c r="G2194" s="67">
        <f>IF(A2194="COMPOSICAO",VLOOKUP("TOTAL SEM BDI - "&amp;B2194,CPUAUX1!$A:$J,9,FALSE),VLOOKUP(B2194,I!$A:$E,5,FALSE))</f>
        <v>27.74</v>
      </c>
      <c r="H2194" s="68"/>
      <c r="I2194" s="67">
        <f>TRUNC(F2194*G2194,2)</f>
        <v>3.3</v>
      </c>
      <c r="J2194" s="68"/>
      <c r="M2194" s="11">
        <f>B2194</f>
        <v>88264</v>
      </c>
      <c r="N2194" s="18">
        <f>SUMIF(ORCAMENTO!B:B,B2193,ORCAMENTO!F:F)</f>
        <v>8.3000000000000007</v>
      </c>
      <c r="O2194" s="11">
        <f>F2194*N2194</f>
        <v>0.98770000000000002</v>
      </c>
      <c r="Q2194" s="11">
        <f ca="1">IFERROR(SUMIF(CO!B:B,B2193,OFFSET(CO!F:F,0,(4+MATCH(ETAPA,CO!$J$10:$BL$10,0)))),0)</f>
        <v>0</v>
      </c>
      <c r="R2194" s="11">
        <f ca="1">F2194*Q2194</f>
        <v>0</v>
      </c>
    </row>
    <row r="2195" spans="1:18">
      <c r="A2195" s="11" t="s">
        <v>2650</v>
      </c>
      <c r="B2195" s="11">
        <v>88247</v>
      </c>
      <c r="C2195" s="11" t="str">
        <f>VLOOKUP(B2195,IF(A2195="COMPOSICAO",S!$A:$E,I!$A:$E),2,FALSE)</f>
        <v>SINAPI</v>
      </c>
      <c r="D2195" s="23" t="str">
        <f>VLOOKUP(B2195,IF(A2195="COMPOSICAO",S!$A:$E,I!$A:$E),3,FALSE)</f>
        <v>AUXILIAR DE ELETRICISTA COM ENCARGOS COMPLEMENTARES</v>
      </c>
      <c r="E2195" s="11" t="str">
        <f>VLOOKUP(B2195,IF(A2195="COMPOSICAO",S!$A:$E,I!$A:$E),4,FALSE)</f>
        <v>H</v>
      </c>
      <c r="F2195" s="11">
        <f>0.119/pcf</f>
        <v>0.11899999999999999</v>
      </c>
      <c r="G2195" s="67">
        <f>IF(A2195="COMPOSICAO",VLOOKUP("TOTAL SEM BDI - "&amp;B2195,CPUAUX1!$A:$J,9,FALSE),VLOOKUP(B2195,I!$A:$E,5,FALSE))</f>
        <v>22.810000000000002</v>
      </c>
      <c r="H2195" s="68"/>
      <c r="I2195" s="67">
        <f>TRUNC(F2195*G2195,2)</f>
        <v>2.71</v>
      </c>
      <c r="J2195" s="68"/>
      <c r="M2195" s="11">
        <f>B2195</f>
        <v>88247</v>
      </c>
      <c r="N2195" s="18">
        <f>SUMIF(ORCAMENTO!B:B,B2193,ORCAMENTO!F:F)</f>
        <v>8.3000000000000007</v>
      </c>
      <c r="O2195" s="11">
        <f>F2195*N2195</f>
        <v>0.98770000000000002</v>
      </c>
      <c r="Q2195" s="11">
        <f ca="1">IFERROR(SUMIF(CO!B:B,B2193,OFFSET(CO!F:F,0,(4+MATCH(ETAPA,CO!$J$10:$BL$10,0)))),0)</f>
        <v>0</v>
      </c>
      <c r="R2195" s="11">
        <f ca="1">F2195*Q2195</f>
        <v>0</v>
      </c>
    </row>
    <row r="2196" spans="1:18">
      <c r="A2196" s="11" t="s">
        <v>2652</v>
      </c>
      <c r="B2196" s="11">
        <v>2674</v>
      </c>
      <c r="C2196" s="11" t="str">
        <f>VLOOKUP(B2196,IF(A2196="COMPOSICAO",S!$A:$E,I!$A:$E),2,FALSE)</f>
        <v>SINAPI</v>
      </c>
      <c r="D2196" s="23" t="str">
        <f>VLOOKUP(B2196,IF(A2196="COMPOSICAO",S!$A:$E,I!$A:$E),3,FALSE)</f>
        <v>ELETRODUTO DE PVC RIGIDO ROSCAVEL DE 3/4", SEM LUVA</v>
      </c>
      <c r="E2196" s="11" t="str">
        <f>VLOOKUP(B2196,IF(A2196="COMPOSICAO",S!$A:$E,I!$A:$E),4,FALSE)</f>
        <v>M</v>
      </c>
      <c r="F2196" s="11">
        <v>1.0169999999999999</v>
      </c>
      <c r="G2196" s="67">
        <f>IF(A2196="COMPOSICAO",VLOOKUP("TOTAL SEM BDI - "&amp;B2196,CPUAUX1!$A:$J,9,FALSE),VLOOKUP(B2196,I!$A:$E,5,FALSE))</f>
        <v>5.18</v>
      </c>
      <c r="H2196" s="68"/>
      <c r="I2196" s="67">
        <f>TRUNC(F2196*G2196,2)</f>
        <v>5.26</v>
      </c>
      <c r="J2196" s="68"/>
      <c r="M2196" s="11">
        <f>B2196</f>
        <v>2674</v>
      </c>
      <c r="N2196" s="18">
        <f>SUMIF(ORCAMENTO!B:B,B2193,ORCAMENTO!F:F)</f>
        <v>8.3000000000000007</v>
      </c>
      <c r="O2196" s="11">
        <f>F2196*N2196</f>
        <v>8.4411000000000005</v>
      </c>
      <c r="Q2196" s="11">
        <f ca="1">IFERROR(SUMIF(CO!B:B,B2193,OFFSET(CO!F:F,0,(4+MATCH(ETAPA,CO!$J$10:$BL$10,0)))),0)</f>
        <v>0</v>
      </c>
      <c r="R2196" s="11">
        <f ca="1">F2196*Q2196</f>
        <v>0</v>
      </c>
    </row>
    <row r="2197" spans="1:18">
      <c r="A2197" s="50" t="str">
        <f>"TOTAL SEM BDI - "&amp;B2193</f>
        <v>TOTAL SEM BDI - 91863</v>
      </c>
      <c r="B2197" s="51"/>
      <c r="C2197" s="51"/>
      <c r="D2197" s="51"/>
      <c r="E2197" s="51"/>
      <c r="F2197" s="51"/>
      <c r="G2197" s="51"/>
      <c r="H2197" s="52"/>
      <c r="I2197" s="67">
        <f>SUM(I2193:I2196)</f>
        <v>11.27</v>
      </c>
      <c r="J2197" s="68"/>
    </row>
    <row r="2198" spans="1:18">
      <c r="A2198" s="50" t="str">
        <f>"TAXA DE BDI ("&amp;TEXT(BDI,"00,00")&amp;" %)"</f>
        <v>TAXA DE BDI (23,54 %)</v>
      </c>
      <c r="B2198" s="51"/>
      <c r="C2198" s="51"/>
      <c r="D2198" s="51"/>
      <c r="E2198" s="51"/>
      <c r="F2198" s="51"/>
      <c r="G2198" s="51"/>
      <c r="H2198" s="52"/>
      <c r="I2198" s="67">
        <f>ROUND(I2197*(BDI/100),2)</f>
        <v>2.65</v>
      </c>
      <c r="J2198" s="68"/>
    </row>
    <row r="2199" spans="1:18">
      <c r="A2199" s="50" t="str">
        <f>"TOTAL COM BDI - "&amp;B2193</f>
        <v>TOTAL COM BDI - 91863</v>
      </c>
      <c r="B2199" s="51"/>
      <c r="C2199" s="51"/>
      <c r="D2199" s="51"/>
      <c r="E2199" s="51"/>
      <c r="F2199" s="51"/>
      <c r="G2199" s="51"/>
      <c r="H2199" s="52"/>
      <c r="I2199" s="67">
        <f>SUM(I2197:I2198)</f>
        <v>13.92</v>
      </c>
      <c r="J2199" s="68"/>
    </row>
    <row r="2201" spans="1:18">
      <c r="A2201" s="9" t="s">
        <v>2646</v>
      </c>
      <c r="B2201" s="9" t="s">
        <v>102</v>
      </c>
      <c r="C2201" s="9" t="s">
        <v>103</v>
      </c>
      <c r="D2201" s="9" t="s">
        <v>36</v>
      </c>
      <c r="E2201" s="9" t="s">
        <v>104</v>
      </c>
      <c r="F2201" s="9" t="s">
        <v>788</v>
      </c>
      <c r="G2201" s="63" t="s">
        <v>2647</v>
      </c>
      <c r="H2201" s="64"/>
      <c r="I2201" s="63" t="s">
        <v>24</v>
      </c>
      <c r="J2201" s="64"/>
    </row>
    <row r="2202" spans="1:18" ht="30">
      <c r="A2202" s="21" t="s">
        <v>2776</v>
      </c>
      <c r="B2202" s="21">
        <v>98302</v>
      </c>
      <c r="C2202" s="21" t="str">
        <f>VLOOKUP(B2202,S!$A:$G,2,FALSE)</f>
        <v>SINAPI</v>
      </c>
      <c r="D2202" s="22" t="str">
        <f>VLOOKUP(B2202,S!$A:$G,3,FALSE)</f>
        <v>PATCH PANEL 24 PORTAS, CATEGORIA 6 - FORNECIMENTO E INSTALAÇÃO. AF_08/2025</v>
      </c>
      <c r="E2202" s="21" t="str">
        <f>VLOOKUP(B2202,S!$A:$G,4,FALSE)</f>
        <v>UN</v>
      </c>
      <c r="F2202" s="21"/>
      <c r="G2202" s="65">
        <f>I2206</f>
        <v>1126.3400000000001</v>
      </c>
      <c r="H2202" s="66"/>
      <c r="I2202" s="65"/>
      <c r="J2202" s="66"/>
      <c r="K2202" s="30">
        <f>VLOOKUP(B2202,S!A:G,5,FALSE)</f>
        <v>1126.3399999999999</v>
      </c>
      <c r="L2202" s="21" t="str">
        <f>IF(K2202=G2202,"OK, CONFORME TABELA",IF(G2202&gt;K2202,"ACIMA DA TABELA: ","ABAIXO DA TABELA: ")&amp;TRUNC((G2202*100)/K2202,2)&amp;" %")</f>
        <v>OK, CONFORME TABELA</v>
      </c>
    </row>
    <row r="2203" spans="1:18">
      <c r="A2203" s="11" t="s">
        <v>2650</v>
      </c>
      <c r="B2203" s="11">
        <v>88264</v>
      </c>
      <c r="C2203" s="11" t="str">
        <f>VLOOKUP(B2203,IF(A2203="COMPOSICAO",S!$A:$E,I!$A:$E),2,FALSE)</f>
        <v>SINAPI</v>
      </c>
      <c r="D2203" s="23" t="str">
        <f>VLOOKUP(B2203,IF(A2203="COMPOSICAO",S!$A:$E,I!$A:$E),3,FALSE)</f>
        <v>ELETRICISTA COM ENCARGOS COMPLEMENTARES</v>
      </c>
      <c r="E2203" s="11" t="str">
        <f>VLOOKUP(B2203,IF(A2203="COMPOSICAO",S!$A:$E,I!$A:$E),4,FALSE)</f>
        <v>H</v>
      </c>
      <c r="F2203" s="11">
        <f>5.7864/pcf</f>
        <v>5.7864000000000004</v>
      </c>
      <c r="G2203" s="67">
        <f>IF(A2203="COMPOSICAO",VLOOKUP("TOTAL SEM BDI - "&amp;B2203,CPUAUX1!$A:$J,9,FALSE),VLOOKUP(B2203,I!$A:$E,5,FALSE))</f>
        <v>27.74</v>
      </c>
      <c r="H2203" s="68"/>
      <c r="I2203" s="67">
        <f>TRUNC(F2203*G2203,2)</f>
        <v>160.51</v>
      </c>
      <c r="J2203" s="68"/>
      <c r="M2203" s="11">
        <f>B2203</f>
        <v>88264</v>
      </c>
      <c r="N2203" s="18">
        <f>SUMIF(ORCAMENTO!B:B,B2202,ORCAMENTO!F:F)</f>
        <v>2</v>
      </c>
      <c r="O2203" s="11">
        <f>F2203*N2203</f>
        <v>11.572800000000001</v>
      </c>
      <c r="Q2203" s="11">
        <f ca="1">IFERROR(SUMIF(CO!B:B,B2202,OFFSET(CO!F:F,0,(4+MATCH(ETAPA,CO!$J$10:$BL$10,0)))),0)</f>
        <v>0</v>
      </c>
      <c r="R2203" s="11">
        <f ca="1">F2203*Q2203</f>
        <v>0</v>
      </c>
    </row>
    <row r="2204" spans="1:18">
      <c r="A2204" s="11" t="s">
        <v>2650</v>
      </c>
      <c r="B2204" s="11">
        <v>88247</v>
      </c>
      <c r="C2204" s="11" t="str">
        <f>VLOOKUP(B2204,IF(A2204="COMPOSICAO",S!$A:$E,I!$A:$E),2,FALSE)</f>
        <v>SINAPI</v>
      </c>
      <c r="D2204" s="23" t="str">
        <f>VLOOKUP(B2204,IF(A2204="COMPOSICAO",S!$A:$E,I!$A:$E),3,FALSE)</f>
        <v>AUXILIAR DE ELETRICISTA COM ENCARGOS COMPLEMENTARES</v>
      </c>
      <c r="E2204" s="11" t="str">
        <f>VLOOKUP(B2204,IF(A2204="COMPOSICAO",S!$A:$E,I!$A:$E),4,FALSE)</f>
        <v>H</v>
      </c>
      <c r="F2204" s="11">
        <f>4.3398/pcf</f>
        <v>4.3398000000000003</v>
      </c>
      <c r="G2204" s="67">
        <f>IF(A2204="COMPOSICAO",VLOOKUP("TOTAL SEM BDI - "&amp;B2204,CPUAUX1!$A:$J,9,FALSE),VLOOKUP(B2204,I!$A:$E,5,FALSE))</f>
        <v>22.810000000000002</v>
      </c>
      <c r="H2204" s="68"/>
      <c r="I2204" s="67">
        <f>TRUNC(F2204*G2204,2)</f>
        <v>98.99</v>
      </c>
      <c r="J2204" s="68"/>
      <c r="M2204" s="11">
        <f>B2204</f>
        <v>88247</v>
      </c>
      <c r="N2204" s="18">
        <f>SUMIF(ORCAMENTO!B:B,B2202,ORCAMENTO!F:F)</f>
        <v>2</v>
      </c>
      <c r="O2204" s="11">
        <f>F2204*N2204</f>
        <v>8.6796000000000006</v>
      </c>
      <c r="Q2204" s="11">
        <f ca="1">IFERROR(SUMIF(CO!B:B,B2202,OFFSET(CO!F:F,0,(4+MATCH(ETAPA,CO!$J$10:$BL$10,0)))),0)</f>
        <v>0</v>
      </c>
      <c r="R2204" s="11">
        <f ca="1">F2204*Q2204</f>
        <v>0</v>
      </c>
    </row>
    <row r="2205" spans="1:18" ht="30">
      <c r="A2205" s="11" t="s">
        <v>2652</v>
      </c>
      <c r="B2205" s="11">
        <v>39596</v>
      </c>
      <c r="C2205" s="11" t="str">
        <f>VLOOKUP(B2205,IF(A2205="COMPOSICAO",S!$A:$E,I!$A:$E),2,FALSE)</f>
        <v>SINAPI</v>
      </c>
      <c r="D2205" s="23" t="str">
        <f>VLOOKUP(B2205,IF(A2205="COMPOSICAO",S!$A:$E,I!$A:$E),3,FALSE)</f>
        <v>PATCH PANEL, 24 PORTAS, CATEGORIA 6, COM RACKS DE 19" DE LARGURA E 1 U DE ALTURA</v>
      </c>
      <c r="E2205" s="11" t="str">
        <f>VLOOKUP(B2205,IF(A2205="COMPOSICAO",S!$A:$E,I!$A:$E),4,FALSE)</f>
        <v>UN</v>
      </c>
      <c r="F2205" s="11">
        <v>1</v>
      </c>
      <c r="G2205" s="67">
        <f>IF(A2205="COMPOSICAO",VLOOKUP("TOTAL SEM BDI - "&amp;B2205,CPUAUX1!$A:$J,9,FALSE),VLOOKUP(B2205,I!$A:$E,5,FALSE))</f>
        <v>866.84</v>
      </c>
      <c r="H2205" s="68"/>
      <c r="I2205" s="67">
        <f>TRUNC(F2205*G2205,2)</f>
        <v>866.84</v>
      </c>
      <c r="J2205" s="68"/>
      <c r="M2205" s="11">
        <f>B2205</f>
        <v>39596</v>
      </c>
      <c r="N2205" s="18">
        <f>SUMIF(ORCAMENTO!B:B,B2202,ORCAMENTO!F:F)</f>
        <v>2</v>
      </c>
      <c r="O2205" s="11">
        <f>F2205*N2205</f>
        <v>2</v>
      </c>
      <c r="Q2205" s="11">
        <f ca="1">IFERROR(SUMIF(CO!B:B,B2202,OFFSET(CO!F:F,0,(4+MATCH(ETAPA,CO!$J$10:$BL$10,0)))),0)</f>
        <v>0</v>
      </c>
      <c r="R2205" s="11">
        <f ca="1">F2205*Q2205</f>
        <v>0</v>
      </c>
    </row>
    <row r="2206" spans="1:18">
      <c r="A2206" s="50" t="str">
        <f>"TOTAL SEM BDI - "&amp;B2202</f>
        <v>TOTAL SEM BDI - 98302</v>
      </c>
      <c r="B2206" s="51"/>
      <c r="C2206" s="51"/>
      <c r="D2206" s="51"/>
      <c r="E2206" s="51"/>
      <c r="F2206" s="51"/>
      <c r="G2206" s="51"/>
      <c r="H2206" s="52"/>
      <c r="I2206" s="67">
        <f>SUM(I2202:I2205)</f>
        <v>1126.3400000000001</v>
      </c>
      <c r="J2206" s="68"/>
    </row>
    <row r="2207" spans="1:18">
      <c r="A2207" s="50" t="str">
        <f>"TAXA DE BDI ("&amp;TEXT(BDI,"00,00")&amp;" %)"</f>
        <v>TAXA DE BDI (23,54 %)</v>
      </c>
      <c r="B2207" s="51"/>
      <c r="C2207" s="51"/>
      <c r="D2207" s="51"/>
      <c r="E2207" s="51"/>
      <c r="F2207" s="51"/>
      <c r="G2207" s="51"/>
      <c r="H2207" s="52"/>
      <c r="I2207" s="67">
        <f>ROUND(I2206*(BDI/100),2)</f>
        <v>265.14</v>
      </c>
      <c r="J2207" s="68"/>
    </row>
    <row r="2208" spans="1:18">
      <c r="A2208" s="50" t="str">
        <f>"TOTAL COM BDI - "&amp;B2202</f>
        <v>TOTAL COM BDI - 98302</v>
      </c>
      <c r="B2208" s="51"/>
      <c r="C2208" s="51"/>
      <c r="D2208" s="51"/>
      <c r="E2208" s="51"/>
      <c r="F2208" s="51"/>
      <c r="G2208" s="51"/>
      <c r="H2208" s="52"/>
      <c r="I2208" s="67">
        <f>SUM(I2206:I2207)</f>
        <v>1391.48</v>
      </c>
      <c r="J2208" s="68"/>
    </row>
    <row r="2210" spans="1:18">
      <c r="A2210" s="9" t="s">
        <v>2646</v>
      </c>
      <c r="B2210" s="9" t="s">
        <v>102</v>
      </c>
      <c r="C2210" s="9" t="s">
        <v>103</v>
      </c>
      <c r="D2210" s="9" t="s">
        <v>36</v>
      </c>
      <c r="E2210" s="9" t="s">
        <v>104</v>
      </c>
      <c r="F2210" s="9" t="s">
        <v>788</v>
      </c>
      <c r="G2210" s="63" t="s">
        <v>2647</v>
      </c>
      <c r="H2210" s="64"/>
      <c r="I2210" s="63" t="s">
        <v>24</v>
      </c>
      <c r="J2210" s="64"/>
    </row>
    <row r="2211" spans="1:18" ht="30">
      <c r="A2211" s="21" t="s">
        <v>14</v>
      </c>
      <c r="B2211" s="21" t="s">
        <v>2181</v>
      </c>
      <c r="C2211" s="21" t="str">
        <f>VLOOKUP(B2211,S!$A:$G,2,FALSE)</f>
        <v>PRÓPRIA</v>
      </c>
      <c r="D2211" s="22" t="str">
        <f>VLOOKUP(B2211,S!$A:$G,3,FALSE)</f>
        <v>SWITCH 24 PORTAS 10/100 MBPS - FORNECIMENTO (REF: 07867/ORSE-ORSE-09/2025)</v>
      </c>
      <c r="E2211" s="21" t="str">
        <f>VLOOKUP(B2211,S!$A:$G,4,FALSE)</f>
        <v>UN</v>
      </c>
      <c r="F2211" s="21"/>
      <c r="G2211" s="65">
        <f>I2213</f>
        <v>520</v>
      </c>
      <c r="H2211" s="66"/>
      <c r="I2211" s="65"/>
      <c r="J2211" s="66"/>
      <c r="K2211" s="30">
        <f>VLOOKUP(B2211,S!A:G,5,FALSE)</f>
        <v>0</v>
      </c>
      <c r="L2211" s="21" t="s">
        <v>2649</v>
      </c>
    </row>
    <row r="2212" spans="1:18">
      <c r="A2212" s="11" t="s">
        <v>2652</v>
      </c>
      <c r="B2212" s="11" t="s">
        <v>2777</v>
      </c>
      <c r="C2212" s="11" t="str">
        <f>VLOOKUP(B2212,IF(A2212="COMPOSICAO",S!$A:$E,I!$A:$E),2,FALSE)</f>
        <v>ORSE</v>
      </c>
      <c r="D2212" s="23" t="str">
        <f>VLOOKUP(B2212,IF(A2212="COMPOSICAO",S!$A:$E,I!$A:$E),3,FALSE)</f>
        <v>SWITCH 24 PORTAS 10/100 MBPS</v>
      </c>
      <c r="E2212" s="11" t="str">
        <f>VLOOKUP(B2212,IF(A2212="COMPOSICAO",S!$A:$E,I!$A:$E),4,FALSE)</f>
        <v>UN</v>
      </c>
      <c r="F2212" s="11">
        <v>1</v>
      </c>
      <c r="G2212" s="67">
        <f>IF(A2212="COMPOSICAO",VLOOKUP("TOTAL SEM BDI - "&amp;B2212,CPUAUX1!$A:$J,9,FALSE),VLOOKUP(B2212,I!$A:$E,5,FALSE))</f>
        <v>520</v>
      </c>
      <c r="H2212" s="68"/>
      <c r="I2212" s="67">
        <f>TRUNC(F2212*G2212,2)</f>
        <v>520</v>
      </c>
      <c r="J2212" s="68"/>
      <c r="M2212" s="11" t="str">
        <f>B2212</f>
        <v>07615/ORSE</v>
      </c>
      <c r="N2212" s="18">
        <f>SUMIF(ORCAMENTO!B:B,B2211,ORCAMENTO!F:F)</f>
        <v>2</v>
      </c>
      <c r="O2212" s="11">
        <f>F2212*N2212</f>
        <v>2</v>
      </c>
      <c r="Q2212" s="11">
        <f ca="1">IFERROR(SUMIF(CO!B:B,B2211,OFFSET(CO!F:F,0,(4+MATCH(ETAPA,CO!$J$10:$BL$10,0)))),0)</f>
        <v>0</v>
      </c>
      <c r="R2212" s="11">
        <f ca="1">F2212*Q2212</f>
        <v>0</v>
      </c>
    </row>
    <row r="2213" spans="1:18">
      <c r="A2213" s="50" t="str">
        <f>"TOTAL SEM BDI - "&amp;B2211</f>
        <v>TOTAL SEM BDI - SEDUC801</v>
      </c>
      <c r="B2213" s="51"/>
      <c r="C2213" s="51"/>
      <c r="D2213" s="51"/>
      <c r="E2213" s="51"/>
      <c r="F2213" s="51"/>
      <c r="G2213" s="51"/>
      <c r="H2213" s="52"/>
      <c r="I2213" s="67">
        <f>SUM(I2211:I2212)</f>
        <v>520</v>
      </c>
      <c r="J2213" s="68"/>
    </row>
    <row r="2214" spans="1:18">
      <c r="A2214" s="50" t="str">
        <f>"TAXA DE BDI ("&amp;TEXT(BDI,"00,00")&amp;" %)"</f>
        <v>TAXA DE BDI (23,54 %)</v>
      </c>
      <c r="B2214" s="51"/>
      <c r="C2214" s="51"/>
      <c r="D2214" s="51"/>
      <c r="E2214" s="51"/>
      <c r="F2214" s="51"/>
      <c r="G2214" s="51"/>
      <c r="H2214" s="52"/>
      <c r="I2214" s="67">
        <f>ROUND(I2213*(BDI/100),2)</f>
        <v>122.41</v>
      </c>
      <c r="J2214" s="68"/>
    </row>
    <row r="2215" spans="1:18">
      <c r="A2215" s="50" t="str">
        <f>"TOTAL COM BDI - "&amp;B2211</f>
        <v>TOTAL COM BDI - SEDUC801</v>
      </c>
      <c r="B2215" s="51"/>
      <c r="C2215" s="51"/>
      <c r="D2215" s="51"/>
      <c r="E2215" s="51"/>
      <c r="F2215" s="51"/>
      <c r="G2215" s="51"/>
      <c r="H2215" s="52"/>
      <c r="I2215" s="67">
        <f>SUM(I2213:I2214)</f>
        <v>642.41</v>
      </c>
      <c r="J2215" s="68"/>
    </row>
    <row r="2217" spans="1:18">
      <c r="A2217" s="9" t="s">
        <v>2646</v>
      </c>
      <c r="B2217" s="9" t="s">
        <v>102</v>
      </c>
      <c r="C2217" s="9" t="s">
        <v>103</v>
      </c>
      <c r="D2217" s="9" t="s">
        <v>36</v>
      </c>
      <c r="E2217" s="9" t="s">
        <v>104</v>
      </c>
      <c r="F2217" s="9" t="s">
        <v>788</v>
      </c>
      <c r="G2217" s="63" t="s">
        <v>2647</v>
      </c>
      <c r="H2217" s="64"/>
      <c r="I2217" s="63" t="s">
        <v>24</v>
      </c>
      <c r="J2217" s="64"/>
    </row>
    <row r="2218" spans="1:18" ht="30">
      <c r="A2218" s="21" t="s">
        <v>2669</v>
      </c>
      <c r="B2218" s="21" t="s">
        <v>2183</v>
      </c>
      <c r="C2218" s="21" t="str">
        <f>VLOOKUP(B2218,S!$A:$G,2,FALSE)</f>
        <v>PRÓPRIA</v>
      </c>
      <c r="D2218" s="22" t="str">
        <f>VLOOKUP(B2218,S!$A:$G,3,FALSE)</f>
        <v>FORNECIMENTO E INSTALAÇÃO DE MINI RACK CAPACIDADE 49 A 72 PONTOS</v>
      </c>
      <c r="E2218" s="21" t="str">
        <f>VLOOKUP(B2218,S!$A:$G,4,FALSE)</f>
        <v>UN</v>
      </c>
      <c r="F2218" s="21"/>
      <c r="G2218" s="65">
        <f>I2228</f>
        <v>21430.22</v>
      </c>
      <c r="H2218" s="66"/>
      <c r="I2218" s="65"/>
      <c r="J2218" s="66"/>
      <c r="K2218" s="30">
        <f>VLOOKUP(B2218,S!A:G,5,FALSE)</f>
        <v>0</v>
      </c>
      <c r="L2218" s="21" t="s">
        <v>2649</v>
      </c>
    </row>
    <row r="2219" spans="1:18">
      <c r="A2219" s="11" t="s">
        <v>2650</v>
      </c>
      <c r="B2219" s="11">
        <v>88264</v>
      </c>
      <c r="C2219" s="11" t="str">
        <f>VLOOKUP(B2219,IF(A2219="COMPOSICAO",S!$A:$E,I!$A:$E),2,FALSE)</f>
        <v>SINAPI</v>
      </c>
      <c r="D2219" s="23" t="str">
        <f>VLOOKUP(B2219,IF(A2219="COMPOSICAO",S!$A:$E,I!$A:$E),3,FALSE)</f>
        <v>ELETRICISTA COM ENCARGOS COMPLEMENTARES</v>
      </c>
      <c r="E2219" s="11" t="str">
        <f>VLOOKUP(B2219,IF(A2219="COMPOSICAO",S!$A:$E,I!$A:$E),4,FALSE)</f>
        <v>H</v>
      </c>
      <c r="F2219" s="11">
        <f>6/pcf</f>
        <v>6</v>
      </c>
      <c r="G2219" s="67">
        <f>IF(A2219="COMPOSICAO",VLOOKUP("TOTAL SEM BDI - "&amp;B2219,CPUAUX1!$A:$J,9,FALSE),VLOOKUP(B2219,I!$A:$E,5,FALSE))</f>
        <v>27.74</v>
      </c>
      <c r="H2219" s="68"/>
      <c r="I2219" s="67">
        <f t="shared" ref="I2219:I2227" si="145">TRUNC(F2219*G2219,2)</f>
        <v>166.44</v>
      </c>
      <c r="J2219" s="68"/>
      <c r="M2219" s="11">
        <f t="shared" ref="M2219:M2227" si="146">B2219</f>
        <v>88264</v>
      </c>
      <c r="N2219" s="18">
        <f>SUMIF(ORCAMENTO!B:B,B2218,ORCAMENTO!F:F)</f>
        <v>1</v>
      </c>
      <c r="O2219" s="11">
        <f t="shared" ref="O2219:O2227" si="147">F2219*N2219</f>
        <v>6</v>
      </c>
      <c r="Q2219" s="11">
        <f ca="1">IFERROR(SUMIF(CO!B:B,B2218,OFFSET(CO!F:F,0,(4+MATCH(ETAPA,CO!$J$10:$BL$10,0)))),0)</f>
        <v>0</v>
      </c>
      <c r="R2219" s="11">
        <f t="shared" ref="R2219:R2227" ca="1" si="148">F2219*Q2219</f>
        <v>0</v>
      </c>
    </row>
    <row r="2220" spans="1:18">
      <c r="A2220" s="11" t="s">
        <v>2652</v>
      </c>
      <c r="B2220" s="11" t="s">
        <v>2778</v>
      </c>
      <c r="C2220" s="11" t="str">
        <f>VLOOKUP(B2220,IF(A2220="COMPOSICAO",S!$A:$E,I!$A:$E),2,FALSE)</f>
        <v>ORSE</v>
      </c>
      <c r="D2220" s="23" t="str">
        <f>VLOOKUP(B2220,IF(A2220="COMPOSICAO",S!$A:$E,I!$A:$E),3,FALSE)</f>
        <v>RACK DE PAREDE 19" X 16 U X 450MM</v>
      </c>
      <c r="E2220" s="11" t="str">
        <f>VLOOKUP(B2220,IF(A2220="COMPOSICAO",S!$A:$E,I!$A:$E),4,FALSE)</f>
        <v>UN</v>
      </c>
      <c r="F2220" s="11">
        <v>1</v>
      </c>
      <c r="G2220" s="67">
        <f>IF(A2220="COMPOSICAO",VLOOKUP("TOTAL SEM BDI - "&amp;B2220,CPUAUX1!$A:$J,9,FALSE),VLOOKUP(B2220,I!$A:$E,5,FALSE))</f>
        <v>673.19</v>
      </c>
      <c r="H2220" s="68"/>
      <c r="I2220" s="67">
        <f t="shared" si="145"/>
        <v>673.19</v>
      </c>
      <c r="J2220" s="68"/>
      <c r="M2220" s="11" t="str">
        <f t="shared" si="146"/>
        <v>08797/ORSE</v>
      </c>
      <c r="N2220" s="18">
        <f>SUMIF(ORCAMENTO!B:B,B2218,ORCAMENTO!F:F)</f>
        <v>1</v>
      </c>
      <c r="O2220" s="11">
        <f t="shared" si="147"/>
        <v>1</v>
      </c>
      <c r="Q2220" s="11">
        <f ca="1">IFERROR(SUMIF(CO!B:B,B2218,OFFSET(CO!F:F,0,(4+MATCH(ETAPA,CO!$J$10:$BL$10,0)))),0)</f>
        <v>0</v>
      </c>
      <c r="R2220" s="11">
        <f t="shared" ca="1" si="148"/>
        <v>0</v>
      </c>
    </row>
    <row r="2221" spans="1:18">
      <c r="A2221" s="11" t="s">
        <v>2650</v>
      </c>
      <c r="B2221" s="11">
        <v>88247</v>
      </c>
      <c r="C2221" s="11" t="str">
        <f>VLOOKUP(B2221,IF(A2221="COMPOSICAO",S!$A:$E,I!$A:$E),2,FALSE)</f>
        <v>SINAPI</v>
      </c>
      <c r="D2221" s="23" t="str">
        <f>VLOOKUP(B2221,IF(A2221="COMPOSICAO",S!$A:$E,I!$A:$E),3,FALSE)</f>
        <v>AUXILIAR DE ELETRICISTA COM ENCARGOS COMPLEMENTARES</v>
      </c>
      <c r="E2221" s="11" t="str">
        <f>VLOOKUP(B2221,IF(A2221="COMPOSICAO",S!$A:$E,I!$A:$E),4,FALSE)</f>
        <v>H</v>
      </c>
      <c r="F2221" s="11">
        <f>6/pcf</f>
        <v>6</v>
      </c>
      <c r="G2221" s="67">
        <f>IF(A2221="COMPOSICAO",VLOOKUP("TOTAL SEM BDI - "&amp;B2221,CPUAUX1!$A:$J,9,FALSE),VLOOKUP(B2221,I!$A:$E,5,FALSE))</f>
        <v>22.810000000000002</v>
      </c>
      <c r="H2221" s="68"/>
      <c r="I2221" s="67">
        <f t="shared" si="145"/>
        <v>136.86000000000001</v>
      </c>
      <c r="J2221" s="68"/>
      <c r="M2221" s="11">
        <f t="shared" si="146"/>
        <v>88247</v>
      </c>
      <c r="N2221" s="18">
        <f>SUMIF(ORCAMENTO!B:B,B2218,ORCAMENTO!F:F)</f>
        <v>1</v>
      </c>
      <c r="O2221" s="11">
        <f t="shared" si="147"/>
        <v>6</v>
      </c>
      <c r="Q2221" s="11">
        <f ca="1">IFERROR(SUMIF(CO!B:B,B2218,OFFSET(CO!F:F,0,(4+MATCH(ETAPA,CO!$J$10:$BL$10,0)))),0)</f>
        <v>0</v>
      </c>
      <c r="R2221" s="11">
        <f t="shared" ca="1" si="148"/>
        <v>0</v>
      </c>
    </row>
    <row r="2222" spans="1:18">
      <c r="A2222" s="11" t="s">
        <v>2652</v>
      </c>
      <c r="B2222" s="11" t="s">
        <v>2779</v>
      </c>
      <c r="C2222" s="11" t="str">
        <f>VLOOKUP(B2222,IF(A2222="COMPOSICAO",S!$A:$E,I!$A:$E),2,FALSE)</f>
        <v>ORSE</v>
      </c>
      <c r="D2222" s="23" t="str">
        <f>VLOOKUP(B2222,IF(A2222="COMPOSICAO",S!$A:$E,I!$A:$E),3,FALSE)</f>
        <v>SWITCH 24 PORTAS GERENCIÁVEL POE 10/100 /1000 + 4SFP</v>
      </c>
      <c r="E2222" s="11" t="str">
        <f>VLOOKUP(B2222,IF(A2222="COMPOSICAO",S!$A:$E,I!$A:$E),4,FALSE)</f>
        <v>UN</v>
      </c>
      <c r="F2222" s="11">
        <v>3</v>
      </c>
      <c r="G2222" s="67">
        <f>IF(A2222="COMPOSICAO",VLOOKUP("TOTAL SEM BDI - "&amp;B2222,CPUAUX1!$A:$J,9,FALSE),VLOOKUP(B2222,I!$A:$E,5,FALSE))</f>
        <v>3649.34</v>
      </c>
      <c r="H2222" s="68"/>
      <c r="I2222" s="67">
        <f t="shared" si="145"/>
        <v>10948.02</v>
      </c>
      <c r="J2222" s="68"/>
      <c r="M2222" s="11" t="str">
        <f t="shared" si="146"/>
        <v>13510/ORSE</v>
      </c>
      <c r="N2222" s="18">
        <f>SUMIF(ORCAMENTO!B:B,B2218,ORCAMENTO!F:F)</f>
        <v>1</v>
      </c>
      <c r="O2222" s="11">
        <f t="shared" si="147"/>
        <v>3</v>
      </c>
      <c r="Q2222" s="11">
        <f ca="1">IFERROR(SUMIF(CO!B:B,B2218,OFFSET(CO!F:F,0,(4+MATCH(ETAPA,CO!$J$10:$BL$10,0)))),0)</f>
        <v>0</v>
      </c>
      <c r="R2222" s="11">
        <f t="shared" ca="1" si="148"/>
        <v>0</v>
      </c>
    </row>
    <row r="2223" spans="1:18" ht="30">
      <c r="A2223" s="11" t="s">
        <v>2650</v>
      </c>
      <c r="B2223" s="11">
        <v>98302</v>
      </c>
      <c r="C2223" s="11" t="str">
        <f>VLOOKUP(B2223,IF(A2223="COMPOSICAO",S!$A:$E,I!$A:$E),2,FALSE)</f>
        <v>SINAPI</v>
      </c>
      <c r="D2223" s="23" t="str">
        <f>VLOOKUP(B2223,IF(A2223="COMPOSICAO",S!$A:$E,I!$A:$E),3,FALSE)</f>
        <v>PATCH PANEL 24 PORTAS, CATEGORIA 6 - FORNECIMENTO E INSTALAÇÃO. AF_08/2025</v>
      </c>
      <c r="E2223" s="11" t="str">
        <f>VLOOKUP(B2223,IF(A2223="COMPOSICAO",S!$A:$E,I!$A:$E),4,FALSE)</f>
        <v>UN</v>
      </c>
      <c r="F2223" s="11">
        <v>3</v>
      </c>
      <c r="G2223" s="67">
        <f>IF(A2223="COMPOSICAO",VLOOKUP("TOTAL SEM BDI - "&amp;B2223,CPUAUX1!$A:$J,9,FALSE),VLOOKUP(B2223,I!$A:$E,5,FALSE))</f>
        <v>1126.3400000000001</v>
      </c>
      <c r="H2223" s="68"/>
      <c r="I2223" s="67">
        <f t="shared" si="145"/>
        <v>3379.02</v>
      </c>
      <c r="J2223" s="68"/>
      <c r="M2223" s="11">
        <f t="shared" si="146"/>
        <v>98302</v>
      </c>
      <c r="N2223" s="18">
        <f>SUMIF(ORCAMENTO!B:B,B2218,ORCAMENTO!F:F)</f>
        <v>1</v>
      </c>
      <c r="O2223" s="11">
        <f t="shared" si="147"/>
        <v>3</v>
      </c>
      <c r="Q2223" s="11">
        <f ca="1">IFERROR(SUMIF(CO!B:B,B2218,OFFSET(CO!F:F,0,(4+MATCH(ETAPA,CO!$J$10:$BL$10,0)))),0)</f>
        <v>0</v>
      </c>
      <c r="R2223" s="11">
        <f t="shared" ca="1" si="148"/>
        <v>0</v>
      </c>
    </row>
    <row r="2224" spans="1:18" ht="30">
      <c r="A2224" s="11" t="s">
        <v>2652</v>
      </c>
      <c r="B2224" s="11" t="s">
        <v>2780</v>
      </c>
      <c r="C2224" s="11" t="str">
        <f>VLOOKUP(B2224,IF(A2224="COMPOSICAO",S!$A:$E,I!$A:$E),2,FALSE)</f>
        <v>SEINFRA</v>
      </c>
      <c r="D2224" s="23" t="str">
        <f>VLOOKUP(B2224,IF(A2224="COMPOSICAO",S!$A:$E,I!$A:$E),3,FALSE)</f>
        <v>ORGANIZADOR DE CABOS HORIZONTAL, ABERTO, PADRÃO RACK 19"</v>
      </c>
      <c r="E2224" s="11" t="str">
        <f>VLOOKUP(B2224,IF(A2224="COMPOSICAO",S!$A:$E,I!$A:$E),4,FALSE)</f>
        <v>UN</v>
      </c>
      <c r="F2224" s="11">
        <v>3</v>
      </c>
      <c r="G2224" s="67">
        <f>IF(A2224="COMPOSICAO",VLOOKUP("TOTAL SEM BDI - "&amp;B2224,CPUAUX1!$A:$J,9,FALSE),VLOOKUP(B2224,I!$A:$E,5,FALSE))</f>
        <v>34.9</v>
      </c>
      <c r="H2224" s="68"/>
      <c r="I2224" s="67">
        <f t="shared" si="145"/>
        <v>104.7</v>
      </c>
      <c r="J2224" s="68"/>
      <c r="M2224" s="11" t="str">
        <f t="shared" si="146"/>
        <v>I8448</v>
      </c>
      <c r="N2224" s="18">
        <f>SUMIF(ORCAMENTO!B:B,B2218,ORCAMENTO!F:F)</f>
        <v>1</v>
      </c>
      <c r="O2224" s="11">
        <f t="shared" si="147"/>
        <v>3</v>
      </c>
      <c r="Q2224" s="11">
        <f ca="1">IFERROR(SUMIF(CO!B:B,B2218,OFFSET(CO!F:F,0,(4+MATCH(ETAPA,CO!$J$10:$BL$10,0)))),0)</f>
        <v>0</v>
      </c>
      <c r="R2224" s="11">
        <f t="shared" ca="1" si="148"/>
        <v>0</v>
      </c>
    </row>
    <row r="2225" spans="1:18" ht="30">
      <c r="A2225" s="11" t="s">
        <v>2652</v>
      </c>
      <c r="B2225" s="11">
        <v>39606</v>
      </c>
      <c r="C2225" s="11" t="str">
        <f>VLOOKUP(B2225,IF(A2225="COMPOSICAO",S!$A:$E,I!$A:$E),2,FALSE)</f>
        <v>SINAPI</v>
      </c>
      <c r="D2225" s="23" t="str">
        <f>VLOOKUP(B2225,IF(A2225="COMPOSICAO",S!$A:$E,I!$A:$E),3,FALSE)</f>
        <v>PATCH CORD (CABO DE REDE), CATEGORIA 6 (CAT 6) UTP, 23 AWG, 4 PARES, EXTENSAO DE 1,50 M</v>
      </c>
      <c r="E2225" s="11" t="str">
        <f>VLOOKUP(B2225,IF(A2225="COMPOSICAO",S!$A:$E,I!$A:$E),4,FALSE)</f>
        <v>UN</v>
      </c>
      <c r="F2225" s="11">
        <v>72</v>
      </c>
      <c r="G2225" s="67">
        <f>IF(A2225="COMPOSICAO",VLOOKUP("TOTAL SEM BDI - "&amp;B2225,CPUAUX1!$A:$J,9,FALSE),VLOOKUP(B2225,I!$A:$E,5,FALSE))</f>
        <v>34.82</v>
      </c>
      <c r="H2225" s="68"/>
      <c r="I2225" s="67">
        <f t="shared" si="145"/>
        <v>2507.04</v>
      </c>
      <c r="J2225" s="68"/>
      <c r="M2225" s="11">
        <f t="shared" si="146"/>
        <v>39606</v>
      </c>
      <c r="N2225" s="18">
        <f>SUMIF(ORCAMENTO!B:B,B2218,ORCAMENTO!F:F)</f>
        <v>1</v>
      </c>
      <c r="O2225" s="11">
        <f t="shared" si="147"/>
        <v>72</v>
      </c>
      <c r="Q2225" s="11">
        <f ca="1">IFERROR(SUMIF(CO!B:B,B2218,OFFSET(CO!F:F,0,(4+MATCH(ETAPA,CO!$J$10:$BL$10,0)))),0)</f>
        <v>0</v>
      </c>
      <c r="R2225" s="11">
        <f t="shared" ca="1" si="148"/>
        <v>0</v>
      </c>
    </row>
    <row r="2226" spans="1:18" ht="30">
      <c r="A2226" s="11" t="s">
        <v>2652</v>
      </c>
      <c r="B2226" s="11">
        <v>39607</v>
      </c>
      <c r="C2226" s="11" t="str">
        <f>VLOOKUP(B2226,IF(A2226="COMPOSICAO",S!$A:$E,I!$A:$E),2,FALSE)</f>
        <v>SINAPI</v>
      </c>
      <c r="D2226" s="23" t="str">
        <f>VLOOKUP(B2226,IF(A2226="COMPOSICAO",S!$A:$E,I!$A:$E),3,FALSE)</f>
        <v>PATCH CORD (CABO DE REDE), CATEGORIA 6 (CAT 6) UTP, 23 AWG, 4 PARES, EXTENSAO DE 2,50 M</v>
      </c>
      <c r="E2226" s="11" t="str">
        <f>VLOOKUP(B2226,IF(A2226="COMPOSICAO",S!$A:$E,I!$A:$E),4,FALSE)</f>
        <v>UN</v>
      </c>
      <c r="F2226" s="11">
        <v>72</v>
      </c>
      <c r="G2226" s="67">
        <f>IF(A2226="COMPOSICAO",VLOOKUP("TOTAL SEM BDI - "&amp;B2226,CPUAUX1!$A:$J,9,FALSE),VLOOKUP(B2226,I!$A:$E,5,FALSE))</f>
        <v>47.1</v>
      </c>
      <c r="H2226" s="68"/>
      <c r="I2226" s="67">
        <f t="shared" si="145"/>
        <v>3391.2</v>
      </c>
      <c r="J2226" s="68"/>
      <c r="M2226" s="11">
        <f t="shared" si="146"/>
        <v>39607</v>
      </c>
      <c r="N2226" s="18">
        <f>SUMIF(ORCAMENTO!B:B,B2218,ORCAMENTO!F:F)</f>
        <v>1</v>
      </c>
      <c r="O2226" s="11">
        <f t="shared" si="147"/>
        <v>72</v>
      </c>
      <c r="Q2226" s="11">
        <f ca="1">IFERROR(SUMIF(CO!B:B,B2218,OFFSET(CO!F:F,0,(4+MATCH(ETAPA,CO!$J$10:$BL$10,0)))),0)</f>
        <v>0</v>
      </c>
      <c r="R2226" s="11">
        <f t="shared" ca="1" si="148"/>
        <v>0</v>
      </c>
    </row>
    <row r="2227" spans="1:18" ht="30">
      <c r="A2227" s="11" t="s">
        <v>2652</v>
      </c>
      <c r="B2227" s="11" t="s">
        <v>2781</v>
      </c>
      <c r="C2227" s="11" t="str">
        <f>VLOOKUP(B2227,IF(A2227="COMPOSICAO",S!$A:$E,I!$A:$E),2,FALSE)</f>
        <v>SEINFRA</v>
      </c>
      <c r="D2227" s="23" t="str">
        <f>VLOOKUP(B2227,IF(A2227="COMPOSICAO",S!$A:$E,I!$A:$E),3,FALSE)</f>
        <v>RÉGUA DE TOMADAS ELÉTRICAS, COM 08 TOMADAS, PADRÃO RACK 19"</v>
      </c>
      <c r="E2227" s="11" t="str">
        <f>VLOOKUP(B2227,IF(A2227="COMPOSICAO",S!$A:$E,I!$A:$E),4,FALSE)</f>
        <v>UN</v>
      </c>
      <c r="F2227" s="11">
        <v>1</v>
      </c>
      <c r="G2227" s="67">
        <f>IF(A2227="COMPOSICAO",VLOOKUP("TOTAL SEM BDI - "&amp;B2227,CPUAUX1!$A:$J,9,FALSE),VLOOKUP(B2227,I!$A:$E,5,FALSE))</f>
        <v>123.75</v>
      </c>
      <c r="H2227" s="68"/>
      <c r="I2227" s="67">
        <f t="shared" si="145"/>
        <v>123.75</v>
      </c>
      <c r="J2227" s="68"/>
      <c r="M2227" s="11" t="str">
        <f t="shared" si="146"/>
        <v>I8449</v>
      </c>
      <c r="N2227" s="18">
        <f>SUMIF(ORCAMENTO!B:B,B2218,ORCAMENTO!F:F)</f>
        <v>1</v>
      </c>
      <c r="O2227" s="11">
        <f t="shared" si="147"/>
        <v>1</v>
      </c>
      <c r="Q2227" s="11">
        <f ca="1">IFERROR(SUMIF(CO!B:B,B2218,OFFSET(CO!F:F,0,(4+MATCH(ETAPA,CO!$J$10:$BL$10,0)))),0)</f>
        <v>0</v>
      </c>
      <c r="R2227" s="11">
        <f t="shared" ca="1" si="148"/>
        <v>0</v>
      </c>
    </row>
    <row r="2228" spans="1:18">
      <c r="A2228" s="50" t="str">
        <f>"TOTAL SEM BDI - "&amp;B2218</f>
        <v>TOTAL SEM BDI - SEDUC670</v>
      </c>
      <c r="B2228" s="51"/>
      <c r="C2228" s="51"/>
      <c r="D2228" s="51"/>
      <c r="E2228" s="51"/>
      <c r="F2228" s="51"/>
      <c r="G2228" s="51"/>
      <c r="H2228" s="52"/>
      <c r="I2228" s="67">
        <f>SUM(I2218:I2227)</f>
        <v>21430.22</v>
      </c>
      <c r="J2228" s="68"/>
    </row>
    <row r="2229" spans="1:18">
      <c r="A2229" s="50" t="str">
        <f>"TAXA DE BDI ("&amp;TEXT(BDI,"00,00")&amp;" %)"</f>
        <v>TAXA DE BDI (23,54 %)</v>
      </c>
      <c r="B2229" s="51"/>
      <c r="C2229" s="51"/>
      <c r="D2229" s="51"/>
      <c r="E2229" s="51"/>
      <c r="F2229" s="51"/>
      <c r="G2229" s="51"/>
      <c r="H2229" s="52"/>
      <c r="I2229" s="67">
        <f>ROUND(I2228*(BDI/100),2)</f>
        <v>5044.67</v>
      </c>
      <c r="J2229" s="68"/>
    </row>
    <row r="2230" spans="1:18">
      <c r="A2230" s="50" t="str">
        <f>"TOTAL COM BDI - "&amp;B2218</f>
        <v>TOTAL COM BDI - SEDUC670</v>
      </c>
      <c r="B2230" s="51"/>
      <c r="C2230" s="51"/>
      <c r="D2230" s="51"/>
      <c r="E2230" s="51"/>
      <c r="F2230" s="51"/>
      <c r="G2230" s="51"/>
      <c r="H2230" s="52"/>
      <c r="I2230" s="67">
        <f>SUM(I2228:I2229)</f>
        <v>26474.89</v>
      </c>
      <c r="J2230" s="68"/>
    </row>
    <row r="2232" spans="1:18">
      <c r="A2232" s="9" t="s">
        <v>2646</v>
      </c>
      <c r="B2232" s="9" t="s">
        <v>102</v>
      </c>
      <c r="C2232" s="9" t="s">
        <v>103</v>
      </c>
      <c r="D2232" s="9" t="s">
        <v>36</v>
      </c>
      <c r="E2232" s="9" t="s">
        <v>104</v>
      </c>
      <c r="F2232" s="9" t="s">
        <v>788</v>
      </c>
      <c r="G2232" s="63" t="s">
        <v>2647</v>
      </c>
      <c r="H2232" s="64"/>
      <c r="I2232" s="63" t="s">
        <v>24</v>
      </c>
      <c r="J2232" s="64"/>
    </row>
    <row r="2233" spans="1:18" ht="30">
      <c r="A2233" s="21" t="s">
        <v>2669</v>
      </c>
      <c r="B2233" s="21" t="s">
        <v>2186</v>
      </c>
      <c r="C2233" s="21" t="str">
        <f>VLOOKUP(B2233,S!$A:$G,2,FALSE)</f>
        <v>PRÓPRIA</v>
      </c>
      <c r="D2233" s="22" t="str">
        <f>VLOOKUP(B2233,S!$A:$G,3,FALSE)</f>
        <v>PERFILADO PERFURADO 38 X 38 MM - FORNECIMENTO E INSTALAÇÃO</v>
      </c>
      <c r="E2233" s="21" t="str">
        <f>VLOOKUP(B2233,S!$A:$G,4,FALSE)</f>
        <v>M</v>
      </c>
      <c r="F2233" s="21"/>
      <c r="G2233" s="65">
        <f>I2239</f>
        <v>14.3</v>
      </c>
      <c r="H2233" s="66"/>
      <c r="I2233" s="65"/>
      <c r="J2233" s="66"/>
      <c r="K2233" s="30">
        <f>VLOOKUP(B2233,S!A:G,5,FALSE)</f>
        <v>0</v>
      </c>
      <c r="L2233" s="21" t="s">
        <v>2649</v>
      </c>
    </row>
    <row r="2234" spans="1:18">
      <c r="A2234" s="11" t="s">
        <v>2652</v>
      </c>
      <c r="B2234" s="11">
        <v>39028</v>
      </c>
      <c r="C2234" s="11" t="str">
        <f>VLOOKUP(B2234,IF(A2234="COMPOSICAO",S!$A:$E,I!$A:$E),2,FALSE)</f>
        <v>SINAPI</v>
      </c>
      <c r="D2234" s="23" t="str">
        <f>VLOOKUP(B2234,IF(A2234="COMPOSICAO",S!$A:$E,I!$A:$E),3,FALSE)</f>
        <v>PERFILADO PERFURADO SIMPLES 38 X 38 MM, CHAPA 22</v>
      </c>
      <c r="E2234" s="11" t="str">
        <f>VLOOKUP(B2234,IF(A2234="COMPOSICAO",S!$A:$E,I!$A:$E),4,FALSE)</f>
        <v>M</v>
      </c>
      <c r="F2234" s="11">
        <v>1</v>
      </c>
      <c r="G2234" s="67">
        <f>IF(A2234="COMPOSICAO",VLOOKUP("TOTAL SEM BDI - "&amp;B2234,CPUAUX1!$A:$J,9,FALSE),VLOOKUP(B2234,I!$A:$E,5,FALSE))</f>
        <v>7.57</v>
      </c>
      <c r="H2234" s="68"/>
      <c r="I2234" s="67">
        <f>TRUNC(F2234*G2234,2)</f>
        <v>7.57</v>
      </c>
      <c r="J2234" s="68"/>
      <c r="M2234" s="11">
        <f>B2234</f>
        <v>39028</v>
      </c>
      <c r="N2234" s="18">
        <f>SUMIF(ORCAMENTO!B:B,B2233,ORCAMENTO!F:F)</f>
        <v>125</v>
      </c>
      <c r="O2234" s="11">
        <f>F2234*N2234</f>
        <v>125</v>
      </c>
      <c r="Q2234" s="11">
        <f ca="1">IFERROR(SUMIF(CO!B:B,B2233,OFFSET(CO!F:F,0,(4+MATCH(ETAPA,CO!$J$10:$BL$10,0)))),0)</f>
        <v>0</v>
      </c>
      <c r="R2234" s="11">
        <f ca="1">F2234*Q2234</f>
        <v>0</v>
      </c>
    </row>
    <row r="2235" spans="1:18" ht="30">
      <c r="A2235" s="11" t="s">
        <v>2652</v>
      </c>
      <c r="B2235" s="11" t="s">
        <v>2782</v>
      </c>
      <c r="C2235" s="11" t="str">
        <f>VLOOKUP(B2235,IF(A2235="COMPOSICAO",S!$A:$E,I!$A:$E),2,FALSE)</f>
        <v>ORSE</v>
      </c>
      <c r="D2235" s="23" t="str">
        <f>VLOOKUP(B2235,IF(A2235="COMPOSICAO",S!$A:$E,I!$A:$E),3,FALSE)</f>
        <v>SUPORTE VERTICAL 50 X 50MM PARA FIXAÇÃO DE ELETROCALHA METÁLICA (REF. MOPA OU SIMILAR)</v>
      </c>
      <c r="E2235" s="11" t="str">
        <f>VLOOKUP(B2235,IF(A2235="COMPOSICAO",S!$A:$E,I!$A:$E),4,FALSE)</f>
        <v>UN</v>
      </c>
      <c r="F2235" s="11">
        <v>0.3</v>
      </c>
      <c r="G2235" s="67">
        <f>IF(A2235="COMPOSICAO",VLOOKUP("TOTAL SEM BDI - "&amp;B2235,CPUAUX1!$A:$J,9,FALSE),VLOOKUP(B2235,I!$A:$E,5,FALSE))</f>
        <v>3.75</v>
      </c>
      <c r="H2235" s="68"/>
      <c r="I2235" s="67">
        <f>TRUNC(F2235*G2235,2)</f>
        <v>1.1200000000000001</v>
      </c>
      <c r="J2235" s="68"/>
      <c r="M2235" s="11" t="str">
        <f>B2235</f>
        <v>04112/ORSE</v>
      </c>
      <c r="N2235" s="18">
        <f>SUMIF(ORCAMENTO!B:B,B2233,ORCAMENTO!F:F)</f>
        <v>125</v>
      </c>
      <c r="O2235" s="11">
        <f>F2235*N2235</f>
        <v>37.5</v>
      </c>
      <c r="Q2235" s="11">
        <f ca="1">IFERROR(SUMIF(CO!B:B,B2233,OFFSET(CO!F:F,0,(4+MATCH(ETAPA,CO!$J$10:$BL$10,0)))),0)</f>
        <v>0</v>
      </c>
      <c r="R2235" s="11">
        <f ca="1">F2235*Q2235</f>
        <v>0</v>
      </c>
    </row>
    <row r="2236" spans="1:18" ht="30">
      <c r="A2236" s="11" t="s">
        <v>2652</v>
      </c>
      <c r="B2236" s="11" t="s">
        <v>2783</v>
      </c>
      <c r="C2236" s="11" t="str">
        <f>VLOOKUP(B2236,IF(A2236="COMPOSICAO",S!$A:$E,I!$A:$E),2,FALSE)</f>
        <v>ORSE</v>
      </c>
      <c r="D2236" s="23" t="str">
        <f>VLOOKUP(B2236,IF(A2236="COMPOSICAO",S!$A:$E,I!$A:$E),3,FALSE)</f>
        <v>JUNÇÃO INTERNA TIPO "I" PARA PERFILADO, REF. MOPA OU SIMILAR</v>
      </c>
      <c r="E2236" s="11" t="str">
        <f>VLOOKUP(B2236,IF(A2236="COMPOSICAO",S!$A:$E,I!$A:$E),4,FALSE)</f>
        <v>UN</v>
      </c>
      <c r="F2236" s="11">
        <v>0.17</v>
      </c>
      <c r="G2236" s="67">
        <f>IF(A2236="COMPOSICAO",VLOOKUP("TOTAL SEM BDI - "&amp;B2236,CPUAUX1!$A:$J,9,FALSE),VLOOKUP(B2236,I!$A:$E,5,FALSE))</f>
        <v>3.3</v>
      </c>
      <c r="H2236" s="68"/>
      <c r="I2236" s="67">
        <f>TRUNC(F2236*G2236,2)</f>
        <v>0.56000000000000005</v>
      </c>
      <c r="J2236" s="68"/>
      <c r="M2236" s="11" t="str">
        <f>B2236</f>
        <v>12352/ORSE</v>
      </c>
      <c r="N2236" s="18">
        <f>SUMIF(ORCAMENTO!B:B,B2233,ORCAMENTO!F:F)</f>
        <v>125</v>
      </c>
      <c r="O2236" s="11">
        <f>F2236*N2236</f>
        <v>21.25</v>
      </c>
      <c r="Q2236" s="11">
        <f ca="1">IFERROR(SUMIF(CO!B:B,B2233,OFFSET(CO!F:F,0,(4+MATCH(ETAPA,CO!$J$10:$BL$10,0)))),0)</f>
        <v>0</v>
      </c>
      <c r="R2236" s="11">
        <f ca="1">F2236*Q2236</f>
        <v>0</v>
      </c>
    </row>
    <row r="2237" spans="1:18">
      <c r="A2237" s="11" t="s">
        <v>2650</v>
      </c>
      <c r="B2237" s="11">
        <v>88247</v>
      </c>
      <c r="C2237" s="11" t="str">
        <f>VLOOKUP(B2237,IF(A2237="COMPOSICAO",S!$A:$E,I!$A:$E),2,FALSE)</f>
        <v>SINAPI</v>
      </c>
      <c r="D2237" s="23" t="str">
        <f>VLOOKUP(B2237,IF(A2237="COMPOSICAO",S!$A:$E,I!$A:$E),3,FALSE)</f>
        <v>AUXILIAR DE ELETRICISTA COM ENCARGOS COMPLEMENTARES</v>
      </c>
      <c r="E2237" s="11" t="str">
        <f>VLOOKUP(B2237,IF(A2237="COMPOSICAO",S!$A:$E,I!$A:$E),4,FALSE)</f>
        <v>H</v>
      </c>
      <c r="F2237" s="11">
        <f>0.1/pcf</f>
        <v>0.1</v>
      </c>
      <c r="G2237" s="67">
        <f>IF(A2237="COMPOSICAO",VLOOKUP("TOTAL SEM BDI - "&amp;B2237,CPUAUX1!$A:$J,9,FALSE),VLOOKUP(B2237,I!$A:$E,5,FALSE))</f>
        <v>22.810000000000002</v>
      </c>
      <c r="H2237" s="68"/>
      <c r="I2237" s="67">
        <f>TRUNC(F2237*G2237,2)</f>
        <v>2.2799999999999998</v>
      </c>
      <c r="J2237" s="68"/>
      <c r="M2237" s="11">
        <f>B2237</f>
        <v>88247</v>
      </c>
      <c r="N2237" s="18">
        <f>SUMIF(ORCAMENTO!B:B,B2233,ORCAMENTO!F:F)</f>
        <v>125</v>
      </c>
      <c r="O2237" s="11">
        <f>F2237*N2237</f>
        <v>12.5</v>
      </c>
      <c r="Q2237" s="11">
        <f ca="1">IFERROR(SUMIF(CO!B:B,B2233,OFFSET(CO!F:F,0,(4+MATCH(ETAPA,CO!$J$10:$BL$10,0)))),0)</f>
        <v>0</v>
      </c>
      <c r="R2237" s="11">
        <f ca="1">F2237*Q2237</f>
        <v>0</v>
      </c>
    </row>
    <row r="2238" spans="1:18">
      <c r="A2238" s="11" t="s">
        <v>2650</v>
      </c>
      <c r="B2238" s="11">
        <v>88264</v>
      </c>
      <c r="C2238" s="11" t="str">
        <f>VLOOKUP(B2238,IF(A2238="COMPOSICAO",S!$A:$E,I!$A:$E),2,FALSE)</f>
        <v>SINAPI</v>
      </c>
      <c r="D2238" s="23" t="str">
        <f>VLOOKUP(B2238,IF(A2238="COMPOSICAO",S!$A:$E,I!$A:$E),3,FALSE)</f>
        <v>ELETRICISTA COM ENCARGOS COMPLEMENTARES</v>
      </c>
      <c r="E2238" s="11" t="str">
        <f>VLOOKUP(B2238,IF(A2238="COMPOSICAO",S!$A:$E,I!$A:$E),4,FALSE)</f>
        <v>H</v>
      </c>
      <c r="F2238" s="11">
        <f>0.1/pcf</f>
        <v>0.1</v>
      </c>
      <c r="G2238" s="67">
        <f>IF(A2238="COMPOSICAO",VLOOKUP("TOTAL SEM BDI - "&amp;B2238,CPUAUX1!$A:$J,9,FALSE),VLOOKUP(B2238,I!$A:$E,5,FALSE))</f>
        <v>27.74</v>
      </c>
      <c r="H2238" s="68"/>
      <c r="I2238" s="67">
        <f>TRUNC(F2238*G2238,2)</f>
        <v>2.77</v>
      </c>
      <c r="J2238" s="68"/>
      <c r="M2238" s="11">
        <f>B2238</f>
        <v>88264</v>
      </c>
      <c r="N2238" s="18">
        <f>SUMIF(ORCAMENTO!B:B,B2233,ORCAMENTO!F:F)</f>
        <v>125</v>
      </c>
      <c r="O2238" s="11">
        <f>F2238*N2238</f>
        <v>12.5</v>
      </c>
      <c r="Q2238" s="11">
        <f ca="1">IFERROR(SUMIF(CO!B:B,B2233,OFFSET(CO!F:F,0,(4+MATCH(ETAPA,CO!$J$10:$BL$10,0)))),0)</f>
        <v>0</v>
      </c>
      <c r="R2238" s="11">
        <f ca="1">F2238*Q2238</f>
        <v>0</v>
      </c>
    </row>
    <row r="2239" spans="1:18">
      <c r="A2239" s="50" t="str">
        <f>"TOTAL SEM BDI - "&amp;B2233</f>
        <v>TOTAL SEM BDI - SEDUC199</v>
      </c>
      <c r="B2239" s="51"/>
      <c r="C2239" s="51"/>
      <c r="D2239" s="51"/>
      <c r="E2239" s="51"/>
      <c r="F2239" s="51"/>
      <c r="G2239" s="51"/>
      <c r="H2239" s="52"/>
      <c r="I2239" s="67">
        <f>SUM(I2233:I2238)</f>
        <v>14.3</v>
      </c>
      <c r="J2239" s="68"/>
    </row>
    <row r="2240" spans="1:18">
      <c r="A2240" s="50" t="str">
        <f>"TAXA DE BDI ("&amp;TEXT(BDI,"00,00")&amp;" %)"</f>
        <v>TAXA DE BDI (23,54 %)</v>
      </c>
      <c r="B2240" s="51"/>
      <c r="C2240" s="51"/>
      <c r="D2240" s="51"/>
      <c r="E2240" s="51"/>
      <c r="F2240" s="51"/>
      <c r="G2240" s="51"/>
      <c r="H2240" s="52"/>
      <c r="I2240" s="67">
        <f>ROUND(I2239*(BDI/100),2)</f>
        <v>3.37</v>
      </c>
      <c r="J2240" s="68"/>
    </row>
    <row r="2241" spans="1:18">
      <c r="A2241" s="50" t="str">
        <f>"TOTAL COM BDI - "&amp;B2233</f>
        <v>TOTAL COM BDI - SEDUC199</v>
      </c>
      <c r="B2241" s="51"/>
      <c r="C2241" s="51"/>
      <c r="D2241" s="51"/>
      <c r="E2241" s="51"/>
      <c r="F2241" s="51"/>
      <c r="G2241" s="51"/>
      <c r="H2241" s="52"/>
      <c r="I2241" s="67">
        <f>SUM(I2239:I2240)</f>
        <v>17.670000000000002</v>
      </c>
      <c r="J2241" s="68"/>
    </row>
    <row r="2243" spans="1:18">
      <c r="A2243" s="9" t="s">
        <v>2646</v>
      </c>
      <c r="B2243" s="9" t="s">
        <v>102</v>
      </c>
      <c r="C2243" s="9" t="s">
        <v>103</v>
      </c>
      <c r="D2243" s="9" t="s">
        <v>36</v>
      </c>
      <c r="E2243" s="9" t="s">
        <v>104</v>
      </c>
      <c r="F2243" s="9" t="s">
        <v>788</v>
      </c>
      <c r="G2243" s="63" t="s">
        <v>2647</v>
      </c>
      <c r="H2243" s="64"/>
      <c r="I2243" s="63" t="s">
        <v>24</v>
      </c>
      <c r="J2243" s="64"/>
    </row>
    <row r="2244" spans="1:18">
      <c r="A2244" s="21" t="s">
        <v>14</v>
      </c>
      <c r="B2244" s="21" t="s">
        <v>2188</v>
      </c>
      <c r="C2244" s="21" t="str">
        <f>VLOOKUP(B2244,S!$A:$G,2,FALSE)</f>
        <v>PRÓPRIA</v>
      </c>
      <c r="D2244" s="22" t="str">
        <f>VLOOKUP(B2244,S!$A:$G,3,FALSE)</f>
        <v>FORNECIMENTO E INSTALAÇÃO FIBRA OPTICA</v>
      </c>
      <c r="E2244" s="21" t="str">
        <f>VLOOKUP(B2244,S!$A:$G,4,FALSE)</f>
        <v>M</v>
      </c>
      <c r="F2244" s="21"/>
      <c r="G2244" s="65">
        <f>I2248</f>
        <v>31.58</v>
      </c>
      <c r="H2244" s="66"/>
      <c r="I2244" s="65"/>
      <c r="J2244" s="66"/>
      <c r="K2244" s="30">
        <f>VLOOKUP(B2244,S!A:G,5,FALSE)</f>
        <v>0</v>
      </c>
      <c r="L2244" s="21" t="s">
        <v>2649</v>
      </c>
    </row>
    <row r="2245" spans="1:18">
      <c r="A2245" s="11" t="s">
        <v>2652</v>
      </c>
      <c r="B2245" s="11" t="s">
        <v>2784</v>
      </c>
      <c r="C2245" s="11" t="str">
        <f>VLOOKUP(B2245,IF(A2245="COMPOSICAO",S!$A:$E,I!$A:$E),2,FALSE)</f>
        <v>ORSE</v>
      </c>
      <c r="D2245" s="23" t="str">
        <f>VLOOKUP(B2245,IF(A2245="COMPOSICAO",S!$A:$E,I!$A:$E),3,FALSE)</f>
        <v>CABO DE FIBRA ÓTICA DE 2 VIAS</v>
      </c>
      <c r="E2245" s="11" t="str">
        <f>VLOOKUP(B2245,IF(A2245="COMPOSICAO",S!$A:$E,I!$A:$E),4,FALSE)</f>
        <v>M</v>
      </c>
      <c r="F2245" s="11">
        <v>1</v>
      </c>
      <c r="G2245" s="67">
        <f>IF(A2245="COMPOSICAO",VLOOKUP("TOTAL SEM BDI - "&amp;B2245,CPUAUX1!$A:$J,9,FALSE),VLOOKUP(B2245,I!$A:$E,5,FALSE))</f>
        <v>21.48</v>
      </c>
      <c r="H2245" s="68"/>
      <c r="I2245" s="67">
        <f>TRUNC(F2245*G2245,2)</f>
        <v>21.48</v>
      </c>
      <c r="J2245" s="68"/>
      <c r="M2245" s="11" t="str">
        <f>B2245</f>
        <v>11530/ORSE</v>
      </c>
      <c r="N2245" s="18">
        <f>SUMIF(ORCAMENTO!B:B,B2244,ORCAMENTO!F:F)</f>
        <v>55</v>
      </c>
      <c r="O2245" s="11">
        <f>F2245*N2245</f>
        <v>55</v>
      </c>
      <c r="Q2245" s="11">
        <f ca="1">IFERROR(SUMIF(CO!B:B,B2244,OFFSET(CO!F:F,0,(4+MATCH(ETAPA,CO!$J$10:$BL$10,0)))),0)</f>
        <v>0</v>
      </c>
      <c r="R2245" s="11">
        <f ca="1">F2245*Q2245</f>
        <v>0</v>
      </c>
    </row>
    <row r="2246" spans="1:18">
      <c r="A2246" s="11" t="s">
        <v>2650</v>
      </c>
      <c r="B2246" s="11">
        <v>88264</v>
      </c>
      <c r="C2246" s="11" t="str">
        <f>VLOOKUP(B2246,IF(A2246="COMPOSICAO",S!$A:$E,I!$A:$E),2,FALSE)</f>
        <v>SINAPI</v>
      </c>
      <c r="D2246" s="23" t="str">
        <f>VLOOKUP(B2246,IF(A2246="COMPOSICAO",S!$A:$E,I!$A:$E),3,FALSE)</f>
        <v>ELETRICISTA COM ENCARGOS COMPLEMENTARES</v>
      </c>
      <c r="E2246" s="11" t="str">
        <f>VLOOKUP(B2246,IF(A2246="COMPOSICAO",S!$A:$E,I!$A:$E),4,FALSE)</f>
        <v>H</v>
      </c>
      <c r="F2246" s="11">
        <f>0.2/pcf</f>
        <v>0.2</v>
      </c>
      <c r="G2246" s="67">
        <f>IF(A2246="COMPOSICAO",VLOOKUP("TOTAL SEM BDI - "&amp;B2246,CPUAUX1!$A:$J,9,FALSE),VLOOKUP(B2246,I!$A:$E,5,FALSE))</f>
        <v>27.74</v>
      </c>
      <c r="H2246" s="68"/>
      <c r="I2246" s="67">
        <f>TRUNC(F2246*G2246,2)</f>
        <v>5.54</v>
      </c>
      <c r="J2246" s="68"/>
      <c r="M2246" s="11">
        <f>B2246</f>
        <v>88264</v>
      </c>
      <c r="N2246" s="18">
        <f>SUMIF(ORCAMENTO!B:B,B2244,ORCAMENTO!F:F)</f>
        <v>55</v>
      </c>
      <c r="O2246" s="11">
        <f>F2246*N2246</f>
        <v>11</v>
      </c>
      <c r="Q2246" s="11">
        <f ca="1">IFERROR(SUMIF(CO!B:B,B2244,OFFSET(CO!F:F,0,(4+MATCH(ETAPA,CO!$J$10:$BL$10,0)))),0)</f>
        <v>0</v>
      </c>
      <c r="R2246" s="11">
        <f ca="1">F2246*Q2246</f>
        <v>0</v>
      </c>
    </row>
    <row r="2247" spans="1:18">
      <c r="A2247" s="11" t="s">
        <v>2650</v>
      </c>
      <c r="B2247" s="11">
        <v>88247</v>
      </c>
      <c r="C2247" s="11" t="str">
        <f>VLOOKUP(B2247,IF(A2247="COMPOSICAO",S!$A:$E,I!$A:$E),2,FALSE)</f>
        <v>SINAPI</v>
      </c>
      <c r="D2247" s="23" t="str">
        <f>VLOOKUP(B2247,IF(A2247="COMPOSICAO",S!$A:$E,I!$A:$E),3,FALSE)</f>
        <v>AUXILIAR DE ELETRICISTA COM ENCARGOS COMPLEMENTARES</v>
      </c>
      <c r="E2247" s="11" t="str">
        <f>VLOOKUP(B2247,IF(A2247="COMPOSICAO",S!$A:$E,I!$A:$E),4,FALSE)</f>
        <v>H</v>
      </c>
      <c r="F2247" s="11">
        <f>0.2/pcf</f>
        <v>0.2</v>
      </c>
      <c r="G2247" s="67">
        <f>IF(A2247="COMPOSICAO",VLOOKUP("TOTAL SEM BDI - "&amp;B2247,CPUAUX1!$A:$J,9,FALSE),VLOOKUP(B2247,I!$A:$E,5,FALSE))</f>
        <v>22.810000000000002</v>
      </c>
      <c r="H2247" s="68"/>
      <c r="I2247" s="67">
        <f>TRUNC(F2247*G2247,2)</f>
        <v>4.5599999999999996</v>
      </c>
      <c r="J2247" s="68"/>
      <c r="M2247" s="11">
        <f>B2247</f>
        <v>88247</v>
      </c>
      <c r="N2247" s="18">
        <f>SUMIF(ORCAMENTO!B:B,B2244,ORCAMENTO!F:F)</f>
        <v>55</v>
      </c>
      <c r="O2247" s="11">
        <f>F2247*N2247</f>
        <v>11</v>
      </c>
      <c r="Q2247" s="11">
        <f ca="1">IFERROR(SUMIF(CO!B:B,B2244,OFFSET(CO!F:F,0,(4+MATCH(ETAPA,CO!$J$10:$BL$10,0)))),0)</f>
        <v>0</v>
      </c>
      <c r="R2247" s="11">
        <f ca="1">F2247*Q2247</f>
        <v>0</v>
      </c>
    </row>
    <row r="2248" spans="1:18">
      <c r="A2248" s="50" t="str">
        <f>"TOTAL SEM BDI - "&amp;B2244</f>
        <v>TOTAL SEM BDI - SEDUC573</v>
      </c>
      <c r="B2248" s="51"/>
      <c r="C2248" s="51"/>
      <c r="D2248" s="51"/>
      <c r="E2248" s="51"/>
      <c r="F2248" s="51"/>
      <c r="G2248" s="51"/>
      <c r="H2248" s="52"/>
      <c r="I2248" s="67">
        <f>SUM(I2244:I2247)</f>
        <v>31.58</v>
      </c>
      <c r="J2248" s="68"/>
    </row>
    <row r="2249" spans="1:18">
      <c r="A2249" s="50" t="str">
        <f>"TAXA DE BDI ("&amp;TEXT(BDI,"00,00")&amp;" %)"</f>
        <v>TAXA DE BDI (23,54 %)</v>
      </c>
      <c r="B2249" s="51"/>
      <c r="C2249" s="51"/>
      <c r="D2249" s="51"/>
      <c r="E2249" s="51"/>
      <c r="F2249" s="51"/>
      <c r="G2249" s="51"/>
      <c r="H2249" s="52"/>
      <c r="I2249" s="67">
        <f>ROUND(I2248*(BDI/100),2)</f>
        <v>7.43</v>
      </c>
      <c r="J2249" s="68"/>
    </row>
    <row r="2250" spans="1:18">
      <c r="A2250" s="50" t="str">
        <f>"TOTAL COM BDI - "&amp;B2244</f>
        <v>TOTAL COM BDI - SEDUC573</v>
      </c>
      <c r="B2250" s="51"/>
      <c r="C2250" s="51"/>
      <c r="D2250" s="51"/>
      <c r="E2250" s="51"/>
      <c r="F2250" s="51"/>
      <c r="G2250" s="51"/>
      <c r="H2250" s="52"/>
      <c r="I2250" s="67">
        <f>SUM(I2248:I2249)</f>
        <v>39.01</v>
      </c>
      <c r="J2250" s="68"/>
    </row>
    <row r="2252" spans="1:18">
      <c r="A2252" s="9" t="s">
        <v>2646</v>
      </c>
      <c r="B2252" s="9" t="s">
        <v>102</v>
      </c>
      <c r="C2252" s="9" t="s">
        <v>103</v>
      </c>
      <c r="D2252" s="9" t="s">
        <v>36</v>
      </c>
      <c r="E2252" s="9" t="s">
        <v>104</v>
      </c>
      <c r="F2252" s="9" t="s">
        <v>788</v>
      </c>
      <c r="G2252" s="63" t="s">
        <v>2647</v>
      </c>
      <c r="H2252" s="64"/>
      <c r="I2252" s="63" t="s">
        <v>24</v>
      </c>
      <c r="J2252" s="64"/>
    </row>
    <row r="2253" spans="1:18" ht="60">
      <c r="A2253" s="21" t="s">
        <v>14</v>
      </c>
      <c r="B2253" s="21" t="s">
        <v>2191</v>
      </c>
      <c r="C2253" s="21" t="str">
        <f>VLOOKUP(B2253,S!$A:$G,2,FALSE)</f>
        <v>PRÓPRIA</v>
      </c>
      <c r="D2253" s="22" t="str">
        <f>VLOOKUP(B2253,S!$A:$G,3,FALSE)</f>
        <v>FORNECIMENTO E INSTALAÇÃO DE BUCHA DE PASSAGEM INTERNA/INTERNA, EM PORCELANA, CLASSE 15 KV, CORRENTE 400A (NBI 110 KV), INCLUSO SUPORTE P/BUCHA (REF: 10294/ORSE-ORSE-11/2025)</v>
      </c>
      <c r="E2253" s="21" t="str">
        <f>VLOOKUP(B2253,S!$A:$G,4,FALSE)</f>
        <v>UN</v>
      </c>
      <c r="F2253" s="21"/>
      <c r="G2253" s="65">
        <f>I2258</f>
        <v>1084.8699999999999</v>
      </c>
      <c r="H2253" s="66"/>
      <c r="I2253" s="65"/>
      <c r="J2253" s="66"/>
      <c r="K2253" s="30">
        <f>VLOOKUP(B2253,S!A:G,5,FALSE)</f>
        <v>0</v>
      </c>
      <c r="L2253" s="21" t="s">
        <v>2649</v>
      </c>
    </row>
    <row r="2254" spans="1:18">
      <c r="A2254" s="11" t="s">
        <v>2652</v>
      </c>
      <c r="B2254" s="11" t="s">
        <v>2785</v>
      </c>
      <c r="C2254" s="11" t="str">
        <f>VLOOKUP(B2254,IF(A2254="COMPOSICAO",S!$A:$E,I!$A:$E),2,FALSE)</f>
        <v>ORSE</v>
      </c>
      <c r="D2254" s="23" t="str">
        <f>VLOOKUP(B2254,IF(A2254="COMPOSICAO",S!$A:$E,I!$A:$E),3,FALSE)</f>
        <v>SUPORTE P/ BUCHA DE PASSAGEM INTERNA/INTERNA</v>
      </c>
      <c r="E2254" s="11" t="str">
        <f>VLOOKUP(B2254,IF(A2254="COMPOSICAO",S!$A:$E,I!$A:$E),4,FALSE)</f>
        <v>UN</v>
      </c>
      <c r="F2254" s="11">
        <v>1</v>
      </c>
      <c r="G2254" s="67">
        <f>IF(A2254="COMPOSICAO",VLOOKUP("TOTAL SEM BDI - "&amp;B2254,CPUAUX1!$A:$J,9,FALSE),VLOOKUP(B2254,I!$A:$E,5,FALSE))</f>
        <v>26.52</v>
      </c>
      <c r="H2254" s="68"/>
      <c r="I2254" s="67">
        <f>TRUNC(F2254*G2254,2)</f>
        <v>26.52</v>
      </c>
      <c r="J2254" s="68"/>
      <c r="M2254" s="11" t="str">
        <f>B2254</f>
        <v>08433/ORSE</v>
      </c>
      <c r="N2254" s="18">
        <f>SUMIF(ORCAMENTO!B:B,B2253,ORCAMENTO!F:F)</f>
        <v>3</v>
      </c>
      <c r="O2254" s="11">
        <f>F2254*N2254</f>
        <v>3</v>
      </c>
      <c r="Q2254" s="11">
        <f ca="1">IFERROR(SUMIF(CO!B:B,B2253,OFFSET(CO!F:F,0,(4+MATCH(ETAPA,CO!$J$10:$BL$10,0)))),0)</f>
        <v>0</v>
      </c>
      <c r="R2254" s="11">
        <f ca="1">F2254*Q2254</f>
        <v>0</v>
      </c>
    </row>
    <row r="2255" spans="1:18" ht="30">
      <c r="A2255" s="11" t="s">
        <v>2652</v>
      </c>
      <c r="B2255" s="11" t="s">
        <v>2786</v>
      </c>
      <c r="C2255" s="11" t="str">
        <f>VLOOKUP(B2255,IF(A2255="COMPOSICAO",S!$A:$E,I!$A:$E),2,FALSE)</f>
        <v>ORSE</v>
      </c>
      <c r="D2255" s="23" t="str">
        <f>VLOOKUP(B2255,IF(A2255="COMPOSICAO",S!$A:$E,I!$A:$E),3,FALSE)</f>
        <v>BUCHA DE PASSAGEM INTERNA/INTERNA, EM PORCELANA, CLASSE 15 KV, CORRENTE 400A (NBI 110 KV)</v>
      </c>
      <c r="E2255" s="11" t="str">
        <f>VLOOKUP(B2255,IF(A2255="COMPOSICAO",S!$A:$E,I!$A:$E),4,FALSE)</f>
        <v>UN</v>
      </c>
      <c r="F2255" s="11">
        <v>1</v>
      </c>
      <c r="G2255" s="67">
        <f>IF(A2255="COMPOSICAO",VLOOKUP("TOTAL SEM BDI - "&amp;B2255,CPUAUX1!$A:$J,9,FALSE),VLOOKUP(B2255,I!$A:$E,5,FALSE))</f>
        <v>910</v>
      </c>
      <c r="H2255" s="68"/>
      <c r="I2255" s="67">
        <f>TRUNC(F2255*G2255,2)</f>
        <v>910</v>
      </c>
      <c r="J2255" s="68"/>
      <c r="M2255" s="11" t="str">
        <f>B2255</f>
        <v>11073/ORSE</v>
      </c>
      <c r="N2255" s="18">
        <f>SUMIF(ORCAMENTO!B:B,B2253,ORCAMENTO!F:F)</f>
        <v>3</v>
      </c>
      <c r="O2255" s="11">
        <f>F2255*N2255</f>
        <v>3</v>
      </c>
      <c r="Q2255" s="11">
        <f ca="1">IFERROR(SUMIF(CO!B:B,B2253,OFFSET(CO!F:F,0,(4+MATCH(ETAPA,CO!$J$10:$BL$10,0)))),0)</f>
        <v>0</v>
      </c>
      <c r="R2255" s="11">
        <f ca="1">F2255*Q2255</f>
        <v>0</v>
      </c>
    </row>
    <row r="2256" spans="1:18">
      <c r="A2256" s="11" t="s">
        <v>2650</v>
      </c>
      <c r="B2256" s="11">
        <v>88316</v>
      </c>
      <c r="C2256" s="11" t="str">
        <f>VLOOKUP(B2256,IF(A2256="COMPOSICAO",S!$A:$E,I!$A:$E),2,FALSE)</f>
        <v>SINAPI</v>
      </c>
      <c r="D2256" s="23" t="str">
        <f>VLOOKUP(B2256,IF(A2256="COMPOSICAO",S!$A:$E,I!$A:$E),3,FALSE)</f>
        <v>SERVENTE COM ENCARGOS COMPLEMENTARES</v>
      </c>
      <c r="E2256" s="11" t="str">
        <f>VLOOKUP(B2256,IF(A2256="COMPOSICAO",S!$A:$E,I!$A:$E),4,FALSE)</f>
        <v>H</v>
      </c>
      <c r="F2256" s="11">
        <f>3/pcf</f>
        <v>3</v>
      </c>
      <c r="G2256" s="67">
        <f>IF(A2256="COMPOSICAO",VLOOKUP("TOTAL SEM BDI - "&amp;B2256,CPUAUX1!$A:$J,9,FALSE),VLOOKUP(B2256,I!$A:$E,5,FALSE))</f>
        <v>21.71</v>
      </c>
      <c r="H2256" s="68"/>
      <c r="I2256" s="67">
        <f>TRUNC(F2256*G2256,2)</f>
        <v>65.13</v>
      </c>
      <c r="J2256" s="68"/>
      <c r="M2256" s="11">
        <f>B2256</f>
        <v>88316</v>
      </c>
      <c r="N2256" s="18">
        <f>SUMIF(ORCAMENTO!B:B,B2253,ORCAMENTO!F:F)</f>
        <v>3</v>
      </c>
      <c r="O2256" s="11">
        <f>F2256*N2256</f>
        <v>9</v>
      </c>
      <c r="Q2256" s="11">
        <f ca="1">IFERROR(SUMIF(CO!B:B,B2253,OFFSET(CO!F:F,0,(4+MATCH(ETAPA,CO!$J$10:$BL$10,0)))),0)</f>
        <v>0</v>
      </c>
      <c r="R2256" s="11">
        <f ca="1">F2256*Q2256</f>
        <v>0</v>
      </c>
    </row>
    <row r="2257" spans="1:18">
      <c r="A2257" s="11" t="s">
        <v>2650</v>
      </c>
      <c r="B2257" s="11">
        <v>88264</v>
      </c>
      <c r="C2257" s="11" t="str">
        <f>VLOOKUP(B2257,IF(A2257="COMPOSICAO",S!$A:$E,I!$A:$E),2,FALSE)</f>
        <v>SINAPI</v>
      </c>
      <c r="D2257" s="23" t="str">
        <f>VLOOKUP(B2257,IF(A2257="COMPOSICAO",S!$A:$E,I!$A:$E),3,FALSE)</f>
        <v>ELETRICISTA COM ENCARGOS COMPLEMENTARES</v>
      </c>
      <c r="E2257" s="11" t="str">
        <f>VLOOKUP(B2257,IF(A2257="COMPOSICAO",S!$A:$E,I!$A:$E),4,FALSE)</f>
        <v>H</v>
      </c>
      <c r="F2257" s="11">
        <f>3/pcf</f>
        <v>3</v>
      </c>
      <c r="G2257" s="67">
        <f>IF(A2257="COMPOSICAO",VLOOKUP("TOTAL SEM BDI - "&amp;B2257,CPUAUX1!$A:$J,9,FALSE),VLOOKUP(B2257,I!$A:$E,5,FALSE))</f>
        <v>27.74</v>
      </c>
      <c r="H2257" s="68"/>
      <c r="I2257" s="67">
        <f>TRUNC(F2257*G2257,2)</f>
        <v>83.22</v>
      </c>
      <c r="J2257" s="68"/>
      <c r="M2257" s="11">
        <f>B2257</f>
        <v>88264</v>
      </c>
      <c r="N2257" s="18">
        <f>SUMIF(ORCAMENTO!B:B,B2253,ORCAMENTO!F:F)</f>
        <v>3</v>
      </c>
      <c r="O2257" s="11">
        <f>F2257*N2257</f>
        <v>9</v>
      </c>
      <c r="Q2257" s="11">
        <f ca="1">IFERROR(SUMIF(CO!B:B,B2253,OFFSET(CO!F:F,0,(4+MATCH(ETAPA,CO!$J$10:$BL$10,0)))),0)</f>
        <v>0</v>
      </c>
      <c r="R2257" s="11">
        <f ca="1">F2257*Q2257</f>
        <v>0</v>
      </c>
    </row>
    <row r="2258" spans="1:18">
      <c r="A2258" s="50" t="str">
        <f>"TOTAL SEM BDI - "&amp;B2253</f>
        <v>TOTAL SEM BDI - SEDUC868</v>
      </c>
      <c r="B2258" s="51"/>
      <c r="C2258" s="51"/>
      <c r="D2258" s="51"/>
      <c r="E2258" s="51"/>
      <c r="F2258" s="51"/>
      <c r="G2258" s="51"/>
      <c r="H2258" s="52"/>
      <c r="I2258" s="67">
        <f>SUM(I2253:I2257)</f>
        <v>1084.8699999999999</v>
      </c>
      <c r="J2258" s="68"/>
    </row>
    <row r="2259" spans="1:18">
      <c r="A2259" s="50" t="str">
        <f>"TAXA DE BDI ("&amp;TEXT(BDI,"00,00")&amp;" %)"</f>
        <v>TAXA DE BDI (23,54 %)</v>
      </c>
      <c r="B2259" s="51"/>
      <c r="C2259" s="51"/>
      <c r="D2259" s="51"/>
      <c r="E2259" s="51"/>
      <c r="F2259" s="51"/>
      <c r="G2259" s="51"/>
      <c r="H2259" s="52"/>
      <c r="I2259" s="67">
        <f>ROUND(I2258*(BDI/100),2)</f>
        <v>255.38</v>
      </c>
      <c r="J2259" s="68"/>
    </row>
    <row r="2260" spans="1:18">
      <c r="A2260" s="50" t="str">
        <f>"TOTAL COM BDI - "&amp;B2253</f>
        <v>TOTAL COM BDI - SEDUC868</v>
      </c>
      <c r="B2260" s="51"/>
      <c r="C2260" s="51"/>
      <c r="D2260" s="51"/>
      <c r="E2260" s="51"/>
      <c r="F2260" s="51"/>
      <c r="G2260" s="51"/>
      <c r="H2260" s="52"/>
      <c r="I2260" s="67">
        <f>SUM(I2258:I2259)</f>
        <v>1340.25</v>
      </c>
      <c r="J2260" s="68"/>
    </row>
    <row r="2262" spans="1:18">
      <c r="A2262" s="9" t="s">
        <v>2646</v>
      </c>
      <c r="B2262" s="9" t="s">
        <v>102</v>
      </c>
      <c r="C2262" s="9" t="s">
        <v>103</v>
      </c>
      <c r="D2262" s="9" t="s">
        <v>36</v>
      </c>
      <c r="E2262" s="9" t="s">
        <v>104</v>
      </c>
      <c r="F2262" s="9" t="s">
        <v>788</v>
      </c>
      <c r="G2262" s="63" t="s">
        <v>2647</v>
      </c>
      <c r="H2262" s="64"/>
      <c r="I2262" s="63" t="s">
        <v>24</v>
      </c>
      <c r="J2262" s="64"/>
    </row>
    <row r="2263" spans="1:18" ht="30">
      <c r="A2263" s="21" t="s">
        <v>14</v>
      </c>
      <c r="B2263" s="21" t="s">
        <v>2194</v>
      </c>
      <c r="C2263" s="21" t="str">
        <f>VLOOKUP(B2263,S!$A:$G,2,FALSE)</f>
        <v>PRÓPRIA</v>
      </c>
      <c r="D2263" s="22" t="str">
        <f>VLOOKUP(B2263,S!$A:$G,3,FALSE)</f>
        <v>FORNECIMENTO DE PÁRA-RAIO DE DISTRIBUIÇÃO POLIMÉRICO 15KV, (REF: 02930/ORSE-ORSE-11/2025)</v>
      </c>
      <c r="E2263" s="21" t="str">
        <f>VLOOKUP(B2263,S!$A:$G,4,FALSE)</f>
        <v>UN</v>
      </c>
      <c r="F2263" s="21"/>
      <c r="G2263" s="65">
        <f>I2265</f>
        <v>191.5</v>
      </c>
      <c r="H2263" s="66"/>
      <c r="I2263" s="65"/>
      <c r="J2263" s="66"/>
      <c r="K2263" s="30">
        <f>VLOOKUP(B2263,S!A:G,5,FALSE)</f>
        <v>0</v>
      </c>
      <c r="L2263" s="21" t="s">
        <v>2649</v>
      </c>
    </row>
    <row r="2264" spans="1:18" ht="30">
      <c r="A2264" s="11" t="s">
        <v>2652</v>
      </c>
      <c r="B2264" s="11">
        <v>4276</v>
      </c>
      <c r="C2264" s="11" t="str">
        <f>VLOOKUP(B2264,IF(A2264="COMPOSICAO",S!$A:$E,I!$A:$E),2,FALSE)</f>
        <v>SINAPI</v>
      </c>
      <c r="D2264" s="23" t="str">
        <f>VLOOKUP(B2264,IF(A2264="COMPOSICAO",S!$A:$E,I!$A:$E),3,FALSE)</f>
        <v>PARA-RAIOS DE DISTRIBUICAO, TENSAO NOMINAL 15 KV, CORRENTE NOMINAL DE DESCARGA 5 KA</v>
      </c>
      <c r="E2264" s="11" t="str">
        <f>VLOOKUP(B2264,IF(A2264="COMPOSICAO",S!$A:$E,I!$A:$E),4,FALSE)</f>
        <v>UN</v>
      </c>
      <c r="F2264" s="11">
        <v>1</v>
      </c>
      <c r="G2264" s="67">
        <f>IF(A2264="COMPOSICAO",VLOOKUP("TOTAL SEM BDI - "&amp;B2264,CPUAUX1!$A:$J,9,FALSE),VLOOKUP(B2264,I!$A:$E,5,FALSE))</f>
        <v>191.5</v>
      </c>
      <c r="H2264" s="68"/>
      <c r="I2264" s="67">
        <f>TRUNC(F2264*G2264,2)</f>
        <v>191.5</v>
      </c>
      <c r="J2264" s="68"/>
      <c r="M2264" s="11">
        <f>B2264</f>
        <v>4276</v>
      </c>
      <c r="N2264" s="18">
        <f>SUMIF(ORCAMENTO!B:B,B2263,ORCAMENTO!F:F)</f>
        <v>3</v>
      </c>
      <c r="O2264" s="11">
        <f>F2264*N2264</f>
        <v>3</v>
      </c>
      <c r="Q2264" s="11">
        <f ca="1">IFERROR(SUMIF(CO!B:B,B2263,OFFSET(CO!F:F,0,(4+MATCH(ETAPA,CO!$J$10:$BL$10,0)))),0)</f>
        <v>0</v>
      </c>
      <c r="R2264" s="11">
        <f ca="1">F2264*Q2264</f>
        <v>0</v>
      </c>
    </row>
    <row r="2265" spans="1:18">
      <c r="A2265" s="50" t="str">
        <f>"TOTAL SEM BDI - "&amp;B2263</f>
        <v>TOTAL SEM BDI - SEDUC869</v>
      </c>
      <c r="B2265" s="51"/>
      <c r="C2265" s="51"/>
      <c r="D2265" s="51"/>
      <c r="E2265" s="51"/>
      <c r="F2265" s="51"/>
      <c r="G2265" s="51"/>
      <c r="H2265" s="52"/>
      <c r="I2265" s="67">
        <f>SUM(I2263:I2264)</f>
        <v>191.5</v>
      </c>
      <c r="J2265" s="68"/>
    </row>
    <row r="2266" spans="1:18">
      <c r="A2266" s="50" t="str">
        <f>"TAXA DE BDI ("&amp;TEXT(BDI,"00,00")&amp;" %)"</f>
        <v>TAXA DE BDI (23,54 %)</v>
      </c>
      <c r="B2266" s="51"/>
      <c r="C2266" s="51"/>
      <c r="D2266" s="51"/>
      <c r="E2266" s="51"/>
      <c r="F2266" s="51"/>
      <c r="G2266" s="51"/>
      <c r="H2266" s="52"/>
      <c r="I2266" s="67">
        <f>ROUND(I2265*(BDI/100),2)</f>
        <v>45.08</v>
      </c>
      <c r="J2266" s="68"/>
    </row>
    <row r="2267" spans="1:18">
      <c r="A2267" s="50" t="str">
        <f>"TOTAL COM BDI - "&amp;B2263</f>
        <v>TOTAL COM BDI - SEDUC869</v>
      </c>
      <c r="B2267" s="51"/>
      <c r="C2267" s="51"/>
      <c r="D2267" s="51"/>
      <c r="E2267" s="51"/>
      <c r="F2267" s="51"/>
      <c r="G2267" s="51"/>
      <c r="H2267" s="52"/>
      <c r="I2267" s="67">
        <f>SUM(I2265:I2266)</f>
        <v>236.57999999999998</v>
      </c>
      <c r="J2267" s="68"/>
    </row>
    <row r="2269" spans="1:18">
      <c r="A2269" s="9" t="s">
        <v>2646</v>
      </c>
      <c r="B2269" s="9" t="s">
        <v>102</v>
      </c>
      <c r="C2269" s="9" t="s">
        <v>103</v>
      </c>
      <c r="D2269" s="9" t="s">
        <v>36</v>
      </c>
      <c r="E2269" s="9" t="s">
        <v>104</v>
      </c>
      <c r="F2269" s="9" t="s">
        <v>788</v>
      </c>
      <c r="G2269" s="63" t="s">
        <v>2647</v>
      </c>
      <c r="H2269" s="64"/>
      <c r="I2269" s="63" t="s">
        <v>24</v>
      </c>
      <c r="J2269" s="64"/>
    </row>
    <row r="2270" spans="1:18" ht="30">
      <c r="A2270" s="21" t="s">
        <v>14</v>
      </c>
      <c r="B2270" s="21" t="s">
        <v>2197</v>
      </c>
      <c r="C2270" s="21" t="str">
        <f>VLOOKUP(B2270,S!$A:$G,2,FALSE)</f>
        <v>PRÓPRIA</v>
      </c>
      <c r="D2270" s="22" t="str">
        <f>VLOOKUP(B2270,S!$A:$G,3,FALSE)</f>
        <v>TELA METÁLICA AÇO GALVANIZADO, MALHA (13 X 13)MM2 (REF: C2423-SEINFRA 28)</v>
      </c>
      <c r="E2270" s="21" t="str">
        <f>VLOOKUP(B2270,S!$A:$G,4,FALSE)</f>
        <v>M2</v>
      </c>
      <c r="F2270" s="21"/>
      <c r="G2270" s="65">
        <f>I2276</f>
        <v>144.82</v>
      </c>
      <c r="H2270" s="66"/>
      <c r="I2270" s="65"/>
      <c r="J2270" s="66"/>
      <c r="K2270" s="30">
        <f>VLOOKUP(B2270,S!A:G,5,FALSE)</f>
        <v>0</v>
      </c>
      <c r="L2270" s="21" t="s">
        <v>2649</v>
      </c>
    </row>
    <row r="2271" spans="1:18">
      <c r="A2271" s="11" t="s">
        <v>2652</v>
      </c>
      <c r="B2271" s="11" t="s">
        <v>2787</v>
      </c>
      <c r="C2271" s="11" t="str">
        <f>VLOOKUP(B2271,IF(A2271="COMPOSICAO",S!$A:$E,I!$A:$E),2,FALSE)</f>
        <v>SEINFRA</v>
      </c>
      <c r="D2271" s="23" t="str">
        <f>VLOOKUP(B2271,IF(A2271="COMPOSICAO",S!$A:$E,I!$A:$E),3,FALSE)</f>
        <v>PERFIL BATENTE DE AÇO (14/24)X44MM CHAPA 20 (DIVISÓRIA)</v>
      </c>
      <c r="E2271" s="11" t="str">
        <f>VLOOKUP(B2271,IF(A2271="COMPOSICAO",S!$A:$E,I!$A:$E),4,FALSE)</f>
        <v>KG</v>
      </c>
      <c r="F2271" s="11">
        <v>3.5</v>
      </c>
      <c r="G2271" s="67">
        <f>IF(A2271="COMPOSICAO",VLOOKUP("TOTAL SEM BDI - "&amp;B2271,CPUAUX1!$A:$J,9,FALSE),VLOOKUP(B2271,I!$A:$E,5,FALSE))</f>
        <v>4.03</v>
      </c>
      <c r="H2271" s="68"/>
      <c r="I2271" s="67">
        <f>TRUNC(F2271*G2271,2)</f>
        <v>14.1</v>
      </c>
      <c r="J2271" s="68"/>
      <c r="M2271" s="11" t="str">
        <f>B2271</f>
        <v>I1621</v>
      </c>
      <c r="N2271" s="18">
        <f>SUMIF(ORCAMENTO!B:B,B2270,ORCAMENTO!F:F)</f>
        <v>2.5</v>
      </c>
      <c r="O2271" s="11">
        <f>F2271*N2271</f>
        <v>8.75</v>
      </c>
      <c r="Q2271" s="11">
        <f ca="1">IFERROR(SUMIF(CO!B:B,B2270,OFFSET(CO!F:F,0,(4+MATCH(ETAPA,CO!$J$10:$BL$10,0)))),0)</f>
        <v>0</v>
      </c>
      <c r="R2271" s="11">
        <f ca="1">F2271*Q2271</f>
        <v>0</v>
      </c>
    </row>
    <row r="2272" spans="1:18">
      <c r="A2272" s="11" t="s">
        <v>2652</v>
      </c>
      <c r="B2272" s="11" t="s">
        <v>2788</v>
      </c>
      <c r="C2272" s="11" t="str">
        <f>VLOOKUP(B2272,IF(A2272="COMPOSICAO",S!$A:$E,I!$A:$E),2,FALSE)</f>
        <v>SEINFRA</v>
      </c>
      <c r="D2272" s="23" t="str">
        <f>VLOOKUP(B2272,IF(A2272="COMPOSICAO",S!$A:$E,I!$A:$E),3,FALSE)</f>
        <v>SOLDA 50X50</v>
      </c>
      <c r="E2272" s="11" t="str">
        <f>VLOOKUP(B2272,IF(A2272="COMPOSICAO",S!$A:$E,I!$A:$E),4,FALSE)</f>
        <v>KG</v>
      </c>
      <c r="F2272" s="11">
        <v>0.15</v>
      </c>
      <c r="G2272" s="67">
        <f>IF(A2272="COMPOSICAO",VLOOKUP("TOTAL SEM BDI - "&amp;B2272,CPUAUX1!$A:$J,9,FALSE),VLOOKUP(B2272,I!$A:$E,5,FALSE))</f>
        <v>147.13</v>
      </c>
      <c r="H2272" s="68"/>
      <c r="I2272" s="67">
        <f>TRUNC(F2272*G2272,2)</f>
        <v>22.06</v>
      </c>
      <c r="J2272" s="68"/>
      <c r="M2272" s="11" t="str">
        <f>B2272</f>
        <v>I1872</v>
      </c>
      <c r="N2272" s="18">
        <f>SUMIF(ORCAMENTO!B:B,B2270,ORCAMENTO!F:F)</f>
        <v>2.5</v>
      </c>
      <c r="O2272" s="11">
        <f>F2272*N2272</f>
        <v>0.375</v>
      </c>
      <c r="Q2272" s="11">
        <f ca="1">IFERROR(SUMIF(CO!B:B,B2270,OFFSET(CO!F:F,0,(4+MATCH(ETAPA,CO!$J$10:$BL$10,0)))),0)</f>
        <v>0</v>
      </c>
      <c r="R2272" s="11">
        <f ca="1">F2272*Q2272</f>
        <v>0</v>
      </c>
    </row>
    <row r="2273" spans="1:18" ht="30">
      <c r="A2273" s="11" t="s">
        <v>2652</v>
      </c>
      <c r="B2273" s="11" t="s">
        <v>2789</v>
      </c>
      <c r="C2273" s="11" t="str">
        <f>VLOOKUP(B2273,IF(A2273="COMPOSICAO",S!$A:$E,I!$A:$E),2,FALSE)</f>
        <v>SEINFRA</v>
      </c>
      <c r="D2273" s="23" t="str">
        <f>VLOOKUP(B2273,IF(A2273="COMPOSICAO",S!$A:$E,I!$A:$E),3,FALSE)</f>
        <v>TELA DE ARAME GALVANIZADO DE 2" (5 X 5 CM) FIO N.12 (2,77MM BWG)</v>
      </c>
      <c r="E2273" s="11" t="str">
        <f>VLOOKUP(B2273,IF(A2273="COMPOSICAO",S!$A:$E,I!$A:$E),4,FALSE)</f>
        <v>M2</v>
      </c>
      <c r="F2273" s="11">
        <v>1.1499999999999999</v>
      </c>
      <c r="G2273" s="67">
        <f>IF(A2273="COMPOSICAO",VLOOKUP("TOTAL SEM BDI - "&amp;B2273,CPUAUX1!$A:$J,9,FALSE),VLOOKUP(B2273,I!$A:$E,5,FALSE))</f>
        <v>42.05</v>
      </c>
      <c r="H2273" s="68"/>
      <c r="I2273" s="67">
        <f>TRUNC(F2273*G2273,2)</f>
        <v>48.35</v>
      </c>
      <c r="J2273" s="68"/>
      <c r="M2273" s="11" t="str">
        <f>B2273</f>
        <v>I2035</v>
      </c>
      <c r="N2273" s="18">
        <f>SUMIF(ORCAMENTO!B:B,B2270,ORCAMENTO!F:F)</f>
        <v>2.5</v>
      </c>
      <c r="O2273" s="11">
        <f>F2273*N2273</f>
        <v>2.875</v>
      </c>
      <c r="Q2273" s="11">
        <f ca="1">IFERROR(SUMIF(CO!B:B,B2270,OFFSET(CO!F:F,0,(4+MATCH(ETAPA,CO!$J$10:$BL$10,0)))),0)</f>
        <v>0</v>
      </c>
      <c r="R2273" s="11">
        <f ca="1">F2273*Q2273</f>
        <v>0</v>
      </c>
    </row>
    <row r="2274" spans="1:18">
      <c r="A2274" s="11" t="s">
        <v>2650</v>
      </c>
      <c r="B2274" s="11">
        <v>88316</v>
      </c>
      <c r="C2274" s="11" t="str">
        <f>VLOOKUP(B2274,IF(A2274="COMPOSICAO",S!$A:$E,I!$A:$E),2,FALSE)</f>
        <v>SINAPI</v>
      </c>
      <c r="D2274" s="23" t="str">
        <f>VLOOKUP(B2274,IF(A2274="COMPOSICAO",S!$A:$E,I!$A:$E),3,FALSE)</f>
        <v>SERVENTE COM ENCARGOS COMPLEMENTARES</v>
      </c>
      <c r="E2274" s="11" t="str">
        <f>VLOOKUP(B2274,IF(A2274="COMPOSICAO",S!$A:$E,I!$A:$E),4,FALSE)</f>
        <v>H</v>
      </c>
      <c r="F2274" s="11">
        <f>0.9/pcf</f>
        <v>0.9</v>
      </c>
      <c r="G2274" s="67">
        <f>IF(A2274="COMPOSICAO",VLOOKUP("TOTAL SEM BDI - "&amp;B2274,CPUAUX1!$A:$J,9,FALSE),VLOOKUP(B2274,I!$A:$E,5,FALSE))</f>
        <v>21.71</v>
      </c>
      <c r="H2274" s="68"/>
      <c r="I2274" s="67">
        <f>TRUNC(F2274*G2274,2)</f>
        <v>19.53</v>
      </c>
      <c r="J2274" s="68"/>
      <c r="M2274" s="11">
        <f>B2274</f>
        <v>88316</v>
      </c>
      <c r="N2274" s="18">
        <f>SUMIF(ORCAMENTO!B:B,B2270,ORCAMENTO!F:F)</f>
        <v>2.5</v>
      </c>
      <c r="O2274" s="11">
        <f>F2274*N2274</f>
        <v>2.25</v>
      </c>
      <c r="Q2274" s="11">
        <f ca="1">IFERROR(SUMIF(CO!B:B,B2270,OFFSET(CO!F:F,0,(4+MATCH(ETAPA,CO!$J$10:$BL$10,0)))),0)</f>
        <v>0</v>
      </c>
      <c r="R2274" s="11">
        <f ca="1">F2274*Q2274</f>
        <v>0</v>
      </c>
    </row>
    <row r="2275" spans="1:18">
      <c r="A2275" s="11" t="s">
        <v>2650</v>
      </c>
      <c r="B2275" s="11">
        <v>88315</v>
      </c>
      <c r="C2275" s="11" t="str">
        <f>VLOOKUP(B2275,IF(A2275="COMPOSICAO",S!$A:$E,I!$A:$E),2,FALSE)</f>
        <v>SINAPI</v>
      </c>
      <c r="D2275" s="23" t="str">
        <f>VLOOKUP(B2275,IF(A2275="COMPOSICAO",S!$A:$E,I!$A:$E),3,FALSE)</f>
        <v>SERRALHEIRO COM ENCARGOS COMPLEMENTARES</v>
      </c>
      <c r="E2275" s="11" t="str">
        <f>VLOOKUP(B2275,IF(A2275="COMPOSICAO",S!$A:$E,I!$A:$E),4,FALSE)</f>
        <v>H</v>
      </c>
      <c r="F2275" s="11">
        <f>1.5/pcf</f>
        <v>1.5</v>
      </c>
      <c r="G2275" s="67">
        <f>IF(A2275="COMPOSICAO",VLOOKUP("TOTAL SEM BDI - "&amp;B2275,CPUAUX1!$A:$J,9,FALSE),VLOOKUP(B2275,I!$A:$E,5,FALSE))</f>
        <v>27.189999999999998</v>
      </c>
      <c r="H2275" s="68"/>
      <c r="I2275" s="67">
        <f>TRUNC(F2275*G2275,2)</f>
        <v>40.78</v>
      </c>
      <c r="J2275" s="68"/>
      <c r="M2275" s="11">
        <f>B2275</f>
        <v>88315</v>
      </c>
      <c r="N2275" s="18">
        <f>SUMIF(ORCAMENTO!B:B,B2270,ORCAMENTO!F:F)</f>
        <v>2.5</v>
      </c>
      <c r="O2275" s="11">
        <f>F2275*N2275</f>
        <v>3.75</v>
      </c>
      <c r="Q2275" s="11">
        <f ca="1">IFERROR(SUMIF(CO!B:B,B2270,OFFSET(CO!F:F,0,(4+MATCH(ETAPA,CO!$J$10:$BL$10,0)))),0)</f>
        <v>0</v>
      </c>
      <c r="R2275" s="11">
        <f ca="1">F2275*Q2275</f>
        <v>0</v>
      </c>
    </row>
    <row r="2276" spans="1:18">
      <c r="A2276" s="50" t="str">
        <f>"TOTAL SEM BDI - "&amp;B2270</f>
        <v>TOTAL SEM BDI - SEDUC870</v>
      </c>
      <c r="B2276" s="51"/>
      <c r="C2276" s="51"/>
      <c r="D2276" s="51"/>
      <c r="E2276" s="51"/>
      <c r="F2276" s="51"/>
      <c r="G2276" s="51"/>
      <c r="H2276" s="52"/>
      <c r="I2276" s="67">
        <f>SUM(I2270:I2275)</f>
        <v>144.82</v>
      </c>
      <c r="J2276" s="68"/>
    </row>
    <row r="2277" spans="1:18">
      <c r="A2277" s="50" t="str">
        <f>"TAXA DE BDI ("&amp;TEXT(BDI,"00,00")&amp;" %)"</f>
        <v>TAXA DE BDI (23,54 %)</v>
      </c>
      <c r="B2277" s="51"/>
      <c r="C2277" s="51"/>
      <c r="D2277" s="51"/>
      <c r="E2277" s="51"/>
      <c r="F2277" s="51"/>
      <c r="G2277" s="51"/>
      <c r="H2277" s="52"/>
      <c r="I2277" s="67">
        <f>ROUND(I2276*(BDI/100),2)</f>
        <v>34.090000000000003</v>
      </c>
      <c r="J2277" s="68"/>
    </row>
    <row r="2278" spans="1:18">
      <c r="A2278" s="50" t="str">
        <f>"TOTAL COM BDI - "&amp;B2270</f>
        <v>TOTAL COM BDI - SEDUC870</v>
      </c>
      <c r="B2278" s="51"/>
      <c r="C2278" s="51"/>
      <c r="D2278" s="51"/>
      <c r="E2278" s="51"/>
      <c r="F2278" s="51"/>
      <c r="G2278" s="51"/>
      <c r="H2278" s="52"/>
      <c r="I2278" s="67">
        <f>SUM(I2276:I2277)</f>
        <v>178.91</v>
      </c>
      <c r="J2278" s="68"/>
    </row>
    <row r="2280" spans="1:18">
      <c r="A2280" s="9" t="s">
        <v>2646</v>
      </c>
      <c r="B2280" s="9" t="s">
        <v>102</v>
      </c>
      <c r="C2280" s="9" t="s">
        <v>103</v>
      </c>
      <c r="D2280" s="9" t="s">
        <v>36</v>
      </c>
      <c r="E2280" s="9" t="s">
        <v>104</v>
      </c>
      <c r="F2280" s="9" t="s">
        <v>788</v>
      </c>
      <c r="G2280" s="63" t="s">
        <v>2647</v>
      </c>
      <c r="H2280" s="64"/>
      <c r="I2280" s="63" t="s">
        <v>24</v>
      </c>
      <c r="J2280" s="64"/>
    </row>
    <row r="2281" spans="1:18" ht="45">
      <c r="A2281" s="21" t="s">
        <v>14</v>
      </c>
      <c r="B2281" s="21" t="s">
        <v>2199</v>
      </c>
      <c r="C2281" s="21" t="str">
        <f>VLOOKUP(B2281,S!$A:$G,2,FALSE)</f>
        <v>PRÓPRIA</v>
      </c>
      <c r="D2281" s="22" t="str">
        <f>VLOOKUP(B2281,S!$A:$G,3,FALSE)</f>
        <v>TELA DE AÇO GALVANIZADO, FIO 12 BWG, MALHA 1/2", ONDULADA, QUADRADA, SEM REVESTIMENTO (REF: C2423-SEINFRA 28)</v>
      </c>
      <c r="E2281" s="21" t="str">
        <f>VLOOKUP(B2281,S!$A:$G,4,FALSE)</f>
        <v>M2</v>
      </c>
      <c r="F2281" s="21"/>
      <c r="G2281" s="65">
        <f>I2287</f>
        <v>395.52</v>
      </c>
      <c r="H2281" s="66"/>
      <c r="I2281" s="65"/>
      <c r="J2281" s="66"/>
      <c r="K2281" s="30">
        <f>VLOOKUP(B2281,S!A:G,5,FALSE)</f>
        <v>0</v>
      </c>
      <c r="L2281" s="21" t="s">
        <v>2649</v>
      </c>
    </row>
    <row r="2282" spans="1:18">
      <c r="A2282" s="11" t="s">
        <v>2652</v>
      </c>
      <c r="B2282" s="11" t="s">
        <v>2787</v>
      </c>
      <c r="C2282" s="11" t="str">
        <f>VLOOKUP(B2282,IF(A2282="COMPOSICAO",S!$A:$E,I!$A:$E),2,FALSE)</f>
        <v>SEINFRA</v>
      </c>
      <c r="D2282" s="23" t="str">
        <f>VLOOKUP(B2282,IF(A2282="COMPOSICAO",S!$A:$E,I!$A:$E),3,FALSE)</f>
        <v>PERFIL BATENTE DE AÇO (14/24)X44MM CHAPA 20 (DIVISÓRIA)</v>
      </c>
      <c r="E2282" s="11" t="str">
        <f>VLOOKUP(B2282,IF(A2282="COMPOSICAO",S!$A:$E,I!$A:$E),4,FALSE)</f>
        <v>KG</v>
      </c>
      <c r="F2282" s="11">
        <v>3.5</v>
      </c>
      <c r="G2282" s="67">
        <f>IF(A2282="COMPOSICAO",VLOOKUP("TOTAL SEM BDI - "&amp;B2282,CPUAUX1!$A:$J,9,FALSE),VLOOKUP(B2282,I!$A:$E,5,FALSE))</f>
        <v>4.03</v>
      </c>
      <c r="H2282" s="68"/>
      <c r="I2282" s="67">
        <f>TRUNC(F2282*G2282,2)</f>
        <v>14.1</v>
      </c>
      <c r="J2282" s="68"/>
      <c r="M2282" s="11" t="str">
        <f>B2282</f>
        <v>I1621</v>
      </c>
      <c r="N2282" s="18">
        <f>SUMIF(ORCAMENTO!B:B,B2281,ORCAMENTO!F:F)</f>
        <v>14</v>
      </c>
      <c r="O2282" s="11">
        <f>F2282*N2282</f>
        <v>49</v>
      </c>
      <c r="Q2282" s="11">
        <f ca="1">IFERROR(SUMIF(CO!B:B,B2281,OFFSET(CO!F:F,0,(4+MATCH(ETAPA,CO!$J$10:$BL$10,0)))),0)</f>
        <v>0</v>
      </c>
      <c r="R2282" s="11">
        <f ca="1">F2282*Q2282</f>
        <v>0</v>
      </c>
    </row>
    <row r="2283" spans="1:18">
      <c r="A2283" s="11" t="s">
        <v>2652</v>
      </c>
      <c r="B2283" s="11" t="s">
        <v>2788</v>
      </c>
      <c r="C2283" s="11" t="str">
        <f>VLOOKUP(B2283,IF(A2283="COMPOSICAO",S!$A:$E,I!$A:$E),2,FALSE)</f>
        <v>SEINFRA</v>
      </c>
      <c r="D2283" s="23" t="str">
        <f>VLOOKUP(B2283,IF(A2283="COMPOSICAO",S!$A:$E,I!$A:$E),3,FALSE)</f>
        <v>SOLDA 50X50</v>
      </c>
      <c r="E2283" s="11" t="str">
        <f>VLOOKUP(B2283,IF(A2283="COMPOSICAO",S!$A:$E,I!$A:$E),4,FALSE)</f>
        <v>KG</v>
      </c>
      <c r="F2283" s="11">
        <v>0.15</v>
      </c>
      <c r="G2283" s="67">
        <f>IF(A2283="COMPOSICAO",VLOOKUP("TOTAL SEM BDI - "&amp;B2283,CPUAUX1!$A:$J,9,FALSE),VLOOKUP(B2283,I!$A:$E,5,FALSE))</f>
        <v>147.13</v>
      </c>
      <c r="H2283" s="68"/>
      <c r="I2283" s="67">
        <f>TRUNC(F2283*G2283,2)</f>
        <v>22.06</v>
      </c>
      <c r="J2283" s="68"/>
      <c r="M2283" s="11" t="str">
        <f>B2283</f>
        <v>I1872</v>
      </c>
      <c r="N2283" s="18">
        <f>SUMIF(ORCAMENTO!B:B,B2281,ORCAMENTO!F:F)</f>
        <v>14</v>
      </c>
      <c r="O2283" s="11">
        <f>F2283*N2283</f>
        <v>2.1</v>
      </c>
      <c r="Q2283" s="11">
        <f ca="1">IFERROR(SUMIF(CO!B:B,B2281,OFFSET(CO!F:F,0,(4+MATCH(ETAPA,CO!$J$10:$BL$10,0)))),0)</f>
        <v>0</v>
      </c>
      <c r="R2283" s="11">
        <f ca="1">F2283*Q2283</f>
        <v>0</v>
      </c>
    </row>
    <row r="2284" spans="1:18" ht="30">
      <c r="A2284" s="11" t="s">
        <v>2652</v>
      </c>
      <c r="B2284" s="11" t="s">
        <v>2790</v>
      </c>
      <c r="C2284" s="11" t="str">
        <f>VLOOKUP(B2284,IF(A2284="COMPOSICAO",S!$A:$E,I!$A:$E),2,FALSE)</f>
        <v>ORSE</v>
      </c>
      <c r="D2284" s="23" t="str">
        <f>VLOOKUP(B2284,IF(A2284="COMPOSICAO",S!$A:$E,I!$A:$E),3,FALSE)</f>
        <v>TELA DE AÇO GALVANIZADO, FIO 12 BWG, MALHA 1/2", ONDULADA, QUADRADA, SEM REVESTIMENTO</v>
      </c>
      <c r="E2284" s="11" t="str">
        <f>VLOOKUP(B2284,IF(A2284="COMPOSICAO",S!$A:$E,I!$A:$E),4,FALSE)</f>
        <v>M2</v>
      </c>
      <c r="F2284" s="11">
        <v>1.1499999999999999</v>
      </c>
      <c r="G2284" s="67">
        <f>IF(A2284="COMPOSICAO",VLOOKUP("TOTAL SEM BDI - "&amp;B2284,CPUAUX1!$A:$J,9,FALSE),VLOOKUP(B2284,I!$A:$E,5,FALSE))</f>
        <v>260.05</v>
      </c>
      <c r="H2284" s="68"/>
      <c r="I2284" s="67">
        <f>TRUNC(F2284*G2284,2)</f>
        <v>299.05</v>
      </c>
      <c r="J2284" s="68"/>
      <c r="M2284" s="11" t="str">
        <f>B2284</f>
        <v>10368/orse</v>
      </c>
      <c r="N2284" s="18">
        <f>SUMIF(ORCAMENTO!B:B,B2281,ORCAMENTO!F:F)</f>
        <v>14</v>
      </c>
      <c r="O2284" s="11">
        <f>F2284*N2284</f>
        <v>16.099999999999998</v>
      </c>
      <c r="Q2284" s="11">
        <f ca="1">IFERROR(SUMIF(CO!B:B,B2281,OFFSET(CO!F:F,0,(4+MATCH(ETAPA,CO!$J$10:$BL$10,0)))),0)</f>
        <v>0</v>
      </c>
      <c r="R2284" s="11">
        <f ca="1">F2284*Q2284</f>
        <v>0</v>
      </c>
    </row>
    <row r="2285" spans="1:18">
      <c r="A2285" s="11" t="s">
        <v>2650</v>
      </c>
      <c r="B2285" s="11">
        <v>88316</v>
      </c>
      <c r="C2285" s="11" t="str">
        <f>VLOOKUP(B2285,IF(A2285="COMPOSICAO",S!$A:$E,I!$A:$E),2,FALSE)</f>
        <v>SINAPI</v>
      </c>
      <c r="D2285" s="23" t="str">
        <f>VLOOKUP(B2285,IF(A2285="COMPOSICAO",S!$A:$E,I!$A:$E),3,FALSE)</f>
        <v>SERVENTE COM ENCARGOS COMPLEMENTARES</v>
      </c>
      <c r="E2285" s="11" t="str">
        <f>VLOOKUP(B2285,IF(A2285="COMPOSICAO",S!$A:$E,I!$A:$E),4,FALSE)</f>
        <v>H</v>
      </c>
      <c r="F2285" s="11">
        <f>0.9/pcf</f>
        <v>0.9</v>
      </c>
      <c r="G2285" s="67">
        <f>IF(A2285="COMPOSICAO",VLOOKUP("TOTAL SEM BDI - "&amp;B2285,CPUAUX1!$A:$J,9,FALSE),VLOOKUP(B2285,I!$A:$E,5,FALSE))</f>
        <v>21.71</v>
      </c>
      <c r="H2285" s="68"/>
      <c r="I2285" s="67">
        <f>TRUNC(F2285*G2285,2)</f>
        <v>19.53</v>
      </c>
      <c r="J2285" s="68"/>
      <c r="M2285" s="11">
        <f>B2285</f>
        <v>88316</v>
      </c>
      <c r="N2285" s="18">
        <f>SUMIF(ORCAMENTO!B:B,B2281,ORCAMENTO!F:F)</f>
        <v>14</v>
      </c>
      <c r="O2285" s="11">
        <f>F2285*N2285</f>
        <v>12.6</v>
      </c>
      <c r="Q2285" s="11">
        <f ca="1">IFERROR(SUMIF(CO!B:B,B2281,OFFSET(CO!F:F,0,(4+MATCH(ETAPA,CO!$J$10:$BL$10,0)))),0)</f>
        <v>0</v>
      </c>
      <c r="R2285" s="11">
        <f ca="1">F2285*Q2285</f>
        <v>0</v>
      </c>
    </row>
    <row r="2286" spans="1:18">
      <c r="A2286" s="11" t="s">
        <v>2650</v>
      </c>
      <c r="B2286" s="11">
        <v>88315</v>
      </c>
      <c r="C2286" s="11" t="str">
        <f>VLOOKUP(B2286,IF(A2286="COMPOSICAO",S!$A:$E,I!$A:$E),2,FALSE)</f>
        <v>SINAPI</v>
      </c>
      <c r="D2286" s="23" t="str">
        <f>VLOOKUP(B2286,IF(A2286="COMPOSICAO",S!$A:$E,I!$A:$E),3,FALSE)</f>
        <v>SERRALHEIRO COM ENCARGOS COMPLEMENTARES</v>
      </c>
      <c r="E2286" s="11" t="str">
        <f>VLOOKUP(B2286,IF(A2286="COMPOSICAO",S!$A:$E,I!$A:$E),4,FALSE)</f>
        <v>H</v>
      </c>
      <c r="F2286" s="11">
        <f>1.5/pcf</f>
        <v>1.5</v>
      </c>
      <c r="G2286" s="67">
        <f>IF(A2286="COMPOSICAO",VLOOKUP("TOTAL SEM BDI - "&amp;B2286,CPUAUX1!$A:$J,9,FALSE),VLOOKUP(B2286,I!$A:$E,5,FALSE))</f>
        <v>27.189999999999998</v>
      </c>
      <c r="H2286" s="68"/>
      <c r="I2286" s="67">
        <f>TRUNC(F2286*G2286,2)</f>
        <v>40.78</v>
      </c>
      <c r="J2286" s="68"/>
      <c r="M2286" s="11">
        <f>B2286</f>
        <v>88315</v>
      </c>
      <c r="N2286" s="18">
        <f>SUMIF(ORCAMENTO!B:B,B2281,ORCAMENTO!F:F)</f>
        <v>14</v>
      </c>
      <c r="O2286" s="11">
        <f>F2286*N2286</f>
        <v>21</v>
      </c>
      <c r="Q2286" s="11">
        <f ca="1">IFERROR(SUMIF(CO!B:B,B2281,OFFSET(CO!F:F,0,(4+MATCH(ETAPA,CO!$J$10:$BL$10,0)))),0)</f>
        <v>0</v>
      </c>
      <c r="R2286" s="11">
        <f ca="1">F2286*Q2286</f>
        <v>0</v>
      </c>
    </row>
    <row r="2287" spans="1:18">
      <c r="A2287" s="50" t="str">
        <f>"TOTAL SEM BDI - "&amp;B2281</f>
        <v>TOTAL SEM BDI - SEDUC871</v>
      </c>
      <c r="B2287" s="51"/>
      <c r="C2287" s="51"/>
      <c r="D2287" s="51"/>
      <c r="E2287" s="51"/>
      <c r="F2287" s="51"/>
      <c r="G2287" s="51"/>
      <c r="H2287" s="52"/>
      <c r="I2287" s="67">
        <f>SUM(I2281:I2286)</f>
        <v>395.52</v>
      </c>
      <c r="J2287" s="68"/>
    </row>
    <row r="2288" spans="1:18">
      <c r="A2288" s="50" t="str">
        <f>"TAXA DE BDI ("&amp;TEXT(BDI,"00,00")&amp;" %)"</f>
        <v>TAXA DE BDI (23,54 %)</v>
      </c>
      <c r="B2288" s="51"/>
      <c r="C2288" s="51"/>
      <c r="D2288" s="51"/>
      <c r="E2288" s="51"/>
      <c r="F2288" s="51"/>
      <c r="G2288" s="51"/>
      <c r="H2288" s="52"/>
      <c r="I2288" s="67">
        <f>ROUND(I2287*(BDI/100),2)</f>
        <v>93.11</v>
      </c>
      <c r="J2288" s="68"/>
    </row>
    <row r="2289" spans="1:18">
      <c r="A2289" s="50" t="str">
        <f>"TOTAL COM BDI - "&amp;B2281</f>
        <v>TOTAL COM BDI - SEDUC871</v>
      </c>
      <c r="B2289" s="51"/>
      <c r="C2289" s="51"/>
      <c r="D2289" s="51"/>
      <c r="E2289" s="51"/>
      <c r="F2289" s="51"/>
      <c r="G2289" s="51"/>
      <c r="H2289" s="52"/>
      <c r="I2289" s="67">
        <f>SUM(I2287:I2288)</f>
        <v>488.63</v>
      </c>
      <c r="J2289" s="68"/>
    </row>
    <row r="2291" spans="1:18">
      <c r="A2291" s="9" t="s">
        <v>2646</v>
      </c>
      <c r="B2291" s="9" t="s">
        <v>102</v>
      </c>
      <c r="C2291" s="9" t="s">
        <v>103</v>
      </c>
      <c r="D2291" s="9" t="s">
        <v>36</v>
      </c>
      <c r="E2291" s="9" t="s">
        <v>104</v>
      </c>
      <c r="F2291" s="9" t="s">
        <v>788</v>
      </c>
      <c r="G2291" s="63" t="s">
        <v>2647</v>
      </c>
      <c r="H2291" s="64"/>
      <c r="I2291" s="63" t="s">
        <v>24</v>
      </c>
      <c r="J2291" s="64"/>
    </row>
    <row r="2292" spans="1:18" ht="60">
      <c r="A2292" s="21" t="s">
        <v>14</v>
      </c>
      <c r="B2292" s="21" t="s">
        <v>2201</v>
      </c>
      <c r="C2292" s="21" t="str">
        <f>VLOOKUP(B2292,S!$A:$G,2,FALSE)</f>
        <v>PRÓPRIA</v>
      </c>
      <c r="D2292" s="22" t="str">
        <f>VLOOKUP(B2292,S!$A:$G,3,FALSE)</f>
        <v>ARANDELA BLINDADA, EM ALUMÍNIO FUNDIDO COM PINTURA ELETROSTÁTICA A PÓ, COM GRADE DE PROTEÇÃO E SUPORTE ARTICULADO, GLOBO EM VIDRO E SOQUETE E-27 (REF: C4371-SEINFRA 28)</v>
      </c>
      <c r="E2292" s="21" t="str">
        <f>VLOOKUP(B2292,S!$A:$G,4,FALSE)</f>
        <v>UN</v>
      </c>
      <c r="F2292" s="21"/>
      <c r="G2292" s="65">
        <f>I2296</f>
        <v>373.33</v>
      </c>
      <c r="H2292" s="66"/>
      <c r="I2292" s="65"/>
      <c r="J2292" s="66"/>
      <c r="K2292" s="30">
        <f>VLOOKUP(B2292,S!A:G,5,FALSE)</f>
        <v>0</v>
      </c>
      <c r="L2292" s="21" t="s">
        <v>2649</v>
      </c>
    </row>
    <row r="2293" spans="1:18" ht="45">
      <c r="A2293" s="11" t="s">
        <v>2652</v>
      </c>
      <c r="B2293" s="11" t="s">
        <v>2791</v>
      </c>
      <c r="C2293" s="11" t="str">
        <f>VLOOKUP(B2293,IF(A2293="COMPOSICAO",S!$A:$E,I!$A:$E),2,FALSE)</f>
        <v>SEINFRA</v>
      </c>
      <c r="D2293" s="23" t="str">
        <f>VLOOKUP(B2293,IF(A2293="COMPOSICAO",S!$A:$E,I!$A:$E),3,FALSE)</f>
        <v>ARANDELA BLINDADA, EM ALUMÍNIO FUNDIDO COM PINTURA ELETROSTÁTICA A PÓ, COM GRADE DE PROTEÇÃO E SUPORTE ARTICULADO, GLOBO EM VIDRO E SOQUETE E-27</v>
      </c>
      <c r="E2293" s="11" t="str">
        <f>VLOOKUP(B2293,IF(A2293="COMPOSICAO",S!$A:$E,I!$A:$E),4,FALSE)</f>
        <v>UN</v>
      </c>
      <c r="F2293" s="11">
        <v>1</v>
      </c>
      <c r="G2293" s="67">
        <f>IF(A2293="COMPOSICAO",VLOOKUP("TOTAL SEM BDI - "&amp;B2293,CPUAUX1!$A:$J,9,FALSE),VLOOKUP(B2293,I!$A:$E,5,FALSE))</f>
        <v>327</v>
      </c>
      <c r="H2293" s="68"/>
      <c r="I2293" s="67">
        <f>TRUNC(F2293*G2293,2)</f>
        <v>327</v>
      </c>
      <c r="J2293" s="68"/>
      <c r="M2293" s="11" t="str">
        <f>B2293</f>
        <v>I8223</v>
      </c>
      <c r="N2293" s="18">
        <f>SUMIF(ORCAMENTO!B:B,B2292,ORCAMENTO!F:F)</f>
        <v>2</v>
      </c>
      <c r="O2293" s="11">
        <f>F2293*N2293</f>
        <v>2</v>
      </c>
      <c r="Q2293" s="11">
        <f ca="1">IFERROR(SUMIF(CO!B:B,B2292,OFFSET(CO!F:F,0,(4+MATCH(ETAPA,CO!$J$10:$BL$10,0)))),0)</f>
        <v>0</v>
      </c>
      <c r="R2293" s="11">
        <f ca="1">F2293*Q2293</f>
        <v>0</v>
      </c>
    </row>
    <row r="2294" spans="1:18">
      <c r="A2294" s="11" t="s">
        <v>2650</v>
      </c>
      <c r="B2294" s="11">
        <v>88316</v>
      </c>
      <c r="C2294" s="11" t="str">
        <f>VLOOKUP(B2294,IF(A2294="COMPOSICAO",S!$A:$E,I!$A:$E),2,FALSE)</f>
        <v>SINAPI</v>
      </c>
      <c r="D2294" s="23" t="str">
        <f>VLOOKUP(B2294,IF(A2294="COMPOSICAO",S!$A:$E,I!$A:$E),3,FALSE)</f>
        <v>SERVENTE COM ENCARGOS COMPLEMENTARES</v>
      </c>
      <c r="E2294" s="11" t="str">
        <f>VLOOKUP(B2294,IF(A2294="COMPOSICAO",S!$A:$E,I!$A:$E),4,FALSE)</f>
        <v>H</v>
      </c>
      <c r="F2294" s="11">
        <f>0.937/pcf</f>
        <v>0.93700000000000006</v>
      </c>
      <c r="G2294" s="67">
        <f>IF(A2294="COMPOSICAO",VLOOKUP("TOTAL SEM BDI - "&amp;B2294,CPUAUX1!$A:$J,9,FALSE),VLOOKUP(B2294,I!$A:$E,5,FALSE))</f>
        <v>21.71</v>
      </c>
      <c r="H2294" s="68"/>
      <c r="I2294" s="67">
        <f>TRUNC(F2294*G2294,2)</f>
        <v>20.34</v>
      </c>
      <c r="J2294" s="68"/>
      <c r="M2294" s="11">
        <f>B2294</f>
        <v>88316</v>
      </c>
      <c r="N2294" s="18">
        <f>SUMIF(ORCAMENTO!B:B,B2292,ORCAMENTO!F:F)</f>
        <v>2</v>
      </c>
      <c r="O2294" s="11">
        <f>F2294*N2294</f>
        <v>1.8740000000000001</v>
      </c>
      <c r="Q2294" s="11">
        <f ca="1">IFERROR(SUMIF(CO!B:B,B2292,OFFSET(CO!F:F,0,(4+MATCH(ETAPA,CO!$J$10:$BL$10,0)))),0)</f>
        <v>0</v>
      </c>
      <c r="R2294" s="11">
        <f ca="1">F2294*Q2294</f>
        <v>0</v>
      </c>
    </row>
    <row r="2295" spans="1:18">
      <c r="A2295" s="11" t="s">
        <v>2650</v>
      </c>
      <c r="B2295" s="11">
        <v>88264</v>
      </c>
      <c r="C2295" s="11" t="str">
        <f>VLOOKUP(B2295,IF(A2295="COMPOSICAO",S!$A:$E,I!$A:$E),2,FALSE)</f>
        <v>SINAPI</v>
      </c>
      <c r="D2295" s="23" t="str">
        <f>VLOOKUP(B2295,IF(A2295="COMPOSICAO",S!$A:$E,I!$A:$E),3,FALSE)</f>
        <v>ELETRICISTA COM ENCARGOS COMPLEMENTARES</v>
      </c>
      <c r="E2295" s="11" t="str">
        <f>VLOOKUP(B2295,IF(A2295="COMPOSICAO",S!$A:$E,I!$A:$E),4,FALSE)</f>
        <v>H</v>
      </c>
      <c r="F2295" s="11">
        <f>0.937/pcf</f>
        <v>0.93700000000000006</v>
      </c>
      <c r="G2295" s="67">
        <f>IF(A2295="COMPOSICAO",VLOOKUP("TOTAL SEM BDI - "&amp;B2295,CPUAUX1!$A:$J,9,FALSE),VLOOKUP(B2295,I!$A:$E,5,FALSE))</f>
        <v>27.74</v>
      </c>
      <c r="H2295" s="68"/>
      <c r="I2295" s="67">
        <f>TRUNC(F2295*G2295,2)</f>
        <v>25.99</v>
      </c>
      <c r="J2295" s="68"/>
      <c r="M2295" s="11">
        <f>B2295</f>
        <v>88264</v>
      </c>
      <c r="N2295" s="18">
        <f>SUMIF(ORCAMENTO!B:B,B2292,ORCAMENTO!F:F)</f>
        <v>2</v>
      </c>
      <c r="O2295" s="11">
        <f>F2295*N2295</f>
        <v>1.8740000000000001</v>
      </c>
      <c r="Q2295" s="11">
        <f ca="1">IFERROR(SUMIF(CO!B:B,B2292,OFFSET(CO!F:F,0,(4+MATCH(ETAPA,CO!$J$10:$BL$10,0)))),0)</f>
        <v>0</v>
      </c>
      <c r="R2295" s="11">
        <f ca="1">F2295*Q2295</f>
        <v>0</v>
      </c>
    </row>
    <row r="2296" spans="1:18">
      <c r="A2296" s="50" t="str">
        <f>"TOTAL SEM BDI - "&amp;B2292</f>
        <v>TOTAL SEM BDI - SEDUC872</v>
      </c>
      <c r="B2296" s="51"/>
      <c r="C2296" s="51"/>
      <c r="D2296" s="51"/>
      <c r="E2296" s="51"/>
      <c r="F2296" s="51"/>
      <c r="G2296" s="51"/>
      <c r="H2296" s="52"/>
      <c r="I2296" s="67">
        <f>SUM(I2292:I2295)</f>
        <v>373.33</v>
      </c>
      <c r="J2296" s="68"/>
    </row>
    <row r="2297" spans="1:18">
      <c r="A2297" s="50" t="str">
        <f>"TAXA DE BDI ("&amp;TEXT(BDI,"00,00")&amp;" %)"</f>
        <v>TAXA DE BDI (23,54 %)</v>
      </c>
      <c r="B2297" s="51"/>
      <c r="C2297" s="51"/>
      <c r="D2297" s="51"/>
      <c r="E2297" s="51"/>
      <c r="F2297" s="51"/>
      <c r="G2297" s="51"/>
      <c r="H2297" s="52"/>
      <c r="I2297" s="67">
        <f>ROUND(I2296*(BDI/100),2)</f>
        <v>87.88</v>
      </c>
      <c r="J2297" s="68"/>
    </row>
    <row r="2298" spans="1:18">
      <c r="A2298" s="50" t="str">
        <f>"TOTAL COM BDI - "&amp;B2292</f>
        <v>TOTAL COM BDI - SEDUC872</v>
      </c>
      <c r="B2298" s="51"/>
      <c r="C2298" s="51"/>
      <c r="D2298" s="51"/>
      <c r="E2298" s="51"/>
      <c r="F2298" s="51"/>
      <c r="G2298" s="51"/>
      <c r="H2298" s="52"/>
      <c r="I2298" s="67">
        <f>SUM(I2296:I2297)</f>
        <v>461.21</v>
      </c>
      <c r="J2298" s="68"/>
    </row>
    <row r="2300" spans="1:18">
      <c r="A2300" s="9" t="s">
        <v>2646</v>
      </c>
      <c r="B2300" s="9" t="s">
        <v>102</v>
      </c>
      <c r="C2300" s="9" t="s">
        <v>103</v>
      </c>
      <c r="D2300" s="9" t="s">
        <v>36</v>
      </c>
      <c r="E2300" s="9" t="s">
        <v>104</v>
      </c>
      <c r="F2300" s="9" t="s">
        <v>788</v>
      </c>
      <c r="G2300" s="63" t="s">
        <v>2647</v>
      </c>
      <c r="H2300" s="64"/>
      <c r="I2300" s="63" t="s">
        <v>24</v>
      </c>
      <c r="J2300" s="64"/>
    </row>
    <row r="2301" spans="1:18" ht="45">
      <c r="A2301" s="21" t="s">
        <v>14</v>
      </c>
      <c r="B2301" s="21" t="s">
        <v>2203</v>
      </c>
      <c r="C2301" s="21" t="str">
        <f>VLOOKUP(B2301,S!$A:$G,2,FALSE)</f>
        <v>PRÓPRIA</v>
      </c>
      <c r="D2301" s="22" t="str">
        <f>VLOOKUP(B2301,S!$A:$G,3,FALSE)</f>
        <v>MÃO-DE-OBRA PARA IMPLANTAÇÃO DE CHAVE FACA, COM FORNECIMENTO DE CHAVE FACA (REF: 04839/ORSE-ORSE-11/2025)</v>
      </c>
      <c r="E2301" s="21" t="str">
        <f>VLOOKUP(B2301,S!$A:$G,4,FALSE)</f>
        <v>UN</v>
      </c>
      <c r="F2301" s="21"/>
      <c r="G2301" s="65">
        <f>I2304</f>
        <v>1006.97</v>
      </c>
      <c r="H2301" s="66"/>
      <c r="I2301" s="65"/>
      <c r="J2301" s="66"/>
      <c r="K2301" s="30">
        <f>VLOOKUP(B2301,S!A:G,5,FALSE)</f>
        <v>0</v>
      </c>
      <c r="L2301" s="21" t="s">
        <v>2649</v>
      </c>
    </row>
    <row r="2302" spans="1:18">
      <c r="A2302" s="11" t="s">
        <v>2652</v>
      </c>
      <c r="B2302" s="11" t="s">
        <v>2792</v>
      </c>
      <c r="C2302" s="11" t="str">
        <f>VLOOKUP(B2302,IF(A2302="COMPOSICAO",S!$A:$E,I!$A:$E),2,FALSE)</f>
        <v>ORSE</v>
      </c>
      <c r="D2302" s="23" t="str">
        <f>VLOOKUP(B2302,IF(A2302="COMPOSICAO",S!$A:$E,I!$A:$E),3,FALSE)</f>
        <v>UNIDADE DE SERVIÇO PADRAO ENERGISA</v>
      </c>
      <c r="E2302" s="11" t="str">
        <f>VLOOKUP(B2302,IF(A2302="COMPOSICAO",S!$A:$E,I!$A:$E),4,FALSE)</f>
        <v>US</v>
      </c>
      <c r="F2302" s="11">
        <v>1.1200000000000001</v>
      </c>
      <c r="G2302" s="67">
        <f>IF(A2302="COMPOSICAO",VLOOKUP("TOTAL SEM BDI - "&amp;B2302,CPUAUX1!$A:$J,9,FALSE),VLOOKUP(B2302,I!$A:$E,5,FALSE))</f>
        <v>15.14</v>
      </c>
      <c r="H2302" s="68"/>
      <c r="I2302" s="67">
        <f>TRUNC(F2302*G2302,2)</f>
        <v>16.95</v>
      </c>
      <c r="J2302" s="68"/>
      <c r="M2302" s="11" t="str">
        <f>B2302</f>
        <v>00055/ORSE</v>
      </c>
      <c r="N2302" s="18">
        <f>SUMIF(ORCAMENTO!B:B,B2301,ORCAMENTO!F:F)</f>
        <v>1</v>
      </c>
      <c r="O2302" s="11">
        <f>F2302*N2302</f>
        <v>1.1200000000000001</v>
      </c>
      <c r="Q2302" s="11">
        <f ca="1">IFERROR(SUMIF(CO!B:B,B2301,OFFSET(CO!F:F,0,(4+MATCH(ETAPA,CO!$J$10:$BL$10,0)))),0)</f>
        <v>0</v>
      </c>
      <c r="R2302" s="11">
        <f ca="1">F2302*Q2302</f>
        <v>0</v>
      </c>
    </row>
    <row r="2303" spans="1:18">
      <c r="A2303" s="11" t="s">
        <v>2652</v>
      </c>
      <c r="B2303" s="11" t="s">
        <v>2793</v>
      </c>
      <c r="C2303" s="11" t="str">
        <f>VLOOKUP(B2303,IF(A2303="COMPOSICAO",S!$A:$E,I!$A:$E),2,FALSE)</f>
        <v>SEINFRA</v>
      </c>
      <c r="D2303" s="23" t="str">
        <f>VLOOKUP(B2303,IF(A2303="COMPOSICAO",S!$A:$E,I!$A:$E),3,FALSE)</f>
        <v>CHAVE FACA 3X200A CLASSE 15KV</v>
      </c>
      <c r="E2303" s="11" t="str">
        <f>VLOOKUP(B2303,IF(A2303="COMPOSICAO",S!$A:$E,I!$A:$E),4,FALSE)</f>
        <v>UN</v>
      </c>
      <c r="F2303" s="11">
        <v>1</v>
      </c>
      <c r="G2303" s="67">
        <f>IF(A2303="COMPOSICAO",VLOOKUP("TOTAL SEM BDI - "&amp;B2303,CPUAUX1!$A:$J,9,FALSE),VLOOKUP(B2303,I!$A:$E,5,FALSE))</f>
        <v>990.02</v>
      </c>
      <c r="H2303" s="68"/>
      <c r="I2303" s="67">
        <f>TRUNC(F2303*G2303,2)</f>
        <v>990.02</v>
      </c>
      <c r="J2303" s="68"/>
      <c r="M2303" s="11" t="str">
        <f>B2303</f>
        <v>i0547</v>
      </c>
      <c r="N2303" s="18">
        <f>SUMIF(ORCAMENTO!B:B,B2301,ORCAMENTO!F:F)</f>
        <v>1</v>
      </c>
      <c r="O2303" s="11">
        <f>F2303*N2303</f>
        <v>1</v>
      </c>
      <c r="Q2303" s="11">
        <f ca="1">IFERROR(SUMIF(CO!B:B,B2301,OFFSET(CO!F:F,0,(4+MATCH(ETAPA,CO!$J$10:$BL$10,0)))),0)</f>
        <v>0</v>
      </c>
      <c r="R2303" s="11">
        <f ca="1">F2303*Q2303</f>
        <v>0</v>
      </c>
    </row>
    <row r="2304" spans="1:18">
      <c r="A2304" s="50" t="str">
        <f>"TOTAL SEM BDI - "&amp;B2301</f>
        <v>TOTAL SEM BDI - SEDUC873</v>
      </c>
      <c r="B2304" s="51"/>
      <c r="C2304" s="51"/>
      <c r="D2304" s="51"/>
      <c r="E2304" s="51"/>
      <c r="F2304" s="51"/>
      <c r="G2304" s="51"/>
      <c r="H2304" s="52"/>
      <c r="I2304" s="67">
        <f>SUM(I2301:I2303)</f>
        <v>1006.97</v>
      </c>
      <c r="J2304" s="68"/>
    </row>
    <row r="2305" spans="1:18">
      <c r="A2305" s="50" t="str">
        <f>"TAXA DE BDI ("&amp;TEXT(BDI,"00,00")&amp;" %)"</f>
        <v>TAXA DE BDI (23,54 %)</v>
      </c>
      <c r="B2305" s="51"/>
      <c r="C2305" s="51"/>
      <c r="D2305" s="51"/>
      <c r="E2305" s="51"/>
      <c r="F2305" s="51"/>
      <c r="G2305" s="51"/>
      <c r="H2305" s="52"/>
      <c r="I2305" s="67">
        <f>ROUND(I2304*(BDI/100),2)</f>
        <v>237.04</v>
      </c>
      <c r="J2305" s="68"/>
    </row>
    <row r="2306" spans="1:18">
      <c r="A2306" s="50" t="str">
        <f>"TOTAL COM BDI - "&amp;B2301</f>
        <v>TOTAL COM BDI - SEDUC873</v>
      </c>
      <c r="B2306" s="51"/>
      <c r="C2306" s="51"/>
      <c r="D2306" s="51"/>
      <c r="E2306" s="51"/>
      <c r="F2306" s="51"/>
      <c r="G2306" s="51"/>
      <c r="H2306" s="52"/>
      <c r="I2306" s="67">
        <f>SUM(I2304:I2305)</f>
        <v>1244.01</v>
      </c>
      <c r="J2306" s="68"/>
    </row>
    <row r="2308" spans="1:18">
      <c r="A2308" s="9" t="s">
        <v>2646</v>
      </c>
      <c r="B2308" s="9" t="s">
        <v>102</v>
      </c>
      <c r="C2308" s="9" t="s">
        <v>103</v>
      </c>
      <c r="D2308" s="9" t="s">
        <v>36</v>
      </c>
      <c r="E2308" s="9" t="s">
        <v>104</v>
      </c>
      <c r="F2308" s="9" t="s">
        <v>788</v>
      </c>
      <c r="G2308" s="63" t="s">
        <v>2647</v>
      </c>
      <c r="H2308" s="64"/>
      <c r="I2308" s="63" t="s">
        <v>24</v>
      </c>
      <c r="J2308" s="64"/>
    </row>
    <row r="2309" spans="1:18" ht="45">
      <c r="A2309" s="21" t="s">
        <v>14</v>
      </c>
      <c r="B2309" s="21" t="s">
        <v>2205</v>
      </c>
      <c r="C2309" s="21" t="str">
        <f>VLOOKUP(B2309,S!$A:$G,2,FALSE)</f>
        <v>PRÓPRIA</v>
      </c>
      <c r="D2309" s="22" t="str">
        <f>VLOOKUP(B2309,S!$A:$G,3,FALSE)</f>
        <v>ESTRADO (TAPETE) DE BORRACHA ISOLANTE 15 KV - DIMENSÕES 1.000 X 1.000 X 25 MM (REF: 12844/ORSE-ORSE-11/2025)</v>
      </c>
      <c r="E2309" s="21" t="str">
        <f>VLOOKUP(B2309,S!$A:$G,4,FALSE)</f>
        <v>PÇ</v>
      </c>
      <c r="F2309" s="21"/>
      <c r="G2309" s="65">
        <f>I2313</f>
        <v>830.31999999999994</v>
      </c>
      <c r="H2309" s="66"/>
      <c r="I2309" s="65"/>
      <c r="J2309" s="66"/>
      <c r="K2309" s="30">
        <f>VLOOKUP(B2309,S!A:G,5,FALSE)</f>
        <v>0</v>
      </c>
      <c r="L2309" s="21" t="s">
        <v>2649</v>
      </c>
    </row>
    <row r="2310" spans="1:18" ht="30">
      <c r="A2310" s="11" t="s">
        <v>2652</v>
      </c>
      <c r="B2310" s="11" t="s">
        <v>2794</v>
      </c>
      <c r="C2310" s="11" t="str">
        <f>VLOOKUP(B2310,IF(A2310="COMPOSICAO",S!$A:$E,I!$A:$E),2,FALSE)</f>
        <v>ORSE</v>
      </c>
      <c r="D2310" s="23" t="str">
        <f>VLOOKUP(B2310,IF(A2310="COMPOSICAO",S!$A:$E,I!$A:$E),3,FALSE)</f>
        <v>ESTRADO ( TAPETE ) DE BORRACHA ISOLANTE 15 KV - DIMENSÕES 1.000X1.000X25MM</v>
      </c>
      <c r="E2310" s="11" t="str">
        <f>VLOOKUP(B2310,IF(A2310="COMPOSICAO",S!$A:$E,I!$A:$E),4,FALSE)</f>
        <v>UN</v>
      </c>
      <c r="F2310" s="11">
        <v>1</v>
      </c>
      <c r="G2310" s="67">
        <f>IF(A2310="COMPOSICAO",VLOOKUP("TOTAL SEM BDI - "&amp;B2310,CPUAUX1!$A:$J,9,FALSE),VLOOKUP(B2310,I!$A:$E,5,FALSE))</f>
        <v>533.62</v>
      </c>
      <c r="H2310" s="68"/>
      <c r="I2310" s="67">
        <f>TRUNC(F2310*G2310,2)</f>
        <v>533.62</v>
      </c>
      <c r="J2310" s="68"/>
      <c r="M2310" s="11" t="str">
        <f>B2310</f>
        <v>13569/ORSE</v>
      </c>
      <c r="N2310" s="18">
        <f>SUMIF(ORCAMENTO!B:B,B2309,ORCAMENTO!F:F)</f>
        <v>1</v>
      </c>
      <c r="O2310" s="11">
        <f>F2310*N2310</f>
        <v>1</v>
      </c>
      <c r="Q2310" s="11">
        <f ca="1">IFERROR(SUMIF(CO!B:B,B2309,OFFSET(CO!F:F,0,(4+MATCH(ETAPA,CO!$J$10:$BL$10,0)))),0)</f>
        <v>0</v>
      </c>
      <c r="R2310" s="11">
        <f ca="1">F2310*Q2310</f>
        <v>0</v>
      </c>
    </row>
    <row r="2311" spans="1:18">
      <c r="A2311" s="11" t="s">
        <v>2650</v>
      </c>
      <c r="B2311" s="11">
        <v>88316</v>
      </c>
      <c r="C2311" s="11" t="str">
        <f>VLOOKUP(B2311,IF(A2311="COMPOSICAO",S!$A:$E,I!$A:$E),2,FALSE)</f>
        <v>SINAPI</v>
      </c>
      <c r="D2311" s="23" t="str">
        <f>VLOOKUP(B2311,IF(A2311="COMPOSICAO",S!$A:$E,I!$A:$E),3,FALSE)</f>
        <v>SERVENTE COM ENCARGOS COMPLEMENTARES</v>
      </c>
      <c r="E2311" s="11" t="str">
        <f>VLOOKUP(B2311,IF(A2311="COMPOSICAO",S!$A:$E,I!$A:$E),4,FALSE)</f>
        <v>H</v>
      </c>
      <c r="F2311" s="11">
        <f>6/pcf</f>
        <v>6</v>
      </c>
      <c r="G2311" s="67">
        <f>IF(A2311="COMPOSICAO",VLOOKUP("TOTAL SEM BDI - "&amp;B2311,CPUAUX1!$A:$J,9,FALSE),VLOOKUP(B2311,I!$A:$E,5,FALSE))</f>
        <v>21.71</v>
      </c>
      <c r="H2311" s="68"/>
      <c r="I2311" s="67">
        <f>TRUNC(F2311*G2311,2)</f>
        <v>130.26</v>
      </c>
      <c r="J2311" s="68"/>
      <c r="M2311" s="11">
        <f>B2311</f>
        <v>88316</v>
      </c>
      <c r="N2311" s="18">
        <f>SUMIF(ORCAMENTO!B:B,B2309,ORCAMENTO!F:F)</f>
        <v>1</v>
      </c>
      <c r="O2311" s="11">
        <f>F2311*N2311</f>
        <v>6</v>
      </c>
      <c r="Q2311" s="11">
        <f ca="1">IFERROR(SUMIF(CO!B:B,B2309,OFFSET(CO!F:F,0,(4+MATCH(ETAPA,CO!$J$10:$BL$10,0)))),0)</f>
        <v>0</v>
      </c>
      <c r="R2311" s="11">
        <f ca="1">F2311*Q2311</f>
        <v>0</v>
      </c>
    </row>
    <row r="2312" spans="1:18">
      <c r="A2312" s="11" t="s">
        <v>2650</v>
      </c>
      <c r="B2312" s="11">
        <v>88264</v>
      </c>
      <c r="C2312" s="11" t="str">
        <f>VLOOKUP(B2312,IF(A2312="COMPOSICAO",S!$A:$E,I!$A:$E),2,FALSE)</f>
        <v>SINAPI</v>
      </c>
      <c r="D2312" s="23" t="str">
        <f>VLOOKUP(B2312,IF(A2312="COMPOSICAO",S!$A:$E,I!$A:$E),3,FALSE)</f>
        <v>ELETRICISTA COM ENCARGOS COMPLEMENTARES</v>
      </c>
      <c r="E2312" s="11" t="str">
        <f>VLOOKUP(B2312,IF(A2312="COMPOSICAO",S!$A:$E,I!$A:$E),4,FALSE)</f>
        <v>H</v>
      </c>
      <c r="F2312" s="11">
        <f>6/pcf</f>
        <v>6</v>
      </c>
      <c r="G2312" s="67">
        <f>IF(A2312="COMPOSICAO",VLOOKUP("TOTAL SEM BDI - "&amp;B2312,CPUAUX1!$A:$J,9,FALSE),VLOOKUP(B2312,I!$A:$E,5,FALSE))</f>
        <v>27.74</v>
      </c>
      <c r="H2312" s="68"/>
      <c r="I2312" s="67">
        <f>TRUNC(F2312*G2312,2)</f>
        <v>166.44</v>
      </c>
      <c r="J2312" s="68"/>
      <c r="M2312" s="11">
        <f>B2312</f>
        <v>88264</v>
      </c>
      <c r="N2312" s="18">
        <f>SUMIF(ORCAMENTO!B:B,B2309,ORCAMENTO!F:F)</f>
        <v>1</v>
      </c>
      <c r="O2312" s="11">
        <f>F2312*N2312</f>
        <v>6</v>
      </c>
      <c r="Q2312" s="11">
        <f ca="1">IFERROR(SUMIF(CO!B:B,B2309,OFFSET(CO!F:F,0,(4+MATCH(ETAPA,CO!$J$10:$BL$10,0)))),0)</f>
        <v>0</v>
      </c>
      <c r="R2312" s="11">
        <f ca="1">F2312*Q2312</f>
        <v>0</v>
      </c>
    </row>
    <row r="2313" spans="1:18">
      <c r="A2313" s="50" t="str">
        <f>"TOTAL SEM BDI - "&amp;B2309</f>
        <v>TOTAL SEM BDI - SEDUC874</v>
      </c>
      <c r="B2313" s="51"/>
      <c r="C2313" s="51"/>
      <c r="D2313" s="51"/>
      <c r="E2313" s="51"/>
      <c r="F2313" s="51"/>
      <c r="G2313" s="51"/>
      <c r="H2313" s="52"/>
      <c r="I2313" s="67">
        <f>SUM(I2309:I2312)</f>
        <v>830.31999999999994</v>
      </c>
      <c r="J2313" s="68"/>
    </row>
    <row r="2314" spans="1:18">
      <c r="A2314" s="50" t="str">
        <f>"TAXA DE BDI ("&amp;TEXT(BDI,"00,00")&amp;" %)"</f>
        <v>TAXA DE BDI (23,54 %)</v>
      </c>
      <c r="B2314" s="51"/>
      <c r="C2314" s="51"/>
      <c r="D2314" s="51"/>
      <c r="E2314" s="51"/>
      <c r="F2314" s="51"/>
      <c r="G2314" s="51"/>
      <c r="H2314" s="52"/>
      <c r="I2314" s="67">
        <f>ROUND(I2313*(BDI/100),2)</f>
        <v>195.46</v>
      </c>
      <c r="J2314" s="68"/>
    </row>
    <row r="2315" spans="1:18">
      <c r="A2315" s="50" t="str">
        <f>"TOTAL COM BDI - "&amp;B2309</f>
        <v>TOTAL COM BDI - SEDUC874</v>
      </c>
      <c r="B2315" s="51"/>
      <c r="C2315" s="51"/>
      <c r="D2315" s="51"/>
      <c r="E2315" s="51"/>
      <c r="F2315" s="51"/>
      <c r="G2315" s="51"/>
      <c r="H2315" s="52"/>
      <c r="I2315" s="67">
        <f>SUM(I2313:I2314)</f>
        <v>1025.78</v>
      </c>
      <c r="J2315" s="68"/>
    </row>
    <row r="2317" spans="1:18">
      <c r="A2317" s="9" t="s">
        <v>2646</v>
      </c>
      <c r="B2317" s="9" t="s">
        <v>102</v>
      </c>
      <c r="C2317" s="9" t="s">
        <v>103</v>
      </c>
      <c r="D2317" s="9" t="s">
        <v>36</v>
      </c>
      <c r="E2317" s="9" t="s">
        <v>104</v>
      </c>
      <c r="F2317" s="9" t="s">
        <v>788</v>
      </c>
      <c r="G2317" s="63" t="s">
        <v>2647</v>
      </c>
      <c r="H2317" s="64"/>
      <c r="I2317" s="63" t="s">
        <v>24</v>
      </c>
      <c r="J2317" s="64"/>
    </row>
    <row r="2318" spans="1:18" ht="30">
      <c r="A2318" s="21" t="s">
        <v>14</v>
      </c>
      <c r="B2318" s="21" t="s">
        <v>2207</v>
      </c>
      <c r="C2318" s="21" t="str">
        <f>VLOOKUP(B2318,S!$A:$G,2,FALSE)</f>
        <v>PRÓPRIA</v>
      </c>
      <c r="D2318" s="22" t="str">
        <f>VLOOKUP(B2318,S!$A:$G,3,FALSE)</f>
        <v>BARRAMENTO DE ALTA TENSÃO EM VERGALHÃO DE COBRE NU 3/8"</v>
      </c>
      <c r="E2318" s="21" t="str">
        <f>VLOOKUP(B2318,S!$A:$G,4,FALSE)</f>
        <v>UN</v>
      </c>
      <c r="F2318" s="21"/>
      <c r="G2318" s="65">
        <f>I2320</f>
        <v>200</v>
      </c>
      <c r="H2318" s="66"/>
      <c r="I2318" s="65"/>
      <c r="J2318" s="66"/>
      <c r="K2318" s="30">
        <f>VLOOKUP(B2318,S!A:G,5,FALSE)</f>
        <v>0</v>
      </c>
      <c r="L2318" s="21" t="s">
        <v>2649</v>
      </c>
    </row>
    <row r="2319" spans="1:18" ht="30">
      <c r="A2319" s="11" t="s">
        <v>2652</v>
      </c>
      <c r="B2319" s="11" t="s">
        <v>2795</v>
      </c>
      <c r="C2319" s="11" t="str">
        <f>VLOOKUP(B2319,IF(A2319="COMPOSICAO",S!$A:$E,I!$A:$E),2,FALSE)</f>
        <v>ORSE</v>
      </c>
      <c r="D2319" s="23" t="str">
        <f>VLOOKUP(B2319,IF(A2319="COMPOSICAO",S!$A:$E,I!$A:$E),3,FALSE)</f>
        <v>BARRAMENTO DE ALTA TENSÃO EM VERGALHÃO DE COBRE NU 3/8"</v>
      </c>
      <c r="E2319" s="11" t="str">
        <f>VLOOKUP(B2319,IF(A2319="COMPOSICAO",S!$A:$E,I!$A:$E),4,FALSE)</f>
        <v>KG</v>
      </c>
      <c r="F2319" s="11">
        <v>1</v>
      </c>
      <c r="G2319" s="67">
        <f>IF(A2319="COMPOSICAO",VLOOKUP("TOTAL SEM BDI - "&amp;B2319,CPUAUX1!$A:$J,9,FALSE),VLOOKUP(B2319,I!$A:$E,5,FALSE))</f>
        <v>200</v>
      </c>
      <c r="H2319" s="68"/>
      <c r="I2319" s="67">
        <f>TRUNC(F2319*G2319,2)</f>
        <v>200</v>
      </c>
      <c r="J2319" s="68"/>
      <c r="M2319" s="11" t="str">
        <f>B2319</f>
        <v>04912/ORSE</v>
      </c>
      <c r="N2319" s="18">
        <f>SUMIF(ORCAMENTO!B:B,B2318,ORCAMENTO!F:F)</f>
        <v>16</v>
      </c>
      <c r="O2319" s="11">
        <f>F2319*N2319</f>
        <v>16</v>
      </c>
      <c r="Q2319" s="11">
        <f ca="1">IFERROR(SUMIF(CO!B:B,B2318,OFFSET(CO!F:F,0,(4+MATCH(ETAPA,CO!$J$10:$BL$10,0)))),0)</f>
        <v>0</v>
      </c>
      <c r="R2319" s="11">
        <f ca="1">F2319*Q2319</f>
        <v>0</v>
      </c>
    </row>
    <row r="2320" spans="1:18">
      <c r="A2320" s="50" t="str">
        <f>"TOTAL SEM BDI - "&amp;B2318</f>
        <v>TOTAL SEM BDI - SEDUC875</v>
      </c>
      <c r="B2320" s="51"/>
      <c r="C2320" s="51"/>
      <c r="D2320" s="51"/>
      <c r="E2320" s="51"/>
      <c r="F2320" s="51"/>
      <c r="G2320" s="51"/>
      <c r="H2320" s="52"/>
      <c r="I2320" s="67">
        <f>SUM(I2318:I2319)</f>
        <v>200</v>
      </c>
      <c r="J2320" s="68"/>
    </row>
    <row r="2321" spans="1:18">
      <c r="A2321" s="50" t="str">
        <f>"TAXA DE BDI ("&amp;TEXT(BDI,"00,00")&amp;" %)"</f>
        <v>TAXA DE BDI (23,54 %)</v>
      </c>
      <c r="B2321" s="51"/>
      <c r="C2321" s="51"/>
      <c r="D2321" s="51"/>
      <c r="E2321" s="51"/>
      <c r="F2321" s="51"/>
      <c r="G2321" s="51"/>
      <c r="H2321" s="52"/>
      <c r="I2321" s="67">
        <f>ROUND(I2320*(BDI/100),2)</f>
        <v>47.08</v>
      </c>
      <c r="J2321" s="68"/>
    </row>
    <row r="2322" spans="1:18">
      <c r="A2322" s="50" t="str">
        <f>"TOTAL COM BDI - "&amp;B2318</f>
        <v>TOTAL COM BDI - SEDUC875</v>
      </c>
      <c r="B2322" s="51"/>
      <c r="C2322" s="51"/>
      <c r="D2322" s="51"/>
      <c r="E2322" s="51"/>
      <c r="F2322" s="51"/>
      <c r="G2322" s="51"/>
      <c r="H2322" s="52"/>
      <c r="I2322" s="67">
        <f>SUM(I2320:I2321)</f>
        <v>247.07999999999998</v>
      </c>
      <c r="J2322" s="68"/>
    </row>
    <row r="2324" spans="1:18">
      <c r="A2324" s="9" t="s">
        <v>2646</v>
      </c>
      <c r="B2324" s="9" t="s">
        <v>102</v>
      </c>
      <c r="C2324" s="9" t="s">
        <v>103</v>
      </c>
      <c r="D2324" s="9" t="s">
        <v>36</v>
      </c>
      <c r="E2324" s="9" t="s">
        <v>104</v>
      </c>
      <c r="F2324" s="9" t="s">
        <v>788</v>
      </c>
      <c r="G2324" s="63" t="s">
        <v>2647</v>
      </c>
      <c r="H2324" s="64"/>
      <c r="I2324" s="63" t="s">
        <v>24</v>
      </c>
      <c r="J2324" s="64"/>
    </row>
    <row r="2325" spans="1:18" ht="30">
      <c r="A2325" s="21" t="s">
        <v>14</v>
      </c>
      <c r="B2325" s="21" t="s">
        <v>2209</v>
      </c>
      <c r="C2325" s="21" t="str">
        <f>VLOOKUP(B2325,S!$A:$G,2,FALSE)</f>
        <v>PRÓPRIA</v>
      </c>
      <c r="D2325" s="22" t="str">
        <f>VLOOKUP(B2325,S!$A:$G,3,FALSE)</f>
        <v>FORNECIMENTO DE ISOLADOR DE DISCO POLIMÉRICO 15 KV (REF: 03066/ORSE-ORSE-11/2025)</v>
      </c>
      <c r="E2325" s="21" t="str">
        <f>VLOOKUP(B2325,S!$A:$G,4,FALSE)</f>
        <v>UN</v>
      </c>
      <c r="F2325" s="21"/>
      <c r="G2325" s="65">
        <f>I2327</f>
        <v>64.2</v>
      </c>
      <c r="H2325" s="66"/>
      <c r="I2325" s="65"/>
      <c r="J2325" s="66"/>
      <c r="K2325" s="30">
        <f>VLOOKUP(B2325,S!A:G,5,FALSE)</f>
        <v>0</v>
      </c>
      <c r="L2325" s="21" t="s">
        <v>2649</v>
      </c>
    </row>
    <row r="2326" spans="1:18">
      <c r="A2326" s="11" t="s">
        <v>2652</v>
      </c>
      <c r="B2326" s="11" t="s">
        <v>2796</v>
      </c>
      <c r="C2326" s="11" t="str">
        <f>VLOOKUP(B2326,IF(A2326="COMPOSICAO",S!$A:$E,I!$A:$E),2,FALSE)</f>
        <v>ORSE</v>
      </c>
      <c r="D2326" s="23" t="str">
        <f>VLOOKUP(B2326,IF(A2326="COMPOSICAO",S!$A:$E,I!$A:$E),3,FALSE)</f>
        <v>ISOLADOR DE DISCO POLIMÉRICO 15 KV</v>
      </c>
      <c r="E2326" s="11" t="str">
        <f>VLOOKUP(B2326,IF(A2326="COMPOSICAO",S!$A:$E,I!$A:$E),4,FALSE)</f>
        <v>UN</v>
      </c>
      <c r="F2326" s="11">
        <v>1</v>
      </c>
      <c r="G2326" s="67">
        <f>IF(A2326="COMPOSICAO",VLOOKUP("TOTAL SEM BDI - "&amp;B2326,CPUAUX1!$A:$J,9,FALSE),VLOOKUP(B2326,I!$A:$E,5,FALSE))</f>
        <v>64.2</v>
      </c>
      <c r="H2326" s="68"/>
      <c r="I2326" s="67">
        <f>TRUNC(F2326*G2326,2)</f>
        <v>64.2</v>
      </c>
      <c r="J2326" s="68"/>
      <c r="M2326" s="11" t="str">
        <f>B2326</f>
        <v>02524/ORSE</v>
      </c>
      <c r="N2326" s="18">
        <f>SUMIF(ORCAMENTO!B:B,B2325,ORCAMENTO!F:F)</f>
        <v>23</v>
      </c>
      <c r="O2326" s="11">
        <f>F2326*N2326</f>
        <v>23</v>
      </c>
      <c r="Q2326" s="11">
        <f ca="1">IFERROR(SUMIF(CO!B:B,B2325,OFFSET(CO!F:F,0,(4+MATCH(ETAPA,CO!$J$10:$BL$10,0)))),0)</f>
        <v>0</v>
      </c>
      <c r="R2326" s="11">
        <f ca="1">F2326*Q2326</f>
        <v>0</v>
      </c>
    </row>
    <row r="2327" spans="1:18">
      <c r="A2327" s="50" t="str">
        <f>"TOTAL SEM BDI - "&amp;B2325</f>
        <v>TOTAL SEM BDI - SEDUC876</v>
      </c>
      <c r="B2327" s="51"/>
      <c r="C2327" s="51"/>
      <c r="D2327" s="51"/>
      <c r="E2327" s="51"/>
      <c r="F2327" s="51"/>
      <c r="G2327" s="51"/>
      <c r="H2327" s="52"/>
      <c r="I2327" s="67">
        <f>SUM(I2325:I2326)</f>
        <v>64.2</v>
      </c>
      <c r="J2327" s="68"/>
    </row>
    <row r="2328" spans="1:18">
      <c r="A2328" s="50" t="str">
        <f>"TAXA DE BDI ("&amp;TEXT(BDI,"00,00")&amp;" %)"</f>
        <v>TAXA DE BDI (23,54 %)</v>
      </c>
      <c r="B2328" s="51"/>
      <c r="C2328" s="51"/>
      <c r="D2328" s="51"/>
      <c r="E2328" s="51"/>
      <c r="F2328" s="51"/>
      <c r="G2328" s="51"/>
      <c r="H2328" s="52"/>
      <c r="I2328" s="67">
        <f>ROUND(I2327*(BDI/100),2)</f>
        <v>15.11</v>
      </c>
      <c r="J2328" s="68"/>
    </row>
    <row r="2329" spans="1:18">
      <c r="A2329" s="50" t="str">
        <f>"TOTAL COM BDI - "&amp;B2325</f>
        <v>TOTAL COM BDI - SEDUC876</v>
      </c>
      <c r="B2329" s="51"/>
      <c r="C2329" s="51"/>
      <c r="D2329" s="51"/>
      <c r="E2329" s="51"/>
      <c r="F2329" s="51"/>
      <c r="G2329" s="51"/>
      <c r="H2329" s="52"/>
      <c r="I2329" s="67">
        <f>SUM(I2327:I2328)</f>
        <v>79.31</v>
      </c>
      <c r="J2329" s="68"/>
    </row>
    <row r="2331" spans="1:18">
      <c r="A2331" s="9" t="s">
        <v>2646</v>
      </c>
      <c r="B2331" s="9" t="s">
        <v>102</v>
      </c>
      <c r="C2331" s="9" t="s">
        <v>103</v>
      </c>
      <c r="D2331" s="9" t="s">
        <v>36</v>
      </c>
      <c r="E2331" s="9" t="s">
        <v>104</v>
      </c>
      <c r="F2331" s="9" t="s">
        <v>788</v>
      </c>
      <c r="G2331" s="63" t="s">
        <v>2647</v>
      </c>
      <c r="H2331" s="64"/>
      <c r="I2331" s="63" t="s">
        <v>24</v>
      </c>
      <c r="J2331" s="64"/>
    </row>
    <row r="2332" spans="1:18" ht="30">
      <c r="A2332" s="21" t="s">
        <v>2669</v>
      </c>
      <c r="B2332" s="21" t="s">
        <v>2211</v>
      </c>
      <c r="C2332" s="21" t="str">
        <f>VLOOKUP(B2332,S!$A:$G,2,FALSE)</f>
        <v>PRÓPRIA</v>
      </c>
      <c r="D2332" s="22" t="str">
        <f>VLOOKUP(B2332,S!$A:$G,3,FALSE)</f>
        <v>INSTALAÇÃO DE MEDIÇÃO COM PROTEÇÃO PARA TRANSFORMADOR DE 225 KVA.</v>
      </c>
      <c r="E2332" s="21" t="str">
        <f>VLOOKUP(B2332,S!$A:$G,4,FALSE)</f>
        <v>UN</v>
      </c>
      <c r="F2332" s="21"/>
      <c r="G2332" s="65">
        <f>I2345</f>
        <v>15678.689999999999</v>
      </c>
      <c r="H2332" s="66"/>
      <c r="I2332" s="65"/>
      <c r="J2332" s="66"/>
      <c r="K2332" s="30">
        <f>VLOOKUP(B2332,S!A:G,5,FALSE)</f>
        <v>0</v>
      </c>
      <c r="L2332" s="21" t="s">
        <v>2649</v>
      </c>
    </row>
    <row r="2333" spans="1:18" ht="60">
      <c r="A2333" s="11" t="s">
        <v>2650</v>
      </c>
      <c r="B2333" s="11">
        <v>92996</v>
      </c>
      <c r="C2333" s="11" t="str">
        <f>VLOOKUP(B2333,IF(A2333="COMPOSICAO",S!$A:$E,I!$A:$E),2,FALSE)</f>
        <v>SINAPI</v>
      </c>
      <c r="D2333" s="23" t="str">
        <f>VLOOKUP(B2333,IF(A2333="COMPOSICAO",S!$A:$E,I!$A:$E),3,FALSE)</f>
        <v>CABO DE COBRE FLEXÍVEL ISOLADO, 150 MM², ANTI-CHAMA 0,6/1,0 KV, PARA REDE ENTERRADA DE DISTRIBUIÇÃO DE ENERGIA ELÉTRICA - FORNECIMENTO E INSTALAÇÃO. AF_12/2021</v>
      </c>
      <c r="E2333" s="11" t="str">
        <f>VLOOKUP(B2333,IF(A2333="COMPOSICAO",S!$A:$E,I!$A:$E),4,FALSE)</f>
        <v>M</v>
      </c>
      <c r="F2333" s="11">
        <v>30.9</v>
      </c>
      <c r="G2333" s="67">
        <f>IF(A2333="COMPOSICAO",VLOOKUP("TOTAL SEM BDI - "&amp;B2333,CPUAUX1!$A:$J,9,FALSE),VLOOKUP(B2333,I!$A:$E,5,FALSE))</f>
        <v>181.2</v>
      </c>
      <c r="H2333" s="68"/>
      <c r="I2333" s="67">
        <f t="shared" ref="I2333:I2344" si="149">TRUNC(F2333*G2333,2)</f>
        <v>5599.08</v>
      </c>
      <c r="J2333" s="68"/>
      <c r="M2333" s="11">
        <f t="shared" ref="M2333:M2344" si="150">B2333</f>
        <v>92996</v>
      </c>
      <c r="N2333" s="18">
        <f>SUMIF(ORCAMENTO!B:B,B2332,ORCAMENTO!F:F)</f>
        <v>1</v>
      </c>
      <c r="O2333" s="11">
        <f t="shared" ref="O2333:O2344" si="151">F2333*N2333</f>
        <v>30.9</v>
      </c>
      <c r="Q2333" s="11">
        <f ca="1">IFERROR(SUMIF(CO!B:B,B2332,OFFSET(CO!F:F,0,(4+MATCH(ETAPA,CO!$J$10:$BL$10,0)))),0)</f>
        <v>0</v>
      </c>
      <c r="R2333" s="11">
        <f t="shared" ref="R2333:R2344" ca="1" si="152">F2333*Q2333</f>
        <v>0</v>
      </c>
    </row>
    <row r="2334" spans="1:18" ht="60">
      <c r="A2334" s="11" t="s">
        <v>2650</v>
      </c>
      <c r="B2334" s="11">
        <v>92990</v>
      </c>
      <c r="C2334" s="11" t="str">
        <f>VLOOKUP(B2334,IF(A2334="COMPOSICAO",S!$A:$E,I!$A:$E),2,FALSE)</f>
        <v>SINAPI</v>
      </c>
      <c r="D2334" s="23" t="str">
        <f>VLOOKUP(B2334,IF(A2334="COMPOSICAO",S!$A:$E,I!$A:$E),3,FALSE)</f>
        <v>CABO DE COBRE FLEXÍVEL ISOLADO, 70 MM², ANTI-CHAMA 0,6/1,0 KV, PARA REDE ENTERRADA DE DISTRIBUIÇÃO DE ENERGIA ELÉTRICA - FORNECIMENTO E INSTALAÇÃO. AF_12/2021</v>
      </c>
      <c r="E2334" s="11" t="str">
        <f>VLOOKUP(B2334,IF(A2334="COMPOSICAO",S!$A:$E,I!$A:$E),4,FALSE)</f>
        <v>M</v>
      </c>
      <c r="F2334" s="11">
        <v>10.3</v>
      </c>
      <c r="G2334" s="67">
        <f>IF(A2334="COMPOSICAO",VLOOKUP("TOTAL SEM BDI - "&amp;B2334,CPUAUX1!$A:$J,9,FALSE),VLOOKUP(B2334,I!$A:$E,5,FALSE))</f>
        <v>88.97</v>
      </c>
      <c r="H2334" s="68"/>
      <c r="I2334" s="67">
        <f t="shared" si="149"/>
        <v>916.39</v>
      </c>
      <c r="J2334" s="68"/>
      <c r="M2334" s="11">
        <f t="shared" si="150"/>
        <v>92990</v>
      </c>
      <c r="N2334" s="18">
        <f>SUMIF(ORCAMENTO!B:B,B2332,ORCAMENTO!F:F)</f>
        <v>1</v>
      </c>
      <c r="O2334" s="11">
        <f t="shared" si="151"/>
        <v>10.3</v>
      </c>
      <c r="Q2334" s="11">
        <f ca="1">IFERROR(SUMIF(CO!B:B,B2332,OFFSET(CO!F:F,0,(4+MATCH(ETAPA,CO!$J$10:$BL$10,0)))),0)</f>
        <v>0</v>
      </c>
      <c r="R2334" s="11">
        <f t="shared" ca="1" si="152"/>
        <v>0</v>
      </c>
    </row>
    <row r="2335" spans="1:18" ht="30">
      <c r="A2335" s="11" t="s">
        <v>2652</v>
      </c>
      <c r="B2335" s="11">
        <v>1792</v>
      </c>
      <c r="C2335" s="11" t="str">
        <f>VLOOKUP(B2335,IF(A2335="COMPOSICAO",S!$A:$E,I!$A:$E),2,FALSE)</f>
        <v>SINAPI</v>
      </c>
      <c r="D2335" s="23" t="str">
        <f>VLOOKUP(B2335,IF(A2335="COMPOSICAO",S!$A:$E,I!$A:$E),3,FALSE)</f>
        <v>CURVA 90 GRAUS DE FERRO GALVANIZADO, COM ROSCA BSP FEMEA, DE 3"</v>
      </c>
      <c r="E2335" s="11" t="str">
        <f>VLOOKUP(B2335,IF(A2335="COMPOSICAO",S!$A:$E,I!$A:$E),4,FALSE)</f>
        <v>UN</v>
      </c>
      <c r="F2335" s="11">
        <v>4</v>
      </c>
      <c r="G2335" s="67">
        <f>IF(A2335="COMPOSICAO",VLOOKUP("TOTAL SEM BDI - "&amp;B2335,CPUAUX1!$A:$J,9,FALSE),VLOOKUP(B2335,I!$A:$E,5,FALSE))</f>
        <v>293.95</v>
      </c>
      <c r="H2335" s="68"/>
      <c r="I2335" s="67">
        <f t="shared" si="149"/>
        <v>1175.8</v>
      </c>
      <c r="J2335" s="68"/>
      <c r="M2335" s="11">
        <f t="shared" si="150"/>
        <v>1792</v>
      </c>
      <c r="N2335" s="18">
        <f>SUMIF(ORCAMENTO!B:B,B2332,ORCAMENTO!F:F)</f>
        <v>1</v>
      </c>
      <c r="O2335" s="11">
        <f t="shared" si="151"/>
        <v>4</v>
      </c>
      <c r="Q2335" s="11">
        <f ca="1">IFERROR(SUMIF(CO!B:B,B2332,OFFSET(CO!F:F,0,(4+MATCH(ETAPA,CO!$J$10:$BL$10,0)))),0)</f>
        <v>0</v>
      </c>
      <c r="R2335" s="11">
        <f t="shared" ca="1" si="152"/>
        <v>0</v>
      </c>
    </row>
    <row r="2336" spans="1:18" ht="30">
      <c r="A2336" s="11" t="s">
        <v>2652</v>
      </c>
      <c r="B2336" s="11">
        <v>34734</v>
      </c>
      <c r="C2336" s="11" t="str">
        <f>VLOOKUP(B2336,IF(A2336="COMPOSICAO",S!$A:$E,I!$A:$E),2,FALSE)</f>
        <v>SINAPI</v>
      </c>
      <c r="D2336" s="23" t="str">
        <f>VLOOKUP(B2336,IF(A2336="COMPOSICAO",S!$A:$E,I!$A:$E),3,FALSE)</f>
        <v>DISJUNTOR TERMOMAGNETICO AJUSTAVEL, TRIPOLAR DE 300 ATE 400A, CAPACIDADE DE INTERRUPCAO DE 35KA</v>
      </c>
      <c r="E2336" s="11" t="str">
        <f>VLOOKUP(B2336,IF(A2336="COMPOSICAO",S!$A:$E,I!$A:$E),4,FALSE)</f>
        <v>UN</v>
      </c>
      <c r="F2336" s="11">
        <v>1</v>
      </c>
      <c r="G2336" s="67">
        <f>IF(A2336="COMPOSICAO",VLOOKUP("TOTAL SEM BDI - "&amp;B2336,CPUAUX1!$A:$J,9,FALSE),VLOOKUP(B2336,I!$A:$E,5,FALSE))</f>
        <v>1681.08</v>
      </c>
      <c r="H2336" s="68"/>
      <c r="I2336" s="67">
        <f t="shared" si="149"/>
        <v>1681.08</v>
      </c>
      <c r="J2336" s="68"/>
      <c r="M2336" s="11">
        <f t="shared" si="150"/>
        <v>34734</v>
      </c>
      <c r="N2336" s="18">
        <f>SUMIF(ORCAMENTO!B:B,B2332,ORCAMENTO!F:F)</f>
        <v>1</v>
      </c>
      <c r="O2336" s="11">
        <f t="shared" si="151"/>
        <v>1</v>
      </c>
      <c r="Q2336" s="11">
        <f ca="1">IFERROR(SUMIF(CO!B:B,B2332,OFFSET(CO!F:F,0,(4+MATCH(ETAPA,CO!$J$10:$BL$10,0)))),0)</f>
        <v>0</v>
      </c>
      <c r="R2336" s="11">
        <f t="shared" ca="1" si="152"/>
        <v>0</v>
      </c>
    </row>
    <row r="2337" spans="1:18" ht="45">
      <c r="A2337" s="11" t="s">
        <v>2650</v>
      </c>
      <c r="B2337" s="11">
        <v>92348</v>
      </c>
      <c r="C2337" s="11" t="str">
        <f>VLOOKUP(B2337,IF(A2337="COMPOSICAO",S!$A:$E,I!$A:$E),2,FALSE)</f>
        <v>SINAPI</v>
      </c>
      <c r="D2337" s="23" t="str">
        <f>VLOOKUP(B2337,IF(A2337="COMPOSICAO",S!$A:$E,I!$A:$E),3,FALSE)</f>
        <v>NIPLE, EM FERRO GALVANIZADO, DN 80 (3"), CONEXÃO ROSQUEADA, INSTALADO EM PRUMADAS - FORNECIMENTO E INSTALAÇÃO. AF_10/2020</v>
      </c>
      <c r="E2337" s="11" t="str">
        <f>VLOOKUP(B2337,IF(A2337="COMPOSICAO",S!$A:$E,I!$A:$E),4,FALSE)</f>
        <v>UN</v>
      </c>
      <c r="F2337" s="11">
        <v>2</v>
      </c>
      <c r="G2337" s="67">
        <f>IF(A2337="COMPOSICAO",VLOOKUP("TOTAL SEM BDI - "&amp;B2337,CPUAUX1!$A:$J,9,FALSE),VLOOKUP(B2337,I!$A:$E,5,FALSE))</f>
        <v>120.69</v>
      </c>
      <c r="H2337" s="68"/>
      <c r="I2337" s="67">
        <f t="shared" si="149"/>
        <v>241.38</v>
      </c>
      <c r="J2337" s="68"/>
      <c r="M2337" s="11">
        <f t="shared" si="150"/>
        <v>92348</v>
      </c>
      <c r="N2337" s="18">
        <f>SUMIF(ORCAMENTO!B:B,B2332,ORCAMENTO!F:F)</f>
        <v>1</v>
      </c>
      <c r="O2337" s="11">
        <f t="shared" si="151"/>
        <v>2</v>
      </c>
      <c r="Q2337" s="11">
        <f ca="1">IFERROR(SUMIF(CO!B:B,B2332,OFFSET(CO!F:F,0,(4+MATCH(ETAPA,CO!$J$10:$BL$10,0)))),0)</f>
        <v>0</v>
      </c>
      <c r="R2337" s="11">
        <f t="shared" ca="1" si="152"/>
        <v>0</v>
      </c>
    </row>
    <row r="2338" spans="1:18" ht="45">
      <c r="A2338" s="11" t="s">
        <v>2650</v>
      </c>
      <c r="B2338" s="11">
        <v>92343</v>
      </c>
      <c r="C2338" s="11" t="str">
        <f>VLOOKUP(B2338,IF(A2338="COMPOSICAO",S!$A:$E,I!$A:$E),2,FALSE)</f>
        <v>SINAPI</v>
      </c>
      <c r="D2338" s="23" t="str">
        <f>VLOOKUP(B2338,IF(A2338="COMPOSICAO",S!$A:$E,I!$A:$E),3,FALSE)</f>
        <v>TUBO DE AÇO GALVANIZADO COM COSTURA, CLASSE MÉDIA, DN 80 (3"), CONEXÃO ROSQUEADA, INSTALADO EM PRUMADAS - FORNECIMENTO E INSTALAÇÃO. AF_10/2020</v>
      </c>
      <c r="E2338" s="11" t="str">
        <f>VLOOKUP(B2338,IF(A2338="COMPOSICAO",S!$A:$E,I!$A:$E),4,FALSE)</f>
        <v>M</v>
      </c>
      <c r="F2338" s="11">
        <v>12</v>
      </c>
      <c r="G2338" s="67">
        <f>IF(A2338="COMPOSICAO",VLOOKUP("TOTAL SEM BDI - "&amp;B2338,CPUAUX1!$A:$J,9,FALSE),VLOOKUP(B2338,I!$A:$E,5,FALSE))</f>
        <v>154.99</v>
      </c>
      <c r="H2338" s="68"/>
      <c r="I2338" s="67">
        <f t="shared" si="149"/>
        <v>1859.88</v>
      </c>
      <c r="J2338" s="68"/>
      <c r="M2338" s="11">
        <f t="shared" si="150"/>
        <v>92343</v>
      </c>
      <c r="N2338" s="18">
        <f>SUMIF(ORCAMENTO!B:B,B2332,ORCAMENTO!F:F)</f>
        <v>1</v>
      </c>
      <c r="O2338" s="11">
        <f t="shared" si="151"/>
        <v>12</v>
      </c>
      <c r="Q2338" s="11">
        <f ca="1">IFERROR(SUMIF(CO!B:B,B2332,OFFSET(CO!F:F,0,(4+MATCH(ETAPA,CO!$J$10:$BL$10,0)))),0)</f>
        <v>0</v>
      </c>
      <c r="R2338" s="11">
        <f t="shared" ca="1" si="152"/>
        <v>0</v>
      </c>
    </row>
    <row r="2339" spans="1:18" ht="30">
      <c r="A2339" s="11" t="s">
        <v>2652</v>
      </c>
      <c r="B2339" s="11" t="s">
        <v>2797</v>
      </c>
      <c r="C2339" s="11" t="str">
        <f>VLOOKUP(B2339,IF(A2339="COMPOSICAO",S!$A:$E,I!$A:$E),2,FALSE)</f>
        <v>ORSE</v>
      </c>
      <c r="D2339" s="23" t="str">
        <f>VLOOKUP(B2339,IF(A2339="COMPOSICAO",S!$A:$E,I!$A:$E),3,FALSE)</f>
        <v>ELETRODUTO EM FERRO GALVANIZADO PESADO SEM COSTURA 3" X 6M</v>
      </c>
      <c r="E2339" s="11" t="str">
        <f>VLOOKUP(B2339,IF(A2339="COMPOSICAO",S!$A:$E,I!$A:$E),4,FALSE)</f>
        <v>UN</v>
      </c>
      <c r="F2339" s="11">
        <v>1</v>
      </c>
      <c r="G2339" s="67">
        <f>IF(A2339="COMPOSICAO",VLOOKUP("TOTAL SEM BDI - "&amp;B2339,CPUAUX1!$A:$J,9,FALSE),VLOOKUP(B2339,I!$A:$E,5,FALSE))</f>
        <v>750</v>
      </c>
      <c r="H2339" s="68"/>
      <c r="I2339" s="67">
        <f t="shared" si="149"/>
        <v>750</v>
      </c>
      <c r="J2339" s="68"/>
      <c r="M2339" s="11" t="str">
        <f t="shared" si="150"/>
        <v>03978/ORSE</v>
      </c>
      <c r="N2339" s="18">
        <f>SUMIF(ORCAMENTO!B:B,B2332,ORCAMENTO!F:F)</f>
        <v>1</v>
      </c>
      <c r="O2339" s="11">
        <f t="shared" si="151"/>
        <v>1</v>
      </c>
      <c r="Q2339" s="11">
        <f ca="1">IFERROR(SUMIF(CO!B:B,B2332,OFFSET(CO!F:F,0,(4+MATCH(ETAPA,CO!$J$10:$BL$10,0)))),0)</f>
        <v>0</v>
      </c>
      <c r="R2339" s="11">
        <f t="shared" ca="1" si="152"/>
        <v>0</v>
      </c>
    </row>
    <row r="2340" spans="1:18" ht="30">
      <c r="A2340" s="11" t="s">
        <v>2652</v>
      </c>
      <c r="B2340" s="11">
        <v>406</v>
      </c>
      <c r="C2340" s="11" t="str">
        <f>VLOOKUP(B2340,IF(A2340="COMPOSICAO",S!$A:$E,I!$A:$E),2,FALSE)</f>
        <v>SINAPI</v>
      </c>
      <c r="D2340" s="23" t="str">
        <f>VLOOKUP(B2340,IF(A2340="COMPOSICAO",S!$A:$E,I!$A:$E),3,FALSE)</f>
        <v>FITA ACO INOX PARA CINTAR POSTE, L = 19 MM, E = 0,5 MM (ROLO DE 30M)</v>
      </c>
      <c r="E2340" s="11" t="str">
        <f>VLOOKUP(B2340,IF(A2340="COMPOSICAO",S!$A:$E,I!$A:$E),4,FALSE)</f>
        <v>UN</v>
      </c>
      <c r="F2340" s="11">
        <v>1</v>
      </c>
      <c r="G2340" s="67">
        <f>IF(A2340="COMPOSICAO",VLOOKUP("TOTAL SEM BDI - "&amp;B2340,CPUAUX1!$A:$J,9,FALSE),VLOOKUP(B2340,I!$A:$E,5,FALSE))</f>
        <v>79.209999999999994</v>
      </c>
      <c r="H2340" s="68"/>
      <c r="I2340" s="67">
        <f t="shared" si="149"/>
        <v>79.209999999999994</v>
      </c>
      <c r="J2340" s="68"/>
      <c r="M2340" s="11">
        <f t="shared" si="150"/>
        <v>406</v>
      </c>
      <c r="N2340" s="18">
        <f>SUMIF(ORCAMENTO!B:B,B2332,ORCAMENTO!F:F)</f>
        <v>1</v>
      </c>
      <c r="O2340" s="11">
        <f t="shared" si="151"/>
        <v>1</v>
      </c>
      <c r="Q2340" s="11">
        <f ca="1">IFERROR(SUMIF(CO!B:B,B2332,OFFSET(CO!F:F,0,(4+MATCH(ETAPA,CO!$J$10:$BL$10,0)))),0)</f>
        <v>0</v>
      </c>
      <c r="R2340" s="11">
        <f t="shared" ca="1" si="152"/>
        <v>0</v>
      </c>
    </row>
    <row r="2341" spans="1:18" ht="30">
      <c r="A2341" s="11" t="s">
        <v>2650</v>
      </c>
      <c r="B2341" s="11">
        <v>88279</v>
      </c>
      <c r="C2341" s="11" t="str">
        <f>VLOOKUP(B2341,IF(A2341="COMPOSICAO",S!$A:$E,I!$A:$E),2,FALSE)</f>
        <v>SINAPI</v>
      </c>
      <c r="D2341" s="23" t="str">
        <f>VLOOKUP(B2341,IF(A2341="COMPOSICAO",S!$A:$E,I!$A:$E),3,FALSE)</f>
        <v>MONTADOR ELETROMECÂNICO COM ENCARGOS COMPLEMENTARES</v>
      </c>
      <c r="E2341" s="11" t="str">
        <f>VLOOKUP(B2341,IF(A2341="COMPOSICAO",S!$A:$E,I!$A:$E),4,FALSE)</f>
        <v>H</v>
      </c>
      <c r="F2341" s="11">
        <f>8/pcf</f>
        <v>8</v>
      </c>
      <c r="G2341" s="67">
        <f>IF(A2341="COMPOSICAO",VLOOKUP("TOTAL SEM BDI - "&amp;B2341,CPUAUX1!$A:$J,9,FALSE),VLOOKUP(B2341,I!$A:$E,5,FALSE))</f>
        <v>28.4</v>
      </c>
      <c r="H2341" s="68"/>
      <c r="I2341" s="67">
        <f t="shared" si="149"/>
        <v>227.2</v>
      </c>
      <c r="J2341" s="68"/>
      <c r="M2341" s="11">
        <f t="shared" si="150"/>
        <v>88279</v>
      </c>
      <c r="N2341" s="18">
        <f>SUMIF(ORCAMENTO!B:B,B2332,ORCAMENTO!F:F)</f>
        <v>1</v>
      </c>
      <c r="O2341" s="11">
        <f t="shared" si="151"/>
        <v>8</v>
      </c>
      <c r="Q2341" s="11">
        <f ca="1">IFERROR(SUMIF(CO!B:B,B2332,OFFSET(CO!F:F,0,(4+MATCH(ETAPA,CO!$J$10:$BL$10,0)))),0)</f>
        <v>0</v>
      </c>
      <c r="R2341" s="11">
        <f t="shared" ca="1" si="152"/>
        <v>0</v>
      </c>
    </row>
    <row r="2342" spans="1:18">
      <c r="A2342" s="11" t="s">
        <v>2650</v>
      </c>
      <c r="B2342" s="11">
        <v>88316</v>
      </c>
      <c r="C2342" s="11" t="str">
        <f>VLOOKUP(B2342,IF(A2342="COMPOSICAO",S!$A:$E,I!$A:$E),2,FALSE)</f>
        <v>SINAPI</v>
      </c>
      <c r="D2342" s="23" t="str">
        <f>VLOOKUP(B2342,IF(A2342="COMPOSICAO",S!$A:$E,I!$A:$E),3,FALSE)</f>
        <v>SERVENTE COM ENCARGOS COMPLEMENTARES</v>
      </c>
      <c r="E2342" s="11" t="str">
        <f>VLOOKUP(B2342,IF(A2342="COMPOSICAO",S!$A:$E,I!$A:$E),4,FALSE)</f>
        <v>H</v>
      </c>
      <c r="F2342" s="11">
        <f>34/pcf</f>
        <v>34</v>
      </c>
      <c r="G2342" s="67">
        <f>IF(A2342="COMPOSICAO",VLOOKUP("TOTAL SEM BDI - "&amp;B2342,CPUAUX1!$A:$J,9,FALSE),VLOOKUP(B2342,I!$A:$E,5,FALSE))</f>
        <v>21.71</v>
      </c>
      <c r="H2342" s="68"/>
      <c r="I2342" s="67">
        <f t="shared" si="149"/>
        <v>738.14</v>
      </c>
      <c r="J2342" s="68"/>
      <c r="M2342" s="11">
        <f t="shared" si="150"/>
        <v>88316</v>
      </c>
      <c r="N2342" s="18">
        <f>SUMIF(ORCAMENTO!B:B,B2332,ORCAMENTO!F:F)</f>
        <v>1</v>
      </c>
      <c r="O2342" s="11">
        <f t="shared" si="151"/>
        <v>34</v>
      </c>
      <c r="Q2342" s="11">
        <f ca="1">IFERROR(SUMIF(CO!B:B,B2332,OFFSET(CO!F:F,0,(4+MATCH(ETAPA,CO!$J$10:$BL$10,0)))),0)</f>
        <v>0</v>
      </c>
      <c r="R2342" s="11">
        <f t="shared" ca="1" si="152"/>
        <v>0</v>
      </c>
    </row>
    <row r="2343" spans="1:18">
      <c r="A2343" s="11" t="s">
        <v>2650</v>
      </c>
      <c r="B2343" s="11">
        <v>88264</v>
      </c>
      <c r="C2343" s="11" t="str">
        <f>VLOOKUP(B2343,IF(A2343="COMPOSICAO",S!$A:$E,I!$A:$E),2,FALSE)</f>
        <v>SINAPI</v>
      </c>
      <c r="D2343" s="23" t="str">
        <f>VLOOKUP(B2343,IF(A2343="COMPOSICAO",S!$A:$E,I!$A:$E),3,FALSE)</f>
        <v>ELETRICISTA COM ENCARGOS COMPLEMENTARES</v>
      </c>
      <c r="E2343" s="11" t="str">
        <f>VLOOKUP(B2343,IF(A2343="COMPOSICAO",S!$A:$E,I!$A:$E),4,FALSE)</f>
        <v>H</v>
      </c>
      <c r="F2343" s="11">
        <f>34/pcf</f>
        <v>34</v>
      </c>
      <c r="G2343" s="67">
        <f>IF(A2343="COMPOSICAO",VLOOKUP("TOTAL SEM BDI - "&amp;B2343,CPUAUX1!$A:$J,9,FALSE),VLOOKUP(B2343,I!$A:$E,5,FALSE))</f>
        <v>27.74</v>
      </c>
      <c r="H2343" s="68"/>
      <c r="I2343" s="67">
        <f t="shared" si="149"/>
        <v>943.16</v>
      </c>
      <c r="J2343" s="68"/>
      <c r="M2343" s="11">
        <f t="shared" si="150"/>
        <v>88264</v>
      </c>
      <c r="N2343" s="18">
        <f>SUMIF(ORCAMENTO!B:B,B2332,ORCAMENTO!F:F)</f>
        <v>1</v>
      </c>
      <c r="O2343" s="11">
        <f t="shared" si="151"/>
        <v>34</v>
      </c>
      <c r="Q2343" s="11">
        <f ca="1">IFERROR(SUMIF(CO!B:B,B2332,OFFSET(CO!F:F,0,(4+MATCH(ETAPA,CO!$J$10:$BL$10,0)))),0)</f>
        <v>0</v>
      </c>
      <c r="R2343" s="11">
        <f t="shared" ca="1" si="152"/>
        <v>0</v>
      </c>
    </row>
    <row r="2344" spans="1:18" ht="30">
      <c r="A2344" s="11" t="s">
        <v>2652</v>
      </c>
      <c r="B2344" s="11" t="s">
        <v>2798</v>
      </c>
      <c r="C2344" s="11" t="str">
        <f>VLOOKUP(B2344,IF(A2344="COMPOSICAO",S!$A:$E,I!$A:$E),2,FALSE)</f>
        <v>ORSE</v>
      </c>
      <c r="D2344" s="23" t="str">
        <f>VLOOKUP(B2344,IF(A2344="COMPOSICAO",S!$A:$E,I!$A:$E),3,FALSE)</f>
        <v>CAIXA PARA MEDIÇÃO INDIRETA P/ TRANSFORMADORES ATÉ 225 KVA</v>
      </c>
      <c r="E2344" s="11" t="str">
        <f>VLOOKUP(B2344,IF(A2344="COMPOSICAO",S!$A:$E,I!$A:$E),4,FALSE)</f>
        <v>UN</v>
      </c>
      <c r="F2344" s="11">
        <v>1</v>
      </c>
      <c r="G2344" s="67">
        <f>IF(A2344="COMPOSICAO",VLOOKUP("TOTAL SEM BDI - "&amp;B2344,CPUAUX1!$A:$J,9,FALSE),VLOOKUP(B2344,I!$A:$E,5,FALSE))</f>
        <v>1467.37</v>
      </c>
      <c r="H2344" s="68"/>
      <c r="I2344" s="67">
        <f t="shared" si="149"/>
        <v>1467.37</v>
      </c>
      <c r="J2344" s="68"/>
      <c r="M2344" s="11" t="str">
        <f t="shared" si="150"/>
        <v>12237/ORSE</v>
      </c>
      <c r="N2344" s="18">
        <f>SUMIF(ORCAMENTO!B:B,B2332,ORCAMENTO!F:F)</f>
        <v>1</v>
      </c>
      <c r="O2344" s="11">
        <f t="shared" si="151"/>
        <v>1</v>
      </c>
      <c r="Q2344" s="11">
        <f ca="1">IFERROR(SUMIF(CO!B:B,B2332,OFFSET(CO!F:F,0,(4+MATCH(ETAPA,CO!$J$10:$BL$10,0)))),0)</f>
        <v>0</v>
      </c>
      <c r="R2344" s="11">
        <f t="shared" ca="1" si="152"/>
        <v>0</v>
      </c>
    </row>
    <row r="2345" spans="1:18">
      <c r="A2345" s="50" t="str">
        <f>"TOTAL SEM BDI - "&amp;B2332</f>
        <v>TOTAL SEM BDI - SEDUC897</v>
      </c>
      <c r="B2345" s="51"/>
      <c r="C2345" s="51"/>
      <c r="D2345" s="51"/>
      <c r="E2345" s="51"/>
      <c r="F2345" s="51"/>
      <c r="G2345" s="51"/>
      <c r="H2345" s="52"/>
      <c r="I2345" s="67">
        <f>SUM(I2332:I2344)</f>
        <v>15678.689999999999</v>
      </c>
      <c r="J2345" s="68"/>
    </row>
    <row r="2346" spans="1:18">
      <c r="A2346" s="50" t="str">
        <f>"TAXA DE BDI ("&amp;TEXT(BDI,"00,00")&amp;" %)"</f>
        <v>TAXA DE BDI (23,54 %)</v>
      </c>
      <c r="B2346" s="51"/>
      <c r="C2346" s="51"/>
      <c r="D2346" s="51"/>
      <c r="E2346" s="51"/>
      <c r="F2346" s="51"/>
      <c r="G2346" s="51"/>
      <c r="H2346" s="52"/>
      <c r="I2346" s="67">
        <f>ROUND(I2345*(BDI/100),2)</f>
        <v>3690.76</v>
      </c>
      <c r="J2346" s="68"/>
    </row>
    <row r="2347" spans="1:18">
      <c r="A2347" s="50" t="str">
        <f>"TOTAL COM BDI - "&amp;B2332</f>
        <v>TOTAL COM BDI - SEDUC897</v>
      </c>
      <c r="B2347" s="51"/>
      <c r="C2347" s="51"/>
      <c r="D2347" s="51"/>
      <c r="E2347" s="51"/>
      <c r="F2347" s="51"/>
      <c r="G2347" s="51"/>
      <c r="H2347" s="52"/>
      <c r="I2347" s="67">
        <f>SUM(I2345:I2346)</f>
        <v>19369.449999999997</v>
      </c>
      <c r="J2347" s="68"/>
    </row>
    <row r="2349" spans="1:18">
      <c r="A2349" s="9" t="s">
        <v>2646</v>
      </c>
      <c r="B2349" s="9" t="s">
        <v>102</v>
      </c>
      <c r="C2349" s="9" t="s">
        <v>103</v>
      </c>
      <c r="D2349" s="9" t="s">
        <v>36</v>
      </c>
      <c r="E2349" s="9" t="s">
        <v>104</v>
      </c>
      <c r="F2349" s="9" t="s">
        <v>788</v>
      </c>
      <c r="G2349" s="63" t="s">
        <v>2647</v>
      </c>
      <c r="H2349" s="64"/>
      <c r="I2349" s="63" t="s">
        <v>24</v>
      </c>
      <c r="J2349" s="64"/>
    </row>
    <row r="2350" spans="1:18" ht="30">
      <c r="A2350" s="21" t="s">
        <v>2799</v>
      </c>
      <c r="B2350" s="21">
        <v>95726</v>
      </c>
      <c r="C2350" s="21" t="str">
        <f>VLOOKUP(B2350,S!$A:$G,2,FALSE)</f>
        <v>SINAPI</v>
      </c>
      <c r="D2350" s="22" t="str">
        <f>VLOOKUP(B2350,S!$A:$G,3,FALSE)</f>
        <v>ELETRODUTO RÍGIDO SOLDÁVEL, PVC, DN 20 MM (1/2"), APARENTE - FORNECIMENTO E INSTALAÇÃO. AF_10/2022</v>
      </c>
      <c r="E2350" s="21" t="str">
        <f>VLOOKUP(B2350,S!$A:$G,4,FALSE)</f>
        <v>M</v>
      </c>
      <c r="F2350" s="21"/>
      <c r="G2350" s="65">
        <f>I2355</f>
        <v>17.149999999999999</v>
      </c>
      <c r="H2350" s="66"/>
      <c r="I2350" s="65"/>
      <c r="J2350" s="66"/>
      <c r="K2350" s="30">
        <f>VLOOKUP(B2350,S!A:G,5,FALSE)</f>
        <v>17.149999999999999</v>
      </c>
      <c r="L2350" s="21" t="str">
        <f>IF(K2350=G2350,"OK, CONFORME TABELA",IF(G2350&gt;K2350,"ACIMA DA TABELA: ","ABAIXO DA TABELA: ")&amp;TRUNC((G2350*100)/K2350,2)&amp;" %")</f>
        <v>OK, CONFORME TABELA</v>
      </c>
    </row>
    <row r="2351" spans="1:18" ht="75">
      <c r="A2351" s="11" t="s">
        <v>2650</v>
      </c>
      <c r="B2351" s="11">
        <v>91170</v>
      </c>
      <c r="C2351" s="11" t="str">
        <f>VLOOKUP(B2351,IF(A2351="COMPOSICAO",S!$A:$E,I!$A:$E),2,FALSE)</f>
        <v>SINAPI</v>
      </c>
      <c r="D2351" s="23" t="str">
        <f>VLOOKUP(B2351,IF(A2351="COMPOSICAO",S!$A:$E,I!$A:$E),3,FALSE)</f>
        <v>FIXAÇÃO DE TUBOS HORIZONTAIS DE PVC ÁGUA, PVC ESGOTO, PVC ÁGUA PLUVIAL, CPVC, PPR, COBRE OU AÇO, DIÂMETROS MENORES OU IGUAIS A 40 MM, COM ABRAÇADEIRA METÁLICA RÍGIDA TIPO U PERFIL 1 1/4", FIXADA EM PERFILADO EM LAJE. AF_09/2023_PS</v>
      </c>
      <c r="E2351" s="11" t="str">
        <f>VLOOKUP(B2351,IF(A2351="COMPOSICAO",S!$A:$E,I!$A:$E),4,FALSE)</f>
        <v>M</v>
      </c>
      <c r="F2351" s="11">
        <v>1</v>
      </c>
      <c r="G2351" s="67">
        <f>IF(A2351="COMPOSICAO",VLOOKUP("TOTAL SEM BDI - "&amp;B2351,CPUAUX1!$A:$J,9,FALSE),VLOOKUP(B2351,I!$A:$E,5,FALSE))</f>
        <v>11.379999999999999</v>
      </c>
      <c r="H2351" s="68"/>
      <c r="I2351" s="67">
        <f>TRUNC(F2351*G2351,2)</f>
        <v>11.38</v>
      </c>
      <c r="J2351" s="68"/>
      <c r="M2351" s="11">
        <f>B2351</f>
        <v>91170</v>
      </c>
      <c r="N2351" s="18">
        <f>SUMIF(ORCAMENTO!B:B,B2350,ORCAMENTO!F:F)</f>
        <v>6</v>
      </c>
      <c r="O2351" s="11">
        <f>F2351*N2351</f>
        <v>6</v>
      </c>
      <c r="Q2351" s="11">
        <f ca="1">IFERROR(SUMIF(CO!B:B,B2350,OFFSET(CO!F:F,0,(4+MATCH(ETAPA,CO!$J$10:$BL$10,0)))),0)</f>
        <v>0</v>
      </c>
      <c r="R2351" s="11">
        <f ca="1">F2351*Q2351</f>
        <v>0</v>
      </c>
    </row>
    <row r="2352" spans="1:18">
      <c r="A2352" s="11" t="s">
        <v>2650</v>
      </c>
      <c r="B2352" s="11">
        <v>88264</v>
      </c>
      <c r="C2352" s="11" t="str">
        <f>VLOOKUP(B2352,IF(A2352="COMPOSICAO",S!$A:$E,I!$A:$E),2,FALSE)</f>
        <v>SINAPI</v>
      </c>
      <c r="D2352" s="23" t="str">
        <f>VLOOKUP(B2352,IF(A2352="COMPOSICAO",S!$A:$E,I!$A:$E),3,FALSE)</f>
        <v>ELETRICISTA COM ENCARGOS COMPLEMENTARES</v>
      </c>
      <c r="E2352" s="11" t="str">
        <f>VLOOKUP(B2352,IF(A2352="COMPOSICAO",S!$A:$E,I!$A:$E),4,FALSE)</f>
        <v>H</v>
      </c>
      <c r="F2352" s="11">
        <f>0.064/pcf</f>
        <v>6.4000000000000001E-2</v>
      </c>
      <c r="G2352" s="67">
        <f>IF(A2352="COMPOSICAO",VLOOKUP("TOTAL SEM BDI - "&amp;B2352,CPUAUX1!$A:$J,9,FALSE),VLOOKUP(B2352,I!$A:$E,5,FALSE))</f>
        <v>27.74</v>
      </c>
      <c r="H2352" s="68"/>
      <c r="I2352" s="67">
        <f>TRUNC(F2352*G2352,2)</f>
        <v>1.77</v>
      </c>
      <c r="J2352" s="68"/>
      <c r="M2352" s="11">
        <f>B2352</f>
        <v>88264</v>
      </c>
      <c r="N2352" s="18">
        <f>SUMIF(ORCAMENTO!B:B,B2350,ORCAMENTO!F:F)</f>
        <v>6</v>
      </c>
      <c r="O2352" s="11">
        <f>F2352*N2352</f>
        <v>0.38400000000000001</v>
      </c>
      <c r="Q2352" s="11">
        <f ca="1">IFERROR(SUMIF(CO!B:B,B2350,OFFSET(CO!F:F,0,(4+MATCH(ETAPA,CO!$J$10:$BL$10,0)))),0)</f>
        <v>0</v>
      </c>
      <c r="R2352" s="11">
        <f ca="1">F2352*Q2352</f>
        <v>0</v>
      </c>
    </row>
    <row r="2353" spans="1:18">
      <c r="A2353" s="11" t="s">
        <v>2650</v>
      </c>
      <c r="B2353" s="11">
        <v>88247</v>
      </c>
      <c r="C2353" s="11" t="str">
        <f>VLOOKUP(B2353,IF(A2353="COMPOSICAO",S!$A:$E,I!$A:$E),2,FALSE)</f>
        <v>SINAPI</v>
      </c>
      <c r="D2353" s="23" t="str">
        <f>VLOOKUP(B2353,IF(A2353="COMPOSICAO",S!$A:$E,I!$A:$E),3,FALSE)</f>
        <v>AUXILIAR DE ELETRICISTA COM ENCARGOS COMPLEMENTARES</v>
      </c>
      <c r="E2353" s="11" t="str">
        <f>VLOOKUP(B2353,IF(A2353="COMPOSICAO",S!$A:$E,I!$A:$E),4,FALSE)</f>
        <v>H</v>
      </c>
      <c r="F2353" s="11">
        <f>0.064/pcf</f>
        <v>6.4000000000000001E-2</v>
      </c>
      <c r="G2353" s="67">
        <f>IF(A2353="COMPOSICAO",VLOOKUP("TOTAL SEM BDI - "&amp;B2353,CPUAUX1!$A:$J,9,FALSE),VLOOKUP(B2353,I!$A:$E,5,FALSE))</f>
        <v>22.810000000000002</v>
      </c>
      <c r="H2353" s="68"/>
      <c r="I2353" s="67">
        <f>TRUNC(F2353*G2353,2)</f>
        <v>1.45</v>
      </c>
      <c r="J2353" s="68"/>
      <c r="M2353" s="11">
        <f>B2353</f>
        <v>88247</v>
      </c>
      <c r="N2353" s="18">
        <f>SUMIF(ORCAMENTO!B:B,B2350,ORCAMENTO!F:F)</f>
        <v>6</v>
      </c>
      <c r="O2353" s="11">
        <f>F2353*N2353</f>
        <v>0.38400000000000001</v>
      </c>
      <c r="Q2353" s="11">
        <f ca="1">IFERROR(SUMIF(CO!B:B,B2350,OFFSET(CO!F:F,0,(4+MATCH(ETAPA,CO!$J$10:$BL$10,0)))),0)</f>
        <v>0</v>
      </c>
      <c r="R2353" s="11">
        <f ca="1">F2353*Q2353</f>
        <v>0</v>
      </c>
    </row>
    <row r="2354" spans="1:18">
      <c r="A2354" s="11" t="s">
        <v>2652</v>
      </c>
      <c r="B2354" s="11">
        <v>2676</v>
      </c>
      <c r="C2354" s="11" t="str">
        <f>VLOOKUP(B2354,IF(A2354="COMPOSICAO",S!$A:$E,I!$A:$E),2,FALSE)</f>
        <v>SINAPI</v>
      </c>
      <c r="D2354" s="23" t="str">
        <f>VLOOKUP(B2354,IF(A2354="COMPOSICAO",S!$A:$E,I!$A:$E),3,FALSE)</f>
        <v>ELETRODUTO DE PVC RIGIDO SOLDAVEL, CLASSE B, DE 20 MM</v>
      </c>
      <c r="E2354" s="11" t="str">
        <f>VLOOKUP(B2354,IF(A2354="COMPOSICAO",S!$A:$E,I!$A:$E),4,FALSE)</f>
        <v>M</v>
      </c>
      <c r="F2354" s="11">
        <v>1.0538000000000001</v>
      </c>
      <c r="G2354" s="67">
        <f>IF(A2354="COMPOSICAO",VLOOKUP("TOTAL SEM BDI - "&amp;B2354,CPUAUX1!$A:$J,9,FALSE),VLOOKUP(B2354,I!$A:$E,5,FALSE))</f>
        <v>2.42</v>
      </c>
      <c r="H2354" s="68"/>
      <c r="I2354" s="67">
        <f>TRUNC(F2354*G2354,2)</f>
        <v>2.5499999999999998</v>
      </c>
      <c r="J2354" s="68"/>
      <c r="M2354" s="11">
        <f>B2354</f>
        <v>2676</v>
      </c>
      <c r="N2354" s="18">
        <f>SUMIF(ORCAMENTO!B:B,B2350,ORCAMENTO!F:F)</f>
        <v>6</v>
      </c>
      <c r="O2354" s="11">
        <f>F2354*N2354</f>
        <v>6.3228000000000009</v>
      </c>
      <c r="Q2354" s="11">
        <f ca="1">IFERROR(SUMIF(CO!B:B,B2350,OFFSET(CO!F:F,0,(4+MATCH(ETAPA,CO!$J$10:$BL$10,0)))),0)</f>
        <v>0</v>
      </c>
      <c r="R2354" s="11">
        <f ca="1">F2354*Q2354</f>
        <v>0</v>
      </c>
    </row>
    <row r="2355" spans="1:18">
      <c r="A2355" s="50" t="str">
        <f>"TOTAL SEM BDI - "&amp;B2350</f>
        <v>TOTAL SEM BDI - 95726</v>
      </c>
      <c r="B2355" s="51"/>
      <c r="C2355" s="51"/>
      <c r="D2355" s="51"/>
      <c r="E2355" s="51"/>
      <c r="F2355" s="51"/>
      <c r="G2355" s="51"/>
      <c r="H2355" s="52"/>
      <c r="I2355" s="67">
        <f>SUM(I2350:I2354)</f>
        <v>17.149999999999999</v>
      </c>
      <c r="J2355" s="68"/>
    </row>
    <row r="2356" spans="1:18">
      <c r="A2356" s="50" t="str">
        <f>"TAXA DE BDI ("&amp;TEXT(BDI,"00,00")&amp;" %)"</f>
        <v>TAXA DE BDI (23,54 %)</v>
      </c>
      <c r="B2356" s="51"/>
      <c r="C2356" s="51"/>
      <c r="D2356" s="51"/>
      <c r="E2356" s="51"/>
      <c r="F2356" s="51"/>
      <c r="G2356" s="51"/>
      <c r="H2356" s="52"/>
      <c r="I2356" s="67">
        <f>ROUND(I2355*(BDI/100),2)</f>
        <v>4.04</v>
      </c>
      <c r="J2356" s="68"/>
    </row>
    <row r="2357" spans="1:18">
      <c r="A2357" s="50" t="str">
        <f>"TOTAL COM BDI - "&amp;B2350</f>
        <v>TOTAL COM BDI - 95726</v>
      </c>
      <c r="B2357" s="51"/>
      <c r="C2357" s="51"/>
      <c r="D2357" s="51"/>
      <c r="E2357" s="51"/>
      <c r="F2357" s="51"/>
      <c r="G2357" s="51"/>
      <c r="H2357" s="52"/>
      <c r="I2357" s="67">
        <f>SUM(I2355:I2356)</f>
        <v>21.189999999999998</v>
      </c>
      <c r="J2357" s="68"/>
    </row>
    <row r="2359" spans="1:18">
      <c r="A2359" s="9" t="s">
        <v>2646</v>
      </c>
      <c r="B2359" s="9" t="s">
        <v>102</v>
      </c>
      <c r="C2359" s="9" t="s">
        <v>103</v>
      </c>
      <c r="D2359" s="9" t="s">
        <v>36</v>
      </c>
      <c r="E2359" s="9" t="s">
        <v>104</v>
      </c>
      <c r="F2359" s="9" t="s">
        <v>788</v>
      </c>
      <c r="G2359" s="63" t="s">
        <v>2647</v>
      </c>
      <c r="H2359" s="64"/>
      <c r="I2359" s="63" t="s">
        <v>24</v>
      </c>
      <c r="J2359" s="64"/>
    </row>
    <row r="2360" spans="1:18" ht="30">
      <c r="A2360" s="21" t="s">
        <v>2799</v>
      </c>
      <c r="B2360" s="21">
        <v>95727</v>
      </c>
      <c r="C2360" s="21" t="str">
        <f>VLOOKUP(B2360,S!$A:$G,2,FALSE)</f>
        <v>SINAPI</v>
      </c>
      <c r="D2360" s="22" t="str">
        <f>VLOOKUP(B2360,S!$A:$G,3,FALSE)</f>
        <v>ELETRODUTO RÍGIDO SOLDÁVEL, PVC, DN 25 MM (3/4"), APARENTE - FORNECIMENTO E INSTALAÇÃO. AF_10/2022</v>
      </c>
      <c r="E2360" s="21" t="str">
        <f>VLOOKUP(B2360,S!$A:$G,4,FALSE)</f>
        <v>M</v>
      </c>
      <c r="F2360" s="21"/>
      <c r="G2360" s="65">
        <f>I2365</f>
        <v>20.730000000000004</v>
      </c>
      <c r="H2360" s="66"/>
      <c r="I2360" s="65"/>
      <c r="J2360" s="66"/>
      <c r="K2360" s="30">
        <f>VLOOKUP(B2360,S!A:G,5,FALSE)</f>
        <v>20.73</v>
      </c>
      <c r="L2360" s="21" t="str">
        <f>IF(K2360=G2360,"OK, CONFORME TABELA",IF(G2360&gt;K2360,"ACIMA DA TABELA: ","ABAIXO DA TABELA: ")&amp;TRUNC((G2360*100)/K2360,2)&amp;" %")</f>
        <v>OK, CONFORME TABELA</v>
      </c>
    </row>
    <row r="2361" spans="1:18" ht="75">
      <c r="A2361" s="11" t="s">
        <v>2650</v>
      </c>
      <c r="B2361" s="11">
        <v>91170</v>
      </c>
      <c r="C2361" s="11" t="str">
        <f>VLOOKUP(B2361,IF(A2361="COMPOSICAO",S!$A:$E,I!$A:$E),2,FALSE)</f>
        <v>SINAPI</v>
      </c>
      <c r="D2361" s="23" t="str">
        <f>VLOOKUP(B2361,IF(A2361="COMPOSICAO",S!$A:$E,I!$A:$E),3,FALSE)</f>
        <v>FIXAÇÃO DE TUBOS HORIZONTAIS DE PVC ÁGUA, PVC ESGOTO, PVC ÁGUA PLUVIAL, CPVC, PPR, COBRE OU AÇO, DIÂMETROS MENORES OU IGUAIS A 40 MM, COM ABRAÇADEIRA METÁLICA RÍGIDA TIPO U PERFIL 1 1/4", FIXADA EM PERFILADO EM LAJE. AF_09/2023_PS</v>
      </c>
      <c r="E2361" s="11" t="str">
        <f>VLOOKUP(B2361,IF(A2361="COMPOSICAO",S!$A:$E,I!$A:$E),4,FALSE)</f>
        <v>M</v>
      </c>
      <c r="F2361" s="11">
        <v>1</v>
      </c>
      <c r="G2361" s="67">
        <f>IF(A2361="COMPOSICAO",VLOOKUP("TOTAL SEM BDI - "&amp;B2361,CPUAUX1!$A:$J,9,FALSE),VLOOKUP(B2361,I!$A:$E,5,FALSE))</f>
        <v>11.379999999999999</v>
      </c>
      <c r="H2361" s="68"/>
      <c r="I2361" s="67">
        <f>TRUNC(F2361*G2361,2)</f>
        <v>11.38</v>
      </c>
      <c r="J2361" s="68"/>
      <c r="M2361" s="11">
        <f>B2361</f>
        <v>91170</v>
      </c>
      <c r="N2361" s="18">
        <f>SUMIF(ORCAMENTO!B:B,B2360,ORCAMENTO!F:F)</f>
        <v>9</v>
      </c>
      <c r="O2361" s="11">
        <f>F2361*N2361</f>
        <v>9</v>
      </c>
      <c r="Q2361" s="11">
        <f ca="1">IFERROR(SUMIF(CO!B:B,B2360,OFFSET(CO!F:F,0,(4+MATCH(ETAPA,CO!$J$10:$BL$10,0)))),0)</f>
        <v>0</v>
      </c>
      <c r="R2361" s="11">
        <f ca="1">F2361*Q2361</f>
        <v>0</v>
      </c>
    </row>
    <row r="2362" spans="1:18">
      <c r="A2362" s="11" t="s">
        <v>2650</v>
      </c>
      <c r="B2362" s="11">
        <v>88264</v>
      </c>
      <c r="C2362" s="11" t="str">
        <f>VLOOKUP(B2362,IF(A2362="COMPOSICAO",S!$A:$E,I!$A:$E),2,FALSE)</f>
        <v>SINAPI</v>
      </c>
      <c r="D2362" s="23" t="str">
        <f>VLOOKUP(B2362,IF(A2362="COMPOSICAO",S!$A:$E,I!$A:$E),3,FALSE)</f>
        <v>ELETRICISTA COM ENCARGOS COMPLEMENTARES</v>
      </c>
      <c r="E2362" s="11" t="str">
        <f>VLOOKUP(B2362,IF(A2362="COMPOSICAO",S!$A:$E,I!$A:$E),4,FALSE)</f>
        <v>H</v>
      </c>
      <c r="F2362" s="11">
        <f>0.122/pcf</f>
        <v>0.122</v>
      </c>
      <c r="G2362" s="67">
        <f>IF(A2362="COMPOSICAO",VLOOKUP("TOTAL SEM BDI - "&amp;B2362,CPUAUX1!$A:$J,9,FALSE),VLOOKUP(B2362,I!$A:$E,5,FALSE))</f>
        <v>27.74</v>
      </c>
      <c r="H2362" s="68"/>
      <c r="I2362" s="67">
        <f>TRUNC(F2362*G2362,2)</f>
        <v>3.38</v>
      </c>
      <c r="J2362" s="68"/>
      <c r="M2362" s="11">
        <f>B2362</f>
        <v>88264</v>
      </c>
      <c r="N2362" s="18">
        <f>SUMIF(ORCAMENTO!B:B,B2360,ORCAMENTO!F:F)</f>
        <v>9</v>
      </c>
      <c r="O2362" s="11">
        <f>F2362*N2362</f>
        <v>1.0979999999999999</v>
      </c>
      <c r="Q2362" s="11">
        <f ca="1">IFERROR(SUMIF(CO!B:B,B2360,OFFSET(CO!F:F,0,(4+MATCH(ETAPA,CO!$J$10:$BL$10,0)))),0)</f>
        <v>0</v>
      </c>
      <c r="R2362" s="11">
        <f ca="1">F2362*Q2362</f>
        <v>0</v>
      </c>
    </row>
    <row r="2363" spans="1:18">
      <c r="A2363" s="11" t="s">
        <v>2650</v>
      </c>
      <c r="B2363" s="11">
        <v>88247</v>
      </c>
      <c r="C2363" s="11" t="str">
        <f>VLOOKUP(B2363,IF(A2363="COMPOSICAO",S!$A:$E,I!$A:$E),2,FALSE)</f>
        <v>SINAPI</v>
      </c>
      <c r="D2363" s="23" t="str">
        <f>VLOOKUP(B2363,IF(A2363="COMPOSICAO",S!$A:$E,I!$A:$E),3,FALSE)</f>
        <v>AUXILIAR DE ELETRICISTA COM ENCARGOS COMPLEMENTARES</v>
      </c>
      <c r="E2363" s="11" t="str">
        <f>VLOOKUP(B2363,IF(A2363="COMPOSICAO",S!$A:$E,I!$A:$E),4,FALSE)</f>
        <v>H</v>
      </c>
      <c r="F2363" s="11">
        <f>0.122/pcf</f>
        <v>0.122</v>
      </c>
      <c r="G2363" s="67">
        <f>IF(A2363="COMPOSICAO",VLOOKUP("TOTAL SEM BDI - "&amp;B2363,CPUAUX1!$A:$J,9,FALSE),VLOOKUP(B2363,I!$A:$E,5,FALSE))</f>
        <v>22.810000000000002</v>
      </c>
      <c r="H2363" s="68"/>
      <c r="I2363" s="67">
        <f>TRUNC(F2363*G2363,2)</f>
        <v>2.78</v>
      </c>
      <c r="J2363" s="68"/>
      <c r="M2363" s="11">
        <f>B2363</f>
        <v>88247</v>
      </c>
      <c r="N2363" s="18">
        <f>SUMIF(ORCAMENTO!B:B,B2360,ORCAMENTO!F:F)</f>
        <v>9</v>
      </c>
      <c r="O2363" s="11">
        <f>F2363*N2363</f>
        <v>1.0979999999999999</v>
      </c>
      <c r="Q2363" s="11">
        <f ca="1">IFERROR(SUMIF(CO!B:B,B2360,OFFSET(CO!F:F,0,(4+MATCH(ETAPA,CO!$J$10:$BL$10,0)))),0)</f>
        <v>0</v>
      </c>
      <c r="R2363" s="11">
        <f ca="1">F2363*Q2363</f>
        <v>0</v>
      </c>
    </row>
    <row r="2364" spans="1:18">
      <c r="A2364" s="11" t="s">
        <v>2652</v>
      </c>
      <c r="B2364" s="11">
        <v>2678</v>
      </c>
      <c r="C2364" s="11" t="str">
        <f>VLOOKUP(B2364,IF(A2364="COMPOSICAO",S!$A:$E,I!$A:$E),2,FALSE)</f>
        <v>SINAPI</v>
      </c>
      <c r="D2364" s="23" t="str">
        <f>VLOOKUP(B2364,IF(A2364="COMPOSICAO",S!$A:$E,I!$A:$E),3,FALSE)</f>
        <v>ELETRODUTO DE PVC RIGIDO SOLDAVEL, CLASSE B, DE 25 MM</v>
      </c>
      <c r="E2364" s="11" t="str">
        <f>VLOOKUP(B2364,IF(A2364="COMPOSICAO",S!$A:$E,I!$A:$E),4,FALSE)</f>
        <v>M</v>
      </c>
      <c r="F2364" s="11">
        <v>1.0538000000000001</v>
      </c>
      <c r="G2364" s="67">
        <f>IF(A2364="COMPOSICAO",VLOOKUP("TOTAL SEM BDI - "&amp;B2364,CPUAUX1!$A:$J,9,FALSE),VLOOKUP(B2364,I!$A:$E,5,FALSE))</f>
        <v>3.03</v>
      </c>
      <c r="H2364" s="68"/>
      <c r="I2364" s="67">
        <f>TRUNC(F2364*G2364,2)</f>
        <v>3.19</v>
      </c>
      <c r="J2364" s="68"/>
      <c r="M2364" s="11">
        <f>B2364</f>
        <v>2678</v>
      </c>
      <c r="N2364" s="18">
        <f>SUMIF(ORCAMENTO!B:B,B2360,ORCAMENTO!F:F)</f>
        <v>9</v>
      </c>
      <c r="O2364" s="11">
        <f>F2364*N2364</f>
        <v>9.4842000000000013</v>
      </c>
      <c r="Q2364" s="11">
        <f ca="1">IFERROR(SUMIF(CO!B:B,B2360,OFFSET(CO!F:F,0,(4+MATCH(ETAPA,CO!$J$10:$BL$10,0)))),0)</f>
        <v>0</v>
      </c>
      <c r="R2364" s="11">
        <f ca="1">F2364*Q2364</f>
        <v>0</v>
      </c>
    </row>
    <row r="2365" spans="1:18">
      <c r="A2365" s="50" t="str">
        <f>"TOTAL SEM BDI - "&amp;B2360</f>
        <v>TOTAL SEM BDI - 95727</v>
      </c>
      <c r="B2365" s="51"/>
      <c r="C2365" s="51"/>
      <c r="D2365" s="51"/>
      <c r="E2365" s="51"/>
      <c r="F2365" s="51"/>
      <c r="G2365" s="51"/>
      <c r="H2365" s="52"/>
      <c r="I2365" s="67">
        <f>SUM(I2360:I2364)</f>
        <v>20.730000000000004</v>
      </c>
      <c r="J2365" s="68"/>
    </row>
    <row r="2366" spans="1:18">
      <c r="A2366" s="50" t="str">
        <f>"TAXA DE BDI ("&amp;TEXT(BDI,"00,00")&amp;" %)"</f>
        <v>TAXA DE BDI (23,54 %)</v>
      </c>
      <c r="B2366" s="51"/>
      <c r="C2366" s="51"/>
      <c r="D2366" s="51"/>
      <c r="E2366" s="51"/>
      <c r="F2366" s="51"/>
      <c r="G2366" s="51"/>
      <c r="H2366" s="52"/>
      <c r="I2366" s="67">
        <f>ROUND(I2365*(BDI/100),2)</f>
        <v>4.88</v>
      </c>
      <c r="J2366" s="68"/>
    </row>
    <row r="2367" spans="1:18">
      <c r="A2367" s="50" t="str">
        <f>"TOTAL COM BDI - "&amp;B2360</f>
        <v>TOTAL COM BDI - 95727</v>
      </c>
      <c r="B2367" s="51"/>
      <c r="C2367" s="51"/>
      <c r="D2367" s="51"/>
      <c r="E2367" s="51"/>
      <c r="F2367" s="51"/>
      <c r="G2367" s="51"/>
      <c r="H2367" s="52"/>
      <c r="I2367" s="67">
        <f>SUM(I2365:I2366)</f>
        <v>25.610000000000003</v>
      </c>
      <c r="J2367" s="68"/>
    </row>
    <row r="2369" spans="1:18">
      <c r="A2369" s="9" t="s">
        <v>2646</v>
      </c>
      <c r="B2369" s="9" t="s">
        <v>102</v>
      </c>
      <c r="C2369" s="9" t="s">
        <v>103</v>
      </c>
      <c r="D2369" s="9" t="s">
        <v>36</v>
      </c>
      <c r="E2369" s="9" t="s">
        <v>104</v>
      </c>
      <c r="F2369" s="9" t="s">
        <v>788</v>
      </c>
      <c r="G2369" s="63" t="s">
        <v>2647</v>
      </c>
      <c r="H2369" s="64"/>
      <c r="I2369" s="63" t="s">
        <v>24</v>
      </c>
      <c r="J2369" s="64"/>
    </row>
    <row r="2370" spans="1:18" ht="30">
      <c r="A2370" s="21" t="s">
        <v>2669</v>
      </c>
      <c r="B2370" s="21" t="s">
        <v>2215</v>
      </c>
      <c r="C2370" s="21" t="str">
        <f>VLOOKUP(B2370,S!$A:$G,2,FALSE)</f>
        <v>PRÓPRIA</v>
      </c>
      <c r="D2370" s="22" t="str">
        <f>VLOOKUP(B2370,S!$A:$G,3,FALSE)</f>
        <v>ELETRODUTO EM FERRO GALVANIZADO PESADO SEM COSTURA 1 1/2" X 3M</v>
      </c>
      <c r="E2370" s="21" t="str">
        <f>VLOOKUP(B2370,S!$A:$G,4,FALSE)</f>
        <v>M</v>
      </c>
      <c r="F2370" s="21"/>
      <c r="G2370" s="65">
        <f>I2374</f>
        <v>58.690000000000005</v>
      </c>
      <c r="H2370" s="66"/>
      <c r="I2370" s="65"/>
      <c r="J2370" s="66"/>
      <c r="K2370" s="30">
        <f>VLOOKUP(B2370,S!A:G,5,FALSE)</f>
        <v>0</v>
      </c>
      <c r="L2370" s="21" t="s">
        <v>2649</v>
      </c>
    </row>
    <row r="2371" spans="1:18" ht="30">
      <c r="A2371" s="11" t="s">
        <v>2652</v>
      </c>
      <c r="B2371" s="11" t="s">
        <v>2800</v>
      </c>
      <c r="C2371" s="11" t="str">
        <f>VLOOKUP(B2371,IF(A2371="COMPOSICAO",S!$A:$E,I!$A:$E),2,FALSE)</f>
        <v>ORSE</v>
      </c>
      <c r="D2371" s="23" t="str">
        <f>VLOOKUP(B2371,IF(A2371="COMPOSICAO",S!$A:$E,I!$A:$E),3,FALSE)</f>
        <v>ELETRODUTO EM FERRO GALVANIZADO PESADO SEM COSTURA 1 1/2" X 3M</v>
      </c>
      <c r="E2371" s="11" t="str">
        <f>VLOOKUP(B2371,IF(A2371="COMPOSICAO",S!$A:$E,I!$A:$E),4,FALSE)</f>
        <v>UN</v>
      </c>
      <c r="F2371" s="11">
        <v>0.33333333333333298</v>
      </c>
      <c r="G2371" s="67">
        <f>IF(A2371="COMPOSICAO",VLOOKUP("TOTAL SEM BDI - "&amp;B2371,CPUAUX1!$A:$J,9,FALSE),VLOOKUP(B2371,I!$A:$E,5,FALSE))</f>
        <v>159</v>
      </c>
      <c r="H2371" s="68"/>
      <c r="I2371" s="67">
        <f>TRUNC(F2371*G2371,2)</f>
        <v>52.99</v>
      </c>
      <c r="J2371" s="68"/>
      <c r="M2371" s="11" t="str">
        <f>B2371</f>
        <v>03836/ORSE</v>
      </c>
      <c r="N2371" s="18">
        <f>SUMIF(ORCAMENTO!B:B,B2370,ORCAMENTO!F:F)</f>
        <v>22</v>
      </c>
      <c r="O2371" s="11">
        <f>F2371*N2371</f>
        <v>7.3333333333333259</v>
      </c>
      <c r="Q2371" s="11">
        <f ca="1">IFERROR(SUMIF(CO!B:B,B2370,OFFSET(CO!F:F,0,(4+MATCH(ETAPA,CO!$J$10:$BL$10,0)))),0)</f>
        <v>0</v>
      </c>
      <c r="R2371" s="11">
        <f ca="1">F2371*Q2371</f>
        <v>0</v>
      </c>
    </row>
    <row r="2372" spans="1:18">
      <c r="A2372" s="11" t="s">
        <v>2650</v>
      </c>
      <c r="B2372" s="11">
        <v>88247</v>
      </c>
      <c r="C2372" s="11" t="str">
        <f>VLOOKUP(B2372,IF(A2372="COMPOSICAO",S!$A:$E,I!$A:$E),2,FALSE)</f>
        <v>SINAPI</v>
      </c>
      <c r="D2372" s="23" t="str">
        <f>VLOOKUP(B2372,IF(A2372="COMPOSICAO",S!$A:$E,I!$A:$E),3,FALSE)</f>
        <v>AUXILIAR DE ELETRICISTA COM ENCARGOS COMPLEMENTARES</v>
      </c>
      <c r="E2372" s="11" t="str">
        <f>VLOOKUP(B2372,IF(A2372="COMPOSICAO",S!$A:$E,I!$A:$E),4,FALSE)</f>
        <v>H</v>
      </c>
      <c r="F2372" s="11">
        <f>0.113/pcf</f>
        <v>0.113</v>
      </c>
      <c r="G2372" s="67">
        <f>IF(A2372="COMPOSICAO",VLOOKUP("TOTAL SEM BDI - "&amp;B2372,CPUAUX1!$A:$J,9,FALSE),VLOOKUP(B2372,I!$A:$E,5,FALSE))</f>
        <v>22.810000000000002</v>
      </c>
      <c r="H2372" s="68"/>
      <c r="I2372" s="67">
        <f>TRUNC(F2372*G2372,2)</f>
        <v>2.57</v>
      </c>
      <c r="J2372" s="68"/>
      <c r="M2372" s="11">
        <f>B2372</f>
        <v>88247</v>
      </c>
      <c r="N2372" s="18">
        <f>SUMIF(ORCAMENTO!B:B,B2370,ORCAMENTO!F:F)</f>
        <v>22</v>
      </c>
      <c r="O2372" s="11">
        <f>F2372*N2372</f>
        <v>2.4860000000000002</v>
      </c>
      <c r="Q2372" s="11">
        <f ca="1">IFERROR(SUMIF(CO!B:B,B2370,OFFSET(CO!F:F,0,(4+MATCH(ETAPA,CO!$J$10:$BL$10,0)))),0)</f>
        <v>0</v>
      </c>
      <c r="R2372" s="11">
        <f ca="1">F2372*Q2372</f>
        <v>0</v>
      </c>
    </row>
    <row r="2373" spans="1:18">
      <c r="A2373" s="11" t="s">
        <v>2650</v>
      </c>
      <c r="B2373" s="11">
        <v>88264</v>
      </c>
      <c r="C2373" s="11" t="str">
        <f>VLOOKUP(B2373,IF(A2373="COMPOSICAO",S!$A:$E,I!$A:$E),2,FALSE)</f>
        <v>SINAPI</v>
      </c>
      <c r="D2373" s="23" t="str">
        <f>VLOOKUP(B2373,IF(A2373="COMPOSICAO",S!$A:$E,I!$A:$E),3,FALSE)</f>
        <v>ELETRICISTA COM ENCARGOS COMPLEMENTARES</v>
      </c>
      <c r="E2373" s="11" t="str">
        <f>VLOOKUP(B2373,IF(A2373="COMPOSICAO",S!$A:$E,I!$A:$E),4,FALSE)</f>
        <v>H</v>
      </c>
      <c r="F2373" s="11">
        <f>0.113/pcf</f>
        <v>0.113</v>
      </c>
      <c r="G2373" s="67">
        <f>IF(A2373="COMPOSICAO",VLOOKUP("TOTAL SEM BDI - "&amp;B2373,CPUAUX1!$A:$J,9,FALSE),VLOOKUP(B2373,I!$A:$E,5,FALSE))</f>
        <v>27.74</v>
      </c>
      <c r="H2373" s="68"/>
      <c r="I2373" s="67">
        <f>TRUNC(F2373*G2373,2)</f>
        <v>3.13</v>
      </c>
      <c r="J2373" s="68"/>
      <c r="M2373" s="11">
        <f>B2373</f>
        <v>88264</v>
      </c>
      <c r="N2373" s="18">
        <f>SUMIF(ORCAMENTO!B:B,B2370,ORCAMENTO!F:F)</f>
        <v>22</v>
      </c>
      <c r="O2373" s="11">
        <f>F2373*N2373</f>
        <v>2.4860000000000002</v>
      </c>
      <c r="Q2373" s="11">
        <f ca="1">IFERROR(SUMIF(CO!B:B,B2370,OFFSET(CO!F:F,0,(4+MATCH(ETAPA,CO!$J$10:$BL$10,0)))),0)</f>
        <v>0</v>
      </c>
      <c r="R2373" s="11">
        <f ca="1">F2373*Q2373</f>
        <v>0</v>
      </c>
    </row>
    <row r="2374" spans="1:18">
      <c r="A2374" s="50" t="str">
        <f>"TOTAL SEM BDI - "&amp;B2370</f>
        <v>TOTAL SEM BDI - SEDUC178</v>
      </c>
      <c r="B2374" s="51"/>
      <c r="C2374" s="51"/>
      <c r="D2374" s="51"/>
      <c r="E2374" s="51"/>
      <c r="F2374" s="51"/>
      <c r="G2374" s="51"/>
      <c r="H2374" s="52"/>
      <c r="I2374" s="67">
        <f>SUM(I2370:I2373)</f>
        <v>58.690000000000005</v>
      </c>
      <c r="J2374" s="68"/>
    </row>
    <row r="2375" spans="1:18">
      <c r="A2375" s="50" t="str">
        <f>"TAXA DE BDI ("&amp;TEXT(BDI,"00,00")&amp;" %)"</f>
        <v>TAXA DE BDI (23,54 %)</v>
      </c>
      <c r="B2375" s="51"/>
      <c r="C2375" s="51"/>
      <c r="D2375" s="51"/>
      <c r="E2375" s="51"/>
      <c r="F2375" s="51"/>
      <c r="G2375" s="51"/>
      <c r="H2375" s="52"/>
      <c r="I2375" s="67">
        <f>ROUND(I2374*(BDI/100),2)</f>
        <v>13.82</v>
      </c>
      <c r="J2375" s="68"/>
    </row>
    <row r="2376" spans="1:18">
      <c r="A2376" s="50" t="str">
        <f>"TOTAL COM BDI - "&amp;B2370</f>
        <v>TOTAL COM BDI - SEDUC178</v>
      </c>
      <c r="B2376" s="51"/>
      <c r="C2376" s="51"/>
      <c r="D2376" s="51"/>
      <c r="E2376" s="51"/>
      <c r="F2376" s="51"/>
      <c r="G2376" s="51"/>
      <c r="H2376" s="52"/>
      <c r="I2376" s="67">
        <f>SUM(I2374:I2375)</f>
        <v>72.510000000000005</v>
      </c>
      <c r="J2376" s="68"/>
    </row>
    <row r="2378" spans="1:18">
      <c r="A2378" s="9" t="s">
        <v>2646</v>
      </c>
      <c r="B2378" s="9" t="s">
        <v>102</v>
      </c>
      <c r="C2378" s="9" t="s">
        <v>103</v>
      </c>
      <c r="D2378" s="9" t="s">
        <v>36</v>
      </c>
      <c r="E2378" s="9" t="s">
        <v>104</v>
      </c>
      <c r="F2378" s="9" t="s">
        <v>788</v>
      </c>
      <c r="G2378" s="63" t="s">
        <v>2647</v>
      </c>
      <c r="H2378" s="64"/>
      <c r="I2378" s="63" t="s">
        <v>24</v>
      </c>
      <c r="J2378" s="64"/>
    </row>
    <row r="2379" spans="1:18" ht="45">
      <c r="A2379" s="21" t="s">
        <v>2801</v>
      </c>
      <c r="B2379" s="21">
        <v>101907</v>
      </c>
      <c r="C2379" s="21" t="str">
        <f>VLOOKUP(B2379,S!$A:$G,2,FALSE)</f>
        <v>SINAPI</v>
      </c>
      <c r="D2379" s="22" t="str">
        <f>VLOOKUP(B2379,S!$A:$G,3,FALSE)</f>
        <v>EXTINTOR DE INCÊNDIO PORTÁTIL COM CARGA DE CO2 DE 6 KG, CLASSE BC - FORNECIMENTO E INSTALAÇÃO. AF_10/2020_PE</v>
      </c>
      <c r="E2379" s="21" t="str">
        <f>VLOOKUP(B2379,S!$A:$G,4,FALSE)</f>
        <v>UN</v>
      </c>
      <c r="F2379" s="21"/>
      <c r="G2379" s="65">
        <f>I2384</f>
        <v>803.41</v>
      </c>
      <c r="H2379" s="66"/>
      <c r="I2379" s="65"/>
      <c r="J2379" s="66"/>
      <c r="K2379" s="30">
        <f>VLOOKUP(B2379,S!A:G,5,FALSE)</f>
        <v>803.41</v>
      </c>
      <c r="L2379" s="21" t="str">
        <f>IF(K2379=G2379,"OK, CONFORME TABELA",IF(G2379&gt;K2379,"ACIMA DA TABELA: ","ABAIXO DA TABELA: ")&amp;TRUNC((G2379*100)/K2379,2)&amp;" %")</f>
        <v>OK, CONFORME TABELA</v>
      </c>
    </row>
    <row r="2380" spans="1:18" ht="30">
      <c r="A2380" s="11" t="s">
        <v>2650</v>
      </c>
      <c r="B2380" s="11">
        <v>88267</v>
      </c>
      <c r="C2380" s="11" t="str">
        <f>VLOOKUP(B2380,IF(A2380="COMPOSICAO",S!$A:$E,I!$A:$E),2,FALSE)</f>
        <v>SINAPI</v>
      </c>
      <c r="D2380" s="23" t="str">
        <f>VLOOKUP(B2380,IF(A2380="COMPOSICAO",S!$A:$E,I!$A:$E),3,FALSE)</f>
        <v>ENCANADOR OU BOMBEIRO HIDRÁULICO COM ENCARGOS COMPLEMENTARES</v>
      </c>
      <c r="E2380" s="11" t="str">
        <f>VLOOKUP(B2380,IF(A2380="COMPOSICAO",S!$A:$E,I!$A:$E),4,FALSE)</f>
        <v>H</v>
      </c>
      <c r="F2380" s="11">
        <f>0.4574/pcf</f>
        <v>0.45739999999999997</v>
      </c>
      <c r="G2380" s="67">
        <f>IF(A2380="COMPOSICAO",VLOOKUP("TOTAL SEM BDI - "&amp;B2380,CPUAUX1!$A:$J,9,FALSE),VLOOKUP(B2380,I!$A:$E,5,FALSE))</f>
        <v>26.669999999999998</v>
      </c>
      <c r="H2380" s="68"/>
      <c r="I2380" s="67">
        <f>TRUNC(F2380*G2380,2)</f>
        <v>12.19</v>
      </c>
      <c r="J2380" s="68"/>
      <c r="M2380" s="11">
        <f>B2380</f>
        <v>88267</v>
      </c>
      <c r="N2380" s="18">
        <f>SUMIF(ORCAMENTO!B:B,B2379,ORCAMENTO!F:F)</f>
        <v>1</v>
      </c>
      <c r="O2380" s="11">
        <f>F2380*N2380</f>
        <v>0.45739999999999997</v>
      </c>
      <c r="Q2380" s="11">
        <f ca="1">IFERROR(SUMIF(CO!B:B,B2379,OFFSET(CO!F:F,0,(4+MATCH(ETAPA,CO!$J$10:$BL$10,0)))),0)</f>
        <v>0</v>
      </c>
      <c r="R2380" s="11">
        <f ca="1">F2380*Q2380</f>
        <v>0</v>
      </c>
    </row>
    <row r="2381" spans="1:18" ht="30">
      <c r="A2381" s="11" t="s">
        <v>2650</v>
      </c>
      <c r="B2381" s="11">
        <v>88248</v>
      </c>
      <c r="C2381" s="11" t="str">
        <f>VLOOKUP(B2381,IF(A2381="COMPOSICAO",S!$A:$E,I!$A:$E),2,FALSE)</f>
        <v>SINAPI</v>
      </c>
      <c r="D2381" s="23" t="str">
        <f>VLOOKUP(B2381,IF(A2381="COMPOSICAO",S!$A:$E,I!$A:$E),3,FALSE)</f>
        <v>AUXILIAR DE ENCANADOR OU BOMBEIRO HIDRÁULICO COM ENCARGOS COMPLEMENTARES</v>
      </c>
      <c r="E2381" s="11" t="str">
        <f>VLOOKUP(B2381,IF(A2381="COMPOSICAO",S!$A:$E,I!$A:$E),4,FALSE)</f>
        <v>H</v>
      </c>
      <c r="F2381" s="11">
        <f>0.4574/pcf</f>
        <v>0.45739999999999997</v>
      </c>
      <c r="G2381" s="67">
        <f>IF(A2381="COMPOSICAO",VLOOKUP("TOTAL SEM BDI - "&amp;B2381,CPUAUX1!$A:$J,9,FALSE),VLOOKUP(B2381,I!$A:$E,5,FALSE))</f>
        <v>21.82</v>
      </c>
      <c r="H2381" s="68"/>
      <c r="I2381" s="67">
        <f>TRUNC(F2381*G2381,2)</f>
        <v>9.98</v>
      </c>
      <c r="J2381" s="68"/>
      <c r="M2381" s="11">
        <f>B2381</f>
        <v>88248</v>
      </c>
      <c r="N2381" s="18">
        <f>SUMIF(ORCAMENTO!B:B,B2379,ORCAMENTO!F:F)</f>
        <v>1</v>
      </c>
      <c r="O2381" s="11">
        <f>F2381*N2381</f>
        <v>0.45739999999999997</v>
      </c>
      <c r="Q2381" s="11">
        <f ca="1">IFERROR(SUMIF(CO!B:B,B2379,OFFSET(CO!F:F,0,(4+MATCH(ETAPA,CO!$J$10:$BL$10,0)))),0)</f>
        <v>0</v>
      </c>
      <c r="R2381" s="11">
        <f ca="1">F2381*Q2381</f>
        <v>0</v>
      </c>
    </row>
    <row r="2382" spans="1:18" ht="30">
      <c r="A2382" s="11" t="s">
        <v>2652</v>
      </c>
      <c r="B2382" s="11">
        <v>10889</v>
      </c>
      <c r="C2382" s="11" t="str">
        <f>VLOOKUP(B2382,IF(A2382="COMPOSICAO",S!$A:$E,I!$A:$E),2,FALSE)</f>
        <v>SINAPI</v>
      </c>
      <c r="D2382" s="23" t="str">
        <f>VLOOKUP(B2382,IF(A2382="COMPOSICAO",S!$A:$E,I!$A:$E),3,FALSE)</f>
        <v>EXTINTOR DE INCENDIO PORTATIL COM CARGA DE GAS CARBONICO CO2 DE 6 KG, CLASSE BC</v>
      </c>
      <c r="E2382" s="11" t="str">
        <f>VLOOKUP(B2382,IF(A2382="COMPOSICAO",S!$A:$E,I!$A:$E),4,FALSE)</f>
        <v>UN</v>
      </c>
      <c r="F2382" s="11">
        <v>1</v>
      </c>
      <c r="G2382" s="67">
        <f>IF(A2382="COMPOSICAO",VLOOKUP("TOTAL SEM BDI - "&amp;B2382,CPUAUX1!$A:$J,9,FALSE),VLOOKUP(B2382,I!$A:$E,5,FALSE))</f>
        <v>780</v>
      </c>
      <c r="H2382" s="68"/>
      <c r="I2382" s="67">
        <f>TRUNC(F2382*G2382,2)</f>
        <v>780</v>
      </c>
      <c r="J2382" s="68"/>
      <c r="M2382" s="11">
        <f>B2382</f>
        <v>10889</v>
      </c>
      <c r="N2382" s="18">
        <f>SUMIF(ORCAMENTO!B:B,B2379,ORCAMENTO!F:F)</f>
        <v>1</v>
      </c>
      <c r="O2382" s="11">
        <f>F2382*N2382</f>
        <v>1</v>
      </c>
      <c r="Q2382" s="11">
        <f ca="1">IFERROR(SUMIF(CO!B:B,B2379,OFFSET(CO!F:F,0,(4+MATCH(ETAPA,CO!$J$10:$BL$10,0)))),0)</f>
        <v>0</v>
      </c>
      <c r="R2382" s="11">
        <f ca="1">F2382*Q2382</f>
        <v>0</v>
      </c>
    </row>
    <row r="2383" spans="1:18" ht="45">
      <c r="A2383" s="11" t="s">
        <v>2652</v>
      </c>
      <c r="B2383" s="11">
        <v>4350</v>
      </c>
      <c r="C2383" s="11" t="str">
        <f>VLOOKUP(B2383,IF(A2383="COMPOSICAO",S!$A:$E,I!$A:$E),2,FALSE)</f>
        <v>SINAPI</v>
      </c>
      <c r="D2383" s="23" t="str">
        <f>VLOOKUP(B2383,IF(A2383="COMPOSICAO",S!$A:$E,I!$A:$E),3,FALSE)</f>
        <v>BUCHA DE NYLON, DIAMETRO DO FURO 8 MM, COMPRIMENTO 40 MM, COM PARAFUSO DE ROSCA SOBERBA, CABECA CHATA, FENDA SIMPLES, 4,8 X 50 MM</v>
      </c>
      <c r="E2383" s="11" t="str">
        <f>VLOOKUP(B2383,IF(A2383="COMPOSICAO",S!$A:$E,I!$A:$E),4,FALSE)</f>
        <v>UN</v>
      </c>
      <c r="F2383" s="11">
        <v>2</v>
      </c>
      <c r="G2383" s="67">
        <f>IF(A2383="COMPOSICAO",VLOOKUP("TOTAL SEM BDI - "&amp;B2383,CPUAUX1!$A:$J,9,FALSE),VLOOKUP(B2383,I!$A:$E,5,FALSE))</f>
        <v>0.62</v>
      </c>
      <c r="H2383" s="68"/>
      <c r="I2383" s="67">
        <f>TRUNC(F2383*G2383,2)</f>
        <v>1.24</v>
      </c>
      <c r="J2383" s="68"/>
      <c r="M2383" s="11">
        <f>B2383</f>
        <v>4350</v>
      </c>
      <c r="N2383" s="18">
        <f>SUMIF(ORCAMENTO!B:B,B2379,ORCAMENTO!F:F)</f>
        <v>1</v>
      </c>
      <c r="O2383" s="11">
        <f>F2383*N2383</f>
        <v>2</v>
      </c>
      <c r="Q2383" s="11">
        <f ca="1">IFERROR(SUMIF(CO!B:B,B2379,OFFSET(CO!F:F,0,(4+MATCH(ETAPA,CO!$J$10:$BL$10,0)))),0)</f>
        <v>0</v>
      </c>
      <c r="R2383" s="11">
        <f ca="1">F2383*Q2383</f>
        <v>0</v>
      </c>
    </row>
    <row r="2384" spans="1:18">
      <c r="A2384" s="50" t="str">
        <f>"TOTAL SEM BDI - "&amp;B2379</f>
        <v>TOTAL SEM BDI - 101907</v>
      </c>
      <c r="B2384" s="51"/>
      <c r="C2384" s="51"/>
      <c r="D2384" s="51"/>
      <c r="E2384" s="51"/>
      <c r="F2384" s="51"/>
      <c r="G2384" s="51"/>
      <c r="H2384" s="52"/>
      <c r="I2384" s="67">
        <f>SUM(I2379:I2383)</f>
        <v>803.41</v>
      </c>
      <c r="J2384" s="68"/>
    </row>
    <row r="2385" spans="1:18">
      <c r="A2385" s="50" t="str">
        <f>"TAXA DE BDI ("&amp;TEXT(BDI,"00,00")&amp;" %)"</f>
        <v>TAXA DE BDI (23,54 %)</v>
      </c>
      <c r="B2385" s="51"/>
      <c r="C2385" s="51"/>
      <c r="D2385" s="51"/>
      <c r="E2385" s="51"/>
      <c r="F2385" s="51"/>
      <c r="G2385" s="51"/>
      <c r="H2385" s="52"/>
      <c r="I2385" s="67">
        <f>ROUND(I2384*(BDI/100),2)</f>
        <v>189.12</v>
      </c>
      <c r="J2385" s="68"/>
    </row>
    <row r="2386" spans="1:18">
      <c r="A2386" s="50" t="str">
        <f>"TOTAL COM BDI - "&amp;B2379</f>
        <v>TOTAL COM BDI - 101907</v>
      </c>
      <c r="B2386" s="51"/>
      <c r="C2386" s="51"/>
      <c r="D2386" s="51"/>
      <c r="E2386" s="51"/>
      <c r="F2386" s="51"/>
      <c r="G2386" s="51"/>
      <c r="H2386" s="52"/>
      <c r="I2386" s="67">
        <f>SUM(I2384:I2385)</f>
        <v>992.53</v>
      </c>
      <c r="J2386" s="68"/>
    </row>
    <row r="2388" spans="1:18">
      <c r="A2388" s="9" t="s">
        <v>2646</v>
      </c>
      <c r="B2388" s="9" t="s">
        <v>102</v>
      </c>
      <c r="C2388" s="9" t="s">
        <v>103</v>
      </c>
      <c r="D2388" s="9" t="s">
        <v>36</v>
      </c>
      <c r="E2388" s="9" t="s">
        <v>104</v>
      </c>
      <c r="F2388" s="9" t="s">
        <v>788</v>
      </c>
      <c r="G2388" s="63" t="s">
        <v>2647</v>
      </c>
      <c r="H2388" s="64"/>
      <c r="I2388" s="63" t="s">
        <v>24</v>
      </c>
      <c r="J2388" s="64"/>
    </row>
    <row r="2389" spans="1:18">
      <c r="A2389" s="21" t="s">
        <v>2669</v>
      </c>
      <c r="B2389" s="21" t="s">
        <v>2220</v>
      </c>
      <c r="C2389" s="21" t="str">
        <f>VLOOKUP(B2389,S!$A:$G,2,FALSE)</f>
        <v>PRÓPRIA</v>
      </c>
      <c r="D2389" s="22" t="str">
        <f>VLOOKUP(B2389,S!$A:$G,3,FALSE)</f>
        <v>SOLICITAÇÃO DE EVT JUNTO A EQUATORIAL</v>
      </c>
      <c r="E2389" s="21" t="str">
        <f>VLOOKUP(B2389,S!$A:$G,4,FALSE)</f>
        <v>UN</v>
      </c>
      <c r="F2389" s="21"/>
      <c r="G2389" s="65">
        <f>I2393</f>
        <v>2289.8000000000002</v>
      </c>
      <c r="H2389" s="66"/>
      <c r="I2389" s="65"/>
      <c r="J2389" s="66"/>
      <c r="K2389" s="30">
        <f>VLOOKUP(B2389,S!A:G,5,FALSE)</f>
        <v>0</v>
      </c>
      <c r="L2389" s="21" t="s">
        <v>2649</v>
      </c>
    </row>
    <row r="2390" spans="1:18">
      <c r="A2390" s="11" t="s">
        <v>2652</v>
      </c>
      <c r="B2390" s="11" t="s">
        <v>2802</v>
      </c>
      <c r="C2390" s="11" t="str">
        <f>VLOOKUP(B2390,IF(A2390="COMPOSICAO",S!$A:$E,I!$A:$E),2,FALSE)</f>
        <v>SEINFRA</v>
      </c>
      <c r="D2390" s="23" t="str">
        <f>VLOOKUP(B2390,IF(A2390="COMPOSICAO",S!$A:$E,I!$A:$E),3,FALSE)</f>
        <v>ENGENHEIRO</v>
      </c>
      <c r="E2390" s="11" t="str">
        <f>VLOOKUP(B2390,IF(A2390="COMPOSICAO",S!$A:$E,I!$A:$E),4,FALSE)</f>
        <v>H</v>
      </c>
      <c r="F2390" s="11">
        <f>12/pcf</f>
        <v>12</v>
      </c>
      <c r="G2390" s="67">
        <f>IF(A2390="COMPOSICAO",VLOOKUP("TOTAL SEM BDI - "&amp;B2390,CPUAUX1!$A:$J,9,FALSE),VLOOKUP(B2390,I!$A:$E,5,FALSE))</f>
        <v>113.34</v>
      </c>
      <c r="H2390" s="68"/>
      <c r="I2390" s="67">
        <f>TRUNC(F2390*G2390,2)</f>
        <v>1360.08</v>
      </c>
      <c r="J2390" s="68"/>
      <c r="M2390" s="11" t="str">
        <f>B2390</f>
        <v>I2322</v>
      </c>
      <c r="N2390" s="18">
        <f>SUMIF(ORCAMENTO!B:B,B2389,ORCAMENTO!F:F)</f>
        <v>1</v>
      </c>
      <c r="O2390" s="11">
        <f>F2390*N2390</f>
        <v>12</v>
      </c>
      <c r="Q2390" s="11">
        <f ca="1">IFERROR(SUMIF(CO!B:B,B2389,OFFSET(CO!F:F,0,(4+MATCH(ETAPA,CO!$J$10:$BL$10,0)))),0)</f>
        <v>0</v>
      </c>
      <c r="R2390" s="11">
        <f ca="1">F2390*Q2390</f>
        <v>0</v>
      </c>
    </row>
    <row r="2391" spans="1:18">
      <c r="A2391" s="11" t="s">
        <v>2650</v>
      </c>
      <c r="B2391" s="11">
        <v>88266</v>
      </c>
      <c r="C2391" s="11" t="str">
        <f>VLOOKUP(B2391,IF(A2391="COMPOSICAO",S!$A:$E,I!$A:$E),2,FALSE)</f>
        <v>SINAPI</v>
      </c>
      <c r="D2391" s="23" t="str">
        <f>VLOOKUP(B2391,IF(A2391="COMPOSICAO",S!$A:$E,I!$A:$E),3,FALSE)</f>
        <v>ELETROTÉCNICO COM ENCARGOS COMPLEMENTARES</v>
      </c>
      <c r="E2391" s="11" t="str">
        <f>VLOOKUP(B2391,IF(A2391="COMPOSICAO",S!$A:$E,I!$A:$E),4,FALSE)</f>
        <v>H</v>
      </c>
      <c r="F2391" s="11">
        <f>12/pcf</f>
        <v>12</v>
      </c>
      <c r="G2391" s="67">
        <f>IF(A2391="COMPOSICAO",VLOOKUP("TOTAL SEM BDI - "&amp;B2391,CPUAUX1!$A:$J,9,FALSE),VLOOKUP(B2391,I!$A:$E,5,FALSE))</f>
        <v>35.81</v>
      </c>
      <c r="H2391" s="68"/>
      <c r="I2391" s="67">
        <f>TRUNC(F2391*G2391,2)</f>
        <v>429.72</v>
      </c>
      <c r="J2391" s="68"/>
      <c r="M2391" s="11">
        <f>B2391</f>
        <v>88266</v>
      </c>
      <c r="N2391" s="18">
        <f>SUMIF(ORCAMENTO!B:B,B2389,ORCAMENTO!F:F)</f>
        <v>1</v>
      </c>
      <c r="O2391" s="11">
        <f>F2391*N2391</f>
        <v>12</v>
      </c>
      <c r="Q2391" s="11">
        <f ca="1">IFERROR(SUMIF(CO!B:B,B2389,OFFSET(CO!F:F,0,(4+MATCH(ETAPA,CO!$J$10:$BL$10,0)))),0)</f>
        <v>0</v>
      </c>
      <c r="R2391" s="11">
        <f ca="1">F2391*Q2391</f>
        <v>0</v>
      </c>
    </row>
    <row r="2392" spans="1:18">
      <c r="A2392" s="11" t="s">
        <v>2650</v>
      </c>
      <c r="B2392" s="11">
        <v>90775</v>
      </c>
      <c r="C2392" s="11" t="str">
        <f>VLOOKUP(B2392,IF(A2392="COMPOSICAO",S!$A:$E,I!$A:$E),2,FALSE)</f>
        <v>SINAPI</v>
      </c>
      <c r="D2392" s="23" t="str">
        <f>VLOOKUP(B2392,IF(A2392="COMPOSICAO",S!$A:$E,I!$A:$E),3,FALSE)</f>
        <v>DESENHISTA PROJETISTA COM ENCARGOS COMPLEMENTARES</v>
      </c>
      <c r="E2392" s="11" t="str">
        <f>VLOOKUP(B2392,IF(A2392="COMPOSICAO",S!$A:$E,I!$A:$E),4,FALSE)</f>
        <v>H</v>
      </c>
      <c r="F2392" s="11">
        <f>16/pcf</f>
        <v>16</v>
      </c>
      <c r="G2392" s="67">
        <f>IF(A2392="COMPOSICAO",VLOOKUP("TOTAL SEM BDI - "&amp;B2392,CPUAUX1!$A:$J,9,FALSE),VLOOKUP(B2392,I!$A:$E,5,FALSE))</f>
        <v>31.25</v>
      </c>
      <c r="H2392" s="68"/>
      <c r="I2392" s="67">
        <f>TRUNC(F2392*G2392,2)</f>
        <v>500</v>
      </c>
      <c r="J2392" s="68"/>
      <c r="M2392" s="11">
        <f>B2392</f>
        <v>90775</v>
      </c>
      <c r="N2392" s="18">
        <f>SUMIF(ORCAMENTO!B:B,B2389,ORCAMENTO!F:F)</f>
        <v>1</v>
      </c>
      <c r="O2392" s="11">
        <f>F2392*N2392</f>
        <v>16</v>
      </c>
      <c r="Q2392" s="11">
        <f ca="1">IFERROR(SUMIF(CO!B:B,B2389,OFFSET(CO!F:F,0,(4+MATCH(ETAPA,CO!$J$10:$BL$10,0)))),0)</f>
        <v>0</v>
      </c>
      <c r="R2392" s="11">
        <f ca="1">F2392*Q2392</f>
        <v>0</v>
      </c>
    </row>
    <row r="2393" spans="1:18">
      <c r="A2393" s="50" t="str">
        <f>"TOTAL SEM BDI - "&amp;B2389</f>
        <v>TOTAL SEM BDI - SEDUC355</v>
      </c>
      <c r="B2393" s="51"/>
      <c r="C2393" s="51"/>
      <c r="D2393" s="51"/>
      <c r="E2393" s="51"/>
      <c r="F2393" s="51"/>
      <c r="G2393" s="51"/>
      <c r="H2393" s="52"/>
      <c r="I2393" s="67">
        <f>SUM(I2389:I2392)</f>
        <v>2289.8000000000002</v>
      </c>
      <c r="J2393" s="68"/>
    </row>
    <row r="2394" spans="1:18">
      <c r="A2394" s="50" t="str">
        <f>"TAXA DE BDI ("&amp;TEXT(BDI,"00,00")&amp;" %)"</f>
        <v>TAXA DE BDI (23,54 %)</v>
      </c>
      <c r="B2394" s="51"/>
      <c r="C2394" s="51"/>
      <c r="D2394" s="51"/>
      <c r="E2394" s="51"/>
      <c r="F2394" s="51"/>
      <c r="G2394" s="51"/>
      <c r="H2394" s="52"/>
      <c r="I2394" s="67">
        <f>ROUND(I2393*(BDI/100),2)</f>
        <v>539.02</v>
      </c>
      <c r="J2394" s="68"/>
    </row>
    <row r="2395" spans="1:18">
      <c r="A2395" s="50" t="str">
        <f>"TOTAL COM BDI - "&amp;B2389</f>
        <v>TOTAL COM BDI - SEDUC355</v>
      </c>
      <c r="B2395" s="51"/>
      <c r="C2395" s="51"/>
      <c r="D2395" s="51"/>
      <c r="E2395" s="51"/>
      <c r="F2395" s="51"/>
      <c r="G2395" s="51"/>
      <c r="H2395" s="52"/>
      <c r="I2395" s="67">
        <f>SUM(I2393:I2394)</f>
        <v>2828.82</v>
      </c>
      <c r="J2395" s="68"/>
    </row>
    <row r="2397" spans="1:18">
      <c r="A2397" s="9" t="s">
        <v>2646</v>
      </c>
      <c r="B2397" s="9" t="s">
        <v>102</v>
      </c>
      <c r="C2397" s="9" t="s">
        <v>103</v>
      </c>
      <c r="D2397" s="9" t="s">
        <v>36</v>
      </c>
      <c r="E2397" s="9" t="s">
        <v>104</v>
      </c>
      <c r="F2397" s="9" t="s">
        <v>788</v>
      </c>
      <c r="G2397" s="63" t="s">
        <v>2647</v>
      </c>
      <c r="H2397" s="64"/>
      <c r="I2397" s="63" t="s">
        <v>24</v>
      </c>
      <c r="J2397" s="64"/>
    </row>
    <row r="2398" spans="1:18" ht="60">
      <c r="A2398" s="21" t="s">
        <v>2803</v>
      </c>
      <c r="B2398" s="21" t="s">
        <v>2223</v>
      </c>
      <c r="C2398" s="21" t="str">
        <f>VLOOKUP(B2398,S!$A:$G,2,FALSE)</f>
        <v>PRÓPRIA</v>
      </c>
      <c r="D2398" s="22" t="str">
        <f>VLOOKUP(B2398,S!$A:$G,3,FALSE)</f>
        <v>TRANSFORMADOR DE DISTRIBUIÇÃO, 225 KVA, TRIFÁSICO, 60 HZ, CLASSE 15 KV, IMERSO EM ÓLEO MINERAL - FORNECIMENTO E INSTALAÇÃO. AF_12/2020 (REF: 102107-SINAPI-12/2025)</v>
      </c>
      <c r="E2398" s="21" t="str">
        <f>VLOOKUP(B2398,S!$A:$G,4,FALSE)</f>
        <v>UN</v>
      </c>
      <c r="F2398" s="21"/>
      <c r="G2398" s="65">
        <f>I2403</f>
        <v>57739.41</v>
      </c>
      <c r="H2398" s="66"/>
      <c r="I2398" s="65"/>
      <c r="J2398" s="66"/>
      <c r="K2398" s="30">
        <f>VLOOKUP(B2398,S!A:G,5,FALSE)</f>
        <v>0</v>
      </c>
      <c r="L2398" s="21" t="s">
        <v>2649</v>
      </c>
    </row>
    <row r="2399" spans="1:18" ht="45">
      <c r="A2399" s="11" t="s">
        <v>2652</v>
      </c>
      <c r="B2399" s="11">
        <v>7620</v>
      </c>
      <c r="C2399" s="11" t="str">
        <f>VLOOKUP(B2399,IF(A2399="COMPOSICAO",S!$A:$E,I!$A:$E),2,FALSE)</f>
        <v>SINAPI</v>
      </c>
      <c r="D2399" s="23" t="str">
        <f>VLOOKUP(B2399,IF(A2399="COMPOSICAO",S!$A:$E,I!$A:$E),3,FALSE)</f>
        <v>TRANSFORMADOR TRIFASICO DE DISTRIBUICAO, POTENCIA DE 225 KVA, TENSAO NOMINAL DE 15 KV, TENSAO SECUNDARIA DE 220/127V, EM OLEO ISOLANTE TIPO MINERAL</v>
      </c>
      <c r="E2399" s="11" t="str">
        <f>VLOOKUP(B2399,IF(A2399="COMPOSICAO",S!$A:$E,I!$A:$E),4,FALSE)</f>
        <v>UN</v>
      </c>
      <c r="F2399" s="11">
        <v>1</v>
      </c>
      <c r="G2399" s="67">
        <f>IF(A2399="COMPOSICAO",VLOOKUP("TOTAL SEM BDI - "&amp;B2399,CPUAUX1!$A:$J,9,FALSE),VLOOKUP(B2399,I!$A:$E,5,FALSE))</f>
        <v>57135.8</v>
      </c>
      <c r="H2399" s="68"/>
      <c r="I2399" s="67">
        <f>TRUNC(F2399*G2399,2)</f>
        <v>57135.8</v>
      </c>
      <c r="J2399" s="68"/>
      <c r="M2399" s="11">
        <f>B2399</f>
        <v>7620</v>
      </c>
      <c r="N2399" s="18">
        <f>SUMIF(ORCAMENTO!B:B,B2398,ORCAMENTO!F:F)</f>
        <v>1</v>
      </c>
      <c r="O2399" s="11">
        <f>F2399*N2399</f>
        <v>1</v>
      </c>
      <c r="Q2399" s="11">
        <f ca="1">IFERROR(SUMIF(CO!B:B,B2398,OFFSET(CO!F:F,0,(4+MATCH(ETAPA,CO!$J$10:$BL$10,0)))),0)</f>
        <v>0</v>
      </c>
      <c r="R2399" s="11">
        <f ca="1">F2399*Q2399</f>
        <v>0</v>
      </c>
    </row>
    <row r="2400" spans="1:18">
      <c r="A2400" s="11" t="s">
        <v>2650</v>
      </c>
      <c r="B2400" s="11">
        <v>88264</v>
      </c>
      <c r="C2400" s="11" t="str">
        <f>VLOOKUP(B2400,IF(A2400="COMPOSICAO",S!$A:$E,I!$A:$E),2,FALSE)</f>
        <v>SINAPI</v>
      </c>
      <c r="D2400" s="23" t="str">
        <f>VLOOKUP(B2400,IF(A2400="COMPOSICAO",S!$A:$E,I!$A:$E),3,FALSE)</f>
        <v>ELETRICISTA COM ENCARGOS COMPLEMENTARES</v>
      </c>
      <c r="E2400" s="11" t="str">
        <f>VLOOKUP(B2400,IF(A2400="COMPOSICAO",S!$A:$E,I!$A:$E),4,FALSE)</f>
        <v>H</v>
      </c>
      <c r="F2400" s="11">
        <f>9.985/pcf</f>
        <v>9.9849999999999994</v>
      </c>
      <c r="G2400" s="67">
        <f>IF(A2400="COMPOSICAO",VLOOKUP("TOTAL SEM BDI - "&amp;B2400,CPUAUX1!$A:$J,9,FALSE),VLOOKUP(B2400,I!$A:$E,5,FALSE))</f>
        <v>27.74</v>
      </c>
      <c r="H2400" s="68"/>
      <c r="I2400" s="67">
        <f>TRUNC(F2400*G2400,2)</f>
        <v>276.98</v>
      </c>
      <c r="J2400" s="68"/>
      <c r="M2400" s="11">
        <f>B2400</f>
        <v>88264</v>
      </c>
      <c r="N2400" s="18">
        <f>SUMIF(ORCAMENTO!B:B,B2398,ORCAMENTO!F:F)</f>
        <v>1</v>
      </c>
      <c r="O2400" s="11">
        <f>F2400*N2400</f>
        <v>9.9849999999999994</v>
      </c>
      <c r="Q2400" s="11">
        <f ca="1">IFERROR(SUMIF(CO!B:B,B2398,OFFSET(CO!F:F,0,(4+MATCH(ETAPA,CO!$J$10:$BL$10,0)))),0)</f>
        <v>0</v>
      </c>
      <c r="R2400" s="11">
        <f ca="1">F2400*Q2400</f>
        <v>0</v>
      </c>
    </row>
    <row r="2401" spans="1:18">
      <c r="A2401" s="11" t="s">
        <v>2650</v>
      </c>
      <c r="B2401" s="11">
        <v>88247</v>
      </c>
      <c r="C2401" s="11" t="str">
        <f>VLOOKUP(B2401,IF(A2401="COMPOSICAO",S!$A:$E,I!$A:$E),2,FALSE)</f>
        <v>SINAPI</v>
      </c>
      <c r="D2401" s="23" t="str">
        <f>VLOOKUP(B2401,IF(A2401="COMPOSICAO",S!$A:$E,I!$A:$E),3,FALSE)</f>
        <v>AUXILIAR DE ELETRICISTA COM ENCARGOS COMPLEMENTARES</v>
      </c>
      <c r="E2401" s="11" t="str">
        <f>VLOOKUP(B2401,IF(A2401="COMPOSICAO",S!$A:$E,I!$A:$E),4,FALSE)</f>
        <v>H</v>
      </c>
      <c r="F2401" s="11">
        <f>9.985/pcf</f>
        <v>9.9849999999999994</v>
      </c>
      <c r="G2401" s="67">
        <f>IF(A2401="COMPOSICAO",VLOOKUP("TOTAL SEM BDI - "&amp;B2401,CPUAUX1!$A:$J,9,FALSE),VLOOKUP(B2401,I!$A:$E,5,FALSE))</f>
        <v>22.810000000000002</v>
      </c>
      <c r="H2401" s="68"/>
      <c r="I2401" s="67">
        <f>TRUNC(F2401*G2401,2)</f>
        <v>227.75</v>
      </c>
      <c r="J2401" s="68"/>
      <c r="M2401" s="11">
        <f>B2401</f>
        <v>88247</v>
      </c>
      <c r="N2401" s="18">
        <f>SUMIF(ORCAMENTO!B:B,B2398,ORCAMENTO!F:F)</f>
        <v>1</v>
      </c>
      <c r="O2401" s="11">
        <f>F2401*N2401</f>
        <v>9.9849999999999994</v>
      </c>
      <c r="Q2401" s="11">
        <f ca="1">IFERROR(SUMIF(CO!B:B,B2398,OFFSET(CO!F:F,0,(4+MATCH(ETAPA,CO!$J$10:$BL$10,0)))),0)</f>
        <v>0</v>
      </c>
      <c r="R2401" s="11">
        <f ca="1">F2401*Q2401</f>
        <v>0</v>
      </c>
    </row>
    <row r="2402" spans="1:18" ht="60">
      <c r="A2402" s="11" t="s">
        <v>2650</v>
      </c>
      <c r="B2402" s="11">
        <v>5928</v>
      </c>
      <c r="C2402" s="11" t="str">
        <f>VLOOKUP(B2402,IF(A2402="COMPOSICAO",S!$A:$E,I!$A:$E),2,FALSE)</f>
        <v>SINAPI</v>
      </c>
      <c r="D2402" s="23" t="str">
        <f>VLOOKUP(B2402,IF(A2402="COMPOSICAO",S!$A:$E,I!$A:$E),3,FALSE)</f>
        <v>GUINDAUTO HIDRÁULICO, CAPACIDADE MÁXIMA DE CARGA 6200 KG, MOMENTO MÁXIMO DE CARGA 11,7 TM, ALCANCE MÁXIMO HORIZONTAL 9,70 M, INCLUSIVE CAMINHÃO TOCO PBT 16.000 KG, POTÊNCIA DE 189 CV - CHP DIURNO. AF_06/2014</v>
      </c>
      <c r="E2402" s="11" t="str">
        <f>VLOOKUP(B2402,IF(A2402="COMPOSICAO",S!$A:$E,I!$A:$E),4,FALSE)</f>
        <v>CHP</v>
      </c>
      <c r="F2402" s="11">
        <v>0.35958000000000001</v>
      </c>
      <c r="G2402" s="67">
        <f>IF(A2402="COMPOSICAO",VLOOKUP("TOTAL SEM BDI - "&amp;B2402,CPUAUX1!$A:$J,9,FALSE),VLOOKUP(B2402,I!$A:$E,5,FALSE))</f>
        <v>275.00000000000006</v>
      </c>
      <c r="H2402" s="68"/>
      <c r="I2402" s="67">
        <f>TRUNC(F2402*G2402,2)</f>
        <v>98.88</v>
      </c>
      <c r="J2402" s="68"/>
      <c r="M2402" s="11">
        <f>B2402</f>
        <v>5928</v>
      </c>
      <c r="N2402" s="18">
        <f>SUMIF(ORCAMENTO!B:B,B2398,ORCAMENTO!F:F)</f>
        <v>1</v>
      </c>
      <c r="O2402" s="11">
        <f>F2402*N2402</f>
        <v>0.35958000000000001</v>
      </c>
      <c r="Q2402" s="11">
        <f ca="1">IFERROR(SUMIF(CO!B:B,B2398,OFFSET(CO!F:F,0,(4+MATCH(ETAPA,CO!$J$10:$BL$10,0)))),0)</f>
        <v>0</v>
      </c>
      <c r="R2402" s="11">
        <f ca="1">F2402*Q2402</f>
        <v>0</v>
      </c>
    </row>
    <row r="2403" spans="1:18">
      <c r="A2403" s="50" t="str">
        <f>"TOTAL SEM BDI - "&amp;B2398</f>
        <v>TOTAL SEM BDI - SEDUC995</v>
      </c>
      <c r="B2403" s="51"/>
      <c r="C2403" s="51"/>
      <c r="D2403" s="51"/>
      <c r="E2403" s="51"/>
      <c r="F2403" s="51"/>
      <c r="G2403" s="51"/>
      <c r="H2403" s="52"/>
      <c r="I2403" s="67">
        <f>SUM(I2398:I2402)</f>
        <v>57739.41</v>
      </c>
      <c r="J2403" s="68"/>
    </row>
    <row r="2404" spans="1:18">
      <c r="A2404" s="50" t="str">
        <f>"TAXA DE BDI ("&amp;TEXT(BDI,"00,00")&amp;" %)"</f>
        <v>TAXA DE BDI (23,54 %)</v>
      </c>
      <c r="B2404" s="51"/>
      <c r="C2404" s="51"/>
      <c r="D2404" s="51"/>
      <c r="E2404" s="51"/>
      <c r="F2404" s="51"/>
      <c r="G2404" s="51"/>
      <c r="H2404" s="52"/>
      <c r="I2404" s="67">
        <f>ROUND(I2403*(BDI/100),2)</f>
        <v>13591.86</v>
      </c>
      <c r="J2404" s="68"/>
    </row>
    <row r="2405" spans="1:18">
      <c r="A2405" s="50" t="str">
        <f>"TOTAL COM BDI - "&amp;B2398</f>
        <v>TOTAL COM BDI - SEDUC995</v>
      </c>
      <c r="B2405" s="51"/>
      <c r="C2405" s="51"/>
      <c r="D2405" s="51"/>
      <c r="E2405" s="51"/>
      <c r="F2405" s="51"/>
      <c r="G2405" s="51"/>
      <c r="H2405" s="52"/>
      <c r="I2405" s="67">
        <f>SUM(I2403:I2404)</f>
        <v>71331.27</v>
      </c>
      <c r="J2405" s="68"/>
    </row>
    <row r="2407" spans="1:18">
      <c r="A2407" s="9" t="s">
        <v>2646</v>
      </c>
      <c r="B2407" s="9" t="s">
        <v>102</v>
      </c>
      <c r="C2407" s="9" t="s">
        <v>103</v>
      </c>
      <c r="D2407" s="9" t="s">
        <v>36</v>
      </c>
      <c r="E2407" s="9" t="s">
        <v>104</v>
      </c>
      <c r="F2407" s="9" t="s">
        <v>788</v>
      </c>
      <c r="G2407" s="63" t="s">
        <v>2647</v>
      </c>
      <c r="H2407" s="64"/>
      <c r="I2407" s="63" t="s">
        <v>24</v>
      </c>
      <c r="J2407" s="64"/>
    </row>
    <row r="2408" spans="1:18" ht="45">
      <c r="A2408" s="21" t="s">
        <v>2799</v>
      </c>
      <c r="B2408" s="21">
        <v>95818</v>
      </c>
      <c r="C2408" s="21" t="str">
        <f>VLOOKUP(B2408,S!$A:$G,2,FALSE)</f>
        <v>SINAPI</v>
      </c>
      <c r="D2408" s="22" t="str">
        <f>VLOOKUP(B2408,S!$A:$G,3,FALSE)</f>
        <v>CONDULETE DE PVC, TIPO X, PARA ELETRODUTO DE PVC SOLDÁVEL DN 32 MM (1"), APARENTE - FORNECIMENTO E INSTALAÇÃO. AF_10/2022</v>
      </c>
      <c r="E2408" s="21" t="str">
        <f>VLOOKUP(B2408,S!$A:$G,4,FALSE)</f>
        <v>UN</v>
      </c>
      <c r="F2408" s="21"/>
      <c r="G2408" s="65">
        <f>I2413</f>
        <v>49.389999999999993</v>
      </c>
      <c r="H2408" s="66"/>
      <c r="I2408" s="65"/>
      <c r="J2408" s="66"/>
      <c r="K2408" s="30">
        <f>VLOOKUP(B2408,S!A:G,5,FALSE)</f>
        <v>49.39</v>
      </c>
      <c r="L2408" s="21" t="str">
        <f>IF(K2408=G2408,"OK, CONFORME TABELA",IF(G2408&gt;K2408,"ACIMA DA TABELA: ","ABAIXO DA TABELA: ")&amp;TRUNC((G2408*100)/K2408,2)&amp;" %")</f>
        <v>OK, CONFORME TABELA</v>
      </c>
    </row>
    <row r="2409" spans="1:18">
      <c r="A2409" s="11" t="s">
        <v>2650</v>
      </c>
      <c r="B2409" s="11">
        <v>88264</v>
      </c>
      <c r="C2409" s="11" t="str">
        <f>VLOOKUP(B2409,IF(A2409="COMPOSICAO",S!$A:$E,I!$A:$E),2,FALSE)</f>
        <v>SINAPI</v>
      </c>
      <c r="D2409" s="23" t="str">
        <f>VLOOKUP(B2409,IF(A2409="COMPOSICAO",S!$A:$E,I!$A:$E),3,FALSE)</f>
        <v>ELETRICISTA COM ENCARGOS COMPLEMENTARES</v>
      </c>
      <c r="E2409" s="11" t="str">
        <f>VLOOKUP(B2409,IF(A2409="COMPOSICAO",S!$A:$E,I!$A:$E),4,FALSE)</f>
        <v>H</v>
      </c>
      <c r="F2409" s="11">
        <f>0.6234/pcf</f>
        <v>0.62339999999999995</v>
      </c>
      <c r="G2409" s="67">
        <f>IF(A2409="COMPOSICAO",VLOOKUP("TOTAL SEM BDI - "&amp;B2409,CPUAUX1!$A:$J,9,FALSE),VLOOKUP(B2409,I!$A:$E,5,FALSE))</f>
        <v>27.74</v>
      </c>
      <c r="H2409" s="68"/>
      <c r="I2409" s="67">
        <f>TRUNC(F2409*G2409,2)</f>
        <v>17.29</v>
      </c>
      <c r="J2409" s="68"/>
      <c r="M2409" s="11">
        <f>B2409</f>
        <v>88264</v>
      </c>
      <c r="N2409" s="18">
        <f>SUMIF(ORCAMENTO!B:B,B2408,ORCAMENTO!F:F)</f>
        <v>6</v>
      </c>
      <c r="O2409" s="11">
        <f>F2409*N2409</f>
        <v>3.7403999999999997</v>
      </c>
      <c r="Q2409" s="11">
        <f ca="1">IFERROR(SUMIF(CO!B:B,B2408,OFFSET(CO!F:F,0,(4+MATCH(ETAPA,CO!$J$10:$BL$10,0)))),0)</f>
        <v>0</v>
      </c>
      <c r="R2409" s="11">
        <f ca="1">F2409*Q2409</f>
        <v>0</v>
      </c>
    </row>
    <row r="2410" spans="1:18">
      <c r="A2410" s="11" t="s">
        <v>2650</v>
      </c>
      <c r="B2410" s="11">
        <v>88247</v>
      </c>
      <c r="C2410" s="11" t="str">
        <f>VLOOKUP(B2410,IF(A2410="COMPOSICAO",S!$A:$E,I!$A:$E),2,FALSE)</f>
        <v>SINAPI</v>
      </c>
      <c r="D2410" s="23" t="str">
        <f>VLOOKUP(B2410,IF(A2410="COMPOSICAO",S!$A:$E,I!$A:$E),3,FALSE)</f>
        <v>AUXILIAR DE ELETRICISTA COM ENCARGOS COMPLEMENTARES</v>
      </c>
      <c r="E2410" s="11" t="str">
        <f>VLOOKUP(B2410,IF(A2410="COMPOSICAO",S!$A:$E,I!$A:$E),4,FALSE)</f>
        <v>H</v>
      </c>
      <c r="F2410" s="11">
        <f>0.6234/pcf</f>
        <v>0.62339999999999995</v>
      </c>
      <c r="G2410" s="67">
        <f>IF(A2410="COMPOSICAO",VLOOKUP("TOTAL SEM BDI - "&amp;B2410,CPUAUX1!$A:$J,9,FALSE),VLOOKUP(B2410,I!$A:$E,5,FALSE))</f>
        <v>22.810000000000002</v>
      </c>
      <c r="H2410" s="68"/>
      <c r="I2410" s="67">
        <f>TRUNC(F2410*G2410,2)</f>
        <v>14.21</v>
      </c>
      <c r="J2410" s="68"/>
      <c r="M2410" s="11">
        <f>B2410</f>
        <v>88247</v>
      </c>
      <c r="N2410" s="18">
        <f>SUMIF(ORCAMENTO!B:B,B2408,ORCAMENTO!F:F)</f>
        <v>6</v>
      </c>
      <c r="O2410" s="11">
        <f>F2410*N2410</f>
        <v>3.7403999999999997</v>
      </c>
      <c r="Q2410" s="11">
        <f ca="1">IFERROR(SUMIF(CO!B:B,B2408,OFFSET(CO!F:F,0,(4+MATCH(ETAPA,CO!$J$10:$BL$10,0)))),0)</f>
        <v>0</v>
      </c>
      <c r="R2410" s="11">
        <f ca="1">F2410*Q2410</f>
        <v>0</v>
      </c>
    </row>
    <row r="2411" spans="1:18">
      <c r="A2411" s="11" t="s">
        <v>2652</v>
      </c>
      <c r="B2411" s="11">
        <v>39345</v>
      </c>
      <c r="C2411" s="11" t="str">
        <f>VLOOKUP(B2411,IF(A2411="COMPOSICAO",S!$A:$E,I!$A:$E),2,FALSE)</f>
        <v>SINAPI</v>
      </c>
      <c r="D2411" s="23" t="str">
        <f>VLOOKUP(B2411,IF(A2411="COMPOSICAO",S!$A:$E,I!$A:$E),3,FALSE)</f>
        <v>CONDULETE EM PVC, TIPO "X", SEM TAMPA, DE 1"</v>
      </c>
      <c r="E2411" s="11" t="str">
        <f>VLOOKUP(B2411,IF(A2411="COMPOSICAO",S!$A:$E,I!$A:$E),4,FALSE)</f>
        <v>UN</v>
      </c>
      <c r="F2411" s="11">
        <v>1</v>
      </c>
      <c r="G2411" s="67">
        <f>IF(A2411="COMPOSICAO",VLOOKUP("TOTAL SEM BDI - "&amp;B2411,CPUAUX1!$A:$J,9,FALSE),VLOOKUP(B2411,I!$A:$E,5,FALSE))</f>
        <v>17.489999999999998</v>
      </c>
      <c r="H2411" s="68"/>
      <c r="I2411" s="67">
        <f>TRUNC(F2411*G2411,2)</f>
        <v>17.489999999999998</v>
      </c>
      <c r="J2411" s="68"/>
      <c r="M2411" s="11">
        <f>B2411</f>
        <v>39345</v>
      </c>
      <c r="N2411" s="18">
        <f>SUMIF(ORCAMENTO!B:B,B2408,ORCAMENTO!F:F)</f>
        <v>6</v>
      </c>
      <c r="O2411" s="11">
        <f>F2411*N2411</f>
        <v>6</v>
      </c>
      <c r="Q2411" s="11">
        <f ca="1">IFERROR(SUMIF(CO!B:B,B2408,OFFSET(CO!F:F,0,(4+MATCH(ETAPA,CO!$J$10:$BL$10,0)))),0)</f>
        <v>0</v>
      </c>
      <c r="R2411" s="11">
        <f ca="1">F2411*Q2411</f>
        <v>0</v>
      </c>
    </row>
    <row r="2412" spans="1:18" ht="45">
      <c r="A2412" s="11" t="s">
        <v>2652</v>
      </c>
      <c r="B2412" s="11">
        <v>11950</v>
      </c>
      <c r="C2412" s="11" t="str">
        <f>VLOOKUP(B2412,IF(A2412="COMPOSICAO",S!$A:$E,I!$A:$E),2,FALSE)</f>
        <v>SINAPI</v>
      </c>
      <c r="D2412" s="23" t="str">
        <f>VLOOKUP(B2412,IF(A2412="COMPOSICAO",S!$A:$E,I!$A:$E),3,FALSE)</f>
        <v>BUCHA DE NYLON SEM ABA S6, COM PARAFUSO DE 4,20 X 40 MM EM ACO ZINCADO COM ROSCA SOBERBA, CABECA CHATA E FENDA PHILLIPS</v>
      </c>
      <c r="E2412" s="11" t="str">
        <f>VLOOKUP(B2412,IF(A2412="COMPOSICAO",S!$A:$E,I!$A:$E),4,FALSE)</f>
        <v>UN</v>
      </c>
      <c r="F2412" s="11">
        <v>2</v>
      </c>
      <c r="G2412" s="67">
        <f>IF(A2412="COMPOSICAO",VLOOKUP("TOTAL SEM BDI - "&amp;B2412,CPUAUX1!$A:$J,9,FALSE),VLOOKUP(B2412,I!$A:$E,5,FALSE))</f>
        <v>0.2</v>
      </c>
      <c r="H2412" s="68"/>
      <c r="I2412" s="67">
        <f>TRUNC(F2412*G2412,2)</f>
        <v>0.4</v>
      </c>
      <c r="J2412" s="68"/>
      <c r="M2412" s="11">
        <f>B2412</f>
        <v>11950</v>
      </c>
      <c r="N2412" s="18">
        <f>SUMIF(ORCAMENTO!B:B,B2408,ORCAMENTO!F:F)</f>
        <v>6</v>
      </c>
      <c r="O2412" s="11">
        <f>F2412*N2412</f>
        <v>12</v>
      </c>
      <c r="Q2412" s="11">
        <f ca="1">IFERROR(SUMIF(CO!B:B,B2408,OFFSET(CO!F:F,0,(4+MATCH(ETAPA,CO!$J$10:$BL$10,0)))),0)</f>
        <v>0</v>
      </c>
      <c r="R2412" s="11">
        <f ca="1">F2412*Q2412</f>
        <v>0</v>
      </c>
    </row>
    <row r="2413" spans="1:18">
      <c r="A2413" s="50" t="str">
        <f>"TOTAL SEM BDI - "&amp;B2408</f>
        <v>TOTAL SEM BDI - 95818</v>
      </c>
      <c r="B2413" s="51"/>
      <c r="C2413" s="51"/>
      <c r="D2413" s="51"/>
      <c r="E2413" s="51"/>
      <c r="F2413" s="51"/>
      <c r="G2413" s="51"/>
      <c r="H2413" s="52"/>
      <c r="I2413" s="67">
        <f>SUM(I2408:I2412)</f>
        <v>49.389999999999993</v>
      </c>
      <c r="J2413" s="68"/>
    </row>
    <row r="2414" spans="1:18">
      <c r="A2414" s="50" t="str">
        <f>"TAXA DE BDI ("&amp;TEXT(BDI,"00,00")&amp;" %)"</f>
        <v>TAXA DE BDI (23,54 %)</v>
      </c>
      <c r="B2414" s="51"/>
      <c r="C2414" s="51"/>
      <c r="D2414" s="51"/>
      <c r="E2414" s="51"/>
      <c r="F2414" s="51"/>
      <c r="G2414" s="51"/>
      <c r="H2414" s="52"/>
      <c r="I2414" s="67">
        <f>ROUND(I2413*(BDI/100),2)</f>
        <v>11.63</v>
      </c>
      <c r="J2414" s="68"/>
    </row>
    <row r="2415" spans="1:18">
      <c r="A2415" s="50" t="str">
        <f>"TOTAL COM BDI - "&amp;B2408</f>
        <v>TOTAL COM BDI - 95818</v>
      </c>
      <c r="B2415" s="51"/>
      <c r="C2415" s="51"/>
      <c r="D2415" s="51"/>
      <c r="E2415" s="51"/>
      <c r="F2415" s="51"/>
      <c r="G2415" s="51"/>
      <c r="H2415" s="52"/>
      <c r="I2415" s="67">
        <f>SUM(I2413:I2414)</f>
        <v>61.019999999999996</v>
      </c>
      <c r="J2415" s="68"/>
    </row>
    <row r="2417" spans="1:18">
      <c r="A2417" s="9" t="s">
        <v>2646</v>
      </c>
      <c r="B2417" s="9" t="s">
        <v>102</v>
      </c>
      <c r="C2417" s="9" t="s">
        <v>103</v>
      </c>
      <c r="D2417" s="9" t="s">
        <v>36</v>
      </c>
      <c r="E2417" s="9" t="s">
        <v>104</v>
      </c>
      <c r="F2417" s="9" t="s">
        <v>788</v>
      </c>
      <c r="G2417" s="63" t="s">
        <v>2647</v>
      </c>
      <c r="H2417" s="64"/>
      <c r="I2417" s="63" t="s">
        <v>24</v>
      </c>
      <c r="J2417" s="64"/>
    </row>
    <row r="2418" spans="1:18" ht="45">
      <c r="A2418" s="21" t="s">
        <v>2762</v>
      </c>
      <c r="B2418" s="21">
        <v>91905</v>
      </c>
      <c r="C2418" s="21" t="str">
        <f>VLOOKUP(B2418,S!$A:$G,2,FALSE)</f>
        <v>SINAPI</v>
      </c>
      <c r="D2418" s="22" t="str">
        <f>VLOOKUP(B2418,S!$A:$G,3,FALSE)</f>
        <v>CURVA 90 GRAUS PARA ELETRODUTO, PVC, ROSCÁVEL, DN 32 MM (1"), PARA CIRCUITOS TERMINAIS, INSTALADA EM LAJE - FORNECIMENTO E INSTALAÇÃO. AF_03/2023</v>
      </c>
      <c r="E2418" s="21" t="str">
        <f>VLOOKUP(B2418,S!$A:$G,4,FALSE)</f>
        <v>UN</v>
      </c>
      <c r="F2418" s="21"/>
      <c r="G2418" s="65">
        <f>I2422</f>
        <v>13.889999999999999</v>
      </c>
      <c r="H2418" s="66"/>
      <c r="I2418" s="65"/>
      <c r="J2418" s="66"/>
      <c r="K2418" s="30">
        <f>VLOOKUP(B2418,S!A:G,5,FALSE)</f>
        <v>13.89</v>
      </c>
      <c r="L2418" s="21" t="str">
        <f>IF(K2418=G2418,"OK, CONFORME TABELA",IF(G2418&gt;K2418,"ACIMA DA TABELA: ","ABAIXO DA TABELA: ")&amp;TRUNC((G2418*100)/K2418,2)&amp;" %")</f>
        <v>OK, CONFORME TABELA</v>
      </c>
    </row>
    <row r="2419" spans="1:18">
      <c r="A2419" s="11" t="s">
        <v>2650</v>
      </c>
      <c r="B2419" s="11">
        <v>88264</v>
      </c>
      <c r="C2419" s="11" t="str">
        <f>VLOOKUP(B2419,IF(A2419="COMPOSICAO",S!$A:$E,I!$A:$E),2,FALSE)</f>
        <v>SINAPI</v>
      </c>
      <c r="D2419" s="23" t="str">
        <f>VLOOKUP(B2419,IF(A2419="COMPOSICAO",S!$A:$E,I!$A:$E),3,FALSE)</f>
        <v>ELETRICISTA COM ENCARGOS COMPLEMENTARES</v>
      </c>
      <c r="E2419" s="11" t="str">
        <f>VLOOKUP(B2419,IF(A2419="COMPOSICAO",S!$A:$E,I!$A:$E),4,FALSE)</f>
        <v>H</v>
      </c>
      <c r="F2419" s="11">
        <f>0.196/pcf</f>
        <v>0.19600000000000001</v>
      </c>
      <c r="G2419" s="67">
        <f>IF(A2419="COMPOSICAO",VLOOKUP("TOTAL SEM BDI - "&amp;B2419,CPUAUX1!$A:$J,9,FALSE),VLOOKUP(B2419,I!$A:$E,5,FALSE))</f>
        <v>27.74</v>
      </c>
      <c r="H2419" s="68"/>
      <c r="I2419" s="67">
        <f>TRUNC(F2419*G2419,2)</f>
        <v>5.43</v>
      </c>
      <c r="J2419" s="68"/>
      <c r="M2419" s="11">
        <f>B2419</f>
        <v>88264</v>
      </c>
      <c r="N2419" s="18">
        <f>SUMIF(ORCAMENTO!B:B,B2418,ORCAMENTO!F:F)</f>
        <v>2</v>
      </c>
      <c r="O2419" s="11">
        <f>F2419*N2419</f>
        <v>0.39200000000000002</v>
      </c>
      <c r="Q2419" s="11">
        <f ca="1">IFERROR(SUMIF(CO!B:B,B2418,OFFSET(CO!F:F,0,(4+MATCH(ETAPA,CO!$J$10:$BL$10,0)))),0)</f>
        <v>0</v>
      </c>
      <c r="R2419" s="11">
        <f ca="1">F2419*Q2419</f>
        <v>0</v>
      </c>
    </row>
    <row r="2420" spans="1:18">
      <c r="A2420" s="11" t="s">
        <v>2650</v>
      </c>
      <c r="B2420" s="11">
        <v>88247</v>
      </c>
      <c r="C2420" s="11" t="str">
        <f>VLOOKUP(B2420,IF(A2420="COMPOSICAO",S!$A:$E,I!$A:$E),2,FALSE)</f>
        <v>SINAPI</v>
      </c>
      <c r="D2420" s="23" t="str">
        <f>VLOOKUP(B2420,IF(A2420="COMPOSICAO",S!$A:$E,I!$A:$E),3,FALSE)</f>
        <v>AUXILIAR DE ELETRICISTA COM ENCARGOS COMPLEMENTARES</v>
      </c>
      <c r="E2420" s="11" t="str">
        <f>VLOOKUP(B2420,IF(A2420="COMPOSICAO",S!$A:$E,I!$A:$E),4,FALSE)</f>
        <v>H</v>
      </c>
      <c r="F2420" s="11">
        <f>0.196/pcf</f>
        <v>0.19600000000000001</v>
      </c>
      <c r="G2420" s="67">
        <f>IF(A2420="COMPOSICAO",VLOOKUP("TOTAL SEM BDI - "&amp;B2420,CPUAUX1!$A:$J,9,FALSE),VLOOKUP(B2420,I!$A:$E,5,FALSE))</f>
        <v>22.810000000000002</v>
      </c>
      <c r="H2420" s="68"/>
      <c r="I2420" s="67">
        <f>TRUNC(F2420*G2420,2)</f>
        <v>4.47</v>
      </c>
      <c r="J2420" s="68"/>
      <c r="M2420" s="11">
        <f>B2420</f>
        <v>88247</v>
      </c>
      <c r="N2420" s="18">
        <f>SUMIF(ORCAMENTO!B:B,B2418,ORCAMENTO!F:F)</f>
        <v>2</v>
      </c>
      <c r="O2420" s="11">
        <f>F2420*N2420</f>
        <v>0.39200000000000002</v>
      </c>
      <c r="Q2420" s="11">
        <f ca="1">IFERROR(SUMIF(CO!B:B,B2418,OFFSET(CO!F:F,0,(4+MATCH(ETAPA,CO!$J$10:$BL$10,0)))),0)</f>
        <v>0</v>
      </c>
      <c r="R2420" s="11">
        <f ca="1">F2420*Q2420</f>
        <v>0</v>
      </c>
    </row>
    <row r="2421" spans="1:18" ht="30">
      <c r="A2421" s="11" t="s">
        <v>2652</v>
      </c>
      <c r="B2421" s="11">
        <v>1884</v>
      </c>
      <c r="C2421" s="11" t="str">
        <f>VLOOKUP(B2421,IF(A2421="COMPOSICAO",S!$A:$E,I!$A:$E),2,FALSE)</f>
        <v>SINAPI</v>
      </c>
      <c r="D2421" s="23" t="str">
        <f>VLOOKUP(B2421,IF(A2421="COMPOSICAO",S!$A:$E,I!$A:$E),3,FALSE)</f>
        <v>CURVA 90 GRAUS, LONGA, DE PVC RIGIDO ROSCAVEL, DE 1", PARA ELETRODUTO</v>
      </c>
      <c r="E2421" s="11" t="str">
        <f>VLOOKUP(B2421,IF(A2421="COMPOSICAO",S!$A:$E,I!$A:$E),4,FALSE)</f>
        <v>UN</v>
      </c>
      <c r="F2421" s="11">
        <v>1</v>
      </c>
      <c r="G2421" s="67">
        <f>IF(A2421="COMPOSICAO",VLOOKUP("TOTAL SEM BDI - "&amp;B2421,CPUAUX1!$A:$J,9,FALSE),VLOOKUP(B2421,I!$A:$E,5,FALSE))</f>
        <v>3.99</v>
      </c>
      <c r="H2421" s="68"/>
      <c r="I2421" s="67">
        <f>TRUNC(F2421*G2421,2)</f>
        <v>3.99</v>
      </c>
      <c r="J2421" s="68"/>
      <c r="M2421" s="11">
        <f>B2421</f>
        <v>1884</v>
      </c>
      <c r="N2421" s="18">
        <f>SUMIF(ORCAMENTO!B:B,B2418,ORCAMENTO!F:F)</f>
        <v>2</v>
      </c>
      <c r="O2421" s="11">
        <f>F2421*N2421</f>
        <v>2</v>
      </c>
      <c r="Q2421" s="11">
        <f ca="1">IFERROR(SUMIF(CO!B:B,B2418,OFFSET(CO!F:F,0,(4+MATCH(ETAPA,CO!$J$10:$BL$10,0)))),0)</f>
        <v>0</v>
      </c>
      <c r="R2421" s="11">
        <f ca="1">F2421*Q2421</f>
        <v>0</v>
      </c>
    </row>
    <row r="2422" spans="1:18">
      <c r="A2422" s="50" t="str">
        <f>"TOTAL SEM BDI - "&amp;B2418</f>
        <v>TOTAL SEM BDI - 91905</v>
      </c>
      <c r="B2422" s="51"/>
      <c r="C2422" s="51"/>
      <c r="D2422" s="51"/>
      <c r="E2422" s="51"/>
      <c r="F2422" s="51"/>
      <c r="G2422" s="51"/>
      <c r="H2422" s="52"/>
      <c r="I2422" s="67">
        <f>SUM(I2418:I2421)</f>
        <v>13.889999999999999</v>
      </c>
      <c r="J2422" s="68"/>
    </row>
    <row r="2423" spans="1:18">
      <c r="A2423" s="50" t="str">
        <f>"TAXA DE BDI ("&amp;TEXT(BDI,"00,00")&amp;" %)"</f>
        <v>TAXA DE BDI (23,54 %)</v>
      </c>
      <c r="B2423" s="51"/>
      <c r="C2423" s="51"/>
      <c r="D2423" s="51"/>
      <c r="E2423" s="51"/>
      <c r="F2423" s="51"/>
      <c r="G2423" s="51"/>
      <c r="H2423" s="52"/>
      <c r="I2423" s="67">
        <f>ROUND(I2422*(BDI/100),2)</f>
        <v>3.27</v>
      </c>
      <c r="J2423" s="68"/>
    </row>
    <row r="2424" spans="1:18">
      <c r="A2424" s="50" t="str">
        <f>"TOTAL COM BDI - "&amp;B2418</f>
        <v>TOTAL COM BDI - 91905</v>
      </c>
      <c r="B2424" s="51"/>
      <c r="C2424" s="51"/>
      <c r="D2424" s="51"/>
      <c r="E2424" s="51"/>
      <c r="F2424" s="51"/>
      <c r="G2424" s="51"/>
      <c r="H2424" s="52"/>
      <c r="I2424" s="67">
        <f>SUM(I2422:I2423)</f>
        <v>17.16</v>
      </c>
      <c r="J2424" s="68"/>
    </row>
    <row r="2426" spans="1:18">
      <c r="A2426" s="9" t="s">
        <v>2646</v>
      </c>
      <c r="B2426" s="9" t="s">
        <v>102</v>
      </c>
      <c r="C2426" s="9" t="s">
        <v>103</v>
      </c>
      <c r="D2426" s="9" t="s">
        <v>36</v>
      </c>
      <c r="E2426" s="9" t="s">
        <v>104</v>
      </c>
      <c r="F2426" s="9" t="s">
        <v>788</v>
      </c>
      <c r="G2426" s="63" t="s">
        <v>2647</v>
      </c>
      <c r="H2426" s="64"/>
      <c r="I2426" s="63" t="s">
        <v>24</v>
      </c>
      <c r="J2426" s="64"/>
    </row>
    <row r="2427" spans="1:18" ht="30">
      <c r="A2427" s="21" t="s">
        <v>14</v>
      </c>
      <c r="B2427" s="21" t="s">
        <v>2227</v>
      </c>
      <c r="C2427" s="21" t="str">
        <f>VLOOKUP(B2427,S!$A:$G,2,FALSE)</f>
        <v>PRÓPRIA</v>
      </c>
      <c r="D2427" s="22" t="str">
        <f>VLOOKUP(B2427,S!$A:$G,3,FALSE)</f>
        <v>CANTONEIRA DE AÇO PERFIL "L" EM ABAS IGUAIS 1"X1"X1/8" COM PARAFUSOS - REV. 01 (REF: 09818/ORSE-ORSE-11/2025)</v>
      </c>
      <c r="E2427" s="21" t="str">
        <f>VLOOKUP(B2427,S!$A:$G,4,FALSE)</f>
        <v>M</v>
      </c>
      <c r="F2427" s="21"/>
      <c r="G2427" s="65">
        <f>I2432</f>
        <v>22.14</v>
      </c>
      <c r="H2427" s="66"/>
      <c r="I2427" s="65"/>
      <c r="J2427" s="66"/>
      <c r="K2427" s="30">
        <f>VLOOKUP(B2427,S!A:G,5,FALSE)</f>
        <v>0</v>
      </c>
      <c r="L2427" s="21" t="s">
        <v>2649</v>
      </c>
    </row>
    <row r="2428" spans="1:18" ht="30">
      <c r="A2428" s="11" t="s">
        <v>2652</v>
      </c>
      <c r="B2428" s="11">
        <v>4777</v>
      </c>
      <c r="C2428" s="11" t="str">
        <f>VLOOKUP(B2428,IF(A2428="COMPOSICAO",S!$A:$E,I!$A:$E),2,FALSE)</f>
        <v>SINAPI</v>
      </c>
      <c r="D2428" s="23" t="str">
        <f>VLOOKUP(B2428,IF(A2428="COMPOSICAO",S!$A:$E,I!$A:$E),3,FALSE)</f>
        <v>CANTONEIRA ACO ABAS IGUAIS (QUALQUER BITOLA), ESPESSURA ENTRE 1/8" E 1/4"</v>
      </c>
      <c r="E2428" s="11" t="str">
        <f>VLOOKUP(B2428,IF(A2428="COMPOSICAO",S!$A:$E,I!$A:$E),4,FALSE)</f>
        <v>KG</v>
      </c>
      <c r="F2428" s="11">
        <v>1.19</v>
      </c>
      <c r="G2428" s="67">
        <f>IF(A2428="COMPOSICAO",VLOOKUP("TOTAL SEM BDI - "&amp;B2428,CPUAUX1!$A:$J,9,FALSE),VLOOKUP(B2428,I!$A:$E,5,FALSE))</f>
        <v>8.02</v>
      </c>
      <c r="H2428" s="68"/>
      <c r="I2428" s="67">
        <f>TRUNC(F2428*G2428,2)</f>
        <v>9.5399999999999991</v>
      </c>
      <c r="J2428" s="68"/>
      <c r="M2428" s="11">
        <f>B2428</f>
        <v>4777</v>
      </c>
      <c r="N2428" s="18">
        <f>SUMIF(ORCAMENTO!B:B,B2427,ORCAMENTO!F:F)</f>
        <v>12.68</v>
      </c>
      <c r="O2428" s="11">
        <f>F2428*N2428</f>
        <v>15.089199999999998</v>
      </c>
      <c r="Q2428" s="11">
        <f ca="1">IFERROR(SUMIF(CO!B:B,B2427,OFFSET(CO!F:F,0,(4+MATCH(ETAPA,CO!$J$10:$BL$10,0)))),0)</f>
        <v>0</v>
      </c>
      <c r="R2428" s="11">
        <f ca="1">F2428*Q2428</f>
        <v>0</v>
      </c>
    </row>
    <row r="2429" spans="1:18" ht="30">
      <c r="A2429" s="11" t="s">
        <v>2652</v>
      </c>
      <c r="B2429" s="11">
        <v>40839</v>
      </c>
      <c r="C2429" s="11" t="str">
        <f>VLOOKUP(B2429,IF(A2429="COMPOSICAO",S!$A:$E,I!$A:$E),2,FALSE)</f>
        <v>SINAPI</v>
      </c>
      <c r="D2429" s="23" t="str">
        <f>VLOOKUP(B2429,IF(A2429="COMPOSICAO",S!$A:$E,I!$A:$E),3,FALSE)</f>
        <v>PARAFUSO, ASTM A307 - GRAU A, SEXTAVADO, ZINCADO, DIAMETRO 3/8" (9,52 MM), COMPRIMENTO 1" (25,4 MM)</v>
      </c>
      <c r="E2429" s="11" t="str">
        <f>VLOOKUP(B2429,IF(A2429="COMPOSICAO",S!$A:$E,I!$A:$E),4,FALSE)</f>
        <v>CENTO</v>
      </c>
      <c r="F2429" s="11">
        <v>3.1545700000000002E-3</v>
      </c>
      <c r="G2429" s="67">
        <f>IF(A2429="COMPOSICAO",VLOOKUP("TOTAL SEM BDI - "&amp;B2429,CPUAUX1!$A:$J,9,FALSE),VLOOKUP(B2429,I!$A:$E,5,FALSE))</f>
        <v>109.84</v>
      </c>
      <c r="H2429" s="68"/>
      <c r="I2429" s="67">
        <f>TRUNC(F2429*G2429,2)</f>
        <v>0.34</v>
      </c>
      <c r="J2429" s="68"/>
      <c r="M2429" s="11">
        <f>B2429</f>
        <v>40839</v>
      </c>
      <c r="N2429" s="18">
        <f>SUMIF(ORCAMENTO!B:B,B2427,ORCAMENTO!F:F)</f>
        <v>12.68</v>
      </c>
      <c r="O2429" s="11">
        <f>F2429*N2429</f>
        <v>3.9999947600000002E-2</v>
      </c>
      <c r="Q2429" s="11">
        <f ca="1">IFERROR(SUMIF(CO!B:B,B2427,OFFSET(CO!F:F,0,(4+MATCH(ETAPA,CO!$J$10:$BL$10,0)))),0)</f>
        <v>0</v>
      </c>
      <c r="R2429" s="11">
        <f ca="1">F2429*Q2429</f>
        <v>0</v>
      </c>
    </row>
    <row r="2430" spans="1:18">
      <c r="A2430" s="11" t="s">
        <v>2650</v>
      </c>
      <c r="B2430" s="11">
        <v>88316</v>
      </c>
      <c r="C2430" s="11" t="str">
        <f>VLOOKUP(B2430,IF(A2430="COMPOSICAO",S!$A:$E,I!$A:$E),2,FALSE)</f>
        <v>SINAPI</v>
      </c>
      <c r="D2430" s="23" t="str">
        <f>VLOOKUP(B2430,IF(A2430="COMPOSICAO",S!$A:$E,I!$A:$E),3,FALSE)</f>
        <v>SERVENTE COM ENCARGOS COMPLEMENTARES</v>
      </c>
      <c r="E2430" s="11" t="str">
        <f>VLOOKUP(B2430,IF(A2430="COMPOSICAO",S!$A:$E,I!$A:$E),4,FALSE)</f>
        <v>H</v>
      </c>
      <c r="F2430" s="11">
        <f>0.25/pcf</f>
        <v>0.25</v>
      </c>
      <c r="G2430" s="67">
        <f>IF(A2430="COMPOSICAO",VLOOKUP("TOTAL SEM BDI - "&amp;B2430,CPUAUX1!$A:$J,9,FALSE),VLOOKUP(B2430,I!$A:$E,5,FALSE))</f>
        <v>21.71</v>
      </c>
      <c r="H2430" s="68"/>
      <c r="I2430" s="67">
        <f>TRUNC(F2430*G2430,2)</f>
        <v>5.42</v>
      </c>
      <c r="J2430" s="68"/>
      <c r="M2430" s="11">
        <f>B2430</f>
        <v>88316</v>
      </c>
      <c r="N2430" s="18">
        <f>SUMIF(ORCAMENTO!B:B,B2427,ORCAMENTO!F:F)</f>
        <v>12.68</v>
      </c>
      <c r="O2430" s="11">
        <f>F2430*N2430</f>
        <v>3.17</v>
      </c>
      <c r="Q2430" s="11">
        <f ca="1">IFERROR(SUMIF(CO!B:B,B2427,OFFSET(CO!F:F,0,(4+MATCH(ETAPA,CO!$J$10:$BL$10,0)))),0)</f>
        <v>0</v>
      </c>
      <c r="R2430" s="11">
        <f ca="1">F2430*Q2430</f>
        <v>0</v>
      </c>
    </row>
    <row r="2431" spans="1:18">
      <c r="A2431" s="11" t="s">
        <v>2650</v>
      </c>
      <c r="B2431" s="11">
        <v>88309</v>
      </c>
      <c r="C2431" s="11" t="str">
        <f>VLOOKUP(B2431,IF(A2431="COMPOSICAO",S!$A:$E,I!$A:$E),2,FALSE)</f>
        <v>SINAPI</v>
      </c>
      <c r="D2431" s="23" t="str">
        <f>VLOOKUP(B2431,IF(A2431="COMPOSICAO",S!$A:$E,I!$A:$E),3,FALSE)</f>
        <v>PEDREIRO COM ENCARGOS COMPLEMENTARES</v>
      </c>
      <c r="E2431" s="11" t="str">
        <f>VLOOKUP(B2431,IF(A2431="COMPOSICAO",S!$A:$E,I!$A:$E),4,FALSE)</f>
        <v>H</v>
      </c>
      <c r="F2431" s="11">
        <f>0.25/pcf</f>
        <v>0.25</v>
      </c>
      <c r="G2431" s="67">
        <f>IF(A2431="COMPOSICAO",VLOOKUP("TOTAL SEM BDI - "&amp;B2431,CPUAUX1!$A:$J,9,FALSE),VLOOKUP(B2431,I!$A:$E,5,FALSE))</f>
        <v>27.39</v>
      </c>
      <c r="H2431" s="68"/>
      <c r="I2431" s="67">
        <f>TRUNC(F2431*G2431,2)</f>
        <v>6.84</v>
      </c>
      <c r="J2431" s="68"/>
      <c r="M2431" s="11">
        <f>B2431</f>
        <v>88309</v>
      </c>
      <c r="N2431" s="18">
        <f>SUMIF(ORCAMENTO!B:B,B2427,ORCAMENTO!F:F)</f>
        <v>12.68</v>
      </c>
      <c r="O2431" s="11">
        <f>F2431*N2431</f>
        <v>3.17</v>
      </c>
      <c r="Q2431" s="11">
        <f ca="1">IFERROR(SUMIF(CO!B:B,B2427,OFFSET(CO!F:F,0,(4+MATCH(ETAPA,CO!$J$10:$BL$10,0)))),0)</f>
        <v>0</v>
      </c>
      <c r="R2431" s="11">
        <f ca="1">F2431*Q2431</f>
        <v>0</v>
      </c>
    </row>
    <row r="2432" spans="1:18">
      <c r="A2432" s="50" t="str">
        <f>"TOTAL SEM BDI - "&amp;B2427</f>
        <v>TOTAL SEM BDI - SEDUC877</v>
      </c>
      <c r="B2432" s="51"/>
      <c r="C2432" s="51"/>
      <c r="D2432" s="51"/>
      <c r="E2432" s="51"/>
      <c r="F2432" s="51"/>
      <c r="G2432" s="51"/>
      <c r="H2432" s="52"/>
      <c r="I2432" s="67">
        <f>SUM(I2427:I2431)</f>
        <v>22.14</v>
      </c>
      <c r="J2432" s="68"/>
    </row>
    <row r="2433" spans="1:18">
      <c r="A2433" s="50" t="str">
        <f>"TAXA DE BDI ("&amp;TEXT(BDI,"00,00")&amp;" %)"</f>
        <v>TAXA DE BDI (23,54 %)</v>
      </c>
      <c r="B2433" s="51"/>
      <c r="C2433" s="51"/>
      <c r="D2433" s="51"/>
      <c r="E2433" s="51"/>
      <c r="F2433" s="51"/>
      <c r="G2433" s="51"/>
      <c r="H2433" s="52"/>
      <c r="I2433" s="67">
        <f>ROUND(I2432*(BDI/100),2)</f>
        <v>5.21</v>
      </c>
      <c r="J2433" s="68"/>
    </row>
    <row r="2434" spans="1:18">
      <c r="A2434" s="50" t="str">
        <f>"TOTAL COM BDI - "&amp;B2427</f>
        <v>TOTAL COM BDI - SEDUC877</v>
      </c>
      <c r="B2434" s="51"/>
      <c r="C2434" s="51"/>
      <c r="D2434" s="51"/>
      <c r="E2434" s="51"/>
      <c r="F2434" s="51"/>
      <c r="G2434" s="51"/>
      <c r="H2434" s="52"/>
      <c r="I2434" s="67">
        <f>SUM(I2432:I2433)</f>
        <v>27.35</v>
      </c>
      <c r="J2434" s="68"/>
    </row>
    <row r="2436" spans="1:18">
      <c r="A2436" s="9" t="s">
        <v>2646</v>
      </c>
      <c r="B2436" s="9" t="s">
        <v>102</v>
      </c>
      <c r="C2436" s="9" t="s">
        <v>103</v>
      </c>
      <c r="D2436" s="9" t="s">
        <v>36</v>
      </c>
      <c r="E2436" s="9" t="s">
        <v>104</v>
      </c>
      <c r="F2436" s="9" t="s">
        <v>788</v>
      </c>
      <c r="G2436" s="63" t="s">
        <v>2647</v>
      </c>
      <c r="H2436" s="64"/>
      <c r="I2436" s="63" t="s">
        <v>24</v>
      </c>
      <c r="J2436" s="64"/>
    </row>
    <row r="2437" spans="1:18" ht="45">
      <c r="A2437" s="21" t="s">
        <v>2762</v>
      </c>
      <c r="B2437" s="21">
        <v>91877</v>
      </c>
      <c r="C2437" s="21" t="str">
        <f>VLOOKUP(B2437,S!$A:$G,2,FALSE)</f>
        <v>SINAPI</v>
      </c>
      <c r="D2437" s="22" t="str">
        <f>VLOOKUP(B2437,S!$A:$G,3,FALSE)</f>
        <v>LUVA PARA ELETRODUTO, PVC, ROSCÁVEL, DN 40 MM (1 1/4"), PARA CIRCUITOS TERMINAIS, INSTALADA EM FORRO - FORNECIMENTO E INSTALAÇÃO. AF_03/2023</v>
      </c>
      <c r="E2437" s="21" t="str">
        <f>VLOOKUP(B2437,S!$A:$G,4,FALSE)</f>
        <v>UN</v>
      </c>
      <c r="F2437" s="21"/>
      <c r="G2437" s="65">
        <f>I2441</f>
        <v>11.860000000000001</v>
      </c>
      <c r="H2437" s="66"/>
      <c r="I2437" s="65"/>
      <c r="J2437" s="66"/>
      <c r="K2437" s="30">
        <f>VLOOKUP(B2437,S!A:G,5,FALSE)</f>
        <v>11.86</v>
      </c>
      <c r="L2437" s="21" t="str">
        <f>IF(K2437=G2437,"OK, CONFORME TABELA",IF(G2437&gt;K2437,"ACIMA DA TABELA: ","ABAIXO DA TABELA: ")&amp;TRUNC((G2437*100)/K2437,2)&amp;" %")</f>
        <v>OK, CONFORME TABELA</v>
      </c>
    </row>
    <row r="2438" spans="1:18">
      <c r="A2438" s="11" t="s">
        <v>2650</v>
      </c>
      <c r="B2438" s="11">
        <v>88264</v>
      </c>
      <c r="C2438" s="11" t="str">
        <f>VLOOKUP(B2438,IF(A2438="COMPOSICAO",S!$A:$E,I!$A:$E),2,FALSE)</f>
        <v>SINAPI</v>
      </c>
      <c r="D2438" s="23" t="str">
        <f>VLOOKUP(B2438,IF(A2438="COMPOSICAO",S!$A:$E,I!$A:$E),3,FALSE)</f>
        <v>ELETRICISTA COM ENCARGOS COMPLEMENTARES</v>
      </c>
      <c r="E2438" s="11" t="str">
        <f>VLOOKUP(B2438,IF(A2438="COMPOSICAO",S!$A:$E,I!$A:$E),4,FALSE)</f>
        <v>H</v>
      </c>
      <c r="F2438" s="11">
        <f>0.186/pcf</f>
        <v>0.186</v>
      </c>
      <c r="G2438" s="67">
        <f>IF(A2438="COMPOSICAO",VLOOKUP("TOTAL SEM BDI - "&amp;B2438,CPUAUX1!$A:$J,9,FALSE),VLOOKUP(B2438,I!$A:$E,5,FALSE))</f>
        <v>27.74</v>
      </c>
      <c r="H2438" s="68"/>
      <c r="I2438" s="67">
        <f>TRUNC(F2438*G2438,2)</f>
        <v>5.15</v>
      </c>
      <c r="J2438" s="68"/>
      <c r="M2438" s="11">
        <f>B2438</f>
        <v>88264</v>
      </c>
      <c r="N2438" s="18">
        <f>SUMIF(ORCAMENTO!B:B,B2437,ORCAMENTO!F:F)</f>
        <v>3</v>
      </c>
      <c r="O2438" s="11">
        <f>F2438*N2438</f>
        <v>0.55800000000000005</v>
      </c>
      <c r="Q2438" s="11">
        <f ca="1">IFERROR(SUMIF(CO!B:B,B2437,OFFSET(CO!F:F,0,(4+MATCH(ETAPA,CO!$J$10:$BL$10,0)))),0)</f>
        <v>0</v>
      </c>
      <c r="R2438" s="11">
        <f ca="1">F2438*Q2438</f>
        <v>0</v>
      </c>
    </row>
    <row r="2439" spans="1:18">
      <c r="A2439" s="11" t="s">
        <v>2650</v>
      </c>
      <c r="B2439" s="11">
        <v>88247</v>
      </c>
      <c r="C2439" s="11" t="str">
        <f>VLOOKUP(B2439,IF(A2439="COMPOSICAO",S!$A:$E,I!$A:$E),2,FALSE)</f>
        <v>SINAPI</v>
      </c>
      <c r="D2439" s="23" t="str">
        <f>VLOOKUP(B2439,IF(A2439="COMPOSICAO",S!$A:$E,I!$A:$E),3,FALSE)</f>
        <v>AUXILIAR DE ELETRICISTA COM ENCARGOS COMPLEMENTARES</v>
      </c>
      <c r="E2439" s="11" t="str">
        <f>VLOOKUP(B2439,IF(A2439="COMPOSICAO",S!$A:$E,I!$A:$E),4,FALSE)</f>
        <v>H</v>
      </c>
      <c r="F2439" s="11">
        <f>0.186/pcf</f>
        <v>0.186</v>
      </c>
      <c r="G2439" s="67">
        <f>IF(A2439="COMPOSICAO",VLOOKUP("TOTAL SEM BDI - "&amp;B2439,CPUAUX1!$A:$J,9,FALSE),VLOOKUP(B2439,I!$A:$E,5,FALSE))</f>
        <v>22.810000000000002</v>
      </c>
      <c r="H2439" s="68"/>
      <c r="I2439" s="67">
        <f>TRUNC(F2439*G2439,2)</f>
        <v>4.24</v>
      </c>
      <c r="J2439" s="68"/>
      <c r="M2439" s="11">
        <f>B2439</f>
        <v>88247</v>
      </c>
      <c r="N2439" s="18">
        <f>SUMIF(ORCAMENTO!B:B,B2437,ORCAMENTO!F:F)</f>
        <v>3</v>
      </c>
      <c r="O2439" s="11">
        <f>F2439*N2439</f>
        <v>0.55800000000000005</v>
      </c>
      <c r="Q2439" s="11">
        <f ca="1">IFERROR(SUMIF(CO!B:B,B2437,OFFSET(CO!F:F,0,(4+MATCH(ETAPA,CO!$J$10:$BL$10,0)))),0)</f>
        <v>0</v>
      </c>
      <c r="R2439" s="11">
        <f ca="1">F2439*Q2439</f>
        <v>0</v>
      </c>
    </row>
    <row r="2440" spans="1:18">
      <c r="A2440" s="11" t="s">
        <v>2652</v>
      </c>
      <c r="B2440" s="11">
        <v>1902</v>
      </c>
      <c r="C2440" s="11" t="str">
        <f>VLOOKUP(B2440,IF(A2440="COMPOSICAO",S!$A:$E,I!$A:$E),2,FALSE)</f>
        <v>SINAPI</v>
      </c>
      <c r="D2440" s="23" t="str">
        <f>VLOOKUP(B2440,IF(A2440="COMPOSICAO",S!$A:$E,I!$A:$E),3,FALSE)</f>
        <v>LUVA EM PVC RIGIDO ROSCAVEL, DE 1 1/4", PARA ELETRODUTO</v>
      </c>
      <c r="E2440" s="11" t="str">
        <f>VLOOKUP(B2440,IF(A2440="COMPOSICAO",S!$A:$E,I!$A:$E),4,FALSE)</f>
        <v>UN</v>
      </c>
      <c r="F2440" s="11">
        <v>1</v>
      </c>
      <c r="G2440" s="67">
        <f>IF(A2440="COMPOSICAO",VLOOKUP("TOTAL SEM BDI - "&amp;B2440,CPUAUX1!$A:$J,9,FALSE),VLOOKUP(B2440,I!$A:$E,5,FALSE))</f>
        <v>2.4700000000000002</v>
      </c>
      <c r="H2440" s="68"/>
      <c r="I2440" s="67">
        <f>TRUNC(F2440*G2440,2)</f>
        <v>2.4700000000000002</v>
      </c>
      <c r="J2440" s="68"/>
      <c r="M2440" s="11">
        <f>B2440</f>
        <v>1902</v>
      </c>
      <c r="N2440" s="18">
        <f>SUMIF(ORCAMENTO!B:B,B2437,ORCAMENTO!F:F)</f>
        <v>3</v>
      </c>
      <c r="O2440" s="11">
        <f>F2440*N2440</f>
        <v>3</v>
      </c>
      <c r="Q2440" s="11">
        <f ca="1">IFERROR(SUMIF(CO!B:B,B2437,OFFSET(CO!F:F,0,(4+MATCH(ETAPA,CO!$J$10:$BL$10,0)))),0)</f>
        <v>0</v>
      </c>
      <c r="R2440" s="11">
        <f ca="1">F2440*Q2440</f>
        <v>0</v>
      </c>
    </row>
    <row r="2441" spans="1:18">
      <c r="A2441" s="50" t="str">
        <f>"TOTAL SEM BDI - "&amp;B2437</f>
        <v>TOTAL SEM BDI - 91877</v>
      </c>
      <c r="B2441" s="51"/>
      <c r="C2441" s="51"/>
      <c r="D2441" s="51"/>
      <c r="E2441" s="51"/>
      <c r="F2441" s="51"/>
      <c r="G2441" s="51"/>
      <c r="H2441" s="52"/>
      <c r="I2441" s="67">
        <f>SUM(I2437:I2440)</f>
        <v>11.860000000000001</v>
      </c>
      <c r="J2441" s="68"/>
    </row>
    <row r="2442" spans="1:18">
      <c r="A2442" s="50" t="str">
        <f>"TAXA DE BDI ("&amp;TEXT(BDI,"00,00")&amp;" %)"</f>
        <v>TAXA DE BDI (23,54 %)</v>
      </c>
      <c r="B2442" s="51"/>
      <c r="C2442" s="51"/>
      <c r="D2442" s="51"/>
      <c r="E2442" s="51"/>
      <c r="F2442" s="51"/>
      <c r="G2442" s="51"/>
      <c r="H2442" s="52"/>
      <c r="I2442" s="67">
        <f>ROUND(I2441*(BDI/100),2)</f>
        <v>2.79</v>
      </c>
      <c r="J2442" s="68"/>
    </row>
    <row r="2443" spans="1:18">
      <c r="A2443" s="50" t="str">
        <f>"TOTAL COM BDI - "&amp;B2437</f>
        <v>TOTAL COM BDI - 91877</v>
      </c>
      <c r="B2443" s="51"/>
      <c r="C2443" s="51"/>
      <c r="D2443" s="51"/>
      <c r="E2443" s="51"/>
      <c r="F2443" s="51"/>
      <c r="G2443" s="51"/>
      <c r="H2443" s="52"/>
      <c r="I2443" s="67">
        <f>SUM(I2441:I2442)</f>
        <v>14.650000000000002</v>
      </c>
      <c r="J2443" s="68"/>
    </row>
    <row r="2445" spans="1:18">
      <c r="A2445" s="9" t="s">
        <v>2646</v>
      </c>
      <c r="B2445" s="9" t="s">
        <v>102</v>
      </c>
      <c r="C2445" s="9" t="s">
        <v>103</v>
      </c>
      <c r="D2445" s="9" t="s">
        <v>36</v>
      </c>
      <c r="E2445" s="9" t="s">
        <v>104</v>
      </c>
      <c r="F2445" s="9" t="s">
        <v>788</v>
      </c>
      <c r="G2445" s="63" t="s">
        <v>2647</v>
      </c>
      <c r="H2445" s="64"/>
      <c r="I2445" s="63" t="s">
        <v>24</v>
      </c>
      <c r="J2445" s="64"/>
    </row>
    <row r="2446" spans="1:18" ht="45">
      <c r="A2446" s="21" t="s">
        <v>2764</v>
      </c>
      <c r="B2446" s="21">
        <v>93014</v>
      </c>
      <c r="C2446" s="21" t="str">
        <f>VLOOKUP(B2446,S!$A:$G,2,FALSE)</f>
        <v>SINAPI</v>
      </c>
      <c r="D2446" s="22" t="str">
        <f>VLOOKUP(B2446,S!$A:$G,3,FALSE)</f>
        <v>LUVA PARA ELETRODUTO, PVC, ROSCÁVEL, DN 60 MM (2"), PARA REDE ENTERRADA DE DISTRIBUIÇÃO DE ENERGIA ELÉTRICA - FORNECIMENTO E INSTALAÇÃO. AF_12/2021</v>
      </c>
      <c r="E2446" s="21" t="str">
        <f>VLOOKUP(B2446,S!$A:$G,4,FALSE)</f>
        <v>UN</v>
      </c>
      <c r="F2446" s="21"/>
      <c r="G2446" s="65">
        <f>I2450</f>
        <v>17.950000000000003</v>
      </c>
      <c r="H2446" s="66"/>
      <c r="I2446" s="65"/>
      <c r="J2446" s="66"/>
      <c r="K2446" s="30">
        <f>VLOOKUP(B2446,S!A:G,5,FALSE)</f>
        <v>17.95</v>
      </c>
      <c r="L2446" s="21" t="str">
        <f>IF(K2446=G2446,"OK, CONFORME TABELA",IF(G2446&gt;K2446,"ACIMA DA TABELA: ","ABAIXO DA TABELA: ")&amp;TRUNC((G2446*100)/K2446,2)&amp;" %")</f>
        <v>OK, CONFORME TABELA</v>
      </c>
    </row>
    <row r="2447" spans="1:18">
      <c r="A2447" s="11" t="s">
        <v>2650</v>
      </c>
      <c r="B2447" s="11">
        <v>88264</v>
      </c>
      <c r="C2447" s="11" t="str">
        <f>VLOOKUP(B2447,IF(A2447="COMPOSICAO",S!$A:$E,I!$A:$E),2,FALSE)</f>
        <v>SINAPI</v>
      </c>
      <c r="D2447" s="23" t="str">
        <f>VLOOKUP(B2447,IF(A2447="COMPOSICAO",S!$A:$E,I!$A:$E),3,FALSE)</f>
        <v>ELETRICISTA COM ENCARGOS COMPLEMENTARES</v>
      </c>
      <c r="E2447" s="11" t="str">
        <f>VLOOKUP(B2447,IF(A2447="COMPOSICAO",S!$A:$E,I!$A:$E),4,FALSE)</f>
        <v>H</v>
      </c>
      <c r="F2447" s="11">
        <f>0.2579/pcf</f>
        <v>0.25790000000000002</v>
      </c>
      <c r="G2447" s="67">
        <f>IF(A2447="COMPOSICAO",VLOOKUP("TOTAL SEM BDI - "&amp;B2447,CPUAUX1!$A:$J,9,FALSE),VLOOKUP(B2447,I!$A:$E,5,FALSE))</f>
        <v>27.74</v>
      </c>
      <c r="H2447" s="68"/>
      <c r="I2447" s="67">
        <f>TRUNC(F2447*G2447,2)</f>
        <v>7.15</v>
      </c>
      <c r="J2447" s="68"/>
      <c r="M2447" s="11">
        <f>B2447</f>
        <v>88264</v>
      </c>
      <c r="N2447" s="18">
        <f>SUMIF(ORCAMENTO!B:B,B2446,ORCAMENTO!F:F)</f>
        <v>9</v>
      </c>
      <c r="O2447" s="11">
        <f>F2447*N2447</f>
        <v>2.3211000000000004</v>
      </c>
      <c r="Q2447" s="11">
        <f ca="1">IFERROR(SUMIF(CO!B:B,B2446,OFFSET(CO!F:F,0,(4+MATCH(ETAPA,CO!$J$10:$BL$10,0)))),0)</f>
        <v>0</v>
      </c>
      <c r="R2447" s="11">
        <f ca="1">F2447*Q2447</f>
        <v>0</v>
      </c>
    </row>
    <row r="2448" spans="1:18">
      <c r="A2448" s="11" t="s">
        <v>2650</v>
      </c>
      <c r="B2448" s="11">
        <v>88247</v>
      </c>
      <c r="C2448" s="11" t="str">
        <f>VLOOKUP(B2448,IF(A2448="COMPOSICAO",S!$A:$E,I!$A:$E),2,FALSE)</f>
        <v>SINAPI</v>
      </c>
      <c r="D2448" s="23" t="str">
        <f>VLOOKUP(B2448,IF(A2448="COMPOSICAO",S!$A:$E,I!$A:$E),3,FALSE)</f>
        <v>AUXILIAR DE ELETRICISTA COM ENCARGOS COMPLEMENTARES</v>
      </c>
      <c r="E2448" s="11" t="str">
        <f>VLOOKUP(B2448,IF(A2448="COMPOSICAO",S!$A:$E,I!$A:$E),4,FALSE)</f>
        <v>H</v>
      </c>
      <c r="F2448" s="11">
        <f>0.2579/pcf</f>
        <v>0.25790000000000002</v>
      </c>
      <c r="G2448" s="67">
        <f>IF(A2448="COMPOSICAO",VLOOKUP("TOTAL SEM BDI - "&amp;B2448,CPUAUX1!$A:$J,9,FALSE),VLOOKUP(B2448,I!$A:$E,5,FALSE))</f>
        <v>22.810000000000002</v>
      </c>
      <c r="H2448" s="68"/>
      <c r="I2448" s="67">
        <f>TRUNC(F2448*G2448,2)</f>
        <v>5.88</v>
      </c>
      <c r="J2448" s="68"/>
      <c r="M2448" s="11">
        <f>B2448</f>
        <v>88247</v>
      </c>
      <c r="N2448" s="18">
        <f>SUMIF(ORCAMENTO!B:B,B2446,ORCAMENTO!F:F)</f>
        <v>9</v>
      </c>
      <c r="O2448" s="11">
        <f>F2448*N2448</f>
        <v>2.3211000000000004</v>
      </c>
      <c r="Q2448" s="11">
        <f ca="1">IFERROR(SUMIF(CO!B:B,B2446,OFFSET(CO!F:F,0,(4+MATCH(ETAPA,CO!$J$10:$BL$10,0)))),0)</f>
        <v>0</v>
      </c>
      <c r="R2448" s="11">
        <f ca="1">F2448*Q2448</f>
        <v>0</v>
      </c>
    </row>
    <row r="2449" spans="1:18">
      <c r="A2449" s="11" t="s">
        <v>2652</v>
      </c>
      <c r="B2449" s="11">
        <v>1894</v>
      </c>
      <c r="C2449" s="11" t="str">
        <f>VLOOKUP(B2449,IF(A2449="COMPOSICAO",S!$A:$E,I!$A:$E),2,FALSE)</f>
        <v>SINAPI</v>
      </c>
      <c r="D2449" s="23" t="str">
        <f>VLOOKUP(B2449,IF(A2449="COMPOSICAO",S!$A:$E,I!$A:$E),3,FALSE)</f>
        <v>LUVA EM PVC RIGIDO ROSCAVEL, DE 2", PARA ELETRODUTO</v>
      </c>
      <c r="E2449" s="11" t="str">
        <f>VLOOKUP(B2449,IF(A2449="COMPOSICAO",S!$A:$E,I!$A:$E),4,FALSE)</f>
        <v>UN</v>
      </c>
      <c r="F2449" s="11">
        <v>1</v>
      </c>
      <c r="G2449" s="67">
        <f>IF(A2449="COMPOSICAO",VLOOKUP("TOTAL SEM BDI - "&amp;B2449,CPUAUX1!$A:$J,9,FALSE),VLOOKUP(B2449,I!$A:$E,5,FALSE))</f>
        <v>4.92</v>
      </c>
      <c r="H2449" s="68"/>
      <c r="I2449" s="67">
        <f>TRUNC(F2449*G2449,2)</f>
        <v>4.92</v>
      </c>
      <c r="J2449" s="68"/>
      <c r="M2449" s="11">
        <f>B2449</f>
        <v>1894</v>
      </c>
      <c r="N2449" s="18">
        <f>SUMIF(ORCAMENTO!B:B,B2446,ORCAMENTO!F:F)</f>
        <v>9</v>
      </c>
      <c r="O2449" s="11">
        <f>F2449*N2449</f>
        <v>9</v>
      </c>
      <c r="Q2449" s="11">
        <f ca="1">IFERROR(SUMIF(CO!B:B,B2446,OFFSET(CO!F:F,0,(4+MATCH(ETAPA,CO!$J$10:$BL$10,0)))),0)</f>
        <v>0</v>
      </c>
      <c r="R2449" s="11">
        <f ca="1">F2449*Q2449</f>
        <v>0</v>
      </c>
    </row>
    <row r="2450" spans="1:18">
      <c r="A2450" s="50" t="str">
        <f>"TOTAL SEM BDI - "&amp;B2446</f>
        <v>TOTAL SEM BDI - 93014</v>
      </c>
      <c r="B2450" s="51"/>
      <c r="C2450" s="51"/>
      <c r="D2450" s="51"/>
      <c r="E2450" s="51"/>
      <c r="F2450" s="51"/>
      <c r="G2450" s="51"/>
      <c r="H2450" s="52"/>
      <c r="I2450" s="67">
        <f>SUM(I2446:I2449)</f>
        <v>17.950000000000003</v>
      </c>
      <c r="J2450" s="68"/>
    </row>
    <row r="2451" spans="1:18">
      <c r="A2451" s="50" t="str">
        <f>"TAXA DE BDI ("&amp;TEXT(BDI,"00,00")&amp;" %)"</f>
        <v>TAXA DE BDI (23,54 %)</v>
      </c>
      <c r="B2451" s="51"/>
      <c r="C2451" s="51"/>
      <c r="D2451" s="51"/>
      <c r="E2451" s="51"/>
      <c r="F2451" s="51"/>
      <c r="G2451" s="51"/>
      <c r="H2451" s="52"/>
      <c r="I2451" s="67">
        <f>ROUND(I2450*(BDI/100),2)</f>
        <v>4.2300000000000004</v>
      </c>
      <c r="J2451" s="68"/>
    </row>
    <row r="2452" spans="1:18">
      <c r="A2452" s="50" t="str">
        <f>"TOTAL COM BDI - "&amp;B2446</f>
        <v>TOTAL COM BDI - 93014</v>
      </c>
      <c r="B2452" s="51"/>
      <c r="C2452" s="51"/>
      <c r="D2452" s="51"/>
      <c r="E2452" s="51"/>
      <c r="F2452" s="51"/>
      <c r="G2452" s="51"/>
      <c r="H2452" s="52"/>
      <c r="I2452" s="67">
        <f>SUM(I2450:I2451)</f>
        <v>22.180000000000003</v>
      </c>
      <c r="J2452" s="68"/>
    </row>
    <row r="2454" spans="1:18">
      <c r="A2454" s="9" t="s">
        <v>2646</v>
      </c>
      <c r="B2454" s="9" t="s">
        <v>102</v>
      </c>
      <c r="C2454" s="9" t="s">
        <v>103</v>
      </c>
      <c r="D2454" s="9" t="s">
        <v>36</v>
      </c>
      <c r="E2454" s="9" t="s">
        <v>104</v>
      </c>
      <c r="F2454" s="9" t="s">
        <v>788</v>
      </c>
      <c r="G2454" s="63" t="s">
        <v>2647</v>
      </c>
      <c r="H2454" s="64"/>
      <c r="I2454" s="63" t="s">
        <v>24</v>
      </c>
      <c r="J2454" s="64"/>
    </row>
    <row r="2455" spans="1:18" ht="60">
      <c r="A2455" s="21" t="s">
        <v>2764</v>
      </c>
      <c r="B2455" s="21">
        <v>92992</v>
      </c>
      <c r="C2455" s="21" t="str">
        <f>VLOOKUP(B2455,S!$A:$G,2,FALSE)</f>
        <v>SINAPI</v>
      </c>
      <c r="D2455" s="22" t="str">
        <f>VLOOKUP(B2455,S!$A:$G,3,FALSE)</f>
        <v>CABO DE COBRE FLEXÍVEL ISOLADO, 95 MM², ANTI-CHAMA 0,6/1,0 KV, PARA REDE ENTERRADA DE DISTRIBUIÇÃO DE ENERGIA ELÉTRICA - FORNECIMENTO E INSTALAÇÃO. AF_12/2021</v>
      </c>
      <c r="E2455" s="21" t="str">
        <f>VLOOKUP(B2455,S!$A:$G,4,FALSE)</f>
        <v>M</v>
      </c>
      <c r="F2455" s="21"/>
      <c r="G2455" s="65">
        <f>I2460</f>
        <v>115.11</v>
      </c>
      <c r="H2455" s="66"/>
      <c r="I2455" s="65"/>
      <c r="J2455" s="66"/>
      <c r="K2455" s="30">
        <f>VLOOKUP(B2455,S!A:G,5,FALSE)</f>
        <v>115.11</v>
      </c>
      <c r="L2455" s="21" t="str">
        <f>IF(K2455=G2455,"OK, CONFORME TABELA",IF(G2455&gt;K2455,"ACIMA DA TABELA: ","ABAIXO DA TABELA: ")&amp;TRUNC((G2455*100)/K2455,2)&amp;" %")</f>
        <v>OK, CONFORME TABELA</v>
      </c>
    </row>
    <row r="2456" spans="1:18">
      <c r="A2456" s="11" t="s">
        <v>2650</v>
      </c>
      <c r="B2456" s="11">
        <v>88264</v>
      </c>
      <c r="C2456" s="11" t="str">
        <f>VLOOKUP(B2456,IF(A2456="COMPOSICAO",S!$A:$E,I!$A:$E),2,FALSE)</f>
        <v>SINAPI</v>
      </c>
      <c r="D2456" s="23" t="str">
        <f>VLOOKUP(B2456,IF(A2456="COMPOSICAO",S!$A:$E,I!$A:$E),3,FALSE)</f>
        <v>ELETRICISTA COM ENCARGOS COMPLEMENTARES</v>
      </c>
      <c r="E2456" s="11" t="str">
        <f>VLOOKUP(B2456,IF(A2456="COMPOSICAO",S!$A:$E,I!$A:$E),4,FALSE)</f>
        <v>H</v>
      </c>
      <c r="F2456" s="11">
        <f>0.1228/pcf</f>
        <v>0.12280000000000001</v>
      </c>
      <c r="G2456" s="67">
        <f>IF(A2456="COMPOSICAO",VLOOKUP("TOTAL SEM BDI - "&amp;B2456,CPUAUX1!$A:$J,9,FALSE),VLOOKUP(B2456,I!$A:$E,5,FALSE))</f>
        <v>27.74</v>
      </c>
      <c r="H2456" s="68"/>
      <c r="I2456" s="67">
        <f>TRUNC(F2456*G2456,2)</f>
        <v>3.4</v>
      </c>
      <c r="J2456" s="68"/>
      <c r="M2456" s="11">
        <f>B2456</f>
        <v>88264</v>
      </c>
      <c r="N2456" s="18">
        <f>SUMIF(ORCAMENTO!B:B,B2455,ORCAMENTO!F:F)</f>
        <v>14.31</v>
      </c>
      <c r="O2456" s="11">
        <f>F2456*N2456</f>
        <v>1.7572680000000001</v>
      </c>
      <c r="Q2456" s="11">
        <f ca="1">IFERROR(SUMIF(CO!B:B,B2455,OFFSET(CO!F:F,0,(4+MATCH(ETAPA,CO!$J$10:$BL$10,0)))),0)</f>
        <v>0</v>
      </c>
      <c r="R2456" s="11">
        <f ca="1">F2456*Q2456</f>
        <v>0</v>
      </c>
    </row>
    <row r="2457" spans="1:18">
      <c r="A2457" s="11" t="s">
        <v>2650</v>
      </c>
      <c r="B2457" s="11">
        <v>88247</v>
      </c>
      <c r="C2457" s="11" t="str">
        <f>VLOOKUP(B2457,IF(A2457="COMPOSICAO",S!$A:$E,I!$A:$E),2,FALSE)</f>
        <v>SINAPI</v>
      </c>
      <c r="D2457" s="23" t="str">
        <f>VLOOKUP(B2457,IF(A2457="COMPOSICAO",S!$A:$E,I!$A:$E),3,FALSE)</f>
        <v>AUXILIAR DE ELETRICISTA COM ENCARGOS COMPLEMENTARES</v>
      </c>
      <c r="E2457" s="11" t="str">
        <f>VLOOKUP(B2457,IF(A2457="COMPOSICAO",S!$A:$E,I!$A:$E),4,FALSE)</f>
        <v>H</v>
      </c>
      <c r="F2457" s="11">
        <f>0.1228/pcf</f>
        <v>0.12280000000000001</v>
      </c>
      <c r="G2457" s="67">
        <f>IF(A2457="COMPOSICAO",VLOOKUP("TOTAL SEM BDI - "&amp;B2457,CPUAUX1!$A:$J,9,FALSE),VLOOKUP(B2457,I!$A:$E,5,FALSE))</f>
        <v>22.810000000000002</v>
      </c>
      <c r="H2457" s="68"/>
      <c r="I2457" s="67">
        <f>TRUNC(F2457*G2457,2)</f>
        <v>2.8</v>
      </c>
      <c r="J2457" s="68"/>
      <c r="M2457" s="11">
        <f>B2457</f>
        <v>88247</v>
      </c>
      <c r="N2457" s="18">
        <f>SUMIF(ORCAMENTO!B:B,B2455,ORCAMENTO!F:F)</f>
        <v>14.31</v>
      </c>
      <c r="O2457" s="11">
        <f>F2457*N2457</f>
        <v>1.7572680000000001</v>
      </c>
      <c r="Q2457" s="11">
        <f ca="1">IFERROR(SUMIF(CO!B:B,B2455,OFFSET(CO!F:F,0,(4+MATCH(ETAPA,CO!$J$10:$BL$10,0)))),0)</f>
        <v>0</v>
      </c>
      <c r="R2457" s="11">
        <f ca="1">F2457*Q2457</f>
        <v>0</v>
      </c>
    </row>
    <row r="2458" spans="1:18" ht="30">
      <c r="A2458" s="11" t="s">
        <v>2652</v>
      </c>
      <c r="B2458" s="11">
        <v>21127</v>
      </c>
      <c r="C2458" s="11" t="str">
        <f>VLOOKUP(B2458,IF(A2458="COMPOSICAO",S!$A:$E,I!$A:$E),2,FALSE)</f>
        <v>SINAPI</v>
      </c>
      <c r="D2458" s="23" t="str">
        <f>VLOOKUP(B2458,IF(A2458="COMPOSICAO",S!$A:$E,I!$A:$E),3,FALSE)</f>
        <v>FITA ISOLANTE ADESIVA ANTICHAMA, USO ATE 750 V, EM ROLO DE 19 MM X 5 M</v>
      </c>
      <c r="E2458" s="11" t="str">
        <f>VLOOKUP(B2458,IF(A2458="COMPOSICAO",S!$A:$E,I!$A:$E),4,FALSE)</f>
        <v>UN</v>
      </c>
      <c r="F2458" s="11">
        <v>8.9999999999999993E-3</v>
      </c>
      <c r="G2458" s="67">
        <f>IF(A2458="COMPOSICAO",VLOOKUP("TOTAL SEM BDI - "&amp;B2458,CPUAUX1!$A:$J,9,FALSE),VLOOKUP(B2458,I!$A:$E,5,FALSE))</f>
        <v>3.66</v>
      </c>
      <c r="H2458" s="68"/>
      <c r="I2458" s="67">
        <f>TRUNC(F2458*G2458,2)</f>
        <v>0.03</v>
      </c>
      <c r="J2458" s="68"/>
      <c r="M2458" s="11">
        <f>B2458</f>
        <v>21127</v>
      </c>
      <c r="N2458" s="18">
        <f>SUMIF(ORCAMENTO!B:B,B2455,ORCAMENTO!F:F)</f>
        <v>14.31</v>
      </c>
      <c r="O2458" s="11">
        <f>F2458*N2458</f>
        <v>0.12878999999999999</v>
      </c>
      <c r="Q2458" s="11">
        <f ca="1">IFERROR(SUMIF(CO!B:B,B2455,OFFSET(CO!F:F,0,(4+MATCH(ETAPA,CO!$J$10:$BL$10,0)))),0)</f>
        <v>0</v>
      </c>
      <c r="R2458" s="11">
        <f ca="1">F2458*Q2458</f>
        <v>0</v>
      </c>
    </row>
    <row r="2459" spans="1:18" ht="45">
      <c r="A2459" s="11" t="s">
        <v>2652</v>
      </c>
      <c r="B2459" s="11">
        <v>998</v>
      </c>
      <c r="C2459" s="11" t="str">
        <f>VLOOKUP(B2459,IF(A2459="COMPOSICAO",S!$A:$E,I!$A:$E),2,FALSE)</f>
        <v>SINAPI</v>
      </c>
      <c r="D2459" s="23" t="str">
        <f>VLOOKUP(B2459,IF(A2459="COMPOSICAO",S!$A:$E,I!$A:$E),3,FALSE)</f>
        <v>CABO DE COBRE, FLEXIVEL, CLASSE 4 OU 5, ISOLACAO EM PVC/A, ANTICHAMA BWF-B, COBERTURA PVC-ST1, ANTICHAMA BWF-B, 1 CONDUTOR, 0,6/1 KV, SECAO NOMINAL 95 MM2</v>
      </c>
      <c r="E2459" s="11" t="str">
        <f>VLOOKUP(B2459,IF(A2459="COMPOSICAO",S!$A:$E,I!$A:$E),4,FALSE)</f>
        <v>M</v>
      </c>
      <c r="F2459" s="11">
        <v>1.0149999999999999</v>
      </c>
      <c r="G2459" s="67">
        <f>IF(A2459="COMPOSICAO",VLOOKUP("TOTAL SEM BDI - "&amp;B2459,CPUAUX1!$A:$J,9,FALSE),VLOOKUP(B2459,I!$A:$E,5,FALSE))</f>
        <v>107.28</v>
      </c>
      <c r="H2459" s="68"/>
      <c r="I2459" s="67">
        <f>TRUNC(F2459*G2459,2)</f>
        <v>108.88</v>
      </c>
      <c r="J2459" s="68"/>
      <c r="M2459" s="11">
        <f>B2459</f>
        <v>998</v>
      </c>
      <c r="N2459" s="18">
        <f>SUMIF(ORCAMENTO!B:B,B2455,ORCAMENTO!F:F)</f>
        <v>14.31</v>
      </c>
      <c r="O2459" s="11">
        <f>F2459*N2459</f>
        <v>14.524649999999999</v>
      </c>
      <c r="Q2459" s="11">
        <f ca="1">IFERROR(SUMIF(CO!B:B,B2455,OFFSET(CO!F:F,0,(4+MATCH(ETAPA,CO!$J$10:$BL$10,0)))),0)</f>
        <v>0</v>
      </c>
      <c r="R2459" s="11">
        <f ca="1">F2459*Q2459</f>
        <v>0</v>
      </c>
    </row>
    <row r="2460" spans="1:18">
      <c r="A2460" s="50" t="str">
        <f>"TOTAL SEM BDI - "&amp;B2455</f>
        <v>TOTAL SEM BDI - 92992</v>
      </c>
      <c r="B2460" s="51"/>
      <c r="C2460" s="51"/>
      <c r="D2460" s="51"/>
      <c r="E2460" s="51"/>
      <c r="F2460" s="51"/>
      <c r="G2460" s="51"/>
      <c r="H2460" s="52"/>
      <c r="I2460" s="67">
        <f>SUM(I2455:I2459)</f>
        <v>115.11</v>
      </c>
      <c r="J2460" s="68"/>
    </row>
    <row r="2461" spans="1:18">
      <c r="A2461" s="50" t="str">
        <f>"TAXA DE BDI ("&amp;TEXT(BDI,"00,00")&amp;" %)"</f>
        <v>TAXA DE BDI (23,54 %)</v>
      </c>
      <c r="B2461" s="51"/>
      <c r="C2461" s="51"/>
      <c r="D2461" s="51"/>
      <c r="E2461" s="51"/>
      <c r="F2461" s="51"/>
      <c r="G2461" s="51"/>
      <c r="H2461" s="52"/>
      <c r="I2461" s="67">
        <f>ROUND(I2460*(BDI/100),2)</f>
        <v>27.1</v>
      </c>
      <c r="J2461" s="68"/>
    </row>
    <row r="2462" spans="1:18">
      <c r="A2462" s="50" t="str">
        <f>"TOTAL COM BDI - "&amp;B2455</f>
        <v>TOTAL COM BDI - 92992</v>
      </c>
      <c r="B2462" s="51"/>
      <c r="C2462" s="51"/>
      <c r="D2462" s="51"/>
      <c r="E2462" s="51"/>
      <c r="F2462" s="51"/>
      <c r="G2462" s="51"/>
      <c r="H2462" s="52"/>
      <c r="I2462" s="67">
        <f>SUM(I2460:I2461)</f>
        <v>142.21</v>
      </c>
      <c r="J2462" s="68"/>
    </row>
    <row r="2464" spans="1:18">
      <c r="A2464" s="9" t="s">
        <v>2646</v>
      </c>
      <c r="B2464" s="9" t="s">
        <v>102</v>
      </c>
      <c r="C2464" s="9" t="s">
        <v>103</v>
      </c>
      <c r="D2464" s="9" t="s">
        <v>36</v>
      </c>
      <c r="E2464" s="9" t="s">
        <v>104</v>
      </c>
      <c r="F2464" s="9" t="s">
        <v>788</v>
      </c>
      <c r="G2464" s="63" t="s">
        <v>2647</v>
      </c>
      <c r="H2464" s="64"/>
      <c r="I2464" s="63" t="s">
        <v>24</v>
      </c>
      <c r="J2464" s="64"/>
    </row>
    <row r="2465" spans="1:18" ht="45">
      <c r="A2465" s="21" t="s">
        <v>2764</v>
      </c>
      <c r="B2465" s="21">
        <v>93009</v>
      </c>
      <c r="C2465" s="21" t="str">
        <f>VLOOKUP(B2465,S!$A:$G,2,FALSE)</f>
        <v>SINAPI</v>
      </c>
      <c r="D2465" s="22" t="str">
        <f>VLOOKUP(B2465,S!$A:$G,3,FALSE)</f>
        <v>ELETRODUTO RÍGIDO ROSCÁVEL, PVC, DN 60 MM (2"), PARA REDE ENTERRADA DE DISTRIBUIÇÃO DE ENERGIA ELÉTRICA - FORNECIMENTO E INSTALAÇÃO. AF_12/2021</v>
      </c>
      <c r="E2465" s="21" t="str">
        <f>VLOOKUP(B2465,S!$A:$G,4,FALSE)</f>
        <v>M</v>
      </c>
      <c r="F2465" s="21"/>
      <c r="G2465" s="65">
        <f>I2469</f>
        <v>27.799999999999997</v>
      </c>
      <c r="H2465" s="66"/>
      <c r="I2465" s="65"/>
      <c r="J2465" s="66"/>
      <c r="K2465" s="30">
        <f>VLOOKUP(B2465,S!A:G,5,FALSE)</f>
        <v>27.8</v>
      </c>
      <c r="L2465" s="21" t="str">
        <f>IF(K2465=G2465,"OK, CONFORME TABELA",IF(G2465&gt;K2465,"ACIMA DA TABELA: ","ABAIXO DA TABELA: ")&amp;TRUNC((G2465*100)/K2465,2)&amp;" %")</f>
        <v>OK, CONFORME TABELA</v>
      </c>
    </row>
    <row r="2466" spans="1:18">
      <c r="A2466" s="11" t="s">
        <v>2650</v>
      </c>
      <c r="B2466" s="11">
        <v>88264</v>
      </c>
      <c r="C2466" s="11" t="str">
        <f>VLOOKUP(B2466,IF(A2466="COMPOSICAO",S!$A:$E,I!$A:$E),2,FALSE)</f>
        <v>SINAPI</v>
      </c>
      <c r="D2466" s="23" t="str">
        <f>VLOOKUP(B2466,IF(A2466="COMPOSICAO",S!$A:$E,I!$A:$E),3,FALSE)</f>
        <v>ELETRICISTA COM ENCARGOS COMPLEMENTARES</v>
      </c>
      <c r="E2466" s="11" t="str">
        <f>VLOOKUP(B2466,IF(A2466="COMPOSICAO",S!$A:$E,I!$A:$E),4,FALSE)</f>
        <v>H</v>
      </c>
      <c r="F2466" s="11">
        <f>0.129/pcf</f>
        <v>0.129</v>
      </c>
      <c r="G2466" s="67">
        <f>IF(A2466="COMPOSICAO",VLOOKUP("TOTAL SEM BDI - "&amp;B2466,CPUAUX1!$A:$J,9,FALSE),VLOOKUP(B2466,I!$A:$E,5,FALSE))</f>
        <v>27.74</v>
      </c>
      <c r="H2466" s="68"/>
      <c r="I2466" s="67">
        <f>TRUNC(F2466*G2466,2)</f>
        <v>3.57</v>
      </c>
      <c r="J2466" s="68"/>
      <c r="M2466" s="11">
        <f>B2466</f>
        <v>88264</v>
      </c>
      <c r="N2466" s="18">
        <f>SUMIF(ORCAMENTO!B:B,B2465,ORCAMENTO!F:F)</f>
        <v>19.87</v>
      </c>
      <c r="O2466" s="11">
        <f>F2466*N2466</f>
        <v>2.5632300000000003</v>
      </c>
      <c r="Q2466" s="11">
        <f ca="1">IFERROR(SUMIF(CO!B:B,B2465,OFFSET(CO!F:F,0,(4+MATCH(ETAPA,CO!$J$10:$BL$10,0)))),0)</f>
        <v>0</v>
      </c>
      <c r="R2466" s="11">
        <f ca="1">F2466*Q2466</f>
        <v>0</v>
      </c>
    </row>
    <row r="2467" spans="1:18">
      <c r="A2467" s="11" t="s">
        <v>2650</v>
      </c>
      <c r="B2467" s="11">
        <v>88247</v>
      </c>
      <c r="C2467" s="11" t="str">
        <f>VLOOKUP(B2467,IF(A2467="COMPOSICAO",S!$A:$E,I!$A:$E),2,FALSE)</f>
        <v>SINAPI</v>
      </c>
      <c r="D2467" s="23" t="str">
        <f>VLOOKUP(B2467,IF(A2467="COMPOSICAO",S!$A:$E,I!$A:$E),3,FALSE)</f>
        <v>AUXILIAR DE ELETRICISTA COM ENCARGOS COMPLEMENTARES</v>
      </c>
      <c r="E2467" s="11" t="str">
        <f>VLOOKUP(B2467,IF(A2467="COMPOSICAO",S!$A:$E,I!$A:$E),4,FALSE)</f>
        <v>H</v>
      </c>
      <c r="F2467" s="11">
        <f>0.129/pcf</f>
        <v>0.129</v>
      </c>
      <c r="G2467" s="67">
        <f>IF(A2467="COMPOSICAO",VLOOKUP("TOTAL SEM BDI - "&amp;B2467,CPUAUX1!$A:$J,9,FALSE),VLOOKUP(B2467,I!$A:$E,5,FALSE))</f>
        <v>22.810000000000002</v>
      </c>
      <c r="H2467" s="68"/>
      <c r="I2467" s="67">
        <f>TRUNC(F2467*G2467,2)</f>
        <v>2.94</v>
      </c>
      <c r="J2467" s="68"/>
      <c r="M2467" s="11">
        <f>B2467</f>
        <v>88247</v>
      </c>
      <c r="N2467" s="18">
        <f>SUMIF(ORCAMENTO!B:B,B2465,ORCAMENTO!F:F)</f>
        <v>19.87</v>
      </c>
      <c r="O2467" s="11">
        <f>F2467*N2467</f>
        <v>2.5632300000000003</v>
      </c>
      <c r="Q2467" s="11">
        <f ca="1">IFERROR(SUMIF(CO!B:B,B2465,OFFSET(CO!F:F,0,(4+MATCH(ETAPA,CO!$J$10:$BL$10,0)))),0)</f>
        <v>0</v>
      </c>
      <c r="R2467" s="11">
        <f ca="1">F2467*Q2467</f>
        <v>0</v>
      </c>
    </row>
    <row r="2468" spans="1:18">
      <c r="A2468" s="11" t="s">
        <v>2652</v>
      </c>
      <c r="B2468" s="11">
        <v>2681</v>
      </c>
      <c r="C2468" s="11" t="str">
        <f>VLOOKUP(B2468,IF(A2468="COMPOSICAO",S!$A:$E,I!$A:$E),2,FALSE)</f>
        <v>SINAPI</v>
      </c>
      <c r="D2468" s="23" t="str">
        <f>VLOOKUP(B2468,IF(A2468="COMPOSICAO",S!$A:$E,I!$A:$E),3,FALSE)</f>
        <v>ELETRODUTO DE PVC RIGIDO ROSCAVEL DE 2", SEM LUVA</v>
      </c>
      <c r="E2468" s="11" t="str">
        <f>VLOOKUP(B2468,IF(A2468="COMPOSICAO",S!$A:$E,I!$A:$E),4,FALSE)</f>
        <v>M</v>
      </c>
      <c r="F2468" s="11">
        <v>1.1000000000000001</v>
      </c>
      <c r="G2468" s="67">
        <f>IF(A2468="COMPOSICAO",VLOOKUP("TOTAL SEM BDI - "&amp;B2468,CPUAUX1!$A:$J,9,FALSE),VLOOKUP(B2468,I!$A:$E,5,FALSE))</f>
        <v>19.36</v>
      </c>
      <c r="H2468" s="68"/>
      <c r="I2468" s="67">
        <f>TRUNC(F2468*G2468,2)</f>
        <v>21.29</v>
      </c>
      <c r="J2468" s="68"/>
      <c r="M2468" s="11">
        <f>B2468</f>
        <v>2681</v>
      </c>
      <c r="N2468" s="18">
        <f>SUMIF(ORCAMENTO!B:B,B2465,ORCAMENTO!F:F)</f>
        <v>19.87</v>
      </c>
      <c r="O2468" s="11">
        <f>F2468*N2468</f>
        <v>21.857000000000003</v>
      </c>
      <c r="Q2468" s="11">
        <f ca="1">IFERROR(SUMIF(CO!B:B,B2465,OFFSET(CO!F:F,0,(4+MATCH(ETAPA,CO!$J$10:$BL$10,0)))),0)</f>
        <v>0</v>
      </c>
      <c r="R2468" s="11">
        <f ca="1">F2468*Q2468</f>
        <v>0</v>
      </c>
    </row>
    <row r="2469" spans="1:18">
      <c r="A2469" s="50" t="str">
        <f>"TOTAL SEM BDI - "&amp;B2465</f>
        <v>TOTAL SEM BDI - 93009</v>
      </c>
      <c r="B2469" s="51"/>
      <c r="C2469" s="51"/>
      <c r="D2469" s="51"/>
      <c r="E2469" s="51"/>
      <c r="F2469" s="51"/>
      <c r="G2469" s="51"/>
      <c r="H2469" s="52"/>
      <c r="I2469" s="67">
        <f>SUM(I2465:I2468)</f>
        <v>27.799999999999997</v>
      </c>
      <c r="J2469" s="68"/>
    </row>
    <row r="2470" spans="1:18">
      <c r="A2470" s="50" t="str">
        <f>"TAXA DE BDI ("&amp;TEXT(BDI,"00,00")&amp;" %)"</f>
        <v>TAXA DE BDI (23,54 %)</v>
      </c>
      <c r="B2470" s="51"/>
      <c r="C2470" s="51"/>
      <c r="D2470" s="51"/>
      <c r="E2470" s="51"/>
      <c r="F2470" s="51"/>
      <c r="G2470" s="51"/>
      <c r="H2470" s="52"/>
      <c r="I2470" s="67">
        <f>ROUND(I2469*(BDI/100),2)</f>
        <v>6.54</v>
      </c>
      <c r="J2470" s="68"/>
    </row>
    <row r="2471" spans="1:18">
      <c r="A2471" s="50" t="str">
        <f>"TOTAL COM BDI - "&amp;B2465</f>
        <v>TOTAL COM BDI - 93009</v>
      </c>
      <c r="B2471" s="51"/>
      <c r="C2471" s="51"/>
      <c r="D2471" s="51"/>
      <c r="E2471" s="51"/>
      <c r="F2471" s="51"/>
      <c r="G2471" s="51"/>
      <c r="H2471" s="52"/>
      <c r="I2471" s="67">
        <f>SUM(I2469:I2470)</f>
        <v>34.339999999999996</v>
      </c>
      <c r="J2471" s="68"/>
    </row>
    <row r="2473" spans="1:18">
      <c r="A2473" s="9" t="s">
        <v>2646</v>
      </c>
      <c r="B2473" s="9" t="s">
        <v>102</v>
      </c>
      <c r="C2473" s="9" t="s">
        <v>103</v>
      </c>
      <c r="D2473" s="9" t="s">
        <v>36</v>
      </c>
      <c r="E2473" s="9" t="s">
        <v>104</v>
      </c>
      <c r="F2473" s="9" t="s">
        <v>788</v>
      </c>
      <c r="G2473" s="63" t="s">
        <v>2647</v>
      </c>
      <c r="H2473" s="64"/>
      <c r="I2473" s="63" t="s">
        <v>24</v>
      </c>
      <c r="J2473" s="64"/>
    </row>
    <row r="2474" spans="1:18" ht="45">
      <c r="A2474" s="21" t="s">
        <v>2804</v>
      </c>
      <c r="B2474" s="21">
        <v>102118</v>
      </c>
      <c r="C2474" s="21" t="str">
        <f>VLOOKUP(B2474,S!$A:$G,2,FALSE)</f>
        <v>SINAPI</v>
      </c>
      <c r="D2474" s="22" t="str">
        <f>VLOOKUP(B2474,S!$A:$G,3,FALSE)</f>
        <v>BOMBA CENTRÍFUGA, TRIFÁSICA, 3 CV OU 2,96 HP, HM 34 A 40 M, Q 8,6 A 14,8 M3/H - FORNECIMENTO E INSTALAÇÃO. AF_11/2025_PS</v>
      </c>
      <c r="E2474" s="21" t="str">
        <f>VLOOKUP(B2474,S!$A:$G,4,FALSE)</f>
        <v>UN</v>
      </c>
      <c r="F2474" s="21"/>
      <c r="G2474" s="65">
        <f>I2483</f>
        <v>2886.82</v>
      </c>
      <c r="H2474" s="66"/>
      <c r="I2474" s="65"/>
      <c r="J2474" s="66"/>
      <c r="K2474" s="30">
        <f>VLOOKUP(B2474,S!A:G,5,FALSE)</f>
        <v>2886.82</v>
      </c>
      <c r="L2474" s="21" t="str">
        <f>IF(K2474=G2474,"OK, CONFORME TABELA",IF(G2474&gt;K2474,"ACIMA DA TABELA: ","ABAIXO DA TABELA: ")&amp;TRUNC((G2474*100)/K2474,2)&amp;" %")</f>
        <v>OK, CONFORME TABELA</v>
      </c>
    </row>
    <row r="2475" spans="1:18" ht="30">
      <c r="A2475" s="11" t="s">
        <v>2650</v>
      </c>
      <c r="B2475" s="11">
        <v>88267</v>
      </c>
      <c r="C2475" s="11" t="str">
        <f>VLOOKUP(B2475,IF(A2475="COMPOSICAO",S!$A:$E,I!$A:$E),2,FALSE)</f>
        <v>SINAPI</v>
      </c>
      <c r="D2475" s="23" t="str">
        <f>VLOOKUP(B2475,IF(A2475="COMPOSICAO",S!$A:$E,I!$A:$E),3,FALSE)</f>
        <v>ENCANADOR OU BOMBEIRO HIDRÁULICO COM ENCARGOS COMPLEMENTARES</v>
      </c>
      <c r="E2475" s="11" t="str">
        <f>VLOOKUP(B2475,IF(A2475="COMPOSICAO",S!$A:$E,I!$A:$E),4,FALSE)</f>
        <v>H</v>
      </c>
      <c r="F2475" s="11">
        <f>3.0583844/pcf</f>
        <v>3.0583844</v>
      </c>
      <c r="G2475" s="67">
        <f>IF(A2475="COMPOSICAO",VLOOKUP("TOTAL SEM BDI - "&amp;B2475,CPUAUX1!$A:$J,9,FALSE),VLOOKUP(B2475,I!$A:$E,5,FALSE))</f>
        <v>26.669999999999998</v>
      </c>
      <c r="H2475" s="68"/>
      <c r="I2475" s="67">
        <f t="shared" ref="I2475:I2482" si="153">TRUNC(F2475*G2475,2)</f>
        <v>81.56</v>
      </c>
      <c r="J2475" s="68"/>
      <c r="M2475" s="11">
        <f t="shared" ref="M2475:M2482" si="154">B2475</f>
        <v>88267</v>
      </c>
      <c r="N2475" s="18">
        <f>SUMIF(ORCAMENTO!B:B,B2474,ORCAMENTO!F:F)</f>
        <v>1</v>
      </c>
      <c r="O2475" s="11">
        <f t="shared" ref="O2475:O2482" si="155">F2475*N2475</f>
        <v>3.0583844</v>
      </c>
      <c r="Q2475" s="11">
        <f ca="1">IFERROR(SUMIF(CO!B:B,B2474,OFFSET(CO!F:F,0,(4+MATCH(ETAPA,CO!$J$10:$BL$10,0)))),0)</f>
        <v>0</v>
      </c>
      <c r="R2475" s="11">
        <f t="shared" ref="R2475:R2482" ca="1" si="156">F2475*Q2475</f>
        <v>0</v>
      </c>
    </row>
    <row r="2476" spans="1:18">
      <c r="A2476" s="11" t="s">
        <v>2650</v>
      </c>
      <c r="B2476" s="11">
        <v>88264</v>
      </c>
      <c r="C2476" s="11" t="str">
        <f>VLOOKUP(B2476,IF(A2476="COMPOSICAO",S!$A:$E,I!$A:$E),2,FALSE)</f>
        <v>SINAPI</v>
      </c>
      <c r="D2476" s="23" t="str">
        <f>VLOOKUP(B2476,IF(A2476="COMPOSICAO",S!$A:$E,I!$A:$E),3,FALSE)</f>
        <v>ELETRICISTA COM ENCARGOS COMPLEMENTARES</v>
      </c>
      <c r="E2476" s="11" t="str">
        <f>VLOOKUP(B2476,IF(A2476="COMPOSICAO",S!$A:$E,I!$A:$E),4,FALSE)</f>
        <v>H</v>
      </c>
      <c r="F2476" s="11">
        <f>0.8691791/pcf</f>
        <v>0.86917909999999998</v>
      </c>
      <c r="G2476" s="67">
        <f>IF(A2476="COMPOSICAO",VLOOKUP("TOTAL SEM BDI - "&amp;B2476,CPUAUX1!$A:$J,9,FALSE),VLOOKUP(B2476,I!$A:$E,5,FALSE))</f>
        <v>27.74</v>
      </c>
      <c r="H2476" s="68"/>
      <c r="I2476" s="67">
        <f t="shared" si="153"/>
        <v>24.11</v>
      </c>
      <c r="J2476" s="68"/>
      <c r="M2476" s="11">
        <f t="shared" si="154"/>
        <v>88264</v>
      </c>
      <c r="N2476" s="18">
        <f>SUMIF(ORCAMENTO!B:B,B2474,ORCAMENTO!F:F)</f>
        <v>1</v>
      </c>
      <c r="O2476" s="11">
        <f t="shared" si="155"/>
        <v>0.86917909999999998</v>
      </c>
      <c r="Q2476" s="11">
        <f ca="1">IFERROR(SUMIF(CO!B:B,B2474,OFFSET(CO!F:F,0,(4+MATCH(ETAPA,CO!$J$10:$BL$10,0)))),0)</f>
        <v>0</v>
      </c>
      <c r="R2476" s="11">
        <f t="shared" ca="1" si="156"/>
        <v>0</v>
      </c>
    </row>
    <row r="2477" spans="1:18" ht="30">
      <c r="A2477" s="11" t="s">
        <v>2650</v>
      </c>
      <c r="B2477" s="11">
        <v>88248</v>
      </c>
      <c r="C2477" s="11" t="str">
        <f>VLOOKUP(B2477,IF(A2477="COMPOSICAO",S!$A:$E,I!$A:$E),2,FALSE)</f>
        <v>SINAPI</v>
      </c>
      <c r="D2477" s="23" t="str">
        <f>VLOOKUP(B2477,IF(A2477="COMPOSICAO",S!$A:$E,I!$A:$E),3,FALSE)</f>
        <v>AUXILIAR DE ENCANADOR OU BOMBEIRO HIDRÁULICO COM ENCARGOS COMPLEMENTARES</v>
      </c>
      <c r="E2477" s="11" t="str">
        <f>VLOOKUP(B2477,IF(A2477="COMPOSICAO",S!$A:$E,I!$A:$E),4,FALSE)</f>
        <v>H</v>
      </c>
      <c r="F2477" s="11">
        <f>3.0583844/pcf</f>
        <v>3.0583844</v>
      </c>
      <c r="G2477" s="67">
        <f>IF(A2477="COMPOSICAO",VLOOKUP("TOTAL SEM BDI - "&amp;B2477,CPUAUX1!$A:$J,9,FALSE),VLOOKUP(B2477,I!$A:$E,5,FALSE))</f>
        <v>21.82</v>
      </c>
      <c r="H2477" s="68"/>
      <c r="I2477" s="67">
        <f t="shared" si="153"/>
        <v>66.73</v>
      </c>
      <c r="J2477" s="68"/>
      <c r="M2477" s="11">
        <f t="shared" si="154"/>
        <v>88248</v>
      </c>
      <c r="N2477" s="18">
        <f>SUMIF(ORCAMENTO!B:B,B2474,ORCAMENTO!F:F)</f>
        <v>1</v>
      </c>
      <c r="O2477" s="11">
        <f t="shared" si="155"/>
        <v>3.0583844</v>
      </c>
      <c r="Q2477" s="11">
        <f ca="1">IFERROR(SUMIF(CO!B:B,B2474,OFFSET(CO!F:F,0,(4+MATCH(ETAPA,CO!$J$10:$BL$10,0)))),0)</f>
        <v>0</v>
      </c>
      <c r="R2477" s="11">
        <f t="shared" ca="1" si="156"/>
        <v>0</v>
      </c>
    </row>
    <row r="2478" spans="1:18">
      <c r="A2478" s="11" t="s">
        <v>2650</v>
      </c>
      <c r="B2478" s="11">
        <v>88247</v>
      </c>
      <c r="C2478" s="11" t="str">
        <f>VLOOKUP(B2478,IF(A2478="COMPOSICAO",S!$A:$E,I!$A:$E),2,FALSE)</f>
        <v>SINAPI</v>
      </c>
      <c r="D2478" s="23" t="str">
        <f>VLOOKUP(B2478,IF(A2478="COMPOSICAO",S!$A:$E,I!$A:$E),3,FALSE)</f>
        <v>AUXILIAR DE ELETRICISTA COM ENCARGOS COMPLEMENTARES</v>
      </c>
      <c r="E2478" s="11" t="str">
        <f>VLOOKUP(B2478,IF(A2478="COMPOSICAO",S!$A:$E,I!$A:$E),4,FALSE)</f>
        <v>H</v>
      </c>
      <c r="F2478" s="11">
        <f>0.8691791/pcf</f>
        <v>0.86917909999999998</v>
      </c>
      <c r="G2478" s="67">
        <f>IF(A2478="COMPOSICAO",VLOOKUP("TOTAL SEM BDI - "&amp;B2478,CPUAUX1!$A:$J,9,FALSE),VLOOKUP(B2478,I!$A:$E,5,FALSE))</f>
        <v>22.810000000000002</v>
      </c>
      <c r="H2478" s="68"/>
      <c r="I2478" s="67">
        <f t="shared" si="153"/>
        <v>19.82</v>
      </c>
      <c r="J2478" s="68"/>
      <c r="M2478" s="11">
        <f t="shared" si="154"/>
        <v>88247</v>
      </c>
      <c r="N2478" s="18">
        <f>SUMIF(ORCAMENTO!B:B,B2474,ORCAMENTO!F:F)</f>
        <v>1</v>
      </c>
      <c r="O2478" s="11">
        <f t="shared" si="155"/>
        <v>0.86917909999999998</v>
      </c>
      <c r="Q2478" s="11">
        <f ca="1">IFERROR(SUMIF(CO!B:B,B2474,OFFSET(CO!F:F,0,(4+MATCH(ETAPA,CO!$J$10:$BL$10,0)))),0)</f>
        <v>0</v>
      </c>
      <c r="R2478" s="11">
        <f t="shared" ca="1" si="156"/>
        <v>0</v>
      </c>
    </row>
    <row r="2479" spans="1:18">
      <c r="A2479" s="11" t="s">
        <v>2652</v>
      </c>
      <c r="B2479" s="11">
        <v>39997</v>
      </c>
      <c r="C2479" s="11" t="str">
        <f>VLOOKUP(B2479,IF(A2479="COMPOSICAO",S!$A:$E,I!$A:$E),2,FALSE)</f>
        <v>SINAPI</v>
      </c>
      <c r="D2479" s="23" t="str">
        <f>VLOOKUP(B2479,IF(A2479="COMPOSICAO",S!$A:$E,I!$A:$E),3,FALSE)</f>
        <v>PORCA ZINCADA, SEXTAVADA, DIAMETRO 1/4"</v>
      </c>
      <c r="E2479" s="11" t="str">
        <f>VLOOKUP(B2479,IF(A2479="COMPOSICAO",S!$A:$E,I!$A:$E),4,FALSE)</f>
        <v>UN</v>
      </c>
      <c r="F2479" s="11">
        <v>4</v>
      </c>
      <c r="G2479" s="67">
        <f>IF(A2479="COMPOSICAO",VLOOKUP("TOTAL SEM BDI - "&amp;B2479,CPUAUX1!$A:$J,9,FALSE),VLOOKUP(B2479,I!$A:$E,5,FALSE))</f>
        <v>0.28999999999999998</v>
      </c>
      <c r="H2479" s="68"/>
      <c r="I2479" s="67">
        <f t="shared" si="153"/>
        <v>1.1599999999999999</v>
      </c>
      <c r="J2479" s="68"/>
      <c r="M2479" s="11">
        <f t="shared" si="154"/>
        <v>39997</v>
      </c>
      <c r="N2479" s="18">
        <f>SUMIF(ORCAMENTO!B:B,B2474,ORCAMENTO!F:F)</f>
        <v>1</v>
      </c>
      <c r="O2479" s="11">
        <f t="shared" si="155"/>
        <v>4</v>
      </c>
      <c r="Q2479" s="11">
        <f ca="1">IFERROR(SUMIF(CO!B:B,B2474,OFFSET(CO!F:F,0,(4+MATCH(ETAPA,CO!$J$10:$BL$10,0)))),0)</f>
        <v>0</v>
      </c>
      <c r="R2479" s="11">
        <f t="shared" ca="1" si="156"/>
        <v>0</v>
      </c>
    </row>
    <row r="2480" spans="1:18">
      <c r="A2480" s="11" t="s">
        <v>2652</v>
      </c>
      <c r="B2480" s="11">
        <v>39996</v>
      </c>
      <c r="C2480" s="11" t="str">
        <f>VLOOKUP(B2480,IF(A2480="COMPOSICAO",S!$A:$E,I!$A:$E),2,FALSE)</f>
        <v>SINAPI</v>
      </c>
      <c r="D2480" s="23" t="str">
        <f>VLOOKUP(B2480,IF(A2480="COMPOSICAO",S!$A:$E,I!$A:$E),3,FALSE)</f>
        <v>VERGALHAO ZINCADO ROSCA TOTAL, 1/4" (6,3 MM)</v>
      </c>
      <c r="E2480" s="11" t="str">
        <f>VLOOKUP(B2480,IF(A2480="COMPOSICAO",S!$A:$E,I!$A:$E),4,FALSE)</f>
        <v>M</v>
      </c>
      <c r="F2480" s="11">
        <v>0.2</v>
      </c>
      <c r="G2480" s="67">
        <f>IF(A2480="COMPOSICAO",VLOOKUP("TOTAL SEM BDI - "&amp;B2480,CPUAUX1!$A:$J,9,FALSE),VLOOKUP(B2480,I!$A:$E,5,FALSE))</f>
        <v>3.6</v>
      </c>
      <c r="H2480" s="68"/>
      <c r="I2480" s="67">
        <f t="shared" si="153"/>
        <v>0.72</v>
      </c>
      <c r="J2480" s="68"/>
      <c r="M2480" s="11">
        <f t="shared" si="154"/>
        <v>39996</v>
      </c>
      <c r="N2480" s="18">
        <f>SUMIF(ORCAMENTO!B:B,B2474,ORCAMENTO!F:F)</f>
        <v>1</v>
      </c>
      <c r="O2480" s="11">
        <f t="shared" si="155"/>
        <v>0.2</v>
      </c>
      <c r="Q2480" s="11">
        <f ca="1">IFERROR(SUMIF(CO!B:B,B2474,OFFSET(CO!F:F,0,(4+MATCH(ETAPA,CO!$J$10:$BL$10,0)))),0)</f>
        <v>0</v>
      </c>
      <c r="R2480" s="11">
        <f t="shared" ca="1" si="156"/>
        <v>0</v>
      </c>
    </row>
    <row r="2481" spans="1:18" ht="45">
      <c r="A2481" s="11" t="s">
        <v>2652</v>
      </c>
      <c r="B2481" s="11">
        <v>11267</v>
      </c>
      <c r="C2481" s="11" t="str">
        <f>VLOOKUP(B2481,IF(A2481="COMPOSICAO",S!$A:$E,I!$A:$E),2,FALSE)</f>
        <v>SINAPI</v>
      </c>
      <c r="D2481" s="23" t="str">
        <f>VLOOKUP(B2481,IF(A2481="COMPOSICAO",S!$A:$E,I!$A:$E),3,FALSE)</f>
        <v>ARRUELA LISA, REDONDA, DE LATAO POLIDO, DIAMETRO NOMINAL 5/8", DIAMETRO EXTERNO = 34 MM, DIAMETRO DO FURO = 17 MM, ESPESSURA = *2,5* MM</v>
      </c>
      <c r="E2481" s="11" t="str">
        <f>VLOOKUP(B2481,IF(A2481="COMPOSICAO",S!$A:$E,I!$A:$E),4,FALSE)</f>
        <v>UN</v>
      </c>
      <c r="F2481" s="11">
        <v>4</v>
      </c>
      <c r="G2481" s="67">
        <f>IF(A2481="COMPOSICAO",VLOOKUP("TOTAL SEM BDI - "&amp;B2481,CPUAUX1!$A:$J,9,FALSE),VLOOKUP(B2481,I!$A:$E,5,FALSE))</f>
        <v>1.42</v>
      </c>
      <c r="H2481" s="68"/>
      <c r="I2481" s="67">
        <f t="shared" si="153"/>
        <v>5.68</v>
      </c>
      <c r="J2481" s="68"/>
      <c r="M2481" s="11">
        <f t="shared" si="154"/>
        <v>11267</v>
      </c>
      <c r="N2481" s="18">
        <f>SUMIF(ORCAMENTO!B:B,B2474,ORCAMENTO!F:F)</f>
        <v>1</v>
      </c>
      <c r="O2481" s="11">
        <f t="shared" si="155"/>
        <v>4</v>
      </c>
      <c r="Q2481" s="11">
        <f ca="1">IFERROR(SUMIF(CO!B:B,B2474,OFFSET(CO!F:F,0,(4+MATCH(ETAPA,CO!$J$10:$BL$10,0)))),0)</f>
        <v>0</v>
      </c>
      <c r="R2481" s="11">
        <f t="shared" ca="1" si="156"/>
        <v>0</v>
      </c>
    </row>
    <row r="2482" spans="1:18" ht="45">
      <c r="A2482" s="11" t="s">
        <v>2652</v>
      </c>
      <c r="B2482" s="11">
        <v>736</v>
      </c>
      <c r="C2482" s="11" t="str">
        <f>VLOOKUP(B2482,IF(A2482="COMPOSICAO",S!$A:$E,I!$A:$E),2,FALSE)</f>
        <v>SINAPI</v>
      </c>
      <c r="D2482" s="23" t="str">
        <f>VLOOKUP(B2482,IF(A2482="COMPOSICAO",S!$A:$E,I!$A:$E),3,FALSE)</f>
        <v>BOMBA CENTRIFUGA MOTOR ELETRICO TRIFASICO 2,96HP, DIAMETRO DE SUCCAO X ELEVACAO 1 1/2" X 1 1/4", DIAMETRO DO ROTOR 148 MM, HM/Q: 34 M / 14,80 M3/H A 40 M / 8,60 M3/H</v>
      </c>
      <c r="E2482" s="11" t="str">
        <f>VLOOKUP(B2482,IF(A2482="COMPOSICAO",S!$A:$E,I!$A:$E),4,FALSE)</f>
        <v>UN</v>
      </c>
      <c r="F2482" s="11">
        <v>1</v>
      </c>
      <c r="G2482" s="67">
        <f>IF(A2482="COMPOSICAO",VLOOKUP("TOTAL SEM BDI - "&amp;B2482,CPUAUX1!$A:$J,9,FALSE),VLOOKUP(B2482,I!$A:$E,5,FALSE))</f>
        <v>2687.04</v>
      </c>
      <c r="H2482" s="68"/>
      <c r="I2482" s="67">
        <f t="shared" si="153"/>
        <v>2687.04</v>
      </c>
      <c r="J2482" s="68"/>
      <c r="M2482" s="11">
        <f t="shared" si="154"/>
        <v>736</v>
      </c>
      <c r="N2482" s="18">
        <f>SUMIF(ORCAMENTO!B:B,B2474,ORCAMENTO!F:F)</f>
        <v>1</v>
      </c>
      <c r="O2482" s="11">
        <f t="shared" si="155"/>
        <v>1</v>
      </c>
      <c r="Q2482" s="11">
        <f ca="1">IFERROR(SUMIF(CO!B:B,B2474,OFFSET(CO!F:F,0,(4+MATCH(ETAPA,CO!$J$10:$BL$10,0)))),0)</f>
        <v>0</v>
      </c>
      <c r="R2482" s="11">
        <f t="shared" ca="1" si="156"/>
        <v>0</v>
      </c>
    </row>
    <row r="2483" spans="1:18">
      <c r="A2483" s="50" t="str">
        <f>"TOTAL SEM BDI - "&amp;B2474</f>
        <v>TOTAL SEM BDI - 102118</v>
      </c>
      <c r="B2483" s="51"/>
      <c r="C2483" s="51"/>
      <c r="D2483" s="51"/>
      <c r="E2483" s="51"/>
      <c r="F2483" s="51"/>
      <c r="G2483" s="51"/>
      <c r="H2483" s="52"/>
      <c r="I2483" s="67">
        <f>SUM(I2474:I2482)</f>
        <v>2886.82</v>
      </c>
      <c r="J2483" s="68"/>
    </row>
    <row r="2484" spans="1:18">
      <c r="A2484" s="50" t="str">
        <f>"TAXA DE BDI ("&amp;TEXT(BDI,"00,00")&amp;" %)"</f>
        <v>TAXA DE BDI (23,54 %)</v>
      </c>
      <c r="B2484" s="51"/>
      <c r="C2484" s="51"/>
      <c r="D2484" s="51"/>
      <c r="E2484" s="51"/>
      <c r="F2484" s="51"/>
      <c r="G2484" s="51"/>
      <c r="H2484" s="52"/>
      <c r="I2484" s="67">
        <f>ROUND(I2483*(BDI/100),2)</f>
        <v>679.56</v>
      </c>
      <c r="J2484" s="68"/>
    </row>
    <row r="2485" spans="1:18">
      <c r="A2485" s="50" t="str">
        <f>"TOTAL COM BDI - "&amp;B2474</f>
        <v>TOTAL COM BDI - 102118</v>
      </c>
      <c r="B2485" s="51"/>
      <c r="C2485" s="51"/>
      <c r="D2485" s="51"/>
      <c r="E2485" s="51"/>
      <c r="F2485" s="51"/>
      <c r="G2485" s="51"/>
      <c r="H2485" s="52"/>
      <c r="I2485" s="67">
        <f>SUM(I2483:I2484)</f>
        <v>3566.38</v>
      </c>
      <c r="J2485" s="68"/>
    </row>
    <row r="2487" spans="1:18">
      <c r="A2487" s="9" t="s">
        <v>2646</v>
      </c>
      <c r="B2487" s="9" t="s">
        <v>102</v>
      </c>
      <c r="C2487" s="9" t="s">
        <v>103</v>
      </c>
      <c r="D2487" s="9" t="s">
        <v>36</v>
      </c>
      <c r="E2487" s="9" t="s">
        <v>104</v>
      </c>
      <c r="F2487" s="9" t="s">
        <v>788</v>
      </c>
      <c r="G2487" s="63" t="s">
        <v>2647</v>
      </c>
      <c r="H2487" s="64"/>
      <c r="I2487" s="63" t="s">
        <v>24</v>
      </c>
      <c r="J2487" s="64"/>
    </row>
    <row r="2488" spans="1:18" ht="30">
      <c r="A2488" s="21" t="s">
        <v>2805</v>
      </c>
      <c r="B2488" s="21">
        <v>94497</v>
      </c>
      <c r="C2488" s="21" t="str">
        <f>VLOOKUP(B2488,S!$A:$G,2,FALSE)</f>
        <v>SINAPI</v>
      </c>
      <c r="D2488" s="22" t="str">
        <f>VLOOKUP(B2488,S!$A:$G,3,FALSE)</f>
        <v>REGISTRO DE GAVETA BRUTO, LATÃO, ROSCÁVEL, 1 1/2" - FORNECIMENTO E INSTALAÇÃO. AF_08/2021</v>
      </c>
      <c r="E2488" s="21" t="str">
        <f>VLOOKUP(B2488,S!$A:$G,4,FALSE)</f>
        <v>UN</v>
      </c>
      <c r="F2488" s="21"/>
      <c r="G2488" s="65">
        <f>I2493</f>
        <v>124.04</v>
      </c>
      <c r="H2488" s="66"/>
      <c r="I2488" s="65"/>
      <c r="J2488" s="66"/>
      <c r="K2488" s="30">
        <f>VLOOKUP(B2488,S!A:G,5,FALSE)</f>
        <v>124.04</v>
      </c>
      <c r="L2488" s="21" t="str">
        <f>IF(K2488=G2488,"OK, CONFORME TABELA",IF(G2488&gt;K2488,"ACIMA DA TABELA: ","ABAIXO DA TABELA: ")&amp;TRUNC((G2488*100)/K2488,2)&amp;" %")</f>
        <v>OK, CONFORME TABELA</v>
      </c>
    </row>
    <row r="2489" spans="1:18" ht="30">
      <c r="A2489" s="11" t="s">
        <v>2650</v>
      </c>
      <c r="B2489" s="11">
        <v>88267</v>
      </c>
      <c r="C2489" s="11" t="str">
        <f>VLOOKUP(B2489,IF(A2489="COMPOSICAO",S!$A:$E,I!$A:$E),2,FALSE)</f>
        <v>SINAPI</v>
      </c>
      <c r="D2489" s="23" t="str">
        <f>VLOOKUP(B2489,IF(A2489="COMPOSICAO",S!$A:$E,I!$A:$E),3,FALSE)</f>
        <v>ENCANADOR OU BOMBEIRO HIDRÁULICO COM ENCARGOS COMPLEMENTARES</v>
      </c>
      <c r="E2489" s="11" t="str">
        <f>VLOOKUP(B2489,IF(A2489="COMPOSICAO",S!$A:$E,I!$A:$E),4,FALSE)</f>
        <v>H</v>
      </c>
      <c r="F2489" s="11">
        <f>0.2633/pcf</f>
        <v>0.26329999999999998</v>
      </c>
      <c r="G2489" s="67">
        <f>IF(A2489="COMPOSICAO",VLOOKUP("TOTAL SEM BDI - "&amp;B2489,CPUAUX1!$A:$J,9,FALSE),VLOOKUP(B2489,I!$A:$E,5,FALSE))</f>
        <v>26.669999999999998</v>
      </c>
      <c r="H2489" s="68"/>
      <c r="I2489" s="67">
        <f>TRUNC(F2489*G2489,2)</f>
        <v>7.02</v>
      </c>
      <c r="J2489" s="68"/>
      <c r="M2489" s="11">
        <f>B2489</f>
        <v>88267</v>
      </c>
      <c r="N2489" s="18">
        <f>SUMIF(ORCAMENTO!B:B,B2488,ORCAMENTO!F:F)</f>
        <v>4</v>
      </c>
      <c r="O2489" s="11">
        <f>F2489*N2489</f>
        <v>1.0531999999999999</v>
      </c>
      <c r="Q2489" s="11">
        <f ca="1">IFERROR(SUMIF(CO!B:B,B2488,OFFSET(CO!F:F,0,(4+MATCH(ETAPA,CO!$J$10:$BL$10,0)))),0)</f>
        <v>0</v>
      </c>
      <c r="R2489" s="11">
        <f ca="1">F2489*Q2489</f>
        <v>0</v>
      </c>
    </row>
    <row r="2490" spans="1:18" ht="30">
      <c r="A2490" s="11" t="s">
        <v>2650</v>
      </c>
      <c r="B2490" s="11">
        <v>88248</v>
      </c>
      <c r="C2490" s="11" t="str">
        <f>VLOOKUP(B2490,IF(A2490="COMPOSICAO",S!$A:$E,I!$A:$E),2,FALSE)</f>
        <v>SINAPI</v>
      </c>
      <c r="D2490" s="23" t="str">
        <f>VLOOKUP(B2490,IF(A2490="COMPOSICAO",S!$A:$E,I!$A:$E),3,FALSE)</f>
        <v>AUXILIAR DE ENCANADOR OU BOMBEIRO HIDRÁULICO COM ENCARGOS COMPLEMENTARES</v>
      </c>
      <c r="E2490" s="11" t="str">
        <f>VLOOKUP(B2490,IF(A2490="COMPOSICAO",S!$A:$E,I!$A:$E),4,FALSE)</f>
        <v>H</v>
      </c>
      <c r="F2490" s="11">
        <f>0.2633/pcf</f>
        <v>0.26329999999999998</v>
      </c>
      <c r="G2490" s="67">
        <f>IF(A2490="COMPOSICAO",VLOOKUP("TOTAL SEM BDI - "&amp;B2490,CPUAUX1!$A:$J,9,FALSE),VLOOKUP(B2490,I!$A:$E,5,FALSE))</f>
        <v>21.82</v>
      </c>
      <c r="H2490" s="68"/>
      <c r="I2490" s="67">
        <f>TRUNC(F2490*G2490,2)</f>
        <v>5.74</v>
      </c>
      <c r="J2490" s="68"/>
      <c r="M2490" s="11">
        <f>B2490</f>
        <v>88248</v>
      </c>
      <c r="N2490" s="18">
        <f>SUMIF(ORCAMENTO!B:B,B2488,ORCAMENTO!F:F)</f>
        <v>4</v>
      </c>
      <c r="O2490" s="11">
        <f>F2490*N2490</f>
        <v>1.0531999999999999</v>
      </c>
      <c r="Q2490" s="11">
        <f ca="1">IFERROR(SUMIF(CO!B:B,B2488,OFFSET(CO!F:F,0,(4+MATCH(ETAPA,CO!$J$10:$BL$10,0)))),0)</f>
        <v>0</v>
      </c>
      <c r="R2490" s="11">
        <f ca="1">F2490*Q2490</f>
        <v>0</v>
      </c>
    </row>
    <row r="2491" spans="1:18">
      <c r="A2491" s="11" t="s">
        <v>2652</v>
      </c>
      <c r="B2491" s="11">
        <v>6010</v>
      </c>
      <c r="C2491" s="11" t="str">
        <f>VLOOKUP(B2491,IF(A2491="COMPOSICAO",S!$A:$E,I!$A:$E),2,FALSE)</f>
        <v>SINAPI</v>
      </c>
      <c r="D2491" s="23" t="str">
        <f>VLOOKUP(B2491,IF(A2491="COMPOSICAO",S!$A:$E,I!$A:$E),3,FALSE)</f>
        <v>REGISTRO GAVETA BRUTO EM LATAO FORJADO, BITOLA 1 1/2"</v>
      </c>
      <c r="E2491" s="11" t="str">
        <f>VLOOKUP(B2491,IF(A2491="COMPOSICAO",S!$A:$E,I!$A:$E),4,FALSE)</f>
        <v>UN</v>
      </c>
      <c r="F2491" s="11">
        <v>1</v>
      </c>
      <c r="G2491" s="67">
        <f>IF(A2491="COMPOSICAO",VLOOKUP("TOTAL SEM BDI - "&amp;B2491,CPUAUX1!$A:$J,9,FALSE),VLOOKUP(B2491,I!$A:$E,5,FALSE))</f>
        <v>110.99</v>
      </c>
      <c r="H2491" s="68"/>
      <c r="I2491" s="67">
        <f>TRUNC(F2491*G2491,2)</f>
        <v>110.99</v>
      </c>
      <c r="J2491" s="68"/>
      <c r="M2491" s="11">
        <f>B2491</f>
        <v>6010</v>
      </c>
      <c r="N2491" s="18">
        <f>SUMIF(ORCAMENTO!B:B,B2488,ORCAMENTO!F:F)</f>
        <v>4</v>
      </c>
      <c r="O2491" s="11">
        <f>F2491*N2491</f>
        <v>4</v>
      </c>
      <c r="Q2491" s="11">
        <f ca="1">IFERROR(SUMIF(CO!B:B,B2488,OFFSET(CO!F:F,0,(4+MATCH(ETAPA,CO!$J$10:$BL$10,0)))),0)</f>
        <v>0</v>
      </c>
      <c r="R2491" s="11">
        <f ca="1">F2491*Q2491</f>
        <v>0</v>
      </c>
    </row>
    <row r="2492" spans="1:18">
      <c r="A2492" s="11" t="s">
        <v>2652</v>
      </c>
      <c r="B2492" s="11">
        <v>3148</v>
      </c>
      <c r="C2492" s="11" t="str">
        <f>VLOOKUP(B2492,IF(A2492="COMPOSICAO",S!$A:$E,I!$A:$E),2,FALSE)</f>
        <v>SINAPI</v>
      </c>
      <c r="D2492" s="23" t="str">
        <f>VLOOKUP(B2492,IF(A2492="COMPOSICAO",S!$A:$E,I!$A:$E),3,FALSE)</f>
        <v>FITA VEDA ROSCA, EM PTFE, ROLO DE 18 MM X 50 M (L X C)</v>
      </c>
      <c r="E2492" s="11" t="str">
        <f>VLOOKUP(B2492,IF(A2492="COMPOSICAO",S!$A:$E,I!$A:$E),4,FALSE)</f>
        <v>UN</v>
      </c>
      <c r="F2492" s="11">
        <v>1.9199999999999998E-2</v>
      </c>
      <c r="G2492" s="67">
        <f>IF(A2492="COMPOSICAO",VLOOKUP("TOTAL SEM BDI - "&amp;B2492,CPUAUX1!$A:$J,9,FALSE),VLOOKUP(B2492,I!$A:$E,5,FALSE))</f>
        <v>15.26</v>
      </c>
      <c r="H2492" s="68"/>
      <c r="I2492" s="67">
        <f>TRUNC(F2492*G2492,2)</f>
        <v>0.28999999999999998</v>
      </c>
      <c r="J2492" s="68"/>
      <c r="M2492" s="11">
        <f>B2492</f>
        <v>3148</v>
      </c>
      <c r="N2492" s="18">
        <f>SUMIF(ORCAMENTO!B:B,B2488,ORCAMENTO!F:F)</f>
        <v>4</v>
      </c>
      <c r="O2492" s="11">
        <f>F2492*N2492</f>
        <v>7.6799999999999993E-2</v>
      </c>
      <c r="Q2492" s="11">
        <f ca="1">IFERROR(SUMIF(CO!B:B,B2488,OFFSET(CO!F:F,0,(4+MATCH(ETAPA,CO!$J$10:$BL$10,0)))),0)</f>
        <v>0</v>
      </c>
      <c r="R2492" s="11">
        <f ca="1">F2492*Q2492</f>
        <v>0</v>
      </c>
    </row>
    <row r="2493" spans="1:18">
      <c r="A2493" s="50" t="str">
        <f>"TOTAL SEM BDI - "&amp;B2488</f>
        <v>TOTAL SEM BDI - 94497</v>
      </c>
      <c r="B2493" s="51"/>
      <c r="C2493" s="51"/>
      <c r="D2493" s="51"/>
      <c r="E2493" s="51"/>
      <c r="F2493" s="51"/>
      <c r="G2493" s="51"/>
      <c r="H2493" s="52"/>
      <c r="I2493" s="67">
        <f>SUM(I2488:I2492)</f>
        <v>124.04</v>
      </c>
      <c r="J2493" s="68"/>
    </row>
    <row r="2494" spans="1:18">
      <c r="A2494" s="50" t="str">
        <f>"TAXA DE BDI ("&amp;TEXT(BDI,"00,00")&amp;" %)"</f>
        <v>TAXA DE BDI (23,54 %)</v>
      </c>
      <c r="B2494" s="51"/>
      <c r="C2494" s="51"/>
      <c r="D2494" s="51"/>
      <c r="E2494" s="51"/>
      <c r="F2494" s="51"/>
      <c r="G2494" s="51"/>
      <c r="H2494" s="52"/>
      <c r="I2494" s="67">
        <f>ROUND(I2493*(BDI/100),2)</f>
        <v>29.2</v>
      </c>
      <c r="J2494" s="68"/>
    </row>
    <row r="2495" spans="1:18">
      <c r="A2495" s="50" t="str">
        <f>"TOTAL COM BDI - "&amp;B2488</f>
        <v>TOTAL COM BDI - 94497</v>
      </c>
      <c r="B2495" s="51"/>
      <c r="C2495" s="51"/>
      <c r="D2495" s="51"/>
      <c r="E2495" s="51"/>
      <c r="F2495" s="51"/>
      <c r="G2495" s="51"/>
      <c r="H2495" s="52"/>
      <c r="I2495" s="67">
        <f>SUM(I2493:I2494)</f>
        <v>153.24</v>
      </c>
      <c r="J2495" s="68"/>
    </row>
    <row r="2497" spans="1:18">
      <c r="A2497" s="9" t="s">
        <v>2646</v>
      </c>
      <c r="B2497" s="9" t="s">
        <v>102</v>
      </c>
      <c r="C2497" s="9" t="s">
        <v>103</v>
      </c>
      <c r="D2497" s="9" t="s">
        <v>36</v>
      </c>
      <c r="E2497" s="9" t="s">
        <v>104</v>
      </c>
      <c r="F2497" s="9" t="s">
        <v>788</v>
      </c>
      <c r="G2497" s="63" t="s">
        <v>2647</v>
      </c>
      <c r="H2497" s="64"/>
      <c r="I2497" s="63" t="s">
        <v>24</v>
      </c>
      <c r="J2497" s="64"/>
    </row>
    <row r="2498" spans="1:18" ht="30">
      <c r="A2498" s="21" t="s">
        <v>2805</v>
      </c>
      <c r="B2498" s="21">
        <v>94495</v>
      </c>
      <c r="C2498" s="21" t="str">
        <f>VLOOKUP(B2498,S!$A:$G,2,FALSE)</f>
        <v>SINAPI</v>
      </c>
      <c r="D2498" s="22" t="str">
        <f>VLOOKUP(B2498,S!$A:$G,3,FALSE)</f>
        <v>REGISTRO DE GAVETA BRUTO, LATÃO, ROSCÁVEL, 1" - FORNECIMENTO E INSTALAÇÃO. AF_08/2021</v>
      </c>
      <c r="E2498" s="21" t="str">
        <f>VLOOKUP(B2498,S!$A:$G,4,FALSE)</f>
        <v>UN</v>
      </c>
      <c r="F2498" s="21"/>
      <c r="G2498" s="65">
        <f>I2503</f>
        <v>71.910000000000011</v>
      </c>
      <c r="H2498" s="66"/>
      <c r="I2498" s="65"/>
      <c r="J2498" s="66"/>
      <c r="K2498" s="30">
        <f>VLOOKUP(B2498,S!A:G,5,FALSE)</f>
        <v>71.91</v>
      </c>
      <c r="L2498" s="21" t="str">
        <f>IF(K2498=G2498,"OK, CONFORME TABELA",IF(G2498&gt;K2498,"ACIMA DA TABELA: ","ABAIXO DA TABELA: ")&amp;TRUNC((G2498*100)/K2498,2)&amp;" %")</f>
        <v>OK, CONFORME TABELA</v>
      </c>
    </row>
    <row r="2499" spans="1:18" ht="30">
      <c r="A2499" s="11" t="s">
        <v>2650</v>
      </c>
      <c r="B2499" s="11">
        <v>88267</v>
      </c>
      <c r="C2499" s="11" t="str">
        <f>VLOOKUP(B2499,IF(A2499="COMPOSICAO",S!$A:$E,I!$A:$E),2,FALSE)</f>
        <v>SINAPI</v>
      </c>
      <c r="D2499" s="23" t="str">
        <f>VLOOKUP(B2499,IF(A2499="COMPOSICAO",S!$A:$E,I!$A:$E),3,FALSE)</f>
        <v>ENCANADOR OU BOMBEIRO HIDRÁULICO COM ENCARGOS COMPLEMENTARES</v>
      </c>
      <c r="E2499" s="11" t="str">
        <f>VLOOKUP(B2499,IF(A2499="COMPOSICAO",S!$A:$E,I!$A:$E),4,FALSE)</f>
        <v>H</v>
      </c>
      <c r="F2499" s="11">
        <f>0.1485/pcf</f>
        <v>0.14849999999999999</v>
      </c>
      <c r="G2499" s="67">
        <f>IF(A2499="COMPOSICAO",VLOOKUP("TOTAL SEM BDI - "&amp;B2499,CPUAUX1!$A:$J,9,FALSE),VLOOKUP(B2499,I!$A:$E,5,FALSE))</f>
        <v>26.669999999999998</v>
      </c>
      <c r="H2499" s="68"/>
      <c r="I2499" s="67">
        <f>TRUNC(F2499*G2499,2)</f>
        <v>3.96</v>
      </c>
      <c r="J2499" s="68"/>
      <c r="M2499" s="11">
        <f>B2499</f>
        <v>88267</v>
      </c>
      <c r="N2499" s="18">
        <f>SUMIF(ORCAMENTO!B:B,B2498,ORCAMENTO!F:F)</f>
        <v>1</v>
      </c>
      <c r="O2499" s="11">
        <f>F2499*N2499</f>
        <v>0.14849999999999999</v>
      </c>
      <c r="Q2499" s="11">
        <f ca="1">IFERROR(SUMIF(CO!B:B,B2498,OFFSET(CO!F:F,0,(4+MATCH(ETAPA,CO!$J$10:$BL$10,0)))),0)</f>
        <v>0</v>
      </c>
      <c r="R2499" s="11">
        <f ca="1">F2499*Q2499</f>
        <v>0</v>
      </c>
    </row>
    <row r="2500" spans="1:18" ht="30">
      <c r="A2500" s="11" t="s">
        <v>2650</v>
      </c>
      <c r="B2500" s="11">
        <v>88248</v>
      </c>
      <c r="C2500" s="11" t="str">
        <f>VLOOKUP(B2500,IF(A2500="COMPOSICAO",S!$A:$E,I!$A:$E),2,FALSE)</f>
        <v>SINAPI</v>
      </c>
      <c r="D2500" s="23" t="str">
        <f>VLOOKUP(B2500,IF(A2500="COMPOSICAO",S!$A:$E,I!$A:$E),3,FALSE)</f>
        <v>AUXILIAR DE ENCANADOR OU BOMBEIRO HIDRÁULICO COM ENCARGOS COMPLEMENTARES</v>
      </c>
      <c r="E2500" s="11" t="str">
        <f>VLOOKUP(B2500,IF(A2500="COMPOSICAO",S!$A:$E,I!$A:$E),4,FALSE)</f>
        <v>H</v>
      </c>
      <c r="F2500" s="11">
        <f>0.1485/pcf</f>
        <v>0.14849999999999999</v>
      </c>
      <c r="G2500" s="67">
        <f>IF(A2500="COMPOSICAO",VLOOKUP("TOTAL SEM BDI - "&amp;B2500,CPUAUX1!$A:$J,9,FALSE),VLOOKUP(B2500,I!$A:$E,5,FALSE))</f>
        <v>21.82</v>
      </c>
      <c r="H2500" s="68"/>
      <c r="I2500" s="67">
        <f>TRUNC(F2500*G2500,2)</f>
        <v>3.24</v>
      </c>
      <c r="J2500" s="68"/>
      <c r="M2500" s="11">
        <f>B2500</f>
        <v>88248</v>
      </c>
      <c r="N2500" s="18">
        <f>SUMIF(ORCAMENTO!B:B,B2498,ORCAMENTO!F:F)</f>
        <v>1</v>
      </c>
      <c r="O2500" s="11">
        <f>F2500*N2500</f>
        <v>0.14849999999999999</v>
      </c>
      <c r="Q2500" s="11">
        <f ca="1">IFERROR(SUMIF(CO!B:B,B2498,OFFSET(CO!F:F,0,(4+MATCH(ETAPA,CO!$J$10:$BL$10,0)))),0)</f>
        <v>0</v>
      </c>
      <c r="R2500" s="11">
        <f ca="1">F2500*Q2500</f>
        <v>0</v>
      </c>
    </row>
    <row r="2501" spans="1:18">
      <c r="A2501" s="11" t="s">
        <v>2652</v>
      </c>
      <c r="B2501" s="11">
        <v>6019</v>
      </c>
      <c r="C2501" s="11" t="str">
        <f>VLOOKUP(B2501,IF(A2501="COMPOSICAO",S!$A:$E,I!$A:$E),2,FALSE)</f>
        <v>SINAPI</v>
      </c>
      <c r="D2501" s="23" t="str">
        <f>VLOOKUP(B2501,IF(A2501="COMPOSICAO",S!$A:$E,I!$A:$E),3,FALSE)</f>
        <v>REGISTRO GAVETA BRUTO EM LATAO FORJADO, BITOLA 1"</v>
      </c>
      <c r="E2501" s="11" t="str">
        <f>VLOOKUP(B2501,IF(A2501="COMPOSICAO",S!$A:$E,I!$A:$E),4,FALSE)</f>
        <v>UN</v>
      </c>
      <c r="F2501" s="11">
        <v>1</v>
      </c>
      <c r="G2501" s="67">
        <f>IF(A2501="COMPOSICAO",VLOOKUP("TOTAL SEM BDI - "&amp;B2501,CPUAUX1!$A:$J,9,FALSE),VLOOKUP(B2501,I!$A:$E,5,FALSE))</f>
        <v>64.510000000000005</v>
      </c>
      <c r="H2501" s="68"/>
      <c r="I2501" s="67">
        <f>TRUNC(F2501*G2501,2)</f>
        <v>64.510000000000005</v>
      </c>
      <c r="J2501" s="68"/>
      <c r="M2501" s="11">
        <f>B2501</f>
        <v>6019</v>
      </c>
      <c r="N2501" s="18">
        <f>SUMIF(ORCAMENTO!B:B,B2498,ORCAMENTO!F:F)</f>
        <v>1</v>
      </c>
      <c r="O2501" s="11">
        <f>F2501*N2501</f>
        <v>1</v>
      </c>
      <c r="Q2501" s="11">
        <f ca="1">IFERROR(SUMIF(CO!B:B,B2498,OFFSET(CO!F:F,0,(4+MATCH(ETAPA,CO!$J$10:$BL$10,0)))),0)</f>
        <v>0</v>
      </c>
      <c r="R2501" s="11">
        <f ca="1">F2501*Q2501</f>
        <v>0</v>
      </c>
    </row>
    <row r="2502" spans="1:18">
      <c r="A2502" s="11" t="s">
        <v>2652</v>
      </c>
      <c r="B2502" s="11">
        <v>3148</v>
      </c>
      <c r="C2502" s="11" t="str">
        <f>VLOOKUP(B2502,IF(A2502="COMPOSICAO",S!$A:$E,I!$A:$E),2,FALSE)</f>
        <v>SINAPI</v>
      </c>
      <c r="D2502" s="23" t="str">
        <f>VLOOKUP(B2502,IF(A2502="COMPOSICAO",S!$A:$E,I!$A:$E),3,FALSE)</f>
        <v>FITA VEDA ROSCA, EM PTFE, ROLO DE 18 MM X 50 M (L X C)</v>
      </c>
      <c r="E2502" s="11" t="str">
        <f>VLOOKUP(B2502,IF(A2502="COMPOSICAO",S!$A:$E,I!$A:$E),4,FALSE)</f>
        <v>UN</v>
      </c>
      <c r="F2502" s="11">
        <v>1.32E-2</v>
      </c>
      <c r="G2502" s="67">
        <f>IF(A2502="COMPOSICAO",VLOOKUP("TOTAL SEM BDI - "&amp;B2502,CPUAUX1!$A:$J,9,FALSE),VLOOKUP(B2502,I!$A:$E,5,FALSE))</f>
        <v>15.26</v>
      </c>
      <c r="H2502" s="68"/>
      <c r="I2502" s="67">
        <f>TRUNC(F2502*G2502,2)</f>
        <v>0.2</v>
      </c>
      <c r="J2502" s="68"/>
      <c r="M2502" s="11">
        <f>B2502</f>
        <v>3148</v>
      </c>
      <c r="N2502" s="18">
        <f>SUMIF(ORCAMENTO!B:B,B2498,ORCAMENTO!F:F)</f>
        <v>1</v>
      </c>
      <c r="O2502" s="11">
        <f>F2502*N2502</f>
        <v>1.32E-2</v>
      </c>
      <c r="Q2502" s="11">
        <f ca="1">IFERROR(SUMIF(CO!B:B,B2498,OFFSET(CO!F:F,0,(4+MATCH(ETAPA,CO!$J$10:$BL$10,0)))),0)</f>
        <v>0</v>
      </c>
      <c r="R2502" s="11">
        <f ca="1">F2502*Q2502</f>
        <v>0</v>
      </c>
    </row>
    <row r="2503" spans="1:18">
      <c r="A2503" s="50" t="str">
        <f>"TOTAL SEM BDI - "&amp;B2498</f>
        <v>TOTAL SEM BDI - 94495</v>
      </c>
      <c r="B2503" s="51"/>
      <c r="C2503" s="51"/>
      <c r="D2503" s="51"/>
      <c r="E2503" s="51"/>
      <c r="F2503" s="51"/>
      <c r="G2503" s="51"/>
      <c r="H2503" s="52"/>
      <c r="I2503" s="67">
        <f>SUM(I2498:I2502)</f>
        <v>71.910000000000011</v>
      </c>
      <c r="J2503" s="68"/>
    </row>
    <row r="2504" spans="1:18">
      <c r="A2504" s="50" t="str">
        <f>"TAXA DE BDI ("&amp;TEXT(BDI,"00,00")&amp;" %)"</f>
        <v>TAXA DE BDI (23,54 %)</v>
      </c>
      <c r="B2504" s="51"/>
      <c r="C2504" s="51"/>
      <c r="D2504" s="51"/>
      <c r="E2504" s="51"/>
      <c r="F2504" s="51"/>
      <c r="G2504" s="51"/>
      <c r="H2504" s="52"/>
      <c r="I2504" s="67">
        <f>ROUND(I2503*(BDI/100),2)</f>
        <v>16.93</v>
      </c>
      <c r="J2504" s="68"/>
    </row>
    <row r="2505" spans="1:18">
      <c r="A2505" s="50" t="str">
        <f>"TOTAL COM BDI - "&amp;B2498</f>
        <v>TOTAL COM BDI - 94495</v>
      </c>
      <c r="B2505" s="51"/>
      <c r="C2505" s="51"/>
      <c r="D2505" s="51"/>
      <c r="E2505" s="51"/>
      <c r="F2505" s="51"/>
      <c r="G2505" s="51"/>
      <c r="H2505" s="52"/>
      <c r="I2505" s="67">
        <f>SUM(I2503:I2504)</f>
        <v>88.84</v>
      </c>
      <c r="J2505" s="68"/>
    </row>
    <row r="2507" spans="1:18">
      <c r="A2507" s="9" t="s">
        <v>2646</v>
      </c>
      <c r="B2507" s="9" t="s">
        <v>102</v>
      </c>
      <c r="C2507" s="9" t="s">
        <v>103</v>
      </c>
      <c r="D2507" s="9" t="s">
        <v>36</v>
      </c>
      <c r="E2507" s="9" t="s">
        <v>104</v>
      </c>
      <c r="F2507" s="9" t="s">
        <v>788</v>
      </c>
      <c r="G2507" s="63" t="s">
        <v>2647</v>
      </c>
      <c r="H2507" s="64"/>
      <c r="I2507" s="63" t="s">
        <v>24</v>
      </c>
      <c r="J2507" s="64"/>
    </row>
    <row r="2508" spans="1:18" ht="45">
      <c r="A2508" s="21" t="s">
        <v>2805</v>
      </c>
      <c r="B2508" s="21">
        <v>89987</v>
      </c>
      <c r="C2508" s="21" t="str">
        <f>VLOOKUP(B2508,S!$A:$G,2,FALSE)</f>
        <v>SINAPI</v>
      </c>
      <c r="D2508" s="22" t="str">
        <f>VLOOKUP(B2508,S!$A:$G,3,FALSE)</f>
        <v>REGISTRO DE GAVETA BRUTO, LATÃO, ROSCÁVEL, 3/4", COM ACABAMENTO E CANOPLA CROMADOS - FORNECIMENTO E INSTALAÇÃO. AF_08/2021</v>
      </c>
      <c r="E2508" s="21" t="str">
        <f>VLOOKUP(B2508,S!$A:$G,4,FALSE)</f>
        <v>UN</v>
      </c>
      <c r="F2508" s="21"/>
      <c r="G2508" s="65">
        <f>I2513</f>
        <v>110.57</v>
      </c>
      <c r="H2508" s="66"/>
      <c r="I2508" s="65"/>
      <c r="J2508" s="66"/>
      <c r="K2508" s="30">
        <f>VLOOKUP(B2508,S!A:G,5,FALSE)</f>
        <v>110.57</v>
      </c>
      <c r="L2508" s="21" t="str">
        <f>IF(K2508=G2508,"OK, CONFORME TABELA",IF(G2508&gt;K2508,"ACIMA DA TABELA: ","ABAIXO DA TABELA: ")&amp;TRUNC((G2508*100)/K2508,2)&amp;" %")</f>
        <v>OK, CONFORME TABELA</v>
      </c>
    </row>
    <row r="2509" spans="1:18" ht="30">
      <c r="A2509" s="11" t="s">
        <v>2650</v>
      </c>
      <c r="B2509" s="11">
        <v>88267</v>
      </c>
      <c r="C2509" s="11" t="str">
        <f>VLOOKUP(B2509,IF(A2509="COMPOSICAO",S!$A:$E,I!$A:$E),2,FALSE)</f>
        <v>SINAPI</v>
      </c>
      <c r="D2509" s="23" t="str">
        <f>VLOOKUP(B2509,IF(A2509="COMPOSICAO",S!$A:$E,I!$A:$E),3,FALSE)</f>
        <v>ENCANADOR OU BOMBEIRO HIDRÁULICO COM ENCARGOS COMPLEMENTARES</v>
      </c>
      <c r="E2509" s="11" t="str">
        <f>VLOOKUP(B2509,IF(A2509="COMPOSICAO",S!$A:$E,I!$A:$E),4,FALSE)</f>
        <v>H</v>
      </c>
      <c r="F2509" s="11">
        <f>0.2212/pcf</f>
        <v>0.22120000000000001</v>
      </c>
      <c r="G2509" s="67">
        <f>IF(A2509="COMPOSICAO",VLOOKUP("TOTAL SEM BDI - "&amp;B2509,CPUAUX1!$A:$J,9,FALSE),VLOOKUP(B2509,I!$A:$E,5,FALSE))</f>
        <v>26.669999999999998</v>
      </c>
      <c r="H2509" s="68"/>
      <c r="I2509" s="67">
        <f>TRUNC(F2509*G2509,2)</f>
        <v>5.89</v>
      </c>
      <c r="J2509" s="68"/>
      <c r="M2509" s="11">
        <f>B2509</f>
        <v>88267</v>
      </c>
      <c r="N2509" s="18">
        <f>SUMIF(ORCAMENTO!B:B,B2508,ORCAMENTO!F:F)</f>
        <v>28</v>
      </c>
      <c r="O2509" s="11">
        <f>F2509*N2509</f>
        <v>6.1936</v>
      </c>
      <c r="Q2509" s="11">
        <f ca="1">IFERROR(SUMIF(CO!B:B,B2508,OFFSET(CO!F:F,0,(4+MATCH(ETAPA,CO!$J$10:$BL$10,0)))),0)</f>
        <v>0</v>
      </c>
      <c r="R2509" s="11">
        <f ca="1">F2509*Q2509</f>
        <v>0</v>
      </c>
    </row>
    <row r="2510" spans="1:18" ht="30">
      <c r="A2510" s="11" t="s">
        <v>2650</v>
      </c>
      <c r="B2510" s="11">
        <v>88248</v>
      </c>
      <c r="C2510" s="11" t="str">
        <f>VLOOKUP(B2510,IF(A2510="COMPOSICAO",S!$A:$E,I!$A:$E),2,FALSE)</f>
        <v>SINAPI</v>
      </c>
      <c r="D2510" s="23" t="str">
        <f>VLOOKUP(B2510,IF(A2510="COMPOSICAO",S!$A:$E,I!$A:$E),3,FALSE)</f>
        <v>AUXILIAR DE ENCANADOR OU BOMBEIRO HIDRÁULICO COM ENCARGOS COMPLEMENTARES</v>
      </c>
      <c r="E2510" s="11" t="str">
        <f>VLOOKUP(B2510,IF(A2510="COMPOSICAO",S!$A:$E,I!$A:$E),4,FALSE)</f>
        <v>H</v>
      </c>
      <c r="F2510" s="11">
        <f>0.2212/pcf</f>
        <v>0.22120000000000001</v>
      </c>
      <c r="G2510" s="67">
        <f>IF(A2510="COMPOSICAO",VLOOKUP("TOTAL SEM BDI - "&amp;B2510,CPUAUX1!$A:$J,9,FALSE),VLOOKUP(B2510,I!$A:$E,5,FALSE))</f>
        <v>21.82</v>
      </c>
      <c r="H2510" s="68"/>
      <c r="I2510" s="67">
        <f>TRUNC(F2510*G2510,2)</f>
        <v>4.82</v>
      </c>
      <c r="J2510" s="68"/>
      <c r="M2510" s="11">
        <f>B2510</f>
        <v>88248</v>
      </c>
      <c r="N2510" s="18">
        <f>SUMIF(ORCAMENTO!B:B,B2508,ORCAMENTO!F:F)</f>
        <v>28</v>
      </c>
      <c r="O2510" s="11">
        <f>F2510*N2510</f>
        <v>6.1936</v>
      </c>
      <c r="Q2510" s="11">
        <f ca="1">IFERROR(SUMIF(CO!B:B,B2508,OFFSET(CO!F:F,0,(4+MATCH(ETAPA,CO!$J$10:$BL$10,0)))),0)</f>
        <v>0</v>
      </c>
      <c r="R2510" s="11">
        <f ca="1">F2510*Q2510</f>
        <v>0</v>
      </c>
    </row>
    <row r="2511" spans="1:18" ht="30">
      <c r="A2511" s="11" t="s">
        <v>2652</v>
      </c>
      <c r="B2511" s="11">
        <v>6005</v>
      </c>
      <c r="C2511" s="11" t="str">
        <f>VLOOKUP(B2511,IF(A2511="COMPOSICAO",S!$A:$E,I!$A:$E),2,FALSE)</f>
        <v>SINAPI</v>
      </c>
      <c r="D2511" s="23" t="str">
        <f>VLOOKUP(B2511,IF(A2511="COMPOSICAO",S!$A:$E,I!$A:$E),3,FALSE)</f>
        <v>REGISTRO GAVETA COM ACABAMENTO E CANOPLA CROMADOS, SIMPLES, BITOLA 3/4"</v>
      </c>
      <c r="E2511" s="11" t="str">
        <f>VLOOKUP(B2511,IF(A2511="COMPOSICAO",S!$A:$E,I!$A:$E),4,FALSE)</f>
        <v>UN</v>
      </c>
      <c r="F2511" s="11">
        <v>1</v>
      </c>
      <c r="G2511" s="67">
        <f>IF(A2511="COMPOSICAO",VLOOKUP("TOTAL SEM BDI - "&amp;B2511,CPUAUX1!$A:$J,9,FALSE),VLOOKUP(B2511,I!$A:$E,5,FALSE))</f>
        <v>99.7</v>
      </c>
      <c r="H2511" s="68"/>
      <c r="I2511" s="67">
        <f>TRUNC(F2511*G2511,2)</f>
        <v>99.7</v>
      </c>
      <c r="J2511" s="68"/>
      <c r="M2511" s="11">
        <f>B2511</f>
        <v>6005</v>
      </c>
      <c r="N2511" s="18">
        <f>SUMIF(ORCAMENTO!B:B,B2508,ORCAMENTO!F:F)</f>
        <v>28</v>
      </c>
      <c r="O2511" s="11">
        <f>F2511*N2511</f>
        <v>28</v>
      </c>
      <c r="Q2511" s="11">
        <f ca="1">IFERROR(SUMIF(CO!B:B,B2508,OFFSET(CO!F:F,0,(4+MATCH(ETAPA,CO!$J$10:$BL$10,0)))),0)</f>
        <v>0</v>
      </c>
      <c r="R2511" s="11">
        <f ca="1">F2511*Q2511</f>
        <v>0</v>
      </c>
    </row>
    <row r="2512" spans="1:18">
      <c r="A2512" s="11" t="s">
        <v>2652</v>
      </c>
      <c r="B2512" s="11">
        <v>3148</v>
      </c>
      <c r="C2512" s="11" t="str">
        <f>VLOOKUP(B2512,IF(A2512="COMPOSICAO",S!$A:$E,I!$A:$E),2,FALSE)</f>
        <v>SINAPI</v>
      </c>
      <c r="D2512" s="23" t="str">
        <f>VLOOKUP(B2512,IF(A2512="COMPOSICAO",S!$A:$E,I!$A:$E),3,FALSE)</f>
        <v>FITA VEDA ROSCA, EM PTFE, ROLO DE 18 MM X 50 M (L X C)</v>
      </c>
      <c r="E2512" s="11" t="str">
        <f>VLOOKUP(B2512,IF(A2512="COMPOSICAO",S!$A:$E,I!$A:$E),4,FALSE)</f>
        <v>UN</v>
      </c>
      <c r="F2512" s="11">
        <v>1.06E-2</v>
      </c>
      <c r="G2512" s="67">
        <f>IF(A2512="COMPOSICAO",VLOOKUP("TOTAL SEM BDI - "&amp;B2512,CPUAUX1!$A:$J,9,FALSE),VLOOKUP(B2512,I!$A:$E,5,FALSE))</f>
        <v>15.26</v>
      </c>
      <c r="H2512" s="68"/>
      <c r="I2512" s="67">
        <f>TRUNC(F2512*G2512,2)</f>
        <v>0.16</v>
      </c>
      <c r="J2512" s="68"/>
      <c r="M2512" s="11">
        <f>B2512</f>
        <v>3148</v>
      </c>
      <c r="N2512" s="18">
        <f>SUMIF(ORCAMENTO!B:B,B2508,ORCAMENTO!F:F)</f>
        <v>28</v>
      </c>
      <c r="O2512" s="11">
        <f>F2512*N2512</f>
        <v>0.29680000000000001</v>
      </c>
      <c r="Q2512" s="11">
        <f ca="1">IFERROR(SUMIF(CO!B:B,B2508,OFFSET(CO!F:F,0,(4+MATCH(ETAPA,CO!$J$10:$BL$10,0)))),0)</f>
        <v>0</v>
      </c>
      <c r="R2512" s="11">
        <f ca="1">F2512*Q2512</f>
        <v>0</v>
      </c>
    </row>
    <row r="2513" spans="1:18">
      <c r="A2513" s="50" t="str">
        <f>"TOTAL SEM BDI - "&amp;B2508</f>
        <v>TOTAL SEM BDI - 89987</v>
      </c>
      <c r="B2513" s="51"/>
      <c r="C2513" s="51"/>
      <c r="D2513" s="51"/>
      <c r="E2513" s="51"/>
      <c r="F2513" s="51"/>
      <c r="G2513" s="51"/>
      <c r="H2513" s="52"/>
      <c r="I2513" s="67">
        <f>SUM(I2508:I2512)</f>
        <v>110.57</v>
      </c>
      <c r="J2513" s="68"/>
    </row>
    <row r="2514" spans="1:18">
      <c r="A2514" s="50" t="str">
        <f>"TAXA DE BDI ("&amp;TEXT(BDI,"00,00")&amp;" %)"</f>
        <v>TAXA DE BDI (23,54 %)</v>
      </c>
      <c r="B2514" s="51"/>
      <c r="C2514" s="51"/>
      <c r="D2514" s="51"/>
      <c r="E2514" s="51"/>
      <c r="F2514" s="51"/>
      <c r="G2514" s="51"/>
      <c r="H2514" s="52"/>
      <c r="I2514" s="67">
        <f>ROUND(I2513*(BDI/100),2)</f>
        <v>26.03</v>
      </c>
      <c r="J2514" s="68"/>
    </row>
    <row r="2515" spans="1:18">
      <c r="A2515" s="50" t="str">
        <f>"TOTAL COM BDI - "&amp;B2508</f>
        <v>TOTAL COM BDI - 89987</v>
      </c>
      <c r="B2515" s="51"/>
      <c r="C2515" s="51"/>
      <c r="D2515" s="51"/>
      <c r="E2515" s="51"/>
      <c r="F2515" s="51"/>
      <c r="G2515" s="51"/>
      <c r="H2515" s="52"/>
      <c r="I2515" s="67">
        <f>SUM(I2513:I2514)</f>
        <v>136.6</v>
      </c>
      <c r="J2515" s="68"/>
    </row>
    <row r="2517" spans="1:18">
      <c r="A2517" s="9" t="s">
        <v>2646</v>
      </c>
      <c r="B2517" s="9" t="s">
        <v>102</v>
      </c>
      <c r="C2517" s="9" t="s">
        <v>103</v>
      </c>
      <c r="D2517" s="9" t="s">
        <v>36</v>
      </c>
      <c r="E2517" s="9" t="s">
        <v>104</v>
      </c>
      <c r="F2517" s="9" t="s">
        <v>788</v>
      </c>
      <c r="G2517" s="63" t="s">
        <v>2647</v>
      </c>
      <c r="H2517" s="64"/>
      <c r="I2517" s="63" t="s">
        <v>24</v>
      </c>
      <c r="J2517" s="64"/>
    </row>
    <row r="2518" spans="1:18" ht="30">
      <c r="A2518" s="21" t="s">
        <v>2805</v>
      </c>
      <c r="B2518" s="21">
        <v>89353</v>
      </c>
      <c r="C2518" s="21" t="str">
        <f>VLOOKUP(B2518,S!$A:$G,2,FALSE)</f>
        <v>SINAPI</v>
      </c>
      <c r="D2518" s="22" t="str">
        <f>VLOOKUP(B2518,S!$A:$G,3,FALSE)</f>
        <v>REGISTRO DE GAVETA BRUTO, LATÃO, ROSCÁVEL, 3/4" - FORNECIMENTO E INSTALAÇÃO. AF_08/2021</v>
      </c>
      <c r="E2518" s="21" t="str">
        <f>VLOOKUP(B2518,S!$A:$G,4,FALSE)</f>
        <v>UN</v>
      </c>
      <c r="F2518" s="21"/>
      <c r="G2518" s="65">
        <f>I2523</f>
        <v>46.359999999999992</v>
      </c>
      <c r="H2518" s="66"/>
      <c r="I2518" s="65"/>
      <c r="J2518" s="66"/>
      <c r="K2518" s="30">
        <f>VLOOKUP(B2518,S!A:G,5,FALSE)</f>
        <v>46.36</v>
      </c>
      <c r="L2518" s="21" t="str">
        <f>IF(K2518=G2518,"OK, CONFORME TABELA",IF(G2518&gt;K2518,"ACIMA DA TABELA: ","ABAIXO DA TABELA: ")&amp;TRUNC((G2518*100)/K2518,2)&amp;" %")</f>
        <v>OK, CONFORME TABELA</v>
      </c>
    </row>
    <row r="2519" spans="1:18" ht="30">
      <c r="A2519" s="11" t="s">
        <v>2650</v>
      </c>
      <c r="B2519" s="11">
        <v>88267</v>
      </c>
      <c r="C2519" s="11" t="str">
        <f>VLOOKUP(B2519,IF(A2519="COMPOSICAO",S!$A:$E,I!$A:$E),2,FALSE)</f>
        <v>SINAPI</v>
      </c>
      <c r="D2519" s="23" t="str">
        <f>VLOOKUP(B2519,IF(A2519="COMPOSICAO",S!$A:$E,I!$A:$E),3,FALSE)</f>
        <v>ENCANADOR OU BOMBEIRO HIDRÁULICO COM ENCARGOS COMPLEMENTARES</v>
      </c>
      <c r="E2519" s="11" t="str">
        <f>VLOOKUP(B2519,IF(A2519="COMPOSICAO",S!$A:$E,I!$A:$E),4,FALSE)</f>
        <v>H</v>
      </c>
      <c r="F2519" s="11">
        <f>0.1102/pcf</f>
        <v>0.11020000000000001</v>
      </c>
      <c r="G2519" s="67">
        <f>IF(A2519="COMPOSICAO",VLOOKUP("TOTAL SEM BDI - "&amp;B2519,CPUAUX1!$A:$J,9,FALSE),VLOOKUP(B2519,I!$A:$E,5,FALSE))</f>
        <v>26.669999999999998</v>
      </c>
      <c r="H2519" s="68"/>
      <c r="I2519" s="67">
        <f>TRUNC(F2519*G2519,2)</f>
        <v>2.93</v>
      </c>
      <c r="J2519" s="68"/>
      <c r="M2519" s="11">
        <f>B2519</f>
        <v>88267</v>
      </c>
      <c r="N2519" s="18">
        <f>SUMIF(ORCAMENTO!B:B,B2518,ORCAMENTO!F:F)</f>
        <v>3</v>
      </c>
      <c r="O2519" s="11">
        <f>F2519*N2519</f>
        <v>0.3306</v>
      </c>
      <c r="Q2519" s="11">
        <f ca="1">IFERROR(SUMIF(CO!B:B,B2518,OFFSET(CO!F:F,0,(4+MATCH(ETAPA,CO!$J$10:$BL$10,0)))),0)</f>
        <v>0</v>
      </c>
      <c r="R2519" s="11">
        <f ca="1">F2519*Q2519</f>
        <v>0</v>
      </c>
    </row>
    <row r="2520" spans="1:18" ht="30">
      <c r="A2520" s="11" t="s">
        <v>2650</v>
      </c>
      <c r="B2520" s="11">
        <v>88248</v>
      </c>
      <c r="C2520" s="11" t="str">
        <f>VLOOKUP(B2520,IF(A2520="COMPOSICAO",S!$A:$E,I!$A:$E),2,FALSE)</f>
        <v>SINAPI</v>
      </c>
      <c r="D2520" s="23" t="str">
        <f>VLOOKUP(B2520,IF(A2520="COMPOSICAO",S!$A:$E,I!$A:$E),3,FALSE)</f>
        <v>AUXILIAR DE ENCANADOR OU BOMBEIRO HIDRÁULICO COM ENCARGOS COMPLEMENTARES</v>
      </c>
      <c r="E2520" s="11" t="str">
        <f>VLOOKUP(B2520,IF(A2520="COMPOSICAO",S!$A:$E,I!$A:$E),4,FALSE)</f>
        <v>H</v>
      </c>
      <c r="F2520" s="11">
        <f>0.1102/pcf</f>
        <v>0.11020000000000001</v>
      </c>
      <c r="G2520" s="67">
        <f>IF(A2520="COMPOSICAO",VLOOKUP("TOTAL SEM BDI - "&amp;B2520,CPUAUX1!$A:$J,9,FALSE),VLOOKUP(B2520,I!$A:$E,5,FALSE))</f>
        <v>21.82</v>
      </c>
      <c r="H2520" s="68"/>
      <c r="I2520" s="67">
        <f>TRUNC(F2520*G2520,2)</f>
        <v>2.4</v>
      </c>
      <c r="J2520" s="68"/>
      <c r="M2520" s="11">
        <f>B2520</f>
        <v>88248</v>
      </c>
      <c r="N2520" s="18">
        <f>SUMIF(ORCAMENTO!B:B,B2518,ORCAMENTO!F:F)</f>
        <v>3</v>
      </c>
      <c r="O2520" s="11">
        <f>F2520*N2520</f>
        <v>0.3306</v>
      </c>
      <c r="Q2520" s="11">
        <f ca="1">IFERROR(SUMIF(CO!B:B,B2518,OFFSET(CO!F:F,0,(4+MATCH(ETAPA,CO!$J$10:$BL$10,0)))),0)</f>
        <v>0</v>
      </c>
      <c r="R2520" s="11">
        <f ca="1">F2520*Q2520</f>
        <v>0</v>
      </c>
    </row>
    <row r="2521" spans="1:18">
      <c r="A2521" s="11" t="s">
        <v>2652</v>
      </c>
      <c r="B2521" s="11">
        <v>6016</v>
      </c>
      <c r="C2521" s="11" t="str">
        <f>VLOOKUP(B2521,IF(A2521="COMPOSICAO",S!$A:$E,I!$A:$E),2,FALSE)</f>
        <v>SINAPI</v>
      </c>
      <c r="D2521" s="23" t="str">
        <f>VLOOKUP(B2521,IF(A2521="COMPOSICAO",S!$A:$E,I!$A:$E),3,FALSE)</f>
        <v>REGISTRO GAVETA BRUTO EM LATAO FORJADO, BITOLA 3/4"</v>
      </c>
      <c r="E2521" s="11" t="str">
        <f>VLOOKUP(B2521,IF(A2521="COMPOSICAO",S!$A:$E,I!$A:$E),4,FALSE)</f>
        <v>UN</v>
      </c>
      <c r="F2521" s="11">
        <v>1</v>
      </c>
      <c r="G2521" s="67">
        <f>IF(A2521="COMPOSICAO",VLOOKUP("TOTAL SEM BDI - "&amp;B2521,CPUAUX1!$A:$J,9,FALSE),VLOOKUP(B2521,I!$A:$E,5,FALSE))</f>
        <v>40.869999999999997</v>
      </c>
      <c r="H2521" s="68"/>
      <c r="I2521" s="67">
        <f>TRUNC(F2521*G2521,2)</f>
        <v>40.869999999999997</v>
      </c>
      <c r="J2521" s="68"/>
      <c r="M2521" s="11">
        <f>B2521</f>
        <v>6016</v>
      </c>
      <c r="N2521" s="18">
        <f>SUMIF(ORCAMENTO!B:B,B2518,ORCAMENTO!F:F)</f>
        <v>3</v>
      </c>
      <c r="O2521" s="11">
        <f>F2521*N2521</f>
        <v>3</v>
      </c>
      <c r="Q2521" s="11">
        <f ca="1">IFERROR(SUMIF(CO!B:B,B2518,OFFSET(CO!F:F,0,(4+MATCH(ETAPA,CO!$J$10:$BL$10,0)))),0)</f>
        <v>0</v>
      </c>
      <c r="R2521" s="11">
        <f ca="1">F2521*Q2521</f>
        <v>0</v>
      </c>
    </row>
    <row r="2522" spans="1:18">
      <c r="A2522" s="11" t="s">
        <v>2652</v>
      </c>
      <c r="B2522" s="11">
        <v>3148</v>
      </c>
      <c r="C2522" s="11" t="str">
        <f>VLOOKUP(B2522,IF(A2522="COMPOSICAO",S!$A:$E,I!$A:$E),2,FALSE)</f>
        <v>SINAPI</v>
      </c>
      <c r="D2522" s="23" t="str">
        <f>VLOOKUP(B2522,IF(A2522="COMPOSICAO",S!$A:$E,I!$A:$E),3,FALSE)</f>
        <v>FITA VEDA ROSCA, EM PTFE, ROLO DE 18 MM X 50 M (L X C)</v>
      </c>
      <c r="E2522" s="11" t="str">
        <f>VLOOKUP(B2522,IF(A2522="COMPOSICAO",S!$A:$E,I!$A:$E),4,FALSE)</f>
        <v>UN</v>
      </c>
      <c r="F2522" s="11">
        <v>1.06E-2</v>
      </c>
      <c r="G2522" s="67">
        <f>IF(A2522="COMPOSICAO",VLOOKUP("TOTAL SEM BDI - "&amp;B2522,CPUAUX1!$A:$J,9,FALSE),VLOOKUP(B2522,I!$A:$E,5,FALSE))</f>
        <v>15.26</v>
      </c>
      <c r="H2522" s="68"/>
      <c r="I2522" s="67">
        <f>TRUNC(F2522*G2522,2)</f>
        <v>0.16</v>
      </c>
      <c r="J2522" s="68"/>
      <c r="M2522" s="11">
        <f>B2522</f>
        <v>3148</v>
      </c>
      <c r="N2522" s="18">
        <f>SUMIF(ORCAMENTO!B:B,B2518,ORCAMENTO!F:F)</f>
        <v>3</v>
      </c>
      <c r="O2522" s="11">
        <f>F2522*N2522</f>
        <v>3.1800000000000002E-2</v>
      </c>
      <c r="Q2522" s="11">
        <f ca="1">IFERROR(SUMIF(CO!B:B,B2518,OFFSET(CO!F:F,0,(4+MATCH(ETAPA,CO!$J$10:$BL$10,0)))),0)</f>
        <v>0</v>
      </c>
      <c r="R2522" s="11">
        <f ca="1">F2522*Q2522</f>
        <v>0</v>
      </c>
    </row>
    <row r="2523" spans="1:18">
      <c r="A2523" s="50" t="str">
        <f>"TOTAL SEM BDI - "&amp;B2518</f>
        <v>TOTAL SEM BDI - 89353</v>
      </c>
      <c r="B2523" s="51"/>
      <c r="C2523" s="51"/>
      <c r="D2523" s="51"/>
      <c r="E2523" s="51"/>
      <c r="F2523" s="51"/>
      <c r="G2523" s="51"/>
      <c r="H2523" s="52"/>
      <c r="I2523" s="67">
        <f>SUM(I2518:I2522)</f>
        <v>46.359999999999992</v>
      </c>
      <c r="J2523" s="68"/>
    </row>
    <row r="2524" spans="1:18">
      <c r="A2524" s="50" t="str">
        <f>"TAXA DE BDI ("&amp;TEXT(BDI,"00,00")&amp;" %)"</f>
        <v>TAXA DE BDI (23,54 %)</v>
      </c>
      <c r="B2524" s="51"/>
      <c r="C2524" s="51"/>
      <c r="D2524" s="51"/>
      <c r="E2524" s="51"/>
      <c r="F2524" s="51"/>
      <c r="G2524" s="51"/>
      <c r="H2524" s="52"/>
      <c r="I2524" s="67">
        <f>ROUND(I2523*(BDI/100),2)</f>
        <v>10.91</v>
      </c>
      <c r="J2524" s="68"/>
    </row>
    <row r="2525" spans="1:18">
      <c r="A2525" s="50" t="str">
        <f>"TOTAL COM BDI - "&amp;B2518</f>
        <v>TOTAL COM BDI - 89353</v>
      </c>
      <c r="B2525" s="51"/>
      <c r="C2525" s="51"/>
      <c r="D2525" s="51"/>
      <c r="E2525" s="51"/>
      <c r="F2525" s="51"/>
      <c r="G2525" s="51"/>
      <c r="H2525" s="52"/>
      <c r="I2525" s="67">
        <f>SUM(I2523:I2524)</f>
        <v>57.269999999999996</v>
      </c>
      <c r="J2525" s="68"/>
    </row>
    <row r="2527" spans="1:18">
      <c r="A2527" s="9" t="s">
        <v>2646</v>
      </c>
      <c r="B2527" s="9" t="s">
        <v>102</v>
      </c>
      <c r="C2527" s="9" t="s">
        <v>103</v>
      </c>
      <c r="D2527" s="9" t="s">
        <v>36</v>
      </c>
      <c r="E2527" s="9" t="s">
        <v>104</v>
      </c>
      <c r="F2527" s="9" t="s">
        <v>788</v>
      </c>
      <c r="G2527" s="63" t="s">
        <v>2647</v>
      </c>
      <c r="H2527" s="64"/>
      <c r="I2527" s="63" t="s">
        <v>24</v>
      </c>
      <c r="J2527" s="64"/>
    </row>
    <row r="2528" spans="1:18" ht="30">
      <c r="A2528" s="21" t="s">
        <v>2805</v>
      </c>
      <c r="B2528" s="21">
        <v>99631</v>
      </c>
      <c r="C2528" s="21" t="str">
        <f>VLOOKUP(B2528,S!$A:$G,2,FALSE)</f>
        <v>SINAPI</v>
      </c>
      <c r="D2528" s="22" t="str">
        <f>VLOOKUP(B2528,S!$A:$G,3,FALSE)</f>
        <v>VÁLVULA DE RETENÇÃO VERTICAL, DE BRONZE, ROSCÁVEL, 1 1/2" - FORNECIMENTO E INSTALAÇÃO. AF_08/2021</v>
      </c>
      <c r="E2528" s="21" t="str">
        <f>VLOOKUP(B2528,S!$A:$G,4,FALSE)</f>
        <v>UN</v>
      </c>
      <c r="F2528" s="21"/>
      <c r="G2528" s="65">
        <f>I2533</f>
        <v>194.57999999999998</v>
      </c>
      <c r="H2528" s="66"/>
      <c r="I2528" s="65"/>
      <c r="J2528" s="66"/>
      <c r="K2528" s="30">
        <f>VLOOKUP(B2528,S!A:G,5,FALSE)</f>
        <v>194.58</v>
      </c>
      <c r="L2528" s="21" t="str">
        <f>IF(K2528=G2528,"OK, CONFORME TABELA",IF(G2528&gt;K2528,"ACIMA DA TABELA: ","ABAIXO DA TABELA: ")&amp;TRUNC((G2528*100)/K2528,2)&amp;" %")</f>
        <v>OK, CONFORME TABELA</v>
      </c>
    </row>
    <row r="2529" spans="1:18" ht="30">
      <c r="A2529" s="11" t="s">
        <v>2650</v>
      </c>
      <c r="B2529" s="11">
        <v>88267</v>
      </c>
      <c r="C2529" s="11" t="str">
        <f>VLOOKUP(B2529,IF(A2529="COMPOSICAO",S!$A:$E,I!$A:$E),2,FALSE)</f>
        <v>SINAPI</v>
      </c>
      <c r="D2529" s="23" t="str">
        <f>VLOOKUP(B2529,IF(A2529="COMPOSICAO",S!$A:$E,I!$A:$E),3,FALSE)</f>
        <v>ENCANADOR OU BOMBEIRO HIDRÁULICO COM ENCARGOS COMPLEMENTARES</v>
      </c>
      <c r="E2529" s="11" t="str">
        <f>VLOOKUP(B2529,IF(A2529="COMPOSICAO",S!$A:$E,I!$A:$E),4,FALSE)</f>
        <v>H</v>
      </c>
      <c r="F2529" s="11">
        <f>0.2633/pcf</f>
        <v>0.26329999999999998</v>
      </c>
      <c r="G2529" s="67">
        <f>IF(A2529="COMPOSICAO",VLOOKUP("TOTAL SEM BDI - "&amp;B2529,CPUAUX1!$A:$J,9,FALSE),VLOOKUP(B2529,I!$A:$E,5,FALSE))</f>
        <v>26.669999999999998</v>
      </c>
      <c r="H2529" s="68"/>
      <c r="I2529" s="67">
        <f>TRUNC(F2529*G2529,2)</f>
        <v>7.02</v>
      </c>
      <c r="J2529" s="68"/>
      <c r="M2529" s="11">
        <f>B2529</f>
        <v>88267</v>
      </c>
      <c r="N2529" s="18">
        <f>SUMIF(ORCAMENTO!B:B,B2528,ORCAMENTO!F:F)</f>
        <v>1</v>
      </c>
      <c r="O2529" s="11">
        <f>F2529*N2529</f>
        <v>0.26329999999999998</v>
      </c>
      <c r="Q2529" s="11">
        <f ca="1">IFERROR(SUMIF(CO!B:B,B2528,OFFSET(CO!F:F,0,(4+MATCH(ETAPA,CO!$J$10:$BL$10,0)))),0)</f>
        <v>0</v>
      </c>
      <c r="R2529" s="11">
        <f ca="1">F2529*Q2529</f>
        <v>0</v>
      </c>
    </row>
    <row r="2530" spans="1:18" ht="30">
      <c r="A2530" s="11" t="s">
        <v>2650</v>
      </c>
      <c r="B2530" s="11">
        <v>88248</v>
      </c>
      <c r="C2530" s="11" t="str">
        <f>VLOOKUP(B2530,IF(A2530="COMPOSICAO",S!$A:$E,I!$A:$E),2,FALSE)</f>
        <v>SINAPI</v>
      </c>
      <c r="D2530" s="23" t="str">
        <f>VLOOKUP(B2530,IF(A2530="COMPOSICAO",S!$A:$E,I!$A:$E),3,FALSE)</f>
        <v>AUXILIAR DE ENCANADOR OU BOMBEIRO HIDRÁULICO COM ENCARGOS COMPLEMENTARES</v>
      </c>
      <c r="E2530" s="11" t="str">
        <f>VLOOKUP(B2530,IF(A2530="COMPOSICAO",S!$A:$E,I!$A:$E),4,FALSE)</f>
        <v>H</v>
      </c>
      <c r="F2530" s="11">
        <f>0.2633/pcf</f>
        <v>0.26329999999999998</v>
      </c>
      <c r="G2530" s="67">
        <f>IF(A2530="COMPOSICAO",VLOOKUP("TOTAL SEM BDI - "&amp;B2530,CPUAUX1!$A:$J,9,FALSE),VLOOKUP(B2530,I!$A:$E,5,FALSE))</f>
        <v>21.82</v>
      </c>
      <c r="H2530" s="68"/>
      <c r="I2530" s="67">
        <f>TRUNC(F2530*G2530,2)</f>
        <v>5.74</v>
      </c>
      <c r="J2530" s="68"/>
      <c r="M2530" s="11">
        <f>B2530</f>
        <v>88248</v>
      </c>
      <c r="N2530" s="18">
        <f>SUMIF(ORCAMENTO!B:B,B2528,ORCAMENTO!F:F)</f>
        <v>1</v>
      </c>
      <c r="O2530" s="11">
        <f>F2530*N2530</f>
        <v>0.26329999999999998</v>
      </c>
      <c r="Q2530" s="11">
        <f ca="1">IFERROR(SUMIF(CO!B:B,B2528,OFFSET(CO!F:F,0,(4+MATCH(ETAPA,CO!$J$10:$BL$10,0)))),0)</f>
        <v>0</v>
      </c>
      <c r="R2530" s="11">
        <f ca="1">F2530*Q2530</f>
        <v>0</v>
      </c>
    </row>
    <row r="2531" spans="1:18" ht="30">
      <c r="A2531" s="11" t="s">
        <v>2652</v>
      </c>
      <c r="B2531" s="11">
        <v>10416</v>
      </c>
      <c r="C2531" s="11" t="str">
        <f>VLOOKUP(B2531,IF(A2531="COMPOSICAO",S!$A:$E,I!$A:$E),2,FALSE)</f>
        <v>SINAPI</v>
      </c>
      <c r="D2531" s="23" t="str">
        <f>VLOOKUP(B2531,IF(A2531="COMPOSICAO",S!$A:$E,I!$A:$E),3,FALSE)</f>
        <v>VALVULA DE RETENCAO VERTICAL, DE BRONZE (PN-16), 1 1/2", 200 PSI, EXTREMIDADES COM ROSCA</v>
      </c>
      <c r="E2531" s="11" t="str">
        <f>VLOOKUP(B2531,IF(A2531="COMPOSICAO",S!$A:$E,I!$A:$E),4,FALSE)</f>
        <v>UN</v>
      </c>
      <c r="F2531" s="11">
        <v>1</v>
      </c>
      <c r="G2531" s="67">
        <f>IF(A2531="COMPOSICAO",VLOOKUP("TOTAL SEM BDI - "&amp;B2531,CPUAUX1!$A:$J,9,FALSE),VLOOKUP(B2531,I!$A:$E,5,FALSE))</f>
        <v>181.53</v>
      </c>
      <c r="H2531" s="68"/>
      <c r="I2531" s="67">
        <f>TRUNC(F2531*G2531,2)</f>
        <v>181.53</v>
      </c>
      <c r="J2531" s="68"/>
      <c r="M2531" s="11">
        <f>B2531</f>
        <v>10416</v>
      </c>
      <c r="N2531" s="18">
        <f>SUMIF(ORCAMENTO!B:B,B2528,ORCAMENTO!F:F)</f>
        <v>1</v>
      </c>
      <c r="O2531" s="11">
        <f>F2531*N2531</f>
        <v>1</v>
      </c>
      <c r="Q2531" s="11">
        <f ca="1">IFERROR(SUMIF(CO!B:B,B2528,OFFSET(CO!F:F,0,(4+MATCH(ETAPA,CO!$J$10:$BL$10,0)))),0)</f>
        <v>0</v>
      </c>
      <c r="R2531" s="11">
        <f ca="1">F2531*Q2531</f>
        <v>0</v>
      </c>
    </row>
    <row r="2532" spans="1:18">
      <c r="A2532" s="11" t="s">
        <v>2652</v>
      </c>
      <c r="B2532" s="11">
        <v>3148</v>
      </c>
      <c r="C2532" s="11" t="str">
        <f>VLOOKUP(B2532,IF(A2532="COMPOSICAO",S!$A:$E,I!$A:$E),2,FALSE)</f>
        <v>SINAPI</v>
      </c>
      <c r="D2532" s="23" t="str">
        <f>VLOOKUP(B2532,IF(A2532="COMPOSICAO",S!$A:$E,I!$A:$E),3,FALSE)</f>
        <v>FITA VEDA ROSCA, EM PTFE, ROLO DE 18 MM X 50 M (L X C)</v>
      </c>
      <c r="E2532" s="11" t="str">
        <f>VLOOKUP(B2532,IF(A2532="COMPOSICAO",S!$A:$E,I!$A:$E),4,FALSE)</f>
        <v>UN</v>
      </c>
      <c r="F2532" s="11">
        <v>1.9199999999999998E-2</v>
      </c>
      <c r="G2532" s="67">
        <f>IF(A2532="COMPOSICAO",VLOOKUP("TOTAL SEM BDI - "&amp;B2532,CPUAUX1!$A:$J,9,FALSE),VLOOKUP(B2532,I!$A:$E,5,FALSE))</f>
        <v>15.26</v>
      </c>
      <c r="H2532" s="68"/>
      <c r="I2532" s="67">
        <f>TRUNC(F2532*G2532,2)</f>
        <v>0.28999999999999998</v>
      </c>
      <c r="J2532" s="68"/>
      <c r="M2532" s="11">
        <f>B2532</f>
        <v>3148</v>
      </c>
      <c r="N2532" s="18">
        <f>SUMIF(ORCAMENTO!B:B,B2528,ORCAMENTO!F:F)</f>
        <v>1</v>
      </c>
      <c r="O2532" s="11">
        <f>F2532*N2532</f>
        <v>1.9199999999999998E-2</v>
      </c>
      <c r="Q2532" s="11">
        <f ca="1">IFERROR(SUMIF(CO!B:B,B2528,OFFSET(CO!F:F,0,(4+MATCH(ETAPA,CO!$J$10:$BL$10,0)))),0)</f>
        <v>0</v>
      </c>
      <c r="R2532" s="11">
        <f ca="1">F2532*Q2532</f>
        <v>0</v>
      </c>
    </row>
    <row r="2533" spans="1:18">
      <c r="A2533" s="50" t="str">
        <f>"TOTAL SEM BDI - "&amp;B2528</f>
        <v>TOTAL SEM BDI - 99631</v>
      </c>
      <c r="B2533" s="51"/>
      <c r="C2533" s="51"/>
      <c r="D2533" s="51"/>
      <c r="E2533" s="51"/>
      <c r="F2533" s="51"/>
      <c r="G2533" s="51"/>
      <c r="H2533" s="52"/>
      <c r="I2533" s="67">
        <f>SUM(I2528:I2532)</f>
        <v>194.57999999999998</v>
      </c>
      <c r="J2533" s="68"/>
    </row>
    <row r="2534" spans="1:18">
      <c r="A2534" s="50" t="str">
        <f>"TAXA DE BDI ("&amp;TEXT(BDI,"00,00")&amp;" %)"</f>
        <v>TAXA DE BDI (23,54 %)</v>
      </c>
      <c r="B2534" s="51"/>
      <c r="C2534" s="51"/>
      <c r="D2534" s="51"/>
      <c r="E2534" s="51"/>
      <c r="F2534" s="51"/>
      <c r="G2534" s="51"/>
      <c r="H2534" s="52"/>
      <c r="I2534" s="67">
        <f>ROUND(I2533*(BDI/100),2)</f>
        <v>45.8</v>
      </c>
      <c r="J2534" s="68"/>
    </row>
    <row r="2535" spans="1:18">
      <c r="A2535" s="50" t="str">
        <f>"TOTAL COM BDI - "&amp;B2528</f>
        <v>TOTAL COM BDI - 99631</v>
      </c>
      <c r="B2535" s="51"/>
      <c r="C2535" s="51"/>
      <c r="D2535" s="51"/>
      <c r="E2535" s="51"/>
      <c r="F2535" s="51"/>
      <c r="G2535" s="51"/>
      <c r="H2535" s="52"/>
      <c r="I2535" s="67">
        <f>SUM(I2533:I2534)</f>
        <v>240.38</v>
      </c>
      <c r="J2535" s="68"/>
    </row>
    <row r="2537" spans="1:18">
      <c r="A2537" s="9" t="s">
        <v>2646</v>
      </c>
      <c r="B2537" s="9" t="s">
        <v>102</v>
      </c>
      <c r="C2537" s="9" t="s">
        <v>103</v>
      </c>
      <c r="D2537" s="9" t="s">
        <v>36</v>
      </c>
      <c r="E2537" s="9" t="s">
        <v>104</v>
      </c>
      <c r="F2537" s="9" t="s">
        <v>788</v>
      </c>
      <c r="G2537" s="63" t="s">
        <v>2647</v>
      </c>
      <c r="H2537" s="64"/>
      <c r="I2537" s="63" t="s">
        <v>24</v>
      </c>
      <c r="J2537" s="64"/>
    </row>
    <row r="2538" spans="1:18" ht="30">
      <c r="A2538" s="21" t="s">
        <v>2805</v>
      </c>
      <c r="B2538" s="21">
        <v>103011</v>
      </c>
      <c r="C2538" s="21" t="str">
        <f>VLOOKUP(B2538,S!$A:$G,2,FALSE)</f>
        <v>SINAPI</v>
      </c>
      <c r="D2538" s="22" t="str">
        <f>VLOOKUP(B2538,S!$A:$G,3,FALSE)</f>
        <v>VÁLVULA DE RETENÇÃO, DE BRONZE, PÉ COM CRIVOS, ROSCÁVEL, 1" - FORNECIMENTO E INSTALAÇÃO. AF_08/2021</v>
      </c>
      <c r="E2538" s="21" t="str">
        <f>VLOOKUP(B2538,S!$A:$G,4,FALSE)</f>
        <v>UN</v>
      </c>
      <c r="F2538" s="21"/>
      <c r="G2538" s="65">
        <f>I2543</f>
        <v>107.41999999999999</v>
      </c>
      <c r="H2538" s="66"/>
      <c r="I2538" s="65"/>
      <c r="J2538" s="66"/>
      <c r="K2538" s="30">
        <f>VLOOKUP(B2538,S!A:G,5,FALSE)</f>
        <v>107.42</v>
      </c>
      <c r="L2538" s="21" t="str">
        <f>IF(K2538=G2538,"OK, CONFORME TABELA",IF(G2538&gt;K2538,"ACIMA DA TABELA: ","ABAIXO DA TABELA: ")&amp;TRUNC((G2538*100)/K2538,2)&amp;" %")</f>
        <v>OK, CONFORME TABELA</v>
      </c>
    </row>
    <row r="2539" spans="1:18" ht="30">
      <c r="A2539" s="11" t="s">
        <v>2650</v>
      </c>
      <c r="B2539" s="11">
        <v>88267</v>
      </c>
      <c r="C2539" s="11" t="str">
        <f>VLOOKUP(B2539,IF(A2539="COMPOSICAO",S!$A:$E,I!$A:$E),2,FALSE)</f>
        <v>SINAPI</v>
      </c>
      <c r="D2539" s="23" t="str">
        <f>VLOOKUP(B2539,IF(A2539="COMPOSICAO",S!$A:$E,I!$A:$E),3,FALSE)</f>
        <v>ENCANADOR OU BOMBEIRO HIDRÁULICO COM ENCARGOS COMPLEMENTARES</v>
      </c>
      <c r="E2539" s="11" t="str">
        <f>VLOOKUP(B2539,IF(A2539="COMPOSICAO",S!$A:$E,I!$A:$E),4,FALSE)</f>
        <v>H</v>
      </c>
      <c r="F2539" s="11">
        <f>0.0742/pcf</f>
        <v>7.4200000000000002E-2</v>
      </c>
      <c r="G2539" s="67">
        <f>IF(A2539="COMPOSICAO",VLOOKUP("TOTAL SEM BDI - "&amp;B2539,CPUAUX1!$A:$J,9,FALSE),VLOOKUP(B2539,I!$A:$E,5,FALSE))</f>
        <v>26.669999999999998</v>
      </c>
      <c r="H2539" s="68"/>
      <c r="I2539" s="67">
        <f>TRUNC(F2539*G2539,2)</f>
        <v>1.97</v>
      </c>
      <c r="J2539" s="68"/>
      <c r="M2539" s="11">
        <f>B2539</f>
        <v>88267</v>
      </c>
      <c r="N2539" s="18">
        <f>SUMIF(ORCAMENTO!B:B,B2538,ORCAMENTO!F:F)</f>
        <v>1</v>
      </c>
      <c r="O2539" s="11">
        <f>F2539*N2539</f>
        <v>7.4200000000000002E-2</v>
      </c>
      <c r="Q2539" s="11">
        <f ca="1">IFERROR(SUMIF(CO!B:B,B2538,OFFSET(CO!F:F,0,(4+MATCH(ETAPA,CO!$J$10:$BL$10,0)))),0)</f>
        <v>0</v>
      </c>
      <c r="R2539" s="11">
        <f ca="1">F2539*Q2539</f>
        <v>0</v>
      </c>
    </row>
    <row r="2540" spans="1:18" ht="30">
      <c r="A2540" s="11" t="s">
        <v>2650</v>
      </c>
      <c r="B2540" s="11">
        <v>88248</v>
      </c>
      <c r="C2540" s="11" t="str">
        <f>VLOOKUP(B2540,IF(A2540="COMPOSICAO",S!$A:$E,I!$A:$E),2,FALSE)</f>
        <v>SINAPI</v>
      </c>
      <c r="D2540" s="23" t="str">
        <f>VLOOKUP(B2540,IF(A2540="COMPOSICAO",S!$A:$E,I!$A:$E),3,FALSE)</f>
        <v>AUXILIAR DE ENCANADOR OU BOMBEIRO HIDRÁULICO COM ENCARGOS COMPLEMENTARES</v>
      </c>
      <c r="E2540" s="11" t="str">
        <f>VLOOKUP(B2540,IF(A2540="COMPOSICAO",S!$A:$E,I!$A:$E),4,FALSE)</f>
        <v>H</v>
      </c>
      <c r="F2540" s="11">
        <f>0.0742/pcf</f>
        <v>7.4200000000000002E-2</v>
      </c>
      <c r="G2540" s="67">
        <f>IF(A2540="COMPOSICAO",VLOOKUP("TOTAL SEM BDI - "&amp;B2540,CPUAUX1!$A:$J,9,FALSE),VLOOKUP(B2540,I!$A:$E,5,FALSE))</f>
        <v>21.82</v>
      </c>
      <c r="H2540" s="68"/>
      <c r="I2540" s="67">
        <f>TRUNC(F2540*G2540,2)</f>
        <v>1.61</v>
      </c>
      <c r="J2540" s="68"/>
      <c r="M2540" s="11">
        <f>B2540</f>
        <v>88248</v>
      </c>
      <c r="N2540" s="18">
        <f>SUMIF(ORCAMENTO!B:B,B2538,ORCAMENTO!F:F)</f>
        <v>1</v>
      </c>
      <c r="O2540" s="11">
        <f>F2540*N2540</f>
        <v>7.4200000000000002E-2</v>
      </c>
      <c r="Q2540" s="11">
        <f ca="1">IFERROR(SUMIF(CO!B:B,B2538,OFFSET(CO!F:F,0,(4+MATCH(ETAPA,CO!$J$10:$BL$10,0)))),0)</f>
        <v>0</v>
      </c>
      <c r="R2540" s="11">
        <f ca="1">F2540*Q2540</f>
        <v>0</v>
      </c>
    </row>
    <row r="2541" spans="1:18" ht="30">
      <c r="A2541" s="11" t="s">
        <v>2652</v>
      </c>
      <c r="B2541" s="11">
        <v>10234</v>
      </c>
      <c r="C2541" s="11" t="str">
        <f>VLOOKUP(B2541,IF(A2541="COMPOSICAO",S!$A:$E,I!$A:$E),2,FALSE)</f>
        <v>SINAPI</v>
      </c>
      <c r="D2541" s="23" t="str">
        <f>VLOOKUP(B2541,IF(A2541="COMPOSICAO",S!$A:$E,I!$A:$E),3,FALSE)</f>
        <v>VALVULA DE RETENCAO DE BRONZE, PE COM CRIVOS, EXTREMIDADE COM ROSCA, DE 1", PARA FUNDO DE POCO</v>
      </c>
      <c r="E2541" s="11" t="str">
        <f>VLOOKUP(B2541,IF(A2541="COMPOSICAO",S!$A:$E,I!$A:$E),4,FALSE)</f>
        <v>UN</v>
      </c>
      <c r="F2541" s="11">
        <v>1</v>
      </c>
      <c r="G2541" s="67">
        <f>IF(A2541="COMPOSICAO",VLOOKUP("TOTAL SEM BDI - "&amp;B2541,CPUAUX1!$A:$J,9,FALSE),VLOOKUP(B2541,I!$A:$E,5,FALSE))</f>
        <v>103.74</v>
      </c>
      <c r="H2541" s="68"/>
      <c r="I2541" s="67">
        <f>TRUNC(F2541*G2541,2)</f>
        <v>103.74</v>
      </c>
      <c r="J2541" s="68"/>
      <c r="M2541" s="11">
        <f>B2541</f>
        <v>10234</v>
      </c>
      <c r="N2541" s="18">
        <f>SUMIF(ORCAMENTO!B:B,B2538,ORCAMENTO!F:F)</f>
        <v>1</v>
      </c>
      <c r="O2541" s="11">
        <f>F2541*N2541</f>
        <v>1</v>
      </c>
      <c r="Q2541" s="11">
        <f ca="1">IFERROR(SUMIF(CO!B:B,B2538,OFFSET(CO!F:F,0,(4+MATCH(ETAPA,CO!$J$10:$BL$10,0)))),0)</f>
        <v>0</v>
      </c>
      <c r="R2541" s="11">
        <f ca="1">F2541*Q2541</f>
        <v>0</v>
      </c>
    </row>
    <row r="2542" spans="1:18">
      <c r="A2542" s="11" t="s">
        <v>2652</v>
      </c>
      <c r="B2542" s="11">
        <v>3148</v>
      </c>
      <c r="C2542" s="11" t="str">
        <f>VLOOKUP(B2542,IF(A2542="COMPOSICAO",S!$A:$E,I!$A:$E),2,FALSE)</f>
        <v>SINAPI</v>
      </c>
      <c r="D2542" s="23" t="str">
        <f>VLOOKUP(B2542,IF(A2542="COMPOSICAO",S!$A:$E,I!$A:$E),3,FALSE)</f>
        <v>FITA VEDA ROSCA, EM PTFE, ROLO DE 18 MM X 50 M (L X C)</v>
      </c>
      <c r="E2542" s="11" t="str">
        <f>VLOOKUP(B2542,IF(A2542="COMPOSICAO",S!$A:$E,I!$A:$E),4,FALSE)</f>
        <v>UN</v>
      </c>
      <c r="F2542" s="11">
        <v>6.6E-3</v>
      </c>
      <c r="G2542" s="67">
        <f>IF(A2542="COMPOSICAO",VLOOKUP("TOTAL SEM BDI - "&amp;B2542,CPUAUX1!$A:$J,9,FALSE),VLOOKUP(B2542,I!$A:$E,5,FALSE))</f>
        <v>15.26</v>
      </c>
      <c r="H2542" s="68"/>
      <c r="I2542" s="67">
        <f>TRUNC(F2542*G2542,2)</f>
        <v>0.1</v>
      </c>
      <c r="J2542" s="68"/>
      <c r="M2542" s="11">
        <f>B2542</f>
        <v>3148</v>
      </c>
      <c r="N2542" s="18">
        <f>SUMIF(ORCAMENTO!B:B,B2538,ORCAMENTO!F:F)</f>
        <v>1</v>
      </c>
      <c r="O2542" s="11">
        <f>F2542*N2542</f>
        <v>6.6E-3</v>
      </c>
      <c r="Q2542" s="11">
        <f ca="1">IFERROR(SUMIF(CO!B:B,B2538,OFFSET(CO!F:F,0,(4+MATCH(ETAPA,CO!$J$10:$BL$10,0)))),0)</f>
        <v>0</v>
      </c>
      <c r="R2542" s="11">
        <f ca="1">F2542*Q2542</f>
        <v>0</v>
      </c>
    </row>
    <row r="2543" spans="1:18">
      <c r="A2543" s="50" t="str">
        <f>"TOTAL SEM BDI - "&amp;B2538</f>
        <v>TOTAL SEM BDI - 103011</v>
      </c>
      <c r="B2543" s="51"/>
      <c r="C2543" s="51"/>
      <c r="D2543" s="51"/>
      <c r="E2543" s="51"/>
      <c r="F2543" s="51"/>
      <c r="G2543" s="51"/>
      <c r="H2543" s="52"/>
      <c r="I2543" s="67">
        <f>SUM(I2538:I2542)</f>
        <v>107.41999999999999</v>
      </c>
      <c r="J2543" s="68"/>
    </row>
    <row r="2544" spans="1:18">
      <c r="A2544" s="50" t="str">
        <f>"TAXA DE BDI ("&amp;TEXT(BDI,"00,00")&amp;" %)"</f>
        <v>TAXA DE BDI (23,54 %)</v>
      </c>
      <c r="B2544" s="51"/>
      <c r="C2544" s="51"/>
      <c r="D2544" s="51"/>
      <c r="E2544" s="51"/>
      <c r="F2544" s="51"/>
      <c r="G2544" s="51"/>
      <c r="H2544" s="52"/>
      <c r="I2544" s="67">
        <f>ROUND(I2543*(BDI/100),2)</f>
        <v>25.29</v>
      </c>
      <c r="J2544" s="68"/>
    </row>
    <row r="2545" spans="1:18">
      <c r="A2545" s="50" t="str">
        <f>"TOTAL COM BDI - "&amp;B2538</f>
        <v>TOTAL COM BDI - 103011</v>
      </c>
      <c r="B2545" s="51"/>
      <c r="C2545" s="51"/>
      <c r="D2545" s="51"/>
      <c r="E2545" s="51"/>
      <c r="F2545" s="51"/>
      <c r="G2545" s="51"/>
      <c r="H2545" s="52"/>
      <c r="I2545" s="67">
        <f>SUM(I2543:I2544)</f>
        <v>132.70999999999998</v>
      </c>
      <c r="J2545" s="68"/>
    </row>
    <row r="2547" spans="1:18">
      <c r="A2547" s="9" t="s">
        <v>2646</v>
      </c>
      <c r="B2547" s="9" t="s">
        <v>102</v>
      </c>
      <c r="C2547" s="9" t="s">
        <v>103</v>
      </c>
      <c r="D2547" s="9" t="s">
        <v>36</v>
      </c>
      <c r="E2547" s="9" t="s">
        <v>104</v>
      </c>
      <c r="F2547" s="9" t="s">
        <v>788</v>
      </c>
      <c r="G2547" s="63" t="s">
        <v>2647</v>
      </c>
      <c r="H2547" s="64"/>
      <c r="I2547" s="63" t="s">
        <v>24</v>
      </c>
      <c r="J2547" s="64"/>
    </row>
    <row r="2548" spans="1:18" ht="60">
      <c r="A2548" s="21" t="s">
        <v>2806</v>
      </c>
      <c r="B2548" s="21">
        <v>94704</v>
      </c>
      <c r="C2548" s="21" t="str">
        <f>VLOOKUP(B2548,S!$A:$G,2,FALSE)</f>
        <v>SINAPI</v>
      </c>
      <c r="D2548" s="22" t="str">
        <f>VLOOKUP(B2548,S!$A:$G,3,FALSE)</f>
        <v>ADAPTADOR COM FLANGE E ANEL DE VEDAÇÃO, PVC, SOLDÁVEL, DN 32 MM X 1", INSTALADO EM RESERVAÇÃO PREDIAL DE ÁGUA - FORNECIMENTO E INSTALAÇÃO. AF_04/2024</v>
      </c>
      <c r="E2548" s="21" t="str">
        <f>VLOOKUP(B2548,S!$A:$G,4,FALSE)</f>
        <v>UN</v>
      </c>
      <c r="F2548" s="21"/>
      <c r="G2548" s="65">
        <f>I2554</f>
        <v>26.419999999999998</v>
      </c>
      <c r="H2548" s="66"/>
      <c r="I2548" s="65"/>
      <c r="J2548" s="66"/>
      <c r="K2548" s="30">
        <f>VLOOKUP(B2548,S!A:G,5,FALSE)</f>
        <v>26.42</v>
      </c>
      <c r="L2548" s="21" t="str">
        <f>IF(K2548=G2548,"OK, CONFORME TABELA",IF(G2548&gt;K2548,"ACIMA DA TABELA: ","ABAIXO DA TABELA: ")&amp;TRUNC((G2548*100)/K2548,2)&amp;" %")</f>
        <v>OK, CONFORME TABELA</v>
      </c>
    </row>
    <row r="2549" spans="1:18" ht="30">
      <c r="A2549" s="11" t="s">
        <v>2650</v>
      </c>
      <c r="B2549" s="11">
        <v>88267</v>
      </c>
      <c r="C2549" s="11" t="str">
        <f>VLOOKUP(B2549,IF(A2549="COMPOSICAO",S!$A:$E,I!$A:$E),2,FALSE)</f>
        <v>SINAPI</v>
      </c>
      <c r="D2549" s="23" t="str">
        <f>VLOOKUP(B2549,IF(A2549="COMPOSICAO",S!$A:$E,I!$A:$E),3,FALSE)</f>
        <v>ENCANADOR OU BOMBEIRO HIDRÁULICO COM ENCARGOS COMPLEMENTARES</v>
      </c>
      <c r="E2549" s="11" t="str">
        <f>VLOOKUP(B2549,IF(A2549="COMPOSICAO",S!$A:$E,I!$A:$E),4,FALSE)</f>
        <v>H</v>
      </c>
      <c r="F2549" s="11">
        <f>0.1375/pcf</f>
        <v>0.13750000000000001</v>
      </c>
      <c r="G2549" s="67">
        <f>IF(A2549="COMPOSICAO",VLOOKUP("TOTAL SEM BDI - "&amp;B2549,CPUAUX1!$A:$J,9,FALSE),VLOOKUP(B2549,I!$A:$E,5,FALSE))</f>
        <v>26.669999999999998</v>
      </c>
      <c r="H2549" s="68"/>
      <c r="I2549" s="67">
        <f>TRUNC(F2549*G2549,2)</f>
        <v>3.66</v>
      </c>
      <c r="J2549" s="68"/>
      <c r="M2549" s="11">
        <f>B2549</f>
        <v>88267</v>
      </c>
      <c r="N2549" s="18">
        <f>SUMIF(ORCAMENTO!B:B,B2548,ORCAMENTO!F:F)</f>
        <v>1</v>
      </c>
      <c r="O2549" s="11">
        <f>F2549*N2549</f>
        <v>0.13750000000000001</v>
      </c>
      <c r="Q2549" s="11">
        <f ca="1">IFERROR(SUMIF(CO!B:B,B2548,OFFSET(CO!F:F,0,(4+MATCH(ETAPA,CO!$J$10:$BL$10,0)))),0)</f>
        <v>0</v>
      </c>
      <c r="R2549" s="11">
        <f ca="1">F2549*Q2549</f>
        <v>0</v>
      </c>
    </row>
    <row r="2550" spans="1:18" ht="30">
      <c r="A2550" s="11" t="s">
        <v>2650</v>
      </c>
      <c r="B2550" s="11">
        <v>88248</v>
      </c>
      <c r="C2550" s="11" t="str">
        <f>VLOOKUP(B2550,IF(A2550="COMPOSICAO",S!$A:$E,I!$A:$E),2,FALSE)</f>
        <v>SINAPI</v>
      </c>
      <c r="D2550" s="23" t="str">
        <f>VLOOKUP(B2550,IF(A2550="COMPOSICAO",S!$A:$E,I!$A:$E),3,FALSE)</f>
        <v>AUXILIAR DE ENCANADOR OU BOMBEIRO HIDRÁULICO COM ENCARGOS COMPLEMENTARES</v>
      </c>
      <c r="E2550" s="11" t="str">
        <f>VLOOKUP(B2550,IF(A2550="COMPOSICAO",S!$A:$E,I!$A:$E),4,FALSE)</f>
        <v>H</v>
      </c>
      <c r="F2550" s="11">
        <f>0.1375/pcf</f>
        <v>0.13750000000000001</v>
      </c>
      <c r="G2550" s="67">
        <f>IF(A2550="COMPOSICAO",VLOOKUP("TOTAL SEM BDI - "&amp;B2550,CPUAUX1!$A:$J,9,FALSE),VLOOKUP(B2550,I!$A:$E,5,FALSE))</f>
        <v>21.82</v>
      </c>
      <c r="H2550" s="68"/>
      <c r="I2550" s="67">
        <f>TRUNC(F2550*G2550,2)</f>
        <v>3</v>
      </c>
      <c r="J2550" s="68"/>
      <c r="M2550" s="11">
        <f>B2550</f>
        <v>88248</v>
      </c>
      <c r="N2550" s="18">
        <f>SUMIF(ORCAMENTO!B:B,B2548,ORCAMENTO!F:F)</f>
        <v>1</v>
      </c>
      <c r="O2550" s="11">
        <f>F2550*N2550</f>
        <v>0.13750000000000001</v>
      </c>
      <c r="Q2550" s="11">
        <f ca="1">IFERROR(SUMIF(CO!B:B,B2548,OFFSET(CO!F:F,0,(4+MATCH(ETAPA,CO!$J$10:$BL$10,0)))),0)</f>
        <v>0</v>
      </c>
      <c r="R2550" s="11">
        <f ca="1">F2550*Q2550</f>
        <v>0</v>
      </c>
    </row>
    <row r="2551" spans="1:18" ht="30">
      <c r="A2551" s="11" t="s">
        <v>2652</v>
      </c>
      <c r="B2551" s="11">
        <v>20083</v>
      </c>
      <c r="C2551" s="11" t="str">
        <f>VLOOKUP(B2551,IF(A2551="COMPOSICAO",S!$A:$E,I!$A:$E),2,FALSE)</f>
        <v>SINAPI</v>
      </c>
      <c r="D2551" s="23" t="str">
        <f>VLOOKUP(B2551,IF(A2551="COMPOSICAO",S!$A:$E,I!$A:$E),3,FALSE)</f>
        <v>SOLUCAO PREPARADORA / LIMPADORA PARA PVC, FRASCO COM 1000 CM3</v>
      </c>
      <c r="E2551" s="11" t="str">
        <f>VLOOKUP(B2551,IF(A2551="COMPOSICAO",S!$A:$E,I!$A:$E),4,FALSE)</f>
        <v>UN</v>
      </c>
      <c r="F2551" s="11">
        <v>5.4999999999999997E-3</v>
      </c>
      <c r="G2551" s="67">
        <f>IF(A2551="COMPOSICAO",VLOOKUP("TOTAL SEM BDI - "&amp;B2551,CPUAUX1!$A:$J,9,FALSE),VLOOKUP(B2551,I!$A:$E,5,FALSE))</f>
        <v>82.38</v>
      </c>
      <c r="H2551" s="68"/>
      <c r="I2551" s="67">
        <f>TRUNC(F2551*G2551,2)</f>
        <v>0.45</v>
      </c>
      <c r="J2551" s="68"/>
      <c r="M2551" s="11">
        <f>B2551</f>
        <v>20083</v>
      </c>
      <c r="N2551" s="18">
        <f>SUMIF(ORCAMENTO!B:B,B2548,ORCAMENTO!F:F)</f>
        <v>1</v>
      </c>
      <c r="O2551" s="11">
        <f>F2551*N2551</f>
        <v>5.4999999999999997E-3</v>
      </c>
      <c r="Q2551" s="11">
        <f ca="1">IFERROR(SUMIF(CO!B:B,B2548,OFFSET(CO!F:F,0,(4+MATCH(ETAPA,CO!$J$10:$BL$10,0)))),0)</f>
        <v>0</v>
      </c>
      <c r="R2551" s="11">
        <f ca="1">F2551*Q2551</f>
        <v>0</v>
      </c>
    </row>
    <row r="2552" spans="1:18">
      <c r="A2552" s="11" t="s">
        <v>2652</v>
      </c>
      <c r="B2552" s="11">
        <v>122</v>
      </c>
      <c r="C2552" s="11" t="str">
        <f>VLOOKUP(B2552,IF(A2552="COMPOSICAO",S!$A:$E,I!$A:$E),2,FALSE)</f>
        <v>SINAPI</v>
      </c>
      <c r="D2552" s="23" t="str">
        <f>VLOOKUP(B2552,IF(A2552="COMPOSICAO",S!$A:$E,I!$A:$E),3,FALSE)</f>
        <v>ADESIVO PLASTICO PARA PVC, FRASCO COM *850* GR</v>
      </c>
      <c r="E2552" s="11" t="str">
        <f>VLOOKUP(B2552,IF(A2552="COMPOSICAO",S!$A:$E,I!$A:$E),4,FALSE)</f>
        <v>UN</v>
      </c>
      <c r="F2552" s="11">
        <v>4.7000000000000002E-3</v>
      </c>
      <c r="G2552" s="67">
        <f>IF(A2552="COMPOSICAO",VLOOKUP("TOTAL SEM BDI - "&amp;B2552,CPUAUX1!$A:$J,9,FALSE),VLOOKUP(B2552,I!$A:$E,5,FALSE))</f>
        <v>72.709999999999994</v>
      </c>
      <c r="H2552" s="68"/>
      <c r="I2552" s="67">
        <f>TRUNC(F2552*G2552,2)</f>
        <v>0.34</v>
      </c>
      <c r="J2552" s="68"/>
      <c r="M2552" s="11">
        <f>B2552</f>
        <v>122</v>
      </c>
      <c r="N2552" s="18">
        <f>SUMIF(ORCAMENTO!B:B,B2548,ORCAMENTO!F:F)</f>
        <v>1</v>
      </c>
      <c r="O2552" s="11">
        <f>F2552*N2552</f>
        <v>4.7000000000000002E-3</v>
      </c>
      <c r="Q2552" s="11">
        <f ca="1">IFERROR(SUMIF(CO!B:B,B2548,OFFSET(CO!F:F,0,(4+MATCH(ETAPA,CO!$J$10:$BL$10,0)))),0)</f>
        <v>0</v>
      </c>
      <c r="R2552" s="11">
        <f ca="1">F2552*Q2552</f>
        <v>0</v>
      </c>
    </row>
    <row r="2553" spans="1:18" ht="30">
      <c r="A2553" s="11" t="s">
        <v>2652</v>
      </c>
      <c r="B2553" s="11">
        <v>97</v>
      </c>
      <c r="C2553" s="11" t="str">
        <f>VLOOKUP(B2553,IF(A2553="COMPOSICAO",S!$A:$E,I!$A:$E),2,FALSE)</f>
        <v>SINAPI</v>
      </c>
      <c r="D2553" s="23" t="str">
        <f>VLOOKUP(B2553,IF(A2553="COMPOSICAO",S!$A:$E,I!$A:$E),3,FALSE)</f>
        <v>ADAPTADOR PVC SOLDAVEL, COM FLANGE E ANEL DE VEDACAO, 32 MM X 1", PARA CAIXA D'AGUA</v>
      </c>
      <c r="E2553" s="11" t="str">
        <f>VLOOKUP(B2553,IF(A2553="COMPOSICAO",S!$A:$E,I!$A:$E),4,FALSE)</f>
        <v>UN</v>
      </c>
      <c r="F2553" s="11">
        <v>1</v>
      </c>
      <c r="G2553" s="67">
        <f>IF(A2553="COMPOSICAO",VLOOKUP("TOTAL SEM BDI - "&amp;B2553,CPUAUX1!$A:$J,9,FALSE),VLOOKUP(B2553,I!$A:$E,5,FALSE))</f>
        <v>18.97</v>
      </c>
      <c r="H2553" s="68"/>
      <c r="I2553" s="67">
        <f>TRUNC(F2553*G2553,2)</f>
        <v>18.97</v>
      </c>
      <c r="J2553" s="68"/>
      <c r="M2553" s="11">
        <f>B2553</f>
        <v>97</v>
      </c>
      <c r="N2553" s="18">
        <f>SUMIF(ORCAMENTO!B:B,B2548,ORCAMENTO!F:F)</f>
        <v>1</v>
      </c>
      <c r="O2553" s="11">
        <f>F2553*N2553</f>
        <v>1</v>
      </c>
      <c r="Q2553" s="11">
        <f ca="1">IFERROR(SUMIF(CO!B:B,B2548,OFFSET(CO!F:F,0,(4+MATCH(ETAPA,CO!$J$10:$BL$10,0)))),0)</f>
        <v>0</v>
      </c>
      <c r="R2553" s="11">
        <f ca="1">F2553*Q2553</f>
        <v>0</v>
      </c>
    </row>
    <row r="2554" spans="1:18">
      <c r="A2554" s="50" t="str">
        <f>"TOTAL SEM BDI - "&amp;B2548</f>
        <v>TOTAL SEM BDI - 94704</v>
      </c>
      <c r="B2554" s="51"/>
      <c r="C2554" s="51"/>
      <c r="D2554" s="51"/>
      <c r="E2554" s="51"/>
      <c r="F2554" s="51"/>
      <c r="G2554" s="51"/>
      <c r="H2554" s="52"/>
      <c r="I2554" s="67">
        <f>SUM(I2548:I2553)</f>
        <v>26.419999999999998</v>
      </c>
      <c r="J2554" s="68"/>
    </row>
    <row r="2555" spans="1:18">
      <c r="A2555" s="50" t="str">
        <f>"TAXA DE BDI ("&amp;TEXT(BDI,"00,00")&amp;" %)"</f>
        <v>TAXA DE BDI (23,54 %)</v>
      </c>
      <c r="B2555" s="51"/>
      <c r="C2555" s="51"/>
      <c r="D2555" s="51"/>
      <c r="E2555" s="51"/>
      <c r="F2555" s="51"/>
      <c r="G2555" s="51"/>
      <c r="H2555" s="52"/>
      <c r="I2555" s="67">
        <f>ROUND(I2554*(BDI/100),2)</f>
        <v>6.22</v>
      </c>
      <c r="J2555" s="68"/>
    </row>
    <row r="2556" spans="1:18">
      <c r="A2556" s="50" t="str">
        <f>"TOTAL COM BDI - "&amp;B2548</f>
        <v>TOTAL COM BDI - 94704</v>
      </c>
      <c r="B2556" s="51"/>
      <c r="C2556" s="51"/>
      <c r="D2556" s="51"/>
      <c r="E2556" s="51"/>
      <c r="F2556" s="51"/>
      <c r="G2556" s="51"/>
      <c r="H2556" s="52"/>
      <c r="I2556" s="67">
        <f>SUM(I2554:I2555)</f>
        <v>32.64</v>
      </c>
      <c r="J2556" s="68"/>
    </row>
    <row r="2558" spans="1:18">
      <c r="A2558" s="9" t="s">
        <v>2646</v>
      </c>
      <c r="B2558" s="9" t="s">
        <v>102</v>
      </c>
      <c r="C2558" s="9" t="s">
        <v>103</v>
      </c>
      <c r="D2558" s="9" t="s">
        <v>36</v>
      </c>
      <c r="E2558" s="9" t="s">
        <v>104</v>
      </c>
      <c r="F2558" s="9" t="s">
        <v>788</v>
      </c>
      <c r="G2558" s="63" t="s">
        <v>2647</v>
      </c>
      <c r="H2558" s="64"/>
      <c r="I2558" s="63" t="s">
        <v>24</v>
      </c>
      <c r="J2558" s="64"/>
    </row>
    <row r="2559" spans="1:18" ht="60">
      <c r="A2559" s="21" t="s">
        <v>2806</v>
      </c>
      <c r="B2559" s="21">
        <v>94703</v>
      </c>
      <c r="C2559" s="21" t="str">
        <f>VLOOKUP(B2559,S!$A:$G,2,FALSE)</f>
        <v>SINAPI</v>
      </c>
      <c r="D2559" s="22" t="str">
        <f>VLOOKUP(B2559,S!$A:$G,3,FALSE)</f>
        <v>ADAPTADOR COM FLANGE E ANEL DE VEDAÇÃO, PVC, SOLDÁVEL, DN 25 MM X 3/4", INSTALADO EM RESERVAÇÃO PREDIAL DE ÁGUA - FORNECIMENTO E INSTALAÇÃO. AF_04/2024</v>
      </c>
      <c r="E2559" s="21" t="str">
        <f>VLOOKUP(B2559,S!$A:$G,4,FALSE)</f>
        <v>UN</v>
      </c>
      <c r="F2559" s="21"/>
      <c r="G2559" s="65">
        <f>I2565</f>
        <v>19.649999999999999</v>
      </c>
      <c r="H2559" s="66"/>
      <c r="I2559" s="65"/>
      <c r="J2559" s="66"/>
      <c r="K2559" s="30">
        <f>VLOOKUP(B2559,S!A:G,5,FALSE)</f>
        <v>19.649999999999999</v>
      </c>
      <c r="L2559" s="21" t="str">
        <f>IF(K2559=G2559,"OK, CONFORME TABELA",IF(G2559&gt;K2559,"ACIMA DA TABELA: ","ABAIXO DA TABELA: ")&amp;TRUNC((G2559*100)/K2559,2)&amp;" %")</f>
        <v>OK, CONFORME TABELA</v>
      </c>
    </row>
    <row r="2560" spans="1:18" ht="30">
      <c r="A2560" s="11" t="s">
        <v>2650</v>
      </c>
      <c r="B2560" s="11">
        <v>88267</v>
      </c>
      <c r="C2560" s="11" t="str">
        <f>VLOOKUP(B2560,IF(A2560="COMPOSICAO",S!$A:$E,I!$A:$E),2,FALSE)</f>
        <v>SINAPI</v>
      </c>
      <c r="D2560" s="23" t="str">
        <f>VLOOKUP(B2560,IF(A2560="COMPOSICAO",S!$A:$E,I!$A:$E),3,FALSE)</f>
        <v>ENCANADOR OU BOMBEIRO HIDRÁULICO COM ENCARGOS COMPLEMENTARES</v>
      </c>
      <c r="E2560" s="11" t="str">
        <f>VLOOKUP(B2560,IF(A2560="COMPOSICAO",S!$A:$E,I!$A:$E),4,FALSE)</f>
        <v>H</v>
      </c>
      <c r="F2560" s="11">
        <f>0.1338/pcf</f>
        <v>0.1338</v>
      </c>
      <c r="G2560" s="67">
        <f>IF(A2560="COMPOSICAO",VLOOKUP("TOTAL SEM BDI - "&amp;B2560,CPUAUX1!$A:$J,9,FALSE),VLOOKUP(B2560,I!$A:$E,5,FALSE))</f>
        <v>26.669999999999998</v>
      </c>
      <c r="H2560" s="68"/>
      <c r="I2560" s="67">
        <f>TRUNC(F2560*G2560,2)</f>
        <v>3.56</v>
      </c>
      <c r="J2560" s="68"/>
      <c r="M2560" s="11">
        <f>B2560</f>
        <v>88267</v>
      </c>
      <c r="N2560" s="18">
        <f>SUMIF(ORCAMENTO!B:B,B2559,ORCAMENTO!F:F)</f>
        <v>1</v>
      </c>
      <c r="O2560" s="11">
        <f>F2560*N2560</f>
        <v>0.1338</v>
      </c>
      <c r="Q2560" s="11">
        <f ca="1">IFERROR(SUMIF(CO!B:B,B2559,OFFSET(CO!F:F,0,(4+MATCH(ETAPA,CO!$J$10:$BL$10,0)))),0)</f>
        <v>0</v>
      </c>
      <c r="R2560" s="11">
        <f ca="1">F2560*Q2560</f>
        <v>0</v>
      </c>
    </row>
    <row r="2561" spans="1:18" ht="30">
      <c r="A2561" s="11" t="s">
        <v>2650</v>
      </c>
      <c r="B2561" s="11">
        <v>88248</v>
      </c>
      <c r="C2561" s="11" t="str">
        <f>VLOOKUP(B2561,IF(A2561="COMPOSICAO",S!$A:$E,I!$A:$E),2,FALSE)</f>
        <v>SINAPI</v>
      </c>
      <c r="D2561" s="23" t="str">
        <f>VLOOKUP(B2561,IF(A2561="COMPOSICAO",S!$A:$E,I!$A:$E),3,FALSE)</f>
        <v>AUXILIAR DE ENCANADOR OU BOMBEIRO HIDRÁULICO COM ENCARGOS COMPLEMENTARES</v>
      </c>
      <c r="E2561" s="11" t="str">
        <f>VLOOKUP(B2561,IF(A2561="COMPOSICAO",S!$A:$E,I!$A:$E),4,FALSE)</f>
        <v>H</v>
      </c>
      <c r="F2561" s="11">
        <f>0.1338/pcf</f>
        <v>0.1338</v>
      </c>
      <c r="G2561" s="67">
        <f>IF(A2561="COMPOSICAO",VLOOKUP("TOTAL SEM BDI - "&amp;B2561,CPUAUX1!$A:$J,9,FALSE),VLOOKUP(B2561,I!$A:$E,5,FALSE))</f>
        <v>21.82</v>
      </c>
      <c r="H2561" s="68"/>
      <c r="I2561" s="67">
        <f>TRUNC(F2561*G2561,2)</f>
        <v>2.91</v>
      </c>
      <c r="J2561" s="68"/>
      <c r="M2561" s="11">
        <f>B2561</f>
        <v>88248</v>
      </c>
      <c r="N2561" s="18">
        <f>SUMIF(ORCAMENTO!B:B,B2559,ORCAMENTO!F:F)</f>
        <v>1</v>
      </c>
      <c r="O2561" s="11">
        <f>F2561*N2561</f>
        <v>0.1338</v>
      </c>
      <c r="Q2561" s="11">
        <f ca="1">IFERROR(SUMIF(CO!B:B,B2559,OFFSET(CO!F:F,0,(4+MATCH(ETAPA,CO!$J$10:$BL$10,0)))),0)</f>
        <v>0</v>
      </c>
      <c r="R2561" s="11">
        <f ca="1">F2561*Q2561</f>
        <v>0</v>
      </c>
    </row>
    <row r="2562" spans="1:18" ht="30">
      <c r="A2562" s="11" t="s">
        <v>2652</v>
      </c>
      <c r="B2562" s="11">
        <v>20083</v>
      </c>
      <c r="C2562" s="11" t="str">
        <f>VLOOKUP(B2562,IF(A2562="COMPOSICAO",S!$A:$E,I!$A:$E),2,FALSE)</f>
        <v>SINAPI</v>
      </c>
      <c r="D2562" s="23" t="str">
        <f>VLOOKUP(B2562,IF(A2562="COMPOSICAO",S!$A:$E,I!$A:$E),3,FALSE)</f>
        <v>SOLUCAO PREPARADORA / LIMPADORA PARA PVC, FRASCO COM 1000 CM3</v>
      </c>
      <c r="E2562" s="11" t="str">
        <f>VLOOKUP(B2562,IF(A2562="COMPOSICAO",S!$A:$E,I!$A:$E),4,FALSE)</f>
        <v>UN</v>
      </c>
      <c r="F2562" s="11">
        <v>4.0000000000000001E-3</v>
      </c>
      <c r="G2562" s="67">
        <f>IF(A2562="COMPOSICAO",VLOOKUP("TOTAL SEM BDI - "&amp;B2562,CPUAUX1!$A:$J,9,FALSE),VLOOKUP(B2562,I!$A:$E,5,FALSE))</f>
        <v>82.38</v>
      </c>
      <c r="H2562" s="68"/>
      <c r="I2562" s="67">
        <f>TRUNC(F2562*G2562,2)</f>
        <v>0.32</v>
      </c>
      <c r="J2562" s="68"/>
      <c r="M2562" s="11">
        <f>B2562</f>
        <v>20083</v>
      </c>
      <c r="N2562" s="18">
        <f>SUMIF(ORCAMENTO!B:B,B2559,ORCAMENTO!F:F)</f>
        <v>1</v>
      </c>
      <c r="O2562" s="11">
        <f>F2562*N2562</f>
        <v>4.0000000000000001E-3</v>
      </c>
      <c r="Q2562" s="11">
        <f ca="1">IFERROR(SUMIF(CO!B:B,B2559,OFFSET(CO!F:F,0,(4+MATCH(ETAPA,CO!$J$10:$BL$10,0)))),0)</f>
        <v>0</v>
      </c>
      <c r="R2562" s="11">
        <f ca="1">F2562*Q2562</f>
        <v>0</v>
      </c>
    </row>
    <row r="2563" spans="1:18">
      <c r="A2563" s="11" t="s">
        <v>2652</v>
      </c>
      <c r="B2563" s="11">
        <v>122</v>
      </c>
      <c r="C2563" s="11" t="str">
        <f>VLOOKUP(B2563,IF(A2563="COMPOSICAO",S!$A:$E,I!$A:$E),2,FALSE)</f>
        <v>SINAPI</v>
      </c>
      <c r="D2563" s="23" t="str">
        <f>VLOOKUP(B2563,IF(A2563="COMPOSICAO",S!$A:$E,I!$A:$E),3,FALSE)</f>
        <v>ADESIVO PLASTICO PARA PVC, FRASCO COM *850* GR</v>
      </c>
      <c r="E2563" s="11" t="str">
        <f>VLOOKUP(B2563,IF(A2563="COMPOSICAO",S!$A:$E,I!$A:$E),4,FALSE)</f>
        <v>UN</v>
      </c>
      <c r="F2563" s="11">
        <v>3.5000000000000001E-3</v>
      </c>
      <c r="G2563" s="67">
        <f>IF(A2563="COMPOSICAO",VLOOKUP("TOTAL SEM BDI - "&amp;B2563,CPUAUX1!$A:$J,9,FALSE),VLOOKUP(B2563,I!$A:$E,5,FALSE))</f>
        <v>72.709999999999994</v>
      </c>
      <c r="H2563" s="68"/>
      <c r="I2563" s="67">
        <f>TRUNC(F2563*G2563,2)</f>
        <v>0.25</v>
      </c>
      <c r="J2563" s="68"/>
      <c r="M2563" s="11">
        <f>B2563</f>
        <v>122</v>
      </c>
      <c r="N2563" s="18">
        <f>SUMIF(ORCAMENTO!B:B,B2559,ORCAMENTO!F:F)</f>
        <v>1</v>
      </c>
      <c r="O2563" s="11">
        <f>F2563*N2563</f>
        <v>3.5000000000000001E-3</v>
      </c>
      <c r="Q2563" s="11">
        <f ca="1">IFERROR(SUMIF(CO!B:B,B2559,OFFSET(CO!F:F,0,(4+MATCH(ETAPA,CO!$J$10:$BL$10,0)))),0)</f>
        <v>0</v>
      </c>
      <c r="R2563" s="11">
        <f ca="1">F2563*Q2563</f>
        <v>0</v>
      </c>
    </row>
    <row r="2564" spans="1:18" ht="30">
      <c r="A2564" s="11" t="s">
        <v>2652</v>
      </c>
      <c r="B2564" s="11">
        <v>96</v>
      </c>
      <c r="C2564" s="11" t="str">
        <f>VLOOKUP(B2564,IF(A2564="COMPOSICAO",S!$A:$E,I!$A:$E),2,FALSE)</f>
        <v>SINAPI</v>
      </c>
      <c r="D2564" s="23" t="str">
        <f>VLOOKUP(B2564,IF(A2564="COMPOSICAO",S!$A:$E,I!$A:$E),3,FALSE)</f>
        <v>ADAPTADOR PVC SOLDAVEL, COM FLANGE E ANEL DE VEDACAO, 25 MM X 3/4", PARA CAIXA D'AGUA</v>
      </c>
      <c r="E2564" s="11" t="str">
        <f>VLOOKUP(B2564,IF(A2564="COMPOSICAO",S!$A:$E,I!$A:$E),4,FALSE)</f>
        <v>UN</v>
      </c>
      <c r="F2564" s="11">
        <v>1</v>
      </c>
      <c r="G2564" s="67">
        <f>IF(A2564="COMPOSICAO",VLOOKUP("TOTAL SEM BDI - "&amp;B2564,CPUAUX1!$A:$J,9,FALSE),VLOOKUP(B2564,I!$A:$E,5,FALSE))</f>
        <v>12.61</v>
      </c>
      <c r="H2564" s="68"/>
      <c r="I2564" s="67">
        <f>TRUNC(F2564*G2564,2)</f>
        <v>12.61</v>
      </c>
      <c r="J2564" s="68"/>
      <c r="M2564" s="11">
        <f>B2564</f>
        <v>96</v>
      </c>
      <c r="N2564" s="18">
        <f>SUMIF(ORCAMENTO!B:B,B2559,ORCAMENTO!F:F)</f>
        <v>1</v>
      </c>
      <c r="O2564" s="11">
        <f>F2564*N2564</f>
        <v>1</v>
      </c>
      <c r="Q2564" s="11">
        <f ca="1">IFERROR(SUMIF(CO!B:B,B2559,OFFSET(CO!F:F,0,(4+MATCH(ETAPA,CO!$J$10:$BL$10,0)))),0)</f>
        <v>0</v>
      </c>
      <c r="R2564" s="11">
        <f ca="1">F2564*Q2564</f>
        <v>0</v>
      </c>
    </row>
    <row r="2565" spans="1:18">
      <c r="A2565" s="50" t="str">
        <f>"TOTAL SEM BDI - "&amp;B2559</f>
        <v>TOTAL SEM BDI - 94703</v>
      </c>
      <c r="B2565" s="51"/>
      <c r="C2565" s="51"/>
      <c r="D2565" s="51"/>
      <c r="E2565" s="51"/>
      <c r="F2565" s="51"/>
      <c r="G2565" s="51"/>
      <c r="H2565" s="52"/>
      <c r="I2565" s="67">
        <f>SUM(I2559:I2564)</f>
        <v>19.649999999999999</v>
      </c>
      <c r="J2565" s="68"/>
    </row>
    <row r="2566" spans="1:18">
      <c r="A2566" s="50" t="str">
        <f>"TAXA DE BDI ("&amp;TEXT(BDI,"00,00")&amp;" %)"</f>
        <v>TAXA DE BDI (23,54 %)</v>
      </c>
      <c r="B2566" s="51"/>
      <c r="C2566" s="51"/>
      <c r="D2566" s="51"/>
      <c r="E2566" s="51"/>
      <c r="F2566" s="51"/>
      <c r="G2566" s="51"/>
      <c r="H2566" s="52"/>
      <c r="I2566" s="67">
        <f>ROUND(I2565*(BDI/100),2)</f>
        <v>4.63</v>
      </c>
      <c r="J2566" s="68"/>
    </row>
    <row r="2567" spans="1:18">
      <c r="A2567" s="50" t="str">
        <f>"TOTAL COM BDI - "&amp;B2559</f>
        <v>TOTAL COM BDI - 94703</v>
      </c>
      <c r="B2567" s="51"/>
      <c r="C2567" s="51"/>
      <c r="D2567" s="51"/>
      <c r="E2567" s="51"/>
      <c r="F2567" s="51"/>
      <c r="G2567" s="51"/>
      <c r="H2567" s="52"/>
      <c r="I2567" s="67">
        <f>SUM(I2565:I2566)</f>
        <v>24.279999999999998</v>
      </c>
      <c r="J2567" s="68"/>
    </row>
    <row r="2569" spans="1:18">
      <c r="A2569" s="9" t="s">
        <v>2646</v>
      </c>
      <c r="B2569" s="9" t="s">
        <v>102</v>
      </c>
      <c r="C2569" s="9" t="s">
        <v>103</v>
      </c>
      <c r="D2569" s="9" t="s">
        <v>36</v>
      </c>
      <c r="E2569" s="9" t="s">
        <v>104</v>
      </c>
      <c r="F2569" s="9" t="s">
        <v>788</v>
      </c>
      <c r="G2569" s="63" t="s">
        <v>2647</v>
      </c>
      <c r="H2569" s="64"/>
      <c r="I2569" s="63" t="s">
        <v>24</v>
      </c>
      <c r="J2569" s="64"/>
    </row>
    <row r="2570" spans="1:18" ht="60">
      <c r="A2570" s="21" t="s">
        <v>2806</v>
      </c>
      <c r="B2570" s="21">
        <v>94656</v>
      </c>
      <c r="C2570" s="21" t="str">
        <f>VLOOKUP(B2570,S!$A:$G,2,FALSE)</f>
        <v>SINAPI</v>
      </c>
      <c r="D2570" s="22" t="str">
        <f>VLOOKUP(B2570,S!$A:$G,3,FALSE)</f>
        <v>ADAPTADOR CURTO COM BOLSA E ROSCA PARA REGISTRO, PVC, SOLDÁVEL, DN 25 MM X 3/4", INSTALADO EM RESERVAÇÃO PREDIAL DE ÁGUA - FORNECIMENTO E INSTALAÇÃO. AF_04/2024</v>
      </c>
      <c r="E2570" s="21" t="str">
        <f>VLOOKUP(B2570,S!$A:$G,4,FALSE)</f>
        <v>UN</v>
      </c>
      <c r="F2570" s="21"/>
      <c r="G2570" s="65">
        <f>I2577</f>
        <v>3.41</v>
      </c>
      <c r="H2570" s="66"/>
      <c r="I2570" s="65"/>
      <c r="J2570" s="66"/>
      <c r="K2570" s="30">
        <f>VLOOKUP(B2570,S!A:G,5,FALSE)</f>
        <v>3.41</v>
      </c>
      <c r="L2570" s="21" t="str">
        <f>IF(K2570=G2570,"OK, CONFORME TABELA",IF(G2570&gt;K2570,"ACIMA DA TABELA: ","ABAIXO DA TABELA: ")&amp;TRUNC((G2570*100)/K2570,2)&amp;" %")</f>
        <v>OK, CONFORME TABELA</v>
      </c>
    </row>
    <row r="2571" spans="1:18" ht="30">
      <c r="A2571" s="11" t="s">
        <v>2650</v>
      </c>
      <c r="B2571" s="11">
        <v>88267</v>
      </c>
      <c r="C2571" s="11" t="str">
        <f>VLOOKUP(B2571,IF(A2571="COMPOSICAO",S!$A:$E,I!$A:$E),2,FALSE)</f>
        <v>SINAPI</v>
      </c>
      <c r="D2571" s="23" t="str">
        <f>VLOOKUP(B2571,IF(A2571="COMPOSICAO",S!$A:$E,I!$A:$E),3,FALSE)</f>
        <v>ENCANADOR OU BOMBEIRO HIDRÁULICO COM ENCARGOS COMPLEMENTARES</v>
      </c>
      <c r="E2571" s="11" t="str">
        <f>VLOOKUP(B2571,IF(A2571="COMPOSICAO",S!$A:$E,I!$A:$E),4,FALSE)</f>
        <v>H</v>
      </c>
      <c r="F2571" s="11">
        <f>0.0384/pcf</f>
        <v>3.8399999999999997E-2</v>
      </c>
      <c r="G2571" s="67">
        <f>IF(A2571="COMPOSICAO",VLOOKUP("TOTAL SEM BDI - "&amp;B2571,CPUAUX1!$A:$J,9,FALSE),VLOOKUP(B2571,I!$A:$E,5,FALSE))</f>
        <v>26.669999999999998</v>
      </c>
      <c r="H2571" s="68"/>
      <c r="I2571" s="67">
        <f t="shared" ref="I2571:I2576" si="157">TRUNC(F2571*G2571,2)</f>
        <v>1.02</v>
      </c>
      <c r="J2571" s="68"/>
      <c r="M2571" s="11">
        <f t="shared" ref="M2571:M2576" si="158">B2571</f>
        <v>88267</v>
      </c>
      <c r="N2571" s="18">
        <f>SUMIF(ORCAMENTO!B:B,B2570,ORCAMENTO!F:F)</f>
        <v>59</v>
      </c>
      <c r="O2571" s="11">
        <f t="shared" ref="O2571:O2576" si="159">F2571*N2571</f>
        <v>2.2655999999999996</v>
      </c>
      <c r="Q2571" s="11">
        <f ca="1">IFERROR(SUMIF(CO!B:B,B2570,OFFSET(CO!F:F,0,(4+MATCH(ETAPA,CO!$J$10:$BL$10,0)))),0)</f>
        <v>0</v>
      </c>
      <c r="R2571" s="11">
        <f t="shared" ref="R2571:R2576" ca="1" si="160">F2571*Q2571</f>
        <v>0</v>
      </c>
    </row>
    <row r="2572" spans="1:18" ht="30">
      <c r="A2572" s="11" t="s">
        <v>2650</v>
      </c>
      <c r="B2572" s="11">
        <v>88248</v>
      </c>
      <c r="C2572" s="11" t="str">
        <f>VLOOKUP(B2572,IF(A2572="COMPOSICAO",S!$A:$E,I!$A:$E),2,FALSE)</f>
        <v>SINAPI</v>
      </c>
      <c r="D2572" s="23" t="str">
        <f>VLOOKUP(B2572,IF(A2572="COMPOSICAO",S!$A:$E,I!$A:$E),3,FALSE)</f>
        <v>AUXILIAR DE ENCANADOR OU BOMBEIRO HIDRÁULICO COM ENCARGOS COMPLEMENTARES</v>
      </c>
      <c r="E2572" s="11" t="str">
        <f>VLOOKUP(B2572,IF(A2572="COMPOSICAO",S!$A:$E,I!$A:$E),4,FALSE)</f>
        <v>H</v>
      </c>
      <c r="F2572" s="11">
        <f>0.0384/pcf</f>
        <v>3.8399999999999997E-2</v>
      </c>
      <c r="G2572" s="67">
        <f>IF(A2572="COMPOSICAO",VLOOKUP("TOTAL SEM BDI - "&amp;B2572,CPUAUX1!$A:$J,9,FALSE),VLOOKUP(B2572,I!$A:$E,5,FALSE))</f>
        <v>21.82</v>
      </c>
      <c r="H2572" s="68"/>
      <c r="I2572" s="67">
        <f t="shared" si="157"/>
        <v>0.83</v>
      </c>
      <c r="J2572" s="68"/>
      <c r="M2572" s="11">
        <f t="shared" si="158"/>
        <v>88248</v>
      </c>
      <c r="N2572" s="18">
        <f>SUMIF(ORCAMENTO!B:B,B2570,ORCAMENTO!F:F)</f>
        <v>59</v>
      </c>
      <c r="O2572" s="11">
        <f t="shared" si="159"/>
        <v>2.2655999999999996</v>
      </c>
      <c r="Q2572" s="11">
        <f ca="1">IFERROR(SUMIF(CO!B:B,B2570,OFFSET(CO!F:F,0,(4+MATCH(ETAPA,CO!$J$10:$BL$10,0)))),0)</f>
        <v>0</v>
      </c>
      <c r="R2572" s="11">
        <f t="shared" ca="1" si="160"/>
        <v>0</v>
      </c>
    </row>
    <row r="2573" spans="1:18" ht="30">
      <c r="A2573" s="11" t="s">
        <v>2652</v>
      </c>
      <c r="B2573" s="11">
        <v>20083</v>
      </c>
      <c r="C2573" s="11" t="str">
        <f>VLOOKUP(B2573,IF(A2573="COMPOSICAO",S!$A:$E,I!$A:$E),2,FALSE)</f>
        <v>SINAPI</v>
      </c>
      <c r="D2573" s="23" t="str">
        <f>VLOOKUP(B2573,IF(A2573="COMPOSICAO",S!$A:$E,I!$A:$E),3,FALSE)</f>
        <v>SOLUCAO PREPARADORA / LIMPADORA PARA PVC, FRASCO COM 1000 CM3</v>
      </c>
      <c r="E2573" s="11" t="str">
        <f>VLOOKUP(B2573,IF(A2573="COMPOSICAO",S!$A:$E,I!$A:$E),4,FALSE)</f>
        <v>UN</v>
      </c>
      <c r="F2573" s="11">
        <v>4.0000000000000001E-3</v>
      </c>
      <c r="G2573" s="67">
        <f>IF(A2573="COMPOSICAO",VLOOKUP("TOTAL SEM BDI - "&amp;B2573,CPUAUX1!$A:$J,9,FALSE),VLOOKUP(B2573,I!$A:$E,5,FALSE))</f>
        <v>82.38</v>
      </c>
      <c r="H2573" s="68"/>
      <c r="I2573" s="67">
        <f t="shared" si="157"/>
        <v>0.32</v>
      </c>
      <c r="J2573" s="68"/>
      <c r="M2573" s="11">
        <f t="shared" si="158"/>
        <v>20083</v>
      </c>
      <c r="N2573" s="18">
        <f>SUMIF(ORCAMENTO!B:B,B2570,ORCAMENTO!F:F)</f>
        <v>59</v>
      </c>
      <c r="O2573" s="11">
        <f t="shared" si="159"/>
        <v>0.23600000000000002</v>
      </c>
      <c r="Q2573" s="11">
        <f ca="1">IFERROR(SUMIF(CO!B:B,B2570,OFFSET(CO!F:F,0,(4+MATCH(ETAPA,CO!$J$10:$BL$10,0)))),0)</f>
        <v>0</v>
      </c>
      <c r="R2573" s="11">
        <f t="shared" ca="1" si="160"/>
        <v>0</v>
      </c>
    </row>
    <row r="2574" spans="1:18">
      <c r="A2574" s="11" t="s">
        <v>2652</v>
      </c>
      <c r="B2574" s="11">
        <v>3148</v>
      </c>
      <c r="C2574" s="11" t="str">
        <f>VLOOKUP(B2574,IF(A2574="COMPOSICAO",S!$A:$E,I!$A:$E),2,FALSE)</f>
        <v>SINAPI</v>
      </c>
      <c r="D2574" s="23" t="str">
        <f>VLOOKUP(B2574,IF(A2574="COMPOSICAO",S!$A:$E,I!$A:$E),3,FALSE)</f>
        <v>FITA VEDA ROSCA, EM PTFE, ROLO DE 18 MM X 50 M (L X C)</v>
      </c>
      <c r="E2574" s="11" t="str">
        <f>VLOOKUP(B2574,IF(A2574="COMPOSICAO",S!$A:$E,I!$A:$E),4,FALSE)</f>
        <v>UN</v>
      </c>
      <c r="F2574" s="11">
        <v>5.3E-3</v>
      </c>
      <c r="G2574" s="67">
        <f>IF(A2574="COMPOSICAO",VLOOKUP("TOTAL SEM BDI - "&amp;B2574,CPUAUX1!$A:$J,9,FALSE),VLOOKUP(B2574,I!$A:$E,5,FALSE))</f>
        <v>15.26</v>
      </c>
      <c r="H2574" s="68"/>
      <c r="I2574" s="67">
        <f t="shared" si="157"/>
        <v>0.08</v>
      </c>
      <c r="J2574" s="68"/>
      <c r="M2574" s="11">
        <f t="shared" si="158"/>
        <v>3148</v>
      </c>
      <c r="N2574" s="18">
        <f>SUMIF(ORCAMENTO!B:B,B2570,ORCAMENTO!F:F)</f>
        <v>59</v>
      </c>
      <c r="O2574" s="11">
        <f t="shared" si="159"/>
        <v>0.31269999999999998</v>
      </c>
      <c r="Q2574" s="11">
        <f ca="1">IFERROR(SUMIF(CO!B:B,B2570,OFFSET(CO!F:F,0,(4+MATCH(ETAPA,CO!$J$10:$BL$10,0)))),0)</f>
        <v>0</v>
      </c>
      <c r="R2574" s="11">
        <f t="shared" ca="1" si="160"/>
        <v>0</v>
      </c>
    </row>
    <row r="2575" spans="1:18">
      <c r="A2575" s="11" t="s">
        <v>2652</v>
      </c>
      <c r="B2575" s="11">
        <v>122</v>
      </c>
      <c r="C2575" s="11" t="str">
        <f>VLOOKUP(B2575,IF(A2575="COMPOSICAO",S!$A:$E,I!$A:$E),2,FALSE)</f>
        <v>SINAPI</v>
      </c>
      <c r="D2575" s="23" t="str">
        <f>VLOOKUP(B2575,IF(A2575="COMPOSICAO",S!$A:$E,I!$A:$E),3,FALSE)</f>
        <v>ADESIVO PLASTICO PARA PVC, FRASCO COM *850* GR</v>
      </c>
      <c r="E2575" s="11" t="str">
        <f>VLOOKUP(B2575,IF(A2575="COMPOSICAO",S!$A:$E,I!$A:$E),4,FALSE)</f>
        <v>UN</v>
      </c>
      <c r="F2575" s="11">
        <v>3.5000000000000001E-3</v>
      </c>
      <c r="G2575" s="67">
        <f>IF(A2575="COMPOSICAO",VLOOKUP("TOTAL SEM BDI - "&amp;B2575,CPUAUX1!$A:$J,9,FALSE),VLOOKUP(B2575,I!$A:$E,5,FALSE))</f>
        <v>72.709999999999994</v>
      </c>
      <c r="H2575" s="68"/>
      <c r="I2575" s="67">
        <f t="shared" si="157"/>
        <v>0.25</v>
      </c>
      <c r="J2575" s="68"/>
      <c r="M2575" s="11">
        <f t="shared" si="158"/>
        <v>122</v>
      </c>
      <c r="N2575" s="18">
        <f>SUMIF(ORCAMENTO!B:B,B2570,ORCAMENTO!F:F)</f>
        <v>59</v>
      </c>
      <c r="O2575" s="11">
        <f t="shared" si="159"/>
        <v>0.20650000000000002</v>
      </c>
      <c r="Q2575" s="11">
        <f ca="1">IFERROR(SUMIF(CO!B:B,B2570,OFFSET(CO!F:F,0,(4+MATCH(ETAPA,CO!$J$10:$BL$10,0)))),0)</f>
        <v>0</v>
      </c>
      <c r="R2575" s="11">
        <f t="shared" ca="1" si="160"/>
        <v>0</v>
      </c>
    </row>
    <row r="2576" spans="1:18" ht="30">
      <c r="A2576" s="11" t="s">
        <v>2652</v>
      </c>
      <c r="B2576" s="11">
        <v>65</v>
      </c>
      <c r="C2576" s="11" t="str">
        <f>VLOOKUP(B2576,IF(A2576="COMPOSICAO",S!$A:$E,I!$A:$E),2,FALSE)</f>
        <v>SINAPI</v>
      </c>
      <c r="D2576" s="23" t="str">
        <f>VLOOKUP(B2576,IF(A2576="COMPOSICAO",S!$A:$E,I!$A:$E),3,FALSE)</f>
        <v>ADAPTADOR PVC SOLDAVEL CURTO COM BOLSA E ROSCA, 25 MM X 3/4", PARA AGUA FRIA</v>
      </c>
      <c r="E2576" s="11" t="str">
        <f>VLOOKUP(B2576,IF(A2576="COMPOSICAO",S!$A:$E,I!$A:$E),4,FALSE)</f>
        <v>UN</v>
      </c>
      <c r="F2576" s="11">
        <v>1</v>
      </c>
      <c r="G2576" s="67">
        <f>IF(A2576="COMPOSICAO",VLOOKUP("TOTAL SEM BDI - "&amp;B2576,CPUAUX1!$A:$J,9,FALSE),VLOOKUP(B2576,I!$A:$E,5,FALSE))</f>
        <v>0.91</v>
      </c>
      <c r="H2576" s="68"/>
      <c r="I2576" s="67">
        <f t="shared" si="157"/>
        <v>0.91</v>
      </c>
      <c r="J2576" s="68"/>
      <c r="M2576" s="11">
        <f t="shared" si="158"/>
        <v>65</v>
      </c>
      <c r="N2576" s="18">
        <f>SUMIF(ORCAMENTO!B:B,B2570,ORCAMENTO!F:F)</f>
        <v>59</v>
      </c>
      <c r="O2576" s="11">
        <f t="shared" si="159"/>
        <v>59</v>
      </c>
      <c r="Q2576" s="11">
        <f ca="1">IFERROR(SUMIF(CO!B:B,B2570,OFFSET(CO!F:F,0,(4+MATCH(ETAPA,CO!$J$10:$BL$10,0)))),0)</f>
        <v>0</v>
      </c>
      <c r="R2576" s="11">
        <f t="shared" ca="1" si="160"/>
        <v>0</v>
      </c>
    </row>
    <row r="2577" spans="1:18">
      <c r="A2577" s="50" t="str">
        <f>"TOTAL SEM BDI - "&amp;B2570</f>
        <v>TOTAL SEM BDI - 94656</v>
      </c>
      <c r="B2577" s="51"/>
      <c r="C2577" s="51"/>
      <c r="D2577" s="51"/>
      <c r="E2577" s="51"/>
      <c r="F2577" s="51"/>
      <c r="G2577" s="51"/>
      <c r="H2577" s="52"/>
      <c r="I2577" s="67">
        <f>SUM(I2570:I2576)</f>
        <v>3.41</v>
      </c>
      <c r="J2577" s="68"/>
    </row>
    <row r="2578" spans="1:18">
      <c r="A2578" s="50" t="str">
        <f>"TAXA DE BDI ("&amp;TEXT(BDI,"00,00")&amp;" %)"</f>
        <v>TAXA DE BDI (23,54 %)</v>
      </c>
      <c r="B2578" s="51"/>
      <c r="C2578" s="51"/>
      <c r="D2578" s="51"/>
      <c r="E2578" s="51"/>
      <c r="F2578" s="51"/>
      <c r="G2578" s="51"/>
      <c r="H2578" s="52"/>
      <c r="I2578" s="67">
        <f>ROUND(I2577*(BDI/100),2)</f>
        <v>0.8</v>
      </c>
      <c r="J2578" s="68"/>
    </row>
    <row r="2579" spans="1:18">
      <c r="A2579" s="50" t="str">
        <f>"TOTAL COM BDI - "&amp;B2570</f>
        <v>TOTAL COM BDI - 94656</v>
      </c>
      <c r="B2579" s="51"/>
      <c r="C2579" s="51"/>
      <c r="D2579" s="51"/>
      <c r="E2579" s="51"/>
      <c r="F2579" s="51"/>
      <c r="G2579" s="51"/>
      <c r="H2579" s="52"/>
      <c r="I2579" s="67">
        <f>SUM(I2577:I2578)</f>
        <v>4.21</v>
      </c>
      <c r="J2579" s="68"/>
    </row>
    <row r="2581" spans="1:18">
      <c r="A2581" s="9" t="s">
        <v>2646</v>
      </c>
      <c r="B2581" s="9" t="s">
        <v>102</v>
      </c>
      <c r="C2581" s="9" t="s">
        <v>103</v>
      </c>
      <c r="D2581" s="9" t="s">
        <v>36</v>
      </c>
      <c r="E2581" s="9" t="s">
        <v>104</v>
      </c>
      <c r="F2581" s="9" t="s">
        <v>788</v>
      </c>
      <c r="G2581" s="63" t="s">
        <v>2647</v>
      </c>
      <c r="H2581" s="64"/>
      <c r="I2581" s="63" t="s">
        <v>24</v>
      </c>
      <c r="J2581" s="64"/>
    </row>
    <row r="2582" spans="1:18" ht="60">
      <c r="A2582" s="21" t="s">
        <v>2806</v>
      </c>
      <c r="B2582" s="21">
        <v>94658</v>
      </c>
      <c r="C2582" s="21" t="str">
        <f>VLOOKUP(B2582,S!$A:$G,2,FALSE)</f>
        <v>SINAPI</v>
      </c>
      <c r="D2582" s="22" t="str">
        <f>VLOOKUP(B2582,S!$A:$G,3,FALSE)</f>
        <v>ADAPTADOR CURTO COM BOLSA E ROSCA PARA REGISTRO, PVC, SOLDÁVEL, DN 32 MM X 1", INSTALADO EM RESERVAÇÃO PREDIAL DE ÁGUA - FORNECIMENTO E INSTALAÇÃO. AF_04/2024</v>
      </c>
      <c r="E2582" s="21" t="str">
        <f>VLOOKUP(B2582,S!$A:$G,4,FALSE)</f>
        <v>UN</v>
      </c>
      <c r="F2582" s="21"/>
      <c r="G2582" s="65">
        <f>I2590</f>
        <v>5.1400000000000006</v>
      </c>
      <c r="H2582" s="66"/>
      <c r="I2582" s="65"/>
      <c r="J2582" s="66"/>
      <c r="K2582" s="30">
        <f>VLOOKUP(B2582,S!A:G,5,FALSE)</f>
        <v>5.14</v>
      </c>
      <c r="L2582" s="21" t="str">
        <f>IF(K2582=G2582,"OK, CONFORME TABELA",IF(G2582&gt;K2582,"ACIMA DA TABELA: ","ABAIXO DA TABELA: ")&amp;TRUNC((G2582*100)/K2582,2)&amp;" %")</f>
        <v>OK, CONFORME TABELA</v>
      </c>
    </row>
    <row r="2583" spans="1:18" ht="30">
      <c r="A2583" s="11" t="s">
        <v>2650</v>
      </c>
      <c r="B2583" s="11">
        <v>88267</v>
      </c>
      <c r="C2583" s="11" t="str">
        <f>VLOOKUP(B2583,IF(A2583="COMPOSICAO",S!$A:$E,I!$A:$E),2,FALSE)</f>
        <v>SINAPI</v>
      </c>
      <c r="D2583" s="23" t="str">
        <f>VLOOKUP(B2583,IF(A2583="COMPOSICAO",S!$A:$E,I!$A:$E),3,FALSE)</f>
        <v>ENCANADOR OU BOMBEIRO HIDRÁULICO COM ENCARGOS COMPLEMENTARES</v>
      </c>
      <c r="E2583" s="11" t="str">
        <f>VLOOKUP(B2583,IF(A2583="COMPOSICAO",S!$A:$E,I!$A:$E),4,FALSE)</f>
        <v>H</v>
      </c>
      <c r="F2583" s="11">
        <f>0.0501/pcf</f>
        <v>5.0099999999999999E-2</v>
      </c>
      <c r="G2583" s="67">
        <f>IF(A2583="COMPOSICAO",VLOOKUP("TOTAL SEM BDI - "&amp;B2583,CPUAUX1!$A:$J,9,FALSE),VLOOKUP(B2583,I!$A:$E,5,FALSE))</f>
        <v>26.669999999999998</v>
      </c>
      <c r="H2583" s="68"/>
      <c r="I2583" s="67">
        <f t="shared" ref="I2583:I2589" si="161">TRUNC(F2583*G2583,2)</f>
        <v>1.33</v>
      </c>
      <c r="J2583" s="68"/>
      <c r="M2583" s="11">
        <f t="shared" ref="M2583:M2589" si="162">B2583</f>
        <v>88267</v>
      </c>
      <c r="N2583" s="18">
        <f>SUMIF(ORCAMENTO!B:B,B2582,ORCAMENTO!F:F)</f>
        <v>3</v>
      </c>
      <c r="O2583" s="11">
        <f t="shared" ref="O2583:O2589" si="163">F2583*N2583</f>
        <v>0.15029999999999999</v>
      </c>
      <c r="Q2583" s="11">
        <f ca="1">IFERROR(SUMIF(CO!B:B,B2582,OFFSET(CO!F:F,0,(4+MATCH(ETAPA,CO!$J$10:$BL$10,0)))),0)</f>
        <v>0</v>
      </c>
      <c r="R2583" s="11">
        <f t="shared" ref="R2583:R2589" ca="1" si="164">F2583*Q2583</f>
        <v>0</v>
      </c>
    </row>
    <row r="2584" spans="1:18" ht="30">
      <c r="A2584" s="11" t="s">
        <v>2650</v>
      </c>
      <c r="B2584" s="11">
        <v>88248</v>
      </c>
      <c r="C2584" s="11" t="str">
        <f>VLOOKUP(B2584,IF(A2584="COMPOSICAO",S!$A:$E,I!$A:$E),2,FALSE)</f>
        <v>SINAPI</v>
      </c>
      <c r="D2584" s="23" t="str">
        <f>VLOOKUP(B2584,IF(A2584="COMPOSICAO",S!$A:$E,I!$A:$E),3,FALSE)</f>
        <v>AUXILIAR DE ENCANADOR OU BOMBEIRO HIDRÁULICO COM ENCARGOS COMPLEMENTARES</v>
      </c>
      <c r="E2584" s="11" t="str">
        <f>VLOOKUP(B2584,IF(A2584="COMPOSICAO",S!$A:$E,I!$A:$E),4,FALSE)</f>
        <v>H</v>
      </c>
      <c r="F2584" s="11">
        <f>0.0501/pcf</f>
        <v>5.0099999999999999E-2</v>
      </c>
      <c r="G2584" s="67">
        <f>IF(A2584="COMPOSICAO",VLOOKUP("TOTAL SEM BDI - "&amp;B2584,CPUAUX1!$A:$J,9,FALSE),VLOOKUP(B2584,I!$A:$E,5,FALSE))</f>
        <v>21.82</v>
      </c>
      <c r="H2584" s="68"/>
      <c r="I2584" s="67">
        <f t="shared" si="161"/>
        <v>1.0900000000000001</v>
      </c>
      <c r="J2584" s="68"/>
      <c r="M2584" s="11">
        <f t="shared" si="162"/>
        <v>88248</v>
      </c>
      <c r="N2584" s="18">
        <f>SUMIF(ORCAMENTO!B:B,B2582,ORCAMENTO!F:F)</f>
        <v>3</v>
      </c>
      <c r="O2584" s="11">
        <f t="shared" si="163"/>
        <v>0.15029999999999999</v>
      </c>
      <c r="Q2584" s="11">
        <f ca="1">IFERROR(SUMIF(CO!B:B,B2582,OFFSET(CO!F:F,0,(4+MATCH(ETAPA,CO!$J$10:$BL$10,0)))),0)</f>
        <v>0</v>
      </c>
      <c r="R2584" s="11">
        <f t="shared" ca="1" si="164"/>
        <v>0</v>
      </c>
    </row>
    <row r="2585" spans="1:18">
      <c r="A2585" s="11" t="s">
        <v>2652</v>
      </c>
      <c r="B2585" s="11">
        <v>38383</v>
      </c>
      <c r="C2585" s="11" t="str">
        <f>VLOOKUP(B2585,IF(A2585="COMPOSICAO",S!$A:$E,I!$A:$E),2,FALSE)</f>
        <v>SINAPI</v>
      </c>
      <c r="D2585" s="23" t="str">
        <f>VLOOKUP(B2585,IF(A2585="COMPOSICAO",S!$A:$E,I!$A:$E),3,FALSE)</f>
        <v>LIXA D'AGUA EM FOLHA, COR PRETA, GRAO 100</v>
      </c>
      <c r="E2585" s="11" t="str">
        <f>VLOOKUP(B2585,IF(A2585="COMPOSICAO",S!$A:$E,I!$A:$E),4,FALSE)</f>
        <v>UN</v>
      </c>
      <c r="F2585" s="11">
        <v>4.1999999999999997E-3</v>
      </c>
      <c r="G2585" s="67">
        <f>IF(A2585="COMPOSICAO",VLOOKUP("TOTAL SEM BDI - "&amp;B2585,CPUAUX1!$A:$J,9,FALSE),VLOOKUP(B2585,I!$A:$E,5,FALSE))</f>
        <v>2.15</v>
      </c>
      <c r="H2585" s="68"/>
      <c r="I2585" s="67">
        <f t="shared" si="161"/>
        <v>0</v>
      </c>
      <c r="J2585" s="68"/>
      <c r="M2585" s="11">
        <f t="shared" si="162"/>
        <v>38383</v>
      </c>
      <c r="N2585" s="18">
        <f>SUMIF(ORCAMENTO!B:B,B2582,ORCAMENTO!F:F)</f>
        <v>3</v>
      </c>
      <c r="O2585" s="11">
        <f t="shared" si="163"/>
        <v>1.26E-2</v>
      </c>
      <c r="Q2585" s="11">
        <f ca="1">IFERROR(SUMIF(CO!B:B,B2582,OFFSET(CO!F:F,0,(4+MATCH(ETAPA,CO!$J$10:$BL$10,0)))),0)</f>
        <v>0</v>
      </c>
      <c r="R2585" s="11">
        <f t="shared" ca="1" si="164"/>
        <v>0</v>
      </c>
    </row>
    <row r="2586" spans="1:18" ht="30">
      <c r="A2586" s="11" t="s">
        <v>2652</v>
      </c>
      <c r="B2586" s="11">
        <v>20083</v>
      </c>
      <c r="C2586" s="11" t="str">
        <f>VLOOKUP(B2586,IF(A2586="COMPOSICAO",S!$A:$E,I!$A:$E),2,FALSE)</f>
        <v>SINAPI</v>
      </c>
      <c r="D2586" s="23" t="str">
        <f>VLOOKUP(B2586,IF(A2586="COMPOSICAO",S!$A:$E,I!$A:$E),3,FALSE)</f>
        <v>SOLUCAO PREPARADORA / LIMPADORA PARA PVC, FRASCO COM 1000 CM3</v>
      </c>
      <c r="E2586" s="11" t="str">
        <f>VLOOKUP(B2586,IF(A2586="COMPOSICAO",S!$A:$E,I!$A:$E),4,FALSE)</f>
        <v>UN</v>
      </c>
      <c r="F2586" s="11">
        <v>5.4999999999999997E-3</v>
      </c>
      <c r="G2586" s="67">
        <f>IF(A2586="COMPOSICAO",VLOOKUP("TOTAL SEM BDI - "&amp;B2586,CPUAUX1!$A:$J,9,FALSE),VLOOKUP(B2586,I!$A:$E,5,FALSE))</f>
        <v>82.38</v>
      </c>
      <c r="H2586" s="68"/>
      <c r="I2586" s="67">
        <f t="shared" si="161"/>
        <v>0.45</v>
      </c>
      <c r="J2586" s="68"/>
      <c r="M2586" s="11">
        <f t="shared" si="162"/>
        <v>20083</v>
      </c>
      <c r="N2586" s="18">
        <f>SUMIF(ORCAMENTO!B:B,B2582,ORCAMENTO!F:F)</f>
        <v>3</v>
      </c>
      <c r="O2586" s="11">
        <f t="shared" si="163"/>
        <v>1.6500000000000001E-2</v>
      </c>
      <c r="Q2586" s="11">
        <f ca="1">IFERROR(SUMIF(CO!B:B,B2582,OFFSET(CO!F:F,0,(4+MATCH(ETAPA,CO!$J$10:$BL$10,0)))),0)</f>
        <v>0</v>
      </c>
      <c r="R2586" s="11">
        <f t="shared" ca="1" si="164"/>
        <v>0</v>
      </c>
    </row>
    <row r="2587" spans="1:18">
      <c r="A2587" s="11" t="s">
        <v>2652</v>
      </c>
      <c r="B2587" s="11">
        <v>3148</v>
      </c>
      <c r="C2587" s="11" t="str">
        <f>VLOOKUP(B2587,IF(A2587="COMPOSICAO",S!$A:$E,I!$A:$E),2,FALSE)</f>
        <v>SINAPI</v>
      </c>
      <c r="D2587" s="23" t="str">
        <f>VLOOKUP(B2587,IF(A2587="COMPOSICAO",S!$A:$E,I!$A:$E),3,FALSE)</f>
        <v>FITA VEDA ROSCA, EM PTFE, ROLO DE 18 MM X 50 M (L X C)</v>
      </c>
      <c r="E2587" s="11" t="str">
        <f>VLOOKUP(B2587,IF(A2587="COMPOSICAO",S!$A:$E,I!$A:$E),4,FALSE)</f>
        <v>UN</v>
      </c>
      <c r="F2587" s="11">
        <v>6.6E-3</v>
      </c>
      <c r="G2587" s="67">
        <f>IF(A2587="COMPOSICAO",VLOOKUP("TOTAL SEM BDI - "&amp;B2587,CPUAUX1!$A:$J,9,FALSE),VLOOKUP(B2587,I!$A:$E,5,FALSE))</f>
        <v>15.26</v>
      </c>
      <c r="H2587" s="68"/>
      <c r="I2587" s="67">
        <f t="shared" si="161"/>
        <v>0.1</v>
      </c>
      <c r="J2587" s="68"/>
      <c r="M2587" s="11">
        <f t="shared" si="162"/>
        <v>3148</v>
      </c>
      <c r="N2587" s="18">
        <f>SUMIF(ORCAMENTO!B:B,B2582,ORCAMENTO!F:F)</f>
        <v>3</v>
      </c>
      <c r="O2587" s="11">
        <f t="shared" si="163"/>
        <v>1.9799999999999998E-2</v>
      </c>
      <c r="Q2587" s="11">
        <f ca="1">IFERROR(SUMIF(CO!B:B,B2582,OFFSET(CO!F:F,0,(4+MATCH(ETAPA,CO!$J$10:$BL$10,0)))),0)</f>
        <v>0</v>
      </c>
      <c r="R2587" s="11">
        <f t="shared" ca="1" si="164"/>
        <v>0</v>
      </c>
    </row>
    <row r="2588" spans="1:18">
      <c r="A2588" s="11" t="s">
        <v>2652</v>
      </c>
      <c r="B2588" s="11">
        <v>122</v>
      </c>
      <c r="C2588" s="11" t="str">
        <f>VLOOKUP(B2588,IF(A2588="COMPOSICAO",S!$A:$E,I!$A:$E),2,FALSE)</f>
        <v>SINAPI</v>
      </c>
      <c r="D2588" s="23" t="str">
        <f>VLOOKUP(B2588,IF(A2588="COMPOSICAO",S!$A:$E,I!$A:$E),3,FALSE)</f>
        <v>ADESIVO PLASTICO PARA PVC, FRASCO COM *850* GR</v>
      </c>
      <c r="E2588" s="11" t="str">
        <f>VLOOKUP(B2588,IF(A2588="COMPOSICAO",S!$A:$E,I!$A:$E),4,FALSE)</f>
        <v>UN</v>
      </c>
      <c r="F2588" s="11">
        <v>4.7000000000000002E-3</v>
      </c>
      <c r="G2588" s="67">
        <f>IF(A2588="COMPOSICAO",VLOOKUP("TOTAL SEM BDI - "&amp;B2588,CPUAUX1!$A:$J,9,FALSE),VLOOKUP(B2588,I!$A:$E,5,FALSE))</f>
        <v>72.709999999999994</v>
      </c>
      <c r="H2588" s="68"/>
      <c r="I2588" s="67">
        <f t="shared" si="161"/>
        <v>0.34</v>
      </c>
      <c r="J2588" s="68"/>
      <c r="M2588" s="11">
        <f t="shared" si="162"/>
        <v>122</v>
      </c>
      <c r="N2588" s="18">
        <f>SUMIF(ORCAMENTO!B:B,B2582,ORCAMENTO!F:F)</f>
        <v>3</v>
      </c>
      <c r="O2588" s="11">
        <f t="shared" si="163"/>
        <v>1.4100000000000001E-2</v>
      </c>
      <c r="Q2588" s="11">
        <f ca="1">IFERROR(SUMIF(CO!B:B,B2582,OFFSET(CO!F:F,0,(4+MATCH(ETAPA,CO!$J$10:$BL$10,0)))),0)</f>
        <v>0</v>
      </c>
      <c r="R2588" s="11">
        <f t="shared" ca="1" si="164"/>
        <v>0</v>
      </c>
    </row>
    <row r="2589" spans="1:18" ht="30">
      <c r="A2589" s="11" t="s">
        <v>2652</v>
      </c>
      <c r="B2589" s="11">
        <v>108</v>
      </c>
      <c r="C2589" s="11" t="str">
        <f>VLOOKUP(B2589,IF(A2589="COMPOSICAO",S!$A:$E,I!$A:$E),2,FALSE)</f>
        <v>SINAPI</v>
      </c>
      <c r="D2589" s="23" t="str">
        <f>VLOOKUP(B2589,IF(A2589="COMPOSICAO",S!$A:$E,I!$A:$E),3,FALSE)</f>
        <v>ADAPTADOR PVC SOLDAVEL CURTO COM BOLSA E ROSCA, 32 MM X 1", PARA AGUA FRIA</v>
      </c>
      <c r="E2589" s="11" t="str">
        <f>VLOOKUP(B2589,IF(A2589="COMPOSICAO",S!$A:$E,I!$A:$E),4,FALSE)</f>
        <v>UN</v>
      </c>
      <c r="F2589" s="11">
        <v>1</v>
      </c>
      <c r="G2589" s="67">
        <f>IF(A2589="COMPOSICAO",VLOOKUP("TOTAL SEM BDI - "&amp;B2589,CPUAUX1!$A:$J,9,FALSE),VLOOKUP(B2589,I!$A:$E,5,FALSE))</f>
        <v>1.83</v>
      </c>
      <c r="H2589" s="68"/>
      <c r="I2589" s="67">
        <f t="shared" si="161"/>
        <v>1.83</v>
      </c>
      <c r="J2589" s="68"/>
      <c r="M2589" s="11">
        <f t="shared" si="162"/>
        <v>108</v>
      </c>
      <c r="N2589" s="18">
        <f>SUMIF(ORCAMENTO!B:B,B2582,ORCAMENTO!F:F)</f>
        <v>3</v>
      </c>
      <c r="O2589" s="11">
        <f t="shared" si="163"/>
        <v>3</v>
      </c>
      <c r="Q2589" s="11">
        <f ca="1">IFERROR(SUMIF(CO!B:B,B2582,OFFSET(CO!F:F,0,(4+MATCH(ETAPA,CO!$J$10:$BL$10,0)))),0)</f>
        <v>0</v>
      </c>
      <c r="R2589" s="11">
        <f t="shared" ca="1" si="164"/>
        <v>0</v>
      </c>
    </row>
    <row r="2590" spans="1:18">
      <c r="A2590" s="50" t="str">
        <f>"TOTAL SEM BDI - "&amp;B2582</f>
        <v>TOTAL SEM BDI - 94658</v>
      </c>
      <c r="B2590" s="51"/>
      <c r="C2590" s="51"/>
      <c r="D2590" s="51"/>
      <c r="E2590" s="51"/>
      <c r="F2590" s="51"/>
      <c r="G2590" s="51"/>
      <c r="H2590" s="52"/>
      <c r="I2590" s="67">
        <f>SUM(I2582:I2589)</f>
        <v>5.1400000000000006</v>
      </c>
      <c r="J2590" s="68"/>
    </row>
    <row r="2591" spans="1:18">
      <c r="A2591" s="50" t="str">
        <f>"TAXA DE BDI ("&amp;TEXT(BDI,"00,00")&amp;" %)"</f>
        <v>TAXA DE BDI (23,54 %)</v>
      </c>
      <c r="B2591" s="51"/>
      <c r="C2591" s="51"/>
      <c r="D2591" s="51"/>
      <c r="E2591" s="51"/>
      <c r="F2591" s="51"/>
      <c r="G2591" s="51"/>
      <c r="H2591" s="52"/>
      <c r="I2591" s="67">
        <f>ROUND(I2590*(BDI/100),2)</f>
        <v>1.21</v>
      </c>
      <c r="J2591" s="68"/>
    </row>
    <row r="2592" spans="1:18">
      <c r="A2592" s="50" t="str">
        <f>"TOTAL COM BDI - "&amp;B2582</f>
        <v>TOTAL COM BDI - 94658</v>
      </c>
      <c r="B2592" s="51"/>
      <c r="C2592" s="51"/>
      <c r="D2592" s="51"/>
      <c r="E2592" s="51"/>
      <c r="F2592" s="51"/>
      <c r="G2592" s="51"/>
      <c r="H2592" s="52"/>
      <c r="I2592" s="67">
        <f>SUM(I2590:I2591)</f>
        <v>6.3500000000000005</v>
      </c>
      <c r="J2592" s="68"/>
    </row>
    <row r="2594" spans="1:18">
      <c r="A2594" s="9" t="s">
        <v>2646</v>
      </c>
      <c r="B2594" s="9" t="s">
        <v>102</v>
      </c>
      <c r="C2594" s="9" t="s">
        <v>103</v>
      </c>
      <c r="D2594" s="9" t="s">
        <v>36</v>
      </c>
      <c r="E2594" s="9" t="s">
        <v>104</v>
      </c>
      <c r="F2594" s="9" t="s">
        <v>788</v>
      </c>
      <c r="G2594" s="63" t="s">
        <v>2647</v>
      </c>
      <c r="H2594" s="64"/>
      <c r="I2594" s="63" t="s">
        <v>24</v>
      </c>
      <c r="J2594" s="64"/>
    </row>
    <row r="2595" spans="1:18" ht="60">
      <c r="A2595" s="21" t="s">
        <v>2806</v>
      </c>
      <c r="B2595" s="21">
        <v>94662</v>
      </c>
      <c r="C2595" s="21" t="str">
        <f>VLOOKUP(B2595,S!$A:$G,2,FALSE)</f>
        <v>SINAPI</v>
      </c>
      <c r="D2595" s="22" t="str">
        <f>VLOOKUP(B2595,S!$A:$G,3,FALSE)</f>
        <v>ADAPTADOR CURTO COM BOLSA E ROSCA PARA REGISTRO, PVC, SOLDÁVEL, DN 50 MM X 1 1/2", INSTALADO EM RESERVAÇÃO PREDIAL DE ÁGUA - FORNECIMENTO E INSTALAÇÃO. AF_04/2024</v>
      </c>
      <c r="E2595" s="21" t="str">
        <f>VLOOKUP(B2595,S!$A:$G,4,FALSE)</f>
        <v>UN</v>
      </c>
      <c r="F2595" s="21"/>
      <c r="G2595" s="65">
        <f>I2603</f>
        <v>10.719999999999999</v>
      </c>
      <c r="H2595" s="66"/>
      <c r="I2595" s="65"/>
      <c r="J2595" s="66"/>
      <c r="K2595" s="30">
        <f>VLOOKUP(B2595,S!A:G,5,FALSE)</f>
        <v>10.72</v>
      </c>
      <c r="L2595" s="21" t="str">
        <f>IF(K2595=G2595,"OK, CONFORME TABELA",IF(G2595&gt;K2595,"ACIMA DA TABELA: ","ABAIXO DA TABELA: ")&amp;TRUNC((G2595*100)/K2595,2)&amp;" %")</f>
        <v>OK, CONFORME TABELA</v>
      </c>
    </row>
    <row r="2596" spans="1:18" ht="30">
      <c r="A2596" s="11" t="s">
        <v>2650</v>
      </c>
      <c r="B2596" s="11">
        <v>88267</v>
      </c>
      <c r="C2596" s="11" t="str">
        <f>VLOOKUP(B2596,IF(A2596="COMPOSICAO",S!$A:$E,I!$A:$E),2,FALSE)</f>
        <v>SINAPI</v>
      </c>
      <c r="D2596" s="23" t="str">
        <f>VLOOKUP(B2596,IF(A2596="COMPOSICAO",S!$A:$E,I!$A:$E),3,FALSE)</f>
        <v>ENCANADOR OU BOMBEIRO HIDRÁULICO COM ENCARGOS COMPLEMENTARES</v>
      </c>
      <c r="E2596" s="11" t="str">
        <f>VLOOKUP(B2596,IF(A2596="COMPOSICAO",S!$A:$E,I!$A:$E),4,FALSE)</f>
        <v>H</v>
      </c>
      <c r="F2596" s="11">
        <f>0.0934/pcf</f>
        <v>9.3399999999999997E-2</v>
      </c>
      <c r="G2596" s="67">
        <f>IF(A2596="COMPOSICAO",VLOOKUP("TOTAL SEM BDI - "&amp;B2596,CPUAUX1!$A:$J,9,FALSE),VLOOKUP(B2596,I!$A:$E,5,FALSE))</f>
        <v>26.669999999999998</v>
      </c>
      <c r="H2596" s="68"/>
      <c r="I2596" s="67">
        <f t="shared" ref="I2596:I2602" si="165">TRUNC(F2596*G2596,2)</f>
        <v>2.4900000000000002</v>
      </c>
      <c r="J2596" s="68"/>
      <c r="M2596" s="11">
        <f t="shared" ref="M2596:M2602" si="166">B2596</f>
        <v>88267</v>
      </c>
      <c r="N2596" s="18">
        <f>SUMIF(ORCAMENTO!B:B,B2595,ORCAMENTO!F:F)</f>
        <v>10</v>
      </c>
      <c r="O2596" s="11">
        <f t="shared" ref="O2596:O2602" si="167">F2596*N2596</f>
        <v>0.93399999999999994</v>
      </c>
      <c r="Q2596" s="11">
        <f ca="1">IFERROR(SUMIF(CO!B:B,B2595,OFFSET(CO!F:F,0,(4+MATCH(ETAPA,CO!$J$10:$BL$10,0)))),0)</f>
        <v>0</v>
      </c>
      <c r="R2596" s="11">
        <f t="shared" ref="R2596:R2602" ca="1" si="168">F2596*Q2596</f>
        <v>0</v>
      </c>
    </row>
    <row r="2597" spans="1:18" ht="30">
      <c r="A2597" s="11" t="s">
        <v>2650</v>
      </c>
      <c r="B2597" s="11">
        <v>88248</v>
      </c>
      <c r="C2597" s="11" t="str">
        <f>VLOOKUP(B2597,IF(A2597="COMPOSICAO",S!$A:$E,I!$A:$E),2,FALSE)</f>
        <v>SINAPI</v>
      </c>
      <c r="D2597" s="23" t="str">
        <f>VLOOKUP(B2597,IF(A2597="COMPOSICAO",S!$A:$E,I!$A:$E),3,FALSE)</f>
        <v>AUXILIAR DE ENCANADOR OU BOMBEIRO HIDRÁULICO COM ENCARGOS COMPLEMENTARES</v>
      </c>
      <c r="E2597" s="11" t="str">
        <f>VLOOKUP(B2597,IF(A2597="COMPOSICAO",S!$A:$E,I!$A:$E),4,FALSE)</f>
        <v>H</v>
      </c>
      <c r="F2597" s="11">
        <f>0.0934/pcf</f>
        <v>9.3399999999999997E-2</v>
      </c>
      <c r="G2597" s="67">
        <f>IF(A2597="COMPOSICAO",VLOOKUP("TOTAL SEM BDI - "&amp;B2597,CPUAUX1!$A:$J,9,FALSE),VLOOKUP(B2597,I!$A:$E,5,FALSE))</f>
        <v>21.82</v>
      </c>
      <c r="H2597" s="68"/>
      <c r="I2597" s="67">
        <f t="shared" si="165"/>
        <v>2.0299999999999998</v>
      </c>
      <c r="J2597" s="68"/>
      <c r="M2597" s="11">
        <f t="shared" si="166"/>
        <v>88248</v>
      </c>
      <c r="N2597" s="18">
        <f>SUMIF(ORCAMENTO!B:B,B2595,ORCAMENTO!F:F)</f>
        <v>10</v>
      </c>
      <c r="O2597" s="11">
        <f t="shared" si="167"/>
        <v>0.93399999999999994</v>
      </c>
      <c r="Q2597" s="11">
        <f ca="1">IFERROR(SUMIF(CO!B:B,B2595,OFFSET(CO!F:F,0,(4+MATCH(ETAPA,CO!$J$10:$BL$10,0)))),0)</f>
        <v>0</v>
      </c>
      <c r="R2597" s="11">
        <f t="shared" ca="1" si="168"/>
        <v>0</v>
      </c>
    </row>
    <row r="2598" spans="1:18">
      <c r="A2598" s="11" t="s">
        <v>2652</v>
      </c>
      <c r="B2598" s="11">
        <v>38383</v>
      </c>
      <c r="C2598" s="11" t="str">
        <f>VLOOKUP(B2598,IF(A2598="COMPOSICAO",S!$A:$E,I!$A:$E),2,FALSE)</f>
        <v>SINAPI</v>
      </c>
      <c r="D2598" s="23" t="str">
        <f>VLOOKUP(B2598,IF(A2598="COMPOSICAO",S!$A:$E,I!$A:$E),3,FALSE)</f>
        <v>LIXA D'AGUA EM FOLHA, COR PRETA, GRAO 100</v>
      </c>
      <c r="E2598" s="11" t="str">
        <f>VLOOKUP(B2598,IF(A2598="COMPOSICAO",S!$A:$E,I!$A:$E),4,FALSE)</f>
        <v>UN</v>
      </c>
      <c r="F2598" s="11">
        <v>7.7999999999999996E-3</v>
      </c>
      <c r="G2598" s="67">
        <f>IF(A2598="COMPOSICAO",VLOOKUP("TOTAL SEM BDI - "&amp;B2598,CPUAUX1!$A:$J,9,FALSE),VLOOKUP(B2598,I!$A:$E,5,FALSE))</f>
        <v>2.15</v>
      </c>
      <c r="H2598" s="68"/>
      <c r="I2598" s="67">
        <f t="shared" si="165"/>
        <v>0.01</v>
      </c>
      <c r="J2598" s="68"/>
      <c r="M2598" s="11">
        <f t="shared" si="166"/>
        <v>38383</v>
      </c>
      <c r="N2598" s="18">
        <f>SUMIF(ORCAMENTO!B:B,B2595,ORCAMENTO!F:F)</f>
        <v>10</v>
      </c>
      <c r="O2598" s="11">
        <f t="shared" si="167"/>
        <v>7.8E-2</v>
      </c>
      <c r="Q2598" s="11">
        <f ca="1">IFERROR(SUMIF(CO!B:B,B2595,OFFSET(CO!F:F,0,(4+MATCH(ETAPA,CO!$J$10:$BL$10,0)))),0)</f>
        <v>0</v>
      </c>
      <c r="R2598" s="11">
        <f t="shared" ca="1" si="168"/>
        <v>0</v>
      </c>
    </row>
    <row r="2599" spans="1:18" ht="30">
      <c r="A2599" s="11" t="s">
        <v>2652</v>
      </c>
      <c r="B2599" s="11">
        <v>20083</v>
      </c>
      <c r="C2599" s="11" t="str">
        <f>VLOOKUP(B2599,IF(A2599="COMPOSICAO",S!$A:$E,I!$A:$E),2,FALSE)</f>
        <v>SINAPI</v>
      </c>
      <c r="D2599" s="23" t="str">
        <f>VLOOKUP(B2599,IF(A2599="COMPOSICAO",S!$A:$E,I!$A:$E),3,FALSE)</f>
        <v>SOLUCAO PREPARADORA / LIMPADORA PARA PVC, FRASCO COM 1000 CM3</v>
      </c>
      <c r="E2599" s="11" t="str">
        <f>VLOOKUP(B2599,IF(A2599="COMPOSICAO",S!$A:$E,I!$A:$E),4,FALSE)</f>
        <v>UN</v>
      </c>
      <c r="F2599" s="11">
        <v>1.0999999999999999E-2</v>
      </c>
      <c r="G2599" s="67">
        <f>IF(A2599="COMPOSICAO",VLOOKUP("TOTAL SEM BDI - "&amp;B2599,CPUAUX1!$A:$J,9,FALSE),VLOOKUP(B2599,I!$A:$E,5,FALSE))</f>
        <v>82.38</v>
      </c>
      <c r="H2599" s="68"/>
      <c r="I2599" s="67">
        <f t="shared" si="165"/>
        <v>0.9</v>
      </c>
      <c r="J2599" s="68"/>
      <c r="M2599" s="11">
        <f t="shared" si="166"/>
        <v>20083</v>
      </c>
      <c r="N2599" s="18">
        <f>SUMIF(ORCAMENTO!B:B,B2595,ORCAMENTO!F:F)</f>
        <v>10</v>
      </c>
      <c r="O2599" s="11">
        <f t="shared" si="167"/>
        <v>0.10999999999999999</v>
      </c>
      <c r="Q2599" s="11">
        <f ca="1">IFERROR(SUMIF(CO!B:B,B2595,OFFSET(CO!F:F,0,(4+MATCH(ETAPA,CO!$J$10:$BL$10,0)))),0)</f>
        <v>0</v>
      </c>
      <c r="R2599" s="11">
        <f t="shared" ca="1" si="168"/>
        <v>0</v>
      </c>
    </row>
    <row r="2600" spans="1:18">
      <c r="A2600" s="11" t="s">
        <v>2652</v>
      </c>
      <c r="B2600" s="11">
        <v>3148</v>
      </c>
      <c r="C2600" s="11" t="str">
        <f>VLOOKUP(B2600,IF(A2600="COMPOSICAO",S!$A:$E,I!$A:$E),2,FALSE)</f>
        <v>SINAPI</v>
      </c>
      <c r="D2600" s="23" t="str">
        <f>VLOOKUP(B2600,IF(A2600="COMPOSICAO",S!$A:$E,I!$A:$E),3,FALSE)</f>
        <v>FITA VEDA ROSCA, EM PTFE, ROLO DE 18 MM X 50 M (L X C)</v>
      </c>
      <c r="E2600" s="11" t="str">
        <f>VLOOKUP(B2600,IF(A2600="COMPOSICAO",S!$A:$E,I!$A:$E),4,FALSE)</f>
        <v>UN</v>
      </c>
      <c r="F2600" s="11">
        <v>9.5999999999999992E-3</v>
      </c>
      <c r="G2600" s="67">
        <f>IF(A2600="COMPOSICAO",VLOOKUP("TOTAL SEM BDI - "&amp;B2600,CPUAUX1!$A:$J,9,FALSE),VLOOKUP(B2600,I!$A:$E,5,FALSE))</f>
        <v>15.26</v>
      </c>
      <c r="H2600" s="68"/>
      <c r="I2600" s="67">
        <f t="shared" si="165"/>
        <v>0.14000000000000001</v>
      </c>
      <c r="J2600" s="68"/>
      <c r="M2600" s="11">
        <f t="shared" si="166"/>
        <v>3148</v>
      </c>
      <c r="N2600" s="18">
        <f>SUMIF(ORCAMENTO!B:B,B2595,ORCAMENTO!F:F)</f>
        <v>10</v>
      </c>
      <c r="O2600" s="11">
        <f t="shared" si="167"/>
        <v>9.5999999999999988E-2</v>
      </c>
      <c r="Q2600" s="11">
        <f ca="1">IFERROR(SUMIF(CO!B:B,B2595,OFFSET(CO!F:F,0,(4+MATCH(ETAPA,CO!$J$10:$BL$10,0)))),0)</f>
        <v>0</v>
      </c>
      <c r="R2600" s="11">
        <f t="shared" ca="1" si="168"/>
        <v>0</v>
      </c>
    </row>
    <row r="2601" spans="1:18">
      <c r="A2601" s="11" t="s">
        <v>2652</v>
      </c>
      <c r="B2601" s="11">
        <v>122</v>
      </c>
      <c r="C2601" s="11" t="str">
        <f>VLOOKUP(B2601,IF(A2601="COMPOSICAO",S!$A:$E,I!$A:$E),2,FALSE)</f>
        <v>SINAPI</v>
      </c>
      <c r="D2601" s="23" t="str">
        <f>VLOOKUP(B2601,IF(A2601="COMPOSICAO",S!$A:$E,I!$A:$E),3,FALSE)</f>
        <v>ADESIVO PLASTICO PARA PVC, FRASCO COM *850* GR</v>
      </c>
      <c r="E2601" s="11" t="str">
        <f>VLOOKUP(B2601,IF(A2601="COMPOSICAO",S!$A:$E,I!$A:$E),4,FALSE)</f>
        <v>UN</v>
      </c>
      <c r="F2601" s="11">
        <v>8.2000000000000007E-3</v>
      </c>
      <c r="G2601" s="67">
        <f>IF(A2601="COMPOSICAO",VLOOKUP("TOTAL SEM BDI - "&amp;B2601,CPUAUX1!$A:$J,9,FALSE),VLOOKUP(B2601,I!$A:$E,5,FALSE))</f>
        <v>72.709999999999994</v>
      </c>
      <c r="H2601" s="68"/>
      <c r="I2601" s="67">
        <f t="shared" si="165"/>
        <v>0.59</v>
      </c>
      <c r="J2601" s="68"/>
      <c r="M2601" s="11">
        <f t="shared" si="166"/>
        <v>122</v>
      </c>
      <c r="N2601" s="18">
        <f>SUMIF(ORCAMENTO!B:B,B2595,ORCAMENTO!F:F)</f>
        <v>10</v>
      </c>
      <c r="O2601" s="11">
        <f t="shared" si="167"/>
        <v>8.2000000000000003E-2</v>
      </c>
      <c r="Q2601" s="11">
        <f ca="1">IFERROR(SUMIF(CO!B:B,B2595,OFFSET(CO!F:F,0,(4+MATCH(ETAPA,CO!$J$10:$BL$10,0)))),0)</f>
        <v>0</v>
      </c>
      <c r="R2601" s="11">
        <f t="shared" ca="1" si="168"/>
        <v>0</v>
      </c>
    </row>
    <row r="2602" spans="1:18" ht="30">
      <c r="A2602" s="11" t="s">
        <v>2652</v>
      </c>
      <c r="B2602" s="11">
        <v>112</v>
      </c>
      <c r="C2602" s="11" t="str">
        <f>VLOOKUP(B2602,IF(A2602="COMPOSICAO",S!$A:$E,I!$A:$E),2,FALSE)</f>
        <v>SINAPI</v>
      </c>
      <c r="D2602" s="23" t="str">
        <f>VLOOKUP(B2602,IF(A2602="COMPOSICAO",S!$A:$E,I!$A:$E),3,FALSE)</f>
        <v>ADAPTADOR PVC SOLDAVEL CURTO COM BOLSA E ROSCA, 50 MM X1 1/2", PARA AGUA FRIA</v>
      </c>
      <c r="E2602" s="11" t="str">
        <f>VLOOKUP(B2602,IF(A2602="COMPOSICAO",S!$A:$E,I!$A:$E),4,FALSE)</f>
        <v>UN</v>
      </c>
      <c r="F2602" s="11">
        <v>1</v>
      </c>
      <c r="G2602" s="67">
        <f>IF(A2602="COMPOSICAO",VLOOKUP("TOTAL SEM BDI - "&amp;B2602,CPUAUX1!$A:$J,9,FALSE),VLOOKUP(B2602,I!$A:$E,5,FALSE))</f>
        <v>4.5599999999999996</v>
      </c>
      <c r="H2602" s="68"/>
      <c r="I2602" s="67">
        <f t="shared" si="165"/>
        <v>4.5599999999999996</v>
      </c>
      <c r="J2602" s="68"/>
      <c r="M2602" s="11">
        <f t="shared" si="166"/>
        <v>112</v>
      </c>
      <c r="N2602" s="18">
        <f>SUMIF(ORCAMENTO!B:B,B2595,ORCAMENTO!F:F)</f>
        <v>10</v>
      </c>
      <c r="O2602" s="11">
        <f t="shared" si="167"/>
        <v>10</v>
      </c>
      <c r="Q2602" s="11">
        <f ca="1">IFERROR(SUMIF(CO!B:B,B2595,OFFSET(CO!F:F,0,(4+MATCH(ETAPA,CO!$J$10:$BL$10,0)))),0)</f>
        <v>0</v>
      </c>
      <c r="R2602" s="11">
        <f t="shared" ca="1" si="168"/>
        <v>0</v>
      </c>
    </row>
    <row r="2603" spans="1:18">
      <c r="A2603" s="50" t="str">
        <f>"TOTAL SEM BDI - "&amp;B2595</f>
        <v>TOTAL SEM BDI - 94662</v>
      </c>
      <c r="B2603" s="51"/>
      <c r="C2603" s="51"/>
      <c r="D2603" s="51"/>
      <c r="E2603" s="51"/>
      <c r="F2603" s="51"/>
      <c r="G2603" s="51"/>
      <c r="H2603" s="52"/>
      <c r="I2603" s="67">
        <f>SUM(I2595:I2602)</f>
        <v>10.719999999999999</v>
      </c>
      <c r="J2603" s="68"/>
    </row>
    <row r="2604" spans="1:18">
      <c r="A2604" s="50" t="str">
        <f>"TAXA DE BDI ("&amp;TEXT(BDI,"00,00")&amp;" %)"</f>
        <v>TAXA DE BDI (23,54 %)</v>
      </c>
      <c r="B2604" s="51"/>
      <c r="C2604" s="51"/>
      <c r="D2604" s="51"/>
      <c r="E2604" s="51"/>
      <c r="F2604" s="51"/>
      <c r="G2604" s="51"/>
      <c r="H2604" s="52"/>
      <c r="I2604" s="67">
        <f>ROUND(I2603*(BDI/100),2)</f>
        <v>2.52</v>
      </c>
      <c r="J2604" s="68"/>
    </row>
    <row r="2605" spans="1:18">
      <c r="A2605" s="50" t="str">
        <f>"TOTAL COM BDI - "&amp;B2595</f>
        <v>TOTAL COM BDI - 94662</v>
      </c>
      <c r="B2605" s="51"/>
      <c r="C2605" s="51"/>
      <c r="D2605" s="51"/>
      <c r="E2605" s="51"/>
      <c r="F2605" s="51"/>
      <c r="G2605" s="51"/>
      <c r="H2605" s="52"/>
      <c r="I2605" s="67">
        <f>SUM(I2603:I2604)</f>
        <v>13.239999999999998</v>
      </c>
      <c r="J2605" s="68"/>
    </row>
    <row r="2607" spans="1:18">
      <c r="A2607" s="9" t="s">
        <v>2646</v>
      </c>
      <c r="B2607" s="9" t="s">
        <v>102</v>
      </c>
      <c r="C2607" s="9" t="s">
        <v>103</v>
      </c>
      <c r="D2607" s="9" t="s">
        <v>36</v>
      </c>
      <c r="E2607" s="9" t="s">
        <v>104</v>
      </c>
      <c r="F2607" s="9" t="s">
        <v>788</v>
      </c>
      <c r="G2607" s="63" t="s">
        <v>2647</v>
      </c>
      <c r="H2607" s="64"/>
      <c r="I2607" s="63" t="s">
        <v>24</v>
      </c>
      <c r="J2607" s="64"/>
    </row>
    <row r="2608" spans="1:18" ht="45">
      <c r="A2608" s="21" t="s">
        <v>2807</v>
      </c>
      <c r="B2608" s="21">
        <v>103967</v>
      </c>
      <c r="C2608" s="21" t="str">
        <f>VLOOKUP(B2608,S!$A:$G,2,FALSE)</f>
        <v>SINAPI</v>
      </c>
      <c r="D2608" s="22" t="str">
        <f>VLOOKUP(B2608,S!$A:$G,3,FALSE)</f>
        <v>BUCHA DE REDUÇÃO, LONGA, PVC, SOLDÁVEL, DN 50 X 32 MM, INSTALADO EM PRUMADA DE ÁGUA - FORNECIMENTO E INSTALAÇÃO. AF_06/2022</v>
      </c>
      <c r="E2608" s="21" t="str">
        <f>VLOOKUP(B2608,S!$A:$G,4,FALSE)</f>
        <v>UN</v>
      </c>
      <c r="F2608" s="21"/>
      <c r="G2608" s="65">
        <f>I2615</f>
        <v>11.59</v>
      </c>
      <c r="H2608" s="66"/>
      <c r="I2608" s="65"/>
      <c r="J2608" s="66"/>
      <c r="K2608" s="30">
        <f>VLOOKUP(B2608,S!A:G,5,FALSE)</f>
        <v>11.59</v>
      </c>
      <c r="L2608" s="21" t="str">
        <f>IF(K2608=G2608,"OK, CONFORME TABELA",IF(G2608&gt;K2608,"ACIMA DA TABELA: ","ABAIXO DA TABELA: ")&amp;TRUNC((G2608*100)/K2608,2)&amp;" %")</f>
        <v>OK, CONFORME TABELA</v>
      </c>
    </row>
    <row r="2609" spans="1:18" ht="30">
      <c r="A2609" s="11" t="s">
        <v>2650</v>
      </c>
      <c r="B2609" s="11">
        <v>88267</v>
      </c>
      <c r="C2609" s="11" t="str">
        <f>VLOOKUP(B2609,IF(A2609="COMPOSICAO",S!$A:$E,I!$A:$E),2,FALSE)</f>
        <v>SINAPI</v>
      </c>
      <c r="D2609" s="23" t="str">
        <f>VLOOKUP(B2609,IF(A2609="COMPOSICAO",S!$A:$E,I!$A:$E),3,FALSE)</f>
        <v>ENCANADOR OU BOMBEIRO HIDRÁULICO COM ENCARGOS COMPLEMENTARES</v>
      </c>
      <c r="E2609" s="11" t="str">
        <f>VLOOKUP(B2609,IF(A2609="COMPOSICAO",S!$A:$E,I!$A:$E),4,FALSE)</f>
        <v>H</v>
      </c>
      <c r="F2609" s="11">
        <f>0.0712/pcf</f>
        <v>7.1199999999999999E-2</v>
      </c>
      <c r="G2609" s="67">
        <f>IF(A2609="COMPOSICAO",VLOOKUP("TOTAL SEM BDI - "&amp;B2609,CPUAUX1!$A:$J,9,FALSE),VLOOKUP(B2609,I!$A:$E,5,FALSE))</f>
        <v>26.669999999999998</v>
      </c>
      <c r="H2609" s="68"/>
      <c r="I2609" s="67">
        <f t="shared" ref="I2609:I2614" si="169">TRUNC(F2609*G2609,2)</f>
        <v>1.89</v>
      </c>
      <c r="J2609" s="68"/>
      <c r="M2609" s="11">
        <f t="shared" ref="M2609:M2614" si="170">B2609</f>
        <v>88267</v>
      </c>
      <c r="N2609" s="18">
        <f>SUMIF(ORCAMENTO!B:B,B2608,ORCAMENTO!F:F)</f>
        <v>4</v>
      </c>
      <c r="O2609" s="11">
        <f t="shared" ref="O2609:O2614" si="171">F2609*N2609</f>
        <v>0.2848</v>
      </c>
      <c r="Q2609" s="11">
        <f ca="1">IFERROR(SUMIF(CO!B:B,B2608,OFFSET(CO!F:F,0,(4+MATCH(ETAPA,CO!$J$10:$BL$10,0)))),0)</f>
        <v>0</v>
      </c>
      <c r="R2609" s="11">
        <f t="shared" ref="R2609:R2614" ca="1" si="172">F2609*Q2609</f>
        <v>0</v>
      </c>
    </row>
    <row r="2610" spans="1:18" ht="30">
      <c r="A2610" s="11" t="s">
        <v>2650</v>
      </c>
      <c r="B2610" s="11">
        <v>88248</v>
      </c>
      <c r="C2610" s="11" t="str">
        <f>VLOOKUP(B2610,IF(A2610="COMPOSICAO",S!$A:$E,I!$A:$E),2,FALSE)</f>
        <v>SINAPI</v>
      </c>
      <c r="D2610" s="23" t="str">
        <f>VLOOKUP(B2610,IF(A2610="COMPOSICAO",S!$A:$E,I!$A:$E),3,FALSE)</f>
        <v>AUXILIAR DE ENCANADOR OU BOMBEIRO HIDRÁULICO COM ENCARGOS COMPLEMENTARES</v>
      </c>
      <c r="E2610" s="11" t="str">
        <f>VLOOKUP(B2610,IF(A2610="COMPOSICAO",S!$A:$E,I!$A:$E),4,FALSE)</f>
        <v>H</v>
      </c>
      <c r="F2610" s="11">
        <f>0.0712/pcf</f>
        <v>7.1199999999999999E-2</v>
      </c>
      <c r="G2610" s="67">
        <f>IF(A2610="COMPOSICAO",VLOOKUP("TOTAL SEM BDI - "&amp;B2610,CPUAUX1!$A:$J,9,FALSE),VLOOKUP(B2610,I!$A:$E,5,FALSE))</f>
        <v>21.82</v>
      </c>
      <c r="H2610" s="68"/>
      <c r="I2610" s="67">
        <f t="shared" si="169"/>
        <v>1.55</v>
      </c>
      <c r="J2610" s="68"/>
      <c r="M2610" s="11">
        <f t="shared" si="170"/>
        <v>88248</v>
      </c>
      <c r="N2610" s="18">
        <f>SUMIF(ORCAMENTO!B:B,B2608,ORCAMENTO!F:F)</f>
        <v>4</v>
      </c>
      <c r="O2610" s="11">
        <f t="shared" si="171"/>
        <v>0.2848</v>
      </c>
      <c r="Q2610" s="11">
        <f ca="1">IFERROR(SUMIF(CO!B:B,B2608,OFFSET(CO!F:F,0,(4+MATCH(ETAPA,CO!$J$10:$BL$10,0)))),0)</f>
        <v>0</v>
      </c>
      <c r="R2610" s="11">
        <f t="shared" ca="1" si="172"/>
        <v>0</v>
      </c>
    </row>
    <row r="2611" spans="1:18">
      <c r="A2611" s="11" t="s">
        <v>2652</v>
      </c>
      <c r="B2611" s="11">
        <v>38383</v>
      </c>
      <c r="C2611" s="11" t="str">
        <f>VLOOKUP(B2611,IF(A2611="COMPOSICAO",S!$A:$E,I!$A:$E),2,FALSE)</f>
        <v>SINAPI</v>
      </c>
      <c r="D2611" s="23" t="str">
        <f>VLOOKUP(B2611,IF(A2611="COMPOSICAO",S!$A:$E,I!$A:$E),3,FALSE)</f>
        <v>LIXA D'AGUA EM FOLHA, COR PRETA, GRAO 100</v>
      </c>
      <c r="E2611" s="11" t="str">
        <f>VLOOKUP(B2611,IF(A2611="COMPOSICAO",S!$A:$E,I!$A:$E),4,FALSE)</f>
        <v>UN</v>
      </c>
      <c r="F2611" s="11">
        <v>1.61E-2</v>
      </c>
      <c r="G2611" s="67">
        <f>IF(A2611="COMPOSICAO",VLOOKUP("TOTAL SEM BDI - "&amp;B2611,CPUAUX1!$A:$J,9,FALSE),VLOOKUP(B2611,I!$A:$E,5,FALSE))</f>
        <v>2.15</v>
      </c>
      <c r="H2611" s="68"/>
      <c r="I2611" s="67">
        <f t="shared" si="169"/>
        <v>0.03</v>
      </c>
      <c r="J2611" s="68"/>
      <c r="M2611" s="11">
        <f t="shared" si="170"/>
        <v>38383</v>
      </c>
      <c r="N2611" s="18">
        <f>SUMIF(ORCAMENTO!B:B,B2608,ORCAMENTO!F:F)</f>
        <v>4</v>
      </c>
      <c r="O2611" s="11">
        <f t="shared" si="171"/>
        <v>6.4399999999999999E-2</v>
      </c>
      <c r="Q2611" s="11">
        <f ca="1">IFERROR(SUMIF(CO!B:B,B2608,OFFSET(CO!F:F,0,(4+MATCH(ETAPA,CO!$J$10:$BL$10,0)))),0)</f>
        <v>0</v>
      </c>
      <c r="R2611" s="11">
        <f t="shared" ca="1" si="172"/>
        <v>0</v>
      </c>
    </row>
    <row r="2612" spans="1:18" ht="30">
      <c r="A2612" s="11" t="s">
        <v>2652</v>
      </c>
      <c r="B2612" s="11">
        <v>20083</v>
      </c>
      <c r="C2612" s="11" t="str">
        <f>VLOOKUP(B2612,IF(A2612="COMPOSICAO",S!$A:$E,I!$A:$E),2,FALSE)</f>
        <v>SINAPI</v>
      </c>
      <c r="D2612" s="23" t="str">
        <f>VLOOKUP(B2612,IF(A2612="COMPOSICAO",S!$A:$E,I!$A:$E),3,FALSE)</f>
        <v>SOLUCAO PREPARADORA / LIMPADORA PARA PVC, FRASCO COM 1000 CM3</v>
      </c>
      <c r="E2612" s="11" t="str">
        <f>VLOOKUP(B2612,IF(A2612="COMPOSICAO",S!$A:$E,I!$A:$E),4,FALSE)</f>
        <v>UN</v>
      </c>
      <c r="F2612" s="11">
        <v>1.6500000000000001E-2</v>
      </c>
      <c r="G2612" s="67">
        <f>IF(A2612="COMPOSICAO",VLOOKUP("TOTAL SEM BDI - "&amp;B2612,CPUAUX1!$A:$J,9,FALSE),VLOOKUP(B2612,I!$A:$E,5,FALSE))</f>
        <v>82.38</v>
      </c>
      <c r="H2612" s="68"/>
      <c r="I2612" s="67">
        <f t="shared" si="169"/>
        <v>1.35</v>
      </c>
      <c r="J2612" s="68"/>
      <c r="M2612" s="11">
        <f t="shared" si="170"/>
        <v>20083</v>
      </c>
      <c r="N2612" s="18">
        <f>SUMIF(ORCAMENTO!B:B,B2608,ORCAMENTO!F:F)</f>
        <v>4</v>
      </c>
      <c r="O2612" s="11">
        <f t="shared" si="171"/>
        <v>6.6000000000000003E-2</v>
      </c>
      <c r="Q2612" s="11">
        <f ca="1">IFERROR(SUMIF(CO!B:B,B2608,OFFSET(CO!F:F,0,(4+MATCH(ETAPA,CO!$J$10:$BL$10,0)))),0)</f>
        <v>0</v>
      </c>
      <c r="R2612" s="11">
        <f t="shared" ca="1" si="172"/>
        <v>0</v>
      </c>
    </row>
    <row r="2613" spans="1:18" ht="30">
      <c r="A2613" s="11" t="s">
        <v>2652</v>
      </c>
      <c r="B2613" s="11">
        <v>820</v>
      </c>
      <c r="C2613" s="11" t="str">
        <f>VLOOKUP(B2613,IF(A2613="COMPOSICAO",S!$A:$E,I!$A:$E),2,FALSE)</f>
        <v>SINAPI</v>
      </c>
      <c r="D2613" s="23" t="str">
        <f>VLOOKUP(B2613,IF(A2613="COMPOSICAO",S!$A:$E,I!$A:$E),3,FALSE)</f>
        <v>BUCHA DE REDUCAO DE PVC, SOLDAVEL, LONGA, COM 50 X 32 MM, PARA AGUA FRIA PREDIAL</v>
      </c>
      <c r="E2613" s="11" t="str">
        <f>VLOOKUP(B2613,IF(A2613="COMPOSICAO",S!$A:$E,I!$A:$E),4,FALSE)</f>
        <v>UN</v>
      </c>
      <c r="F2613" s="11">
        <v>1</v>
      </c>
      <c r="G2613" s="67">
        <f>IF(A2613="COMPOSICAO",VLOOKUP("TOTAL SEM BDI - "&amp;B2613,CPUAUX1!$A:$J,9,FALSE),VLOOKUP(B2613,I!$A:$E,5,FALSE))</f>
        <v>5.84</v>
      </c>
      <c r="H2613" s="68"/>
      <c r="I2613" s="67">
        <f t="shared" si="169"/>
        <v>5.84</v>
      </c>
      <c r="J2613" s="68"/>
      <c r="M2613" s="11">
        <f t="shared" si="170"/>
        <v>820</v>
      </c>
      <c r="N2613" s="18">
        <f>SUMIF(ORCAMENTO!B:B,B2608,ORCAMENTO!F:F)</f>
        <v>4</v>
      </c>
      <c r="O2613" s="11">
        <f t="shared" si="171"/>
        <v>4</v>
      </c>
      <c r="Q2613" s="11">
        <f ca="1">IFERROR(SUMIF(CO!B:B,B2608,OFFSET(CO!F:F,0,(4+MATCH(ETAPA,CO!$J$10:$BL$10,0)))),0)</f>
        <v>0</v>
      </c>
      <c r="R2613" s="11">
        <f t="shared" ca="1" si="172"/>
        <v>0</v>
      </c>
    </row>
    <row r="2614" spans="1:18">
      <c r="A2614" s="11" t="s">
        <v>2652</v>
      </c>
      <c r="B2614" s="11">
        <v>122</v>
      </c>
      <c r="C2614" s="11" t="str">
        <f>VLOOKUP(B2614,IF(A2614="COMPOSICAO",S!$A:$E,I!$A:$E),2,FALSE)</f>
        <v>SINAPI</v>
      </c>
      <c r="D2614" s="23" t="str">
        <f>VLOOKUP(B2614,IF(A2614="COMPOSICAO",S!$A:$E,I!$A:$E),3,FALSE)</f>
        <v>ADESIVO PLASTICO PARA PVC, FRASCO COM *850* GR</v>
      </c>
      <c r="E2614" s="11" t="str">
        <f>VLOOKUP(B2614,IF(A2614="COMPOSICAO",S!$A:$E,I!$A:$E),4,FALSE)</f>
        <v>UN</v>
      </c>
      <c r="F2614" s="11">
        <v>1.29E-2</v>
      </c>
      <c r="G2614" s="67">
        <f>IF(A2614="COMPOSICAO",VLOOKUP("TOTAL SEM BDI - "&amp;B2614,CPUAUX1!$A:$J,9,FALSE),VLOOKUP(B2614,I!$A:$E,5,FALSE))</f>
        <v>72.709999999999994</v>
      </c>
      <c r="H2614" s="68"/>
      <c r="I2614" s="67">
        <f t="shared" si="169"/>
        <v>0.93</v>
      </c>
      <c r="J2614" s="68"/>
      <c r="M2614" s="11">
        <f t="shared" si="170"/>
        <v>122</v>
      </c>
      <c r="N2614" s="18">
        <f>SUMIF(ORCAMENTO!B:B,B2608,ORCAMENTO!F:F)</f>
        <v>4</v>
      </c>
      <c r="O2614" s="11">
        <f t="shared" si="171"/>
        <v>5.16E-2</v>
      </c>
      <c r="Q2614" s="11">
        <f ca="1">IFERROR(SUMIF(CO!B:B,B2608,OFFSET(CO!F:F,0,(4+MATCH(ETAPA,CO!$J$10:$BL$10,0)))),0)</f>
        <v>0</v>
      </c>
      <c r="R2614" s="11">
        <f t="shared" ca="1" si="172"/>
        <v>0</v>
      </c>
    </row>
    <row r="2615" spans="1:18">
      <c r="A2615" s="50" t="str">
        <f>"TOTAL SEM BDI - "&amp;B2608</f>
        <v>TOTAL SEM BDI - 103967</v>
      </c>
      <c r="B2615" s="51"/>
      <c r="C2615" s="51"/>
      <c r="D2615" s="51"/>
      <c r="E2615" s="51"/>
      <c r="F2615" s="51"/>
      <c r="G2615" s="51"/>
      <c r="H2615" s="52"/>
      <c r="I2615" s="67">
        <f>SUM(I2608:I2614)</f>
        <v>11.59</v>
      </c>
      <c r="J2615" s="68"/>
    </row>
    <row r="2616" spans="1:18">
      <c r="A2616" s="50" t="str">
        <f>"TAXA DE BDI ("&amp;TEXT(BDI,"00,00")&amp;" %)"</f>
        <v>TAXA DE BDI (23,54 %)</v>
      </c>
      <c r="B2616" s="51"/>
      <c r="C2616" s="51"/>
      <c r="D2616" s="51"/>
      <c r="E2616" s="51"/>
      <c r="F2616" s="51"/>
      <c r="G2616" s="51"/>
      <c r="H2616" s="52"/>
      <c r="I2616" s="67">
        <f>ROUND(I2615*(BDI/100),2)</f>
        <v>2.73</v>
      </c>
      <c r="J2616" s="68"/>
    </row>
    <row r="2617" spans="1:18">
      <c r="A2617" s="50" t="str">
        <f>"TOTAL COM BDI - "&amp;B2608</f>
        <v>TOTAL COM BDI - 103967</v>
      </c>
      <c r="B2617" s="51"/>
      <c r="C2617" s="51"/>
      <c r="D2617" s="51"/>
      <c r="E2617" s="51"/>
      <c r="F2617" s="51"/>
      <c r="G2617" s="51"/>
      <c r="H2617" s="52"/>
      <c r="I2617" s="67">
        <f>SUM(I2615:I2616)</f>
        <v>14.32</v>
      </c>
      <c r="J2617" s="68"/>
    </row>
    <row r="2619" spans="1:18">
      <c r="A2619" s="9" t="s">
        <v>2646</v>
      </c>
      <c r="B2619" s="9" t="s">
        <v>102</v>
      </c>
      <c r="C2619" s="9" t="s">
        <v>103</v>
      </c>
      <c r="D2619" s="9" t="s">
        <v>36</v>
      </c>
      <c r="E2619" s="9" t="s">
        <v>104</v>
      </c>
      <c r="F2619" s="9" t="s">
        <v>788</v>
      </c>
      <c r="G2619" s="63" t="s">
        <v>2647</v>
      </c>
      <c r="H2619" s="64"/>
      <c r="I2619" s="63" t="s">
        <v>24</v>
      </c>
      <c r="J2619" s="64"/>
    </row>
    <row r="2620" spans="1:18" ht="45">
      <c r="A2620" s="21" t="s">
        <v>2806</v>
      </c>
      <c r="B2620" s="21">
        <v>105234</v>
      </c>
      <c r="C2620" s="21" t="str">
        <f>VLOOKUP(B2620,S!$A:$G,2,FALSE)</f>
        <v>SINAPI</v>
      </c>
      <c r="D2620" s="22" t="str">
        <f>VLOOKUP(B2620,S!$A:$G,3,FALSE)</f>
        <v>BUCHA DE REDUÇÃO PVC, SOLDÁVEL, LONGA, DN 50 X 25 MM, INSTALADO EM RESERVAÇÃO PREDIAL DE ÁGUA - FORNECIMENTO E INSTALAÇÃO. AF_04/2024</v>
      </c>
      <c r="E2620" s="21" t="str">
        <f>VLOOKUP(B2620,S!$A:$G,4,FALSE)</f>
        <v>UN</v>
      </c>
      <c r="F2620" s="21"/>
      <c r="G2620" s="65">
        <f>I2627</f>
        <v>9.6199999999999992</v>
      </c>
      <c r="H2620" s="66"/>
      <c r="I2620" s="65"/>
      <c r="J2620" s="66"/>
      <c r="K2620" s="30">
        <f>VLOOKUP(B2620,S!A:G,5,FALSE)</f>
        <v>9.6199999999999992</v>
      </c>
      <c r="L2620" s="21" t="str">
        <f>IF(K2620=G2620,"OK, CONFORME TABELA",IF(G2620&gt;K2620,"ACIMA DA TABELA: ","ABAIXO DA TABELA: ")&amp;TRUNC((G2620*100)/K2620,2)&amp;" %")</f>
        <v>OK, CONFORME TABELA</v>
      </c>
    </row>
    <row r="2621" spans="1:18" ht="30">
      <c r="A2621" s="11" t="s">
        <v>2650</v>
      </c>
      <c r="B2621" s="11">
        <v>88267</v>
      </c>
      <c r="C2621" s="11" t="str">
        <f>VLOOKUP(B2621,IF(A2621="COMPOSICAO",S!$A:$E,I!$A:$E),2,FALSE)</f>
        <v>SINAPI</v>
      </c>
      <c r="D2621" s="23" t="str">
        <f>VLOOKUP(B2621,IF(A2621="COMPOSICAO",S!$A:$E,I!$A:$E),3,FALSE)</f>
        <v>ENCANADOR OU BOMBEIRO HIDRÁULICO COM ENCARGOS COMPLEMENTARES</v>
      </c>
      <c r="E2621" s="11" t="str">
        <f>VLOOKUP(B2621,IF(A2621="COMPOSICAO",S!$A:$E,I!$A:$E),4,FALSE)</f>
        <v>H</v>
      </c>
      <c r="F2621" s="11">
        <f>0.0659/pcf</f>
        <v>6.59E-2</v>
      </c>
      <c r="G2621" s="67">
        <f>IF(A2621="COMPOSICAO",VLOOKUP("TOTAL SEM BDI - "&amp;B2621,CPUAUX1!$A:$J,9,FALSE),VLOOKUP(B2621,I!$A:$E,5,FALSE))</f>
        <v>26.669999999999998</v>
      </c>
      <c r="H2621" s="68"/>
      <c r="I2621" s="67">
        <f t="shared" ref="I2621:I2626" si="173">TRUNC(F2621*G2621,2)</f>
        <v>1.75</v>
      </c>
      <c r="J2621" s="68"/>
      <c r="M2621" s="11">
        <f t="shared" ref="M2621:M2626" si="174">B2621</f>
        <v>88267</v>
      </c>
      <c r="N2621" s="18">
        <f>SUMIF(ORCAMENTO!B:B,B2620,ORCAMENTO!F:F)</f>
        <v>3</v>
      </c>
      <c r="O2621" s="11">
        <f t="shared" ref="O2621:O2626" si="175">F2621*N2621</f>
        <v>0.19769999999999999</v>
      </c>
      <c r="Q2621" s="11">
        <f ca="1">IFERROR(SUMIF(CO!B:B,B2620,OFFSET(CO!F:F,0,(4+MATCH(ETAPA,CO!$J$10:$BL$10,0)))),0)</f>
        <v>0</v>
      </c>
      <c r="R2621" s="11">
        <f t="shared" ref="R2621:R2626" ca="1" si="176">F2621*Q2621</f>
        <v>0</v>
      </c>
    </row>
    <row r="2622" spans="1:18" ht="30">
      <c r="A2622" s="11" t="s">
        <v>2650</v>
      </c>
      <c r="B2622" s="11">
        <v>88248</v>
      </c>
      <c r="C2622" s="11" t="str">
        <f>VLOOKUP(B2622,IF(A2622="COMPOSICAO",S!$A:$E,I!$A:$E),2,FALSE)</f>
        <v>SINAPI</v>
      </c>
      <c r="D2622" s="23" t="str">
        <f>VLOOKUP(B2622,IF(A2622="COMPOSICAO",S!$A:$E,I!$A:$E),3,FALSE)</f>
        <v>AUXILIAR DE ENCANADOR OU BOMBEIRO HIDRÁULICO COM ENCARGOS COMPLEMENTARES</v>
      </c>
      <c r="E2622" s="11" t="str">
        <f>VLOOKUP(B2622,IF(A2622="COMPOSICAO",S!$A:$E,I!$A:$E),4,FALSE)</f>
        <v>H</v>
      </c>
      <c r="F2622" s="11">
        <f>0.0659/pcf</f>
        <v>6.59E-2</v>
      </c>
      <c r="G2622" s="67">
        <f>IF(A2622="COMPOSICAO",VLOOKUP("TOTAL SEM BDI - "&amp;B2622,CPUAUX1!$A:$J,9,FALSE),VLOOKUP(B2622,I!$A:$E,5,FALSE))</f>
        <v>21.82</v>
      </c>
      <c r="H2622" s="68"/>
      <c r="I2622" s="67">
        <f t="shared" si="173"/>
        <v>1.43</v>
      </c>
      <c r="J2622" s="68"/>
      <c r="M2622" s="11">
        <f t="shared" si="174"/>
        <v>88248</v>
      </c>
      <c r="N2622" s="18">
        <f>SUMIF(ORCAMENTO!B:B,B2620,ORCAMENTO!F:F)</f>
        <v>3</v>
      </c>
      <c r="O2622" s="11">
        <f t="shared" si="175"/>
        <v>0.19769999999999999</v>
      </c>
      <c r="Q2622" s="11">
        <f ca="1">IFERROR(SUMIF(CO!B:B,B2620,OFFSET(CO!F:F,0,(4+MATCH(ETAPA,CO!$J$10:$BL$10,0)))),0)</f>
        <v>0</v>
      </c>
      <c r="R2622" s="11">
        <f t="shared" ca="1" si="176"/>
        <v>0</v>
      </c>
    </row>
    <row r="2623" spans="1:18">
      <c r="A2623" s="11" t="s">
        <v>2652</v>
      </c>
      <c r="B2623" s="11">
        <v>38383</v>
      </c>
      <c r="C2623" s="11" t="str">
        <f>VLOOKUP(B2623,IF(A2623="COMPOSICAO",S!$A:$E,I!$A:$E),2,FALSE)</f>
        <v>SINAPI</v>
      </c>
      <c r="D2623" s="23" t="str">
        <f>VLOOKUP(B2623,IF(A2623="COMPOSICAO",S!$A:$E,I!$A:$E),3,FALSE)</f>
        <v>LIXA D'AGUA EM FOLHA, COR PRETA, GRAO 100</v>
      </c>
      <c r="E2623" s="11" t="str">
        <f>VLOOKUP(B2623,IF(A2623="COMPOSICAO",S!$A:$E,I!$A:$E),4,FALSE)</f>
        <v>UN</v>
      </c>
      <c r="F2623" s="11">
        <v>1.0999999999999999E-2</v>
      </c>
      <c r="G2623" s="67">
        <f>IF(A2623="COMPOSICAO",VLOOKUP("TOTAL SEM BDI - "&amp;B2623,CPUAUX1!$A:$J,9,FALSE),VLOOKUP(B2623,I!$A:$E,5,FALSE))</f>
        <v>2.15</v>
      </c>
      <c r="H2623" s="68"/>
      <c r="I2623" s="67">
        <f t="shared" si="173"/>
        <v>0.02</v>
      </c>
      <c r="J2623" s="68"/>
      <c r="M2623" s="11">
        <f t="shared" si="174"/>
        <v>38383</v>
      </c>
      <c r="N2623" s="18">
        <f>SUMIF(ORCAMENTO!B:B,B2620,ORCAMENTO!F:F)</f>
        <v>3</v>
      </c>
      <c r="O2623" s="11">
        <f t="shared" si="175"/>
        <v>3.3000000000000002E-2</v>
      </c>
      <c r="Q2623" s="11">
        <f ca="1">IFERROR(SUMIF(CO!B:B,B2620,OFFSET(CO!F:F,0,(4+MATCH(ETAPA,CO!$J$10:$BL$10,0)))),0)</f>
        <v>0</v>
      </c>
      <c r="R2623" s="11">
        <f t="shared" ca="1" si="176"/>
        <v>0</v>
      </c>
    </row>
    <row r="2624" spans="1:18" ht="30">
      <c r="A2624" s="11" t="s">
        <v>2652</v>
      </c>
      <c r="B2624" s="11">
        <v>20083</v>
      </c>
      <c r="C2624" s="11" t="str">
        <f>VLOOKUP(B2624,IF(A2624="COMPOSICAO",S!$A:$E,I!$A:$E),2,FALSE)</f>
        <v>SINAPI</v>
      </c>
      <c r="D2624" s="23" t="str">
        <f>VLOOKUP(B2624,IF(A2624="COMPOSICAO",S!$A:$E,I!$A:$E),3,FALSE)</f>
        <v>SOLUCAO PREPARADORA / LIMPADORA PARA PVC, FRASCO COM 1000 CM3</v>
      </c>
      <c r="E2624" s="11" t="str">
        <f>VLOOKUP(B2624,IF(A2624="COMPOSICAO",S!$A:$E,I!$A:$E),4,FALSE)</f>
        <v>UN</v>
      </c>
      <c r="F2624" s="11">
        <v>1.4999999999999999E-2</v>
      </c>
      <c r="G2624" s="67">
        <f>IF(A2624="COMPOSICAO",VLOOKUP("TOTAL SEM BDI - "&amp;B2624,CPUAUX1!$A:$J,9,FALSE),VLOOKUP(B2624,I!$A:$E,5,FALSE))</f>
        <v>82.38</v>
      </c>
      <c r="H2624" s="68"/>
      <c r="I2624" s="67">
        <f t="shared" si="173"/>
        <v>1.23</v>
      </c>
      <c r="J2624" s="68"/>
      <c r="M2624" s="11">
        <f t="shared" si="174"/>
        <v>20083</v>
      </c>
      <c r="N2624" s="18">
        <f>SUMIF(ORCAMENTO!B:B,B2620,ORCAMENTO!F:F)</f>
        <v>3</v>
      </c>
      <c r="O2624" s="11">
        <f t="shared" si="175"/>
        <v>4.4999999999999998E-2</v>
      </c>
      <c r="Q2624" s="11">
        <f ca="1">IFERROR(SUMIF(CO!B:B,B2620,OFFSET(CO!F:F,0,(4+MATCH(ETAPA,CO!$J$10:$BL$10,0)))),0)</f>
        <v>0</v>
      </c>
      <c r="R2624" s="11">
        <f t="shared" ca="1" si="176"/>
        <v>0</v>
      </c>
    </row>
    <row r="2625" spans="1:18" ht="30">
      <c r="A2625" s="11" t="s">
        <v>2652</v>
      </c>
      <c r="B2625" s="11">
        <v>813</v>
      </c>
      <c r="C2625" s="11" t="str">
        <f>VLOOKUP(B2625,IF(A2625="COMPOSICAO",S!$A:$E,I!$A:$E),2,FALSE)</f>
        <v>SINAPI</v>
      </c>
      <c r="D2625" s="23" t="str">
        <f>VLOOKUP(B2625,IF(A2625="COMPOSICAO",S!$A:$E,I!$A:$E),3,FALSE)</f>
        <v>BUCHA DE REDUCAO DE PVC, SOLDAVEL, LONGA, COM 50 X 25 MM, PARA AGUA FRIA PREDIAL</v>
      </c>
      <c r="E2625" s="11" t="str">
        <f>VLOOKUP(B2625,IF(A2625="COMPOSICAO",S!$A:$E,I!$A:$E),4,FALSE)</f>
        <v>UN</v>
      </c>
      <c r="F2625" s="11">
        <v>1</v>
      </c>
      <c r="G2625" s="67">
        <f>IF(A2625="COMPOSICAO",VLOOKUP("TOTAL SEM BDI - "&amp;B2625,CPUAUX1!$A:$J,9,FALSE),VLOOKUP(B2625,I!$A:$E,5,FALSE))</f>
        <v>4.34</v>
      </c>
      <c r="H2625" s="68"/>
      <c r="I2625" s="67">
        <f t="shared" si="173"/>
        <v>4.34</v>
      </c>
      <c r="J2625" s="68"/>
      <c r="M2625" s="11">
        <f t="shared" si="174"/>
        <v>813</v>
      </c>
      <c r="N2625" s="18">
        <f>SUMIF(ORCAMENTO!B:B,B2620,ORCAMENTO!F:F)</f>
        <v>3</v>
      </c>
      <c r="O2625" s="11">
        <f t="shared" si="175"/>
        <v>3</v>
      </c>
      <c r="Q2625" s="11">
        <f ca="1">IFERROR(SUMIF(CO!B:B,B2620,OFFSET(CO!F:F,0,(4+MATCH(ETAPA,CO!$J$10:$BL$10,0)))),0)</f>
        <v>0</v>
      </c>
      <c r="R2625" s="11">
        <f t="shared" ca="1" si="176"/>
        <v>0</v>
      </c>
    </row>
    <row r="2626" spans="1:18">
      <c r="A2626" s="11" t="s">
        <v>2652</v>
      </c>
      <c r="B2626" s="11">
        <v>122</v>
      </c>
      <c r="C2626" s="11" t="str">
        <f>VLOOKUP(B2626,IF(A2626="COMPOSICAO",S!$A:$E,I!$A:$E),2,FALSE)</f>
        <v>SINAPI</v>
      </c>
      <c r="D2626" s="23" t="str">
        <f>VLOOKUP(B2626,IF(A2626="COMPOSICAO",S!$A:$E,I!$A:$E),3,FALSE)</f>
        <v>ADESIVO PLASTICO PARA PVC, FRASCO COM *850* GR</v>
      </c>
      <c r="E2626" s="11" t="str">
        <f>VLOOKUP(B2626,IF(A2626="COMPOSICAO",S!$A:$E,I!$A:$E),4,FALSE)</f>
        <v>UN</v>
      </c>
      <c r="F2626" s="11">
        <v>1.18E-2</v>
      </c>
      <c r="G2626" s="67">
        <f>IF(A2626="COMPOSICAO",VLOOKUP("TOTAL SEM BDI - "&amp;B2626,CPUAUX1!$A:$J,9,FALSE),VLOOKUP(B2626,I!$A:$E,5,FALSE))</f>
        <v>72.709999999999994</v>
      </c>
      <c r="H2626" s="68"/>
      <c r="I2626" s="67">
        <f t="shared" si="173"/>
        <v>0.85</v>
      </c>
      <c r="J2626" s="68"/>
      <c r="M2626" s="11">
        <f t="shared" si="174"/>
        <v>122</v>
      </c>
      <c r="N2626" s="18">
        <f>SUMIF(ORCAMENTO!B:B,B2620,ORCAMENTO!F:F)</f>
        <v>3</v>
      </c>
      <c r="O2626" s="11">
        <f t="shared" si="175"/>
        <v>3.5400000000000001E-2</v>
      </c>
      <c r="Q2626" s="11">
        <f ca="1">IFERROR(SUMIF(CO!B:B,B2620,OFFSET(CO!F:F,0,(4+MATCH(ETAPA,CO!$J$10:$BL$10,0)))),0)</f>
        <v>0</v>
      </c>
      <c r="R2626" s="11">
        <f t="shared" ca="1" si="176"/>
        <v>0</v>
      </c>
    </row>
    <row r="2627" spans="1:18">
      <c r="A2627" s="50" t="str">
        <f>"TOTAL SEM BDI - "&amp;B2620</f>
        <v>TOTAL SEM BDI - 105234</v>
      </c>
      <c r="B2627" s="51"/>
      <c r="C2627" s="51"/>
      <c r="D2627" s="51"/>
      <c r="E2627" s="51"/>
      <c r="F2627" s="51"/>
      <c r="G2627" s="51"/>
      <c r="H2627" s="52"/>
      <c r="I2627" s="67">
        <f>SUM(I2620:I2626)</f>
        <v>9.6199999999999992</v>
      </c>
      <c r="J2627" s="68"/>
    </row>
    <row r="2628" spans="1:18">
      <c r="A2628" s="50" t="str">
        <f>"TAXA DE BDI ("&amp;TEXT(BDI,"00,00")&amp;" %)"</f>
        <v>TAXA DE BDI (23,54 %)</v>
      </c>
      <c r="B2628" s="51"/>
      <c r="C2628" s="51"/>
      <c r="D2628" s="51"/>
      <c r="E2628" s="51"/>
      <c r="F2628" s="51"/>
      <c r="G2628" s="51"/>
      <c r="H2628" s="52"/>
      <c r="I2628" s="67">
        <f>ROUND(I2627*(BDI/100),2)</f>
        <v>2.2599999999999998</v>
      </c>
      <c r="J2628" s="68"/>
    </row>
    <row r="2629" spans="1:18">
      <c r="A2629" s="50" t="str">
        <f>"TOTAL COM BDI - "&amp;B2620</f>
        <v>TOTAL COM BDI - 105234</v>
      </c>
      <c r="B2629" s="51"/>
      <c r="C2629" s="51"/>
      <c r="D2629" s="51"/>
      <c r="E2629" s="51"/>
      <c r="F2629" s="51"/>
      <c r="G2629" s="51"/>
      <c r="H2629" s="52"/>
      <c r="I2629" s="67">
        <f>SUM(I2627:I2628)</f>
        <v>11.879999999999999</v>
      </c>
      <c r="J2629" s="68"/>
    </row>
    <row r="2631" spans="1:18">
      <c r="A2631" s="9" t="s">
        <v>2646</v>
      </c>
      <c r="B2631" s="9" t="s">
        <v>102</v>
      </c>
      <c r="C2631" s="9" t="s">
        <v>103</v>
      </c>
      <c r="D2631" s="9" t="s">
        <v>36</v>
      </c>
      <c r="E2631" s="9" t="s">
        <v>104</v>
      </c>
      <c r="F2631" s="9" t="s">
        <v>788</v>
      </c>
      <c r="G2631" s="63" t="s">
        <v>2647</v>
      </c>
      <c r="H2631" s="64"/>
      <c r="I2631" s="63" t="s">
        <v>24</v>
      </c>
      <c r="J2631" s="64"/>
    </row>
    <row r="2632" spans="1:18" ht="45">
      <c r="A2632" s="21" t="s">
        <v>2807</v>
      </c>
      <c r="B2632" s="21">
        <v>89489</v>
      </c>
      <c r="C2632" s="21" t="str">
        <f>VLOOKUP(B2632,S!$A:$G,2,FALSE)</f>
        <v>SINAPI</v>
      </c>
      <c r="D2632" s="22" t="str">
        <f>VLOOKUP(B2632,S!$A:$G,3,FALSE)</f>
        <v>CURVA 90 GRAUS, PVC, SOLDÁVEL, DN 25MM, INSTALADO EM PRUMADA DE ÁGUA - FORNECIMENTO E INSTALAÇÃO. AF_06/2022</v>
      </c>
      <c r="E2632" s="21" t="str">
        <f>VLOOKUP(B2632,S!$A:$G,4,FALSE)</f>
        <v>UN</v>
      </c>
      <c r="F2632" s="21"/>
      <c r="G2632" s="65">
        <f>I2639</f>
        <v>7.6499999999999995</v>
      </c>
      <c r="H2632" s="66"/>
      <c r="I2632" s="65"/>
      <c r="J2632" s="66"/>
      <c r="K2632" s="30">
        <f>VLOOKUP(B2632,S!A:G,5,FALSE)</f>
        <v>7.65</v>
      </c>
      <c r="L2632" s="21" t="str">
        <f>IF(K2632=G2632,"OK, CONFORME TABELA",IF(G2632&gt;K2632,"ACIMA DA TABELA: ","ABAIXO DA TABELA: ")&amp;TRUNC((G2632*100)/K2632,2)&amp;" %")</f>
        <v>OK, CONFORME TABELA</v>
      </c>
    </row>
    <row r="2633" spans="1:18" ht="30">
      <c r="A2633" s="11" t="s">
        <v>2650</v>
      </c>
      <c r="B2633" s="11">
        <v>88267</v>
      </c>
      <c r="C2633" s="11" t="str">
        <f>VLOOKUP(B2633,IF(A2633="COMPOSICAO",S!$A:$E,I!$A:$E),2,FALSE)</f>
        <v>SINAPI</v>
      </c>
      <c r="D2633" s="23" t="str">
        <f>VLOOKUP(B2633,IF(A2633="COMPOSICAO",S!$A:$E,I!$A:$E),3,FALSE)</f>
        <v>ENCANADOR OU BOMBEIRO HIDRÁULICO COM ENCARGOS COMPLEMENTARES</v>
      </c>
      <c r="E2633" s="11" t="str">
        <f>VLOOKUP(B2633,IF(A2633="COMPOSICAO",S!$A:$E,I!$A:$E),4,FALSE)</f>
        <v>H</v>
      </c>
      <c r="F2633" s="11">
        <f>0.0706/pcf</f>
        <v>7.0599999999999996E-2</v>
      </c>
      <c r="G2633" s="67">
        <f>IF(A2633="COMPOSICAO",VLOOKUP("TOTAL SEM BDI - "&amp;B2633,CPUAUX1!$A:$J,9,FALSE),VLOOKUP(B2633,I!$A:$E,5,FALSE))</f>
        <v>26.669999999999998</v>
      </c>
      <c r="H2633" s="68"/>
      <c r="I2633" s="67">
        <f t="shared" ref="I2633:I2638" si="177">TRUNC(F2633*G2633,2)</f>
        <v>1.88</v>
      </c>
      <c r="J2633" s="68"/>
      <c r="M2633" s="11">
        <f t="shared" ref="M2633:M2638" si="178">B2633</f>
        <v>88267</v>
      </c>
      <c r="N2633" s="18">
        <f>SUMIF(ORCAMENTO!B:B,B2632,ORCAMENTO!F:F)</f>
        <v>110</v>
      </c>
      <c r="O2633" s="11">
        <f t="shared" ref="O2633:O2638" si="179">F2633*N2633</f>
        <v>7.766</v>
      </c>
      <c r="Q2633" s="11">
        <f ca="1">IFERROR(SUMIF(CO!B:B,B2632,OFFSET(CO!F:F,0,(4+MATCH(ETAPA,CO!$J$10:$BL$10,0)))),0)</f>
        <v>0</v>
      </c>
      <c r="R2633" s="11">
        <f t="shared" ref="R2633:R2638" ca="1" si="180">F2633*Q2633</f>
        <v>0</v>
      </c>
    </row>
    <row r="2634" spans="1:18" ht="30">
      <c r="A2634" s="11" t="s">
        <v>2650</v>
      </c>
      <c r="B2634" s="11">
        <v>88248</v>
      </c>
      <c r="C2634" s="11" t="str">
        <f>VLOOKUP(B2634,IF(A2634="COMPOSICAO",S!$A:$E,I!$A:$E),2,FALSE)</f>
        <v>SINAPI</v>
      </c>
      <c r="D2634" s="23" t="str">
        <f>VLOOKUP(B2634,IF(A2634="COMPOSICAO",S!$A:$E,I!$A:$E),3,FALSE)</f>
        <v>AUXILIAR DE ENCANADOR OU BOMBEIRO HIDRÁULICO COM ENCARGOS COMPLEMENTARES</v>
      </c>
      <c r="E2634" s="11" t="str">
        <f>VLOOKUP(B2634,IF(A2634="COMPOSICAO",S!$A:$E,I!$A:$E),4,FALSE)</f>
        <v>H</v>
      </c>
      <c r="F2634" s="11">
        <f>0.0706/pcf</f>
        <v>7.0599999999999996E-2</v>
      </c>
      <c r="G2634" s="67">
        <f>IF(A2634="COMPOSICAO",VLOOKUP("TOTAL SEM BDI - "&amp;B2634,CPUAUX1!$A:$J,9,FALSE),VLOOKUP(B2634,I!$A:$E,5,FALSE))</f>
        <v>21.82</v>
      </c>
      <c r="H2634" s="68"/>
      <c r="I2634" s="67">
        <f t="shared" si="177"/>
        <v>1.54</v>
      </c>
      <c r="J2634" s="68"/>
      <c r="M2634" s="11">
        <f t="shared" si="178"/>
        <v>88248</v>
      </c>
      <c r="N2634" s="18">
        <f>SUMIF(ORCAMENTO!B:B,B2632,ORCAMENTO!F:F)</f>
        <v>110</v>
      </c>
      <c r="O2634" s="11">
        <f t="shared" si="179"/>
        <v>7.766</v>
      </c>
      <c r="Q2634" s="11">
        <f ca="1">IFERROR(SUMIF(CO!B:B,B2632,OFFSET(CO!F:F,0,(4+MATCH(ETAPA,CO!$J$10:$BL$10,0)))),0)</f>
        <v>0</v>
      </c>
      <c r="R2634" s="11">
        <f t="shared" ca="1" si="180"/>
        <v>0</v>
      </c>
    </row>
    <row r="2635" spans="1:18">
      <c r="A2635" s="11" t="s">
        <v>2652</v>
      </c>
      <c r="B2635" s="11">
        <v>38383</v>
      </c>
      <c r="C2635" s="11" t="str">
        <f>VLOOKUP(B2635,IF(A2635="COMPOSICAO",S!$A:$E,I!$A:$E),2,FALSE)</f>
        <v>SINAPI</v>
      </c>
      <c r="D2635" s="23" t="str">
        <f>VLOOKUP(B2635,IF(A2635="COMPOSICAO",S!$A:$E,I!$A:$E),3,FALSE)</f>
        <v>LIXA D'AGUA EM FOLHA, COR PRETA, GRAO 100</v>
      </c>
      <c r="E2635" s="11" t="str">
        <f>VLOOKUP(B2635,IF(A2635="COMPOSICAO",S!$A:$E,I!$A:$E),4,FALSE)</f>
        <v>UN</v>
      </c>
      <c r="F2635" s="11">
        <v>1.0800000000000001E-2</v>
      </c>
      <c r="G2635" s="67">
        <f>IF(A2635="COMPOSICAO",VLOOKUP("TOTAL SEM BDI - "&amp;B2635,CPUAUX1!$A:$J,9,FALSE),VLOOKUP(B2635,I!$A:$E,5,FALSE))</f>
        <v>2.15</v>
      </c>
      <c r="H2635" s="68"/>
      <c r="I2635" s="67">
        <f t="shared" si="177"/>
        <v>0.02</v>
      </c>
      <c r="J2635" s="68"/>
      <c r="M2635" s="11">
        <f t="shared" si="178"/>
        <v>38383</v>
      </c>
      <c r="N2635" s="18">
        <f>SUMIF(ORCAMENTO!B:B,B2632,ORCAMENTO!F:F)</f>
        <v>110</v>
      </c>
      <c r="O2635" s="11">
        <f t="shared" si="179"/>
        <v>1.1880000000000002</v>
      </c>
      <c r="Q2635" s="11">
        <f ca="1">IFERROR(SUMIF(CO!B:B,B2632,OFFSET(CO!F:F,0,(4+MATCH(ETAPA,CO!$J$10:$BL$10,0)))),0)</f>
        <v>0</v>
      </c>
      <c r="R2635" s="11">
        <f t="shared" ca="1" si="180"/>
        <v>0</v>
      </c>
    </row>
    <row r="2636" spans="1:18" ht="30">
      <c r="A2636" s="11" t="s">
        <v>2652</v>
      </c>
      <c r="B2636" s="11">
        <v>20083</v>
      </c>
      <c r="C2636" s="11" t="str">
        <f>VLOOKUP(B2636,IF(A2636="COMPOSICAO",S!$A:$E,I!$A:$E),2,FALSE)</f>
        <v>SINAPI</v>
      </c>
      <c r="D2636" s="23" t="str">
        <f>VLOOKUP(B2636,IF(A2636="COMPOSICAO",S!$A:$E,I!$A:$E),3,FALSE)</f>
        <v>SOLUCAO PREPARADORA / LIMPADORA PARA PVC, FRASCO COM 1000 CM3</v>
      </c>
      <c r="E2636" s="11" t="str">
        <f>VLOOKUP(B2636,IF(A2636="COMPOSICAO",S!$A:$E,I!$A:$E),4,FALSE)</f>
        <v>UN</v>
      </c>
      <c r="F2636" s="11">
        <v>8.0000000000000002E-3</v>
      </c>
      <c r="G2636" s="67">
        <f>IF(A2636="COMPOSICAO",VLOOKUP("TOTAL SEM BDI - "&amp;B2636,CPUAUX1!$A:$J,9,FALSE),VLOOKUP(B2636,I!$A:$E,5,FALSE))</f>
        <v>82.38</v>
      </c>
      <c r="H2636" s="68"/>
      <c r="I2636" s="67">
        <f t="shared" si="177"/>
        <v>0.65</v>
      </c>
      <c r="J2636" s="68"/>
      <c r="M2636" s="11">
        <f t="shared" si="178"/>
        <v>20083</v>
      </c>
      <c r="N2636" s="18">
        <f>SUMIF(ORCAMENTO!B:B,B2632,ORCAMENTO!F:F)</f>
        <v>110</v>
      </c>
      <c r="O2636" s="11">
        <f t="shared" si="179"/>
        <v>0.88</v>
      </c>
      <c r="Q2636" s="11">
        <f ca="1">IFERROR(SUMIF(CO!B:B,B2632,OFFSET(CO!F:F,0,(4+MATCH(ETAPA,CO!$J$10:$BL$10,0)))),0)</f>
        <v>0</v>
      </c>
      <c r="R2636" s="11">
        <f t="shared" ca="1" si="180"/>
        <v>0</v>
      </c>
    </row>
    <row r="2637" spans="1:18" ht="30">
      <c r="A2637" s="11" t="s">
        <v>2652</v>
      </c>
      <c r="B2637" s="11">
        <v>1956</v>
      </c>
      <c r="C2637" s="11" t="str">
        <f>VLOOKUP(B2637,IF(A2637="COMPOSICAO",S!$A:$E,I!$A:$E),2,FALSE)</f>
        <v>SINAPI</v>
      </c>
      <c r="D2637" s="23" t="str">
        <f>VLOOKUP(B2637,IF(A2637="COMPOSICAO",S!$A:$E,I!$A:$E),3,FALSE)</f>
        <v>CURVA DE PVC 90 GRAUS, SOLDAVEL, 25 MM, COR MARROM, PARA AGUA FRIA PREDIAL</v>
      </c>
      <c r="E2637" s="11" t="str">
        <f>VLOOKUP(B2637,IF(A2637="COMPOSICAO",S!$A:$E,I!$A:$E),4,FALSE)</f>
        <v>UN</v>
      </c>
      <c r="F2637" s="11">
        <v>1</v>
      </c>
      <c r="G2637" s="67">
        <f>IF(A2637="COMPOSICAO",VLOOKUP("TOTAL SEM BDI - "&amp;B2637,CPUAUX1!$A:$J,9,FALSE),VLOOKUP(B2637,I!$A:$E,5,FALSE))</f>
        <v>3.05</v>
      </c>
      <c r="H2637" s="68"/>
      <c r="I2637" s="67">
        <f t="shared" si="177"/>
        <v>3.05</v>
      </c>
      <c r="J2637" s="68"/>
      <c r="M2637" s="11">
        <f t="shared" si="178"/>
        <v>1956</v>
      </c>
      <c r="N2637" s="18">
        <f>SUMIF(ORCAMENTO!B:B,B2632,ORCAMENTO!F:F)</f>
        <v>110</v>
      </c>
      <c r="O2637" s="11">
        <f t="shared" si="179"/>
        <v>110</v>
      </c>
      <c r="Q2637" s="11">
        <f ca="1">IFERROR(SUMIF(CO!B:B,B2632,OFFSET(CO!F:F,0,(4+MATCH(ETAPA,CO!$J$10:$BL$10,0)))),0)</f>
        <v>0</v>
      </c>
      <c r="R2637" s="11">
        <f t="shared" ca="1" si="180"/>
        <v>0</v>
      </c>
    </row>
    <row r="2638" spans="1:18">
      <c r="A2638" s="11" t="s">
        <v>2652</v>
      </c>
      <c r="B2638" s="11">
        <v>122</v>
      </c>
      <c r="C2638" s="11" t="str">
        <f>VLOOKUP(B2638,IF(A2638="COMPOSICAO",S!$A:$E,I!$A:$E),2,FALSE)</f>
        <v>SINAPI</v>
      </c>
      <c r="D2638" s="23" t="str">
        <f>VLOOKUP(B2638,IF(A2638="COMPOSICAO",S!$A:$E,I!$A:$E),3,FALSE)</f>
        <v>ADESIVO PLASTICO PARA PVC, FRASCO COM *850* GR</v>
      </c>
      <c r="E2638" s="11" t="str">
        <f>VLOOKUP(B2638,IF(A2638="COMPOSICAO",S!$A:$E,I!$A:$E),4,FALSE)</f>
        <v>UN</v>
      </c>
      <c r="F2638" s="11">
        <v>7.1000000000000004E-3</v>
      </c>
      <c r="G2638" s="67">
        <f>IF(A2638="COMPOSICAO",VLOOKUP("TOTAL SEM BDI - "&amp;B2638,CPUAUX1!$A:$J,9,FALSE),VLOOKUP(B2638,I!$A:$E,5,FALSE))</f>
        <v>72.709999999999994</v>
      </c>
      <c r="H2638" s="68"/>
      <c r="I2638" s="67">
        <f t="shared" si="177"/>
        <v>0.51</v>
      </c>
      <c r="J2638" s="68"/>
      <c r="M2638" s="11">
        <f t="shared" si="178"/>
        <v>122</v>
      </c>
      <c r="N2638" s="18">
        <f>SUMIF(ORCAMENTO!B:B,B2632,ORCAMENTO!F:F)</f>
        <v>110</v>
      </c>
      <c r="O2638" s="11">
        <f t="shared" si="179"/>
        <v>0.78100000000000003</v>
      </c>
      <c r="Q2638" s="11">
        <f ca="1">IFERROR(SUMIF(CO!B:B,B2632,OFFSET(CO!F:F,0,(4+MATCH(ETAPA,CO!$J$10:$BL$10,0)))),0)</f>
        <v>0</v>
      </c>
      <c r="R2638" s="11">
        <f t="shared" ca="1" si="180"/>
        <v>0</v>
      </c>
    </row>
    <row r="2639" spans="1:18">
      <c r="A2639" s="50" t="str">
        <f>"TOTAL SEM BDI - "&amp;B2632</f>
        <v>TOTAL SEM BDI - 89489</v>
      </c>
      <c r="B2639" s="51"/>
      <c r="C2639" s="51"/>
      <c r="D2639" s="51"/>
      <c r="E2639" s="51"/>
      <c r="F2639" s="51"/>
      <c r="G2639" s="51"/>
      <c r="H2639" s="52"/>
      <c r="I2639" s="67">
        <f>SUM(I2632:I2638)</f>
        <v>7.6499999999999995</v>
      </c>
      <c r="J2639" s="68"/>
    </row>
    <row r="2640" spans="1:18">
      <c r="A2640" s="50" t="str">
        <f>"TAXA DE BDI ("&amp;TEXT(BDI,"00,00")&amp;" %)"</f>
        <v>TAXA DE BDI (23,54 %)</v>
      </c>
      <c r="B2640" s="51"/>
      <c r="C2640" s="51"/>
      <c r="D2640" s="51"/>
      <c r="E2640" s="51"/>
      <c r="F2640" s="51"/>
      <c r="G2640" s="51"/>
      <c r="H2640" s="52"/>
      <c r="I2640" s="67">
        <f>ROUND(I2639*(BDI/100),2)</f>
        <v>1.8</v>
      </c>
      <c r="J2640" s="68"/>
    </row>
    <row r="2641" spans="1:18">
      <c r="A2641" s="50" t="str">
        <f>"TOTAL COM BDI - "&amp;B2632</f>
        <v>TOTAL COM BDI - 89489</v>
      </c>
      <c r="B2641" s="51"/>
      <c r="C2641" s="51"/>
      <c r="D2641" s="51"/>
      <c r="E2641" s="51"/>
      <c r="F2641" s="51"/>
      <c r="G2641" s="51"/>
      <c r="H2641" s="52"/>
      <c r="I2641" s="67">
        <f>SUM(I2639:I2640)</f>
        <v>9.4499999999999993</v>
      </c>
      <c r="J2641" s="68"/>
    </row>
    <row r="2643" spans="1:18">
      <c r="A2643" s="9" t="s">
        <v>2646</v>
      </c>
      <c r="B2643" s="9" t="s">
        <v>102</v>
      </c>
      <c r="C2643" s="9" t="s">
        <v>103</v>
      </c>
      <c r="D2643" s="9" t="s">
        <v>36</v>
      </c>
      <c r="E2643" s="9" t="s">
        <v>104</v>
      </c>
      <c r="F2643" s="9" t="s">
        <v>788</v>
      </c>
      <c r="G2643" s="63" t="s">
        <v>2647</v>
      </c>
      <c r="H2643" s="64"/>
      <c r="I2643" s="63" t="s">
        <v>24</v>
      </c>
      <c r="J2643" s="64"/>
    </row>
    <row r="2644" spans="1:18" ht="45">
      <c r="A2644" s="21" t="s">
        <v>2807</v>
      </c>
      <c r="B2644" s="21">
        <v>89415</v>
      </c>
      <c r="C2644" s="21" t="str">
        <f>VLOOKUP(B2644,S!$A:$G,2,FALSE)</f>
        <v>SINAPI</v>
      </c>
      <c r="D2644" s="22" t="str">
        <f>VLOOKUP(B2644,S!$A:$G,3,FALSE)</f>
        <v>CURVA 90 GRAUS, PVC, SOLDÁVEL, DN 32MM, INSTALADO EM RAMAL DE DISTRIBUIÇÃO DE ÁGUA - FORNECIMENTO E INSTALAÇÃO. AF_06/2022</v>
      </c>
      <c r="E2644" s="21" t="str">
        <f>VLOOKUP(B2644,S!$A:$G,4,FALSE)</f>
        <v>UN</v>
      </c>
      <c r="F2644" s="21"/>
      <c r="G2644" s="65">
        <f>I2651</f>
        <v>16.11</v>
      </c>
      <c r="H2644" s="66"/>
      <c r="I2644" s="65"/>
      <c r="J2644" s="66"/>
      <c r="K2644" s="30">
        <f>VLOOKUP(B2644,S!A:G,5,FALSE)</f>
        <v>16.11</v>
      </c>
      <c r="L2644" s="21" t="str">
        <f>IF(K2644=G2644,"OK, CONFORME TABELA",IF(G2644&gt;K2644,"ACIMA DA TABELA: ","ABAIXO DA TABELA: ")&amp;TRUNC((G2644*100)/K2644,2)&amp;" %")</f>
        <v>OK, CONFORME TABELA</v>
      </c>
    </row>
    <row r="2645" spans="1:18" ht="30">
      <c r="A2645" s="11" t="s">
        <v>2650</v>
      </c>
      <c r="B2645" s="11">
        <v>88267</v>
      </c>
      <c r="C2645" s="11" t="str">
        <f>VLOOKUP(B2645,IF(A2645="COMPOSICAO",S!$A:$E,I!$A:$E),2,FALSE)</f>
        <v>SINAPI</v>
      </c>
      <c r="D2645" s="23" t="str">
        <f>VLOOKUP(B2645,IF(A2645="COMPOSICAO",S!$A:$E,I!$A:$E),3,FALSE)</f>
        <v>ENCANADOR OU BOMBEIRO HIDRÁULICO COM ENCARGOS COMPLEMENTARES</v>
      </c>
      <c r="E2645" s="11" t="str">
        <f>VLOOKUP(B2645,IF(A2645="COMPOSICAO",S!$A:$E,I!$A:$E),4,FALSE)</f>
        <v>H</v>
      </c>
      <c r="F2645" s="11">
        <f>0.1621/pcf</f>
        <v>0.16209999999999999</v>
      </c>
      <c r="G2645" s="67">
        <f>IF(A2645="COMPOSICAO",VLOOKUP("TOTAL SEM BDI - "&amp;B2645,CPUAUX1!$A:$J,9,FALSE),VLOOKUP(B2645,I!$A:$E,5,FALSE))</f>
        <v>26.669999999999998</v>
      </c>
      <c r="H2645" s="68"/>
      <c r="I2645" s="67">
        <f t="shared" ref="I2645:I2650" si="181">TRUNC(F2645*G2645,2)</f>
        <v>4.32</v>
      </c>
      <c r="J2645" s="68"/>
      <c r="M2645" s="11">
        <f t="shared" ref="M2645:M2650" si="182">B2645</f>
        <v>88267</v>
      </c>
      <c r="N2645" s="18">
        <f>SUMIF(ORCAMENTO!B:B,B2644,ORCAMENTO!F:F)</f>
        <v>3</v>
      </c>
      <c r="O2645" s="11">
        <f t="shared" ref="O2645:O2650" si="183">F2645*N2645</f>
        <v>0.48629999999999995</v>
      </c>
      <c r="Q2645" s="11">
        <f ca="1">IFERROR(SUMIF(CO!B:B,B2644,OFFSET(CO!F:F,0,(4+MATCH(ETAPA,CO!$J$10:$BL$10,0)))),0)</f>
        <v>0</v>
      </c>
      <c r="R2645" s="11">
        <f t="shared" ref="R2645:R2650" ca="1" si="184">F2645*Q2645</f>
        <v>0</v>
      </c>
    </row>
    <row r="2646" spans="1:18" ht="30">
      <c r="A2646" s="11" t="s">
        <v>2650</v>
      </c>
      <c r="B2646" s="11">
        <v>88248</v>
      </c>
      <c r="C2646" s="11" t="str">
        <f>VLOOKUP(B2646,IF(A2646="COMPOSICAO",S!$A:$E,I!$A:$E),2,FALSE)</f>
        <v>SINAPI</v>
      </c>
      <c r="D2646" s="23" t="str">
        <f>VLOOKUP(B2646,IF(A2646="COMPOSICAO",S!$A:$E,I!$A:$E),3,FALSE)</f>
        <v>AUXILIAR DE ENCANADOR OU BOMBEIRO HIDRÁULICO COM ENCARGOS COMPLEMENTARES</v>
      </c>
      <c r="E2646" s="11" t="str">
        <f>VLOOKUP(B2646,IF(A2646="COMPOSICAO",S!$A:$E,I!$A:$E),4,FALSE)</f>
        <v>H</v>
      </c>
      <c r="F2646" s="11">
        <f>0.1621/pcf</f>
        <v>0.16209999999999999</v>
      </c>
      <c r="G2646" s="67">
        <f>IF(A2646="COMPOSICAO",VLOOKUP("TOTAL SEM BDI - "&amp;B2646,CPUAUX1!$A:$J,9,FALSE),VLOOKUP(B2646,I!$A:$E,5,FALSE))</f>
        <v>21.82</v>
      </c>
      <c r="H2646" s="68"/>
      <c r="I2646" s="67">
        <f t="shared" si="181"/>
        <v>3.53</v>
      </c>
      <c r="J2646" s="68"/>
      <c r="M2646" s="11">
        <f t="shared" si="182"/>
        <v>88248</v>
      </c>
      <c r="N2646" s="18">
        <f>SUMIF(ORCAMENTO!B:B,B2644,ORCAMENTO!F:F)</f>
        <v>3</v>
      </c>
      <c r="O2646" s="11">
        <f t="shared" si="183"/>
        <v>0.48629999999999995</v>
      </c>
      <c r="Q2646" s="11">
        <f ca="1">IFERROR(SUMIF(CO!B:B,B2644,OFFSET(CO!F:F,0,(4+MATCH(ETAPA,CO!$J$10:$BL$10,0)))),0)</f>
        <v>0</v>
      </c>
      <c r="R2646" s="11">
        <f t="shared" ca="1" si="184"/>
        <v>0</v>
      </c>
    </row>
    <row r="2647" spans="1:18">
      <c r="A2647" s="11" t="s">
        <v>2652</v>
      </c>
      <c r="B2647" s="11">
        <v>38383</v>
      </c>
      <c r="C2647" s="11" t="str">
        <f>VLOOKUP(B2647,IF(A2647="COMPOSICAO",S!$A:$E,I!$A:$E),2,FALSE)</f>
        <v>SINAPI</v>
      </c>
      <c r="D2647" s="23" t="str">
        <f>VLOOKUP(B2647,IF(A2647="COMPOSICAO",S!$A:$E,I!$A:$E),3,FALSE)</f>
        <v>LIXA D'AGUA EM FOLHA, COR PRETA, GRAO 100</v>
      </c>
      <c r="E2647" s="11" t="str">
        <f>VLOOKUP(B2647,IF(A2647="COMPOSICAO",S!$A:$E,I!$A:$E),4,FALSE)</f>
        <v>UN</v>
      </c>
      <c r="F2647" s="11">
        <v>3.5999999999999997E-2</v>
      </c>
      <c r="G2647" s="67">
        <f>IF(A2647="COMPOSICAO",VLOOKUP("TOTAL SEM BDI - "&amp;B2647,CPUAUX1!$A:$J,9,FALSE),VLOOKUP(B2647,I!$A:$E,5,FALSE))</f>
        <v>2.15</v>
      </c>
      <c r="H2647" s="68"/>
      <c r="I2647" s="67">
        <f t="shared" si="181"/>
        <v>7.0000000000000007E-2</v>
      </c>
      <c r="J2647" s="68"/>
      <c r="M2647" s="11">
        <f t="shared" si="182"/>
        <v>38383</v>
      </c>
      <c r="N2647" s="18">
        <f>SUMIF(ORCAMENTO!B:B,B2644,ORCAMENTO!F:F)</f>
        <v>3</v>
      </c>
      <c r="O2647" s="11">
        <f t="shared" si="183"/>
        <v>0.10799999999999998</v>
      </c>
      <c r="Q2647" s="11">
        <f ca="1">IFERROR(SUMIF(CO!B:B,B2644,OFFSET(CO!F:F,0,(4+MATCH(ETAPA,CO!$J$10:$BL$10,0)))),0)</f>
        <v>0</v>
      </c>
      <c r="R2647" s="11">
        <f t="shared" ca="1" si="184"/>
        <v>0</v>
      </c>
    </row>
    <row r="2648" spans="1:18" ht="30">
      <c r="A2648" s="11" t="s">
        <v>2652</v>
      </c>
      <c r="B2648" s="11">
        <v>20083</v>
      </c>
      <c r="C2648" s="11" t="str">
        <f>VLOOKUP(B2648,IF(A2648="COMPOSICAO",S!$A:$E,I!$A:$E),2,FALSE)</f>
        <v>SINAPI</v>
      </c>
      <c r="D2648" s="23" t="str">
        <f>VLOOKUP(B2648,IF(A2648="COMPOSICAO",S!$A:$E,I!$A:$E),3,FALSE)</f>
        <v>SOLUCAO PREPARADORA / LIMPADORA PARA PVC, FRASCO COM 1000 CM3</v>
      </c>
      <c r="E2648" s="11" t="str">
        <f>VLOOKUP(B2648,IF(A2648="COMPOSICAO",S!$A:$E,I!$A:$E),4,FALSE)</f>
        <v>UN</v>
      </c>
      <c r="F2648" s="11">
        <v>1.0999999999999999E-2</v>
      </c>
      <c r="G2648" s="67">
        <f>IF(A2648="COMPOSICAO",VLOOKUP("TOTAL SEM BDI - "&amp;B2648,CPUAUX1!$A:$J,9,FALSE),VLOOKUP(B2648,I!$A:$E,5,FALSE))</f>
        <v>82.38</v>
      </c>
      <c r="H2648" s="68"/>
      <c r="I2648" s="67">
        <f t="shared" si="181"/>
        <v>0.9</v>
      </c>
      <c r="J2648" s="68"/>
      <c r="M2648" s="11">
        <f t="shared" si="182"/>
        <v>20083</v>
      </c>
      <c r="N2648" s="18">
        <f>SUMIF(ORCAMENTO!B:B,B2644,ORCAMENTO!F:F)</f>
        <v>3</v>
      </c>
      <c r="O2648" s="11">
        <f t="shared" si="183"/>
        <v>3.3000000000000002E-2</v>
      </c>
      <c r="Q2648" s="11">
        <f ca="1">IFERROR(SUMIF(CO!B:B,B2644,OFFSET(CO!F:F,0,(4+MATCH(ETAPA,CO!$J$10:$BL$10,0)))),0)</f>
        <v>0</v>
      </c>
      <c r="R2648" s="11">
        <f t="shared" ca="1" si="184"/>
        <v>0</v>
      </c>
    </row>
    <row r="2649" spans="1:18" ht="30">
      <c r="A2649" s="11" t="s">
        <v>2652</v>
      </c>
      <c r="B2649" s="11">
        <v>1957</v>
      </c>
      <c r="C2649" s="11" t="str">
        <f>VLOOKUP(B2649,IF(A2649="COMPOSICAO",S!$A:$E,I!$A:$E),2,FALSE)</f>
        <v>SINAPI</v>
      </c>
      <c r="D2649" s="23" t="str">
        <f>VLOOKUP(B2649,IF(A2649="COMPOSICAO",S!$A:$E,I!$A:$E),3,FALSE)</f>
        <v>CURVA DE PVC 90 GRAUS, SOLDAVEL, 32 MM, COR MARROM, PARA AGUA FRIA PREDIAL</v>
      </c>
      <c r="E2649" s="11" t="str">
        <f>VLOOKUP(B2649,IF(A2649="COMPOSICAO",S!$A:$E,I!$A:$E),4,FALSE)</f>
        <v>UN</v>
      </c>
      <c r="F2649" s="11">
        <v>1</v>
      </c>
      <c r="G2649" s="67">
        <f>IF(A2649="COMPOSICAO",VLOOKUP("TOTAL SEM BDI - "&amp;B2649,CPUAUX1!$A:$J,9,FALSE),VLOOKUP(B2649,I!$A:$E,5,FALSE))</f>
        <v>6.61</v>
      </c>
      <c r="H2649" s="68"/>
      <c r="I2649" s="67">
        <f t="shared" si="181"/>
        <v>6.61</v>
      </c>
      <c r="J2649" s="68"/>
      <c r="M2649" s="11">
        <f t="shared" si="182"/>
        <v>1957</v>
      </c>
      <c r="N2649" s="18">
        <f>SUMIF(ORCAMENTO!B:B,B2644,ORCAMENTO!F:F)</f>
        <v>3</v>
      </c>
      <c r="O2649" s="11">
        <f t="shared" si="183"/>
        <v>3</v>
      </c>
      <c r="Q2649" s="11">
        <f ca="1">IFERROR(SUMIF(CO!B:B,B2644,OFFSET(CO!F:F,0,(4+MATCH(ETAPA,CO!$J$10:$BL$10,0)))),0)</f>
        <v>0</v>
      </c>
      <c r="R2649" s="11">
        <f t="shared" ca="1" si="184"/>
        <v>0</v>
      </c>
    </row>
    <row r="2650" spans="1:18">
      <c r="A2650" s="11" t="s">
        <v>2652</v>
      </c>
      <c r="B2650" s="11">
        <v>122</v>
      </c>
      <c r="C2650" s="11" t="str">
        <f>VLOOKUP(B2650,IF(A2650="COMPOSICAO",S!$A:$E,I!$A:$E),2,FALSE)</f>
        <v>SINAPI</v>
      </c>
      <c r="D2650" s="23" t="str">
        <f>VLOOKUP(B2650,IF(A2650="COMPOSICAO",S!$A:$E,I!$A:$E),3,FALSE)</f>
        <v>ADESIVO PLASTICO PARA PVC, FRASCO COM *850* GR</v>
      </c>
      <c r="E2650" s="11" t="str">
        <f>VLOOKUP(B2650,IF(A2650="COMPOSICAO",S!$A:$E,I!$A:$E),4,FALSE)</f>
        <v>UN</v>
      </c>
      <c r="F2650" s="11">
        <v>9.4000000000000004E-3</v>
      </c>
      <c r="G2650" s="67">
        <f>IF(A2650="COMPOSICAO",VLOOKUP("TOTAL SEM BDI - "&amp;B2650,CPUAUX1!$A:$J,9,FALSE),VLOOKUP(B2650,I!$A:$E,5,FALSE))</f>
        <v>72.709999999999994</v>
      </c>
      <c r="H2650" s="68"/>
      <c r="I2650" s="67">
        <f t="shared" si="181"/>
        <v>0.68</v>
      </c>
      <c r="J2650" s="68"/>
      <c r="M2650" s="11">
        <f t="shared" si="182"/>
        <v>122</v>
      </c>
      <c r="N2650" s="18">
        <f>SUMIF(ORCAMENTO!B:B,B2644,ORCAMENTO!F:F)</f>
        <v>3</v>
      </c>
      <c r="O2650" s="11">
        <f t="shared" si="183"/>
        <v>2.8200000000000003E-2</v>
      </c>
      <c r="Q2650" s="11">
        <f ca="1">IFERROR(SUMIF(CO!B:B,B2644,OFFSET(CO!F:F,0,(4+MATCH(ETAPA,CO!$J$10:$BL$10,0)))),0)</f>
        <v>0</v>
      </c>
      <c r="R2650" s="11">
        <f t="shared" ca="1" si="184"/>
        <v>0</v>
      </c>
    </row>
    <row r="2651" spans="1:18">
      <c r="A2651" s="50" t="str">
        <f>"TOTAL SEM BDI - "&amp;B2644</f>
        <v>TOTAL SEM BDI - 89415</v>
      </c>
      <c r="B2651" s="51"/>
      <c r="C2651" s="51"/>
      <c r="D2651" s="51"/>
      <c r="E2651" s="51"/>
      <c r="F2651" s="51"/>
      <c r="G2651" s="51"/>
      <c r="H2651" s="52"/>
      <c r="I2651" s="67">
        <f>SUM(I2644:I2650)</f>
        <v>16.11</v>
      </c>
      <c r="J2651" s="68"/>
    </row>
    <row r="2652" spans="1:18">
      <c r="A2652" s="50" t="str">
        <f>"TAXA DE BDI ("&amp;TEXT(BDI,"00,00")&amp;" %)"</f>
        <v>TAXA DE BDI (23,54 %)</v>
      </c>
      <c r="B2652" s="51"/>
      <c r="C2652" s="51"/>
      <c r="D2652" s="51"/>
      <c r="E2652" s="51"/>
      <c r="F2652" s="51"/>
      <c r="G2652" s="51"/>
      <c r="H2652" s="52"/>
      <c r="I2652" s="67">
        <f>ROUND(I2651*(BDI/100),2)</f>
        <v>3.79</v>
      </c>
      <c r="J2652" s="68"/>
    </row>
    <row r="2653" spans="1:18">
      <c r="A2653" s="50" t="str">
        <f>"TOTAL COM BDI - "&amp;B2644</f>
        <v>TOTAL COM BDI - 89415</v>
      </c>
      <c r="B2653" s="51"/>
      <c r="C2653" s="51"/>
      <c r="D2653" s="51"/>
      <c r="E2653" s="51"/>
      <c r="F2653" s="51"/>
      <c r="G2653" s="51"/>
      <c r="H2653" s="52"/>
      <c r="I2653" s="67">
        <f>SUM(I2651:I2652)</f>
        <v>19.899999999999999</v>
      </c>
      <c r="J2653" s="68"/>
    </row>
    <row r="2655" spans="1:18">
      <c r="A2655" s="9" t="s">
        <v>2646</v>
      </c>
      <c r="B2655" s="9" t="s">
        <v>102</v>
      </c>
      <c r="C2655" s="9" t="s">
        <v>103</v>
      </c>
      <c r="D2655" s="9" t="s">
        <v>36</v>
      </c>
      <c r="E2655" s="9" t="s">
        <v>104</v>
      </c>
      <c r="F2655" s="9" t="s">
        <v>788</v>
      </c>
      <c r="G2655" s="63" t="s">
        <v>2647</v>
      </c>
      <c r="H2655" s="64"/>
      <c r="I2655" s="63" t="s">
        <v>24</v>
      </c>
      <c r="J2655" s="64"/>
    </row>
    <row r="2656" spans="1:18" ht="45">
      <c r="A2656" s="21" t="s">
        <v>2806</v>
      </c>
      <c r="B2656" s="21">
        <v>94679</v>
      </c>
      <c r="C2656" s="21" t="str">
        <f>VLOOKUP(B2656,S!$A:$G,2,FALSE)</f>
        <v>SINAPI</v>
      </c>
      <c r="D2656" s="22" t="str">
        <f>VLOOKUP(B2656,S!$A:$G,3,FALSE)</f>
        <v>CURVA 90 GRAUS, PVC, SOLDÁVEL, DN 50 MM, INSTALADO EM RESERVAÇÃO PREDIAL DE ÁGUA - FORNECIMENTO E INSTALAÇÃO. AF_04/2024</v>
      </c>
      <c r="E2656" s="21" t="str">
        <f>VLOOKUP(B2656,S!$A:$G,4,FALSE)</f>
        <v>UN</v>
      </c>
      <c r="F2656" s="21"/>
      <c r="G2656" s="65">
        <f>I2663</f>
        <v>23.16</v>
      </c>
      <c r="H2656" s="66"/>
      <c r="I2656" s="65"/>
      <c r="J2656" s="66"/>
      <c r="K2656" s="30">
        <f>VLOOKUP(B2656,S!A:G,5,FALSE)</f>
        <v>23.16</v>
      </c>
      <c r="L2656" s="21" t="str">
        <f>IF(K2656=G2656,"OK, CONFORME TABELA",IF(G2656&gt;K2656,"ACIMA DA TABELA: ","ABAIXO DA TABELA: ")&amp;TRUNC((G2656*100)/K2656,2)&amp;" %")</f>
        <v>OK, CONFORME TABELA</v>
      </c>
    </row>
    <row r="2657" spans="1:18" ht="30">
      <c r="A2657" s="11" t="s">
        <v>2650</v>
      </c>
      <c r="B2657" s="11">
        <v>88267</v>
      </c>
      <c r="C2657" s="11" t="str">
        <f>VLOOKUP(B2657,IF(A2657="COMPOSICAO",S!$A:$E,I!$A:$E),2,FALSE)</f>
        <v>SINAPI</v>
      </c>
      <c r="D2657" s="23" t="str">
        <f>VLOOKUP(B2657,IF(A2657="COMPOSICAO",S!$A:$E,I!$A:$E),3,FALSE)</f>
        <v>ENCANADOR OU BOMBEIRO HIDRÁULICO COM ENCARGOS COMPLEMENTARES</v>
      </c>
      <c r="E2657" s="11" t="str">
        <f>VLOOKUP(B2657,IF(A2657="COMPOSICAO",S!$A:$E,I!$A:$E),4,FALSE)</f>
        <v>H</v>
      </c>
      <c r="F2657" s="11">
        <f>0.1401/pcf</f>
        <v>0.1401</v>
      </c>
      <c r="G2657" s="67">
        <f>IF(A2657="COMPOSICAO",VLOOKUP("TOTAL SEM BDI - "&amp;B2657,CPUAUX1!$A:$J,9,FALSE),VLOOKUP(B2657,I!$A:$E,5,FALSE))</f>
        <v>26.669999999999998</v>
      </c>
      <c r="H2657" s="68"/>
      <c r="I2657" s="67">
        <f t="shared" ref="I2657:I2662" si="185">TRUNC(F2657*G2657,2)</f>
        <v>3.73</v>
      </c>
      <c r="J2657" s="68"/>
      <c r="M2657" s="11">
        <f t="shared" ref="M2657:M2662" si="186">B2657</f>
        <v>88267</v>
      </c>
      <c r="N2657" s="18">
        <f>SUMIF(ORCAMENTO!B:B,B2656,ORCAMENTO!F:F)</f>
        <v>11</v>
      </c>
      <c r="O2657" s="11">
        <f t="shared" ref="O2657:O2662" si="187">F2657*N2657</f>
        <v>1.5411000000000001</v>
      </c>
      <c r="Q2657" s="11">
        <f ca="1">IFERROR(SUMIF(CO!B:B,B2656,OFFSET(CO!F:F,0,(4+MATCH(ETAPA,CO!$J$10:$BL$10,0)))),0)</f>
        <v>0</v>
      </c>
      <c r="R2657" s="11">
        <f t="shared" ref="R2657:R2662" ca="1" si="188">F2657*Q2657</f>
        <v>0</v>
      </c>
    </row>
    <row r="2658" spans="1:18" ht="30">
      <c r="A2658" s="11" t="s">
        <v>2650</v>
      </c>
      <c r="B2658" s="11">
        <v>88248</v>
      </c>
      <c r="C2658" s="11" t="str">
        <f>VLOOKUP(B2658,IF(A2658="COMPOSICAO",S!$A:$E,I!$A:$E),2,FALSE)</f>
        <v>SINAPI</v>
      </c>
      <c r="D2658" s="23" t="str">
        <f>VLOOKUP(B2658,IF(A2658="COMPOSICAO",S!$A:$E,I!$A:$E),3,FALSE)</f>
        <v>AUXILIAR DE ENCANADOR OU BOMBEIRO HIDRÁULICO COM ENCARGOS COMPLEMENTARES</v>
      </c>
      <c r="E2658" s="11" t="str">
        <f>VLOOKUP(B2658,IF(A2658="COMPOSICAO",S!$A:$E,I!$A:$E),4,FALSE)</f>
        <v>H</v>
      </c>
      <c r="F2658" s="11">
        <f>0.1401/pcf</f>
        <v>0.1401</v>
      </c>
      <c r="G2658" s="67">
        <f>IF(A2658="COMPOSICAO",VLOOKUP("TOTAL SEM BDI - "&amp;B2658,CPUAUX1!$A:$J,9,FALSE),VLOOKUP(B2658,I!$A:$E,5,FALSE))</f>
        <v>21.82</v>
      </c>
      <c r="H2658" s="68"/>
      <c r="I2658" s="67">
        <f t="shared" si="185"/>
        <v>3.05</v>
      </c>
      <c r="J2658" s="68"/>
      <c r="M2658" s="11">
        <f t="shared" si="186"/>
        <v>88248</v>
      </c>
      <c r="N2658" s="18">
        <f>SUMIF(ORCAMENTO!B:B,B2656,ORCAMENTO!F:F)</f>
        <v>11</v>
      </c>
      <c r="O2658" s="11">
        <f t="shared" si="187"/>
        <v>1.5411000000000001</v>
      </c>
      <c r="Q2658" s="11">
        <f ca="1">IFERROR(SUMIF(CO!B:B,B2656,OFFSET(CO!F:F,0,(4+MATCH(ETAPA,CO!$J$10:$BL$10,0)))),0)</f>
        <v>0</v>
      </c>
      <c r="R2658" s="11">
        <f t="shared" ca="1" si="188"/>
        <v>0</v>
      </c>
    </row>
    <row r="2659" spans="1:18">
      <c r="A2659" s="11" t="s">
        <v>2652</v>
      </c>
      <c r="B2659" s="11">
        <v>38383</v>
      </c>
      <c r="C2659" s="11" t="str">
        <f>VLOOKUP(B2659,IF(A2659="COMPOSICAO",S!$A:$E,I!$A:$E),2,FALSE)</f>
        <v>SINAPI</v>
      </c>
      <c r="D2659" s="23" t="str">
        <f>VLOOKUP(B2659,IF(A2659="COMPOSICAO",S!$A:$E,I!$A:$E),3,FALSE)</f>
        <v>LIXA D'AGUA EM FOLHA, COR PRETA, GRAO 100</v>
      </c>
      <c r="E2659" s="11" t="str">
        <f>VLOOKUP(B2659,IF(A2659="COMPOSICAO",S!$A:$E,I!$A:$E),4,FALSE)</f>
        <v>UN</v>
      </c>
      <c r="F2659" s="11">
        <v>1.5599999999999999E-2</v>
      </c>
      <c r="G2659" s="67">
        <f>IF(A2659="COMPOSICAO",VLOOKUP("TOTAL SEM BDI - "&amp;B2659,CPUAUX1!$A:$J,9,FALSE),VLOOKUP(B2659,I!$A:$E,5,FALSE))</f>
        <v>2.15</v>
      </c>
      <c r="H2659" s="68"/>
      <c r="I2659" s="67">
        <f t="shared" si="185"/>
        <v>0.03</v>
      </c>
      <c r="J2659" s="68"/>
      <c r="M2659" s="11">
        <f t="shared" si="186"/>
        <v>38383</v>
      </c>
      <c r="N2659" s="18">
        <f>SUMIF(ORCAMENTO!B:B,B2656,ORCAMENTO!F:F)</f>
        <v>11</v>
      </c>
      <c r="O2659" s="11">
        <f t="shared" si="187"/>
        <v>0.1716</v>
      </c>
      <c r="Q2659" s="11">
        <f ca="1">IFERROR(SUMIF(CO!B:B,B2656,OFFSET(CO!F:F,0,(4+MATCH(ETAPA,CO!$J$10:$BL$10,0)))),0)</f>
        <v>0</v>
      </c>
      <c r="R2659" s="11">
        <f t="shared" ca="1" si="188"/>
        <v>0</v>
      </c>
    </row>
    <row r="2660" spans="1:18" ht="30">
      <c r="A2660" s="11" t="s">
        <v>2652</v>
      </c>
      <c r="B2660" s="11">
        <v>20083</v>
      </c>
      <c r="C2660" s="11" t="str">
        <f>VLOOKUP(B2660,IF(A2660="COMPOSICAO",S!$A:$E,I!$A:$E),2,FALSE)</f>
        <v>SINAPI</v>
      </c>
      <c r="D2660" s="23" t="str">
        <f>VLOOKUP(B2660,IF(A2660="COMPOSICAO",S!$A:$E,I!$A:$E),3,FALSE)</f>
        <v>SOLUCAO PREPARADORA / LIMPADORA PARA PVC, FRASCO COM 1000 CM3</v>
      </c>
      <c r="E2660" s="11" t="str">
        <f>VLOOKUP(B2660,IF(A2660="COMPOSICAO",S!$A:$E,I!$A:$E),4,FALSE)</f>
        <v>UN</v>
      </c>
      <c r="F2660" s="11">
        <v>2.1999999999999999E-2</v>
      </c>
      <c r="G2660" s="67">
        <f>IF(A2660="COMPOSICAO",VLOOKUP("TOTAL SEM BDI - "&amp;B2660,CPUAUX1!$A:$J,9,FALSE),VLOOKUP(B2660,I!$A:$E,5,FALSE))</f>
        <v>82.38</v>
      </c>
      <c r="H2660" s="68"/>
      <c r="I2660" s="67">
        <f t="shared" si="185"/>
        <v>1.81</v>
      </c>
      <c r="J2660" s="68"/>
      <c r="M2660" s="11">
        <f t="shared" si="186"/>
        <v>20083</v>
      </c>
      <c r="N2660" s="18">
        <f>SUMIF(ORCAMENTO!B:B,B2656,ORCAMENTO!F:F)</f>
        <v>11</v>
      </c>
      <c r="O2660" s="11">
        <f t="shared" si="187"/>
        <v>0.24199999999999999</v>
      </c>
      <c r="Q2660" s="11">
        <f ca="1">IFERROR(SUMIF(CO!B:B,B2656,OFFSET(CO!F:F,0,(4+MATCH(ETAPA,CO!$J$10:$BL$10,0)))),0)</f>
        <v>0</v>
      </c>
      <c r="R2660" s="11">
        <f t="shared" ca="1" si="188"/>
        <v>0</v>
      </c>
    </row>
    <row r="2661" spans="1:18" ht="30">
      <c r="A2661" s="11" t="s">
        <v>2652</v>
      </c>
      <c r="B2661" s="11">
        <v>1959</v>
      </c>
      <c r="C2661" s="11" t="str">
        <f>VLOOKUP(B2661,IF(A2661="COMPOSICAO",S!$A:$E,I!$A:$E),2,FALSE)</f>
        <v>SINAPI</v>
      </c>
      <c r="D2661" s="23" t="str">
        <f>VLOOKUP(B2661,IF(A2661="COMPOSICAO",S!$A:$E,I!$A:$E),3,FALSE)</f>
        <v>CURVA DE PVC 90 GRAUS, SOLDAVEL, 50 MM, COR MARROM, PARA AGUA FRIA PREDIAL</v>
      </c>
      <c r="E2661" s="11" t="str">
        <f>VLOOKUP(B2661,IF(A2661="COMPOSICAO",S!$A:$E,I!$A:$E),4,FALSE)</f>
        <v>UN</v>
      </c>
      <c r="F2661" s="11">
        <v>1</v>
      </c>
      <c r="G2661" s="67">
        <f>IF(A2661="COMPOSICAO",VLOOKUP("TOTAL SEM BDI - "&amp;B2661,CPUAUX1!$A:$J,9,FALSE),VLOOKUP(B2661,I!$A:$E,5,FALSE))</f>
        <v>13.35</v>
      </c>
      <c r="H2661" s="68"/>
      <c r="I2661" s="67">
        <f t="shared" si="185"/>
        <v>13.35</v>
      </c>
      <c r="J2661" s="68"/>
      <c r="M2661" s="11">
        <f t="shared" si="186"/>
        <v>1959</v>
      </c>
      <c r="N2661" s="18">
        <f>SUMIF(ORCAMENTO!B:B,B2656,ORCAMENTO!F:F)</f>
        <v>11</v>
      </c>
      <c r="O2661" s="11">
        <f t="shared" si="187"/>
        <v>11</v>
      </c>
      <c r="Q2661" s="11">
        <f ca="1">IFERROR(SUMIF(CO!B:B,B2656,OFFSET(CO!F:F,0,(4+MATCH(ETAPA,CO!$J$10:$BL$10,0)))),0)</f>
        <v>0</v>
      </c>
      <c r="R2661" s="11">
        <f t="shared" ca="1" si="188"/>
        <v>0</v>
      </c>
    </row>
    <row r="2662" spans="1:18">
      <c r="A2662" s="11" t="s">
        <v>2652</v>
      </c>
      <c r="B2662" s="11">
        <v>122</v>
      </c>
      <c r="C2662" s="11" t="str">
        <f>VLOOKUP(B2662,IF(A2662="COMPOSICAO",S!$A:$E,I!$A:$E),2,FALSE)</f>
        <v>SINAPI</v>
      </c>
      <c r="D2662" s="23" t="str">
        <f>VLOOKUP(B2662,IF(A2662="COMPOSICAO",S!$A:$E,I!$A:$E),3,FALSE)</f>
        <v>ADESIVO PLASTICO PARA PVC, FRASCO COM *850* GR</v>
      </c>
      <c r="E2662" s="11" t="str">
        <f>VLOOKUP(B2662,IF(A2662="COMPOSICAO",S!$A:$E,I!$A:$E),4,FALSE)</f>
        <v>UN</v>
      </c>
      <c r="F2662" s="11">
        <v>1.6500000000000001E-2</v>
      </c>
      <c r="G2662" s="67">
        <f>IF(A2662="COMPOSICAO",VLOOKUP("TOTAL SEM BDI - "&amp;B2662,CPUAUX1!$A:$J,9,FALSE),VLOOKUP(B2662,I!$A:$E,5,FALSE))</f>
        <v>72.709999999999994</v>
      </c>
      <c r="H2662" s="68"/>
      <c r="I2662" s="67">
        <f t="shared" si="185"/>
        <v>1.19</v>
      </c>
      <c r="J2662" s="68"/>
      <c r="M2662" s="11">
        <f t="shared" si="186"/>
        <v>122</v>
      </c>
      <c r="N2662" s="18">
        <f>SUMIF(ORCAMENTO!B:B,B2656,ORCAMENTO!F:F)</f>
        <v>11</v>
      </c>
      <c r="O2662" s="11">
        <f t="shared" si="187"/>
        <v>0.18149999999999999</v>
      </c>
      <c r="Q2662" s="11">
        <f ca="1">IFERROR(SUMIF(CO!B:B,B2656,OFFSET(CO!F:F,0,(4+MATCH(ETAPA,CO!$J$10:$BL$10,0)))),0)</f>
        <v>0</v>
      </c>
      <c r="R2662" s="11">
        <f t="shared" ca="1" si="188"/>
        <v>0</v>
      </c>
    </row>
    <row r="2663" spans="1:18">
      <c r="A2663" s="50" t="str">
        <f>"TOTAL SEM BDI - "&amp;B2656</f>
        <v>TOTAL SEM BDI - 94679</v>
      </c>
      <c r="B2663" s="51"/>
      <c r="C2663" s="51"/>
      <c r="D2663" s="51"/>
      <c r="E2663" s="51"/>
      <c r="F2663" s="51"/>
      <c r="G2663" s="51"/>
      <c r="H2663" s="52"/>
      <c r="I2663" s="67">
        <f>SUM(I2656:I2662)</f>
        <v>23.16</v>
      </c>
      <c r="J2663" s="68"/>
    </row>
    <row r="2664" spans="1:18">
      <c r="A2664" s="50" t="str">
        <f>"TAXA DE BDI ("&amp;TEXT(BDI,"00,00")&amp;" %)"</f>
        <v>TAXA DE BDI (23,54 %)</v>
      </c>
      <c r="B2664" s="51"/>
      <c r="C2664" s="51"/>
      <c r="D2664" s="51"/>
      <c r="E2664" s="51"/>
      <c r="F2664" s="51"/>
      <c r="G2664" s="51"/>
      <c r="H2664" s="52"/>
      <c r="I2664" s="67">
        <f>ROUND(I2663*(BDI/100),2)</f>
        <v>5.45</v>
      </c>
      <c r="J2664" s="68"/>
    </row>
    <row r="2665" spans="1:18">
      <c r="A2665" s="50" t="str">
        <f>"TOTAL COM BDI - "&amp;B2656</f>
        <v>TOTAL COM BDI - 94679</v>
      </c>
      <c r="B2665" s="51"/>
      <c r="C2665" s="51"/>
      <c r="D2665" s="51"/>
      <c r="E2665" s="51"/>
      <c r="F2665" s="51"/>
      <c r="G2665" s="51"/>
      <c r="H2665" s="52"/>
      <c r="I2665" s="67">
        <f>SUM(I2663:I2664)</f>
        <v>28.61</v>
      </c>
      <c r="J2665" s="68"/>
    </row>
    <row r="2667" spans="1:18">
      <c r="A2667" s="9" t="s">
        <v>2646</v>
      </c>
      <c r="B2667" s="9" t="s">
        <v>102</v>
      </c>
      <c r="C2667" s="9" t="s">
        <v>103</v>
      </c>
      <c r="D2667" s="9" t="s">
        <v>36</v>
      </c>
      <c r="E2667" s="9" t="s">
        <v>104</v>
      </c>
      <c r="F2667" s="9" t="s">
        <v>788</v>
      </c>
      <c r="G2667" s="63" t="s">
        <v>2647</v>
      </c>
      <c r="H2667" s="64"/>
      <c r="I2667" s="63" t="s">
        <v>24</v>
      </c>
      <c r="J2667" s="64"/>
    </row>
    <row r="2668" spans="1:18" ht="45">
      <c r="A2668" s="21" t="s">
        <v>2807</v>
      </c>
      <c r="B2668" s="21">
        <v>89411</v>
      </c>
      <c r="C2668" s="21" t="str">
        <f>VLOOKUP(B2668,S!$A:$G,2,FALSE)</f>
        <v>SINAPI</v>
      </c>
      <c r="D2668" s="22" t="str">
        <f>VLOOKUP(B2668,S!$A:$G,3,FALSE)</f>
        <v>CURVA 45 GRAUS, PVC, SOLDÁVEL, DN 25MM, INSTALADO EM RAMAL DE DISTRIBUIÇÃO DE ÁGUA - FORNECIMENTO E INSTALAÇÃO. AF_06/2022</v>
      </c>
      <c r="E2668" s="21" t="str">
        <f>VLOOKUP(B2668,S!$A:$G,4,FALSE)</f>
        <v>UN</v>
      </c>
      <c r="F2668" s="21"/>
      <c r="G2668" s="65">
        <f>I2675</f>
        <v>10.31</v>
      </c>
      <c r="H2668" s="66"/>
      <c r="I2668" s="65"/>
      <c r="J2668" s="66"/>
      <c r="K2668" s="30">
        <f>VLOOKUP(B2668,S!A:G,5,FALSE)</f>
        <v>10.31</v>
      </c>
      <c r="L2668" s="21" t="str">
        <f>IF(K2668=G2668,"OK, CONFORME TABELA",IF(G2668&gt;K2668,"ACIMA DA TABELA: ","ABAIXO DA TABELA: ")&amp;TRUNC((G2668*100)/K2668,2)&amp;" %")</f>
        <v>OK, CONFORME TABELA</v>
      </c>
    </row>
    <row r="2669" spans="1:18" ht="30">
      <c r="A2669" s="11" t="s">
        <v>2650</v>
      </c>
      <c r="B2669" s="11">
        <v>88267</v>
      </c>
      <c r="C2669" s="11" t="str">
        <f>VLOOKUP(B2669,IF(A2669="COMPOSICAO",S!$A:$E,I!$A:$E),2,FALSE)</f>
        <v>SINAPI</v>
      </c>
      <c r="D2669" s="23" t="str">
        <f>VLOOKUP(B2669,IF(A2669="COMPOSICAO",S!$A:$E,I!$A:$E),3,FALSE)</f>
        <v>ENCANADOR OU BOMBEIRO HIDRÁULICO COM ENCARGOS COMPLEMENTARES</v>
      </c>
      <c r="E2669" s="11" t="str">
        <f>VLOOKUP(B2669,IF(A2669="COMPOSICAO",S!$A:$E,I!$A:$E),4,FALSE)</f>
        <v>H</v>
      </c>
      <c r="F2669" s="11">
        <f>0.1359/pcf</f>
        <v>0.13589999999999999</v>
      </c>
      <c r="G2669" s="67">
        <f>IF(A2669="COMPOSICAO",VLOOKUP("TOTAL SEM BDI - "&amp;B2669,CPUAUX1!$A:$J,9,FALSE),VLOOKUP(B2669,I!$A:$E,5,FALSE))</f>
        <v>26.669999999999998</v>
      </c>
      <c r="H2669" s="68"/>
      <c r="I2669" s="67">
        <f t="shared" ref="I2669:I2674" si="189">TRUNC(F2669*G2669,2)</f>
        <v>3.62</v>
      </c>
      <c r="J2669" s="68"/>
      <c r="M2669" s="11">
        <f t="shared" ref="M2669:M2674" si="190">B2669</f>
        <v>88267</v>
      </c>
      <c r="N2669" s="18">
        <f>SUMIF(ORCAMENTO!B:B,B2668,ORCAMENTO!F:F)</f>
        <v>1</v>
      </c>
      <c r="O2669" s="11">
        <f t="shared" ref="O2669:O2674" si="191">F2669*N2669</f>
        <v>0.13589999999999999</v>
      </c>
      <c r="Q2669" s="11">
        <f ca="1">IFERROR(SUMIF(CO!B:B,B2668,OFFSET(CO!F:F,0,(4+MATCH(ETAPA,CO!$J$10:$BL$10,0)))),0)</f>
        <v>0</v>
      </c>
      <c r="R2669" s="11">
        <f t="shared" ref="R2669:R2674" ca="1" si="192">F2669*Q2669</f>
        <v>0</v>
      </c>
    </row>
    <row r="2670" spans="1:18" ht="30">
      <c r="A2670" s="11" t="s">
        <v>2650</v>
      </c>
      <c r="B2670" s="11">
        <v>88248</v>
      </c>
      <c r="C2670" s="11" t="str">
        <f>VLOOKUP(B2670,IF(A2670="COMPOSICAO",S!$A:$E,I!$A:$E),2,FALSE)</f>
        <v>SINAPI</v>
      </c>
      <c r="D2670" s="23" t="str">
        <f>VLOOKUP(B2670,IF(A2670="COMPOSICAO",S!$A:$E,I!$A:$E),3,FALSE)</f>
        <v>AUXILIAR DE ENCANADOR OU BOMBEIRO HIDRÁULICO COM ENCARGOS COMPLEMENTARES</v>
      </c>
      <c r="E2670" s="11" t="str">
        <f>VLOOKUP(B2670,IF(A2670="COMPOSICAO",S!$A:$E,I!$A:$E),4,FALSE)</f>
        <v>H</v>
      </c>
      <c r="F2670" s="11">
        <f>0.1359/pcf</f>
        <v>0.13589999999999999</v>
      </c>
      <c r="G2670" s="67">
        <f>IF(A2670="COMPOSICAO",VLOOKUP("TOTAL SEM BDI - "&amp;B2670,CPUAUX1!$A:$J,9,FALSE),VLOOKUP(B2670,I!$A:$E,5,FALSE))</f>
        <v>21.82</v>
      </c>
      <c r="H2670" s="68"/>
      <c r="I2670" s="67">
        <f t="shared" si="189"/>
        <v>2.96</v>
      </c>
      <c r="J2670" s="68"/>
      <c r="M2670" s="11">
        <f t="shared" si="190"/>
        <v>88248</v>
      </c>
      <c r="N2670" s="18">
        <f>SUMIF(ORCAMENTO!B:B,B2668,ORCAMENTO!F:F)</f>
        <v>1</v>
      </c>
      <c r="O2670" s="11">
        <f t="shared" si="191"/>
        <v>0.13589999999999999</v>
      </c>
      <c r="Q2670" s="11">
        <f ca="1">IFERROR(SUMIF(CO!B:B,B2668,OFFSET(CO!F:F,0,(4+MATCH(ETAPA,CO!$J$10:$BL$10,0)))),0)</f>
        <v>0</v>
      </c>
      <c r="R2670" s="11">
        <f t="shared" ca="1" si="192"/>
        <v>0</v>
      </c>
    </row>
    <row r="2671" spans="1:18">
      <c r="A2671" s="11" t="s">
        <v>2652</v>
      </c>
      <c r="B2671" s="11">
        <v>38383</v>
      </c>
      <c r="C2671" s="11" t="str">
        <f>VLOOKUP(B2671,IF(A2671="COMPOSICAO",S!$A:$E,I!$A:$E),2,FALSE)</f>
        <v>SINAPI</v>
      </c>
      <c r="D2671" s="23" t="str">
        <f>VLOOKUP(B2671,IF(A2671="COMPOSICAO",S!$A:$E,I!$A:$E),3,FALSE)</f>
        <v>LIXA D'AGUA EM FOLHA, COR PRETA, GRAO 100</v>
      </c>
      <c r="E2671" s="11" t="str">
        <f>VLOOKUP(B2671,IF(A2671="COMPOSICAO",S!$A:$E,I!$A:$E),4,FALSE)</f>
        <v>UN</v>
      </c>
      <c r="F2671" s="11">
        <v>3.0200000000000001E-2</v>
      </c>
      <c r="G2671" s="67">
        <f>IF(A2671="COMPOSICAO",VLOOKUP("TOTAL SEM BDI - "&amp;B2671,CPUAUX1!$A:$J,9,FALSE),VLOOKUP(B2671,I!$A:$E,5,FALSE))</f>
        <v>2.15</v>
      </c>
      <c r="H2671" s="68"/>
      <c r="I2671" s="67">
        <f t="shared" si="189"/>
        <v>0.06</v>
      </c>
      <c r="J2671" s="68"/>
      <c r="M2671" s="11">
        <f t="shared" si="190"/>
        <v>38383</v>
      </c>
      <c r="N2671" s="18">
        <f>SUMIF(ORCAMENTO!B:B,B2668,ORCAMENTO!F:F)</f>
        <v>1</v>
      </c>
      <c r="O2671" s="11">
        <f t="shared" si="191"/>
        <v>3.0200000000000001E-2</v>
      </c>
      <c r="Q2671" s="11">
        <f ca="1">IFERROR(SUMIF(CO!B:B,B2668,OFFSET(CO!F:F,0,(4+MATCH(ETAPA,CO!$J$10:$BL$10,0)))),0)</f>
        <v>0</v>
      </c>
      <c r="R2671" s="11">
        <f t="shared" ca="1" si="192"/>
        <v>0</v>
      </c>
    </row>
    <row r="2672" spans="1:18" ht="30">
      <c r="A2672" s="11" t="s">
        <v>2652</v>
      </c>
      <c r="B2672" s="11">
        <v>20083</v>
      </c>
      <c r="C2672" s="11" t="str">
        <f>VLOOKUP(B2672,IF(A2672="COMPOSICAO",S!$A:$E,I!$A:$E),2,FALSE)</f>
        <v>SINAPI</v>
      </c>
      <c r="D2672" s="23" t="str">
        <f>VLOOKUP(B2672,IF(A2672="COMPOSICAO",S!$A:$E,I!$A:$E),3,FALSE)</f>
        <v>SOLUCAO PREPARADORA / LIMPADORA PARA PVC, FRASCO COM 1000 CM3</v>
      </c>
      <c r="E2672" s="11" t="str">
        <f>VLOOKUP(B2672,IF(A2672="COMPOSICAO",S!$A:$E,I!$A:$E),4,FALSE)</f>
        <v>UN</v>
      </c>
      <c r="F2672" s="11">
        <v>8.0000000000000002E-3</v>
      </c>
      <c r="G2672" s="67">
        <f>IF(A2672="COMPOSICAO",VLOOKUP("TOTAL SEM BDI - "&amp;B2672,CPUAUX1!$A:$J,9,FALSE),VLOOKUP(B2672,I!$A:$E,5,FALSE))</f>
        <v>82.38</v>
      </c>
      <c r="H2672" s="68"/>
      <c r="I2672" s="67">
        <f t="shared" si="189"/>
        <v>0.65</v>
      </c>
      <c r="J2672" s="68"/>
      <c r="M2672" s="11">
        <f t="shared" si="190"/>
        <v>20083</v>
      </c>
      <c r="N2672" s="18">
        <f>SUMIF(ORCAMENTO!B:B,B2668,ORCAMENTO!F:F)</f>
        <v>1</v>
      </c>
      <c r="O2672" s="11">
        <f t="shared" si="191"/>
        <v>8.0000000000000002E-3</v>
      </c>
      <c r="Q2672" s="11">
        <f ca="1">IFERROR(SUMIF(CO!B:B,B2668,OFFSET(CO!F:F,0,(4+MATCH(ETAPA,CO!$J$10:$BL$10,0)))),0)</f>
        <v>0</v>
      </c>
      <c r="R2672" s="11">
        <f t="shared" ca="1" si="192"/>
        <v>0</v>
      </c>
    </row>
    <row r="2673" spans="1:18" ht="30">
      <c r="A2673" s="11" t="s">
        <v>2652</v>
      </c>
      <c r="B2673" s="11">
        <v>1927</v>
      </c>
      <c r="C2673" s="11" t="str">
        <f>VLOOKUP(B2673,IF(A2673="COMPOSICAO",S!$A:$E,I!$A:$E),2,FALSE)</f>
        <v>SINAPI</v>
      </c>
      <c r="D2673" s="23" t="str">
        <f>VLOOKUP(B2673,IF(A2673="COMPOSICAO",S!$A:$E,I!$A:$E),3,FALSE)</f>
        <v>CURVA DE PVC 45 GRAUS, SOLDAVEL, 25 MM, COR MARROM, PARA AGUA FRIA PREDIAL</v>
      </c>
      <c r="E2673" s="11" t="str">
        <f>VLOOKUP(B2673,IF(A2673="COMPOSICAO",S!$A:$E,I!$A:$E),4,FALSE)</f>
        <v>UN</v>
      </c>
      <c r="F2673" s="11">
        <v>1</v>
      </c>
      <c r="G2673" s="67">
        <f>IF(A2673="COMPOSICAO",VLOOKUP("TOTAL SEM BDI - "&amp;B2673,CPUAUX1!$A:$J,9,FALSE),VLOOKUP(B2673,I!$A:$E,5,FALSE))</f>
        <v>2.5099999999999998</v>
      </c>
      <c r="H2673" s="68"/>
      <c r="I2673" s="67">
        <f t="shared" si="189"/>
        <v>2.5099999999999998</v>
      </c>
      <c r="J2673" s="68"/>
      <c r="M2673" s="11">
        <f t="shared" si="190"/>
        <v>1927</v>
      </c>
      <c r="N2673" s="18">
        <f>SUMIF(ORCAMENTO!B:B,B2668,ORCAMENTO!F:F)</f>
        <v>1</v>
      </c>
      <c r="O2673" s="11">
        <f t="shared" si="191"/>
        <v>1</v>
      </c>
      <c r="Q2673" s="11">
        <f ca="1">IFERROR(SUMIF(CO!B:B,B2668,OFFSET(CO!F:F,0,(4+MATCH(ETAPA,CO!$J$10:$BL$10,0)))),0)</f>
        <v>0</v>
      </c>
      <c r="R2673" s="11">
        <f t="shared" ca="1" si="192"/>
        <v>0</v>
      </c>
    </row>
    <row r="2674" spans="1:18">
      <c r="A2674" s="11" t="s">
        <v>2652</v>
      </c>
      <c r="B2674" s="11">
        <v>122</v>
      </c>
      <c r="C2674" s="11" t="str">
        <f>VLOOKUP(B2674,IF(A2674="COMPOSICAO",S!$A:$E,I!$A:$E),2,FALSE)</f>
        <v>SINAPI</v>
      </c>
      <c r="D2674" s="23" t="str">
        <f>VLOOKUP(B2674,IF(A2674="COMPOSICAO",S!$A:$E,I!$A:$E),3,FALSE)</f>
        <v>ADESIVO PLASTICO PARA PVC, FRASCO COM *850* GR</v>
      </c>
      <c r="E2674" s="11" t="str">
        <f>VLOOKUP(B2674,IF(A2674="COMPOSICAO",S!$A:$E,I!$A:$E),4,FALSE)</f>
        <v>UN</v>
      </c>
      <c r="F2674" s="11">
        <v>7.1000000000000004E-3</v>
      </c>
      <c r="G2674" s="67">
        <f>IF(A2674="COMPOSICAO",VLOOKUP("TOTAL SEM BDI - "&amp;B2674,CPUAUX1!$A:$J,9,FALSE),VLOOKUP(B2674,I!$A:$E,5,FALSE))</f>
        <v>72.709999999999994</v>
      </c>
      <c r="H2674" s="68"/>
      <c r="I2674" s="67">
        <f t="shared" si="189"/>
        <v>0.51</v>
      </c>
      <c r="J2674" s="68"/>
      <c r="M2674" s="11">
        <f t="shared" si="190"/>
        <v>122</v>
      </c>
      <c r="N2674" s="18">
        <f>SUMIF(ORCAMENTO!B:B,B2668,ORCAMENTO!F:F)</f>
        <v>1</v>
      </c>
      <c r="O2674" s="11">
        <f t="shared" si="191"/>
        <v>7.1000000000000004E-3</v>
      </c>
      <c r="Q2674" s="11">
        <f ca="1">IFERROR(SUMIF(CO!B:B,B2668,OFFSET(CO!F:F,0,(4+MATCH(ETAPA,CO!$J$10:$BL$10,0)))),0)</f>
        <v>0</v>
      </c>
      <c r="R2674" s="11">
        <f t="shared" ca="1" si="192"/>
        <v>0</v>
      </c>
    </row>
    <row r="2675" spans="1:18">
      <c r="A2675" s="50" t="str">
        <f>"TOTAL SEM BDI - "&amp;B2668</f>
        <v>TOTAL SEM BDI - 89411</v>
      </c>
      <c r="B2675" s="51"/>
      <c r="C2675" s="51"/>
      <c r="D2675" s="51"/>
      <c r="E2675" s="51"/>
      <c r="F2675" s="51"/>
      <c r="G2675" s="51"/>
      <c r="H2675" s="52"/>
      <c r="I2675" s="67">
        <f>SUM(I2668:I2674)</f>
        <v>10.31</v>
      </c>
      <c r="J2675" s="68"/>
    </row>
    <row r="2676" spans="1:18">
      <c r="A2676" s="50" t="str">
        <f>"TAXA DE BDI ("&amp;TEXT(BDI,"00,00")&amp;" %)"</f>
        <v>TAXA DE BDI (23,54 %)</v>
      </c>
      <c r="B2676" s="51"/>
      <c r="C2676" s="51"/>
      <c r="D2676" s="51"/>
      <c r="E2676" s="51"/>
      <c r="F2676" s="51"/>
      <c r="G2676" s="51"/>
      <c r="H2676" s="52"/>
      <c r="I2676" s="67">
        <f>ROUND(I2675*(BDI/100),2)</f>
        <v>2.4300000000000002</v>
      </c>
      <c r="J2676" s="68"/>
    </row>
    <row r="2677" spans="1:18">
      <c r="A2677" s="50" t="str">
        <f>"TOTAL COM BDI - "&amp;B2668</f>
        <v>TOTAL COM BDI - 89411</v>
      </c>
      <c r="B2677" s="51"/>
      <c r="C2677" s="51"/>
      <c r="D2677" s="51"/>
      <c r="E2677" s="51"/>
      <c r="F2677" s="51"/>
      <c r="G2677" s="51"/>
      <c r="H2677" s="52"/>
      <c r="I2677" s="67">
        <f>SUM(I2675:I2676)</f>
        <v>12.74</v>
      </c>
      <c r="J2677" s="68"/>
    </row>
    <row r="2679" spans="1:18">
      <c r="A2679" s="9" t="s">
        <v>2646</v>
      </c>
      <c r="B2679" s="9" t="s">
        <v>102</v>
      </c>
      <c r="C2679" s="9" t="s">
        <v>103</v>
      </c>
      <c r="D2679" s="9" t="s">
        <v>36</v>
      </c>
      <c r="E2679" s="9" t="s">
        <v>104</v>
      </c>
      <c r="F2679" s="9" t="s">
        <v>788</v>
      </c>
      <c r="G2679" s="63" t="s">
        <v>2647</v>
      </c>
      <c r="H2679" s="64"/>
      <c r="I2679" s="63" t="s">
        <v>24</v>
      </c>
      <c r="J2679" s="64"/>
    </row>
    <row r="2680" spans="1:18" ht="45">
      <c r="A2680" s="21" t="s">
        <v>2807</v>
      </c>
      <c r="B2680" s="21">
        <v>89485</v>
      </c>
      <c r="C2680" s="21" t="str">
        <f>VLOOKUP(B2680,S!$A:$G,2,FALSE)</f>
        <v>SINAPI</v>
      </c>
      <c r="D2680" s="22" t="str">
        <f>VLOOKUP(B2680,S!$A:$G,3,FALSE)</f>
        <v>JOELHO 45 GRAUS, PVC, SOLDÁVEL, DN 25MM, INSTALADO EM PRUMADA DE ÁGUA - FORNECIMENTO E INSTALAÇÃO. AF_06/2022</v>
      </c>
      <c r="E2680" s="21" t="str">
        <f>VLOOKUP(B2680,S!$A:$G,4,FALSE)</f>
        <v>UN</v>
      </c>
      <c r="F2680" s="21"/>
      <c r="G2680" s="65">
        <f>I2687</f>
        <v>6.14</v>
      </c>
      <c r="H2680" s="66"/>
      <c r="I2680" s="65"/>
      <c r="J2680" s="66"/>
      <c r="K2680" s="30">
        <f>VLOOKUP(B2680,S!A:G,5,FALSE)</f>
        <v>6.14</v>
      </c>
      <c r="L2680" s="21" t="str">
        <f>IF(K2680=G2680,"OK, CONFORME TABELA",IF(G2680&gt;K2680,"ACIMA DA TABELA: ","ABAIXO DA TABELA: ")&amp;TRUNC((G2680*100)/K2680,2)&amp;" %")</f>
        <v>OK, CONFORME TABELA</v>
      </c>
    </row>
    <row r="2681" spans="1:18" ht="30">
      <c r="A2681" s="11" t="s">
        <v>2650</v>
      </c>
      <c r="B2681" s="11">
        <v>88267</v>
      </c>
      <c r="C2681" s="11" t="str">
        <f>VLOOKUP(B2681,IF(A2681="COMPOSICAO",S!$A:$E,I!$A:$E),2,FALSE)</f>
        <v>SINAPI</v>
      </c>
      <c r="D2681" s="23" t="str">
        <f>VLOOKUP(B2681,IF(A2681="COMPOSICAO",S!$A:$E,I!$A:$E),3,FALSE)</f>
        <v>ENCANADOR OU BOMBEIRO HIDRÁULICO COM ENCARGOS COMPLEMENTARES</v>
      </c>
      <c r="E2681" s="11" t="str">
        <f>VLOOKUP(B2681,IF(A2681="COMPOSICAO",S!$A:$E,I!$A:$E),4,FALSE)</f>
        <v>H</v>
      </c>
      <c r="F2681" s="11">
        <f>0.0706/pcf</f>
        <v>7.0599999999999996E-2</v>
      </c>
      <c r="G2681" s="67">
        <f>IF(A2681="COMPOSICAO",VLOOKUP("TOTAL SEM BDI - "&amp;B2681,CPUAUX1!$A:$J,9,FALSE),VLOOKUP(B2681,I!$A:$E,5,FALSE))</f>
        <v>26.669999999999998</v>
      </c>
      <c r="H2681" s="68"/>
      <c r="I2681" s="67">
        <f t="shared" ref="I2681:I2686" si="193">TRUNC(F2681*G2681,2)</f>
        <v>1.88</v>
      </c>
      <c r="J2681" s="68"/>
      <c r="M2681" s="11">
        <f t="shared" ref="M2681:M2686" si="194">B2681</f>
        <v>88267</v>
      </c>
      <c r="N2681" s="18">
        <f>SUMIF(ORCAMENTO!B:B,B2680,ORCAMENTO!F:F)</f>
        <v>16</v>
      </c>
      <c r="O2681" s="11">
        <f t="shared" ref="O2681:O2686" si="195">F2681*N2681</f>
        <v>1.1295999999999999</v>
      </c>
      <c r="Q2681" s="11">
        <f ca="1">IFERROR(SUMIF(CO!B:B,B2680,OFFSET(CO!F:F,0,(4+MATCH(ETAPA,CO!$J$10:$BL$10,0)))),0)</f>
        <v>0</v>
      </c>
      <c r="R2681" s="11">
        <f t="shared" ref="R2681:R2686" ca="1" si="196">F2681*Q2681</f>
        <v>0</v>
      </c>
    </row>
    <row r="2682" spans="1:18" ht="30">
      <c r="A2682" s="11" t="s">
        <v>2650</v>
      </c>
      <c r="B2682" s="11">
        <v>88248</v>
      </c>
      <c r="C2682" s="11" t="str">
        <f>VLOOKUP(B2682,IF(A2682="COMPOSICAO",S!$A:$E,I!$A:$E),2,FALSE)</f>
        <v>SINAPI</v>
      </c>
      <c r="D2682" s="23" t="str">
        <f>VLOOKUP(B2682,IF(A2682="COMPOSICAO",S!$A:$E,I!$A:$E),3,FALSE)</f>
        <v>AUXILIAR DE ENCANADOR OU BOMBEIRO HIDRÁULICO COM ENCARGOS COMPLEMENTARES</v>
      </c>
      <c r="E2682" s="11" t="str">
        <f>VLOOKUP(B2682,IF(A2682="COMPOSICAO",S!$A:$E,I!$A:$E),4,FALSE)</f>
        <v>H</v>
      </c>
      <c r="F2682" s="11">
        <f>0.0706/pcf</f>
        <v>7.0599999999999996E-2</v>
      </c>
      <c r="G2682" s="67">
        <f>IF(A2682="COMPOSICAO",VLOOKUP("TOTAL SEM BDI - "&amp;B2682,CPUAUX1!$A:$J,9,FALSE),VLOOKUP(B2682,I!$A:$E,5,FALSE))</f>
        <v>21.82</v>
      </c>
      <c r="H2682" s="68"/>
      <c r="I2682" s="67">
        <f t="shared" si="193"/>
        <v>1.54</v>
      </c>
      <c r="J2682" s="68"/>
      <c r="M2682" s="11">
        <f t="shared" si="194"/>
        <v>88248</v>
      </c>
      <c r="N2682" s="18">
        <f>SUMIF(ORCAMENTO!B:B,B2680,ORCAMENTO!F:F)</f>
        <v>16</v>
      </c>
      <c r="O2682" s="11">
        <f t="shared" si="195"/>
        <v>1.1295999999999999</v>
      </c>
      <c r="Q2682" s="11">
        <f ca="1">IFERROR(SUMIF(CO!B:B,B2680,OFFSET(CO!F:F,0,(4+MATCH(ETAPA,CO!$J$10:$BL$10,0)))),0)</f>
        <v>0</v>
      </c>
      <c r="R2682" s="11">
        <f t="shared" ca="1" si="196"/>
        <v>0</v>
      </c>
    </row>
    <row r="2683" spans="1:18">
      <c r="A2683" s="11" t="s">
        <v>2652</v>
      </c>
      <c r="B2683" s="11">
        <v>38383</v>
      </c>
      <c r="C2683" s="11" t="str">
        <f>VLOOKUP(B2683,IF(A2683="COMPOSICAO",S!$A:$E,I!$A:$E),2,FALSE)</f>
        <v>SINAPI</v>
      </c>
      <c r="D2683" s="23" t="str">
        <f>VLOOKUP(B2683,IF(A2683="COMPOSICAO",S!$A:$E,I!$A:$E),3,FALSE)</f>
        <v>LIXA D'AGUA EM FOLHA, COR PRETA, GRAO 100</v>
      </c>
      <c r="E2683" s="11" t="str">
        <f>VLOOKUP(B2683,IF(A2683="COMPOSICAO",S!$A:$E,I!$A:$E),4,FALSE)</f>
        <v>UN</v>
      </c>
      <c r="F2683" s="11">
        <v>1.0800000000000001E-2</v>
      </c>
      <c r="G2683" s="67">
        <f>IF(A2683="COMPOSICAO",VLOOKUP("TOTAL SEM BDI - "&amp;B2683,CPUAUX1!$A:$J,9,FALSE),VLOOKUP(B2683,I!$A:$E,5,FALSE))</f>
        <v>2.15</v>
      </c>
      <c r="H2683" s="68"/>
      <c r="I2683" s="67">
        <f t="shared" si="193"/>
        <v>0.02</v>
      </c>
      <c r="J2683" s="68"/>
      <c r="M2683" s="11">
        <f t="shared" si="194"/>
        <v>38383</v>
      </c>
      <c r="N2683" s="18">
        <f>SUMIF(ORCAMENTO!B:B,B2680,ORCAMENTO!F:F)</f>
        <v>16</v>
      </c>
      <c r="O2683" s="11">
        <f t="shared" si="195"/>
        <v>0.17280000000000001</v>
      </c>
      <c r="Q2683" s="11">
        <f ca="1">IFERROR(SUMIF(CO!B:B,B2680,OFFSET(CO!F:F,0,(4+MATCH(ETAPA,CO!$J$10:$BL$10,0)))),0)</f>
        <v>0</v>
      </c>
      <c r="R2683" s="11">
        <f t="shared" ca="1" si="196"/>
        <v>0</v>
      </c>
    </row>
    <row r="2684" spans="1:18" ht="30">
      <c r="A2684" s="11" t="s">
        <v>2652</v>
      </c>
      <c r="B2684" s="11">
        <v>20083</v>
      </c>
      <c r="C2684" s="11" t="str">
        <f>VLOOKUP(B2684,IF(A2684="COMPOSICAO",S!$A:$E,I!$A:$E),2,FALSE)</f>
        <v>SINAPI</v>
      </c>
      <c r="D2684" s="23" t="str">
        <f>VLOOKUP(B2684,IF(A2684="COMPOSICAO",S!$A:$E,I!$A:$E),3,FALSE)</f>
        <v>SOLUCAO PREPARADORA / LIMPADORA PARA PVC, FRASCO COM 1000 CM3</v>
      </c>
      <c r="E2684" s="11" t="str">
        <f>VLOOKUP(B2684,IF(A2684="COMPOSICAO",S!$A:$E,I!$A:$E),4,FALSE)</f>
        <v>UN</v>
      </c>
      <c r="F2684" s="11">
        <v>8.0000000000000002E-3</v>
      </c>
      <c r="G2684" s="67">
        <f>IF(A2684="COMPOSICAO",VLOOKUP("TOTAL SEM BDI - "&amp;B2684,CPUAUX1!$A:$J,9,FALSE),VLOOKUP(B2684,I!$A:$E,5,FALSE))</f>
        <v>82.38</v>
      </c>
      <c r="H2684" s="68"/>
      <c r="I2684" s="67">
        <f t="shared" si="193"/>
        <v>0.65</v>
      </c>
      <c r="J2684" s="68"/>
      <c r="M2684" s="11">
        <f t="shared" si="194"/>
        <v>20083</v>
      </c>
      <c r="N2684" s="18">
        <f>SUMIF(ORCAMENTO!B:B,B2680,ORCAMENTO!F:F)</f>
        <v>16</v>
      </c>
      <c r="O2684" s="11">
        <f t="shared" si="195"/>
        <v>0.128</v>
      </c>
      <c r="Q2684" s="11">
        <f ca="1">IFERROR(SUMIF(CO!B:B,B2680,OFFSET(CO!F:F,0,(4+MATCH(ETAPA,CO!$J$10:$BL$10,0)))),0)</f>
        <v>0</v>
      </c>
      <c r="R2684" s="11">
        <f t="shared" ca="1" si="196"/>
        <v>0</v>
      </c>
    </row>
    <row r="2685" spans="1:18" ht="30">
      <c r="A2685" s="11" t="s">
        <v>2652</v>
      </c>
      <c r="B2685" s="11">
        <v>3500</v>
      </c>
      <c r="C2685" s="11" t="str">
        <f>VLOOKUP(B2685,IF(A2685="COMPOSICAO",S!$A:$E,I!$A:$E),2,FALSE)</f>
        <v>SINAPI</v>
      </c>
      <c r="D2685" s="23" t="str">
        <f>VLOOKUP(B2685,IF(A2685="COMPOSICAO",S!$A:$E,I!$A:$E),3,FALSE)</f>
        <v>JOELHO, PVC SOLDAVEL, 45 GRAUS, 25 MM, COR MARROM, PARA AGUA FRIA PREDIAL</v>
      </c>
      <c r="E2685" s="11" t="str">
        <f>VLOOKUP(B2685,IF(A2685="COMPOSICAO",S!$A:$E,I!$A:$E),4,FALSE)</f>
        <v>UN</v>
      </c>
      <c r="F2685" s="11">
        <v>1</v>
      </c>
      <c r="G2685" s="67">
        <f>IF(A2685="COMPOSICAO",VLOOKUP("TOTAL SEM BDI - "&amp;B2685,CPUAUX1!$A:$J,9,FALSE),VLOOKUP(B2685,I!$A:$E,5,FALSE))</f>
        <v>1.54</v>
      </c>
      <c r="H2685" s="68"/>
      <c r="I2685" s="67">
        <f t="shared" si="193"/>
        <v>1.54</v>
      </c>
      <c r="J2685" s="68"/>
      <c r="M2685" s="11">
        <f t="shared" si="194"/>
        <v>3500</v>
      </c>
      <c r="N2685" s="18">
        <f>SUMIF(ORCAMENTO!B:B,B2680,ORCAMENTO!F:F)</f>
        <v>16</v>
      </c>
      <c r="O2685" s="11">
        <f t="shared" si="195"/>
        <v>16</v>
      </c>
      <c r="Q2685" s="11">
        <f ca="1">IFERROR(SUMIF(CO!B:B,B2680,OFFSET(CO!F:F,0,(4+MATCH(ETAPA,CO!$J$10:$BL$10,0)))),0)</f>
        <v>0</v>
      </c>
      <c r="R2685" s="11">
        <f t="shared" ca="1" si="196"/>
        <v>0</v>
      </c>
    </row>
    <row r="2686" spans="1:18">
      <c r="A2686" s="11" t="s">
        <v>2652</v>
      </c>
      <c r="B2686" s="11">
        <v>122</v>
      </c>
      <c r="C2686" s="11" t="str">
        <f>VLOOKUP(B2686,IF(A2686="COMPOSICAO",S!$A:$E,I!$A:$E),2,FALSE)</f>
        <v>SINAPI</v>
      </c>
      <c r="D2686" s="23" t="str">
        <f>VLOOKUP(B2686,IF(A2686="COMPOSICAO",S!$A:$E,I!$A:$E),3,FALSE)</f>
        <v>ADESIVO PLASTICO PARA PVC, FRASCO COM *850* GR</v>
      </c>
      <c r="E2686" s="11" t="str">
        <f>VLOOKUP(B2686,IF(A2686="COMPOSICAO",S!$A:$E,I!$A:$E),4,FALSE)</f>
        <v>UN</v>
      </c>
      <c r="F2686" s="11">
        <v>7.1000000000000004E-3</v>
      </c>
      <c r="G2686" s="67">
        <f>IF(A2686="COMPOSICAO",VLOOKUP("TOTAL SEM BDI - "&amp;B2686,CPUAUX1!$A:$J,9,FALSE),VLOOKUP(B2686,I!$A:$E,5,FALSE))</f>
        <v>72.709999999999994</v>
      </c>
      <c r="H2686" s="68"/>
      <c r="I2686" s="67">
        <f t="shared" si="193"/>
        <v>0.51</v>
      </c>
      <c r="J2686" s="68"/>
      <c r="M2686" s="11">
        <f t="shared" si="194"/>
        <v>122</v>
      </c>
      <c r="N2686" s="18">
        <f>SUMIF(ORCAMENTO!B:B,B2680,ORCAMENTO!F:F)</f>
        <v>16</v>
      </c>
      <c r="O2686" s="11">
        <f t="shared" si="195"/>
        <v>0.11360000000000001</v>
      </c>
      <c r="Q2686" s="11">
        <f ca="1">IFERROR(SUMIF(CO!B:B,B2680,OFFSET(CO!F:F,0,(4+MATCH(ETAPA,CO!$J$10:$BL$10,0)))),0)</f>
        <v>0</v>
      </c>
      <c r="R2686" s="11">
        <f t="shared" ca="1" si="196"/>
        <v>0</v>
      </c>
    </row>
    <row r="2687" spans="1:18">
      <c r="A2687" s="50" t="str">
        <f>"TOTAL SEM BDI - "&amp;B2680</f>
        <v>TOTAL SEM BDI - 89485</v>
      </c>
      <c r="B2687" s="51"/>
      <c r="C2687" s="51"/>
      <c r="D2687" s="51"/>
      <c r="E2687" s="51"/>
      <c r="F2687" s="51"/>
      <c r="G2687" s="51"/>
      <c r="H2687" s="52"/>
      <c r="I2687" s="67">
        <f>SUM(I2680:I2686)</f>
        <v>6.14</v>
      </c>
      <c r="J2687" s="68"/>
    </row>
    <row r="2688" spans="1:18">
      <c r="A2688" s="50" t="str">
        <f>"TAXA DE BDI ("&amp;TEXT(BDI,"00,00")&amp;" %)"</f>
        <v>TAXA DE BDI (23,54 %)</v>
      </c>
      <c r="B2688" s="51"/>
      <c r="C2688" s="51"/>
      <c r="D2688" s="51"/>
      <c r="E2688" s="51"/>
      <c r="F2688" s="51"/>
      <c r="G2688" s="51"/>
      <c r="H2688" s="52"/>
      <c r="I2688" s="67">
        <f>ROUND(I2687*(BDI/100),2)</f>
        <v>1.45</v>
      </c>
      <c r="J2688" s="68"/>
    </row>
    <row r="2689" spans="1:18">
      <c r="A2689" s="50" t="str">
        <f>"TOTAL COM BDI - "&amp;B2680</f>
        <v>TOTAL COM BDI - 89485</v>
      </c>
      <c r="B2689" s="51"/>
      <c r="C2689" s="51"/>
      <c r="D2689" s="51"/>
      <c r="E2689" s="51"/>
      <c r="F2689" s="51"/>
      <c r="G2689" s="51"/>
      <c r="H2689" s="52"/>
      <c r="I2689" s="67">
        <f>SUM(I2687:I2688)</f>
        <v>7.59</v>
      </c>
      <c r="J2689" s="68"/>
    </row>
    <row r="2691" spans="1:18">
      <c r="A2691" s="9" t="s">
        <v>2646</v>
      </c>
      <c r="B2691" s="9" t="s">
        <v>102</v>
      </c>
      <c r="C2691" s="9" t="s">
        <v>103</v>
      </c>
      <c r="D2691" s="9" t="s">
        <v>36</v>
      </c>
      <c r="E2691" s="9" t="s">
        <v>104</v>
      </c>
      <c r="F2691" s="9" t="s">
        <v>788</v>
      </c>
      <c r="G2691" s="63" t="s">
        <v>2647</v>
      </c>
      <c r="H2691" s="64"/>
      <c r="I2691" s="63" t="s">
        <v>24</v>
      </c>
      <c r="J2691" s="64"/>
    </row>
    <row r="2692" spans="1:18" ht="45">
      <c r="A2692" s="21" t="s">
        <v>2807</v>
      </c>
      <c r="B2692" s="21">
        <v>103974</v>
      </c>
      <c r="C2692" s="21" t="str">
        <f>VLOOKUP(B2692,S!$A:$G,2,FALSE)</f>
        <v>SINAPI</v>
      </c>
      <c r="D2692" s="22" t="str">
        <f>VLOOKUP(B2692,S!$A:$G,3,FALSE)</f>
        <v>JOELHO DE REDUÇÃO, 90 GRAUS, PVC, SOLDÁVEL, DN 32 MM X 25 MM, INSTALADO EM PRUMADA DE ÁGUA - FORNECIMENTO E INSTALAÇÃO. AF_06/2022</v>
      </c>
      <c r="E2692" s="21" t="str">
        <f>VLOOKUP(B2692,S!$A:$G,4,FALSE)</f>
        <v>UN</v>
      </c>
      <c r="F2692" s="21"/>
      <c r="G2692" s="65">
        <f>I2699</f>
        <v>10.469999999999999</v>
      </c>
      <c r="H2692" s="66"/>
      <c r="I2692" s="65"/>
      <c r="J2692" s="66"/>
      <c r="K2692" s="30">
        <f>VLOOKUP(B2692,S!A:G,5,FALSE)</f>
        <v>10.47</v>
      </c>
      <c r="L2692" s="21" t="str">
        <f>IF(K2692=G2692,"OK, CONFORME TABELA",IF(G2692&gt;K2692,"ACIMA DA TABELA: ","ABAIXO DA TABELA: ")&amp;TRUNC((G2692*100)/K2692,2)&amp;" %")</f>
        <v>OK, CONFORME TABELA</v>
      </c>
    </row>
    <row r="2693" spans="1:18" ht="30">
      <c r="A2693" s="11" t="s">
        <v>2650</v>
      </c>
      <c r="B2693" s="11">
        <v>88267</v>
      </c>
      <c r="C2693" s="11" t="str">
        <f>VLOOKUP(B2693,IF(A2693="COMPOSICAO",S!$A:$E,I!$A:$E),2,FALSE)</f>
        <v>SINAPI</v>
      </c>
      <c r="D2693" s="23" t="str">
        <f>VLOOKUP(B2693,IF(A2693="COMPOSICAO",S!$A:$E,I!$A:$E),3,FALSE)</f>
        <v>ENCANADOR OU BOMBEIRO HIDRÁULICO COM ENCARGOS COMPLEMENTARES</v>
      </c>
      <c r="E2693" s="11" t="str">
        <f>VLOOKUP(B2693,IF(A2693="COMPOSICAO",S!$A:$E,I!$A:$E),4,FALSE)</f>
        <v>H</v>
      </c>
      <c r="F2693" s="11">
        <f>0.0782/pcf</f>
        <v>7.8200000000000006E-2</v>
      </c>
      <c r="G2693" s="67">
        <f>IF(A2693="COMPOSICAO",VLOOKUP("TOTAL SEM BDI - "&amp;B2693,CPUAUX1!$A:$J,9,FALSE),VLOOKUP(B2693,I!$A:$E,5,FALSE))</f>
        <v>26.669999999999998</v>
      </c>
      <c r="H2693" s="68"/>
      <c r="I2693" s="67">
        <f t="shared" ref="I2693:I2698" si="197">TRUNC(F2693*G2693,2)</f>
        <v>2.08</v>
      </c>
      <c r="J2693" s="68"/>
      <c r="M2693" s="11">
        <f t="shared" ref="M2693:M2698" si="198">B2693</f>
        <v>88267</v>
      </c>
      <c r="N2693" s="18">
        <f>SUMIF(ORCAMENTO!B:B,B2692,ORCAMENTO!F:F)</f>
        <v>3</v>
      </c>
      <c r="O2693" s="11">
        <f t="shared" ref="O2693:O2698" si="199">F2693*N2693</f>
        <v>0.23460000000000003</v>
      </c>
      <c r="Q2693" s="11">
        <f ca="1">IFERROR(SUMIF(CO!B:B,B2692,OFFSET(CO!F:F,0,(4+MATCH(ETAPA,CO!$J$10:$BL$10,0)))),0)</f>
        <v>0</v>
      </c>
      <c r="R2693" s="11">
        <f t="shared" ref="R2693:R2698" ca="1" si="200">F2693*Q2693</f>
        <v>0</v>
      </c>
    </row>
    <row r="2694" spans="1:18" ht="30">
      <c r="A2694" s="11" t="s">
        <v>2650</v>
      </c>
      <c r="B2694" s="11">
        <v>88248</v>
      </c>
      <c r="C2694" s="11" t="str">
        <f>VLOOKUP(B2694,IF(A2694="COMPOSICAO",S!$A:$E,I!$A:$E),2,FALSE)</f>
        <v>SINAPI</v>
      </c>
      <c r="D2694" s="23" t="str">
        <f>VLOOKUP(B2694,IF(A2694="COMPOSICAO",S!$A:$E,I!$A:$E),3,FALSE)</f>
        <v>AUXILIAR DE ENCANADOR OU BOMBEIRO HIDRÁULICO COM ENCARGOS COMPLEMENTARES</v>
      </c>
      <c r="E2694" s="11" t="str">
        <f>VLOOKUP(B2694,IF(A2694="COMPOSICAO",S!$A:$E,I!$A:$E),4,FALSE)</f>
        <v>H</v>
      </c>
      <c r="F2694" s="11">
        <f>0.0782/pcf</f>
        <v>7.8200000000000006E-2</v>
      </c>
      <c r="G2694" s="67">
        <f>IF(A2694="COMPOSICAO",VLOOKUP("TOTAL SEM BDI - "&amp;B2694,CPUAUX1!$A:$J,9,FALSE),VLOOKUP(B2694,I!$A:$E,5,FALSE))</f>
        <v>21.82</v>
      </c>
      <c r="H2694" s="68"/>
      <c r="I2694" s="67">
        <f t="shared" si="197"/>
        <v>1.7</v>
      </c>
      <c r="J2694" s="68"/>
      <c r="M2694" s="11">
        <f t="shared" si="198"/>
        <v>88248</v>
      </c>
      <c r="N2694" s="18">
        <f>SUMIF(ORCAMENTO!B:B,B2692,ORCAMENTO!F:F)</f>
        <v>3</v>
      </c>
      <c r="O2694" s="11">
        <f t="shared" si="199"/>
        <v>0.23460000000000003</v>
      </c>
      <c r="Q2694" s="11">
        <f ca="1">IFERROR(SUMIF(CO!B:B,B2692,OFFSET(CO!F:F,0,(4+MATCH(ETAPA,CO!$J$10:$BL$10,0)))),0)</f>
        <v>0</v>
      </c>
      <c r="R2694" s="11">
        <f t="shared" ca="1" si="200"/>
        <v>0</v>
      </c>
    </row>
    <row r="2695" spans="1:18">
      <c r="A2695" s="11" t="s">
        <v>2652</v>
      </c>
      <c r="B2695" s="11">
        <v>38383</v>
      </c>
      <c r="C2695" s="11" t="str">
        <f>VLOOKUP(B2695,IF(A2695="COMPOSICAO",S!$A:$E,I!$A:$E),2,FALSE)</f>
        <v>SINAPI</v>
      </c>
      <c r="D2695" s="23" t="str">
        <f>VLOOKUP(B2695,IF(A2695="COMPOSICAO",S!$A:$E,I!$A:$E),3,FALSE)</f>
        <v>LIXA D'AGUA EM FOLHA, COR PRETA, GRAO 100</v>
      </c>
      <c r="E2695" s="11" t="str">
        <f>VLOOKUP(B2695,IF(A2695="COMPOSICAO",S!$A:$E,I!$A:$E),4,FALSE)</f>
        <v>UN</v>
      </c>
      <c r="F2695" s="11">
        <v>1.2E-2</v>
      </c>
      <c r="G2695" s="67">
        <f>IF(A2695="COMPOSICAO",VLOOKUP("TOTAL SEM BDI - "&amp;B2695,CPUAUX1!$A:$J,9,FALSE),VLOOKUP(B2695,I!$A:$E,5,FALSE))</f>
        <v>2.15</v>
      </c>
      <c r="H2695" s="68"/>
      <c r="I2695" s="67">
        <f t="shared" si="197"/>
        <v>0.02</v>
      </c>
      <c r="J2695" s="68"/>
      <c r="M2695" s="11">
        <f t="shared" si="198"/>
        <v>38383</v>
      </c>
      <c r="N2695" s="18">
        <f>SUMIF(ORCAMENTO!B:B,B2692,ORCAMENTO!F:F)</f>
        <v>3</v>
      </c>
      <c r="O2695" s="11">
        <f t="shared" si="199"/>
        <v>3.6000000000000004E-2</v>
      </c>
      <c r="Q2695" s="11">
        <f ca="1">IFERROR(SUMIF(CO!B:B,B2692,OFFSET(CO!F:F,0,(4+MATCH(ETAPA,CO!$J$10:$BL$10,0)))),0)</f>
        <v>0</v>
      </c>
      <c r="R2695" s="11">
        <f t="shared" ca="1" si="200"/>
        <v>0</v>
      </c>
    </row>
    <row r="2696" spans="1:18" ht="30">
      <c r="A2696" s="11" t="s">
        <v>2652</v>
      </c>
      <c r="B2696" s="11">
        <v>20083</v>
      </c>
      <c r="C2696" s="11" t="str">
        <f>VLOOKUP(B2696,IF(A2696="COMPOSICAO",S!$A:$E,I!$A:$E),2,FALSE)</f>
        <v>SINAPI</v>
      </c>
      <c r="D2696" s="23" t="str">
        <f>VLOOKUP(B2696,IF(A2696="COMPOSICAO",S!$A:$E,I!$A:$E),3,FALSE)</f>
        <v>SOLUCAO PREPARADORA / LIMPADORA PARA PVC, FRASCO COM 1000 CM3</v>
      </c>
      <c r="E2696" s="11" t="str">
        <f>VLOOKUP(B2696,IF(A2696="COMPOSICAO",S!$A:$E,I!$A:$E),4,FALSE)</f>
        <v>UN</v>
      </c>
      <c r="F2696" s="11">
        <v>9.4999999999999998E-3</v>
      </c>
      <c r="G2696" s="67">
        <f>IF(A2696="COMPOSICAO",VLOOKUP("TOTAL SEM BDI - "&amp;B2696,CPUAUX1!$A:$J,9,FALSE),VLOOKUP(B2696,I!$A:$E,5,FALSE))</f>
        <v>82.38</v>
      </c>
      <c r="H2696" s="68"/>
      <c r="I2696" s="67">
        <f t="shared" si="197"/>
        <v>0.78</v>
      </c>
      <c r="J2696" s="68"/>
      <c r="M2696" s="11">
        <f t="shared" si="198"/>
        <v>20083</v>
      </c>
      <c r="N2696" s="18">
        <f>SUMIF(ORCAMENTO!B:B,B2692,ORCAMENTO!F:F)</f>
        <v>3</v>
      </c>
      <c r="O2696" s="11">
        <f t="shared" si="199"/>
        <v>2.8499999999999998E-2</v>
      </c>
      <c r="Q2696" s="11">
        <f ca="1">IFERROR(SUMIF(CO!B:B,B2692,OFFSET(CO!F:F,0,(4+MATCH(ETAPA,CO!$J$10:$BL$10,0)))),0)</f>
        <v>0</v>
      </c>
      <c r="R2696" s="11">
        <f t="shared" ca="1" si="200"/>
        <v>0</v>
      </c>
    </row>
    <row r="2697" spans="1:18" ht="30">
      <c r="A2697" s="11" t="s">
        <v>2652</v>
      </c>
      <c r="B2697" s="11">
        <v>3538</v>
      </c>
      <c r="C2697" s="11" t="str">
        <f>VLOOKUP(B2697,IF(A2697="COMPOSICAO",S!$A:$E,I!$A:$E),2,FALSE)</f>
        <v>SINAPI</v>
      </c>
      <c r="D2697" s="23" t="str">
        <f>VLOOKUP(B2697,IF(A2697="COMPOSICAO",S!$A:$E,I!$A:$E),3,FALSE)</f>
        <v>JOELHO DE REDUCAO, PVC SOLDAVEL, 90 GRAUS, 32 MM X 25 MM, COR MARROM, PARA AGUA FRIA PREDIAL</v>
      </c>
      <c r="E2697" s="11" t="str">
        <f>VLOOKUP(B2697,IF(A2697="COMPOSICAO",S!$A:$E,I!$A:$E),4,FALSE)</f>
        <v>UN</v>
      </c>
      <c r="F2697" s="11">
        <v>1</v>
      </c>
      <c r="G2697" s="67">
        <f>IF(A2697="COMPOSICAO",VLOOKUP("TOTAL SEM BDI - "&amp;B2697,CPUAUX1!$A:$J,9,FALSE),VLOOKUP(B2697,I!$A:$E,5,FALSE))</f>
        <v>5.3</v>
      </c>
      <c r="H2697" s="68"/>
      <c r="I2697" s="67">
        <f t="shared" si="197"/>
        <v>5.3</v>
      </c>
      <c r="J2697" s="68"/>
      <c r="M2697" s="11">
        <f t="shared" si="198"/>
        <v>3538</v>
      </c>
      <c r="N2697" s="18">
        <f>SUMIF(ORCAMENTO!B:B,B2692,ORCAMENTO!F:F)</f>
        <v>3</v>
      </c>
      <c r="O2697" s="11">
        <f t="shared" si="199"/>
        <v>3</v>
      </c>
      <c r="Q2697" s="11">
        <f ca="1">IFERROR(SUMIF(CO!B:B,B2692,OFFSET(CO!F:F,0,(4+MATCH(ETAPA,CO!$J$10:$BL$10,0)))),0)</f>
        <v>0</v>
      </c>
      <c r="R2697" s="11">
        <f t="shared" ca="1" si="200"/>
        <v>0</v>
      </c>
    </row>
    <row r="2698" spans="1:18">
      <c r="A2698" s="11" t="s">
        <v>2652</v>
      </c>
      <c r="B2698" s="11">
        <v>122</v>
      </c>
      <c r="C2698" s="11" t="str">
        <f>VLOOKUP(B2698,IF(A2698="COMPOSICAO",S!$A:$E,I!$A:$E),2,FALSE)</f>
        <v>SINAPI</v>
      </c>
      <c r="D2698" s="23" t="str">
        <f>VLOOKUP(B2698,IF(A2698="COMPOSICAO",S!$A:$E,I!$A:$E),3,FALSE)</f>
        <v>ADESIVO PLASTICO PARA PVC, FRASCO COM *850* GR</v>
      </c>
      <c r="E2698" s="11" t="str">
        <f>VLOOKUP(B2698,IF(A2698="COMPOSICAO",S!$A:$E,I!$A:$E),4,FALSE)</f>
        <v>UN</v>
      </c>
      <c r="F2698" s="11">
        <v>8.2000000000000007E-3</v>
      </c>
      <c r="G2698" s="67">
        <f>IF(A2698="COMPOSICAO",VLOOKUP("TOTAL SEM BDI - "&amp;B2698,CPUAUX1!$A:$J,9,FALSE),VLOOKUP(B2698,I!$A:$E,5,FALSE))</f>
        <v>72.709999999999994</v>
      </c>
      <c r="H2698" s="68"/>
      <c r="I2698" s="67">
        <f t="shared" si="197"/>
        <v>0.59</v>
      </c>
      <c r="J2698" s="68"/>
      <c r="M2698" s="11">
        <f t="shared" si="198"/>
        <v>122</v>
      </c>
      <c r="N2698" s="18">
        <f>SUMIF(ORCAMENTO!B:B,B2692,ORCAMENTO!F:F)</f>
        <v>3</v>
      </c>
      <c r="O2698" s="11">
        <f t="shared" si="199"/>
        <v>2.4600000000000004E-2</v>
      </c>
      <c r="Q2698" s="11">
        <f ca="1">IFERROR(SUMIF(CO!B:B,B2692,OFFSET(CO!F:F,0,(4+MATCH(ETAPA,CO!$J$10:$BL$10,0)))),0)</f>
        <v>0</v>
      </c>
      <c r="R2698" s="11">
        <f t="shared" ca="1" si="200"/>
        <v>0</v>
      </c>
    </row>
    <row r="2699" spans="1:18">
      <c r="A2699" s="50" t="str">
        <f>"TOTAL SEM BDI - "&amp;B2692</f>
        <v>TOTAL SEM BDI - 103974</v>
      </c>
      <c r="B2699" s="51"/>
      <c r="C2699" s="51"/>
      <c r="D2699" s="51"/>
      <c r="E2699" s="51"/>
      <c r="F2699" s="51"/>
      <c r="G2699" s="51"/>
      <c r="H2699" s="52"/>
      <c r="I2699" s="67">
        <f>SUM(I2692:I2698)</f>
        <v>10.469999999999999</v>
      </c>
      <c r="J2699" s="68"/>
    </row>
    <row r="2700" spans="1:18">
      <c r="A2700" s="50" t="str">
        <f>"TAXA DE BDI ("&amp;TEXT(BDI,"00,00")&amp;" %)"</f>
        <v>TAXA DE BDI (23,54 %)</v>
      </c>
      <c r="B2700" s="51"/>
      <c r="C2700" s="51"/>
      <c r="D2700" s="51"/>
      <c r="E2700" s="51"/>
      <c r="F2700" s="51"/>
      <c r="G2700" s="51"/>
      <c r="H2700" s="52"/>
      <c r="I2700" s="67">
        <f>ROUND(I2699*(BDI/100),2)</f>
        <v>2.46</v>
      </c>
      <c r="J2700" s="68"/>
    </row>
    <row r="2701" spans="1:18">
      <c r="A2701" s="50" t="str">
        <f>"TOTAL COM BDI - "&amp;B2692</f>
        <v>TOTAL COM BDI - 103974</v>
      </c>
      <c r="B2701" s="51"/>
      <c r="C2701" s="51"/>
      <c r="D2701" s="51"/>
      <c r="E2701" s="51"/>
      <c r="F2701" s="51"/>
      <c r="G2701" s="51"/>
      <c r="H2701" s="52"/>
      <c r="I2701" s="67">
        <f>SUM(I2699:I2700)</f>
        <v>12.93</v>
      </c>
      <c r="J2701" s="68"/>
    </row>
    <row r="2703" spans="1:18">
      <c r="A2703" s="9" t="s">
        <v>2646</v>
      </c>
      <c r="B2703" s="9" t="s">
        <v>102</v>
      </c>
      <c r="C2703" s="9" t="s">
        <v>103</v>
      </c>
      <c r="D2703" s="9" t="s">
        <v>36</v>
      </c>
      <c r="E2703" s="9" t="s">
        <v>104</v>
      </c>
      <c r="F2703" s="9" t="s">
        <v>788</v>
      </c>
      <c r="G2703" s="63" t="s">
        <v>2647</v>
      </c>
      <c r="H2703" s="64"/>
      <c r="I2703" s="63" t="s">
        <v>24</v>
      </c>
      <c r="J2703" s="64"/>
    </row>
    <row r="2704" spans="1:18" ht="45">
      <c r="A2704" s="21" t="s">
        <v>2806</v>
      </c>
      <c r="B2704" s="21">
        <v>94663</v>
      </c>
      <c r="C2704" s="21" t="str">
        <f>VLOOKUP(B2704,S!$A:$G,2,FALSE)</f>
        <v>SINAPI</v>
      </c>
      <c r="D2704" s="22" t="str">
        <f>VLOOKUP(B2704,S!$A:$G,3,FALSE)</f>
        <v>LUVA, PVC, SOLDÁVEL, DN 50 MM, INSTALADO EM RESERVAÇÃO PREDIAL DE ÁGUA - FORNECIMENTO E INSTALAÇÃO. AF_04/2024</v>
      </c>
      <c r="E2704" s="21" t="str">
        <f>VLOOKUP(B2704,S!$A:$G,4,FALSE)</f>
        <v>UN</v>
      </c>
      <c r="F2704" s="21"/>
      <c r="G2704" s="65">
        <f>I2711</f>
        <v>12.01</v>
      </c>
      <c r="H2704" s="66"/>
      <c r="I2704" s="65"/>
      <c r="J2704" s="66"/>
      <c r="K2704" s="30">
        <f>VLOOKUP(B2704,S!A:G,5,FALSE)</f>
        <v>12.01</v>
      </c>
      <c r="L2704" s="21" t="str">
        <f>IF(K2704=G2704,"OK, CONFORME TABELA",IF(G2704&gt;K2704,"ACIMA DA TABELA: ","ABAIXO DA TABELA: ")&amp;TRUNC((G2704*100)/K2704,2)&amp;" %")</f>
        <v>OK, CONFORME TABELA</v>
      </c>
    </row>
    <row r="2705" spans="1:18" ht="30">
      <c r="A2705" s="11" t="s">
        <v>2650</v>
      </c>
      <c r="B2705" s="11">
        <v>88267</v>
      </c>
      <c r="C2705" s="11" t="str">
        <f>VLOOKUP(B2705,IF(A2705="COMPOSICAO",S!$A:$E,I!$A:$E),2,FALSE)</f>
        <v>SINAPI</v>
      </c>
      <c r="D2705" s="23" t="str">
        <f>VLOOKUP(B2705,IF(A2705="COMPOSICAO",S!$A:$E,I!$A:$E),3,FALSE)</f>
        <v>ENCANADOR OU BOMBEIRO HIDRÁULICO COM ENCARGOS COMPLEMENTARES</v>
      </c>
      <c r="E2705" s="11" t="str">
        <f>VLOOKUP(B2705,IF(A2705="COMPOSICAO",S!$A:$E,I!$A:$E),4,FALSE)</f>
        <v>H</v>
      </c>
      <c r="F2705" s="11">
        <f>0.0934/pcf</f>
        <v>9.3399999999999997E-2</v>
      </c>
      <c r="G2705" s="67">
        <f>IF(A2705="COMPOSICAO",VLOOKUP("TOTAL SEM BDI - "&amp;B2705,CPUAUX1!$A:$J,9,FALSE),VLOOKUP(B2705,I!$A:$E,5,FALSE))</f>
        <v>26.669999999999998</v>
      </c>
      <c r="H2705" s="68"/>
      <c r="I2705" s="67">
        <f t="shared" ref="I2705:I2710" si="201">TRUNC(F2705*G2705,2)</f>
        <v>2.4900000000000002</v>
      </c>
      <c r="J2705" s="68"/>
      <c r="M2705" s="11">
        <f t="shared" ref="M2705:M2710" si="202">B2705</f>
        <v>88267</v>
      </c>
      <c r="N2705" s="18">
        <f>SUMIF(ORCAMENTO!B:B,B2704,ORCAMENTO!F:F)</f>
        <v>1</v>
      </c>
      <c r="O2705" s="11">
        <f t="shared" ref="O2705:O2710" si="203">F2705*N2705</f>
        <v>9.3399999999999997E-2</v>
      </c>
      <c r="Q2705" s="11">
        <f ca="1">IFERROR(SUMIF(CO!B:B,B2704,OFFSET(CO!F:F,0,(4+MATCH(ETAPA,CO!$J$10:$BL$10,0)))),0)</f>
        <v>0</v>
      </c>
      <c r="R2705" s="11">
        <f t="shared" ref="R2705:R2710" ca="1" si="204">F2705*Q2705</f>
        <v>0</v>
      </c>
    </row>
    <row r="2706" spans="1:18" ht="30">
      <c r="A2706" s="11" t="s">
        <v>2650</v>
      </c>
      <c r="B2706" s="11">
        <v>88248</v>
      </c>
      <c r="C2706" s="11" t="str">
        <f>VLOOKUP(B2706,IF(A2706="COMPOSICAO",S!$A:$E,I!$A:$E),2,FALSE)</f>
        <v>SINAPI</v>
      </c>
      <c r="D2706" s="23" t="str">
        <f>VLOOKUP(B2706,IF(A2706="COMPOSICAO",S!$A:$E,I!$A:$E),3,FALSE)</f>
        <v>AUXILIAR DE ENCANADOR OU BOMBEIRO HIDRÁULICO COM ENCARGOS COMPLEMENTARES</v>
      </c>
      <c r="E2706" s="11" t="str">
        <f>VLOOKUP(B2706,IF(A2706="COMPOSICAO",S!$A:$E,I!$A:$E),4,FALSE)</f>
        <v>H</v>
      </c>
      <c r="F2706" s="11">
        <f>0.0934/pcf</f>
        <v>9.3399999999999997E-2</v>
      </c>
      <c r="G2706" s="67">
        <f>IF(A2706="COMPOSICAO",VLOOKUP("TOTAL SEM BDI - "&amp;B2706,CPUAUX1!$A:$J,9,FALSE),VLOOKUP(B2706,I!$A:$E,5,FALSE))</f>
        <v>21.82</v>
      </c>
      <c r="H2706" s="68"/>
      <c r="I2706" s="67">
        <f t="shared" si="201"/>
        <v>2.0299999999999998</v>
      </c>
      <c r="J2706" s="68"/>
      <c r="M2706" s="11">
        <f t="shared" si="202"/>
        <v>88248</v>
      </c>
      <c r="N2706" s="18">
        <f>SUMIF(ORCAMENTO!B:B,B2704,ORCAMENTO!F:F)</f>
        <v>1</v>
      </c>
      <c r="O2706" s="11">
        <f t="shared" si="203"/>
        <v>9.3399999999999997E-2</v>
      </c>
      <c r="Q2706" s="11">
        <f ca="1">IFERROR(SUMIF(CO!B:B,B2704,OFFSET(CO!F:F,0,(4+MATCH(ETAPA,CO!$J$10:$BL$10,0)))),0)</f>
        <v>0</v>
      </c>
      <c r="R2706" s="11">
        <f t="shared" ca="1" si="204"/>
        <v>0</v>
      </c>
    </row>
    <row r="2707" spans="1:18">
      <c r="A2707" s="11" t="s">
        <v>2652</v>
      </c>
      <c r="B2707" s="11">
        <v>38383</v>
      </c>
      <c r="C2707" s="11" t="str">
        <f>VLOOKUP(B2707,IF(A2707="COMPOSICAO",S!$A:$E,I!$A:$E),2,FALSE)</f>
        <v>SINAPI</v>
      </c>
      <c r="D2707" s="23" t="str">
        <f>VLOOKUP(B2707,IF(A2707="COMPOSICAO",S!$A:$E,I!$A:$E),3,FALSE)</f>
        <v>LIXA D'AGUA EM FOLHA, COR PRETA, GRAO 100</v>
      </c>
      <c r="E2707" s="11" t="str">
        <f>VLOOKUP(B2707,IF(A2707="COMPOSICAO",S!$A:$E,I!$A:$E),4,FALSE)</f>
        <v>UN</v>
      </c>
      <c r="F2707" s="11">
        <v>1.5599999999999999E-2</v>
      </c>
      <c r="G2707" s="67">
        <f>IF(A2707="COMPOSICAO",VLOOKUP("TOTAL SEM BDI - "&amp;B2707,CPUAUX1!$A:$J,9,FALSE),VLOOKUP(B2707,I!$A:$E,5,FALSE))</f>
        <v>2.15</v>
      </c>
      <c r="H2707" s="68"/>
      <c r="I2707" s="67">
        <f t="shared" si="201"/>
        <v>0.03</v>
      </c>
      <c r="J2707" s="68"/>
      <c r="M2707" s="11">
        <f t="shared" si="202"/>
        <v>38383</v>
      </c>
      <c r="N2707" s="18">
        <f>SUMIF(ORCAMENTO!B:B,B2704,ORCAMENTO!F:F)</f>
        <v>1</v>
      </c>
      <c r="O2707" s="11">
        <f t="shared" si="203"/>
        <v>1.5599999999999999E-2</v>
      </c>
      <c r="Q2707" s="11">
        <f ca="1">IFERROR(SUMIF(CO!B:B,B2704,OFFSET(CO!F:F,0,(4+MATCH(ETAPA,CO!$J$10:$BL$10,0)))),0)</f>
        <v>0</v>
      </c>
      <c r="R2707" s="11">
        <f t="shared" ca="1" si="204"/>
        <v>0</v>
      </c>
    </row>
    <row r="2708" spans="1:18" ht="30">
      <c r="A2708" s="11" t="s">
        <v>2652</v>
      </c>
      <c r="B2708" s="11">
        <v>20083</v>
      </c>
      <c r="C2708" s="11" t="str">
        <f>VLOOKUP(B2708,IF(A2708="COMPOSICAO",S!$A:$E,I!$A:$E),2,FALSE)</f>
        <v>SINAPI</v>
      </c>
      <c r="D2708" s="23" t="str">
        <f>VLOOKUP(B2708,IF(A2708="COMPOSICAO",S!$A:$E,I!$A:$E),3,FALSE)</f>
        <v>SOLUCAO PREPARADORA / LIMPADORA PARA PVC, FRASCO COM 1000 CM3</v>
      </c>
      <c r="E2708" s="11" t="str">
        <f>VLOOKUP(B2708,IF(A2708="COMPOSICAO",S!$A:$E,I!$A:$E),4,FALSE)</f>
        <v>UN</v>
      </c>
      <c r="F2708" s="11">
        <v>2.1999999999999999E-2</v>
      </c>
      <c r="G2708" s="67">
        <f>IF(A2708="COMPOSICAO",VLOOKUP("TOTAL SEM BDI - "&amp;B2708,CPUAUX1!$A:$J,9,FALSE),VLOOKUP(B2708,I!$A:$E,5,FALSE))</f>
        <v>82.38</v>
      </c>
      <c r="H2708" s="68"/>
      <c r="I2708" s="67">
        <f t="shared" si="201"/>
        <v>1.81</v>
      </c>
      <c r="J2708" s="68"/>
      <c r="M2708" s="11">
        <f t="shared" si="202"/>
        <v>20083</v>
      </c>
      <c r="N2708" s="18">
        <f>SUMIF(ORCAMENTO!B:B,B2704,ORCAMENTO!F:F)</f>
        <v>1</v>
      </c>
      <c r="O2708" s="11">
        <f t="shared" si="203"/>
        <v>2.1999999999999999E-2</v>
      </c>
      <c r="Q2708" s="11">
        <f ca="1">IFERROR(SUMIF(CO!B:B,B2704,OFFSET(CO!F:F,0,(4+MATCH(ETAPA,CO!$J$10:$BL$10,0)))),0)</f>
        <v>0</v>
      </c>
      <c r="R2708" s="11">
        <f t="shared" ca="1" si="204"/>
        <v>0</v>
      </c>
    </row>
    <row r="2709" spans="1:18">
      <c r="A2709" s="11" t="s">
        <v>2652</v>
      </c>
      <c r="B2709" s="11">
        <v>3863</v>
      </c>
      <c r="C2709" s="11" t="str">
        <f>VLOOKUP(B2709,IF(A2709="COMPOSICAO",S!$A:$E,I!$A:$E),2,FALSE)</f>
        <v>SINAPI</v>
      </c>
      <c r="D2709" s="23" t="str">
        <f>VLOOKUP(B2709,IF(A2709="COMPOSICAO",S!$A:$E,I!$A:$E),3,FALSE)</f>
        <v>LUVA PVC SOLDAVEL, 50 MM, PARA AGUA FRIA PREDIAL</v>
      </c>
      <c r="E2709" s="11" t="str">
        <f>VLOOKUP(B2709,IF(A2709="COMPOSICAO",S!$A:$E,I!$A:$E),4,FALSE)</f>
        <v>UN</v>
      </c>
      <c r="F2709" s="11">
        <v>1</v>
      </c>
      <c r="G2709" s="67">
        <f>IF(A2709="COMPOSICAO",VLOOKUP("TOTAL SEM BDI - "&amp;B2709,CPUAUX1!$A:$J,9,FALSE),VLOOKUP(B2709,I!$A:$E,5,FALSE))</f>
        <v>4.46</v>
      </c>
      <c r="H2709" s="68"/>
      <c r="I2709" s="67">
        <f t="shared" si="201"/>
        <v>4.46</v>
      </c>
      <c r="J2709" s="68"/>
      <c r="M2709" s="11">
        <f t="shared" si="202"/>
        <v>3863</v>
      </c>
      <c r="N2709" s="18">
        <f>SUMIF(ORCAMENTO!B:B,B2704,ORCAMENTO!F:F)</f>
        <v>1</v>
      </c>
      <c r="O2709" s="11">
        <f t="shared" si="203"/>
        <v>1</v>
      </c>
      <c r="Q2709" s="11">
        <f ca="1">IFERROR(SUMIF(CO!B:B,B2704,OFFSET(CO!F:F,0,(4+MATCH(ETAPA,CO!$J$10:$BL$10,0)))),0)</f>
        <v>0</v>
      </c>
      <c r="R2709" s="11">
        <f t="shared" ca="1" si="204"/>
        <v>0</v>
      </c>
    </row>
    <row r="2710" spans="1:18">
      <c r="A2710" s="11" t="s">
        <v>2652</v>
      </c>
      <c r="B2710" s="11">
        <v>122</v>
      </c>
      <c r="C2710" s="11" t="str">
        <f>VLOOKUP(B2710,IF(A2710="COMPOSICAO",S!$A:$E,I!$A:$E),2,FALSE)</f>
        <v>SINAPI</v>
      </c>
      <c r="D2710" s="23" t="str">
        <f>VLOOKUP(B2710,IF(A2710="COMPOSICAO",S!$A:$E,I!$A:$E),3,FALSE)</f>
        <v>ADESIVO PLASTICO PARA PVC, FRASCO COM *850* GR</v>
      </c>
      <c r="E2710" s="11" t="str">
        <f>VLOOKUP(B2710,IF(A2710="COMPOSICAO",S!$A:$E,I!$A:$E),4,FALSE)</f>
        <v>UN</v>
      </c>
      <c r="F2710" s="11">
        <v>1.6500000000000001E-2</v>
      </c>
      <c r="G2710" s="67">
        <f>IF(A2710="COMPOSICAO",VLOOKUP("TOTAL SEM BDI - "&amp;B2710,CPUAUX1!$A:$J,9,FALSE),VLOOKUP(B2710,I!$A:$E,5,FALSE))</f>
        <v>72.709999999999994</v>
      </c>
      <c r="H2710" s="68"/>
      <c r="I2710" s="67">
        <f t="shared" si="201"/>
        <v>1.19</v>
      </c>
      <c r="J2710" s="68"/>
      <c r="M2710" s="11">
        <f t="shared" si="202"/>
        <v>122</v>
      </c>
      <c r="N2710" s="18">
        <f>SUMIF(ORCAMENTO!B:B,B2704,ORCAMENTO!F:F)</f>
        <v>1</v>
      </c>
      <c r="O2710" s="11">
        <f t="shared" si="203"/>
        <v>1.6500000000000001E-2</v>
      </c>
      <c r="Q2710" s="11">
        <f ca="1">IFERROR(SUMIF(CO!B:B,B2704,OFFSET(CO!F:F,0,(4+MATCH(ETAPA,CO!$J$10:$BL$10,0)))),0)</f>
        <v>0</v>
      </c>
      <c r="R2710" s="11">
        <f t="shared" ca="1" si="204"/>
        <v>0</v>
      </c>
    </row>
    <row r="2711" spans="1:18">
      <c r="A2711" s="50" t="str">
        <f>"TOTAL SEM BDI - "&amp;B2704</f>
        <v>TOTAL SEM BDI - 94663</v>
      </c>
      <c r="B2711" s="51"/>
      <c r="C2711" s="51"/>
      <c r="D2711" s="51"/>
      <c r="E2711" s="51"/>
      <c r="F2711" s="51"/>
      <c r="G2711" s="51"/>
      <c r="H2711" s="52"/>
      <c r="I2711" s="67">
        <f>SUM(I2704:I2710)</f>
        <v>12.01</v>
      </c>
      <c r="J2711" s="68"/>
    </row>
    <row r="2712" spans="1:18">
      <c r="A2712" s="50" t="str">
        <f>"TAXA DE BDI ("&amp;TEXT(BDI,"00,00")&amp;" %)"</f>
        <v>TAXA DE BDI (23,54 %)</v>
      </c>
      <c r="B2712" s="51"/>
      <c r="C2712" s="51"/>
      <c r="D2712" s="51"/>
      <c r="E2712" s="51"/>
      <c r="F2712" s="51"/>
      <c r="G2712" s="51"/>
      <c r="H2712" s="52"/>
      <c r="I2712" s="67">
        <f>ROUND(I2711*(BDI/100),2)</f>
        <v>2.83</v>
      </c>
      <c r="J2712" s="68"/>
    </row>
    <row r="2713" spans="1:18">
      <c r="A2713" s="50" t="str">
        <f>"TOTAL COM BDI - "&amp;B2704</f>
        <v>TOTAL COM BDI - 94663</v>
      </c>
      <c r="B2713" s="51"/>
      <c r="C2713" s="51"/>
      <c r="D2713" s="51"/>
      <c r="E2713" s="51"/>
      <c r="F2713" s="51"/>
      <c r="G2713" s="51"/>
      <c r="H2713" s="52"/>
      <c r="I2713" s="67">
        <f>SUM(I2711:I2712)</f>
        <v>14.84</v>
      </c>
      <c r="J2713" s="68"/>
    </row>
    <row r="2715" spans="1:18">
      <c r="A2715" s="9" t="s">
        <v>2646</v>
      </c>
      <c r="B2715" s="9" t="s">
        <v>102</v>
      </c>
      <c r="C2715" s="9" t="s">
        <v>103</v>
      </c>
      <c r="D2715" s="9" t="s">
        <v>36</v>
      </c>
      <c r="E2715" s="9" t="s">
        <v>104</v>
      </c>
      <c r="F2715" s="9" t="s">
        <v>788</v>
      </c>
      <c r="G2715" s="63" t="s">
        <v>2647</v>
      </c>
      <c r="H2715" s="64"/>
      <c r="I2715" s="63" t="s">
        <v>24</v>
      </c>
      <c r="J2715" s="64"/>
    </row>
    <row r="2716" spans="1:18" ht="30">
      <c r="A2716" s="21" t="s">
        <v>2807</v>
      </c>
      <c r="B2716" s="21">
        <v>89528</v>
      </c>
      <c r="C2716" s="21" t="str">
        <f>VLOOKUP(B2716,S!$A:$G,2,FALSE)</f>
        <v>SINAPI</v>
      </c>
      <c r="D2716" s="22" t="str">
        <f>VLOOKUP(B2716,S!$A:$G,3,FALSE)</f>
        <v>LUVA, PVC, SOLDÁVEL, DN 25MM, INSTALADO EM PRUMADA DE ÁGUA - FORNECIMENTO E INSTALAÇÃO. AF_06/2022</v>
      </c>
      <c r="E2716" s="21" t="str">
        <f>VLOOKUP(B2716,S!$A:$G,4,FALSE)</f>
        <v>UN</v>
      </c>
      <c r="F2716" s="21"/>
      <c r="G2716" s="65">
        <f>I2723</f>
        <v>4.29</v>
      </c>
      <c r="H2716" s="66"/>
      <c r="I2716" s="65"/>
      <c r="J2716" s="66"/>
      <c r="K2716" s="30">
        <f>VLOOKUP(B2716,S!A:G,5,FALSE)</f>
        <v>4.29</v>
      </c>
      <c r="L2716" s="21" t="str">
        <f>IF(K2716=G2716,"OK, CONFORME TABELA",IF(G2716&gt;K2716,"ACIMA DA TABELA: ","ABAIXO DA TABELA: ")&amp;TRUNC((G2716*100)/K2716,2)&amp;" %")</f>
        <v>OK, CONFORME TABELA</v>
      </c>
    </row>
    <row r="2717" spans="1:18" ht="30">
      <c r="A2717" s="11" t="s">
        <v>2650</v>
      </c>
      <c r="B2717" s="11">
        <v>88267</v>
      </c>
      <c r="C2717" s="11" t="str">
        <f>VLOOKUP(B2717,IF(A2717="COMPOSICAO",S!$A:$E,I!$A:$E),2,FALSE)</f>
        <v>SINAPI</v>
      </c>
      <c r="D2717" s="23" t="str">
        <f>VLOOKUP(B2717,IF(A2717="COMPOSICAO",S!$A:$E,I!$A:$E),3,FALSE)</f>
        <v>ENCANADOR OU BOMBEIRO HIDRÁULICO COM ENCARGOS COMPLEMENTARES</v>
      </c>
      <c r="E2717" s="11" t="str">
        <f>VLOOKUP(B2717,IF(A2717="COMPOSICAO",S!$A:$E,I!$A:$E),4,FALSE)</f>
        <v>H</v>
      </c>
      <c r="F2717" s="11">
        <f>0.0471/pcf</f>
        <v>4.7100000000000003E-2</v>
      </c>
      <c r="G2717" s="67">
        <f>IF(A2717="COMPOSICAO",VLOOKUP("TOTAL SEM BDI - "&amp;B2717,CPUAUX1!$A:$J,9,FALSE),VLOOKUP(B2717,I!$A:$E,5,FALSE))</f>
        <v>26.669999999999998</v>
      </c>
      <c r="H2717" s="68"/>
      <c r="I2717" s="67">
        <f t="shared" ref="I2717:I2722" si="205">TRUNC(F2717*G2717,2)</f>
        <v>1.25</v>
      </c>
      <c r="J2717" s="68"/>
      <c r="M2717" s="11">
        <f t="shared" ref="M2717:M2722" si="206">B2717</f>
        <v>88267</v>
      </c>
      <c r="N2717" s="18">
        <f>SUMIF(ORCAMENTO!B:B,B2716,ORCAMENTO!F:F)</f>
        <v>21</v>
      </c>
      <c r="O2717" s="11">
        <f t="shared" ref="O2717:O2722" si="207">F2717*N2717</f>
        <v>0.98910000000000009</v>
      </c>
      <c r="Q2717" s="11">
        <f ca="1">IFERROR(SUMIF(CO!B:B,B2716,OFFSET(CO!F:F,0,(4+MATCH(ETAPA,CO!$J$10:$BL$10,0)))),0)</f>
        <v>0</v>
      </c>
      <c r="R2717" s="11">
        <f t="shared" ref="R2717:R2722" ca="1" si="208">F2717*Q2717</f>
        <v>0</v>
      </c>
    </row>
    <row r="2718" spans="1:18" ht="30">
      <c r="A2718" s="11" t="s">
        <v>2650</v>
      </c>
      <c r="B2718" s="11">
        <v>88248</v>
      </c>
      <c r="C2718" s="11" t="str">
        <f>VLOOKUP(B2718,IF(A2718="COMPOSICAO",S!$A:$E,I!$A:$E),2,FALSE)</f>
        <v>SINAPI</v>
      </c>
      <c r="D2718" s="23" t="str">
        <f>VLOOKUP(B2718,IF(A2718="COMPOSICAO",S!$A:$E,I!$A:$E),3,FALSE)</f>
        <v>AUXILIAR DE ENCANADOR OU BOMBEIRO HIDRÁULICO COM ENCARGOS COMPLEMENTARES</v>
      </c>
      <c r="E2718" s="11" t="str">
        <f>VLOOKUP(B2718,IF(A2718="COMPOSICAO",S!$A:$E,I!$A:$E),4,FALSE)</f>
        <v>H</v>
      </c>
      <c r="F2718" s="11">
        <f>0.0471/pcf</f>
        <v>4.7100000000000003E-2</v>
      </c>
      <c r="G2718" s="67">
        <f>IF(A2718="COMPOSICAO",VLOOKUP("TOTAL SEM BDI - "&amp;B2718,CPUAUX1!$A:$J,9,FALSE),VLOOKUP(B2718,I!$A:$E,5,FALSE))</f>
        <v>21.82</v>
      </c>
      <c r="H2718" s="68"/>
      <c r="I2718" s="67">
        <f t="shared" si="205"/>
        <v>1.02</v>
      </c>
      <c r="J2718" s="68"/>
      <c r="M2718" s="11">
        <f t="shared" si="206"/>
        <v>88248</v>
      </c>
      <c r="N2718" s="18">
        <f>SUMIF(ORCAMENTO!B:B,B2716,ORCAMENTO!F:F)</f>
        <v>21</v>
      </c>
      <c r="O2718" s="11">
        <f t="shared" si="207"/>
        <v>0.98910000000000009</v>
      </c>
      <c r="Q2718" s="11">
        <f ca="1">IFERROR(SUMIF(CO!B:B,B2716,OFFSET(CO!F:F,0,(4+MATCH(ETAPA,CO!$J$10:$BL$10,0)))),0)</f>
        <v>0</v>
      </c>
      <c r="R2718" s="11">
        <f t="shared" ca="1" si="208"/>
        <v>0</v>
      </c>
    </row>
    <row r="2719" spans="1:18">
      <c r="A2719" s="11" t="s">
        <v>2652</v>
      </c>
      <c r="B2719" s="11">
        <v>38383</v>
      </c>
      <c r="C2719" s="11" t="str">
        <f>VLOOKUP(B2719,IF(A2719="COMPOSICAO",S!$A:$E,I!$A:$E),2,FALSE)</f>
        <v>SINAPI</v>
      </c>
      <c r="D2719" s="23" t="str">
        <f>VLOOKUP(B2719,IF(A2719="COMPOSICAO",S!$A:$E,I!$A:$E),3,FALSE)</f>
        <v>LIXA D'AGUA EM FOLHA, COR PRETA, GRAO 100</v>
      </c>
      <c r="E2719" s="11" t="str">
        <f>VLOOKUP(B2719,IF(A2719="COMPOSICAO",S!$A:$E,I!$A:$E),4,FALSE)</f>
        <v>UN</v>
      </c>
      <c r="F2719" s="11">
        <v>1.0800000000000001E-2</v>
      </c>
      <c r="G2719" s="67">
        <f>IF(A2719="COMPOSICAO",VLOOKUP("TOTAL SEM BDI - "&amp;B2719,CPUAUX1!$A:$J,9,FALSE),VLOOKUP(B2719,I!$A:$E,5,FALSE))</f>
        <v>2.15</v>
      </c>
      <c r="H2719" s="68"/>
      <c r="I2719" s="67">
        <f t="shared" si="205"/>
        <v>0.02</v>
      </c>
      <c r="J2719" s="68"/>
      <c r="M2719" s="11">
        <f t="shared" si="206"/>
        <v>38383</v>
      </c>
      <c r="N2719" s="18">
        <f>SUMIF(ORCAMENTO!B:B,B2716,ORCAMENTO!F:F)</f>
        <v>21</v>
      </c>
      <c r="O2719" s="11">
        <f t="shared" si="207"/>
        <v>0.2268</v>
      </c>
      <c r="Q2719" s="11">
        <f ca="1">IFERROR(SUMIF(CO!B:B,B2716,OFFSET(CO!F:F,0,(4+MATCH(ETAPA,CO!$J$10:$BL$10,0)))),0)</f>
        <v>0</v>
      </c>
      <c r="R2719" s="11">
        <f t="shared" ca="1" si="208"/>
        <v>0</v>
      </c>
    </row>
    <row r="2720" spans="1:18" ht="30">
      <c r="A2720" s="11" t="s">
        <v>2652</v>
      </c>
      <c r="B2720" s="11">
        <v>20083</v>
      </c>
      <c r="C2720" s="11" t="str">
        <f>VLOOKUP(B2720,IF(A2720="COMPOSICAO",S!$A:$E,I!$A:$E),2,FALSE)</f>
        <v>SINAPI</v>
      </c>
      <c r="D2720" s="23" t="str">
        <f>VLOOKUP(B2720,IF(A2720="COMPOSICAO",S!$A:$E,I!$A:$E),3,FALSE)</f>
        <v>SOLUCAO PREPARADORA / LIMPADORA PARA PVC, FRASCO COM 1000 CM3</v>
      </c>
      <c r="E2720" s="11" t="str">
        <f>VLOOKUP(B2720,IF(A2720="COMPOSICAO",S!$A:$E,I!$A:$E),4,FALSE)</f>
        <v>UN</v>
      </c>
      <c r="F2720" s="11">
        <v>8.0000000000000002E-3</v>
      </c>
      <c r="G2720" s="67">
        <f>IF(A2720="COMPOSICAO",VLOOKUP("TOTAL SEM BDI - "&amp;B2720,CPUAUX1!$A:$J,9,FALSE),VLOOKUP(B2720,I!$A:$E,5,FALSE))</f>
        <v>82.38</v>
      </c>
      <c r="H2720" s="68"/>
      <c r="I2720" s="67">
        <f t="shared" si="205"/>
        <v>0.65</v>
      </c>
      <c r="J2720" s="68"/>
      <c r="M2720" s="11">
        <f t="shared" si="206"/>
        <v>20083</v>
      </c>
      <c r="N2720" s="18">
        <f>SUMIF(ORCAMENTO!B:B,B2716,ORCAMENTO!F:F)</f>
        <v>21</v>
      </c>
      <c r="O2720" s="11">
        <f t="shared" si="207"/>
        <v>0.16800000000000001</v>
      </c>
      <c r="Q2720" s="11">
        <f ca="1">IFERROR(SUMIF(CO!B:B,B2716,OFFSET(CO!F:F,0,(4+MATCH(ETAPA,CO!$J$10:$BL$10,0)))),0)</f>
        <v>0</v>
      </c>
      <c r="R2720" s="11">
        <f t="shared" ca="1" si="208"/>
        <v>0</v>
      </c>
    </row>
    <row r="2721" spans="1:18">
      <c r="A2721" s="11" t="s">
        <v>2652</v>
      </c>
      <c r="B2721" s="11">
        <v>3904</v>
      </c>
      <c r="C2721" s="11" t="str">
        <f>VLOOKUP(B2721,IF(A2721="COMPOSICAO",S!$A:$E,I!$A:$E),2,FALSE)</f>
        <v>SINAPI</v>
      </c>
      <c r="D2721" s="23" t="str">
        <f>VLOOKUP(B2721,IF(A2721="COMPOSICAO",S!$A:$E,I!$A:$E),3,FALSE)</f>
        <v>LUVA PVC SOLDAVEL, 25 MM, PARA AGUA FRIA PREDIAL</v>
      </c>
      <c r="E2721" s="11" t="str">
        <f>VLOOKUP(B2721,IF(A2721="COMPOSICAO",S!$A:$E,I!$A:$E),4,FALSE)</f>
        <v>UN</v>
      </c>
      <c r="F2721" s="11">
        <v>1</v>
      </c>
      <c r="G2721" s="67">
        <f>IF(A2721="COMPOSICAO",VLOOKUP("TOTAL SEM BDI - "&amp;B2721,CPUAUX1!$A:$J,9,FALSE),VLOOKUP(B2721,I!$A:$E,5,FALSE))</f>
        <v>0.84</v>
      </c>
      <c r="H2721" s="68"/>
      <c r="I2721" s="67">
        <f t="shared" si="205"/>
        <v>0.84</v>
      </c>
      <c r="J2721" s="68"/>
      <c r="M2721" s="11">
        <f t="shared" si="206"/>
        <v>3904</v>
      </c>
      <c r="N2721" s="18">
        <f>SUMIF(ORCAMENTO!B:B,B2716,ORCAMENTO!F:F)</f>
        <v>21</v>
      </c>
      <c r="O2721" s="11">
        <f t="shared" si="207"/>
        <v>21</v>
      </c>
      <c r="Q2721" s="11">
        <f ca="1">IFERROR(SUMIF(CO!B:B,B2716,OFFSET(CO!F:F,0,(4+MATCH(ETAPA,CO!$J$10:$BL$10,0)))),0)</f>
        <v>0</v>
      </c>
      <c r="R2721" s="11">
        <f t="shared" ca="1" si="208"/>
        <v>0</v>
      </c>
    </row>
    <row r="2722" spans="1:18">
      <c r="A2722" s="11" t="s">
        <v>2652</v>
      </c>
      <c r="B2722" s="11">
        <v>122</v>
      </c>
      <c r="C2722" s="11" t="str">
        <f>VLOOKUP(B2722,IF(A2722="COMPOSICAO",S!$A:$E,I!$A:$E),2,FALSE)</f>
        <v>SINAPI</v>
      </c>
      <c r="D2722" s="23" t="str">
        <f>VLOOKUP(B2722,IF(A2722="COMPOSICAO",S!$A:$E,I!$A:$E),3,FALSE)</f>
        <v>ADESIVO PLASTICO PARA PVC, FRASCO COM *850* GR</v>
      </c>
      <c r="E2722" s="11" t="str">
        <f>VLOOKUP(B2722,IF(A2722="COMPOSICAO",S!$A:$E,I!$A:$E),4,FALSE)</f>
        <v>UN</v>
      </c>
      <c r="F2722" s="11">
        <v>7.1000000000000004E-3</v>
      </c>
      <c r="G2722" s="67">
        <f>IF(A2722="COMPOSICAO",VLOOKUP("TOTAL SEM BDI - "&amp;B2722,CPUAUX1!$A:$J,9,FALSE),VLOOKUP(B2722,I!$A:$E,5,FALSE))</f>
        <v>72.709999999999994</v>
      </c>
      <c r="H2722" s="68"/>
      <c r="I2722" s="67">
        <f t="shared" si="205"/>
        <v>0.51</v>
      </c>
      <c r="J2722" s="68"/>
      <c r="M2722" s="11">
        <f t="shared" si="206"/>
        <v>122</v>
      </c>
      <c r="N2722" s="18">
        <f>SUMIF(ORCAMENTO!B:B,B2716,ORCAMENTO!F:F)</f>
        <v>21</v>
      </c>
      <c r="O2722" s="11">
        <f t="shared" si="207"/>
        <v>0.14910000000000001</v>
      </c>
      <c r="Q2722" s="11">
        <f ca="1">IFERROR(SUMIF(CO!B:B,B2716,OFFSET(CO!F:F,0,(4+MATCH(ETAPA,CO!$J$10:$BL$10,0)))),0)</f>
        <v>0</v>
      </c>
      <c r="R2722" s="11">
        <f t="shared" ca="1" si="208"/>
        <v>0</v>
      </c>
    </row>
    <row r="2723" spans="1:18">
      <c r="A2723" s="50" t="str">
        <f>"TOTAL SEM BDI - "&amp;B2716</f>
        <v>TOTAL SEM BDI - 89528</v>
      </c>
      <c r="B2723" s="51"/>
      <c r="C2723" s="51"/>
      <c r="D2723" s="51"/>
      <c r="E2723" s="51"/>
      <c r="F2723" s="51"/>
      <c r="G2723" s="51"/>
      <c r="H2723" s="52"/>
      <c r="I2723" s="67">
        <f>SUM(I2716:I2722)</f>
        <v>4.29</v>
      </c>
      <c r="J2723" s="68"/>
    </row>
    <row r="2724" spans="1:18">
      <c r="A2724" s="50" t="str">
        <f>"TAXA DE BDI ("&amp;TEXT(BDI,"00,00")&amp;" %)"</f>
        <v>TAXA DE BDI (23,54 %)</v>
      </c>
      <c r="B2724" s="51"/>
      <c r="C2724" s="51"/>
      <c r="D2724" s="51"/>
      <c r="E2724" s="51"/>
      <c r="F2724" s="51"/>
      <c r="G2724" s="51"/>
      <c r="H2724" s="52"/>
      <c r="I2724" s="67">
        <f>ROUND(I2723*(BDI/100),2)</f>
        <v>1.01</v>
      </c>
      <c r="J2724" s="68"/>
    </row>
    <row r="2725" spans="1:18">
      <c r="A2725" s="50" t="str">
        <f>"TOTAL COM BDI - "&amp;B2716</f>
        <v>TOTAL COM BDI - 89528</v>
      </c>
      <c r="B2725" s="51"/>
      <c r="C2725" s="51"/>
      <c r="D2725" s="51"/>
      <c r="E2725" s="51"/>
      <c r="F2725" s="51"/>
      <c r="G2725" s="51"/>
      <c r="H2725" s="52"/>
      <c r="I2725" s="67">
        <f>SUM(I2723:I2724)</f>
        <v>5.3</v>
      </c>
      <c r="J2725" s="68"/>
    </row>
    <row r="2727" spans="1:18">
      <c r="A2727" s="9" t="s">
        <v>2646</v>
      </c>
      <c r="B2727" s="9" t="s">
        <v>102</v>
      </c>
      <c r="C2727" s="9" t="s">
        <v>103</v>
      </c>
      <c r="D2727" s="9" t="s">
        <v>36</v>
      </c>
      <c r="E2727" s="9" t="s">
        <v>104</v>
      </c>
      <c r="F2727" s="9" t="s">
        <v>788</v>
      </c>
      <c r="G2727" s="63" t="s">
        <v>2647</v>
      </c>
      <c r="H2727" s="64"/>
      <c r="I2727" s="63" t="s">
        <v>24</v>
      </c>
      <c r="J2727" s="64"/>
    </row>
    <row r="2728" spans="1:18" ht="30">
      <c r="A2728" s="21" t="s">
        <v>2805</v>
      </c>
      <c r="B2728" s="21">
        <v>94796</v>
      </c>
      <c r="C2728" s="21" t="str">
        <f>VLOOKUP(B2728,S!$A:$G,2,FALSE)</f>
        <v>SINAPI</v>
      </c>
      <c r="D2728" s="22" t="str">
        <f>VLOOKUP(B2728,S!$A:$G,3,FALSE)</f>
        <v>TORNEIRA DE BOIA PARA CAIXA D'ÁGUA, ROSCÁVEL, 3/4" - FORNECIMENTO E INSTALAÇÃO. AF_08/2021</v>
      </c>
      <c r="E2728" s="21" t="str">
        <f>VLOOKUP(B2728,S!$A:$G,4,FALSE)</f>
        <v>UN</v>
      </c>
      <c r="F2728" s="21"/>
      <c r="G2728" s="65">
        <f>I2733</f>
        <v>43.76</v>
      </c>
      <c r="H2728" s="66"/>
      <c r="I2728" s="65"/>
      <c r="J2728" s="66"/>
      <c r="K2728" s="30">
        <f>VLOOKUP(B2728,S!A:G,5,FALSE)</f>
        <v>43.76</v>
      </c>
      <c r="L2728" s="21" t="str">
        <f>IF(K2728=G2728,"OK, CONFORME TABELA",IF(G2728&gt;K2728,"ACIMA DA TABELA: ","ABAIXO DA TABELA: ")&amp;TRUNC((G2728*100)/K2728,2)&amp;" %")</f>
        <v>OK, CONFORME TABELA</v>
      </c>
    </row>
    <row r="2729" spans="1:18" ht="30">
      <c r="A2729" s="11" t="s">
        <v>2650</v>
      </c>
      <c r="B2729" s="11">
        <v>88267</v>
      </c>
      <c r="C2729" s="11" t="str">
        <f>VLOOKUP(B2729,IF(A2729="COMPOSICAO",S!$A:$E,I!$A:$E),2,FALSE)</f>
        <v>SINAPI</v>
      </c>
      <c r="D2729" s="23" t="str">
        <f>VLOOKUP(B2729,IF(A2729="COMPOSICAO",S!$A:$E,I!$A:$E),3,FALSE)</f>
        <v>ENCANADOR OU BOMBEIRO HIDRÁULICO COM ENCARGOS COMPLEMENTARES</v>
      </c>
      <c r="E2729" s="11" t="str">
        <f>VLOOKUP(B2729,IF(A2729="COMPOSICAO",S!$A:$E,I!$A:$E),4,FALSE)</f>
        <v>H</v>
      </c>
      <c r="F2729" s="11">
        <f>0.1904/pcf</f>
        <v>0.19040000000000001</v>
      </c>
      <c r="G2729" s="67">
        <f>IF(A2729="COMPOSICAO",VLOOKUP("TOTAL SEM BDI - "&amp;B2729,CPUAUX1!$A:$J,9,FALSE),VLOOKUP(B2729,I!$A:$E,5,FALSE))</f>
        <v>26.669999999999998</v>
      </c>
      <c r="H2729" s="68"/>
      <c r="I2729" s="67">
        <f>TRUNC(F2729*G2729,2)</f>
        <v>5.07</v>
      </c>
      <c r="J2729" s="68"/>
      <c r="M2729" s="11">
        <f>B2729</f>
        <v>88267</v>
      </c>
      <c r="N2729" s="18">
        <f>SUMIF(ORCAMENTO!B:B,B2728,ORCAMENTO!F:F)</f>
        <v>3</v>
      </c>
      <c r="O2729" s="11">
        <f>F2729*N2729</f>
        <v>0.57120000000000004</v>
      </c>
      <c r="Q2729" s="11">
        <f ca="1">IFERROR(SUMIF(CO!B:B,B2728,OFFSET(CO!F:F,0,(4+MATCH(ETAPA,CO!$J$10:$BL$10,0)))),0)</f>
        <v>0</v>
      </c>
      <c r="R2729" s="11">
        <f ca="1">F2729*Q2729</f>
        <v>0</v>
      </c>
    </row>
    <row r="2730" spans="1:18" ht="30">
      <c r="A2730" s="11" t="s">
        <v>2650</v>
      </c>
      <c r="B2730" s="11">
        <v>88248</v>
      </c>
      <c r="C2730" s="11" t="str">
        <f>VLOOKUP(B2730,IF(A2730="COMPOSICAO",S!$A:$E,I!$A:$E),2,FALSE)</f>
        <v>SINAPI</v>
      </c>
      <c r="D2730" s="23" t="str">
        <f>VLOOKUP(B2730,IF(A2730="COMPOSICAO",S!$A:$E,I!$A:$E),3,FALSE)</f>
        <v>AUXILIAR DE ENCANADOR OU BOMBEIRO HIDRÁULICO COM ENCARGOS COMPLEMENTARES</v>
      </c>
      <c r="E2730" s="11" t="str">
        <f>VLOOKUP(B2730,IF(A2730="COMPOSICAO",S!$A:$E,I!$A:$E),4,FALSE)</f>
        <v>H</v>
      </c>
      <c r="F2730" s="11">
        <f>0.1904/pcf</f>
        <v>0.19040000000000001</v>
      </c>
      <c r="G2730" s="67">
        <f>IF(A2730="COMPOSICAO",VLOOKUP("TOTAL SEM BDI - "&amp;B2730,CPUAUX1!$A:$J,9,FALSE),VLOOKUP(B2730,I!$A:$E,5,FALSE))</f>
        <v>21.82</v>
      </c>
      <c r="H2730" s="68"/>
      <c r="I2730" s="67">
        <f>TRUNC(F2730*G2730,2)</f>
        <v>4.1500000000000004</v>
      </c>
      <c r="J2730" s="68"/>
      <c r="M2730" s="11">
        <f>B2730</f>
        <v>88248</v>
      </c>
      <c r="N2730" s="18">
        <f>SUMIF(ORCAMENTO!B:B,B2728,ORCAMENTO!F:F)</f>
        <v>3</v>
      </c>
      <c r="O2730" s="11">
        <f>F2730*N2730</f>
        <v>0.57120000000000004</v>
      </c>
      <c r="Q2730" s="11">
        <f ca="1">IFERROR(SUMIF(CO!B:B,B2728,OFFSET(CO!F:F,0,(4+MATCH(ETAPA,CO!$J$10:$BL$10,0)))),0)</f>
        <v>0</v>
      </c>
      <c r="R2730" s="11">
        <f ca="1">F2730*Q2730</f>
        <v>0</v>
      </c>
    </row>
    <row r="2731" spans="1:18" ht="45">
      <c r="A2731" s="11" t="s">
        <v>2652</v>
      </c>
      <c r="B2731" s="11">
        <v>11830</v>
      </c>
      <c r="C2731" s="11" t="str">
        <f>VLOOKUP(B2731,IF(A2731="COMPOSICAO",S!$A:$E,I!$A:$E),2,FALSE)</f>
        <v>SINAPI</v>
      </c>
      <c r="D2731" s="23" t="str">
        <f>VLOOKUP(B2731,IF(A2731="COMPOSICAO",S!$A:$E,I!$A:$E),3,FALSE)</f>
        <v>TORNEIRA DE BOIA CONVENCIONAL PARA CAIXA D'AGUA, AGUA FRIA, 3/4", COM HASTE E TORNEIRA METALICOS E BALAO PLASTICO</v>
      </c>
      <c r="E2731" s="11" t="str">
        <f>VLOOKUP(B2731,IF(A2731="COMPOSICAO",S!$A:$E,I!$A:$E),4,FALSE)</f>
        <v>UN</v>
      </c>
      <c r="F2731" s="11">
        <v>1</v>
      </c>
      <c r="G2731" s="67">
        <f>IF(A2731="COMPOSICAO",VLOOKUP("TOTAL SEM BDI - "&amp;B2731,CPUAUX1!$A:$J,9,FALSE),VLOOKUP(B2731,I!$A:$E,5,FALSE))</f>
        <v>34.46</v>
      </c>
      <c r="H2731" s="68"/>
      <c r="I2731" s="67">
        <f>TRUNC(F2731*G2731,2)</f>
        <v>34.46</v>
      </c>
      <c r="J2731" s="68"/>
      <c r="M2731" s="11">
        <f>B2731</f>
        <v>11830</v>
      </c>
      <c r="N2731" s="18">
        <f>SUMIF(ORCAMENTO!B:B,B2728,ORCAMENTO!F:F)</f>
        <v>3</v>
      </c>
      <c r="O2731" s="11">
        <f>F2731*N2731</f>
        <v>3</v>
      </c>
      <c r="Q2731" s="11">
        <f ca="1">IFERROR(SUMIF(CO!B:B,B2728,OFFSET(CO!F:F,0,(4+MATCH(ETAPA,CO!$J$10:$BL$10,0)))),0)</f>
        <v>0</v>
      </c>
      <c r="R2731" s="11">
        <f ca="1">F2731*Q2731</f>
        <v>0</v>
      </c>
    </row>
    <row r="2732" spans="1:18">
      <c r="A2732" s="11" t="s">
        <v>2652</v>
      </c>
      <c r="B2732" s="11">
        <v>3148</v>
      </c>
      <c r="C2732" s="11" t="str">
        <f>VLOOKUP(B2732,IF(A2732="COMPOSICAO",S!$A:$E,I!$A:$E),2,FALSE)</f>
        <v>SINAPI</v>
      </c>
      <c r="D2732" s="23" t="str">
        <f>VLOOKUP(B2732,IF(A2732="COMPOSICAO",S!$A:$E,I!$A:$E),3,FALSE)</f>
        <v>FITA VEDA ROSCA, EM PTFE, ROLO DE 18 MM X 50 M (L X C)</v>
      </c>
      <c r="E2732" s="11" t="str">
        <f>VLOOKUP(B2732,IF(A2732="COMPOSICAO",S!$A:$E,I!$A:$E),4,FALSE)</f>
        <v>UN</v>
      </c>
      <c r="F2732" s="11">
        <v>5.3E-3</v>
      </c>
      <c r="G2732" s="67">
        <f>IF(A2732="COMPOSICAO",VLOOKUP("TOTAL SEM BDI - "&amp;B2732,CPUAUX1!$A:$J,9,FALSE),VLOOKUP(B2732,I!$A:$E,5,FALSE))</f>
        <v>15.26</v>
      </c>
      <c r="H2732" s="68"/>
      <c r="I2732" s="67">
        <f>TRUNC(F2732*G2732,2)</f>
        <v>0.08</v>
      </c>
      <c r="J2732" s="68"/>
      <c r="M2732" s="11">
        <f>B2732</f>
        <v>3148</v>
      </c>
      <c r="N2732" s="18">
        <f>SUMIF(ORCAMENTO!B:B,B2728,ORCAMENTO!F:F)</f>
        <v>3</v>
      </c>
      <c r="O2732" s="11">
        <f>F2732*N2732</f>
        <v>1.5900000000000001E-2</v>
      </c>
      <c r="Q2732" s="11">
        <f ca="1">IFERROR(SUMIF(CO!B:B,B2728,OFFSET(CO!F:F,0,(4+MATCH(ETAPA,CO!$J$10:$BL$10,0)))),0)</f>
        <v>0</v>
      </c>
      <c r="R2732" s="11">
        <f ca="1">F2732*Q2732</f>
        <v>0</v>
      </c>
    </row>
    <row r="2733" spans="1:18">
      <c r="A2733" s="50" t="str">
        <f>"TOTAL SEM BDI - "&amp;B2728</f>
        <v>TOTAL SEM BDI - 94796</v>
      </c>
      <c r="B2733" s="51"/>
      <c r="C2733" s="51"/>
      <c r="D2733" s="51"/>
      <c r="E2733" s="51"/>
      <c r="F2733" s="51"/>
      <c r="G2733" s="51"/>
      <c r="H2733" s="52"/>
      <c r="I2733" s="67">
        <f>SUM(I2728:I2732)</f>
        <v>43.76</v>
      </c>
      <c r="J2733" s="68"/>
    </row>
    <row r="2734" spans="1:18">
      <c r="A2734" s="50" t="str">
        <f>"TAXA DE BDI ("&amp;TEXT(BDI,"00,00")&amp;" %)"</f>
        <v>TAXA DE BDI (23,54 %)</v>
      </c>
      <c r="B2734" s="51"/>
      <c r="C2734" s="51"/>
      <c r="D2734" s="51"/>
      <c r="E2734" s="51"/>
      <c r="F2734" s="51"/>
      <c r="G2734" s="51"/>
      <c r="H2734" s="52"/>
      <c r="I2734" s="67">
        <f>ROUND(I2733*(BDI/100),2)</f>
        <v>10.3</v>
      </c>
      <c r="J2734" s="68"/>
    </row>
    <row r="2735" spans="1:18">
      <c r="A2735" s="50" t="str">
        <f>"TOTAL COM BDI - "&amp;B2728</f>
        <v>TOTAL COM BDI - 94796</v>
      </c>
      <c r="B2735" s="51"/>
      <c r="C2735" s="51"/>
      <c r="D2735" s="51"/>
      <c r="E2735" s="51"/>
      <c r="F2735" s="51"/>
      <c r="G2735" s="51"/>
      <c r="H2735" s="52"/>
      <c r="I2735" s="67">
        <f>SUM(I2733:I2734)</f>
        <v>54.06</v>
      </c>
      <c r="J2735" s="68"/>
    </row>
    <row r="2737" spans="1:18">
      <c r="A2737" s="9" t="s">
        <v>2646</v>
      </c>
      <c r="B2737" s="9" t="s">
        <v>102</v>
      </c>
      <c r="C2737" s="9" t="s">
        <v>103</v>
      </c>
      <c r="D2737" s="9" t="s">
        <v>36</v>
      </c>
      <c r="E2737" s="9" t="s">
        <v>104</v>
      </c>
      <c r="F2737" s="9" t="s">
        <v>788</v>
      </c>
      <c r="G2737" s="63" t="s">
        <v>2647</v>
      </c>
      <c r="H2737" s="64"/>
      <c r="I2737" s="63" t="s">
        <v>24</v>
      </c>
      <c r="J2737" s="64"/>
    </row>
    <row r="2738" spans="1:18" ht="45">
      <c r="A2738" s="21" t="s">
        <v>2808</v>
      </c>
      <c r="B2738" s="21">
        <v>102619</v>
      </c>
      <c r="C2738" s="21" t="str">
        <f>VLOOKUP(B2738,S!$A:$G,2,FALSE)</f>
        <v>SINAPI</v>
      </c>
      <c r="D2738" s="22" t="str">
        <f>VLOOKUP(B2738,S!$A:$G,3,FALSE)</f>
        <v>CAIXA D´ÁGUA EM POLIÉSTER REFORÇADO COM FIBRA DE VIDRO, 10000 LITROS - FORNECIMENTO E INSTALAÇÃO. AF_06/2021</v>
      </c>
      <c r="E2738" s="21" t="str">
        <f>VLOOKUP(B2738,S!$A:$G,4,FALSE)</f>
        <v>UN</v>
      </c>
      <c r="F2738" s="21"/>
      <c r="G2738" s="65">
        <f>I2744</f>
        <v>6414.07</v>
      </c>
      <c r="H2738" s="66"/>
      <c r="I2738" s="65"/>
      <c r="J2738" s="66"/>
      <c r="K2738" s="30">
        <f>VLOOKUP(B2738,S!A:G,5,FALSE)</f>
        <v>6414.07</v>
      </c>
      <c r="L2738" s="21" t="str">
        <f>IF(K2738=G2738,"OK, CONFORME TABELA",IF(G2738&gt;K2738,"ACIMA DA TABELA: ","ABAIXO DA TABELA: ")&amp;TRUNC((G2738*100)/K2738,2)&amp;" %")</f>
        <v>OK, CONFORME TABELA</v>
      </c>
    </row>
    <row r="2739" spans="1:18" ht="45">
      <c r="A2739" s="11" t="s">
        <v>2650</v>
      </c>
      <c r="B2739" s="11">
        <v>93288</v>
      </c>
      <c r="C2739" s="11" t="str">
        <f>VLOOKUP(B2739,IF(A2739="COMPOSICAO",S!$A:$E,I!$A:$E),2,FALSE)</f>
        <v>SINAPI</v>
      </c>
      <c r="D2739" s="23" t="str">
        <f>VLOOKUP(B2739,IF(A2739="COMPOSICAO",S!$A:$E,I!$A:$E),3,FALSE)</f>
        <v>GUINDASTE HIDRÁULICO AUTOPROPELIDO, COM LANÇA TELESCÓPICA 40 M, CAPACIDADE MÁXIMA 60 T, POTÊNCIA 260 KW - CHI DIURNO. AF_03/2016</v>
      </c>
      <c r="E2739" s="11" t="str">
        <f>VLOOKUP(B2739,IF(A2739="COMPOSICAO",S!$A:$E,I!$A:$E),4,FALSE)</f>
        <v>CHI</v>
      </c>
      <c r="F2739" s="11">
        <v>2.3611</v>
      </c>
      <c r="G2739" s="67">
        <f>IF(A2739="COMPOSICAO",VLOOKUP("TOTAL SEM BDI - "&amp;B2739,CPUAUX1!$A:$J,9,FALSE),VLOOKUP(B2739,I!$A:$E,5,FALSE))</f>
        <v>184.01999999999998</v>
      </c>
      <c r="H2739" s="68"/>
      <c r="I2739" s="67">
        <f>TRUNC(F2739*G2739,2)</f>
        <v>434.48</v>
      </c>
      <c r="J2739" s="68"/>
      <c r="M2739" s="11">
        <f>B2739</f>
        <v>93288</v>
      </c>
      <c r="N2739" s="18">
        <f>SUMIF(ORCAMENTO!B:B,B2738,ORCAMENTO!F:F)</f>
        <v>3</v>
      </c>
      <c r="O2739" s="11">
        <f>F2739*N2739</f>
        <v>7.0832999999999995</v>
      </c>
      <c r="Q2739" s="11">
        <f ca="1">IFERROR(SUMIF(CO!B:B,B2738,OFFSET(CO!F:F,0,(4+MATCH(ETAPA,CO!$J$10:$BL$10,0)))),0)</f>
        <v>0</v>
      </c>
      <c r="R2739" s="11">
        <f ca="1">F2739*Q2739</f>
        <v>0</v>
      </c>
    </row>
    <row r="2740" spans="1:18" ht="45">
      <c r="A2740" s="11" t="s">
        <v>2650</v>
      </c>
      <c r="B2740" s="11">
        <v>93287</v>
      </c>
      <c r="C2740" s="11" t="str">
        <f>VLOOKUP(B2740,IF(A2740="COMPOSICAO",S!$A:$E,I!$A:$E),2,FALSE)</f>
        <v>SINAPI</v>
      </c>
      <c r="D2740" s="23" t="str">
        <f>VLOOKUP(B2740,IF(A2740="COMPOSICAO",S!$A:$E,I!$A:$E),3,FALSE)</f>
        <v>GUINDASTE HIDRÁULICO AUTOPROPELIDO, COM LANÇA TELESCÓPICA 40 M, CAPACIDADE MÁXIMA 60 T, POTÊNCIA 260 KW - CHP DIURNO. AF_03/2016</v>
      </c>
      <c r="E2740" s="11" t="str">
        <f>VLOOKUP(B2740,IF(A2740="COMPOSICAO",S!$A:$E,I!$A:$E),4,FALSE)</f>
        <v>CHP</v>
      </c>
      <c r="F2740" s="11">
        <v>0.26340000000000002</v>
      </c>
      <c r="G2740" s="67">
        <f>IF(A2740="COMPOSICAO",VLOOKUP("TOTAL SEM BDI - "&amp;B2740,CPUAUX1!$A:$J,9,FALSE),VLOOKUP(B2740,I!$A:$E,5,FALSE))</f>
        <v>358.49</v>
      </c>
      <c r="H2740" s="68"/>
      <c r="I2740" s="67">
        <f>TRUNC(F2740*G2740,2)</f>
        <v>94.42</v>
      </c>
      <c r="J2740" s="68"/>
      <c r="M2740" s="11">
        <f>B2740</f>
        <v>93287</v>
      </c>
      <c r="N2740" s="18">
        <f>SUMIF(ORCAMENTO!B:B,B2738,ORCAMENTO!F:F)</f>
        <v>3</v>
      </c>
      <c r="O2740" s="11">
        <f>F2740*N2740</f>
        <v>0.79020000000000001</v>
      </c>
      <c r="Q2740" s="11">
        <f ca="1">IFERROR(SUMIF(CO!B:B,B2738,OFFSET(CO!F:F,0,(4+MATCH(ETAPA,CO!$J$10:$BL$10,0)))),0)</f>
        <v>0</v>
      </c>
      <c r="R2740" s="11">
        <f ca="1">F2740*Q2740</f>
        <v>0</v>
      </c>
    </row>
    <row r="2741" spans="1:18" ht="30">
      <c r="A2741" s="11" t="s">
        <v>2650</v>
      </c>
      <c r="B2741" s="11">
        <v>88267</v>
      </c>
      <c r="C2741" s="11" t="str">
        <f>VLOOKUP(B2741,IF(A2741="COMPOSICAO",S!$A:$E,I!$A:$E),2,FALSE)</f>
        <v>SINAPI</v>
      </c>
      <c r="D2741" s="23" t="str">
        <f>VLOOKUP(B2741,IF(A2741="COMPOSICAO",S!$A:$E,I!$A:$E),3,FALSE)</f>
        <v>ENCANADOR OU BOMBEIRO HIDRÁULICO COM ENCARGOS COMPLEMENTARES</v>
      </c>
      <c r="E2741" s="11" t="str">
        <f>VLOOKUP(B2741,IF(A2741="COMPOSICAO",S!$A:$E,I!$A:$E),4,FALSE)</f>
        <v>H</v>
      </c>
      <c r="F2741" s="11">
        <f>1.4821/pcf</f>
        <v>1.4821</v>
      </c>
      <c r="G2741" s="67">
        <f>IF(A2741="COMPOSICAO",VLOOKUP("TOTAL SEM BDI - "&amp;B2741,CPUAUX1!$A:$J,9,FALSE),VLOOKUP(B2741,I!$A:$E,5,FALSE))</f>
        <v>26.669999999999998</v>
      </c>
      <c r="H2741" s="68"/>
      <c r="I2741" s="67">
        <f>TRUNC(F2741*G2741,2)</f>
        <v>39.520000000000003</v>
      </c>
      <c r="J2741" s="68"/>
      <c r="M2741" s="11">
        <f>B2741</f>
        <v>88267</v>
      </c>
      <c r="N2741" s="18">
        <f>SUMIF(ORCAMENTO!B:B,B2738,ORCAMENTO!F:F)</f>
        <v>3</v>
      </c>
      <c r="O2741" s="11">
        <f>F2741*N2741</f>
        <v>4.4462999999999999</v>
      </c>
      <c r="Q2741" s="11">
        <f ca="1">IFERROR(SUMIF(CO!B:B,B2738,OFFSET(CO!F:F,0,(4+MATCH(ETAPA,CO!$J$10:$BL$10,0)))),0)</f>
        <v>0</v>
      </c>
      <c r="R2741" s="11">
        <f ca="1">F2741*Q2741</f>
        <v>0</v>
      </c>
    </row>
    <row r="2742" spans="1:18" ht="30">
      <c r="A2742" s="11" t="s">
        <v>2650</v>
      </c>
      <c r="B2742" s="11">
        <v>88248</v>
      </c>
      <c r="C2742" s="11" t="str">
        <f>VLOOKUP(B2742,IF(A2742="COMPOSICAO",S!$A:$E,I!$A:$E),2,FALSE)</f>
        <v>SINAPI</v>
      </c>
      <c r="D2742" s="23" t="str">
        <f>VLOOKUP(B2742,IF(A2742="COMPOSICAO",S!$A:$E,I!$A:$E),3,FALSE)</f>
        <v>AUXILIAR DE ENCANADOR OU BOMBEIRO HIDRÁULICO COM ENCARGOS COMPLEMENTARES</v>
      </c>
      <c r="E2742" s="11" t="str">
        <f>VLOOKUP(B2742,IF(A2742="COMPOSICAO",S!$A:$E,I!$A:$E),4,FALSE)</f>
        <v>H</v>
      </c>
      <c r="F2742" s="11">
        <f>1.4821/pcf</f>
        <v>1.4821</v>
      </c>
      <c r="G2742" s="67">
        <f>IF(A2742="COMPOSICAO",VLOOKUP("TOTAL SEM BDI - "&amp;B2742,CPUAUX1!$A:$J,9,FALSE),VLOOKUP(B2742,I!$A:$E,5,FALSE))</f>
        <v>21.82</v>
      </c>
      <c r="H2742" s="68"/>
      <c r="I2742" s="67">
        <f>TRUNC(F2742*G2742,2)</f>
        <v>32.33</v>
      </c>
      <c r="J2742" s="68"/>
      <c r="M2742" s="11">
        <f>B2742</f>
        <v>88248</v>
      </c>
      <c r="N2742" s="18">
        <f>SUMIF(ORCAMENTO!B:B,B2738,ORCAMENTO!F:F)</f>
        <v>3</v>
      </c>
      <c r="O2742" s="11">
        <f>F2742*N2742</f>
        <v>4.4462999999999999</v>
      </c>
      <c r="Q2742" s="11">
        <f ca="1">IFERROR(SUMIF(CO!B:B,B2738,OFFSET(CO!F:F,0,(4+MATCH(ETAPA,CO!$J$10:$BL$10,0)))),0)</f>
        <v>0</v>
      </c>
      <c r="R2742" s="11">
        <f ca="1">F2742*Q2742</f>
        <v>0</v>
      </c>
    </row>
    <row r="2743" spans="1:18" ht="30">
      <c r="A2743" s="11" t="s">
        <v>2652</v>
      </c>
      <c r="B2743" s="11">
        <v>37106</v>
      </c>
      <c r="C2743" s="11" t="str">
        <f>VLOOKUP(B2743,IF(A2743="COMPOSICAO",S!$A:$E,I!$A:$E),2,FALSE)</f>
        <v>SINAPI</v>
      </c>
      <c r="D2743" s="23" t="str">
        <f>VLOOKUP(B2743,IF(A2743="COMPOSICAO",S!$A:$E,I!$A:$E),3,FALSE)</f>
        <v>CAIXA D'AGUA / RESERVATORIO EM POLIESTER REFORCADO COM FIBRA DE VIDRO, 10000 LITROS, COM TAMPA</v>
      </c>
      <c r="E2743" s="11" t="str">
        <f>VLOOKUP(B2743,IF(A2743="COMPOSICAO",S!$A:$E,I!$A:$E),4,FALSE)</f>
        <v>UN</v>
      </c>
      <c r="F2743" s="11">
        <v>1</v>
      </c>
      <c r="G2743" s="67">
        <f>IF(A2743="COMPOSICAO",VLOOKUP("TOTAL SEM BDI - "&amp;B2743,CPUAUX1!$A:$J,9,FALSE),VLOOKUP(B2743,I!$A:$E,5,FALSE))</f>
        <v>5813.32</v>
      </c>
      <c r="H2743" s="68"/>
      <c r="I2743" s="67">
        <f>TRUNC(F2743*G2743,2)</f>
        <v>5813.32</v>
      </c>
      <c r="J2743" s="68"/>
      <c r="M2743" s="11">
        <f>B2743</f>
        <v>37106</v>
      </c>
      <c r="N2743" s="18">
        <f>SUMIF(ORCAMENTO!B:B,B2738,ORCAMENTO!F:F)</f>
        <v>3</v>
      </c>
      <c r="O2743" s="11">
        <f>F2743*N2743</f>
        <v>3</v>
      </c>
      <c r="Q2743" s="11">
        <f ca="1">IFERROR(SUMIF(CO!B:B,B2738,OFFSET(CO!F:F,0,(4+MATCH(ETAPA,CO!$J$10:$BL$10,0)))),0)</f>
        <v>0</v>
      </c>
      <c r="R2743" s="11">
        <f ca="1">F2743*Q2743</f>
        <v>0</v>
      </c>
    </row>
    <row r="2744" spans="1:18">
      <c r="A2744" s="50" t="str">
        <f>"TOTAL SEM BDI - "&amp;B2738</f>
        <v>TOTAL SEM BDI - 102619</v>
      </c>
      <c r="B2744" s="51"/>
      <c r="C2744" s="51"/>
      <c r="D2744" s="51"/>
      <c r="E2744" s="51"/>
      <c r="F2744" s="51"/>
      <c r="G2744" s="51"/>
      <c r="H2744" s="52"/>
      <c r="I2744" s="67">
        <f>SUM(I2738:I2743)</f>
        <v>6414.07</v>
      </c>
      <c r="J2744" s="68"/>
    </row>
    <row r="2745" spans="1:18">
      <c r="A2745" s="50" t="str">
        <f>"TAXA DE BDI ("&amp;TEXT(BDI,"00,00")&amp;" %)"</f>
        <v>TAXA DE BDI (23,54 %)</v>
      </c>
      <c r="B2745" s="51"/>
      <c r="C2745" s="51"/>
      <c r="D2745" s="51"/>
      <c r="E2745" s="51"/>
      <c r="F2745" s="51"/>
      <c r="G2745" s="51"/>
      <c r="H2745" s="52"/>
      <c r="I2745" s="67">
        <f>ROUND(I2744*(BDI/100),2)</f>
        <v>1509.87</v>
      </c>
      <c r="J2745" s="68"/>
    </row>
    <row r="2746" spans="1:18">
      <c r="A2746" s="50" t="str">
        <f>"TOTAL COM BDI - "&amp;B2738</f>
        <v>TOTAL COM BDI - 102619</v>
      </c>
      <c r="B2746" s="51"/>
      <c r="C2746" s="51"/>
      <c r="D2746" s="51"/>
      <c r="E2746" s="51"/>
      <c r="F2746" s="51"/>
      <c r="G2746" s="51"/>
      <c r="H2746" s="52"/>
      <c r="I2746" s="67">
        <f>SUM(I2744:I2745)</f>
        <v>7923.94</v>
      </c>
      <c r="J2746" s="68"/>
    </row>
    <row r="2748" spans="1:18">
      <c r="A2748" s="9" t="s">
        <v>2646</v>
      </c>
      <c r="B2748" s="9" t="s">
        <v>102</v>
      </c>
      <c r="C2748" s="9" t="s">
        <v>103</v>
      </c>
      <c r="D2748" s="9" t="s">
        <v>36</v>
      </c>
      <c r="E2748" s="9" t="s">
        <v>104</v>
      </c>
      <c r="F2748" s="9" t="s">
        <v>788</v>
      </c>
      <c r="G2748" s="63" t="s">
        <v>2647</v>
      </c>
      <c r="H2748" s="64"/>
      <c r="I2748" s="63" t="s">
        <v>24</v>
      </c>
      <c r="J2748" s="64"/>
    </row>
    <row r="2749" spans="1:18" ht="45">
      <c r="A2749" s="21" t="s">
        <v>2807</v>
      </c>
      <c r="B2749" s="21">
        <v>89440</v>
      </c>
      <c r="C2749" s="21" t="str">
        <f>VLOOKUP(B2749,S!$A:$G,2,FALSE)</f>
        <v>SINAPI</v>
      </c>
      <c r="D2749" s="22" t="str">
        <f>VLOOKUP(B2749,S!$A:$G,3,FALSE)</f>
        <v>TE, PVC, SOLDÁVEL, DN 25MM, INSTALADO EM RAMAL DE DISTRIBUIÇÃO DE ÁGUA - FORNECIMENTO E INSTALAÇÃO. AF_06/2022</v>
      </c>
      <c r="E2749" s="21" t="str">
        <f>VLOOKUP(B2749,S!$A:$G,4,FALSE)</f>
        <v>UN</v>
      </c>
      <c r="F2749" s="21"/>
      <c r="G2749" s="65">
        <f>I2756</f>
        <v>11.850000000000001</v>
      </c>
      <c r="H2749" s="66"/>
      <c r="I2749" s="65"/>
      <c r="J2749" s="66"/>
      <c r="K2749" s="30">
        <f>VLOOKUP(B2749,S!A:G,5,FALSE)</f>
        <v>11.85</v>
      </c>
      <c r="L2749" s="21" t="str">
        <f>IF(K2749=G2749,"OK, CONFORME TABELA",IF(G2749&gt;K2749,"ACIMA DA TABELA: ","ABAIXO DA TABELA: ")&amp;TRUNC((G2749*100)/K2749,2)&amp;" %")</f>
        <v>OK, CONFORME TABELA</v>
      </c>
    </row>
    <row r="2750" spans="1:18" ht="30">
      <c r="A2750" s="11" t="s">
        <v>2650</v>
      </c>
      <c r="B2750" s="11">
        <v>88267</v>
      </c>
      <c r="C2750" s="11" t="str">
        <f>VLOOKUP(B2750,IF(A2750="COMPOSICAO",S!$A:$E,I!$A:$E),2,FALSE)</f>
        <v>SINAPI</v>
      </c>
      <c r="D2750" s="23" t="str">
        <f>VLOOKUP(B2750,IF(A2750="COMPOSICAO",S!$A:$E,I!$A:$E),3,FALSE)</f>
        <v>ENCANADOR OU BOMBEIRO HIDRÁULICO COM ENCARGOS COMPLEMENTARES</v>
      </c>
      <c r="E2750" s="11" t="str">
        <f>VLOOKUP(B2750,IF(A2750="COMPOSICAO",S!$A:$E,I!$A:$E),4,FALSE)</f>
        <v>H</v>
      </c>
      <c r="F2750" s="11">
        <f>0.1812/pcf</f>
        <v>0.1812</v>
      </c>
      <c r="G2750" s="67">
        <f>IF(A2750="COMPOSICAO",VLOOKUP("TOTAL SEM BDI - "&amp;B2750,CPUAUX1!$A:$J,9,FALSE),VLOOKUP(B2750,I!$A:$E,5,FALSE))</f>
        <v>26.669999999999998</v>
      </c>
      <c r="H2750" s="68"/>
      <c r="I2750" s="67">
        <f t="shared" ref="I2750:I2755" si="209">TRUNC(F2750*G2750,2)</f>
        <v>4.83</v>
      </c>
      <c r="J2750" s="68"/>
      <c r="M2750" s="11">
        <f t="shared" ref="M2750:M2755" si="210">B2750</f>
        <v>88267</v>
      </c>
      <c r="N2750" s="18">
        <f>SUMIF(ORCAMENTO!B:B,B2749,ORCAMENTO!F:F)</f>
        <v>28</v>
      </c>
      <c r="O2750" s="11">
        <f t="shared" ref="O2750:O2755" si="211">F2750*N2750</f>
        <v>5.0735999999999999</v>
      </c>
      <c r="Q2750" s="11">
        <f ca="1">IFERROR(SUMIF(CO!B:B,B2749,OFFSET(CO!F:F,0,(4+MATCH(ETAPA,CO!$J$10:$BL$10,0)))),0)</f>
        <v>0</v>
      </c>
      <c r="R2750" s="11">
        <f t="shared" ref="R2750:R2755" ca="1" si="212">F2750*Q2750</f>
        <v>0</v>
      </c>
    </row>
    <row r="2751" spans="1:18" ht="30">
      <c r="A2751" s="11" t="s">
        <v>2650</v>
      </c>
      <c r="B2751" s="11">
        <v>88248</v>
      </c>
      <c r="C2751" s="11" t="str">
        <f>VLOOKUP(B2751,IF(A2751="COMPOSICAO",S!$A:$E,I!$A:$E),2,FALSE)</f>
        <v>SINAPI</v>
      </c>
      <c r="D2751" s="23" t="str">
        <f>VLOOKUP(B2751,IF(A2751="COMPOSICAO",S!$A:$E,I!$A:$E),3,FALSE)</f>
        <v>AUXILIAR DE ENCANADOR OU BOMBEIRO HIDRÁULICO COM ENCARGOS COMPLEMENTARES</v>
      </c>
      <c r="E2751" s="11" t="str">
        <f>VLOOKUP(B2751,IF(A2751="COMPOSICAO",S!$A:$E,I!$A:$E),4,FALSE)</f>
        <v>H</v>
      </c>
      <c r="F2751" s="11">
        <f>0.1812/pcf</f>
        <v>0.1812</v>
      </c>
      <c r="G2751" s="67">
        <f>IF(A2751="COMPOSICAO",VLOOKUP("TOTAL SEM BDI - "&amp;B2751,CPUAUX1!$A:$J,9,FALSE),VLOOKUP(B2751,I!$A:$E,5,FALSE))</f>
        <v>21.82</v>
      </c>
      <c r="H2751" s="68"/>
      <c r="I2751" s="67">
        <f t="shared" si="209"/>
        <v>3.95</v>
      </c>
      <c r="J2751" s="68"/>
      <c r="M2751" s="11">
        <f t="shared" si="210"/>
        <v>88248</v>
      </c>
      <c r="N2751" s="18">
        <f>SUMIF(ORCAMENTO!B:B,B2749,ORCAMENTO!F:F)</f>
        <v>28</v>
      </c>
      <c r="O2751" s="11">
        <f t="shared" si="211"/>
        <v>5.0735999999999999</v>
      </c>
      <c r="Q2751" s="11">
        <f ca="1">IFERROR(SUMIF(CO!B:B,B2749,OFFSET(CO!F:F,0,(4+MATCH(ETAPA,CO!$J$10:$BL$10,0)))),0)</f>
        <v>0</v>
      </c>
      <c r="R2751" s="11">
        <f t="shared" ca="1" si="212"/>
        <v>0</v>
      </c>
    </row>
    <row r="2752" spans="1:18">
      <c r="A2752" s="11" t="s">
        <v>2652</v>
      </c>
      <c r="B2752" s="11">
        <v>38383</v>
      </c>
      <c r="C2752" s="11" t="str">
        <f>VLOOKUP(B2752,IF(A2752="COMPOSICAO",S!$A:$E,I!$A:$E),2,FALSE)</f>
        <v>SINAPI</v>
      </c>
      <c r="D2752" s="23" t="str">
        <f>VLOOKUP(B2752,IF(A2752="COMPOSICAO",S!$A:$E,I!$A:$E),3,FALSE)</f>
        <v>LIXA D'AGUA EM FOLHA, COR PRETA, GRAO 100</v>
      </c>
      <c r="E2752" s="11" t="str">
        <f>VLOOKUP(B2752,IF(A2752="COMPOSICAO",S!$A:$E,I!$A:$E),4,FALSE)</f>
        <v>UN</v>
      </c>
      <c r="F2752" s="11">
        <v>4.53E-2</v>
      </c>
      <c r="G2752" s="67">
        <f>IF(A2752="COMPOSICAO",VLOOKUP("TOTAL SEM BDI - "&amp;B2752,CPUAUX1!$A:$J,9,FALSE),VLOOKUP(B2752,I!$A:$E,5,FALSE))</f>
        <v>2.15</v>
      </c>
      <c r="H2752" s="68"/>
      <c r="I2752" s="67">
        <f t="shared" si="209"/>
        <v>0.09</v>
      </c>
      <c r="J2752" s="68"/>
      <c r="M2752" s="11">
        <f t="shared" si="210"/>
        <v>38383</v>
      </c>
      <c r="N2752" s="18">
        <f>SUMIF(ORCAMENTO!B:B,B2749,ORCAMENTO!F:F)</f>
        <v>28</v>
      </c>
      <c r="O2752" s="11">
        <f t="shared" si="211"/>
        <v>1.2684</v>
      </c>
      <c r="Q2752" s="11">
        <f ca="1">IFERROR(SUMIF(CO!B:B,B2749,OFFSET(CO!F:F,0,(4+MATCH(ETAPA,CO!$J$10:$BL$10,0)))),0)</f>
        <v>0</v>
      </c>
      <c r="R2752" s="11">
        <f t="shared" ca="1" si="212"/>
        <v>0</v>
      </c>
    </row>
    <row r="2753" spans="1:18" ht="30">
      <c r="A2753" s="11" t="s">
        <v>2652</v>
      </c>
      <c r="B2753" s="11">
        <v>20083</v>
      </c>
      <c r="C2753" s="11" t="str">
        <f>VLOOKUP(B2753,IF(A2753="COMPOSICAO",S!$A:$E,I!$A:$E),2,FALSE)</f>
        <v>SINAPI</v>
      </c>
      <c r="D2753" s="23" t="str">
        <f>VLOOKUP(B2753,IF(A2753="COMPOSICAO",S!$A:$E,I!$A:$E),3,FALSE)</f>
        <v>SOLUCAO PREPARADORA / LIMPADORA PARA PVC, FRASCO COM 1000 CM3</v>
      </c>
      <c r="E2753" s="11" t="str">
        <f>VLOOKUP(B2753,IF(A2753="COMPOSICAO",S!$A:$E,I!$A:$E),4,FALSE)</f>
        <v>UN</v>
      </c>
      <c r="F2753" s="11">
        <v>1.2E-2</v>
      </c>
      <c r="G2753" s="67">
        <f>IF(A2753="COMPOSICAO",VLOOKUP("TOTAL SEM BDI - "&amp;B2753,CPUAUX1!$A:$J,9,FALSE),VLOOKUP(B2753,I!$A:$E,5,FALSE))</f>
        <v>82.38</v>
      </c>
      <c r="H2753" s="68"/>
      <c r="I2753" s="67">
        <f t="shared" si="209"/>
        <v>0.98</v>
      </c>
      <c r="J2753" s="68"/>
      <c r="M2753" s="11">
        <f t="shared" si="210"/>
        <v>20083</v>
      </c>
      <c r="N2753" s="18">
        <f>SUMIF(ORCAMENTO!B:B,B2749,ORCAMENTO!F:F)</f>
        <v>28</v>
      </c>
      <c r="O2753" s="11">
        <f t="shared" si="211"/>
        <v>0.33600000000000002</v>
      </c>
      <c r="Q2753" s="11">
        <f ca="1">IFERROR(SUMIF(CO!B:B,B2749,OFFSET(CO!F:F,0,(4+MATCH(ETAPA,CO!$J$10:$BL$10,0)))),0)</f>
        <v>0</v>
      </c>
      <c r="R2753" s="11">
        <f t="shared" ca="1" si="212"/>
        <v>0</v>
      </c>
    </row>
    <row r="2754" spans="1:18" ht="30">
      <c r="A2754" s="11" t="s">
        <v>2652</v>
      </c>
      <c r="B2754" s="11">
        <v>7139</v>
      </c>
      <c r="C2754" s="11" t="str">
        <f>VLOOKUP(B2754,IF(A2754="COMPOSICAO",S!$A:$E,I!$A:$E),2,FALSE)</f>
        <v>SINAPI</v>
      </c>
      <c r="D2754" s="23" t="str">
        <f>VLOOKUP(B2754,IF(A2754="COMPOSICAO",S!$A:$E,I!$A:$E),3,FALSE)</f>
        <v>TE SOLDAVEL, PVC, 90 GRAUS, 25 MM, PARA AGUA FRIA PREDIAL (NBR 5648)</v>
      </c>
      <c r="E2754" s="11" t="str">
        <f>VLOOKUP(B2754,IF(A2754="COMPOSICAO",S!$A:$E,I!$A:$E),4,FALSE)</f>
        <v>UN</v>
      </c>
      <c r="F2754" s="11">
        <v>1</v>
      </c>
      <c r="G2754" s="67">
        <f>IF(A2754="COMPOSICAO",VLOOKUP("TOTAL SEM BDI - "&amp;B2754,CPUAUX1!$A:$J,9,FALSE),VLOOKUP(B2754,I!$A:$E,5,FALSE))</f>
        <v>1.23</v>
      </c>
      <c r="H2754" s="68"/>
      <c r="I2754" s="67">
        <f t="shared" si="209"/>
        <v>1.23</v>
      </c>
      <c r="J2754" s="68"/>
      <c r="M2754" s="11">
        <f t="shared" si="210"/>
        <v>7139</v>
      </c>
      <c r="N2754" s="18">
        <f>SUMIF(ORCAMENTO!B:B,B2749,ORCAMENTO!F:F)</f>
        <v>28</v>
      </c>
      <c r="O2754" s="11">
        <f t="shared" si="211"/>
        <v>28</v>
      </c>
      <c r="Q2754" s="11">
        <f ca="1">IFERROR(SUMIF(CO!B:B,B2749,OFFSET(CO!F:F,0,(4+MATCH(ETAPA,CO!$J$10:$BL$10,0)))),0)</f>
        <v>0</v>
      </c>
      <c r="R2754" s="11">
        <f t="shared" ca="1" si="212"/>
        <v>0</v>
      </c>
    </row>
    <row r="2755" spans="1:18">
      <c r="A2755" s="11" t="s">
        <v>2652</v>
      </c>
      <c r="B2755" s="11">
        <v>122</v>
      </c>
      <c r="C2755" s="11" t="str">
        <f>VLOOKUP(B2755,IF(A2755="COMPOSICAO",S!$A:$E,I!$A:$E),2,FALSE)</f>
        <v>SINAPI</v>
      </c>
      <c r="D2755" s="23" t="str">
        <f>VLOOKUP(B2755,IF(A2755="COMPOSICAO",S!$A:$E,I!$A:$E),3,FALSE)</f>
        <v>ADESIVO PLASTICO PARA PVC, FRASCO COM *850* GR</v>
      </c>
      <c r="E2755" s="11" t="str">
        <f>VLOOKUP(B2755,IF(A2755="COMPOSICAO",S!$A:$E,I!$A:$E),4,FALSE)</f>
        <v>UN</v>
      </c>
      <c r="F2755" s="11">
        <v>1.06E-2</v>
      </c>
      <c r="G2755" s="67">
        <f>IF(A2755="COMPOSICAO",VLOOKUP("TOTAL SEM BDI - "&amp;B2755,CPUAUX1!$A:$J,9,FALSE),VLOOKUP(B2755,I!$A:$E,5,FALSE))</f>
        <v>72.709999999999994</v>
      </c>
      <c r="H2755" s="68"/>
      <c r="I2755" s="67">
        <f t="shared" si="209"/>
        <v>0.77</v>
      </c>
      <c r="J2755" s="68"/>
      <c r="M2755" s="11">
        <f t="shared" si="210"/>
        <v>122</v>
      </c>
      <c r="N2755" s="18">
        <f>SUMIF(ORCAMENTO!B:B,B2749,ORCAMENTO!F:F)</f>
        <v>28</v>
      </c>
      <c r="O2755" s="11">
        <f t="shared" si="211"/>
        <v>0.29680000000000001</v>
      </c>
      <c r="Q2755" s="11">
        <f ca="1">IFERROR(SUMIF(CO!B:B,B2749,OFFSET(CO!F:F,0,(4+MATCH(ETAPA,CO!$J$10:$BL$10,0)))),0)</f>
        <v>0</v>
      </c>
      <c r="R2755" s="11">
        <f t="shared" ca="1" si="212"/>
        <v>0</v>
      </c>
    </row>
    <row r="2756" spans="1:18">
      <c r="A2756" s="50" t="str">
        <f>"TOTAL SEM BDI - "&amp;B2749</f>
        <v>TOTAL SEM BDI - 89440</v>
      </c>
      <c r="B2756" s="51"/>
      <c r="C2756" s="51"/>
      <c r="D2756" s="51"/>
      <c r="E2756" s="51"/>
      <c r="F2756" s="51"/>
      <c r="G2756" s="51"/>
      <c r="H2756" s="52"/>
      <c r="I2756" s="67">
        <f>SUM(I2749:I2755)</f>
        <v>11.850000000000001</v>
      </c>
      <c r="J2756" s="68"/>
    </row>
    <row r="2757" spans="1:18">
      <c r="A2757" s="50" t="str">
        <f>"TAXA DE BDI ("&amp;TEXT(BDI,"00,00")&amp;" %)"</f>
        <v>TAXA DE BDI (23,54 %)</v>
      </c>
      <c r="B2757" s="51"/>
      <c r="C2757" s="51"/>
      <c r="D2757" s="51"/>
      <c r="E2757" s="51"/>
      <c r="F2757" s="51"/>
      <c r="G2757" s="51"/>
      <c r="H2757" s="52"/>
      <c r="I2757" s="67">
        <f>ROUND(I2756*(BDI/100),2)</f>
        <v>2.79</v>
      </c>
      <c r="J2757" s="68"/>
    </row>
    <row r="2758" spans="1:18">
      <c r="A2758" s="50" t="str">
        <f>"TOTAL COM BDI - "&amp;B2749</f>
        <v>TOTAL COM BDI - 89440</v>
      </c>
      <c r="B2758" s="51"/>
      <c r="C2758" s="51"/>
      <c r="D2758" s="51"/>
      <c r="E2758" s="51"/>
      <c r="F2758" s="51"/>
      <c r="G2758" s="51"/>
      <c r="H2758" s="52"/>
      <c r="I2758" s="67">
        <f>SUM(I2756:I2757)</f>
        <v>14.64</v>
      </c>
      <c r="J2758" s="68"/>
    </row>
    <row r="2760" spans="1:18">
      <c r="A2760" s="9" t="s">
        <v>2646</v>
      </c>
      <c r="B2760" s="9" t="s">
        <v>102</v>
      </c>
      <c r="C2760" s="9" t="s">
        <v>103</v>
      </c>
      <c r="D2760" s="9" t="s">
        <v>36</v>
      </c>
      <c r="E2760" s="9" t="s">
        <v>104</v>
      </c>
      <c r="F2760" s="9" t="s">
        <v>788</v>
      </c>
      <c r="G2760" s="63" t="s">
        <v>2647</v>
      </c>
      <c r="H2760" s="64"/>
      <c r="I2760" s="63" t="s">
        <v>24</v>
      </c>
      <c r="J2760" s="64"/>
    </row>
    <row r="2761" spans="1:18" ht="45">
      <c r="A2761" s="21" t="s">
        <v>2807</v>
      </c>
      <c r="B2761" s="21">
        <v>89443</v>
      </c>
      <c r="C2761" s="21" t="str">
        <f>VLOOKUP(B2761,S!$A:$G,2,FALSE)</f>
        <v>SINAPI</v>
      </c>
      <c r="D2761" s="22" t="str">
        <f>VLOOKUP(B2761,S!$A:$G,3,FALSE)</f>
        <v>TE, PVC, SOLDÁVEL, DN 32MM, INSTALADO EM RAMAL DE DISTRIBUIÇÃO DE ÁGUA - FORNECIMENTO E INSTALAÇÃO. AF_06/2022</v>
      </c>
      <c r="E2761" s="21" t="str">
        <f>VLOOKUP(B2761,S!$A:$G,4,FALSE)</f>
        <v>UN</v>
      </c>
      <c r="F2761" s="21"/>
      <c r="G2761" s="65">
        <f>I2768</f>
        <v>16.809999999999999</v>
      </c>
      <c r="H2761" s="66"/>
      <c r="I2761" s="65"/>
      <c r="J2761" s="66"/>
      <c r="K2761" s="30">
        <f>VLOOKUP(B2761,S!A:G,5,FALSE)</f>
        <v>16.809999999999999</v>
      </c>
      <c r="L2761" s="21" t="str">
        <f>IF(K2761=G2761,"OK, CONFORME TABELA",IF(G2761&gt;K2761,"ACIMA DA TABELA: ","ABAIXO DA TABELA: ")&amp;TRUNC((G2761*100)/K2761,2)&amp;" %")</f>
        <v>OK, CONFORME TABELA</v>
      </c>
    </row>
    <row r="2762" spans="1:18" ht="30">
      <c r="A2762" s="11" t="s">
        <v>2650</v>
      </c>
      <c r="B2762" s="11">
        <v>88267</v>
      </c>
      <c r="C2762" s="11" t="str">
        <f>VLOOKUP(B2762,IF(A2762="COMPOSICAO",S!$A:$E,I!$A:$E),2,FALSE)</f>
        <v>SINAPI</v>
      </c>
      <c r="D2762" s="23" t="str">
        <f>VLOOKUP(B2762,IF(A2762="COMPOSICAO",S!$A:$E,I!$A:$E),3,FALSE)</f>
        <v>ENCANADOR OU BOMBEIRO HIDRÁULICO COM ENCARGOS COMPLEMENTARES</v>
      </c>
      <c r="E2762" s="11" t="str">
        <f>VLOOKUP(B2762,IF(A2762="COMPOSICAO",S!$A:$E,I!$A:$E),4,FALSE)</f>
        <v>H</v>
      </c>
      <c r="F2762" s="11">
        <f>0.2161/pcf</f>
        <v>0.21609999999999999</v>
      </c>
      <c r="G2762" s="67">
        <f>IF(A2762="COMPOSICAO",VLOOKUP("TOTAL SEM BDI - "&amp;B2762,CPUAUX1!$A:$J,9,FALSE),VLOOKUP(B2762,I!$A:$E,5,FALSE))</f>
        <v>26.669999999999998</v>
      </c>
      <c r="H2762" s="68"/>
      <c r="I2762" s="67">
        <f t="shared" ref="I2762:I2767" si="213">TRUNC(F2762*G2762,2)</f>
        <v>5.76</v>
      </c>
      <c r="J2762" s="68"/>
      <c r="M2762" s="11">
        <f t="shared" ref="M2762:M2767" si="214">B2762</f>
        <v>88267</v>
      </c>
      <c r="N2762" s="18">
        <f>SUMIF(ORCAMENTO!B:B,B2761,ORCAMENTO!F:F)</f>
        <v>1</v>
      </c>
      <c r="O2762" s="11">
        <f t="shared" ref="O2762:O2767" si="215">F2762*N2762</f>
        <v>0.21609999999999999</v>
      </c>
      <c r="Q2762" s="11">
        <f ca="1">IFERROR(SUMIF(CO!B:B,B2761,OFFSET(CO!F:F,0,(4+MATCH(ETAPA,CO!$J$10:$BL$10,0)))),0)</f>
        <v>0</v>
      </c>
      <c r="R2762" s="11">
        <f t="shared" ref="R2762:R2767" ca="1" si="216">F2762*Q2762</f>
        <v>0</v>
      </c>
    </row>
    <row r="2763" spans="1:18" ht="30">
      <c r="A2763" s="11" t="s">
        <v>2650</v>
      </c>
      <c r="B2763" s="11">
        <v>88248</v>
      </c>
      <c r="C2763" s="11" t="str">
        <f>VLOOKUP(B2763,IF(A2763="COMPOSICAO",S!$A:$E,I!$A:$E),2,FALSE)</f>
        <v>SINAPI</v>
      </c>
      <c r="D2763" s="23" t="str">
        <f>VLOOKUP(B2763,IF(A2763="COMPOSICAO",S!$A:$E,I!$A:$E),3,FALSE)</f>
        <v>AUXILIAR DE ENCANADOR OU BOMBEIRO HIDRÁULICO COM ENCARGOS COMPLEMENTARES</v>
      </c>
      <c r="E2763" s="11" t="str">
        <f>VLOOKUP(B2763,IF(A2763="COMPOSICAO",S!$A:$E,I!$A:$E),4,FALSE)</f>
        <v>H</v>
      </c>
      <c r="F2763" s="11">
        <f>0.2161/pcf</f>
        <v>0.21609999999999999</v>
      </c>
      <c r="G2763" s="67">
        <f>IF(A2763="COMPOSICAO",VLOOKUP("TOTAL SEM BDI - "&amp;B2763,CPUAUX1!$A:$J,9,FALSE),VLOOKUP(B2763,I!$A:$E,5,FALSE))</f>
        <v>21.82</v>
      </c>
      <c r="H2763" s="68"/>
      <c r="I2763" s="67">
        <f t="shared" si="213"/>
        <v>4.71</v>
      </c>
      <c r="J2763" s="68"/>
      <c r="M2763" s="11">
        <f t="shared" si="214"/>
        <v>88248</v>
      </c>
      <c r="N2763" s="18">
        <f>SUMIF(ORCAMENTO!B:B,B2761,ORCAMENTO!F:F)</f>
        <v>1</v>
      </c>
      <c r="O2763" s="11">
        <f t="shared" si="215"/>
        <v>0.21609999999999999</v>
      </c>
      <c r="Q2763" s="11">
        <f ca="1">IFERROR(SUMIF(CO!B:B,B2761,OFFSET(CO!F:F,0,(4+MATCH(ETAPA,CO!$J$10:$BL$10,0)))),0)</f>
        <v>0</v>
      </c>
      <c r="R2763" s="11">
        <f t="shared" ca="1" si="216"/>
        <v>0</v>
      </c>
    </row>
    <row r="2764" spans="1:18">
      <c r="A2764" s="11" t="s">
        <v>2652</v>
      </c>
      <c r="B2764" s="11">
        <v>38383</v>
      </c>
      <c r="C2764" s="11" t="str">
        <f>VLOOKUP(B2764,IF(A2764="COMPOSICAO",S!$A:$E,I!$A:$E),2,FALSE)</f>
        <v>SINAPI</v>
      </c>
      <c r="D2764" s="23" t="str">
        <f>VLOOKUP(B2764,IF(A2764="COMPOSICAO",S!$A:$E,I!$A:$E),3,FALSE)</f>
        <v>LIXA D'AGUA EM FOLHA, COR PRETA, GRAO 100</v>
      </c>
      <c r="E2764" s="11" t="str">
        <f>VLOOKUP(B2764,IF(A2764="COMPOSICAO",S!$A:$E,I!$A:$E),4,FALSE)</f>
        <v>UN</v>
      </c>
      <c r="F2764" s="11">
        <v>5.3999999999999999E-2</v>
      </c>
      <c r="G2764" s="67">
        <f>IF(A2764="COMPOSICAO",VLOOKUP("TOTAL SEM BDI - "&amp;B2764,CPUAUX1!$A:$J,9,FALSE),VLOOKUP(B2764,I!$A:$E,5,FALSE))</f>
        <v>2.15</v>
      </c>
      <c r="H2764" s="68"/>
      <c r="I2764" s="67">
        <f t="shared" si="213"/>
        <v>0.11</v>
      </c>
      <c r="J2764" s="68"/>
      <c r="M2764" s="11">
        <f t="shared" si="214"/>
        <v>38383</v>
      </c>
      <c r="N2764" s="18">
        <f>SUMIF(ORCAMENTO!B:B,B2761,ORCAMENTO!F:F)</f>
        <v>1</v>
      </c>
      <c r="O2764" s="11">
        <f t="shared" si="215"/>
        <v>5.3999999999999999E-2</v>
      </c>
      <c r="Q2764" s="11">
        <f ca="1">IFERROR(SUMIF(CO!B:B,B2761,OFFSET(CO!F:F,0,(4+MATCH(ETAPA,CO!$J$10:$BL$10,0)))),0)</f>
        <v>0</v>
      </c>
      <c r="R2764" s="11">
        <f t="shared" ca="1" si="216"/>
        <v>0</v>
      </c>
    </row>
    <row r="2765" spans="1:18" ht="30">
      <c r="A2765" s="11" t="s">
        <v>2652</v>
      </c>
      <c r="B2765" s="11">
        <v>20083</v>
      </c>
      <c r="C2765" s="11" t="str">
        <f>VLOOKUP(B2765,IF(A2765="COMPOSICAO",S!$A:$E,I!$A:$E),2,FALSE)</f>
        <v>SINAPI</v>
      </c>
      <c r="D2765" s="23" t="str">
        <f>VLOOKUP(B2765,IF(A2765="COMPOSICAO",S!$A:$E,I!$A:$E),3,FALSE)</f>
        <v>SOLUCAO PREPARADORA / LIMPADORA PARA PVC, FRASCO COM 1000 CM3</v>
      </c>
      <c r="E2765" s="11" t="str">
        <f>VLOOKUP(B2765,IF(A2765="COMPOSICAO",S!$A:$E,I!$A:$E),4,FALSE)</f>
        <v>UN</v>
      </c>
      <c r="F2765" s="11">
        <v>1.6500000000000001E-2</v>
      </c>
      <c r="G2765" s="67">
        <f>IF(A2765="COMPOSICAO",VLOOKUP("TOTAL SEM BDI - "&amp;B2765,CPUAUX1!$A:$J,9,FALSE),VLOOKUP(B2765,I!$A:$E,5,FALSE))</f>
        <v>82.38</v>
      </c>
      <c r="H2765" s="68"/>
      <c r="I2765" s="67">
        <f t="shared" si="213"/>
        <v>1.35</v>
      </c>
      <c r="J2765" s="68"/>
      <c r="M2765" s="11">
        <f t="shared" si="214"/>
        <v>20083</v>
      </c>
      <c r="N2765" s="18">
        <f>SUMIF(ORCAMENTO!B:B,B2761,ORCAMENTO!F:F)</f>
        <v>1</v>
      </c>
      <c r="O2765" s="11">
        <f t="shared" si="215"/>
        <v>1.6500000000000001E-2</v>
      </c>
      <c r="Q2765" s="11">
        <f ca="1">IFERROR(SUMIF(CO!B:B,B2761,OFFSET(CO!F:F,0,(4+MATCH(ETAPA,CO!$J$10:$BL$10,0)))),0)</f>
        <v>0</v>
      </c>
      <c r="R2765" s="11">
        <f t="shared" ca="1" si="216"/>
        <v>0</v>
      </c>
    </row>
    <row r="2766" spans="1:18" ht="30">
      <c r="A2766" s="11" t="s">
        <v>2652</v>
      </c>
      <c r="B2766" s="11">
        <v>7140</v>
      </c>
      <c r="C2766" s="11" t="str">
        <f>VLOOKUP(B2766,IF(A2766="COMPOSICAO",S!$A:$E,I!$A:$E),2,FALSE)</f>
        <v>SINAPI</v>
      </c>
      <c r="D2766" s="23" t="str">
        <f>VLOOKUP(B2766,IF(A2766="COMPOSICAO",S!$A:$E,I!$A:$E),3,FALSE)</f>
        <v>TE SOLDAVEL, PVC, 90 GRAUS, 32 MM, PARA AGUA FRIA PREDIAL (NBR 5648)</v>
      </c>
      <c r="E2766" s="11" t="str">
        <f>VLOOKUP(B2766,IF(A2766="COMPOSICAO",S!$A:$E,I!$A:$E),4,FALSE)</f>
        <v>UN</v>
      </c>
      <c r="F2766" s="11">
        <v>1</v>
      </c>
      <c r="G2766" s="67">
        <f>IF(A2766="COMPOSICAO",VLOOKUP("TOTAL SEM BDI - "&amp;B2766,CPUAUX1!$A:$J,9,FALSE),VLOOKUP(B2766,I!$A:$E,5,FALSE))</f>
        <v>3.86</v>
      </c>
      <c r="H2766" s="68"/>
      <c r="I2766" s="67">
        <f t="shared" si="213"/>
        <v>3.86</v>
      </c>
      <c r="J2766" s="68"/>
      <c r="M2766" s="11">
        <f t="shared" si="214"/>
        <v>7140</v>
      </c>
      <c r="N2766" s="18">
        <f>SUMIF(ORCAMENTO!B:B,B2761,ORCAMENTO!F:F)</f>
        <v>1</v>
      </c>
      <c r="O2766" s="11">
        <f t="shared" si="215"/>
        <v>1</v>
      </c>
      <c r="Q2766" s="11">
        <f ca="1">IFERROR(SUMIF(CO!B:B,B2761,OFFSET(CO!F:F,0,(4+MATCH(ETAPA,CO!$J$10:$BL$10,0)))),0)</f>
        <v>0</v>
      </c>
      <c r="R2766" s="11">
        <f t="shared" ca="1" si="216"/>
        <v>0</v>
      </c>
    </row>
    <row r="2767" spans="1:18">
      <c r="A2767" s="11" t="s">
        <v>2652</v>
      </c>
      <c r="B2767" s="11">
        <v>122</v>
      </c>
      <c r="C2767" s="11" t="str">
        <f>VLOOKUP(B2767,IF(A2767="COMPOSICAO",S!$A:$E,I!$A:$E),2,FALSE)</f>
        <v>SINAPI</v>
      </c>
      <c r="D2767" s="23" t="str">
        <f>VLOOKUP(B2767,IF(A2767="COMPOSICAO",S!$A:$E,I!$A:$E),3,FALSE)</f>
        <v>ADESIVO PLASTICO PARA PVC, FRASCO COM *850* GR</v>
      </c>
      <c r="E2767" s="11" t="str">
        <f>VLOOKUP(B2767,IF(A2767="COMPOSICAO",S!$A:$E,I!$A:$E),4,FALSE)</f>
        <v>UN</v>
      </c>
      <c r="F2767" s="11">
        <v>1.41E-2</v>
      </c>
      <c r="G2767" s="67">
        <f>IF(A2767="COMPOSICAO",VLOOKUP("TOTAL SEM BDI - "&amp;B2767,CPUAUX1!$A:$J,9,FALSE),VLOOKUP(B2767,I!$A:$E,5,FALSE))</f>
        <v>72.709999999999994</v>
      </c>
      <c r="H2767" s="68"/>
      <c r="I2767" s="67">
        <f t="shared" si="213"/>
        <v>1.02</v>
      </c>
      <c r="J2767" s="68"/>
      <c r="M2767" s="11">
        <f t="shared" si="214"/>
        <v>122</v>
      </c>
      <c r="N2767" s="18">
        <f>SUMIF(ORCAMENTO!B:B,B2761,ORCAMENTO!F:F)</f>
        <v>1</v>
      </c>
      <c r="O2767" s="11">
        <f t="shared" si="215"/>
        <v>1.41E-2</v>
      </c>
      <c r="Q2767" s="11">
        <f ca="1">IFERROR(SUMIF(CO!B:B,B2761,OFFSET(CO!F:F,0,(4+MATCH(ETAPA,CO!$J$10:$BL$10,0)))),0)</f>
        <v>0</v>
      </c>
      <c r="R2767" s="11">
        <f t="shared" ca="1" si="216"/>
        <v>0</v>
      </c>
    </row>
    <row r="2768" spans="1:18">
      <c r="A2768" s="50" t="str">
        <f>"TOTAL SEM BDI - "&amp;B2761</f>
        <v>TOTAL SEM BDI - 89443</v>
      </c>
      <c r="B2768" s="51"/>
      <c r="C2768" s="51"/>
      <c r="D2768" s="51"/>
      <c r="E2768" s="51"/>
      <c r="F2768" s="51"/>
      <c r="G2768" s="51"/>
      <c r="H2768" s="52"/>
      <c r="I2768" s="67">
        <f>SUM(I2761:I2767)</f>
        <v>16.809999999999999</v>
      </c>
      <c r="J2768" s="68"/>
    </row>
    <row r="2769" spans="1:18">
      <c r="A2769" s="50" t="str">
        <f>"TAXA DE BDI ("&amp;TEXT(BDI,"00,00")&amp;" %)"</f>
        <v>TAXA DE BDI (23,54 %)</v>
      </c>
      <c r="B2769" s="51"/>
      <c r="C2769" s="51"/>
      <c r="D2769" s="51"/>
      <c r="E2769" s="51"/>
      <c r="F2769" s="51"/>
      <c r="G2769" s="51"/>
      <c r="H2769" s="52"/>
      <c r="I2769" s="67">
        <f>ROUND(I2768*(BDI/100),2)</f>
        <v>3.96</v>
      </c>
      <c r="J2769" s="68"/>
    </row>
    <row r="2770" spans="1:18">
      <c r="A2770" s="50" t="str">
        <f>"TOTAL COM BDI - "&amp;B2761</f>
        <v>TOTAL COM BDI - 89443</v>
      </c>
      <c r="B2770" s="51"/>
      <c r="C2770" s="51"/>
      <c r="D2770" s="51"/>
      <c r="E2770" s="51"/>
      <c r="F2770" s="51"/>
      <c r="G2770" s="51"/>
      <c r="H2770" s="52"/>
      <c r="I2770" s="67">
        <f>SUM(I2768:I2769)</f>
        <v>20.77</v>
      </c>
      <c r="J2770" s="68"/>
    </row>
    <row r="2772" spans="1:18">
      <c r="A2772" s="9" t="s">
        <v>2646</v>
      </c>
      <c r="B2772" s="9" t="s">
        <v>102</v>
      </c>
      <c r="C2772" s="9" t="s">
        <v>103</v>
      </c>
      <c r="D2772" s="9" t="s">
        <v>36</v>
      </c>
      <c r="E2772" s="9" t="s">
        <v>104</v>
      </c>
      <c r="F2772" s="9" t="s">
        <v>788</v>
      </c>
      <c r="G2772" s="63" t="s">
        <v>2647</v>
      </c>
      <c r="H2772" s="64"/>
      <c r="I2772" s="63" t="s">
        <v>24</v>
      </c>
      <c r="J2772" s="64"/>
    </row>
    <row r="2773" spans="1:18" ht="45">
      <c r="A2773" s="21" t="s">
        <v>2807</v>
      </c>
      <c r="B2773" s="21">
        <v>104004</v>
      </c>
      <c r="C2773" s="21" t="str">
        <f>VLOOKUP(B2773,S!$A:$G,2,FALSE)</f>
        <v>SINAPI</v>
      </c>
      <c r="D2773" s="22" t="str">
        <f>VLOOKUP(B2773,S!$A:$G,3,FALSE)</f>
        <v>TE, PVC, SOLDÁVEL, DN 50MM, INSTALADO EM RAMAL DE DISTRIBUIÇÃO DE ÁGUA - FORNECIMENTO E INSTALAÇÃO. AF_06/2022</v>
      </c>
      <c r="E2773" s="21" t="str">
        <f>VLOOKUP(B2773,S!$A:$G,4,FALSE)</f>
        <v>UN</v>
      </c>
      <c r="F2773" s="21"/>
      <c r="G2773" s="65">
        <f>I2780</f>
        <v>29.35</v>
      </c>
      <c r="H2773" s="66"/>
      <c r="I2773" s="65"/>
      <c r="J2773" s="66"/>
      <c r="K2773" s="30">
        <f>VLOOKUP(B2773,S!A:G,5,FALSE)</f>
        <v>29.35</v>
      </c>
      <c r="L2773" s="21" t="str">
        <f>IF(K2773=G2773,"OK, CONFORME TABELA",IF(G2773&gt;K2773,"ACIMA DA TABELA: ","ABAIXO DA TABELA: ")&amp;TRUNC((G2773*100)/K2773,2)&amp;" %")</f>
        <v>OK, CONFORME TABELA</v>
      </c>
    </row>
    <row r="2774" spans="1:18" ht="30">
      <c r="A2774" s="11" t="s">
        <v>2650</v>
      </c>
      <c r="B2774" s="11">
        <v>88267</v>
      </c>
      <c r="C2774" s="11" t="str">
        <f>VLOOKUP(B2774,IF(A2774="COMPOSICAO",S!$A:$E,I!$A:$E),2,FALSE)</f>
        <v>SINAPI</v>
      </c>
      <c r="D2774" s="23" t="str">
        <f>VLOOKUP(B2774,IF(A2774="COMPOSICAO",S!$A:$E,I!$A:$E),3,FALSE)</f>
        <v>ENCANADOR OU BOMBEIRO HIDRÁULICO COM ENCARGOS COMPLEMENTARES</v>
      </c>
      <c r="E2774" s="11" t="str">
        <f>VLOOKUP(B2774,IF(A2774="COMPOSICAO",S!$A:$E,I!$A:$E),4,FALSE)</f>
        <v>H</v>
      </c>
      <c r="F2774" s="11">
        <f>0.3059/pcf</f>
        <v>0.30590000000000001</v>
      </c>
      <c r="G2774" s="67">
        <f>IF(A2774="COMPOSICAO",VLOOKUP("TOTAL SEM BDI - "&amp;B2774,CPUAUX1!$A:$J,9,FALSE),VLOOKUP(B2774,I!$A:$E,5,FALSE))</f>
        <v>26.669999999999998</v>
      </c>
      <c r="H2774" s="68"/>
      <c r="I2774" s="67">
        <f t="shared" ref="I2774:I2779" si="217">TRUNC(F2774*G2774,2)</f>
        <v>8.15</v>
      </c>
      <c r="J2774" s="68"/>
      <c r="M2774" s="11">
        <f t="shared" ref="M2774:M2779" si="218">B2774</f>
        <v>88267</v>
      </c>
      <c r="N2774" s="18">
        <f>SUMIF(ORCAMENTO!B:B,B2773,ORCAMENTO!F:F)</f>
        <v>8</v>
      </c>
      <c r="O2774" s="11">
        <f t="shared" ref="O2774:O2779" si="219">F2774*N2774</f>
        <v>2.4472</v>
      </c>
      <c r="Q2774" s="11">
        <f ca="1">IFERROR(SUMIF(CO!B:B,B2773,OFFSET(CO!F:F,0,(4+MATCH(ETAPA,CO!$J$10:$BL$10,0)))),0)</f>
        <v>0</v>
      </c>
      <c r="R2774" s="11">
        <f t="shared" ref="R2774:R2779" ca="1" si="220">F2774*Q2774</f>
        <v>0</v>
      </c>
    </row>
    <row r="2775" spans="1:18" ht="30">
      <c r="A2775" s="11" t="s">
        <v>2650</v>
      </c>
      <c r="B2775" s="11">
        <v>88248</v>
      </c>
      <c r="C2775" s="11" t="str">
        <f>VLOOKUP(B2775,IF(A2775="COMPOSICAO",S!$A:$E,I!$A:$E),2,FALSE)</f>
        <v>SINAPI</v>
      </c>
      <c r="D2775" s="23" t="str">
        <f>VLOOKUP(B2775,IF(A2775="COMPOSICAO",S!$A:$E,I!$A:$E),3,FALSE)</f>
        <v>AUXILIAR DE ENCANADOR OU BOMBEIRO HIDRÁULICO COM ENCARGOS COMPLEMENTARES</v>
      </c>
      <c r="E2775" s="11" t="str">
        <f>VLOOKUP(B2775,IF(A2775="COMPOSICAO",S!$A:$E,I!$A:$E),4,FALSE)</f>
        <v>H</v>
      </c>
      <c r="F2775" s="11">
        <f>0.3059/pcf</f>
        <v>0.30590000000000001</v>
      </c>
      <c r="G2775" s="67">
        <f>IF(A2775="COMPOSICAO",VLOOKUP("TOTAL SEM BDI - "&amp;B2775,CPUAUX1!$A:$J,9,FALSE),VLOOKUP(B2775,I!$A:$E,5,FALSE))</f>
        <v>21.82</v>
      </c>
      <c r="H2775" s="68"/>
      <c r="I2775" s="67">
        <f t="shared" si="217"/>
        <v>6.67</v>
      </c>
      <c r="J2775" s="68"/>
      <c r="M2775" s="11">
        <f t="shared" si="218"/>
        <v>88248</v>
      </c>
      <c r="N2775" s="18">
        <f>SUMIF(ORCAMENTO!B:B,B2773,ORCAMENTO!F:F)</f>
        <v>8</v>
      </c>
      <c r="O2775" s="11">
        <f t="shared" si="219"/>
        <v>2.4472</v>
      </c>
      <c r="Q2775" s="11">
        <f ca="1">IFERROR(SUMIF(CO!B:B,B2773,OFFSET(CO!F:F,0,(4+MATCH(ETAPA,CO!$J$10:$BL$10,0)))),0)</f>
        <v>0</v>
      </c>
      <c r="R2775" s="11">
        <f t="shared" ca="1" si="220"/>
        <v>0</v>
      </c>
    </row>
    <row r="2776" spans="1:18">
      <c r="A2776" s="11" t="s">
        <v>2652</v>
      </c>
      <c r="B2776" s="11">
        <v>38383</v>
      </c>
      <c r="C2776" s="11" t="str">
        <f>VLOOKUP(B2776,IF(A2776="COMPOSICAO",S!$A:$E,I!$A:$E),2,FALSE)</f>
        <v>SINAPI</v>
      </c>
      <c r="D2776" s="23" t="str">
        <f>VLOOKUP(B2776,IF(A2776="COMPOSICAO",S!$A:$E,I!$A:$E),3,FALSE)</f>
        <v>LIXA D'AGUA EM FOLHA, COR PRETA, GRAO 100</v>
      </c>
      <c r="E2776" s="11" t="str">
        <f>VLOOKUP(B2776,IF(A2776="COMPOSICAO",S!$A:$E,I!$A:$E),4,FALSE)</f>
        <v>UN</v>
      </c>
      <c r="F2776" s="11">
        <v>7.6499999999999999E-2</v>
      </c>
      <c r="G2776" s="67">
        <f>IF(A2776="COMPOSICAO",VLOOKUP("TOTAL SEM BDI - "&amp;B2776,CPUAUX1!$A:$J,9,FALSE),VLOOKUP(B2776,I!$A:$E,5,FALSE))</f>
        <v>2.15</v>
      </c>
      <c r="H2776" s="68"/>
      <c r="I2776" s="67">
        <f t="shared" si="217"/>
        <v>0.16</v>
      </c>
      <c r="J2776" s="68"/>
      <c r="M2776" s="11">
        <f t="shared" si="218"/>
        <v>38383</v>
      </c>
      <c r="N2776" s="18">
        <f>SUMIF(ORCAMENTO!B:B,B2773,ORCAMENTO!F:F)</f>
        <v>8</v>
      </c>
      <c r="O2776" s="11">
        <f t="shared" si="219"/>
        <v>0.61199999999999999</v>
      </c>
      <c r="Q2776" s="11">
        <f ca="1">IFERROR(SUMIF(CO!B:B,B2773,OFFSET(CO!F:F,0,(4+MATCH(ETAPA,CO!$J$10:$BL$10,0)))),0)</f>
        <v>0</v>
      </c>
      <c r="R2776" s="11">
        <f t="shared" ca="1" si="220"/>
        <v>0</v>
      </c>
    </row>
    <row r="2777" spans="1:18" ht="30">
      <c r="A2777" s="11" t="s">
        <v>2652</v>
      </c>
      <c r="B2777" s="11">
        <v>20083</v>
      </c>
      <c r="C2777" s="11" t="str">
        <f>VLOOKUP(B2777,IF(A2777="COMPOSICAO",S!$A:$E,I!$A:$E),2,FALSE)</f>
        <v>SINAPI</v>
      </c>
      <c r="D2777" s="23" t="str">
        <f>VLOOKUP(B2777,IF(A2777="COMPOSICAO",S!$A:$E,I!$A:$E),3,FALSE)</f>
        <v>SOLUCAO PREPARADORA / LIMPADORA PARA PVC, FRASCO COM 1000 CM3</v>
      </c>
      <c r="E2777" s="11" t="str">
        <f>VLOOKUP(B2777,IF(A2777="COMPOSICAO",S!$A:$E,I!$A:$E),4,FALSE)</f>
        <v>UN</v>
      </c>
      <c r="F2777" s="11">
        <v>3.3000000000000002E-2</v>
      </c>
      <c r="G2777" s="67">
        <f>IF(A2777="COMPOSICAO",VLOOKUP("TOTAL SEM BDI - "&amp;B2777,CPUAUX1!$A:$J,9,FALSE),VLOOKUP(B2777,I!$A:$E,5,FALSE))</f>
        <v>82.38</v>
      </c>
      <c r="H2777" s="68"/>
      <c r="I2777" s="67">
        <f t="shared" si="217"/>
        <v>2.71</v>
      </c>
      <c r="J2777" s="68"/>
      <c r="M2777" s="11">
        <f t="shared" si="218"/>
        <v>20083</v>
      </c>
      <c r="N2777" s="18">
        <f>SUMIF(ORCAMENTO!B:B,B2773,ORCAMENTO!F:F)</f>
        <v>8</v>
      </c>
      <c r="O2777" s="11">
        <f t="shared" si="219"/>
        <v>0.26400000000000001</v>
      </c>
      <c r="Q2777" s="11">
        <f ca="1">IFERROR(SUMIF(CO!B:B,B2773,OFFSET(CO!F:F,0,(4+MATCH(ETAPA,CO!$J$10:$BL$10,0)))),0)</f>
        <v>0</v>
      </c>
      <c r="R2777" s="11">
        <f t="shared" ca="1" si="220"/>
        <v>0</v>
      </c>
    </row>
    <row r="2778" spans="1:18" ht="30">
      <c r="A2778" s="11" t="s">
        <v>2652</v>
      </c>
      <c r="B2778" s="11">
        <v>7142</v>
      </c>
      <c r="C2778" s="11" t="str">
        <f>VLOOKUP(B2778,IF(A2778="COMPOSICAO",S!$A:$E,I!$A:$E),2,FALSE)</f>
        <v>SINAPI</v>
      </c>
      <c r="D2778" s="23" t="str">
        <f>VLOOKUP(B2778,IF(A2778="COMPOSICAO",S!$A:$E,I!$A:$E),3,FALSE)</f>
        <v>TE SOLDAVEL, PVC, 90 GRAUS,50 MM, PARA AGUA FRIA PREDIAL (NBR 5648)</v>
      </c>
      <c r="E2778" s="11" t="str">
        <f>VLOOKUP(B2778,IF(A2778="COMPOSICAO",S!$A:$E,I!$A:$E),4,FALSE)</f>
        <v>UN</v>
      </c>
      <c r="F2778" s="11">
        <v>1</v>
      </c>
      <c r="G2778" s="67">
        <f>IF(A2778="COMPOSICAO",VLOOKUP("TOTAL SEM BDI - "&amp;B2778,CPUAUX1!$A:$J,9,FALSE),VLOOKUP(B2778,I!$A:$E,5,FALSE))</f>
        <v>9.8699999999999992</v>
      </c>
      <c r="H2778" s="68"/>
      <c r="I2778" s="67">
        <f t="shared" si="217"/>
        <v>9.8699999999999992</v>
      </c>
      <c r="J2778" s="68"/>
      <c r="M2778" s="11">
        <f t="shared" si="218"/>
        <v>7142</v>
      </c>
      <c r="N2778" s="18">
        <f>SUMIF(ORCAMENTO!B:B,B2773,ORCAMENTO!F:F)</f>
        <v>8</v>
      </c>
      <c r="O2778" s="11">
        <f t="shared" si="219"/>
        <v>8</v>
      </c>
      <c r="Q2778" s="11">
        <f ca="1">IFERROR(SUMIF(CO!B:B,B2773,OFFSET(CO!F:F,0,(4+MATCH(ETAPA,CO!$J$10:$BL$10,0)))),0)</f>
        <v>0</v>
      </c>
      <c r="R2778" s="11">
        <f t="shared" ca="1" si="220"/>
        <v>0</v>
      </c>
    </row>
    <row r="2779" spans="1:18">
      <c r="A2779" s="11" t="s">
        <v>2652</v>
      </c>
      <c r="B2779" s="11">
        <v>122</v>
      </c>
      <c r="C2779" s="11" t="str">
        <f>VLOOKUP(B2779,IF(A2779="COMPOSICAO",S!$A:$E,I!$A:$E),2,FALSE)</f>
        <v>SINAPI</v>
      </c>
      <c r="D2779" s="23" t="str">
        <f>VLOOKUP(B2779,IF(A2779="COMPOSICAO",S!$A:$E,I!$A:$E),3,FALSE)</f>
        <v>ADESIVO PLASTICO PARA PVC, FRASCO COM *850* GR</v>
      </c>
      <c r="E2779" s="11" t="str">
        <f>VLOOKUP(B2779,IF(A2779="COMPOSICAO",S!$A:$E,I!$A:$E),4,FALSE)</f>
        <v>UN</v>
      </c>
      <c r="F2779" s="11">
        <v>2.47E-2</v>
      </c>
      <c r="G2779" s="67">
        <f>IF(A2779="COMPOSICAO",VLOOKUP("TOTAL SEM BDI - "&amp;B2779,CPUAUX1!$A:$J,9,FALSE),VLOOKUP(B2779,I!$A:$E,5,FALSE))</f>
        <v>72.709999999999994</v>
      </c>
      <c r="H2779" s="68"/>
      <c r="I2779" s="67">
        <f t="shared" si="217"/>
        <v>1.79</v>
      </c>
      <c r="J2779" s="68"/>
      <c r="M2779" s="11">
        <f t="shared" si="218"/>
        <v>122</v>
      </c>
      <c r="N2779" s="18">
        <f>SUMIF(ORCAMENTO!B:B,B2773,ORCAMENTO!F:F)</f>
        <v>8</v>
      </c>
      <c r="O2779" s="11">
        <f t="shared" si="219"/>
        <v>0.1976</v>
      </c>
      <c r="Q2779" s="11">
        <f ca="1">IFERROR(SUMIF(CO!B:B,B2773,OFFSET(CO!F:F,0,(4+MATCH(ETAPA,CO!$J$10:$BL$10,0)))),0)</f>
        <v>0</v>
      </c>
      <c r="R2779" s="11">
        <f t="shared" ca="1" si="220"/>
        <v>0</v>
      </c>
    </row>
    <row r="2780" spans="1:18">
      <c r="A2780" s="50" t="str">
        <f>"TOTAL SEM BDI - "&amp;B2773</f>
        <v>TOTAL SEM BDI - 104004</v>
      </c>
      <c r="B2780" s="51"/>
      <c r="C2780" s="51"/>
      <c r="D2780" s="51"/>
      <c r="E2780" s="51"/>
      <c r="F2780" s="51"/>
      <c r="G2780" s="51"/>
      <c r="H2780" s="52"/>
      <c r="I2780" s="67">
        <f>SUM(I2773:I2779)</f>
        <v>29.35</v>
      </c>
      <c r="J2780" s="68"/>
    </row>
    <row r="2781" spans="1:18">
      <c r="A2781" s="50" t="str">
        <f>"TAXA DE BDI ("&amp;TEXT(BDI,"00,00")&amp;" %)"</f>
        <v>TAXA DE BDI (23,54 %)</v>
      </c>
      <c r="B2781" s="51"/>
      <c r="C2781" s="51"/>
      <c r="D2781" s="51"/>
      <c r="E2781" s="51"/>
      <c r="F2781" s="51"/>
      <c r="G2781" s="51"/>
      <c r="H2781" s="52"/>
      <c r="I2781" s="67">
        <f>ROUND(I2780*(BDI/100),2)</f>
        <v>6.91</v>
      </c>
      <c r="J2781" s="68"/>
    </row>
    <row r="2782" spans="1:18">
      <c r="A2782" s="50" t="str">
        <f>"TOTAL COM BDI - "&amp;B2773</f>
        <v>TOTAL COM BDI - 104004</v>
      </c>
      <c r="B2782" s="51"/>
      <c r="C2782" s="51"/>
      <c r="D2782" s="51"/>
      <c r="E2782" s="51"/>
      <c r="F2782" s="51"/>
      <c r="G2782" s="51"/>
      <c r="H2782" s="52"/>
      <c r="I2782" s="67">
        <f>SUM(I2780:I2781)</f>
        <v>36.260000000000005</v>
      </c>
      <c r="J2782" s="68"/>
    </row>
    <row r="2784" spans="1:18">
      <c r="A2784" s="9" t="s">
        <v>2646</v>
      </c>
      <c r="B2784" s="9" t="s">
        <v>102</v>
      </c>
      <c r="C2784" s="9" t="s">
        <v>103</v>
      </c>
      <c r="D2784" s="9" t="s">
        <v>36</v>
      </c>
      <c r="E2784" s="9" t="s">
        <v>104</v>
      </c>
      <c r="F2784" s="9" t="s">
        <v>788</v>
      </c>
      <c r="G2784" s="63" t="s">
        <v>2647</v>
      </c>
      <c r="H2784" s="64"/>
      <c r="I2784" s="63" t="s">
        <v>24</v>
      </c>
      <c r="J2784" s="64"/>
    </row>
    <row r="2785" spans="1:18" ht="45">
      <c r="A2785" s="21" t="s">
        <v>2807</v>
      </c>
      <c r="B2785" s="21">
        <v>104006</v>
      </c>
      <c r="C2785" s="21" t="str">
        <f>VLOOKUP(B2785,S!$A:$G,2,FALSE)</f>
        <v>SINAPI</v>
      </c>
      <c r="D2785" s="22" t="str">
        <f>VLOOKUP(B2785,S!$A:$G,3,FALSE)</f>
        <v>TÊ DE REDUÇÃO, PVC, SOLDÁVEL, DN 50MM X 25MM, INSTALADO EM RAMAL DE DISTRIBUIÇÃO DE ÁGUA - FORNECIMENTO E INSTALAÇÃO. AF_06/2022</v>
      </c>
      <c r="E2785" s="21" t="str">
        <f>VLOOKUP(B2785,S!$A:$G,4,FALSE)</f>
        <v>UN</v>
      </c>
      <c r="F2785" s="21"/>
      <c r="G2785" s="65">
        <f>I2792</f>
        <v>24.88</v>
      </c>
      <c r="H2785" s="66"/>
      <c r="I2785" s="65"/>
      <c r="J2785" s="66"/>
      <c r="K2785" s="30">
        <f>VLOOKUP(B2785,S!A:G,5,FALSE)</f>
        <v>24.88</v>
      </c>
      <c r="L2785" s="21" t="str">
        <f>IF(K2785=G2785,"OK, CONFORME TABELA",IF(G2785&gt;K2785,"ACIMA DA TABELA: ","ABAIXO DA TABELA: ")&amp;TRUNC((G2785*100)/K2785,2)&amp;" %")</f>
        <v>OK, CONFORME TABELA</v>
      </c>
    </row>
    <row r="2786" spans="1:18" ht="30">
      <c r="A2786" s="11" t="s">
        <v>2650</v>
      </c>
      <c r="B2786" s="11">
        <v>88267</v>
      </c>
      <c r="C2786" s="11" t="str">
        <f>VLOOKUP(B2786,IF(A2786="COMPOSICAO",S!$A:$E,I!$A:$E),2,FALSE)</f>
        <v>SINAPI</v>
      </c>
      <c r="D2786" s="23" t="str">
        <f>VLOOKUP(B2786,IF(A2786="COMPOSICAO",S!$A:$E,I!$A:$E),3,FALSE)</f>
        <v>ENCANADOR OU BOMBEIRO HIDRÁULICO COM ENCARGOS COMPLEMENTARES</v>
      </c>
      <c r="E2786" s="11" t="str">
        <f>VLOOKUP(B2786,IF(A2786="COMPOSICAO",S!$A:$E,I!$A:$E),4,FALSE)</f>
        <v>H</v>
      </c>
      <c r="F2786" s="11">
        <f>0.2311/pcf</f>
        <v>0.2311</v>
      </c>
      <c r="G2786" s="67">
        <f>IF(A2786="COMPOSICAO",VLOOKUP("TOTAL SEM BDI - "&amp;B2786,CPUAUX1!$A:$J,9,FALSE),VLOOKUP(B2786,I!$A:$E,5,FALSE))</f>
        <v>26.669999999999998</v>
      </c>
      <c r="H2786" s="68"/>
      <c r="I2786" s="67">
        <f t="shared" ref="I2786:I2791" si="221">TRUNC(F2786*G2786,2)</f>
        <v>6.16</v>
      </c>
      <c r="J2786" s="68"/>
      <c r="M2786" s="11">
        <f t="shared" ref="M2786:M2791" si="222">B2786</f>
        <v>88267</v>
      </c>
      <c r="N2786" s="18">
        <f>SUMIF(ORCAMENTO!B:B,B2785,ORCAMENTO!F:F)</f>
        <v>3</v>
      </c>
      <c r="O2786" s="11">
        <f t="shared" ref="O2786:O2791" si="223">F2786*N2786</f>
        <v>0.69330000000000003</v>
      </c>
      <c r="Q2786" s="11">
        <f ca="1">IFERROR(SUMIF(CO!B:B,B2785,OFFSET(CO!F:F,0,(4+MATCH(ETAPA,CO!$J$10:$BL$10,0)))),0)</f>
        <v>0</v>
      </c>
      <c r="R2786" s="11">
        <f t="shared" ref="R2786:R2791" ca="1" si="224">F2786*Q2786</f>
        <v>0</v>
      </c>
    </row>
    <row r="2787" spans="1:18" ht="30">
      <c r="A2787" s="11" t="s">
        <v>2650</v>
      </c>
      <c r="B2787" s="11">
        <v>88248</v>
      </c>
      <c r="C2787" s="11" t="str">
        <f>VLOOKUP(B2787,IF(A2787="COMPOSICAO",S!$A:$E,I!$A:$E),2,FALSE)</f>
        <v>SINAPI</v>
      </c>
      <c r="D2787" s="23" t="str">
        <f>VLOOKUP(B2787,IF(A2787="COMPOSICAO",S!$A:$E,I!$A:$E),3,FALSE)</f>
        <v>AUXILIAR DE ENCANADOR OU BOMBEIRO HIDRÁULICO COM ENCARGOS COMPLEMENTARES</v>
      </c>
      <c r="E2787" s="11" t="str">
        <f>VLOOKUP(B2787,IF(A2787="COMPOSICAO",S!$A:$E,I!$A:$E),4,FALSE)</f>
        <v>H</v>
      </c>
      <c r="F2787" s="11">
        <f>0.2311/pcf</f>
        <v>0.2311</v>
      </c>
      <c r="G2787" s="67">
        <f>IF(A2787="COMPOSICAO",VLOOKUP("TOTAL SEM BDI - "&amp;B2787,CPUAUX1!$A:$J,9,FALSE),VLOOKUP(B2787,I!$A:$E,5,FALSE))</f>
        <v>21.82</v>
      </c>
      <c r="H2787" s="68"/>
      <c r="I2787" s="67">
        <f t="shared" si="221"/>
        <v>5.04</v>
      </c>
      <c r="J2787" s="68"/>
      <c r="M2787" s="11">
        <f t="shared" si="222"/>
        <v>88248</v>
      </c>
      <c r="N2787" s="18">
        <f>SUMIF(ORCAMENTO!B:B,B2785,ORCAMENTO!F:F)</f>
        <v>3</v>
      </c>
      <c r="O2787" s="11">
        <f t="shared" si="223"/>
        <v>0.69330000000000003</v>
      </c>
      <c r="Q2787" s="11">
        <f ca="1">IFERROR(SUMIF(CO!B:B,B2785,OFFSET(CO!F:F,0,(4+MATCH(ETAPA,CO!$J$10:$BL$10,0)))),0)</f>
        <v>0</v>
      </c>
      <c r="R2787" s="11">
        <f t="shared" ca="1" si="224"/>
        <v>0</v>
      </c>
    </row>
    <row r="2788" spans="1:18">
      <c r="A2788" s="11" t="s">
        <v>2652</v>
      </c>
      <c r="B2788" s="11">
        <v>38383</v>
      </c>
      <c r="C2788" s="11" t="str">
        <f>VLOOKUP(B2788,IF(A2788="COMPOSICAO",S!$A:$E,I!$A:$E),2,FALSE)</f>
        <v>SINAPI</v>
      </c>
      <c r="D2788" s="23" t="str">
        <f>VLOOKUP(B2788,IF(A2788="COMPOSICAO",S!$A:$E,I!$A:$E),3,FALSE)</f>
        <v>LIXA D'AGUA EM FOLHA, COR PRETA, GRAO 100</v>
      </c>
      <c r="E2788" s="11" t="str">
        <f>VLOOKUP(B2788,IF(A2788="COMPOSICAO",S!$A:$E,I!$A:$E),4,FALSE)</f>
        <v>UN</v>
      </c>
      <c r="F2788" s="11">
        <v>6.6100000000000006E-2</v>
      </c>
      <c r="G2788" s="67">
        <f>IF(A2788="COMPOSICAO",VLOOKUP("TOTAL SEM BDI - "&amp;B2788,CPUAUX1!$A:$J,9,FALSE),VLOOKUP(B2788,I!$A:$E,5,FALSE))</f>
        <v>2.15</v>
      </c>
      <c r="H2788" s="68"/>
      <c r="I2788" s="67">
        <f t="shared" si="221"/>
        <v>0.14000000000000001</v>
      </c>
      <c r="J2788" s="68"/>
      <c r="M2788" s="11">
        <f t="shared" si="222"/>
        <v>38383</v>
      </c>
      <c r="N2788" s="18">
        <f>SUMIF(ORCAMENTO!B:B,B2785,ORCAMENTO!F:F)</f>
        <v>3</v>
      </c>
      <c r="O2788" s="11">
        <f t="shared" si="223"/>
        <v>0.19830000000000003</v>
      </c>
      <c r="Q2788" s="11">
        <f ca="1">IFERROR(SUMIF(CO!B:B,B2785,OFFSET(CO!F:F,0,(4+MATCH(ETAPA,CO!$J$10:$BL$10,0)))),0)</f>
        <v>0</v>
      </c>
      <c r="R2788" s="11">
        <f t="shared" ca="1" si="224"/>
        <v>0</v>
      </c>
    </row>
    <row r="2789" spans="1:18" ht="30">
      <c r="A2789" s="11" t="s">
        <v>2652</v>
      </c>
      <c r="B2789" s="11">
        <v>20083</v>
      </c>
      <c r="C2789" s="11" t="str">
        <f>VLOOKUP(B2789,IF(A2789="COMPOSICAO",S!$A:$E,I!$A:$E),2,FALSE)</f>
        <v>SINAPI</v>
      </c>
      <c r="D2789" s="23" t="str">
        <f>VLOOKUP(B2789,IF(A2789="COMPOSICAO",S!$A:$E,I!$A:$E),3,FALSE)</f>
        <v>SOLUCAO PREPARADORA / LIMPADORA PARA PVC, FRASCO COM 1000 CM3</v>
      </c>
      <c r="E2789" s="11" t="str">
        <f>VLOOKUP(B2789,IF(A2789="COMPOSICAO",S!$A:$E,I!$A:$E),4,FALSE)</f>
        <v>UN</v>
      </c>
      <c r="F2789" s="11">
        <v>2.2499999999999999E-2</v>
      </c>
      <c r="G2789" s="67">
        <f>IF(A2789="COMPOSICAO",VLOOKUP("TOTAL SEM BDI - "&amp;B2789,CPUAUX1!$A:$J,9,FALSE),VLOOKUP(B2789,I!$A:$E,5,FALSE))</f>
        <v>82.38</v>
      </c>
      <c r="H2789" s="68"/>
      <c r="I2789" s="67">
        <f t="shared" si="221"/>
        <v>1.85</v>
      </c>
      <c r="J2789" s="68"/>
      <c r="M2789" s="11">
        <f t="shared" si="222"/>
        <v>20083</v>
      </c>
      <c r="N2789" s="18">
        <f>SUMIF(ORCAMENTO!B:B,B2785,ORCAMENTO!F:F)</f>
        <v>3</v>
      </c>
      <c r="O2789" s="11">
        <f t="shared" si="223"/>
        <v>6.7500000000000004E-2</v>
      </c>
      <c r="Q2789" s="11">
        <f ca="1">IFERROR(SUMIF(CO!B:B,B2785,OFFSET(CO!F:F,0,(4+MATCH(ETAPA,CO!$J$10:$BL$10,0)))),0)</f>
        <v>0</v>
      </c>
      <c r="R2789" s="11">
        <f t="shared" ca="1" si="224"/>
        <v>0</v>
      </c>
    </row>
    <row r="2790" spans="1:18" ht="30">
      <c r="A2790" s="11" t="s">
        <v>2652</v>
      </c>
      <c r="B2790" s="11">
        <v>7129</v>
      </c>
      <c r="C2790" s="11" t="str">
        <f>VLOOKUP(B2790,IF(A2790="COMPOSICAO",S!$A:$E,I!$A:$E),2,FALSE)</f>
        <v>SINAPI</v>
      </c>
      <c r="D2790" s="23" t="str">
        <f>VLOOKUP(B2790,IF(A2790="COMPOSICAO",S!$A:$E,I!$A:$E),3,FALSE)</f>
        <v>TE DE REDUCAO, PVC, SOLDAVEL, 90 GRAUS, 50 MM X 25 MM, PARA AGUA FRIA PREDIAL</v>
      </c>
      <c r="E2790" s="11" t="str">
        <f>VLOOKUP(B2790,IF(A2790="COMPOSICAO",S!$A:$E,I!$A:$E),4,FALSE)</f>
        <v>UN</v>
      </c>
      <c r="F2790" s="11">
        <v>1</v>
      </c>
      <c r="G2790" s="67">
        <f>IF(A2790="COMPOSICAO",VLOOKUP("TOTAL SEM BDI - "&amp;B2790,CPUAUX1!$A:$J,9,FALSE),VLOOKUP(B2790,I!$A:$E,5,FALSE))</f>
        <v>10.42</v>
      </c>
      <c r="H2790" s="68"/>
      <c r="I2790" s="67">
        <f t="shared" si="221"/>
        <v>10.42</v>
      </c>
      <c r="J2790" s="68"/>
      <c r="M2790" s="11">
        <f t="shared" si="222"/>
        <v>7129</v>
      </c>
      <c r="N2790" s="18">
        <f>SUMIF(ORCAMENTO!B:B,B2785,ORCAMENTO!F:F)</f>
        <v>3</v>
      </c>
      <c r="O2790" s="11">
        <f t="shared" si="223"/>
        <v>3</v>
      </c>
      <c r="Q2790" s="11">
        <f ca="1">IFERROR(SUMIF(CO!B:B,B2785,OFFSET(CO!F:F,0,(4+MATCH(ETAPA,CO!$J$10:$BL$10,0)))),0)</f>
        <v>0</v>
      </c>
      <c r="R2790" s="11">
        <f t="shared" ca="1" si="224"/>
        <v>0</v>
      </c>
    </row>
    <row r="2791" spans="1:18">
      <c r="A2791" s="11" t="s">
        <v>2652</v>
      </c>
      <c r="B2791" s="11">
        <v>122</v>
      </c>
      <c r="C2791" s="11" t="str">
        <f>VLOOKUP(B2791,IF(A2791="COMPOSICAO",S!$A:$E,I!$A:$E),2,FALSE)</f>
        <v>SINAPI</v>
      </c>
      <c r="D2791" s="23" t="str">
        <f>VLOOKUP(B2791,IF(A2791="COMPOSICAO",S!$A:$E,I!$A:$E),3,FALSE)</f>
        <v>ADESIVO PLASTICO PARA PVC, FRASCO COM *850* GR</v>
      </c>
      <c r="E2791" s="11" t="str">
        <f>VLOOKUP(B2791,IF(A2791="COMPOSICAO",S!$A:$E,I!$A:$E),4,FALSE)</f>
        <v>UN</v>
      </c>
      <c r="F2791" s="11">
        <v>1.7600000000000001E-2</v>
      </c>
      <c r="G2791" s="67">
        <f>IF(A2791="COMPOSICAO",VLOOKUP("TOTAL SEM BDI - "&amp;B2791,CPUAUX1!$A:$J,9,FALSE),VLOOKUP(B2791,I!$A:$E,5,FALSE))</f>
        <v>72.709999999999994</v>
      </c>
      <c r="H2791" s="68"/>
      <c r="I2791" s="67">
        <f t="shared" si="221"/>
        <v>1.27</v>
      </c>
      <c r="J2791" s="68"/>
      <c r="M2791" s="11">
        <f t="shared" si="222"/>
        <v>122</v>
      </c>
      <c r="N2791" s="18">
        <f>SUMIF(ORCAMENTO!B:B,B2785,ORCAMENTO!F:F)</f>
        <v>3</v>
      </c>
      <c r="O2791" s="11">
        <f t="shared" si="223"/>
        <v>5.28E-2</v>
      </c>
      <c r="Q2791" s="11">
        <f ca="1">IFERROR(SUMIF(CO!B:B,B2785,OFFSET(CO!F:F,0,(4+MATCH(ETAPA,CO!$J$10:$BL$10,0)))),0)</f>
        <v>0</v>
      </c>
      <c r="R2791" s="11">
        <f t="shared" ca="1" si="224"/>
        <v>0</v>
      </c>
    </row>
    <row r="2792" spans="1:18">
      <c r="A2792" s="50" t="str">
        <f>"TOTAL SEM BDI - "&amp;B2785</f>
        <v>TOTAL SEM BDI - 104006</v>
      </c>
      <c r="B2792" s="51"/>
      <c r="C2792" s="51"/>
      <c r="D2792" s="51"/>
      <c r="E2792" s="51"/>
      <c r="F2792" s="51"/>
      <c r="G2792" s="51"/>
      <c r="H2792" s="52"/>
      <c r="I2792" s="67">
        <f>SUM(I2785:I2791)</f>
        <v>24.88</v>
      </c>
      <c r="J2792" s="68"/>
    </row>
    <row r="2793" spans="1:18">
      <c r="A2793" s="50" t="str">
        <f>"TAXA DE BDI ("&amp;TEXT(BDI,"00,00")&amp;" %)"</f>
        <v>TAXA DE BDI (23,54 %)</v>
      </c>
      <c r="B2793" s="51"/>
      <c r="C2793" s="51"/>
      <c r="D2793" s="51"/>
      <c r="E2793" s="51"/>
      <c r="F2793" s="51"/>
      <c r="G2793" s="51"/>
      <c r="H2793" s="52"/>
      <c r="I2793" s="67">
        <f>ROUND(I2792*(BDI/100),2)</f>
        <v>5.86</v>
      </c>
      <c r="J2793" s="68"/>
    </row>
    <row r="2794" spans="1:18">
      <c r="A2794" s="50" t="str">
        <f>"TOTAL COM BDI - "&amp;B2785</f>
        <v>TOTAL COM BDI - 104006</v>
      </c>
      <c r="B2794" s="51"/>
      <c r="C2794" s="51"/>
      <c r="D2794" s="51"/>
      <c r="E2794" s="51"/>
      <c r="F2794" s="51"/>
      <c r="G2794" s="51"/>
      <c r="H2794" s="52"/>
      <c r="I2794" s="67">
        <f>SUM(I2792:I2793)</f>
        <v>30.74</v>
      </c>
      <c r="J2794" s="68"/>
    </row>
    <row r="2796" spans="1:18">
      <c r="A2796" s="9" t="s">
        <v>2646</v>
      </c>
      <c r="B2796" s="9" t="s">
        <v>102</v>
      </c>
      <c r="C2796" s="9" t="s">
        <v>103</v>
      </c>
      <c r="D2796" s="9" t="s">
        <v>36</v>
      </c>
      <c r="E2796" s="9" t="s">
        <v>104</v>
      </c>
      <c r="F2796" s="9" t="s">
        <v>788</v>
      </c>
      <c r="G2796" s="63" t="s">
        <v>2647</v>
      </c>
      <c r="H2796" s="64"/>
      <c r="I2796" s="63" t="s">
        <v>24</v>
      </c>
      <c r="J2796" s="64"/>
    </row>
    <row r="2797" spans="1:18" ht="45">
      <c r="A2797" s="21" t="s">
        <v>2807</v>
      </c>
      <c r="B2797" s="21">
        <v>89366</v>
      </c>
      <c r="C2797" s="21" t="str">
        <f>VLOOKUP(B2797,S!$A:$G,2,FALSE)</f>
        <v>SINAPI</v>
      </c>
      <c r="D2797" s="22" t="str">
        <f>VLOOKUP(B2797,S!$A:$G,3,FALSE)</f>
        <v>JOELHO 90 GRAUS COM BUCHA DE LATÃO, PVC, SOLDÁVEL, DN 25MM, X 3/4 INSTALADO EM RAMAL OU SUB-RAMAL DE ÁGUA - FORNECIMENTO E INSTALAÇÃO. AF_06/2022</v>
      </c>
      <c r="E2797" s="21" t="str">
        <f>VLOOKUP(B2797,S!$A:$G,4,FALSE)</f>
        <v>UN</v>
      </c>
      <c r="F2797" s="21"/>
      <c r="G2797" s="65">
        <f>I2804</f>
        <v>16.16</v>
      </c>
      <c r="H2797" s="66"/>
      <c r="I2797" s="65"/>
      <c r="J2797" s="66"/>
      <c r="K2797" s="30">
        <f>VLOOKUP(B2797,S!A:G,5,FALSE)</f>
        <v>16.16</v>
      </c>
      <c r="L2797" s="21" t="str">
        <f>IF(K2797=G2797,"OK, CONFORME TABELA",IF(G2797&gt;K2797,"ACIMA DA TABELA: ","ABAIXO DA TABELA: ")&amp;TRUNC((G2797*100)/K2797,2)&amp;" %")</f>
        <v>OK, CONFORME TABELA</v>
      </c>
    </row>
    <row r="2798" spans="1:18" ht="30">
      <c r="A2798" s="11" t="s">
        <v>2650</v>
      </c>
      <c r="B2798" s="11">
        <v>88267</v>
      </c>
      <c r="C2798" s="11" t="str">
        <f>VLOOKUP(B2798,IF(A2798="COMPOSICAO",S!$A:$E,I!$A:$E),2,FALSE)</f>
        <v>SINAPI</v>
      </c>
      <c r="D2798" s="23" t="str">
        <f>VLOOKUP(B2798,IF(A2798="COMPOSICAO",S!$A:$E,I!$A:$E),3,FALSE)</f>
        <v>ENCANADOR OU BOMBEIRO HIDRÁULICO COM ENCARGOS COMPLEMENTARES</v>
      </c>
      <c r="E2798" s="11" t="str">
        <f>VLOOKUP(B2798,IF(A2798="COMPOSICAO",S!$A:$E,I!$A:$E),4,FALSE)</f>
        <v>H</v>
      </c>
      <c r="F2798" s="11">
        <f>0.1416/pcf</f>
        <v>0.1416</v>
      </c>
      <c r="G2798" s="67">
        <f>IF(A2798="COMPOSICAO",VLOOKUP("TOTAL SEM BDI - "&amp;B2798,CPUAUX1!$A:$J,9,FALSE),VLOOKUP(B2798,I!$A:$E,5,FALSE))</f>
        <v>26.669999999999998</v>
      </c>
      <c r="H2798" s="68"/>
      <c r="I2798" s="67">
        <f t="shared" ref="I2798:I2803" si="225">TRUNC(F2798*G2798,2)</f>
        <v>3.77</v>
      </c>
      <c r="J2798" s="68"/>
      <c r="M2798" s="11">
        <f t="shared" ref="M2798:M2803" si="226">B2798</f>
        <v>88267</v>
      </c>
      <c r="N2798" s="18">
        <f>SUMIF(ORCAMENTO!B:B,B2797,ORCAMENTO!F:F)</f>
        <v>2</v>
      </c>
      <c r="O2798" s="11">
        <f t="shared" ref="O2798:O2803" si="227">F2798*N2798</f>
        <v>0.28320000000000001</v>
      </c>
      <c r="Q2798" s="11">
        <f ca="1">IFERROR(SUMIF(CO!B:B,B2797,OFFSET(CO!F:F,0,(4+MATCH(ETAPA,CO!$J$10:$BL$10,0)))),0)</f>
        <v>0</v>
      </c>
      <c r="R2798" s="11">
        <f t="shared" ref="R2798:R2803" ca="1" si="228">F2798*Q2798</f>
        <v>0</v>
      </c>
    </row>
    <row r="2799" spans="1:18" ht="30">
      <c r="A2799" s="11" t="s">
        <v>2650</v>
      </c>
      <c r="B2799" s="11">
        <v>88248</v>
      </c>
      <c r="C2799" s="11" t="str">
        <f>VLOOKUP(B2799,IF(A2799="COMPOSICAO",S!$A:$E,I!$A:$E),2,FALSE)</f>
        <v>SINAPI</v>
      </c>
      <c r="D2799" s="23" t="str">
        <f>VLOOKUP(B2799,IF(A2799="COMPOSICAO",S!$A:$E,I!$A:$E),3,FALSE)</f>
        <v>AUXILIAR DE ENCANADOR OU BOMBEIRO HIDRÁULICO COM ENCARGOS COMPLEMENTARES</v>
      </c>
      <c r="E2799" s="11" t="str">
        <f>VLOOKUP(B2799,IF(A2799="COMPOSICAO",S!$A:$E,I!$A:$E),4,FALSE)</f>
        <v>H</v>
      </c>
      <c r="F2799" s="11">
        <f>0.1416/pcf</f>
        <v>0.1416</v>
      </c>
      <c r="G2799" s="67">
        <f>IF(A2799="COMPOSICAO",VLOOKUP("TOTAL SEM BDI - "&amp;B2799,CPUAUX1!$A:$J,9,FALSE),VLOOKUP(B2799,I!$A:$E,5,FALSE))</f>
        <v>21.82</v>
      </c>
      <c r="H2799" s="68"/>
      <c r="I2799" s="67">
        <f t="shared" si="225"/>
        <v>3.08</v>
      </c>
      <c r="J2799" s="68"/>
      <c r="M2799" s="11">
        <f t="shared" si="226"/>
        <v>88248</v>
      </c>
      <c r="N2799" s="18">
        <f>SUMIF(ORCAMENTO!B:B,B2797,ORCAMENTO!F:F)</f>
        <v>2</v>
      </c>
      <c r="O2799" s="11">
        <f t="shared" si="227"/>
        <v>0.28320000000000001</v>
      </c>
      <c r="Q2799" s="11">
        <f ca="1">IFERROR(SUMIF(CO!B:B,B2797,OFFSET(CO!F:F,0,(4+MATCH(ETAPA,CO!$J$10:$BL$10,0)))),0)</f>
        <v>0</v>
      </c>
      <c r="R2799" s="11">
        <f t="shared" ca="1" si="228"/>
        <v>0</v>
      </c>
    </row>
    <row r="2800" spans="1:18">
      <c r="A2800" s="11" t="s">
        <v>2652</v>
      </c>
      <c r="B2800" s="11">
        <v>38383</v>
      </c>
      <c r="C2800" s="11" t="str">
        <f>VLOOKUP(B2800,IF(A2800="COMPOSICAO",S!$A:$E,I!$A:$E),2,FALSE)</f>
        <v>SINAPI</v>
      </c>
      <c r="D2800" s="23" t="str">
        <f>VLOOKUP(B2800,IF(A2800="COMPOSICAO",S!$A:$E,I!$A:$E),3,FALSE)</f>
        <v>LIXA D'AGUA EM FOLHA, COR PRETA, GRAO 100</v>
      </c>
      <c r="E2800" s="11" t="str">
        <f>VLOOKUP(B2800,IF(A2800="COMPOSICAO",S!$A:$E,I!$A:$E),4,FALSE)</f>
        <v>UN</v>
      </c>
      <c r="F2800" s="11">
        <v>3.3799999999999997E-2</v>
      </c>
      <c r="G2800" s="67">
        <f>IF(A2800="COMPOSICAO",VLOOKUP("TOTAL SEM BDI - "&amp;B2800,CPUAUX1!$A:$J,9,FALSE),VLOOKUP(B2800,I!$A:$E,5,FALSE))</f>
        <v>2.15</v>
      </c>
      <c r="H2800" s="68"/>
      <c r="I2800" s="67">
        <f t="shared" si="225"/>
        <v>7.0000000000000007E-2</v>
      </c>
      <c r="J2800" s="68"/>
      <c r="M2800" s="11">
        <f t="shared" si="226"/>
        <v>38383</v>
      </c>
      <c r="N2800" s="18">
        <f>SUMIF(ORCAMENTO!B:B,B2797,ORCAMENTO!F:F)</f>
        <v>2</v>
      </c>
      <c r="O2800" s="11">
        <f t="shared" si="227"/>
        <v>6.7599999999999993E-2</v>
      </c>
      <c r="Q2800" s="11">
        <f ca="1">IFERROR(SUMIF(CO!B:B,B2797,OFFSET(CO!F:F,0,(4+MATCH(ETAPA,CO!$J$10:$BL$10,0)))),0)</f>
        <v>0</v>
      </c>
      <c r="R2800" s="11">
        <f t="shared" ca="1" si="228"/>
        <v>0</v>
      </c>
    </row>
    <row r="2801" spans="1:18" ht="30">
      <c r="A2801" s="11" t="s">
        <v>2652</v>
      </c>
      <c r="B2801" s="11">
        <v>20083</v>
      </c>
      <c r="C2801" s="11" t="str">
        <f>VLOOKUP(B2801,IF(A2801="COMPOSICAO",S!$A:$E,I!$A:$E),2,FALSE)</f>
        <v>SINAPI</v>
      </c>
      <c r="D2801" s="23" t="str">
        <f>VLOOKUP(B2801,IF(A2801="COMPOSICAO",S!$A:$E,I!$A:$E),3,FALSE)</f>
        <v>SOLUCAO PREPARADORA / LIMPADORA PARA PVC, FRASCO COM 1000 CM3</v>
      </c>
      <c r="E2801" s="11" t="str">
        <f>VLOOKUP(B2801,IF(A2801="COMPOSICAO",S!$A:$E,I!$A:$E),4,FALSE)</f>
        <v>UN</v>
      </c>
      <c r="F2801" s="11">
        <v>7.0000000000000001E-3</v>
      </c>
      <c r="G2801" s="67">
        <f>IF(A2801="COMPOSICAO",VLOOKUP("TOTAL SEM BDI - "&amp;B2801,CPUAUX1!$A:$J,9,FALSE),VLOOKUP(B2801,I!$A:$E,5,FALSE))</f>
        <v>82.38</v>
      </c>
      <c r="H2801" s="68"/>
      <c r="I2801" s="67">
        <f t="shared" si="225"/>
        <v>0.56999999999999995</v>
      </c>
      <c r="J2801" s="68"/>
      <c r="M2801" s="11">
        <f t="shared" si="226"/>
        <v>20083</v>
      </c>
      <c r="N2801" s="18">
        <f>SUMIF(ORCAMENTO!B:B,B2797,ORCAMENTO!F:F)</f>
        <v>2</v>
      </c>
      <c r="O2801" s="11">
        <f t="shared" si="227"/>
        <v>1.4E-2</v>
      </c>
      <c r="Q2801" s="11">
        <f ca="1">IFERROR(SUMIF(CO!B:B,B2797,OFFSET(CO!F:F,0,(4+MATCH(ETAPA,CO!$J$10:$BL$10,0)))),0)</f>
        <v>0</v>
      </c>
      <c r="R2801" s="11">
        <f t="shared" ca="1" si="228"/>
        <v>0</v>
      </c>
    </row>
    <row r="2802" spans="1:18" ht="30">
      <c r="A2802" s="11" t="s">
        <v>2652</v>
      </c>
      <c r="B2802" s="11">
        <v>3524</v>
      </c>
      <c r="C2802" s="11" t="str">
        <f>VLOOKUP(B2802,IF(A2802="COMPOSICAO",S!$A:$E,I!$A:$E),2,FALSE)</f>
        <v>SINAPI</v>
      </c>
      <c r="D2802" s="23" t="str">
        <f>VLOOKUP(B2802,IF(A2802="COMPOSICAO",S!$A:$E,I!$A:$E),3,FALSE)</f>
        <v>JOELHO PVC, SOLDAVEL, COM BUCHA DE LATAO, 90 GRAUS, 25 MM X 3/4", PARA AGUA FRIA PREDIAL</v>
      </c>
      <c r="E2802" s="11" t="str">
        <f>VLOOKUP(B2802,IF(A2802="COMPOSICAO",S!$A:$E,I!$A:$E),4,FALSE)</f>
        <v>UN</v>
      </c>
      <c r="F2802" s="11">
        <v>1</v>
      </c>
      <c r="G2802" s="67">
        <f>IF(A2802="COMPOSICAO",VLOOKUP("TOTAL SEM BDI - "&amp;B2802,CPUAUX1!$A:$J,9,FALSE),VLOOKUP(B2802,I!$A:$E,5,FALSE))</f>
        <v>8.25</v>
      </c>
      <c r="H2802" s="68"/>
      <c r="I2802" s="67">
        <f t="shared" si="225"/>
        <v>8.25</v>
      </c>
      <c r="J2802" s="68"/>
      <c r="M2802" s="11">
        <f t="shared" si="226"/>
        <v>3524</v>
      </c>
      <c r="N2802" s="18">
        <f>SUMIF(ORCAMENTO!B:B,B2797,ORCAMENTO!F:F)</f>
        <v>2</v>
      </c>
      <c r="O2802" s="11">
        <f t="shared" si="227"/>
        <v>2</v>
      </c>
      <c r="Q2802" s="11">
        <f ca="1">IFERROR(SUMIF(CO!B:B,B2797,OFFSET(CO!F:F,0,(4+MATCH(ETAPA,CO!$J$10:$BL$10,0)))),0)</f>
        <v>0</v>
      </c>
      <c r="R2802" s="11">
        <f t="shared" ca="1" si="228"/>
        <v>0</v>
      </c>
    </row>
    <row r="2803" spans="1:18">
      <c r="A2803" s="11" t="s">
        <v>2652</v>
      </c>
      <c r="B2803" s="11">
        <v>122</v>
      </c>
      <c r="C2803" s="11" t="str">
        <f>VLOOKUP(B2803,IF(A2803="COMPOSICAO",S!$A:$E,I!$A:$E),2,FALSE)</f>
        <v>SINAPI</v>
      </c>
      <c r="D2803" s="23" t="str">
        <f>VLOOKUP(B2803,IF(A2803="COMPOSICAO",S!$A:$E,I!$A:$E),3,FALSE)</f>
        <v>ADESIVO PLASTICO PARA PVC, FRASCO COM *850* GR</v>
      </c>
      <c r="E2803" s="11" t="str">
        <f>VLOOKUP(B2803,IF(A2803="COMPOSICAO",S!$A:$E,I!$A:$E),4,FALSE)</f>
        <v>UN</v>
      </c>
      <c r="F2803" s="11">
        <v>5.8999999999999999E-3</v>
      </c>
      <c r="G2803" s="67">
        <f>IF(A2803="COMPOSICAO",VLOOKUP("TOTAL SEM BDI - "&amp;B2803,CPUAUX1!$A:$J,9,FALSE),VLOOKUP(B2803,I!$A:$E,5,FALSE))</f>
        <v>72.709999999999994</v>
      </c>
      <c r="H2803" s="68"/>
      <c r="I2803" s="67">
        <f t="shared" si="225"/>
        <v>0.42</v>
      </c>
      <c r="J2803" s="68"/>
      <c r="M2803" s="11">
        <f t="shared" si="226"/>
        <v>122</v>
      </c>
      <c r="N2803" s="18">
        <f>SUMIF(ORCAMENTO!B:B,B2797,ORCAMENTO!F:F)</f>
        <v>2</v>
      </c>
      <c r="O2803" s="11">
        <f t="shared" si="227"/>
        <v>1.18E-2</v>
      </c>
      <c r="Q2803" s="11">
        <f ca="1">IFERROR(SUMIF(CO!B:B,B2797,OFFSET(CO!F:F,0,(4+MATCH(ETAPA,CO!$J$10:$BL$10,0)))),0)</f>
        <v>0</v>
      </c>
      <c r="R2803" s="11">
        <f t="shared" ca="1" si="228"/>
        <v>0</v>
      </c>
    </row>
    <row r="2804" spans="1:18">
      <c r="A2804" s="50" t="str">
        <f>"TOTAL SEM BDI - "&amp;B2797</f>
        <v>TOTAL SEM BDI - 89366</v>
      </c>
      <c r="B2804" s="51"/>
      <c r="C2804" s="51"/>
      <c r="D2804" s="51"/>
      <c r="E2804" s="51"/>
      <c r="F2804" s="51"/>
      <c r="G2804" s="51"/>
      <c r="H2804" s="52"/>
      <c r="I2804" s="67">
        <f>SUM(I2797:I2803)</f>
        <v>16.16</v>
      </c>
      <c r="J2804" s="68"/>
    </row>
    <row r="2805" spans="1:18">
      <c r="A2805" s="50" t="str">
        <f>"TAXA DE BDI ("&amp;TEXT(BDI,"00,00")&amp;" %)"</f>
        <v>TAXA DE BDI (23,54 %)</v>
      </c>
      <c r="B2805" s="51"/>
      <c r="C2805" s="51"/>
      <c r="D2805" s="51"/>
      <c r="E2805" s="51"/>
      <c r="F2805" s="51"/>
      <c r="G2805" s="51"/>
      <c r="H2805" s="52"/>
      <c r="I2805" s="67">
        <f>ROUND(I2804*(BDI/100),2)</f>
        <v>3.8</v>
      </c>
      <c r="J2805" s="68"/>
    </row>
    <row r="2806" spans="1:18">
      <c r="A2806" s="50" t="str">
        <f>"TOTAL COM BDI - "&amp;B2797</f>
        <v>TOTAL COM BDI - 89366</v>
      </c>
      <c r="B2806" s="51"/>
      <c r="C2806" s="51"/>
      <c r="D2806" s="51"/>
      <c r="E2806" s="51"/>
      <c r="F2806" s="51"/>
      <c r="G2806" s="51"/>
      <c r="H2806" s="52"/>
      <c r="I2806" s="67">
        <f>SUM(I2804:I2805)</f>
        <v>19.96</v>
      </c>
      <c r="J2806" s="68"/>
    </row>
    <row r="2808" spans="1:18">
      <c r="A2808" s="9" t="s">
        <v>2646</v>
      </c>
      <c r="B2808" s="9" t="s">
        <v>102</v>
      </c>
      <c r="C2808" s="9" t="s">
        <v>103</v>
      </c>
      <c r="D2808" s="9" t="s">
        <v>36</v>
      </c>
      <c r="E2808" s="9" t="s">
        <v>104</v>
      </c>
      <c r="F2808" s="9" t="s">
        <v>788</v>
      </c>
      <c r="G2808" s="63" t="s">
        <v>2647</v>
      </c>
      <c r="H2808" s="64"/>
      <c r="I2808" s="63" t="s">
        <v>24</v>
      </c>
      <c r="J2808" s="64"/>
    </row>
    <row r="2809" spans="1:18" ht="45">
      <c r="A2809" s="21" t="s">
        <v>2807</v>
      </c>
      <c r="B2809" s="21">
        <v>90373</v>
      </c>
      <c r="C2809" s="21" t="str">
        <f>VLOOKUP(B2809,S!$A:$G,2,FALSE)</f>
        <v>SINAPI</v>
      </c>
      <c r="D2809" s="22" t="str">
        <f>VLOOKUP(B2809,S!$A:$G,3,FALSE)</f>
        <v>JOELHO 90 GRAUS COM BUCHA DE LATÃO, PVC, SOLDÁVEL, DN 25MM, X 1/2 INSTALADO EM RAMAL OU SUB-RAMAL DE ÁGUA - FORNECIMENTO E INSTALAÇÃO. AF_06/2022</v>
      </c>
      <c r="E2809" s="21" t="str">
        <f>VLOOKUP(B2809,S!$A:$G,4,FALSE)</f>
        <v>UN</v>
      </c>
      <c r="F2809" s="21"/>
      <c r="G2809" s="65">
        <f>I2816</f>
        <v>12.88</v>
      </c>
      <c r="H2809" s="66"/>
      <c r="I2809" s="65"/>
      <c r="J2809" s="66"/>
      <c r="K2809" s="30">
        <f>VLOOKUP(B2809,S!A:G,5,FALSE)</f>
        <v>12.88</v>
      </c>
      <c r="L2809" s="21" t="str">
        <f>IF(K2809=G2809,"OK, CONFORME TABELA",IF(G2809&gt;K2809,"ACIMA DA TABELA: ","ABAIXO DA TABELA: ")&amp;TRUNC((G2809*100)/K2809,2)&amp;" %")</f>
        <v>OK, CONFORME TABELA</v>
      </c>
    </row>
    <row r="2810" spans="1:18" ht="30">
      <c r="A2810" s="11" t="s">
        <v>2650</v>
      </c>
      <c r="B2810" s="11">
        <v>88267</v>
      </c>
      <c r="C2810" s="11" t="str">
        <f>VLOOKUP(B2810,IF(A2810="COMPOSICAO",S!$A:$E,I!$A:$E),2,FALSE)</f>
        <v>SINAPI</v>
      </c>
      <c r="D2810" s="23" t="str">
        <f>VLOOKUP(B2810,IF(A2810="COMPOSICAO",S!$A:$E,I!$A:$E),3,FALSE)</f>
        <v>ENCANADOR OU BOMBEIRO HIDRÁULICO COM ENCARGOS COMPLEMENTARES</v>
      </c>
      <c r="E2810" s="11" t="str">
        <f>VLOOKUP(B2810,IF(A2810="COMPOSICAO",S!$A:$E,I!$A:$E),4,FALSE)</f>
        <v>H</v>
      </c>
      <c r="F2810" s="11">
        <f>0.1312/pcf</f>
        <v>0.13120000000000001</v>
      </c>
      <c r="G2810" s="67">
        <f>IF(A2810="COMPOSICAO",VLOOKUP("TOTAL SEM BDI - "&amp;B2810,CPUAUX1!$A:$J,9,FALSE),VLOOKUP(B2810,I!$A:$E,5,FALSE))</f>
        <v>26.669999999999998</v>
      </c>
      <c r="H2810" s="68"/>
      <c r="I2810" s="67">
        <f t="shared" ref="I2810:I2815" si="229">TRUNC(F2810*G2810,2)</f>
        <v>3.49</v>
      </c>
      <c r="J2810" s="68"/>
      <c r="M2810" s="11">
        <f t="shared" ref="M2810:M2815" si="230">B2810</f>
        <v>88267</v>
      </c>
      <c r="N2810" s="18">
        <f>SUMIF(ORCAMENTO!B:B,B2809,ORCAMENTO!F:F)</f>
        <v>34</v>
      </c>
      <c r="O2810" s="11">
        <f t="shared" ref="O2810:O2815" si="231">F2810*N2810</f>
        <v>4.4608000000000008</v>
      </c>
      <c r="Q2810" s="11">
        <f ca="1">IFERROR(SUMIF(CO!B:B,B2809,OFFSET(CO!F:F,0,(4+MATCH(ETAPA,CO!$J$10:$BL$10,0)))),0)</f>
        <v>0</v>
      </c>
      <c r="R2810" s="11">
        <f t="shared" ref="R2810:R2815" ca="1" si="232">F2810*Q2810</f>
        <v>0</v>
      </c>
    </row>
    <row r="2811" spans="1:18" ht="30">
      <c r="A2811" s="11" t="s">
        <v>2650</v>
      </c>
      <c r="B2811" s="11">
        <v>88248</v>
      </c>
      <c r="C2811" s="11" t="str">
        <f>VLOOKUP(B2811,IF(A2811="COMPOSICAO",S!$A:$E,I!$A:$E),2,FALSE)</f>
        <v>SINAPI</v>
      </c>
      <c r="D2811" s="23" t="str">
        <f>VLOOKUP(B2811,IF(A2811="COMPOSICAO",S!$A:$E,I!$A:$E),3,FALSE)</f>
        <v>AUXILIAR DE ENCANADOR OU BOMBEIRO HIDRÁULICO COM ENCARGOS COMPLEMENTARES</v>
      </c>
      <c r="E2811" s="11" t="str">
        <f>VLOOKUP(B2811,IF(A2811="COMPOSICAO",S!$A:$E,I!$A:$E),4,FALSE)</f>
        <v>H</v>
      </c>
      <c r="F2811" s="11">
        <f>0.1312/pcf</f>
        <v>0.13120000000000001</v>
      </c>
      <c r="G2811" s="67">
        <f>IF(A2811="COMPOSICAO",VLOOKUP("TOTAL SEM BDI - "&amp;B2811,CPUAUX1!$A:$J,9,FALSE),VLOOKUP(B2811,I!$A:$E,5,FALSE))</f>
        <v>21.82</v>
      </c>
      <c r="H2811" s="68"/>
      <c r="I2811" s="67">
        <f t="shared" si="229"/>
        <v>2.86</v>
      </c>
      <c r="J2811" s="68"/>
      <c r="M2811" s="11">
        <f t="shared" si="230"/>
        <v>88248</v>
      </c>
      <c r="N2811" s="18">
        <f>SUMIF(ORCAMENTO!B:B,B2809,ORCAMENTO!F:F)</f>
        <v>34</v>
      </c>
      <c r="O2811" s="11">
        <f t="shared" si="231"/>
        <v>4.4608000000000008</v>
      </c>
      <c r="Q2811" s="11">
        <f ca="1">IFERROR(SUMIF(CO!B:B,B2809,OFFSET(CO!F:F,0,(4+MATCH(ETAPA,CO!$J$10:$BL$10,0)))),0)</f>
        <v>0</v>
      </c>
      <c r="R2811" s="11">
        <f t="shared" ca="1" si="232"/>
        <v>0</v>
      </c>
    </row>
    <row r="2812" spans="1:18">
      <c r="A2812" s="11" t="s">
        <v>2652</v>
      </c>
      <c r="B2812" s="11">
        <v>38383</v>
      </c>
      <c r="C2812" s="11" t="str">
        <f>VLOOKUP(B2812,IF(A2812="COMPOSICAO",S!$A:$E,I!$A:$E),2,FALSE)</f>
        <v>SINAPI</v>
      </c>
      <c r="D2812" s="23" t="str">
        <f>VLOOKUP(B2812,IF(A2812="COMPOSICAO",S!$A:$E,I!$A:$E),3,FALSE)</f>
        <v>LIXA D'AGUA EM FOLHA, COR PRETA, GRAO 100</v>
      </c>
      <c r="E2812" s="11" t="str">
        <f>VLOOKUP(B2812,IF(A2812="COMPOSICAO",S!$A:$E,I!$A:$E),4,FALSE)</f>
        <v>UN</v>
      </c>
      <c r="F2812" s="11">
        <v>3.15E-2</v>
      </c>
      <c r="G2812" s="67">
        <f>IF(A2812="COMPOSICAO",VLOOKUP("TOTAL SEM BDI - "&amp;B2812,CPUAUX1!$A:$J,9,FALSE),VLOOKUP(B2812,I!$A:$E,5,FALSE))</f>
        <v>2.15</v>
      </c>
      <c r="H2812" s="68"/>
      <c r="I2812" s="67">
        <f t="shared" si="229"/>
        <v>0.06</v>
      </c>
      <c r="J2812" s="68"/>
      <c r="M2812" s="11">
        <f t="shared" si="230"/>
        <v>38383</v>
      </c>
      <c r="N2812" s="18">
        <f>SUMIF(ORCAMENTO!B:B,B2809,ORCAMENTO!F:F)</f>
        <v>34</v>
      </c>
      <c r="O2812" s="11">
        <f t="shared" si="231"/>
        <v>1.071</v>
      </c>
      <c r="Q2812" s="11">
        <f ca="1">IFERROR(SUMIF(CO!B:B,B2809,OFFSET(CO!F:F,0,(4+MATCH(ETAPA,CO!$J$10:$BL$10,0)))),0)</f>
        <v>0</v>
      </c>
      <c r="R2812" s="11">
        <f t="shared" ca="1" si="232"/>
        <v>0</v>
      </c>
    </row>
    <row r="2813" spans="1:18" ht="30">
      <c r="A2813" s="11" t="s">
        <v>2652</v>
      </c>
      <c r="B2813" s="11">
        <v>20147</v>
      </c>
      <c r="C2813" s="11" t="str">
        <f>VLOOKUP(B2813,IF(A2813="COMPOSICAO",S!$A:$E,I!$A:$E),2,FALSE)</f>
        <v>SINAPI</v>
      </c>
      <c r="D2813" s="23" t="str">
        <f>VLOOKUP(B2813,IF(A2813="COMPOSICAO",S!$A:$E,I!$A:$E),3,FALSE)</f>
        <v>JOELHO PVC, SOLDAVEL, COM BUCHA DE LATAO, 90 GRAUS, 25 MM X 1/2", PARA AGUA FRIA PREDIAL</v>
      </c>
      <c r="E2813" s="11" t="str">
        <f>VLOOKUP(B2813,IF(A2813="COMPOSICAO",S!$A:$E,I!$A:$E),4,FALSE)</f>
        <v>UN</v>
      </c>
      <c r="F2813" s="11">
        <v>1</v>
      </c>
      <c r="G2813" s="67">
        <f>IF(A2813="COMPOSICAO",VLOOKUP("TOTAL SEM BDI - "&amp;B2813,CPUAUX1!$A:$J,9,FALSE),VLOOKUP(B2813,I!$A:$E,5,FALSE))</f>
        <v>5.48</v>
      </c>
      <c r="H2813" s="68"/>
      <c r="I2813" s="67">
        <f t="shared" si="229"/>
        <v>5.48</v>
      </c>
      <c r="J2813" s="68"/>
      <c r="M2813" s="11">
        <f t="shared" si="230"/>
        <v>20147</v>
      </c>
      <c r="N2813" s="18">
        <f>SUMIF(ORCAMENTO!B:B,B2809,ORCAMENTO!F:F)</f>
        <v>34</v>
      </c>
      <c r="O2813" s="11">
        <f t="shared" si="231"/>
        <v>34</v>
      </c>
      <c r="Q2813" s="11">
        <f ca="1">IFERROR(SUMIF(CO!B:B,B2809,OFFSET(CO!F:F,0,(4+MATCH(ETAPA,CO!$J$10:$BL$10,0)))),0)</f>
        <v>0</v>
      </c>
      <c r="R2813" s="11">
        <f t="shared" ca="1" si="232"/>
        <v>0</v>
      </c>
    </row>
    <row r="2814" spans="1:18" ht="30">
      <c r="A2814" s="11" t="s">
        <v>2652</v>
      </c>
      <c r="B2814" s="11">
        <v>20083</v>
      </c>
      <c r="C2814" s="11" t="str">
        <f>VLOOKUP(B2814,IF(A2814="COMPOSICAO",S!$A:$E,I!$A:$E),2,FALSE)</f>
        <v>SINAPI</v>
      </c>
      <c r="D2814" s="23" t="str">
        <f>VLOOKUP(B2814,IF(A2814="COMPOSICAO",S!$A:$E,I!$A:$E),3,FALSE)</f>
        <v>SOLUCAO PREPARADORA / LIMPADORA PARA PVC, FRASCO COM 1000 CM3</v>
      </c>
      <c r="E2814" s="11" t="str">
        <f>VLOOKUP(B2814,IF(A2814="COMPOSICAO",S!$A:$E,I!$A:$E),4,FALSE)</f>
        <v>UN</v>
      </c>
      <c r="F2814" s="11">
        <v>7.0000000000000001E-3</v>
      </c>
      <c r="G2814" s="67">
        <f>IF(A2814="COMPOSICAO",VLOOKUP("TOTAL SEM BDI - "&amp;B2814,CPUAUX1!$A:$J,9,FALSE),VLOOKUP(B2814,I!$A:$E,5,FALSE))</f>
        <v>82.38</v>
      </c>
      <c r="H2814" s="68"/>
      <c r="I2814" s="67">
        <f t="shared" si="229"/>
        <v>0.56999999999999995</v>
      </c>
      <c r="J2814" s="68"/>
      <c r="M2814" s="11">
        <f t="shared" si="230"/>
        <v>20083</v>
      </c>
      <c r="N2814" s="18">
        <f>SUMIF(ORCAMENTO!B:B,B2809,ORCAMENTO!F:F)</f>
        <v>34</v>
      </c>
      <c r="O2814" s="11">
        <f t="shared" si="231"/>
        <v>0.23800000000000002</v>
      </c>
      <c r="Q2814" s="11">
        <f ca="1">IFERROR(SUMIF(CO!B:B,B2809,OFFSET(CO!F:F,0,(4+MATCH(ETAPA,CO!$J$10:$BL$10,0)))),0)</f>
        <v>0</v>
      </c>
      <c r="R2814" s="11">
        <f t="shared" ca="1" si="232"/>
        <v>0</v>
      </c>
    </row>
    <row r="2815" spans="1:18">
      <c r="A2815" s="11" t="s">
        <v>2652</v>
      </c>
      <c r="B2815" s="11">
        <v>122</v>
      </c>
      <c r="C2815" s="11" t="str">
        <f>VLOOKUP(B2815,IF(A2815="COMPOSICAO",S!$A:$E,I!$A:$E),2,FALSE)</f>
        <v>SINAPI</v>
      </c>
      <c r="D2815" s="23" t="str">
        <f>VLOOKUP(B2815,IF(A2815="COMPOSICAO",S!$A:$E,I!$A:$E),3,FALSE)</f>
        <v>ADESIVO PLASTICO PARA PVC, FRASCO COM *850* GR</v>
      </c>
      <c r="E2815" s="11" t="str">
        <f>VLOOKUP(B2815,IF(A2815="COMPOSICAO",S!$A:$E,I!$A:$E),4,FALSE)</f>
        <v>UN</v>
      </c>
      <c r="F2815" s="11">
        <v>5.8999999999999999E-3</v>
      </c>
      <c r="G2815" s="67">
        <f>IF(A2815="COMPOSICAO",VLOOKUP("TOTAL SEM BDI - "&amp;B2815,CPUAUX1!$A:$J,9,FALSE),VLOOKUP(B2815,I!$A:$E,5,FALSE))</f>
        <v>72.709999999999994</v>
      </c>
      <c r="H2815" s="68"/>
      <c r="I2815" s="67">
        <f t="shared" si="229"/>
        <v>0.42</v>
      </c>
      <c r="J2815" s="68"/>
      <c r="M2815" s="11">
        <f t="shared" si="230"/>
        <v>122</v>
      </c>
      <c r="N2815" s="18">
        <f>SUMIF(ORCAMENTO!B:B,B2809,ORCAMENTO!F:F)</f>
        <v>34</v>
      </c>
      <c r="O2815" s="11">
        <f t="shared" si="231"/>
        <v>0.2006</v>
      </c>
      <c r="Q2815" s="11">
        <f ca="1">IFERROR(SUMIF(CO!B:B,B2809,OFFSET(CO!F:F,0,(4+MATCH(ETAPA,CO!$J$10:$BL$10,0)))),0)</f>
        <v>0</v>
      </c>
      <c r="R2815" s="11">
        <f t="shared" ca="1" si="232"/>
        <v>0</v>
      </c>
    </row>
    <row r="2816" spans="1:18">
      <c r="A2816" s="50" t="str">
        <f>"TOTAL SEM BDI - "&amp;B2809</f>
        <v>TOTAL SEM BDI - 90373</v>
      </c>
      <c r="B2816" s="51"/>
      <c r="C2816" s="51"/>
      <c r="D2816" s="51"/>
      <c r="E2816" s="51"/>
      <c r="F2816" s="51"/>
      <c r="G2816" s="51"/>
      <c r="H2816" s="52"/>
      <c r="I2816" s="67">
        <f>SUM(I2809:I2815)</f>
        <v>12.88</v>
      </c>
      <c r="J2816" s="68"/>
    </row>
    <row r="2817" spans="1:18">
      <c r="A2817" s="50" t="str">
        <f>"TAXA DE BDI ("&amp;TEXT(BDI,"00,00")&amp;" %)"</f>
        <v>TAXA DE BDI (23,54 %)</v>
      </c>
      <c r="B2817" s="51"/>
      <c r="C2817" s="51"/>
      <c r="D2817" s="51"/>
      <c r="E2817" s="51"/>
      <c r="F2817" s="51"/>
      <c r="G2817" s="51"/>
      <c r="H2817" s="52"/>
      <c r="I2817" s="67">
        <f>ROUND(I2816*(BDI/100),2)</f>
        <v>3.03</v>
      </c>
      <c r="J2817" s="68"/>
    </row>
    <row r="2818" spans="1:18">
      <c r="A2818" s="50" t="str">
        <f>"TOTAL COM BDI - "&amp;B2809</f>
        <v>TOTAL COM BDI - 90373</v>
      </c>
      <c r="B2818" s="51"/>
      <c r="C2818" s="51"/>
      <c r="D2818" s="51"/>
      <c r="E2818" s="51"/>
      <c r="F2818" s="51"/>
      <c r="G2818" s="51"/>
      <c r="H2818" s="52"/>
      <c r="I2818" s="67">
        <f>SUM(I2816:I2817)</f>
        <v>15.91</v>
      </c>
      <c r="J2818" s="68"/>
    </row>
    <row r="2820" spans="1:18">
      <c r="A2820" s="9" t="s">
        <v>2646</v>
      </c>
      <c r="B2820" s="9" t="s">
        <v>102</v>
      </c>
      <c r="C2820" s="9" t="s">
        <v>103</v>
      </c>
      <c r="D2820" s="9" t="s">
        <v>36</v>
      </c>
      <c r="E2820" s="9" t="s">
        <v>104</v>
      </c>
      <c r="F2820" s="9" t="s">
        <v>788</v>
      </c>
      <c r="G2820" s="63" t="s">
        <v>2647</v>
      </c>
      <c r="H2820" s="64"/>
      <c r="I2820" s="63" t="s">
        <v>24</v>
      </c>
      <c r="J2820" s="64"/>
    </row>
    <row r="2821" spans="1:18" ht="60">
      <c r="A2821" s="21" t="s">
        <v>2807</v>
      </c>
      <c r="B2821" s="21">
        <v>89396</v>
      </c>
      <c r="C2821" s="21" t="str">
        <f>VLOOKUP(B2821,S!$A:$G,2,FALSE)</f>
        <v>SINAPI</v>
      </c>
      <c r="D2821" s="22" t="str">
        <f>VLOOKUP(B2821,S!$A:$G,3,FALSE)</f>
        <v>TÊ COM BUCHA DE LATÃO NA BOLSA CENTRAL, PVC, SOLDÁVEL, DN 25MM X 1/2, INSTALADO EM RAMAL OU SUB-RAMAL DE ÁGUA - FORNECIMENTO E INSTALAÇÃO. AF_06/2022</v>
      </c>
      <c r="E2821" s="21" t="str">
        <f>VLOOKUP(B2821,S!$A:$G,4,FALSE)</f>
        <v>UN</v>
      </c>
      <c r="F2821" s="21"/>
      <c r="G2821" s="65">
        <f>I2828</f>
        <v>20.3</v>
      </c>
      <c r="H2821" s="66"/>
      <c r="I2821" s="65"/>
      <c r="J2821" s="66"/>
      <c r="K2821" s="30">
        <f>VLOOKUP(B2821,S!A:G,5,FALSE)</f>
        <v>20.3</v>
      </c>
      <c r="L2821" s="21" t="str">
        <f>IF(K2821=G2821,"OK, CONFORME TABELA",IF(G2821&gt;K2821,"ACIMA DA TABELA: ","ABAIXO DA TABELA: ")&amp;TRUNC((G2821*100)/K2821,2)&amp;" %")</f>
        <v>OK, CONFORME TABELA</v>
      </c>
    </row>
    <row r="2822" spans="1:18" ht="30">
      <c r="A2822" s="11" t="s">
        <v>2650</v>
      </c>
      <c r="B2822" s="11">
        <v>88267</v>
      </c>
      <c r="C2822" s="11" t="str">
        <f>VLOOKUP(B2822,IF(A2822="COMPOSICAO",S!$A:$E,I!$A:$E),2,FALSE)</f>
        <v>SINAPI</v>
      </c>
      <c r="D2822" s="23" t="str">
        <f>VLOOKUP(B2822,IF(A2822="COMPOSICAO",S!$A:$E,I!$A:$E),3,FALSE)</f>
        <v>ENCANADOR OU BOMBEIRO HIDRÁULICO COM ENCARGOS COMPLEMENTARES</v>
      </c>
      <c r="E2822" s="11" t="str">
        <f>VLOOKUP(B2822,IF(A2822="COMPOSICAO",S!$A:$E,I!$A:$E),4,FALSE)</f>
        <v>H</v>
      </c>
      <c r="F2822" s="11">
        <f>0.1748/pcf</f>
        <v>0.17480000000000001</v>
      </c>
      <c r="G2822" s="67">
        <f>IF(A2822="COMPOSICAO",VLOOKUP("TOTAL SEM BDI - "&amp;B2822,CPUAUX1!$A:$J,9,FALSE),VLOOKUP(B2822,I!$A:$E,5,FALSE))</f>
        <v>26.669999999999998</v>
      </c>
      <c r="H2822" s="68"/>
      <c r="I2822" s="67">
        <f t="shared" ref="I2822:I2827" si="233">TRUNC(F2822*G2822,2)</f>
        <v>4.66</v>
      </c>
      <c r="J2822" s="68"/>
      <c r="M2822" s="11">
        <f t="shared" ref="M2822:M2827" si="234">B2822</f>
        <v>88267</v>
      </c>
      <c r="N2822" s="18">
        <f>SUMIF(ORCAMENTO!B:B,B2821,ORCAMENTO!F:F)</f>
        <v>5</v>
      </c>
      <c r="O2822" s="11">
        <f t="shared" ref="O2822:O2827" si="235">F2822*N2822</f>
        <v>0.87400000000000011</v>
      </c>
      <c r="Q2822" s="11">
        <f ca="1">IFERROR(SUMIF(CO!B:B,B2821,OFFSET(CO!F:F,0,(4+MATCH(ETAPA,CO!$J$10:$BL$10,0)))),0)</f>
        <v>0</v>
      </c>
      <c r="R2822" s="11">
        <f t="shared" ref="R2822:R2827" ca="1" si="236">F2822*Q2822</f>
        <v>0</v>
      </c>
    </row>
    <row r="2823" spans="1:18" ht="30">
      <c r="A2823" s="11" t="s">
        <v>2650</v>
      </c>
      <c r="B2823" s="11">
        <v>88248</v>
      </c>
      <c r="C2823" s="11" t="str">
        <f>VLOOKUP(B2823,IF(A2823="COMPOSICAO",S!$A:$E,I!$A:$E),2,FALSE)</f>
        <v>SINAPI</v>
      </c>
      <c r="D2823" s="23" t="str">
        <f>VLOOKUP(B2823,IF(A2823="COMPOSICAO",S!$A:$E,I!$A:$E),3,FALSE)</f>
        <v>AUXILIAR DE ENCANADOR OU BOMBEIRO HIDRÁULICO COM ENCARGOS COMPLEMENTARES</v>
      </c>
      <c r="E2823" s="11" t="str">
        <f>VLOOKUP(B2823,IF(A2823="COMPOSICAO",S!$A:$E,I!$A:$E),4,FALSE)</f>
        <v>H</v>
      </c>
      <c r="F2823" s="11">
        <f>0.1748/pcf</f>
        <v>0.17480000000000001</v>
      </c>
      <c r="G2823" s="67">
        <f>IF(A2823="COMPOSICAO",VLOOKUP("TOTAL SEM BDI - "&amp;B2823,CPUAUX1!$A:$J,9,FALSE),VLOOKUP(B2823,I!$A:$E,5,FALSE))</f>
        <v>21.82</v>
      </c>
      <c r="H2823" s="68"/>
      <c r="I2823" s="67">
        <f t="shared" si="233"/>
        <v>3.81</v>
      </c>
      <c r="J2823" s="68"/>
      <c r="M2823" s="11">
        <f t="shared" si="234"/>
        <v>88248</v>
      </c>
      <c r="N2823" s="18">
        <f>SUMIF(ORCAMENTO!B:B,B2821,ORCAMENTO!F:F)</f>
        <v>5</v>
      </c>
      <c r="O2823" s="11">
        <f t="shared" si="235"/>
        <v>0.87400000000000011</v>
      </c>
      <c r="Q2823" s="11">
        <f ca="1">IFERROR(SUMIF(CO!B:B,B2821,OFFSET(CO!F:F,0,(4+MATCH(ETAPA,CO!$J$10:$BL$10,0)))),0)</f>
        <v>0</v>
      </c>
      <c r="R2823" s="11">
        <f t="shared" ca="1" si="236"/>
        <v>0</v>
      </c>
    </row>
    <row r="2824" spans="1:18">
      <c r="A2824" s="11" t="s">
        <v>2652</v>
      </c>
      <c r="B2824" s="11">
        <v>38383</v>
      </c>
      <c r="C2824" s="11" t="str">
        <f>VLOOKUP(B2824,IF(A2824="COMPOSICAO",S!$A:$E,I!$A:$E),2,FALSE)</f>
        <v>SINAPI</v>
      </c>
      <c r="D2824" s="23" t="str">
        <f>VLOOKUP(B2824,IF(A2824="COMPOSICAO",S!$A:$E,I!$A:$E),3,FALSE)</f>
        <v>LIXA D'AGUA EM FOLHA, COR PRETA, GRAO 100</v>
      </c>
      <c r="E2824" s="11" t="str">
        <f>VLOOKUP(B2824,IF(A2824="COMPOSICAO",S!$A:$E,I!$A:$E),4,FALSE)</f>
        <v>UN</v>
      </c>
      <c r="F2824" s="11">
        <v>4.8399999999999999E-2</v>
      </c>
      <c r="G2824" s="67">
        <f>IF(A2824="COMPOSICAO",VLOOKUP("TOTAL SEM BDI - "&amp;B2824,CPUAUX1!$A:$J,9,FALSE),VLOOKUP(B2824,I!$A:$E,5,FALSE))</f>
        <v>2.15</v>
      </c>
      <c r="H2824" s="68"/>
      <c r="I2824" s="67">
        <f t="shared" si="233"/>
        <v>0.1</v>
      </c>
      <c r="J2824" s="68"/>
      <c r="M2824" s="11">
        <f t="shared" si="234"/>
        <v>38383</v>
      </c>
      <c r="N2824" s="18">
        <f>SUMIF(ORCAMENTO!B:B,B2821,ORCAMENTO!F:F)</f>
        <v>5</v>
      </c>
      <c r="O2824" s="11">
        <f t="shared" si="235"/>
        <v>0.24199999999999999</v>
      </c>
      <c r="Q2824" s="11">
        <f ca="1">IFERROR(SUMIF(CO!B:B,B2821,OFFSET(CO!F:F,0,(4+MATCH(ETAPA,CO!$J$10:$BL$10,0)))),0)</f>
        <v>0</v>
      </c>
      <c r="R2824" s="11">
        <f t="shared" ca="1" si="236"/>
        <v>0</v>
      </c>
    </row>
    <row r="2825" spans="1:18" ht="30">
      <c r="A2825" s="11" t="s">
        <v>2652</v>
      </c>
      <c r="B2825" s="11">
        <v>20083</v>
      </c>
      <c r="C2825" s="11" t="str">
        <f>VLOOKUP(B2825,IF(A2825="COMPOSICAO",S!$A:$E,I!$A:$E),2,FALSE)</f>
        <v>SINAPI</v>
      </c>
      <c r="D2825" s="23" t="str">
        <f>VLOOKUP(B2825,IF(A2825="COMPOSICAO",S!$A:$E,I!$A:$E),3,FALSE)</f>
        <v>SOLUCAO PREPARADORA / LIMPADORA PARA PVC, FRASCO COM 1000 CM3</v>
      </c>
      <c r="E2825" s="11" t="str">
        <f>VLOOKUP(B2825,IF(A2825="COMPOSICAO",S!$A:$E,I!$A:$E),4,FALSE)</f>
        <v>UN</v>
      </c>
      <c r="F2825" s="11">
        <v>1.0500000000000001E-2</v>
      </c>
      <c r="G2825" s="67">
        <f>IF(A2825="COMPOSICAO",VLOOKUP("TOTAL SEM BDI - "&amp;B2825,CPUAUX1!$A:$J,9,FALSE),VLOOKUP(B2825,I!$A:$E,5,FALSE))</f>
        <v>82.38</v>
      </c>
      <c r="H2825" s="68"/>
      <c r="I2825" s="67">
        <f t="shared" si="233"/>
        <v>0.86</v>
      </c>
      <c r="J2825" s="68"/>
      <c r="M2825" s="11">
        <f t="shared" si="234"/>
        <v>20083</v>
      </c>
      <c r="N2825" s="18">
        <f>SUMIF(ORCAMENTO!B:B,B2821,ORCAMENTO!F:F)</f>
        <v>5</v>
      </c>
      <c r="O2825" s="11">
        <f t="shared" si="235"/>
        <v>5.2500000000000005E-2</v>
      </c>
      <c r="Q2825" s="11">
        <f ca="1">IFERROR(SUMIF(CO!B:B,B2821,OFFSET(CO!F:F,0,(4+MATCH(ETAPA,CO!$J$10:$BL$10,0)))),0)</f>
        <v>0</v>
      </c>
      <c r="R2825" s="11">
        <f t="shared" ca="1" si="236"/>
        <v>0</v>
      </c>
    </row>
    <row r="2826" spans="1:18" ht="30">
      <c r="A2826" s="11" t="s">
        <v>2652</v>
      </c>
      <c r="B2826" s="11">
        <v>7137</v>
      </c>
      <c r="C2826" s="11" t="str">
        <f>VLOOKUP(B2826,IF(A2826="COMPOSICAO",S!$A:$E,I!$A:$E),2,FALSE)</f>
        <v>SINAPI</v>
      </c>
      <c r="D2826" s="23" t="str">
        <f>VLOOKUP(B2826,IF(A2826="COMPOSICAO",S!$A:$E,I!$A:$E),3,FALSE)</f>
        <v>TE PVC, SOLDAVEL, COM BUCHA DE LATAO NA BOLSA CENTRAL, 90 GRAUS, 25 MM X 1/2", PARA AGUA FRIA PREDIAL</v>
      </c>
      <c r="E2826" s="11" t="str">
        <f>VLOOKUP(B2826,IF(A2826="COMPOSICAO",S!$A:$E,I!$A:$E),4,FALSE)</f>
        <v>UN</v>
      </c>
      <c r="F2826" s="11">
        <v>1</v>
      </c>
      <c r="G2826" s="67">
        <f>IF(A2826="COMPOSICAO",VLOOKUP("TOTAL SEM BDI - "&amp;B2826,CPUAUX1!$A:$J,9,FALSE),VLOOKUP(B2826,I!$A:$E,5,FALSE))</f>
        <v>10.24</v>
      </c>
      <c r="H2826" s="68"/>
      <c r="I2826" s="67">
        <f t="shared" si="233"/>
        <v>10.24</v>
      </c>
      <c r="J2826" s="68"/>
      <c r="M2826" s="11">
        <f t="shared" si="234"/>
        <v>7137</v>
      </c>
      <c r="N2826" s="18">
        <f>SUMIF(ORCAMENTO!B:B,B2821,ORCAMENTO!F:F)</f>
        <v>5</v>
      </c>
      <c r="O2826" s="11">
        <f t="shared" si="235"/>
        <v>5</v>
      </c>
      <c r="Q2826" s="11">
        <f ca="1">IFERROR(SUMIF(CO!B:B,B2821,OFFSET(CO!F:F,0,(4+MATCH(ETAPA,CO!$J$10:$BL$10,0)))),0)</f>
        <v>0</v>
      </c>
      <c r="R2826" s="11">
        <f t="shared" ca="1" si="236"/>
        <v>0</v>
      </c>
    </row>
    <row r="2827" spans="1:18">
      <c r="A2827" s="11" t="s">
        <v>2652</v>
      </c>
      <c r="B2827" s="11">
        <v>122</v>
      </c>
      <c r="C2827" s="11" t="str">
        <f>VLOOKUP(B2827,IF(A2827="COMPOSICAO",S!$A:$E,I!$A:$E),2,FALSE)</f>
        <v>SINAPI</v>
      </c>
      <c r="D2827" s="23" t="str">
        <f>VLOOKUP(B2827,IF(A2827="COMPOSICAO",S!$A:$E,I!$A:$E),3,FALSE)</f>
        <v>ADESIVO PLASTICO PARA PVC, FRASCO COM *850* GR</v>
      </c>
      <c r="E2827" s="11" t="str">
        <f>VLOOKUP(B2827,IF(A2827="COMPOSICAO",S!$A:$E,I!$A:$E),4,FALSE)</f>
        <v>UN</v>
      </c>
      <c r="F2827" s="11">
        <v>8.8000000000000005E-3</v>
      </c>
      <c r="G2827" s="67">
        <f>IF(A2827="COMPOSICAO",VLOOKUP("TOTAL SEM BDI - "&amp;B2827,CPUAUX1!$A:$J,9,FALSE),VLOOKUP(B2827,I!$A:$E,5,FALSE))</f>
        <v>72.709999999999994</v>
      </c>
      <c r="H2827" s="68"/>
      <c r="I2827" s="67">
        <f t="shared" si="233"/>
        <v>0.63</v>
      </c>
      <c r="J2827" s="68"/>
      <c r="M2827" s="11">
        <f t="shared" si="234"/>
        <v>122</v>
      </c>
      <c r="N2827" s="18">
        <f>SUMIF(ORCAMENTO!B:B,B2821,ORCAMENTO!F:F)</f>
        <v>5</v>
      </c>
      <c r="O2827" s="11">
        <f t="shared" si="235"/>
        <v>4.4000000000000004E-2</v>
      </c>
      <c r="Q2827" s="11">
        <f ca="1">IFERROR(SUMIF(CO!B:B,B2821,OFFSET(CO!F:F,0,(4+MATCH(ETAPA,CO!$J$10:$BL$10,0)))),0)</f>
        <v>0</v>
      </c>
      <c r="R2827" s="11">
        <f t="shared" ca="1" si="236"/>
        <v>0</v>
      </c>
    </row>
    <row r="2828" spans="1:18">
      <c r="A2828" s="50" t="str">
        <f>"TOTAL SEM BDI - "&amp;B2821</f>
        <v>TOTAL SEM BDI - 89396</v>
      </c>
      <c r="B2828" s="51"/>
      <c r="C2828" s="51"/>
      <c r="D2828" s="51"/>
      <c r="E2828" s="51"/>
      <c r="F2828" s="51"/>
      <c r="G2828" s="51"/>
      <c r="H2828" s="52"/>
      <c r="I2828" s="67">
        <f>SUM(I2821:I2827)</f>
        <v>20.3</v>
      </c>
      <c r="J2828" s="68"/>
    </row>
    <row r="2829" spans="1:18">
      <c r="A2829" s="50" t="str">
        <f>"TAXA DE BDI ("&amp;TEXT(BDI,"00,00")&amp;" %)"</f>
        <v>TAXA DE BDI (23,54 %)</v>
      </c>
      <c r="B2829" s="51"/>
      <c r="C2829" s="51"/>
      <c r="D2829" s="51"/>
      <c r="E2829" s="51"/>
      <c r="F2829" s="51"/>
      <c r="G2829" s="51"/>
      <c r="H2829" s="52"/>
      <c r="I2829" s="67">
        <f>ROUND(I2828*(BDI/100),2)</f>
        <v>4.78</v>
      </c>
      <c r="J2829" s="68"/>
    </row>
    <row r="2830" spans="1:18">
      <c r="A2830" s="50" t="str">
        <f>"TOTAL COM BDI - "&amp;B2821</f>
        <v>TOTAL COM BDI - 89396</v>
      </c>
      <c r="B2830" s="51"/>
      <c r="C2830" s="51"/>
      <c r="D2830" s="51"/>
      <c r="E2830" s="51"/>
      <c r="F2830" s="51"/>
      <c r="G2830" s="51"/>
      <c r="H2830" s="52"/>
      <c r="I2830" s="67">
        <f>SUM(I2828:I2829)</f>
        <v>25.080000000000002</v>
      </c>
      <c r="J2830" s="68"/>
    </row>
    <row r="2832" spans="1:18">
      <c r="A2832" s="9" t="s">
        <v>2646</v>
      </c>
      <c r="B2832" s="9" t="s">
        <v>102</v>
      </c>
      <c r="C2832" s="9" t="s">
        <v>103</v>
      </c>
      <c r="D2832" s="9" t="s">
        <v>36</v>
      </c>
      <c r="E2832" s="9" t="s">
        <v>104</v>
      </c>
      <c r="F2832" s="9" t="s">
        <v>788</v>
      </c>
      <c r="G2832" s="63" t="s">
        <v>2647</v>
      </c>
      <c r="H2832" s="64"/>
      <c r="I2832" s="63" t="s">
        <v>24</v>
      </c>
      <c r="J2832" s="64"/>
    </row>
    <row r="2833" spans="1:18" ht="30">
      <c r="A2833" s="21" t="s">
        <v>14</v>
      </c>
      <c r="B2833" s="21" t="s">
        <v>2284</v>
      </c>
      <c r="C2833" s="21" t="str">
        <f>VLOOKUP(B2833,S!$A:$G,2,FALSE)</f>
        <v>PRÓPRIA</v>
      </c>
      <c r="D2833" s="22" t="str">
        <f>VLOOKUP(B2833,S!$A:$G,3,FALSE)</f>
        <v>PRESSURIZADOR ATÉ 12MCA/160W/220V (REF: 12882/ORSE-ORSE-09/2025)</v>
      </c>
      <c r="E2833" s="21" t="str">
        <f>VLOOKUP(B2833,S!$A:$G,4,FALSE)</f>
        <v>UN</v>
      </c>
      <c r="F2833" s="21"/>
      <c r="G2833" s="65">
        <f>I2838</f>
        <v>912.86</v>
      </c>
      <c r="H2833" s="66"/>
      <c r="I2833" s="65"/>
      <c r="J2833" s="66"/>
      <c r="K2833" s="30">
        <f>VLOOKUP(B2833,S!A:G,5,FALSE)</f>
        <v>0</v>
      </c>
      <c r="L2833" s="21" t="s">
        <v>2649</v>
      </c>
    </row>
    <row r="2834" spans="1:18">
      <c r="A2834" s="11" t="s">
        <v>2652</v>
      </c>
      <c r="B2834" s="11" t="s">
        <v>2809</v>
      </c>
      <c r="C2834" s="11" t="str">
        <f>VLOOKUP(B2834,IF(A2834="COMPOSICAO",S!$A:$E,I!$A:$E),2,FALSE)</f>
        <v>ORSE</v>
      </c>
      <c r="D2834" s="23" t="str">
        <f>VLOOKUP(B2834,IF(A2834="COMPOSICAO",S!$A:$E,I!$A:$E),3,FALSE)</f>
        <v>PRESSURIZADOR ATÉ 12MCA/160W/220V</v>
      </c>
      <c r="E2834" s="11" t="str">
        <f>VLOOKUP(B2834,IF(A2834="COMPOSICAO",S!$A:$E,I!$A:$E),4,FALSE)</f>
        <v>UN</v>
      </c>
      <c r="F2834" s="11">
        <v>1</v>
      </c>
      <c r="G2834" s="67">
        <f>IF(A2834="COMPOSICAO",VLOOKUP("TOTAL SEM BDI - "&amp;B2834,CPUAUX1!$A:$J,9,FALSE),VLOOKUP(B2834,I!$A:$E,5,FALSE))</f>
        <v>874.81</v>
      </c>
      <c r="H2834" s="68"/>
      <c r="I2834" s="67">
        <f>TRUNC(F2834*G2834,2)</f>
        <v>874.81</v>
      </c>
      <c r="J2834" s="68"/>
      <c r="M2834" s="11" t="str">
        <f>B2834</f>
        <v>13650/ORSE</v>
      </c>
      <c r="N2834" s="18">
        <f>SUMIF(ORCAMENTO!B:B,B2833,ORCAMENTO!F:F)</f>
        <v>1</v>
      </c>
      <c r="O2834" s="11">
        <f>F2834*N2834</f>
        <v>1</v>
      </c>
      <c r="Q2834" s="11">
        <f ca="1">IFERROR(SUMIF(CO!B:B,B2833,OFFSET(CO!F:F,0,(4+MATCH(ETAPA,CO!$J$10:$BL$10,0)))),0)</f>
        <v>0</v>
      </c>
      <c r="R2834" s="11">
        <f ca="1">F2834*Q2834</f>
        <v>0</v>
      </c>
    </row>
    <row r="2835" spans="1:18">
      <c r="A2835" s="11" t="s">
        <v>2650</v>
      </c>
      <c r="B2835" s="11">
        <v>88316</v>
      </c>
      <c r="C2835" s="11" t="str">
        <f>VLOOKUP(B2835,IF(A2835="COMPOSICAO",S!$A:$E,I!$A:$E),2,FALSE)</f>
        <v>SINAPI</v>
      </c>
      <c r="D2835" s="23" t="str">
        <f>VLOOKUP(B2835,IF(A2835="COMPOSICAO",S!$A:$E,I!$A:$E),3,FALSE)</f>
        <v>SERVENTE COM ENCARGOS COMPLEMENTARES</v>
      </c>
      <c r="E2835" s="11" t="str">
        <f>VLOOKUP(B2835,IF(A2835="COMPOSICAO",S!$A:$E,I!$A:$E),4,FALSE)</f>
        <v>H</v>
      </c>
      <c r="F2835" s="11">
        <f>0.5/pcf</f>
        <v>0.5</v>
      </c>
      <c r="G2835" s="67">
        <f>IF(A2835="COMPOSICAO",VLOOKUP("TOTAL SEM BDI - "&amp;B2835,CPUAUX1!$A:$J,9,FALSE),VLOOKUP(B2835,I!$A:$E,5,FALSE))</f>
        <v>21.71</v>
      </c>
      <c r="H2835" s="68"/>
      <c r="I2835" s="67">
        <f>TRUNC(F2835*G2835,2)</f>
        <v>10.85</v>
      </c>
      <c r="J2835" s="68"/>
      <c r="M2835" s="11">
        <f>B2835</f>
        <v>88316</v>
      </c>
      <c r="N2835" s="18">
        <f>SUMIF(ORCAMENTO!B:B,B2833,ORCAMENTO!F:F)</f>
        <v>1</v>
      </c>
      <c r="O2835" s="11">
        <f>F2835*N2835</f>
        <v>0.5</v>
      </c>
      <c r="Q2835" s="11">
        <f ca="1">IFERROR(SUMIF(CO!B:B,B2833,OFFSET(CO!F:F,0,(4+MATCH(ETAPA,CO!$J$10:$BL$10,0)))),0)</f>
        <v>0</v>
      </c>
      <c r="R2835" s="11">
        <f ca="1">F2835*Q2835</f>
        <v>0</v>
      </c>
    </row>
    <row r="2836" spans="1:18">
      <c r="A2836" s="11" t="s">
        <v>2650</v>
      </c>
      <c r="B2836" s="11">
        <v>88264</v>
      </c>
      <c r="C2836" s="11" t="str">
        <f>VLOOKUP(B2836,IF(A2836="COMPOSICAO",S!$A:$E,I!$A:$E),2,FALSE)</f>
        <v>SINAPI</v>
      </c>
      <c r="D2836" s="23" t="str">
        <f>VLOOKUP(B2836,IF(A2836="COMPOSICAO",S!$A:$E,I!$A:$E),3,FALSE)</f>
        <v>ELETRICISTA COM ENCARGOS COMPLEMENTARES</v>
      </c>
      <c r="E2836" s="11" t="str">
        <f>VLOOKUP(B2836,IF(A2836="COMPOSICAO",S!$A:$E,I!$A:$E),4,FALSE)</f>
        <v>H</v>
      </c>
      <c r="F2836" s="11">
        <f>0.5/pcf</f>
        <v>0.5</v>
      </c>
      <c r="G2836" s="67">
        <f>IF(A2836="COMPOSICAO",VLOOKUP("TOTAL SEM BDI - "&amp;B2836,CPUAUX1!$A:$J,9,FALSE),VLOOKUP(B2836,I!$A:$E,5,FALSE))</f>
        <v>27.74</v>
      </c>
      <c r="H2836" s="68"/>
      <c r="I2836" s="67">
        <f>TRUNC(F2836*G2836,2)</f>
        <v>13.87</v>
      </c>
      <c r="J2836" s="68"/>
      <c r="M2836" s="11">
        <f>B2836</f>
        <v>88264</v>
      </c>
      <c r="N2836" s="18">
        <f>SUMIF(ORCAMENTO!B:B,B2833,ORCAMENTO!F:F)</f>
        <v>1</v>
      </c>
      <c r="O2836" s="11">
        <f>F2836*N2836</f>
        <v>0.5</v>
      </c>
      <c r="Q2836" s="11">
        <f ca="1">IFERROR(SUMIF(CO!B:B,B2833,OFFSET(CO!F:F,0,(4+MATCH(ETAPA,CO!$J$10:$BL$10,0)))),0)</f>
        <v>0</v>
      </c>
      <c r="R2836" s="11">
        <f ca="1">F2836*Q2836</f>
        <v>0</v>
      </c>
    </row>
    <row r="2837" spans="1:18" ht="30">
      <c r="A2837" s="11" t="s">
        <v>2650</v>
      </c>
      <c r="B2837" s="11">
        <v>88267</v>
      </c>
      <c r="C2837" s="11" t="str">
        <f>VLOOKUP(B2837,IF(A2837="COMPOSICAO",S!$A:$E,I!$A:$E),2,FALSE)</f>
        <v>SINAPI</v>
      </c>
      <c r="D2837" s="23" t="str">
        <f>VLOOKUP(B2837,IF(A2837="COMPOSICAO",S!$A:$E,I!$A:$E),3,FALSE)</f>
        <v>ENCANADOR OU BOMBEIRO HIDRÁULICO COM ENCARGOS COMPLEMENTARES</v>
      </c>
      <c r="E2837" s="11" t="str">
        <f>VLOOKUP(B2837,IF(A2837="COMPOSICAO",S!$A:$E,I!$A:$E),4,FALSE)</f>
        <v>H</v>
      </c>
      <c r="F2837" s="11">
        <f>0.5/pcf</f>
        <v>0.5</v>
      </c>
      <c r="G2837" s="67">
        <f>IF(A2837="COMPOSICAO",VLOOKUP("TOTAL SEM BDI - "&amp;B2837,CPUAUX1!$A:$J,9,FALSE),VLOOKUP(B2837,I!$A:$E,5,FALSE))</f>
        <v>26.669999999999998</v>
      </c>
      <c r="H2837" s="68"/>
      <c r="I2837" s="67">
        <f>TRUNC(F2837*G2837,2)</f>
        <v>13.33</v>
      </c>
      <c r="J2837" s="68"/>
      <c r="M2837" s="11">
        <f>B2837</f>
        <v>88267</v>
      </c>
      <c r="N2837" s="18">
        <f>SUMIF(ORCAMENTO!B:B,B2833,ORCAMENTO!F:F)</f>
        <v>1</v>
      </c>
      <c r="O2837" s="11">
        <f>F2837*N2837</f>
        <v>0.5</v>
      </c>
      <c r="Q2837" s="11">
        <f ca="1">IFERROR(SUMIF(CO!B:B,B2833,OFFSET(CO!F:F,0,(4+MATCH(ETAPA,CO!$J$10:$BL$10,0)))),0)</f>
        <v>0</v>
      </c>
      <c r="R2837" s="11">
        <f ca="1">F2837*Q2837</f>
        <v>0</v>
      </c>
    </row>
    <row r="2838" spans="1:18">
      <c r="A2838" s="50" t="str">
        <f>"TOTAL SEM BDI - "&amp;B2833</f>
        <v>TOTAL SEM BDI - SEDUC793</v>
      </c>
      <c r="B2838" s="51"/>
      <c r="C2838" s="51"/>
      <c r="D2838" s="51"/>
      <c r="E2838" s="51"/>
      <c r="F2838" s="51"/>
      <c r="G2838" s="51"/>
      <c r="H2838" s="52"/>
      <c r="I2838" s="67">
        <f>SUM(I2833:I2837)</f>
        <v>912.86</v>
      </c>
      <c r="J2838" s="68"/>
    </row>
    <row r="2839" spans="1:18">
      <c r="A2839" s="50" t="str">
        <f>"TAXA DE BDI ("&amp;TEXT(BDI,"00,00")&amp;" %)"</f>
        <v>TAXA DE BDI (23,54 %)</v>
      </c>
      <c r="B2839" s="51"/>
      <c r="C2839" s="51"/>
      <c r="D2839" s="51"/>
      <c r="E2839" s="51"/>
      <c r="F2839" s="51"/>
      <c r="G2839" s="51"/>
      <c r="H2839" s="52"/>
      <c r="I2839" s="67">
        <f>ROUND(I2838*(BDI/100),2)</f>
        <v>214.89</v>
      </c>
      <c r="J2839" s="68"/>
    </row>
    <row r="2840" spans="1:18">
      <c r="A2840" s="50" t="str">
        <f>"TOTAL COM BDI - "&amp;B2833</f>
        <v>TOTAL COM BDI - SEDUC793</v>
      </c>
      <c r="B2840" s="51"/>
      <c r="C2840" s="51"/>
      <c r="D2840" s="51"/>
      <c r="E2840" s="51"/>
      <c r="F2840" s="51"/>
      <c r="G2840" s="51"/>
      <c r="H2840" s="52"/>
      <c r="I2840" s="67">
        <f>SUM(I2838:I2839)</f>
        <v>1127.75</v>
      </c>
      <c r="J2840" s="68"/>
    </row>
    <row r="2842" spans="1:18">
      <c r="A2842" s="9" t="s">
        <v>2646</v>
      </c>
      <c r="B2842" s="9" t="s">
        <v>102</v>
      </c>
      <c r="C2842" s="9" t="s">
        <v>103</v>
      </c>
      <c r="D2842" s="9" t="s">
        <v>36</v>
      </c>
      <c r="E2842" s="9" t="s">
        <v>104</v>
      </c>
      <c r="F2842" s="9" t="s">
        <v>788</v>
      </c>
      <c r="G2842" s="63" t="s">
        <v>2647</v>
      </c>
      <c r="H2842" s="64"/>
      <c r="I2842" s="63" t="s">
        <v>24</v>
      </c>
      <c r="J2842" s="64"/>
    </row>
    <row r="2843" spans="1:18" ht="45">
      <c r="A2843" s="21" t="s">
        <v>2807</v>
      </c>
      <c r="B2843" s="21">
        <v>89356</v>
      </c>
      <c r="C2843" s="21" t="str">
        <f>VLOOKUP(B2843,S!$A:$G,2,FALSE)</f>
        <v>SINAPI</v>
      </c>
      <c r="D2843" s="22" t="str">
        <f>VLOOKUP(B2843,S!$A:$G,3,FALSE)</f>
        <v>TUBO, PVC, SOLDÁVEL, DE 25MM, INSTALADO EM RAMAL OU SUB-RAMAL DE ÁGUA - FORNECIMENTO E INSTALAÇÃO. AF_06/2022</v>
      </c>
      <c r="E2843" s="21" t="str">
        <f>VLOOKUP(B2843,S!$A:$G,4,FALSE)</f>
        <v>M</v>
      </c>
      <c r="F2843" s="21"/>
      <c r="G2843" s="65">
        <f>I2848</f>
        <v>23.060000000000002</v>
      </c>
      <c r="H2843" s="66"/>
      <c r="I2843" s="65"/>
      <c r="J2843" s="66"/>
      <c r="K2843" s="30">
        <f>VLOOKUP(B2843,S!A:G,5,FALSE)</f>
        <v>23.06</v>
      </c>
      <c r="L2843" s="21" t="str">
        <f>IF(K2843=G2843,"OK, CONFORME TABELA",IF(G2843&gt;K2843,"ACIMA DA TABELA: ","ABAIXO DA TABELA: ")&amp;TRUNC((G2843*100)/K2843,2)&amp;" %")</f>
        <v>OK, CONFORME TABELA</v>
      </c>
    </row>
    <row r="2844" spans="1:18" ht="30">
      <c r="A2844" s="11" t="s">
        <v>2650</v>
      </c>
      <c r="B2844" s="11">
        <v>88267</v>
      </c>
      <c r="C2844" s="11" t="str">
        <f>VLOOKUP(B2844,IF(A2844="COMPOSICAO",S!$A:$E,I!$A:$E),2,FALSE)</f>
        <v>SINAPI</v>
      </c>
      <c r="D2844" s="23" t="str">
        <f>VLOOKUP(B2844,IF(A2844="COMPOSICAO",S!$A:$E,I!$A:$E),3,FALSE)</f>
        <v>ENCANADOR OU BOMBEIRO HIDRÁULICO COM ENCARGOS COMPLEMENTARES</v>
      </c>
      <c r="E2844" s="11" t="str">
        <f>VLOOKUP(B2844,IF(A2844="COMPOSICAO",S!$A:$E,I!$A:$E),4,FALSE)</f>
        <v>H</v>
      </c>
      <c r="F2844" s="11">
        <f>0.38/pcf</f>
        <v>0.38</v>
      </c>
      <c r="G2844" s="67">
        <f>IF(A2844="COMPOSICAO",VLOOKUP("TOTAL SEM BDI - "&amp;B2844,CPUAUX1!$A:$J,9,FALSE),VLOOKUP(B2844,I!$A:$E,5,FALSE))</f>
        <v>26.669999999999998</v>
      </c>
      <c r="H2844" s="68"/>
      <c r="I2844" s="67">
        <f>TRUNC(F2844*G2844,2)</f>
        <v>10.130000000000001</v>
      </c>
      <c r="J2844" s="68"/>
      <c r="M2844" s="11">
        <f>B2844</f>
        <v>88267</v>
      </c>
      <c r="N2844" s="18">
        <f>SUMIF(ORCAMENTO!B:B,B2843,ORCAMENTO!F:F)</f>
        <v>292.91000000000003</v>
      </c>
      <c r="O2844" s="11">
        <f>F2844*N2844</f>
        <v>111.3058</v>
      </c>
      <c r="Q2844" s="11">
        <f ca="1">IFERROR(SUMIF(CO!B:B,B2843,OFFSET(CO!F:F,0,(4+MATCH(ETAPA,CO!$J$10:$BL$10,0)))),0)</f>
        <v>0</v>
      </c>
      <c r="R2844" s="11">
        <f ca="1">F2844*Q2844</f>
        <v>0</v>
      </c>
    </row>
    <row r="2845" spans="1:18" ht="30">
      <c r="A2845" s="11" t="s">
        <v>2650</v>
      </c>
      <c r="B2845" s="11">
        <v>88248</v>
      </c>
      <c r="C2845" s="11" t="str">
        <f>VLOOKUP(B2845,IF(A2845="COMPOSICAO",S!$A:$E,I!$A:$E),2,FALSE)</f>
        <v>SINAPI</v>
      </c>
      <c r="D2845" s="23" t="str">
        <f>VLOOKUP(B2845,IF(A2845="COMPOSICAO",S!$A:$E,I!$A:$E),3,FALSE)</f>
        <v>AUXILIAR DE ENCANADOR OU BOMBEIRO HIDRÁULICO COM ENCARGOS COMPLEMENTARES</v>
      </c>
      <c r="E2845" s="11" t="str">
        <f>VLOOKUP(B2845,IF(A2845="COMPOSICAO",S!$A:$E,I!$A:$E),4,FALSE)</f>
        <v>H</v>
      </c>
      <c r="F2845" s="11">
        <f>0.38/pcf</f>
        <v>0.38</v>
      </c>
      <c r="G2845" s="67">
        <f>IF(A2845="COMPOSICAO",VLOOKUP("TOTAL SEM BDI - "&amp;B2845,CPUAUX1!$A:$J,9,FALSE),VLOOKUP(B2845,I!$A:$E,5,FALSE))</f>
        <v>21.82</v>
      </c>
      <c r="H2845" s="68"/>
      <c r="I2845" s="67">
        <f>TRUNC(F2845*G2845,2)</f>
        <v>8.2899999999999991</v>
      </c>
      <c r="J2845" s="68"/>
      <c r="M2845" s="11">
        <f>B2845</f>
        <v>88248</v>
      </c>
      <c r="N2845" s="18">
        <f>SUMIF(ORCAMENTO!B:B,B2843,ORCAMENTO!F:F)</f>
        <v>292.91000000000003</v>
      </c>
      <c r="O2845" s="11">
        <f>F2845*N2845</f>
        <v>111.3058</v>
      </c>
      <c r="Q2845" s="11">
        <f ca="1">IFERROR(SUMIF(CO!B:B,B2843,OFFSET(CO!F:F,0,(4+MATCH(ETAPA,CO!$J$10:$BL$10,0)))),0)</f>
        <v>0</v>
      </c>
      <c r="R2845" s="11">
        <f ca="1">F2845*Q2845</f>
        <v>0</v>
      </c>
    </row>
    <row r="2846" spans="1:18">
      <c r="A2846" s="11" t="s">
        <v>2652</v>
      </c>
      <c r="B2846" s="11">
        <v>38383</v>
      </c>
      <c r="C2846" s="11" t="str">
        <f>VLOOKUP(B2846,IF(A2846="COMPOSICAO",S!$A:$E,I!$A:$E),2,FALSE)</f>
        <v>SINAPI</v>
      </c>
      <c r="D2846" s="23" t="str">
        <f>VLOOKUP(B2846,IF(A2846="COMPOSICAO",S!$A:$E,I!$A:$E),3,FALSE)</f>
        <v>LIXA D'AGUA EM FOLHA, COR PRETA, GRAO 100</v>
      </c>
      <c r="E2846" s="11" t="str">
        <f>VLOOKUP(B2846,IF(A2846="COMPOSICAO",S!$A:$E,I!$A:$E),4,FALSE)</f>
        <v>UN</v>
      </c>
      <c r="F2846" s="11">
        <v>8.8599999999999998E-2</v>
      </c>
      <c r="G2846" s="67">
        <f>IF(A2846="COMPOSICAO",VLOOKUP("TOTAL SEM BDI - "&amp;B2846,CPUAUX1!$A:$J,9,FALSE),VLOOKUP(B2846,I!$A:$E,5,FALSE))</f>
        <v>2.15</v>
      </c>
      <c r="H2846" s="68"/>
      <c r="I2846" s="67">
        <f>TRUNC(F2846*G2846,2)</f>
        <v>0.19</v>
      </c>
      <c r="J2846" s="68"/>
      <c r="M2846" s="11">
        <f>B2846</f>
        <v>38383</v>
      </c>
      <c r="N2846" s="18">
        <f>SUMIF(ORCAMENTO!B:B,B2843,ORCAMENTO!F:F)</f>
        <v>292.91000000000003</v>
      </c>
      <c r="O2846" s="11">
        <f>F2846*N2846</f>
        <v>25.951826000000001</v>
      </c>
      <c r="Q2846" s="11">
        <f ca="1">IFERROR(SUMIF(CO!B:B,B2843,OFFSET(CO!F:F,0,(4+MATCH(ETAPA,CO!$J$10:$BL$10,0)))),0)</f>
        <v>0</v>
      </c>
      <c r="R2846" s="11">
        <f ca="1">F2846*Q2846</f>
        <v>0</v>
      </c>
    </row>
    <row r="2847" spans="1:18">
      <c r="A2847" s="11" t="s">
        <v>2652</v>
      </c>
      <c r="B2847" s="11">
        <v>9868</v>
      </c>
      <c r="C2847" s="11" t="str">
        <f>VLOOKUP(B2847,IF(A2847="COMPOSICAO",S!$A:$E,I!$A:$E),2,FALSE)</f>
        <v>SINAPI</v>
      </c>
      <c r="D2847" s="23" t="str">
        <f>VLOOKUP(B2847,IF(A2847="COMPOSICAO",S!$A:$E,I!$A:$E),3,FALSE)</f>
        <v>TUBO PVC, SOLDAVEL, DE 25 MM, AGUA FRIA (NBR-5648)</v>
      </c>
      <c r="E2847" s="11" t="str">
        <f>VLOOKUP(B2847,IF(A2847="COMPOSICAO",S!$A:$E,I!$A:$E),4,FALSE)</f>
        <v>M</v>
      </c>
      <c r="F2847" s="11">
        <v>1.0492999999999999</v>
      </c>
      <c r="G2847" s="67">
        <f>IF(A2847="COMPOSICAO",VLOOKUP("TOTAL SEM BDI - "&amp;B2847,CPUAUX1!$A:$J,9,FALSE),VLOOKUP(B2847,I!$A:$E,5,FALSE))</f>
        <v>4.25</v>
      </c>
      <c r="H2847" s="68"/>
      <c r="I2847" s="67">
        <f>TRUNC(F2847*G2847,2)</f>
        <v>4.45</v>
      </c>
      <c r="J2847" s="68"/>
      <c r="M2847" s="11">
        <f>B2847</f>
        <v>9868</v>
      </c>
      <c r="N2847" s="18">
        <f>SUMIF(ORCAMENTO!B:B,B2843,ORCAMENTO!F:F)</f>
        <v>292.91000000000003</v>
      </c>
      <c r="O2847" s="11">
        <f>F2847*N2847</f>
        <v>307.35046299999999</v>
      </c>
      <c r="Q2847" s="11">
        <f ca="1">IFERROR(SUMIF(CO!B:B,B2843,OFFSET(CO!F:F,0,(4+MATCH(ETAPA,CO!$J$10:$BL$10,0)))),0)</f>
        <v>0</v>
      </c>
      <c r="R2847" s="11">
        <f ca="1">F2847*Q2847</f>
        <v>0</v>
      </c>
    </row>
    <row r="2848" spans="1:18">
      <c r="A2848" s="50" t="str">
        <f>"TOTAL SEM BDI - "&amp;B2843</f>
        <v>TOTAL SEM BDI - 89356</v>
      </c>
      <c r="B2848" s="51"/>
      <c r="C2848" s="51"/>
      <c r="D2848" s="51"/>
      <c r="E2848" s="51"/>
      <c r="F2848" s="51"/>
      <c r="G2848" s="51"/>
      <c r="H2848" s="52"/>
      <c r="I2848" s="67">
        <f>SUM(I2843:I2847)</f>
        <v>23.060000000000002</v>
      </c>
      <c r="J2848" s="68"/>
    </row>
    <row r="2849" spans="1:18">
      <c r="A2849" s="50" t="str">
        <f>"TAXA DE BDI ("&amp;TEXT(BDI,"00,00")&amp;" %)"</f>
        <v>TAXA DE BDI (23,54 %)</v>
      </c>
      <c r="B2849" s="51"/>
      <c r="C2849" s="51"/>
      <c r="D2849" s="51"/>
      <c r="E2849" s="51"/>
      <c r="F2849" s="51"/>
      <c r="G2849" s="51"/>
      <c r="H2849" s="52"/>
      <c r="I2849" s="67">
        <f>ROUND(I2848*(BDI/100),2)</f>
        <v>5.43</v>
      </c>
      <c r="J2849" s="68"/>
    </row>
    <row r="2850" spans="1:18">
      <c r="A2850" s="50" t="str">
        <f>"TOTAL COM BDI - "&amp;B2843</f>
        <v>TOTAL COM BDI - 89356</v>
      </c>
      <c r="B2850" s="51"/>
      <c r="C2850" s="51"/>
      <c r="D2850" s="51"/>
      <c r="E2850" s="51"/>
      <c r="F2850" s="51"/>
      <c r="G2850" s="51"/>
      <c r="H2850" s="52"/>
      <c r="I2850" s="67">
        <f>SUM(I2848:I2849)</f>
        <v>28.490000000000002</v>
      </c>
      <c r="J2850" s="68"/>
    </row>
    <row r="2852" spans="1:18">
      <c r="A2852" s="9" t="s">
        <v>2646</v>
      </c>
      <c r="B2852" s="9" t="s">
        <v>102</v>
      </c>
      <c r="C2852" s="9" t="s">
        <v>103</v>
      </c>
      <c r="D2852" s="9" t="s">
        <v>36</v>
      </c>
      <c r="E2852" s="9" t="s">
        <v>104</v>
      </c>
      <c r="F2852" s="9" t="s">
        <v>788</v>
      </c>
      <c r="G2852" s="63" t="s">
        <v>2647</v>
      </c>
      <c r="H2852" s="64"/>
      <c r="I2852" s="63" t="s">
        <v>24</v>
      </c>
      <c r="J2852" s="64"/>
    </row>
    <row r="2853" spans="1:18" ht="45">
      <c r="A2853" s="21" t="s">
        <v>2807</v>
      </c>
      <c r="B2853" s="21">
        <v>89357</v>
      </c>
      <c r="C2853" s="21" t="str">
        <f>VLOOKUP(B2853,S!$A:$G,2,FALSE)</f>
        <v>SINAPI</v>
      </c>
      <c r="D2853" s="22" t="str">
        <f>VLOOKUP(B2853,S!$A:$G,3,FALSE)</f>
        <v>TUBO, PVC, SOLDÁVEL, DE 32MM, INSTALADO EM RAMAL OU SUB-RAMAL DE ÁGUA - FORNECIMENTO E INSTALAÇÃO. AF_06/2022</v>
      </c>
      <c r="E2853" s="21" t="str">
        <f>VLOOKUP(B2853,S!$A:$G,4,FALSE)</f>
        <v>M</v>
      </c>
      <c r="F2853" s="21"/>
      <c r="G2853" s="65">
        <f>I2858</f>
        <v>31.799999999999997</v>
      </c>
      <c r="H2853" s="66"/>
      <c r="I2853" s="65"/>
      <c r="J2853" s="66"/>
      <c r="K2853" s="30">
        <f>VLOOKUP(B2853,S!A:G,5,FALSE)</f>
        <v>31.8</v>
      </c>
      <c r="L2853" s="21" t="str">
        <f>IF(K2853=G2853,"OK, CONFORME TABELA",IF(G2853&gt;K2853,"ACIMA DA TABELA: ","ABAIXO DA TABELA: ")&amp;TRUNC((G2853*100)/K2853,2)&amp;" %")</f>
        <v>OK, CONFORME TABELA</v>
      </c>
    </row>
    <row r="2854" spans="1:18" ht="30">
      <c r="A2854" s="11" t="s">
        <v>2650</v>
      </c>
      <c r="B2854" s="11">
        <v>88267</v>
      </c>
      <c r="C2854" s="11" t="str">
        <f>VLOOKUP(B2854,IF(A2854="COMPOSICAO",S!$A:$E,I!$A:$E),2,FALSE)</f>
        <v>SINAPI</v>
      </c>
      <c r="D2854" s="23" t="str">
        <f>VLOOKUP(B2854,IF(A2854="COMPOSICAO",S!$A:$E,I!$A:$E),3,FALSE)</f>
        <v>ENCANADOR OU BOMBEIRO HIDRÁULICO COM ENCARGOS COMPLEMENTARES</v>
      </c>
      <c r="E2854" s="11" t="str">
        <f>VLOOKUP(B2854,IF(A2854="COMPOSICAO",S!$A:$E,I!$A:$E),4,FALSE)</f>
        <v>H</v>
      </c>
      <c r="F2854" s="11">
        <f>0.453/pcf</f>
        <v>0.45300000000000001</v>
      </c>
      <c r="G2854" s="67">
        <f>IF(A2854="COMPOSICAO",VLOOKUP("TOTAL SEM BDI - "&amp;B2854,CPUAUX1!$A:$J,9,FALSE),VLOOKUP(B2854,I!$A:$E,5,FALSE))</f>
        <v>26.669999999999998</v>
      </c>
      <c r="H2854" s="68"/>
      <c r="I2854" s="67">
        <f>TRUNC(F2854*G2854,2)</f>
        <v>12.08</v>
      </c>
      <c r="J2854" s="68"/>
      <c r="M2854" s="11">
        <f>B2854</f>
        <v>88267</v>
      </c>
      <c r="N2854" s="18">
        <f>SUMIF(ORCAMENTO!B:B,B2853,ORCAMENTO!F:F)</f>
        <v>48.09</v>
      </c>
      <c r="O2854" s="11">
        <f>F2854*N2854</f>
        <v>21.784770000000002</v>
      </c>
      <c r="Q2854" s="11">
        <f ca="1">IFERROR(SUMIF(CO!B:B,B2853,OFFSET(CO!F:F,0,(4+MATCH(ETAPA,CO!$J$10:$BL$10,0)))),0)</f>
        <v>0</v>
      </c>
      <c r="R2854" s="11">
        <f ca="1">F2854*Q2854</f>
        <v>0</v>
      </c>
    </row>
    <row r="2855" spans="1:18" ht="30">
      <c r="A2855" s="11" t="s">
        <v>2650</v>
      </c>
      <c r="B2855" s="11">
        <v>88248</v>
      </c>
      <c r="C2855" s="11" t="str">
        <f>VLOOKUP(B2855,IF(A2855="COMPOSICAO",S!$A:$E,I!$A:$E),2,FALSE)</f>
        <v>SINAPI</v>
      </c>
      <c r="D2855" s="23" t="str">
        <f>VLOOKUP(B2855,IF(A2855="COMPOSICAO",S!$A:$E,I!$A:$E),3,FALSE)</f>
        <v>AUXILIAR DE ENCANADOR OU BOMBEIRO HIDRÁULICO COM ENCARGOS COMPLEMENTARES</v>
      </c>
      <c r="E2855" s="11" t="str">
        <f>VLOOKUP(B2855,IF(A2855="COMPOSICAO",S!$A:$E,I!$A:$E),4,FALSE)</f>
        <v>H</v>
      </c>
      <c r="F2855" s="11">
        <f>0.453/pcf</f>
        <v>0.45300000000000001</v>
      </c>
      <c r="G2855" s="67">
        <f>IF(A2855="COMPOSICAO",VLOOKUP("TOTAL SEM BDI - "&amp;B2855,CPUAUX1!$A:$J,9,FALSE),VLOOKUP(B2855,I!$A:$E,5,FALSE))</f>
        <v>21.82</v>
      </c>
      <c r="H2855" s="68"/>
      <c r="I2855" s="67">
        <f>TRUNC(F2855*G2855,2)</f>
        <v>9.8800000000000008</v>
      </c>
      <c r="J2855" s="68"/>
      <c r="M2855" s="11">
        <f>B2855</f>
        <v>88248</v>
      </c>
      <c r="N2855" s="18">
        <f>SUMIF(ORCAMENTO!B:B,B2853,ORCAMENTO!F:F)</f>
        <v>48.09</v>
      </c>
      <c r="O2855" s="11">
        <f>F2855*N2855</f>
        <v>21.784770000000002</v>
      </c>
      <c r="Q2855" s="11">
        <f ca="1">IFERROR(SUMIF(CO!B:B,B2853,OFFSET(CO!F:F,0,(4+MATCH(ETAPA,CO!$J$10:$BL$10,0)))),0)</f>
        <v>0</v>
      </c>
      <c r="R2855" s="11">
        <f ca="1">F2855*Q2855</f>
        <v>0</v>
      </c>
    </row>
    <row r="2856" spans="1:18">
      <c r="A2856" s="11" t="s">
        <v>2652</v>
      </c>
      <c r="B2856" s="11">
        <v>38383</v>
      </c>
      <c r="C2856" s="11" t="str">
        <f>VLOOKUP(B2856,IF(A2856="COMPOSICAO",S!$A:$E,I!$A:$E),2,FALSE)</f>
        <v>SINAPI</v>
      </c>
      <c r="D2856" s="23" t="str">
        <f>VLOOKUP(B2856,IF(A2856="COMPOSICAO",S!$A:$E,I!$A:$E),3,FALSE)</f>
        <v>LIXA D'AGUA EM FOLHA, COR PRETA, GRAO 100</v>
      </c>
      <c r="E2856" s="11" t="str">
        <f>VLOOKUP(B2856,IF(A2856="COMPOSICAO",S!$A:$E,I!$A:$E),4,FALSE)</f>
        <v>UN</v>
      </c>
      <c r="F2856" s="11">
        <v>0.1056</v>
      </c>
      <c r="G2856" s="67">
        <f>IF(A2856="COMPOSICAO",VLOOKUP("TOTAL SEM BDI - "&amp;B2856,CPUAUX1!$A:$J,9,FALSE),VLOOKUP(B2856,I!$A:$E,5,FALSE))</f>
        <v>2.15</v>
      </c>
      <c r="H2856" s="68"/>
      <c r="I2856" s="67">
        <f>TRUNC(F2856*G2856,2)</f>
        <v>0.22</v>
      </c>
      <c r="J2856" s="68"/>
      <c r="M2856" s="11">
        <f>B2856</f>
        <v>38383</v>
      </c>
      <c r="N2856" s="18">
        <f>SUMIF(ORCAMENTO!B:B,B2853,ORCAMENTO!F:F)</f>
        <v>48.09</v>
      </c>
      <c r="O2856" s="11">
        <f>F2856*N2856</f>
        <v>5.0783040000000002</v>
      </c>
      <c r="Q2856" s="11">
        <f ca="1">IFERROR(SUMIF(CO!B:B,B2853,OFFSET(CO!F:F,0,(4+MATCH(ETAPA,CO!$J$10:$BL$10,0)))),0)</f>
        <v>0</v>
      </c>
      <c r="R2856" s="11">
        <f ca="1">F2856*Q2856</f>
        <v>0</v>
      </c>
    </row>
    <row r="2857" spans="1:18">
      <c r="A2857" s="11" t="s">
        <v>2652</v>
      </c>
      <c r="B2857" s="11">
        <v>9869</v>
      </c>
      <c r="C2857" s="11" t="str">
        <f>VLOOKUP(B2857,IF(A2857="COMPOSICAO",S!$A:$E,I!$A:$E),2,FALSE)</f>
        <v>SINAPI</v>
      </c>
      <c r="D2857" s="23" t="str">
        <f>VLOOKUP(B2857,IF(A2857="COMPOSICAO",S!$A:$E,I!$A:$E),3,FALSE)</f>
        <v>TUBO PVC, SOLDAVEL, DE 32 MM, AGUA FRIA (NBR-5648)</v>
      </c>
      <c r="E2857" s="11" t="str">
        <f>VLOOKUP(B2857,IF(A2857="COMPOSICAO",S!$A:$E,I!$A:$E),4,FALSE)</f>
        <v>M</v>
      </c>
      <c r="F2857" s="11">
        <v>1.0492999999999999</v>
      </c>
      <c r="G2857" s="67">
        <f>IF(A2857="COMPOSICAO",VLOOKUP("TOTAL SEM BDI - "&amp;B2857,CPUAUX1!$A:$J,9,FALSE),VLOOKUP(B2857,I!$A:$E,5,FALSE))</f>
        <v>9.17</v>
      </c>
      <c r="H2857" s="68"/>
      <c r="I2857" s="67">
        <f>TRUNC(F2857*G2857,2)</f>
        <v>9.6199999999999992</v>
      </c>
      <c r="J2857" s="68"/>
      <c r="M2857" s="11">
        <f>B2857</f>
        <v>9869</v>
      </c>
      <c r="N2857" s="18">
        <f>SUMIF(ORCAMENTO!B:B,B2853,ORCAMENTO!F:F)</f>
        <v>48.09</v>
      </c>
      <c r="O2857" s="11">
        <f>F2857*N2857</f>
        <v>50.460836999999998</v>
      </c>
      <c r="Q2857" s="11">
        <f ca="1">IFERROR(SUMIF(CO!B:B,B2853,OFFSET(CO!F:F,0,(4+MATCH(ETAPA,CO!$J$10:$BL$10,0)))),0)</f>
        <v>0</v>
      </c>
      <c r="R2857" s="11">
        <f ca="1">F2857*Q2857</f>
        <v>0</v>
      </c>
    </row>
    <row r="2858" spans="1:18">
      <c r="A2858" s="50" t="str">
        <f>"TOTAL SEM BDI - "&amp;B2853</f>
        <v>TOTAL SEM BDI - 89357</v>
      </c>
      <c r="B2858" s="51"/>
      <c r="C2858" s="51"/>
      <c r="D2858" s="51"/>
      <c r="E2858" s="51"/>
      <c r="F2858" s="51"/>
      <c r="G2858" s="51"/>
      <c r="H2858" s="52"/>
      <c r="I2858" s="67">
        <f>SUM(I2853:I2857)</f>
        <v>31.799999999999997</v>
      </c>
      <c r="J2858" s="68"/>
    </row>
    <row r="2859" spans="1:18">
      <c r="A2859" s="50" t="str">
        <f>"TAXA DE BDI ("&amp;TEXT(BDI,"00,00")&amp;" %)"</f>
        <v>TAXA DE BDI (23,54 %)</v>
      </c>
      <c r="B2859" s="51"/>
      <c r="C2859" s="51"/>
      <c r="D2859" s="51"/>
      <c r="E2859" s="51"/>
      <c r="F2859" s="51"/>
      <c r="G2859" s="51"/>
      <c r="H2859" s="52"/>
      <c r="I2859" s="67">
        <f>ROUND(I2858*(BDI/100),2)</f>
        <v>7.49</v>
      </c>
      <c r="J2859" s="68"/>
    </row>
    <row r="2860" spans="1:18">
      <c r="A2860" s="50" t="str">
        <f>"TOTAL COM BDI - "&amp;B2853</f>
        <v>TOTAL COM BDI - 89357</v>
      </c>
      <c r="B2860" s="51"/>
      <c r="C2860" s="51"/>
      <c r="D2860" s="51"/>
      <c r="E2860" s="51"/>
      <c r="F2860" s="51"/>
      <c r="G2860" s="51"/>
      <c r="H2860" s="52"/>
      <c r="I2860" s="67">
        <f>SUM(I2858:I2859)</f>
        <v>39.29</v>
      </c>
      <c r="J2860" s="68"/>
    </row>
    <row r="2862" spans="1:18">
      <c r="A2862" s="9" t="s">
        <v>2646</v>
      </c>
      <c r="B2862" s="9" t="s">
        <v>102</v>
      </c>
      <c r="C2862" s="9" t="s">
        <v>103</v>
      </c>
      <c r="D2862" s="9" t="s">
        <v>36</v>
      </c>
      <c r="E2862" s="9" t="s">
        <v>104</v>
      </c>
      <c r="F2862" s="9" t="s">
        <v>788</v>
      </c>
      <c r="G2862" s="63" t="s">
        <v>2647</v>
      </c>
      <c r="H2862" s="64"/>
      <c r="I2862" s="63" t="s">
        <v>24</v>
      </c>
      <c r="J2862" s="64"/>
    </row>
    <row r="2863" spans="1:18" ht="45">
      <c r="A2863" s="21" t="s">
        <v>2807</v>
      </c>
      <c r="B2863" s="21">
        <v>103979</v>
      </c>
      <c r="C2863" s="21" t="str">
        <f>VLOOKUP(B2863,S!$A:$G,2,FALSE)</f>
        <v>SINAPI</v>
      </c>
      <c r="D2863" s="22" t="str">
        <f>VLOOKUP(B2863,S!$A:$G,3,FALSE)</f>
        <v>TUBO, PVC, SOLDÁVEL, DE 50MM, INSTALADO EM RAMAL DE DISTRIBUIÇÃO DE ÁGUA - FORNECIMENTO E INSTALAÇÃO. AF_06/2022</v>
      </c>
      <c r="E2863" s="21" t="str">
        <f>VLOOKUP(B2863,S!$A:$G,4,FALSE)</f>
        <v>M</v>
      </c>
      <c r="F2863" s="21"/>
      <c r="G2863" s="65">
        <f>I2868</f>
        <v>29.6</v>
      </c>
      <c r="H2863" s="66"/>
      <c r="I2863" s="65"/>
      <c r="J2863" s="66"/>
      <c r="K2863" s="30">
        <f>VLOOKUP(B2863,S!A:G,5,FALSE)</f>
        <v>29.6</v>
      </c>
      <c r="L2863" s="21" t="str">
        <f>IF(K2863=G2863,"OK, CONFORME TABELA",IF(G2863&gt;K2863,"ACIMA DA TABELA: ","ABAIXO DA TABELA: ")&amp;TRUNC((G2863*100)/K2863,2)&amp;" %")</f>
        <v>OK, CONFORME TABELA</v>
      </c>
    </row>
    <row r="2864" spans="1:18" ht="30">
      <c r="A2864" s="11" t="s">
        <v>2650</v>
      </c>
      <c r="B2864" s="11">
        <v>88267</v>
      </c>
      <c r="C2864" s="11" t="str">
        <f>VLOOKUP(B2864,IF(A2864="COMPOSICAO",S!$A:$E,I!$A:$E),2,FALSE)</f>
        <v>SINAPI</v>
      </c>
      <c r="D2864" s="23" t="str">
        <f>VLOOKUP(B2864,IF(A2864="COMPOSICAO",S!$A:$E,I!$A:$E),3,FALSE)</f>
        <v>ENCANADOR OU BOMBEIRO HIDRÁULICO COM ENCARGOS COMPLEMENTARES</v>
      </c>
      <c r="E2864" s="11" t="str">
        <f>VLOOKUP(B2864,IF(A2864="COMPOSICAO",S!$A:$E,I!$A:$E),4,FALSE)</f>
        <v>H</v>
      </c>
      <c r="F2864" s="11">
        <f>0.2677/pcf</f>
        <v>0.26769999999999999</v>
      </c>
      <c r="G2864" s="67">
        <f>IF(A2864="COMPOSICAO",VLOOKUP("TOTAL SEM BDI - "&amp;B2864,CPUAUX1!$A:$J,9,FALSE),VLOOKUP(B2864,I!$A:$E,5,FALSE))</f>
        <v>26.669999999999998</v>
      </c>
      <c r="H2864" s="68"/>
      <c r="I2864" s="67">
        <f>TRUNC(F2864*G2864,2)</f>
        <v>7.13</v>
      </c>
      <c r="J2864" s="68"/>
      <c r="M2864" s="11">
        <f>B2864</f>
        <v>88267</v>
      </c>
      <c r="N2864" s="18">
        <f>SUMIF(ORCAMENTO!B:B,B2863,ORCAMENTO!F:F)</f>
        <v>11.58</v>
      </c>
      <c r="O2864" s="11">
        <f>F2864*N2864</f>
        <v>3.0999659999999998</v>
      </c>
      <c r="Q2864" s="11">
        <f ca="1">IFERROR(SUMIF(CO!B:B,B2863,OFFSET(CO!F:F,0,(4+MATCH(ETAPA,CO!$J$10:$BL$10,0)))),0)</f>
        <v>0</v>
      </c>
      <c r="R2864" s="11">
        <f ca="1">F2864*Q2864</f>
        <v>0</v>
      </c>
    </row>
    <row r="2865" spans="1:18" ht="30">
      <c r="A2865" s="11" t="s">
        <v>2650</v>
      </c>
      <c r="B2865" s="11">
        <v>88248</v>
      </c>
      <c r="C2865" s="11" t="str">
        <f>VLOOKUP(B2865,IF(A2865="COMPOSICAO",S!$A:$E,I!$A:$E),2,FALSE)</f>
        <v>SINAPI</v>
      </c>
      <c r="D2865" s="23" t="str">
        <f>VLOOKUP(B2865,IF(A2865="COMPOSICAO",S!$A:$E,I!$A:$E),3,FALSE)</f>
        <v>AUXILIAR DE ENCANADOR OU BOMBEIRO HIDRÁULICO COM ENCARGOS COMPLEMENTARES</v>
      </c>
      <c r="E2865" s="11" t="str">
        <f>VLOOKUP(B2865,IF(A2865="COMPOSICAO",S!$A:$E,I!$A:$E),4,FALSE)</f>
        <v>H</v>
      </c>
      <c r="F2865" s="11">
        <f>0.2677/pcf</f>
        <v>0.26769999999999999</v>
      </c>
      <c r="G2865" s="67">
        <f>IF(A2865="COMPOSICAO",VLOOKUP("TOTAL SEM BDI - "&amp;B2865,CPUAUX1!$A:$J,9,FALSE),VLOOKUP(B2865,I!$A:$E,5,FALSE))</f>
        <v>21.82</v>
      </c>
      <c r="H2865" s="68"/>
      <c r="I2865" s="67">
        <f>TRUNC(F2865*G2865,2)</f>
        <v>5.84</v>
      </c>
      <c r="J2865" s="68"/>
      <c r="M2865" s="11">
        <f>B2865</f>
        <v>88248</v>
      </c>
      <c r="N2865" s="18">
        <f>SUMIF(ORCAMENTO!B:B,B2863,ORCAMENTO!F:F)</f>
        <v>11.58</v>
      </c>
      <c r="O2865" s="11">
        <f>F2865*N2865</f>
        <v>3.0999659999999998</v>
      </c>
      <c r="Q2865" s="11">
        <f ca="1">IFERROR(SUMIF(CO!B:B,B2863,OFFSET(CO!F:F,0,(4+MATCH(ETAPA,CO!$J$10:$BL$10,0)))),0)</f>
        <v>0</v>
      </c>
      <c r="R2865" s="11">
        <f ca="1">F2865*Q2865</f>
        <v>0</v>
      </c>
    </row>
    <row r="2866" spans="1:18">
      <c r="A2866" s="11" t="s">
        <v>2652</v>
      </c>
      <c r="B2866" s="11">
        <v>38383</v>
      </c>
      <c r="C2866" s="11" t="str">
        <f>VLOOKUP(B2866,IF(A2866="COMPOSICAO",S!$A:$E,I!$A:$E),2,FALSE)</f>
        <v>SINAPI</v>
      </c>
      <c r="D2866" s="23" t="str">
        <f>VLOOKUP(B2866,IF(A2866="COMPOSICAO",S!$A:$E,I!$A:$E),3,FALSE)</f>
        <v>LIXA D'AGUA EM FOLHA, COR PRETA, GRAO 100</v>
      </c>
      <c r="E2866" s="11" t="str">
        <f>VLOOKUP(B2866,IF(A2866="COMPOSICAO",S!$A:$E,I!$A:$E),4,FALSE)</f>
        <v>UN</v>
      </c>
      <c r="F2866" s="11">
        <v>3.1199999999999999E-2</v>
      </c>
      <c r="G2866" s="67">
        <f>IF(A2866="COMPOSICAO",VLOOKUP("TOTAL SEM BDI - "&amp;B2866,CPUAUX1!$A:$J,9,FALSE),VLOOKUP(B2866,I!$A:$E,5,FALSE))</f>
        <v>2.15</v>
      </c>
      <c r="H2866" s="68"/>
      <c r="I2866" s="67">
        <f>TRUNC(F2866*G2866,2)</f>
        <v>0.06</v>
      </c>
      <c r="J2866" s="68"/>
      <c r="M2866" s="11">
        <f>B2866</f>
        <v>38383</v>
      </c>
      <c r="N2866" s="18">
        <f>SUMIF(ORCAMENTO!B:B,B2863,ORCAMENTO!F:F)</f>
        <v>11.58</v>
      </c>
      <c r="O2866" s="11">
        <f>F2866*N2866</f>
        <v>0.36129600000000001</v>
      </c>
      <c r="Q2866" s="11">
        <f ca="1">IFERROR(SUMIF(CO!B:B,B2863,OFFSET(CO!F:F,0,(4+MATCH(ETAPA,CO!$J$10:$BL$10,0)))),0)</f>
        <v>0</v>
      </c>
      <c r="R2866" s="11">
        <f ca="1">F2866*Q2866</f>
        <v>0</v>
      </c>
    </row>
    <row r="2867" spans="1:18">
      <c r="A2867" s="11" t="s">
        <v>2652</v>
      </c>
      <c r="B2867" s="11">
        <v>9875</v>
      </c>
      <c r="C2867" s="11" t="str">
        <f>VLOOKUP(B2867,IF(A2867="COMPOSICAO",S!$A:$E,I!$A:$E),2,FALSE)</f>
        <v>SINAPI</v>
      </c>
      <c r="D2867" s="23" t="str">
        <f>VLOOKUP(B2867,IF(A2867="COMPOSICAO",S!$A:$E,I!$A:$E),3,FALSE)</f>
        <v>TUBO PVC, SOLDAVEL, DE 50 MM, AGUA FRIA (NBR-5648)</v>
      </c>
      <c r="E2867" s="11" t="str">
        <f>VLOOKUP(B2867,IF(A2867="COMPOSICAO",S!$A:$E,I!$A:$E),4,FALSE)</f>
        <v>M</v>
      </c>
      <c r="F2867" s="11">
        <v>1.0492999999999999</v>
      </c>
      <c r="G2867" s="67">
        <f>IF(A2867="COMPOSICAO",VLOOKUP("TOTAL SEM BDI - "&amp;B2867,CPUAUX1!$A:$J,9,FALSE),VLOOKUP(B2867,I!$A:$E,5,FALSE))</f>
        <v>15.8</v>
      </c>
      <c r="H2867" s="68"/>
      <c r="I2867" s="67">
        <f>TRUNC(F2867*G2867,2)</f>
        <v>16.57</v>
      </c>
      <c r="J2867" s="68"/>
      <c r="M2867" s="11">
        <f>B2867</f>
        <v>9875</v>
      </c>
      <c r="N2867" s="18">
        <f>SUMIF(ORCAMENTO!B:B,B2863,ORCAMENTO!F:F)</f>
        <v>11.58</v>
      </c>
      <c r="O2867" s="11">
        <f>F2867*N2867</f>
        <v>12.150893999999999</v>
      </c>
      <c r="Q2867" s="11">
        <f ca="1">IFERROR(SUMIF(CO!B:B,B2863,OFFSET(CO!F:F,0,(4+MATCH(ETAPA,CO!$J$10:$BL$10,0)))),0)</f>
        <v>0</v>
      </c>
      <c r="R2867" s="11">
        <f ca="1">F2867*Q2867</f>
        <v>0</v>
      </c>
    </row>
    <row r="2868" spans="1:18">
      <c r="A2868" s="50" t="str">
        <f>"TOTAL SEM BDI - "&amp;B2863</f>
        <v>TOTAL SEM BDI - 103979</v>
      </c>
      <c r="B2868" s="51"/>
      <c r="C2868" s="51"/>
      <c r="D2868" s="51"/>
      <c r="E2868" s="51"/>
      <c r="F2868" s="51"/>
      <c r="G2868" s="51"/>
      <c r="H2868" s="52"/>
      <c r="I2868" s="67">
        <f>SUM(I2863:I2867)</f>
        <v>29.6</v>
      </c>
      <c r="J2868" s="68"/>
    </row>
    <row r="2869" spans="1:18">
      <c r="A2869" s="50" t="str">
        <f>"TAXA DE BDI ("&amp;TEXT(BDI,"00,00")&amp;" %)"</f>
        <v>TAXA DE BDI (23,54 %)</v>
      </c>
      <c r="B2869" s="51"/>
      <c r="C2869" s="51"/>
      <c r="D2869" s="51"/>
      <c r="E2869" s="51"/>
      <c r="F2869" s="51"/>
      <c r="G2869" s="51"/>
      <c r="H2869" s="52"/>
      <c r="I2869" s="67">
        <f>ROUND(I2868*(BDI/100),2)</f>
        <v>6.97</v>
      </c>
      <c r="J2869" s="68"/>
    </row>
    <row r="2870" spans="1:18">
      <c r="A2870" s="50" t="str">
        <f>"TOTAL COM BDI - "&amp;B2863</f>
        <v>TOTAL COM BDI - 103979</v>
      </c>
      <c r="B2870" s="51"/>
      <c r="C2870" s="51"/>
      <c r="D2870" s="51"/>
      <c r="E2870" s="51"/>
      <c r="F2870" s="51"/>
      <c r="G2870" s="51"/>
      <c r="H2870" s="52"/>
      <c r="I2870" s="67">
        <f>SUM(I2868:I2869)</f>
        <v>36.57</v>
      </c>
      <c r="J2870" s="68"/>
    </row>
    <row r="2872" spans="1:18">
      <c r="A2872" s="9" t="s">
        <v>2646</v>
      </c>
      <c r="B2872" s="9" t="s">
        <v>102</v>
      </c>
      <c r="C2872" s="9" t="s">
        <v>103</v>
      </c>
      <c r="D2872" s="9" t="s">
        <v>36</v>
      </c>
      <c r="E2872" s="9" t="s">
        <v>104</v>
      </c>
      <c r="F2872" s="9" t="s">
        <v>788</v>
      </c>
      <c r="G2872" s="63" t="s">
        <v>2647</v>
      </c>
      <c r="H2872" s="64"/>
      <c r="I2872" s="63" t="s">
        <v>24</v>
      </c>
      <c r="J2872" s="64"/>
    </row>
    <row r="2873" spans="1:18" ht="75">
      <c r="A2873" s="21" t="s">
        <v>2714</v>
      </c>
      <c r="B2873" s="21" t="s">
        <v>2290</v>
      </c>
      <c r="C2873" s="21" t="str">
        <f>VLOOKUP(B2873,S!$A:$G,2,FALSE)</f>
        <v>PRÓPRIA</v>
      </c>
      <c r="D2873" s="22" t="str">
        <f>VLOOKUP(B2873,S!$A:$G,3,FALSE)</f>
        <v>(COMPOSIÇÃO REPRESENTATIVA) DO SERVIÇO DE INSTALAÇÃO DE TUBO DE PVC, SÉRIE NORMAL, ESGOTO PREDIAL, DN 40 MM (INSTALADO EM RAMAL DE DESCARGA OU RAMAL DE ESGOTO SANITÁRIO), INCLUSIVE CORTES E FIXAÇÕES, PARA PRÉDIOS.</v>
      </c>
      <c r="E2873" s="21" t="str">
        <f>VLOOKUP(B2873,S!$A:$G,4,FALSE)</f>
        <v>M</v>
      </c>
      <c r="F2873" s="21"/>
      <c r="G2873" s="65">
        <f>I2881</f>
        <v>53.199999999999996</v>
      </c>
      <c r="H2873" s="66"/>
      <c r="I2873" s="65"/>
      <c r="J2873" s="66"/>
      <c r="K2873" s="30">
        <f>VLOOKUP(B2873,S!A:G,5,FALSE)</f>
        <v>0</v>
      </c>
      <c r="L2873" s="21" t="s">
        <v>2649</v>
      </c>
    </row>
    <row r="2874" spans="1:18" ht="45">
      <c r="A2874" s="11" t="s">
        <v>2650</v>
      </c>
      <c r="B2874" s="11">
        <v>89711</v>
      </c>
      <c r="C2874" s="11" t="str">
        <f>VLOOKUP(B2874,IF(A2874="COMPOSICAO",S!$A:$E,I!$A:$E),2,FALSE)</f>
        <v>SINAPI</v>
      </c>
      <c r="D2874" s="23" t="str">
        <f>VLOOKUP(B2874,IF(A2874="COMPOSICAO",S!$A:$E,I!$A:$E),3,FALSE)</f>
        <v>TUBO PVC, SERIE NORMAL, ESGOTO PREDIAL, DN 40 MM, FORNECIDO E INSTALADO EM RAMAL DE DESCARGA OU RAMAL DE ESGOTO SANITÁRIO. AF_08/2022</v>
      </c>
      <c r="E2874" s="11" t="str">
        <f>VLOOKUP(B2874,IF(A2874="COMPOSICAO",S!$A:$E,I!$A:$E),4,FALSE)</f>
        <v>M</v>
      </c>
      <c r="F2874" s="11">
        <v>1</v>
      </c>
      <c r="G2874" s="67">
        <f>IF(A2874="COMPOSICAO",VLOOKUP("TOTAL SEM BDI - "&amp;B2874,CPUAUX1!$A:$J,9,FALSE),VLOOKUP(B2874,I!$A:$E,5,FALSE))</f>
        <v>20.529999999999998</v>
      </c>
      <c r="H2874" s="68"/>
      <c r="I2874" s="67">
        <f t="shared" ref="I2874:I2880" si="237">TRUNC(F2874*G2874,2)</f>
        <v>20.53</v>
      </c>
      <c r="J2874" s="68"/>
      <c r="M2874" s="11">
        <f t="shared" ref="M2874:M2880" si="238">B2874</f>
        <v>89711</v>
      </c>
      <c r="N2874" s="18">
        <f>SUMIF(ORCAMENTO!B:B,B2873,ORCAMENTO!F:F)</f>
        <v>26.6</v>
      </c>
      <c r="O2874" s="11">
        <f t="shared" ref="O2874:O2880" si="239">F2874*N2874</f>
        <v>26.6</v>
      </c>
      <c r="Q2874" s="11">
        <f ca="1">IFERROR(SUMIF(CO!B:B,B2873,OFFSET(CO!F:F,0,(4+MATCH(ETAPA,CO!$J$10:$BL$10,0)))),0)</f>
        <v>0</v>
      </c>
      <c r="R2874" s="11">
        <f t="shared" ref="R2874:R2880" ca="1" si="240">F2874*Q2874</f>
        <v>0</v>
      </c>
    </row>
    <row r="2875" spans="1:18" ht="45">
      <c r="A2875" s="11" t="s">
        <v>2650</v>
      </c>
      <c r="B2875" s="11">
        <v>90436</v>
      </c>
      <c r="C2875" s="11" t="str">
        <f>VLOOKUP(B2875,IF(A2875="COMPOSICAO",S!$A:$E,I!$A:$E),2,FALSE)</f>
        <v>SINAPI</v>
      </c>
      <c r="D2875" s="23" t="str">
        <f>VLOOKUP(B2875,IF(A2875="COMPOSICAO",S!$A:$E,I!$A:$E),3,FALSE)</f>
        <v>FURO MANUAL EM ALVENARIA, PARA INSTALAÇÕES HIDRÁULICAS, DIÂMETROS MENORES OU IGUAIS A 40 MM. AF_09/2023</v>
      </c>
      <c r="E2875" s="11" t="str">
        <f>VLOOKUP(B2875,IF(A2875="COMPOSICAO",S!$A:$E,I!$A:$E),4,FALSE)</f>
        <v>UN</v>
      </c>
      <c r="F2875" s="11">
        <v>0.2596</v>
      </c>
      <c r="G2875" s="67">
        <f>IF(A2875="COMPOSICAO",VLOOKUP("TOTAL SEM BDI - "&amp;B2875,CPUAUX1!$A:$J,9,FALSE),VLOOKUP(B2875,I!$A:$E,5,FALSE))</f>
        <v>14.33</v>
      </c>
      <c r="H2875" s="68"/>
      <c r="I2875" s="67">
        <f t="shared" si="237"/>
        <v>3.72</v>
      </c>
      <c r="J2875" s="68"/>
      <c r="M2875" s="11">
        <f t="shared" si="238"/>
        <v>90436</v>
      </c>
      <c r="N2875" s="18">
        <f>SUMIF(ORCAMENTO!B:B,B2873,ORCAMENTO!F:F)</f>
        <v>26.6</v>
      </c>
      <c r="O2875" s="11">
        <f t="shared" si="239"/>
        <v>6.9053599999999999</v>
      </c>
      <c r="Q2875" s="11">
        <f ca="1">IFERROR(SUMIF(CO!B:B,B2873,OFFSET(CO!F:F,0,(4+MATCH(ETAPA,CO!$J$10:$BL$10,0)))),0)</f>
        <v>0</v>
      </c>
      <c r="R2875" s="11">
        <f t="shared" ca="1" si="240"/>
        <v>0</v>
      </c>
    </row>
    <row r="2876" spans="1:18" ht="45">
      <c r="A2876" s="11" t="s">
        <v>2650</v>
      </c>
      <c r="B2876" s="11">
        <v>90443</v>
      </c>
      <c r="C2876" s="11" t="str">
        <f>VLOOKUP(B2876,IF(A2876="COMPOSICAO",S!$A:$E,I!$A:$E),2,FALSE)</f>
        <v>SINAPI</v>
      </c>
      <c r="D2876" s="23" t="str">
        <f>VLOOKUP(B2876,IF(A2876="COMPOSICAO",S!$A:$E,I!$A:$E),3,FALSE)</f>
        <v>RASGO LINEAR MANUAL EM ALVENARIA, PARA RAMAIS/ DISTRIBUIÇÃO DE INSTALAÇÕES HIDRÁULICAS, DIÂMETROS MENORES OU IGUAIS A 40 MM. AF_09/2023</v>
      </c>
      <c r="E2876" s="11" t="str">
        <f>VLOOKUP(B2876,IF(A2876="COMPOSICAO",S!$A:$E,I!$A:$E),4,FALSE)</f>
        <v>M</v>
      </c>
      <c r="F2876" s="11">
        <v>0.26090000000000002</v>
      </c>
      <c r="G2876" s="67">
        <f>IF(A2876="COMPOSICAO",VLOOKUP("TOTAL SEM BDI - "&amp;B2876,CPUAUX1!$A:$J,9,FALSE),VLOOKUP(B2876,I!$A:$E,5,FALSE))</f>
        <v>7.6999999999999993</v>
      </c>
      <c r="H2876" s="68"/>
      <c r="I2876" s="67">
        <f t="shared" si="237"/>
        <v>2</v>
      </c>
      <c r="J2876" s="68"/>
      <c r="M2876" s="11">
        <f t="shared" si="238"/>
        <v>90443</v>
      </c>
      <c r="N2876" s="18">
        <f>SUMIF(ORCAMENTO!B:B,B2873,ORCAMENTO!F:F)</f>
        <v>26.6</v>
      </c>
      <c r="O2876" s="11">
        <f t="shared" si="239"/>
        <v>6.9399400000000009</v>
      </c>
      <c r="Q2876" s="11">
        <f ca="1">IFERROR(SUMIF(CO!B:B,B2873,OFFSET(CO!F:F,0,(4+MATCH(ETAPA,CO!$J$10:$BL$10,0)))),0)</f>
        <v>0</v>
      </c>
      <c r="R2876" s="11">
        <f t="shared" ca="1" si="240"/>
        <v>0</v>
      </c>
    </row>
    <row r="2877" spans="1:18" ht="45">
      <c r="A2877" s="11" t="s">
        <v>2650</v>
      </c>
      <c r="B2877" s="11">
        <v>90453</v>
      </c>
      <c r="C2877" s="11" t="str">
        <f>VLOOKUP(B2877,IF(A2877="COMPOSICAO",S!$A:$E,I!$A:$E),2,FALSE)</f>
        <v>SINAPI</v>
      </c>
      <c r="D2877" s="23" t="str">
        <f>VLOOKUP(B2877,IF(A2877="COMPOSICAO",S!$A:$E,I!$A:$E),3,FALSE)</f>
        <v>PASSANTE TIPO TUBO COM DIÂMETRO DE 40 MM, FIXADO EM LAJE, PARA PASSAGEM DE TUBULAÇÕES COM NO MÁXIMO 32 MM DE DIÂMETRO. AF_09/2023</v>
      </c>
      <c r="E2877" s="11" t="str">
        <f>VLOOKUP(B2877,IF(A2877="COMPOSICAO",S!$A:$E,I!$A:$E),4,FALSE)</f>
        <v>UN</v>
      </c>
      <c r="F2877" s="11">
        <v>0.22220000000000001</v>
      </c>
      <c r="G2877" s="67">
        <f>IF(A2877="COMPOSICAO",VLOOKUP("TOTAL SEM BDI - "&amp;B2877,CPUAUX1!$A:$J,9,FALSE),VLOOKUP(B2877,I!$A:$E,5,FALSE))</f>
        <v>3.85</v>
      </c>
      <c r="H2877" s="68"/>
      <c r="I2877" s="67">
        <f t="shared" si="237"/>
        <v>0.85</v>
      </c>
      <c r="J2877" s="68"/>
      <c r="M2877" s="11">
        <f t="shared" si="238"/>
        <v>90453</v>
      </c>
      <c r="N2877" s="18">
        <f>SUMIF(ORCAMENTO!B:B,B2873,ORCAMENTO!F:F)</f>
        <v>26.6</v>
      </c>
      <c r="O2877" s="11">
        <f t="shared" si="239"/>
        <v>5.9105200000000009</v>
      </c>
      <c r="Q2877" s="11">
        <f ca="1">IFERROR(SUMIF(CO!B:B,B2873,OFFSET(CO!F:F,0,(4+MATCH(ETAPA,CO!$J$10:$BL$10,0)))),0)</f>
        <v>0</v>
      </c>
      <c r="R2877" s="11">
        <f t="shared" ca="1" si="240"/>
        <v>0</v>
      </c>
    </row>
    <row r="2878" spans="1:18" ht="45">
      <c r="A2878" s="11" t="s">
        <v>2650</v>
      </c>
      <c r="B2878" s="11">
        <v>90466</v>
      </c>
      <c r="C2878" s="11" t="str">
        <f>VLOOKUP(B2878,IF(A2878="COMPOSICAO",S!$A:$E,I!$A:$E),2,FALSE)</f>
        <v>SINAPI</v>
      </c>
      <c r="D2878" s="23" t="str">
        <f>VLOOKUP(B2878,IF(A2878="COMPOSICAO",S!$A:$E,I!$A:$E),3,FALSE)</f>
        <v>CHUMBAMENTO LINEAR EM ALVENARIA PARA RAMAIS/DISTRIBUIÇÃO DE INSTALAÇÕES HIDRÁULICAS COM DIÂMETROS MENORES OU IGUAIS A 40 MM. AF_09/2023</v>
      </c>
      <c r="E2878" s="11" t="str">
        <f>VLOOKUP(B2878,IF(A2878="COMPOSICAO",S!$A:$E,I!$A:$E),4,FALSE)</f>
        <v>M</v>
      </c>
      <c r="F2878" s="11">
        <v>0.26090000000000002</v>
      </c>
      <c r="G2878" s="67">
        <f>IF(A2878="COMPOSICAO",VLOOKUP("TOTAL SEM BDI - "&amp;B2878,CPUAUX1!$A:$J,9,FALSE),VLOOKUP(B2878,I!$A:$E,5,FALSE))</f>
        <v>15.56</v>
      </c>
      <c r="H2878" s="68"/>
      <c r="I2878" s="67">
        <f t="shared" si="237"/>
        <v>4.05</v>
      </c>
      <c r="J2878" s="68"/>
      <c r="M2878" s="11">
        <f t="shared" si="238"/>
        <v>90466</v>
      </c>
      <c r="N2878" s="18">
        <f>SUMIF(ORCAMENTO!B:B,B2873,ORCAMENTO!F:F)</f>
        <v>26.6</v>
      </c>
      <c r="O2878" s="11">
        <f t="shared" si="239"/>
        <v>6.9399400000000009</v>
      </c>
      <c r="Q2878" s="11">
        <f ca="1">IFERROR(SUMIF(CO!B:B,B2873,OFFSET(CO!F:F,0,(4+MATCH(ETAPA,CO!$J$10:$BL$10,0)))),0)</f>
        <v>0</v>
      </c>
      <c r="R2878" s="11">
        <f t="shared" ca="1" si="240"/>
        <v>0</v>
      </c>
    </row>
    <row r="2879" spans="1:18" ht="60">
      <c r="A2879" s="11" t="s">
        <v>2650</v>
      </c>
      <c r="B2879" s="11">
        <v>91185</v>
      </c>
      <c r="C2879" s="11" t="str">
        <f>VLOOKUP(B2879,IF(A2879="COMPOSICAO",S!$A:$E,I!$A:$E),2,FALSE)</f>
        <v>SINAPI</v>
      </c>
      <c r="D2879" s="23" t="str">
        <f>VLOOKUP(B2879,IF(A2879="COMPOSICAO",S!$A:$E,I!$A:$E),3,FALSE)</f>
        <v>FIXAÇÃO DE TUBOS HORIZONTAIS DE PVC ÁGUA, PVC ESGOTO, PVC ÁGUA PLUVIAL, CPVC, PPR, COBRE OU AÇO, DIÂMETROS MENORES OU IGUAIS A 40 MM, COM ABRAÇADEIRA METÁLICA FLEXÍVEL 18 MM, FIXADA DIRETAMENTE NA LAJE. AF_09/2023</v>
      </c>
      <c r="E2879" s="11" t="str">
        <f>VLOOKUP(B2879,IF(A2879="COMPOSICAO",S!$A:$E,I!$A:$E),4,FALSE)</f>
        <v>M</v>
      </c>
      <c r="F2879" s="11">
        <v>0.80220000000000002</v>
      </c>
      <c r="G2879" s="67">
        <f>IF(A2879="COMPOSICAO",VLOOKUP("TOTAL SEM BDI - "&amp;B2879,CPUAUX1!$A:$J,9,FALSE),VLOOKUP(B2879,I!$A:$E,5,FALSE))</f>
        <v>23.910000000000004</v>
      </c>
      <c r="H2879" s="68"/>
      <c r="I2879" s="67">
        <f t="shared" si="237"/>
        <v>19.18</v>
      </c>
      <c r="J2879" s="68"/>
      <c r="M2879" s="11">
        <f t="shared" si="238"/>
        <v>91185</v>
      </c>
      <c r="N2879" s="18">
        <f>SUMIF(ORCAMENTO!B:B,B2873,ORCAMENTO!F:F)</f>
        <v>26.6</v>
      </c>
      <c r="O2879" s="11">
        <f t="shared" si="239"/>
        <v>21.338520000000003</v>
      </c>
      <c r="Q2879" s="11">
        <f ca="1">IFERROR(SUMIF(CO!B:B,B2873,OFFSET(CO!F:F,0,(4+MATCH(ETAPA,CO!$J$10:$BL$10,0)))),0)</f>
        <v>0</v>
      </c>
      <c r="R2879" s="11">
        <f t="shared" ca="1" si="240"/>
        <v>0</v>
      </c>
    </row>
    <row r="2880" spans="1:18" ht="30">
      <c r="A2880" s="11" t="s">
        <v>2650</v>
      </c>
      <c r="B2880" s="11">
        <v>91190</v>
      </c>
      <c r="C2880" s="11" t="str">
        <f>VLOOKUP(B2880,IF(A2880="COMPOSICAO",S!$A:$E,I!$A:$E),2,FALSE)</f>
        <v>SINAPI</v>
      </c>
      <c r="D2880" s="23" t="str">
        <f>VLOOKUP(B2880,IF(A2880="COMPOSICAO",S!$A:$E,I!$A:$E),3,FALSE)</f>
        <v>CHUMBAMENTO PONTUAL EM PASSAGEM DE TUBO COM DIÂMETRO MENOR OU IGUAL A 40 MM. AF_09/2023</v>
      </c>
      <c r="E2880" s="11" t="str">
        <f>VLOOKUP(B2880,IF(A2880="COMPOSICAO",S!$A:$E,I!$A:$E),4,FALSE)</f>
        <v>UN</v>
      </c>
      <c r="F2880" s="11">
        <v>0.2596</v>
      </c>
      <c r="G2880" s="67">
        <f>IF(A2880="COMPOSICAO",VLOOKUP("TOTAL SEM BDI - "&amp;B2880,CPUAUX1!$A:$J,9,FALSE),VLOOKUP(B2880,I!$A:$E,5,FALSE))</f>
        <v>11.06</v>
      </c>
      <c r="H2880" s="68"/>
      <c r="I2880" s="67">
        <f t="shared" si="237"/>
        <v>2.87</v>
      </c>
      <c r="J2880" s="68"/>
      <c r="M2880" s="11">
        <f t="shared" si="238"/>
        <v>91190</v>
      </c>
      <c r="N2880" s="18">
        <f>SUMIF(ORCAMENTO!B:B,B2873,ORCAMENTO!F:F)</f>
        <v>26.6</v>
      </c>
      <c r="O2880" s="11">
        <f t="shared" si="239"/>
        <v>6.9053599999999999</v>
      </c>
      <c r="Q2880" s="11">
        <f ca="1">IFERROR(SUMIF(CO!B:B,B2873,OFFSET(CO!F:F,0,(4+MATCH(ETAPA,CO!$J$10:$BL$10,0)))),0)</f>
        <v>0</v>
      </c>
      <c r="R2880" s="11">
        <f t="shared" ca="1" si="240"/>
        <v>0</v>
      </c>
    </row>
    <row r="2881" spans="1:18">
      <c r="A2881" s="50" t="str">
        <f>"TOTAL SEM BDI - "&amp;B2873</f>
        <v>TOTAL SEM BDI - SEDUC458</v>
      </c>
      <c r="B2881" s="51"/>
      <c r="C2881" s="51"/>
      <c r="D2881" s="51"/>
      <c r="E2881" s="51"/>
      <c r="F2881" s="51"/>
      <c r="G2881" s="51"/>
      <c r="H2881" s="52"/>
      <c r="I2881" s="67">
        <f>SUM(I2873:I2880)</f>
        <v>53.199999999999996</v>
      </c>
      <c r="J2881" s="68"/>
    </row>
    <row r="2882" spans="1:18">
      <c r="A2882" s="50" t="str">
        <f>"TAXA DE BDI ("&amp;TEXT(BDI,"00,00")&amp;" %)"</f>
        <v>TAXA DE BDI (23,54 %)</v>
      </c>
      <c r="B2882" s="51"/>
      <c r="C2882" s="51"/>
      <c r="D2882" s="51"/>
      <c r="E2882" s="51"/>
      <c r="F2882" s="51"/>
      <c r="G2882" s="51"/>
      <c r="H2882" s="52"/>
      <c r="I2882" s="67">
        <f>ROUND(I2881*(BDI/100),2)</f>
        <v>12.52</v>
      </c>
      <c r="J2882" s="68"/>
    </row>
    <row r="2883" spans="1:18">
      <c r="A2883" s="50" t="str">
        <f>"TOTAL COM BDI - "&amp;B2873</f>
        <v>TOTAL COM BDI - SEDUC458</v>
      </c>
      <c r="B2883" s="51"/>
      <c r="C2883" s="51"/>
      <c r="D2883" s="51"/>
      <c r="E2883" s="51"/>
      <c r="F2883" s="51"/>
      <c r="G2883" s="51"/>
      <c r="H2883" s="52"/>
      <c r="I2883" s="67">
        <f>SUM(I2881:I2882)</f>
        <v>65.72</v>
      </c>
      <c r="J2883" s="68"/>
    </row>
    <row r="2885" spans="1:18">
      <c r="A2885" s="9" t="s">
        <v>2646</v>
      </c>
      <c r="B2885" s="9" t="s">
        <v>102</v>
      </c>
      <c r="C2885" s="9" t="s">
        <v>103</v>
      </c>
      <c r="D2885" s="9" t="s">
        <v>36</v>
      </c>
      <c r="E2885" s="9" t="s">
        <v>104</v>
      </c>
      <c r="F2885" s="9" t="s">
        <v>788</v>
      </c>
      <c r="G2885" s="63" t="s">
        <v>2647</v>
      </c>
      <c r="H2885" s="64"/>
      <c r="I2885" s="63" t="s">
        <v>24</v>
      </c>
      <c r="J2885" s="64"/>
    </row>
    <row r="2886" spans="1:18" ht="75">
      <c r="A2886" s="21" t="s">
        <v>2714</v>
      </c>
      <c r="B2886" s="21" t="s">
        <v>2293</v>
      </c>
      <c r="C2886" s="21" t="str">
        <f>VLOOKUP(B2886,S!$A:$G,2,FALSE)</f>
        <v>PRÓPRIA</v>
      </c>
      <c r="D2886" s="22" t="str">
        <f>VLOOKUP(B2886,S!$A:$G,3,FALSE)</f>
        <v>(COMPOSIÇÃO REPRESENTATIVA) DO SERVIÇO DE INSTALAÇÃO DE TUBO DE PVC, SÉRIE NORMAL, ESGOTO PREDIAL, DN 50 MM (INSTALADO EM RAMAL DE DESCARGA OU RAMAL DE ESGOTO SANITÁRIO), INCLUSIVE CORTES E FIXAÇÕES PARA, PRÉDIOS.</v>
      </c>
      <c r="E2886" s="21" t="str">
        <f>VLOOKUP(B2886,S!$A:$G,4,FALSE)</f>
        <v>M</v>
      </c>
      <c r="F2886" s="21"/>
      <c r="G2886" s="65">
        <f>I2894</f>
        <v>39.739999999999995</v>
      </c>
      <c r="H2886" s="66"/>
      <c r="I2886" s="65"/>
      <c r="J2886" s="66"/>
      <c r="K2886" s="30">
        <f>VLOOKUP(B2886,S!A:G,5,FALSE)</f>
        <v>0</v>
      </c>
      <c r="L2886" s="21" t="s">
        <v>2649</v>
      </c>
    </row>
    <row r="2887" spans="1:18" ht="45">
      <c r="A2887" s="11" t="s">
        <v>2650</v>
      </c>
      <c r="B2887" s="11">
        <v>89712</v>
      </c>
      <c r="C2887" s="11" t="str">
        <f>VLOOKUP(B2887,IF(A2887="COMPOSICAO",S!$A:$E,I!$A:$E),2,FALSE)</f>
        <v>SINAPI</v>
      </c>
      <c r="D2887" s="23" t="str">
        <f>VLOOKUP(B2887,IF(A2887="COMPOSICAO",S!$A:$E,I!$A:$E),3,FALSE)</f>
        <v>TUBO PVC, SERIE NORMAL, ESGOTO PREDIAL, DN 50 MM, FORNECIDO E INSTALADO EM RAMAL DE DESCARGA OU RAMAL DE ESGOTO SANITÁRIO. AF_08/2022</v>
      </c>
      <c r="E2887" s="11" t="str">
        <f>VLOOKUP(B2887,IF(A2887="COMPOSICAO",S!$A:$E,I!$A:$E),4,FALSE)</f>
        <v>M</v>
      </c>
      <c r="F2887" s="11">
        <v>1</v>
      </c>
      <c r="G2887" s="67">
        <f>IF(A2887="COMPOSICAO",VLOOKUP("TOTAL SEM BDI - "&amp;B2887,CPUAUX1!$A:$J,9,FALSE),VLOOKUP(B2887,I!$A:$E,5,FALSE))</f>
        <v>25.87</v>
      </c>
      <c r="H2887" s="68"/>
      <c r="I2887" s="67">
        <f t="shared" ref="I2887:I2893" si="241">TRUNC(F2887*G2887,2)</f>
        <v>25.87</v>
      </c>
      <c r="J2887" s="68"/>
      <c r="M2887" s="11">
        <f t="shared" ref="M2887:M2893" si="242">B2887</f>
        <v>89712</v>
      </c>
      <c r="N2887" s="18">
        <f>SUMIF(ORCAMENTO!B:B,B2886,ORCAMENTO!F:F)</f>
        <v>183.96</v>
      </c>
      <c r="O2887" s="11">
        <f t="shared" ref="O2887:O2893" si="243">F2887*N2887</f>
        <v>183.96</v>
      </c>
      <c r="Q2887" s="11">
        <f ca="1">IFERROR(SUMIF(CO!B:B,B2886,OFFSET(CO!F:F,0,(4+MATCH(ETAPA,CO!$J$10:$BL$10,0)))),0)</f>
        <v>0</v>
      </c>
      <c r="R2887" s="11">
        <f t="shared" ref="R2887:R2893" ca="1" si="244">F2887*Q2887</f>
        <v>0</v>
      </c>
    </row>
    <row r="2888" spans="1:18" ht="45">
      <c r="A2888" s="11" t="s">
        <v>2650</v>
      </c>
      <c r="B2888" s="11">
        <v>90437</v>
      </c>
      <c r="C2888" s="11" t="str">
        <f>VLOOKUP(B2888,IF(A2888="COMPOSICAO",S!$A:$E,I!$A:$E),2,FALSE)</f>
        <v>SINAPI</v>
      </c>
      <c r="D2888" s="23" t="str">
        <f>VLOOKUP(B2888,IF(A2888="COMPOSICAO",S!$A:$E,I!$A:$E),3,FALSE)</f>
        <v>FURO MANUAL EM ALVENARIA, PARA INSTALAÇÕES HIDRÁULICAS, DIÂMETROS MAIORES QUE 40 MM E MENORES OU IGUAIS A 75 MM. AF_09/2023</v>
      </c>
      <c r="E2888" s="11" t="str">
        <f>VLOOKUP(B2888,IF(A2888="COMPOSICAO",S!$A:$E,I!$A:$E),4,FALSE)</f>
        <v>UN</v>
      </c>
      <c r="F2888" s="11">
        <v>0.17180000000000001</v>
      </c>
      <c r="G2888" s="67">
        <f>IF(A2888="COMPOSICAO",VLOOKUP("TOTAL SEM BDI - "&amp;B2888,CPUAUX1!$A:$J,9,FALSE),VLOOKUP(B2888,I!$A:$E,5,FALSE))</f>
        <v>38.19</v>
      </c>
      <c r="H2888" s="68"/>
      <c r="I2888" s="67">
        <f t="shared" si="241"/>
        <v>6.56</v>
      </c>
      <c r="J2888" s="68"/>
      <c r="M2888" s="11">
        <f t="shared" si="242"/>
        <v>90437</v>
      </c>
      <c r="N2888" s="18">
        <f>SUMIF(ORCAMENTO!B:B,B2886,ORCAMENTO!F:F)</f>
        <v>183.96</v>
      </c>
      <c r="O2888" s="11">
        <f t="shared" si="243"/>
        <v>31.604328000000002</v>
      </c>
      <c r="Q2888" s="11">
        <f ca="1">IFERROR(SUMIF(CO!B:B,B2886,OFFSET(CO!F:F,0,(4+MATCH(ETAPA,CO!$J$10:$BL$10,0)))),0)</f>
        <v>0</v>
      </c>
      <c r="R2888" s="11">
        <f t="shared" ca="1" si="244"/>
        <v>0</v>
      </c>
    </row>
    <row r="2889" spans="1:18" ht="45">
      <c r="A2889" s="11" t="s">
        <v>2650</v>
      </c>
      <c r="B2889" s="11">
        <v>90454</v>
      </c>
      <c r="C2889" s="11" t="str">
        <f>VLOOKUP(B2889,IF(A2889="COMPOSICAO",S!$A:$E,I!$A:$E),2,FALSE)</f>
        <v>SINAPI</v>
      </c>
      <c r="D2889" s="23" t="str">
        <f>VLOOKUP(B2889,IF(A2889="COMPOSICAO",S!$A:$E,I!$A:$E),3,FALSE)</f>
        <v>PASSANTE TIPO TUBO COM DIÂMETRO DE 75 MM, FIXADO EM LAJE, PARA PASSAGEM DE TUBULAÇÕES COM NO MÁXIMO 50 MM DE DIÂMETRO. AF_09/2023</v>
      </c>
      <c r="E2889" s="11" t="str">
        <f>VLOOKUP(B2889,IF(A2889="COMPOSICAO",S!$A:$E,I!$A:$E),4,FALSE)</f>
        <v>UN</v>
      </c>
      <c r="F2889" s="11">
        <v>4.2099999999999999E-2</v>
      </c>
      <c r="G2889" s="67">
        <f>IF(A2889="COMPOSICAO",VLOOKUP("TOTAL SEM BDI - "&amp;B2889,CPUAUX1!$A:$J,9,FALSE),VLOOKUP(B2889,I!$A:$E,5,FALSE))</f>
        <v>6.09</v>
      </c>
      <c r="H2889" s="68"/>
      <c r="I2889" s="67">
        <f t="shared" si="241"/>
        <v>0.25</v>
      </c>
      <c r="J2889" s="68"/>
      <c r="M2889" s="11">
        <f t="shared" si="242"/>
        <v>90454</v>
      </c>
      <c r="N2889" s="18">
        <f>SUMIF(ORCAMENTO!B:B,B2886,ORCAMENTO!F:F)</f>
        <v>183.96</v>
      </c>
      <c r="O2889" s="11">
        <f t="shared" si="243"/>
        <v>7.7447160000000004</v>
      </c>
      <c r="Q2889" s="11">
        <f ca="1">IFERROR(SUMIF(CO!B:B,B2886,OFFSET(CO!F:F,0,(4+MATCH(ETAPA,CO!$J$10:$BL$10,0)))),0)</f>
        <v>0</v>
      </c>
      <c r="R2889" s="11">
        <f t="shared" ca="1" si="244"/>
        <v>0</v>
      </c>
    </row>
    <row r="2890" spans="1:18" ht="60">
      <c r="A2890" s="11" t="s">
        <v>2650</v>
      </c>
      <c r="B2890" s="11">
        <v>90467</v>
      </c>
      <c r="C2890" s="11" t="str">
        <f>VLOOKUP(B2890,IF(A2890="COMPOSICAO",S!$A:$E,I!$A:$E),2,FALSE)</f>
        <v>SINAPI</v>
      </c>
      <c r="D2890" s="23" t="str">
        <f>VLOOKUP(B2890,IF(A2890="COMPOSICAO",S!$A:$E,I!$A:$E),3,FALSE)</f>
        <v>CHUMBAMENTO LINEAR EM ALVENARIA PARA RAMAIS/DISTRIBUIÇÃO DE INSTALAÇÕES HIDRÁULICAS COM DIÂMETROS MAIORES QUE 40 MM E MENORES OU IGUAIS A 75 MM. AF_09/2023</v>
      </c>
      <c r="E2890" s="11" t="str">
        <f>VLOOKUP(B2890,IF(A2890="COMPOSICAO",S!$A:$E,I!$A:$E),4,FALSE)</f>
        <v>M</v>
      </c>
      <c r="F2890" s="11">
        <v>0.1074</v>
      </c>
      <c r="G2890" s="67">
        <f>IF(A2890="COMPOSICAO",VLOOKUP("TOTAL SEM BDI - "&amp;B2890,CPUAUX1!$A:$J,9,FALSE),VLOOKUP(B2890,I!$A:$E,5,FALSE))</f>
        <v>23.430000000000003</v>
      </c>
      <c r="H2890" s="68"/>
      <c r="I2890" s="67">
        <f t="shared" si="241"/>
        <v>2.5099999999999998</v>
      </c>
      <c r="J2890" s="68"/>
      <c r="M2890" s="11">
        <f t="shared" si="242"/>
        <v>90467</v>
      </c>
      <c r="N2890" s="18">
        <f>SUMIF(ORCAMENTO!B:B,B2886,ORCAMENTO!F:F)</f>
        <v>183.96</v>
      </c>
      <c r="O2890" s="11">
        <f t="shared" si="243"/>
        <v>19.757304000000001</v>
      </c>
      <c r="Q2890" s="11">
        <f ca="1">IFERROR(SUMIF(CO!B:B,B2886,OFFSET(CO!F:F,0,(4+MATCH(ETAPA,CO!$J$10:$BL$10,0)))),0)</f>
        <v>0</v>
      </c>
      <c r="R2890" s="11">
        <f t="shared" ca="1" si="244"/>
        <v>0</v>
      </c>
    </row>
    <row r="2891" spans="1:18" ht="75">
      <c r="A2891" s="11" t="s">
        <v>2650</v>
      </c>
      <c r="B2891" s="11">
        <v>91186</v>
      </c>
      <c r="C2891" s="11" t="str">
        <f>VLOOKUP(B2891,IF(A2891="COMPOSICAO",S!$A:$E,I!$A:$E),2,FALSE)</f>
        <v>SINAPI</v>
      </c>
      <c r="D2891" s="23" t="str">
        <f>VLOOKUP(B2891,IF(A2891="COMPOSICAO",S!$A:$E,I!$A:$E),3,FALSE)</f>
        <v>FIXAÇÃO DE TUBOS HORIZONTAIS DE PVC ÁGUA, PVC ESGOTO, PVC ÁGUA PLUVIAL, CPVC, PPR, COBRE OU AÇO, DIÂMETROS MAIORES QUE 40 MM E MENORES OU IGUAIS A 75 MM, COM ABRAÇADEIRA METÁLICA FLEXÍVEL 18 MM, FIXADA DIRETAMENTE NA LAJE. AF_09/2023</v>
      </c>
      <c r="E2891" s="11" t="str">
        <f>VLOOKUP(B2891,IF(A2891="COMPOSICAO",S!$A:$E,I!$A:$E),4,FALSE)</f>
        <v>M</v>
      </c>
      <c r="F2891" s="11">
        <v>3.5299999999999998E-2</v>
      </c>
      <c r="G2891" s="67">
        <f>IF(A2891="COMPOSICAO",VLOOKUP("TOTAL SEM BDI - "&amp;B2891,CPUAUX1!$A:$J,9,FALSE),VLOOKUP(B2891,I!$A:$E,5,FALSE))</f>
        <v>26.35</v>
      </c>
      <c r="H2891" s="68"/>
      <c r="I2891" s="67">
        <f t="shared" si="241"/>
        <v>0.93</v>
      </c>
      <c r="J2891" s="68"/>
      <c r="M2891" s="11">
        <f t="shared" si="242"/>
        <v>91186</v>
      </c>
      <c r="N2891" s="18">
        <f>SUMIF(ORCAMENTO!B:B,B2886,ORCAMENTO!F:F)</f>
        <v>183.96</v>
      </c>
      <c r="O2891" s="11">
        <f t="shared" si="243"/>
        <v>6.4937880000000003</v>
      </c>
      <c r="Q2891" s="11">
        <f ca="1">IFERROR(SUMIF(CO!B:B,B2886,OFFSET(CO!F:F,0,(4+MATCH(ETAPA,CO!$J$10:$BL$10,0)))),0)</f>
        <v>0</v>
      </c>
      <c r="R2891" s="11">
        <f t="shared" ca="1" si="244"/>
        <v>0</v>
      </c>
    </row>
    <row r="2892" spans="1:18" ht="30">
      <c r="A2892" s="11" t="s">
        <v>2650</v>
      </c>
      <c r="B2892" s="11">
        <v>91191</v>
      </c>
      <c r="C2892" s="11" t="str">
        <f>VLOOKUP(B2892,IF(A2892="COMPOSICAO",S!$A:$E,I!$A:$E),2,FALSE)</f>
        <v>SINAPI</v>
      </c>
      <c r="D2892" s="23" t="str">
        <f>VLOOKUP(B2892,IF(A2892="COMPOSICAO",S!$A:$E,I!$A:$E),3,FALSE)</f>
        <v>CHUMBAMENTO PONTUAL EM PASSAGEM DE TUBO COM DIÂMETROS ENTRE 40 MM E 75 MM. AF_09/2023</v>
      </c>
      <c r="E2892" s="11" t="str">
        <f>VLOOKUP(B2892,IF(A2892="COMPOSICAO",S!$A:$E,I!$A:$E),4,FALSE)</f>
        <v>UN</v>
      </c>
      <c r="F2892" s="11">
        <v>0.17180000000000001</v>
      </c>
      <c r="G2892" s="67">
        <f>IF(A2892="COMPOSICAO",VLOOKUP("TOTAL SEM BDI - "&amp;B2892,CPUAUX1!$A:$J,9,FALSE),VLOOKUP(B2892,I!$A:$E,5,FALSE))</f>
        <v>15.780000000000001</v>
      </c>
      <c r="H2892" s="68"/>
      <c r="I2892" s="67">
        <f t="shared" si="241"/>
        <v>2.71</v>
      </c>
      <c r="J2892" s="68"/>
      <c r="M2892" s="11">
        <f t="shared" si="242"/>
        <v>91191</v>
      </c>
      <c r="N2892" s="18">
        <f>SUMIF(ORCAMENTO!B:B,B2886,ORCAMENTO!F:F)</f>
        <v>183.96</v>
      </c>
      <c r="O2892" s="11">
        <f t="shared" si="243"/>
        <v>31.604328000000002</v>
      </c>
      <c r="Q2892" s="11">
        <f ca="1">IFERROR(SUMIF(CO!B:B,B2886,OFFSET(CO!F:F,0,(4+MATCH(ETAPA,CO!$J$10:$BL$10,0)))),0)</f>
        <v>0</v>
      </c>
      <c r="R2892" s="11">
        <f t="shared" ca="1" si="244"/>
        <v>0</v>
      </c>
    </row>
    <row r="2893" spans="1:18" ht="60">
      <c r="A2893" s="11" t="s">
        <v>2650</v>
      </c>
      <c r="B2893" s="11">
        <v>91222</v>
      </c>
      <c r="C2893" s="11" t="str">
        <f>VLOOKUP(B2893,IF(A2893="COMPOSICAO",S!$A:$E,I!$A:$E),2,FALSE)</f>
        <v>SINAPI</v>
      </c>
      <c r="D2893" s="23" t="str">
        <f>VLOOKUP(B2893,IF(A2893="COMPOSICAO",S!$A:$E,I!$A:$E),3,FALSE)</f>
        <v>RASGO LINEAR MANUAL EM ALVENARIA, PARA RAMAIS/ DISTRIBUIÇÃO DE INSTALAÇÕES HIDRÁULICAS, DIÂMETROS MAIORES QUE 40 MM E MENORES OU IGUAIS A 75 MM. AF_09/2023</v>
      </c>
      <c r="E2893" s="11" t="str">
        <f>VLOOKUP(B2893,IF(A2893="COMPOSICAO",S!$A:$E,I!$A:$E),4,FALSE)</f>
        <v>M</v>
      </c>
      <c r="F2893" s="11">
        <v>0.1074</v>
      </c>
      <c r="G2893" s="67">
        <f>IF(A2893="COMPOSICAO",VLOOKUP("TOTAL SEM BDI - "&amp;B2893,CPUAUX1!$A:$J,9,FALSE),VLOOKUP(B2893,I!$A:$E,5,FALSE))</f>
        <v>8.5500000000000007</v>
      </c>
      <c r="H2893" s="68"/>
      <c r="I2893" s="67">
        <f t="shared" si="241"/>
        <v>0.91</v>
      </c>
      <c r="J2893" s="68"/>
      <c r="M2893" s="11">
        <f t="shared" si="242"/>
        <v>91222</v>
      </c>
      <c r="N2893" s="18">
        <f>SUMIF(ORCAMENTO!B:B,B2886,ORCAMENTO!F:F)</f>
        <v>183.96</v>
      </c>
      <c r="O2893" s="11">
        <f t="shared" si="243"/>
        <v>19.757304000000001</v>
      </c>
      <c r="Q2893" s="11">
        <f ca="1">IFERROR(SUMIF(CO!B:B,B2886,OFFSET(CO!F:F,0,(4+MATCH(ETAPA,CO!$J$10:$BL$10,0)))),0)</f>
        <v>0</v>
      </c>
      <c r="R2893" s="11">
        <f t="shared" ca="1" si="244"/>
        <v>0</v>
      </c>
    </row>
    <row r="2894" spans="1:18">
      <c r="A2894" s="50" t="str">
        <f>"TOTAL SEM BDI - "&amp;B2886</f>
        <v>TOTAL SEM BDI - SEDUC459</v>
      </c>
      <c r="B2894" s="51"/>
      <c r="C2894" s="51"/>
      <c r="D2894" s="51"/>
      <c r="E2894" s="51"/>
      <c r="F2894" s="51"/>
      <c r="G2894" s="51"/>
      <c r="H2894" s="52"/>
      <c r="I2894" s="67">
        <f>SUM(I2886:I2893)</f>
        <v>39.739999999999995</v>
      </c>
      <c r="J2894" s="68"/>
    </row>
    <row r="2895" spans="1:18">
      <c r="A2895" s="50" t="str">
        <f>"TAXA DE BDI ("&amp;TEXT(BDI,"00,00")&amp;" %)"</f>
        <v>TAXA DE BDI (23,54 %)</v>
      </c>
      <c r="B2895" s="51"/>
      <c r="C2895" s="51"/>
      <c r="D2895" s="51"/>
      <c r="E2895" s="51"/>
      <c r="F2895" s="51"/>
      <c r="G2895" s="51"/>
      <c r="H2895" s="52"/>
      <c r="I2895" s="67">
        <f>ROUND(I2894*(BDI/100),2)</f>
        <v>9.35</v>
      </c>
      <c r="J2895" s="68"/>
    </row>
    <row r="2896" spans="1:18">
      <c r="A2896" s="50" t="str">
        <f>"TOTAL COM BDI - "&amp;B2886</f>
        <v>TOTAL COM BDI - SEDUC459</v>
      </c>
      <c r="B2896" s="51"/>
      <c r="C2896" s="51"/>
      <c r="D2896" s="51"/>
      <c r="E2896" s="51"/>
      <c r="F2896" s="51"/>
      <c r="G2896" s="51"/>
      <c r="H2896" s="52"/>
      <c r="I2896" s="67">
        <f>SUM(I2894:I2895)</f>
        <v>49.089999999999996</v>
      </c>
      <c r="J2896" s="68"/>
    </row>
    <row r="2898" spans="1:18">
      <c r="A2898" s="9" t="s">
        <v>2646</v>
      </c>
      <c r="B2898" s="9" t="s">
        <v>102</v>
      </c>
      <c r="C2898" s="9" t="s">
        <v>103</v>
      </c>
      <c r="D2898" s="9" t="s">
        <v>36</v>
      </c>
      <c r="E2898" s="9" t="s">
        <v>104</v>
      </c>
      <c r="F2898" s="9" t="s">
        <v>788</v>
      </c>
      <c r="G2898" s="63" t="s">
        <v>2647</v>
      </c>
      <c r="H2898" s="64"/>
      <c r="I2898" s="63" t="s">
        <v>24</v>
      </c>
      <c r="J2898" s="64"/>
    </row>
    <row r="2899" spans="1:18" ht="75">
      <c r="A2899" s="21" t="s">
        <v>2714</v>
      </c>
      <c r="B2899" s="21" t="s">
        <v>2295</v>
      </c>
      <c r="C2899" s="21" t="str">
        <f>VLOOKUP(B2899,S!$A:$G,2,FALSE)</f>
        <v>PRÓPRIA</v>
      </c>
      <c r="D2899" s="22" t="str">
        <f>VLOOKUP(B2899,S!$A:$G,3,FALSE)</f>
        <v>(COMPOSIÇÃO REPRESENTATIVA) DO SERVIÇO DE INST. TUBO PVC, SÉRIE N, ESGOTO PREDIAL, DN 75 MM, (INST. EM RAMAL DE DESCARGA, RAMAL DE ESG. SANITÁRIO, PRUMADA DE ESG. SANITÁRIO OU VENTILAÇÃO), INCL. CORTES E FIXAÇÕES, P/ PRÉDIOS.</v>
      </c>
      <c r="E2899" s="21" t="str">
        <f>VLOOKUP(B2899,S!$A:$G,4,FALSE)</f>
        <v>M</v>
      </c>
      <c r="F2899" s="21"/>
      <c r="G2899" s="65">
        <f>I2906</f>
        <v>29.580000000000002</v>
      </c>
      <c r="H2899" s="66"/>
      <c r="I2899" s="65"/>
      <c r="J2899" s="66"/>
      <c r="K2899" s="30">
        <f>VLOOKUP(B2899,S!A:G,5,FALSE)</f>
        <v>0</v>
      </c>
      <c r="L2899" s="21" t="s">
        <v>2649</v>
      </c>
    </row>
    <row r="2900" spans="1:18" ht="45">
      <c r="A2900" s="11" t="s">
        <v>2650</v>
      </c>
      <c r="B2900" s="11">
        <v>89713</v>
      </c>
      <c r="C2900" s="11" t="str">
        <f>VLOOKUP(B2900,IF(A2900="COMPOSICAO",S!$A:$E,I!$A:$E),2,FALSE)</f>
        <v>SINAPI</v>
      </c>
      <c r="D2900" s="23" t="str">
        <f>VLOOKUP(B2900,IF(A2900="COMPOSICAO",S!$A:$E,I!$A:$E),3,FALSE)</f>
        <v>TUBO PVC, SERIE NORMAL, ESGOTO PREDIAL, DN 75 MM, FORNECIDO E INSTALADO EM RAMAL DE DESCARGA OU RAMAL DE ESGOTO SANITÁRIO. AF_08/2022</v>
      </c>
      <c r="E2900" s="11" t="str">
        <f>VLOOKUP(B2900,IF(A2900="COMPOSICAO",S!$A:$E,I!$A:$E),4,FALSE)</f>
        <v>M</v>
      </c>
      <c r="F2900" s="11">
        <v>0.1099</v>
      </c>
      <c r="G2900" s="67">
        <f>IF(A2900="COMPOSICAO",VLOOKUP("TOTAL SEM BDI - "&amp;B2900,CPUAUX1!$A:$J,9,FALSE),VLOOKUP(B2900,I!$A:$E,5,FALSE))</f>
        <v>32.18</v>
      </c>
      <c r="H2900" s="68"/>
      <c r="I2900" s="67">
        <f t="shared" ref="I2900:I2905" si="245">TRUNC(F2900*G2900,2)</f>
        <v>3.53</v>
      </c>
      <c r="J2900" s="68"/>
      <c r="M2900" s="11">
        <f t="shared" ref="M2900:M2905" si="246">B2900</f>
        <v>89713</v>
      </c>
      <c r="N2900" s="18">
        <f>SUMIF(ORCAMENTO!B:B,B2899,ORCAMENTO!F:F)</f>
        <v>5.31</v>
      </c>
      <c r="O2900" s="11">
        <f t="shared" ref="O2900:O2905" si="247">F2900*N2900</f>
        <v>0.58356899999999989</v>
      </c>
      <c r="Q2900" s="11">
        <f ca="1">IFERROR(SUMIF(CO!B:B,B2899,OFFSET(CO!F:F,0,(4+MATCH(ETAPA,CO!$J$10:$BL$10,0)))),0)</f>
        <v>0</v>
      </c>
      <c r="R2900" s="11">
        <f t="shared" ref="R2900:R2905" ca="1" si="248">F2900*Q2900</f>
        <v>0</v>
      </c>
    </row>
    <row r="2901" spans="1:18" ht="45">
      <c r="A2901" s="11" t="s">
        <v>2650</v>
      </c>
      <c r="B2901" s="11">
        <v>89799</v>
      </c>
      <c r="C2901" s="11" t="str">
        <f>VLOOKUP(B2901,IF(A2901="COMPOSICAO",S!$A:$E,I!$A:$E),2,FALSE)</f>
        <v>SINAPI</v>
      </c>
      <c r="D2901" s="23" t="str">
        <f>VLOOKUP(B2901,IF(A2901="COMPOSICAO",S!$A:$E,I!$A:$E),3,FALSE)</f>
        <v>TUBO PVC, SERIE NORMAL, ESGOTO PREDIAL, DN 75 MM, FORNECIDO E INSTALADO EM PRUMADA DE ESGOTO SANITÁRIO OU VENTILAÇÃO. AF_08/2022</v>
      </c>
      <c r="E2901" s="11" t="str">
        <f>VLOOKUP(B2901,IF(A2901="COMPOSICAO",S!$A:$E,I!$A:$E),4,FALSE)</f>
        <v>M</v>
      </c>
      <c r="F2901" s="11">
        <v>0.8901</v>
      </c>
      <c r="G2901" s="67">
        <f>IF(A2901="COMPOSICAO",VLOOKUP("TOTAL SEM BDI - "&amp;B2901,CPUAUX1!$A:$J,9,FALSE),VLOOKUP(B2901,I!$A:$E,5,FALSE))</f>
        <v>21.06</v>
      </c>
      <c r="H2901" s="68"/>
      <c r="I2901" s="67">
        <f t="shared" si="245"/>
        <v>18.739999999999998</v>
      </c>
      <c r="J2901" s="68"/>
      <c r="M2901" s="11">
        <f t="shared" si="246"/>
        <v>89799</v>
      </c>
      <c r="N2901" s="18">
        <f>SUMIF(ORCAMENTO!B:B,B2899,ORCAMENTO!F:F)</f>
        <v>5.31</v>
      </c>
      <c r="O2901" s="11">
        <f t="shared" si="247"/>
        <v>4.7264309999999998</v>
      </c>
      <c r="Q2901" s="11">
        <f ca="1">IFERROR(SUMIF(CO!B:B,B2899,OFFSET(CO!F:F,0,(4+MATCH(ETAPA,CO!$J$10:$BL$10,0)))),0)</f>
        <v>0</v>
      </c>
      <c r="R2901" s="11">
        <f t="shared" ca="1" si="248"/>
        <v>0</v>
      </c>
    </row>
    <row r="2902" spans="1:18" ht="45">
      <c r="A2902" s="11" t="s">
        <v>2650</v>
      </c>
      <c r="B2902" s="11">
        <v>90437</v>
      </c>
      <c r="C2902" s="11" t="str">
        <f>VLOOKUP(B2902,IF(A2902="COMPOSICAO",S!$A:$E,I!$A:$E),2,FALSE)</f>
        <v>SINAPI</v>
      </c>
      <c r="D2902" s="23" t="str">
        <f>VLOOKUP(B2902,IF(A2902="COMPOSICAO",S!$A:$E,I!$A:$E),3,FALSE)</f>
        <v>FURO MANUAL EM ALVENARIA, PARA INSTALAÇÕES HIDRÁULICAS, DIÂMETROS MAIORES QUE 40 MM E MENORES OU IGUAIS A 75 MM. AF_09/2023</v>
      </c>
      <c r="E2902" s="11" t="str">
        <f>VLOOKUP(B2902,IF(A2902="COMPOSICAO",S!$A:$E,I!$A:$E),4,FALSE)</f>
        <v>UN</v>
      </c>
      <c r="F2902" s="11">
        <v>9.8400000000000001E-2</v>
      </c>
      <c r="G2902" s="67">
        <f>IF(A2902="COMPOSICAO",VLOOKUP("TOTAL SEM BDI - "&amp;B2902,CPUAUX1!$A:$J,9,FALSE),VLOOKUP(B2902,I!$A:$E,5,FALSE))</f>
        <v>38.19</v>
      </c>
      <c r="H2902" s="68"/>
      <c r="I2902" s="67">
        <f t="shared" si="245"/>
        <v>3.75</v>
      </c>
      <c r="J2902" s="68"/>
      <c r="M2902" s="11">
        <f t="shared" si="246"/>
        <v>90437</v>
      </c>
      <c r="N2902" s="18">
        <f>SUMIF(ORCAMENTO!B:B,B2899,ORCAMENTO!F:F)</f>
        <v>5.31</v>
      </c>
      <c r="O2902" s="11">
        <f t="shared" si="247"/>
        <v>0.52250399999999997</v>
      </c>
      <c r="Q2902" s="11">
        <f ca="1">IFERROR(SUMIF(CO!B:B,B2899,OFFSET(CO!F:F,0,(4+MATCH(ETAPA,CO!$J$10:$BL$10,0)))),0)</f>
        <v>0</v>
      </c>
      <c r="R2902" s="11">
        <f t="shared" ca="1" si="248"/>
        <v>0</v>
      </c>
    </row>
    <row r="2903" spans="1:18" ht="45">
      <c r="A2903" s="11" t="s">
        <v>2650</v>
      </c>
      <c r="B2903" s="11">
        <v>90454</v>
      </c>
      <c r="C2903" s="11" t="str">
        <f>VLOOKUP(B2903,IF(A2903="COMPOSICAO",S!$A:$E,I!$A:$E),2,FALSE)</f>
        <v>SINAPI</v>
      </c>
      <c r="D2903" s="23" t="str">
        <f>VLOOKUP(B2903,IF(A2903="COMPOSICAO",S!$A:$E,I!$A:$E),3,FALSE)</f>
        <v>PASSANTE TIPO TUBO COM DIÂMETRO DE 75 MM, FIXADO EM LAJE, PARA PASSAGEM DE TUBULAÇÕES COM NO MÁXIMO 50 MM DE DIÂMETRO. AF_09/2023</v>
      </c>
      <c r="E2903" s="11" t="str">
        <f>VLOOKUP(B2903,IF(A2903="COMPOSICAO",S!$A:$E,I!$A:$E),4,FALSE)</f>
        <v>UN</v>
      </c>
      <c r="F2903" s="11">
        <v>0.1661</v>
      </c>
      <c r="G2903" s="67">
        <f>IF(A2903="COMPOSICAO",VLOOKUP("TOTAL SEM BDI - "&amp;B2903,CPUAUX1!$A:$J,9,FALSE),VLOOKUP(B2903,I!$A:$E,5,FALSE))</f>
        <v>6.09</v>
      </c>
      <c r="H2903" s="68"/>
      <c r="I2903" s="67">
        <f t="shared" si="245"/>
        <v>1.01</v>
      </c>
      <c r="J2903" s="68"/>
      <c r="M2903" s="11">
        <f t="shared" si="246"/>
        <v>90454</v>
      </c>
      <c r="N2903" s="18">
        <f>SUMIF(ORCAMENTO!B:B,B2899,ORCAMENTO!F:F)</f>
        <v>5.31</v>
      </c>
      <c r="O2903" s="11">
        <f t="shared" si="247"/>
        <v>0.88199099999999997</v>
      </c>
      <c r="Q2903" s="11">
        <f ca="1">IFERROR(SUMIF(CO!B:B,B2899,OFFSET(CO!F:F,0,(4+MATCH(ETAPA,CO!$J$10:$BL$10,0)))),0)</f>
        <v>0</v>
      </c>
      <c r="R2903" s="11">
        <f t="shared" ca="1" si="248"/>
        <v>0</v>
      </c>
    </row>
    <row r="2904" spans="1:18" ht="75">
      <c r="A2904" s="11" t="s">
        <v>2650</v>
      </c>
      <c r="B2904" s="11">
        <v>91186</v>
      </c>
      <c r="C2904" s="11" t="str">
        <f>VLOOKUP(B2904,IF(A2904="COMPOSICAO",S!$A:$E,I!$A:$E),2,FALSE)</f>
        <v>SINAPI</v>
      </c>
      <c r="D2904" s="23" t="str">
        <f>VLOOKUP(B2904,IF(A2904="COMPOSICAO",S!$A:$E,I!$A:$E),3,FALSE)</f>
        <v>FIXAÇÃO DE TUBOS HORIZONTAIS DE PVC ÁGUA, PVC ESGOTO, PVC ÁGUA PLUVIAL, CPVC, PPR, COBRE OU AÇO, DIÂMETROS MAIORES QUE 40 MM E MENORES OU IGUAIS A 75 MM, COM ABRAÇADEIRA METÁLICA FLEXÍVEL 18 MM, FIXADA DIRETAMENTE NA LAJE. AF_09/2023</v>
      </c>
      <c r="E2904" s="11" t="str">
        <f>VLOOKUP(B2904,IF(A2904="COMPOSICAO",S!$A:$E,I!$A:$E),4,FALSE)</f>
        <v>M</v>
      </c>
      <c r="F2904" s="11">
        <v>3.8199999999999998E-2</v>
      </c>
      <c r="G2904" s="67">
        <f>IF(A2904="COMPOSICAO",VLOOKUP("TOTAL SEM BDI - "&amp;B2904,CPUAUX1!$A:$J,9,FALSE),VLOOKUP(B2904,I!$A:$E,5,FALSE))</f>
        <v>26.35</v>
      </c>
      <c r="H2904" s="68"/>
      <c r="I2904" s="67">
        <f t="shared" si="245"/>
        <v>1</v>
      </c>
      <c r="J2904" s="68"/>
      <c r="M2904" s="11">
        <f t="shared" si="246"/>
        <v>91186</v>
      </c>
      <c r="N2904" s="18">
        <f>SUMIF(ORCAMENTO!B:B,B2899,ORCAMENTO!F:F)</f>
        <v>5.31</v>
      </c>
      <c r="O2904" s="11">
        <f t="shared" si="247"/>
        <v>0.20284199999999997</v>
      </c>
      <c r="Q2904" s="11">
        <f ca="1">IFERROR(SUMIF(CO!B:B,B2899,OFFSET(CO!F:F,0,(4+MATCH(ETAPA,CO!$J$10:$BL$10,0)))),0)</f>
        <v>0</v>
      </c>
      <c r="R2904" s="11">
        <f t="shared" ca="1" si="248"/>
        <v>0</v>
      </c>
    </row>
    <row r="2905" spans="1:18" ht="30">
      <c r="A2905" s="11" t="s">
        <v>2650</v>
      </c>
      <c r="B2905" s="11">
        <v>91191</v>
      </c>
      <c r="C2905" s="11" t="str">
        <f>VLOOKUP(B2905,IF(A2905="COMPOSICAO",S!$A:$E,I!$A:$E),2,FALSE)</f>
        <v>SINAPI</v>
      </c>
      <c r="D2905" s="23" t="str">
        <f>VLOOKUP(B2905,IF(A2905="COMPOSICAO",S!$A:$E,I!$A:$E),3,FALSE)</f>
        <v>CHUMBAMENTO PONTUAL EM PASSAGEM DE TUBO COM DIÂMETROS ENTRE 40 MM E 75 MM. AF_09/2023</v>
      </c>
      <c r="E2905" s="11" t="str">
        <f>VLOOKUP(B2905,IF(A2905="COMPOSICAO",S!$A:$E,I!$A:$E),4,FALSE)</f>
        <v>UN</v>
      </c>
      <c r="F2905" s="11">
        <v>9.8400000000000001E-2</v>
      </c>
      <c r="G2905" s="67">
        <f>IF(A2905="COMPOSICAO",VLOOKUP("TOTAL SEM BDI - "&amp;B2905,CPUAUX1!$A:$J,9,FALSE),VLOOKUP(B2905,I!$A:$E,5,FALSE))</f>
        <v>15.780000000000001</v>
      </c>
      <c r="H2905" s="68"/>
      <c r="I2905" s="67">
        <f t="shared" si="245"/>
        <v>1.55</v>
      </c>
      <c r="J2905" s="68"/>
      <c r="M2905" s="11">
        <f t="shared" si="246"/>
        <v>91191</v>
      </c>
      <c r="N2905" s="18">
        <f>SUMIF(ORCAMENTO!B:B,B2899,ORCAMENTO!F:F)</f>
        <v>5.31</v>
      </c>
      <c r="O2905" s="11">
        <f t="shared" si="247"/>
        <v>0.52250399999999997</v>
      </c>
      <c r="Q2905" s="11">
        <f ca="1">IFERROR(SUMIF(CO!B:B,B2899,OFFSET(CO!F:F,0,(4+MATCH(ETAPA,CO!$J$10:$BL$10,0)))),0)</f>
        <v>0</v>
      </c>
      <c r="R2905" s="11">
        <f t="shared" ca="1" si="248"/>
        <v>0</v>
      </c>
    </row>
    <row r="2906" spans="1:18">
      <c r="A2906" s="50" t="str">
        <f>"TOTAL SEM BDI - "&amp;B2899</f>
        <v>TOTAL SEM BDI - SEDUC460</v>
      </c>
      <c r="B2906" s="51"/>
      <c r="C2906" s="51"/>
      <c r="D2906" s="51"/>
      <c r="E2906" s="51"/>
      <c r="F2906" s="51"/>
      <c r="G2906" s="51"/>
      <c r="H2906" s="52"/>
      <c r="I2906" s="67">
        <f>SUM(I2899:I2905)</f>
        <v>29.580000000000002</v>
      </c>
      <c r="J2906" s="68"/>
    </row>
    <row r="2907" spans="1:18">
      <c r="A2907" s="50" t="str">
        <f>"TAXA DE BDI ("&amp;TEXT(BDI,"00,00")&amp;" %)"</f>
        <v>TAXA DE BDI (23,54 %)</v>
      </c>
      <c r="B2907" s="51"/>
      <c r="C2907" s="51"/>
      <c r="D2907" s="51"/>
      <c r="E2907" s="51"/>
      <c r="F2907" s="51"/>
      <c r="G2907" s="51"/>
      <c r="H2907" s="52"/>
      <c r="I2907" s="67">
        <f>ROUND(I2906*(BDI/100),2)</f>
        <v>6.96</v>
      </c>
      <c r="J2907" s="68"/>
    </row>
    <row r="2908" spans="1:18">
      <c r="A2908" s="50" t="str">
        <f>"TOTAL COM BDI - "&amp;B2899</f>
        <v>TOTAL COM BDI - SEDUC460</v>
      </c>
      <c r="B2908" s="51"/>
      <c r="C2908" s="51"/>
      <c r="D2908" s="51"/>
      <c r="E2908" s="51"/>
      <c r="F2908" s="51"/>
      <c r="G2908" s="51"/>
      <c r="H2908" s="52"/>
      <c r="I2908" s="67">
        <f>SUM(I2906:I2907)</f>
        <v>36.54</v>
      </c>
      <c r="J2908" s="68"/>
    </row>
    <row r="2910" spans="1:18">
      <c r="A2910" s="9" t="s">
        <v>2646</v>
      </c>
      <c r="B2910" s="9" t="s">
        <v>102</v>
      </c>
      <c r="C2910" s="9" t="s">
        <v>103</v>
      </c>
      <c r="D2910" s="9" t="s">
        <v>36</v>
      </c>
      <c r="E2910" s="9" t="s">
        <v>104</v>
      </c>
      <c r="F2910" s="9" t="s">
        <v>788</v>
      </c>
      <c r="G2910" s="63" t="s">
        <v>2647</v>
      </c>
      <c r="H2910" s="64"/>
      <c r="I2910" s="63" t="s">
        <v>24</v>
      </c>
      <c r="J2910" s="64"/>
    </row>
    <row r="2911" spans="1:18" ht="75">
      <c r="A2911" s="21" t="s">
        <v>2714</v>
      </c>
      <c r="B2911" s="21" t="s">
        <v>2297</v>
      </c>
      <c r="C2911" s="21" t="str">
        <f>VLOOKUP(B2911,S!$A:$G,2,FALSE)</f>
        <v>PRÓPRIA</v>
      </c>
      <c r="D2911" s="22" t="str">
        <f>VLOOKUP(B2911,S!$A:$G,3,FALSE)</f>
        <v>(COMPOSIÇÃO REPRESENTATIVA) DO SERVIÇO DE INST. TUBO PVC, SÉRIE N, ESGOTO PREDIAL, 100 MM (INST. RAMAL DESCARGA, RAMAL DE ESG. SANIT., PRUMADA ESG. SANIT., VENTILAÇÃO OU SUB-COLETOR AÉREO), INCL. CORTES, FIXAÇÕES, P/ PRÉDIOS.</v>
      </c>
      <c r="E2911" s="21" t="str">
        <f>VLOOKUP(B2911,S!$A:$G,4,FALSE)</f>
        <v>M</v>
      </c>
      <c r="F2911" s="21"/>
      <c r="G2911" s="65">
        <f>I2919</f>
        <v>41.25</v>
      </c>
      <c r="H2911" s="66"/>
      <c r="I2911" s="65"/>
      <c r="J2911" s="66"/>
      <c r="K2911" s="30">
        <f>VLOOKUP(B2911,S!A:G,5,FALSE)</f>
        <v>0</v>
      </c>
      <c r="L2911" s="21" t="s">
        <v>2649</v>
      </c>
    </row>
    <row r="2912" spans="1:18" ht="45">
      <c r="A2912" s="11" t="s">
        <v>2650</v>
      </c>
      <c r="B2912" s="11">
        <v>89714</v>
      </c>
      <c r="C2912" s="11" t="str">
        <f>VLOOKUP(B2912,IF(A2912="COMPOSICAO",S!$A:$E,I!$A:$E),2,FALSE)</f>
        <v>SINAPI</v>
      </c>
      <c r="D2912" s="23" t="str">
        <f>VLOOKUP(B2912,IF(A2912="COMPOSICAO",S!$A:$E,I!$A:$E),3,FALSE)</f>
        <v>TUBO PVC, SERIE NORMAL, ESGOTO PREDIAL, DN 100 MM, FORNECIDO E INSTALADO EM RAMAL DE DESCARGA OU RAMAL DE ESGOTO SANITÁRIO. AF_08/2022</v>
      </c>
      <c r="E2912" s="11" t="str">
        <f>VLOOKUP(B2912,IF(A2912="COMPOSICAO",S!$A:$E,I!$A:$E),4,FALSE)</f>
        <v>M</v>
      </c>
      <c r="F2912" s="11">
        <v>0.18459999999999999</v>
      </c>
      <c r="G2912" s="67">
        <f>IF(A2912="COMPOSICAO",VLOOKUP("TOTAL SEM BDI - "&amp;B2912,CPUAUX1!$A:$J,9,FALSE),VLOOKUP(B2912,I!$A:$E,5,FALSE))</f>
        <v>36.03</v>
      </c>
      <c r="H2912" s="68"/>
      <c r="I2912" s="67">
        <f t="shared" ref="I2912:I2918" si="249">TRUNC(F2912*G2912,2)</f>
        <v>6.65</v>
      </c>
      <c r="J2912" s="68"/>
      <c r="M2912" s="11">
        <f t="shared" ref="M2912:M2918" si="250">B2912</f>
        <v>89714</v>
      </c>
      <c r="N2912" s="18">
        <f>SUMIF(ORCAMENTO!B:B,B2911,ORCAMENTO!F:F)</f>
        <v>117.5</v>
      </c>
      <c r="O2912" s="11">
        <f t="shared" ref="O2912:O2918" si="251">F2912*N2912</f>
        <v>21.6905</v>
      </c>
      <c r="Q2912" s="11">
        <f ca="1">IFERROR(SUMIF(CO!B:B,B2911,OFFSET(CO!F:F,0,(4+MATCH(ETAPA,CO!$J$10:$BL$10,0)))),0)</f>
        <v>0</v>
      </c>
      <c r="R2912" s="11">
        <f t="shared" ref="R2912:R2918" ca="1" si="252">F2912*Q2912</f>
        <v>0</v>
      </c>
    </row>
    <row r="2913" spans="1:18" ht="45">
      <c r="A2913" s="11" t="s">
        <v>2650</v>
      </c>
      <c r="B2913" s="11">
        <v>89800</v>
      </c>
      <c r="C2913" s="11" t="str">
        <f>VLOOKUP(B2913,IF(A2913="COMPOSICAO",S!$A:$E,I!$A:$E),2,FALSE)</f>
        <v>SINAPI</v>
      </c>
      <c r="D2913" s="23" t="str">
        <f>VLOOKUP(B2913,IF(A2913="COMPOSICAO",S!$A:$E,I!$A:$E),3,FALSE)</f>
        <v>TUBO PVC, SERIE NORMAL, ESGOTO PREDIAL, DN 100 MM, FORNECIDO E INSTALADO EM PRUMADA DE ESGOTO SANITÁRIO OU VENTILAÇÃO. AF_08/2022</v>
      </c>
      <c r="E2913" s="11" t="str">
        <f>VLOOKUP(B2913,IF(A2913="COMPOSICAO",S!$A:$E,I!$A:$E),4,FALSE)</f>
        <v>M</v>
      </c>
      <c r="F2913" s="11">
        <v>0.56100000000000005</v>
      </c>
      <c r="G2913" s="67">
        <f>IF(A2913="COMPOSICAO",VLOOKUP("TOTAL SEM BDI - "&amp;B2913,CPUAUX1!$A:$J,9,FALSE),VLOOKUP(B2913,I!$A:$E,5,FALSE))</f>
        <v>27.22</v>
      </c>
      <c r="H2913" s="68"/>
      <c r="I2913" s="67">
        <f t="shared" si="249"/>
        <v>15.27</v>
      </c>
      <c r="J2913" s="68"/>
      <c r="M2913" s="11">
        <f t="shared" si="250"/>
        <v>89800</v>
      </c>
      <c r="N2913" s="18">
        <f>SUMIF(ORCAMENTO!B:B,B2911,ORCAMENTO!F:F)</f>
        <v>117.5</v>
      </c>
      <c r="O2913" s="11">
        <f t="shared" si="251"/>
        <v>65.917500000000004</v>
      </c>
      <c r="Q2913" s="11">
        <f ca="1">IFERROR(SUMIF(CO!B:B,B2911,OFFSET(CO!F:F,0,(4+MATCH(ETAPA,CO!$J$10:$BL$10,0)))),0)</f>
        <v>0</v>
      </c>
      <c r="R2913" s="11">
        <f t="shared" ca="1" si="252"/>
        <v>0</v>
      </c>
    </row>
    <row r="2914" spans="1:18" ht="45">
      <c r="A2914" s="11" t="s">
        <v>2650</v>
      </c>
      <c r="B2914" s="11">
        <v>89848</v>
      </c>
      <c r="C2914" s="11" t="str">
        <f>VLOOKUP(B2914,IF(A2914="COMPOSICAO",S!$A:$E,I!$A:$E),2,FALSE)</f>
        <v>SINAPI</v>
      </c>
      <c r="D2914" s="23" t="str">
        <f>VLOOKUP(B2914,IF(A2914="COMPOSICAO",S!$A:$E,I!$A:$E),3,FALSE)</f>
        <v>TUBO PVC, SERIE NORMAL, ESGOTO PREDIAL, DN 100 MM, FORNECIDO E INSTALADO EM SUBCOLETOR AÉREO DE ESGOTO SANITÁRIO. AF_08/2022</v>
      </c>
      <c r="E2914" s="11" t="str">
        <f>VLOOKUP(B2914,IF(A2914="COMPOSICAO",S!$A:$E,I!$A:$E),4,FALSE)</f>
        <v>M</v>
      </c>
      <c r="F2914" s="11">
        <v>0.25440000000000002</v>
      </c>
      <c r="G2914" s="67">
        <f>IF(A2914="COMPOSICAO",VLOOKUP("TOTAL SEM BDI - "&amp;B2914,CPUAUX1!$A:$J,9,FALSE),VLOOKUP(B2914,I!$A:$E,5,FALSE))</f>
        <v>26.07</v>
      </c>
      <c r="H2914" s="68"/>
      <c r="I2914" s="67">
        <f t="shared" si="249"/>
        <v>6.63</v>
      </c>
      <c r="J2914" s="68"/>
      <c r="M2914" s="11">
        <f t="shared" si="250"/>
        <v>89848</v>
      </c>
      <c r="N2914" s="18">
        <f>SUMIF(ORCAMENTO!B:B,B2911,ORCAMENTO!F:F)</f>
        <v>117.5</v>
      </c>
      <c r="O2914" s="11">
        <f t="shared" si="251"/>
        <v>29.892000000000003</v>
      </c>
      <c r="Q2914" s="11">
        <f ca="1">IFERROR(SUMIF(CO!B:B,B2911,OFFSET(CO!F:F,0,(4+MATCH(ETAPA,CO!$J$10:$BL$10,0)))),0)</f>
        <v>0</v>
      </c>
      <c r="R2914" s="11">
        <f t="shared" ca="1" si="252"/>
        <v>0</v>
      </c>
    </row>
    <row r="2915" spans="1:18" ht="45">
      <c r="A2915" s="11" t="s">
        <v>2650</v>
      </c>
      <c r="B2915" s="11">
        <v>90438</v>
      </c>
      <c r="C2915" s="11" t="str">
        <f>VLOOKUP(B2915,IF(A2915="COMPOSICAO",S!$A:$E,I!$A:$E),2,FALSE)</f>
        <v>SINAPI</v>
      </c>
      <c r="D2915" s="23" t="str">
        <f>VLOOKUP(B2915,IF(A2915="COMPOSICAO",S!$A:$E,I!$A:$E),3,FALSE)</f>
        <v>FURO MANUAL EM ALVENARIA, PARA INSTALAÇÕES HIDRÁULICAS, DIÂMETROS MAIORES QUE 75 MM E MENORES OU IGUAIS A 100 MM. AF_09/2023</v>
      </c>
      <c r="E2915" s="11" t="str">
        <f>VLOOKUP(B2915,IF(A2915="COMPOSICAO",S!$A:$E,I!$A:$E),4,FALSE)</f>
        <v>UN</v>
      </c>
      <c r="F2915" s="11">
        <v>9.9949999999999997E-2</v>
      </c>
      <c r="G2915" s="67">
        <f>IF(A2915="COMPOSICAO",VLOOKUP("TOTAL SEM BDI - "&amp;B2915,CPUAUX1!$A:$J,9,FALSE),VLOOKUP(B2915,I!$A:$E,5,FALSE))</f>
        <v>55.78</v>
      </c>
      <c r="H2915" s="68"/>
      <c r="I2915" s="67">
        <f t="shared" si="249"/>
        <v>5.57</v>
      </c>
      <c r="J2915" s="68"/>
      <c r="M2915" s="11">
        <f t="shared" si="250"/>
        <v>90438</v>
      </c>
      <c r="N2915" s="18">
        <f>SUMIF(ORCAMENTO!B:B,B2911,ORCAMENTO!F:F)</f>
        <v>117.5</v>
      </c>
      <c r="O2915" s="11">
        <f t="shared" si="251"/>
        <v>11.744125</v>
      </c>
      <c r="Q2915" s="11">
        <f ca="1">IFERROR(SUMIF(CO!B:B,B2911,OFFSET(CO!F:F,0,(4+MATCH(ETAPA,CO!$J$10:$BL$10,0)))),0)</f>
        <v>0</v>
      </c>
      <c r="R2915" s="11">
        <f t="shared" ca="1" si="252"/>
        <v>0</v>
      </c>
    </row>
    <row r="2916" spans="1:18" ht="45">
      <c r="A2916" s="11" t="s">
        <v>2650</v>
      </c>
      <c r="B2916" s="11">
        <v>90455</v>
      </c>
      <c r="C2916" s="11" t="str">
        <f>VLOOKUP(B2916,IF(A2916="COMPOSICAO",S!$A:$E,I!$A:$E),2,FALSE)</f>
        <v>SINAPI</v>
      </c>
      <c r="D2916" s="23" t="str">
        <f>VLOOKUP(B2916,IF(A2916="COMPOSICAO",S!$A:$E,I!$A:$E),3,FALSE)</f>
        <v>PASSANTE TIPO TUBO COM DIÂMETRO DE 100 MM, FIXADO EM LAJE, PARA PASSAGEM DE TUBULAÇÕES COM NO MÁXIMO 75 MM DE DIÂMETRO. AF_09/2023</v>
      </c>
      <c r="E2916" s="11" t="str">
        <f>VLOOKUP(B2916,IF(A2916="COMPOSICAO",S!$A:$E,I!$A:$E),4,FALSE)</f>
        <v>UN</v>
      </c>
      <c r="F2916" s="11">
        <v>0.23230000000000001</v>
      </c>
      <c r="G2916" s="67">
        <f>IF(A2916="COMPOSICAO",VLOOKUP("TOTAL SEM BDI - "&amp;B2916,CPUAUX1!$A:$J,9,FALSE),VLOOKUP(B2916,I!$A:$E,5,FALSE))</f>
        <v>7.77</v>
      </c>
      <c r="H2916" s="68"/>
      <c r="I2916" s="67">
        <f t="shared" si="249"/>
        <v>1.8</v>
      </c>
      <c r="J2916" s="68"/>
      <c r="M2916" s="11">
        <f t="shared" si="250"/>
        <v>90455</v>
      </c>
      <c r="N2916" s="18">
        <f>SUMIF(ORCAMENTO!B:B,B2911,ORCAMENTO!F:F)</f>
        <v>117.5</v>
      </c>
      <c r="O2916" s="11">
        <f t="shared" si="251"/>
        <v>27.295249999999999</v>
      </c>
      <c r="Q2916" s="11">
        <f ca="1">IFERROR(SUMIF(CO!B:B,B2911,OFFSET(CO!F:F,0,(4+MATCH(ETAPA,CO!$J$10:$BL$10,0)))),0)</f>
        <v>0</v>
      </c>
      <c r="R2916" s="11">
        <f t="shared" ca="1" si="252"/>
        <v>0</v>
      </c>
    </row>
    <row r="2917" spans="1:18" ht="75">
      <c r="A2917" s="11" t="s">
        <v>2650</v>
      </c>
      <c r="B2917" s="11">
        <v>91187</v>
      </c>
      <c r="C2917" s="11" t="str">
        <f>VLOOKUP(B2917,IF(A2917="COMPOSICAO",S!$A:$E,I!$A:$E),2,FALSE)</f>
        <v>SINAPI</v>
      </c>
      <c r="D2917" s="23" t="str">
        <f>VLOOKUP(B2917,IF(A2917="COMPOSICAO",S!$A:$E,I!$A:$E),3,FALSE)</f>
        <v>FIXAÇÃO DE TUBOS HORIZONTAIS DE PVC ÁGUA, PVC ESGOTO, PVC ÁGUA PLUVIAL, CPVC, PPR, COBRE OU AÇO, DIÂMETROS MAIORES QUE 75 MM E MENORES OU IGUAIS A 100 MM, COM ABRAÇADEIRA METÁLICA FLEXÍVEL 18 MM, FIXADA DIRETAMENTE NA LAJE. AF_09/2023</v>
      </c>
      <c r="E2917" s="11" t="str">
        <f>VLOOKUP(B2917,IF(A2917="COMPOSICAO",S!$A:$E,I!$A:$E),4,FALSE)</f>
        <v>M</v>
      </c>
      <c r="F2917" s="11">
        <v>0.1239</v>
      </c>
      <c r="G2917" s="67">
        <f>IF(A2917="COMPOSICAO",VLOOKUP("TOTAL SEM BDI - "&amp;B2917,CPUAUX1!$A:$J,9,FALSE),VLOOKUP(B2917,I!$A:$E,5,FALSE))</f>
        <v>23.680000000000003</v>
      </c>
      <c r="H2917" s="68"/>
      <c r="I2917" s="67">
        <f t="shared" si="249"/>
        <v>2.93</v>
      </c>
      <c r="J2917" s="68"/>
      <c r="M2917" s="11">
        <f t="shared" si="250"/>
        <v>91187</v>
      </c>
      <c r="N2917" s="18">
        <f>SUMIF(ORCAMENTO!B:B,B2911,ORCAMENTO!F:F)</f>
        <v>117.5</v>
      </c>
      <c r="O2917" s="11">
        <f t="shared" si="251"/>
        <v>14.558249999999999</v>
      </c>
      <c r="Q2917" s="11">
        <f ca="1">IFERROR(SUMIF(CO!B:B,B2911,OFFSET(CO!F:F,0,(4+MATCH(ETAPA,CO!$J$10:$BL$10,0)))),0)</f>
        <v>0</v>
      </c>
      <c r="R2917" s="11">
        <f t="shared" ca="1" si="252"/>
        <v>0</v>
      </c>
    </row>
    <row r="2918" spans="1:18" ht="45">
      <c r="A2918" s="11" t="s">
        <v>2650</v>
      </c>
      <c r="B2918" s="11">
        <v>91192</v>
      </c>
      <c r="C2918" s="11" t="str">
        <f>VLOOKUP(B2918,IF(A2918="COMPOSICAO",S!$A:$E,I!$A:$E),2,FALSE)</f>
        <v>SINAPI</v>
      </c>
      <c r="D2918" s="23" t="str">
        <f>VLOOKUP(B2918,IF(A2918="COMPOSICAO",S!$A:$E,I!$A:$E),3,FALSE)</f>
        <v>CHUMBAMENTO PONTUAL EM PASSAGEM DE TUBO COM DIÂMETRO MAIOR QUE 75 MM E MENORES OU IGUAIS A 150 MM. AF_09/2023</v>
      </c>
      <c r="E2918" s="11" t="str">
        <f>VLOOKUP(B2918,IF(A2918="COMPOSICAO",S!$A:$E,I!$A:$E),4,FALSE)</f>
        <v>UN</v>
      </c>
      <c r="F2918" s="11">
        <v>9.9500000000000005E-2</v>
      </c>
      <c r="G2918" s="67">
        <f>IF(A2918="COMPOSICAO",VLOOKUP("TOTAL SEM BDI - "&amp;B2918,CPUAUX1!$A:$J,9,FALSE),VLOOKUP(B2918,I!$A:$E,5,FALSE))</f>
        <v>24.220000000000002</v>
      </c>
      <c r="H2918" s="68"/>
      <c r="I2918" s="67">
        <f t="shared" si="249"/>
        <v>2.4</v>
      </c>
      <c r="J2918" s="68"/>
      <c r="M2918" s="11">
        <f t="shared" si="250"/>
        <v>91192</v>
      </c>
      <c r="N2918" s="18">
        <f>SUMIF(ORCAMENTO!B:B,B2911,ORCAMENTO!F:F)</f>
        <v>117.5</v>
      </c>
      <c r="O2918" s="11">
        <f t="shared" si="251"/>
        <v>11.69125</v>
      </c>
      <c r="Q2918" s="11">
        <f ca="1">IFERROR(SUMIF(CO!B:B,B2911,OFFSET(CO!F:F,0,(4+MATCH(ETAPA,CO!$J$10:$BL$10,0)))),0)</f>
        <v>0</v>
      </c>
      <c r="R2918" s="11">
        <f t="shared" ca="1" si="252"/>
        <v>0</v>
      </c>
    </row>
    <row r="2919" spans="1:18">
      <c r="A2919" s="50" t="str">
        <f>"TOTAL SEM BDI - "&amp;B2911</f>
        <v>TOTAL SEM BDI - SEDUC461</v>
      </c>
      <c r="B2919" s="51"/>
      <c r="C2919" s="51"/>
      <c r="D2919" s="51"/>
      <c r="E2919" s="51"/>
      <c r="F2919" s="51"/>
      <c r="G2919" s="51"/>
      <c r="H2919" s="52"/>
      <c r="I2919" s="67">
        <f>SUM(I2911:I2918)</f>
        <v>41.25</v>
      </c>
      <c r="J2919" s="68"/>
    </row>
    <row r="2920" spans="1:18">
      <c r="A2920" s="50" t="str">
        <f>"TAXA DE BDI ("&amp;TEXT(BDI,"00,00")&amp;" %)"</f>
        <v>TAXA DE BDI (23,54 %)</v>
      </c>
      <c r="B2920" s="51"/>
      <c r="C2920" s="51"/>
      <c r="D2920" s="51"/>
      <c r="E2920" s="51"/>
      <c r="F2920" s="51"/>
      <c r="G2920" s="51"/>
      <c r="H2920" s="52"/>
      <c r="I2920" s="67">
        <f>ROUND(I2919*(BDI/100),2)</f>
        <v>9.7100000000000009</v>
      </c>
      <c r="J2920" s="68"/>
    </row>
    <row r="2921" spans="1:18">
      <c r="A2921" s="50" t="str">
        <f>"TOTAL COM BDI - "&amp;B2911</f>
        <v>TOTAL COM BDI - SEDUC461</v>
      </c>
      <c r="B2921" s="51"/>
      <c r="C2921" s="51"/>
      <c r="D2921" s="51"/>
      <c r="E2921" s="51"/>
      <c r="F2921" s="51"/>
      <c r="G2921" s="51"/>
      <c r="H2921" s="52"/>
      <c r="I2921" s="67">
        <f>SUM(I2919:I2920)</f>
        <v>50.96</v>
      </c>
      <c r="J2921" s="68"/>
    </row>
    <row r="2923" spans="1:18">
      <c r="A2923" s="9" t="s">
        <v>2646</v>
      </c>
      <c r="B2923" s="9" t="s">
        <v>102</v>
      </c>
      <c r="C2923" s="9" t="s">
        <v>103</v>
      </c>
      <c r="D2923" s="9" t="s">
        <v>36</v>
      </c>
      <c r="E2923" s="9" t="s">
        <v>104</v>
      </c>
      <c r="F2923" s="9" t="s">
        <v>788</v>
      </c>
      <c r="G2923" s="63" t="s">
        <v>2647</v>
      </c>
      <c r="H2923" s="64"/>
      <c r="I2923" s="63" t="s">
        <v>24</v>
      </c>
      <c r="J2923" s="64"/>
    </row>
    <row r="2924" spans="1:18" ht="45">
      <c r="A2924" s="21" t="s">
        <v>2810</v>
      </c>
      <c r="B2924" s="21">
        <v>89707</v>
      </c>
      <c r="C2924" s="21" t="str">
        <f>VLOOKUP(B2924,S!$A:$G,2,FALSE)</f>
        <v>SINAPI</v>
      </c>
      <c r="D2924" s="22" t="str">
        <f>VLOOKUP(B2924,S!$A:$G,3,FALSE)</f>
        <v>CAIXA SIFONADA, PVC, DN 100 X 100 X 50 MM, JUNTA ELÁSTICA, FORNECIDA E INSTALADA EM RAMAL DE DESCARGA OU EM RAMAL DE ESGOTO SANITÁRIO. AF_08/2022</v>
      </c>
      <c r="E2924" s="21" t="str">
        <f>VLOOKUP(B2924,S!$A:$G,4,FALSE)</f>
        <v>UN</v>
      </c>
      <c r="F2924" s="21"/>
      <c r="G2924" s="65">
        <f>I2931</f>
        <v>46.36</v>
      </c>
      <c r="H2924" s="66"/>
      <c r="I2924" s="65"/>
      <c r="J2924" s="66"/>
      <c r="K2924" s="30">
        <f>VLOOKUP(B2924,S!A:G,5,FALSE)</f>
        <v>46.36</v>
      </c>
      <c r="L2924" s="21" t="str">
        <f>IF(K2924=G2924,"OK, CONFORME TABELA",IF(G2924&gt;K2924,"ACIMA DA TABELA: ","ABAIXO DA TABELA: ")&amp;TRUNC((G2924*100)/K2924,2)&amp;" %")</f>
        <v>OK, CONFORME TABELA</v>
      </c>
    </row>
    <row r="2925" spans="1:18" ht="30">
      <c r="A2925" s="11" t="s">
        <v>2650</v>
      </c>
      <c r="B2925" s="11">
        <v>88267</v>
      </c>
      <c r="C2925" s="11" t="str">
        <f>VLOOKUP(B2925,IF(A2925="COMPOSICAO",S!$A:$E,I!$A:$E),2,FALSE)</f>
        <v>SINAPI</v>
      </c>
      <c r="D2925" s="23" t="str">
        <f>VLOOKUP(B2925,IF(A2925="COMPOSICAO",S!$A:$E,I!$A:$E),3,FALSE)</f>
        <v>ENCANADOR OU BOMBEIRO HIDRÁULICO COM ENCARGOS COMPLEMENTARES</v>
      </c>
      <c r="E2925" s="11" t="str">
        <f>VLOOKUP(B2925,IF(A2925="COMPOSICAO",S!$A:$E,I!$A:$E),4,FALSE)</f>
        <v>H</v>
      </c>
      <c r="F2925" s="11">
        <f>0.3987/pcf</f>
        <v>0.3987</v>
      </c>
      <c r="G2925" s="67">
        <f>IF(A2925="COMPOSICAO",VLOOKUP("TOTAL SEM BDI - "&amp;B2925,CPUAUX1!$A:$J,9,FALSE),VLOOKUP(B2925,I!$A:$E,5,FALSE))</f>
        <v>26.669999999999998</v>
      </c>
      <c r="H2925" s="68"/>
      <c r="I2925" s="67">
        <f t="shared" ref="I2925:I2930" si="253">TRUNC(F2925*G2925,2)</f>
        <v>10.63</v>
      </c>
      <c r="J2925" s="68"/>
      <c r="M2925" s="11">
        <f t="shared" ref="M2925:M2930" si="254">B2925</f>
        <v>88267</v>
      </c>
      <c r="N2925" s="18">
        <f>SUMIF(ORCAMENTO!B:B,B2924,ORCAMENTO!F:F)</f>
        <v>11</v>
      </c>
      <c r="O2925" s="11">
        <f t="shared" ref="O2925:O2930" si="255">F2925*N2925</f>
        <v>4.3856999999999999</v>
      </c>
      <c r="Q2925" s="11">
        <f ca="1">IFERROR(SUMIF(CO!B:B,B2924,OFFSET(CO!F:F,0,(4+MATCH(ETAPA,CO!$J$10:$BL$10,0)))),0)</f>
        <v>0</v>
      </c>
      <c r="R2925" s="11">
        <f t="shared" ref="R2925:R2930" ca="1" si="256">F2925*Q2925</f>
        <v>0</v>
      </c>
    </row>
    <row r="2926" spans="1:18" ht="30">
      <c r="A2926" s="11" t="s">
        <v>2650</v>
      </c>
      <c r="B2926" s="11">
        <v>88248</v>
      </c>
      <c r="C2926" s="11" t="str">
        <f>VLOOKUP(B2926,IF(A2926="COMPOSICAO",S!$A:$E,I!$A:$E),2,FALSE)</f>
        <v>SINAPI</v>
      </c>
      <c r="D2926" s="23" t="str">
        <f>VLOOKUP(B2926,IF(A2926="COMPOSICAO",S!$A:$E,I!$A:$E),3,FALSE)</f>
        <v>AUXILIAR DE ENCANADOR OU BOMBEIRO HIDRÁULICO COM ENCARGOS COMPLEMENTARES</v>
      </c>
      <c r="E2926" s="11" t="str">
        <f>VLOOKUP(B2926,IF(A2926="COMPOSICAO",S!$A:$E,I!$A:$E),4,FALSE)</f>
        <v>H</v>
      </c>
      <c r="F2926" s="11">
        <f>0.3987/pcf</f>
        <v>0.3987</v>
      </c>
      <c r="G2926" s="67">
        <f>IF(A2926="COMPOSICAO",VLOOKUP("TOTAL SEM BDI - "&amp;B2926,CPUAUX1!$A:$J,9,FALSE),VLOOKUP(B2926,I!$A:$E,5,FALSE))</f>
        <v>21.82</v>
      </c>
      <c r="H2926" s="68"/>
      <c r="I2926" s="67">
        <f t="shared" si="253"/>
        <v>8.69</v>
      </c>
      <c r="J2926" s="68"/>
      <c r="M2926" s="11">
        <f t="shared" si="254"/>
        <v>88248</v>
      </c>
      <c r="N2926" s="18">
        <f>SUMIF(ORCAMENTO!B:B,B2924,ORCAMENTO!F:F)</f>
        <v>11</v>
      </c>
      <c r="O2926" s="11">
        <f t="shared" si="255"/>
        <v>4.3856999999999999</v>
      </c>
      <c r="Q2926" s="11">
        <f ca="1">IFERROR(SUMIF(CO!B:B,B2924,OFFSET(CO!F:F,0,(4+MATCH(ETAPA,CO!$J$10:$BL$10,0)))),0)</f>
        <v>0</v>
      </c>
      <c r="R2926" s="11">
        <f t="shared" ca="1" si="256"/>
        <v>0</v>
      </c>
    </row>
    <row r="2927" spans="1:18">
      <c r="A2927" s="11" t="s">
        <v>2652</v>
      </c>
      <c r="B2927" s="11">
        <v>38383</v>
      </c>
      <c r="C2927" s="11" t="str">
        <f>VLOOKUP(B2927,IF(A2927="COMPOSICAO",S!$A:$E,I!$A:$E),2,FALSE)</f>
        <v>SINAPI</v>
      </c>
      <c r="D2927" s="23" t="str">
        <f>VLOOKUP(B2927,IF(A2927="COMPOSICAO",S!$A:$E,I!$A:$E),3,FALSE)</f>
        <v>LIXA D'AGUA EM FOLHA, COR PRETA, GRAO 100</v>
      </c>
      <c r="E2927" s="11" t="str">
        <f>VLOOKUP(B2927,IF(A2927="COMPOSICAO",S!$A:$E,I!$A:$E),4,FALSE)</f>
        <v>UN</v>
      </c>
      <c r="F2927" s="11">
        <v>1.54E-2</v>
      </c>
      <c r="G2927" s="67">
        <f>IF(A2927="COMPOSICAO",VLOOKUP("TOTAL SEM BDI - "&amp;B2927,CPUAUX1!$A:$J,9,FALSE),VLOOKUP(B2927,I!$A:$E,5,FALSE))</f>
        <v>2.15</v>
      </c>
      <c r="H2927" s="68"/>
      <c r="I2927" s="67">
        <f t="shared" si="253"/>
        <v>0.03</v>
      </c>
      <c r="J2927" s="68"/>
      <c r="M2927" s="11">
        <f t="shared" si="254"/>
        <v>38383</v>
      </c>
      <c r="N2927" s="18">
        <f>SUMIF(ORCAMENTO!B:B,B2924,ORCAMENTO!F:F)</f>
        <v>11</v>
      </c>
      <c r="O2927" s="11">
        <f t="shared" si="255"/>
        <v>0.1694</v>
      </c>
      <c r="Q2927" s="11">
        <f ca="1">IFERROR(SUMIF(CO!B:B,B2924,OFFSET(CO!F:F,0,(4+MATCH(ETAPA,CO!$J$10:$BL$10,0)))),0)</f>
        <v>0</v>
      </c>
      <c r="R2927" s="11">
        <f t="shared" ca="1" si="256"/>
        <v>0</v>
      </c>
    </row>
    <row r="2928" spans="1:18" ht="30">
      <c r="A2928" s="11" t="s">
        <v>2652</v>
      </c>
      <c r="B2928" s="11">
        <v>20083</v>
      </c>
      <c r="C2928" s="11" t="str">
        <f>VLOOKUP(B2928,IF(A2928="COMPOSICAO",S!$A:$E,I!$A:$E),2,FALSE)</f>
        <v>SINAPI</v>
      </c>
      <c r="D2928" s="23" t="str">
        <f>VLOOKUP(B2928,IF(A2928="COMPOSICAO",S!$A:$E,I!$A:$E),3,FALSE)</f>
        <v>SOLUCAO PREPARADORA / LIMPADORA PARA PVC, FRASCO COM 1000 CM3</v>
      </c>
      <c r="E2928" s="11" t="str">
        <f>VLOOKUP(B2928,IF(A2928="COMPOSICAO",S!$A:$E,I!$A:$E),4,FALSE)</f>
        <v>UN</v>
      </c>
      <c r="F2928" s="11">
        <v>4.3999999999999997E-2</v>
      </c>
      <c r="G2928" s="67">
        <f>IF(A2928="COMPOSICAO",VLOOKUP("TOTAL SEM BDI - "&amp;B2928,CPUAUX1!$A:$J,9,FALSE),VLOOKUP(B2928,I!$A:$E,5,FALSE))</f>
        <v>82.38</v>
      </c>
      <c r="H2928" s="68"/>
      <c r="I2928" s="67">
        <f t="shared" si="253"/>
        <v>3.62</v>
      </c>
      <c r="J2928" s="68"/>
      <c r="M2928" s="11">
        <f t="shared" si="254"/>
        <v>20083</v>
      </c>
      <c r="N2928" s="18">
        <f>SUMIF(ORCAMENTO!B:B,B2924,ORCAMENTO!F:F)</f>
        <v>11</v>
      </c>
      <c r="O2928" s="11">
        <f t="shared" si="255"/>
        <v>0.48399999999999999</v>
      </c>
      <c r="Q2928" s="11">
        <f ca="1">IFERROR(SUMIF(CO!B:B,B2924,OFFSET(CO!F:F,0,(4+MATCH(ETAPA,CO!$J$10:$BL$10,0)))),0)</f>
        <v>0</v>
      </c>
      <c r="R2928" s="11">
        <f t="shared" ca="1" si="256"/>
        <v>0</v>
      </c>
    </row>
    <row r="2929" spans="1:18" ht="30">
      <c r="A2929" s="11" t="s">
        <v>2652</v>
      </c>
      <c r="B2929" s="11">
        <v>5103</v>
      </c>
      <c r="C2929" s="11" t="str">
        <f>VLOOKUP(B2929,IF(A2929="COMPOSICAO",S!$A:$E,I!$A:$E),2,FALSE)</f>
        <v>SINAPI</v>
      </c>
      <c r="D2929" s="23" t="str">
        <f>VLOOKUP(B2929,IF(A2929="COMPOSICAO",S!$A:$E,I!$A:$E),3,FALSE)</f>
        <v>CAIXA SIFONADA PVC, 100 X 100 X 50 MM, COM GRELHA REDONDA, BRANCA</v>
      </c>
      <c r="E2929" s="11" t="str">
        <f>VLOOKUP(B2929,IF(A2929="COMPOSICAO",S!$A:$E,I!$A:$E),4,FALSE)</f>
        <v>UN</v>
      </c>
      <c r="F2929" s="11">
        <v>1</v>
      </c>
      <c r="G2929" s="67">
        <f>IF(A2929="COMPOSICAO",VLOOKUP("TOTAL SEM BDI - "&amp;B2929,CPUAUX1!$A:$J,9,FALSE),VLOOKUP(B2929,I!$A:$E,5,FALSE))</f>
        <v>21.27</v>
      </c>
      <c r="H2929" s="68"/>
      <c r="I2929" s="67">
        <f t="shared" si="253"/>
        <v>21.27</v>
      </c>
      <c r="J2929" s="68"/>
      <c r="M2929" s="11">
        <f t="shared" si="254"/>
        <v>5103</v>
      </c>
      <c r="N2929" s="18">
        <f>SUMIF(ORCAMENTO!B:B,B2924,ORCAMENTO!F:F)</f>
        <v>11</v>
      </c>
      <c r="O2929" s="11">
        <f t="shared" si="255"/>
        <v>11</v>
      </c>
      <c r="Q2929" s="11">
        <f ca="1">IFERROR(SUMIF(CO!B:B,B2924,OFFSET(CO!F:F,0,(4+MATCH(ETAPA,CO!$J$10:$BL$10,0)))),0)</f>
        <v>0</v>
      </c>
      <c r="R2929" s="11">
        <f t="shared" ca="1" si="256"/>
        <v>0</v>
      </c>
    </row>
    <row r="2930" spans="1:18">
      <c r="A2930" s="11" t="s">
        <v>2652</v>
      </c>
      <c r="B2930" s="11">
        <v>122</v>
      </c>
      <c r="C2930" s="11" t="str">
        <f>VLOOKUP(B2930,IF(A2930="COMPOSICAO",S!$A:$E,I!$A:$E),2,FALSE)</f>
        <v>SINAPI</v>
      </c>
      <c r="D2930" s="23" t="str">
        <f>VLOOKUP(B2930,IF(A2930="COMPOSICAO",S!$A:$E,I!$A:$E),3,FALSE)</f>
        <v>ADESIVO PLASTICO PARA PVC, FRASCO COM *850* GR</v>
      </c>
      <c r="E2930" s="11" t="str">
        <f>VLOOKUP(B2930,IF(A2930="COMPOSICAO",S!$A:$E,I!$A:$E),4,FALSE)</f>
        <v>UN</v>
      </c>
      <c r="F2930" s="11">
        <v>2.92E-2</v>
      </c>
      <c r="G2930" s="67">
        <f>IF(A2930="COMPOSICAO",VLOOKUP("TOTAL SEM BDI - "&amp;B2930,CPUAUX1!$A:$J,9,FALSE),VLOOKUP(B2930,I!$A:$E,5,FALSE))</f>
        <v>72.709999999999994</v>
      </c>
      <c r="H2930" s="68"/>
      <c r="I2930" s="67">
        <f t="shared" si="253"/>
        <v>2.12</v>
      </c>
      <c r="J2930" s="68"/>
      <c r="M2930" s="11">
        <f t="shared" si="254"/>
        <v>122</v>
      </c>
      <c r="N2930" s="18">
        <f>SUMIF(ORCAMENTO!B:B,B2924,ORCAMENTO!F:F)</f>
        <v>11</v>
      </c>
      <c r="O2930" s="11">
        <f t="shared" si="255"/>
        <v>0.32119999999999999</v>
      </c>
      <c r="Q2930" s="11">
        <f ca="1">IFERROR(SUMIF(CO!B:B,B2924,OFFSET(CO!F:F,0,(4+MATCH(ETAPA,CO!$J$10:$BL$10,0)))),0)</f>
        <v>0</v>
      </c>
      <c r="R2930" s="11">
        <f t="shared" ca="1" si="256"/>
        <v>0</v>
      </c>
    </row>
    <row r="2931" spans="1:18">
      <c r="A2931" s="50" t="str">
        <f>"TOTAL SEM BDI - "&amp;B2924</f>
        <v>TOTAL SEM BDI - 89707</v>
      </c>
      <c r="B2931" s="51"/>
      <c r="C2931" s="51"/>
      <c r="D2931" s="51"/>
      <c r="E2931" s="51"/>
      <c r="F2931" s="51"/>
      <c r="G2931" s="51"/>
      <c r="H2931" s="52"/>
      <c r="I2931" s="67">
        <f>SUM(I2924:I2930)</f>
        <v>46.36</v>
      </c>
      <c r="J2931" s="68"/>
    </row>
    <row r="2932" spans="1:18">
      <c r="A2932" s="50" t="str">
        <f>"TAXA DE BDI ("&amp;TEXT(BDI,"00,00")&amp;" %)"</f>
        <v>TAXA DE BDI (23,54 %)</v>
      </c>
      <c r="B2932" s="51"/>
      <c r="C2932" s="51"/>
      <c r="D2932" s="51"/>
      <c r="E2932" s="51"/>
      <c r="F2932" s="51"/>
      <c r="G2932" s="51"/>
      <c r="H2932" s="52"/>
      <c r="I2932" s="67">
        <f>ROUND(I2931*(BDI/100),2)</f>
        <v>10.91</v>
      </c>
      <c r="J2932" s="68"/>
    </row>
    <row r="2933" spans="1:18">
      <c r="A2933" s="50" t="str">
        <f>"TOTAL COM BDI - "&amp;B2924</f>
        <v>TOTAL COM BDI - 89707</v>
      </c>
      <c r="B2933" s="51"/>
      <c r="C2933" s="51"/>
      <c r="D2933" s="51"/>
      <c r="E2933" s="51"/>
      <c r="F2933" s="51"/>
      <c r="G2933" s="51"/>
      <c r="H2933" s="52"/>
      <c r="I2933" s="67">
        <f>SUM(I2931:I2932)</f>
        <v>57.269999999999996</v>
      </c>
      <c r="J2933" s="68"/>
    </row>
    <row r="2935" spans="1:18">
      <c r="A2935" s="9" t="s">
        <v>2646</v>
      </c>
      <c r="B2935" s="9" t="s">
        <v>102</v>
      </c>
      <c r="C2935" s="9" t="s">
        <v>103</v>
      </c>
      <c r="D2935" s="9" t="s">
        <v>36</v>
      </c>
      <c r="E2935" s="9" t="s">
        <v>104</v>
      </c>
      <c r="F2935" s="9" t="s">
        <v>788</v>
      </c>
      <c r="G2935" s="63" t="s">
        <v>2647</v>
      </c>
      <c r="H2935" s="64"/>
      <c r="I2935" s="63" t="s">
        <v>24</v>
      </c>
      <c r="J2935" s="64"/>
    </row>
    <row r="2936" spans="1:18" ht="30">
      <c r="A2936" s="21" t="s">
        <v>2758</v>
      </c>
      <c r="B2936" s="21">
        <v>98110</v>
      </c>
      <c r="C2936" s="21" t="str">
        <f>VLOOKUP(B2936,S!$A:$G,2,FALSE)</f>
        <v>SINAPI</v>
      </c>
      <c r="D2936" s="22" t="str">
        <f>VLOOKUP(B2936,S!$A:$G,3,FALSE)</f>
        <v>CAIXA DE GORDURA PEQUENA (CAPACIDADE: 19 L), CIRCULAR, EM PVC, DIÂMETRO INTERNO= 0,3 M. AF_12/2020</v>
      </c>
      <c r="E2936" s="21" t="str">
        <f>VLOOKUP(B2936,S!$A:$G,4,FALSE)</f>
        <v>UN</v>
      </c>
      <c r="F2936" s="21"/>
      <c r="G2936" s="65">
        <f>I2941</f>
        <v>351.85</v>
      </c>
      <c r="H2936" s="66"/>
      <c r="I2936" s="65"/>
      <c r="J2936" s="66"/>
      <c r="K2936" s="30">
        <f>VLOOKUP(B2936,S!A:G,5,FALSE)</f>
        <v>351.85</v>
      </c>
      <c r="L2936" s="21" t="str">
        <f>IF(K2936=G2936,"OK, CONFORME TABELA",IF(G2936&gt;K2936,"ACIMA DA TABELA: ","ABAIXO DA TABELA: ")&amp;TRUNC((G2936*100)/K2936,2)&amp;" %")</f>
        <v>OK, CONFORME TABELA</v>
      </c>
    </row>
    <row r="2937" spans="1:18" ht="30">
      <c r="A2937" s="11" t="s">
        <v>2650</v>
      </c>
      <c r="B2937" s="11">
        <v>101618</v>
      </c>
      <c r="C2937" s="11" t="str">
        <f>VLOOKUP(B2937,IF(A2937="COMPOSICAO",S!$A:$E,I!$A:$E),2,FALSE)</f>
        <v>SINAPI</v>
      </c>
      <c r="D2937" s="23" t="str">
        <f>VLOOKUP(B2937,IF(A2937="COMPOSICAO",S!$A:$E,I!$A:$E),3,FALSE)</f>
        <v>PREPARO DE FUNDO DE VALA COM LARGURA MENOR QUE 1,5 M, COM CAMADA DE AREIA, LANÇAMENTO MANUAL. AF_08/2020</v>
      </c>
      <c r="E2937" s="11" t="str">
        <f>VLOOKUP(B2937,IF(A2937="COMPOSICAO",S!$A:$E,I!$A:$E),4,FALSE)</f>
        <v>M3</v>
      </c>
      <c r="F2937" s="11">
        <v>1.41E-2</v>
      </c>
      <c r="G2937" s="67">
        <f>IF(A2937="COMPOSICAO",VLOOKUP("TOTAL SEM BDI - "&amp;B2937,CPUAUX1!$A:$J,9,FALSE),VLOOKUP(B2937,I!$A:$E,5,FALSE))</f>
        <v>230.13</v>
      </c>
      <c r="H2937" s="68"/>
      <c r="I2937" s="67">
        <f>TRUNC(F2937*G2937,2)</f>
        <v>3.24</v>
      </c>
      <c r="J2937" s="68"/>
      <c r="M2937" s="11">
        <f>B2937</f>
        <v>101618</v>
      </c>
      <c r="N2937" s="18">
        <f>SUMIF(ORCAMENTO!B:B,B2936,ORCAMENTO!F:F)</f>
        <v>2</v>
      </c>
      <c r="O2937" s="11">
        <f>F2937*N2937</f>
        <v>2.8199999999999999E-2</v>
      </c>
      <c r="Q2937" s="11">
        <f ca="1">IFERROR(SUMIF(CO!B:B,B2936,OFFSET(CO!F:F,0,(4+MATCH(ETAPA,CO!$J$10:$BL$10,0)))),0)</f>
        <v>0</v>
      </c>
      <c r="R2937" s="11">
        <f ca="1">F2937*Q2937</f>
        <v>0</v>
      </c>
    </row>
    <row r="2938" spans="1:18">
      <c r="A2938" s="11" t="s">
        <v>2650</v>
      </c>
      <c r="B2938" s="11">
        <v>88316</v>
      </c>
      <c r="C2938" s="11" t="str">
        <f>VLOOKUP(B2938,IF(A2938="COMPOSICAO",S!$A:$E,I!$A:$E),2,FALSE)</f>
        <v>SINAPI</v>
      </c>
      <c r="D2938" s="23" t="str">
        <f>VLOOKUP(B2938,IF(A2938="COMPOSICAO",S!$A:$E,I!$A:$E),3,FALSE)</f>
        <v>SERVENTE COM ENCARGOS COMPLEMENTARES</v>
      </c>
      <c r="E2938" s="11" t="str">
        <f>VLOOKUP(B2938,IF(A2938="COMPOSICAO",S!$A:$E,I!$A:$E),4,FALSE)</f>
        <v>H</v>
      </c>
      <c r="F2938" s="11">
        <f>0.2231/pcf</f>
        <v>0.22309999999999999</v>
      </c>
      <c r="G2938" s="67">
        <f>IF(A2938="COMPOSICAO",VLOOKUP("TOTAL SEM BDI - "&amp;B2938,CPUAUX1!$A:$J,9,FALSE),VLOOKUP(B2938,I!$A:$E,5,FALSE))</f>
        <v>21.71</v>
      </c>
      <c r="H2938" s="68"/>
      <c r="I2938" s="67">
        <f>TRUNC(F2938*G2938,2)</f>
        <v>4.84</v>
      </c>
      <c r="J2938" s="68"/>
      <c r="M2938" s="11">
        <f>B2938</f>
        <v>88316</v>
      </c>
      <c r="N2938" s="18">
        <f>SUMIF(ORCAMENTO!B:B,B2936,ORCAMENTO!F:F)</f>
        <v>2</v>
      </c>
      <c r="O2938" s="11">
        <f>F2938*N2938</f>
        <v>0.44619999999999999</v>
      </c>
      <c r="Q2938" s="11">
        <f ca="1">IFERROR(SUMIF(CO!B:B,B2936,OFFSET(CO!F:F,0,(4+MATCH(ETAPA,CO!$J$10:$BL$10,0)))),0)</f>
        <v>0</v>
      </c>
      <c r="R2938" s="11">
        <f ca="1">F2938*Q2938</f>
        <v>0</v>
      </c>
    </row>
    <row r="2939" spans="1:18">
      <c r="A2939" s="11" t="s">
        <v>2650</v>
      </c>
      <c r="B2939" s="11">
        <v>88309</v>
      </c>
      <c r="C2939" s="11" t="str">
        <f>VLOOKUP(B2939,IF(A2939="COMPOSICAO",S!$A:$E,I!$A:$E),2,FALSE)</f>
        <v>SINAPI</v>
      </c>
      <c r="D2939" s="23" t="str">
        <f>VLOOKUP(B2939,IF(A2939="COMPOSICAO",S!$A:$E,I!$A:$E),3,FALSE)</f>
        <v>PEDREIRO COM ENCARGOS COMPLEMENTARES</v>
      </c>
      <c r="E2939" s="11" t="str">
        <f>VLOOKUP(B2939,IF(A2939="COMPOSICAO",S!$A:$E,I!$A:$E),4,FALSE)</f>
        <v>H</v>
      </c>
      <c r="F2939" s="11">
        <f>0.284/pcf</f>
        <v>0.28399999999999997</v>
      </c>
      <c r="G2939" s="67">
        <f>IF(A2939="COMPOSICAO",VLOOKUP("TOTAL SEM BDI - "&amp;B2939,CPUAUX1!$A:$J,9,FALSE),VLOOKUP(B2939,I!$A:$E,5,FALSE))</f>
        <v>27.39</v>
      </c>
      <c r="H2939" s="68"/>
      <c r="I2939" s="67">
        <f>TRUNC(F2939*G2939,2)</f>
        <v>7.77</v>
      </c>
      <c r="J2939" s="68"/>
      <c r="M2939" s="11">
        <f>B2939</f>
        <v>88309</v>
      </c>
      <c r="N2939" s="18">
        <f>SUMIF(ORCAMENTO!B:B,B2936,ORCAMENTO!F:F)</f>
        <v>2</v>
      </c>
      <c r="O2939" s="11">
        <f>F2939*N2939</f>
        <v>0.56799999999999995</v>
      </c>
      <c r="Q2939" s="11">
        <f ca="1">IFERROR(SUMIF(CO!B:B,B2936,OFFSET(CO!F:F,0,(4+MATCH(ETAPA,CO!$J$10:$BL$10,0)))),0)</f>
        <v>0</v>
      </c>
      <c r="R2939" s="11">
        <f ca="1">F2939*Q2939</f>
        <v>0</v>
      </c>
    </row>
    <row r="2940" spans="1:18" ht="45">
      <c r="A2940" s="11" t="s">
        <v>2652</v>
      </c>
      <c r="B2940" s="11">
        <v>35277</v>
      </c>
      <c r="C2940" s="11" t="str">
        <f>VLOOKUP(B2940,IF(A2940="COMPOSICAO",S!$A:$E,I!$A:$E),2,FALSE)</f>
        <v>SINAPI</v>
      </c>
      <c r="D2940" s="23" t="str">
        <f>VLOOKUP(B2940,IF(A2940="COMPOSICAO",S!$A:$E,I!$A:$E),3,FALSE)</f>
        <v>CAIXA DE GORDURA EM PVC, DIAMETRO MINIMO 300 MM, DIAMETRO DE SAIDA 100 MM, CAPACIDADE APROXIMADA 18 LITROS, COM TAMPA E CESTO</v>
      </c>
      <c r="E2940" s="11" t="str">
        <f>VLOOKUP(B2940,IF(A2940="COMPOSICAO",S!$A:$E,I!$A:$E),4,FALSE)</f>
        <v>UN</v>
      </c>
      <c r="F2940" s="11">
        <v>1</v>
      </c>
      <c r="G2940" s="67">
        <f>IF(A2940="COMPOSICAO",VLOOKUP("TOTAL SEM BDI - "&amp;B2940,CPUAUX1!$A:$J,9,FALSE),VLOOKUP(B2940,I!$A:$E,5,FALSE))</f>
        <v>336</v>
      </c>
      <c r="H2940" s="68"/>
      <c r="I2940" s="67">
        <f>TRUNC(F2940*G2940,2)</f>
        <v>336</v>
      </c>
      <c r="J2940" s="68"/>
      <c r="M2940" s="11">
        <f>B2940</f>
        <v>35277</v>
      </c>
      <c r="N2940" s="18">
        <f>SUMIF(ORCAMENTO!B:B,B2936,ORCAMENTO!F:F)</f>
        <v>2</v>
      </c>
      <c r="O2940" s="11">
        <f>F2940*N2940</f>
        <v>2</v>
      </c>
      <c r="Q2940" s="11">
        <f ca="1">IFERROR(SUMIF(CO!B:B,B2936,OFFSET(CO!F:F,0,(4+MATCH(ETAPA,CO!$J$10:$BL$10,0)))),0)</f>
        <v>0</v>
      </c>
      <c r="R2940" s="11">
        <f ca="1">F2940*Q2940</f>
        <v>0</v>
      </c>
    </row>
    <row r="2941" spans="1:18">
      <c r="A2941" s="50" t="str">
        <f>"TOTAL SEM BDI - "&amp;B2936</f>
        <v>TOTAL SEM BDI - 98110</v>
      </c>
      <c r="B2941" s="51"/>
      <c r="C2941" s="51"/>
      <c r="D2941" s="51"/>
      <c r="E2941" s="51"/>
      <c r="F2941" s="51"/>
      <c r="G2941" s="51"/>
      <c r="H2941" s="52"/>
      <c r="I2941" s="67">
        <f>SUM(I2936:I2940)</f>
        <v>351.85</v>
      </c>
      <c r="J2941" s="68"/>
    </row>
    <row r="2942" spans="1:18">
      <c r="A2942" s="50" t="str">
        <f>"TAXA DE BDI ("&amp;TEXT(BDI,"00,00")&amp;" %)"</f>
        <v>TAXA DE BDI (23,54 %)</v>
      </c>
      <c r="B2942" s="51"/>
      <c r="C2942" s="51"/>
      <c r="D2942" s="51"/>
      <c r="E2942" s="51"/>
      <c r="F2942" s="51"/>
      <c r="G2942" s="51"/>
      <c r="H2942" s="52"/>
      <c r="I2942" s="67">
        <f>ROUND(I2941*(BDI/100),2)</f>
        <v>82.83</v>
      </c>
      <c r="J2942" s="68"/>
    </row>
    <row r="2943" spans="1:18">
      <c r="A2943" s="50" t="str">
        <f>"TOTAL COM BDI - "&amp;B2936</f>
        <v>TOTAL COM BDI - 98110</v>
      </c>
      <c r="B2943" s="51"/>
      <c r="C2943" s="51"/>
      <c r="D2943" s="51"/>
      <c r="E2943" s="51"/>
      <c r="F2943" s="51"/>
      <c r="G2943" s="51"/>
      <c r="H2943" s="52"/>
      <c r="I2943" s="67">
        <f>SUM(I2941:I2942)</f>
        <v>434.68</v>
      </c>
      <c r="J2943" s="68"/>
    </row>
    <row r="2945" spans="1:18">
      <c r="A2945" s="9" t="s">
        <v>2646</v>
      </c>
      <c r="B2945" s="9" t="s">
        <v>102</v>
      </c>
      <c r="C2945" s="9" t="s">
        <v>103</v>
      </c>
      <c r="D2945" s="9" t="s">
        <v>36</v>
      </c>
      <c r="E2945" s="9" t="s">
        <v>104</v>
      </c>
      <c r="F2945" s="9" t="s">
        <v>788</v>
      </c>
      <c r="G2945" s="63" t="s">
        <v>2647</v>
      </c>
      <c r="H2945" s="64"/>
      <c r="I2945" s="63" t="s">
        <v>24</v>
      </c>
      <c r="J2945" s="64"/>
    </row>
    <row r="2946" spans="1:18" ht="30">
      <c r="A2946" s="21" t="s">
        <v>14</v>
      </c>
      <c r="B2946" s="21" t="s">
        <v>2301</v>
      </c>
      <c r="C2946" s="21" t="str">
        <f>VLOOKUP(B2946,S!$A:$G,2,FALSE)</f>
        <v>PRÓPRIA</v>
      </c>
      <c r="D2946" s="22" t="str">
        <f>VLOOKUP(B2946,S!$A:$G,3,FALSE)</f>
        <v>CAIXA DE INSPEÇÃO EM PVC 300MM (REF: 04718/ORSE-ORSE-09/2025)</v>
      </c>
      <c r="E2946" s="21" t="str">
        <f>VLOOKUP(B2946,S!$A:$G,4,FALSE)</f>
        <v>UN</v>
      </c>
      <c r="F2946" s="21"/>
      <c r="G2946" s="65">
        <f>I2951</f>
        <v>387.28999999999996</v>
      </c>
      <c r="H2946" s="66"/>
      <c r="I2946" s="65"/>
      <c r="J2946" s="66"/>
      <c r="K2946" s="30">
        <f>VLOOKUP(B2946,S!A:G,5,FALSE)</f>
        <v>0</v>
      </c>
      <c r="L2946" s="21" t="s">
        <v>2649</v>
      </c>
    </row>
    <row r="2947" spans="1:18" ht="30">
      <c r="A2947" s="11" t="s">
        <v>2652</v>
      </c>
      <c r="B2947" s="11" t="s">
        <v>2811</v>
      </c>
      <c r="C2947" s="11" t="str">
        <f>VLOOKUP(B2947,IF(A2947="COMPOSICAO",S!$A:$E,I!$A:$E),2,FALSE)</f>
        <v>ORSE</v>
      </c>
      <c r="D2947" s="23" t="str">
        <f>VLOOKUP(B2947,IF(A2947="COMPOSICAO",S!$A:$E,I!$A:$E),3,FALSE)</f>
        <v>CORPO DA CAIXA DE INSPEÇÃO 300MM EM PVC, AKROS OU SIMILAR</v>
      </c>
      <c r="E2947" s="11" t="str">
        <f>VLOOKUP(B2947,IF(A2947="COMPOSICAO",S!$A:$E,I!$A:$E),4,FALSE)</f>
        <v>UN</v>
      </c>
      <c r="F2947" s="11">
        <v>1</v>
      </c>
      <c r="G2947" s="67">
        <f>IF(A2947="COMPOSICAO",VLOOKUP("TOTAL SEM BDI - "&amp;B2947,CPUAUX1!$A:$J,9,FALSE),VLOOKUP(B2947,I!$A:$E,5,FALSE))</f>
        <v>175.99</v>
      </c>
      <c r="H2947" s="68"/>
      <c r="I2947" s="67">
        <f>TRUNC(F2947*G2947,2)</f>
        <v>175.99</v>
      </c>
      <c r="J2947" s="68"/>
      <c r="M2947" s="11" t="str">
        <f>B2947</f>
        <v>04408/ORSE</v>
      </c>
      <c r="N2947" s="18">
        <f>SUMIF(ORCAMENTO!B:B,B2946,ORCAMENTO!F:F)</f>
        <v>7</v>
      </c>
      <c r="O2947" s="11">
        <f>F2947*N2947</f>
        <v>7</v>
      </c>
      <c r="Q2947" s="11">
        <f ca="1">IFERROR(SUMIF(CO!B:B,B2946,OFFSET(CO!F:F,0,(4+MATCH(ETAPA,CO!$J$10:$BL$10,0)))),0)</f>
        <v>0</v>
      </c>
      <c r="R2947" s="11">
        <f ca="1">F2947*Q2947</f>
        <v>0</v>
      </c>
    </row>
    <row r="2948" spans="1:18" ht="30">
      <c r="A2948" s="11" t="s">
        <v>2652</v>
      </c>
      <c r="B2948" s="11" t="s">
        <v>2812</v>
      </c>
      <c r="C2948" s="11" t="str">
        <f>VLOOKUP(B2948,IF(A2948="COMPOSICAO",S!$A:$E,I!$A:$E),2,FALSE)</f>
        <v>ORSE</v>
      </c>
      <c r="D2948" s="23" t="str">
        <f>VLOOKUP(B2948,IF(A2948="COMPOSICAO",S!$A:$E,I!$A:$E),3,FALSE)</f>
        <v>PORTA TAMPA / TAMPA P/CAIXA DE INSPEÇÃO 300MM EM PVC, AKROS OU SIMILAR</v>
      </c>
      <c r="E2948" s="11" t="str">
        <f>VLOOKUP(B2948,IF(A2948="COMPOSICAO",S!$A:$E,I!$A:$E),4,FALSE)</f>
        <v>UN</v>
      </c>
      <c r="F2948" s="11">
        <v>1</v>
      </c>
      <c r="G2948" s="67">
        <f>IF(A2948="COMPOSICAO",VLOOKUP("TOTAL SEM BDI - "&amp;B2948,CPUAUX1!$A:$J,9,FALSE),VLOOKUP(B2948,I!$A:$E,5,FALSE))</f>
        <v>163.9</v>
      </c>
      <c r="H2948" s="68"/>
      <c r="I2948" s="67">
        <f>TRUNC(F2948*G2948,2)</f>
        <v>163.9</v>
      </c>
      <c r="J2948" s="68"/>
      <c r="M2948" s="11" t="str">
        <f>B2948</f>
        <v>04411/ORSE</v>
      </c>
      <c r="N2948" s="18">
        <f>SUMIF(ORCAMENTO!B:B,B2946,ORCAMENTO!F:F)</f>
        <v>7</v>
      </c>
      <c r="O2948" s="11">
        <f>F2948*N2948</f>
        <v>7</v>
      </c>
      <c r="Q2948" s="11">
        <f ca="1">IFERROR(SUMIF(CO!B:B,B2946,OFFSET(CO!F:F,0,(4+MATCH(ETAPA,CO!$J$10:$BL$10,0)))),0)</f>
        <v>0</v>
      </c>
      <c r="R2948" s="11">
        <f ca="1">F2948*Q2948</f>
        <v>0</v>
      </c>
    </row>
    <row r="2949" spans="1:18">
      <c r="A2949" s="11" t="s">
        <v>2650</v>
      </c>
      <c r="B2949" s="11">
        <v>88316</v>
      </c>
      <c r="C2949" s="11" t="str">
        <f>VLOOKUP(B2949,IF(A2949="COMPOSICAO",S!$A:$E,I!$A:$E),2,FALSE)</f>
        <v>SINAPI</v>
      </c>
      <c r="D2949" s="23" t="str">
        <f>VLOOKUP(B2949,IF(A2949="COMPOSICAO",S!$A:$E,I!$A:$E),3,FALSE)</f>
        <v>SERVENTE COM ENCARGOS COMPLEMENTARES</v>
      </c>
      <c r="E2949" s="11" t="str">
        <f>VLOOKUP(B2949,IF(A2949="COMPOSICAO",S!$A:$E,I!$A:$E),4,FALSE)</f>
        <v>H</v>
      </c>
      <c r="F2949" s="11">
        <f>0.98/pcf</f>
        <v>0.98</v>
      </c>
      <c r="G2949" s="67">
        <f>IF(A2949="COMPOSICAO",VLOOKUP("TOTAL SEM BDI - "&amp;B2949,CPUAUX1!$A:$J,9,FALSE),VLOOKUP(B2949,I!$A:$E,5,FALSE))</f>
        <v>21.71</v>
      </c>
      <c r="H2949" s="68"/>
      <c r="I2949" s="67">
        <f>TRUNC(F2949*G2949,2)</f>
        <v>21.27</v>
      </c>
      <c r="J2949" s="68"/>
      <c r="M2949" s="11">
        <f>B2949</f>
        <v>88316</v>
      </c>
      <c r="N2949" s="18">
        <f>SUMIF(ORCAMENTO!B:B,B2946,ORCAMENTO!F:F)</f>
        <v>7</v>
      </c>
      <c r="O2949" s="11">
        <f>F2949*N2949</f>
        <v>6.8599999999999994</v>
      </c>
      <c r="Q2949" s="11">
        <f ca="1">IFERROR(SUMIF(CO!B:B,B2946,OFFSET(CO!F:F,0,(4+MATCH(ETAPA,CO!$J$10:$BL$10,0)))),0)</f>
        <v>0</v>
      </c>
      <c r="R2949" s="11">
        <f ca="1">F2949*Q2949</f>
        <v>0</v>
      </c>
    </row>
    <row r="2950" spans="1:18" ht="30">
      <c r="A2950" s="11" t="s">
        <v>2650</v>
      </c>
      <c r="B2950" s="11">
        <v>88267</v>
      </c>
      <c r="C2950" s="11" t="str">
        <f>VLOOKUP(B2950,IF(A2950="COMPOSICAO",S!$A:$E,I!$A:$E),2,FALSE)</f>
        <v>SINAPI</v>
      </c>
      <c r="D2950" s="23" t="str">
        <f>VLOOKUP(B2950,IF(A2950="COMPOSICAO",S!$A:$E,I!$A:$E),3,FALSE)</f>
        <v>ENCANADOR OU BOMBEIRO HIDRÁULICO COM ENCARGOS COMPLEMENTARES</v>
      </c>
      <c r="E2950" s="11" t="str">
        <f>VLOOKUP(B2950,IF(A2950="COMPOSICAO",S!$A:$E,I!$A:$E),4,FALSE)</f>
        <v>H</v>
      </c>
      <c r="F2950" s="11">
        <f>0.98/pcf</f>
        <v>0.98</v>
      </c>
      <c r="G2950" s="67">
        <f>IF(A2950="COMPOSICAO",VLOOKUP("TOTAL SEM BDI - "&amp;B2950,CPUAUX1!$A:$J,9,FALSE),VLOOKUP(B2950,I!$A:$E,5,FALSE))</f>
        <v>26.669999999999998</v>
      </c>
      <c r="H2950" s="68"/>
      <c r="I2950" s="67">
        <f>TRUNC(F2950*G2950,2)</f>
        <v>26.13</v>
      </c>
      <c r="J2950" s="68"/>
      <c r="M2950" s="11">
        <f>B2950</f>
        <v>88267</v>
      </c>
      <c r="N2950" s="18">
        <f>SUMIF(ORCAMENTO!B:B,B2946,ORCAMENTO!F:F)</f>
        <v>7</v>
      </c>
      <c r="O2950" s="11">
        <f>F2950*N2950</f>
        <v>6.8599999999999994</v>
      </c>
      <c r="Q2950" s="11">
        <f ca="1">IFERROR(SUMIF(CO!B:B,B2946,OFFSET(CO!F:F,0,(4+MATCH(ETAPA,CO!$J$10:$BL$10,0)))),0)</f>
        <v>0</v>
      </c>
      <c r="R2950" s="11">
        <f ca="1">F2950*Q2950</f>
        <v>0</v>
      </c>
    </row>
    <row r="2951" spans="1:18">
      <c r="A2951" s="50" t="str">
        <f>"TOTAL SEM BDI - "&amp;B2946</f>
        <v>TOTAL SEM BDI - SEDUC794</v>
      </c>
      <c r="B2951" s="51"/>
      <c r="C2951" s="51"/>
      <c r="D2951" s="51"/>
      <c r="E2951" s="51"/>
      <c r="F2951" s="51"/>
      <c r="G2951" s="51"/>
      <c r="H2951" s="52"/>
      <c r="I2951" s="67">
        <f>SUM(I2946:I2950)</f>
        <v>387.28999999999996</v>
      </c>
      <c r="J2951" s="68"/>
    </row>
    <row r="2952" spans="1:18">
      <c r="A2952" s="50" t="str">
        <f>"TAXA DE BDI ("&amp;TEXT(BDI,"00,00")&amp;" %)"</f>
        <v>TAXA DE BDI (23,54 %)</v>
      </c>
      <c r="B2952" s="51"/>
      <c r="C2952" s="51"/>
      <c r="D2952" s="51"/>
      <c r="E2952" s="51"/>
      <c r="F2952" s="51"/>
      <c r="G2952" s="51"/>
      <c r="H2952" s="52"/>
      <c r="I2952" s="67">
        <f>ROUND(I2951*(BDI/100),2)</f>
        <v>91.17</v>
      </c>
      <c r="J2952" s="68"/>
    </row>
    <row r="2953" spans="1:18">
      <c r="A2953" s="50" t="str">
        <f>"TOTAL COM BDI - "&amp;B2946</f>
        <v>TOTAL COM BDI - SEDUC794</v>
      </c>
      <c r="B2953" s="51"/>
      <c r="C2953" s="51"/>
      <c r="D2953" s="51"/>
      <c r="E2953" s="51"/>
      <c r="F2953" s="51"/>
      <c r="G2953" s="51"/>
      <c r="H2953" s="52"/>
      <c r="I2953" s="67">
        <f>SUM(I2951:I2952)</f>
        <v>478.46</v>
      </c>
      <c r="J2953" s="68"/>
    </row>
    <row r="2955" spans="1:18">
      <c r="A2955" s="9" t="s">
        <v>2646</v>
      </c>
      <c r="B2955" s="9" t="s">
        <v>102</v>
      </c>
      <c r="C2955" s="9" t="s">
        <v>103</v>
      </c>
      <c r="D2955" s="9" t="s">
        <v>36</v>
      </c>
      <c r="E2955" s="9" t="s">
        <v>104</v>
      </c>
      <c r="F2955" s="9" t="s">
        <v>788</v>
      </c>
      <c r="G2955" s="63" t="s">
        <v>2647</v>
      </c>
      <c r="H2955" s="64"/>
      <c r="I2955" s="63" t="s">
        <v>24</v>
      </c>
      <c r="J2955" s="64"/>
    </row>
    <row r="2956" spans="1:18" ht="60">
      <c r="A2956" s="21" t="s">
        <v>2810</v>
      </c>
      <c r="B2956" s="21">
        <v>104329</v>
      </c>
      <c r="C2956" s="21" t="str">
        <f>VLOOKUP(B2956,S!$A:$G,2,FALSE)</f>
        <v>SINAPI</v>
      </c>
      <c r="D2956" s="22" t="str">
        <f>VLOOKUP(B2956,S!$A:$G,3,FALSE)</f>
        <v>CAIXA SIFONADA, COM GRELHA REDONDA, PVC, DN 150 X 150 X 50 MM, JUNTA SOLDÁVEL, FORNECIDA E INSTALADA EM RAMAL DE DESCARGA OU EM RAMAL DE ESGOTO SANITÁRIO. AF_08/2022</v>
      </c>
      <c r="E2956" s="21" t="str">
        <f>VLOOKUP(B2956,S!$A:$G,4,FALSE)</f>
        <v>UN</v>
      </c>
      <c r="F2956" s="21"/>
      <c r="G2956" s="65">
        <f>I2963</f>
        <v>74.260000000000005</v>
      </c>
      <c r="H2956" s="66"/>
      <c r="I2956" s="65"/>
      <c r="J2956" s="66"/>
      <c r="K2956" s="30">
        <f>VLOOKUP(B2956,S!A:G,5,FALSE)</f>
        <v>74.260000000000005</v>
      </c>
      <c r="L2956" s="21" t="str">
        <f>IF(K2956=G2956,"OK, CONFORME TABELA",IF(G2956&gt;K2956,"ACIMA DA TABELA: ","ABAIXO DA TABELA: ")&amp;TRUNC((G2956*100)/K2956,2)&amp;" %")</f>
        <v>OK, CONFORME TABELA</v>
      </c>
    </row>
    <row r="2957" spans="1:18" ht="30">
      <c r="A2957" s="11" t="s">
        <v>2650</v>
      </c>
      <c r="B2957" s="11">
        <v>88267</v>
      </c>
      <c r="C2957" s="11" t="str">
        <f>VLOOKUP(B2957,IF(A2957="COMPOSICAO",S!$A:$E,I!$A:$E),2,FALSE)</f>
        <v>SINAPI</v>
      </c>
      <c r="D2957" s="23" t="str">
        <f>VLOOKUP(B2957,IF(A2957="COMPOSICAO",S!$A:$E,I!$A:$E),3,FALSE)</f>
        <v>ENCANADOR OU BOMBEIRO HIDRÁULICO COM ENCARGOS COMPLEMENTARES</v>
      </c>
      <c r="E2957" s="11" t="str">
        <f>VLOOKUP(B2957,IF(A2957="COMPOSICAO",S!$A:$E,I!$A:$E),4,FALSE)</f>
        <v>H</v>
      </c>
      <c r="F2957" s="11">
        <f>0.4231/pcf</f>
        <v>0.42309999999999998</v>
      </c>
      <c r="G2957" s="67">
        <f>IF(A2957="COMPOSICAO",VLOOKUP("TOTAL SEM BDI - "&amp;B2957,CPUAUX1!$A:$J,9,FALSE),VLOOKUP(B2957,I!$A:$E,5,FALSE))</f>
        <v>26.669999999999998</v>
      </c>
      <c r="H2957" s="68"/>
      <c r="I2957" s="67">
        <f t="shared" ref="I2957:I2962" si="257">TRUNC(F2957*G2957,2)</f>
        <v>11.28</v>
      </c>
      <c r="J2957" s="68"/>
      <c r="M2957" s="11">
        <f t="shared" ref="M2957:M2962" si="258">B2957</f>
        <v>88267</v>
      </c>
      <c r="N2957" s="18">
        <f>SUMIF(ORCAMENTO!B:B,B2956,ORCAMENTO!F:F)</f>
        <v>5</v>
      </c>
      <c r="O2957" s="11">
        <f t="shared" ref="O2957:O2962" si="259">F2957*N2957</f>
        <v>2.1154999999999999</v>
      </c>
      <c r="Q2957" s="11">
        <f ca="1">IFERROR(SUMIF(CO!B:B,B2956,OFFSET(CO!F:F,0,(4+MATCH(ETAPA,CO!$J$10:$BL$10,0)))),0)</f>
        <v>0</v>
      </c>
      <c r="R2957" s="11">
        <f t="shared" ref="R2957:R2962" ca="1" si="260">F2957*Q2957</f>
        <v>0</v>
      </c>
    </row>
    <row r="2958" spans="1:18" ht="30">
      <c r="A2958" s="11" t="s">
        <v>2650</v>
      </c>
      <c r="B2958" s="11">
        <v>88248</v>
      </c>
      <c r="C2958" s="11" t="str">
        <f>VLOOKUP(B2958,IF(A2958="COMPOSICAO",S!$A:$E,I!$A:$E),2,FALSE)</f>
        <v>SINAPI</v>
      </c>
      <c r="D2958" s="23" t="str">
        <f>VLOOKUP(B2958,IF(A2958="COMPOSICAO",S!$A:$E,I!$A:$E),3,FALSE)</f>
        <v>AUXILIAR DE ENCANADOR OU BOMBEIRO HIDRÁULICO COM ENCARGOS COMPLEMENTARES</v>
      </c>
      <c r="E2958" s="11" t="str">
        <f>VLOOKUP(B2958,IF(A2958="COMPOSICAO",S!$A:$E,I!$A:$E),4,FALSE)</f>
        <v>H</v>
      </c>
      <c r="F2958" s="11">
        <f>0.4231/pcf</f>
        <v>0.42309999999999998</v>
      </c>
      <c r="G2958" s="67">
        <f>IF(A2958="COMPOSICAO",VLOOKUP("TOTAL SEM BDI - "&amp;B2958,CPUAUX1!$A:$J,9,FALSE),VLOOKUP(B2958,I!$A:$E,5,FALSE))</f>
        <v>21.82</v>
      </c>
      <c r="H2958" s="68"/>
      <c r="I2958" s="67">
        <f t="shared" si="257"/>
        <v>9.23</v>
      </c>
      <c r="J2958" s="68"/>
      <c r="M2958" s="11">
        <f t="shared" si="258"/>
        <v>88248</v>
      </c>
      <c r="N2958" s="18">
        <f>SUMIF(ORCAMENTO!B:B,B2956,ORCAMENTO!F:F)</f>
        <v>5</v>
      </c>
      <c r="O2958" s="11">
        <f t="shared" si="259"/>
        <v>2.1154999999999999</v>
      </c>
      <c r="Q2958" s="11">
        <f ca="1">IFERROR(SUMIF(CO!B:B,B2956,OFFSET(CO!F:F,0,(4+MATCH(ETAPA,CO!$J$10:$BL$10,0)))),0)</f>
        <v>0</v>
      </c>
      <c r="R2958" s="11">
        <f t="shared" ca="1" si="260"/>
        <v>0</v>
      </c>
    </row>
    <row r="2959" spans="1:18">
      <c r="A2959" s="11" t="s">
        <v>2652</v>
      </c>
      <c r="B2959" s="11">
        <v>38383</v>
      </c>
      <c r="C2959" s="11" t="str">
        <f>VLOOKUP(B2959,IF(A2959="COMPOSICAO",S!$A:$E,I!$A:$E),2,FALSE)</f>
        <v>SINAPI</v>
      </c>
      <c r="D2959" s="23" t="str">
        <f>VLOOKUP(B2959,IF(A2959="COMPOSICAO",S!$A:$E,I!$A:$E),3,FALSE)</f>
        <v>LIXA D'AGUA EM FOLHA, COR PRETA, GRAO 100</v>
      </c>
      <c r="E2959" s="11" t="str">
        <f>VLOOKUP(B2959,IF(A2959="COMPOSICAO",S!$A:$E,I!$A:$E),4,FALSE)</f>
        <v>UN</v>
      </c>
      <c r="F2959" s="11">
        <v>1.54E-2</v>
      </c>
      <c r="G2959" s="67">
        <f>IF(A2959="COMPOSICAO",VLOOKUP("TOTAL SEM BDI - "&amp;B2959,CPUAUX1!$A:$J,9,FALSE),VLOOKUP(B2959,I!$A:$E,5,FALSE))</f>
        <v>2.15</v>
      </c>
      <c r="H2959" s="68"/>
      <c r="I2959" s="67">
        <f t="shared" si="257"/>
        <v>0.03</v>
      </c>
      <c r="J2959" s="68"/>
      <c r="M2959" s="11">
        <f t="shared" si="258"/>
        <v>38383</v>
      </c>
      <c r="N2959" s="18">
        <f>SUMIF(ORCAMENTO!B:B,B2956,ORCAMENTO!F:F)</f>
        <v>5</v>
      </c>
      <c r="O2959" s="11">
        <f t="shared" si="259"/>
        <v>7.6999999999999999E-2</v>
      </c>
      <c r="Q2959" s="11">
        <f ca="1">IFERROR(SUMIF(CO!B:B,B2956,OFFSET(CO!F:F,0,(4+MATCH(ETAPA,CO!$J$10:$BL$10,0)))),0)</f>
        <v>0</v>
      </c>
      <c r="R2959" s="11">
        <f t="shared" ca="1" si="260"/>
        <v>0</v>
      </c>
    </row>
    <row r="2960" spans="1:18" ht="30">
      <c r="A2960" s="11" t="s">
        <v>2652</v>
      </c>
      <c r="B2960" s="11">
        <v>20083</v>
      </c>
      <c r="C2960" s="11" t="str">
        <f>VLOOKUP(B2960,IF(A2960="COMPOSICAO",S!$A:$E,I!$A:$E),2,FALSE)</f>
        <v>SINAPI</v>
      </c>
      <c r="D2960" s="23" t="str">
        <f>VLOOKUP(B2960,IF(A2960="COMPOSICAO",S!$A:$E,I!$A:$E),3,FALSE)</f>
        <v>SOLUCAO PREPARADORA / LIMPADORA PARA PVC, FRASCO COM 1000 CM3</v>
      </c>
      <c r="E2960" s="11" t="str">
        <f>VLOOKUP(B2960,IF(A2960="COMPOSICAO",S!$A:$E,I!$A:$E),4,FALSE)</f>
        <v>UN</v>
      </c>
      <c r="F2960" s="11">
        <v>4.3999999999999997E-2</v>
      </c>
      <c r="G2960" s="67">
        <f>IF(A2960="COMPOSICAO",VLOOKUP("TOTAL SEM BDI - "&amp;B2960,CPUAUX1!$A:$J,9,FALSE),VLOOKUP(B2960,I!$A:$E,5,FALSE))</f>
        <v>82.38</v>
      </c>
      <c r="H2960" s="68"/>
      <c r="I2960" s="67">
        <f t="shared" si="257"/>
        <v>3.62</v>
      </c>
      <c r="J2960" s="68"/>
      <c r="M2960" s="11">
        <f t="shared" si="258"/>
        <v>20083</v>
      </c>
      <c r="N2960" s="18">
        <f>SUMIF(ORCAMENTO!B:B,B2956,ORCAMENTO!F:F)</f>
        <v>5</v>
      </c>
      <c r="O2960" s="11">
        <f t="shared" si="259"/>
        <v>0.21999999999999997</v>
      </c>
      <c r="Q2960" s="11">
        <f ca="1">IFERROR(SUMIF(CO!B:B,B2956,OFFSET(CO!F:F,0,(4+MATCH(ETAPA,CO!$J$10:$BL$10,0)))),0)</f>
        <v>0</v>
      </c>
      <c r="R2960" s="11">
        <f t="shared" ca="1" si="260"/>
        <v>0</v>
      </c>
    </row>
    <row r="2961" spans="1:18" ht="30">
      <c r="A2961" s="11" t="s">
        <v>2652</v>
      </c>
      <c r="B2961" s="11">
        <v>11717</v>
      </c>
      <c r="C2961" s="11" t="str">
        <f>VLOOKUP(B2961,IF(A2961="COMPOSICAO",S!$A:$E,I!$A:$E),2,FALSE)</f>
        <v>SINAPI</v>
      </c>
      <c r="D2961" s="23" t="str">
        <f>VLOOKUP(B2961,IF(A2961="COMPOSICAO",S!$A:$E,I!$A:$E),3,FALSE)</f>
        <v>CAIXA SIFONADA, PVC, 150 X 150 X 50 MM, COM GRELHA REDONDA, BRANCA</v>
      </c>
      <c r="E2961" s="11" t="str">
        <f>VLOOKUP(B2961,IF(A2961="COMPOSICAO",S!$A:$E,I!$A:$E),4,FALSE)</f>
        <v>UN</v>
      </c>
      <c r="F2961" s="11">
        <v>1</v>
      </c>
      <c r="G2961" s="67">
        <f>IF(A2961="COMPOSICAO",VLOOKUP("TOTAL SEM BDI - "&amp;B2961,CPUAUX1!$A:$J,9,FALSE),VLOOKUP(B2961,I!$A:$E,5,FALSE))</f>
        <v>47.98</v>
      </c>
      <c r="H2961" s="68"/>
      <c r="I2961" s="67">
        <f t="shared" si="257"/>
        <v>47.98</v>
      </c>
      <c r="J2961" s="68"/>
      <c r="M2961" s="11">
        <f t="shared" si="258"/>
        <v>11717</v>
      </c>
      <c r="N2961" s="18">
        <f>SUMIF(ORCAMENTO!B:B,B2956,ORCAMENTO!F:F)</f>
        <v>5</v>
      </c>
      <c r="O2961" s="11">
        <f t="shared" si="259"/>
        <v>5</v>
      </c>
      <c r="Q2961" s="11">
        <f ca="1">IFERROR(SUMIF(CO!B:B,B2956,OFFSET(CO!F:F,0,(4+MATCH(ETAPA,CO!$J$10:$BL$10,0)))),0)</f>
        <v>0</v>
      </c>
      <c r="R2961" s="11">
        <f t="shared" ca="1" si="260"/>
        <v>0</v>
      </c>
    </row>
    <row r="2962" spans="1:18">
      <c r="A2962" s="11" t="s">
        <v>2652</v>
      </c>
      <c r="B2962" s="11">
        <v>122</v>
      </c>
      <c r="C2962" s="11" t="str">
        <f>VLOOKUP(B2962,IF(A2962="COMPOSICAO",S!$A:$E,I!$A:$E),2,FALSE)</f>
        <v>SINAPI</v>
      </c>
      <c r="D2962" s="23" t="str">
        <f>VLOOKUP(B2962,IF(A2962="COMPOSICAO",S!$A:$E,I!$A:$E),3,FALSE)</f>
        <v>ADESIVO PLASTICO PARA PVC, FRASCO COM *850* GR</v>
      </c>
      <c r="E2962" s="11" t="str">
        <f>VLOOKUP(B2962,IF(A2962="COMPOSICAO",S!$A:$E,I!$A:$E),4,FALSE)</f>
        <v>UN</v>
      </c>
      <c r="F2962" s="11">
        <v>2.92E-2</v>
      </c>
      <c r="G2962" s="67">
        <f>IF(A2962="COMPOSICAO",VLOOKUP("TOTAL SEM BDI - "&amp;B2962,CPUAUX1!$A:$J,9,FALSE),VLOOKUP(B2962,I!$A:$E,5,FALSE))</f>
        <v>72.709999999999994</v>
      </c>
      <c r="H2962" s="68"/>
      <c r="I2962" s="67">
        <f t="shared" si="257"/>
        <v>2.12</v>
      </c>
      <c r="J2962" s="68"/>
      <c r="M2962" s="11">
        <f t="shared" si="258"/>
        <v>122</v>
      </c>
      <c r="N2962" s="18">
        <f>SUMIF(ORCAMENTO!B:B,B2956,ORCAMENTO!F:F)</f>
        <v>5</v>
      </c>
      <c r="O2962" s="11">
        <f t="shared" si="259"/>
        <v>0.14599999999999999</v>
      </c>
      <c r="Q2962" s="11">
        <f ca="1">IFERROR(SUMIF(CO!B:B,B2956,OFFSET(CO!F:F,0,(4+MATCH(ETAPA,CO!$J$10:$BL$10,0)))),0)</f>
        <v>0</v>
      </c>
      <c r="R2962" s="11">
        <f t="shared" ca="1" si="260"/>
        <v>0</v>
      </c>
    </row>
    <row r="2963" spans="1:18">
      <c r="A2963" s="50" t="str">
        <f>"TOTAL SEM BDI - "&amp;B2956</f>
        <v>TOTAL SEM BDI - 104329</v>
      </c>
      <c r="B2963" s="51"/>
      <c r="C2963" s="51"/>
      <c r="D2963" s="51"/>
      <c r="E2963" s="51"/>
      <c r="F2963" s="51"/>
      <c r="G2963" s="51"/>
      <c r="H2963" s="52"/>
      <c r="I2963" s="67">
        <f>SUM(I2956:I2962)</f>
        <v>74.260000000000005</v>
      </c>
      <c r="J2963" s="68"/>
    </row>
    <row r="2964" spans="1:18">
      <c r="A2964" s="50" t="str">
        <f>"TAXA DE BDI ("&amp;TEXT(BDI,"00,00")&amp;" %)"</f>
        <v>TAXA DE BDI (23,54 %)</v>
      </c>
      <c r="B2964" s="51"/>
      <c r="C2964" s="51"/>
      <c r="D2964" s="51"/>
      <c r="E2964" s="51"/>
      <c r="F2964" s="51"/>
      <c r="G2964" s="51"/>
      <c r="H2964" s="52"/>
      <c r="I2964" s="67">
        <f>ROUND(I2963*(BDI/100),2)</f>
        <v>17.48</v>
      </c>
      <c r="J2964" s="68"/>
    </row>
    <row r="2965" spans="1:18">
      <c r="A2965" s="50" t="str">
        <f>"TOTAL COM BDI - "&amp;B2956</f>
        <v>TOTAL COM BDI - 104329</v>
      </c>
      <c r="B2965" s="51"/>
      <c r="C2965" s="51"/>
      <c r="D2965" s="51"/>
      <c r="E2965" s="51"/>
      <c r="F2965" s="51"/>
      <c r="G2965" s="51"/>
      <c r="H2965" s="52"/>
      <c r="I2965" s="67">
        <f>SUM(I2963:I2964)</f>
        <v>91.740000000000009</v>
      </c>
      <c r="J2965" s="68"/>
    </row>
    <row r="2967" spans="1:18">
      <c r="A2967" s="9" t="s">
        <v>2646</v>
      </c>
      <c r="B2967" s="9" t="s">
        <v>102</v>
      </c>
      <c r="C2967" s="9" t="s">
        <v>103</v>
      </c>
      <c r="D2967" s="9" t="s">
        <v>36</v>
      </c>
      <c r="E2967" s="9" t="s">
        <v>104</v>
      </c>
      <c r="F2967" s="9" t="s">
        <v>788</v>
      </c>
      <c r="G2967" s="63" t="s">
        <v>2647</v>
      </c>
      <c r="H2967" s="64"/>
      <c r="I2967" s="63" t="s">
        <v>24</v>
      </c>
      <c r="J2967" s="64"/>
    </row>
    <row r="2968" spans="1:18" ht="30">
      <c r="A2968" s="21" t="s">
        <v>14</v>
      </c>
      <c r="B2968" s="21" t="s">
        <v>2305</v>
      </c>
      <c r="C2968" s="21" t="str">
        <f>VLOOKUP(B2968,S!$A:$G,2,FALSE)</f>
        <v>PRÓPRIA</v>
      </c>
      <c r="D2968" s="22" t="str">
        <f>VLOOKUP(B2968,S!$A:$G,3,FALSE)</f>
        <v>ANEL DE BORRACHA PARA TUBO PVC SANITARIO D = 100MM (REF: 01212/ORSE-ORSE-07/2025)</v>
      </c>
      <c r="E2968" s="21" t="str">
        <f>VLOOKUP(B2968,S!$A:$G,4,FALSE)</f>
        <v>UN</v>
      </c>
      <c r="F2968" s="21"/>
      <c r="G2968" s="65">
        <f>I2971</f>
        <v>6.46</v>
      </c>
      <c r="H2968" s="66"/>
      <c r="I2968" s="65"/>
      <c r="J2968" s="66"/>
      <c r="K2968" s="30">
        <f>VLOOKUP(B2968,S!A:G,5,FALSE)</f>
        <v>0</v>
      </c>
      <c r="L2968" s="21" t="s">
        <v>2649</v>
      </c>
    </row>
    <row r="2969" spans="1:18" ht="30">
      <c r="A2969" s="11" t="s">
        <v>2652</v>
      </c>
      <c r="B2969" s="11">
        <v>301</v>
      </c>
      <c r="C2969" s="11" t="str">
        <f>VLOOKUP(B2969,IF(A2969="COMPOSICAO",S!$A:$E,I!$A:$E),2,FALSE)</f>
        <v>SINAPI</v>
      </c>
      <c r="D2969" s="23" t="str">
        <f>VLOOKUP(B2969,IF(A2969="COMPOSICAO",S!$A:$E,I!$A:$E),3,FALSE)</f>
        <v>ANEL BORRACHA PARA TUBO ESGOTO PREDIAL, DN 100 MM (NBR 5688)</v>
      </c>
      <c r="E2969" s="11" t="str">
        <f>VLOOKUP(B2969,IF(A2969="COMPOSICAO",S!$A:$E,I!$A:$E),4,FALSE)</f>
        <v>UN</v>
      </c>
      <c r="F2969" s="11">
        <v>1</v>
      </c>
      <c r="G2969" s="67">
        <f>IF(A2969="COMPOSICAO",VLOOKUP("TOTAL SEM BDI - "&amp;B2969,CPUAUX1!$A:$J,9,FALSE),VLOOKUP(B2969,I!$A:$E,5,FALSE))</f>
        <v>3.8</v>
      </c>
      <c r="H2969" s="68"/>
      <c r="I2969" s="67">
        <f>TRUNC(F2969*G2969,2)</f>
        <v>3.8</v>
      </c>
      <c r="J2969" s="68"/>
      <c r="M2969" s="11">
        <f>B2969</f>
        <v>301</v>
      </c>
      <c r="N2969" s="18">
        <f>SUMIF(ORCAMENTO!B:B,B2968,ORCAMENTO!F:F)</f>
        <v>219</v>
      </c>
      <c r="O2969" s="11">
        <f>F2969*N2969</f>
        <v>219</v>
      </c>
      <c r="Q2969" s="11">
        <f ca="1">IFERROR(SUMIF(CO!B:B,B2968,OFFSET(CO!F:F,0,(4+MATCH(ETAPA,CO!$J$10:$BL$10,0)))),0)</f>
        <v>0</v>
      </c>
      <c r="R2969" s="11">
        <f ca="1">F2969*Q2969</f>
        <v>0</v>
      </c>
    </row>
    <row r="2970" spans="1:18" ht="30">
      <c r="A2970" s="11" t="s">
        <v>2650</v>
      </c>
      <c r="B2970" s="11">
        <v>88267</v>
      </c>
      <c r="C2970" s="11" t="str">
        <f>VLOOKUP(B2970,IF(A2970="COMPOSICAO",S!$A:$E,I!$A:$E),2,FALSE)</f>
        <v>SINAPI</v>
      </c>
      <c r="D2970" s="23" t="str">
        <f>VLOOKUP(B2970,IF(A2970="COMPOSICAO",S!$A:$E,I!$A:$E),3,FALSE)</f>
        <v>ENCANADOR OU BOMBEIRO HIDRÁULICO COM ENCARGOS COMPLEMENTARES</v>
      </c>
      <c r="E2970" s="11" t="str">
        <f>VLOOKUP(B2970,IF(A2970="COMPOSICAO",S!$A:$E,I!$A:$E),4,FALSE)</f>
        <v>H</v>
      </c>
      <c r="F2970" s="11">
        <f>0.1/pcf</f>
        <v>0.1</v>
      </c>
      <c r="G2970" s="67">
        <f>IF(A2970="COMPOSICAO",VLOOKUP("TOTAL SEM BDI - "&amp;B2970,CPUAUX1!$A:$J,9,FALSE),VLOOKUP(B2970,I!$A:$E,5,FALSE))</f>
        <v>26.669999999999998</v>
      </c>
      <c r="H2970" s="68"/>
      <c r="I2970" s="67">
        <f>TRUNC(F2970*G2970,2)</f>
        <v>2.66</v>
      </c>
      <c r="J2970" s="68"/>
      <c r="M2970" s="11">
        <f>B2970</f>
        <v>88267</v>
      </c>
      <c r="N2970" s="18">
        <f>SUMIF(ORCAMENTO!B:B,B2968,ORCAMENTO!F:F)</f>
        <v>219</v>
      </c>
      <c r="O2970" s="11">
        <f>F2970*N2970</f>
        <v>21.900000000000002</v>
      </c>
      <c r="Q2970" s="11">
        <f ca="1">IFERROR(SUMIF(CO!B:B,B2968,OFFSET(CO!F:F,0,(4+MATCH(ETAPA,CO!$J$10:$BL$10,0)))),0)</f>
        <v>0</v>
      </c>
      <c r="R2970" s="11">
        <f ca="1">F2970*Q2970</f>
        <v>0</v>
      </c>
    </row>
    <row r="2971" spans="1:18">
      <c r="A2971" s="50" t="str">
        <f>"TOTAL SEM BDI - "&amp;B2968</f>
        <v>TOTAL SEM BDI - SEDUC695</v>
      </c>
      <c r="B2971" s="51"/>
      <c r="C2971" s="51"/>
      <c r="D2971" s="51"/>
      <c r="E2971" s="51"/>
      <c r="F2971" s="51"/>
      <c r="G2971" s="51"/>
      <c r="H2971" s="52"/>
      <c r="I2971" s="67">
        <f>SUM(I2968:I2970)</f>
        <v>6.46</v>
      </c>
      <c r="J2971" s="68"/>
    </row>
    <row r="2972" spans="1:18">
      <c r="A2972" s="50" t="str">
        <f>"TAXA DE BDI ("&amp;TEXT(BDI,"00,00")&amp;" %)"</f>
        <v>TAXA DE BDI (23,54 %)</v>
      </c>
      <c r="B2972" s="51"/>
      <c r="C2972" s="51"/>
      <c r="D2972" s="51"/>
      <c r="E2972" s="51"/>
      <c r="F2972" s="51"/>
      <c r="G2972" s="51"/>
      <c r="H2972" s="52"/>
      <c r="I2972" s="67">
        <f>ROUND(I2971*(BDI/100),2)</f>
        <v>1.52</v>
      </c>
      <c r="J2972" s="68"/>
    </row>
    <row r="2973" spans="1:18">
      <c r="A2973" s="50" t="str">
        <f>"TOTAL COM BDI - "&amp;B2968</f>
        <v>TOTAL COM BDI - SEDUC695</v>
      </c>
      <c r="B2973" s="51"/>
      <c r="C2973" s="51"/>
      <c r="D2973" s="51"/>
      <c r="E2973" s="51"/>
      <c r="F2973" s="51"/>
      <c r="G2973" s="51"/>
      <c r="H2973" s="52"/>
      <c r="I2973" s="67">
        <f>SUM(I2971:I2972)</f>
        <v>7.98</v>
      </c>
      <c r="J2973" s="68"/>
    </row>
    <row r="2975" spans="1:18">
      <c r="A2975" s="9" t="s">
        <v>2646</v>
      </c>
      <c r="B2975" s="9" t="s">
        <v>102</v>
      </c>
      <c r="C2975" s="9" t="s">
        <v>103</v>
      </c>
      <c r="D2975" s="9" t="s">
        <v>36</v>
      </c>
      <c r="E2975" s="9" t="s">
        <v>104</v>
      </c>
      <c r="F2975" s="9" t="s">
        <v>788</v>
      </c>
      <c r="G2975" s="63" t="s">
        <v>2647</v>
      </c>
      <c r="H2975" s="64"/>
      <c r="I2975" s="63" t="s">
        <v>24</v>
      </c>
      <c r="J2975" s="64"/>
    </row>
    <row r="2976" spans="1:18" ht="30">
      <c r="A2976" s="21" t="s">
        <v>14</v>
      </c>
      <c r="B2976" s="21" t="s">
        <v>2307</v>
      </c>
      <c r="C2976" s="21" t="str">
        <f>VLOOKUP(B2976,S!$A:$G,2,FALSE)</f>
        <v>PRÓPRIA</v>
      </c>
      <c r="D2976" s="22" t="str">
        <f>VLOOKUP(B2976,S!$A:$G,3,FALSE)</f>
        <v>ANEL DE BORRACHA PARA TUBO PVC SANITARIO D = 50MM (REF: 03404/ORSE-ORSE-05/2024)</v>
      </c>
      <c r="E2976" s="21" t="str">
        <f>VLOOKUP(B2976,S!$A:$G,4,FALSE)</f>
        <v>UN</v>
      </c>
      <c r="F2976" s="21"/>
      <c r="G2976" s="65">
        <f>I2980</f>
        <v>6.9700000000000006</v>
      </c>
      <c r="H2976" s="66"/>
      <c r="I2976" s="65"/>
      <c r="J2976" s="66"/>
      <c r="K2976" s="30">
        <f>VLOOKUP(B2976,S!A:G,5,FALSE)</f>
        <v>0</v>
      </c>
      <c r="L2976" s="21" t="s">
        <v>2649</v>
      </c>
    </row>
    <row r="2977" spans="1:18" ht="30">
      <c r="A2977" s="11" t="s">
        <v>2652</v>
      </c>
      <c r="B2977" s="11">
        <v>296</v>
      </c>
      <c r="C2977" s="11" t="str">
        <f>VLOOKUP(B2977,IF(A2977="COMPOSICAO",S!$A:$E,I!$A:$E),2,FALSE)</f>
        <v>SINAPI</v>
      </c>
      <c r="D2977" s="23" t="str">
        <f>VLOOKUP(B2977,IF(A2977="COMPOSICAO",S!$A:$E,I!$A:$E),3,FALSE)</f>
        <v>ANEL BORRACHA PARA TUBO ESGOTO PREDIAL, DN 50 MM (NBR 5688)</v>
      </c>
      <c r="E2977" s="11" t="str">
        <f>VLOOKUP(B2977,IF(A2977="COMPOSICAO",S!$A:$E,I!$A:$E),4,FALSE)</f>
        <v>UN</v>
      </c>
      <c r="F2977" s="11">
        <v>1</v>
      </c>
      <c r="G2977" s="67">
        <f>IF(A2977="COMPOSICAO",VLOOKUP("TOTAL SEM BDI - "&amp;B2977,CPUAUX1!$A:$J,9,FALSE),VLOOKUP(B2977,I!$A:$E,5,FALSE))</f>
        <v>2.14</v>
      </c>
      <c r="H2977" s="68"/>
      <c r="I2977" s="67">
        <f>TRUNC(F2977*G2977,2)</f>
        <v>2.14</v>
      </c>
      <c r="J2977" s="68"/>
      <c r="M2977" s="11">
        <f>B2977</f>
        <v>296</v>
      </c>
      <c r="N2977" s="18">
        <f>SUMIF(ORCAMENTO!B:B,B2976,ORCAMENTO!F:F)</f>
        <v>229</v>
      </c>
      <c r="O2977" s="11">
        <f>F2977*N2977</f>
        <v>229</v>
      </c>
      <c r="Q2977" s="11">
        <f ca="1">IFERROR(SUMIF(CO!B:B,B2976,OFFSET(CO!F:F,0,(4+MATCH(ETAPA,CO!$J$10:$BL$10,0)))),0)</f>
        <v>0</v>
      </c>
      <c r="R2977" s="11">
        <f ca="1">F2977*Q2977</f>
        <v>0</v>
      </c>
    </row>
    <row r="2978" spans="1:18" ht="30">
      <c r="A2978" s="11" t="s">
        <v>2650</v>
      </c>
      <c r="B2978" s="11">
        <v>88267</v>
      </c>
      <c r="C2978" s="11" t="str">
        <f>VLOOKUP(B2978,IF(A2978="COMPOSICAO",S!$A:$E,I!$A:$E),2,FALSE)</f>
        <v>SINAPI</v>
      </c>
      <c r="D2978" s="23" t="str">
        <f>VLOOKUP(B2978,IF(A2978="COMPOSICAO",S!$A:$E,I!$A:$E),3,FALSE)</f>
        <v>ENCANADOR OU BOMBEIRO HIDRÁULICO COM ENCARGOS COMPLEMENTARES</v>
      </c>
      <c r="E2978" s="11" t="str">
        <f>VLOOKUP(B2978,IF(A2978="COMPOSICAO",S!$A:$E,I!$A:$E),4,FALSE)</f>
        <v>H</v>
      </c>
      <c r="F2978" s="11">
        <f>0.1/pcf</f>
        <v>0.1</v>
      </c>
      <c r="G2978" s="67">
        <f>IF(A2978="COMPOSICAO",VLOOKUP("TOTAL SEM BDI - "&amp;B2978,CPUAUX1!$A:$J,9,FALSE),VLOOKUP(B2978,I!$A:$E,5,FALSE))</f>
        <v>26.669999999999998</v>
      </c>
      <c r="H2978" s="68"/>
      <c r="I2978" s="67">
        <f>TRUNC(F2978*G2978,2)</f>
        <v>2.66</v>
      </c>
      <c r="J2978" s="68"/>
      <c r="M2978" s="11">
        <f>B2978</f>
        <v>88267</v>
      </c>
      <c r="N2978" s="18">
        <f>SUMIF(ORCAMENTO!B:B,B2976,ORCAMENTO!F:F)</f>
        <v>229</v>
      </c>
      <c r="O2978" s="11">
        <f>F2978*N2978</f>
        <v>22.900000000000002</v>
      </c>
      <c r="Q2978" s="11">
        <f ca="1">IFERROR(SUMIF(CO!B:B,B2976,OFFSET(CO!F:F,0,(4+MATCH(ETAPA,CO!$J$10:$BL$10,0)))),0)</f>
        <v>0</v>
      </c>
      <c r="R2978" s="11">
        <f ca="1">F2978*Q2978</f>
        <v>0</v>
      </c>
    </row>
    <row r="2979" spans="1:18">
      <c r="A2979" s="11" t="s">
        <v>2650</v>
      </c>
      <c r="B2979" s="11">
        <v>88316</v>
      </c>
      <c r="C2979" s="11" t="str">
        <f>VLOOKUP(B2979,IF(A2979="COMPOSICAO",S!$A:$E,I!$A:$E),2,FALSE)</f>
        <v>SINAPI</v>
      </c>
      <c r="D2979" s="23" t="str">
        <f>VLOOKUP(B2979,IF(A2979="COMPOSICAO",S!$A:$E,I!$A:$E),3,FALSE)</f>
        <v>SERVENTE COM ENCARGOS COMPLEMENTARES</v>
      </c>
      <c r="E2979" s="11" t="str">
        <f>VLOOKUP(B2979,IF(A2979="COMPOSICAO",S!$A:$E,I!$A:$E),4,FALSE)</f>
        <v>H</v>
      </c>
      <c r="F2979" s="11">
        <f>0.1/pcf</f>
        <v>0.1</v>
      </c>
      <c r="G2979" s="67">
        <f>IF(A2979="COMPOSICAO",VLOOKUP("TOTAL SEM BDI - "&amp;B2979,CPUAUX1!$A:$J,9,FALSE),VLOOKUP(B2979,I!$A:$E,5,FALSE))</f>
        <v>21.71</v>
      </c>
      <c r="H2979" s="68"/>
      <c r="I2979" s="67">
        <f>TRUNC(F2979*G2979,2)</f>
        <v>2.17</v>
      </c>
      <c r="J2979" s="68"/>
      <c r="M2979" s="11">
        <f>B2979</f>
        <v>88316</v>
      </c>
      <c r="N2979" s="18">
        <f>SUMIF(ORCAMENTO!B:B,B2976,ORCAMENTO!F:F)</f>
        <v>229</v>
      </c>
      <c r="O2979" s="11">
        <f>F2979*N2979</f>
        <v>22.900000000000002</v>
      </c>
      <c r="Q2979" s="11">
        <f ca="1">IFERROR(SUMIF(CO!B:B,B2976,OFFSET(CO!F:F,0,(4+MATCH(ETAPA,CO!$J$10:$BL$10,0)))),0)</f>
        <v>0</v>
      </c>
      <c r="R2979" s="11">
        <f ca="1">F2979*Q2979</f>
        <v>0</v>
      </c>
    </row>
    <row r="2980" spans="1:18">
      <c r="A2980" s="50" t="str">
        <f>"TOTAL SEM BDI - "&amp;B2976</f>
        <v>TOTAL SEM BDI - SEDUC431</v>
      </c>
      <c r="B2980" s="51"/>
      <c r="C2980" s="51"/>
      <c r="D2980" s="51"/>
      <c r="E2980" s="51"/>
      <c r="F2980" s="51"/>
      <c r="G2980" s="51"/>
      <c r="H2980" s="52"/>
      <c r="I2980" s="67">
        <f>SUM(I2976:I2979)</f>
        <v>6.9700000000000006</v>
      </c>
      <c r="J2980" s="68"/>
    </row>
    <row r="2981" spans="1:18">
      <c r="A2981" s="50" t="str">
        <f>"TAXA DE BDI ("&amp;TEXT(BDI,"00,00")&amp;" %)"</f>
        <v>TAXA DE BDI (23,54 %)</v>
      </c>
      <c r="B2981" s="51"/>
      <c r="C2981" s="51"/>
      <c r="D2981" s="51"/>
      <c r="E2981" s="51"/>
      <c r="F2981" s="51"/>
      <c r="G2981" s="51"/>
      <c r="H2981" s="52"/>
      <c r="I2981" s="67">
        <f>ROUND(I2980*(BDI/100),2)</f>
        <v>1.64</v>
      </c>
      <c r="J2981" s="68"/>
    </row>
    <row r="2982" spans="1:18">
      <c r="A2982" s="50" t="str">
        <f>"TOTAL COM BDI - "&amp;B2976</f>
        <v>TOTAL COM BDI - SEDUC431</v>
      </c>
      <c r="B2982" s="51"/>
      <c r="C2982" s="51"/>
      <c r="D2982" s="51"/>
      <c r="E2982" s="51"/>
      <c r="F2982" s="51"/>
      <c r="G2982" s="51"/>
      <c r="H2982" s="52"/>
      <c r="I2982" s="67">
        <f>SUM(I2980:I2981)</f>
        <v>8.6100000000000012</v>
      </c>
      <c r="J2982" s="68"/>
    </row>
    <row r="2984" spans="1:18">
      <c r="A2984" s="9" t="s">
        <v>2646</v>
      </c>
      <c r="B2984" s="9" t="s">
        <v>102</v>
      </c>
      <c r="C2984" s="9" t="s">
        <v>103</v>
      </c>
      <c r="D2984" s="9" t="s">
        <v>36</v>
      </c>
      <c r="E2984" s="9" t="s">
        <v>104</v>
      </c>
      <c r="F2984" s="9" t="s">
        <v>788</v>
      </c>
      <c r="G2984" s="63" t="s">
        <v>2647</v>
      </c>
      <c r="H2984" s="64"/>
      <c r="I2984" s="63" t="s">
        <v>24</v>
      </c>
      <c r="J2984" s="64"/>
    </row>
    <row r="2985" spans="1:18" ht="30">
      <c r="A2985" s="21" t="s">
        <v>14</v>
      </c>
      <c r="B2985" s="21" t="s">
        <v>2309</v>
      </c>
      <c r="C2985" s="21" t="str">
        <f>VLOOKUP(B2985,S!$A:$G,2,FALSE)</f>
        <v>PRÓPRIA</v>
      </c>
      <c r="D2985" s="22" t="str">
        <f>VLOOKUP(B2985,S!$A:$G,3,FALSE)</f>
        <v>ANEL DE BORRACHA PARA TUBO PVC SANITARIO D = 75MM (REF: 03404/ORSE-ORSE-05/2024)</v>
      </c>
      <c r="E2985" s="21" t="str">
        <f>VLOOKUP(B2985,S!$A:$G,4,FALSE)</f>
        <v>UN</v>
      </c>
      <c r="F2985" s="21"/>
      <c r="G2985" s="65">
        <f>I2989</f>
        <v>8.26</v>
      </c>
      <c r="H2985" s="66"/>
      <c r="I2985" s="65"/>
      <c r="J2985" s="66"/>
      <c r="K2985" s="30">
        <f>VLOOKUP(B2985,S!A:G,5,FALSE)</f>
        <v>0</v>
      </c>
      <c r="L2985" s="21" t="s">
        <v>2649</v>
      </c>
    </row>
    <row r="2986" spans="1:18" ht="30">
      <c r="A2986" s="11" t="s">
        <v>2652</v>
      </c>
      <c r="B2986" s="11">
        <v>298</v>
      </c>
      <c r="C2986" s="11" t="str">
        <f>VLOOKUP(B2986,IF(A2986="COMPOSICAO",S!$A:$E,I!$A:$E),2,FALSE)</f>
        <v>SINAPI</v>
      </c>
      <c r="D2986" s="23" t="str">
        <f>VLOOKUP(B2986,IF(A2986="COMPOSICAO",S!$A:$E,I!$A:$E),3,FALSE)</f>
        <v>ANEL BORRACHA, DN 75 MM, PARA TUBO SERIE REFORCADA ESGOTO PREDIAL</v>
      </c>
      <c r="E2986" s="11" t="str">
        <f>VLOOKUP(B2986,IF(A2986="COMPOSICAO",S!$A:$E,I!$A:$E),4,FALSE)</f>
        <v>UN</v>
      </c>
      <c r="F2986" s="11">
        <v>1</v>
      </c>
      <c r="G2986" s="67">
        <f>IF(A2986="COMPOSICAO",VLOOKUP("TOTAL SEM BDI - "&amp;B2986,CPUAUX1!$A:$J,9,FALSE),VLOOKUP(B2986,I!$A:$E,5,FALSE))</f>
        <v>3.43</v>
      </c>
      <c r="H2986" s="68"/>
      <c r="I2986" s="67">
        <f>TRUNC(F2986*G2986,2)</f>
        <v>3.43</v>
      </c>
      <c r="J2986" s="68"/>
      <c r="M2986" s="11">
        <f>B2986</f>
        <v>298</v>
      </c>
      <c r="N2986" s="18">
        <f>SUMIF(ORCAMENTO!B:B,B2985,ORCAMENTO!F:F)</f>
        <v>10</v>
      </c>
      <c r="O2986" s="11">
        <f>F2986*N2986</f>
        <v>10</v>
      </c>
      <c r="Q2986" s="11">
        <f ca="1">IFERROR(SUMIF(CO!B:B,B2985,OFFSET(CO!F:F,0,(4+MATCH(ETAPA,CO!$J$10:$BL$10,0)))),0)</f>
        <v>0</v>
      </c>
      <c r="R2986" s="11">
        <f ca="1">F2986*Q2986</f>
        <v>0</v>
      </c>
    </row>
    <row r="2987" spans="1:18" ht="30">
      <c r="A2987" s="11" t="s">
        <v>2650</v>
      </c>
      <c r="B2987" s="11">
        <v>88267</v>
      </c>
      <c r="C2987" s="11" t="str">
        <f>VLOOKUP(B2987,IF(A2987="COMPOSICAO",S!$A:$E,I!$A:$E),2,FALSE)</f>
        <v>SINAPI</v>
      </c>
      <c r="D2987" s="23" t="str">
        <f>VLOOKUP(B2987,IF(A2987="COMPOSICAO",S!$A:$E,I!$A:$E),3,FALSE)</f>
        <v>ENCANADOR OU BOMBEIRO HIDRÁULICO COM ENCARGOS COMPLEMENTARES</v>
      </c>
      <c r="E2987" s="11" t="str">
        <f>VLOOKUP(B2987,IF(A2987="COMPOSICAO",S!$A:$E,I!$A:$E),4,FALSE)</f>
        <v>H</v>
      </c>
      <c r="F2987" s="11">
        <f>0.1/pcf</f>
        <v>0.1</v>
      </c>
      <c r="G2987" s="67">
        <f>IF(A2987="COMPOSICAO",VLOOKUP("TOTAL SEM BDI - "&amp;B2987,CPUAUX1!$A:$J,9,FALSE),VLOOKUP(B2987,I!$A:$E,5,FALSE))</f>
        <v>26.669999999999998</v>
      </c>
      <c r="H2987" s="68"/>
      <c r="I2987" s="67">
        <f>TRUNC(F2987*G2987,2)</f>
        <v>2.66</v>
      </c>
      <c r="J2987" s="68"/>
      <c r="M2987" s="11">
        <f>B2987</f>
        <v>88267</v>
      </c>
      <c r="N2987" s="18">
        <f>SUMIF(ORCAMENTO!B:B,B2985,ORCAMENTO!F:F)</f>
        <v>10</v>
      </c>
      <c r="O2987" s="11">
        <f>F2987*N2987</f>
        <v>1</v>
      </c>
      <c r="Q2987" s="11">
        <f ca="1">IFERROR(SUMIF(CO!B:B,B2985,OFFSET(CO!F:F,0,(4+MATCH(ETAPA,CO!$J$10:$BL$10,0)))),0)</f>
        <v>0</v>
      </c>
      <c r="R2987" s="11">
        <f ca="1">F2987*Q2987</f>
        <v>0</v>
      </c>
    </row>
    <row r="2988" spans="1:18">
      <c r="A2988" s="11" t="s">
        <v>2650</v>
      </c>
      <c r="B2988" s="11">
        <v>88316</v>
      </c>
      <c r="C2988" s="11" t="str">
        <f>VLOOKUP(B2988,IF(A2988="COMPOSICAO",S!$A:$E,I!$A:$E),2,FALSE)</f>
        <v>SINAPI</v>
      </c>
      <c r="D2988" s="23" t="str">
        <f>VLOOKUP(B2988,IF(A2988="COMPOSICAO",S!$A:$E,I!$A:$E),3,FALSE)</f>
        <v>SERVENTE COM ENCARGOS COMPLEMENTARES</v>
      </c>
      <c r="E2988" s="11" t="str">
        <f>VLOOKUP(B2988,IF(A2988="COMPOSICAO",S!$A:$E,I!$A:$E),4,FALSE)</f>
        <v>H</v>
      </c>
      <c r="F2988" s="11">
        <f>0.1/pcf</f>
        <v>0.1</v>
      </c>
      <c r="G2988" s="67">
        <f>IF(A2988="COMPOSICAO",VLOOKUP("TOTAL SEM BDI - "&amp;B2988,CPUAUX1!$A:$J,9,FALSE),VLOOKUP(B2988,I!$A:$E,5,FALSE))</f>
        <v>21.71</v>
      </c>
      <c r="H2988" s="68"/>
      <c r="I2988" s="67">
        <f>TRUNC(F2988*G2988,2)</f>
        <v>2.17</v>
      </c>
      <c r="J2988" s="68"/>
      <c r="M2988" s="11">
        <f>B2988</f>
        <v>88316</v>
      </c>
      <c r="N2988" s="18">
        <f>SUMIF(ORCAMENTO!B:B,B2985,ORCAMENTO!F:F)</f>
        <v>10</v>
      </c>
      <c r="O2988" s="11">
        <f>F2988*N2988</f>
        <v>1</v>
      </c>
      <c r="Q2988" s="11">
        <f ca="1">IFERROR(SUMIF(CO!B:B,B2985,OFFSET(CO!F:F,0,(4+MATCH(ETAPA,CO!$J$10:$BL$10,0)))),0)</f>
        <v>0</v>
      </c>
      <c r="R2988" s="11">
        <f ca="1">F2988*Q2988</f>
        <v>0</v>
      </c>
    </row>
    <row r="2989" spans="1:18">
      <c r="A2989" s="50" t="str">
        <f>"TOTAL SEM BDI - "&amp;B2985</f>
        <v>TOTAL SEM BDI - SEDUC505</v>
      </c>
      <c r="B2989" s="51"/>
      <c r="C2989" s="51"/>
      <c r="D2989" s="51"/>
      <c r="E2989" s="51"/>
      <c r="F2989" s="51"/>
      <c r="G2989" s="51"/>
      <c r="H2989" s="52"/>
      <c r="I2989" s="67">
        <f>SUM(I2985:I2988)</f>
        <v>8.26</v>
      </c>
      <c r="J2989" s="68"/>
    </row>
    <row r="2990" spans="1:18">
      <c r="A2990" s="50" t="str">
        <f>"TAXA DE BDI ("&amp;TEXT(BDI,"00,00")&amp;" %)"</f>
        <v>TAXA DE BDI (23,54 %)</v>
      </c>
      <c r="B2990" s="51"/>
      <c r="C2990" s="51"/>
      <c r="D2990" s="51"/>
      <c r="E2990" s="51"/>
      <c r="F2990" s="51"/>
      <c r="G2990" s="51"/>
      <c r="H2990" s="52"/>
      <c r="I2990" s="67">
        <f>ROUND(I2989*(BDI/100),2)</f>
        <v>1.94</v>
      </c>
      <c r="J2990" s="68"/>
    </row>
    <row r="2991" spans="1:18">
      <c r="A2991" s="50" t="str">
        <f>"TOTAL COM BDI - "&amp;B2985</f>
        <v>TOTAL COM BDI - SEDUC505</v>
      </c>
      <c r="B2991" s="51"/>
      <c r="C2991" s="51"/>
      <c r="D2991" s="51"/>
      <c r="E2991" s="51"/>
      <c r="F2991" s="51"/>
      <c r="G2991" s="51"/>
      <c r="H2991" s="52"/>
      <c r="I2991" s="67">
        <f>SUM(I2989:I2990)</f>
        <v>10.199999999999999</v>
      </c>
      <c r="J2991" s="68"/>
    </row>
    <row r="2993" spans="1:18">
      <c r="A2993" s="9" t="s">
        <v>2646</v>
      </c>
      <c r="B2993" s="9" t="s">
        <v>102</v>
      </c>
      <c r="C2993" s="9" t="s">
        <v>103</v>
      </c>
      <c r="D2993" s="9" t="s">
        <v>36</v>
      </c>
      <c r="E2993" s="9" t="s">
        <v>104</v>
      </c>
      <c r="F2993" s="9" t="s">
        <v>788</v>
      </c>
      <c r="G2993" s="63" t="s">
        <v>2647</v>
      </c>
      <c r="H2993" s="64"/>
      <c r="I2993" s="63" t="s">
        <v>24</v>
      </c>
      <c r="J2993" s="64"/>
    </row>
    <row r="2994" spans="1:18" ht="30">
      <c r="A2994" s="21" t="s">
        <v>2813</v>
      </c>
      <c r="B2994" s="21">
        <v>104063</v>
      </c>
      <c r="C2994" s="21" t="str">
        <f>VLOOKUP(B2994,S!$A:$G,2,FALSE)</f>
        <v>SINAPI</v>
      </c>
      <c r="D2994" s="22" t="str">
        <f>VLOOKUP(B2994,S!$A:$G,3,FALSE)</f>
        <v>CURVA LONGA, 45 GRAUS, PVC OCRE, JUNTA ELÁSTICA, DN 100 MM, PARA COLETOR PREDIAL DE ESGOTO. AF_06/2022</v>
      </c>
      <c r="E2994" s="21" t="str">
        <f>VLOOKUP(B2994,S!$A:$G,4,FALSE)</f>
        <v>UN</v>
      </c>
      <c r="F2994" s="21"/>
      <c r="G2994" s="65">
        <f>I3000</f>
        <v>63.25</v>
      </c>
      <c r="H2994" s="66"/>
      <c r="I2994" s="65"/>
      <c r="J2994" s="66"/>
      <c r="K2994" s="30">
        <f>VLOOKUP(B2994,S!A:G,5,FALSE)</f>
        <v>63.25</v>
      </c>
      <c r="L2994" s="21" t="str">
        <f>IF(K2994=G2994,"OK, CONFORME TABELA",IF(G2994&gt;K2994,"ACIMA DA TABELA: ","ABAIXO DA TABELA: ")&amp;TRUNC((G2994*100)/K2994,2)&amp;" %")</f>
        <v>OK, CONFORME TABELA</v>
      </c>
    </row>
    <row r="2995" spans="1:18">
      <c r="A2995" s="11" t="s">
        <v>2650</v>
      </c>
      <c r="B2995" s="11">
        <v>88316</v>
      </c>
      <c r="C2995" s="11" t="str">
        <f>VLOOKUP(B2995,IF(A2995="COMPOSICAO",S!$A:$E,I!$A:$E),2,FALSE)</f>
        <v>SINAPI</v>
      </c>
      <c r="D2995" s="23" t="str">
        <f>VLOOKUP(B2995,IF(A2995="COMPOSICAO",S!$A:$E,I!$A:$E),3,FALSE)</f>
        <v>SERVENTE COM ENCARGOS COMPLEMENTARES</v>
      </c>
      <c r="E2995" s="11" t="str">
        <f>VLOOKUP(B2995,IF(A2995="COMPOSICAO",S!$A:$E,I!$A:$E),4,FALSE)</f>
        <v>H</v>
      </c>
      <c r="F2995" s="11">
        <f>0.0808/pcf</f>
        <v>8.0799999999999997E-2</v>
      </c>
      <c r="G2995" s="67">
        <f>IF(A2995="COMPOSICAO",VLOOKUP("TOTAL SEM BDI - "&amp;B2995,CPUAUX1!$A:$J,9,FALSE),VLOOKUP(B2995,I!$A:$E,5,FALSE))</f>
        <v>21.71</v>
      </c>
      <c r="H2995" s="68"/>
      <c r="I2995" s="67">
        <f>TRUNC(F2995*G2995,2)</f>
        <v>1.75</v>
      </c>
      <c r="J2995" s="68"/>
      <c r="M2995" s="11">
        <f>B2995</f>
        <v>88316</v>
      </c>
      <c r="N2995" s="18">
        <f>SUMIF(ORCAMENTO!B:B,B2994,ORCAMENTO!F:F)</f>
        <v>14</v>
      </c>
      <c r="O2995" s="11">
        <f>F2995*N2995</f>
        <v>1.1312</v>
      </c>
      <c r="Q2995" s="11">
        <f ca="1">IFERROR(SUMIF(CO!B:B,B2994,OFFSET(CO!F:F,0,(4+MATCH(ETAPA,CO!$J$10:$BL$10,0)))),0)</f>
        <v>0</v>
      </c>
      <c r="R2995" s="11">
        <f ca="1">F2995*Q2995</f>
        <v>0</v>
      </c>
    </row>
    <row r="2996" spans="1:18">
      <c r="A2996" s="11" t="s">
        <v>2650</v>
      </c>
      <c r="B2996" s="11">
        <v>88246</v>
      </c>
      <c r="C2996" s="11" t="str">
        <f>VLOOKUP(B2996,IF(A2996="COMPOSICAO",S!$A:$E,I!$A:$E),2,FALSE)</f>
        <v>SINAPI</v>
      </c>
      <c r="D2996" s="23" t="str">
        <f>VLOOKUP(B2996,IF(A2996="COMPOSICAO",S!$A:$E,I!$A:$E),3,FALSE)</f>
        <v>ASSENTADOR DE TUBOS COM ENCARGOS COMPLEMENTARES</v>
      </c>
      <c r="E2996" s="11" t="str">
        <f>VLOOKUP(B2996,IF(A2996="COMPOSICAO",S!$A:$E,I!$A:$E),4,FALSE)</f>
        <v>H</v>
      </c>
      <c r="F2996" s="11">
        <f>0.2524/pcf</f>
        <v>0.25240000000000001</v>
      </c>
      <c r="G2996" s="67">
        <f>IF(A2996="COMPOSICAO",VLOOKUP("TOTAL SEM BDI - "&amp;B2996,CPUAUX1!$A:$J,9,FALSE),VLOOKUP(B2996,I!$A:$E,5,FALSE))</f>
        <v>19.630000000000003</v>
      </c>
      <c r="H2996" s="68"/>
      <c r="I2996" s="67">
        <f>TRUNC(F2996*G2996,2)</f>
        <v>4.95</v>
      </c>
      <c r="J2996" s="68"/>
      <c r="M2996" s="11">
        <f>B2996</f>
        <v>88246</v>
      </c>
      <c r="N2996" s="18">
        <f>SUMIF(ORCAMENTO!B:B,B2994,ORCAMENTO!F:F)</f>
        <v>14</v>
      </c>
      <c r="O2996" s="11">
        <f>F2996*N2996</f>
        <v>3.5336000000000003</v>
      </c>
      <c r="Q2996" s="11">
        <f ca="1">IFERROR(SUMIF(CO!B:B,B2994,OFFSET(CO!F:F,0,(4+MATCH(ETAPA,CO!$J$10:$BL$10,0)))),0)</f>
        <v>0</v>
      </c>
      <c r="R2996" s="11">
        <f ca="1">F2996*Q2996</f>
        <v>0</v>
      </c>
    </row>
    <row r="2997" spans="1:18" ht="45">
      <c r="A2997" s="11" t="s">
        <v>2652</v>
      </c>
      <c r="B2997" s="11">
        <v>20078</v>
      </c>
      <c r="C2997" s="11" t="str">
        <f>VLOOKUP(B2997,IF(A2997="COMPOSICAO",S!$A:$E,I!$A:$E),2,FALSE)</f>
        <v>SINAPI</v>
      </c>
      <c r="D2997" s="23" t="str">
        <f>VLOOKUP(B2997,IF(A2997="COMPOSICAO",S!$A:$E,I!$A:$E),3,FALSE)</f>
        <v>PASTA LUBRIFICANTE PARA TUBOS E CONEXOES COM JUNTA ELASTICA, EMBALAGEM DE *400* GR (USO EM PVC, ACO, POLIETILENO E OUTROS)</v>
      </c>
      <c r="E2997" s="11" t="str">
        <f>VLOOKUP(B2997,IF(A2997="COMPOSICAO",S!$A:$E,I!$A:$E),4,FALSE)</f>
        <v>UN</v>
      </c>
      <c r="F2997" s="11">
        <v>6.25E-2</v>
      </c>
      <c r="G2997" s="67">
        <f>IF(A2997="COMPOSICAO",VLOOKUP("TOTAL SEM BDI - "&amp;B2997,CPUAUX1!$A:$J,9,FALSE),VLOOKUP(B2997,I!$A:$E,5,FALSE))</f>
        <v>30.01</v>
      </c>
      <c r="H2997" s="68"/>
      <c r="I2997" s="67">
        <f>TRUNC(F2997*G2997,2)</f>
        <v>1.87</v>
      </c>
      <c r="J2997" s="68"/>
      <c r="M2997" s="11">
        <f>B2997</f>
        <v>20078</v>
      </c>
      <c r="N2997" s="18">
        <f>SUMIF(ORCAMENTO!B:B,B2994,ORCAMENTO!F:F)</f>
        <v>14</v>
      </c>
      <c r="O2997" s="11">
        <f>F2997*N2997</f>
        <v>0.875</v>
      </c>
      <c r="Q2997" s="11">
        <f ca="1">IFERROR(SUMIF(CO!B:B,B2994,OFFSET(CO!F:F,0,(4+MATCH(ETAPA,CO!$J$10:$BL$10,0)))),0)</f>
        <v>0</v>
      </c>
      <c r="R2997" s="11">
        <f ca="1">F2997*Q2997</f>
        <v>0</v>
      </c>
    </row>
    <row r="2998" spans="1:18" ht="30">
      <c r="A2998" s="11" t="s">
        <v>2652</v>
      </c>
      <c r="B2998" s="11">
        <v>1858</v>
      </c>
      <c r="C2998" s="11" t="str">
        <f>VLOOKUP(B2998,IF(A2998="COMPOSICAO",S!$A:$E,I!$A:$E),2,FALSE)</f>
        <v>SINAPI</v>
      </c>
      <c r="D2998" s="23" t="str">
        <f>VLOOKUP(B2998,IF(A2998="COMPOSICAO",S!$A:$E,I!$A:$E),3,FALSE)</f>
        <v>CURVA LONGA PVC, PB, JE, 45 GRAUS, DN 100 MM, PARA REDE COLETORA ESGOTO</v>
      </c>
      <c r="E2998" s="11" t="str">
        <f>VLOOKUP(B2998,IF(A2998="COMPOSICAO",S!$A:$E,I!$A:$E),4,FALSE)</f>
        <v>UN</v>
      </c>
      <c r="F2998" s="11">
        <v>1</v>
      </c>
      <c r="G2998" s="67">
        <f>IF(A2998="COMPOSICAO",VLOOKUP("TOTAL SEM BDI - "&amp;B2998,CPUAUX1!$A:$J,9,FALSE),VLOOKUP(B2998,I!$A:$E,5,FALSE))</f>
        <v>50.47</v>
      </c>
      <c r="H2998" s="68"/>
      <c r="I2998" s="67">
        <f>TRUNC(F2998*G2998,2)</f>
        <v>50.47</v>
      </c>
      <c r="J2998" s="68"/>
      <c r="M2998" s="11">
        <f>B2998</f>
        <v>1858</v>
      </c>
      <c r="N2998" s="18">
        <f>SUMIF(ORCAMENTO!B:B,B2994,ORCAMENTO!F:F)</f>
        <v>14</v>
      </c>
      <c r="O2998" s="11">
        <f>F2998*N2998</f>
        <v>14</v>
      </c>
      <c r="Q2998" s="11">
        <f ca="1">IFERROR(SUMIF(CO!B:B,B2994,OFFSET(CO!F:F,0,(4+MATCH(ETAPA,CO!$J$10:$BL$10,0)))),0)</f>
        <v>0</v>
      </c>
      <c r="R2998" s="11">
        <f ca="1">F2998*Q2998</f>
        <v>0</v>
      </c>
    </row>
    <row r="2999" spans="1:18" ht="30">
      <c r="A2999" s="11" t="s">
        <v>2652</v>
      </c>
      <c r="B2999" s="11">
        <v>303</v>
      </c>
      <c r="C2999" s="11" t="str">
        <f>VLOOKUP(B2999,IF(A2999="COMPOSICAO",S!$A:$E,I!$A:$E),2,FALSE)</f>
        <v>SINAPI</v>
      </c>
      <c r="D2999" s="23" t="str">
        <f>VLOOKUP(B2999,IF(A2999="COMPOSICAO",S!$A:$E,I!$A:$E),3,FALSE)</f>
        <v>ANEL BORRACHA, PARA TUBO PVC, REDE COLETOR ESGOTO, DN 100 MM (NBR 7362)</v>
      </c>
      <c r="E2999" s="11" t="str">
        <f>VLOOKUP(B2999,IF(A2999="COMPOSICAO",S!$A:$E,I!$A:$E),4,FALSE)</f>
        <v>UN</v>
      </c>
      <c r="F2999" s="11">
        <v>1</v>
      </c>
      <c r="G2999" s="67">
        <f>IF(A2999="COMPOSICAO",VLOOKUP("TOTAL SEM BDI - "&amp;B2999,CPUAUX1!$A:$J,9,FALSE),VLOOKUP(B2999,I!$A:$E,5,FALSE))</f>
        <v>4.21</v>
      </c>
      <c r="H2999" s="68"/>
      <c r="I2999" s="67">
        <f>TRUNC(F2999*G2999,2)</f>
        <v>4.21</v>
      </c>
      <c r="J2999" s="68"/>
      <c r="M2999" s="11">
        <f>B2999</f>
        <v>303</v>
      </c>
      <c r="N2999" s="18">
        <f>SUMIF(ORCAMENTO!B:B,B2994,ORCAMENTO!F:F)</f>
        <v>14</v>
      </c>
      <c r="O2999" s="11">
        <f>F2999*N2999</f>
        <v>14</v>
      </c>
      <c r="Q2999" s="11">
        <f ca="1">IFERROR(SUMIF(CO!B:B,B2994,OFFSET(CO!F:F,0,(4+MATCH(ETAPA,CO!$J$10:$BL$10,0)))),0)</f>
        <v>0</v>
      </c>
      <c r="R2999" s="11">
        <f ca="1">F2999*Q2999</f>
        <v>0</v>
      </c>
    </row>
    <row r="3000" spans="1:18">
      <c r="A3000" s="50" t="str">
        <f>"TOTAL SEM BDI - "&amp;B2994</f>
        <v>TOTAL SEM BDI - 104063</v>
      </c>
      <c r="B3000" s="51"/>
      <c r="C3000" s="51"/>
      <c r="D3000" s="51"/>
      <c r="E3000" s="51"/>
      <c r="F3000" s="51"/>
      <c r="G3000" s="51"/>
      <c r="H3000" s="52"/>
      <c r="I3000" s="67">
        <f>SUM(I2994:I2999)</f>
        <v>63.25</v>
      </c>
      <c r="J3000" s="68"/>
    </row>
    <row r="3001" spans="1:18">
      <c r="A3001" s="50" t="str">
        <f>"TAXA DE BDI ("&amp;TEXT(BDI,"00,00")&amp;" %)"</f>
        <v>TAXA DE BDI (23,54 %)</v>
      </c>
      <c r="B3001" s="51"/>
      <c r="C3001" s="51"/>
      <c r="D3001" s="51"/>
      <c r="E3001" s="51"/>
      <c r="F3001" s="51"/>
      <c r="G3001" s="51"/>
      <c r="H3001" s="52"/>
      <c r="I3001" s="67">
        <f>ROUND(I3000*(BDI/100),2)</f>
        <v>14.89</v>
      </c>
      <c r="J3001" s="68"/>
    </row>
    <row r="3002" spans="1:18">
      <c r="A3002" s="50" t="str">
        <f>"TOTAL COM BDI - "&amp;B2994</f>
        <v>TOTAL COM BDI - 104063</v>
      </c>
      <c r="B3002" s="51"/>
      <c r="C3002" s="51"/>
      <c r="D3002" s="51"/>
      <c r="E3002" s="51"/>
      <c r="F3002" s="51"/>
      <c r="G3002" s="51"/>
      <c r="H3002" s="52"/>
      <c r="I3002" s="67">
        <f>SUM(I3000:I3001)</f>
        <v>78.14</v>
      </c>
      <c r="J3002" s="68"/>
    </row>
    <row r="3004" spans="1:18">
      <c r="A3004" s="9" t="s">
        <v>2646</v>
      </c>
      <c r="B3004" s="9" t="s">
        <v>102</v>
      </c>
      <c r="C3004" s="9" t="s">
        <v>103</v>
      </c>
      <c r="D3004" s="9" t="s">
        <v>36</v>
      </c>
      <c r="E3004" s="9" t="s">
        <v>104</v>
      </c>
      <c r="F3004" s="9" t="s">
        <v>788</v>
      </c>
      <c r="G3004" s="63" t="s">
        <v>2647</v>
      </c>
      <c r="H3004" s="64"/>
      <c r="I3004" s="63" t="s">
        <v>24</v>
      </c>
      <c r="J3004" s="64"/>
    </row>
    <row r="3005" spans="1:18" ht="60">
      <c r="A3005" s="21" t="s">
        <v>2814</v>
      </c>
      <c r="B3005" s="21">
        <v>89728</v>
      </c>
      <c r="C3005" s="21" t="str">
        <f>VLOOKUP(B3005,S!$A:$G,2,FALSE)</f>
        <v>SINAPI</v>
      </c>
      <c r="D3005" s="22" t="str">
        <f>VLOOKUP(B3005,S!$A:$G,3,FALSE)</f>
        <v>CURVA CURTA 90 GRAUS, PVC, SERIE NORMAL, ESGOTO PREDIAL, DN 40 MM, JUNTA SOLDÁVEL, FORNECIDO E INSTALADO EM RAMAL DE DESCARGA OU RAMAL DE ESGOTO SANITÁRIO. AF_08/2022</v>
      </c>
      <c r="E3005" s="21" t="str">
        <f>VLOOKUP(B3005,S!$A:$G,4,FALSE)</f>
        <v>UN</v>
      </c>
      <c r="F3005" s="21"/>
      <c r="G3005" s="65">
        <f>I3012</f>
        <v>12.71</v>
      </c>
      <c r="H3005" s="66"/>
      <c r="I3005" s="65"/>
      <c r="J3005" s="66"/>
      <c r="K3005" s="30">
        <f>VLOOKUP(B3005,S!A:G,5,FALSE)</f>
        <v>12.71</v>
      </c>
      <c r="L3005" s="21" t="str">
        <f>IF(K3005=G3005,"OK, CONFORME TABELA",IF(G3005&gt;K3005,"ACIMA DA TABELA: ","ABAIXO DA TABELA: ")&amp;TRUNC((G3005*100)/K3005,2)&amp;" %")</f>
        <v>OK, CONFORME TABELA</v>
      </c>
    </row>
    <row r="3006" spans="1:18" ht="30">
      <c r="A3006" s="11" t="s">
        <v>2650</v>
      </c>
      <c r="B3006" s="11">
        <v>88267</v>
      </c>
      <c r="C3006" s="11" t="str">
        <f>VLOOKUP(B3006,IF(A3006="COMPOSICAO",S!$A:$E,I!$A:$E),2,FALSE)</f>
        <v>SINAPI</v>
      </c>
      <c r="D3006" s="23" t="str">
        <f>VLOOKUP(B3006,IF(A3006="COMPOSICAO",S!$A:$E,I!$A:$E),3,FALSE)</f>
        <v>ENCANADOR OU BOMBEIRO HIDRÁULICO COM ENCARGOS COMPLEMENTARES</v>
      </c>
      <c r="E3006" s="11" t="str">
        <f>VLOOKUP(B3006,IF(A3006="COMPOSICAO",S!$A:$E,I!$A:$E),4,FALSE)</f>
        <v>H</v>
      </c>
      <c r="F3006" s="11">
        <f>0.127/pcf</f>
        <v>0.127</v>
      </c>
      <c r="G3006" s="67">
        <f>IF(A3006="COMPOSICAO",VLOOKUP("TOTAL SEM BDI - "&amp;B3006,CPUAUX1!$A:$J,9,FALSE),VLOOKUP(B3006,I!$A:$E,5,FALSE))</f>
        <v>26.669999999999998</v>
      </c>
      <c r="H3006" s="68"/>
      <c r="I3006" s="67">
        <f t="shared" ref="I3006:I3011" si="261">TRUNC(F3006*G3006,2)</f>
        <v>3.38</v>
      </c>
      <c r="J3006" s="68"/>
      <c r="M3006" s="11">
        <f t="shared" ref="M3006:M3011" si="262">B3006</f>
        <v>88267</v>
      </c>
      <c r="N3006" s="18">
        <f>SUMIF(ORCAMENTO!B:B,B3005,ORCAMENTO!F:F)</f>
        <v>19</v>
      </c>
      <c r="O3006" s="11">
        <f t="shared" ref="O3006:O3011" si="263">F3006*N3006</f>
        <v>2.4130000000000003</v>
      </c>
      <c r="Q3006" s="11">
        <f ca="1">IFERROR(SUMIF(CO!B:B,B3005,OFFSET(CO!F:F,0,(4+MATCH(ETAPA,CO!$J$10:$BL$10,0)))),0)</f>
        <v>0</v>
      </c>
      <c r="R3006" s="11">
        <f t="shared" ref="R3006:R3011" ca="1" si="264">F3006*Q3006</f>
        <v>0</v>
      </c>
    </row>
    <row r="3007" spans="1:18" ht="30">
      <c r="A3007" s="11" t="s">
        <v>2650</v>
      </c>
      <c r="B3007" s="11">
        <v>88248</v>
      </c>
      <c r="C3007" s="11" t="str">
        <f>VLOOKUP(B3007,IF(A3007="COMPOSICAO",S!$A:$E,I!$A:$E),2,FALSE)</f>
        <v>SINAPI</v>
      </c>
      <c r="D3007" s="23" t="str">
        <f>VLOOKUP(B3007,IF(A3007="COMPOSICAO",S!$A:$E,I!$A:$E),3,FALSE)</f>
        <v>AUXILIAR DE ENCANADOR OU BOMBEIRO HIDRÁULICO COM ENCARGOS COMPLEMENTARES</v>
      </c>
      <c r="E3007" s="11" t="str">
        <f>VLOOKUP(B3007,IF(A3007="COMPOSICAO",S!$A:$E,I!$A:$E),4,FALSE)</f>
        <v>H</v>
      </c>
      <c r="F3007" s="11">
        <f>0.127/pcf</f>
        <v>0.127</v>
      </c>
      <c r="G3007" s="67">
        <f>IF(A3007="COMPOSICAO",VLOOKUP("TOTAL SEM BDI - "&amp;B3007,CPUAUX1!$A:$J,9,FALSE),VLOOKUP(B3007,I!$A:$E,5,FALSE))</f>
        <v>21.82</v>
      </c>
      <c r="H3007" s="68"/>
      <c r="I3007" s="67">
        <f t="shared" si="261"/>
        <v>2.77</v>
      </c>
      <c r="J3007" s="68"/>
      <c r="M3007" s="11">
        <f t="shared" si="262"/>
        <v>88248</v>
      </c>
      <c r="N3007" s="18">
        <f>SUMIF(ORCAMENTO!B:B,B3005,ORCAMENTO!F:F)</f>
        <v>19</v>
      </c>
      <c r="O3007" s="11">
        <f t="shared" si="263"/>
        <v>2.4130000000000003</v>
      </c>
      <c r="Q3007" s="11">
        <f ca="1">IFERROR(SUMIF(CO!B:B,B3005,OFFSET(CO!F:F,0,(4+MATCH(ETAPA,CO!$J$10:$BL$10,0)))),0)</f>
        <v>0</v>
      </c>
      <c r="R3007" s="11">
        <f t="shared" ca="1" si="264"/>
        <v>0</v>
      </c>
    </row>
    <row r="3008" spans="1:18">
      <c r="A3008" s="11" t="s">
        <v>2652</v>
      </c>
      <c r="B3008" s="11">
        <v>38383</v>
      </c>
      <c r="C3008" s="11" t="str">
        <f>VLOOKUP(B3008,IF(A3008="COMPOSICAO",S!$A:$E,I!$A:$E),2,FALSE)</f>
        <v>SINAPI</v>
      </c>
      <c r="D3008" s="23" t="str">
        <f>VLOOKUP(B3008,IF(A3008="COMPOSICAO",S!$A:$E,I!$A:$E),3,FALSE)</f>
        <v>LIXA D'AGUA EM FOLHA, COR PRETA, GRAO 100</v>
      </c>
      <c r="E3008" s="11" t="str">
        <f>VLOOKUP(B3008,IF(A3008="COMPOSICAO",S!$A:$E,I!$A:$E),4,FALSE)</f>
        <v>UN</v>
      </c>
      <c r="F3008" s="11">
        <v>7.1000000000000004E-3</v>
      </c>
      <c r="G3008" s="67">
        <f>IF(A3008="COMPOSICAO",VLOOKUP("TOTAL SEM BDI - "&amp;B3008,CPUAUX1!$A:$J,9,FALSE),VLOOKUP(B3008,I!$A:$E,5,FALSE))</f>
        <v>2.15</v>
      </c>
      <c r="H3008" s="68"/>
      <c r="I3008" s="67">
        <f t="shared" si="261"/>
        <v>0.01</v>
      </c>
      <c r="J3008" s="68"/>
      <c r="M3008" s="11">
        <f t="shared" si="262"/>
        <v>38383</v>
      </c>
      <c r="N3008" s="18">
        <f>SUMIF(ORCAMENTO!B:B,B3005,ORCAMENTO!F:F)</f>
        <v>19</v>
      </c>
      <c r="O3008" s="11">
        <f t="shared" si="263"/>
        <v>0.13490000000000002</v>
      </c>
      <c r="Q3008" s="11">
        <f ca="1">IFERROR(SUMIF(CO!B:B,B3005,OFFSET(CO!F:F,0,(4+MATCH(ETAPA,CO!$J$10:$BL$10,0)))),0)</f>
        <v>0</v>
      </c>
      <c r="R3008" s="11">
        <f t="shared" ca="1" si="264"/>
        <v>0</v>
      </c>
    </row>
    <row r="3009" spans="1:18" ht="30">
      <c r="A3009" s="11" t="s">
        <v>2652</v>
      </c>
      <c r="B3009" s="11">
        <v>20083</v>
      </c>
      <c r="C3009" s="11" t="str">
        <f>VLOOKUP(B3009,IF(A3009="COMPOSICAO",S!$A:$E,I!$A:$E),2,FALSE)</f>
        <v>SINAPI</v>
      </c>
      <c r="D3009" s="23" t="str">
        <f>VLOOKUP(B3009,IF(A3009="COMPOSICAO",S!$A:$E,I!$A:$E),3,FALSE)</f>
        <v>SOLUCAO PREPARADORA / LIMPADORA PARA PVC, FRASCO COM 1000 CM3</v>
      </c>
      <c r="E3009" s="11" t="str">
        <f>VLOOKUP(B3009,IF(A3009="COMPOSICAO",S!$A:$E,I!$A:$E),4,FALSE)</f>
        <v>UN</v>
      </c>
      <c r="F3009" s="11">
        <v>1.4999999999999999E-2</v>
      </c>
      <c r="G3009" s="67">
        <f>IF(A3009="COMPOSICAO",VLOOKUP("TOTAL SEM BDI - "&amp;B3009,CPUAUX1!$A:$J,9,FALSE),VLOOKUP(B3009,I!$A:$E,5,FALSE))</f>
        <v>82.38</v>
      </c>
      <c r="H3009" s="68"/>
      <c r="I3009" s="67">
        <f t="shared" si="261"/>
        <v>1.23</v>
      </c>
      <c r="J3009" s="68"/>
      <c r="M3009" s="11">
        <f t="shared" si="262"/>
        <v>20083</v>
      </c>
      <c r="N3009" s="18">
        <f>SUMIF(ORCAMENTO!B:B,B3005,ORCAMENTO!F:F)</f>
        <v>19</v>
      </c>
      <c r="O3009" s="11">
        <f t="shared" si="263"/>
        <v>0.28499999999999998</v>
      </c>
      <c r="Q3009" s="11">
        <f ca="1">IFERROR(SUMIF(CO!B:B,B3005,OFFSET(CO!F:F,0,(4+MATCH(ETAPA,CO!$J$10:$BL$10,0)))),0)</f>
        <v>0</v>
      </c>
      <c r="R3009" s="11">
        <f t="shared" ca="1" si="264"/>
        <v>0</v>
      </c>
    </row>
    <row r="3010" spans="1:18" ht="30">
      <c r="A3010" s="11" t="s">
        <v>2652</v>
      </c>
      <c r="B3010" s="11">
        <v>1933</v>
      </c>
      <c r="C3010" s="11" t="str">
        <f>VLOOKUP(B3010,IF(A3010="COMPOSICAO",S!$A:$E,I!$A:$E),2,FALSE)</f>
        <v>SINAPI</v>
      </c>
      <c r="D3010" s="23" t="str">
        <f>VLOOKUP(B3010,IF(A3010="COMPOSICAO",S!$A:$E,I!$A:$E),3,FALSE)</f>
        <v>CURVA PVC CURTA 90 GRAUS, DN 40 MM, PARA ESGOTO PREDIAL</v>
      </c>
      <c r="E3010" s="11" t="str">
        <f>VLOOKUP(B3010,IF(A3010="COMPOSICAO",S!$A:$E,I!$A:$E),4,FALSE)</f>
        <v>UN</v>
      </c>
      <c r="F3010" s="11">
        <v>1</v>
      </c>
      <c r="G3010" s="67">
        <f>IF(A3010="COMPOSICAO",VLOOKUP("TOTAL SEM BDI - "&amp;B3010,CPUAUX1!$A:$J,9,FALSE),VLOOKUP(B3010,I!$A:$E,5,FALSE))</f>
        <v>4.6100000000000003</v>
      </c>
      <c r="H3010" s="68"/>
      <c r="I3010" s="67">
        <f t="shared" si="261"/>
        <v>4.6100000000000003</v>
      </c>
      <c r="J3010" s="68"/>
      <c r="M3010" s="11">
        <f t="shared" si="262"/>
        <v>1933</v>
      </c>
      <c r="N3010" s="18">
        <f>SUMIF(ORCAMENTO!B:B,B3005,ORCAMENTO!F:F)</f>
        <v>19</v>
      </c>
      <c r="O3010" s="11">
        <f t="shared" si="263"/>
        <v>19</v>
      </c>
      <c r="Q3010" s="11">
        <f ca="1">IFERROR(SUMIF(CO!B:B,B3005,OFFSET(CO!F:F,0,(4+MATCH(ETAPA,CO!$J$10:$BL$10,0)))),0)</f>
        <v>0</v>
      </c>
      <c r="R3010" s="11">
        <f t="shared" ca="1" si="264"/>
        <v>0</v>
      </c>
    </row>
    <row r="3011" spans="1:18">
      <c r="A3011" s="11" t="s">
        <v>2652</v>
      </c>
      <c r="B3011" s="11">
        <v>122</v>
      </c>
      <c r="C3011" s="11" t="str">
        <f>VLOOKUP(B3011,IF(A3011="COMPOSICAO",S!$A:$E,I!$A:$E),2,FALSE)</f>
        <v>SINAPI</v>
      </c>
      <c r="D3011" s="23" t="str">
        <f>VLOOKUP(B3011,IF(A3011="COMPOSICAO",S!$A:$E,I!$A:$E),3,FALSE)</f>
        <v>ADESIVO PLASTICO PARA PVC, FRASCO COM *850* GR</v>
      </c>
      <c r="E3011" s="11" t="str">
        <f>VLOOKUP(B3011,IF(A3011="COMPOSICAO",S!$A:$E,I!$A:$E),4,FALSE)</f>
        <v>UN</v>
      </c>
      <c r="F3011" s="11">
        <v>9.9000000000000008E-3</v>
      </c>
      <c r="G3011" s="67">
        <f>IF(A3011="COMPOSICAO",VLOOKUP("TOTAL SEM BDI - "&amp;B3011,CPUAUX1!$A:$J,9,FALSE),VLOOKUP(B3011,I!$A:$E,5,FALSE))</f>
        <v>72.709999999999994</v>
      </c>
      <c r="H3011" s="68"/>
      <c r="I3011" s="67">
        <f t="shared" si="261"/>
        <v>0.71</v>
      </c>
      <c r="J3011" s="68"/>
      <c r="M3011" s="11">
        <f t="shared" si="262"/>
        <v>122</v>
      </c>
      <c r="N3011" s="18">
        <f>SUMIF(ORCAMENTO!B:B,B3005,ORCAMENTO!F:F)</f>
        <v>19</v>
      </c>
      <c r="O3011" s="11">
        <f t="shared" si="263"/>
        <v>0.18810000000000002</v>
      </c>
      <c r="Q3011" s="11">
        <f ca="1">IFERROR(SUMIF(CO!B:B,B3005,OFFSET(CO!F:F,0,(4+MATCH(ETAPA,CO!$J$10:$BL$10,0)))),0)</f>
        <v>0</v>
      </c>
      <c r="R3011" s="11">
        <f t="shared" ca="1" si="264"/>
        <v>0</v>
      </c>
    </row>
    <row r="3012" spans="1:18">
      <c r="A3012" s="50" t="str">
        <f>"TOTAL SEM BDI - "&amp;B3005</f>
        <v>TOTAL SEM BDI - 89728</v>
      </c>
      <c r="B3012" s="51"/>
      <c r="C3012" s="51"/>
      <c r="D3012" s="51"/>
      <c r="E3012" s="51"/>
      <c r="F3012" s="51"/>
      <c r="G3012" s="51"/>
      <c r="H3012" s="52"/>
      <c r="I3012" s="67">
        <f>SUM(I3005:I3011)</f>
        <v>12.71</v>
      </c>
      <c r="J3012" s="68"/>
    </row>
    <row r="3013" spans="1:18">
      <c r="A3013" s="50" t="str">
        <f>"TAXA DE BDI ("&amp;TEXT(BDI,"00,00")&amp;" %)"</f>
        <v>TAXA DE BDI (23,54 %)</v>
      </c>
      <c r="B3013" s="51"/>
      <c r="C3013" s="51"/>
      <c r="D3013" s="51"/>
      <c r="E3013" s="51"/>
      <c r="F3013" s="51"/>
      <c r="G3013" s="51"/>
      <c r="H3013" s="52"/>
      <c r="I3013" s="67">
        <f>ROUND(I3012*(BDI/100),2)</f>
        <v>2.99</v>
      </c>
      <c r="J3013" s="68"/>
    </row>
    <row r="3014" spans="1:18">
      <c r="A3014" s="50" t="str">
        <f>"TOTAL COM BDI - "&amp;B3005</f>
        <v>TOTAL COM BDI - 89728</v>
      </c>
      <c r="B3014" s="51"/>
      <c r="C3014" s="51"/>
      <c r="D3014" s="51"/>
      <c r="E3014" s="51"/>
      <c r="F3014" s="51"/>
      <c r="G3014" s="51"/>
      <c r="H3014" s="52"/>
      <c r="I3014" s="67">
        <f>SUM(I3012:I3013)</f>
        <v>15.700000000000001</v>
      </c>
      <c r="J3014" s="68"/>
    </row>
    <row r="3016" spans="1:18">
      <c r="A3016" s="9" t="s">
        <v>2646</v>
      </c>
      <c r="B3016" s="9" t="s">
        <v>102</v>
      </c>
      <c r="C3016" s="9" t="s">
        <v>103</v>
      </c>
      <c r="D3016" s="9" t="s">
        <v>36</v>
      </c>
      <c r="E3016" s="9" t="s">
        <v>104</v>
      </c>
      <c r="F3016" s="9" t="s">
        <v>788</v>
      </c>
      <c r="G3016" s="63" t="s">
        <v>2647</v>
      </c>
      <c r="H3016" s="64"/>
      <c r="I3016" s="63" t="s">
        <v>24</v>
      </c>
      <c r="J3016" s="64"/>
    </row>
    <row r="3017" spans="1:18" ht="45">
      <c r="A3017" s="21" t="s">
        <v>2814</v>
      </c>
      <c r="B3017" s="21">
        <v>89851</v>
      </c>
      <c r="C3017" s="21" t="str">
        <f>VLOOKUP(B3017,S!$A:$G,2,FALSE)</f>
        <v>SINAPI</v>
      </c>
      <c r="D3017" s="22" t="str">
        <f>VLOOKUP(B3017,S!$A:$G,3,FALSE)</f>
        <v>JOELHO 45 GRAUS, PVC, SERIE NORMAL, ESGOTO PREDIAL, DN 100 MM, JUNTA ELÁSTICA, FORNECIDO E INSTALADO EM SUBCOLETOR AÉREO DE ESGOTO SANITÁRIO. AF_08/2022</v>
      </c>
      <c r="E3017" s="21" t="str">
        <f>VLOOKUP(B3017,S!$A:$G,4,FALSE)</f>
        <v>UN</v>
      </c>
      <c r="F3017" s="21"/>
      <c r="G3017" s="65">
        <f>I3023</f>
        <v>32.89</v>
      </c>
      <c r="H3017" s="66"/>
      <c r="I3017" s="65"/>
      <c r="J3017" s="66"/>
      <c r="K3017" s="30">
        <f>VLOOKUP(B3017,S!A:G,5,FALSE)</f>
        <v>32.89</v>
      </c>
      <c r="L3017" s="21" t="str">
        <f>IF(K3017=G3017,"OK, CONFORME TABELA",IF(G3017&gt;K3017,"ACIMA DA TABELA: ","ABAIXO DA TABELA: ")&amp;TRUNC((G3017*100)/K3017,2)&amp;" %")</f>
        <v>OK, CONFORME TABELA</v>
      </c>
    </row>
    <row r="3018" spans="1:18" ht="30">
      <c r="A3018" s="11" t="s">
        <v>2650</v>
      </c>
      <c r="B3018" s="11">
        <v>88267</v>
      </c>
      <c r="C3018" s="11" t="str">
        <f>VLOOKUP(B3018,IF(A3018="COMPOSICAO",S!$A:$E,I!$A:$E),2,FALSE)</f>
        <v>SINAPI</v>
      </c>
      <c r="D3018" s="23" t="str">
        <f>VLOOKUP(B3018,IF(A3018="COMPOSICAO",S!$A:$E,I!$A:$E),3,FALSE)</f>
        <v>ENCANADOR OU BOMBEIRO HIDRÁULICO COM ENCARGOS COMPLEMENTARES</v>
      </c>
      <c r="E3018" s="11" t="str">
        <f>VLOOKUP(B3018,IF(A3018="COMPOSICAO",S!$A:$E,I!$A:$E),4,FALSE)</f>
        <v>H</v>
      </c>
      <c r="F3018" s="11">
        <f>0.2774/pcf</f>
        <v>0.27739999999999998</v>
      </c>
      <c r="G3018" s="67">
        <f>IF(A3018="COMPOSICAO",VLOOKUP("TOTAL SEM BDI - "&amp;B3018,CPUAUX1!$A:$J,9,FALSE),VLOOKUP(B3018,I!$A:$E,5,FALSE))</f>
        <v>26.669999999999998</v>
      </c>
      <c r="H3018" s="68"/>
      <c r="I3018" s="67">
        <f>TRUNC(F3018*G3018,2)</f>
        <v>7.39</v>
      </c>
      <c r="J3018" s="68"/>
      <c r="M3018" s="11">
        <f>B3018</f>
        <v>88267</v>
      </c>
      <c r="N3018" s="18">
        <f>SUMIF(ORCAMENTO!B:B,B3017,ORCAMENTO!F:F)</f>
        <v>22</v>
      </c>
      <c r="O3018" s="11">
        <f>F3018*N3018</f>
        <v>6.1027999999999993</v>
      </c>
      <c r="Q3018" s="11">
        <f ca="1">IFERROR(SUMIF(CO!B:B,B3017,OFFSET(CO!F:F,0,(4+MATCH(ETAPA,CO!$J$10:$BL$10,0)))),0)</f>
        <v>0</v>
      </c>
      <c r="R3018" s="11">
        <f ca="1">F3018*Q3018</f>
        <v>0</v>
      </c>
    </row>
    <row r="3019" spans="1:18" ht="30">
      <c r="A3019" s="11" t="s">
        <v>2650</v>
      </c>
      <c r="B3019" s="11">
        <v>88248</v>
      </c>
      <c r="C3019" s="11" t="str">
        <f>VLOOKUP(B3019,IF(A3019="COMPOSICAO",S!$A:$E,I!$A:$E),2,FALSE)</f>
        <v>SINAPI</v>
      </c>
      <c r="D3019" s="23" t="str">
        <f>VLOOKUP(B3019,IF(A3019="COMPOSICAO",S!$A:$E,I!$A:$E),3,FALSE)</f>
        <v>AUXILIAR DE ENCANADOR OU BOMBEIRO HIDRÁULICO COM ENCARGOS COMPLEMENTARES</v>
      </c>
      <c r="E3019" s="11" t="str">
        <f>VLOOKUP(B3019,IF(A3019="COMPOSICAO",S!$A:$E,I!$A:$E),4,FALSE)</f>
        <v>H</v>
      </c>
      <c r="F3019" s="11">
        <f>0.2774/pcf</f>
        <v>0.27739999999999998</v>
      </c>
      <c r="G3019" s="67">
        <f>IF(A3019="COMPOSICAO",VLOOKUP("TOTAL SEM BDI - "&amp;B3019,CPUAUX1!$A:$J,9,FALSE),VLOOKUP(B3019,I!$A:$E,5,FALSE))</f>
        <v>21.82</v>
      </c>
      <c r="H3019" s="68"/>
      <c r="I3019" s="67">
        <f>TRUNC(F3019*G3019,2)</f>
        <v>6.05</v>
      </c>
      <c r="J3019" s="68"/>
      <c r="M3019" s="11">
        <f>B3019</f>
        <v>88248</v>
      </c>
      <c r="N3019" s="18">
        <f>SUMIF(ORCAMENTO!B:B,B3017,ORCAMENTO!F:F)</f>
        <v>22</v>
      </c>
      <c r="O3019" s="11">
        <f>F3019*N3019</f>
        <v>6.1027999999999993</v>
      </c>
      <c r="Q3019" s="11">
        <f ca="1">IFERROR(SUMIF(CO!B:B,B3017,OFFSET(CO!F:F,0,(4+MATCH(ETAPA,CO!$J$10:$BL$10,0)))),0)</f>
        <v>0</v>
      </c>
      <c r="R3019" s="11">
        <f ca="1">F3019*Q3019</f>
        <v>0</v>
      </c>
    </row>
    <row r="3020" spans="1:18" ht="45">
      <c r="A3020" s="11" t="s">
        <v>2652</v>
      </c>
      <c r="B3020" s="11">
        <v>20078</v>
      </c>
      <c r="C3020" s="11" t="str">
        <f>VLOOKUP(B3020,IF(A3020="COMPOSICAO",S!$A:$E,I!$A:$E),2,FALSE)</f>
        <v>SINAPI</v>
      </c>
      <c r="D3020" s="23" t="str">
        <f>VLOOKUP(B3020,IF(A3020="COMPOSICAO",S!$A:$E,I!$A:$E),3,FALSE)</f>
        <v>PASTA LUBRIFICANTE PARA TUBOS E CONEXOES COM JUNTA ELASTICA, EMBALAGEM DE *400* GR (USO EM PVC, ACO, POLIETILENO E OUTROS)</v>
      </c>
      <c r="E3020" s="11" t="str">
        <f>VLOOKUP(B3020,IF(A3020="COMPOSICAO",S!$A:$E,I!$A:$E),4,FALSE)</f>
        <v>UN</v>
      </c>
      <c r="F3020" s="11">
        <v>0.115</v>
      </c>
      <c r="G3020" s="67">
        <f>IF(A3020="COMPOSICAO",VLOOKUP("TOTAL SEM BDI - "&amp;B3020,CPUAUX1!$A:$J,9,FALSE),VLOOKUP(B3020,I!$A:$E,5,FALSE))</f>
        <v>30.01</v>
      </c>
      <c r="H3020" s="68"/>
      <c r="I3020" s="67">
        <f>TRUNC(F3020*G3020,2)</f>
        <v>3.45</v>
      </c>
      <c r="J3020" s="68"/>
      <c r="M3020" s="11">
        <f>B3020</f>
        <v>20078</v>
      </c>
      <c r="N3020" s="18">
        <f>SUMIF(ORCAMENTO!B:B,B3017,ORCAMENTO!F:F)</f>
        <v>22</v>
      </c>
      <c r="O3020" s="11">
        <f>F3020*N3020</f>
        <v>2.5300000000000002</v>
      </c>
      <c r="Q3020" s="11">
        <f ca="1">IFERROR(SUMIF(CO!B:B,B3017,OFFSET(CO!F:F,0,(4+MATCH(ETAPA,CO!$J$10:$BL$10,0)))),0)</f>
        <v>0</v>
      </c>
      <c r="R3020" s="11">
        <f ca="1">F3020*Q3020</f>
        <v>0</v>
      </c>
    </row>
    <row r="3021" spans="1:18" ht="30">
      <c r="A3021" s="11" t="s">
        <v>2652</v>
      </c>
      <c r="B3021" s="11">
        <v>3528</v>
      </c>
      <c r="C3021" s="11" t="str">
        <f>VLOOKUP(B3021,IF(A3021="COMPOSICAO",S!$A:$E,I!$A:$E),2,FALSE)</f>
        <v>SINAPI</v>
      </c>
      <c r="D3021" s="23" t="str">
        <f>VLOOKUP(B3021,IF(A3021="COMPOSICAO",S!$A:$E,I!$A:$E),3,FALSE)</f>
        <v>JOELHO PVC, SOLDAVEL, PB, 45 GRAUS, DN 100 MM, PARA ESGOTO PREDIAL</v>
      </c>
      <c r="E3021" s="11" t="str">
        <f>VLOOKUP(B3021,IF(A3021="COMPOSICAO",S!$A:$E,I!$A:$E),4,FALSE)</f>
        <v>UN</v>
      </c>
      <c r="F3021" s="11">
        <v>1</v>
      </c>
      <c r="G3021" s="67">
        <f>IF(A3021="COMPOSICAO",VLOOKUP("TOTAL SEM BDI - "&amp;B3021,CPUAUX1!$A:$J,9,FALSE),VLOOKUP(B3021,I!$A:$E,5,FALSE))</f>
        <v>8.4</v>
      </c>
      <c r="H3021" s="68"/>
      <c r="I3021" s="67">
        <f>TRUNC(F3021*G3021,2)</f>
        <v>8.4</v>
      </c>
      <c r="J3021" s="68"/>
      <c r="M3021" s="11">
        <f>B3021</f>
        <v>3528</v>
      </c>
      <c r="N3021" s="18">
        <f>SUMIF(ORCAMENTO!B:B,B3017,ORCAMENTO!F:F)</f>
        <v>22</v>
      </c>
      <c r="O3021" s="11">
        <f>F3021*N3021</f>
        <v>22</v>
      </c>
      <c r="Q3021" s="11">
        <f ca="1">IFERROR(SUMIF(CO!B:B,B3017,OFFSET(CO!F:F,0,(4+MATCH(ETAPA,CO!$J$10:$BL$10,0)))),0)</f>
        <v>0</v>
      </c>
      <c r="R3021" s="11">
        <f ca="1">F3021*Q3021</f>
        <v>0</v>
      </c>
    </row>
    <row r="3022" spans="1:18" ht="30">
      <c r="A3022" s="11" t="s">
        <v>2652</v>
      </c>
      <c r="B3022" s="11">
        <v>301</v>
      </c>
      <c r="C3022" s="11" t="str">
        <f>VLOOKUP(B3022,IF(A3022="COMPOSICAO",S!$A:$E,I!$A:$E),2,FALSE)</f>
        <v>SINAPI</v>
      </c>
      <c r="D3022" s="23" t="str">
        <f>VLOOKUP(B3022,IF(A3022="COMPOSICAO",S!$A:$E,I!$A:$E),3,FALSE)</f>
        <v>ANEL BORRACHA PARA TUBO ESGOTO PREDIAL, DN 100 MM (NBR 5688)</v>
      </c>
      <c r="E3022" s="11" t="str">
        <f>VLOOKUP(B3022,IF(A3022="COMPOSICAO",S!$A:$E,I!$A:$E),4,FALSE)</f>
        <v>UN</v>
      </c>
      <c r="F3022" s="11">
        <v>2</v>
      </c>
      <c r="G3022" s="67">
        <f>IF(A3022="COMPOSICAO",VLOOKUP("TOTAL SEM BDI - "&amp;B3022,CPUAUX1!$A:$J,9,FALSE),VLOOKUP(B3022,I!$A:$E,5,FALSE))</f>
        <v>3.8</v>
      </c>
      <c r="H3022" s="68"/>
      <c r="I3022" s="67">
        <f>TRUNC(F3022*G3022,2)</f>
        <v>7.6</v>
      </c>
      <c r="J3022" s="68"/>
      <c r="M3022" s="11">
        <f>B3022</f>
        <v>301</v>
      </c>
      <c r="N3022" s="18">
        <f>SUMIF(ORCAMENTO!B:B,B3017,ORCAMENTO!F:F)</f>
        <v>22</v>
      </c>
      <c r="O3022" s="11">
        <f>F3022*N3022</f>
        <v>44</v>
      </c>
      <c r="Q3022" s="11">
        <f ca="1">IFERROR(SUMIF(CO!B:B,B3017,OFFSET(CO!F:F,0,(4+MATCH(ETAPA,CO!$J$10:$BL$10,0)))),0)</f>
        <v>0</v>
      </c>
      <c r="R3022" s="11">
        <f ca="1">F3022*Q3022</f>
        <v>0</v>
      </c>
    </row>
    <row r="3023" spans="1:18">
      <c r="A3023" s="50" t="str">
        <f>"TOTAL SEM BDI - "&amp;B3017</f>
        <v>TOTAL SEM BDI - 89851</v>
      </c>
      <c r="B3023" s="51"/>
      <c r="C3023" s="51"/>
      <c r="D3023" s="51"/>
      <c r="E3023" s="51"/>
      <c r="F3023" s="51"/>
      <c r="G3023" s="51"/>
      <c r="H3023" s="52"/>
      <c r="I3023" s="67">
        <f>SUM(I3017:I3022)</f>
        <v>32.89</v>
      </c>
      <c r="J3023" s="68"/>
    </row>
    <row r="3024" spans="1:18">
      <c r="A3024" s="50" t="str">
        <f>"TAXA DE BDI ("&amp;TEXT(BDI,"00,00")&amp;" %)"</f>
        <v>TAXA DE BDI (23,54 %)</v>
      </c>
      <c r="B3024" s="51"/>
      <c r="C3024" s="51"/>
      <c r="D3024" s="51"/>
      <c r="E3024" s="51"/>
      <c r="F3024" s="51"/>
      <c r="G3024" s="51"/>
      <c r="H3024" s="52"/>
      <c r="I3024" s="67">
        <f>ROUND(I3023*(BDI/100),2)</f>
        <v>7.74</v>
      </c>
      <c r="J3024" s="68"/>
    </row>
    <row r="3025" spans="1:18">
      <c r="A3025" s="50" t="str">
        <f>"TOTAL COM BDI - "&amp;B3017</f>
        <v>TOTAL COM BDI - 89851</v>
      </c>
      <c r="B3025" s="51"/>
      <c r="C3025" s="51"/>
      <c r="D3025" s="51"/>
      <c r="E3025" s="51"/>
      <c r="F3025" s="51"/>
      <c r="G3025" s="51"/>
      <c r="H3025" s="52"/>
      <c r="I3025" s="67">
        <f>SUM(I3023:I3024)</f>
        <v>40.630000000000003</v>
      </c>
      <c r="J3025" s="68"/>
    </row>
    <row r="3027" spans="1:18">
      <c r="A3027" s="9" t="s">
        <v>2646</v>
      </c>
      <c r="B3027" s="9" t="s">
        <v>102</v>
      </c>
      <c r="C3027" s="9" t="s">
        <v>103</v>
      </c>
      <c r="D3027" s="9" t="s">
        <v>36</v>
      </c>
      <c r="E3027" s="9" t="s">
        <v>104</v>
      </c>
      <c r="F3027" s="9" t="s">
        <v>788</v>
      </c>
      <c r="G3027" s="63" t="s">
        <v>2647</v>
      </c>
      <c r="H3027" s="64"/>
      <c r="I3027" s="63" t="s">
        <v>24</v>
      </c>
      <c r="J3027" s="64"/>
    </row>
    <row r="3028" spans="1:18" ht="60">
      <c r="A3028" s="21" t="s">
        <v>2814</v>
      </c>
      <c r="B3028" s="21">
        <v>89726</v>
      </c>
      <c r="C3028" s="21" t="str">
        <f>VLOOKUP(B3028,S!$A:$G,2,FALSE)</f>
        <v>SINAPI</v>
      </c>
      <c r="D3028" s="22" t="str">
        <f>VLOOKUP(B3028,S!$A:$G,3,FALSE)</f>
        <v>JOELHO 45 GRAUS, PVC, SERIE NORMAL, ESGOTO PREDIAL, DN 40 MM, JUNTA SOLDÁVEL, FORNECIDO E INSTALADO EM RAMAL DE DESCARGA OU RAMAL DE ESGOTO SANITÁRIO. AF_08/2022</v>
      </c>
      <c r="E3028" s="21" t="str">
        <f>VLOOKUP(B3028,S!$A:$G,4,FALSE)</f>
        <v>UN</v>
      </c>
      <c r="F3028" s="21"/>
      <c r="G3028" s="65">
        <f>I3035</f>
        <v>10.25</v>
      </c>
      <c r="H3028" s="66"/>
      <c r="I3028" s="65"/>
      <c r="J3028" s="66"/>
      <c r="K3028" s="30">
        <f>VLOOKUP(B3028,S!A:G,5,FALSE)</f>
        <v>10.25</v>
      </c>
      <c r="L3028" s="21" t="str">
        <f>IF(K3028=G3028,"OK, CONFORME TABELA",IF(G3028&gt;K3028,"ACIMA DA TABELA: ","ABAIXO DA TABELA: ")&amp;TRUNC((G3028*100)/K3028,2)&amp;" %")</f>
        <v>OK, CONFORME TABELA</v>
      </c>
    </row>
    <row r="3029" spans="1:18" ht="30">
      <c r="A3029" s="11" t="s">
        <v>2650</v>
      </c>
      <c r="B3029" s="11">
        <v>88267</v>
      </c>
      <c r="C3029" s="11" t="str">
        <f>VLOOKUP(B3029,IF(A3029="COMPOSICAO",S!$A:$E,I!$A:$E),2,FALSE)</f>
        <v>SINAPI</v>
      </c>
      <c r="D3029" s="23" t="str">
        <f>VLOOKUP(B3029,IF(A3029="COMPOSICAO",S!$A:$E,I!$A:$E),3,FALSE)</f>
        <v>ENCANADOR OU BOMBEIRO HIDRÁULICO COM ENCARGOS COMPLEMENTARES</v>
      </c>
      <c r="E3029" s="11" t="str">
        <f>VLOOKUP(B3029,IF(A3029="COMPOSICAO",S!$A:$E,I!$A:$E),4,FALSE)</f>
        <v>H</v>
      </c>
      <c r="F3029" s="11">
        <f>0.127/pcf</f>
        <v>0.127</v>
      </c>
      <c r="G3029" s="67">
        <f>IF(A3029="COMPOSICAO",VLOOKUP("TOTAL SEM BDI - "&amp;B3029,CPUAUX1!$A:$J,9,FALSE),VLOOKUP(B3029,I!$A:$E,5,FALSE))</f>
        <v>26.669999999999998</v>
      </c>
      <c r="H3029" s="68"/>
      <c r="I3029" s="67">
        <f t="shared" ref="I3029:I3034" si="265">TRUNC(F3029*G3029,2)</f>
        <v>3.38</v>
      </c>
      <c r="J3029" s="68"/>
      <c r="M3029" s="11">
        <f t="shared" ref="M3029:M3034" si="266">B3029</f>
        <v>88267</v>
      </c>
      <c r="N3029" s="18">
        <f>SUMIF(ORCAMENTO!B:B,B3028,ORCAMENTO!F:F)</f>
        <v>29</v>
      </c>
      <c r="O3029" s="11">
        <f t="shared" ref="O3029:O3034" si="267">F3029*N3029</f>
        <v>3.6829999999999998</v>
      </c>
      <c r="Q3029" s="11">
        <f ca="1">IFERROR(SUMIF(CO!B:B,B3028,OFFSET(CO!F:F,0,(4+MATCH(ETAPA,CO!$J$10:$BL$10,0)))),0)</f>
        <v>0</v>
      </c>
      <c r="R3029" s="11">
        <f t="shared" ref="R3029:R3034" ca="1" si="268">F3029*Q3029</f>
        <v>0</v>
      </c>
    </row>
    <row r="3030" spans="1:18" ht="30">
      <c r="A3030" s="11" t="s">
        <v>2650</v>
      </c>
      <c r="B3030" s="11">
        <v>88248</v>
      </c>
      <c r="C3030" s="11" t="str">
        <f>VLOOKUP(B3030,IF(A3030="COMPOSICAO",S!$A:$E,I!$A:$E),2,FALSE)</f>
        <v>SINAPI</v>
      </c>
      <c r="D3030" s="23" t="str">
        <f>VLOOKUP(B3030,IF(A3030="COMPOSICAO",S!$A:$E,I!$A:$E),3,FALSE)</f>
        <v>AUXILIAR DE ENCANADOR OU BOMBEIRO HIDRÁULICO COM ENCARGOS COMPLEMENTARES</v>
      </c>
      <c r="E3030" s="11" t="str">
        <f>VLOOKUP(B3030,IF(A3030="COMPOSICAO",S!$A:$E,I!$A:$E),4,FALSE)</f>
        <v>H</v>
      </c>
      <c r="F3030" s="11">
        <f>0.127/pcf</f>
        <v>0.127</v>
      </c>
      <c r="G3030" s="67">
        <f>IF(A3030="COMPOSICAO",VLOOKUP("TOTAL SEM BDI - "&amp;B3030,CPUAUX1!$A:$J,9,FALSE),VLOOKUP(B3030,I!$A:$E,5,FALSE))</f>
        <v>21.82</v>
      </c>
      <c r="H3030" s="68"/>
      <c r="I3030" s="67">
        <f t="shared" si="265"/>
        <v>2.77</v>
      </c>
      <c r="J3030" s="68"/>
      <c r="M3030" s="11">
        <f t="shared" si="266"/>
        <v>88248</v>
      </c>
      <c r="N3030" s="18">
        <f>SUMIF(ORCAMENTO!B:B,B3028,ORCAMENTO!F:F)</f>
        <v>29</v>
      </c>
      <c r="O3030" s="11">
        <f t="shared" si="267"/>
        <v>3.6829999999999998</v>
      </c>
      <c r="Q3030" s="11">
        <f ca="1">IFERROR(SUMIF(CO!B:B,B3028,OFFSET(CO!F:F,0,(4+MATCH(ETAPA,CO!$J$10:$BL$10,0)))),0)</f>
        <v>0</v>
      </c>
      <c r="R3030" s="11">
        <f t="shared" ca="1" si="268"/>
        <v>0</v>
      </c>
    </row>
    <row r="3031" spans="1:18">
      <c r="A3031" s="11" t="s">
        <v>2652</v>
      </c>
      <c r="B3031" s="11">
        <v>38383</v>
      </c>
      <c r="C3031" s="11" t="str">
        <f>VLOOKUP(B3031,IF(A3031="COMPOSICAO",S!$A:$E,I!$A:$E),2,FALSE)</f>
        <v>SINAPI</v>
      </c>
      <c r="D3031" s="23" t="str">
        <f>VLOOKUP(B3031,IF(A3031="COMPOSICAO",S!$A:$E,I!$A:$E),3,FALSE)</f>
        <v>LIXA D'AGUA EM FOLHA, COR PRETA, GRAO 100</v>
      </c>
      <c r="E3031" s="11" t="str">
        <f>VLOOKUP(B3031,IF(A3031="COMPOSICAO",S!$A:$E,I!$A:$E),4,FALSE)</f>
        <v>UN</v>
      </c>
      <c r="F3031" s="11">
        <v>7.1000000000000004E-3</v>
      </c>
      <c r="G3031" s="67">
        <f>IF(A3031="COMPOSICAO",VLOOKUP("TOTAL SEM BDI - "&amp;B3031,CPUAUX1!$A:$J,9,FALSE),VLOOKUP(B3031,I!$A:$E,5,FALSE))</f>
        <v>2.15</v>
      </c>
      <c r="H3031" s="68"/>
      <c r="I3031" s="67">
        <f t="shared" si="265"/>
        <v>0.01</v>
      </c>
      <c r="J3031" s="68"/>
      <c r="M3031" s="11">
        <f t="shared" si="266"/>
        <v>38383</v>
      </c>
      <c r="N3031" s="18">
        <f>SUMIF(ORCAMENTO!B:B,B3028,ORCAMENTO!F:F)</f>
        <v>29</v>
      </c>
      <c r="O3031" s="11">
        <f t="shared" si="267"/>
        <v>0.2059</v>
      </c>
      <c r="Q3031" s="11">
        <f ca="1">IFERROR(SUMIF(CO!B:B,B3028,OFFSET(CO!F:F,0,(4+MATCH(ETAPA,CO!$J$10:$BL$10,0)))),0)</f>
        <v>0</v>
      </c>
      <c r="R3031" s="11">
        <f t="shared" ca="1" si="268"/>
        <v>0</v>
      </c>
    </row>
    <row r="3032" spans="1:18" ht="30">
      <c r="A3032" s="11" t="s">
        <v>2652</v>
      </c>
      <c r="B3032" s="11">
        <v>20083</v>
      </c>
      <c r="C3032" s="11" t="str">
        <f>VLOOKUP(B3032,IF(A3032="COMPOSICAO",S!$A:$E,I!$A:$E),2,FALSE)</f>
        <v>SINAPI</v>
      </c>
      <c r="D3032" s="23" t="str">
        <f>VLOOKUP(B3032,IF(A3032="COMPOSICAO",S!$A:$E,I!$A:$E),3,FALSE)</f>
        <v>SOLUCAO PREPARADORA / LIMPADORA PARA PVC, FRASCO COM 1000 CM3</v>
      </c>
      <c r="E3032" s="11" t="str">
        <f>VLOOKUP(B3032,IF(A3032="COMPOSICAO",S!$A:$E,I!$A:$E),4,FALSE)</f>
        <v>UN</v>
      </c>
      <c r="F3032" s="11">
        <v>1.4999999999999999E-2</v>
      </c>
      <c r="G3032" s="67">
        <f>IF(A3032="COMPOSICAO",VLOOKUP("TOTAL SEM BDI - "&amp;B3032,CPUAUX1!$A:$J,9,FALSE),VLOOKUP(B3032,I!$A:$E,5,FALSE))</f>
        <v>82.38</v>
      </c>
      <c r="H3032" s="68"/>
      <c r="I3032" s="67">
        <f t="shared" si="265"/>
        <v>1.23</v>
      </c>
      <c r="J3032" s="68"/>
      <c r="M3032" s="11">
        <f t="shared" si="266"/>
        <v>20083</v>
      </c>
      <c r="N3032" s="18">
        <f>SUMIF(ORCAMENTO!B:B,B3028,ORCAMENTO!F:F)</f>
        <v>29</v>
      </c>
      <c r="O3032" s="11">
        <f t="shared" si="267"/>
        <v>0.435</v>
      </c>
      <c r="Q3032" s="11">
        <f ca="1">IFERROR(SUMIF(CO!B:B,B3028,OFFSET(CO!F:F,0,(4+MATCH(ETAPA,CO!$J$10:$BL$10,0)))),0)</f>
        <v>0</v>
      </c>
      <c r="R3032" s="11">
        <f t="shared" ca="1" si="268"/>
        <v>0</v>
      </c>
    </row>
    <row r="3033" spans="1:18" ht="30">
      <c r="A3033" s="11" t="s">
        <v>2652</v>
      </c>
      <c r="B3033" s="11">
        <v>3516</v>
      </c>
      <c r="C3033" s="11" t="str">
        <f>VLOOKUP(B3033,IF(A3033="COMPOSICAO",S!$A:$E,I!$A:$E),2,FALSE)</f>
        <v>SINAPI</v>
      </c>
      <c r="D3033" s="23" t="str">
        <f>VLOOKUP(B3033,IF(A3033="COMPOSICAO",S!$A:$E,I!$A:$E),3,FALSE)</f>
        <v>JOELHO PVC, SOLDAVEL, BB, 45 GRAUS, DN 40 MM, PARA ESGOTO PREDIAL</v>
      </c>
      <c r="E3033" s="11" t="str">
        <f>VLOOKUP(B3033,IF(A3033="COMPOSICAO",S!$A:$E,I!$A:$E),4,FALSE)</f>
        <v>UN</v>
      </c>
      <c r="F3033" s="11">
        <v>1</v>
      </c>
      <c r="G3033" s="67">
        <f>IF(A3033="COMPOSICAO",VLOOKUP("TOTAL SEM BDI - "&amp;B3033,CPUAUX1!$A:$J,9,FALSE),VLOOKUP(B3033,I!$A:$E,5,FALSE))</f>
        <v>2.15</v>
      </c>
      <c r="H3033" s="68"/>
      <c r="I3033" s="67">
        <f t="shared" si="265"/>
        <v>2.15</v>
      </c>
      <c r="J3033" s="68"/>
      <c r="M3033" s="11">
        <f t="shared" si="266"/>
        <v>3516</v>
      </c>
      <c r="N3033" s="18">
        <f>SUMIF(ORCAMENTO!B:B,B3028,ORCAMENTO!F:F)</f>
        <v>29</v>
      </c>
      <c r="O3033" s="11">
        <f t="shared" si="267"/>
        <v>29</v>
      </c>
      <c r="Q3033" s="11">
        <f ca="1">IFERROR(SUMIF(CO!B:B,B3028,OFFSET(CO!F:F,0,(4+MATCH(ETAPA,CO!$J$10:$BL$10,0)))),0)</f>
        <v>0</v>
      </c>
      <c r="R3033" s="11">
        <f t="shared" ca="1" si="268"/>
        <v>0</v>
      </c>
    </row>
    <row r="3034" spans="1:18">
      <c r="A3034" s="11" t="s">
        <v>2652</v>
      </c>
      <c r="B3034" s="11">
        <v>122</v>
      </c>
      <c r="C3034" s="11" t="str">
        <f>VLOOKUP(B3034,IF(A3034="COMPOSICAO",S!$A:$E,I!$A:$E),2,FALSE)</f>
        <v>SINAPI</v>
      </c>
      <c r="D3034" s="23" t="str">
        <f>VLOOKUP(B3034,IF(A3034="COMPOSICAO",S!$A:$E,I!$A:$E),3,FALSE)</f>
        <v>ADESIVO PLASTICO PARA PVC, FRASCO COM *850* GR</v>
      </c>
      <c r="E3034" s="11" t="str">
        <f>VLOOKUP(B3034,IF(A3034="COMPOSICAO",S!$A:$E,I!$A:$E),4,FALSE)</f>
        <v>UN</v>
      </c>
      <c r="F3034" s="11">
        <v>9.9000000000000008E-3</v>
      </c>
      <c r="G3034" s="67">
        <f>IF(A3034="COMPOSICAO",VLOOKUP("TOTAL SEM BDI - "&amp;B3034,CPUAUX1!$A:$J,9,FALSE),VLOOKUP(B3034,I!$A:$E,5,FALSE))</f>
        <v>72.709999999999994</v>
      </c>
      <c r="H3034" s="68"/>
      <c r="I3034" s="67">
        <f t="shared" si="265"/>
        <v>0.71</v>
      </c>
      <c r="J3034" s="68"/>
      <c r="M3034" s="11">
        <f t="shared" si="266"/>
        <v>122</v>
      </c>
      <c r="N3034" s="18">
        <f>SUMIF(ORCAMENTO!B:B,B3028,ORCAMENTO!F:F)</f>
        <v>29</v>
      </c>
      <c r="O3034" s="11">
        <f t="shared" si="267"/>
        <v>0.28710000000000002</v>
      </c>
      <c r="Q3034" s="11">
        <f ca="1">IFERROR(SUMIF(CO!B:B,B3028,OFFSET(CO!F:F,0,(4+MATCH(ETAPA,CO!$J$10:$BL$10,0)))),0)</f>
        <v>0</v>
      </c>
      <c r="R3034" s="11">
        <f t="shared" ca="1" si="268"/>
        <v>0</v>
      </c>
    </row>
    <row r="3035" spans="1:18">
      <c r="A3035" s="50" t="str">
        <f>"TOTAL SEM BDI - "&amp;B3028</f>
        <v>TOTAL SEM BDI - 89726</v>
      </c>
      <c r="B3035" s="51"/>
      <c r="C3035" s="51"/>
      <c r="D3035" s="51"/>
      <c r="E3035" s="51"/>
      <c r="F3035" s="51"/>
      <c r="G3035" s="51"/>
      <c r="H3035" s="52"/>
      <c r="I3035" s="67">
        <f>SUM(I3028:I3034)</f>
        <v>10.25</v>
      </c>
      <c r="J3035" s="68"/>
    </row>
    <row r="3036" spans="1:18">
      <c r="A3036" s="50" t="str">
        <f>"TAXA DE BDI ("&amp;TEXT(BDI,"00,00")&amp;" %)"</f>
        <v>TAXA DE BDI (23,54 %)</v>
      </c>
      <c r="B3036" s="51"/>
      <c r="C3036" s="51"/>
      <c r="D3036" s="51"/>
      <c r="E3036" s="51"/>
      <c r="F3036" s="51"/>
      <c r="G3036" s="51"/>
      <c r="H3036" s="52"/>
      <c r="I3036" s="67">
        <f>ROUND(I3035*(BDI/100),2)</f>
        <v>2.41</v>
      </c>
      <c r="J3036" s="68"/>
    </row>
    <row r="3037" spans="1:18">
      <c r="A3037" s="50" t="str">
        <f>"TOTAL COM BDI - "&amp;B3028</f>
        <v>TOTAL COM BDI - 89726</v>
      </c>
      <c r="B3037" s="51"/>
      <c r="C3037" s="51"/>
      <c r="D3037" s="51"/>
      <c r="E3037" s="51"/>
      <c r="F3037" s="51"/>
      <c r="G3037" s="51"/>
      <c r="H3037" s="52"/>
      <c r="I3037" s="67">
        <f>SUM(I3035:I3036)</f>
        <v>12.66</v>
      </c>
      <c r="J3037" s="68"/>
    </row>
    <row r="3039" spans="1:18">
      <c r="A3039" s="9" t="s">
        <v>2646</v>
      </c>
      <c r="B3039" s="9" t="s">
        <v>102</v>
      </c>
      <c r="C3039" s="9" t="s">
        <v>103</v>
      </c>
      <c r="D3039" s="9" t="s">
        <v>36</v>
      </c>
      <c r="E3039" s="9" t="s">
        <v>104</v>
      </c>
      <c r="F3039" s="9" t="s">
        <v>788</v>
      </c>
      <c r="G3039" s="63" t="s">
        <v>2647</v>
      </c>
      <c r="H3039" s="64"/>
      <c r="I3039" s="63" t="s">
        <v>24</v>
      </c>
      <c r="J3039" s="64"/>
    </row>
    <row r="3040" spans="1:18" ht="60">
      <c r="A3040" s="21" t="s">
        <v>2814</v>
      </c>
      <c r="B3040" s="21">
        <v>89802</v>
      </c>
      <c r="C3040" s="21" t="str">
        <f>VLOOKUP(B3040,S!$A:$G,2,FALSE)</f>
        <v>SINAPI</v>
      </c>
      <c r="D3040" s="22" t="str">
        <f>VLOOKUP(B3040,S!$A:$G,3,FALSE)</f>
        <v>JOELHO 45 GRAUS, PVC, SERIE NORMAL, ESGOTO PREDIAL, DN 50 MM, JUNTA ELÁSTICA, FORNECIDO E INSTALADO EM PRUMADA DE ESGOTO SANITÁRIO OU VENTILAÇÃO. AF_08/2022</v>
      </c>
      <c r="E3040" s="21" t="str">
        <f>VLOOKUP(B3040,S!$A:$G,4,FALSE)</f>
        <v>UN</v>
      </c>
      <c r="F3040" s="21"/>
      <c r="G3040" s="65">
        <f>I3046</f>
        <v>10.91</v>
      </c>
      <c r="H3040" s="66"/>
      <c r="I3040" s="65"/>
      <c r="J3040" s="66"/>
      <c r="K3040" s="30">
        <f>VLOOKUP(B3040,S!A:G,5,FALSE)</f>
        <v>10.91</v>
      </c>
      <c r="L3040" s="21" t="str">
        <f>IF(K3040=G3040,"OK, CONFORME TABELA",IF(G3040&gt;K3040,"ACIMA DA TABELA: ","ABAIXO DA TABELA: ")&amp;TRUNC((G3040*100)/K3040,2)&amp;" %")</f>
        <v>OK, CONFORME TABELA</v>
      </c>
    </row>
    <row r="3041" spans="1:18" ht="30">
      <c r="A3041" s="11" t="s">
        <v>2650</v>
      </c>
      <c r="B3041" s="11">
        <v>88267</v>
      </c>
      <c r="C3041" s="11" t="str">
        <f>VLOOKUP(B3041,IF(A3041="COMPOSICAO",S!$A:$E,I!$A:$E),2,FALSE)</f>
        <v>SINAPI</v>
      </c>
      <c r="D3041" s="23" t="str">
        <f>VLOOKUP(B3041,IF(A3041="COMPOSICAO",S!$A:$E,I!$A:$E),3,FALSE)</f>
        <v>ENCANADOR OU BOMBEIRO HIDRÁULICO COM ENCARGOS COMPLEMENTARES</v>
      </c>
      <c r="E3041" s="11" t="str">
        <f>VLOOKUP(B3041,IF(A3041="COMPOSICAO",S!$A:$E,I!$A:$E),4,FALSE)</f>
        <v>H</v>
      </c>
      <c r="F3041" s="11">
        <f>0.0343/pcf</f>
        <v>3.4299999999999997E-2</v>
      </c>
      <c r="G3041" s="67">
        <f>IF(A3041="COMPOSICAO",VLOOKUP("TOTAL SEM BDI - "&amp;B3041,CPUAUX1!$A:$J,9,FALSE),VLOOKUP(B3041,I!$A:$E,5,FALSE))</f>
        <v>26.669999999999998</v>
      </c>
      <c r="H3041" s="68"/>
      <c r="I3041" s="67">
        <f>TRUNC(F3041*G3041,2)</f>
        <v>0.91</v>
      </c>
      <c r="J3041" s="68"/>
      <c r="M3041" s="11">
        <f>B3041</f>
        <v>88267</v>
      </c>
      <c r="N3041" s="18">
        <f>SUMIF(ORCAMENTO!B:B,B3040,ORCAMENTO!F:F)</f>
        <v>77</v>
      </c>
      <c r="O3041" s="11">
        <f>F3041*N3041</f>
        <v>2.6410999999999998</v>
      </c>
      <c r="Q3041" s="11">
        <f ca="1">IFERROR(SUMIF(CO!B:B,B3040,OFFSET(CO!F:F,0,(4+MATCH(ETAPA,CO!$J$10:$BL$10,0)))),0)</f>
        <v>0</v>
      </c>
      <c r="R3041" s="11">
        <f ca="1">F3041*Q3041</f>
        <v>0</v>
      </c>
    </row>
    <row r="3042" spans="1:18" ht="30">
      <c r="A3042" s="11" t="s">
        <v>2650</v>
      </c>
      <c r="B3042" s="11">
        <v>88248</v>
      </c>
      <c r="C3042" s="11" t="str">
        <f>VLOOKUP(B3042,IF(A3042="COMPOSICAO",S!$A:$E,I!$A:$E),2,FALSE)</f>
        <v>SINAPI</v>
      </c>
      <c r="D3042" s="23" t="str">
        <f>VLOOKUP(B3042,IF(A3042="COMPOSICAO",S!$A:$E,I!$A:$E),3,FALSE)</f>
        <v>AUXILIAR DE ENCANADOR OU BOMBEIRO HIDRÁULICO COM ENCARGOS COMPLEMENTARES</v>
      </c>
      <c r="E3042" s="11" t="str">
        <f>VLOOKUP(B3042,IF(A3042="COMPOSICAO",S!$A:$E,I!$A:$E),4,FALSE)</f>
        <v>H</v>
      </c>
      <c r="F3042" s="11">
        <f>0.0343/pcf</f>
        <v>3.4299999999999997E-2</v>
      </c>
      <c r="G3042" s="67">
        <f>IF(A3042="COMPOSICAO",VLOOKUP("TOTAL SEM BDI - "&amp;B3042,CPUAUX1!$A:$J,9,FALSE),VLOOKUP(B3042,I!$A:$E,5,FALSE))</f>
        <v>21.82</v>
      </c>
      <c r="H3042" s="68"/>
      <c r="I3042" s="67">
        <f>TRUNC(F3042*G3042,2)</f>
        <v>0.74</v>
      </c>
      <c r="J3042" s="68"/>
      <c r="M3042" s="11">
        <f>B3042</f>
        <v>88248</v>
      </c>
      <c r="N3042" s="18">
        <f>SUMIF(ORCAMENTO!B:B,B3040,ORCAMENTO!F:F)</f>
        <v>77</v>
      </c>
      <c r="O3042" s="11">
        <f>F3042*N3042</f>
        <v>2.6410999999999998</v>
      </c>
      <c r="Q3042" s="11">
        <f ca="1">IFERROR(SUMIF(CO!B:B,B3040,OFFSET(CO!F:F,0,(4+MATCH(ETAPA,CO!$J$10:$BL$10,0)))),0)</f>
        <v>0</v>
      </c>
      <c r="R3042" s="11">
        <f ca="1">F3042*Q3042</f>
        <v>0</v>
      </c>
    </row>
    <row r="3043" spans="1:18" ht="45">
      <c r="A3043" s="11" t="s">
        <v>2652</v>
      </c>
      <c r="B3043" s="11">
        <v>20078</v>
      </c>
      <c r="C3043" s="11" t="str">
        <f>VLOOKUP(B3043,IF(A3043="COMPOSICAO",S!$A:$E,I!$A:$E),2,FALSE)</f>
        <v>SINAPI</v>
      </c>
      <c r="D3043" s="23" t="str">
        <f>VLOOKUP(B3043,IF(A3043="COMPOSICAO",S!$A:$E,I!$A:$E),3,FALSE)</f>
        <v>PASTA LUBRIFICANTE PARA TUBOS E CONEXOES COM JUNTA ELASTICA, EMBALAGEM DE *400* GR (USO EM PVC, ACO, POLIETILENO E OUTROS)</v>
      </c>
      <c r="E3043" s="11" t="str">
        <f>VLOOKUP(B3043,IF(A3043="COMPOSICAO",S!$A:$E,I!$A:$E),4,FALSE)</f>
        <v>UN</v>
      </c>
      <c r="F3043" s="11">
        <v>0.05</v>
      </c>
      <c r="G3043" s="67">
        <f>IF(A3043="COMPOSICAO",VLOOKUP("TOTAL SEM BDI - "&amp;B3043,CPUAUX1!$A:$J,9,FALSE),VLOOKUP(B3043,I!$A:$E,5,FALSE))</f>
        <v>30.01</v>
      </c>
      <c r="H3043" s="68"/>
      <c r="I3043" s="67">
        <f>TRUNC(F3043*G3043,2)</f>
        <v>1.5</v>
      </c>
      <c r="J3043" s="68"/>
      <c r="M3043" s="11">
        <f>B3043</f>
        <v>20078</v>
      </c>
      <c r="N3043" s="18">
        <f>SUMIF(ORCAMENTO!B:B,B3040,ORCAMENTO!F:F)</f>
        <v>77</v>
      </c>
      <c r="O3043" s="11">
        <f>F3043*N3043</f>
        <v>3.85</v>
      </c>
      <c r="Q3043" s="11">
        <f ca="1">IFERROR(SUMIF(CO!B:B,B3040,OFFSET(CO!F:F,0,(4+MATCH(ETAPA,CO!$J$10:$BL$10,0)))),0)</f>
        <v>0</v>
      </c>
      <c r="R3043" s="11">
        <f ca="1">F3043*Q3043</f>
        <v>0</v>
      </c>
    </row>
    <row r="3044" spans="1:18" ht="30">
      <c r="A3044" s="11" t="s">
        <v>2652</v>
      </c>
      <c r="B3044" s="11">
        <v>3518</v>
      </c>
      <c r="C3044" s="11" t="str">
        <f>VLOOKUP(B3044,IF(A3044="COMPOSICAO",S!$A:$E,I!$A:$E),2,FALSE)</f>
        <v>SINAPI</v>
      </c>
      <c r="D3044" s="23" t="str">
        <f>VLOOKUP(B3044,IF(A3044="COMPOSICAO",S!$A:$E,I!$A:$E),3,FALSE)</f>
        <v>JOELHO PVC, SOLDAVEL, PB, 45 GRAUS, DN 50 MM, PARA ESGOTO PREDIAL</v>
      </c>
      <c r="E3044" s="11" t="str">
        <f>VLOOKUP(B3044,IF(A3044="COMPOSICAO",S!$A:$E,I!$A:$E),4,FALSE)</f>
        <v>UN</v>
      </c>
      <c r="F3044" s="11">
        <v>1</v>
      </c>
      <c r="G3044" s="67">
        <f>IF(A3044="COMPOSICAO",VLOOKUP("TOTAL SEM BDI - "&amp;B3044,CPUAUX1!$A:$J,9,FALSE),VLOOKUP(B3044,I!$A:$E,5,FALSE))</f>
        <v>3.48</v>
      </c>
      <c r="H3044" s="68"/>
      <c r="I3044" s="67">
        <f>TRUNC(F3044*G3044,2)</f>
        <v>3.48</v>
      </c>
      <c r="J3044" s="68"/>
      <c r="M3044" s="11">
        <f>B3044</f>
        <v>3518</v>
      </c>
      <c r="N3044" s="18">
        <f>SUMIF(ORCAMENTO!B:B,B3040,ORCAMENTO!F:F)</f>
        <v>77</v>
      </c>
      <c r="O3044" s="11">
        <f>F3044*N3044</f>
        <v>77</v>
      </c>
      <c r="Q3044" s="11">
        <f ca="1">IFERROR(SUMIF(CO!B:B,B3040,OFFSET(CO!F:F,0,(4+MATCH(ETAPA,CO!$J$10:$BL$10,0)))),0)</f>
        <v>0</v>
      </c>
      <c r="R3044" s="11">
        <f ca="1">F3044*Q3044</f>
        <v>0</v>
      </c>
    </row>
    <row r="3045" spans="1:18" ht="30">
      <c r="A3045" s="11" t="s">
        <v>2652</v>
      </c>
      <c r="B3045" s="11">
        <v>296</v>
      </c>
      <c r="C3045" s="11" t="str">
        <f>VLOOKUP(B3045,IF(A3045="COMPOSICAO",S!$A:$E,I!$A:$E),2,FALSE)</f>
        <v>SINAPI</v>
      </c>
      <c r="D3045" s="23" t="str">
        <f>VLOOKUP(B3045,IF(A3045="COMPOSICAO",S!$A:$E,I!$A:$E),3,FALSE)</f>
        <v>ANEL BORRACHA PARA TUBO ESGOTO PREDIAL, DN 50 MM (NBR 5688)</v>
      </c>
      <c r="E3045" s="11" t="str">
        <f>VLOOKUP(B3045,IF(A3045="COMPOSICAO",S!$A:$E,I!$A:$E),4,FALSE)</f>
        <v>UN</v>
      </c>
      <c r="F3045" s="11">
        <v>2</v>
      </c>
      <c r="G3045" s="67">
        <f>IF(A3045="COMPOSICAO",VLOOKUP("TOTAL SEM BDI - "&amp;B3045,CPUAUX1!$A:$J,9,FALSE),VLOOKUP(B3045,I!$A:$E,5,FALSE))</f>
        <v>2.14</v>
      </c>
      <c r="H3045" s="68"/>
      <c r="I3045" s="67">
        <f>TRUNC(F3045*G3045,2)</f>
        <v>4.28</v>
      </c>
      <c r="J3045" s="68"/>
      <c r="M3045" s="11">
        <f>B3045</f>
        <v>296</v>
      </c>
      <c r="N3045" s="18">
        <f>SUMIF(ORCAMENTO!B:B,B3040,ORCAMENTO!F:F)</f>
        <v>77</v>
      </c>
      <c r="O3045" s="11">
        <f>F3045*N3045</f>
        <v>154</v>
      </c>
      <c r="Q3045" s="11">
        <f ca="1">IFERROR(SUMIF(CO!B:B,B3040,OFFSET(CO!F:F,0,(4+MATCH(ETAPA,CO!$J$10:$BL$10,0)))),0)</f>
        <v>0</v>
      </c>
      <c r="R3045" s="11">
        <f ca="1">F3045*Q3045</f>
        <v>0</v>
      </c>
    </row>
    <row r="3046" spans="1:18">
      <c r="A3046" s="50" t="str">
        <f>"TOTAL SEM BDI - "&amp;B3040</f>
        <v>TOTAL SEM BDI - 89802</v>
      </c>
      <c r="B3046" s="51"/>
      <c r="C3046" s="51"/>
      <c r="D3046" s="51"/>
      <c r="E3046" s="51"/>
      <c r="F3046" s="51"/>
      <c r="G3046" s="51"/>
      <c r="H3046" s="52"/>
      <c r="I3046" s="67">
        <f>SUM(I3040:I3045)</f>
        <v>10.91</v>
      </c>
      <c r="J3046" s="68"/>
    </row>
    <row r="3047" spans="1:18">
      <c r="A3047" s="50" t="str">
        <f>"TAXA DE BDI ("&amp;TEXT(BDI,"00,00")&amp;" %)"</f>
        <v>TAXA DE BDI (23,54 %)</v>
      </c>
      <c r="B3047" s="51"/>
      <c r="C3047" s="51"/>
      <c r="D3047" s="51"/>
      <c r="E3047" s="51"/>
      <c r="F3047" s="51"/>
      <c r="G3047" s="51"/>
      <c r="H3047" s="52"/>
      <c r="I3047" s="67">
        <f>ROUND(I3046*(BDI/100),2)</f>
        <v>2.57</v>
      </c>
      <c r="J3047" s="68"/>
    </row>
    <row r="3048" spans="1:18">
      <c r="A3048" s="50" t="str">
        <f>"TOTAL COM BDI - "&amp;B3040</f>
        <v>TOTAL COM BDI - 89802</v>
      </c>
      <c r="B3048" s="51"/>
      <c r="C3048" s="51"/>
      <c r="D3048" s="51"/>
      <c r="E3048" s="51"/>
      <c r="F3048" s="51"/>
      <c r="G3048" s="51"/>
      <c r="H3048" s="52"/>
      <c r="I3048" s="67">
        <f>SUM(I3046:I3047)</f>
        <v>13.48</v>
      </c>
      <c r="J3048" s="68"/>
    </row>
    <row r="3050" spans="1:18">
      <c r="A3050" s="9" t="s">
        <v>2646</v>
      </c>
      <c r="B3050" s="9" t="s">
        <v>102</v>
      </c>
      <c r="C3050" s="9" t="s">
        <v>103</v>
      </c>
      <c r="D3050" s="9" t="s">
        <v>36</v>
      </c>
      <c r="E3050" s="9" t="s">
        <v>104</v>
      </c>
      <c r="F3050" s="9" t="s">
        <v>788</v>
      </c>
      <c r="G3050" s="63" t="s">
        <v>2647</v>
      </c>
      <c r="H3050" s="64"/>
      <c r="I3050" s="63" t="s">
        <v>24</v>
      </c>
      <c r="J3050" s="64"/>
    </row>
    <row r="3051" spans="1:18" ht="60">
      <c r="A3051" s="21" t="s">
        <v>2814</v>
      </c>
      <c r="B3051" s="21">
        <v>89806</v>
      </c>
      <c r="C3051" s="21" t="str">
        <f>VLOOKUP(B3051,S!$A:$G,2,FALSE)</f>
        <v>SINAPI</v>
      </c>
      <c r="D3051" s="22" t="str">
        <f>VLOOKUP(B3051,S!$A:$G,3,FALSE)</f>
        <v>JOELHO 45 GRAUS, PVC, SERIE NORMAL, ESGOTO PREDIAL, DN 75 MM, JUNTA ELÁSTICA, FORNECIDO E INSTALADO EM PRUMADA DE ESGOTO SANITÁRIO OU VENTILAÇÃO. AF_08/2022</v>
      </c>
      <c r="E3051" s="21" t="str">
        <f>VLOOKUP(B3051,S!$A:$G,4,FALSE)</f>
        <v>UN</v>
      </c>
      <c r="F3051" s="21"/>
      <c r="G3051" s="65">
        <f>I3057</f>
        <v>21.92</v>
      </c>
      <c r="H3051" s="66"/>
      <c r="I3051" s="65"/>
      <c r="J3051" s="66"/>
      <c r="K3051" s="30">
        <f>VLOOKUP(B3051,S!A:G,5,FALSE)</f>
        <v>21.92</v>
      </c>
      <c r="L3051" s="21" t="str">
        <f>IF(K3051=G3051,"OK, CONFORME TABELA",IF(G3051&gt;K3051,"ACIMA DA TABELA: ","ABAIXO DA TABELA: ")&amp;TRUNC((G3051*100)/K3051,2)&amp;" %")</f>
        <v>OK, CONFORME TABELA</v>
      </c>
    </row>
    <row r="3052" spans="1:18" ht="30">
      <c r="A3052" s="11" t="s">
        <v>2650</v>
      </c>
      <c r="B3052" s="11">
        <v>88267</v>
      </c>
      <c r="C3052" s="11" t="str">
        <f>VLOOKUP(B3052,IF(A3052="COMPOSICAO",S!$A:$E,I!$A:$E),2,FALSE)</f>
        <v>SINAPI</v>
      </c>
      <c r="D3052" s="23" t="str">
        <f>VLOOKUP(B3052,IF(A3052="COMPOSICAO",S!$A:$E,I!$A:$E),3,FALSE)</f>
        <v>ENCANADOR OU BOMBEIRO HIDRÁULICO COM ENCARGOS COMPLEMENTARES</v>
      </c>
      <c r="E3052" s="11" t="str">
        <f>VLOOKUP(B3052,IF(A3052="COMPOSICAO",S!$A:$E,I!$A:$E),4,FALSE)</f>
        <v>H</v>
      </c>
      <c r="F3052" s="11">
        <f>0.1257/pcf</f>
        <v>0.12570000000000001</v>
      </c>
      <c r="G3052" s="67">
        <f>IF(A3052="COMPOSICAO",VLOOKUP("TOTAL SEM BDI - "&amp;B3052,CPUAUX1!$A:$J,9,FALSE),VLOOKUP(B3052,I!$A:$E,5,FALSE))</f>
        <v>26.669999999999998</v>
      </c>
      <c r="H3052" s="68"/>
      <c r="I3052" s="67">
        <f>TRUNC(F3052*G3052,2)</f>
        <v>3.35</v>
      </c>
      <c r="J3052" s="68"/>
      <c r="M3052" s="11">
        <f>B3052</f>
        <v>88267</v>
      </c>
      <c r="N3052" s="18">
        <f>SUMIF(ORCAMENTO!B:B,B3051,ORCAMENTO!F:F)</f>
        <v>3</v>
      </c>
      <c r="O3052" s="11">
        <f>F3052*N3052</f>
        <v>0.37709999999999999</v>
      </c>
      <c r="Q3052" s="11">
        <f ca="1">IFERROR(SUMIF(CO!B:B,B3051,OFFSET(CO!F:F,0,(4+MATCH(ETAPA,CO!$J$10:$BL$10,0)))),0)</f>
        <v>0</v>
      </c>
      <c r="R3052" s="11">
        <f ca="1">F3052*Q3052</f>
        <v>0</v>
      </c>
    </row>
    <row r="3053" spans="1:18" ht="30">
      <c r="A3053" s="11" t="s">
        <v>2650</v>
      </c>
      <c r="B3053" s="11">
        <v>88248</v>
      </c>
      <c r="C3053" s="11" t="str">
        <f>VLOOKUP(B3053,IF(A3053="COMPOSICAO",S!$A:$E,I!$A:$E),2,FALSE)</f>
        <v>SINAPI</v>
      </c>
      <c r="D3053" s="23" t="str">
        <f>VLOOKUP(B3053,IF(A3053="COMPOSICAO",S!$A:$E,I!$A:$E),3,FALSE)</f>
        <v>AUXILIAR DE ENCANADOR OU BOMBEIRO HIDRÁULICO COM ENCARGOS COMPLEMENTARES</v>
      </c>
      <c r="E3053" s="11" t="str">
        <f>VLOOKUP(B3053,IF(A3053="COMPOSICAO",S!$A:$E,I!$A:$E),4,FALSE)</f>
        <v>H</v>
      </c>
      <c r="F3053" s="11">
        <f>0.1257/pcf</f>
        <v>0.12570000000000001</v>
      </c>
      <c r="G3053" s="67">
        <f>IF(A3053="COMPOSICAO",VLOOKUP("TOTAL SEM BDI - "&amp;B3053,CPUAUX1!$A:$J,9,FALSE),VLOOKUP(B3053,I!$A:$E,5,FALSE))</f>
        <v>21.82</v>
      </c>
      <c r="H3053" s="68"/>
      <c r="I3053" s="67">
        <f>TRUNC(F3053*G3053,2)</f>
        <v>2.74</v>
      </c>
      <c r="J3053" s="68"/>
      <c r="M3053" s="11">
        <f>B3053</f>
        <v>88248</v>
      </c>
      <c r="N3053" s="18">
        <f>SUMIF(ORCAMENTO!B:B,B3051,ORCAMENTO!F:F)</f>
        <v>3</v>
      </c>
      <c r="O3053" s="11">
        <f>F3053*N3053</f>
        <v>0.37709999999999999</v>
      </c>
      <c r="Q3053" s="11">
        <f ca="1">IFERROR(SUMIF(CO!B:B,B3051,OFFSET(CO!F:F,0,(4+MATCH(ETAPA,CO!$J$10:$BL$10,0)))),0)</f>
        <v>0</v>
      </c>
      <c r="R3053" s="11">
        <f ca="1">F3053*Q3053</f>
        <v>0</v>
      </c>
    </row>
    <row r="3054" spans="1:18" ht="45">
      <c r="A3054" s="11" t="s">
        <v>2652</v>
      </c>
      <c r="B3054" s="11">
        <v>20078</v>
      </c>
      <c r="C3054" s="11" t="str">
        <f>VLOOKUP(B3054,IF(A3054="COMPOSICAO",S!$A:$E,I!$A:$E),2,FALSE)</f>
        <v>SINAPI</v>
      </c>
      <c r="D3054" s="23" t="str">
        <f>VLOOKUP(B3054,IF(A3054="COMPOSICAO",S!$A:$E,I!$A:$E),3,FALSE)</f>
        <v>PASTA LUBRIFICANTE PARA TUBOS E CONEXOES COM JUNTA ELASTICA, EMBALAGEM DE *400* GR (USO EM PVC, ACO, POLIETILENO E OUTROS)</v>
      </c>
      <c r="E3054" s="11" t="str">
        <f>VLOOKUP(B3054,IF(A3054="COMPOSICAO",S!$A:$E,I!$A:$E),4,FALSE)</f>
        <v>UN</v>
      </c>
      <c r="F3054" s="11">
        <v>7.4999999999999997E-2</v>
      </c>
      <c r="G3054" s="67">
        <f>IF(A3054="COMPOSICAO",VLOOKUP("TOTAL SEM BDI - "&amp;B3054,CPUAUX1!$A:$J,9,FALSE),VLOOKUP(B3054,I!$A:$E,5,FALSE))</f>
        <v>30.01</v>
      </c>
      <c r="H3054" s="68"/>
      <c r="I3054" s="67">
        <f>TRUNC(F3054*G3054,2)</f>
        <v>2.25</v>
      </c>
      <c r="J3054" s="68"/>
      <c r="M3054" s="11">
        <f>B3054</f>
        <v>20078</v>
      </c>
      <c r="N3054" s="18">
        <f>SUMIF(ORCAMENTO!B:B,B3051,ORCAMENTO!F:F)</f>
        <v>3</v>
      </c>
      <c r="O3054" s="11">
        <f>F3054*N3054</f>
        <v>0.22499999999999998</v>
      </c>
      <c r="Q3054" s="11">
        <f ca="1">IFERROR(SUMIF(CO!B:B,B3051,OFFSET(CO!F:F,0,(4+MATCH(ETAPA,CO!$J$10:$BL$10,0)))),0)</f>
        <v>0</v>
      </c>
      <c r="R3054" s="11">
        <f ca="1">F3054*Q3054</f>
        <v>0</v>
      </c>
    </row>
    <row r="3055" spans="1:18" ht="30">
      <c r="A3055" s="11" t="s">
        <v>2652</v>
      </c>
      <c r="B3055" s="11">
        <v>3519</v>
      </c>
      <c r="C3055" s="11" t="str">
        <f>VLOOKUP(B3055,IF(A3055="COMPOSICAO",S!$A:$E,I!$A:$E),2,FALSE)</f>
        <v>SINAPI</v>
      </c>
      <c r="D3055" s="23" t="str">
        <f>VLOOKUP(B3055,IF(A3055="COMPOSICAO",S!$A:$E,I!$A:$E),3,FALSE)</f>
        <v>JOELHO PVC, SOLDAVEL, PB, 45 GRAUS, DN 75 MM, PARA ESGOTO PREDIAL</v>
      </c>
      <c r="E3055" s="11" t="str">
        <f>VLOOKUP(B3055,IF(A3055="COMPOSICAO",S!$A:$E,I!$A:$E),4,FALSE)</f>
        <v>UN</v>
      </c>
      <c r="F3055" s="11">
        <v>1</v>
      </c>
      <c r="G3055" s="67">
        <f>IF(A3055="COMPOSICAO",VLOOKUP("TOTAL SEM BDI - "&amp;B3055,CPUAUX1!$A:$J,9,FALSE),VLOOKUP(B3055,I!$A:$E,5,FALSE))</f>
        <v>7.28</v>
      </c>
      <c r="H3055" s="68"/>
      <c r="I3055" s="67">
        <f>TRUNC(F3055*G3055,2)</f>
        <v>7.28</v>
      </c>
      <c r="J3055" s="68"/>
      <c r="M3055" s="11">
        <f>B3055</f>
        <v>3519</v>
      </c>
      <c r="N3055" s="18">
        <f>SUMIF(ORCAMENTO!B:B,B3051,ORCAMENTO!F:F)</f>
        <v>3</v>
      </c>
      <c r="O3055" s="11">
        <f>F3055*N3055</f>
        <v>3</v>
      </c>
      <c r="Q3055" s="11">
        <f ca="1">IFERROR(SUMIF(CO!B:B,B3051,OFFSET(CO!F:F,0,(4+MATCH(ETAPA,CO!$J$10:$BL$10,0)))),0)</f>
        <v>0</v>
      </c>
      <c r="R3055" s="11">
        <f ca="1">F3055*Q3055</f>
        <v>0</v>
      </c>
    </row>
    <row r="3056" spans="1:18" ht="30">
      <c r="A3056" s="11" t="s">
        <v>2652</v>
      </c>
      <c r="B3056" s="11">
        <v>297</v>
      </c>
      <c r="C3056" s="11" t="str">
        <f>VLOOKUP(B3056,IF(A3056="COMPOSICAO",S!$A:$E,I!$A:$E),2,FALSE)</f>
        <v>SINAPI</v>
      </c>
      <c r="D3056" s="23" t="str">
        <f>VLOOKUP(B3056,IF(A3056="COMPOSICAO",S!$A:$E,I!$A:$E),3,FALSE)</f>
        <v>ANEL BORRACHA PARA TUBO ESGOTO PREDIAL, DN 75 MM (NBR 5688)</v>
      </c>
      <c r="E3056" s="11" t="str">
        <f>VLOOKUP(B3056,IF(A3056="COMPOSICAO",S!$A:$E,I!$A:$E),4,FALSE)</f>
        <v>UN</v>
      </c>
      <c r="F3056" s="11">
        <v>2</v>
      </c>
      <c r="G3056" s="67">
        <f>IF(A3056="COMPOSICAO",VLOOKUP("TOTAL SEM BDI - "&amp;B3056,CPUAUX1!$A:$J,9,FALSE),VLOOKUP(B3056,I!$A:$E,5,FALSE))</f>
        <v>3.15</v>
      </c>
      <c r="H3056" s="68"/>
      <c r="I3056" s="67">
        <f>TRUNC(F3056*G3056,2)</f>
        <v>6.3</v>
      </c>
      <c r="J3056" s="68"/>
      <c r="M3056" s="11">
        <f>B3056</f>
        <v>297</v>
      </c>
      <c r="N3056" s="18">
        <f>SUMIF(ORCAMENTO!B:B,B3051,ORCAMENTO!F:F)</f>
        <v>3</v>
      </c>
      <c r="O3056" s="11">
        <f>F3056*N3056</f>
        <v>6</v>
      </c>
      <c r="Q3056" s="11">
        <f ca="1">IFERROR(SUMIF(CO!B:B,B3051,OFFSET(CO!F:F,0,(4+MATCH(ETAPA,CO!$J$10:$BL$10,0)))),0)</f>
        <v>0</v>
      </c>
      <c r="R3056" s="11">
        <f ca="1">F3056*Q3056</f>
        <v>0</v>
      </c>
    </row>
    <row r="3057" spans="1:18">
      <c r="A3057" s="50" t="str">
        <f>"TOTAL SEM BDI - "&amp;B3051</f>
        <v>TOTAL SEM BDI - 89806</v>
      </c>
      <c r="B3057" s="51"/>
      <c r="C3057" s="51"/>
      <c r="D3057" s="51"/>
      <c r="E3057" s="51"/>
      <c r="F3057" s="51"/>
      <c r="G3057" s="51"/>
      <c r="H3057" s="52"/>
      <c r="I3057" s="67">
        <f>SUM(I3051:I3056)</f>
        <v>21.92</v>
      </c>
      <c r="J3057" s="68"/>
    </row>
    <row r="3058" spans="1:18">
      <c r="A3058" s="50" t="str">
        <f>"TAXA DE BDI ("&amp;TEXT(BDI,"00,00")&amp;" %)"</f>
        <v>TAXA DE BDI (23,54 %)</v>
      </c>
      <c r="B3058" s="51"/>
      <c r="C3058" s="51"/>
      <c r="D3058" s="51"/>
      <c r="E3058" s="51"/>
      <c r="F3058" s="51"/>
      <c r="G3058" s="51"/>
      <c r="H3058" s="52"/>
      <c r="I3058" s="67">
        <f>ROUND(I3057*(BDI/100),2)</f>
        <v>5.16</v>
      </c>
      <c r="J3058" s="68"/>
    </row>
    <row r="3059" spans="1:18">
      <c r="A3059" s="50" t="str">
        <f>"TOTAL COM BDI - "&amp;B3051</f>
        <v>TOTAL COM BDI - 89806</v>
      </c>
      <c r="B3059" s="51"/>
      <c r="C3059" s="51"/>
      <c r="D3059" s="51"/>
      <c r="E3059" s="51"/>
      <c r="F3059" s="51"/>
      <c r="G3059" s="51"/>
      <c r="H3059" s="52"/>
      <c r="I3059" s="67">
        <f>SUM(I3057:I3058)</f>
        <v>27.080000000000002</v>
      </c>
      <c r="J3059" s="68"/>
    </row>
    <row r="3061" spans="1:18">
      <c r="A3061" s="9" t="s">
        <v>2646</v>
      </c>
      <c r="B3061" s="9" t="s">
        <v>102</v>
      </c>
      <c r="C3061" s="9" t="s">
        <v>103</v>
      </c>
      <c r="D3061" s="9" t="s">
        <v>36</v>
      </c>
      <c r="E3061" s="9" t="s">
        <v>104</v>
      </c>
      <c r="F3061" s="9" t="s">
        <v>788</v>
      </c>
      <c r="G3061" s="63" t="s">
        <v>2647</v>
      </c>
      <c r="H3061" s="64"/>
      <c r="I3061" s="63" t="s">
        <v>24</v>
      </c>
      <c r="J3061" s="64"/>
    </row>
    <row r="3062" spans="1:18" ht="60">
      <c r="A3062" s="21" t="s">
        <v>2814</v>
      </c>
      <c r="B3062" s="21">
        <v>89731</v>
      </c>
      <c r="C3062" s="21" t="str">
        <f>VLOOKUP(B3062,S!$A:$G,2,FALSE)</f>
        <v>SINAPI</v>
      </c>
      <c r="D3062" s="22" t="str">
        <f>VLOOKUP(B3062,S!$A:$G,3,FALSE)</f>
        <v>JOELHO 90 GRAUS, PVC, SERIE NORMAL, ESGOTO PREDIAL, DN 50 MM, JUNTA ELÁSTICA, FORNECIDO E INSTALADO EM RAMAL DE DESCARGA OU RAMAL DE ESGOTO SANITÁRIO. AF_08/2022</v>
      </c>
      <c r="E3062" s="21" t="str">
        <f>VLOOKUP(B3062,S!$A:$G,4,FALSE)</f>
        <v>UN</v>
      </c>
      <c r="F3062" s="21"/>
      <c r="G3062" s="65">
        <f>I3068</f>
        <v>15.260000000000002</v>
      </c>
      <c r="H3062" s="66"/>
      <c r="I3062" s="65"/>
      <c r="J3062" s="66"/>
      <c r="K3062" s="30">
        <f>VLOOKUP(B3062,S!A:G,5,FALSE)</f>
        <v>15.26</v>
      </c>
      <c r="L3062" s="21" t="str">
        <f>IF(K3062=G3062,"OK, CONFORME TABELA",IF(G3062&gt;K3062,"ACIMA DA TABELA: ","ABAIXO DA TABELA: ")&amp;TRUNC((G3062*100)/K3062,2)&amp;" %")</f>
        <v>OK, CONFORME TABELA</v>
      </c>
    </row>
    <row r="3063" spans="1:18" ht="30">
      <c r="A3063" s="11" t="s">
        <v>2650</v>
      </c>
      <c r="B3063" s="11">
        <v>88267</v>
      </c>
      <c r="C3063" s="11" t="str">
        <f>VLOOKUP(B3063,IF(A3063="COMPOSICAO",S!$A:$E,I!$A:$E),2,FALSE)</f>
        <v>SINAPI</v>
      </c>
      <c r="D3063" s="23" t="str">
        <f>VLOOKUP(B3063,IF(A3063="COMPOSICAO",S!$A:$E,I!$A:$E),3,FALSE)</f>
        <v>ENCANADOR OU BOMBEIRO HIDRÁULICO COM ENCARGOS COMPLEMENTARES</v>
      </c>
      <c r="E3063" s="11" t="str">
        <f>VLOOKUP(B3063,IF(A3063="COMPOSICAO",S!$A:$E,I!$A:$E),4,FALSE)</f>
        <v>H</v>
      </c>
      <c r="F3063" s="11">
        <f>0.1379/pcf</f>
        <v>0.13789999999999999</v>
      </c>
      <c r="G3063" s="67">
        <f>IF(A3063="COMPOSICAO",VLOOKUP("TOTAL SEM BDI - "&amp;B3063,CPUAUX1!$A:$J,9,FALSE),VLOOKUP(B3063,I!$A:$E,5,FALSE))</f>
        <v>26.669999999999998</v>
      </c>
      <c r="H3063" s="68"/>
      <c r="I3063" s="67">
        <f>TRUNC(F3063*G3063,2)</f>
        <v>3.67</v>
      </c>
      <c r="J3063" s="68"/>
      <c r="M3063" s="11">
        <f>B3063</f>
        <v>88267</v>
      </c>
      <c r="N3063" s="18">
        <f>SUMIF(ORCAMENTO!B:B,B3062,ORCAMENTO!F:F)</f>
        <v>64</v>
      </c>
      <c r="O3063" s="11">
        <f>F3063*N3063</f>
        <v>8.8255999999999997</v>
      </c>
      <c r="Q3063" s="11">
        <f ca="1">IFERROR(SUMIF(CO!B:B,B3062,OFFSET(CO!F:F,0,(4+MATCH(ETAPA,CO!$J$10:$BL$10,0)))),0)</f>
        <v>0</v>
      </c>
      <c r="R3063" s="11">
        <f ca="1">F3063*Q3063</f>
        <v>0</v>
      </c>
    </row>
    <row r="3064" spans="1:18" ht="30">
      <c r="A3064" s="11" t="s">
        <v>2650</v>
      </c>
      <c r="B3064" s="11">
        <v>88248</v>
      </c>
      <c r="C3064" s="11" t="str">
        <f>VLOOKUP(B3064,IF(A3064="COMPOSICAO",S!$A:$E,I!$A:$E),2,FALSE)</f>
        <v>SINAPI</v>
      </c>
      <c r="D3064" s="23" t="str">
        <f>VLOOKUP(B3064,IF(A3064="COMPOSICAO",S!$A:$E,I!$A:$E),3,FALSE)</f>
        <v>AUXILIAR DE ENCANADOR OU BOMBEIRO HIDRÁULICO COM ENCARGOS COMPLEMENTARES</v>
      </c>
      <c r="E3064" s="11" t="str">
        <f>VLOOKUP(B3064,IF(A3064="COMPOSICAO",S!$A:$E,I!$A:$E),4,FALSE)</f>
        <v>H</v>
      </c>
      <c r="F3064" s="11">
        <f>0.1379/pcf</f>
        <v>0.13789999999999999</v>
      </c>
      <c r="G3064" s="67">
        <f>IF(A3064="COMPOSICAO",VLOOKUP("TOTAL SEM BDI - "&amp;B3064,CPUAUX1!$A:$J,9,FALSE),VLOOKUP(B3064,I!$A:$E,5,FALSE))</f>
        <v>21.82</v>
      </c>
      <c r="H3064" s="68"/>
      <c r="I3064" s="67">
        <f>TRUNC(F3064*G3064,2)</f>
        <v>3</v>
      </c>
      <c r="J3064" s="68"/>
      <c r="M3064" s="11">
        <f>B3064</f>
        <v>88248</v>
      </c>
      <c r="N3064" s="18">
        <f>SUMIF(ORCAMENTO!B:B,B3062,ORCAMENTO!F:F)</f>
        <v>64</v>
      </c>
      <c r="O3064" s="11">
        <f>F3064*N3064</f>
        <v>8.8255999999999997</v>
      </c>
      <c r="Q3064" s="11">
        <f ca="1">IFERROR(SUMIF(CO!B:B,B3062,OFFSET(CO!F:F,0,(4+MATCH(ETAPA,CO!$J$10:$BL$10,0)))),0)</f>
        <v>0</v>
      </c>
      <c r="R3064" s="11">
        <f ca="1">F3064*Q3064</f>
        <v>0</v>
      </c>
    </row>
    <row r="3065" spans="1:18" ht="45">
      <c r="A3065" s="11" t="s">
        <v>2652</v>
      </c>
      <c r="B3065" s="11">
        <v>20078</v>
      </c>
      <c r="C3065" s="11" t="str">
        <f>VLOOKUP(B3065,IF(A3065="COMPOSICAO",S!$A:$E,I!$A:$E),2,FALSE)</f>
        <v>SINAPI</v>
      </c>
      <c r="D3065" s="23" t="str">
        <f>VLOOKUP(B3065,IF(A3065="COMPOSICAO",S!$A:$E,I!$A:$E),3,FALSE)</f>
        <v>PASTA LUBRIFICANTE PARA TUBOS E CONEXOES COM JUNTA ELASTICA, EMBALAGEM DE *400* GR (USO EM PVC, ACO, POLIETILENO E OUTROS)</v>
      </c>
      <c r="E3065" s="11" t="str">
        <f>VLOOKUP(B3065,IF(A3065="COMPOSICAO",S!$A:$E,I!$A:$E),4,FALSE)</f>
        <v>UN</v>
      </c>
      <c r="F3065" s="11">
        <v>0.05</v>
      </c>
      <c r="G3065" s="67">
        <f>IF(A3065="COMPOSICAO",VLOOKUP("TOTAL SEM BDI - "&amp;B3065,CPUAUX1!$A:$J,9,FALSE),VLOOKUP(B3065,I!$A:$E,5,FALSE))</f>
        <v>30.01</v>
      </c>
      <c r="H3065" s="68"/>
      <c r="I3065" s="67">
        <f>TRUNC(F3065*G3065,2)</f>
        <v>1.5</v>
      </c>
      <c r="J3065" s="68"/>
      <c r="M3065" s="11">
        <f>B3065</f>
        <v>20078</v>
      </c>
      <c r="N3065" s="18">
        <f>SUMIF(ORCAMENTO!B:B,B3062,ORCAMENTO!F:F)</f>
        <v>64</v>
      </c>
      <c r="O3065" s="11">
        <f>F3065*N3065</f>
        <v>3.2</v>
      </c>
      <c r="Q3065" s="11">
        <f ca="1">IFERROR(SUMIF(CO!B:B,B3062,OFFSET(CO!F:F,0,(4+MATCH(ETAPA,CO!$J$10:$BL$10,0)))),0)</f>
        <v>0</v>
      </c>
      <c r="R3065" s="11">
        <f ca="1">F3065*Q3065</f>
        <v>0</v>
      </c>
    </row>
    <row r="3066" spans="1:18" ht="30">
      <c r="A3066" s="11" t="s">
        <v>2652</v>
      </c>
      <c r="B3066" s="11">
        <v>3526</v>
      </c>
      <c r="C3066" s="11" t="str">
        <f>VLOOKUP(B3066,IF(A3066="COMPOSICAO",S!$A:$E,I!$A:$E),2,FALSE)</f>
        <v>SINAPI</v>
      </c>
      <c r="D3066" s="23" t="str">
        <f>VLOOKUP(B3066,IF(A3066="COMPOSICAO",S!$A:$E,I!$A:$E),3,FALSE)</f>
        <v>JOELHO PVC, SOLDAVEL, PB, 90 GRAUS, DN 50 MM, PARA ESGOTO PREDIAL</v>
      </c>
      <c r="E3066" s="11" t="str">
        <f>VLOOKUP(B3066,IF(A3066="COMPOSICAO",S!$A:$E,I!$A:$E),4,FALSE)</f>
        <v>UN</v>
      </c>
      <c r="F3066" s="11">
        <v>1</v>
      </c>
      <c r="G3066" s="67">
        <f>IF(A3066="COMPOSICAO",VLOOKUP("TOTAL SEM BDI - "&amp;B3066,CPUAUX1!$A:$J,9,FALSE),VLOOKUP(B3066,I!$A:$E,5,FALSE))</f>
        <v>2.81</v>
      </c>
      <c r="H3066" s="68"/>
      <c r="I3066" s="67">
        <f>TRUNC(F3066*G3066,2)</f>
        <v>2.81</v>
      </c>
      <c r="J3066" s="68"/>
      <c r="M3066" s="11">
        <f>B3066</f>
        <v>3526</v>
      </c>
      <c r="N3066" s="18">
        <f>SUMIF(ORCAMENTO!B:B,B3062,ORCAMENTO!F:F)</f>
        <v>64</v>
      </c>
      <c r="O3066" s="11">
        <f>F3066*N3066</f>
        <v>64</v>
      </c>
      <c r="Q3066" s="11">
        <f ca="1">IFERROR(SUMIF(CO!B:B,B3062,OFFSET(CO!F:F,0,(4+MATCH(ETAPA,CO!$J$10:$BL$10,0)))),0)</f>
        <v>0</v>
      </c>
      <c r="R3066" s="11">
        <f ca="1">F3066*Q3066</f>
        <v>0</v>
      </c>
    </row>
    <row r="3067" spans="1:18" ht="30">
      <c r="A3067" s="11" t="s">
        <v>2652</v>
      </c>
      <c r="B3067" s="11">
        <v>296</v>
      </c>
      <c r="C3067" s="11" t="str">
        <f>VLOOKUP(B3067,IF(A3067="COMPOSICAO",S!$A:$E,I!$A:$E),2,FALSE)</f>
        <v>SINAPI</v>
      </c>
      <c r="D3067" s="23" t="str">
        <f>VLOOKUP(B3067,IF(A3067="COMPOSICAO",S!$A:$E,I!$A:$E),3,FALSE)</f>
        <v>ANEL BORRACHA PARA TUBO ESGOTO PREDIAL, DN 50 MM (NBR 5688)</v>
      </c>
      <c r="E3067" s="11" t="str">
        <f>VLOOKUP(B3067,IF(A3067="COMPOSICAO",S!$A:$E,I!$A:$E),4,FALSE)</f>
        <v>UN</v>
      </c>
      <c r="F3067" s="11">
        <v>2</v>
      </c>
      <c r="G3067" s="67">
        <f>IF(A3067="COMPOSICAO",VLOOKUP("TOTAL SEM BDI - "&amp;B3067,CPUAUX1!$A:$J,9,FALSE),VLOOKUP(B3067,I!$A:$E,5,FALSE))</f>
        <v>2.14</v>
      </c>
      <c r="H3067" s="68"/>
      <c r="I3067" s="67">
        <f>TRUNC(F3067*G3067,2)</f>
        <v>4.28</v>
      </c>
      <c r="J3067" s="68"/>
      <c r="M3067" s="11">
        <f>B3067</f>
        <v>296</v>
      </c>
      <c r="N3067" s="18">
        <f>SUMIF(ORCAMENTO!B:B,B3062,ORCAMENTO!F:F)</f>
        <v>64</v>
      </c>
      <c r="O3067" s="11">
        <f>F3067*N3067</f>
        <v>128</v>
      </c>
      <c r="Q3067" s="11">
        <f ca="1">IFERROR(SUMIF(CO!B:B,B3062,OFFSET(CO!F:F,0,(4+MATCH(ETAPA,CO!$J$10:$BL$10,0)))),0)</f>
        <v>0</v>
      </c>
      <c r="R3067" s="11">
        <f ca="1">F3067*Q3067</f>
        <v>0</v>
      </c>
    </row>
    <row r="3068" spans="1:18">
      <c r="A3068" s="50" t="str">
        <f>"TOTAL SEM BDI - "&amp;B3062</f>
        <v>TOTAL SEM BDI - 89731</v>
      </c>
      <c r="B3068" s="51"/>
      <c r="C3068" s="51"/>
      <c r="D3068" s="51"/>
      <c r="E3068" s="51"/>
      <c r="F3068" s="51"/>
      <c r="G3068" s="51"/>
      <c r="H3068" s="52"/>
      <c r="I3068" s="67">
        <f>SUM(I3062:I3067)</f>
        <v>15.260000000000002</v>
      </c>
      <c r="J3068" s="68"/>
    </row>
    <row r="3069" spans="1:18">
      <c r="A3069" s="50" t="str">
        <f>"TAXA DE BDI ("&amp;TEXT(BDI,"00,00")&amp;" %)"</f>
        <v>TAXA DE BDI (23,54 %)</v>
      </c>
      <c r="B3069" s="51"/>
      <c r="C3069" s="51"/>
      <c r="D3069" s="51"/>
      <c r="E3069" s="51"/>
      <c r="F3069" s="51"/>
      <c r="G3069" s="51"/>
      <c r="H3069" s="52"/>
      <c r="I3069" s="67">
        <f>ROUND(I3068*(BDI/100),2)</f>
        <v>3.59</v>
      </c>
      <c r="J3069" s="68"/>
    </row>
    <row r="3070" spans="1:18">
      <c r="A3070" s="50" t="str">
        <f>"TOTAL COM BDI - "&amp;B3062</f>
        <v>TOTAL COM BDI - 89731</v>
      </c>
      <c r="B3070" s="51"/>
      <c r="C3070" s="51"/>
      <c r="D3070" s="51"/>
      <c r="E3070" s="51"/>
      <c r="F3070" s="51"/>
      <c r="G3070" s="51"/>
      <c r="H3070" s="52"/>
      <c r="I3070" s="67">
        <f>SUM(I3068:I3069)</f>
        <v>18.850000000000001</v>
      </c>
      <c r="J3070" s="68"/>
    </row>
    <row r="3072" spans="1:18">
      <c r="A3072" s="9" t="s">
        <v>2646</v>
      </c>
      <c r="B3072" s="9" t="s">
        <v>102</v>
      </c>
      <c r="C3072" s="9" t="s">
        <v>103</v>
      </c>
      <c r="D3072" s="9" t="s">
        <v>36</v>
      </c>
      <c r="E3072" s="9" t="s">
        <v>104</v>
      </c>
      <c r="F3072" s="9" t="s">
        <v>788</v>
      </c>
      <c r="G3072" s="63" t="s">
        <v>2647</v>
      </c>
      <c r="H3072" s="64"/>
      <c r="I3072" s="63" t="s">
        <v>24</v>
      </c>
      <c r="J3072" s="64"/>
    </row>
    <row r="3073" spans="1:18" ht="45">
      <c r="A3073" s="21" t="s">
        <v>2814</v>
      </c>
      <c r="B3073" s="21">
        <v>89850</v>
      </c>
      <c r="C3073" s="21" t="str">
        <f>VLOOKUP(B3073,S!$A:$G,2,FALSE)</f>
        <v>SINAPI</v>
      </c>
      <c r="D3073" s="22" t="str">
        <f>VLOOKUP(B3073,S!$A:$G,3,FALSE)</f>
        <v>JOELHO 90 GRAUS, PVC, SERIE NORMAL, ESGOTO PREDIAL, DN 100 MM, JUNTA ELÁSTICA, FORNECIDO E INSTALADO EM SUBCOLETOR AÉREO DE ESGOTO SANITÁRIO. AF_08/2022</v>
      </c>
      <c r="E3073" s="21" t="str">
        <f>VLOOKUP(B3073,S!$A:$G,4,FALSE)</f>
        <v>UN</v>
      </c>
      <c r="F3073" s="21"/>
      <c r="G3073" s="65">
        <f>I3079</f>
        <v>32.119999999999997</v>
      </c>
      <c r="H3073" s="66"/>
      <c r="I3073" s="65"/>
      <c r="J3073" s="66"/>
      <c r="K3073" s="30">
        <f>VLOOKUP(B3073,S!A:G,5,FALSE)</f>
        <v>32.119999999999997</v>
      </c>
      <c r="L3073" s="21" t="str">
        <f>IF(K3073=G3073,"OK, CONFORME TABELA",IF(G3073&gt;K3073,"ACIMA DA TABELA: ","ABAIXO DA TABELA: ")&amp;TRUNC((G3073*100)/K3073,2)&amp;" %")</f>
        <v>OK, CONFORME TABELA</v>
      </c>
    </row>
    <row r="3074" spans="1:18" ht="30">
      <c r="A3074" s="11" t="s">
        <v>2650</v>
      </c>
      <c r="B3074" s="11">
        <v>88267</v>
      </c>
      <c r="C3074" s="11" t="str">
        <f>VLOOKUP(B3074,IF(A3074="COMPOSICAO",S!$A:$E,I!$A:$E),2,FALSE)</f>
        <v>SINAPI</v>
      </c>
      <c r="D3074" s="23" t="str">
        <f>VLOOKUP(B3074,IF(A3074="COMPOSICAO",S!$A:$E,I!$A:$E),3,FALSE)</f>
        <v>ENCANADOR OU BOMBEIRO HIDRÁULICO COM ENCARGOS COMPLEMENTARES</v>
      </c>
      <c r="E3074" s="11" t="str">
        <f>VLOOKUP(B3074,IF(A3074="COMPOSICAO",S!$A:$E,I!$A:$E),4,FALSE)</f>
        <v>H</v>
      </c>
      <c r="F3074" s="11">
        <f>0.2774/pcf</f>
        <v>0.27739999999999998</v>
      </c>
      <c r="G3074" s="67">
        <f>IF(A3074="COMPOSICAO",VLOOKUP("TOTAL SEM BDI - "&amp;B3074,CPUAUX1!$A:$J,9,FALSE),VLOOKUP(B3074,I!$A:$E,5,FALSE))</f>
        <v>26.669999999999998</v>
      </c>
      <c r="H3074" s="68"/>
      <c r="I3074" s="67">
        <f>TRUNC(F3074*G3074,2)</f>
        <v>7.39</v>
      </c>
      <c r="J3074" s="68"/>
      <c r="M3074" s="11">
        <f>B3074</f>
        <v>88267</v>
      </c>
      <c r="N3074" s="18">
        <f>SUMIF(ORCAMENTO!B:B,B3073,ORCAMENTO!F:F)</f>
        <v>17</v>
      </c>
      <c r="O3074" s="11">
        <f>F3074*N3074</f>
        <v>4.7157999999999998</v>
      </c>
      <c r="Q3074" s="11">
        <f ca="1">IFERROR(SUMIF(CO!B:B,B3073,OFFSET(CO!F:F,0,(4+MATCH(ETAPA,CO!$J$10:$BL$10,0)))),0)</f>
        <v>0</v>
      </c>
      <c r="R3074" s="11">
        <f ca="1">F3074*Q3074</f>
        <v>0</v>
      </c>
    </row>
    <row r="3075" spans="1:18" ht="30">
      <c r="A3075" s="11" t="s">
        <v>2650</v>
      </c>
      <c r="B3075" s="11">
        <v>88248</v>
      </c>
      <c r="C3075" s="11" t="str">
        <f>VLOOKUP(B3075,IF(A3075="COMPOSICAO",S!$A:$E,I!$A:$E),2,FALSE)</f>
        <v>SINAPI</v>
      </c>
      <c r="D3075" s="23" t="str">
        <f>VLOOKUP(B3075,IF(A3075="COMPOSICAO",S!$A:$E,I!$A:$E),3,FALSE)</f>
        <v>AUXILIAR DE ENCANADOR OU BOMBEIRO HIDRÁULICO COM ENCARGOS COMPLEMENTARES</v>
      </c>
      <c r="E3075" s="11" t="str">
        <f>VLOOKUP(B3075,IF(A3075="COMPOSICAO",S!$A:$E,I!$A:$E),4,FALSE)</f>
        <v>H</v>
      </c>
      <c r="F3075" s="11">
        <f>0.2774/pcf</f>
        <v>0.27739999999999998</v>
      </c>
      <c r="G3075" s="67">
        <f>IF(A3075="COMPOSICAO",VLOOKUP("TOTAL SEM BDI - "&amp;B3075,CPUAUX1!$A:$J,9,FALSE),VLOOKUP(B3075,I!$A:$E,5,FALSE))</f>
        <v>21.82</v>
      </c>
      <c r="H3075" s="68"/>
      <c r="I3075" s="67">
        <f>TRUNC(F3075*G3075,2)</f>
        <v>6.05</v>
      </c>
      <c r="J3075" s="68"/>
      <c r="M3075" s="11">
        <f>B3075</f>
        <v>88248</v>
      </c>
      <c r="N3075" s="18">
        <f>SUMIF(ORCAMENTO!B:B,B3073,ORCAMENTO!F:F)</f>
        <v>17</v>
      </c>
      <c r="O3075" s="11">
        <f>F3075*N3075</f>
        <v>4.7157999999999998</v>
      </c>
      <c r="Q3075" s="11">
        <f ca="1">IFERROR(SUMIF(CO!B:B,B3073,OFFSET(CO!F:F,0,(4+MATCH(ETAPA,CO!$J$10:$BL$10,0)))),0)</f>
        <v>0</v>
      </c>
      <c r="R3075" s="11">
        <f ca="1">F3075*Q3075</f>
        <v>0</v>
      </c>
    </row>
    <row r="3076" spans="1:18" ht="45">
      <c r="A3076" s="11" t="s">
        <v>2652</v>
      </c>
      <c r="B3076" s="11">
        <v>20078</v>
      </c>
      <c r="C3076" s="11" t="str">
        <f>VLOOKUP(B3076,IF(A3076="COMPOSICAO",S!$A:$E,I!$A:$E),2,FALSE)</f>
        <v>SINAPI</v>
      </c>
      <c r="D3076" s="23" t="str">
        <f>VLOOKUP(B3076,IF(A3076="COMPOSICAO",S!$A:$E,I!$A:$E),3,FALSE)</f>
        <v>PASTA LUBRIFICANTE PARA TUBOS E CONEXOES COM JUNTA ELASTICA, EMBALAGEM DE *400* GR (USO EM PVC, ACO, POLIETILENO E OUTROS)</v>
      </c>
      <c r="E3076" s="11" t="str">
        <f>VLOOKUP(B3076,IF(A3076="COMPOSICAO",S!$A:$E,I!$A:$E),4,FALSE)</f>
        <v>UN</v>
      </c>
      <c r="F3076" s="11">
        <v>0.115</v>
      </c>
      <c r="G3076" s="67">
        <f>IF(A3076="COMPOSICAO",VLOOKUP("TOTAL SEM BDI - "&amp;B3076,CPUAUX1!$A:$J,9,FALSE),VLOOKUP(B3076,I!$A:$E,5,FALSE))</f>
        <v>30.01</v>
      </c>
      <c r="H3076" s="68"/>
      <c r="I3076" s="67">
        <f>TRUNC(F3076*G3076,2)</f>
        <v>3.45</v>
      </c>
      <c r="J3076" s="68"/>
      <c r="M3076" s="11">
        <f>B3076</f>
        <v>20078</v>
      </c>
      <c r="N3076" s="18">
        <f>SUMIF(ORCAMENTO!B:B,B3073,ORCAMENTO!F:F)</f>
        <v>17</v>
      </c>
      <c r="O3076" s="11">
        <f>F3076*N3076</f>
        <v>1.9550000000000001</v>
      </c>
      <c r="Q3076" s="11">
        <f ca="1">IFERROR(SUMIF(CO!B:B,B3073,OFFSET(CO!F:F,0,(4+MATCH(ETAPA,CO!$J$10:$BL$10,0)))),0)</f>
        <v>0</v>
      </c>
      <c r="R3076" s="11">
        <f ca="1">F3076*Q3076</f>
        <v>0</v>
      </c>
    </row>
    <row r="3077" spans="1:18" ht="30">
      <c r="A3077" s="11" t="s">
        <v>2652</v>
      </c>
      <c r="B3077" s="11">
        <v>3520</v>
      </c>
      <c r="C3077" s="11" t="str">
        <f>VLOOKUP(B3077,IF(A3077="COMPOSICAO",S!$A:$E,I!$A:$E),2,FALSE)</f>
        <v>SINAPI</v>
      </c>
      <c r="D3077" s="23" t="str">
        <f>VLOOKUP(B3077,IF(A3077="COMPOSICAO",S!$A:$E,I!$A:$E),3,FALSE)</f>
        <v>JOELHO PVC, SOLDAVEL, PB, 90 GRAUS, DN 100 MM, PARA ESGOTO PREDIAL</v>
      </c>
      <c r="E3077" s="11" t="str">
        <f>VLOOKUP(B3077,IF(A3077="COMPOSICAO",S!$A:$E,I!$A:$E),4,FALSE)</f>
        <v>UN</v>
      </c>
      <c r="F3077" s="11">
        <v>1</v>
      </c>
      <c r="G3077" s="67">
        <f>IF(A3077="COMPOSICAO",VLOOKUP("TOTAL SEM BDI - "&amp;B3077,CPUAUX1!$A:$J,9,FALSE),VLOOKUP(B3077,I!$A:$E,5,FALSE))</f>
        <v>7.63</v>
      </c>
      <c r="H3077" s="68"/>
      <c r="I3077" s="67">
        <f>TRUNC(F3077*G3077,2)</f>
        <v>7.63</v>
      </c>
      <c r="J3077" s="68"/>
      <c r="M3077" s="11">
        <f>B3077</f>
        <v>3520</v>
      </c>
      <c r="N3077" s="18">
        <f>SUMIF(ORCAMENTO!B:B,B3073,ORCAMENTO!F:F)</f>
        <v>17</v>
      </c>
      <c r="O3077" s="11">
        <f>F3077*N3077</f>
        <v>17</v>
      </c>
      <c r="Q3077" s="11">
        <f ca="1">IFERROR(SUMIF(CO!B:B,B3073,OFFSET(CO!F:F,0,(4+MATCH(ETAPA,CO!$J$10:$BL$10,0)))),0)</f>
        <v>0</v>
      </c>
      <c r="R3077" s="11">
        <f ca="1">F3077*Q3077</f>
        <v>0</v>
      </c>
    </row>
    <row r="3078" spans="1:18" ht="30">
      <c r="A3078" s="11" t="s">
        <v>2652</v>
      </c>
      <c r="B3078" s="11">
        <v>301</v>
      </c>
      <c r="C3078" s="11" t="str">
        <f>VLOOKUP(B3078,IF(A3078="COMPOSICAO",S!$A:$E,I!$A:$E),2,FALSE)</f>
        <v>SINAPI</v>
      </c>
      <c r="D3078" s="23" t="str">
        <f>VLOOKUP(B3078,IF(A3078="COMPOSICAO",S!$A:$E,I!$A:$E),3,FALSE)</f>
        <v>ANEL BORRACHA PARA TUBO ESGOTO PREDIAL, DN 100 MM (NBR 5688)</v>
      </c>
      <c r="E3078" s="11" t="str">
        <f>VLOOKUP(B3078,IF(A3078="COMPOSICAO",S!$A:$E,I!$A:$E),4,FALSE)</f>
        <v>UN</v>
      </c>
      <c r="F3078" s="11">
        <v>2</v>
      </c>
      <c r="G3078" s="67">
        <f>IF(A3078="COMPOSICAO",VLOOKUP("TOTAL SEM BDI - "&amp;B3078,CPUAUX1!$A:$J,9,FALSE),VLOOKUP(B3078,I!$A:$E,5,FALSE))</f>
        <v>3.8</v>
      </c>
      <c r="H3078" s="68"/>
      <c r="I3078" s="67">
        <f>TRUNC(F3078*G3078,2)</f>
        <v>7.6</v>
      </c>
      <c r="J3078" s="68"/>
      <c r="M3078" s="11">
        <f>B3078</f>
        <v>301</v>
      </c>
      <c r="N3078" s="18">
        <f>SUMIF(ORCAMENTO!B:B,B3073,ORCAMENTO!F:F)</f>
        <v>17</v>
      </c>
      <c r="O3078" s="11">
        <f>F3078*N3078</f>
        <v>34</v>
      </c>
      <c r="Q3078" s="11">
        <f ca="1">IFERROR(SUMIF(CO!B:B,B3073,OFFSET(CO!F:F,0,(4+MATCH(ETAPA,CO!$J$10:$BL$10,0)))),0)</f>
        <v>0</v>
      </c>
      <c r="R3078" s="11">
        <f ca="1">F3078*Q3078</f>
        <v>0</v>
      </c>
    </row>
    <row r="3079" spans="1:18">
      <c r="A3079" s="50" t="str">
        <f>"TOTAL SEM BDI - "&amp;B3073</f>
        <v>TOTAL SEM BDI - 89850</v>
      </c>
      <c r="B3079" s="51"/>
      <c r="C3079" s="51"/>
      <c r="D3079" s="51"/>
      <c r="E3079" s="51"/>
      <c r="F3079" s="51"/>
      <c r="G3079" s="51"/>
      <c r="H3079" s="52"/>
      <c r="I3079" s="67">
        <f>SUM(I3073:I3078)</f>
        <v>32.119999999999997</v>
      </c>
      <c r="J3079" s="68"/>
    </row>
    <row r="3080" spans="1:18">
      <c r="A3080" s="50" t="str">
        <f>"TAXA DE BDI ("&amp;TEXT(BDI,"00,00")&amp;" %)"</f>
        <v>TAXA DE BDI (23,54 %)</v>
      </c>
      <c r="B3080" s="51"/>
      <c r="C3080" s="51"/>
      <c r="D3080" s="51"/>
      <c r="E3080" s="51"/>
      <c r="F3080" s="51"/>
      <c r="G3080" s="51"/>
      <c r="H3080" s="52"/>
      <c r="I3080" s="67">
        <f>ROUND(I3079*(BDI/100),2)</f>
        <v>7.56</v>
      </c>
      <c r="J3080" s="68"/>
    </row>
    <row r="3081" spans="1:18">
      <c r="A3081" s="50" t="str">
        <f>"TOTAL COM BDI - "&amp;B3073</f>
        <v>TOTAL COM BDI - 89850</v>
      </c>
      <c r="B3081" s="51"/>
      <c r="C3081" s="51"/>
      <c r="D3081" s="51"/>
      <c r="E3081" s="51"/>
      <c r="F3081" s="51"/>
      <c r="G3081" s="51"/>
      <c r="H3081" s="52"/>
      <c r="I3081" s="67">
        <f>SUM(I3079:I3080)</f>
        <v>39.68</v>
      </c>
      <c r="J3081" s="68"/>
    </row>
    <row r="3083" spans="1:18">
      <c r="A3083" s="9" t="s">
        <v>2646</v>
      </c>
      <c r="B3083" s="9" t="s">
        <v>102</v>
      </c>
      <c r="C3083" s="9" t="s">
        <v>103</v>
      </c>
      <c r="D3083" s="9" t="s">
        <v>36</v>
      </c>
      <c r="E3083" s="9" t="s">
        <v>104</v>
      </c>
      <c r="F3083" s="9" t="s">
        <v>788</v>
      </c>
      <c r="G3083" s="63" t="s">
        <v>2647</v>
      </c>
      <c r="H3083" s="64"/>
      <c r="I3083" s="63" t="s">
        <v>24</v>
      </c>
      <c r="J3083" s="64"/>
    </row>
    <row r="3084" spans="1:18" ht="60">
      <c r="A3084" s="21" t="s">
        <v>2814</v>
      </c>
      <c r="B3084" s="21">
        <v>89805</v>
      </c>
      <c r="C3084" s="21" t="str">
        <f>VLOOKUP(B3084,S!$A:$G,2,FALSE)</f>
        <v>SINAPI</v>
      </c>
      <c r="D3084" s="22" t="str">
        <f>VLOOKUP(B3084,S!$A:$G,3,FALSE)</f>
        <v>JOELHO 90 GRAUS, PVC, SERIE NORMAL, ESGOTO PREDIAL, DN 75 MM, JUNTA ELÁSTICA, FORNECIDO E INSTALADO EM PRUMADA DE ESGOTO SANITÁRIO OU VENTILAÇÃO. AF_08/2022</v>
      </c>
      <c r="E3084" s="21" t="str">
        <f>VLOOKUP(B3084,S!$A:$G,4,FALSE)</f>
        <v>UN</v>
      </c>
      <c r="F3084" s="21"/>
      <c r="G3084" s="65">
        <f>I3090</f>
        <v>21.03</v>
      </c>
      <c r="H3084" s="66"/>
      <c r="I3084" s="65"/>
      <c r="J3084" s="66"/>
      <c r="K3084" s="30">
        <f>VLOOKUP(B3084,S!A:G,5,FALSE)</f>
        <v>21.03</v>
      </c>
      <c r="L3084" s="21" t="str">
        <f>IF(K3084=G3084,"OK, CONFORME TABELA",IF(G3084&gt;K3084,"ACIMA DA TABELA: ","ABAIXO DA TABELA: ")&amp;TRUNC((G3084*100)/K3084,2)&amp;" %")</f>
        <v>OK, CONFORME TABELA</v>
      </c>
    </row>
    <row r="3085" spans="1:18" ht="30">
      <c r="A3085" s="11" t="s">
        <v>2650</v>
      </c>
      <c r="B3085" s="11">
        <v>88267</v>
      </c>
      <c r="C3085" s="11" t="str">
        <f>VLOOKUP(B3085,IF(A3085="COMPOSICAO",S!$A:$E,I!$A:$E),2,FALSE)</f>
        <v>SINAPI</v>
      </c>
      <c r="D3085" s="23" t="str">
        <f>VLOOKUP(B3085,IF(A3085="COMPOSICAO",S!$A:$E,I!$A:$E),3,FALSE)</f>
        <v>ENCANADOR OU BOMBEIRO HIDRÁULICO COM ENCARGOS COMPLEMENTARES</v>
      </c>
      <c r="E3085" s="11" t="str">
        <f>VLOOKUP(B3085,IF(A3085="COMPOSICAO",S!$A:$E,I!$A:$E),4,FALSE)</f>
        <v>H</v>
      </c>
      <c r="F3085" s="11">
        <f>0.1257/pcf</f>
        <v>0.12570000000000001</v>
      </c>
      <c r="G3085" s="67">
        <f>IF(A3085="COMPOSICAO",VLOOKUP("TOTAL SEM BDI - "&amp;B3085,CPUAUX1!$A:$J,9,FALSE),VLOOKUP(B3085,I!$A:$E,5,FALSE))</f>
        <v>26.669999999999998</v>
      </c>
      <c r="H3085" s="68"/>
      <c r="I3085" s="67">
        <f>TRUNC(F3085*G3085,2)</f>
        <v>3.35</v>
      </c>
      <c r="J3085" s="68"/>
      <c r="M3085" s="11">
        <f>B3085</f>
        <v>88267</v>
      </c>
      <c r="N3085" s="18">
        <f>SUMIF(ORCAMENTO!B:B,B3084,ORCAMENTO!F:F)</f>
        <v>2</v>
      </c>
      <c r="O3085" s="11">
        <f>F3085*N3085</f>
        <v>0.25140000000000001</v>
      </c>
      <c r="Q3085" s="11">
        <f ca="1">IFERROR(SUMIF(CO!B:B,B3084,OFFSET(CO!F:F,0,(4+MATCH(ETAPA,CO!$J$10:$BL$10,0)))),0)</f>
        <v>0</v>
      </c>
      <c r="R3085" s="11">
        <f ca="1">F3085*Q3085</f>
        <v>0</v>
      </c>
    </row>
    <row r="3086" spans="1:18" ht="30">
      <c r="A3086" s="11" t="s">
        <v>2650</v>
      </c>
      <c r="B3086" s="11">
        <v>88248</v>
      </c>
      <c r="C3086" s="11" t="str">
        <f>VLOOKUP(B3086,IF(A3086="COMPOSICAO",S!$A:$E,I!$A:$E),2,FALSE)</f>
        <v>SINAPI</v>
      </c>
      <c r="D3086" s="23" t="str">
        <f>VLOOKUP(B3086,IF(A3086="COMPOSICAO",S!$A:$E,I!$A:$E),3,FALSE)</f>
        <v>AUXILIAR DE ENCANADOR OU BOMBEIRO HIDRÁULICO COM ENCARGOS COMPLEMENTARES</v>
      </c>
      <c r="E3086" s="11" t="str">
        <f>VLOOKUP(B3086,IF(A3086="COMPOSICAO",S!$A:$E,I!$A:$E),4,FALSE)</f>
        <v>H</v>
      </c>
      <c r="F3086" s="11">
        <f>0.1257/pcf</f>
        <v>0.12570000000000001</v>
      </c>
      <c r="G3086" s="67">
        <f>IF(A3086="COMPOSICAO",VLOOKUP("TOTAL SEM BDI - "&amp;B3086,CPUAUX1!$A:$J,9,FALSE),VLOOKUP(B3086,I!$A:$E,5,FALSE))</f>
        <v>21.82</v>
      </c>
      <c r="H3086" s="68"/>
      <c r="I3086" s="67">
        <f>TRUNC(F3086*G3086,2)</f>
        <v>2.74</v>
      </c>
      <c r="J3086" s="68"/>
      <c r="M3086" s="11">
        <f>B3086</f>
        <v>88248</v>
      </c>
      <c r="N3086" s="18">
        <f>SUMIF(ORCAMENTO!B:B,B3084,ORCAMENTO!F:F)</f>
        <v>2</v>
      </c>
      <c r="O3086" s="11">
        <f>F3086*N3086</f>
        <v>0.25140000000000001</v>
      </c>
      <c r="Q3086" s="11">
        <f ca="1">IFERROR(SUMIF(CO!B:B,B3084,OFFSET(CO!F:F,0,(4+MATCH(ETAPA,CO!$J$10:$BL$10,0)))),0)</f>
        <v>0</v>
      </c>
      <c r="R3086" s="11">
        <f ca="1">F3086*Q3086</f>
        <v>0</v>
      </c>
    </row>
    <row r="3087" spans="1:18" ht="45">
      <c r="A3087" s="11" t="s">
        <v>2652</v>
      </c>
      <c r="B3087" s="11">
        <v>20078</v>
      </c>
      <c r="C3087" s="11" t="str">
        <f>VLOOKUP(B3087,IF(A3087="COMPOSICAO",S!$A:$E,I!$A:$E),2,FALSE)</f>
        <v>SINAPI</v>
      </c>
      <c r="D3087" s="23" t="str">
        <f>VLOOKUP(B3087,IF(A3087="COMPOSICAO",S!$A:$E,I!$A:$E),3,FALSE)</f>
        <v>PASTA LUBRIFICANTE PARA TUBOS E CONEXOES COM JUNTA ELASTICA, EMBALAGEM DE *400* GR (USO EM PVC, ACO, POLIETILENO E OUTROS)</v>
      </c>
      <c r="E3087" s="11" t="str">
        <f>VLOOKUP(B3087,IF(A3087="COMPOSICAO",S!$A:$E,I!$A:$E),4,FALSE)</f>
        <v>UN</v>
      </c>
      <c r="F3087" s="11">
        <v>7.4999999999999997E-2</v>
      </c>
      <c r="G3087" s="67">
        <f>IF(A3087="COMPOSICAO",VLOOKUP("TOTAL SEM BDI - "&amp;B3087,CPUAUX1!$A:$J,9,FALSE),VLOOKUP(B3087,I!$A:$E,5,FALSE))</f>
        <v>30.01</v>
      </c>
      <c r="H3087" s="68"/>
      <c r="I3087" s="67">
        <f>TRUNC(F3087*G3087,2)</f>
        <v>2.25</v>
      </c>
      <c r="J3087" s="68"/>
      <c r="M3087" s="11">
        <f>B3087</f>
        <v>20078</v>
      </c>
      <c r="N3087" s="18">
        <f>SUMIF(ORCAMENTO!B:B,B3084,ORCAMENTO!F:F)</f>
        <v>2</v>
      </c>
      <c r="O3087" s="11">
        <f>F3087*N3087</f>
        <v>0.15</v>
      </c>
      <c r="Q3087" s="11">
        <f ca="1">IFERROR(SUMIF(CO!B:B,B3084,OFFSET(CO!F:F,0,(4+MATCH(ETAPA,CO!$J$10:$BL$10,0)))),0)</f>
        <v>0</v>
      </c>
      <c r="R3087" s="11">
        <f ca="1">F3087*Q3087</f>
        <v>0</v>
      </c>
    </row>
    <row r="3088" spans="1:18" ht="30">
      <c r="A3088" s="11" t="s">
        <v>2652</v>
      </c>
      <c r="B3088" s="11">
        <v>3509</v>
      </c>
      <c r="C3088" s="11" t="str">
        <f>VLOOKUP(B3088,IF(A3088="COMPOSICAO",S!$A:$E,I!$A:$E),2,FALSE)</f>
        <v>SINAPI</v>
      </c>
      <c r="D3088" s="23" t="str">
        <f>VLOOKUP(B3088,IF(A3088="COMPOSICAO",S!$A:$E,I!$A:$E),3,FALSE)</f>
        <v>JOELHO PVC, SOLDAVEL, PB, 90 GRAUS, DN 75 MM, PARA ESGOTO PREDIAL</v>
      </c>
      <c r="E3088" s="11" t="str">
        <f>VLOOKUP(B3088,IF(A3088="COMPOSICAO",S!$A:$E,I!$A:$E),4,FALSE)</f>
        <v>UN</v>
      </c>
      <c r="F3088" s="11">
        <v>1</v>
      </c>
      <c r="G3088" s="67">
        <f>IF(A3088="COMPOSICAO",VLOOKUP("TOTAL SEM BDI - "&amp;B3088,CPUAUX1!$A:$J,9,FALSE),VLOOKUP(B3088,I!$A:$E,5,FALSE))</f>
        <v>6.39</v>
      </c>
      <c r="H3088" s="68"/>
      <c r="I3088" s="67">
        <f>TRUNC(F3088*G3088,2)</f>
        <v>6.39</v>
      </c>
      <c r="J3088" s="68"/>
      <c r="M3088" s="11">
        <f>B3088</f>
        <v>3509</v>
      </c>
      <c r="N3088" s="18">
        <f>SUMIF(ORCAMENTO!B:B,B3084,ORCAMENTO!F:F)</f>
        <v>2</v>
      </c>
      <c r="O3088" s="11">
        <f>F3088*N3088</f>
        <v>2</v>
      </c>
      <c r="Q3088" s="11">
        <f ca="1">IFERROR(SUMIF(CO!B:B,B3084,OFFSET(CO!F:F,0,(4+MATCH(ETAPA,CO!$J$10:$BL$10,0)))),0)</f>
        <v>0</v>
      </c>
      <c r="R3088" s="11">
        <f ca="1">F3088*Q3088</f>
        <v>0</v>
      </c>
    </row>
    <row r="3089" spans="1:18" ht="30">
      <c r="A3089" s="11" t="s">
        <v>2652</v>
      </c>
      <c r="B3089" s="11">
        <v>297</v>
      </c>
      <c r="C3089" s="11" t="str">
        <f>VLOOKUP(B3089,IF(A3089="COMPOSICAO",S!$A:$E,I!$A:$E),2,FALSE)</f>
        <v>SINAPI</v>
      </c>
      <c r="D3089" s="23" t="str">
        <f>VLOOKUP(B3089,IF(A3089="COMPOSICAO",S!$A:$E,I!$A:$E),3,FALSE)</f>
        <v>ANEL BORRACHA PARA TUBO ESGOTO PREDIAL, DN 75 MM (NBR 5688)</v>
      </c>
      <c r="E3089" s="11" t="str">
        <f>VLOOKUP(B3089,IF(A3089="COMPOSICAO",S!$A:$E,I!$A:$E),4,FALSE)</f>
        <v>UN</v>
      </c>
      <c r="F3089" s="11">
        <v>2</v>
      </c>
      <c r="G3089" s="67">
        <f>IF(A3089="COMPOSICAO",VLOOKUP("TOTAL SEM BDI - "&amp;B3089,CPUAUX1!$A:$J,9,FALSE),VLOOKUP(B3089,I!$A:$E,5,FALSE))</f>
        <v>3.15</v>
      </c>
      <c r="H3089" s="68"/>
      <c r="I3089" s="67">
        <f>TRUNC(F3089*G3089,2)</f>
        <v>6.3</v>
      </c>
      <c r="J3089" s="68"/>
      <c r="M3089" s="11">
        <f>B3089</f>
        <v>297</v>
      </c>
      <c r="N3089" s="18">
        <f>SUMIF(ORCAMENTO!B:B,B3084,ORCAMENTO!F:F)</f>
        <v>2</v>
      </c>
      <c r="O3089" s="11">
        <f>F3089*N3089</f>
        <v>4</v>
      </c>
      <c r="Q3089" s="11">
        <f ca="1">IFERROR(SUMIF(CO!B:B,B3084,OFFSET(CO!F:F,0,(4+MATCH(ETAPA,CO!$J$10:$BL$10,0)))),0)</f>
        <v>0</v>
      </c>
      <c r="R3089" s="11">
        <f ca="1">F3089*Q3089</f>
        <v>0</v>
      </c>
    </row>
    <row r="3090" spans="1:18">
      <c r="A3090" s="50" t="str">
        <f>"TOTAL SEM BDI - "&amp;B3084</f>
        <v>TOTAL SEM BDI - 89805</v>
      </c>
      <c r="B3090" s="51"/>
      <c r="C3090" s="51"/>
      <c r="D3090" s="51"/>
      <c r="E3090" s="51"/>
      <c r="F3090" s="51"/>
      <c r="G3090" s="51"/>
      <c r="H3090" s="52"/>
      <c r="I3090" s="67">
        <f>SUM(I3084:I3089)</f>
        <v>21.03</v>
      </c>
      <c r="J3090" s="68"/>
    </row>
    <row r="3091" spans="1:18">
      <c r="A3091" s="50" t="str">
        <f>"TAXA DE BDI ("&amp;TEXT(BDI,"00,00")&amp;" %)"</f>
        <v>TAXA DE BDI (23,54 %)</v>
      </c>
      <c r="B3091" s="51"/>
      <c r="C3091" s="51"/>
      <c r="D3091" s="51"/>
      <c r="E3091" s="51"/>
      <c r="F3091" s="51"/>
      <c r="G3091" s="51"/>
      <c r="H3091" s="52"/>
      <c r="I3091" s="67">
        <f>ROUND(I3090*(BDI/100),2)</f>
        <v>4.95</v>
      </c>
      <c r="J3091" s="68"/>
    </row>
    <row r="3092" spans="1:18">
      <c r="A3092" s="50" t="str">
        <f>"TOTAL COM BDI - "&amp;B3084</f>
        <v>TOTAL COM BDI - 89805</v>
      </c>
      <c r="B3092" s="51"/>
      <c r="C3092" s="51"/>
      <c r="D3092" s="51"/>
      <c r="E3092" s="51"/>
      <c r="F3092" s="51"/>
      <c r="G3092" s="51"/>
      <c r="H3092" s="52"/>
      <c r="I3092" s="67">
        <f>SUM(I3090:I3091)</f>
        <v>25.98</v>
      </c>
      <c r="J3092" s="68"/>
    </row>
    <row r="3094" spans="1:18">
      <c r="A3094" s="9" t="s">
        <v>2646</v>
      </c>
      <c r="B3094" s="9" t="s">
        <v>102</v>
      </c>
      <c r="C3094" s="9" t="s">
        <v>103</v>
      </c>
      <c r="D3094" s="9" t="s">
        <v>36</v>
      </c>
      <c r="E3094" s="9" t="s">
        <v>104</v>
      </c>
      <c r="F3094" s="9" t="s">
        <v>788</v>
      </c>
      <c r="G3094" s="63" t="s">
        <v>2647</v>
      </c>
      <c r="H3094" s="64"/>
      <c r="I3094" s="63" t="s">
        <v>24</v>
      </c>
      <c r="J3094" s="64"/>
    </row>
    <row r="3095" spans="1:18" ht="45">
      <c r="A3095" s="21" t="s">
        <v>14</v>
      </c>
      <c r="B3095" s="21" t="s">
        <v>2320</v>
      </c>
      <c r="C3095" s="21" t="str">
        <f>VLOOKUP(B3095,S!$A:$G,2,FALSE)</f>
        <v>PRÓPRIA</v>
      </c>
      <c r="D3095" s="22" t="str">
        <f>VLOOKUP(B3095,S!$A:$G,3,FALSE)</f>
        <v>JOELHO DE 90°COM BOLSA PARA ANEL, EM PVC RÍGIDO C/ ANÉIS, PARA ESGOTO SECUNDÁRIO, DIÂM = 40MM (REF: 01672/ORSE-ORSE-05/2024)</v>
      </c>
      <c r="E3095" s="21" t="str">
        <f>VLOOKUP(B3095,S!$A:$G,4,FALSE)</f>
        <v>UN</v>
      </c>
      <c r="F3095" s="21"/>
      <c r="G3095" s="65">
        <f>I3101</f>
        <v>17.89</v>
      </c>
      <c r="H3095" s="66"/>
      <c r="I3095" s="65"/>
      <c r="J3095" s="66"/>
      <c r="K3095" s="30">
        <f>VLOOKUP(B3095,S!A:G,5,FALSE)</f>
        <v>0</v>
      </c>
      <c r="L3095" s="21" t="s">
        <v>2649</v>
      </c>
    </row>
    <row r="3096" spans="1:18">
      <c r="A3096" s="11" t="s">
        <v>2652</v>
      </c>
      <c r="B3096" s="11" t="s">
        <v>2815</v>
      </c>
      <c r="C3096" s="11" t="str">
        <f>VLOOKUP(B3096,IF(A3096="COMPOSICAO",S!$A:$E,I!$A:$E),2,FALSE)</f>
        <v>ORSE</v>
      </c>
      <c r="D3096" s="23" t="str">
        <f>VLOOKUP(B3096,IF(A3096="COMPOSICAO",S!$A:$E,I!$A:$E),3,FALSE)</f>
        <v>ANEL BORRACHA P/ TUBO PVC SANITÁRIO PREDIAL, D= 40MM</v>
      </c>
      <c r="E3096" s="11" t="str">
        <f>VLOOKUP(B3096,IF(A3096="COMPOSICAO",S!$A:$E,I!$A:$E),4,FALSE)</f>
        <v>UN</v>
      </c>
      <c r="F3096" s="11">
        <v>1</v>
      </c>
      <c r="G3096" s="67">
        <f>IF(A3096="COMPOSICAO",VLOOKUP("TOTAL SEM BDI - "&amp;B3096,CPUAUX1!$A:$J,9,FALSE),VLOOKUP(B3096,I!$A:$E,5,FALSE))</f>
        <v>0.98</v>
      </c>
      <c r="H3096" s="68"/>
      <c r="I3096" s="67">
        <f>TRUNC(F3096*G3096,2)</f>
        <v>0.98</v>
      </c>
      <c r="J3096" s="68"/>
      <c r="M3096" s="11" t="str">
        <f>B3096</f>
        <v>00162/ORSE</v>
      </c>
      <c r="N3096" s="18">
        <f>SUMIF(ORCAMENTO!B:B,B3095,ORCAMENTO!F:F)</f>
        <v>18</v>
      </c>
      <c r="O3096" s="11">
        <f>F3096*N3096</f>
        <v>18</v>
      </c>
      <c r="Q3096" s="11">
        <f ca="1">IFERROR(SUMIF(CO!B:B,B3095,OFFSET(CO!F:F,0,(4+MATCH(ETAPA,CO!$J$10:$BL$10,0)))),0)</f>
        <v>0</v>
      </c>
      <c r="R3096" s="11">
        <f ca="1">F3096*Q3096</f>
        <v>0</v>
      </c>
    </row>
    <row r="3097" spans="1:18" ht="30">
      <c r="A3097" s="11" t="s">
        <v>2652</v>
      </c>
      <c r="B3097" s="11" t="s">
        <v>2816</v>
      </c>
      <c r="C3097" s="11" t="str">
        <f>VLOOKUP(B3097,IF(A3097="COMPOSICAO",S!$A:$E,I!$A:$E),2,FALSE)</f>
        <v>ORSE</v>
      </c>
      <c r="D3097" s="23" t="str">
        <f>VLOOKUP(B3097,IF(A3097="COMPOSICAO",S!$A:$E,I!$A:$E),3,FALSE)</f>
        <v>JOELHO 90° PVC RIGIDO COM ANEL P/ESGOTO SECUNDARIO, D= 40MM</v>
      </c>
      <c r="E3097" s="11" t="str">
        <f>VLOOKUP(B3097,IF(A3097="COMPOSICAO",S!$A:$E,I!$A:$E),4,FALSE)</f>
        <v>UN</v>
      </c>
      <c r="F3097" s="11">
        <v>1</v>
      </c>
      <c r="G3097" s="67">
        <f>IF(A3097="COMPOSICAO",VLOOKUP("TOTAL SEM BDI - "&amp;B3097,CPUAUX1!$A:$J,9,FALSE),VLOOKUP(B3097,I!$A:$E,5,FALSE))</f>
        <v>2.11</v>
      </c>
      <c r="H3097" s="68"/>
      <c r="I3097" s="67">
        <f>TRUNC(F3097*G3097,2)</f>
        <v>2.11</v>
      </c>
      <c r="J3097" s="68"/>
      <c r="M3097" s="11" t="str">
        <f>B3097</f>
        <v>01188/ORSE</v>
      </c>
      <c r="N3097" s="18">
        <f>SUMIF(ORCAMENTO!B:B,B3095,ORCAMENTO!F:F)</f>
        <v>18</v>
      </c>
      <c r="O3097" s="11">
        <f>F3097*N3097</f>
        <v>18</v>
      </c>
      <c r="Q3097" s="11">
        <f ca="1">IFERROR(SUMIF(CO!B:B,B3095,OFFSET(CO!F:F,0,(4+MATCH(ETAPA,CO!$J$10:$BL$10,0)))),0)</f>
        <v>0</v>
      </c>
      <c r="R3097" s="11">
        <f ca="1">F3097*Q3097</f>
        <v>0</v>
      </c>
    </row>
    <row r="3098" spans="1:18">
      <c r="A3098" s="11" t="s">
        <v>2652</v>
      </c>
      <c r="B3098" s="11" t="s">
        <v>2817</v>
      </c>
      <c r="C3098" s="11" t="str">
        <f>VLOOKUP(B3098,IF(A3098="COMPOSICAO",S!$A:$E,I!$A:$E),2,FALSE)</f>
        <v>ORSE</v>
      </c>
      <c r="D3098" s="23" t="str">
        <f>VLOOKUP(B3098,IF(A3098="COMPOSICAO",S!$A:$E,I!$A:$E),3,FALSE)</f>
        <v>PASTA LUBRIFICANTE P/ PVC JE</v>
      </c>
      <c r="E3098" s="11" t="str">
        <f>VLOOKUP(B3098,IF(A3098="COMPOSICAO",S!$A:$E,I!$A:$E),4,FALSE)</f>
        <v>KG</v>
      </c>
      <c r="F3098" s="11">
        <v>0.02</v>
      </c>
      <c r="G3098" s="67">
        <f>IF(A3098="COMPOSICAO",VLOOKUP("TOTAL SEM BDI - "&amp;B3098,CPUAUX1!$A:$J,9,FALSE),VLOOKUP(B3098,I!$A:$E,5,FALSE))</f>
        <v>63.5</v>
      </c>
      <c r="H3098" s="68"/>
      <c r="I3098" s="67">
        <f>TRUNC(F3098*G3098,2)</f>
        <v>1.27</v>
      </c>
      <c r="J3098" s="68"/>
      <c r="M3098" s="11" t="str">
        <f>B3098</f>
        <v>01703/ORSE</v>
      </c>
      <c r="N3098" s="18">
        <f>SUMIF(ORCAMENTO!B:B,B3095,ORCAMENTO!F:F)</f>
        <v>18</v>
      </c>
      <c r="O3098" s="11">
        <f>F3098*N3098</f>
        <v>0.36</v>
      </c>
      <c r="Q3098" s="11">
        <f ca="1">IFERROR(SUMIF(CO!B:B,B3095,OFFSET(CO!F:F,0,(4+MATCH(ETAPA,CO!$J$10:$BL$10,0)))),0)</f>
        <v>0</v>
      </c>
      <c r="R3098" s="11">
        <f ca="1">F3098*Q3098</f>
        <v>0</v>
      </c>
    </row>
    <row r="3099" spans="1:18">
      <c r="A3099" s="11" t="s">
        <v>2650</v>
      </c>
      <c r="B3099" s="11">
        <v>88316</v>
      </c>
      <c r="C3099" s="11" t="str">
        <f>VLOOKUP(B3099,IF(A3099="COMPOSICAO",S!$A:$E,I!$A:$E),2,FALSE)</f>
        <v>SINAPI</v>
      </c>
      <c r="D3099" s="23" t="str">
        <f>VLOOKUP(B3099,IF(A3099="COMPOSICAO",S!$A:$E,I!$A:$E),3,FALSE)</f>
        <v>SERVENTE COM ENCARGOS COMPLEMENTARES</v>
      </c>
      <c r="E3099" s="11" t="str">
        <f>VLOOKUP(B3099,IF(A3099="COMPOSICAO",S!$A:$E,I!$A:$E),4,FALSE)</f>
        <v>H</v>
      </c>
      <c r="F3099" s="11">
        <f>0.28/pcf</f>
        <v>0.28000000000000003</v>
      </c>
      <c r="G3099" s="67">
        <f>IF(A3099="COMPOSICAO",VLOOKUP("TOTAL SEM BDI - "&amp;B3099,CPUAUX1!$A:$J,9,FALSE),VLOOKUP(B3099,I!$A:$E,5,FALSE))</f>
        <v>21.71</v>
      </c>
      <c r="H3099" s="68"/>
      <c r="I3099" s="67">
        <f>TRUNC(F3099*G3099,2)</f>
        <v>6.07</v>
      </c>
      <c r="J3099" s="68"/>
      <c r="M3099" s="11">
        <f>B3099</f>
        <v>88316</v>
      </c>
      <c r="N3099" s="18">
        <f>SUMIF(ORCAMENTO!B:B,B3095,ORCAMENTO!F:F)</f>
        <v>18</v>
      </c>
      <c r="O3099" s="11">
        <f>F3099*N3099</f>
        <v>5.0400000000000009</v>
      </c>
      <c r="Q3099" s="11">
        <f ca="1">IFERROR(SUMIF(CO!B:B,B3095,OFFSET(CO!F:F,0,(4+MATCH(ETAPA,CO!$J$10:$BL$10,0)))),0)</f>
        <v>0</v>
      </c>
      <c r="R3099" s="11">
        <f ca="1">F3099*Q3099</f>
        <v>0</v>
      </c>
    </row>
    <row r="3100" spans="1:18" ht="30">
      <c r="A3100" s="11" t="s">
        <v>2650</v>
      </c>
      <c r="B3100" s="11">
        <v>88267</v>
      </c>
      <c r="C3100" s="11" t="str">
        <f>VLOOKUP(B3100,IF(A3100="COMPOSICAO",S!$A:$E,I!$A:$E),2,FALSE)</f>
        <v>SINAPI</v>
      </c>
      <c r="D3100" s="23" t="str">
        <f>VLOOKUP(B3100,IF(A3100="COMPOSICAO",S!$A:$E,I!$A:$E),3,FALSE)</f>
        <v>ENCANADOR OU BOMBEIRO HIDRÁULICO COM ENCARGOS COMPLEMENTARES</v>
      </c>
      <c r="E3100" s="11" t="str">
        <f>VLOOKUP(B3100,IF(A3100="COMPOSICAO",S!$A:$E,I!$A:$E),4,FALSE)</f>
        <v>H</v>
      </c>
      <c r="F3100" s="11">
        <f>0.28/pcf</f>
        <v>0.28000000000000003</v>
      </c>
      <c r="G3100" s="67">
        <f>IF(A3100="COMPOSICAO",VLOOKUP("TOTAL SEM BDI - "&amp;B3100,CPUAUX1!$A:$J,9,FALSE),VLOOKUP(B3100,I!$A:$E,5,FALSE))</f>
        <v>26.669999999999998</v>
      </c>
      <c r="H3100" s="68"/>
      <c r="I3100" s="67">
        <f>TRUNC(F3100*G3100,2)</f>
        <v>7.46</v>
      </c>
      <c r="J3100" s="68"/>
      <c r="M3100" s="11">
        <f>B3100</f>
        <v>88267</v>
      </c>
      <c r="N3100" s="18">
        <f>SUMIF(ORCAMENTO!B:B,B3095,ORCAMENTO!F:F)</f>
        <v>18</v>
      </c>
      <c r="O3100" s="11">
        <f>F3100*N3100</f>
        <v>5.0400000000000009</v>
      </c>
      <c r="Q3100" s="11">
        <f ca="1">IFERROR(SUMIF(CO!B:B,B3095,OFFSET(CO!F:F,0,(4+MATCH(ETAPA,CO!$J$10:$BL$10,0)))),0)</f>
        <v>0</v>
      </c>
      <c r="R3100" s="11">
        <f ca="1">F3100*Q3100</f>
        <v>0</v>
      </c>
    </row>
    <row r="3101" spans="1:18">
      <c r="A3101" s="50" t="str">
        <f>"TOTAL SEM BDI - "&amp;B3095</f>
        <v>TOTAL SEM BDI - SEDUC464</v>
      </c>
      <c r="B3101" s="51"/>
      <c r="C3101" s="51"/>
      <c r="D3101" s="51"/>
      <c r="E3101" s="51"/>
      <c r="F3101" s="51"/>
      <c r="G3101" s="51"/>
      <c r="H3101" s="52"/>
      <c r="I3101" s="67">
        <f>SUM(I3095:I3100)</f>
        <v>17.89</v>
      </c>
      <c r="J3101" s="68"/>
    </row>
    <row r="3102" spans="1:18">
      <c r="A3102" s="50" t="str">
        <f>"TAXA DE BDI ("&amp;TEXT(BDI,"00,00")&amp;" %)"</f>
        <v>TAXA DE BDI (23,54 %)</v>
      </c>
      <c r="B3102" s="51"/>
      <c r="C3102" s="51"/>
      <c r="D3102" s="51"/>
      <c r="E3102" s="51"/>
      <c r="F3102" s="51"/>
      <c r="G3102" s="51"/>
      <c r="H3102" s="52"/>
      <c r="I3102" s="67">
        <f>ROUND(I3101*(BDI/100),2)</f>
        <v>4.21</v>
      </c>
      <c r="J3102" s="68"/>
    </row>
    <row r="3103" spans="1:18">
      <c r="A3103" s="50" t="str">
        <f>"TOTAL COM BDI - "&amp;B3095</f>
        <v>TOTAL COM BDI - SEDUC464</v>
      </c>
      <c r="B3103" s="51"/>
      <c r="C3103" s="51"/>
      <c r="D3103" s="51"/>
      <c r="E3103" s="51"/>
      <c r="F3103" s="51"/>
      <c r="G3103" s="51"/>
      <c r="H3103" s="52"/>
      <c r="I3103" s="67">
        <f>SUM(I3101:I3102)</f>
        <v>22.1</v>
      </c>
      <c r="J3103" s="68"/>
    </row>
    <row r="3105" spans="1:18">
      <c r="A3105" s="9" t="s">
        <v>2646</v>
      </c>
      <c r="B3105" s="9" t="s">
        <v>102</v>
      </c>
      <c r="C3105" s="9" t="s">
        <v>103</v>
      </c>
      <c r="D3105" s="9" t="s">
        <v>36</v>
      </c>
      <c r="E3105" s="9" t="s">
        <v>104</v>
      </c>
      <c r="F3105" s="9" t="s">
        <v>788</v>
      </c>
      <c r="G3105" s="63" t="s">
        <v>2647</v>
      </c>
      <c r="H3105" s="64"/>
      <c r="I3105" s="63" t="s">
        <v>24</v>
      </c>
      <c r="J3105" s="64"/>
    </row>
    <row r="3106" spans="1:18" ht="60">
      <c r="A3106" s="21" t="s">
        <v>2814</v>
      </c>
      <c r="B3106" s="21">
        <v>104345</v>
      </c>
      <c r="C3106" s="21" t="str">
        <f>VLOOKUP(B3106,S!$A:$G,2,FALSE)</f>
        <v>SINAPI</v>
      </c>
      <c r="D3106" s="22" t="str">
        <f>VLOOKUP(B3106,S!$A:$G,3,FALSE)</f>
        <v>JUNÇÃO DE REDUÇÃO INVERTIDA, PVC, SÉRIE NORMAL, ESGOTO PREDIAL, DN 100 X 50 MM, JUNTA ELÁSTICA, FORNECIDO E INSTALADO EM RAMAL DE DESCARGA OU RAMAL DE ESGOTO SANITÁRIO. AF_08/2022</v>
      </c>
      <c r="E3106" s="21" t="str">
        <f>VLOOKUP(B3106,S!$A:$G,4,FALSE)</f>
        <v>UN</v>
      </c>
      <c r="F3106" s="21"/>
      <c r="G3106" s="65">
        <f>I3113</f>
        <v>42.73</v>
      </c>
      <c r="H3106" s="66"/>
      <c r="I3106" s="65"/>
      <c r="J3106" s="66"/>
      <c r="K3106" s="30">
        <f>VLOOKUP(B3106,S!A:G,5,FALSE)</f>
        <v>42.73</v>
      </c>
      <c r="L3106" s="21" t="str">
        <f>IF(K3106=G3106,"OK, CONFORME TABELA",IF(G3106&gt;K3106,"ACIMA DA TABELA: ","ABAIXO DA TABELA: ")&amp;TRUNC((G3106*100)/K3106,2)&amp;" %")</f>
        <v>OK, CONFORME TABELA</v>
      </c>
    </row>
    <row r="3107" spans="1:18" ht="30">
      <c r="A3107" s="11" t="s">
        <v>2650</v>
      </c>
      <c r="B3107" s="11">
        <v>88267</v>
      </c>
      <c r="C3107" s="11" t="str">
        <f>VLOOKUP(B3107,IF(A3107="COMPOSICAO",S!$A:$E,I!$A:$E),2,FALSE)</f>
        <v>SINAPI</v>
      </c>
      <c r="D3107" s="23" t="str">
        <f>VLOOKUP(B3107,IF(A3107="COMPOSICAO",S!$A:$E,I!$A:$E),3,FALSE)</f>
        <v>ENCANADOR OU BOMBEIRO HIDRÁULICO COM ENCARGOS COMPLEMENTARES</v>
      </c>
      <c r="E3107" s="11" t="str">
        <f>VLOOKUP(B3107,IF(A3107="COMPOSICAO",S!$A:$E,I!$A:$E),4,FALSE)</f>
        <v>H</v>
      </c>
      <c r="F3107" s="11">
        <f>0.2325/pcf</f>
        <v>0.23250000000000001</v>
      </c>
      <c r="G3107" s="67">
        <f>IF(A3107="COMPOSICAO",VLOOKUP("TOTAL SEM BDI - "&amp;B3107,CPUAUX1!$A:$J,9,FALSE),VLOOKUP(B3107,I!$A:$E,5,FALSE))</f>
        <v>26.669999999999998</v>
      </c>
      <c r="H3107" s="68"/>
      <c r="I3107" s="67">
        <f t="shared" ref="I3107:I3112" si="269">TRUNC(F3107*G3107,2)</f>
        <v>6.2</v>
      </c>
      <c r="J3107" s="68"/>
      <c r="M3107" s="11">
        <f t="shared" ref="M3107:M3112" si="270">B3107</f>
        <v>88267</v>
      </c>
      <c r="N3107" s="18">
        <f>SUMIF(ORCAMENTO!B:B,B3106,ORCAMENTO!F:F)</f>
        <v>1</v>
      </c>
      <c r="O3107" s="11">
        <f t="shared" ref="O3107:O3112" si="271">F3107*N3107</f>
        <v>0.23250000000000001</v>
      </c>
      <c r="Q3107" s="11">
        <f ca="1">IFERROR(SUMIF(CO!B:B,B3106,OFFSET(CO!F:F,0,(4+MATCH(ETAPA,CO!$J$10:$BL$10,0)))),0)</f>
        <v>0</v>
      </c>
      <c r="R3107" s="11">
        <f t="shared" ref="R3107:R3112" ca="1" si="272">F3107*Q3107</f>
        <v>0</v>
      </c>
    </row>
    <row r="3108" spans="1:18" ht="30">
      <c r="A3108" s="11" t="s">
        <v>2650</v>
      </c>
      <c r="B3108" s="11">
        <v>88248</v>
      </c>
      <c r="C3108" s="11" t="str">
        <f>VLOOKUP(B3108,IF(A3108="COMPOSICAO",S!$A:$E,I!$A:$E),2,FALSE)</f>
        <v>SINAPI</v>
      </c>
      <c r="D3108" s="23" t="str">
        <f>VLOOKUP(B3108,IF(A3108="COMPOSICAO",S!$A:$E,I!$A:$E),3,FALSE)</f>
        <v>AUXILIAR DE ENCANADOR OU BOMBEIRO HIDRÁULICO COM ENCARGOS COMPLEMENTARES</v>
      </c>
      <c r="E3108" s="11" t="str">
        <f>VLOOKUP(B3108,IF(A3108="COMPOSICAO",S!$A:$E,I!$A:$E),4,FALSE)</f>
        <v>H</v>
      </c>
      <c r="F3108" s="11">
        <f>0.2325/pcf</f>
        <v>0.23250000000000001</v>
      </c>
      <c r="G3108" s="67">
        <f>IF(A3108="COMPOSICAO",VLOOKUP("TOTAL SEM BDI - "&amp;B3108,CPUAUX1!$A:$J,9,FALSE),VLOOKUP(B3108,I!$A:$E,5,FALSE))</f>
        <v>21.82</v>
      </c>
      <c r="H3108" s="68"/>
      <c r="I3108" s="67">
        <f t="shared" si="269"/>
        <v>5.07</v>
      </c>
      <c r="J3108" s="68"/>
      <c r="M3108" s="11">
        <f t="shared" si="270"/>
        <v>88248</v>
      </c>
      <c r="N3108" s="18">
        <f>SUMIF(ORCAMENTO!B:B,B3106,ORCAMENTO!F:F)</f>
        <v>1</v>
      </c>
      <c r="O3108" s="11">
        <f t="shared" si="271"/>
        <v>0.23250000000000001</v>
      </c>
      <c r="Q3108" s="11">
        <f ca="1">IFERROR(SUMIF(CO!B:B,B3106,OFFSET(CO!F:F,0,(4+MATCH(ETAPA,CO!$J$10:$BL$10,0)))),0)</f>
        <v>0</v>
      </c>
      <c r="R3108" s="11">
        <f t="shared" ca="1" si="272"/>
        <v>0</v>
      </c>
    </row>
    <row r="3109" spans="1:18" ht="45">
      <c r="A3109" s="11" t="s">
        <v>2652</v>
      </c>
      <c r="B3109" s="11">
        <v>20078</v>
      </c>
      <c r="C3109" s="11" t="str">
        <f>VLOOKUP(B3109,IF(A3109="COMPOSICAO",S!$A:$E,I!$A:$E),2,FALSE)</f>
        <v>SINAPI</v>
      </c>
      <c r="D3109" s="23" t="str">
        <f>VLOOKUP(B3109,IF(A3109="COMPOSICAO",S!$A:$E,I!$A:$E),3,FALSE)</f>
        <v>PASTA LUBRIFICANTE PARA TUBOS E CONEXOES COM JUNTA ELASTICA, EMBALAGEM DE *400* GR (USO EM PVC, ACO, POLIETILENO E OUTROS)</v>
      </c>
      <c r="E3109" s="11" t="str">
        <f>VLOOKUP(B3109,IF(A3109="COMPOSICAO",S!$A:$E,I!$A:$E),4,FALSE)</f>
        <v>UN</v>
      </c>
      <c r="F3109" s="11">
        <v>0.14000000000000001</v>
      </c>
      <c r="G3109" s="67">
        <f>IF(A3109="COMPOSICAO",VLOOKUP("TOTAL SEM BDI - "&amp;B3109,CPUAUX1!$A:$J,9,FALSE),VLOOKUP(B3109,I!$A:$E,5,FALSE))</f>
        <v>30.01</v>
      </c>
      <c r="H3109" s="68"/>
      <c r="I3109" s="67">
        <f t="shared" si="269"/>
        <v>4.2</v>
      </c>
      <c r="J3109" s="68"/>
      <c r="M3109" s="11">
        <f t="shared" si="270"/>
        <v>20078</v>
      </c>
      <c r="N3109" s="18">
        <f>SUMIF(ORCAMENTO!B:B,B3106,ORCAMENTO!F:F)</f>
        <v>1</v>
      </c>
      <c r="O3109" s="11">
        <f t="shared" si="271"/>
        <v>0.14000000000000001</v>
      </c>
      <c r="Q3109" s="11">
        <f ca="1">IFERROR(SUMIF(CO!B:B,B3106,OFFSET(CO!F:F,0,(4+MATCH(ETAPA,CO!$J$10:$BL$10,0)))),0)</f>
        <v>0</v>
      </c>
      <c r="R3109" s="11">
        <f t="shared" ca="1" si="272"/>
        <v>0</v>
      </c>
    </row>
    <row r="3110" spans="1:18" ht="30">
      <c r="A3110" s="11" t="s">
        <v>2652</v>
      </c>
      <c r="B3110" s="11">
        <v>10908</v>
      </c>
      <c r="C3110" s="11" t="str">
        <f>VLOOKUP(B3110,IF(A3110="COMPOSICAO",S!$A:$E,I!$A:$E),2,FALSE)</f>
        <v>SINAPI</v>
      </c>
      <c r="D3110" s="23" t="str">
        <f>VLOOKUP(B3110,IF(A3110="COMPOSICAO",S!$A:$E,I!$A:$E),3,FALSE)</f>
        <v>JUNCAO DE REDUCAO INVERTIDA, PVC SOLDAVEL, 100 X 50 MM, SERIE NORMAL PARA ESGOTO PREDIAL</v>
      </c>
      <c r="E3110" s="11" t="str">
        <f>VLOOKUP(B3110,IF(A3110="COMPOSICAO",S!$A:$E,I!$A:$E),4,FALSE)</f>
        <v>UN</v>
      </c>
      <c r="F3110" s="11">
        <v>1</v>
      </c>
      <c r="G3110" s="67">
        <f>IF(A3110="COMPOSICAO",VLOOKUP("TOTAL SEM BDI - "&amp;B3110,CPUAUX1!$A:$J,9,FALSE),VLOOKUP(B3110,I!$A:$E,5,FALSE))</f>
        <v>17.52</v>
      </c>
      <c r="H3110" s="68"/>
      <c r="I3110" s="67">
        <f t="shared" si="269"/>
        <v>17.52</v>
      </c>
      <c r="J3110" s="68"/>
      <c r="M3110" s="11">
        <f t="shared" si="270"/>
        <v>10908</v>
      </c>
      <c r="N3110" s="18">
        <f>SUMIF(ORCAMENTO!B:B,B3106,ORCAMENTO!F:F)</f>
        <v>1</v>
      </c>
      <c r="O3110" s="11">
        <f t="shared" si="271"/>
        <v>1</v>
      </c>
      <c r="Q3110" s="11">
        <f ca="1">IFERROR(SUMIF(CO!B:B,B3106,OFFSET(CO!F:F,0,(4+MATCH(ETAPA,CO!$J$10:$BL$10,0)))),0)</f>
        <v>0</v>
      </c>
      <c r="R3110" s="11">
        <f t="shared" ca="1" si="272"/>
        <v>0</v>
      </c>
    </row>
    <row r="3111" spans="1:18" ht="30">
      <c r="A3111" s="11" t="s">
        <v>2652</v>
      </c>
      <c r="B3111" s="11">
        <v>301</v>
      </c>
      <c r="C3111" s="11" t="str">
        <f>VLOOKUP(B3111,IF(A3111="COMPOSICAO",S!$A:$E,I!$A:$E),2,FALSE)</f>
        <v>SINAPI</v>
      </c>
      <c r="D3111" s="23" t="str">
        <f>VLOOKUP(B3111,IF(A3111="COMPOSICAO",S!$A:$E,I!$A:$E),3,FALSE)</f>
        <v>ANEL BORRACHA PARA TUBO ESGOTO PREDIAL, DN 100 MM (NBR 5688)</v>
      </c>
      <c r="E3111" s="11" t="str">
        <f>VLOOKUP(B3111,IF(A3111="COMPOSICAO",S!$A:$E,I!$A:$E),4,FALSE)</f>
        <v>UN</v>
      </c>
      <c r="F3111" s="11">
        <v>2</v>
      </c>
      <c r="G3111" s="67">
        <f>IF(A3111="COMPOSICAO",VLOOKUP("TOTAL SEM BDI - "&amp;B3111,CPUAUX1!$A:$J,9,FALSE),VLOOKUP(B3111,I!$A:$E,5,FALSE))</f>
        <v>3.8</v>
      </c>
      <c r="H3111" s="68"/>
      <c r="I3111" s="67">
        <f t="shared" si="269"/>
        <v>7.6</v>
      </c>
      <c r="J3111" s="68"/>
      <c r="M3111" s="11">
        <f t="shared" si="270"/>
        <v>301</v>
      </c>
      <c r="N3111" s="18">
        <f>SUMIF(ORCAMENTO!B:B,B3106,ORCAMENTO!F:F)</f>
        <v>1</v>
      </c>
      <c r="O3111" s="11">
        <f t="shared" si="271"/>
        <v>2</v>
      </c>
      <c r="Q3111" s="11">
        <f ca="1">IFERROR(SUMIF(CO!B:B,B3106,OFFSET(CO!F:F,0,(4+MATCH(ETAPA,CO!$J$10:$BL$10,0)))),0)</f>
        <v>0</v>
      </c>
      <c r="R3111" s="11">
        <f t="shared" ca="1" si="272"/>
        <v>0</v>
      </c>
    </row>
    <row r="3112" spans="1:18" ht="30">
      <c r="A3112" s="11" t="s">
        <v>2652</v>
      </c>
      <c r="B3112" s="11">
        <v>296</v>
      </c>
      <c r="C3112" s="11" t="str">
        <f>VLOOKUP(B3112,IF(A3112="COMPOSICAO",S!$A:$E,I!$A:$E),2,FALSE)</f>
        <v>SINAPI</v>
      </c>
      <c r="D3112" s="23" t="str">
        <f>VLOOKUP(B3112,IF(A3112="COMPOSICAO",S!$A:$E,I!$A:$E),3,FALSE)</f>
        <v>ANEL BORRACHA PARA TUBO ESGOTO PREDIAL, DN 50 MM (NBR 5688)</v>
      </c>
      <c r="E3112" s="11" t="str">
        <f>VLOOKUP(B3112,IF(A3112="COMPOSICAO",S!$A:$E,I!$A:$E),4,FALSE)</f>
        <v>UN</v>
      </c>
      <c r="F3112" s="11">
        <v>1</v>
      </c>
      <c r="G3112" s="67">
        <f>IF(A3112="COMPOSICAO",VLOOKUP("TOTAL SEM BDI - "&amp;B3112,CPUAUX1!$A:$J,9,FALSE),VLOOKUP(B3112,I!$A:$E,5,FALSE))</f>
        <v>2.14</v>
      </c>
      <c r="H3112" s="68"/>
      <c r="I3112" s="67">
        <f t="shared" si="269"/>
        <v>2.14</v>
      </c>
      <c r="J3112" s="68"/>
      <c r="M3112" s="11">
        <f t="shared" si="270"/>
        <v>296</v>
      </c>
      <c r="N3112" s="18">
        <f>SUMIF(ORCAMENTO!B:B,B3106,ORCAMENTO!F:F)</f>
        <v>1</v>
      </c>
      <c r="O3112" s="11">
        <f t="shared" si="271"/>
        <v>1</v>
      </c>
      <c r="Q3112" s="11">
        <f ca="1">IFERROR(SUMIF(CO!B:B,B3106,OFFSET(CO!F:F,0,(4+MATCH(ETAPA,CO!$J$10:$BL$10,0)))),0)</f>
        <v>0</v>
      </c>
      <c r="R3112" s="11">
        <f t="shared" ca="1" si="272"/>
        <v>0</v>
      </c>
    </row>
    <row r="3113" spans="1:18">
      <c r="A3113" s="50" t="str">
        <f>"TOTAL SEM BDI - "&amp;B3106</f>
        <v>TOTAL SEM BDI - 104345</v>
      </c>
      <c r="B3113" s="51"/>
      <c r="C3113" s="51"/>
      <c r="D3113" s="51"/>
      <c r="E3113" s="51"/>
      <c r="F3113" s="51"/>
      <c r="G3113" s="51"/>
      <c r="H3113" s="52"/>
      <c r="I3113" s="67">
        <f>SUM(I3106:I3112)</f>
        <v>42.73</v>
      </c>
      <c r="J3113" s="68"/>
    </row>
    <row r="3114" spans="1:18">
      <c r="A3114" s="50" t="str">
        <f>"TAXA DE BDI ("&amp;TEXT(BDI,"00,00")&amp;" %)"</f>
        <v>TAXA DE BDI (23,54 %)</v>
      </c>
      <c r="B3114" s="51"/>
      <c r="C3114" s="51"/>
      <c r="D3114" s="51"/>
      <c r="E3114" s="51"/>
      <c r="F3114" s="51"/>
      <c r="G3114" s="51"/>
      <c r="H3114" s="52"/>
      <c r="I3114" s="67">
        <f>ROUND(I3113*(BDI/100),2)</f>
        <v>10.06</v>
      </c>
      <c r="J3114" s="68"/>
    </row>
    <row r="3115" spans="1:18">
      <c r="A3115" s="50" t="str">
        <f>"TOTAL COM BDI - "&amp;B3106</f>
        <v>TOTAL COM BDI - 104345</v>
      </c>
      <c r="B3115" s="51"/>
      <c r="C3115" s="51"/>
      <c r="D3115" s="51"/>
      <c r="E3115" s="51"/>
      <c r="F3115" s="51"/>
      <c r="G3115" s="51"/>
      <c r="H3115" s="52"/>
      <c r="I3115" s="67">
        <f>SUM(I3113:I3114)</f>
        <v>52.79</v>
      </c>
      <c r="J3115" s="68"/>
    </row>
    <row r="3117" spans="1:18">
      <c r="A3117" s="9" t="s">
        <v>2646</v>
      </c>
      <c r="B3117" s="9" t="s">
        <v>102</v>
      </c>
      <c r="C3117" s="9" t="s">
        <v>103</v>
      </c>
      <c r="D3117" s="9" t="s">
        <v>36</v>
      </c>
      <c r="E3117" s="9" t="s">
        <v>104</v>
      </c>
      <c r="F3117" s="9" t="s">
        <v>788</v>
      </c>
      <c r="G3117" s="63" t="s">
        <v>2647</v>
      </c>
      <c r="H3117" s="64"/>
      <c r="I3117" s="63" t="s">
        <v>24</v>
      </c>
      <c r="J3117" s="64"/>
    </row>
    <row r="3118" spans="1:18" ht="45">
      <c r="A3118" s="21" t="s">
        <v>14</v>
      </c>
      <c r="B3118" s="21" t="s">
        <v>2323</v>
      </c>
      <c r="C3118" s="21" t="str">
        <f>VLOOKUP(B3118,S!$A:$G,2,FALSE)</f>
        <v>PRÓPRIA</v>
      </c>
      <c r="D3118" s="22" t="str">
        <f>VLOOKUP(B3118,S!$A:$G,3,FALSE)</f>
        <v>JUNÇÃO SIMPLES EM PVC RÍGIDO C/ ANÉIS, PARA ESGOTO PRIMÁRIO, DIÂM =100 X 50MM (REF: 01636/ORSE-ORSE-05/2024)</v>
      </c>
      <c r="E3118" s="21" t="str">
        <f>VLOOKUP(B3118,S!$A:$G,4,FALSE)</f>
        <v>UN</v>
      </c>
      <c r="F3118" s="21"/>
      <c r="G3118" s="65">
        <f>I3125</f>
        <v>49.52</v>
      </c>
      <c r="H3118" s="66"/>
      <c r="I3118" s="65"/>
      <c r="J3118" s="66"/>
      <c r="K3118" s="30">
        <f>VLOOKUP(B3118,S!A:G,5,FALSE)</f>
        <v>0</v>
      </c>
      <c r="L3118" s="21" t="s">
        <v>2649</v>
      </c>
    </row>
    <row r="3119" spans="1:18" ht="30">
      <c r="A3119" s="11" t="s">
        <v>2652</v>
      </c>
      <c r="B3119" s="11" t="s">
        <v>2818</v>
      </c>
      <c r="C3119" s="11" t="str">
        <f>VLOOKUP(B3119,IF(A3119="COMPOSICAO",S!$A:$E,I!$A:$E),2,FALSE)</f>
        <v>ORSE</v>
      </c>
      <c r="D3119" s="23" t="str">
        <f>VLOOKUP(B3119,IF(A3119="COMPOSICAO",S!$A:$E,I!$A:$E),3,FALSE)</f>
        <v>JUNCAO SIMPLES PVC RIGIDO P/ ESGOTO PRIMARIO, DIAM =100 X 50MM</v>
      </c>
      <c r="E3119" s="11" t="str">
        <f>VLOOKUP(B3119,IF(A3119="COMPOSICAO",S!$A:$E,I!$A:$E),4,FALSE)</f>
        <v>UN</v>
      </c>
      <c r="F3119" s="11">
        <v>1</v>
      </c>
      <c r="G3119" s="67">
        <f>IF(A3119="COMPOSICAO",VLOOKUP("TOTAL SEM BDI - "&amp;B3119,CPUAUX1!$A:$J,9,FALSE),VLOOKUP(B3119,I!$A:$E,5,FALSE))</f>
        <v>17.79</v>
      </c>
      <c r="H3119" s="68"/>
      <c r="I3119" s="67">
        <f t="shared" ref="I3119:I3124" si="273">TRUNC(F3119*G3119,2)</f>
        <v>17.79</v>
      </c>
      <c r="J3119" s="68"/>
      <c r="M3119" s="11" t="str">
        <f t="shared" ref="M3119:M3124" si="274">B3119</f>
        <v>01270/ORSE</v>
      </c>
      <c r="N3119" s="18">
        <f>SUMIF(ORCAMENTO!B:B,B3118,ORCAMENTO!F:F)</f>
        <v>15</v>
      </c>
      <c r="O3119" s="11">
        <f t="shared" ref="O3119:O3124" si="275">F3119*N3119</f>
        <v>15</v>
      </c>
      <c r="Q3119" s="11">
        <f ca="1">IFERROR(SUMIF(CO!B:B,B3118,OFFSET(CO!F:F,0,(4+MATCH(ETAPA,CO!$J$10:$BL$10,0)))),0)</f>
        <v>0</v>
      </c>
      <c r="R3119" s="11">
        <f t="shared" ref="R3119:R3124" ca="1" si="276">F3119*Q3119</f>
        <v>0</v>
      </c>
    </row>
    <row r="3120" spans="1:18">
      <c r="A3120" s="11" t="s">
        <v>2652</v>
      </c>
      <c r="B3120" s="11" t="s">
        <v>2817</v>
      </c>
      <c r="C3120" s="11" t="str">
        <f>VLOOKUP(B3120,IF(A3120="COMPOSICAO",S!$A:$E,I!$A:$E),2,FALSE)</f>
        <v>ORSE</v>
      </c>
      <c r="D3120" s="23" t="str">
        <f>VLOOKUP(B3120,IF(A3120="COMPOSICAO",S!$A:$E,I!$A:$E),3,FALSE)</f>
        <v>PASTA LUBRIFICANTE P/ PVC JE</v>
      </c>
      <c r="E3120" s="11" t="str">
        <f>VLOOKUP(B3120,IF(A3120="COMPOSICAO",S!$A:$E,I!$A:$E),4,FALSE)</f>
        <v>KG</v>
      </c>
      <c r="F3120" s="11">
        <v>5.6000000000000001E-2</v>
      </c>
      <c r="G3120" s="67">
        <f>IF(A3120="COMPOSICAO",VLOOKUP("TOTAL SEM BDI - "&amp;B3120,CPUAUX1!$A:$J,9,FALSE),VLOOKUP(B3120,I!$A:$E,5,FALSE))</f>
        <v>63.5</v>
      </c>
      <c r="H3120" s="68"/>
      <c r="I3120" s="67">
        <f t="shared" si="273"/>
        <v>3.55</v>
      </c>
      <c r="J3120" s="68"/>
      <c r="M3120" s="11" t="str">
        <f t="shared" si="274"/>
        <v>01703/ORSE</v>
      </c>
      <c r="N3120" s="18">
        <f>SUMIF(ORCAMENTO!B:B,B3118,ORCAMENTO!F:F)</f>
        <v>15</v>
      </c>
      <c r="O3120" s="11">
        <f t="shared" si="275"/>
        <v>0.84</v>
      </c>
      <c r="Q3120" s="11">
        <f ca="1">IFERROR(SUMIF(CO!B:B,B3118,OFFSET(CO!F:F,0,(4+MATCH(ETAPA,CO!$J$10:$BL$10,0)))),0)</f>
        <v>0</v>
      </c>
      <c r="R3120" s="11">
        <f t="shared" ca="1" si="276"/>
        <v>0</v>
      </c>
    </row>
    <row r="3121" spans="1:18" ht="30">
      <c r="A3121" s="11" t="s">
        <v>2652</v>
      </c>
      <c r="B3121" s="11">
        <v>296</v>
      </c>
      <c r="C3121" s="11" t="str">
        <f>VLOOKUP(B3121,IF(A3121="COMPOSICAO",S!$A:$E,I!$A:$E),2,FALSE)</f>
        <v>SINAPI</v>
      </c>
      <c r="D3121" s="23" t="str">
        <f>VLOOKUP(B3121,IF(A3121="COMPOSICAO",S!$A:$E,I!$A:$E),3,FALSE)</f>
        <v>ANEL BORRACHA PARA TUBO ESGOTO PREDIAL, DN 50 MM (NBR 5688)</v>
      </c>
      <c r="E3121" s="11" t="str">
        <f>VLOOKUP(B3121,IF(A3121="COMPOSICAO",S!$A:$E,I!$A:$E),4,FALSE)</f>
        <v>UN</v>
      </c>
      <c r="F3121" s="11">
        <v>1</v>
      </c>
      <c r="G3121" s="67">
        <f>IF(A3121="COMPOSICAO",VLOOKUP("TOTAL SEM BDI - "&amp;B3121,CPUAUX1!$A:$J,9,FALSE),VLOOKUP(B3121,I!$A:$E,5,FALSE))</f>
        <v>2.14</v>
      </c>
      <c r="H3121" s="68"/>
      <c r="I3121" s="67">
        <f t="shared" si="273"/>
        <v>2.14</v>
      </c>
      <c r="J3121" s="68"/>
      <c r="M3121" s="11">
        <f t="shared" si="274"/>
        <v>296</v>
      </c>
      <c r="N3121" s="18">
        <f>SUMIF(ORCAMENTO!B:B,B3118,ORCAMENTO!F:F)</f>
        <v>15</v>
      </c>
      <c r="O3121" s="11">
        <f t="shared" si="275"/>
        <v>15</v>
      </c>
      <c r="Q3121" s="11">
        <f ca="1">IFERROR(SUMIF(CO!B:B,B3118,OFFSET(CO!F:F,0,(4+MATCH(ETAPA,CO!$J$10:$BL$10,0)))),0)</f>
        <v>0</v>
      </c>
      <c r="R3121" s="11">
        <f t="shared" ca="1" si="276"/>
        <v>0</v>
      </c>
    </row>
    <row r="3122" spans="1:18" ht="30">
      <c r="A3122" s="11" t="s">
        <v>2652</v>
      </c>
      <c r="B3122" s="11">
        <v>301</v>
      </c>
      <c r="C3122" s="11" t="str">
        <f>VLOOKUP(B3122,IF(A3122="COMPOSICAO",S!$A:$E,I!$A:$E),2,FALSE)</f>
        <v>SINAPI</v>
      </c>
      <c r="D3122" s="23" t="str">
        <f>VLOOKUP(B3122,IF(A3122="COMPOSICAO",S!$A:$E,I!$A:$E),3,FALSE)</f>
        <v>ANEL BORRACHA PARA TUBO ESGOTO PREDIAL, DN 100 MM (NBR 5688)</v>
      </c>
      <c r="E3122" s="11" t="str">
        <f>VLOOKUP(B3122,IF(A3122="COMPOSICAO",S!$A:$E,I!$A:$E),4,FALSE)</f>
        <v>UN</v>
      </c>
      <c r="F3122" s="11">
        <v>1</v>
      </c>
      <c r="G3122" s="67">
        <f>IF(A3122="COMPOSICAO",VLOOKUP("TOTAL SEM BDI - "&amp;B3122,CPUAUX1!$A:$J,9,FALSE),VLOOKUP(B3122,I!$A:$E,5,FALSE))</f>
        <v>3.8</v>
      </c>
      <c r="H3122" s="68"/>
      <c r="I3122" s="67">
        <f t="shared" si="273"/>
        <v>3.8</v>
      </c>
      <c r="J3122" s="68"/>
      <c r="M3122" s="11">
        <f t="shared" si="274"/>
        <v>301</v>
      </c>
      <c r="N3122" s="18">
        <f>SUMIF(ORCAMENTO!B:B,B3118,ORCAMENTO!F:F)</f>
        <v>15</v>
      </c>
      <c r="O3122" s="11">
        <f t="shared" si="275"/>
        <v>15</v>
      </c>
      <c r="Q3122" s="11">
        <f ca="1">IFERROR(SUMIF(CO!B:B,B3118,OFFSET(CO!F:F,0,(4+MATCH(ETAPA,CO!$J$10:$BL$10,0)))),0)</f>
        <v>0</v>
      </c>
      <c r="R3122" s="11">
        <f t="shared" ca="1" si="276"/>
        <v>0</v>
      </c>
    </row>
    <row r="3123" spans="1:18">
      <c r="A3123" s="11" t="s">
        <v>2650</v>
      </c>
      <c r="B3123" s="11">
        <v>88316</v>
      </c>
      <c r="C3123" s="11" t="str">
        <f>VLOOKUP(B3123,IF(A3123="COMPOSICAO",S!$A:$E,I!$A:$E),2,FALSE)</f>
        <v>SINAPI</v>
      </c>
      <c r="D3123" s="23" t="str">
        <f>VLOOKUP(B3123,IF(A3123="COMPOSICAO",S!$A:$E,I!$A:$E),3,FALSE)</f>
        <v>SERVENTE COM ENCARGOS COMPLEMENTARES</v>
      </c>
      <c r="E3123" s="11" t="str">
        <f>VLOOKUP(B3123,IF(A3123="COMPOSICAO",S!$A:$E,I!$A:$E),4,FALSE)</f>
        <v>H</v>
      </c>
      <c r="F3123" s="11">
        <f>0.46/pcf</f>
        <v>0.46</v>
      </c>
      <c r="G3123" s="67">
        <f>IF(A3123="COMPOSICAO",VLOOKUP("TOTAL SEM BDI - "&amp;B3123,CPUAUX1!$A:$J,9,FALSE),VLOOKUP(B3123,I!$A:$E,5,FALSE))</f>
        <v>21.71</v>
      </c>
      <c r="H3123" s="68"/>
      <c r="I3123" s="67">
        <f t="shared" si="273"/>
        <v>9.98</v>
      </c>
      <c r="J3123" s="68"/>
      <c r="M3123" s="11">
        <f t="shared" si="274"/>
        <v>88316</v>
      </c>
      <c r="N3123" s="18">
        <f>SUMIF(ORCAMENTO!B:B,B3118,ORCAMENTO!F:F)</f>
        <v>15</v>
      </c>
      <c r="O3123" s="11">
        <f t="shared" si="275"/>
        <v>6.9</v>
      </c>
      <c r="Q3123" s="11">
        <f ca="1">IFERROR(SUMIF(CO!B:B,B3118,OFFSET(CO!F:F,0,(4+MATCH(ETAPA,CO!$J$10:$BL$10,0)))),0)</f>
        <v>0</v>
      </c>
      <c r="R3123" s="11">
        <f t="shared" ca="1" si="276"/>
        <v>0</v>
      </c>
    </row>
    <row r="3124" spans="1:18" ht="30">
      <c r="A3124" s="11" t="s">
        <v>2650</v>
      </c>
      <c r="B3124" s="11">
        <v>88267</v>
      </c>
      <c r="C3124" s="11" t="str">
        <f>VLOOKUP(B3124,IF(A3124="COMPOSICAO",S!$A:$E,I!$A:$E),2,FALSE)</f>
        <v>SINAPI</v>
      </c>
      <c r="D3124" s="23" t="str">
        <f>VLOOKUP(B3124,IF(A3124="COMPOSICAO",S!$A:$E,I!$A:$E),3,FALSE)</f>
        <v>ENCANADOR OU BOMBEIRO HIDRÁULICO COM ENCARGOS COMPLEMENTARES</v>
      </c>
      <c r="E3124" s="11" t="str">
        <f>VLOOKUP(B3124,IF(A3124="COMPOSICAO",S!$A:$E,I!$A:$E),4,FALSE)</f>
        <v>H</v>
      </c>
      <c r="F3124" s="11">
        <f>0.46/pcf</f>
        <v>0.46</v>
      </c>
      <c r="G3124" s="67">
        <f>IF(A3124="COMPOSICAO",VLOOKUP("TOTAL SEM BDI - "&amp;B3124,CPUAUX1!$A:$J,9,FALSE),VLOOKUP(B3124,I!$A:$E,5,FALSE))</f>
        <v>26.669999999999998</v>
      </c>
      <c r="H3124" s="68"/>
      <c r="I3124" s="67">
        <f t="shared" si="273"/>
        <v>12.26</v>
      </c>
      <c r="J3124" s="68"/>
      <c r="M3124" s="11">
        <f t="shared" si="274"/>
        <v>88267</v>
      </c>
      <c r="N3124" s="18">
        <f>SUMIF(ORCAMENTO!B:B,B3118,ORCAMENTO!F:F)</f>
        <v>15</v>
      </c>
      <c r="O3124" s="11">
        <f t="shared" si="275"/>
        <v>6.9</v>
      </c>
      <c r="Q3124" s="11">
        <f ca="1">IFERROR(SUMIF(CO!B:B,B3118,OFFSET(CO!F:F,0,(4+MATCH(ETAPA,CO!$J$10:$BL$10,0)))),0)</f>
        <v>0</v>
      </c>
      <c r="R3124" s="11">
        <f t="shared" ca="1" si="276"/>
        <v>0</v>
      </c>
    </row>
    <row r="3125" spans="1:18">
      <c r="A3125" s="50" t="str">
        <f>"TOTAL SEM BDI - "&amp;B3118</f>
        <v>TOTAL SEM BDI - SEDUC465</v>
      </c>
      <c r="B3125" s="51"/>
      <c r="C3125" s="51"/>
      <c r="D3125" s="51"/>
      <c r="E3125" s="51"/>
      <c r="F3125" s="51"/>
      <c r="G3125" s="51"/>
      <c r="H3125" s="52"/>
      <c r="I3125" s="67">
        <f>SUM(I3118:I3124)</f>
        <v>49.52</v>
      </c>
      <c r="J3125" s="68"/>
    </row>
    <row r="3126" spans="1:18">
      <c r="A3126" s="50" t="str">
        <f>"TAXA DE BDI ("&amp;TEXT(BDI,"00,00")&amp;" %)"</f>
        <v>TAXA DE BDI (23,54 %)</v>
      </c>
      <c r="B3126" s="51"/>
      <c r="C3126" s="51"/>
      <c r="D3126" s="51"/>
      <c r="E3126" s="51"/>
      <c r="F3126" s="51"/>
      <c r="G3126" s="51"/>
      <c r="H3126" s="52"/>
      <c r="I3126" s="67">
        <f>ROUND(I3125*(BDI/100),2)</f>
        <v>11.66</v>
      </c>
      <c r="J3126" s="68"/>
    </row>
    <row r="3127" spans="1:18">
      <c r="A3127" s="50" t="str">
        <f>"TOTAL COM BDI - "&amp;B3118</f>
        <v>TOTAL COM BDI - SEDUC465</v>
      </c>
      <c r="B3127" s="51"/>
      <c r="C3127" s="51"/>
      <c r="D3127" s="51"/>
      <c r="E3127" s="51"/>
      <c r="F3127" s="51"/>
      <c r="G3127" s="51"/>
      <c r="H3127" s="52"/>
      <c r="I3127" s="67">
        <f>SUM(I3125:I3126)</f>
        <v>61.180000000000007</v>
      </c>
      <c r="J3127" s="68"/>
    </row>
    <row r="3129" spans="1:18">
      <c r="A3129" s="9" t="s">
        <v>2646</v>
      </c>
      <c r="B3129" s="9" t="s">
        <v>102</v>
      </c>
      <c r="C3129" s="9" t="s">
        <v>103</v>
      </c>
      <c r="D3129" s="9" t="s">
        <v>36</v>
      </c>
      <c r="E3129" s="9" t="s">
        <v>104</v>
      </c>
      <c r="F3129" s="9" t="s">
        <v>788</v>
      </c>
      <c r="G3129" s="63" t="s">
        <v>2647</v>
      </c>
      <c r="H3129" s="64"/>
      <c r="I3129" s="63" t="s">
        <v>24</v>
      </c>
      <c r="J3129" s="64"/>
    </row>
    <row r="3130" spans="1:18" ht="60">
      <c r="A3130" s="21" t="s">
        <v>2814</v>
      </c>
      <c r="B3130" s="21">
        <v>89797</v>
      </c>
      <c r="C3130" s="21" t="str">
        <f>VLOOKUP(B3130,S!$A:$G,2,FALSE)</f>
        <v>SINAPI</v>
      </c>
      <c r="D3130" s="22" t="str">
        <f>VLOOKUP(B3130,S!$A:$G,3,FALSE)</f>
        <v>JUNÇÃO SIMPLES, PVC, SERIE NORMAL, ESGOTO PREDIAL, DN 100 X 100 MM, JUNTA ELÁSTICA, FORNECIDO E INSTALADO EM RAMAL DE DESCARGA OU RAMAL DE ESGOTO SANITÁRIO. AF_08/2022</v>
      </c>
      <c r="E3130" s="21" t="str">
        <f>VLOOKUP(B3130,S!$A:$G,4,FALSE)</f>
        <v>UN</v>
      </c>
      <c r="F3130" s="21"/>
      <c r="G3130" s="65">
        <f>I3136</f>
        <v>51.07</v>
      </c>
      <c r="H3130" s="66"/>
      <c r="I3130" s="65"/>
      <c r="J3130" s="66"/>
      <c r="K3130" s="30">
        <f>VLOOKUP(B3130,S!A:G,5,FALSE)</f>
        <v>51.07</v>
      </c>
      <c r="L3130" s="21" t="str">
        <f>IF(K3130=G3130,"OK, CONFORME TABELA",IF(G3130&gt;K3130,"ACIMA DA TABELA: ","ABAIXO DA TABELA: ")&amp;TRUNC((G3130*100)/K3130,2)&amp;" %")</f>
        <v>OK, CONFORME TABELA</v>
      </c>
    </row>
    <row r="3131" spans="1:18" ht="30">
      <c r="A3131" s="11" t="s">
        <v>2650</v>
      </c>
      <c r="B3131" s="11">
        <v>88267</v>
      </c>
      <c r="C3131" s="11" t="str">
        <f>VLOOKUP(B3131,IF(A3131="COMPOSICAO",S!$A:$E,I!$A:$E),2,FALSE)</f>
        <v>SINAPI</v>
      </c>
      <c r="D3131" s="23" t="str">
        <f>VLOOKUP(B3131,IF(A3131="COMPOSICAO",S!$A:$E,I!$A:$E),3,FALSE)</f>
        <v>ENCANADOR OU BOMBEIRO HIDRÁULICO COM ENCARGOS COMPLEMENTARES</v>
      </c>
      <c r="E3131" s="11" t="str">
        <f>VLOOKUP(B3131,IF(A3131="COMPOSICAO",S!$A:$E,I!$A:$E),4,FALSE)</f>
        <v>H</v>
      </c>
      <c r="F3131" s="11">
        <f>0.2568/pcf</f>
        <v>0.25679999999999997</v>
      </c>
      <c r="G3131" s="67">
        <f>IF(A3131="COMPOSICAO",VLOOKUP("TOTAL SEM BDI - "&amp;B3131,CPUAUX1!$A:$J,9,FALSE),VLOOKUP(B3131,I!$A:$E,5,FALSE))</f>
        <v>26.669999999999998</v>
      </c>
      <c r="H3131" s="68"/>
      <c r="I3131" s="67">
        <f>TRUNC(F3131*G3131,2)</f>
        <v>6.84</v>
      </c>
      <c r="J3131" s="68"/>
      <c r="M3131" s="11">
        <f>B3131</f>
        <v>88267</v>
      </c>
      <c r="N3131" s="18">
        <f>SUMIF(ORCAMENTO!B:B,B3130,ORCAMENTO!F:F)</f>
        <v>17</v>
      </c>
      <c r="O3131" s="11">
        <f>F3131*N3131</f>
        <v>4.3655999999999997</v>
      </c>
      <c r="Q3131" s="11">
        <f ca="1">IFERROR(SUMIF(CO!B:B,B3130,OFFSET(CO!F:F,0,(4+MATCH(ETAPA,CO!$J$10:$BL$10,0)))),0)</f>
        <v>0</v>
      </c>
      <c r="R3131" s="11">
        <f ca="1">F3131*Q3131</f>
        <v>0</v>
      </c>
    </row>
    <row r="3132" spans="1:18" ht="30">
      <c r="A3132" s="11" t="s">
        <v>2650</v>
      </c>
      <c r="B3132" s="11">
        <v>88248</v>
      </c>
      <c r="C3132" s="11" t="str">
        <f>VLOOKUP(B3132,IF(A3132="COMPOSICAO",S!$A:$E,I!$A:$E),2,FALSE)</f>
        <v>SINAPI</v>
      </c>
      <c r="D3132" s="23" t="str">
        <f>VLOOKUP(B3132,IF(A3132="COMPOSICAO",S!$A:$E,I!$A:$E),3,FALSE)</f>
        <v>AUXILIAR DE ENCANADOR OU BOMBEIRO HIDRÁULICO COM ENCARGOS COMPLEMENTARES</v>
      </c>
      <c r="E3132" s="11" t="str">
        <f>VLOOKUP(B3132,IF(A3132="COMPOSICAO",S!$A:$E,I!$A:$E),4,FALSE)</f>
        <v>H</v>
      </c>
      <c r="F3132" s="11">
        <f>0.2568/pcf</f>
        <v>0.25679999999999997</v>
      </c>
      <c r="G3132" s="67">
        <f>IF(A3132="COMPOSICAO",VLOOKUP("TOTAL SEM BDI - "&amp;B3132,CPUAUX1!$A:$J,9,FALSE),VLOOKUP(B3132,I!$A:$E,5,FALSE))</f>
        <v>21.82</v>
      </c>
      <c r="H3132" s="68"/>
      <c r="I3132" s="67">
        <f>TRUNC(F3132*G3132,2)</f>
        <v>5.6</v>
      </c>
      <c r="J3132" s="68"/>
      <c r="M3132" s="11">
        <f>B3132</f>
        <v>88248</v>
      </c>
      <c r="N3132" s="18">
        <f>SUMIF(ORCAMENTO!B:B,B3130,ORCAMENTO!F:F)</f>
        <v>17</v>
      </c>
      <c r="O3132" s="11">
        <f>F3132*N3132</f>
        <v>4.3655999999999997</v>
      </c>
      <c r="Q3132" s="11">
        <f ca="1">IFERROR(SUMIF(CO!B:B,B3130,OFFSET(CO!F:F,0,(4+MATCH(ETAPA,CO!$J$10:$BL$10,0)))),0)</f>
        <v>0</v>
      </c>
      <c r="R3132" s="11">
        <f ca="1">F3132*Q3132</f>
        <v>0</v>
      </c>
    </row>
    <row r="3133" spans="1:18" ht="45">
      <c r="A3133" s="11" t="s">
        <v>2652</v>
      </c>
      <c r="B3133" s="11">
        <v>20078</v>
      </c>
      <c r="C3133" s="11" t="str">
        <f>VLOOKUP(B3133,IF(A3133="COMPOSICAO",S!$A:$E,I!$A:$E),2,FALSE)</f>
        <v>SINAPI</v>
      </c>
      <c r="D3133" s="23" t="str">
        <f>VLOOKUP(B3133,IF(A3133="COMPOSICAO",S!$A:$E,I!$A:$E),3,FALSE)</f>
        <v>PASTA LUBRIFICANTE PARA TUBOS E CONEXOES COM JUNTA ELASTICA, EMBALAGEM DE *400* GR (USO EM PVC, ACO, POLIETILENO E OUTROS)</v>
      </c>
      <c r="E3133" s="11" t="str">
        <f>VLOOKUP(B3133,IF(A3133="COMPOSICAO",S!$A:$E,I!$A:$E),4,FALSE)</f>
        <v>UN</v>
      </c>
      <c r="F3133" s="11">
        <v>0.17249999999999999</v>
      </c>
      <c r="G3133" s="67">
        <f>IF(A3133="COMPOSICAO",VLOOKUP("TOTAL SEM BDI - "&amp;B3133,CPUAUX1!$A:$J,9,FALSE),VLOOKUP(B3133,I!$A:$E,5,FALSE))</f>
        <v>30.01</v>
      </c>
      <c r="H3133" s="68"/>
      <c r="I3133" s="67">
        <f>TRUNC(F3133*G3133,2)</f>
        <v>5.17</v>
      </c>
      <c r="J3133" s="68"/>
      <c r="M3133" s="11">
        <f>B3133</f>
        <v>20078</v>
      </c>
      <c r="N3133" s="18">
        <f>SUMIF(ORCAMENTO!B:B,B3130,ORCAMENTO!F:F)</f>
        <v>17</v>
      </c>
      <c r="O3133" s="11">
        <f>F3133*N3133</f>
        <v>2.9324999999999997</v>
      </c>
      <c r="Q3133" s="11">
        <f ca="1">IFERROR(SUMIF(CO!B:B,B3130,OFFSET(CO!F:F,0,(4+MATCH(ETAPA,CO!$J$10:$BL$10,0)))),0)</f>
        <v>0</v>
      </c>
      <c r="R3133" s="11">
        <f ca="1">F3133*Q3133</f>
        <v>0</v>
      </c>
    </row>
    <row r="3134" spans="1:18" ht="30">
      <c r="A3134" s="11" t="s">
        <v>2652</v>
      </c>
      <c r="B3134" s="11">
        <v>3670</v>
      </c>
      <c r="C3134" s="11" t="str">
        <f>VLOOKUP(B3134,IF(A3134="COMPOSICAO",S!$A:$E,I!$A:$E),2,FALSE)</f>
        <v>SINAPI</v>
      </c>
      <c r="D3134" s="23" t="str">
        <f>VLOOKUP(B3134,IF(A3134="COMPOSICAO",S!$A:$E,I!$A:$E),3,FALSE)</f>
        <v>JUNCAO SIMPLES, PVC, 45 GRAUS, DN 100 X 100 MM, SERIE NORMAL PARA ESGOTO PREDIAL</v>
      </c>
      <c r="E3134" s="11" t="str">
        <f>VLOOKUP(B3134,IF(A3134="COMPOSICAO",S!$A:$E,I!$A:$E),4,FALSE)</f>
        <v>UN</v>
      </c>
      <c r="F3134" s="11">
        <v>1</v>
      </c>
      <c r="G3134" s="67">
        <f>IF(A3134="COMPOSICAO",VLOOKUP("TOTAL SEM BDI - "&amp;B3134,CPUAUX1!$A:$J,9,FALSE),VLOOKUP(B3134,I!$A:$E,5,FALSE))</f>
        <v>22.06</v>
      </c>
      <c r="H3134" s="68"/>
      <c r="I3134" s="67">
        <f>TRUNC(F3134*G3134,2)</f>
        <v>22.06</v>
      </c>
      <c r="J3134" s="68"/>
      <c r="M3134" s="11">
        <f>B3134</f>
        <v>3670</v>
      </c>
      <c r="N3134" s="18">
        <f>SUMIF(ORCAMENTO!B:B,B3130,ORCAMENTO!F:F)</f>
        <v>17</v>
      </c>
      <c r="O3134" s="11">
        <f>F3134*N3134</f>
        <v>17</v>
      </c>
      <c r="Q3134" s="11">
        <f ca="1">IFERROR(SUMIF(CO!B:B,B3130,OFFSET(CO!F:F,0,(4+MATCH(ETAPA,CO!$J$10:$BL$10,0)))),0)</f>
        <v>0</v>
      </c>
      <c r="R3134" s="11">
        <f ca="1">F3134*Q3134</f>
        <v>0</v>
      </c>
    </row>
    <row r="3135" spans="1:18" ht="30">
      <c r="A3135" s="11" t="s">
        <v>2652</v>
      </c>
      <c r="B3135" s="11">
        <v>301</v>
      </c>
      <c r="C3135" s="11" t="str">
        <f>VLOOKUP(B3135,IF(A3135="COMPOSICAO",S!$A:$E,I!$A:$E),2,FALSE)</f>
        <v>SINAPI</v>
      </c>
      <c r="D3135" s="23" t="str">
        <f>VLOOKUP(B3135,IF(A3135="COMPOSICAO",S!$A:$E,I!$A:$E),3,FALSE)</f>
        <v>ANEL BORRACHA PARA TUBO ESGOTO PREDIAL, DN 100 MM (NBR 5688)</v>
      </c>
      <c r="E3135" s="11" t="str">
        <f>VLOOKUP(B3135,IF(A3135="COMPOSICAO",S!$A:$E,I!$A:$E),4,FALSE)</f>
        <v>UN</v>
      </c>
      <c r="F3135" s="11">
        <v>3</v>
      </c>
      <c r="G3135" s="67">
        <f>IF(A3135="COMPOSICAO",VLOOKUP("TOTAL SEM BDI - "&amp;B3135,CPUAUX1!$A:$J,9,FALSE),VLOOKUP(B3135,I!$A:$E,5,FALSE))</f>
        <v>3.8</v>
      </c>
      <c r="H3135" s="68"/>
      <c r="I3135" s="67">
        <f>TRUNC(F3135*G3135,2)</f>
        <v>11.4</v>
      </c>
      <c r="J3135" s="68"/>
      <c r="M3135" s="11">
        <f>B3135</f>
        <v>301</v>
      </c>
      <c r="N3135" s="18">
        <f>SUMIF(ORCAMENTO!B:B,B3130,ORCAMENTO!F:F)</f>
        <v>17</v>
      </c>
      <c r="O3135" s="11">
        <f>F3135*N3135</f>
        <v>51</v>
      </c>
      <c r="Q3135" s="11">
        <f ca="1">IFERROR(SUMIF(CO!B:B,B3130,OFFSET(CO!F:F,0,(4+MATCH(ETAPA,CO!$J$10:$BL$10,0)))),0)</f>
        <v>0</v>
      </c>
      <c r="R3135" s="11">
        <f ca="1">F3135*Q3135</f>
        <v>0</v>
      </c>
    </row>
    <row r="3136" spans="1:18">
      <c r="A3136" s="50" t="str">
        <f>"TOTAL SEM BDI - "&amp;B3130</f>
        <v>TOTAL SEM BDI - 89797</v>
      </c>
      <c r="B3136" s="51"/>
      <c r="C3136" s="51"/>
      <c r="D3136" s="51"/>
      <c r="E3136" s="51"/>
      <c r="F3136" s="51"/>
      <c r="G3136" s="51"/>
      <c r="H3136" s="52"/>
      <c r="I3136" s="67">
        <f>SUM(I3130:I3135)</f>
        <v>51.07</v>
      </c>
      <c r="J3136" s="68"/>
    </row>
    <row r="3137" spans="1:18">
      <c r="A3137" s="50" t="str">
        <f>"TAXA DE BDI ("&amp;TEXT(BDI,"00,00")&amp;" %)"</f>
        <v>TAXA DE BDI (23,54 %)</v>
      </c>
      <c r="B3137" s="51"/>
      <c r="C3137" s="51"/>
      <c r="D3137" s="51"/>
      <c r="E3137" s="51"/>
      <c r="F3137" s="51"/>
      <c r="G3137" s="51"/>
      <c r="H3137" s="52"/>
      <c r="I3137" s="67">
        <f>ROUND(I3136*(BDI/100),2)</f>
        <v>12.02</v>
      </c>
      <c r="J3137" s="68"/>
    </row>
    <row r="3138" spans="1:18">
      <c r="A3138" s="50" t="str">
        <f>"TOTAL COM BDI - "&amp;B3130</f>
        <v>TOTAL COM BDI - 89797</v>
      </c>
      <c r="B3138" s="51"/>
      <c r="C3138" s="51"/>
      <c r="D3138" s="51"/>
      <c r="E3138" s="51"/>
      <c r="F3138" s="51"/>
      <c r="G3138" s="51"/>
      <c r="H3138" s="52"/>
      <c r="I3138" s="67">
        <f>SUM(I3136:I3137)</f>
        <v>63.09</v>
      </c>
      <c r="J3138" s="68"/>
    </row>
    <row r="3140" spans="1:18">
      <c r="A3140" s="9" t="s">
        <v>2646</v>
      </c>
      <c r="B3140" s="9" t="s">
        <v>102</v>
      </c>
      <c r="C3140" s="9" t="s">
        <v>103</v>
      </c>
      <c r="D3140" s="9" t="s">
        <v>36</v>
      </c>
      <c r="E3140" s="9" t="s">
        <v>104</v>
      </c>
      <c r="F3140" s="9" t="s">
        <v>788</v>
      </c>
      <c r="G3140" s="63" t="s">
        <v>2647</v>
      </c>
      <c r="H3140" s="64"/>
      <c r="I3140" s="63" t="s">
        <v>24</v>
      </c>
      <c r="J3140" s="64"/>
    </row>
    <row r="3141" spans="1:18" ht="60">
      <c r="A3141" s="21" t="s">
        <v>2814</v>
      </c>
      <c r="B3141" s="21">
        <v>89827</v>
      </c>
      <c r="C3141" s="21" t="str">
        <f>VLOOKUP(B3141,S!$A:$G,2,FALSE)</f>
        <v>SINAPI</v>
      </c>
      <c r="D3141" s="22" t="str">
        <f>VLOOKUP(B3141,S!$A:$G,3,FALSE)</f>
        <v>JUNÇÃO SIMPLES, PVC, SERIE NORMAL, ESGOTO PREDIAL, DN 50 X 50 MM, JUNTA ELÁSTICA, FORNECIDO E INSTALADO EM PRUMADA DE ESGOTO SANITÁRIO OU VENTILAÇÃO. AF_08/2022</v>
      </c>
      <c r="E3141" s="21" t="str">
        <f>VLOOKUP(B3141,S!$A:$G,4,FALSE)</f>
        <v>UN</v>
      </c>
      <c r="F3141" s="21"/>
      <c r="G3141" s="65">
        <f>I3147</f>
        <v>19.920000000000002</v>
      </c>
      <c r="H3141" s="66"/>
      <c r="I3141" s="65"/>
      <c r="J3141" s="66"/>
      <c r="K3141" s="30">
        <f>VLOOKUP(B3141,S!A:G,5,FALSE)</f>
        <v>19.920000000000002</v>
      </c>
      <c r="L3141" s="21" t="str">
        <f>IF(K3141=G3141,"OK, CONFORME TABELA",IF(G3141&gt;K3141,"ACIMA DA TABELA: ","ABAIXO DA TABELA: ")&amp;TRUNC((G3141*100)/K3141,2)&amp;" %")</f>
        <v>OK, CONFORME TABELA</v>
      </c>
    </row>
    <row r="3142" spans="1:18" ht="30">
      <c r="A3142" s="11" t="s">
        <v>2650</v>
      </c>
      <c r="B3142" s="11">
        <v>88267</v>
      </c>
      <c r="C3142" s="11" t="str">
        <f>VLOOKUP(B3142,IF(A3142="COMPOSICAO",S!$A:$E,I!$A:$E),2,FALSE)</f>
        <v>SINAPI</v>
      </c>
      <c r="D3142" s="23" t="str">
        <f>VLOOKUP(B3142,IF(A3142="COMPOSICAO",S!$A:$E,I!$A:$E),3,FALSE)</f>
        <v>ENCANADOR OU BOMBEIRO HIDRÁULICO COM ENCARGOS COMPLEMENTARES</v>
      </c>
      <c r="E3142" s="11" t="str">
        <f>VLOOKUP(B3142,IF(A3142="COMPOSICAO",S!$A:$E,I!$A:$E),4,FALSE)</f>
        <v>H</v>
      </c>
      <c r="F3142" s="11">
        <f>0.0457/pcf</f>
        <v>4.5699999999999998E-2</v>
      </c>
      <c r="G3142" s="67">
        <f>IF(A3142="COMPOSICAO",VLOOKUP("TOTAL SEM BDI - "&amp;B3142,CPUAUX1!$A:$J,9,FALSE),VLOOKUP(B3142,I!$A:$E,5,FALSE))</f>
        <v>26.669999999999998</v>
      </c>
      <c r="H3142" s="68"/>
      <c r="I3142" s="67">
        <f>TRUNC(F3142*G3142,2)</f>
        <v>1.21</v>
      </c>
      <c r="J3142" s="68"/>
      <c r="M3142" s="11">
        <f>B3142</f>
        <v>88267</v>
      </c>
      <c r="N3142" s="18">
        <f>SUMIF(ORCAMENTO!B:B,B3141,ORCAMENTO!F:F)</f>
        <v>13</v>
      </c>
      <c r="O3142" s="11">
        <f>F3142*N3142</f>
        <v>0.59409999999999996</v>
      </c>
      <c r="Q3142" s="11">
        <f ca="1">IFERROR(SUMIF(CO!B:B,B3141,OFFSET(CO!F:F,0,(4+MATCH(ETAPA,CO!$J$10:$BL$10,0)))),0)</f>
        <v>0</v>
      </c>
      <c r="R3142" s="11">
        <f ca="1">F3142*Q3142</f>
        <v>0</v>
      </c>
    </row>
    <row r="3143" spans="1:18" ht="30">
      <c r="A3143" s="11" t="s">
        <v>2650</v>
      </c>
      <c r="B3143" s="11">
        <v>88248</v>
      </c>
      <c r="C3143" s="11" t="str">
        <f>VLOOKUP(B3143,IF(A3143="COMPOSICAO",S!$A:$E,I!$A:$E),2,FALSE)</f>
        <v>SINAPI</v>
      </c>
      <c r="D3143" s="23" t="str">
        <f>VLOOKUP(B3143,IF(A3143="COMPOSICAO",S!$A:$E,I!$A:$E),3,FALSE)</f>
        <v>AUXILIAR DE ENCANADOR OU BOMBEIRO HIDRÁULICO COM ENCARGOS COMPLEMENTARES</v>
      </c>
      <c r="E3143" s="11" t="str">
        <f>VLOOKUP(B3143,IF(A3143="COMPOSICAO",S!$A:$E,I!$A:$E),4,FALSE)</f>
        <v>H</v>
      </c>
      <c r="F3143" s="11">
        <f>0.0457/pcf</f>
        <v>4.5699999999999998E-2</v>
      </c>
      <c r="G3143" s="67">
        <f>IF(A3143="COMPOSICAO",VLOOKUP("TOTAL SEM BDI - "&amp;B3143,CPUAUX1!$A:$J,9,FALSE),VLOOKUP(B3143,I!$A:$E,5,FALSE))</f>
        <v>21.82</v>
      </c>
      <c r="H3143" s="68"/>
      <c r="I3143" s="67">
        <f>TRUNC(F3143*G3143,2)</f>
        <v>0.99</v>
      </c>
      <c r="J3143" s="68"/>
      <c r="M3143" s="11">
        <f>B3143</f>
        <v>88248</v>
      </c>
      <c r="N3143" s="18">
        <f>SUMIF(ORCAMENTO!B:B,B3141,ORCAMENTO!F:F)</f>
        <v>13</v>
      </c>
      <c r="O3143" s="11">
        <f>F3143*N3143</f>
        <v>0.59409999999999996</v>
      </c>
      <c r="Q3143" s="11">
        <f ca="1">IFERROR(SUMIF(CO!B:B,B3141,OFFSET(CO!F:F,0,(4+MATCH(ETAPA,CO!$J$10:$BL$10,0)))),0)</f>
        <v>0</v>
      </c>
      <c r="R3143" s="11">
        <f ca="1">F3143*Q3143</f>
        <v>0</v>
      </c>
    </row>
    <row r="3144" spans="1:18" ht="45">
      <c r="A3144" s="11" t="s">
        <v>2652</v>
      </c>
      <c r="B3144" s="11">
        <v>20078</v>
      </c>
      <c r="C3144" s="11" t="str">
        <f>VLOOKUP(B3144,IF(A3144="COMPOSICAO",S!$A:$E,I!$A:$E),2,FALSE)</f>
        <v>SINAPI</v>
      </c>
      <c r="D3144" s="23" t="str">
        <f>VLOOKUP(B3144,IF(A3144="COMPOSICAO",S!$A:$E,I!$A:$E),3,FALSE)</f>
        <v>PASTA LUBRIFICANTE PARA TUBOS E CONEXOES COM JUNTA ELASTICA, EMBALAGEM DE *400* GR (USO EM PVC, ACO, POLIETILENO E OUTROS)</v>
      </c>
      <c r="E3144" s="11" t="str">
        <f>VLOOKUP(B3144,IF(A3144="COMPOSICAO",S!$A:$E,I!$A:$E),4,FALSE)</f>
        <v>UN</v>
      </c>
      <c r="F3144" s="11">
        <v>7.4999999999999997E-2</v>
      </c>
      <c r="G3144" s="67">
        <f>IF(A3144="COMPOSICAO",VLOOKUP("TOTAL SEM BDI - "&amp;B3144,CPUAUX1!$A:$J,9,FALSE),VLOOKUP(B3144,I!$A:$E,5,FALSE))</f>
        <v>30.01</v>
      </c>
      <c r="H3144" s="68"/>
      <c r="I3144" s="67">
        <f>TRUNC(F3144*G3144,2)</f>
        <v>2.25</v>
      </c>
      <c r="J3144" s="68"/>
      <c r="M3144" s="11">
        <f>B3144</f>
        <v>20078</v>
      </c>
      <c r="N3144" s="18">
        <f>SUMIF(ORCAMENTO!B:B,B3141,ORCAMENTO!F:F)</f>
        <v>13</v>
      </c>
      <c r="O3144" s="11">
        <f>F3144*N3144</f>
        <v>0.97499999999999998</v>
      </c>
      <c r="Q3144" s="11">
        <f ca="1">IFERROR(SUMIF(CO!B:B,B3141,OFFSET(CO!F:F,0,(4+MATCH(ETAPA,CO!$J$10:$BL$10,0)))),0)</f>
        <v>0</v>
      </c>
      <c r="R3144" s="11">
        <f ca="1">F3144*Q3144</f>
        <v>0</v>
      </c>
    </row>
    <row r="3145" spans="1:18" ht="30">
      <c r="A3145" s="11" t="s">
        <v>2652</v>
      </c>
      <c r="B3145" s="11">
        <v>3662</v>
      </c>
      <c r="C3145" s="11" t="str">
        <f>VLOOKUP(B3145,IF(A3145="COMPOSICAO",S!$A:$E,I!$A:$E),2,FALSE)</f>
        <v>SINAPI</v>
      </c>
      <c r="D3145" s="23" t="str">
        <f>VLOOKUP(B3145,IF(A3145="COMPOSICAO",S!$A:$E,I!$A:$E),3,FALSE)</f>
        <v>JUNCAO SIMPLES, PVC, 45 GRAUS, DN 50 X 50 MM, SERIE NORMAL PARA ESGOTO PREDIAL</v>
      </c>
      <c r="E3145" s="11" t="str">
        <f>VLOOKUP(B3145,IF(A3145="COMPOSICAO",S!$A:$E,I!$A:$E),4,FALSE)</f>
        <v>UN</v>
      </c>
      <c r="F3145" s="11">
        <v>1</v>
      </c>
      <c r="G3145" s="67">
        <f>IF(A3145="COMPOSICAO",VLOOKUP("TOTAL SEM BDI - "&amp;B3145,CPUAUX1!$A:$J,9,FALSE),VLOOKUP(B3145,I!$A:$E,5,FALSE))</f>
        <v>9.0500000000000007</v>
      </c>
      <c r="H3145" s="68"/>
      <c r="I3145" s="67">
        <f>TRUNC(F3145*G3145,2)</f>
        <v>9.0500000000000007</v>
      </c>
      <c r="J3145" s="68"/>
      <c r="M3145" s="11">
        <f>B3145</f>
        <v>3662</v>
      </c>
      <c r="N3145" s="18">
        <f>SUMIF(ORCAMENTO!B:B,B3141,ORCAMENTO!F:F)</f>
        <v>13</v>
      </c>
      <c r="O3145" s="11">
        <f>F3145*N3145</f>
        <v>13</v>
      </c>
      <c r="Q3145" s="11">
        <f ca="1">IFERROR(SUMIF(CO!B:B,B3141,OFFSET(CO!F:F,0,(4+MATCH(ETAPA,CO!$J$10:$BL$10,0)))),0)</f>
        <v>0</v>
      </c>
      <c r="R3145" s="11">
        <f ca="1">F3145*Q3145</f>
        <v>0</v>
      </c>
    </row>
    <row r="3146" spans="1:18" ht="30">
      <c r="A3146" s="11" t="s">
        <v>2652</v>
      </c>
      <c r="B3146" s="11">
        <v>296</v>
      </c>
      <c r="C3146" s="11" t="str">
        <f>VLOOKUP(B3146,IF(A3146="COMPOSICAO",S!$A:$E,I!$A:$E),2,FALSE)</f>
        <v>SINAPI</v>
      </c>
      <c r="D3146" s="23" t="str">
        <f>VLOOKUP(B3146,IF(A3146="COMPOSICAO",S!$A:$E,I!$A:$E),3,FALSE)</f>
        <v>ANEL BORRACHA PARA TUBO ESGOTO PREDIAL, DN 50 MM (NBR 5688)</v>
      </c>
      <c r="E3146" s="11" t="str">
        <f>VLOOKUP(B3146,IF(A3146="COMPOSICAO",S!$A:$E,I!$A:$E),4,FALSE)</f>
        <v>UN</v>
      </c>
      <c r="F3146" s="11">
        <v>3</v>
      </c>
      <c r="G3146" s="67">
        <f>IF(A3146="COMPOSICAO",VLOOKUP("TOTAL SEM BDI - "&amp;B3146,CPUAUX1!$A:$J,9,FALSE),VLOOKUP(B3146,I!$A:$E,5,FALSE))</f>
        <v>2.14</v>
      </c>
      <c r="H3146" s="68"/>
      <c r="I3146" s="67">
        <f>TRUNC(F3146*G3146,2)</f>
        <v>6.42</v>
      </c>
      <c r="J3146" s="68"/>
      <c r="M3146" s="11">
        <f>B3146</f>
        <v>296</v>
      </c>
      <c r="N3146" s="18">
        <f>SUMIF(ORCAMENTO!B:B,B3141,ORCAMENTO!F:F)</f>
        <v>13</v>
      </c>
      <c r="O3146" s="11">
        <f>F3146*N3146</f>
        <v>39</v>
      </c>
      <c r="Q3146" s="11">
        <f ca="1">IFERROR(SUMIF(CO!B:B,B3141,OFFSET(CO!F:F,0,(4+MATCH(ETAPA,CO!$J$10:$BL$10,0)))),0)</f>
        <v>0</v>
      </c>
      <c r="R3146" s="11">
        <f ca="1">F3146*Q3146</f>
        <v>0</v>
      </c>
    </row>
    <row r="3147" spans="1:18">
      <c r="A3147" s="50" t="str">
        <f>"TOTAL SEM BDI - "&amp;B3141</f>
        <v>TOTAL SEM BDI - 89827</v>
      </c>
      <c r="B3147" s="51"/>
      <c r="C3147" s="51"/>
      <c r="D3147" s="51"/>
      <c r="E3147" s="51"/>
      <c r="F3147" s="51"/>
      <c r="G3147" s="51"/>
      <c r="H3147" s="52"/>
      <c r="I3147" s="67">
        <f>SUM(I3141:I3146)</f>
        <v>19.920000000000002</v>
      </c>
      <c r="J3147" s="68"/>
    </row>
    <row r="3148" spans="1:18">
      <c r="A3148" s="50" t="str">
        <f>"TAXA DE BDI ("&amp;TEXT(BDI,"00,00")&amp;" %)"</f>
        <v>TAXA DE BDI (23,54 %)</v>
      </c>
      <c r="B3148" s="51"/>
      <c r="C3148" s="51"/>
      <c r="D3148" s="51"/>
      <c r="E3148" s="51"/>
      <c r="F3148" s="51"/>
      <c r="G3148" s="51"/>
      <c r="H3148" s="52"/>
      <c r="I3148" s="67">
        <f>ROUND(I3147*(BDI/100),2)</f>
        <v>4.6900000000000004</v>
      </c>
      <c r="J3148" s="68"/>
    </row>
    <row r="3149" spans="1:18">
      <c r="A3149" s="50" t="str">
        <f>"TOTAL COM BDI - "&amp;B3141</f>
        <v>TOTAL COM BDI - 89827</v>
      </c>
      <c r="B3149" s="51"/>
      <c r="C3149" s="51"/>
      <c r="D3149" s="51"/>
      <c r="E3149" s="51"/>
      <c r="F3149" s="51"/>
      <c r="G3149" s="51"/>
      <c r="H3149" s="52"/>
      <c r="I3149" s="67">
        <f>SUM(I3147:I3148)</f>
        <v>24.610000000000003</v>
      </c>
      <c r="J3149" s="68"/>
    </row>
    <row r="3151" spans="1:18">
      <c r="A3151" s="9" t="s">
        <v>2646</v>
      </c>
      <c r="B3151" s="9" t="s">
        <v>102</v>
      </c>
      <c r="C3151" s="9" t="s">
        <v>103</v>
      </c>
      <c r="D3151" s="9" t="s">
        <v>36</v>
      </c>
      <c r="E3151" s="9" t="s">
        <v>104</v>
      </c>
      <c r="F3151" s="9" t="s">
        <v>788</v>
      </c>
      <c r="G3151" s="63" t="s">
        <v>2647</v>
      </c>
      <c r="H3151" s="64"/>
      <c r="I3151" s="63" t="s">
        <v>24</v>
      </c>
      <c r="J3151" s="64"/>
    </row>
    <row r="3152" spans="1:18" ht="45">
      <c r="A3152" s="21" t="s">
        <v>14</v>
      </c>
      <c r="B3152" s="21" t="s">
        <v>2327</v>
      </c>
      <c r="C3152" s="21" t="str">
        <f>VLOOKUP(B3152,S!$A:$G,2,FALSE)</f>
        <v>PRÓPRIA</v>
      </c>
      <c r="D3152" s="22" t="str">
        <f>VLOOKUP(B3152,S!$A:$G,3,FALSE)</f>
        <v>JUNÇÃO SIMPLES EM PVC RÍGIDO SOLDÁVEL, PARA ESGOTO PRIMÁRIO, DIÂM = 75 X 50MM REV.01 - 10/2022 (REF: 01560/ORSE-ORSE-05/2024)</v>
      </c>
      <c r="E3152" s="21" t="str">
        <f>VLOOKUP(B3152,S!$A:$G,4,FALSE)</f>
        <v>UN</v>
      </c>
      <c r="F3152" s="21"/>
      <c r="G3152" s="65">
        <f>I3158</f>
        <v>38.729999999999997</v>
      </c>
      <c r="H3152" s="66"/>
      <c r="I3152" s="65"/>
      <c r="J3152" s="66"/>
      <c r="K3152" s="30">
        <f>VLOOKUP(B3152,S!A:G,5,FALSE)</f>
        <v>0</v>
      </c>
      <c r="L3152" s="21" t="s">
        <v>2649</v>
      </c>
    </row>
    <row r="3153" spans="1:18">
      <c r="A3153" s="11" t="s">
        <v>2652</v>
      </c>
      <c r="B3153" s="11" t="s">
        <v>2819</v>
      </c>
      <c r="C3153" s="11" t="str">
        <f>VLOOKUP(B3153,IF(A3153="COMPOSICAO",S!$A:$E,I!$A:$E),2,FALSE)</f>
        <v>ORSE</v>
      </c>
      <c r="D3153" s="23" t="str">
        <f>VLOOKUP(B3153,IF(A3153="COMPOSICAO",S!$A:$E,I!$A:$E),3,FALSE)</f>
        <v>ADESIVO PVC EM FRASCO DE 850 GRAMAS</v>
      </c>
      <c r="E3153" s="11" t="str">
        <f>VLOOKUP(B3153,IF(A3153="COMPOSICAO",S!$A:$E,I!$A:$E),4,FALSE)</f>
        <v>KG</v>
      </c>
      <c r="F3153" s="11">
        <v>4.2000000000000003E-2</v>
      </c>
      <c r="G3153" s="67">
        <f>IF(A3153="COMPOSICAO",VLOOKUP("TOTAL SEM BDI - "&amp;B3153,CPUAUX1!$A:$J,9,FALSE),VLOOKUP(B3153,I!$A:$E,5,FALSE))</f>
        <v>72.41</v>
      </c>
      <c r="H3153" s="68"/>
      <c r="I3153" s="67">
        <f>TRUNC(F3153*G3153,2)</f>
        <v>3.04</v>
      </c>
      <c r="J3153" s="68"/>
      <c r="M3153" s="11" t="str">
        <f>B3153</f>
        <v>00138/ORSE</v>
      </c>
      <c r="N3153" s="18">
        <f>SUMIF(ORCAMENTO!B:B,B3152,ORCAMENTO!F:F)</f>
        <v>1</v>
      </c>
      <c r="O3153" s="11">
        <f>F3153*N3153</f>
        <v>4.2000000000000003E-2</v>
      </c>
      <c r="Q3153" s="11">
        <f ca="1">IFERROR(SUMIF(CO!B:B,B3152,OFFSET(CO!F:F,0,(4+MATCH(ETAPA,CO!$J$10:$BL$10,0)))),0)</f>
        <v>0</v>
      </c>
      <c r="R3153" s="11">
        <f ca="1">F3153*Q3153</f>
        <v>0</v>
      </c>
    </row>
    <row r="3154" spans="1:18" ht="30">
      <c r="A3154" s="11" t="s">
        <v>2652</v>
      </c>
      <c r="B3154" s="11" t="s">
        <v>2820</v>
      </c>
      <c r="C3154" s="11" t="str">
        <f>VLOOKUP(B3154,IF(A3154="COMPOSICAO",S!$A:$E,I!$A:$E),2,FALSE)</f>
        <v>ORSE</v>
      </c>
      <c r="D3154" s="23" t="str">
        <f>VLOOKUP(B3154,IF(A3154="COMPOSICAO",S!$A:$E,I!$A:$E),3,FALSE)</f>
        <v>JUNCAO SIMPLES PVC RIGIDO P/ ESGOTO PRIMARIO, DIAM = 75 X 50MM</v>
      </c>
      <c r="E3154" s="11" t="str">
        <f>VLOOKUP(B3154,IF(A3154="COMPOSICAO",S!$A:$E,I!$A:$E),4,FALSE)</f>
        <v>UN</v>
      </c>
      <c r="F3154" s="11">
        <v>1</v>
      </c>
      <c r="G3154" s="67">
        <f>IF(A3154="COMPOSICAO",VLOOKUP("TOTAL SEM BDI - "&amp;B3154,CPUAUX1!$A:$J,9,FALSE),VLOOKUP(B3154,I!$A:$E,5,FALSE))</f>
        <v>13.41</v>
      </c>
      <c r="H3154" s="68"/>
      <c r="I3154" s="67">
        <f>TRUNC(F3154*G3154,2)</f>
        <v>13.41</v>
      </c>
      <c r="J3154" s="68"/>
      <c r="M3154" s="11" t="str">
        <f>B3154</f>
        <v>01268/ORSE</v>
      </c>
      <c r="N3154" s="18">
        <f>SUMIF(ORCAMENTO!B:B,B3152,ORCAMENTO!F:F)</f>
        <v>1</v>
      </c>
      <c r="O3154" s="11">
        <f>F3154*N3154</f>
        <v>1</v>
      </c>
      <c r="Q3154" s="11">
        <f ca="1">IFERROR(SUMIF(CO!B:B,B3152,OFFSET(CO!F:F,0,(4+MATCH(ETAPA,CO!$J$10:$BL$10,0)))),0)</f>
        <v>0</v>
      </c>
      <c r="R3154" s="11">
        <f ca="1">F3154*Q3154</f>
        <v>0</v>
      </c>
    </row>
    <row r="3155" spans="1:18">
      <c r="A3155" s="11" t="s">
        <v>2652</v>
      </c>
      <c r="B3155" s="11" t="s">
        <v>2821</v>
      </c>
      <c r="C3155" s="11" t="str">
        <f>VLOOKUP(B3155,IF(A3155="COMPOSICAO",S!$A:$E,I!$A:$E),2,FALSE)</f>
        <v>ORSE</v>
      </c>
      <c r="D3155" s="23" t="str">
        <f>VLOOKUP(B3155,IF(A3155="COMPOSICAO",S!$A:$E,I!$A:$E),3,FALSE)</f>
        <v>SOLUCAO LIMPADORA PVC</v>
      </c>
      <c r="E3155" s="11" t="str">
        <f>VLOOKUP(B3155,IF(A3155="COMPOSICAO",S!$A:$E,I!$A:$E),4,FALSE)</f>
        <v>L</v>
      </c>
      <c r="F3155" s="11">
        <v>6.3E-2</v>
      </c>
      <c r="G3155" s="67">
        <f>IF(A3155="COMPOSICAO",VLOOKUP("TOTAL SEM BDI - "&amp;B3155,CPUAUX1!$A:$J,9,FALSE),VLOOKUP(B3155,I!$A:$E,5,FALSE))</f>
        <v>69.739999999999995</v>
      </c>
      <c r="H3155" s="68"/>
      <c r="I3155" s="67">
        <f>TRUNC(F3155*G3155,2)</f>
        <v>4.3899999999999997</v>
      </c>
      <c r="J3155" s="68"/>
      <c r="M3155" s="11" t="str">
        <f>B3155</f>
        <v>02036/ORSE</v>
      </c>
      <c r="N3155" s="18">
        <f>SUMIF(ORCAMENTO!B:B,B3152,ORCAMENTO!F:F)</f>
        <v>1</v>
      </c>
      <c r="O3155" s="11">
        <f>F3155*N3155</f>
        <v>6.3E-2</v>
      </c>
      <c r="Q3155" s="11">
        <f ca="1">IFERROR(SUMIF(CO!B:B,B3152,OFFSET(CO!F:F,0,(4+MATCH(ETAPA,CO!$J$10:$BL$10,0)))),0)</f>
        <v>0</v>
      </c>
      <c r="R3155" s="11">
        <f ca="1">F3155*Q3155</f>
        <v>0</v>
      </c>
    </row>
    <row r="3156" spans="1:18">
      <c r="A3156" s="11" t="s">
        <v>2650</v>
      </c>
      <c r="B3156" s="11">
        <v>88316</v>
      </c>
      <c r="C3156" s="11" t="str">
        <f>VLOOKUP(B3156,IF(A3156="COMPOSICAO",S!$A:$E,I!$A:$E),2,FALSE)</f>
        <v>SINAPI</v>
      </c>
      <c r="D3156" s="23" t="str">
        <f>VLOOKUP(B3156,IF(A3156="COMPOSICAO",S!$A:$E,I!$A:$E),3,FALSE)</f>
        <v>SERVENTE COM ENCARGOS COMPLEMENTARES</v>
      </c>
      <c r="E3156" s="11" t="str">
        <f>VLOOKUP(B3156,IF(A3156="COMPOSICAO",S!$A:$E,I!$A:$E),4,FALSE)</f>
        <v>H</v>
      </c>
      <c r="F3156" s="11">
        <f>0.37/pcf</f>
        <v>0.37</v>
      </c>
      <c r="G3156" s="67">
        <f>IF(A3156="COMPOSICAO",VLOOKUP("TOTAL SEM BDI - "&amp;B3156,CPUAUX1!$A:$J,9,FALSE),VLOOKUP(B3156,I!$A:$E,5,FALSE))</f>
        <v>21.71</v>
      </c>
      <c r="H3156" s="68"/>
      <c r="I3156" s="67">
        <f>TRUNC(F3156*G3156,2)</f>
        <v>8.0299999999999994</v>
      </c>
      <c r="J3156" s="68"/>
      <c r="M3156" s="11">
        <f>B3156</f>
        <v>88316</v>
      </c>
      <c r="N3156" s="18">
        <f>SUMIF(ORCAMENTO!B:B,B3152,ORCAMENTO!F:F)</f>
        <v>1</v>
      </c>
      <c r="O3156" s="11">
        <f>F3156*N3156</f>
        <v>0.37</v>
      </c>
      <c r="Q3156" s="11">
        <f ca="1">IFERROR(SUMIF(CO!B:B,B3152,OFFSET(CO!F:F,0,(4+MATCH(ETAPA,CO!$J$10:$BL$10,0)))),0)</f>
        <v>0</v>
      </c>
      <c r="R3156" s="11">
        <f ca="1">F3156*Q3156</f>
        <v>0</v>
      </c>
    </row>
    <row r="3157" spans="1:18" ht="30">
      <c r="A3157" s="11" t="s">
        <v>2650</v>
      </c>
      <c r="B3157" s="11">
        <v>88267</v>
      </c>
      <c r="C3157" s="11" t="str">
        <f>VLOOKUP(B3157,IF(A3157="COMPOSICAO",S!$A:$E,I!$A:$E),2,FALSE)</f>
        <v>SINAPI</v>
      </c>
      <c r="D3157" s="23" t="str">
        <f>VLOOKUP(B3157,IF(A3157="COMPOSICAO",S!$A:$E,I!$A:$E),3,FALSE)</f>
        <v>ENCANADOR OU BOMBEIRO HIDRÁULICO COM ENCARGOS COMPLEMENTARES</v>
      </c>
      <c r="E3157" s="11" t="str">
        <f>VLOOKUP(B3157,IF(A3157="COMPOSICAO",S!$A:$E,I!$A:$E),4,FALSE)</f>
        <v>H</v>
      </c>
      <c r="F3157" s="11">
        <f>0.37/pcf</f>
        <v>0.37</v>
      </c>
      <c r="G3157" s="67">
        <f>IF(A3157="COMPOSICAO",VLOOKUP("TOTAL SEM BDI - "&amp;B3157,CPUAUX1!$A:$J,9,FALSE),VLOOKUP(B3157,I!$A:$E,5,FALSE))</f>
        <v>26.669999999999998</v>
      </c>
      <c r="H3157" s="68"/>
      <c r="I3157" s="67">
        <f>TRUNC(F3157*G3157,2)</f>
        <v>9.86</v>
      </c>
      <c r="J3157" s="68"/>
      <c r="M3157" s="11">
        <f>B3157</f>
        <v>88267</v>
      </c>
      <c r="N3157" s="18">
        <f>SUMIF(ORCAMENTO!B:B,B3152,ORCAMENTO!F:F)</f>
        <v>1</v>
      </c>
      <c r="O3157" s="11">
        <f>F3157*N3157</f>
        <v>0.37</v>
      </c>
      <c r="Q3157" s="11">
        <f ca="1">IFERROR(SUMIF(CO!B:B,B3152,OFFSET(CO!F:F,0,(4+MATCH(ETAPA,CO!$J$10:$BL$10,0)))),0)</f>
        <v>0</v>
      </c>
      <c r="R3157" s="11">
        <f ca="1">F3157*Q3157</f>
        <v>0</v>
      </c>
    </row>
    <row r="3158" spans="1:18">
      <c r="A3158" s="50" t="str">
        <f>"TOTAL SEM BDI - "&amp;B3152</f>
        <v>TOTAL SEM BDI - SEDUC466</v>
      </c>
      <c r="B3158" s="51"/>
      <c r="C3158" s="51"/>
      <c r="D3158" s="51"/>
      <c r="E3158" s="51"/>
      <c r="F3158" s="51"/>
      <c r="G3158" s="51"/>
      <c r="H3158" s="52"/>
      <c r="I3158" s="67">
        <f>SUM(I3152:I3157)</f>
        <v>38.729999999999997</v>
      </c>
      <c r="J3158" s="68"/>
    </row>
    <row r="3159" spans="1:18">
      <c r="A3159" s="50" t="str">
        <f>"TAXA DE BDI ("&amp;TEXT(BDI,"00,00")&amp;" %)"</f>
        <v>TAXA DE BDI (23,54 %)</v>
      </c>
      <c r="B3159" s="51"/>
      <c r="C3159" s="51"/>
      <c r="D3159" s="51"/>
      <c r="E3159" s="51"/>
      <c r="F3159" s="51"/>
      <c r="G3159" s="51"/>
      <c r="H3159" s="52"/>
      <c r="I3159" s="67">
        <f>ROUND(I3158*(BDI/100),2)</f>
        <v>9.1199999999999992</v>
      </c>
      <c r="J3159" s="68"/>
    </row>
    <row r="3160" spans="1:18">
      <c r="A3160" s="50" t="str">
        <f>"TOTAL COM BDI - "&amp;B3152</f>
        <v>TOTAL COM BDI - SEDUC466</v>
      </c>
      <c r="B3160" s="51"/>
      <c r="C3160" s="51"/>
      <c r="D3160" s="51"/>
      <c r="E3160" s="51"/>
      <c r="F3160" s="51"/>
      <c r="G3160" s="51"/>
      <c r="H3160" s="52"/>
      <c r="I3160" s="67">
        <f>SUM(I3158:I3159)</f>
        <v>47.849999999999994</v>
      </c>
      <c r="J3160" s="68"/>
    </row>
    <row r="3162" spans="1:18">
      <c r="A3162" s="9" t="s">
        <v>2646</v>
      </c>
      <c r="B3162" s="9" t="s">
        <v>102</v>
      </c>
      <c r="C3162" s="9" t="s">
        <v>103</v>
      </c>
      <c r="D3162" s="9" t="s">
        <v>36</v>
      </c>
      <c r="E3162" s="9" t="s">
        <v>104</v>
      </c>
      <c r="F3162" s="9" t="s">
        <v>788</v>
      </c>
      <c r="G3162" s="63" t="s">
        <v>2647</v>
      </c>
      <c r="H3162" s="64"/>
      <c r="I3162" s="63" t="s">
        <v>24</v>
      </c>
      <c r="J3162" s="64"/>
    </row>
    <row r="3163" spans="1:18" ht="60">
      <c r="A3163" s="21" t="s">
        <v>2814</v>
      </c>
      <c r="B3163" s="21">
        <v>89830</v>
      </c>
      <c r="C3163" s="21" t="str">
        <f>VLOOKUP(B3163,S!$A:$G,2,FALSE)</f>
        <v>SINAPI</v>
      </c>
      <c r="D3163" s="22" t="str">
        <f>VLOOKUP(B3163,S!$A:$G,3,FALSE)</f>
        <v>JUNÇÃO SIMPLES, PVC, SERIE NORMAL, ESGOTO PREDIAL, DN 75 X 75 MM, JUNTA ELÁSTICA, FORNECIDO E INSTALADO EM PRUMADA DE ESGOTO SANITÁRIO OU VENTILAÇÃO. AF_08/2022</v>
      </c>
      <c r="E3163" s="21" t="str">
        <f>VLOOKUP(B3163,S!$A:$G,4,FALSE)</f>
        <v>UN</v>
      </c>
      <c r="F3163" s="21"/>
      <c r="G3163" s="65">
        <f>I3169</f>
        <v>38.08</v>
      </c>
      <c r="H3163" s="66"/>
      <c r="I3163" s="65"/>
      <c r="J3163" s="66"/>
      <c r="K3163" s="30">
        <f>VLOOKUP(B3163,S!A:G,5,FALSE)</f>
        <v>38.08</v>
      </c>
      <c r="L3163" s="21" t="str">
        <f>IF(K3163=G3163,"OK, CONFORME TABELA",IF(G3163&gt;K3163,"ACIMA DA TABELA: ","ABAIXO DA TABELA: ")&amp;TRUNC((G3163*100)/K3163,2)&amp;" %")</f>
        <v>OK, CONFORME TABELA</v>
      </c>
    </row>
    <row r="3164" spans="1:18" ht="30">
      <c r="A3164" s="11" t="s">
        <v>2650</v>
      </c>
      <c r="B3164" s="11">
        <v>88267</v>
      </c>
      <c r="C3164" s="11" t="str">
        <f>VLOOKUP(B3164,IF(A3164="COMPOSICAO",S!$A:$E,I!$A:$E),2,FALSE)</f>
        <v>SINAPI</v>
      </c>
      <c r="D3164" s="23" t="str">
        <f>VLOOKUP(B3164,IF(A3164="COMPOSICAO",S!$A:$E,I!$A:$E),3,FALSE)</f>
        <v>ENCANADOR OU BOMBEIRO HIDRÁULICO COM ENCARGOS COMPLEMENTARES</v>
      </c>
      <c r="E3164" s="11" t="str">
        <f>VLOOKUP(B3164,IF(A3164="COMPOSICAO",S!$A:$E,I!$A:$E),4,FALSE)</f>
        <v>H</v>
      </c>
      <c r="F3164" s="11">
        <f>0.1676/pcf</f>
        <v>0.1676</v>
      </c>
      <c r="G3164" s="67">
        <f>IF(A3164="COMPOSICAO",VLOOKUP("TOTAL SEM BDI - "&amp;B3164,CPUAUX1!$A:$J,9,FALSE),VLOOKUP(B3164,I!$A:$E,5,FALSE))</f>
        <v>26.669999999999998</v>
      </c>
      <c r="H3164" s="68"/>
      <c r="I3164" s="67">
        <f>TRUNC(F3164*G3164,2)</f>
        <v>4.46</v>
      </c>
      <c r="J3164" s="68"/>
      <c r="M3164" s="11">
        <f>B3164</f>
        <v>88267</v>
      </c>
      <c r="N3164" s="18">
        <f>SUMIF(ORCAMENTO!B:B,B3163,ORCAMENTO!F:F)</f>
        <v>1</v>
      </c>
      <c r="O3164" s="11">
        <f>F3164*N3164</f>
        <v>0.1676</v>
      </c>
      <c r="Q3164" s="11">
        <f ca="1">IFERROR(SUMIF(CO!B:B,B3163,OFFSET(CO!F:F,0,(4+MATCH(ETAPA,CO!$J$10:$BL$10,0)))),0)</f>
        <v>0</v>
      </c>
      <c r="R3164" s="11">
        <f ca="1">F3164*Q3164</f>
        <v>0</v>
      </c>
    </row>
    <row r="3165" spans="1:18" ht="30">
      <c r="A3165" s="11" t="s">
        <v>2650</v>
      </c>
      <c r="B3165" s="11">
        <v>88248</v>
      </c>
      <c r="C3165" s="11" t="str">
        <f>VLOOKUP(B3165,IF(A3165="COMPOSICAO",S!$A:$E,I!$A:$E),2,FALSE)</f>
        <v>SINAPI</v>
      </c>
      <c r="D3165" s="23" t="str">
        <f>VLOOKUP(B3165,IF(A3165="COMPOSICAO",S!$A:$E,I!$A:$E),3,FALSE)</f>
        <v>AUXILIAR DE ENCANADOR OU BOMBEIRO HIDRÁULICO COM ENCARGOS COMPLEMENTARES</v>
      </c>
      <c r="E3165" s="11" t="str">
        <f>VLOOKUP(B3165,IF(A3165="COMPOSICAO",S!$A:$E,I!$A:$E),4,FALSE)</f>
        <v>H</v>
      </c>
      <c r="F3165" s="11">
        <f>0.1676/pcf</f>
        <v>0.1676</v>
      </c>
      <c r="G3165" s="67">
        <f>IF(A3165="COMPOSICAO",VLOOKUP("TOTAL SEM BDI - "&amp;B3165,CPUAUX1!$A:$J,9,FALSE),VLOOKUP(B3165,I!$A:$E,5,FALSE))</f>
        <v>21.82</v>
      </c>
      <c r="H3165" s="68"/>
      <c r="I3165" s="67">
        <f>TRUNC(F3165*G3165,2)</f>
        <v>3.65</v>
      </c>
      <c r="J3165" s="68"/>
      <c r="M3165" s="11">
        <f>B3165</f>
        <v>88248</v>
      </c>
      <c r="N3165" s="18">
        <f>SUMIF(ORCAMENTO!B:B,B3163,ORCAMENTO!F:F)</f>
        <v>1</v>
      </c>
      <c r="O3165" s="11">
        <f>F3165*N3165</f>
        <v>0.1676</v>
      </c>
      <c r="Q3165" s="11">
        <f ca="1">IFERROR(SUMIF(CO!B:B,B3163,OFFSET(CO!F:F,0,(4+MATCH(ETAPA,CO!$J$10:$BL$10,0)))),0)</f>
        <v>0</v>
      </c>
      <c r="R3165" s="11">
        <f ca="1">F3165*Q3165</f>
        <v>0</v>
      </c>
    </row>
    <row r="3166" spans="1:18" ht="45">
      <c r="A3166" s="11" t="s">
        <v>2652</v>
      </c>
      <c r="B3166" s="11">
        <v>20078</v>
      </c>
      <c r="C3166" s="11" t="str">
        <f>VLOOKUP(B3166,IF(A3166="COMPOSICAO",S!$A:$E,I!$A:$E),2,FALSE)</f>
        <v>SINAPI</v>
      </c>
      <c r="D3166" s="23" t="str">
        <f>VLOOKUP(B3166,IF(A3166="COMPOSICAO",S!$A:$E,I!$A:$E),3,FALSE)</f>
        <v>PASTA LUBRIFICANTE PARA TUBOS E CONEXOES COM JUNTA ELASTICA, EMBALAGEM DE *400* GR (USO EM PVC, ACO, POLIETILENO E OUTROS)</v>
      </c>
      <c r="E3166" s="11" t="str">
        <f>VLOOKUP(B3166,IF(A3166="COMPOSICAO",S!$A:$E,I!$A:$E),4,FALSE)</f>
        <v>UN</v>
      </c>
      <c r="F3166" s="11">
        <v>0.1125</v>
      </c>
      <c r="G3166" s="67">
        <f>IF(A3166="COMPOSICAO",VLOOKUP("TOTAL SEM BDI - "&amp;B3166,CPUAUX1!$A:$J,9,FALSE),VLOOKUP(B3166,I!$A:$E,5,FALSE))</f>
        <v>30.01</v>
      </c>
      <c r="H3166" s="68"/>
      <c r="I3166" s="67">
        <f>TRUNC(F3166*G3166,2)</f>
        <v>3.37</v>
      </c>
      <c r="J3166" s="68"/>
      <c r="M3166" s="11">
        <f>B3166</f>
        <v>20078</v>
      </c>
      <c r="N3166" s="18">
        <f>SUMIF(ORCAMENTO!B:B,B3163,ORCAMENTO!F:F)</f>
        <v>1</v>
      </c>
      <c r="O3166" s="11">
        <f>F3166*N3166</f>
        <v>0.1125</v>
      </c>
      <c r="Q3166" s="11">
        <f ca="1">IFERROR(SUMIF(CO!B:B,B3163,OFFSET(CO!F:F,0,(4+MATCH(ETAPA,CO!$J$10:$BL$10,0)))),0)</f>
        <v>0</v>
      </c>
      <c r="R3166" s="11">
        <f ca="1">F3166*Q3166</f>
        <v>0</v>
      </c>
    </row>
    <row r="3167" spans="1:18" ht="30">
      <c r="A3167" s="11" t="s">
        <v>2652</v>
      </c>
      <c r="B3167" s="11">
        <v>3658</v>
      </c>
      <c r="C3167" s="11" t="str">
        <f>VLOOKUP(B3167,IF(A3167="COMPOSICAO",S!$A:$E,I!$A:$E),2,FALSE)</f>
        <v>SINAPI</v>
      </c>
      <c r="D3167" s="23" t="str">
        <f>VLOOKUP(B3167,IF(A3167="COMPOSICAO",S!$A:$E,I!$A:$E),3,FALSE)</f>
        <v>JUNCAO SIMPLES, PVC, 45 GRAUS, DN 75 X 75 MM, SERIE NORMAL PARA ESGOTO PREDIAL</v>
      </c>
      <c r="E3167" s="11" t="str">
        <f>VLOOKUP(B3167,IF(A3167="COMPOSICAO",S!$A:$E,I!$A:$E),4,FALSE)</f>
        <v>UN</v>
      </c>
      <c r="F3167" s="11">
        <v>1</v>
      </c>
      <c r="G3167" s="67">
        <f>IF(A3167="COMPOSICAO",VLOOKUP("TOTAL SEM BDI - "&amp;B3167,CPUAUX1!$A:$J,9,FALSE),VLOOKUP(B3167,I!$A:$E,5,FALSE))</f>
        <v>17.149999999999999</v>
      </c>
      <c r="H3167" s="68"/>
      <c r="I3167" s="67">
        <f>TRUNC(F3167*G3167,2)</f>
        <v>17.149999999999999</v>
      </c>
      <c r="J3167" s="68"/>
      <c r="M3167" s="11">
        <f>B3167</f>
        <v>3658</v>
      </c>
      <c r="N3167" s="18">
        <f>SUMIF(ORCAMENTO!B:B,B3163,ORCAMENTO!F:F)</f>
        <v>1</v>
      </c>
      <c r="O3167" s="11">
        <f>F3167*N3167</f>
        <v>1</v>
      </c>
      <c r="Q3167" s="11">
        <f ca="1">IFERROR(SUMIF(CO!B:B,B3163,OFFSET(CO!F:F,0,(4+MATCH(ETAPA,CO!$J$10:$BL$10,0)))),0)</f>
        <v>0</v>
      </c>
      <c r="R3167" s="11">
        <f ca="1">F3167*Q3167</f>
        <v>0</v>
      </c>
    </row>
    <row r="3168" spans="1:18" ht="30">
      <c r="A3168" s="11" t="s">
        <v>2652</v>
      </c>
      <c r="B3168" s="11">
        <v>297</v>
      </c>
      <c r="C3168" s="11" t="str">
        <f>VLOOKUP(B3168,IF(A3168="COMPOSICAO",S!$A:$E,I!$A:$E),2,FALSE)</f>
        <v>SINAPI</v>
      </c>
      <c r="D3168" s="23" t="str">
        <f>VLOOKUP(B3168,IF(A3168="COMPOSICAO",S!$A:$E,I!$A:$E),3,FALSE)</f>
        <v>ANEL BORRACHA PARA TUBO ESGOTO PREDIAL, DN 75 MM (NBR 5688)</v>
      </c>
      <c r="E3168" s="11" t="str">
        <f>VLOOKUP(B3168,IF(A3168="COMPOSICAO",S!$A:$E,I!$A:$E),4,FALSE)</f>
        <v>UN</v>
      </c>
      <c r="F3168" s="11">
        <v>3</v>
      </c>
      <c r="G3168" s="67">
        <f>IF(A3168="COMPOSICAO",VLOOKUP("TOTAL SEM BDI - "&amp;B3168,CPUAUX1!$A:$J,9,FALSE),VLOOKUP(B3168,I!$A:$E,5,FALSE))</f>
        <v>3.15</v>
      </c>
      <c r="H3168" s="68"/>
      <c r="I3168" s="67">
        <f>TRUNC(F3168*G3168,2)</f>
        <v>9.4499999999999993</v>
      </c>
      <c r="J3168" s="68"/>
      <c r="M3168" s="11">
        <f>B3168</f>
        <v>297</v>
      </c>
      <c r="N3168" s="18">
        <f>SUMIF(ORCAMENTO!B:B,B3163,ORCAMENTO!F:F)</f>
        <v>1</v>
      </c>
      <c r="O3168" s="11">
        <f>F3168*N3168</f>
        <v>3</v>
      </c>
      <c r="Q3168" s="11">
        <f ca="1">IFERROR(SUMIF(CO!B:B,B3163,OFFSET(CO!F:F,0,(4+MATCH(ETAPA,CO!$J$10:$BL$10,0)))),0)</f>
        <v>0</v>
      </c>
      <c r="R3168" s="11">
        <f ca="1">F3168*Q3168</f>
        <v>0</v>
      </c>
    </row>
    <row r="3169" spans="1:18">
      <c r="A3169" s="50" t="str">
        <f>"TOTAL SEM BDI - "&amp;B3163</f>
        <v>TOTAL SEM BDI - 89830</v>
      </c>
      <c r="B3169" s="51"/>
      <c r="C3169" s="51"/>
      <c r="D3169" s="51"/>
      <c r="E3169" s="51"/>
      <c r="F3169" s="51"/>
      <c r="G3169" s="51"/>
      <c r="H3169" s="52"/>
      <c r="I3169" s="67">
        <f>SUM(I3163:I3168)</f>
        <v>38.08</v>
      </c>
      <c r="J3169" s="68"/>
    </row>
    <row r="3170" spans="1:18">
      <c r="A3170" s="50" t="str">
        <f>"TAXA DE BDI ("&amp;TEXT(BDI,"00,00")&amp;" %)"</f>
        <v>TAXA DE BDI (23,54 %)</v>
      </c>
      <c r="B3170" s="51"/>
      <c r="C3170" s="51"/>
      <c r="D3170" s="51"/>
      <c r="E3170" s="51"/>
      <c r="F3170" s="51"/>
      <c r="G3170" s="51"/>
      <c r="H3170" s="52"/>
      <c r="I3170" s="67">
        <f>ROUND(I3169*(BDI/100),2)</f>
        <v>8.9600000000000009</v>
      </c>
      <c r="J3170" s="68"/>
    </row>
    <row r="3171" spans="1:18">
      <c r="A3171" s="50" t="str">
        <f>"TOTAL COM BDI - "&amp;B3163</f>
        <v>TOTAL COM BDI - 89830</v>
      </c>
      <c r="B3171" s="51"/>
      <c r="C3171" s="51"/>
      <c r="D3171" s="51"/>
      <c r="E3171" s="51"/>
      <c r="F3171" s="51"/>
      <c r="G3171" s="51"/>
      <c r="H3171" s="52"/>
      <c r="I3171" s="67">
        <f>SUM(I3169:I3170)</f>
        <v>47.04</v>
      </c>
      <c r="J3171" s="68"/>
    </row>
    <row r="3173" spans="1:18">
      <c r="A3173" s="9" t="s">
        <v>2646</v>
      </c>
      <c r="B3173" s="9" t="s">
        <v>102</v>
      </c>
      <c r="C3173" s="9" t="s">
        <v>103</v>
      </c>
      <c r="D3173" s="9" t="s">
        <v>36</v>
      </c>
      <c r="E3173" s="9" t="s">
        <v>104</v>
      </c>
      <c r="F3173" s="9" t="s">
        <v>788</v>
      </c>
      <c r="G3173" s="63" t="s">
        <v>2647</v>
      </c>
      <c r="H3173" s="64"/>
      <c r="I3173" s="63" t="s">
        <v>24</v>
      </c>
      <c r="J3173" s="64"/>
    </row>
    <row r="3174" spans="1:18" ht="45">
      <c r="A3174" s="21" t="s">
        <v>2814</v>
      </c>
      <c r="B3174" s="21">
        <v>89752</v>
      </c>
      <c r="C3174" s="21" t="str">
        <f>VLOOKUP(B3174,S!$A:$G,2,FALSE)</f>
        <v>SINAPI</v>
      </c>
      <c r="D3174" s="22" t="str">
        <f>VLOOKUP(B3174,S!$A:$G,3,FALSE)</f>
        <v>LUVA SIMPLES, PVC, SERIE NORMAL, ESGOTO PREDIAL, DN 40 MM, JUNTA SOLDÁVEL, FORNECIDO E INSTALADO EM RAMAL DE DESCARGA OU RAMAL DE ESGOTO SANITÁRIO. AF_08/2022</v>
      </c>
      <c r="E3174" s="21" t="str">
        <f>VLOOKUP(B3174,S!$A:$G,4,FALSE)</f>
        <v>UN</v>
      </c>
      <c r="F3174" s="21"/>
      <c r="G3174" s="65">
        <f>I3181</f>
        <v>7.51</v>
      </c>
      <c r="H3174" s="66"/>
      <c r="I3174" s="65"/>
      <c r="J3174" s="66"/>
      <c r="K3174" s="30">
        <f>VLOOKUP(B3174,S!A:G,5,FALSE)</f>
        <v>7.51</v>
      </c>
      <c r="L3174" s="21" t="str">
        <f>IF(K3174=G3174,"OK, CONFORME TABELA",IF(G3174&gt;K3174,"ACIMA DA TABELA: ","ABAIXO DA TABELA: ")&amp;TRUNC((G3174*100)/K3174,2)&amp;" %")</f>
        <v>OK, CONFORME TABELA</v>
      </c>
    </row>
    <row r="3175" spans="1:18" ht="30">
      <c r="A3175" s="11" t="s">
        <v>2650</v>
      </c>
      <c r="B3175" s="11">
        <v>88267</v>
      </c>
      <c r="C3175" s="11" t="str">
        <f>VLOOKUP(B3175,IF(A3175="COMPOSICAO",S!$A:$E,I!$A:$E),2,FALSE)</f>
        <v>SINAPI</v>
      </c>
      <c r="D3175" s="23" t="str">
        <f>VLOOKUP(B3175,IF(A3175="COMPOSICAO",S!$A:$E,I!$A:$E),3,FALSE)</f>
        <v>ENCANADOR OU BOMBEIRO HIDRÁULICO COM ENCARGOS COMPLEMENTARES</v>
      </c>
      <c r="E3175" s="11" t="str">
        <f>VLOOKUP(B3175,IF(A3175="COMPOSICAO",S!$A:$E,I!$A:$E),4,FALSE)</f>
        <v>H</v>
      </c>
      <c r="F3175" s="11">
        <f>0.0846/pcf</f>
        <v>8.4599999999999995E-2</v>
      </c>
      <c r="G3175" s="67">
        <f>IF(A3175="COMPOSICAO",VLOOKUP("TOTAL SEM BDI - "&amp;B3175,CPUAUX1!$A:$J,9,FALSE),VLOOKUP(B3175,I!$A:$E,5,FALSE))</f>
        <v>26.669999999999998</v>
      </c>
      <c r="H3175" s="68"/>
      <c r="I3175" s="67">
        <f t="shared" ref="I3175:I3180" si="277">TRUNC(F3175*G3175,2)</f>
        <v>2.25</v>
      </c>
      <c r="J3175" s="68"/>
      <c r="M3175" s="11">
        <f t="shared" ref="M3175:M3180" si="278">B3175</f>
        <v>88267</v>
      </c>
      <c r="N3175" s="18">
        <f>SUMIF(ORCAMENTO!B:B,B3174,ORCAMENTO!F:F)</f>
        <v>50</v>
      </c>
      <c r="O3175" s="11">
        <f t="shared" ref="O3175:O3180" si="279">F3175*N3175</f>
        <v>4.2299999999999995</v>
      </c>
      <c r="Q3175" s="11">
        <f ca="1">IFERROR(SUMIF(CO!B:B,B3174,OFFSET(CO!F:F,0,(4+MATCH(ETAPA,CO!$J$10:$BL$10,0)))),0)</f>
        <v>0</v>
      </c>
      <c r="R3175" s="11">
        <f t="shared" ref="R3175:R3180" ca="1" si="280">F3175*Q3175</f>
        <v>0</v>
      </c>
    </row>
    <row r="3176" spans="1:18" ht="30">
      <c r="A3176" s="11" t="s">
        <v>2650</v>
      </c>
      <c r="B3176" s="11">
        <v>88248</v>
      </c>
      <c r="C3176" s="11" t="str">
        <f>VLOOKUP(B3176,IF(A3176="COMPOSICAO",S!$A:$E,I!$A:$E),2,FALSE)</f>
        <v>SINAPI</v>
      </c>
      <c r="D3176" s="23" t="str">
        <f>VLOOKUP(B3176,IF(A3176="COMPOSICAO",S!$A:$E,I!$A:$E),3,FALSE)</f>
        <v>AUXILIAR DE ENCANADOR OU BOMBEIRO HIDRÁULICO COM ENCARGOS COMPLEMENTARES</v>
      </c>
      <c r="E3176" s="11" t="str">
        <f>VLOOKUP(B3176,IF(A3176="COMPOSICAO",S!$A:$E,I!$A:$E),4,FALSE)</f>
        <v>H</v>
      </c>
      <c r="F3176" s="11">
        <f>0.0846/pcf</f>
        <v>8.4599999999999995E-2</v>
      </c>
      <c r="G3176" s="67">
        <f>IF(A3176="COMPOSICAO",VLOOKUP("TOTAL SEM BDI - "&amp;B3176,CPUAUX1!$A:$J,9,FALSE),VLOOKUP(B3176,I!$A:$E,5,FALSE))</f>
        <v>21.82</v>
      </c>
      <c r="H3176" s="68"/>
      <c r="I3176" s="67">
        <f t="shared" si="277"/>
        <v>1.84</v>
      </c>
      <c r="J3176" s="68"/>
      <c r="M3176" s="11">
        <f t="shared" si="278"/>
        <v>88248</v>
      </c>
      <c r="N3176" s="18">
        <f>SUMIF(ORCAMENTO!B:B,B3174,ORCAMENTO!F:F)</f>
        <v>50</v>
      </c>
      <c r="O3176" s="11">
        <f t="shared" si="279"/>
        <v>4.2299999999999995</v>
      </c>
      <c r="Q3176" s="11">
        <f ca="1">IFERROR(SUMIF(CO!B:B,B3174,OFFSET(CO!F:F,0,(4+MATCH(ETAPA,CO!$J$10:$BL$10,0)))),0)</f>
        <v>0</v>
      </c>
      <c r="R3176" s="11">
        <f t="shared" ca="1" si="280"/>
        <v>0</v>
      </c>
    </row>
    <row r="3177" spans="1:18">
      <c r="A3177" s="11" t="s">
        <v>2652</v>
      </c>
      <c r="B3177" s="11">
        <v>38383</v>
      </c>
      <c r="C3177" s="11" t="str">
        <f>VLOOKUP(B3177,IF(A3177="COMPOSICAO",S!$A:$E,I!$A:$E),2,FALSE)</f>
        <v>SINAPI</v>
      </c>
      <c r="D3177" s="23" t="str">
        <f>VLOOKUP(B3177,IF(A3177="COMPOSICAO",S!$A:$E,I!$A:$E),3,FALSE)</f>
        <v>LIXA D'AGUA EM FOLHA, COR PRETA, GRAO 100</v>
      </c>
      <c r="E3177" s="11" t="str">
        <f>VLOOKUP(B3177,IF(A3177="COMPOSICAO",S!$A:$E,I!$A:$E),4,FALSE)</f>
        <v>UN</v>
      </c>
      <c r="F3177" s="11">
        <v>7.1000000000000004E-3</v>
      </c>
      <c r="G3177" s="67">
        <f>IF(A3177="COMPOSICAO",VLOOKUP("TOTAL SEM BDI - "&amp;B3177,CPUAUX1!$A:$J,9,FALSE),VLOOKUP(B3177,I!$A:$E,5,FALSE))</f>
        <v>2.15</v>
      </c>
      <c r="H3177" s="68"/>
      <c r="I3177" s="67">
        <f t="shared" si="277"/>
        <v>0.01</v>
      </c>
      <c r="J3177" s="68"/>
      <c r="M3177" s="11">
        <f t="shared" si="278"/>
        <v>38383</v>
      </c>
      <c r="N3177" s="18">
        <f>SUMIF(ORCAMENTO!B:B,B3174,ORCAMENTO!F:F)</f>
        <v>50</v>
      </c>
      <c r="O3177" s="11">
        <f t="shared" si="279"/>
        <v>0.35500000000000004</v>
      </c>
      <c r="Q3177" s="11">
        <f ca="1">IFERROR(SUMIF(CO!B:B,B3174,OFFSET(CO!F:F,0,(4+MATCH(ETAPA,CO!$J$10:$BL$10,0)))),0)</f>
        <v>0</v>
      </c>
      <c r="R3177" s="11">
        <f t="shared" ca="1" si="280"/>
        <v>0</v>
      </c>
    </row>
    <row r="3178" spans="1:18" ht="30">
      <c r="A3178" s="11" t="s">
        <v>2652</v>
      </c>
      <c r="B3178" s="11">
        <v>20083</v>
      </c>
      <c r="C3178" s="11" t="str">
        <f>VLOOKUP(B3178,IF(A3178="COMPOSICAO",S!$A:$E,I!$A:$E),2,FALSE)</f>
        <v>SINAPI</v>
      </c>
      <c r="D3178" s="23" t="str">
        <f>VLOOKUP(B3178,IF(A3178="COMPOSICAO",S!$A:$E,I!$A:$E),3,FALSE)</f>
        <v>SOLUCAO PREPARADORA / LIMPADORA PARA PVC, FRASCO COM 1000 CM3</v>
      </c>
      <c r="E3178" s="11" t="str">
        <f>VLOOKUP(B3178,IF(A3178="COMPOSICAO",S!$A:$E,I!$A:$E),4,FALSE)</f>
        <v>UN</v>
      </c>
      <c r="F3178" s="11">
        <v>1.4999999999999999E-2</v>
      </c>
      <c r="G3178" s="67">
        <f>IF(A3178="COMPOSICAO",VLOOKUP("TOTAL SEM BDI - "&amp;B3178,CPUAUX1!$A:$J,9,FALSE),VLOOKUP(B3178,I!$A:$E,5,FALSE))</f>
        <v>82.38</v>
      </c>
      <c r="H3178" s="68"/>
      <c r="I3178" s="67">
        <f t="shared" si="277"/>
        <v>1.23</v>
      </c>
      <c r="J3178" s="68"/>
      <c r="M3178" s="11">
        <f t="shared" si="278"/>
        <v>20083</v>
      </c>
      <c r="N3178" s="18">
        <f>SUMIF(ORCAMENTO!B:B,B3174,ORCAMENTO!F:F)</f>
        <v>50</v>
      </c>
      <c r="O3178" s="11">
        <f t="shared" si="279"/>
        <v>0.75</v>
      </c>
      <c r="Q3178" s="11">
        <f ca="1">IFERROR(SUMIF(CO!B:B,B3174,OFFSET(CO!F:F,0,(4+MATCH(ETAPA,CO!$J$10:$BL$10,0)))),0)</f>
        <v>0</v>
      </c>
      <c r="R3178" s="11">
        <f t="shared" ca="1" si="280"/>
        <v>0</v>
      </c>
    </row>
    <row r="3179" spans="1:18" ht="30">
      <c r="A3179" s="11" t="s">
        <v>2652</v>
      </c>
      <c r="B3179" s="11">
        <v>3897</v>
      </c>
      <c r="C3179" s="11" t="str">
        <f>VLOOKUP(B3179,IF(A3179="COMPOSICAO",S!$A:$E,I!$A:$E),2,FALSE)</f>
        <v>SINAPI</v>
      </c>
      <c r="D3179" s="23" t="str">
        <f>VLOOKUP(B3179,IF(A3179="COMPOSICAO",S!$A:$E,I!$A:$E),3,FALSE)</f>
        <v>LUVA SIMPLES, PVC, SOLDAVEL, DN 40 MM, SERIE NORMAL, PARA ESGOTO PREDIAL</v>
      </c>
      <c r="E3179" s="11" t="str">
        <f>VLOOKUP(B3179,IF(A3179="COMPOSICAO",S!$A:$E,I!$A:$E),4,FALSE)</f>
        <v>UN</v>
      </c>
      <c r="F3179" s="11">
        <v>1</v>
      </c>
      <c r="G3179" s="67">
        <f>IF(A3179="COMPOSICAO",VLOOKUP("TOTAL SEM BDI - "&amp;B3179,CPUAUX1!$A:$J,9,FALSE),VLOOKUP(B3179,I!$A:$E,5,FALSE))</f>
        <v>1.47</v>
      </c>
      <c r="H3179" s="68"/>
      <c r="I3179" s="67">
        <f t="shared" si="277"/>
        <v>1.47</v>
      </c>
      <c r="J3179" s="68"/>
      <c r="M3179" s="11">
        <f t="shared" si="278"/>
        <v>3897</v>
      </c>
      <c r="N3179" s="18">
        <f>SUMIF(ORCAMENTO!B:B,B3174,ORCAMENTO!F:F)</f>
        <v>50</v>
      </c>
      <c r="O3179" s="11">
        <f t="shared" si="279"/>
        <v>50</v>
      </c>
      <c r="Q3179" s="11">
        <f ca="1">IFERROR(SUMIF(CO!B:B,B3174,OFFSET(CO!F:F,0,(4+MATCH(ETAPA,CO!$J$10:$BL$10,0)))),0)</f>
        <v>0</v>
      </c>
      <c r="R3179" s="11">
        <f t="shared" ca="1" si="280"/>
        <v>0</v>
      </c>
    </row>
    <row r="3180" spans="1:18">
      <c r="A3180" s="11" t="s">
        <v>2652</v>
      </c>
      <c r="B3180" s="11">
        <v>122</v>
      </c>
      <c r="C3180" s="11" t="str">
        <f>VLOOKUP(B3180,IF(A3180="COMPOSICAO",S!$A:$E,I!$A:$E),2,FALSE)</f>
        <v>SINAPI</v>
      </c>
      <c r="D3180" s="23" t="str">
        <f>VLOOKUP(B3180,IF(A3180="COMPOSICAO",S!$A:$E,I!$A:$E),3,FALSE)</f>
        <v>ADESIVO PLASTICO PARA PVC, FRASCO COM *850* GR</v>
      </c>
      <c r="E3180" s="11" t="str">
        <f>VLOOKUP(B3180,IF(A3180="COMPOSICAO",S!$A:$E,I!$A:$E),4,FALSE)</f>
        <v>UN</v>
      </c>
      <c r="F3180" s="11">
        <v>9.9000000000000008E-3</v>
      </c>
      <c r="G3180" s="67">
        <f>IF(A3180="COMPOSICAO",VLOOKUP("TOTAL SEM BDI - "&amp;B3180,CPUAUX1!$A:$J,9,FALSE),VLOOKUP(B3180,I!$A:$E,5,FALSE))</f>
        <v>72.709999999999994</v>
      </c>
      <c r="H3180" s="68"/>
      <c r="I3180" s="67">
        <f t="shared" si="277"/>
        <v>0.71</v>
      </c>
      <c r="J3180" s="68"/>
      <c r="M3180" s="11">
        <f t="shared" si="278"/>
        <v>122</v>
      </c>
      <c r="N3180" s="18">
        <f>SUMIF(ORCAMENTO!B:B,B3174,ORCAMENTO!F:F)</f>
        <v>50</v>
      </c>
      <c r="O3180" s="11">
        <f t="shared" si="279"/>
        <v>0.49500000000000005</v>
      </c>
      <c r="Q3180" s="11">
        <f ca="1">IFERROR(SUMIF(CO!B:B,B3174,OFFSET(CO!F:F,0,(4+MATCH(ETAPA,CO!$J$10:$BL$10,0)))),0)</f>
        <v>0</v>
      </c>
      <c r="R3180" s="11">
        <f t="shared" ca="1" si="280"/>
        <v>0</v>
      </c>
    </row>
    <row r="3181" spans="1:18">
      <c r="A3181" s="50" t="str">
        <f>"TOTAL SEM BDI - "&amp;B3174</f>
        <v>TOTAL SEM BDI - 89752</v>
      </c>
      <c r="B3181" s="51"/>
      <c r="C3181" s="51"/>
      <c r="D3181" s="51"/>
      <c r="E3181" s="51"/>
      <c r="F3181" s="51"/>
      <c r="G3181" s="51"/>
      <c r="H3181" s="52"/>
      <c r="I3181" s="67">
        <f>SUM(I3174:I3180)</f>
        <v>7.51</v>
      </c>
      <c r="J3181" s="68"/>
    </row>
    <row r="3182" spans="1:18">
      <c r="A3182" s="50" t="str">
        <f>"TAXA DE BDI ("&amp;TEXT(BDI,"00,00")&amp;" %)"</f>
        <v>TAXA DE BDI (23,54 %)</v>
      </c>
      <c r="B3182" s="51"/>
      <c r="C3182" s="51"/>
      <c r="D3182" s="51"/>
      <c r="E3182" s="51"/>
      <c r="F3182" s="51"/>
      <c r="G3182" s="51"/>
      <c r="H3182" s="52"/>
      <c r="I3182" s="67">
        <f>ROUND(I3181*(BDI/100),2)</f>
        <v>1.77</v>
      </c>
      <c r="J3182" s="68"/>
    </row>
    <row r="3183" spans="1:18">
      <c r="A3183" s="50" t="str">
        <f>"TOTAL COM BDI - "&amp;B3174</f>
        <v>TOTAL COM BDI - 89752</v>
      </c>
      <c r="B3183" s="51"/>
      <c r="C3183" s="51"/>
      <c r="D3183" s="51"/>
      <c r="E3183" s="51"/>
      <c r="F3183" s="51"/>
      <c r="G3183" s="51"/>
      <c r="H3183" s="52"/>
      <c r="I3183" s="67">
        <f>SUM(I3181:I3182)</f>
        <v>9.2799999999999994</v>
      </c>
      <c r="J3183" s="68"/>
    </row>
    <row r="3185" spans="1:18">
      <c r="A3185" s="9" t="s">
        <v>2646</v>
      </c>
      <c r="B3185" s="9" t="s">
        <v>102</v>
      </c>
      <c r="C3185" s="9" t="s">
        <v>103</v>
      </c>
      <c r="D3185" s="9" t="s">
        <v>36</v>
      </c>
      <c r="E3185" s="9" t="s">
        <v>104</v>
      </c>
      <c r="F3185" s="9" t="s">
        <v>788</v>
      </c>
      <c r="G3185" s="63" t="s">
        <v>2647</v>
      </c>
      <c r="H3185" s="64"/>
      <c r="I3185" s="63" t="s">
        <v>24</v>
      </c>
      <c r="J3185" s="64"/>
    </row>
    <row r="3186" spans="1:18" ht="45">
      <c r="A3186" s="21" t="s">
        <v>2814</v>
      </c>
      <c r="B3186" s="21">
        <v>89856</v>
      </c>
      <c r="C3186" s="21" t="str">
        <f>VLOOKUP(B3186,S!$A:$G,2,FALSE)</f>
        <v>SINAPI</v>
      </c>
      <c r="D3186" s="22" t="str">
        <f>VLOOKUP(B3186,S!$A:$G,3,FALSE)</f>
        <v>LUVA SIMPLES, PVC, SERIE NORMAL, ESGOTO PREDIAL, DN 100 MM, JUNTA ELÁSTICA, FORNECIDO E INSTALADO EM SUBCOLETOR AÉREO DE ESGOTO SANITÁRIO. AF_08/2022</v>
      </c>
      <c r="E3186" s="21" t="str">
        <f>VLOOKUP(B3186,S!$A:$G,4,FALSE)</f>
        <v>UN</v>
      </c>
      <c r="F3186" s="21"/>
      <c r="G3186" s="65">
        <f>I3193</f>
        <v>20.060000000000002</v>
      </c>
      <c r="H3186" s="66"/>
      <c r="I3186" s="65"/>
      <c r="J3186" s="66"/>
      <c r="K3186" s="30">
        <f>VLOOKUP(B3186,S!A:G,5,FALSE)</f>
        <v>20.059999999999999</v>
      </c>
      <c r="L3186" s="21" t="str">
        <f>IF(K3186=G3186,"OK, CONFORME TABELA",IF(G3186&gt;K3186,"ACIMA DA TABELA: ","ABAIXO DA TABELA: ")&amp;TRUNC((G3186*100)/K3186,2)&amp;" %")</f>
        <v>OK, CONFORME TABELA</v>
      </c>
    </row>
    <row r="3187" spans="1:18" ht="30">
      <c r="A3187" s="11" t="s">
        <v>2650</v>
      </c>
      <c r="B3187" s="11">
        <v>88267</v>
      </c>
      <c r="C3187" s="11" t="str">
        <f>VLOOKUP(B3187,IF(A3187="COMPOSICAO",S!$A:$E,I!$A:$E),2,FALSE)</f>
        <v>SINAPI</v>
      </c>
      <c r="D3187" s="23" t="str">
        <f>VLOOKUP(B3187,IF(A3187="COMPOSICAO",S!$A:$E,I!$A:$E),3,FALSE)</f>
        <v>ENCANADOR OU BOMBEIRO HIDRÁULICO COM ENCARGOS COMPLEMENTARES</v>
      </c>
      <c r="E3187" s="11" t="str">
        <f>VLOOKUP(B3187,IF(A3187="COMPOSICAO",S!$A:$E,I!$A:$E),4,FALSE)</f>
        <v>H</v>
      </c>
      <c r="F3187" s="11">
        <f>0.1849/pcf</f>
        <v>0.18490000000000001</v>
      </c>
      <c r="G3187" s="67">
        <f>IF(A3187="COMPOSICAO",VLOOKUP("TOTAL SEM BDI - "&amp;B3187,CPUAUX1!$A:$J,9,FALSE),VLOOKUP(B3187,I!$A:$E,5,FALSE))</f>
        <v>26.669999999999998</v>
      </c>
      <c r="H3187" s="68"/>
      <c r="I3187" s="67">
        <f t="shared" ref="I3187:I3192" si="281">TRUNC(F3187*G3187,2)</f>
        <v>4.93</v>
      </c>
      <c r="J3187" s="68"/>
      <c r="M3187" s="11">
        <f t="shared" ref="M3187:M3192" si="282">B3187</f>
        <v>88267</v>
      </c>
      <c r="N3187" s="18">
        <f>SUMIF(ORCAMENTO!B:B,B3186,ORCAMENTO!F:F)</f>
        <v>89</v>
      </c>
      <c r="O3187" s="11">
        <f t="shared" ref="O3187:O3192" si="283">F3187*N3187</f>
        <v>16.456099999999999</v>
      </c>
      <c r="Q3187" s="11">
        <f ca="1">IFERROR(SUMIF(CO!B:B,B3186,OFFSET(CO!F:F,0,(4+MATCH(ETAPA,CO!$J$10:$BL$10,0)))),0)</f>
        <v>0</v>
      </c>
      <c r="R3187" s="11">
        <f t="shared" ref="R3187:R3192" ca="1" si="284">F3187*Q3187</f>
        <v>0</v>
      </c>
    </row>
    <row r="3188" spans="1:18" ht="30">
      <c r="A3188" s="11" t="s">
        <v>2650</v>
      </c>
      <c r="B3188" s="11">
        <v>88248</v>
      </c>
      <c r="C3188" s="11" t="str">
        <f>VLOOKUP(B3188,IF(A3188="COMPOSICAO",S!$A:$E,I!$A:$E),2,FALSE)</f>
        <v>SINAPI</v>
      </c>
      <c r="D3188" s="23" t="str">
        <f>VLOOKUP(B3188,IF(A3188="COMPOSICAO",S!$A:$E,I!$A:$E),3,FALSE)</f>
        <v>AUXILIAR DE ENCANADOR OU BOMBEIRO HIDRÁULICO COM ENCARGOS COMPLEMENTARES</v>
      </c>
      <c r="E3188" s="11" t="str">
        <f>VLOOKUP(B3188,IF(A3188="COMPOSICAO",S!$A:$E,I!$A:$E),4,FALSE)</f>
        <v>H</v>
      </c>
      <c r="F3188" s="11">
        <f>0.1849/pcf</f>
        <v>0.18490000000000001</v>
      </c>
      <c r="G3188" s="67">
        <f>IF(A3188="COMPOSICAO",VLOOKUP("TOTAL SEM BDI - "&amp;B3188,CPUAUX1!$A:$J,9,FALSE),VLOOKUP(B3188,I!$A:$E,5,FALSE))</f>
        <v>21.82</v>
      </c>
      <c r="H3188" s="68"/>
      <c r="I3188" s="67">
        <f t="shared" si="281"/>
        <v>4.03</v>
      </c>
      <c r="J3188" s="68"/>
      <c r="M3188" s="11">
        <f t="shared" si="282"/>
        <v>88248</v>
      </c>
      <c r="N3188" s="18">
        <f>SUMIF(ORCAMENTO!B:B,B3186,ORCAMENTO!F:F)</f>
        <v>89</v>
      </c>
      <c r="O3188" s="11">
        <f t="shared" si="283"/>
        <v>16.456099999999999</v>
      </c>
      <c r="Q3188" s="11">
        <f ca="1">IFERROR(SUMIF(CO!B:B,B3186,OFFSET(CO!F:F,0,(4+MATCH(ETAPA,CO!$J$10:$BL$10,0)))),0)</f>
        <v>0</v>
      </c>
      <c r="R3188" s="11">
        <f t="shared" ca="1" si="284"/>
        <v>0</v>
      </c>
    </row>
    <row r="3189" spans="1:18">
      <c r="A3189" s="11" t="s">
        <v>2652</v>
      </c>
      <c r="B3189" s="11">
        <v>38383</v>
      </c>
      <c r="C3189" s="11" t="str">
        <f>VLOOKUP(B3189,IF(A3189="COMPOSICAO",S!$A:$E,I!$A:$E),2,FALSE)</f>
        <v>SINAPI</v>
      </c>
      <c r="D3189" s="23" t="str">
        <f>VLOOKUP(B3189,IF(A3189="COMPOSICAO",S!$A:$E,I!$A:$E),3,FALSE)</f>
        <v>LIXA D'AGUA EM FOLHA, COR PRETA, GRAO 100</v>
      </c>
      <c r="E3189" s="11" t="str">
        <f>VLOOKUP(B3189,IF(A3189="COMPOSICAO",S!$A:$E,I!$A:$E),4,FALSE)</f>
        <v>UN</v>
      </c>
      <c r="F3189" s="11">
        <v>7.7000000000000002E-3</v>
      </c>
      <c r="G3189" s="67">
        <f>IF(A3189="COMPOSICAO",VLOOKUP("TOTAL SEM BDI - "&amp;B3189,CPUAUX1!$A:$J,9,FALSE),VLOOKUP(B3189,I!$A:$E,5,FALSE))</f>
        <v>2.15</v>
      </c>
      <c r="H3189" s="68"/>
      <c r="I3189" s="67">
        <f t="shared" si="281"/>
        <v>0.01</v>
      </c>
      <c r="J3189" s="68"/>
      <c r="M3189" s="11">
        <f t="shared" si="282"/>
        <v>38383</v>
      </c>
      <c r="N3189" s="18">
        <f>SUMIF(ORCAMENTO!B:B,B3186,ORCAMENTO!F:F)</f>
        <v>89</v>
      </c>
      <c r="O3189" s="11">
        <f t="shared" si="283"/>
        <v>0.68530000000000002</v>
      </c>
      <c r="Q3189" s="11">
        <f ca="1">IFERROR(SUMIF(CO!B:B,B3186,OFFSET(CO!F:F,0,(4+MATCH(ETAPA,CO!$J$10:$BL$10,0)))),0)</f>
        <v>0</v>
      </c>
      <c r="R3189" s="11">
        <f t="shared" ca="1" si="284"/>
        <v>0</v>
      </c>
    </row>
    <row r="3190" spans="1:18" ht="30">
      <c r="A3190" s="11" t="s">
        <v>2652</v>
      </c>
      <c r="B3190" s="11">
        <v>20083</v>
      </c>
      <c r="C3190" s="11" t="str">
        <f>VLOOKUP(B3190,IF(A3190="COMPOSICAO",S!$A:$E,I!$A:$E),2,FALSE)</f>
        <v>SINAPI</v>
      </c>
      <c r="D3190" s="23" t="str">
        <f>VLOOKUP(B3190,IF(A3190="COMPOSICAO",S!$A:$E,I!$A:$E),3,FALSE)</f>
        <v>SOLUCAO PREPARADORA / LIMPADORA PARA PVC, FRASCO COM 1000 CM3</v>
      </c>
      <c r="E3190" s="11" t="str">
        <f>VLOOKUP(B3190,IF(A3190="COMPOSICAO",S!$A:$E,I!$A:$E),4,FALSE)</f>
        <v>UN</v>
      </c>
      <c r="F3190" s="11">
        <v>0.04</v>
      </c>
      <c r="G3190" s="67">
        <f>IF(A3190="COMPOSICAO",VLOOKUP("TOTAL SEM BDI - "&amp;B3190,CPUAUX1!$A:$J,9,FALSE),VLOOKUP(B3190,I!$A:$E,5,FALSE))</f>
        <v>82.38</v>
      </c>
      <c r="H3190" s="68"/>
      <c r="I3190" s="67">
        <f t="shared" si="281"/>
        <v>3.29</v>
      </c>
      <c r="J3190" s="68"/>
      <c r="M3190" s="11">
        <f t="shared" si="282"/>
        <v>20083</v>
      </c>
      <c r="N3190" s="18">
        <f>SUMIF(ORCAMENTO!B:B,B3186,ORCAMENTO!F:F)</f>
        <v>89</v>
      </c>
      <c r="O3190" s="11">
        <f t="shared" si="283"/>
        <v>3.56</v>
      </c>
      <c r="Q3190" s="11">
        <f ca="1">IFERROR(SUMIF(CO!B:B,B3186,OFFSET(CO!F:F,0,(4+MATCH(ETAPA,CO!$J$10:$BL$10,0)))),0)</f>
        <v>0</v>
      </c>
      <c r="R3190" s="11">
        <f t="shared" ca="1" si="284"/>
        <v>0</v>
      </c>
    </row>
    <row r="3191" spans="1:18" ht="30">
      <c r="A3191" s="11" t="s">
        <v>2652</v>
      </c>
      <c r="B3191" s="11">
        <v>3899</v>
      </c>
      <c r="C3191" s="11" t="str">
        <f>VLOOKUP(B3191,IF(A3191="COMPOSICAO",S!$A:$E,I!$A:$E),2,FALSE)</f>
        <v>SINAPI</v>
      </c>
      <c r="D3191" s="23" t="str">
        <f>VLOOKUP(B3191,IF(A3191="COMPOSICAO",S!$A:$E,I!$A:$E),3,FALSE)</f>
        <v>LUVA SIMPLES, PVC, SOLDAVEL, DN 100 MM, SERIE NORMAL, PARA ESGOTO PREDIAL</v>
      </c>
      <c r="E3191" s="11" t="str">
        <f>VLOOKUP(B3191,IF(A3191="COMPOSICAO",S!$A:$E,I!$A:$E),4,FALSE)</f>
        <v>UN</v>
      </c>
      <c r="F3191" s="11">
        <v>1</v>
      </c>
      <c r="G3191" s="67">
        <f>IF(A3191="COMPOSICAO",VLOOKUP("TOTAL SEM BDI - "&amp;B3191,CPUAUX1!$A:$J,9,FALSE),VLOOKUP(B3191,I!$A:$E,5,FALSE))</f>
        <v>6.02</v>
      </c>
      <c r="H3191" s="68"/>
      <c r="I3191" s="67">
        <f t="shared" si="281"/>
        <v>6.02</v>
      </c>
      <c r="J3191" s="68"/>
      <c r="M3191" s="11">
        <f t="shared" si="282"/>
        <v>3899</v>
      </c>
      <c r="N3191" s="18">
        <f>SUMIF(ORCAMENTO!B:B,B3186,ORCAMENTO!F:F)</f>
        <v>89</v>
      </c>
      <c r="O3191" s="11">
        <f t="shared" si="283"/>
        <v>89</v>
      </c>
      <c r="Q3191" s="11">
        <f ca="1">IFERROR(SUMIF(CO!B:B,B3186,OFFSET(CO!F:F,0,(4+MATCH(ETAPA,CO!$J$10:$BL$10,0)))),0)</f>
        <v>0</v>
      </c>
      <c r="R3191" s="11">
        <f t="shared" ca="1" si="284"/>
        <v>0</v>
      </c>
    </row>
    <row r="3192" spans="1:18">
      <c r="A3192" s="11" t="s">
        <v>2652</v>
      </c>
      <c r="B3192" s="11">
        <v>122</v>
      </c>
      <c r="C3192" s="11" t="str">
        <f>VLOOKUP(B3192,IF(A3192="COMPOSICAO",S!$A:$E,I!$A:$E),2,FALSE)</f>
        <v>SINAPI</v>
      </c>
      <c r="D3192" s="23" t="str">
        <f>VLOOKUP(B3192,IF(A3192="COMPOSICAO",S!$A:$E,I!$A:$E),3,FALSE)</f>
        <v>ADESIVO PLASTICO PARA PVC, FRASCO COM *850* GR</v>
      </c>
      <c r="E3192" s="11" t="str">
        <f>VLOOKUP(B3192,IF(A3192="COMPOSICAO",S!$A:$E,I!$A:$E),4,FALSE)</f>
        <v>UN</v>
      </c>
      <c r="F3192" s="11">
        <v>2.4500000000000001E-2</v>
      </c>
      <c r="G3192" s="67">
        <f>IF(A3192="COMPOSICAO",VLOOKUP("TOTAL SEM BDI - "&amp;B3192,CPUAUX1!$A:$J,9,FALSE),VLOOKUP(B3192,I!$A:$E,5,FALSE))</f>
        <v>72.709999999999994</v>
      </c>
      <c r="H3192" s="68"/>
      <c r="I3192" s="67">
        <f t="shared" si="281"/>
        <v>1.78</v>
      </c>
      <c r="J3192" s="68"/>
      <c r="M3192" s="11">
        <f t="shared" si="282"/>
        <v>122</v>
      </c>
      <c r="N3192" s="18">
        <f>SUMIF(ORCAMENTO!B:B,B3186,ORCAMENTO!F:F)</f>
        <v>89</v>
      </c>
      <c r="O3192" s="11">
        <f t="shared" si="283"/>
        <v>2.1804999999999999</v>
      </c>
      <c r="Q3192" s="11">
        <f ca="1">IFERROR(SUMIF(CO!B:B,B3186,OFFSET(CO!F:F,0,(4+MATCH(ETAPA,CO!$J$10:$BL$10,0)))),0)</f>
        <v>0</v>
      </c>
      <c r="R3192" s="11">
        <f t="shared" ca="1" si="284"/>
        <v>0</v>
      </c>
    </row>
    <row r="3193" spans="1:18">
      <c r="A3193" s="50" t="str">
        <f>"TOTAL SEM BDI - "&amp;B3186</f>
        <v>TOTAL SEM BDI - 89856</v>
      </c>
      <c r="B3193" s="51"/>
      <c r="C3193" s="51"/>
      <c r="D3193" s="51"/>
      <c r="E3193" s="51"/>
      <c r="F3193" s="51"/>
      <c r="G3193" s="51"/>
      <c r="H3193" s="52"/>
      <c r="I3193" s="67">
        <f>SUM(I3186:I3192)</f>
        <v>20.060000000000002</v>
      </c>
      <c r="J3193" s="68"/>
    </row>
    <row r="3194" spans="1:18">
      <c r="A3194" s="50" t="str">
        <f>"TAXA DE BDI ("&amp;TEXT(BDI,"00,00")&amp;" %)"</f>
        <v>TAXA DE BDI (23,54 %)</v>
      </c>
      <c r="B3194" s="51"/>
      <c r="C3194" s="51"/>
      <c r="D3194" s="51"/>
      <c r="E3194" s="51"/>
      <c r="F3194" s="51"/>
      <c r="G3194" s="51"/>
      <c r="H3194" s="52"/>
      <c r="I3194" s="67">
        <f>ROUND(I3193*(BDI/100),2)</f>
        <v>4.72</v>
      </c>
      <c r="J3194" s="68"/>
    </row>
    <row r="3195" spans="1:18">
      <c r="A3195" s="50" t="str">
        <f>"TOTAL COM BDI - "&amp;B3186</f>
        <v>TOTAL COM BDI - 89856</v>
      </c>
      <c r="B3195" s="51"/>
      <c r="C3195" s="51"/>
      <c r="D3195" s="51"/>
      <c r="E3195" s="51"/>
      <c r="F3195" s="51"/>
      <c r="G3195" s="51"/>
      <c r="H3195" s="52"/>
      <c r="I3195" s="67">
        <f>SUM(I3193:I3194)</f>
        <v>24.78</v>
      </c>
      <c r="J3195" s="68"/>
    </row>
    <row r="3197" spans="1:18">
      <c r="A3197" s="9" t="s">
        <v>2646</v>
      </c>
      <c r="B3197" s="9" t="s">
        <v>102</v>
      </c>
      <c r="C3197" s="9" t="s">
        <v>103</v>
      </c>
      <c r="D3197" s="9" t="s">
        <v>36</v>
      </c>
      <c r="E3197" s="9" t="s">
        <v>104</v>
      </c>
      <c r="F3197" s="9" t="s">
        <v>788</v>
      </c>
      <c r="G3197" s="63" t="s">
        <v>2647</v>
      </c>
      <c r="H3197" s="64"/>
      <c r="I3197" s="63" t="s">
        <v>24</v>
      </c>
      <c r="J3197" s="64"/>
    </row>
    <row r="3198" spans="1:18" ht="60">
      <c r="A3198" s="21" t="s">
        <v>2814</v>
      </c>
      <c r="B3198" s="21">
        <v>89813</v>
      </c>
      <c r="C3198" s="21" t="str">
        <f>VLOOKUP(B3198,S!$A:$G,2,FALSE)</f>
        <v>SINAPI</v>
      </c>
      <c r="D3198" s="22" t="str">
        <f>VLOOKUP(B3198,S!$A:$G,3,FALSE)</f>
        <v>LUVA SIMPLES, PVC, SERIE NORMAL, ESGOTO PREDIAL, DN 50 MM, JUNTA ELÁSTICA, FORNECIDO E INSTALADO EM PRUMADA DE ESGOTO SANITÁRIO OU VENTILAÇÃO. AF_08/2022</v>
      </c>
      <c r="E3198" s="21" t="str">
        <f>VLOOKUP(B3198,S!$A:$G,4,FALSE)</f>
        <v>UN</v>
      </c>
      <c r="F3198" s="21"/>
      <c r="G3198" s="65">
        <f>I3205</f>
        <v>5.57</v>
      </c>
      <c r="H3198" s="66"/>
      <c r="I3198" s="65"/>
      <c r="J3198" s="66"/>
      <c r="K3198" s="30">
        <f>VLOOKUP(B3198,S!A:G,5,FALSE)</f>
        <v>5.57</v>
      </c>
      <c r="L3198" s="21" t="str">
        <f>IF(K3198=G3198,"OK, CONFORME TABELA",IF(G3198&gt;K3198,"ACIMA DA TABELA: ","ABAIXO DA TABELA: ")&amp;TRUNC((G3198*100)/K3198,2)&amp;" %")</f>
        <v>OK, CONFORME TABELA</v>
      </c>
    </row>
    <row r="3199" spans="1:18" ht="30">
      <c r="A3199" s="11" t="s">
        <v>2650</v>
      </c>
      <c r="B3199" s="11">
        <v>88267</v>
      </c>
      <c r="C3199" s="11" t="str">
        <f>VLOOKUP(B3199,IF(A3199="COMPOSICAO",S!$A:$E,I!$A:$E),2,FALSE)</f>
        <v>SINAPI</v>
      </c>
      <c r="D3199" s="23" t="str">
        <f>VLOOKUP(B3199,IF(A3199="COMPOSICAO",S!$A:$E,I!$A:$E),3,FALSE)</f>
        <v>ENCANADOR OU BOMBEIRO HIDRÁULICO COM ENCARGOS COMPLEMENTARES</v>
      </c>
      <c r="E3199" s="11" t="str">
        <f>VLOOKUP(B3199,IF(A3199="COMPOSICAO",S!$A:$E,I!$A:$E),4,FALSE)</f>
        <v>H</v>
      </c>
      <c r="F3199" s="11">
        <f>0.0228/pcf</f>
        <v>2.2800000000000001E-2</v>
      </c>
      <c r="G3199" s="67">
        <f>IF(A3199="COMPOSICAO",VLOOKUP("TOTAL SEM BDI - "&amp;B3199,CPUAUX1!$A:$J,9,FALSE),VLOOKUP(B3199,I!$A:$E,5,FALSE))</f>
        <v>26.669999999999998</v>
      </c>
      <c r="H3199" s="68"/>
      <c r="I3199" s="67">
        <f t="shared" ref="I3199:I3204" si="285">TRUNC(F3199*G3199,2)</f>
        <v>0.6</v>
      </c>
      <c r="J3199" s="68"/>
      <c r="M3199" s="11">
        <f t="shared" ref="M3199:M3204" si="286">B3199</f>
        <v>88267</v>
      </c>
      <c r="N3199" s="18">
        <f>SUMIF(ORCAMENTO!B:B,B3198,ORCAMENTO!F:F)</f>
        <v>45</v>
      </c>
      <c r="O3199" s="11">
        <f t="shared" ref="O3199:O3204" si="287">F3199*N3199</f>
        <v>1.026</v>
      </c>
      <c r="Q3199" s="11">
        <f ca="1">IFERROR(SUMIF(CO!B:B,B3198,OFFSET(CO!F:F,0,(4+MATCH(ETAPA,CO!$J$10:$BL$10,0)))),0)</f>
        <v>0</v>
      </c>
      <c r="R3199" s="11">
        <f t="shared" ref="R3199:R3204" ca="1" si="288">F3199*Q3199</f>
        <v>0</v>
      </c>
    </row>
    <row r="3200" spans="1:18" ht="30">
      <c r="A3200" s="11" t="s">
        <v>2650</v>
      </c>
      <c r="B3200" s="11">
        <v>88248</v>
      </c>
      <c r="C3200" s="11" t="str">
        <f>VLOOKUP(B3200,IF(A3200="COMPOSICAO",S!$A:$E,I!$A:$E),2,FALSE)</f>
        <v>SINAPI</v>
      </c>
      <c r="D3200" s="23" t="str">
        <f>VLOOKUP(B3200,IF(A3200="COMPOSICAO",S!$A:$E,I!$A:$E),3,FALSE)</f>
        <v>AUXILIAR DE ENCANADOR OU BOMBEIRO HIDRÁULICO COM ENCARGOS COMPLEMENTARES</v>
      </c>
      <c r="E3200" s="11" t="str">
        <f>VLOOKUP(B3200,IF(A3200="COMPOSICAO",S!$A:$E,I!$A:$E),4,FALSE)</f>
        <v>H</v>
      </c>
      <c r="F3200" s="11">
        <f>0.0228/pcf</f>
        <v>2.2800000000000001E-2</v>
      </c>
      <c r="G3200" s="67">
        <f>IF(A3200="COMPOSICAO",VLOOKUP("TOTAL SEM BDI - "&amp;B3200,CPUAUX1!$A:$J,9,FALSE),VLOOKUP(B3200,I!$A:$E,5,FALSE))</f>
        <v>21.82</v>
      </c>
      <c r="H3200" s="68"/>
      <c r="I3200" s="67">
        <f t="shared" si="285"/>
        <v>0.49</v>
      </c>
      <c r="J3200" s="68"/>
      <c r="M3200" s="11">
        <f t="shared" si="286"/>
        <v>88248</v>
      </c>
      <c r="N3200" s="18">
        <f>SUMIF(ORCAMENTO!B:B,B3198,ORCAMENTO!F:F)</f>
        <v>45</v>
      </c>
      <c r="O3200" s="11">
        <f t="shared" si="287"/>
        <v>1.026</v>
      </c>
      <c r="Q3200" s="11">
        <f ca="1">IFERROR(SUMIF(CO!B:B,B3198,OFFSET(CO!F:F,0,(4+MATCH(ETAPA,CO!$J$10:$BL$10,0)))),0)</f>
        <v>0</v>
      </c>
      <c r="R3200" s="11">
        <f t="shared" ca="1" si="288"/>
        <v>0</v>
      </c>
    </row>
    <row r="3201" spans="1:18">
      <c r="A3201" s="11" t="s">
        <v>2652</v>
      </c>
      <c r="B3201" s="11">
        <v>38383</v>
      </c>
      <c r="C3201" s="11" t="str">
        <f>VLOOKUP(B3201,IF(A3201="COMPOSICAO",S!$A:$E,I!$A:$E),2,FALSE)</f>
        <v>SINAPI</v>
      </c>
      <c r="D3201" s="23" t="str">
        <f>VLOOKUP(B3201,IF(A3201="COMPOSICAO",S!$A:$E,I!$A:$E),3,FALSE)</f>
        <v>LIXA D'AGUA EM FOLHA, COR PRETA, GRAO 100</v>
      </c>
      <c r="E3201" s="11" t="str">
        <f>VLOOKUP(B3201,IF(A3201="COMPOSICAO",S!$A:$E,I!$A:$E),4,FALSE)</f>
        <v>UN</v>
      </c>
      <c r="F3201" s="11">
        <v>8.0000000000000002E-3</v>
      </c>
      <c r="G3201" s="67">
        <f>IF(A3201="COMPOSICAO",VLOOKUP("TOTAL SEM BDI - "&amp;B3201,CPUAUX1!$A:$J,9,FALSE),VLOOKUP(B3201,I!$A:$E,5,FALSE))</f>
        <v>2.15</v>
      </c>
      <c r="H3201" s="68"/>
      <c r="I3201" s="67">
        <f t="shared" si="285"/>
        <v>0.01</v>
      </c>
      <c r="J3201" s="68"/>
      <c r="M3201" s="11">
        <f t="shared" si="286"/>
        <v>38383</v>
      </c>
      <c r="N3201" s="18">
        <f>SUMIF(ORCAMENTO!B:B,B3198,ORCAMENTO!F:F)</f>
        <v>45</v>
      </c>
      <c r="O3201" s="11">
        <f t="shared" si="287"/>
        <v>0.36</v>
      </c>
      <c r="Q3201" s="11">
        <f ca="1">IFERROR(SUMIF(CO!B:B,B3198,OFFSET(CO!F:F,0,(4+MATCH(ETAPA,CO!$J$10:$BL$10,0)))),0)</f>
        <v>0</v>
      </c>
      <c r="R3201" s="11">
        <f t="shared" ca="1" si="288"/>
        <v>0</v>
      </c>
    </row>
    <row r="3202" spans="1:18" ht="30">
      <c r="A3202" s="11" t="s">
        <v>2652</v>
      </c>
      <c r="B3202" s="11">
        <v>20083</v>
      </c>
      <c r="C3202" s="11" t="str">
        <f>VLOOKUP(B3202,IF(A3202="COMPOSICAO",S!$A:$E,I!$A:$E),2,FALSE)</f>
        <v>SINAPI</v>
      </c>
      <c r="D3202" s="23" t="str">
        <f>VLOOKUP(B3202,IF(A3202="COMPOSICAO",S!$A:$E,I!$A:$E),3,FALSE)</f>
        <v>SOLUCAO PREPARADORA / LIMPADORA PARA PVC, FRASCO COM 1000 CM3</v>
      </c>
      <c r="E3202" s="11" t="str">
        <f>VLOOKUP(B3202,IF(A3202="COMPOSICAO",S!$A:$E,I!$A:$E),4,FALSE)</f>
        <v>UN</v>
      </c>
      <c r="F3202" s="11">
        <v>1.0999999999999999E-2</v>
      </c>
      <c r="G3202" s="67">
        <f>IF(A3202="COMPOSICAO",VLOOKUP("TOTAL SEM BDI - "&amp;B3202,CPUAUX1!$A:$J,9,FALSE),VLOOKUP(B3202,I!$A:$E,5,FALSE))</f>
        <v>82.38</v>
      </c>
      <c r="H3202" s="68"/>
      <c r="I3202" s="67">
        <f t="shared" si="285"/>
        <v>0.9</v>
      </c>
      <c r="J3202" s="68"/>
      <c r="M3202" s="11">
        <f t="shared" si="286"/>
        <v>20083</v>
      </c>
      <c r="N3202" s="18">
        <f>SUMIF(ORCAMENTO!B:B,B3198,ORCAMENTO!F:F)</f>
        <v>45</v>
      </c>
      <c r="O3202" s="11">
        <f t="shared" si="287"/>
        <v>0.495</v>
      </c>
      <c r="Q3202" s="11">
        <f ca="1">IFERROR(SUMIF(CO!B:B,B3198,OFFSET(CO!F:F,0,(4+MATCH(ETAPA,CO!$J$10:$BL$10,0)))),0)</f>
        <v>0</v>
      </c>
      <c r="R3202" s="11">
        <f t="shared" ca="1" si="288"/>
        <v>0</v>
      </c>
    </row>
    <row r="3203" spans="1:18" ht="30">
      <c r="A3203" s="11" t="s">
        <v>2652</v>
      </c>
      <c r="B3203" s="11">
        <v>3875</v>
      </c>
      <c r="C3203" s="11" t="str">
        <f>VLOOKUP(B3203,IF(A3203="COMPOSICAO",S!$A:$E,I!$A:$E),2,FALSE)</f>
        <v>SINAPI</v>
      </c>
      <c r="D3203" s="23" t="str">
        <f>VLOOKUP(B3203,IF(A3203="COMPOSICAO",S!$A:$E,I!$A:$E),3,FALSE)</f>
        <v>LUVA SIMPLES, PVC, SOLDAVEL, DN 50 MM, SERIE NORMAL, PARA ESGOTO PREDIAL</v>
      </c>
      <c r="E3203" s="11" t="str">
        <f>VLOOKUP(B3203,IF(A3203="COMPOSICAO",S!$A:$E,I!$A:$E),4,FALSE)</f>
        <v>UN</v>
      </c>
      <c r="F3203" s="11">
        <v>1</v>
      </c>
      <c r="G3203" s="67">
        <f>IF(A3203="COMPOSICAO",VLOOKUP("TOTAL SEM BDI - "&amp;B3203,CPUAUX1!$A:$J,9,FALSE),VLOOKUP(B3203,I!$A:$E,5,FALSE))</f>
        <v>3.04</v>
      </c>
      <c r="H3203" s="68"/>
      <c r="I3203" s="67">
        <f t="shared" si="285"/>
        <v>3.04</v>
      </c>
      <c r="J3203" s="68"/>
      <c r="M3203" s="11">
        <f t="shared" si="286"/>
        <v>3875</v>
      </c>
      <c r="N3203" s="18">
        <f>SUMIF(ORCAMENTO!B:B,B3198,ORCAMENTO!F:F)</f>
        <v>45</v>
      </c>
      <c r="O3203" s="11">
        <f t="shared" si="287"/>
        <v>45</v>
      </c>
      <c r="Q3203" s="11">
        <f ca="1">IFERROR(SUMIF(CO!B:B,B3198,OFFSET(CO!F:F,0,(4+MATCH(ETAPA,CO!$J$10:$BL$10,0)))),0)</f>
        <v>0</v>
      </c>
      <c r="R3203" s="11">
        <f t="shared" ca="1" si="288"/>
        <v>0</v>
      </c>
    </row>
    <row r="3204" spans="1:18">
      <c r="A3204" s="11" t="s">
        <v>2652</v>
      </c>
      <c r="B3204" s="11">
        <v>122</v>
      </c>
      <c r="C3204" s="11" t="str">
        <f>VLOOKUP(B3204,IF(A3204="COMPOSICAO",S!$A:$E,I!$A:$E),2,FALSE)</f>
        <v>SINAPI</v>
      </c>
      <c r="D3204" s="23" t="str">
        <f>VLOOKUP(B3204,IF(A3204="COMPOSICAO",S!$A:$E,I!$A:$E),3,FALSE)</f>
        <v>ADESIVO PLASTICO PARA PVC, FRASCO COM *850* GR</v>
      </c>
      <c r="E3204" s="11" t="str">
        <f>VLOOKUP(B3204,IF(A3204="COMPOSICAO",S!$A:$E,I!$A:$E),4,FALSE)</f>
        <v>UN</v>
      </c>
      <c r="F3204" s="11">
        <v>7.3000000000000001E-3</v>
      </c>
      <c r="G3204" s="67">
        <f>IF(A3204="COMPOSICAO",VLOOKUP("TOTAL SEM BDI - "&amp;B3204,CPUAUX1!$A:$J,9,FALSE),VLOOKUP(B3204,I!$A:$E,5,FALSE))</f>
        <v>72.709999999999994</v>
      </c>
      <c r="H3204" s="68"/>
      <c r="I3204" s="67">
        <f t="shared" si="285"/>
        <v>0.53</v>
      </c>
      <c r="J3204" s="68"/>
      <c r="M3204" s="11">
        <f t="shared" si="286"/>
        <v>122</v>
      </c>
      <c r="N3204" s="18">
        <f>SUMIF(ORCAMENTO!B:B,B3198,ORCAMENTO!F:F)</f>
        <v>45</v>
      </c>
      <c r="O3204" s="11">
        <f t="shared" si="287"/>
        <v>0.32850000000000001</v>
      </c>
      <c r="Q3204" s="11">
        <f ca="1">IFERROR(SUMIF(CO!B:B,B3198,OFFSET(CO!F:F,0,(4+MATCH(ETAPA,CO!$J$10:$BL$10,0)))),0)</f>
        <v>0</v>
      </c>
      <c r="R3204" s="11">
        <f t="shared" ca="1" si="288"/>
        <v>0</v>
      </c>
    </row>
    <row r="3205" spans="1:18">
      <c r="A3205" s="50" t="str">
        <f>"TOTAL SEM BDI - "&amp;B3198</f>
        <v>TOTAL SEM BDI - 89813</v>
      </c>
      <c r="B3205" s="51"/>
      <c r="C3205" s="51"/>
      <c r="D3205" s="51"/>
      <c r="E3205" s="51"/>
      <c r="F3205" s="51"/>
      <c r="G3205" s="51"/>
      <c r="H3205" s="52"/>
      <c r="I3205" s="67">
        <f>SUM(I3198:I3204)</f>
        <v>5.57</v>
      </c>
      <c r="J3205" s="68"/>
    </row>
    <row r="3206" spans="1:18">
      <c r="A3206" s="50" t="str">
        <f>"TAXA DE BDI ("&amp;TEXT(BDI,"00,00")&amp;" %)"</f>
        <v>TAXA DE BDI (23,54 %)</v>
      </c>
      <c r="B3206" s="51"/>
      <c r="C3206" s="51"/>
      <c r="D3206" s="51"/>
      <c r="E3206" s="51"/>
      <c r="F3206" s="51"/>
      <c r="G3206" s="51"/>
      <c r="H3206" s="52"/>
      <c r="I3206" s="67">
        <f>ROUND(I3205*(BDI/100),2)</f>
        <v>1.31</v>
      </c>
      <c r="J3206" s="68"/>
    </row>
    <row r="3207" spans="1:18">
      <c r="A3207" s="50" t="str">
        <f>"TOTAL COM BDI - "&amp;B3198</f>
        <v>TOTAL COM BDI - 89813</v>
      </c>
      <c r="B3207" s="51"/>
      <c r="C3207" s="51"/>
      <c r="D3207" s="51"/>
      <c r="E3207" s="51"/>
      <c r="F3207" s="51"/>
      <c r="G3207" s="51"/>
      <c r="H3207" s="52"/>
      <c r="I3207" s="67">
        <f>SUM(I3205:I3206)</f>
        <v>6.8800000000000008</v>
      </c>
      <c r="J3207" s="68"/>
    </row>
    <row r="3209" spans="1:18">
      <c r="A3209" s="9" t="s">
        <v>2646</v>
      </c>
      <c r="B3209" s="9" t="s">
        <v>102</v>
      </c>
      <c r="C3209" s="9" t="s">
        <v>103</v>
      </c>
      <c r="D3209" s="9" t="s">
        <v>36</v>
      </c>
      <c r="E3209" s="9" t="s">
        <v>104</v>
      </c>
      <c r="F3209" s="9" t="s">
        <v>788</v>
      </c>
      <c r="G3209" s="63" t="s">
        <v>2647</v>
      </c>
      <c r="H3209" s="64"/>
      <c r="I3209" s="63" t="s">
        <v>24</v>
      </c>
      <c r="J3209" s="64"/>
    </row>
    <row r="3210" spans="1:18" ht="60">
      <c r="A3210" s="21" t="s">
        <v>2814</v>
      </c>
      <c r="B3210" s="21">
        <v>89754</v>
      </c>
      <c r="C3210" s="21" t="str">
        <f>VLOOKUP(B3210,S!$A:$G,2,FALSE)</f>
        <v>SINAPI</v>
      </c>
      <c r="D3210" s="22" t="str">
        <f>VLOOKUP(B3210,S!$A:$G,3,FALSE)</f>
        <v>LUVA DE CORRER, PVC, SERIE NORMAL, ESGOTO PREDIAL, DN 50 MM, JUNTA ELÁSTICA, FORNECIDO E INSTALADO EM RAMAL DE DESCARGA OU RAMAL DE ESGOTO SANITÁRIO. AF_08/2022</v>
      </c>
      <c r="E3210" s="21" t="str">
        <f>VLOOKUP(B3210,S!$A:$G,4,FALSE)</f>
        <v>UN</v>
      </c>
      <c r="F3210" s="21"/>
      <c r="G3210" s="65">
        <f>I3216</f>
        <v>20.560000000000002</v>
      </c>
      <c r="H3210" s="66"/>
      <c r="I3210" s="65"/>
      <c r="J3210" s="66"/>
      <c r="K3210" s="30">
        <f>VLOOKUP(B3210,S!A:G,5,FALSE)</f>
        <v>20.56</v>
      </c>
      <c r="L3210" s="21" t="str">
        <f>IF(K3210=G3210,"OK, CONFORME TABELA",IF(G3210&gt;K3210,"ACIMA DA TABELA: ","ABAIXO DA TABELA: ")&amp;TRUNC((G3210*100)/K3210,2)&amp;" %")</f>
        <v>OK, CONFORME TABELA</v>
      </c>
    </row>
    <row r="3211" spans="1:18" ht="30">
      <c r="A3211" s="11" t="s">
        <v>2650</v>
      </c>
      <c r="B3211" s="11">
        <v>88267</v>
      </c>
      <c r="C3211" s="11" t="str">
        <f>VLOOKUP(B3211,IF(A3211="COMPOSICAO",S!$A:$E,I!$A:$E),2,FALSE)</f>
        <v>SINAPI</v>
      </c>
      <c r="D3211" s="23" t="str">
        <f>VLOOKUP(B3211,IF(A3211="COMPOSICAO",S!$A:$E,I!$A:$E),3,FALSE)</f>
        <v>ENCANADOR OU BOMBEIRO HIDRÁULICO COM ENCARGOS COMPLEMENTARES</v>
      </c>
      <c r="E3211" s="11" t="str">
        <f>VLOOKUP(B3211,IF(A3211="COMPOSICAO",S!$A:$E,I!$A:$E),4,FALSE)</f>
        <v>H</v>
      </c>
      <c r="F3211" s="11">
        <f>0.0919/pcf</f>
        <v>9.1899999999999996E-2</v>
      </c>
      <c r="G3211" s="67">
        <f>IF(A3211="COMPOSICAO",VLOOKUP("TOTAL SEM BDI - "&amp;B3211,CPUAUX1!$A:$J,9,FALSE),VLOOKUP(B3211,I!$A:$E,5,FALSE))</f>
        <v>26.669999999999998</v>
      </c>
      <c r="H3211" s="68"/>
      <c r="I3211" s="67">
        <f>TRUNC(F3211*G3211,2)</f>
        <v>2.4500000000000002</v>
      </c>
      <c r="J3211" s="68"/>
      <c r="M3211" s="11">
        <f>B3211</f>
        <v>88267</v>
      </c>
      <c r="N3211" s="18">
        <f>SUMIF(ORCAMENTO!B:B,B3210,ORCAMENTO!F:F)</f>
        <v>2</v>
      </c>
      <c r="O3211" s="11">
        <f>F3211*N3211</f>
        <v>0.18379999999999999</v>
      </c>
      <c r="Q3211" s="11">
        <f ca="1">IFERROR(SUMIF(CO!B:B,B3210,OFFSET(CO!F:F,0,(4+MATCH(ETAPA,CO!$J$10:$BL$10,0)))),0)</f>
        <v>0</v>
      </c>
      <c r="R3211" s="11">
        <f ca="1">F3211*Q3211</f>
        <v>0</v>
      </c>
    </row>
    <row r="3212" spans="1:18" ht="30">
      <c r="A3212" s="11" t="s">
        <v>2650</v>
      </c>
      <c r="B3212" s="11">
        <v>88248</v>
      </c>
      <c r="C3212" s="11" t="str">
        <f>VLOOKUP(B3212,IF(A3212="COMPOSICAO",S!$A:$E,I!$A:$E),2,FALSE)</f>
        <v>SINAPI</v>
      </c>
      <c r="D3212" s="23" t="str">
        <f>VLOOKUP(B3212,IF(A3212="COMPOSICAO",S!$A:$E,I!$A:$E),3,FALSE)</f>
        <v>AUXILIAR DE ENCANADOR OU BOMBEIRO HIDRÁULICO COM ENCARGOS COMPLEMENTARES</v>
      </c>
      <c r="E3212" s="11" t="str">
        <f>VLOOKUP(B3212,IF(A3212="COMPOSICAO",S!$A:$E,I!$A:$E),4,FALSE)</f>
        <v>H</v>
      </c>
      <c r="F3212" s="11">
        <f>0.0919/pcf</f>
        <v>9.1899999999999996E-2</v>
      </c>
      <c r="G3212" s="67">
        <f>IF(A3212="COMPOSICAO",VLOOKUP("TOTAL SEM BDI - "&amp;B3212,CPUAUX1!$A:$J,9,FALSE),VLOOKUP(B3212,I!$A:$E,5,FALSE))</f>
        <v>21.82</v>
      </c>
      <c r="H3212" s="68"/>
      <c r="I3212" s="67">
        <f>TRUNC(F3212*G3212,2)</f>
        <v>2</v>
      </c>
      <c r="J3212" s="68"/>
      <c r="M3212" s="11">
        <f>B3212</f>
        <v>88248</v>
      </c>
      <c r="N3212" s="18">
        <f>SUMIF(ORCAMENTO!B:B,B3210,ORCAMENTO!F:F)</f>
        <v>2</v>
      </c>
      <c r="O3212" s="11">
        <f>F3212*N3212</f>
        <v>0.18379999999999999</v>
      </c>
      <c r="Q3212" s="11">
        <f ca="1">IFERROR(SUMIF(CO!B:B,B3210,OFFSET(CO!F:F,0,(4+MATCH(ETAPA,CO!$J$10:$BL$10,0)))),0)</f>
        <v>0</v>
      </c>
      <c r="R3212" s="11">
        <f ca="1">F3212*Q3212</f>
        <v>0</v>
      </c>
    </row>
    <row r="3213" spans="1:18" ht="45">
      <c r="A3213" s="11" t="s">
        <v>2652</v>
      </c>
      <c r="B3213" s="11">
        <v>20078</v>
      </c>
      <c r="C3213" s="11" t="str">
        <f>VLOOKUP(B3213,IF(A3213="COMPOSICAO",S!$A:$E,I!$A:$E),2,FALSE)</f>
        <v>SINAPI</v>
      </c>
      <c r="D3213" s="23" t="str">
        <f>VLOOKUP(B3213,IF(A3213="COMPOSICAO",S!$A:$E,I!$A:$E),3,FALSE)</f>
        <v>PASTA LUBRIFICANTE PARA TUBOS E CONEXOES COM JUNTA ELASTICA, EMBALAGEM DE *400* GR (USO EM PVC, ACO, POLIETILENO E OUTROS)</v>
      </c>
      <c r="E3213" s="11" t="str">
        <f>VLOOKUP(B3213,IF(A3213="COMPOSICAO",S!$A:$E,I!$A:$E),4,FALSE)</f>
        <v>UN</v>
      </c>
      <c r="F3213" s="11">
        <v>0.05</v>
      </c>
      <c r="G3213" s="67">
        <f>IF(A3213="COMPOSICAO",VLOOKUP("TOTAL SEM BDI - "&amp;B3213,CPUAUX1!$A:$J,9,FALSE),VLOOKUP(B3213,I!$A:$E,5,FALSE))</f>
        <v>30.01</v>
      </c>
      <c r="H3213" s="68"/>
      <c r="I3213" s="67">
        <f>TRUNC(F3213*G3213,2)</f>
        <v>1.5</v>
      </c>
      <c r="J3213" s="68"/>
      <c r="M3213" s="11">
        <f>B3213</f>
        <v>20078</v>
      </c>
      <c r="N3213" s="18">
        <f>SUMIF(ORCAMENTO!B:B,B3210,ORCAMENTO!F:F)</f>
        <v>2</v>
      </c>
      <c r="O3213" s="11">
        <f>F3213*N3213</f>
        <v>0.1</v>
      </c>
      <c r="Q3213" s="11">
        <f ca="1">IFERROR(SUMIF(CO!B:B,B3210,OFFSET(CO!F:F,0,(4+MATCH(ETAPA,CO!$J$10:$BL$10,0)))),0)</f>
        <v>0</v>
      </c>
      <c r="R3213" s="11">
        <f ca="1">F3213*Q3213</f>
        <v>0</v>
      </c>
    </row>
    <row r="3214" spans="1:18">
      <c r="A3214" s="11" t="s">
        <v>2652</v>
      </c>
      <c r="B3214" s="11">
        <v>3848</v>
      </c>
      <c r="C3214" s="11" t="str">
        <f>VLOOKUP(B3214,IF(A3214="COMPOSICAO",S!$A:$E,I!$A:$E),2,FALSE)</f>
        <v>SINAPI</v>
      </c>
      <c r="D3214" s="23" t="str">
        <f>VLOOKUP(B3214,IF(A3214="COMPOSICAO",S!$A:$E,I!$A:$E),3,FALSE)</f>
        <v>LUVA DE CORRER, PVC, DN 50 MM, PARA ESGOTO PREDIAL</v>
      </c>
      <c r="E3214" s="11" t="str">
        <f>VLOOKUP(B3214,IF(A3214="COMPOSICAO",S!$A:$E,I!$A:$E),4,FALSE)</f>
        <v>UN</v>
      </c>
      <c r="F3214" s="11">
        <v>1</v>
      </c>
      <c r="G3214" s="67">
        <f>IF(A3214="COMPOSICAO",VLOOKUP("TOTAL SEM BDI - "&amp;B3214,CPUAUX1!$A:$J,9,FALSE),VLOOKUP(B3214,I!$A:$E,5,FALSE))</f>
        <v>10.33</v>
      </c>
      <c r="H3214" s="68"/>
      <c r="I3214" s="67">
        <f>TRUNC(F3214*G3214,2)</f>
        <v>10.33</v>
      </c>
      <c r="J3214" s="68"/>
      <c r="M3214" s="11">
        <f>B3214</f>
        <v>3848</v>
      </c>
      <c r="N3214" s="18">
        <f>SUMIF(ORCAMENTO!B:B,B3210,ORCAMENTO!F:F)</f>
        <v>2</v>
      </c>
      <c r="O3214" s="11">
        <f>F3214*N3214</f>
        <v>2</v>
      </c>
      <c r="Q3214" s="11">
        <f ca="1">IFERROR(SUMIF(CO!B:B,B3210,OFFSET(CO!F:F,0,(4+MATCH(ETAPA,CO!$J$10:$BL$10,0)))),0)</f>
        <v>0</v>
      </c>
      <c r="R3214" s="11">
        <f ca="1">F3214*Q3214</f>
        <v>0</v>
      </c>
    </row>
    <row r="3215" spans="1:18" ht="30">
      <c r="A3215" s="11" t="s">
        <v>2652</v>
      </c>
      <c r="B3215" s="11">
        <v>296</v>
      </c>
      <c r="C3215" s="11" t="str">
        <f>VLOOKUP(B3215,IF(A3215="COMPOSICAO",S!$A:$E,I!$A:$E),2,FALSE)</f>
        <v>SINAPI</v>
      </c>
      <c r="D3215" s="23" t="str">
        <f>VLOOKUP(B3215,IF(A3215="COMPOSICAO",S!$A:$E,I!$A:$E),3,FALSE)</f>
        <v>ANEL BORRACHA PARA TUBO ESGOTO PREDIAL, DN 50 MM (NBR 5688)</v>
      </c>
      <c r="E3215" s="11" t="str">
        <f>VLOOKUP(B3215,IF(A3215="COMPOSICAO",S!$A:$E,I!$A:$E),4,FALSE)</f>
        <v>UN</v>
      </c>
      <c r="F3215" s="11">
        <v>2</v>
      </c>
      <c r="G3215" s="67">
        <f>IF(A3215="COMPOSICAO",VLOOKUP("TOTAL SEM BDI - "&amp;B3215,CPUAUX1!$A:$J,9,FALSE),VLOOKUP(B3215,I!$A:$E,5,FALSE))</f>
        <v>2.14</v>
      </c>
      <c r="H3215" s="68"/>
      <c r="I3215" s="67">
        <f>TRUNC(F3215*G3215,2)</f>
        <v>4.28</v>
      </c>
      <c r="J3215" s="68"/>
      <c r="M3215" s="11">
        <f>B3215</f>
        <v>296</v>
      </c>
      <c r="N3215" s="18">
        <f>SUMIF(ORCAMENTO!B:B,B3210,ORCAMENTO!F:F)</f>
        <v>2</v>
      </c>
      <c r="O3215" s="11">
        <f>F3215*N3215</f>
        <v>4</v>
      </c>
      <c r="Q3215" s="11">
        <f ca="1">IFERROR(SUMIF(CO!B:B,B3210,OFFSET(CO!F:F,0,(4+MATCH(ETAPA,CO!$J$10:$BL$10,0)))),0)</f>
        <v>0</v>
      </c>
      <c r="R3215" s="11">
        <f ca="1">F3215*Q3215</f>
        <v>0</v>
      </c>
    </row>
    <row r="3216" spans="1:18">
      <c r="A3216" s="50" t="str">
        <f>"TOTAL SEM BDI - "&amp;B3210</f>
        <v>TOTAL SEM BDI - 89754</v>
      </c>
      <c r="B3216" s="51"/>
      <c r="C3216" s="51"/>
      <c r="D3216" s="51"/>
      <c r="E3216" s="51"/>
      <c r="F3216" s="51"/>
      <c r="G3216" s="51"/>
      <c r="H3216" s="52"/>
      <c r="I3216" s="67">
        <f>SUM(I3210:I3215)</f>
        <v>20.560000000000002</v>
      </c>
      <c r="J3216" s="68"/>
    </row>
    <row r="3217" spans="1:18">
      <c r="A3217" s="50" t="str">
        <f>"TAXA DE BDI ("&amp;TEXT(BDI,"00,00")&amp;" %)"</f>
        <v>TAXA DE BDI (23,54 %)</v>
      </c>
      <c r="B3217" s="51"/>
      <c r="C3217" s="51"/>
      <c r="D3217" s="51"/>
      <c r="E3217" s="51"/>
      <c r="F3217" s="51"/>
      <c r="G3217" s="51"/>
      <c r="H3217" s="52"/>
      <c r="I3217" s="67">
        <f>ROUND(I3216*(BDI/100),2)</f>
        <v>4.84</v>
      </c>
      <c r="J3217" s="68"/>
    </row>
    <row r="3218" spans="1:18">
      <c r="A3218" s="50" t="str">
        <f>"TOTAL COM BDI - "&amp;B3210</f>
        <v>TOTAL COM BDI - 89754</v>
      </c>
      <c r="B3218" s="51"/>
      <c r="C3218" s="51"/>
      <c r="D3218" s="51"/>
      <c r="E3218" s="51"/>
      <c r="F3218" s="51"/>
      <c r="G3218" s="51"/>
      <c r="H3218" s="52"/>
      <c r="I3218" s="67">
        <f>SUM(I3216:I3217)</f>
        <v>25.400000000000002</v>
      </c>
      <c r="J3218" s="68"/>
    </row>
    <row r="3220" spans="1:18">
      <c r="A3220" s="9" t="s">
        <v>2646</v>
      </c>
      <c r="B3220" s="9" t="s">
        <v>102</v>
      </c>
      <c r="C3220" s="9" t="s">
        <v>103</v>
      </c>
      <c r="D3220" s="9" t="s">
        <v>36</v>
      </c>
      <c r="E3220" s="9" t="s">
        <v>104</v>
      </c>
      <c r="F3220" s="9" t="s">
        <v>788</v>
      </c>
      <c r="G3220" s="63" t="s">
        <v>2647</v>
      </c>
      <c r="H3220" s="64"/>
      <c r="I3220" s="63" t="s">
        <v>24</v>
      </c>
      <c r="J3220" s="64"/>
    </row>
    <row r="3221" spans="1:18" ht="60">
      <c r="A3221" s="21" t="s">
        <v>2814</v>
      </c>
      <c r="B3221" s="21">
        <v>89817</v>
      </c>
      <c r="C3221" s="21" t="str">
        <f>VLOOKUP(B3221,S!$A:$G,2,FALSE)</f>
        <v>SINAPI</v>
      </c>
      <c r="D3221" s="22" t="str">
        <f>VLOOKUP(B3221,S!$A:$G,3,FALSE)</f>
        <v>LUVA SIMPLES, PVC, SERIE NORMAL, ESGOTO PREDIAL, DN 75 MM, JUNTA ELÁSTICA, FORNECIDO E INSTALADO EM PRUMADA DE ESGOTO SANITÁRIO OU VENTILAÇÃO. AF_08/2022</v>
      </c>
      <c r="E3221" s="21" t="str">
        <f>VLOOKUP(B3221,S!$A:$G,4,FALSE)</f>
        <v>UN</v>
      </c>
      <c r="F3221" s="21"/>
      <c r="G3221" s="65">
        <f>I3228</f>
        <v>13.620000000000001</v>
      </c>
      <c r="H3221" s="66"/>
      <c r="I3221" s="65"/>
      <c r="J3221" s="66"/>
      <c r="K3221" s="30">
        <f>VLOOKUP(B3221,S!A:G,5,FALSE)</f>
        <v>13.62</v>
      </c>
      <c r="L3221" s="21" t="str">
        <f>IF(K3221=G3221,"OK, CONFORME TABELA",IF(G3221&gt;K3221,"ACIMA DA TABELA: ","ABAIXO DA TABELA: ")&amp;TRUNC((G3221*100)/K3221,2)&amp;" %")</f>
        <v>OK, CONFORME TABELA</v>
      </c>
    </row>
    <row r="3222" spans="1:18" ht="30">
      <c r="A3222" s="11" t="s">
        <v>2650</v>
      </c>
      <c r="B3222" s="11">
        <v>88267</v>
      </c>
      <c r="C3222" s="11" t="str">
        <f>VLOOKUP(B3222,IF(A3222="COMPOSICAO",S!$A:$E,I!$A:$E),2,FALSE)</f>
        <v>SINAPI</v>
      </c>
      <c r="D3222" s="23" t="str">
        <f>VLOOKUP(B3222,IF(A3222="COMPOSICAO",S!$A:$E,I!$A:$E),3,FALSE)</f>
        <v>ENCANADOR OU BOMBEIRO HIDRÁULICO COM ENCARGOS COMPLEMENTARES</v>
      </c>
      <c r="E3222" s="11" t="str">
        <f>VLOOKUP(B3222,IF(A3222="COMPOSICAO",S!$A:$E,I!$A:$E),4,FALSE)</f>
        <v>H</v>
      </c>
      <c r="F3222" s="11">
        <f>0.0838/pcf</f>
        <v>8.3799999999999999E-2</v>
      </c>
      <c r="G3222" s="67">
        <f>IF(A3222="COMPOSICAO",VLOOKUP("TOTAL SEM BDI - "&amp;B3222,CPUAUX1!$A:$J,9,FALSE),VLOOKUP(B3222,I!$A:$E,5,FALSE))</f>
        <v>26.669999999999998</v>
      </c>
      <c r="H3222" s="68"/>
      <c r="I3222" s="67">
        <f t="shared" ref="I3222:I3227" si="289">TRUNC(F3222*G3222,2)</f>
        <v>2.23</v>
      </c>
      <c r="J3222" s="68"/>
      <c r="M3222" s="11">
        <f t="shared" ref="M3222:M3227" si="290">B3222</f>
        <v>88267</v>
      </c>
      <c r="N3222" s="18">
        <f>SUMIF(ORCAMENTO!B:B,B3221,ORCAMENTO!F:F)</f>
        <v>1</v>
      </c>
      <c r="O3222" s="11">
        <f t="shared" ref="O3222:O3227" si="291">F3222*N3222</f>
        <v>8.3799999999999999E-2</v>
      </c>
      <c r="Q3222" s="11">
        <f ca="1">IFERROR(SUMIF(CO!B:B,B3221,OFFSET(CO!F:F,0,(4+MATCH(ETAPA,CO!$J$10:$BL$10,0)))),0)</f>
        <v>0</v>
      </c>
      <c r="R3222" s="11">
        <f t="shared" ref="R3222:R3227" ca="1" si="292">F3222*Q3222</f>
        <v>0</v>
      </c>
    </row>
    <row r="3223" spans="1:18" ht="30">
      <c r="A3223" s="11" t="s">
        <v>2650</v>
      </c>
      <c r="B3223" s="11">
        <v>88248</v>
      </c>
      <c r="C3223" s="11" t="str">
        <f>VLOOKUP(B3223,IF(A3223="COMPOSICAO",S!$A:$E,I!$A:$E),2,FALSE)</f>
        <v>SINAPI</v>
      </c>
      <c r="D3223" s="23" t="str">
        <f>VLOOKUP(B3223,IF(A3223="COMPOSICAO",S!$A:$E,I!$A:$E),3,FALSE)</f>
        <v>AUXILIAR DE ENCANADOR OU BOMBEIRO HIDRÁULICO COM ENCARGOS COMPLEMENTARES</v>
      </c>
      <c r="E3223" s="11" t="str">
        <f>VLOOKUP(B3223,IF(A3223="COMPOSICAO",S!$A:$E,I!$A:$E),4,FALSE)</f>
        <v>H</v>
      </c>
      <c r="F3223" s="11">
        <f>0.0838/pcf</f>
        <v>8.3799999999999999E-2</v>
      </c>
      <c r="G3223" s="67">
        <f>IF(A3223="COMPOSICAO",VLOOKUP("TOTAL SEM BDI - "&amp;B3223,CPUAUX1!$A:$J,9,FALSE),VLOOKUP(B3223,I!$A:$E,5,FALSE))</f>
        <v>21.82</v>
      </c>
      <c r="H3223" s="68"/>
      <c r="I3223" s="67">
        <f t="shared" si="289"/>
        <v>1.82</v>
      </c>
      <c r="J3223" s="68"/>
      <c r="M3223" s="11">
        <f t="shared" si="290"/>
        <v>88248</v>
      </c>
      <c r="N3223" s="18">
        <f>SUMIF(ORCAMENTO!B:B,B3221,ORCAMENTO!F:F)</f>
        <v>1</v>
      </c>
      <c r="O3223" s="11">
        <f t="shared" si="291"/>
        <v>8.3799999999999999E-2</v>
      </c>
      <c r="Q3223" s="11">
        <f ca="1">IFERROR(SUMIF(CO!B:B,B3221,OFFSET(CO!F:F,0,(4+MATCH(ETAPA,CO!$J$10:$BL$10,0)))),0)</f>
        <v>0</v>
      </c>
      <c r="R3223" s="11">
        <f t="shared" ca="1" si="292"/>
        <v>0</v>
      </c>
    </row>
    <row r="3224" spans="1:18">
      <c r="A3224" s="11" t="s">
        <v>2652</v>
      </c>
      <c r="B3224" s="11">
        <v>38383</v>
      </c>
      <c r="C3224" s="11" t="str">
        <f>VLOOKUP(B3224,IF(A3224="COMPOSICAO",S!$A:$E,I!$A:$E),2,FALSE)</f>
        <v>SINAPI</v>
      </c>
      <c r="D3224" s="23" t="str">
        <f>VLOOKUP(B3224,IF(A3224="COMPOSICAO",S!$A:$E,I!$A:$E),3,FALSE)</f>
        <v>LIXA D'AGUA EM FOLHA, COR PRETA, GRAO 100</v>
      </c>
      <c r="E3224" s="11" t="str">
        <f>VLOOKUP(B3224,IF(A3224="COMPOSICAO",S!$A:$E,I!$A:$E),4,FALSE)</f>
        <v>UN</v>
      </c>
      <c r="F3224" s="11">
        <v>3.1E-2</v>
      </c>
      <c r="G3224" s="67">
        <f>IF(A3224="COMPOSICAO",VLOOKUP("TOTAL SEM BDI - "&amp;B3224,CPUAUX1!$A:$J,9,FALSE),VLOOKUP(B3224,I!$A:$E,5,FALSE))</f>
        <v>2.15</v>
      </c>
      <c r="H3224" s="68"/>
      <c r="I3224" s="67">
        <f t="shared" si="289"/>
        <v>0.06</v>
      </c>
      <c r="J3224" s="68"/>
      <c r="M3224" s="11">
        <f t="shared" si="290"/>
        <v>38383</v>
      </c>
      <c r="N3224" s="18">
        <f>SUMIF(ORCAMENTO!B:B,B3221,ORCAMENTO!F:F)</f>
        <v>1</v>
      </c>
      <c r="O3224" s="11">
        <f t="shared" si="291"/>
        <v>3.1E-2</v>
      </c>
      <c r="Q3224" s="11">
        <f ca="1">IFERROR(SUMIF(CO!B:B,B3221,OFFSET(CO!F:F,0,(4+MATCH(ETAPA,CO!$J$10:$BL$10,0)))),0)</f>
        <v>0</v>
      </c>
      <c r="R3224" s="11">
        <f t="shared" ca="1" si="292"/>
        <v>0</v>
      </c>
    </row>
    <row r="3225" spans="1:18" ht="30">
      <c r="A3225" s="11" t="s">
        <v>2652</v>
      </c>
      <c r="B3225" s="11">
        <v>20083</v>
      </c>
      <c r="C3225" s="11" t="str">
        <f>VLOOKUP(B3225,IF(A3225="COMPOSICAO",S!$A:$E,I!$A:$E),2,FALSE)</f>
        <v>SINAPI</v>
      </c>
      <c r="D3225" s="23" t="str">
        <f>VLOOKUP(B3225,IF(A3225="COMPOSICAO",S!$A:$E,I!$A:$E),3,FALSE)</f>
        <v>SOLUCAO PREPARADORA / LIMPADORA PARA PVC, FRASCO COM 1000 CM3</v>
      </c>
      <c r="E3225" s="11" t="str">
        <f>VLOOKUP(B3225,IF(A3225="COMPOSICAO",S!$A:$E,I!$A:$E),4,FALSE)</f>
        <v>UN</v>
      </c>
      <c r="F3225" s="11">
        <v>2.5999999999999999E-2</v>
      </c>
      <c r="G3225" s="67">
        <f>IF(A3225="COMPOSICAO",VLOOKUP("TOTAL SEM BDI - "&amp;B3225,CPUAUX1!$A:$J,9,FALSE),VLOOKUP(B3225,I!$A:$E,5,FALSE))</f>
        <v>82.38</v>
      </c>
      <c r="H3225" s="68"/>
      <c r="I3225" s="67">
        <f t="shared" si="289"/>
        <v>2.14</v>
      </c>
      <c r="J3225" s="68"/>
      <c r="M3225" s="11">
        <f t="shared" si="290"/>
        <v>20083</v>
      </c>
      <c r="N3225" s="18">
        <f>SUMIF(ORCAMENTO!B:B,B3221,ORCAMENTO!F:F)</f>
        <v>1</v>
      </c>
      <c r="O3225" s="11">
        <f t="shared" si="291"/>
        <v>2.5999999999999999E-2</v>
      </c>
      <c r="Q3225" s="11">
        <f ca="1">IFERROR(SUMIF(CO!B:B,B3221,OFFSET(CO!F:F,0,(4+MATCH(ETAPA,CO!$J$10:$BL$10,0)))),0)</f>
        <v>0</v>
      </c>
      <c r="R3225" s="11">
        <f t="shared" ca="1" si="292"/>
        <v>0</v>
      </c>
    </row>
    <row r="3226" spans="1:18" ht="30">
      <c r="A3226" s="11" t="s">
        <v>2652</v>
      </c>
      <c r="B3226" s="11">
        <v>3898</v>
      </c>
      <c r="C3226" s="11" t="str">
        <f>VLOOKUP(B3226,IF(A3226="COMPOSICAO",S!$A:$E,I!$A:$E),2,FALSE)</f>
        <v>SINAPI</v>
      </c>
      <c r="D3226" s="23" t="str">
        <f>VLOOKUP(B3226,IF(A3226="COMPOSICAO",S!$A:$E,I!$A:$E),3,FALSE)</f>
        <v>LUVA SIMPLES, PVC, SOLDAVEL, DN 75 MM, SERIE NORMAL, PARA ESGOTO PREDIAL</v>
      </c>
      <c r="E3226" s="11" t="str">
        <f>VLOOKUP(B3226,IF(A3226="COMPOSICAO",S!$A:$E,I!$A:$E),4,FALSE)</f>
        <v>UN</v>
      </c>
      <c r="F3226" s="11">
        <v>1</v>
      </c>
      <c r="G3226" s="67">
        <f>IF(A3226="COMPOSICAO",VLOOKUP("TOTAL SEM BDI - "&amp;B3226,CPUAUX1!$A:$J,9,FALSE),VLOOKUP(B3226,I!$A:$E,5,FALSE))</f>
        <v>6.16</v>
      </c>
      <c r="H3226" s="68"/>
      <c r="I3226" s="67">
        <f t="shared" si="289"/>
        <v>6.16</v>
      </c>
      <c r="J3226" s="68"/>
      <c r="M3226" s="11">
        <f t="shared" si="290"/>
        <v>3898</v>
      </c>
      <c r="N3226" s="18">
        <f>SUMIF(ORCAMENTO!B:B,B3221,ORCAMENTO!F:F)</f>
        <v>1</v>
      </c>
      <c r="O3226" s="11">
        <f t="shared" si="291"/>
        <v>1</v>
      </c>
      <c r="Q3226" s="11">
        <f ca="1">IFERROR(SUMIF(CO!B:B,B3221,OFFSET(CO!F:F,0,(4+MATCH(ETAPA,CO!$J$10:$BL$10,0)))),0)</f>
        <v>0</v>
      </c>
      <c r="R3226" s="11">
        <f t="shared" ca="1" si="292"/>
        <v>0</v>
      </c>
    </row>
    <row r="3227" spans="1:18">
      <c r="A3227" s="11" t="s">
        <v>2652</v>
      </c>
      <c r="B3227" s="11">
        <v>122</v>
      </c>
      <c r="C3227" s="11" t="str">
        <f>VLOOKUP(B3227,IF(A3227="COMPOSICAO",S!$A:$E,I!$A:$E),2,FALSE)</f>
        <v>SINAPI</v>
      </c>
      <c r="D3227" s="23" t="str">
        <f>VLOOKUP(B3227,IF(A3227="COMPOSICAO",S!$A:$E,I!$A:$E),3,FALSE)</f>
        <v>ADESIVO PLASTICO PARA PVC, FRASCO COM *850* GR</v>
      </c>
      <c r="E3227" s="11" t="str">
        <f>VLOOKUP(B3227,IF(A3227="COMPOSICAO",S!$A:$E,I!$A:$E),4,FALSE)</f>
        <v>UN</v>
      </c>
      <c r="F3227" s="11">
        <v>1.67E-2</v>
      </c>
      <c r="G3227" s="67">
        <f>IF(A3227="COMPOSICAO",VLOOKUP("TOTAL SEM BDI - "&amp;B3227,CPUAUX1!$A:$J,9,FALSE),VLOOKUP(B3227,I!$A:$E,5,FALSE))</f>
        <v>72.709999999999994</v>
      </c>
      <c r="H3227" s="68"/>
      <c r="I3227" s="67">
        <f t="shared" si="289"/>
        <v>1.21</v>
      </c>
      <c r="J3227" s="68"/>
      <c r="M3227" s="11">
        <f t="shared" si="290"/>
        <v>122</v>
      </c>
      <c r="N3227" s="18">
        <f>SUMIF(ORCAMENTO!B:B,B3221,ORCAMENTO!F:F)</f>
        <v>1</v>
      </c>
      <c r="O3227" s="11">
        <f t="shared" si="291"/>
        <v>1.67E-2</v>
      </c>
      <c r="Q3227" s="11">
        <f ca="1">IFERROR(SUMIF(CO!B:B,B3221,OFFSET(CO!F:F,0,(4+MATCH(ETAPA,CO!$J$10:$BL$10,0)))),0)</f>
        <v>0</v>
      </c>
      <c r="R3227" s="11">
        <f t="shared" ca="1" si="292"/>
        <v>0</v>
      </c>
    </row>
    <row r="3228" spans="1:18">
      <c r="A3228" s="50" t="str">
        <f>"TOTAL SEM BDI - "&amp;B3221</f>
        <v>TOTAL SEM BDI - 89817</v>
      </c>
      <c r="B3228" s="51"/>
      <c r="C3228" s="51"/>
      <c r="D3228" s="51"/>
      <c r="E3228" s="51"/>
      <c r="F3228" s="51"/>
      <c r="G3228" s="51"/>
      <c r="H3228" s="52"/>
      <c r="I3228" s="67">
        <f>SUM(I3221:I3227)</f>
        <v>13.620000000000001</v>
      </c>
      <c r="J3228" s="68"/>
    </row>
    <row r="3229" spans="1:18">
      <c r="A3229" s="50" t="str">
        <f>"TAXA DE BDI ("&amp;TEXT(BDI,"00,00")&amp;" %)"</f>
        <v>TAXA DE BDI (23,54 %)</v>
      </c>
      <c r="B3229" s="51"/>
      <c r="C3229" s="51"/>
      <c r="D3229" s="51"/>
      <c r="E3229" s="51"/>
      <c r="F3229" s="51"/>
      <c r="G3229" s="51"/>
      <c r="H3229" s="52"/>
      <c r="I3229" s="67">
        <f>ROUND(I3228*(BDI/100),2)</f>
        <v>3.21</v>
      </c>
      <c r="J3229" s="68"/>
    </row>
    <row r="3230" spans="1:18">
      <c r="A3230" s="50" t="str">
        <f>"TOTAL COM BDI - "&amp;B3221</f>
        <v>TOTAL COM BDI - 89817</v>
      </c>
      <c r="B3230" s="51"/>
      <c r="C3230" s="51"/>
      <c r="D3230" s="51"/>
      <c r="E3230" s="51"/>
      <c r="F3230" s="51"/>
      <c r="G3230" s="51"/>
      <c r="H3230" s="52"/>
      <c r="I3230" s="67">
        <f>SUM(I3228:I3229)</f>
        <v>16.830000000000002</v>
      </c>
      <c r="J3230" s="68"/>
    </row>
    <row r="3232" spans="1:18">
      <c r="A3232" s="9" t="s">
        <v>2646</v>
      </c>
      <c r="B3232" s="9" t="s">
        <v>102</v>
      </c>
      <c r="C3232" s="9" t="s">
        <v>103</v>
      </c>
      <c r="D3232" s="9" t="s">
        <v>36</v>
      </c>
      <c r="E3232" s="9" t="s">
        <v>104</v>
      </c>
      <c r="F3232" s="9" t="s">
        <v>788</v>
      </c>
      <c r="G3232" s="63" t="s">
        <v>2647</v>
      </c>
      <c r="H3232" s="64"/>
      <c r="I3232" s="63" t="s">
        <v>24</v>
      </c>
      <c r="J3232" s="64"/>
    </row>
    <row r="3233" spans="1:18" ht="45">
      <c r="A3233" s="21" t="s">
        <v>14</v>
      </c>
      <c r="B3233" s="21" t="s">
        <v>2335</v>
      </c>
      <c r="C3233" s="21" t="str">
        <f>VLOOKUP(B3233,S!$A:$G,2,FALSE)</f>
        <v>PRÓPRIA</v>
      </c>
      <c r="D3233" s="22" t="str">
        <f>VLOOKUP(B3233,S!$A:$G,3,FALSE)</f>
        <v>VEDAÇÃO PARA SAÍDA DE VASO SANITÁRIO EM PVC RÍGIDO SOLDÁVEL, PARA ESGOTO PRIMÁRIO, DIÂM = 100MM (REF: 01595/ORSE-ORSE-05/2024)</v>
      </c>
      <c r="E3233" s="21" t="str">
        <f>VLOOKUP(B3233,S!$A:$G,4,FALSE)</f>
        <v>UN</v>
      </c>
      <c r="F3233" s="21"/>
      <c r="G3233" s="65">
        <f>I3239</f>
        <v>25.950000000000003</v>
      </c>
      <c r="H3233" s="66"/>
      <c r="I3233" s="65"/>
      <c r="J3233" s="66"/>
      <c r="K3233" s="30">
        <f>VLOOKUP(B3233,S!A:G,5,FALSE)</f>
        <v>0</v>
      </c>
      <c r="L3233" s="21" t="s">
        <v>2649</v>
      </c>
    </row>
    <row r="3234" spans="1:18">
      <c r="A3234" s="11" t="s">
        <v>2652</v>
      </c>
      <c r="B3234" s="11" t="s">
        <v>2819</v>
      </c>
      <c r="C3234" s="11" t="str">
        <f>VLOOKUP(B3234,IF(A3234="COMPOSICAO",S!$A:$E,I!$A:$E),2,FALSE)</f>
        <v>ORSE</v>
      </c>
      <c r="D3234" s="23" t="str">
        <f>VLOOKUP(B3234,IF(A3234="COMPOSICAO",S!$A:$E,I!$A:$E),3,FALSE)</f>
        <v>ADESIVO PVC EM FRASCO DE 850 GRAMAS</v>
      </c>
      <c r="E3234" s="11" t="str">
        <f>VLOOKUP(B3234,IF(A3234="COMPOSICAO",S!$A:$E,I!$A:$E),4,FALSE)</f>
        <v>KG</v>
      </c>
      <c r="F3234" s="11">
        <v>2.5000000000000001E-2</v>
      </c>
      <c r="G3234" s="67">
        <f>IF(A3234="COMPOSICAO",VLOOKUP("TOTAL SEM BDI - "&amp;B3234,CPUAUX1!$A:$J,9,FALSE),VLOOKUP(B3234,I!$A:$E,5,FALSE))</f>
        <v>72.41</v>
      </c>
      <c r="H3234" s="68"/>
      <c r="I3234" s="67">
        <f>TRUNC(F3234*G3234,2)</f>
        <v>1.81</v>
      </c>
      <c r="J3234" s="68"/>
      <c r="M3234" s="11" t="str">
        <f>B3234</f>
        <v>00138/ORSE</v>
      </c>
      <c r="N3234" s="18">
        <f>SUMIF(ORCAMENTO!B:B,B3233,ORCAMENTO!F:F)</f>
        <v>19</v>
      </c>
      <c r="O3234" s="11">
        <f>F3234*N3234</f>
        <v>0.47500000000000003</v>
      </c>
      <c r="Q3234" s="11">
        <f ca="1">IFERROR(SUMIF(CO!B:B,B3233,OFFSET(CO!F:F,0,(4+MATCH(ETAPA,CO!$J$10:$BL$10,0)))),0)</f>
        <v>0</v>
      </c>
      <c r="R3234" s="11">
        <f ca="1">F3234*Q3234</f>
        <v>0</v>
      </c>
    </row>
    <row r="3235" spans="1:18">
      <c r="A3235" s="11" t="s">
        <v>2652</v>
      </c>
      <c r="B3235" s="11" t="s">
        <v>2821</v>
      </c>
      <c r="C3235" s="11" t="str">
        <f>VLOOKUP(B3235,IF(A3235="COMPOSICAO",S!$A:$E,I!$A:$E),2,FALSE)</f>
        <v>ORSE</v>
      </c>
      <c r="D3235" s="23" t="str">
        <f>VLOOKUP(B3235,IF(A3235="COMPOSICAO",S!$A:$E,I!$A:$E),3,FALSE)</f>
        <v>SOLUCAO LIMPADORA PVC</v>
      </c>
      <c r="E3235" s="11" t="str">
        <f>VLOOKUP(B3235,IF(A3235="COMPOSICAO",S!$A:$E,I!$A:$E),4,FALSE)</f>
        <v>L</v>
      </c>
      <c r="F3235" s="11">
        <v>0.04</v>
      </c>
      <c r="G3235" s="67">
        <f>IF(A3235="COMPOSICAO",VLOOKUP("TOTAL SEM BDI - "&amp;B3235,CPUAUX1!$A:$J,9,FALSE),VLOOKUP(B3235,I!$A:$E,5,FALSE))</f>
        <v>69.739999999999995</v>
      </c>
      <c r="H3235" s="68"/>
      <c r="I3235" s="67">
        <f>TRUNC(F3235*G3235,2)</f>
        <v>2.78</v>
      </c>
      <c r="J3235" s="68"/>
      <c r="M3235" s="11" t="str">
        <f>B3235</f>
        <v>02036/ORSE</v>
      </c>
      <c r="N3235" s="18">
        <f>SUMIF(ORCAMENTO!B:B,B3233,ORCAMENTO!F:F)</f>
        <v>19</v>
      </c>
      <c r="O3235" s="11">
        <f>F3235*N3235</f>
        <v>0.76</v>
      </c>
      <c r="Q3235" s="11">
        <f ca="1">IFERROR(SUMIF(CO!B:B,B3233,OFFSET(CO!F:F,0,(4+MATCH(ETAPA,CO!$J$10:$BL$10,0)))),0)</f>
        <v>0</v>
      </c>
      <c r="R3235" s="11">
        <f ca="1">F3235*Q3235</f>
        <v>0</v>
      </c>
    </row>
    <row r="3236" spans="1:18" ht="30">
      <c r="A3236" s="11" t="s">
        <v>2652</v>
      </c>
      <c r="B3236" s="11">
        <v>6138</v>
      </c>
      <c r="C3236" s="11" t="str">
        <f>VLOOKUP(B3236,IF(A3236="COMPOSICAO",S!$A:$E,I!$A:$E),2,FALSE)</f>
        <v>SINAPI</v>
      </c>
      <c r="D3236" s="23" t="str">
        <f>VLOOKUP(B3236,IF(A3236="COMPOSICAO",S!$A:$E,I!$A:$E),3,FALSE)</f>
        <v>ANEL DE VEDACAO, PVC FLEXIVEL, 100 MM, PARA SAIDA DE BACIA / VASO SANITARIO</v>
      </c>
      <c r="E3236" s="11" t="str">
        <f>VLOOKUP(B3236,IF(A3236="COMPOSICAO",S!$A:$E,I!$A:$E),4,FALSE)</f>
        <v>UN</v>
      </c>
      <c r="F3236" s="11">
        <v>1</v>
      </c>
      <c r="G3236" s="67">
        <f>IF(A3236="COMPOSICAO",VLOOKUP("TOTAL SEM BDI - "&amp;B3236,CPUAUX1!$A:$J,9,FALSE),VLOOKUP(B3236,I!$A:$E,5,FALSE))</f>
        <v>10.24</v>
      </c>
      <c r="H3236" s="68"/>
      <c r="I3236" s="67">
        <f>TRUNC(F3236*G3236,2)</f>
        <v>10.24</v>
      </c>
      <c r="J3236" s="68"/>
      <c r="M3236" s="11">
        <f>B3236</f>
        <v>6138</v>
      </c>
      <c r="N3236" s="18">
        <f>SUMIF(ORCAMENTO!B:B,B3233,ORCAMENTO!F:F)</f>
        <v>19</v>
      </c>
      <c r="O3236" s="11">
        <f>F3236*N3236</f>
        <v>19</v>
      </c>
      <c r="Q3236" s="11">
        <f ca="1">IFERROR(SUMIF(CO!B:B,B3233,OFFSET(CO!F:F,0,(4+MATCH(ETAPA,CO!$J$10:$BL$10,0)))),0)</f>
        <v>0</v>
      </c>
      <c r="R3236" s="11">
        <f ca="1">F3236*Q3236</f>
        <v>0</v>
      </c>
    </row>
    <row r="3237" spans="1:18" ht="30">
      <c r="A3237" s="11" t="s">
        <v>2650</v>
      </c>
      <c r="B3237" s="11">
        <v>88267</v>
      </c>
      <c r="C3237" s="11" t="str">
        <f>VLOOKUP(B3237,IF(A3237="COMPOSICAO",S!$A:$E,I!$A:$E),2,FALSE)</f>
        <v>SINAPI</v>
      </c>
      <c r="D3237" s="23" t="str">
        <f>VLOOKUP(B3237,IF(A3237="COMPOSICAO",S!$A:$E,I!$A:$E),3,FALSE)</f>
        <v>ENCANADOR OU BOMBEIRO HIDRÁULICO COM ENCARGOS COMPLEMENTARES</v>
      </c>
      <c r="E3237" s="11" t="str">
        <f>VLOOKUP(B3237,IF(A3237="COMPOSICAO",S!$A:$E,I!$A:$E),4,FALSE)</f>
        <v>H</v>
      </c>
      <c r="F3237" s="11">
        <f>0.23/pcf</f>
        <v>0.23</v>
      </c>
      <c r="G3237" s="67">
        <f>IF(A3237="COMPOSICAO",VLOOKUP("TOTAL SEM BDI - "&amp;B3237,CPUAUX1!$A:$J,9,FALSE),VLOOKUP(B3237,I!$A:$E,5,FALSE))</f>
        <v>26.669999999999998</v>
      </c>
      <c r="H3237" s="68"/>
      <c r="I3237" s="67">
        <f>TRUNC(F3237*G3237,2)</f>
        <v>6.13</v>
      </c>
      <c r="J3237" s="68"/>
      <c r="M3237" s="11">
        <f>B3237</f>
        <v>88267</v>
      </c>
      <c r="N3237" s="18">
        <f>SUMIF(ORCAMENTO!B:B,B3233,ORCAMENTO!F:F)</f>
        <v>19</v>
      </c>
      <c r="O3237" s="11">
        <f>F3237*N3237</f>
        <v>4.37</v>
      </c>
      <c r="Q3237" s="11">
        <f ca="1">IFERROR(SUMIF(CO!B:B,B3233,OFFSET(CO!F:F,0,(4+MATCH(ETAPA,CO!$J$10:$BL$10,0)))),0)</f>
        <v>0</v>
      </c>
      <c r="R3237" s="11">
        <f ca="1">F3237*Q3237</f>
        <v>0</v>
      </c>
    </row>
    <row r="3238" spans="1:18">
      <c r="A3238" s="11" t="s">
        <v>2650</v>
      </c>
      <c r="B3238" s="11">
        <v>88316</v>
      </c>
      <c r="C3238" s="11" t="str">
        <f>VLOOKUP(B3238,IF(A3238="COMPOSICAO",S!$A:$E,I!$A:$E),2,FALSE)</f>
        <v>SINAPI</v>
      </c>
      <c r="D3238" s="23" t="str">
        <f>VLOOKUP(B3238,IF(A3238="COMPOSICAO",S!$A:$E,I!$A:$E),3,FALSE)</f>
        <v>SERVENTE COM ENCARGOS COMPLEMENTARES</v>
      </c>
      <c r="E3238" s="11" t="str">
        <f>VLOOKUP(B3238,IF(A3238="COMPOSICAO",S!$A:$E,I!$A:$E),4,FALSE)</f>
        <v>H</v>
      </c>
      <c r="F3238" s="11">
        <f>0.23/pcf</f>
        <v>0.23</v>
      </c>
      <c r="G3238" s="67">
        <f>IF(A3238="COMPOSICAO",VLOOKUP("TOTAL SEM BDI - "&amp;B3238,CPUAUX1!$A:$J,9,FALSE),VLOOKUP(B3238,I!$A:$E,5,FALSE))</f>
        <v>21.71</v>
      </c>
      <c r="H3238" s="68"/>
      <c r="I3238" s="67">
        <f>TRUNC(F3238*G3238,2)</f>
        <v>4.99</v>
      </c>
      <c r="J3238" s="68"/>
      <c r="M3238" s="11">
        <f>B3238</f>
        <v>88316</v>
      </c>
      <c r="N3238" s="18">
        <f>SUMIF(ORCAMENTO!B:B,B3233,ORCAMENTO!F:F)</f>
        <v>19</v>
      </c>
      <c r="O3238" s="11">
        <f>F3238*N3238</f>
        <v>4.37</v>
      </c>
      <c r="Q3238" s="11">
        <f ca="1">IFERROR(SUMIF(CO!B:B,B3233,OFFSET(CO!F:F,0,(4+MATCH(ETAPA,CO!$J$10:$BL$10,0)))),0)</f>
        <v>0</v>
      </c>
      <c r="R3238" s="11">
        <f ca="1">F3238*Q3238</f>
        <v>0</v>
      </c>
    </row>
    <row r="3239" spans="1:18">
      <c r="A3239" s="50" t="str">
        <f>"TOTAL SEM BDI - "&amp;B3233</f>
        <v>TOTAL SEM BDI - SEDUC432</v>
      </c>
      <c r="B3239" s="51"/>
      <c r="C3239" s="51"/>
      <c r="D3239" s="51"/>
      <c r="E3239" s="51"/>
      <c r="F3239" s="51"/>
      <c r="G3239" s="51"/>
      <c r="H3239" s="52"/>
      <c r="I3239" s="67">
        <f>SUM(I3233:I3238)</f>
        <v>25.950000000000003</v>
      </c>
      <c r="J3239" s="68"/>
    </row>
    <row r="3240" spans="1:18">
      <c r="A3240" s="50" t="str">
        <f>"TAXA DE BDI ("&amp;TEXT(BDI,"00,00")&amp;" %)"</f>
        <v>TAXA DE BDI (23,54 %)</v>
      </c>
      <c r="B3240" s="51"/>
      <c r="C3240" s="51"/>
      <c r="D3240" s="51"/>
      <c r="E3240" s="51"/>
      <c r="F3240" s="51"/>
      <c r="G3240" s="51"/>
      <c r="H3240" s="52"/>
      <c r="I3240" s="67">
        <f>ROUND(I3239*(BDI/100),2)</f>
        <v>6.11</v>
      </c>
      <c r="J3240" s="68"/>
    </row>
    <row r="3241" spans="1:18">
      <c r="A3241" s="50" t="str">
        <f>"TOTAL COM BDI - "&amp;B3233</f>
        <v>TOTAL COM BDI - SEDUC432</v>
      </c>
      <c r="B3241" s="51"/>
      <c r="C3241" s="51"/>
      <c r="D3241" s="51"/>
      <c r="E3241" s="51"/>
      <c r="F3241" s="51"/>
      <c r="G3241" s="51"/>
      <c r="H3241" s="52"/>
      <c r="I3241" s="67">
        <f>SUM(I3239:I3240)</f>
        <v>32.06</v>
      </c>
      <c r="J3241" s="68"/>
    </row>
    <row r="3243" spans="1:18">
      <c r="A3243" s="9" t="s">
        <v>2646</v>
      </c>
      <c r="B3243" s="9" t="s">
        <v>102</v>
      </c>
      <c r="C3243" s="9" t="s">
        <v>103</v>
      </c>
      <c r="D3243" s="9" t="s">
        <v>36</v>
      </c>
      <c r="E3243" s="9" t="s">
        <v>104</v>
      </c>
      <c r="F3243" s="9" t="s">
        <v>788</v>
      </c>
      <c r="G3243" s="63" t="s">
        <v>2647</v>
      </c>
      <c r="H3243" s="64"/>
      <c r="I3243" s="63" t="s">
        <v>24</v>
      </c>
      <c r="J3243" s="64"/>
    </row>
    <row r="3244" spans="1:18" ht="60">
      <c r="A3244" s="21" t="s">
        <v>2814</v>
      </c>
      <c r="B3244" s="21">
        <v>104348</v>
      </c>
      <c r="C3244" s="21" t="str">
        <f>VLOOKUP(B3244,S!$A:$G,2,FALSE)</f>
        <v>SINAPI</v>
      </c>
      <c r="D3244" s="22" t="str">
        <f>VLOOKUP(B3244,S!$A:$G,3,FALSE)</f>
        <v>TERMINAL DE VENTILAÇÃO, PVC, SÉRIE NORMAL, ESGOTO PREDIAL, DN 50 MM, JUNTA SOLDÁVEL, FORNECIDO E INSTALADO EM PRUMADA DE ESGOTO SANITÁRIO OU VENTILAÇÃO. AF_08/2022</v>
      </c>
      <c r="E3244" s="21" t="str">
        <f>VLOOKUP(B3244,S!$A:$G,4,FALSE)</f>
        <v>UN</v>
      </c>
      <c r="F3244" s="21"/>
      <c r="G3244" s="65">
        <f>I3251</f>
        <v>10.360000000000001</v>
      </c>
      <c r="H3244" s="66"/>
      <c r="I3244" s="65"/>
      <c r="J3244" s="66"/>
      <c r="K3244" s="30">
        <f>VLOOKUP(B3244,S!A:G,5,FALSE)</f>
        <v>10.36</v>
      </c>
      <c r="L3244" s="21" t="str">
        <f>IF(K3244=G3244,"OK, CONFORME TABELA",IF(G3244&gt;K3244,"ACIMA DA TABELA: ","ABAIXO DA TABELA: ")&amp;TRUNC((G3244*100)/K3244,2)&amp;" %")</f>
        <v>OK, CONFORME TABELA</v>
      </c>
    </row>
    <row r="3245" spans="1:18" ht="30">
      <c r="A3245" s="11" t="s">
        <v>2650</v>
      </c>
      <c r="B3245" s="11">
        <v>88267</v>
      </c>
      <c r="C3245" s="11" t="str">
        <f>VLOOKUP(B3245,IF(A3245="COMPOSICAO",S!$A:$E,I!$A:$E),2,FALSE)</f>
        <v>SINAPI</v>
      </c>
      <c r="D3245" s="23" t="str">
        <f>VLOOKUP(B3245,IF(A3245="COMPOSICAO",S!$A:$E,I!$A:$E),3,FALSE)</f>
        <v>ENCANADOR OU BOMBEIRO HIDRÁULICO COM ENCARGOS COMPLEMENTARES</v>
      </c>
      <c r="E3245" s="11" t="str">
        <f>VLOOKUP(B3245,IF(A3245="COMPOSICAO",S!$A:$E,I!$A:$E),4,FALSE)</f>
        <v>H</v>
      </c>
      <c r="F3245" s="11">
        <f>0.0114/pcf</f>
        <v>1.14E-2</v>
      </c>
      <c r="G3245" s="67">
        <f>IF(A3245="COMPOSICAO",VLOOKUP("TOTAL SEM BDI - "&amp;B3245,CPUAUX1!$A:$J,9,FALSE),VLOOKUP(B3245,I!$A:$E,5,FALSE))</f>
        <v>26.669999999999998</v>
      </c>
      <c r="H3245" s="68"/>
      <c r="I3245" s="67">
        <f t="shared" ref="I3245:I3250" si="293">TRUNC(F3245*G3245,2)</f>
        <v>0.3</v>
      </c>
      <c r="J3245" s="68"/>
      <c r="M3245" s="11">
        <f t="shared" ref="M3245:M3250" si="294">B3245</f>
        <v>88267</v>
      </c>
      <c r="N3245" s="18">
        <f>SUMIF(ORCAMENTO!B:B,B3244,ORCAMENTO!F:F)</f>
        <v>6</v>
      </c>
      <c r="O3245" s="11">
        <f t="shared" ref="O3245:O3250" si="295">F3245*N3245</f>
        <v>6.8400000000000002E-2</v>
      </c>
      <c r="Q3245" s="11">
        <f ca="1">IFERROR(SUMIF(CO!B:B,B3244,OFFSET(CO!F:F,0,(4+MATCH(ETAPA,CO!$J$10:$BL$10,0)))),0)</f>
        <v>0</v>
      </c>
      <c r="R3245" s="11">
        <f t="shared" ref="R3245:R3250" ca="1" si="296">F3245*Q3245</f>
        <v>0</v>
      </c>
    </row>
    <row r="3246" spans="1:18" ht="30">
      <c r="A3246" s="11" t="s">
        <v>2650</v>
      </c>
      <c r="B3246" s="11">
        <v>88248</v>
      </c>
      <c r="C3246" s="11" t="str">
        <f>VLOOKUP(B3246,IF(A3246="COMPOSICAO",S!$A:$E,I!$A:$E),2,FALSE)</f>
        <v>SINAPI</v>
      </c>
      <c r="D3246" s="23" t="str">
        <f>VLOOKUP(B3246,IF(A3246="COMPOSICAO",S!$A:$E,I!$A:$E),3,FALSE)</f>
        <v>AUXILIAR DE ENCANADOR OU BOMBEIRO HIDRÁULICO COM ENCARGOS COMPLEMENTARES</v>
      </c>
      <c r="E3246" s="11" t="str">
        <f>VLOOKUP(B3246,IF(A3246="COMPOSICAO",S!$A:$E,I!$A:$E),4,FALSE)</f>
        <v>H</v>
      </c>
      <c r="F3246" s="11">
        <f>0.0114/pcf</f>
        <v>1.14E-2</v>
      </c>
      <c r="G3246" s="67">
        <f>IF(A3246="COMPOSICAO",VLOOKUP("TOTAL SEM BDI - "&amp;B3246,CPUAUX1!$A:$J,9,FALSE),VLOOKUP(B3246,I!$A:$E,5,FALSE))</f>
        <v>21.82</v>
      </c>
      <c r="H3246" s="68"/>
      <c r="I3246" s="67">
        <f t="shared" si="293"/>
        <v>0.24</v>
      </c>
      <c r="J3246" s="68"/>
      <c r="M3246" s="11">
        <f t="shared" si="294"/>
        <v>88248</v>
      </c>
      <c r="N3246" s="18">
        <f>SUMIF(ORCAMENTO!B:B,B3244,ORCAMENTO!F:F)</f>
        <v>6</v>
      </c>
      <c r="O3246" s="11">
        <f t="shared" si="295"/>
        <v>6.8400000000000002E-2</v>
      </c>
      <c r="Q3246" s="11">
        <f ca="1">IFERROR(SUMIF(CO!B:B,B3244,OFFSET(CO!F:F,0,(4+MATCH(ETAPA,CO!$J$10:$BL$10,0)))),0)</f>
        <v>0</v>
      </c>
      <c r="R3246" s="11">
        <f t="shared" ca="1" si="296"/>
        <v>0</v>
      </c>
    </row>
    <row r="3247" spans="1:18" ht="30">
      <c r="A3247" s="11" t="s">
        <v>2652</v>
      </c>
      <c r="B3247" s="11">
        <v>39319</v>
      </c>
      <c r="C3247" s="11" t="str">
        <f>VLOOKUP(B3247,IF(A3247="COMPOSICAO",S!$A:$E,I!$A:$E),2,FALSE)</f>
        <v>SINAPI</v>
      </c>
      <c r="D3247" s="23" t="str">
        <f>VLOOKUP(B3247,IF(A3247="COMPOSICAO",S!$A:$E,I!$A:$E),3,FALSE)</f>
        <v>TERMINAL DE VENTILACAO, 50 MM, SERIE NORMAL, ESGOTO PREDIAL</v>
      </c>
      <c r="E3247" s="11" t="str">
        <f>VLOOKUP(B3247,IF(A3247="COMPOSICAO",S!$A:$E,I!$A:$E),4,FALSE)</f>
        <v>UN</v>
      </c>
      <c r="F3247" s="11">
        <v>1</v>
      </c>
      <c r="G3247" s="67">
        <f>IF(A3247="COMPOSICAO",VLOOKUP("TOTAL SEM BDI - "&amp;B3247,CPUAUX1!$A:$J,9,FALSE),VLOOKUP(B3247,I!$A:$E,5,FALSE))</f>
        <v>8.3800000000000008</v>
      </c>
      <c r="H3247" s="68"/>
      <c r="I3247" s="67">
        <f t="shared" si="293"/>
        <v>8.3800000000000008</v>
      </c>
      <c r="J3247" s="68"/>
      <c r="M3247" s="11">
        <f t="shared" si="294"/>
        <v>39319</v>
      </c>
      <c r="N3247" s="18">
        <f>SUMIF(ORCAMENTO!B:B,B3244,ORCAMENTO!F:F)</f>
        <v>6</v>
      </c>
      <c r="O3247" s="11">
        <f t="shared" si="295"/>
        <v>6</v>
      </c>
      <c r="Q3247" s="11">
        <f ca="1">IFERROR(SUMIF(CO!B:B,B3244,OFFSET(CO!F:F,0,(4+MATCH(ETAPA,CO!$J$10:$BL$10,0)))),0)</f>
        <v>0</v>
      </c>
      <c r="R3247" s="11">
        <f t="shared" ca="1" si="296"/>
        <v>0</v>
      </c>
    </row>
    <row r="3248" spans="1:18">
      <c r="A3248" s="11" t="s">
        <v>2652</v>
      </c>
      <c r="B3248" s="11">
        <v>38383</v>
      </c>
      <c r="C3248" s="11" t="str">
        <f>VLOOKUP(B3248,IF(A3248="COMPOSICAO",S!$A:$E,I!$A:$E),2,FALSE)</f>
        <v>SINAPI</v>
      </c>
      <c r="D3248" s="23" t="str">
        <f>VLOOKUP(B3248,IF(A3248="COMPOSICAO",S!$A:$E,I!$A:$E),3,FALSE)</f>
        <v>LIXA D'AGUA EM FOLHA, COR PRETA, GRAO 100</v>
      </c>
      <c r="E3248" s="11" t="str">
        <f>VLOOKUP(B3248,IF(A3248="COMPOSICAO",S!$A:$E,I!$A:$E),4,FALSE)</f>
        <v>UN</v>
      </c>
      <c r="F3248" s="11">
        <v>8.0000000000000002E-3</v>
      </c>
      <c r="G3248" s="67">
        <f>IF(A3248="COMPOSICAO",VLOOKUP("TOTAL SEM BDI - "&amp;B3248,CPUAUX1!$A:$J,9,FALSE),VLOOKUP(B3248,I!$A:$E,5,FALSE))</f>
        <v>2.15</v>
      </c>
      <c r="H3248" s="68"/>
      <c r="I3248" s="67">
        <f t="shared" si="293"/>
        <v>0.01</v>
      </c>
      <c r="J3248" s="68"/>
      <c r="M3248" s="11">
        <f t="shared" si="294"/>
        <v>38383</v>
      </c>
      <c r="N3248" s="18">
        <f>SUMIF(ORCAMENTO!B:B,B3244,ORCAMENTO!F:F)</f>
        <v>6</v>
      </c>
      <c r="O3248" s="11">
        <f t="shared" si="295"/>
        <v>4.8000000000000001E-2</v>
      </c>
      <c r="Q3248" s="11">
        <f ca="1">IFERROR(SUMIF(CO!B:B,B3244,OFFSET(CO!F:F,0,(4+MATCH(ETAPA,CO!$J$10:$BL$10,0)))),0)</f>
        <v>0</v>
      </c>
      <c r="R3248" s="11">
        <f t="shared" ca="1" si="296"/>
        <v>0</v>
      </c>
    </row>
    <row r="3249" spans="1:18" ht="30">
      <c r="A3249" s="11" t="s">
        <v>2652</v>
      </c>
      <c r="B3249" s="11">
        <v>20083</v>
      </c>
      <c r="C3249" s="11" t="str">
        <f>VLOOKUP(B3249,IF(A3249="COMPOSICAO",S!$A:$E,I!$A:$E),2,FALSE)</f>
        <v>SINAPI</v>
      </c>
      <c r="D3249" s="23" t="str">
        <f>VLOOKUP(B3249,IF(A3249="COMPOSICAO",S!$A:$E,I!$A:$E),3,FALSE)</f>
        <v>SOLUCAO PREPARADORA / LIMPADORA PARA PVC, FRASCO COM 1000 CM3</v>
      </c>
      <c r="E3249" s="11" t="str">
        <f>VLOOKUP(B3249,IF(A3249="COMPOSICAO",S!$A:$E,I!$A:$E),4,FALSE)</f>
        <v>UN</v>
      </c>
      <c r="F3249" s="11">
        <v>1.0999999999999999E-2</v>
      </c>
      <c r="G3249" s="67">
        <f>IF(A3249="COMPOSICAO",VLOOKUP("TOTAL SEM BDI - "&amp;B3249,CPUAUX1!$A:$J,9,FALSE),VLOOKUP(B3249,I!$A:$E,5,FALSE))</f>
        <v>82.38</v>
      </c>
      <c r="H3249" s="68"/>
      <c r="I3249" s="67">
        <f t="shared" si="293"/>
        <v>0.9</v>
      </c>
      <c r="J3249" s="68"/>
      <c r="M3249" s="11">
        <f t="shared" si="294"/>
        <v>20083</v>
      </c>
      <c r="N3249" s="18">
        <f>SUMIF(ORCAMENTO!B:B,B3244,ORCAMENTO!F:F)</f>
        <v>6</v>
      </c>
      <c r="O3249" s="11">
        <f t="shared" si="295"/>
        <v>6.6000000000000003E-2</v>
      </c>
      <c r="Q3249" s="11">
        <f ca="1">IFERROR(SUMIF(CO!B:B,B3244,OFFSET(CO!F:F,0,(4+MATCH(ETAPA,CO!$J$10:$BL$10,0)))),0)</f>
        <v>0</v>
      </c>
      <c r="R3249" s="11">
        <f t="shared" ca="1" si="296"/>
        <v>0</v>
      </c>
    </row>
    <row r="3250" spans="1:18">
      <c r="A3250" s="11" t="s">
        <v>2652</v>
      </c>
      <c r="B3250" s="11">
        <v>122</v>
      </c>
      <c r="C3250" s="11" t="str">
        <f>VLOOKUP(B3250,IF(A3250="COMPOSICAO",S!$A:$E,I!$A:$E),2,FALSE)</f>
        <v>SINAPI</v>
      </c>
      <c r="D3250" s="23" t="str">
        <f>VLOOKUP(B3250,IF(A3250="COMPOSICAO",S!$A:$E,I!$A:$E),3,FALSE)</f>
        <v>ADESIVO PLASTICO PARA PVC, FRASCO COM *850* GR</v>
      </c>
      <c r="E3250" s="11" t="str">
        <f>VLOOKUP(B3250,IF(A3250="COMPOSICAO",S!$A:$E,I!$A:$E),4,FALSE)</f>
        <v>UN</v>
      </c>
      <c r="F3250" s="11">
        <v>7.3000000000000001E-3</v>
      </c>
      <c r="G3250" s="67">
        <f>IF(A3250="COMPOSICAO",VLOOKUP("TOTAL SEM BDI - "&amp;B3250,CPUAUX1!$A:$J,9,FALSE),VLOOKUP(B3250,I!$A:$E,5,FALSE))</f>
        <v>72.709999999999994</v>
      </c>
      <c r="H3250" s="68"/>
      <c r="I3250" s="67">
        <f t="shared" si="293"/>
        <v>0.53</v>
      </c>
      <c r="J3250" s="68"/>
      <c r="M3250" s="11">
        <f t="shared" si="294"/>
        <v>122</v>
      </c>
      <c r="N3250" s="18">
        <f>SUMIF(ORCAMENTO!B:B,B3244,ORCAMENTO!F:F)</f>
        <v>6</v>
      </c>
      <c r="O3250" s="11">
        <f t="shared" si="295"/>
        <v>4.3799999999999999E-2</v>
      </c>
      <c r="Q3250" s="11">
        <f ca="1">IFERROR(SUMIF(CO!B:B,B3244,OFFSET(CO!F:F,0,(4+MATCH(ETAPA,CO!$J$10:$BL$10,0)))),0)</f>
        <v>0</v>
      </c>
      <c r="R3250" s="11">
        <f t="shared" ca="1" si="296"/>
        <v>0</v>
      </c>
    </row>
    <row r="3251" spans="1:18">
      <c r="A3251" s="50" t="str">
        <f>"TOTAL SEM BDI - "&amp;B3244</f>
        <v>TOTAL SEM BDI - 104348</v>
      </c>
      <c r="B3251" s="51"/>
      <c r="C3251" s="51"/>
      <c r="D3251" s="51"/>
      <c r="E3251" s="51"/>
      <c r="F3251" s="51"/>
      <c r="G3251" s="51"/>
      <c r="H3251" s="52"/>
      <c r="I3251" s="67">
        <f>SUM(I3244:I3250)</f>
        <v>10.360000000000001</v>
      </c>
      <c r="J3251" s="68"/>
    </row>
    <row r="3252" spans="1:18">
      <c r="A3252" s="50" t="str">
        <f>"TAXA DE BDI ("&amp;TEXT(BDI,"00,00")&amp;" %)"</f>
        <v>TAXA DE BDI (23,54 %)</v>
      </c>
      <c r="B3252" s="51"/>
      <c r="C3252" s="51"/>
      <c r="D3252" s="51"/>
      <c r="E3252" s="51"/>
      <c r="F3252" s="51"/>
      <c r="G3252" s="51"/>
      <c r="H3252" s="52"/>
      <c r="I3252" s="67">
        <f>ROUND(I3251*(BDI/100),2)</f>
        <v>2.44</v>
      </c>
      <c r="J3252" s="68"/>
    </row>
    <row r="3253" spans="1:18">
      <c r="A3253" s="50" t="str">
        <f>"TOTAL COM BDI - "&amp;B3244</f>
        <v>TOTAL COM BDI - 104348</v>
      </c>
      <c r="B3253" s="51"/>
      <c r="C3253" s="51"/>
      <c r="D3253" s="51"/>
      <c r="E3253" s="51"/>
      <c r="F3253" s="51"/>
      <c r="G3253" s="51"/>
      <c r="H3253" s="52"/>
      <c r="I3253" s="67">
        <f>SUM(I3251:I3252)</f>
        <v>12.8</v>
      </c>
      <c r="J3253" s="68"/>
    </row>
    <row r="3255" spans="1:18">
      <c r="A3255" s="9" t="s">
        <v>2646</v>
      </c>
      <c r="B3255" s="9" t="s">
        <v>102</v>
      </c>
      <c r="C3255" s="9" t="s">
        <v>103</v>
      </c>
      <c r="D3255" s="9" t="s">
        <v>36</v>
      </c>
      <c r="E3255" s="9" t="s">
        <v>104</v>
      </c>
      <c r="F3255" s="9" t="s">
        <v>788</v>
      </c>
      <c r="G3255" s="63" t="s">
        <v>2647</v>
      </c>
      <c r="H3255" s="64"/>
      <c r="I3255" s="63" t="s">
        <v>24</v>
      </c>
      <c r="J3255" s="64"/>
    </row>
    <row r="3256" spans="1:18" ht="30">
      <c r="A3256" s="21" t="s">
        <v>2714</v>
      </c>
      <c r="B3256" s="21" t="s">
        <v>2338</v>
      </c>
      <c r="C3256" s="21" t="str">
        <f>VLOOKUP(B3256,S!$A:$G,2,FALSE)</f>
        <v>PRÓPRIA</v>
      </c>
      <c r="D3256" s="22" t="str">
        <f>VLOOKUP(B3256,S!$A:$G,3,FALSE)</f>
        <v>TÊ SANITÁRIO EM PVC RÍGIDO SOLDÁVEL, PARA ESGOTO PRIMÁRIO, DIÂM = 100 X 50 MM (REF: 01588/ORSE</v>
      </c>
      <c r="E3256" s="21" t="str">
        <f>VLOOKUP(B3256,S!$A:$G,4,FALSE)</f>
        <v>UN</v>
      </c>
      <c r="F3256" s="21"/>
      <c r="G3256" s="65">
        <f>I3262</f>
        <v>51.65</v>
      </c>
      <c r="H3256" s="66"/>
      <c r="I3256" s="65"/>
      <c r="J3256" s="66"/>
      <c r="K3256" s="30">
        <f>VLOOKUP(B3256,S!A:G,5,FALSE)</f>
        <v>0</v>
      </c>
      <c r="L3256" s="21" t="s">
        <v>2649</v>
      </c>
    </row>
    <row r="3257" spans="1:18" ht="30">
      <c r="A3257" s="11" t="s">
        <v>2652</v>
      </c>
      <c r="B3257" s="11">
        <v>11655</v>
      </c>
      <c r="C3257" s="11" t="str">
        <f>VLOOKUP(B3257,IF(A3257="COMPOSICAO",S!$A:$E,I!$A:$E),2,FALSE)</f>
        <v>SINAPI</v>
      </c>
      <c r="D3257" s="23" t="str">
        <f>VLOOKUP(B3257,IF(A3257="COMPOSICAO",S!$A:$E,I!$A:$E),3,FALSE)</f>
        <v>TE SANITARIO DE REDUCAO, PVC, DN 100 X 50 MM, SERIE NORMAL, PARA ESGOTO PREDIAL</v>
      </c>
      <c r="E3257" s="11" t="str">
        <f>VLOOKUP(B3257,IF(A3257="COMPOSICAO",S!$A:$E,I!$A:$E),4,FALSE)</f>
        <v>UN</v>
      </c>
      <c r="F3257" s="11">
        <v>1</v>
      </c>
      <c r="G3257" s="67">
        <f>IF(A3257="COMPOSICAO",VLOOKUP("TOTAL SEM BDI - "&amp;B3257,CPUAUX1!$A:$J,9,FALSE),VLOOKUP(B3257,I!$A:$E,5,FALSE))</f>
        <v>15.62</v>
      </c>
      <c r="H3257" s="68"/>
      <c r="I3257" s="67">
        <f>TRUNC(F3257*G3257,2)</f>
        <v>15.62</v>
      </c>
      <c r="J3257" s="68"/>
      <c r="M3257" s="11">
        <f>B3257</f>
        <v>11655</v>
      </c>
      <c r="N3257" s="18">
        <f>SUMIF(ORCAMENTO!B:B,B3256,ORCAMENTO!F:F)</f>
        <v>9</v>
      </c>
      <c r="O3257" s="11">
        <f>F3257*N3257</f>
        <v>9</v>
      </c>
      <c r="Q3257" s="11">
        <f ca="1">IFERROR(SUMIF(CO!B:B,B3256,OFFSET(CO!F:F,0,(4+MATCH(ETAPA,CO!$J$10:$BL$10,0)))),0)</f>
        <v>0</v>
      </c>
      <c r="R3257" s="11">
        <f ca="1">F3257*Q3257</f>
        <v>0</v>
      </c>
    </row>
    <row r="3258" spans="1:18" ht="30">
      <c r="A3258" s="11" t="s">
        <v>2650</v>
      </c>
      <c r="B3258" s="11">
        <v>88267</v>
      </c>
      <c r="C3258" s="11" t="str">
        <f>VLOOKUP(B3258,IF(A3258="COMPOSICAO",S!$A:$E,I!$A:$E),2,FALSE)</f>
        <v>SINAPI</v>
      </c>
      <c r="D3258" s="23" t="str">
        <f>VLOOKUP(B3258,IF(A3258="COMPOSICAO",S!$A:$E,I!$A:$E),3,FALSE)</f>
        <v>ENCANADOR OU BOMBEIRO HIDRÁULICO COM ENCARGOS COMPLEMENTARES</v>
      </c>
      <c r="E3258" s="11" t="str">
        <f>VLOOKUP(B3258,IF(A3258="COMPOSICAO",S!$A:$E,I!$A:$E),4,FALSE)</f>
        <v>H</v>
      </c>
      <c r="F3258" s="11">
        <f>0.46/pcf</f>
        <v>0.46</v>
      </c>
      <c r="G3258" s="67">
        <f>IF(A3258="COMPOSICAO",VLOOKUP("TOTAL SEM BDI - "&amp;B3258,CPUAUX1!$A:$J,9,FALSE),VLOOKUP(B3258,I!$A:$E,5,FALSE))</f>
        <v>26.669999999999998</v>
      </c>
      <c r="H3258" s="68"/>
      <c r="I3258" s="67">
        <f>TRUNC(F3258*G3258,2)</f>
        <v>12.26</v>
      </c>
      <c r="J3258" s="68"/>
      <c r="M3258" s="11">
        <f>B3258</f>
        <v>88267</v>
      </c>
      <c r="N3258" s="18">
        <f>SUMIF(ORCAMENTO!B:B,B3256,ORCAMENTO!F:F)</f>
        <v>9</v>
      </c>
      <c r="O3258" s="11">
        <f>F3258*N3258</f>
        <v>4.1400000000000006</v>
      </c>
      <c r="Q3258" s="11">
        <f ca="1">IFERROR(SUMIF(CO!B:B,B3256,OFFSET(CO!F:F,0,(4+MATCH(ETAPA,CO!$J$10:$BL$10,0)))),0)</f>
        <v>0</v>
      </c>
      <c r="R3258" s="11">
        <f ca="1">F3258*Q3258</f>
        <v>0</v>
      </c>
    </row>
    <row r="3259" spans="1:18">
      <c r="A3259" s="11" t="s">
        <v>2650</v>
      </c>
      <c r="B3259" s="11">
        <v>88316</v>
      </c>
      <c r="C3259" s="11" t="str">
        <f>VLOOKUP(B3259,IF(A3259="COMPOSICAO",S!$A:$E,I!$A:$E),2,FALSE)</f>
        <v>SINAPI</v>
      </c>
      <c r="D3259" s="23" t="str">
        <f>VLOOKUP(B3259,IF(A3259="COMPOSICAO",S!$A:$E,I!$A:$E),3,FALSE)</f>
        <v>SERVENTE COM ENCARGOS COMPLEMENTARES</v>
      </c>
      <c r="E3259" s="11" t="str">
        <f>VLOOKUP(B3259,IF(A3259="COMPOSICAO",S!$A:$E,I!$A:$E),4,FALSE)</f>
        <v>H</v>
      </c>
      <c r="F3259" s="11">
        <f>0.46/pcf</f>
        <v>0.46</v>
      </c>
      <c r="G3259" s="67">
        <f>IF(A3259="COMPOSICAO",VLOOKUP("TOTAL SEM BDI - "&amp;B3259,CPUAUX1!$A:$J,9,FALSE),VLOOKUP(B3259,I!$A:$E,5,FALSE))</f>
        <v>21.71</v>
      </c>
      <c r="H3259" s="68"/>
      <c r="I3259" s="67">
        <f>TRUNC(F3259*G3259,2)</f>
        <v>9.98</v>
      </c>
      <c r="J3259" s="68"/>
      <c r="M3259" s="11">
        <f>B3259</f>
        <v>88316</v>
      </c>
      <c r="N3259" s="18">
        <f>SUMIF(ORCAMENTO!B:B,B3256,ORCAMENTO!F:F)</f>
        <v>9</v>
      </c>
      <c r="O3259" s="11">
        <f>F3259*N3259</f>
        <v>4.1400000000000006</v>
      </c>
      <c r="Q3259" s="11">
        <f ca="1">IFERROR(SUMIF(CO!B:B,B3256,OFFSET(CO!F:F,0,(4+MATCH(ETAPA,CO!$J$10:$BL$10,0)))),0)</f>
        <v>0</v>
      </c>
      <c r="R3259" s="11">
        <f ca="1">F3259*Q3259</f>
        <v>0</v>
      </c>
    </row>
    <row r="3260" spans="1:18">
      <c r="A3260" s="11" t="s">
        <v>2652</v>
      </c>
      <c r="B3260" s="11" t="s">
        <v>2821</v>
      </c>
      <c r="C3260" s="11" t="str">
        <f>VLOOKUP(B3260,IF(A3260="COMPOSICAO",S!$A:$E,I!$A:$E),2,FALSE)</f>
        <v>ORSE</v>
      </c>
      <c r="D3260" s="23" t="str">
        <f>VLOOKUP(B3260,IF(A3260="COMPOSICAO",S!$A:$E,I!$A:$E),3,FALSE)</f>
        <v>SOLUCAO LIMPADORA PVC</v>
      </c>
      <c r="E3260" s="11" t="str">
        <f>VLOOKUP(B3260,IF(A3260="COMPOSICAO",S!$A:$E,I!$A:$E),4,FALSE)</f>
        <v>L</v>
      </c>
      <c r="F3260" s="11">
        <v>0.12</v>
      </c>
      <c r="G3260" s="67">
        <f>IF(A3260="COMPOSICAO",VLOOKUP("TOTAL SEM BDI - "&amp;B3260,CPUAUX1!$A:$J,9,FALSE),VLOOKUP(B3260,I!$A:$E,5,FALSE))</f>
        <v>69.739999999999995</v>
      </c>
      <c r="H3260" s="68"/>
      <c r="I3260" s="67">
        <f>TRUNC(F3260*G3260,2)</f>
        <v>8.36</v>
      </c>
      <c r="J3260" s="68"/>
      <c r="M3260" s="11" t="str">
        <f>B3260</f>
        <v>02036/ORSE</v>
      </c>
      <c r="N3260" s="18">
        <f>SUMIF(ORCAMENTO!B:B,B3256,ORCAMENTO!F:F)</f>
        <v>9</v>
      </c>
      <c r="O3260" s="11">
        <f>F3260*N3260</f>
        <v>1.08</v>
      </c>
      <c r="Q3260" s="11">
        <f ca="1">IFERROR(SUMIF(CO!B:B,B3256,OFFSET(CO!F:F,0,(4+MATCH(ETAPA,CO!$J$10:$BL$10,0)))),0)</f>
        <v>0</v>
      </c>
      <c r="R3260" s="11">
        <f ca="1">F3260*Q3260</f>
        <v>0</v>
      </c>
    </row>
    <row r="3261" spans="1:18">
      <c r="A3261" s="11" t="s">
        <v>2652</v>
      </c>
      <c r="B3261" s="11" t="s">
        <v>2819</v>
      </c>
      <c r="C3261" s="11" t="str">
        <f>VLOOKUP(B3261,IF(A3261="COMPOSICAO",S!$A:$E,I!$A:$E),2,FALSE)</f>
        <v>ORSE</v>
      </c>
      <c r="D3261" s="23" t="str">
        <f>VLOOKUP(B3261,IF(A3261="COMPOSICAO",S!$A:$E,I!$A:$E),3,FALSE)</f>
        <v>ADESIVO PVC EM FRASCO DE 850 GRAMAS</v>
      </c>
      <c r="E3261" s="11" t="str">
        <f>VLOOKUP(B3261,IF(A3261="COMPOSICAO",S!$A:$E,I!$A:$E),4,FALSE)</f>
        <v>KG</v>
      </c>
      <c r="F3261" s="11">
        <v>7.4999999999999997E-2</v>
      </c>
      <c r="G3261" s="67">
        <f>IF(A3261="COMPOSICAO",VLOOKUP("TOTAL SEM BDI - "&amp;B3261,CPUAUX1!$A:$J,9,FALSE),VLOOKUP(B3261,I!$A:$E,5,FALSE))</f>
        <v>72.41</v>
      </c>
      <c r="H3261" s="68"/>
      <c r="I3261" s="67">
        <f>TRUNC(F3261*G3261,2)</f>
        <v>5.43</v>
      </c>
      <c r="J3261" s="68"/>
      <c r="M3261" s="11" t="str">
        <f>B3261</f>
        <v>00138/ORSE</v>
      </c>
      <c r="N3261" s="18">
        <f>SUMIF(ORCAMENTO!B:B,B3256,ORCAMENTO!F:F)</f>
        <v>9</v>
      </c>
      <c r="O3261" s="11">
        <f>F3261*N3261</f>
        <v>0.67499999999999993</v>
      </c>
      <c r="Q3261" s="11">
        <f ca="1">IFERROR(SUMIF(CO!B:B,B3256,OFFSET(CO!F:F,0,(4+MATCH(ETAPA,CO!$J$10:$BL$10,0)))),0)</f>
        <v>0</v>
      </c>
      <c r="R3261" s="11">
        <f ca="1">F3261*Q3261</f>
        <v>0</v>
      </c>
    </row>
    <row r="3262" spans="1:18">
      <c r="A3262" s="50" t="str">
        <f>"TOTAL SEM BDI - "&amp;B3256</f>
        <v>TOTAL SEM BDI - SEDUC404</v>
      </c>
      <c r="B3262" s="51"/>
      <c r="C3262" s="51"/>
      <c r="D3262" s="51"/>
      <c r="E3262" s="51"/>
      <c r="F3262" s="51"/>
      <c r="G3262" s="51"/>
      <c r="H3262" s="52"/>
      <c r="I3262" s="67">
        <f>SUM(I3256:I3261)</f>
        <v>51.65</v>
      </c>
      <c r="J3262" s="68"/>
    </row>
    <row r="3263" spans="1:18">
      <c r="A3263" s="50" t="str">
        <f>"TAXA DE BDI ("&amp;TEXT(BDI,"00,00")&amp;" %)"</f>
        <v>TAXA DE BDI (23,54 %)</v>
      </c>
      <c r="B3263" s="51"/>
      <c r="C3263" s="51"/>
      <c r="D3263" s="51"/>
      <c r="E3263" s="51"/>
      <c r="F3263" s="51"/>
      <c r="G3263" s="51"/>
      <c r="H3263" s="52"/>
      <c r="I3263" s="67">
        <f>ROUND(I3262*(BDI/100),2)</f>
        <v>12.16</v>
      </c>
      <c r="J3263" s="68"/>
    </row>
    <row r="3264" spans="1:18">
      <c r="A3264" s="50" t="str">
        <f>"TOTAL COM BDI - "&amp;B3256</f>
        <v>TOTAL COM BDI - SEDUC404</v>
      </c>
      <c r="B3264" s="51"/>
      <c r="C3264" s="51"/>
      <c r="D3264" s="51"/>
      <c r="E3264" s="51"/>
      <c r="F3264" s="51"/>
      <c r="G3264" s="51"/>
      <c r="H3264" s="52"/>
      <c r="I3264" s="67">
        <f>SUM(I3262:I3263)</f>
        <v>63.81</v>
      </c>
      <c r="J3264" s="68"/>
    </row>
    <row r="3266" spans="1:18">
      <c r="A3266" s="9" t="s">
        <v>2646</v>
      </c>
      <c r="B3266" s="9" t="s">
        <v>102</v>
      </c>
      <c r="C3266" s="9" t="s">
        <v>103</v>
      </c>
      <c r="D3266" s="9" t="s">
        <v>36</v>
      </c>
      <c r="E3266" s="9" t="s">
        <v>104</v>
      </c>
      <c r="F3266" s="9" t="s">
        <v>788</v>
      </c>
      <c r="G3266" s="63" t="s">
        <v>2647</v>
      </c>
      <c r="H3266" s="64"/>
      <c r="I3266" s="63" t="s">
        <v>24</v>
      </c>
      <c r="J3266" s="64"/>
    </row>
    <row r="3267" spans="1:18" ht="45">
      <c r="A3267" s="21" t="s">
        <v>2814</v>
      </c>
      <c r="B3267" s="21">
        <v>104354</v>
      </c>
      <c r="C3267" s="21" t="str">
        <f>VLOOKUP(B3267,S!$A:$G,2,FALSE)</f>
        <v>SINAPI</v>
      </c>
      <c r="D3267" s="22" t="str">
        <f>VLOOKUP(B3267,S!$A:$G,3,FALSE)</f>
        <v>TE, PVC, SÉRIE NORMAL, ESGOTO PREDIAL, DN 100 X 75 MM, JUNTA ELÁSTICA, FORNECIDO E INSTALADO EM PRUMADA DE ESGOTO SANITÁRIO OU VENTILAÇÃO. AF_08/2022</v>
      </c>
      <c r="E3267" s="21" t="str">
        <f>VLOOKUP(B3267,S!$A:$G,4,FALSE)</f>
        <v>UN</v>
      </c>
      <c r="F3267" s="21"/>
      <c r="G3267" s="65">
        <f>I3274</f>
        <v>45.31</v>
      </c>
      <c r="H3267" s="66"/>
      <c r="I3267" s="65"/>
      <c r="J3267" s="66"/>
      <c r="K3267" s="30">
        <f>VLOOKUP(B3267,S!A:G,5,FALSE)</f>
        <v>45.31</v>
      </c>
      <c r="L3267" s="21" t="str">
        <f>IF(K3267=G3267,"OK, CONFORME TABELA",IF(G3267&gt;K3267,"ACIMA DA TABELA: ","ABAIXO DA TABELA: ")&amp;TRUNC((G3267*100)/K3267,2)&amp;" %")</f>
        <v>OK, CONFORME TABELA</v>
      </c>
    </row>
    <row r="3268" spans="1:18" ht="30">
      <c r="A3268" s="11" t="s">
        <v>2650</v>
      </c>
      <c r="B3268" s="11">
        <v>88267</v>
      </c>
      <c r="C3268" s="11" t="str">
        <f>VLOOKUP(B3268,IF(A3268="COMPOSICAO",S!$A:$E,I!$A:$E),2,FALSE)</f>
        <v>SINAPI</v>
      </c>
      <c r="D3268" s="23" t="str">
        <f>VLOOKUP(B3268,IF(A3268="COMPOSICAO",S!$A:$E,I!$A:$E),3,FALSE)</f>
        <v>ENCANADOR OU BOMBEIRO HIDRÁULICO COM ENCARGOS COMPLEMENTARES</v>
      </c>
      <c r="E3268" s="11" t="str">
        <f>VLOOKUP(B3268,IF(A3268="COMPOSICAO",S!$A:$E,I!$A:$E),4,FALSE)</f>
        <v>H</v>
      </c>
      <c r="F3268" s="11">
        <f>0.2489/pcf</f>
        <v>0.24890000000000001</v>
      </c>
      <c r="G3268" s="67">
        <f>IF(A3268="COMPOSICAO",VLOOKUP("TOTAL SEM BDI - "&amp;B3268,CPUAUX1!$A:$J,9,FALSE),VLOOKUP(B3268,I!$A:$E,5,FALSE))</f>
        <v>26.669999999999998</v>
      </c>
      <c r="H3268" s="68"/>
      <c r="I3268" s="67">
        <f t="shared" ref="I3268:I3273" si="297">TRUNC(F3268*G3268,2)</f>
        <v>6.63</v>
      </c>
      <c r="J3268" s="68"/>
      <c r="M3268" s="11">
        <f t="shared" ref="M3268:M3273" si="298">B3268</f>
        <v>88267</v>
      </c>
      <c r="N3268" s="18">
        <f>SUMIF(ORCAMENTO!B:B,B3267,ORCAMENTO!F:F)</f>
        <v>1</v>
      </c>
      <c r="O3268" s="11">
        <f t="shared" ref="O3268:O3273" si="299">F3268*N3268</f>
        <v>0.24890000000000001</v>
      </c>
      <c r="Q3268" s="11">
        <f ca="1">IFERROR(SUMIF(CO!B:B,B3267,OFFSET(CO!F:F,0,(4+MATCH(ETAPA,CO!$J$10:$BL$10,0)))),0)</f>
        <v>0</v>
      </c>
      <c r="R3268" s="11">
        <f t="shared" ref="R3268:R3273" ca="1" si="300">F3268*Q3268</f>
        <v>0</v>
      </c>
    </row>
    <row r="3269" spans="1:18" ht="30">
      <c r="A3269" s="11" t="s">
        <v>2650</v>
      </c>
      <c r="B3269" s="11">
        <v>88248</v>
      </c>
      <c r="C3269" s="11" t="str">
        <f>VLOOKUP(B3269,IF(A3269="COMPOSICAO",S!$A:$E,I!$A:$E),2,FALSE)</f>
        <v>SINAPI</v>
      </c>
      <c r="D3269" s="23" t="str">
        <f>VLOOKUP(B3269,IF(A3269="COMPOSICAO",S!$A:$E,I!$A:$E),3,FALSE)</f>
        <v>AUXILIAR DE ENCANADOR OU BOMBEIRO HIDRÁULICO COM ENCARGOS COMPLEMENTARES</v>
      </c>
      <c r="E3269" s="11" t="str">
        <f>VLOOKUP(B3269,IF(A3269="COMPOSICAO",S!$A:$E,I!$A:$E),4,FALSE)</f>
        <v>H</v>
      </c>
      <c r="F3269" s="11">
        <f>0.2489/pcf</f>
        <v>0.24890000000000001</v>
      </c>
      <c r="G3269" s="67">
        <f>IF(A3269="COMPOSICAO",VLOOKUP("TOTAL SEM BDI - "&amp;B3269,CPUAUX1!$A:$J,9,FALSE),VLOOKUP(B3269,I!$A:$E,5,FALSE))</f>
        <v>21.82</v>
      </c>
      <c r="H3269" s="68"/>
      <c r="I3269" s="67">
        <f t="shared" si="297"/>
        <v>5.43</v>
      </c>
      <c r="J3269" s="68"/>
      <c r="M3269" s="11">
        <f t="shared" si="298"/>
        <v>88248</v>
      </c>
      <c r="N3269" s="18">
        <f>SUMIF(ORCAMENTO!B:B,B3267,ORCAMENTO!F:F)</f>
        <v>1</v>
      </c>
      <c r="O3269" s="11">
        <f t="shared" si="299"/>
        <v>0.24890000000000001</v>
      </c>
      <c r="Q3269" s="11">
        <f ca="1">IFERROR(SUMIF(CO!B:B,B3267,OFFSET(CO!F:F,0,(4+MATCH(ETAPA,CO!$J$10:$BL$10,0)))),0)</f>
        <v>0</v>
      </c>
      <c r="R3269" s="11">
        <f t="shared" ca="1" si="300"/>
        <v>0</v>
      </c>
    </row>
    <row r="3270" spans="1:18" ht="45">
      <c r="A3270" s="11" t="s">
        <v>2652</v>
      </c>
      <c r="B3270" s="11">
        <v>20078</v>
      </c>
      <c r="C3270" s="11" t="str">
        <f>VLOOKUP(B3270,IF(A3270="COMPOSICAO",S!$A:$E,I!$A:$E),2,FALSE)</f>
        <v>SINAPI</v>
      </c>
      <c r="D3270" s="23" t="str">
        <f>VLOOKUP(B3270,IF(A3270="COMPOSICAO",S!$A:$E,I!$A:$E),3,FALSE)</f>
        <v>PASTA LUBRIFICANTE PARA TUBOS E CONEXOES COM JUNTA ELASTICA, EMBALAGEM DE *400* GR (USO EM PVC, ACO, POLIETILENO E OUTROS)</v>
      </c>
      <c r="E3270" s="11" t="str">
        <f>VLOOKUP(B3270,IF(A3270="COMPOSICAO",S!$A:$E,I!$A:$E),4,FALSE)</f>
        <v>UN</v>
      </c>
      <c r="F3270" s="11">
        <v>0.1525</v>
      </c>
      <c r="G3270" s="67">
        <f>IF(A3270="COMPOSICAO",VLOOKUP("TOTAL SEM BDI - "&amp;B3270,CPUAUX1!$A:$J,9,FALSE),VLOOKUP(B3270,I!$A:$E,5,FALSE))</f>
        <v>30.01</v>
      </c>
      <c r="H3270" s="68"/>
      <c r="I3270" s="67">
        <f t="shared" si="297"/>
        <v>4.57</v>
      </c>
      <c r="J3270" s="68"/>
      <c r="M3270" s="11">
        <f t="shared" si="298"/>
        <v>20078</v>
      </c>
      <c r="N3270" s="18">
        <f>SUMIF(ORCAMENTO!B:B,B3267,ORCAMENTO!F:F)</f>
        <v>1</v>
      </c>
      <c r="O3270" s="11">
        <f t="shared" si="299"/>
        <v>0.1525</v>
      </c>
      <c r="Q3270" s="11">
        <f ca="1">IFERROR(SUMIF(CO!B:B,B3267,OFFSET(CO!F:F,0,(4+MATCH(ETAPA,CO!$J$10:$BL$10,0)))),0)</f>
        <v>0</v>
      </c>
      <c r="R3270" s="11">
        <f t="shared" ca="1" si="300"/>
        <v>0</v>
      </c>
    </row>
    <row r="3271" spans="1:18" ht="30">
      <c r="A3271" s="11" t="s">
        <v>2652</v>
      </c>
      <c r="B3271" s="11">
        <v>11656</v>
      </c>
      <c r="C3271" s="11" t="str">
        <f>VLOOKUP(B3271,IF(A3271="COMPOSICAO",S!$A:$E,I!$A:$E),2,FALSE)</f>
        <v>SINAPI</v>
      </c>
      <c r="D3271" s="23" t="str">
        <f>VLOOKUP(B3271,IF(A3271="COMPOSICAO",S!$A:$E,I!$A:$E),3,FALSE)</f>
        <v>TE SANITARIO DE REDUCAO, PVC, DN 100 X 75 MM, SERIE NORMAL PARA ESGOTO PREDIAL</v>
      </c>
      <c r="E3271" s="11" t="str">
        <f>VLOOKUP(B3271,IF(A3271="COMPOSICAO",S!$A:$E,I!$A:$E),4,FALSE)</f>
        <v>UN</v>
      </c>
      <c r="F3271" s="11">
        <v>1</v>
      </c>
      <c r="G3271" s="67">
        <f>IF(A3271="COMPOSICAO",VLOOKUP("TOTAL SEM BDI - "&amp;B3271,CPUAUX1!$A:$J,9,FALSE),VLOOKUP(B3271,I!$A:$E,5,FALSE))</f>
        <v>17.93</v>
      </c>
      <c r="H3271" s="68"/>
      <c r="I3271" s="67">
        <f t="shared" si="297"/>
        <v>17.93</v>
      </c>
      <c r="J3271" s="68"/>
      <c r="M3271" s="11">
        <f t="shared" si="298"/>
        <v>11656</v>
      </c>
      <c r="N3271" s="18">
        <f>SUMIF(ORCAMENTO!B:B,B3267,ORCAMENTO!F:F)</f>
        <v>1</v>
      </c>
      <c r="O3271" s="11">
        <f t="shared" si="299"/>
        <v>1</v>
      </c>
      <c r="Q3271" s="11">
        <f ca="1">IFERROR(SUMIF(CO!B:B,B3267,OFFSET(CO!F:F,0,(4+MATCH(ETAPA,CO!$J$10:$BL$10,0)))),0)</f>
        <v>0</v>
      </c>
      <c r="R3271" s="11">
        <f t="shared" ca="1" si="300"/>
        <v>0</v>
      </c>
    </row>
    <row r="3272" spans="1:18" ht="30">
      <c r="A3272" s="11" t="s">
        <v>2652</v>
      </c>
      <c r="B3272" s="11">
        <v>301</v>
      </c>
      <c r="C3272" s="11" t="str">
        <f>VLOOKUP(B3272,IF(A3272="COMPOSICAO",S!$A:$E,I!$A:$E),2,FALSE)</f>
        <v>SINAPI</v>
      </c>
      <c r="D3272" s="23" t="str">
        <f>VLOOKUP(B3272,IF(A3272="COMPOSICAO",S!$A:$E,I!$A:$E),3,FALSE)</f>
        <v>ANEL BORRACHA PARA TUBO ESGOTO PREDIAL, DN 100 MM (NBR 5688)</v>
      </c>
      <c r="E3272" s="11" t="str">
        <f>VLOOKUP(B3272,IF(A3272="COMPOSICAO",S!$A:$E,I!$A:$E),4,FALSE)</f>
        <v>UN</v>
      </c>
      <c r="F3272" s="11">
        <v>2</v>
      </c>
      <c r="G3272" s="67">
        <f>IF(A3272="COMPOSICAO",VLOOKUP("TOTAL SEM BDI - "&amp;B3272,CPUAUX1!$A:$J,9,FALSE),VLOOKUP(B3272,I!$A:$E,5,FALSE))</f>
        <v>3.8</v>
      </c>
      <c r="H3272" s="68"/>
      <c r="I3272" s="67">
        <f t="shared" si="297"/>
        <v>7.6</v>
      </c>
      <c r="J3272" s="68"/>
      <c r="M3272" s="11">
        <f t="shared" si="298"/>
        <v>301</v>
      </c>
      <c r="N3272" s="18">
        <f>SUMIF(ORCAMENTO!B:B,B3267,ORCAMENTO!F:F)</f>
        <v>1</v>
      </c>
      <c r="O3272" s="11">
        <f t="shared" si="299"/>
        <v>2</v>
      </c>
      <c r="Q3272" s="11">
        <f ca="1">IFERROR(SUMIF(CO!B:B,B3267,OFFSET(CO!F:F,0,(4+MATCH(ETAPA,CO!$J$10:$BL$10,0)))),0)</f>
        <v>0</v>
      </c>
      <c r="R3272" s="11">
        <f t="shared" ca="1" si="300"/>
        <v>0</v>
      </c>
    </row>
    <row r="3273" spans="1:18" ht="30">
      <c r="A3273" s="11" t="s">
        <v>2652</v>
      </c>
      <c r="B3273" s="11">
        <v>297</v>
      </c>
      <c r="C3273" s="11" t="str">
        <f>VLOOKUP(B3273,IF(A3273="COMPOSICAO",S!$A:$E,I!$A:$E),2,FALSE)</f>
        <v>SINAPI</v>
      </c>
      <c r="D3273" s="23" t="str">
        <f>VLOOKUP(B3273,IF(A3273="COMPOSICAO",S!$A:$E,I!$A:$E),3,FALSE)</f>
        <v>ANEL BORRACHA PARA TUBO ESGOTO PREDIAL, DN 75 MM (NBR 5688)</v>
      </c>
      <c r="E3273" s="11" t="str">
        <f>VLOOKUP(B3273,IF(A3273="COMPOSICAO",S!$A:$E,I!$A:$E),4,FALSE)</f>
        <v>UN</v>
      </c>
      <c r="F3273" s="11">
        <v>1</v>
      </c>
      <c r="G3273" s="67">
        <f>IF(A3273="COMPOSICAO",VLOOKUP("TOTAL SEM BDI - "&amp;B3273,CPUAUX1!$A:$J,9,FALSE),VLOOKUP(B3273,I!$A:$E,5,FALSE))</f>
        <v>3.15</v>
      </c>
      <c r="H3273" s="68"/>
      <c r="I3273" s="67">
        <f t="shared" si="297"/>
        <v>3.15</v>
      </c>
      <c r="J3273" s="68"/>
      <c r="M3273" s="11">
        <f t="shared" si="298"/>
        <v>297</v>
      </c>
      <c r="N3273" s="18">
        <f>SUMIF(ORCAMENTO!B:B,B3267,ORCAMENTO!F:F)</f>
        <v>1</v>
      </c>
      <c r="O3273" s="11">
        <f t="shared" si="299"/>
        <v>1</v>
      </c>
      <c r="Q3273" s="11">
        <f ca="1">IFERROR(SUMIF(CO!B:B,B3267,OFFSET(CO!F:F,0,(4+MATCH(ETAPA,CO!$J$10:$BL$10,0)))),0)</f>
        <v>0</v>
      </c>
      <c r="R3273" s="11">
        <f t="shared" ca="1" si="300"/>
        <v>0</v>
      </c>
    </row>
    <row r="3274" spans="1:18">
      <c r="A3274" s="50" t="str">
        <f>"TOTAL SEM BDI - "&amp;B3267</f>
        <v>TOTAL SEM BDI - 104354</v>
      </c>
      <c r="B3274" s="51"/>
      <c r="C3274" s="51"/>
      <c r="D3274" s="51"/>
      <c r="E3274" s="51"/>
      <c r="F3274" s="51"/>
      <c r="G3274" s="51"/>
      <c r="H3274" s="52"/>
      <c r="I3274" s="67">
        <f>SUM(I3267:I3273)</f>
        <v>45.31</v>
      </c>
      <c r="J3274" s="68"/>
    </row>
    <row r="3275" spans="1:18">
      <c r="A3275" s="50" t="str">
        <f>"TAXA DE BDI ("&amp;TEXT(BDI,"00,00")&amp;" %)"</f>
        <v>TAXA DE BDI (23,54 %)</v>
      </c>
      <c r="B3275" s="51"/>
      <c r="C3275" s="51"/>
      <c r="D3275" s="51"/>
      <c r="E3275" s="51"/>
      <c r="F3275" s="51"/>
      <c r="G3275" s="51"/>
      <c r="H3275" s="52"/>
      <c r="I3275" s="67">
        <f>ROUND(I3274*(BDI/100),2)</f>
        <v>10.67</v>
      </c>
      <c r="J3275" s="68"/>
    </row>
    <row r="3276" spans="1:18">
      <c r="A3276" s="50" t="str">
        <f>"TOTAL COM BDI - "&amp;B3267</f>
        <v>TOTAL COM BDI - 104354</v>
      </c>
      <c r="B3276" s="51"/>
      <c r="C3276" s="51"/>
      <c r="D3276" s="51"/>
      <c r="E3276" s="51"/>
      <c r="F3276" s="51"/>
      <c r="G3276" s="51"/>
      <c r="H3276" s="52"/>
      <c r="I3276" s="67">
        <f>SUM(I3274:I3275)</f>
        <v>55.980000000000004</v>
      </c>
      <c r="J3276" s="68"/>
    </row>
    <row r="3278" spans="1:18">
      <c r="A3278" s="9" t="s">
        <v>2646</v>
      </c>
      <c r="B3278" s="9" t="s">
        <v>102</v>
      </c>
      <c r="C3278" s="9" t="s">
        <v>103</v>
      </c>
      <c r="D3278" s="9" t="s">
        <v>36</v>
      </c>
      <c r="E3278" s="9" t="s">
        <v>104</v>
      </c>
      <c r="F3278" s="9" t="s">
        <v>788</v>
      </c>
      <c r="G3278" s="63" t="s">
        <v>2647</v>
      </c>
      <c r="H3278" s="64"/>
      <c r="I3278" s="63" t="s">
        <v>24</v>
      </c>
      <c r="J3278" s="64"/>
    </row>
    <row r="3279" spans="1:18" ht="30">
      <c r="A3279" s="21" t="s">
        <v>2714</v>
      </c>
      <c r="B3279" s="21" t="s">
        <v>2341</v>
      </c>
      <c r="C3279" s="21" t="str">
        <f>VLOOKUP(B3279,S!$A:$G,2,FALSE)</f>
        <v>PRÓPRIA</v>
      </c>
      <c r="D3279" s="22" t="str">
        <f>VLOOKUP(B3279,S!$A:$G,3,FALSE)</f>
        <v>TÊ SANITÁRIO EM PVC RÍGIDO SOLDÁVEL, PARA ESGOTO PRIMÁRIO, DIÂM = 50 X 50MM (REF: 01658/ORSE</v>
      </c>
      <c r="E3279" s="21" t="str">
        <f>VLOOKUP(B3279,S!$A:$G,4,FALSE)</f>
        <v>UN</v>
      </c>
      <c r="F3279" s="21"/>
      <c r="G3279" s="65">
        <f>I3285</f>
        <v>27.1</v>
      </c>
      <c r="H3279" s="66"/>
      <c r="I3279" s="65"/>
      <c r="J3279" s="66"/>
      <c r="K3279" s="30">
        <f>VLOOKUP(B3279,S!A:G,5,FALSE)</f>
        <v>0</v>
      </c>
      <c r="L3279" s="21" t="s">
        <v>2649</v>
      </c>
    </row>
    <row r="3280" spans="1:18">
      <c r="A3280" s="11" t="s">
        <v>2652</v>
      </c>
      <c r="B3280" s="11" t="s">
        <v>2822</v>
      </c>
      <c r="C3280" s="11" t="str">
        <f>VLOOKUP(B3280,IF(A3280="COMPOSICAO",S!$A:$E,I!$A:$E),2,FALSE)</f>
        <v>ORSE</v>
      </c>
      <c r="D3280" s="23" t="str">
        <f>VLOOKUP(B3280,IF(A3280="COMPOSICAO",S!$A:$E,I!$A:$E),3,FALSE)</f>
        <v>PASTA LUBRIFICANTE P/ PVC JE</v>
      </c>
      <c r="E3280" s="11" t="str">
        <f>VLOOKUP(B3280,IF(A3280="COMPOSICAO",S!$A:$E,I!$A:$E),4,FALSE)</f>
        <v>KG</v>
      </c>
      <c r="F3280" s="11">
        <v>0.03</v>
      </c>
      <c r="G3280" s="67">
        <f>IF(A3280="COMPOSICAO",VLOOKUP("TOTAL SEM BDI - "&amp;B3280,CPUAUX1!$A:$J,9,FALSE),VLOOKUP(B3280,I!$A:$E,5,FALSE))</f>
        <v>63.5</v>
      </c>
      <c r="H3280" s="68"/>
      <c r="I3280" s="67">
        <f>TRUNC(F3280*G3280,2)</f>
        <v>1.9</v>
      </c>
      <c r="J3280" s="68"/>
      <c r="M3280" s="11" t="str">
        <f>B3280</f>
        <v>01703/orse</v>
      </c>
      <c r="N3280" s="18">
        <f>SUMIF(ORCAMENTO!B:B,B3279,ORCAMENTO!F:F)</f>
        <v>10</v>
      </c>
      <c r="O3280" s="11">
        <f>F3280*N3280</f>
        <v>0.3</v>
      </c>
      <c r="Q3280" s="11">
        <f ca="1">IFERROR(SUMIF(CO!B:B,B3279,OFFSET(CO!F:F,0,(4+MATCH(ETAPA,CO!$J$10:$BL$10,0)))),0)</f>
        <v>0</v>
      </c>
      <c r="R3280" s="11">
        <f ca="1">F3280*Q3280</f>
        <v>0</v>
      </c>
    </row>
    <row r="3281" spans="1:18" ht="30">
      <c r="A3281" s="11" t="s">
        <v>2652</v>
      </c>
      <c r="B3281" s="11">
        <v>296</v>
      </c>
      <c r="C3281" s="11" t="str">
        <f>VLOOKUP(B3281,IF(A3281="COMPOSICAO",S!$A:$E,I!$A:$E),2,FALSE)</f>
        <v>SINAPI</v>
      </c>
      <c r="D3281" s="23" t="str">
        <f>VLOOKUP(B3281,IF(A3281="COMPOSICAO",S!$A:$E,I!$A:$E),3,FALSE)</f>
        <v>ANEL BORRACHA PARA TUBO ESGOTO PREDIAL, DN 50 MM (NBR 5688)</v>
      </c>
      <c r="E3281" s="11" t="str">
        <f>VLOOKUP(B3281,IF(A3281="COMPOSICAO",S!$A:$E,I!$A:$E),4,FALSE)</f>
        <v>UN</v>
      </c>
      <c r="F3281" s="11">
        <v>2</v>
      </c>
      <c r="G3281" s="67">
        <f>IF(A3281="COMPOSICAO",VLOOKUP("TOTAL SEM BDI - "&amp;B3281,CPUAUX1!$A:$J,9,FALSE),VLOOKUP(B3281,I!$A:$E,5,FALSE))</f>
        <v>2.14</v>
      </c>
      <c r="H3281" s="68"/>
      <c r="I3281" s="67">
        <f>TRUNC(F3281*G3281,2)</f>
        <v>4.28</v>
      </c>
      <c r="J3281" s="68"/>
      <c r="M3281" s="11">
        <f>B3281</f>
        <v>296</v>
      </c>
      <c r="N3281" s="18">
        <f>SUMIF(ORCAMENTO!B:B,B3279,ORCAMENTO!F:F)</f>
        <v>10</v>
      </c>
      <c r="O3281" s="11">
        <f>F3281*N3281</f>
        <v>20</v>
      </c>
      <c r="Q3281" s="11">
        <f ca="1">IFERROR(SUMIF(CO!B:B,B3279,OFFSET(CO!F:F,0,(4+MATCH(ETAPA,CO!$J$10:$BL$10,0)))),0)</f>
        <v>0</v>
      </c>
      <c r="R3281" s="11">
        <f ca="1">F3281*Q3281</f>
        <v>0</v>
      </c>
    </row>
    <row r="3282" spans="1:18" ht="30">
      <c r="A3282" s="11" t="s">
        <v>2652</v>
      </c>
      <c r="B3282" s="11">
        <v>7097</v>
      </c>
      <c r="C3282" s="11" t="str">
        <f>VLOOKUP(B3282,IF(A3282="COMPOSICAO",S!$A:$E,I!$A:$E),2,FALSE)</f>
        <v>SINAPI</v>
      </c>
      <c r="D3282" s="23" t="str">
        <f>VLOOKUP(B3282,IF(A3282="COMPOSICAO",S!$A:$E,I!$A:$E),3,FALSE)</f>
        <v>TE SANITARIO, PVC, DN 50 X 50 MM, SERIE NORMAL, PARA ESGOTO PREDIAL</v>
      </c>
      <c r="E3282" s="11" t="str">
        <f>VLOOKUP(B3282,IF(A3282="COMPOSICAO",S!$A:$E,I!$A:$E),4,FALSE)</f>
        <v>UN</v>
      </c>
      <c r="F3282" s="11">
        <v>1</v>
      </c>
      <c r="G3282" s="67">
        <f>IF(A3282="COMPOSICAO",VLOOKUP("TOTAL SEM BDI - "&amp;B3282,CPUAUX1!$A:$J,9,FALSE),VLOOKUP(B3282,I!$A:$E,5,FALSE))</f>
        <v>6.9</v>
      </c>
      <c r="H3282" s="68"/>
      <c r="I3282" s="67">
        <f>TRUNC(F3282*G3282,2)</f>
        <v>6.9</v>
      </c>
      <c r="J3282" s="68"/>
      <c r="M3282" s="11">
        <f>B3282</f>
        <v>7097</v>
      </c>
      <c r="N3282" s="18">
        <f>SUMIF(ORCAMENTO!B:B,B3279,ORCAMENTO!F:F)</f>
        <v>10</v>
      </c>
      <c r="O3282" s="11">
        <f>F3282*N3282</f>
        <v>10</v>
      </c>
      <c r="Q3282" s="11">
        <f ca="1">IFERROR(SUMIF(CO!B:B,B3279,OFFSET(CO!F:F,0,(4+MATCH(ETAPA,CO!$J$10:$BL$10,0)))),0)</f>
        <v>0</v>
      </c>
      <c r="R3282" s="11">
        <f ca="1">F3282*Q3282</f>
        <v>0</v>
      </c>
    </row>
    <row r="3283" spans="1:18" ht="30">
      <c r="A3283" s="11" t="s">
        <v>2650</v>
      </c>
      <c r="B3283" s="11">
        <v>88267</v>
      </c>
      <c r="C3283" s="11" t="str">
        <f>VLOOKUP(B3283,IF(A3283="COMPOSICAO",S!$A:$E,I!$A:$E),2,FALSE)</f>
        <v>SINAPI</v>
      </c>
      <c r="D3283" s="23" t="str">
        <f>VLOOKUP(B3283,IF(A3283="COMPOSICAO",S!$A:$E,I!$A:$E),3,FALSE)</f>
        <v>ENCANADOR OU BOMBEIRO HIDRÁULICO COM ENCARGOS COMPLEMENTARES</v>
      </c>
      <c r="E3283" s="11" t="str">
        <f>VLOOKUP(B3283,IF(A3283="COMPOSICAO",S!$A:$E,I!$A:$E),4,FALSE)</f>
        <v>H</v>
      </c>
      <c r="F3283" s="11">
        <f>0.29/pcf</f>
        <v>0.28999999999999998</v>
      </c>
      <c r="G3283" s="67">
        <f>IF(A3283="COMPOSICAO",VLOOKUP("TOTAL SEM BDI - "&amp;B3283,CPUAUX1!$A:$J,9,FALSE),VLOOKUP(B3283,I!$A:$E,5,FALSE))</f>
        <v>26.669999999999998</v>
      </c>
      <c r="H3283" s="68"/>
      <c r="I3283" s="67">
        <f>TRUNC(F3283*G3283,2)</f>
        <v>7.73</v>
      </c>
      <c r="J3283" s="68"/>
      <c r="M3283" s="11">
        <f>B3283</f>
        <v>88267</v>
      </c>
      <c r="N3283" s="18">
        <f>SUMIF(ORCAMENTO!B:B,B3279,ORCAMENTO!F:F)</f>
        <v>10</v>
      </c>
      <c r="O3283" s="11">
        <f>F3283*N3283</f>
        <v>2.9</v>
      </c>
      <c r="Q3283" s="11">
        <f ca="1">IFERROR(SUMIF(CO!B:B,B3279,OFFSET(CO!F:F,0,(4+MATCH(ETAPA,CO!$J$10:$BL$10,0)))),0)</f>
        <v>0</v>
      </c>
      <c r="R3283" s="11">
        <f ca="1">F3283*Q3283</f>
        <v>0</v>
      </c>
    </row>
    <row r="3284" spans="1:18">
      <c r="A3284" s="11" t="s">
        <v>2650</v>
      </c>
      <c r="B3284" s="11">
        <v>88316</v>
      </c>
      <c r="C3284" s="11" t="str">
        <f>VLOOKUP(B3284,IF(A3284="COMPOSICAO",S!$A:$E,I!$A:$E),2,FALSE)</f>
        <v>SINAPI</v>
      </c>
      <c r="D3284" s="23" t="str">
        <f>VLOOKUP(B3284,IF(A3284="COMPOSICAO",S!$A:$E,I!$A:$E),3,FALSE)</f>
        <v>SERVENTE COM ENCARGOS COMPLEMENTARES</v>
      </c>
      <c r="E3284" s="11" t="str">
        <f>VLOOKUP(B3284,IF(A3284="COMPOSICAO",S!$A:$E,I!$A:$E),4,FALSE)</f>
        <v>H</v>
      </c>
      <c r="F3284" s="11">
        <f>0.29/pcf</f>
        <v>0.28999999999999998</v>
      </c>
      <c r="G3284" s="67">
        <f>IF(A3284="COMPOSICAO",VLOOKUP("TOTAL SEM BDI - "&amp;B3284,CPUAUX1!$A:$J,9,FALSE),VLOOKUP(B3284,I!$A:$E,5,FALSE))</f>
        <v>21.71</v>
      </c>
      <c r="H3284" s="68"/>
      <c r="I3284" s="67">
        <f>TRUNC(F3284*G3284,2)</f>
        <v>6.29</v>
      </c>
      <c r="J3284" s="68"/>
      <c r="M3284" s="11">
        <f>B3284</f>
        <v>88316</v>
      </c>
      <c r="N3284" s="18">
        <f>SUMIF(ORCAMENTO!B:B,B3279,ORCAMENTO!F:F)</f>
        <v>10</v>
      </c>
      <c r="O3284" s="11">
        <f>F3284*N3284</f>
        <v>2.9</v>
      </c>
      <c r="Q3284" s="11">
        <f ca="1">IFERROR(SUMIF(CO!B:B,B3279,OFFSET(CO!F:F,0,(4+MATCH(ETAPA,CO!$J$10:$BL$10,0)))),0)</f>
        <v>0</v>
      </c>
      <c r="R3284" s="11">
        <f ca="1">F3284*Q3284</f>
        <v>0</v>
      </c>
    </row>
    <row r="3285" spans="1:18">
      <c r="A3285" s="50" t="str">
        <f>"TOTAL SEM BDI - "&amp;B3279</f>
        <v>TOTAL SEM BDI - SEDUC403</v>
      </c>
      <c r="B3285" s="51"/>
      <c r="C3285" s="51"/>
      <c r="D3285" s="51"/>
      <c r="E3285" s="51"/>
      <c r="F3285" s="51"/>
      <c r="G3285" s="51"/>
      <c r="H3285" s="52"/>
      <c r="I3285" s="67">
        <f>SUM(I3279:I3284)</f>
        <v>27.1</v>
      </c>
      <c r="J3285" s="68"/>
    </row>
    <row r="3286" spans="1:18">
      <c r="A3286" s="50" t="str">
        <f>"TAXA DE BDI ("&amp;TEXT(BDI,"00,00")&amp;" %)"</f>
        <v>TAXA DE BDI (23,54 %)</v>
      </c>
      <c r="B3286" s="51"/>
      <c r="C3286" s="51"/>
      <c r="D3286" s="51"/>
      <c r="E3286" s="51"/>
      <c r="F3286" s="51"/>
      <c r="G3286" s="51"/>
      <c r="H3286" s="52"/>
      <c r="I3286" s="67">
        <f>ROUND(I3285*(BDI/100),2)</f>
        <v>6.38</v>
      </c>
      <c r="J3286" s="68"/>
    </row>
    <row r="3287" spans="1:18">
      <c r="A3287" s="50" t="str">
        <f>"TOTAL COM BDI - "&amp;B3279</f>
        <v>TOTAL COM BDI - SEDUC403</v>
      </c>
      <c r="B3287" s="51"/>
      <c r="C3287" s="51"/>
      <c r="D3287" s="51"/>
      <c r="E3287" s="51"/>
      <c r="F3287" s="51"/>
      <c r="G3287" s="51"/>
      <c r="H3287" s="52"/>
      <c r="I3287" s="67">
        <f>SUM(I3285:I3286)</f>
        <v>33.480000000000004</v>
      </c>
      <c r="J3287" s="68"/>
    </row>
    <row r="3289" spans="1:18">
      <c r="A3289" s="9" t="s">
        <v>2646</v>
      </c>
      <c r="B3289" s="9" t="s">
        <v>102</v>
      </c>
      <c r="C3289" s="9" t="s">
        <v>103</v>
      </c>
      <c r="D3289" s="9" t="s">
        <v>36</v>
      </c>
      <c r="E3289" s="9" t="s">
        <v>104</v>
      </c>
      <c r="F3289" s="9" t="s">
        <v>788</v>
      </c>
      <c r="G3289" s="63" t="s">
        <v>2647</v>
      </c>
      <c r="H3289" s="64"/>
      <c r="I3289" s="63" t="s">
        <v>24</v>
      </c>
      <c r="J3289" s="64"/>
    </row>
    <row r="3290" spans="1:18" ht="45">
      <c r="A3290" s="21" t="s">
        <v>2758</v>
      </c>
      <c r="B3290" s="21">
        <v>97897</v>
      </c>
      <c r="C3290" s="21" t="str">
        <f>VLOOKUP(B3290,S!$A:$G,2,FALSE)</f>
        <v>SINAPI</v>
      </c>
      <c r="D3290" s="22" t="str">
        <f>VLOOKUP(B3290,S!$A:$G,3,FALSE)</f>
        <v>CAIXA ENTERRADA HIDRÁULICA RETANGULAR, EM CONCRETO PRÉ-MOLDADO, DIMENSÕES INTERNAS: 0,6X0,6X0,5 M. AF_12/2020</v>
      </c>
      <c r="E3290" s="21" t="str">
        <f>VLOOKUP(B3290,S!$A:$G,4,FALSE)</f>
        <v>UN</v>
      </c>
      <c r="F3290" s="21"/>
      <c r="G3290" s="65">
        <f>I3297</f>
        <v>424.46</v>
      </c>
      <c r="H3290" s="66"/>
      <c r="I3290" s="65"/>
      <c r="J3290" s="66"/>
      <c r="K3290" s="30">
        <f>VLOOKUP(B3290,S!A:G,5,FALSE)</f>
        <v>424.46</v>
      </c>
      <c r="L3290" s="21" t="str">
        <f>IF(K3290=G3290,"OK, CONFORME TABELA",IF(G3290&gt;K3290,"ACIMA DA TABELA: ","ABAIXO DA TABELA: ")&amp;TRUNC((G3290*100)/K3290,2)&amp;" %")</f>
        <v>OK, CONFORME TABELA</v>
      </c>
    </row>
    <row r="3291" spans="1:18" ht="30">
      <c r="A3291" s="11" t="s">
        <v>2650</v>
      </c>
      <c r="B3291" s="11">
        <v>101618</v>
      </c>
      <c r="C3291" s="11" t="str">
        <f>VLOOKUP(B3291,IF(A3291="COMPOSICAO",S!$A:$E,I!$A:$E),2,FALSE)</f>
        <v>SINAPI</v>
      </c>
      <c r="D3291" s="23" t="str">
        <f>VLOOKUP(B3291,IF(A3291="COMPOSICAO",S!$A:$E,I!$A:$E),3,FALSE)</f>
        <v>PREPARO DE FUNDO DE VALA COM LARGURA MENOR QUE 1,5 M, COM CAMADA DE AREIA, LANÇAMENTO MANUAL. AF_08/2020</v>
      </c>
      <c r="E3291" s="11" t="str">
        <f>VLOOKUP(B3291,IF(A3291="COMPOSICAO",S!$A:$E,I!$A:$E),4,FALSE)</f>
        <v>M3</v>
      </c>
      <c r="F3291" s="11">
        <v>4.0500000000000001E-2</v>
      </c>
      <c r="G3291" s="67">
        <f>IF(A3291="COMPOSICAO",VLOOKUP("TOTAL SEM BDI - "&amp;B3291,CPUAUX1!$A:$J,9,FALSE),VLOOKUP(B3291,I!$A:$E,5,FALSE))</f>
        <v>230.13</v>
      </c>
      <c r="H3291" s="68"/>
      <c r="I3291" s="67">
        <f t="shared" ref="I3291:I3296" si="301">TRUNC(F3291*G3291,2)</f>
        <v>9.32</v>
      </c>
      <c r="J3291" s="68"/>
      <c r="M3291" s="11">
        <f t="shared" ref="M3291:M3296" si="302">B3291</f>
        <v>101618</v>
      </c>
      <c r="N3291" s="18">
        <f>SUMIF(ORCAMENTO!B:B,B3290,ORCAMENTO!F:F)</f>
        <v>2</v>
      </c>
      <c r="O3291" s="11">
        <f t="shared" ref="O3291:O3296" si="303">F3291*N3291</f>
        <v>8.1000000000000003E-2</v>
      </c>
      <c r="Q3291" s="11">
        <f ca="1">IFERROR(SUMIF(CO!B:B,B3290,OFFSET(CO!F:F,0,(4+MATCH(ETAPA,CO!$J$10:$BL$10,0)))),0)</f>
        <v>0</v>
      </c>
      <c r="R3291" s="11">
        <f t="shared" ref="R3291:R3296" ca="1" si="304">F3291*Q3291</f>
        <v>0</v>
      </c>
    </row>
    <row r="3292" spans="1:18">
      <c r="A3292" s="11" t="s">
        <v>2650</v>
      </c>
      <c r="B3292" s="11">
        <v>88316</v>
      </c>
      <c r="C3292" s="11" t="str">
        <f>VLOOKUP(B3292,IF(A3292="COMPOSICAO",S!$A:$E,I!$A:$E),2,FALSE)</f>
        <v>SINAPI</v>
      </c>
      <c r="D3292" s="23" t="str">
        <f>VLOOKUP(B3292,IF(A3292="COMPOSICAO",S!$A:$E,I!$A:$E),3,FALSE)</f>
        <v>SERVENTE COM ENCARGOS COMPLEMENTARES</v>
      </c>
      <c r="E3292" s="11" t="str">
        <f>VLOOKUP(B3292,IF(A3292="COMPOSICAO",S!$A:$E,I!$A:$E),4,FALSE)</f>
        <v>H</v>
      </c>
      <c r="F3292" s="11">
        <f>0.0674/pcf</f>
        <v>6.7400000000000002E-2</v>
      </c>
      <c r="G3292" s="67">
        <f>IF(A3292="COMPOSICAO",VLOOKUP("TOTAL SEM BDI - "&amp;B3292,CPUAUX1!$A:$J,9,FALSE),VLOOKUP(B3292,I!$A:$E,5,FALSE))</f>
        <v>21.71</v>
      </c>
      <c r="H3292" s="68"/>
      <c r="I3292" s="67">
        <f t="shared" si="301"/>
        <v>1.46</v>
      </c>
      <c r="J3292" s="68"/>
      <c r="M3292" s="11">
        <f t="shared" si="302"/>
        <v>88316</v>
      </c>
      <c r="N3292" s="18">
        <f>SUMIF(ORCAMENTO!B:B,B3290,ORCAMENTO!F:F)</f>
        <v>2</v>
      </c>
      <c r="O3292" s="11">
        <f t="shared" si="303"/>
        <v>0.1348</v>
      </c>
      <c r="Q3292" s="11">
        <f ca="1">IFERROR(SUMIF(CO!B:B,B3290,OFFSET(CO!F:F,0,(4+MATCH(ETAPA,CO!$J$10:$BL$10,0)))),0)</f>
        <v>0</v>
      </c>
      <c r="R3292" s="11">
        <f t="shared" ca="1" si="304"/>
        <v>0</v>
      </c>
    </row>
    <row r="3293" spans="1:18">
      <c r="A3293" s="11" t="s">
        <v>2650</v>
      </c>
      <c r="B3293" s="11">
        <v>88309</v>
      </c>
      <c r="C3293" s="11" t="str">
        <f>VLOOKUP(B3293,IF(A3293="COMPOSICAO",S!$A:$E,I!$A:$E),2,FALSE)</f>
        <v>SINAPI</v>
      </c>
      <c r="D3293" s="23" t="str">
        <f>VLOOKUP(B3293,IF(A3293="COMPOSICAO",S!$A:$E,I!$A:$E),3,FALSE)</f>
        <v>PEDREIRO COM ENCARGOS COMPLEMENTARES</v>
      </c>
      <c r="E3293" s="11" t="str">
        <f>VLOOKUP(B3293,IF(A3293="COMPOSICAO",S!$A:$E,I!$A:$E),4,FALSE)</f>
        <v>H</v>
      </c>
      <c r="F3293" s="11">
        <f>0.0858/pcf</f>
        <v>8.5800000000000001E-2</v>
      </c>
      <c r="G3293" s="67">
        <f>IF(A3293="COMPOSICAO",VLOOKUP("TOTAL SEM BDI - "&amp;B3293,CPUAUX1!$A:$J,9,FALSE),VLOOKUP(B3293,I!$A:$E,5,FALSE))</f>
        <v>27.39</v>
      </c>
      <c r="H3293" s="68"/>
      <c r="I3293" s="67">
        <f t="shared" si="301"/>
        <v>2.35</v>
      </c>
      <c r="J3293" s="68"/>
      <c r="M3293" s="11">
        <f t="shared" si="302"/>
        <v>88309</v>
      </c>
      <c r="N3293" s="18">
        <f>SUMIF(ORCAMENTO!B:B,B3290,ORCAMENTO!F:F)</f>
        <v>2</v>
      </c>
      <c r="O3293" s="11">
        <f t="shared" si="303"/>
        <v>0.1716</v>
      </c>
      <c r="Q3293" s="11">
        <f ca="1">IFERROR(SUMIF(CO!B:B,B3290,OFFSET(CO!F:F,0,(4+MATCH(ETAPA,CO!$J$10:$BL$10,0)))),0)</f>
        <v>0</v>
      </c>
      <c r="R3293" s="11">
        <f t="shared" ca="1" si="304"/>
        <v>0</v>
      </c>
    </row>
    <row r="3294" spans="1:18" ht="30">
      <c r="A3294" s="11" t="s">
        <v>2652</v>
      </c>
      <c r="B3294" s="11">
        <v>41629</v>
      </c>
      <c r="C3294" s="11" t="str">
        <f>VLOOKUP(B3294,IF(A3294="COMPOSICAO",S!$A:$E,I!$A:$E),2,FALSE)</f>
        <v>SINAPI</v>
      </c>
      <c r="D3294" s="23" t="str">
        <f>VLOOKUP(B3294,IF(A3294="COMPOSICAO",S!$A:$E,I!$A:$E),3,FALSE)</f>
        <v>CAIXA DE CONCRETO ARMADO PRE-MOLDADO, COM FUNDO E TAMPA, DIMENSOES DE 0,60 X 0,60 X 0,50 M</v>
      </c>
      <c r="E3294" s="11" t="str">
        <f>VLOOKUP(B3294,IF(A3294="COMPOSICAO",S!$A:$E,I!$A:$E),4,FALSE)</f>
        <v>UN</v>
      </c>
      <c r="F3294" s="11">
        <v>1</v>
      </c>
      <c r="G3294" s="67">
        <f>IF(A3294="COMPOSICAO",VLOOKUP("TOTAL SEM BDI - "&amp;B3294,CPUAUX1!$A:$J,9,FALSE),VLOOKUP(B3294,I!$A:$E,5,FALSE))</f>
        <v>399.32</v>
      </c>
      <c r="H3294" s="68"/>
      <c r="I3294" s="67">
        <f t="shared" si="301"/>
        <v>399.32</v>
      </c>
      <c r="J3294" s="68"/>
      <c r="M3294" s="11">
        <f t="shared" si="302"/>
        <v>41629</v>
      </c>
      <c r="N3294" s="18">
        <f>SUMIF(ORCAMENTO!B:B,B3290,ORCAMENTO!F:F)</f>
        <v>2</v>
      </c>
      <c r="O3294" s="11">
        <f t="shared" si="303"/>
        <v>2</v>
      </c>
      <c r="Q3294" s="11">
        <f ca="1">IFERROR(SUMIF(CO!B:B,B3290,OFFSET(CO!F:F,0,(4+MATCH(ETAPA,CO!$J$10:$BL$10,0)))),0)</f>
        <v>0</v>
      </c>
      <c r="R3294" s="11">
        <f t="shared" ca="1" si="304"/>
        <v>0</v>
      </c>
    </row>
    <row r="3295" spans="1:18" ht="75">
      <c r="A3295" s="11" t="s">
        <v>2650</v>
      </c>
      <c r="B3295" s="11">
        <v>5679</v>
      </c>
      <c r="C3295" s="11" t="str">
        <f>VLOOKUP(B3295,IF(A3295="COMPOSICAO",S!$A:$E,I!$A:$E),2,FALSE)</f>
        <v>SINAPI</v>
      </c>
      <c r="D3295" s="23" t="str">
        <f>VLOOKUP(B3295,IF(A3295="COMPOSICAO",S!$A:$E,I!$A:$E),3,FALSE)</f>
        <v>RETROESCAVADEIRA SOBRE RODAS COM CARREGADEIRA, TRAÇÃO 4X4, POTÊNCIA LÍQ. 88 HP, CAÇAMBA CARREG. CAP. MÍN. 1 M3, CAÇAMBA RETRO CAP. 0,26 M3, PESO OPERACIONAL MÍN. 6.674 KG, PROFUNDIDADE ESCAVAÇÃO MÁX. 4,37 M - CHI DIURNO. AF_06/2014</v>
      </c>
      <c r="E3295" s="11" t="str">
        <f>VLOOKUP(B3295,IF(A3295="COMPOSICAO",S!$A:$E,I!$A:$E),4,FALSE)</f>
        <v>CHI</v>
      </c>
      <c r="F3295" s="11">
        <v>8.8800000000000004E-2</v>
      </c>
      <c r="G3295" s="67">
        <f>IF(A3295="COMPOSICAO",VLOOKUP("TOTAL SEM BDI - "&amp;B3295,CPUAUX1!$A:$J,9,FALSE),VLOOKUP(B3295,I!$A:$E,5,FALSE))</f>
        <v>63.27</v>
      </c>
      <c r="H3295" s="68"/>
      <c r="I3295" s="67">
        <f t="shared" si="301"/>
        <v>5.61</v>
      </c>
      <c r="J3295" s="68"/>
      <c r="M3295" s="11">
        <f t="shared" si="302"/>
        <v>5679</v>
      </c>
      <c r="N3295" s="18">
        <f>SUMIF(ORCAMENTO!B:B,B3290,ORCAMENTO!F:F)</f>
        <v>2</v>
      </c>
      <c r="O3295" s="11">
        <f t="shared" si="303"/>
        <v>0.17760000000000001</v>
      </c>
      <c r="Q3295" s="11">
        <f ca="1">IFERROR(SUMIF(CO!B:B,B3290,OFFSET(CO!F:F,0,(4+MATCH(ETAPA,CO!$J$10:$BL$10,0)))),0)</f>
        <v>0</v>
      </c>
      <c r="R3295" s="11">
        <f t="shared" ca="1" si="304"/>
        <v>0</v>
      </c>
    </row>
    <row r="3296" spans="1:18" ht="75">
      <c r="A3296" s="11" t="s">
        <v>2650</v>
      </c>
      <c r="B3296" s="11">
        <v>5678</v>
      </c>
      <c r="C3296" s="11" t="str">
        <f>VLOOKUP(B3296,IF(A3296="COMPOSICAO",S!$A:$E,I!$A:$E),2,FALSE)</f>
        <v>SINAPI</v>
      </c>
      <c r="D3296" s="23" t="str">
        <f>VLOOKUP(B3296,IF(A3296="COMPOSICAO",S!$A:$E,I!$A:$E),3,FALSE)</f>
        <v>RETROESCAVADEIRA SOBRE RODAS COM CARREGADEIRA, TRAÇÃO 4X4, POTÊNCIA LÍQ. 88 HP, CAÇAMBA CARREG. CAP. MÍN. 1 M3, CAÇAMBA RETRO CAP. 0,26 M3, PESO OPERACIONAL MÍN. 6.674 KG, PROFUNDIDADE ESCAVAÇÃO MÁX. 4,37 M - CHP DIURNO. AF_06/2014</v>
      </c>
      <c r="E3296" s="11" t="str">
        <f>VLOOKUP(B3296,IF(A3296="COMPOSICAO",S!$A:$E,I!$A:$E),4,FALSE)</f>
        <v>CHP</v>
      </c>
      <c r="F3296" s="11">
        <v>4.36E-2</v>
      </c>
      <c r="G3296" s="67">
        <f>IF(A3296="COMPOSICAO",VLOOKUP("TOTAL SEM BDI - "&amp;B3296,CPUAUX1!$A:$J,9,FALSE),VLOOKUP(B3296,I!$A:$E,5,FALSE))</f>
        <v>146.92000000000002</v>
      </c>
      <c r="H3296" s="68"/>
      <c r="I3296" s="67">
        <f t="shared" si="301"/>
        <v>6.4</v>
      </c>
      <c r="J3296" s="68"/>
      <c r="M3296" s="11">
        <f t="shared" si="302"/>
        <v>5678</v>
      </c>
      <c r="N3296" s="18">
        <f>SUMIF(ORCAMENTO!B:B,B3290,ORCAMENTO!F:F)</f>
        <v>2</v>
      </c>
      <c r="O3296" s="11">
        <f t="shared" si="303"/>
        <v>8.72E-2</v>
      </c>
      <c r="Q3296" s="11">
        <f ca="1">IFERROR(SUMIF(CO!B:B,B3290,OFFSET(CO!F:F,0,(4+MATCH(ETAPA,CO!$J$10:$BL$10,0)))),0)</f>
        <v>0</v>
      </c>
      <c r="R3296" s="11">
        <f t="shared" ca="1" si="304"/>
        <v>0</v>
      </c>
    </row>
    <row r="3297" spans="1:18">
      <c r="A3297" s="50" t="str">
        <f>"TOTAL SEM BDI - "&amp;B3290</f>
        <v>TOTAL SEM BDI - 97897</v>
      </c>
      <c r="B3297" s="51"/>
      <c r="C3297" s="51"/>
      <c r="D3297" s="51"/>
      <c r="E3297" s="51"/>
      <c r="F3297" s="51"/>
      <c r="G3297" s="51"/>
      <c r="H3297" s="52"/>
      <c r="I3297" s="67">
        <f>SUM(I3290:I3296)</f>
        <v>424.46</v>
      </c>
      <c r="J3297" s="68"/>
    </row>
    <row r="3298" spans="1:18">
      <c r="A3298" s="50" t="str">
        <f>"TAXA DE BDI ("&amp;TEXT(BDI,"00,00")&amp;" %)"</f>
        <v>TAXA DE BDI (23,54 %)</v>
      </c>
      <c r="B3298" s="51"/>
      <c r="C3298" s="51"/>
      <c r="D3298" s="51"/>
      <c r="E3298" s="51"/>
      <c r="F3298" s="51"/>
      <c r="G3298" s="51"/>
      <c r="H3298" s="52"/>
      <c r="I3298" s="67">
        <f>ROUND(I3297*(BDI/100),2)</f>
        <v>99.92</v>
      </c>
      <c r="J3298" s="68"/>
    </row>
    <row r="3299" spans="1:18">
      <c r="A3299" s="50" t="str">
        <f>"TOTAL COM BDI - "&amp;B3290</f>
        <v>TOTAL COM BDI - 97897</v>
      </c>
      <c r="B3299" s="51"/>
      <c r="C3299" s="51"/>
      <c r="D3299" s="51"/>
      <c r="E3299" s="51"/>
      <c r="F3299" s="51"/>
      <c r="G3299" s="51"/>
      <c r="H3299" s="52"/>
      <c r="I3299" s="67">
        <f>SUM(I3297:I3298)</f>
        <v>524.38</v>
      </c>
      <c r="J3299" s="68"/>
    </row>
    <row r="3301" spans="1:18">
      <c r="A3301" s="9" t="s">
        <v>2646</v>
      </c>
      <c r="B3301" s="9" t="s">
        <v>102</v>
      </c>
      <c r="C3301" s="9" t="s">
        <v>103</v>
      </c>
      <c r="D3301" s="9" t="s">
        <v>36</v>
      </c>
      <c r="E3301" s="9" t="s">
        <v>104</v>
      </c>
      <c r="F3301" s="9" t="s">
        <v>788</v>
      </c>
      <c r="G3301" s="63" t="s">
        <v>2647</v>
      </c>
      <c r="H3301" s="64"/>
      <c r="I3301" s="63" t="s">
        <v>24</v>
      </c>
      <c r="J3301" s="64"/>
    </row>
    <row r="3302" spans="1:18" ht="45">
      <c r="A3302" s="21" t="s">
        <v>2684</v>
      </c>
      <c r="B3302" s="21">
        <v>94229</v>
      </c>
      <c r="C3302" s="21" t="str">
        <f>VLOOKUP(B3302,S!$A:$G,2,FALSE)</f>
        <v>SINAPI</v>
      </c>
      <c r="D3302" s="22" t="str">
        <f>VLOOKUP(B3302,S!$A:$G,3,FALSE)</f>
        <v>CALHA EM CHAPA DE AÇO GALVANIZADO NÚMERO 24, DESENVOLVIMENTO DE 100 CM, INCLUSO TRANSPORTE VERTICAL. AF_07/2019</v>
      </c>
      <c r="E3302" s="21" t="str">
        <f>VLOOKUP(B3302,S!$A:$G,4,FALSE)</f>
        <v>M</v>
      </c>
      <c r="F3302" s="21"/>
      <c r="G3302" s="65">
        <f>I3312</f>
        <v>170.99</v>
      </c>
      <c r="H3302" s="66"/>
      <c r="I3302" s="65"/>
      <c r="J3302" s="66"/>
      <c r="K3302" s="30">
        <f>VLOOKUP(B3302,S!A:G,5,FALSE)</f>
        <v>170.99</v>
      </c>
      <c r="L3302" s="21" t="str">
        <f>IF(K3302=G3302,"OK, CONFORME TABELA",IF(G3302&gt;K3302,"ACIMA DA TABELA: ","ABAIXO DA TABELA: ")&amp;TRUNC((G3302*100)/K3302,2)&amp;" %")</f>
        <v>OK, CONFORME TABELA</v>
      </c>
    </row>
    <row r="3303" spans="1:18" ht="45">
      <c r="A3303" s="11" t="s">
        <v>2650</v>
      </c>
      <c r="B3303" s="11">
        <v>93282</v>
      </c>
      <c r="C3303" s="11" t="str">
        <f>VLOOKUP(B3303,IF(A3303="COMPOSICAO",S!$A:$E,I!$A:$E),2,FALSE)</f>
        <v>SINAPI</v>
      </c>
      <c r="D3303" s="23" t="str">
        <f>VLOOKUP(B3303,IF(A3303="COMPOSICAO",S!$A:$E,I!$A:$E),3,FALSE)</f>
        <v>GUINCHO ELÉTRICO DE COLUNA, CAPACIDADE 400 KG, COM MOTO FREIO, MOTOR TRIFÁSICO DE 1,25 CV - CHI DIURNO. AF_03/2016</v>
      </c>
      <c r="E3303" s="11" t="str">
        <f>VLOOKUP(B3303,IF(A3303="COMPOSICAO",S!$A:$E,I!$A:$E),4,FALSE)</f>
        <v>CHI</v>
      </c>
      <c r="F3303" s="11">
        <v>1.83E-2</v>
      </c>
      <c r="G3303" s="67">
        <f>IF(A3303="COMPOSICAO",VLOOKUP("TOTAL SEM BDI - "&amp;B3303,CPUAUX1!$A:$J,9,FALSE),VLOOKUP(B3303,I!$A:$E,5,FALSE))</f>
        <v>27.73</v>
      </c>
      <c r="H3303" s="68"/>
      <c r="I3303" s="67">
        <f t="shared" ref="I3303:I3311" si="305">TRUNC(F3303*G3303,2)</f>
        <v>0.5</v>
      </c>
      <c r="J3303" s="68"/>
      <c r="M3303" s="11">
        <f t="shared" ref="M3303:M3311" si="306">B3303</f>
        <v>93282</v>
      </c>
      <c r="N3303" s="18">
        <f>SUMIF(ORCAMENTO!B:B,B3302,ORCAMENTO!F:F)</f>
        <v>132.19999999999999</v>
      </c>
      <c r="O3303" s="11">
        <f t="shared" ref="O3303:O3311" si="307">F3303*N3303</f>
        <v>2.41926</v>
      </c>
      <c r="Q3303" s="11">
        <f ca="1">IFERROR(SUMIF(CO!B:B,B3302,OFFSET(CO!F:F,0,(4+MATCH(ETAPA,CO!$J$10:$BL$10,0)))),0)</f>
        <v>0</v>
      </c>
      <c r="R3303" s="11">
        <f t="shared" ref="R3303:R3311" ca="1" si="308">F3303*Q3303</f>
        <v>0</v>
      </c>
    </row>
    <row r="3304" spans="1:18" ht="45">
      <c r="A3304" s="11" t="s">
        <v>2650</v>
      </c>
      <c r="B3304" s="11">
        <v>93281</v>
      </c>
      <c r="C3304" s="11" t="str">
        <f>VLOOKUP(B3304,IF(A3304="COMPOSICAO",S!$A:$E,I!$A:$E),2,FALSE)</f>
        <v>SINAPI</v>
      </c>
      <c r="D3304" s="23" t="str">
        <f>VLOOKUP(B3304,IF(A3304="COMPOSICAO",S!$A:$E,I!$A:$E),3,FALSE)</f>
        <v>GUINCHO ELÉTRICO DE COLUNA, CAPACIDADE 400 KG, COM MOTO FREIO, MOTOR TRIFÁSICO DE 1,25 CV - CHP DIURNO. AF_03/2016</v>
      </c>
      <c r="E3304" s="11" t="str">
        <f>VLOOKUP(B3304,IF(A3304="COMPOSICAO",S!$A:$E,I!$A:$E),4,FALSE)</f>
        <v>CHP</v>
      </c>
      <c r="F3304" s="11">
        <v>1.32E-2</v>
      </c>
      <c r="G3304" s="67">
        <f>IF(A3304="COMPOSICAO",VLOOKUP("TOTAL SEM BDI - "&amp;B3304,CPUAUX1!$A:$J,9,FALSE),VLOOKUP(B3304,I!$A:$E,5,FALSE))</f>
        <v>28.939999999999998</v>
      </c>
      <c r="H3304" s="68"/>
      <c r="I3304" s="67">
        <f t="shared" si="305"/>
        <v>0.38</v>
      </c>
      <c r="J3304" s="68"/>
      <c r="M3304" s="11">
        <f t="shared" si="306"/>
        <v>93281</v>
      </c>
      <c r="N3304" s="18">
        <f>SUMIF(ORCAMENTO!B:B,B3302,ORCAMENTO!F:F)</f>
        <v>132.19999999999999</v>
      </c>
      <c r="O3304" s="11">
        <f t="shared" si="307"/>
        <v>1.7450399999999999</v>
      </c>
      <c r="Q3304" s="11">
        <f ca="1">IFERROR(SUMIF(CO!B:B,B3302,OFFSET(CO!F:F,0,(4+MATCH(ETAPA,CO!$J$10:$BL$10,0)))),0)</f>
        <v>0</v>
      </c>
      <c r="R3304" s="11">
        <f t="shared" ca="1" si="308"/>
        <v>0</v>
      </c>
    </row>
    <row r="3305" spans="1:18">
      <c r="A3305" s="11" t="s">
        <v>2650</v>
      </c>
      <c r="B3305" s="11">
        <v>88323</v>
      </c>
      <c r="C3305" s="11" t="str">
        <f>VLOOKUP(B3305,IF(A3305="COMPOSICAO",S!$A:$E,I!$A:$E),2,FALSE)</f>
        <v>SINAPI</v>
      </c>
      <c r="D3305" s="23" t="str">
        <f>VLOOKUP(B3305,IF(A3305="COMPOSICAO",S!$A:$E,I!$A:$E),3,FALSE)</f>
        <v>TELHADISTA COM ENCARGOS COMPLEMENTARES</v>
      </c>
      <c r="E3305" s="11" t="str">
        <f>VLOOKUP(B3305,IF(A3305="COMPOSICAO",S!$A:$E,I!$A:$E),4,FALSE)</f>
        <v>H</v>
      </c>
      <c r="F3305" s="11">
        <f>0.539/pcf</f>
        <v>0.53900000000000003</v>
      </c>
      <c r="G3305" s="67">
        <f>IF(A3305="COMPOSICAO",VLOOKUP("TOTAL SEM BDI - "&amp;B3305,CPUAUX1!$A:$J,9,FALSE),VLOOKUP(B3305,I!$A:$E,5,FALSE))</f>
        <v>26.71</v>
      </c>
      <c r="H3305" s="68"/>
      <c r="I3305" s="67">
        <f t="shared" si="305"/>
        <v>14.39</v>
      </c>
      <c r="J3305" s="68"/>
      <c r="M3305" s="11">
        <f t="shared" si="306"/>
        <v>88323</v>
      </c>
      <c r="N3305" s="18">
        <f>SUMIF(ORCAMENTO!B:B,B3302,ORCAMENTO!F:F)</f>
        <v>132.19999999999999</v>
      </c>
      <c r="O3305" s="11">
        <f t="shared" si="307"/>
        <v>71.255799999999994</v>
      </c>
      <c r="Q3305" s="11">
        <f ca="1">IFERROR(SUMIF(CO!B:B,B3302,OFFSET(CO!F:F,0,(4+MATCH(ETAPA,CO!$J$10:$BL$10,0)))),0)</f>
        <v>0</v>
      </c>
      <c r="R3305" s="11">
        <f t="shared" ca="1" si="308"/>
        <v>0</v>
      </c>
    </row>
    <row r="3306" spans="1:18">
      <c r="A3306" s="11" t="s">
        <v>2650</v>
      </c>
      <c r="B3306" s="11">
        <v>88316</v>
      </c>
      <c r="C3306" s="11" t="str">
        <f>VLOOKUP(B3306,IF(A3306="COMPOSICAO",S!$A:$E,I!$A:$E),2,FALSE)</f>
        <v>SINAPI</v>
      </c>
      <c r="D3306" s="23" t="str">
        <f>VLOOKUP(B3306,IF(A3306="COMPOSICAO",S!$A:$E,I!$A:$E),3,FALSE)</f>
        <v>SERVENTE COM ENCARGOS COMPLEMENTARES</v>
      </c>
      <c r="E3306" s="11" t="str">
        <f>VLOOKUP(B3306,IF(A3306="COMPOSICAO",S!$A:$E,I!$A:$E),4,FALSE)</f>
        <v>H</v>
      </c>
      <c r="F3306" s="11">
        <f>0.633/pcf</f>
        <v>0.63300000000000001</v>
      </c>
      <c r="G3306" s="67">
        <f>IF(A3306="COMPOSICAO",VLOOKUP("TOTAL SEM BDI - "&amp;B3306,CPUAUX1!$A:$J,9,FALSE),VLOOKUP(B3306,I!$A:$E,5,FALSE))</f>
        <v>21.71</v>
      </c>
      <c r="H3306" s="68"/>
      <c r="I3306" s="67">
        <f t="shared" si="305"/>
        <v>13.74</v>
      </c>
      <c r="J3306" s="68"/>
      <c r="M3306" s="11">
        <f t="shared" si="306"/>
        <v>88316</v>
      </c>
      <c r="N3306" s="18">
        <f>SUMIF(ORCAMENTO!B:B,B3302,ORCAMENTO!F:F)</f>
        <v>132.19999999999999</v>
      </c>
      <c r="O3306" s="11">
        <f t="shared" si="307"/>
        <v>83.682599999999994</v>
      </c>
      <c r="Q3306" s="11">
        <f ca="1">IFERROR(SUMIF(CO!B:B,B3302,OFFSET(CO!F:F,0,(4+MATCH(ETAPA,CO!$J$10:$BL$10,0)))),0)</f>
        <v>0</v>
      </c>
      <c r="R3306" s="11">
        <f t="shared" ca="1" si="308"/>
        <v>0</v>
      </c>
    </row>
    <row r="3307" spans="1:18" ht="30">
      <c r="A3307" s="11" t="s">
        <v>2652</v>
      </c>
      <c r="B3307" s="11">
        <v>40784</v>
      </c>
      <c r="C3307" s="11" t="str">
        <f>VLOOKUP(B3307,IF(A3307="COMPOSICAO",S!$A:$E,I!$A:$E),2,FALSE)</f>
        <v>SINAPI</v>
      </c>
      <c r="D3307" s="23" t="str">
        <f>VLOOKUP(B3307,IF(A3307="COMPOSICAO",S!$A:$E,I!$A:$E),3,FALSE)</f>
        <v>CALHA QUADRADA DE CHAPA DE ACO GALVANIZADA NUM 24, CORTE 100 CM</v>
      </c>
      <c r="E3307" s="11" t="str">
        <f>VLOOKUP(B3307,IF(A3307="COMPOSICAO",S!$A:$E,I!$A:$E),4,FALSE)</f>
        <v>M</v>
      </c>
      <c r="F3307" s="11">
        <v>1.05</v>
      </c>
      <c r="G3307" s="67">
        <f>IF(A3307="COMPOSICAO",VLOOKUP("TOTAL SEM BDI - "&amp;B3307,CPUAUX1!$A:$J,9,FALSE),VLOOKUP(B3307,I!$A:$E,5,FALSE))</f>
        <v>98.42</v>
      </c>
      <c r="H3307" s="68"/>
      <c r="I3307" s="67">
        <f t="shared" si="305"/>
        <v>103.34</v>
      </c>
      <c r="J3307" s="68"/>
      <c r="M3307" s="11">
        <f t="shared" si="306"/>
        <v>40784</v>
      </c>
      <c r="N3307" s="18">
        <f>SUMIF(ORCAMENTO!B:B,B3302,ORCAMENTO!F:F)</f>
        <v>132.19999999999999</v>
      </c>
      <c r="O3307" s="11">
        <f t="shared" si="307"/>
        <v>138.81</v>
      </c>
      <c r="Q3307" s="11">
        <f ca="1">IFERROR(SUMIF(CO!B:B,B3302,OFFSET(CO!F:F,0,(4+MATCH(ETAPA,CO!$J$10:$BL$10,0)))),0)</f>
        <v>0</v>
      </c>
      <c r="R3307" s="11">
        <f t="shared" ca="1" si="308"/>
        <v>0</v>
      </c>
    </row>
    <row r="3308" spans="1:18">
      <c r="A3308" s="11" t="s">
        <v>2652</v>
      </c>
      <c r="B3308" s="11">
        <v>13388</v>
      </c>
      <c r="C3308" s="11" t="str">
        <f>VLOOKUP(B3308,IF(A3308="COMPOSICAO",S!$A:$E,I!$A:$E),2,FALSE)</f>
        <v>SINAPI</v>
      </c>
      <c r="D3308" s="23" t="str">
        <f>VLOOKUP(B3308,IF(A3308="COMPOSICAO",S!$A:$E,I!$A:$E),3,FALSE)</f>
        <v>SOLDA EM BARRA DE ESTANHO-CHUMBO 50/50</v>
      </c>
      <c r="E3308" s="11" t="str">
        <f>VLOOKUP(B3308,IF(A3308="COMPOSICAO",S!$A:$E,I!$A:$E),4,FALSE)</f>
        <v>KG</v>
      </c>
      <c r="F3308" s="11">
        <v>0.18</v>
      </c>
      <c r="G3308" s="67">
        <f>IF(A3308="COMPOSICAO",VLOOKUP("TOTAL SEM BDI - "&amp;B3308,CPUAUX1!$A:$J,9,FALSE),VLOOKUP(B3308,I!$A:$E,5,FALSE))</f>
        <v>165.99</v>
      </c>
      <c r="H3308" s="68"/>
      <c r="I3308" s="67">
        <f t="shared" si="305"/>
        <v>29.87</v>
      </c>
      <c r="J3308" s="68"/>
      <c r="M3308" s="11">
        <f t="shared" si="306"/>
        <v>13388</v>
      </c>
      <c r="N3308" s="18">
        <f>SUMIF(ORCAMENTO!B:B,B3302,ORCAMENTO!F:F)</f>
        <v>132.19999999999999</v>
      </c>
      <c r="O3308" s="11">
        <f t="shared" si="307"/>
        <v>23.795999999999996</v>
      </c>
      <c r="Q3308" s="11">
        <f ca="1">IFERROR(SUMIF(CO!B:B,B3302,OFFSET(CO!F:F,0,(4+MATCH(ETAPA,CO!$J$10:$BL$10,0)))),0)</f>
        <v>0</v>
      </c>
      <c r="R3308" s="11">
        <f t="shared" ca="1" si="308"/>
        <v>0</v>
      </c>
    </row>
    <row r="3309" spans="1:18" ht="30">
      <c r="A3309" s="11" t="s">
        <v>2652</v>
      </c>
      <c r="B3309" s="11">
        <v>5104</v>
      </c>
      <c r="C3309" s="11" t="str">
        <f>VLOOKUP(B3309,IF(A3309="COMPOSICAO",S!$A:$E,I!$A:$E),2,FALSE)</f>
        <v>SINAPI</v>
      </c>
      <c r="D3309" s="23" t="str">
        <f>VLOOKUP(B3309,IF(A3309="COMPOSICAO",S!$A:$E,I!$A:$E),3,FALSE)</f>
        <v>REBITE DE REPUXO EM ALUMINIO VAZADO, DIAMETRO 3,2 X 8 MM DE COMPRIMENTO (1KG = 1025 UNIDADES)</v>
      </c>
      <c r="E3309" s="11" t="str">
        <f>VLOOKUP(B3309,IF(A3309="COMPOSICAO",S!$A:$E,I!$A:$E),4,FALSE)</f>
        <v>KG</v>
      </c>
      <c r="F3309" s="11">
        <v>4.8999999999999998E-3</v>
      </c>
      <c r="G3309" s="67">
        <f>IF(A3309="COMPOSICAO",VLOOKUP("TOTAL SEM BDI - "&amp;B3309,CPUAUX1!$A:$J,9,FALSE),VLOOKUP(B3309,I!$A:$E,5,FALSE))</f>
        <v>70.37</v>
      </c>
      <c r="H3309" s="68"/>
      <c r="I3309" s="67">
        <f t="shared" si="305"/>
        <v>0.34</v>
      </c>
      <c r="J3309" s="68"/>
      <c r="M3309" s="11">
        <f t="shared" si="306"/>
        <v>5104</v>
      </c>
      <c r="N3309" s="18">
        <f>SUMIF(ORCAMENTO!B:B,B3302,ORCAMENTO!F:F)</f>
        <v>132.19999999999999</v>
      </c>
      <c r="O3309" s="11">
        <f t="shared" si="307"/>
        <v>0.64777999999999991</v>
      </c>
      <c r="Q3309" s="11">
        <f ca="1">IFERROR(SUMIF(CO!B:B,B3302,OFFSET(CO!F:F,0,(4+MATCH(ETAPA,CO!$J$10:$BL$10,0)))),0)</f>
        <v>0</v>
      </c>
      <c r="R3309" s="11">
        <f t="shared" ca="1" si="308"/>
        <v>0</v>
      </c>
    </row>
    <row r="3310" spans="1:18">
      <c r="A3310" s="11" t="s">
        <v>2652</v>
      </c>
      <c r="B3310" s="11">
        <v>5061</v>
      </c>
      <c r="C3310" s="11" t="str">
        <f>VLOOKUP(B3310,IF(A3310="COMPOSICAO",S!$A:$E,I!$A:$E),2,FALSE)</f>
        <v>SINAPI</v>
      </c>
      <c r="D3310" s="23" t="str">
        <f>VLOOKUP(B3310,IF(A3310="COMPOSICAO",S!$A:$E,I!$A:$E),3,FALSE)</f>
        <v>PREGO DE ACO POLIDO COM CABECA 18 X 27 (2 1/2 X 10)</v>
      </c>
      <c r="E3310" s="11" t="str">
        <f>VLOOKUP(B3310,IF(A3310="COMPOSICAO",S!$A:$E,I!$A:$E),4,FALSE)</f>
        <v>KG</v>
      </c>
      <c r="F3310" s="11">
        <v>2.5000000000000001E-2</v>
      </c>
      <c r="G3310" s="67">
        <f>IF(A3310="COMPOSICAO",VLOOKUP("TOTAL SEM BDI - "&amp;B3310,CPUAUX1!$A:$J,9,FALSE),VLOOKUP(B3310,I!$A:$E,5,FALSE))</f>
        <v>20</v>
      </c>
      <c r="H3310" s="68"/>
      <c r="I3310" s="67">
        <f t="shared" si="305"/>
        <v>0.5</v>
      </c>
      <c r="J3310" s="68"/>
      <c r="M3310" s="11">
        <f t="shared" si="306"/>
        <v>5061</v>
      </c>
      <c r="N3310" s="18">
        <f>SUMIF(ORCAMENTO!B:B,B3302,ORCAMENTO!F:F)</f>
        <v>132.19999999999999</v>
      </c>
      <c r="O3310" s="11">
        <f t="shared" si="307"/>
        <v>3.3049999999999997</v>
      </c>
      <c r="Q3310" s="11">
        <f ca="1">IFERROR(SUMIF(CO!B:B,B3302,OFFSET(CO!F:F,0,(4+MATCH(ETAPA,CO!$J$10:$BL$10,0)))),0)</f>
        <v>0</v>
      </c>
      <c r="R3310" s="11">
        <f t="shared" ca="1" si="308"/>
        <v>0</v>
      </c>
    </row>
    <row r="3311" spans="1:18" ht="30">
      <c r="A3311" s="11" t="s">
        <v>2652</v>
      </c>
      <c r="B3311" s="11">
        <v>142</v>
      </c>
      <c r="C3311" s="11" t="str">
        <f>VLOOKUP(B3311,IF(A3311="COMPOSICAO",S!$A:$E,I!$A:$E),2,FALSE)</f>
        <v>SINAPI</v>
      </c>
      <c r="D3311" s="23" t="str">
        <f>VLOOKUP(B3311,IF(A3311="COMPOSICAO",S!$A:$E,I!$A:$E),3,FALSE)</f>
        <v>SELANTE ELASTICO MONOCOMPONENTE A BASE DE POLIURETANO (PU) PARA JUNTAS DIVERSAS</v>
      </c>
      <c r="E3311" s="11" t="str">
        <f>VLOOKUP(B3311,IF(A3311="COMPOSICAO",S!$A:$E,I!$A:$E),4,FALSE)</f>
        <v>310ML</v>
      </c>
      <c r="F3311" s="11">
        <v>0.161</v>
      </c>
      <c r="G3311" s="67">
        <f>IF(A3311="COMPOSICAO",VLOOKUP("TOTAL SEM BDI - "&amp;B3311,CPUAUX1!$A:$J,9,FALSE),VLOOKUP(B3311,I!$A:$E,5,FALSE))</f>
        <v>49.3</v>
      </c>
      <c r="H3311" s="68"/>
      <c r="I3311" s="67">
        <f t="shared" si="305"/>
        <v>7.93</v>
      </c>
      <c r="J3311" s="68"/>
      <c r="M3311" s="11">
        <f t="shared" si="306"/>
        <v>142</v>
      </c>
      <c r="N3311" s="18">
        <f>SUMIF(ORCAMENTO!B:B,B3302,ORCAMENTO!F:F)</f>
        <v>132.19999999999999</v>
      </c>
      <c r="O3311" s="11">
        <f t="shared" si="307"/>
        <v>21.284199999999998</v>
      </c>
      <c r="Q3311" s="11">
        <f ca="1">IFERROR(SUMIF(CO!B:B,B3302,OFFSET(CO!F:F,0,(4+MATCH(ETAPA,CO!$J$10:$BL$10,0)))),0)</f>
        <v>0</v>
      </c>
      <c r="R3311" s="11">
        <f t="shared" ca="1" si="308"/>
        <v>0</v>
      </c>
    </row>
    <row r="3312" spans="1:18">
      <c r="A3312" s="50" t="str">
        <f>"TOTAL SEM BDI - "&amp;B3302</f>
        <v>TOTAL SEM BDI - 94229</v>
      </c>
      <c r="B3312" s="51"/>
      <c r="C3312" s="51"/>
      <c r="D3312" s="51"/>
      <c r="E3312" s="51"/>
      <c r="F3312" s="51"/>
      <c r="G3312" s="51"/>
      <c r="H3312" s="52"/>
      <c r="I3312" s="67">
        <f>SUM(I3302:I3311)</f>
        <v>170.99</v>
      </c>
      <c r="J3312" s="68"/>
    </row>
    <row r="3313" spans="1:18">
      <c r="A3313" s="50" t="str">
        <f>"TAXA DE BDI ("&amp;TEXT(BDI,"00,00")&amp;" %)"</f>
        <v>TAXA DE BDI (23,54 %)</v>
      </c>
      <c r="B3313" s="51"/>
      <c r="C3313" s="51"/>
      <c r="D3313" s="51"/>
      <c r="E3313" s="51"/>
      <c r="F3313" s="51"/>
      <c r="G3313" s="51"/>
      <c r="H3313" s="52"/>
      <c r="I3313" s="67">
        <f>ROUND(I3312*(BDI/100),2)</f>
        <v>40.25</v>
      </c>
      <c r="J3313" s="68"/>
    </row>
    <row r="3314" spans="1:18">
      <c r="A3314" s="50" t="str">
        <f>"TOTAL COM BDI - "&amp;B3302</f>
        <v>TOTAL COM BDI - 94229</v>
      </c>
      <c r="B3314" s="51"/>
      <c r="C3314" s="51"/>
      <c r="D3314" s="51"/>
      <c r="E3314" s="51"/>
      <c r="F3314" s="51"/>
      <c r="G3314" s="51"/>
      <c r="H3314" s="52"/>
      <c r="I3314" s="67">
        <f>SUM(I3312:I3313)</f>
        <v>211.24</v>
      </c>
      <c r="J3314" s="68"/>
    </row>
    <row r="3316" spans="1:18">
      <c r="A3316" s="9" t="s">
        <v>2646</v>
      </c>
      <c r="B3316" s="9" t="s">
        <v>102</v>
      </c>
      <c r="C3316" s="9" t="s">
        <v>103</v>
      </c>
      <c r="D3316" s="9" t="s">
        <v>36</v>
      </c>
      <c r="E3316" s="9" t="s">
        <v>104</v>
      </c>
      <c r="F3316" s="9" t="s">
        <v>788</v>
      </c>
      <c r="G3316" s="63" t="s">
        <v>2647</v>
      </c>
      <c r="H3316" s="64"/>
      <c r="I3316" s="63" t="s">
        <v>24</v>
      </c>
      <c r="J3316" s="64"/>
    </row>
    <row r="3317" spans="1:18" ht="45">
      <c r="A3317" s="21" t="s">
        <v>2823</v>
      </c>
      <c r="B3317" s="21">
        <v>89578</v>
      </c>
      <c r="C3317" s="21" t="str">
        <f>VLOOKUP(B3317,S!$A:$G,2,FALSE)</f>
        <v>SINAPI</v>
      </c>
      <c r="D3317" s="22" t="str">
        <f>VLOOKUP(B3317,S!$A:$G,3,FALSE)</f>
        <v>TUBO PVC, SÉRIE R, ÁGUA PLUVIAL, DN 100 MM, FORNECIDO E INSTALADO EM CONDUTORES VERTICAIS DE ÁGUAS PLUVIAIS. AF_06/2022</v>
      </c>
      <c r="E3317" s="21" t="str">
        <f>VLOOKUP(B3317,S!$A:$G,4,FALSE)</f>
        <v>M</v>
      </c>
      <c r="F3317" s="21"/>
      <c r="G3317" s="65">
        <f>I3322</f>
        <v>30.450000000000003</v>
      </c>
      <c r="H3317" s="66"/>
      <c r="I3317" s="65"/>
      <c r="J3317" s="66"/>
      <c r="K3317" s="30">
        <f>VLOOKUP(B3317,S!A:G,5,FALSE)</f>
        <v>30.45</v>
      </c>
      <c r="L3317" s="21" t="str">
        <f>IF(K3317=G3317,"OK, CONFORME TABELA",IF(G3317&gt;K3317,"ACIMA DA TABELA: ","ABAIXO DA TABELA: ")&amp;TRUNC((G3317*100)/K3317,2)&amp;" %")</f>
        <v>OK, CONFORME TABELA</v>
      </c>
    </row>
    <row r="3318" spans="1:18" ht="30">
      <c r="A3318" s="11" t="s">
        <v>2650</v>
      </c>
      <c r="B3318" s="11">
        <v>88267</v>
      </c>
      <c r="C3318" s="11" t="str">
        <f>VLOOKUP(B3318,IF(A3318="COMPOSICAO",S!$A:$E,I!$A:$E),2,FALSE)</f>
        <v>SINAPI</v>
      </c>
      <c r="D3318" s="23" t="str">
        <f>VLOOKUP(B3318,IF(A3318="COMPOSICAO",S!$A:$E,I!$A:$E),3,FALSE)</f>
        <v>ENCANADOR OU BOMBEIRO HIDRÁULICO COM ENCARGOS COMPLEMENTARES</v>
      </c>
      <c r="E3318" s="11" t="str">
        <f>VLOOKUP(B3318,IF(A3318="COMPOSICAO",S!$A:$E,I!$A:$E),4,FALSE)</f>
        <v>H</v>
      </c>
      <c r="F3318" s="11">
        <f>0.0758/pcf</f>
        <v>7.5800000000000006E-2</v>
      </c>
      <c r="G3318" s="67">
        <f>IF(A3318="COMPOSICAO",VLOOKUP("TOTAL SEM BDI - "&amp;B3318,CPUAUX1!$A:$J,9,FALSE),VLOOKUP(B3318,I!$A:$E,5,FALSE))</f>
        <v>26.669999999999998</v>
      </c>
      <c r="H3318" s="68"/>
      <c r="I3318" s="67">
        <f>TRUNC(F3318*G3318,2)</f>
        <v>2.02</v>
      </c>
      <c r="J3318" s="68"/>
      <c r="M3318" s="11">
        <f>B3318</f>
        <v>88267</v>
      </c>
      <c r="N3318" s="18">
        <f>SUMIF(ORCAMENTO!B:B,B3317,ORCAMENTO!F:F)</f>
        <v>212.8</v>
      </c>
      <c r="O3318" s="11">
        <f>F3318*N3318</f>
        <v>16.130240000000001</v>
      </c>
      <c r="Q3318" s="11">
        <f ca="1">IFERROR(SUMIF(CO!B:B,B3317,OFFSET(CO!F:F,0,(4+MATCH(ETAPA,CO!$J$10:$BL$10,0)))),0)</f>
        <v>0</v>
      </c>
      <c r="R3318" s="11">
        <f ca="1">F3318*Q3318</f>
        <v>0</v>
      </c>
    </row>
    <row r="3319" spans="1:18" ht="30">
      <c r="A3319" s="11" t="s">
        <v>2650</v>
      </c>
      <c r="B3319" s="11">
        <v>88248</v>
      </c>
      <c r="C3319" s="11" t="str">
        <f>VLOOKUP(B3319,IF(A3319="COMPOSICAO",S!$A:$E,I!$A:$E),2,FALSE)</f>
        <v>SINAPI</v>
      </c>
      <c r="D3319" s="23" t="str">
        <f>VLOOKUP(B3319,IF(A3319="COMPOSICAO",S!$A:$E,I!$A:$E),3,FALSE)</f>
        <v>AUXILIAR DE ENCANADOR OU BOMBEIRO HIDRÁULICO COM ENCARGOS COMPLEMENTARES</v>
      </c>
      <c r="E3319" s="11" t="str">
        <f>VLOOKUP(B3319,IF(A3319="COMPOSICAO",S!$A:$E,I!$A:$E),4,FALSE)</f>
        <v>H</v>
      </c>
      <c r="F3319" s="11">
        <f>0.0758/pcf</f>
        <v>7.5800000000000006E-2</v>
      </c>
      <c r="G3319" s="67">
        <f>IF(A3319="COMPOSICAO",VLOOKUP("TOTAL SEM BDI - "&amp;B3319,CPUAUX1!$A:$J,9,FALSE),VLOOKUP(B3319,I!$A:$E,5,FALSE))</f>
        <v>21.82</v>
      </c>
      <c r="H3319" s="68"/>
      <c r="I3319" s="67">
        <f>TRUNC(F3319*G3319,2)</f>
        <v>1.65</v>
      </c>
      <c r="J3319" s="68"/>
      <c r="M3319" s="11">
        <f>B3319</f>
        <v>88248</v>
      </c>
      <c r="N3319" s="18">
        <f>SUMIF(ORCAMENTO!B:B,B3317,ORCAMENTO!F:F)</f>
        <v>212.8</v>
      </c>
      <c r="O3319" s="11">
        <f>F3319*N3319</f>
        <v>16.130240000000001</v>
      </c>
      <c r="Q3319" s="11">
        <f ca="1">IFERROR(SUMIF(CO!B:B,B3317,OFFSET(CO!F:F,0,(4+MATCH(ETAPA,CO!$J$10:$BL$10,0)))),0)</f>
        <v>0</v>
      </c>
      <c r="R3319" s="11">
        <f ca="1">F3319*Q3319</f>
        <v>0</v>
      </c>
    </row>
    <row r="3320" spans="1:18">
      <c r="A3320" s="11" t="s">
        <v>2652</v>
      </c>
      <c r="B3320" s="11">
        <v>38383</v>
      </c>
      <c r="C3320" s="11" t="str">
        <f>VLOOKUP(B3320,IF(A3320="COMPOSICAO",S!$A:$E,I!$A:$E),2,FALSE)</f>
        <v>SINAPI</v>
      </c>
      <c r="D3320" s="23" t="str">
        <f>VLOOKUP(B3320,IF(A3320="COMPOSICAO",S!$A:$E,I!$A:$E),3,FALSE)</f>
        <v>LIXA D'AGUA EM FOLHA, COR PRETA, GRAO 100</v>
      </c>
      <c r="E3320" s="11" t="str">
        <f>VLOOKUP(B3320,IF(A3320="COMPOSICAO",S!$A:$E,I!$A:$E),4,FALSE)</f>
        <v>UN</v>
      </c>
      <c r="F3320" s="11">
        <v>4.2000000000000003E-2</v>
      </c>
      <c r="G3320" s="67">
        <f>IF(A3320="COMPOSICAO",VLOOKUP("TOTAL SEM BDI - "&amp;B3320,CPUAUX1!$A:$J,9,FALSE),VLOOKUP(B3320,I!$A:$E,5,FALSE))</f>
        <v>2.15</v>
      </c>
      <c r="H3320" s="68"/>
      <c r="I3320" s="67">
        <f>TRUNC(F3320*G3320,2)</f>
        <v>0.09</v>
      </c>
      <c r="J3320" s="68"/>
      <c r="M3320" s="11">
        <f>B3320</f>
        <v>38383</v>
      </c>
      <c r="N3320" s="18">
        <f>SUMIF(ORCAMENTO!B:B,B3317,ORCAMENTO!F:F)</f>
        <v>212.8</v>
      </c>
      <c r="O3320" s="11">
        <f>F3320*N3320</f>
        <v>8.9376000000000015</v>
      </c>
      <c r="Q3320" s="11">
        <f ca="1">IFERROR(SUMIF(CO!B:B,B3317,OFFSET(CO!F:F,0,(4+MATCH(ETAPA,CO!$J$10:$BL$10,0)))),0)</f>
        <v>0</v>
      </c>
      <c r="R3320" s="11">
        <f ca="1">F3320*Q3320</f>
        <v>0</v>
      </c>
    </row>
    <row r="3321" spans="1:18" ht="30">
      <c r="A3321" s="11" t="s">
        <v>2652</v>
      </c>
      <c r="B3321" s="11">
        <v>9841</v>
      </c>
      <c r="C3321" s="11" t="str">
        <f>VLOOKUP(B3321,IF(A3321="COMPOSICAO",S!$A:$E,I!$A:$E),2,FALSE)</f>
        <v>SINAPI</v>
      </c>
      <c r="D3321" s="23" t="str">
        <f>VLOOKUP(B3321,IF(A3321="COMPOSICAO",S!$A:$E,I!$A:$E),3,FALSE)</f>
        <v>TUBO PVC, SERIE R, DN 100 MM, PARA ESGOTO OU AGUAS PLUVIAIS PREDIAL (NBR 5688)</v>
      </c>
      <c r="E3321" s="11" t="str">
        <f>VLOOKUP(B3321,IF(A3321="COMPOSICAO",S!$A:$E,I!$A:$E),4,FALSE)</f>
        <v>M</v>
      </c>
      <c r="F3321" s="11">
        <v>1.0353000000000001</v>
      </c>
      <c r="G3321" s="67">
        <f>IF(A3321="COMPOSICAO",VLOOKUP("TOTAL SEM BDI - "&amp;B3321,CPUAUX1!$A:$J,9,FALSE),VLOOKUP(B3321,I!$A:$E,5,FALSE))</f>
        <v>25.78</v>
      </c>
      <c r="H3321" s="68"/>
      <c r="I3321" s="67">
        <f>TRUNC(F3321*G3321,2)</f>
        <v>26.69</v>
      </c>
      <c r="J3321" s="68"/>
      <c r="M3321" s="11">
        <f>B3321</f>
        <v>9841</v>
      </c>
      <c r="N3321" s="18">
        <f>SUMIF(ORCAMENTO!B:B,B3317,ORCAMENTO!F:F)</f>
        <v>212.8</v>
      </c>
      <c r="O3321" s="11">
        <f>F3321*N3321</f>
        <v>220.31184000000005</v>
      </c>
      <c r="Q3321" s="11">
        <f ca="1">IFERROR(SUMIF(CO!B:B,B3317,OFFSET(CO!F:F,0,(4+MATCH(ETAPA,CO!$J$10:$BL$10,0)))),0)</f>
        <v>0</v>
      </c>
      <c r="R3321" s="11">
        <f ca="1">F3321*Q3321</f>
        <v>0</v>
      </c>
    </row>
    <row r="3322" spans="1:18">
      <c r="A3322" s="50" t="str">
        <f>"TOTAL SEM BDI - "&amp;B3317</f>
        <v>TOTAL SEM BDI - 89578</v>
      </c>
      <c r="B3322" s="51"/>
      <c r="C3322" s="51"/>
      <c r="D3322" s="51"/>
      <c r="E3322" s="51"/>
      <c r="F3322" s="51"/>
      <c r="G3322" s="51"/>
      <c r="H3322" s="52"/>
      <c r="I3322" s="67">
        <f>SUM(I3317:I3321)</f>
        <v>30.450000000000003</v>
      </c>
      <c r="J3322" s="68"/>
    </row>
    <row r="3323" spans="1:18">
      <c r="A3323" s="50" t="str">
        <f>"TAXA DE BDI ("&amp;TEXT(BDI,"00,00")&amp;" %)"</f>
        <v>TAXA DE BDI (23,54 %)</v>
      </c>
      <c r="B3323" s="51"/>
      <c r="C3323" s="51"/>
      <c r="D3323" s="51"/>
      <c r="E3323" s="51"/>
      <c r="F3323" s="51"/>
      <c r="G3323" s="51"/>
      <c r="H3323" s="52"/>
      <c r="I3323" s="67">
        <f>ROUND(I3322*(BDI/100),2)</f>
        <v>7.17</v>
      </c>
      <c r="J3323" s="68"/>
    </row>
    <row r="3324" spans="1:18">
      <c r="A3324" s="50" t="str">
        <f>"TOTAL COM BDI - "&amp;B3317</f>
        <v>TOTAL COM BDI - 89578</v>
      </c>
      <c r="B3324" s="51"/>
      <c r="C3324" s="51"/>
      <c r="D3324" s="51"/>
      <c r="E3324" s="51"/>
      <c r="F3324" s="51"/>
      <c r="G3324" s="51"/>
      <c r="H3324" s="52"/>
      <c r="I3324" s="67">
        <f>SUM(I3322:I3323)</f>
        <v>37.620000000000005</v>
      </c>
      <c r="J3324" s="68"/>
    </row>
    <row r="3326" spans="1:18">
      <c r="A3326" s="9" t="s">
        <v>2646</v>
      </c>
      <c r="B3326" s="9" t="s">
        <v>102</v>
      </c>
      <c r="C3326" s="9" t="s">
        <v>103</v>
      </c>
      <c r="D3326" s="9" t="s">
        <v>36</v>
      </c>
      <c r="E3326" s="9" t="s">
        <v>104</v>
      </c>
      <c r="F3326" s="9" t="s">
        <v>788</v>
      </c>
      <c r="G3326" s="63" t="s">
        <v>2647</v>
      </c>
      <c r="H3326" s="64"/>
      <c r="I3326" s="63" t="s">
        <v>24</v>
      </c>
      <c r="J3326" s="64"/>
    </row>
    <row r="3327" spans="1:18" ht="30">
      <c r="A3327" s="21" t="s">
        <v>2823</v>
      </c>
      <c r="B3327" s="21">
        <v>104166</v>
      </c>
      <c r="C3327" s="21" t="str">
        <f>VLOOKUP(B3327,S!$A:$G,2,FALSE)</f>
        <v>SINAPI</v>
      </c>
      <c r="D3327" s="22" t="str">
        <f>VLOOKUP(B3327,S!$A:$G,3,FALSE)</f>
        <v>TUBO PVC, SÉRIE R, ÁGUA PLUVIAL, DN 150 MM, FORNECIDO E INSTALADO EM RAMAL DE ENCAMINHAMENTO. AF_06/2022</v>
      </c>
      <c r="E3327" s="21" t="str">
        <f>VLOOKUP(B3327,S!$A:$G,4,FALSE)</f>
        <v>M</v>
      </c>
      <c r="F3327" s="21"/>
      <c r="G3327" s="65">
        <f>I3332</f>
        <v>68.680000000000007</v>
      </c>
      <c r="H3327" s="66"/>
      <c r="I3327" s="65"/>
      <c r="J3327" s="66"/>
      <c r="K3327" s="30">
        <f>VLOOKUP(B3327,S!A:G,5,FALSE)</f>
        <v>68.680000000000007</v>
      </c>
      <c r="L3327" s="21" t="str">
        <f>IF(K3327=G3327,"OK, CONFORME TABELA",IF(G3327&gt;K3327,"ACIMA DA TABELA: ","ABAIXO DA TABELA: ")&amp;TRUNC((G3327*100)/K3327,2)&amp;" %")</f>
        <v>OK, CONFORME TABELA</v>
      </c>
    </row>
    <row r="3328" spans="1:18" ht="30">
      <c r="A3328" s="11" t="s">
        <v>2650</v>
      </c>
      <c r="B3328" s="11">
        <v>88267</v>
      </c>
      <c r="C3328" s="11" t="str">
        <f>VLOOKUP(B3328,IF(A3328="COMPOSICAO",S!$A:$E,I!$A:$E),2,FALSE)</f>
        <v>SINAPI</v>
      </c>
      <c r="D3328" s="23" t="str">
        <f>VLOOKUP(B3328,IF(A3328="COMPOSICAO",S!$A:$E,I!$A:$E),3,FALSE)</f>
        <v>ENCANADOR OU BOMBEIRO HIDRÁULICO COM ENCARGOS COMPLEMENTARES</v>
      </c>
      <c r="E3328" s="11" t="str">
        <f>VLOOKUP(B3328,IF(A3328="COMPOSICAO",S!$A:$E,I!$A:$E),4,FALSE)</f>
        <v>H</v>
      </c>
      <c r="F3328" s="11">
        <f>0.2533/pcf</f>
        <v>0.25330000000000003</v>
      </c>
      <c r="G3328" s="67">
        <f>IF(A3328="COMPOSICAO",VLOOKUP("TOTAL SEM BDI - "&amp;B3328,CPUAUX1!$A:$J,9,FALSE),VLOOKUP(B3328,I!$A:$E,5,FALSE))</f>
        <v>26.669999999999998</v>
      </c>
      <c r="H3328" s="68"/>
      <c r="I3328" s="67">
        <f>TRUNC(F3328*G3328,2)</f>
        <v>6.75</v>
      </c>
      <c r="J3328" s="68"/>
      <c r="M3328" s="11">
        <f>B3328</f>
        <v>88267</v>
      </c>
      <c r="N3328" s="18">
        <f>SUMIF(ORCAMENTO!B:B,B3327,ORCAMENTO!F:F)</f>
        <v>40.299999999999997</v>
      </c>
      <c r="O3328" s="11">
        <f>F3328*N3328</f>
        <v>10.207990000000001</v>
      </c>
      <c r="Q3328" s="11">
        <f ca="1">IFERROR(SUMIF(CO!B:B,B3327,OFFSET(CO!F:F,0,(4+MATCH(ETAPA,CO!$J$10:$BL$10,0)))),0)</f>
        <v>0</v>
      </c>
      <c r="R3328" s="11">
        <f ca="1">F3328*Q3328</f>
        <v>0</v>
      </c>
    </row>
    <row r="3329" spans="1:18" ht="30">
      <c r="A3329" s="11" t="s">
        <v>2650</v>
      </c>
      <c r="B3329" s="11">
        <v>88248</v>
      </c>
      <c r="C3329" s="11" t="str">
        <f>VLOOKUP(B3329,IF(A3329="COMPOSICAO",S!$A:$E,I!$A:$E),2,FALSE)</f>
        <v>SINAPI</v>
      </c>
      <c r="D3329" s="23" t="str">
        <f>VLOOKUP(B3329,IF(A3329="COMPOSICAO",S!$A:$E,I!$A:$E),3,FALSE)</f>
        <v>AUXILIAR DE ENCANADOR OU BOMBEIRO HIDRÁULICO COM ENCARGOS COMPLEMENTARES</v>
      </c>
      <c r="E3329" s="11" t="str">
        <f>VLOOKUP(B3329,IF(A3329="COMPOSICAO",S!$A:$E,I!$A:$E),4,FALSE)</f>
        <v>H</v>
      </c>
      <c r="F3329" s="11">
        <f>0.2533/pcf</f>
        <v>0.25330000000000003</v>
      </c>
      <c r="G3329" s="67">
        <f>IF(A3329="COMPOSICAO",VLOOKUP("TOTAL SEM BDI - "&amp;B3329,CPUAUX1!$A:$J,9,FALSE),VLOOKUP(B3329,I!$A:$E,5,FALSE))</f>
        <v>21.82</v>
      </c>
      <c r="H3329" s="68"/>
      <c r="I3329" s="67">
        <f>TRUNC(F3329*G3329,2)</f>
        <v>5.52</v>
      </c>
      <c r="J3329" s="68"/>
      <c r="M3329" s="11">
        <f>B3329</f>
        <v>88248</v>
      </c>
      <c r="N3329" s="18">
        <f>SUMIF(ORCAMENTO!B:B,B3327,ORCAMENTO!F:F)</f>
        <v>40.299999999999997</v>
      </c>
      <c r="O3329" s="11">
        <f>F3329*N3329</f>
        <v>10.207990000000001</v>
      </c>
      <c r="Q3329" s="11">
        <f ca="1">IFERROR(SUMIF(CO!B:B,B3327,OFFSET(CO!F:F,0,(4+MATCH(ETAPA,CO!$J$10:$BL$10,0)))),0)</f>
        <v>0</v>
      </c>
      <c r="R3329" s="11">
        <f ca="1">F3329*Q3329</f>
        <v>0</v>
      </c>
    </row>
    <row r="3330" spans="1:18">
      <c r="A3330" s="11" t="s">
        <v>2652</v>
      </c>
      <c r="B3330" s="11">
        <v>38383</v>
      </c>
      <c r="C3330" s="11" t="str">
        <f>VLOOKUP(B3330,IF(A3330="COMPOSICAO",S!$A:$E,I!$A:$E),2,FALSE)</f>
        <v>SINAPI</v>
      </c>
      <c r="D3330" s="23" t="str">
        <f>VLOOKUP(B3330,IF(A3330="COMPOSICAO",S!$A:$E,I!$A:$E),3,FALSE)</f>
        <v>LIXA D'AGUA EM FOLHA, COR PRETA, GRAO 100</v>
      </c>
      <c r="E3330" s="11" t="str">
        <f>VLOOKUP(B3330,IF(A3330="COMPOSICAO",S!$A:$E,I!$A:$E),4,FALSE)</f>
        <v>UN</v>
      </c>
      <c r="F3330" s="11">
        <v>1.41E-2</v>
      </c>
      <c r="G3330" s="67">
        <f>IF(A3330="COMPOSICAO",VLOOKUP("TOTAL SEM BDI - "&amp;B3330,CPUAUX1!$A:$J,9,FALSE),VLOOKUP(B3330,I!$A:$E,5,FALSE))</f>
        <v>2.15</v>
      </c>
      <c r="H3330" s="68"/>
      <c r="I3330" s="67">
        <f>TRUNC(F3330*G3330,2)</f>
        <v>0.03</v>
      </c>
      <c r="J3330" s="68"/>
      <c r="M3330" s="11">
        <f>B3330</f>
        <v>38383</v>
      </c>
      <c r="N3330" s="18">
        <f>SUMIF(ORCAMENTO!B:B,B3327,ORCAMENTO!F:F)</f>
        <v>40.299999999999997</v>
      </c>
      <c r="O3330" s="11">
        <f>F3330*N3330</f>
        <v>0.5682299999999999</v>
      </c>
      <c r="Q3330" s="11">
        <f ca="1">IFERROR(SUMIF(CO!B:B,B3327,OFFSET(CO!F:F,0,(4+MATCH(ETAPA,CO!$J$10:$BL$10,0)))),0)</f>
        <v>0</v>
      </c>
      <c r="R3330" s="11">
        <f ca="1">F3330*Q3330</f>
        <v>0</v>
      </c>
    </row>
    <row r="3331" spans="1:18" ht="30">
      <c r="A3331" s="11" t="s">
        <v>2652</v>
      </c>
      <c r="B3331" s="11">
        <v>9840</v>
      </c>
      <c r="C3331" s="11" t="str">
        <f>VLOOKUP(B3331,IF(A3331="COMPOSICAO",S!$A:$E,I!$A:$E),2,FALSE)</f>
        <v>SINAPI</v>
      </c>
      <c r="D3331" s="23" t="str">
        <f>VLOOKUP(B3331,IF(A3331="COMPOSICAO",S!$A:$E,I!$A:$E),3,FALSE)</f>
        <v>TUBO PVC, SERIE R, DN 150 MM, PARA ESGOTO OU AGUAS PLUVIAIS PREDIAL (NBR 5688)</v>
      </c>
      <c r="E3331" s="11" t="str">
        <f>VLOOKUP(B3331,IF(A3331="COMPOSICAO",S!$A:$E,I!$A:$E),4,FALSE)</f>
        <v>M</v>
      </c>
      <c r="F3331" s="11">
        <v>1.0353000000000001</v>
      </c>
      <c r="G3331" s="67">
        <f>IF(A3331="COMPOSICAO",VLOOKUP("TOTAL SEM BDI - "&amp;B3331,CPUAUX1!$A:$J,9,FALSE),VLOOKUP(B3331,I!$A:$E,5,FALSE))</f>
        <v>54.46</v>
      </c>
      <c r="H3331" s="68"/>
      <c r="I3331" s="67">
        <f>TRUNC(F3331*G3331,2)</f>
        <v>56.38</v>
      </c>
      <c r="J3331" s="68"/>
      <c r="M3331" s="11">
        <f>B3331</f>
        <v>9840</v>
      </c>
      <c r="N3331" s="18">
        <f>SUMIF(ORCAMENTO!B:B,B3327,ORCAMENTO!F:F)</f>
        <v>40.299999999999997</v>
      </c>
      <c r="O3331" s="11">
        <f>F3331*N3331</f>
        <v>41.722590000000004</v>
      </c>
      <c r="Q3331" s="11">
        <f ca="1">IFERROR(SUMIF(CO!B:B,B3327,OFFSET(CO!F:F,0,(4+MATCH(ETAPA,CO!$J$10:$BL$10,0)))),0)</f>
        <v>0</v>
      </c>
      <c r="R3331" s="11">
        <f ca="1">F3331*Q3331</f>
        <v>0</v>
      </c>
    </row>
    <row r="3332" spans="1:18">
      <c r="A3332" s="50" t="str">
        <f>"TOTAL SEM BDI - "&amp;B3327</f>
        <v>TOTAL SEM BDI - 104166</v>
      </c>
      <c r="B3332" s="51"/>
      <c r="C3332" s="51"/>
      <c r="D3332" s="51"/>
      <c r="E3332" s="51"/>
      <c r="F3332" s="51"/>
      <c r="G3332" s="51"/>
      <c r="H3332" s="52"/>
      <c r="I3332" s="67">
        <f>SUM(I3327:I3331)</f>
        <v>68.680000000000007</v>
      </c>
      <c r="J3332" s="68"/>
    </row>
    <row r="3333" spans="1:18">
      <c r="A3333" s="50" t="str">
        <f>"TAXA DE BDI ("&amp;TEXT(BDI,"00,00")&amp;" %)"</f>
        <v>TAXA DE BDI (23,54 %)</v>
      </c>
      <c r="B3333" s="51"/>
      <c r="C3333" s="51"/>
      <c r="D3333" s="51"/>
      <c r="E3333" s="51"/>
      <c r="F3333" s="51"/>
      <c r="G3333" s="51"/>
      <c r="H3333" s="52"/>
      <c r="I3333" s="67">
        <f>ROUND(I3332*(BDI/100),2)</f>
        <v>16.170000000000002</v>
      </c>
      <c r="J3333" s="68"/>
    </row>
    <row r="3334" spans="1:18">
      <c r="A3334" s="50" t="str">
        <f>"TOTAL COM BDI - "&amp;B3327</f>
        <v>TOTAL COM BDI - 104166</v>
      </c>
      <c r="B3334" s="51"/>
      <c r="C3334" s="51"/>
      <c r="D3334" s="51"/>
      <c r="E3334" s="51"/>
      <c r="F3334" s="51"/>
      <c r="G3334" s="51"/>
      <c r="H3334" s="52"/>
      <c r="I3334" s="67">
        <f>SUM(I3332:I3333)</f>
        <v>84.850000000000009</v>
      </c>
      <c r="J3334" s="68"/>
    </row>
    <row r="3336" spans="1:18">
      <c r="A3336" s="9" t="s">
        <v>2646</v>
      </c>
      <c r="B3336" s="9" t="s">
        <v>102</v>
      </c>
      <c r="C3336" s="9" t="s">
        <v>103</v>
      </c>
      <c r="D3336" s="9" t="s">
        <v>36</v>
      </c>
      <c r="E3336" s="9" t="s">
        <v>104</v>
      </c>
      <c r="F3336" s="9" t="s">
        <v>788</v>
      </c>
      <c r="G3336" s="63" t="s">
        <v>2647</v>
      </c>
      <c r="H3336" s="64"/>
      <c r="I3336" s="63" t="s">
        <v>24</v>
      </c>
      <c r="J3336" s="64"/>
    </row>
    <row r="3337" spans="1:18" ht="30">
      <c r="A3337" s="21" t="s">
        <v>14</v>
      </c>
      <c r="B3337" s="21" t="s">
        <v>2352</v>
      </c>
      <c r="C3337" s="21" t="str">
        <f>VLOOKUP(B3337,S!$A:$G,2,FALSE)</f>
        <v>PRÓPRIA</v>
      </c>
      <c r="D3337" s="22" t="str">
        <f>VLOOKUP(B3337,S!$A:$G,3,FALSE)</f>
        <v>RALO HEMISFÉRICO EM Fº Fº, TIPO ABACAXI Ø 100MM (REF: 04283/ORSE-ORSE-05/2024)</v>
      </c>
      <c r="E3337" s="21" t="str">
        <f>VLOOKUP(B3337,S!$A:$G,4,FALSE)</f>
        <v>UN</v>
      </c>
      <c r="F3337" s="21"/>
      <c r="G3337" s="65">
        <f>I3341</f>
        <v>44.550000000000004</v>
      </c>
      <c r="H3337" s="66"/>
      <c r="I3337" s="65"/>
      <c r="J3337" s="66"/>
      <c r="K3337" s="30">
        <f>VLOOKUP(B3337,S!A:G,5,FALSE)</f>
        <v>0</v>
      </c>
      <c r="L3337" s="21" t="s">
        <v>2649</v>
      </c>
    </row>
    <row r="3338" spans="1:18">
      <c r="A3338" s="11" t="s">
        <v>2652</v>
      </c>
      <c r="B3338" s="11">
        <v>11708</v>
      </c>
      <c r="C3338" s="11" t="str">
        <f>VLOOKUP(B3338,IF(A3338="COMPOSICAO",S!$A:$E,I!$A:$E),2,FALSE)</f>
        <v>SINAPI</v>
      </c>
      <c r="D3338" s="23" t="str">
        <f>VLOOKUP(B3338,IF(A3338="COMPOSICAO",S!$A:$E,I!$A:$E),3,FALSE)</f>
        <v>RALO FOFO SEMIESFERICO, 100 MM, PARA LAJES/ CALHAS</v>
      </c>
      <c r="E3338" s="11" t="str">
        <f>VLOOKUP(B3338,IF(A3338="COMPOSICAO",S!$A:$E,I!$A:$E),4,FALSE)</f>
        <v>UN</v>
      </c>
      <c r="F3338" s="11">
        <v>1</v>
      </c>
      <c r="G3338" s="67">
        <f>IF(A3338="COMPOSICAO",VLOOKUP("TOTAL SEM BDI - "&amp;B3338,CPUAUX1!$A:$J,9,FALSE),VLOOKUP(B3338,I!$A:$E,5,FALSE))</f>
        <v>20.37</v>
      </c>
      <c r="H3338" s="68"/>
      <c r="I3338" s="67">
        <f>TRUNC(F3338*G3338,2)</f>
        <v>20.37</v>
      </c>
      <c r="J3338" s="68"/>
      <c r="M3338" s="11">
        <f>B3338</f>
        <v>11708</v>
      </c>
      <c r="N3338" s="18">
        <f>SUMIF(ORCAMENTO!B:B,B3337,ORCAMENTO!F:F)</f>
        <v>12</v>
      </c>
      <c r="O3338" s="11">
        <f>F3338*N3338</f>
        <v>12</v>
      </c>
      <c r="Q3338" s="11">
        <f ca="1">IFERROR(SUMIF(CO!B:B,B3337,OFFSET(CO!F:F,0,(4+MATCH(ETAPA,CO!$J$10:$BL$10,0)))),0)</f>
        <v>0</v>
      </c>
      <c r="R3338" s="11">
        <f ca="1">F3338*Q3338</f>
        <v>0</v>
      </c>
    </row>
    <row r="3339" spans="1:18" ht="30">
      <c r="A3339" s="11" t="s">
        <v>2650</v>
      </c>
      <c r="B3339" s="11">
        <v>88267</v>
      </c>
      <c r="C3339" s="11" t="str">
        <f>VLOOKUP(B3339,IF(A3339="COMPOSICAO",S!$A:$E,I!$A:$E),2,FALSE)</f>
        <v>SINAPI</v>
      </c>
      <c r="D3339" s="23" t="str">
        <f>VLOOKUP(B3339,IF(A3339="COMPOSICAO",S!$A:$E,I!$A:$E),3,FALSE)</f>
        <v>ENCANADOR OU BOMBEIRO HIDRÁULICO COM ENCARGOS COMPLEMENTARES</v>
      </c>
      <c r="E3339" s="11" t="str">
        <f>VLOOKUP(B3339,IF(A3339="COMPOSICAO",S!$A:$E,I!$A:$E),4,FALSE)</f>
        <v>H</v>
      </c>
      <c r="F3339" s="11">
        <f>0.5/pcf</f>
        <v>0.5</v>
      </c>
      <c r="G3339" s="67">
        <f>IF(A3339="COMPOSICAO",VLOOKUP("TOTAL SEM BDI - "&amp;B3339,CPUAUX1!$A:$J,9,FALSE),VLOOKUP(B3339,I!$A:$E,5,FALSE))</f>
        <v>26.669999999999998</v>
      </c>
      <c r="H3339" s="68"/>
      <c r="I3339" s="67">
        <f>TRUNC(F3339*G3339,2)</f>
        <v>13.33</v>
      </c>
      <c r="J3339" s="68"/>
      <c r="M3339" s="11">
        <f>B3339</f>
        <v>88267</v>
      </c>
      <c r="N3339" s="18">
        <f>SUMIF(ORCAMENTO!B:B,B3337,ORCAMENTO!F:F)</f>
        <v>12</v>
      </c>
      <c r="O3339" s="11">
        <f>F3339*N3339</f>
        <v>6</v>
      </c>
      <c r="Q3339" s="11">
        <f ca="1">IFERROR(SUMIF(CO!B:B,B3337,OFFSET(CO!F:F,0,(4+MATCH(ETAPA,CO!$J$10:$BL$10,0)))),0)</f>
        <v>0</v>
      </c>
      <c r="R3339" s="11">
        <f ca="1">F3339*Q3339</f>
        <v>0</v>
      </c>
    </row>
    <row r="3340" spans="1:18">
      <c r="A3340" s="11" t="s">
        <v>2650</v>
      </c>
      <c r="B3340" s="11">
        <v>88316</v>
      </c>
      <c r="C3340" s="11" t="str">
        <f>VLOOKUP(B3340,IF(A3340="COMPOSICAO",S!$A:$E,I!$A:$E),2,FALSE)</f>
        <v>SINAPI</v>
      </c>
      <c r="D3340" s="23" t="str">
        <f>VLOOKUP(B3340,IF(A3340="COMPOSICAO",S!$A:$E,I!$A:$E),3,FALSE)</f>
        <v>SERVENTE COM ENCARGOS COMPLEMENTARES</v>
      </c>
      <c r="E3340" s="11" t="str">
        <f>VLOOKUP(B3340,IF(A3340="COMPOSICAO",S!$A:$E,I!$A:$E),4,FALSE)</f>
        <v>H</v>
      </c>
      <c r="F3340" s="11">
        <f>0.5/pcf</f>
        <v>0.5</v>
      </c>
      <c r="G3340" s="67">
        <f>IF(A3340="COMPOSICAO",VLOOKUP("TOTAL SEM BDI - "&amp;B3340,CPUAUX1!$A:$J,9,FALSE),VLOOKUP(B3340,I!$A:$E,5,FALSE))</f>
        <v>21.71</v>
      </c>
      <c r="H3340" s="68"/>
      <c r="I3340" s="67">
        <f>TRUNC(F3340*G3340,2)</f>
        <v>10.85</v>
      </c>
      <c r="J3340" s="68"/>
      <c r="M3340" s="11">
        <f>B3340</f>
        <v>88316</v>
      </c>
      <c r="N3340" s="18">
        <f>SUMIF(ORCAMENTO!B:B,B3337,ORCAMENTO!F:F)</f>
        <v>12</v>
      </c>
      <c r="O3340" s="11">
        <f>F3340*N3340</f>
        <v>6</v>
      </c>
      <c r="Q3340" s="11">
        <f ca="1">IFERROR(SUMIF(CO!B:B,B3337,OFFSET(CO!F:F,0,(4+MATCH(ETAPA,CO!$J$10:$BL$10,0)))),0)</f>
        <v>0</v>
      </c>
      <c r="R3340" s="11">
        <f ca="1">F3340*Q3340</f>
        <v>0</v>
      </c>
    </row>
    <row r="3341" spans="1:18">
      <c r="A3341" s="50" t="str">
        <f>"TOTAL SEM BDI - "&amp;B3337</f>
        <v>TOTAL SEM BDI - SEDUC408</v>
      </c>
      <c r="B3341" s="51"/>
      <c r="C3341" s="51"/>
      <c r="D3341" s="51"/>
      <c r="E3341" s="51"/>
      <c r="F3341" s="51"/>
      <c r="G3341" s="51"/>
      <c r="H3341" s="52"/>
      <c r="I3341" s="67">
        <f>SUM(I3337:I3340)</f>
        <v>44.550000000000004</v>
      </c>
      <c r="J3341" s="68"/>
    </row>
    <row r="3342" spans="1:18">
      <c r="A3342" s="50" t="str">
        <f>"TAXA DE BDI ("&amp;TEXT(BDI,"00,00")&amp;" %)"</f>
        <v>TAXA DE BDI (23,54 %)</v>
      </c>
      <c r="B3342" s="51"/>
      <c r="C3342" s="51"/>
      <c r="D3342" s="51"/>
      <c r="E3342" s="51"/>
      <c r="F3342" s="51"/>
      <c r="G3342" s="51"/>
      <c r="H3342" s="52"/>
      <c r="I3342" s="67">
        <f>ROUND(I3341*(BDI/100),2)</f>
        <v>10.49</v>
      </c>
      <c r="J3342" s="68"/>
    </row>
    <row r="3343" spans="1:18">
      <c r="A3343" s="50" t="str">
        <f>"TOTAL COM BDI - "&amp;B3337</f>
        <v>TOTAL COM BDI - SEDUC408</v>
      </c>
      <c r="B3343" s="51"/>
      <c r="C3343" s="51"/>
      <c r="D3343" s="51"/>
      <c r="E3343" s="51"/>
      <c r="F3343" s="51"/>
      <c r="G3343" s="51"/>
      <c r="H3343" s="52"/>
      <c r="I3343" s="67">
        <f>SUM(I3341:I3342)</f>
        <v>55.040000000000006</v>
      </c>
      <c r="J3343" s="68"/>
    </row>
    <row r="3345" spans="1:18">
      <c r="A3345" s="9" t="s">
        <v>2646</v>
      </c>
      <c r="B3345" s="9" t="s">
        <v>102</v>
      </c>
      <c r="C3345" s="9" t="s">
        <v>103</v>
      </c>
      <c r="D3345" s="9" t="s">
        <v>36</v>
      </c>
      <c r="E3345" s="9" t="s">
        <v>104</v>
      </c>
      <c r="F3345" s="9" t="s">
        <v>788</v>
      </c>
      <c r="G3345" s="63" t="s">
        <v>2647</v>
      </c>
      <c r="H3345" s="64"/>
      <c r="I3345" s="63" t="s">
        <v>24</v>
      </c>
      <c r="J3345" s="64"/>
    </row>
    <row r="3346" spans="1:18" ht="30">
      <c r="A3346" s="21" t="s">
        <v>14</v>
      </c>
      <c r="B3346" s="21" t="s">
        <v>2355</v>
      </c>
      <c r="C3346" s="21" t="str">
        <f>VLOOKUP(B3346,S!$A:$G,2,FALSE)</f>
        <v>PRÓPRIA</v>
      </c>
      <c r="D3346" s="22" t="str">
        <f>VLOOKUP(B3346,S!$A:$G,3,FALSE)</f>
        <v>ANEL DE BORRACHA PARA TUBO PVC SANITARIO D = 150MM (REF: 01212/ORSE-ORSE-05/2024)</v>
      </c>
      <c r="E3346" s="21" t="str">
        <f>VLOOKUP(B3346,S!$A:$G,4,FALSE)</f>
        <v>UN</v>
      </c>
      <c r="F3346" s="21"/>
      <c r="G3346" s="65">
        <f>I3350</f>
        <v>20.25</v>
      </c>
      <c r="H3346" s="66"/>
      <c r="I3346" s="65"/>
      <c r="J3346" s="66"/>
      <c r="K3346" s="30">
        <f>VLOOKUP(B3346,S!A:G,5,FALSE)</f>
        <v>0</v>
      </c>
      <c r="L3346" s="21" t="s">
        <v>2649</v>
      </c>
    </row>
    <row r="3347" spans="1:18" ht="30">
      <c r="A3347" s="11" t="s">
        <v>2652</v>
      </c>
      <c r="B3347" s="11">
        <v>300</v>
      </c>
      <c r="C3347" s="11" t="str">
        <f>VLOOKUP(B3347,IF(A3347="COMPOSICAO",S!$A:$E,I!$A:$E),2,FALSE)</f>
        <v>SINAPI</v>
      </c>
      <c r="D3347" s="23" t="str">
        <f>VLOOKUP(B3347,IF(A3347="COMPOSICAO",S!$A:$E,I!$A:$E),3,FALSE)</f>
        <v>ANEL BORRACHA, DN 150 MM, PARA TUBO SERIE REFORCADA ESGOTO PREDIAL</v>
      </c>
      <c r="E3347" s="11" t="str">
        <f>VLOOKUP(B3347,IF(A3347="COMPOSICAO",S!$A:$E,I!$A:$E),4,FALSE)</f>
        <v>UN</v>
      </c>
      <c r="F3347" s="11">
        <v>1</v>
      </c>
      <c r="G3347" s="67">
        <f>IF(A3347="COMPOSICAO",VLOOKUP("TOTAL SEM BDI - "&amp;B3347,CPUAUX1!$A:$J,9,FALSE),VLOOKUP(B3347,I!$A:$E,5,FALSE))</f>
        <v>15.42</v>
      </c>
      <c r="H3347" s="68"/>
      <c r="I3347" s="67">
        <f>TRUNC(F3347*G3347,2)</f>
        <v>15.42</v>
      </c>
      <c r="J3347" s="68"/>
      <c r="M3347" s="11">
        <f>B3347</f>
        <v>300</v>
      </c>
      <c r="N3347" s="18">
        <f>SUMIF(ORCAMENTO!B:B,B3346,ORCAMENTO!F:F)</f>
        <v>12</v>
      </c>
      <c r="O3347" s="11">
        <f>F3347*N3347</f>
        <v>12</v>
      </c>
      <c r="Q3347" s="11">
        <f ca="1">IFERROR(SUMIF(CO!B:B,B3346,OFFSET(CO!F:F,0,(4+MATCH(ETAPA,CO!$J$10:$BL$10,0)))),0)</f>
        <v>0</v>
      </c>
      <c r="R3347" s="11">
        <f ca="1">F3347*Q3347</f>
        <v>0</v>
      </c>
    </row>
    <row r="3348" spans="1:18" ht="30">
      <c r="A3348" s="11" t="s">
        <v>2650</v>
      </c>
      <c r="B3348" s="11">
        <v>88267</v>
      </c>
      <c r="C3348" s="11" t="str">
        <f>VLOOKUP(B3348,IF(A3348="COMPOSICAO",S!$A:$E,I!$A:$E),2,FALSE)</f>
        <v>SINAPI</v>
      </c>
      <c r="D3348" s="23" t="str">
        <f>VLOOKUP(B3348,IF(A3348="COMPOSICAO",S!$A:$E,I!$A:$E),3,FALSE)</f>
        <v>ENCANADOR OU BOMBEIRO HIDRÁULICO COM ENCARGOS COMPLEMENTARES</v>
      </c>
      <c r="E3348" s="11" t="str">
        <f>VLOOKUP(B3348,IF(A3348="COMPOSICAO",S!$A:$E,I!$A:$E),4,FALSE)</f>
        <v>H</v>
      </c>
      <c r="F3348" s="11">
        <f>0.1/pcf</f>
        <v>0.1</v>
      </c>
      <c r="G3348" s="67">
        <f>IF(A3348="COMPOSICAO",VLOOKUP("TOTAL SEM BDI - "&amp;B3348,CPUAUX1!$A:$J,9,FALSE),VLOOKUP(B3348,I!$A:$E,5,FALSE))</f>
        <v>26.669999999999998</v>
      </c>
      <c r="H3348" s="68"/>
      <c r="I3348" s="67">
        <f>TRUNC(F3348*G3348,2)</f>
        <v>2.66</v>
      </c>
      <c r="J3348" s="68"/>
      <c r="M3348" s="11">
        <f>B3348</f>
        <v>88267</v>
      </c>
      <c r="N3348" s="18">
        <f>SUMIF(ORCAMENTO!B:B,B3346,ORCAMENTO!F:F)</f>
        <v>12</v>
      </c>
      <c r="O3348" s="11">
        <f>F3348*N3348</f>
        <v>1.2000000000000002</v>
      </c>
      <c r="Q3348" s="11">
        <f ca="1">IFERROR(SUMIF(CO!B:B,B3346,OFFSET(CO!F:F,0,(4+MATCH(ETAPA,CO!$J$10:$BL$10,0)))),0)</f>
        <v>0</v>
      </c>
      <c r="R3348" s="11">
        <f ca="1">F3348*Q3348</f>
        <v>0</v>
      </c>
    </row>
    <row r="3349" spans="1:18">
      <c r="A3349" s="11" t="s">
        <v>2650</v>
      </c>
      <c r="B3349" s="11">
        <v>88316</v>
      </c>
      <c r="C3349" s="11" t="str">
        <f>VLOOKUP(B3349,IF(A3349="COMPOSICAO",S!$A:$E,I!$A:$E),2,FALSE)</f>
        <v>SINAPI</v>
      </c>
      <c r="D3349" s="23" t="str">
        <f>VLOOKUP(B3349,IF(A3349="COMPOSICAO",S!$A:$E,I!$A:$E),3,FALSE)</f>
        <v>SERVENTE COM ENCARGOS COMPLEMENTARES</v>
      </c>
      <c r="E3349" s="11" t="str">
        <f>VLOOKUP(B3349,IF(A3349="COMPOSICAO",S!$A:$E,I!$A:$E),4,FALSE)</f>
        <v>H</v>
      </c>
      <c r="F3349" s="11">
        <f>0.1/pcf</f>
        <v>0.1</v>
      </c>
      <c r="G3349" s="67">
        <f>IF(A3349="COMPOSICAO",VLOOKUP("TOTAL SEM BDI - "&amp;B3349,CPUAUX1!$A:$J,9,FALSE),VLOOKUP(B3349,I!$A:$E,5,FALSE))</f>
        <v>21.71</v>
      </c>
      <c r="H3349" s="68"/>
      <c r="I3349" s="67">
        <f>TRUNC(F3349*G3349,2)</f>
        <v>2.17</v>
      </c>
      <c r="J3349" s="68"/>
      <c r="M3349" s="11">
        <f>B3349</f>
        <v>88316</v>
      </c>
      <c r="N3349" s="18">
        <f>SUMIF(ORCAMENTO!B:B,B3346,ORCAMENTO!F:F)</f>
        <v>12</v>
      </c>
      <c r="O3349" s="11">
        <f>F3349*N3349</f>
        <v>1.2000000000000002</v>
      </c>
      <c r="Q3349" s="11">
        <f ca="1">IFERROR(SUMIF(CO!B:B,B3346,OFFSET(CO!F:F,0,(4+MATCH(ETAPA,CO!$J$10:$BL$10,0)))),0)</f>
        <v>0</v>
      </c>
      <c r="R3349" s="11">
        <f ca="1">F3349*Q3349</f>
        <v>0</v>
      </c>
    </row>
    <row r="3350" spans="1:18">
      <c r="A3350" s="50" t="str">
        <f>"TOTAL SEM BDI - "&amp;B3346</f>
        <v>TOTAL SEM BDI - SEDUC651</v>
      </c>
      <c r="B3350" s="51"/>
      <c r="C3350" s="51"/>
      <c r="D3350" s="51"/>
      <c r="E3350" s="51"/>
      <c r="F3350" s="51"/>
      <c r="G3350" s="51"/>
      <c r="H3350" s="52"/>
      <c r="I3350" s="67">
        <f>SUM(I3346:I3349)</f>
        <v>20.25</v>
      </c>
      <c r="J3350" s="68"/>
    </row>
    <row r="3351" spans="1:18">
      <c r="A3351" s="50" t="str">
        <f>"TAXA DE BDI ("&amp;TEXT(BDI,"00,00")&amp;" %)"</f>
        <v>TAXA DE BDI (23,54 %)</v>
      </c>
      <c r="B3351" s="51"/>
      <c r="C3351" s="51"/>
      <c r="D3351" s="51"/>
      <c r="E3351" s="51"/>
      <c r="F3351" s="51"/>
      <c r="G3351" s="51"/>
      <c r="H3351" s="52"/>
      <c r="I3351" s="67">
        <f>ROUND(I3350*(BDI/100),2)</f>
        <v>4.7699999999999996</v>
      </c>
      <c r="J3351" s="68"/>
    </row>
    <row r="3352" spans="1:18">
      <c r="A3352" s="50" t="str">
        <f>"TOTAL COM BDI - "&amp;B3346</f>
        <v>TOTAL COM BDI - SEDUC651</v>
      </c>
      <c r="B3352" s="51"/>
      <c r="C3352" s="51"/>
      <c r="D3352" s="51"/>
      <c r="E3352" s="51"/>
      <c r="F3352" s="51"/>
      <c r="G3352" s="51"/>
      <c r="H3352" s="52"/>
      <c r="I3352" s="67">
        <f>SUM(I3350:I3351)</f>
        <v>25.02</v>
      </c>
      <c r="J3352" s="68"/>
    </row>
    <row r="3354" spans="1:18">
      <c r="A3354" s="9" t="s">
        <v>2646</v>
      </c>
      <c r="B3354" s="9" t="s">
        <v>102</v>
      </c>
      <c r="C3354" s="9" t="s">
        <v>103</v>
      </c>
      <c r="D3354" s="9" t="s">
        <v>36</v>
      </c>
      <c r="E3354" s="9" t="s">
        <v>104</v>
      </c>
      <c r="F3354" s="9" t="s">
        <v>788</v>
      </c>
      <c r="G3354" s="63" t="s">
        <v>2647</v>
      </c>
      <c r="H3354" s="64"/>
      <c r="I3354" s="63" t="s">
        <v>24</v>
      </c>
      <c r="J3354" s="64"/>
    </row>
    <row r="3355" spans="1:18" ht="30">
      <c r="A3355" s="21" t="s">
        <v>14</v>
      </c>
      <c r="B3355" s="21" t="s">
        <v>2357</v>
      </c>
      <c r="C3355" s="21" t="str">
        <f>VLOOKUP(B3355,S!$A:$G,2,FALSE)</f>
        <v>PRÓPRIA</v>
      </c>
      <c r="D3355" s="22" t="str">
        <f>VLOOKUP(B3355,S!$A:$G,3,FALSE)</f>
        <v>CURVA 45° LONGA EM PVC RÍGIDO C/ ANÉIS, DIÂM =100MM REV.01 - 10/2022 (REF: 01621/ORSE-ORSE-09/2025)</v>
      </c>
      <c r="E3355" s="21" t="str">
        <f>VLOOKUP(B3355,S!$A:$G,4,FALSE)</f>
        <v>UN</v>
      </c>
      <c r="F3355" s="21"/>
      <c r="G3355" s="65">
        <f>I3361</f>
        <v>81.269999999999982</v>
      </c>
      <c r="H3355" s="66"/>
      <c r="I3355" s="65"/>
      <c r="J3355" s="66"/>
      <c r="K3355" s="30">
        <f>VLOOKUP(B3355,S!A:G,5,FALSE)</f>
        <v>0</v>
      </c>
      <c r="L3355" s="21" t="s">
        <v>2649</v>
      </c>
    </row>
    <row r="3356" spans="1:18">
      <c r="A3356" s="11" t="s">
        <v>2652</v>
      </c>
      <c r="B3356" s="11" t="s">
        <v>2824</v>
      </c>
      <c r="C3356" s="11" t="str">
        <f>VLOOKUP(B3356,IF(A3356="COMPOSICAO",S!$A:$E,I!$A:$E),2,FALSE)</f>
        <v>ORSE</v>
      </c>
      <c r="D3356" s="23" t="str">
        <f>VLOOKUP(B3356,IF(A3356="COMPOSICAO",S!$A:$E,I!$A:$E),3,FALSE)</f>
        <v>CURVA 45 LONGA PVC SANITARIO D= 100MM</v>
      </c>
      <c r="E3356" s="11" t="str">
        <f>VLOOKUP(B3356,IF(A3356="COMPOSICAO",S!$A:$E,I!$A:$E),4,FALSE)</f>
        <v>UN</v>
      </c>
      <c r="F3356" s="11">
        <v>1</v>
      </c>
      <c r="G3356" s="67">
        <f>IF(A3356="COMPOSICAO",VLOOKUP("TOTAL SEM BDI - "&amp;B3356,CPUAUX1!$A:$J,9,FALSE),VLOOKUP(B3356,I!$A:$E,5,FALSE))</f>
        <v>64.89</v>
      </c>
      <c r="H3356" s="68"/>
      <c r="I3356" s="67">
        <f>TRUNC(F3356*G3356,2)</f>
        <v>64.89</v>
      </c>
      <c r="J3356" s="68"/>
      <c r="M3356" s="11" t="str">
        <f>B3356</f>
        <v>00805/ORSE</v>
      </c>
      <c r="N3356" s="18">
        <f>SUMIF(ORCAMENTO!B:B,B3355,ORCAMENTO!F:F)</f>
        <v>8</v>
      </c>
      <c r="O3356" s="11">
        <f>F3356*N3356</f>
        <v>8</v>
      </c>
      <c r="Q3356" s="11">
        <f ca="1">IFERROR(SUMIF(CO!B:B,B3355,OFFSET(CO!F:F,0,(4+MATCH(ETAPA,CO!$J$10:$BL$10,0)))),0)</f>
        <v>0</v>
      </c>
      <c r="R3356" s="11">
        <f ca="1">F3356*Q3356</f>
        <v>0</v>
      </c>
    </row>
    <row r="3357" spans="1:18">
      <c r="A3357" s="11" t="s">
        <v>2652</v>
      </c>
      <c r="B3357" s="11" t="s">
        <v>2817</v>
      </c>
      <c r="C3357" s="11" t="str">
        <f>VLOOKUP(B3357,IF(A3357="COMPOSICAO",S!$A:$E,I!$A:$E),2,FALSE)</f>
        <v>ORSE</v>
      </c>
      <c r="D3357" s="23" t="str">
        <f>VLOOKUP(B3357,IF(A3357="COMPOSICAO",S!$A:$E,I!$A:$E),3,FALSE)</f>
        <v>PASTA LUBRIFICANTE P/ PVC JE</v>
      </c>
      <c r="E3357" s="11" t="str">
        <f>VLOOKUP(B3357,IF(A3357="COMPOSICAO",S!$A:$E,I!$A:$E),4,FALSE)</f>
        <v>KG</v>
      </c>
      <c r="F3357" s="11">
        <v>2.3E-2</v>
      </c>
      <c r="G3357" s="67">
        <f>IF(A3357="COMPOSICAO",VLOOKUP("TOTAL SEM BDI - "&amp;B3357,CPUAUX1!$A:$J,9,FALSE),VLOOKUP(B3357,I!$A:$E,5,FALSE))</f>
        <v>63.5</v>
      </c>
      <c r="H3357" s="68"/>
      <c r="I3357" s="67">
        <f>TRUNC(F3357*G3357,2)</f>
        <v>1.46</v>
      </c>
      <c r="J3357" s="68"/>
      <c r="M3357" s="11" t="str">
        <f>B3357</f>
        <v>01703/ORSE</v>
      </c>
      <c r="N3357" s="18">
        <f>SUMIF(ORCAMENTO!B:B,B3355,ORCAMENTO!F:F)</f>
        <v>8</v>
      </c>
      <c r="O3357" s="11">
        <f>F3357*N3357</f>
        <v>0.184</v>
      </c>
      <c r="Q3357" s="11">
        <f ca="1">IFERROR(SUMIF(CO!B:B,B3355,OFFSET(CO!F:F,0,(4+MATCH(ETAPA,CO!$J$10:$BL$10,0)))),0)</f>
        <v>0</v>
      </c>
      <c r="R3357" s="11">
        <f ca="1">F3357*Q3357</f>
        <v>0</v>
      </c>
    </row>
    <row r="3358" spans="1:18" ht="30">
      <c r="A3358" s="11" t="s">
        <v>2652</v>
      </c>
      <c r="B3358" s="11">
        <v>301</v>
      </c>
      <c r="C3358" s="11" t="str">
        <f>VLOOKUP(B3358,IF(A3358="COMPOSICAO",S!$A:$E,I!$A:$E),2,FALSE)</f>
        <v>SINAPI</v>
      </c>
      <c r="D3358" s="23" t="str">
        <f>VLOOKUP(B3358,IF(A3358="COMPOSICAO",S!$A:$E,I!$A:$E),3,FALSE)</f>
        <v>ANEL BORRACHA PARA TUBO ESGOTO PREDIAL, DN 100 MM (NBR 5688)</v>
      </c>
      <c r="E3358" s="11" t="str">
        <f>VLOOKUP(B3358,IF(A3358="COMPOSICAO",S!$A:$E,I!$A:$E),4,FALSE)</f>
        <v>UN</v>
      </c>
      <c r="F3358" s="11">
        <v>1</v>
      </c>
      <c r="G3358" s="67">
        <f>IF(A3358="COMPOSICAO",VLOOKUP("TOTAL SEM BDI - "&amp;B3358,CPUAUX1!$A:$J,9,FALSE),VLOOKUP(B3358,I!$A:$E,5,FALSE))</f>
        <v>3.8</v>
      </c>
      <c r="H3358" s="68"/>
      <c r="I3358" s="67">
        <f>TRUNC(F3358*G3358,2)</f>
        <v>3.8</v>
      </c>
      <c r="J3358" s="68"/>
      <c r="M3358" s="11">
        <f>B3358</f>
        <v>301</v>
      </c>
      <c r="N3358" s="18">
        <f>SUMIF(ORCAMENTO!B:B,B3355,ORCAMENTO!F:F)</f>
        <v>8</v>
      </c>
      <c r="O3358" s="11">
        <f>F3358*N3358</f>
        <v>8</v>
      </c>
      <c r="Q3358" s="11">
        <f ca="1">IFERROR(SUMIF(CO!B:B,B3355,OFFSET(CO!F:F,0,(4+MATCH(ETAPA,CO!$J$10:$BL$10,0)))),0)</f>
        <v>0</v>
      </c>
      <c r="R3358" s="11">
        <f ca="1">F3358*Q3358</f>
        <v>0</v>
      </c>
    </row>
    <row r="3359" spans="1:18">
      <c r="A3359" s="11" t="s">
        <v>2650</v>
      </c>
      <c r="B3359" s="11">
        <v>88316</v>
      </c>
      <c r="C3359" s="11" t="str">
        <f>VLOOKUP(B3359,IF(A3359="COMPOSICAO",S!$A:$E,I!$A:$E),2,FALSE)</f>
        <v>SINAPI</v>
      </c>
      <c r="D3359" s="23" t="str">
        <f>VLOOKUP(B3359,IF(A3359="COMPOSICAO",S!$A:$E,I!$A:$E),3,FALSE)</f>
        <v>SERVENTE COM ENCARGOS COMPLEMENTARES</v>
      </c>
      <c r="E3359" s="11" t="str">
        <f>VLOOKUP(B3359,IF(A3359="COMPOSICAO",S!$A:$E,I!$A:$E),4,FALSE)</f>
        <v>H</v>
      </c>
      <c r="F3359" s="11">
        <f>0.23/pcf</f>
        <v>0.23</v>
      </c>
      <c r="G3359" s="67">
        <f>IF(A3359="COMPOSICAO",VLOOKUP("TOTAL SEM BDI - "&amp;B3359,CPUAUX1!$A:$J,9,FALSE),VLOOKUP(B3359,I!$A:$E,5,FALSE))</f>
        <v>21.71</v>
      </c>
      <c r="H3359" s="68"/>
      <c r="I3359" s="67">
        <f>TRUNC(F3359*G3359,2)</f>
        <v>4.99</v>
      </c>
      <c r="J3359" s="68"/>
      <c r="M3359" s="11">
        <f>B3359</f>
        <v>88316</v>
      </c>
      <c r="N3359" s="18">
        <f>SUMIF(ORCAMENTO!B:B,B3355,ORCAMENTO!F:F)</f>
        <v>8</v>
      </c>
      <c r="O3359" s="11">
        <f>F3359*N3359</f>
        <v>1.84</v>
      </c>
      <c r="Q3359" s="11">
        <f ca="1">IFERROR(SUMIF(CO!B:B,B3355,OFFSET(CO!F:F,0,(4+MATCH(ETAPA,CO!$J$10:$BL$10,0)))),0)</f>
        <v>0</v>
      </c>
      <c r="R3359" s="11">
        <f ca="1">F3359*Q3359</f>
        <v>0</v>
      </c>
    </row>
    <row r="3360" spans="1:18" ht="30">
      <c r="A3360" s="11" t="s">
        <v>2650</v>
      </c>
      <c r="B3360" s="11">
        <v>88267</v>
      </c>
      <c r="C3360" s="11" t="str">
        <f>VLOOKUP(B3360,IF(A3360="COMPOSICAO",S!$A:$E,I!$A:$E),2,FALSE)</f>
        <v>SINAPI</v>
      </c>
      <c r="D3360" s="23" t="str">
        <f>VLOOKUP(B3360,IF(A3360="COMPOSICAO",S!$A:$E,I!$A:$E),3,FALSE)</f>
        <v>ENCANADOR OU BOMBEIRO HIDRÁULICO COM ENCARGOS COMPLEMENTARES</v>
      </c>
      <c r="E3360" s="11" t="str">
        <f>VLOOKUP(B3360,IF(A3360="COMPOSICAO",S!$A:$E,I!$A:$E),4,FALSE)</f>
        <v>H</v>
      </c>
      <c r="F3360" s="11">
        <f>0.23/pcf</f>
        <v>0.23</v>
      </c>
      <c r="G3360" s="67">
        <f>IF(A3360="COMPOSICAO",VLOOKUP("TOTAL SEM BDI - "&amp;B3360,CPUAUX1!$A:$J,9,FALSE),VLOOKUP(B3360,I!$A:$E,5,FALSE))</f>
        <v>26.669999999999998</v>
      </c>
      <c r="H3360" s="68"/>
      <c r="I3360" s="67">
        <f>TRUNC(F3360*G3360,2)</f>
        <v>6.13</v>
      </c>
      <c r="J3360" s="68"/>
      <c r="M3360" s="11">
        <f>B3360</f>
        <v>88267</v>
      </c>
      <c r="N3360" s="18">
        <f>SUMIF(ORCAMENTO!B:B,B3355,ORCAMENTO!F:F)</f>
        <v>8</v>
      </c>
      <c r="O3360" s="11">
        <f>F3360*N3360</f>
        <v>1.84</v>
      </c>
      <c r="Q3360" s="11">
        <f ca="1">IFERROR(SUMIF(CO!B:B,B3355,OFFSET(CO!F:F,0,(4+MATCH(ETAPA,CO!$J$10:$BL$10,0)))),0)</f>
        <v>0</v>
      </c>
      <c r="R3360" s="11">
        <f ca="1">F3360*Q3360</f>
        <v>0</v>
      </c>
    </row>
    <row r="3361" spans="1:18">
      <c r="A3361" s="50" t="str">
        <f>"TOTAL SEM BDI - "&amp;B3355</f>
        <v>TOTAL SEM BDI - SEDUC789</v>
      </c>
      <c r="B3361" s="51"/>
      <c r="C3361" s="51"/>
      <c r="D3361" s="51"/>
      <c r="E3361" s="51"/>
      <c r="F3361" s="51"/>
      <c r="G3361" s="51"/>
      <c r="H3361" s="52"/>
      <c r="I3361" s="67">
        <f>SUM(I3355:I3360)</f>
        <v>81.269999999999982</v>
      </c>
      <c r="J3361" s="68"/>
    </row>
    <row r="3362" spans="1:18">
      <c r="A3362" s="50" t="str">
        <f>"TAXA DE BDI ("&amp;TEXT(BDI,"00,00")&amp;" %)"</f>
        <v>TAXA DE BDI (23,54 %)</v>
      </c>
      <c r="B3362" s="51"/>
      <c r="C3362" s="51"/>
      <c r="D3362" s="51"/>
      <c r="E3362" s="51"/>
      <c r="F3362" s="51"/>
      <c r="G3362" s="51"/>
      <c r="H3362" s="52"/>
      <c r="I3362" s="67">
        <f>ROUND(I3361*(BDI/100),2)</f>
        <v>19.13</v>
      </c>
      <c r="J3362" s="68"/>
    </row>
    <row r="3363" spans="1:18">
      <c r="A3363" s="50" t="str">
        <f>"TOTAL COM BDI - "&amp;B3355</f>
        <v>TOTAL COM BDI - SEDUC789</v>
      </c>
      <c r="B3363" s="51"/>
      <c r="C3363" s="51"/>
      <c r="D3363" s="51"/>
      <c r="E3363" s="51"/>
      <c r="F3363" s="51"/>
      <c r="G3363" s="51"/>
      <c r="H3363" s="52"/>
      <c r="I3363" s="67">
        <f>SUM(I3361:I3362)</f>
        <v>100.39999999999998</v>
      </c>
      <c r="J3363" s="68"/>
    </row>
    <row r="3365" spans="1:18">
      <c r="A3365" s="9" t="s">
        <v>2646</v>
      </c>
      <c r="B3365" s="9" t="s">
        <v>102</v>
      </c>
      <c r="C3365" s="9" t="s">
        <v>103</v>
      </c>
      <c r="D3365" s="9" t="s">
        <v>36</v>
      </c>
      <c r="E3365" s="9" t="s">
        <v>104</v>
      </c>
      <c r="F3365" s="9" t="s">
        <v>788</v>
      </c>
      <c r="G3365" s="63" t="s">
        <v>2647</v>
      </c>
      <c r="H3365" s="64"/>
      <c r="I3365" s="63" t="s">
        <v>24</v>
      </c>
      <c r="J3365" s="64"/>
    </row>
    <row r="3366" spans="1:18" ht="30">
      <c r="A3366" s="21" t="s">
        <v>14</v>
      </c>
      <c r="B3366" s="21" t="s">
        <v>2359</v>
      </c>
      <c r="C3366" s="21" t="str">
        <f>VLOOKUP(B3366,S!$A:$G,2,FALSE)</f>
        <v>PRÓPRIA</v>
      </c>
      <c r="D3366" s="22" t="str">
        <f>VLOOKUP(B3366,S!$A:$G,3,FALSE)</f>
        <v>CURVA 45° LONGA EM PVC RÍGIDO C/ ANÉIS, DIÂM =150MM REV.01 - 10/2022 (REF: 01621/ORSE-ORSE-09/2025)</v>
      </c>
      <c r="E3366" s="21" t="str">
        <f>VLOOKUP(B3366,S!$A:$G,4,FALSE)</f>
        <v>UN</v>
      </c>
      <c r="F3366" s="21"/>
      <c r="G3366" s="65">
        <f>I3372</f>
        <v>131.97999999999999</v>
      </c>
      <c r="H3366" s="66"/>
      <c r="I3366" s="65"/>
      <c r="J3366" s="66"/>
      <c r="K3366" s="30">
        <f>VLOOKUP(B3366,S!A:G,5,FALSE)</f>
        <v>0</v>
      </c>
      <c r="L3366" s="21" t="s">
        <v>2649</v>
      </c>
    </row>
    <row r="3367" spans="1:18" ht="30">
      <c r="A3367" s="11" t="s">
        <v>2652</v>
      </c>
      <c r="B3367" s="11">
        <v>1844</v>
      </c>
      <c r="C3367" s="11" t="str">
        <f>VLOOKUP(B3367,IF(A3367="COMPOSICAO",S!$A:$E,I!$A:$E),2,FALSE)</f>
        <v>SINAPI</v>
      </c>
      <c r="D3367" s="23" t="str">
        <f>VLOOKUP(B3367,IF(A3367="COMPOSICAO",S!$A:$E,I!$A:$E),3,FALSE)</f>
        <v>CURVA LONGA PVC, PB, JE, 45 GRAUS, DN 150 MM, PARA REDE COLETORA ESGOTO</v>
      </c>
      <c r="E3367" s="11" t="str">
        <f>VLOOKUP(B3367,IF(A3367="COMPOSICAO",S!$A:$E,I!$A:$E),4,FALSE)</f>
        <v>UN</v>
      </c>
      <c r="F3367" s="11">
        <v>1</v>
      </c>
      <c r="G3367" s="67">
        <f>IF(A3367="COMPOSICAO",VLOOKUP("TOTAL SEM BDI - "&amp;B3367,CPUAUX1!$A:$J,9,FALSE),VLOOKUP(B3367,I!$A:$E,5,FALSE))</f>
        <v>115.6</v>
      </c>
      <c r="H3367" s="68"/>
      <c r="I3367" s="67">
        <f>TRUNC(F3367*G3367,2)</f>
        <v>115.6</v>
      </c>
      <c r="J3367" s="68"/>
      <c r="M3367" s="11">
        <f>B3367</f>
        <v>1844</v>
      </c>
      <c r="N3367" s="18">
        <f>SUMIF(ORCAMENTO!B:B,B3366,ORCAMENTO!F:F)</f>
        <v>1</v>
      </c>
      <c r="O3367" s="11">
        <f>F3367*N3367</f>
        <v>1</v>
      </c>
      <c r="Q3367" s="11">
        <f ca="1">IFERROR(SUMIF(CO!B:B,B3366,OFFSET(CO!F:F,0,(4+MATCH(ETAPA,CO!$J$10:$BL$10,0)))),0)</f>
        <v>0</v>
      </c>
      <c r="R3367" s="11">
        <f ca="1">F3367*Q3367</f>
        <v>0</v>
      </c>
    </row>
    <row r="3368" spans="1:18">
      <c r="A3368" s="11" t="s">
        <v>2652</v>
      </c>
      <c r="B3368" s="11" t="s">
        <v>2817</v>
      </c>
      <c r="C3368" s="11" t="str">
        <f>VLOOKUP(B3368,IF(A3368="COMPOSICAO",S!$A:$E,I!$A:$E),2,FALSE)</f>
        <v>ORSE</v>
      </c>
      <c r="D3368" s="23" t="str">
        <f>VLOOKUP(B3368,IF(A3368="COMPOSICAO",S!$A:$E,I!$A:$E),3,FALSE)</f>
        <v>PASTA LUBRIFICANTE P/ PVC JE</v>
      </c>
      <c r="E3368" s="11" t="str">
        <f>VLOOKUP(B3368,IF(A3368="COMPOSICAO",S!$A:$E,I!$A:$E),4,FALSE)</f>
        <v>KG</v>
      </c>
      <c r="F3368" s="11">
        <v>2.3E-2</v>
      </c>
      <c r="G3368" s="67">
        <f>IF(A3368="COMPOSICAO",VLOOKUP("TOTAL SEM BDI - "&amp;B3368,CPUAUX1!$A:$J,9,FALSE),VLOOKUP(B3368,I!$A:$E,5,FALSE))</f>
        <v>63.5</v>
      </c>
      <c r="H3368" s="68"/>
      <c r="I3368" s="67">
        <f>TRUNC(F3368*G3368,2)</f>
        <v>1.46</v>
      </c>
      <c r="J3368" s="68"/>
      <c r="M3368" s="11" t="str">
        <f>B3368</f>
        <v>01703/ORSE</v>
      </c>
      <c r="N3368" s="18">
        <f>SUMIF(ORCAMENTO!B:B,B3366,ORCAMENTO!F:F)</f>
        <v>1</v>
      </c>
      <c r="O3368" s="11">
        <f>F3368*N3368</f>
        <v>2.3E-2</v>
      </c>
      <c r="Q3368" s="11">
        <f ca="1">IFERROR(SUMIF(CO!B:B,B3366,OFFSET(CO!F:F,0,(4+MATCH(ETAPA,CO!$J$10:$BL$10,0)))),0)</f>
        <v>0</v>
      </c>
      <c r="R3368" s="11">
        <f ca="1">F3368*Q3368</f>
        <v>0</v>
      </c>
    </row>
    <row r="3369" spans="1:18" ht="30">
      <c r="A3369" s="11" t="s">
        <v>2652</v>
      </c>
      <c r="B3369" s="11">
        <v>301</v>
      </c>
      <c r="C3369" s="11" t="str">
        <f>VLOOKUP(B3369,IF(A3369="COMPOSICAO",S!$A:$E,I!$A:$E),2,FALSE)</f>
        <v>SINAPI</v>
      </c>
      <c r="D3369" s="23" t="str">
        <f>VLOOKUP(B3369,IF(A3369="COMPOSICAO",S!$A:$E,I!$A:$E),3,FALSE)</f>
        <v>ANEL BORRACHA PARA TUBO ESGOTO PREDIAL, DN 100 MM (NBR 5688)</v>
      </c>
      <c r="E3369" s="11" t="str">
        <f>VLOOKUP(B3369,IF(A3369="COMPOSICAO",S!$A:$E,I!$A:$E),4,FALSE)</f>
        <v>UN</v>
      </c>
      <c r="F3369" s="11">
        <v>1</v>
      </c>
      <c r="G3369" s="67">
        <f>IF(A3369="COMPOSICAO",VLOOKUP("TOTAL SEM BDI - "&amp;B3369,CPUAUX1!$A:$J,9,FALSE),VLOOKUP(B3369,I!$A:$E,5,FALSE))</f>
        <v>3.8</v>
      </c>
      <c r="H3369" s="68"/>
      <c r="I3369" s="67">
        <f>TRUNC(F3369*G3369,2)</f>
        <v>3.8</v>
      </c>
      <c r="J3369" s="68"/>
      <c r="M3369" s="11">
        <f>B3369</f>
        <v>301</v>
      </c>
      <c r="N3369" s="18">
        <f>SUMIF(ORCAMENTO!B:B,B3366,ORCAMENTO!F:F)</f>
        <v>1</v>
      </c>
      <c r="O3369" s="11">
        <f>F3369*N3369</f>
        <v>1</v>
      </c>
      <c r="Q3369" s="11">
        <f ca="1">IFERROR(SUMIF(CO!B:B,B3366,OFFSET(CO!F:F,0,(4+MATCH(ETAPA,CO!$J$10:$BL$10,0)))),0)</f>
        <v>0</v>
      </c>
      <c r="R3369" s="11">
        <f ca="1">F3369*Q3369</f>
        <v>0</v>
      </c>
    </row>
    <row r="3370" spans="1:18">
      <c r="A3370" s="11" t="s">
        <v>2650</v>
      </c>
      <c r="B3370" s="11">
        <v>88316</v>
      </c>
      <c r="C3370" s="11" t="str">
        <f>VLOOKUP(B3370,IF(A3370="COMPOSICAO",S!$A:$E,I!$A:$E),2,FALSE)</f>
        <v>SINAPI</v>
      </c>
      <c r="D3370" s="23" t="str">
        <f>VLOOKUP(B3370,IF(A3370="COMPOSICAO",S!$A:$E,I!$A:$E),3,FALSE)</f>
        <v>SERVENTE COM ENCARGOS COMPLEMENTARES</v>
      </c>
      <c r="E3370" s="11" t="str">
        <f>VLOOKUP(B3370,IF(A3370="COMPOSICAO",S!$A:$E,I!$A:$E),4,FALSE)</f>
        <v>H</v>
      </c>
      <c r="F3370" s="11">
        <f>0.23/pcf</f>
        <v>0.23</v>
      </c>
      <c r="G3370" s="67">
        <f>IF(A3370="COMPOSICAO",VLOOKUP("TOTAL SEM BDI - "&amp;B3370,CPUAUX1!$A:$J,9,FALSE),VLOOKUP(B3370,I!$A:$E,5,FALSE))</f>
        <v>21.71</v>
      </c>
      <c r="H3370" s="68"/>
      <c r="I3370" s="67">
        <f>TRUNC(F3370*G3370,2)</f>
        <v>4.99</v>
      </c>
      <c r="J3370" s="68"/>
      <c r="M3370" s="11">
        <f>B3370</f>
        <v>88316</v>
      </c>
      <c r="N3370" s="18">
        <f>SUMIF(ORCAMENTO!B:B,B3366,ORCAMENTO!F:F)</f>
        <v>1</v>
      </c>
      <c r="O3370" s="11">
        <f>F3370*N3370</f>
        <v>0.23</v>
      </c>
      <c r="Q3370" s="11">
        <f ca="1">IFERROR(SUMIF(CO!B:B,B3366,OFFSET(CO!F:F,0,(4+MATCH(ETAPA,CO!$J$10:$BL$10,0)))),0)</f>
        <v>0</v>
      </c>
      <c r="R3370" s="11">
        <f ca="1">F3370*Q3370</f>
        <v>0</v>
      </c>
    </row>
    <row r="3371" spans="1:18" ht="30">
      <c r="A3371" s="11" t="s">
        <v>2650</v>
      </c>
      <c r="B3371" s="11">
        <v>88267</v>
      </c>
      <c r="C3371" s="11" t="str">
        <f>VLOOKUP(B3371,IF(A3371="COMPOSICAO",S!$A:$E,I!$A:$E),2,FALSE)</f>
        <v>SINAPI</v>
      </c>
      <c r="D3371" s="23" t="str">
        <f>VLOOKUP(B3371,IF(A3371="COMPOSICAO",S!$A:$E,I!$A:$E),3,FALSE)</f>
        <v>ENCANADOR OU BOMBEIRO HIDRÁULICO COM ENCARGOS COMPLEMENTARES</v>
      </c>
      <c r="E3371" s="11" t="str">
        <f>VLOOKUP(B3371,IF(A3371="COMPOSICAO",S!$A:$E,I!$A:$E),4,FALSE)</f>
        <v>H</v>
      </c>
      <c r="F3371" s="11">
        <f>0.23/pcf</f>
        <v>0.23</v>
      </c>
      <c r="G3371" s="67">
        <f>IF(A3371="COMPOSICAO",VLOOKUP("TOTAL SEM BDI - "&amp;B3371,CPUAUX1!$A:$J,9,FALSE),VLOOKUP(B3371,I!$A:$E,5,FALSE))</f>
        <v>26.669999999999998</v>
      </c>
      <c r="H3371" s="68"/>
      <c r="I3371" s="67">
        <f>TRUNC(F3371*G3371,2)</f>
        <v>6.13</v>
      </c>
      <c r="J3371" s="68"/>
      <c r="M3371" s="11">
        <f>B3371</f>
        <v>88267</v>
      </c>
      <c r="N3371" s="18">
        <f>SUMIF(ORCAMENTO!B:B,B3366,ORCAMENTO!F:F)</f>
        <v>1</v>
      </c>
      <c r="O3371" s="11">
        <f>F3371*N3371</f>
        <v>0.23</v>
      </c>
      <c r="Q3371" s="11">
        <f ca="1">IFERROR(SUMIF(CO!B:B,B3366,OFFSET(CO!F:F,0,(4+MATCH(ETAPA,CO!$J$10:$BL$10,0)))),0)</f>
        <v>0</v>
      </c>
      <c r="R3371" s="11">
        <f ca="1">F3371*Q3371</f>
        <v>0</v>
      </c>
    </row>
    <row r="3372" spans="1:18">
      <c r="A3372" s="50" t="str">
        <f>"TOTAL SEM BDI - "&amp;B3366</f>
        <v>TOTAL SEM BDI - SEDUC790</v>
      </c>
      <c r="B3372" s="51"/>
      <c r="C3372" s="51"/>
      <c r="D3372" s="51"/>
      <c r="E3372" s="51"/>
      <c r="F3372" s="51"/>
      <c r="G3372" s="51"/>
      <c r="H3372" s="52"/>
      <c r="I3372" s="67">
        <f>SUM(I3366:I3371)</f>
        <v>131.97999999999999</v>
      </c>
      <c r="J3372" s="68"/>
    </row>
    <row r="3373" spans="1:18">
      <c r="A3373" s="50" t="str">
        <f>"TAXA DE BDI ("&amp;TEXT(BDI,"00,00")&amp;" %)"</f>
        <v>TAXA DE BDI (23,54 %)</v>
      </c>
      <c r="B3373" s="51"/>
      <c r="C3373" s="51"/>
      <c r="D3373" s="51"/>
      <c r="E3373" s="51"/>
      <c r="F3373" s="51"/>
      <c r="G3373" s="51"/>
      <c r="H3373" s="52"/>
      <c r="I3373" s="67">
        <f>ROUND(I3372*(BDI/100),2)</f>
        <v>31.07</v>
      </c>
      <c r="J3373" s="68"/>
    </row>
    <row r="3374" spans="1:18">
      <c r="A3374" s="50" t="str">
        <f>"TOTAL COM BDI - "&amp;B3366</f>
        <v>TOTAL COM BDI - SEDUC790</v>
      </c>
      <c r="B3374" s="51"/>
      <c r="C3374" s="51"/>
      <c r="D3374" s="51"/>
      <c r="E3374" s="51"/>
      <c r="F3374" s="51"/>
      <c r="G3374" s="51"/>
      <c r="H3374" s="52"/>
      <c r="I3374" s="67">
        <f>SUM(I3372:I3373)</f>
        <v>163.04999999999998</v>
      </c>
      <c r="J3374" s="68"/>
    </row>
    <row r="3376" spans="1:18">
      <c r="A3376" s="9" t="s">
        <v>2646</v>
      </c>
      <c r="B3376" s="9" t="s">
        <v>102</v>
      </c>
      <c r="C3376" s="9" t="s">
        <v>103</v>
      </c>
      <c r="D3376" s="9" t="s">
        <v>36</v>
      </c>
      <c r="E3376" s="9" t="s">
        <v>104</v>
      </c>
      <c r="F3376" s="9" t="s">
        <v>788</v>
      </c>
      <c r="G3376" s="63" t="s">
        <v>2647</v>
      </c>
      <c r="H3376" s="64"/>
      <c r="I3376" s="63" t="s">
        <v>24</v>
      </c>
      <c r="J3376" s="64"/>
    </row>
    <row r="3377" spans="1:18" ht="45">
      <c r="A3377" s="21" t="s">
        <v>2823</v>
      </c>
      <c r="B3377" s="21">
        <v>95695</v>
      </c>
      <c r="C3377" s="21" t="str">
        <f>VLOOKUP(B3377,S!$A:$G,2,FALSE)</f>
        <v>SINAPI</v>
      </c>
      <c r="D3377" s="22" t="str">
        <f>VLOOKUP(B3377,S!$A:$G,3,FALSE)</f>
        <v>CURVA 90 GRAUS, PVC, SERIE R, ÁGUA PLUVIAL, DN 100 MM, JUNTA ELÁSTICA, FORNECIDO E INSTALADO EM CONDUTORES VERTICAIS DE ÁGUAS PLUVIAIS. AF_06/2022</v>
      </c>
      <c r="E3377" s="21" t="str">
        <f>VLOOKUP(B3377,S!$A:$G,4,FALSE)</f>
        <v>UN</v>
      </c>
      <c r="F3377" s="21"/>
      <c r="G3377" s="65">
        <f>I3383</f>
        <v>58.160000000000004</v>
      </c>
      <c r="H3377" s="66"/>
      <c r="I3377" s="65"/>
      <c r="J3377" s="66"/>
      <c r="K3377" s="30">
        <f>VLOOKUP(B3377,S!A:G,5,FALSE)</f>
        <v>58.16</v>
      </c>
      <c r="L3377" s="21" t="str">
        <f>IF(K3377=G3377,"OK, CONFORME TABELA",IF(G3377&gt;K3377,"ACIMA DA TABELA: ","ABAIXO DA TABELA: ")&amp;TRUNC((G3377*100)/K3377,2)&amp;" %")</f>
        <v>OK, CONFORME TABELA</v>
      </c>
    </row>
    <row r="3378" spans="1:18" ht="30">
      <c r="A3378" s="11" t="s">
        <v>2650</v>
      </c>
      <c r="B3378" s="11">
        <v>88267</v>
      </c>
      <c r="C3378" s="11" t="str">
        <f>VLOOKUP(B3378,IF(A3378="COMPOSICAO",S!$A:$E,I!$A:$E),2,FALSE)</f>
        <v>SINAPI</v>
      </c>
      <c r="D3378" s="23" t="str">
        <f>VLOOKUP(B3378,IF(A3378="COMPOSICAO",S!$A:$E,I!$A:$E),3,FALSE)</f>
        <v>ENCANADOR OU BOMBEIRO HIDRÁULICO COM ENCARGOS COMPLEMENTARES</v>
      </c>
      <c r="E3378" s="11" t="str">
        <f>VLOOKUP(B3378,IF(A3378="COMPOSICAO",S!$A:$E,I!$A:$E),4,FALSE)</f>
        <v>H</v>
      </c>
      <c r="F3378" s="11">
        <f>0.2729/pcf</f>
        <v>0.27289999999999998</v>
      </c>
      <c r="G3378" s="67">
        <f>IF(A3378="COMPOSICAO",VLOOKUP("TOTAL SEM BDI - "&amp;B3378,CPUAUX1!$A:$J,9,FALSE),VLOOKUP(B3378,I!$A:$E,5,FALSE))</f>
        <v>26.669999999999998</v>
      </c>
      <c r="H3378" s="68"/>
      <c r="I3378" s="67">
        <f>TRUNC(F3378*G3378,2)</f>
        <v>7.27</v>
      </c>
      <c r="J3378" s="68"/>
      <c r="M3378" s="11">
        <f>B3378</f>
        <v>88267</v>
      </c>
      <c r="N3378" s="18">
        <f>SUMIF(ORCAMENTO!B:B,B3377,ORCAMENTO!F:F)</f>
        <v>21</v>
      </c>
      <c r="O3378" s="11">
        <f>F3378*N3378</f>
        <v>5.7308999999999992</v>
      </c>
      <c r="Q3378" s="11">
        <f ca="1">IFERROR(SUMIF(CO!B:B,B3377,OFFSET(CO!F:F,0,(4+MATCH(ETAPA,CO!$J$10:$BL$10,0)))),0)</f>
        <v>0</v>
      </c>
      <c r="R3378" s="11">
        <f ca="1">F3378*Q3378</f>
        <v>0</v>
      </c>
    </row>
    <row r="3379" spans="1:18" ht="30">
      <c r="A3379" s="11" t="s">
        <v>2650</v>
      </c>
      <c r="B3379" s="11">
        <v>88248</v>
      </c>
      <c r="C3379" s="11" t="str">
        <f>VLOOKUP(B3379,IF(A3379="COMPOSICAO",S!$A:$E,I!$A:$E),2,FALSE)</f>
        <v>SINAPI</v>
      </c>
      <c r="D3379" s="23" t="str">
        <f>VLOOKUP(B3379,IF(A3379="COMPOSICAO",S!$A:$E,I!$A:$E),3,FALSE)</f>
        <v>AUXILIAR DE ENCANADOR OU BOMBEIRO HIDRÁULICO COM ENCARGOS COMPLEMENTARES</v>
      </c>
      <c r="E3379" s="11" t="str">
        <f>VLOOKUP(B3379,IF(A3379="COMPOSICAO",S!$A:$E,I!$A:$E),4,FALSE)</f>
        <v>H</v>
      </c>
      <c r="F3379" s="11">
        <f>0.2729/pcf</f>
        <v>0.27289999999999998</v>
      </c>
      <c r="G3379" s="67">
        <f>IF(A3379="COMPOSICAO",VLOOKUP("TOTAL SEM BDI - "&amp;B3379,CPUAUX1!$A:$J,9,FALSE),VLOOKUP(B3379,I!$A:$E,5,FALSE))</f>
        <v>21.82</v>
      </c>
      <c r="H3379" s="68"/>
      <c r="I3379" s="67">
        <f>TRUNC(F3379*G3379,2)</f>
        <v>5.95</v>
      </c>
      <c r="J3379" s="68"/>
      <c r="M3379" s="11">
        <f>B3379</f>
        <v>88248</v>
      </c>
      <c r="N3379" s="18">
        <f>SUMIF(ORCAMENTO!B:B,B3377,ORCAMENTO!F:F)</f>
        <v>21</v>
      </c>
      <c r="O3379" s="11">
        <f>F3379*N3379</f>
        <v>5.7308999999999992</v>
      </c>
      <c r="Q3379" s="11">
        <f ca="1">IFERROR(SUMIF(CO!B:B,B3377,OFFSET(CO!F:F,0,(4+MATCH(ETAPA,CO!$J$10:$BL$10,0)))),0)</f>
        <v>0</v>
      </c>
      <c r="R3379" s="11">
        <f ca="1">F3379*Q3379</f>
        <v>0</v>
      </c>
    </row>
    <row r="3380" spans="1:18" ht="30">
      <c r="A3380" s="11" t="s">
        <v>2652</v>
      </c>
      <c r="B3380" s="11">
        <v>38423</v>
      </c>
      <c r="C3380" s="11" t="str">
        <f>VLOOKUP(B3380,IF(A3380="COMPOSICAO",S!$A:$E,I!$A:$E),2,FALSE)</f>
        <v>SINAPI</v>
      </c>
      <c r="D3380" s="23" t="str">
        <f>VLOOKUP(B3380,IF(A3380="COMPOSICAO",S!$A:$E,I!$A:$E),3,FALSE)</f>
        <v>CURVA DE PVC, 90 GRAUS, SERIE R, DN 100 MM, PARA ESGOTO PREDIAL</v>
      </c>
      <c r="E3380" s="11" t="str">
        <f>VLOOKUP(B3380,IF(A3380="COMPOSICAO",S!$A:$E,I!$A:$E),4,FALSE)</f>
        <v>UN</v>
      </c>
      <c r="F3380" s="11">
        <v>1</v>
      </c>
      <c r="G3380" s="67">
        <f>IF(A3380="COMPOSICAO",VLOOKUP("TOTAL SEM BDI - "&amp;B3380,CPUAUX1!$A:$J,9,FALSE),VLOOKUP(B3380,I!$A:$E,5,FALSE))</f>
        <v>32.57</v>
      </c>
      <c r="H3380" s="68"/>
      <c r="I3380" s="67">
        <f>TRUNC(F3380*G3380,2)</f>
        <v>32.57</v>
      </c>
      <c r="J3380" s="68"/>
      <c r="M3380" s="11">
        <f>B3380</f>
        <v>38423</v>
      </c>
      <c r="N3380" s="18">
        <f>SUMIF(ORCAMENTO!B:B,B3377,ORCAMENTO!F:F)</f>
        <v>21</v>
      </c>
      <c r="O3380" s="11">
        <f>F3380*N3380</f>
        <v>21</v>
      </c>
      <c r="Q3380" s="11">
        <f ca="1">IFERROR(SUMIF(CO!B:B,B3377,OFFSET(CO!F:F,0,(4+MATCH(ETAPA,CO!$J$10:$BL$10,0)))),0)</f>
        <v>0</v>
      </c>
      <c r="R3380" s="11">
        <f ca="1">F3380*Q3380</f>
        <v>0</v>
      </c>
    </row>
    <row r="3381" spans="1:18" ht="45">
      <c r="A3381" s="11" t="s">
        <v>2652</v>
      </c>
      <c r="B3381" s="11">
        <v>20078</v>
      </c>
      <c r="C3381" s="11" t="str">
        <f>VLOOKUP(B3381,IF(A3381="COMPOSICAO",S!$A:$E,I!$A:$E),2,FALSE)</f>
        <v>SINAPI</v>
      </c>
      <c r="D3381" s="23" t="str">
        <f>VLOOKUP(B3381,IF(A3381="COMPOSICAO",S!$A:$E,I!$A:$E),3,FALSE)</f>
        <v>PASTA LUBRIFICANTE PARA TUBOS E CONEXOES COM JUNTA ELASTICA, EMBALAGEM DE *400* GR (USO EM PVC, ACO, POLIETILENO E OUTROS)</v>
      </c>
      <c r="E3381" s="11" t="str">
        <f>VLOOKUP(B3381,IF(A3381="COMPOSICAO",S!$A:$E,I!$A:$E),4,FALSE)</f>
        <v>UN</v>
      </c>
      <c r="F3381" s="11">
        <v>0.115</v>
      </c>
      <c r="G3381" s="67">
        <f>IF(A3381="COMPOSICAO",VLOOKUP("TOTAL SEM BDI - "&amp;B3381,CPUAUX1!$A:$J,9,FALSE),VLOOKUP(B3381,I!$A:$E,5,FALSE))</f>
        <v>30.01</v>
      </c>
      <c r="H3381" s="68"/>
      <c r="I3381" s="67">
        <f>TRUNC(F3381*G3381,2)</f>
        <v>3.45</v>
      </c>
      <c r="J3381" s="68"/>
      <c r="M3381" s="11">
        <f>B3381</f>
        <v>20078</v>
      </c>
      <c r="N3381" s="18">
        <f>SUMIF(ORCAMENTO!B:B,B3377,ORCAMENTO!F:F)</f>
        <v>21</v>
      </c>
      <c r="O3381" s="11">
        <f>F3381*N3381</f>
        <v>2.415</v>
      </c>
      <c r="Q3381" s="11">
        <f ca="1">IFERROR(SUMIF(CO!B:B,B3377,OFFSET(CO!F:F,0,(4+MATCH(ETAPA,CO!$J$10:$BL$10,0)))),0)</f>
        <v>0</v>
      </c>
      <c r="R3381" s="11">
        <f ca="1">F3381*Q3381</f>
        <v>0</v>
      </c>
    </row>
    <row r="3382" spans="1:18" ht="30">
      <c r="A3382" s="11" t="s">
        <v>2652</v>
      </c>
      <c r="B3382" s="11">
        <v>299</v>
      </c>
      <c r="C3382" s="11" t="str">
        <f>VLOOKUP(B3382,IF(A3382="COMPOSICAO",S!$A:$E,I!$A:$E),2,FALSE)</f>
        <v>SINAPI</v>
      </c>
      <c r="D3382" s="23" t="str">
        <f>VLOOKUP(B3382,IF(A3382="COMPOSICAO",S!$A:$E,I!$A:$E),3,FALSE)</f>
        <v>ANEL BORRACHA, DN 100 MM, PARA TUBO SERIE REFORCADA ESGOTO PREDIAL</v>
      </c>
      <c r="E3382" s="11" t="str">
        <f>VLOOKUP(B3382,IF(A3382="COMPOSICAO",S!$A:$E,I!$A:$E),4,FALSE)</f>
        <v>UN</v>
      </c>
      <c r="F3382" s="11">
        <v>2</v>
      </c>
      <c r="G3382" s="67">
        <f>IF(A3382="COMPOSICAO",VLOOKUP("TOTAL SEM BDI - "&amp;B3382,CPUAUX1!$A:$J,9,FALSE),VLOOKUP(B3382,I!$A:$E,5,FALSE))</f>
        <v>4.46</v>
      </c>
      <c r="H3382" s="68"/>
      <c r="I3382" s="67">
        <f>TRUNC(F3382*G3382,2)</f>
        <v>8.92</v>
      </c>
      <c r="J3382" s="68"/>
      <c r="M3382" s="11">
        <f>B3382</f>
        <v>299</v>
      </c>
      <c r="N3382" s="18">
        <f>SUMIF(ORCAMENTO!B:B,B3377,ORCAMENTO!F:F)</f>
        <v>21</v>
      </c>
      <c r="O3382" s="11">
        <f>F3382*N3382</f>
        <v>42</v>
      </c>
      <c r="Q3382" s="11">
        <f ca="1">IFERROR(SUMIF(CO!B:B,B3377,OFFSET(CO!F:F,0,(4+MATCH(ETAPA,CO!$J$10:$BL$10,0)))),0)</f>
        <v>0</v>
      </c>
      <c r="R3382" s="11">
        <f ca="1">F3382*Q3382</f>
        <v>0</v>
      </c>
    </row>
    <row r="3383" spans="1:18">
      <c r="A3383" s="50" t="str">
        <f>"TOTAL SEM BDI - "&amp;B3377</f>
        <v>TOTAL SEM BDI - 95695</v>
      </c>
      <c r="B3383" s="51"/>
      <c r="C3383" s="51"/>
      <c r="D3383" s="51"/>
      <c r="E3383" s="51"/>
      <c r="F3383" s="51"/>
      <c r="G3383" s="51"/>
      <c r="H3383" s="52"/>
      <c r="I3383" s="67">
        <f>SUM(I3377:I3382)</f>
        <v>58.160000000000004</v>
      </c>
      <c r="J3383" s="68"/>
    </row>
    <row r="3384" spans="1:18">
      <c r="A3384" s="50" t="str">
        <f>"TAXA DE BDI ("&amp;TEXT(BDI,"00,00")&amp;" %)"</f>
        <v>TAXA DE BDI (23,54 %)</v>
      </c>
      <c r="B3384" s="51"/>
      <c r="C3384" s="51"/>
      <c r="D3384" s="51"/>
      <c r="E3384" s="51"/>
      <c r="F3384" s="51"/>
      <c r="G3384" s="51"/>
      <c r="H3384" s="52"/>
      <c r="I3384" s="67">
        <f>ROUND(I3383*(BDI/100),2)</f>
        <v>13.69</v>
      </c>
      <c r="J3384" s="68"/>
    </row>
    <row r="3385" spans="1:18">
      <c r="A3385" s="50" t="str">
        <f>"TOTAL COM BDI - "&amp;B3377</f>
        <v>TOTAL COM BDI - 95695</v>
      </c>
      <c r="B3385" s="51"/>
      <c r="C3385" s="51"/>
      <c r="D3385" s="51"/>
      <c r="E3385" s="51"/>
      <c r="F3385" s="51"/>
      <c r="G3385" s="51"/>
      <c r="H3385" s="52"/>
      <c r="I3385" s="67">
        <f>SUM(I3383:I3384)</f>
        <v>71.850000000000009</v>
      </c>
      <c r="J3385" s="68"/>
    </row>
    <row r="3387" spans="1:18">
      <c r="A3387" s="9" t="s">
        <v>2646</v>
      </c>
      <c r="B3387" s="9" t="s">
        <v>102</v>
      </c>
      <c r="C3387" s="9" t="s">
        <v>103</v>
      </c>
      <c r="D3387" s="9" t="s">
        <v>36</v>
      </c>
      <c r="E3387" s="9" t="s">
        <v>104</v>
      </c>
      <c r="F3387" s="9" t="s">
        <v>788</v>
      </c>
      <c r="G3387" s="63" t="s">
        <v>2647</v>
      </c>
      <c r="H3387" s="64"/>
      <c r="I3387" s="63" t="s">
        <v>24</v>
      </c>
      <c r="J3387" s="64"/>
    </row>
    <row r="3388" spans="1:18" ht="30">
      <c r="A3388" s="21" t="s">
        <v>2813</v>
      </c>
      <c r="B3388" s="21">
        <v>104064</v>
      </c>
      <c r="C3388" s="21" t="str">
        <f>VLOOKUP(B3388,S!$A:$G,2,FALSE)</f>
        <v>SINAPI</v>
      </c>
      <c r="D3388" s="22" t="str">
        <f>VLOOKUP(B3388,S!$A:$G,3,FALSE)</f>
        <v>CURVA LONGA, 90 GRAUS, PVC OCRE, JUNTA ELÁSTICA, DN 150 MM, PARA COLETOR PREDIAL DE ESGOTO. AF_06/2022</v>
      </c>
      <c r="E3388" s="21" t="str">
        <f>VLOOKUP(B3388,S!$A:$G,4,FALSE)</f>
        <v>UN</v>
      </c>
      <c r="F3388" s="21"/>
      <c r="G3388" s="65">
        <f>I3394</f>
        <v>162.79</v>
      </c>
      <c r="H3388" s="66"/>
      <c r="I3388" s="65"/>
      <c r="J3388" s="66"/>
      <c r="K3388" s="30">
        <f>VLOOKUP(B3388,S!A:G,5,FALSE)</f>
        <v>162.79</v>
      </c>
      <c r="L3388" s="21" t="str">
        <f>IF(K3388=G3388,"OK, CONFORME TABELA",IF(G3388&gt;K3388,"ACIMA DA TABELA: ","ABAIXO DA TABELA: ")&amp;TRUNC((G3388*100)/K3388,2)&amp;" %")</f>
        <v>OK, CONFORME TABELA</v>
      </c>
    </row>
    <row r="3389" spans="1:18">
      <c r="A3389" s="11" t="s">
        <v>2650</v>
      </c>
      <c r="B3389" s="11">
        <v>88316</v>
      </c>
      <c r="C3389" s="11" t="str">
        <f>VLOOKUP(B3389,IF(A3389="COMPOSICAO",S!$A:$E,I!$A:$E),2,FALSE)</f>
        <v>SINAPI</v>
      </c>
      <c r="D3389" s="23" t="str">
        <f>VLOOKUP(B3389,IF(A3389="COMPOSICAO",S!$A:$E,I!$A:$E),3,FALSE)</f>
        <v>SERVENTE COM ENCARGOS COMPLEMENTARES</v>
      </c>
      <c r="E3389" s="11" t="str">
        <f>VLOOKUP(B3389,IF(A3389="COMPOSICAO",S!$A:$E,I!$A:$E),4,FALSE)</f>
        <v>H</v>
      </c>
      <c r="F3389" s="11">
        <f>0.0842/pcf</f>
        <v>8.4199999999999997E-2</v>
      </c>
      <c r="G3389" s="67">
        <f>IF(A3389="COMPOSICAO",VLOOKUP("TOTAL SEM BDI - "&amp;B3389,CPUAUX1!$A:$J,9,FALSE),VLOOKUP(B3389,I!$A:$E,5,FALSE))</f>
        <v>21.71</v>
      </c>
      <c r="H3389" s="68"/>
      <c r="I3389" s="67">
        <f>TRUNC(F3389*G3389,2)</f>
        <v>1.82</v>
      </c>
      <c r="J3389" s="68"/>
      <c r="M3389" s="11">
        <f>B3389</f>
        <v>88316</v>
      </c>
      <c r="N3389" s="18">
        <f>SUMIF(ORCAMENTO!B:B,B3388,ORCAMENTO!F:F)</f>
        <v>2</v>
      </c>
      <c r="O3389" s="11">
        <f>F3389*N3389</f>
        <v>0.16839999999999999</v>
      </c>
      <c r="Q3389" s="11">
        <f ca="1">IFERROR(SUMIF(CO!B:B,B3388,OFFSET(CO!F:F,0,(4+MATCH(ETAPA,CO!$J$10:$BL$10,0)))),0)</f>
        <v>0</v>
      </c>
      <c r="R3389" s="11">
        <f ca="1">F3389*Q3389</f>
        <v>0</v>
      </c>
    </row>
    <row r="3390" spans="1:18">
      <c r="A3390" s="11" t="s">
        <v>2650</v>
      </c>
      <c r="B3390" s="11">
        <v>88246</v>
      </c>
      <c r="C3390" s="11" t="str">
        <f>VLOOKUP(B3390,IF(A3390="COMPOSICAO",S!$A:$E,I!$A:$E),2,FALSE)</f>
        <v>SINAPI</v>
      </c>
      <c r="D3390" s="23" t="str">
        <f>VLOOKUP(B3390,IF(A3390="COMPOSICAO",S!$A:$E,I!$A:$E),3,FALSE)</f>
        <v>ASSENTADOR DE TUBOS COM ENCARGOS COMPLEMENTARES</v>
      </c>
      <c r="E3390" s="11" t="str">
        <f>VLOOKUP(B3390,IF(A3390="COMPOSICAO",S!$A:$E,I!$A:$E),4,FALSE)</f>
        <v>H</v>
      </c>
      <c r="F3390" s="11">
        <f>0.2631/pcf</f>
        <v>0.2631</v>
      </c>
      <c r="G3390" s="67">
        <f>IF(A3390="COMPOSICAO",VLOOKUP("TOTAL SEM BDI - "&amp;B3390,CPUAUX1!$A:$J,9,FALSE),VLOOKUP(B3390,I!$A:$E,5,FALSE))</f>
        <v>19.630000000000003</v>
      </c>
      <c r="H3390" s="68"/>
      <c r="I3390" s="67">
        <f>TRUNC(F3390*G3390,2)</f>
        <v>5.16</v>
      </c>
      <c r="J3390" s="68"/>
      <c r="M3390" s="11">
        <f>B3390</f>
        <v>88246</v>
      </c>
      <c r="N3390" s="18">
        <f>SUMIF(ORCAMENTO!B:B,B3388,ORCAMENTO!F:F)</f>
        <v>2</v>
      </c>
      <c r="O3390" s="11">
        <f>F3390*N3390</f>
        <v>0.5262</v>
      </c>
      <c r="Q3390" s="11">
        <f ca="1">IFERROR(SUMIF(CO!B:B,B3388,OFFSET(CO!F:F,0,(4+MATCH(ETAPA,CO!$J$10:$BL$10,0)))),0)</f>
        <v>0</v>
      </c>
      <c r="R3390" s="11">
        <f ca="1">F3390*Q3390</f>
        <v>0</v>
      </c>
    </row>
    <row r="3391" spans="1:18" ht="45">
      <c r="A3391" s="11" t="s">
        <v>2652</v>
      </c>
      <c r="B3391" s="11">
        <v>20078</v>
      </c>
      <c r="C3391" s="11" t="str">
        <f>VLOOKUP(B3391,IF(A3391="COMPOSICAO",S!$A:$E,I!$A:$E),2,FALSE)</f>
        <v>SINAPI</v>
      </c>
      <c r="D3391" s="23" t="str">
        <f>VLOOKUP(B3391,IF(A3391="COMPOSICAO",S!$A:$E,I!$A:$E),3,FALSE)</f>
        <v>PASTA LUBRIFICANTE PARA TUBOS E CONEXOES COM JUNTA ELASTICA, EMBALAGEM DE *400* GR (USO EM PVC, ACO, POLIETILENO E OUTROS)</v>
      </c>
      <c r="E3391" s="11" t="str">
        <f>VLOOKUP(B3391,IF(A3391="COMPOSICAO",S!$A:$E,I!$A:$E),4,FALSE)</f>
        <v>UN</v>
      </c>
      <c r="F3391" s="11">
        <v>8.7499999999999994E-2</v>
      </c>
      <c r="G3391" s="67">
        <f>IF(A3391="COMPOSICAO",VLOOKUP("TOTAL SEM BDI - "&amp;B3391,CPUAUX1!$A:$J,9,FALSE),VLOOKUP(B3391,I!$A:$E,5,FALSE))</f>
        <v>30.01</v>
      </c>
      <c r="H3391" s="68"/>
      <c r="I3391" s="67">
        <f>TRUNC(F3391*G3391,2)</f>
        <v>2.62</v>
      </c>
      <c r="J3391" s="68"/>
      <c r="M3391" s="11">
        <f>B3391</f>
        <v>20078</v>
      </c>
      <c r="N3391" s="18">
        <f>SUMIF(ORCAMENTO!B:B,B3388,ORCAMENTO!F:F)</f>
        <v>2</v>
      </c>
      <c r="O3391" s="11">
        <f>F3391*N3391</f>
        <v>0.17499999999999999</v>
      </c>
      <c r="Q3391" s="11">
        <f ca="1">IFERROR(SUMIF(CO!B:B,B3388,OFFSET(CO!F:F,0,(4+MATCH(ETAPA,CO!$J$10:$BL$10,0)))),0)</f>
        <v>0</v>
      </c>
      <c r="R3391" s="11">
        <f ca="1">F3391*Q3391</f>
        <v>0</v>
      </c>
    </row>
    <row r="3392" spans="1:18" ht="30">
      <c r="A3392" s="11" t="s">
        <v>2652</v>
      </c>
      <c r="B3392" s="11">
        <v>1865</v>
      </c>
      <c r="C3392" s="11" t="str">
        <f>VLOOKUP(B3392,IF(A3392="COMPOSICAO",S!$A:$E,I!$A:$E),2,FALSE)</f>
        <v>SINAPI</v>
      </c>
      <c r="D3392" s="23" t="str">
        <f>VLOOKUP(B3392,IF(A3392="COMPOSICAO",S!$A:$E,I!$A:$E),3,FALSE)</f>
        <v>CURVA LONGA PVC, PB, JE, 90 GRAUS, DN 150 MM, PARA REDE COLETORA ESGOTO</v>
      </c>
      <c r="E3392" s="11" t="str">
        <f>VLOOKUP(B3392,IF(A3392="COMPOSICAO",S!$A:$E,I!$A:$E),4,FALSE)</f>
        <v>UN</v>
      </c>
      <c r="F3392" s="11">
        <v>1</v>
      </c>
      <c r="G3392" s="67">
        <f>IF(A3392="COMPOSICAO",VLOOKUP("TOTAL SEM BDI - "&amp;B3392,CPUAUX1!$A:$J,9,FALSE),VLOOKUP(B3392,I!$A:$E,5,FALSE))</f>
        <v>139.94999999999999</v>
      </c>
      <c r="H3392" s="68"/>
      <c r="I3392" s="67">
        <f>TRUNC(F3392*G3392,2)</f>
        <v>139.94999999999999</v>
      </c>
      <c r="J3392" s="68"/>
      <c r="M3392" s="11">
        <f>B3392</f>
        <v>1865</v>
      </c>
      <c r="N3392" s="18">
        <f>SUMIF(ORCAMENTO!B:B,B3388,ORCAMENTO!F:F)</f>
        <v>2</v>
      </c>
      <c r="O3392" s="11">
        <f>F3392*N3392</f>
        <v>2</v>
      </c>
      <c r="Q3392" s="11">
        <f ca="1">IFERROR(SUMIF(CO!B:B,B3388,OFFSET(CO!F:F,0,(4+MATCH(ETAPA,CO!$J$10:$BL$10,0)))),0)</f>
        <v>0</v>
      </c>
      <c r="R3392" s="11">
        <f ca="1">F3392*Q3392</f>
        <v>0</v>
      </c>
    </row>
    <row r="3393" spans="1:18" ht="30">
      <c r="A3393" s="11" t="s">
        <v>2652</v>
      </c>
      <c r="B3393" s="11">
        <v>305</v>
      </c>
      <c r="C3393" s="11" t="str">
        <f>VLOOKUP(B3393,IF(A3393="COMPOSICAO",S!$A:$E,I!$A:$E),2,FALSE)</f>
        <v>SINAPI</v>
      </c>
      <c r="D3393" s="23" t="str">
        <f>VLOOKUP(B3393,IF(A3393="COMPOSICAO",S!$A:$E,I!$A:$E),3,FALSE)</f>
        <v>ANEL BORRACHA, PARA TUBO PVC, REDE COLETOR ESGOTO, DN 150 MM (NBR 7362)</v>
      </c>
      <c r="E3393" s="11" t="str">
        <f>VLOOKUP(B3393,IF(A3393="COMPOSICAO",S!$A:$E,I!$A:$E),4,FALSE)</f>
        <v>UN</v>
      </c>
      <c r="F3393" s="11">
        <v>1</v>
      </c>
      <c r="G3393" s="67">
        <f>IF(A3393="COMPOSICAO",VLOOKUP("TOTAL SEM BDI - "&amp;B3393,CPUAUX1!$A:$J,9,FALSE),VLOOKUP(B3393,I!$A:$E,5,FALSE))</f>
        <v>13.24</v>
      </c>
      <c r="H3393" s="68"/>
      <c r="I3393" s="67">
        <f>TRUNC(F3393*G3393,2)</f>
        <v>13.24</v>
      </c>
      <c r="J3393" s="68"/>
      <c r="M3393" s="11">
        <f>B3393</f>
        <v>305</v>
      </c>
      <c r="N3393" s="18">
        <f>SUMIF(ORCAMENTO!B:B,B3388,ORCAMENTO!F:F)</f>
        <v>2</v>
      </c>
      <c r="O3393" s="11">
        <f>F3393*N3393</f>
        <v>2</v>
      </c>
      <c r="Q3393" s="11">
        <f ca="1">IFERROR(SUMIF(CO!B:B,B3388,OFFSET(CO!F:F,0,(4+MATCH(ETAPA,CO!$J$10:$BL$10,0)))),0)</f>
        <v>0</v>
      </c>
      <c r="R3393" s="11">
        <f ca="1">F3393*Q3393</f>
        <v>0</v>
      </c>
    </row>
    <row r="3394" spans="1:18">
      <c r="A3394" s="50" t="str">
        <f>"TOTAL SEM BDI - "&amp;B3388</f>
        <v>TOTAL SEM BDI - 104064</v>
      </c>
      <c r="B3394" s="51"/>
      <c r="C3394" s="51"/>
      <c r="D3394" s="51"/>
      <c r="E3394" s="51"/>
      <c r="F3394" s="51"/>
      <c r="G3394" s="51"/>
      <c r="H3394" s="52"/>
      <c r="I3394" s="67">
        <f>SUM(I3388:I3393)</f>
        <v>162.79</v>
      </c>
      <c r="J3394" s="68"/>
    </row>
    <row r="3395" spans="1:18">
      <c r="A3395" s="50" t="str">
        <f>"TAXA DE BDI ("&amp;TEXT(BDI,"00,00")&amp;" %)"</f>
        <v>TAXA DE BDI (23,54 %)</v>
      </c>
      <c r="B3395" s="51"/>
      <c r="C3395" s="51"/>
      <c r="D3395" s="51"/>
      <c r="E3395" s="51"/>
      <c r="F3395" s="51"/>
      <c r="G3395" s="51"/>
      <c r="H3395" s="52"/>
      <c r="I3395" s="67">
        <f>ROUND(I3394*(BDI/100),2)</f>
        <v>38.32</v>
      </c>
      <c r="J3395" s="68"/>
    </row>
    <row r="3396" spans="1:18">
      <c r="A3396" s="50" t="str">
        <f>"TOTAL COM BDI - "&amp;B3388</f>
        <v>TOTAL COM BDI - 104064</v>
      </c>
      <c r="B3396" s="51"/>
      <c r="C3396" s="51"/>
      <c r="D3396" s="51"/>
      <c r="E3396" s="51"/>
      <c r="F3396" s="51"/>
      <c r="G3396" s="51"/>
      <c r="H3396" s="52"/>
      <c r="I3396" s="67">
        <f>SUM(I3394:I3395)</f>
        <v>201.10999999999999</v>
      </c>
      <c r="J3396" s="68"/>
    </row>
    <row r="3398" spans="1:18">
      <c r="A3398" s="9" t="s">
        <v>2646</v>
      </c>
      <c r="B3398" s="9" t="s">
        <v>102</v>
      </c>
      <c r="C3398" s="9" t="s">
        <v>103</v>
      </c>
      <c r="D3398" s="9" t="s">
        <v>36</v>
      </c>
      <c r="E3398" s="9" t="s">
        <v>104</v>
      </c>
      <c r="F3398" s="9" t="s">
        <v>788</v>
      </c>
      <c r="G3398" s="63" t="s">
        <v>2647</v>
      </c>
      <c r="H3398" s="64"/>
      <c r="I3398" s="63" t="s">
        <v>24</v>
      </c>
      <c r="J3398" s="64"/>
    </row>
    <row r="3399" spans="1:18" ht="45">
      <c r="A3399" s="21" t="s">
        <v>2823</v>
      </c>
      <c r="B3399" s="21">
        <v>89591</v>
      </c>
      <c r="C3399" s="21" t="str">
        <f>VLOOKUP(B3399,S!$A:$G,2,FALSE)</f>
        <v>SINAPI</v>
      </c>
      <c r="D3399" s="22" t="str">
        <f>VLOOKUP(B3399,S!$A:$G,3,FALSE)</f>
        <v>JOELHO 45 GRAUS, PVC, SERIE R, ÁGUA PLUVIAL, DN 150 MM, JUNTA ELÁSTICA, FORNECIDO E INSTALADO EM CONDUTORES VERTICAIS DE ÁGUAS PLUVIAIS. AF_06/2022</v>
      </c>
      <c r="E3399" s="21" t="str">
        <f>VLOOKUP(B3399,S!$A:$G,4,FALSE)</f>
        <v>UN</v>
      </c>
      <c r="F3399" s="21"/>
      <c r="G3399" s="65">
        <f>I3405</f>
        <v>126.84</v>
      </c>
      <c r="H3399" s="66"/>
      <c r="I3399" s="65"/>
      <c r="J3399" s="66"/>
      <c r="K3399" s="30">
        <f>VLOOKUP(B3399,S!A:G,5,FALSE)</f>
        <v>126.84</v>
      </c>
      <c r="L3399" s="21" t="str">
        <f>IF(K3399=G3399,"OK, CONFORME TABELA",IF(G3399&gt;K3399,"ACIMA DA TABELA: ","ABAIXO DA TABELA: ")&amp;TRUNC((G3399*100)/K3399,2)&amp;" %")</f>
        <v>OK, CONFORME TABELA</v>
      </c>
    </row>
    <row r="3400" spans="1:18" ht="30">
      <c r="A3400" s="11" t="s">
        <v>2650</v>
      </c>
      <c r="B3400" s="11">
        <v>88267</v>
      </c>
      <c r="C3400" s="11" t="str">
        <f>VLOOKUP(B3400,IF(A3400="COMPOSICAO",S!$A:$E,I!$A:$E),2,FALSE)</f>
        <v>SINAPI</v>
      </c>
      <c r="D3400" s="23" t="str">
        <f>VLOOKUP(B3400,IF(A3400="COMPOSICAO",S!$A:$E,I!$A:$E),3,FALSE)</f>
        <v>ENCANADOR OU BOMBEIRO HIDRÁULICO COM ENCARGOS COMPLEMENTARES</v>
      </c>
      <c r="E3400" s="11" t="str">
        <f>VLOOKUP(B3400,IF(A3400="COMPOSICAO",S!$A:$E,I!$A:$E),4,FALSE)</f>
        <v>H</v>
      </c>
      <c r="F3400" s="11">
        <f>0.4713/pcf</f>
        <v>0.4713</v>
      </c>
      <c r="G3400" s="67">
        <f>IF(A3400="COMPOSICAO",VLOOKUP("TOTAL SEM BDI - "&amp;B3400,CPUAUX1!$A:$J,9,FALSE),VLOOKUP(B3400,I!$A:$E,5,FALSE))</f>
        <v>26.669999999999998</v>
      </c>
      <c r="H3400" s="68"/>
      <c r="I3400" s="67">
        <f>TRUNC(F3400*G3400,2)</f>
        <v>12.56</v>
      </c>
      <c r="J3400" s="68"/>
      <c r="M3400" s="11">
        <f>B3400</f>
        <v>88267</v>
      </c>
      <c r="N3400" s="18">
        <f>SUMIF(ORCAMENTO!B:B,B3399,ORCAMENTO!F:F)</f>
        <v>4</v>
      </c>
      <c r="O3400" s="11">
        <f>F3400*N3400</f>
        <v>1.8852</v>
      </c>
      <c r="Q3400" s="11">
        <f ca="1">IFERROR(SUMIF(CO!B:B,B3399,OFFSET(CO!F:F,0,(4+MATCH(ETAPA,CO!$J$10:$BL$10,0)))),0)</f>
        <v>0</v>
      </c>
      <c r="R3400" s="11">
        <f ca="1">F3400*Q3400</f>
        <v>0</v>
      </c>
    </row>
    <row r="3401" spans="1:18" ht="30">
      <c r="A3401" s="11" t="s">
        <v>2650</v>
      </c>
      <c r="B3401" s="11">
        <v>88248</v>
      </c>
      <c r="C3401" s="11" t="str">
        <f>VLOOKUP(B3401,IF(A3401="COMPOSICAO",S!$A:$E,I!$A:$E),2,FALSE)</f>
        <v>SINAPI</v>
      </c>
      <c r="D3401" s="23" t="str">
        <f>VLOOKUP(B3401,IF(A3401="COMPOSICAO",S!$A:$E,I!$A:$E),3,FALSE)</f>
        <v>AUXILIAR DE ENCANADOR OU BOMBEIRO HIDRÁULICO COM ENCARGOS COMPLEMENTARES</v>
      </c>
      <c r="E3401" s="11" t="str">
        <f>VLOOKUP(B3401,IF(A3401="COMPOSICAO",S!$A:$E,I!$A:$E),4,FALSE)</f>
        <v>H</v>
      </c>
      <c r="F3401" s="11">
        <f>0.4713/pcf</f>
        <v>0.4713</v>
      </c>
      <c r="G3401" s="67">
        <f>IF(A3401="COMPOSICAO",VLOOKUP("TOTAL SEM BDI - "&amp;B3401,CPUAUX1!$A:$J,9,FALSE),VLOOKUP(B3401,I!$A:$E,5,FALSE))</f>
        <v>21.82</v>
      </c>
      <c r="H3401" s="68"/>
      <c r="I3401" s="67">
        <f>TRUNC(F3401*G3401,2)</f>
        <v>10.28</v>
      </c>
      <c r="J3401" s="68"/>
      <c r="M3401" s="11">
        <f>B3401</f>
        <v>88248</v>
      </c>
      <c r="N3401" s="18">
        <f>SUMIF(ORCAMENTO!B:B,B3399,ORCAMENTO!F:F)</f>
        <v>4</v>
      </c>
      <c r="O3401" s="11">
        <f>F3401*N3401</f>
        <v>1.8852</v>
      </c>
      <c r="Q3401" s="11">
        <f ca="1">IFERROR(SUMIF(CO!B:B,B3399,OFFSET(CO!F:F,0,(4+MATCH(ETAPA,CO!$J$10:$BL$10,0)))),0)</f>
        <v>0</v>
      </c>
      <c r="R3401" s="11">
        <f ca="1">F3401*Q3401</f>
        <v>0</v>
      </c>
    </row>
    <row r="3402" spans="1:18" ht="30">
      <c r="A3402" s="11" t="s">
        <v>2652</v>
      </c>
      <c r="B3402" s="11">
        <v>20152</v>
      </c>
      <c r="C3402" s="11" t="str">
        <f>VLOOKUP(B3402,IF(A3402="COMPOSICAO",S!$A:$E,I!$A:$E),2,FALSE)</f>
        <v>SINAPI</v>
      </c>
      <c r="D3402" s="23" t="str">
        <f>VLOOKUP(B3402,IF(A3402="COMPOSICAO",S!$A:$E,I!$A:$E),3,FALSE)</f>
        <v>JOELHO, PVC SERIE R, 45 GRAUS, DN 150 MM, PARA ESGOTO PREDIAL</v>
      </c>
      <c r="E3402" s="11" t="str">
        <f>VLOOKUP(B3402,IF(A3402="COMPOSICAO",S!$A:$E,I!$A:$E),4,FALSE)</f>
        <v>UN</v>
      </c>
      <c r="F3402" s="11">
        <v>1</v>
      </c>
      <c r="G3402" s="67">
        <f>IF(A3402="COMPOSICAO",VLOOKUP("TOTAL SEM BDI - "&amp;B3402,CPUAUX1!$A:$J,9,FALSE),VLOOKUP(B3402,I!$A:$E,5,FALSE))</f>
        <v>67.91</v>
      </c>
      <c r="H3402" s="68"/>
      <c r="I3402" s="67">
        <f>TRUNC(F3402*G3402,2)</f>
        <v>67.91</v>
      </c>
      <c r="J3402" s="68"/>
      <c r="M3402" s="11">
        <f>B3402</f>
        <v>20152</v>
      </c>
      <c r="N3402" s="18">
        <f>SUMIF(ORCAMENTO!B:B,B3399,ORCAMENTO!F:F)</f>
        <v>4</v>
      </c>
      <c r="O3402" s="11">
        <f>F3402*N3402</f>
        <v>4</v>
      </c>
      <c r="Q3402" s="11">
        <f ca="1">IFERROR(SUMIF(CO!B:B,B3399,OFFSET(CO!F:F,0,(4+MATCH(ETAPA,CO!$J$10:$BL$10,0)))),0)</f>
        <v>0</v>
      </c>
      <c r="R3402" s="11">
        <f ca="1">F3402*Q3402</f>
        <v>0</v>
      </c>
    </row>
    <row r="3403" spans="1:18" ht="45">
      <c r="A3403" s="11" t="s">
        <v>2652</v>
      </c>
      <c r="B3403" s="11">
        <v>20078</v>
      </c>
      <c r="C3403" s="11" t="str">
        <f>VLOOKUP(B3403,IF(A3403="COMPOSICAO",S!$A:$E,I!$A:$E),2,FALSE)</f>
        <v>SINAPI</v>
      </c>
      <c r="D3403" s="23" t="str">
        <f>VLOOKUP(B3403,IF(A3403="COMPOSICAO",S!$A:$E,I!$A:$E),3,FALSE)</f>
        <v>PASTA LUBRIFICANTE PARA TUBOS E CONEXOES COM JUNTA ELASTICA, EMBALAGEM DE *400* GR (USO EM PVC, ACO, POLIETILENO E OUTROS)</v>
      </c>
      <c r="E3403" s="11" t="str">
        <f>VLOOKUP(B3403,IF(A3403="COMPOSICAO",S!$A:$E,I!$A:$E),4,FALSE)</f>
        <v>UN</v>
      </c>
      <c r="F3403" s="11">
        <v>0.17499999999999999</v>
      </c>
      <c r="G3403" s="67">
        <f>IF(A3403="COMPOSICAO",VLOOKUP("TOTAL SEM BDI - "&amp;B3403,CPUAUX1!$A:$J,9,FALSE),VLOOKUP(B3403,I!$A:$E,5,FALSE))</f>
        <v>30.01</v>
      </c>
      <c r="H3403" s="68"/>
      <c r="I3403" s="67">
        <f>TRUNC(F3403*G3403,2)</f>
        <v>5.25</v>
      </c>
      <c r="J3403" s="68"/>
      <c r="M3403" s="11">
        <f>B3403</f>
        <v>20078</v>
      </c>
      <c r="N3403" s="18">
        <f>SUMIF(ORCAMENTO!B:B,B3399,ORCAMENTO!F:F)</f>
        <v>4</v>
      </c>
      <c r="O3403" s="11">
        <f>F3403*N3403</f>
        <v>0.7</v>
      </c>
      <c r="Q3403" s="11">
        <f ca="1">IFERROR(SUMIF(CO!B:B,B3399,OFFSET(CO!F:F,0,(4+MATCH(ETAPA,CO!$J$10:$BL$10,0)))),0)</f>
        <v>0</v>
      </c>
      <c r="R3403" s="11">
        <f ca="1">F3403*Q3403</f>
        <v>0</v>
      </c>
    </row>
    <row r="3404" spans="1:18" ht="30">
      <c r="A3404" s="11" t="s">
        <v>2652</v>
      </c>
      <c r="B3404" s="11">
        <v>300</v>
      </c>
      <c r="C3404" s="11" t="str">
        <f>VLOOKUP(B3404,IF(A3404="COMPOSICAO",S!$A:$E,I!$A:$E),2,FALSE)</f>
        <v>SINAPI</v>
      </c>
      <c r="D3404" s="23" t="str">
        <f>VLOOKUP(B3404,IF(A3404="COMPOSICAO",S!$A:$E,I!$A:$E),3,FALSE)</f>
        <v>ANEL BORRACHA, DN 150 MM, PARA TUBO SERIE REFORCADA ESGOTO PREDIAL</v>
      </c>
      <c r="E3404" s="11" t="str">
        <f>VLOOKUP(B3404,IF(A3404="COMPOSICAO",S!$A:$E,I!$A:$E),4,FALSE)</f>
        <v>UN</v>
      </c>
      <c r="F3404" s="11">
        <v>2</v>
      </c>
      <c r="G3404" s="67">
        <f>IF(A3404="COMPOSICAO",VLOOKUP("TOTAL SEM BDI - "&amp;B3404,CPUAUX1!$A:$J,9,FALSE),VLOOKUP(B3404,I!$A:$E,5,FALSE))</f>
        <v>15.42</v>
      </c>
      <c r="H3404" s="68"/>
      <c r="I3404" s="67">
        <f>TRUNC(F3404*G3404,2)</f>
        <v>30.84</v>
      </c>
      <c r="J3404" s="68"/>
      <c r="M3404" s="11">
        <f>B3404</f>
        <v>300</v>
      </c>
      <c r="N3404" s="18">
        <f>SUMIF(ORCAMENTO!B:B,B3399,ORCAMENTO!F:F)</f>
        <v>4</v>
      </c>
      <c r="O3404" s="11">
        <f>F3404*N3404</f>
        <v>8</v>
      </c>
      <c r="Q3404" s="11">
        <f ca="1">IFERROR(SUMIF(CO!B:B,B3399,OFFSET(CO!F:F,0,(4+MATCH(ETAPA,CO!$J$10:$BL$10,0)))),0)</f>
        <v>0</v>
      </c>
      <c r="R3404" s="11">
        <f ca="1">F3404*Q3404</f>
        <v>0</v>
      </c>
    </row>
    <row r="3405" spans="1:18">
      <c r="A3405" s="50" t="str">
        <f>"TOTAL SEM BDI - "&amp;B3399</f>
        <v>TOTAL SEM BDI - 89591</v>
      </c>
      <c r="B3405" s="51"/>
      <c r="C3405" s="51"/>
      <c r="D3405" s="51"/>
      <c r="E3405" s="51"/>
      <c r="F3405" s="51"/>
      <c r="G3405" s="51"/>
      <c r="H3405" s="52"/>
      <c r="I3405" s="67">
        <f>SUM(I3399:I3404)</f>
        <v>126.84</v>
      </c>
      <c r="J3405" s="68"/>
    </row>
    <row r="3406" spans="1:18">
      <c r="A3406" s="50" t="str">
        <f>"TAXA DE BDI ("&amp;TEXT(BDI,"00,00")&amp;" %)"</f>
        <v>TAXA DE BDI (23,54 %)</v>
      </c>
      <c r="B3406" s="51"/>
      <c r="C3406" s="51"/>
      <c r="D3406" s="51"/>
      <c r="E3406" s="51"/>
      <c r="F3406" s="51"/>
      <c r="G3406" s="51"/>
      <c r="H3406" s="52"/>
      <c r="I3406" s="67">
        <f>ROUND(I3405*(BDI/100),2)</f>
        <v>29.86</v>
      </c>
      <c r="J3406" s="68"/>
    </row>
    <row r="3407" spans="1:18">
      <c r="A3407" s="50" t="str">
        <f>"TOTAL COM BDI - "&amp;B3399</f>
        <v>TOTAL COM BDI - 89591</v>
      </c>
      <c r="B3407" s="51"/>
      <c r="C3407" s="51"/>
      <c r="D3407" s="51"/>
      <c r="E3407" s="51"/>
      <c r="F3407" s="51"/>
      <c r="G3407" s="51"/>
      <c r="H3407" s="52"/>
      <c r="I3407" s="67">
        <f>SUM(I3405:I3406)</f>
        <v>156.69999999999999</v>
      </c>
      <c r="J3407" s="68"/>
    </row>
    <row r="3409" spans="1:18">
      <c r="A3409" s="9" t="s">
        <v>2646</v>
      </c>
      <c r="B3409" s="9" t="s">
        <v>102</v>
      </c>
      <c r="C3409" s="9" t="s">
        <v>103</v>
      </c>
      <c r="D3409" s="9" t="s">
        <v>36</v>
      </c>
      <c r="E3409" s="9" t="s">
        <v>104</v>
      </c>
      <c r="F3409" s="9" t="s">
        <v>788</v>
      </c>
      <c r="G3409" s="63" t="s">
        <v>2647</v>
      </c>
      <c r="H3409" s="64"/>
      <c r="I3409" s="63" t="s">
        <v>24</v>
      </c>
      <c r="J3409" s="64"/>
    </row>
    <row r="3410" spans="1:18" ht="45">
      <c r="A3410" s="21" t="s">
        <v>2823</v>
      </c>
      <c r="B3410" s="21">
        <v>89585</v>
      </c>
      <c r="C3410" s="21" t="str">
        <f>VLOOKUP(B3410,S!$A:$G,2,FALSE)</f>
        <v>SINAPI</v>
      </c>
      <c r="D3410" s="22" t="str">
        <f>VLOOKUP(B3410,S!$A:$G,3,FALSE)</f>
        <v>JOELHO 45 GRAUS, PVC, SERIE R, ÁGUA PLUVIAL, DN 100 MM, JUNTA ELÁSTICA, FORNECIDO E INSTALADO EM CONDUTORES VERTICAIS DE ÁGUAS PLUVIAIS. AF_06/2022</v>
      </c>
      <c r="E3410" s="21" t="str">
        <f>VLOOKUP(B3410,S!$A:$G,4,FALSE)</f>
        <v>UN</v>
      </c>
      <c r="F3410" s="21"/>
      <c r="G3410" s="65">
        <f>I3416</f>
        <v>44.36</v>
      </c>
      <c r="H3410" s="66"/>
      <c r="I3410" s="65"/>
      <c r="J3410" s="66"/>
      <c r="K3410" s="30">
        <f>VLOOKUP(B3410,S!A:G,5,FALSE)</f>
        <v>44.36</v>
      </c>
      <c r="L3410" s="21" t="str">
        <f>IF(K3410=G3410,"OK, CONFORME TABELA",IF(G3410&gt;K3410,"ACIMA DA TABELA: ","ABAIXO DA TABELA: ")&amp;TRUNC((G3410*100)/K3410,2)&amp;" %")</f>
        <v>OK, CONFORME TABELA</v>
      </c>
    </row>
    <row r="3411" spans="1:18" ht="30">
      <c r="A3411" s="11" t="s">
        <v>2650</v>
      </c>
      <c r="B3411" s="11">
        <v>88267</v>
      </c>
      <c r="C3411" s="11" t="str">
        <f>VLOOKUP(B3411,IF(A3411="COMPOSICAO",S!$A:$E,I!$A:$E),2,FALSE)</f>
        <v>SINAPI</v>
      </c>
      <c r="D3411" s="23" t="str">
        <f>VLOOKUP(B3411,IF(A3411="COMPOSICAO",S!$A:$E,I!$A:$E),3,FALSE)</f>
        <v>ENCANADOR OU BOMBEIRO HIDRÁULICO COM ENCARGOS COMPLEMENTARES</v>
      </c>
      <c r="E3411" s="11" t="str">
        <f>VLOOKUP(B3411,IF(A3411="COMPOSICAO",S!$A:$E,I!$A:$E),4,FALSE)</f>
        <v>H</v>
      </c>
      <c r="F3411" s="11">
        <f>0.2729/pcf</f>
        <v>0.27289999999999998</v>
      </c>
      <c r="G3411" s="67">
        <f>IF(A3411="COMPOSICAO",VLOOKUP("TOTAL SEM BDI - "&amp;B3411,CPUAUX1!$A:$J,9,FALSE),VLOOKUP(B3411,I!$A:$E,5,FALSE))</f>
        <v>26.669999999999998</v>
      </c>
      <c r="H3411" s="68"/>
      <c r="I3411" s="67">
        <f>TRUNC(F3411*G3411,2)</f>
        <v>7.27</v>
      </c>
      <c r="J3411" s="68"/>
      <c r="M3411" s="11">
        <f>B3411</f>
        <v>88267</v>
      </c>
      <c r="N3411" s="18">
        <f>SUMIF(ORCAMENTO!B:B,B3410,ORCAMENTO!F:F)</f>
        <v>10</v>
      </c>
      <c r="O3411" s="11">
        <f>F3411*N3411</f>
        <v>2.7289999999999996</v>
      </c>
      <c r="Q3411" s="11">
        <f ca="1">IFERROR(SUMIF(CO!B:B,B3410,OFFSET(CO!F:F,0,(4+MATCH(ETAPA,CO!$J$10:$BL$10,0)))),0)</f>
        <v>0</v>
      </c>
      <c r="R3411" s="11">
        <f ca="1">F3411*Q3411</f>
        <v>0</v>
      </c>
    </row>
    <row r="3412" spans="1:18" ht="30">
      <c r="A3412" s="11" t="s">
        <v>2650</v>
      </c>
      <c r="B3412" s="11">
        <v>88248</v>
      </c>
      <c r="C3412" s="11" t="str">
        <f>VLOOKUP(B3412,IF(A3412="COMPOSICAO",S!$A:$E,I!$A:$E),2,FALSE)</f>
        <v>SINAPI</v>
      </c>
      <c r="D3412" s="23" t="str">
        <f>VLOOKUP(B3412,IF(A3412="COMPOSICAO",S!$A:$E,I!$A:$E),3,FALSE)</f>
        <v>AUXILIAR DE ENCANADOR OU BOMBEIRO HIDRÁULICO COM ENCARGOS COMPLEMENTARES</v>
      </c>
      <c r="E3412" s="11" t="str">
        <f>VLOOKUP(B3412,IF(A3412="COMPOSICAO",S!$A:$E,I!$A:$E),4,FALSE)</f>
        <v>H</v>
      </c>
      <c r="F3412" s="11">
        <f>0.2729/pcf</f>
        <v>0.27289999999999998</v>
      </c>
      <c r="G3412" s="67">
        <f>IF(A3412="COMPOSICAO",VLOOKUP("TOTAL SEM BDI - "&amp;B3412,CPUAUX1!$A:$J,9,FALSE),VLOOKUP(B3412,I!$A:$E,5,FALSE))</f>
        <v>21.82</v>
      </c>
      <c r="H3412" s="68"/>
      <c r="I3412" s="67">
        <f>TRUNC(F3412*G3412,2)</f>
        <v>5.95</v>
      </c>
      <c r="J3412" s="68"/>
      <c r="M3412" s="11">
        <f>B3412</f>
        <v>88248</v>
      </c>
      <c r="N3412" s="18">
        <f>SUMIF(ORCAMENTO!B:B,B3410,ORCAMENTO!F:F)</f>
        <v>10</v>
      </c>
      <c r="O3412" s="11">
        <f>F3412*N3412</f>
        <v>2.7289999999999996</v>
      </c>
      <c r="Q3412" s="11">
        <f ca="1">IFERROR(SUMIF(CO!B:B,B3410,OFFSET(CO!F:F,0,(4+MATCH(ETAPA,CO!$J$10:$BL$10,0)))),0)</f>
        <v>0</v>
      </c>
      <c r="R3412" s="11">
        <f ca="1">F3412*Q3412</f>
        <v>0</v>
      </c>
    </row>
    <row r="3413" spans="1:18" ht="30">
      <c r="A3413" s="11" t="s">
        <v>2652</v>
      </c>
      <c r="B3413" s="11">
        <v>20151</v>
      </c>
      <c r="C3413" s="11" t="str">
        <f>VLOOKUP(B3413,IF(A3413="COMPOSICAO",S!$A:$E,I!$A:$E),2,FALSE)</f>
        <v>SINAPI</v>
      </c>
      <c r="D3413" s="23" t="str">
        <f>VLOOKUP(B3413,IF(A3413="COMPOSICAO",S!$A:$E,I!$A:$E),3,FALSE)</f>
        <v>JOELHO, PVC SERIE R, 45 GRAUS, DN 100 MM, PARA ESGOTO PREDIAL</v>
      </c>
      <c r="E3413" s="11" t="str">
        <f>VLOOKUP(B3413,IF(A3413="COMPOSICAO",S!$A:$E,I!$A:$E),4,FALSE)</f>
        <v>UN</v>
      </c>
      <c r="F3413" s="11">
        <v>1</v>
      </c>
      <c r="G3413" s="67">
        <f>IF(A3413="COMPOSICAO",VLOOKUP("TOTAL SEM BDI - "&amp;B3413,CPUAUX1!$A:$J,9,FALSE),VLOOKUP(B3413,I!$A:$E,5,FALSE))</f>
        <v>18.77</v>
      </c>
      <c r="H3413" s="68"/>
      <c r="I3413" s="67">
        <f>TRUNC(F3413*G3413,2)</f>
        <v>18.77</v>
      </c>
      <c r="J3413" s="68"/>
      <c r="M3413" s="11">
        <f>B3413</f>
        <v>20151</v>
      </c>
      <c r="N3413" s="18">
        <f>SUMIF(ORCAMENTO!B:B,B3410,ORCAMENTO!F:F)</f>
        <v>10</v>
      </c>
      <c r="O3413" s="11">
        <f>F3413*N3413</f>
        <v>10</v>
      </c>
      <c r="Q3413" s="11">
        <f ca="1">IFERROR(SUMIF(CO!B:B,B3410,OFFSET(CO!F:F,0,(4+MATCH(ETAPA,CO!$J$10:$BL$10,0)))),0)</f>
        <v>0</v>
      </c>
      <c r="R3413" s="11">
        <f ca="1">F3413*Q3413</f>
        <v>0</v>
      </c>
    </row>
    <row r="3414" spans="1:18" ht="45">
      <c r="A3414" s="11" t="s">
        <v>2652</v>
      </c>
      <c r="B3414" s="11">
        <v>20078</v>
      </c>
      <c r="C3414" s="11" t="str">
        <f>VLOOKUP(B3414,IF(A3414="COMPOSICAO",S!$A:$E,I!$A:$E),2,FALSE)</f>
        <v>SINAPI</v>
      </c>
      <c r="D3414" s="23" t="str">
        <f>VLOOKUP(B3414,IF(A3414="COMPOSICAO",S!$A:$E,I!$A:$E),3,FALSE)</f>
        <v>PASTA LUBRIFICANTE PARA TUBOS E CONEXOES COM JUNTA ELASTICA, EMBALAGEM DE *400* GR (USO EM PVC, ACO, POLIETILENO E OUTROS)</v>
      </c>
      <c r="E3414" s="11" t="str">
        <f>VLOOKUP(B3414,IF(A3414="COMPOSICAO",S!$A:$E,I!$A:$E),4,FALSE)</f>
        <v>UN</v>
      </c>
      <c r="F3414" s="11">
        <v>0.115</v>
      </c>
      <c r="G3414" s="67">
        <f>IF(A3414="COMPOSICAO",VLOOKUP("TOTAL SEM BDI - "&amp;B3414,CPUAUX1!$A:$J,9,FALSE),VLOOKUP(B3414,I!$A:$E,5,FALSE))</f>
        <v>30.01</v>
      </c>
      <c r="H3414" s="68"/>
      <c r="I3414" s="67">
        <f>TRUNC(F3414*G3414,2)</f>
        <v>3.45</v>
      </c>
      <c r="J3414" s="68"/>
      <c r="M3414" s="11">
        <f>B3414</f>
        <v>20078</v>
      </c>
      <c r="N3414" s="18">
        <f>SUMIF(ORCAMENTO!B:B,B3410,ORCAMENTO!F:F)</f>
        <v>10</v>
      </c>
      <c r="O3414" s="11">
        <f>F3414*N3414</f>
        <v>1.1500000000000001</v>
      </c>
      <c r="Q3414" s="11">
        <f ca="1">IFERROR(SUMIF(CO!B:B,B3410,OFFSET(CO!F:F,0,(4+MATCH(ETAPA,CO!$J$10:$BL$10,0)))),0)</f>
        <v>0</v>
      </c>
      <c r="R3414" s="11">
        <f ca="1">F3414*Q3414</f>
        <v>0</v>
      </c>
    </row>
    <row r="3415" spans="1:18" ht="30">
      <c r="A3415" s="11" t="s">
        <v>2652</v>
      </c>
      <c r="B3415" s="11">
        <v>299</v>
      </c>
      <c r="C3415" s="11" t="str">
        <f>VLOOKUP(B3415,IF(A3415="COMPOSICAO",S!$A:$E,I!$A:$E),2,FALSE)</f>
        <v>SINAPI</v>
      </c>
      <c r="D3415" s="23" t="str">
        <f>VLOOKUP(B3415,IF(A3415="COMPOSICAO",S!$A:$E,I!$A:$E),3,FALSE)</f>
        <v>ANEL BORRACHA, DN 100 MM, PARA TUBO SERIE REFORCADA ESGOTO PREDIAL</v>
      </c>
      <c r="E3415" s="11" t="str">
        <f>VLOOKUP(B3415,IF(A3415="COMPOSICAO",S!$A:$E,I!$A:$E),4,FALSE)</f>
        <v>UN</v>
      </c>
      <c r="F3415" s="11">
        <v>2</v>
      </c>
      <c r="G3415" s="67">
        <f>IF(A3415="COMPOSICAO",VLOOKUP("TOTAL SEM BDI - "&amp;B3415,CPUAUX1!$A:$J,9,FALSE),VLOOKUP(B3415,I!$A:$E,5,FALSE))</f>
        <v>4.46</v>
      </c>
      <c r="H3415" s="68"/>
      <c r="I3415" s="67">
        <f>TRUNC(F3415*G3415,2)</f>
        <v>8.92</v>
      </c>
      <c r="J3415" s="68"/>
      <c r="M3415" s="11">
        <f>B3415</f>
        <v>299</v>
      </c>
      <c r="N3415" s="18">
        <f>SUMIF(ORCAMENTO!B:B,B3410,ORCAMENTO!F:F)</f>
        <v>10</v>
      </c>
      <c r="O3415" s="11">
        <f>F3415*N3415</f>
        <v>20</v>
      </c>
      <c r="Q3415" s="11">
        <f ca="1">IFERROR(SUMIF(CO!B:B,B3410,OFFSET(CO!F:F,0,(4+MATCH(ETAPA,CO!$J$10:$BL$10,0)))),0)</f>
        <v>0</v>
      </c>
      <c r="R3415" s="11">
        <f ca="1">F3415*Q3415</f>
        <v>0</v>
      </c>
    </row>
    <row r="3416" spans="1:18">
      <c r="A3416" s="50" t="str">
        <f>"TOTAL SEM BDI - "&amp;B3410</f>
        <v>TOTAL SEM BDI - 89585</v>
      </c>
      <c r="B3416" s="51"/>
      <c r="C3416" s="51"/>
      <c r="D3416" s="51"/>
      <c r="E3416" s="51"/>
      <c r="F3416" s="51"/>
      <c r="G3416" s="51"/>
      <c r="H3416" s="52"/>
      <c r="I3416" s="67">
        <f>SUM(I3410:I3415)</f>
        <v>44.36</v>
      </c>
      <c r="J3416" s="68"/>
    </row>
    <row r="3417" spans="1:18">
      <c r="A3417" s="50" t="str">
        <f>"TAXA DE BDI ("&amp;TEXT(BDI,"00,00")&amp;" %)"</f>
        <v>TAXA DE BDI (23,54 %)</v>
      </c>
      <c r="B3417" s="51"/>
      <c r="C3417" s="51"/>
      <c r="D3417" s="51"/>
      <c r="E3417" s="51"/>
      <c r="F3417" s="51"/>
      <c r="G3417" s="51"/>
      <c r="H3417" s="52"/>
      <c r="I3417" s="67">
        <f>ROUND(I3416*(BDI/100),2)</f>
        <v>10.44</v>
      </c>
      <c r="J3417" s="68"/>
    </row>
    <row r="3418" spans="1:18">
      <c r="A3418" s="50" t="str">
        <f>"TOTAL COM BDI - "&amp;B3410</f>
        <v>TOTAL COM BDI - 89585</v>
      </c>
      <c r="B3418" s="51"/>
      <c r="C3418" s="51"/>
      <c r="D3418" s="51"/>
      <c r="E3418" s="51"/>
      <c r="F3418" s="51"/>
      <c r="G3418" s="51"/>
      <c r="H3418" s="52"/>
      <c r="I3418" s="67">
        <f>SUM(I3416:I3417)</f>
        <v>54.8</v>
      </c>
      <c r="J3418" s="68"/>
    </row>
    <row r="3420" spans="1:18">
      <c r="A3420" s="9" t="s">
        <v>2646</v>
      </c>
      <c r="B3420" s="9" t="s">
        <v>102</v>
      </c>
      <c r="C3420" s="9" t="s">
        <v>103</v>
      </c>
      <c r="D3420" s="9" t="s">
        <v>36</v>
      </c>
      <c r="E3420" s="9" t="s">
        <v>104</v>
      </c>
      <c r="F3420" s="9" t="s">
        <v>788</v>
      </c>
      <c r="G3420" s="63" t="s">
        <v>2647</v>
      </c>
      <c r="H3420" s="64"/>
      <c r="I3420" s="63" t="s">
        <v>24</v>
      </c>
      <c r="J3420" s="64"/>
    </row>
    <row r="3421" spans="1:18" ht="45">
      <c r="A3421" s="21" t="s">
        <v>2823</v>
      </c>
      <c r="B3421" s="21">
        <v>89584</v>
      </c>
      <c r="C3421" s="21" t="str">
        <f>VLOOKUP(B3421,S!$A:$G,2,FALSE)</f>
        <v>SINAPI</v>
      </c>
      <c r="D3421" s="22" t="str">
        <f>VLOOKUP(B3421,S!$A:$G,3,FALSE)</f>
        <v>JOELHO 90 GRAUS, PVC, SERIE R, ÁGUA PLUVIAL, DN 100 MM, JUNTA ELÁSTICA, FORNECIDO E INSTALADO EM CONDUTORES VERTICAIS DE ÁGUAS PLUVIAIS. AF_06/2022</v>
      </c>
      <c r="E3421" s="21" t="str">
        <f>VLOOKUP(B3421,S!$A:$G,4,FALSE)</f>
        <v>UN</v>
      </c>
      <c r="F3421" s="21"/>
      <c r="G3421" s="65">
        <f>I3427</f>
        <v>43.42</v>
      </c>
      <c r="H3421" s="66"/>
      <c r="I3421" s="65"/>
      <c r="J3421" s="66"/>
      <c r="K3421" s="30">
        <f>VLOOKUP(B3421,S!A:G,5,FALSE)</f>
        <v>43.42</v>
      </c>
      <c r="L3421" s="21" t="str">
        <f>IF(K3421=G3421,"OK, CONFORME TABELA",IF(G3421&gt;K3421,"ACIMA DA TABELA: ","ABAIXO DA TABELA: ")&amp;TRUNC((G3421*100)/K3421,2)&amp;" %")</f>
        <v>OK, CONFORME TABELA</v>
      </c>
    </row>
    <row r="3422" spans="1:18" ht="30">
      <c r="A3422" s="11" t="s">
        <v>2650</v>
      </c>
      <c r="B3422" s="11">
        <v>88267</v>
      </c>
      <c r="C3422" s="11" t="str">
        <f>VLOOKUP(B3422,IF(A3422="COMPOSICAO",S!$A:$E,I!$A:$E),2,FALSE)</f>
        <v>SINAPI</v>
      </c>
      <c r="D3422" s="23" t="str">
        <f>VLOOKUP(B3422,IF(A3422="COMPOSICAO",S!$A:$E,I!$A:$E),3,FALSE)</f>
        <v>ENCANADOR OU BOMBEIRO HIDRÁULICO COM ENCARGOS COMPLEMENTARES</v>
      </c>
      <c r="E3422" s="11" t="str">
        <f>VLOOKUP(B3422,IF(A3422="COMPOSICAO",S!$A:$E,I!$A:$E),4,FALSE)</f>
        <v>H</v>
      </c>
      <c r="F3422" s="11">
        <f>0.2729/pcf</f>
        <v>0.27289999999999998</v>
      </c>
      <c r="G3422" s="67">
        <f>IF(A3422="COMPOSICAO",VLOOKUP("TOTAL SEM BDI - "&amp;B3422,CPUAUX1!$A:$J,9,FALSE),VLOOKUP(B3422,I!$A:$E,5,FALSE))</f>
        <v>26.669999999999998</v>
      </c>
      <c r="H3422" s="68"/>
      <c r="I3422" s="67">
        <f>TRUNC(F3422*G3422,2)</f>
        <v>7.27</v>
      </c>
      <c r="J3422" s="68"/>
      <c r="M3422" s="11">
        <f>B3422</f>
        <v>88267</v>
      </c>
      <c r="N3422" s="18">
        <f>SUMIF(ORCAMENTO!B:B,B3421,ORCAMENTO!F:F)</f>
        <v>6</v>
      </c>
      <c r="O3422" s="11">
        <f>F3422*N3422</f>
        <v>1.6374</v>
      </c>
      <c r="Q3422" s="11">
        <f ca="1">IFERROR(SUMIF(CO!B:B,B3421,OFFSET(CO!F:F,0,(4+MATCH(ETAPA,CO!$J$10:$BL$10,0)))),0)</f>
        <v>0</v>
      </c>
      <c r="R3422" s="11">
        <f ca="1">F3422*Q3422</f>
        <v>0</v>
      </c>
    </row>
    <row r="3423" spans="1:18" ht="30">
      <c r="A3423" s="11" t="s">
        <v>2650</v>
      </c>
      <c r="B3423" s="11">
        <v>88248</v>
      </c>
      <c r="C3423" s="11" t="str">
        <f>VLOOKUP(B3423,IF(A3423="COMPOSICAO",S!$A:$E,I!$A:$E),2,FALSE)</f>
        <v>SINAPI</v>
      </c>
      <c r="D3423" s="23" t="str">
        <f>VLOOKUP(B3423,IF(A3423="COMPOSICAO",S!$A:$E,I!$A:$E),3,FALSE)</f>
        <v>AUXILIAR DE ENCANADOR OU BOMBEIRO HIDRÁULICO COM ENCARGOS COMPLEMENTARES</v>
      </c>
      <c r="E3423" s="11" t="str">
        <f>VLOOKUP(B3423,IF(A3423="COMPOSICAO",S!$A:$E,I!$A:$E),4,FALSE)</f>
        <v>H</v>
      </c>
      <c r="F3423" s="11">
        <f>0.2729/pcf</f>
        <v>0.27289999999999998</v>
      </c>
      <c r="G3423" s="67">
        <f>IF(A3423="COMPOSICAO",VLOOKUP("TOTAL SEM BDI - "&amp;B3423,CPUAUX1!$A:$J,9,FALSE),VLOOKUP(B3423,I!$A:$E,5,FALSE))</f>
        <v>21.82</v>
      </c>
      <c r="H3423" s="68"/>
      <c r="I3423" s="67">
        <f>TRUNC(F3423*G3423,2)</f>
        <v>5.95</v>
      </c>
      <c r="J3423" s="68"/>
      <c r="M3423" s="11">
        <f>B3423</f>
        <v>88248</v>
      </c>
      <c r="N3423" s="18">
        <f>SUMIF(ORCAMENTO!B:B,B3421,ORCAMENTO!F:F)</f>
        <v>6</v>
      </c>
      <c r="O3423" s="11">
        <f>F3423*N3423</f>
        <v>1.6374</v>
      </c>
      <c r="Q3423" s="11">
        <f ca="1">IFERROR(SUMIF(CO!B:B,B3421,OFFSET(CO!F:F,0,(4+MATCH(ETAPA,CO!$J$10:$BL$10,0)))),0)</f>
        <v>0</v>
      </c>
      <c r="R3423" s="11">
        <f ca="1">F3423*Q3423</f>
        <v>0</v>
      </c>
    </row>
    <row r="3424" spans="1:18" ht="30">
      <c r="A3424" s="11" t="s">
        <v>2652</v>
      </c>
      <c r="B3424" s="11">
        <v>20157</v>
      </c>
      <c r="C3424" s="11" t="str">
        <f>VLOOKUP(B3424,IF(A3424="COMPOSICAO",S!$A:$E,I!$A:$E),2,FALSE)</f>
        <v>SINAPI</v>
      </c>
      <c r="D3424" s="23" t="str">
        <f>VLOOKUP(B3424,IF(A3424="COMPOSICAO",S!$A:$E,I!$A:$E),3,FALSE)</f>
        <v>JOELHO, PVC SERIE R, 90 GRAUS, DN 100 MM, PARA ESGOTO PREDIAL</v>
      </c>
      <c r="E3424" s="11" t="str">
        <f>VLOOKUP(B3424,IF(A3424="COMPOSICAO",S!$A:$E,I!$A:$E),4,FALSE)</f>
        <v>UN</v>
      </c>
      <c r="F3424" s="11">
        <v>1</v>
      </c>
      <c r="G3424" s="67">
        <f>IF(A3424="COMPOSICAO",VLOOKUP("TOTAL SEM BDI - "&amp;B3424,CPUAUX1!$A:$J,9,FALSE),VLOOKUP(B3424,I!$A:$E,5,FALSE))</f>
        <v>17.829999999999998</v>
      </c>
      <c r="H3424" s="68"/>
      <c r="I3424" s="67">
        <f>TRUNC(F3424*G3424,2)</f>
        <v>17.829999999999998</v>
      </c>
      <c r="J3424" s="68"/>
      <c r="M3424" s="11">
        <f>B3424</f>
        <v>20157</v>
      </c>
      <c r="N3424" s="18">
        <f>SUMIF(ORCAMENTO!B:B,B3421,ORCAMENTO!F:F)</f>
        <v>6</v>
      </c>
      <c r="O3424" s="11">
        <f>F3424*N3424</f>
        <v>6</v>
      </c>
      <c r="Q3424" s="11">
        <f ca="1">IFERROR(SUMIF(CO!B:B,B3421,OFFSET(CO!F:F,0,(4+MATCH(ETAPA,CO!$J$10:$BL$10,0)))),0)</f>
        <v>0</v>
      </c>
      <c r="R3424" s="11">
        <f ca="1">F3424*Q3424</f>
        <v>0</v>
      </c>
    </row>
    <row r="3425" spans="1:18" ht="45">
      <c r="A3425" s="11" t="s">
        <v>2652</v>
      </c>
      <c r="B3425" s="11">
        <v>20078</v>
      </c>
      <c r="C3425" s="11" t="str">
        <f>VLOOKUP(B3425,IF(A3425="COMPOSICAO",S!$A:$E,I!$A:$E),2,FALSE)</f>
        <v>SINAPI</v>
      </c>
      <c r="D3425" s="23" t="str">
        <f>VLOOKUP(B3425,IF(A3425="COMPOSICAO",S!$A:$E,I!$A:$E),3,FALSE)</f>
        <v>PASTA LUBRIFICANTE PARA TUBOS E CONEXOES COM JUNTA ELASTICA, EMBALAGEM DE *400* GR (USO EM PVC, ACO, POLIETILENO E OUTROS)</v>
      </c>
      <c r="E3425" s="11" t="str">
        <f>VLOOKUP(B3425,IF(A3425="COMPOSICAO",S!$A:$E,I!$A:$E),4,FALSE)</f>
        <v>UN</v>
      </c>
      <c r="F3425" s="11">
        <v>0.115</v>
      </c>
      <c r="G3425" s="67">
        <f>IF(A3425="COMPOSICAO",VLOOKUP("TOTAL SEM BDI - "&amp;B3425,CPUAUX1!$A:$J,9,FALSE),VLOOKUP(B3425,I!$A:$E,5,FALSE))</f>
        <v>30.01</v>
      </c>
      <c r="H3425" s="68"/>
      <c r="I3425" s="67">
        <f>TRUNC(F3425*G3425,2)</f>
        <v>3.45</v>
      </c>
      <c r="J3425" s="68"/>
      <c r="M3425" s="11">
        <f>B3425</f>
        <v>20078</v>
      </c>
      <c r="N3425" s="18">
        <f>SUMIF(ORCAMENTO!B:B,B3421,ORCAMENTO!F:F)</f>
        <v>6</v>
      </c>
      <c r="O3425" s="11">
        <f>F3425*N3425</f>
        <v>0.69000000000000006</v>
      </c>
      <c r="Q3425" s="11">
        <f ca="1">IFERROR(SUMIF(CO!B:B,B3421,OFFSET(CO!F:F,0,(4+MATCH(ETAPA,CO!$J$10:$BL$10,0)))),0)</f>
        <v>0</v>
      </c>
      <c r="R3425" s="11">
        <f ca="1">F3425*Q3425</f>
        <v>0</v>
      </c>
    </row>
    <row r="3426" spans="1:18" ht="30">
      <c r="A3426" s="11" t="s">
        <v>2652</v>
      </c>
      <c r="B3426" s="11">
        <v>299</v>
      </c>
      <c r="C3426" s="11" t="str">
        <f>VLOOKUP(B3426,IF(A3426="COMPOSICAO",S!$A:$E,I!$A:$E),2,FALSE)</f>
        <v>SINAPI</v>
      </c>
      <c r="D3426" s="23" t="str">
        <f>VLOOKUP(B3426,IF(A3426="COMPOSICAO",S!$A:$E,I!$A:$E),3,FALSE)</f>
        <v>ANEL BORRACHA, DN 100 MM, PARA TUBO SERIE REFORCADA ESGOTO PREDIAL</v>
      </c>
      <c r="E3426" s="11" t="str">
        <f>VLOOKUP(B3426,IF(A3426="COMPOSICAO",S!$A:$E,I!$A:$E),4,FALSE)</f>
        <v>UN</v>
      </c>
      <c r="F3426" s="11">
        <v>2</v>
      </c>
      <c r="G3426" s="67">
        <f>IF(A3426="COMPOSICAO",VLOOKUP("TOTAL SEM BDI - "&amp;B3426,CPUAUX1!$A:$J,9,FALSE),VLOOKUP(B3426,I!$A:$E,5,FALSE))</f>
        <v>4.46</v>
      </c>
      <c r="H3426" s="68"/>
      <c r="I3426" s="67">
        <f>TRUNC(F3426*G3426,2)</f>
        <v>8.92</v>
      </c>
      <c r="J3426" s="68"/>
      <c r="M3426" s="11">
        <f>B3426</f>
        <v>299</v>
      </c>
      <c r="N3426" s="18">
        <f>SUMIF(ORCAMENTO!B:B,B3421,ORCAMENTO!F:F)</f>
        <v>6</v>
      </c>
      <c r="O3426" s="11">
        <f>F3426*N3426</f>
        <v>12</v>
      </c>
      <c r="Q3426" s="11">
        <f ca="1">IFERROR(SUMIF(CO!B:B,B3421,OFFSET(CO!F:F,0,(4+MATCH(ETAPA,CO!$J$10:$BL$10,0)))),0)</f>
        <v>0</v>
      </c>
      <c r="R3426" s="11">
        <f ca="1">F3426*Q3426</f>
        <v>0</v>
      </c>
    </row>
    <row r="3427" spans="1:18">
      <c r="A3427" s="50" t="str">
        <f>"TOTAL SEM BDI - "&amp;B3421</f>
        <v>TOTAL SEM BDI - 89584</v>
      </c>
      <c r="B3427" s="51"/>
      <c r="C3427" s="51"/>
      <c r="D3427" s="51"/>
      <c r="E3427" s="51"/>
      <c r="F3427" s="51"/>
      <c r="G3427" s="51"/>
      <c r="H3427" s="52"/>
      <c r="I3427" s="67">
        <f>SUM(I3421:I3426)</f>
        <v>43.42</v>
      </c>
      <c r="J3427" s="68"/>
    </row>
    <row r="3428" spans="1:18">
      <c r="A3428" s="50" t="str">
        <f>"TAXA DE BDI ("&amp;TEXT(BDI,"00,00")&amp;" %)"</f>
        <v>TAXA DE BDI (23,54 %)</v>
      </c>
      <c r="B3428" s="51"/>
      <c r="C3428" s="51"/>
      <c r="D3428" s="51"/>
      <c r="E3428" s="51"/>
      <c r="F3428" s="51"/>
      <c r="G3428" s="51"/>
      <c r="H3428" s="52"/>
      <c r="I3428" s="67">
        <f>ROUND(I3427*(BDI/100),2)</f>
        <v>10.220000000000001</v>
      </c>
      <c r="J3428" s="68"/>
    </row>
    <row r="3429" spans="1:18">
      <c r="A3429" s="50" t="str">
        <f>"TOTAL COM BDI - "&amp;B3421</f>
        <v>TOTAL COM BDI - 89584</v>
      </c>
      <c r="B3429" s="51"/>
      <c r="C3429" s="51"/>
      <c r="D3429" s="51"/>
      <c r="E3429" s="51"/>
      <c r="F3429" s="51"/>
      <c r="G3429" s="51"/>
      <c r="H3429" s="52"/>
      <c r="I3429" s="67">
        <f>SUM(I3427:I3428)</f>
        <v>53.64</v>
      </c>
      <c r="J3429" s="68"/>
    </row>
    <row r="3431" spans="1:18">
      <c r="A3431" s="9" t="s">
        <v>2646</v>
      </c>
      <c r="B3431" s="9" t="s">
        <v>102</v>
      </c>
      <c r="C3431" s="9" t="s">
        <v>103</v>
      </c>
      <c r="D3431" s="9" t="s">
        <v>36</v>
      </c>
      <c r="E3431" s="9" t="s">
        <v>104</v>
      </c>
      <c r="F3431" s="9" t="s">
        <v>788</v>
      </c>
      <c r="G3431" s="63" t="s">
        <v>2647</v>
      </c>
      <c r="H3431" s="64"/>
      <c r="I3431" s="63" t="s">
        <v>24</v>
      </c>
      <c r="J3431" s="64"/>
    </row>
    <row r="3432" spans="1:18" ht="45">
      <c r="A3432" s="21" t="s">
        <v>2823</v>
      </c>
      <c r="B3432" s="21">
        <v>89554</v>
      </c>
      <c r="C3432" s="21" t="str">
        <f>VLOOKUP(B3432,S!$A:$G,2,FALSE)</f>
        <v>SINAPI</v>
      </c>
      <c r="D3432" s="22" t="str">
        <f>VLOOKUP(B3432,S!$A:$G,3,FALSE)</f>
        <v>LUVA SIMPLES, PVC, SERIE R, ÁGUA PLUVIAL, DN 100 MM, JUNTA ELÁSTICA, FORNECIDO E INSTALADO EM RAMAL DE ENCAMINHAMENTO. AF_06/2022</v>
      </c>
      <c r="E3432" s="21" t="str">
        <f>VLOOKUP(B3432,S!$A:$G,4,FALSE)</f>
        <v>UN</v>
      </c>
      <c r="F3432" s="21"/>
      <c r="G3432" s="65">
        <f>I3441</f>
        <v>27.94</v>
      </c>
      <c r="H3432" s="66"/>
      <c r="I3432" s="65"/>
      <c r="J3432" s="66"/>
      <c r="K3432" s="30">
        <f>VLOOKUP(B3432,S!A:G,5,FALSE)</f>
        <v>27.94</v>
      </c>
      <c r="L3432" s="21" t="str">
        <f>IF(K3432=G3432,"OK, CONFORME TABELA",IF(G3432&gt;K3432,"ACIMA DA TABELA: ","ABAIXO DA TABELA: ")&amp;TRUNC((G3432*100)/K3432,2)&amp;" %")</f>
        <v>OK, CONFORME TABELA</v>
      </c>
    </row>
    <row r="3433" spans="1:18" ht="30">
      <c r="A3433" s="11" t="s">
        <v>2650</v>
      </c>
      <c r="B3433" s="11">
        <v>88267</v>
      </c>
      <c r="C3433" s="11" t="str">
        <f>VLOOKUP(B3433,IF(A3433="COMPOSICAO",S!$A:$E,I!$A:$E),2,FALSE)</f>
        <v>SINAPI</v>
      </c>
      <c r="D3433" s="23" t="str">
        <f>VLOOKUP(B3433,IF(A3433="COMPOSICAO",S!$A:$E,I!$A:$E),3,FALSE)</f>
        <v>ENCANADOR OU BOMBEIRO HIDRÁULICO COM ENCARGOS COMPLEMENTARES</v>
      </c>
      <c r="E3433" s="11" t="str">
        <f>VLOOKUP(B3433,IF(A3433="COMPOSICAO",S!$A:$E,I!$A:$E),4,FALSE)</f>
        <v>H</v>
      </c>
      <c r="F3433" s="11">
        <f>0.0858/pcf</f>
        <v>8.5800000000000001E-2</v>
      </c>
      <c r="G3433" s="67">
        <f>IF(A3433="COMPOSICAO",VLOOKUP("TOTAL SEM BDI - "&amp;B3433,CPUAUX1!$A:$J,9,FALSE),VLOOKUP(B3433,I!$A:$E,5,FALSE))</f>
        <v>26.669999999999998</v>
      </c>
      <c r="H3433" s="68"/>
      <c r="I3433" s="67">
        <f t="shared" ref="I3433:I3440" si="309">TRUNC(F3433*G3433,2)</f>
        <v>2.2799999999999998</v>
      </c>
      <c r="J3433" s="68"/>
      <c r="M3433" s="11">
        <f t="shared" ref="M3433:M3440" si="310">B3433</f>
        <v>88267</v>
      </c>
      <c r="N3433" s="18">
        <f>SUMIF(ORCAMENTO!B:B,B3432,ORCAMENTO!F:F)</f>
        <v>12</v>
      </c>
      <c r="O3433" s="11">
        <f t="shared" ref="O3433:O3440" si="311">F3433*N3433</f>
        <v>1.0296000000000001</v>
      </c>
      <c r="Q3433" s="11">
        <f ca="1">IFERROR(SUMIF(CO!B:B,B3432,OFFSET(CO!F:F,0,(4+MATCH(ETAPA,CO!$J$10:$BL$10,0)))),0)</f>
        <v>0</v>
      </c>
      <c r="R3433" s="11">
        <f t="shared" ref="R3433:R3440" ca="1" si="312">F3433*Q3433</f>
        <v>0</v>
      </c>
    </row>
    <row r="3434" spans="1:18" ht="30">
      <c r="A3434" s="11" t="s">
        <v>2650</v>
      </c>
      <c r="B3434" s="11">
        <v>88248</v>
      </c>
      <c r="C3434" s="11" t="str">
        <f>VLOOKUP(B3434,IF(A3434="COMPOSICAO",S!$A:$E,I!$A:$E),2,FALSE)</f>
        <v>SINAPI</v>
      </c>
      <c r="D3434" s="23" t="str">
        <f>VLOOKUP(B3434,IF(A3434="COMPOSICAO",S!$A:$E,I!$A:$E),3,FALSE)</f>
        <v>AUXILIAR DE ENCANADOR OU BOMBEIRO HIDRÁULICO COM ENCARGOS COMPLEMENTARES</v>
      </c>
      <c r="E3434" s="11" t="str">
        <f>VLOOKUP(B3434,IF(A3434="COMPOSICAO",S!$A:$E,I!$A:$E),4,FALSE)</f>
        <v>H</v>
      </c>
      <c r="F3434" s="11">
        <f>0.0858/pcf</f>
        <v>8.5800000000000001E-2</v>
      </c>
      <c r="G3434" s="67">
        <f>IF(A3434="COMPOSICAO",VLOOKUP("TOTAL SEM BDI - "&amp;B3434,CPUAUX1!$A:$J,9,FALSE),VLOOKUP(B3434,I!$A:$E,5,FALSE))</f>
        <v>21.82</v>
      </c>
      <c r="H3434" s="68"/>
      <c r="I3434" s="67">
        <f t="shared" si="309"/>
        <v>1.87</v>
      </c>
      <c r="J3434" s="68"/>
      <c r="M3434" s="11">
        <f t="shared" si="310"/>
        <v>88248</v>
      </c>
      <c r="N3434" s="18">
        <f>SUMIF(ORCAMENTO!B:B,B3432,ORCAMENTO!F:F)</f>
        <v>12</v>
      </c>
      <c r="O3434" s="11">
        <f t="shared" si="311"/>
        <v>1.0296000000000001</v>
      </c>
      <c r="Q3434" s="11">
        <f ca="1">IFERROR(SUMIF(CO!B:B,B3432,OFFSET(CO!F:F,0,(4+MATCH(ETAPA,CO!$J$10:$BL$10,0)))),0)</f>
        <v>0</v>
      </c>
      <c r="R3434" s="11">
        <f t="shared" ca="1" si="312"/>
        <v>0</v>
      </c>
    </row>
    <row r="3435" spans="1:18">
      <c r="A3435" s="11" t="s">
        <v>2652</v>
      </c>
      <c r="B3435" s="11">
        <v>38383</v>
      </c>
      <c r="C3435" s="11" t="str">
        <f>VLOOKUP(B3435,IF(A3435="COMPOSICAO",S!$A:$E,I!$A:$E),2,FALSE)</f>
        <v>SINAPI</v>
      </c>
      <c r="D3435" s="23" t="str">
        <f>VLOOKUP(B3435,IF(A3435="COMPOSICAO",S!$A:$E,I!$A:$E),3,FALSE)</f>
        <v>LIXA D'AGUA EM FOLHA, COR PRETA, GRAO 100</v>
      </c>
      <c r="E3435" s="11" t="str">
        <f>VLOOKUP(B3435,IF(A3435="COMPOSICAO",S!$A:$E,I!$A:$E),4,FALSE)</f>
        <v>UN</v>
      </c>
      <c r="F3435" s="11">
        <v>3.5999999999999997E-2</v>
      </c>
      <c r="G3435" s="67">
        <f>IF(A3435="COMPOSICAO",VLOOKUP("TOTAL SEM BDI - "&amp;B3435,CPUAUX1!$A:$J,9,FALSE),VLOOKUP(B3435,I!$A:$E,5,FALSE))</f>
        <v>2.15</v>
      </c>
      <c r="H3435" s="68"/>
      <c r="I3435" s="67">
        <f t="shared" si="309"/>
        <v>7.0000000000000007E-2</v>
      </c>
      <c r="J3435" s="68"/>
      <c r="M3435" s="11">
        <f t="shared" si="310"/>
        <v>38383</v>
      </c>
      <c r="N3435" s="18">
        <f>SUMIF(ORCAMENTO!B:B,B3432,ORCAMENTO!F:F)</f>
        <v>12</v>
      </c>
      <c r="O3435" s="11">
        <f t="shared" si="311"/>
        <v>0.43199999999999994</v>
      </c>
      <c r="Q3435" s="11">
        <f ca="1">IFERROR(SUMIF(CO!B:B,B3432,OFFSET(CO!F:F,0,(4+MATCH(ETAPA,CO!$J$10:$BL$10,0)))),0)</f>
        <v>0</v>
      </c>
      <c r="R3435" s="11">
        <f t="shared" ca="1" si="312"/>
        <v>0</v>
      </c>
    </row>
    <row r="3436" spans="1:18">
      <c r="A3436" s="11" t="s">
        <v>2652</v>
      </c>
      <c r="B3436" s="11">
        <v>20170</v>
      </c>
      <c r="C3436" s="11" t="str">
        <f>VLOOKUP(B3436,IF(A3436="COMPOSICAO",S!$A:$E,I!$A:$E),2,FALSE)</f>
        <v>SINAPI</v>
      </c>
      <c r="D3436" s="23" t="str">
        <f>VLOOKUP(B3436,IF(A3436="COMPOSICAO",S!$A:$E,I!$A:$E),3,FALSE)</f>
        <v>LUVA SIMPLES, PVC SERIE R, 100 MM, PARA ESGOTO PREDIAL</v>
      </c>
      <c r="E3436" s="11" t="str">
        <f>VLOOKUP(B3436,IF(A3436="COMPOSICAO",S!$A:$E,I!$A:$E),4,FALSE)</f>
        <v>UN</v>
      </c>
      <c r="F3436" s="11">
        <v>1</v>
      </c>
      <c r="G3436" s="67">
        <f>IF(A3436="COMPOSICAO",VLOOKUP("TOTAL SEM BDI - "&amp;B3436,CPUAUX1!$A:$J,9,FALSE),VLOOKUP(B3436,I!$A:$E,5,FALSE))</f>
        <v>12.47</v>
      </c>
      <c r="H3436" s="68"/>
      <c r="I3436" s="67">
        <f t="shared" si="309"/>
        <v>12.47</v>
      </c>
      <c r="J3436" s="68"/>
      <c r="M3436" s="11">
        <f t="shared" si="310"/>
        <v>20170</v>
      </c>
      <c r="N3436" s="18">
        <f>SUMIF(ORCAMENTO!B:B,B3432,ORCAMENTO!F:F)</f>
        <v>12</v>
      </c>
      <c r="O3436" s="11">
        <f t="shared" si="311"/>
        <v>12</v>
      </c>
      <c r="Q3436" s="11">
        <f ca="1">IFERROR(SUMIF(CO!B:B,B3432,OFFSET(CO!F:F,0,(4+MATCH(ETAPA,CO!$J$10:$BL$10,0)))),0)</f>
        <v>0</v>
      </c>
      <c r="R3436" s="11">
        <f t="shared" ca="1" si="312"/>
        <v>0</v>
      </c>
    </row>
    <row r="3437" spans="1:18" ht="30">
      <c r="A3437" s="11" t="s">
        <v>2652</v>
      </c>
      <c r="B3437" s="11">
        <v>20083</v>
      </c>
      <c r="C3437" s="11" t="str">
        <f>VLOOKUP(B3437,IF(A3437="COMPOSICAO",S!$A:$E,I!$A:$E),2,FALSE)</f>
        <v>SINAPI</v>
      </c>
      <c r="D3437" s="23" t="str">
        <f>VLOOKUP(B3437,IF(A3437="COMPOSICAO",S!$A:$E,I!$A:$E),3,FALSE)</f>
        <v>SOLUCAO PREPARADORA / LIMPADORA PARA PVC, FRASCO COM 1000 CM3</v>
      </c>
      <c r="E3437" s="11" t="str">
        <f>VLOOKUP(B3437,IF(A3437="COMPOSICAO",S!$A:$E,I!$A:$E),4,FALSE)</f>
        <v>UN</v>
      </c>
      <c r="F3437" s="11">
        <v>0.04</v>
      </c>
      <c r="G3437" s="67">
        <f>IF(A3437="COMPOSICAO",VLOOKUP("TOTAL SEM BDI - "&amp;B3437,CPUAUX1!$A:$J,9,FALSE),VLOOKUP(B3437,I!$A:$E,5,FALSE))</f>
        <v>82.38</v>
      </c>
      <c r="H3437" s="68"/>
      <c r="I3437" s="67">
        <f t="shared" si="309"/>
        <v>3.29</v>
      </c>
      <c r="J3437" s="68"/>
      <c r="M3437" s="11">
        <f t="shared" si="310"/>
        <v>20083</v>
      </c>
      <c r="N3437" s="18">
        <f>SUMIF(ORCAMENTO!B:B,B3432,ORCAMENTO!F:F)</f>
        <v>12</v>
      </c>
      <c r="O3437" s="11">
        <f t="shared" si="311"/>
        <v>0.48</v>
      </c>
      <c r="Q3437" s="11">
        <f ca="1">IFERROR(SUMIF(CO!B:B,B3432,OFFSET(CO!F:F,0,(4+MATCH(ETAPA,CO!$J$10:$BL$10,0)))),0)</f>
        <v>0</v>
      </c>
      <c r="R3437" s="11">
        <f t="shared" ca="1" si="312"/>
        <v>0</v>
      </c>
    </row>
    <row r="3438" spans="1:18" ht="45">
      <c r="A3438" s="11" t="s">
        <v>2652</v>
      </c>
      <c r="B3438" s="11">
        <v>20078</v>
      </c>
      <c r="C3438" s="11" t="str">
        <f>VLOOKUP(B3438,IF(A3438="COMPOSICAO",S!$A:$E,I!$A:$E),2,FALSE)</f>
        <v>SINAPI</v>
      </c>
      <c r="D3438" s="23" t="str">
        <f>VLOOKUP(B3438,IF(A3438="COMPOSICAO",S!$A:$E,I!$A:$E),3,FALSE)</f>
        <v>PASTA LUBRIFICANTE PARA TUBOS E CONEXOES COM JUNTA ELASTICA, EMBALAGEM DE *400* GR (USO EM PVC, ACO, POLIETILENO E OUTROS)</v>
      </c>
      <c r="E3438" s="11" t="str">
        <f>VLOOKUP(B3438,IF(A3438="COMPOSICAO",S!$A:$E,I!$A:$E),4,FALSE)</f>
        <v>UN</v>
      </c>
      <c r="F3438" s="11">
        <v>5.7500000000000002E-2</v>
      </c>
      <c r="G3438" s="67">
        <f>IF(A3438="COMPOSICAO",VLOOKUP("TOTAL SEM BDI - "&amp;B3438,CPUAUX1!$A:$J,9,FALSE),VLOOKUP(B3438,I!$A:$E,5,FALSE))</f>
        <v>30.01</v>
      </c>
      <c r="H3438" s="68"/>
      <c r="I3438" s="67">
        <f t="shared" si="309"/>
        <v>1.72</v>
      </c>
      <c r="J3438" s="68"/>
      <c r="M3438" s="11">
        <f t="shared" si="310"/>
        <v>20078</v>
      </c>
      <c r="N3438" s="18">
        <f>SUMIF(ORCAMENTO!B:B,B3432,ORCAMENTO!F:F)</f>
        <v>12</v>
      </c>
      <c r="O3438" s="11">
        <f t="shared" si="311"/>
        <v>0.69000000000000006</v>
      </c>
      <c r="Q3438" s="11">
        <f ca="1">IFERROR(SUMIF(CO!B:B,B3432,OFFSET(CO!F:F,0,(4+MATCH(ETAPA,CO!$J$10:$BL$10,0)))),0)</f>
        <v>0</v>
      </c>
      <c r="R3438" s="11">
        <f t="shared" ca="1" si="312"/>
        <v>0</v>
      </c>
    </row>
    <row r="3439" spans="1:18" ht="30">
      <c r="A3439" s="11" t="s">
        <v>2652</v>
      </c>
      <c r="B3439" s="11">
        <v>299</v>
      </c>
      <c r="C3439" s="11" t="str">
        <f>VLOOKUP(B3439,IF(A3439="COMPOSICAO",S!$A:$E,I!$A:$E),2,FALSE)</f>
        <v>SINAPI</v>
      </c>
      <c r="D3439" s="23" t="str">
        <f>VLOOKUP(B3439,IF(A3439="COMPOSICAO",S!$A:$E,I!$A:$E),3,FALSE)</f>
        <v>ANEL BORRACHA, DN 100 MM, PARA TUBO SERIE REFORCADA ESGOTO PREDIAL</v>
      </c>
      <c r="E3439" s="11" t="str">
        <f>VLOOKUP(B3439,IF(A3439="COMPOSICAO",S!$A:$E,I!$A:$E),4,FALSE)</f>
        <v>UN</v>
      </c>
      <c r="F3439" s="11">
        <v>1</v>
      </c>
      <c r="G3439" s="67">
        <f>IF(A3439="COMPOSICAO",VLOOKUP("TOTAL SEM BDI - "&amp;B3439,CPUAUX1!$A:$J,9,FALSE),VLOOKUP(B3439,I!$A:$E,5,FALSE))</f>
        <v>4.46</v>
      </c>
      <c r="H3439" s="68"/>
      <c r="I3439" s="67">
        <f t="shared" si="309"/>
        <v>4.46</v>
      </c>
      <c r="J3439" s="68"/>
      <c r="M3439" s="11">
        <f t="shared" si="310"/>
        <v>299</v>
      </c>
      <c r="N3439" s="18">
        <f>SUMIF(ORCAMENTO!B:B,B3432,ORCAMENTO!F:F)</f>
        <v>12</v>
      </c>
      <c r="O3439" s="11">
        <f t="shared" si="311"/>
        <v>12</v>
      </c>
      <c r="Q3439" s="11">
        <f ca="1">IFERROR(SUMIF(CO!B:B,B3432,OFFSET(CO!F:F,0,(4+MATCH(ETAPA,CO!$J$10:$BL$10,0)))),0)</f>
        <v>0</v>
      </c>
      <c r="R3439" s="11">
        <f t="shared" ca="1" si="312"/>
        <v>0</v>
      </c>
    </row>
    <row r="3440" spans="1:18">
      <c r="A3440" s="11" t="s">
        <v>2652</v>
      </c>
      <c r="B3440" s="11">
        <v>122</v>
      </c>
      <c r="C3440" s="11" t="str">
        <f>VLOOKUP(B3440,IF(A3440="COMPOSICAO",S!$A:$E,I!$A:$E),2,FALSE)</f>
        <v>SINAPI</v>
      </c>
      <c r="D3440" s="23" t="str">
        <f>VLOOKUP(B3440,IF(A3440="COMPOSICAO",S!$A:$E,I!$A:$E),3,FALSE)</f>
        <v>ADESIVO PLASTICO PARA PVC, FRASCO COM *850* GR</v>
      </c>
      <c r="E3440" s="11" t="str">
        <f>VLOOKUP(B3440,IF(A3440="COMPOSICAO",S!$A:$E,I!$A:$E),4,FALSE)</f>
        <v>UN</v>
      </c>
      <c r="F3440" s="11">
        <v>2.4500000000000001E-2</v>
      </c>
      <c r="G3440" s="67">
        <f>IF(A3440="COMPOSICAO",VLOOKUP("TOTAL SEM BDI - "&amp;B3440,CPUAUX1!$A:$J,9,FALSE),VLOOKUP(B3440,I!$A:$E,5,FALSE))</f>
        <v>72.709999999999994</v>
      </c>
      <c r="H3440" s="68"/>
      <c r="I3440" s="67">
        <f t="shared" si="309"/>
        <v>1.78</v>
      </c>
      <c r="J3440" s="68"/>
      <c r="M3440" s="11">
        <f t="shared" si="310"/>
        <v>122</v>
      </c>
      <c r="N3440" s="18">
        <f>SUMIF(ORCAMENTO!B:B,B3432,ORCAMENTO!F:F)</f>
        <v>12</v>
      </c>
      <c r="O3440" s="11">
        <f t="shared" si="311"/>
        <v>0.29400000000000004</v>
      </c>
      <c r="Q3440" s="11">
        <f ca="1">IFERROR(SUMIF(CO!B:B,B3432,OFFSET(CO!F:F,0,(4+MATCH(ETAPA,CO!$J$10:$BL$10,0)))),0)</f>
        <v>0</v>
      </c>
      <c r="R3440" s="11">
        <f t="shared" ca="1" si="312"/>
        <v>0</v>
      </c>
    </row>
    <row r="3441" spans="1:18">
      <c r="A3441" s="50" t="str">
        <f>"TOTAL SEM BDI - "&amp;B3432</f>
        <v>TOTAL SEM BDI - 89554</v>
      </c>
      <c r="B3441" s="51"/>
      <c r="C3441" s="51"/>
      <c r="D3441" s="51"/>
      <c r="E3441" s="51"/>
      <c r="F3441" s="51"/>
      <c r="G3441" s="51"/>
      <c r="H3441" s="52"/>
      <c r="I3441" s="67">
        <f>SUM(I3432:I3440)</f>
        <v>27.94</v>
      </c>
      <c r="J3441" s="68"/>
    </row>
    <row r="3442" spans="1:18">
      <c r="A3442" s="50" t="str">
        <f>"TAXA DE BDI ("&amp;TEXT(BDI,"00,00")&amp;" %)"</f>
        <v>TAXA DE BDI (23,54 %)</v>
      </c>
      <c r="B3442" s="51"/>
      <c r="C3442" s="51"/>
      <c r="D3442" s="51"/>
      <c r="E3442" s="51"/>
      <c r="F3442" s="51"/>
      <c r="G3442" s="51"/>
      <c r="H3442" s="52"/>
      <c r="I3442" s="67">
        <f>ROUND(I3441*(BDI/100),2)</f>
        <v>6.58</v>
      </c>
      <c r="J3442" s="68"/>
    </row>
    <row r="3443" spans="1:18">
      <c r="A3443" s="50" t="str">
        <f>"TOTAL COM BDI - "&amp;B3432</f>
        <v>TOTAL COM BDI - 89554</v>
      </c>
      <c r="B3443" s="51"/>
      <c r="C3443" s="51"/>
      <c r="D3443" s="51"/>
      <c r="E3443" s="51"/>
      <c r="F3443" s="51"/>
      <c r="G3443" s="51"/>
      <c r="H3443" s="52"/>
      <c r="I3443" s="67">
        <f>SUM(I3441:I3442)</f>
        <v>34.520000000000003</v>
      </c>
      <c r="J3443" s="68"/>
    </row>
    <row r="3445" spans="1:18">
      <c r="A3445" s="9" t="s">
        <v>2646</v>
      </c>
      <c r="B3445" s="9" t="s">
        <v>102</v>
      </c>
      <c r="C3445" s="9" t="s">
        <v>103</v>
      </c>
      <c r="D3445" s="9" t="s">
        <v>36</v>
      </c>
      <c r="E3445" s="9" t="s">
        <v>104</v>
      </c>
      <c r="F3445" s="9" t="s">
        <v>788</v>
      </c>
      <c r="G3445" s="63" t="s">
        <v>2647</v>
      </c>
      <c r="H3445" s="64"/>
      <c r="I3445" s="63" t="s">
        <v>24</v>
      </c>
      <c r="J3445" s="64"/>
    </row>
    <row r="3446" spans="1:18" ht="45">
      <c r="A3446" s="21" t="s">
        <v>2823</v>
      </c>
      <c r="B3446" s="21">
        <v>104170</v>
      </c>
      <c r="C3446" s="21" t="str">
        <f>VLOOKUP(B3446,S!$A:$G,2,FALSE)</f>
        <v>SINAPI</v>
      </c>
      <c r="D3446" s="22" t="str">
        <f>VLOOKUP(B3446,S!$A:$G,3,FALSE)</f>
        <v>LUVA SIMPLES, PVC, SERIE R, ÁGUA PLUVIAL, DN 150 MM, JUNTA ELÁSTICA, FORNECIDO E INSTALADO EM RAMAL DE ENCAMINHAMENTO. AF_06/2022</v>
      </c>
      <c r="E3446" s="21" t="str">
        <f>VLOOKUP(B3446,S!$A:$G,4,FALSE)</f>
        <v>UN</v>
      </c>
      <c r="F3446" s="21"/>
      <c r="G3446" s="65">
        <f>I3454</f>
        <v>68.72</v>
      </c>
      <c r="H3446" s="66"/>
      <c r="I3446" s="65"/>
      <c r="J3446" s="66"/>
      <c r="K3446" s="30">
        <f>VLOOKUP(B3446,S!A:G,5,FALSE)</f>
        <v>68.72</v>
      </c>
      <c r="L3446" s="21" t="str">
        <f>IF(K3446=G3446,"OK, CONFORME TABELA",IF(G3446&gt;K3446,"ACIMA DA TABELA: ","ABAIXO DA TABELA: ")&amp;TRUNC((G3446*100)/K3446,2)&amp;" %")</f>
        <v>OK, CONFORME TABELA</v>
      </c>
    </row>
    <row r="3447" spans="1:18" ht="30">
      <c r="A3447" s="11" t="s">
        <v>2650</v>
      </c>
      <c r="B3447" s="11">
        <v>88267</v>
      </c>
      <c r="C3447" s="11" t="str">
        <f>VLOOKUP(B3447,IF(A3447="COMPOSICAO",S!$A:$E,I!$A:$E),2,FALSE)</f>
        <v>SINAPI</v>
      </c>
      <c r="D3447" s="23" t="str">
        <f>VLOOKUP(B3447,IF(A3447="COMPOSICAO",S!$A:$E,I!$A:$E),3,FALSE)</f>
        <v>ENCANADOR OU BOMBEIRO HIDRÁULICO COM ENCARGOS COMPLEMENTARES</v>
      </c>
      <c r="E3447" s="11" t="str">
        <f>VLOOKUP(B3447,IF(A3447="COMPOSICAO",S!$A:$E,I!$A:$E),4,FALSE)</f>
        <v>H</v>
      </c>
      <c r="F3447" s="11">
        <f>0.1734/pcf</f>
        <v>0.1734</v>
      </c>
      <c r="G3447" s="67">
        <f>IF(A3447="COMPOSICAO",VLOOKUP("TOTAL SEM BDI - "&amp;B3447,CPUAUX1!$A:$J,9,FALSE),VLOOKUP(B3447,I!$A:$E,5,FALSE))</f>
        <v>26.669999999999998</v>
      </c>
      <c r="H3447" s="68"/>
      <c r="I3447" s="67">
        <f t="shared" ref="I3447:I3453" si="313">TRUNC(F3447*G3447,2)</f>
        <v>4.62</v>
      </c>
      <c r="J3447" s="68"/>
      <c r="M3447" s="11">
        <f t="shared" ref="M3447:M3453" si="314">B3447</f>
        <v>88267</v>
      </c>
      <c r="N3447" s="18">
        <f>SUMIF(ORCAMENTO!B:B,B3446,ORCAMENTO!F:F)</f>
        <v>3</v>
      </c>
      <c r="O3447" s="11">
        <f t="shared" ref="O3447:O3453" si="315">F3447*N3447</f>
        <v>0.5202</v>
      </c>
      <c r="Q3447" s="11">
        <f ca="1">IFERROR(SUMIF(CO!B:B,B3446,OFFSET(CO!F:F,0,(4+MATCH(ETAPA,CO!$J$10:$BL$10,0)))),0)</f>
        <v>0</v>
      </c>
      <c r="R3447" s="11">
        <f t="shared" ref="R3447:R3453" ca="1" si="316">F3447*Q3447</f>
        <v>0</v>
      </c>
    </row>
    <row r="3448" spans="1:18" ht="30">
      <c r="A3448" s="11" t="s">
        <v>2650</v>
      </c>
      <c r="B3448" s="11">
        <v>88248</v>
      </c>
      <c r="C3448" s="11" t="str">
        <f>VLOOKUP(B3448,IF(A3448="COMPOSICAO",S!$A:$E,I!$A:$E),2,FALSE)</f>
        <v>SINAPI</v>
      </c>
      <c r="D3448" s="23" t="str">
        <f>VLOOKUP(B3448,IF(A3448="COMPOSICAO",S!$A:$E,I!$A:$E),3,FALSE)</f>
        <v>AUXILIAR DE ENCANADOR OU BOMBEIRO HIDRÁULICO COM ENCARGOS COMPLEMENTARES</v>
      </c>
      <c r="E3448" s="11" t="str">
        <f>VLOOKUP(B3448,IF(A3448="COMPOSICAO",S!$A:$E,I!$A:$E),4,FALSE)</f>
        <v>H</v>
      </c>
      <c r="F3448" s="11">
        <f>0.1734/pcf</f>
        <v>0.1734</v>
      </c>
      <c r="G3448" s="67">
        <f>IF(A3448="COMPOSICAO",VLOOKUP("TOTAL SEM BDI - "&amp;B3448,CPUAUX1!$A:$J,9,FALSE),VLOOKUP(B3448,I!$A:$E,5,FALSE))</f>
        <v>21.82</v>
      </c>
      <c r="H3448" s="68"/>
      <c r="I3448" s="67">
        <f t="shared" si="313"/>
        <v>3.78</v>
      </c>
      <c r="J3448" s="68"/>
      <c r="M3448" s="11">
        <f t="shared" si="314"/>
        <v>88248</v>
      </c>
      <c r="N3448" s="18">
        <f>SUMIF(ORCAMENTO!B:B,B3446,ORCAMENTO!F:F)</f>
        <v>3</v>
      </c>
      <c r="O3448" s="11">
        <f t="shared" si="315"/>
        <v>0.5202</v>
      </c>
      <c r="Q3448" s="11">
        <f ca="1">IFERROR(SUMIF(CO!B:B,B3446,OFFSET(CO!F:F,0,(4+MATCH(ETAPA,CO!$J$10:$BL$10,0)))),0)</f>
        <v>0</v>
      </c>
      <c r="R3448" s="11">
        <f t="shared" ca="1" si="316"/>
        <v>0</v>
      </c>
    </row>
    <row r="3449" spans="1:18">
      <c r="A3449" s="11" t="s">
        <v>2652</v>
      </c>
      <c r="B3449" s="11">
        <v>20171</v>
      </c>
      <c r="C3449" s="11" t="str">
        <f>VLOOKUP(B3449,IF(A3449="COMPOSICAO",S!$A:$E,I!$A:$E),2,FALSE)</f>
        <v>SINAPI</v>
      </c>
      <c r="D3449" s="23" t="str">
        <f>VLOOKUP(B3449,IF(A3449="COMPOSICAO",S!$A:$E,I!$A:$E),3,FALSE)</f>
        <v>LUVA SIMPLES, PVC SERIE R, 150 MM, PARA ESGOTO PREDIAL</v>
      </c>
      <c r="E3449" s="11" t="str">
        <f>VLOOKUP(B3449,IF(A3449="COMPOSICAO",S!$A:$E,I!$A:$E),4,FALSE)</f>
        <v>UN</v>
      </c>
      <c r="F3449" s="11">
        <v>1</v>
      </c>
      <c r="G3449" s="67">
        <f>IF(A3449="COMPOSICAO",VLOOKUP("TOTAL SEM BDI - "&amp;B3449,CPUAUX1!$A:$J,9,FALSE),VLOOKUP(B3449,I!$A:$E,5,FALSE))</f>
        <v>35.950000000000003</v>
      </c>
      <c r="H3449" s="68"/>
      <c r="I3449" s="67">
        <f t="shared" si="313"/>
        <v>35.950000000000003</v>
      </c>
      <c r="J3449" s="68"/>
      <c r="M3449" s="11">
        <f t="shared" si="314"/>
        <v>20171</v>
      </c>
      <c r="N3449" s="18">
        <f>SUMIF(ORCAMENTO!B:B,B3446,ORCAMENTO!F:F)</f>
        <v>3</v>
      </c>
      <c r="O3449" s="11">
        <f t="shared" si="315"/>
        <v>3</v>
      </c>
      <c r="Q3449" s="11">
        <f ca="1">IFERROR(SUMIF(CO!B:B,B3446,OFFSET(CO!F:F,0,(4+MATCH(ETAPA,CO!$J$10:$BL$10,0)))),0)</f>
        <v>0</v>
      </c>
      <c r="R3449" s="11">
        <f t="shared" ca="1" si="316"/>
        <v>0</v>
      </c>
    </row>
    <row r="3450" spans="1:18" ht="30">
      <c r="A3450" s="11" t="s">
        <v>2652</v>
      </c>
      <c r="B3450" s="11">
        <v>20083</v>
      </c>
      <c r="C3450" s="11" t="str">
        <f>VLOOKUP(B3450,IF(A3450="COMPOSICAO",S!$A:$E,I!$A:$E),2,FALSE)</f>
        <v>SINAPI</v>
      </c>
      <c r="D3450" s="23" t="str">
        <f>VLOOKUP(B3450,IF(A3450="COMPOSICAO",S!$A:$E,I!$A:$E),3,FALSE)</f>
        <v>SOLUCAO PREPARADORA / LIMPADORA PARA PVC, FRASCO COM 1000 CM3</v>
      </c>
      <c r="E3450" s="11" t="str">
        <f>VLOOKUP(B3450,IF(A3450="COMPOSICAO",S!$A:$E,I!$A:$E),4,FALSE)</f>
        <v>UN</v>
      </c>
      <c r="F3450" s="11">
        <v>0.05</v>
      </c>
      <c r="G3450" s="67">
        <f>IF(A3450="COMPOSICAO",VLOOKUP("TOTAL SEM BDI - "&amp;B3450,CPUAUX1!$A:$J,9,FALSE),VLOOKUP(B3450,I!$A:$E,5,FALSE))</f>
        <v>82.38</v>
      </c>
      <c r="H3450" s="68"/>
      <c r="I3450" s="67">
        <f t="shared" si="313"/>
        <v>4.1100000000000003</v>
      </c>
      <c r="J3450" s="68"/>
      <c r="M3450" s="11">
        <f t="shared" si="314"/>
        <v>20083</v>
      </c>
      <c r="N3450" s="18">
        <f>SUMIF(ORCAMENTO!B:B,B3446,ORCAMENTO!F:F)</f>
        <v>3</v>
      </c>
      <c r="O3450" s="11">
        <f t="shared" si="315"/>
        <v>0.15000000000000002</v>
      </c>
      <c r="Q3450" s="11">
        <f ca="1">IFERROR(SUMIF(CO!B:B,B3446,OFFSET(CO!F:F,0,(4+MATCH(ETAPA,CO!$J$10:$BL$10,0)))),0)</f>
        <v>0</v>
      </c>
      <c r="R3450" s="11">
        <f t="shared" ca="1" si="316"/>
        <v>0</v>
      </c>
    </row>
    <row r="3451" spans="1:18" ht="45">
      <c r="A3451" s="11" t="s">
        <v>2652</v>
      </c>
      <c r="B3451" s="11">
        <v>20078</v>
      </c>
      <c r="C3451" s="11" t="str">
        <f>VLOOKUP(B3451,IF(A3451="COMPOSICAO",S!$A:$E,I!$A:$E),2,FALSE)</f>
        <v>SINAPI</v>
      </c>
      <c r="D3451" s="23" t="str">
        <f>VLOOKUP(B3451,IF(A3451="COMPOSICAO",S!$A:$E,I!$A:$E),3,FALSE)</f>
        <v>PASTA LUBRIFICANTE PARA TUBOS E CONEXOES COM JUNTA ELASTICA, EMBALAGEM DE *400* GR (USO EM PVC, ACO, POLIETILENO E OUTROS)</v>
      </c>
      <c r="E3451" s="11" t="str">
        <f>VLOOKUP(B3451,IF(A3451="COMPOSICAO",S!$A:$E,I!$A:$E),4,FALSE)</f>
        <v>UN</v>
      </c>
      <c r="F3451" s="11">
        <v>8.7499999999999994E-2</v>
      </c>
      <c r="G3451" s="67">
        <f>IF(A3451="COMPOSICAO",VLOOKUP("TOTAL SEM BDI - "&amp;B3451,CPUAUX1!$A:$J,9,FALSE),VLOOKUP(B3451,I!$A:$E,5,FALSE))</f>
        <v>30.01</v>
      </c>
      <c r="H3451" s="68"/>
      <c r="I3451" s="67">
        <f t="shared" si="313"/>
        <v>2.62</v>
      </c>
      <c r="J3451" s="68"/>
      <c r="M3451" s="11">
        <f t="shared" si="314"/>
        <v>20078</v>
      </c>
      <c r="N3451" s="18">
        <f>SUMIF(ORCAMENTO!B:B,B3446,ORCAMENTO!F:F)</f>
        <v>3</v>
      </c>
      <c r="O3451" s="11">
        <f t="shared" si="315"/>
        <v>0.26249999999999996</v>
      </c>
      <c r="Q3451" s="11">
        <f ca="1">IFERROR(SUMIF(CO!B:B,B3446,OFFSET(CO!F:F,0,(4+MATCH(ETAPA,CO!$J$10:$BL$10,0)))),0)</f>
        <v>0</v>
      </c>
      <c r="R3451" s="11">
        <f t="shared" ca="1" si="316"/>
        <v>0</v>
      </c>
    </row>
    <row r="3452" spans="1:18" ht="30">
      <c r="A3452" s="11" t="s">
        <v>2652</v>
      </c>
      <c r="B3452" s="11">
        <v>300</v>
      </c>
      <c r="C3452" s="11" t="str">
        <f>VLOOKUP(B3452,IF(A3452="COMPOSICAO",S!$A:$E,I!$A:$E),2,FALSE)</f>
        <v>SINAPI</v>
      </c>
      <c r="D3452" s="23" t="str">
        <f>VLOOKUP(B3452,IF(A3452="COMPOSICAO",S!$A:$E,I!$A:$E),3,FALSE)</f>
        <v>ANEL BORRACHA, DN 150 MM, PARA TUBO SERIE REFORCADA ESGOTO PREDIAL</v>
      </c>
      <c r="E3452" s="11" t="str">
        <f>VLOOKUP(B3452,IF(A3452="COMPOSICAO",S!$A:$E,I!$A:$E),4,FALSE)</f>
        <v>UN</v>
      </c>
      <c r="F3452" s="11">
        <v>1</v>
      </c>
      <c r="G3452" s="67">
        <f>IF(A3452="COMPOSICAO",VLOOKUP("TOTAL SEM BDI - "&amp;B3452,CPUAUX1!$A:$J,9,FALSE),VLOOKUP(B3452,I!$A:$E,5,FALSE))</f>
        <v>15.42</v>
      </c>
      <c r="H3452" s="68"/>
      <c r="I3452" s="67">
        <f t="shared" si="313"/>
        <v>15.42</v>
      </c>
      <c r="J3452" s="68"/>
      <c r="M3452" s="11">
        <f t="shared" si="314"/>
        <v>300</v>
      </c>
      <c r="N3452" s="18">
        <f>SUMIF(ORCAMENTO!B:B,B3446,ORCAMENTO!F:F)</f>
        <v>3</v>
      </c>
      <c r="O3452" s="11">
        <f t="shared" si="315"/>
        <v>3</v>
      </c>
      <c r="Q3452" s="11">
        <f ca="1">IFERROR(SUMIF(CO!B:B,B3446,OFFSET(CO!F:F,0,(4+MATCH(ETAPA,CO!$J$10:$BL$10,0)))),0)</f>
        <v>0</v>
      </c>
      <c r="R3452" s="11">
        <f t="shared" ca="1" si="316"/>
        <v>0</v>
      </c>
    </row>
    <row r="3453" spans="1:18">
      <c r="A3453" s="11" t="s">
        <v>2652</v>
      </c>
      <c r="B3453" s="11">
        <v>122</v>
      </c>
      <c r="C3453" s="11" t="str">
        <f>VLOOKUP(B3453,IF(A3453="COMPOSICAO",S!$A:$E,I!$A:$E),2,FALSE)</f>
        <v>SINAPI</v>
      </c>
      <c r="D3453" s="23" t="str">
        <f>VLOOKUP(B3453,IF(A3453="COMPOSICAO",S!$A:$E,I!$A:$E),3,FALSE)</f>
        <v>ADESIVO PLASTICO PARA PVC, FRASCO COM *850* GR</v>
      </c>
      <c r="E3453" s="11" t="str">
        <f>VLOOKUP(B3453,IF(A3453="COMPOSICAO",S!$A:$E,I!$A:$E),4,FALSE)</f>
        <v>UN</v>
      </c>
      <c r="F3453" s="11">
        <v>3.0599999999999999E-2</v>
      </c>
      <c r="G3453" s="67">
        <f>IF(A3453="COMPOSICAO",VLOOKUP("TOTAL SEM BDI - "&amp;B3453,CPUAUX1!$A:$J,9,FALSE),VLOOKUP(B3453,I!$A:$E,5,FALSE))</f>
        <v>72.709999999999994</v>
      </c>
      <c r="H3453" s="68"/>
      <c r="I3453" s="67">
        <f t="shared" si="313"/>
        <v>2.2200000000000002</v>
      </c>
      <c r="J3453" s="68"/>
      <c r="M3453" s="11">
        <f t="shared" si="314"/>
        <v>122</v>
      </c>
      <c r="N3453" s="18">
        <f>SUMIF(ORCAMENTO!B:B,B3446,ORCAMENTO!F:F)</f>
        <v>3</v>
      </c>
      <c r="O3453" s="11">
        <f t="shared" si="315"/>
        <v>9.1799999999999993E-2</v>
      </c>
      <c r="Q3453" s="11">
        <f ca="1">IFERROR(SUMIF(CO!B:B,B3446,OFFSET(CO!F:F,0,(4+MATCH(ETAPA,CO!$J$10:$BL$10,0)))),0)</f>
        <v>0</v>
      </c>
      <c r="R3453" s="11">
        <f t="shared" ca="1" si="316"/>
        <v>0</v>
      </c>
    </row>
    <row r="3454" spans="1:18">
      <c r="A3454" s="50" t="str">
        <f>"TOTAL SEM BDI - "&amp;B3446</f>
        <v>TOTAL SEM BDI - 104170</v>
      </c>
      <c r="B3454" s="51"/>
      <c r="C3454" s="51"/>
      <c r="D3454" s="51"/>
      <c r="E3454" s="51"/>
      <c r="F3454" s="51"/>
      <c r="G3454" s="51"/>
      <c r="H3454" s="52"/>
      <c r="I3454" s="67">
        <f>SUM(I3446:I3453)</f>
        <v>68.72</v>
      </c>
      <c r="J3454" s="68"/>
    </row>
    <row r="3455" spans="1:18">
      <c r="A3455" s="50" t="str">
        <f>"TAXA DE BDI ("&amp;TEXT(BDI,"00,00")&amp;" %)"</f>
        <v>TAXA DE BDI (23,54 %)</v>
      </c>
      <c r="B3455" s="51"/>
      <c r="C3455" s="51"/>
      <c r="D3455" s="51"/>
      <c r="E3455" s="51"/>
      <c r="F3455" s="51"/>
      <c r="G3455" s="51"/>
      <c r="H3455" s="52"/>
      <c r="I3455" s="67">
        <f>ROUND(I3454*(BDI/100),2)</f>
        <v>16.18</v>
      </c>
      <c r="J3455" s="68"/>
    </row>
    <row r="3456" spans="1:18">
      <c r="A3456" s="50" t="str">
        <f>"TOTAL COM BDI - "&amp;B3446</f>
        <v>TOTAL COM BDI - 104170</v>
      </c>
      <c r="B3456" s="51"/>
      <c r="C3456" s="51"/>
      <c r="D3456" s="51"/>
      <c r="E3456" s="51"/>
      <c r="F3456" s="51"/>
      <c r="G3456" s="51"/>
      <c r="H3456" s="52"/>
      <c r="I3456" s="67">
        <f>SUM(I3454:I3455)</f>
        <v>84.9</v>
      </c>
      <c r="J3456" s="68"/>
    </row>
    <row r="3458" spans="1:18">
      <c r="A3458" s="9" t="s">
        <v>2646</v>
      </c>
      <c r="B3458" s="9" t="s">
        <v>102</v>
      </c>
      <c r="C3458" s="9" t="s">
        <v>103</v>
      </c>
      <c r="D3458" s="9" t="s">
        <v>36</v>
      </c>
      <c r="E3458" s="9" t="s">
        <v>104</v>
      </c>
      <c r="F3458" s="9" t="s">
        <v>788</v>
      </c>
      <c r="G3458" s="63" t="s">
        <v>2647</v>
      </c>
      <c r="H3458" s="64"/>
      <c r="I3458" s="63" t="s">
        <v>24</v>
      </c>
      <c r="J3458" s="64"/>
    </row>
    <row r="3459" spans="1:18" ht="45">
      <c r="A3459" s="21" t="s">
        <v>2823</v>
      </c>
      <c r="B3459" s="21">
        <v>89571</v>
      </c>
      <c r="C3459" s="21" t="str">
        <f>VLOOKUP(B3459,S!$A:$G,2,FALSE)</f>
        <v>SINAPI</v>
      </c>
      <c r="D3459" s="22" t="str">
        <f>VLOOKUP(B3459,S!$A:$G,3,FALSE)</f>
        <v>TÊ, PVC, SERIE R, ÁGUA PLUVIAL, DN 100 X 100 MM, JUNTA ELÁSTICA, FORNECIDO E INSTALADO EM RAMAL DE ENCAMINHAMENTO. AF_06/2022</v>
      </c>
      <c r="E3459" s="21" t="str">
        <f>VLOOKUP(B3459,S!$A:$G,4,FALSE)</f>
        <v>UN</v>
      </c>
      <c r="F3459" s="21"/>
      <c r="G3459" s="65">
        <f>I3465</f>
        <v>67.070000000000007</v>
      </c>
      <c r="H3459" s="66"/>
      <c r="I3459" s="65"/>
      <c r="J3459" s="66"/>
      <c r="K3459" s="30">
        <f>VLOOKUP(B3459,S!A:G,5,FALSE)</f>
        <v>67.069999999999993</v>
      </c>
      <c r="L3459" s="21" t="str">
        <f>IF(K3459=G3459,"OK, CONFORME TABELA",IF(G3459&gt;K3459,"ACIMA DA TABELA: ","ABAIXO DA TABELA: ")&amp;TRUNC((G3459*100)/K3459,2)&amp;" %")</f>
        <v>OK, CONFORME TABELA</v>
      </c>
    </row>
    <row r="3460" spans="1:18" ht="30">
      <c r="A3460" s="11" t="s">
        <v>2650</v>
      </c>
      <c r="B3460" s="11">
        <v>88267</v>
      </c>
      <c r="C3460" s="11" t="str">
        <f>VLOOKUP(B3460,IF(A3460="COMPOSICAO",S!$A:$E,I!$A:$E),2,FALSE)</f>
        <v>SINAPI</v>
      </c>
      <c r="D3460" s="23" t="str">
        <f>VLOOKUP(B3460,IF(A3460="COMPOSICAO",S!$A:$E,I!$A:$E),3,FALSE)</f>
        <v>ENCANADOR OU BOMBEIRO HIDRÁULICO COM ENCARGOS COMPLEMENTARES</v>
      </c>
      <c r="E3460" s="11" t="str">
        <f>VLOOKUP(B3460,IF(A3460="COMPOSICAO",S!$A:$E,I!$A:$E),4,FALSE)</f>
        <v>H</v>
      </c>
      <c r="F3460" s="11">
        <f>0.1717/pcf</f>
        <v>0.17169999999999999</v>
      </c>
      <c r="G3460" s="67">
        <f>IF(A3460="COMPOSICAO",VLOOKUP("TOTAL SEM BDI - "&amp;B3460,CPUAUX1!$A:$J,9,FALSE),VLOOKUP(B3460,I!$A:$E,5,FALSE))</f>
        <v>26.669999999999998</v>
      </c>
      <c r="H3460" s="68"/>
      <c r="I3460" s="67">
        <f>TRUNC(F3460*G3460,2)</f>
        <v>4.57</v>
      </c>
      <c r="J3460" s="68"/>
      <c r="M3460" s="11">
        <f>B3460</f>
        <v>88267</v>
      </c>
      <c r="N3460" s="18">
        <f>SUMIF(ORCAMENTO!B:B,B3459,ORCAMENTO!F:F)</f>
        <v>1</v>
      </c>
      <c r="O3460" s="11">
        <f>F3460*N3460</f>
        <v>0.17169999999999999</v>
      </c>
      <c r="Q3460" s="11">
        <f ca="1">IFERROR(SUMIF(CO!B:B,B3459,OFFSET(CO!F:F,0,(4+MATCH(ETAPA,CO!$J$10:$BL$10,0)))),0)</f>
        <v>0</v>
      </c>
      <c r="R3460" s="11">
        <f ca="1">F3460*Q3460</f>
        <v>0</v>
      </c>
    </row>
    <row r="3461" spans="1:18" ht="30">
      <c r="A3461" s="11" t="s">
        <v>2650</v>
      </c>
      <c r="B3461" s="11">
        <v>88248</v>
      </c>
      <c r="C3461" s="11" t="str">
        <f>VLOOKUP(B3461,IF(A3461="COMPOSICAO",S!$A:$E,I!$A:$E),2,FALSE)</f>
        <v>SINAPI</v>
      </c>
      <c r="D3461" s="23" t="str">
        <f>VLOOKUP(B3461,IF(A3461="COMPOSICAO",S!$A:$E,I!$A:$E),3,FALSE)</f>
        <v>AUXILIAR DE ENCANADOR OU BOMBEIRO HIDRÁULICO COM ENCARGOS COMPLEMENTARES</v>
      </c>
      <c r="E3461" s="11" t="str">
        <f>VLOOKUP(B3461,IF(A3461="COMPOSICAO",S!$A:$E,I!$A:$E),4,FALSE)</f>
        <v>H</v>
      </c>
      <c r="F3461" s="11">
        <f>0.1717/pcf</f>
        <v>0.17169999999999999</v>
      </c>
      <c r="G3461" s="67">
        <f>IF(A3461="COMPOSICAO",VLOOKUP("TOTAL SEM BDI - "&amp;B3461,CPUAUX1!$A:$J,9,FALSE),VLOOKUP(B3461,I!$A:$E,5,FALSE))</f>
        <v>21.82</v>
      </c>
      <c r="H3461" s="68"/>
      <c r="I3461" s="67">
        <f>TRUNC(F3461*G3461,2)</f>
        <v>3.74</v>
      </c>
      <c r="J3461" s="68"/>
      <c r="M3461" s="11">
        <f>B3461</f>
        <v>88248</v>
      </c>
      <c r="N3461" s="18">
        <f>SUMIF(ORCAMENTO!B:B,B3459,ORCAMENTO!F:F)</f>
        <v>1</v>
      </c>
      <c r="O3461" s="11">
        <f>F3461*N3461</f>
        <v>0.17169999999999999</v>
      </c>
      <c r="Q3461" s="11">
        <f ca="1">IFERROR(SUMIF(CO!B:B,B3459,OFFSET(CO!F:F,0,(4+MATCH(ETAPA,CO!$J$10:$BL$10,0)))),0)</f>
        <v>0</v>
      </c>
      <c r="R3461" s="11">
        <f ca="1">F3461*Q3461</f>
        <v>0</v>
      </c>
    </row>
    <row r="3462" spans="1:18">
      <c r="A3462" s="11" t="s">
        <v>2652</v>
      </c>
      <c r="B3462" s="11">
        <v>20179</v>
      </c>
      <c r="C3462" s="11" t="str">
        <f>VLOOKUP(B3462,IF(A3462="COMPOSICAO",S!$A:$E,I!$A:$E),2,FALSE)</f>
        <v>SINAPI</v>
      </c>
      <c r="D3462" s="23" t="str">
        <f>VLOOKUP(B3462,IF(A3462="COMPOSICAO",S!$A:$E,I!$A:$E),3,FALSE)</f>
        <v>TE, PVC, SERIE R, 100 X 100 MM, PARA ESGOTO PREDIAL</v>
      </c>
      <c r="E3462" s="11" t="str">
        <f>VLOOKUP(B3462,IF(A3462="COMPOSICAO",S!$A:$E,I!$A:$E),4,FALSE)</f>
        <v>UN</v>
      </c>
      <c r="F3462" s="11">
        <v>1</v>
      </c>
      <c r="G3462" s="67">
        <f>IF(A3462="COMPOSICAO",VLOOKUP("TOTAL SEM BDI - "&amp;B3462,CPUAUX1!$A:$J,9,FALSE),VLOOKUP(B3462,I!$A:$E,5,FALSE))</f>
        <v>40.21</v>
      </c>
      <c r="H3462" s="68"/>
      <c r="I3462" s="67">
        <f>TRUNC(F3462*G3462,2)</f>
        <v>40.21</v>
      </c>
      <c r="J3462" s="68"/>
      <c r="M3462" s="11">
        <f>B3462</f>
        <v>20179</v>
      </c>
      <c r="N3462" s="18">
        <f>SUMIF(ORCAMENTO!B:B,B3459,ORCAMENTO!F:F)</f>
        <v>1</v>
      </c>
      <c r="O3462" s="11">
        <f>F3462*N3462</f>
        <v>1</v>
      </c>
      <c r="Q3462" s="11">
        <f ca="1">IFERROR(SUMIF(CO!B:B,B3459,OFFSET(CO!F:F,0,(4+MATCH(ETAPA,CO!$J$10:$BL$10,0)))),0)</f>
        <v>0</v>
      </c>
      <c r="R3462" s="11">
        <f ca="1">F3462*Q3462</f>
        <v>0</v>
      </c>
    </row>
    <row r="3463" spans="1:18" ht="45">
      <c r="A3463" s="11" t="s">
        <v>2652</v>
      </c>
      <c r="B3463" s="11">
        <v>20078</v>
      </c>
      <c r="C3463" s="11" t="str">
        <f>VLOOKUP(B3463,IF(A3463="COMPOSICAO",S!$A:$E,I!$A:$E),2,FALSE)</f>
        <v>SINAPI</v>
      </c>
      <c r="D3463" s="23" t="str">
        <f>VLOOKUP(B3463,IF(A3463="COMPOSICAO",S!$A:$E,I!$A:$E),3,FALSE)</f>
        <v>PASTA LUBRIFICANTE PARA TUBOS E CONEXOES COM JUNTA ELASTICA, EMBALAGEM DE *400* GR (USO EM PVC, ACO, POLIETILENO E OUTROS)</v>
      </c>
      <c r="E3463" s="11" t="str">
        <f>VLOOKUP(B3463,IF(A3463="COMPOSICAO",S!$A:$E,I!$A:$E),4,FALSE)</f>
        <v>UN</v>
      </c>
      <c r="F3463" s="11">
        <v>0.17249999999999999</v>
      </c>
      <c r="G3463" s="67">
        <f>IF(A3463="COMPOSICAO",VLOOKUP("TOTAL SEM BDI - "&amp;B3463,CPUAUX1!$A:$J,9,FALSE),VLOOKUP(B3463,I!$A:$E,5,FALSE))</f>
        <v>30.01</v>
      </c>
      <c r="H3463" s="68"/>
      <c r="I3463" s="67">
        <f>TRUNC(F3463*G3463,2)</f>
        <v>5.17</v>
      </c>
      <c r="J3463" s="68"/>
      <c r="M3463" s="11">
        <f>B3463</f>
        <v>20078</v>
      </c>
      <c r="N3463" s="18">
        <f>SUMIF(ORCAMENTO!B:B,B3459,ORCAMENTO!F:F)</f>
        <v>1</v>
      </c>
      <c r="O3463" s="11">
        <f>F3463*N3463</f>
        <v>0.17249999999999999</v>
      </c>
      <c r="Q3463" s="11">
        <f ca="1">IFERROR(SUMIF(CO!B:B,B3459,OFFSET(CO!F:F,0,(4+MATCH(ETAPA,CO!$J$10:$BL$10,0)))),0)</f>
        <v>0</v>
      </c>
      <c r="R3463" s="11">
        <f ca="1">F3463*Q3463</f>
        <v>0</v>
      </c>
    </row>
    <row r="3464" spans="1:18" ht="30">
      <c r="A3464" s="11" t="s">
        <v>2652</v>
      </c>
      <c r="B3464" s="11">
        <v>299</v>
      </c>
      <c r="C3464" s="11" t="str">
        <f>VLOOKUP(B3464,IF(A3464="COMPOSICAO",S!$A:$E,I!$A:$E),2,FALSE)</f>
        <v>SINAPI</v>
      </c>
      <c r="D3464" s="23" t="str">
        <f>VLOOKUP(B3464,IF(A3464="COMPOSICAO",S!$A:$E,I!$A:$E),3,FALSE)</f>
        <v>ANEL BORRACHA, DN 100 MM, PARA TUBO SERIE REFORCADA ESGOTO PREDIAL</v>
      </c>
      <c r="E3464" s="11" t="str">
        <f>VLOOKUP(B3464,IF(A3464="COMPOSICAO",S!$A:$E,I!$A:$E),4,FALSE)</f>
        <v>UN</v>
      </c>
      <c r="F3464" s="11">
        <v>3</v>
      </c>
      <c r="G3464" s="67">
        <f>IF(A3464="COMPOSICAO",VLOOKUP("TOTAL SEM BDI - "&amp;B3464,CPUAUX1!$A:$J,9,FALSE),VLOOKUP(B3464,I!$A:$E,5,FALSE))</f>
        <v>4.46</v>
      </c>
      <c r="H3464" s="68"/>
      <c r="I3464" s="67">
        <f>TRUNC(F3464*G3464,2)</f>
        <v>13.38</v>
      </c>
      <c r="J3464" s="68"/>
      <c r="M3464" s="11">
        <f>B3464</f>
        <v>299</v>
      </c>
      <c r="N3464" s="18">
        <f>SUMIF(ORCAMENTO!B:B,B3459,ORCAMENTO!F:F)</f>
        <v>1</v>
      </c>
      <c r="O3464" s="11">
        <f>F3464*N3464</f>
        <v>3</v>
      </c>
      <c r="Q3464" s="11">
        <f ca="1">IFERROR(SUMIF(CO!B:B,B3459,OFFSET(CO!F:F,0,(4+MATCH(ETAPA,CO!$J$10:$BL$10,0)))),0)</f>
        <v>0</v>
      </c>
      <c r="R3464" s="11">
        <f ca="1">F3464*Q3464</f>
        <v>0</v>
      </c>
    </row>
    <row r="3465" spans="1:18">
      <c r="A3465" s="50" t="str">
        <f>"TOTAL SEM BDI - "&amp;B3459</f>
        <v>TOTAL SEM BDI - 89571</v>
      </c>
      <c r="B3465" s="51"/>
      <c r="C3465" s="51"/>
      <c r="D3465" s="51"/>
      <c r="E3465" s="51"/>
      <c r="F3465" s="51"/>
      <c r="G3465" s="51"/>
      <c r="H3465" s="52"/>
      <c r="I3465" s="67">
        <f>SUM(I3459:I3464)</f>
        <v>67.070000000000007</v>
      </c>
      <c r="J3465" s="68"/>
    </row>
    <row r="3466" spans="1:18">
      <c r="A3466" s="50" t="str">
        <f>"TAXA DE BDI ("&amp;TEXT(BDI,"00,00")&amp;" %)"</f>
        <v>TAXA DE BDI (23,54 %)</v>
      </c>
      <c r="B3466" s="51"/>
      <c r="C3466" s="51"/>
      <c r="D3466" s="51"/>
      <c r="E3466" s="51"/>
      <c r="F3466" s="51"/>
      <c r="G3466" s="51"/>
      <c r="H3466" s="52"/>
      <c r="I3466" s="67">
        <f>ROUND(I3465*(BDI/100),2)</f>
        <v>15.79</v>
      </c>
      <c r="J3466" s="68"/>
    </row>
    <row r="3467" spans="1:18">
      <c r="A3467" s="50" t="str">
        <f>"TOTAL COM BDI - "&amp;B3459</f>
        <v>TOTAL COM BDI - 89571</v>
      </c>
      <c r="B3467" s="51"/>
      <c r="C3467" s="51"/>
      <c r="D3467" s="51"/>
      <c r="E3467" s="51"/>
      <c r="F3467" s="51"/>
      <c r="G3467" s="51"/>
      <c r="H3467" s="52"/>
      <c r="I3467" s="67">
        <f>SUM(I3465:I3466)</f>
        <v>82.860000000000014</v>
      </c>
      <c r="J3467" s="68"/>
    </row>
    <row r="3469" spans="1:18">
      <c r="A3469" s="9" t="s">
        <v>2646</v>
      </c>
      <c r="B3469" s="9" t="s">
        <v>102</v>
      </c>
      <c r="C3469" s="9" t="s">
        <v>103</v>
      </c>
      <c r="D3469" s="9" t="s">
        <v>36</v>
      </c>
      <c r="E3469" s="9" t="s">
        <v>104</v>
      </c>
      <c r="F3469" s="9" t="s">
        <v>788</v>
      </c>
      <c r="G3469" s="63" t="s">
        <v>2647</v>
      </c>
      <c r="H3469" s="64"/>
      <c r="I3469" s="63" t="s">
        <v>24</v>
      </c>
      <c r="J3469" s="64"/>
    </row>
    <row r="3470" spans="1:18" ht="45">
      <c r="A3470" s="21" t="s">
        <v>2805</v>
      </c>
      <c r="B3470" s="21" t="s">
        <v>2369</v>
      </c>
      <c r="C3470" s="21" t="str">
        <f>VLOOKUP(B3470,S!$A:$G,2,FALSE)</f>
        <v>PRÓPRIA</v>
      </c>
      <c r="D3470" s="22" t="str">
        <f>VLOOKUP(B3470,S!$A:$G,3,FALSE)</f>
        <v>VÁLVULA DE RETENÇÃO HORIZONTAL, DE PVC, ROSCÁVEL, 6" - FORNECIMENTO E INSTALAÇÃO. AF_08/2021 (REF: 99626-SINAPI-09/2025)</v>
      </c>
      <c r="E3470" s="21" t="str">
        <f>VLOOKUP(B3470,S!$A:$G,4,FALSE)</f>
        <v>UN</v>
      </c>
      <c r="F3470" s="21"/>
      <c r="G3470" s="65">
        <f>I3475</f>
        <v>277.97000000000003</v>
      </c>
      <c r="H3470" s="66"/>
      <c r="I3470" s="65"/>
      <c r="J3470" s="66"/>
      <c r="K3470" s="30">
        <f>VLOOKUP(B3470,S!A:G,5,FALSE)</f>
        <v>0</v>
      </c>
      <c r="L3470" s="21" t="s">
        <v>2649</v>
      </c>
    </row>
    <row r="3471" spans="1:18">
      <c r="A3471" s="11" t="s">
        <v>2652</v>
      </c>
      <c r="B3471" s="11" t="s">
        <v>2825</v>
      </c>
      <c r="C3471" s="11" t="str">
        <f>VLOOKUP(B3471,IF(A3471="COMPOSICAO",S!$A:$E,I!$A:$E),2,FALSE)</f>
        <v>SEINFRA</v>
      </c>
      <c r="D3471" s="23" t="str">
        <f>VLOOKUP(B3471,IF(A3471="COMPOSICAO",S!$A:$E,I!$A:$E),3,FALSE)</f>
        <v>VÁLVULA DE RETENÇÃO PVC P/ ESGOTO D=150MM</v>
      </c>
      <c r="E3471" s="11" t="str">
        <f>VLOOKUP(B3471,IF(A3471="COMPOSICAO",S!$A:$E,I!$A:$E),4,FALSE)</f>
        <v>UN</v>
      </c>
      <c r="F3471" s="11">
        <v>1</v>
      </c>
      <c r="G3471" s="67">
        <f>IF(A3471="COMPOSICAO",VLOOKUP("TOTAL SEM BDI - "&amp;B3471,CPUAUX1!$A:$J,9,FALSE),VLOOKUP(B3471,I!$A:$E,5,FALSE))</f>
        <v>242.27</v>
      </c>
      <c r="H3471" s="68"/>
      <c r="I3471" s="67">
        <f>TRUNC(F3471*G3471,2)</f>
        <v>242.27</v>
      </c>
      <c r="J3471" s="68"/>
      <c r="M3471" s="11" t="str">
        <f>B3471</f>
        <v>I9076</v>
      </c>
      <c r="N3471" s="18">
        <f>SUMIF(ORCAMENTO!B:B,B3470,ORCAMENTO!F:F)</f>
        <v>9</v>
      </c>
      <c r="O3471" s="11">
        <f>F3471*N3471</f>
        <v>9</v>
      </c>
      <c r="Q3471" s="11">
        <f ca="1">IFERROR(SUMIF(CO!B:B,B3470,OFFSET(CO!F:F,0,(4+MATCH(ETAPA,CO!$J$10:$BL$10,0)))),0)</f>
        <v>0</v>
      </c>
      <c r="R3471" s="11">
        <f ca="1">F3471*Q3471</f>
        <v>0</v>
      </c>
    </row>
    <row r="3472" spans="1:18">
      <c r="A3472" s="11" t="s">
        <v>2652</v>
      </c>
      <c r="B3472" s="11">
        <v>3148</v>
      </c>
      <c r="C3472" s="11" t="str">
        <f>VLOOKUP(B3472,IF(A3472="COMPOSICAO",S!$A:$E,I!$A:$E),2,FALSE)</f>
        <v>SINAPI</v>
      </c>
      <c r="D3472" s="23" t="str">
        <f>VLOOKUP(B3472,IF(A3472="COMPOSICAO",S!$A:$E,I!$A:$E),3,FALSE)</f>
        <v>FITA VEDA ROSCA, EM PTFE, ROLO DE 18 MM X 50 M (L X C)</v>
      </c>
      <c r="E3472" s="11" t="str">
        <f>VLOOKUP(B3472,IF(A3472="COMPOSICAO",S!$A:$E,I!$A:$E),4,FALSE)</f>
        <v>UN</v>
      </c>
      <c r="F3472" s="11">
        <v>4.5199999999999997E-2</v>
      </c>
      <c r="G3472" s="67">
        <f>IF(A3472="COMPOSICAO",VLOOKUP("TOTAL SEM BDI - "&amp;B3472,CPUAUX1!$A:$J,9,FALSE),VLOOKUP(B3472,I!$A:$E,5,FALSE))</f>
        <v>15.26</v>
      </c>
      <c r="H3472" s="68"/>
      <c r="I3472" s="67">
        <f>TRUNC(F3472*G3472,2)</f>
        <v>0.68</v>
      </c>
      <c r="J3472" s="68"/>
      <c r="M3472" s="11">
        <f>B3472</f>
        <v>3148</v>
      </c>
      <c r="N3472" s="18">
        <f>SUMIF(ORCAMENTO!B:B,B3470,ORCAMENTO!F:F)</f>
        <v>9</v>
      </c>
      <c r="O3472" s="11">
        <f>F3472*N3472</f>
        <v>0.40679999999999999</v>
      </c>
      <c r="Q3472" s="11">
        <f ca="1">IFERROR(SUMIF(CO!B:B,B3470,OFFSET(CO!F:F,0,(4+MATCH(ETAPA,CO!$J$10:$BL$10,0)))),0)</f>
        <v>0</v>
      </c>
      <c r="R3472" s="11">
        <f ca="1">F3472*Q3472</f>
        <v>0</v>
      </c>
    </row>
    <row r="3473" spans="1:18" ht="30">
      <c r="A3473" s="11" t="s">
        <v>2650</v>
      </c>
      <c r="B3473" s="11">
        <v>88267</v>
      </c>
      <c r="C3473" s="11" t="str">
        <f>VLOOKUP(B3473,IF(A3473="COMPOSICAO",S!$A:$E,I!$A:$E),2,FALSE)</f>
        <v>SINAPI</v>
      </c>
      <c r="D3473" s="23" t="str">
        <f>VLOOKUP(B3473,IF(A3473="COMPOSICAO",S!$A:$E,I!$A:$E),3,FALSE)</f>
        <v>ENCANADOR OU BOMBEIRO HIDRÁULICO COM ENCARGOS COMPLEMENTARES</v>
      </c>
      <c r="E3473" s="11" t="str">
        <f>VLOOKUP(B3473,IF(A3473="COMPOSICAO",S!$A:$E,I!$A:$E),4,FALSE)</f>
        <v>H</v>
      </c>
      <c r="F3473" s="11">
        <f>0.7225/pcf</f>
        <v>0.72250000000000003</v>
      </c>
      <c r="G3473" s="67">
        <f>IF(A3473="COMPOSICAO",VLOOKUP("TOTAL SEM BDI - "&amp;B3473,CPUAUX1!$A:$J,9,FALSE),VLOOKUP(B3473,I!$A:$E,5,FALSE))</f>
        <v>26.669999999999998</v>
      </c>
      <c r="H3473" s="68"/>
      <c r="I3473" s="67">
        <f>TRUNC(F3473*G3473,2)</f>
        <v>19.260000000000002</v>
      </c>
      <c r="J3473" s="68"/>
      <c r="M3473" s="11">
        <f>B3473</f>
        <v>88267</v>
      </c>
      <c r="N3473" s="18">
        <f>SUMIF(ORCAMENTO!B:B,B3470,ORCAMENTO!F:F)</f>
        <v>9</v>
      </c>
      <c r="O3473" s="11">
        <f>F3473*N3473</f>
        <v>6.5025000000000004</v>
      </c>
      <c r="Q3473" s="11">
        <f ca="1">IFERROR(SUMIF(CO!B:B,B3470,OFFSET(CO!F:F,0,(4+MATCH(ETAPA,CO!$J$10:$BL$10,0)))),0)</f>
        <v>0</v>
      </c>
      <c r="R3473" s="11">
        <f ca="1">F3473*Q3473</f>
        <v>0</v>
      </c>
    </row>
    <row r="3474" spans="1:18" ht="30">
      <c r="A3474" s="11" t="s">
        <v>2650</v>
      </c>
      <c r="B3474" s="11">
        <v>88248</v>
      </c>
      <c r="C3474" s="11" t="str">
        <f>VLOOKUP(B3474,IF(A3474="COMPOSICAO",S!$A:$E,I!$A:$E),2,FALSE)</f>
        <v>SINAPI</v>
      </c>
      <c r="D3474" s="23" t="str">
        <f>VLOOKUP(B3474,IF(A3474="COMPOSICAO",S!$A:$E,I!$A:$E),3,FALSE)</f>
        <v>AUXILIAR DE ENCANADOR OU BOMBEIRO HIDRÁULICO COM ENCARGOS COMPLEMENTARES</v>
      </c>
      <c r="E3474" s="11" t="str">
        <f>VLOOKUP(B3474,IF(A3474="COMPOSICAO",S!$A:$E,I!$A:$E),4,FALSE)</f>
        <v>H</v>
      </c>
      <c r="F3474" s="11">
        <f>0.7225/pcf</f>
        <v>0.72250000000000003</v>
      </c>
      <c r="G3474" s="67">
        <f>IF(A3474="COMPOSICAO",VLOOKUP("TOTAL SEM BDI - "&amp;B3474,CPUAUX1!$A:$J,9,FALSE),VLOOKUP(B3474,I!$A:$E,5,FALSE))</f>
        <v>21.82</v>
      </c>
      <c r="H3474" s="68"/>
      <c r="I3474" s="67">
        <f>TRUNC(F3474*G3474,2)</f>
        <v>15.76</v>
      </c>
      <c r="J3474" s="68"/>
      <c r="M3474" s="11">
        <f>B3474</f>
        <v>88248</v>
      </c>
      <c r="N3474" s="18">
        <f>SUMIF(ORCAMENTO!B:B,B3470,ORCAMENTO!F:F)</f>
        <v>9</v>
      </c>
      <c r="O3474" s="11">
        <f>F3474*N3474</f>
        <v>6.5025000000000004</v>
      </c>
      <c r="Q3474" s="11">
        <f ca="1">IFERROR(SUMIF(CO!B:B,B3470,OFFSET(CO!F:F,0,(4+MATCH(ETAPA,CO!$J$10:$BL$10,0)))),0)</f>
        <v>0</v>
      </c>
      <c r="R3474" s="11">
        <f ca="1">F3474*Q3474</f>
        <v>0</v>
      </c>
    </row>
    <row r="3475" spans="1:18">
      <c r="A3475" s="50" t="str">
        <f>"TOTAL SEM BDI - "&amp;B3470</f>
        <v>TOTAL SEM BDI - SEDUC791</v>
      </c>
      <c r="B3475" s="51"/>
      <c r="C3475" s="51"/>
      <c r="D3475" s="51"/>
      <c r="E3475" s="51"/>
      <c r="F3475" s="51"/>
      <c r="G3475" s="51"/>
      <c r="H3475" s="52"/>
      <c r="I3475" s="67">
        <f>SUM(I3470:I3474)</f>
        <v>277.97000000000003</v>
      </c>
      <c r="J3475" s="68"/>
    </row>
    <row r="3476" spans="1:18">
      <c r="A3476" s="50" t="str">
        <f>"TAXA DE BDI ("&amp;TEXT(BDI,"00,00")&amp;" %)"</f>
        <v>TAXA DE BDI (23,54 %)</v>
      </c>
      <c r="B3476" s="51"/>
      <c r="C3476" s="51"/>
      <c r="D3476" s="51"/>
      <c r="E3476" s="51"/>
      <c r="F3476" s="51"/>
      <c r="G3476" s="51"/>
      <c r="H3476" s="52"/>
      <c r="I3476" s="67">
        <f>ROUND(I3475*(BDI/100),2)</f>
        <v>65.430000000000007</v>
      </c>
      <c r="J3476" s="68"/>
    </row>
    <row r="3477" spans="1:18">
      <c r="A3477" s="50" t="str">
        <f>"TOTAL COM BDI - "&amp;B3470</f>
        <v>TOTAL COM BDI - SEDUC791</v>
      </c>
      <c r="B3477" s="51"/>
      <c r="C3477" s="51"/>
      <c r="D3477" s="51"/>
      <c r="E3477" s="51"/>
      <c r="F3477" s="51"/>
      <c r="G3477" s="51"/>
      <c r="H3477" s="52"/>
      <c r="I3477" s="67">
        <f>SUM(I3475:I3476)</f>
        <v>343.40000000000003</v>
      </c>
      <c r="J3477" s="68"/>
    </row>
    <row r="3479" spans="1:18">
      <c r="A3479" s="9" t="s">
        <v>2646</v>
      </c>
      <c r="B3479" s="9" t="s">
        <v>102</v>
      </c>
      <c r="C3479" s="9" t="s">
        <v>103</v>
      </c>
      <c r="D3479" s="9" t="s">
        <v>36</v>
      </c>
      <c r="E3479" s="9" t="s">
        <v>104</v>
      </c>
      <c r="F3479" s="9" t="s">
        <v>788</v>
      </c>
      <c r="G3479" s="63" t="s">
        <v>2647</v>
      </c>
      <c r="H3479" s="64"/>
      <c r="I3479" s="63" t="s">
        <v>24</v>
      </c>
      <c r="J3479" s="64"/>
    </row>
    <row r="3480" spans="1:18" ht="45">
      <c r="A3480" s="21" t="s">
        <v>2823</v>
      </c>
      <c r="B3480" s="21">
        <v>89495</v>
      </c>
      <c r="C3480" s="21" t="str">
        <f>VLOOKUP(B3480,S!$A:$G,2,FALSE)</f>
        <v>SINAPI</v>
      </c>
      <c r="D3480" s="22" t="str">
        <f>VLOOKUP(B3480,S!$A:$G,3,FALSE)</f>
        <v>RALO SIFONADO, PVC, DN 100 X 40 MM, JUNTA SOLDÁVEL, FORNECIDO E INSTALADO EM RAMAIS DE ENCAMINHAMENTO DE ÁGUA PLUVIAL. AF_06/2022</v>
      </c>
      <c r="E3480" s="21" t="str">
        <f>VLOOKUP(B3480,S!$A:$G,4,FALSE)</f>
        <v>UN</v>
      </c>
      <c r="F3480" s="21"/>
      <c r="G3480" s="65">
        <f>I3487</f>
        <v>17.07</v>
      </c>
      <c r="H3480" s="66"/>
      <c r="I3480" s="65"/>
      <c r="J3480" s="66"/>
      <c r="K3480" s="30">
        <f>VLOOKUP(B3480,S!A:G,5,FALSE)</f>
        <v>17.07</v>
      </c>
      <c r="L3480" s="21" t="str">
        <f>IF(K3480=G3480,"OK, CONFORME TABELA",IF(G3480&gt;K3480,"ACIMA DA TABELA: ","ABAIXO DA TABELA: ")&amp;TRUNC((G3480*100)/K3480,2)&amp;" %")</f>
        <v>OK, CONFORME TABELA</v>
      </c>
    </row>
    <row r="3481" spans="1:18" ht="30">
      <c r="A3481" s="11" t="s">
        <v>2650</v>
      </c>
      <c r="B3481" s="11">
        <v>88267</v>
      </c>
      <c r="C3481" s="11" t="str">
        <f>VLOOKUP(B3481,IF(A3481="COMPOSICAO",S!$A:$E,I!$A:$E),2,FALSE)</f>
        <v>SINAPI</v>
      </c>
      <c r="D3481" s="23" t="str">
        <f>VLOOKUP(B3481,IF(A3481="COMPOSICAO",S!$A:$E,I!$A:$E),3,FALSE)</f>
        <v>ENCANADOR OU BOMBEIRO HIDRÁULICO COM ENCARGOS COMPLEMENTARES</v>
      </c>
      <c r="E3481" s="11" t="str">
        <f>VLOOKUP(B3481,IF(A3481="COMPOSICAO",S!$A:$E,I!$A:$E),4,FALSE)</f>
        <v>H</v>
      </c>
      <c r="F3481" s="11">
        <f>0.1119/pcf</f>
        <v>0.1119</v>
      </c>
      <c r="G3481" s="67">
        <f>IF(A3481="COMPOSICAO",VLOOKUP("TOTAL SEM BDI - "&amp;B3481,CPUAUX1!$A:$J,9,FALSE),VLOOKUP(B3481,I!$A:$E,5,FALSE))</f>
        <v>26.669999999999998</v>
      </c>
      <c r="H3481" s="68"/>
      <c r="I3481" s="67">
        <f t="shared" ref="I3481:I3486" si="317">TRUNC(F3481*G3481,2)</f>
        <v>2.98</v>
      </c>
      <c r="J3481" s="68"/>
      <c r="M3481" s="11">
        <f t="shared" ref="M3481:M3486" si="318">B3481</f>
        <v>88267</v>
      </c>
      <c r="N3481" s="18">
        <f>SUMIF(ORCAMENTO!B:B,B3480,ORCAMENTO!F:F)</f>
        <v>2</v>
      </c>
      <c r="O3481" s="11">
        <f t="shared" ref="O3481:O3486" si="319">F3481*N3481</f>
        <v>0.2238</v>
      </c>
      <c r="Q3481" s="11">
        <f ca="1">IFERROR(SUMIF(CO!B:B,B3480,OFFSET(CO!F:F,0,(4+MATCH(ETAPA,CO!$J$10:$BL$10,0)))),0)</f>
        <v>0</v>
      </c>
      <c r="R3481" s="11">
        <f t="shared" ref="R3481:R3486" ca="1" si="320">F3481*Q3481</f>
        <v>0</v>
      </c>
    </row>
    <row r="3482" spans="1:18" ht="30">
      <c r="A3482" s="11" t="s">
        <v>2650</v>
      </c>
      <c r="B3482" s="11">
        <v>88248</v>
      </c>
      <c r="C3482" s="11" t="str">
        <f>VLOOKUP(B3482,IF(A3482="COMPOSICAO",S!$A:$E,I!$A:$E),2,FALSE)</f>
        <v>SINAPI</v>
      </c>
      <c r="D3482" s="23" t="str">
        <f>VLOOKUP(B3482,IF(A3482="COMPOSICAO",S!$A:$E,I!$A:$E),3,FALSE)</f>
        <v>AUXILIAR DE ENCANADOR OU BOMBEIRO HIDRÁULICO COM ENCARGOS COMPLEMENTARES</v>
      </c>
      <c r="E3482" s="11" t="str">
        <f>VLOOKUP(B3482,IF(A3482="COMPOSICAO",S!$A:$E,I!$A:$E),4,FALSE)</f>
        <v>H</v>
      </c>
      <c r="F3482" s="11">
        <f>0.1119/pcf</f>
        <v>0.1119</v>
      </c>
      <c r="G3482" s="67">
        <f>IF(A3482="COMPOSICAO",VLOOKUP("TOTAL SEM BDI - "&amp;B3482,CPUAUX1!$A:$J,9,FALSE),VLOOKUP(B3482,I!$A:$E,5,FALSE))</f>
        <v>21.82</v>
      </c>
      <c r="H3482" s="68"/>
      <c r="I3482" s="67">
        <f t="shared" si="317"/>
        <v>2.44</v>
      </c>
      <c r="J3482" s="68"/>
      <c r="M3482" s="11">
        <f t="shared" si="318"/>
        <v>88248</v>
      </c>
      <c r="N3482" s="18">
        <f>SUMIF(ORCAMENTO!B:B,B3480,ORCAMENTO!F:F)</f>
        <v>2</v>
      </c>
      <c r="O3482" s="11">
        <f t="shared" si="319"/>
        <v>0.2238</v>
      </c>
      <c r="Q3482" s="11">
        <f ca="1">IFERROR(SUMIF(CO!B:B,B3480,OFFSET(CO!F:F,0,(4+MATCH(ETAPA,CO!$J$10:$BL$10,0)))),0)</f>
        <v>0</v>
      </c>
      <c r="R3482" s="11">
        <f t="shared" ca="1" si="320"/>
        <v>0</v>
      </c>
    </row>
    <row r="3483" spans="1:18">
      <c r="A3483" s="11" t="s">
        <v>2652</v>
      </c>
      <c r="B3483" s="11">
        <v>38383</v>
      </c>
      <c r="C3483" s="11" t="str">
        <f>VLOOKUP(B3483,IF(A3483="COMPOSICAO",S!$A:$E,I!$A:$E),2,FALSE)</f>
        <v>SINAPI</v>
      </c>
      <c r="D3483" s="23" t="str">
        <f>VLOOKUP(B3483,IF(A3483="COMPOSICAO",S!$A:$E,I!$A:$E),3,FALSE)</f>
        <v>LIXA D'AGUA EM FOLHA, COR PRETA, GRAO 100</v>
      </c>
      <c r="E3483" s="11" t="str">
        <f>VLOOKUP(B3483,IF(A3483="COMPOSICAO",S!$A:$E,I!$A:$E),4,FALSE)</f>
        <v>UN</v>
      </c>
      <c r="F3483" s="11">
        <v>1.2999999999999999E-2</v>
      </c>
      <c r="G3483" s="67">
        <f>IF(A3483="COMPOSICAO",VLOOKUP("TOTAL SEM BDI - "&amp;B3483,CPUAUX1!$A:$J,9,FALSE),VLOOKUP(B3483,I!$A:$E,5,FALSE))</f>
        <v>2.15</v>
      </c>
      <c r="H3483" s="68"/>
      <c r="I3483" s="67">
        <f t="shared" si="317"/>
        <v>0.02</v>
      </c>
      <c r="J3483" s="68"/>
      <c r="M3483" s="11">
        <f t="shared" si="318"/>
        <v>38383</v>
      </c>
      <c r="N3483" s="18">
        <f>SUMIF(ORCAMENTO!B:B,B3480,ORCAMENTO!F:F)</f>
        <v>2</v>
      </c>
      <c r="O3483" s="11">
        <f t="shared" si="319"/>
        <v>2.5999999999999999E-2</v>
      </c>
      <c r="Q3483" s="11">
        <f ca="1">IFERROR(SUMIF(CO!B:B,B3480,OFFSET(CO!F:F,0,(4+MATCH(ETAPA,CO!$J$10:$BL$10,0)))),0)</f>
        <v>0</v>
      </c>
      <c r="R3483" s="11">
        <f t="shared" ca="1" si="320"/>
        <v>0</v>
      </c>
    </row>
    <row r="3484" spans="1:18" ht="30">
      <c r="A3484" s="11" t="s">
        <v>2652</v>
      </c>
      <c r="B3484" s="11">
        <v>20083</v>
      </c>
      <c r="C3484" s="11" t="str">
        <f>VLOOKUP(B3484,IF(A3484="COMPOSICAO",S!$A:$E,I!$A:$E),2,FALSE)</f>
        <v>SINAPI</v>
      </c>
      <c r="D3484" s="23" t="str">
        <f>VLOOKUP(B3484,IF(A3484="COMPOSICAO",S!$A:$E,I!$A:$E),3,FALSE)</f>
        <v>SOLUCAO PREPARADORA / LIMPADORA PARA PVC, FRASCO COM 1000 CM3</v>
      </c>
      <c r="E3484" s="11" t="str">
        <f>VLOOKUP(B3484,IF(A3484="COMPOSICAO",S!$A:$E,I!$A:$E),4,FALSE)</f>
        <v>UN</v>
      </c>
      <c r="F3484" s="11">
        <v>7.4999999999999997E-3</v>
      </c>
      <c r="G3484" s="67">
        <f>IF(A3484="COMPOSICAO",VLOOKUP("TOTAL SEM BDI - "&amp;B3484,CPUAUX1!$A:$J,9,FALSE),VLOOKUP(B3484,I!$A:$E,5,FALSE))</f>
        <v>82.38</v>
      </c>
      <c r="H3484" s="68"/>
      <c r="I3484" s="67">
        <f t="shared" si="317"/>
        <v>0.61</v>
      </c>
      <c r="J3484" s="68"/>
      <c r="M3484" s="11">
        <f t="shared" si="318"/>
        <v>20083</v>
      </c>
      <c r="N3484" s="18">
        <f>SUMIF(ORCAMENTO!B:B,B3480,ORCAMENTO!F:F)</f>
        <v>2</v>
      </c>
      <c r="O3484" s="11">
        <f t="shared" si="319"/>
        <v>1.4999999999999999E-2</v>
      </c>
      <c r="Q3484" s="11">
        <f ca="1">IFERROR(SUMIF(CO!B:B,B3480,OFFSET(CO!F:F,0,(4+MATCH(ETAPA,CO!$J$10:$BL$10,0)))),0)</f>
        <v>0</v>
      </c>
      <c r="R3484" s="11">
        <f t="shared" ca="1" si="320"/>
        <v>0</v>
      </c>
    </row>
    <row r="3485" spans="1:18" ht="30">
      <c r="A3485" s="11" t="s">
        <v>2652</v>
      </c>
      <c r="B3485" s="11">
        <v>11741</v>
      </c>
      <c r="C3485" s="11" t="str">
        <f>VLOOKUP(B3485,IF(A3485="COMPOSICAO",S!$A:$E,I!$A:$E),2,FALSE)</f>
        <v>SINAPI</v>
      </c>
      <c r="D3485" s="23" t="str">
        <f>VLOOKUP(B3485,IF(A3485="COMPOSICAO",S!$A:$E,I!$A:$E),3,FALSE)</f>
        <v>RALO SIFONADO CILINDRICO, PVC, 100 X 40 MM, COM GRELHA REDONDA BRANCA</v>
      </c>
      <c r="E3485" s="11" t="str">
        <f>VLOOKUP(B3485,IF(A3485="COMPOSICAO",S!$A:$E,I!$A:$E),4,FALSE)</f>
        <v>UN</v>
      </c>
      <c r="F3485" s="11">
        <v>1</v>
      </c>
      <c r="G3485" s="67">
        <f>IF(A3485="COMPOSICAO",VLOOKUP("TOTAL SEM BDI - "&amp;B3485,CPUAUX1!$A:$J,9,FALSE),VLOOKUP(B3485,I!$A:$E,5,FALSE))</f>
        <v>10.67</v>
      </c>
      <c r="H3485" s="68"/>
      <c r="I3485" s="67">
        <f t="shared" si="317"/>
        <v>10.67</v>
      </c>
      <c r="J3485" s="68"/>
      <c r="M3485" s="11">
        <f t="shared" si="318"/>
        <v>11741</v>
      </c>
      <c r="N3485" s="18">
        <f>SUMIF(ORCAMENTO!B:B,B3480,ORCAMENTO!F:F)</f>
        <v>2</v>
      </c>
      <c r="O3485" s="11">
        <f t="shared" si="319"/>
        <v>2</v>
      </c>
      <c r="Q3485" s="11">
        <f ca="1">IFERROR(SUMIF(CO!B:B,B3480,OFFSET(CO!F:F,0,(4+MATCH(ETAPA,CO!$J$10:$BL$10,0)))),0)</f>
        <v>0</v>
      </c>
      <c r="R3485" s="11">
        <f t="shared" ca="1" si="320"/>
        <v>0</v>
      </c>
    </row>
    <row r="3486" spans="1:18">
      <c r="A3486" s="11" t="s">
        <v>2652</v>
      </c>
      <c r="B3486" s="11">
        <v>122</v>
      </c>
      <c r="C3486" s="11" t="str">
        <f>VLOOKUP(B3486,IF(A3486="COMPOSICAO",S!$A:$E,I!$A:$E),2,FALSE)</f>
        <v>SINAPI</v>
      </c>
      <c r="D3486" s="23" t="str">
        <f>VLOOKUP(B3486,IF(A3486="COMPOSICAO",S!$A:$E,I!$A:$E),3,FALSE)</f>
        <v>ADESIVO PLASTICO PARA PVC, FRASCO COM *850* GR</v>
      </c>
      <c r="E3486" s="11" t="str">
        <f>VLOOKUP(B3486,IF(A3486="COMPOSICAO",S!$A:$E,I!$A:$E),4,FALSE)</f>
        <v>UN</v>
      </c>
      <c r="F3486" s="11">
        <v>4.8999999999999998E-3</v>
      </c>
      <c r="G3486" s="67">
        <f>IF(A3486="COMPOSICAO",VLOOKUP("TOTAL SEM BDI - "&amp;B3486,CPUAUX1!$A:$J,9,FALSE),VLOOKUP(B3486,I!$A:$E,5,FALSE))</f>
        <v>72.709999999999994</v>
      </c>
      <c r="H3486" s="68"/>
      <c r="I3486" s="67">
        <f t="shared" si="317"/>
        <v>0.35</v>
      </c>
      <c r="J3486" s="68"/>
      <c r="M3486" s="11">
        <f t="shared" si="318"/>
        <v>122</v>
      </c>
      <c r="N3486" s="18">
        <f>SUMIF(ORCAMENTO!B:B,B3480,ORCAMENTO!F:F)</f>
        <v>2</v>
      </c>
      <c r="O3486" s="11">
        <f t="shared" si="319"/>
        <v>9.7999999999999997E-3</v>
      </c>
      <c r="Q3486" s="11">
        <f ca="1">IFERROR(SUMIF(CO!B:B,B3480,OFFSET(CO!F:F,0,(4+MATCH(ETAPA,CO!$J$10:$BL$10,0)))),0)</f>
        <v>0</v>
      </c>
      <c r="R3486" s="11">
        <f t="shared" ca="1" si="320"/>
        <v>0</v>
      </c>
    </row>
    <row r="3487" spans="1:18">
      <c r="A3487" s="50" t="str">
        <f>"TOTAL SEM BDI - "&amp;B3480</f>
        <v>TOTAL SEM BDI - 89495</v>
      </c>
      <c r="B3487" s="51"/>
      <c r="C3487" s="51"/>
      <c r="D3487" s="51"/>
      <c r="E3487" s="51"/>
      <c r="F3487" s="51"/>
      <c r="G3487" s="51"/>
      <c r="H3487" s="52"/>
      <c r="I3487" s="67">
        <f>SUM(I3480:I3486)</f>
        <v>17.07</v>
      </c>
      <c r="J3487" s="68"/>
    </row>
    <row r="3488" spans="1:18">
      <c r="A3488" s="50" t="str">
        <f>"TAXA DE BDI ("&amp;TEXT(BDI,"00,00")&amp;" %)"</f>
        <v>TAXA DE BDI (23,54 %)</v>
      </c>
      <c r="B3488" s="51"/>
      <c r="C3488" s="51"/>
      <c r="D3488" s="51"/>
      <c r="E3488" s="51"/>
      <c r="F3488" s="51"/>
      <c r="G3488" s="51"/>
      <c r="H3488" s="52"/>
      <c r="I3488" s="67">
        <f>ROUND(I3487*(BDI/100),2)</f>
        <v>4.0199999999999996</v>
      </c>
      <c r="J3488" s="68"/>
    </row>
    <row r="3489" spans="1:18">
      <c r="A3489" s="50" t="str">
        <f>"TOTAL COM BDI - "&amp;B3480</f>
        <v>TOTAL COM BDI - 89495</v>
      </c>
      <c r="B3489" s="51"/>
      <c r="C3489" s="51"/>
      <c r="D3489" s="51"/>
      <c r="E3489" s="51"/>
      <c r="F3489" s="51"/>
      <c r="G3489" s="51"/>
      <c r="H3489" s="52"/>
      <c r="I3489" s="67">
        <f>SUM(I3487:I3488)</f>
        <v>21.09</v>
      </c>
      <c r="J3489" s="68"/>
    </row>
    <row r="3491" spans="1:18">
      <c r="A3491" s="9" t="s">
        <v>2646</v>
      </c>
      <c r="B3491" s="9" t="s">
        <v>102</v>
      </c>
      <c r="C3491" s="9" t="s">
        <v>103</v>
      </c>
      <c r="D3491" s="9" t="s">
        <v>36</v>
      </c>
      <c r="E3491" s="9" t="s">
        <v>104</v>
      </c>
      <c r="F3491" s="9" t="s">
        <v>788</v>
      </c>
      <c r="G3491" s="63" t="s">
        <v>2647</v>
      </c>
      <c r="H3491" s="64"/>
      <c r="I3491" s="63" t="s">
        <v>24</v>
      </c>
      <c r="J3491" s="64"/>
    </row>
    <row r="3492" spans="1:18" ht="30">
      <c r="A3492" s="21" t="s">
        <v>14</v>
      </c>
      <c r="B3492" s="21" t="s">
        <v>2374</v>
      </c>
      <c r="C3492" s="21" t="str">
        <f>VLOOKUP(B3492,S!$A:$G,2,FALSE)</f>
        <v>PRÓPRIA</v>
      </c>
      <c r="D3492" s="22" t="str">
        <f>VLOOKUP(B3492,S!$A:$G,3,FALSE)</f>
        <v>ANEL DE BORRACHA PARA TUBO PVC D = 100MM (REF: 01212/ORSE-ORSE-07/2025)</v>
      </c>
      <c r="E3492" s="21" t="str">
        <f>VLOOKUP(B3492,S!$A:$G,4,FALSE)</f>
        <v>UN</v>
      </c>
      <c r="F3492" s="21"/>
      <c r="G3492" s="65">
        <f>I3495</f>
        <v>6.46</v>
      </c>
      <c r="H3492" s="66"/>
      <c r="I3492" s="65"/>
      <c r="J3492" s="66"/>
      <c r="K3492" s="30">
        <f>VLOOKUP(B3492,S!A:G,5,FALSE)</f>
        <v>0</v>
      </c>
      <c r="L3492" s="21" t="s">
        <v>2649</v>
      </c>
    </row>
    <row r="3493" spans="1:18" ht="30">
      <c r="A3493" s="11" t="s">
        <v>2652</v>
      </c>
      <c r="B3493" s="11">
        <v>301</v>
      </c>
      <c r="C3493" s="11" t="str">
        <f>VLOOKUP(B3493,IF(A3493="COMPOSICAO",S!$A:$E,I!$A:$E),2,FALSE)</f>
        <v>SINAPI</v>
      </c>
      <c r="D3493" s="23" t="str">
        <f>VLOOKUP(B3493,IF(A3493="COMPOSICAO",S!$A:$E,I!$A:$E),3,FALSE)</f>
        <v>ANEL BORRACHA PARA TUBO ESGOTO PREDIAL, DN 100 MM (NBR 5688)</v>
      </c>
      <c r="E3493" s="11" t="str">
        <f>VLOOKUP(B3493,IF(A3493="COMPOSICAO",S!$A:$E,I!$A:$E),4,FALSE)</f>
        <v>UN</v>
      </c>
      <c r="F3493" s="11">
        <v>1</v>
      </c>
      <c r="G3493" s="67">
        <f>IF(A3493="COMPOSICAO",VLOOKUP("TOTAL SEM BDI - "&amp;B3493,CPUAUX1!$A:$J,9,FALSE),VLOOKUP(B3493,I!$A:$E,5,FALSE))</f>
        <v>3.8</v>
      </c>
      <c r="H3493" s="68"/>
      <c r="I3493" s="67">
        <f>TRUNC(F3493*G3493,2)</f>
        <v>3.8</v>
      </c>
      <c r="J3493" s="68"/>
      <c r="M3493" s="11">
        <f>B3493</f>
        <v>301</v>
      </c>
      <c r="N3493" s="18">
        <f>SUMIF(ORCAMENTO!B:B,B3492,ORCAMENTO!F:F)</f>
        <v>8</v>
      </c>
      <c r="O3493" s="11">
        <f>F3493*N3493</f>
        <v>8</v>
      </c>
      <c r="Q3493" s="11">
        <f ca="1">IFERROR(SUMIF(CO!B:B,B3492,OFFSET(CO!F:F,0,(4+MATCH(ETAPA,CO!$J$10:$BL$10,0)))),0)</f>
        <v>0</v>
      </c>
      <c r="R3493" s="11">
        <f ca="1">F3493*Q3493</f>
        <v>0</v>
      </c>
    </row>
    <row r="3494" spans="1:18" ht="30">
      <c r="A3494" s="11" t="s">
        <v>2650</v>
      </c>
      <c r="B3494" s="11">
        <v>88267</v>
      </c>
      <c r="C3494" s="11" t="str">
        <f>VLOOKUP(B3494,IF(A3494="COMPOSICAO",S!$A:$E,I!$A:$E),2,FALSE)</f>
        <v>SINAPI</v>
      </c>
      <c r="D3494" s="23" t="str">
        <f>VLOOKUP(B3494,IF(A3494="COMPOSICAO",S!$A:$E,I!$A:$E),3,FALSE)</f>
        <v>ENCANADOR OU BOMBEIRO HIDRÁULICO COM ENCARGOS COMPLEMENTARES</v>
      </c>
      <c r="E3494" s="11" t="str">
        <f>VLOOKUP(B3494,IF(A3494="COMPOSICAO",S!$A:$E,I!$A:$E),4,FALSE)</f>
        <v>H</v>
      </c>
      <c r="F3494" s="11">
        <f>0.1/pcf</f>
        <v>0.1</v>
      </c>
      <c r="G3494" s="67">
        <f>IF(A3494="COMPOSICAO",VLOOKUP("TOTAL SEM BDI - "&amp;B3494,CPUAUX1!$A:$J,9,FALSE),VLOOKUP(B3494,I!$A:$E,5,FALSE))</f>
        <v>26.669999999999998</v>
      </c>
      <c r="H3494" s="68"/>
      <c r="I3494" s="67">
        <f>TRUNC(F3494*G3494,2)</f>
        <v>2.66</v>
      </c>
      <c r="J3494" s="68"/>
      <c r="M3494" s="11">
        <f>B3494</f>
        <v>88267</v>
      </c>
      <c r="N3494" s="18">
        <f>SUMIF(ORCAMENTO!B:B,B3492,ORCAMENTO!F:F)</f>
        <v>8</v>
      </c>
      <c r="O3494" s="11">
        <f>F3494*N3494</f>
        <v>0.8</v>
      </c>
      <c r="Q3494" s="11">
        <f ca="1">IFERROR(SUMIF(CO!B:B,B3492,OFFSET(CO!F:F,0,(4+MATCH(ETAPA,CO!$J$10:$BL$10,0)))),0)</f>
        <v>0</v>
      </c>
      <c r="R3494" s="11">
        <f ca="1">F3494*Q3494</f>
        <v>0</v>
      </c>
    </row>
    <row r="3495" spans="1:18">
      <c r="A3495" s="50" t="str">
        <f>"TOTAL SEM BDI - "&amp;B3492</f>
        <v>TOTAL SEM BDI - SEDUC809</v>
      </c>
      <c r="B3495" s="51"/>
      <c r="C3495" s="51"/>
      <c r="D3495" s="51"/>
      <c r="E3495" s="51"/>
      <c r="F3495" s="51"/>
      <c r="G3495" s="51"/>
      <c r="H3495" s="52"/>
      <c r="I3495" s="67">
        <f>SUM(I3492:I3494)</f>
        <v>6.46</v>
      </c>
      <c r="J3495" s="68"/>
    </row>
    <row r="3496" spans="1:18">
      <c r="A3496" s="50" t="str">
        <f>"TAXA DE BDI ("&amp;TEXT(BDI,"00,00")&amp;" %)"</f>
        <v>TAXA DE BDI (23,54 %)</v>
      </c>
      <c r="B3496" s="51"/>
      <c r="C3496" s="51"/>
      <c r="D3496" s="51"/>
      <c r="E3496" s="51"/>
      <c r="F3496" s="51"/>
      <c r="G3496" s="51"/>
      <c r="H3496" s="52"/>
      <c r="I3496" s="67">
        <f>ROUND(I3495*(BDI/100),2)</f>
        <v>1.52</v>
      </c>
      <c r="J3496" s="68"/>
    </row>
    <row r="3497" spans="1:18">
      <c r="A3497" s="50" t="str">
        <f>"TOTAL COM BDI - "&amp;B3492</f>
        <v>TOTAL COM BDI - SEDUC809</v>
      </c>
      <c r="B3497" s="51"/>
      <c r="C3497" s="51"/>
      <c r="D3497" s="51"/>
      <c r="E3497" s="51"/>
      <c r="F3497" s="51"/>
      <c r="G3497" s="51"/>
      <c r="H3497" s="52"/>
      <c r="I3497" s="67">
        <f>SUM(I3495:I3496)</f>
        <v>7.98</v>
      </c>
      <c r="J3497" s="68"/>
    </row>
    <row r="3499" spans="1:18">
      <c r="A3499" s="9" t="s">
        <v>2646</v>
      </c>
      <c r="B3499" s="9" t="s">
        <v>102</v>
      </c>
      <c r="C3499" s="9" t="s">
        <v>103</v>
      </c>
      <c r="D3499" s="9" t="s">
        <v>36</v>
      </c>
      <c r="E3499" s="9" t="s">
        <v>104</v>
      </c>
      <c r="F3499" s="9" t="s">
        <v>788</v>
      </c>
      <c r="G3499" s="63" t="s">
        <v>2647</v>
      </c>
      <c r="H3499" s="64"/>
      <c r="I3499" s="63" t="s">
        <v>24</v>
      </c>
      <c r="J3499" s="64"/>
    </row>
    <row r="3500" spans="1:18" ht="30">
      <c r="A3500" s="21" t="s">
        <v>14</v>
      </c>
      <c r="B3500" s="21" t="s">
        <v>2376</v>
      </c>
      <c r="C3500" s="21" t="str">
        <f>VLOOKUP(B3500,S!$A:$G,2,FALSE)</f>
        <v>PRÓPRIA</v>
      </c>
      <c r="D3500" s="22" t="str">
        <f>VLOOKUP(B3500,S!$A:$G,3,FALSE)</f>
        <v>ANEL DE BORRACHA PARA TUBO PVC D = 50MM (REF: 03404/ORSE-ORSE-05/2024)</v>
      </c>
      <c r="E3500" s="21" t="str">
        <f>VLOOKUP(B3500,S!$A:$G,4,FALSE)</f>
        <v>UN</v>
      </c>
      <c r="F3500" s="21"/>
      <c r="G3500" s="65">
        <f>I3504</f>
        <v>6.9700000000000006</v>
      </c>
      <c r="H3500" s="66"/>
      <c r="I3500" s="65"/>
      <c r="J3500" s="66"/>
      <c r="K3500" s="30">
        <f>VLOOKUP(B3500,S!A:G,5,FALSE)</f>
        <v>0</v>
      </c>
      <c r="L3500" s="21" t="s">
        <v>2649</v>
      </c>
    </row>
    <row r="3501" spans="1:18" ht="30">
      <c r="A3501" s="11" t="s">
        <v>2652</v>
      </c>
      <c r="B3501" s="11">
        <v>296</v>
      </c>
      <c r="C3501" s="11" t="str">
        <f>VLOOKUP(B3501,IF(A3501="COMPOSICAO",S!$A:$E,I!$A:$E),2,FALSE)</f>
        <v>SINAPI</v>
      </c>
      <c r="D3501" s="23" t="str">
        <f>VLOOKUP(B3501,IF(A3501="COMPOSICAO",S!$A:$E,I!$A:$E),3,FALSE)</f>
        <v>ANEL BORRACHA PARA TUBO ESGOTO PREDIAL, DN 50 MM (NBR 5688)</v>
      </c>
      <c r="E3501" s="11" t="str">
        <f>VLOOKUP(B3501,IF(A3501="COMPOSICAO",S!$A:$E,I!$A:$E),4,FALSE)</f>
        <v>UN</v>
      </c>
      <c r="F3501" s="11">
        <v>1</v>
      </c>
      <c r="G3501" s="67">
        <f>IF(A3501="COMPOSICAO",VLOOKUP("TOTAL SEM BDI - "&amp;B3501,CPUAUX1!$A:$J,9,FALSE),VLOOKUP(B3501,I!$A:$E,5,FALSE))</f>
        <v>2.14</v>
      </c>
      <c r="H3501" s="68"/>
      <c r="I3501" s="67">
        <f>TRUNC(F3501*G3501,2)</f>
        <v>2.14</v>
      </c>
      <c r="J3501" s="68"/>
      <c r="M3501" s="11">
        <f>B3501</f>
        <v>296</v>
      </c>
      <c r="N3501" s="18">
        <f>SUMIF(ORCAMENTO!B:B,B3500,ORCAMENTO!F:F)</f>
        <v>18</v>
      </c>
      <c r="O3501" s="11">
        <f>F3501*N3501</f>
        <v>18</v>
      </c>
      <c r="Q3501" s="11">
        <f ca="1">IFERROR(SUMIF(CO!B:B,B3500,OFFSET(CO!F:F,0,(4+MATCH(ETAPA,CO!$J$10:$BL$10,0)))),0)</f>
        <v>0</v>
      </c>
      <c r="R3501" s="11">
        <f ca="1">F3501*Q3501</f>
        <v>0</v>
      </c>
    </row>
    <row r="3502" spans="1:18" ht="30">
      <c r="A3502" s="11" t="s">
        <v>2650</v>
      </c>
      <c r="B3502" s="11">
        <v>88267</v>
      </c>
      <c r="C3502" s="11" t="str">
        <f>VLOOKUP(B3502,IF(A3502="COMPOSICAO",S!$A:$E,I!$A:$E),2,FALSE)</f>
        <v>SINAPI</v>
      </c>
      <c r="D3502" s="23" t="str">
        <f>VLOOKUP(B3502,IF(A3502="COMPOSICAO",S!$A:$E,I!$A:$E),3,FALSE)</f>
        <v>ENCANADOR OU BOMBEIRO HIDRÁULICO COM ENCARGOS COMPLEMENTARES</v>
      </c>
      <c r="E3502" s="11" t="str">
        <f>VLOOKUP(B3502,IF(A3502="COMPOSICAO",S!$A:$E,I!$A:$E),4,FALSE)</f>
        <v>H</v>
      </c>
      <c r="F3502" s="11">
        <f>0.1/pcf</f>
        <v>0.1</v>
      </c>
      <c r="G3502" s="67">
        <f>IF(A3502="COMPOSICAO",VLOOKUP("TOTAL SEM BDI - "&amp;B3502,CPUAUX1!$A:$J,9,FALSE),VLOOKUP(B3502,I!$A:$E,5,FALSE))</f>
        <v>26.669999999999998</v>
      </c>
      <c r="H3502" s="68"/>
      <c r="I3502" s="67">
        <f>TRUNC(F3502*G3502,2)</f>
        <v>2.66</v>
      </c>
      <c r="J3502" s="68"/>
      <c r="M3502" s="11">
        <f>B3502</f>
        <v>88267</v>
      </c>
      <c r="N3502" s="18">
        <f>SUMIF(ORCAMENTO!B:B,B3500,ORCAMENTO!F:F)</f>
        <v>18</v>
      </c>
      <c r="O3502" s="11">
        <f>F3502*N3502</f>
        <v>1.8</v>
      </c>
      <c r="Q3502" s="11">
        <f ca="1">IFERROR(SUMIF(CO!B:B,B3500,OFFSET(CO!F:F,0,(4+MATCH(ETAPA,CO!$J$10:$BL$10,0)))),0)</f>
        <v>0</v>
      </c>
      <c r="R3502" s="11">
        <f ca="1">F3502*Q3502</f>
        <v>0</v>
      </c>
    </row>
    <row r="3503" spans="1:18">
      <c r="A3503" s="11" t="s">
        <v>2650</v>
      </c>
      <c r="B3503" s="11">
        <v>88316</v>
      </c>
      <c r="C3503" s="11" t="str">
        <f>VLOOKUP(B3503,IF(A3503="COMPOSICAO",S!$A:$E,I!$A:$E),2,FALSE)</f>
        <v>SINAPI</v>
      </c>
      <c r="D3503" s="23" t="str">
        <f>VLOOKUP(B3503,IF(A3503="COMPOSICAO",S!$A:$E,I!$A:$E),3,FALSE)</f>
        <v>SERVENTE COM ENCARGOS COMPLEMENTARES</v>
      </c>
      <c r="E3503" s="11" t="str">
        <f>VLOOKUP(B3503,IF(A3503="COMPOSICAO",S!$A:$E,I!$A:$E),4,FALSE)</f>
        <v>H</v>
      </c>
      <c r="F3503" s="11">
        <f>0.1/pcf</f>
        <v>0.1</v>
      </c>
      <c r="G3503" s="67">
        <f>IF(A3503="COMPOSICAO",VLOOKUP("TOTAL SEM BDI - "&amp;B3503,CPUAUX1!$A:$J,9,FALSE),VLOOKUP(B3503,I!$A:$E,5,FALSE))</f>
        <v>21.71</v>
      </c>
      <c r="H3503" s="68"/>
      <c r="I3503" s="67">
        <f>TRUNC(F3503*G3503,2)</f>
        <v>2.17</v>
      </c>
      <c r="J3503" s="68"/>
      <c r="M3503" s="11">
        <f>B3503</f>
        <v>88316</v>
      </c>
      <c r="N3503" s="18">
        <f>SUMIF(ORCAMENTO!B:B,B3500,ORCAMENTO!F:F)</f>
        <v>18</v>
      </c>
      <c r="O3503" s="11">
        <f>F3503*N3503</f>
        <v>1.8</v>
      </c>
      <c r="Q3503" s="11">
        <f ca="1">IFERROR(SUMIF(CO!B:B,B3500,OFFSET(CO!F:F,0,(4+MATCH(ETAPA,CO!$J$10:$BL$10,0)))),0)</f>
        <v>0</v>
      </c>
      <c r="R3503" s="11">
        <f ca="1">F3503*Q3503</f>
        <v>0</v>
      </c>
    </row>
    <row r="3504" spans="1:18">
      <c r="A3504" s="50" t="str">
        <f>"TOTAL SEM BDI - "&amp;B3500</f>
        <v>TOTAL SEM BDI - SEDUC810</v>
      </c>
      <c r="B3504" s="51"/>
      <c r="C3504" s="51"/>
      <c r="D3504" s="51"/>
      <c r="E3504" s="51"/>
      <c r="F3504" s="51"/>
      <c r="G3504" s="51"/>
      <c r="H3504" s="52"/>
      <c r="I3504" s="67">
        <f>SUM(I3500:I3503)</f>
        <v>6.9700000000000006</v>
      </c>
      <c r="J3504" s="68"/>
    </row>
    <row r="3505" spans="1:18">
      <c r="A3505" s="50" t="str">
        <f>"TAXA DE BDI ("&amp;TEXT(BDI,"00,00")&amp;" %)"</f>
        <v>TAXA DE BDI (23,54 %)</v>
      </c>
      <c r="B3505" s="51"/>
      <c r="C3505" s="51"/>
      <c r="D3505" s="51"/>
      <c r="E3505" s="51"/>
      <c r="F3505" s="51"/>
      <c r="G3505" s="51"/>
      <c r="H3505" s="52"/>
      <c r="I3505" s="67">
        <f>ROUND(I3504*(BDI/100),2)</f>
        <v>1.64</v>
      </c>
      <c r="J3505" s="68"/>
    </row>
    <row r="3506" spans="1:18">
      <c r="A3506" s="50" t="str">
        <f>"TOTAL COM BDI - "&amp;B3500</f>
        <v>TOTAL COM BDI - SEDUC810</v>
      </c>
      <c r="B3506" s="51"/>
      <c r="C3506" s="51"/>
      <c r="D3506" s="51"/>
      <c r="E3506" s="51"/>
      <c r="F3506" s="51"/>
      <c r="G3506" s="51"/>
      <c r="H3506" s="52"/>
      <c r="I3506" s="67">
        <f>SUM(I3504:I3505)</f>
        <v>8.6100000000000012</v>
      </c>
      <c r="J3506" s="68"/>
    </row>
    <row r="3508" spans="1:18">
      <c r="A3508" s="9" t="s">
        <v>2646</v>
      </c>
      <c r="B3508" s="9" t="s">
        <v>102</v>
      </c>
      <c r="C3508" s="9" t="s">
        <v>103</v>
      </c>
      <c r="D3508" s="9" t="s">
        <v>36</v>
      </c>
      <c r="E3508" s="9" t="s">
        <v>104</v>
      </c>
      <c r="F3508" s="9" t="s">
        <v>788</v>
      </c>
      <c r="G3508" s="63" t="s">
        <v>2647</v>
      </c>
      <c r="H3508" s="64"/>
      <c r="I3508" s="63" t="s">
        <v>24</v>
      </c>
      <c r="J3508" s="64"/>
    </row>
    <row r="3509" spans="1:18" ht="45">
      <c r="A3509" s="21" t="s">
        <v>2823</v>
      </c>
      <c r="B3509" s="21">
        <v>89546</v>
      </c>
      <c r="C3509" s="21" t="str">
        <f>VLOOKUP(B3509,S!$A:$G,2,FALSE)</f>
        <v>SINAPI</v>
      </c>
      <c r="D3509" s="22" t="str">
        <f>VLOOKUP(B3509,S!$A:$G,3,FALSE)</f>
        <v>BUCHA DE REDUÇÃO LONGA, PVC, SERIE R, ÁGUA PLUVIAL, DN 50 X 40 MM, JUNTA ELÁSTICA, FORNECIDO E INSTALADO EM RAMAL DE ENCAMINHAMENTO. AF_06/2022</v>
      </c>
      <c r="E3509" s="21" t="str">
        <f>VLOOKUP(B3509,S!$A:$G,4,FALSE)</f>
        <v>UN</v>
      </c>
      <c r="F3509" s="21"/>
      <c r="G3509" s="65">
        <f>I3518</f>
        <v>11.159999999999998</v>
      </c>
      <c r="H3509" s="66"/>
      <c r="I3509" s="65"/>
      <c r="J3509" s="66"/>
      <c r="K3509" s="30">
        <f>VLOOKUP(B3509,S!A:G,5,FALSE)</f>
        <v>11.16</v>
      </c>
      <c r="L3509" s="21" t="str">
        <f>IF(K3509=G3509,"OK, CONFORME TABELA",IF(G3509&gt;K3509,"ACIMA DA TABELA: ","ABAIXO DA TABELA: ")&amp;TRUNC((G3509*100)/K3509,2)&amp;" %")</f>
        <v>OK, CONFORME TABELA</v>
      </c>
    </row>
    <row r="3510" spans="1:18" ht="30">
      <c r="A3510" s="11" t="s">
        <v>2650</v>
      </c>
      <c r="B3510" s="11">
        <v>88267</v>
      </c>
      <c r="C3510" s="11" t="str">
        <f>VLOOKUP(B3510,IF(A3510="COMPOSICAO",S!$A:$E,I!$A:$E),2,FALSE)</f>
        <v>SINAPI</v>
      </c>
      <c r="D3510" s="23" t="str">
        <f>VLOOKUP(B3510,IF(A3510="COMPOSICAO",S!$A:$E,I!$A:$E),3,FALSE)</f>
        <v>ENCANADOR OU BOMBEIRO HIDRÁULICO COM ENCARGOS COMPLEMENTARES</v>
      </c>
      <c r="E3510" s="11" t="str">
        <f>VLOOKUP(B3510,IF(A3510="COMPOSICAO",S!$A:$E,I!$A:$E),4,FALSE)</f>
        <v>H</v>
      </c>
      <c r="F3510" s="11">
        <f>0.0361/pcf</f>
        <v>3.61E-2</v>
      </c>
      <c r="G3510" s="67">
        <f>IF(A3510="COMPOSICAO",VLOOKUP("TOTAL SEM BDI - "&amp;B3510,CPUAUX1!$A:$J,9,FALSE),VLOOKUP(B3510,I!$A:$E,5,FALSE))</f>
        <v>26.669999999999998</v>
      </c>
      <c r="H3510" s="68"/>
      <c r="I3510" s="67">
        <f t="shared" ref="I3510:I3517" si="321">TRUNC(F3510*G3510,2)</f>
        <v>0.96</v>
      </c>
      <c r="J3510" s="68"/>
      <c r="M3510" s="11">
        <f t="shared" ref="M3510:M3517" si="322">B3510</f>
        <v>88267</v>
      </c>
      <c r="N3510" s="18">
        <f>SUMIF(ORCAMENTO!B:B,B3509,ORCAMENTO!F:F)</f>
        <v>6</v>
      </c>
      <c r="O3510" s="11">
        <f t="shared" ref="O3510:O3517" si="323">F3510*N3510</f>
        <v>0.21660000000000001</v>
      </c>
      <c r="Q3510" s="11">
        <f ca="1">IFERROR(SUMIF(CO!B:B,B3509,OFFSET(CO!F:F,0,(4+MATCH(ETAPA,CO!$J$10:$BL$10,0)))),0)</f>
        <v>0</v>
      </c>
      <c r="R3510" s="11">
        <f t="shared" ref="R3510:R3517" ca="1" si="324">F3510*Q3510</f>
        <v>0</v>
      </c>
    </row>
    <row r="3511" spans="1:18" ht="30">
      <c r="A3511" s="11" t="s">
        <v>2650</v>
      </c>
      <c r="B3511" s="11">
        <v>88248</v>
      </c>
      <c r="C3511" s="11" t="str">
        <f>VLOOKUP(B3511,IF(A3511="COMPOSICAO",S!$A:$E,I!$A:$E),2,FALSE)</f>
        <v>SINAPI</v>
      </c>
      <c r="D3511" s="23" t="str">
        <f>VLOOKUP(B3511,IF(A3511="COMPOSICAO",S!$A:$E,I!$A:$E),3,FALSE)</f>
        <v>AUXILIAR DE ENCANADOR OU BOMBEIRO HIDRÁULICO COM ENCARGOS COMPLEMENTARES</v>
      </c>
      <c r="E3511" s="11" t="str">
        <f>VLOOKUP(B3511,IF(A3511="COMPOSICAO",S!$A:$E,I!$A:$E),4,FALSE)</f>
        <v>H</v>
      </c>
      <c r="F3511" s="11">
        <f>0.0361/pcf</f>
        <v>3.61E-2</v>
      </c>
      <c r="G3511" s="67">
        <f>IF(A3511="COMPOSICAO",VLOOKUP("TOTAL SEM BDI - "&amp;B3511,CPUAUX1!$A:$J,9,FALSE),VLOOKUP(B3511,I!$A:$E,5,FALSE))</f>
        <v>21.82</v>
      </c>
      <c r="H3511" s="68"/>
      <c r="I3511" s="67">
        <f t="shared" si="321"/>
        <v>0.78</v>
      </c>
      <c r="J3511" s="68"/>
      <c r="M3511" s="11">
        <f t="shared" si="322"/>
        <v>88248</v>
      </c>
      <c r="N3511" s="18">
        <f>SUMIF(ORCAMENTO!B:B,B3509,ORCAMENTO!F:F)</f>
        <v>6</v>
      </c>
      <c r="O3511" s="11">
        <f t="shared" si="323"/>
        <v>0.21660000000000001</v>
      </c>
      <c r="Q3511" s="11">
        <f ca="1">IFERROR(SUMIF(CO!B:B,B3509,OFFSET(CO!F:F,0,(4+MATCH(ETAPA,CO!$J$10:$BL$10,0)))),0)</f>
        <v>0</v>
      </c>
      <c r="R3511" s="11">
        <f t="shared" ca="1" si="324"/>
        <v>0</v>
      </c>
    </row>
    <row r="3512" spans="1:18" ht="30">
      <c r="A3512" s="11" t="s">
        <v>2652</v>
      </c>
      <c r="B3512" s="11">
        <v>38418</v>
      </c>
      <c r="C3512" s="11" t="str">
        <f>VLOOKUP(B3512,IF(A3512="COMPOSICAO",S!$A:$E,I!$A:$E),2,FALSE)</f>
        <v>SINAPI</v>
      </c>
      <c r="D3512" s="23" t="str">
        <f>VLOOKUP(B3512,IF(A3512="COMPOSICAO",S!$A:$E,I!$A:$E),3,FALSE)</f>
        <v>BUCHA DE REDUCAO, PVC, LONGA, SERIE R, DN 50 X 40 MM, PARA ESGOTO PREDIAL</v>
      </c>
      <c r="E3512" s="11" t="str">
        <f>VLOOKUP(B3512,IF(A3512="COMPOSICAO",S!$A:$E,I!$A:$E),4,FALSE)</f>
        <v>UN</v>
      </c>
      <c r="F3512" s="11">
        <v>1</v>
      </c>
      <c r="G3512" s="67">
        <f>IF(A3512="COMPOSICAO",VLOOKUP("TOTAL SEM BDI - "&amp;B3512,CPUAUX1!$A:$J,9,FALSE),VLOOKUP(B3512,I!$A:$E,5,FALSE))</f>
        <v>4.87</v>
      </c>
      <c r="H3512" s="68"/>
      <c r="I3512" s="67">
        <f t="shared" si="321"/>
        <v>4.87</v>
      </c>
      <c r="J3512" s="68"/>
      <c r="M3512" s="11">
        <f t="shared" si="322"/>
        <v>38418</v>
      </c>
      <c r="N3512" s="18">
        <f>SUMIF(ORCAMENTO!B:B,B3509,ORCAMENTO!F:F)</f>
        <v>6</v>
      </c>
      <c r="O3512" s="11">
        <f t="shared" si="323"/>
        <v>6</v>
      </c>
      <c r="Q3512" s="11">
        <f ca="1">IFERROR(SUMIF(CO!B:B,B3509,OFFSET(CO!F:F,0,(4+MATCH(ETAPA,CO!$J$10:$BL$10,0)))),0)</f>
        <v>0</v>
      </c>
      <c r="R3512" s="11">
        <f t="shared" ca="1" si="324"/>
        <v>0</v>
      </c>
    </row>
    <row r="3513" spans="1:18">
      <c r="A3513" s="11" t="s">
        <v>2652</v>
      </c>
      <c r="B3513" s="11">
        <v>38383</v>
      </c>
      <c r="C3513" s="11" t="str">
        <f>VLOOKUP(B3513,IF(A3513="COMPOSICAO",S!$A:$E,I!$A:$E),2,FALSE)</f>
        <v>SINAPI</v>
      </c>
      <c r="D3513" s="23" t="str">
        <f>VLOOKUP(B3513,IF(A3513="COMPOSICAO",S!$A:$E,I!$A:$E),3,FALSE)</f>
        <v>LIXA D'AGUA EM FOLHA, COR PRETA, GRAO 100</v>
      </c>
      <c r="E3513" s="11" t="str">
        <f>VLOOKUP(B3513,IF(A3513="COMPOSICAO",S!$A:$E,I!$A:$E),4,FALSE)</f>
        <v>UN</v>
      </c>
      <c r="F3513" s="11">
        <v>1.2999999999999999E-2</v>
      </c>
      <c r="G3513" s="67">
        <f>IF(A3513="COMPOSICAO",VLOOKUP("TOTAL SEM BDI - "&amp;B3513,CPUAUX1!$A:$J,9,FALSE),VLOOKUP(B3513,I!$A:$E,5,FALSE))</f>
        <v>2.15</v>
      </c>
      <c r="H3513" s="68"/>
      <c r="I3513" s="67">
        <f t="shared" si="321"/>
        <v>0.02</v>
      </c>
      <c r="J3513" s="68"/>
      <c r="M3513" s="11">
        <f t="shared" si="322"/>
        <v>38383</v>
      </c>
      <c r="N3513" s="18">
        <f>SUMIF(ORCAMENTO!B:B,B3509,ORCAMENTO!F:F)</f>
        <v>6</v>
      </c>
      <c r="O3513" s="11">
        <f t="shared" si="323"/>
        <v>7.8E-2</v>
      </c>
      <c r="Q3513" s="11">
        <f ca="1">IFERROR(SUMIF(CO!B:B,B3509,OFFSET(CO!F:F,0,(4+MATCH(ETAPA,CO!$J$10:$BL$10,0)))),0)</f>
        <v>0</v>
      </c>
      <c r="R3513" s="11">
        <f t="shared" ca="1" si="324"/>
        <v>0</v>
      </c>
    </row>
    <row r="3514" spans="1:18" ht="30">
      <c r="A3514" s="11" t="s">
        <v>2652</v>
      </c>
      <c r="B3514" s="11">
        <v>20085</v>
      </c>
      <c r="C3514" s="11" t="str">
        <f>VLOOKUP(B3514,IF(A3514="COMPOSICAO",S!$A:$E,I!$A:$E),2,FALSE)</f>
        <v>SINAPI</v>
      </c>
      <c r="D3514" s="23" t="str">
        <f>VLOOKUP(B3514,IF(A3514="COMPOSICAO",S!$A:$E,I!$A:$E),3,FALSE)</f>
        <v>ANEL BORRACHA, DN 50 MM, PARA TUBO SERIE REFORCADA ESGOTO PREDIAL</v>
      </c>
      <c r="E3514" s="11" t="str">
        <f>VLOOKUP(B3514,IF(A3514="COMPOSICAO",S!$A:$E,I!$A:$E),4,FALSE)</f>
        <v>UN</v>
      </c>
      <c r="F3514" s="11">
        <v>1</v>
      </c>
      <c r="G3514" s="67">
        <f>IF(A3514="COMPOSICAO",VLOOKUP("TOTAL SEM BDI - "&amp;B3514,CPUAUX1!$A:$J,9,FALSE),VLOOKUP(B3514,I!$A:$E,5,FALSE))</f>
        <v>2.82</v>
      </c>
      <c r="H3514" s="68"/>
      <c r="I3514" s="67">
        <f t="shared" si="321"/>
        <v>2.82</v>
      </c>
      <c r="J3514" s="68"/>
      <c r="M3514" s="11">
        <f t="shared" si="322"/>
        <v>20085</v>
      </c>
      <c r="N3514" s="18">
        <f>SUMIF(ORCAMENTO!B:B,B3509,ORCAMENTO!F:F)</f>
        <v>6</v>
      </c>
      <c r="O3514" s="11">
        <f t="shared" si="323"/>
        <v>6</v>
      </c>
      <c r="Q3514" s="11">
        <f ca="1">IFERROR(SUMIF(CO!B:B,B3509,OFFSET(CO!F:F,0,(4+MATCH(ETAPA,CO!$J$10:$BL$10,0)))),0)</f>
        <v>0</v>
      </c>
      <c r="R3514" s="11">
        <f t="shared" ca="1" si="324"/>
        <v>0</v>
      </c>
    </row>
    <row r="3515" spans="1:18" ht="30">
      <c r="A3515" s="11" t="s">
        <v>2652</v>
      </c>
      <c r="B3515" s="11">
        <v>20083</v>
      </c>
      <c r="C3515" s="11" t="str">
        <f>VLOOKUP(B3515,IF(A3515="COMPOSICAO",S!$A:$E,I!$A:$E),2,FALSE)</f>
        <v>SINAPI</v>
      </c>
      <c r="D3515" s="23" t="str">
        <f>VLOOKUP(B3515,IF(A3515="COMPOSICAO",S!$A:$E,I!$A:$E),3,FALSE)</f>
        <v>SOLUCAO PREPARADORA / LIMPADORA PARA PVC, FRASCO COM 1000 CM3</v>
      </c>
      <c r="E3515" s="11" t="str">
        <f>VLOOKUP(B3515,IF(A3515="COMPOSICAO",S!$A:$E,I!$A:$E),4,FALSE)</f>
        <v>UN</v>
      </c>
      <c r="F3515" s="11">
        <v>7.4999999999999997E-3</v>
      </c>
      <c r="G3515" s="67">
        <f>IF(A3515="COMPOSICAO",VLOOKUP("TOTAL SEM BDI - "&amp;B3515,CPUAUX1!$A:$J,9,FALSE),VLOOKUP(B3515,I!$A:$E,5,FALSE))</f>
        <v>82.38</v>
      </c>
      <c r="H3515" s="68"/>
      <c r="I3515" s="67">
        <f t="shared" si="321"/>
        <v>0.61</v>
      </c>
      <c r="J3515" s="68"/>
      <c r="M3515" s="11">
        <f t="shared" si="322"/>
        <v>20083</v>
      </c>
      <c r="N3515" s="18">
        <f>SUMIF(ORCAMENTO!B:B,B3509,ORCAMENTO!F:F)</f>
        <v>6</v>
      </c>
      <c r="O3515" s="11">
        <f t="shared" si="323"/>
        <v>4.4999999999999998E-2</v>
      </c>
      <c r="Q3515" s="11">
        <f ca="1">IFERROR(SUMIF(CO!B:B,B3509,OFFSET(CO!F:F,0,(4+MATCH(ETAPA,CO!$J$10:$BL$10,0)))),0)</f>
        <v>0</v>
      </c>
      <c r="R3515" s="11">
        <f t="shared" ca="1" si="324"/>
        <v>0</v>
      </c>
    </row>
    <row r="3516" spans="1:18" ht="45">
      <c r="A3516" s="11" t="s">
        <v>2652</v>
      </c>
      <c r="B3516" s="11">
        <v>20078</v>
      </c>
      <c r="C3516" s="11" t="str">
        <f>VLOOKUP(B3516,IF(A3516="COMPOSICAO",S!$A:$E,I!$A:$E),2,FALSE)</f>
        <v>SINAPI</v>
      </c>
      <c r="D3516" s="23" t="str">
        <f>VLOOKUP(B3516,IF(A3516="COMPOSICAO",S!$A:$E,I!$A:$E),3,FALSE)</f>
        <v>PASTA LUBRIFICANTE PARA TUBOS E CONEXOES COM JUNTA ELASTICA, EMBALAGEM DE *400* GR (USO EM PVC, ACO, POLIETILENO E OUTROS)</v>
      </c>
      <c r="E3516" s="11" t="str">
        <f>VLOOKUP(B3516,IF(A3516="COMPOSICAO",S!$A:$E,I!$A:$E),4,FALSE)</f>
        <v>UN</v>
      </c>
      <c r="F3516" s="11">
        <v>2.5000000000000001E-2</v>
      </c>
      <c r="G3516" s="67">
        <f>IF(A3516="COMPOSICAO",VLOOKUP("TOTAL SEM BDI - "&amp;B3516,CPUAUX1!$A:$J,9,FALSE),VLOOKUP(B3516,I!$A:$E,5,FALSE))</f>
        <v>30.01</v>
      </c>
      <c r="H3516" s="68"/>
      <c r="I3516" s="67">
        <f t="shared" si="321"/>
        <v>0.75</v>
      </c>
      <c r="J3516" s="68"/>
      <c r="M3516" s="11">
        <f t="shared" si="322"/>
        <v>20078</v>
      </c>
      <c r="N3516" s="18">
        <f>SUMIF(ORCAMENTO!B:B,B3509,ORCAMENTO!F:F)</f>
        <v>6</v>
      </c>
      <c r="O3516" s="11">
        <f t="shared" si="323"/>
        <v>0.15000000000000002</v>
      </c>
      <c r="Q3516" s="11">
        <f ca="1">IFERROR(SUMIF(CO!B:B,B3509,OFFSET(CO!F:F,0,(4+MATCH(ETAPA,CO!$J$10:$BL$10,0)))),0)</f>
        <v>0</v>
      </c>
      <c r="R3516" s="11">
        <f t="shared" ca="1" si="324"/>
        <v>0</v>
      </c>
    </row>
    <row r="3517" spans="1:18">
      <c r="A3517" s="11" t="s">
        <v>2652</v>
      </c>
      <c r="B3517" s="11">
        <v>122</v>
      </c>
      <c r="C3517" s="11" t="str">
        <f>VLOOKUP(B3517,IF(A3517="COMPOSICAO",S!$A:$E,I!$A:$E),2,FALSE)</f>
        <v>SINAPI</v>
      </c>
      <c r="D3517" s="23" t="str">
        <f>VLOOKUP(B3517,IF(A3517="COMPOSICAO",S!$A:$E,I!$A:$E),3,FALSE)</f>
        <v>ADESIVO PLASTICO PARA PVC, FRASCO COM *850* GR</v>
      </c>
      <c r="E3517" s="11" t="str">
        <f>VLOOKUP(B3517,IF(A3517="COMPOSICAO",S!$A:$E,I!$A:$E),4,FALSE)</f>
        <v>UN</v>
      </c>
      <c r="F3517" s="11">
        <v>4.8999999999999998E-3</v>
      </c>
      <c r="G3517" s="67">
        <f>IF(A3517="COMPOSICAO",VLOOKUP("TOTAL SEM BDI - "&amp;B3517,CPUAUX1!$A:$J,9,FALSE),VLOOKUP(B3517,I!$A:$E,5,FALSE))</f>
        <v>72.709999999999994</v>
      </c>
      <c r="H3517" s="68"/>
      <c r="I3517" s="67">
        <f t="shared" si="321"/>
        <v>0.35</v>
      </c>
      <c r="J3517" s="68"/>
      <c r="M3517" s="11">
        <f t="shared" si="322"/>
        <v>122</v>
      </c>
      <c r="N3517" s="18">
        <f>SUMIF(ORCAMENTO!B:B,B3509,ORCAMENTO!F:F)</f>
        <v>6</v>
      </c>
      <c r="O3517" s="11">
        <f t="shared" si="323"/>
        <v>2.9399999999999999E-2</v>
      </c>
      <c r="Q3517" s="11">
        <f ca="1">IFERROR(SUMIF(CO!B:B,B3509,OFFSET(CO!F:F,0,(4+MATCH(ETAPA,CO!$J$10:$BL$10,0)))),0)</f>
        <v>0</v>
      </c>
      <c r="R3517" s="11">
        <f t="shared" ca="1" si="324"/>
        <v>0</v>
      </c>
    </row>
    <row r="3518" spans="1:18">
      <c r="A3518" s="50" t="str">
        <f>"TOTAL SEM BDI - "&amp;B3509</f>
        <v>TOTAL SEM BDI - 89546</v>
      </c>
      <c r="B3518" s="51"/>
      <c r="C3518" s="51"/>
      <c r="D3518" s="51"/>
      <c r="E3518" s="51"/>
      <c r="F3518" s="51"/>
      <c r="G3518" s="51"/>
      <c r="H3518" s="52"/>
      <c r="I3518" s="67">
        <f>SUM(I3509:I3517)</f>
        <v>11.159999999999998</v>
      </c>
      <c r="J3518" s="68"/>
    </row>
    <row r="3519" spans="1:18">
      <c r="A3519" s="50" t="str">
        <f>"TAXA DE BDI ("&amp;TEXT(BDI,"00,00")&amp;" %)"</f>
        <v>TAXA DE BDI (23,54 %)</v>
      </c>
      <c r="B3519" s="51"/>
      <c r="C3519" s="51"/>
      <c r="D3519" s="51"/>
      <c r="E3519" s="51"/>
      <c r="F3519" s="51"/>
      <c r="G3519" s="51"/>
      <c r="H3519" s="52"/>
      <c r="I3519" s="67">
        <f>ROUND(I3518*(BDI/100),2)</f>
        <v>2.63</v>
      </c>
      <c r="J3519" s="68"/>
    </row>
    <row r="3520" spans="1:18">
      <c r="A3520" s="50" t="str">
        <f>"TOTAL COM BDI - "&amp;B3509</f>
        <v>TOTAL COM BDI - 89546</v>
      </c>
      <c r="B3520" s="51"/>
      <c r="C3520" s="51"/>
      <c r="D3520" s="51"/>
      <c r="E3520" s="51"/>
      <c r="F3520" s="51"/>
      <c r="G3520" s="51"/>
      <c r="H3520" s="52"/>
      <c r="I3520" s="67">
        <f>SUM(I3518:I3519)</f>
        <v>13.79</v>
      </c>
      <c r="J3520" s="68"/>
    </row>
    <row r="3522" spans="1:18">
      <c r="A3522" s="9" t="s">
        <v>2646</v>
      </c>
      <c r="B3522" s="9" t="s">
        <v>102</v>
      </c>
      <c r="C3522" s="9" t="s">
        <v>103</v>
      </c>
      <c r="D3522" s="9" t="s">
        <v>36</v>
      </c>
      <c r="E3522" s="9" t="s">
        <v>104</v>
      </c>
      <c r="F3522" s="9" t="s">
        <v>788</v>
      </c>
      <c r="G3522" s="63" t="s">
        <v>2647</v>
      </c>
      <c r="H3522" s="64"/>
      <c r="I3522" s="63" t="s">
        <v>24</v>
      </c>
      <c r="J3522" s="64"/>
    </row>
    <row r="3523" spans="1:18" ht="45">
      <c r="A3523" s="21" t="s">
        <v>2814</v>
      </c>
      <c r="B3523" s="21" t="s">
        <v>2379</v>
      </c>
      <c r="C3523" s="21" t="str">
        <f>VLOOKUP(B3523,S!$A:$G,2,FALSE)</f>
        <v>PRÓPRIA</v>
      </c>
      <c r="D3523" s="22" t="str">
        <f>VLOOKUP(B3523,S!$A:$G,3,FALSE)</f>
        <v>CURVA CURTA 90 GRAUS, PVC, SERIE NORMAL, DN 40 MM, JUNTA SOLDÁVEL, FORNECIDO E INSTALADO EM DRENO DE AR CONDICIONADO. AF_08/2022 (REF: 89728-SINAPI-09/2025)</v>
      </c>
      <c r="E3523" s="21" t="str">
        <f>VLOOKUP(B3523,S!$A:$G,4,FALSE)</f>
        <v>UN</v>
      </c>
      <c r="F3523" s="21"/>
      <c r="G3523" s="65">
        <f>I3530</f>
        <v>12.71</v>
      </c>
      <c r="H3523" s="66"/>
      <c r="I3523" s="65"/>
      <c r="J3523" s="66"/>
      <c r="K3523" s="30">
        <f>VLOOKUP(B3523,S!A:G,5,FALSE)</f>
        <v>0</v>
      </c>
      <c r="L3523" s="21" t="s">
        <v>2649</v>
      </c>
    </row>
    <row r="3524" spans="1:18">
      <c r="A3524" s="11" t="s">
        <v>2652</v>
      </c>
      <c r="B3524" s="11">
        <v>38383</v>
      </c>
      <c r="C3524" s="11" t="str">
        <f>VLOOKUP(B3524,IF(A3524="COMPOSICAO",S!$A:$E,I!$A:$E),2,FALSE)</f>
        <v>SINAPI</v>
      </c>
      <c r="D3524" s="23" t="str">
        <f>VLOOKUP(B3524,IF(A3524="COMPOSICAO",S!$A:$E,I!$A:$E),3,FALSE)</f>
        <v>LIXA D'AGUA EM FOLHA, COR PRETA, GRAO 100</v>
      </c>
      <c r="E3524" s="11" t="str">
        <f>VLOOKUP(B3524,IF(A3524="COMPOSICAO",S!$A:$E,I!$A:$E),4,FALSE)</f>
        <v>UN</v>
      </c>
      <c r="F3524" s="11">
        <v>7.1000000000000004E-3</v>
      </c>
      <c r="G3524" s="67">
        <f>IF(A3524="COMPOSICAO",VLOOKUP("TOTAL SEM BDI - "&amp;B3524,CPUAUX1!$A:$J,9,FALSE),VLOOKUP(B3524,I!$A:$E,5,FALSE))</f>
        <v>2.15</v>
      </c>
      <c r="H3524" s="68"/>
      <c r="I3524" s="67">
        <f t="shared" ref="I3524:I3529" si="325">TRUNC(F3524*G3524,2)</f>
        <v>0.01</v>
      </c>
      <c r="J3524" s="68"/>
      <c r="M3524" s="11">
        <f t="shared" ref="M3524:M3529" si="326">B3524</f>
        <v>38383</v>
      </c>
      <c r="N3524" s="18">
        <f>SUMIF(ORCAMENTO!B:B,B3523,ORCAMENTO!F:F)</f>
        <v>11</v>
      </c>
      <c r="O3524" s="11">
        <f t="shared" ref="O3524:O3529" si="327">F3524*N3524</f>
        <v>7.8100000000000003E-2</v>
      </c>
      <c r="Q3524" s="11">
        <f ca="1">IFERROR(SUMIF(CO!B:B,B3523,OFFSET(CO!F:F,0,(4+MATCH(ETAPA,CO!$J$10:$BL$10,0)))),0)</f>
        <v>0</v>
      </c>
      <c r="R3524" s="11">
        <f t="shared" ref="R3524:R3529" ca="1" si="328">F3524*Q3524</f>
        <v>0</v>
      </c>
    </row>
    <row r="3525" spans="1:18" ht="30">
      <c r="A3525" s="11" t="s">
        <v>2652</v>
      </c>
      <c r="B3525" s="11">
        <v>20083</v>
      </c>
      <c r="C3525" s="11" t="str">
        <f>VLOOKUP(B3525,IF(A3525="COMPOSICAO",S!$A:$E,I!$A:$E),2,FALSE)</f>
        <v>SINAPI</v>
      </c>
      <c r="D3525" s="23" t="str">
        <f>VLOOKUP(B3525,IF(A3525="COMPOSICAO",S!$A:$E,I!$A:$E),3,FALSE)</f>
        <v>SOLUCAO PREPARADORA / LIMPADORA PARA PVC, FRASCO COM 1000 CM3</v>
      </c>
      <c r="E3525" s="11" t="str">
        <f>VLOOKUP(B3525,IF(A3525="COMPOSICAO",S!$A:$E,I!$A:$E),4,FALSE)</f>
        <v>UN</v>
      </c>
      <c r="F3525" s="11">
        <v>1.4999999999999999E-2</v>
      </c>
      <c r="G3525" s="67">
        <f>IF(A3525="COMPOSICAO",VLOOKUP("TOTAL SEM BDI - "&amp;B3525,CPUAUX1!$A:$J,9,FALSE),VLOOKUP(B3525,I!$A:$E,5,FALSE))</f>
        <v>82.38</v>
      </c>
      <c r="H3525" s="68"/>
      <c r="I3525" s="67">
        <f t="shared" si="325"/>
        <v>1.23</v>
      </c>
      <c r="J3525" s="68"/>
      <c r="M3525" s="11">
        <f t="shared" si="326"/>
        <v>20083</v>
      </c>
      <c r="N3525" s="18">
        <f>SUMIF(ORCAMENTO!B:B,B3523,ORCAMENTO!F:F)</f>
        <v>11</v>
      </c>
      <c r="O3525" s="11">
        <f t="shared" si="327"/>
        <v>0.16499999999999998</v>
      </c>
      <c r="Q3525" s="11">
        <f ca="1">IFERROR(SUMIF(CO!B:B,B3523,OFFSET(CO!F:F,0,(4+MATCH(ETAPA,CO!$J$10:$BL$10,0)))),0)</f>
        <v>0</v>
      </c>
      <c r="R3525" s="11">
        <f t="shared" ca="1" si="328"/>
        <v>0</v>
      </c>
    </row>
    <row r="3526" spans="1:18" ht="30">
      <c r="A3526" s="11" t="s">
        <v>2652</v>
      </c>
      <c r="B3526" s="11">
        <v>1933</v>
      </c>
      <c r="C3526" s="11" t="str">
        <f>VLOOKUP(B3526,IF(A3526="COMPOSICAO",S!$A:$E,I!$A:$E),2,FALSE)</f>
        <v>SINAPI</v>
      </c>
      <c r="D3526" s="23" t="str">
        <f>VLOOKUP(B3526,IF(A3526="COMPOSICAO",S!$A:$E,I!$A:$E),3,FALSE)</f>
        <v>CURVA PVC CURTA 90 GRAUS, DN 40 MM, PARA ESGOTO PREDIAL</v>
      </c>
      <c r="E3526" s="11" t="str">
        <f>VLOOKUP(B3526,IF(A3526="COMPOSICAO",S!$A:$E,I!$A:$E),4,FALSE)</f>
        <v>UN</v>
      </c>
      <c r="F3526" s="11">
        <v>1</v>
      </c>
      <c r="G3526" s="67">
        <f>IF(A3526="COMPOSICAO",VLOOKUP("TOTAL SEM BDI - "&amp;B3526,CPUAUX1!$A:$J,9,FALSE),VLOOKUP(B3526,I!$A:$E,5,FALSE))</f>
        <v>4.6100000000000003</v>
      </c>
      <c r="H3526" s="68"/>
      <c r="I3526" s="67">
        <f t="shared" si="325"/>
        <v>4.6100000000000003</v>
      </c>
      <c r="J3526" s="68"/>
      <c r="M3526" s="11">
        <f t="shared" si="326"/>
        <v>1933</v>
      </c>
      <c r="N3526" s="18">
        <f>SUMIF(ORCAMENTO!B:B,B3523,ORCAMENTO!F:F)</f>
        <v>11</v>
      </c>
      <c r="O3526" s="11">
        <f t="shared" si="327"/>
        <v>11</v>
      </c>
      <c r="Q3526" s="11">
        <f ca="1">IFERROR(SUMIF(CO!B:B,B3523,OFFSET(CO!F:F,0,(4+MATCH(ETAPA,CO!$J$10:$BL$10,0)))),0)</f>
        <v>0</v>
      </c>
      <c r="R3526" s="11">
        <f t="shared" ca="1" si="328"/>
        <v>0</v>
      </c>
    </row>
    <row r="3527" spans="1:18">
      <c r="A3527" s="11" t="s">
        <v>2652</v>
      </c>
      <c r="B3527" s="11">
        <v>122</v>
      </c>
      <c r="C3527" s="11" t="str">
        <f>VLOOKUP(B3527,IF(A3527="COMPOSICAO",S!$A:$E,I!$A:$E),2,FALSE)</f>
        <v>SINAPI</v>
      </c>
      <c r="D3527" s="23" t="str">
        <f>VLOOKUP(B3527,IF(A3527="COMPOSICAO",S!$A:$E,I!$A:$E),3,FALSE)</f>
        <v>ADESIVO PLASTICO PARA PVC, FRASCO COM *850* GR</v>
      </c>
      <c r="E3527" s="11" t="str">
        <f>VLOOKUP(B3527,IF(A3527="COMPOSICAO",S!$A:$E,I!$A:$E),4,FALSE)</f>
        <v>UN</v>
      </c>
      <c r="F3527" s="11">
        <v>9.9000000000000008E-3</v>
      </c>
      <c r="G3527" s="67">
        <f>IF(A3527="COMPOSICAO",VLOOKUP("TOTAL SEM BDI - "&amp;B3527,CPUAUX1!$A:$J,9,FALSE),VLOOKUP(B3527,I!$A:$E,5,FALSE))</f>
        <v>72.709999999999994</v>
      </c>
      <c r="H3527" s="68"/>
      <c r="I3527" s="67">
        <f t="shared" si="325"/>
        <v>0.71</v>
      </c>
      <c r="J3527" s="68"/>
      <c r="M3527" s="11">
        <f t="shared" si="326"/>
        <v>122</v>
      </c>
      <c r="N3527" s="18">
        <f>SUMIF(ORCAMENTO!B:B,B3523,ORCAMENTO!F:F)</f>
        <v>11</v>
      </c>
      <c r="O3527" s="11">
        <f t="shared" si="327"/>
        <v>0.10890000000000001</v>
      </c>
      <c r="Q3527" s="11">
        <f ca="1">IFERROR(SUMIF(CO!B:B,B3523,OFFSET(CO!F:F,0,(4+MATCH(ETAPA,CO!$J$10:$BL$10,0)))),0)</f>
        <v>0</v>
      </c>
      <c r="R3527" s="11">
        <f t="shared" ca="1" si="328"/>
        <v>0</v>
      </c>
    </row>
    <row r="3528" spans="1:18" ht="30">
      <c r="A3528" s="11" t="s">
        <v>2650</v>
      </c>
      <c r="B3528" s="11">
        <v>88267</v>
      </c>
      <c r="C3528" s="11" t="str">
        <f>VLOOKUP(B3528,IF(A3528="COMPOSICAO",S!$A:$E,I!$A:$E),2,FALSE)</f>
        <v>SINAPI</v>
      </c>
      <c r="D3528" s="23" t="str">
        <f>VLOOKUP(B3528,IF(A3528="COMPOSICAO",S!$A:$E,I!$A:$E),3,FALSE)</f>
        <v>ENCANADOR OU BOMBEIRO HIDRÁULICO COM ENCARGOS COMPLEMENTARES</v>
      </c>
      <c r="E3528" s="11" t="str">
        <f>VLOOKUP(B3528,IF(A3528="COMPOSICAO",S!$A:$E,I!$A:$E),4,FALSE)</f>
        <v>H</v>
      </c>
      <c r="F3528" s="11">
        <f>0.127/pcf</f>
        <v>0.127</v>
      </c>
      <c r="G3528" s="67">
        <f>IF(A3528="COMPOSICAO",VLOOKUP("TOTAL SEM BDI - "&amp;B3528,CPUAUX1!$A:$J,9,FALSE),VLOOKUP(B3528,I!$A:$E,5,FALSE))</f>
        <v>26.669999999999998</v>
      </c>
      <c r="H3528" s="68"/>
      <c r="I3528" s="67">
        <f t="shared" si="325"/>
        <v>3.38</v>
      </c>
      <c r="J3528" s="68"/>
      <c r="M3528" s="11">
        <f t="shared" si="326"/>
        <v>88267</v>
      </c>
      <c r="N3528" s="18">
        <f>SUMIF(ORCAMENTO!B:B,B3523,ORCAMENTO!F:F)</f>
        <v>11</v>
      </c>
      <c r="O3528" s="11">
        <f t="shared" si="327"/>
        <v>1.397</v>
      </c>
      <c r="Q3528" s="11">
        <f ca="1">IFERROR(SUMIF(CO!B:B,B3523,OFFSET(CO!F:F,0,(4+MATCH(ETAPA,CO!$J$10:$BL$10,0)))),0)</f>
        <v>0</v>
      </c>
      <c r="R3528" s="11">
        <f t="shared" ca="1" si="328"/>
        <v>0</v>
      </c>
    </row>
    <row r="3529" spans="1:18" ht="30">
      <c r="A3529" s="11" t="s">
        <v>2650</v>
      </c>
      <c r="B3529" s="11">
        <v>88248</v>
      </c>
      <c r="C3529" s="11" t="str">
        <f>VLOOKUP(B3529,IF(A3529="COMPOSICAO",S!$A:$E,I!$A:$E),2,FALSE)</f>
        <v>SINAPI</v>
      </c>
      <c r="D3529" s="23" t="str">
        <f>VLOOKUP(B3529,IF(A3529="COMPOSICAO",S!$A:$E,I!$A:$E),3,FALSE)</f>
        <v>AUXILIAR DE ENCANADOR OU BOMBEIRO HIDRÁULICO COM ENCARGOS COMPLEMENTARES</v>
      </c>
      <c r="E3529" s="11" t="str">
        <f>VLOOKUP(B3529,IF(A3529="COMPOSICAO",S!$A:$E,I!$A:$E),4,FALSE)</f>
        <v>H</v>
      </c>
      <c r="F3529" s="11">
        <f>0.127/pcf</f>
        <v>0.127</v>
      </c>
      <c r="G3529" s="67">
        <f>IF(A3529="COMPOSICAO",VLOOKUP("TOTAL SEM BDI - "&amp;B3529,CPUAUX1!$A:$J,9,FALSE),VLOOKUP(B3529,I!$A:$E,5,FALSE))</f>
        <v>21.82</v>
      </c>
      <c r="H3529" s="68"/>
      <c r="I3529" s="67">
        <f t="shared" si="325"/>
        <v>2.77</v>
      </c>
      <c r="J3529" s="68"/>
      <c r="M3529" s="11">
        <f t="shared" si="326"/>
        <v>88248</v>
      </c>
      <c r="N3529" s="18">
        <f>SUMIF(ORCAMENTO!B:B,B3523,ORCAMENTO!F:F)</f>
        <v>11</v>
      </c>
      <c r="O3529" s="11">
        <f t="shared" si="327"/>
        <v>1.397</v>
      </c>
      <c r="Q3529" s="11">
        <f ca="1">IFERROR(SUMIF(CO!B:B,B3523,OFFSET(CO!F:F,0,(4+MATCH(ETAPA,CO!$J$10:$BL$10,0)))),0)</f>
        <v>0</v>
      </c>
      <c r="R3529" s="11">
        <f t="shared" ca="1" si="328"/>
        <v>0</v>
      </c>
    </row>
    <row r="3530" spans="1:18">
      <c r="A3530" s="50" t="str">
        <f>"TOTAL SEM BDI - "&amp;B3523</f>
        <v>TOTAL SEM BDI - SEDUC808</v>
      </c>
      <c r="B3530" s="51"/>
      <c r="C3530" s="51"/>
      <c r="D3530" s="51"/>
      <c r="E3530" s="51"/>
      <c r="F3530" s="51"/>
      <c r="G3530" s="51"/>
      <c r="H3530" s="52"/>
      <c r="I3530" s="67">
        <f>SUM(I3523:I3529)</f>
        <v>12.71</v>
      </c>
      <c r="J3530" s="68"/>
    </row>
    <row r="3531" spans="1:18">
      <c r="A3531" s="50" t="str">
        <f>"TAXA DE BDI ("&amp;TEXT(BDI,"00,00")&amp;" %)"</f>
        <v>TAXA DE BDI (23,54 %)</v>
      </c>
      <c r="B3531" s="51"/>
      <c r="C3531" s="51"/>
      <c r="D3531" s="51"/>
      <c r="E3531" s="51"/>
      <c r="F3531" s="51"/>
      <c r="G3531" s="51"/>
      <c r="H3531" s="52"/>
      <c r="I3531" s="67">
        <f>ROUND(I3530*(BDI/100),2)</f>
        <v>2.99</v>
      </c>
      <c r="J3531" s="68"/>
    </row>
    <row r="3532" spans="1:18">
      <c r="A3532" s="50" t="str">
        <f>"TOTAL COM BDI - "&amp;B3523</f>
        <v>TOTAL COM BDI - SEDUC808</v>
      </c>
      <c r="B3532" s="51"/>
      <c r="C3532" s="51"/>
      <c r="D3532" s="51"/>
      <c r="E3532" s="51"/>
      <c r="F3532" s="51"/>
      <c r="G3532" s="51"/>
      <c r="H3532" s="52"/>
      <c r="I3532" s="67">
        <f>SUM(I3530:I3531)</f>
        <v>15.700000000000001</v>
      </c>
      <c r="J3532" s="68"/>
    </row>
    <row r="3534" spans="1:18">
      <c r="A3534" s="9" t="s">
        <v>2646</v>
      </c>
      <c r="B3534" s="9" t="s">
        <v>102</v>
      </c>
      <c r="C3534" s="9" t="s">
        <v>103</v>
      </c>
      <c r="D3534" s="9" t="s">
        <v>36</v>
      </c>
      <c r="E3534" s="9" t="s">
        <v>104</v>
      </c>
      <c r="F3534" s="9" t="s">
        <v>788</v>
      </c>
      <c r="G3534" s="63" t="s">
        <v>2647</v>
      </c>
      <c r="H3534" s="64"/>
      <c r="I3534" s="63" t="s">
        <v>24</v>
      </c>
      <c r="J3534" s="64"/>
    </row>
    <row r="3535" spans="1:18" ht="45">
      <c r="A3535" s="21" t="s">
        <v>2823</v>
      </c>
      <c r="B3535" s="21">
        <v>89516</v>
      </c>
      <c r="C3535" s="21" t="str">
        <f>VLOOKUP(B3535,S!$A:$G,2,FALSE)</f>
        <v>SINAPI</v>
      </c>
      <c r="D3535" s="22" t="str">
        <f>VLOOKUP(B3535,S!$A:$G,3,FALSE)</f>
        <v>JOELHO 45 GRAUS, PVC, SERIE R, ÁGUA PLUVIAL, DN 40 MM, JUNTA SOLDÁVEL, FORNECIDO E INSTALADO EM RAMAL DE ENCAMINHAMENTO. AF_06/2022</v>
      </c>
      <c r="E3535" s="21" t="str">
        <f>VLOOKUP(B3535,S!$A:$G,4,FALSE)</f>
        <v>UN</v>
      </c>
      <c r="F3535" s="21"/>
      <c r="G3535" s="65">
        <f>I3542</f>
        <v>7.97</v>
      </c>
      <c r="H3535" s="66"/>
      <c r="I3535" s="65"/>
      <c r="J3535" s="66"/>
      <c r="K3535" s="30">
        <f>VLOOKUP(B3535,S!A:G,5,FALSE)</f>
        <v>7.97</v>
      </c>
      <c r="L3535" s="21" t="str">
        <f>IF(K3535=G3535,"OK, CONFORME TABELA",IF(G3535&gt;K3535,"ACIMA DA TABELA: ","ABAIXO DA TABELA: ")&amp;TRUNC((G3535*100)/K3535,2)&amp;" %")</f>
        <v>OK, CONFORME TABELA</v>
      </c>
    </row>
    <row r="3536" spans="1:18" ht="30">
      <c r="A3536" s="11" t="s">
        <v>2650</v>
      </c>
      <c r="B3536" s="11">
        <v>88267</v>
      </c>
      <c r="C3536" s="11" t="str">
        <f>VLOOKUP(B3536,IF(A3536="COMPOSICAO",S!$A:$E,I!$A:$E),2,FALSE)</f>
        <v>SINAPI</v>
      </c>
      <c r="D3536" s="23" t="str">
        <f>VLOOKUP(B3536,IF(A3536="COMPOSICAO",S!$A:$E,I!$A:$E),3,FALSE)</f>
        <v>ENCANADOR OU BOMBEIRO HIDRÁULICO COM ENCARGOS COMPLEMENTARES</v>
      </c>
      <c r="E3536" s="11" t="str">
        <f>VLOOKUP(B3536,IF(A3536="COMPOSICAO",S!$A:$E,I!$A:$E),4,FALSE)</f>
        <v>H</v>
      </c>
      <c r="F3536" s="11">
        <f>0.0475/pcf</f>
        <v>4.7500000000000001E-2</v>
      </c>
      <c r="G3536" s="67">
        <f>IF(A3536="COMPOSICAO",VLOOKUP("TOTAL SEM BDI - "&amp;B3536,CPUAUX1!$A:$J,9,FALSE),VLOOKUP(B3536,I!$A:$E,5,FALSE))</f>
        <v>26.669999999999998</v>
      </c>
      <c r="H3536" s="68"/>
      <c r="I3536" s="67">
        <f t="shared" ref="I3536:I3541" si="329">TRUNC(F3536*G3536,2)</f>
        <v>1.26</v>
      </c>
      <c r="J3536" s="68"/>
      <c r="M3536" s="11">
        <f t="shared" ref="M3536:M3541" si="330">B3536</f>
        <v>88267</v>
      </c>
      <c r="N3536" s="18">
        <f>SUMIF(ORCAMENTO!B:B,B3535,ORCAMENTO!F:F)</f>
        <v>10</v>
      </c>
      <c r="O3536" s="11">
        <f t="shared" ref="O3536:O3541" si="331">F3536*N3536</f>
        <v>0.47499999999999998</v>
      </c>
      <c r="Q3536" s="11">
        <f ca="1">IFERROR(SUMIF(CO!B:B,B3535,OFFSET(CO!F:F,0,(4+MATCH(ETAPA,CO!$J$10:$BL$10,0)))),0)</f>
        <v>0</v>
      </c>
      <c r="R3536" s="11">
        <f t="shared" ref="R3536:R3541" ca="1" si="332">F3536*Q3536</f>
        <v>0</v>
      </c>
    </row>
    <row r="3537" spans="1:18" ht="30">
      <c r="A3537" s="11" t="s">
        <v>2650</v>
      </c>
      <c r="B3537" s="11">
        <v>88248</v>
      </c>
      <c r="C3537" s="11" t="str">
        <f>VLOOKUP(B3537,IF(A3537="COMPOSICAO",S!$A:$E,I!$A:$E),2,FALSE)</f>
        <v>SINAPI</v>
      </c>
      <c r="D3537" s="23" t="str">
        <f>VLOOKUP(B3537,IF(A3537="COMPOSICAO",S!$A:$E,I!$A:$E),3,FALSE)</f>
        <v>AUXILIAR DE ENCANADOR OU BOMBEIRO HIDRÁULICO COM ENCARGOS COMPLEMENTARES</v>
      </c>
      <c r="E3537" s="11" t="str">
        <f>VLOOKUP(B3537,IF(A3537="COMPOSICAO",S!$A:$E,I!$A:$E),4,FALSE)</f>
        <v>H</v>
      </c>
      <c r="F3537" s="11">
        <f>0.0475/pcf</f>
        <v>4.7500000000000001E-2</v>
      </c>
      <c r="G3537" s="67">
        <f>IF(A3537="COMPOSICAO",VLOOKUP("TOTAL SEM BDI - "&amp;B3537,CPUAUX1!$A:$J,9,FALSE),VLOOKUP(B3537,I!$A:$E,5,FALSE))</f>
        <v>21.82</v>
      </c>
      <c r="H3537" s="68"/>
      <c r="I3537" s="67">
        <f t="shared" si="329"/>
        <v>1.03</v>
      </c>
      <c r="J3537" s="68"/>
      <c r="M3537" s="11">
        <f t="shared" si="330"/>
        <v>88248</v>
      </c>
      <c r="N3537" s="18">
        <f>SUMIF(ORCAMENTO!B:B,B3535,ORCAMENTO!F:F)</f>
        <v>10</v>
      </c>
      <c r="O3537" s="11">
        <f t="shared" si="331"/>
        <v>0.47499999999999998</v>
      </c>
      <c r="Q3537" s="11">
        <f ca="1">IFERROR(SUMIF(CO!B:B,B3535,OFFSET(CO!F:F,0,(4+MATCH(ETAPA,CO!$J$10:$BL$10,0)))),0)</f>
        <v>0</v>
      </c>
      <c r="R3537" s="11">
        <f t="shared" ca="1" si="332"/>
        <v>0</v>
      </c>
    </row>
    <row r="3538" spans="1:18">
      <c r="A3538" s="11" t="s">
        <v>2652</v>
      </c>
      <c r="B3538" s="11">
        <v>38383</v>
      </c>
      <c r="C3538" s="11" t="str">
        <f>VLOOKUP(B3538,IF(A3538="COMPOSICAO",S!$A:$E,I!$A:$E),2,FALSE)</f>
        <v>SINAPI</v>
      </c>
      <c r="D3538" s="23" t="str">
        <f>VLOOKUP(B3538,IF(A3538="COMPOSICAO",S!$A:$E,I!$A:$E),3,FALSE)</f>
        <v>LIXA D'AGUA EM FOLHA, COR PRETA, GRAO 100</v>
      </c>
      <c r="E3538" s="11" t="str">
        <f>VLOOKUP(B3538,IF(A3538="COMPOSICAO",S!$A:$E,I!$A:$E),4,FALSE)</f>
        <v>UN</v>
      </c>
      <c r="F3538" s="11">
        <v>2.5999999999999999E-2</v>
      </c>
      <c r="G3538" s="67">
        <f>IF(A3538="COMPOSICAO",VLOOKUP("TOTAL SEM BDI - "&amp;B3538,CPUAUX1!$A:$J,9,FALSE),VLOOKUP(B3538,I!$A:$E,5,FALSE))</f>
        <v>2.15</v>
      </c>
      <c r="H3538" s="68"/>
      <c r="I3538" s="67">
        <f t="shared" si="329"/>
        <v>0.05</v>
      </c>
      <c r="J3538" s="68"/>
      <c r="M3538" s="11">
        <f t="shared" si="330"/>
        <v>38383</v>
      </c>
      <c r="N3538" s="18">
        <f>SUMIF(ORCAMENTO!B:B,B3535,ORCAMENTO!F:F)</f>
        <v>10</v>
      </c>
      <c r="O3538" s="11">
        <f t="shared" si="331"/>
        <v>0.26</v>
      </c>
      <c r="Q3538" s="11">
        <f ca="1">IFERROR(SUMIF(CO!B:B,B3535,OFFSET(CO!F:F,0,(4+MATCH(ETAPA,CO!$J$10:$BL$10,0)))),0)</f>
        <v>0</v>
      </c>
      <c r="R3538" s="11">
        <f t="shared" ca="1" si="332"/>
        <v>0</v>
      </c>
    </row>
    <row r="3539" spans="1:18" ht="30">
      <c r="A3539" s="11" t="s">
        <v>2652</v>
      </c>
      <c r="B3539" s="11">
        <v>20148</v>
      </c>
      <c r="C3539" s="11" t="str">
        <f>VLOOKUP(B3539,IF(A3539="COMPOSICAO",S!$A:$E,I!$A:$E),2,FALSE)</f>
        <v>SINAPI</v>
      </c>
      <c r="D3539" s="23" t="str">
        <f>VLOOKUP(B3539,IF(A3539="COMPOSICAO",S!$A:$E,I!$A:$E),3,FALSE)</f>
        <v>JOELHO, PVC SERIE R, 45 GRAUS, DN 40 MM, PARA ESGOTO PREDIAL</v>
      </c>
      <c r="E3539" s="11" t="str">
        <f>VLOOKUP(B3539,IF(A3539="COMPOSICAO",S!$A:$E,I!$A:$E),4,FALSE)</f>
        <v>UN</v>
      </c>
      <c r="F3539" s="11">
        <v>1</v>
      </c>
      <c r="G3539" s="67">
        <f>IF(A3539="COMPOSICAO",VLOOKUP("TOTAL SEM BDI - "&amp;B3539,CPUAUX1!$A:$J,9,FALSE),VLOOKUP(B3539,I!$A:$E,5,FALSE))</f>
        <v>3.69</v>
      </c>
      <c r="H3539" s="68"/>
      <c r="I3539" s="67">
        <f t="shared" si="329"/>
        <v>3.69</v>
      </c>
      <c r="J3539" s="68"/>
      <c r="M3539" s="11">
        <f t="shared" si="330"/>
        <v>20148</v>
      </c>
      <c r="N3539" s="18">
        <f>SUMIF(ORCAMENTO!B:B,B3535,ORCAMENTO!F:F)</f>
        <v>10</v>
      </c>
      <c r="O3539" s="11">
        <f t="shared" si="331"/>
        <v>10</v>
      </c>
      <c r="Q3539" s="11">
        <f ca="1">IFERROR(SUMIF(CO!B:B,B3535,OFFSET(CO!F:F,0,(4+MATCH(ETAPA,CO!$J$10:$BL$10,0)))),0)</f>
        <v>0</v>
      </c>
      <c r="R3539" s="11">
        <f t="shared" ca="1" si="332"/>
        <v>0</v>
      </c>
    </row>
    <row r="3540" spans="1:18" ht="30">
      <c r="A3540" s="11" t="s">
        <v>2652</v>
      </c>
      <c r="B3540" s="11">
        <v>20083</v>
      </c>
      <c r="C3540" s="11" t="str">
        <f>VLOOKUP(B3540,IF(A3540="COMPOSICAO",S!$A:$E,I!$A:$E),2,FALSE)</f>
        <v>SINAPI</v>
      </c>
      <c r="D3540" s="23" t="str">
        <f>VLOOKUP(B3540,IF(A3540="COMPOSICAO",S!$A:$E,I!$A:$E),3,FALSE)</f>
        <v>SOLUCAO PREPARADORA / LIMPADORA PARA PVC, FRASCO COM 1000 CM3</v>
      </c>
      <c r="E3540" s="11" t="str">
        <f>VLOOKUP(B3540,IF(A3540="COMPOSICAO",S!$A:$E,I!$A:$E),4,FALSE)</f>
        <v>UN</v>
      </c>
      <c r="F3540" s="11">
        <v>1.4999999999999999E-2</v>
      </c>
      <c r="G3540" s="67">
        <f>IF(A3540="COMPOSICAO",VLOOKUP("TOTAL SEM BDI - "&amp;B3540,CPUAUX1!$A:$J,9,FALSE),VLOOKUP(B3540,I!$A:$E,5,FALSE))</f>
        <v>82.38</v>
      </c>
      <c r="H3540" s="68"/>
      <c r="I3540" s="67">
        <f t="shared" si="329"/>
        <v>1.23</v>
      </c>
      <c r="J3540" s="68"/>
      <c r="M3540" s="11">
        <f t="shared" si="330"/>
        <v>20083</v>
      </c>
      <c r="N3540" s="18">
        <f>SUMIF(ORCAMENTO!B:B,B3535,ORCAMENTO!F:F)</f>
        <v>10</v>
      </c>
      <c r="O3540" s="11">
        <f t="shared" si="331"/>
        <v>0.15</v>
      </c>
      <c r="Q3540" s="11">
        <f ca="1">IFERROR(SUMIF(CO!B:B,B3535,OFFSET(CO!F:F,0,(4+MATCH(ETAPA,CO!$J$10:$BL$10,0)))),0)</f>
        <v>0</v>
      </c>
      <c r="R3540" s="11">
        <f t="shared" ca="1" si="332"/>
        <v>0</v>
      </c>
    </row>
    <row r="3541" spans="1:18">
      <c r="A3541" s="11" t="s">
        <v>2652</v>
      </c>
      <c r="B3541" s="11">
        <v>122</v>
      </c>
      <c r="C3541" s="11" t="str">
        <f>VLOOKUP(B3541,IF(A3541="COMPOSICAO",S!$A:$E,I!$A:$E),2,FALSE)</f>
        <v>SINAPI</v>
      </c>
      <c r="D3541" s="23" t="str">
        <f>VLOOKUP(B3541,IF(A3541="COMPOSICAO",S!$A:$E,I!$A:$E),3,FALSE)</f>
        <v>ADESIVO PLASTICO PARA PVC, FRASCO COM *850* GR</v>
      </c>
      <c r="E3541" s="11" t="str">
        <f>VLOOKUP(B3541,IF(A3541="COMPOSICAO",S!$A:$E,I!$A:$E),4,FALSE)</f>
        <v>UN</v>
      </c>
      <c r="F3541" s="11">
        <v>9.9000000000000008E-3</v>
      </c>
      <c r="G3541" s="67">
        <f>IF(A3541="COMPOSICAO",VLOOKUP("TOTAL SEM BDI - "&amp;B3541,CPUAUX1!$A:$J,9,FALSE),VLOOKUP(B3541,I!$A:$E,5,FALSE))</f>
        <v>72.709999999999994</v>
      </c>
      <c r="H3541" s="68"/>
      <c r="I3541" s="67">
        <f t="shared" si="329"/>
        <v>0.71</v>
      </c>
      <c r="J3541" s="68"/>
      <c r="M3541" s="11">
        <f t="shared" si="330"/>
        <v>122</v>
      </c>
      <c r="N3541" s="18">
        <f>SUMIF(ORCAMENTO!B:B,B3535,ORCAMENTO!F:F)</f>
        <v>10</v>
      </c>
      <c r="O3541" s="11">
        <f t="shared" si="331"/>
        <v>9.9000000000000005E-2</v>
      </c>
      <c r="Q3541" s="11">
        <f ca="1">IFERROR(SUMIF(CO!B:B,B3535,OFFSET(CO!F:F,0,(4+MATCH(ETAPA,CO!$J$10:$BL$10,0)))),0)</f>
        <v>0</v>
      </c>
      <c r="R3541" s="11">
        <f t="shared" ca="1" si="332"/>
        <v>0</v>
      </c>
    </row>
    <row r="3542" spans="1:18">
      <c r="A3542" s="50" t="str">
        <f>"TOTAL SEM BDI - "&amp;B3535</f>
        <v>TOTAL SEM BDI - 89516</v>
      </c>
      <c r="B3542" s="51"/>
      <c r="C3542" s="51"/>
      <c r="D3542" s="51"/>
      <c r="E3542" s="51"/>
      <c r="F3542" s="51"/>
      <c r="G3542" s="51"/>
      <c r="H3542" s="52"/>
      <c r="I3542" s="67">
        <f>SUM(I3535:I3541)</f>
        <v>7.97</v>
      </c>
      <c r="J3542" s="68"/>
    </row>
    <row r="3543" spans="1:18">
      <c r="A3543" s="50" t="str">
        <f>"TAXA DE BDI ("&amp;TEXT(BDI,"00,00")&amp;" %)"</f>
        <v>TAXA DE BDI (23,54 %)</v>
      </c>
      <c r="B3543" s="51"/>
      <c r="C3543" s="51"/>
      <c r="D3543" s="51"/>
      <c r="E3543" s="51"/>
      <c r="F3543" s="51"/>
      <c r="G3543" s="51"/>
      <c r="H3543" s="52"/>
      <c r="I3543" s="67">
        <f>ROUND(I3542*(BDI/100),2)</f>
        <v>1.88</v>
      </c>
      <c r="J3543" s="68"/>
    </row>
    <row r="3544" spans="1:18">
      <c r="A3544" s="50" t="str">
        <f>"TOTAL COM BDI - "&amp;B3535</f>
        <v>TOTAL COM BDI - 89516</v>
      </c>
      <c r="B3544" s="51"/>
      <c r="C3544" s="51"/>
      <c r="D3544" s="51"/>
      <c r="E3544" s="51"/>
      <c r="F3544" s="51"/>
      <c r="G3544" s="51"/>
      <c r="H3544" s="52"/>
      <c r="I3544" s="67">
        <f>SUM(I3542:I3543)</f>
        <v>9.85</v>
      </c>
      <c r="J3544" s="68"/>
    </row>
    <row r="3546" spans="1:18">
      <c r="A3546" s="9" t="s">
        <v>2646</v>
      </c>
      <c r="B3546" s="9" t="s">
        <v>102</v>
      </c>
      <c r="C3546" s="9" t="s">
        <v>103</v>
      </c>
      <c r="D3546" s="9" t="s">
        <v>36</v>
      </c>
      <c r="E3546" s="9" t="s">
        <v>104</v>
      </c>
      <c r="F3546" s="9" t="s">
        <v>788</v>
      </c>
      <c r="G3546" s="63" t="s">
        <v>2647</v>
      </c>
      <c r="H3546" s="64"/>
      <c r="I3546" s="63" t="s">
        <v>24</v>
      </c>
      <c r="J3546" s="64"/>
    </row>
    <row r="3547" spans="1:18" ht="45">
      <c r="A3547" s="21" t="s">
        <v>2823</v>
      </c>
      <c r="B3547" s="21">
        <v>89520</v>
      </c>
      <c r="C3547" s="21" t="str">
        <f>VLOOKUP(B3547,S!$A:$G,2,FALSE)</f>
        <v>SINAPI</v>
      </c>
      <c r="D3547" s="22" t="str">
        <f>VLOOKUP(B3547,S!$A:$G,3,FALSE)</f>
        <v>JOELHO 45 GRAUS, PVC, SERIE R, ÁGUA PLUVIAL, DN 50 MM, JUNTA ELÁSTICA, FORNECIDO E INSTALADO EM RAMAL DE ENCAMINHAMENTO. AF_06/2022</v>
      </c>
      <c r="E3547" s="21" t="str">
        <f>VLOOKUP(B3547,S!$A:$G,4,FALSE)</f>
        <v>UN</v>
      </c>
      <c r="F3547" s="21"/>
      <c r="G3547" s="65">
        <f>I3553</f>
        <v>16.23</v>
      </c>
      <c r="H3547" s="66"/>
      <c r="I3547" s="65"/>
      <c r="J3547" s="66"/>
      <c r="K3547" s="30">
        <f>VLOOKUP(B3547,S!A:G,5,FALSE)</f>
        <v>16.23</v>
      </c>
      <c r="L3547" s="21" t="str">
        <f>IF(K3547=G3547,"OK, CONFORME TABELA",IF(G3547&gt;K3547,"ACIMA DA TABELA: ","ABAIXO DA TABELA: ")&amp;TRUNC((G3547*100)/K3547,2)&amp;" %")</f>
        <v>OK, CONFORME TABELA</v>
      </c>
    </row>
    <row r="3548" spans="1:18" ht="30">
      <c r="A3548" s="11" t="s">
        <v>2650</v>
      </c>
      <c r="B3548" s="11">
        <v>88267</v>
      </c>
      <c r="C3548" s="11" t="str">
        <f>VLOOKUP(B3548,IF(A3548="COMPOSICAO",S!$A:$E,I!$A:$E),2,FALSE)</f>
        <v>SINAPI</v>
      </c>
      <c r="D3548" s="23" t="str">
        <f>VLOOKUP(B3548,IF(A3548="COMPOSICAO",S!$A:$E,I!$A:$E),3,FALSE)</f>
        <v>ENCANADOR OU BOMBEIRO HIDRÁULICO COM ENCARGOS COMPLEMENTARES</v>
      </c>
      <c r="E3548" s="11" t="str">
        <f>VLOOKUP(B3548,IF(A3548="COMPOSICAO",S!$A:$E,I!$A:$E),4,FALSE)</f>
        <v>H</v>
      </c>
      <c r="F3548" s="11">
        <f>0.0607/pcf</f>
        <v>6.0699999999999997E-2</v>
      </c>
      <c r="G3548" s="67">
        <f>IF(A3548="COMPOSICAO",VLOOKUP("TOTAL SEM BDI - "&amp;B3548,CPUAUX1!$A:$J,9,FALSE),VLOOKUP(B3548,I!$A:$E,5,FALSE))</f>
        <v>26.669999999999998</v>
      </c>
      <c r="H3548" s="68"/>
      <c r="I3548" s="67">
        <f>TRUNC(F3548*G3548,2)</f>
        <v>1.61</v>
      </c>
      <c r="J3548" s="68"/>
      <c r="M3548" s="11">
        <f>B3548</f>
        <v>88267</v>
      </c>
      <c r="N3548" s="18">
        <f>SUMIF(ORCAMENTO!B:B,B3547,ORCAMENTO!F:F)</f>
        <v>11</v>
      </c>
      <c r="O3548" s="11">
        <f>F3548*N3548</f>
        <v>0.66769999999999996</v>
      </c>
      <c r="Q3548" s="11">
        <f ca="1">IFERROR(SUMIF(CO!B:B,B3547,OFFSET(CO!F:F,0,(4+MATCH(ETAPA,CO!$J$10:$BL$10,0)))),0)</f>
        <v>0</v>
      </c>
      <c r="R3548" s="11">
        <f ca="1">F3548*Q3548</f>
        <v>0</v>
      </c>
    </row>
    <row r="3549" spans="1:18" ht="30">
      <c r="A3549" s="11" t="s">
        <v>2650</v>
      </c>
      <c r="B3549" s="11">
        <v>88248</v>
      </c>
      <c r="C3549" s="11" t="str">
        <f>VLOOKUP(B3549,IF(A3549="COMPOSICAO",S!$A:$E,I!$A:$E),2,FALSE)</f>
        <v>SINAPI</v>
      </c>
      <c r="D3549" s="23" t="str">
        <f>VLOOKUP(B3549,IF(A3549="COMPOSICAO",S!$A:$E,I!$A:$E),3,FALSE)</f>
        <v>AUXILIAR DE ENCANADOR OU BOMBEIRO HIDRÁULICO COM ENCARGOS COMPLEMENTARES</v>
      </c>
      <c r="E3549" s="11" t="str">
        <f>VLOOKUP(B3549,IF(A3549="COMPOSICAO",S!$A:$E,I!$A:$E),4,FALSE)</f>
        <v>H</v>
      </c>
      <c r="F3549" s="11">
        <f>0.0607/pcf</f>
        <v>6.0699999999999997E-2</v>
      </c>
      <c r="G3549" s="67">
        <f>IF(A3549="COMPOSICAO",VLOOKUP("TOTAL SEM BDI - "&amp;B3549,CPUAUX1!$A:$J,9,FALSE),VLOOKUP(B3549,I!$A:$E,5,FALSE))</f>
        <v>21.82</v>
      </c>
      <c r="H3549" s="68"/>
      <c r="I3549" s="67">
        <f>TRUNC(F3549*G3549,2)</f>
        <v>1.32</v>
      </c>
      <c r="J3549" s="68"/>
      <c r="M3549" s="11">
        <f>B3549</f>
        <v>88248</v>
      </c>
      <c r="N3549" s="18">
        <f>SUMIF(ORCAMENTO!B:B,B3547,ORCAMENTO!F:F)</f>
        <v>11</v>
      </c>
      <c r="O3549" s="11">
        <f>F3549*N3549</f>
        <v>0.66769999999999996</v>
      </c>
      <c r="Q3549" s="11">
        <f ca="1">IFERROR(SUMIF(CO!B:B,B3547,OFFSET(CO!F:F,0,(4+MATCH(ETAPA,CO!$J$10:$BL$10,0)))),0)</f>
        <v>0</v>
      </c>
      <c r="R3549" s="11">
        <f ca="1">F3549*Q3549</f>
        <v>0</v>
      </c>
    </row>
    <row r="3550" spans="1:18" ht="30">
      <c r="A3550" s="11" t="s">
        <v>2652</v>
      </c>
      <c r="B3550" s="11">
        <v>20149</v>
      </c>
      <c r="C3550" s="11" t="str">
        <f>VLOOKUP(B3550,IF(A3550="COMPOSICAO",S!$A:$E,I!$A:$E),2,FALSE)</f>
        <v>SINAPI</v>
      </c>
      <c r="D3550" s="23" t="str">
        <f>VLOOKUP(B3550,IF(A3550="COMPOSICAO",S!$A:$E,I!$A:$E),3,FALSE)</f>
        <v>JOELHO, PVC SERIE R, 45 GRAUS, DN 50 MM, PARA ESGOTO PREDIAL</v>
      </c>
      <c r="E3550" s="11" t="str">
        <f>VLOOKUP(B3550,IF(A3550="COMPOSICAO",S!$A:$E,I!$A:$E),4,FALSE)</f>
        <v>UN</v>
      </c>
      <c r="F3550" s="11">
        <v>1</v>
      </c>
      <c r="G3550" s="67">
        <f>IF(A3550="COMPOSICAO",VLOOKUP("TOTAL SEM BDI - "&amp;B3550,CPUAUX1!$A:$J,9,FALSE),VLOOKUP(B3550,I!$A:$E,5,FALSE))</f>
        <v>6.16</v>
      </c>
      <c r="H3550" s="68"/>
      <c r="I3550" s="67">
        <f>TRUNC(F3550*G3550,2)</f>
        <v>6.16</v>
      </c>
      <c r="J3550" s="68"/>
      <c r="M3550" s="11">
        <f>B3550</f>
        <v>20149</v>
      </c>
      <c r="N3550" s="18">
        <f>SUMIF(ORCAMENTO!B:B,B3547,ORCAMENTO!F:F)</f>
        <v>11</v>
      </c>
      <c r="O3550" s="11">
        <f>F3550*N3550</f>
        <v>11</v>
      </c>
      <c r="Q3550" s="11">
        <f ca="1">IFERROR(SUMIF(CO!B:B,B3547,OFFSET(CO!F:F,0,(4+MATCH(ETAPA,CO!$J$10:$BL$10,0)))),0)</f>
        <v>0</v>
      </c>
      <c r="R3550" s="11">
        <f ca="1">F3550*Q3550</f>
        <v>0</v>
      </c>
    </row>
    <row r="3551" spans="1:18" ht="30">
      <c r="A3551" s="11" t="s">
        <v>2652</v>
      </c>
      <c r="B3551" s="11">
        <v>20085</v>
      </c>
      <c r="C3551" s="11" t="str">
        <f>VLOOKUP(B3551,IF(A3551="COMPOSICAO",S!$A:$E,I!$A:$E),2,FALSE)</f>
        <v>SINAPI</v>
      </c>
      <c r="D3551" s="23" t="str">
        <f>VLOOKUP(B3551,IF(A3551="COMPOSICAO",S!$A:$E,I!$A:$E),3,FALSE)</f>
        <v>ANEL BORRACHA, DN 50 MM, PARA TUBO SERIE REFORCADA ESGOTO PREDIAL</v>
      </c>
      <c r="E3551" s="11" t="str">
        <f>VLOOKUP(B3551,IF(A3551="COMPOSICAO",S!$A:$E,I!$A:$E),4,FALSE)</f>
        <v>UN</v>
      </c>
      <c r="F3551" s="11">
        <v>2</v>
      </c>
      <c r="G3551" s="67">
        <f>IF(A3551="COMPOSICAO",VLOOKUP("TOTAL SEM BDI - "&amp;B3551,CPUAUX1!$A:$J,9,FALSE),VLOOKUP(B3551,I!$A:$E,5,FALSE))</f>
        <v>2.82</v>
      </c>
      <c r="H3551" s="68"/>
      <c r="I3551" s="67">
        <f>TRUNC(F3551*G3551,2)</f>
        <v>5.64</v>
      </c>
      <c r="J3551" s="68"/>
      <c r="M3551" s="11">
        <f>B3551</f>
        <v>20085</v>
      </c>
      <c r="N3551" s="18">
        <f>SUMIF(ORCAMENTO!B:B,B3547,ORCAMENTO!F:F)</f>
        <v>11</v>
      </c>
      <c r="O3551" s="11">
        <f>F3551*N3551</f>
        <v>22</v>
      </c>
      <c r="Q3551" s="11">
        <f ca="1">IFERROR(SUMIF(CO!B:B,B3547,OFFSET(CO!F:F,0,(4+MATCH(ETAPA,CO!$J$10:$BL$10,0)))),0)</f>
        <v>0</v>
      </c>
      <c r="R3551" s="11">
        <f ca="1">F3551*Q3551</f>
        <v>0</v>
      </c>
    </row>
    <row r="3552" spans="1:18" ht="45">
      <c r="A3552" s="11" t="s">
        <v>2652</v>
      </c>
      <c r="B3552" s="11">
        <v>20078</v>
      </c>
      <c r="C3552" s="11" t="str">
        <f>VLOOKUP(B3552,IF(A3552="COMPOSICAO",S!$A:$E,I!$A:$E),2,FALSE)</f>
        <v>SINAPI</v>
      </c>
      <c r="D3552" s="23" t="str">
        <f>VLOOKUP(B3552,IF(A3552="COMPOSICAO",S!$A:$E,I!$A:$E),3,FALSE)</f>
        <v>PASTA LUBRIFICANTE PARA TUBOS E CONEXOES COM JUNTA ELASTICA, EMBALAGEM DE *400* GR (USO EM PVC, ACO, POLIETILENO E OUTROS)</v>
      </c>
      <c r="E3552" s="11" t="str">
        <f>VLOOKUP(B3552,IF(A3552="COMPOSICAO",S!$A:$E,I!$A:$E),4,FALSE)</f>
        <v>UN</v>
      </c>
      <c r="F3552" s="11">
        <v>0.05</v>
      </c>
      <c r="G3552" s="67">
        <f>IF(A3552="COMPOSICAO",VLOOKUP("TOTAL SEM BDI - "&amp;B3552,CPUAUX1!$A:$J,9,FALSE),VLOOKUP(B3552,I!$A:$E,5,FALSE))</f>
        <v>30.01</v>
      </c>
      <c r="H3552" s="68"/>
      <c r="I3552" s="67">
        <f>TRUNC(F3552*G3552,2)</f>
        <v>1.5</v>
      </c>
      <c r="J3552" s="68"/>
      <c r="M3552" s="11">
        <f>B3552</f>
        <v>20078</v>
      </c>
      <c r="N3552" s="18">
        <f>SUMIF(ORCAMENTO!B:B,B3547,ORCAMENTO!F:F)</f>
        <v>11</v>
      </c>
      <c r="O3552" s="11">
        <f>F3552*N3552</f>
        <v>0.55000000000000004</v>
      </c>
      <c r="Q3552" s="11">
        <f ca="1">IFERROR(SUMIF(CO!B:B,B3547,OFFSET(CO!F:F,0,(4+MATCH(ETAPA,CO!$J$10:$BL$10,0)))),0)</f>
        <v>0</v>
      </c>
      <c r="R3552" s="11">
        <f ca="1">F3552*Q3552</f>
        <v>0</v>
      </c>
    </row>
    <row r="3553" spans="1:18">
      <c r="A3553" s="50" t="str">
        <f>"TOTAL SEM BDI - "&amp;B3547</f>
        <v>TOTAL SEM BDI - 89520</v>
      </c>
      <c r="B3553" s="51"/>
      <c r="C3553" s="51"/>
      <c r="D3553" s="51"/>
      <c r="E3553" s="51"/>
      <c r="F3553" s="51"/>
      <c r="G3553" s="51"/>
      <c r="H3553" s="52"/>
      <c r="I3553" s="67">
        <f>SUM(I3547:I3552)</f>
        <v>16.23</v>
      </c>
      <c r="J3553" s="68"/>
    </row>
    <row r="3554" spans="1:18">
      <c r="A3554" s="50" t="str">
        <f>"TAXA DE BDI ("&amp;TEXT(BDI,"00,00")&amp;" %)"</f>
        <v>TAXA DE BDI (23,54 %)</v>
      </c>
      <c r="B3554" s="51"/>
      <c r="C3554" s="51"/>
      <c r="D3554" s="51"/>
      <c r="E3554" s="51"/>
      <c r="F3554" s="51"/>
      <c r="G3554" s="51"/>
      <c r="H3554" s="52"/>
      <c r="I3554" s="67">
        <f>ROUND(I3553*(BDI/100),2)</f>
        <v>3.82</v>
      </c>
      <c r="J3554" s="68"/>
    </row>
    <row r="3555" spans="1:18">
      <c r="A3555" s="50" t="str">
        <f>"TOTAL COM BDI - "&amp;B3547</f>
        <v>TOTAL COM BDI - 89520</v>
      </c>
      <c r="B3555" s="51"/>
      <c r="C3555" s="51"/>
      <c r="D3555" s="51"/>
      <c r="E3555" s="51"/>
      <c r="F3555" s="51"/>
      <c r="G3555" s="51"/>
      <c r="H3555" s="52"/>
      <c r="I3555" s="67">
        <f>SUM(I3553:I3554)</f>
        <v>20.05</v>
      </c>
      <c r="J3555" s="68"/>
    </row>
    <row r="3557" spans="1:18">
      <c r="A3557" s="9" t="s">
        <v>2646</v>
      </c>
      <c r="B3557" s="9" t="s">
        <v>102</v>
      </c>
      <c r="C3557" s="9" t="s">
        <v>103</v>
      </c>
      <c r="D3557" s="9" t="s">
        <v>36</v>
      </c>
      <c r="E3557" s="9" t="s">
        <v>104</v>
      </c>
      <c r="F3557" s="9" t="s">
        <v>788</v>
      </c>
      <c r="G3557" s="63" t="s">
        <v>2647</v>
      </c>
      <c r="H3557" s="64"/>
      <c r="I3557" s="63" t="s">
        <v>24</v>
      </c>
      <c r="J3557" s="64"/>
    </row>
    <row r="3558" spans="1:18" ht="45">
      <c r="A3558" s="21" t="s">
        <v>2826</v>
      </c>
      <c r="B3558" s="21">
        <v>104319</v>
      </c>
      <c r="C3558" s="21" t="str">
        <f>VLOOKUP(B3558,S!$A:$G,2,FALSE)</f>
        <v>SINAPI</v>
      </c>
      <c r="D3558" s="22" t="str">
        <f>VLOOKUP(B3558,S!$A:$G,3,FALSE)</f>
        <v>JOELHO 90 GRAUS, PVC, SOLDÁVEL, DN 32 MM, INSTALADO EM DRENO DE AR CONDICIONADO - FORNECIMENTO E INSTALAÇÃO. AF_08/2022</v>
      </c>
      <c r="E3558" s="21" t="str">
        <f>VLOOKUP(B3558,S!$A:$G,4,FALSE)</f>
        <v>UN</v>
      </c>
      <c r="F3558" s="21"/>
      <c r="G3558" s="65">
        <f>I3565</f>
        <v>9.7899999999999991</v>
      </c>
      <c r="H3558" s="66"/>
      <c r="I3558" s="65"/>
      <c r="J3558" s="66"/>
      <c r="K3558" s="30">
        <f>VLOOKUP(B3558,S!A:G,5,FALSE)</f>
        <v>9.7899999999999991</v>
      </c>
      <c r="L3558" s="21" t="str">
        <f>IF(K3558=G3558,"OK, CONFORME TABELA",IF(G3558&gt;K3558,"ACIMA DA TABELA: ","ABAIXO DA TABELA: ")&amp;TRUNC((G3558*100)/K3558,2)&amp;" %")</f>
        <v>OK, CONFORME TABELA</v>
      </c>
    </row>
    <row r="3559" spans="1:18" ht="30">
      <c r="A3559" s="11" t="s">
        <v>2650</v>
      </c>
      <c r="B3559" s="11">
        <v>88267</v>
      </c>
      <c r="C3559" s="11" t="str">
        <f>VLOOKUP(B3559,IF(A3559="COMPOSICAO",S!$A:$E,I!$A:$E),2,FALSE)</f>
        <v>SINAPI</v>
      </c>
      <c r="D3559" s="23" t="str">
        <f>VLOOKUP(B3559,IF(A3559="COMPOSICAO",S!$A:$E,I!$A:$E),3,FALSE)</f>
        <v>ENCANADOR OU BOMBEIRO HIDRÁULICO COM ENCARGOS COMPLEMENTARES</v>
      </c>
      <c r="E3559" s="11" t="str">
        <f>VLOOKUP(B3559,IF(A3559="COMPOSICAO",S!$A:$E,I!$A:$E),4,FALSE)</f>
        <v>H</v>
      </c>
      <c r="F3559" s="11">
        <f>0.1182/pcf</f>
        <v>0.1182</v>
      </c>
      <c r="G3559" s="67">
        <f>IF(A3559="COMPOSICAO",VLOOKUP("TOTAL SEM BDI - "&amp;B3559,CPUAUX1!$A:$J,9,FALSE),VLOOKUP(B3559,I!$A:$E,5,FALSE))</f>
        <v>26.669999999999998</v>
      </c>
      <c r="H3559" s="68"/>
      <c r="I3559" s="67">
        <f t="shared" ref="I3559:I3564" si="333">TRUNC(F3559*G3559,2)</f>
        <v>3.15</v>
      </c>
      <c r="J3559" s="68"/>
      <c r="M3559" s="11">
        <f t="shared" ref="M3559:M3564" si="334">B3559</f>
        <v>88267</v>
      </c>
      <c r="N3559" s="18">
        <f>SUMIF(ORCAMENTO!B:B,B3558,ORCAMENTO!F:F)</f>
        <v>51</v>
      </c>
      <c r="O3559" s="11">
        <f t="shared" ref="O3559:O3564" si="335">F3559*N3559</f>
        <v>6.0282</v>
      </c>
      <c r="Q3559" s="11">
        <f ca="1">IFERROR(SUMIF(CO!B:B,B3558,OFFSET(CO!F:F,0,(4+MATCH(ETAPA,CO!$J$10:$BL$10,0)))),0)</f>
        <v>0</v>
      </c>
      <c r="R3559" s="11">
        <f t="shared" ref="R3559:R3564" ca="1" si="336">F3559*Q3559</f>
        <v>0</v>
      </c>
    </row>
    <row r="3560" spans="1:18" ht="30">
      <c r="A3560" s="11" t="s">
        <v>2650</v>
      </c>
      <c r="B3560" s="11">
        <v>88248</v>
      </c>
      <c r="C3560" s="11" t="str">
        <f>VLOOKUP(B3560,IF(A3560="COMPOSICAO",S!$A:$E,I!$A:$E),2,FALSE)</f>
        <v>SINAPI</v>
      </c>
      <c r="D3560" s="23" t="str">
        <f>VLOOKUP(B3560,IF(A3560="COMPOSICAO",S!$A:$E,I!$A:$E),3,FALSE)</f>
        <v>AUXILIAR DE ENCANADOR OU BOMBEIRO HIDRÁULICO COM ENCARGOS COMPLEMENTARES</v>
      </c>
      <c r="E3560" s="11" t="str">
        <f>VLOOKUP(B3560,IF(A3560="COMPOSICAO",S!$A:$E,I!$A:$E),4,FALSE)</f>
        <v>H</v>
      </c>
      <c r="F3560" s="11">
        <f>0.1182/pcf</f>
        <v>0.1182</v>
      </c>
      <c r="G3560" s="67">
        <f>IF(A3560="COMPOSICAO",VLOOKUP("TOTAL SEM BDI - "&amp;B3560,CPUAUX1!$A:$J,9,FALSE),VLOOKUP(B3560,I!$A:$E,5,FALSE))</f>
        <v>21.82</v>
      </c>
      <c r="H3560" s="68"/>
      <c r="I3560" s="67">
        <f t="shared" si="333"/>
        <v>2.57</v>
      </c>
      <c r="J3560" s="68"/>
      <c r="M3560" s="11">
        <f t="shared" si="334"/>
        <v>88248</v>
      </c>
      <c r="N3560" s="18">
        <f>SUMIF(ORCAMENTO!B:B,B3558,ORCAMENTO!F:F)</f>
        <v>51</v>
      </c>
      <c r="O3560" s="11">
        <f t="shared" si="335"/>
        <v>6.0282</v>
      </c>
      <c r="Q3560" s="11">
        <f ca="1">IFERROR(SUMIF(CO!B:B,B3558,OFFSET(CO!F:F,0,(4+MATCH(ETAPA,CO!$J$10:$BL$10,0)))),0)</f>
        <v>0</v>
      </c>
      <c r="R3560" s="11">
        <f t="shared" ca="1" si="336"/>
        <v>0</v>
      </c>
    </row>
    <row r="3561" spans="1:18">
      <c r="A3561" s="11" t="s">
        <v>2652</v>
      </c>
      <c r="B3561" s="11">
        <v>38383</v>
      </c>
      <c r="C3561" s="11" t="str">
        <f>VLOOKUP(B3561,IF(A3561="COMPOSICAO",S!$A:$E,I!$A:$E),2,FALSE)</f>
        <v>SINAPI</v>
      </c>
      <c r="D3561" s="23" t="str">
        <f>VLOOKUP(B3561,IF(A3561="COMPOSICAO",S!$A:$E,I!$A:$E),3,FALSE)</f>
        <v>LIXA D'AGUA EM FOLHA, COR PRETA, GRAO 100</v>
      </c>
      <c r="E3561" s="11" t="str">
        <f>VLOOKUP(B3561,IF(A3561="COMPOSICAO",S!$A:$E,I!$A:$E),4,FALSE)</f>
        <v>UN</v>
      </c>
      <c r="F3561" s="11">
        <v>6.6E-3</v>
      </c>
      <c r="G3561" s="67">
        <f>IF(A3561="COMPOSICAO",VLOOKUP("TOTAL SEM BDI - "&amp;B3561,CPUAUX1!$A:$J,9,FALSE),VLOOKUP(B3561,I!$A:$E,5,FALSE))</f>
        <v>2.15</v>
      </c>
      <c r="H3561" s="68"/>
      <c r="I3561" s="67">
        <f t="shared" si="333"/>
        <v>0.01</v>
      </c>
      <c r="J3561" s="68"/>
      <c r="M3561" s="11">
        <f t="shared" si="334"/>
        <v>38383</v>
      </c>
      <c r="N3561" s="18">
        <f>SUMIF(ORCAMENTO!B:B,B3558,ORCAMENTO!F:F)</f>
        <v>51</v>
      </c>
      <c r="O3561" s="11">
        <f t="shared" si="335"/>
        <v>0.33660000000000001</v>
      </c>
      <c r="Q3561" s="11">
        <f ca="1">IFERROR(SUMIF(CO!B:B,B3558,OFFSET(CO!F:F,0,(4+MATCH(ETAPA,CO!$J$10:$BL$10,0)))),0)</f>
        <v>0</v>
      </c>
      <c r="R3561" s="11">
        <f t="shared" ca="1" si="336"/>
        <v>0</v>
      </c>
    </row>
    <row r="3562" spans="1:18" ht="30">
      <c r="A3562" s="11" t="s">
        <v>2652</v>
      </c>
      <c r="B3562" s="11">
        <v>20083</v>
      </c>
      <c r="C3562" s="11" t="str">
        <f>VLOOKUP(B3562,IF(A3562="COMPOSICAO",S!$A:$E,I!$A:$E),2,FALSE)</f>
        <v>SINAPI</v>
      </c>
      <c r="D3562" s="23" t="str">
        <f>VLOOKUP(B3562,IF(A3562="COMPOSICAO",S!$A:$E,I!$A:$E),3,FALSE)</f>
        <v>SOLUCAO PREPARADORA / LIMPADORA PARA PVC, FRASCO COM 1000 CM3</v>
      </c>
      <c r="E3562" s="11" t="str">
        <f>VLOOKUP(B3562,IF(A3562="COMPOSICAO",S!$A:$E,I!$A:$E),4,FALSE)</f>
        <v>UN</v>
      </c>
      <c r="F3562" s="11">
        <v>1.0999999999999999E-2</v>
      </c>
      <c r="G3562" s="67">
        <f>IF(A3562="COMPOSICAO",VLOOKUP("TOTAL SEM BDI - "&amp;B3562,CPUAUX1!$A:$J,9,FALSE),VLOOKUP(B3562,I!$A:$E,5,FALSE))</f>
        <v>82.38</v>
      </c>
      <c r="H3562" s="68"/>
      <c r="I3562" s="67">
        <f t="shared" si="333"/>
        <v>0.9</v>
      </c>
      <c r="J3562" s="68"/>
      <c r="M3562" s="11">
        <f t="shared" si="334"/>
        <v>20083</v>
      </c>
      <c r="N3562" s="18">
        <f>SUMIF(ORCAMENTO!B:B,B3558,ORCAMENTO!F:F)</f>
        <v>51</v>
      </c>
      <c r="O3562" s="11">
        <f t="shared" si="335"/>
        <v>0.56099999999999994</v>
      </c>
      <c r="Q3562" s="11">
        <f ca="1">IFERROR(SUMIF(CO!B:B,B3558,OFFSET(CO!F:F,0,(4+MATCH(ETAPA,CO!$J$10:$BL$10,0)))),0)</f>
        <v>0</v>
      </c>
      <c r="R3562" s="11">
        <f t="shared" ca="1" si="336"/>
        <v>0</v>
      </c>
    </row>
    <row r="3563" spans="1:18" ht="30">
      <c r="A3563" s="11" t="s">
        <v>2652</v>
      </c>
      <c r="B3563" s="11">
        <v>3536</v>
      </c>
      <c r="C3563" s="11" t="str">
        <f>VLOOKUP(B3563,IF(A3563="COMPOSICAO",S!$A:$E,I!$A:$E),2,FALSE)</f>
        <v>SINAPI</v>
      </c>
      <c r="D3563" s="23" t="str">
        <f>VLOOKUP(B3563,IF(A3563="COMPOSICAO",S!$A:$E,I!$A:$E),3,FALSE)</f>
        <v>JOELHO PVC, SOLDAVEL, 90 GRAUS, 32 MM, COR MARROM, PARA AGUA FRIA PREDIAL</v>
      </c>
      <c r="E3563" s="11" t="str">
        <f>VLOOKUP(B3563,IF(A3563="COMPOSICAO",S!$A:$E,I!$A:$E),4,FALSE)</f>
        <v>UN</v>
      </c>
      <c r="F3563" s="11">
        <v>1</v>
      </c>
      <c r="G3563" s="67">
        <f>IF(A3563="COMPOSICAO",VLOOKUP("TOTAL SEM BDI - "&amp;B3563,CPUAUX1!$A:$J,9,FALSE),VLOOKUP(B3563,I!$A:$E,5,FALSE))</f>
        <v>2.48</v>
      </c>
      <c r="H3563" s="68"/>
      <c r="I3563" s="67">
        <f t="shared" si="333"/>
        <v>2.48</v>
      </c>
      <c r="J3563" s="68"/>
      <c r="M3563" s="11">
        <f t="shared" si="334"/>
        <v>3536</v>
      </c>
      <c r="N3563" s="18">
        <f>SUMIF(ORCAMENTO!B:B,B3558,ORCAMENTO!F:F)</f>
        <v>51</v>
      </c>
      <c r="O3563" s="11">
        <f t="shared" si="335"/>
        <v>51</v>
      </c>
      <c r="Q3563" s="11">
        <f ca="1">IFERROR(SUMIF(CO!B:B,B3558,OFFSET(CO!F:F,0,(4+MATCH(ETAPA,CO!$J$10:$BL$10,0)))),0)</f>
        <v>0</v>
      </c>
      <c r="R3563" s="11">
        <f t="shared" ca="1" si="336"/>
        <v>0</v>
      </c>
    </row>
    <row r="3564" spans="1:18">
      <c r="A3564" s="11" t="s">
        <v>2652</v>
      </c>
      <c r="B3564" s="11">
        <v>122</v>
      </c>
      <c r="C3564" s="11" t="str">
        <f>VLOOKUP(B3564,IF(A3564="COMPOSICAO",S!$A:$E,I!$A:$E),2,FALSE)</f>
        <v>SINAPI</v>
      </c>
      <c r="D3564" s="23" t="str">
        <f>VLOOKUP(B3564,IF(A3564="COMPOSICAO",S!$A:$E,I!$A:$E),3,FALSE)</f>
        <v>ADESIVO PLASTICO PARA PVC, FRASCO COM *850* GR</v>
      </c>
      <c r="E3564" s="11" t="str">
        <f>VLOOKUP(B3564,IF(A3564="COMPOSICAO",S!$A:$E,I!$A:$E),4,FALSE)</f>
        <v>UN</v>
      </c>
      <c r="F3564" s="11">
        <v>9.4000000000000004E-3</v>
      </c>
      <c r="G3564" s="67">
        <f>IF(A3564="COMPOSICAO",VLOOKUP("TOTAL SEM BDI - "&amp;B3564,CPUAUX1!$A:$J,9,FALSE),VLOOKUP(B3564,I!$A:$E,5,FALSE))</f>
        <v>72.709999999999994</v>
      </c>
      <c r="H3564" s="68"/>
      <c r="I3564" s="67">
        <f t="shared" si="333"/>
        <v>0.68</v>
      </c>
      <c r="J3564" s="68"/>
      <c r="M3564" s="11">
        <f t="shared" si="334"/>
        <v>122</v>
      </c>
      <c r="N3564" s="18">
        <f>SUMIF(ORCAMENTO!B:B,B3558,ORCAMENTO!F:F)</f>
        <v>51</v>
      </c>
      <c r="O3564" s="11">
        <f t="shared" si="335"/>
        <v>0.47939999999999999</v>
      </c>
      <c r="Q3564" s="11">
        <f ca="1">IFERROR(SUMIF(CO!B:B,B3558,OFFSET(CO!F:F,0,(4+MATCH(ETAPA,CO!$J$10:$BL$10,0)))),0)</f>
        <v>0</v>
      </c>
      <c r="R3564" s="11">
        <f t="shared" ca="1" si="336"/>
        <v>0</v>
      </c>
    </row>
    <row r="3565" spans="1:18">
      <c r="A3565" s="50" t="str">
        <f>"TOTAL SEM BDI - "&amp;B3558</f>
        <v>TOTAL SEM BDI - 104319</v>
      </c>
      <c r="B3565" s="51"/>
      <c r="C3565" s="51"/>
      <c r="D3565" s="51"/>
      <c r="E3565" s="51"/>
      <c r="F3565" s="51"/>
      <c r="G3565" s="51"/>
      <c r="H3565" s="52"/>
      <c r="I3565" s="67">
        <f>SUM(I3558:I3564)</f>
        <v>9.7899999999999991</v>
      </c>
      <c r="J3565" s="68"/>
    </row>
    <row r="3566" spans="1:18">
      <c r="A3566" s="50" t="str">
        <f>"TAXA DE BDI ("&amp;TEXT(BDI,"00,00")&amp;" %)"</f>
        <v>TAXA DE BDI (23,54 %)</v>
      </c>
      <c r="B3566" s="51"/>
      <c r="C3566" s="51"/>
      <c r="D3566" s="51"/>
      <c r="E3566" s="51"/>
      <c r="F3566" s="51"/>
      <c r="G3566" s="51"/>
      <c r="H3566" s="52"/>
      <c r="I3566" s="67">
        <f>ROUND(I3565*(BDI/100),2)</f>
        <v>2.2999999999999998</v>
      </c>
      <c r="J3566" s="68"/>
    </row>
    <row r="3567" spans="1:18">
      <c r="A3567" s="50" t="str">
        <f>"TOTAL COM BDI - "&amp;B3558</f>
        <v>TOTAL COM BDI - 104319</v>
      </c>
      <c r="B3567" s="51"/>
      <c r="C3567" s="51"/>
      <c r="D3567" s="51"/>
      <c r="E3567" s="51"/>
      <c r="F3567" s="51"/>
      <c r="G3567" s="51"/>
      <c r="H3567" s="52"/>
      <c r="I3567" s="67">
        <f>SUM(I3565:I3566)</f>
        <v>12.09</v>
      </c>
      <c r="J3567" s="68"/>
    </row>
    <row r="3569" spans="1:18">
      <c r="A3569" s="9" t="s">
        <v>2646</v>
      </c>
      <c r="B3569" s="9" t="s">
        <v>102</v>
      </c>
      <c r="C3569" s="9" t="s">
        <v>103</v>
      </c>
      <c r="D3569" s="9" t="s">
        <v>36</v>
      </c>
      <c r="E3569" s="9" t="s">
        <v>104</v>
      </c>
      <c r="F3569" s="9" t="s">
        <v>788</v>
      </c>
      <c r="G3569" s="63" t="s">
        <v>2647</v>
      </c>
      <c r="H3569" s="64"/>
      <c r="I3569" s="63" t="s">
        <v>24</v>
      </c>
      <c r="J3569" s="64"/>
    </row>
    <row r="3570" spans="1:18" ht="60">
      <c r="A3570" s="21" t="s">
        <v>2814</v>
      </c>
      <c r="B3570" s="21" t="s">
        <v>2384</v>
      </c>
      <c r="C3570" s="21" t="str">
        <f>VLOOKUP(B3570,S!$A:$G,2,FALSE)</f>
        <v>PRÓPRIA</v>
      </c>
      <c r="D3570" s="22" t="str">
        <f>VLOOKUP(B3570,S!$A:$G,3,FALSE)</f>
        <v>JUNÇÃO DE REDUÇÃO INVERTIDA, PVC, SÉRIE NORMAL, DN 100 X 50 MM, JUNTA ELÁSTICA, FORNECIDO E INSTALADO EM DRENO DE AR CONDICIONADO. AF_08/2022 (REF: 104345-SINAPI-09/2025)</v>
      </c>
      <c r="E3570" s="21" t="str">
        <f>VLOOKUP(B3570,S!$A:$G,4,FALSE)</f>
        <v>UN</v>
      </c>
      <c r="F3570" s="21"/>
      <c r="G3570" s="65">
        <f>I3577</f>
        <v>42.730000000000004</v>
      </c>
      <c r="H3570" s="66"/>
      <c r="I3570" s="65"/>
      <c r="J3570" s="66"/>
      <c r="K3570" s="30">
        <f>VLOOKUP(B3570,S!A:G,5,FALSE)</f>
        <v>0</v>
      </c>
      <c r="L3570" s="21" t="s">
        <v>2649</v>
      </c>
    </row>
    <row r="3571" spans="1:18" ht="45">
      <c r="A3571" s="11" t="s">
        <v>2652</v>
      </c>
      <c r="B3571" s="11">
        <v>20078</v>
      </c>
      <c r="C3571" s="11" t="str">
        <f>VLOOKUP(B3571,IF(A3571="COMPOSICAO",S!$A:$E,I!$A:$E),2,FALSE)</f>
        <v>SINAPI</v>
      </c>
      <c r="D3571" s="23" t="str">
        <f>VLOOKUP(B3571,IF(A3571="COMPOSICAO",S!$A:$E,I!$A:$E),3,FALSE)</f>
        <v>PASTA LUBRIFICANTE PARA TUBOS E CONEXOES COM JUNTA ELASTICA, EMBALAGEM DE *400* GR (USO EM PVC, ACO, POLIETILENO E OUTROS)</v>
      </c>
      <c r="E3571" s="11" t="str">
        <f>VLOOKUP(B3571,IF(A3571="COMPOSICAO",S!$A:$E,I!$A:$E),4,FALSE)</f>
        <v>UN</v>
      </c>
      <c r="F3571" s="11">
        <v>0.14000000000000001</v>
      </c>
      <c r="G3571" s="67">
        <f>IF(A3571="COMPOSICAO",VLOOKUP("TOTAL SEM BDI - "&amp;B3571,CPUAUX1!$A:$J,9,FALSE),VLOOKUP(B3571,I!$A:$E,5,FALSE))</f>
        <v>30.01</v>
      </c>
      <c r="H3571" s="68"/>
      <c r="I3571" s="67">
        <f t="shared" ref="I3571:I3576" si="337">TRUNC(F3571*G3571,2)</f>
        <v>4.2</v>
      </c>
      <c r="J3571" s="68"/>
      <c r="M3571" s="11">
        <f t="shared" ref="M3571:M3576" si="338">B3571</f>
        <v>20078</v>
      </c>
      <c r="N3571" s="18">
        <f>SUMIF(ORCAMENTO!B:B,B3570,ORCAMENTO!F:F)</f>
        <v>8</v>
      </c>
      <c r="O3571" s="11">
        <f t="shared" ref="O3571:O3576" si="339">F3571*N3571</f>
        <v>1.1200000000000001</v>
      </c>
      <c r="Q3571" s="11">
        <f ca="1">IFERROR(SUMIF(CO!B:B,B3570,OFFSET(CO!F:F,0,(4+MATCH(ETAPA,CO!$J$10:$BL$10,0)))),0)</f>
        <v>0</v>
      </c>
      <c r="R3571" s="11">
        <f t="shared" ref="R3571:R3576" ca="1" si="340">F3571*Q3571</f>
        <v>0</v>
      </c>
    </row>
    <row r="3572" spans="1:18" ht="30">
      <c r="A3572" s="11" t="s">
        <v>2652</v>
      </c>
      <c r="B3572" s="11">
        <v>10908</v>
      </c>
      <c r="C3572" s="11" t="str">
        <f>VLOOKUP(B3572,IF(A3572="COMPOSICAO",S!$A:$E,I!$A:$E),2,FALSE)</f>
        <v>SINAPI</v>
      </c>
      <c r="D3572" s="23" t="str">
        <f>VLOOKUP(B3572,IF(A3572="COMPOSICAO",S!$A:$E,I!$A:$E),3,FALSE)</f>
        <v>JUNCAO DE REDUCAO INVERTIDA, PVC SOLDAVEL, 100 X 50 MM, SERIE NORMAL PARA ESGOTO PREDIAL</v>
      </c>
      <c r="E3572" s="11" t="str">
        <f>VLOOKUP(B3572,IF(A3572="COMPOSICAO",S!$A:$E,I!$A:$E),4,FALSE)</f>
        <v>UN</v>
      </c>
      <c r="F3572" s="11">
        <v>1</v>
      </c>
      <c r="G3572" s="67">
        <f>IF(A3572="COMPOSICAO",VLOOKUP("TOTAL SEM BDI - "&amp;B3572,CPUAUX1!$A:$J,9,FALSE),VLOOKUP(B3572,I!$A:$E,5,FALSE))</f>
        <v>17.52</v>
      </c>
      <c r="H3572" s="68"/>
      <c r="I3572" s="67">
        <f t="shared" si="337"/>
        <v>17.52</v>
      </c>
      <c r="J3572" s="68"/>
      <c r="M3572" s="11">
        <f t="shared" si="338"/>
        <v>10908</v>
      </c>
      <c r="N3572" s="18">
        <f>SUMIF(ORCAMENTO!B:B,B3570,ORCAMENTO!F:F)</f>
        <v>8</v>
      </c>
      <c r="O3572" s="11">
        <f t="shared" si="339"/>
        <v>8</v>
      </c>
      <c r="Q3572" s="11">
        <f ca="1">IFERROR(SUMIF(CO!B:B,B3570,OFFSET(CO!F:F,0,(4+MATCH(ETAPA,CO!$J$10:$BL$10,0)))),0)</f>
        <v>0</v>
      </c>
      <c r="R3572" s="11">
        <f t="shared" ca="1" si="340"/>
        <v>0</v>
      </c>
    </row>
    <row r="3573" spans="1:18" ht="30">
      <c r="A3573" s="11" t="s">
        <v>2652</v>
      </c>
      <c r="B3573" s="11">
        <v>301</v>
      </c>
      <c r="C3573" s="11" t="str">
        <f>VLOOKUP(B3573,IF(A3573="COMPOSICAO",S!$A:$E,I!$A:$E),2,FALSE)</f>
        <v>SINAPI</v>
      </c>
      <c r="D3573" s="23" t="str">
        <f>VLOOKUP(B3573,IF(A3573="COMPOSICAO",S!$A:$E,I!$A:$E),3,FALSE)</f>
        <v>ANEL BORRACHA PARA TUBO ESGOTO PREDIAL, DN 100 MM (NBR 5688)</v>
      </c>
      <c r="E3573" s="11" t="str">
        <f>VLOOKUP(B3573,IF(A3573="COMPOSICAO",S!$A:$E,I!$A:$E),4,FALSE)</f>
        <v>UN</v>
      </c>
      <c r="F3573" s="11">
        <v>2</v>
      </c>
      <c r="G3573" s="67">
        <f>IF(A3573="COMPOSICAO",VLOOKUP("TOTAL SEM BDI - "&amp;B3573,CPUAUX1!$A:$J,9,FALSE),VLOOKUP(B3573,I!$A:$E,5,FALSE))</f>
        <v>3.8</v>
      </c>
      <c r="H3573" s="68"/>
      <c r="I3573" s="67">
        <f t="shared" si="337"/>
        <v>7.6</v>
      </c>
      <c r="J3573" s="68"/>
      <c r="M3573" s="11">
        <f t="shared" si="338"/>
        <v>301</v>
      </c>
      <c r="N3573" s="18">
        <f>SUMIF(ORCAMENTO!B:B,B3570,ORCAMENTO!F:F)</f>
        <v>8</v>
      </c>
      <c r="O3573" s="11">
        <f t="shared" si="339"/>
        <v>16</v>
      </c>
      <c r="Q3573" s="11">
        <f ca="1">IFERROR(SUMIF(CO!B:B,B3570,OFFSET(CO!F:F,0,(4+MATCH(ETAPA,CO!$J$10:$BL$10,0)))),0)</f>
        <v>0</v>
      </c>
      <c r="R3573" s="11">
        <f t="shared" ca="1" si="340"/>
        <v>0</v>
      </c>
    </row>
    <row r="3574" spans="1:18" ht="30">
      <c r="A3574" s="11" t="s">
        <v>2652</v>
      </c>
      <c r="B3574" s="11">
        <v>296</v>
      </c>
      <c r="C3574" s="11" t="str">
        <f>VLOOKUP(B3574,IF(A3574="COMPOSICAO",S!$A:$E,I!$A:$E),2,FALSE)</f>
        <v>SINAPI</v>
      </c>
      <c r="D3574" s="23" t="str">
        <f>VLOOKUP(B3574,IF(A3574="COMPOSICAO",S!$A:$E,I!$A:$E),3,FALSE)</f>
        <v>ANEL BORRACHA PARA TUBO ESGOTO PREDIAL, DN 50 MM (NBR 5688)</v>
      </c>
      <c r="E3574" s="11" t="str">
        <f>VLOOKUP(B3574,IF(A3574="COMPOSICAO",S!$A:$E,I!$A:$E),4,FALSE)</f>
        <v>UN</v>
      </c>
      <c r="F3574" s="11">
        <v>1</v>
      </c>
      <c r="G3574" s="67">
        <f>IF(A3574="COMPOSICAO",VLOOKUP("TOTAL SEM BDI - "&amp;B3574,CPUAUX1!$A:$J,9,FALSE),VLOOKUP(B3574,I!$A:$E,5,FALSE))</f>
        <v>2.14</v>
      </c>
      <c r="H3574" s="68"/>
      <c r="I3574" s="67">
        <f t="shared" si="337"/>
        <v>2.14</v>
      </c>
      <c r="J3574" s="68"/>
      <c r="M3574" s="11">
        <f t="shared" si="338"/>
        <v>296</v>
      </c>
      <c r="N3574" s="18">
        <f>SUMIF(ORCAMENTO!B:B,B3570,ORCAMENTO!F:F)</f>
        <v>8</v>
      </c>
      <c r="O3574" s="11">
        <f t="shared" si="339"/>
        <v>8</v>
      </c>
      <c r="Q3574" s="11">
        <f ca="1">IFERROR(SUMIF(CO!B:B,B3570,OFFSET(CO!F:F,0,(4+MATCH(ETAPA,CO!$J$10:$BL$10,0)))),0)</f>
        <v>0</v>
      </c>
      <c r="R3574" s="11">
        <f t="shared" ca="1" si="340"/>
        <v>0</v>
      </c>
    </row>
    <row r="3575" spans="1:18" ht="30">
      <c r="A3575" s="11" t="s">
        <v>2650</v>
      </c>
      <c r="B3575" s="11">
        <v>88267</v>
      </c>
      <c r="C3575" s="11" t="str">
        <f>VLOOKUP(B3575,IF(A3575="COMPOSICAO",S!$A:$E,I!$A:$E),2,FALSE)</f>
        <v>SINAPI</v>
      </c>
      <c r="D3575" s="23" t="str">
        <f>VLOOKUP(B3575,IF(A3575="COMPOSICAO",S!$A:$E,I!$A:$E),3,FALSE)</f>
        <v>ENCANADOR OU BOMBEIRO HIDRÁULICO COM ENCARGOS COMPLEMENTARES</v>
      </c>
      <c r="E3575" s="11" t="str">
        <f>VLOOKUP(B3575,IF(A3575="COMPOSICAO",S!$A:$E,I!$A:$E),4,FALSE)</f>
        <v>H</v>
      </c>
      <c r="F3575" s="11">
        <f>0.2325/pcf</f>
        <v>0.23250000000000001</v>
      </c>
      <c r="G3575" s="67">
        <f>IF(A3575="COMPOSICAO",VLOOKUP("TOTAL SEM BDI - "&amp;B3575,CPUAUX1!$A:$J,9,FALSE),VLOOKUP(B3575,I!$A:$E,5,FALSE))</f>
        <v>26.669999999999998</v>
      </c>
      <c r="H3575" s="68"/>
      <c r="I3575" s="67">
        <f t="shared" si="337"/>
        <v>6.2</v>
      </c>
      <c r="J3575" s="68"/>
      <c r="M3575" s="11">
        <f t="shared" si="338"/>
        <v>88267</v>
      </c>
      <c r="N3575" s="18">
        <f>SUMIF(ORCAMENTO!B:B,B3570,ORCAMENTO!F:F)</f>
        <v>8</v>
      </c>
      <c r="O3575" s="11">
        <f t="shared" si="339"/>
        <v>1.86</v>
      </c>
      <c r="Q3575" s="11">
        <f ca="1">IFERROR(SUMIF(CO!B:B,B3570,OFFSET(CO!F:F,0,(4+MATCH(ETAPA,CO!$J$10:$BL$10,0)))),0)</f>
        <v>0</v>
      </c>
      <c r="R3575" s="11">
        <f t="shared" ca="1" si="340"/>
        <v>0</v>
      </c>
    </row>
    <row r="3576" spans="1:18" ht="30">
      <c r="A3576" s="11" t="s">
        <v>2650</v>
      </c>
      <c r="B3576" s="11">
        <v>88248</v>
      </c>
      <c r="C3576" s="11" t="str">
        <f>VLOOKUP(B3576,IF(A3576="COMPOSICAO",S!$A:$E,I!$A:$E),2,FALSE)</f>
        <v>SINAPI</v>
      </c>
      <c r="D3576" s="23" t="str">
        <f>VLOOKUP(B3576,IF(A3576="COMPOSICAO",S!$A:$E,I!$A:$E),3,FALSE)</f>
        <v>AUXILIAR DE ENCANADOR OU BOMBEIRO HIDRÁULICO COM ENCARGOS COMPLEMENTARES</v>
      </c>
      <c r="E3576" s="11" t="str">
        <f>VLOOKUP(B3576,IF(A3576="COMPOSICAO",S!$A:$E,I!$A:$E),4,FALSE)</f>
        <v>H</v>
      </c>
      <c r="F3576" s="11">
        <f>0.2325/pcf</f>
        <v>0.23250000000000001</v>
      </c>
      <c r="G3576" s="67">
        <f>IF(A3576="COMPOSICAO",VLOOKUP("TOTAL SEM BDI - "&amp;B3576,CPUAUX1!$A:$J,9,FALSE),VLOOKUP(B3576,I!$A:$E,5,FALSE))</f>
        <v>21.82</v>
      </c>
      <c r="H3576" s="68"/>
      <c r="I3576" s="67">
        <f t="shared" si="337"/>
        <v>5.07</v>
      </c>
      <c r="J3576" s="68"/>
      <c r="M3576" s="11">
        <f t="shared" si="338"/>
        <v>88248</v>
      </c>
      <c r="N3576" s="18">
        <f>SUMIF(ORCAMENTO!B:B,B3570,ORCAMENTO!F:F)</f>
        <v>8</v>
      </c>
      <c r="O3576" s="11">
        <f t="shared" si="339"/>
        <v>1.86</v>
      </c>
      <c r="Q3576" s="11">
        <f ca="1">IFERROR(SUMIF(CO!B:B,B3570,OFFSET(CO!F:F,0,(4+MATCH(ETAPA,CO!$J$10:$BL$10,0)))),0)</f>
        <v>0</v>
      </c>
      <c r="R3576" s="11">
        <f t="shared" ca="1" si="340"/>
        <v>0</v>
      </c>
    </row>
    <row r="3577" spans="1:18">
      <c r="A3577" s="50" t="str">
        <f>"TOTAL SEM BDI - "&amp;B3570</f>
        <v>TOTAL SEM BDI - SEDUC811</v>
      </c>
      <c r="B3577" s="51"/>
      <c r="C3577" s="51"/>
      <c r="D3577" s="51"/>
      <c r="E3577" s="51"/>
      <c r="F3577" s="51"/>
      <c r="G3577" s="51"/>
      <c r="H3577" s="52"/>
      <c r="I3577" s="67">
        <f>SUM(I3570:I3576)</f>
        <v>42.730000000000004</v>
      </c>
      <c r="J3577" s="68"/>
    </row>
    <row r="3578" spans="1:18">
      <c r="A3578" s="50" t="str">
        <f>"TAXA DE BDI ("&amp;TEXT(BDI,"00,00")&amp;" %)"</f>
        <v>TAXA DE BDI (23,54 %)</v>
      </c>
      <c r="B3578" s="51"/>
      <c r="C3578" s="51"/>
      <c r="D3578" s="51"/>
      <c r="E3578" s="51"/>
      <c r="F3578" s="51"/>
      <c r="G3578" s="51"/>
      <c r="H3578" s="52"/>
      <c r="I3578" s="67">
        <f>ROUND(I3577*(BDI/100),2)</f>
        <v>10.06</v>
      </c>
      <c r="J3578" s="68"/>
    </row>
    <row r="3579" spans="1:18">
      <c r="A3579" s="50" t="str">
        <f>"TOTAL COM BDI - "&amp;B3570</f>
        <v>TOTAL COM BDI - SEDUC811</v>
      </c>
      <c r="B3579" s="51"/>
      <c r="C3579" s="51"/>
      <c r="D3579" s="51"/>
      <c r="E3579" s="51"/>
      <c r="F3579" s="51"/>
      <c r="G3579" s="51"/>
      <c r="H3579" s="52"/>
      <c r="I3579" s="67">
        <f>SUM(I3577:I3578)</f>
        <v>52.790000000000006</v>
      </c>
      <c r="J3579" s="68"/>
    </row>
    <row r="3581" spans="1:18">
      <c r="A3581" s="9" t="s">
        <v>2646</v>
      </c>
      <c r="B3581" s="9" t="s">
        <v>102</v>
      </c>
      <c r="C3581" s="9" t="s">
        <v>103</v>
      </c>
      <c r="D3581" s="9" t="s">
        <v>36</v>
      </c>
      <c r="E3581" s="9" t="s">
        <v>104</v>
      </c>
      <c r="F3581" s="9" t="s">
        <v>788</v>
      </c>
      <c r="G3581" s="63" t="s">
        <v>2647</v>
      </c>
      <c r="H3581" s="64"/>
      <c r="I3581" s="63" t="s">
        <v>24</v>
      </c>
      <c r="J3581" s="64"/>
    </row>
    <row r="3582" spans="1:18" ht="45">
      <c r="A3582" s="21" t="s">
        <v>2823</v>
      </c>
      <c r="B3582" s="21">
        <v>89561</v>
      </c>
      <c r="C3582" s="21" t="str">
        <f>VLOOKUP(B3582,S!$A:$G,2,FALSE)</f>
        <v>SINAPI</v>
      </c>
      <c r="D3582" s="22" t="str">
        <f>VLOOKUP(B3582,S!$A:$G,3,FALSE)</f>
        <v>JUNÇÃO SIMPLES, PVC, SERIE R, ÁGUA PLUVIAL, DN 40 MM, JUNTA SOLDÁVEL, FORNECIDO E INSTALADO EM RAMAL DE ENCAMINHAMENTO. AF_06/2022</v>
      </c>
      <c r="E3582" s="21" t="str">
        <f>VLOOKUP(B3582,S!$A:$G,4,FALSE)</f>
        <v>UN</v>
      </c>
      <c r="F3582" s="21"/>
      <c r="G3582" s="65">
        <f>I3589</f>
        <v>13.93</v>
      </c>
      <c r="H3582" s="66"/>
      <c r="I3582" s="65"/>
      <c r="J3582" s="66"/>
      <c r="K3582" s="30">
        <f>VLOOKUP(B3582,S!A:G,5,FALSE)</f>
        <v>13.93</v>
      </c>
      <c r="L3582" s="21" t="str">
        <f>IF(K3582=G3582,"OK, CONFORME TABELA",IF(G3582&gt;K3582,"ACIMA DA TABELA: ","ABAIXO DA TABELA: ")&amp;TRUNC((G3582*100)/K3582,2)&amp;" %")</f>
        <v>OK, CONFORME TABELA</v>
      </c>
    </row>
    <row r="3583" spans="1:18" ht="30">
      <c r="A3583" s="11" t="s">
        <v>2650</v>
      </c>
      <c r="B3583" s="11">
        <v>88267</v>
      </c>
      <c r="C3583" s="11" t="str">
        <f>VLOOKUP(B3583,IF(A3583="COMPOSICAO",S!$A:$E,I!$A:$E),2,FALSE)</f>
        <v>SINAPI</v>
      </c>
      <c r="D3583" s="23" t="str">
        <f>VLOOKUP(B3583,IF(A3583="COMPOSICAO",S!$A:$E,I!$A:$E),3,FALSE)</f>
        <v>ENCANADOR OU BOMBEIRO HIDRÁULICO COM ENCARGOS COMPLEMENTARES</v>
      </c>
      <c r="E3583" s="11" t="str">
        <f>VLOOKUP(B3583,IF(A3583="COMPOSICAO",S!$A:$E,I!$A:$E),4,FALSE)</f>
        <v>H</v>
      </c>
      <c r="F3583" s="11">
        <f>0.0633/pcf</f>
        <v>6.3299999999999995E-2</v>
      </c>
      <c r="G3583" s="67">
        <f>IF(A3583="COMPOSICAO",VLOOKUP("TOTAL SEM BDI - "&amp;B3583,CPUAUX1!$A:$J,9,FALSE),VLOOKUP(B3583,I!$A:$E,5,FALSE))</f>
        <v>26.669999999999998</v>
      </c>
      <c r="H3583" s="68"/>
      <c r="I3583" s="67">
        <f t="shared" ref="I3583:I3588" si="341">TRUNC(F3583*G3583,2)</f>
        <v>1.68</v>
      </c>
      <c r="J3583" s="68"/>
      <c r="M3583" s="11">
        <f t="shared" ref="M3583:M3588" si="342">B3583</f>
        <v>88267</v>
      </c>
      <c r="N3583" s="18">
        <f>SUMIF(ORCAMENTO!B:B,B3582,ORCAMENTO!F:F)</f>
        <v>4</v>
      </c>
      <c r="O3583" s="11">
        <f t="shared" ref="O3583:O3588" si="343">F3583*N3583</f>
        <v>0.25319999999999998</v>
      </c>
      <c r="Q3583" s="11">
        <f ca="1">IFERROR(SUMIF(CO!B:B,B3582,OFFSET(CO!F:F,0,(4+MATCH(ETAPA,CO!$J$10:$BL$10,0)))),0)</f>
        <v>0</v>
      </c>
      <c r="R3583" s="11">
        <f t="shared" ref="R3583:R3588" ca="1" si="344">F3583*Q3583</f>
        <v>0</v>
      </c>
    </row>
    <row r="3584" spans="1:18" ht="30">
      <c r="A3584" s="11" t="s">
        <v>2650</v>
      </c>
      <c r="B3584" s="11">
        <v>88248</v>
      </c>
      <c r="C3584" s="11" t="str">
        <f>VLOOKUP(B3584,IF(A3584="COMPOSICAO",S!$A:$E,I!$A:$E),2,FALSE)</f>
        <v>SINAPI</v>
      </c>
      <c r="D3584" s="23" t="str">
        <f>VLOOKUP(B3584,IF(A3584="COMPOSICAO",S!$A:$E,I!$A:$E),3,FALSE)</f>
        <v>AUXILIAR DE ENCANADOR OU BOMBEIRO HIDRÁULICO COM ENCARGOS COMPLEMENTARES</v>
      </c>
      <c r="E3584" s="11" t="str">
        <f>VLOOKUP(B3584,IF(A3584="COMPOSICAO",S!$A:$E,I!$A:$E),4,FALSE)</f>
        <v>H</v>
      </c>
      <c r="F3584" s="11">
        <f>0.0633/pcf</f>
        <v>6.3299999999999995E-2</v>
      </c>
      <c r="G3584" s="67">
        <f>IF(A3584="COMPOSICAO",VLOOKUP("TOTAL SEM BDI - "&amp;B3584,CPUAUX1!$A:$J,9,FALSE),VLOOKUP(B3584,I!$A:$E,5,FALSE))</f>
        <v>21.82</v>
      </c>
      <c r="H3584" s="68"/>
      <c r="I3584" s="67">
        <f t="shared" si="341"/>
        <v>1.38</v>
      </c>
      <c r="J3584" s="68"/>
      <c r="M3584" s="11">
        <f t="shared" si="342"/>
        <v>88248</v>
      </c>
      <c r="N3584" s="18">
        <f>SUMIF(ORCAMENTO!B:B,B3582,ORCAMENTO!F:F)</f>
        <v>4</v>
      </c>
      <c r="O3584" s="11">
        <f t="shared" si="343"/>
        <v>0.25319999999999998</v>
      </c>
      <c r="Q3584" s="11">
        <f ca="1">IFERROR(SUMIF(CO!B:B,B3582,OFFSET(CO!F:F,0,(4+MATCH(ETAPA,CO!$J$10:$BL$10,0)))),0)</f>
        <v>0</v>
      </c>
      <c r="R3584" s="11">
        <f t="shared" ca="1" si="344"/>
        <v>0</v>
      </c>
    </row>
    <row r="3585" spans="1:18">
      <c r="A3585" s="11" t="s">
        <v>2652</v>
      </c>
      <c r="B3585" s="11">
        <v>38383</v>
      </c>
      <c r="C3585" s="11" t="str">
        <f>VLOOKUP(B3585,IF(A3585="COMPOSICAO",S!$A:$E,I!$A:$E),2,FALSE)</f>
        <v>SINAPI</v>
      </c>
      <c r="D3585" s="23" t="str">
        <f>VLOOKUP(B3585,IF(A3585="COMPOSICAO",S!$A:$E,I!$A:$E),3,FALSE)</f>
        <v>LIXA D'AGUA EM FOLHA, COR PRETA, GRAO 100</v>
      </c>
      <c r="E3585" s="11" t="str">
        <f>VLOOKUP(B3585,IF(A3585="COMPOSICAO",S!$A:$E,I!$A:$E),4,FALSE)</f>
        <v>UN</v>
      </c>
      <c r="F3585" s="11">
        <v>3.9E-2</v>
      </c>
      <c r="G3585" s="67">
        <f>IF(A3585="COMPOSICAO",VLOOKUP("TOTAL SEM BDI - "&amp;B3585,CPUAUX1!$A:$J,9,FALSE),VLOOKUP(B3585,I!$A:$E,5,FALSE))</f>
        <v>2.15</v>
      </c>
      <c r="H3585" s="68"/>
      <c r="I3585" s="67">
        <f t="shared" si="341"/>
        <v>0.08</v>
      </c>
      <c r="J3585" s="68"/>
      <c r="M3585" s="11">
        <f t="shared" si="342"/>
        <v>38383</v>
      </c>
      <c r="N3585" s="18">
        <f>SUMIF(ORCAMENTO!B:B,B3582,ORCAMENTO!F:F)</f>
        <v>4</v>
      </c>
      <c r="O3585" s="11">
        <f t="shared" si="343"/>
        <v>0.156</v>
      </c>
      <c r="Q3585" s="11">
        <f ca="1">IFERROR(SUMIF(CO!B:B,B3582,OFFSET(CO!F:F,0,(4+MATCH(ETAPA,CO!$J$10:$BL$10,0)))),0)</f>
        <v>0</v>
      </c>
      <c r="R3585" s="11">
        <f t="shared" ca="1" si="344"/>
        <v>0</v>
      </c>
    </row>
    <row r="3586" spans="1:18" ht="30">
      <c r="A3586" s="11" t="s">
        <v>2652</v>
      </c>
      <c r="B3586" s="11">
        <v>20140</v>
      </c>
      <c r="C3586" s="11" t="str">
        <f>VLOOKUP(B3586,IF(A3586="COMPOSICAO",S!$A:$E,I!$A:$E),2,FALSE)</f>
        <v>SINAPI</v>
      </c>
      <c r="D3586" s="23" t="str">
        <f>VLOOKUP(B3586,IF(A3586="COMPOSICAO",S!$A:$E,I!$A:$E),3,FALSE)</f>
        <v>JUNCAO SIMPLES, PVC SERIE R, DN 40 X 40 MM, PARA ESGOTO PREDIAL</v>
      </c>
      <c r="E3586" s="11" t="str">
        <f>VLOOKUP(B3586,IF(A3586="COMPOSICAO",S!$A:$E,I!$A:$E),4,FALSE)</f>
        <v>UN</v>
      </c>
      <c r="F3586" s="11">
        <v>1</v>
      </c>
      <c r="G3586" s="67">
        <f>IF(A3586="COMPOSICAO",VLOOKUP("TOTAL SEM BDI - "&amp;B3586,CPUAUX1!$A:$J,9,FALSE),VLOOKUP(B3586,I!$A:$E,5,FALSE))</f>
        <v>7.87</v>
      </c>
      <c r="H3586" s="68"/>
      <c r="I3586" s="67">
        <f t="shared" si="341"/>
        <v>7.87</v>
      </c>
      <c r="J3586" s="68"/>
      <c r="M3586" s="11">
        <f t="shared" si="342"/>
        <v>20140</v>
      </c>
      <c r="N3586" s="18">
        <f>SUMIF(ORCAMENTO!B:B,B3582,ORCAMENTO!F:F)</f>
        <v>4</v>
      </c>
      <c r="O3586" s="11">
        <f t="shared" si="343"/>
        <v>4</v>
      </c>
      <c r="Q3586" s="11">
        <f ca="1">IFERROR(SUMIF(CO!B:B,B3582,OFFSET(CO!F:F,0,(4+MATCH(ETAPA,CO!$J$10:$BL$10,0)))),0)</f>
        <v>0</v>
      </c>
      <c r="R3586" s="11">
        <f t="shared" ca="1" si="344"/>
        <v>0</v>
      </c>
    </row>
    <row r="3587" spans="1:18" ht="30">
      <c r="A3587" s="11" t="s">
        <v>2652</v>
      </c>
      <c r="B3587" s="11">
        <v>20083</v>
      </c>
      <c r="C3587" s="11" t="str">
        <f>VLOOKUP(B3587,IF(A3587="COMPOSICAO",S!$A:$E,I!$A:$E),2,FALSE)</f>
        <v>SINAPI</v>
      </c>
      <c r="D3587" s="23" t="str">
        <f>VLOOKUP(B3587,IF(A3587="COMPOSICAO",S!$A:$E,I!$A:$E),3,FALSE)</f>
        <v>SOLUCAO PREPARADORA / LIMPADORA PARA PVC, FRASCO COM 1000 CM3</v>
      </c>
      <c r="E3587" s="11" t="str">
        <f>VLOOKUP(B3587,IF(A3587="COMPOSICAO",S!$A:$E,I!$A:$E),4,FALSE)</f>
        <v>UN</v>
      </c>
      <c r="F3587" s="11">
        <v>2.2499999999999999E-2</v>
      </c>
      <c r="G3587" s="67">
        <f>IF(A3587="COMPOSICAO",VLOOKUP("TOTAL SEM BDI - "&amp;B3587,CPUAUX1!$A:$J,9,FALSE),VLOOKUP(B3587,I!$A:$E,5,FALSE))</f>
        <v>82.38</v>
      </c>
      <c r="H3587" s="68"/>
      <c r="I3587" s="67">
        <f t="shared" si="341"/>
        <v>1.85</v>
      </c>
      <c r="J3587" s="68"/>
      <c r="M3587" s="11">
        <f t="shared" si="342"/>
        <v>20083</v>
      </c>
      <c r="N3587" s="18">
        <f>SUMIF(ORCAMENTO!B:B,B3582,ORCAMENTO!F:F)</f>
        <v>4</v>
      </c>
      <c r="O3587" s="11">
        <f t="shared" si="343"/>
        <v>0.09</v>
      </c>
      <c r="Q3587" s="11">
        <f ca="1">IFERROR(SUMIF(CO!B:B,B3582,OFFSET(CO!F:F,0,(4+MATCH(ETAPA,CO!$J$10:$BL$10,0)))),0)</f>
        <v>0</v>
      </c>
      <c r="R3587" s="11">
        <f t="shared" ca="1" si="344"/>
        <v>0</v>
      </c>
    </row>
    <row r="3588" spans="1:18">
      <c r="A3588" s="11" t="s">
        <v>2652</v>
      </c>
      <c r="B3588" s="11">
        <v>122</v>
      </c>
      <c r="C3588" s="11" t="str">
        <f>VLOOKUP(B3588,IF(A3588="COMPOSICAO",S!$A:$E,I!$A:$E),2,FALSE)</f>
        <v>SINAPI</v>
      </c>
      <c r="D3588" s="23" t="str">
        <f>VLOOKUP(B3588,IF(A3588="COMPOSICAO",S!$A:$E,I!$A:$E),3,FALSE)</f>
        <v>ADESIVO PLASTICO PARA PVC, FRASCO COM *850* GR</v>
      </c>
      <c r="E3588" s="11" t="str">
        <f>VLOOKUP(B3588,IF(A3588="COMPOSICAO",S!$A:$E,I!$A:$E),4,FALSE)</f>
        <v>UN</v>
      </c>
      <c r="F3588" s="11">
        <v>1.4800000000000001E-2</v>
      </c>
      <c r="G3588" s="67">
        <f>IF(A3588="COMPOSICAO",VLOOKUP("TOTAL SEM BDI - "&amp;B3588,CPUAUX1!$A:$J,9,FALSE),VLOOKUP(B3588,I!$A:$E,5,FALSE))</f>
        <v>72.709999999999994</v>
      </c>
      <c r="H3588" s="68"/>
      <c r="I3588" s="67">
        <f t="shared" si="341"/>
        <v>1.07</v>
      </c>
      <c r="J3588" s="68"/>
      <c r="M3588" s="11">
        <f t="shared" si="342"/>
        <v>122</v>
      </c>
      <c r="N3588" s="18">
        <f>SUMIF(ORCAMENTO!B:B,B3582,ORCAMENTO!F:F)</f>
        <v>4</v>
      </c>
      <c r="O3588" s="11">
        <f t="shared" si="343"/>
        <v>5.9200000000000003E-2</v>
      </c>
      <c r="Q3588" s="11">
        <f ca="1">IFERROR(SUMIF(CO!B:B,B3582,OFFSET(CO!F:F,0,(4+MATCH(ETAPA,CO!$J$10:$BL$10,0)))),0)</f>
        <v>0</v>
      </c>
      <c r="R3588" s="11">
        <f t="shared" ca="1" si="344"/>
        <v>0</v>
      </c>
    </row>
    <row r="3589" spans="1:18">
      <c r="A3589" s="50" t="str">
        <f>"TOTAL SEM BDI - "&amp;B3582</f>
        <v>TOTAL SEM BDI - 89561</v>
      </c>
      <c r="B3589" s="51"/>
      <c r="C3589" s="51"/>
      <c r="D3589" s="51"/>
      <c r="E3589" s="51"/>
      <c r="F3589" s="51"/>
      <c r="G3589" s="51"/>
      <c r="H3589" s="52"/>
      <c r="I3589" s="67">
        <f>SUM(I3582:I3588)</f>
        <v>13.93</v>
      </c>
      <c r="J3589" s="68"/>
    </row>
    <row r="3590" spans="1:18">
      <c r="A3590" s="50" t="str">
        <f>"TAXA DE BDI ("&amp;TEXT(BDI,"00,00")&amp;" %)"</f>
        <v>TAXA DE BDI (23,54 %)</v>
      </c>
      <c r="B3590" s="51"/>
      <c r="C3590" s="51"/>
      <c r="D3590" s="51"/>
      <c r="E3590" s="51"/>
      <c r="F3590" s="51"/>
      <c r="G3590" s="51"/>
      <c r="H3590" s="52"/>
      <c r="I3590" s="67">
        <f>ROUND(I3589*(BDI/100),2)</f>
        <v>3.28</v>
      </c>
      <c r="J3590" s="68"/>
    </row>
    <row r="3591" spans="1:18">
      <c r="A3591" s="50" t="str">
        <f>"TOTAL COM BDI - "&amp;B3582</f>
        <v>TOTAL COM BDI - 89561</v>
      </c>
      <c r="B3591" s="51"/>
      <c r="C3591" s="51"/>
      <c r="D3591" s="51"/>
      <c r="E3591" s="51"/>
      <c r="F3591" s="51"/>
      <c r="G3591" s="51"/>
      <c r="H3591" s="52"/>
      <c r="I3591" s="67">
        <f>SUM(I3589:I3590)</f>
        <v>17.21</v>
      </c>
      <c r="J3591" s="68"/>
    </row>
    <row r="3593" spans="1:18">
      <c r="A3593" s="9" t="s">
        <v>2646</v>
      </c>
      <c r="B3593" s="9" t="s">
        <v>102</v>
      </c>
      <c r="C3593" s="9" t="s">
        <v>103</v>
      </c>
      <c r="D3593" s="9" t="s">
        <v>36</v>
      </c>
      <c r="E3593" s="9" t="s">
        <v>104</v>
      </c>
      <c r="F3593" s="9" t="s">
        <v>788</v>
      </c>
      <c r="G3593" s="63" t="s">
        <v>2647</v>
      </c>
      <c r="H3593" s="64"/>
      <c r="I3593" s="63" t="s">
        <v>24</v>
      </c>
      <c r="J3593" s="64"/>
    </row>
    <row r="3594" spans="1:18" ht="45">
      <c r="A3594" s="21" t="s">
        <v>2823</v>
      </c>
      <c r="B3594" s="21">
        <v>89544</v>
      </c>
      <c r="C3594" s="21" t="str">
        <f>VLOOKUP(B3594,S!$A:$G,2,FALSE)</f>
        <v>SINAPI</v>
      </c>
      <c r="D3594" s="22" t="str">
        <f>VLOOKUP(B3594,S!$A:$G,3,FALSE)</f>
        <v>LUVA SIMPLES, PVC, SERIE R, ÁGUA PLUVIAL, DN 40 MM, JUNTA SOLDÁVEL, FORNECIDO E INSTALADO EM RAMAL DE ENCAMINHAMENTO. AF_06/2022</v>
      </c>
      <c r="E3594" s="21" t="str">
        <f>VLOOKUP(B3594,S!$A:$G,4,FALSE)</f>
        <v>UN</v>
      </c>
      <c r="F3594" s="21"/>
      <c r="G3594" s="65">
        <f>I3601</f>
        <v>8.0300000000000011</v>
      </c>
      <c r="H3594" s="66"/>
      <c r="I3594" s="65"/>
      <c r="J3594" s="66"/>
      <c r="K3594" s="30">
        <f>VLOOKUP(B3594,S!A:G,5,FALSE)</f>
        <v>8.0299999999999994</v>
      </c>
      <c r="L3594" s="21" t="str">
        <f>IF(K3594=G3594,"OK, CONFORME TABELA",IF(G3594&gt;K3594,"ACIMA DA TABELA: ","ABAIXO DA TABELA: ")&amp;TRUNC((G3594*100)/K3594,2)&amp;" %")</f>
        <v>OK, CONFORME TABELA</v>
      </c>
    </row>
    <row r="3595" spans="1:18" ht="30">
      <c r="A3595" s="11" t="s">
        <v>2650</v>
      </c>
      <c r="B3595" s="11">
        <v>88267</v>
      </c>
      <c r="C3595" s="11" t="str">
        <f>VLOOKUP(B3595,IF(A3595="COMPOSICAO",S!$A:$E,I!$A:$E),2,FALSE)</f>
        <v>SINAPI</v>
      </c>
      <c r="D3595" s="23" t="str">
        <f>VLOOKUP(B3595,IF(A3595="COMPOSICAO",S!$A:$E,I!$A:$E),3,FALSE)</f>
        <v>ENCANADOR OU BOMBEIRO HIDRÁULICO COM ENCARGOS COMPLEMENTARES</v>
      </c>
      <c r="E3595" s="11" t="str">
        <f>VLOOKUP(B3595,IF(A3595="COMPOSICAO",S!$A:$E,I!$A:$E),4,FALSE)</f>
        <v>H</v>
      </c>
      <c r="F3595" s="11">
        <f>0.0316/pcf</f>
        <v>3.1600000000000003E-2</v>
      </c>
      <c r="G3595" s="67">
        <f>IF(A3595="COMPOSICAO",VLOOKUP("TOTAL SEM BDI - "&amp;B3595,CPUAUX1!$A:$J,9,FALSE),VLOOKUP(B3595,I!$A:$E,5,FALSE))</f>
        <v>26.669999999999998</v>
      </c>
      <c r="H3595" s="68"/>
      <c r="I3595" s="67">
        <f t="shared" ref="I3595:I3600" si="345">TRUNC(F3595*G3595,2)</f>
        <v>0.84</v>
      </c>
      <c r="J3595" s="68"/>
      <c r="M3595" s="11">
        <f t="shared" ref="M3595:M3600" si="346">B3595</f>
        <v>88267</v>
      </c>
      <c r="N3595" s="18">
        <f>SUMIF(ORCAMENTO!B:B,B3594,ORCAMENTO!F:F)</f>
        <v>3</v>
      </c>
      <c r="O3595" s="11">
        <f t="shared" ref="O3595:O3600" si="347">F3595*N3595</f>
        <v>9.4800000000000009E-2</v>
      </c>
      <c r="Q3595" s="11">
        <f ca="1">IFERROR(SUMIF(CO!B:B,B3594,OFFSET(CO!F:F,0,(4+MATCH(ETAPA,CO!$J$10:$BL$10,0)))),0)</f>
        <v>0</v>
      </c>
      <c r="R3595" s="11">
        <f t="shared" ref="R3595:R3600" ca="1" si="348">F3595*Q3595</f>
        <v>0</v>
      </c>
    </row>
    <row r="3596" spans="1:18" ht="30">
      <c r="A3596" s="11" t="s">
        <v>2650</v>
      </c>
      <c r="B3596" s="11">
        <v>88248</v>
      </c>
      <c r="C3596" s="11" t="str">
        <f>VLOOKUP(B3596,IF(A3596="COMPOSICAO",S!$A:$E,I!$A:$E),2,FALSE)</f>
        <v>SINAPI</v>
      </c>
      <c r="D3596" s="23" t="str">
        <f>VLOOKUP(B3596,IF(A3596="COMPOSICAO",S!$A:$E,I!$A:$E),3,FALSE)</f>
        <v>AUXILIAR DE ENCANADOR OU BOMBEIRO HIDRÁULICO COM ENCARGOS COMPLEMENTARES</v>
      </c>
      <c r="E3596" s="11" t="str">
        <f>VLOOKUP(B3596,IF(A3596="COMPOSICAO",S!$A:$E,I!$A:$E),4,FALSE)</f>
        <v>H</v>
      </c>
      <c r="F3596" s="11">
        <f>0.0316/pcf</f>
        <v>3.1600000000000003E-2</v>
      </c>
      <c r="G3596" s="67">
        <f>IF(A3596="COMPOSICAO",VLOOKUP("TOTAL SEM BDI - "&amp;B3596,CPUAUX1!$A:$J,9,FALSE),VLOOKUP(B3596,I!$A:$E,5,FALSE))</f>
        <v>21.82</v>
      </c>
      <c r="H3596" s="68"/>
      <c r="I3596" s="67">
        <f t="shared" si="345"/>
        <v>0.68</v>
      </c>
      <c r="J3596" s="68"/>
      <c r="M3596" s="11">
        <f t="shared" si="346"/>
        <v>88248</v>
      </c>
      <c r="N3596" s="18">
        <f>SUMIF(ORCAMENTO!B:B,B3594,ORCAMENTO!F:F)</f>
        <v>3</v>
      </c>
      <c r="O3596" s="11">
        <f t="shared" si="347"/>
        <v>9.4800000000000009E-2</v>
      </c>
      <c r="Q3596" s="11">
        <f ca="1">IFERROR(SUMIF(CO!B:B,B3594,OFFSET(CO!F:F,0,(4+MATCH(ETAPA,CO!$J$10:$BL$10,0)))),0)</f>
        <v>0</v>
      </c>
      <c r="R3596" s="11">
        <f t="shared" ca="1" si="348"/>
        <v>0</v>
      </c>
    </row>
    <row r="3597" spans="1:18">
      <c r="A3597" s="11" t="s">
        <v>2652</v>
      </c>
      <c r="B3597" s="11">
        <v>38383</v>
      </c>
      <c r="C3597" s="11" t="str">
        <f>VLOOKUP(B3597,IF(A3597="COMPOSICAO",S!$A:$E,I!$A:$E),2,FALSE)</f>
        <v>SINAPI</v>
      </c>
      <c r="D3597" s="23" t="str">
        <f>VLOOKUP(B3597,IF(A3597="COMPOSICAO",S!$A:$E,I!$A:$E),3,FALSE)</f>
        <v>LIXA D'AGUA EM FOLHA, COR PRETA, GRAO 100</v>
      </c>
      <c r="E3597" s="11" t="str">
        <f>VLOOKUP(B3597,IF(A3597="COMPOSICAO",S!$A:$E,I!$A:$E),4,FALSE)</f>
        <v>UN</v>
      </c>
      <c r="F3597" s="11">
        <v>2.5999999999999999E-2</v>
      </c>
      <c r="G3597" s="67">
        <f>IF(A3597="COMPOSICAO",VLOOKUP("TOTAL SEM BDI - "&amp;B3597,CPUAUX1!$A:$J,9,FALSE),VLOOKUP(B3597,I!$A:$E,5,FALSE))</f>
        <v>2.15</v>
      </c>
      <c r="H3597" s="68"/>
      <c r="I3597" s="67">
        <f t="shared" si="345"/>
        <v>0.05</v>
      </c>
      <c r="J3597" s="68"/>
      <c r="M3597" s="11">
        <f t="shared" si="346"/>
        <v>38383</v>
      </c>
      <c r="N3597" s="18">
        <f>SUMIF(ORCAMENTO!B:B,B3594,ORCAMENTO!F:F)</f>
        <v>3</v>
      </c>
      <c r="O3597" s="11">
        <f t="shared" si="347"/>
        <v>7.8E-2</v>
      </c>
      <c r="Q3597" s="11">
        <f ca="1">IFERROR(SUMIF(CO!B:B,B3594,OFFSET(CO!F:F,0,(4+MATCH(ETAPA,CO!$J$10:$BL$10,0)))),0)</f>
        <v>0</v>
      </c>
      <c r="R3597" s="11">
        <f t="shared" ca="1" si="348"/>
        <v>0</v>
      </c>
    </row>
    <row r="3598" spans="1:18">
      <c r="A3598" s="11" t="s">
        <v>2652</v>
      </c>
      <c r="B3598" s="11">
        <v>20167</v>
      </c>
      <c r="C3598" s="11" t="str">
        <f>VLOOKUP(B3598,IF(A3598="COMPOSICAO",S!$A:$E,I!$A:$E),2,FALSE)</f>
        <v>SINAPI</v>
      </c>
      <c r="D3598" s="23" t="str">
        <f>VLOOKUP(B3598,IF(A3598="COMPOSICAO",S!$A:$E,I!$A:$E),3,FALSE)</f>
        <v>LUVA SIMPLES, PVC SERIE R, 40 MM, PARA ESGOTO PREDIAL</v>
      </c>
      <c r="E3598" s="11" t="str">
        <f>VLOOKUP(B3598,IF(A3598="COMPOSICAO",S!$A:$E,I!$A:$E),4,FALSE)</f>
        <v>UN</v>
      </c>
      <c r="F3598" s="11">
        <v>1</v>
      </c>
      <c r="G3598" s="67">
        <f>IF(A3598="COMPOSICAO",VLOOKUP("TOTAL SEM BDI - "&amp;B3598,CPUAUX1!$A:$J,9,FALSE),VLOOKUP(B3598,I!$A:$E,5,FALSE))</f>
        <v>4.5199999999999996</v>
      </c>
      <c r="H3598" s="68"/>
      <c r="I3598" s="67">
        <f t="shared" si="345"/>
        <v>4.5199999999999996</v>
      </c>
      <c r="J3598" s="68"/>
      <c r="M3598" s="11">
        <f t="shared" si="346"/>
        <v>20167</v>
      </c>
      <c r="N3598" s="18">
        <f>SUMIF(ORCAMENTO!B:B,B3594,ORCAMENTO!F:F)</f>
        <v>3</v>
      </c>
      <c r="O3598" s="11">
        <f t="shared" si="347"/>
        <v>3</v>
      </c>
      <c r="Q3598" s="11">
        <f ca="1">IFERROR(SUMIF(CO!B:B,B3594,OFFSET(CO!F:F,0,(4+MATCH(ETAPA,CO!$J$10:$BL$10,0)))),0)</f>
        <v>0</v>
      </c>
      <c r="R3598" s="11">
        <f t="shared" ca="1" si="348"/>
        <v>0</v>
      </c>
    </row>
    <row r="3599" spans="1:18" ht="30">
      <c r="A3599" s="11" t="s">
        <v>2652</v>
      </c>
      <c r="B3599" s="11">
        <v>20083</v>
      </c>
      <c r="C3599" s="11" t="str">
        <f>VLOOKUP(B3599,IF(A3599="COMPOSICAO",S!$A:$E,I!$A:$E),2,FALSE)</f>
        <v>SINAPI</v>
      </c>
      <c r="D3599" s="23" t="str">
        <f>VLOOKUP(B3599,IF(A3599="COMPOSICAO",S!$A:$E,I!$A:$E),3,FALSE)</f>
        <v>SOLUCAO PREPARADORA / LIMPADORA PARA PVC, FRASCO COM 1000 CM3</v>
      </c>
      <c r="E3599" s="11" t="str">
        <f>VLOOKUP(B3599,IF(A3599="COMPOSICAO",S!$A:$E,I!$A:$E),4,FALSE)</f>
        <v>UN</v>
      </c>
      <c r="F3599" s="11">
        <v>1.4999999999999999E-2</v>
      </c>
      <c r="G3599" s="67">
        <f>IF(A3599="COMPOSICAO",VLOOKUP("TOTAL SEM BDI - "&amp;B3599,CPUAUX1!$A:$J,9,FALSE),VLOOKUP(B3599,I!$A:$E,5,FALSE))</f>
        <v>82.38</v>
      </c>
      <c r="H3599" s="68"/>
      <c r="I3599" s="67">
        <f t="shared" si="345"/>
        <v>1.23</v>
      </c>
      <c r="J3599" s="68"/>
      <c r="M3599" s="11">
        <f t="shared" si="346"/>
        <v>20083</v>
      </c>
      <c r="N3599" s="18">
        <f>SUMIF(ORCAMENTO!B:B,B3594,ORCAMENTO!F:F)</f>
        <v>3</v>
      </c>
      <c r="O3599" s="11">
        <f t="shared" si="347"/>
        <v>4.4999999999999998E-2</v>
      </c>
      <c r="Q3599" s="11">
        <f ca="1">IFERROR(SUMIF(CO!B:B,B3594,OFFSET(CO!F:F,0,(4+MATCH(ETAPA,CO!$J$10:$BL$10,0)))),0)</f>
        <v>0</v>
      </c>
      <c r="R3599" s="11">
        <f t="shared" ca="1" si="348"/>
        <v>0</v>
      </c>
    </row>
    <row r="3600" spans="1:18">
      <c r="A3600" s="11" t="s">
        <v>2652</v>
      </c>
      <c r="B3600" s="11">
        <v>122</v>
      </c>
      <c r="C3600" s="11" t="str">
        <f>VLOOKUP(B3600,IF(A3600="COMPOSICAO",S!$A:$E,I!$A:$E),2,FALSE)</f>
        <v>SINAPI</v>
      </c>
      <c r="D3600" s="23" t="str">
        <f>VLOOKUP(B3600,IF(A3600="COMPOSICAO",S!$A:$E,I!$A:$E),3,FALSE)</f>
        <v>ADESIVO PLASTICO PARA PVC, FRASCO COM *850* GR</v>
      </c>
      <c r="E3600" s="11" t="str">
        <f>VLOOKUP(B3600,IF(A3600="COMPOSICAO",S!$A:$E,I!$A:$E),4,FALSE)</f>
        <v>UN</v>
      </c>
      <c r="F3600" s="11">
        <v>9.9000000000000008E-3</v>
      </c>
      <c r="G3600" s="67">
        <f>IF(A3600="COMPOSICAO",VLOOKUP("TOTAL SEM BDI - "&amp;B3600,CPUAUX1!$A:$J,9,FALSE),VLOOKUP(B3600,I!$A:$E,5,FALSE))</f>
        <v>72.709999999999994</v>
      </c>
      <c r="H3600" s="68"/>
      <c r="I3600" s="67">
        <f t="shared" si="345"/>
        <v>0.71</v>
      </c>
      <c r="J3600" s="68"/>
      <c r="M3600" s="11">
        <f t="shared" si="346"/>
        <v>122</v>
      </c>
      <c r="N3600" s="18">
        <f>SUMIF(ORCAMENTO!B:B,B3594,ORCAMENTO!F:F)</f>
        <v>3</v>
      </c>
      <c r="O3600" s="11">
        <f t="shared" si="347"/>
        <v>2.9700000000000004E-2</v>
      </c>
      <c r="Q3600" s="11">
        <f ca="1">IFERROR(SUMIF(CO!B:B,B3594,OFFSET(CO!F:F,0,(4+MATCH(ETAPA,CO!$J$10:$BL$10,0)))),0)</f>
        <v>0</v>
      </c>
      <c r="R3600" s="11">
        <f t="shared" ca="1" si="348"/>
        <v>0</v>
      </c>
    </row>
    <row r="3601" spans="1:18">
      <c r="A3601" s="50" t="str">
        <f>"TOTAL SEM BDI - "&amp;B3594</f>
        <v>TOTAL SEM BDI - 89544</v>
      </c>
      <c r="B3601" s="51"/>
      <c r="C3601" s="51"/>
      <c r="D3601" s="51"/>
      <c r="E3601" s="51"/>
      <c r="F3601" s="51"/>
      <c r="G3601" s="51"/>
      <c r="H3601" s="52"/>
      <c r="I3601" s="67">
        <f>SUM(I3594:I3600)</f>
        <v>8.0300000000000011</v>
      </c>
      <c r="J3601" s="68"/>
    </row>
    <row r="3602" spans="1:18">
      <c r="A3602" s="50" t="str">
        <f>"TAXA DE BDI ("&amp;TEXT(BDI,"00,00")&amp;" %)"</f>
        <v>TAXA DE BDI (23,54 %)</v>
      </c>
      <c r="B3602" s="51"/>
      <c r="C3602" s="51"/>
      <c r="D3602" s="51"/>
      <c r="E3602" s="51"/>
      <c r="F3602" s="51"/>
      <c r="G3602" s="51"/>
      <c r="H3602" s="52"/>
      <c r="I3602" s="67">
        <f>ROUND(I3601*(BDI/100),2)</f>
        <v>1.89</v>
      </c>
      <c r="J3602" s="68"/>
    </row>
    <row r="3603" spans="1:18">
      <c r="A3603" s="50" t="str">
        <f>"TOTAL COM BDI - "&amp;B3594</f>
        <v>TOTAL COM BDI - 89544</v>
      </c>
      <c r="B3603" s="51"/>
      <c r="C3603" s="51"/>
      <c r="D3603" s="51"/>
      <c r="E3603" s="51"/>
      <c r="F3603" s="51"/>
      <c r="G3603" s="51"/>
      <c r="H3603" s="52"/>
      <c r="I3603" s="67">
        <f>SUM(I3601:I3602)</f>
        <v>9.9200000000000017</v>
      </c>
      <c r="J3603" s="68"/>
    </row>
    <row r="3605" spans="1:18">
      <c r="A3605" s="9" t="s">
        <v>2646</v>
      </c>
      <c r="B3605" s="9" t="s">
        <v>102</v>
      </c>
      <c r="C3605" s="9" t="s">
        <v>103</v>
      </c>
      <c r="D3605" s="9" t="s">
        <v>36</v>
      </c>
      <c r="E3605" s="9" t="s">
        <v>104</v>
      </c>
      <c r="F3605" s="9" t="s">
        <v>788</v>
      </c>
      <c r="G3605" s="63" t="s">
        <v>2647</v>
      </c>
      <c r="H3605" s="64"/>
      <c r="I3605" s="63" t="s">
        <v>24</v>
      </c>
      <c r="J3605" s="64"/>
    </row>
    <row r="3606" spans="1:18" ht="45">
      <c r="A3606" s="21" t="s">
        <v>2823</v>
      </c>
      <c r="B3606" s="21">
        <v>89545</v>
      </c>
      <c r="C3606" s="21" t="str">
        <f>VLOOKUP(B3606,S!$A:$G,2,FALSE)</f>
        <v>SINAPI</v>
      </c>
      <c r="D3606" s="22" t="str">
        <f>VLOOKUP(B3606,S!$A:$G,3,FALSE)</f>
        <v>LUVA SIMPLES, PVC, SERIE R, ÁGUA PLUVIAL, DN 50 MM, JUNTA ELÁSTICA, FORNECIDO E INSTALADO EM RAMAL DE ENCAMINHAMENTO. AF_06/2022</v>
      </c>
      <c r="E3606" s="21" t="str">
        <f>VLOOKUP(B3606,S!$A:$G,4,FALSE)</f>
        <v>UN</v>
      </c>
      <c r="F3606" s="21"/>
      <c r="G3606" s="65">
        <f>I3615</f>
        <v>16.290000000000003</v>
      </c>
      <c r="H3606" s="66"/>
      <c r="I3606" s="65"/>
      <c r="J3606" s="66"/>
      <c r="K3606" s="30">
        <f>VLOOKUP(B3606,S!A:G,5,FALSE)</f>
        <v>16.29</v>
      </c>
      <c r="L3606" s="21" t="str">
        <f>IF(K3606=G3606,"OK, CONFORME TABELA",IF(G3606&gt;K3606,"ACIMA DA TABELA: ","ABAIXO DA TABELA: ")&amp;TRUNC((G3606*100)/K3606,2)&amp;" %")</f>
        <v>OK, CONFORME TABELA</v>
      </c>
    </row>
    <row r="3607" spans="1:18" ht="30">
      <c r="A3607" s="11" t="s">
        <v>2650</v>
      </c>
      <c r="B3607" s="11">
        <v>88267</v>
      </c>
      <c r="C3607" s="11" t="str">
        <f>VLOOKUP(B3607,IF(A3607="COMPOSICAO",S!$A:$E,I!$A:$E),2,FALSE)</f>
        <v>SINAPI</v>
      </c>
      <c r="D3607" s="23" t="str">
        <f>VLOOKUP(B3607,IF(A3607="COMPOSICAO",S!$A:$E,I!$A:$E),3,FALSE)</f>
        <v>ENCANADOR OU BOMBEIRO HIDRÁULICO COM ENCARGOS COMPLEMENTARES</v>
      </c>
      <c r="E3607" s="11" t="str">
        <f>VLOOKUP(B3607,IF(A3607="COMPOSICAO",S!$A:$E,I!$A:$E),4,FALSE)</f>
        <v>H</v>
      </c>
      <c r="F3607" s="11">
        <f>0.0405/pcf</f>
        <v>4.0500000000000001E-2</v>
      </c>
      <c r="G3607" s="67">
        <f>IF(A3607="COMPOSICAO",VLOOKUP("TOTAL SEM BDI - "&amp;B3607,CPUAUX1!$A:$J,9,FALSE),VLOOKUP(B3607,I!$A:$E,5,FALSE))</f>
        <v>26.669999999999998</v>
      </c>
      <c r="H3607" s="68"/>
      <c r="I3607" s="67">
        <f t="shared" ref="I3607:I3614" si="349">TRUNC(F3607*G3607,2)</f>
        <v>1.08</v>
      </c>
      <c r="J3607" s="68"/>
      <c r="M3607" s="11">
        <f t="shared" ref="M3607:M3614" si="350">B3607</f>
        <v>88267</v>
      </c>
      <c r="N3607" s="18">
        <f>SUMIF(ORCAMENTO!B:B,B3606,ORCAMENTO!F:F)</f>
        <v>2</v>
      </c>
      <c r="O3607" s="11">
        <f t="shared" ref="O3607:O3614" si="351">F3607*N3607</f>
        <v>8.1000000000000003E-2</v>
      </c>
      <c r="Q3607" s="11">
        <f ca="1">IFERROR(SUMIF(CO!B:B,B3606,OFFSET(CO!F:F,0,(4+MATCH(ETAPA,CO!$J$10:$BL$10,0)))),0)</f>
        <v>0</v>
      </c>
      <c r="R3607" s="11">
        <f t="shared" ref="R3607:R3614" ca="1" si="352">F3607*Q3607</f>
        <v>0</v>
      </c>
    </row>
    <row r="3608" spans="1:18" ht="30">
      <c r="A3608" s="11" t="s">
        <v>2650</v>
      </c>
      <c r="B3608" s="11">
        <v>88248</v>
      </c>
      <c r="C3608" s="11" t="str">
        <f>VLOOKUP(B3608,IF(A3608="COMPOSICAO",S!$A:$E,I!$A:$E),2,FALSE)</f>
        <v>SINAPI</v>
      </c>
      <c r="D3608" s="23" t="str">
        <f>VLOOKUP(B3608,IF(A3608="COMPOSICAO",S!$A:$E,I!$A:$E),3,FALSE)</f>
        <v>AUXILIAR DE ENCANADOR OU BOMBEIRO HIDRÁULICO COM ENCARGOS COMPLEMENTARES</v>
      </c>
      <c r="E3608" s="11" t="str">
        <f>VLOOKUP(B3608,IF(A3608="COMPOSICAO",S!$A:$E,I!$A:$E),4,FALSE)</f>
        <v>H</v>
      </c>
      <c r="F3608" s="11">
        <f>0.0405/pcf</f>
        <v>4.0500000000000001E-2</v>
      </c>
      <c r="G3608" s="67">
        <f>IF(A3608="COMPOSICAO",VLOOKUP("TOTAL SEM BDI - "&amp;B3608,CPUAUX1!$A:$J,9,FALSE),VLOOKUP(B3608,I!$A:$E,5,FALSE))</f>
        <v>21.82</v>
      </c>
      <c r="H3608" s="68"/>
      <c r="I3608" s="67">
        <f t="shared" si="349"/>
        <v>0.88</v>
      </c>
      <c r="J3608" s="68"/>
      <c r="M3608" s="11">
        <f t="shared" si="350"/>
        <v>88248</v>
      </c>
      <c r="N3608" s="18">
        <f>SUMIF(ORCAMENTO!B:B,B3606,ORCAMENTO!F:F)</f>
        <v>2</v>
      </c>
      <c r="O3608" s="11">
        <f t="shared" si="351"/>
        <v>8.1000000000000003E-2</v>
      </c>
      <c r="Q3608" s="11">
        <f ca="1">IFERROR(SUMIF(CO!B:B,B3606,OFFSET(CO!F:F,0,(4+MATCH(ETAPA,CO!$J$10:$BL$10,0)))),0)</f>
        <v>0</v>
      </c>
      <c r="R3608" s="11">
        <f t="shared" ca="1" si="352"/>
        <v>0</v>
      </c>
    </row>
    <row r="3609" spans="1:18">
      <c r="A3609" s="11" t="s">
        <v>2652</v>
      </c>
      <c r="B3609" s="11">
        <v>38383</v>
      </c>
      <c r="C3609" s="11" t="str">
        <f>VLOOKUP(B3609,IF(A3609="COMPOSICAO",S!$A:$E,I!$A:$E),2,FALSE)</f>
        <v>SINAPI</v>
      </c>
      <c r="D3609" s="23" t="str">
        <f>VLOOKUP(B3609,IF(A3609="COMPOSICAO",S!$A:$E,I!$A:$E),3,FALSE)</f>
        <v>LIXA D'AGUA EM FOLHA, COR PRETA, GRAO 100</v>
      </c>
      <c r="E3609" s="11" t="str">
        <f>VLOOKUP(B3609,IF(A3609="COMPOSICAO",S!$A:$E,I!$A:$E),4,FALSE)</f>
        <v>UN</v>
      </c>
      <c r="F3609" s="11">
        <v>1.7000000000000001E-2</v>
      </c>
      <c r="G3609" s="67">
        <f>IF(A3609="COMPOSICAO",VLOOKUP("TOTAL SEM BDI - "&amp;B3609,CPUAUX1!$A:$J,9,FALSE),VLOOKUP(B3609,I!$A:$E,5,FALSE))</f>
        <v>2.15</v>
      </c>
      <c r="H3609" s="68"/>
      <c r="I3609" s="67">
        <f t="shared" si="349"/>
        <v>0.03</v>
      </c>
      <c r="J3609" s="68"/>
      <c r="M3609" s="11">
        <f t="shared" si="350"/>
        <v>38383</v>
      </c>
      <c r="N3609" s="18">
        <f>SUMIF(ORCAMENTO!B:B,B3606,ORCAMENTO!F:F)</f>
        <v>2</v>
      </c>
      <c r="O3609" s="11">
        <f t="shared" si="351"/>
        <v>3.4000000000000002E-2</v>
      </c>
      <c r="Q3609" s="11">
        <f ca="1">IFERROR(SUMIF(CO!B:B,B3606,OFFSET(CO!F:F,0,(4+MATCH(ETAPA,CO!$J$10:$BL$10,0)))),0)</f>
        <v>0</v>
      </c>
      <c r="R3609" s="11">
        <f t="shared" ca="1" si="352"/>
        <v>0</v>
      </c>
    </row>
    <row r="3610" spans="1:18">
      <c r="A3610" s="11" t="s">
        <v>2652</v>
      </c>
      <c r="B3610" s="11">
        <v>20168</v>
      </c>
      <c r="C3610" s="11" t="str">
        <f>VLOOKUP(B3610,IF(A3610="COMPOSICAO",S!$A:$E,I!$A:$E),2,FALSE)</f>
        <v>SINAPI</v>
      </c>
      <c r="D3610" s="23" t="str">
        <f>VLOOKUP(B3610,IF(A3610="COMPOSICAO",S!$A:$E,I!$A:$E),3,FALSE)</f>
        <v>LUVA SIMPLES, PVC SERIE R, 50 MM, PARA ESGOTO PREDIAL</v>
      </c>
      <c r="E3610" s="11" t="str">
        <f>VLOOKUP(B3610,IF(A3610="COMPOSICAO",S!$A:$E,I!$A:$E),4,FALSE)</f>
        <v>UN</v>
      </c>
      <c r="F3610" s="11">
        <v>1</v>
      </c>
      <c r="G3610" s="67">
        <f>IF(A3610="COMPOSICAO",VLOOKUP("TOTAL SEM BDI - "&amp;B3610,CPUAUX1!$A:$J,9,FALSE),VLOOKUP(B3610,I!$A:$E,5,FALSE))</f>
        <v>9.3000000000000007</v>
      </c>
      <c r="H3610" s="68"/>
      <c r="I3610" s="67">
        <f t="shared" si="349"/>
        <v>9.3000000000000007</v>
      </c>
      <c r="J3610" s="68"/>
      <c r="M3610" s="11">
        <f t="shared" si="350"/>
        <v>20168</v>
      </c>
      <c r="N3610" s="18">
        <f>SUMIF(ORCAMENTO!B:B,B3606,ORCAMENTO!F:F)</f>
        <v>2</v>
      </c>
      <c r="O3610" s="11">
        <f t="shared" si="351"/>
        <v>2</v>
      </c>
      <c r="Q3610" s="11">
        <f ca="1">IFERROR(SUMIF(CO!B:B,B3606,OFFSET(CO!F:F,0,(4+MATCH(ETAPA,CO!$J$10:$BL$10,0)))),0)</f>
        <v>0</v>
      </c>
      <c r="R3610" s="11">
        <f t="shared" ca="1" si="352"/>
        <v>0</v>
      </c>
    </row>
    <row r="3611" spans="1:18" ht="30">
      <c r="A3611" s="11" t="s">
        <v>2652</v>
      </c>
      <c r="B3611" s="11">
        <v>20085</v>
      </c>
      <c r="C3611" s="11" t="str">
        <f>VLOOKUP(B3611,IF(A3611="COMPOSICAO",S!$A:$E,I!$A:$E),2,FALSE)</f>
        <v>SINAPI</v>
      </c>
      <c r="D3611" s="23" t="str">
        <f>VLOOKUP(B3611,IF(A3611="COMPOSICAO",S!$A:$E,I!$A:$E),3,FALSE)</f>
        <v>ANEL BORRACHA, DN 50 MM, PARA TUBO SERIE REFORCADA ESGOTO PREDIAL</v>
      </c>
      <c r="E3611" s="11" t="str">
        <f>VLOOKUP(B3611,IF(A3611="COMPOSICAO",S!$A:$E,I!$A:$E),4,FALSE)</f>
        <v>UN</v>
      </c>
      <c r="F3611" s="11">
        <v>1</v>
      </c>
      <c r="G3611" s="67">
        <f>IF(A3611="COMPOSICAO",VLOOKUP("TOTAL SEM BDI - "&amp;B3611,CPUAUX1!$A:$J,9,FALSE),VLOOKUP(B3611,I!$A:$E,5,FALSE))</f>
        <v>2.82</v>
      </c>
      <c r="H3611" s="68"/>
      <c r="I3611" s="67">
        <f t="shared" si="349"/>
        <v>2.82</v>
      </c>
      <c r="J3611" s="68"/>
      <c r="M3611" s="11">
        <f t="shared" si="350"/>
        <v>20085</v>
      </c>
      <c r="N3611" s="18">
        <f>SUMIF(ORCAMENTO!B:B,B3606,ORCAMENTO!F:F)</f>
        <v>2</v>
      </c>
      <c r="O3611" s="11">
        <f t="shared" si="351"/>
        <v>2</v>
      </c>
      <c r="Q3611" s="11">
        <f ca="1">IFERROR(SUMIF(CO!B:B,B3606,OFFSET(CO!F:F,0,(4+MATCH(ETAPA,CO!$J$10:$BL$10,0)))),0)</f>
        <v>0</v>
      </c>
      <c r="R3611" s="11">
        <f t="shared" ca="1" si="352"/>
        <v>0</v>
      </c>
    </row>
    <row r="3612" spans="1:18" ht="30">
      <c r="A3612" s="11" t="s">
        <v>2652</v>
      </c>
      <c r="B3612" s="11">
        <v>20083</v>
      </c>
      <c r="C3612" s="11" t="str">
        <f>VLOOKUP(B3612,IF(A3612="COMPOSICAO",S!$A:$E,I!$A:$E),2,FALSE)</f>
        <v>SINAPI</v>
      </c>
      <c r="D3612" s="23" t="str">
        <f>VLOOKUP(B3612,IF(A3612="COMPOSICAO",S!$A:$E,I!$A:$E),3,FALSE)</f>
        <v>SOLUCAO PREPARADORA / LIMPADORA PARA PVC, FRASCO COM 1000 CM3</v>
      </c>
      <c r="E3612" s="11" t="str">
        <f>VLOOKUP(B3612,IF(A3612="COMPOSICAO",S!$A:$E,I!$A:$E),4,FALSE)</f>
        <v>UN</v>
      </c>
      <c r="F3612" s="11">
        <v>1.0999999999999999E-2</v>
      </c>
      <c r="G3612" s="67">
        <f>IF(A3612="COMPOSICAO",VLOOKUP("TOTAL SEM BDI - "&amp;B3612,CPUAUX1!$A:$J,9,FALSE),VLOOKUP(B3612,I!$A:$E,5,FALSE))</f>
        <v>82.38</v>
      </c>
      <c r="H3612" s="68"/>
      <c r="I3612" s="67">
        <f t="shared" si="349"/>
        <v>0.9</v>
      </c>
      <c r="J3612" s="68"/>
      <c r="M3612" s="11">
        <f t="shared" si="350"/>
        <v>20083</v>
      </c>
      <c r="N3612" s="18">
        <f>SUMIF(ORCAMENTO!B:B,B3606,ORCAMENTO!F:F)</f>
        <v>2</v>
      </c>
      <c r="O3612" s="11">
        <f t="shared" si="351"/>
        <v>2.1999999999999999E-2</v>
      </c>
      <c r="Q3612" s="11">
        <f ca="1">IFERROR(SUMIF(CO!B:B,B3606,OFFSET(CO!F:F,0,(4+MATCH(ETAPA,CO!$J$10:$BL$10,0)))),0)</f>
        <v>0</v>
      </c>
      <c r="R3612" s="11">
        <f t="shared" ca="1" si="352"/>
        <v>0</v>
      </c>
    </row>
    <row r="3613" spans="1:18" ht="45">
      <c r="A3613" s="11" t="s">
        <v>2652</v>
      </c>
      <c r="B3613" s="11">
        <v>20078</v>
      </c>
      <c r="C3613" s="11" t="str">
        <f>VLOOKUP(B3613,IF(A3613="COMPOSICAO",S!$A:$E,I!$A:$E),2,FALSE)</f>
        <v>SINAPI</v>
      </c>
      <c r="D3613" s="23" t="str">
        <f>VLOOKUP(B3613,IF(A3613="COMPOSICAO",S!$A:$E,I!$A:$E),3,FALSE)</f>
        <v>PASTA LUBRIFICANTE PARA TUBOS E CONEXOES COM JUNTA ELASTICA, EMBALAGEM DE *400* GR (USO EM PVC, ACO, POLIETILENO E OUTROS)</v>
      </c>
      <c r="E3613" s="11" t="str">
        <f>VLOOKUP(B3613,IF(A3613="COMPOSICAO",S!$A:$E,I!$A:$E),4,FALSE)</f>
        <v>UN</v>
      </c>
      <c r="F3613" s="11">
        <v>2.5000000000000001E-2</v>
      </c>
      <c r="G3613" s="67">
        <f>IF(A3613="COMPOSICAO",VLOOKUP("TOTAL SEM BDI - "&amp;B3613,CPUAUX1!$A:$J,9,FALSE),VLOOKUP(B3613,I!$A:$E,5,FALSE))</f>
        <v>30.01</v>
      </c>
      <c r="H3613" s="68"/>
      <c r="I3613" s="67">
        <f t="shared" si="349"/>
        <v>0.75</v>
      </c>
      <c r="J3613" s="68"/>
      <c r="M3613" s="11">
        <f t="shared" si="350"/>
        <v>20078</v>
      </c>
      <c r="N3613" s="18">
        <f>SUMIF(ORCAMENTO!B:B,B3606,ORCAMENTO!F:F)</f>
        <v>2</v>
      </c>
      <c r="O3613" s="11">
        <f t="shared" si="351"/>
        <v>0.05</v>
      </c>
      <c r="Q3613" s="11">
        <f ca="1">IFERROR(SUMIF(CO!B:B,B3606,OFFSET(CO!F:F,0,(4+MATCH(ETAPA,CO!$J$10:$BL$10,0)))),0)</f>
        <v>0</v>
      </c>
      <c r="R3613" s="11">
        <f t="shared" ca="1" si="352"/>
        <v>0</v>
      </c>
    </row>
    <row r="3614" spans="1:18">
      <c r="A3614" s="11" t="s">
        <v>2652</v>
      </c>
      <c r="B3614" s="11">
        <v>122</v>
      </c>
      <c r="C3614" s="11" t="str">
        <f>VLOOKUP(B3614,IF(A3614="COMPOSICAO",S!$A:$E,I!$A:$E),2,FALSE)</f>
        <v>SINAPI</v>
      </c>
      <c r="D3614" s="23" t="str">
        <f>VLOOKUP(B3614,IF(A3614="COMPOSICAO",S!$A:$E,I!$A:$E),3,FALSE)</f>
        <v>ADESIVO PLASTICO PARA PVC, FRASCO COM *850* GR</v>
      </c>
      <c r="E3614" s="11" t="str">
        <f>VLOOKUP(B3614,IF(A3614="COMPOSICAO",S!$A:$E,I!$A:$E),4,FALSE)</f>
        <v>UN</v>
      </c>
      <c r="F3614" s="11">
        <v>7.3000000000000001E-3</v>
      </c>
      <c r="G3614" s="67">
        <f>IF(A3614="COMPOSICAO",VLOOKUP("TOTAL SEM BDI - "&amp;B3614,CPUAUX1!$A:$J,9,FALSE),VLOOKUP(B3614,I!$A:$E,5,FALSE))</f>
        <v>72.709999999999994</v>
      </c>
      <c r="H3614" s="68"/>
      <c r="I3614" s="67">
        <f t="shared" si="349"/>
        <v>0.53</v>
      </c>
      <c r="J3614" s="68"/>
      <c r="M3614" s="11">
        <f t="shared" si="350"/>
        <v>122</v>
      </c>
      <c r="N3614" s="18">
        <f>SUMIF(ORCAMENTO!B:B,B3606,ORCAMENTO!F:F)</f>
        <v>2</v>
      </c>
      <c r="O3614" s="11">
        <f t="shared" si="351"/>
        <v>1.46E-2</v>
      </c>
      <c r="Q3614" s="11">
        <f ca="1">IFERROR(SUMIF(CO!B:B,B3606,OFFSET(CO!F:F,0,(4+MATCH(ETAPA,CO!$J$10:$BL$10,0)))),0)</f>
        <v>0</v>
      </c>
      <c r="R3614" s="11">
        <f t="shared" ca="1" si="352"/>
        <v>0</v>
      </c>
    </row>
    <row r="3615" spans="1:18">
      <c r="A3615" s="50" t="str">
        <f>"TOTAL SEM BDI - "&amp;B3606</f>
        <v>TOTAL SEM BDI - 89545</v>
      </c>
      <c r="B3615" s="51"/>
      <c r="C3615" s="51"/>
      <c r="D3615" s="51"/>
      <c r="E3615" s="51"/>
      <c r="F3615" s="51"/>
      <c r="G3615" s="51"/>
      <c r="H3615" s="52"/>
      <c r="I3615" s="67">
        <f>SUM(I3606:I3614)</f>
        <v>16.290000000000003</v>
      </c>
      <c r="J3615" s="68"/>
    </row>
    <row r="3616" spans="1:18">
      <c r="A3616" s="50" t="str">
        <f>"TAXA DE BDI ("&amp;TEXT(BDI,"00,00")&amp;" %)"</f>
        <v>TAXA DE BDI (23,54 %)</v>
      </c>
      <c r="B3616" s="51"/>
      <c r="C3616" s="51"/>
      <c r="D3616" s="51"/>
      <c r="E3616" s="51"/>
      <c r="F3616" s="51"/>
      <c r="G3616" s="51"/>
      <c r="H3616" s="52"/>
      <c r="I3616" s="67">
        <f>ROUND(I3615*(BDI/100),2)</f>
        <v>3.83</v>
      </c>
      <c r="J3616" s="68"/>
    </row>
    <row r="3617" spans="1:18">
      <c r="A3617" s="50" t="str">
        <f>"TOTAL COM BDI - "&amp;B3606</f>
        <v>TOTAL COM BDI - 89545</v>
      </c>
      <c r="B3617" s="51"/>
      <c r="C3617" s="51"/>
      <c r="D3617" s="51"/>
      <c r="E3617" s="51"/>
      <c r="F3617" s="51"/>
      <c r="G3617" s="51"/>
      <c r="H3617" s="52"/>
      <c r="I3617" s="67">
        <f>SUM(I3615:I3616)</f>
        <v>20.120000000000005</v>
      </c>
      <c r="J3617" s="68"/>
    </row>
    <row r="3619" spans="1:18">
      <c r="A3619" s="9" t="s">
        <v>2646</v>
      </c>
      <c r="B3619" s="9" t="s">
        <v>102</v>
      </c>
      <c r="C3619" s="9" t="s">
        <v>103</v>
      </c>
      <c r="D3619" s="9" t="s">
        <v>36</v>
      </c>
      <c r="E3619" s="9" t="s">
        <v>104</v>
      </c>
      <c r="F3619" s="9" t="s">
        <v>788</v>
      </c>
      <c r="G3619" s="63" t="s">
        <v>2647</v>
      </c>
      <c r="H3619" s="64"/>
      <c r="I3619" s="63" t="s">
        <v>24</v>
      </c>
      <c r="J3619" s="64"/>
    </row>
    <row r="3620" spans="1:18" ht="30">
      <c r="A3620" s="21" t="s">
        <v>14</v>
      </c>
      <c r="B3620" s="21" t="s">
        <v>2389</v>
      </c>
      <c r="C3620" s="21" t="str">
        <f>VLOOKUP(B3620,S!$A:$G,2,FALSE)</f>
        <v>PRÓPRIA</v>
      </c>
      <c r="D3620" s="22" t="str">
        <f>VLOOKUP(B3620,S!$A:$G,3,FALSE)</f>
        <v>BUCHA REDUÇÃO PVC SOLD D=1 1/4"X1" (40X32MM) (REF: C0493-SEINFRA 28)</v>
      </c>
      <c r="E3620" s="21" t="str">
        <f>VLOOKUP(B3620,S!$A:$G,4,FALSE)</f>
        <v>UN</v>
      </c>
      <c r="F3620" s="21"/>
      <c r="G3620" s="65">
        <f>I3625</f>
        <v>8.39</v>
      </c>
      <c r="H3620" s="66"/>
      <c r="I3620" s="65"/>
      <c r="J3620" s="66"/>
      <c r="K3620" s="30">
        <f>VLOOKUP(B3620,S!A:G,5,FALSE)</f>
        <v>0</v>
      </c>
      <c r="L3620" s="21" t="s">
        <v>2649</v>
      </c>
    </row>
    <row r="3621" spans="1:18">
      <c r="A3621" s="11" t="s">
        <v>2652</v>
      </c>
      <c r="B3621" s="11" t="s">
        <v>2827</v>
      </c>
      <c r="C3621" s="11" t="str">
        <f>VLOOKUP(B3621,IF(A3621="COMPOSICAO",S!$A:$E,I!$A:$E),2,FALSE)</f>
        <v>SEINFRA</v>
      </c>
      <c r="D3621" s="23" t="str">
        <f>VLOOKUP(B3621,IF(A3621="COMPOSICAO",S!$A:$E,I!$A:$E),3,FALSE)</f>
        <v>BUCHA REDUÇÃO PVC SOLD. D=1 1/4"X1" (40X32MM)</v>
      </c>
      <c r="E3621" s="11" t="str">
        <f>VLOOKUP(B3621,IF(A3621="COMPOSICAO",S!$A:$E,I!$A:$E),4,FALSE)</f>
        <v>UN</v>
      </c>
      <c r="F3621" s="11">
        <v>1</v>
      </c>
      <c r="G3621" s="67">
        <f>IF(A3621="COMPOSICAO",VLOOKUP("TOTAL SEM BDI - "&amp;B3621,CPUAUX1!$A:$J,9,FALSE),VLOOKUP(B3621,I!$A:$E,5,FALSE))</f>
        <v>1.23</v>
      </c>
      <c r="H3621" s="68"/>
      <c r="I3621" s="67">
        <f>TRUNC(F3621*G3621,2)</f>
        <v>1.23</v>
      </c>
      <c r="J3621" s="68"/>
      <c r="M3621" s="11" t="str">
        <f>B3621</f>
        <v>I9588</v>
      </c>
      <c r="N3621" s="18">
        <f>SUMIF(ORCAMENTO!B:B,B3620,ORCAMENTO!F:F)</f>
        <v>17</v>
      </c>
      <c r="O3621" s="11">
        <f>F3621*N3621</f>
        <v>17</v>
      </c>
      <c r="Q3621" s="11">
        <f ca="1">IFERROR(SUMIF(CO!B:B,B3620,OFFSET(CO!F:F,0,(4+MATCH(ETAPA,CO!$J$10:$BL$10,0)))),0)</f>
        <v>0</v>
      </c>
      <c r="R3621" s="11">
        <f ca="1">F3621*Q3621</f>
        <v>0</v>
      </c>
    </row>
    <row r="3622" spans="1:18">
      <c r="A3622" s="11" t="s">
        <v>2652</v>
      </c>
      <c r="B3622" s="11" t="s">
        <v>2828</v>
      </c>
      <c r="C3622" s="11" t="str">
        <f>VLOOKUP(B3622,IF(A3622="COMPOSICAO",S!$A:$E,I!$A:$E),2,FALSE)</f>
        <v>SEINFRA</v>
      </c>
      <c r="D3622" s="23" t="str">
        <f>VLOOKUP(B3622,IF(A3622="COMPOSICAO",S!$A:$E,I!$A:$E),3,FALSE)</f>
        <v>FITA DE VEDAÇÃO</v>
      </c>
      <c r="E3622" s="11" t="str">
        <f>VLOOKUP(B3622,IF(A3622="COMPOSICAO",S!$A:$E,I!$A:$E),4,FALSE)</f>
        <v>M</v>
      </c>
      <c r="F3622" s="11">
        <v>1.1299999999999999</v>
      </c>
      <c r="G3622" s="67">
        <f>IF(A3622="COMPOSICAO",VLOOKUP("TOTAL SEM BDI - "&amp;B3622,CPUAUX1!$A:$J,9,FALSE),VLOOKUP(B3622,I!$A:$E,5,FALSE))</f>
        <v>0.36</v>
      </c>
      <c r="H3622" s="68"/>
      <c r="I3622" s="67">
        <f>TRUNC(F3622*G3622,2)</f>
        <v>0.4</v>
      </c>
      <c r="J3622" s="68"/>
      <c r="M3622" s="11" t="str">
        <f>B3622</f>
        <v>I1180</v>
      </c>
      <c r="N3622" s="18">
        <f>SUMIF(ORCAMENTO!B:B,B3620,ORCAMENTO!F:F)</f>
        <v>17</v>
      </c>
      <c r="O3622" s="11">
        <f>F3622*N3622</f>
        <v>19.209999999999997</v>
      </c>
      <c r="Q3622" s="11">
        <f ca="1">IFERROR(SUMIF(CO!B:B,B3620,OFFSET(CO!F:F,0,(4+MATCH(ETAPA,CO!$J$10:$BL$10,0)))),0)</f>
        <v>0</v>
      </c>
      <c r="R3622" s="11">
        <f ca="1">F3622*Q3622</f>
        <v>0</v>
      </c>
    </row>
    <row r="3623" spans="1:18">
      <c r="A3623" s="11" t="s">
        <v>2650</v>
      </c>
      <c r="B3623" s="11">
        <v>88316</v>
      </c>
      <c r="C3623" s="11" t="str">
        <f>VLOOKUP(B3623,IF(A3623="COMPOSICAO",S!$A:$E,I!$A:$E),2,FALSE)</f>
        <v>SINAPI</v>
      </c>
      <c r="D3623" s="23" t="str">
        <f>VLOOKUP(B3623,IF(A3623="COMPOSICAO",S!$A:$E,I!$A:$E),3,FALSE)</f>
        <v>SERVENTE COM ENCARGOS COMPLEMENTARES</v>
      </c>
      <c r="E3623" s="11" t="str">
        <f>VLOOKUP(B3623,IF(A3623="COMPOSICAO",S!$A:$E,I!$A:$E),4,FALSE)</f>
        <v>H</v>
      </c>
      <c r="F3623" s="11">
        <f>0.14/pcf</f>
        <v>0.14000000000000001</v>
      </c>
      <c r="G3623" s="67">
        <f>IF(A3623="COMPOSICAO",VLOOKUP("TOTAL SEM BDI - "&amp;B3623,CPUAUX1!$A:$J,9,FALSE),VLOOKUP(B3623,I!$A:$E,5,FALSE))</f>
        <v>21.71</v>
      </c>
      <c r="H3623" s="68"/>
      <c r="I3623" s="67">
        <f>TRUNC(F3623*G3623,2)</f>
        <v>3.03</v>
      </c>
      <c r="J3623" s="68"/>
      <c r="M3623" s="11">
        <f>B3623</f>
        <v>88316</v>
      </c>
      <c r="N3623" s="18">
        <f>SUMIF(ORCAMENTO!B:B,B3620,ORCAMENTO!F:F)</f>
        <v>17</v>
      </c>
      <c r="O3623" s="11">
        <f>F3623*N3623</f>
        <v>2.3800000000000003</v>
      </c>
      <c r="Q3623" s="11">
        <f ca="1">IFERROR(SUMIF(CO!B:B,B3620,OFFSET(CO!F:F,0,(4+MATCH(ETAPA,CO!$J$10:$BL$10,0)))),0)</f>
        <v>0</v>
      </c>
      <c r="R3623" s="11">
        <f ca="1">F3623*Q3623</f>
        <v>0</v>
      </c>
    </row>
    <row r="3624" spans="1:18" ht="30">
      <c r="A3624" s="11" t="s">
        <v>2650</v>
      </c>
      <c r="B3624" s="11">
        <v>88267</v>
      </c>
      <c r="C3624" s="11" t="str">
        <f>VLOOKUP(B3624,IF(A3624="COMPOSICAO",S!$A:$E,I!$A:$E),2,FALSE)</f>
        <v>SINAPI</v>
      </c>
      <c r="D3624" s="23" t="str">
        <f>VLOOKUP(B3624,IF(A3624="COMPOSICAO",S!$A:$E,I!$A:$E),3,FALSE)</f>
        <v>ENCANADOR OU BOMBEIRO HIDRÁULICO COM ENCARGOS COMPLEMENTARES</v>
      </c>
      <c r="E3624" s="11" t="str">
        <f>VLOOKUP(B3624,IF(A3624="COMPOSICAO",S!$A:$E,I!$A:$E),4,FALSE)</f>
        <v>H</v>
      </c>
      <c r="F3624" s="11">
        <f>0.14/pcf</f>
        <v>0.14000000000000001</v>
      </c>
      <c r="G3624" s="67">
        <f>IF(A3624="COMPOSICAO",VLOOKUP("TOTAL SEM BDI - "&amp;B3624,CPUAUX1!$A:$J,9,FALSE),VLOOKUP(B3624,I!$A:$E,5,FALSE))</f>
        <v>26.669999999999998</v>
      </c>
      <c r="H3624" s="68"/>
      <c r="I3624" s="67">
        <f>TRUNC(F3624*G3624,2)</f>
        <v>3.73</v>
      </c>
      <c r="J3624" s="68"/>
      <c r="M3624" s="11">
        <f>B3624</f>
        <v>88267</v>
      </c>
      <c r="N3624" s="18">
        <f>SUMIF(ORCAMENTO!B:B,B3620,ORCAMENTO!F:F)</f>
        <v>17</v>
      </c>
      <c r="O3624" s="11">
        <f>F3624*N3624</f>
        <v>2.3800000000000003</v>
      </c>
      <c r="Q3624" s="11">
        <f ca="1">IFERROR(SUMIF(CO!B:B,B3620,OFFSET(CO!F:F,0,(4+MATCH(ETAPA,CO!$J$10:$BL$10,0)))),0)</f>
        <v>0</v>
      </c>
      <c r="R3624" s="11">
        <f ca="1">F3624*Q3624</f>
        <v>0</v>
      </c>
    </row>
    <row r="3625" spans="1:18">
      <c r="A3625" s="50" t="str">
        <f>"TOTAL SEM BDI - "&amp;B3620</f>
        <v>TOTAL SEM BDI - SEDUC812</v>
      </c>
      <c r="B3625" s="51"/>
      <c r="C3625" s="51"/>
      <c r="D3625" s="51"/>
      <c r="E3625" s="51"/>
      <c r="F3625" s="51"/>
      <c r="G3625" s="51"/>
      <c r="H3625" s="52"/>
      <c r="I3625" s="67">
        <f>SUM(I3620:I3624)</f>
        <v>8.39</v>
      </c>
      <c r="J3625" s="68"/>
    </row>
    <row r="3626" spans="1:18">
      <c r="A3626" s="50" t="str">
        <f>"TAXA DE BDI ("&amp;TEXT(BDI,"00,00")&amp;" %)"</f>
        <v>TAXA DE BDI (23,54 %)</v>
      </c>
      <c r="B3626" s="51"/>
      <c r="C3626" s="51"/>
      <c r="D3626" s="51"/>
      <c r="E3626" s="51"/>
      <c r="F3626" s="51"/>
      <c r="G3626" s="51"/>
      <c r="H3626" s="52"/>
      <c r="I3626" s="67">
        <f>ROUND(I3625*(BDI/100),2)</f>
        <v>1.98</v>
      </c>
      <c r="J3626" s="68"/>
    </row>
    <row r="3627" spans="1:18">
      <c r="A3627" s="50" t="str">
        <f>"TOTAL COM BDI - "&amp;B3620</f>
        <v>TOTAL COM BDI - SEDUC812</v>
      </c>
      <c r="B3627" s="51"/>
      <c r="C3627" s="51"/>
      <c r="D3627" s="51"/>
      <c r="E3627" s="51"/>
      <c r="F3627" s="51"/>
      <c r="G3627" s="51"/>
      <c r="H3627" s="52"/>
      <c r="I3627" s="67">
        <f>SUM(I3625:I3626)</f>
        <v>10.370000000000001</v>
      </c>
      <c r="J3627" s="68"/>
    </row>
    <row r="3629" spans="1:18">
      <c r="A3629" s="9" t="s">
        <v>2646</v>
      </c>
      <c r="B3629" s="9" t="s">
        <v>102</v>
      </c>
      <c r="C3629" s="9" t="s">
        <v>103</v>
      </c>
      <c r="D3629" s="9" t="s">
        <v>36</v>
      </c>
      <c r="E3629" s="9" t="s">
        <v>104</v>
      </c>
      <c r="F3629" s="9" t="s">
        <v>788</v>
      </c>
      <c r="G3629" s="63" t="s">
        <v>2647</v>
      </c>
      <c r="H3629" s="64"/>
      <c r="I3629" s="63" t="s">
        <v>24</v>
      </c>
      <c r="J3629" s="64"/>
    </row>
    <row r="3630" spans="1:18" ht="45">
      <c r="A3630" s="21" t="s">
        <v>2826</v>
      </c>
      <c r="B3630" s="21">
        <v>104324</v>
      </c>
      <c r="C3630" s="21" t="str">
        <f>VLOOKUP(B3630,S!$A:$G,2,FALSE)</f>
        <v>SINAPI</v>
      </c>
      <c r="D3630" s="22" t="str">
        <f>VLOOKUP(B3630,S!$A:$G,3,FALSE)</f>
        <v>TE, PVC, SOLDÁVEL, DN 32 MM, INSTALADO EM DRENO DE AR CONDICIONADO - FORNECIMENTO E INSTALAÇÃO. AF_08/2022</v>
      </c>
      <c r="E3630" s="21" t="str">
        <f>VLOOKUP(B3630,S!$A:$G,4,FALSE)</f>
        <v>UN</v>
      </c>
      <c r="F3630" s="21"/>
      <c r="G3630" s="65">
        <f>I3637</f>
        <v>13.879999999999999</v>
      </c>
      <c r="H3630" s="66"/>
      <c r="I3630" s="65"/>
      <c r="J3630" s="66"/>
      <c r="K3630" s="30">
        <f>VLOOKUP(B3630,S!A:G,5,FALSE)</f>
        <v>13.88</v>
      </c>
      <c r="L3630" s="21" t="str">
        <f>IF(K3630=G3630,"OK, CONFORME TABELA",IF(G3630&gt;K3630,"ACIMA DA TABELA: ","ABAIXO DA TABELA: ")&amp;TRUNC((G3630*100)/K3630,2)&amp;" %")</f>
        <v>OK, CONFORME TABELA</v>
      </c>
    </row>
    <row r="3631" spans="1:18" ht="30">
      <c r="A3631" s="11" t="s">
        <v>2650</v>
      </c>
      <c r="B3631" s="11">
        <v>88267</v>
      </c>
      <c r="C3631" s="11" t="str">
        <f>VLOOKUP(B3631,IF(A3631="COMPOSICAO",S!$A:$E,I!$A:$E),2,FALSE)</f>
        <v>SINAPI</v>
      </c>
      <c r="D3631" s="23" t="str">
        <f>VLOOKUP(B3631,IF(A3631="COMPOSICAO",S!$A:$E,I!$A:$E),3,FALSE)</f>
        <v>ENCANADOR OU BOMBEIRO HIDRÁULICO COM ENCARGOS COMPLEMENTARES</v>
      </c>
      <c r="E3631" s="11" t="str">
        <f>VLOOKUP(B3631,IF(A3631="COMPOSICAO",S!$A:$E,I!$A:$E),4,FALSE)</f>
        <v>H</v>
      </c>
      <c r="F3631" s="11">
        <f>0.1576/pcf</f>
        <v>0.15759999999999999</v>
      </c>
      <c r="G3631" s="67">
        <f>IF(A3631="COMPOSICAO",VLOOKUP("TOTAL SEM BDI - "&amp;B3631,CPUAUX1!$A:$J,9,FALSE),VLOOKUP(B3631,I!$A:$E,5,FALSE))</f>
        <v>26.669999999999998</v>
      </c>
      <c r="H3631" s="68"/>
      <c r="I3631" s="67">
        <f t="shared" ref="I3631:I3636" si="353">TRUNC(F3631*G3631,2)</f>
        <v>4.2</v>
      </c>
      <c r="J3631" s="68"/>
      <c r="M3631" s="11">
        <f t="shared" ref="M3631:M3636" si="354">B3631</f>
        <v>88267</v>
      </c>
      <c r="N3631" s="18">
        <f>SUMIF(ORCAMENTO!B:B,B3630,ORCAMENTO!F:F)</f>
        <v>3</v>
      </c>
      <c r="O3631" s="11">
        <f t="shared" ref="O3631:O3636" si="355">F3631*N3631</f>
        <v>0.4728</v>
      </c>
      <c r="Q3631" s="11">
        <f ca="1">IFERROR(SUMIF(CO!B:B,B3630,OFFSET(CO!F:F,0,(4+MATCH(ETAPA,CO!$J$10:$BL$10,0)))),0)</f>
        <v>0</v>
      </c>
      <c r="R3631" s="11">
        <f t="shared" ref="R3631:R3636" ca="1" si="356">F3631*Q3631</f>
        <v>0</v>
      </c>
    </row>
    <row r="3632" spans="1:18" ht="30">
      <c r="A3632" s="11" t="s">
        <v>2650</v>
      </c>
      <c r="B3632" s="11">
        <v>88248</v>
      </c>
      <c r="C3632" s="11" t="str">
        <f>VLOOKUP(B3632,IF(A3632="COMPOSICAO",S!$A:$E,I!$A:$E),2,FALSE)</f>
        <v>SINAPI</v>
      </c>
      <c r="D3632" s="23" t="str">
        <f>VLOOKUP(B3632,IF(A3632="COMPOSICAO",S!$A:$E,I!$A:$E),3,FALSE)</f>
        <v>AUXILIAR DE ENCANADOR OU BOMBEIRO HIDRÁULICO COM ENCARGOS COMPLEMENTARES</v>
      </c>
      <c r="E3632" s="11" t="str">
        <f>VLOOKUP(B3632,IF(A3632="COMPOSICAO",S!$A:$E,I!$A:$E),4,FALSE)</f>
        <v>H</v>
      </c>
      <c r="F3632" s="11">
        <f>0.1576/pcf</f>
        <v>0.15759999999999999</v>
      </c>
      <c r="G3632" s="67">
        <f>IF(A3632="COMPOSICAO",VLOOKUP("TOTAL SEM BDI - "&amp;B3632,CPUAUX1!$A:$J,9,FALSE),VLOOKUP(B3632,I!$A:$E,5,FALSE))</f>
        <v>21.82</v>
      </c>
      <c r="H3632" s="68"/>
      <c r="I3632" s="67">
        <f t="shared" si="353"/>
        <v>3.43</v>
      </c>
      <c r="J3632" s="68"/>
      <c r="M3632" s="11">
        <f t="shared" si="354"/>
        <v>88248</v>
      </c>
      <c r="N3632" s="18">
        <f>SUMIF(ORCAMENTO!B:B,B3630,ORCAMENTO!F:F)</f>
        <v>3</v>
      </c>
      <c r="O3632" s="11">
        <f t="shared" si="355"/>
        <v>0.4728</v>
      </c>
      <c r="Q3632" s="11">
        <f ca="1">IFERROR(SUMIF(CO!B:B,B3630,OFFSET(CO!F:F,0,(4+MATCH(ETAPA,CO!$J$10:$BL$10,0)))),0)</f>
        <v>0</v>
      </c>
      <c r="R3632" s="11">
        <f t="shared" ca="1" si="356"/>
        <v>0</v>
      </c>
    </row>
    <row r="3633" spans="1:18">
      <c r="A3633" s="11" t="s">
        <v>2652</v>
      </c>
      <c r="B3633" s="11">
        <v>38383</v>
      </c>
      <c r="C3633" s="11" t="str">
        <f>VLOOKUP(B3633,IF(A3633="COMPOSICAO",S!$A:$E,I!$A:$E),2,FALSE)</f>
        <v>SINAPI</v>
      </c>
      <c r="D3633" s="23" t="str">
        <f>VLOOKUP(B3633,IF(A3633="COMPOSICAO",S!$A:$E,I!$A:$E),3,FALSE)</f>
        <v>LIXA D'AGUA EM FOLHA, COR PRETA, GRAO 100</v>
      </c>
      <c r="E3633" s="11" t="str">
        <f>VLOOKUP(B3633,IF(A3633="COMPOSICAO",S!$A:$E,I!$A:$E),4,FALSE)</f>
        <v>UN</v>
      </c>
      <c r="F3633" s="11">
        <v>9.9000000000000008E-3</v>
      </c>
      <c r="G3633" s="67">
        <f>IF(A3633="COMPOSICAO",VLOOKUP("TOTAL SEM BDI - "&amp;B3633,CPUAUX1!$A:$J,9,FALSE),VLOOKUP(B3633,I!$A:$E,5,FALSE))</f>
        <v>2.15</v>
      </c>
      <c r="H3633" s="68"/>
      <c r="I3633" s="67">
        <f t="shared" si="353"/>
        <v>0.02</v>
      </c>
      <c r="J3633" s="68"/>
      <c r="M3633" s="11">
        <f t="shared" si="354"/>
        <v>38383</v>
      </c>
      <c r="N3633" s="18">
        <f>SUMIF(ORCAMENTO!B:B,B3630,ORCAMENTO!F:F)</f>
        <v>3</v>
      </c>
      <c r="O3633" s="11">
        <f t="shared" si="355"/>
        <v>2.9700000000000004E-2</v>
      </c>
      <c r="Q3633" s="11">
        <f ca="1">IFERROR(SUMIF(CO!B:B,B3630,OFFSET(CO!F:F,0,(4+MATCH(ETAPA,CO!$J$10:$BL$10,0)))),0)</f>
        <v>0</v>
      </c>
      <c r="R3633" s="11">
        <f t="shared" ca="1" si="356"/>
        <v>0</v>
      </c>
    </row>
    <row r="3634" spans="1:18" ht="30">
      <c r="A3634" s="11" t="s">
        <v>2652</v>
      </c>
      <c r="B3634" s="11">
        <v>20083</v>
      </c>
      <c r="C3634" s="11" t="str">
        <f>VLOOKUP(B3634,IF(A3634="COMPOSICAO",S!$A:$E,I!$A:$E),2,FALSE)</f>
        <v>SINAPI</v>
      </c>
      <c r="D3634" s="23" t="str">
        <f>VLOOKUP(B3634,IF(A3634="COMPOSICAO",S!$A:$E,I!$A:$E),3,FALSE)</f>
        <v>SOLUCAO PREPARADORA / LIMPADORA PARA PVC, FRASCO COM 1000 CM3</v>
      </c>
      <c r="E3634" s="11" t="str">
        <f>VLOOKUP(B3634,IF(A3634="COMPOSICAO",S!$A:$E,I!$A:$E),4,FALSE)</f>
        <v>UN</v>
      </c>
      <c r="F3634" s="11">
        <v>1.6500000000000001E-2</v>
      </c>
      <c r="G3634" s="67">
        <f>IF(A3634="COMPOSICAO",VLOOKUP("TOTAL SEM BDI - "&amp;B3634,CPUAUX1!$A:$J,9,FALSE),VLOOKUP(B3634,I!$A:$E,5,FALSE))</f>
        <v>82.38</v>
      </c>
      <c r="H3634" s="68"/>
      <c r="I3634" s="67">
        <f t="shared" si="353"/>
        <v>1.35</v>
      </c>
      <c r="J3634" s="68"/>
      <c r="M3634" s="11">
        <f t="shared" si="354"/>
        <v>20083</v>
      </c>
      <c r="N3634" s="18">
        <f>SUMIF(ORCAMENTO!B:B,B3630,ORCAMENTO!F:F)</f>
        <v>3</v>
      </c>
      <c r="O3634" s="11">
        <f t="shared" si="355"/>
        <v>4.9500000000000002E-2</v>
      </c>
      <c r="Q3634" s="11">
        <f ca="1">IFERROR(SUMIF(CO!B:B,B3630,OFFSET(CO!F:F,0,(4+MATCH(ETAPA,CO!$J$10:$BL$10,0)))),0)</f>
        <v>0</v>
      </c>
      <c r="R3634" s="11">
        <f t="shared" ca="1" si="356"/>
        <v>0</v>
      </c>
    </row>
    <row r="3635" spans="1:18" ht="30">
      <c r="A3635" s="11" t="s">
        <v>2652</v>
      </c>
      <c r="B3635" s="11">
        <v>7140</v>
      </c>
      <c r="C3635" s="11" t="str">
        <f>VLOOKUP(B3635,IF(A3635="COMPOSICAO",S!$A:$E,I!$A:$E),2,FALSE)</f>
        <v>SINAPI</v>
      </c>
      <c r="D3635" s="23" t="str">
        <f>VLOOKUP(B3635,IF(A3635="COMPOSICAO",S!$A:$E,I!$A:$E),3,FALSE)</f>
        <v>TE SOLDAVEL, PVC, 90 GRAUS, 32 MM, PARA AGUA FRIA PREDIAL (NBR 5648)</v>
      </c>
      <c r="E3635" s="11" t="str">
        <f>VLOOKUP(B3635,IF(A3635="COMPOSICAO",S!$A:$E,I!$A:$E),4,FALSE)</f>
        <v>UN</v>
      </c>
      <c r="F3635" s="11">
        <v>1</v>
      </c>
      <c r="G3635" s="67">
        <f>IF(A3635="COMPOSICAO",VLOOKUP("TOTAL SEM BDI - "&amp;B3635,CPUAUX1!$A:$J,9,FALSE),VLOOKUP(B3635,I!$A:$E,5,FALSE))</f>
        <v>3.86</v>
      </c>
      <c r="H3635" s="68"/>
      <c r="I3635" s="67">
        <f t="shared" si="353"/>
        <v>3.86</v>
      </c>
      <c r="J3635" s="68"/>
      <c r="M3635" s="11">
        <f t="shared" si="354"/>
        <v>7140</v>
      </c>
      <c r="N3635" s="18">
        <f>SUMIF(ORCAMENTO!B:B,B3630,ORCAMENTO!F:F)</f>
        <v>3</v>
      </c>
      <c r="O3635" s="11">
        <f t="shared" si="355"/>
        <v>3</v>
      </c>
      <c r="Q3635" s="11">
        <f ca="1">IFERROR(SUMIF(CO!B:B,B3630,OFFSET(CO!F:F,0,(4+MATCH(ETAPA,CO!$J$10:$BL$10,0)))),0)</f>
        <v>0</v>
      </c>
      <c r="R3635" s="11">
        <f t="shared" ca="1" si="356"/>
        <v>0</v>
      </c>
    </row>
    <row r="3636" spans="1:18">
      <c r="A3636" s="11" t="s">
        <v>2652</v>
      </c>
      <c r="B3636" s="11">
        <v>122</v>
      </c>
      <c r="C3636" s="11" t="str">
        <f>VLOOKUP(B3636,IF(A3636="COMPOSICAO",S!$A:$E,I!$A:$E),2,FALSE)</f>
        <v>SINAPI</v>
      </c>
      <c r="D3636" s="23" t="str">
        <f>VLOOKUP(B3636,IF(A3636="COMPOSICAO",S!$A:$E,I!$A:$E),3,FALSE)</f>
        <v>ADESIVO PLASTICO PARA PVC, FRASCO COM *850* GR</v>
      </c>
      <c r="E3636" s="11" t="str">
        <f>VLOOKUP(B3636,IF(A3636="COMPOSICAO",S!$A:$E,I!$A:$E),4,FALSE)</f>
        <v>UN</v>
      </c>
      <c r="F3636" s="11">
        <v>1.41E-2</v>
      </c>
      <c r="G3636" s="67">
        <f>IF(A3636="COMPOSICAO",VLOOKUP("TOTAL SEM BDI - "&amp;B3636,CPUAUX1!$A:$J,9,FALSE),VLOOKUP(B3636,I!$A:$E,5,FALSE))</f>
        <v>72.709999999999994</v>
      </c>
      <c r="H3636" s="68"/>
      <c r="I3636" s="67">
        <f t="shared" si="353"/>
        <v>1.02</v>
      </c>
      <c r="J3636" s="68"/>
      <c r="M3636" s="11">
        <f t="shared" si="354"/>
        <v>122</v>
      </c>
      <c r="N3636" s="18">
        <f>SUMIF(ORCAMENTO!B:B,B3630,ORCAMENTO!F:F)</f>
        <v>3</v>
      </c>
      <c r="O3636" s="11">
        <f t="shared" si="355"/>
        <v>4.2299999999999997E-2</v>
      </c>
      <c r="Q3636" s="11">
        <f ca="1">IFERROR(SUMIF(CO!B:B,B3630,OFFSET(CO!F:F,0,(4+MATCH(ETAPA,CO!$J$10:$BL$10,0)))),0)</f>
        <v>0</v>
      </c>
      <c r="R3636" s="11">
        <f t="shared" ca="1" si="356"/>
        <v>0</v>
      </c>
    </row>
    <row r="3637" spans="1:18">
      <c r="A3637" s="50" t="str">
        <f>"TOTAL SEM BDI - "&amp;B3630</f>
        <v>TOTAL SEM BDI - 104324</v>
      </c>
      <c r="B3637" s="51"/>
      <c r="C3637" s="51"/>
      <c r="D3637" s="51"/>
      <c r="E3637" s="51"/>
      <c r="F3637" s="51"/>
      <c r="G3637" s="51"/>
      <c r="H3637" s="52"/>
      <c r="I3637" s="67">
        <f>SUM(I3630:I3636)</f>
        <v>13.879999999999999</v>
      </c>
      <c r="J3637" s="68"/>
    </row>
    <row r="3638" spans="1:18">
      <c r="A3638" s="50" t="str">
        <f>"TAXA DE BDI ("&amp;TEXT(BDI,"00,00")&amp;" %)"</f>
        <v>TAXA DE BDI (23,54 %)</v>
      </c>
      <c r="B3638" s="51"/>
      <c r="C3638" s="51"/>
      <c r="D3638" s="51"/>
      <c r="E3638" s="51"/>
      <c r="F3638" s="51"/>
      <c r="G3638" s="51"/>
      <c r="H3638" s="52"/>
      <c r="I3638" s="67">
        <f>ROUND(I3637*(BDI/100),2)</f>
        <v>3.27</v>
      </c>
      <c r="J3638" s="68"/>
    </row>
    <row r="3639" spans="1:18">
      <c r="A3639" s="50" t="str">
        <f>"TOTAL COM BDI - "&amp;B3630</f>
        <v>TOTAL COM BDI - 104324</v>
      </c>
      <c r="B3639" s="51"/>
      <c r="C3639" s="51"/>
      <c r="D3639" s="51"/>
      <c r="E3639" s="51"/>
      <c r="F3639" s="51"/>
      <c r="G3639" s="51"/>
      <c r="H3639" s="52"/>
      <c r="I3639" s="67">
        <f>SUM(I3637:I3638)</f>
        <v>17.149999999999999</v>
      </c>
      <c r="J3639" s="68"/>
    </row>
    <row r="3641" spans="1:18">
      <c r="A3641" s="9" t="s">
        <v>2646</v>
      </c>
      <c r="B3641" s="9" t="s">
        <v>102</v>
      </c>
      <c r="C3641" s="9" t="s">
        <v>103</v>
      </c>
      <c r="D3641" s="9" t="s">
        <v>36</v>
      </c>
      <c r="E3641" s="9" t="s">
        <v>104</v>
      </c>
      <c r="F3641" s="9" t="s">
        <v>788</v>
      </c>
      <c r="G3641" s="63" t="s">
        <v>2647</v>
      </c>
      <c r="H3641" s="64"/>
      <c r="I3641" s="63" t="s">
        <v>24</v>
      </c>
      <c r="J3641" s="64"/>
    </row>
    <row r="3642" spans="1:18" ht="45">
      <c r="A3642" s="21" t="s">
        <v>2826</v>
      </c>
      <c r="B3642" s="21" t="s">
        <v>2392</v>
      </c>
      <c r="C3642" s="21" t="str">
        <f>VLOOKUP(B3642,S!$A:$G,2,FALSE)</f>
        <v>PRÓPRIA</v>
      </c>
      <c r="D3642" s="22" t="str">
        <f>VLOOKUP(B3642,S!$A:$G,3,FALSE)</f>
        <v>TE, PVC, SOLDÁVEL, DN 40 MM, INSTALADO EM DRENO DE AR CONDICIONADO - FORNECIMENTO E INSTALAÇÃO. AF_08/2022 (REF: 104324-SINAPI-09/2025)</v>
      </c>
      <c r="E3642" s="21" t="str">
        <f>VLOOKUP(B3642,S!$A:$G,4,FALSE)</f>
        <v>UN</v>
      </c>
      <c r="F3642" s="21"/>
      <c r="G3642" s="65">
        <f>I3649</f>
        <v>20.099999999999998</v>
      </c>
      <c r="H3642" s="66"/>
      <c r="I3642" s="65"/>
      <c r="J3642" s="66"/>
      <c r="K3642" s="30">
        <f>VLOOKUP(B3642,S!A:G,5,FALSE)</f>
        <v>0</v>
      </c>
      <c r="L3642" s="21" t="s">
        <v>2649</v>
      </c>
    </row>
    <row r="3643" spans="1:18">
      <c r="A3643" s="11" t="s">
        <v>2652</v>
      </c>
      <c r="B3643" s="11">
        <v>38383</v>
      </c>
      <c r="C3643" s="11" t="str">
        <f>VLOOKUP(B3643,IF(A3643="COMPOSICAO",S!$A:$E,I!$A:$E),2,FALSE)</f>
        <v>SINAPI</v>
      </c>
      <c r="D3643" s="23" t="str">
        <f>VLOOKUP(B3643,IF(A3643="COMPOSICAO",S!$A:$E,I!$A:$E),3,FALSE)</f>
        <v>LIXA D'AGUA EM FOLHA, COR PRETA, GRAO 100</v>
      </c>
      <c r="E3643" s="11" t="str">
        <f>VLOOKUP(B3643,IF(A3643="COMPOSICAO",S!$A:$E,I!$A:$E),4,FALSE)</f>
        <v>UN</v>
      </c>
      <c r="F3643" s="11">
        <v>9.9000000000000008E-3</v>
      </c>
      <c r="G3643" s="67">
        <f>IF(A3643="COMPOSICAO",VLOOKUP("TOTAL SEM BDI - "&amp;B3643,CPUAUX1!$A:$J,9,FALSE),VLOOKUP(B3643,I!$A:$E,5,FALSE))</f>
        <v>2.15</v>
      </c>
      <c r="H3643" s="68"/>
      <c r="I3643" s="67">
        <f t="shared" ref="I3643:I3648" si="357">TRUNC(F3643*G3643,2)</f>
        <v>0.02</v>
      </c>
      <c r="J3643" s="68"/>
      <c r="M3643" s="11">
        <f t="shared" ref="M3643:M3648" si="358">B3643</f>
        <v>38383</v>
      </c>
      <c r="N3643" s="18">
        <f>SUMIF(ORCAMENTO!B:B,B3642,ORCAMENTO!F:F)</f>
        <v>17</v>
      </c>
      <c r="O3643" s="11">
        <f t="shared" ref="O3643:O3648" si="359">F3643*N3643</f>
        <v>0.16830000000000001</v>
      </c>
      <c r="Q3643" s="11">
        <f ca="1">IFERROR(SUMIF(CO!B:B,B3642,OFFSET(CO!F:F,0,(4+MATCH(ETAPA,CO!$J$10:$BL$10,0)))),0)</f>
        <v>0</v>
      </c>
      <c r="R3643" s="11">
        <f t="shared" ref="R3643:R3648" ca="1" si="360">F3643*Q3643</f>
        <v>0</v>
      </c>
    </row>
    <row r="3644" spans="1:18" ht="30">
      <c r="A3644" s="11" t="s">
        <v>2652</v>
      </c>
      <c r="B3644" s="11">
        <v>20083</v>
      </c>
      <c r="C3644" s="11" t="str">
        <f>VLOOKUP(B3644,IF(A3644="COMPOSICAO",S!$A:$E,I!$A:$E),2,FALSE)</f>
        <v>SINAPI</v>
      </c>
      <c r="D3644" s="23" t="str">
        <f>VLOOKUP(B3644,IF(A3644="COMPOSICAO",S!$A:$E,I!$A:$E),3,FALSE)</f>
        <v>SOLUCAO PREPARADORA / LIMPADORA PARA PVC, FRASCO COM 1000 CM3</v>
      </c>
      <c r="E3644" s="11" t="str">
        <f>VLOOKUP(B3644,IF(A3644="COMPOSICAO",S!$A:$E,I!$A:$E),4,FALSE)</f>
        <v>UN</v>
      </c>
      <c r="F3644" s="11">
        <v>1.6500000000000001E-2</v>
      </c>
      <c r="G3644" s="67">
        <f>IF(A3644="COMPOSICAO",VLOOKUP("TOTAL SEM BDI - "&amp;B3644,CPUAUX1!$A:$J,9,FALSE),VLOOKUP(B3644,I!$A:$E,5,FALSE))</f>
        <v>82.38</v>
      </c>
      <c r="H3644" s="68"/>
      <c r="I3644" s="67">
        <f t="shared" si="357"/>
        <v>1.35</v>
      </c>
      <c r="J3644" s="68"/>
      <c r="M3644" s="11">
        <f t="shared" si="358"/>
        <v>20083</v>
      </c>
      <c r="N3644" s="18">
        <f>SUMIF(ORCAMENTO!B:B,B3642,ORCAMENTO!F:F)</f>
        <v>17</v>
      </c>
      <c r="O3644" s="11">
        <f t="shared" si="359"/>
        <v>0.28050000000000003</v>
      </c>
      <c r="Q3644" s="11">
        <f ca="1">IFERROR(SUMIF(CO!B:B,B3642,OFFSET(CO!F:F,0,(4+MATCH(ETAPA,CO!$J$10:$BL$10,0)))),0)</f>
        <v>0</v>
      </c>
      <c r="R3644" s="11">
        <f t="shared" ca="1" si="360"/>
        <v>0</v>
      </c>
    </row>
    <row r="3645" spans="1:18">
      <c r="A3645" s="11" t="s">
        <v>2652</v>
      </c>
      <c r="B3645" s="11" t="s">
        <v>2829</v>
      </c>
      <c r="C3645" s="11" t="str">
        <f>VLOOKUP(B3645,IF(A3645="COMPOSICAO",S!$A:$E,I!$A:$E),2,FALSE)</f>
        <v>SEINFRA</v>
      </c>
      <c r="D3645" s="23" t="str">
        <f>VLOOKUP(B3645,IF(A3645="COMPOSICAO",S!$A:$E,I!$A:$E),3,FALSE)</f>
        <v>TE PVC SOLDAVEL 40MM</v>
      </c>
      <c r="E3645" s="11" t="str">
        <f>VLOOKUP(B3645,IF(A3645="COMPOSICAO",S!$A:$E,I!$A:$E),4,FALSE)</f>
        <v>UN</v>
      </c>
      <c r="F3645" s="11">
        <v>1</v>
      </c>
      <c r="G3645" s="67">
        <f>IF(A3645="COMPOSICAO",VLOOKUP("TOTAL SEM BDI - "&amp;B3645,CPUAUX1!$A:$J,9,FALSE),VLOOKUP(B3645,I!$A:$E,5,FALSE))</f>
        <v>10.08</v>
      </c>
      <c r="H3645" s="68"/>
      <c r="I3645" s="67">
        <f t="shared" si="357"/>
        <v>10.08</v>
      </c>
      <c r="J3645" s="68"/>
      <c r="M3645" s="11" t="str">
        <f t="shared" si="358"/>
        <v>I1974</v>
      </c>
      <c r="N3645" s="18">
        <f>SUMIF(ORCAMENTO!B:B,B3642,ORCAMENTO!F:F)</f>
        <v>17</v>
      </c>
      <c r="O3645" s="11">
        <f t="shared" si="359"/>
        <v>17</v>
      </c>
      <c r="Q3645" s="11">
        <f ca="1">IFERROR(SUMIF(CO!B:B,B3642,OFFSET(CO!F:F,0,(4+MATCH(ETAPA,CO!$J$10:$BL$10,0)))),0)</f>
        <v>0</v>
      </c>
      <c r="R3645" s="11">
        <f t="shared" ca="1" si="360"/>
        <v>0</v>
      </c>
    </row>
    <row r="3646" spans="1:18">
      <c r="A3646" s="11" t="s">
        <v>2652</v>
      </c>
      <c r="B3646" s="11">
        <v>122</v>
      </c>
      <c r="C3646" s="11" t="str">
        <f>VLOOKUP(B3646,IF(A3646="COMPOSICAO",S!$A:$E,I!$A:$E),2,FALSE)</f>
        <v>SINAPI</v>
      </c>
      <c r="D3646" s="23" t="str">
        <f>VLOOKUP(B3646,IF(A3646="COMPOSICAO",S!$A:$E,I!$A:$E),3,FALSE)</f>
        <v>ADESIVO PLASTICO PARA PVC, FRASCO COM *850* GR</v>
      </c>
      <c r="E3646" s="11" t="str">
        <f>VLOOKUP(B3646,IF(A3646="COMPOSICAO",S!$A:$E,I!$A:$E),4,FALSE)</f>
        <v>UN</v>
      </c>
      <c r="F3646" s="11">
        <v>1.41E-2</v>
      </c>
      <c r="G3646" s="67">
        <f>IF(A3646="COMPOSICAO",VLOOKUP("TOTAL SEM BDI - "&amp;B3646,CPUAUX1!$A:$J,9,FALSE),VLOOKUP(B3646,I!$A:$E,5,FALSE))</f>
        <v>72.709999999999994</v>
      </c>
      <c r="H3646" s="68"/>
      <c r="I3646" s="67">
        <f t="shared" si="357"/>
        <v>1.02</v>
      </c>
      <c r="J3646" s="68"/>
      <c r="M3646" s="11">
        <f t="shared" si="358"/>
        <v>122</v>
      </c>
      <c r="N3646" s="18">
        <f>SUMIF(ORCAMENTO!B:B,B3642,ORCAMENTO!F:F)</f>
        <v>17</v>
      </c>
      <c r="O3646" s="11">
        <f t="shared" si="359"/>
        <v>0.2397</v>
      </c>
      <c r="Q3646" s="11">
        <f ca="1">IFERROR(SUMIF(CO!B:B,B3642,OFFSET(CO!F:F,0,(4+MATCH(ETAPA,CO!$J$10:$BL$10,0)))),0)</f>
        <v>0</v>
      </c>
      <c r="R3646" s="11">
        <f t="shared" ca="1" si="360"/>
        <v>0</v>
      </c>
    </row>
    <row r="3647" spans="1:18" ht="30">
      <c r="A3647" s="11" t="s">
        <v>2650</v>
      </c>
      <c r="B3647" s="11">
        <v>88267</v>
      </c>
      <c r="C3647" s="11" t="str">
        <f>VLOOKUP(B3647,IF(A3647="COMPOSICAO",S!$A:$E,I!$A:$E),2,FALSE)</f>
        <v>SINAPI</v>
      </c>
      <c r="D3647" s="23" t="str">
        <f>VLOOKUP(B3647,IF(A3647="COMPOSICAO",S!$A:$E,I!$A:$E),3,FALSE)</f>
        <v>ENCANADOR OU BOMBEIRO HIDRÁULICO COM ENCARGOS COMPLEMENTARES</v>
      </c>
      <c r="E3647" s="11" t="str">
        <f>VLOOKUP(B3647,IF(A3647="COMPOSICAO",S!$A:$E,I!$A:$E),4,FALSE)</f>
        <v>H</v>
      </c>
      <c r="F3647" s="11">
        <f>0.1576/pcf</f>
        <v>0.15759999999999999</v>
      </c>
      <c r="G3647" s="67">
        <f>IF(A3647="COMPOSICAO",VLOOKUP("TOTAL SEM BDI - "&amp;B3647,CPUAUX1!$A:$J,9,FALSE),VLOOKUP(B3647,I!$A:$E,5,FALSE))</f>
        <v>26.669999999999998</v>
      </c>
      <c r="H3647" s="68"/>
      <c r="I3647" s="67">
        <f t="shared" si="357"/>
        <v>4.2</v>
      </c>
      <c r="J3647" s="68"/>
      <c r="M3647" s="11">
        <f t="shared" si="358"/>
        <v>88267</v>
      </c>
      <c r="N3647" s="18">
        <f>SUMIF(ORCAMENTO!B:B,B3642,ORCAMENTO!F:F)</f>
        <v>17</v>
      </c>
      <c r="O3647" s="11">
        <f t="shared" si="359"/>
        <v>2.6791999999999998</v>
      </c>
      <c r="Q3647" s="11">
        <f ca="1">IFERROR(SUMIF(CO!B:B,B3642,OFFSET(CO!F:F,0,(4+MATCH(ETAPA,CO!$J$10:$BL$10,0)))),0)</f>
        <v>0</v>
      </c>
      <c r="R3647" s="11">
        <f t="shared" ca="1" si="360"/>
        <v>0</v>
      </c>
    </row>
    <row r="3648" spans="1:18" ht="30">
      <c r="A3648" s="11" t="s">
        <v>2650</v>
      </c>
      <c r="B3648" s="11">
        <v>88248</v>
      </c>
      <c r="C3648" s="11" t="str">
        <f>VLOOKUP(B3648,IF(A3648="COMPOSICAO",S!$A:$E,I!$A:$E),2,FALSE)</f>
        <v>SINAPI</v>
      </c>
      <c r="D3648" s="23" t="str">
        <f>VLOOKUP(B3648,IF(A3648="COMPOSICAO",S!$A:$E,I!$A:$E),3,FALSE)</f>
        <v>AUXILIAR DE ENCANADOR OU BOMBEIRO HIDRÁULICO COM ENCARGOS COMPLEMENTARES</v>
      </c>
      <c r="E3648" s="11" t="str">
        <f>VLOOKUP(B3648,IF(A3648="COMPOSICAO",S!$A:$E,I!$A:$E),4,FALSE)</f>
        <v>H</v>
      </c>
      <c r="F3648" s="11">
        <f>0.1576/pcf</f>
        <v>0.15759999999999999</v>
      </c>
      <c r="G3648" s="67">
        <f>IF(A3648="COMPOSICAO",VLOOKUP("TOTAL SEM BDI - "&amp;B3648,CPUAUX1!$A:$J,9,FALSE),VLOOKUP(B3648,I!$A:$E,5,FALSE))</f>
        <v>21.82</v>
      </c>
      <c r="H3648" s="68"/>
      <c r="I3648" s="67">
        <f t="shared" si="357"/>
        <v>3.43</v>
      </c>
      <c r="J3648" s="68"/>
      <c r="M3648" s="11">
        <f t="shared" si="358"/>
        <v>88248</v>
      </c>
      <c r="N3648" s="18">
        <f>SUMIF(ORCAMENTO!B:B,B3642,ORCAMENTO!F:F)</f>
        <v>17</v>
      </c>
      <c r="O3648" s="11">
        <f t="shared" si="359"/>
        <v>2.6791999999999998</v>
      </c>
      <c r="Q3648" s="11">
        <f ca="1">IFERROR(SUMIF(CO!B:B,B3642,OFFSET(CO!F:F,0,(4+MATCH(ETAPA,CO!$J$10:$BL$10,0)))),0)</f>
        <v>0</v>
      </c>
      <c r="R3648" s="11">
        <f t="shared" ca="1" si="360"/>
        <v>0</v>
      </c>
    </row>
    <row r="3649" spans="1:18">
      <c r="A3649" s="50" t="str">
        <f>"TOTAL SEM BDI - "&amp;B3642</f>
        <v>TOTAL SEM BDI - SEDUC813</v>
      </c>
      <c r="B3649" s="51"/>
      <c r="C3649" s="51"/>
      <c r="D3649" s="51"/>
      <c r="E3649" s="51"/>
      <c r="F3649" s="51"/>
      <c r="G3649" s="51"/>
      <c r="H3649" s="52"/>
      <c r="I3649" s="67">
        <f>SUM(I3642:I3648)</f>
        <v>20.099999999999998</v>
      </c>
      <c r="J3649" s="68"/>
    </row>
    <row r="3650" spans="1:18">
      <c r="A3650" s="50" t="str">
        <f>"TAXA DE BDI ("&amp;TEXT(BDI,"00,00")&amp;" %)"</f>
        <v>TAXA DE BDI (23,54 %)</v>
      </c>
      <c r="B3650" s="51"/>
      <c r="C3650" s="51"/>
      <c r="D3650" s="51"/>
      <c r="E3650" s="51"/>
      <c r="F3650" s="51"/>
      <c r="G3650" s="51"/>
      <c r="H3650" s="52"/>
      <c r="I3650" s="67">
        <f>ROUND(I3649*(BDI/100),2)</f>
        <v>4.7300000000000004</v>
      </c>
      <c r="J3650" s="68"/>
    </row>
    <row r="3651" spans="1:18">
      <c r="A3651" s="50" t="str">
        <f>"TOTAL COM BDI - "&amp;B3642</f>
        <v>TOTAL COM BDI - SEDUC813</v>
      </c>
      <c r="B3651" s="51"/>
      <c r="C3651" s="51"/>
      <c r="D3651" s="51"/>
      <c r="E3651" s="51"/>
      <c r="F3651" s="51"/>
      <c r="G3651" s="51"/>
      <c r="H3651" s="52"/>
      <c r="I3651" s="67">
        <f>SUM(I3649:I3650)</f>
        <v>24.83</v>
      </c>
      <c r="J3651" s="68"/>
    </row>
    <row r="3653" spans="1:18">
      <c r="A3653" s="9" t="s">
        <v>2646</v>
      </c>
      <c r="B3653" s="9" t="s">
        <v>102</v>
      </c>
      <c r="C3653" s="9" t="s">
        <v>103</v>
      </c>
      <c r="D3653" s="9" t="s">
        <v>36</v>
      </c>
      <c r="E3653" s="9" t="s">
        <v>104</v>
      </c>
      <c r="F3653" s="9" t="s">
        <v>788</v>
      </c>
      <c r="G3653" s="63" t="s">
        <v>2647</v>
      </c>
      <c r="H3653" s="64"/>
      <c r="I3653" s="63" t="s">
        <v>24</v>
      </c>
      <c r="J3653" s="64"/>
    </row>
    <row r="3654" spans="1:18" ht="30">
      <c r="A3654" s="21" t="s">
        <v>2823</v>
      </c>
      <c r="B3654" s="21">
        <v>89508</v>
      </c>
      <c r="C3654" s="21" t="str">
        <f>VLOOKUP(B3654,S!$A:$G,2,FALSE)</f>
        <v>SINAPI</v>
      </c>
      <c r="D3654" s="22" t="str">
        <f>VLOOKUP(B3654,S!$A:$G,3,FALSE)</f>
        <v>TUBO PVC, SÉRIE R, ÁGUA PLUVIAL, DN 40 MM, FORNECIDO E INSTALADO EM RAMAL DE ENCAMINHAMENTO. AF_06/2022</v>
      </c>
      <c r="E3654" s="21" t="str">
        <f>VLOOKUP(B3654,S!$A:$G,4,FALSE)</f>
        <v>M</v>
      </c>
      <c r="F3654" s="21"/>
      <c r="G3654" s="65">
        <f>I3659</f>
        <v>15.84</v>
      </c>
      <c r="H3654" s="66"/>
      <c r="I3654" s="65"/>
      <c r="J3654" s="66"/>
      <c r="K3654" s="30">
        <f>VLOOKUP(B3654,S!A:G,5,FALSE)</f>
        <v>15.84</v>
      </c>
      <c r="L3654" s="21" t="str">
        <f>IF(K3654=G3654,"OK, CONFORME TABELA",IF(G3654&gt;K3654,"ACIMA DA TABELA: ","ABAIXO DA TABELA: ")&amp;TRUNC((G3654*100)/K3654,2)&amp;" %")</f>
        <v>OK, CONFORME TABELA</v>
      </c>
    </row>
    <row r="3655" spans="1:18" ht="30">
      <c r="A3655" s="11" t="s">
        <v>2650</v>
      </c>
      <c r="B3655" s="11">
        <v>88267</v>
      </c>
      <c r="C3655" s="11" t="str">
        <f>VLOOKUP(B3655,IF(A3655="COMPOSICAO",S!$A:$E,I!$A:$E),2,FALSE)</f>
        <v>SINAPI</v>
      </c>
      <c r="D3655" s="23" t="str">
        <f>VLOOKUP(B3655,IF(A3655="COMPOSICAO",S!$A:$E,I!$A:$E),3,FALSE)</f>
        <v>ENCANADOR OU BOMBEIRO HIDRÁULICO COM ENCARGOS COMPLEMENTARES</v>
      </c>
      <c r="E3655" s="11" t="str">
        <f>VLOOKUP(B3655,IF(A3655="COMPOSICAO",S!$A:$E,I!$A:$E),4,FALSE)</f>
        <v>H</v>
      </c>
      <c r="F3655" s="11">
        <f>0.1483/pcf</f>
        <v>0.14829999999999999</v>
      </c>
      <c r="G3655" s="67">
        <f>IF(A3655="COMPOSICAO",VLOOKUP("TOTAL SEM BDI - "&amp;B3655,CPUAUX1!$A:$J,9,FALSE),VLOOKUP(B3655,I!$A:$E,5,FALSE))</f>
        <v>26.669999999999998</v>
      </c>
      <c r="H3655" s="68"/>
      <c r="I3655" s="67">
        <f>TRUNC(F3655*G3655,2)</f>
        <v>3.95</v>
      </c>
      <c r="J3655" s="68"/>
      <c r="M3655" s="11">
        <f>B3655</f>
        <v>88267</v>
      </c>
      <c r="N3655" s="18">
        <f>SUMIF(ORCAMENTO!B:B,B3654,ORCAMENTO!F:F)</f>
        <v>84.9</v>
      </c>
      <c r="O3655" s="11">
        <f>F3655*N3655</f>
        <v>12.590669999999999</v>
      </c>
      <c r="Q3655" s="11">
        <f ca="1">IFERROR(SUMIF(CO!B:B,B3654,OFFSET(CO!F:F,0,(4+MATCH(ETAPA,CO!$J$10:$BL$10,0)))),0)</f>
        <v>0</v>
      </c>
      <c r="R3655" s="11">
        <f ca="1">F3655*Q3655</f>
        <v>0</v>
      </c>
    </row>
    <row r="3656" spans="1:18" ht="30">
      <c r="A3656" s="11" t="s">
        <v>2650</v>
      </c>
      <c r="B3656" s="11">
        <v>88248</v>
      </c>
      <c r="C3656" s="11" t="str">
        <f>VLOOKUP(B3656,IF(A3656="COMPOSICAO",S!$A:$E,I!$A:$E),2,FALSE)</f>
        <v>SINAPI</v>
      </c>
      <c r="D3656" s="23" t="str">
        <f>VLOOKUP(B3656,IF(A3656="COMPOSICAO",S!$A:$E,I!$A:$E),3,FALSE)</f>
        <v>AUXILIAR DE ENCANADOR OU BOMBEIRO HIDRÁULICO COM ENCARGOS COMPLEMENTARES</v>
      </c>
      <c r="E3656" s="11" t="str">
        <f>VLOOKUP(B3656,IF(A3656="COMPOSICAO",S!$A:$E,I!$A:$E),4,FALSE)</f>
        <v>H</v>
      </c>
      <c r="F3656" s="11">
        <f>0.1483/pcf</f>
        <v>0.14829999999999999</v>
      </c>
      <c r="G3656" s="67">
        <f>IF(A3656="COMPOSICAO",VLOOKUP("TOTAL SEM BDI - "&amp;B3656,CPUAUX1!$A:$J,9,FALSE),VLOOKUP(B3656,I!$A:$E,5,FALSE))</f>
        <v>21.82</v>
      </c>
      <c r="H3656" s="68"/>
      <c r="I3656" s="67">
        <f>TRUNC(F3656*G3656,2)</f>
        <v>3.23</v>
      </c>
      <c r="J3656" s="68"/>
      <c r="M3656" s="11">
        <f>B3656</f>
        <v>88248</v>
      </c>
      <c r="N3656" s="18">
        <f>SUMIF(ORCAMENTO!B:B,B3654,ORCAMENTO!F:F)</f>
        <v>84.9</v>
      </c>
      <c r="O3656" s="11">
        <f>F3656*N3656</f>
        <v>12.590669999999999</v>
      </c>
      <c r="Q3656" s="11">
        <f ca="1">IFERROR(SUMIF(CO!B:B,B3654,OFFSET(CO!F:F,0,(4+MATCH(ETAPA,CO!$J$10:$BL$10,0)))),0)</f>
        <v>0</v>
      </c>
      <c r="R3656" s="11">
        <f ca="1">F3656*Q3656</f>
        <v>0</v>
      </c>
    </row>
    <row r="3657" spans="1:18">
      <c r="A3657" s="11" t="s">
        <v>2652</v>
      </c>
      <c r="B3657" s="11">
        <v>38383</v>
      </c>
      <c r="C3657" s="11" t="str">
        <f>VLOOKUP(B3657,IF(A3657="COMPOSICAO",S!$A:$E,I!$A:$E),2,FALSE)</f>
        <v>SINAPI</v>
      </c>
      <c r="D3657" s="23" t="str">
        <f>VLOOKUP(B3657,IF(A3657="COMPOSICAO",S!$A:$E,I!$A:$E),3,FALSE)</f>
        <v>LIXA D'AGUA EM FOLHA, COR PRETA, GRAO 100</v>
      </c>
      <c r="E3657" s="11" t="str">
        <f>VLOOKUP(B3657,IF(A3657="COMPOSICAO",S!$A:$E,I!$A:$E),4,FALSE)</f>
        <v>UN</v>
      </c>
      <c r="F3657" s="11">
        <v>8.2000000000000007E-3</v>
      </c>
      <c r="G3657" s="67">
        <f>IF(A3657="COMPOSICAO",VLOOKUP("TOTAL SEM BDI - "&amp;B3657,CPUAUX1!$A:$J,9,FALSE),VLOOKUP(B3657,I!$A:$E,5,FALSE))</f>
        <v>2.15</v>
      </c>
      <c r="H3657" s="68"/>
      <c r="I3657" s="67">
        <f>TRUNC(F3657*G3657,2)</f>
        <v>0.01</v>
      </c>
      <c r="J3657" s="68"/>
      <c r="M3657" s="11">
        <f>B3657</f>
        <v>38383</v>
      </c>
      <c r="N3657" s="18">
        <f>SUMIF(ORCAMENTO!B:B,B3654,ORCAMENTO!F:F)</f>
        <v>84.9</v>
      </c>
      <c r="O3657" s="11">
        <f>F3657*N3657</f>
        <v>0.69618000000000013</v>
      </c>
      <c r="Q3657" s="11">
        <f ca="1">IFERROR(SUMIF(CO!B:B,B3654,OFFSET(CO!F:F,0,(4+MATCH(ETAPA,CO!$J$10:$BL$10,0)))),0)</f>
        <v>0</v>
      </c>
      <c r="R3657" s="11">
        <f ca="1">F3657*Q3657</f>
        <v>0</v>
      </c>
    </row>
    <row r="3658" spans="1:18" ht="30">
      <c r="A3658" s="11" t="s">
        <v>2652</v>
      </c>
      <c r="B3658" s="11">
        <v>20067</v>
      </c>
      <c r="C3658" s="11" t="str">
        <f>VLOOKUP(B3658,IF(A3658="COMPOSICAO",S!$A:$E,I!$A:$E),2,FALSE)</f>
        <v>SINAPI</v>
      </c>
      <c r="D3658" s="23" t="str">
        <f>VLOOKUP(B3658,IF(A3658="COMPOSICAO",S!$A:$E,I!$A:$E),3,FALSE)</f>
        <v>TUBO PVC, SERIE R, DN 40 MM, PARA ESGOTO OU AGUAS PLUVIAIS PREDIAL (NBR 5688)</v>
      </c>
      <c r="E3658" s="11" t="str">
        <f>VLOOKUP(B3658,IF(A3658="COMPOSICAO",S!$A:$E,I!$A:$E),4,FALSE)</f>
        <v>M</v>
      </c>
      <c r="F3658" s="11">
        <v>1.0353000000000001</v>
      </c>
      <c r="G3658" s="67">
        <f>IF(A3658="COMPOSICAO",VLOOKUP("TOTAL SEM BDI - "&amp;B3658,CPUAUX1!$A:$J,9,FALSE),VLOOKUP(B3658,I!$A:$E,5,FALSE))</f>
        <v>8.36</v>
      </c>
      <c r="H3658" s="68"/>
      <c r="I3658" s="67">
        <f>TRUNC(F3658*G3658,2)</f>
        <v>8.65</v>
      </c>
      <c r="J3658" s="68"/>
      <c r="M3658" s="11">
        <f>B3658</f>
        <v>20067</v>
      </c>
      <c r="N3658" s="18">
        <f>SUMIF(ORCAMENTO!B:B,B3654,ORCAMENTO!F:F)</f>
        <v>84.9</v>
      </c>
      <c r="O3658" s="11">
        <f>F3658*N3658</f>
        <v>87.89697000000001</v>
      </c>
      <c r="Q3658" s="11">
        <f ca="1">IFERROR(SUMIF(CO!B:B,B3654,OFFSET(CO!F:F,0,(4+MATCH(ETAPA,CO!$J$10:$BL$10,0)))),0)</f>
        <v>0</v>
      </c>
      <c r="R3658" s="11">
        <f ca="1">F3658*Q3658</f>
        <v>0</v>
      </c>
    </row>
    <row r="3659" spans="1:18">
      <c r="A3659" s="50" t="str">
        <f>"TOTAL SEM BDI - "&amp;B3654</f>
        <v>TOTAL SEM BDI - 89508</v>
      </c>
      <c r="B3659" s="51"/>
      <c r="C3659" s="51"/>
      <c r="D3659" s="51"/>
      <c r="E3659" s="51"/>
      <c r="F3659" s="51"/>
      <c r="G3659" s="51"/>
      <c r="H3659" s="52"/>
      <c r="I3659" s="67">
        <f>SUM(I3654:I3658)</f>
        <v>15.84</v>
      </c>
      <c r="J3659" s="68"/>
    </row>
    <row r="3660" spans="1:18">
      <c r="A3660" s="50" t="str">
        <f>"TAXA DE BDI ("&amp;TEXT(BDI,"00,00")&amp;" %)"</f>
        <v>TAXA DE BDI (23,54 %)</v>
      </c>
      <c r="B3660" s="51"/>
      <c r="C3660" s="51"/>
      <c r="D3660" s="51"/>
      <c r="E3660" s="51"/>
      <c r="F3660" s="51"/>
      <c r="G3660" s="51"/>
      <c r="H3660" s="52"/>
      <c r="I3660" s="67">
        <f>ROUND(I3659*(BDI/100),2)</f>
        <v>3.73</v>
      </c>
      <c r="J3660" s="68"/>
    </row>
    <row r="3661" spans="1:18">
      <c r="A3661" s="50" t="str">
        <f>"TOTAL COM BDI - "&amp;B3654</f>
        <v>TOTAL COM BDI - 89508</v>
      </c>
      <c r="B3661" s="51"/>
      <c r="C3661" s="51"/>
      <c r="D3661" s="51"/>
      <c r="E3661" s="51"/>
      <c r="F3661" s="51"/>
      <c r="G3661" s="51"/>
      <c r="H3661" s="52"/>
      <c r="I3661" s="67">
        <f>SUM(I3659:I3660)</f>
        <v>19.57</v>
      </c>
      <c r="J3661" s="68"/>
    </row>
    <row r="3663" spans="1:18">
      <c r="A3663" s="9" t="s">
        <v>2646</v>
      </c>
      <c r="B3663" s="9" t="s">
        <v>102</v>
      </c>
      <c r="C3663" s="9" t="s">
        <v>103</v>
      </c>
      <c r="D3663" s="9" t="s">
        <v>36</v>
      </c>
      <c r="E3663" s="9" t="s">
        <v>104</v>
      </c>
      <c r="F3663" s="9" t="s">
        <v>788</v>
      </c>
      <c r="G3663" s="63" t="s">
        <v>2647</v>
      </c>
      <c r="H3663" s="64"/>
      <c r="I3663" s="63" t="s">
        <v>24</v>
      </c>
      <c r="J3663" s="64"/>
    </row>
    <row r="3664" spans="1:18" ht="30">
      <c r="A3664" s="21" t="s">
        <v>2823</v>
      </c>
      <c r="B3664" s="21">
        <v>89509</v>
      </c>
      <c r="C3664" s="21" t="str">
        <f>VLOOKUP(B3664,S!$A:$G,2,FALSE)</f>
        <v>SINAPI</v>
      </c>
      <c r="D3664" s="22" t="str">
        <f>VLOOKUP(B3664,S!$A:$G,3,FALSE)</f>
        <v>TUBO PVC, SÉRIE R, ÁGUA PLUVIAL, DN 50 MM, FORNECIDO E INSTALADO EM RAMAL DE ENCAMINHAMENTO. AF_06/2022</v>
      </c>
      <c r="E3664" s="21" t="str">
        <f>VLOOKUP(B3664,S!$A:$G,4,FALSE)</f>
        <v>M</v>
      </c>
      <c r="F3664" s="21"/>
      <c r="G3664" s="65">
        <f>I3669</f>
        <v>21.38</v>
      </c>
      <c r="H3664" s="66"/>
      <c r="I3664" s="65"/>
      <c r="J3664" s="66"/>
      <c r="K3664" s="30">
        <f>VLOOKUP(B3664,S!A:G,5,FALSE)</f>
        <v>21.38</v>
      </c>
      <c r="L3664" s="21" t="str">
        <f>IF(K3664=G3664,"OK, CONFORME TABELA",IF(G3664&gt;K3664,"ACIMA DA TABELA: ","ABAIXO DA TABELA: ")&amp;TRUNC((G3664*100)/K3664,2)&amp;" %")</f>
        <v>OK, CONFORME TABELA</v>
      </c>
    </row>
    <row r="3665" spans="1:18" ht="30">
      <c r="A3665" s="11" t="s">
        <v>2650</v>
      </c>
      <c r="B3665" s="11">
        <v>88267</v>
      </c>
      <c r="C3665" s="11" t="str">
        <f>VLOOKUP(B3665,IF(A3665="COMPOSICAO",S!$A:$E,I!$A:$E),2,FALSE)</f>
        <v>SINAPI</v>
      </c>
      <c r="D3665" s="23" t="str">
        <f>VLOOKUP(B3665,IF(A3665="COMPOSICAO",S!$A:$E,I!$A:$E),3,FALSE)</f>
        <v>ENCANADOR OU BOMBEIRO HIDRÁULICO COM ENCARGOS COMPLEMENTARES</v>
      </c>
      <c r="E3665" s="11" t="str">
        <f>VLOOKUP(B3665,IF(A3665="COMPOSICAO",S!$A:$E,I!$A:$E),4,FALSE)</f>
        <v>H</v>
      </c>
      <c r="F3665" s="11">
        <f>0.1897/pcf</f>
        <v>0.18970000000000001</v>
      </c>
      <c r="G3665" s="67">
        <f>IF(A3665="COMPOSICAO",VLOOKUP("TOTAL SEM BDI - "&amp;B3665,CPUAUX1!$A:$J,9,FALSE),VLOOKUP(B3665,I!$A:$E,5,FALSE))</f>
        <v>26.669999999999998</v>
      </c>
      <c r="H3665" s="68"/>
      <c r="I3665" s="67">
        <f>TRUNC(F3665*G3665,2)</f>
        <v>5.05</v>
      </c>
      <c r="J3665" s="68"/>
      <c r="M3665" s="11">
        <f>B3665</f>
        <v>88267</v>
      </c>
      <c r="N3665" s="18">
        <f>SUMIF(ORCAMENTO!B:B,B3664,ORCAMENTO!F:F)</f>
        <v>4.3</v>
      </c>
      <c r="O3665" s="11">
        <f>F3665*N3665</f>
        <v>0.81571000000000005</v>
      </c>
      <c r="Q3665" s="11">
        <f ca="1">IFERROR(SUMIF(CO!B:B,B3664,OFFSET(CO!F:F,0,(4+MATCH(ETAPA,CO!$J$10:$BL$10,0)))),0)</f>
        <v>0</v>
      </c>
      <c r="R3665" s="11">
        <f ca="1">F3665*Q3665</f>
        <v>0</v>
      </c>
    </row>
    <row r="3666" spans="1:18" ht="30">
      <c r="A3666" s="11" t="s">
        <v>2650</v>
      </c>
      <c r="B3666" s="11">
        <v>88248</v>
      </c>
      <c r="C3666" s="11" t="str">
        <f>VLOOKUP(B3666,IF(A3666="COMPOSICAO",S!$A:$E,I!$A:$E),2,FALSE)</f>
        <v>SINAPI</v>
      </c>
      <c r="D3666" s="23" t="str">
        <f>VLOOKUP(B3666,IF(A3666="COMPOSICAO",S!$A:$E,I!$A:$E),3,FALSE)</f>
        <v>AUXILIAR DE ENCANADOR OU BOMBEIRO HIDRÁULICO COM ENCARGOS COMPLEMENTARES</v>
      </c>
      <c r="E3666" s="11" t="str">
        <f>VLOOKUP(B3666,IF(A3666="COMPOSICAO",S!$A:$E,I!$A:$E),4,FALSE)</f>
        <v>H</v>
      </c>
      <c r="F3666" s="11">
        <f>0.1897/pcf</f>
        <v>0.18970000000000001</v>
      </c>
      <c r="G3666" s="67">
        <f>IF(A3666="COMPOSICAO",VLOOKUP("TOTAL SEM BDI - "&amp;B3666,CPUAUX1!$A:$J,9,FALSE),VLOOKUP(B3666,I!$A:$E,5,FALSE))</f>
        <v>21.82</v>
      </c>
      <c r="H3666" s="68"/>
      <c r="I3666" s="67">
        <f>TRUNC(F3666*G3666,2)</f>
        <v>4.13</v>
      </c>
      <c r="J3666" s="68"/>
      <c r="M3666" s="11">
        <f>B3666</f>
        <v>88248</v>
      </c>
      <c r="N3666" s="18">
        <f>SUMIF(ORCAMENTO!B:B,B3664,ORCAMENTO!F:F)</f>
        <v>4.3</v>
      </c>
      <c r="O3666" s="11">
        <f>F3666*N3666</f>
        <v>0.81571000000000005</v>
      </c>
      <c r="Q3666" s="11">
        <f ca="1">IFERROR(SUMIF(CO!B:B,B3664,OFFSET(CO!F:F,0,(4+MATCH(ETAPA,CO!$J$10:$BL$10,0)))),0)</f>
        <v>0</v>
      </c>
      <c r="R3666" s="11">
        <f ca="1">F3666*Q3666</f>
        <v>0</v>
      </c>
    </row>
    <row r="3667" spans="1:18">
      <c r="A3667" s="11" t="s">
        <v>2652</v>
      </c>
      <c r="B3667" s="11">
        <v>38383</v>
      </c>
      <c r="C3667" s="11" t="str">
        <f>VLOOKUP(B3667,IF(A3667="COMPOSICAO",S!$A:$E,I!$A:$E),2,FALSE)</f>
        <v>SINAPI</v>
      </c>
      <c r="D3667" s="23" t="str">
        <f>VLOOKUP(B3667,IF(A3667="COMPOSICAO",S!$A:$E,I!$A:$E),3,FALSE)</f>
        <v>LIXA D'AGUA EM FOLHA, COR PRETA, GRAO 100</v>
      </c>
      <c r="E3667" s="11" t="str">
        <f>VLOOKUP(B3667,IF(A3667="COMPOSICAO",S!$A:$E,I!$A:$E),4,FALSE)</f>
        <v>UN</v>
      </c>
      <c r="F3667" s="11">
        <v>1.0500000000000001E-2</v>
      </c>
      <c r="G3667" s="67">
        <f>IF(A3667="COMPOSICAO",VLOOKUP("TOTAL SEM BDI - "&amp;B3667,CPUAUX1!$A:$J,9,FALSE),VLOOKUP(B3667,I!$A:$E,5,FALSE))</f>
        <v>2.15</v>
      </c>
      <c r="H3667" s="68"/>
      <c r="I3667" s="67">
        <f>TRUNC(F3667*G3667,2)</f>
        <v>0.02</v>
      </c>
      <c r="J3667" s="68"/>
      <c r="M3667" s="11">
        <f>B3667</f>
        <v>38383</v>
      </c>
      <c r="N3667" s="18">
        <f>SUMIF(ORCAMENTO!B:B,B3664,ORCAMENTO!F:F)</f>
        <v>4.3</v>
      </c>
      <c r="O3667" s="11">
        <f>F3667*N3667</f>
        <v>4.5150000000000003E-2</v>
      </c>
      <c r="Q3667" s="11">
        <f ca="1">IFERROR(SUMIF(CO!B:B,B3664,OFFSET(CO!F:F,0,(4+MATCH(ETAPA,CO!$J$10:$BL$10,0)))),0)</f>
        <v>0</v>
      </c>
      <c r="R3667" s="11">
        <f ca="1">F3667*Q3667</f>
        <v>0</v>
      </c>
    </row>
    <row r="3668" spans="1:18" ht="30">
      <c r="A3668" s="11" t="s">
        <v>2652</v>
      </c>
      <c r="B3668" s="11">
        <v>20068</v>
      </c>
      <c r="C3668" s="11" t="str">
        <f>VLOOKUP(B3668,IF(A3668="COMPOSICAO",S!$A:$E,I!$A:$E),2,FALSE)</f>
        <v>SINAPI</v>
      </c>
      <c r="D3668" s="23" t="str">
        <f>VLOOKUP(B3668,IF(A3668="COMPOSICAO",S!$A:$E,I!$A:$E),3,FALSE)</f>
        <v>TUBO PVC, SERIE R, DN 50 MM, PARA ESGOTO OU AGUAS PLUVIAIS PREDIAL (NBR 5688)</v>
      </c>
      <c r="E3668" s="11" t="str">
        <f>VLOOKUP(B3668,IF(A3668="COMPOSICAO",S!$A:$E,I!$A:$E),4,FALSE)</f>
        <v>M</v>
      </c>
      <c r="F3668" s="11">
        <v>1.0353000000000001</v>
      </c>
      <c r="G3668" s="67">
        <f>IF(A3668="COMPOSICAO",VLOOKUP("TOTAL SEM BDI - "&amp;B3668,CPUAUX1!$A:$J,9,FALSE),VLOOKUP(B3668,I!$A:$E,5,FALSE))</f>
        <v>11.77</v>
      </c>
      <c r="H3668" s="68"/>
      <c r="I3668" s="67">
        <f>TRUNC(F3668*G3668,2)</f>
        <v>12.18</v>
      </c>
      <c r="J3668" s="68"/>
      <c r="M3668" s="11">
        <f>B3668</f>
        <v>20068</v>
      </c>
      <c r="N3668" s="18">
        <f>SUMIF(ORCAMENTO!B:B,B3664,ORCAMENTO!F:F)</f>
        <v>4.3</v>
      </c>
      <c r="O3668" s="11">
        <f>F3668*N3668</f>
        <v>4.4517899999999999</v>
      </c>
      <c r="Q3668" s="11">
        <f ca="1">IFERROR(SUMIF(CO!B:B,B3664,OFFSET(CO!F:F,0,(4+MATCH(ETAPA,CO!$J$10:$BL$10,0)))),0)</f>
        <v>0</v>
      </c>
      <c r="R3668" s="11">
        <f ca="1">F3668*Q3668</f>
        <v>0</v>
      </c>
    </row>
    <row r="3669" spans="1:18">
      <c r="A3669" s="50" t="str">
        <f>"TOTAL SEM BDI - "&amp;B3664</f>
        <v>TOTAL SEM BDI - 89509</v>
      </c>
      <c r="B3669" s="51"/>
      <c r="C3669" s="51"/>
      <c r="D3669" s="51"/>
      <c r="E3669" s="51"/>
      <c r="F3669" s="51"/>
      <c r="G3669" s="51"/>
      <c r="H3669" s="52"/>
      <c r="I3669" s="67">
        <f>SUM(I3664:I3668)</f>
        <v>21.38</v>
      </c>
      <c r="J3669" s="68"/>
    </row>
    <row r="3670" spans="1:18">
      <c r="A3670" s="50" t="str">
        <f>"TAXA DE BDI ("&amp;TEXT(BDI,"00,00")&amp;" %)"</f>
        <v>TAXA DE BDI (23,54 %)</v>
      </c>
      <c r="B3670" s="51"/>
      <c r="C3670" s="51"/>
      <c r="D3670" s="51"/>
      <c r="E3670" s="51"/>
      <c r="F3670" s="51"/>
      <c r="G3670" s="51"/>
      <c r="H3670" s="52"/>
      <c r="I3670" s="67">
        <f>ROUND(I3669*(BDI/100),2)</f>
        <v>5.03</v>
      </c>
      <c r="J3670" s="68"/>
    </row>
    <row r="3671" spans="1:18">
      <c r="A3671" s="50" t="str">
        <f>"TOTAL COM BDI - "&amp;B3664</f>
        <v>TOTAL COM BDI - 89509</v>
      </c>
      <c r="B3671" s="51"/>
      <c r="C3671" s="51"/>
      <c r="D3671" s="51"/>
      <c r="E3671" s="51"/>
      <c r="F3671" s="51"/>
      <c r="G3671" s="51"/>
      <c r="H3671" s="52"/>
      <c r="I3671" s="67">
        <f>SUM(I3669:I3670)</f>
        <v>26.41</v>
      </c>
      <c r="J3671" s="68"/>
    </row>
    <row r="3673" spans="1:18">
      <c r="A3673" s="9" t="s">
        <v>2646</v>
      </c>
      <c r="B3673" s="9" t="s">
        <v>102</v>
      </c>
      <c r="C3673" s="9" t="s">
        <v>103</v>
      </c>
      <c r="D3673" s="9" t="s">
        <v>36</v>
      </c>
      <c r="E3673" s="9" t="s">
        <v>104</v>
      </c>
      <c r="F3673" s="9" t="s">
        <v>788</v>
      </c>
      <c r="G3673" s="63" t="s">
        <v>2647</v>
      </c>
      <c r="H3673" s="64"/>
      <c r="I3673" s="63" t="s">
        <v>24</v>
      </c>
      <c r="J3673" s="64"/>
    </row>
    <row r="3674" spans="1:18" ht="45">
      <c r="A3674" s="21" t="s">
        <v>2826</v>
      </c>
      <c r="B3674" s="21">
        <v>104316</v>
      </c>
      <c r="C3674" s="21" t="str">
        <f>VLOOKUP(B3674,S!$A:$G,2,FALSE)</f>
        <v>SINAPI</v>
      </c>
      <c r="D3674" s="22" t="str">
        <f>VLOOKUP(B3674,S!$A:$G,3,FALSE)</f>
        <v>TUBO, PVC, SOLDÁVEL, DE 32MM, INSTALADO EM DRENO DE AR CONDICIONADO - FORNECIMENTO E INSTALAÇÃO. AF_08/2022</v>
      </c>
      <c r="E3674" s="21" t="str">
        <f>VLOOKUP(B3674,S!$A:$G,4,FALSE)</f>
        <v>M</v>
      </c>
      <c r="F3674" s="21"/>
      <c r="G3674" s="65">
        <f>I3679</f>
        <v>22.919999999999998</v>
      </c>
      <c r="H3674" s="66"/>
      <c r="I3674" s="65"/>
      <c r="J3674" s="66"/>
      <c r="K3674" s="30">
        <f>VLOOKUP(B3674,S!A:G,5,FALSE)</f>
        <v>22.92</v>
      </c>
      <c r="L3674" s="21" t="str">
        <f>IF(K3674=G3674,"OK, CONFORME TABELA",IF(G3674&gt;K3674,"ACIMA DA TABELA: ","ABAIXO DA TABELA: ")&amp;TRUNC((G3674*100)/K3674,2)&amp;" %")</f>
        <v>OK, CONFORME TABELA</v>
      </c>
    </row>
    <row r="3675" spans="1:18" ht="30">
      <c r="A3675" s="11" t="s">
        <v>2650</v>
      </c>
      <c r="B3675" s="11">
        <v>88267</v>
      </c>
      <c r="C3675" s="11" t="str">
        <f>VLOOKUP(B3675,IF(A3675="COMPOSICAO",S!$A:$E,I!$A:$E),2,FALSE)</f>
        <v>SINAPI</v>
      </c>
      <c r="D3675" s="23" t="str">
        <f>VLOOKUP(B3675,IF(A3675="COMPOSICAO",S!$A:$E,I!$A:$E),3,FALSE)</f>
        <v>ENCANADOR OU BOMBEIRO HIDRÁULICO COM ENCARGOS COMPLEMENTARES</v>
      </c>
      <c r="E3675" s="11" t="str">
        <f>VLOOKUP(B3675,IF(A3675="COMPOSICAO",S!$A:$E,I!$A:$E),4,FALSE)</f>
        <v>H</v>
      </c>
      <c r="F3675" s="11">
        <f>0.2728/pcf</f>
        <v>0.27279999999999999</v>
      </c>
      <c r="G3675" s="67">
        <f>IF(A3675="COMPOSICAO",VLOOKUP("TOTAL SEM BDI - "&amp;B3675,CPUAUX1!$A:$J,9,FALSE),VLOOKUP(B3675,I!$A:$E,5,FALSE))</f>
        <v>26.669999999999998</v>
      </c>
      <c r="H3675" s="68"/>
      <c r="I3675" s="67">
        <f>TRUNC(F3675*G3675,2)</f>
        <v>7.27</v>
      </c>
      <c r="J3675" s="68"/>
      <c r="M3675" s="11">
        <f>B3675</f>
        <v>88267</v>
      </c>
      <c r="N3675" s="18">
        <f>SUMIF(ORCAMENTO!B:B,B3674,ORCAMENTO!F:F)</f>
        <v>35.5</v>
      </c>
      <c r="O3675" s="11">
        <f>F3675*N3675</f>
        <v>9.6844000000000001</v>
      </c>
      <c r="Q3675" s="11">
        <f ca="1">IFERROR(SUMIF(CO!B:B,B3674,OFFSET(CO!F:F,0,(4+MATCH(ETAPA,CO!$J$10:$BL$10,0)))),0)</f>
        <v>0</v>
      </c>
      <c r="R3675" s="11">
        <f ca="1">F3675*Q3675</f>
        <v>0</v>
      </c>
    </row>
    <row r="3676" spans="1:18" ht="30">
      <c r="A3676" s="11" t="s">
        <v>2650</v>
      </c>
      <c r="B3676" s="11">
        <v>88248</v>
      </c>
      <c r="C3676" s="11" t="str">
        <f>VLOOKUP(B3676,IF(A3676="COMPOSICAO",S!$A:$E,I!$A:$E),2,FALSE)</f>
        <v>SINAPI</v>
      </c>
      <c r="D3676" s="23" t="str">
        <f>VLOOKUP(B3676,IF(A3676="COMPOSICAO",S!$A:$E,I!$A:$E),3,FALSE)</f>
        <v>AUXILIAR DE ENCANADOR OU BOMBEIRO HIDRÁULICO COM ENCARGOS COMPLEMENTARES</v>
      </c>
      <c r="E3676" s="11" t="str">
        <f>VLOOKUP(B3676,IF(A3676="COMPOSICAO",S!$A:$E,I!$A:$E),4,FALSE)</f>
        <v>H</v>
      </c>
      <c r="F3676" s="11">
        <f>0.2728/pcf</f>
        <v>0.27279999999999999</v>
      </c>
      <c r="G3676" s="67">
        <f>IF(A3676="COMPOSICAO",VLOOKUP("TOTAL SEM BDI - "&amp;B3676,CPUAUX1!$A:$J,9,FALSE),VLOOKUP(B3676,I!$A:$E,5,FALSE))</f>
        <v>21.82</v>
      </c>
      <c r="H3676" s="68"/>
      <c r="I3676" s="67">
        <f>TRUNC(F3676*G3676,2)</f>
        <v>5.95</v>
      </c>
      <c r="J3676" s="68"/>
      <c r="M3676" s="11">
        <f>B3676</f>
        <v>88248</v>
      </c>
      <c r="N3676" s="18">
        <f>SUMIF(ORCAMENTO!B:B,B3674,ORCAMENTO!F:F)</f>
        <v>35.5</v>
      </c>
      <c r="O3676" s="11">
        <f>F3676*N3676</f>
        <v>9.6844000000000001</v>
      </c>
      <c r="Q3676" s="11">
        <f ca="1">IFERROR(SUMIF(CO!B:B,B3674,OFFSET(CO!F:F,0,(4+MATCH(ETAPA,CO!$J$10:$BL$10,0)))),0)</f>
        <v>0</v>
      </c>
      <c r="R3676" s="11">
        <f ca="1">F3676*Q3676</f>
        <v>0</v>
      </c>
    </row>
    <row r="3677" spans="1:18">
      <c r="A3677" s="11" t="s">
        <v>2652</v>
      </c>
      <c r="B3677" s="11">
        <v>38383</v>
      </c>
      <c r="C3677" s="11" t="str">
        <f>VLOOKUP(B3677,IF(A3677="COMPOSICAO",S!$A:$E,I!$A:$E),2,FALSE)</f>
        <v>SINAPI</v>
      </c>
      <c r="D3677" s="23" t="str">
        <f>VLOOKUP(B3677,IF(A3677="COMPOSICAO",S!$A:$E,I!$A:$E),3,FALSE)</f>
        <v>LIXA D'AGUA EM FOLHA, COR PRETA, GRAO 100</v>
      </c>
      <c r="E3677" s="11" t="str">
        <f>VLOOKUP(B3677,IF(A3677="COMPOSICAO",S!$A:$E,I!$A:$E),4,FALSE)</f>
        <v>UN</v>
      </c>
      <c r="F3677" s="11">
        <v>1.52E-2</v>
      </c>
      <c r="G3677" s="67">
        <f>IF(A3677="COMPOSICAO",VLOOKUP("TOTAL SEM BDI - "&amp;B3677,CPUAUX1!$A:$J,9,FALSE),VLOOKUP(B3677,I!$A:$E,5,FALSE))</f>
        <v>2.15</v>
      </c>
      <c r="H3677" s="68"/>
      <c r="I3677" s="67">
        <f>TRUNC(F3677*G3677,2)</f>
        <v>0.03</v>
      </c>
      <c r="J3677" s="68"/>
      <c r="M3677" s="11">
        <f>B3677</f>
        <v>38383</v>
      </c>
      <c r="N3677" s="18">
        <f>SUMIF(ORCAMENTO!B:B,B3674,ORCAMENTO!F:F)</f>
        <v>35.5</v>
      </c>
      <c r="O3677" s="11">
        <f>F3677*N3677</f>
        <v>0.53959999999999997</v>
      </c>
      <c r="Q3677" s="11">
        <f ca="1">IFERROR(SUMIF(CO!B:B,B3674,OFFSET(CO!F:F,0,(4+MATCH(ETAPA,CO!$J$10:$BL$10,0)))),0)</f>
        <v>0</v>
      </c>
      <c r="R3677" s="11">
        <f ca="1">F3677*Q3677</f>
        <v>0</v>
      </c>
    </row>
    <row r="3678" spans="1:18">
      <c r="A3678" s="11" t="s">
        <v>2652</v>
      </c>
      <c r="B3678" s="11">
        <v>9869</v>
      </c>
      <c r="C3678" s="11" t="str">
        <f>VLOOKUP(B3678,IF(A3678="COMPOSICAO",S!$A:$E,I!$A:$E),2,FALSE)</f>
        <v>SINAPI</v>
      </c>
      <c r="D3678" s="23" t="str">
        <f>VLOOKUP(B3678,IF(A3678="COMPOSICAO",S!$A:$E,I!$A:$E),3,FALSE)</f>
        <v>TUBO PVC, SOLDAVEL, DE 32 MM, AGUA FRIA (NBR-5648)</v>
      </c>
      <c r="E3678" s="11" t="str">
        <f>VLOOKUP(B3678,IF(A3678="COMPOSICAO",S!$A:$E,I!$A:$E),4,FALSE)</f>
        <v>M</v>
      </c>
      <c r="F3678" s="11">
        <v>1.0548999999999999</v>
      </c>
      <c r="G3678" s="67">
        <f>IF(A3678="COMPOSICAO",VLOOKUP("TOTAL SEM BDI - "&amp;B3678,CPUAUX1!$A:$J,9,FALSE),VLOOKUP(B3678,I!$A:$E,5,FALSE))</f>
        <v>9.17</v>
      </c>
      <c r="H3678" s="68"/>
      <c r="I3678" s="67">
        <f>TRUNC(F3678*G3678,2)</f>
        <v>9.67</v>
      </c>
      <c r="J3678" s="68"/>
      <c r="M3678" s="11">
        <f>B3678</f>
        <v>9869</v>
      </c>
      <c r="N3678" s="18">
        <f>SUMIF(ORCAMENTO!B:B,B3674,ORCAMENTO!F:F)</f>
        <v>35.5</v>
      </c>
      <c r="O3678" s="11">
        <f>F3678*N3678</f>
        <v>37.448949999999996</v>
      </c>
      <c r="Q3678" s="11">
        <f ca="1">IFERROR(SUMIF(CO!B:B,B3674,OFFSET(CO!F:F,0,(4+MATCH(ETAPA,CO!$J$10:$BL$10,0)))),0)</f>
        <v>0</v>
      </c>
      <c r="R3678" s="11">
        <f ca="1">F3678*Q3678</f>
        <v>0</v>
      </c>
    </row>
    <row r="3679" spans="1:18">
      <c r="A3679" s="50" t="str">
        <f>"TOTAL SEM BDI - "&amp;B3674</f>
        <v>TOTAL SEM BDI - 104316</v>
      </c>
      <c r="B3679" s="51"/>
      <c r="C3679" s="51"/>
      <c r="D3679" s="51"/>
      <c r="E3679" s="51"/>
      <c r="F3679" s="51"/>
      <c r="G3679" s="51"/>
      <c r="H3679" s="52"/>
      <c r="I3679" s="67">
        <f>SUM(I3674:I3678)</f>
        <v>22.919999999999998</v>
      </c>
      <c r="J3679" s="68"/>
    </row>
    <row r="3680" spans="1:18">
      <c r="A3680" s="50" t="str">
        <f>"TAXA DE BDI ("&amp;TEXT(BDI,"00,00")&amp;" %)"</f>
        <v>TAXA DE BDI (23,54 %)</v>
      </c>
      <c r="B3680" s="51"/>
      <c r="C3680" s="51"/>
      <c r="D3680" s="51"/>
      <c r="E3680" s="51"/>
      <c r="F3680" s="51"/>
      <c r="G3680" s="51"/>
      <c r="H3680" s="52"/>
      <c r="I3680" s="67">
        <f>ROUND(I3679*(BDI/100),2)</f>
        <v>5.4</v>
      </c>
      <c r="J3680" s="68"/>
    </row>
    <row r="3681" spans="1:18">
      <c r="A3681" s="50" t="str">
        <f>"TOTAL COM BDI - "&amp;B3674</f>
        <v>TOTAL COM BDI - 104316</v>
      </c>
      <c r="B3681" s="51"/>
      <c r="C3681" s="51"/>
      <c r="D3681" s="51"/>
      <c r="E3681" s="51"/>
      <c r="F3681" s="51"/>
      <c r="G3681" s="51"/>
      <c r="H3681" s="52"/>
      <c r="I3681" s="67">
        <f>SUM(I3679:I3680)</f>
        <v>28.32</v>
      </c>
      <c r="J3681" s="68"/>
    </row>
    <row r="3683" spans="1:18">
      <c r="A3683" s="9" t="s">
        <v>2646</v>
      </c>
      <c r="B3683" s="9" t="s">
        <v>102</v>
      </c>
      <c r="C3683" s="9" t="s">
        <v>103</v>
      </c>
      <c r="D3683" s="9" t="s">
        <v>36</v>
      </c>
      <c r="E3683" s="9" t="s">
        <v>104</v>
      </c>
      <c r="F3683" s="9" t="s">
        <v>788</v>
      </c>
      <c r="G3683" s="63" t="s">
        <v>2647</v>
      </c>
      <c r="H3683" s="64"/>
      <c r="I3683" s="63" t="s">
        <v>24</v>
      </c>
      <c r="J3683" s="64"/>
    </row>
    <row r="3684" spans="1:18" ht="45">
      <c r="A3684" s="21" t="s">
        <v>14</v>
      </c>
      <c r="B3684" s="21" t="s">
        <v>2397</v>
      </c>
      <c r="C3684" s="21" t="str">
        <f>VLOOKUP(B3684,S!$A:$G,2,FALSE)</f>
        <v>PRÓPRIA</v>
      </c>
      <c r="D3684" s="22" t="str">
        <f>VLOOKUP(B3684,S!$A:$G,3,FALSE)</f>
        <v>FORNECIMENTO E INSTALAÇÃO DE TUBO DE BORRACHA ELASTOMÉRICA ARMAFLEX M-42 Ø 1 1/4" (REF: 11393/ORSE-ORSE-09/2025)</v>
      </c>
      <c r="E3684" s="21" t="str">
        <f>VLOOKUP(B3684,S!$A:$G,4,FALSE)</f>
        <v>M</v>
      </c>
      <c r="F3684" s="21"/>
      <c r="G3684" s="65">
        <f>I3687</f>
        <v>37.75</v>
      </c>
      <c r="H3684" s="66"/>
      <c r="I3684" s="65"/>
      <c r="J3684" s="66"/>
      <c r="K3684" s="30">
        <f>VLOOKUP(B3684,S!A:G,5,FALSE)</f>
        <v>0</v>
      </c>
      <c r="L3684" s="21" t="s">
        <v>2649</v>
      </c>
    </row>
    <row r="3685" spans="1:18">
      <c r="A3685" s="11" t="s">
        <v>2652</v>
      </c>
      <c r="B3685" s="11" t="s">
        <v>2830</v>
      </c>
      <c r="C3685" s="11" t="str">
        <f>VLOOKUP(B3685,IF(A3685="COMPOSICAO",S!$A:$E,I!$A:$E),2,FALSE)</f>
        <v>ORSE</v>
      </c>
      <c r="D3685" s="23" t="str">
        <f>VLOOKUP(B3685,IF(A3685="COMPOSICAO",S!$A:$E,I!$A:$E),3,FALSE)</f>
        <v>TUBO DE BORRACHA ELASTOMÉRICA ARMAFLEX M-42 Ø1.1/4"</v>
      </c>
      <c r="E3685" s="11" t="str">
        <f>VLOOKUP(B3685,IF(A3685="COMPOSICAO",S!$A:$E,I!$A:$E),4,FALSE)</f>
        <v>M</v>
      </c>
      <c r="F3685" s="11">
        <v>1.01</v>
      </c>
      <c r="G3685" s="67">
        <f>IF(A3685="COMPOSICAO",VLOOKUP("TOTAL SEM BDI - "&amp;B3685,CPUAUX1!$A:$J,9,FALSE),VLOOKUP(B3685,I!$A:$E,5,FALSE))</f>
        <v>29.22</v>
      </c>
      <c r="H3685" s="68"/>
      <c r="I3685" s="67">
        <f>TRUNC(F3685*G3685,2)</f>
        <v>29.51</v>
      </c>
      <c r="J3685" s="68"/>
      <c r="M3685" s="11" t="str">
        <f>B3685</f>
        <v>07227/ORSE</v>
      </c>
      <c r="N3685" s="18">
        <f>SUMIF(ORCAMENTO!B:B,B3684,ORCAMENTO!F:F)</f>
        <v>81.099999999999994</v>
      </c>
      <c r="O3685" s="11">
        <f>F3685*N3685</f>
        <v>81.911000000000001</v>
      </c>
      <c r="Q3685" s="11">
        <f ca="1">IFERROR(SUMIF(CO!B:B,B3684,OFFSET(CO!F:F,0,(4+MATCH(ETAPA,CO!$J$10:$BL$10,0)))),0)</f>
        <v>0</v>
      </c>
      <c r="R3685" s="11">
        <f ca="1">F3685*Q3685</f>
        <v>0</v>
      </c>
    </row>
    <row r="3686" spans="1:18" ht="30">
      <c r="A3686" s="11" t="s">
        <v>2650</v>
      </c>
      <c r="B3686" s="11">
        <v>100308</v>
      </c>
      <c r="C3686" s="11" t="str">
        <f>VLOOKUP(B3686,IF(A3686="COMPOSICAO",S!$A:$E,I!$A:$E),2,FALSE)</f>
        <v>SINAPI</v>
      </c>
      <c r="D3686" s="23" t="str">
        <f>VLOOKUP(B3686,IF(A3686="COMPOSICAO",S!$A:$E,I!$A:$E),3,FALSE)</f>
        <v>MECÂNICO DE REFRIGERAÇÃO COM ENCARGOS COMPLEMENTARES</v>
      </c>
      <c r="E3686" s="11" t="str">
        <f>VLOOKUP(B3686,IF(A3686="COMPOSICAO",S!$A:$E,I!$A:$E),4,FALSE)</f>
        <v>H</v>
      </c>
      <c r="F3686" s="11">
        <f>0.3/pcf</f>
        <v>0.3</v>
      </c>
      <c r="G3686" s="67">
        <f>IF(A3686="COMPOSICAO",VLOOKUP("TOTAL SEM BDI - "&amp;B3686,CPUAUX1!$A:$J,9,FALSE),VLOOKUP(B3686,I!$A:$E,5,FALSE))</f>
        <v>27.480000000000004</v>
      </c>
      <c r="H3686" s="68"/>
      <c r="I3686" s="67">
        <f>TRUNC(F3686*G3686,2)</f>
        <v>8.24</v>
      </c>
      <c r="J3686" s="68"/>
      <c r="M3686" s="11">
        <f>B3686</f>
        <v>100308</v>
      </c>
      <c r="N3686" s="18">
        <f>SUMIF(ORCAMENTO!B:B,B3684,ORCAMENTO!F:F)</f>
        <v>81.099999999999994</v>
      </c>
      <c r="O3686" s="11">
        <f>F3686*N3686</f>
        <v>24.33</v>
      </c>
      <c r="Q3686" s="11">
        <f ca="1">IFERROR(SUMIF(CO!B:B,B3684,OFFSET(CO!F:F,0,(4+MATCH(ETAPA,CO!$J$10:$BL$10,0)))),0)</f>
        <v>0</v>
      </c>
      <c r="R3686" s="11">
        <f ca="1">F3686*Q3686</f>
        <v>0</v>
      </c>
    </row>
    <row r="3687" spans="1:18">
      <c r="A3687" s="50" t="str">
        <f>"TOTAL SEM BDI - "&amp;B3684</f>
        <v>TOTAL SEM BDI - SEDUC814</v>
      </c>
      <c r="B3687" s="51"/>
      <c r="C3687" s="51"/>
      <c r="D3687" s="51"/>
      <c r="E3687" s="51"/>
      <c r="F3687" s="51"/>
      <c r="G3687" s="51"/>
      <c r="H3687" s="52"/>
      <c r="I3687" s="67">
        <f>SUM(I3684:I3686)</f>
        <v>37.75</v>
      </c>
      <c r="J3687" s="68"/>
    </row>
    <row r="3688" spans="1:18">
      <c r="A3688" s="50" t="str">
        <f>"TAXA DE BDI ("&amp;TEXT(BDI,"00,00")&amp;" %)"</f>
        <v>TAXA DE BDI (23,54 %)</v>
      </c>
      <c r="B3688" s="51"/>
      <c r="C3688" s="51"/>
      <c r="D3688" s="51"/>
      <c r="E3688" s="51"/>
      <c r="F3688" s="51"/>
      <c r="G3688" s="51"/>
      <c r="H3688" s="52"/>
      <c r="I3688" s="67">
        <f>ROUND(I3687*(BDI/100),2)</f>
        <v>8.89</v>
      </c>
      <c r="J3688" s="68"/>
    </row>
    <row r="3689" spans="1:18">
      <c r="A3689" s="50" t="str">
        <f>"TOTAL COM BDI - "&amp;B3684</f>
        <v>TOTAL COM BDI - SEDUC814</v>
      </c>
      <c r="B3689" s="51"/>
      <c r="C3689" s="51"/>
      <c r="D3689" s="51"/>
      <c r="E3689" s="51"/>
      <c r="F3689" s="51"/>
      <c r="G3689" s="51"/>
      <c r="H3689" s="52"/>
      <c r="I3689" s="67">
        <f>SUM(I3687:I3688)</f>
        <v>46.64</v>
      </c>
      <c r="J3689" s="68"/>
    </row>
    <row r="3691" spans="1:18">
      <c r="A3691" s="9" t="s">
        <v>2646</v>
      </c>
      <c r="B3691" s="9" t="s">
        <v>102</v>
      </c>
      <c r="C3691" s="9" t="s">
        <v>103</v>
      </c>
      <c r="D3691" s="9" t="s">
        <v>36</v>
      </c>
      <c r="E3691" s="9" t="s">
        <v>104</v>
      </c>
      <c r="F3691" s="9" t="s">
        <v>788</v>
      </c>
      <c r="G3691" s="63" t="s">
        <v>2647</v>
      </c>
      <c r="H3691" s="64"/>
      <c r="I3691" s="63" t="s">
        <v>24</v>
      </c>
      <c r="J3691" s="64"/>
    </row>
    <row r="3692" spans="1:18" ht="30">
      <c r="A3692" s="21" t="s">
        <v>14</v>
      </c>
      <c r="B3692" s="21" t="s">
        <v>2400</v>
      </c>
      <c r="C3692" s="21" t="str">
        <f>VLOOKUP(B3692,S!$A:$G,2,FALSE)</f>
        <v>PRÓPRIA</v>
      </c>
      <c r="D3692" s="22" t="str">
        <f>VLOOKUP(B3692,S!$A:$G,3,FALSE)</f>
        <v>CONDULETE EM ALUMÍNIO TIPO LL DE 3/4" (REF: 00390/ORSE-ORSE-11/2024)</v>
      </c>
      <c r="E3692" s="21" t="str">
        <f>VLOOKUP(B3692,S!$A:$G,4,FALSE)</f>
        <v>UN</v>
      </c>
      <c r="F3692" s="21"/>
      <c r="G3692" s="65">
        <f>I3696</f>
        <v>27.83</v>
      </c>
      <c r="H3692" s="66"/>
      <c r="I3692" s="65"/>
      <c r="J3692" s="66"/>
      <c r="K3692" s="30">
        <f>VLOOKUP(B3692,S!A:G,5,FALSE)</f>
        <v>0</v>
      </c>
      <c r="L3692" s="21" t="s">
        <v>2649</v>
      </c>
    </row>
    <row r="3693" spans="1:18" ht="30">
      <c r="A3693" s="11" t="s">
        <v>2652</v>
      </c>
      <c r="B3693" s="11" t="s">
        <v>2831</v>
      </c>
      <c r="C3693" s="11" t="str">
        <f>VLOOKUP(B3693,IF(A3693="COMPOSICAO",S!$A:$E,I!$A:$E),2,FALSE)</f>
        <v>ORSE</v>
      </c>
      <c r="D3693" s="23" t="str">
        <f>VLOOKUP(B3693,IF(A3693="COMPOSICAO",S!$A:$E,I!$A:$E),3,FALSE)</f>
        <v>CONDULETE TIPO "LL" DE 3/4" EM ALUMÍNIO FUNDIDO A PROVA DE TEMPO, GASES, VAPORES E PÓS.</v>
      </c>
      <c r="E3693" s="11" t="str">
        <f>VLOOKUP(B3693,IF(A3693="COMPOSICAO",S!$A:$E,I!$A:$E),4,FALSE)</f>
        <v>UN</v>
      </c>
      <c r="F3693" s="11">
        <v>1</v>
      </c>
      <c r="G3693" s="67">
        <f>IF(A3693="COMPOSICAO",VLOOKUP("TOTAL SEM BDI - "&amp;B3693,CPUAUX1!$A:$J,9,FALSE),VLOOKUP(B3693,I!$A:$E,5,FALSE))</f>
        <v>13</v>
      </c>
      <c r="H3693" s="68"/>
      <c r="I3693" s="67">
        <f>TRUNC(F3693*G3693,2)</f>
        <v>13</v>
      </c>
      <c r="J3693" s="68"/>
      <c r="M3693" s="11" t="str">
        <f>B3693</f>
        <v>00646/ORSE</v>
      </c>
      <c r="N3693" s="18">
        <f>SUMIF(ORCAMENTO!B:B,B3692,ORCAMENTO!F:F)</f>
        <v>29</v>
      </c>
      <c r="O3693" s="11">
        <f>F3693*N3693</f>
        <v>29</v>
      </c>
      <c r="Q3693" s="11">
        <f ca="1">IFERROR(SUMIF(CO!B:B,B3692,OFFSET(CO!F:F,0,(4+MATCH(ETAPA,CO!$J$10:$BL$10,0)))),0)</f>
        <v>0</v>
      </c>
      <c r="R3693" s="11">
        <f ca="1">F3693*Q3693</f>
        <v>0</v>
      </c>
    </row>
    <row r="3694" spans="1:18">
      <c r="A3694" s="11" t="s">
        <v>2650</v>
      </c>
      <c r="B3694" s="11">
        <v>88264</v>
      </c>
      <c r="C3694" s="11" t="str">
        <f>VLOOKUP(B3694,IF(A3694="COMPOSICAO",S!$A:$E,I!$A:$E),2,FALSE)</f>
        <v>SINAPI</v>
      </c>
      <c r="D3694" s="23" t="str">
        <f>VLOOKUP(B3694,IF(A3694="COMPOSICAO",S!$A:$E,I!$A:$E),3,FALSE)</f>
        <v>ELETRICISTA COM ENCARGOS COMPLEMENTARES</v>
      </c>
      <c r="E3694" s="11" t="str">
        <f>VLOOKUP(B3694,IF(A3694="COMPOSICAO",S!$A:$E,I!$A:$E),4,FALSE)</f>
        <v>H</v>
      </c>
      <c r="F3694" s="11">
        <f>0.3/pcf</f>
        <v>0.3</v>
      </c>
      <c r="G3694" s="67">
        <f>IF(A3694="COMPOSICAO",VLOOKUP("TOTAL SEM BDI - "&amp;B3694,CPUAUX1!$A:$J,9,FALSE),VLOOKUP(B3694,I!$A:$E,5,FALSE))</f>
        <v>27.74</v>
      </c>
      <c r="H3694" s="68"/>
      <c r="I3694" s="67">
        <f>TRUNC(F3694*G3694,2)</f>
        <v>8.32</v>
      </c>
      <c r="J3694" s="68"/>
      <c r="M3694" s="11">
        <f>B3694</f>
        <v>88264</v>
      </c>
      <c r="N3694" s="18">
        <f>SUMIF(ORCAMENTO!B:B,B3692,ORCAMENTO!F:F)</f>
        <v>29</v>
      </c>
      <c r="O3694" s="11">
        <f>F3694*N3694</f>
        <v>8.6999999999999993</v>
      </c>
      <c r="Q3694" s="11">
        <f ca="1">IFERROR(SUMIF(CO!B:B,B3692,OFFSET(CO!F:F,0,(4+MATCH(ETAPA,CO!$J$10:$BL$10,0)))),0)</f>
        <v>0</v>
      </c>
      <c r="R3694" s="11">
        <f ca="1">F3694*Q3694</f>
        <v>0</v>
      </c>
    </row>
    <row r="3695" spans="1:18">
      <c r="A3695" s="11" t="s">
        <v>2650</v>
      </c>
      <c r="B3695" s="11">
        <v>88316</v>
      </c>
      <c r="C3695" s="11" t="str">
        <f>VLOOKUP(B3695,IF(A3695="COMPOSICAO",S!$A:$E,I!$A:$E),2,FALSE)</f>
        <v>SINAPI</v>
      </c>
      <c r="D3695" s="23" t="str">
        <f>VLOOKUP(B3695,IF(A3695="COMPOSICAO",S!$A:$E,I!$A:$E),3,FALSE)</f>
        <v>SERVENTE COM ENCARGOS COMPLEMENTARES</v>
      </c>
      <c r="E3695" s="11" t="str">
        <f>VLOOKUP(B3695,IF(A3695="COMPOSICAO",S!$A:$E,I!$A:$E),4,FALSE)</f>
        <v>H</v>
      </c>
      <c r="F3695" s="11">
        <f>0.3/pcf</f>
        <v>0.3</v>
      </c>
      <c r="G3695" s="67">
        <f>IF(A3695="COMPOSICAO",VLOOKUP("TOTAL SEM BDI - "&amp;B3695,CPUAUX1!$A:$J,9,FALSE),VLOOKUP(B3695,I!$A:$E,5,FALSE))</f>
        <v>21.71</v>
      </c>
      <c r="H3695" s="68"/>
      <c r="I3695" s="67">
        <f>TRUNC(F3695*G3695,2)</f>
        <v>6.51</v>
      </c>
      <c r="J3695" s="68"/>
      <c r="M3695" s="11">
        <f>B3695</f>
        <v>88316</v>
      </c>
      <c r="N3695" s="18">
        <f>SUMIF(ORCAMENTO!B:B,B3692,ORCAMENTO!F:F)</f>
        <v>29</v>
      </c>
      <c r="O3695" s="11">
        <f>F3695*N3695</f>
        <v>8.6999999999999993</v>
      </c>
      <c r="Q3695" s="11">
        <f ca="1">IFERROR(SUMIF(CO!B:B,B3692,OFFSET(CO!F:F,0,(4+MATCH(ETAPA,CO!$J$10:$BL$10,0)))),0)</f>
        <v>0</v>
      </c>
      <c r="R3695" s="11">
        <f ca="1">F3695*Q3695</f>
        <v>0</v>
      </c>
    </row>
    <row r="3696" spans="1:18">
      <c r="A3696" s="50" t="str">
        <f>"TOTAL SEM BDI - "&amp;B3692</f>
        <v>TOTAL SEM BDI - SEDUC619</v>
      </c>
      <c r="B3696" s="51"/>
      <c r="C3696" s="51"/>
      <c r="D3696" s="51"/>
      <c r="E3696" s="51"/>
      <c r="F3696" s="51"/>
      <c r="G3696" s="51"/>
      <c r="H3696" s="52"/>
      <c r="I3696" s="67">
        <f>SUM(I3692:I3695)</f>
        <v>27.83</v>
      </c>
      <c r="J3696" s="68"/>
    </row>
    <row r="3697" spans="1:18">
      <c r="A3697" s="50" t="str">
        <f>"TAXA DE BDI ("&amp;TEXT(BDI,"00,00")&amp;" %)"</f>
        <v>TAXA DE BDI (23,54 %)</v>
      </c>
      <c r="B3697" s="51"/>
      <c r="C3697" s="51"/>
      <c r="D3697" s="51"/>
      <c r="E3697" s="51"/>
      <c r="F3697" s="51"/>
      <c r="G3697" s="51"/>
      <c r="H3697" s="52"/>
      <c r="I3697" s="67">
        <f>ROUND(I3696*(BDI/100),2)</f>
        <v>6.55</v>
      </c>
      <c r="J3697" s="68"/>
    </row>
    <row r="3698" spans="1:18">
      <c r="A3698" s="50" t="str">
        <f>"TOTAL COM BDI - "&amp;B3692</f>
        <v>TOTAL COM BDI - SEDUC619</v>
      </c>
      <c r="B3698" s="51"/>
      <c r="C3698" s="51"/>
      <c r="D3698" s="51"/>
      <c r="E3698" s="51"/>
      <c r="F3698" s="51"/>
      <c r="G3698" s="51"/>
      <c r="H3698" s="52"/>
      <c r="I3698" s="67">
        <f>SUM(I3696:I3697)</f>
        <v>34.379999999999995</v>
      </c>
      <c r="J3698" s="68"/>
    </row>
    <row r="3700" spans="1:18">
      <c r="A3700" s="9" t="s">
        <v>2646</v>
      </c>
      <c r="B3700" s="9" t="s">
        <v>102</v>
      </c>
      <c r="C3700" s="9" t="s">
        <v>103</v>
      </c>
      <c r="D3700" s="9" t="s">
        <v>36</v>
      </c>
      <c r="E3700" s="9" t="s">
        <v>104</v>
      </c>
      <c r="F3700" s="9" t="s">
        <v>788</v>
      </c>
      <c r="G3700" s="63" t="s">
        <v>2647</v>
      </c>
      <c r="H3700" s="64"/>
      <c r="I3700" s="63" t="s">
        <v>24</v>
      </c>
      <c r="J3700" s="64"/>
    </row>
    <row r="3701" spans="1:18" ht="45">
      <c r="A3701" s="21" t="s">
        <v>2799</v>
      </c>
      <c r="B3701" s="21">
        <v>95787</v>
      </c>
      <c r="C3701" s="21" t="str">
        <f>VLOOKUP(B3701,S!$A:$G,2,FALSE)</f>
        <v>SINAPI</v>
      </c>
      <c r="D3701" s="22" t="str">
        <f>VLOOKUP(B3701,S!$A:$G,3,FALSE)</f>
        <v>CONDULETE DE ALUMÍNIO, TIPO LR, PARA ELETRODUTO DE AÇO GALVANIZADO DN 20 MM (3/4"), APARENTE - FORNECIMENTO E INSTALAÇÃO. AF_10/2022</v>
      </c>
      <c r="E3701" s="21" t="str">
        <f>VLOOKUP(B3701,S!$A:$G,4,FALSE)</f>
        <v>UN</v>
      </c>
      <c r="F3701" s="21"/>
      <c r="G3701" s="65">
        <f>I3706</f>
        <v>28.049999999999997</v>
      </c>
      <c r="H3701" s="66"/>
      <c r="I3701" s="65"/>
      <c r="J3701" s="66"/>
      <c r="K3701" s="30">
        <f>VLOOKUP(B3701,S!A:G,5,FALSE)</f>
        <v>28.05</v>
      </c>
      <c r="L3701" s="21" t="str">
        <f>IF(K3701=G3701,"OK, CONFORME TABELA",IF(G3701&gt;K3701,"ACIMA DA TABELA: ","ABAIXO DA TABELA: ")&amp;TRUNC((G3701*100)/K3701,2)&amp;" %")</f>
        <v>OK, CONFORME TABELA</v>
      </c>
    </row>
    <row r="3702" spans="1:18">
      <c r="A3702" s="11" t="s">
        <v>2650</v>
      </c>
      <c r="B3702" s="11">
        <v>88264</v>
      </c>
      <c r="C3702" s="11" t="str">
        <f>VLOOKUP(B3702,IF(A3702="COMPOSICAO",S!$A:$E,I!$A:$E),2,FALSE)</f>
        <v>SINAPI</v>
      </c>
      <c r="D3702" s="23" t="str">
        <f>VLOOKUP(B3702,IF(A3702="COMPOSICAO",S!$A:$E,I!$A:$E),3,FALSE)</f>
        <v>ELETRICISTA COM ENCARGOS COMPLEMENTARES</v>
      </c>
      <c r="E3702" s="11" t="str">
        <f>VLOOKUP(B3702,IF(A3702="COMPOSICAO",S!$A:$E,I!$A:$E),4,FALSE)</f>
        <v>H</v>
      </c>
      <c r="F3702" s="11">
        <f>0.3154/pcf</f>
        <v>0.31540000000000001</v>
      </c>
      <c r="G3702" s="67">
        <f>IF(A3702="COMPOSICAO",VLOOKUP("TOTAL SEM BDI - "&amp;B3702,CPUAUX1!$A:$J,9,FALSE),VLOOKUP(B3702,I!$A:$E,5,FALSE))</f>
        <v>27.74</v>
      </c>
      <c r="H3702" s="68"/>
      <c r="I3702" s="67">
        <f>TRUNC(F3702*G3702,2)</f>
        <v>8.74</v>
      </c>
      <c r="J3702" s="68"/>
      <c r="M3702" s="11">
        <f>B3702</f>
        <v>88264</v>
      </c>
      <c r="N3702" s="18">
        <f>SUMIF(ORCAMENTO!B:B,B3701,ORCAMENTO!F:F)</f>
        <v>3</v>
      </c>
      <c r="O3702" s="11">
        <f>F3702*N3702</f>
        <v>0.94620000000000004</v>
      </c>
      <c r="Q3702" s="11">
        <f ca="1">IFERROR(SUMIF(CO!B:B,B3701,OFFSET(CO!F:F,0,(4+MATCH(ETAPA,CO!$J$10:$BL$10,0)))),0)</f>
        <v>0</v>
      </c>
      <c r="R3702" s="11">
        <f ca="1">F3702*Q3702</f>
        <v>0</v>
      </c>
    </row>
    <row r="3703" spans="1:18">
      <c r="A3703" s="11" t="s">
        <v>2650</v>
      </c>
      <c r="B3703" s="11">
        <v>88247</v>
      </c>
      <c r="C3703" s="11" t="str">
        <f>VLOOKUP(B3703,IF(A3703="COMPOSICAO",S!$A:$E,I!$A:$E),2,FALSE)</f>
        <v>SINAPI</v>
      </c>
      <c r="D3703" s="23" t="str">
        <f>VLOOKUP(B3703,IF(A3703="COMPOSICAO",S!$A:$E,I!$A:$E),3,FALSE)</f>
        <v>AUXILIAR DE ELETRICISTA COM ENCARGOS COMPLEMENTARES</v>
      </c>
      <c r="E3703" s="11" t="str">
        <f>VLOOKUP(B3703,IF(A3703="COMPOSICAO",S!$A:$E,I!$A:$E),4,FALSE)</f>
        <v>H</v>
      </c>
      <c r="F3703" s="11">
        <f>0.3154/pcf</f>
        <v>0.31540000000000001</v>
      </c>
      <c r="G3703" s="67">
        <f>IF(A3703="COMPOSICAO",VLOOKUP("TOTAL SEM BDI - "&amp;B3703,CPUAUX1!$A:$J,9,FALSE),VLOOKUP(B3703,I!$A:$E,5,FALSE))</f>
        <v>22.810000000000002</v>
      </c>
      <c r="H3703" s="68"/>
      <c r="I3703" s="67">
        <f>TRUNC(F3703*G3703,2)</f>
        <v>7.19</v>
      </c>
      <c r="J3703" s="68"/>
      <c r="M3703" s="11">
        <f>B3703</f>
        <v>88247</v>
      </c>
      <c r="N3703" s="18">
        <f>SUMIF(ORCAMENTO!B:B,B3701,ORCAMENTO!F:F)</f>
        <v>3</v>
      </c>
      <c r="O3703" s="11">
        <f>F3703*N3703</f>
        <v>0.94620000000000004</v>
      </c>
      <c r="Q3703" s="11">
        <f ca="1">IFERROR(SUMIF(CO!B:B,B3701,OFFSET(CO!F:F,0,(4+MATCH(ETAPA,CO!$J$10:$BL$10,0)))),0)</f>
        <v>0</v>
      </c>
      <c r="R3703" s="11">
        <f ca="1">F3703*Q3703</f>
        <v>0</v>
      </c>
    </row>
    <row r="3704" spans="1:18" ht="45">
      <c r="A3704" s="11" t="s">
        <v>2652</v>
      </c>
      <c r="B3704" s="11">
        <v>11950</v>
      </c>
      <c r="C3704" s="11" t="str">
        <f>VLOOKUP(B3704,IF(A3704="COMPOSICAO",S!$A:$E,I!$A:$E),2,FALSE)</f>
        <v>SINAPI</v>
      </c>
      <c r="D3704" s="23" t="str">
        <f>VLOOKUP(B3704,IF(A3704="COMPOSICAO",S!$A:$E,I!$A:$E),3,FALSE)</f>
        <v>BUCHA DE NYLON SEM ABA S6, COM PARAFUSO DE 4,20 X 40 MM EM ACO ZINCADO COM ROSCA SOBERBA, CABECA CHATA E FENDA PHILLIPS</v>
      </c>
      <c r="E3704" s="11" t="str">
        <f>VLOOKUP(B3704,IF(A3704="COMPOSICAO",S!$A:$E,I!$A:$E),4,FALSE)</f>
        <v>UN</v>
      </c>
      <c r="F3704" s="11">
        <v>2</v>
      </c>
      <c r="G3704" s="67">
        <f>IF(A3704="COMPOSICAO",VLOOKUP("TOTAL SEM BDI - "&amp;B3704,CPUAUX1!$A:$J,9,FALSE),VLOOKUP(B3704,I!$A:$E,5,FALSE))</f>
        <v>0.2</v>
      </c>
      <c r="H3704" s="68"/>
      <c r="I3704" s="67">
        <f>TRUNC(F3704*G3704,2)</f>
        <v>0.4</v>
      </c>
      <c r="J3704" s="68"/>
      <c r="M3704" s="11">
        <f>B3704</f>
        <v>11950</v>
      </c>
      <c r="N3704" s="18">
        <f>SUMIF(ORCAMENTO!B:B,B3701,ORCAMENTO!F:F)</f>
        <v>3</v>
      </c>
      <c r="O3704" s="11">
        <f>F3704*N3704</f>
        <v>6</v>
      </c>
      <c r="Q3704" s="11">
        <f ca="1">IFERROR(SUMIF(CO!B:B,B3701,OFFSET(CO!F:F,0,(4+MATCH(ETAPA,CO!$J$10:$BL$10,0)))),0)</f>
        <v>0</v>
      </c>
      <c r="R3704" s="11">
        <f ca="1">F3704*Q3704</f>
        <v>0</v>
      </c>
    </row>
    <row r="3705" spans="1:18" ht="30">
      <c r="A3705" s="11" t="s">
        <v>2652</v>
      </c>
      <c r="B3705" s="11">
        <v>2593</v>
      </c>
      <c r="C3705" s="11" t="str">
        <f>VLOOKUP(B3705,IF(A3705="COMPOSICAO",S!$A:$E,I!$A:$E),2,FALSE)</f>
        <v>SINAPI</v>
      </c>
      <c r="D3705" s="23" t="str">
        <f>VLOOKUP(B3705,IF(A3705="COMPOSICAO",S!$A:$E,I!$A:$E),3,FALSE)</f>
        <v>CONDULETE DE ALUMINIO TIPO LR, PARA ELETRODUTO ROSCAVEL DE 3/4", COM TAMPA CEGA</v>
      </c>
      <c r="E3705" s="11" t="str">
        <f>VLOOKUP(B3705,IF(A3705="COMPOSICAO",S!$A:$E,I!$A:$E),4,FALSE)</f>
        <v>UN</v>
      </c>
      <c r="F3705" s="11">
        <v>1</v>
      </c>
      <c r="G3705" s="67">
        <f>IF(A3705="COMPOSICAO",VLOOKUP("TOTAL SEM BDI - "&amp;B3705,CPUAUX1!$A:$J,9,FALSE),VLOOKUP(B3705,I!$A:$E,5,FALSE))</f>
        <v>11.72</v>
      </c>
      <c r="H3705" s="68"/>
      <c r="I3705" s="67">
        <f>TRUNC(F3705*G3705,2)</f>
        <v>11.72</v>
      </c>
      <c r="J3705" s="68"/>
      <c r="M3705" s="11">
        <f>B3705</f>
        <v>2593</v>
      </c>
      <c r="N3705" s="18">
        <f>SUMIF(ORCAMENTO!B:B,B3701,ORCAMENTO!F:F)</f>
        <v>3</v>
      </c>
      <c r="O3705" s="11">
        <f>F3705*N3705</f>
        <v>3</v>
      </c>
      <c r="Q3705" s="11">
        <f ca="1">IFERROR(SUMIF(CO!B:B,B3701,OFFSET(CO!F:F,0,(4+MATCH(ETAPA,CO!$J$10:$BL$10,0)))),0)</f>
        <v>0</v>
      </c>
      <c r="R3705" s="11">
        <f ca="1">F3705*Q3705</f>
        <v>0</v>
      </c>
    </row>
    <row r="3706" spans="1:18">
      <c r="A3706" s="50" t="str">
        <f>"TOTAL SEM BDI - "&amp;B3701</f>
        <v>TOTAL SEM BDI - 95787</v>
      </c>
      <c r="B3706" s="51"/>
      <c r="C3706" s="51"/>
      <c r="D3706" s="51"/>
      <c r="E3706" s="51"/>
      <c r="F3706" s="51"/>
      <c r="G3706" s="51"/>
      <c r="H3706" s="52"/>
      <c r="I3706" s="67">
        <f>SUM(I3701:I3705)</f>
        <v>28.049999999999997</v>
      </c>
      <c r="J3706" s="68"/>
    </row>
    <row r="3707" spans="1:18">
      <c r="A3707" s="50" t="str">
        <f>"TAXA DE BDI ("&amp;TEXT(BDI,"00,00")&amp;" %)"</f>
        <v>TAXA DE BDI (23,54 %)</v>
      </c>
      <c r="B3707" s="51"/>
      <c r="C3707" s="51"/>
      <c r="D3707" s="51"/>
      <c r="E3707" s="51"/>
      <c r="F3707" s="51"/>
      <c r="G3707" s="51"/>
      <c r="H3707" s="52"/>
      <c r="I3707" s="67">
        <f>ROUND(I3706*(BDI/100),2)</f>
        <v>6.6</v>
      </c>
      <c r="J3707" s="68"/>
    </row>
    <row r="3708" spans="1:18">
      <c r="A3708" s="50" t="str">
        <f>"TOTAL COM BDI - "&amp;B3701</f>
        <v>TOTAL COM BDI - 95787</v>
      </c>
      <c r="B3708" s="51"/>
      <c r="C3708" s="51"/>
      <c r="D3708" s="51"/>
      <c r="E3708" s="51"/>
      <c r="F3708" s="51"/>
      <c r="G3708" s="51"/>
      <c r="H3708" s="52"/>
      <c r="I3708" s="67">
        <f>SUM(I3706:I3707)</f>
        <v>34.65</v>
      </c>
      <c r="J3708" s="68"/>
    </row>
    <row r="3710" spans="1:18">
      <c r="A3710" s="9" t="s">
        <v>2646</v>
      </c>
      <c r="B3710" s="9" t="s">
        <v>102</v>
      </c>
      <c r="C3710" s="9" t="s">
        <v>103</v>
      </c>
      <c r="D3710" s="9" t="s">
        <v>36</v>
      </c>
      <c r="E3710" s="9" t="s">
        <v>104</v>
      </c>
      <c r="F3710" s="9" t="s">
        <v>788</v>
      </c>
      <c r="G3710" s="63" t="s">
        <v>2647</v>
      </c>
      <c r="H3710" s="64"/>
      <c r="I3710" s="63" t="s">
        <v>24</v>
      </c>
      <c r="J3710" s="64"/>
    </row>
    <row r="3711" spans="1:18" ht="45">
      <c r="A3711" s="21" t="s">
        <v>2799</v>
      </c>
      <c r="B3711" s="21">
        <v>95796</v>
      </c>
      <c r="C3711" s="21" t="str">
        <f>VLOOKUP(B3711,S!$A:$G,2,FALSE)</f>
        <v>SINAPI</v>
      </c>
      <c r="D3711" s="22" t="str">
        <f>VLOOKUP(B3711,S!$A:$G,3,FALSE)</f>
        <v>CONDULETE DE ALUMÍNIO, TIPO T, PARA ELETRODUTO DE AÇO GALVANIZADO DN 25 MM (1"), APARENTE - FORNECIMENTO E INSTALAÇÃO. AF_10/2022</v>
      </c>
      <c r="E3711" s="21" t="str">
        <f>VLOOKUP(B3711,S!$A:$G,4,FALSE)</f>
        <v>UN</v>
      </c>
      <c r="F3711" s="21"/>
      <c r="G3711" s="65">
        <f>I3716</f>
        <v>45.31</v>
      </c>
      <c r="H3711" s="66"/>
      <c r="I3711" s="65"/>
      <c r="J3711" s="66"/>
      <c r="K3711" s="30">
        <f>VLOOKUP(B3711,S!A:G,5,FALSE)</f>
        <v>45.31</v>
      </c>
      <c r="L3711" s="21" t="str">
        <f>IF(K3711=G3711,"OK, CONFORME TABELA",IF(G3711&gt;K3711,"ACIMA DA TABELA: ","ABAIXO DA TABELA: ")&amp;TRUNC((G3711*100)/K3711,2)&amp;" %")</f>
        <v>OK, CONFORME TABELA</v>
      </c>
    </row>
    <row r="3712" spans="1:18">
      <c r="A3712" s="11" t="s">
        <v>2650</v>
      </c>
      <c r="B3712" s="11">
        <v>88264</v>
      </c>
      <c r="C3712" s="11" t="str">
        <f>VLOOKUP(B3712,IF(A3712="COMPOSICAO",S!$A:$E,I!$A:$E),2,FALSE)</f>
        <v>SINAPI</v>
      </c>
      <c r="D3712" s="23" t="str">
        <f>VLOOKUP(B3712,IF(A3712="COMPOSICAO",S!$A:$E,I!$A:$E),3,FALSE)</f>
        <v>ELETRICISTA COM ENCARGOS COMPLEMENTARES</v>
      </c>
      <c r="E3712" s="11" t="str">
        <f>VLOOKUP(B3712,IF(A3712="COMPOSICAO",S!$A:$E,I!$A:$E),4,FALSE)</f>
        <v>H</v>
      </c>
      <c r="F3712" s="11">
        <f>0.4578/pcf</f>
        <v>0.45779999999999998</v>
      </c>
      <c r="G3712" s="67">
        <f>IF(A3712="COMPOSICAO",VLOOKUP("TOTAL SEM BDI - "&amp;B3712,CPUAUX1!$A:$J,9,FALSE),VLOOKUP(B3712,I!$A:$E,5,FALSE))</f>
        <v>27.74</v>
      </c>
      <c r="H3712" s="68"/>
      <c r="I3712" s="67">
        <f>TRUNC(F3712*G3712,2)</f>
        <v>12.69</v>
      </c>
      <c r="J3712" s="68"/>
      <c r="M3712" s="11">
        <f>B3712</f>
        <v>88264</v>
      </c>
      <c r="N3712" s="18">
        <f>SUMIF(ORCAMENTO!B:B,B3711,ORCAMENTO!F:F)</f>
        <v>1</v>
      </c>
      <c r="O3712" s="11">
        <f>F3712*N3712</f>
        <v>0.45779999999999998</v>
      </c>
      <c r="Q3712" s="11">
        <f ca="1">IFERROR(SUMIF(CO!B:B,B3711,OFFSET(CO!F:F,0,(4+MATCH(ETAPA,CO!$J$10:$BL$10,0)))),0)</f>
        <v>0</v>
      </c>
      <c r="R3712" s="11">
        <f ca="1">F3712*Q3712</f>
        <v>0</v>
      </c>
    </row>
    <row r="3713" spans="1:18">
      <c r="A3713" s="11" t="s">
        <v>2650</v>
      </c>
      <c r="B3713" s="11">
        <v>88247</v>
      </c>
      <c r="C3713" s="11" t="str">
        <f>VLOOKUP(B3713,IF(A3713="COMPOSICAO",S!$A:$E,I!$A:$E),2,FALSE)</f>
        <v>SINAPI</v>
      </c>
      <c r="D3713" s="23" t="str">
        <f>VLOOKUP(B3713,IF(A3713="COMPOSICAO",S!$A:$E,I!$A:$E),3,FALSE)</f>
        <v>AUXILIAR DE ELETRICISTA COM ENCARGOS COMPLEMENTARES</v>
      </c>
      <c r="E3713" s="11" t="str">
        <f>VLOOKUP(B3713,IF(A3713="COMPOSICAO",S!$A:$E,I!$A:$E),4,FALSE)</f>
        <v>H</v>
      </c>
      <c r="F3713" s="11">
        <f>0.4578/pcf</f>
        <v>0.45779999999999998</v>
      </c>
      <c r="G3713" s="67">
        <f>IF(A3713="COMPOSICAO",VLOOKUP("TOTAL SEM BDI - "&amp;B3713,CPUAUX1!$A:$J,9,FALSE),VLOOKUP(B3713,I!$A:$E,5,FALSE))</f>
        <v>22.810000000000002</v>
      </c>
      <c r="H3713" s="68"/>
      <c r="I3713" s="67">
        <f>TRUNC(F3713*G3713,2)</f>
        <v>10.44</v>
      </c>
      <c r="J3713" s="68"/>
      <c r="M3713" s="11">
        <f>B3713</f>
        <v>88247</v>
      </c>
      <c r="N3713" s="18">
        <f>SUMIF(ORCAMENTO!B:B,B3711,ORCAMENTO!F:F)</f>
        <v>1</v>
      </c>
      <c r="O3713" s="11">
        <f>F3713*N3713</f>
        <v>0.45779999999999998</v>
      </c>
      <c r="Q3713" s="11">
        <f ca="1">IFERROR(SUMIF(CO!B:B,B3711,OFFSET(CO!F:F,0,(4+MATCH(ETAPA,CO!$J$10:$BL$10,0)))),0)</f>
        <v>0</v>
      </c>
      <c r="R3713" s="11">
        <f ca="1">F3713*Q3713</f>
        <v>0</v>
      </c>
    </row>
    <row r="3714" spans="1:18" ht="45">
      <c r="A3714" s="11" t="s">
        <v>2652</v>
      </c>
      <c r="B3714" s="11">
        <v>11950</v>
      </c>
      <c r="C3714" s="11" t="str">
        <f>VLOOKUP(B3714,IF(A3714="COMPOSICAO",S!$A:$E,I!$A:$E),2,FALSE)</f>
        <v>SINAPI</v>
      </c>
      <c r="D3714" s="23" t="str">
        <f>VLOOKUP(B3714,IF(A3714="COMPOSICAO",S!$A:$E,I!$A:$E),3,FALSE)</f>
        <v>BUCHA DE NYLON SEM ABA S6, COM PARAFUSO DE 4,20 X 40 MM EM ACO ZINCADO COM ROSCA SOBERBA, CABECA CHATA E FENDA PHILLIPS</v>
      </c>
      <c r="E3714" s="11" t="str">
        <f>VLOOKUP(B3714,IF(A3714="COMPOSICAO",S!$A:$E,I!$A:$E),4,FALSE)</f>
        <v>UN</v>
      </c>
      <c r="F3714" s="11">
        <v>2</v>
      </c>
      <c r="G3714" s="67">
        <f>IF(A3714="COMPOSICAO",VLOOKUP("TOTAL SEM BDI - "&amp;B3714,CPUAUX1!$A:$J,9,FALSE),VLOOKUP(B3714,I!$A:$E,5,FALSE))</f>
        <v>0.2</v>
      </c>
      <c r="H3714" s="68"/>
      <c r="I3714" s="67">
        <f>TRUNC(F3714*G3714,2)</f>
        <v>0.4</v>
      </c>
      <c r="J3714" s="68"/>
      <c r="M3714" s="11">
        <f>B3714</f>
        <v>11950</v>
      </c>
      <c r="N3714" s="18">
        <f>SUMIF(ORCAMENTO!B:B,B3711,ORCAMENTO!F:F)</f>
        <v>1</v>
      </c>
      <c r="O3714" s="11">
        <f>F3714*N3714</f>
        <v>2</v>
      </c>
      <c r="Q3714" s="11">
        <f ca="1">IFERROR(SUMIF(CO!B:B,B3711,OFFSET(CO!F:F,0,(4+MATCH(ETAPA,CO!$J$10:$BL$10,0)))),0)</f>
        <v>0</v>
      </c>
      <c r="R3714" s="11">
        <f ca="1">F3714*Q3714</f>
        <v>0</v>
      </c>
    </row>
    <row r="3715" spans="1:18" ht="30">
      <c r="A3715" s="11" t="s">
        <v>2652</v>
      </c>
      <c r="B3715" s="11">
        <v>2586</v>
      </c>
      <c r="C3715" s="11" t="str">
        <f>VLOOKUP(B3715,IF(A3715="COMPOSICAO",S!$A:$E,I!$A:$E),2,FALSE)</f>
        <v>SINAPI</v>
      </c>
      <c r="D3715" s="23" t="str">
        <f>VLOOKUP(B3715,IF(A3715="COMPOSICAO",S!$A:$E,I!$A:$E),3,FALSE)</f>
        <v>CONDULETE DE ALUMINIO TIPO T, PARA ELETRODUTO ROSCAVEL DE 1", COM TAMPA CEGA</v>
      </c>
      <c r="E3715" s="11" t="str">
        <f>VLOOKUP(B3715,IF(A3715="COMPOSICAO",S!$A:$E,I!$A:$E),4,FALSE)</f>
        <v>UN</v>
      </c>
      <c r="F3715" s="11">
        <v>1</v>
      </c>
      <c r="G3715" s="67">
        <f>IF(A3715="COMPOSICAO",VLOOKUP("TOTAL SEM BDI - "&amp;B3715,CPUAUX1!$A:$J,9,FALSE),VLOOKUP(B3715,I!$A:$E,5,FALSE))</f>
        <v>21.78</v>
      </c>
      <c r="H3715" s="68"/>
      <c r="I3715" s="67">
        <f>TRUNC(F3715*G3715,2)</f>
        <v>21.78</v>
      </c>
      <c r="J3715" s="68"/>
      <c r="M3715" s="11">
        <f>B3715</f>
        <v>2586</v>
      </c>
      <c r="N3715" s="18">
        <f>SUMIF(ORCAMENTO!B:B,B3711,ORCAMENTO!F:F)</f>
        <v>1</v>
      </c>
      <c r="O3715" s="11">
        <f>F3715*N3715</f>
        <v>1</v>
      </c>
      <c r="Q3715" s="11">
        <f ca="1">IFERROR(SUMIF(CO!B:B,B3711,OFFSET(CO!F:F,0,(4+MATCH(ETAPA,CO!$J$10:$BL$10,0)))),0)</f>
        <v>0</v>
      </c>
      <c r="R3715" s="11">
        <f ca="1">F3715*Q3715</f>
        <v>0</v>
      </c>
    </row>
    <row r="3716" spans="1:18">
      <c r="A3716" s="50" t="str">
        <f>"TOTAL SEM BDI - "&amp;B3711</f>
        <v>TOTAL SEM BDI - 95796</v>
      </c>
      <c r="B3716" s="51"/>
      <c r="C3716" s="51"/>
      <c r="D3716" s="51"/>
      <c r="E3716" s="51"/>
      <c r="F3716" s="51"/>
      <c r="G3716" s="51"/>
      <c r="H3716" s="52"/>
      <c r="I3716" s="67">
        <f>SUM(I3711:I3715)</f>
        <v>45.31</v>
      </c>
      <c r="J3716" s="68"/>
    </row>
    <row r="3717" spans="1:18">
      <c r="A3717" s="50" t="str">
        <f>"TAXA DE BDI ("&amp;TEXT(BDI,"00,00")&amp;" %)"</f>
        <v>TAXA DE BDI (23,54 %)</v>
      </c>
      <c r="B3717" s="51"/>
      <c r="C3717" s="51"/>
      <c r="D3717" s="51"/>
      <c r="E3717" s="51"/>
      <c r="F3717" s="51"/>
      <c r="G3717" s="51"/>
      <c r="H3717" s="52"/>
      <c r="I3717" s="67">
        <f>ROUND(I3716*(BDI/100),2)</f>
        <v>10.67</v>
      </c>
      <c r="J3717" s="68"/>
    </row>
    <row r="3718" spans="1:18">
      <c r="A3718" s="50" t="str">
        <f>"TOTAL COM BDI - "&amp;B3711</f>
        <v>TOTAL COM BDI - 95796</v>
      </c>
      <c r="B3718" s="51"/>
      <c r="C3718" s="51"/>
      <c r="D3718" s="51"/>
      <c r="E3718" s="51"/>
      <c r="F3718" s="51"/>
      <c r="G3718" s="51"/>
      <c r="H3718" s="52"/>
      <c r="I3718" s="67">
        <f>SUM(I3716:I3717)</f>
        <v>55.980000000000004</v>
      </c>
      <c r="J3718" s="68"/>
    </row>
    <row r="3720" spans="1:18">
      <c r="A3720" s="9" t="s">
        <v>2646</v>
      </c>
      <c r="B3720" s="9" t="s">
        <v>102</v>
      </c>
      <c r="C3720" s="9" t="s">
        <v>103</v>
      </c>
      <c r="D3720" s="9" t="s">
        <v>36</v>
      </c>
      <c r="E3720" s="9" t="s">
        <v>104</v>
      </c>
      <c r="F3720" s="9" t="s">
        <v>788</v>
      </c>
      <c r="G3720" s="63" t="s">
        <v>2647</v>
      </c>
      <c r="H3720" s="64"/>
      <c r="I3720" s="63" t="s">
        <v>24</v>
      </c>
      <c r="J3720" s="64"/>
    </row>
    <row r="3721" spans="1:18" ht="45">
      <c r="A3721" s="21" t="s">
        <v>2799</v>
      </c>
      <c r="B3721" s="21">
        <v>95795</v>
      </c>
      <c r="C3721" s="21" t="str">
        <f>VLOOKUP(B3721,S!$A:$G,2,FALSE)</f>
        <v>SINAPI</v>
      </c>
      <c r="D3721" s="22" t="str">
        <f>VLOOKUP(B3721,S!$A:$G,3,FALSE)</f>
        <v>CONDULETE DE ALUMÍNIO, TIPO T, PARA ELETRODUTO DE AÇO GALVANIZADO DN 20 MM (3/4"), APARENTE - FORNECIMENTO E INSTALAÇÃO. AF_10/2022</v>
      </c>
      <c r="E3721" s="21" t="str">
        <f>VLOOKUP(B3721,S!$A:$G,4,FALSE)</f>
        <v>UN</v>
      </c>
      <c r="F3721" s="21"/>
      <c r="G3721" s="65">
        <f>I3726</f>
        <v>32.01</v>
      </c>
      <c r="H3721" s="66"/>
      <c r="I3721" s="65"/>
      <c r="J3721" s="66"/>
      <c r="K3721" s="30">
        <f>VLOOKUP(B3721,S!A:G,5,FALSE)</f>
        <v>32.01</v>
      </c>
      <c r="L3721" s="21" t="str">
        <f>IF(K3721=G3721,"OK, CONFORME TABELA",IF(G3721&gt;K3721,"ACIMA DA TABELA: ","ABAIXO DA TABELA: ")&amp;TRUNC((G3721*100)/K3721,2)&amp;" %")</f>
        <v>OK, CONFORME TABELA</v>
      </c>
    </row>
    <row r="3722" spans="1:18">
      <c r="A3722" s="11" t="s">
        <v>2650</v>
      </c>
      <c r="B3722" s="11">
        <v>88264</v>
      </c>
      <c r="C3722" s="11" t="str">
        <f>VLOOKUP(B3722,IF(A3722="COMPOSICAO",S!$A:$E,I!$A:$E),2,FALSE)</f>
        <v>SINAPI</v>
      </c>
      <c r="D3722" s="23" t="str">
        <f>VLOOKUP(B3722,IF(A3722="COMPOSICAO",S!$A:$E,I!$A:$E),3,FALSE)</f>
        <v>ELETRICISTA COM ENCARGOS COMPLEMENTARES</v>
      </c>
      <c r="E3722" s="11" t="str">
        <f>VLOOKUP(B3722,IF(A3722="COMPOSICAO",S!$A:$E,I!$A:$E),4,FALSE)</f>
        <v>H</v>
      </c>
      <c r="F3722" s="11">
        <f>0.3581/pcf</f>
        <v>0.35809999999999997</v>
      </c>
      <c r="G3722" s="67">
        <f>IF(A3722="COMPOSICAO",VLOOKUP("TOTAL SEM BDI - "&amp;B3722,CPUAUX1!$A:$J,9,FALSE),VLOOKUP(B3722,I!$A:$E,5,FALSE))</f>
        <v>27.74</v>
      </c>
      <c r="H3722" s="68"/>
      <c r="I3722" s="67">
        <f>TRUNC(F3722*G3722,2)</f>
        <v>9.93</v>
      </c>
      <c r="J3722" s="68"/>
      <c r="M3722" s="11">
        <f>B3722</f>
        <v>88264</v>
      </c>
      <c r="N3722" s="18">
        <f>SUMIF(ORCAMENTO!B:B,B3721,ORCAMENTO!F:F)</f>
        <v>5</v>
      </c>
      <c r="O3722" s="11">
        <f>F3722*N3722</f>
        <v>1.7904999999999998</v>
      </c>
      <c r="Q3722" s="11">
        <f ca="1">IFERROR(SUMIF(CO!B:B,B3721,OFFSET(CO!F:F,0,(4+MATCH(ETAPA,CO!$J$10:$BL$10,0)))),0)</f>
        <v>0</v>
      </c>
      <c r="R3722" s="11">
        <f ca="1">F3722*Q3722</f>
        <v>0</v>
      </c>
    </row>
    <row r="3723" spans="1:18">
      <c r="A3723" s="11" t="s">
        <v>2650</v>
      </c>
      <c r="B3723" s="11">
        <v>88247</v>
      </c>
      <c r="C3723" s="11" t="str">
        <f>VLOOKUP(B3723,IF(A3723="COMPOSICAO",S!$A:$E,I!$A:$E),2,FALSE)</f>
        <v>SINAPI</v>
      </c>
      <c r="D3723" s="23" t="str">
        <f>VLOOKUP(B3723,IF(A3723="COMPOSICAO",S!$A:$E,I!$A:$E),3,FALSE)</f>
        <v>AUXILIAR DE ELETRICISTA COM ENCARGOS COMPLEMENTARES</v>
      </c>
      <c r="E3723" s="11" t="str">
        <f>VLOOKUP(B3723,IF(A3723="COMPOSICAO",S!$A:$E,I!$A:$E),4,FALSE)</f>
        <v>H</v>
      </c>
      <c r="F3723" s="11">
        <f>0.3581/pcf</f>
        <v>0.35809999999999997</v>
      </c>
      <c r="G3723" s="67">
        <f>IF(A3723="COMPOSICAO",VLOOKUP("TOTAL SEM BDI - "&amp;B3723,CPUAUX1!$A:$J,9,FALSE),VLOOKUP(B3723,I!$A:$E,5,FALSE))</f>
        <v>22.810000000000002</v>
      </c>
      <c r="H3723" s="68"/>
      <c r="I3723" s="67">
        <f>TRUNC(F3723*G3723,2)</f>
        <v>8.16</v>
      </c>
      <c r="J3723" s="68"/>
      <c r="M3723" s="11">
        <f>B3723</f>
        <v>88247</v>
      </c>
      <c r="N3723" s="18">
        <f>SUMIF(ORCAMENTO!B:B,B3721,ORCAMENTO!F:F)</f>
        <v>5</v>
      </c>
      <c r="O3723" s="11">
        <f>F3723*N3723</f>
        <v>1.7904999999999998</v>
      </c>
      <c r="Q3723" s="11">
        <f ca="1">IFERROR(SUMIF(CO!B:B,B3721,OFFSET(CO!F:F,0,(4+MATCH(ETAPA,CO!$J$10:$BL$10,0)))),0)</f>
        <v>0</v>
      </c>
      <c r="R3723" s="11">
        <f ca="1">F3723*Q3723</f>
        <v>0</v>
      </c>
    </row>
    <row r="3724" spans="1:18" ht="45">
      <c r="A3724" s="11" t="s">
        <v>2652</v>
      </c>
      <c r="B3724" s="11">
        <v>11950</v>
      </c>
      <c r="C3724" s="11" t="str">
        <f>VLOOKUP(B3724,IF(A3724="COMPOSICAO",S!$A:$E,I!$A:$E),2,FALSE)</f>
        <v>SINAPI</v>
      </c>
      <c r="D3724" s="23" t="str">
        <f>VLOOKUP(B3724,IF(A3724="COMPOSICAO",S!$A:$E,I!$A:$E),3,FALSE)</f>
        <v>BUCHA DE NYLON SEM ABA S6, COM PARAFUSO DE 4,20 X 40 MM EM ACO ZINCADO COM ROSCA SOBERBA, CABECA CHATA E FENDA PHILLIPS</v>
      </c>
      <c r="E3724" s="11" t="str">
        <f>VLOOKUP(B3724,IF(A3724="COMPOSICAO",S!$A:$E,I!$A:$E),4,FALSE)</f>
        <v>UN</v>
      </c>
      <c r="F3724" s="11">
        <v>2</v>
      </c>
      <c r="G3724" s="67">
        <f>IF(A3724="COMPOSICAO",VLOOKUP("TOTAL SEM BDI - "&amp;B3724,CPUAUX1!$A:$J,9,FALSE),VLOOKUP(B3724,I!$A:$E,5,FALSE))</f>
        <v>0.2</v>
      </c>
      <c r="H3724" s="68"/>
      <c r="I3724" s="67">
        <f>TRUNC(F3724*G3724,2)</f>
        <v>0.4</v>
      </c>
      <c r="J3724" s="68"/>
      <c r="M3724" s="11">
        <f>B3724</f>
        <v>11950</v>
      </c>
      <c r="N3724" s="18">
        <f>SUMIF(ORCAMENTO!B:B,B3721,ORCAMENTO!F:F)</f>
        <v>5</v>
      </c>
      <c r="O3724" s="11">
        <f>F3724*N3724</f>
        <v>10</v>
      </c>
      <c r="Q3724" s="11">
        <f ca="1">IFERROR(SUMIF(CO!B:B,B3721,OFFSET(CO!F:F,0,(4+MATCH(ETAPA,CO!$J$10:$BL$10,0)))),0)</f>
        <v>0</v>
      </c>
      <c r="R3724" s="11">
        <f ca="1">F3724*Q3724</f>
        <v>0</v>
      </c>
    </row>
    <row r="3725" spans="1:18" ht="30">
      <c r="A3725" s="11" t="s">
        <v>2652</v>
      </c>
      <c r="B3725" s="11">
        <v>2574</v>
      </c>
      <c r="C3725" s="11" t="str">
        <f>VLOOKUP(B3725,IF(A3725="COMPOSICAO",S!$A:$E,I!$A:$E),2,FALSE)</f>
        <v>SINAPI</v>
      </c>
      <c r="D3725" s="23" t="str">
        <f>VLOOKUP(B3725,IF(A3725="COMPOSICAO",S!$A:$E,I!$A:$E),3,FALSE)</f>
        <v>CONDULETE DE ALUMINIO TIPO T, PARA ELETRODUTO ROSCAVEL DE 3/4", COM TAMPA CEGA</v>
      </c>
      <c r="E3725" s="11" t="str">
        <f>VLOOKUP(B3725,IF(A3725="COMPOSICAO",S!$A:$E,I!$A:$E),4,FALSE)</f>
        <v>UN</v>
      </c>
      <c r="F3725" s="11">
        <v>1</v>
      </c>
      <c r="G3725" s="67">
        <f>IF(A3725="COMPOSICAO",VLOOKUP("TOTAL SEM BDI - "&amp;B3725,CPUAUX1!$A:$J,9,FALSE),VLOOKUP(B3725,I!$A:$E,5,FALSE))</f>
        <v>13.52</v>
      </c>
      <c r="H3725" s="68"/>
      <c r="I3725" s="67">
        <f>TRUNC(F3725*G3725,2)</f>
        <v>13.52</v>
      </c>
      <c r="J3725" s="68"/>
      <c r="M3725" s="11">
        <f>B3725</f>
        <v>2574</v>
      </c>
      <c r="N3725" s="18">
        <f>SUMIF(ORCAMENTO!B:B,B3721,ORCAMENTO!F:F)</f>
        <v>5</v>
      </c>
      <c r="O3725" s="11">
        <f>F3725*N3725</f>
        <v>5</v>
      </c>
      <c r="Q3725" s="11">
        <f ca="1">IFERROR(SUMIF(CO!B:B,B3721,OFFSET(CO!F:F,0,(4+MATCH(ETAPA,CO!$J$10:$BL$10,0)))),0)</f>
        <v>0</v>
      </c>
      <c r="R3725" s="11">
        <f ca="1">F3725*Q3725</f>
        <v>0</v>
      </c>
    </row>
    <row r="3726" spans="1:18">
      <c r="A3726" s="50" t="str">
        <f>"TOTAL SEM BDI - "&amp;B3721</f>
        <v>TOTAL SEM BDI - 95795</v>
      </c>
      <c r="B3726" s="51"/>
      <c r="C3726" s="51"/>
      <c r="D3726" s="51"/>
      <c r="E3726" s="51"/>
      <c r="F3726" s="51"/>
      <c r="G3726" s="51"/>
      <c r="H3726" s="52"/>
      <c r="I3726" s="67">
        <f>SUM(I3721:I3725)</f>
        <v>32.01</v>
      </c>
      <c r="J3726" s="68"/>
    </row>
    <row r="3727" spans="1:18">
      <c r="A3727" s="50" t="str">
        <f>"TAXA DE BDI ("&amp;TEXT(BDI,"00,00")&amp;" %)"</f>
        <v>TAXA DE BDI (23,54 %)</v>
      </c>
      <c r="B3727" s="51"/>
      <c r="C3727" s="51"/>
      <c r="D3727" s="51"/>
      <c r="E3727" s="51"/>
      <c r="F3727" s="51"/>
      <c r="G3727" s="51"/>
      <c r="H3727" s="52"/>
      <c r="I3727" s="67">
        <f>ROUND(I3726*(BDI/100),2)</f>
        <v>7.54</v>
      </c>
      <c r="J3727" s="68"/>
    </row>
    <row r="3728" spans="1:18">
      <c r="A3728" s="50" t="str">
        <f>"TOTAL COM BDI - "&amp;B3721</f>
        <v>TOTAL COM BDI - 95795</v>
      </c>
      <c r="B3728" s="51"/>
      <c r="C3728" s="51"/>
      <c r="D3728" s="51"/>
      <c r="E3728" s="51"/>
      <c r="F3728" s="51"/>
      <c r="G3728" s="51"/>
      <c r="H3728" s="52"/>
      <c r="I3728" s="67">
        <f>SUM(I3726:I3727)</f>
        <v>39.549999999999997</v>
      </c>
      <c r="J3728" s="68"/>
    </row>
    <row r="3730" spans="1:18">
      <c r="A3730" s="9" t="s">
        <v>2646</v>
      </c>
      <c r="B3730" s="9" t="s">
        <v>102</v>
      </c>
      <c r="C3730" s="9" t="s">
        <v>103</v>
      </c>
      <c r="D3730" s="9" t="s">
        <v>36</v>
      </c>
      <c r="E3730" s="9" t="s">
        <v>104</v>
      </c>
      <c r="F3730" s="9" t="s">
        <v>788</v>
      </c>
      <c r="G3730" s="63" t="s">
        <v>2647</v>
      </c>
      <c r="H3730" s="64"/>
      <c r="I3730" s="63" t="s">
        <v>24</v>
      </c>
      <c r="J3730" s="64"/>
    </row>
    <row r="3731" spans="1:18" ht="45">
      <c r="A3731" s="21" t="s">
        <v>2799</v>
      </c>
      <c r="B3731" s="21">
        <v>95802</v>
      </c>
      <c r="C3731" s="21" t="str">
        <f>VLOOKUP(B3731,S!$A:$G,2,FALSE)</f>
        <v>SINAPI</v>
      </c>
      <c r="D3731" s="22" t="str">
        <f>VLOOKUP(B3731,S!$A:$G,3,FALSE)</f>
        <v>CONDULETE DE ALUMÍNIO, TIPO X, PARA ELETRODUTO DE AÇO GALVANIZADO DN 25 MM (1"), APARENTE - FORNECIMENTO E INSTALAÇÃO. AF_10/2022</v>
      </c>
      <c r="E3731" s="21" t="str">
        <f>VLOOKUP(B3731,S!$A:$G,4,FALSE)</f>
        <v>UN</v>
      </c>
      <c r="F3731" s="21"/>
      <c r="G3731" s="65">
        <f>I3736</f>
        <v>47.79</v>
      </c>
      <c r="H3731" s="66"/>
      <c r="I3731" s="65"/>
      <c r="J3731" s="66"/>
      <c r="K3731" s="30">
        <f>VLOOKUP(B3731,S!A:G,5,FALSE)</f>
        <v>47.79</v>
      </c>
      <c r="L3731" s="21" t="str">
        <f>IF(K3731=G3731,"OK, CONFORME TABELA",IF(G3731&gt;K3731,"ACIMA DA TABELA: ","ABAIXO DA TABELA: ")&amp;TRUNC((G3731*100)/K3731,2)&amp;" %")</f>
        <v>OK, CONFORME TABELA</v>
      </c>
    </row>
    <row r="3732" spans="1:18">
      <c r="A3732" s="11" t="s">
        <v>2650</v>
      </c>
      <c r="B3732" s="11">
        <v>88264</v>
      </c>
      <c r="C3732" s="11" t="str">
        <f>VLOOKUP(B3732,IF(A3732="COMPOSICAO",S!$A:$E,I!$A:$E),2,FALSE)</f>
        <v>SINAPI</v>
      </c>
      <c r="D3732" s="23" t="str">
        <f>VLOOKUP(B3732,IF(A3732="COMPOSICAO",S!$A:$E,I!$A:$E),3,FALSE)</f>
        <v>ELETRICISTA COM ENCARGOS COMPLEMENTARES</v>
      </c>
      <c r="E3732" s="11" t="str">
        <f>VLOOKUP(B3732,IF(A3732="COMPOSICAO",S!$A:$E,I!$A:$E),4,FALSE)</f>
        <v>H</v>
      </c>
      <c r="F3732" s="11">
        <f>0.5254/pcf</f>
        <v>0.52539999999999998</v>
      </c>
      <c r="G3732" s="67">
        <f>IF(A3732="COMPOSICAO",VLOOKUP("TOTAL SEM BDI - "&amp;B3732,CPUAUX1!$A:$J,9,FALSE),VLOOKUP(B3732,I!$A:$E,5,FALSE))</f>
        <v>27.74</v>
      </c>
      <c r="H3732" s="68"/>
      <c r="I3732" s="67">
        <f>TRUNC(F3732*G3732,2)</f>
        <v>14.57</v>
      </c>
      <c r="J3732" s="68"/>
      <c r="M3732" s="11">
        <f>B3732</f>
        <v>88264</v>
      </c>
      <c r="N3732" s="18">
        <f>SUMIF(ORCAMENTO!B:B,B3731,ORCAMENTO!F:F)</f>
        <v>1</v>
      </c>
      <c r="O3732" s="11">
        <f>F3732*N3732</f>
        <v>0.52539999999999998</v>
      </c>
      <c r="Q3732" s="11">
        <f ca="1">IFERROR(SUMIF(CO!B:B,B3731,OFFSET(CO!F:F,0,(4+MATCH(ETAPA,CO!$J$10:$BL$10,0)))),0)</f>
        <v>0</v>
      </c>
      <c r="R3732" s="11">
        <f ca="1">F3732*Q3732</f>
        <v>0</v>
      </c>
    </row>
    <row r="3733" spans="1:18">
      <c r="A3733" s="11" t="s">
        <v>2650</v>
      </c>
      <c r="B3733" s="11">
        <v>88247</v>
      </c>
      <c r="C3733" s="11" t="str">
        <f>VLOOKUP(B3733,IF(A3733="COMPOSICAO",S!$A:$E,I!$A:$E),2,FALSE)</f>
        <v>SINAPI</v>
      </c>
      <c r="D3733" s="23" t="str">
        <f>VLOOKUP(B3733,IF(A3733="COMPOSICAO",S!$A:$E,I!$A:$E),3,FALSE)</f>
        <v>AUXILIAR DE ELETRICISTA COM ENCARGOS COMPLEMENTARES</v>
      </c>
      <c r="E3733" s="11" t="str">
        <f>VLOOKUP(B3733,IF(A3733="COMPOSICAO",S!$A:$E,I!$A:$E),4,FALSE)</f>
        <v>H</v>
      </c>
      <c r="F3733" s="11">
        <f>0.5254/pcf</f>
        <v>0.52539999999999998</v>
      </c>
      <c r="G3733" s="67">
        <f>IF(A3733="COMPOSICAO",VLOOKUP("TOTAL SEM BDI - "&amp;B3733,CPUAUX1!$A:$J,9,FALSE),VLOOKUP(B3733,I!$A:$E,5,FALSE))</f>
        <v>22.810000000000002</v>
      </c>
      <c r="H3733" s="68"/>
      <c r="I3733" s="67">
        <f>TRUNC(F3733*G3733,2)</f>
        <v>11.98</v>
      </c>
      <c r="J3733" s="68"/>
      <c r="M3733" s="11">
        <f>B3733</f>
        <v>88247</v>
      </c>
      <c r="N3733" s="18">
        <f>SUMIF(ORCAMENTO!B:B,B3731,ORCAMENTO!F:F)</f>
        <v>1</v>
      </c>
      <c r="O3733" s="11">
        <f>F3733*N3733</f>
        <v>0.52539999999999998</v>
      </c>
      <c r="Q3733" s="11">
        <f ca="1">IFERROR(SUMIF(CO!B:B,B3731,OFFSET(CO!F:F,0,(4+MATCH(ETAPA,CO!$J$10:$BL$10,0)))),0)</f>
        <v>0</v>
      </c>
      <c r="R3733" s="11">
        <f ca="1">F3733*Q3733</f>
        <v>0</v>
      </c>
    </row>
    <row r="3734" spans="1:18" ht="45">
      <c r="A3734" s="11" t="s">
        <v>2652</v>
      </c>
      <c r="B3734" s="11">
        <v>11950</v>
      </c>
      <c r="C3734" s="11" t="str">
        <f>VLOOKUP(B3734,IF(A3734="COMPOSICAO",S!$A:$E,I!$A:$E),2,FALSE)</f>
        <v>SINAPI</v>
      </c>
      <c r="D3734" s="23" t="str">
        <f>VLOOKUP(B3734,IF(A3734="COMPOSICAO",S!$A:$E,I!$A:$E),3,FALSE)</f>
        <v>BUCHA DE NYLON SEM ABA S6, COM PARAFUSO DE 4,20 X 40 MM EM ACO ZINCADO COM ROSCA SOBERBA, CABECA CHATA E FENDA PHILLIPS</v>
      </c>
      <c r="E3734" s="11" t="str">
        <f>VLOOKUP(B3734,IF(A3734="COMPOSICAO",S!$A:$E,I!$A:$E),4,FALSE)</f>
        <v>UN</v>
      </c>
      <c r="F3734" s="11">
        <v>2</v>
      </c>
      <c r="G3734" s="67">
        <f>IF(A3734="COMPOSICAO",VLOOKUP("TOTAL SEM BDI - "&amp;B3734,CPUAUX1!$A:$J,9,FALSE),VLOOKUP(B3734,I!$A:$E,5,FALSE))</f>
        <v>0.2</v>
      </c>
      <c r="H3734" s="68"/>
      <c r="I3734" s="67">
        <f>TRUNC(F3734*G3734,2)</f>
        <v>0.4</v>
      </c>
      <c r="J3734" s="68"/>
      <c r="M3734" s="11">
        <f>B3734</f>
        <v>11950</v>
      </c>
      <c r="N3734" s="18">
        <f>SUMIF(ORCAMENTO!B:B,B3731,ORCAMENTO!F:F)</f>
        <v>1</v>
      </c>
      <c r="O3734" s="11">
        <f>F3734*N3734</f>
        <v>2</v>
      </c>
      <c r="Q3734" s="11">
        <f ca="1">IFERROR(SUMIF(CO!B:B,B3731,OFFSET(CO!F:F,0,(4+MATCH(ETAPA,CO!$J$10:$BL$10,0)))),0)</f>
        <v>0</v>
      </c>
      <c r="R3734" s="11">
        <f ca="1">F3734*Q3734</f>
        <v>0</v>
      </c>
    </row>
    <row r="3735" spans="1:18" ht="30">
      <c r="A3735" s="11" t="s">
        <v>2652</v>
      </c>
      <c r="B3735" s="11">
        <v>2581</v>
      </c>
      <c r="C3735" s="11" t="str">
        <f>VLOOKUP(B3735,IF(A3735="COMPOSICAO",S!$A:$E,I!$A:$E),2,FALSE)</f>
        <v>SINAPI</v>
      </c>
      <c r="D3735" s="23" t="str">
        <f>VLOOKUP(B3735,IF(A3735="COMPOSICAO",S!$A:$E,I!$A:$E),3,FALSE)</f>
        <v>CONDULETE DE ALUMINIO TIPO X, PARA ELETRODUTO ROSCAVEL DE 1", COM TAMPA CEGA</v>
      </c>
      <c r="E3735" s="11" t="str">
        <f>VLOOKUP(B3735,IF(A3735="COMPOSICAO",S!$A:$E,I!$A:$E),4,FALSE)</f>
        <v>UN</v>
      </c>
      <c r="F3735" s="11">
        <v>1</v>
      </c>
      <c r="G3735" s="67">
        <f>IF(A3735="COMPOSICAO",VLOOKUP("TOTAL SEM BDI - "&amp;B3735,CPUAUX1!$A:$J,9,FALSE),VLOOKUP(B3735,I!$A:$E,5,FALSE))</f>
        <v>20.84</v>
      </c>
      <c r="H3735" s="68"/>
      <c r="I3735" s="67">
        <f>TRUNC(F3735*G3735,2)</f>
        <v>20.84</v>
      </c>
      <c r="J3735" s="68"/>
      <c r="M3735" s="11">
        <f>B3735</f>
        <v>2581</v>
      </c>
      <c r="N3735" s="18">
        <f>SUMIF(ORCAMENTO!B:B,B3731,ORCAMENTO!F:F)</f>
        <v>1</v>
      </c>
      <c r="O3735" s="11">
        <f>F3735*N3735</f>
        <v>1</v>
      </c>
      <c r="Q3735" s="11">
        <f ca="1">IFERROR(SUMIF(CO!B:B,B3731,OFFSET(CO!F:F,0,(4+MATCH(ETAPA,CO!$J$10:$BL$10,0)))),0)</f>
        <v>0</v>
      </c>
      <c r="R3735" s="11">
        <f ca="1">F3735*Q3735</f>
        <v>0</v>
      </c>
    </row>
    <row r="3736" spans="1:18">
      <c r="A3736" s="50" t="str">
        <f>"TOTAL SEM BDI - "&amp;B3731</f>
        <v>TOTAL SEM BDI - 95802</v>
      </c>
      <c r="B3736" s="51"/>
      <c r="C3736" s="51"/>
      <c r="D3736" s="51"/>
      <c r="E3736" s="51"/>
      <c r="F3736" s="51"/>
      <c r="G3736" s="51"/>
      <c r="H3736" s="52"/>
      <c r="I3736" s="67">
        <f>SUM(I3731:I3735)</f>
        <v>47.79</v>
      </c>
      <c r="J3736" s="68"/>
    </row>
    <row r="3737" spans="1:18">
      <c r="A3737" s="50" t="str">
        <f>"TAXA DE BDI ("&amp;TEXT(BDI,"00,00")&amp;" %)"</f>
        <v>TAXA DE BDI (23,54 %)</v>
      </c>
      <c r="B3737" s="51"/>
      <c r="C3737" s="51"/>
      <c r="D3737" s="51"/>
      <c r="E3737" s="51"/>
      <c r="F3737" s="51"/>
      <c r="G3737" s="51"/>
      <c r="H3737" s="52"/>
      <c r="I3737" s="67">
        <f>ROUND(I3736*(BDI/100),2)</f>
        <v>11.25</v>
      </c>
      <c r="J3737" s="68"/>
    </row>
    <row r="3738" spans="1:18">
      <c r="A3738" s="50" t="str">
        <f>"TOTAL COM BDI - "&amp;B3731</f>
        <v>TOTAL COM BDI - 95802</v>
      </c>
      <c r="B3738" s="51"/>
      <c r="C3738" s="51"/>
      <c r="D3738" s="51"/>
      <c r="E3738" s="51"/>
      <c r="F3738" s="51"/>
      <c r="G3738" s="51"/>
      <c r="H3738" s="52"/>
      <c r="I3738" s="67">
        <f>SUM(I3736:I3737)</f>
        <v>59.04</v>
      </c>
      <c r="J3738" s="68"/>
    </row>
    <row r="3740" spans="1:18">
      <c r="A3740" s="9" t="s">
        <v>2646</v>
      </c>
      <c r="B3740" s="9" t="s">
        <v>102</v>
      </c>
      <c r="C3740" s="9" t="s">
        <v>103</v>
      </c>
      <c r="D3740" s="9" t="s">
        <v>36</v>
      </c>
      <c r="E3740" s="9" t="s">
        <v>104</v>
      </c>
      <c r="F3740" s="9" t="s">
        <v>788</v>
      </c>
      <c r="G3740" s="63" t="s">
        <v>2647</v>
      </c>
      <c r="H3740" s="64"/>
      <c r="I3740" s="63" t="s">
        <v>24</v>
      </c>
      <c r="J3740" s="64"/>
    </row>
    <row r="3741" spans="1:18" ht="30">
      <c r="A3741" s="21" t="s">
        <v>2669</v>
      </c>
      <c r="B3741" s="21" t="s">
        <v>2407</v>
      </c>
      <c r="C3741" s="21" t="str">
        <f>VLOOKUP(B3741,S!$A:$G,2,FALSE)</f>
        <v>PRÓPRIA</v>
      </c>
      <c r="D3741" s="22" t="str">
        <f>VLOOKUP(B3741,S!$A:$G,3,FALSE)</f>
        <v>LUVA DE FERRO GALVANIZADO 1"- FORNECIMENTO E INSTALAÇÃO.</v>
      </c>
      <c r="E3741" s="21" t="str">
        <f>VLOOKUP(B3741,S!$A:$G,4,FALSE)</f>
        <v>UN</v>
      </c>
      <c r="F3741" s="21"/>
      <c r="G3741" s="65">
        <f>I3745</f>
        <v>42.54</v>
      </c>
      <c r="H3741" s="66"/>
      <c r="I3741" s="65"/>
      <c r="J3741" s="66"/>
      <c r="K3741" s="30">
        <f>VLOOKUP(B3741,S!A:G,5,FALSE)</f>
        <v>0</v>
      </c>
      <c r="L3741" s="21" t="s">
        <v>2649</v>
      </c>
    </row>
    <row r="3742" spans="1:18">
      <c r="A3742" s="11" t="s">
        <v>2652</v>
      </c>
      <c r="B3742" s="11">
        <v>3912</v>
      </c>
      <c r="C3742" s="11" t="str">
        <f>VLOOKUP(B3742,IF(A3742="COMPOSICAO",S!$A:$E,I!$A:$E),2,FALSE)</f>
        <v>SINAPI</v>
      </c>
      <c r="D3742" s="23" t="str">
        <f>VLOOKUP(B3742,IF(A3742="COMPOSICAO",S!$A:$E,I!$A:$E),3,FALSE)</f>
        <v>LUVA DE FERRO GALVANIZADO, COM ROSCA BSP, DE 2"</v>
      </c>
      <c r="E3742" s="11" t="str">
        <f>VLOOKUP(B3742,IF(A3742="COMPOSICAO",S!$A:$E,I!$A:$E),4,FALSE)</f>
        <v>UN</v>
      </c>
      <c r="F3742" s="11">
        <v>1</v>
      </c>
      <c r="G3742" s="67">
        <f>IF(A3742="COMPOSICAO",VLOOKUP("TOTAL SEM BDI - "&amp;B3742,CPUAUX1!$A:$J,9,FALSE),VLOOKUP(B3742,I!$A:$E,5,FALSE))</f>
        <v>33.35</v>
      </c>
      <c r="H3742" s="68"/>
      <c r="I3742" s="67">
        <f>TRUNC(F3742*G3742,2)</f>
        <v>33.35</v>
      </c>
      <c r="J3742" s="68"/>
      <c r="M3742" s="11">
        <f>B3742</f>
        <v>3912</v>
      </c>
      <c r="N3742" s="18">
        <f>SUMIF(ORCAMENTO!B:B,B3741,ORCAMENTO!F:F)</f>
        <v>32</v>
      </c>
      <c r="O3742" s="11">
        <f>F3742*N3742</f>
        <v>32</v>
      </c>
      <c r="Q3742" s="11">
        <f ca="1">IFERROR(SUMIF(CO!B:B,B3741,OFFSET(CO!F:F,0,(4+MATCH(ETAPA,CO!$J$10:$BL$10,0)))),0)</f>
        <v>0</v>
      </c>
      <c r="R3742" s="11">
        <f ca="1">F3742*Q3742</f>
        <v>0</v>
      </c>
    </row>
    <row r="3743" spans="1:18">
      <c r="A3743" s="11" t="s">
        <v>2650</v>
      </c>
      <c r="B3743" s="11">
        <v>88247</v>
      </c>
      <c r="C3743" s="11" t="str">
        <f>VLOOKUP(B3743,IF(A3743="COMPOSICAO",S!$A:$E,I!$A:$E),2,FALSE)</f>
        <v>SINAPI</v>
      </c>
      <c r="D3743" s="23" t="str">
        <f>VLOOKUP(B3743,IF(A3743="COMPOSICAO",S!$A:$E,I!$A:$E),3,FALSE)</f>
        <v>AUXILIAR DE ELETRICISTA COM ENCARGOS COMPLEMENTARES</v>
      </c>
      <c r="E3743" s="11" t="str">
        <f>VLOOKUP(B3743,IF(A3743="COMPOSICAO",S!$A:$E,I!$A:$E),4,FALSE)</f>
        <v>H</v>
      </c>
      <c r="F3743" s="11">
        <f>0.182/pcf</f>
        <v>0.182</v>
      </c>
      <c r="G3743" s="67">
        <f>IF(A3743="COMPOSICAO",VLOOKUP("TOTAL SEM BDI - "&amp;B3743,CPUAUX1!$A:$J,9,FALSE),VLOOKUP(B3743,I!$A:$E,5,FALSE))</f>
        <v>22.810000000000002</v>
      </c>
      <c r="H3743" s="68"/>
      <c r="I3743" s="67">
        <f>TRUNC(F3743*G3743,2)</f>
        <v>4.1500000000000004</v>
      </c>
      <c r="J3743" s="68"/>
      <c r="M3743" s="11">
        <f>B3743</f>
        <v>88247</v>
      </c>
      <c r="N3743" s="18">
        <f>SUMIF(ORCAMENTO!B:B,B3741,ORCAMENTO!F:F)</f>
        <v>32</v>
      </c>
      <c r="O3743" s="11">
        <f>F3743*N3743</f>
        <v>5.8239999999999998</v>
      </c>
      <c r="Q3743" s="11">
        <f ca="1">IFERROR(SUMIF(CO!B:B,B3741,OFFSET(CO!F:F,0,(4+MATCH(ETAPA,CO!$J$10:$BL$10,0)))),0)</f>
        <v>0</v>
      </c>
      <c r="R3743" s="11">
        <f ca="1">F3743*Q3743</f>
        <v>0</v>
      </c>
    </row>
    <row r="3744" spans="1:18">
      <c r="A3744" s="11" t="s">
        <v>2650</v>
      </c>
      <c r="B3744" s="11">
        <v>88264</v>
      </c>
      <c r="C3744" s="11" t="str">
        <f>VLOOKUP(B3744,IF(A3744="COMPOSICAO",S!$A:$E,I!$A:$E),2,FALSE)</f>
        <v>SINAPI</v>
      </c>
      <c r="D3744" s="23" t="str">
        <f>VLOOKUP(B3744,IF(A3744="COMPOSICAO",S!$A:$E,I!$A:$E),3,FALSE)</f>
        <v>ELETRICISTA COM ENCARGOS COMPLEMENTARES</v>
      </c>
      <c r="E3744" s="11" t="str">
        <f>VLOOKUP(B3744,IF(A3744="COMPOSICAO",S!$A:$E,I!$A:$E),4,FALSE)</f>
        <v>H</v>
      </c>
      <c r="F3744" s="11">
        <f>0.182/pcf</f>
        <v>0.182</v>
      </c>
      <c r="G3744" s="67">
        <f>IF(A3744="COMPOSICAO",VLOOKUP("TOTAL SEM BDI - "&amp;B3744,CPUAUX1!$A:$J,9,FALSE),VLOOKUP(B3744,I!$A:$E,5,FALSE))</f>
        <v>27.74</v>
      </c>
      <c r="H3744" s="68"/>
      <c r="I3744" s="67">
        <f>TRUNC(F3744*G3744,2)</f>
        <v>5.04</v>
      </c>
      <c r="J3744" s="68"/>
      <c r="M3744" s="11">
        <f>B3744</f>
        <v>88264</v>
      </c>
      <c r="N3744" s="18">
        <f>SUMIF(ORCAMENTO!B:B,B3741,ORCAMENTO!F:F)</f>
        <v>32</v>
      </c>
      <c r="O3744" s="11">
        <f>F3744*N3744</f>
        <v>5.8239999999999998</v>
      </c>
      <c r="Q3744" s="11">
        <f ca="1">IFERROR(SUMIF(CO!B:B,B3741,OFFSET(CO!F:F,0,(4+MATCH(ETAPA,CO!$J$10:$BL$10,0)))),0)</f>
        <v>0</v>
      </c>
      <c r="R3744" s="11">
        <f ca="1">F3744*Q3744</f>
        <v>0</v>
      </c>
    </row>
    <row r="3745" spans="1:18">
      <c r="A3745" s="50" t="str">
        <f>"TOTAL SEM BDI - "&amp;B3741</f>
        <v>TOTAL SEM BDI - SEDUC174</v>
      </c>
      <c r="B3745" s="51"/>
      <c r="C3745" s="51"/>
      <c r="D3745" s="51"/>
      <c r="E3745" s="51"/>
      <c r="F3745" s="51"/>
      <c r="G3745" s="51"/>
      <c r="H3745" s="52"/>
      <c r="I3745" s="67">
        <f>SUM(I3741:I3744)</f>
        <v>42.54</v>
      </c>
      <c r="J3745" s="68"/>
    </row>
    <row r="3746" spans="1:18">
      <c r="A3746" s="50" t="str">
        <f>"TAXA DE BDI ("&amp;TEXT(BDI,"00,00")&amp;" %)"</f>
        <v>TAXA DE BDI (23,54 %)</v>
      </c>
      <c r="B3746" s="51"/>
      <c r="C3746" s="51"/>
      <c r="D3746" s="51"/>
      <c r="E3746" s="51"/>
      <c r="F3746" s="51"/>
      <c r="G3746" s="51"/>
      <c r="H3746" s="52"/>
      <c r="I3746" s="67">
        <f>ROUND(I3745*(BDI/100),2)</f>
        <v>10.01</v>
      </c>
      <c r="J3746" s="68"/>
    </row>
    <row r="3747" spans="1:18">
      <c r="A3747" s="50" t="str">
        <f>"TOTAL COM BDI - "&amp;B3741</f>
        <v>TOTAL COM BDI - SEDUC174</v>
      </c>
      <c r="B3747" s="51"/>
      <c r="C3747" s="51"/>
      <c r="D3747" s="51"/>
      <c r="E3747" s="51"/>
      <c r="F3747" s="51"/>
      <c r="G3747" s="51"/>
      <c r="H3747" s="52"/>
      <c r="I3747" s="67">
        <f>SUM(I3745:I3746)</f>
        <v>52.55</v>
      </c>
      <c r="J3747" s="68"/>
    </row>
    <row r="3749" spans="1:18">
      <c r="A3749" s="9" t="s">
        <v>2646</v>
      </c>
      <c r="B3749" s="9" t="s">
        <v>102</v>
      </c>
      <c r="C3749" s="9" t="s">
        <v>103</v>
      </c>
      <c r="D3749" s="9" t="s">
        <v>36</v>
      </c>
      <c r="E3749" s="9" t="s">
        <v>104</v>
      </c>
      <c r="F3749" s="9" t="s">
        <v>788</v>
      </c>
      <c r="G3749" s="63" t="s">
        <v>2647</v>
      </c>
      <c r="H3749" s="64"/>
      <c r="I3749" s="63" t="s">
        <v>24</v>
      </c>
      <c r="J3749" s="64"/>
    </row>
    <row r="3750" spans="1:18" ht="60">
      <c r="A3750" s="21" t="s">
        <v>14</v>
      </c>
      <c r="B3750" s="21" t="s">
        <v>2409</v>
      </c>
      <c r="C3750" s="21" t="str">
        <f>VLOOKUP(B3750,S!$A:$G,2,FALSE)</f>
        <v>PRÓPRIA</v>
      </c>
      <c r="D3750" s="22" t="str">
        <f>VLOOKUP(B3750,S!$A:$G,3,FALSE)</f>
        <v>LUVA DE EMENDA PARA ELETRODUTO, AÇO GALVANIZADO, DN 20 MM (3/4"), APARENTE, INSTALADA EM PAREDE - FORNECIMENTO E INSTALAÇÂO (REF: 13376/ORSE-ORSE-06/2025)</v>
      </c>
      <c r="E3750" s="21" t="str">
        <f>VLOOKUP(B3750,S!$A:$G,4,FALSE)</f>
        <v>UN</v>
      </c>
      <c r="F3750" s="21"/>
      <c r="G3750" s="65">
        <f>I3754</f>
        <v>10.44</v>
      </c>
      <c r="H3750" s="66"/>
      <c r="I3750" s="65"/>
      <c r="J3750" s="66"/>
      <c r="K3750" s="30">
        <f>VLOOKUP(B3750,S!A:G,5,FALSE)</f>
        <v>0</v>
      </c>
      <c r="L3750" s="21" t="s">
        <v>2649</v>
      </c>
    </row>
    <row r="3751" spans="1:18" ht="30">
      <c r="A3751" s="11" t="s">
        <v>2652</v>
      </c>
      <c r="B3751" s="11">
        <v>2637</v>
      </c>
      <c r="C3751" s="11" t="str">
        <f>VLOOKUP(B3751,IF(A3751="COMPOSICAO",S!$A:$E,I!$A:$E),2,FALSE)</f>
        <v>SINAPI</v>
      </c>
      <c r="D3751" s="23" t="str">
        <f>VLOOKUP(B3751,IF(A3751="COMPOSICAO",S!$A:$E,I!$A:$E),3,FALSE)</f>
        <v>LUVA PARA ELETRODUTO, EM ACO GALVANIZADO ELETROLITICO, COM ROSCA, DIAMETRO DE 20 MM (3/4")</v>
      </c>
      <c r="E3751" s="11" t="str">
        <f>VLOOKUP(B3751,IF(A3751="COMPOSICAO",S!$A:$E,I!$A:$E),4,FALSE)</f>
        <v>UN</v>
      </c>
      <c r="F3751" s="11">
        <v>1</v>
      </c>
      <c r="G3751" s="67">
        <f>IF(A3751="COMPOSICAO",VLOOKUP("TOTAL SEM BDI - "&amp;B3751,CPUAUX1!$A:$J,9,FALSE),VLOOKUP(B3751,I!$A:$E,5,FALSE))</f>
        <v>1.42</v>
      </c>
      <c r="H3751" s="68"/>
      <c r="I3751" s="67">
        <f>TRUNC(F3751*G3751,2)</f>
        <v>1.42</v>
      </c>
      <c r="J3751" s="68"/>
      <c r="M3751" s="11">
        <f>B3751</f>
        <v>2637</v>
      </c>
      <c r="N3751" s="18">
        <f>SUMIF(ORCAMENTO!B:B,B3750,ORCAMENTO!F:F)</f>
        <v>2</v>
      </c>
      <c r="O3751" s="11">
        <f>F3751*N3751</f>
        <v>2</v>
      </c>
      <c r="Q3751" s="11">
        <f ca="1">IFERROR(SUMIF(CO!B:B,B3750,OFFSET(CO!F:F,0,(4+MATCH(ETAPA,CO!$J$10:$BL$10,0)))),0)</f>
        <v>0</v>
      </c>
      <c r="R3751" s="11">
        <f ca="1">F3751*Q3751</f>
        <v>0</v>
      </c>
    </row>
    <row r="3752" spans="1:18">
      <c r="A3752" s="11" t="s">
        <v>2650</v>
      </c>
      <c r="B3752" s="11">
        <v>88264</v>
      </c>
      <c r="C3752" s="11" t="str">
        <f>VLOOKUP(B3752,IF(A3752="COMPOSICAO",S!$A:$E,I!$A:$E),2,FALSE)</f>
        <v>SINAPI</v>
      </c>
      <c r="D3752" s="23" t="str">
        <f>VLOOKUP(B3752,IF(A3752="COMPOSICAO",S!$A:$E,I!$A:$E),3,FALSE)</f>
        <v>ELETRICISTA COM ENCARGOS COMPLEMENTARES</v>
      </c>
      <c r="E3752" s="11" t="str">
        <f>VLOOKUP(B3752,IF(A3752="COMPOSICAO",S!$A:$E,I!$A:$E),4,FALSE)</f>
        <v>H</v>
      </c>
      <c r="F3752" s="11">
        <f>0.1827/pcf</f>
        <v>0.1827</v>
      </c>
      <c r="G3752" s="67">
        <f>IF(A3752="COMPOSICAO",VLOOKUP("TOTAL SEM BDI - "&amp;B3752,CPUAUX1!$A:$J,9,FALSE),VLOOKUP(B3752,I!$A:$E,5,FALSE))</f>
        <v>27.74</v>
      </c>
      <c r="H3752" s="68"/>
      <c r="I3752" s="67">
        <f>TRUNC(F3752*G3752,2)</f>
        <v>5.0599999999999996</v>
      </c>
      <c r="J3752" s="68"/>
      <c r="M3752" s="11">
        <f>B3752</f>
        <v>88264</v>
      </c>
      <c r="N3752" s="18">
        <f>SUMIF(ORCAMENTO!B:B,B3750,ORCAMENTO!F:F)</f>
        <v>2</v>
      </c>
      <c r="O3752" s="11">
        <f>F3752*N3752</f>
        <v>0.3654</v>
      </c>
      <c r="Q3752" s="11">
        <f ca="1">IFERROR(SUMIF(CO!B:B,B3750,OFFSET(CO!F:F,0,(4+MATCH(ETAPA,CO!$J$10:$BL$10,0)))),0)</f>
        <v>0</v>
      </c>
      <c r="R3752" s="11">
        <f ca="1">F3752*Q3752</f>
        <v>0</v>
      </c>
    </row>
    <row r="3753" spans="1:18">
      <c r="A3753" s="11" t="s">
        <v>2650</v>
      </c>
      <c r="B3753" s="11">
        <v>88316</v>
      </c>
      <c r="C3753" s="11" t="str">
        <f>VLOOKUP(B3753,IF(A3753="COMPOSICAO",S!$A:$E,I!$A:$E),2,FALSE)</f>
        <v>SINAPI</v>
      </c>
      <c r="D3753" s="23" t="str">
        <f>VLOOKUP(B3753,IF(A3753="COMPOSICAO",S!$A:$E,I!$A:$E),3,FALSE)</f>
        <v>SERVENTE COM ENCARGOS COMPLEMENTARES</v>
      </c>
      <c r="E3753" s="11" t="str">
        <f>VLOOKUP(B3753,IF(A3753="COMPOSICAO",S!$A:$E,I!$A:$E),4,FALSE)</f>
        <v>H</v>
      </c>
      <c r="F3753" s="11">
        <f>0.1827/pcf</f>
        <v>0.1827</v>
      </c>
      <c r="G3753" s="67">
        <f>IF(A3753="COMPOSICAO",VLOOKUP("TOTAL SEM BDI - "&amp;B3753,CPUAUX1!$A:$J,9,FALSE),VLOOKUP(B3753,I!$A:$E,5,FALSE))</f>
        <v>21.71</v>
      </c>
      <c r="H3753" s="68"/>
      <c r="I3753" s="67">
        <f>TRUNC(F3753*G3753,2)</f>
        <v>3.96</v>
      </c>
      <c r="J3753" s="68"/>
      <c r="M3753" s="11">
        <f>B3753</f>
        <v>88316</v>
      </c>
      <c r="N3753" s="18">
        <f>SUMIF(ORCAMENTO!B:B,B3750,ORCAMENTO!F:F)</f>
        <v>2</v>
      </c>
      <c r="O3753" s="11">
        <f>F3753*N3753</f>
        <v>0.3654</v>
      </c>
      <c r="Q3753" s="11">
        <f ca="1">IFERROR(SUMIF(CO!B:B,B3750,OFFSET(CO!F:F,0,(4+MATCH(ETAPA,CO!$J$10:$BL$10,0)))),0)</f>
        <v>0</v>
      </c>
      <c r="R3753" s="11">
        <f ca="1">F3753*Q3753</f>
        <v>0</v>
      </c>
    </row>
    <row r="3754" spans="1:18">
      <c r="A3754" s="50" t="str">
        <f>"TOTAL SEM BDI - "&amp;B3750</f>
        <v>TOTAL SEM BDI - SEDUC678</v>
      </c>
      <c r="B3754" s="51"/>
      <c r="C3754" s="51"/>
      <c r="D3754" s="51"/>
      <c r="E3754" s="51"/>
      <c r="F3754" s="51"/>
      <c r="G3754" s="51"/>
      <c r="H3754" s="52"/>
      <c r="I3754" s="67">
        <f>SUM(I3750:I3753)</f>
        <v>10.44</v>
      </c>
      <c r="J3754" s="68"/>
    </row>
    <row r="3755" spans="1:18">
      <c r="A3755" s="50" t="str">
        <f>"TAXA DE BDI ("&amp;TEXT(BDI,"00,00")&amp;" %)"</f>
        <v>TAXA DE BDI (23,54 %)</v>
      </c>
      <c r="B3755" s="51"/>
      <c r="C3755" s="51"/>
      <c r="D3755" s="51"/>
      <c r="E3755" s="51"/>
      <c r="F3755" s="51"/>
      <c r="G3755" s="51"/>
      <c r="H3755" s="52"/>
      <c r="I3755" s="67">
        <f>ROUND(I3754*(BDI/100),2)</f>
        <v>2.46</v>
      </c>
      <c r="J3755" s="68"/>
    </row>
    <row r="3756" spans="1:18">
      <c r="A3756" s="50" t="str">
        <f>"TOTAL COM BDI - "&amp;B3750</f>
        <v>TOTAL COM BDI - SEDUC678</v>
      </c>
      <c r="B3756" s="51"/>
      <c r="C3756" s="51"/>
      <c r="D3756" s="51"/>
      <c r="E3756" s="51"/>
      <c r="F3756" s="51"/>
      <c r="G3756" s="51"/>
      <c r="H3756" s="52"/>
      <c r="I3756" s="67">
        <f>SUM(I3754:I3755)</f>
        <v>12.899999999999999</v>
      </c>
      <c r="J3756" s="68"/>
    </row>
    <row r="3758" spans="1:18">
      <c r="A3758" s="9" t="s">
        <v>2646</v>
      </c>
      <c r="B3758" s="9" t="s">
        <v>102</v>
      </c>
      <c r="C3758" s="9" t="s">
        <v>103</v>
      </c>
      <c r="D3758" s="9" t="s">
        <v>36</v>
      </c>
      <c r="E3758" s="9" t="s">
        <v>104</v>
      </c>
      <c r="F3758" s="9" t="s">
        <v>788</v>
      </c>
      <c r="G3758" s="63" t="s">
        <v>2647</v>
      </c>
      <c r="H3758" s="64"/>
      <c r="I3758" s="63" t="s">
        <v>24</v>
      </c>
      <c r="J3758" s="64"/>
    </row>
    <row r="3759" spans="1:18" ht="30">
      <c r="A3759" s="21" t="s">
        <v>14</v>
      </c>
      <c r="B3759" s="21" t="s">
        <v>2411</v>
      </c>
      <c r="C3759" s="21" t="str">
        <f>VLOOKUP(B3759,S!$A:$G,2,FALSE)</f>
        <v>PRÓPRIA</v>
      </c>
      <c r="D3759" s="22" t="str">
        <f>VLOOKUP(B3759,S!$A:$G,3,FALSE)</f>
        <v>BUCHA DE NYLON Nº06, REF:TEL-5306 - SPDA (FORNECIMENTO) (REF: 10093/ORSE-ORSE-08/2025)</v>
      </c>
      <c r="E3759" s="21" t="str">
        <f>VLOOKUP(B3759,S!$A:$G,4,FALSE)</f>
        <v>UN</v>
      </c>
      <c r="F3759" s="21"/>
      <c r="G3759" s="65">
        <f>I3761</f>
        <v>0.05</v>
      </c>
      <c r="H3759" s="66"/>
      <c r="I3759" s="65"/>
      <c r="J3759" s="66"/>
      <c r="K3759" s="30">
        <f>VLOOKUP(B3759,S!A:G,5,FALSE)</f>
        <v>0</v>
      </c>
      <c r="L3759" s="21" t="s">
        <v>2649</v>
      </c>
    </row>
    <row r="3760" spans="1:18">
      <c r="A3760" s="11" t="s">
        <v>2652</v>
      </c>
      <c r="B3760" s="11" t="s">
        <v>2832</v>
      </c>
      <c r="C3760" s="11" t="str">
        <f>VLOOKUP(B3760,IF(A3760="COMPOSICAO",S!$A:$E,I!$A:$E),2,FALSE)</f>
        <v>ORSE</v>
      </c>
      <c r="D3760" s="23" t="str">
        <f>VLOOKUP(B3760,IF(A3760="COMPOSICAO",S!$A:$E,I!$A:$E),3,FALSE)</f>
        <v>BUCHA DE NYLON Nº06, REF: TEL-5306 (SPDA)</v>
      </c>
      <c r="E3760" s="11" t="str">
        <f>VLOOKUP(B3760,IF(A3760="COMPOSICAO",S!$A:$E,I!$A:$E),4,FALSE)</f>
        <v>UN</v>
      </c>
      <c r="F3760" s="11">
        <v>1</v>
      </c>
      <c r="G3760" s="67">
        <f>IF(A3760="COMPOSICAO",VLOOKUP("TOTAL SEM BDI - "&amp;B3760,CPUAUX1!$A:$J,9,FALSE),VLOOKUP(B3760,I!$A:$E,5,FALSE))</f>
        <v>0.05</v>
      </c>
      <c r="H3760" s="68"/>
      <c r="I3760" s="67">
        <f>TRUNC(F3760*G3760,2)</f>
        <v>0.05</v>
      </c>
      <c r="J3760" s="68"/>
      <c r="M3760" s="11" t="str">
        <f>B3760</f>
        <v>09709/ORSE</v>
      </c>
      <c r="N3760" s="18">
        <f>SUMIF(ORCAMENTO!B:B,B3759,ORCAMENTO!F:F)</f>
        <v>313</v>
      </c>
      <c r="O3760" s="11">
        <f>F3760*N3760</f>
        <v>313</v>
      </c>
      <c r="Q3760" s="11">
        <f ca="1">IFERROR(SUMIF(CO!B:B,B3759,OFFSET(CO!F:F,0,(4+MATCH(ETAPA,CO!$J$10:$BL$10,0)))),0)</f>
        <v>0</v>
      </c>
      <c r="R3760" s="11">
        <f ca="1">F3760*Q3760</f>
        <v>0</v>
      </c>
    </row>
    <row r="3761" spans="1:18">
      <c r="A3761" s="50" t="str">
        <f>"TOTAL SEM BDI - "&amp;B3759</f>
        <v>TOTAL SEM BDI - SEDUC719</v>
      </c>
      <c r="B3761" s="51"/>
      <c r="C3761" s="51"/>
      <c r="D3761" s="51"/>
      <c r="E3761" s="51"/>
      <c r="F3761" s="51"/>
      <c r="G3761" s="51"/>
      <c r="H3761" s="52"/>
      <c r="I3761" s="67">
        <f>SUM(I3759:I3760)</f>
        <v>0.05</v>
      </c>
      <c r="J3761" s="68"/>
    </row>
    <row r="3762" spans="1:18">
      <c r="A3762" s="50" t="str">
        <f>"TAXA DE BDI ("&amp;TEXT(BDI,"00,00")&amp;" %)"</f>
        <v>TAXA DE BDI (23,54 %)</v>
      </c>
      <c r="B3762" s="51"/>
      <c r="C3762" s="51"/>
      <c r="D3762" s="51"/>
      <c r="E3762" s="51"/>
      <c r="F3762" s="51"/>
      <c r="G3762" s="51"/>
      <c r="H3762" s="52"/>
      <c r="I3762" s="67">
        <f>ROUND(I3761*(BDI/100),2)</f>
        <v>0.01</v>
      </c>
      <c r="J3762" s="68"/>
    </row>
    <row r="3763" spans="1:18">
      <c r="A3763" s="50" t="str">
        <f>"TOTAL COM BDI - "&amp;B3759</f>
        <v>TOTAL COM BDI - SEDUC719</v>
      </c>
      <c r="B3763" s="51"/>
      <c r="C3763" s="51"/>
      <c r="D3763" s="51"/>
      <c r="E3763" s="51"/>
      <c r="F3763" s="51"/>
      <c r="G3763" s="51"/>
      <c r="H3763" s="52"/>
      <c r="I3763" s="67">
        <f>SUM(I3761:I3762)</f>
        <v>6.0000000000000005E-2</v>
      </c>
      <c r="J3763" s="68"/>
    </row>
    <row r="3765" spans="1:18">
      <c r="A3765" s="9" t="s">
        <v>2646</v>
      </c>
      <c r="B3765" s="9" t="s">
        <v>102</v>
      </c>
      <c r="C3765" s="9" t="s">
        <v>103</v>
      </c>
      <c r="D3765" s="9" t="s">
        <v>36</v>
      </c>
      <c r="E3765" s="9" t="s">
        <v>104</v>
      </c>
      <c r="F3765" s="9" t="s">
        <v>788</v>
      </c>
      <c r="G3765" s="63" t="s">
        <v>2647</v>
      </c>
      <c r="H3765" s="64"/>
      <c r="I3765" s="63" t="s">
        <v>24</v>
      </c>
      <c r="J3765" s="64"/>
    </row>
    <row r="3766" spans="1:18" ht="45">
      <c r="A3766" s="21" t="s">
        <v>14</v>
      </c>
      <c r="B3766" s="21" t="s">
        <v>2414</v>
      </c>
      <c r="C3766" s="21" t="str">
        <f>VLOOKUP(B3766,S!$A:$G,2,FALSE)</f>
        <v>PRÓPRIA</v>
      </c>
      <c r="D3766" s="22" t="str">
        <f>VLOOKUP(B3766,S!$A:$G,3,FALSE)</f>
        <v>PARAFUSO AUTO-ATARRAXANTE EM AÇO INOX - 4,2 X 32MM - FORNECIMENTO E COLOCAÇÃO (REF: 11039/ORSE-ORSE-12/2024)</v>
      </c>
      <c r="E3766" s="21" t="str">
        <f>VLOOKUP(B3766,S!$A:$G,4,FALSE)</f>
        <v>UN</v>
      </c>
      <c r="F3766" s="21"/>
      <c r="G3766" s="65">
        <f>I3769</f>
        <v>0.89</v>
      </c>
      <c r="H3766" s="66"/>
      <c r="I3766" s="65"/>
      <c r="J3766" s="66"/>
      <c r="K3766" s="30">
        <f>VLOOKUP(B3766,S!A:G,5,FALSE)</f>
        <v>0</v>
      </c>
      <c r="L3766" s="21" t="s">
        <v>2649</v>
      </c>
    </row>
    <row r="3767" spans="1:18">
      <c r="A3767" s="11" t="s">
        <v>2652</v>
      </c>
      <c r="B3767" s="11" t="s">
        <v>2833</v>
      </c>
      <c r="C3767" s="11" t="str">
        <f>VLOOKUP(B3767,IF(A3767="COMPOSICAO",S!$A:$E,I!$A:$E),2,FALSE)</f>
        <v>ORSE</v>
      </c>
      <c r="D3767" s="23" t="str">
        <f>VLOOKUP(B3767,IF(A3767="COMPOSICAO",S!$A:$E,I!$A:$E),3,FALSE)</f>
        <v>PARAFUSO AUTO-ATARRAXANTE EM AÇO INOX - 4,2 X 32MM</v>
      </c>
      <c r="E3767" s="11" t="str">
        <f>VLOOKUP(B3767,IF(A3767="COMPOSICAO",S!$A:$E,I!$A:$E),4,FALSE)</f>
        <v>UN</v>
      </c>
      <c r="F3767" s="11">
        <v>1</v>
      </c>
      <c r="G3767" s="67">
        <f>IF(A3767="COMPOSICAO",VLOOKUP("TOTAL SEM BDI - "&amp;B3767,CPUAUX1!$A:$J,9,FALSE),VLOOKUP(B3767,I!$A:$E,5,FALSE))</f>
        <v>0.62</v>
      </c>
      <c r="H3767" s="68"/>
      <c r="I3767" s="67">
        <f>TRUNC(F3767*G3767,2)</f>
        <v>0.62</v>
      </c>
      <c r="J3767" s="68"/>
      <c r="M3767" s="11" t="str">
        <f>B3767</f>
        <v>11901/ORSE</v>
      </c>
      <c r="N3767" s="18">
        <f>SUMIF(ORCAMENTO!B:B,B3766,ORCAMENTO!F:F)</f>
        <v>313</v>
      </c>
      <c r="O3767" s="11">
        <f>F3767*N3767</f>
        <v>313</v>
      </c>
      <c r="Q3767" s="11">
        <f ca="1">IFERROR(SUMIF(CO!B:B,B3766,OFFSET(CO!F:F,0,(4+MATCH(ETAPA,CO!$J$10:$BL$10,0)))),0)</f>
        <v>0</v>
      </c>
      <c r="R3767" s="11">
        <f ca="1">F3767*Q3767</f>
        <v>0</v>
      </c>
    </row>
    <row r="3768" spans="1:18">
      <c r="A3768" s="11" t="s">
        <v>2650</v>
      </c>
      <c r="B3768" s="11">
        <v>88264</v>
      </c>
      <c r="C3768" s="11" t="str">
        <f>VLOOKUP(B3768,IF(A3768="COMPOSICAO",S!$A:$E,I!$A:$E),2,FALSE)</f>
        <v>SINAPI</v>
      </c>
      <c r="D3768" s="23" t="str">
        <f>VLOOKUP(B3768,IF(A3768="COMPOSICAO",S!$A:$E,I!$A:$E),3,FALSE)</f>
        <v>ELETRICISTA COM ENCARGOS COMPLEMENTARES</v>
      </c>
      <c r="E3768" s="11" t="str">
        <f>VLOOKUP(B3768,IF(A3768="COMPOSICAO",S!$A:$E,I!$A:$E),4,FALSE)</f>
        <v>H</v>
      </c>
      <c r="F3768" s="11">
        <f>0.01/pcf</f>
        <v>0.01</v>
      </c>
      <c r="G3768" s="67">
        <f>IF(A3768="COMPOSICAO",VLOOKUP("TOTAL SEM BDI - "&amp;B3768,CPUAUX1!$A:$J,9,FALSE),VLOOKUP(B3768,I!$A:$E,5,FALSE))</f>
        <v>27.74</v>
      </c>
      <c r="H3768" s="68"/>
      <c r="I3768" s="67">
        <f>TRUNC(F3768*G3768,2)</f>
        <v>0.27</v>
      </c>
      <c r="J3768" s="68"/>
      <c r="M3768" s="11">
        <f>B3768</f>
        <v>88264</v>
      </c>
      <c r="N3768" s="18">
        <f>SUMIF(ORCAMENTO!B:B,B3766,ORCAMENTO!F:F)</f>
        <v>313</v>
      </c>
      <c r="O3768" s="11">
        <f>F3768*N3768</f>
        <v>3.13</v>
      </c>
      <c r="Q3768" s="11">
        <f ca="1">IFERROR(SUMIF(CO!B:B,B3766,OFFSET(CO!F:F,0,(4+MATCH(ETAPA,CO!$J$10:$BL$10,0)))),0)</f>
        <v>0</v>
      </c>
      <c r="R3768" s="11">
        <f ca="1">F3768*Q3768</f>
        <v>0</v>
      </c>
    </row>
    <row r="3769" spans="1:18">
      <c r="A3769" s="50" t="str">
        <f>"TOTAL SEM BDI - "&amp;B3766</f>
        <v>TOTAL SEM BDI - SEDUC548</v>
      </c>
      <c r="B3769" s="51"/>
      <c r="C3769" s="51"/>
      <c r="D3769" s="51"/>
      <c r="E3769" s="51"/>
      <c r="F3769" s="51"/>
      <c r="G3769" s="51"/>
      <c r="H3769" s="52"/>
      <c r="I3769" s="67">
        <f>SUM(I3766:I3768)</f>
        <v>0.89</v>
      </c>
      <c r="J3769" s="68"/>
    </row>
    <row r="3770" spans="1:18">
      <c r="A3770" s="50" t="str">
        <f>"TAXA DE BDI ("&amp;TEXT(BDI,"00,00")&amp;" %)"</f>
        <v>TAXA DE BDI (23,54 %)</v>
      </c>
      <c r="B3770" s="51"/>
      <c r="C3770" s="51"/>
      <c r="D3770" s="51"/>
      <c r="E3770" s="51"/>
      <c r="F3770" s="51"/>
      <c r="G3770" s="51"/>
      <c r="H3770" s="52"/>
      <c r="I3770" s="67">
        <f>ROUND(I3769*(BDI/100),2)</f>
        <v>0.21</v>
      </c>
      <c r="J3770" s="68"/>
    </row>
    <row r="3771" spans="1:18">
      <c r="A3771" s="50" t="str">
        <f>"TOTAL COM BDI - "&amp;B3766</f>
        <v>TOTAL COM BDI - SEDUC548</v>
      </c>
      <c r="B3771" s="51"/>
      <c r="C3771" s="51"/>
      <c r="D3771" s="51"/>
      <c r="E3771" s="51"/>
      <c r="F3771" s="51"/>
      <c r="G3771" s="51"/>
      <c r="H3771" s="52"/>
      <c r="I3771" s="67">
        <f>SUM(I3769:I3770)</f>
        <v>1.1000000000000001</v>
      </c>
      <c r="J3771" s="68"/>
    </row>
    <row r="3773" spans="1:18">
      <c r="A3773" s="9" t="s">
        <v>2646</v>
      </c>
      <c r="B3773" s="9" t="s">
        <v>102</v>
      </c>
      <c r="C3773" s="9" t="s">
        <v>103</v>
      </c>
      <c r="D3773" s="9" t="s">
        <v>36</v>
      </c>
      <c r="E3773" s="9" t="s">
        <v>104</v>
      </c>
      <c r="F3773" s="9" t="s">
        <v>788</v>
      </c>
      <c r="G3773" s="63" t="s">
        <v>2647</v>
      </c>
      <c r="H3773" s="64"/>
      <c r="I3773" s="63" t="s">
        <v>24</v>
      </c>
      <c r="J3773" s="64"/>
    </row>
    <row r="3774" spans="1:18" ht="30">
      <c r="A3774" s="21" t="s">
        <v>14</v>
      </c>
      <c r="B3774" s="21" t="s">
        <v>2416</v>
      </c>
      <c r="C3774" s="21" t="str">
        <f>VLOOKUP(B3774,S!$A:$G,2,FALSE)</f>
        <v>PRÓPRIA</v>
      </c>
      <c r="D3774" s="22" t="str">
        <f>VLOOKUP(B3774,S!$A:$G,3,FALSE)</f>
        <v>FORNECIMENTO E INSTALAÇÃO DE TAMPA CEGA P/CONDULETE CAIXA 4" X 2" (REF: 10909/ORSE-ORSE-09/2025)</v>
      </c>
      <c r="E3774" s="21" t="str">
        <f>VLOOKUP(B3774,S!$A:$G,4,FALSE)</f>
        <v>UN</v>
      </c>
      <c r="F3774" s="21"/>
      <c r="G3774" s="65">
        <f>I3777</f>
        <v>7.8900000000000006</v>
      </c>
      <c r="H3774" s="66"/>
      <c r="I3774" s="65"/>
      <c r="J3774" s="66"/>
      <c r="K3774" s="30">
        <f>VLOOKUP(B3774,S!A:G,5,FALSE)</f>
        <v>0</v>
      </c>
      <c r="L3774" s="21" t="s">
        <v>2649</v>
      </c>
    </row>
    <row r="3775" spans="1:18">
      <c r="A3775" s="11" t="s">
        <v>2652</v>
      </c>
      <c r="B3775" s="11">
        <v>7543</v>
      </c>
      <c r="C3775" s="11" t="str">
        <f>VLOOKUP(B3775,IF(A3775="COMPOSICAO",S!$A:$E,I!$A:$E),2,FALSE)</f>
        <v>SINAPI</v>
      </c>
      <c r="D3775" s="23" t="str">
        <f>VLOOKUP(B3775,IF(A3775="COMPOSICAO",S!$A:$E,I!$A:$E),3,FALSE)</f>
        <v>TAMPA CEGA EM PVC PARA CONDULETE 4 X 2"</v>
      </c>
      <c r="E3775" s="11" t="str">
        <f>VLOOKUP(B3775,IF(A3775="COMPOSICAO",S!$A:$E,I!$A:$E),4,FALSE)</f>
        <v>UN</v>
      </c>
      <c r="F3775" s="11">
        <v>1</v>
      </c>
      <c r="G3775" s="67">
        <f>IF(A3775="COMPOSICAO",VLOOKUP("TOTAL SEM BDI - "&amp;B3775,CPUAUX1!$A:$J,9,FALSE),VLOOKUP(B3775,I!$A:$E,5,FALSE))</f>
        <v>5.12</v>
      </c>
      <c r="H3775" s="68"/>
      <c r="I3775" s="67">
        <f>TRUNC(F3775*G3775,2)</f>
        <v>5.12</v>
      </c>
      <c r="J3775" s="68"/>
      <c r="M3775" s="11">
        <f>B3775</f>
        <v>7543</v>
      </c>
      <c r="N3775" s="18">
        <f>SUMIF(ORCAMENTO!B:B,B3774,ORCAMENTO!F:F)</f>
        <v>39</v>
      </c>
      <c r="O3775" s="11">
        <f>F3775*N3775</f>
        <v>39</v>
      </c>
      <c r="Q3775" s="11">
        <f ca="1">IFERROR(SUMIF(CO!B:B,B3774,OFFSET(CO!F:F,0,(4+MATCH(ETAPA,CO!$J$10:$BL$10,0)))),0)</f>
        <v>0</v>
      </c>
      <c r="R3775" s="11">
        <f ca="1">F3775*Q3775</f>
        <v>0</v>
      </c>
    </row>
    <row r="3776" spans="1:18">
      <c r="A3776" s="11" t="s">
        <v>2650</v>
      </c>
      <c r="B3776" s="11">
        <v>88264</v>
      </c>
      <c r="C3776" s="11" t="str">
        <f>VLOOKUP(B3776,IF(A3776="COMPOSICAO",S!$A:$E,I!$A:$E),2,FALSE)</f>
        <v>SINAPI</v>
      </c>
      <c r="D3776" s="23" t="str">
        <f>VLOOKUP(B3776,IF(A3776="COMPOSICAO",S!$A:$E,I!$A:$E),3,FALSE)</f>
        <v>ELETRICISTA COM ENCARGOS COMPLEMENTARES</v>
      </c>
      <c r="E3776" s="11" t="str">
        <f>VLOOKUP(B3776,IF(A3776="COMPOSICAO",S!$A:$E,I!$A:$E),4,FALSE)</f>
        <v>H</v>
      </c>
      <c r="F3776" s="11">
        <f>0.1/pcf</f>
        <v>0.1</v>
      </c>
      <c r="G3776" s="67">
        <f>IF(A3776="COMPOSICAO",VLOOKUP("TOTAL SEM BDI - "&amp;B3776,CPUAUX1!$A:$J,9,FALSE),VLOOKUP(B3776,I!$A:$E,5,FALSE))</f>
        <v>27.74</v>
      </c>
      <c r="H3776" s="68"/>
      <c r="I3776" s="67">
        <f>TRUNC(F3776*G3776,2)</f>
        <v>2.77</v>
      </c>
      <c r="J3776" s="68"/>
      <c r="M3776" s="11">
        <f>B3776</f>
        <v>88264</v>
      </c>
      <c r="N3776" s="18">
        <f>SUMIF(ORCAMENTO!B:B,B3774,ORCAMENTO!F:F)</f>
        <v>39</v>
      </c>
      <c r="O3776" s="11">
        <f>F3776*N3776</f>
        <v>3.9000000000000004</v>
      </c>
      <c r="Q3776" s="11">
        <f ca="1">IFERROR(SUMIF(CO!B:B,B3774,OFFSET(CO!F:F,0,(4+MATCH(ETAPA,CO!$J$10:$BL$10,0)))),0)</f>
        <v>0</v>
      </c>
      <c r="R3776" s="11">
        <f ca="1">F3776*Q3776</f>
        <v>0</v>
      </c>
    </row>
    <row r="3777" spans="1:18">
      <c r="A3777" s="50" t="str">
        <f>"TOTAL SEM BDI - "&amp;B3774</f>
        <v>TOTAL SEM BDI - SEDUC768</v>
      </c>
      <c r="B3777" s="51"/>
      <c r="C3777" s="51"/>
      <c r="D3777" s="51"/>
      <c r="E3777" s="51"/>
      <c r="F3777" s="51"/>
      <c r="G3777" s="51"/>
      <c r="H3777" s="52"/>
      <c r="I3777" s="67">
        <f>SUM(I3774:I3776)</f>
        <v>7.8900000000000006</v>
      </c>
      <c r="J3777" s="68"/>
    </row>
    <row r="3778" spans="1:18">
      <c r="A3778" s="50" t="str">
        <f>"TAXA DE BDI ("&amp;TEXT(BDI,"00,00")&amp;" %)"</f>
        <v>TAXA DE BDI (23,54 %)</v>
      </c>
      <c r="B3778" s="51"/>
      <c r="C3778" s="51"/>
      <c r="D3778" s="51"/>
      <c r="E3778" s="51"/>
      <c r="F3778" s="51"/>
      <c r="G3778" s="51"/>
      <c r="H3778" s="52"/>
      <c r="I3778" s="67">
        <f>ROUND(I3777*(BDI/100),2)</f>
        <v>1.86</v>
      </c>
      <c r="J3778" s="68"/>
    </row>
    <row r="3779" spans="1:18">
      <c r="A3779" s="50" t="str">
        <f>"TOTAL COM BDI - "&amp;B3774</f>
        <v>TOTAL COM BDI - SEDUC768</v>
      </c>
      <c r="B3779" s="51"/>
      <c r="C3779" s="51"/>
      <c r="D3779" s="51"/>
      <c r="E3779" s="51"/>
      <c r="F3779" s="51"/>
      <c r="G3779" s="51"/>
      <c r="H3779" s="52"/>
      <c r="I3779" s="67">
        <f>SUM(I3777:I3778)</f>
        <v>9.75</v>
      </c>
      <c r="J3779" s="68"/>
    </row>
    <row r="3781" spans="1:18">
      <c r="A3781" s="9" t="s">
        <v>2646</v>
      </c>
      <c r="B3781" s="9" t="s">
        <v>102</v>
      </c>
      <c r="C3781" s="9" t="s">
        <v>103</v>
      </c>
      <c r="D3781" s="9" t="s">
        <v>36</v>
      </c>
      <c r="E3781" s="9" t="s">
        <v>104</v>
      </c>
      <c r="F3781" s="9" t="s">
        <v>788</v>
      </c>
      <c r="G3781" s="63" t="s">
        <v>2647</v>
      </c>
      <c r="H3781" s="64"/>
      <c r="I3781" s="63" t="s">
        <v>24</v>
      </c>
      <c r="J3781" s="64"/>
    </row>
    <row r="3782" spans="1:18" ht="30">
      <c r="A3782" s="21" t="s">
        <v>2834</v>
      </c>
      <c r="B3782" s="21" t="s">
        <v>2418</v>
      </c>
      <c r="C3782" s="21" t="str">
        <f>VLOOKUP(B3782,S!$A:$G,2,FALSE)</f>
        <v>PRÓPRIA</v>
      </c>
      <c r="D3782" s="22" t="str">
        <f>VLOOKUP(B3782,S!$A:$G,3,FALSE)</f>
        <v>CENTRAL DE ALARME E DETECÇÃO DE INCENDIO, CAPACIDADE: 8 LAÇOS, COM 2 LINHAS, MOD.VR-8L, VERIN OU SIMILAR</v>
      </c>
      <c r="E3782" s="21" t="str">
        <f>VLOOKUP(B3782,S!$A:$G,4,FALSE)</f>
        <v>UN</v>
      </c>
      <c r="F3782" s="21"/>
      <c r="G3782" s="65">
        <f>I3785</f>
        <v>488.44</v>
      </c>
      <c r="H3782" s="66"/>
      <c r="I3782" s="65"/>
      <c r="J3782" s="66"/>
      <c r="K3782" s="30">
        <f>VLOOKUP(B3782,S!A:G,5,FALSE)</f>
        <v>0</v>
      </c>
      <c r="L3782" s="21" t="s">
        <v>2649</v>
      </c>
    </row>
    <row r="3783" spans="1:18" ht="45">
      <c r="A3783" s="11" t="s">
        <v>2652</v>
      </c>
      <c r="B3783" s="11" t="s">
        <v>2835</v>
      </c>
      <c r="C3783" s="11" t="str">
        <f>VLOOKUP(B3783,IF(A3783="COMPOSICAO",S!$A:$E,I!$A:$E),2,FALSE)</f>
        <v>ORSE</v>
      </c>
      <c r="D3783" s="23" t="str">
        <f>VLOOKUP(B3783,IF(A3783="COMPOSICAO",S!$A:$E,I!$A:$E),3,FALSE)</f>
        <v>CENTRAL DE ALARME E DETECÇÃO DE INCENDIO, CAPACIDADE: 2 BATERIAS, 8 LAÇOS, CO M 2 LINHAS, MOD.VR-8L, VERIN OU SIMILAR</v>
      </c>
      <c r="E3783" s="11" t="str">
        <f>VLOOKUP(B3783,IF(A3783="COMPOSICAO",S!$A:$E,I!$A:$E),4,FALSE)</f>
        <v>UN</v>
      </c>
      <c r="F3783" s="11">
        <v>1</v>
      </c>
      <c r="G3783" s="67">
        <f>IF(A3783="COMPOSICAO",VLOOKUP("TOTAL SEM BDI - "&amp;B3783,CPUAUX1!$A:$J,9,FALSE),VLOOKUP(B3783,I!$A:$E,5,FALSE))</f>
        <v>460.7</v>
      </c>
      <c r="H3783" s="68"/>
      <c r="I3783" s="67">
        <f>TRUNC(F3783*G3783,2)</f>
        <v>460.7</v>
      </c>
      <c r="J3783" s="68"/>
      <c r="M3783" s="11" t="str">
        <f>B3783</f>
        <v>07627/ORSE</v>
      </c>
      <c r="N3783" s="18">
        <f>SUMIF(ORCAMENTO!B:B,B3782,ORCAMENTO!F:F)</f>
        <v>2</v>
      </c>
      <c r="O3783" s="11">
        <f>F3783*N3783</f>
        <v>2</v>
      </c>
      <c r="Q3783" s="11">
        <f ca="1">IFERROR(SUMIF(CO!B:B,B3782,OFFSET(CO!F:F,0,(4+MATCH(ETAPA,CO!$J$10:$BL$10,0)))),0)</f>
        <v>0</v>
      </c>
      <c r="R3783" s="11">
        <f ca="1">F3783*Q3783</f>
        <v>0</v>
      </c>
    </row>
    <row r="3784" spans="1:18">
      <c r="A3784" s="11" t="s">
        <v>2650</v>
      </c>
      <c r="B3784" s="11">
        <v>88264</v>
      </c>
      <c r="C3784" s="11" t="str">
        <f>VLOOKUP(B3784,IF(A3784="COMPOSICAO",S!$A:$E,I!$A:$E),2,FALSE)</f>
        <v>SINAPI</v>
      </c>
      <c r="D3784" s="23" t="str">
        <f>VLOOKUP(B3784,IF(A3784="COMPOSICAO",S!$A:$E,I!$A:$E),3,FALSE)</f>
        <v>ELETRICISTA COM ENCARGOS COMPLEMENTARES</v>
      </c>
      <c r="E3784" s="11" t="str">
        <f>VLOOKUP(B3784,IF(A3784="COMPOSICAO",S!$A:$E,I!$A:$E),4,FALSE)</f>
        <v>H</v>
      </c>
      <c r="F3784" s="11">
        <f>1/pcf</f>
        <v>1</v>
      </c>
      <c r="G3784" s="67">
        <f>IF(A3784="COMPOSICAO",VLOOKUP("TOTAL SEM BDI - "&amp;B3784,CPUAUX1!$A:$J,9,FALSE),VLOOKUP(B3784,I!$A:$E,5,FALSE))</f>
        <v>27.74</v>
      </c>
      <c r="H3784" s="68"/>
      <c r="I3784" s="67">
        <f>TRUNC(F3784*G3784,2)</f>
        <v>27.74</v>
      </c>
      <c r="J3784" s="68"/>
      <c r="M3784" s="11">
        <f>B3784</f>
        <v>88264</v>
      </c>
      <c r="N3784" s="18">
        <f>SUMIF(ORCAMENTO!B:B,B3782,ORCAMENTO!F:F)</f>
        <v>2</v>
      </c>
      <c r="O3784" s="11">
        <f>F3784*N3784</f>
        <v>2</v>
      </c>
      <c r="Q3784" s="11">
        <f ca="1">IFERROR(SUMIF(CO!B:B,B3782,OFFSET(CO!F:F,0,(4+MATCH(ETAPA,CO!$J$10:$BL$10,0)))),0)</f>
        <v>0</v>
      </c>
      <c r="R3784" s="11">
        <f ca="1">F3784*Q3784</f>
        <v>0</v>
      </c>
    </row>
    <row r="3785" spans="1:18">
      <c r="A3785" s="50" t="str">
        <f>"TOTAL SEM BDI - "&amp;B3782</f>
        <v>TOTAL SEM BDI - SEDUC231</v>
      </c>
      <c r="B3785" s="51"/>
      <c r="C3785" s="51"/>
      <c r="D3785" s="51"/>
      <c r="E3785" s="51"/>
      <c r="F3785" s="51"/>
      <c r="G3785" s="51"/>
      <c r="H3785" s="52"/>
      <c r="I3785" s="67">
        <f>SUM(I3782:I3784)</f>
        <v>488.44</v>
      </c>
      <c r="J3785" s="68"/>
    </row>
    <row r="3786" spans="1:18">
      <c r="A3786" s="50" t="str">
        <f>"TAXA DE BDI ("&amp;TEXT(BDI,"00,00")&amp;" %)"</f>
        <v>TAXA DE BDI (23,54 %)</v>
      </c>
      <c r="B3786" s="51"/>
      <c r="C3786" s="51"/>
      <c r="D3786" s="51"/>
      <c r="E3786" s="51"/>
      <c r="F3786" s="51"/>
      <c r="G3786" s="51"/>
      <c r="H3786" s="52"/>
      <c r="I3786" s="67">
        <f>ROUND(I3785*(BDI/100),2)</f>
        <v>114.98</v>
      </c>
      <c r="J3786" s="68"/>
    </row>
    <row r="3787" spans="1:18">
      <c r="A3787" s="50" t="str">
        <f>"TOTAL COM BDI - "&amp;B3782</f>
        <v>TOTAL COM BDI - SEDUC231</v>
      </c>
      <c r="B3787" s="51"/>
      <c r="C3787" s="51"/>
      <c r="D3787" s="51"/>
      <c r="E3787" s="51"/>
      <c r="F3787" s="51"/>
      <c r="G3787" s="51"/>
      <c r="H3787" s="52"/>
      <c r="I3787" s="67">
        <f>SUM(I3785:I3786)</f>
        <v>603.41999999999996</v>
      </c>
      <c r="J3787" s="68"/>
    </row>
    <row r="3789" spans="1:18">
      <c r="A3789" s="9" t="s">
        <v>2646</v>
      </c>
      <c r="B3789" s="9" t="s">
        <v>102</v>
      </c>
      <c r="C3789" s="9" t="s">
        <v>103</v>
      </c>
      <c r="D3789" s="9" t="s">
        <v>36</v>
      </c>
      <c r="E3789" s="9" t="s">
        <v>104</v>
      </c>
      <c r="F3789" s="9" t="s">
        <v>788</v>
      </c>
      <c r="G3789" s="63" t="s">
        <v>2647</v>
      </c>
      <c r="H3789" s="64"/>
      <c r="I3789" s="63" t="s">
        <v>24</v>
      </c>
      <c r="J3789" s="64"/>
    </row>
    <row r="3790" spans="1:18" ht="45">
      <c r="A3790" s="21" t="s">
        <v>14</v>
      </c>
      <c r="B3790" s="21" t="s">
        <v>2420</v>
      </c>
      <c r="C3790" s="21" t="str">
        <f>VLOOKUP(B3790,S!$A:$G,2,FALSE)</f>
        <v>PRÓPRIA</v>
      </c>
      <c r="D3790" s="22" t="str">
        <f>VLOOKUP(B3790,S!$A:$G,3,FALSE)</f>
        <v>DETECTOR DE FUMAÇA ÓPTICO ENDEREÇÁVEL, MODELO VRE-F, MARCA VERIN OU SIMILAR (REF: 12018/ORSE-ORSE-09/2025)</v>
      </c>
      <c r="E3790" s="21" t="str">
        <f>VLOOKUP(B3790,S!$A:$G,4,FALSE)</f>
        <v>UN</v>
      </c>
      <c r="F3790" s="21"/>
      <c r="G3790" s="65">
        <f>I3794</f>
        <v>274.61</v>
      </c>
      <c r="H3790" s="66"/>
      <c r="I3790" s="65"/>
      <c r="J3790" s="66"/>
      <c r="K3790" s="30">
        <f>VLOOKUP(B3790,S!A:G,5,FALSE)</f>
        <v>0</v>
      </c>
      <c r="L3790" s="21" t="s">
        <v>2649</v>
      </c>
    </row>
    <row r="3791" spans="1:18" ht="30">
      <c r="A3791" s="11" t="s">
        <v>2652</v>
      </c>
      <c r="B3791" s="11" t="s">
        <v>2836</v>
      </c>
      <c r="C3791" s="11" t="str">
        <f>VLOOKUP(B3791,IF(A3791="COMPOSICAO",S!$A:$E,I!$A:$E),2,FALSE)</f>
        <v>ORSE</v>
      </c>
      <c r="D3791" s="23" t="str">
        <f>VLOOKUP(B3791,IF(A3791="COMPOSICAO",S!$A:$E,I!$A:$E),3,FALSE)</f>
        <v>DETECTOR DE FUMAÇA ÓPTICO ENDEREÇÁVEL, MODELO VRE-F, MARCA VERIN OU SIMILAR</v>
      </c>
      <c r="E3791" s="11" t="str">
        <f>VLOOKUP(B3791,IF(A3791="COMPOSICAO",S!$A:$E,I!$A:$E),4,FALSE)</f>
        <v>UN</v>
      </c>
      <c r="F3791" s="11">
        <v>1</v>
      </c>
      <c r="G3791" s="67">
        <f>IF(A3791="COMPOSICAO",VLOOKUP("TOTAL SEM BDI - "&amp;B3791,CPUAUX1!$A:$J,9,FALSE),VLOOKUP(B3791,I!$A:$E,5,FALSE))</f>
        <v>249.89</v>
      </c>
      <c r="H3791" s="68"/>
      <c r="I3791" s="67">
        <f>TRUNC(F3791*G3791,2)</f>
        <v>249.89</v>
      </c>
      <c r="J3791" s="68"/>
      <c r="M3791" s="11" t="str">
        <f>B3791</f>
        <v>12883/ORSE</v>
      </c>
      <c r="N3791" s="18">
        <f>SUMIF(ORCAMENTO!B:B,B3790,ORCAMENTO!F:F)</f>
        <v>30</v>
      </c>
      <c r="O3791" s="11">
        <f>F3791*N3791</f>
        <v>30</v>
      </c>
      <c r="Q3791" s="11">
        <f ca="1">IFERROR(SUMIF(CO!B:B,B3790,OFFSET(CO!F:F,0,(4+MATCH(ETAPA,CO!$J$10:$BL$10,0)))),0)</f>
        <v>0</v>
      </c>
      <c r="R3791" s="11">
        <f ca="1">F3791*Q3791</f>
        <v>0</v>
      </c>
    </row>
    <row r="3792" spans="1:18">
      <c r="A3792" s="11" t="s">
        <v>2650</v>
      </c>
      <c r="B3792" s="11">
        <v>88316</v>
      </c>
      <c r="C3792" s="11" t="str">
        <f>VLOOKUP(B3792,IF(A3792="COMPOSICAO",S!$A:$E,I!$A:$E),2,FALSE)</f>
        <v>SINAPI</v>
      </c>
      <c r="D3792" s="23" t="str">
        <f>VLOOKUP(B3792,IF(A3792="COMPOSICAO",S!$A:$E,I!$A:$E),3,FALSE)</f>
        <v>SERVENTE COM ENCARGOS COMPLEMENTARES</v>
      </c>
      <c r="E3792" s="11" t="str">
        <f>VLOOKUP(B3792,IF(A3792="COMPOSICAO",S!$A:$E,I!$A:$E),4,FALSE)</f>
        <v>H</v>
      </c>
      <c r="F3792" s="11">
        <f>0.5/pcf</f>
        <v>0.5</v>
      </c>
      <c r="G3792" s="67">
        <f>IF(A3792="COMPOSICAO",VLOOKUP("TOTAL SEM BDI - "&amp;B3792,CPUAUX1!$A:$J,9,FALSE),VLOOKUP(B3792,I!$A:$E,5,FALSE))</f>
        <v>21.71</v>
      </c>
      <c r="H3792" s="68"/>
      <c r="I3792" s="67">
        <f>TRUNC(F3792*G3792,2)</f>
        <v>10.85</v>
      </c>
      <c r="J3792" s="68"/>
      <c r="M3792" s="11">
        <f>B3792</f>
        <v>88316</v>
      </c>
      <c r="N3792" s="18">
        <f>SUMIF(ORCAMENTO!B:B,B3790,ORCAMENTO!F:F)</f>
        <v>30</v>
      </c>
      <c r="O3792" s="11">
        <f>F3792*N3792</f>
        <v>15</v>
      </c>
      <c r="Q3792" s="11">
        <f ca="1">IFERROR(SUMIF(CO!B:B,B3790,OFFSET(CO!F:F,0,(4+MATCH(ETAPA,CO!$J$10:$BL$10,0)))),0)</f>
        <v>0</v>
      </c>
      <c r="R3792" s="11">
        <f ca="1">F3792*Q3792</f>
        <v>0</v>
      </c>
    </row>
    <row r="3793" spans="1:18">
      <c r="A3793" s="11" t="s">
        <v>2650</v>
      </c>
      <c r="B3793" s="11">
        <v>88264</v>
      </c>
      <c r="C3793" s="11" t="str">
        <f>VLOOKUP(B3793,IF(A3793="COMPOSICAO",S!$A:$E,I!$A:$E),2,FALSE)</f>
        <v>SINAPI</v>
      </c>
      <c r="D3793" s="23" t="str">
        <f>VLOOKUP(B3793,IF(A3793="COMPOSICAO",S!$A:$E,I!$A:$E),3,FALSE)</f>
        <v>ELETRICISTA COM ENCARGOS COMPLEMENTARES</v>
      </c>
      <c r="E3793" s="11" t="str">
        <f>VLOOKUP(B3793,IF(A3793="COMPOSICAO",S!$A:$E,I!$A:$E),4,FALSE)</f>
        <v>H</v>
      </c>
      <c r="F3793" s="11">
        <f>0.5/pcf</f>
        <v>0.5</v>
      </c>
      <c r="G3793" s="67">
        <f>IF(A3793="COMPOSICAO",VLOOKUP("TOTAL SEM BDI - "&amp;B3793,CPUAUX1!$A:$J,9,FALSE),VLOOKUP(B3793,I!$A:$E,5,FALSE))</f>
        <v>27.74</v>
      </c>
      <c r="H3793" s="68"/>
      <c r="I3793" s="67">
        <f>TRUNC(F3793*G3793,2)</f>
        <v>13.87</v>
      </c>
      <c r="J3793" s="68"/>
      <c r="M3793" s="11">
        <f>B3793</f>
        <v>88264</v>
      </c>
      <c r="N3793" s="18">
        <f>SUMIF(ORCAMENTO!B:B,B3790,ORCAMENTO!F:F)</f>
        <v>30</v>
      </c>
      <c r="O3793" s="11">
        <f>F3793*N3793</f>
        <v>15</v>
      </c>
      <c r="Q3793" s="11">
        <f ca="1">IFERROR(SUMIF(CO!B:B,B3790,OFFSET(CO!F:F,0,(4+MATCH(ETAPA,CO!$J$10:$BL$10,0)))),0)</f>
        <v>0</v>
      </c>
      <c r="R3793" s="11">
        <f ca="1">F3793*Q3793</f>
        <v>0</v>
      </c>
    </row>
    <row r="3794" spans="1:18">
      <c r="A3794" s="50" t="str">
        <f>"TOTAL SEM BDI - "&amp;B3790</f>
        <v>TOTAL SEM BDI - SEDUC770</v>
      </c>
      <c r="B3794" s="51"/>
      <c r="C3794" s="51"/>
      <c r="D3794" s="51"/>
      <c r="E3794" s="51"/>
      <c r="F3794" s="51"/>
      <c r="G3794" s="51"/>
      <c r="H3794" s="52"/>
      <c r="I3794" s="67">
        <f>SUM(I3790:I3793)</f>
        <v>274.61</v>
      </c>
      <c r="J3794" s="68"/>
    </row>
    <row r="3795" spans="1:18">
      <c r="A3795" s="50" t="str">
        <f>"TAXA DE BDI ("&amp;TEXT(BDI,"00,00")&amp;" %)"</f>
        <v>TAXA DE BDI (23,54 %)</v>
      </c>
      <c r="B3795" s="51"/>
      <c r="C3795" s="51"/>
      <c r="D3795" s="51"/>
      <c r="E3795" s="51"/>
      <c r="F3795" s="51"/>
      <c r="G3795" s="51"/>
      <c r="H3795" s="52"/>
      <c r="I3795" s="67">
        <f>ROUND(I3794*(BDI/100),2)</f>
        <v>64.64</v>
      </c>
      <c r="J3795" s="68"/>
    </row>
    <row r="3796" spans="1:18">
      <c r="A3796" s="50" t="str">
        <f>"TOTAL COM BDI - "&amp;B3790</f>
        <v>TOTAL COM BDI - SEDUC770</v>
      </c>
      <c r="B3796" s="51"/>
      <c r="C3796" s="51"/>
      <c r="D3796" s="51"/>
      <c r="E3796" s="51"/>
      <c r="F3796" s="51"/>
      <c r="G3796" s="51"/>
      <c r="H3796" s="52"/>
      <c r="I3796" s="67">
        <f>SUM(I3794:I3795)</f>
        <v>339.25</v>
      </c>
      <c r="J3796" s="68"/>
    </row>
    <row r="3798" spans="1:18">
      <c r="A3798" s="9" t="s">
        <v>2646</v>
      </c>
      <c r="B3798" s="9" t="s">
        <v>102</v>
      </c>
      <c r="C3798" s="9" t="s">
        <v>103</v>
      </c>
      <c r="D3798" s="9" t="s">
        <v>36</v>
      </c>
      <c r="E3798" s="9" t="s">
        <v>104</v>
      </c>
      <c r="F3798" s="9" t="s">
        <v>788</v>
      </c>
      <c r="G3798" s="63" t="s">
        <v>2647</v>
      </c>
      <c r="H3798" s="64"/>
      <c r="I3798" s="63" t="s">
        <v>24</v>
      </c>
      <c r="J3798" s="64"/>
    </row>
    <row r="3799" spans="1:18" ht="30">
      <c r="A3799" s="21" t="s">
        <v>14</v>
      </c>
      <c r="B3799" s="21" t="s">
        <v>2422</v>
      </c>
      <c r="C3799" s="21" t="str">
        <f>VLOOKUP(B3799,S!$A:$G,2,FALSE)</f>
        <v>PRÓPRIA</v>
      </c>
      <c r="D3799" s="22" t="str">
        <f>VLOOKUP(B3799,S!$A:$G,3,FALSE)</f>
        <v>ABRAÇADEIRA GALVANIZADA TIPO "D" DE 3/4" (REF: 08441/ORSE-ORSE-12/2024)</v>
      </c>
      <c r="E3799" s="21" t="str">
        <f>VLOOKUP(B3799,S!$A:$G,4,FALSE)</f>
        <v>UN</v>
      </c>
      <c r="F3799" s="21"/>
      <c r="G3799" s="65">
        <f>I3803</f>
        <v>7.57</v>
      </c>
      <c r="H3799" s="66"/>
      <c r="I3799" s="65"/>
      <c r="J3799" s="66"/>
      <c r="K3799" s="30">
        <f>VLOOKUP(B3799,S!A:G,5,FALSE)</f>
        <v>0</v>
      </c>
      <c r="L3799" s="21" t="s">
        <v>2649</v>
      </c>
    </row>
    <row r="3800" spans="1:18" ht="30">
      <c r="A3800" s="11" t="s">
        <v>2652</v>
      </c>
      <c r="B3800" s="11">
        <v>400</v>
      </c>
      <c r="C3800" s="11" t="str">
        <f>VLOOKUP(B3800,IF(A3800="COMPOSICAO",S!$A:$E,I!$A:$E),2,FALSE)</f>
        <v>SINAPI</v>
      </c>
      <c r="D3800" s="23" t="str">
        <f>VLOOKUP(B3800,IF(A3800="COMPOSICAO",S!$A:$E,I!$A:$E),3,FALSE)</f>
        <v>ABRACADEIRA EM ACO PARA AMARRACAO DE ELETRODUTOS, TIPO D, COM 3/4" E PARAFUSO DE FIXACAO</v>
      </c>
      <c r="E3800" s="11" t="str">
        <f>VLOOKUP(B3800,IF(A3800="COMPOSICAO",S!$A:$E,I!$A:$E),4,FALSE)</f>
        <v>UN</v>
      </c>
      <c r="F3800" s="11">
        <v>1</v>
      </c>
      <c r="G3800" s="67">
        <f>IF(A3800="COMPOSICAO",VLOOKUP("TOTAL SEM BDI - "&amp;B3800,CPUAUX1!$A:$J,9,FALSE),VLOOKUP(B3800,I!$A:$E,5,FALSE))</f>
        <v>2.74</v>
      </c>
      <c r="H3800" s="68"/>
      <c r="I3800" s="67">
        <f>TRUNC(F3800*G3800,2)</f>
        <v>2.74</v>
      </c>
      <c r="J3800" s="68"/>
      <c r="M3800" s="11">
        <f>B3800</f>
        <v>400</v>
      </c>
      <c r="N3800" s="18">
        <f>SUMIF(ORCAMENTO!B:B,B3799,ORCAMENTO!F:F)</f>
        <v>217</v>
      </c>
      <c r="O3800" s="11">
        <f>F3800*N3800</f>
        <v>217</v>
      </c>
      <c r="Q3800" s="11">
        <f ca="1">IFERROR(SUMIF(CO!B:B,B3799,OFFSET(CO!F:F,0,(4+MATCH(ETAPA,CO!$J$10:$BL$10,0)))),0)</f>
        <v>0</v>
      </c>
      <c r="R3800" s="11">
        <f ca="1">F3800*Q3800</f>
        <v>0</v>
      </c>
    </row>
    <row r="3801" spans="1:18">
      <c r="A3801" s="11" t="s">
        <v>2650</v>
      </c>
      <c r="B3801" s="11">
        <v>88316</v>
      </c>
      <c r="C3801" s="11" t="str">
        <f>VLOOKUP(B3801,IF(A3801="COMPOSICAO",S!$A:$E,I!$A:$E),2,FALSE)</f>
        <v>SINAPI</v>
      </c>
      <c r="D3801" s="23" t="str">
        <f>VLOOKUP(B3801,IF(A3801="COMPOSICAO",S!$A:$E,I!$A:$E),3,FALSE)</f>
        <v>SERVENTE COM ENCARGOS COMPLEMENTARES</v>
      </c>
      <c r="E3801" s="11" t="str">
        <f>VLOOKUP(B3801,IF(A3801="COMPOSICAO",S!$A:$E,I!$A:$E),4,FALSE)</f>
        <v>H</v>
      </c>
      <c r="F3801" s="11">
        <f>0.1/pcf</f>
        <v>0.1</v>
      </c>
      <c r="G3801" s="67">
        <f>IF(A3801="COMPOSICAO",VLOOKUP("TOTAL SEM BDI - "&amp;B3801,CPUAUX1!$A:$J,9,FALSE),VLOOKUP(B3801,I!$A:$E,5,FALSE))</f>
        <v>21.71</v>
      </c>
      <c r="H3801" s="68"/>
      <c r="I3801" s="67">
        <f>TRUNC(F3801*G3801,2)</f>
        <v>2.17</v>
      </c>
      <c r="J3801" s="68"/>
      <c r="M3801" s="11">
        <f>B3801</f>
        <v>88316</v>
      </c>
      <c r="N3801" s="18">
        <f>SUMIF(ORCAMENTO!B:B,B3799,ORCAMENTO!F:F)</f>
        <v>217</v>
      </c>
      <c r="O3801" s="11">
        <f>F3801*N3801</f>
        <v>21.700000000000003</v>
      </c>
      <c r="Q3801" s="11">
        <f ca="1">IFERROR(SUMIF(CO!B:B,B3799,OFFSET(CO!F:F,0,(4+MATCH(ETAPA,CO!$J$10:$BL$10,0)))),0)</f>
        <v>0</v>
      </c>
      <c r="R3801" s="11">
        <f ca="1">F3801*Q3801</f>
        <v>0</v>
      </c>
    </row>
    <row r="3802" spans="1:18" ht="30">
      <c r="A3802" s="11" t="s">
        <v>2650</v>
      </c>
      <c r="B3802" s="11">
        <v>88267</v>
      </c>
      <c r="C3802" s="11" t="str">
        <f>VLOOKUP(B3802,IF(A3802="COMPOSICAO",S!$A:$E,I!$A:$E),2,FALSE)</f>
        <v>SINAPI</v>
      </c>
      <c r="D3802" s="23" t="str">
        <f>VLOOKUP(B3802,IF(A3802="COMPOSICAO",S!$A:$E,I!$A:$E),3,FALSE)</f>
        <v>ENCANADOR OU BOMBEIRO HIDRÁULICO COM ENCARGOS COMPLEMENTARES</v>
      </c>
      <c r="E3802" s="11" t="str">
        <f>VLOOKUP(B3802,IF(A3802="COMPOSICAO",S!$A:$E,I!$A:$E),4,FALSE)</f>
        <v>H</v>
      </c>
      <c r="F3802" s="11">
        <f>0.1/pcf</f>
        <v>0.1</v>
      </c>
      <c r="G3802" s="67">
        <f>IF(A3802="COMPOSICAO",VLOOKUP("TOTAL SEM BDI - "&amp;B3802,CPUAUX1!$A:$J,9,FALSE),VLOOKUP(B3802,I!$A:$E,5,FALSE))</f>
        <v>26.669999999999998</v>
      </c>
      <c r="H3802" s="68"/>
      <c r="I3802" s="67">
        <f>TRUNC(F3802*G3802,2)</f>
        <v>2.66</v>
      </c>
      <c r="J3802" s="68"/>
      <c r="M3802" s="11">
        <f>B3802</f>
        <v>88267</v>
      </c>
      <c r="N3802" s="18">
        <f>SUMIF(ORCAMENTO!B:B,B3799,ORCAMENTO!F:F)</f>
        <v>217</v>
      </c>
      <c r="O3802" s="11">
        <f>F3802*N3802</f>
        <v>21.700000000000003</v>
      </c>
      <c r="Q3802" s="11">
        <f ca="1">IFERROR(SUMIF(CO!B:B,B3799,OFFSET(CO!F:F,0,(4+MATCH(ETAPA,CO!$J$10:$BL$10,0)))),0)</f>
        <v>0</v>
      </c>
      <c r="R3802" s="11">
        <f ca="1">F3802*Q3802</f>
        <v>0</v>
      </c>
    </row>
    <row r="3803" spans="1:18">
      <c r="A3803" s="50" t="str">
        <f>"TOTAL SEM BDI - "&amp;B3799</f>
        <v>TOTAL SEM BDI - SEDUC549</v>
      </c>
      <c r="B3803" s="51"/>
      <c r="C3803" s="51"/>
      <c r="D3803" s="51"/>
      <c r="E3803" s="51"/>
      <c r="F3803" s="51"/>
      <c r="G3803" s="51"/>
      <c r="H3803" s="52"/>
      <c r="I3803" s="67">
        <f>SUM(I3799:I3802)</f>
        <v>7.57</v>
      </c>
      <c r="J3803" s="68"/>
    </row>
    <row r="3804" spans="1:18">
      <c r="A3804" s="50" t="str">
        <f>"TAXA DE BDI ("&amp;TEXT(BDI,"00,00")&amp;" %)"</f>
        <v>TAXA DE BDI (23,54 %)</v>
      </c>
      <c r="B3804" s="51"/>
      <c r="C3804" s="51"/>
      <c r="D3804" s="51"/>
      <c r="E3804" s="51"/>
      <c r="F3804" s="51"/>
      <c r="G3804" s="51"/>
      <c r="H3804" s="52"/>
      <c r="I3804" s="67">
        <f>ROUND(I3803*(BDI/100),2)</f>
        <v>1.78</v>
      </c>
      <c r="J3804" s="68"/>
    </row>
    <row r="3805" spans="1:18">
      <c r="A3805" s="50" t="str">
        <f>"TOTAL COM BDI - "&amp;B3799</f>
        <v>TOTAL COM BDI - SEDUC549</v>
      </c>
      <c r="B3805" s="51"/>
      <c r="C3805" s="51"/>
      <c r="D3805" s="51"/>
      <c r="E3805" s="51"/>
      <c r="F3805" s="51"/>
      <c r="G3805" s="51"/>
      <c r="H3805" s="52"/>
      <c r="I3805" s="67">
        <f>SUM(I3803:I3804)</f>
        <v>9.35</v>
      </c>
      <c r="J3805" s="68"/>
    </row>
    <row r="3807" spans="1:18">
      <c r="A3807" s="9" t="s">
        <v>2646</v>
      </c>
      <c r="B3807" s="9" t="s">
        <v>102</v>
      </c>
      <c r="C3807" s="9" t="s">
        <v>103</v>
      </c>
      <c r="D3807" s="9" t="s">
        <v>36</v>
      </c>
      <c r="E3807" s="9" t="s">
        <v>104</v>
      </c>
      <c r="F3807" s="9" t="s">
        <v>788</v>
      </c>
      <c r="G3807" s="63" t="s">
        <v>2647</v>
      </c>
      <c r="H3807" s="64"/>
      <c r="I3807" s="63" t="s">
        <v>24</v>
      </c>
      <c r="J3807" s="64"/>
    </row>
    <row r="3808" spans="1:18" ht="45">
      <c r="A3808" s="21" t="s">
        <v>14</v>
      </c>
      <c r="B3808" s="21" t="s">
        <v>2424</v>
      </c>
      <c r="C3808" s="21" t="str">
        <f>VLOOKUP(B3808,S!$A:$G,2,FALSE)</f>
        <v>PRÓPRIA</v>
      </c>
      <c r="D3808" s="22" t="str">
        <f>VLOOKUP(B3808,S!$A:$G,3,FALSE)</f>
        <v>ELETRODUTO DE AÇO GALVANIZADO, CLASSE LEVE, DN 20 MM (3/4"), APARENTE, INSTALADA EM PAREDE - FORNECIMENTO E INSTALAÇÂO (REF: 13612/ORSE-ORSE-05/2024)</v>
      </c>
      <c r="E3808" s="21" t="str">
        <f>VLOOKUP(B3808,S!$A:$G,4,FALSE)</f>
        <v>M</v>
      </c>
      <c r="F3808" s="21"/>
      <c r="G3808" s="65">
        <f>I3813</f>
        <v>22.189999999999998</v>
      </c>
      <c r="H3808" s="66"/>
      <c r="I3808" s="65"/>
      <c r="J3808" s="66"/>
      <c r="K3808" s="30">
        <f>VLOOKUP(B3808,S!A:G,5,FALSE)</f>
        <v>0</v>
      </c>
      <c r="L3808" s="21" t="s">
        <v>2649</v>
      </c>
    </row>
    <row r="3809" spans="1:18" ht="30">
      <c r="A3809" s="11" t="s">
        <v>2652</v>
      </c>
      <c r="B3809" s="11">
        <v>21128</v>
      </c>
      <c r="C3809" s="11" t="str">
        <f>VLOOKUP(B3809,IF(A3809="COMPOSICAO",S!$A:$E,I!$A:$E),2,FALSE)</f>
        <v>SINAPI</v>
      </c>
      <c r="D3809" s="23" t="str">
        <f>VLOOKUP(B3809,IF(A3809="COMPOSICAO",S!$A:$E,I!$A:$E),3,FALSE)</f>
        <v>ELETRODUTO EM ACO GALVANIZADO ELETROLITICO, LEVE, DIAMETRO 3/4", PAREDE DE 0,90 MM</v>
      </c>
      <c r="E3809" s="11" t="str">
        <f>VLOOKUP(B3809,IF(A3809="COMPOSICAO",S!$A:$E,I!$A:$E),4,FALSE)</f>
        <v>M</v>
      </c>
      <c r="F3809" s="11">
        <v>1.05</v>
      </c>
      <c r="G3809" s="67">
        <f>IF(A3809="COMPOSICAO",VLOOKUP("TOTAL SEM BDI - "&amp;B3809,CPUAUX1!$A:$J,9,FALSE),VLOOKUP(B3809,I!$A:$E,5,FALSE))</f>
        <v>7.74</v>
      </c>
      <c r="H3809" s="68"/>
      <c r="I3809" s="67">
        <f>TRUNC(F3809*G3809,2)</f>
        <v>8.1199999999999992</v>
      </c>
      <c r="J3809" s="68"/>
      <c r="M3809" s="11">
        <f>B3809</f>
        <v>21128</v>
      </c>
      <c r="N3809" s="18">
        <f>SUMIF(ORCAMENTO!B:B,B3808,ORCAMENTO!F:F)</f>
        <v>190.6</v>
      </c>
      <c r="O3809" s="11">
        <f>F3809*N3809</f>
        <v>200.13</v>
      </c>
      <c r="Q3809" s="11">
        <f ca="1">IFERROR(SUMIF(CO!B:B,B3808,OFFSET(CO!F:F,0,(4+MATCH(ETAPA,CO!$J$10:$BL$10,0)))),0)</f>
        <v>0</v>
      </c>
      <c r="R3809" s="11">
        <f ca="1">F3809*Q3809</f>
        <v>0</v>
      </c>
    </row>
    <row r="3810" spans="1:18">
      <c r="A3810" s="11" t="s">
        <v>2650</v>
      </c>
      <c r="B3810" s="11">
        <v>88247</v>
      </c>
      <c r="C3810" s="11" t="str">
        <f>VLOOKUP(B3810,IF(A3810="COMPOSICAO",S!$A:$E,I!$A:$E),2,FALSE)</f>
        <v>SINAPI</v>
      </c>
      <c r="D3810" s="23" t="str">
        <f>VLOOKUP(B3810,IF(A3810="COMPOSICAO",S!$A:$E,I!$A:$E),3,FALSE)</f>
        <v>AUXILIAR DE ELETRICISTA COM ENCARGOS COMPLEMENTARES</v>
      </c>
      <c r="E3810" s="11" t="str">
        <f>VLOOKUP(B3810,IF(A3810="COMPOSICAO",S!$A:$E,I!$A:$E),4,FALSE)</f>
        <v>H</v>
      </c>
      <c r="F3810" s="11">
        <f>0.1944/pcf</f>
        <v>0.19439999999999999</v>
      </c>
      <c r="G3810" s="67">
        <f>IF(A3810="COMPOSICAO",VLOOKUP("TOTAL SEM BDI - "&amp;B3810,CPUAUX1!$A:$J,9,FALSE),VLOOKUP(B3810,I!$A:$E,5,FALSE))</f>
        <v>22.810000000000002</v>
      </c>
      <c r="H3810" s="68"/>
      <c r="I3810" s="67">
        <f>TRUNC(F3810*G3810,2)</f>
        <v>4.43</v>
      </c>
      <c r="J3810" s="68"/>
      <c r="M3810" s="11">
        <f>B3810</f>
        <v>88247</v>
      </c>
      <c r="N3810" s="18">
        <f>SUMIF(ORCAMENTO!B:B,B3808,ORCAMENTO!F:F)</f>
        <v>190.6</v>
      </c>
      <c r="O3810" s="11">
        <f>F3810*N3810</f>
        <v>37.052639999999997</v>
      </c>
      <c r="Q3810" s="11">
        <f ca="1">IFERROR(SUMIF(CO!B:B,B3808,OFFSET(CO!F:F,0,(4+MATCH(ETAPA,CO!$J$10:$BL$10,0)))),0)</f>
        <v>0</v>
      </c>
      <c r="R3810" s="11">
        <f ca="1">F3810*Q3810</f>
        <v>0</v>
      </c>
    </row>
    <row r="3811" spans="1:18">
      <c r="A3811" s="11" t="s">
        <v>2650</v>
      </c>
      <c r="B3811" s="11">
        <v>88264</v>
      </c>
      <c r="C3811" s="11" t="str">
        <f>VLOOKUP(B3811,IF(A3811="COMPOSICAO",S!$A:$E,I!$A:$E),2,FALSE)</f>
        <v>SINAPI</v>
      </c>
      <c r="D3811" s="23" t="str">
        <f>VLOOKUP(B3811,IF(A3811="COMPOSICAO",S!$A:$E,I!$A:$E),3,FALSE)</f>
        <v>ELETRICISTA COM ENCARGOS COMPLEMENTARES</v>
      </c>
      <c r="E3811" s="11" t="str">
        <f>VLOOKUP(B3811,IF(A3811="COMPOSICAO",S!$A:$E,I!$A:$E),4,FALSE)</f>
        <v>H</v>
      </c>
      <c r="F3811" s="11">
        <f>0.1944/pcf</f>
        <v>0.19439999999999999</v>
      </c>
      <c r="G3811" s="67">
        <f>IF(A3811="COMPOSICAO",VLOOKUP("TOTAL SEM BDI - "&amp;B3811,CPUAUX1!$A:$J,9,FALSE),VLOOKUP(B3811,I!$A:$E,5,FALSE))</f>
        <v>27.74</v>
      </c>
      <c r="H3811" s="68"/>
      <c r="I3811" s="67">
        <f>TRUNC(F3811*G3811,2)</f>
        <v>5.39</v>
      </c>
      <c r="J3811" s="68"/>
      <c r="M3811" s="11">
        <f>B3811</f>
        <v>88264</v>
      </c>
      <c r="N3811" s="18">
        <f>SUMIF(ORCAMENTO!B:B,B3808,ORCAMENTO!F:F)</f>
        <v>190.6</v>
      </c>
      <c r="O3811" s="11">
        <f>F3811*N3811</f>
        <v>37.052639999999997</v>
      </c>
      <c r="Q3811" s="11">
        <f ca="1">IFERROR(SUMIF(CO!B:B,B3808,OFFSET(CO!F:F,0,(4+MATCH(ETAPA,CO!$J$10:$BL$10,0)))),0)</f>
        <v>0</v>
      </c>
      <c r="R3811" s="11">
        <f ca="1">F3811*Q3811</f>
        <v>0</v>
      </c>
    </row>
    <row r="3812" spans="1:18" ht="75">
      <c r="A3812" s="11" t="s">
        <v>2650</v>
      </c>
      <c r="B3812" s="11">
        <v>91173</v>
      </c>
      <c r="C3812" s="11" t="str">
        <f>VLOOKUP(B3812,IF(A3812="COMPOSICAO",S!$A:$E,I!$A:$E),2,FALSE)</f>
        <v>SINAPI</v>
      </c>
      <c r="D3812" s="23" t="str">
        <f>VLOOKUP(B3812,IF(A3812="COMPOSICAO",S!$A:$E,I!$A:$E),3,FALSE)</f>
        <v>FIXAÇÃO DE TUBOS VERTICAIS DE PVC ÁGUA, PVC ESGOTO, PVC ÁGUA PLUVIAL, CPVC, PPR, COBRE OU AÇO, DIÂMETROS MENORES OU IGUAIS A 40 MM, COM ABRAÇADEIRA METÁLICA RÍGIDA TIPO U PERFIL 1 1/4", FIXADA EM PERFILADO EM PAREDE. AF_09/2023_PS</v>
      </c>
      <c r="E3812" s="11" t="str">
        <f>VLOOKUP(B3812,IF(A3812="COMPOSICAO",S!$A:$E,I!$A:$E),4,FALSE)</f>
        <v>M</v>
      </c>
      <c r="F3812" s="11">
        <v>1</v>
      </c>
      <c r="G3812" s="67">
        <f>IF(A3812="COMPOSICAO",VLOOKUP("TOTAL SEM BDI - "&amp;B3812,CPUAUX1!$A:$J,9,FALSE),VLOOKUP(B3812,I!$A:$E,5,FALSE))</f>
        <v>4.25</v>
      </c>
      <c r="H3812" s="68"/>
      <c r="I3812" s="67">
        <f>TRUNC(F3812*G3812,2)</f>
        <v>4.25</v>
      </c>
      <c r="J3812" s="68"/>
      <c r="M3812" s="11">
        <f>B3812</f>
        <v>91173</v>
      </c>
      <c r="N3812" s="18">
        <f>SUMIF(ORCAMENTO!B:B,B3808,ORCAMENTO!F:F)</f>
        <v>190.6</v>
      </c>
      <c r="O3812" s="11">
        <f>F3812*N3812</f>
        <v>190.6</v>
      </c>
      <c r="Q3812" s="11">
        <f ca="1">IFERROR(SUMIF(CO!B:B,B3808,OFFSET(CO!F:F,0,(4+MATCH(ETAPA,CO!$J$10:$BL$10,0)))),0)</f>
        <v>0</v>
      </c>
      <c r="R3812" s="11">
        <f ca="1">F3812*Q3812</f>
        <v>0</v>
      </c>
    </row>
    <row r="3813" spans="1:18">
      <c r="A3813" s="50" t="str">
        <f>"TOTAL SEM BDI - "&amp;B3808</f>
        <v>TOTAL SEM BDI - SEDUC481</v>
      </c>
      <c r="B3813" s="51"/>
      <c r="C3813" s="51"/>
      <c r="D3813" s="51"/>
      <c r="E3813" s="51"/>
      <c r="F3813" s="51"/>
      <c r="G3813" s="51"/>
      <c r="H3813" s="52"/>
      <c r="I3813" s="67">
        <f>SUM(I3808:I3812)</f>
        <v>22.189999999999998</v>
      </c>
      <c r="J3813" s="68"/>
    </row>
    <row r="3814" spans="1:18">
      <c r="A3814" s="50" t="str">
        <f>"TAXA DE BDI ("&amp;TEXT(BDI,"00,00")&amp;" %)"</f>
        <v>TAXA DE BDI (23,54 %)</v>
      </c>
      <c r="B3814" s="51"/>
      <c r="C3814" s="51"/>
      <c r="D3814" s="51"/>
      <c r="E3814" s="51"/>
      <c r="F3814" s="51"/>
      <c r="G3814" s="51"/>
      <c r="H3814" s="52"/>
      <c r="I3814" s="67">
        <f>ROUND(I3813*(BDI/100),2)</f>
        <v>5.22</v>
      </c>
      <c r="J3814" s="68"/>
    </row>
    <row r="3815" spans="1:18">
      <c r="A3815" s="50" t="str">
        <f>"TOTAL COM BDI - "&amp;B3808</f>
        <v>TOTAL COM BDI - SEDUC481</v>
      </c>
      <c r="B3815" s="51"/>
      <c r="C3815" s="51"/>
      <c r="D3815" s="51"/>
      <c r="E3815" s="51"/>
      <c r="F3815" s="51"/>
      <c r="G3815" s="51"/>
      <c r="H3815" s="52"/>
      <c r="I3815" s="67">
        <f>SUM(I3813:I3814)</f>
        <v>27.409999999999997</v>
      </c>
      <c r="J3815" s="68"/>
    </row>
    <row r="3817" spans="1:18">
      <c r="A3817" s="9" t="s">
        <v>2646</v>
      </c>
      <c r="B3817" s="9" t="s">
        <v>102</v>
      </c>
      <c r="C3817" s="9" t="s">
        <v>103</v>
      </c>
      <c r="D3817" s="9" t="s">
        <v>36</v>
      </c>
      <c r="E3817" s="9" t="s">
        <v>104</v>
      </c>
      <c r="F3817" s="9" t="s">
        <v>788</v>
      </c>
      <c r="G3817" s="63" t="s">
        <v>2647</v>
      </c>
      <c r="H3817" s="64"/>
      <c r="I3817" s="63" t="s">
        <v>24</v>
      </c>
      <c r="J3817" s="64"/>
    </row>
    <row r="3818" spans="1:18" ht="30">
      <c r="A3818" s="21" t="s">
        <v>14</v>
      </c>
      <c r="B3818" s="21" t="s">
        <v>2426</v>
      </c>
      <c r="C3818" s="21" t="str">
        <f>VLOOKUP(B3818,S!$A:$G,2,FALSE)</f>
        <v>PRÓPRIA</v>
      </c>
      <c r="D3818" s="22" t="str">
        <f>VLOOKUP(B3818,S!$A:$G,3,FALSE)</f>
        <v>ABRAÇADEIRA METÁLICA TIPO "U" DE 3/4" (REF: 12140/ORSE-ORSE-06/2025)</v>
      </c>
      <c r="E3818" s="21" t="str">
        <f>VLOOKUP(B3818,S!$A:$G,4,FALSE)</f>
        <v>UN</v>
      </c>
      <c r="F3818" s="21"/>
      <c r="G3818" s="65">
        <f>I3822</f>
        <v>6.03</v>
      </c>
      <c r="H3818" s="66"/>
      <c r="I3818" s="65"/>
      <c r="J3818" s="66"/>
      <c r="K3818" s="30">
        <f>VLOOKUP(B3818,S!A:G,5,FALSE)</f>
        <v>0</v>
      </c>
      <c r="L3818" s="21" t="s">
        <v>2649</v>
      </c>
    </row>
    <row r="3819" spans="1:18" ht="30">
      <c r="A3819" s="11" t="s">
        <v>2652</v>
      </c>
      <c r="B3819" s="11">
        <v>39138</v>
      </c>
      <c r="C3819" s="11" t="str">
        <f>VLOOKUP(B3819,IF(A3819="COMPOSICAO",S!$A:$E,I!$A:$E),2,FALSE)</f>
        <v>SINAPI</v>
      </c>
      <c r="D3819" s="23" t="str">
        <f>VLOOKUP(B3819,IF(A3819="COMPOSICAO",S!$A:$E,I!$A:$E),3,FALSE)</f>
        <v>ABRACADEIRA EM ACO PARA AMARRACAO DE ELETRODUTOS, TIPO U SIMPLES, COM 3/4"</v>
      </c>
      <c r="E3819" s="11" t="str">
        <f>VLOOKUP(B3819,IF(A3819="COMPOSICAO",S!$A:$E,I!$A:$E),4,FALSE)</f>
        <v>UN</v>
      </c>
      <c r="F3819" s="11">
        <v>1</v>
      </c>
      <c r="G3819" s="67">
        <f>IF(A3819="COMPOSICAO",VLOOKUP("TOTAL SEM BDI - "&amp;B3819,CPUAUX1!$A:$J,9,FALSE),VLOOKUP(B3819,I!$A:$E,5,FALSE))</f>
        <v>1.2</v>
      </c>
      <c r="H3819" s="68"/>
      <c r="I3819" s="67">
        <f>TRUNC(F3819*G3819,2)</f>
        <v>1.2</v>
      </c>
      <c r="J3819" s="68"/>
      <c r="M3819" s="11">
        <f>B3819</f>
        <v>39138</v>
      </c>
      <c r="N3819" s="18">
        <f>SUMIF(ORCAMENTO!B:B,B3818,ORCAMENTO!F:F)</f>
        <v>10</v>
      </c>
      <c r="O3819" s="11">
        <f>F3819*N3819</f>
        <v>10</v>
      </c>
      <c r="Q3819" s="11">
        <f ca="1">IFERROR(SUMIF(CO!B:B,B3818,OFFSET(CO!F:F,0,(4+MATCH(ETAPA,CO!$J$10:$BL$10,0)))),0)</f>
        <v>0</v>
      </c>
      <c r="R3819" s="11">
        <f ca="1">F3819*Q3819</f>
        <v>0</v>
      </c>
    </row>
    <row r="3820" spans="1:18">
      <c r="A3820" s="11" t="s">
        <v>2650</v>
      </c>
      <c r="B3820" s="11">
        <v>88316</v>
      </c>
      <c r="C3820" s="11" t="str">
        <f>VLOOKUP(B3820,IF(A3820="COMPOSICAO",S!$A:$E,I!$A:$E),2,FALSE)</f>
        <v>SINAPI</v>
      </c>
      <c r="D3820" s="23" t="str">
        <f>VLOOKUP(B3820,IF(A3820="COMPOSICAO",S!$A:$E,I!$A:$E),3,FALSE)</f>
        <v>SERVENTE COM ENCARGOS COMPLEMENTARES</v>
      </c>
      <c r="E3820" s="11" t="str">
        <f>VLOOKUP(B3820,IF(A3820="COMPOSICAO",S!$A:$E,I!$A:$E),4,FALSE)</f>
        <v>H</v>
      </c>
      <c r="F3820" s="11">
        <f>0.1/pcf</f>
        <v>0.1</v>
      </c>
      <c r="G3820" s="67">
        <f>IF(A3820="COMPOSICAO",VLOOKUP("TOTAL SEM BDI - "&amp;B3820,CPUAUX1!$A:$J,9,FALSE),VLOOKUP(B3820,I!$A:$E,5,FALSE))</f>
        <v>21.71</v>
      </c>
      <c r="H3820" s="68"/>
      <c r="I3820" s="67">
        <f>TRUNC(F3820*G3820,2)</f>
        <v>2.17</v>
      </c>
      <c r="J3820" s="68"/>
      <c r="M3820" s="11">
        <f>B3820</f>
        <v>88316</v>
      </c>
      <c r="N3820" s="18">
        <f>SUMIF(ORCAMENTO!B:B,B3818,ORCAMENTO!F:F)</f>
        <v>10</v>
      </c>
      <c r="O3820" s="11">
        <f>F3820*N3820</f>
        <v>1</v>
      </c>
      <c r="Q3820" s="11">
        <f ca="1">IFERROR(SUMIF(CO!B:B,B3818,OFFSET(CO!F:F,0,(4+MATCH(ETAPA,CO!$J$10:$BL$10,0)))),0)</f>
        <v>0</v>
      </c>
      <c r="R3820" s="11">
        <f ca="1">F3820*Q3820</f>
        <v>0</v>
      </c>
    </row>
    <row r="3821" spans="1:18" ht="30">
      <c r="A3821" s="11" t="s">
        <v>2650</v>
      </c>
      <c r="B3821" s="11">
        <v>88267</v>
      </c>
      <c r="C3821" s="11" t="str">
        <f>VLOOKUP(B3821,IF(A3821="COMPOSICAO",S!$A:$E,I!$A:$E),2,FALSE)</f>
        <v>SINAPI</v>
      </c>
      <c r="D3821" s="23" t="str">
        <f>VLOOKUP(B3821,IF(A3821="COMPOSICAO",S!$A:$E,I!$A:$E),3,FALSE)</f>
        <v>ENCANADOR OU BOMBEIRO HIDRÁULICO COM ENCARGOS COMPLEMENTARES</v>
      </c>
      <c r="E3821" s="11" t="str">
        <f>VLOOKUP(B3821,IF(A3821="COMPOSICAO",S!$A:$E,I!$A:$E),4,FALSE)</f>
        <v>H</v>
      </c>
      <c r="F3821" s="11">
        <f>0.1/pcf</f>
        <v>0.1</v>
      </c>
      <c r="G3821" s="67">
        <f>IF(A3821="COMPOSICAO",VLOOKUP("TOTAL SEM BDI - "&amp;B3821,CPUAUX1!$A:$J,9,FALSE),VLOOKUP(B3821,I!$A:$E,5,FALSE))</f>
        <v>26.669999999999998</v>
      </c>
      <c r="H3821" s="68"/>
      <c r="I3821" s="67">
        <f>TRUNC(F3821*G3821,2)</f>
        <v>2.66</v>
      </c>
      <c r="J3821" s="68"/>
      <c r="M3821" s="11">
        <f>B3821</f>
        <v>88267</v>
      </c>
      <c r="N3821" s="18">
        <f>SUMIF(ORCAMENTO!B:B,B3818,ORCAMENTO!F:F)</f>
        <v>10</v>
      </c>
      <c r="O3821" s="11">
        <f>F3821*N3821</f>
        <v>1</v>
      </c>
      <c r="Q3821" s="11">
        <f ca="1">IFERROR(SUMIF(CO!B:B,B3818,OFFSET(CO!F:F,0,(4+MATCH(ETAPA,CO!$J$10:$BL$10,0)))),0)</f>
        <v>0</v>
      </c>
      <c r="R3821" s="11">
        <f ca="1">F3821*Q3821</f>
        <v>0</v>
      </c>
    </row>
    <row r="3822" spans="1:18">
      <c r="A3822" s="50" t="str">
        <f>"TOTAL SEM BDI - "&amp;B3818</f>
        <v>TOTAL SEM BDI - SEDUC682</v>
      </c>
      <c r="B3822" s="51"/>
      <c r="C3822" s="51"/>
      <c r="D3822" s="51"/>
      <c r="E3822" s="51"/>
      <c r="F3822" s="51"/>
      <c r="G3822" s="51"/>
      <c r="H3822" s="52"/>
      <c r="I3822" s="67">
        <f>SUM(I3818:I3821)</f>
        <v>6.03</v>
      </c>
      <c r="J3822" s="68"/>
    </row>
    <row r="3823" spans="1:18">
      <c r="A3823" s="50" t="str">
        <f>"TAXA DE BDI ("&amp;TEXT(BDI,"00,00")&amp;" %)"</f>
        <v>TAXA DE BDI (23,54 %)</v>
      </c>
      <c r="B3823" s="51"/>
      <c r="C3823" s="51"/>
      <c r="D3823" s="51"/>
      <c r="E3823" s="51"/>
      <c r="F3823" s="51"/>
      <c r="G3823" s="51"/>
      <c r="H3823" s="52"/>
      <c r="I3823" s="67">
        <f>ROUND(I3822*(BDI/100),2)</f>
        <v>1.42</v>
      </c>
      <c r="J3823" s="68"/>
    </row>
    <row r="3824" spans="1:18">
      <c r="A3824" s="50" t="str">
        <f>"TOTAL COM BDI - "&amp;B3818</f>
        <v>TOTAL COM BDI - SEDUC682</v>
      </c>
      <c r="B3824" s="51"/>
      <c r="C3824" s="51"/>
      <c r="D3824" s="51"/>
      <c r="E3824" s="51"/>
      <c r="F3824" s="51"/>
      <c r="G3824" s="51"/>
      <c r="H3824" s="52"/>
      <c r="I3824" s="67">
        <f>SUM(I3822:I3823)</f>
        <v>7.45</v>
      </c>
      <c r="J3824" s="68"/>
    </row>
    <row r="3826" spans="1:18">
      <c r="A3826" s="9" t="s">
        <v>2646</v>
      </c>
      <c r="B3826" s="9" t="s">
        <v>102</v>
      </c>
      <c r="C3826" s="9" t="s">
        <v>103</v>
      </c>
      <c r="D3826" s="9" t="s">
        <v>36</v>
      </c>
      <c r="E3826" s="9" t="s">
        <v>104</v>
      </c>
      <c r="F3826" s="9" t="s">
        <v>788</v>
      </c>
      <c r="G3826" s="63" t="s">
        <v>2647</v>
      </c>
      <c r="H3826" s="64"/>
      <c r="I3826" s="63" t="s">
        <v>24</v>
      </c>
      <c r="J3826" s="64"/>
    </row>
    <row r="3827" spans="1:18" ht="30">
      <c r="A3827" s="21" t="s">
        <v>2834</v>
      </c>
      <c r="B3827" s="21" t="s">
        <v>2428</v>
      </c>
      <c r="C3827" s="21" t="str">
        <f>VLOOKUP(B3827,S!$A:$G,2,FALSE)</f>
        <v>PRÓPRIA</v>
      </c>
      <c r="D3827" s="22" t="str">
        <f>VLOOKUP(B3827,S!$A:$G,3,FALSE)</f>
        <v>ACIONADOR MANUAL (BOTOEIRA) TIPO QUEBRA-VIDRO, P/INSTAL. INCENDIO</v>
      </c>
      <c r="E3827" s="21" t="str">
        <f>VLOOKUP(B3827,S!$A:$G,4,FALSE)</f>
        <v>UN</v>
      </c>
      <c r="F3827" s="21"/>
      <c r="G3827" s="65">
        <f>I3831</f>
        <v>159.33000000000001</v>
      </c>
      <c r="H3827" s="66"/>
      <c r="I3827" s="65"/>
      <c r="J3827" s="66"/>
      <c r="K3827" s="30">
        <f>VLOOKUP(B3827,S!A:G,5,FALSE)</f>
        <v>0</v>
      </c>
      <c r="L3827" s="21" t="s">
        <v>2649</v>
      </c>
    </row>
    <row r="3828" spans="1:18" ht="30">
      <c r="A3828" s="11" t="s">
        <v>2652</v>
      </c>
      <c r="B3828" s="11" t="s">
        <v>2837</v>
      </c>
      <c r="C3828" s="11" t="str">
        <f>VLOOKUP(B3828,IF(A3828="COMPOSICAO",S!$A:$E,I!$A:$E),2,FALSE)</f>
        <v>ORSE</v>
      </c>
      <c r="D3828" s="23" t="str">
        <f>VLOOKUP(B3828,IF(A3828="COMPOSICAO",S!$A:$E,I!$A:$E),3,FALSE)</f>
        <v>ACIONADOR MANUAL (BOTOEIRA) TIPO QUEBRA-VIDRO, P/INCENDIO</v>
      </c>
      <c r="E3828" s="11" t="str">
        <f>VLOOKUP(B3828,IF(A3828="COMPOSICAO",S!$A:$E,I!$A:$E),4,FALSE)</f>
        <v>UN</v>
      </c>
      <c r="F3828" s="11">
        <v>1</v>
      </c>
      <c r="G3828" s="67">
        <f>IF(A3828="COMPOSICAO",VLOOKUP("TOTAL SEM BDI - "&amp;B3828,CPUAUX1!$A:$J,9,FALSE),VLOOKUP(B3828,I!$A:$E,5,FALSE))</f>
        <v>134.61000000000001</v>
      </c>
      <c r="H3828" s="68"/>
      <c r="I3828" s="67">
        <f>TRUNC(F3828*G3828,2)</f>
        <v>134.61000000000001</v>
      </c>
      <c r="J3828" s="68"/>
      <c r="M3828" s="11" t="str">
        <f>B3828</f>
        <v>07611/ORSE</v>
      </c>
      <c r="N3828" s="18">
        <f>SUMIF(ORCAMENTO!B:B,B3827,ORCAMENTO!F:F)</f>
        <v>6</v>
      </c>
      <c r="O3828" s="11">
        <f>F3828*N3828</f>
        <v>6</v>
      </c>
      <c r="Q3828" s="11">
        <f ca="1">IFERROR(SUMIF(CO!B:B,B3827,OFFSET(CO!F:F,0,(4+MATCH(ETAPA,CO!$J$10:$BL$10,0)))),0)</f>
        <v>0</v>
      </c>
      <c r="R3828" s="11">
        <f ca="1">F3828*Q3828</f>
        <v>0</v>
      </c>
    </row>
    <row r="3829" spans="1:18">
      <c r="A3829" s="11" t="s">
        <v>2650</v>
      </c>
      <c r="B3829" s="11">
        <v>88264</v>
      </c>
      <c r="C3829" s="11" t="str">
        <f>VLOOKUP(B3829,IF(A3829="COMPOSICAO",S!$A:$E,I!$A:$E),2,FALSE)</f>
        <v>SINAPI</v>
      </c>
      <c r="D3829" s="23" t="str">
        <f>VLOOKUP(B3829,IF(A3829="COMPOSICAO",S!$A:$E,I!$A:$E),3,FALSE)</f>
        <v>ELETRICISTA COM ENCARGOS COMPLEMENTARES</v>
      </c>
      <c r="E3829" s="11" t="str">
        <f>VLOOKUP(B3829,IF(A3829="COMPOSICAO",S!$A:$E,I!$A:$E),4,FALSE)</f>
        <v>H</v>
      </c>
      <c r="F3829" s="11">
        <f>0.5/pcf</f>
        <v>0.5</v>
      </c>
      <c r="G3829" s="67">
        <f>IF(A3829="COMPOSICAO",VLOOKUP("TOTAL SEM BDI - "&amp;B3829,CPUAUX1!$A:$J,9,FALSE),VLOOKUP(B3829,I!$A:$E,5,FALSE))</f>
        <v>27.74</v>
      </c>
      <c r="H3829" s="68"/>
      <c r="I3829" s="67">
        <f>TRUNC(F3829*G3829,2)</f>
        <v>13.87</v>
      </c>
      <c r="J3829" s="68"/>
      <c r="M3829" s="11">
        <f>B3829</f>
        <v>88264</v>
      </c>
      <c r="N3829" s="18">
        <f>SUMIF(ORCAMENTO!B:B,B3827,ORCAMENTO!F:F)</f>
        <v>6</v>
      </c>
      <c r="O3829" s="11">
        <f>F3829*N3829</f>
        <v>3</v>
      </c>
      <c r="Q3829" s="11">
        <f ca="1">IFERROR(SUMIF(CO!B:B,B3827,OFFSET(CO!F:F,0,(4+MATCH(ETAPA,CO!$J$10:$BL$10,0)))),0)</f>
        <v>0</v>
      </c>
      <c r="R3829" s="11">
        <f ca="1">F3829*Q3829</f>
        <v>0</v>
      </c>
    </row>
    <row r="3830" spans="1:18">
      <c r="A3830" s="11" t="s">
        <v>2650</v>
      </c>
      <c r="B3830" s="11">
        <v>88316</v>
      </c>
      <c r="C3830" s="11" t="str">
        <f>VLOOKUP(B3830,IF(A3830="COMPOSICAO",S!$A:$E,I!$A:$E),2,FALSE)</f>
        <v>SINAPI</v>
      </c>
      <c r="D3830" s="23" t="str">
        <f>VLOOKUP(B3830,IF(A3830="COMPOSICAO",S!$A:$E,I!$A:$E),3,FALSE)</f>
        <v>SERVENTE COM ENCARGOS COMPLEMENTARES</v>
      </c>
      <c r="E3830" s="11" t="str">
        <f>VLOOKUP(B3830,IF(A3830="COMPOSICAO",S!$A:$E,I!$A:$E),4,FALSE)</f>
        <v>H</v>
      </c>
      <c r="F3830" s="11">
        <f>0.5/pcf</f>
        <v>0.5</v>
      </c>
      <c r="G3830" s="67">
        <f>IF(A3830="COMPOSICAO",VLOOKUP("TOTAL SEM BDI - "&amp;B3830,CPUAUX1!$A:$J,9,FALSE),VLOOKUP(B3830,I!$A:$E,5,FALSE))</f>
        <v>21.71</v>
      </c>
      <c r="H3830" s="68"/>
      <c r="I3830" s="67">
        <f>TRUNC(F3830*G3830,2)</f>
        <v>10.85</v>
      </c>
      <c r="J3830" s="68"/>
      <c r="M3830" s="11">
        <f>B3830</f>
        <v>88316</v>
      </c>
      <c r="N3830" s="18">
        <f>SUMIF(ORCAMENTO!B:B,B3827,ORCAMENTO!F:F)</f>
        <v>6</v>
      </c>
      <c r="O3830" s="11">
        <f>F3830*N3830</f>
        <v>3</v>
      </c>
      <c r="Q3830" s="11">
        <f ca="1">IFERROR(SUMIF(CO!B:B,B3827,OFFSET(CO!F:F,0,(4+MATCH(ETAPA,CO!$J$10:$BL$10,0)))),0)</f>
        <v>0</v>
      </c>
      <c r="R3830" s="11">
        <f ca="1">F3830*Q3830</f>
        <v>0</v>
      </c>
    </row>
    <row r="3831" spans="1:18">
      <c r="A3831" s="50" t="str">
        <f>"TOTAL SEM BDI - "&amp;B3827</f>
        <v>TOTAL SEM BDI - SEDUC230</v>
      </c>
      <c r="B3831" s="51"/>
      <c r="C3831" s="51"/>
      <c r="D3831" s="51"/>
      <c r="E3831" s="51"/>
      <c r="F3831" s="51"/>
      <c r="G3831" s="51"/>
      <c r="H3831" s="52"/>
      <c r="I3831" s="67">
        <f>SUM(I3827:I3830)</f>
        <v>159.33000000000001</v>
      </c>
      <c r="J3831" s="68"/>
    </row>
    <row r="3832" spans="1:18">
      <c r="A3832" s="50" t="str">
        <f>"TAXA DE BDI ("&amp;TEXT(BDI,"00,00")&amp;" %)"</f>
        <v>TAXA DE BDI (23,54 %)</v>
      </c>
      <c r="B3832" s="51"/>
      <c r="C3832" s="51"/>
      <c r="D3832" s="51"/>
      <c r="E3832" s="51"/>
      <c r="F3832" s="51"/>
      <c r="G3832" s="51"/>
      <c r="H3832" s="52"/>
      <c r="I3832" s="67">
        <f>ROUND(I3831*(BDI/100),2)</f>
        <v>37.51</v>
      </c>
      <c r="J3832" s="68"/>
    </row>
    <row r="3833" spans="1:18">
      <c r="A3833" s="50" t="str">
        <f>"TOTAL COM BDI - "&amp;B3827</f>
        <v>TOTAL COM BDI - SEDUC230</v>
      </c>
      <c r="B3833" s="51"/>
      <c r="C3833" s="51"/>
      <c r="D3833" s="51"/>
      <c r="E3833" s="51"/>
      <c r="F3833" s="51"/>
      <c r="G3833" s="51"/>
      <c r="H3833" s="52"/>
      <c r="I3833" s="67">
        <f>SUM(I3831:I3832)</f>
        <v>196.84</v>
      </c>
      <c r="J3833" s="68"/>
    </row>
    <row r="3835" spans="1:18">
      <c r="A3835" s="9" t="s">
        <v>2646</v>
      </c>
      <c r="B3835" s="9" t="s">
        <v>102</v>
      </c>
      <c r="C3835" s="9" t="s">
        <v>103</v>
      </c>
      <c r="D3835" s="9" t="s">
        <v>36</v>
      </c>
      <c r="E3835" s="9" t="s">
        <v>104</v>
      </c>
      <c r="F3835" s="9" t="s">
        <v>788</v>
      </c>
      <c r="G3835" s="63" t="s">
        <v>2647</v>
      </c>
      <c r="H3835" s="64"/>
      <c r="I3835" s="63" t="s">
        <v>24</v>
      </c>
      <c r="J3835" s="64"/>
    </row>
    <row r="3836" spans="1:18" ht="60">
      <c r="A3836" s="21" t="s">
        <v>14</v>
      </c>
      <c r="B3836" s="21" t="s">
        <v>2430</v>
      </c>
      <c r="C3836" s="21" t="str">
        <f>VLOOKUP(B3836,S!$A:$G,2,FALSE)</f>
        <v>PRÓPRIA</v>
      </c>
      <c r="D3836" s="22" t="str">
        <f>VLOOKUP(B3836,S!$A:$G,3,FALSE)</f>
        <v>CENTRAL DE ALARME ENDEREÇÁVEL DE INCENDIO COM SISTEMA P/ ATÉ 250 DISPOSITIVOS, MARCAL VERIN OU SIMILAR, MODELO VRE-250 C/ BATERIA DE 12V E 7AMPERES (REF: 11820/ORSE-ORSE-05/2024)</v>
      </c>
      <c r="E3836" s="21" t="str">
        <f>VLOOKUP(B3836,S!$A:$G,4,FALSE)</f>
        <v>UN</v>
      </c>
      <c r="F3836" s="21"/>
      <c r="G3836" s="65">
        <f>I3839</f>
        <v>6756.08</v>
      </c>
      <c r="H3836" s="66"/>
      <c r="I3836" s="65"/>
      <c r="J3836" s="66"/>
      <c r="K3836" s="30">
        <f>VLOOKUP(B3836,S!A:G,5,FALSE)</f>
        <v>0</v>
      </c>
      <c r="L3836" s="21" t="s">
        <v>2649</v>
      </c>
    </row>
    <row r="3837" spans="1:18" ht="45">
      <c r="A3837" s="11" t="s">
        <v>2652</v>
      </c>
      <c r="B3837" s="11" t="s">
        <v>2838</v>
      </c>
      <c r="C3837" s="11" t="str">
        <f>VLOOKUP(B3837,IF(A3837="COMPOSICAO",S!$A:$E,I!$A:$E),2,FALSE)</f>
        <v>ORSE</v>
      </c>
      <c r="D3837" s="23" t="str">
        <f>VLOOKUP(B3837,IF(A3837="COMPOSICAO",S!$A:$E,I!$A:$E),3,FALSE)</f>
        <v>CENTRAL DE ALARME ENDEREÇÁVEL DE INCENDIO COM SISTEMA P/ ATÉ 250 DISPOSITIVOS, MARCAL VERIN OU SIMILAR, MODELO VRE-250 C/ BATERIA DE 12V E 7AMPERES</v>
      </c>
      <c r="E3837" s="11" t="str">
        <f>VLOOKUP(B3837,IF(A3837="COMPOSICAO",S!$A:$E,I!$A:$E),4,FALSE)</f>
        <v>UN</v>
      </c>
      <c r="F3837" s="11">
        <v>1</v>
      </c>
      <c r="G3837" s="67">
        <f>IF(A3837="COMPOSICAO",VLOOKUP("TOTAL SEM BDI - "&amp;B3837,CPUAUX1!$A:$J,9,FALSE),VLOOKUP(B3837,I!$A:$E,5,FALSE))</f>
        <v>6728.34</v>
      </c>
      <c r="H3837" s="68"/>
      <c r="I3837" s="67">
        <f>TRUNC(F3837*G3837,2)</f>
        <v>6728.34</v>
      </c>
      <c r="J3837" s="68"/>
      <c r="M3837" s="11" t="str">
        <f>B3837</f>
        <v>12660/ORSE</v>
      </c>
      <c r="N3837" s="18">
        <f>SUMIF(ORCAMENTO!B:B,B3836,ORCAMENTO!F:F)</f>
        <v>1</v>
      </c>
      <c r="O3837" s="11">
        <f>F3837*N3837</f>
        <v>1</v>
      </c>
      <c r="Q3837" s="11">
        <f ca="1">IFERROR(SUMIF(CO!B:B,B3836,OFFSET(CO!F:F,0,(4+MATCH(ETAPA,CO!$J$10:$BL$10,0)))),0)</f>
        <v>0</v>
      </c>
      <c r="R3837" s="11">
        <f ca="1">F3837*Q3837</f>
        <v>0</v>
      </c>
    </row>
    <row r="3838" spans="1:18">
      <c r="A3838" s="11" t="s">
        <v>2650</v>
      </c>
      <c r="B3838" s="11">
        <v>88264</v>
      </c>
      <c r="C3838" s="11" t="str">
        <f>VLOOKUP(B3838,IF(A3838="COMPOSICAO",S!$A:$E,I!$A:$E),2,FALSE)</f>
        <v>SINAPI</v>
      </c>
      <c r="D3838" s="23" t="str">
        <f>VLOOKUP(B3838,IF(A3838="COMPOSICAO",S!$A:$E,I!$A:$E),3,FALSE)</f>
        <v>ELETRICISTA COM ENCARGOS COMPLEMENTARES</v>
      </c>
      <c r="E3838" s="11" t="str">
        <f>VLOOKUP(B3838,IF(A3838="COMPOSICAO",S!$A:$E,I!$A:$E),4,FALSE)</f>
        <v>H</v>
      </c>
      <c r="F3838" s="11">
        <f>1/pcf</f>
        <v>1</v>
      </c>
      <c r="G3838" s="67">
        <f>IF(A3838="COMPOSICAO",VLOOKUP("TOTAL SEM BDI - "&amp;B3838,CPUAUX1!$A:$J,9,FALSE),VLOOKUP(B3838,I!$A:$E,5,FALSE))</f>
        <v>27.74</v>
      </c>
      <c r="H3838" s="68"/>
      <c r="I3838" s="67">
        <f>TRUNC(F3838*G3838,2)</f>
        <v>27.74</v>
      </c>
      <c r="J3838" s="68"/>
      <c r="M3838" s="11">
        <f>B3838</f>
        <v>88264</v>
      </c>
      <c r="N3838" s="18">
        <f>SUMIF(ORCAMENTO!B:B,B3836,ORCAMENTO!F:F)</f>
        <v>1</v>
      </c>
      <c r="O3838" s="11">
        <f>F3838*N3838</f>
        <v>1</v>
      </c>
      <c r="Q3838" s="11">
        <f ca="1">IFERROR(SUMIF(CO!B:B,B3836,OFFSET(CO!F:F,0,(4+MATCH(ETAPA,CO!$J$10:$BL$10,0)))),0)</f>
        <v>0</v>
      </c>
      <c r="R3838" s="11">
        <f ca="1">F3838*Q3838</f>
        <v>0</v>
      </c>
    </row>
    <row r="3839" spans="1:18">
      <c r="A3839" s="50" t="str">
        <f>"TOTAL SEM BDI - "&amp;B3836</f>
        <v>TOTAL SEM BDI - SEDUC480</v>
      </c>
      <c r="B3839" s="51"/>
      <c r="C3839" s="51"/>
      <c r="D3839" s="51"/>
      <c r="E3839" s="51"/>
      <c r="F3839" s="51"/>
      <c r="G3839" s="51"/>
      <c r="H3839" s="52"/>
      <c r="I3839" s="67">
        <f>SUM(I3836:I3838)</f>
        <v>6756.08</v>
      </c>
      <c r="J3839" s="68"/>
    </row>
    <row r="3840" spans="1:18">
      <c r="A3840" s="50" t="str">
        <f>"TAXA DE BDI ("&amp;TEXT(BDI,"00,00")&amp;" %)"</f>
        <v>TAXA DE BDI (23,54 %)</v>
      </c>
      <c r="B3840" s="51"/>
      <c r="C3840" s="51"/>
      <c r="D3840" s="51"/>
      <c r="E3840" s="51"/>
      <c r="F3840" s="51"/>
      <c r="G3840" s="51"/>
      <c r="H3840" s="52"/>
      <c r="I3840" s="67">
        <f>ROUND(I3839*(BDI/100),2)</f>
        <v>1590.38</v>
      </c>
      <c r="J3840" s="68"/>
    </row>
    <row r="3841" spans="1:18">
      <c r="A3841" s="50" t="str">
        <f>"TOTAL COM BDI - "&amp;B3836</f>
        <v>TOTAL COM BDI - SEDUC480</v>
      </c>
      <c r="B3841" s="51"/>
      <c r="C3841" s="51"/>
      <c r="D3841" s="51"/>
      <c r="E3841" s="51"/>
      <c r="F3841" s="51"/>
      <c r="G3841" s="51"/>
      <c r="H3841" s="52"/>
      <c r="I3841" s="67">
        <f>SUM(I3839:I3840)</f>
        <v>8346.4599999999991</v>
      </c>
      <c r="J3841" s="68"/>
    </row>
    <row r="3843" spans="1:18">
      <c r="A3843" s="9" t="s">
        <v>2646</v>
      </c>
      <c r="B3843" s="9" t="s">
        <v>102</v>
      </c>
      <c r="C3843" s="9" t="s">
        <v>103</v>
      </c>
      <c r="D3843" s="9" t="s">
        <v>36</v>
      </c>
      <c r="E3843" s="9" t="s">
        <v>104</v>
      </c>
      <c r="F3843" s="9" t="s">
        <v>788</v>
      </c>
      <c r="G3843" s="63" t="s">
        <v>2647</v>
      </c>
      <c r="H3843" s="64"/>
      <c r="I3843" s="63" t="s">
        <v>24</v>
      </c>
      <c r="J3843" s="64"/>
    </row>
    <row r="3844" spans="1:18" ht="30">
      <c r="A3844" s="21" t="s">
        <v>14</v>
      </c>
      <c r="B3844" s="21" t="s">
        <v>2432</v>
      </c>
      <c r="C3844" s="21" t="str">
        <f>VLOOKUP(B3844,S!$A:$G,2,FALSE)</f>
        <v>PRÓPRIA</v>
      </c>
      <c r="D3844" s="22" t="str">
        <f>VLOOKUP(B3844,S!$A:$G,3,FALSE)</f>
        <v>SIRENE AÚDIOVISUAL ENDEREÇAVEL, 120DB, PARA ALARME DE INCÊNDIO (REF: 11824/ORSE-ORSE-12/2024)</v>
      </c>
      <c r="E3844" s="21" t="str">
        <f>VLOOKUP(B3844,S!$A:$G,4,FALSE)</f>
        <v>UN</v>
      </c>
      <c r="F3844" s="21"/>
      <c r="G3844" s="65">
        <f>I3848</f>
        <v>238.43</v>
      </c>
      <c r="H3844" s="66"/>
      <c r="I3844" s="65"/>
      <c r="J3844" s="66"/>
      <c r="K3844" s="30">
        <f>VLOOKUP(B3844,S!A:G,5,FALSE)</f>
        <v>0</v>
      </c>
      <c r="L3844" s="21" t="s">
        <v>2649</v>
      </c>
    </row>
    <row r="3845" spans="1:18" ht="30">
      <c r="A3845" s="11" t="s">
        <v>2652</v>
      </c>
      <c r="B3845" s="11" t="s">
        <v>2839</v>
      </c>
      <c r="C3845" s="11" t="str">
        <f>VLOOKUP(B3845,IF(A3845="COMPOSICAO",S!$A:$E,I!$A:$E),2,FALSE)</f>
        <v>ORSE</v>
      </c>
      <c r="D3845" s="23" t="str">
        <f>VLOOKUP(B3845,IF(A3845="COMPOSICAO",S!$A:$E,I!$A:$E),3,FALSE)</f>
        <v>SIRENE AUDIOVISUAL ENDEREÇAVEL, 120 DB, PARA ALARME DE INCÊNDIO</v>
      </c>
      <c r="E3845" s="11" t="str">
        <f>VLOOKUP(B3845,IF(A3845="COMPOSICAO",S!$A:$E,I!$A:$E),4,FALSE)</f>
        <v>UN</v>
      </c>
      <c r="F3845" s="11">
        <v>1</v>
      </c>
      <c r="G3845" s="67">
        <f>IF(A3845="COMPOSICAO",VLOOKUP("TOTAL SEM BDI - "&amp;B3845,CPUAUX1!$A:$J,9,FALSE),VLOOKUP(B3845,I!$A:$E,5,FALSE))</f>
        <v>203.83</v>
      </c>
      <c r="H3845" s="68"/>
      <c r="I3845" s="67">
        <f>TRUNC(F3845*G3845,2)</f>
        <v>203.83</v>
      </c>
      <c r="J3845" s="68"/>
      <c r="M3845" s="11" t="str">
        <f>B3845</f>
        <v>12665/ORSE</v>
      </c>
      <c r="N3845" s="18">
        <f>SUMIF(ORCAMENTO!B:B,B3844,ORCAMENTO!F:F)</f>
        <v>2</v>
      </c>
      <c r="O3845" s="11">
        <f>F3845*N3845</f>
        <v>2</v>
      </c>
      <c r="Q3845" s="11">
        <f ca="1">IFERROR(SUMIF(CO!B:B,B3844,OFFSET(CO!F:F,0,(4+MATCH(ETAPA,CO!$J$10:$BL$10,0)))),0)</f>
        <v>0</v>
      </c>
      <c r="R3845" s="11">
        <f ca="1">F3845*Q3845</f>
        <v>0</v>
      </c>
    </row>
    <row r="3846" spans="1:18">
      <c r="A3846" s="11" t="s">
        <v>2650</v>
      </c>
      <c r="B3846" s="11">
        <v>88264</v>
      </c>
      <c r="C3846" s="11" t="str">
        <f>VLOOKUP(B3846,IF(A3846="COMPOSICAO",S!$A:$E,I!$A:$E),2,FALSE)</f>
        <v>SINAPI</v>
      </c>
      <c r="D3846" s="23" t="str">
        <f>VLOOKUP(B3846,IF(A3846="COMPOSICAO",S!$A:$E,I!$A:$E),3,FALSE)</f>
        <v>ELETRICISTA COM ENCARGOS COMPLEMENTARES</v>
      </c>
      <c r="E3846" s="11" t="str">
        <f>VLOOKUP(B3846,IF(A3846="COMPOSICAO",S!$A:$E,I!$A:$E),4,FALSE)</f>
        <v>H</v>
      </c>
      <c r="F3846" s="11">
        <f>0.7/pcf</f>
        <v>0.7</v>
      </c>
      <c r="G3846" s="67">
        <f>IF(A3846="COMPOSICAO",VLOOKUP("TOTAL SEM BDI - "&amp;B3846,CPUAUX1!$A:$J,9,FALSE),VLOOKUP(B3846,I!$A:$E,5,FALSE))</f>
        <v>27.74</v>
      </c>
      <c r="H3846" s="68"/>
      <c r="I3846" s="67">
        <f>TRUNC(F3846*G3846,2)</f>
        <v>19.41</v>
      </c>
      <c r="J3846" s="68"/>
      <c r="M3846" s="11">
        <f>B3846</f>
        <v>88264</v>
      </c>
      <c r="N3846" s="18">
        <f>SUMIF(ORCAMENTO!B:B,B3844,ORCAMENTO!F:F)</f>
        <v>2</v>
      </c>
      <c r="O3846" s="11">
        <f>F3846*N3846</f>
        <v>1.4</v>
      </c>
      <c r="Q3846" s="11">
        <f ca="1">IFERROR(SUMIF(CO!B:B,B3844,OFFSET(CO!F:F,0,(4+MATCH(ETAPA,CO!$J$10:$BL$10,0)))),0)</f>
        <v>0</v>
      </c>
      <c r="R3846" s="11">
        <f ca="1">F3846*Q3846</f>
        <v>0</v>
      </c>
    </row>
    <row r="3847" spans="1:18">
      <c r="A3847" s="11" t="s">
        <v>2650</v>
      </c>
      <c r="B3847" s="11">
        <v>88316</v>
      </c>
      <c r="C3847" s="11" t="str">
        <f>VLOOKUP(B3847,IF(A3847="COMPOSICAO",S!$A:$E,I!$A:$E),2,FALSE)</f>
        <v>SINAPI</v>
      </c>
      <c r="D3847" s="23" t="str">
        <f>VLOOKUP(B3847,IF(A3847="COMPOSICAO",S!$A:$E,I!$A:$E),3,FALSE)</f>
        <v>SERVENTE COM ENCARGOS COMPLEMENTARES</v>
      </c>
      <c r="E3847" s="11" t="str">
        <f>VLOOKUP(B3847,IF(A3847="COMPOSICAO",S!$A:$E,I!$A:$E),4,FALSE)</f>
        <v>H</v>
      </c>
      <c r="F3847" s="11">
        <f>0.7/pcf</f>
        <v>0.7</v>
      </c>
      <c r="G3847" s="67">
        <f>IF(A3847="COMPOSICAO",VLOOKUP("TOTAL SEM BDI - "&amp;B3847,CPUAUX1!$A:$J,9,FALSE),VLOOKUP(B3847,I!$A:$E,5,FALSE))</f>
        <v>21.71</v>
      </c>
      <c r="H3847" s="68"/>
      <c r="I3847" s="67">
        <f>TRUNC(F3847*G3847,2)</f>
        <v>15.19</v>
      </c>
      <c r="J3847" s="68"/>
      <c r="M3847" s="11">
        <f>B3847</f>
        <v>88316</v>
      </c>
      <c r="N3847" s="18">
        <f>SUMIF(ORCAMENTO!B:B,B3844,ORCAMENTO!F:F)</f>
        <v>2</v>
      </c>
      <c r="O3847" s="11">
        <f>F3847*N3847</f>
        <v>1.4</v>
      </c>
      <c r="Q3847" s="11">
        <f ca="1">IFERROR(SUMIF(CO!B:B,B3844,OFFSET(CO!F:F,0,(4+MATCH(ETAPA,CO!$J$10:$BL$10,0)))),0)</f>
        <v>0</v>
      </c>
      <c r="R3847" s="11">
        <f ca="1">F3847*Q3847</f>
        <v>0</v>
      </c>
    </row>
    <row r="3848" spans="1:18">
      <c r="A3848" s="50" t="str">
        <f>"TOTAL SEM BDI - "&amp;B3844</f>
        <v>TOTAL SEM BDI - SEDUC612</v>
      </c>
      <c r="B3848" s="51"/>
      <c r="C3848" s="51"/>
      <c r="D3848" s="51"/>
      <c r="E3848" s="51"/>
      <c r="F3848" s="51"/>
      <c r="G3848" s="51"/>
      <c r="H3848" s="52"/>
      <c r="I3848" s="67">
        <f>SUM(I3844:I3847)</f>
        <v>238.43</v>
      </c>
      <c r="J3848" s="68"/>
    </row>
    <row r="3849" spans="1:18">
      <c r="A3849" s="50" t="str">
        <f>"TAXA DE BDI ("&amp;TEXT(BDI,"00,00")&amp;" %)"</f>
        <v>TAXA DE BDI (23,54 %)</v>
      </c>
      <c r="B3849" s="51"/>
      <c r="C3849" s="51"/>
      <c r="D3849" s="51"/>
      <c r="E3849" s="51"/>
      <c r="F3849" s="51"/>
      <c r="G3849" s="51"/>
      <c r="H3849" s="52"/>
      <c r="I3849" s="67">
        <f>ROUND(I3848*(BDI/100),2)</f>
        <v>56.13</v>
      </c>
      <c r="J3849" s="68"/>
    </row>
    <row r="3850" spans="1:18">
      <c r="A3850" s="50" t="str">
        <f>"TOTAL COM BDI - "&amp;B3844</f>
        <v>TOTAL COM BDI - SEDUC612</v>
      </c>
      <c r="B3850" s="51"/>
      <c r="C3850" s="51"/>
      <c r="D3850" s="51"/>
      <c r="E3850" s="51"/>
      <c r="F3850" s="51"/>
      <c r="G3850" s="51"/>
      <c r="H3850" s="52"/>
      <c r="I3850" s="67">
        <f>SUM(I3848:I3849)</f>
        <v>294.56</v>
      </c>
      <c r="J3850" s="68"/>
    </row>
    <row r="3852" spans="1:18">
      <c r="A3852" s="9" t="s">
        <v>2646</v>
      </c>
      <c r="B3852" s="9" t="s">
        <v>102</v>
      </c>
      <c r="C3852" s="9" t="s">
        <v>103</v>
      </c>
      <c r="D3852" s="9" t="s">
        <v>36</v>
      </c>
      <c r="E3852" s="9" t="s">
        <v>104</v>
      </c>
      <c r="F3852" s="9" t="s">
        <v>788</v>
      </c>
      <c r="G3852" s="63" t="s">
        <v>2647</v>
      </c>
      <c r="H3852" s="64"/>
      <c r="I3852" s="63" t="s">
        <v>24</v>
      </c>
      <c r="J3852" s="64"/>
    </row>
    <row r="3853" spans="1:18" ht="45">
      <c r="A3853" s="21" t="s">
        <v>2804</v>
      </c>
      <c r="B3853" s="21">
        <v>102122</v>
      </c>
      <c r="C3853" s="21" t="str">
        <f>VLOOKUP(B3853,S!$A:$G,2,FALSE)</f>
        <v>SINAPI</v>
      </c>
      <c r="D3853" s="22" t="str">
        <f>VLOOKUP(B3853,S!$A:$G,3,FALSE)</f>
        <v>BOMBA CENTRÍFUGA, TRIFÁSICA, 10 CV OU 9,86 HP, HM 85 A 140 M, Q 4,2 A 14,9 M3/H - FORNECIMENTO E INSTALAÇÃO. AF_11/2025_PS</v>
      </c>
      <c r="E3853" s="21" t="str">
        <f>VLOOKUP(B3853,S!$A:$G,4,FALSE)</f>
        <v>UN</v>
      </c>
      <c r="F3853" s="21"/>
      <c r="G3853" s="65">
        <f>I3862</f>
        <v>9722.1299999999992</v>
      </c>
      <c r="H3853" s="66"/>
      <c r="I3853" s="65"/>
      <c r="J3853" s="66"/>
      <c r="K3853" s="30">
        <f>VLOOKUP(B3853,S!A:G,5,FALSE)</f>
        <v>9722.1299999999992</v>
      </c>
      <c r="L3853" s="21" t="str">
        <f>IF(K3853=G3853,"OK, CONFORME TABELA",IF(G3853&gt;K3853,"ACIMA DA TABELA: ","ABAIXO DA TABELA: ")&amp;TRUNC((G3853*100)/K3853,2)&amp;" %")</f>
        <v>OK, CONFORME TABELA</v>
      </c>
    </row>
    <row r="3854" spans="1:18" ht="30">
      <c r="A3854" s="11" t="s">
        <v>2650</v>
      </c>
      <c r="B3854" s="11">
        <v>88267</v>
      </c>
      <c r="C3854" s="11" t="str">
        <f>VLOOKUP(B3854,IF(A3854="COMPOSICAO",S!$A:$E,I!$A:$E),2,FALSE)</f>
        <v>SINAPI</v>
      </c>
      <c r="D3854" s="23" t="str">
        <f>VLOOKUP(B3854,IF(A3854="COMPOSICAO",S!$A:$E,I!$A:$E),3,FALSE)</f>
        <v>ENCANADOR OU BOMBEIRO HIDRÁULICO COM ENCARGOS COMPLEMENTARES</v>
      </c>
      <c r="E3854" s="11" t="str">
        <f>VLOOKUP(B3854,IF(A3854="COMPOSICAO",S!$A:$E,I!$A:$E),4,FALSE)</f>
        <v>H</v>
      </c>
      <c r="F3854" s="11">
        <f>3.997575/pcf</f>
        <v>3.9975749999999999</v>
      </c>
      <c r="G3854" s="67">
        <f>IF(A3854="COMPOSICAO",VLOOKUP("TOTAL SEM BDI - "&amp;B3854,CPUAUX1!$A:$J,9,FALSE),VLOOKUP(B3854,I!$A:$E,5,FALSE))</f>
        <v>26.669999999999998</v>
      </c>
      <c r="H3854" s="68"/>
      <c r="I3854" s="67">
        <f t="shared" ref="I3854:I3861" si="361">TRUNC(F3854*G3854,2)</f>
        <v>106.61</v>
      </c>
      <c r="J3854" s="68"/>
      <c r="M3854" s="11">
        <f t="shared" ref="M3854:M3861" si="362">B3854</f>
        <v>88267</v>
      </c>
      <c r="N3854" s="18">
        <f>SUMIF(ORCAMENTO!B:B,B3853,ORCAMENTO!F:F)</f>
        <v>2</v>
      </c>
      <c r="O3854" s="11">
        <f t="shared" ref="O3854:O3861" si="363">F3854*N3854</f>
        <v>7.9951499999999998</v>
      </c>
      <c r="Q3854" s="11">
        <f ca="1">IFERROR(SUMIF(CO!B:B,B3853,OFFSET(CO!F:F,0,(4+MATCH(ETAPA,CO!$J$10:$BL$10,0)))),0)</f>
        <v>0</v>
      </c>
      <c r="R3854" s="11">
        <f t="shared" ref="R3854:R3861" ca="1" si="364">F3854*Q3854</f>
        <v>0</v>
      </c>
    </row>
    <row r="3855" spans="1:18">
      <c r="A3855" s="11" t="s">
        <v>2650</v>
      </c>
      <c r="B3855" s="11">
        <v>88264</v>
      </c>
      <c r="C3855" s="11" t="str">
        <f>VLOOKUP(B3855,IF(A3855="COMPOSICAO",S!$A:$E,I!$A:$E),2,FALSE)</f>
        <v>SINAPI</v>
      </c>
      <c r="D3855" s="23" t="str">
        <f>VLOOKUP(B3855,IF(A3855="COMPOSICAO",S!$A:$E,I!$A:$E),3,FALSE)</f>
        <v>ELETRICISTA COM ENCARGOS COMPLEMENTARES</v>
      </c>
      <c r="E3855" s="11" t="str">
        <f>VLOOKUP(B3855,IF(A3855="COMPOSICAO",S!$A:$E,I!$A:$E),4,FALSE)</f>
        <v>H</v>
      </c>
      <c r="F3855" s="11">
        <f>0.8691791/pcf</f>
        <v>0.86917909999999998</v>
      </c>
      <c r="G3855" s="67">
        <f>IF(A3855="COMPOSICAO",VLOOKUP("TOTAL SEM BDI - "&amp;B3855,CPUAUX1!$A:$J,9,FALSE),VLOOKUP(B3855,I!$A:$E,5,FALSE))</f>
        <v>27.74</v>
      </c>
      <c r="H3855" s="68"/>
      <c r="I3855" s="67">
        <f t="shared" si="361"/>
        <v>24.11</v>
      </c>
      <c r="J3855" s="68"/>
      <c r="M3855" s="11">
        <f t="shared" si="362"/>
        <v>88264</v>
      </c>
      <c r="N3855" s="18">
        <f>SUMIF(ORCAMENTO!B:B,B3853,ORCAMENTO!F:F)</f>
        <v>2</v>
      </c>
      <c r="O3855" s="11">
        <f t="shared" si="363"/>
        <v>1.7383582</v>
      </c>
      <c r="Q3855" s="11">
        <f ca="1">IFERROR(SUMIF(CO!B:B,B3853,OFFSET(CO!F:F,0,(4+MATCH(ETAPA,CO!$J$10:$BL$10,0)))),0)</f>
        <v>0</v>
      </c>
      <c r="R3855" s="11">
        <f t="shared" ca="1" si="364"/>
        <v>0</v>
      </c>
    </row>
    <row r="3856" spans="1:18" ht="30">
      <c r="A3856" s="11" t="s">
        <v>2650</v>
      </c>
      <c r="B3856" s="11">
        <v>88248</v>
      </c>
      <c r="C3856" s="11" t="str">
        <f>VLOOKUP(B3856,IF(A3856="COMPOSICAO",S!$A:$E,I!$A:$E),2,FALSE)</f>
        <v>SINAPI</v>
      </c>
      <c r="D3856" s="23" t="str">
        <f>VLOOKUP(B3856,IF(A3856="COMPOSICAO",S!$A:$E,I!$A:$E),3,FALSE)</f>
        <v>AUXILIAR DE ENCANADOR OU BOMBEIRO HIDRÁULICO COM ENCARGOS COMPLEMENTARES</v>
      </c>
      <c r="E3856" s="11" t="str">
        <f>VLOOKUP(B3856,IF(A3856="COMPOSICAO",S!$A:$E,I!$A:$E),4,FALSE)</f>
        <v>H</v>
      </c>
      <c r="F3856" s="11">
        <f>3.997575/pcf</f>
        <v>3.9975749999999999</v>
      </c>
      <c r="G3856" s="67">
        <f>IF(A3856="COMPOSICAO",VLOOKUP("TOTAL SEM BDI - "&amp;B3856,CPUAUX1!$A:$J,9,FALSE),VLOOKUP(B3856,I!$A:$E,5,FALSE))</f>
        <v>21.82</v>
      </c>
      <c r="H3856" s="68"/>
      <c r="I3856" s="67">
        <f t="shared" si="361"/>
        <v>87.22</v>
      </c>
      <c r="J3856" s="68"/>
      <c r="M3856" s="11">
        <f t="shared" si="362"/>
        <v>88248</v>
      </c>
      <c r="N3856" s="18">
        <f>SUMIF(ORCAMENTO!B:B,B3853,ORCAMENTO!F:F)</f>
        <v>2</v>
      </c>
      <c r="O3856" s="11">
        <f t="shared" si="363"/>
        <v>7.9951499999999998</v>
      </c>
      <c r="Q3856" s="11">
        <f ca="1">IFERROR(SUMIF(CO!B:B,B3853,OFFSET(CO!F:F,0,(4+MATCH(ETAPA,CO!$J$10:$BL$10,0)))),0)</f>
        <v>0</v>
      </c>
      <c r="R3856" s="11">
        <f t="shared" ca="1" si="364"/>
        <v>0</v>
      </c>
    </row>
    <row r="3857" spans="1:18">
      <c r="A3857" s="11" t="s">
        <v>2650</v>
      </c>
      <c r="B3857" s="11">
        <v>88247</v>
      </c>
      <c r="C3857" s="11" t="str">
        <f>VLOOKUP(B3857,IF(A3857="COMPOSICAO",S!$A:$E,I!$A:$E),2,FALSE)</f>
        <v>SINAPI</v>
      </c>
      <c r="D3857" s="23" t="str">
        <f>VLOOKUP(B3857,IF(A3857="COMPOSICAO",S!$A:$E,I!$A:$E),3,FALSE)</f>
        <v>AUXILIAR DE ELETRICISTA COM ENCARGOS COMPLEMENTARES</v>
      </c>
      <c r="E3857" s="11" t="str">
        <f>VLOOKUP(B3857,IF(A3857="COMPOSICAO",S!$A:$E,I!$A:$E),4,FALSE)</f>
        <v>H</v>
      </c>
      <c r="F3857" s="11">
        <f>0.8691791/pcf</f>
        <v>0.86917909999999998</v>
      </c>
      <c r="G3857" s="67">
        <f>IF(A3857="COMPOSICAO",VLOOKUP("TOTAL SEM BDI - "&amp;B3857,CPUAUX1!$A:$J,9,FALSE),VLOOKUP(B3857,I!$A:$E,5,FALSE))</f>
        <v>22.810000000000002</v>
      </c>
      <c r="H3857" s="68"/>
      <c r="I3857" s="67">
        <f t="shared" si="361"/>
        <v>19.82</v>
      </c>
      <c r="J3857" s="68"/>
      <c r="M3857" s="11">
        <f t="shared" si="362"/>
        <v>88247</v>
      </c>
      <c r="N3857" s="18">
        <f>SUMIF(ORCAMENTO!B:B,B3853,ORCAMENTO!F:F)</f>
        <v>2</v>
      </c>
      <c r="O3857" s="11">
        <f t="shared" si="363"/>
        <v>1.7383582</v>
      </c>
      <c r="Q3857" s="11">
        <f ca="1">IFERROR(SUMIF(CO!B:B,B3853,OFFSET(CO!F:F,0,(4+MATCH(ETAPA,CO!$J$10:$BL$10,0)))),0)</f>
        <v>0</v>
      </c>
      <c r="R3857" s="11">
        <f t="shared" ca="1" si="364"/>
        <v>0</v>
      </c>
    </row>
    <row r="3858" spans="1:18">
      <c r="A3858" s="11" t="s">
        <v>2652</v>
      </c>
      <c r="B3858" s="11">
        <v>39997</v>
      </c>
      <c r="C3858" s="11" t="str">
        <f>VLOOKUP(B3858,IF(A3858="COMPOSICAO",S!$A:$E,I!$A:$E),2,FALSE)</f>
        <v>SINAPI</v>
      </c>
      <c r="D3858" s="23" t="str">
        <f>VLOOKUP(B3858,IF(A3858="COMPOSICAO",S!$A:$E,I!$A:$E),3,FALSE)</f>
        <v>PORCA ZINCADA, SEXTAVADA, DIAMETRO 1/4"</v>
      </c>
      <c r="E3858" s="11" t="str">
        <f>VLOOKUP(B3858,IF(A3858="COMPOSICAO",S!$A:$E,I!$A:$E),4,FALSE)</f>
        <v>UN</v>
      </c>
      <c r="F3858" s="11">
        <v>4</v>
      </c>
      <c r="G3858" s="67">
        <f>IF(A3858="COMPOSICAO",VLOOKUP("TOTAL SEM BDI - "&amp;B3858,CPUAUX1!$A:$J,9,FALSE),VLOOKUP(B3858,I!$A:$E,5,FALSE))</f>
        <v>0.28999999999999998</v>
      </c>
      <c r="H3858" s="68"/>
      <c r="I3858" s="67">
        <f t="shared" si="361"/>
        <v>1.1599999999999999</v>
      </c>
      <c r="J3858" s="68"/>
      <c r="M3858" s="11">
        <f t="shared" si="362"/>
        <v>39997</v>
      </c>
      <c r="N3858" s="18">
        <f>SUMIF(ORCAMENTO!B:B,B3853,ORCAMENTO!F:F)</f>
        <v>2</v>
      </c>
      <c r="O3858" s="11">
        <f t="shared" si="363"/>
        <v>8</v>
      </c>
      <c r="Q3858" s="11">
        <f ca="1">IFERROR(SUMIF(CO!B:B,B3853,OFFSET(CO!F:F,0,(4+MATCH(ETAPA,CO!$J$10:$BL$10,0)))),0)</f>
        <v>0</v>
      </c>
      <c r="R3858" s="11">
        <f t="shared" ca="1" si="364"/>
        <v>0</v>
      </c>
    </row>
    <row r="3859" spans="1:18">
      <c r="A3859" s="11" t="s">
        <v>2652</v>
      </c>
      <c r="B3859" s="11">
        <v>39996</v>
      </c>
      <c r="C3859" s="11" t="str">
        <f>VLOOKUP(B3859,IF(A3859="COMPOSICAO",S!$A:$E,I!$A:$E),2,FALSE)</f>
        <v>SINAPI</v>
      </c>
      <c r="D3859" s="23" t="str">
        <f>VLOOKUP(B3859,IF(A3859="COMPOSICAO",S!$A:$E,I!$A:$E),3,FALSE)</f>
        <v>VERGALHAO ZINCADO ROSCA TOTAL, 1/4" (6,3 MM)</v>
      </c>
      <c r="E3859" s="11" t="str">
        <f>VLOOKUP(B3859,IF(A3859="COMPOSICAO",S!$A:$E,I!$A:$E),4,FALSE)</f>
        <v>M</v>
      </c>
      <c r="F3859" s="11">
        <v>0.2</v>
      </c>
      <c r="G3859" s="67">
        <f>IF(A3859="COMPOSICAO",VLOOKUP("TOTAL SEM BDI - "&amp;B3859,CPUAUX1!$A:$J,9,FALSE),VLOOKUP(B3859,I!$A:$E,5,FALSE))</f>
        <v>3.6</v>
      </c>
      <c r="H3859" s="68"/>
      <c r="I3859" s="67">
        <f t="shared" si="361"/>
        <v>0.72</v>
      </c>
      <c r="J3859" s="68"/>
      <c r="M3859" s="11">
        <f t="shared" si="362"/>
        <v>39996</v>
      </c>
      <c r="N3859" s="18">
        <f>SUMIF(ORCAMENTO!B:B,B3853,ORCAMENTO!F:F)</f>
        <v>2</v>
      </c>
      <c r="O3859" s="11">
        <f t="shared" si="363"/>
        <v>0.4</v>
      </c>
      <c r="Q3859" s="11">
        <f ca="1">IFERROR(SUMIF(CO!B:B,B3853,OFFSET(CO!F:F,0,(4+MATCH(ETAPA,CO!$J$10:$BL$10,0)))),0)</f>
        <v>0</v>
      </c>
      <c r="R3859" s="11">
        <f t="shared" ca="1" si="364"/>
        <v>0</v>
      </c>
    </row>
    <row r="3860" spans="1:18" ht="45">
      <c r="A3860" s="11" t="s">
        <v>2652</v>
      </c>
      <c r="B3860" s="11">
        <v>11267</v>
      </c>
      <c r="C3860" s="11" t="str">
        <f>VLOOKUP(B3860,IF(A3860="COMPOSICAO",S!$A:$E,I!$A:$E),2,FALSE)</f>
        <v>SINAPI</v>
      </c>
      <c r="D3860" s="23" t="str">
        <f>VLOOKUP(B3860,IF(A3860="COMPOSICAO",S!$A:$E,I!$A:$E),3,FALSE)</f>
        <v>ARRUELA LISA, REDONDA, DE LATAO POLIDO, DIAMETRO NOMINAL 5/8", DIAMETRO EXTERNO = 34 MM, DIAMETRO DO FURO = 17 MM, ESPESSURA = *2,5* MM</v>
      </c>
      <c r="E3860" s="11" t="str">
        <f>VLOOKUP(B3860,IF(A3860="COMPOSICAO",S!$A:$E,I!$A:$E),4,FALSE)</f>
        <v>UN</v>
      </c>
      <c r="F3860" s="11">
        <v>4</v>
      </c>
      <c r="G3860" s="67">
        <f>IF(A3860="COMPOSICAO",VLOOKUP("TOTAL SEM BDI - "&amp;B3860,CPUAUX1!$A:$J,9,FALSE),VLOOKUP(B3860,I!$A:$E,5,FALSE))</f>
        <v>1.42</v>
      </c>
      <c r="H3860" s="68"/>
      <c r="I3860" s="67">
        <f t="shared" si="361"/>
        <v>5.68</v>
      </c>
      <c r="J3860" s="68"/>
      <c r="M3860" s="11">
        <f t="shared" si="362"/>
        <v>11267</v>
      </c>
      <c r="N3860" s="18">
        <f>SUMIF(ORCAMENTO!B:B,B3853,ORCAMENTO!F:F)</f>
        <v>2</v>
      </c>
      <c r="O3860" s="11">
        <f t="shared" si="363"/>
        <v>8</v>
      </c>
      <c r="Q3860" s="11">
        <f ca="1">IFERROR(SUMIF(CO!B:B,B3853,OFFSET(CO!F:F,0,(4+MATCH(ETAPA,CO!$J$10:$BL$10,0)))),0)</f>
        <v>0</v>
      </c>
      <c r="R3860" s="11">
        <f t="shared" ca="1" si="364"/>
        <v>0</v>
      </c>
    </row>
    <row r="3861" spans="1:18" ht="60">
      <c r="A3861" s="11" t="s">
        <v>2652</v>
      </c>
      <c r="B3861" s="11">
        <v>740</v>
      </c>
      <c r="C3861" s="11" t="str">
        <f>VLOOKUP(B3861,IF(A3861="COMPOSICAO",S!$A:$E,I!$A:$E),2,FALSE)</f>
        <v>SINAPI</v>
      </c>
      <c r="D3861" s="23" t="str">
        <f>VLOOKUP(B3861,IF(A3861="COMPOSICAO",S!$A:$E,I!$A:$E),3,FALSE)</f>
        <v>BOMBA CENTRIFUGA MOTOR ELETRICO TRIFASICO 9,86 DIAMETRO DE SUCCAO X ELEVACAO 1" X 1", 4 ESTAGIOS, DIAMETRO DOS ROTORES 4 X 146 MM, HM/Q: 85 M / 14,9 M3/H A 140 M / 4,2 M3/H</v>
      </c>
      <c r="E3861" s="11" t="str">
        <f>VLOOKUP(B3861,IF(A3861="COMPOSICAO",S!$A:$E,I!$A:$E),4,FALSE)</f>
        <v>UN</v>
      </c>
      <c r="F3861" s="11">
        <v>1</v>
      </c>
      <c r="G3861" s="67">
        <f>IF(A3861="COMPOSICAO",VLOOKUP("TOTAL SEM BDI - "&amp;B3861,CPUAUX1!$A:$J,9,FALSE),VLOOKUP(B3861,I!$A:$E,5,FALSE))</f>
        <v>9476.81</v>
      </c>
      <c r="H3861" s="68"/>
      <c r="I3861" s="67">
        <f t="shared" si="361"/>
        <v>9476.81</v>
      </c>
      <c r="J3861" s="68"/>
      <c r="M3861" s="11">
        <f t="shared" si="362"/>
        <v>740</v>
      </c>
      <c r="N3861" s="18">
        <f>SUMIF(ORCAMENTO!B:B,B3853,ORCAMENTO!F:F)</f>
        <v>2</v>
      </c>
      <c r="O3861" s="11">
        <f t="shared" si="363"/>
        <v>2</v>
      </c>
      <c r="Q3861" s="11">
        <f ca="1">IFERROR(SUMIF(CO!B:B,B3853,OFFSET(CO!F:F,0,(4+MATCH(ETAPA,CO!$J$10:$BL$10,0)))),0)</f>
        <v>0</v>
      </c>
      <c r="R3861" s="11">
        <f t="shared" ca="1" si="364"/>
        <v>0</v>
      </c>
    </row>
    <row r="3862" spans="1:18">
      <c r="A3862" s="50" t="str">
        <f>"TOTAL SEM BDI - "&amp;B3853</f>
        <v>TOTAL SEM BDI - 102122</v>
      </c>
      <c r="B3862" s="51"/>
      <c r="C3862" s="51"/>
      <c r="D3862" s="51"/>
      <c r="E3862" s="51"/>
      <c r="F3862" s="51"/>
      <c r="G3862" s="51"/>
      <c r="H3862" s="52"/>
      <c r="I3862" s="67">
        <f>SUM(I3853:I3861)</f>
        <v>9722.1299999999992</v>
      </c>
      <c r="J3862" s="68"/>
    </row>
    <row r="3863" spans="1:18">
      <c r="A3863" s="50" t="str">
        <f>"TAXA DE BDI ("&amp;TEXT(BDI,"00,00")&amp;" %)"</f>
        <v>TAXA DE BDI (23,54 %)</v>
      </c>
      <c r="B3863" s="51"/>
      <c r="C3863" s="51"/>
      <c r="D3863" s="51"/>
      <c r="E3863" s="51"/>
      <c r="F3863" s="51"/>
      <c r="G3863" s="51"/>
      <c r="H3863" s="52"/>
      <c r="I3863" s="67">
        <f>ROUND(I3862*(BDI/100),2)</f>
        <v>2288.59</v>
      </c>
      <c r="J3863" s="68"/>
    </row>
    <row r="3864" spans="1:18">
      <c r="A3864" s="50" t="str">
        <f>"TOTAL COM BDI - "&amp;B3853</f>
        <v>TOTAL COM BDI - 102122</v>
      </c>
      <c r="B3864" s="51"/>
      <c r="C3864" s="51"/>
      <c r="D3864" s="51"/>
      <c r="E3864" s="51"/>
      <c r="F3864" s="51"/>
      <c r="G3864" s="51"/>
      <c r="H3864" s="52"/>
      <c r="I3864" s="67">
        <f>SUM(I3862:I3863)</f>
        <v>12010.72</v>
      </c>
      <c r="J3864" s="68"/>
    </row>
    <row r="3866" spans="1:18">
      <c r="A3866" s="9" t="s">
        <v>2646</v>
      </c>
      <c r="B3866" s="9" t="s">
        <v>102</v>
      </c>
      <c r="C3866" s="9" t="s">
        <v>103</v>
      </c>
      <c r="D3866" s="9" t="s">
        <v>36</v>
      </c>
      <c r="E3866" s="9" t="s">
        <v>104</v>
      </c>
      <c r="F3866" s="9" t="s">
        <v>788</v>
      </c>
      <c r="G3866" s="63" t="s">
        <v>2647</v>
      </c>
      <c r="H3866" s="64"/>
      <c r="I3866" s="63" t="s">
        <v>24</v>
      </c>
      <c r="J3866" s="64"/>
    </row>
    <row r="3867" spans="1:18" ht="30">
      <c r="A3867" s="21" t="s">
        <v>2806</v>
      </c>
      <c r="B3867" s="21" t="s">
        <v>2435</v>
      </c>
      <c r="C3867" s="21" t="str">
        <f>VLOOKUP(B3867,S!$A:$G,2,FALSE)</f>
        <v>PRÓPRIA</v>
      </c>
      <c r="D3867" s="22" t="str">
        <f>VLOOKUP(B3867,S!$A:$G,3,FALSE)</f>
        <v>BUCHA DE REDUÇÃO DE AÇO GALVANIZADO 1 1/2"X 1" (REF: C4374-SEINFRA 28)</v>
      </c>
      <c r="E3867" s="21" t="str">
        <f>VLOOKUP(B3867,S!$A:$G,4,FALSE)</f>
        <v>UN</v>
      </c>
      <c r="F3867" s="21"/>
      <c r="G3867" s="65">
        <f>I3871</f>
        <v>32.78</v>
      </c>
      <c r="H3867" s="66"/>
      <c r="I3867" s="65"/>
      <c r="J3867" s="66"/>
      <c r="K3867" s="30">
        <f>VLOOKUP(B3867,S!A:G,5,FALSE)</f>
        <v>0</v>
      </c>
      <c r="L3867" s="21" t="s">
        <v>2649</v>
      </c>
    </row>
    <row r="3868" spans="1:18">
      <c r="A3868" s="11" t="s">
        <v>2652</v>
      </c>
      <c r="B3868" s="11" t="s">
        <v>2840</v>
      </c>
      <c r="C3868" s="11" t="str">
        <f>VLOOKUP(B3868,IF(A3868="COMPOSICAO",S!$A:$E,I!$A:$E),2,FALSE)</f>
        <v>SEINFRA</v>
      </c>
      <c r="D3868" s="23" t="str">
        <f>VLOOKUP(B3868,IF(A3868="COMPOSICAO",S!$A:$E,I!$A:$E),3,FALSE)</f>
        <v>BUCHA REDUÇÃO DE AÇO GALVANIZADO 1 1/2"X 1"</v>
      </c>
      <c r="E3868" s="11" t="str">
        <f>VLOOKUP(B3868,IF(A3868="COMPOSICAO",S!$A:$E,I!$A:$E),4,FALSE)</f>
        <v>UN</v>
      </c>
      <c r="F3868" s="11">
        <v>1</v>
      </c>
      <c r="G3868" s="67">
        <f>IF(A3868="COMPOSICAO",VLOOKUP("TOTAL SEM BDI - "&amp;B3868,CPUAUX1!$A:$J,9,FALSE),VLOOKUP(B3868,I!$A:$E,5,FALSE))</f>
        <v>23.11</v>
      </c>
      <c r="H3868" s="68"/>
      <c r="I3868" s="67">
        <f>TRUNC(F3868*G3868,2)</f>
        <v>23.11</v>
      </c>
      <c r="J3868" s="68"/>
      <c r="M3868" s="11" t="str">
        <f>B3868</f>
        <v>I8226</v>
      </c>
      <c r="N3868" s="18">
        <f>SUMIF(ORCAMENTO!B:B,B3867,ORCAMENTO!F:F)</f>
        <v>4</v>
      </c>
      <c r="O3868" s="11">
        <f>F3868*N3868</f>
        <v>4</v>
      </c>
      <c r="Q3868" s="11">
        <f ca="1">IFERROR(SUMIF(CO!B:B,B3867,OFFSET(CO!F:F,0,(4+MATCH(ETAPA,CO!$J$10:$BL$10,0)))),0)</f>
        <v>0</v>
      </c>
      <c r="R3868" s="11">
        <f ca="1">F3868*Q3868</f>
        <v>0</v>
      </c>
    </row>
    <row r="3869" spans="1:18">
      <c r="A3869" s="11" t="s">
        <v>2650</v>
      </c>
      <c r="B3869" s="11">
        <v>88316</v>
      </c>
      <c r="C3869" s="11" t="str">
        <f>VLOOKUP(B3869,IF(A3869="COMPOSICAO",S!$A:$E,I!$A:$E),2,FALSE)</f>
        <v>SINAPI</v>
      </c>
      <c r="D3869" s="23" t="str">
        <f>VLOOKUP(B3869,IF(A3869="COMPOSICAO",S!$A:$E,I!$A:$E),3,FALSE)</f>
        <v>SERVENTE COM ENCARGOS COMPLEMENTARES</v>
      </c>
      <c r="E3869" s="11" t="str">
        <f>VLOOKUP(B3869,IF(A3869="COMPOSICAO",S!$A:$E,I!$A:$E),4,FALSE)</f>
        <v>H</v>
      </c>
      <c r="F3869" s="11">
        <f>0.2/pcf</f>
        <v>0.2</v>
      </c>
      <c r="G3869" s="67">
        <f>IF(A3869="COMPOSICAO",VLOOKUP("TOTAL SEM BDI - "&amp;B3869,CPUAUX1!$A:$J,9,FALSE),VLOOKUP(B3869,I!$A:$E,5,FALSE))</f>
        <v>21.71</v>
      </c>
      <c r="H3869" s="68"/>
      <c r="I3869" s="67">
        <f>TRUNC(F3869*G3869,2)</f>
        <v>4.34</v>
      </c>
      <c r="J3869" s="68"/>
      <c r="M3869" s="11">
        <f>B3869</f>
        <v>88316</v>
      </c>
      <c r="N3869" s="18">
        <f>SUMIF(ORCAMENTO!B:B,B3867,ORCAMENTO!F:F)</f>
        <v>4</v>
      </c>
      <c r="O3869" s="11">
        <f>F3869*N3869</f>
        <v>0.8</v>
      </c>
      <c r="Q3869" s="11">
        <f ca="1">IFERROR(SUMIF(CO!B:B,B3867,OFFSET(CO!F:F,0,(4+MATCH(ETAPA,CO!$J$10:$BL$10,0)))),0)</f>
        <v>0</v>
      </c>
      <c r="R3869" s="11">
        <f ca="1">F3869*Q3869</f>
        <v>0</v>
      </c>
    </row>
    <row r="3870" spans="1:18" ht="30">
      <c r="A3870" s="11" t="s">
        <v>2650</v>
      </c>
      <c r="B3870" s="11">
        <v>88267</v>
      </c>
      <c r="C3870" s="11" t="str">
        <f>VLOOKUP(B3870,IF(A3870="COMPOSICAO",S!$A:$E,I!$A:$E),2,FALSE)</f>
        <v>SINAPI</v>
      </c>
      <c r="D3870" s="23" t="str">
        <f>VLOOKUP(B3870,IF(A3870="COMPOSICAO",S!$A:$E,I!$A:$E),3,FALSE)</f>
        <v>ENCANADOR OU BOMBEIRO HIDRÁULICO COM ENCARGOS COMPLEMENTARES</v>
      </c>
      <c r="E3870" s="11" t="str">
        <f>VLOOKUP(B3870,IF(A3870="COMPOSICAO",S!$A:$E,I!$A:$E),4,FALSE)</f>
        <v>H</v>
      </c>
      <c r="F3870" s="11">
        <f>0.2/pcf</f>
        <v>0.2</v>
      </c>
      <c r="G3870" s="67">
        <f>IF(A3870="COMPOSICAO",VLOOKUP("TOTAL SEM BDI - "&amp;B3870,CPUAUX1!$A:$J,9,FALSE),VLOOKUP(B3870,I!$A:$E,5,FALSE))</f>
        <v>26.669999999999998</v>
      </c>
      <c r="H3870" s="68"/>
      <c r="I3870" s="67">
        <f>TRUNC(F3870*G3870,2)</f>
        <v>5.33</v>
      </c>
      <c r="J3870" s="68"/>
      <c r="M3870" s="11">
        <f>B3870</f>
        <v>88267</v>
      </c>
      <c r="N3870" s="18">
        <f>SUMIF(ORCAMENTO!B:B,B3867,ORCAMENTO!F:F)</f>
        <v>4</v>
      </c>
      <c r="O3870" s="11">
        <f>F3870*N3870</f>
        <v>0.8</v>
      </c>
      <c r="Q3870" s="11">
        <f ca="1">IFERROR(SUMIF(CO!B:B,B3867,OFFSET(CO!F:F,0,(4+MATCH(ETAPA,CO!$J$10:$BL$10,0)))),0)</f>
        <v>0</v>
      </c>
      <c r="R3870" s="11">
        <f ca="1">F3870*Q3870</f>
        <v>0</v>
      </c>
    </row>
    <row r="3871" spans="1:18">
      <c r="A3871" s="50" t="str">
        <f>"TOTAL SEM BDI - "&amp;B3867</f>
        <v>TOTAL SEM BDI - SEDUC501</v>
      </c>
      <c r="B3871" s="51"/>
      <c r="C3871" s="51"/>
      <c r="D3871" s="51"/>
      <c r="E3871" s="51"/>
      <c r="F3871" s="51"/>
      <c r="G3871" s="51"/>
      <c r="H3871" s="52"/>
      <c r="I3871" s="67">
        <f>SUM(I3867:I3870)</f>
        <v>32.78</v>
      </c>
      <c r="J3871" s="68"/>
    </row>
    <row r="3872" spans="1:18">
      <c r="A3872" s="50" t="str">
        <f>"TAXA DE BDI ("&amp;TEXT(BDI,"00,00")&amp;" %)"</f>
        <v>TAXA DE BDI (23,54 %)</v>
      </c>
      <c r="B3872" s="51"/>
      <c r="C3872" s="51"/>
      <c r="D3872" s="51"/>
      <c r="E3872" s="51"/>
      <c r="F3872" s="51"/>
      <c r="G3872" s="51"/>
      <c r="H3872" s="52"/>
      <c r="I3872" s="67">
        <f>ROUND(I3871*(BDI/100),2)</f>
        <v>7.72</v>
      </c>
      <c r="J3872" s="68"/>
    </row>
    <row r="3873" spans="1:18">
      <c r="A3873" s="50" t="str">
        <f>"TOTAL COM BDI - "&amp;B3867</f>
        <v>TOTAL COM BDI - SEDUC501</v>
      </c>
      <c r="B3873" s="51"/>
      <c r="C3873" s="51"/>
      <c r="D3873" s="51"/>
      <c r="E3873" s="51"/>
      <c r="F3873" s="51"/>
      <c r="G3873" s="51"/>
      <c r="H3873" s="52"/>
      <c r="I3873" s="67">
        <f>SUM(I3871:I3872)</f>
        <v>40.5</v>
      </c>
      <c r="J3873" s="68"/>
    </row>
    <row r="3875" spans="1:18">
      <c r="A3875" s="9" t="s">
        <v>2646</v>
      </c>
      <c r="B3875" s="9" t="s">
        <v>102</v>
      </c>
      <c r="C3875" s="9" t="s">
        <v>103</v>
      </c>
      <c r="D3875" s="9" t="s">
        <v>36</v>
      </c>
      <c r="E3875" s="9" t="s">
        <v>104</v>
      </c>
      <c r="F3875" s="9" t="s">
        <v>788</v>
      </c>
      <c r="G3875" s="63" t="s">
        <v>2647</v>
      </c>
      <c r="H3875" s="64"/>
      <c r="I3875" s="63" t="s">
        <v>24</v>
      </c>
      <c r="J3875" s="64"/>
    </row>
    <row r="3876" spans="1:18" ht="60">
      <c r="A3876" s="21" t="s">
        <v>2801</v>
      </c>
      <c r="B3876" s="21">
        <v>92676</v>
      </c>
      <c r="C3876" s="21" t="str">
        <f>VLOOKUP(B3876,S!$A:$G,2,FALSE)</f>
        <v>SINAPI</v>
      </c>
      <c r="D3876" s="22" t="str">
        <f>VLOOKUP(B3876,S!$A:$G,3,FALSE)</f>
        <v>JOELHO 90 GRAUS, EM FERRO GALVANIZADO, CONEXÃO ROSQUEADA, DN 50 (2"), INSTALADO EM REDE DE ALIMENTAÇÃO PARA SPRINKLER - FORNECIMENTO E INSTALAÇÃO. AF_10/2020</v>
      </c>
      <c r="E3876" s="21" t="str">
        <f>VLOOKUP(B3876,S!$A:$G,4,FALSE)</f>
        <v>UN</v>
      </c>
      <c r="F3876" s="21"/>
      <c r="G3876" s="65">
        <f>I3882</f>
        <v>74.3</v>
      </c>
      <c r="H3876" s="66"/>
      <c r="I3876" s="65"/>
      <c r="J3876" s="66"/>
      <c r="K3876" s="30">
        <f>VLOOKUP(B3876,S!A:G,5,FALSE)</f>
        <v>74.3</v>
      </c>
      <c r="L3876" s="21" t="str">
        <f>IF(K3876=G3876,"OK, CONFORME TABELA",IF(G3876&gt;K3876,"ACIMA DA TABELA: ","ABAIXO DA TABELA: ")&amp;TRUNC((G3876*100)/K3876,2)&amp;" %")</f>
        <v>OK, CONFORME TABELA</v>
      </c>
    </row>
    <row r="3877" spans="1:18" ht="30">
      <c r="A3877" s="11" t="s">
        <v>2650</v>
      </c>
      <c r="B3877" s="11">
        <v>88267</v>
      </c>
      <c r="C3877" s="11" t="str">
        <f>VLOOKUP(B3877,IF(A3877="COMPOSICAO",S!$A:$E,I!$A:$E),2,FALSE)</f>
        <v>SINAPI</v>
      </c>
      <c r="D3877" s="23" t="str">
        <f>VLOOKUP(B3877,IF(A3877="COMPOSICAO",S!$A:$E,I!$A:$E),3,FALSE)</f>
        <v>ENCANADOR OU BOMBEIRO HIDRÁULICO COM ENCARGOS COMPLEMENTARES</v>
      </c>
      <c r="E3877" s="11" t="str">
        <f>VLOOKUP(B3877,IF(A3877="COMPOSICAO",S!$A:$E,I!$A:$E),4,FALSE)</f>
        <v>H</v>
      </c>
      <c r="F3877" s="11">
        <f>0.543/pcf</f>
        <v>0.54300000000000004</v>
      </c>
      <c r="G3877" s="67">
        <f>IF(A3877="COMPOSICAO",VLOOKUP("TOTAL SEM BDI - "&amp;B3877,CPUAUX1!$A:$J,9,FALSE),VLOOKUP(B3877,I!$A:$E,5,FALSE))</f>
        <v>26.669999999999998</v>
      </c>
      <c r="H3877" s="68"/>
      <c r="I3877" s="67">
        <f>TRUNC(F3877*G3877,2)</f>
        <v>14.48</v>
      </c>
      <c r="J3877" s="68"/>
      <c r="M3877" s="11">
        <f>B3877</f>
        <v>88267</v>
      </c>
      <c r="N3877" s="18">
        <f>SUMIF(ORCAMENTO!B:B,B3876,ORCAMENTO!F:F)</f>
        <v>3</v>
      </c>
      <c r="O3877" s="11">
        <f>F3877*N3877</f>
        <v>1.629</v>
      </c>
      <c r="Q3877" s="11">
        <f ca="1">IFERROR(SUMIF(CO!B:B,B3876,OFFSET(CO!F:F,0,(4+MATCH(ETAPA,CO!$J$10:$BL$10,0)))),0)</f>
        <v>0</v>
      </c>
      <c r="R3877" s="11">
        <f ca="1">F3877*Q3877</f>
        <v>0</v>
      </c>
    </row>
    <row r="3878" spans="1:18" ht="30">
      <c r="A3878" s="11" t="s">
        <v>2650</v>
      </c>
      <c r="B3878" s="11">
        <v>88248</v>
      </c>
      <c r="C3878" s="11" t="str">
        <f>VLOOKUP(B3878,IF(A3878="COMPOSICAO",S!$A:$E,I!$A:$E),2,FALSE)</f>
        <v>SINAPI</v>
      </c>
      <c r="D3878" s="23" t="str">
        <f>VLOOKUP(B3878,IF(A3878="COMPOSICAO",S!$A:$E,I!$A:$E),3,FALSE)</f>
        <v>AUXILIAR DE ENCANADOR OU BOMBEIRO HIDRÁULICO COM ENCARGOS COMPLEMENTARES</v>
      </c>
      <c r="E3878" s="11" t="str">
        <f>VLOOKUP(B3878,IF(A3878="COMPOSICAO",S!$A:$E,I!$A:$E),4,FALSE)</f>
        <v>H</v>
      </c>
      <c r="F3878" s="11">
        <f>0.543/pcf</f>
        <v>0.54300000000000004</v>
      </c>
      <c r="G3878" s="67">
        <f>IF(A3878="COMPOSICAO",VLOOKUP("TOTAL SEM BDI - "&amp;B3878,CPUAUX1!$A:$J,9,FALSE),VLOOKUP(B3878,I!$A:$E,5,FALSE))</f>
        <v>21.82</v>
      </c>
      <c r="H3878" s="68"/>
      <c r="I3878" s="67">
        <f>TRUNC(F3878*G3878,2)</f>
        <v>11.84</v>
      </c>
      <c r="J3878" s="68"/>
      <c r="M3878" s="11">
        <f>B3878</f>
        <v>88248</v>
      </c>
      <c r="N3878" s="18">
        <f>SUMIF(ORCAMENTO!B:B,B3876,ORCAMENTO!F:F)</f>
        <v>3</v>
      </c>
      <c r="O3878" s="11">
        <f>F3878*N3878</f>
        <v>1.629</v>
      </c>
      <c r="Q3878" s="11">
        <f ca="1">IFERROR(SUMIF(CO!B:B,B3876,OFFSET(CO!F:F,0,(4+MATCH(ETAPA,CO!$J$10:$BL$10,0)))),0)</f>
        <v>0</v>
      </c>
      <c r="R3878" s="11">
        <f ca="1">F3878*Q3878</f>
        <v>0</v>
      </c>
    </row>
    <row r="3879" spans="1:18">
      <c r="A3879" s="11" t="s">
        <v>2652</v>
      </c>
      <c r="B3879" s="11">
        <v>7307</v>
      </c>
      <c r="C3879" s="11" t="str">
        <f>VLOOKUP(B3879,IF(A3879="COMPOSICAO",S!$A:$E,I!$A:$E),2,FALSE)</f>
        <v>SINAPI</v>
      </c>
      <c r="D3879" s="23" t="str">
        <f>VLOOKUP(B3879,IF(A3879="COMPOSICAO",S!$A:$E,I!$A:$E),3,FALSE)</f>
        <v>FUNDO ANTICORROSIVO PARA METAIS FERROSOS (ZARCAO)</v>
      </c>
      <c r="E3879" s="11" t="str">
        <f>VLOOKUP(B3879,IF(A3879="COMPOSICAO",S!$A:$E,I!$A:$E),4,FALSE)</f>
        <v>L</v>
      </c>
      <c r="F3879" s="11">
        <v>6.0000000000000001E-3</v>
      </c>
      <c r="G3879" s="67">
        <f>IF(A3879="COMPOSICAO",VLOOKUP("TOTAL SEM BDI - "&amp;B3879,CPUAUX1!$A:$J,9,FALSE),VLOOKUP(B3879,I!$A:$E,5,FALSE))</f>
        <v>42.45</v>
      </c>
      <c r="H3879" s="68"/>
      <c r="I3879" s="67">
        <f>TRUNC(F3879*G3879,2)</f>
        <v>0.25</v>
      </c>
      <c r="J3879" s="68"/>
      <c r="M3879" s="11">
        <f>B3879</f>
        <v>7307</v>
      </c>
      <c r="N3879" s="18">
        <f>SUMIF(ORCAMENTO!B:B,B3876,ORCAMENTO!F:F)</f>
        <v>3</v>
      </c>
      <c r="O3879" s="11">
        <f>F3879*N3879</f>
        <v>1.8000000000000002E-2</v>
      </c>
      <c r="Q3879" s="11">
        <f ca="1">IFERROR(SUMIF(CO!B:B,B3876,OFFSET(CO!F:F,0,(4+MATCH(ETAPA,CO!$J$10:$BL$10,0)))),0)</f>
        <v>0</v>
      </c>
      <c r="R3879" s="11">
        <f ca="1">F3879*Q3879</f>
        <v>0</v>
      </c>
    </row>
    <row r="3880" spans="1:18" ht="30">
      <c r="A3880" s="11" t="s">
        <v>2652</v>
      </c>
      <c r="B3880" s="11">
        <v>3471</v>
      </c>
      <c r="C3880" s="11" t="str">
        <f>VLOOKUP(B3880,IF(A3880="COMPOSICAO",S!$A:$E,I!$A:$E),2,FALSE)</f>
        <v>SINAPI</v>
      </c>
      <c r="D3880" s="23" t="str">
        <f>VLOOKUP(B3880,IF(A3880="COMPOSICAO",S!$A:$E,I!$A:$E),3,FALSE)</f>
        <v>COTOVELO 90 GRAUS DE FERRO GALVANIZADO, COM ROSCA BSP, DE 2"</v>
      </c>
      <c r="E3880" s="11" t="str">
        <f>VLOOKUP(B3880,IF(A3880="COMPOSICAO",S!$A:$E,I!$A:$E),4,FALSE)</f>
        <v>UN</v>
      </c>
      <c r="F3880" s="11">
        <v>1</v>
      </c>
      <c r="G3880" s="67">
        <f>IF(A3880="COMPOSICAO",VLOOKUP("TOTAL SEM BDI - "&amp;B3880,CPUAUX1!$A:$J,9,FALSE),VLOOKUP(B3880,I!$A:$E,5,FALSE))</f>
        <v>47.37</v>
      </c>
      <c r="H3880" s="68"/>
      <c r="I3880" s="67">
        <f>TRUNC(F3880*G3880,2)</f>
        <v>47.37</v>
      </c>
      <c r="J3880" s="68"/>
      <c r="M3880" s="11">
        <f>B3880</f>
        <v>3471</v>
      </c>
      <c r="N3880" s="18">
        <f>SUMIF(ORCAMENTO!B:B,B3876,ORCAMENTO!F:F)</f>
        <v>3</v>
      </c>
      <c r="O3880" s="11">
        <f>F3880*N3880</f>
        <v>3</v>
      </c>
      <c r="Q3880" s="11">
        <f ca="1">IFERROR(SUMIF(CO!B:B,B3876,OFFSET(CO!F:F,0,(4+MATCH(ETAPA,CO!$J$10:$BL$10,0)))),0)</f>
        <v>0</v>
      </c>
      <c r="R3880" s="11">
        <f ca="1">F3880*Q3880</f>
        <v>0</v>
      </c>
    </row>
    <row r="3881" spans="1:18">
      <c r="A3881" s="11" t="s">
        <v>2652</v>
      </c>
      <c r="B3881" s="11">
        <v>3148</v>
      </c>
      <c r="C3881" s="11" t="str">
        <f>VLOOKUP(B3881,IF(A3881="COMPOSICAO",S!$A:$E,I!$A:$E),2,FALSE)</f>
        <v>SINAPI</v>
      </c>
      <c r="D3881" s="23" t="str">
        <f>VLOOKUP(B3881,IF(A3881="COMPOSICAO",S!$A:$E,I!$A:$E),3,FALSE)</f>
        <v>FITA VEDA ROSCA, EM PTFE, ROLO DE 18 MM X 50 M (L X C)</v>
      </c>
      <c r="E3881" s="11" t="str">
        <f>VLOOKUP(B3881,IF(A3881="COMPOSICAO",S!$A:$E,I!$A:$E),4,FALSE)</f>
        <v>UN</v>
      </c>
      <c r="F3881" s="11">
        <v>2.4E-2</v>
      </c>
      <c r="G3881" s="67">
        <f>IF(A3881="COMPOSICAO",VLOOKUP("TOTAL SEM BDI - "&amp;B3881,CPUAUX1!$A:$J,9,FALSE),VLOOKUP(B3881,I!$A:$E,5,FALSE))</f>
        <v>15.26</v>
      </c>
      <c r="H3881" s="68"/>
      <c r="I3881" s="67">
        <f>TRUNC(F3881*G3881,2)</f>
        <v>0.36</v>
      </c>
      <c r="J3881" s="68"/>
      <c r="M3881" s="11">
        <f>B3881</f>
        <v>3148</v>
      </c>
      <c r="N3881" s="18">
        <f>SUMIF(ORCAMENTO!B:B,B3876,ORCAMENTO!F:F)</f>
        <v>3</v>
      </c>
      <c r="O3881" s="11">
        <f>F3881*N3881</f>
        <v>7.2000000000000008E-2</v>
      </c>
      <c r="Q3881" s="11">
        <f ca="1">IFERROR(SUMIF(CO!B:B,B3876,OFFSET(CO!F:F,0,(4+MATCH(ETAPA,CO!$J$10:$BL$10,0)))),0)</f>
        <v>0</v>
      </c>
      <c r="R3881" s="11">
        <f ca="1">F3881*Q3881</f>
        <v>0</v>
      </c>
    </row>
    <row r="3882" spans="1:18">
      <c r="A3882" s="50" t="str">
        <f>"TOTAL SEM BDI - "&amp;B3876</f>
        <v>TOTAL SEM BDI - 92676</v>
      </c>
      <c r="B3882" s="51"/>
      <c r="C3882" s="51"/>
      <c r="D3882" s="51"/>
      <c r="E3882" s="51"/>
      <c r="F3882" s="51"/>
      <c r="G3882" s="51"/>
      <c r="H3882" s="52"/>
      <c r="I3882" s="67">
        <f>SUM(I3876:I3881)</f>
        <v>74.3</v>
      </c>
      <c r="J3882" s="68"/>
    </row>
    <row r="3883" spans="1:18">
      <c r="A3883" s="50" t="str">
        <f>"TAXA DE BDI ("&amp;TEXT(BDI,"00,00")&amp;" %)"</f>
        <v>TAXA DE BDI (23,54 %)</v>
      </c>
      <c r="B3883" s="51"/>
      <c r="C3883" s="51"/>
      <c r="D3883" s="51"/>
      <c r="E3883" s="51"/>
      <c r="F3883" s="51"/>
      <c r="G3883" s="51"/>
      <c r="H3883" s="52"/>
      <c r="I3883" s="67">
        <f>ROUND(I3882*(BDI/100),2)</f>
        <v>17.489999999999998</v>
      </c>
      <c r="J3883" s="68"/>
    </row>
    <row r="3884" spans="1:18">
      <c r="A3884" s="50" t="str">
        <f>"TOTAL COM BDI - "&amp;B3876</f>
        <v>TOTAL COM BDI - 92676</v>
      </c>
      <c r="B3884" s="51"/>
      <c r="C3884" s="51"/>
      <c r="D3884" s="51"/>
      <c r="E3884" s="51"/>
      <c r="F3884" s="51"/>
      <c r="G3884" s="51"/>
      <c r="H3884" s="52"/>
      <c r="I3884" s="67">
        <f>SUM(I3882:I3883)</f>
        <v>91.789999999999992</v>
      </c>
      <c r="J3884" s="68"/>
    </row>
    <row r="3886" spans="1:18">
      <c r="A3886" s="9" t="s">
        <v>2646</v>
      </c>
      <c r="B3886" s="9" t="s">
        <v>102</v>
      </c>
      <c r="C3886" s="9" t="s">
        <v>103</v>
      </c>
      <c r="D3886" s="9" t="s">
        <v>36</v>
      </c>
      <c r="E3886" s="9" t="s">
        <v>104</v>
      </c>
      <c r="F3886" s="9" t="s">
        <v>788</v>
      </c>
      <c r="G3886" s="63" t="s">
        <v>2647</v>
      </c>
      <c r="H3886" s="64"/>
      <c r="I3886" s="63" t="s">
        <v>24</v>
      </c>
      <c r="J3886" s="64"/>
    </row>
    <row r="3887" spans="1:18" ht="60">
      <c r="A3887" s="21" t="s">
        <v>2801</v>
      </c>
      <c r="B3887" s="21">
        <v>92678</v>
      </c>
      <c r="C3887" s="21" t="str">
        <f>VLOOKUP(B3887,S!$A:$G,2,FALSE)</f>
        <v>SINAPI</v>
      </c>
      <c r="D3887" s="22" t="str">
        <f>VLOOKUP(B3887,S!$A:$G,3,FALSE)</f>
        <v>JOELHO 90 GRAUS, EM FERRO GALVANIZADO, CONEXÃO ROSQUEADA, DN 65 (2 1/2"), INSTALADO EM REDE DE ALIMENTAÇÃO PARA SPRINKLER - FORNECIMENTO E INSTALAÇÃO. AF_10/2020</v>
      </c>
      <c r="E3887" s="21" t="str">
        <f>VLOOKUP(B3887,S!$A:$G,4,FALSE)</f>
        <v>UN</v>
      </c>
      <c r="F3887" s="21"/>
      <c r="G3887" s="65">
        <f>I3893</f>
        <v>115.92999999999999</v>
      </c>
      <c r="H3887" s="66"/>
      <c r="I3887" s="65"/>
      <c r="J3887" s="66"/>
      <c r="K3887" s="30">
        <f>VLOOKUP(B3887,S!A:G,5,FALSE)</f>
        <v>115.93</v>
      </c>
      <c r="L3887" s="21" t="str">
        <f>IF(K3887=G3887,"OK, CONFORME TABELA",IF(G3887&gt;K3887,"ACIMA DA TABELA: ","ABAIXO DA TABELA: ")&amp;TRUNC((G3887*100)/K3887,2)&amp;" %")</f>
        <v>OK, CONFORME TABELA</v>
      </c>
    </row>
    <row r="3888" spans="1:18" ht="30">
      <c r="A3888" s="11" t="s">
        <v>2650</v>
      </c>
      <c r="B3888" s="11">
        <v>88267</v>
      </c>
      <c r="C3888" s="11" t="str">
        <f>VLOOKUP(B3888,IF(A3888="COMPOSICAO",S!$A:$E,I!$A:$E),2,FALSE)</f>
        <v>SINAPI</v>
      </c>
      <c r="D3888" s="23" t="str">
        <f>VLOOKUP(B3888,IF(A3888="COMPOSICAO",S!$A:$E,I!$A:$E),3,FALSE)</f>
        <v>ENCANADOR OU BOMBEIRO HIDRÁULICO COM ENCARGOS COMPLEMENTARES</v>
      </c>
      <c r="E3888" s="11" t="str">
        <f>VLOOKUP(B3888,IF(A3888="COMPOSICAO",S!$A:$E,I!$A:$E),4,FALSE)</f>
        <v>H</v>
      </c>
      <c r="F3888" s="11">
        <f>0.598/pcf</f>
        <v>0.59799999999999998</v>
      </c>
      <c r="G3888" s="67">
        <f>IF(A3888="COMPOSICAO",VLOOKUP("TOTAL SEM BDI - "&amp;B3888,CPUAUX1!$A:$J,9,FALSE),VLOOKUP(B3888,I!$A:$E,5,FALSE))</f>
        <v>26.669999999999998</v>
      </c>
      <c r="H3888" s="68"/>
      <c r="I3888" s="67">
        <f>TRUNC(F3888*G3888,2)</f>
        <v>15.94</v>
      </c>
      <c r="J3888" s="68"/>
      <c r="M3888" s="11">
        <f>B3888</f>
        <v>88267</v>
      </c>
      <c r="N3888" s="18">
        <f>SUMIF(ORCAMENTO!B:B,B3887,ORCAMENTO!F:F)</f>
        <v>31</v>
      </c>
      <c r="O3888" s="11">
        <f>F3888*N3888</f>
        <v>18.538</v>
      </c>
      <c r="Q3888" s="11">
        <f ca="1">IFERROR(SUMIF(CO!B:B,B3887,OFFSET(CO!F:F,0,(4+MATCH(ETAPA,CO!$J$10:$BL$10,0)))),0)</f>
        <v>0</v>
      </c>
      <c r="R3888" s="11">
        <f ca="1">F3888*Q3888</f>
        <v>0</v>
      </c>
    </row>
    <row r="3889" spans="1:18" ht="30">
      <c r="A3889" s="11" t="s">
        <v>2650</v>
      </c>
      <c r="B3889" s="11">
        <v>88248</v>
      </c>
      <c r="C3889" s="11" t="str">
        <f>VLOOKUP(B3889,IF(A3889="COMPOSICAO",S!$A:$E,I!$A:$E),2,FALSE)</f>
        <v>SINAPI</v>
      </c>
      <c r="D3889" s="23" t="str">
        <f>VLOOKUP(B3889,IF(A3889="COMPOSICAO",S!$A:$E,I!$A:$E),3,FALSE)</f>
        <v>AUXILIAR DE ENCANADOR OU BOMBEIRO HIDRÁULICO COM ENCARGOS COMPLEMENTARES</v>
      </c>
      <c r="E3889" s="11" t="str">
        <f>VLOOKUP(B3889,IF(A3889="COMPOSICAO",S!$A:$E,I!$A:$E),4,FALSE)</f>
        <v>H</v>
      </c>
      <c r="F3889" s="11">
        <f>0.598/pcf</f>
        <v>0.59799999999999998</v>
      </c>
      <c r="G3889" s="67">
        <f>IF(A3889="COMPOSICAO",VLOOKUP("TOTAL SEM BDI - "&amp;B3889,CPUAUX1!$A:$J,9,FALSE),VLOOKUP(B3889,I!$A:$E,5,FALSE))</f>
        <v>21.82</v>
      </c>
      <c r="H3889" s="68"/>
      <c r="I3889" s="67">
        <f>TRUNC(F3889*G3889,2)</f>
        <v>13.04</v>
      </c>
      <c r="J3889" s="68"/>
      <c r="M3889" s="11">
        <f>B3889</f>
        <v>88248</v>
      </c>
      <c r="N3889" s="18">
        <f>SUMIF(ORCAMENTO!B:B,B3887,ORCAMENTO!F:F)</f>
        <v>31</v>
      </c>
      <c r="O3889" s="11">
        <f>F3889*N3889</f>
        <v>18.538</v>
      </c>
      <c r="Q3889" s="11">
        <f ca="1">IFERROR(SUMIF(CO!B:B,B3887,OFFSET(CO!F:F,0,(4+MATCH(ETAPA,CO!$J$10:$BL$10,0)))),0)</f>
        <v>0</v>
      </c>
      <c r="R3889" s="11">
        <f ca="1">F3889*Q3889</f>
        <v>0</v>
      </c>
    </row>
    <row r="3890" spans="1:18">
      <c r="A3890" s="11" t="s">
        <v>2652</v>
      </c>
      <c r="B3890" s="11">
        <v>7307</v>
      </c>
      <c r="C3890" s="11" t="str">
        <f>VLOOKUP(B3890,IF(A3890="COMPOSICAO",S!$A:$E,I!$A:$E),2,FALSE)</f>
        <v>SINAPI</v>
      </c>
      <c r="D3890" s="23" t="str">
        <f>VLOOKUP(B3890,IF(A3890="COMPOSICAO",S!$A:$E,I!$A:$E),3,FALSE)</f>
        <v>FUNDO ANTICORROSIVO PARA METAIS FERROSOS (ZARCAO)</v>
      </c>
      <c r="E3890" s="11" t="str">
        <f>VLOOKUP(B3890,IF(A3890="COMPOSICAO",S!$A:$E,I!$A:$E),4,FALSE)</f>
        <v>L</v>
      </c>
      <c r="F3890" s="11">
        <v>7.0000000000000001E-3</v>
      </c>
      <c r="G3890" s="67">
        <f>IF(A3890="COMPOSICAO",VLOOKUP("TOTAL SEM BDI - "&amp;B3890,CPUAUX1!$A:$J,9,FALSE),VLOOKUP(B3890,I!$A:$E,5,FALSE))</f>
        <v>42.45</v>
      </c>
      <c r="H3890" s="68"/>
      <c r="I3890" s="67">
        <f>TRUNC(F3890*G3890,2)</f>
        <v>0.28999999999999998</v>
      </c>
      <c r="J3890" s="68"/>
      <c r="M3890" s="11">
        <f>B3890</f>
        <v>7307</v>
      </c>
      <c r="N3890" s="18">
        <f>SUMIF(ORCAMENTO!B:B,B3887,ORCAMENTO!F:F)</f>
        <v>31</v>
      </c>
      <c r="O3890" s="11">
        <f>F3890*N3890</f>
        <v>0.217</v>
      </c>
      <c r="Q3890" s="11">
        <f ca="1">IFERROR(SUMIF(CO!B:B,B3887,OFFSET(CO!F:F,0,(4+MATCH(ETAPA,CO!$J$10:$BL$10,0)))),0)</f>
        <v>0</v>
      </c>
      <c r="R3890" s="11">
        <f ca="1">F3890*Q3890</f>
        <v>0</v>
      </c>
    </row>
    <row r="3891" spans="1:18" ht="30">
      <c r="A3891" s="11" t="s">
        <v>2652</v>
      </c>
      <c r="B3891" s="11">
        <v>3470</v>
      </c>
      <c r="C3891" s="11" t="str">
        <f>VLOOKUP(B3891,IF(A3891="COMPOSICAO",S!$A:$E,I!$A:$E),2,FALSE)</f>
        <v>SINAPI</v>
      </c>
      <c r="D3891" s="23" t="str">
        <f>VLOOKUP(B3891,IF(A3891="COMPOSICAO",S!$A:$E,I!$A:$E),3,FALSE)</f>
        <v>COTOVELO 90 GRAUS DE FERRO GALVANIZADO, COM ROSCA BSP, DE 2 1/2"</v>
      </c>
      <c r="E3891" s="11" t="str">
        <f>VLOOKUP(B3891,IF(A3891="COMPOSICAO",S!$A:$E,I!$A:$E),4,FALSE)</f>
        <v>UN</v>
      </c>
      <c r="F3891" s="11">
        <v>1</v>
      </c>
      <c r="G3891" s="67">
        <f>IF(A3891="COMPOSICAO",VLOOKUP("TOTAL SEM BDI - "&amp;B3891,CPUAUX1!$A:$J,9,FALSE),VLOOKUP(B3891,I!$A:$E,5,FALSE))</f>
        <v>86.21</v>
      </c>
      <c r="H3891" s="68"/>
      <c r="I3891" s="67">
        <f>TRUNC(F3891*G3891,2)</f>
        <v>86.21</v>
      </c>
      <c r="J3891" s="68"/>
      <c r="M3891" s="11">
        <f>B3891</f>
        <v>3470</v>
      </c>
      <c r="N3891" s="18">
        <f>SUMIF(ORCAMENTO!B:B,B3887,ORCAMENTO!F:F)</f>
        <v>31</v>
      </c>
      <c r="O3891" s="11">
        <f>F3891*N3891</f>
        <v>31</v>
      </c>
      <c r="Q3891" s="11">
        <f ca="1">IFERROR(SUMIF(CO!B:B,B3887,OFFSET(CO!F:F,0,(4+MATCH(ETAPA,CO!$J$10:$BL$10,0)))),0)</f>
        <v>0</v>
      </c>
      <c r="R3891" s="11">
        <f ca="1">F3891*Q3891</f>
        <v>0</v>
      </c>
    </row>
    <row r="3892" spans="1:18">
      <c r="A3892" s="11" t="s">
        <v>2652</v>
      </c>
      <c r="B3892" s="11">
        <v>3148</v>
      </c>
      <c r="C3892" s="11" t="str">
        <f>VLOOKUP(B3892,IF(A3892="COMPOSICAO",S!$A:$E,I!$A:$E),2,FALSE)</f>
        <v>SINAPI</v>
      </c>
      <c r="D3892" s="23" t="str">
        <f>VLOOKUP(B3892,IF(A3892="COMPOSICAO",S!$A:$E,I!$A:$E),3,FALSE)</f>
        <v>FITA VEDA ROSCA, EM PTFE, ROLO DE 18 MM X 50 M (L X C)</v>
      </c>
      <c r="E3892" s="11" t="str">
        <f>VLOOKUP(B3892,IF(A3892="COMPOSICAO",S!$A:$E,I!$A:$E),4,FALSE)</f>
        <v>UN</v>
      </c>
      <c r="F3892" s="11">
        <v>0.03</v>
      </c>
      <c r="G3892" s="67">
        <f>IF(A3892="COMPOSICAO",VLOOKUP("TOTAL SEM BDI - "&amp;B3892,CPUAUX1!$A:$J,9,FALSE),VLOOKUP(B3892,I!$A:$E,5,FALSE))</f>
        <v>15.26</v>
      </c>
      <c r="H3892" s="68"/>
      <c r="I3892" s="67">
        <f>TRUNC(F3892*G3892,2)</f>
        <v>0.45</v>
      </c>
      <c r="J3892" s="68"/>
      <c r="M3892" s="11">
        <f>B3892</f>
        <v>3148</v>
      </c>
      <c r="N3892" s="18">
        <f>SUMIF(ORCAMENTO!B:B,B3887,ORCAMENTO!F:F)</f>
        <v>31</v>
      </c>
      <c r="O3892" s="11">
        <f>F3892*N3892</f>
        <v>0.92999999999999994</v>
      </c>
      <c r="Q3892" s="11">
        <f ca="1">IFERROR(SUMIF(CO!B:B,B3887,OFFSET(CO!F:F,0,(4+MATCH(ETAPA,CO!$J$10:$BL$10,0)))),0)</f>
        <v>0</v>
      </c>
      <c r="R3892" s="11">
        <f ca="1">F3892*Q3892</f>
        <v>0</v>
      </c>
    </row>
    <row r="3893" spans="1:18">
      <c r="A3893" s="50" t="str">
        <f>"TOTAL SEM BDI - "&amp;B3887</f>
        <v>TOTAL SEM BDI - 92678</v>
      </c>
      <c r="B3893" s="51"/>
      <c r="C3893" s="51"/>
      <c r="D3893" s="51"/>
      <c r="E3893" s="51"/>
      <c r="F3893" s="51"/>
      <c r="G3893" s="51"/>
      <c r="H3893" s="52"/>
      <c r="I3893" s="67">
        <f>SUM(I3887:I3892)</f>
        <v>115.92999999999999</v>
      </c>
      <c r="J3893" s="68"/>
    </row>
    <row r="3894" spans="1:18">
      <c r="A3894" s="50" t="str">
        <f>"TAXA DE BDI ("&amp;TEXT(BDI,"00,00")&amp;" %)"</f>
        <v>TAXA DE BDI (23,54 %)</v>
      </c>
      <c r="B3894" s="51"/>
      <c r="C3894" s="51"/>
      <c r="D3894" s="51"/>
      <c r="E3894" s="51"/>
      <c r="F3894" s="51"/>
      <c r="G3894" s="51"/>
      <c r="H3894" s="52"/>
      <c r="I3894" s="67">
        <f>ROUND(I3893*(BDI/100),2)</f>
        <v>27.29</v>
      </c>
      <c r="J3894" s="68"/>
    </row>
    <row r="3895" spans="1:18">
      <c r="A3895" s="50" t="str">
        <f>"TOTAL COM BDI - "&amp;B3887</f>
        <v>TOTAL COM BDI - 92678</v>
      </c>
      <c r="B3895" s="51"/>
      <c r="C3895" s="51"/>
      <c r="D3895" s="51"/>
      <c r="E3895" s="51"/>
      <c r="F3895" s="51"/>
      <c r="G3895" s="51"/>
      <c r="H3895" s="52"/>
      <c r="I3895" s="67">
        <f>SUM(I3893:I3894)</f>
        <v>143.22</v>
      </c>
      <c r="J3895" s="68"/>
    </row>
    <row r="3897" spans="1:18">
      <c r="A3897" s="9" t="s">
        <v>2646</v>
      </c>
      <c r="B3897" s="9" t="s">
        <v>102</v>
      </c>
      <c r="C3897" s="9" t="s">
        <v>103</v>
      </c>
      <c r="D3897" s="9" t="s">
        <v>36</v>
      </c>
      <c r="E3897" s="9" t="s">
        <v>104</v>
      </c>
      <c r="F3897" s="9" t="s">
        <v>788</v>
      </c>
      <c r="G3897" s="63" t="s">
        <v>2647</v>
      </c>
      <c r="H3897" s="64"/>
      <c r="I3897" s="63" t="s">
        <v>24</v>
      </c>
      <c r="J3897" s="64"/>
    </row>
    <row r="3898" spans="1:18" ht="45">
      <c r="A3898" s="21" t="s">
        <v>2714</v>
      </c>
      <c r="B3898" s="21" t="s">
        <v>2439</v>
      </c>
      <c r="C3898" s="21" t="str">
        <f>VLOOKUP(B3898,S!$A:$G,2,FALSE)</f>
        <v>PRÓPRIA</v>
      </c>
      <c r="D3898" s="22" t="str">
        <f>VLOOKUP(B3898,S!$A:$G,3,FALSE)</f>
        <v>JOELHO 90 GRAUS, EM FERRO GALVANIZADO, CONEXÃO ROSQUEADA, DN 20 (3/4"), FORNECIMENTO E INSTALAÇÃO. AF_10/2020 (REF: 92701-SINAPI-06/2024)</v>
      </c>
      <c r="E3898" s="21" t="str">
        <f>VLOOKUP(B3898,S!$A:$G,4,FALSE)</f>
        <v>UN</v>
      </c>
      <c r="F3898" s="21"/>
      <c r="G3898" s="65">
        <f>I3904</f>
        <v>32.620000000000005</v>
      </c>
      <c r="H3898" s="66"/>
      <c r="I3898" s="65"/>
      <c r="J3898" s="66"/>
      <c r="K3898" s="30">
        <f>VLOOKUP(B3898,S!A:G,5,FALSE)</f>
        <v>0</v>
      </c>
      <c r="L3898" s="21" t="s">
        <v>2649</v>
      </c>
    </row>
    <row r="3899" spans="1:18">
      <c r="A3899" s="11" t="s">
        <v>2652</v>
      </c>
      <c r="B3899" s="11">
        <v>3148</v>
      </c>
      <c r="C3899" s="11" t="str">
        <f>VLOOKUP(B3899,IF(A3899="COMPOSICAO",S!$A:$E,I!$A:$E),2,FALSE)</f>
        <v>SINAPI</v>
      </c>
      <c r="D3899" s="23" t="str">
        <f>VLOOKUP(B3899,IF(A3899="COMPOSICAO",S!$A:$E,I!$A:$E),3,FALSE)</f>
        <v>FITA VEDA ROSCA, EM PTFE, ROLO DE 18 MM X 50 M (L X C)</v>
      </c>
      <c r="E3899" s="11" t="str">
        <f>VLOOKUP(B3899,IF(A3899="COMPOSICAO",S!$A:$E,I!$A:$E),4,FALSE)</f>
        <v>UN</v>
      </c>
      <c r="F3899" s="11">
        <v>1.0999999999999999E-2</v>
      </c>
      <c r="G3899" s="67">
        <f>IF(A3899="COMPOSICAO",VLOOKUP("TOTAL SEM BDI - "&amp;B3899,CPUAUX1!$A:$J,9,FALSE),VLOOKUP(B3899,I!$A:$E,5,FALSE))</f>
        <v>15.26</v>
      </c>
      <c r="H3899" s="68"/>
      <c r="I3899" s="67">
        <f>TRUNC(F3899*G3899,2)</f>
        <v>0.16</v>
      </c>
      <c r="J3899" s="68"/>
      <c r="M3899" s="11">
        <f>B3899</f>
        <v>3148</v>
      </c>
      <c r="N3899" s="18">
        <f>SUMIF(ORCAMENTO!B:B,B3898,ORCAMENTO!F:F)</f>
        <v>2</v>
      </c>
      <c r="O3899" s="11">
        <f>F3899*N3899</f>
        <v>2.1999999999999999E-2</v>
      </c>
      <c r="Q3899" s="11">
        <f ca="1">IFERROR(SUMIF(CO!B:B,B3898,OFFSET(CO!F:F,0,(4+MATCH(ETAPA,CO!$J$10:$BL$10,0)))),0)</f>
        <v>0</v>
      </c>
      <c r="R3899" s="11">
        <f ca="1">F3899*Q3899</f>
        <v>0</v>
      </c>
    </row>
    <row r="3900" spans="1:18" ht="30">
      <c r="A3900" s="11" t="s">
        <v>2652</v>
      </c>
      <c r="B3900" s="11">
        <v>3456</v>
      </c>
      <c r="C3900" s="11" t="str">
        <f>VLOOKUP(B3900,IF(A3900="COMPOSICAO",S!$A:$E,I!$A:$E),2,FALSE)</f>
        <v>SINAPI</v>
      </c>
      <c r="D3900" s="23" t="str">
        <f>VLOOKUP(B3900,IF(A3900="COMPOSICAO",S!$A:$E,I!$A:$E),3,FALSE)</f>
        <v>COTOVELO 90 GRAUS DE FERRO GALVANIZADO, COM ROSCA BSP, DE 3/4"</v>
      </c>
      <c r="E3900" s="11" t="str">
        <f>VLOOKUP(B3900,IF(A3900="COMPOSICAO",S!$A:$E,I!$A:$E),4,FALSE)</f>
        <v>UN</v>
      </c>
      <c r="F3900" s="11">
        <v>1</v>
      </c>
      <c r="G3900" s="67">
        <f>IF(A3900="COMPOSICAO",VLOOKUP("TOTAL SEM BDI - "&amp;B3900,CPUAUX1!$A:$J,9,FALSE),VLOOKUP(B3900,I!$A:$E,5,FALSE))</f>
        <v>9.85</v>
      </c>
      <c r="H3900" s="68"/>
      <c r="I3900" s="67">
        <f>TRUNC(F3900*G3900,2)</f>
        <v>9.85</v>
      </c>
      <c r="J3900" s="68"/>
      <c r="M3900" s="11">
        <f>B3900</f>
        <v>3456</v>
      </c>
      <c r="N3900" s="18">
        <f>SUMIF(ORCAMENTO!B:B,B3898,ORCAMENTO!F:F)</f>
        <v>2</v>
      </c>
      <c r="O3900" s="11">
        <f>F3900*N3900</f>
        <v>2</v>
      </c>
      <c r="Q3900" s="11">
        <f ca="1">IFERROR(SUMIF(CO!B:B,B3898,OFFSET(CO!F:F,0,(4+MATCH(ETAPA,CO!$J$10:$BL$10,0)))),0)</f>
        <v>0</v>
      </c>
      <c r="R3900" s="11">
        <f ca="1">F3900*Q3900</f>
        <v>0</v>
      </c>
    </row>
    <row r="3901" spans="1:18">
      <c r="A3901" s="11" t="s">
        <v>2652</v>
      </c>
      <c r="B3901" s="11">
        <v>7307</v>
      </c>
      <c r="C3901" s="11" t="str">
        <f>VLOOKUP(B3901,IF(A3901="COMPOSICAO",S!$A:$E,I!$A:$E),2,FALSE)</f>
        <v>SINAPI</v>
      </c>
      <c r="D3901" s="23" t="str">
        <f>VLOOKUP(B3901,IF(A3901="COMPOSICAO",S!$A:$E,I!$A:$E),3,FALSE)</f>
        <v>FUNDO ANTICORROSIVO PARA METAIS FERROSOS (ZARCAO)</v>
      </c>
      <c r="E3901" s="11" t="str">
        <f>VLOOKUP(B3901,IF(A3901="COMPOSICAO",S!$A:$E,I!$A:$E),4,FALSE)</f>
        <v>L</v>
      </c>
      <c r="F3901" s="11">
        <v>3.0000000000000001E-3</v>
      </c>
      <c r="G3901" s="67">
        <f>IF(A3901="COMPOSICAO",VLOOKUP("TOTAL SEM BDI - "&amp;B3901,CPUAUX1!$A:$J,9,FALSE),VLOOKUP(B3901,I!$A:$E,5,FALSE))</f>
        <v>42.45</v>
      </c>
      <c r="H3901" s="68"/>
      <c r="I3901" s="67">
        <f>TRUNC(F3901*G3901,2)</f>
        <v>0.12</v>
      </c>
      <c r="J3901" s="68"/>
      <c r="M3901" s="11">
        <f>B3901</f>
        <v>7307</v>
      </c>
      <c r="N3901" s="18">
        <f>SUMIF(ORCAMENTO!B:B,B3898,ORCAMENTO!F:F)</f>
        <v>2</v>
      </c>
      <c r="O3901" s="11">
        <f>F3901*N3901</f>
        <v>6.0000000000000001E-3</v>
      </c>
      <c r="Q3901" s="11">
        <f ca="1">IFERROR(SUMIF(CO!B:B,B3898,OFFSET(CO!F:F,0,(4+MATCH(ETAPA,CO!$J$10:$BL$10,0)))),0)</f>
        <v>0</v>
      </c>
      <c r="R3901" s="11">
        <f ca="1">F3901*Q3901</f>
        <v>0</v>
      </c>
    </row>
    <row r="3902" spans="1:18">
      <c r="A3902" s="11" t="s">
        <v>2650</v>
      </c>
      <c r="B3902" s="11">
        <v>88247</v>
      </c>
      <c r="C3902" s="11" t="str">
        <f>VLOOKUP(B3902,IF(A3902="COMPOSICAO",S!$A:$E,I!$A:$E),2,FALSE)</f>
        <v>SINAPI</v>
      </c>
      <c r="D3902" s="23" t="str">
        <f>VLOOKUP(B3902,IF(A3902="COMPOSICAO",S!$A:$E,I!$A:$E),3,FALSE)</f>
        <v>AUXILIAR DE ELETRICISTA COM ENCARGOS COMPLEMENTARES</v>
      </c>
      <c r="E3902" s="11" t="str">
        <f>VLOOKUP(B3902,IF(A3902="COMPOSICAO",S!$A:$E,I!$A:$E),4,FALSE)</f>
        <v>H</v>
      </c>
      <c r="F3902" s="11">
        <f>0.445/pcf</f>
        <v>0.44500000000000001</v>
      </c>
      <c r="G3902" s="67">
        <f>IF(A3902="COMPOSICAO",VLOOKUP("TOTAL SEM BDI - "&amp;B3902,CPUAUX1!$A:$J,9,FALSE),VLOOKUP(B3902,I!$A:$E,5,FALSE))</f>
        <v>22.810000000000002</v>
      </c>
      <c r="H3902" s="68"/>
      <c r="I3902" s="67">
        <f>TRUNC(F3902*G3902,2)</f>
        <v>10.15</v>
      </c>
      <c r="J3902" s="68"/>
      <c r="M3902" s="11">
        <f>B3902</f>
        <v>88247</v>
      </c>
      <c r="N3902" s="18">
        <f>SUMIF(ORCAMENTO!B:B,B3898,ORCAMENTO!F:F)</f>
        <v>2</v>
      </c>
      <c r="O3902" s="11">
        <f>F3902*N3902</f>
        <v>0.89</v>
      </c>
      <c r="Q3902" s="11">
        <f ca="1">IFERROR(SUMIF(CO!B:B,B3898,OFFSET(CO!F:F,0,(4+MATCH(ETAPA,CO!$J$10:$BL$10,0)))),0)</f>
        <v>0</v>
      </c>
      <c r="R3902" s="11">
        <f ca="1">F3902*Q3902</f>
        <v>0</v>
      </c>
    </row>
    <row r="3903" spans="1:18">
      <c r="A3903" s="11" t="s">
        <v>2650</v>
      </c>
      <c r="B3903" s="11">
        <v>88264</v>
      </c>
      <c r="C3903" s="11" t="str">
        <f>VLOOKUP(B3903,IF(A3903="COMPOSICAO",S!$A:$E,I!$A:$E),2,FALSE)</f>
        <v>SINAPI</v>
      </c>
      <c r="D3903" s="23" t="str">
        <f>VLOOKUP(B3903,IF(A3903="COMPOSICAO",S!$A:$E,I!$A:$E),3,FALSE)</f>
        <v>ELETRICISTA COM ENCARGOS COMPLEMENTARES</v>
      </c>
      <c r="E3903" s="11" t="str">
        <f>VLOOKUP(B3903,IF(A3903="COMPOSICAO",S!$A:$E,I!$A:$E),4,FALSE)</f>
        <v>H</v>
      </c>
      <c r="F3903" s="11">
        <f>0.445/pcf</f>
        <v>0.44500000000000001</v>
      </c>
      <c r="G3903" s="67">
        <f>IF(A3903="COMPOSICAO",VLOOKUP("TOTAL SEM BDI - "&amp;B3903,CPUAUX1!$A:$J,9,FALSE),VLOOKUP(B3903,I!$A:$E,5,FALSE))</f>
        <v>27.74</v>
      </c>
      <c r="H3903" s="68"/>
      <c r="I3903" s="67">
        <f>TRUNC(F3903*G3903,2)</f>
        <v>12.34</v>
      </c>
      <c r="J3903" s="68"/>
      <c r="M3903" s="11">
        <f>B3903</f>
        <v>88264</v>
      </c>
      <c r="N3903" s="18">
        <f>SUMIF(ORCAMENTO!B:B,B3898,ORCAMENTO!F:F)</f>
        <v>2</v>
      </c>
      <c r="O3903" s="11">
        <f>F3903*N3903</f>
        <v>0.89</v>
      </c>
      <c r="Q3903" s="11">
        <f ca="1">IFERROR(SUMIF(CO!B:B,B3898,OFFSET(CO!F:F,0,(4+MATCH(ETAPA,CO!$J$10:$BL$10,0)))),0)</f>
        <v>0</v>
      </c>
      <c r="R3903" s="11">
        <f ca="1">F3903*Q3903</f>
        <v>0</v>
      </c>
    </row>
    <row r="3904" spans="1:18">
      <c r="A3904" s="50" t="str">
        <f>"TOTAL SEM BDI - "&amp;B3898</f>
        <v>TOTAL SEM BDI - SEDUC482</v>
      </c>
      <c r="B3904" s="51"/>
      <c r="C3904" s="51"/>
      <c r="D3904" s="51"/>
      <c r="E3904" s="51"/>
      <c r="F3904" s="51"/>
      <c r="G3904" s="51"/>
      <c r="H3904" s="52"/>
      <c r="I3904" s="67">
        <f>SUM(I3898:I3903)</f>
        <v>32.620000000000005</v>
      </c>
      <c r="J3904" s="68"/>
    </row>
    <row r="3905" spans="1:18">
      <c r="A3905" s="50" t="str">
        <f>"TAXA DE BDI ("&amp;TEXT(BDI,"00,00")&amp;" %)"</f>
        <v>TAXA DE BDI (23,54 %)</v>
      </c>
      <c r="B3905" s="51"/>
      <c r="C3905" s="51"/>
      <c r="D3905" s="51"/>
      <c r="E3905" s="51"/>
      <c r="F3905" s="51"/>
      <c r="G3905" s="51"/>
      <c r="H3905" s="52"/>
      <c r="I3905" s="67">
        <f>ROUND(I3904*(BDI/100),2)</f>
        <v>7.68</v>
      </c>
      <c r="J3905" s="68"/>
    </row>
    <row r="3906" spans="1:18">
      <c r="A3906" s="50" t="str">
        <f>"TOTAL COM BDI - "&amp;B3898</f>
        <v>TOTAL COM BDI - SEDUC482</v>
      </c>
      <c r="B3906" s="51"/>
      <c r="C3906" s="51"/>
      <c r="D3906" s="51"/>
      <c r="E3906" s="51"/>
      <c r="F3906" s="51"/>
      <c r="G3906" s="51"/>
      <c r="H3906" s="52"/>
      <c r="I3906" s="67">
        <f>SUM(I3904:I3905)</f>
        <v>40.300000000000004</v>
      </c>
      <c r="J3906" s="68"/>
    </row>
    <row r="3908" spans="1:18">
      <c r="A3908" s="9" t="s">
        <v>2646</v>
      </c>
      <c r="B3908" s="9" t="s">
        <v>102</v>
      </c>
      <c r="C3908" s="9" t="s">
        <v>103</v>
      </c>
      <c r="D3908" s="9" t="s">
        <v>36</v>
      </c>
      <c r="E3908" s="9" t="s">
        <v>104</v>
      </c>
      <c r="F3908" s="9" t="s">
        <v>788</v>
      </c>
      <c r="G3908" s="63" t="s">
        <v>2647</v>
      </c>
      <c r="H3908" s="64"/>
      <c r="I3908" s="63" t="s">
        <v>24</v>
      </c>
      <c r="J3908" s="64"/>
    </row>
    <row r="3909" spans="1:18" ht="45">
      <c r="A3909" s="21" t="s">
        <v>2801</v>
      </c>
      <c r="B3909" s="21">
        <v>97436</v>
      </c>
      <c r="C3909" s="21" t="str">
        <f>VLOOKUP(B3909,S!$A:$G,2,FALSE)</f>
        <v>SINAPI</v>
      </c>
      <c r="D3909" s="22" t="str">
        <f>VLOOKUP(B3909,S!$A:$G,3,FALSE)</f>
        <v>CURVA 90 GRAUS, EM AÇO, CONEXÃO RANHURADA, DN 65 (2 1/2"), INSTALADO EM PRUMADAS - FORNECIMENTO E INSTALAÇÃO. AF_10/2020</v>
      </c>
      <c r="E3909" s="21" t="str">
        <f>VLOOKUP(B3909,S!$A:$G,4,FALSE)</f>
        <v>UN</v>
      </c>
      <c r="F3909" s="21"/>
      <c r="G3909" s="65">
        <f>I3915</f>
        <v>102.77</v>
      </c>
      <c r="H3909" s="66"/>
      <c r="I3909" s="65"/>
      <c r="J3909" s="66"/>
      <c r="K3909" s="30">
        <f>VLOOKUP(B3909,S!A:G,5,FALSE)</f>
        <v>102.77</v>
      </c>
      <c r="L3909" s="21" t="str">
        <f>IF(K3909=G3909,"OK, CONFORME TABELA",IF(G3909&gt;K3909,"ACIMA DA TABELA: ","ABAIXO DA TABELA: ")&amp;TRUNC((G3909*100)/K3909,2)&amp;" %")</f>
        <v>OK, CONFORME TABELA</v>
      </c>
    </row>
    <row r="3910" spans="1:18" ht="30">
      <c r="A3910" s="11" t="s">
        <v>2650</v>
      </c>
      <c r="B3910" s="11">
        <v>88267</v>
      </c>
      <c r="C3910" s="11" t="str">
        <f>VLOOKUP(B3910,IF(A3910="COMPOSICAO",S!$A:$E,I!$A:$E),2,FALSE)</f>
        <v>SINAPI</v>
      </c>
      <c r="D3910" s="23" t="str">
        <f>VLOOKUP(B3910,IF(A3910="COMPOSICAO",S!$A:$E,I!$A:$E),3,FALSE)</f>
        <v>ENCANADOR OU BOMBEIRO HIDRÁULICO COM ENCARGOS COMPLEMENTARES</v>
      </c>
      <c r="E3910" s="11" t="str">
        <f>VLOOKUP(B3910,IF(A3910="COMPOSICAO",S!$A:$E,I!$A:$E),4,FALSE)</f>
        <v>H</v>
      </c>
      <c r="F3910" s="11">
        <f>0.619/pcf</f>
        <v>0.61899999999999999</v>
      </c>
      <c r="G3910" s="67">
        <f>IF(A3910="COMPOSICAO",VLOOKUP("TOTAL SEM BDI - "&amp;B3910,CPUAUX1!$A:$J,9,FALSE),VLOOKUP(B3910,I!$A:$E,5,FALSE))</f>
        <v>26.669999999999998</v>
      </c>
      <c r="H3910" s="68"/>
      <c r="I3910" s="67">
        <f>TRUNC(F3910*G3910,2)</f>
        <v>16.5</v>
      </c>
      <c r="J3910" s="68"/>
      <c r="M3910" s="11">
        <f>B3910</f>
        <v>88267</v>
      </c>
      <c r="N3910" s="18">
        <f>SUMIF(ORCAMENTO!B:B,B3909,ORCAMENTO!F:F)</f>
        <v>2</v>
      </c>
      <c r="O3910" s="11">
        <f>F3910*N3910</f>
        <v>1.238</v>
      </c>
      <c r="Q3910" s="11">
        <f ca="1">IFERROR(SUMIF(CO!B:B,B3909,OFFSET(CO!F:F,0,(4+MATCH(ETAPA,CO!$J$10:$BL$10,0)))),0)</f>
        <v>0</v>
      </c>
      <c r="R3910" s="11">
        <f ca="1">F3910*Q3910</f>
        <v>0</v>
      </c>
    </row>
    <row r="3911" spans="1:18" ht="30">
      <c r="A3911" s="11" t="s">
        <v>2650</v>
      </c>
      <c r="B3911" s="11">
        <v>88248</v>
      </c>
      <c r="C3911" s="11" t="str">
        <f>VLOOKUP(B3911,IF(A3911="COMPOSICAO",S!$A:$E,I!$A:$E),2,FALSE)</f>
        <v>SINAPI</v>
      </c>
      <c r="D3911" s="23" t="str">
        <f>VLOOKUP(B3911,IF(A3911="COMPOSICAO",S!$A:$E,I!$A:$E),3,FALSE)</f>
        <v>AUXILIAR DE ENCANADOR OU BOMBEIRO HIDRÁULICO COM ENCARGOS COMPLEMENTARES</v>
      </c>
      <c r="E3911" s="11" t="str">
        <f>VLOOKUP(B3911,IF(A3911="COMPOSICAO",S!$A:$E,I!$A:$E),4,FALSE)</f>
        <v>H</v>
      </c>
      <c r="F3911" s="11">
        <f>0.619/pcf</f>
        <v>0.61899999999999999</v>
      </c>
      <c r="G3911" s="67">
        <f>IF(A3911="COMPOSICAO",VLOOKUP("TOTAL SEM BDI - "&amp;B3911,CPUAUX1!$A:$J,9,FALSE),VLOOKUP(B3911,I!$A:$E,5,FALSE))</f>
        <v>21.82</v>
      </c>
      <c r="H3911" s="68"/>
      <c r="I3911" s="67">
        <f>TRUNC(F3911*G3911,2)</f>
        <v>13.5</v>
      </c>
      <c r="J3911" s="68"/>
      <c r="M3911" s="11">
        <f>B3911</f>
        <v>88248</v>
      </c>
      <c r="N3911" s="18">
        <f>SUMIF(ORCAMENTO!B:B,B3909,ORCAMENTO!F:F)</f>
        <v>2</v>
      </c>
      <c r="O3911" s="11">
        <f>F3911*N3911</f>
        <v>1.238</v>
      </c>
      <c r="Q3911" s="11">
        <f ca="1">IFERROR(SUMIF(CO!B:B,B3909,OFFSET(CO!F:F,0,(4+MATCH(ETAPA,CO!$J$10:$BL$10,0)))),0)</f>
        <v>0</v>
      </c>
      <c r="R3911" s="11">
        <f ca="1">F3911*Q3911</f>
        <v>0</v>
      </c>
    </row>
    <row r="3912" spans="1:18" ht="30">
      <c r="A3912" s="11" t="s">
        <v>2652</v>
      </c>
      <c r="B3912" s="11">
        <v>40415</v>
      </c>
      <c r="C3912" s="11" t="str">
        <f>VLOOKUP(B3912,IF(A3912="COMPOSICAO",S!$A:$E,I!$A:$E),2,FALSE)</f>
        <v>SINAPI</v>
      </c>
      <c r="D3912" s="23" t="str">
        <f>VLOOKUP(B3912,IF(A3912="COMPOSICAO",S!$A:$E,I!$A:$E),3,FALSE)</f>
        <v>CURVA 90 GRAUS RANHURADA EM FERRO FUNDIDO, DN 65 MM (2 1/2")</v>
      </c>
      <c r="E3912" s="11" t="str">
        <f>VLOOKUP(B3912,IF(A3912="COMPOSICAO",S!$A:$E,I!$A:$E),4,FALSE)</f>
        <v>UN</v>
      </c>
      <c r="F3912" s="11">
        <v>1</v>
      </c>
      <c r="G3912" s="67">
        <f>IF(A3912="COMPOSICAO",VLOOKUP("TOTAL SEM BDI - "&amp;B3912,CPUAUX1!$A:$J,9,FALSE),VLOOKUP(B3912,I!$A:$E,5,FALSE))</f>
        <v>27.77</v>
      </c>
      <c r="H3912" s="68"/>
      <c r="I3912" s="67">
        <f>TRUNC(F3912*G3912,2)</f>
        <v>27.77</v>
      </c>
      <c r="J3912" s="68"/>
      <c r="M3912" s="11">
        <f>B3912</f>
        <v>40415</v>
      </c>
      <c r="N3912" s="18">
        <f>SUMIF(ORCAMENTO!B:B,B3909,ORCAMENTO!F:F)</f>
        <v>2</v>
      </c>
      <c r="O3912" s="11">
        <f>F3912*N3912</f>
        <v>2</v>
      </c>
      <c r="Q3912" s="11">
        <f ca="1">IFERROR(SUMIF(CO!B:B,B3909,OFFSET(CO!F:F,0,(4+MATCH(ETAPA,CO!$J$10:$BL$10,0)))),0)</f>
        <v>0</v>
      </c>
      <c r="R3912" s="11">
        <f ca="1">F3912*Q3912</f>
        <v>0</v>
      </c>
    </row>
    <row r="3913" spans="1:18" ht="30">
      <c r="A3913" s="11" t="s">
        <v>2652</v>
      </c>
      <c r="B3913" s="11">
        <v>40411</v>
      </c>
      <c r="C3913" s="11" t="str">
        <f>VLOOKUP(B3913,IF(A3913="COMPOSICAO",S!$A:$E,I!$A:$E),2,FALSE)</f>
        <v>SINAPI</v>
      </c>
      <c r="D3913" s="23" t="str">
        <f>VLOOKUP(B3913,IF(A3913="COMPOSICAO",S!$A:$E,I!$A:$E),3,FALSE)</f>
        <v>ACOPLAMENTO RIGIDO EM FERRO FUNDIDO PARA SISTEMA DE TUBULACAO RANHURADA, DN 65 MM (2 1/2")</v>
      </c>
      <c r="E3913" s="11" t="str">
        <f>VLOOKUP(B3913,IF(A3913="COMPOSICAO",S!$A:$E,I!$A:$E),4,FALSE)</f>
        <v>UN</v>
      </c>
      <c r="F3913" s="11">
        <v>2</v>
      </c>
      <c r="G3913" s="67">
        <f>IF(A3913="COMPOSICAO",VLOOKUP("TOTAL SEM BDI - "&amp;B3913,CPUAUX1!$A:$J,9,FALSE),VLOOKUP(B3913,I!$A:$E,5,FALSE))</f>
        <v>22.23</v>
      </c>
      <c r="H3913" s="68"/>
      <c r="I3913" s="67">
        <f>TRUNC(F3913*G3913,2)</f>
        <v>44.46</v>
      </c>
      <c r="J3913" s="68"/>
      <c r="M3913" s="11">
        <f>B3913</f>
        <v>40411</v>
      </c>
      <c r="N3913" s="18">
        <f>SUMIF(ORCAMENTO!B:B,B3909,ORCAMENTO!F:F)</f>
        <v>2</v>
      </c>
      <c r="O3913" s="11">
        <f>F3913*N3913</f>
        <v>4</v>
      </c>
      <c r="Q3913" s="11">
        <f ca="1">IFERROR(SUMIF(CO!B:B,B3909,OFFSET(CO!F:F,0,(4+MATCH(ETAPA,CO!$J$10:$BL$10,0)))),0)</f>
        <v>0</v>
      </c>
      <c r="R3913" s="11">
        <f ca="1">F3913*Q3913</f>
        <v>0</v>
      </c>
    </row>
    <row r="3914" spans="1:18" ht="45">
      <c r="A3914" s="11" t="s">
        <v>2652</v>
      </c>
      <c r="B3914" s="11">
        <v>20078</v>
      </c>
      <c r="C3914" s="11" t="str">
        <f>VLOOKUP(B3914,IF(A3914="COMPOSICAO",S!$A:$E,I!$A:$E),2,FALSE)</f>
        <v>SINAPI</v>
      </c>
      <c r="D3914" s="23" t="str">
        <f>VLOOKUP(B3914,IF(A3914="COMPOSICAO",S!$A:$E,I!$A:$E),3,FALSE)</f>
        <v>PASTA LUBRIFICANTE PARA TUBOS E CONEXOES COM JUNTA ELASTICA, EMBALAGEM DE *400* GR (USO EM PVC, ACO, POLIETILENO E OUTROS)</v>
      </c>
      <c r="E3914" s="11" t="str">
        <f>VLOOKUP(B3914,IF(A3914="COMPOSICAO",S!$A:$E,I!$A:$E),4,FALSE)</f>
        <v>UN</v>
      </c>
      <c r="F3914" s="11">
        <v>1.7999999999999999E-2</v>
      </c>
      <c r="G3914" s="67">
        <f>IF(A3914="COMPOSICAO",VLOOKUP("TOTAL SEM BDI - "&amp;B3914,CPUAUX1!$A:$J,9,FALSE),VLOOKUP(B3914,I!$A:$E,5,FALSE))</f>
        <v>30.01</v>
      </c>
      <c r="H3914" s="68"/>
      <c r="I3914" s="67">
        <f>TRUNC(F3914*G3914,2)</f>
        <v>0.54</v>
      </c>
      <c r="J3914" s="68"/>
      <c r="M3914" s="11">
        <f>B3914</f>
        <v>20078</v>
      </c>
      <c r="N3914" s="18">
        <f>SUMIF(ORCAMENTO!B:B,B3909,ORCAMENTO!F:F)</f>
        <v>2</v>
      </c>
      <c r="O3914" s="11">
        <f>F3914*N3914</f>
        <v>3.5999999999999997E-2</v>
      </c>
      <c r="Q3914" s="11">
        <f ca="1">IFERROR(SUMIF(CO!B:B,B3909,OFFSET(CO!F:F,0,(4+MATCH(ETAPA,CO!$J$10:$BL$10,0)))),0)</f>
        <v>0</v>
      </c>
      <c r="R3914" s="11">
        <f ca="1">F3914*Q3914</f>
        <v>0</v>
      </c>
    </row>
    <row r="3915" spans="1:18">
      <c r="A3915" s="50" t="str">
        <f>"TOTAL SEM BDI - "&amp;B3909</f>
        <v>TOTAL SEM BDI - 97436</v>
      </c>
      <c r="B3915" s="51"/>
      <c r="C3915" s="51"/>
      <c r="D3915" s="51"/>
      <c r="E3915" s="51"/>
      <c r="F3915" s="51"/>
      <c r="G3915" s="51"/>
      <c r="H3915" s="52"/>
      <c r="I3915" s="67">
        <f>SUM(I3909:I3914)</f>
        <v>102.77</v>
      </c>
      <c r="J3915" s="68"/>
    </row>
    <row r="3916" spans="1:18">
      <c r="A3916" s="50" t="str">
        <f>"TAXA DE BDI ("&amp;TEXT(BDI,"00,00")&amp;" %)"</f>
        <v>TAXA DE BDI (23,54 %)</v>
      </c>
      <c r="B3916" s="51"/>
      <c r="C3916" s="51"/>
      <c r="D3916" s="51"/>
      <c r="E3916" s="51"/>
      <c r="F3916" s="51"/>
      <c r="G3916" s="51"/>
      <c r="H3916" s="52"/>
      <c r="I3916" s="67">
        <f>ROUND(I3915*(BDI/100),2)</f>
        <v>24.19</v>
      </c>
      <c r="J3916" s="68"/>
    </row>
    <row r="3917" spans="1:18">
      <c r="A3917" s="50" t="str">
        <f>"TOTAL COM BDI - "&amp;B3909</f>
        <v>TOTAL COM BDI - 97436</v>
      </c>
      <c r="B3917" s="51"/>
      <c r="C3917" s="51"/>
      <c r="D3917" s="51"/>
      <c r="E3917" s="51"/>
      <c r="F3917" s="51"/>
      <c r="G3917" s="51"/>
      <c r="H3917" s="52"/>
      <c r="I3917" s="67">
        <f>SUM(I3915:I3916)</f>
        <v>126.96</v>
      </c>
      <c r="J3917" s="68"/>
    </row>
    <row r="3919" spans="1:18">
      <c r="A3919" s="9" t="s">
        <v>2646</v>
      </c>
      <c r="B3919" s="9" t="s">
        <v>102</v>
      </c>
      <c r="C3919" s="9" t="s">
        <v>103</v>
      </c>
      <c r="D3919" s="9" t="s">
        <v>36</v>
      </c>
      <c r="E3919" s="9" t="s">
        <v>104</v>
      </c>
      <c r="F3919" s="9" t="s">
        <v>788</v>
      </c>
      <c r="G3919" s="63" t="s">
        <v>2647</v>
      </c>
      <c r="H3919" s="64"/>
      <c r="I3919" s="63" t="s">
        <v>24</v>
      </c>
      <c r="J3919" s="64"/>
    </row>
    <row r="3920" spans="1:18" ht="45">
      <c r="A3920" s="21" t="s">
        <v>2801</v>
      </c>
      <c r="B3920" s="21">
        <v>92378</v>
      </c>
      <c r="C3920" s="21" t="str">
        <f>VLOOKUP(B3920,S!$A:$G,2,FALSE)</f>
        <v>SINAPI</v>
      </c>
      <c r="D3920" s="22" t="str">
        <f>VLOOKUP(B3920,S!$A:$G,3,FALSE)</f>
        <v>LUVA, EM FERRO GALVANIZADO, DN 65 (2 1/2"), CONEXÃO ROSQUEADA, INSTALADO EM REDE DE ALIMENTAÇÃO PARA HIDRANTE - FORNECIMENTO E INSTALAÇÃO. AF_10/2020</v>
      </c>
      <c r="E3920" s="21" t="str">
        <f>VLOOKUP(B3920,S!$A:$G,4,FALSE)</f>
        <v>UN</v>
      </c>
      <c r="F3920" s="21"/>
      <c r="G3920" s="65">
        <f>I3926</f>
        <v>97.250000000000014</v>
      </c>
      <c r="H3920" s="66"/>
      <c r="I3920" s="65"/>
      <c r="J3920" s="66"/>
      <c r="K3920" s="30">
        <f>VLOOKUP(B3920,S!A:G,5,FALSE)</f>
        <v>97.25</v>
      </c>
      <c r="L3920" s="21" t="str">
        <f>IF(K3920=G3920,"OK, CONFORME TABELA",IF(G3920&gt;K3920,"ACIMA DA TABELA: ","ABAIXO DA TABELA: ")&amp;TRUNC((G3920*100)/K3920,2)&amp;" %")</f>
        <v>OK, CONFORME TABELA</v>
      </c>
    </row>
    <row r="3921" spans="1:18" ht="30">
      <c r="A3921" s="11" t="s">
        <v>2650</v>
      </c>
      <c r="B3921" s="11">
        <v>88267</v>
      </c>
      <c r="C3921" s="11" t="str">
        <f>VLOOKUP(B3921,IF(A3921="COMPOSICAO",S!$A:$E,I!$A:$E),2,FALSE)</f>
        <v>SINAPI</v>
      </c>
      <c r="D3921" s="23" t="str">
        <f>VLOOKUP(B3921,IF(A3921="COMPOSICAO",S!$A:$E,I!$A:$E),3,FALSE)</f>
        <v>ENCANADOR OU BOMBEIRO HIDRÁULICO COM ENCARGOS COMPLEMENTARES</v>
      </c>
      <c r="E3921" s="11" t="str">
        <f>VLOOKUP(B3921,IF(A3921="COMPOSICAO",S!$A:$E,I!$A:$E),4,FALSE)</f>
        <v>H</v>
      </c>
      <c r="F3921" s="11">
        <f>0.736/pcf</f>
        <v>0.73599999999999999</v>
      </c>
      <c r="G3921" s="67">
        <f>IF(A3921="COMPOSICAO",VLOOKUP("TOTAL SEM BDI - "&amp;B3921,CPUAUX1!$A:$J,9,FALSE),VLOOKUP(B3921,I!$A:$E,5,FALSE))</f>
        <v>26.669999999999998</v>
      </c>
      <c r="H3921" s="68"/>
      <c r="I3921" s="67">
        <f>TRUNC(F3921*G3921,2)</f>
        <v>19.62</v>
      </c>
      <c r="J3921" s="68"/>
      <c r="M3921" s="11">
        <f>B3921</f>
        <v>88267</v>
      </c>
      <c r="N3921" s="18">
        <f>SUMIF(ORCAMENTO!B:B,B3920,ORCAMENTO!F:F)</f>
        <v>8</v>
      </c>
      <c r="O3921" s="11">
        <f>F3921*N3921</f>
        <v>5.8879999999999999</v>
      </c>
      <c r="Q3921" s="11">
        <f ca="1">IFERROR(SUMIF(CO!B:B,B3920,OFFSET(CO!F:F,0,(4+MATCH(ETAPA,CO!$J$10:$BL$10,0)))),0)</f>
        <v>0</v>
      </c>
      <c r="R3921" s="11">
        <f ca="1">F3921*Q3921</f>
        <v>0</v>
      </c>
    </row>
    <row r="3922" spans="1:18" ht="30">
      <c r="A3922" s="11" t="s">
        <v>2650</v>
      </c>
      <c r="B3922" s="11">
        <v>88248</v>
      </c>
      <c r="C3922" s="11" t="str">
        <f>VLOOKUP(B3922,IF(A3922="COMPOSICAO",S!$A:$E,I!$A:$E),2,FALSE)</f>
        <v>SINAPI</v>
      </c>
      <c r="D3922" s="23" t="str">
        <f>VLOOKUP(B3922,IF(A3922="COMPOSICAO",S!$A:$E,I!$A:$E),3,FALSE)</f>
        <v>AUXILIAR DE ENCANADOR OU BOMBEIRO HIDRÁULICO COM ENCARGOS COMPLEMENTARES</v>
      </c>
      <c r="E3922" s="11" t="str">
        <f>VLOOKUP(B3922,IF(A3922="COMPOSICAO",S!$A:$E,I!$A:$E),4,FALSE)</f>
        <v>H</v>
      </c>
      <c r="F3922" s="11">
        <f>0.736/pcf</f>
        <v>0.73599999999999999</v>
      </c>
      <c r="G3922" s="67">
        <f>IF(A3922="COMPOSICAO",VLOOKUP("TOTAL SEM BDI - "&amp;B3922,CPUAUX1!$A:$J,9,FALSE),VLOOKUP(B3922,I!$A:$E,5,FALSE))</f>
        <v>21.82</v>
      </c>
      <c r="H3922" s="68"/>
      <c r="I3922" s="67">
        <f>TRUNC(F3922*G3922,2)</f>
        <v>16.05</v>
      </c>
      <c r="J3922" s="68"/>
      <c r="M3922" s="11">
        <f>B3922</f>
        <v>88248</v>
      </c>
      <c r="N3922" s="18">
        <f>SUMIF(ORCAMENTO!B:B,B3920,ORCAMENTO!F:F)</f>
        <v>8</v>
      </c>
      <c r="O3922" s="11">
        <f>F3922*N3922</f>
        <v>5.8879999999999999</v>
      </c>
      <c r="Q3922" s="11">
        <f ca="1">IFERROR(SUMIF(CO!B:B,B3920,OFFSET(CO!F:F,0,(4+MATCH(ETAPA,CO!$J$10:$BL$10,0)))),0)</f>
        <v>0</v>
      </c>
      <c r="R3922" s="11">
        <f ca="1">F3922*Q3922</f>
        <v>0</v>
      </c>
    </row>
    <row r="3923" spans="1:18">
      <c r="A3923" s="11" t="s">
        <v>2652</v>
      </c>
      <c r="B3923" s="11">
        <v>7307</v>
      </c>
      <c r="C3923" s="11" t="str">
        <f>VLOOKUP(B3923,IF(A3923="COMPOSICAO",S!$A:$E,I!$A:$E),2,FALSE)</f>
        <v>SINAPI</v>
      </c>
      <c r="D3923" s="23" t="str">
        <f>VLOOKUP(B3923,IF(A3923="COMPOSICAO",S!$A:$E,I!$A:$E),3,FALSE)</f>
        <v>FUNDO ANTICORROSIVO PARA METAIS FERROSOS (ZARCAO)</v>
      </c>
      <c r="E3923" s="11" t="str">
        <f>VLOOKUP(B3923,IF(A3923="COMPOSICAO",S!$A:$E,I!$A:$E),4,FALSE)</f>
        <v>L</v>
      </c>
      <c r="F3923" s="11">
        <v>7.0000000000000001E-3</v>
      </c>
      <c r="G3923" s="67">
        <f>IF(A3923="COMPOSICAO",VLOOKUP("TOTAL SEM BDI - "&amp;B3923,CPUAUX1!$A:$J,9,FALSE),VLOOKUP(B3923,I!$A:$E,5,FALSE))</f>
        <v>42.45</v>
      </c>
      <c r="H3923" s="68"/>
      <c r="I3923" s="67">
        <f>TRUNC(F3923*G3923,2)</f>
        <v>0.28999999999999998</v>
      </c>
      <c r="J3923" s="68"/>
      <c r="M3923" s="11">
        <f>B3923</f>
        <v>7307</v>
      </c>
      <c r="N3923" s="18">
        <f>SUMIF(ORCAMENTO!B:B,B3920,ORCAMENTO!F:F)</f>
        <v>8</v>
      </c>
      <c r="O3923" s="11">
        <f>F3923*N3923</f>
        <v>5.6000000000000001E-2</v>
      </c>
      <c r="Q3923" s="11">
        <f ca="1">IFERROR(SUMIF(CO!B:B,B3920,OFFSET(CO!F:F,0,(4+MATCH(ETAPA,CO!$J$10:$BL$10,0)))),0)</f>
        <v>0</v>
      </c>
      <c r="R3923" s="11">
        <f ca="1">F3923*Q3923</f>
        <v>0</v>
      </c>
    </row>
    <row r="3924" spans="1:18">
      <c r="A3924" s="11" t="s">
        <v>2652</v>
      </c>
      <c r="B3924" s="11">
        <v>3913</v>
      </c>
      <c r="C3924" s="11" t="str">
        <f>VLOOKUP(B3924,IF(A3924="COMPOSICAO",S!$A:$E,I!$A:$E),2,FALSE)</f>
        <v>SINAPI</v>
      </c>
      <c r="D3924" s="23" t="str">
        <f>VLOOKUP(B3924,IF(A3924="COMPOSICAO",S!$A:$E,I!$A:$E),3,FALSE)</f>
        <v>LUVA DE FERRO GALVANIZADO, COM ROSCA BSP, DE 2 1/2"</v>
      </c>
      <c r="E3924" s="11" t="str">
        <f>VLOOKUP(B3924,IF(A3924="COMPOSICAO",S!$A:$E,I!$A:$E),4,FALSE)</f>
        <v>UN</v>
      </c>
      <c r="F3924" s="11">
        <v>1</v>
      </c>
      <c r="G3924" s="67">
        <f>IF(A3924="COMPOSICAO",VLOOKUP("TOTAL SEM BDI - "&amp;B3924,CPUAUX1!$A:$J,9,FALSE),VLOOKUP(B3924,I!$A:$E,5,FALSE))</f>
        <v>60.84</v>
      </c>
      <c r="H3924" s="68"/>
      <c r="I3924" s="67">
        <f>TRUNC(F3924*G3924,2)</f>
        <v>60.84</v>
      </c>
      <c r="J3924" s="68"/>
      <c r="M3924" s="11">
        <f>B3924</f>
        <v>3913</v>
      </c>
      <c r="N3924" s="18">
        <f>SUMIF(ORCAMENTO!B:B,B3920,ORCAMENTO!F:F)</f>
        <v>8</v>
      </c>
      <c r="O3924" s="11">
        <f>F3924*N3924</f>
        <v>8</v>
      </c>
      <c r="Q3924" s="11">
        <f ca="1">IFERROR(SUMIF(CO!B:B,B3920,OFFSET(CO!F:F,0,(4+MATCH(ETAPA,CO!$J$10:$BL$10,0)))),0)</f>
        <v>0</v>
      </c>
      <c r="R3924" s="11">
        <f ca="1">F3924*Q3924</f>
        <v>0</v>
      </c>
    </row>
    <row r="3925" spans="1:18">
      <c r="A3925" s="11" t="s">
        <v>2652</v>
      </c>
      <c r="B3925" s="11">
        <v>3148</v>
      </c>
      <c r="C3925" s="11" t="str">
        <f>VLOOKUP(B3925,IF(A3925="COMPOSICAO",S!$A:$E,I!$A:$E),2,FALSE)</f>
        <v>SINAPI</v>
      </c>
      <c r="D3925" s="23" t="str">
        <f>VLOOKUP(B3925,IF(A3925="COMPOSICAO",S!$A:$E,I!$A:$E),3,FALSE)</f>
        <v>FITA VEDA ROSCA, EM PTFE, ROLO DE 18 MM X 50 M (L X C)</v>
      </c>
      <c r="E3925" s="11" t="str">
        <f>VLOOKUP(B3925,IF(A3925="COMPOSICAO",S!$A:$E,I!$A:$E),4,FALSE)</f>
        <v>UN</v>
      </c>
      <c r="F3925" s="11">
        <v>0.03</v>
      </c>
      <c r="G3925" s="67">
        <f>IF(A3925="COMPOSICAO",VLOOKUP("TOTAL SEM BDI - "&amp;B3925,CPUAUX1!$A:$J,9,FALSE),VLOOKUP(B3925,I!$A:$E,5,FALSE))</f>
        <v>15.26</v>
      </c>
      <c r="H3925" s="68"/>
      <c r="I3925" s="67">
        <f>TRUNC(F3925*G3925,2)</f>
        <v>0.45</v>
      </c>
      <c r="J3925" s="68"/>
      <c r="M3925" s="11">
        <f>B3925</f>
        <v>3148</v>
      </c>
      <c r="N3925" s="18">
        <f>SUMIF(ORCAMENTO!B:B,B3920,ORCAMENTO!F:F)</f>
        <v>8</v>
      </c>
      <c r="O3925" s="11">
        <f>F3925*N3925</f>
        <v>0.24</v>
      </c>
      <c r="Q3925" s="11">
        <f ca="1">IFERROR(SUMIF(CO!B:B,B3920,OFFSET(CO!F:F,0,(4+MATCH(ETAPA,CO!$J$10:$BL$10,0)))),0)</f>
        <v>0</v>
      </c>
      <c r="R3925" s="11">
        <f ca="1">F3925*Q3925</f>
        <v>0</v>
      </c>
    </row>
    <row r="3926" spans="1:18">
      <c r="A3926" s="50" t="str">
        <f>"TOTAL SEM BDI - "&amp;B3920</f>
        <v>TOTAL SEM BDI - 92378</v>
      </c>
      <c r="B3926" s="51"/>
      <c r="C3926" s="51"/>
      <c r="D3926" s="51"/>
      <c r="E3926" s="51"/>
      <c r="F3926" s="51"/>
      <c r="G3926" s="51"/>
      <c r="H3926" s="52"/>
      <c r="I3926" s="67">
        <f>SUM(I3920:I3925)</f>
        <v>97.250000000000014</v>
      </c>
      <c r="J3926" s="68"/>
    </row>
    <row r="3927" spans="1:18">
      <c r="A3927" s="50" t="str">
        <f>"TAXA DE BDI ("&amp;TEXT(BDI,"00,00")&amp;" %)"</f>
        <v>TAXA DE BDI (23,54 %)</v>
      </c>
      <c r="B3927" s="51"/>
      <c r="C3927" s="51"/>
      <c r="D3927" s="51"/>
      <c r="E3927" s="51"/>
      <c r="F3927" s="51"/>
      <c r="G3927" s="51"/>
      <c r="H3927" s="52"/>
      <c r="I3927" s="67">
        <f>ROUND(I3926*(BDI/100),2)</f>
        <v>22.89</v>
      </c>
      <c r="J3927" s="68"/>
    </row>
    <row r="3928" spans="1:18">
      <c r="A3928" s="50" t="str">
        <f>"TOTAL COM BDI - "&amp;B3920</f>
        <v>TOTAL COM BDI - 92378</v>
      </c>
      <c r="B3928" s="51"/>
      <c r="C3928" s="51"/>
      <c r="D3928" s="51"/>
      <c r="E3928" s="51"/>
      <c r="F3928" s="51"/>
      <c r="G3928" s="51"/>
      <c r="H3928" s="52"/>
      <c r="I3928" s="67">
        <f>SUM(I3926:I3927)</f>
        <v>120.14000000000001</v>
      </c>
      <c r="J3928" s="68"/>
    </row>
    <row r="3930" spans="1:18">
      <c r="A3930" s="9" t="s">
        <v>2646</v>
      </c>
      <c r="B3930" s="9" t="s">
        <v>102</v>
      </c>
      <c r="C3930" s="9" t="s">
        <v>103</v>
      </c>
      <c r="D3930" s="9" t="s">
        <v>36</v>
      </c>
      <c r="E3930" s="9" t="s">
        <v>104</v>
      </c>
      <c r="F3930" s="9" t="s">
        <v>788</v>
      </c>
      <c r="G3930" s="63" t="s">
        <v>2647</v>
      </c>
      <c r="H3930" s="64"/>
      <c r="I3930" s="63" t="s">
        <v>24</v>
      </c>
      <c r="J3930" s="64"/>
    </row>
    <row r="3931" spans="1:18" ht="30">
      <c r="A3931" s="21" t="s">
        <v>14</v>
      </c>
      <c r="B3931" s="21" t="s">
        <v>2443</v>
      </c>
      <c r="C3931" s="21" t="str">
        <f>VLOOKUP(B3931,S!$A:$G,2,FALSE)</f>
        <v>PRÓPRIA</v>
      </c>
      <c r="D3931" s="22" t="str">
        <f>VLOOKUP(B3931,S!$A:$G,3,FALSE)</f>
        <v>FORNECIMENTO E ASSENTAMENTO DE LUVA DE FERRO GALVANIZADO DE 3/4" (REF: 00935/ORSE-ORSE-09/2025)</v>
      </c>
      <c r="E3931" s="21" t="str">
        <f>VLOOKUP(B3931,S!$A:$G,4,FALSE)</f>
        <v>UN</v>
      </c>
      <c r="F3931" s="21"/>
      <c r="G3931" s="65">
        <f>I3935</f>
        <v>17.490000000000002</v>
      </c>
      <c r="H3931" s="66"/>
      <c r="I3931" s="65"/>
      <c r="J3931" s="66"/>
      <c r="K3931" s="30">
        <f>VLOOKUP(B3931,S!A:G,5,FALSE)</f>
        <v>0</v>
      </c>
      <c r="L3931" s="21" t="s">
        <v>2649</v>
      </c>
    </row>
    <row r="3932" spans="1:18">
      <c r="A3932" s="11" t="s">
        <v>2652</v>
      </c>
      <c r="B3932" s="11">
        <v>3909</v>
      </c>
      <c r="C3932" s="11" t="str">
        <f>VLOOKUP(B3932,IF(A3932="COMPOSICAO",S!$A:$E,I!$A:$E),2,FALSE)</f>
        <v>SINAPI</v>
      </c>
      <c r="D3932" s="23" t="str">
        <f>VLOOKUP(B3932,IF(A3932="COMPOSICAO",S!$A:$E,I!$A:$E),3,FALSE)</f>
        <v>LUVA DE FERRO GALVANIZADO, COM ROSCA BSP, DE 3/4"</v>
      </c>
      <c r="E3932" s="11" t="str">
        <f>VLOOKUP(B3932,IF(A3932="COMPOSICAO",S!$A:$E,I!$A:$E),4,FALSE)</f>
        <v>UN</v>
      </c>
      <c r="F3932" s="11">
        <v>1</v>
      </c>
      <c r="G3932" s="67">
        <f>IF(A3932="COMPOSICAO",VLOOKUP("TOTAL SEM BDI - "&amp;B3932,CPUAUX1!$A:$J,9,FALSE),VLOOKUP(B3932,I!$A:$E,5,FALSE))</f>
        <v>7.82</v>
      </c>
      <c r="H3932" s="68"/>
      <c r="I3932" s="67">
        <f>TRUNC(F3932*G3932,2)</f>
        <v>7.82</v>
      </c>
      <c r="J3932" s="68"/>
      <c r="M3932" s="11">
        <f>B3932</f>
        <v>3909</v>
      </c>
      <c r="N3932" s="18">
        <f>SUMIF(ORCAMENTO!B:B,B3931,ORCAMENTO!F:F)</f>
        <v>4</v>
      </c>
      <c r="O3932" s="11">
        <f>F3932*N3932</f>
        <v>4</v>
      </c>
      <c r="Q3932" s="11">
        <f ca="1">IFERROR(SUMIF(CO!B:B,B3931,OFFSET(CO!F:F,0,(4+MATCH(ETAPA,CO!$J$10:$BL$10,0)))),0)</f>
        <v>0</v>
      </c>
      <c r="R3932" s="11">
        <f ca="1">F3932*Q3932</f>
        <v>0</v>
      </c>
    </row>
    <row r="3933" spans="1:18">
      <c r="A3933" s="11" t="s">
        <v>2650</v>
      </c>
      <c r="B3933" s="11">
        <v>88316</v>
      </c>
      <c r="C3933" s="11" t="str">
        <f>VLOOKUP(B3933,IF(A3933="COMPOSICAO",S!$A:$E,I!$A:$E),2,FALSE)</f>
        <v>SINAPI</v>
      </c>
      <c r="D3933" s="23" t="str">
        <f>VLOOKUP(B3933,IF(A3933="COMPOSICAO",S!$A:$E,I!$A:$E),3,FALSE)</f>
        <v>SERVENTE COM ENCARGOS COMPLEMENTARES</v>
      </c>
      <c r="E3933" s="11" t="str">
        <f>VLOOKUP(B3933,IF(A3933="COMPOSICAO",S!$A:$E,I!$A:$E),4,FALSE)</f>
        <v>H</v>
      </c>
      <c r="F3933" s="11">
        <f>0.2/pcf</f>
        <v>0.2</v>
      </c>
      <c r="G3933" s="67">
        <f>IF(A3933="COMPOSICAO",VLOOKUP("TOTAL SEM BDI - "&amp;B3933,CPUAUX1!$A:$J,9,FALSE),VLOOKUP(B3933,I!$A:$E,5,FALSE))</f>
        <v>21.71</v>
      </c>
      <c r="H3933" s="68"/>
      <c r="I3933" s="67">
        <f>TRUNC(F3933*G3933,2)</f>
        <v>4.34</v>
      </c>
      <c r="J3933" s="68"/>
      <c r="M3933" s="11">
        <f>B3933</f>
        <v>88316</v>
      </c>
      <c r="N3933" s="18">
        <f>SUMIF(ORCAMENTO!B:B,B3931,ORCAMENTO!F:F)</f>
        <v>4</v>
      </c>
      <c r="O3933" s="11">
        <f>F3933*N3933</f>
        <v>0.8</v>
      </c>
      <c r="Q3933" s="11">
        <f ca="1">IFERROR(SUMIF(CO!B:B,B3931,OFFSET(CO!F:F,0,(4+MATCH(ETAPA,CO!$J$10:$BL$10,0)))),0)</f>
        <v>0</v>
      </c>
      <c r="R3933" s="11">
        <f ca="1">F3933*Q3933</f>
        <v>0</v>
      </c>
    </row>
    <row r="3934" spans="1:18" ht="30">
      <c r="A3934" s="11" t="s">
        <v>2650</v>
      </c>
      <c r="B3934" s="11">
        <v>88267</v>
      </c>
      <c r="C3934" s="11" t="str">
        <f>VLOOKUP(B3934,IF(A3934="COMPOSICAO",S!$A:$E,I!$A:$E),2,FALSE)</f>
        <v>SINAPI</v>
      </c>
      <c r="D3934" s="23" t="str">
        <f>VLOOKUP(B3934,IF(A3934="COMPOSICAO",S!$A:$E,I!$A:$E),3,FALSE)</f>
        <v>ENCANADOR OU BOMBEIRO HIDRÁULICO COM ENCARGOS COMPLEMENTARES</v>
      </c>
      <c r="E3934" s="11" t="str">
        <f>VLOOKUP(B3934,IF(A3934="COMPOSICAO",S!$A:$E,I!$A:$E),4,FALSE)</f>
        <v>H</v>
      </c>
      <c r="F3934" s="11">
        <f>0.2/pcf</f>
        <v>0.2</v>
      </c>
      <c r="G3934" s="67">
        <f>IF(A3934="COMPOSICAO",VLOOKUP("TOTAL SEM BDI - "&amp;B3934,CPUAUX1!$A:$J,9,FALSE),VLOOKUP(B3934,I!$A:$E,5,FALSE))</f>
        <v>26.669999999999998</v>
      </c>
      <c r="H3934" s="68"/>
      <c r="I3934" s="67">
        <f>TRUNC(F3934*G3934,2)</f>
        <v>5.33</v>
      </c>
      <c r="J3934" s="68"/>
      <c r="M3934" s="11">
        <f>B3934</f>
        <v>88267</v>
      </c>
      <c r="N3934" s="18">
        <f>SUMIF(ORCAMENTO!B:B,B3931,ORCAMENTO!F:F)</f>
        <v>4</v>
      </c>
      <c r="O3934" s="11">
        <f>F3934*N3934</f>
        <v>0.8</v>
      </c>
      <c r="Q3934" s="11">
        <f ca="1">IFERROR(SUMIF(CO!B:B,B3931,OFFSET(CO!F:F,0,(4+MATCH(ETAPA,CO!$J$10:$BL$10,0)))),0)</f>
        <v>0</v>
      </c>
      <c r="R3934" s="11">
        <f ca="1">F3934*Q3934</f>
        <v>0</v>
      </c>
    </row>
    <row r="3935" spans="1:18">
      <c r="A3935" s="50" t="str">
        <f>"TOTAL SEM BDI - "&amp;B3931</f>
        <v>TOTAL SEM BDI - SEDUC771</v>
      </c>
      <c r="B3935" s="51"/>
      <c r="C3935" s="51"/>
      <c r="D3935" s="51"/>
      <c r="E3935" s="51"/>
      <c r="F3935" s="51"/>
      <c r="G3935" s="51"/>
      <c r="H3935" s="52"/>
      <c r="I3935" s="67">
        <f>SUM(I3931:I3934)</f>
        <v>17.490000000000002</v>
      </c>
      <c r="J3935" s="68"/>
    </row>
    <row r="3936" spans="1:18">
      <c r="A3936" s="50" t="str">
        <f>"TAXA DE BDI ("&amp;TEXT(BDI,"00,00")&amp;" %)"</f>
        <v>TAXA DE BDI (23,54 %)</v>
      </c>
      <c r="B3936" s="51"/>
      <c r="C3936" s="51"/>
      <c r="D3936" s="51"/>
      <c r="E3936" s="51"/>
      <c r="F3936" s="51"/>
      <c r="G3936" s="51"/>
      <c r="H3936" s="52"/>
      <c r="I3936" s="67">
        <f>ROUND(I3935*(BDI/100),2)</f>
        <v>4.12</v>
      </c>
      <c r="J3936" s="68"/>
    </row>
    <row r="3937" spans="1:18">
      <c r="A3937" s="50" t="str">
        <f>"TOTAL COM BDI - "&amp;B3931</f>
        <v>TOTAL COM BDI - SEDUC771</v>
      </c>
      <c r="B3937" s="51"/>
      <c r="C3937" s="51"/>
      <c r="D3937" s="51"/>
      <c r="E3937" s="51"/>
      <c r="F3937" s="51"/>
      <c r="G3937" s="51"/>
      <c r="H3937" s="52"/>
      <c r="I3937" s="67">
        <f>SUM(I3935:I3936)</f>
        <v>21.610000000000003</v>
      </c>
      <c r="J3937" s="68"/>
    </row>
    <row r="3939" spans="1:18">
      <c r="A3939" s="9" t="s">
        <v>2646</v>
      </c>
      <c r="B3939" s="9" t="s">
        <v>102</v>
      </c>
      <c r="C3939" s="9" t="s">
        <v>103</v>
      </c>
      <c r="D3939" s="9" t="s">
        <v>36</v>
      </c>
      <c r="E3939" s="9" t="s">
        <v>104</v>
      </c>
      <c r="F3939" s="9" t="s">
        <v>788</v>
      </c>
      <c r="G3939" s="63" t="s">
        <v>2647</v>
      </c>
      <c r="H3939" s="64"/>
      <c r="I3939" s="63" t="s">
        <v>24</v>
      </c>
      <c r="J3939" s="64"/>
    </row>
    <row r="3940" spans="1:18" ht="30">
      <c r="A3940" s="21" t="s">
        <v>14</v>
      </c>
      <c r="B3940" s="21" t="s">
        <v>2445</v>
      </c>
      <c r="C3940" s="21" t="str">
        <f>VLOOKUP(B3940,S!$A:$G,2,FALSE)</f>
        <v>PRÓPRIA</v>
      </c>
      <c r="D3940" s="22" t="str">
        <f>VLOOKUP(B3940,S!$A:$G,3,FALSE)</f>
        <v>NIPLE DUPLO AÇO GALV. D=65MM (2 1/2") (REF: C1821-SEINFRA 28)</v>
      </c>
      <c r="E3940" s="21" t="str">
        <f>VLOOKUP(B3940,S!$A:$G,4,FALSE)</f>
        <v>UN</v>
      </c>
      <c r="F3940" s="21"/>
      <c r="G3940" s="65">
        <f>I3943</f>
        <v>70.72</v>
      </c>
      <c r="H3940" s="66"/>
      <c r="I3940" s="65"/>
      <c r="J3940" s="66"/>
      <c r="K3940" s="30">
        <f>VLOOKUP(B3940,S!A:G,5,FALSE)</f>
        <v>0</v>
      </c>
      <c r="L3940" s="21" t="s">
        <v>2649</v>
      </c>
    </row>
    <row r="3941" spans="1:18">
      <c r="A3941" s="11" t="s">
        <v>2652</v>
      </c>
      <c r="B3941" s="11" t="s">
        <v>2841</v>
      </c>
      <c r="C3941" s="11" t="str">
        <f>VLOOKUP(B3941,IF(A3941="COMPOSICAO",S!$A:$E,I!$A:$E),2,FALSE)</f>
        <v>SEINFRA</v>
      </c>
      <c r="D3941" s="23" t="str">
        <f>VLOOKUP(B3941,IF(A3941="COMPOSICAO",S!$A:$E,I!$A:$E),3,FALSE)</f>
        <v>NIPLE DUPLO AÇO GALVANIZADO 2 1/2"</v>
      </c>
      <c r="E3941" s="11" t="str">
        <f>VLOOKUP(B3941,IF(A3941="COMPOSICAO",S!$A:$E,I!$A:$E),4,FALSE)</f>
        <v>UN</v>
      </c>
      <c r="F3941" s="11">
        <v>1</v>
      </c>
      <c r="G3941" s="67">
        <f>IF(A3941="COMPOSICAO",VLOOKUP("TOTAL SEM BDI - "&amp;B3941,CPUAUX1!$A:$J,9,FALSE),VLOOKUP(B3941,I!$A:$E,5,FALSE))</f>
        <v>60.06</v>
      </c>
      <c r="H3941" s="68"/>
      <c r="I3941" s="67">
        <f>TRUNC(F3941*G3941,2)</f>
        <v>60.06</v>
      </c>
      <c r="J3941" s="68"/>
      <c r="M3941" s="11" t="str">
        <f>B3941</f>
        <v>I1541</v>
      </c>
      <c r="N3941" s="18">
        <f>SUMIF(ORCAMENTO!B:B,B3940,ORCAMENTO!F:F)</f>
        <v>8</v>
      </c>
      <c r="O3941" s="11">
        <f>F3941*N3941</f>
        <v>8</v>
      </c>
      <c r="Q3941" s="11">
        <f ca="1">IFERROR(SUMIF(CO!B:B,B3940,OFFSET(CO!F:F,0,(4+MATCH(ETAPA,CO!$J$10:$BL$10,0)))),0)</f>
        <v>0</v>
      </c>
      <c r="R3941" s="11">
        <f ca="1">F3941*Q3941</f>
        <v>0</v>
      </c>
    </row>
    <row r="3942" spans="1:18" ht="30">
      <c r="A3942" s="11" t="s">
        <v>2650</v>
      </c>
      <c r="B3942" s="11">
        <v>88267</v>
      </c>
      <c r="C3942" s="11" t="str">
        <f>VLOOKUP(B3942,IF(A3942="COMPOSICAO",S!$A:$E,I!$A:$E),2,FALSE)</f>
        <v>SINAPI</v>
      </c>
      <c r="D3942" s="23" t="str">
        <f>VLOOKUP(B3942,IF(A3942="COMPOSICAO",S!$A:$E,I!$A:$E),3,FALSE)</f>
        <v>ENCANADOR OU BOMBEIRO HIDRÁULICO COM ENCARGOS COMPLEMENTARES</v>
      </c>
      <c r="E3942" s="11" t="str">
        <f>VLOOKUP(B3942,IF(A3942="COMPOSICAO",S!$A:$E,I!$A:$E),4,FALSE)</f>
        <v>H</v>
      </c>
      <c r="F3942" s="11">
        <f>0.4/pcf</f>
        <v>0.4</v>
      </c>
      <c r="G3942" s="67">
        <f>IF(A3942="COMPOSICAO",VLOOKUP("TOTAL SEM BDI - "&amp;B3942,CPUAUX1!$A:$J,9,FALSE),VLOOKUP(B3942,I!$A:$E,5,FALSE))</f>
        <v>26.669999999999998</v>
      </c>
      <c r="H3942" s="68"/>
      <c r="I3942" s="67">
        <f>TRUNC(F3942*G3942,2)</f>
        <v>10.66</v>
      </c>
      <c r="J3942" s="68"/>
      <c r="M3942" s="11">
        <f>B3942</f>
        <v>88267</v>
      </c>
      <c r="N3942" s="18">
        <f>SUMIF(ORCAMENTO!B:B,B3940,ORCAMENTO!F:F)</f>
        <v>8</v>
      </c>
      <c r="O3942" s="11">
        <f>F3942*N3942</f>
        <v>3.2</v>
      </c>
      <c r="Q3942" s="11">
        <f ca="1">IFERROR(SUMIF(CO!B:B,B3940,OFFSET(CO!F:F,0,(4+MATCH(ETAPA,CO!$J$10:$BL$10,0)))),0)</f>
        <v>0</v>
      </c>
      <c r="R3942" s="11">
        <f ca="1">F3942*Q3942</f>
        <v>0</v>
      </c>
    </row>
    <row r="3943" spans="1:18">
      <c r="A3943" s="50" t="str">
        <f>"TOTAL SEM BDI - "&amp;B3940</f>
        <v>TOTAL SEM BDI - SEDUC436</v>
      </c>
      <c r="B3943" s="51"/>
      <c r="C3943" s="51"/>
      <c r="D3943" s="51"/>
      <c r="E3943" s="51"/>
      <c r="F3943" s="51"/>
      <c r="G3943" s="51"/>
      <c r="H3943" s="52"/>
      <c r="I3943" s="67">
        <f>SUM(I3940:I3942)</f>
        <v>70.72</v>
      </c>
      <c r="J3943" s="68"/>
    </row>
    <row r="3944" spans="1:18">
      <c r="A3944" s="50" t="str">
        <f>"TAXA DE BDI ("&amp;TEXT(BDI,"00,00")&amp;" %)"</f>
        <v>TAXA DE BDI (23,54 %)</v>
      </c>
      <c r="B3944" s="51"/>
      <c r="C3944" s="51"/>
      <c r="D3944" s="51"/>
      <c r="E3944" s="51"/>
      <c r="F3944" s="51"/>
      <c r="G3944" s="51"/>
      <c r="H3944" s="52"/>
      <c r="I3944" s="67">
        <f>ROUND(I3943*(BDI/100),2)</f>
        <v>16.649999999999999</v>
      </c>
      <c r="J3944" s="68"/>
    </row>
    <row r="3945" spans="1:18">
      <c r="A3945" s="50" t="str">
        <f>"TOTAL COM BDI - "&amp;B3940</f>
        <v>TOTAL COM BDI - SEDUC436</v>
      </c>
      <c r="B3945" s="51"/>
      <c r="C3945" s="51"/>
      <c r="D3945" s="51"/>
      <c r="E3945" s="51"/>
      <c r="F3945" s="51"/>
      <c r="G3945" s="51"/>
      <c r="H3945" s="52"/>
      <c r="I3945" s="67">
        <f>SUM(I3943:I3944)</f>
        <v>87.37</v>
      </c>
      <c r="J3945" s="68"/>
    </row>
    <row r="3947" spans="1:18">
      <c r="A3947" s="9" t="s">
        <v>2646</v>
      </c>
      <c r="B3947" s="9" t="s">
        <v>102</v>
      </c>
      <c r="C3947" s="9" t="s">
        <v>103</v>
      </c>
      <c r="D3947" s="9" t="s">
        <v>36</v>
      </c>
      <c r="E3947" s="9" t="s">
        <v>104</v>
      </c>
      <c r="F3947" s="9" t="s">
        <v>788</v>
      </c>
      <c r="G3947" s="63" t="s">
        <v>2647</v>
      </c>
      <c r="H3947" s="64"/>
      <c r="I3947" s="63" t="s">
        <v>24</v>
      </c>
      <c r="J3947" s="64"/>
    </row>
    <row r="3948" spans="1:18" ht="30">
      <c r="A3948" s="21" t="s">
        <v>14</v>
      </c>
      <c r="B3948" s="21" t="s">
        <v>2447</v>
      </c>
      <c r="C3948" s="21" t="str">
        <f>VLOOKUP(B3948,S!$A:$G,2,FALSE)</f>
        <v>PRÓPRIA</v>
      </c>
      <c r="D3948" s="22" t="str">
        <f>VLOOKUP(B3948,S!$A:$G,3,FALSE)</f>
        <v>TUBO AÇO GALV. C/OU S/COST.INCL.CONEXÕES D= 20MM (3/4") (REF: C2544-SEINFRA 28)</v>
      </c>
      <c r="E3948" s="21" t="str">
        <f>VLOOKUP(B3948,S!$A:$G,4,FALSE)</f>
        <v>M</v>
      </c>
      <c r="F3948" s="21"/>
      <c r="G3948" s="65">
        <f>I3953</f>
        <v>76.16</v>
      </c>
      <c r="H3948" s="66"/>
      <c r="I3948" s="65"/>
      <c r="J3948" s="66"/>
      <c r="K3948" s="30">
        <f>VLOOKUP(B3948,S!A:G,5,FALSE)</f>
        <v>0</v>
      </c>
      <c r="L3948" s="21" t="s">
        <v>2649</v>
      </c>
    </row>
    <row r="3949" spans="1:18">
      <c r="A3949" s="11" t="s">
        <v>2652</v>
      </c>
      <c r="B3949" s="11" t="s">
        <v>2828</v>
      </c>
      <c r="C3949" s="11" t="str">
        <f>VLOOKUP(B3949,IF(A3949="COMPOSICAO",S!$A:$E,I!$A:$E),2,FALSE)</f>
        <v>SEINFRA</v>
      </c>
      <c r="D3949" s="23" t="str">
        <f>VLOOKUP(B3949,IF(A3949="COMPOSICAO",S!$A:$E,I!$A:$E),3,FALSE)</f>
        <v>FITA DE VEDAÇÃO</v>
      </c>
      <c r="E3949" s="11" t="str">
        <f>VLOOKUP(B3949,IF(A3949="COMPOSICAO",S!$A:$E,I!$A:$E),4,FALSE)</f>
        <v>M</v>
      </c>
      <c r="F3949" s="11">
        <v>0.56000000000000005</v>
      </c>
      <c r="G3949" s="67">
        <f>IF(A3949="COMPOSICAO",VLOOKUP("TOTAL SEM BDI - "&amp;B3949,CPUAUX1!$A:$J,9,FALSE),VLOOKUP(B3949,I!$A:$E,5,FALSE))</f>
        <v>0.36</v>
      </c>
      <c r="H3949" s="68"/>
      <c r="I3949" s="67">
        <f>TRUNC(F3949*G3949,2)</f>
        <v>0.2</v>
      </c>
      <c r="J3949" s="68"/>
      <c r="M3949" s="11" t="str">
        <f>B3949</f>
        <v>I1180</v>
      </c>
      <c r="N3949" s="18">
        <f>SUMIF(ORCAMENTO!B:B,B3948,ORCAMENTO!F:F)</f>
        <v>1</v>
      </c>
      <c r="O3949" s="11">
        <f>F3949*N3949</f>
        <v>0.56000000000000005</v>
      </c>
      <c r="Q3949" s="11">
        <f ca="1">IFERROR(SUMIF(CO!B:B,B3948,OFFSET(CO!F:F,0,(4+MATCH(ETAPA,CO!$J$10:$BL$10,0)))),0)</f>
        <v>0</v>
      </c>
      <c r="R3949" s="11">
        <f ca="1">F3949*Q3949</f>
        <v>0</v>
      </c>
    </row>
    <row r="3950" spans="1:18">
      <c r="A3950" s="11" t="s">
        <v>2652</v>
      </c>
      <c r="B3950" s="11" t="s">
        <v>2842</v>
      </c>
      <c r="C3950" s="11" t="str">
        <f>VLOOKUP(B3950,IF(A3950="COMPOSICAO",S!$A:$E,I!$A:$E),2,FALSE)</f>
        <v>SEINFRA</v>
      </c>
      <c r="D3950" s="23" t="str">
        <f>VLOOKUP(B3950,IF(A3950="COMPOSICAO",S!$A:$E,I!$A:$E),3,FALSE)</f>
        <v>TUBO AÇO GALVANIZADO DE 20MM (3/4')</v>
      </c>
      <c r="E3950" s="11" t="str">
        <f>VLOOKUP(B3950,IF(A3950="COMPOSICAO",S!$A:$E,I!$A:$E),4,FALSE)</f>
        <v>M</v>
      </c>
      <c r="F3950" s="11">
        <v>1.6</v>
      </c>
      <c r="G3950" s="67">
        <f>IF(A3950="COMPOSICAO",VLOOKUP("TOTAL SEM BDI - "&amp;B3950,CPUAUX1!$A:$J,9,FALSE),VLOOKUP(B3950,I!$A:$E,5,FALSE))</f>
        <v>23.24</v>
      </c>
      <c r="H3950" s="68"/>
      <c r="I3950" s="67">
        <f>TRUNC(F3950*G3950,2)</f>
        <v>37.18</v>
      </c>
      <c r="J3950" s="68"/>
      <c r="M3950" s="11" t="str">
        <f>B3950</f>
        <v>I2167</v>
      </c>
      <c r="N3950" s="18">
        <f>SUMIF(ORCAMENTO!B:B,B3948,ORCAMENTO!F:F)</f>
        <v>1</v>
      </c>
      <c r="O3950" s="11">
        <f>F3950*N3950</f>
        <v>1.6</v>
      </c>
      <c r="Q3950" s="11">
        <f ca="1">IFERROR(SUMIF(CO!B:B,B3948,OFFSET(CO!F:F,0,(4+MATCH(ETAPA,CO!$J$10:$BL$10,0)))),0)</f>
        <v>0</v>
      </c>
      <c r="R3950" s="11">
        <f ca="1">F3950*Q3950</f>
        <v>0</v>
      </c>
    </row>
    <row r="3951" spans="1:18" ht="30">
      <c r="A3951" s="11" t="s">
        <v>2650</v>
      </c>
      <c r="B3951" s="11">
        <v>88248</v>
      </c>
      <c r="C3951" s="11" t="str">
        <f>VLOOKUP(B3951,IF(A3951="COMPOSICAO",S!$A:$E,I!$A:$E),2,FALSE)</f>
        <v>SINAPI</v>
      </c>
      <c r="D3951" s="23" t="str">
        <f>VLOOKUP(B3951,IF(A3951="COMPOSICAO",S!$A:$E,I!$A:$E),3,FALSE)</f>
        <v>AUXILIAR DE ENCANADOR OU BOMBEIRO HIDRÁULICO COM ENCARGOS COMPLEMENTARES</v>
      </c>
      <c r="E3951" s="11" t="str">
        <f>VLOOKUP(B3951,IF(A3951="COMPOSICAO",S!$A:$E,I!$A:$E),4,FALSE)</f>
        <v>H</v>
      </c>
      <c r="F3951" s="11">
        <f>0.8/pcf</f>
        <v>0.8</v>
      </c>
      <c r="G3951" s="67">
        <f>IF(A3951="COMPOSICAO",VLOOKUP("TOTAL SEM BDI - "&amp;B3951,CPUAUX1!$A:$J,9,FALSE),VLOOKUP(B3951,I!$A:$E,5,FALSE))</f>
        <v>21.82</v>
      </c>
      <c r="H3951" s="68"/>
      <c r="I3951" s="67">
        <f>TRUNC(F3951*G3951,2)</f>
        <v>17.45</v>
      </c>
      <c r="J3951" s="68"/>
      <c r="M3951" s="11">
        <f>B3951</f>
        <v>88248</v>
      </c>
      <c r="N3951" s="18">
        <f>SUMIF(ORCAMENTO!B:B,B3948,ORCAMENTO!F:F)</f>
        <v>1</v>
      </c>
      <c r="O3951" s="11">
        <f>F3951*N3951</f>
        <v>0.8</v>
      </c>
      <c r="Q3951" s="11">
        <f ca="1">IFERROR(SUMIF(CO!B:B,B3948,OFFSET(CO!F:F,0,(4+MATCH(ETAPA,CO!$J$10:$BL$10,0)))),0)</f>
        <v>0</v>
      </c>
      <c r="R3951" s="11">
        <f ca="1">F3951*Q3951</f>
        <v>0</v>
      </c>
    </row>
    <row r="3952" spans="1:18" ht="30">
      <c r="A3952" s="11" t="s">
        <v>2650</v>
      </c>
      <c r="B3952" s="11">
        <v>88267</v>
      </c>
      <c r="C3952" s="11" t="str">
        <f>VLOOKUP(B3952,IF(A3952="COMPOSICAO",S!$A:$E,I!$A:$E),2,FALSE)</f>
        <v>SINAPI</v>
      </c>
      <c r="D3952" s="23" t="str">
        <f>VLOOKUP(B3952,IF(A3952="COMPOSICAO",S!$A:$E,I!$A:$E),3,FALSE)</f>
        <v>ENCANADOR OU BOMBEIRO HIDRÁULICO COM ENCARGOS COMPLEMENTARES</v>
      </c>
      <c r="E3952" s="11" t="str">
        <f>VLOOKUP(B3952,IF(A3952="COMPOSICAO",S!$A:$E,I!$A:$E),4,FALSE)</f>
        <v>H</v>
      </c>
      <c r="F3952" s="11">
        <f>0.8/pcf</f>
        <v>0.8</v>
      </c>
      <c r="G3952" s="67">
        <f>IF(A3952="COMPOSICAO",VLOOKUP("TOTAL SEM BDI - "&amp;B3952,CPUAUX1!$A:$J,9,FALSE),VLOOKUP(B3952,I!$A:$E,5,FALSE))</f>
        <v>26.669999999999998</v>
      </c>
      <c r="H3952" s="68"/>
      <c r="I3952" s="67">
        <f>TRUNC(F3952*G3952,2)</f>
        <v>21.33</v>
      </c>
      <c r="J3952" s="68"/>
      <c r="M3952" s="11">
        <f>B3952</f>
        <v>88267</v>
      </c>
      <c r="N3952" s="18">
        <f>SUMIF(ORCAMENTO!B:B,B3948,ORCAMENTO!F:F)</f>
        <v>1</v>
      </c>
      <c r="O3952" s="11">
        <f>F3952*N3952</f>
        <v>0.8</v>
      </c>
      <c r="Q3952" s="11">
        <f ca="1">IFERROR(SUMIF(CO!B:B,B3948,OFFSET(CO!F:F,0,(4+MATCH(ETAPA,CO!$J$10:$BL$10,0)))),0)</f>
        <v>0</v>
      </c>
      <c r="R3952" s="11">
        <f ca="1">F3952*Q3952</f>
        <v>0</v>
      </c>
    </row>
    <row r="3953" spans="1:18">
      <c r="A3953" s="50" t="str">
        <f>"TOTAL SEM BDI - "&amp;B3948</f>
        <v>TOTAL SEM BDI - SEDUC528</v>
      </c>
      <c r="B3953" s="51"/>
      <c r="C3953" s="51"/>
      <c r="D3953" s="51"/>
      <c r="E3953" s="51"/>
      <c r="F3953" s="51"/>
      <c r="G3953" s="51"/>
      <c r="H3953" s="52"/>
      <c r="I3953" s="67">
        <f>SUM(I3948:I3952)</f>
        <v>76.16</v>
      </c>
      <c r="J3953" s="68"/>
    </row>
    <row r="3954" spans="1:18">
      <c r="A3954" s="50" t="str">
        <f>"TAXA DE BDI ("&amp;TEXT(BDI,"00,00")&amp;" %)"</f>
        <v>TAXA DE BDI (23,54 %)</v>
      </c>
      <c r="B3954" s="51"/>
      <c r="C3954" s="51"/>
      <c r="D3954" s="51"/>
      <c r="E3954" s="51"/>
      <c r="F3954" s="51"/>
      <c r="G3954" s="51"/>
      <c r="H3954" s="52"/>
      <c r="I3954" s="67">
        <f>ROUND(I3953*(BDI/100),2)</f>
        <v>17.93</v>
      </c>
      <c r="J3954" s="68"/>
    </row>
    <row r="3955" spans="1:18">
      <c r="A3955" s="50" t="str">
        <f>"TOTAL COM BDI - "&amp;B3948</f>
        <v>TOTAL COM BDI - SEDUC528</v>
      </c>
      <c r="B3955" s="51"/>
      <c r="C3955" s="51"/>
      <c r="D3955" s="51"/>
      <c r="E3955" s="51"/>
      <c r="F3955" s="51"/>
      <c r="G3955" s="51"/>
      <c r="H3955" s="52"/>
      <c r="I3955" s="67">
        <f>SUM(I3953:I3954)</f>
        <v>94.09</v>
      </c>
      <c r="J3955" s="68"/>
    </row>
    <row r="3957" spans="1:18">
      <c r="A3957" s="9" t="s">
        <v>2646</v>
      </c>
      <c r="B3957" s="9" t="s">
        <v>102</v>
      </c>
      <c r="C3957" s="9" t="s">
        <v>103</v>
      </c>
      <c r="D3957" s="9" t="s">
        <v>36</v>
      </c>
      <c r="E3957" s="9" t="s">
        <v>104</v>
      </c>
      <c r="F3957" s="9" t="s">
        <v>788</v>
      </c>
      <c r="G3957" s="63" t="s">
        <v>2647</v>
      </c>
      <c r="H3957" s="64"/>
      <c r="I3957" s="63" t="s">
        <v>24</v>
      </c>
      <c r="J3957" s="64"/>
    </row>
    <row r="3958" spans="1:18" ht="45">
      <c r="A3958" s="21" t="s">
        <v>2801</v>
      </c>
      <c r="B3958" s="21">
        <v>92336</v>
      </c>
      <c r="C3958" s="21" t="str">
        <f>VLOOKUP(B3958,S!$A:$G,2,FALSE)</f>
        <v>SINAPI</v>
      </c>
      <c r="D3958" s="22" t="str">
        <f>VLOOKUP(B3958,S!$A:$G,3,FALSE)</f>
        <v>TUBO DE AÇO GALVANIZADO COM COSTURA, CLASSE MÉDIA, CONEXÃO RANHURADA, DN 65 (2 1/2"), INSTALADO EM PRUMADAS - FORNECIMENTO E INSTALAÇÃO. AF_10/2020</v>
      </c>
      <c r="E3958" s="21" t="str">
        <f>VLOOKUP(B3958,S!$A:$G,4,FALSE)</f>
        <v>M</v>
      </c>
      <c r="F3958" s="21"/>
      <c r="G3958" s="65">
        <f>I3962</f>
        <v>109.76</v>
      </c>
      <c r="H3958" s="66"/>
      <c r="I3958" s="65"/>
      <c r="J3958" s="66"/>
      <c r="K3958" s="30">
        <f>VLOOKUP(B3958,S!A:G,5,FALSE)</f>
        <v>109.76</v>
      </c>
      <c r="L3958" s="21" t="str">
        <f>IF(K3958=G3958,"OK, CONFORME TABELA",IF(G3958&gt;K3958,"ACIMA DA TABELA: ","ABAIXO DA TABELA: ")&amp;TRUNC((G3958*100)/K3958,2)&amp;" %")</f>
        <v>OK, CONFORME TABELA</v>
      </c>
    </row>
    <row r="3959" spans="1:18" ht="30">
      <c r="A3959" s="11" t="s">
        <v>2650</v>
      </c>
      <c r="B3959" s="11">
        <v>88267</v>
      </c>
      <c r="C3959" s="11" t="str">
        <f>VLOOKUP(B3959,IF(A3959="COMPOSICAO",S!$A:$E,I!$A:$E),2,FALSE)</f>
        <v>SINAPI</v>
      </c>
      <c r="D3959" s="23" t="str">
        <f>VLOOKUP(B3959,IF(A3959="COMPOSICAO",S!$A:$E,I!$A:$E),3,FALSE)</f>
        <v>ENCANADOR OU BOMBEIRO HIDRÁULICO COM ENCARGOS COMPLEMENTARES</v>
      </c>
      <c r="E3959" s="11" t="str">
        <f>VLOOKUP(B3959,IF(A3959="COMPOSICAO",S!$A:$E,I!$A:$E),4,FALSE)</f>
        <v>H</v>
      </c>
      <c r="F3959" s="11">
        <f>0.306/pcf</f>
        <v>0.30599999999999999</v>
      </c>
      <c r="G3959" s="67">
        <f>IF(A3959="COMPOSICAO",VLOOKUP("TOTAL SEM BDI - "&amp;B3959,CPUAUX1!$A:$J,9,FALSE),VLOOKUP(B3959,I!$A:$E,5,FALSE))</f>
        <v>26.669999999999998</v>
      </c>
      <c r="H3959" s="68"/>
      <c r="I3959" s="67">
        <f>TRUNC(F3959*G3959,2)</f>
        <v>8.16</v>
      </c>
      <c r="J3959" s="68"/>
      <c r="M3959" s="11">
        <f>B3959</f>
        <v>88267</v>
      </c>
      <c r="N3959" s="18">
        <f>SUMIF(ORCAMENTO!B:B,B3958,ORCAMENTO!F:F)</f>
        <v>164.1</v>
      </c>
      <c r="O3959" s="11">
        <f>F3959*N3959</f>
        <v>50.214599999999997</v>
      </c>
      <c r="Q3959" s="11">
        <f ca="1">IFERROR(SUMIF(CO!B:B,B3958,OFFSET(CO!F:F,0,(4+MATCH(ETAPA,CO!$J$10:$BL$10,0)))),0)</f>
        <v>0</v>
      </c>
      <c r="R3959" s="11">
        <f ca="1">F3959*Q3959</f>
        <v>0</v>
      </c>
    </row>
    <row r="3960" spans="1:18" ht="30">
      <c r="A3960" s="11" t="s">
        <v>2650</v>
      </c>
      <c r="B3960" s="11">
        <v>88248</v>
      </c>
      <c r="C3960" s="11" t="str">
        <f>VLOOKUP(B3960,IF(A3960="COMPOSICAO",S!$A:$E,I!$A:$E),2,FALSE)</f>
        <v>SINAPI</v>
      </c>
      <c r="D3960" s="23" t="str">
        <f>VLOOKUP(B3960,IF(A3960="COMPOSICAO",S!$A:$E,I!$A:$E),3,FALSE)</f>
        <v>AUXILIAR DE ENCANADOR OU BOMBEIRO HIDRÁULICO COM ENCARGOS COMPLEMENTARES</v>
      </c>
      <c r="E3960" s="11" t="str">
        <f>VLOOKUP(B3960,IF(A3960="COMPOSICAO",S!$A:$E,I!$A:$E),4,FALSE)</f>
        <v>H</v>
      </c>
      <c r="F3960" s="11">
        <f>0.306/pcf</f>
        <v>0.30599999999999999</v>
      </c>
      <c r="G3960" s="67">
        <f>IF(A3960="COMPOSICAO",VLOOKUP("TOTAL SEM BDI - "&amp;B3960,CPUAUX1!$A:$J,9,FALSE),VLOOKUP(B3960,I!$A:$E,5,FALSE))</f>
        <v>21.82</v>
      </c>
      <c r="H3960" s="68"/>
      <c r="I3960" s="67">
        <f>TRUNC(F3960*G3960,2)</f>
        <v>6.67</v>
      </c>
      <c r="J3960" s="68"/>
      <c r="M3960" s="11">
        <f>B3960</f>
        <v>88248</v>
      </c>
      <c r="N3960" s="18">
        <f>SUMIF(ORCAMENTO!B:B,B3958,ORCAMENTO!F:F)</f>
        <v>164.1</v>
      </c>
      <c r="O3960" s="11">
        <f>F3960*N3960</f>
        <v>50.214599999999997</v>
      </c>
      <c r="Q3960" s="11">
        <f ca="1">IFERROR(SUMIF(CO!B:B,B3958,OFFSET(CO!F:F,0,(4+MATCH(ETAPA,CO!$J$10:$BL$10,0)))),0)</f>
        <v>0</v>
      </c>
      <c r="R3960" s="11">
        <f ca="1">F3960*Q3960</f>
        <v>0</v>
      </c>
    </row>
    <row r="3961" spans="1:18" ht="30">
      <c r="A3961" s="11" t="s">
        <v>2652</v>
      </c>
      <c r="B3961" s="11">
        <v>7701</v>
      </c>
      <c r="C3961" s="11" t="str">
        <f>VLOOKUP(B3961,IF(A3961="COMPOSICAO",S!$A:$E,I!$A:$E),2,FALSE)</f>
        <v>SINAPI</v>
      </c>
      <c r="D3961" s="23" t="str">
        <f>VLOOKUP(B3961,IF(A3961="COMPOSICAO",S!$A:$E,I!$A:$E),3,FALSE)</f>
        <v>TUBO ACO GALVANIZADO COM COSTURA, CLASSE MEDIA, DN 2.1/2", E = *3,65* MM, PESO *6,51* KG/M (NBR 5580)</v>
      </c>
      <c r="E3961" s="11" t="str">
        <f>VLOOKUP(B3961,IF(A3961="COMPOSICAO",S!$A:$E,I!$A:$E),4,FALSE)</f>
        <v>M</v>
      </c>
      <c r="F3961" s="11">
        <v>1.0389999999999999</v>
      </c>
      <c r="G3961" s="67">
        <f>IF(A3961="COMPOSICAO",VLOOKUP("TOTAL SEM BDI - "&amp;B3961,CPUAUX1!$A:$J,9,FALSE),VLOOKUP(B3961,I!$A:$E,5,FALSE))</f>
        <v>91.37</v>
      </c>
      <c r="H3961" s="68"/>
      <c r="I3961" s="67">
        <f>TRUNC(F3961*G3961,2)</f>
        <v>94.93</v>
      </c>
      <c r="J3961" s="68"/>
      <c r="M3961" s="11">
        <f>B3961</f>
        <v>7701</v>
      </c>
      <c r="N3961" s="18">
        <f>SUMIF(ORCAMENTO!B:B,B3958,ORCAMENTO!F:F)</f>
        <v>164.1</v>
      </c>
      <c r="O3961" s="11">
        <f>F3961*N3961</f>
        <v>170.49989999999997</v>
      </c>
      <c r="Q3961" s="11">
        <f ca="1">IFERROR(SUMIF(CO!B:B,B3958,OFFSET(CO!F:F,0,(4+MATCH(ETAPA,CO!$J$10:$BL$10,0)))),0)</f>
        <v>0</v>
      </c>
      <c r="R3961" s="11">
        <f ca="1">F3961*Q3961</f>
        <v>0</v>
      </c>
    </row>
    <row r="3962" spans="1:18">
      <c r="A3962" s="50" t="str">
        <f>"TOTAL SEM BDI - "&amp;B3958</f>
        <v>TOTAL SEM BDI - 92336</v>
      </c>
      <c r="B3962" s="51"/>
      <c r="C3962" s="51"/>
      <c r="D3962" s="51"/>
      <c r="E3962" s="51"/>
      <c r="F3962" s="51"/>
      <c r="G3962" s="51"/>
      <c r="H3962" s="52"/>
      <c r="I3962" s="67">
        <f>SUM(I3958:I3961)</f>
        <v>109.76</v>
      </c>
      <c r="J3962" s="68"/>
    </row>
    <row r="3963" spans="1:18">
      <c r="A3963" s="50" t="str">
        <f>"TAXA DE BDI ("&amp;TEXT(BDI,"00,00")&amp;" %)"</f>
        <v>TAXA DE BDI (23,54 %)</v>
      </c>
      <c r="B3963" s="51"/>
      <c r="C3963" s="51"/>
      <c r="D3963" s="51"/>
      <c r="E3963" s="51"/>
      <c r="F3963" s="51"/>
      <c r="G3963" s="51"/>
      <c r="H3963" s="52"/>
      <c r="I3963" s="67">
        <f>ROUND(I3962*(BDI/100),2)</f>
        <v>25.84</v>
      </c>
      <c r="J3963" s="68"/>
    </row>
    <row r="3964" spans="1:18">
      <c r="A3964" s="50" t="str">
        <f>"TOTAL COM BDI - "&amp;B3958</f>
        <v>TOTAL COM BDI - 92336</v>
      </c>
      <c r="B3964" s="51"/>
      <c r="C3964" s="51"/>
      <c r="D3964" s="51"/>
      <c r="E3964" s="51"/>
      <c r="F3964" s="51"/>
      <c r="G3964" s="51"/>
      <c r="H3964" s="52"/>
      <c r="I3964" s="67">
        <f>SUM(I3962:I3963)</f>
        <v>135.6</v>
      </c>
      <c r="J3964" s="68"/>
    </row>
    <row r="3966" spans="1:18">
      <c r="A3966" s="9" t="s">
        <v>2646</v>
      </c>
      <c r="B3966" s="9" t="s">
        <v>102</v>
      </c>
      <c r="C3966" s="9" t="s">
        <v>103</v>
      </c>
      <c r="D3966" s="9" t="s">
        <v>36</v>
      </c>
      <c r="E3966" s="9" t="s">
        <v>104</v>
      </c>
      <c r="F3966" s="9" t="s">
        <v>788</v>
      </c>
      <c r="G3966" s="63" t="s">
        <v>2647</v>
      </c>
      <c r="H3966" s="64"/>
      <c r="I3966" s="63" t="s">
        <v>24</v>
      </c>
      <c r="J3966" s="64"/>
    </row>
    <row r="3967" spans="1:18" ht="45">
      <c r="A3967" s="21" t="s">
        <v>2801</v>
      </c>
      <c r="B3967" s="21">
        <v>97440</v>
      </c>
      <c r="C3967" s="21" t="str">
        <f>VLOOKUP(B3967,S!$A:$G,2,FALSE)</f>
        <v>SINAPI</v>
      </c>
      <c r="D3967" s="22" t="str">
        <f>VLOOKUP(B3967,S!$A:$G,3,FALSE)</f>
        <v>TÊ, EM AÇO, CONEXÃO RANHURADA, DN 65 (2 1/2"), INSTALADO EM PRUMADAS - FORNECIMENTO E INSTALAÇÃO. AF_10/2020</v>
      </c>
      <c r="E3967" s="21" t="str">
        <f>VLOOKUP(B3967,S!$A:$G,4,FALSE)</f>
        <v>UN</v>
      </c>
      <c r="F3967" s="21"/>
      <c r="G3967" s="65">
        <f>I3973</f>
        <v>154.06</v>
      </c>
      <c r="H3967" s="66"/>
      <c r="I3967" s="65"/>
      <c r="J3967" s="66"/>
      <c r="K3967" s="30">
        <f>VLOOKUP(B3967,S!A:G,5,FALSE)</f>
        <v>154.06</v>
      </c>
      <c r="L3967" s="21" t="str">
        <f>IF(K3967=G3967,"OK, CONFORME TABELA",IF(G3967&gt;K3967,"ACIMA DA TABELA: ","ABAIXO DA TABELA: ")&amp;TRUNC((G3967*100)/K3967,2)&amp;" %")</f>
        <v>OK, CONFORME TABELA</v>
      </c>
    </row>
    <row r="3968" spans="1:18" ht="30">
      <c r="A3968" s="11" t="s">
        <v>2650</v>
      </c>
      <c r="B3968" s="11">
        <v>88267</v>
      </c>
      <c r="C3968" s="11" t="str">
        <f>VLOOKUP(B3968,IF(A3968="COMPOSICAO",S!$A:$E,I!$A:$E),2,FALSE)</f>
        <v>SINAPI</v>
      </c>
      <c r="D3968" s="23" t="str">
        <f>VLOOKUP(B3968,IF(A3968="COMPOSICAO",S!$A:$E,I!$A:$E),3,FALSE)</f>
        <v>ENCANADOR OU BOMBEIRO HIDRÁULICO COM ENCARGOS COMPLEMENTARES</v>
      </c>
      <c r="E3968" s="11" t="str">
        <f>VLOOKUP(B3968,IF(A3968="COMPOSICAO",S!$A:$E,I!$A:$E),4,FALSE)</f>
        <v>H</v>
      </c>
      <c r="F3968" s="11">
        <f>0.825/pcf</f>
        <v>0.82499999999999996</v>
      </c>
      <c r="G3968" s="67">
        <f>IF(A3968="COMPOSICAO",VLOOKUP("TOTAL SEM BDI - "&amp;B3968,CPUAUX1!$A:$J,9,FALSE),VLOOKUP(B3968,I!$A:$E,5,FALSE))</f>
        <v>26.669999999999998</v>
      </c>
      <c r="H3968" s="68"/>
      <c r="I3968" s="67">
        <f>TRUNC(F3968*G3968,2)</f>
        <v>22</v>
      </c>
      <c r="J3968" s="68"/>
      <c r="M3968" s="11">
        <f>B3968</f>
        <v>88267</v>
      </c>
      <c r="N3968" s="18">
        <f>SUMIF(ORCAMENTO!B:B,B3967,ORCAMENTO!F:F)</f>
        <v>32</v>
      </c>
      <c r="O3968" s="11">
        <f>F3968*N3968</f>
        <v>26.4</v>
      </c>
      <c r="Q3968" s="11">
        <f ca="1">IFERROR(SUMIF(CO!B:B,B3967,OFFSET(CO!F:F,0,(4+MATCH(ETAPA,CO!$J$10:$BL$10,0)))),0)</f>
        <v>0</v>
      </c>
      <c r="R3968" s="11">
        <f ca="1">F3968*Q3968</f>
        <v>0</v>
      </c>
    </row>
    <row r="3969" spans="1:18" ht="30">
      <c r="A3969" s="11" t="s">
        <v>2650</v>
      </c>
      <c r="B3969" s="11">
        <v>88248</v>
      </c>
      <c r="C3969" s="11" t="str">
        <f>VLOOKUP(B3969,IF(A3969="COMPOSICAO",S!$A:$E,I!$A:$E),2,FALSE)</f>
        <v>SINAPI</v>
      </c>
      <c r="D3969" s="23" t="str">
        <f>VLOOKUP(B3969,IF(A3969="COMPOSICAO",S!$A:$E,I!$A:$E),3,FALSE)</f>
        <v>AUXILIAR DE ENCANADOR OU BOMBEIRO HIDRÁULICO COM ENCARGOS COMPLEMENTARES</v>
      </c>
      <c r="E3969" s="11" t="str">
        <f>VLOOKUP(B3969,IF(A3969="COMPOSICAO",S!$A:$E,I!$A:$E),4,FALSE)</f>
        <v>H</v>
      </c>
      <c r="F3969" s="11">
        <f>0.825/pcf</f>
        <v>0.82499999999999996</v>
      </c>
      <c r="G3969" s="67">
        <f>IF(A3969="COMPOSICAO",VLOOKUP("TOTAL SEM BDI - "&amp;B3969,CPUAUX1!$A:$J,9,FALSE),VLOOKUP(B3969,I!$A:$E,5,FALSE))</f>
        <v>21.82</v>
      </c>
      <c r="H3969" s="68"/>
      <c r="I3969" s="67">
        <f>TRUNC(F3969*G3969,2)</f>
        <v>18</v>
      </c>
      <c r="J3969" s="68"/>
      <c r="M3969" s="11">
        <f>B3969</f>
        <v>88248</v>
      </c>
      <c r="N3969" s="18">
        <f>SUMIF(ORCAMENTO!B:B,B3967,ORCAMENTO!F:F)</f>
        <v>32</v>
      </c>
      <c r="O3969" s="11">
        <f>F3969*N3969</f>
        <v>26.4</v>
      </c>
      <c r="Q3969" s="11">
        <f ca="1">IFERROR(SUMIF(CO!B:B,B3967,OFFSET(CO!F:F,0,(4+MATCH(ETAPA,CO!$J$10:$BL$10,0)))),0)</f>
        <v>0</v>
      </c>
      <c r="R3969" s="11">
        <f ca="1">F3969*Q3969</f>
        <v>0</v>
      </c>
    </row>
    <row r="3970" spans="1:18">
      <c r="A3970" s="11" t="s">
        <v>2652</v>
      </c>
      <c r="B3970" s="11">
        <v>40420</v>
      </c>
      <c r="C3970" s="11" t="str">
        <f>VLOOKUP(B3970,IF(A3970="COMPOSICAO",S!$A:$E,I!$A:$E),2,FALSE)</f>
        <v>SINAPI</v>
      </c>
      <c r="D3970" s="23" t="str">
        <f>VLOOKUP(B3970,IF(A3970="COMPOSICAO",S!$A:$E,I!$A:$E),3,FALSE)</f>
        <v>TE RANHURADO EM FERRO FUNDIDO, DN 65 (2 1/2")</v>
      </c>
      <c r="E3970" s="11" t="str">
        <f>VLOOKUP(B3970,IF(A3970="COMPOSICAO",S!$A:$E,I!$A:$E),4,FALSE)</f>
        <v>UN</v>
      </c>
      <c r="F3970" s="11">
        <v>1</v>
      </c>
      <c r="G3970" s="67">
        <f>IF(A3970="COMPOSICAO",VLOOKUP("TOTAL SEM BDI - "&amp;B3970,CPUAUX1!$A:$J,9,FALSE),VLOOKUP(B3970,I!$A:$E,5,FALSE))</f>
        <v>46.56</v>
      </c>
      <c r="H3970" s="68"/>
      <c r="I3970" s="67">
        <f>TRUNC(F3970*G3970,2)</f>
        <v>46.56</v>
      </c>
      <c r="J3970" s="68"/>
      <c r="M3970" s="11">
        <f>B3970</f>
        <v>40420</v>
      </c>
      <c r="N3970" s="18">
        <f>SUMIF(ORCAMENTO!B:B,B3967,ORCAMENTO!F:F)</f>
        <v>32</v>
      </c>
      <c r="O3970" s="11">
        <f>F3970*N3970</f>
        <v>32</v>
      </c>
      <c r="Q3970" s="11">
        <f ca="1">IFERROR(SUMIF(CO!B:B,B3967,OFFSET(CO!F:F,0,(4+MATCH(ETAPA,CO!$J$10:$BL$10,0)))),0)</f>
        <v>0</v>
      </c>
      <c r="R3970" s="11">
        <f ca="1">F3970*Q3970</f>
        <v>0</v>
      </c>
    </row>
    <row r="3971" spans="1:18" ht="30">
      <c r="A3971" s="11" t="s">
        <v>2652</v>
      </c>
      <c r="B3971" s="11">
        <v>40411</v>
      </c>
      <c r="C3971" s="11" t="str">
        <f>VLOOKUP(B3971,IF(A3971="COMPOSICAO",S!$A:$E,I!$A:$E),2,FALSE)</f>
        <v>SINAPI</v>
      </c>
      <c r="D3971" s="23" t="str">
        <f>VLOOKUP(B3971,IF(A3971="COMPOSICAO",S!$A:$E,I!$A:$E),3,FALSE)</f>
        <v>ACOPLAMENTO RIGIDO EM FERRO FUNDIDO PARA SISTEMA DE TUBULACAO RANHURADA, DN 65 MM (2 1/2")</v>
      </c>
      <c r="E3971" s="11" t="str">
        <f>VLOOKUP(B3971,IF(A3971="COMPOSICAO",S!$A:$E,I!$A:$E),4,FALSE)</f>
        <v>UN</v>
      </c>
      <c r="F3971" s="11">
        <v>3</v>
      </c>
      <c r="G3971" s="67">
        <f>IF(A3971="COMPOSICAO",VLOOKUP("TOTAL SEM BDI - "&amp;B3971,CPUAUX1!$A:$J,9,FALSE),VLOOKUP(B3971,I!$A:$E,5,FALSE))</f>
        <v>22.23</v>
      </c>
      <c r="H3971" s="68"/>
      <c r="I3971" s="67">
        <f>TRUNC(F3971*G3971,2)</f>
        <v>66.69</v>
      </c>
      <c r="J3971" s="68"/>
      <c r="M3971" s="11">
        <f>B3971</f>
        <v>40411</v>
      </c>
      <c r="N3971" s="18">
        <f>SUMIF(ORCAMENTO!B:B,B3967,ORCAMENTO!F:F)</f>
        <v>32</v>
      </c>
      <c r="O3971" s="11">
        <f>F3971*N3971</f>
        <v>96</v>
      </c>
      <c r="Q3971" s="11">
        <f ca="1">IFERROR(SUMIF(CO!B:B,B3967,OFFSET(CO!F:F,0,(4+MATCH(ETAPA,CO!$J$10:$BL$10,0)))),0)</f>
        <v>0</v>
      </c>
      <c r="R3971" s="11">
        <f ca="1">F3971*Q3971</f>
        <v>0</v>
      </c>
    </row>
    <row r="3972" spans="1:18" ht="45">
      <c r="A3972" s="11" t="s">
        <v>2652</v>
      </c>
      <c r="B3972" s="11">
        <v>20078</v>
      </c>
      <c r="C3972" s="11" t="str">
        <f>VLOOKUP(B3972,IF(A3972="COMPOSICAO",S!$A:$E,I!$A:$E),2,FALSE)</f>
        <v>SINAPI</v>
      </c>
      <c r="D3972" s="23" t="str">
        <f>VLOOKUP(B3972,IF(A3972="COMPOSICAO",S!$A:$E,I!$A:$E),3,FALSE)</f>
        <v>PASTA LUBRIFICANTE PARA TUBOS E CONEXOES COM JUNTA ELASTICA, EMBALAGEM DE *400* GR (USO EM PVC, ACO, POLIETILENO E OUTROS)</v>
      </c>
      <c r="E3972" s="11" t="str">
        <f>VLOOKUP(B3972,IF(A3972="COMPOSICAO",S!$A:$E,I!$A:$E),4,FALSE)</f>
        <v>UN</v>
      </c>
      <c r="F3972" s="11">
        <v>2.7E-2</v>
      </c>
      <c r="G3972" s="67">
        <f>IF(A3972="COMPOSICAO",VLOOKUP("TOTAL SEM BDI - "&amp;B3972,CPUAUX1!$A:$J,9,FALSE),VLOOKUP(B3972,I!$A:$E,5,FALSE))</f>
        <v>30.01</v>
      </c>
      <c r="H3972" s="68"/>
      <c r="I3972" s="67">
        <f>TRUNC(F3972*G3972,2)</f>
        <v>0.81</v>
      </c>
      <c r="J3972" s="68"/>
      <c r="M3972" s="11">
        <f>B3972</f>
        <v>20078</v>
      </c>
      <c r="N3972" s="18">
        <f>SUMIF(ORCAMENTO!B:B,B3967,ORCAMENTO!F:F)</f>
        <v>32</v>
      </c>
      <c r="O3972" s="11">
        <f>F3972*N3972</f>
        <v>0.86399999999999999</v>
      </c>
      <c r="Q3972" s="11">
        <f ca="1">IFERROR(SUMIF(CO!B:B,B3967,OFFSET(CO!F:F,0,(4+MATCH(ETAPA,CO!$J$10:$BL$10,0)))),0)</f>
        <v>0</v>
      </c>
      <c r="R3972" s="11">
        <f ca="1">F3972*Q3972</f>
        <v>0</v>
      </c>
    </row>
    <row r="3973" spans="1:18">
      <c r="A3973" s="50" t="str">
        <f>"TOTAL SEM BDI - "&amp;B3967</f>
        <v>TOTAL SEM BDI - 97440</v>
      </c>
      <c r="B3973" s="51"/>
      <c r="C3973" s="51"/>
      <c r="D3973" s="51"/>
      <c r="E3973" s="51"/>
      <c r="F3973" s="51"/>
      <c r="G3973" s="51"/>
      <c r="H3973" s="52"/>
      <c r="I3973" s="67">
        <f>SUM(I3967:I3972)</f>
        <v>154.06</v>
      </c>
      <c r="J3973" s="68"/>
    </row>
    <row r="3974" spans="1:18">
      <c r="A3974" s="50" t="str">
        <f>"TAXA DE BDI ("&amp;TEXT(BDI,"00,00")&amp;" %)"</f>
        <v>TAXA DE BDI (23,54 %)</v>
      </c>
      <c r="B3974" s="51"/>
      <c r="C3974" s="51"/>
      <c r="D3974" s="51"/>
      <c r="E3974" s="51"/>
      <c r="F3974" s="51"/>
      <c r="G3974" s="51"/>
      <c r="H3974" s="52"/>
      <c r="I3974" s="67">
        <f>ROUND(I3973*(BDI/100),2)</f>
        <v>36.270000000000003</v>
      </c>
      <c r="J3974" s="68"/>
    </row>
    <row r="3975" spans="1:18">
      <c r="A3975" s="50" t="str">
        <f>"TOTAL COM BDI - "&amp;B3967</f>
        <v>TOTAL COM BDI - 97440</v>
      </c>
      <c r="B3975" s="51"/>
      <c r="C3975" s="51"/>
      <c r="D3975" s="51"/>
      <c r="E3975" s="51"/>
      <c r="F3975" s="51"/>
      <c r="G3975" s="51"/>
      <c r="H3975" s="52"/>
      <c r="I3975" s="67">
        <f>SUM(I3973:I3974)</f>
        <v>190.33</v>
      </c>
      <c r="J3975" s="68"/>
    </row>
    <row r="3977" spans="1:18">
      <c r="A3977" s="9" t="s">
        <v>2646</v>
      </c>
      <c r="B3977" s="9" t="s">
        <v>102</v>
      </c>
      <c r="C3977" s="9" t="s">
        <v>103</v>
      </c>
      <c r="D3977" s="9" t="s">
        <v>36</v>
      </c>
      <c r="E3977" s="9" t="s">
        <v>104</v>
      </c>
      <c r="F3977" s="9" t="s">
        <v>788</v>
      </c>
      <c r="G3977" s="63" t="s">
        <v>2647</v>
      </c>
      <c r="H3977" s="64"/>
      <c r="I3977" s="63" t="s">
        <v>24</v>
      </c>
      <c r="J3977" s="64"/>
    </row>
    <row r="3978" spans="1:18" ht="30">
      <c r="A3978" s="21" t="s">
        <v>2801</v>
      </c>
      <c r="B3978" s="21">
        <v>97442</v>
      </c>
      <c r="C3978" s="21" t="str">
        <f>VLOOKUP(B3978,S!$A:$G,2,FALSE)</f>
        <v>SINAPI</v>
      </c>
      <c r="D3978" s="22" t="str">
        <f>VLOOKUP(B3978,S!$A:$G,3,FALSE)</f>
        <v>TÊ, EM AÇO, CONEXÃO RANHURADA, DN 80 (3"), INSTALADO EM PRUMADAS - FORNECIMENTO E INSTALAÇÃO. AF_10/2020</v>
      </c>
      <c r="E3978" s="21" t="str">
        <f>VLOOKUP(B3978,S!$A:$G,4,FALSE)</f>
        <v>UN</v>
      </c>
      <c r="F3978" s="21"/>
      <c r="G3978" s="65">
        <f>I3984</f>
        <v>170.2</v>
      </c>
      <c r="H3978" s="66"/>
      <c r="I3978" s="65"/>
      <c r="J3978" s="66"/>
      <c r="K3978" s="30">
        <f>VLOOKUP(B3978,S!A:G,5,FALSE)</f>
        <v>170.2</v>
      </c>
      <c r="L3978" s="21" t="str">
        <f>IF(K3978=G3978,"OK, CONFORME TABELA",IF(G3978&gt;K3978,"ACIMA DA TABELA: ","ABAIXO DA TABELA: ")&amp;TRUNC((G3978*100)/K3978,2)&amp;" %")</f>
        <v>OK, CONFORME TABELA</v>
      </c>
    </row>
    <row r="3979" spans="1:18" ht="30">
      <c r="A3979" s="11" t="s">
        <v>2650</v>
      </c>
      <c r="B3979" s="11">
        <v>88267</v>
      </c>
      <c r="C3979" s="11" t="str">
        <f>VLOOKUP(B3979,IF(A3979="COMPOSICAO",S!$A:$E,I!$A:$E),2,FALSE)</f>
        <v>SINAPI</v>
      </c>
      <c r="D3979" s="23" t="str">
        <f>VLOOKUP(B3979,IF(A3979="COMPOSICAO",S!$A:$E,I!$A:$E),3,FALSE)</f>
        <v>ENCANADOR OU BOMBEIRO HIDRÁULICO COM ENCARGOS COMPLEMENTARES</v>
      </c>
      <c r="E3979" s="11" t="str">
        <f>VLOOKUP(B3979,IF(A3979="COMPOSICAO",S!$A:$E,I!$A:$E),4,FALSE)</f>
        <v>H</v>
      </c>
      <c r="F3979" s="11">
        <f>0.934/pcf</f>
        <v>0.93400000000000005</v>
      </c>
      <c r="G3979" s="67">
        <f>IF(A3979="COMPOSICAO",VLOOKUP("TOTAL SEM BDI - "&amp;B3979,CPUAUX1!$A:$J,9,FALSE),VLOOKUP(B3979,I!$A:$E,5,FALSE))</f>
        <v>26.669999999999998</v>
      </c>
      <c r="H3979" s="68"/>
      <c r="I3979" s="67">
        <f>TRUNC(F3979*G3979,2)</f>
        <v>24.9</v>
      </c>
      <c r="J3979" s="68"/>
      <c r="M3979" s="11">
        <f>B3979</f>
        <v>88267</v>
      </c>
      <c r="N3979" s="18">
        <f>SUMIF(ORCAMENTO!B:B,B3978,ORCAMENTO!F:F)</f>
        <v>3</v>
      </c>
      <c r="O3979" s="11">
        <f>F3979*N3979</f>
        <v>2.802</v>
      </c>
      <c r="Q3979" s="11">
        <f ca="1">IFERROR(SUMIF(CO!B:B,B3978,OFFSET(CO!F:F,0,(4+MATCH(ETAPA,CO!$J$10:$BL$10,0)))),0)</f>
        <v>0</v>
      </c>
      <c r="R3979" s="11">
        <f ca="1">F3979*Q3979</f>
        <v>0</v>
      </c>
    </row>
    <row r="3980" spans="1:18" ht="30">
      <c r="A3980" s="11" t="s">
        <v>2650</v>
      </c>
      <c r="B3980" s="11">
        <v>88248</v>
      </c>
      <c r="C3980" s="11" t="str">
        <f>VLOOKUP(B3980,IF(A3980="COMPOSICAO",S!$A:$E,I!$A:$E),2,FALSE)</f>
        <v>SINAPI</v>
      </c>
      <c r="D3980" s="23" t="str">
        <f>VLOOKUP(B3980,IF(A3980="COMPOSICAO",S!$A:$E,I!$A:$E),3,FALSE)</f>
        <v>AUXILIAR DE ENCANADOR OU BOMBEIRO HIDRÁULICO COM ENCARGOS COMPLEMENTARES</v>
      </c>
      <c r="E3980" s="11" t="str">
        <f>VLOOKUP(B3980,IF(A3980="COMPOSICAO",S!$A:$E,I!$A:$E),4,FALSE)</f>
        <v>H</v>
      </c>
      <c r="F3980" s="11">
        <f>0.934/pcf</f>
        <v>0.93400000000000005</v>
      </c>
      <c r="G3980" s="67">
        <f>IF(A3980="COMPOSICAO",VLOOKUP("TOTAL SEM BDI - "&amp;B3980,CPUAUX1!$A:$J,9,FALSE),VLOOKUP(B3980,I!$A:$E,5,FALSE))</f>
        <v>21.82</v>
      </c>
      <c r="H3980" s="68"/>
      <c r="I3980" s="67">
        <f>TRUNC(F3980*G3980,2)</f>
        <v>20.37</v>
      </c>
      <c r="J3980" s="68"/>
      <c r="M3980" s="11">
        <f>B3980</f>
        <v>88248</v>
      </c>
      <c r="N3980" s="18">
        <f>SUMIF(ORCAMENTO!B:B,B3978,ORCAMENTO!F:F)</f>
        <v>3</v>
      </c>
      <c r="O3980" s="11">
        <f>F3980*N3980</f>
        <v>2.802</v>
      </c>
      <c r="Q3980" s="11">
        <f ca="1">IFERROR(SUMIF(CO!B:B,B3978,OFFSET(CO!F:F,0,(4+MATCH(ETAPA,CO!$J$10:$BL$10,0)))),0)</f>
        <v>0</v>
      </c>
      <c r="R3980" s="11">
        <f ca="1">F3980*Q3980</f>
        <v>0</v>
      </c>
    </row>
    <row r="3981" spans="1:18">
      <c r="A3981" s="11" t="s">
        <v>2652</v>
      </c>
      <c r="B3981" s="11">
        <v>40421</v>
      </c>
      <c r="C3981" s="11" t="str">
        <f>VLOOKUP(B3981,IF(A3981="COMPOSICAO",S!$A:$E,I!$A:$E),2,FALSE)</f>
        <v>SINAPI</v>
      </c>
      <c r="D3981" s="23" t="str">
        <f>VLOOKUP(B3981,IF(A3981="COMPOSICAO",S!$A:$E,I!$A:$E),3,FALSE)</f>
        <v>TE RANHURADO EM FERRO FUNDIDO, DN 80 (3")</v>
      </c>
      <c r="E3981" s="11" t="str">
        <f>VLOOKUP(B3981,IF(A3981="COMPOSICAO",S!$A:$E,I!$A:$E),4,FALSE)</f>
        <v>UN</v>
      </c>
      <c r="F3981" s="11">
        <v>1</v>
      </c>
      <c r="G3981" s="67">
        <f>IF(A3981="COMPOSICAO",VLOOKUP("TOTAL SEM BDI - "&amp;B3981,CPUAUX1!$A:$J,9,FALSE),VLOOKUP(B3981,I!$A:$E,5,FALSE))</f>
        <v>49.57</v>
      </c>
      <c r="H3981" s="68"/>
      <c r="I3981" s="67">
        <f>TRUNC(F3981*G3981,2)</f>
        <v>49.57</v>
      </c>
      <c r="J3981" s="68"/>
      <c r="M3981" s="11">
        <f>B3981</f>
        <v>40421</v>
      </c>
      <c r="N3981" s="18">
        <f>SUMIF(ORCAMENTO!B:B,B3978,ORCAMENTO!F:F)</f>
        <v>3</v>
      </c>
      <c r="O3981" s="11">
        <f>F3981*N3981</f>
        <v>3</v>
      </c>
      <c r="Q3981" s="11">
        <f ca="1">IFERROR(SUMIF(CO!B:B,B3978,OFFSET(CO!F:F,0,(4+MATCH(ETAPA,CO!$J$10:$BL$10,0)))),0)</f>
        <v>0</v>
      </c>
      <c r="R3981" s="11">
        <f ca="1">F3981*Q3981</f>
        <v>0</v>
      </c>
    </row>
    <row r="3982" spans="1:18" ht="30">
      <c r="A3982" s="11" t="s">
        <v>2652</v>
      </c>
      <c r="B3982" s="11">
        <v>40412</v>
      </c>
      <c r="C3982" s="11" t="str">
        <f>VLOOKUP(B3982,IF(A3982="COMPOSICAO",S!$A:$E,I!$A:$E),2,FALSE)</f>
        <v>SINAPI</v>
      </c>
      <c r="D3982" s="23" t="str">
        <f>VLOOKUP(B3982,IF(A3982="COMPOSICAO",S!$A:$E,I!$A:$E),3,FALSE)</f>
        <v>ACOPLAMENTO RIGIDO EM FERRO FUNDIDO PARA SISTEMA DE TUBULACAO RANHURADA, DN 80 MM (3")</v>
      </c>
      <c r="E3982" s="11" t="str">
        <f>VLOOKUP(B3982,IF(A3982="COMPOSICAO",S!$A:$E,I!$A:$E),4,FALSE)</f>
        <v>UN</v>
      </c>
      <c r="F3982" s="11">
        <v>3</v>
      </c>
      <c r="G3982" s="67">
        <f>IF(A3982="COMPOSICAO",VLOOKUP("TOTAL SEM BDI - "&amp;B3982,CPUAUX1!$A:$J,9,FALSE),VLOOKUP(B3982,I!$A:$E,5,FALSE))</f>
        <v>24.95</v>
      </c>
      <c r="H3982" s="68"/>
      <c r="I3982" s="67">
        <f>TRUNC(F3982*G3982,2)</f>
        <v>74.849999999999994</v>
      </c>
      <c r="J3982" s="68"/>
      <c r="M3982" s="11">
        <f>B3982</f>
        <v>40412</v>
      </c>
      <c r="N3982" s="18">
        <f>SUMIF(ORCAMENTO!B:B,B3978,ORCAMENTO!F:F)</f>
        <v>3</v>
      </c>
      <c r="O3982" s="11">
        <f>F3982*N3982</f>
        <v>9</v>
      </c>
      <c r="Q3982" s="11">
        <f ca="1">IFERROR(SUMIF(CO!B:B,B3978,OFFSET(CO!F:F,0,(4+MATCH(ETAPA,CO!$J$10:$BL$10,0)))),0)</f>
        <v>0</v>
      </c>
      <c r="R3982" s="11">
        <f ca="1">F3982*Q3982</f>
        <v>0</v>
      </c>
    </row>
    <row r="3983" spans="1:18" ht="45">
      <c r="A3983" s="11" t="s">
        <v>2652</v>
      </c>
      <c r="B3983" s="11">
        <v>20078</v>
      </c>
      <c r="C3983" s="11" t="str">
        <f>VLOOKUP(B3983,IF(A3983="COMPOSICAO",S!$A:$E,I!$A:$E),2,FALSE)</f>
        <v>SINAPI</v>
      </c>
      <c r="D3983" s="23" t="str">
        <f>VLOOKUP(B3983,IF(A3983="COMPOSICAO",S!$A:$E,I!$A:$E),3,FALSE)</f>
        <v>PASTA LUBRIFICANTE PARA TUBOS E CONEXOES COM JUNTA ELASTICA, EMBALAGEM DE *400* GR (USO EM PVC, ACO, POLIETILENO E OUTROS)</v>
      </c>
      <c r="E3983" s="11" t="str">
        <f>VLOOKUP(B3983,IF(A3983="COMPOSICAO",S!$A:$E,I!$A:$E),4,FALSE)</f>
        <v>UN</v>
      </c>
      <c r="F3983" s="11">
        <v>1.7000000000000001E-2</v>
      </c>
      <c r="G3983" s="67">
        <f>IF(A3983="COMPOSICAO",VLOOKUP("TOTAL SEM BDI - "&amp;B3983,CPUAUX1!$A:$J,9,FALSE),VLOOKUP(B3983,I!$A:$E,5,FALSE))</f>
        <v>30.01</v>
      </c>
      <c r="H3983" s="68"/>
      <c r="I3983" s="67">
        <f>TRUNC(F3983*G3983,2)</f>
        <v>0.51</v>
      </c>
      <c r="J3983" s="68"/>
      <c r="M3983" s="11">
        <f>B3983</f>
        <v>20078</v>
      </c>
      <c r="N3983" s="18">
        <f>SUMIF(ORCAMENTO!B:B,B3978,ORCAMENTO!F:F)</f>
        <v>3</v>
      </c>
      <c r="O3983" s="11">
        <f>F3983*N3983</f>
        <v>5.1000000000000004E-2</v>
      </c>
      <c r="Q3983" s="11">
        <f ca="1">IFERROR(SUMIF(CO!B:B,B3978,OFFSET(CO!F:F,0,(4+MATCH(ETAPA,CO!$J$10:$BL$10,0)))),0)</f>
        <v>0</v>
      </c>
      <c r="R3983" s="11">
        <f ca="1">F3983*Q3983</f>
        <v>0</v>
      </c>
    </row>
    <row r="3984" spans="1:18">
      <c r="A3984" s="50" t="str">
        <f>"TOTAL SEM BDI - "&amp;B3978</f>
        <v>TOTAL SEM BDI - 97442</v>
      </c>
      <c r="B3984" s="51"/>
      <c r="C3984" s="51"/>
      <c r="D3984" s="51"/>
      <c r="E3984" s="51"/>
      <c r="F3984" s="51"/>
      <c r="G3984" s="51"/>
      <c r="H3984" s="52"/>
      <c r="I3984" s="67">
        <f>SUM(I3978:I3983)</f>
        <v>170.2</v>
      </c>
      <c r="J3984" s="68"/>
    </row>
    <row r="3985" spans="1:18">
      <c r="A3985" s="50" t="str">
        <f>"TAXA DE BDI ("&amp;TEXT(BDI,"00,00")&amp;" %)"</f>
        <v>TAXA DE BDI (23,54 %)</v>
      </c>
      <c r="B3985" s="51"/>
      <c r="C3985" s="51"/>
      <c r="D3985" s="51"/>
      <c r="E3985" s="51"/>
      <c r="F3985" s="51"/>
      <c r="G3985" s="51"/>
      <c r="H3985" s="52"/>
      <c r="I3985" s="67">
        <f>ROUND(I3984*(BDI/100),2)</f>
        <v>40.07</v>
      </c>
      <c r="J3985" s="68"/>
    </row>
    <row r="3986" spans="1:18">
      <c r="A3986" s="50" t="str">
        <f>"TOTAL COM BDI - "&amp;B3978</f>
        <v>TOTAL COM BDI - 97442</v>
      </c>
      <c r="B3986" s="51"/>
      <c r="C3986" s="51"/>
      <c r="D3986" s="51"/>
      <c r="E3986" s="51"/>
      <c r="F3986" s="51"/>
      <c r="G3986" s="51"/>
      <c r="H3986" s="52"/>
      <c r="I3986" s="67">
        <f>SUM(I3984:I3985)</f>
        <v>210.26999999999998</v>
      </c>
      <c r="J3986" s="68"/>
    </row>
    <row r="3988" spans="1:18">
      <c r="A3988" s="9" t="s">
        <v>2646</v>
      </c>
      <c r="B3988" s="9" t="s">
        <v>102</v>
      </c>
      <c r="C3988" s="9" t="s">
        <v>103</v>
      </c>
      <c r="D3988" s="9" t="s">
        <v>36</v>
      </c>
      <c r="E3988" s="9" t="s">
        <v>104</v>
      </c>
      <c r="F3988" s="9" t="s">
        <v>788</v>
      </c>
      <c r="G3988" s="63" t="s">
        <v>2647</v>
      </c>
      <c r="H3988" s="64"/>
      <c r="I3988" s="63" t="s">
        <v>24</v>
      </c>
      <c r="J3988" s="64"/>
    </row>
    <row r="3989" spans="1:18" ht="45">
      <c r="A3989" s="21" t="s">
        <v>2806</v>
      </c>
      <c r="B3989" s="21" t="s">
        <v>2452</v>
      </c>
      <c r="C3989" s="21" t="str">
        <f>VLOOKUP(B3989,S!$A:$G,2,FALSE)</f>
        <v>PRÓPRIA</v>
      </c>
      <c r="D3989" s="22" t="str">
        <f>VLOOKUP(B3989,S!$A:$G,3,FALSE)</f>
        <v>TE DE REDUÇÃO, EM FERRO GALVANIZADO, CONEXÃO ROSQUEADA, DN 65 MM X 50 MM (2 1/2" X 2") (REF: 105211-SINAPI-03/2025)</v>
      </c>
      <c r="E3989" s="21" t="str">
        <f>VLOOKUP(B3989,S!$A:$G,4,FALSE)</f>
        <v>UN</v>
      </c>
      <c r="F3989" s="21"/>
      <c r="G3989" s="65">
        <f>I3995</f>
        <v>174.03000000000003</v>
      </c>
      <c r="H3989" s="66"/>
      <c r="I3989" s="65"/>
      <c r="J3989" s="66"/>
      <c r="K3989" s="30">
        <f>VLOOKUP(B3989,S!A:G,5,FALSE)</f>
        <v>0</v>
      </c>
      <c r="L3989" s="21" t="s">
        <v>2649</v>
      </c>
    </row>
    <row r="3990" spans="1:18">
      <c r="A3990" s="11" t="s">
        <v>2652</v>
      </c>
      <c r="B3990" s="11">
        <v>7307</v>
      </c>
      <c r="C3990" s="11" t="str">
        <f>VLOOKUP(B3990,IF(A3990="COMPOSICAO",S!$A:$E,I!$A:$E),2,FALSE)</f>
        <v>SINAPI</v>
      </c>
      <c r="D3990" s="23" t="str">
        <f>VLOOKUP(B3990,IF(A3990="COMPOSICAO",S!$A:$E,I!$A:$E),3,FALSE)</f>
        <v>FUNDO ANTICORROSIVO PARA METAIS FERROSOS (ZARCAO)</v>
      </c>
      <c r="E3990" s="11" t="str">
        <f>VLOOKUP(B3990,IF(A3990="COMPOSICAO",S!$A:$E,I!$A:$E),4,FALSE)</f>
        <v>L</v>
      </c>
      <c r="F3990" s="11">
        <v>1.2E-2</v>
      </c>
      <c r="G3990" s="67">
        <f>IF(A3990="COMPOSICAO",VLOOKUP("TOTAL SEM BDI - "&amp;B3990,CPUAUX1!$A:$J,9,FALSE),VLOOKUP(B3990,I!$A:$E,5,FALSE))</f>
        <v>42.45</v>
      </c>
      <c r="H3990" s="68"/>
      <c r="I3990" s="67">
        <f>TRUNC(F3990*G3990,2)</f>
        <v>0.5</v>
      </c>
      <c r="J3990" s="68"/>
      <c r="M3990" s="11">
        <f>B3990</f>
        <v>7307</v>
      </c>
      <c r="N3990" s="18">
        <f>SUMIF(ORCAMENTO!B:B,B3989,ORCAMENTO!F:F)</f>
        <v>2</v>
      </c>
      <c r="O3990" s="11">
        <f>F3990*N3990</f>
        <v>2.4E-2</v>
      </c>
      <c r="Q3990" s="11">
        <f ca="1">IFERROR(SUMIF(CO!B:B,B3989,OFFSET(CO!F:F,0,(4+MATCH(ETAPA,CO!$J$10:$BL$10,0)))),0)</f>
        <v>0</v>
      </c>
      <c r="R3990" s="11">
        <f ca="1">F3990*Q3990</f>
        <v>0</v>
      </c>
    </row>
    <row r="3991" spans="1:18" ht="30">
      <c r="A3991" s="11" t="s">
        <v>2652</v>
      </c>
      <c r="B3991" s="11">
        <v>6309</v>
      </c>
      <c r="C3991" s="11" t="str">
        <f>VLOOKUP(B3991,IF(A3991="COMPOSICAO",S!$A:$E,I!$A:$E),2,FALSE)</f>
        <v>SINAPI</v>
      </c>
      <c r="D3991" s="23" t="str">
        <f>VLOOKUP(B3991,IF(A3991="COMPOSICAO",S!$A:$E,I!$A:$E),3,FALSE)</f>
        <v>TE DE REDUCAO DE FERRO GALVANIZADO, COM ROSCA BSP, DE 2 1/2" X 2"</v>
      </c>
      <c r="E3991" s="11" t="str">
        <f>VLOOKUP(B3991,IF(A3991="COMPOSICAO",S!$A:$E,I!$A:$E),4,FALSE)</f>
        <v>UN</v>
      </c>
      <c r="F3991" s="11">
        <v>1</v>
      </c>
      <c r="G3991" s="67">
        <f>IF(A3991="COMPOSICAO",VLOOKUP("TOTAL SEM BDI - "&amp;B3991,CPUAUX1!$A:$J,9,FALSE),VLOOKUP(B3991,I!$A:$E,5,FALSE))</f>
        <v>133.02000000000001</v>
      </c>
      <c r="H3991" s="68"/>
      <c r="I3991" s="67">
        <f>TRUNC(F3991*G3991,2)</f>
        <v>133.02000000000001</v>
      </c>
      <c r="J3991" s="68"/>
      <c r="M3991" s="11">
        <f>B3991</f>
        <v>6309</v>
      </c>
      <c r="N3991" s="18">
        <f>SUMIF(ORCAMENTO!B:B,B3989,ORCAMENTO!F:F)</f>
        <v>2</v>
      </c>
      <c r="O3991" s="11">
        <f>F3991*N3991</f>
        <v>2</v>
      </c>
      <c r="Q3991" s="11">
        <f ca="1">IFERROR(SUMIF(CO!B:B,B3989,OFFSET(CO!F:F,0,(4+MATCH(ETAPA,CO!$J$10:$BL$10,0)))),0)</f>
        <v>0</v>
      </c>
      <c r="R3991" s="11">
        <f ca="1">F3991*Q3991</f>
        <v>0</v>
      </c>
    </row>
    <row r="3992" spans="1:18">
      <c r="A3992" s="11" t="s">
        <v>2652</v>
      </c>
      <c r="B3992" s="11">
        <v>3148</v>
      </c>
      <c r="C3992" s="11" t="str">
        <f>VLOOKUP(B3992,IF(A3992="COMPOSICAO",S!$A:$E,I!$A:$E),2,FALSE)</f>
        <v>SINAPI</v>
      </c>
      <c r="D3992" s="23" t="str">
        <f>VLOOKUP(B3992,IF(A3992="COMPOSICAO",S!$A:$E,I!$A:$E),3,FALSE)</f>
        <v>FITA VEDA ROSCA, EM PTFE, ROLO DE 18 MM X 50 M (L X C)</v>
      </c>
      <c r="E3992" s="11" t="str">
        <f>VLOOKUP(B3992,IF(A3992="COMPOSICAO",S!$A:$E,I!$A:$E),4,FALSE)</f>
        <v>UN</v>
      </c>
      <c r="F3992" s="11">
        <v>5.0500000000000003E-2</v>
      </c>
      <c r="G3992" s="67">
        <f>IF(A3992="COMPOSICAO",VLOOKUP("TOTAL SEM BDI - "&amp;B3992,CPUAUX1!$A:$J,9,FALSE),VLOOKUP(B3992,I!$A:$E,5,FALSE))</f>
        <v>15.26</v>
      </c>
      <c r="H3992" s="68"/>
      <c r="I3992" s="67">
        <f>TRUNC(F3992*G3992,2)</f>
        <v>0.77</v>
      </c>
      <c r="J3992" s="68"/>
      <c r="M3992" s="11">
        <f>B3992</f>
        <v>3148</v>
      </c>
      <c r="N3992" s="18">
        <f>SUMIF(ORCAMENTO!B:B,B3989,ORCAMENTO!F:F)</f>
        <v>2</v>
      </c>
      <c r="O3992" s="11">
        <f>F3992*N3992</f>
        <v>0.10100000000000001</v>
      </c>
      <c r="Q3992" s="11">
        <f ca="1">IFERROR(SUMIF(CO!B:B,B3989,OFFSET(CO!F:F,0,(4+MATCH(ETAPA,CO!$J$10:$BL$10,0)))),0)</f>
        <v>0</v>
      </c>
      <c r="R3992" s="11">
        <f ca="1">F3992*Q3992</f>
        <v>0</v>
      </c>
    </row>
    <row r="3993" spans="1:18" ht="30">
      <c r="A3993" s="11" t="s">
        <v>2650</v>
      </c>
      <c r="B3993" s="11">
        <v>88267</v>
      </c>
      <c r="C3993" s="11" t="str">
        <f>VLOOKUP(B3993,IF(A3993="COMPOSICAO",S!$A:$E,I!$A:$E),2,FALSE)</f>
        <v>SINAPI</v>
      </c>
      <c r="D3993" s="23" t="str">
        <f>VLOOKUP(B3993,IF(A3993="COMPOSICAO",S!$A:$E,I!$A:$E),3,FALSE)</f>
        <v>ENCANADOR OU BOMBEIRO HIDRÁULICO COM ENCARGOS COMPLEMENTARES</v>
      </c>
      <c r="E3993" s="11" t="str">
        <f>VLOOKUP(B3993,IF(A3993="COMPOSICAO",S!$A:$E,I!$A:$E),4,FALSE)</f>
        <v>H</v>
      </c>
      <c r="F3993" s="11">
        <f>0.8198/pcf</f>
        <v>0.81979999999999997</v>
      </c>
      <c r="G3993" s="67">
        <f>IF(A3993="COMPOSICAO",VLOOKUP("TOTAL SEM BDI - "&amp;B3993,CPUAUX1!$A:$J,9,FALSE),VLOOKUP(B3993,I!$A:$E,5,FALSE))</f>
        <v>26.669999999999998</v>
      </c>
      <c r="H3993" s="68"/>
      <c r="I3993" s="67">
        <f>TRUNC(F3993*G3993,2)</f>
        <v>21.86</v>
      </c>
      <c r="J3993" s="68"/>
      <c r="M3993" s="11">
        <f>B3993</f>
        <v>88267</v>
      </c>
      <c r="N3993" s="18">
        <f>SUMIF(ORCAMENTO!B:B,B3989,ORCAMENTO!F:F)</f>
        <v>2</v>
      </c>
      <c r="O3993" s="11">
        <f>F3993*N3993</f>
        <v>1.6395999999999999</v>
      </c>
      <c r="Q3993" s="11">
        <f ca="1">IFERROR(SUMIF(CO!B:B,B3989,OFFSET(CO!F:F,0,(4+MATCH(ETAPA,CO!$J$10:$BL$10,0)))),0)</f>
        <v>0</v>
      </c>
      <c r="R3993" s="11">
        <f ca="1">F3993*Q3993</f>
        <v>0</v>
      </c>
    </row>
    <row r="3994" spans="1:18" ht="30">
      <c r="A3994" s="11" t="s">
        <v>2650</v>
      </c>
      <c r="B3994" s="11">
        <v>88248</v>
      </c>
      <c r="C3994" s="11" t="str">
        <f>VLOOKUP(B3994,IF(A3994="COMPOSICAO",S!$A:$E,I!$A:$E),2,FALSE)</f>
        <v>SINAPI</v>
      </c>
      <c r="D3994" s="23" t="str">
        <f>VLOOKUP(B3994,IF(A3994="COMPOSICAO",S!$A:$E,I!$A:$E),3,FALSE)</f>
        <v>AUXILIAR DE ENCANADOR OU BOMBEIRO HIDRÁULICO COM ENCARGOS COMPLEMENTARES</v>
      </c>
      <c r="E3994" s="11" t="str">
        <f>VLOOKUP(B3994,IF(A3994="COMPOSICAO",S!$A:$E,I!$A:$E),4,FALSE)</f>
        <v>H</v>
      </c>
      <c r="F3994" s="11">
        <f>0.8198/pcf</f>
        <v>0.81979999999999997</v>
      </c>
      <c r="G3994" s="67">
        <f>IF(A3994="COMPOSICAO",VLOOKUP("TOTAL SEM BDI - "&amp;B3994,CPUAUX1!$A:$J,9,FALSE),VLOOKUP(B3994,I!$A:$E,5,FALSE))</f>
        <v>21.82</v>
      </c>
      <c r="H3994" s="68"/>
      <c r="I3994" s="67">
        <f>TRUNC(F3994*G3994,2)</f>
        <v>17.88</v>
      </c>
      <c r="J3994" s="68"/>
      <c r="M3994" s="11">
        <f>B3994</f>
        <v>88248</v>
      </c>
      <c r="N3994" s="18">
        <f>SUMIF(ORCAMENTO!B:B,B3989,ORCAMENTO!F:F)</f>
        <v>2</v>
      </c>
      <c r="O3994" s="11">
        <f>F3994*N3994</f>
        <v>1.6395999999999999</v>
      </c>
      <c r="Q3994" s="11">
        <f ca="1">IFERROR(SUMIF(CO!B:B,B3989,OFFSET(CO!F:F,0,(4+MATCH(ETAPA,CO!$J$10:$BL$10,0)))),0)</f>
        <v>0</v>
      </c>
      <c r="R3994" s="11">
        <f ca="1">F3994*Q3994</f>
        <v>0</v>
      </c>
    </row>
    <row r="3995" spans="1:18">
      <c r="A3995" s="50" t="str">
        <f>"TOTAL SEM BDI - "&amp;B3989</f>
        <v>TOTAL SEM BDI - SEDUC772</v>
      </c>
      <c r="B3995" s="51"/>
      <c r="C3995" s="51"/>
      <c r="D3995" s="51"/>
      <c r="E3995" s="51"/>
      <c r="F3995" s="51"/>
      <c r="G3995" s="51"/>
      <c r="H3995" s="52"/>
      <c r="I3995" s="67">
        <f>SUM(I3989:I3994)</f>
        <v>174.03000000000003</v>
      </c>
      <c r="J3995" s="68"/>
    </row>
    <row r="3996" spans="1:18">
      <c r="A3996" s="50" t="str">
        <f>"TAXA DE BDI ("&amp;TEXT(BDI,"00,00")&amp;" %)"</f>
        <v>TAXA DE BDI (23,54 %)</v>
      </c>
      <c r="B3996" s="51"/>
      <c r="C3996" s="51"/>
      <c r="D3996" s="51"/>
      <c r="E3996" s="51"/>
      <c r="F3996" s="51"/>
      <c r="G3996" s="51"/>
      <c r="H3996" s="52"/>
      <c r="I3996" s="67">
        <f>ROUND(I3995*(BDI/100),2)</f>
        <v>40.97</v>
      </c>
      <c r="J3996" s="68"/>
    </row>
    <row r="3997" spans="1:18">
      <c r="A3997" s="50" t="str">
        <f>"TOTAL COM BDI - "&amp;B3989</f>
        <v>TOTAL COM BDI - SEDUC772</v>
      </c>
      <c r="B3997" s="51"/>
      <c r="C3997" s="51"/>
      <c r="D3997" s="51"/>
      <c r="E3997" s="51"/>
      <c r="F3997" s="51"/>
      <c r="G3997" s="51"/>
      <c r="H3997" s="52"/>
      <c r="I3997" s="67">
        <f>SUM(I3995:I3996)</f>
        <v>215.00000000000003</v>
      </c>
      <c r="J3997" s="68"/>
    </row>
    <row r="3999" spans="1:18">
      <c r="A3999" s="9" t="s">
        <v>2646</v>
      </c>
      <c r="B3999" s="9" t="s">
        <v>102</v>
      </c>
      <c r="C3999" s="9" t="s">
        <v>103</v>
      </c>
      <c r="D3999" s="9" t="s">
        <v>36</v>
      </c>
      <c r="E3999" s="9" t="s">
        <v>104</v>
      </c>
      <c r="F3999" s="9" t="s">
        <v>788</v>
      </c>
      <c r="G3999" s="63" t="s">
        <v>2647</v>
      </c>
      <c r="H3999" s="64"/>
      <c r="I3999" s="63" t="s">
        <v>24</v>
      </c>
      <c r="J3999" s="64"/>
    </row>
    <row r="4000" spans="1:18" ht="45">
      <c r="A4000" s="21" t="s">
        <v>2801</v>
      </c>
      <c r="B4000" s="21">
        <v>92890</v>
      </c>
      <c r="C4000" s="21" t="str">
        <f>VLOOKUP(B4000,S!$A:$G,2,FALSE)</f>
        <v>SINAPI</v>
      </c>
      <c r="D4000" s="22" t="str">
        <f>VLOOKUP(B4000,S!$A:$G,3,FALSE)</f>
        <v>UNIÃO, EM FERRO GALVANIZADO, DN 65 (2 1/2"), CONEXÃO ROSQUEADA, INSTALADO EM PRUMADAS - FORNECIMENTO E INSTALAÇÃO. AF_10/2020</v>
      </c>
      <c r="E4000" s="21" t="str">
        <f>VLOOKUP(B4000,S!$A:$G,4,FALSE)</f>
        <v>UN</v>
      </c>
      <c r="F4000" s="21"/>
      <c r="G4000" s="65">
        <f>I4006</f>
        <v>194.76999999999998</v>
      </c>
      <c r="H4000" s="66"/>
      <c r="I4000" s="65"/>
      <c r="J4000" s="66"/>
      <c r="K4000" s="30">
        <f>VLOOKUP(B4000,S!A:G,5,FALSE)</f>
        <v>194.77</v>
      </c>
      <c r="L4000" s="21" t="str">
        <f>IF(K4000=G4000,"OK, CONFORME TABELA",IF(G4000&gt;K4000,"ACIMA DA TABELA: ","ABAIXO DA TABELA: ")&amp;TRUNC((G4000*100)/K4000,2)&amp;" %")</f>
        <v>OK, CONFORME TABELA</v>
      </c>
    </row>
    <row r="4001" spans="1:18" ht="30">
      <c r="A4001" s="11" t="s">
        <v>2650</v>
      </c>
      <c r="B4001" s="11">
        <v>88267</v>
      </c>
      <c r="C4001" s="11" t="str">
        <f>VLOOKUP(B4001,IF(A4001="COMPOSICAO",S!$A:$E,I!$A:$E),2,FALSE)</f>
        <v>SINAPI</v>
      </c>
      <c r="D4001" s="23" t="str">
        <f>VLOOKUP(B4001,IF(A4001="COMPOSICAO",S!$A:$E,I!$A:$E),3,FALSE)</f>
        <v>ENCANADOR OU BOMBEIRO HIDRÁULICO COM ENCARGOS COMPLEMENTARES</v>
      </c>
      <c r="E4001" s="11" t="str">
        <f>VLOOKUP(B4001,IF(A4001="COMPOSICAO",S!$A:$E,I!$A:$E),4,FALSE)</f>
        <v>H</v>
      </c>
      <c r="F4001" s="11">
        <f>0.702/pcf</f>
        <v>0.70199999999999996</v>
      </c>
      <c r="G4001" s="67">
        <f>IF(A4001="COMPOSICAO",VLOOKUP("TOTAL SEM BDI - "&amp;B4001,CPUAUX1!$A:$J,9,FALSE),VLOOKUP(B4001,I!$A:$E,5,FALSE))</f>
        <v>26.669999999999998</v>
      </c>
      <c r="H4001" s="68"/>
      <c r="I4001" s="67">
        <f>TRUNC(F4001*G4001,2)</f>
        <v>18.72</v>
      </c>
      <c r="J4001" s="68"/>
      <c r="M4001" s="11">
        <f>B4001</f>
        <v>88267</v>
      </c>
      <c r="N4001" s="18">
        <f>SUMIF(ORCAMENTO!B:B,B4000,ORCAMENTO!F:F)</f>
        <v>7</v>
      </c>
      <c r="O4001" s="11">
        <f>F4001*N4001</f>
        <v>4.9139999999999997</v>
      </c>
      <c r="Q4001" s="11">
        <f ca="1">IFERROR(SUMIF(CO!B:B,B4000,OFFSET(CO!F:F,0,(4+MATCH(ETAPA,CO!$J$10:$BL$10,0)))),0)</f>
        <v>0</v>
      </c>
      <c r="R4001" s="11">
        <f ca="1">F4001*Q4001</f>
        <v>0</v>
      </c>
    </row>
    <row r="4002" spans="1:18" ht="30">
      <c r="A4002" s="11" t="s">
        <v>2650</v>
      </c>
      <c r="B4002" s="11">
        <v>88248</v>
      </c>
      <c r="C4002" s="11" t="str">
        <f>VLOOKUP(B4002,IF(A4002="COMPOSICAO",S!$A:$E,I!$A:$E),2,FALSE)</f>
        <v>SINAPI</v>
      </c>
      <c r="D4002" s="23" t="str">
        <f>VLOOKUP(B4002,IF(A4002="COMPOSICAO",S!$A:$E,I!$A:$E),3,FALSE)</f>
        <v>AUXILIAR DE ENCANADOR OU BOMBEIRO HIDRÁULICO COM ENCARGOS COMPLEMENTARES</v>
      </c>
      <c r="E4002" s="11" t="str">
        <f>VLOOKUP(B4002,IF(A4002="COMPOSICAO",S!$A:$E,I!$A:$E),4,FALSE)</f>
        <v>H</v>
      </c>
      <c r="F4002" s="11">
        <f>0.702/pcf</f>
        <v>0.70199999999999996</v>
      </c>
      <c r="G4002" s="67">
        <f>IF(A4002="COMPOSICAO",VLOOKUP("TOTAL SEM BDI - "&amp;B4002,CPUAUX1!$A:$J,9,FALSE),VLOOKUP(B4002,I!$A:$E,5,FALSE))</f>
        <v>21.82</v>
      </c>
      <c r="H4002" s="68"/>
      <c r="I4002" s="67">
        <f>TRUNC(F4002*G4002,2)</f>
        <v>15.31</v>
      </c>
      <c r="J4002" s="68"/>
      <c r="M4002" s="11">
        <f>B4002</f>
        <v>88248</v>
      </c>
      <c r="N4002" s="18">
        <f>SUMIF(ORCAMENTO!B:B,B4000,ORCAMENTO!F:F)</f>
        <v>7</v>
      </c>
      <c r="O4002" s="11">
        <f>F4002*N4002</f>
        <v>4.9139999999999997</v>
      </c>
      <c r="Q4002" s="11">
        <f ca="1">IFERROR(SUMIF(CO!B:B,B4000,OFFSET(CO!F:F,0,(4+MATCH(ETAPA,CO!$J$10:$BL$10,0)))),0)</f>
        <v>0</v>
      </c>
      <c r="R4002" s="11">
        <f ca="1">F4002*Q4002</f>
        <v>0</v>
      </c>
    </row>
    <row r="4003" spans="1:18" ht="30">
      <c r="A4003" s="11" t="s">
        <v>2652</v>
      </c>
      <c r="B4003" s="11">
        <v>9889</v>
      </c>
      <c r="C4003" s="11" t="str">
        <f>VLOOKUP(B4003,IF(A4003="COMPOSICAO",S!$A:$E,I!$A:$E),2,FALSE)</f>
        <v>SINAPI</v>
      </c>
      <c r="D4003" s="23" t="str">
        <f>VLOOKUP(B4003,IF(A4003="COMPOSICAO",S!$A:$E,I!$A:$E),3,FALSE)</f>
        <v>UNIAO DE FERRO GALVANIZADO, COM ROSCA BSP, COM ASSENTO PLANO, DE 2 1/2"</v>
      </c>
      <c r="E4003" s="11" t="str">
        <f>VLOOKUP(B4003,IF(A4003="COMPOSICAO",S!$A:$E,I!$A:$E),4,FALSE)</f>
        <v>UN</v>
      </c>
      <c r="F4003" s="11">
        <v>1</v>
      </c>
      <c r="G4003" s="67">
        <f>IF(A4003="COMPOSICAO",VLOOKUP("TOTAL SEM BDI - "&amp;B4003,CPUAUX1!$A:$J,9,FALSE),VLOOKUP(B4003,I!$A:$E,5,FALSE))</f>
        <v>160</v>
      </c>
      <c r="H4003" s="68"/>
      <c r="I4003" s="67">
        <f>TRUNC(F4003*G4003,2)</f>
        <v>160</v>
      </c>
      <c r="J4003" s="68"/>
      <c r="M4003" s="11">
        <f>B4003</f>
        <v>9889</v>
      </c>
      <c r="N4003" s="18">
        <f>SUMIF(ORCAMENTO!B:B,B4000,ORCAMENTO!F:F)</f>
        <v>7</v>
      </c>
      <c r="O4003" s="11">
        <f>F4003*N4003</f>
        <v>7</v>
      </c>
      <c r="Q4003" s="11">
        <f ca="1">IFERROR(SUMIF(CO!B:B,B4000,OFFSET(CO!F:F,0,(4+MATCH(ETAPA,CO!$J$10:$BL$10,0)))),0)</f>
        <v>0</v>
      </c>
      <c r="R4003" s="11">
        <f ca="1">F4003*Q4003</f>
        <v>0</v>
      </c>
    </row>
    <row r="4004" spans="1:18">
      <c r="A4004" s="11" t="s">
        <v>2652</v>
      </c>
      <c r="B4004" s="11">
        <v>7307</v>
      </c>
      <c r="C4004" s="11" t="str">
        <f>VLOOKUP(B4004,IF(A4004="COMPOSICAO",S!$A:$E,I!$A:$E),2,FALSE)</f>
        <v>SINAPI</v>
      </c>
      <c r="D4004" s="23" t="str">
        <f>VLOOKUP(B4004,IF(A4004="COMPOSICAO",S!$A:$E,I!$A:$E),3,FALSE)</f>
        <v>FUNDO ANTICORROSIVO PARA METAIS FERROSOS (ZARCAO)</v>
      </c>
      <c r="E4004" s="11" t="str">
        <f>VLOOKUP(B4004,IF(A4004="COMPOSICAO",S!$A:$E,I!$A:$E),4,FALSE)</f>
        <v>L</v>
      </c>
      <c r="F4004" s="11">
        <v>7.0000000000000001E-3</v>
      </c>
      <c r="G4004" s="67">
        <f>IF(A4004="COMPOSICAO",VLOOKUP("TOTAL SEM BDI - "&amp;B4004,CPUAUX1!$A:$J,9,FALSE),VLOOKUP(B4004,I!$A:$E,5,FALSE))</f>
        <v>42.45</v>
      </c>
      <c r="H4004" s="68"/>
      <c r="I4004" s="67">
        <f>TRUNC(F4004*G4004,2)</f>
        <v>0.28999999999999998</v>
      </c>
      <c r="J4004" s="68"/>
      <c r="M4004" s="11">
        <f>B4004</f>
        <v>7307</v>
      </c>
      <c r="N4004" s="18">
        <f>SUMIF(ORCAMENTO!B:B,B4000,ORCAMENTO!F:F)</f>
        <v>7</v>
      </c>
      <c r="O4004" s="11">
        <f>F4004*N4004</f>
        <v>4.9000000000000002E-2</v>
      </c>
      <c r="Q4004" s="11">
        <f ca="1">IFERROR(SUMIF(CO!B:B,B4000,OFFSET(CO!F:F,0,(4+MATCH(ETAPA,CO!$J$10:$BL$10,0)))),0)</f>
        <v>0</v>
      </c>
      <c r="R4004" s="11">
        <f ca="1">F4004*Q4004</f>
        <v>0</v>
      </c>
    </row>
    <row r="4005" spans="1:18">
      <c r="A4005" s="11" t="s">
        <v>2652</v>
      </c>
      <c r="B4005" s="11">
        <v>3148</v>
      </c>
      <c r="C4005" s="11" t="str">
        <f>VLOOKUP(B4005,IF(A4005="COMPOSICAO",S!$A:$E,I!$A:$E),2,FALSE)</f>
        <v>SINAPI</v>
      </c>
      <c r="D4005" s="23" t="str">
        <f>VLOOKUP(B4005,IF(A4005="COMPOSICAO",S!$A:$E,I!$A:$E),3,FALSE)</f>
        <v>FITA VEDA ROSCA, EM PTFE, ROLO DE 18 MM X 50 M (L X C)</v>
      </c>
      <c r="E4005" s="11" t="str">
        <f>VLOOKUP(B4005,IF(A4005="COMPOSICAO",S!$A:$E,I!$A:$E),4,FALSE)</f>
        <v>UN</v>
      </c>
      <c r="F4005" s="11">
        <v>0.03</v>
      </c>
      <c r="G4005" s="67">
        <f>IF(A4005="COMPOSICAO",VLOOKUP("TOTAL SEM BDI - "&amp;B4005,CPUAUX1!$A:$J,9,FALSE),VLOOKUP(B4005,I!$A:$E,5,FALSE))</f>
        <v>15.26</v>
      </c>
      <c r="H4005" s="68"/>
      <c r="I4005" s="67">
        <f>TRUNC(F4005*G4005,2)</f>
        <v>0.45</v>
      </c>
      <c r="J4005" s="68"/>
      <c r="M4005" s="11">
        <f>B4005</f>
        <v>3148</v>
      </c>
      <c r="N4005" s="18">
        <f>SUMIF(ORCAMENTO!B:B,B4000,ORCAMENTO!F:F)</f>
        <v>7</v>
      </c>
      <c r="O4005" s="11">
        <f>F4005*N4005</f>
        <v>0.21</v>
      </c>
      <c r="Q4005" s="11">
        <f ca="1">IFERROR(SUMIF(CO!B:B,B4000,OFFSET(CO!F:F,0,(4+MATCH(ETAPA,CO!$J$10:$BL$10,0)))),0)</f>
        <v>0</v>
      </c>
      <c r="R4005" s="11">
        <f ca="1">F4005*Q4005</f>
        <v>0</v>
      </c>
    </row>
    <row r="4006" spans="1:18">
      <c r="A4006" s="50" t="str">
        <f>"TOTAL SEM BDI - "&amp;B4000</f>
        <v>TOTAL SEM BDI - 92890</v>
      </c>
      <c r="B4006" s="51"/>
      <c r="C4006" s="51"/>
      <c r="D4006" s="51"/>
      <c r="E4006" s="51"/>
      <c r="F4006" s="51"/>
      <c r="G4006" s="51"/>
      <c r="H4006" s="52"/>
      <c r="I4006" s="67">
        <f>SUM(I4000:I4005)</f>
        <v>194.76999999999998</v>
      </c>
      <c r="J4006" s="68"/>
    </row>
    <row r="4007" spans="1:18">
      <c r="A4007" s="50" t="str">
        <f>"TAXA DE BDI ("&amp;TEXT(BDI,"00,00")&amp;" %)"</f>
        <v>TAXA DE BDI (23,54 %)</v>
      </c>
      <c r="B4007" s="51"/>
      <c r="C4007" s="51"/>
      <c r="D4007" s="51"/>
      <c r="E4007" s="51"/>
      <c r="F4007" s="51"/>
      <c r="G4007" s="51"/>
      <c r="H4007" s="52"/>
      <c r="I4007" s="67">
        <f>ROUND(I4006*(BDI/100),2)</f>
        <v>45.85</v>
      </c>
      <c r="J4007" s="68"/>
    </row>
    <row r="4008" spans="1:18">
      <c r="A4008" s="50" t="str">
        <f>"TOTAL COM BDI - "&amp;B4000</f>
        <v>TOTAL COM BDI - 92890</v>
      </c>
      <c r="B4008" s="51"/>
      <c r="C4008" s="51"/>
      <c r="D4008" s="51"/>
      <c r="E4008" s="51"/>
      <c r="F4008" s="51"/>
      <c r="G4008" s="51"/>
      <c r="H4008" s="52"/>
      <c r="I4008" s="67">
        <f>SUM(I4006:I4007)</f>
        <v>240.61999999999998</v>
      </c>
      <c r="J4008" s="68"/>
    </row>
    <row r="4010" spans="1:18">
      <c r="A4010" s="9" t="s">
        <v>2646</v>
      </c>
      <c r="B4010" s="9" t="s">
        <v>102</v>
      </c>
      <c r="C4010" s="9" t="s">
        <v>103</v>
      </c>
      <c r="D4010" s="9" t="s">
        <v>36</v>
      </c>
      <c r="E4010" s="9" t="s">
        <v>104</v>
      </c>
      <c r="F4010" s="9" t="s">
        <v>788</v>
      </c>
      <c r="G4010" s="63" t="s">
        <v>2647</v>
      </c>
      <c r="H4010" s="64"/>
      <c r="I4010" s="63" t="s">
        <v>24</v>
      </c>
      <c r="J4010" s="64"/>
    </row>
    <row r="4011" spans="1:18" ht="75">
      <c r="A4011" s="21" t="s">
        <v>14</v>
      </c>
      <c r="B4011" s="21" t="s">
        <v>2455</v>
      </c>
      <c r="C4011" s="21" t="str">
        <f>VLOOKUP(B4011,S!$A:$G,2,FALSE)</f>
        <v>PRÓPRIA</v>
      </c>
      <c r="D4011" s="22" t="str">
        <f>VLOOKUP(B4011,S!$A:$G,3,FALSE)</f>
        <v>ABRIGOS PARA HIDRANTE, 70X50X25CM, COM REGISTRO GLOBO ANGULAR 45 GRAUS 2 1/2", ADAPTADOR STORZ 2 1/2", MANGUEIRA DE INCÊNDIO 15M 2 1/2" E ESGUICHO EM LATÃO 2 1/2" - FORNECIMENTO E INSTALAÇÃO. AF_10/2020 (REF ITEM SINAPI/PI - 101912)</v>
      </c>
      <c r="E4011" s="21" t="str">
        <f>VLOOKUP(B4011,S!$A:$G,4,FALSE)</f>
        <v>UN</v>
      </c>
      <c r="F4011" s="21"/>
      <c r="G4011" s="65">
        <f>I4023</f>
        <v>2323.1400000000003</v>
      </c>
      <c r="H4011" s="66"/>
      <c r="I4011" s="65"/>
      <c r="J4011" s="66"/>
      <c r="K4011" s="30">
        <f>VLOOKUP(B4011,S!A:G,5,FALSE)</f>
        <v>0</v>
      </c>
      <c r="L4011" s="21" t="s">
        <v>2649</v>
      </c>
    </row>
    <row r="4012" spans="1:18" ht="45">
      <c r="A4012" s="11" t="s">
        <v>2650</v>
      </c>
      <c r="B4012" s="11">
        <v>92377</v>
      </c>
      <c r="C4012" s="11" t="str">
        <f>VLOOKUP(B4012,IF(A4012="COMPOSICAO",S!$A:$E,I!$A:$E),2,FALSE)</f>
        <v>SINAPI</v>
      </c>
      <c r="D4012" s="23" t="str">
        <f>VLOOKUP(B4012,IF(A4012="COMPOSICAO",S!$A:$E,I!$A:$E),3,FALSE)</f>
        <v>NIPLE, EM FERRO GALVANIZADO, DN 65 (2 1/2"), CONEXÃO ROSQUEADA, INSTALADO EM REDE DE ALIMENTAÇÃO PARA HIDRANTE - FORNECIMENTO E INSTALAÇÃO. AF_10/2020</v>
      </c>
      <c r="E4012" s="11" t="str">
        <f>VLOOKUP(B4012,IF(A4012="COMPOSICAO",S!$A:$E,I!$A:$E),4,FALSE)</f>
        <v>UN</v>
      </c>
      <c r="F4012" s="11">
        <v>1</v>
      </c>
      <c r="G4012" s="67">
        <f>IF(A4012="COMPOSICAO",VLOOKUP("TOTAL SEM BDI - "&amp;B4012,CPUAUX1!$A:$J,9,FALSE),VLOOKUP(B4012,I!$A:$E,5,FALSE))</f>
        <v>87.49</v>
      </c>
      <c r="H4012" s="68"/>
      <c r="I4012" s="67">
        <f t="shared" ref="I4012:I4022" si="365">TRUNC(F4012*G4012,2)</f>
        <v>87.49</v>
      </c>
      <c r="J4012" s="68"/>
      <c r="M4012" s="11">
        <f t="shared" ref="M4012:M4022" si="366">B4012</f>
        <v>92377</v>
      </c>
      <c r="N4012" s="18">
        <f>SUMIF(ORCAMENTO!B:B,B4011,ORCAMENTO!F:F)</f>
        <v>6</v>
      </c>
      <c r="O4012" s="11">
        <f t="shared" ref="O4012:O4022" si="367">F4012*N4012</f>
        <v>6</v>
      </c>
      <c r="Q4012" s="11">
        <f ca="1">IFERROR(SUMIF(CO!B:B,B4011,OFFSET(CO!F:F,0,(4+MATCH(ETAPA,CO!$J$10:$BL$10,0)))),0)</f>
        <v>0</v>
      </c>
      <c r="R4012" s="11">
        <f t="shared" ref="R4012:R4022" ca="1" si="368">F4012*Q4012</f>
        <v>0</v>
      </c>
    </row>
    <row r="4013" spans="1:18" ht="45">
      <c r="A4013" s="11" t="s">
        <v>2652</v>
      </c>
      <c r="B4013" s="11">
        <v>10899</v>
      </c>
      <c r="C4013" s="11" t="str">
        <f>VLOOKUP(B4013,IF(A4013="COMPOSICAO",S!$A:$E,I!$A:$E),2,FALSE)</f>
        <v>SINAPI</v>
      </c>
      <c r="D4013" s="23" t="str">
        <f>VLOOKUP(B4013,IF(A4013="COMPOSICAO",S!$A:$E,I!$A:$E),3,FALSE)</f>
        <v>ADAPTADOR EM LATAO, ENGATE RAPIDO 2 1/2" X ROSCA INTERNA 5 FIOS 2 1/2", PARA INSTALACAO PREDIAL DE COMBATE A INCENDIO</v>
      </c>
      <c r="E4013" s="11" t="str">
        <f>VLOOKUP(B4013,IF(A4013="COMPOSICAO",S!$A:$E,I!$A:$E),4,FALSE)</f>
        <v>UN</v>
      </c>
      <c r="F4013" s="11">
        <v>1</v>
      </c>
      <c r="G4013" s="67">
        <f>IF(A4013="COMPOSICAO",VLOOKUP("TOTAL SEM BDI - "&amp;B4013,CPUAUX1!$A:$J,9,FALSE),VLOOKUP(B4013,I!$A:$E,5,FALSE))</f>
        <v>74.25</v>
      </c>
      <c r="H4013" s="68"/>
      <c r="I4013" s="67">
        <f t="shared" si="365"/>
        <v>74.25</v>
      </c>
      <c r="J4013" s="68"/>
      <c r="M4013" s="11">
        <f t="shared" si="366"/>
        <v>10899</v>
      </c>
      <c r="N4013" s="18">
        <f>SUMIF(ORCAMENTO!B:B,B4011,ORCAMENTO!F:F)</f>
        <v>6</v>
      </c>
      <c r="O4013" s="11">
        <f t="shared" si="367"/>
        <v>6</v>
      </c>
      <c r="Q4013" s="11">
        <f ca="1">IFERROR(SUMIF(CO!B:B,B4011,OFFSET(CO!F:F,0,(4+MATCH(ETAPA,CO!$J$10:$BL$10,0)))),0)</f>
        <v>0</v>
      </c>
      <c r="R4013" s="11">
        <f t="shared" ca="1" si="368"/>
        <v>0</v>
      </c>
    </row>
    <row r="4014" spans="1:18" ht="75">
      <c r="A4014" s="11" t="s">
        <v>2652</v>
      </c>
      <c r="B4014" s="11">
        <v>20963</v>
      </c>
      <c r="C4014" s="11" t="str">
        <f>VLOOKUP(B4014,IF(A4014="COMPOSICAO",S!$A:$E,I!$A:$E),2,FALSE)</f>
        <v>SINAPI</v>
      </c>
      <c r="D4014" s="23" t="str">
        <f>VLOOKUP(B4014,IF(A4014="COMPOSICAO",S!$A:$E,I!$A:$E),3,FALSE)</f>
        <v>CAIXA DE INCENDIO/ABRIGO PARA MANGUEIRA, DE SOBREPOR/EXTERNA, COM 90 X 60 X 17 CM, EM CHAPA DE ACO, PORTA COM VENTILACAO, VISOR COM A INSCRICAO "INCENDIO", SUPORTE/CESTA INTERNA PARA A MANGUEIRA, PINTURA ELETROSTATICA VERMELHA</v>
      </c>
      <c r="E4014" s="11" t="str">
        <f>VLOOKUP(B4014,IF(A4014="COMPOSICAO",S!$A:$E,I!$A:$E),4,FALSE)</f>
        <v>UN</v>
      </c>
      <c r="F4014" s="11">
        <v>1</v>
      </c>
      <c r="G4014" s="67">
        <f>IF(A4014="COMPOSICAO",VLOOKUP("TOTAL SEM BDI - "&amp;B4014,CPUAUX1!$A:$J,9,FALSE),VLOOKUP(B4014,I!$A:$E,5,FALSE))</f>
        <v>483.42</v>
      </c>
      <c r="H4014" s="68"/>
      <c r="I4014" s="67">
        <f t="shared" si="365"/>
        <v>483.42</v>
      </c>
      <c r="J4014" s="68"/>
      <c r="M4014" s="11">
        <f t="shared" si="366"/>
        <v>20963</v>
      </c>
      <c r="N4014" s="18">
        <f>SUMIF(ORCAMENTO!B:B,B4011,ORCAMENTO!F:F)</f>
        <v>6</v>
      </c>
      <c r="O4014" s="11">
        <f t="shared" si="367"/>
        <v>6</v>
      </c>
      <c r="Q4014" s="11">
        <f ca="1">IFERROR(SUMIF(CO!B:B,B4011,OFFSET(CO!F:F,0,(4+MATCH(ETAPA,CO!$J$10:$BL$10,0)))),0)</f>
        <v>0</v>
      </c>
      <c r="R4014" s="11">
        <f t="shared" ca="1" si="368"/>
        <v>0</v>
      </c>
    </row>
    <row r="4015" spans="1:18" ht="45">
      <c r="A4015" s="11" t="s">
        <v>2652</v>
      </c>
      <c r="B4015" s="11">
        <v>20971</v>
      </c>
      <c r="C4015" s="11" t="str">
        <f>VLOOKUP(B4015,IF(A4015="COMPOSICAO",S!$A:$E,I!$A:$E),2,FALSE)</f>
        <v>SINAPI</v>
      </c>
      <c r="D4015" s="23" t="str">
        <f>VLOOKUP(B4015,IF(A4015="COMPOSICAO",S!$A:$E,I!$A:$E),3,FALSE)</f>
        <v>CHAVE DUPLA PARA CONEXOES TIPO STORZ, ENGATE RAPIDO 1 1/2" X 2 1/2", EM LATAO, PARA INSTALACAO PREDIAL COMBATE A INCENDIO</v>
      </c>
      <c r="E4015" s="11" t="str">
        <f>VLOOKUP(B4015,IF(A4015="COMPOSICAO",S!$A:$E,I!$A:$E),4,FALSE)</f>
        <v>UN</v>
      </c>
      <c r="F4015" s="11">
        <v>1</v>
      </c>
      <c r="G4015" s="67">
        <f>IF(A4015="COMPOSICAO",VLOOKUP("TOTAL SEM BDI - "&amp;B4015,CPUAUX1!$A:$J,9,FALSE),VLOOKUP(B4015,I!$A:$E,5,FALSE))</f>
        <v>16.14</v>
      </c>
      <c r="H4015" s="68"/>
      <c r="I4015" s="67">
        <f t="shared" si="365"/>
        <v>16.14</v>
      </c>
      <c r="J4015" s="68"/>
      <c r="M4015" s="11">
        <f t="shared" si="366"/>
        <v>20971</v>
      </c>
      <c r="N4015" s="18">
        <f>SUMIF(ORCAMENTO!B:B,B4011,ORCAMENTO!F:F)</f>
        <v>6</v>
      </c>
      <c r="O4015" s="11">
        <f t="shared" si="367"/>
        <v>6</v>
      </c>
      <c r="Q4015" s="11">
        <f ca="1">IFERROR(SUMIF(CO!B:B,B4011,OFFSET(CO!F:F,0,(4+MATCH(ETAPA,CO!$J$10:$BL$10,0)))),0)</f>
        <v>0</v>
      </c>
      <c r="R4015" s="11">
        <f t="shared" ca="1" si="368"/>
        <v>0</v>
      </c>
    </row>
    <row r="4016" spans="1:18" ht="30">
      <c r="A4016" s="11" t="s">
        <v>2652</v>
      </c>
      <c r="B4016" s="11">
        <v>37555</v>
      </c>
      <c r="C4016" s="11" t="str">
        <f>VLOOKUP(B4016,IF(A4016="COMPOSICAO",S!$A:$E,I!$A:$E),2,FALSE)</f>
        <v>SINAPI</v>
      </c>
      <c r="D4016" s="23" t="str">
        <f>VLOOKUP(B4016,IF(A4016="COMPOSICAO",S!$A:$E,I!$A:$E),3,FALSE)</f>
        <v>ESGUICHO JATO REGULAVEL, TIPO ELKHART, ENGATE RAPIDO 2 1/2", PARA COMBATE A INCENDIO</v>
      </c>
      <c r="E4016" s="11" t="str">
        <f>VLOOKUP(B4016,IF(A4016="COMPOSICAO",S!$A:$E,I!$A:$E),4,FALSE)</f>
        <v>UN</v>
      </c>
      <c r="F4016" s="11">
        <v>1</v>
      </c>
      <c r="G4016" s="67">
        <f>IF(A4016="COMPOSICAO",VLOOKUP("TOTAL SEM BDI - "&amp;B4016,CPUAUX1!$A:$J,9,FALSE),VLOOKUP(B4016,I!$A:$E,5,FALSE))</f>
        <v>242.14</v>
      </c>
      <c r="H4016" s="68"/>
      <c r="I4016" s="67">
        <f t="shared" si="365"/>
        <v>242.14</v>
      </c>
      <c r="J4016" s="68"/>
      <c r="M4016" s="11">
        <f t="shared" si="366"/>
        <v>37555</v>
      </c>
      <c r="N4016" s="18">
        <f>SUMIF(ORCAMENTO!B:B,B4011,ORCAMENTO!F:F)</f>
        <v>6</v>
      </c>
      <c r="O4016" s="11">
        <f t="shared" si="367"/>
        <v>6</v>
      </c>
      <c r="Q4016" s="11">
        <f ca="1">IFERROR(SUMIF(CO!B:B,B4011,OFFSET(CO!F:F,0,(4+MATCH(ETAPA,CO!$J$10:$BL$10,0)))),0)</f>
        <v>0</v>
      </c>
      <c r="R4016" s="11">
        <f t="shared" ca="1" si="368"/>
        <v>0</v>
      </c>
    </row>
    <row r="4017" spans="1:18" ht="45">
      <c r="A4017" s="11" t="s">
        <v>2652</v>
      </c>
      <c r="B4017" s="11">
        <v>37530</v>
      </c>
      <c r="C4017" s="11" t="str">
        <f>VLOOKUP(B4017,IF(A4017="COMPOSICAO",S!$A:$E,I!$A:$E),2,FALSE)</f>
        <v>SINAPI</v>
      </c>
      <c r="D4017" s="23" t="str">
        <f>VLOOKUP(B4017,IF(A4017="COMPOSICAO",S!$A:$E,I!$A:$E),3,FALSE)</f>
        <v>MANGUEIRA DE INCENDIO, TIPO 2, DE 1 1/2", COMPRIMENTO = 30 M, TECIDO EM FIO DE POLIESTER E TUBO INTERNO EM BORRACHA SINTETICA, COM UNIOES</v>
      </c>
      <c r="E4017" s="11" t="str">
        <f>VLOOKUP(B4017,IF(A4017="COMPOSICAO",S!$A:$E,I!$A:$E),4,FALSE)</f>
        <v>UN</v>
      </c>
      <c r="F4017" s="11">
        <v>1</v>
      </c>
      <c r="G4017" s="67">
        <f>IF(A4017="COMPOSICAO",VLOOKUP("TOTAL SEM BDI - "&amp;B4017,CPUAUX1!$A:$J,9,FALSE),VLOOKUP(B4017,I!$A:$E,5,FALSE))</f>
        <v>1037.72</v>
      </c>
      <c r="H4017" s="68"/>
      <c r="I4017" s="67">
        <f t="shared" si="365"/>
        <v>1037.72</v>
      </c>
      <c r="J4017" s="68"/>
      <c r="M4017" s="11">
        <f t="shared" si="366"/>
        <v>37530</v>
      </c>
      <c r="N4017" s="18">
        <f>SUMIF(ORCAMENTO!B:B,B4011,ORCAMENTO!F:F)</f>
        <v>6</v>
      </c>
      <c r="O4017" s="11">
        <f t="shared" si="367"/>
        <v>6</v>
      </c>
      <c r="Q4017" s="11">
        <f ca="1">IFERROR(SUMIF(CO!B:B,B4011,OFFSET(CO!F:F,0,(4+MATCH(ETAPA,CO!$J$10:$BL$10,0)))),0)</f>
        <v>0</v>
      </c>
      <c r="R4017" s="11">
        <f t="shared" ca="1" si="368"/>
        <v>0</v>
      </c>
    </row>
    <row r="4018" spans="1:18" ht="60">
      <c r="A4018" s="11" t="s">
        <v>2652</v>
      </c>
      <c r="B4018" s="11">
        <v>10904</v>
      </c>
      <c r="C4018" s="11" t="str">
        <f>VLOOKUP(B4018,IF(A4018="COMPOSICAO",S!$A:$E,I!$A:$E),2,FALSE)</f>
        <v>SINAPI</v>
      </c>
      <c r="D4018" s="23" t="str">
        <f>VLOOKUP(B4018,IF(A4018="COMPOSICAO",S!$A:$E,I!$A:$E),3,FALSE)</f>
        <v>REGISTRO OU VALVULA GLOBO ANGULAR EM LATAO, PARA HIDRANTES EM INSTALACAO PREDIAL DE INCENDIO, 45 GRAUS, DIAMETRO DE 2 1/2", COM VOLANTE, CLASSE DE PRESSAO DE ATE 200 PSI</v>
      </c>
      <c r="E4018" s="11" t="str">
        <f>VLOOKUP(B4018,IF(A4018="COMPOSICAO",S!$A:$E,I!$A:$E),4,FALSE)</f>
        <v>UN</v>
      </c>
      <c r="F4018" s="11">
        <v>1</v>
      </c>
      <c r="G4018" s="67">
        <f>IF(A4018="COMPOSICAO",VLOOKUP("TOTAL SEM BDI - "&amp;B4018,CPUAUX1!$A:$J,9,FALSE),VLOOKUP(B4018,I!$A:$E,5,FALSE))</f>
        <v>169.5</v>
      </c>
      <c r="H4018" s="68"/>
      <c r="I4018" s="67">
        <f t="shared" si="365"/>
        <v>169.5</v>
      </c>
      <c r="J4018" s="68"/>
      <c r="M4018" s="11">
        <f t="shared" si="366"/>
        <v>10904</v>
      </c>
      <c r="N4018" s="18">
        <f>SUMIF(ORCAMENTO!B:B,B4011,ORCAMENTO!F:F)</f>
        <v>6</v>
      </c>
      <c r="O4018" s="11">
        <f t="shared" si="367"/>
        <v>6</v>
      </c>
      <c r="Q4018" s="11">
        <f ca="1">IFERROR(SUMIF(CO!B:B,B4011,OFFSET(CO!F:F,0,(4+MATCH(ETAPA,CO!$J$10:$BL$10,0)))),0)</f>
        <v>0</v>
      </c>
      <c r="R4018" s="11">
        <f t="shared" ca="1" si="368"/>
        <v>0</v>
      </c>
    </row>
    <row r="4019" spans="1:18" ht="30">
      <c r="A4019" s="11" t="s">
        <v>2652</v>
      </c>
      <c r="B4019" s="11">
        <v>10905</v>
      </c>
      <c r="C4019" s="11" t="str">
        <f>VLOOKUP(B4019,IF(A4019="COMPOSICAO",S!$A:$E,I!$A:$E),2,FALSE)</f>
        <v>SINAPI</v>
      </c>
      <c r="D4019" s="23" t="str">
        <f>VLOOKUP(B4019,IF(A4019="COMPOSICAO",S!$A:$E,I!$A:$E),3,FALSE)</f>
        <v>TAMPAO COM CORRENTE, EM LATAO, ENGATE RAPIDO 2 1/2", PARA INSTALACAO PREDIAL DE COMBATE A INCENDIO</v>
      </c>
      <c r="E4019" s="11" t="str">
        <f>VLOOKUP(B4019,IF(A4019="COMPOSICAO",S!$A:$E,I!$A:$E),4,FALSE)</f>
        <v>UN</v>
      </c>
      <c r="F4019" s="11">
        <v>1</v>
      </c>
      <c r="G4019" s="67">
        <f>IF(A4019="COMPOSICAO",VLOOKUP("TOTAL SEM BDI - "&amp;B4019,CPUAUX1!$A:$J,9,FALSE),VLOOKUP(B4019,I!$A:$E,5,FALSE))</f>
        <v>88.78</v>
      </c>
      <c r="H4019" s="68"/>
      <c r="I4019" s="67">
        <f t="shared" si="365"/>
        <v>88.78</v>
      </c>
      <c r="J4019" s="68"/>
      <c r="M4019" s="11">
        <f t="shared" si="366"/>
        <v>10905</v>
      </c>
      <c r="N4019" s="18">
        <f>SUMIF(ORCAMENTO!B:B,B4011,ORCAMENTO!F:F)</f>
        <v>6</v>
      </c>
      <c r="O4019" s="11">
        <f t="shared" si="367"/>
        <v>6</v>
      </c>
      <c r="Q4019" s="11">
        <f ca="1">IFERROR(SUMIF(CO!B:B,B4011,OFFSET(CO!F:F,0,(4+MATCH(ETAPA,CO!$J$10:$BL$10,0)))),0)</f>
        <v>0</v>
      </c>
      <c r="R4019" s="11">
        <f t="shared" ca="1" si="368"/>
        <v>0</v>
      </c>
    </row>
    <row r="4020" spans="1:18" ht="45">
      <c r="A4020" s="11" t="s">
        <v>2652</v>
      </c>
      <c r="B4020" s="11">
        <v>4350</v>
      </c>
      <c r="C4020" s="11" t="str">
        <f>VLOOKUP(B4020,IF(A4020="COMPOSICAO",S!$A:$E,I!$A:$E),2,FALSE)</f>
        <v>SINAPI</v>
      </c>
      <c r="D4020" s="23" t="str">
        <f>VLOOKUP(B4020,IF(A4020="COMPOSICAO",S!$A:$E,I!$A:$E),3,FALSE)</f>
        <v>BUCHA DE NYLON, DIAMETRO DO FURO 8 MM, COMPRIMENTO 40 MM, COM PARAFUSO DE ROSCA SOBERBA, CABECA CHATA, FENDA SIMPLES, 4,8 X 50 MM</v>
      </c>
      <c r="E4020" s="11" t="str">
        <f>VLOOKUP(B4020,IF(A4020="COMPOSICAO",S!$A:$E,I!$A:$E),4,FALSE)</f>
        <v>UN</v>
      </c>
      <c r="F4020" s="11">
        <v>4</v>
      </c>
      <c r="G4020" s="67">
        <f>IF(A4020="COMPOSICAO",VLOOKUP("TOTAL SEM BDI - "&amp;B4020,CPUAUX1!$A:$J,9,FALSE),VLOOKUP(B4020,I!$A:$E,5,FALSE))</f>
        <v>0.62</v>
      </c>
      <c r="H4020" s="68"/>
      <c r="I4020" s="67">
        <f t="shared" si="365"/>
        <v>2.48</v>
      </c>
      <c r="J4020" s="68"/>
      <c r="M4020" s="11">
        <f t="shared" si="366"/>
        <v>4350</v>
      </c>
      <c r="N4020" s="18">
        <f>SUMIF(ORCAMENTO!B:B,B4011,ORCAMENTO!F:F)</f>
        <v>6</v>
      </c>
      <c r="O4020" s="11">
        <f t="shared" si="367"/>
        <v>24</v>
      </c>
      <c r="Q4020" s="11">
        <f ca="1">IFERROR(SUMIF(CO!B:B,B4011,OFFSET(CO!F:F,0,(4+MATCH(ETAPA,CO!$J$10:$BL$10,0)))),0)</f>
        <v>0</v>
      </c>
      <c r="R4020" s="11">
        <f t="shared" ca="1" si="368"/>
        <v>0</v>
      </c>
    </row>
    <row r="4021" spans="1:18" ht="30">
      <c r="A4021" s="11" t="s">
        <v>2650</v>
      </c>
      <c r="B4021" s="11">
        <v>88267</v>
      </c>
      <c r="C4021" s="11" t="str">
        <f>VLOOKUP(B4021,IF(A4021="COMPOSICAO",S!$A:$E,I!$A:$E),2,FALSE)</f>
        <v>SINAPI</v>
      </c>
      <c r="D4021" s="23" t="str">
        <f>VLOOKUP(B4021,IF(A4021="COMPOSICAO",S!$A:$E,I!$A:$E),3,FALSE)</f>
        <v>ENCANADOR OU BOMBEIRO HIDRÁULICO COM ENCARGOS COMPLEMENTARES</v>
      </c>
      <c r="E4021" s="11" t="str">
        <f>VLOOKUP(B4021,IF(A4021="COMPOSICAO",S!$A:$E,I!$A:$E),4,FALSE)</f>
        <v>H</v>
      </c>
      <c r="F4021" s="11">
        <f>2.5/pcf</f>
        <v>2.5</v>
      </c>
      <c r="G4021" s="67">
        <f>IF(A4021="COMPOSICAO",VLOOKUP("TOTAL SEM BDI - "&amp;B4021,CPUAUX1!$A:$J,9,FALSE),VLOOKUP(B4021,I!$A:$E,5,FALSE))</f>
        <v>26.669999999999998</v>
      </c>
      <c r="H4021" s="68"/>
      <c r="I4021" s="67">
        <f t="shared" si="365"/>
        <v>66.67</v>
      </c>
      <c r="J4021" s="68"/>
      <c r="M4021" s="11">
        <f t="shared" si="366"/>
        <v>88267</v>
      </c>
      <c r="N4021" s="18">
        <f>SUMIF(ORCAMENTO!B:B,B4011,ORCAMENTO!F:F)</f>
        <v>6</v>
      </c>
      <c r="O4021" s="11">
        <f t="shared" si="367"/>
        <v>15</v>
      </c>
      <c r="Q4021" s="11">
        <f ca="1">IFERROR(SUMIF(CO!B:B,B4011,OFFSET(CO!F:F,0,(4+MATCH(ETAPA,CO!$J$10:$BL$10,0)))),0)</f>
        <v>0</v>
      </c>
      <c r="R4021" s="11">
        <f t="shared" ca="1" si="368"/>
        <v>0</v>
      </c>
    </row>
    <row r="4022" spans="1:18" ht="30">
      <c r="A4022" s="11" t="s">
        <v>2650</v>
      </c>
      <c r="B4022" s="11">
        <v>88248</v>
      </c>
      <c r="C4022" s="11" t="str">
        <f>VLOOKUP(B4022,IF(A4022="COMPOSICAO",S!$A:$E,I!$A:$E),2,FALSE)</f>
        <v>SINAPI</v>
      </c>
      <c r="D4022" s="23" t="str">
        <f>VLOOKUP(B4022,IF(A4022="COMPOSICAO",S!$A:$E,I!$A:$E),3,FALSE)</f>
        <v>AUXILIAR DE ENCANADOR OU BOMBEIRO HIDRÁULICO COM ENCARGOS COMPLEMENTARES</v>
      </c>
      <c r="E4022" s="11" t="str">
        <f>VLOOKUP(B4022,IF(A4022="COMPOSICAO",S!$A:$E,I!$A:$E),4,FALSE)</f>
        <v>H</v>
      </c>
      <c r="F4022" s="11">
        <f>2.5/pcf</f>
        <v>2.5</v>
      </c>
      <c r="G4022" s="67">
        <f>IF(A4022="COMPOSICAO",VLOOKUP("TOTAL SEM BDI - "&amp;B4022,CPUAUX1!$A:$J,9,FALSE),VLOOKUP(B4022,I!$A:$E,5,FALSE))</f>
        <v>21.82</v>
      </c>
      <c r="H4022" s="68"/>
      <c r="I4022" s="67">
        <f t="shared" si="365"/>
        <v>54.55</v>
      </c>
      <c r="J4022" s="68"/>
      <c r="M4022" s="11">
        <f t="shared" si="366"/>
        <v>88248</v>
      </c>
      <c r="N4022" s="18">
        <f>SUMIF(ORCAMENTO!B:B,B4011,ORCAMENTO!F:F)</f>
        <v>6</v>
      </c>
      <c r="O4022" s="11">
        <f t="shared" si="367"/>
        <v>15</v>
      </c>
      <c r="Q4022" s="11">
        <f ca="1">IFERROR(SUMIF(CO!B:B,B4011,OFFSET(CO!F:F,0,(4+MATCH(ETAPA,CO!$J$10:$BL$10,0)))),0)</f>
        <v>0</v>
      </c>
      <c r="R4022" s="11">
        <f t="shared" ca="1" si="368"/>
        <v>0</v>
      </c>
    </row>
    <row r="4023" spans="1:18">
      <c r="A4023" s="50" t="str">
        <f>"TOTAL SEM BDI - "&amp;B4011</f>
        <v>TOTAL SEM BDI - SEDUC491</v>
      </c>
      <c r="B4023" s="51"/>
      <c r="C4023" s="51"/>
      <c r="D4023" s="51"/>
      <c r="E4023" s="51"/>
      <c r="F4023" s="51"/>
      <c r="G4023" s="51"/>
      <c r="H4023" s="52"/>
      <c r="I4023" s="67">
        <f>SUM(I4011:I4022)</f>
        <v>2323.1400000000003</v>
      </c>
      <c r="J4023" s="68"/>
    </row>
    <row r="4024" spans="1:18">
      <c r="A4024" s="50" t="str">
        <f>"TAXA DE BDI ("&amp;TEXT(BDI,"00,00")&amp;" %)"</f>
        <v>TAXA DE BDI (23,54 %)</v>
      </c>
      <c r="B4024" s="51"/>
      <c r="C4024" s="51"/>
      <c r="D4024" s="51"/>
      <c r="E4024" s="51"/>
      <c r="F4024" s="51"/>
      <c r="G4024" s="51"/>
      <c r="H4024" s="52"/>
      <c r="I4024" s="67">
        <f>ROUND(I4023*(BDI/100),2)</f>
        <v>546.87</v>
      </c>
      <c r="J4024" s="68"/>
    </row>
    <row r="4025" spans="1:18">
      <c r="A4025" s="50" t="str">
        <f>"TOTAL COM BDI - "&amp;B4011</f>
        <v>TOTAL COM BDI - SEDUC491</v>
      </c>
      <c r="B4025" s="51"/>
      <c r="C4025" s="51"/>
      <c r="D4025" s="51"/>
      <c r="E4025" s="51"/>
      <c r="F4025" s="51"/>
      <c r="G4025" s="51"/>
      <c r="H4025" s="52"/>
      <c r="I4025" s="67">
        <f>SUM(I4023:I4024)</f>
        <v>2870.01</v>
      </c>
      <c r="J4025" s="68"/>
    </row>
    <row r="4027" spans="1:18">
      <c r="A4027" s="9" t="s">
        <v>2646</v>
      </c>
      <c r="B4027" s="9" t="s">
        <v>102</v>
      </c>
      <c r="C4027" s="9" t="s">
        <v>103</v>
      </c>
      <c r="D4027" s="9" t="s">
        <v>36</v>
      </c>
      <c r="E4027" s="9" t="s">
        <v>104</v>
      </c>
      <c r="F4027" s="9" t="s">
        <v>788</v>
      </c>
      <c r="G4027" s="63" t="s">
        <v>2647</v>
      </c>
      <c r="H4027" s="64"/>
      <c r="I4027" s="63" t="s">
        <v>24</v>
      </c>
      <c r="J4027" s="64"/>
    </row>
    <row r="4028" spans="1:18" ht="30">
      <c r="A4028" s="21" t="s">
        <v>14</v>
      </c>
      <c r="B4028" s="21" t="s">
        <v>2457</v>
      </c>
      <c r="C4028" s="21" t="str">
        <f>VLOOKUP(B4028,S!$A:$G,2,FALSE)</f>
        <v>PRÓPRIA</v>
      </c>
      <c r="D4028" s="22" t="str">
        <f>VLOOKUP(B4028,S!$A:$G,3,FALSE)</f>
        <v>HIDRANTE C/REGISTRO GLOBO ANGULAR D= 65MM (2 1/2") (REF: C1456-SEINFRA 28)</v>
      </c>
      <c r="E4028" s="21" t="str">
        <f>VLOOKUP(B4028,S!$A:$G,4,FALSE)</f>
        <v>UN</v>
      </c>
      <c r="F4028" s="21"/>
      <c r="G4028" s="65">
        <f>I4033</f>
        <v>911.88</v>
      </c>
      <c r="H4028" s="66"/>
      <c r="I4028" s="65"/>
      <c r="J4028" s="66"/>
      <c r="K4028" s="30">
        <f>VLOOKUP(B4028,S!A:G,5,FALSE)</f>
        <v>0</v>
      </c>
      <c r="L4028" s="21" t="s">
        <v>2649</v>
      </c>
    </row>
    <row r="4029" spans="1:18">
      <c r="A4029" s="11" t="s">
        <v>2652</v>
      </c>
      <c r="B4029" s="11" t="s">
        <v>2828</v>
      </c>
      <c r="C4029" s="11" t="str">
        <f>VLOOKUP(B4029,IF(A4029="COMPOSICAO",S!$A:$E,I!$A:$E),2,FALSE)</f>
        <v>SEINFRA</v>
      </c>
      <c r="D4029" s="23" t="str">
        <f>VLOOKUP(B4029,IF(A4029="COMPOSICAO",S!$A:$E,I!$A:$E),3,FALSE)</f>
        <v>FITA DE VEDAÇÃO</v>
      </c>
      <c r="E4029" s="11" t="str">
        <f>VLOOKUP(B4029,IF(A4029="COMPOSICAO",S!$A:$E,I!$A:$E),4,FALSE)</f>
        <v>M</v>
      </c>
      <c r="F4029" s="11">
        <v>1.41</v>
      </c>
      <c r="G4029" s="67">
        <f>IF(A4029="COMPOSICAO",VLOOKUP("TOTAL SEM BDI - "&amp;B4029,CPUAUX1!$A:$J,9,FALSE),VLOOKUP(B4029,I!$A:$E,5,FALSE))</f>
        <v>0.36</v>
      </c>
      <c r="H4029" s="68"/>
      <c r="I4029" s="67">
        <f>TRUNC(F4029*G4029,2)</f>
        <v>0.5</v>
      </c>
      <c r="J4029" s="68"/>
      <c r="M4029" s="11" t="str">
        <f>B4029</f>
        <v>I1180</v>
      </c>
      <c r="N4029" s="18">
        <f>SUMIF(ORCAMENTO!B:B,B4028,ORCAMENTO!F:F)</f>
        <v>6</v>
      </c>
      <c r="O4029" s="11">
        <f>F4029*N4029</f>
        <v>8.4599999999999991</v>
      </c>
      <c r="Q4029" s="11">
        <f ca="1">IFERROR(SUMIF(CO!B:B,B4028,OFFSET(CO!F:F,0,(4+MATCH(ETAPA,CO!$J$10:$BL$10,0)))),0)</f>
        <v>0</v>
      </c>
      <c r="R4029" s="11">
        <f ca="1">F4029*Q4029</f>
        <v>0</v>
      </c>
    </row>
    <row r="4030" spans="1:18">
      <c r="A4030" s="11" t="s">
        <v>2652</v>
      </c>
      <c r="B4030" s="11" t="s">
        <v>2843</v>
      </c>
      <c r="C4030" s="11" t="str">
        <f>VLOOKUP(B4030,IF(A4030="COMPOSICAO",S!$A:$E,I!$A:$E),2,FALSE)</f>
        <v>SEINFRA</v>
      </c>
      <c r="D4030" s="23" t="str">
        <f>VLOOKUP(B4030,IF(A4030="COMPOSICAO",S!$A:$E,I!$A:$E),3,FALSE)</f>
        <v>HIDRANTE COM REGISTRO GLOBO AMARELO 2 1/2"</v>
      </c>
      <c r="E4030" s="11" t="str">
        <f>VLOOKUP(B4030,IF(A4030="COMPOSICAO",S!$A:$E,I!$A:$E),4,FALSE)</f>
        <v>UN</v>
      </c>
      <c r="F4030" s="11">
        <v>1</v>
      </c>
      <c r="G4030" s="67">
        <f>IF(A4030="COMPOSICAO",VLOOKUP("TOTAL SEM BDI - "&amp;B4030,CPUAUX1!$A:$J,9,FALSE),VLOOKUP(B4030,I!$A:$E,5,FALSE))</f>
        <v>855.62</v>
      </c>
      <c r="H4030" s="68"/>
      <c r="I4030" s="67">
        <f>TRUNC(F4030*G4030,2)</f>
        <v>855.62</v>
      </c>
      <c r="J4030" s="68"/>
      <c r="M4030" s="11" t="str">
        <f>B4030</f>
        <v>I1246</v>
      </c>
      <c r="N4030" s="18">
        <f>SUMIF(ORCAMENTO!B:B,B4028,ORCAMENTO!F:F)</f>
        <v>6</v>
      </c>
      <c r="O4030" s="11">
        <f>F4030*N4030</f>
        <v>6</v>
      </c>
      <c r="Q4030" s="11">
        <f ca="1">IFERROR(SUMIF(CO!B:B,B4028,OFFSET(CO!F:F,0,(4+MATCH(ETAPA,CO!$J$10:$BL$10,0)))),0)</f>
        <v>0</v>
      </c>
      <c r="R4030" s="11">
        <f ca="1">F4030*Q4030</f>
        <v>0</v>
      </c>
    </row>
    <row r="4031" spans="1:18" ht="30">
      <c r="A4031" s="11" t="s">
        <v>2650</v>
      </c>
      <c r="B4031" s="11">
        <v>88248</v>
      </c>
      <c r="C4031" s="11" t="str">
        <f>VLOOKUP(B4031,IF(A4031="COMPOSICAO",S!$A:$E,I!$A:$E),2,FALSE)</f>
        <v>SINAPI</v>
      </c>
      <c r="D4031" s="23" t="str">
        <f>VLOOKUP(B4031,IF(A4031="COMPOSICAO",S!$A:$E,I!$A:$E),3,FALSE)</f>
        <v>AUXILIAR DE ENCANADOR OU BOMBEIRO HIDRÁULICO COM ENCARGOS COMPLEMENTARES</v>
      </c>
      <c r="E4031" s="11" t="str">
        <f>VLOOKUP(B4031,IF(A4031="COMPOSICAO",S!$A:$E,I!$A:$E),4,FALSE)</f>
        <v>H</v>
      </c>
      <c r="F4031" s="11">
        <f>1.15/pcf</f>
        <v>1.1499999999999999</v>
      </c>
      <c r="G4031" s="67">
        <f>IF(A4031="COMPOSICAO",VLOOKUP("TOTAL SEM BDI - "&amp;B4031,CPUAUX1!$A:$J,9,FALSE),VLOOKUP(B4031,I!$A:$E,5,FALSE))</f>
        <v>21.82</v>
      </c>
      <c r="H4031" s="68"/>
      <c r="I4031" s="67">
        <f>TRUNC(F4031*G4031,2)</f>
        <v>25.09</v>
      </c>
      <c r="J4031" s="68"/>
      <c r="M4031" s="11">
        <f>B4031</f>
        <v>88248</v>
      </c>
      <c r="N4031" s="18">
        <f>SUMIF(ORCAMENTO!B:B,B4028,ORCAMENTO!F:F)</f>
        <v>6</v>
      </c>
      <c r="O4031" s="11">
        <f>F4031*N4031</f>
        <v>6.8999999999999995</v>
      </c>
      <c r="Q4031" s="11">
        <f ca="1">IFERROR(SUMIF(CO!B:B,B4028,OFFSET(CO!F:F,0,(4+MATCH(ETAPA,CO!$J$10:$BL$10,0)))),0)</f>
        <v>0</v>
      </c>
      <c r="R4031" s="11">
        <f ca="1">F4031*Q4031</f>
        <v>0</v>
      </c>
    </row>
    <row r="4032" spans="1:18" ht="30">
      <c r="A4032" s="11" t="s">
        <v>2650</v>
      </c>
      <c r="B4032" s="11">
        <v>88267</v>
      </c>
      <c r="C4032" s="11" t="str">
        <f>VLOOKUP(B4032,IF(A4032="COMPOSICAO",S!$A:$E,I!$A:$E),2,FALSE)</f>
        <v>SINAPI</v>
      </c>
      <c r="D4032" s="23" t="str">
        <f>VLOOKUP(B4032,IF(A4032="COMPOSICAO",S!$A:$E,I!$A:$E),3,FALSE)</f>
        <v>ENCANADOR OU BOMBEIRO HIDRÁULICO COM ENCARGOS COMPLEMENTARES</v>
      </c>
      <c r="E4032" s="11" t="str">
        <f>VLOOKUP(B4032,IF(A4032="COMPOSICAO",S!$A:$E,I!$A:$E),4,FALSE)</f>
        <v>H</v>
      </c>
      <c r="F4032" s="11">
        <f>1.15/pcf</f>
        <v>1.1499999999999999</v>
      </c>
      <c r="G4032" s="67">
        <f>IF(A4032="COMPOSICAO",VLOOKUP("TOTAL SEM BDI - "&amp;B4032,CPUAUX1!$A:$J,9,FALSE),VLOOKUP(B4032,I!$A:$E,5,FALSE))</f>
        <v>26.669999999999998</v>
      </c>
      <c r="H4032" s="68"/>
      <c r="I4032" s="67">
        <f>TRUNC(F4032*G4032,2)</f>
        <v>30.67</v>
      </c>
      <c r="J4032" s="68"/>
      <c r="M4032" s="11">
        <f>B4032</f>
        <v>88267</v>
      </c>
      <c r="N4032" s="18">
        <f>SUMIF(ORCAMENTO!B:B,B4028,ORCAMENTO!F:F)</f>
        <v>6</v>
      </c>
      <c r="O4032" s="11">
        <f>F4032*N4032</f>
        <v>6.8999999999999995</v>
      </c>
      <c r="Q4032" s="11">
        <f ca="1">IFERROR(SUMIF(CO!B:B,B4028,OFFSET(CO!F:F,0,(4+MATCH(ETAPA,CO!$J$10:$BL$10,0)))),0)</f>
        <v>0</v>
      </c>
      <c r="R4032" s="11">
        <f ca="1">F4032*Q4032</f>
        <v>0</v>
      </c>
    </row>
    <row r="4033" spans="1:18">
      <c r="A4033" s="50" t="str">
        <f>"TOTAL SEM BDI - "&amp;B4028</f>
        <v>TOTAL SEM BDI - SEDUC475</v>
      </c>
      <c r="B4033" s="51"/>
      <c r="C4033" s="51"/>
      <c r="D4033" s="51"/>
      <c r="E4033" s="51"/>
      <c r="F4033" s="51"/>
      <c r="G4033" s="51"/>
      <c r="H4033" s="52"/>
      <c r="I4033" s="67">
        <f>SUM(I4028:I4032)</f>
        <v>911.88</v>
      </c>
      <c r="J4033" s="68"/>
    </row>
    <row r="4034" spans="1:18">
      <c r="A4034" s="50" t="str">
        <f>"TAXA DE BDI ("&amp;TEXT(BDI,"00,00")&amp;" %)"</f>
        <v>TAXA DE BDI (23,54 %)</v>
      </c>
      <c r="B4034" s="51"/>
      <c r="C4034" s="51"/>
      <c r="D4034" s="51"/>
      <c r="E4034" s="51"/>
      <c r="F4034" s="51"/>
      <c r="G4034" s="51"/>
      <c r="H4034" s="52"/>
      <c r="I4034" s="67">
        <f>ROUND(I4033*(BDI/100),2)</f>
        <v>214.66</v>
      </c>
      <c r="J4034" s="68"/>
    </row>
    <row r="4035" spans="1:18">
      <c r="A4035" s="50" t="str">
        <f>"TOTAL COM BDI - "&amp;B4028</f>
        <v>TOTAL COM BDI - SEDUC475</v>
      </c>
      <c r="B4035" s="51"/>
      <c r="C4035" s="51"/>
      <c r="D4035" s="51"/>
      <c r="E4035" s="51"/>
      <c r="F4035" s="51"/>
      <c r="G4035" s="51"/>
      <c r="H4035" s="52"/>
      <c r="I4035" s="67">
        <f>SUM(I4033:I4034)</f>
        <v>1126.54</v>
      </c>
      <c r="J4035" s="68"/>
    </row>
    <row r="4037" spans="1:18">
      <c r="A4037" s="9" t="s">
        <v>2646</v>
      </c>
      <c r="B4037" s="9" t="s">
        <v>102</v>
      </c>
      <c r="C4037" s="9" t="s">
        <v>103</v>
      </c>
      <c r="D4037" s="9" t="s">
        <v>36</v>
      </c>
      <c r="E4037" s="9" t="s">
        <v>104</v>
      </c>
      <c r="F4037" s="9" t="s">
        <v>788</v>
      </c>
      <c r="G4037" s="63" t="s">
        <v>2647</v>
      </c>
      <c r="H4037" s="64"/>
      <c r="I4037" s="63" t="s">
        <v>24</v>
      </c>
      <c r="J4037" s="64"/>
    </row>
    <row r="4038" spans="1:18">
      <c r="A4038" s="21" t="s">
        <v>14</v>
      </c>
      <c r="B4038" s="21" t="s">
        <v>2459</v>
      </c>
      <c r="C4038" s="21" t="str">
        <f>VLOOKUP(B4038,S!$A:$G,2,FALSE)</f>
        <v>PRÓPRIA</v>
      </c>
      <c r="D4038" s="22" t="str">
        <f>VLOOKUP(B4038,S!$A:$G,3,FALSE)</f>
        <v>SINALIZAÇÃO PARA HIDRANTE - PISO (REF: C4649-SEINFRA 28)</v>
      </c>
      <c r="E4038" s="21" t="str">
        <f>VLOOKUP(B4038,S!$A:$G,4,FALSE)</f>
        <v>UN</v>
      </c>
      <c r="F4038" s="21"/>
      <c r="G4038" s="65">
        <f>I4042</f>
        <v>63.34</v>
      </c>
      <c r="H4038" s="66"/>
      <c r="I4038" s="65"/>
      <c r="J4038" s="66"/>
      <c r="K4038" s="30">
        <f>VLOOKUP(B4038,S!A:G,5,FALSE)</f>
        <v>0</v>
      </c>
      <c r="L4038" s="21" t="s">
        <v>2649</v>
      </c>
    </row>
    <row r="4039" spans="1:18">
      <c r="A4039" s="11" t="s">
        <v>2652</v>
      </c>
      <c r="B4039" s="11" t="s">
        <v>2844</v>
      </c>
      <c r="C4039" s="11" t="str">
        <f>VLOOKUP(B4039,IF(A4039="COMPOSICAO",S!$A:$E,I!$A:$E),2,FALSE)</f>
        <v>SEINFRA</v>
      </c>
      <c r="D4039" s="23" t="str">
        <f>VLOOKUP(B4039,IF(A4039="COMPOSICAO",S!$A:$E,I!$A:$E),3,FALSE)</f>
        <v>TINTA A BASE DE EMULSÃO ACRÍLICA (PARA PISOS)</v>
      </c>
      <c r="E4039" s="11" t="str">
        <f>VLOOKUP(B4039,IF(A4039="COMPOSICAO",S!$A:$E,I!$A:$E),4,FALSE)</f>
        <v>L</v>
      </c>
      <c r="F4039" s="11">
        <v>0.03</v>
      </c>
      <c r="G4039" s="67">
        <f>IF(A4039="COMPOSICAO",VLOOKUP("TOTAL SEM BDI - "&amp;B4039,CPUAUX1!$A:$J,9,FALSE),VLOOKUP(B4039,I!$A:$E,5,FALSE))</f>
        <v>12.22</v>
      </c>
      <c r="H4039" s="68"/>
      <c r="I4039" s="67">
        <f>TRUNC(F4039*G4039,2)</f>
        <v>0.36</v>
      </c>
      <c r="J4039" s="68"/>
      <c r="M4039" s="11" t="str">
        <f>B4039</f>
        <v>I2084</v>
      </c>
      <c r="N4039" s="18">
        <f>SUMIF(ORCAMENTO!B:B,B4038,ORCAMENTO!F:F)</f>
        <v>6</v>
      </c>
      <c r="O4039" s="11">
        <f>F4039*N4039</f>
        <v>0.18</v>
      </c>
      <c r="Q4039" s="11">
        <f ca="1">IFERROR(SUMIF(CO!B:B,B4038,OFFSET(CO!F:F,0,(4+MATCH(ETAPA,CO!$J$10:$BL$10,0)))),0)</f>
        <v>0</v>
      </c>
      <c r="R4039" s="11">
        <f ca="1">F4039*Q4039</f>
        <v>0</v>
      </c>
    </row>
    <row r="4040" spans="1:18">
      <c r="A4040" s="11" t="s">
        <v>2650</v>
      </c>
      <c r="B4040" s="11">
        <v>88310</v>
      </c>
      <c r="C4040" s="11" t="str">
        <f>VLOOKUP(B4040,IF(A4040="COMPOSICAO",S!$A:$E,I!$A:$E),2,FALSE)</f>
        <v>SINAPI</v>
      </c>
      <c r="D4040" s="23" t="str">
        <f>VLOOKUP(B4040,IF(A4040="COMPOSICAO",S!$A:$E,I!$A:$E),3,FALSE)</f>
        <v>PINTOR COM ENCARGOS COMPLEMENTARES</v>
      </c>
      <c r="E4040" s="11" t="str">
        <f>VLOOKUP(B4040,IF(A4040="COMPOSICAO",S!$A:$E,I!$A:$E),4,FALSE)</f>
        <v>H</v>
      </c>
      <c r="F4040" s="11">
        <f>1.5/pcf</f>
        <v>1.5</v>
      </c>
      <c r="G4040" s="67">
        <f>IF(A4040="COMPOSICAO",VLOOKUP("TOTAL SEM BDI - "&amp;B4040,CPUAUX1!$A:$J,9,FALSE),VLOOKUP(B4040,I!$A:$E,5,FALSE))</f>
        <v>29.069999999999997</v>
      </c>
      <c r="H4040" s="68"/>
      <c r="I4040" s="67">
        <f>TRUNC(F4040*G4040,2)</f>
        <v>43.6</v>
      </c>
      <c r="J4040" s="68"/>
      <c r="M4040" s="11">
        <f>B4040</f>
        <v>88310</v>
      </c>
      <c r="N4040" s="18">
        <f>SUMIF(ORCAMENTO!B:B,B4038,ORCAMENTO!F:F)</f>
        <v>6</v>
      </c>
      <c r="O4040" s="11">
        <f>F4040*N4040</f>
        <v>9</v>
      </c>
      <c r="Q4040" s="11">
        <f ca="1">IFERROR(SUMIF(CO!B:B,B4038,OFFSET(CO!F:F,0,(4+MATCH(ETAPA,CO!$J$10:$BL$10,0)))),0)</f>
        <v>0</v>
      </c>
      <c r="R4040" s="11">
        <f ca="1">F4040*Q4040</f>
        <v>0</v>
      </c>
    </row>
    <row r="4041" spans="1:18">
      <c r="A4041" s="11" t="s">
        <v>2650</v>
      </c>
      <c r="B4041" s="11">
        <v>100301</v>
      </c>
      <c r="C4041" s="11" t="str">
        <f>VLOOKUP(B4041,IF(A4041="COMPOSICAO",S!$A:$E,I!$A:$E),2,FALSE)</f>
        <v>SINAPI</v>
      </c>
      <c r="D4041" s="23" t="str">
        <f>VLOOKUP(B4041,IF(A4041="COMPOSICAO",S!$A:$E,I!$A:$E),3,FALSE)</f>
        <v>AJUDANTE DE PINTOR COM ENCARGOS COMPLEMENTARES</v>
      </c>
      <c r="E4041" s="11" t="str">
        <f>VLOOKUP(B4041,IF(A4041="COMPOSICAO",S!$A:$E,I!$A:$E),4,FALSE)</f>
        <v>H</v>
      </c>
      <c r="F4041" s="11">
        <f>0.8/pcf</f>
        <v>0.8</v>
      </c>
      <c r="G4041" s="67">
        <f>IF(A4041="COMPOSICAO",VLOOKUP("TOTAL SEM BDI - "&amp;B4041,CPUAUX1!$A:$J,9,FALSE),VLOOKUP(B4041,I!$A:$E,5,FALSE))</f>
        <v>24.23</v>
      </c>
      <c r="H4041" s="68"/>
      <c r="I4041" s="67">
        <f>TRUNC(F4041*G4041,2)</f>
        <v>19.38</v>
      </c>
      <c r="J4041" s="68"/>
      <c r="M4041" s="11">
        <f>B4041</f>
        <v>100301</v>
      </c>
      <c r="N4041" s="18">
        <f>SUMIF(ORCAMENTO!B:B,B4038,ORCAMENTO!F:F)</f>
        <v>6</v>
      </c>
      <c r="O4041" s="11">
        <f>F4041*N4041</f>
        <v>4.8000000000000007</v>
      </c>
      <c r="Q4041" s="11">
        <f ca="1">IFERROR(SUMIF(CO!B:B,B4038,OFFSET(CO!F:F,0,(4+MATCH(ETAPA,CO!$J$10:$BL$10,0)))),0)</f>
        <v>0</v>
      </c>
      <c r="R4041" s="11">
        <f ca="1">F4041*Q4041</f>
        <v>0</v>
      </c>
    </row>
    <row r="4042" spans="1:18">
      <c r="A4042" s="50" t="str">
        <f>"TOTAL SEM BDI - "&amp;B4038</f>
        <v>TOTAL SEM BDI - SEDUC690</v>
      </c>
      <c r="B4042" s="51"/>
      <c r="C4042" s="51"/>
      <c r="D4042" s="51"/>
      <c r="E4042" s="51"/>
      <c r="F4042" s="51"/>
      <c r="G4042" s="51"/>
      <c r="H4042" s="52"/>
      <c r="I4042" s="67">
        <f>SUM(I4038:I4041)</f>
        <v>63.34</v>
      </c>
      <c r="J4042" s="68"/>
    </row>
    <row r="4043" spans="1:18">
      <c r="A4043" s="50" t="str">
        <f>"TAXA DE BDI ("&amp;TEXT(BDI,"00,00")&amp;" %)"</f>
        <v>TAXA DE BDI (23,54 %)</v>
      </c>
      <c r="B4043" s="51"/>
      <c r="C4043" s="51"/>
      <c r="D4043" s="51"/>
      <c r="E4043" s="51"/>
      <c r="F4043" s="51"/>
      <c r="G4043" s="51"/>
      <c r="H4043" s="52"/>
      <c r="I4043" s="67">
        <f>ROUND(I4042*(BDI/100),2)</f>
        <v>14.91</v>
      </c>
      <c r="J4043" s="68"/>
    </row>
    <row r="4044" spans="1:18">
      <c r="A4044" s="50" t="str">
        <f>"TOTAL COM BDI - "&amp;B4038</f>
        <v>TOTAL COM BDI - SEDUC690</v>
      </c>
      <c r="B4044" s="51"/>
      <c r="C4044" s="51"/>
      <c r="D4044" s="51"/>
      <c r="E4044" s="51"/>
      <c r="F4044" s="51"/>
      <c r="G4044" s="51"/>
      <c r="H4044" s="52"/>
      <c r="I4044" s="67">
        <f>SUM(I4042:I4043)</f>
        <v>78.25</v>
      </c>
      <c r="J4044" s="68"/>
    </row>
    <row r="4046" spans="1:18">
      <c r="A4046" s="9" t="s">
        <v>2646</v>
      </c>
      <c r="B4046" s="9" t="s">
        <v>102</v>
      </c>
      <c r="C4046" s="9" t="s">
        <v>103</v>
      </c>
      <c r="D4046" s="9" t="s">
        <v>36</v>
      </c>
      <c r="E4046" s="9" t="s">
        <v>104</v>
      </c>
      <c r="F4046" s="9" t="s">
        <v>788</v>
      </c>
      <c r="G4046" s="63" t="s">
        <v>2647</v>
      </c>
      <c r="H4046" s="64"/>
      <c r="I4046" s="63" t="s">
        <v>24</v>
      </c>
      <c r="J4046" s="64"/>
    </row>
    <row r="4047" spans="1:18" ht="30">
      <c r="A4047" s="21" t="s">
        <v>2834</v>
      </c>
      <c r="B4047" s="21" t="s">
        <v>2461</v>
      </c>
      <c r="C4047" s="21" t="str">
        <f>VLOOKUP(B4047,S!$A:$G,2,FALSE)</f>
        <v>PRÓPRIA</v>
      </c>
      <c r="D4047" s="22" t="str">
        <f>VLOOKUP(B4047,S!$A:$G,3,FALSE)</f>
        <v>FORNECIMENTO E INSTALAÇÃO DE PLACA DE SINALIZAÇÃO INDICATIVA DE "HIDRANTE" EM PVC, DIM.: 20 X 20 CM</v>
      </c>
      <c r="E4047" s="21" t="str">
        <f>VLOOKUP(B4047,S!$A:$G,4,FALSE)</f>
        <v>UN</v>
      </c>
      <c r="F4047" s="21"/>
      <c r="G4047" s="65">
        <f>I4050</f>
        <v>33.25</v>
      </c>
      <c r="H4047" s="66"/>
      <c r="I4047" s="65"/>
      <c r="J4047" s="66"/>
      <c r="K4047" s="30">
        <f>VLOOKUP(B4047,S!A:G,5,FALSE)</f>
        <v>0</v>
      </c>
      <c r="L4047" s="21" t="s">
        <v>2649</v>
      </c>
    </row>
    <row r="4048" spans="1:18" ht="60">
      <c r="A4048" s="11" t="s">
        <v>2652</v>
      </c>
      <c r="B4048" s="11">
        <v>37556</v>
      </c>
      <c r="C4048" s="11" t="str">
        <f>VLOOKUP(B4048,IF(A4048="COMPOSICAO",S!$A:$E,I!$A:$E),2,FALSE)</f>
        <v>SINAPI</v>
      </c>
      <c r="D4048" s="23" t="str">
        <f>VLOOKUP(B4048,IF(A4048="COMPOSICAO",S!$A:$E,I!$A:$E),3,FALSE)</f>
        <v>PLACA DE SINALIZACAO DE SEGURANCA CONTRA INCENDIO, FOTOLUMINESCENTE, QUADRADA, *20 X 20* CM, EM PVC *2* MM ANTI-CHAMAS (SIMBOLOS, CORES E PICTOGRAMAS CONFORME NBR 16820)</v>
      </c>
      <c r="E4048" s="11" t="str">
        <f>VLOOKUP(B4048,IF(A4048="COMPOSICAO",S!$A:$E,I!$A:$E),4,FALSE)</f>
        <v>UN</v>
      </c>
      <c r="F4048" s="11">
        <v>1</v>
      </c>
      <c r="G4048" s="67">
        <f>IF(A4048="COMPOSICAO",VLOOKUP("TOTAL SEM BDI - "&amp;B4048,CPUAUX1!$A:$J,9,FALSE),VLOOKUP(B4048,I!$A:$E,5,FALSE))</f>
        <v>28.91</v>
      </c>
      <c r="H4048" s="68"/>
      <c r="I4048" s="67">
        <f>TRUNC(F4048*G4048,2)</f>
        <v>28.91</v>
      </c>
      <c r="J4048" s="68"/>
      <c r="M4048" s="11">
        <f>B4048</f>
        <v>37556</v>
      </c>
      <c r="N4048" s="18">
        <f>SUMIF(ORCAMENTO!B:B,B4047,ORCAMENTO!F:F)</f>
        <v>6</v>
      </c>
      <c r="O4048" s="11">
        <f>F4048*N4048</f>
        <v>6</v>
      </c>
      <c r="Q4048" s="11">
        <f ca="1">IFERROR(SUMIF(CO!B:B,B4047,OFFSET(CO!F:F,0,(4+MATCH(ETAPA,CO!$J$10:$BL$10,0)))),0)</f>
        <v>0</v>
      </c>
      <c r="R4048" s="11">
        <f ca="1">F4048*Q4048</f>
        <v>0</v>
      </c>
    </row>
    <row r="4049" spans="1:18">
      <c r="A4049" s="11" t="s">
        <v>2650</v>
      </c>
      <c r="B4049" s="11">
        <v>88316</v>
      </c>
      <c r="C4049" s="11" t="str">
        <f>VLOOKUP(B4049,IF(A4049="COMPOSICAO",S!$A:$E,I!$A:$E),2,FALSE)</f>
        <v>SINAPI</v>
      </c>
      <c r="D4049" s="23" t="str">
        <f>VLOOKUP(B4049,IF(A4049="COMPOSICAO",S!$A:$E,I!$A:$E),3,FALSE)</f>
        <v>SERVENTE COM ENCARGOS COMPLEMENTARES</v>
      </c>
      <c r="E4049" s="11" t="str">
        <f>VLOOKUP(B4049,IF(A4049="COMPOSICAO",S!$A:$E,I!$A:$E),4,FALSE)</f>
        <v>H</v>
      </c>
      <c r="F4049" s="11">
        <f>0.2/pcf</f>
        <v>0.2</v>
      </c>
      <c r="G4049" s="67">
        <f>IF(A4049="COMPOSICAO",VLOOKUP("TOTAL SEM BDI - "&amp;B4049,CPUAUX1!$A:$J,9,FALSE),VLOOKUP(B4049,I!$A:$E,5,FALSE))</f>
        <v>21.71</v>
      </c>
      <c r="H4049" s="68"/>
      <c r="I4049" s="67">
        <f>TRUNC(F4049*G4049,2)</f>
        <v>4.34</v>
      </c>
      <c r="J4049" s="68"/>
      <c r="M4049" s="11">
        <f>B4049</f>
        <v>88316</v>
      </c>
      <c r="N4049" s="18">
        <f>SUMIF(ORCAMENTO!B:B,B4047,ORCAMENTO!F:F)</f>
        <v>6</v>
      </c>
      <c r="O4049" s="11">
        <f>F4049*N4049</f>
        <v>1.2000000000000002</v>
      </c>
      <c r="Q4049" s="11">
        <f ca="1">IFERROR(SUMIF(CO!B:B,B4047,OFFSET(CO!F:F,0,(4+MATCH(ETAPA,CO!$J$10:$BL$10,0)))),0)</f>
        <v>0</v>
      </c>
      <c r="R4049" s="11">
        <f ca="1">F4049*Q4049</f>
        <v>0</v>
      </c>
    </row>
    <row r="4050" spans="1:18">
      <c r="A4050" s="50" t="str">
        <f>"TOTAL SEM BDI - "&amp;B4047</f>
        <v>TOTAL SEM BDI - SEDUC691</v>
      </c>
      <c r="B4050" s="51"/>
      <c r="C4050" s="51"/>
      <c r="D4050" s="51"/>
      <c r="E4050" s="51"/>
      <c r="F4050" s="51"/>
      <c r="G4050" s="51"/>
      <c r="H4050" s="52"/>
      <c r="I4050" s="67">
        <f>SUM(I4047:I4049)</f>
        <v>33.25</v>
      </c>
      <c r="J4050" s="68"/>
    </row>
    <row r="4051" spans="1:18">
      <c r="A4051" s="50" t="str">
        <f>"TAXA DE BDI ("&amp;TEXT(BDI,"00,00")&amp;" %)"</f>
        <v>TAXA DE BDI (23,54 %)</v>
      </c>
      <c r="B4051" s="51"/>
      <c r="C4051" s="51"/>
      <c r="D4051" s="51"/>
      <c r="E4051" s="51"/>
      <c r="F4051" s="51"/>
      <c r="G4051" s="51"/>
      <c r="H4051" s="52"/>
      <c r="I4051" s="67">
        <f>ROUND(I4050*(BDI/100),2)</f>
        <v>7.83</v>
      </c>
      <c r="J4051" s="68"/>
    </row>
    <row r="4052" spans="1:18">
      <c r="A4052" s="50" t="str">
        <f>"TOTAL COM BDI - "&amp;B4047</f>
        <v>TOTAL COM BDI - SEDUC691</v>
      </c>
      <c r="B4052" s="51"/>
      <c r="C4052" s="51"/>
      <c r="D4052" s="51"/>
      <c r="E4052" s="51"/>
      <c r="F4052" s="51"/>
      <c r="G4052" s="51"/>
      <c r="H4052" s="52"/>
      <c r="I4052" s="67">
        <f>SUM(I4050:I4051)</f>
        <v>41.08</v>
      </c>
      <c r="J4052" s="68"/>
    </row>
    <row r="4054" spans="1:18">
      <c r="A4054" s="9" t="s">
        <v>2646</v>
      </c>
      <c r="B4054" s="9" t="s">
        <v>102</v>
      </c>
      <c r="C4054" s="9" t="s">
        <v>103</v>
      </c>
      <c r="D4054" s="9" t="s">
        <v>36</v>
      </c>
      <c r="E4054" s="9" t="s">
        <v>104</v>
      </c>
      <c r="F4054" s="9" t="s">
        <v>788</v>
      </c>
      <c r="G4054" s="63" t="s">
        <v>2647</v>
      </c>
      <c r="H4054" s="64"/>
      <c r="I4054" s="63" t="s">
        <v>24</v>
      </c>
      <c r="J4054" s="64"/>
    </row>
    <row r="4055" spans="1:18" ht="60">
      <c r="A4055" s="21" t="s">
        <v>14</v>
      </c>
      <c r="B4055" s="21" t="s">
        <v>2463</v>
      </c>
      <c r="C4055" s="21" t="str">
        <f>VLOOKUP(B4055,S!$A:$G,2,FALSE)</f>
        <v>PRÓPRIA</v>
      </c>
      <c r="D4055" s="22" t="str">
        <f>VLOOKUP(B4055,S!$A:$G,3,FALSE)</f>
        <v>HIDRANTE DE RECALQUE INCLUINDO CAIXA EM ALVENARIA DE TIJOLOS MACIÇOS ESP. = 0,12M, DIM. INT. = 0.40 X 0.60 X 0.35M, COM TAMPA EM FERRO FUNDIDO 0,40 X 0,60 E FUNDO COM BRITA (REF: 11894/ORSE-ORSE-09/2025)</v>
      </c>
      <c r="E4055" s="21" t="str">
        <f>VLOOKUP(B4055,S!$A:$G,4,FALSE)</f>
        <v>UN</v>
      </c>
      <c r="F4055" s="21"/>
      <c r="G4055" s="65">
        <f>I4065</f>
        <v>1090.97</v>
      </c>
      <c r="H4055" s="66"/>
      <c r="I4055" s="65"/>
      <c r="J4055" s="66"/>
      <c r="K4055" s="30">
        <f>VLOOKUP(B4055,S!A:G,5,FALSE)</f>
        <v>0</v>
      </c>
      <c r="L4055" s="21" t="s">
        <v>2649</v>
      </c>
    </row>
    <row r="4056" spans="1:18" ht="30">
      <c r="A4056" s="11" t="s">
        <v>2652</v>
      </c>
      <c r="B4056" s="11" t="s">
        <v>2845</v>
      </c>
      <c r="C4056" s="11" t="str">
        <f>VLOOKUP(B4056,IF(A4056="COMPOSICAO",S!$A:$E,I!$A:$E),2,FALSE)</f>
        <v>ORSE</v>
      </c>
      <c r="D4056" s="23" t="str">
        <f>VLOOKUP(B4056,IF(A4056="COMPOSICAO",S!$A:$E,I!$A:$E),3,FALSE)</f>
        <v>TAMPÃO EM LATÃO COM CORRENTE, D= 2 1/2", PARA ENGATE RÁPIDO (INCENDIO)</v>
      </c>
      <c r="E4056" s="11" t="str">
        <f>VLOOKUP(B4056,IF(A4056="COMPOSICAO",S!$A:$E,I!$A:$E),4,FALSE)</f>
        <v>UN</v>
      </c>
      <c r="F4056" s="11">
        <v>1</v>
      </c>
      <c r="G4056" s="67">
        <f>IF(A4056="COMPOSICAO",VLOOKUP("TOTAL SEM BDI - "&amp;B4056,CPUAUX1!$A:$J,9,FALSE),VLOOKUP(B4056,I!$A:$E,5,FALSE))</f>
        <v>172.85</v>
      </c>
      <c r="H4056" s="68"/>
      <c r="I4056" s="67">
        <f t="shared" ref="I4056:I4064" si="369">TRUNC(F4056*G4056,2)</f>
        <v>172.85</v>
      </c>
      <c r="J4056" s="68"/>
      <c r="M4056" s="11" t="str">
        <f t="shared" ref="M4056:M4064" si="370">B4056</f>
        <v>07959/ORSE</v>
      </c>
      <c r="N4056" s="18">
        <f>SUMIF(ORCAMENTO!B:B,B4055,ORCAMENTO!F:F)</f>
        <v>2</v>
      </c>
      <c r="O4056" s="11">
        <f t="shared" ref="O4056:O4064" si="371">F4056*N4056</f>
        <v>2</v>
      </c>
      <c r="Q4056" s="11">
        <f ca="1">IFERROR(SUMIF(CO!B:B,B4055,OFFSET(CO!F:F,0,(4+MATCH(ETAPA,CO!$J$10:$BL$10,0)))),0)</f>
        <v>0</v>
      </c>
      <c r="R4056" s="11">
        <f t="shared" ref="R4056:R4064" ca="1" si="372">F4056*Q4056</f>
        <v>0</v>
      </c>
    </row>
    <row r="4057" spans="1:18">
      <c r="A4057" s="11" t="s">
        <v>2652</v>
      </c>
      <c r="B4057" s="11" t="s">
        <v>2846</v>
      </c>
      <c r="C4057" s="11" t="str">
        <f>VLOOKUP(B4057,IF(A4057="COMPOSICAO",S!$A:$E,I!$A:$E),2,FALSE)</f>
        <v>ORSE</v>
      </c>
      <c r="D4057" s="23" t="str">
        <f>VLOOKUP(B4057,IF(A4057="COMPOSICAO",S!$A:$E,I!$A:$E),3,FALSE)</f>
        <v>TAMPA DE FERRO FUNDIDO (60X40CM)</v>
      </c>
      <c r="E4057" s="11" t="str">
        <f>VLOOKUP(B4057,IF(A4057="COMPOSICAO",S!$A:$E,I!$A:$E),4,FALSE)</f>
        <v>UN</v>
      </c>
      <c r="F4057" s="11">
        <v>1</v>
      </c>
      <c r="G4057" s="67">
        <f>IF(A4057="COMPOSICAO",VLOOKUP("TOTAL SEM BDI - "&amp;B4057,CPUAUX1!$A:$J,9,FALSE),VLOOKUP(B4057,I!$A:$E,5,FALSE))</f>
        <v>500.1</v>
      </c>
      <c r="H4057" s="68"/>
      <c r="I4057" s="67">
        <f t="shared" si="369"/>
        <v>500.1</v>
      </c>
      <c r="J4057" s="68"/>
      <c r="M4057" s="11" t="str">
        <f t="shared" si="370"/>
        <v>11108/ORSE</v>
      </c>
      <c r="N4057" s="18">
        <f>SUMIF(ORCAMENTO!B:B,B4055,ORCAMENTO!F:F)</f>
        <v>2</v>
      </c>
      <c r="O4057" s="11">
        <f t="shared" si="371"/>
        <v>2</v>
      </c>
      <c r="Q4057" s="11">
        <f ca="1">IFERROR(SUMIF(CO!B:B,B4055,OFFSET(CO!F:F,0,(4+MATCH(ETAPA,CO!$J$10:$BL$10,0)))),0)</f>
        <v>0</v>
      </c>
      <c r="R4057" s="11">
        <f t="shared" ca="1" si="372"/>
        <v>0</v>
      </c>
    </row>
    <row r="4058" spans="1:18" ht="30">
      <c r="A4058" s="11" t="s">
        <v>2652</v>
      </c>
      <c r="B4058" s="11">
        <v>4721</v>
      </c>
      <c r="C4058" s="11" t="str">
        <f>VLOOKUP(B4058,IF(A4058="COMPOSICAO",S!$A:$E,I!$A:$E),2,FALSE)</f>
        <v>SINAPI</v>
      </c>
      <c r="D4058" s="23" t="str">
        <f>VLOOKUP(B4058,IF(A4058="COMPOSICAO",S!$A:$E,I!$A:$E),3,FALSE)</f>
        <v>PEDRA BRITADA N. 1 (9,5 a 19 MM) POSTO PEDREIRA/FORNECEDOR, SEM FRETE</v>
      </c>
      <c r="E4058" s="11" t="str">
        <f>VLOOKUP(B4058,IF(A4058="COMPOSICAO",S!$A:$E,I!$A:$E),4,FALSE)</f>
        <v>M3</v>
      </c>
      <c r="F4058" s="11">
        <v>2.4E-2</v>
      </c>
      <c r="G4058" s="67">
        <f>IF(A4058="COMPOSICAO",VLOOKUP("TOTAL SEM BDI - "&amp;B4058,CPUAUX1!$A:$J,9,FALSE),VLOOKUP(B4058,I!$A:$E,5,FALSE))</f>
        <v>260.63</v>
      </c>
      <c r="H4058" s="68"/>
      <c r="I4058" s="67">
        <f t="shared" si="369"/>
        <v>6.25</v>
      </c>
      <c r="J4058" s="68"/>
      <c r="M4058" s="11">
        <f t="shared" si="370"/>
        <v>4721</v>
      </c>
      <c r="N4058" s="18">
        <f>SUMIF(ORCAMENTO!B:B,B4055,ORCAMENTO!F:F)</f>
        <v>2</v>
      </c>
      <c r="O4058" s="11">
        <f t="shared" si="371"/>
        <v>4.8000000000000001E-2</v>
      </c>
      <c r="Q4058" s="11">
        <f ca="1">IFERROR(SUMIF(CO!B:B,B4055,OFFSET(CO!F:F,0,(4+MATCH(ETAPA,CO!$J$10:$BL$10,0)))),0)</f>
        <v>0</v>
      </c>
      <c r="R4058" s="11">
        <f t="shared" ca="1" si="372"/>
        <v>0</v>
      </c>
    </row>
    <row r="4059" spans="1:18" ht="45">
      <c r="A4059" s="11" t="s">
        <v>2652</v>
      </c>
      <c r="B4059" s="11">
        <v>10899</v>
      </c>
      <c r="C4059" s="11" t="str">
        <f>VLOOKUP(B4059,IF(A4059="COMPOSICAO",S!$A:$E,I!$A:$E),2,FALSE)</f>
        <v>SINAPI</v>
      </c>
      <c r="D4059" s="23" t="str">
        <f>VLOOKUP(B4059,IF(A4059="COMPOSICAO",S!$A:$E,I!$A:$E),3,FALSE)</f>
        <v>ADAPTADOR EM LATAO, ENGATE RAPIDO 2 1/2" X ROSCA INTERNA 5 FIOS 2 1/2", PARA INSTALACAO PREDIAL DE COMBATE A INCENDIO</v>
      </c>
      <c r="E4059" s="11" t="str">
        <f>VLOOKUP(B4059,IF(A4059="COMPOSICAO",S!$A:$E,I!$A:$E),4,FALSE)</f>
        <v>UN</v>
      </c>
      <c r="F4059" s="11">
        <v>1</v>
      </c>
      <c r="G4059" s="67">
        <f>IF(A4059="COMPOSICAO",VLOOKUP("TOTAL SEM BDI - "&amp;B4059,CPUAUX1!$A:$J,9,FALSE),VLOOKUP(B4059,I!$A:$E,5,FALSE))</f>
        <v>74.25</v>
      </c>
      <c r="H4059" s="68"/>
      <c r="I4059" s="67">
        <f t="shared" si="369"/>
        <v>74.25</v>
      </c>
      <c r="J4059" s="68"/>
      <c r="M4059" s="11">
        <f t="shared" si="370"/>
        <v>10899</v>
      </c>
      <c r="N4059" s="18">
        <f>SUMIF(ORCAMENTO!B:B,B4055,ORCAMENTO!F:F)</f>
        <v>2</v>
      </c>
      <c r="O4059" s="11">
        <f t="shared" si="371"/>
        <v>2</v>
      </c>
      <c r="Q4059" s="11">
        <f ca="1">IFERROR(SUMIF(CO!B:B,B4055,OFFSET(CO!F:F,0,(4+MATCH(ETAPA,CO!$J$10:$BL$10,0)))),0)</f>
        <v>0</v>
      </c>
      <c r="R4059" s="11">
        <f t="shared" ca="1" si="372"/>
        <v>0</v>
      </c>
    </row>
    <row r="4060" spans="1:18" ht="60">
      <c r="A4060" s="11" t="s">
        <v>2652</v>
      </c>
      <c r="B4060" s="11">
        <v>10904</v>
      </c>
      <c r="C4060" s="11" t="str">
        <f>VLOOKUP(B4060,IF(A4060="COMPOSICAO",S!$A:$E,I!$A:$E),2,FALSE)</f>
        <v>SINAPI</v>
      </c>
      <c r="D4060" s="23" t="str">
        <f>VLOOKUP(B4060,IF(A4060="COMPOSICAO",S!$A:$E,I!$A:$E),3,FALSE)</f>
        <v>REGISTRO OU VALVULA GLOBO ANGULAR EM LATAO, PARA HIDRANTES EM INSTALACAO PREDIAL DE INCENDIO, 45 GRAUS, DIAMETRO DE 2 1/2", COM VOLANTE, CLASSE DE PRESSAO DE ATE 200 PSI</v>
      </c>
      <c r="E4060" s="11" t="str">
        <f>VLOOKUP(B4060,IF(A4060="COMPOSICAO",S!$A:$E,I!$A:$E),4,FALSE)</f>
        <v>UN</v>
      </c>
      <c r="F4060" s="11">
        <v>1</v>
      </c>
      <c r="G4060" s="67">
        <f>IF(A4060="COMPOSICAO",VLOOKUP("TOTAL SEM BDI - "&amp;B4060,CPUAUX1!$A:$J,9,FALSE),VLOOKUP(B4060,I!$A:$E,5,FALSE))</f>
        <v>169.5</v>
      </c>
      <c r="H4060" s="68"/>
      <c r="I4060" s="67">
        <f t="shared" si="369"/>
        <v>169.5</v>
      </c>
      <c r="J4060" s="68"/>
      <c r="M4060" s="11">
        <f t="shared" si="370"/>
        <v>10904</v>
      </c>
      <c r="N4060" s="18">
        <f>SUMIF(ORCAMENTO!B:B,B4055,ORCAMENTO!F:F)</f>
        <v>2</v>
      </c>
      <c r="O4060" s="11">
        <f t="shared" si="371"/>
        <v>2</v>
      </c>
      <c r="Q4060" s="11">
        <f ca="1">IFERROR(SUMIF(CO!B:B,B4055,OFFSET(CO!F:F,0,(4+MATCH(ETAPA,CO!$J$10:$BL$10,0)))),0)</f>
        <v>0</v>
      </c>
      <c r="R4060" s="11">
        <f t="shared" ca="1" si="372"/>
        <v>0</v>
      </c>
    </row>
    <row r="4061" spans="1:18" ht="45">
      <c r="A4061" s="11" t="s">
        <v>2650</v>
      </c>
      <c r="B4061" s="11">
        <v>101159</v>
      </c>
      <c r="C4061" s="11" t="str">
        <f>VLOOKUP(B4061,IF(A4061="COMPOSICAO",S!$A:$E,I!$A:$E),2,FALSE)</f>
        <v>SINAPI</v>
      </c>
      <c r="D4061" s="23" t="str">
        <f>VLOOKUP(B4061,IF(A4061="COMPOSICAO",S!$A:$E,I!$A:$E),3,FALSE)</f>
        <v>ALVENARIA DE VEDAÇÃO DE BLOCOS CERÂMICOS MACIÇOS DE 5X10X20CM (ESPESSURA 10CM) E ARGAMASSA DE ASSENTAMENTO COM PREPARO EM BETONEIRA. AF_05/2020</v>
      </c>
      <c r="E4061" s="11" t="str">
        <f>VLOOKUP(B4061,IF(A4061="COMPOSICAO",S!$A:$E,I!$A:$E),4,FALSE)</f>
        <v>M2</v>
      </c>
      <c r="F4061" s="11">
        <v>0.84</v>
      </c>
      <c r="G4061" s="67">
        <f>IF(A4061="COMPOSICAO",VLOOKUP("TOTAL SEM BDI - "&amp;B4061,CPUAUX1!$A:$J,9,FALSE),VLOOKUP(B4061,I!$A:$E,5,FALSE))</f>
        <v>143.5</v>
      </c>
      <c r="H4061" s="68"/>
      <c r="I4061" s="67">
        <f t="shared" si="369"/>
        <v>120.54</v>
      </c>
      <c r="J4061" s="68"/>
      <c r="M4061" s="11">
        <f t="shared" si="370"/>
        <v>101159</v>
      </c>
      <c r="N4061" s="18">
        <f>SUMIF(ORCAMENTO!B:B,B4055,ORCAMENTO!F:F)</f>
        <v>2</v>
      </c>
      <c r="O4061" s="11">
        <f t="shared" si="371"/>
        <v>1.68</v>
      </c>
      <c r="Q4061" s="11">
        <f ca="1">IFERROR(SUMIF(CO!B:B,B4055,OFFSET(CO!F:F,0,(4+MATCH(ETAPA,CO!$J$10:$BL$10,0)))),0)</f>
        <v>0</v>
      </c>
      <c r="R4061" s="11">
        <f t="shared" ca="1" si="372"/>
        <v>0</v>
      </c>
    </row>
    <row r="4062" spans="1:18" ht="75">
      <c r="A4062" s="11" t="s">
        <v>2650</v>
      </c>
      <c r="B4062" s="11">
        <v>104233</v>
      </c>
      <c r="C4062" s="11" t="str">
        <f>VLOOKUP(B4062,IF(A4062="COMPOSICAO",S!$A:$E,I!$A:$E),2,FALSE)</f>
        <v>SINAPI</v>
      </c>
      <c r="D4062" s="23" t="str">
        <f>VLOOKUP(B4062,IF(A4062="COMPOSICAO",S!$A:$E,I!$A:$E),3,FALSE)</f>
        <v>EMBOÇO OU MASSA ÚNICA EM ARGAMASSA TRAÇO 1:2:8, PREPARO MECÂNICA COM BETONEIRA 400 L, APLICADA MANUALMENTE EM PANOS DE FACHADA SEM PRESENÇA DE VÃOS, ESPESSURA DE 25 MM, ACESSO POR ANDAIME. AF_08/2022</v>
      </c>
      <c r="E4062" s="11" t="str">
        <f>VLOOKUP(B4062,IF(A4062="COMPOSICAO",S!$A:$E,I!$A:$E),4,FALSE)</f>
        <v>M2</v>
      </c>
      <c r="F4062" s="11">
        <v>0.7</v>
      </c>
      <c r="G4062" s="67">
        <f>IF(A4062="COMPOSICAO",VLOOKUP("TOTAL SEM BDI - "&amp;B4062,CPUAUX1!$A:$J,9,FALSE),VLOOKUP(B4062,I!$A:$E,5,FALSE))</f>
        <v>40</v>
      </c>
      <c r="H4062" s="68"/>
      <c r="I4062" s="67">
        <f t="shared" si="369"/>
        <v>28</v>
      </c>
      <c r="J4062" s="68"/>
      <c r="M4062" s="11">
        <f t="shared" si="370"/>
        <v>104233</v>
      </c>
      <c r="N4062" s="18">
        <f>SUMIF(ORCAMENTO!B:B,B4055,ORCAMENTO!F:F)</f>
        <v>2</v>
      </c>
      <c r="O4062" s="11">
        <f t="shared" si="371"/>
        <v>1.4</v>
      </c>
      <c r="Q4062" s="11">
        <f ca="1">IFERROR(SUMIF(CO!B:B,B4055,OFFSET(CO!F:F,0,(4+MATCH(ETAPA,CO!$J$10:$BL$10,0)))),0)</f>
        <v>0</v>
      </c>
      <c r="R4062" s="11">
        <f t="shared" ca="1" si="372"/>
        <v>0</v>
      </c>
    </row>
    <row r="4063" spans="1:18">
      <c r="A4063" s="11" t="s">
        <v>2650</v>
      </c>
      <c r="B4063" s="11">
        <v>93358</v>
      </c>
      <c r="C4063" s="11" t="str">
        <f>VLOOKUP(B4063,IF(A4063="COMPOSICAO",S!$A:$E,I!$A:$E),2,FALSE)</f>
        <v>SINAPI</v>
      </c>
      <c r="D4063" s="23" t="str">
        <f>VLOOKUP(B4063,IF(A4063="COMPOSICAO",S!$A:$E,I!$A:$E),3,FALSE)</f>
        <v>ESCAVAÇÃO MANUAL DE VALA. AF_09/2024</v>
      </c>
      <c r="E4063" s="11" t="str">
        <f>VLOOKUP(B4063,IF(A4063="COMPOSICAO",S!$A:$E,I!$A:$E),4,FALSE)</f>
        <v>M3</v>
      </c>
      <c r="F4063" s="11">
        <v>0.16800000000000001</v>
      </c>
      <c r="G4063" s="67">
        <f>IF(A4063="COMPOSICAO",VLOOKUP("TOTAL SEM BDI - "&amp;B4063,CPUAUX1!$A:$J,9,FALSE),VLOOKUP(B4063,I!$A:$E,5,FALSE))</f>
        <v>85.87</v>
      </c>
      <c r="H4063" s="68"/>
      <c r="I4063" s="67">
        <f t="shared" si="369"/>
        <v>14.42</v>
      </c>
      <c r="J4063" s="68"/>
      <c r="M4063" s="11">
        <f t="shared" si="370"/>
        <v>93358</v>
      </c>
      <c r="N4063" s="18">
        <f>SUMIF(ORCAMENTO!B:B,B4055,ORCAMENTO!F:F)</f>
        <v>2</v>
      </c>
      <c r="O4063" s="11">
        <f t="shared" si="371"/>
        <v>0.33600000000000002</v>
      </c>
      <c r="Q4063" s="11">
        <f ca="1">IFERROR(SUMIF(CO!B:B,B4055,OFFSET(CO!F:F,0,(4+MATCH(ETAPA,CO!$J$10:$BL$10,0)))),0)</f>
        <v>0</v>
      </c>
      <c r="R4063" s="11">
        <f t="shared" ca="1" si="372"/>
        <v>0</v>
      </c>
    </row>
    <row r="4064" spans="1:18" ht="60">
      <c r="A4064" s="11" t="s">
        <v>2650</v>
      </c>
      <c r="B4064" s="11">
        <v>87894</v>
      </c>
      <c r="C4064" s="11" t="str">
        <f>VLOOKUP(B4064,IF(A4064="COMPOSICAO",S!$A:$E,I!$A:$E),2,FALSE)</f>
        <v>SINAPI</v>
      </c>
      <c r="D4064" s="23" t="str">
        <f>VLOOKUP(B4064,IF(A4064="COMPOSICAO",S!$A:$E,I!$A:$E),3,FALSE)</f>
        <v>CHAPISCO APLICADO EM ALVENARIA (SEM PRESENÇA DE VÃOS) E ESTRUTURAS DE CONCRETO DE FACHADA, COM COLHER DE PEDREIRO. ARGAMASSA TRAÇO 1:3 COM PREPARO EM BETONEIRA 400L. AF_10/2022</v>
      </c>
      <c r="E4064" s="11" t="str">
        <f>VLOOKUP(B4064,IF(A4064="COMPOSICAO",S!$A:$E,I!$A:$E),4,FALSE)</f>
        <v>M2</v>
      </c>
      <c r="F4064" s="11">
        <v>0.7</v>
      </c>
      <c r="G4064" s="67">
        <f>IF(A4064="COMPOSICAO",VLOOKUP("TOTAL SEM BDI - "&amp;B4064,CPUAUX1!$A:$J,9,FALSE),VLOOKUP(B4064,I!$A:$E,5,FALSE))</f>
        <v>7.23</v>
      </c>
      <c r="H4064" s="68"/>
      <c r="I4064" s="67">
        <f t="shared" si="369"/>
        <v>5.0599999999999996</v>
      </c>
      <c r="J4064" s="68"/>
      <c r="M4064" s="11">
        <f t="shared" si="370"/>
        <v>87894</v>
      </c>
      <c r="N4064" s="18">
        <f>SUMIF(ORCAMENTO!B:B,B4055,ORCAMENTO!F:F)</f>
        <v>2</v>
      </c>
      <c r="O4064" s="11">
        <f t="shared" si="371"/>
        <v>1.4</v>
      </c>
      <c r="Q4064" s="11">
        <f ca="1">IFERROR(SUMIF(CO!B:B,B4055,OFFSET(CO!F:F,0,(4+MATCH(ETAPA,CO!$J$10:$BL$10,0)))),0)</f>
        <v>0</v>
      </c>
      <c r="R4064" s="11">
        <f t="shared" ca="1" si="372"/>
        <v>0</v>
      </c>
    </row>
    <row r="4065" spans="1:18">
      <c r="A4065" s="50" t="str">
        <f>"TOTAL SEM BDI - "&amp;B4055</f>
        <v>TOTAL SEM BDI - SEDUC773</v>
      </c>
      <c r="B4065" s="51"/>
      <c r="C4065" s="51"/>
      <c r="D4065" s="51"/>
      <c r="E4065" s="51"/>
      <c r="F4065" s="51"/>
      <c r="G4065" s="51"/>
      <c r="H4065" s="52"/>
      <c r="I4065" s="67">
        <f>SUM(I4055:I4064)</f>
        <v>1090.97</v>
      </c>
      <c r="J4065" s="68"/>
    </row>
    <row r="4066" spans="1:18">
      <c r="A4066" s="50" t="str">
        <f>"TAXA DE BDI ("&amp;TEXT(BDI,"00,00")&amp;" %)"</f>
        <v>TAXA DE BDI (23,54 %)</v>
      </c>
      <c r="B4066" s="51"/>
      <c r="C4066" s="51"/>
      <c r="D4066" s="51"/>
      <c r="E4066" s="51"/>
      <c r="F4066" s="51"/>
      <c r="G4066" s="51"/>
      <c r="H4066" s="52"/>
      <c r="I4066" s="67">
        <f>ROUND(I4065*(BDI/100),2)</f>
        <v>256.81</v>
      </c>
      <c r="J4066" s="68"/>
    </row>
    <row r="4067" spans="1:18">
      <c r="A4067" s="50" t="str">
        <f>"TOTAL COM BDI - "&amp;B4055</f>
        <v>TOTAL COM BDI - SEDUC773</v>
      </c>
      <c r="B4067" s="51"/>
      <c r="C4067" s="51"/>
      <c r="D4067" s="51"/>
      <c r="E4067" s="51"/>
      <c r="F4067" s="51"/>
      <c r="G4067" s="51"/>
      <c r="H4067" s="52"/>
      <c r="I4067" s="67">
        <f>SUM(I4065:I4066)</f>
        <v>1347.78</v>
      </c>
      <c r="J4067" s="68"/>
    </row>
    <row r="4069" spans="1:18">
      <c r="A4069" s="9" t="s">
        <v>2646</v>
      </c>
      <c r="B4069" s="9" t="s">
        <v>102</v>
      </c>
      <c r="C4069" s="9" t="s">
        <v>103</v>
      </c>
      <c r="D4069" s="9" t="s">
        <v>36</v>
      </c>
      <c r="E4069" s="9" t="s">
        <v>104</v>
      </c>
      <c r="F4069" s="9" t="s">
        <v>788</v>
      </c>
      <c r="G4069" s="63" t="s">
        <v>2647</v>
      </c>
      <c r="H4069" s="64"/>
      <c r="I4069" s="63" t="s">
        <v>24</v>
      </c>
      <c r="J4069" s="64"/>
    </row>
    <row r="4070" spans="1:18" ht="30">
      <c r="A4070" s="21" t="s">
        <v>14</v>
      </c>
      <c r="B4070" s="21" t="s">
        <v>2465</v>
      </c>
      <c r="C4070" s="21" t="str">
        <f>VLOOKUP(B4070,S!$A:$G,2,FALSE)</f>
        <v>PRÓPRIA</v>
      </c>
      <c r="D4070" s="22" t="str">
        <f>VLOOKUP(B4070,S!$A:$G,3,FALSE)</f>
        <v>REGISTRO GAVETA BRUTO, D = 65 MM (2 1/2") - REF.1502-B, PN16, DECA OU SIMILAR (REF: 01461/ORSE-ORSE-05/2024)</v>
      </c>
      <c r="E4070" s="21" t="str">
        <f>VLOOKUP(B4070,S!$A:$G,4,FALSE)</f>
        <v>UN</v>
      </c>
      <c r="F4070" s="21"/>
      <c r="G4070" s="65">
        <f>I4075</f>
        <v>377.09</v>
      </c>
      <c r="H4070" s="66"/>
      <c r="I4070" s="65"/>
      <c r="J4070" s="66"/>
      <c r="K4070" s="30">
        <f>VLOOKUP(B4070,S!A:G,5,FALSE)</f>
        <v>0</v>
      </c>
      <c r="L4070" s="21" t="s">
        <v>2649</v>
      </c>
    </row>
    <row r="4071" spans="1:18">
      <c r="A4071" s="11" t="s">
        <v>2652</v>
      </c>
      <c r="B4071" s="11" t="s">
        <v>2847</v>
      </c>
      <c r="C4071" s="11" t="str">
        <f>VLOOKUP(B4071,IF(A4071="COMPOSICAO",S!$A:$E,I!$A:$E),2,FALSE)</f>
        <v>ORSE</v>
      </c>
      <c r="D4071" s="23" t="str">
        <f>VLOOKUP(B4071,IF(A4071="COMPOSICAO",S!$A:$E,I!$A:$E),3,FALSE)</f>
        <v>FITA VEDA ROSCA 18MM</v>
      </c>
      <c r="E4071" s="11" t="str">
        <f>VLOOKUP(B4071,IF(A4071="COMPOSICAO",S!$A:$E,I!$A:$E),4,FALSE)</f>
        <v>M</v>
      </c>
      <c r="F4071" s="11">
        <v>2.82</v>
      </c>
      <c r="G4071" s="67">
        <f>IF(A4071="COMPOSICAO",VLOOKUP("TOTAL SEM BDI - "&amp;B4071,CPUAUX1!$A:$J,9,FALSE),VLOOKUP(B4071,I!$A:$E,5,FALSE))</f>
        <v>0.3</v>
      </c>
      <c r="H4071" s="68"/>
      <c r="I4071" s="67">
        <f>TRUNC(F4071*G4071,2)</f>
        <v>0.84</v>
      </c>
      <c r="J4071" s="68"/>
      <c r="M4071" s="11" t="str">
        <f>B4071</f>
        <v>00981/ORSE</v>
      </c>
      <c r="N4071" s="18">
        <f>SUMIF(ORCAMENTO!B:B,B4070,ORCAMENTO!F:F)</f>
        <v>3</v>
      </c>
      <c r="O4071" s="11">
        <f>F4071*N4071</f>
        <v>8.4599999999999991</v>
      </c>
      <c r="Q4071" s="11">
        <f ca="1">IFERROR(SUMIF(CO!B:B,B4070,OFFSET(CO!F:F,0,(4+MATCH(ETAPA,CO!$J$10:$BL$10,0)))),0)</f>
        <v>0</v>
      </c>
      <c r="R4071" s="11">
        <f ca="1">F4071*Q4071</f>
        <v>0</v>
      </c>
    </row>
    <row r="4072" spans="1:18" ht="30">
      <c r="A4072" s="11" t="s">
        <v>2652</v>
      </c>
      <c r="B4072" s="11">
        <v>6011</v>
      </c>
      <c r="C4072" s="11" t="str">
        <f>VLOOKUP(B4072,IF(A4072="COMPOSICAO",S!$A:$E,I!$A:$E),2,FALSE)</f>
        <v>SINAPI</v>
      </c>
      <c r="D4072" s="23" t="str">
        <f>VLOOKUP(B4072,IF(A4072="COMPOSICAO",S!$A:$E,I!$A:$E),3,FALSE)</f>
        <v>REGISTRO GAVETA BRUTO EM LATAO FORJADO, BITOLA 2 1/2" (REF 1509)</v>
      </c>
      <c r="E4072" s="11" t="str">
        <f>VLOOKUP(B4072,IF(A4072="COMPOSICAO",S!$A:$E,I!$A:$E),4,FALSE)</f>
        <v>UN</v>
      </c>
      <c r="F4072" s="11">
        <v>1</v>
      </c>
      <c r="G4072" s="67">
        <f>IF(A4072="COMPOSICAO",VLOOKUP("TOTAL SEM BDI - "&amp;B4072,CPUAUX1!$A:$J,9,FALSE),VLOOKUP(B4072,I!$A:$E,5,FALSE))</f>
        <v>320.62</v>
      </c>
      <c r="H4072" s="68"/>
      <c r="I4072" s="67">
        <f>TRUNC(F4072*G4072,2)</f>
        <v>320.62</v>
      </c>
      <c r="J4072" s="68"/>
      <c r="M4072" s="11">
        <f>B4072</f>
        <v>6011</v>
      </c>
      <c r="N4072" s="18">
        <f>SUMIF(ORCAMENTO!B:B,B4070,ORCAMENTO!F:F)</f>
        <v>3</v>
      </c>
      <c r="O4072" s="11">
        <f>F4072*N4072</f>
        <v>3</v>
      </c>
      <c r="Q4072" s="11">
        <f ca="1">IFERROR(SUMIF(CO!B:B,B4070,OFFSET(CO!F:F,0,(4+MATCH(ETAPA,CO!$J$10:$BL$10,0)))),0)</f>
        <v>0</v>
      </c>
      <c r="R4072" s="11">
        <f ca="1">F4072*Q4072</f>
        <v>0</v>
      </c>
    </row>
    <row r="4073" spans="1:18">
      <c r="A4073" s="11" t="s">
        <v>2650</v>
      </c>
      <c r="B4073" s="11">
        <v>88316</v>
      </c>
      <c r="C4073" s="11" t="str">
        <f>VLOOKUP(B4073,IF(A4073="COMPOSICAO",S!$A:$E,I!$A:$E),2,FALSE)</f>
        <v>SINAPI</v>
      </c>
      <c r="D4073" s="23" t="str">
        <f>VLOOKUP(B4073,IF(A4073="COMPOSICAO",S!$A:$E,I!$A:$E),3,FALSE)</f>
        <v>SERVENTE COM ENCARGOS COMPLEMENTARES</v>
      </c>
      <c r="E4073" s="11" t="str">
        <f>VLOOKUP(B4073,IF(A4073="COMPOSICAO",S!$A:$E,I!$A:$E),4,FALSE)</f>
        <v>H</v>
      </c>
      <c r="F4073" s="11">
        <f>1.15/pcf</f>
        <v>1.1499999999999999</v>
      </c>
      <c r="G4073" s="67">
        <f>IF(A4073="COMPOSICAO",VLOOKUP("TOTAL SEM BDI - "&amp;B4073,CPUAUX1!$A:$J,9,FALSE),VLOOKUP(B4073,I!$A:$E,5,FALSE))</f>
        <v>21.71</v>
      </c>
      <c r="H4073" s="68"/>
      <c r="I4073" s="67">
        <f>TRUNC(F4073*G4073,2)</f>
        <v>24.96</v>
      </c>
      <c r="J4073" s="68"/>
      <c r="M4073" s="11">
        <f>B4073</f>
        <v>88316</v>
      </c>
      <c r="N4073" s="18">
        <f>SUMIF(ORCAMENTO!B:B,B4070,ORCAMENTO!F:F)</f>
        <v>3</v>
      </c>
      <c r="O4073" s="11">
        <f>F4073*N4073</f>
        <v>3.4499999999999997</v>
      </c>
      <c r="Q4073" s="11">
        <f ca="1">IFERROR(SUMIF(CO!B:B,B4070,OFFSET(CO!F:F,0,(4+MATCH(ETAPA,CO!$J$10:$BL$10,0)))),0)</f>
        <v>0</v>
      </c>
      <c r="R4073" s="11">
        <f ca="1">F4073*Q4073</f>
        <v>0</v>
      </c>
    </row>
    <row r="4074" spans="1:18" ht="30">
      <c r="A4074" s="11" t="s">
        <v>2650</v>
      </c>
      <c r="B4074" s="11">
        <v>88267</v>
      </c>
      <c r="C4074" s="11" t="str">
        <f>VLOOKUP(B4074,IF(A4074="COMPOSICAO",S!$A:$E,I!$A:$E),2,FALSE)</f>
        <v>SINAPI</v>
      </c>
      <c r="D4074" s="23" t="str">
        <f>VLOOKUP(B4074,IF(A4074="COMPOSICAO",S!$A:$E,I!$A:$E),3,FALSE)</f>
        <v>ENCANADOR OU BOMBEIRO HIDRÁULICO COM ENCARGOS COMPLEMENTARES</v>
      </c>
      <c r="E4074" s="11" t="str">
        <f>VLOOKUP(B4074,IF(A4074="COMPOSICAO",S!$A:$E,I!$A:$E),4,FALSE)</f>
        <v>H</v>
      </c>
      <c r="F4074" s="11">
        <f>1.15/pcf</f>
        <v>1.1499999999999999</v>
      </c>
      <c r="G4074" s="67">
        <f>IF(A4074="COMPOSICAO",VLOOKUP("TOTAL SEM BDI - "&amp;B4074,CPUAUX1!$A:$J,9,FALSE),VLOOKUP(B4074,I!$A:$E,5,FALSE))</f>
        <v>26.669999999999998</v>
      </c>
      <c r="H4074" s="68"/>
      <c r="I4074" s="67">
        <f>TRUNC(F4074*G4074,2)</f>
        <v>30.67</v>
      </c>
      <c r="J4074" s="68"/>
      <c r="M4074" s="11">
        <f>B4074</f>
        <v>88267</v>
      </c>
      <c r="N4074" s="18">
        <f>SUMIF(ORCAMENTO!B:B,B4070,ORCAMENTO!F:F)</f>
        <v>3</v>
      </c>
      <c r="O4074" s="11">
        <f>F4074*N4074</f>
        <v>3.4499999999999997</v>
      </c>
      <c r="Q4074" s="11">
        <f ca="1">IFERROR(SUMIF(CO!B:B,B4070,OFFSET(CO!F:F,0,(4+MATCH(ETAPA,CO!$J$10:$BL$10,0)))),0)</f>
        <v>0</v>
      </c>
      <c r="R4074" s="11">
        <f ca="1">F4074*Q4074</f>
        <v>0</v>
      </c>
    </row>
    <row r="4075" spans="1:18">
      <c r="A4075" s="50" t="str">
        <f>"TOTAL SEM BDI - "&amp;B4070</f>
        <v>TOTAL SEM BDI - SEDUC478</v>
      </c>
      <c r="B4075" s="51"/>
      <c r="C4075" s="51"/>
      <c r="D4075" s="51"/>
      <c r="E4075" s="51"/>
      <c r="F4075" s="51"/>
      <c r="G4075" s="51"/>
      <c r="H4075" s="52"/>
      <c r="I4075" s="67">
        <f>SUM(I4070:I4074)</f>
        <v>377.09</v>
      </c>
      <c r="J4075" s="68"/>
    </row>
    <row r="4076" spans="1:18">
      <c r="A4076" s="50" t="str">
        <f>"TAXA DE BDI ("&amp;TEXT(BDI,"00,00")&amp;" %)"</f>
        <v>TAXA DE BDI (23,54 %)</v>
      </c>
      <c r="B4076" s="51"/>
      <c r="C4076" s="51"/>
      <c r="D4076" s="51"/>
      <c r="E4076" s="51"/>
      <c r="F4076" s="51"/>
      <c r="G4076" s="51"/>
      <c r="H4076" s="52"/>
      <c r="I4076" s="67">
        <f>ROUND(I4075*(BDI/100),2)</f>
        <v>88.77</v>
      </c>
      <c r="J4076" s="68"/>
    </row>
    <row r="4077" spans="1:18">
      <c r="A4077" s="50" t="str">
        <f>"TOTAL COM BDI - "&amp;B4070</f>
        <v>TOTAL COM BDI - SEDUC478</v>
      </c>
      <c r="B4077" s="51"/>
      <c r="C4077" s="51"/>
      <c r="D4077" s="51"/>
      <c r="E4077" s="51"/>
      <c r="F4077" s="51"/>
      <c r="G4077" s="51"/>
      <c r="H4077" s="52"/>
      <c r="I4077" s="67">
        <f>SUM(I4075:I4076)</f>
        <v>465.85999999999996</v>
      </c>
      <c r="J4077" s="68"/>
    </row>
    <row r="4079" spans="1:18">
      <c r="A4079" s="9" t="s">
        <v>2646</v>
      </c>
      <c r="B4079" s="9" t="s">
        <v>102</v>
      </c>
      <c r="C4079" s="9" t="s">
        <v>103</v>
      </c>
      <c r="D4079" s="9" t="s">
        <v>36</v>
      </c>
      <c r="E4079" s="9" t="s">
        <v>104</v>
      </c>
      <c r="F4079" s="9" t="s">
        <v>788</v>
      </c>
      <c r="G4079" s="63" t="s">
        <v>2647</v>
      </c>
      <c r="H4079" s="64"/>
      <c r="I4079" s="63" t="s">
        <v>24</v>
      </c>
      <c r="J4079" s="64"/>
    </row>
    <row r="4080" spans="1:18" ht="30">
      <c r="A4080" s="21" t="s">
        <v>14</v>
      </c>
      <c r="B4080" s="21" t="s">
        <v>2467</v>
      </c>
      <c r="C4080" s="21" t="str">
        <f>VLOOKUP(B4080,S!$A:$G,2,FALSE)</f>
        <v>PRÓPRIA</v>
      </c>
      <c r="D4080" s="22" t="str">
        <f>VLOOKUP(B4080,S!$A:$G,3,FALSE)</f>
        <v>VÁLVULA DE RETENÇÃO HORIZ.OU VERT. D= 65MM (2 1/2") (REF: C2703-SEINFRA 28)</v>
      </c>
      <c r="E4080" s="21" t="str">
        <f>VLOOKUP(B4080,S!$A:$G,4,FALSE)</f>
        <v>UN</v>
      </c>
      <c r="F4080" s="21"/>
      <c r="G4080" s="65">
        <f>I4085</f>
        <v>445.71999999999997</v>
      </c>
      <c r="H4080" s="66"/>
      <c r="I4080" s="65"/>
      <c r="J4080" s="66"/>
      <c r="K4080" s="30">
        <f>VLOOKUP(B4080,S!A:G,5,FALSE)</f>
        <v>0</v>
      </c>
      <c r="L4080" s="21" t="s">
        <v>2649</v>
      </c>
    </row>
    <row r="4081" spans="1:18">
      <c r="A4081" s="11" t="s">
        <v>2652</v>
      </c>
      <c r="B4081" s="11" t="s">
        <v>2828</v>
      </c>
      <c r="C4081" s="11" t="str">
        <f>VLOOKUP(B4081,IF(A4081="COMPOSICAO",S!$A:$E,I!$A:$E),2,FALSE)</f>
        <v>SEINFRA</v>
      </c>
      <c r="D4081" s="23" t="str">
        <f>VLOOKUP(B4081,IF(A4081="COMPOSICAO",S!$A:$E,I!$A:$E),3,FALSE)</f>
        <v>FITA DE VEDAÇÃO</v>
      </c>
      <c r="E4081" s="11" t="str">
        <f>VLOOKUP(B4081,IF(A4081="COMPOSICAO",S!$A:$E,I!$A:$E),4,FALSE)</f>
        <v>M</v>
      </c>
      <c r="F4081" s="11">
        <v>2.82</v>
      </c>
      <c r="G4081" s="67">
        <f>IF(A4081="COMPOSICAO",VLOOKUP("TOTAL SEM BDI - "&amp;B4081,CPUAUX1!$A:$J,9,FALSE),VLOOKUP(B4081,I!$A:$E,5,FALSE))</f>
        <v>0.36</v>
      </c>
      <c r="H4081" s="68"/>
      <c r="I4081" s="67">
        <f>TRUNC(F4081*G4081,2)</f>
        <v>1.01</v>
      </c>
      <c r="J4081" s="68"/>
      <c r="M4081" s="11" t="str">
        <f>B4081</f>
        <v>I1180</v>
      </c>
      <c r="N4081" s="18">
        <f>SUMIF(ORCAMENTO!B:B,B4080,ORCAMENTO!F:F)</f>
        <v>3</v>
      </c>
      <c r="O4081" s="11">
        <f>F4081*N4081</f>
        <v>8.4599999999999991</v>
      </c>
      <c r="Q4081" s="11">
        <f ca="1">IFERROR(SUMIF(CO!B:B,B4080,OFFSET(CO!F:F,0,(4+MATCH(ETAPA,CO!$J$10:$BL$10,0)))),0)</f>
        <v>0</v>
      </c>
      <c r="R4081" s="11">
        <f ca="1">F4081*Q4081</f>
        <v>0</v>
      </c>
    </row>
    <row r="4082" spans="1:18">
      <c r="A4082" s="11" t="s">
        <v>2652</v>
      </c>
      <c r="B4082" s="11" t="s">
        <v>2848</v>
      </c>
      <c r="C4082" s="11" t="str">
        <f>VLOOKUP(B4082,IF(A4082="COMPOSICAO",S!$A:$E,I!$A:$E),2,FALSE)</f>
        <v>SEINFRA</v>
      </c>
      <c r="D4082" s="23" t="str">
        <f>VLOOKUP(B4082,IF(A4082="COMPOSICAO",S!$A:$E,I!$A:$E),3,FALSE)</f>
        <v>VÁLVULA RETENÇÃO HORIZONTAL - 65MM (2 1/2')</v>
      </c>
      <c r="E4082" s="11" t="str">
        <f>VLOOKUP(B4082,IF(A4082="COMPOSICAO",S!$A:$E,I!$A:$E),4,FALSE)</f>
        <v>UN</v>
      </c>
      <c r="F4082" s="11">
        <v>1</v>
      </c>
      <c r="G4082" s="67">
        <f>IF(A4082="COMPOSICAO",VLOOKUP("TOTAL SEM BDI - "&amp;B4082,CPUAUX1!$A:$J,9,FALSE),VLOOKUP(B4082,I!$A:$E,5,FALSE))</f>
        <v>388.95</v>
      </c>
      <c r="H4082" s="68"/>
      <c r="I4082" s="67">
        <f>TRUNC(F4082*G4082,2)</f>
        <v>388.95</v>
      </c>
      <c r="J4082" s="68"/>
      <c r="M4082" s="11" t="str">
        <f>B4082</f>
        <v>I2282</v>
      </c>
      <c r="N4082" s="18">
        <f>SUMIF(ORCAMENTO!B:B,B4080,ORCAMENTO!F:F)</f>
        <v>3</v>
      </c>
      <c r="O4082" s="11">
        <f>F4082*N4082</f>
        <v>3</v>
      </c>
      <c r="Q4082" s="11">
        <f ca="1">IFERROR(SUMIF(CO!B:B,B4080,OFFSET(CO!F:F,0,(4+MATCH(ETAPA,CO!$J$10:$BL$10,0)))),0)</f>
        <v>0</v>
      </c>
      <c r="R4082" s="11">
        <f ca="1">F4082*Q4082</f>
        <v>0</v>
      </c>
    </row>
    <row r="4083" spans="1:18" ht="30">
      <c r="A4083" s="11" t="s">
        <v>2650</v>
      </c>
      <c r="B4083" s="11">
        <v>88248</v>
      </c>
      <c r="C4083" s="11" t="str">
        <f>VLOOKUP(B4083,IF(A4083="COMPOSICAO",S!$A:$E,I!$A:$E),2,FALSE)</f>
        <v>SINAPI</v>
      </c>
      <c r="D4083" s="23" t="str">
        <f>VLOOKUP(B4083,IF(A4083="COMPOSICAO",S!$A:$E,I!$A:$E),3,FALSE)</f>
        <v>AUXILIAR DE ENCANADOR OU BOMBEIRO HIDRÁULICO COM ENCARGOS COMPLEMENTARES</v>
      </c>
      <c r="E4083" s="11" t="str">
        <f>VLOOKUP(B4083,IF(A4083="COMPOSICAO",S!$A:$E,I!$A:$E),4,FALSE)</f>
        <v>H</v>
      </c>
      <c r="F4083" s="11">
        <f>1.15/pcf</f>
        <v>1.1499999999999999</v>
      </c>
      <c r="G4083" s="67">
        <f>IF(A4083="COMPOSICAO",VLOOKUP("TOTAL SEM BDI - "&amp;B4083,CPUAUX1!$A:$J,9,FALSE),VLOOKUP(B4083,I!$A:$E,5,FALSE))</f>
        <v>21.82</v>
      </c>
      <c r="H4083" s="68"/>
      <c r="I4083" s="67">
        <f>TRUNC(F4083*G4083,2)</f>
        <v>25.09</v>
      </c>
      <c r="J4083" s="68"/>
      <c r="M4083" s="11">
        <f>B4083</f>
        <v>88248</v>
      </c>
      <c r="N4083" s="18">
        <f>SUMIF(ORCAMENTO!B:B,B4080,ORCAMENTO!F:F)</f>
        <v>3</v>
      </c>
      <c r="O4083" s="11">
        <f>F4083*N4083</f>
        <v>3.4499999999999997</v>
      </c>
      <c r="Q4083" s="11">
        <f ca="1">IFERROR(SUMIF(CO!B:B,B4080,OFFSET(CO!F:F,0,(4+MATCH(ETAPA,CO!$J$10:$BL$10,0)))),0)</f>
        <v>0</v>
      </c>
      <c r="R4083" s="11">
        <f ca="1">F4083*Q4083</f>
        <v>0</v>
      </c>
    </row>
    <row r="4084" spans="1:18" ht="30">
      <c r="A4084" s="11" t="s">
        <v>2650</v>
      </c>
      <c r="B4084" s="11">
        <v>88267</v>
      </c>
      <c r="C4084" s="11" t="str">
        <f>VLOOKUP(B4084,IF(A4084="COMPOSICAO",S!$A:$E,I!$A:$E),2,FALSE)</f>
        <v>SINAPI</v>
      </c>
      <c r="D4084" s="23" t="str">
        <f>VLOOKUP(B4084,IF(A4084="COMPOSICAO",S!$A:$E,I!$A:$E),3,FALSE)</f>
        <v>ENCANADOR OU BOMBEIRO HIDRÁULICO COM ENCARGOS COMPLEMENTARES</v>
      </c>
      <c r="E4084" s="11" t="str">
        <f>VLOOKUP(B4084,IF(A4084="COMPOSICAO",S!$A:$E,I!$A:$E),4,FALSE)</f>
        <v>H</v>
      </c>
      <c r="F4084" s="11">
        <f>1.15/pcf</f>
        <v>1.1499999999999999</v>
      </c>
      <c r="G4084" s="67">
        <f>IF(A4084="COMPOSICAO",VLOOKUP("TOTAL SEM BDI - "&amp;B4084,CPUAUX1!$A:$J,9,FALSE),VLOOKUP(B4084,I!$A:$E,5,FALSE))</f>
        <v>26.669999999999998</v>
      </c>
      <c r="H4084" s="68"/>
      <c r="I4084" s="67">
        <f>TRUNC(F4084*G4084,2)</f>
        <v>30.67</v>
      </c>
      <c r="J4084" s="68"/>
      <c r="M4084" s="11">
        <f>B4084</f>
        <v>88267</v>
      </c>
      <c r="N4084" s="18">
        <f>SUMIF(ORCAMENTO!B:B,B4080,ORCAMENTO!F:F)</f>
        <v>3</v>
      </c>
      <c r="O4084" s="11">
        <f>F4084*N4084</f>
        <v>3.4499999999999997</v>
      </c>
      <c r="Q4084" s="11">
        <f ca="1">IFERROR(SUMIF(CO!B:B,B4080,OFFSET(CO!F:F,0,(4+MATCH(ETAPA,CO!$J$10:$BL$10,0)))),0)</f>
        <v>0</v>
      </c>
      <c r="R4084" s="11">
        <f ca="1">F4084*Q4084</f>
        <v>0</v>
      </c>
    </row>
    <row r="4085" spans="1:18">
      <c r="A4085" s="50" t="str">
        <f>"TOTAL SEM BDI - "&amp;B4080</f>
        <v>TOTAL SEM BDI - SEDUC479</v>
      </c>
      <c r="B4085" s="51"/>
      <c r="C4085" s="51"/>
      <c r="D4085" s="51"/>
      <c r="E4085" s="51"/>
      <c r="F4085" s="51"/>
      <c r="G4085" s="51"/>
      <c r="H4085" s="52"/>
      <c r="I4085" s="67">
        <f>SUM(I4080:I4084)</f>
        <v>445.71999999999997</v>
      </c>
      <c r="J4085" s="68"/>
    </row>
    <row r="4086" spans="1:18">
      <c r="A4086" s="50" t="str">
        <f>"TAXA DE BDI ("&amp;TEXT(BDI,"00,00")&amp;" %)"</f>
        <v>TAXA DE BDI (23,54 %)</v>
      </c>
      <c r="B4086" s="51"/>
      <c r="C4086" s="51"/>
      <c r="D4086" s="51"/>
      <c r="E4086" s="51"/>
      <c r="F4086" s="51"/>
      <c r="G4086" s="51"/>
      <c r="H4086" s="52"/>
      <c r="I4086" s="67">
        <f>ROUND(I4085*(BDI/100),2)</f>
        <v>104.92</v>
      </c>
      <c r="J4086" s="68"/>
    </row>
    <row r="4087" spans="1:18">
      <c r="A4087" s="50" t="str">
        <f>"TOTAL COM BDI - "&amp;B4080</f>
        <v>TOTAL COM BDI - SEDUC479</v>
      </c>
      <c r="B4087" s="51"/>
      <c r="C4087" s="51"/>
      <c r="D4087" s="51"/>
      <c r="E4087" s="51"/>
      <c r="F4087" s="51"/>
      <c r="G4087" s="51"/>
      <c r="H4087" s="52"/>
      <c r="I4087" s="67">
        <f>SUM(I4085:I4086)</f>
        <v>550.64</v>
      </c>
      <c r="J4087" s="68"/>
    </row>
    <row r="4089" spans="1:18">
      <c r="A4089" s="9" t="s">
        <v>2646</v>
      </c>
      <c r="B4089" s="9" t="s">
        <v>102</v>
      </c>
      <c r="C4089" s="9" t="s">
        <v>103</v>
      </c>
      <c r="D4089" s="9" t="s">
        <v>36</v>
      </c>
      <c r="E4089" s="9" t="s">
        <v>104</v>
      </c>
      <c r="F4089" s="9" t="s">
        <v>788</v>
      </c>
      <c r="G4089" s="63" t="s">
        <v>2647</v>
      </c>
      <c r="H4089" s="64"/>
      <c r="I4089" s="63" t="s">
        <v>24</v>
      </c>
      <c r="J4089" s="64"/>
    </row>
    <row r="4090" spans="1:18" ht="30">
      <c r="A4090" s="21" t="s">
        <v>2805</v>
      </c>
      <c r="B4090" s="21">
        <v>95249</v>
      </c>
      <c r="C4090" s="21" t="str">
        <f>VLOOKUP(B4090,S!$A:$G,2,FALSE)</f>
        <v>SINAPI</v>
      </c>
      <c r="D4090" s="22" t="str">
        <f>VLOOKUP(B4090,S!$A:$G,3,FALSE)</f>
        <v>VÁLVULA DE ESFERA BRUTA, BRONZE, ROSCÁVEL, 3/4" - FORNECIMENTO E INSTALAÇÃO. AF_08/2021</v>
      </c>
      <c r="E4090" s="21" t="str">
        <f>VLOOKUP(B4090,S!$A:$G,4,FALSE)</f>
        <v>UN</v>
      </c>
      <c r="F4090" s="21"/>
      <c r="G4090" s="65">
        <f>I4095</f>
        <v>72.53</v>
      </c>
      <c r="H4090" s="66"/>
      <c r="I4090" s="65"/>
      <c r="J4090" s="66"/>
      <c r="K4090" s="30">
        <f>VLOOKUP(B4090,S!A:G,5,FALSE)</f>
        <v>72.53</v>
      </c>
      <c r="L4090" s="21" t="str">
        <f>IF(K4090=G4090,"OK, CONFORME TABELA",IF(G4090&gt;K4090,"ACIMA DA TABELA: ","ABAIXO DA TABELA: ")&amp;TRUNC((G4090*100)/K4090,2)&amp;" %")</f>
        <v>OK, CONFORME TABELA</v>
      </c>
    </row>
    <row r="4091" spans="1:18" ht="30">
      <c r="A4091" s="11" t="s">
        <v>2650</v>
      </c>
      <c r="B4091" s="11">
        <v>88267</v>
      </c>
      <c r="C4091" s="11" t="str">
        <f>VLOOKUP(B4091,IF(A4091="COMPOSICAO",S!$A:$E,I!$A:$E),2,FALSE)</f>
        <v>SINAPI</v>
      </c>
      <c r="D4091" s="23" t="str">
        <f>VLOOKUP(B4091,IF(A4091="COMPOSICAO",S!$A:$E,I!$A:$E),3,FALSE)</f>
        <v>ENCANADOR OU BOMBEIRO HIDRÁULICO COM ENCARGOS COMPLEMENTARES</v>
      </c>
      <c r="E4091" s="11" t="str">
        <f>VLOOKUP(B4091,IF(A4091="COMPOSICAO",S!$A:$E,I!$A:$E),4,FALSE)</f>
        <v>H</v>
      </c>
      <c r="F4091" s="11">
        <f>0.1102/pcf</f>
        <v>0.11020000000000001</v>
      </c>
      <c r="G4091" s="67">
        <f>IF(A4091="COMPOSICAO",VLOOKUP("TOTAL SEM BDI - "&amp;B4091,CPUAUX1!$A:$J,9,FALSE),VLOOKUP(B4091,I!$A:$E,5,FALSE))</f>
        <v>26.669999999999998</v>
      </c>
      <c r="H4091" s="68"/>
      <c r="I4091" s="67">
        <f>TRUNC(F4091*G4091,2)</f>
        <v>2.93</v>
      </c>
      <c r="J4091" s="68"/>
      <c r="M4091" s="11">
        <f>B4091</f>
        <v>88267</v>
      </c>
      <c r="N4091" s="18">
        <f>SUMIF(ORCAMENTO!B:B,B4090,ORCAMENTO!F:F)</f>
        <v>2</v>
      </c>
      <c r="O4091" s="11">
        <f>F4091*N4091</f>
        <v>0.22040000000000001</v>
      </c>
      <c r="Q4091" s="11">
        <f ca="1">IFERROR(SUMIF(CO!B:B,B4090,OFFSET(CO!F:F,0,(4+MATCH(ETAPA,CO!$J$10:$BL$10,0)))),0)</f>
        <v>0</v>
      </c>
      <c r="R4091" s="11">
        <f ca="1">F4091*Q4091</f>
        <v>0</v>
      </c>
    </row>
    <row r="4092" spans="1:18" ht="30">
      <c r="A4092" s="11" t="s">
        <v>2650</v>
      </c>
      <c r="B4092" s="11">
        <v>88248</v>
      </c>
      <c r="C4092" s="11" t="str">
        <f>VLOOKUP(B4092,IF(A4092="COMPOSICAO",S!$A:$E,I!$A:$E),2,FALSE)</f>
        <v>SINAPI</v>
      </c>
      <c r="D4092" s="23" t="str">
        <f>VLOOKUP(B4092,IF(A4092="COMPOSICAO",S!$A:$E,I!$A:$E),3,FALSE)</f>
        <v>AUXILIAR DE ENCANADOR OU BOMBEIRO HIDRÁULICO COM ENCARGOS COMPLEMENTARES</v>
      </c>
      <c r="E4092" s="11" t="str">
        <f>VLOOKUP(B4092,IF(A4092="COMPOSICAO",S!$A:$E,I!$A:$E),4,FALSE)</f>
        <v>H</v>
      </c>
      <c r="F4092" s="11">
        <f>0.1102/pcf</f>
        <v>0.11020000000000001</v>
      </c>
      <c r="G4092" s="67">
        <f>IF(A4092="COMPOSICAO",VLOOKUP("TOTAL SEM BDI - "&amp;B4092,CPUAUX1!$A:$J,9,FALSE),VLOOKUP(B4092,I!$A:$E,5,FALSE))</f>
        <v>21.82</v>
      </c>
      <c r="H4092" s="68"/>
      <c r="I4092" s="67">
        <f>TRUNC(F4092*G4092,2)</f>
        <v>2.4</v>
      </c>
      <c r="J4092" s="68"/>
      <c r="M4092" s="11">
        <f>B4092</f>
        <v>88248</v>
      </c>
      <c r="N4092" s="18">
        <f>SUMIF(ORCAMENTO!B:B,B4090,ORCAMENTO!F:F)</f>
        <v>2</v>
      </c>
      <c r="O4092" s="11">
        <f>F4092*N4092</f>
        <v>0.22040000000000001</v>
      </c>
      <c r="Q4092" s="11">
        <f ca="1">IFERROR(SUMIF(CO!B:B,B4090,OFFSET(CO!F:F,0,(4+MATCH(ETAPA,CO!$J$10:$BL$10,0)))),0)</f>
        <v>0</v>
      </c>
      <c r="R4092" s="11">
        <f ca="1">F4092*Q4092</f>
        <v>0</v>
      </c>
    </row>
    <row r="4093" spans="1:18">
      <c r="A4093" s="11" t="s">
        <v>2652</v>
      </c>
      <c r="B4093" s="11">
        <v>11749</v>
      </c>
      <c r="C4093" s="11" t="str">
        <f>VLOOKUP(B4093,IF(A4093="COMPOSICAO",S!$A:$E,I!$A:$E),2,FALSE)</f>
        <v>SINAPI</v>
      </c>
      <c r="D4093" s="23" t="str">
        <f>VLOOKUP(B4093,IF(A4093="COMPOSICAO",S!$A:$E,I!$A:$E),3,FALSE)</f>
        <v>VALVULA DE ESFERA BRUTA EM BRONZE, BITOLA 3/4"</v>
      </c>
      <c r="E4093" s="11" t="str">
        <f>VLOOKUP(B4093,IF(A4093="COMPOSICAO",S!$A:$E,I!$A:$E),4,FALSE)</f>
        <v>UN</v>
      </c>
      <c r="F4093" s="11">
        <v>1</v>
      </c>
      <c r="G4093" s="67">
        <f>IF(A4093="COMPOSICAO",VLOOKUP("TOTAL SEM BDI - "&amp;B4093,CPUAUX1!$A:$J,9,FALSE),VLOOKUP(B4093,I!$A:$E,5,FALSE))</f>
        <v>67.040000000000006</v>
      </c>
      <c r="H4093" s="68"/>
      <c r="I4093" s="67">
        <f>TRUNC(F4093*G4093,2)</f>
        <v>67.040000000000006</v>
      </c>
      <c r="J4093" s="68"/>
      <c r="M4093" s="11">
        <f>B4093</f>
        <v>11749</v>
      </c>
      <c r="N4093" s="18">
        <f>SUMIF(ORCAMENTO!B:B,B4090,ORCAMENTO!F:F)</f>
        <v>2</v>
      </c>
      <c r="O4093" s="11">
        <f>F4093*N4093</f>
        <v>2</v>
      </c>
      <c r="Q4093" s="11">
        <f ca="1">IFERROR(SUMIF(CO!B:B,B4090,OFFSET(CO!F:F,0,(4+MATCH(ETAPA,CO!$J$10:$BL$10,0)))),0)</f>
        <v>0</v>
      </c>
      <c r="R4093" s="11">
        <f ca="1">F4093*Q4093</f>
        <v>0</v>
      </c>
    </row>
    <row r="4094" spans="1:18">
      <c r="A4094" s="11" t="s">
        <v>2652</v>
      </c>
      <c r="B4094" s="11">
        <v>3148</v>
      </c>
      <c r="C4094" s="11" t="str">
        <f>VLOOKUP(B4094,IF(A4094="COMPOSICAO",S!$A:$E,I!$A:$E),2,FALSE)</f>
        <v>SINAPI</v>
      </c>
      <c r="D4094" s="23" t="str">
        <f>VLOOKUP(B4094,IF(A4094="COMPOSICAO",S!$A:$E,I!$A:$E),3,FALSE)</f>
        <v>FITA VEDA ROSCA, EM PTFE, ROLO DE 18 MM X 50 M (L X C)</v>
      </c>
      <c r="E4094" s="11" t="str">
        <f>VLOOKUP(B4094,IF(A4094="COMPOSICAO",S!$A:$E,I!$A:$E),4,FALSE)</f>
        <v>UN</v>
      </c>
      <c r="F4094" s="11">
        <v>1.06E-2</v>
      </c>
      <c r="G4094" s="67">
        <f>IF(A4094="COMPOSICAO",VLOOKUP("TOTAL SEM BDI - "&amp;B4094,CPUAUX1!$A:$J,9,FALSE),VLOOKUP(B4094,I!$A:$E,5,FALSE))</f>
        <v>15.26</v>
      </c>
      <c r="H4094" s="68"/>
      <c r="I4094" s="67">
        <f>TRUNC(F4094*G4094,2)</f>
        <v>0.16</v>
      </c>
      <c r="J4094" s="68"/>
      <c r="M4094" s="11">
        <f>B4094</f>
        <v>3148</v>
      </c>
      <c r="N4094" s="18">
        <f>SUMIF(ORCAMENTO!B:B,B4090,ORCAMENTO!F:F)</f>
        <v>2</v>
      </c>
      <c r="O4094" s="11">
        <f>F4094*N4094</f>
        <v>2.12E-2</v>
      </c>
      <c r="Q4094" s="11">
        <f ca="1">IFERROR(SUMIF(CO!B:B,B4090,OFFSET(CO!F:F,0,(4+MATCH(ETAPA,CO!$J$10:$BL$10,0)))),0)</f>
        <v>0</v>
      </c>
      <c r="R4094" s="11">
        <f ca="1">F4094*Q4094</f>
        <v>0</v>
      </c>
    </row>
    <row r="4095" spans="1:18">
      <c r="A4095" s="50" t="str">
        <f>"TOTAL SEM BDI - "&amp;B4090</f>
        <v>TOTAL SEM BDI - 95249</v>
      </c>
      <c r="B4095" s="51"/>
      <c r="C4095" s="51"/>
      <c r="D4095" s="51"/>
      <c r="E4095" s="51"/>
      <c r="F4095" s="51"/>
      <c r="G4095" s="51"/>
      <c r="H4095" s="52"/>
      <c r="I4095" s="67">
        <f>SUM(I4090:I4094)</f>
        <v>72.53</v>
      </c>
      <c r="J4095" s="68"/>
    </row>
    <row r="4096" spans="1:18">
      <c r="A4096" s="50" t="str">
        <f>"TAXA DE BDI ("&amp;TEXT(BDI,"00,00")&amp;" %)"</f>
        <v>TAXA DE BDI (23,54 %)</v>
      </c>
      <c r="B4096" s="51"/>
      <c r="C4096" s="51"/>
      <c r="D4096" s="51"/>
      <c r="E4096" s="51"/>
      <c r="F4096" s="51"/>
      <c r="G4096" s="51"/>
      <c r="H4096" s="52"/>
      <c r="I4096" s="67">
        <f>ROUND(I4095*(BDI/100),2)</f>
        <v>17.07</v>
      </c>
      <c r="J4096" s="68"/>
    </row>
    <row r="4097" spans="1:18">
      <c r="A4097" s="50" t="str">
        <f>"TOTAL COM BDI - "&amp;B4090</f>
        <v>TOTAL COM BDI - 95249</v>
      </c>
      <c r="B4097" s="51"/>
      <c r="C4097" s="51"/>
      <c r="D4097" s="51"/>
      <c r="E4097" s="51"/>
      <c r="F4097" s="51"/>
      <c r="G4097" s="51"/>
      <c r="H4097" s="52"/>
      <c r="I4097" s="67">
        <f>SUM(I4095:I4096)</f>
        <v>89.6</v>
      </c>
      <c r="J4097" s="68"/>
    </row>
    <row r="4099" spans="1:18">
      <c r="A4099" s="9" t="s">
        <v>2646</v>
      </c>
      <c r="B4099" s="9" t="s">
        <v>102</v>
      </c>
      <c r="C4099" s="9" t="s">
        <v>103</v>
      </c>
      <c r="D4099" s="9" t="s">
        <v>36</v>
      </c>
      <c r="E4099" s="9" t="s">
        <v>104</v>
      </c>
      <c r="F4099" s="9" t="s">
        <v>788</v>
      </c>
      <c r="G4099" s="63" t="s">
        <v>2647</v>
      </c>
      <c r="H4099" s="64"/>
      <c r="I4099" s="63" t="s">
        <v>24</v>
      </c>
      <c r="J4099" s="64"/>
    </row>
    <row r="4100" spans="1:18" ht="30">
      <c r="A4100" s="21" t="s">
        <v>2805</v>
      </c>
      <c r="B4100" s="21">
        <v>94500</v>
      </c>
      <c r="C4100" s="21" t="str">
        <f>VLOOKUP(B4100,S!$A:$G,2,FALSE)</f>
        <v>SINAPI</v>
      </c>
      <c r="D4100" s="22" t="str">
        <f>VLOOKUP(B4100,S!$A:$G,3,FALSE)</f>
        <v>REGISTRO DE GAVETA BRUTO, LATÃO, ROSCÁVEL, 3" - FORNECIMENTO E INSTALAÇÃO. AF_08/2021</v>
      </c>
      <c r="E4100" s="21" t="str">
        <f>VLOOKUP(B4100,S!$A:$G,4,FALSE)</f>
        <v>UN</v>
      </c>
      <c r="F4100" s="21"/>
      <c r="G4100" s="65">
        <f>I4105</f>
        <v>416.31000000000006</v>
      </c>
      <c r="H4100" s="66"/>
      <c r="I4100" s="65"/>
      <c r="J4100" s="66"/>
      <c r="K4100" s="30">
        <f>VLOOKUP(B4100,S!A:G,5,FALSE)</f>
        <v>416.31</v>
      </c>
      <c r="L4100" s="21" t="str">
        <f>IF(K4100=G4100,"OK, CONFORME TABELA",IF(G4100&gt;K4100,"ACIMA DA TABELA: ","ABAIXO DA TABELA: ")&amp;TRUNC((G4100*100)/K4100,2)&amp;" %")</f>
        <v>OK, CONFORME TABELA</v>
      </c>
    </row>
    <row r="4101" spans="1:18" ht="30">
      <c r="A4101" s="11" t="s">
        <v>2650</v>
      </c>
      <c r="B4101" s="11">
        <v>88267</v>
      </c>
      <c r="C4101" s="11" t="str">
        <f>VLOOKUP(B4101,IF(A4101="COMPOSICAO",S!$A:$E,I!$A:$E),2,FALSE)</f>
        <v>SINAPI</v>
      </c>
      <c r="D4101" s="23" t="str">
        <f>VLOOKUP(B4101,IF(A4101="COMPOSICAO",S!$A:$E,I!$A:$E),3,FALSE)</f>
        <v>ENCANADOR OU BOMBEIRO HIDRÁULICO COM ENCARGOS COMPLEMENTARES</v>
      </c>
      <c r="E4101" s="11" t="str">
        <f>VLOOKUP(B4101,IF(A4101="COMPOSICAO",S!$A:$E,I!$A:$E),4,FALSE)</f>
        <v>H</v>
      </c>
      <c r="F4101" s="11">
        <f>0.5695/pcf</f>
        <v>0.56950000000000001</v>
      </c>
      <c r="G4101" s="67">
        <f>IF(A4101="COMPOSICAO",VLOOKUP("TOTAL SEM BDI - "&amp;B4101,CPUAUX1!$A:$J,9,FALSE),VLOOKUP(B4101,I!$A:$E,5,FALSE))</f>
        <v>26.669999999999998</v>
      </c>
      <c r="H4101" s="68"/>
      <c r="I4101" s="67">
        <f>TRUNC(F4101*G4101,2)</f>
        <v>15.18</v>
      </c>
      <c r="J4101" s="68"/>
      <c r="M4101" s="11">
        <f>B4101</f>
        <v>88267</v>
      </c>
      <c r="N4101" s="18">
        <f>SUMIF(ORCAMENTO!B:B,B4100,ORCAMENTO!F:F)</f>
        <v>1</v>
      </c>
      <c r="O4101" s="11">
        <f>F4101*N4101</f>
        <v>0.56950000000000001</v>
      </c>
      <c r="Q4101" s="11">
        <f ca="1">IFERROR(SUMIF(CO!B:B,B4100,OFFSET(CO!F:F,0,(4+MATCH(ETAPA,CO!$J$10:$BL$10,0)))),0)</f>
        <v>0</v>
      </c>
      <c r="R4101" s="11">
        <f ca="1">F4101*Q4101</f>
        <v>0</v>
      </c>
    </row>
    <row r="4102" spans="1:18" ht="30">
      <c r="A4102" s="11" t="s">
        <v>2650</v>
      </c>
      <c r="B4102" s="11">
        <v>88248</v>
      </c>
      <c r="C4102" s="11" t="str">
        <f>VLOOKUP(B4102,IF(A4102="COMPOSICAO",S!$A:$E,I!$A:$E),2,FALSE)</f>
        <v>SINAPI</v>
      </c>
      <c r="D4102" s="23" t="str">
        <f>VLOOKUP(B4102,IF(A4102="COMPOSICAO",S!$A:$E,I!$A:$E),3,FALSE)</f>
        <v>AUXILIAR DE ENCANADOR OU BOMBEIRO HIDRÁULICO COM ENCARGOS COMPLEMENTARES</v>
      </c>
      <c r="E4102" s="11" t="str">
        <f>VLOOKUP(B4102,IF(A4102="COMPOSICAO",S!$A:$E,I!$A:$E),4,FALSE)</f>
        <v>H</v>
      </c>
      <c r="F4102" s="11">
        <f>0.5695/pcf</f>
        <v>0.56950000000000001</v>
      </c>
      <c r="G4102" s="67">
        <f>IF(A4102="COMPOSICAO",VLOOKUP("TOTAL SEM BDI - "&amp;B4102,CPUAUX1!$A:$J,9,FALSE),VLOOKUP(B4102,I!$A:$E,5,FALSE))</f>
        <v>21.82</v>
      </c>
      <c r="H4102" s="68"/>
      <c r="I4102" s="67">
        <f>TRUNC(F4102*G4102,2)</f>
        <v>12.42</v>
      </c>
      <c r="J4102" s="68"/>
      <c r="M4102" s="11">
        <f>B4102</f>
        <v>88248</v>
      </c>
      <c r="N4102" s="18">
        <f>SUMIF(ORCAMENTO!B:B,B4100,ORCAMENTO!F:F)</f>
        <v>1</v>
      </c>
      <c r="O4102" s="11">
        <f>F4102*N4102</f>
        <v>0.56950000000000001</v>
      </c>
      <c r="Q4102" s="11">
        <f ca="1">IFERROR(SUMIF(CO!B:B,B4100,OFFSET(CO!F:F,0,(4+MATCH(ETAPA,CO!$J$10:$BL$10,0)))),0)</f>
        <v>0</v>
      </c>
      <c r="R4102" s="11">
        <f ca="1">F4102*Q4102</f>
        <v>0</v>
      </c>
    </row>
    <row r="4103" spans="1:18">
      <c r="A4103" s="11" t="s">
        <v>2652</v>
      </c>
      <c r="B4103" s="11">
        <v>6012</v>
      </c>
      <c r="C4103" s="11" t="str">
        <f>VLOOKUP(B4103,IF(A4103="COMPOSICAO",S!$A:$E,I!$A:$E),2,FALSE)</f>
        <v>SINAPI</v>
      </c>
      <c r="D4103" s="23" t="str">
        <f>VLOOKUP(B4103,IF(A4103="COMPOSICAO",S!$A:$E,I!$A:$E),3,FALSE)</f>
        <v>REGISTRO GAVETA BRUTO EM LATAO FORJADO, BITOLA 3"</v>
      </c>
      <c r="E4103" s="11" t="str">
        <f>VLOOKUP(B4103,IF(A4103="COMPOSICAO",S!$A:$E,I!$A:$E),4,FALSE)</f>
        <v>UN</v>
      </c>
      <c r="F4103" s="11">
        <v>1</v>
      </c>
      <c r="G4103" s="67">
        <f>IF(A4103="COMPOSICAO",VLOOKUP("TOTAL SEM BDI - "&amp;B4103,CPUAUX1!$A:$J,9,FALSE),VLOOKUP(B4103,I!$A:$E,5,FALSE))</f>
        <v>388.17</v>
      </c>
      <c r="H4103" s="68"/>
      <c r="I4103" s="67">
        <f>TRUNC(F4103*G4103,2)</f>
        <v>388.17</v>
      </c>
      <c r="J4103" s="68"/>
      <c r="M4103" s="11">
        <f>B4103</f>
        <v>6012</v>
      </c>
      <c r="N4103" s="18">
        <f>SUMIF(ORCAMENTO!B:B,B4100,ORCAMENTO!F:F)</f>
        <v>1</v>
      </c>
      <c r="O4103" s="11">
        <f>F4103*N4103</f>
        <v>1</v>
      </c>
      <c r="Q4103" s="11">
        <f ca="1">IFERROR(SUMIF(CO!B:B,B4100,OFFSET(CO!F:F,0,(4+MATCH(ETAPA,CO!$J$10:$BL$10,0)))),0)</f>
        <v>0</v>
      </c>
      <c r="R4103" s="11">
        <f ca="1">F4103*Q4103</f>
        <v>0</v>
      </c>
    </row>
    <row r="4104" spans="1:18">
      <c r="A4104" s="11" t="s">
        <v>2652</v>
      </c>
      <c r="B4104" s="11">
        <v>3148</v>
      </c>
      <c r="C4104" s="11" t="str">
        <f>VLOOKUP(B4104,IF(A4104="COMPOSICAO",S!$A:$E,I!$A:$E),2,FALSE)</f>
        <v>SINAPI</v>
      </c>
      <c r="D4104" s="23" t="str">
        <f>VLOOKUP(B4104,IF(A4104="COMPOSICAO",S!$A:$E,I!$A:$E),3,FALSE)</f>
        <v>FITA VEDA ROSCA, EM PTFE, ROLO DE 18 MM X 50 M (L X C)</v>
      </c>
      <c r="E4104" s="11" t="str">
        <f>VLOOKUP(B4104,IF(A4104="COMPOSICAO",S!$A:$E,I!$A:$E),4,FALSE)</f>
        <v>UN</v>
      </c>
      <c r="F4104" s="11">
        <v>3.5400000000000001E-2</v>
      </c>
      <c r="G4104" s="67">
        <f>IF(A4104="COMPOSICAO",VLOOKUP("TOTAL SEM BDI - "&amp;B4104,CPUAUX1!$A:$J,9,FALSE),VLOOKUP(B4104,I!$A:$E,5,FALSE))</f>
        <v>15.26</v>
      </c>
      <c r="H4104" s="68"/>
      <c r="I4104" s="67">
        <f>TRUNC(F4104*G4104,2)</f>
        <v>0.54</v>
      </c>
      <c r="J4104" s="68"/>
      <c r="M4104" s="11">
        <f>B4104</f>
        <v>3148</v>
      </c>
      <c r="N4104" s="18">
        <f>SUMIF(ORCAMENTO!B:B,B4100,ORCAMENTO!F:F)</f>
        <v>1</v>
      </c>
      <c r="O4104" s="11">
        <f>F4104*N4104</f>
        <v>3.5400000000000001E-2</v>
      </c>
      <c r="Q4104" s="11">
        <f ca="1">IFERROR(SUMIF(CO!B:B,B4100,OFFSET(CO!F:F,0,(4+MATCH(ETAPA,CO!$J$10:$BL$10,0)))),0)</f>
        <v>0</v>
      </c>
      <c r="R4104" s="11">
        <f ca="1">F4104*Q4104</f>
        <v>0</v>
      </c>
    </row>
    <row r="4105" spans="1:18">
      <c r="A4105" s="50" t="str">
        <f>"TOTAL SEM BDI - "&amp;B4100</f>
        <v>TOTAL SEM BDI - 94500</v>
      </c>
      <c r="B4105" s="51"/>
      <c r="C4105" s="51"/>
      <c r="D4105" s="51"/>
      <c r="E4105" s="51"/>
      <c r="F4105" s="51"/>
      <c r="G4105" s="51"/>
      <c r="H4105" s="52"/>
      <c r="I4105" s="67">
        <f>SUM(I4100:I4104)</f>
        <v>416.31000000000006</v>
      </c>
      <c r="J4105" s="68"/>
    </row>
    <row r="4106" spans="1:18">
      <c r="A4106" s="50" t="str">
        <f>"TAXA DE BDI ("&amp;TEXT(BDI,"00,00")&amp;" %)"</f>
        <v>TAXA DE BDI (23,54 %)</v>
      </c>
      <c r="B4106" s="51"/>
      <c r="C4106" s="51"/>
      <c r="D4106" s="51"/>
      <c r="E4106" s="51"/>
      <c r="F4106" s="51"/>
      <c r="G4106" s="51"/>
      <c r="H4106" s="52"/>
      <c r="I4106" s="67">
        <f>ROUND(I4105*(BDI/100),2)</f>
        <v>98</v>
      </c>
      <c r="J4106" s="68"/>
    </row>
    <row r="4107" spans="1:18">
      <c r="A4107" s="50" t="str">
        <f>"TOTAL COM BDI - "&amp;B4100</f>
        <v>TOTAL COM BDI - 94500</v>
      </c>
      <c r="B4107" s="51"/>
      <c r="C4107" s="51"/>
      <c r="D4107" s="51"/>
      <c r="E4107" s="51"/>
      <c r="F4107" s="51"/>
      <c r="G4107" s="51"/>
      <c r="H4107" s="52"/>
      <c r="I4107" s="67">
        <f>SUM(I4105:I4106)</f>
        <v>514.31000000000006</v>
      </c>
      <c r="J4107" s="68"/>
    </row>
    <row r="4109" spans="1:18">
      <c r="A4109" s="9" t="s">
        <v>2646</v>
      </c>
      <c r="B4109" s="9" t="s">
        <v>102</v>
      </c>
      <c r="C4109" s="9" t="s">
        <v>103</v>
      </c>
      <c r="D4109" s="9" t="s">
        <v>36</v>
      </c>
      <c r="E4109" s="9" t="s">
        <v>104</v>
      </c>
      <c r="F4109" s="9" t="s">
        <v>788</v>
      </c>
      <c r="G4109" s="63" t="s">
        <v>2647</v>
      </c>
      <c r="H4109" s="64"/>
      <c r="I4109" s="63" t="s">
        <v>24</v>
      </c>
      <c r="J4109" s="64"/>
    </row>
    <row r="4110" spans="1:18" ht="30">
      <c r="A4110" s="21" t="s">
        <v>2805</v>
      </c>
      <c r="B4110" s="21">
        <v>103016</v>
      </c>
      <c r="C4110" s="21" t="str">
        <f>VLOOKUP(B4110,S!$A:$G,2,FALSE)</f>
        <v>SINAPI</v>
      </c>
      <c r="D4110" s="22" t="str">
        <f>VLOOKUP(B4110,S!$A:$G,3,FALSE)</f>
        <v>VÁLVULA DE RETENÇÃO, DE BRONZE, PÉ COM CRIVOS, ROSCÁVEL, 3" - FORNECIMENTO E INSTALAÇÃO. AF_08/2021</v>
      </c>
      <c r="E4110" s="21" t="str">
        <f>VLOOKUP(B4110,S!$A:$G,4,FALSE)</f>
        <v>UN</v>
      </c>
      <c r="F4110" s="21"/>
      <c r="G4110" s="65">
        <f>I4115</f>
        <v>666.2299999999999</v>
      </c>
      <c r="H4110" s="66"/>
      <c r="I4110" s="65"/>
      <c r="J4110" s="66"/>
      <c r="K4110" s="30">
        <f>VLOOKUP(B4110,S!A:G,5,FALSE)</f>
        <v>666.23</v>
      </c>
      <c r="L4110" s="21" t="str">
        <f>IF(K4110=G4110,"OK, CONFORME TABELA",IF(G4110&gt;K4110,"ACIMA DA TABELA: ","ABAIXO DA TABELA: ")&amp;TRUNC((G4110*100)/K4110,2)&amp;" %")</f>
        <v>OK, CONFORME TABELA</v>
      </c>
    </row>
    <row r="4111" spans="1:18" ht="30">
      <c r="A4111" s="11" t="s">
        <v>2650</v>
      </c>
      <c r="B4111" s="11">
        <v>88267</v>
      </c>
      <c r="C4111" s="11" t="str">
        <f>VLOOKUP(B4111,IF(A4111="COMPOSICAO",S!$A:$E,I!$A:$E),2,FALSE)</f>
        <v>SINAPI</v>
      </c>
      <c r="D4111" s="23" t="str">
        <f>VLOOKUP(B4111,IF(A4111="COMPOSICAO",S!$A:$E,I!$A:$E),3,FALSE)</f>
        <v>ENCANADOR OU BOMBEIRO HIDRÁULICO COM ENCARGOS COMPLEMENTARES</v>
      </c>
      <c r="E4111" s="11" t="str">
        <f>VLOOKUP(B4111,IF(A4111="COMPOSICAO",S!$A:$E,I!$A:$E),4,FALSE)</f>
        <v>H</v>
      </c>
      <c r="F4111" s="11">
        <f>0.2847/pcf</f>
        <v>0.28470000000000001</v>
      </c>
      <c r="G4111" s="67">
        <f>IF(A4111="COMPOSICAO",VLOOKUP("TOTAL SEM BDI - "&amp;B4111,CPUAUX1!$A:$J,9,FALSE),VLOOKUP(B4111,I!$A:$E,5,FALSE))</f>
        <v>26.669999999999998</v>
      </c>
      <c r="H4111" s="68"/>
      <c r="I4111" s="67">
        <f>TRUNC(F4111*G4111,2)</f>
        <v>7.59</v>
      </c>
      <c r="J4111" s="68"/>
      <c r="M4111" s="11">
        <f>B4111</f>
        <v>88267</v>
      </c>
      <c r="N4111" s="18">
        <f>SUMIF(ORCAMENTO!B:B,B4110,ORCAMENTO!F:F)</f>
        <v>1</v>
      </c>
      <c r="O4111" s="11">
        <f>F4111*N4111</f>
        <v>0.28470000000000001</v>
      </c>
      <c r="Q4111" s="11">
        <f ca="1">IFERROR(SUMIF(CO!B:B,B4110,OFFSET(CO!F:F,0,(4+MATCH(ETAPA,CO!$J$10:$BL$10,0)))),0)</f>
        <v>0</v>
      </c>
      <c r="R4111" s="11">
        <f ca="1">F4111*Q4111</f>
        <v>0</v>
      </c>
    </row>
    <row r="4112" spans="1:18" ht="30">
      <c r="A4112" s="11" t="s">
        <v>2650</v>
      </c>
      <c r="B4112" s="11">
        <v>88248</v>
      </c>
      <c r="C4112" s="11" t="str">
        <f>VLOOKUP(B4112,IF(A4112="COMPOSICAO",S!$A:$E,I!$A:$E),2,FALSE)</f>
        <v>SINAPI</v>
      </c>
      <c r="D4112" s="23" t="str">
        <f>VLOOKUP(B4112,IF(A4112="COMPOSICAO",S!$A:$E,I!$A:$E),3,FALSE)</f>
        <v>AUXILIAR DE ENCANADOR OU BOMBEIRO HIDRÁULICO COM ENCARGOS COMPLEMENTARES</v>
      </c>
      <c r="E4112" s="11" t="str">
        <f>VLOOKUP(B4112,IF(A4112="COMPOSICAO",S!$A:$E,I!$A:$E),4,FALSE)</f>
        <v>H</v>
      </c>
      <c r="F4112" s="11">
        <f>0.2847/pcf</f>
        <v>0.28470000000000001</v>
      </c>
      <c r="G4112" s="67">
        <f>IF(A4112="COMPOSICAO",VLOOKUP("TOTAL SEM BDI - "&amp;B4112,CPUAUX1!$A:$J,9,FALSE),VLOOKUP(B4112,I!$A:$E,5,FALSE))</f>
        <v>21.82</v>
      </c>
      <c r="H4112" s="68"/>
      <c r="I4112" s="67">
        <f>TRUNC(F4112*G4112,2)</f>
        <v>6.21</v>
      </c>
      <c r="J4112" s="68"/>
      <c r="M4112" s="11">
        <f>B4112</f>
        <v>88248</v>
      </c>
      <c r="N4112" s="18">
        <f>SUMIF(ORCAMENTO!B:B,B4110,ORCAMENTO!F:F)</f>
        <v>1</v>
      </c>
      <c r="O4112" s="11">
        <f>F4112*N4112</f>
        <v>0.28470000000000001</v>
      </c>
      <c r="Q4112" s="11">
        <f ca="1">IFERROR(SUMIF(CO!B:B,B4110,OFFSET(CO!F:F,0,(4+MATCH(ETAPA,CO!$J$10:$BL$10,0)))),0)</f>
        <v>0</v>
      </c>
      <c r="R4112" s="11">
        <f ca="1">F4112*Q4112</f>
        <v>0</v>
      </c>
    </row>
    <row r="4113" spans="1:18" ht="30">
      <c r="A4113" s="11" t="s">
        <v>2652</v>
      </c>
      <c r="B4113" s="11">
        <v>10235</v>
      </c>
      <c r="C4113" s="11" t="str">
        <f>VLOOKUP(B4113,IF(A4113="COMPOSICAO",S!$A:$E,I!$A:$E),2,FALSE)</f>
        <v>SINAPI</v>
      </c>
      <c r="D4113" s="23" t="str">
        <f>VLOOKUP(B4113,IF(A4113="COMPOSICAO",S!$A:$E,I!$A:$E),3,FALSE)</f>
        <v>VALVULA DE RETENCAO DE BRONZE, PE COM CRIVOS, EXTREMIDADE COM ROSCA, DE 3", PARA FUNDO DE POCO</v>
      </c>
      <c r="E4113" s="11" t="str">
        <f>VLOOKUP(B4113,IF(A4113="COMPOSICAO",S!$A:$E,I!$A:$E),4,FALSE)</f>
        <v>UN</v>
      </c>
      <c r="F4113" s="11">
        <v>1</v>
      </c>
      <c r="G4113" s="67">
        <f>IF(A4113="COMPOSICAO",VLOOKUP("TOTAL SEM BDI - "&amp;B4113,CPUAUX1!$A:$J,9,FALSE),VLOOKUP(B4113,I!$A:$E,5,FALSE))</f>
        <v>652.16</v>
      </c>
      <c r="H4113" s="68"/>
      <c r="I4113" s="67">
        <f>TRUNC(F4113*G4113,2)</f>
        <v>652.16</v>
      </c>
      <c r="J4113" s="68"/>
      <c r="M4113" s="11">
        <f>B4113</f>
        <v>10235</v>
      </c>
      <c r="N4113" s="18">
        <f>SUMIF(ORCAMENTO!B:B,B4110,ORCAMENTO!F:F)</f>
        <v>1</v>
      </c>
      <c r="O4113" s="11">
        <f>F4113*N4113</f>
        <v>1</v>
      </c>
      <c r="Q4113" s="11">
        <f ca="1">IFERROR(SUMIF(CO!B:B,B4110,OFFSET(CO!F:F,0,(4+MATCH(ETAPA,CO!$J$10:$BL$10,0)))),0)</f>
        <v>0</v>
      </c>
      <c r="R4113" s="11">
        <f ca="1">F4113*Q4113</f>
        <v>0</v>
      </c>
    </row>
    <row r="4114" spans="1:18">
      <c r="A4114" s="11" t="s">
        <v>2652</v>
      </c>
      <c r="B4114" s="11">
        <v>3148</v>
      </c>
      <c r="C4114" s="11" t="str">
        <f>VLOOKUP(B4114,IF(A4114="COMPOSICAO",S!$A:$E,I!$A:$E),2,FALSE)</f>
        <v>SINAPI</v>
      </c>
      <c r="D4114" s="23" t="str">
        <f>VLOOKUP(B4114,IF(A4114="COMPOSICAO",S!$A:$E,I!$A:$E),3,FALSE)</f>
        <v>FITA VEDA ROSCA, EM PTFE, ROLO DE 18 MM X 50 M (L X C)</v>
      </c>
      <c r="E4114" s="11" t="str">
        <f>VLOOKUP(B4114,IF(A4114="COMPOSICAO",S!$A:$E,I!$A:$E),4,FALSE)</f>
        <v>UN</v>
      </c>
      <c r="F4114" s="11">
        <v>1.77E-2</v>
      </c>
      <c r="G4114" s="67">
        <f>IF(A4114="COMPOSICAO",VLOOKUP("TOTAL SEM BDI - "&amp;B4114,CPUAUX1!$A:$J,9,FALSE),VLOOKUP(B4114,I!$A:$E,5,FALSE))</f>
        <v>15.26</v>
      </c>
      <c r="H4114" s="68"/>
      <c r="I4114" s="67">
        <f>TRUNC(F4114*G4114,2)</f>
        <v>0.27</v>
      </c>
      <c r="J4114" s="68"/>
      <c r="M4114" s="11">
        <f>B4114</f>
        <v>3148</v>
      </c>
      <c r="N4114" s="18">
        <f>SUMIF(ORCAMENTO!B:B,B4110,ORCAMENTO!F:F)</f>
        <v>1</v>
      </c>
      <c r="O4114" s="11">
        <f>F4114*N4114</f>
        <v>1.77E-2</v>
      </c>
      <c r="Q4114" s="11">
        <f ca="1">IFERROR(SUMIF(CO!B:B,B4110,OFFSET(CO!F:F,0,(4+MATCH(ETAPA,CO!$J$10:$BL$10,0)))),0)</f>
        <v>0</v>
      </c>
      <c r="R4114" s="11">
        <f ca="1">F4114*Q4114</f>
        <v>0</v>
      </c>
    </row>
    <row r="4115" spans="1:18">
      <c r="A4115" s="50" t="str">
        <f>"TOTAL SEM BDI - "&amp;B4110</f>
        <v>TOTAL SEM BDI - 103016</v>
      </c>
      <c r="B4115" s="51"/>
      <c r="C4115" s="51"/>
      <c r="D4115" s="51"/>
      <c r="E4115" s="51"/>
      <c r="F4115" s="51"/>
      <c r="G4115" s="51"/>
      <c r="H4115" s="52"/>
      <c r="I4115" s="67">
        <f>SUM(I4110:I4114)</f>
        <v>666.2299999999999</v>
      </c>
      <c r="J4115" s="68"/>
    </row>
    <row r="4116" spans="1:18">
      <c r="A4116" s="50" t="str">
        <f>"TAXA DE BDI ("&amp;TEXT(BDI,"00,00")&amp;" %)"</f>
        <v>TAXA DE BDI (23,54 %)</v>
      </c>
      <c r="B4116" s="51"/>
      <c r="C4116" s="51"/>
      <c r="D4116" s="51"/>
      <c r="E4116" s="51"/>
      <c r="F4116" s="51"/>
      <c r="G4116" s="51"/>
      <c r="H4116" s="52"/>
      <c r="I4116" s="67">
        <f>ROUND(I4115*(BDI/100),2)</f>
        <v>156.83000000000001</v>
      </c>
      <c r="J4116" s="68"/>
    </row>
    <row r="4117" spans="1:18">
      <c r="A4117" s="50" t="str">
        <f>"TOTAL COM BDI - "&amp;B4110</f>
        <v>TOTAL COM BDI - 103016</v>
      </c>
      <c r="B4117" s="51"/>
      <c r="C4117" s="51"/>
      <c r="D4117" s="51"/>
      <c r="E4117" s="51"/>
      <c r="F4117" s="51"/>
      <c r="G4117" s="51"/>
      <c r="H4117" s="52"/>
      <c r="I4117" s="67">
        <f>SUM(I4115:I4116)</f>
        <v>823.06</v>
      </c>
      <c r="J4117" s="68"/>
    </row>
    <row r="4119" spans="1:18">
      <c r="A4119" s="9" t="s">
        <v>2646</v>
      </c>
      <c r="B4119" s="9" t="s">
        <v>102</v>
      </c>
      <c r="C4119" s="9" t="s">
        <v>103</v>
      </c>
      <c r="D4119" s="9" t="s">
        <v>36</v>
      </c>
      <c r="E4119" s="9" t="s">
        <v>104</v>
      </c>
      <c r="F4119" s="9" t="s">
        <v>788</v>
      </c>
      <c r="G4119" s="63" t="s">
        <v>2647</v>
      </c>
      <c r="H4119" s="64"/>
      <c r="I4119" s="63" t="s">
        <v>24</v>
      </c>
      <c r="J4119" s="64"/>
    </row>
    <row r="4120" spans="1:18" ht="30">
      <c r="A4120" s="21" t="s">
        <v>2805</v>
      </c>
      <c r="B4120" s="21">
        <v>95253</v>
      </c>
      <c r="C4120" s="21" t="str">
        <f>VLOOKUP(B4120,S!$A:$G,2,FALSE)</f>
        <v>SINAPI</v>
      </c>
      <c r="D4120" s="22" t="str">
        <f>VLOOKUP(B4120,S!$A:$G,3,FALSE)</f>
        <v>VÁLVULA DE ESFERA BRUTA, BRONZE, ROSCÁVEL, 2" - FORNECIMENTO E INSTALAÇÃO. AF_08/2021</v>
      </c>
      <c r="E4120" s="21" t="str">
        <f>VLOOKUP(B4120,S!$A:$G,4,FALSE)</f>
        <v>UN</v>
      </c>
      <c r="F4120" s="21"/>
      <c r="G4120" s="65">
        <f>I4125</f>
        <v>267.48</v>
      </c>
      <c r="H4120" s="66"/>
      <c r="I4120" s="65"/>
      <c r="J4120" s="66"/>
      <c r="K4120" s="30">
        <f>VLOOKUP(B4120,S!A:G,5,FALSE)</f>
        <v>267.48</v>
      </c>
      <c r="L4120" s="21" t="str">
        <f>IF(K4120=G4120,"OK, CONFORME TABELA",IF(G4120&gt;K4120,"ACIMA DA TABELA: ","ABAIXO DA TABELA: ")&amp;TRUNC((G4120*100)/K4120,2)&amp;" %")</f>
        <v>OK, CONFORME TABELA</v>
      </c>
    </row>
    <row r="4121" spans="1:18" ht="30">
      <c r="A4121" s="11" t="s">
        <v>2650</v>
      </c>
      <c r="B4121" s="11">
        <v>88267</v>
      </c>
      <c r="C4121" s="11" t="str">
        <f>VLOOKUP(B4121,IF(A4121="COMPOSICAO",S!$A:$E,I!$A:$E),2,FALSE)</f>
        <v>SINAPI</v>
      </c>
      <c r="D4121" s="23" t="str">
        <f>VLOOKUP(B4121,IF(A4121="COMPOSICAO",S!$A:$E,I!$A:$E),3,FALSE)</f>
        <v>ENCANADOR OU BOMBEIRO HIDRÁULICO COM ENCARGOS COMPLEMENTARES</v>
      </c>
      <c r="E4121" s="11" t="str">
        <f>VLOOKUP(B4121,IF(A4121="COMPOSICAO",S!$A:$E,I!$A:$E),4,FALSE)</f>
        <v>H</v>
      </c>
      <c r="F4121" s="11">
        <f>0.3398/pcf</f>
        <v>0.33979999999999999</v>
      </c>
      <c r="G4121" s="67">
        <f>IF(A4121="COMPOSICAO",VLOOKUP("TOTAL SEM BDI - "&amp;B4121,CPUAUX1!$A:$J,9,FALSE),VLOOKUP(B4121,I!$A:$E,5,FALSE))</f>
        <v>26.669999999999998</v>
      </c>
      <c r="H4121" s="68"/>
      <c r="I4121" s="67">
        <f>TRUNC(F4121*G4121,2)</f>
        <v>9.06</v>
      </c>
      <c r="J4121" s="68"/>
      <c r="M4121" s="11">
        <f>B4121</f>
        <v>88267</v>
      </c>
      <c r="N4121" s="18">
        <f>SUMIF(ORCAMENTO!B:B,B4120,ORCAMENTO!F:F)</f>
        <v>6</v>
      </c>
      <c r="O4121" s="11">
        <f>F4121*N4121</f>
        <v>2.0388000000000002</v>
      </c>
      <c r="Q4121" s="11">
        <f ca="1">IFERROR(SUMIF(CO!B:B,B4120,OFFSET(CO!F:F,0,(4+MATCH(ETAPA,CO!$J$10:$BL$10,0)))),0)</f>
        <v>0</v>
      </c>
      <c r="R4121" s="11">
        <f ca="1">F4121*Q4121</f>
        <v>0</v>
      </c>
    </row>
    <row r="4122" spans="1:18" ht="30">
      <c r="A4122" s="11" t="s">
        <v>2650</v>
      </c>
      <c r="B4122" s="11">
        <v>88248</v>
      </c>
      <c r="C4122" s="11" t="str">
        <f>VLOOKUP(B4122,IF(A4122="COMPOSICAO",S!$A:$E,I!$A:$E),2,FALSE)</f>
        <v>SINAPI</v>
      </c>
      <c r="D4122" s="23" t="str">
        <f>VLOOKUP(B4122,IF(A4122="COMPOSICAO",S!$A:$E,I!$A:$E),3,FALSE)</f>
        <v>AUXILIAR DE ENCANADOR OU BOMBEIRO HIDRÁULICO COM ENCARGOS COMPLEMENTARES</v>
      </c>
      <c r="E4122" s="11" t="str">
        <f>VLOOKUP(B4122,IF(A4122="COMPOSICAO",S!$A:$E,I!$A:$E),4,FALSE)</f>
        <v>H</v>
      </c>
      <c r="F4122" s="11">
        <f>0.3398/pcf</f>
        <v>0.33979999999999999</v>
      </c>
      <c r="G4122" s="67">
        <f>IF(A4122="COMPOSICAO",VLOOKUP("TOTAL SEM BDI - "&amp;B4122,CPUAUX1!$A:$J,9,FALSE),VLOOKUP(B4122,I!$A:$E,5,FALSE))</f>
        <v>21.82</v>
      </c>
      <c r="H4122" s="68"/>
      <c r="I4122" s="67">
        <f>TRUNC(F4122*G4122,2)</f>
        <v>7.41</v>
      </c>
      <c r="J4122" s="68"/>
      <c r="M4122" s="11">
        <f>B4122</f>
        <v>88248</v>
      </c>
      <c r="N4122" s="18">
        <f>SUMIF(ORCAMENTO!B:B,B4120,ORCAMENTO!F:F)</f>
        <v>6</v>
      </c>
      <c r="O4122" s="11">
        <f>F4122*N4122</f>
        <v>2.0388000000000002</v>
      </c>
      <c r="Q4122" s="11">
        <f ca="1">IFERROR(SUMIF(CO!B:B,B4120,OFFSET(CO!F:F,0,(4+MATCH(ETAPA,CO!$J$10:$BL$10,0)))),0)</f>
        <v>0</v>
      </c>
      <c r="R4122" s="11">
        <f ca="1">F4122*Q4122</f>
        <v>0</v>
      </c>
    </row>
    <row r="4123" spans="1:18">
      <c r="A4123" s="11" t="s">
        <v>2652</v>
      </c>
      <c r="B4123" s="11">
        <v>11747</v>
      </c>
      <c r="C4123" s="11" t="str">
        <f>VLOOKUP(B4123,IF(A4123="COMPOSICAO",S!$A:$E,I!$A:$E),2,FALSE)</f>
        <v>SINAPI</v>
      </c>
      <c r="D4123" s="23" t="str">
        <f>VLOOKUP(B4123,IF(A4123="COMPOSICAO",S!$A:$E,I!$A:$E),3,FALSE)</f>
        <v>VALVULA DE ESFERA BRUTA EM BRONZE, BITOLA 2"</v>
      </c>
      <c r="E4123" s="11" t="str">
        <f>VLOOKUP(B4123,IF(A4123="COMPOSICAO",S!$A:$E,I!$A:$E),4,FALSE)</f>
        <v>UN</v>
      </c>
      <c r="F4123" s="11">
        <v>1</v>
      </c>
      <c r="G4123" s="67">
        <f>IF(A4123="COMPOSICAO",VLOOKUP("TOTAL SEM BDI - "&amp;B4123,CPUAUX1!$A:$J,9,FALSE),VLOOKUP(B4123,I!$A:$E,5,FALSE))</f>
        <v>250.65</v>
      </c>
      <c r="H4123" s="68"/>
      <c r="I4123" s="67">
        <f>TRUNC(F4123*G4123,2)</f>
        <v>250.65</v>
      </c>
      <c r="J4123" s="68"/>
      <c r="M4123" s="11">
        <f>B4123</f>
        <v>11747</v>
      </c>
      <c r="N4123" s="18">
        <f>SUMIF(ORCAMENTO!B:B,B4120,ORCAMENTO!F:F)</f>
        <v>6</v>
      </c>
      <c r="O4123" s="11">
        <f>F4123*N4123</f>
        <v>6</v>
      </c>
      <c r="Q4123" s="11">
        <f ca="1">IFERROR(SUMIF(CO!B:B,B4120,OFFSET(CO!F:F,0,(4+MATCH(ETAPA,CO!$J$10:$BL$10,0)))),0)</f>
        <v>0</v>
      </c>
      <c r="R4123" s="11">
        <f ca="1">F4123*Q4123</f>
        <v>0</v>
      </c>
    </row>
    <row r="4124" spans="1:18">
      <c r="A4124" s="11" t="s">
        <v>2652</v>
      </c>
      <c r="B4124" s="11">
        <v>3148</v>
      </c>
      <c r="C4124" s="11" t="str">
        <f>VLOOKUP(B4124,IF(A4124="COMPOSICAO",S!$A:$E,I!$A:$E),2,FALSE)</f>
        <v>SINAPI</v>
      </c>
      <c r="D4124" s="23" t="str">
        <f>VLOOKUP(B4124,IF(A4124="COMPOSICAO",S!$A:$E,I!$A:$E),3,FALSE)</f>
        <v>FITA VEDA ROSCA, EM PTFE, ROLO DE 18 MM X 50 M (L X C)</v>
      </c>
      <c r="E4124" s="11" t="str">
        <f>VLOOKUP(B4124,IF(A4124="COMPOSICAO",S!$A:$E,I!$A:$E),4,FALSE)</f>
        <v>UN</v>
      </c>
      <c r="F4124" s="11">
        <v>2.4E-2</v>
      </c>
      <c r="G4124" s="67">
        <f>IF(A4124="COMPOSICAO",VLOOKUP("TOTAL SEM BDI - "&amp;B4124,CPUAUX1!$A:$J,9,FALSE),VLOOKUP(B4124,I!$A:$E,5,FALSE))</f>
        <v>15.26</v>
      </c>
      <c r="H4124" s="68"/>
      <c r="I4124" s="67">
        <f>TRUNC(F4124*G4124,2)</f>
        <v>0.36</v>
      </c>
      <c r="J4124" s="68"/>
      <c r="M4124" s="11">
        <f>B4124</f>
        <v>3148</v>
      </c>
      <c r="N4124" s="18">
        <f>SUMIF(ORCAMENTO!B:B,B4120,ORCAMENTO!F:F)</f>
        <v>6</v>
      </c>
      <c r="O4124" s="11">
        <f>F4124*N4124</f>
        <v>0.14400000000000002</v>
      </c>
      <c r="Q4124" s="11">
        <f ca="1">IFERROR(SUMIF(CO!B:B,B4120,OFFSET(CO!F:F,0,(4+MATCH(ETAPA,CO!$J$10:$BL$10,0)))),0)</f>
        <v>0</v>
      </c>
      <c r="R4124" s="11">
        <f ca="1">F4124*Q4124</f>
        <v>0</v>
      </c>
    </row>
    <row r="4125" spans="1:18">
      <c r="A4125" s="50" t="str">
        <f>"TOTAL SEM BDI - "&amp;B4120</f>
        <v>TOTAL SEM BDI - 95253</v>
      </c>
      <c r="B4125" s="51"/>
      <c r="C4125" s="51"/>
      <c r="D4125" s="51"/>
      <c r="E4125" s="51"/>
      <c r="F4125" s="51"/>
      <c r="G4125" s="51"/>
      <c r="H4125" s="52"/>
      <c r="I4125" s="67">
        <f>SUM(I4120:I4124)</f>
        <v>267.48</v>
      </c>
      <c r="J4125" s="68"/>
    </row>
    <row r="4126" spans="1:18">
      <c r="A4126" s="50" t="str">
        <f>"TAXA DE BDI ("&amp;TEXT(BDI,"00,00")&amp;" %)"</f>
        <v>TAXA DE BDI (23,54 %)</v>
      </c>
      <c r="B4126" s="51"/>
      <c r="C4126" s="51"/>
      <c r="D4126" s="51"/>
      <c r="E4126" s="51"/>
      <c r="F4126" s="51"/>
      <c r="G4126" s="51"/>
      <c r="H4126" s="52"/>
      <c r="I4126" s="67">
        <f>ROUND(I4125*(BDI/100),2)</f>
        <v>62.96</v>
      </c>
      <c r="J4126" s="68"/>
    </row>
    <row r="4127" spans="1:18">
      <c r="A4127" s="50" t="str">
        <f>"TOTAL COM BDI - "&amp;B4120</f>
        <v>TOTAL COM BDI - 95253</v>
      </c>
      <c r="B4127" s="51"/>
      <c r="C4127" s="51"/>
      <c r="D4127" s="51"/>
      <c r="E4127" s="51"/>
      <c r="F4127" s="51"/>
      <c r="G4127" s="51"/>
      <c r="H4127" s="52"/>
      <c r="I4127" s="67">
        <f>SUM(I4125:I4126)</f>
        <v>330.44</v>
      </c>
      <c r="J4127" s="68"/>
    </row>
    <row r="4129" spans="1:18">
      <c r="A4129" s="9" t="s">
        <v>2646</v>
      </c>
      <c r="B4129" s="9" t="s">
        <v>102</v>
      </c>
      <c r="C4129" s="9" t="s">
        <v>103</v>
      </c>
      <c r="D4129" s="9" t="s">
        <v>36</v>
      </c>
      <c r="E4129" s="9" t="s">
        <v>104</v>
      </c>
      <c r="F4129" s="9" t="s">
        <v>788</v>
      </c>
      <c r="G4129" s="63" t="s">
        <v>2647</v>
      </c>
      <c r="H4129" s="64"/>
      <c r="I4129" s="63" t="s">
        <v>24</v>
      </c>
      <c r="J4129" s="64"/>
    </row>
    <row r="4130" spans="1:18" ht="45">
      <c r="A4130" s="21" t="s">
        <v>14</v>
      </c>
      <c r="B4130" s="21" t="s">
        <v>2473</v>
      </c>
      <c r="C4130" s="21" t="str">
        <f>VLOOKUP(B4130,S!$A:$G,2,FALSE)</f>
        <v>PRÓPRIA</v>
      </c>
      <c r="D4130" s="22" t="str">
        <f>VLOOKUP(B4130,S!$A:$G,3,FALSE)</f>
        <v>MANÔMETRO 0 A 10 KGF/CM2, D=100MM, CONEXÃO 1/2" BSP - FORNECIMENTO E INSTALAÇÃO (REF: 07859/ORSE-ORSE-09/2025)</v>
      </c>
      <c r="E4130" s="21" t="str">
        <f>VLOOKUP(B4130,S!$A:$G,4,FALSE)</f>
        <v>UN</v>
      </c>
      <c r="F4130" s="21"/>
      <c r="G4130" s="65">
        <f>I4134</f>
        <v>299.76</v>
      </c>
      <c r="H4130" s="66"/>
      <c r="I4130" s="65"/>
      <c r="J4130" s="66"/>
      <c r="K4130" s="30">
        <f>VLOOKUP(B4130,S!A:G,5,FALSE)</f>
        <v>0</v>
      </c>
      <c r="L4130" s="21" t="s">
        <v>2649</v>
      </c>
    </row>
    <row r="4131" spans="1:18" ht="45">
      <c r="A4131" s="11" t="s">
        <v>2652</v>
      </c>
      <c r="B4131" s="11">
        <v>12898</v>
      </c>
      <c r="C4131" s="11" t="str">
        <f>VLOOKUP(B4131,IF(A4131="COMPOSICAO",S!$A:$E,I!$A:$E),2,FALSE)</f>
        <v>SINAPI</v>
      </c>
      <c r="D4131" s="23" t="str">
        <f>VLOOKUP(B4131,IF(A4131="COMPOSICAO",S!$A:$E,I!$A:$E),3,FALSE)</f>
        <v>MANOMETRO COM CAIXA EM ACO PINTADO, ESCALA *10* KGF/CM2 (*10* BAR), DIAMETRO NOMINAL DE 100 MM, CONEXAO DE 1/2"</v>
      </c>
      <c r="E4131" s="11" t="str">
        <f>VLOOKUP(B4131,IF(A4131="COMPOSICAO",S!$A:$E,I!$A:$E),4,FALSE)</f>
        <v>UN</v>
      </c>
      <c r="F4131" s="11">
        <v>1</v>
      </c>
      <c r="G4131" s="67">
        <f>IF(A4131="COMPOSICAO",VLOOKUP("TOTAL SEM BDI - "&amp;B4131,CPUAUX1!$A:$J,9,FALSE),VLOOKUP(B4131,I!$A:$E,5,FALSE))</f>
        <v>203</v>
      </c>
      <c r="H4131" s="68"/>
      <c r="I4131" s="67">
        <f>TRUNC(F4131*G4131,2)</f>
        <v>203</v>
      </c>
      <c r="J4131" s="68"/>
      <c r="M4131" s="11">
        <f>B4131</f>
        <v>12898</v>
      </c>
      <c r="N4131" s="18">
        <f>SUMIF(ORCAMENTO!B:B,B4130,ORCAMENTO!F:F)</f>
        <v>4</v>
      </c>
      <c r="O4131" s="11">
        <f>F4131*N4131</f>
        <v>4</v>
      </c>
      <c r="Q4131" s="11">
        <f ca="1">IFERROR(SUMIF(CO!B:B,B4130,OFFSET(CO!F:F,0,(4+MATCH(ETAPA,CO!$J$10:$BL$10,0)))),0)</f>
        <v>0</v>
      </c>
      <c r="R4131" s="11">
        <f ca="1">F4131*Q4131</f>
        <v>0</v>
      </c>
    </row>
    <row r="4132" spans="1:18">
      <c r="A4132" s="11" t="s">
        <v>2650</v>
      </c>
      <c r="B4132" s="11">
        <v>88316</v>
      </c>
      <c r="C4132" s="11" t="str">
        <f>VLOOKUP(B4132,IF(A4132="COMPOSICAO",S!$A:$E,I!$A:$E),2,FALSE)</f>
        <v>SINAPI</v>
      </c>
      <c r="D4132" s="23" t="str">
        <f>VLOOKUP(B4132,IF(A4132="COMPOSICAO",S!$A:$E,I!$A:$E),3,FALSE)</f>
        <v>SERVENTE COM ENCARGOS COMPLEMENTARES</v>
      </c>
      <c r="E4132" s="11" t="str">
        <f>VLOOKUP(B4132,IF(A4132="COMPOSICAO",S!$A:$E,I!$A:$E),4,FALSE)</f>
        <v>H</v>
      </c>
      <c r="F4132" s="11">
        <f>2/pcf</f>
        <v>2</v>
      </c>
      <c r="G4132" s="67">
        <f>IF(A4132="COMPOSICAO",VLOOKUP("TOTAL SEM BDI - "&amp;B4132,CPUAUX1!$A:$J,9,FALSE),VLOOKUP(B4132,I!$A:$E,5,FALSE))</f>
        <v>21.71</v>
      </c>
      <c r="H4132" s="68"/>
      <c r="I4132" s="67">
        <f>TRUNC(F4132*G4132,2)</f>
        <v>43.42</v>
      </c>
      <c r="J4132" s="68"/>
      <c r="M4132" s="11">
        <f>B4132</f>
        <v>88316</v>
      </c>
      <c r="N4132" s="18">
        <f>SUMIF(ORCAMENTO!B:B,B4130,ORCAMENTO!F:F)</f>
        <v>4</v>
      </c>
      <c r="O4132" s="11">
        <f>F4132*N4132</f>
        <v>8</v>
      </c>
      <c r="Q4132" s="11">
        <f ca="1">IFERROR(SUMIF(CO!B:B,B4130,OFFSET(CO!F:F,0,(4+MATCH(ETAPA,CO!$J$10:$BL$10,0)))),0)</f>
        <v>0</v>
      </c>
      <c r="R4132" s="11">
        <f ca="1">F4132*Q4132</f>
        <v>0</v>
      </c>
    </row>
    <row r="4133" spans="1:18" ht="30">
      <c r="A4133" s="11" t="s">
        <v>2650</v>
      </c>
      <c r="B4133" s="11">
        <v>88267</v>
      </c>
      <c r="C4133" s="11" t="str">
        <f>VLOOKUP(B4133,IF(A4133="COMPOSICAO",S!$A:$E,I!$A:$E),2,FALSE)</f>
        <v>SINAPI</v>
      </c>
      <c r="D4133" s="23" t="str">
        <f>VLOOKUP(B4133,IF(A4133="COMPOSICAO",S!$A:$E,I!$A:$E),3,FALSE)</f>
        <v>ENCANADOR OU BOMBEIRO HIDRÁULICO COM ENCARGOS COMPLEMENTARES</v>
      </c>
      <c r="E4133" s="11" t="str">
        <f>VLOOKUP(B4133,IF(A4133="COMPOSICAO",S!$A:$E,I!$A:$E),4,FALSE)</f>
        <v>H</v>
      </c>
      <c r="F4133" s="11">
        <f>2/pcf</f>
        <v>2</v>
      </c>
      <c r="G4133" s="67">
        <f>IF(A4133="COMPOSICAO",VLOOKUP("TOTAL SEM BDI - "&amp;B4133,CPUAUX1!$A:$J,9,FALSE),VLOOKUP(B4133,I!$A:$E,5,FALSE))</f>
        <v>26.669999999999998</v>
      </c>
      <c r="H4133" s="68"/>
      <c r="I4133" s="67">
        <f>TRUNC(F4133*G4133,2)</f>
        <v>53.34</v>
      </c>
      <c r="J4133" s="68"/>
      <c r="M4133" s="11">
        <f>B4133</f>
        <v>88267</v>
      </c>
      <c r="N4133" s="18">
        <f>SUMIF(ORCAMENTO!B:B,B4130,ORCAMENTO!F:F)</f>
        <v>4</v>
      </c>
      <c r="O4133" s="11">
        <f>F4133*N4133</f>
        <v>8</v>
      </c>
      <c r="Q4133" s="11">
        <f ca="1">IFERROR(SUMIF(CO!B:B,B4130,OFFSET(CO!F:F,0,(4+MATCH(ETAPA,CO!$J$10:$BL$10,0)))),0)</f>
        <v>0</v>
      </c>
      <c r="R4133" s="11">
        <f ca="1">F4133*Q4133</f>
        <v>0</v>
      </c>
    </row>
    <row r="4134" spans="1:18">
      <c r="A4134" s="50" t="str">
        <f>"TOTAL SEM BDI - "&amp;B4130</f>
        <v>TOTAL SEM BDI - SEDUC774</v>
      </c>
      <c r="B4134" s="51"/>
      <c r="C4134" s="51"/>
      <c r="D4134" s="51"/>
      <c r="E4134" s="51"/>
      <c r="F4134" s="51"/>
      <c r="G4134" s="51"/>
      <c r="H4134" s="52"/>
      <c r="I4134" s="67">
        <f>SUM(I4130:I4133)</f>
        <v>299.76</v>
      </c>
      <c r="J4134" s="68"/>
    </row>
    <row r="4135" spans="1:18">
      <c r="A4135" s="50" t="str">
        <f>"TAXA DE BDI ("&amp;TEXT(BDI,"00,00")&amp;" %)"</f>
        <v>TAXA DE BDI (23,54 %)</v>
      </c>
      <c r="B4135" s="51"/>
      <c r="C4135" s="51"/>
      <c r="D4135" s="51"/>
      <c r="E4135" s="51"/>
      <c r="F4135" s="51"/>
      <c r="G4135" s="51"/>
      <c r="H4135" s="52"/>
      <c r="I4135" s="67">
        <f>ROUND(I4134*(BDI/100),2)</f>
        <v>70.56</v>
      </c>
      <c r="J4135" s="68"/>
    </row>
    <row r="4136" spans="1:18">
      <c r="A4136" s="50" t="str">
        <f>"TOTAL COM BDI - "&amp;B4130</f>
        <v>TOTAL COM BDI - SEDUC774</v>
      </c>
      <c r="B4136" s="51"/>
      <c r="C4136" s="51"/>
      <c r="D4136" s="51"/>
      <c r="E4136" s="51"/>
      <c r="F4136" s="51"/>
      <c r="G4136" s="51"/>
      <c r="H4136" s="52"/>
      <c r="I4136" s="67">
        <f>SUM(I4134:I4135)</f>
        <v>370.32</v>
      </c>
      <c r="J4136" s="68"/>
    </row>
    <row r="4138" spans="1:18">
      <c r="A4138" s="9" t="s">
        <v>2646</v>
      </c>
      <c r="B4138" s="9" t="s">
        <v>102</v>
      </c>
      <c r="C4138" s="9" t="s">
        <v>103</v>
      </c>
      <c r="D4138" s="9" t="s">
        <v>36</v>
      </c>
      <c r="E4138" s="9" t="s">
        <v>104</v>
      </c>
      <c r="F4138" s="9" t="s">
        <v>788</v>
      </c>
      <c r="G4138" s="63" t="s">
        <v>2647</v>
      </c>
      <c r="H4138" s="64"/>
      <c r="I4138" s="63" t="s">
        <v>24</v>
      </c>
      <c r="J4138" s="64"/>
    </row>
    <row r="4139" spans="1:18" ht="30">
      <c r="A4139" s="21" t="s">
        <v>14</v>
      </c>
      <c r="B4139" s="21" t="s">
        <v>2475</v>
      </c>
      <c r="C4139" s="21" t="str">
        <f>VLOOKUP(B4139,S!$A:$G,2,FALSE)</f>
        <v>PRÓPRIA</v>
      </c>
      <c r="D4139" s="22" t="str">
        <f>VLOOKUP(B4139,S!$A:$G,3,FALSE)</f>
        <v>VÁLVULA DE FLUXO CONTÍNUO GALVANIZADA (P/ INCENDIO) (REF: 08940/ORSE-ORSE-09/2025)</v>
      </c>
      <c r="E4139" s="21" t="str">
        <f>VLOOKUP(B4139,S!$A:$G,4,FALSE)</f>
        <v>UN</v>
      </c>
      <c r="F4139" s="21"/>
      <c r="G4139" s="65">
        <f>I4144</f>
        <v>408.65</v>
      </c>
      <c r="H4139" s="66"/>
      <c r="I4139" s="65"/>
      <c r="J4139" s="66"/>
      <c r="K4139" s="30">
        <f>VLOOKUP(B4139,S!A:G,5,FALSE)</f>
        <v>0</v>
      </c>
      <c r="L4139" s="21" t="s">
        <v>2649</v>
      </c>
    </row>
    <row r="4140" spans="1:18">
      <c r="A4140" s="11" t="s">
        <v>2652</v>
      </c>
      <c r="B4140" s="11" t="s">
        <v>2847</v>
      </c>
      <c r="C4140" s="11" t="str">
        <f>VLOOKUP(B4140,IF(A4140="COMPOSICAO",S!$A:$E,I!$A:$E),2,FALSE)</f>
        <v>ORSE</v>
      </c>
      <c r="D4140" s="23" t="str">
        <f>VLOOKUP(B4140,IF(A4140="COMPOSICAO",S!$A:$E,I!$A:$E),3,FALSE)</f>
        <v>FITA VEDA ROSCA 18MM</v>
      </c>
      <c r="E4140" s="11" t="str">
        <f>VLOOKUP(B4140,IF(A4140="COMPOSICAO",S!$A:$E,I!$A:$E),4,FALSE)</f>
        <v>M</v>
      </c>
      <c r="F4140" s="11">
        <v>2.82</v>
      </c>
      <c r="G4140" s="67">
        <f>IF(A4140="COMPOSICAO",VLOOKUP("TOTAL SEM BDI - "&amp;B4140,CPUAUX1!$A:$J,9,FALSE),VLOOKUP(B4140,I!$A:$E,5,FALSE))</f>
        <v>0.3</v>
      </c>
      <c r="H4140" s="68"/>
      <c r="I4140" s="67">
        <f>TRUNC(F4140*G4140,2)</f>
        <v>0.84</v>
      </c>
      <c r="J4140" s="68"/>
      <c r="M4140" s="11" t="str">
        <f>B4140</f>
        <v>00981/ORSE</v>
      </c>
      <c r="N4140" s="18">
        <f>SUMIF(ORCAMENTO!B:B,B4139,ORCAMENTO!F:F)</f>
        <v>4</v>
      </c>
      <c r="O4140" s="11">
        <f>F4140*N4140</f>
        <v>11.28</v>
      </c>
      <c r="Q4140" s="11">
        <f ca="1">IFERROR(SUMIF(CO!B:B,B4139,OFFSET(CO!F:F,0,(4+MATCH(ETAPA,CO!$J$10:$BL$10,0)))),0)</f>
        <v>0</v>
      </c>
      <c r="R4140" s="11">
        <f ca="1">F4140*Q4140</f>
        <v>0</v>
      </c>
    </row>
    <row r="4141" spans="1:18">
      <c r="A4141" s="11" t="s">
        <v>2652</v>
      </c>
      <c r="B4141" s="11" t="s">
        <v>2849</v>
      </c>
      <c r="C4141" s="11" t="str">
        <f>VLOOKUP(B4141,IF(A4141="COMPOSICAO",S!$A:$E,I!$A:$E),2,FALSE)</f>
        <v>ORSE</v>
      </c>
      <c r="D4141" s="23" t="str">
        <f>VLOOKUP(B4141,IF(A4141="COMPOSICAO",S!$A:$E,I!$A:$E),3,FALSE)</f>
        <v>VALVULA DE FLUXO CONTÍNUO GALVANIZADA (P/INCENDIO)</v>
      </c>
      <c r="E4141" s="11" t="str">
        <f>VLOOKUP(B4141,IF(A4141="COMPOSICAO",S!$A:$E,I!$A:$E),4,FALSE)</f>
        <v>UN</v>
      </c>
      <c r="F4141" s="11">
        <v>1</v>
      </c>
      <c r="G4141" s="67">
        <f>IF(A4141="COMPOSICAO",VLOOKUP("TOTAL SEM BDI - "&amp;B4141,CPUAUX1!$A:$J,9,FALSE),VLOOKUP(B4141,I!$A:$E,5,FALSE))</f>
        <v>359.43</v>
      </c>
      <c r="H4141" s="68"/>
      <c r="I4141" s="67">
        <f>TRUNC(F4141*G4141,2)</f>
        <v>359.43</v>
      </c>
      <c r="J4141" s="68"/>
      <c r="M4141" s="11" t="str">
        <f>B4141</f>
        <v>09223/ORSE</v>
      </c>
      <c r="N4141" s="18">
        <f>SUMIF(ORCAMENTO!B:B,B4139,ORCAMENTO!F:F)</f>
        <v>4</v>
      </c>
      <c r="O4141" s="11">
        <f>F4141*N4141</f>
        <v>4</v>
      </c>
      <c r="Q4141" s="11">
        <f ca="1">IFERROR(SUMIF(CO!B:B,B4139,OFFSET(CO!F:F,0,(4+MATCH(ETAPA,CO!$J$10:$BL$10,0)))),0)</f>
        <v>0</v>
      </c>
      <c r="R4141" s="11">
        <f ca="1">F4141*Q4141</f>
        <v>0</v>
      </c>
    </row>
    <row r="4142" spans="1:18">
      <c r="A4142" s="11" t="s">
        <v>2650</v>
      </c>
      <c r="B4142" s="11">
        <v>88316</v>
      </c>
      <c r="C4142" s="11" t="str">
        <f>VLOOKUP(B4142,IF(A4142="COMPOSICAO",S!$A:$E,I!$A:$E),2,FALSE)</f>
        <v>SINAPI</v>
      </c>
      <c r="D4142" s="23" t="str">
        <f>VLOOKUP(B4142,IF(A4142="COMPOSICAO",S!$A:$E,I!$A:$E),3,FALSE)</f>
        <v>SERVENTE COM ENCARGOS COMPLEMENTARES</v>
      </c>
      <c r="E4142" s="11" t="str">
        <f>VLOOKUP(B4142,IF(A4142="COMPOSICAO",S!$A:$E,I!$A:$E),4,FALSE)</f>
        <v>H</v>
      </c>
      <c r="F4142" s="11">
        <f>1/pcf</f>
        <v>1</v>
      </c>
      <c r="G4142" s="67">
        <f>IF(A4142="COMPOSICAO",VLOOKUP("TOTAL SEM BDI - "&amp;B4142,CPUAUX1!$A:$J,9,FALSE),VLOOKUP(B4142,I!$A:$E,5,FALSE))</f>
        <v>21.71</v>
      </c>
      <c r="H4142" s="68"/>
      <c r="I4142" s="67">
        <f>TRUNC(F4142*G4142,2)</f>
        <v>21.71</v>
      </c>
      <c r="J4142" s="68"/>
      <c r="M4142" s="11">
        <f>B4142</f>
        <v>88316</v>
      </c>
      <c r="N4142" s="18">
        <f>SUMIF(ORCAMENTO!B:B,B4139,ORCAMENTO!F:F)</f>
        <v>4</v>
      </c>
      <c r="O4142" s="11">
        <f>F4142*N4142</f>
        <v>4</v>
      </c>
      <c r="Q4142" s="11">
        <f ca="1">IFERROR(SUMIF(CO!B:B,B4139,OFFSET(CO!F:F,0,(4+MATCH(ETAPA,CO!$J$10:$BL$10,0)))),0)</f>
        <v>0</v>
      </c>
      <c r="R4142" s="11">
        <f ca="1">F4142*Q4142</f>
        <v>0</v>
      </c>
    </row>
    <row r="4143" spans="1:18" ht="30">
      <c r="A4143" s="11" t="s">
        <v>2650</v>
      </c>
      <c r="B4143" s="11">
        <v>88267</v>
      </c>
      <c r="C4143" s="11" t="str">
        <f>VLOOKUP(B4143,IF(A4143="COMPOSICAO",S!$A:$E,I!$A:$E),2,FALSE)</f>
        <v>SINAPI</v>
      </c>
      <c r="D4143" s="23" t="str">
        <f>VLOOKUP(B4143,IF(A4143="COMPOSICAO",S!$A:$E,I!$A:$E),3,FALSE)</f>
        <v>ENCANADOR OU BOMBEIRO HIDRÁULICO COM ENCARGOS COMPLEMENTARES</v>
      </c>
      <c r="E4143" s="11" t="str">
        <f>VLOOKUP(B4143,IF(A4143="COMPOSICAO",S!$A:$E,I!$A:$E),4,FALSE)</f>
        <v>H</v>
      </c>
      <c r="F4143" s="11">
        <f>1/pcf</f>
        <v>1</v>
      </c>
      <c r="G4143" s="67">
        <f>IF(A4143="COMPOSICAO",VLOOKUP("TOTAL SEM BDI - "&amp;B4143,CPUAUX1!$A:$J,9,FALSE),VLOOKUP(B4143,I!$A:$E,5,FALSE))</f>
        <v>26.669999999999998</v>
      </c>
      <c r="H4143" s="68"/>
      <c r="I4143" s="67">
        <f>TRUNC(F4143*G4143,2)</f>
        <v>26.67</v>
      </c>
      <c r="J4143" s="68"/>
      <c r="M4143" s="11">
        <f>B4143</f>
        <v>88267</v>
      </c>
      <c r="N4143" s="18">
        <f>SUMIF(ORCAMENTO!B:B,B4139,ORCAMENTO!F:F)</f>
        <v>4</v>
      </c>
      <c r="O4143" s="11">
        <f>F4143*N4143</f>
        <v>4</v>
      </c>
      <c r="Q4143" s="11">
        <f ca="1">IFERROR(SUMIF(CO!B:B,B4139,OFFSET(CO!F:F,0,(4+MATCH(ETAPA,CO!$J$10:$BL$10,0)))),0)</f>
        <v>0</v>
      </c>
      <c r="R4143" s="11">
        <f ca="1">F4143*Q4143</f>
        <v>0</v>
      </c>
    </row>
    <row r="4144" spans="1:18">
      <c r="A4144" s="50" t="str">
        <f>"TOTAL SEM BDI - "&amp;B4139</f>
        <v>TOTAL SEM BDI - SEDUC775</v>
      </c>
      <c r="B4144" s="51"/>
      <c r="C4144" s="51"/>
      <c r="D4144" s="51"/>
      <c r="E4144" s="51"/>
      <c r="F4144" s="51"/>
      <c r="G4144" s="51"/>
      <c r="H4144" s="52"/>
      <c r="I4144" s="67">
        <f>SUM(I4139:I4143)</f>
        <v>408.65</v>
      </c>
      <c r="J4144" s="68"/>
    </row>
    <row r="4145" spans="1:18">
      <c r="A4145" s="50" t="str">
        <f>"TAXA DE BDI ("&amp;TEXT(BDI,"00,00")&amp;" %)"</f>
        <v>TAXA DE BDI (23,54 %)</v>
      </c>
      <c r="B4145" s="51"/>
      <c r="C4145" s="51"/>
      <c r="D4145" s="51"/>
      <c r="E4145" s="51"/>
      <c r="F4145" s="51"/>
      <c r="G4145" s="51"/>
      <c r="H4145" s="52"/>
      <c r="I4145" s="67">
        <f>ROUND(I4144*(BDI/100),2)</f>
        <v>96.2</v>
      </c>
      <c r="J4145" s="68"/>
    </row>
    <row r="4146" spans="1:18">
      <c r="A4146" s="50" t="str">
        <f>"TOTAL COM BDI - "&amp;B4139</f>
        <v>TOTAL COM BDI - SEDUC775</v>
      </c>
      <c r="B4146" s="51"/>
      <c r="C4146" s="51"/>
      <c r="D4146" s="51"/>
      <c r="E4146" s="51"/>
      <c r="F4146" s="51"/>
      <c r="G4146" s="51"/>
      <c r="H4146" s="52"/>
      <c r="I4146" s="67">
        <f>SUM(I4144:I4145)</f>
        <v>504.84999999999997</v>
      </c>
      <c r="J4146" s="68"/>
    </row>
    <row r="4148" spans="1:18">
      <c r="A4148" s="9" t="s">
        <v>2646</v>
      </c>
      <c r="B4148" s="9" t="s">
        <v>102</v>
      </c>
      <c r="C4148" s="9" t="s">
        <v>103</v>
      </c>
      <c r="D4148" s="9" t="s">
        <v>36</v>
      </c>
      <c r="E4148" s="9" t="s">
        <v>104</v>
      </c>
      <c r="F4148" s="9" t="s">
        <v>788</v>
      </c>
      <c r="G4148" s="63" t="s">
        <v>2647</v>
      </c>
      <c r="H4148" s="64"/>
      <c r="I4148" s="63" t="s">
        <v>24</v>
      </c>
      <c r="J4148" s="64"/>
    </row>
    <row r="4149" spans="1:18">
      <c r="A4149" s="21" t="s">
        <v>2834</v>
      </c>
      <c r="B4149" s="21" t="s">
        <v>2478</v>
      </c>
      <c r="C4149" s="21" t="str">
        <f>VLOOKUP(B4149,S!$A:$G,2,FALSE)</f>
        <v>PRÓPRIA</v>
      </c>
      <c r="D4149" s="22" t="str">
        <f>VLOOKUP(B4149,S!$A:$G,3,FALSE)</f>
        <v>CAMPAINHA (ALARME) TIPO GONGO 4" VCC, PARA INCÊNDIO</v>
      </c>
      <c r="E4149" s="21" t="str">
        <f>VLOOKUP(B4149,S!$A:$G,4,FALSE)</f>
        <v>UN</v>
      </c>
      <c r="F4149" s="21"/>
      <c r="G4149" s="65">
        <f>I4153</f>
        <v>276.16999999999996</v>
      </c>
      <c r="H4149" s="66"/>
      <c r="I4149" s="65"/>
      <c r="J4149" s="66"/>
      <c r="K4149" s="30">
        <f>VLOOKUP(B4149,S!A:G,5,FALSE)</f>
        <v>0</v>
      </c>
      <c r="L4149" s="21" t="s">
        <v>2649</v>
      </c>
    </row>
    <row r="4150" spans="1:18" ht="30">
      <c r="A4150" s="11" t="s">
        <v>2652</v>
      </c>
      <c r="B4150" s="11" t="s">
        <v>2850</v>
      </c>
      <c r="C4150" s="11" t="str">
        <f>VLOOKUP(B4150,IF(A4150="COMPOSICAO",S!$A:$E,I!$A:$E),2,FALSE)</f>
        <v>ORSE</v>
      </c>
      <c r="D4150" s="23" t="str">
        <f>VLOOKUP(B4150,IF(A4150="COMPOSICAO",S!$A:$E,I!$A:$E),3,FALSE)</f>
        <v>CAMPAINHA (ALARME) TIPO GONGO 4" VCC, P/INCENDIO, REF.GEVI GAMMA OU SIMILAR</v>
      </c>
      <c r="E4150" s="11" t="str">
        <f>VLOOKUP(B4150,IF(A4150="COMPOSICAO",S!$A:$E,I!$A:$E),4,FALSE)</f>
        <v>UN</v>
      </c>
      <c r="F4150" s="11">
        <v>1</v>
      </c>
      <c r="G4150" s="67">
        <f>IF(A4150="COMPOSICAO",VLOOKUP("TOTAL SEM BDI - "&amp;B4150,CPUAUX1!$A:$J,9,FALSE),VLOOKUP(B4150,I!$A:$E,5,FALSE))</f>
        <v>246.51</v>
      </c>
      <c r="H4150" s="68"/>
      <c r="I4150" s="67">
        <f>TRUNC(F4150*G4150,2)</f>
        <v>246.51</v>
      </c>
      <c r="J4150" s="68"/>
      <c r="M4150" s="11" t="str">
        <f>B4150</f>
        <v>07743/ORSE</v>
      </c>
      <c r="N4150" s="18">
        <f>SUMIF(ORCAMENTO!B:B,B4149,ORCAMENTO!F:F)</f>
        <v>6</v>
      </c>
      <c r="O4150" s="11">
        <f>F4150*N4150</f>
        <v>6</v>
      </c>
      <c r="Q4150" s="11">
        <f ca="1">IFERROR(SUMIF(CO!B:B,B4149,OFFSET(CO!F:F,0,(4+MATCH(ETAPA,CO!$J$10:$BL$10,0)))),0)</f>
        <v>0</v>
      </c>
      <c r="R4150" s="11">
        <f ca="1">F4150*Q4150</f>
        <v>0</v>
      </c>
    </row>
    <row r="4151" spans="1:18">
      <c r="A4151" s="11" t="s">
        <v>2650</v>
      </c>
      <c r="B4151" s="11">
        <v>88264</v>
      </c>
      <c r="C4151" s="11" t="str">
        <f>VLOOKUP(B4151,IF(A4151="COMPOSICAO",S!$A:$E,I!$A:$E),2,FALSE)</f>
        <v>SINAPI</v>
      </c>
      <c r="D4151" s="23" t="str">
        <f>VLOOKUP(B4151,IF(A4151="COMPOSICAO",S!$A:$E,I!$A:$E),3,FALSE)</f>
        <v>ELETRICISTA COM ENCARGOS COMPLEMENTARES</v>
      </c>
      <c r="E4151" s="11" t="str">
        <f>VLOOKUP(B4151,IF(A4151="COMPOSICAO",S!$A:$E,I!$A:$E),4,FALSE)</f>
        <v>H</v>
      </c>
      <c r="F4151" s="11">
        <f>0.6/pcf</f>
        <v>0.6</v>
      </c>
      <c r="G4151" s="67">
        <f>IF(A4151="COMPOSICAO",VLOOKUP("TOTAL SEM BDI - "&amp;B4151,CPUAUX1!$A:$J,9,FALSE),VLOOKUP(B4151,I!$A:$E,5,FALSE))</f>
        <v>27.74</v>
      </c>
      <c r="H4151" s="68"/>
      <c r="I4151" s="67">
        <f>TRUNC(F4151*G4151,2)</f>
        <v>16.64</v>
      </c>
      <c r="J4151" s="68"/>
      <c r="M4151" s="11">
        <f>B4151</f>
        <v>88264</v>
      </c>
      <c r="N4151" s="18">
        <f>SUMIF(ORCAMENTO!B:B,B4149,ORCAMENTO!F:F)</f>
        <v>6</v>
      </c>
      <c r="O4151" s="11">
        <f>F4151*N4151</f>
        <v>3.5999999999999996</v>
      </c>
      <c r="Q4151" s="11">
        <f ca="1">IFERROR(SUMIF(CO!B:B,B4149,OFFSET(CO!F:F,0,(4+MATCH(ETAPA,CO!$J$10:$BL$10,0)))),0)</f>
        <v>0</v>
      </c>
      <c r="R4151" s="11">
        <f ca="1">F4151*Q4151</f>
        <v>0</v>
      </c>
    </row>
    <row r="4152" spans="1:18">
      <c r="A4152" s="11" t="s">
        <v>2650</v>
      </c>
      <c r="B4152" s="11">
        <v>88316</v>
      </c>
      <c r="C4152" s="11" t="str">
        <f>VLOOKUP(B4152,IF(A4152="COMPOSICAO",S!$A:$E,I!$A:$E),2,FALSE)</f>
        <v>SINAPI</v>
      </c>
      <c r="D4152" s="23" t="str">
        <f>VLOOKUP(B4152,IF(A4152="COMPOSICAO",S!$A:$E,I!$A:$E),3,FALSE)</f>
        <v>SERVENTE COM ENCARGOS COMPLEMENTARES</v>
      </c>
      <c r="E4152" s="11" t="str">
        <f>VLOOKUP(B4152,IF(A4152="COMPOSICAO",S!$A:$E,I!$A:$E),4,FALSE)</f>
        <v>H</v>
      </c>
      <c r="F4152" s="11">
        <f>0.6/pcf</f>
        <v>0.6</v>
      </c>
      <c r="G4152" s="67">
        <f>IF(A4152="COMPOSICAO",VLOOKUP("TOTAL SEM BDI - "&amp;B4152,CPUAUX1!$A:$J,9,FALSE),VLOOKUP(B4152,I!$A:$E,5,FALSE))</f>
        <v>21.71</v>
      </c>
      <c r="H4152" s="68"/>
      <c r="I4152" s="67">
        <f>TRUNC(F4152*G4152,2)</f>
        <v>13.02</v>
      </c>
      <c r="J4152" s="68"/>
      <c r="M4152" s="11">
        <f>B4152</f>
        <v>88316</v>
      </c>
      <c r="N4152" s="18">
        <f>SUMIF(ORCAMENTO!B:B,B4149,ORCAMENTO!F:F)</f>
        <v>6</v>
      </c>
      <c r="O4152" s="11">
        <f>F4152*N4152</f>
        <v>3.5999999999999996</v>
      </c>
      <c r="Q4152" s="11">
        <f ca="1">IFERROR(SUMIF(CO!B:B,B4149,OFFSET(CO!F:F,0,(4+MATCH(ETAPA,CO!$J$10:$BL$10,0)))),0)</f>
        <v>0</v>
      </c>
      <c r="R4152" s="11">
        <f ca="1">F4152*Q4152</f>
        <v>0</v>
      </c>
    </row>
    <row r="4153" spans="1:18">
      <c r="A4153" s="50" t="str">
        <f>"TOTAL SEM BDI - "&amp;B4149</f>
        <v>TOTAL SEM BDI - SEDUC229</v>
      </c>
      <c r="B4153" s="51"/>
      <c r="C4153" s="51"/>
      <c r="D4153" s="51"/>
      <c r="E4153" s="51"/>
      <c r="F4153" s="51"/>
      <c r="G4153" s="51"/>
      <c r="H4153" s="52"/>
      <c r="I4153" s="67">
        <f>SUM(I4149:I4152)</f>
        <v>276.16999999999996</v>
      </c>
      <c r="J4153" s="68"/>
    </row>
    <row r="4154" spans="1:18">
      <c r="A4154" s="50" t="str">
        <f>"TAXA DE BDI ("&amp;TEXT(BDI,"00,00")&amp;" %)"</f>
        <v>TAXA DE BDI (23,54 %)</v>
      </c>
      <c r="B4154" s="51"/>
      <c r="C4154" s="51"/>
      <c r="D4154" s="51"/>
      <c r="E4154" s="51"/>
      <c r="F4154" s="51"/>
      <c r="G4154" s="51"/>
      <c r="H4154" s="52"/>
      <c r="I4154" s="67">
        <f>ROUND(I4153*(BDI/100),2)</f>
        <v>65.010000000000005</v>
      </c>
      <c r="J4154" s="68"/>
    </row>
    <row r="4155" spans="1:18">
      <c r="A4155" s="50" t="str">
        <f>"TOTAL COM BDI - "&amp;B4149</f>
        <v>TOTAL COM BDI - SEDUC229</v>
      </c>
      <c r="B4155" s="51"/>
      <c r="C4155" s="51"/>
      <c r="D4155" s="51"/>
      <c r="E4155" s="51"/>
      <c r="F4155" s="51"/>
      <c r="G4155" s="51"/>
      <c r="H4155" s="52"/>
      <c r="I4155" s="67">
        <f>SUM(I4153:I4154)</f>
        <v>341.17999999999995</v>
      </c>
      <c r="J4155" s="68"/>
    </row>
    <row r="4157" spans="1:18">
      <c r="A4157" s="9" t="s">
        <v>2646</v>
      </c>
      <c r="B4157" s="9" t="s">
        <v>102</v>
      </c>
      <c r="C4157" s="9" t="s">
        <v>103</v>
      </c>
      <c r="D4157" s="9" t="s">
        <v>36</v>
      </c>
      <c r="E4157" s="9" t="s">
        <v>104</v>
      </c>
      <c r="F4157" s="9" t="s">
        <v>788</v>
      </c>
      <c r="G4157" s="63" t="s">
        <v>2647</v>
      </c>
      <c r="H4157" s="64"/>
      <c r="I4157" s="63" t="s">
        <v>24</v>
      </c>
      <c r="J4157" s="64"/>
    </row>
    <row r="4158" spans="1:18">
      <c r="A4158" s="21" t="s">
        <v>2834</v>
      </c>
      <c r="B4158" s="21" t="s">
        <v>2480</v>
      </c>
      <c r="C4158" s="21" t="str">
        <f>VLOOKUP(B4158,S!$A:$G,2,FALSE)</f>
        <v>PRÓPRIA</v>
      </c>
      <c r="D4158" s="22" t="str">
        <f>VLOOKUP(B4158,S!$A:$G,3,FALSE)</f>
        <v>EXTINTOR DE PÓ QUIMICO SECO ABC REF ORSE (12315/ORSE)</v>
      </c>
      <c r="E4158" s="21" t="str">
        <f>VLOOKUP(B4158,S!$A:$G,4,FALSE)</f>
        <v>UN</v>
      </c>
      <c r="F4158" s="21"/>
      <c r="G4158" s="65">
        <f>I4162</f>
        <v>321.97000000000003</v>
      </c>
      <c r="H4158" s="66"/>
      <c r="I4158" s="65"/>
      <c r="J4158" s="66"/>
      <c r="K4158" s="30">
        <f>VLOOKUP(B4158,S!A:G,5,FALSE)</f>
        <v>0</v>
      </c>
      <c r="L4158" s="21" t="s">
        <v>2649</v>
      </c>
    </row>
    <row r="4159" spans="1:18">
      <c r="A4159" s="11" t="s">
        <v>2650</v>
      </c>
      <c r="B4159" s="11">
        <v>88309</v>
      </c>
      <c r="C4159" s="11" t="str">
        <f>VLOOKUP(B4159,IF(A4159="COMPOSICAO",S!$A:$E,I!$A:$E),2,FALSE)</f>
        <v>SINAPI</v>
      </c>
      <c r="D4159" s="23" t="str">
        <f>VLOOKUP(B4159,IF(A4159="COMPOSICAO",S!$A:$E,I!$A:$E),3,FALSE)</f>
        <v>PEDREIRO COM ENCARGOS COMPLEMENTARES</v>
      </c>
      <c r="E4159" s="11" t="str">
        <f>VLOOKUP(B4159,IF(A4159="COMPOSICAO",S!$A:$E,I!$A:$E),4,FALSE)</f>
        <v>H</v>
      </c>
      <c r="F4159" s="11">
        <f>0.1/pcf</f>
        <v>0.1</v>
      </c>
      <c r="G4159" s="67">
        <f>IF(A4159="COMPOSICAO",VLOOKUP("TOTAL SEM BDI - "&amp;B4159,CPUAUX1!$A:$J,9,FALSE),VLOOKUP(B4159,I!$A:$E,5,FALSE))</f>
        <v>27.39</v>
      </c>
      <c r="H4159" s="68"/>
      <c r="I4159" s="67">
        <f>TRUNC(F4159*G4159,2)</f>
        <v>2.73</v>
      </c>
      <c r="J4159" s="68"/>
      <c r="M4159" s="11">
        <f>B4159</f>
        <v>88309</v>
      </c>
      <c r="N4159" s="18">
        <f>SUMIF(ORCAMENTO!B:B,B4158,ORCAMENTO!F:F)</f>
        <v>10</v>
      </c>
      <c r="O4159" s="11">
        <f>F4159*N4159</f>
        <v>1</v>
      </c>
      <c r="Q4159" s="11">
        <f ca="1">IFERROR(SUMIF(CO!B:B,B4158,OFFSET(CO!F:F,0,(4+MATCH(ETAPA,CO!$J$10:$BL$10,0)))),0)</f>
        <v>0</v>
      </c>
      <c r="R4159" s="11">
        <f ca="1">F4159*Q4159</f>
        <v>0</v>
      </c>
    </row>
    <row r="4160" spans="1:18">
      <c r="A4160" s="11" t="s">
        <v>2652</v>
      </c>
      <c r="B4160" s="11" t="s">
        <v>2851</v>
      </c>
      <c r="C4160" s="11" t="str">
        <f>VLOOKUP(B4160,IF(A4160="COMPOSICAO",S!$A:$E,I!$A:$E),2,FALSE)</f>
        <v>ORSE</v>
      </c>
      <c r="D4160" s="23" t="str">
        <f>VLOOKUP(B4160,IF(A4160="COMPOSICAO",S!$A:$E,I!$A:$E),3,FALSE)</f>
        <v>EXTINTOR DE PÓ QUÍMICO ( PQS) ABC, CAPACIDADE 12 KG,</v>
      </c>
      <c r="E4160" s="11" t="str">
        <f>VLOOKUP(B4160,IF(A4160="COMPOSICAO",S!$A:$E,I!$A:$E),4,FALSE)</f>
        <v>UN</v>
      </c>
      <c r="F4160" s="11">
        <v>1</v>
      </c>
      <c r="G4160" s="67">
        <f>IF(A4160="COMPOSICAO",VLOOKUP("TOTAL SEM BDI - "&amp;B4160,CPUAUX1!$A:$J,9,FALSE),VLOOKUP(B4160,I!$A:$E,5,FALSE))</f>
        <v>317.07</v>
      </c>
      <c r="H4160" s="68"/>
      <c r="I4160" s="67">
        <f>TRUNC(F4160*G4160,2)</f>
        <v>317.07</v>
      </c>
      <c r="J4160" s="68"/>
      <c r="M4160" s="11" t="str">
        <f>B4160</f>
        <v>13174/ORSE</v>
      </c>
      <c r="N4160" s="18">
        <f>SUMIF(ORCAMENTO!B:B,B4158,ORCAMENTO!F:F)</f>
        <v>10</v>
      </c>
      <c r="O4160" s="11">
        <f>F4160*N4160</f>
        <v>10</v>
      </c>
      <c r="Q4160" s="11">
        <f ca="1">IFERROR(SUMIF(CO!B:B,B4158,OFFSET(CO!F:F,0,(4+MATCH(ETAPA,CO!$J$10:$BL$10,0)))),0)</f>
        <v>0</v>
      </c>
      <c r="R4160" s="11">
        <f ca="1">F4160*Q4160</f>
        <v>0</v>
      </c>
    </row>
    <row r="4161" spans="1:18">
      <c r="A4161" s="11" t="s">
        <v>2650</v>
      </c>
      <c r="B4161" s="11">
        <v>88316</v>
      </c>
      <c r="C4161" s="11" t="str">
        <f>VLOOKUP(B4161,IF(A4161="COMPOSICAO",S!$A:$E,I!$A:$E),2,FALSE)</f>
        <v>SINAPI</v>
      </c>
      <c r="D4161" s="23" t="str">
        <f>VLOOKUP(B4161,IF(A4161="COMPOSICAO",S!$A:$E,I!$A:$E),3,FALSE)</f>
        <v>SERVENTE COM ENCARGOS COMPLEMENTARES</v>
      </c>
      <c r="E4161" s="11" t="str">
        <f>VLOOKUP(B4161,IF(A4161="COMPOSICAO",S!$A:$E,I!$A:$E),4,FALSE)</f>
        <v>H</v>
      </c>
      <c r="F4161" s="11">
        <f>0.1/pcf</f>
        <v>0.1</v>
      </c>
      <c r="G4161" s="67">
        <f>IF(A4161="COMPOSICAO",VLOOKUP("TOTAL SEM BDI - "&amp;B4161,CPUAUX1!$A:$J,9,FALSE),VLOOKUP(B4161,I!$A:$E,5,FALSE))</f>
        <v>21.71</v>
      </c>
      <c r="H4161" s="68"/>
      <c r="I4161" s="67">
        <f>TRUNC(F4161*G4161,2)</f>
        <v>2.17</v>
      </c>
      <c r="J4161" s="68"/>
      <c r="M4161" s="11">
        <f>B4161</f>
        <v>88316</v>
      </c>
      <c r="N4161" s="18">
        <f>SUMIF(ORCAMENTO!B:B,B4158,ORCAMENTO!F:F)</f>
        <v>10</v>
      </c>
      <c r="O4161" s="11">
        <f>F4161*N4161</f>
        <v>1</v>
      </c>
      <c r="Q4161" s="11">
        <f ca="1">IFERROR(SUMIF(CO!B:B,B4158,OFFSET(CO!F:F,0,(4+MATCH(ETAPA,CO!$J$10:$BL$10,0)))),0)</f>
        <v>0</v>
      </c>
      <c r="R4161" s="11">
        <f ca="1">F4161*Q4161</f>
        <v>0</v>
      </c>
    </row>
    <row r="4162" spans="1:18">
      <c r="A4162" s="50" t="str">
        <f>"TOTAL SEM BDI - "&amp;B4158</f>
        <v>TOTAL SEM BDI - SEDUC398</v>
      </c>
      <c r="B4162" s="51"/>
      <c r="C4162" s="51"/>
      <c r="D4162" s="51"/>
      <c r="E4162" s="51"/>
      <c r="F4162" s="51"/>
      <c r="G4162" s="51"/>
      <c r="H4162" s="52"/>
      <c r="I4162" s="67">
        <f>SUM(I4158:I4161)</f>
        <v>321.97000000000003</v>
      </c>
      <c r="J4162" s="68"/>
    </row>
    <row r="4163" spans="1:18">
      <c r="A4163" s="50" t="str">
        <f>"TAXA DE BDI ("&amp;TEXT(BDI,"00,00")&amp;" %)"</f>
        <v>TAXA DE BDI (23,54 %)</v>
      </c>
      <c r="B4163" s="51"/>
      <c r="C4163" s="51"/>
      <c r="D4163" s="51"/>
      <c r="E4163" s="51"/>
      <c r="F4163" s="51"/>
      <c r="G4163" s="51"/>
      <c r="H4163" s="52"/>
      <c r="I4163" s="67">
        <f>ROUND(I4162*(BDI/100),2)</f>
        <v>75.790000000000006</v>
      </c>
      <c r="J4163" s="68"/>
    </row>
    <row r="4164" spans="1:18">
      <c r="A4164" s="50" t="str">
        <f>"TOTAL COM BDI - "&amp;B4158</f>
        <v>TOTAL COM BDI - SEDUC398</v>
      </c>
      <c r="B4164" s="51"/>
      <c r="C4164" s="51"/>
      <c r="D4164" s="51"/>
      <c r="E4164" s="51"/>
      <c r="F4164" s="51"/>
      <c r="G4164" s="51"/>
      <c r="H4164" s="52"/>
      <c r="I4164" s="67">
        <f>SUM(I4162:I4163)</f>
        <v>397.76000000000005</v>
      </c>
      <c r="J4164" s="68"/>
    </row>
    <row r="4166" spans="1:18">
      <c r="A4166" s="9" t="s">
        <v>2646</v>
      </c>
      <c r="B4166" s="9" t="s">
        <v>102</v>
      </c>
      <c r="C4166" s="9" t="s">
        <v>103</v>
      </c>
      <c r="D4166" s="9" t="s">
        <v>36</v>
      </c>
      <c r="E4166" s="9" t="s">
        <v>104</v>
      </c>
      <c r="F4166" s="9" t="s">
        <v>788</v>
      </c>
      <c r="G4166" s="63" t="s">
        <v>2647</v>
      </c>
      <c r="H4166" s="64"/>
      <c r="I4166" s="63" t="s">
        <v>24</v>
      </c>
      <c r="J4166" s="64"/>
    </row>
    <row r="4167" spans="1:18" ht="30">
      <c r="A4167" s="21" t="s">
        <v>2834</v>
      </c>
      <c r="B4167" s="21" t="s">
        <v>2482</v>
      </c>
      <c r="C4167" s="21" t="str">
        <f>VLOOKUP(B4167,S!$A:$G,2,FALSE)</f>
        <v>PRÓPRIA</v>
      </c>
      <c r="D4167" s="22" t="str">
        <f>VLOOKUP(B4167,S!$A:$G,3,FALSE)</f>
        <v>FORNECIMENTO E INSTALAÇÃO DE PLACA DE SINALIZAÇÃO INDICATIVA DE "EXTINTOR" EM PVC, DIM.: 20 X 20 CM</v>
      </c>
      <c r="E4167" s="21" t="str">
        <f>VLOOKUP(B4167,S!$A:$G,4,FALSE)</f>
        <v>UN</v>
      </c>
      <c r="F4167" s="21"/>
      <c r="G4167" s="65">
        <f>I4170</f>
        <v>33.25</v>
      </c>
      <c r="H4167" s="66"/>
      <c r="I4167" s="65"/>
      <c r="J4167" s="66"/>
      <c r="K4167" s="30">
        <f>VLOOKUP(B4167,S!A:G,5,FALSE)</f>
        <v>0</v>
      </c>
      <c r="L4167" s="21" t="s">
        <v>2649</v>
      </c>
    </row>
    <row r="4168" spans="1:18" ht="60">
      <c r="A4168" s="11" t="s">
        <v>2652</v>
      </c>
      <c r="B4168" s="11">
        <v>37556</v>
      </c>
      <c r="C4168" s="11" t="str">
        <f>VLOOKUP(B4168,IF(A4168="COMPOSICAO",S!$A:$E,I!$A:$E),2,FALSE)</f>
        <v>SINAPI</v>
      </c>
      <c r="D4168" s="23" t="str">
        <f>VLOOKUP(B4168,IF(A4168="COMPOSICAO",S!$A:$E,I!$A:$E),3,FALSE)</f>
        <v>PLACA DE SINALIZACAO DE SEGURANCA CONTRA INCENDIO, FOTOLUMINESCENTE, QUADRADA, *20 X 20* CM, EM PVC *2* MM ANTI-CHAMAS (SIMBOLOS, CORES E PICTOGRAMAS CONFORME NBR 16820)</v>
      </c>
      <c r="E4168" s="11" t="str">
        <f>VLOOKUP(B4168,IF(A4168="COMPOSICAO",S!$A:$E,I!$A:$E),4,FALSE)</f>
        <v>UN</v>
      </c>
      <c r="F4168" s="11">
        <v>1</v>
      </c>
      <c r="G4168" s="67">
        <f>IF(A4168="COMPOSICAO",VLOOKUP("TOTAL SEM BDI - "&amp;B4168,CPUAUX1!$A:$J,9,FALSE),VLOOKUP(B4168,I!$A:$E,5,FALSE))</f>
        <v>28.91</v>
      </c>
      <c r="H4168" s="68"/>
      <c r="I4168" s="67">
        <f>TRUNC(F4168*G4168,2)</f>
        <v>28.91</v>
      </c>
      <c r="J4168" s="68"/>
      <c r="M4168" s="11">
        <f>B4168</f>
        <v>37556</v>
      </c>
      <c r="N4168" s="18">
        <f>SUMIF(ORCAMENTO!B:B,B4167,ORCAMENTO!F:F)</f>
        <v>10</v>
      </c>
      <c r="O4168" s="11">
        <f>F4168*N4168</f>
        <v>10</v>
      </c>
      <c r="Q4168" s="11">
        <f ca="1">IFERROR(SUMIF(CO!B:B,B4167,OFFSET(CO!F:F,0,(4+MATCH(ETAPA,CO!$J$10:$BL$10,0)))),0)</f>
        <v>0</v>
      </c>
      <c r="R4168" s="11">
        <f ca="1">F4168*Q4168</f>
        <v>0</v>
      </c>
    </row>
    <row r="4169" spans="1:18">
      <c r="A4169" s="11" t="s">
        <v>2650</v>
      </c>
      <c r="B4169" s="11">
        <v>88316</v>
      </c>
      <c r="C4169" s="11" t="str">
        <f>VLOOKUP(B4169,IF(A4169="COMPOSICAO",S!$A:$E,I!$A:$E),2,FALSE)</f>
        <v>SINAPI</v>
      </c>
      <c r="D4169" s="23" t="str">
        <f>VLOOKUP(B4169,IF(A4169="COMPOSICAO",S!$A:$E,I!$A:$E),3,FALSE)</f>
        <v>SERVENTE COM ENCARGOS COMPLEMENTARES</v>
      </c>
      <c r="E4169" s="11" t="str">
        <f>VLOOKUP(B4169,IF(A4169="COMPOSICAO",S!$A:$E,I!$A:$E),4,FALSE)</f>
        <v>H</v>
      </c>
      <c r="F4169" s="11">
        <f>0.2/pcf</f>
        <v>0.2</v>
      </c>
      <c r="G4169" s="67">
        <f>IF(A4169="COMPOSICAO",VLOOKUP("TOTAL SEM BDI - "&amp;B4169,CPUAUX1!$A:$J,9,FALSE),VLOOKUP(B4169,I!$A:$E,5,FALSE))</f>
        <v>21.71</v>
      </c>
      <c r="H4169" s="68"/>
      <c r="I4169" s="67">
        <f>TRUNC(F4169*G4169,2)</f>
        <v>4.34</v>
      </c>
      <c r="J4169" s="68"/>
      <c r="M4169" s="11">
        <f>B4169</f>
        <v>88316</v>
      </c>
      <c r="N4169" s="18">
        <f>SUMIF(ORCAMENTO!B:B,B4167,ORCAMENTO!F:F)</f>
        <v>10</v>
      </c>
      <c r="O4169" s="11">
        <f>F4169*N4169</f>
        <v>2</v>
      </c>
      <c r="Q4169" s="11">
        <f ca="1">IFERROR(SUMIF(CO!B:B,B4167,OFFSET(CO!F:F,0,(4+MATCH(ETAPA,CO!$J$10:$BL$10,0)))),0)</f>
        <v>0</v>
      </c>
      <c r="R4169" s="11">
        <f ca="1">F4169*Q4169</f>
        <v>0</v>
      </c>
    </row>
    <row r="4170" spans="1:18">
      <c r="A4170" s="50" t="str">
        <f>"TOTAL SEM BDI - "&amp;B4167</f>
        <v>TOTAL SEM BDI - SEDUC227</v>
      </c>
      <c r="B4170" s="51"/>
      <c r="C4170" s="51"/>
      <c r="D4170" s="51"/>
      <c r="E4170" s="51"/>
      <c r="F4170" s="51"/>
      <c r="G4170" s="51"/>
      <c r="H4170" s="52"/>
      <c r="I4170" s="67">
        <f>SUM(I4167:I4169)</f>
        <v>33.25</v>
      </c>
      <c r="J4170" s="68"/>
    </row>
    <row r="4171" spans="1:18">
      <c r="A4171" s="50" t="str">
        <f>"TAXA DE BDI ("&amp;TEXT(BDI,"00,00")&amp;" %)"</f>
        <v>TAXA DE BDI (23,54 %)</v>
      </c>
      <c r="B4171" s="51"/>
      <c r="C4171" s="51"/>
      <c r="D4171" s="51"/>
      <c r="E4171" s="51"/>
      <c r="F4171" s="51"/>
      <c r="G4171" s="51"/>
      <c r="H4171" s="52"/>
      <c r="I4171" s="67">
        <f>ROUND(I4170*(BDI/100),2)</f>
        <v>7.83</v>
      </c>
      <c r="J4171" s="68"/>
    </row>
    <row r="4172" spans="1:18">
      <c r="A4172" s="50" t="str">
        <f>"TOTAL COM BDI - "&amp;B4167</f>
        <v>TOTAL COM BDI - SEDUC227</v>
      </c>
      <c r="B4172" s="51"/>
      <c r="C4172" s="51"/>
      <c r="D4172" s="51"/>
      <c r="E4172" s="51"/>
      <c r="F4172" s="51"/>
      <c r="G4172" s="51"/>
      <c r="H4172" s="52"/>
      <c r="I4172" s="67">
        <f>SUM(I4170:I4171)</f>
        <v>41.08</v>
      </c>
      <c r="J4172" s="68"/>
    </row>
    <row r="4174" spans="1:18">
      <c r="A4174" s="9" t="s">
        <v>2646</v>
      </c>
      <c r="B4174" s="9" t="s">
        <v>102</v>
      </c>
      <c r="C4174" s="9" t="s">
        <v>103</v>
      </c>
      <c r="D4174" s="9" t="s">
        <v>36</v>
      </c>
      <c r="E4174" s="9" t="s">
        <v>104</v>
      </c>
      <c r="F4174" s="9" t="s">
        <v>788</v>
      </c>
      <c r="G4174" s="63" t="s">
        <v>2647</v>
      </c>
      <c r="H4174" s="64"/>
      <c r="I4174" s="63" t="s">
        <v>24</v>
      </c>
      <c r="J4174" s="64"/>
    </row>
    <row r="4175" spans="1:18">
      <c r="A4175" s="21" t="s">
        <v>14</v>
      </c>
      <c r="B4175" s="21" t="s">
        <v>2484</v>
      </c>
      <c r="C4175" s="21" t="str">
        <f>VLOOKUP(B4175,S!$A:$G,2,FALSE)</f>
        <v>PRÓPRIA</v>
      </c>
      <c r="D4175" s="22" t="str">
        <f>VLOOKUP(B4175,S!$A:$G,3,FALSE)</f>
        <v>SINALIZAÇÃO PARA EXTINTOR (REF: C4649-SEINFRA 28)</v>
      </c>
      <c r="E4175" s="21" t="str">
        <f>VLOOKUP(B4175,S!$A:$G,4,FALSE)</f>
        <v>UN</v>
      </c>
      <c r="F4175" s="21"/>
      <c r="G4175" s="65">
        <f>I4179</f>
        <v>63.34</v>
      </c>
      <c r="H4175" s="66"/>
      <c r="I4175" s="65"/>
      <c r="J4175" s="66"/>
      <c r="K4175" s="30">
        <f>VLOOKUP(B4175,S!A:G,5,FALSE)</f>
        <v>0</v>
      </c>
      <c r="L4175" s="21" t="s">
        <v>2649</v>
      </c>
    </row>
    <row r="4176" spans="1:18">
      <c r="A4176" s="11" t="s">
        <v>2652</v>
      </c>
      <c r="B4176" s="11" t="s">
        <v>2844</v>
      </c>
      <c r="C4176" s="11" t="str">
        <f>VLOOKUP(B4176,IF(A4176="COMPOSICAO",S!$A:$E,I!$A:$E),2,FALSE)</f>
        <v>SEINFRA</v>
      </c>
      <c r="D4176" s="23" t="str">
        <f>VLOOKUP(B4176,IF(A4176="COMPOSICAO",S!$A:$E,I!$A:$E),3,FALSE)</f>
        <v>TINTA A BASE DE EMULSÃO ACRÍLICA (PARA PISOS)</v>
      </c>
      <c r="E4176" s="11" t="str">
        <f>VLOOKUP(B4176,IF(A4176="COMPOSICAO",S!$A:$E,I!$A:$E),4,FALSE)</f>
        <v>L</v>
      </c>
      <c r="F4176" s="11">
        <v>0.03</v>
      </c>
      <c r="G4176" s="67">
        <f>IF(A4176="COMPOSICAO",VLOOKUP("TOTAL SEM BDI - "&amp;B4176,CPUAUX1!$A:$J,9,FALSE),VLOOKUP(B4176,I!$A:$E,5,FALSE))</f>
        <v>12.22</v>
      </c>
      <c r="H4176" s="68"/>
      <c r="I4176" s="67">
        <f>TRUNC(F4176*G4176,2)</f>
        <v>0.36</v>
      </c>
      <c r="J4176" s="68"/>
      <c r="M4176" s="11" t="str">
        <f>B4176</f>
        <v>I2084</v>
      </c>
      <c r="N4176" s="18">
        <f>SUMIF(ORCAMENTO!B:B,B4175,ORCAMENTO!F:F)</f>
        <v>9</v>
      </c>
      <c r="O4176" s="11">
        <f>F4176*N4176</f>
        <v>0.27</v>
      </c>
      <c r="Q4176" s="11">
        <f ca="1">IFERROR(SUMIF(CO!B:B,B4175,OFFSET(CO!F:F,0,(4+MATCH(ETAPA,CO!$J$10:$BL$10,0)))),0)</f>
        <v>0</v>
      </c>
      <c r="R4176" s="11">
        <f ca="1">F4176*Q4176</f>
        <v>0</v>
      </c>
    </row>
    <row r="4177" spans="1:18">
      <c r="A4177" s="11" t="s">
        <v>2650</v>
      </c>
      <c r="B4177" s="11">
        <v>88310</v>
      </c>
      <c r="C4177" s="11" t="str">
        <f>VLOOKUP(B4177,IF(A4177="COMPOSICAO",S!$A:$E,I!$A:$E),2,FALSE)</f>
        <v>SINAPI</v>
      </c>
      <c r="D4177" s="23" t="str">
        <f>VLOOKUP(B4177,IF(A4177="COMPOSICAO",S!$A:$E,I!$A:$E),3,FALSE)</f>
        <v>PINTOR COM ENCARGOS COMPLEMENTARES</v>
      </c>
      <c r="E4177" s="11" t="str">
        <f>VLOOKUP(B4177,IF(A4177="COMPOSICAO",S!$A:$E,I!$A:$E),4,FALSE)</f>
        <v>H</v>
      </c>
      <c r="F4177" s="11">
        <f>1.5/pcf</f>
        <v>1.5</v>
      </c>
      <c r="G4177" s="67">
        <f>IF(A4177="COMPOSICAO",VLOOKUP("TOTAL SEM BDI - "&amp;B4177,CPUAUX1!$A:$J,9,FALSE),VLOOKUP(B4177,I!$A:$E,5,FALSE))</f>
        <v>29.069999999999997</v>
      </c>
      <c r="H4177" s="68"/>
      <c r="I4177" s="67">
        <f>TRUNC(F4177*G4177,2)</f>
        <v>43.6</v>
      </c>
      <c r="J4177" s="68"/>
      <c r="M4177" s="11">
        <f>B4177</f>
        <v>88310</v>
      </c>
      <c r="N4177" s="18">
        <f>SUMIF(ORCAMENTO!B:B,B4175,ORCAMENTO!F:F)</f>
        <v>9</v>
      </c>
      <c r="O4177" s="11">
        <f>F4177*N4177</f>
        <v>13.5</v>
      </c>
      <c r="Q4177" s="11">
        <f ca="1">IFERROR(SUMIF(CO!B:B,B4175,OFFSET(CO!F:F,0,(4+MATCH(ETAPA,CO!$J$10:$BL$10,0)))),0)</f>
        <v>0</v>
      </c>
      <c r="R4177" s="11">
        <f ca="1">F4177*Q4177</f>
        <v>0</v>
      </c>
    </row>
    <row r="4178" spans="1:18">
      <c r="A4178" s="11" t="s">
        <v>2650</v>
      </c>
      <c r="B4178" s="11">
        <v>100301</v>
      </c>
      <c r="C4178" s="11" t="str">
        <f>VLOOKUP(B4178,IF(A4178="COMPOSICAO",S!$A:$E,I!$A:$E),2,FALSE)</f>
        <v>SINAPI</v>
      </c>
      <c r="D4178" s="23" t="str">
        <f>VLOOKUP(B4178,IF(A4178="COMPOSICAO",S!$A:$E,I!$A:$E),3,FALSE)</f>
        <v>AJUDANTE DE PINTOR COM ENCARGOS COMPLEMENTARES</v>
      </c>
      <c r="E4178" s="11" t="str">
        <f>VLOOKUP(B4178,IF(A4178="COMPOSICAO",S!$A:$E,I!$A:$E),4,FALSE)</f>
        <v>H</v>
      </c>
      <c r="F4178" s="11">
        <f>0.8/pcf</f>
        <v>0.8</v>
      </c>
      <c r="G4178" s="67">
        <f>IF(A4178="COMPOSICAO",VLOOKUP("TOTAL SEM BDI - "&amp;B4178,CPUAUX1!$A:$J,9,FALSE),VLOOKUP(B4178,I!$A:$E,5,FALSE))</f>
        <v>24.23</v>
      </c>
      <c r="H4178" s="68"/>
      <c r="I4178" s="67">
        <f>TRUNC(F4178*G4178,2)</f>
        <v>19.38</v>
      </c>
      <c r="J4178" s="68"/>
      <c r="M4178" s="11">
        <f>B4178</f>
        <v>100301</v>
      </c>
      <c r="N4178" s="18">
        <f>SUMIF(ORCAMENTO!B:B,B4175,ORCAMENTO!F:F)</f>
        <v>9</v>
      </c>
      <c r="O4178" s="11">
        <f>F4178*N4178</f>
        <v>7.2</v>
      </c>
      <c r="Q4178" s="11">
        <f ca="1">IFERROR(SUMIF(CO!B:B,B4175,OFFSET(CO!F:F,0,(4+MATCH(ETAPA,CO!$J$10:$BL$10,0)))),0)</f>
        <v>0</v>
      </c>
      <c r="R4178" s="11">
        <f ca="1">F4178*Q4178</f>
        <v>0</v>
      </c>
    </row>
    <row r="4179" spans="1:18">
      <c r="A4179" s="50" t="str">
        <f>"TOTAL SEM BDI - "&amp;B4175</f>
        <v>TOTAL SEM BDI - SEDUC527</v>
      </c>
      <c r="B4179" s="51"/>
      <c r="C4179" s="51"/>
      <c r="D4179" s="51"/>
      <c r="E4179" s="51"/>
      <c r="F4179" s="51"/>
      <c r="G4179" s="51"/>
      <c r="H4179" s="52"/>
      <c r="I4179" s="67">
        <f>SUM(I4175:I4178)</f>
        <v>63.34</v>
      </c>
      <c r="J4179" s="68"/>
    </row>
    <row r="4180" spans="1:18">
      <c r="A4180" s="50" t="str">
        <f>"TAXA DE BDI ("&amp;TEXT(BDI,"00,00")&amp;" %)"</f>
        <v>TAXA DE BDI (23,54 %)</v>
      </c>
      <c r="B4180" s="51"/>
      <c r="C4180" s="51"/>
      <c r="D4180" s="51"/>
      <c r="E4180" s="51"/>
      <c r="F4180" s="51"/>
      <c r="G4180" s="51"/>
      <c r="H4180" s="52"/>
      <c r="I4180" s="67">
        <f>ROUND(I4179*(BDI/100),2)</f>
        <v>14.91</v>
      </c>
      <c r="J4180" s="68"/>
    </row>
    <row r="4181" spans="1:18">
      <c r="A4181" s="50" t="str">
        <f>"TOTAL COM BDI - "&amp;B4175</f>
        <v>TOTAL COM BDI - SEDUC527</v>
      </c>
      <c r="B4181" s="51"/>
      <c r="C4181" s="51"/>
      <c r="D4181" s="51"/>
      <c r="E4181" s="51"/>
      <c r="F4181" s="51"/>
      <c r="G4181" s="51"/>
      <c r="H4181" s="52"/>
      <c r="I4181" s="67">
        <f>SUM(I4179:I4180)</f>
        <v>78.25</v>
      </c>
      <c r="J4181" s="68"/>
    </row>
    <row r="4183" spans="1:18">
      <c r="A4183" s="9" t="s">
        <v>2646</v>
      </c>
      <c r="B4183" s="9" t="s">
        <v>102</v>
      </c>
      <c r="C4183" s="9" t="s">
        <v>103</v>
      </c>
      <c r="D4183" s="9" t="s">
        <v>36</v>
      </c>
      <c r="E4183" s="9" t="s">
        <v>104</v>
      </c>
      <c r="F4183" s="9" t="s">
        <v>788</v>
      </c>
      <c r="G4183" s="63" t="s">
        <v>2647</v>
      </c>
      <c r="H4183" s="64"/>
      <c r="I4183" s="63" t="s">
        <v>24</v>
      </c>
      <c r="J4183" s="64"/>
    </row>
    <row r="4184" spans="1:18" ht="75">
      <c r="A4184" s="21" t="s">
        <v>2834</v>
      </c>
      <c r="B4184" s="21" t="s">
        <v>2487</v>
      </c>
      <c r="C4184" s="21" t="str">
        <f>VLOOKUP(B4184,S!$A:$G,2,FALSE)</f>
        <v>PRÓPRIA</v>
      </c>
      <c r="D4184" s="22" t="str">
        <f>VLOOKUP(B4184,S!$A:$G,3,FALSE)</f>
        <v>FORNECIMENTO E INSTALAÇÃO DE PLACA DE SINALIZAÇÃO DE SEGURANÇA CONTRA INCÊNDIO, COM SETA INDICATIVA PARA SAÍDA DE EMERGÊNCIA, FOTOLUMINESCENTE DE 20X40CM, EM PVC DE 2 MM, ANTI-CHAMAS (SÍMBOLOS, CORES E PICTOGRAMAS CONFORME NBR 16820)</v>
      </c>
      <c r="E4184" s="21" t="str">
        <f>VLOOKUP(B4184,S!$A:$G,4,FALSE)</f>
        <v>UN</v>
      </c>
      <c r="F4184" s="21"/>
      <c r="G4184" s="65">
        <f>I4187</f>
        <v>50.95</v>
      </c>
      <c r="H4184" s="66"/>
      <c r="I4184" s="65"/>
      <c r="J4184" s="66"/>
      <c r="K4184" s="30">
        <f>VLOOKUP(B4184,S!A:G,5,FALSE)</f>
        <v>0</v>
      </c>
      <c r="L4184" s="21" t="s">
        <v>2649</v>
      </c>
    </row>
    <row r="4185" spans="1:18" ht="60">
      <c r="A4185" s="11" t="s">
        <v>2652</v>
      </c>
      <c r="B4185" s="11">
        <v>37558</v>
      </c>
      <c r="C4185" s="11" t="str">
        <f>VLOOKUP(B4185,IF(A4185="COMPOSICAO",S!$A:$E,I!$A:$E),2,FALSE)</f>
        <v>SINAPI</v>
      </c>
      <c r="D4185" s="23" t="str">
        <f>VLOOKUP(B4185,IF(A4185="COMPOSICAO",S!$A:$E,I!$A:$E),3,FALSE)</f>
        <v>PLACA DE SINALIZACAO DE SEGURANCA CONTRA INCENDIO, FOTOLUMINESCENTE, RETANGULAR, *20 X 40* CM, EM PVC *2* MM ANTI-CHAMAS (SIMBOLOS, CORES E PICTOGRAMAS CONFORME NBR 16820)</v>
      </c>
      <c r="E4185" s="11" t="str">
        <f>VLOOKUP(B4185,IF(A4185="COMPOSICAO",S!$A:$E,I!$A:$E),4,FALSE)</f>
        <v>UN</v>
      </c>
      <c r="F4185" s="11">
        <v>1</v>
      </c>
      <c r="G4185" s="67">
        <f>IF(A4185="COMPOSICAO",VLOOKUP("TOTAL SEM BDI - "&amp;B4185,CPUAUX1!$A:$J,9,FALSE),VLOOKUP(B4185,I!$A:$E,5,FALSE))</f>
        <v>46.61</v>
      </c>
      <c r="H4185" s="68"/>
      <c r="I4185" s="67">
        <f>TRUNC(F4185*G4185,2)</f>
        <v>46.61</v>
      </c>
      <c r="J4185" s="68"/>
      <c r="M4185" s="11">
        <f>B4185</f>
        <v>37558</v>
      </c>
      <c r="N4185" s="18">
        <f>SUMIF(ORCAMENTO!B:B,B4184,ORCAMENTO!F:F)</f>
        <v>47</v>
      </c>
      <c r="O4185" s="11">
        <f>F4185*N4185</f>
        <v>47</v>
      </c>
      <c r="Q4185" s="11">
        <f ca="1">IFERROR(SUMIF(CO!B:B,B4184,OFFSET(CO!F:F,0,(4+MATCH(ETAPA,CO!$J$10:$BL$10,0)))),0)</f>
        <v>0</v>
      </c>
      <c r="R4185" s="11">
        <f ca="1">F4185*Q4185</f>
        <v>0</v>
      </c>
    </row>
    <row r="4186" spans="1:18">
      <c r="A4186" s="11" t="s">
        <v>2650</v>
      </c>
      <c r="B4186" s="11">
        <v>88316</v>
      </c>
      <c r="C4186" s="11" t="str">
        <f>VLOOKUP(B4186,IF(A4186="COMPOSICAO",S!$A:$E,I!$A:$E),2,FALSE)</f>
        <v>SINAPI</v>
      </c>
      <c r="D4186" s="23" t="str">
        <f>VLOOKUP(B4186,IF(A4186="COMPOSICAO",S!$A:$E,I!$A:$E),3,FALSE)</f>
        <v>SERVENTE COM ENCARGOS COMPLEMENTARES</v>
      </c>
      <c r="E4186" s="11" t="str">
        <f>VLOOKUP(B4186,IF(A4186="COMPOSICAO",S!$A:$E,I!$A:$E),4,FALSE)</f>
        <v>H</v>
      </c>
      <c r="F4186" s="11">
        <f>0.2/pcf</f>
        <v>0.2</v>
      </c>
      <c r="G4186" s="67">
        <f>IF(A4186="COMPOSICAO",VLOOKUP("TOTAL SEM BDI - "&amp;B4186,CPUAUX1!$A:$J,9,FALSE),VLOOKUP(B4186,I!$A:$E,5,FALSE))</f>
        <v>21.71</v>
      </c>
      <c r="H4186" s="68"/>
      <c r="I4186" s="67">
        <f>TRUNC(F4186*G4186,2)</f>
        <v>4.34</v>
      </c>
      <c r="J4186" s="68"/>
      <c r="M4186" s="11">
        <f>B4186</f>
        <v>88316</v>
      </c>
      <c r="N4186" s="18">
        <f>SUMIF(ORCAMENTO!B:B,B4184,ORCAMENTO!F:F)</f>
        <v>47</v>
      </c>
      <c r="O4186" s="11">
        <f>F4186*N4186</f>
        <v>9.4</v>
      </c>
      <c r="Q4186" s="11">
        <f ca="1">IFERROR(SUMIF(CO!B:B,B4184,OFFSET(CO!F:F,0,(4+MATCH(ETAPA,CO!$J$10:$BL$10,0)))),0)</f>
        <v>0</v>
      </c>
      <c r="R4186" s="11">
        <f ca="1">F4186*Q4186</f>
        <v>0</v>
      </c>
    </row>
    <row r="4187" spans="1:18">
      <c r="A4187" s="50" t="str">
        <f>"TOTAL SEM BDI - "&amp;B4184</f>
        <v>TOTAL SEM BDI - SEDUC228</v>
      </c>
      <c r="B4187" s="51"/>
      <c r="C4187" s="51"/>
      <c r="D4187" s="51"/>
      <c r="E4187" s="51"/>
      <c r="F4187" s="51"/>
      <c r="G4187" s="51"/>
      <c r="H4187" s="52"/>
      <c r="I4187" s="67">
        <f>SUM(I4184:I4186)</f>
        <v>50.95</v>
      </c>
      <c r="J4187" s="68"/>
    </row>
    <row r="4188" spans="1:18">
      <c r="A4188" s="50" t="str">
        <f>"TAXA DE BDI ("&amp;TEXT(BDI,"00,00")&amp;" %)"</f>
        <v>TAXA DE BDI (23,54 %)</v>
      </c>
      <c r="B4188" s="51"/>
      <c r="C4188" s="51"/>
      <c r="D4188" s="51"/>
      <c r="E4188" s="51"/>
      <c r="F4188" s="51"/>
      <c r="G4188" s="51"/>
      <c r="H4188" s="52"/>
      <c r="I4188" s="67">
        <f>ROUND(I4187*(BDI/100),2)</f>
        <v>11.99</v>
      </c>
      <c r="J4188" s="68"/>
    </row>
    <row r="4189" spans="1:18">
      <c r="A4189" s="50" t="str">
        <f>"TOTAL COM BDI - "&amp;B4184</f>
        <v>TOTAL COM BDI - SEDUC228</v>
      </c>
      <c r="B4189" s="51"/>
      <c r="C4189" s="51"/>
      <c r="D4189" s="51"/>
      <c r="E4189" s="51"/>
      <c r="F4189" s="51"/>
      <c r="G4189" s="51"/>
      <c r="H4189" s="52"/>
      <c r="I4189" s="67">
        <f>SUM(I4187:I4188)</f>
        <v>62.940000000000005</v>
      </c>
      <c r="J4189" s="68"/>
    </row>
    <row r="4191" spans="1:18">
      <c r="A4191" s="9" t="s">
        <v>2646</v>
      </c>
      <c r="B4191" s="9" t="s">
        <v>102</v>
      </c>
      <c r="C4191" s="9" t="s">
        <v>103</v>
      </c>
      <c r="D4191" s="9" t="s">
        <v>36</v>
      </c>
      <c r="E4191" s="9" t="s">
        <v>104</v>
      </c>
      <c r="F4191" s="9" t="s">
        <v>788</v>
      </c>
      <c r="G4191" s="63" t="s">
        <v>2647</v>
      </c>
      <c r="H4191" s="64"/>
      <c r="I4191" s="63" t="s">
        <v>24</v>
      </c>
      <c r="J4191" s="64"/>
    </row>
    <row r="4192" spans="1:18" ht="30">
      <c r="A4192" s="21" t="s">
        <v>2852</v>
      </c>
      <c r="B4192" s="21">
        <v>97599</v>
      </c>
      <c r="C4192" s="21" t="str">
        <f>VLOOKUP(B4192,S!$A:$G,2,FALSE)</f>
        <v>SINAPI</v>
      </c>
      <c r="D4192" s="22" t="str">
        <f>VLOOKUP(B4192,S!$A:$G,3,FALSE)</f>
        <v>LUMINÁRIA DE EMERGÊNCIA, COM 30 LÂMPADAS LED DE 2 W, SEM REATOR - FORNECIMENTO E INSTALAÇÃO. AF_09/2024</v>
      </c>
      <c r="E4192" s="21" t="str">
        <f>VLOOKUP(B4192,S!$A:$G,4,FALSE)</f>
        <v>UN</v>
      </c>
      <c r="F4192" s="21"/>
      <c r="G4192" s="65">
        <f>I4196</f>
        <v>19.02</v>
      </c>
      <c r="H4192" s="66"/>
      <c r="I4192" s="65"/>
      <c r="J4192" s="66"/>
      <c r="K4192" s="30">
        <f>VLOOKUP(B4192,S!A:G,5,FALSE)</f>
        <v>19.02</v>
      </c>
      <c r="L4192" s="21" t="str">
        <f>IF(K4192=G4192,"OK, CONFORME TABELA",IF(G4192&gt;K4192,"ACIMA DA TABELA: ","ABAIXO DA TABELA: ")&amp;TRUNC((G4192*100)/K4192,2)&amp;" %")</f>
        <v>OK, CONFORME TABELA</v>
      </c>
    </row>
    <row r="4193" spans="1:18">
      <c r="A4193" s="11" t="s">
        <v>2650</v>
      </c>
      <c r="B4193" s="11">
        <v>88264</v>
      </c>
      <c r="C4193" s="11" t="str">
        <f>VLOOKUP(B4193,IF(A4193="COMPOSICAO",S!$A:$E,I!$A:$E),2,FALSE)</f>
        <v>SINAPI</v>
      </c>
      <c r="D4193" s="23" t="str">
        <f>VLOOKUP(B4193,IF(A4193="COMPOSICAO",S!$A:$E,I!$A:$E),3,FALSE)</f>
        <v>ELETRICISTA COM ENCARGOS COMPLEMENTARES</v>
      </c>
      <c r="E4193" s="11" t="str">
        <f>VLOOKUP(B4193,IF(A4193="COMPOSICAO",S!$A:$E,I!$A:$E),4,FALSE)</f>
        <v>H</v>
      </c>
      <c r="F4193" s="11">
        <f>0.1765/pcf</f>
        <v>0.17649999999999999</v>
      </c>
      <c r="G4193" s="67">
        <f>IF(A4193="COMPOSICAO",VLOOKUP("TOTAL SEM BDI - "&amp;B4193,CPUAUX1!$A:$J,9,FALSE),VLOOKUP(B4193,I!$A:$E,5,FALSE))</f>
        <v>27.74</v>
      </c>
      <c r="H4193" s="68"/>
      <c r="I4193" s="67">
        <f>TRUNC(F4193*G4193,2)</f>
        <v>4.8899999999999997</v>
      </c>
      <c r="J4193" s="68"/>
      <c r="M4193" s="11">
        <f>B4193</f>
        <v>88264</v>
      </c>
      <c r="N4193" s="18">
        <f>SUMIF(ORCAMENTO!B:B,B4192,ORCAMENTO!F:F)</f>
        <v>32</v>
      </c>
      <c r="O4193" s="11">
        <f>F4193*N4193</f>
        <v>5.6479999999999997</v>
      </c>
      <c r="Q4193" s="11">
        <f ca="1">IFERROR(SUMIF(CO!B:B,B4192,OFFSET(CO!F:F,0,(4+MATCH(ETAPA,CO!$J$10:$BL$10,0)))),0)</f>
        <v>0</v>
      </c>
      <c r="R4193" s="11">
        <f ca="1">F4193*Q4193</f>
        <v>0</v>
      </c>
    </row>
    <row r="4194" spans="1:18">
      <c r="A4194" s="11" t="s">
        <v>2650</v>
      </c>
      <c r="B4194" s="11">
        <v>88247</v>
      </c>
      <c r="C4194" s="11" t="str">
        <f>VLOOKUP(B4194,IF(A4194="COMPOSICAO",S!$A:$E,I!$A:$E),2,FALSE)</f>
        <v>SINAPI</v>
      </c>
      <c r="D4194" s="23" t="str">
        <f>VLOOKUP(B4194,IF(A4194="COMPOSICAO",S!$A:$E,I!$A:$E),3,FALSE)</f>
        <v>AUXILIAR DE ELETRICISTA COM ENCARGOS COMPLEMENTARES</v>
      </c>
      <c r="E4194" s="11" t="str">
        <f>VLOOKUP(B4194,IF(A4194="COMPOSICAO",S!$A:$E,I!$A:$E),4,FALSE)</f>
        <v>H</v>
      </c>
      <c r="F4194" s="11">
        <f>0.0551562/pcf</f>
        <v>5.5156200000000002E-2</v>
      </c>
      <c r="G4194" s="67">
        <f>IF(A4194="COMPOSICAO",VLOOKUP("TOTAL SEM BDI - "&amp;B4194,CPUAUX1!$A:$J,9,FALSE),VLOOKUP(B4194,I!$A:$E,5,FALSE))</f>
        <v>22.810000000000002</v>
      </c>
      <c r="H4194" s="68"/>
      <c r="I4194" s="67">
        <f>TRUNC(F4194*G4194,2)</f>
        <v>1.25</v>
      </c>
      <c r="J4194" s="68"/>
      <c r="M4194" s="11">
        <f>B4194</f>
        <v>88247</v>
      </c>
      <c r="N4194" s="18">
        <f>SUMIF(ORCAMENTO!B:B,B4192,ORCAMENTO!F:F)</f>
        <v>32</v>
      </c>
      <c r="O4194" s="11">
        <f>F4194*N4194</f>
        <v>1.7649984000000001</v>
      </c>
      <c r="Q4194" s="11">
        <f ca="1">IFERROR(SUMIF(CO!B:B,B4192,OFFSET(CO!F:F,0,(4+MATCH(ETAPA,CO!$J$10:$BL$10,0)))),0)</f>
        <v>0</v>
      </c>
      <c r="R4194" s="11">
        <f ca="1">F4194*Q4194</f>
        <v>0</v>
      </c>
    </row>
    <row r="4195" spans="1:18" ht="30">
      <c r="A4195" s="11" t="s">
        <v>2652</v>
      </c>
      <c r="B4195" s="11">
        <v>38774</v>
      </c>
      <c r="C4195" s="11" t="str">
        <f>VLOOKUP(B4195,IF(A4195="COMPOSICAO",S!$A:$E,I!$A:$E),2,FALSE)</f>
        <v>SINAPI</v>
      </c>
      <c r="D4195" s="23" t="str">
        <f>VLOOKUP(B4195,IF(A4195="COMPOSICAO",S!$A:$E,I!$A:$E),3,FALSE)</f>
        <v>LUMINARIA DE EMERGENCIA 30 LEDS, POTENCIA 2 W, BATERIA DE LITIO, AUTONOMIA DE 6 HORAS</v>
      </c>
      <c r="E4195" s="11" t="str">
        <f>VLOOKUP(B4195,IF(A4195="COMPOSICAO",S!$A:$E,I!$A:$E),4,FALSE)</f>
        <v>UN</v>
      </c>
      <c r="F4195" s="11">
        <v>1</v>
      </c>
      <c r="G4195" s="67">
        <f>IF(A4195="COMPOSICAO",VLOOKUP("TOTAL SEM BDI - "&amp;B4195,CPUAUX1!$A:$J,9,FALSE),VLOOKUP(B4195,I!$A:$E,5,FALSE))</f>
        <v>12.88</v>
      </c>
      <c r="H4195" s="68"/>
      <c r="I4195" s="67">
        <f>TRUNC(F4195*G4195,2)</f>
        <v>12.88</v>
      </c>
      <c r="J4195" s="68"/>
      <c r="M4195" s="11">
        <f>B4195</f>
        <v>38774</v>
      </c>
      <c r="N4195" s="18">
        <f>SUMIF(ORCAMENTO!B:B,B4192,ORCAMENTO!F:F)</f>
        <v>32</v>
      </c>
      <c r="O4195" s="11">
        <f>F4195*N4195</f>
        <v>32</v>
      </c>
      <c r="Q4195" s="11">
        <f ca="1">IFERROR(SUMIF(CO!B:B,B4192,OFFSET(CO!F:F,0,(4+MATCH(ETAPA,CO!$J$10:$BL$10,0)))),0)</f>
        <v>0</v>
      </c>
      <c r="R4195" s="11">
        <f ca="1">F4195*Q4195</f>
        <v>0</v>
      </c>
    </row>
    <row r="4196" spans="1:18">
      <c r="A4196" s="50" t="str">
        <f>"TOTAL SEM BDI - "&amp;B4192</f>
        <v>TOTAL SEM BDI - 97599</v>
      </c>
      <c r="B4196" s="51"/>
      <c r="C4196" s="51"/>
      <c r="D4196" s="51"/>
      <c r="E4196" s="51"/>
      <c r="F4196" s="51"/>
      <c r="G4196" s="51"/>
      <c r="H4196" s="52"/>
      <c r="I4196" s="67">
        <f>SUM(I4192:I4195)</f>
        <v>19.02</v>
      </c>
      <c r="J4196" s="68"/>
    </row>
    <row r="4197" spans="1:18">
      <c r="A4197" s="50" t="str">
        <f>"TAXA DE BDI ("&amp;TEXT(BDI,"00,00")&amp;" %)"</f>
        <v>TAXA DE BDI (23,54 %)</v>
      </c>
      <c r="B4197" s="51"/>
      <c r="C4197" s="51"/>
      <c r="D4197" s="51"/>
      <c r="E4197" s="51"/>
      <c r="F4197" s="51"/>
      <c r="G4197" s="51"/>
      <c r="H4197" s="52"/>
      <c r="I4197" s="67">
        <f>ROUND(I4196*(BDI/100),2)</f>
        <v>4.4800000000000004</v>
      </c>
      <c r="J4197" s="68"/>
    </row>
    <row r="4198" spans="1:18">
      <c r="A4198" s="50" t="str">
        <f>"TOTAL COM BDI - "&amp;B4192</f>
        <v>TOTAL COM BDI - 97599</v>
      </c>
      <c r="B4198" s="51"/>
      <c r="C4198" s="51"/>
      <c r="D4198" s="51"/>
      <c r="E4198" s="51"/>
      <c r="F4198" s="51"/>
      <c r="G4198" s="51"/>
      <c r="H4198" s="52"/>
      <c r="I4198" s="67">
        <f>SUM(I4196:I4197)</f>
        <v>23.5</v>
      </c>
      <c r="J4198" s="68"/>
    </row>
    <row r="4200" spans="1:18">
      <c r="A4200" s="9" t="s">
        <v>2646</v>
      </c>
      <c r="B4200" s="9" t="s">
        <v>102</v>
      </c>
      <c r="C4200" s="9" t="s">
        <v>103</v>
      </c>
      <c r="D4200" s="9" t="s">
        <v>36</v>
      </c>
      <c r="E4200" s="9" t="s">
        <v>104</v>
      </c>
      <c r="F4200" s="9" t="s">
        <v>788</v>
      </c>
      <c r="G4200" s="63" t="s">
        <v>2647</v>
      </c>
      <c r="H4200" s="64"/>
      <c r="I4200" s="63" t="s">
        <v>24</v>
      </c>
      <c r="J4200" s="64"/>
    </row>
    <row r="4201" spans="1:18">
      <c r="A4201" s="21" t="s">
        <v>2834</v>
      </c>
      <c r="B4201" s="21" t="s">
        <v>2490</v>
      </c>
      <c r="C4201" s="21" t="str">
        <f>VLOOKUP(B4201,S!$A:$G,2,FALSE)</f>
        <v>PRÓPRIA</v>
      </c>
      <c r="D4201" s="22" t="str">
        <f>VLOOKUP(B4201,S!$A:$G,3,FALSE)</f>
        <v>BARRA ANTIPANICO DUPLA</v>
      </c>
      <c r="E4201" s="21" t="str">
        <f>VLOOKUP(B4201,S!$A:$G,4,FALSE)</f>
        <v>UN</v>
      </c>
      <c r="F4201" s="21"/>
      <c r="G4201" s="65">
        <f>I4204</f>
        <v>1275.05</v>
      </c>
      <c r="H4201" s="66"/>
      <c r="I4201" s="65"/>
      <c r="J4201" s="66"/>
      <c r="K4201" s="30">
        <f>VLOOKUP(B4201,S!A:G,5,FALSE)</f>
        <v>0</v>
      </c>
      <c r="L4201" s="21" t="s">
        <v>2649</v>
      </c>
    </row>
    <row r="4202" spans="1:18" ht="30">
      <c r="A4202" s="11" t="s">
        <v>2652</v>
      </c>
      <c r="B4202" s="11">
        <v>39621</v>
      </c>
      <c r="C4202" s="11" t="str">
        <f>VLOOKUP(B4202,IF(A4202="COMPOSICAO",S!$A:$E,I!$A:$E),2,FALSE)</f>
        <v>SINAPI</v>
      </c>
      <c r="D4202" s="23" t="str">
        <f>VLOOKUP(B4202,IF(A4202="COMPOSICAO",S!$A:$E,I!$A:$E),3,FALSE)</f>
        <v>BARRA ANTIPANICO DUPLA, CEGA EM LADO OPOSTO, COR CINZA</v>
      </c>
      <c r="E4202" s="11" t="str">
        <f>VLOOKUP(B4202,IF(A4202="COMPOSICAO",S!$A:$E,I!$A:$E),4,FALSE)</f>
        <v>PAR</v>
      </c>
      <c r="F4202" s="11">
        <v>1</v>
      </c>
      <c r="G4202" s="67">
        <f>IF(A4202="COMPOSICAO",VLOOKUP("TOTAL SEM BDI - "&amp;B4202,CPUAUX1!$A:$J,9,FALSE),VLOOKUP(B4202,I!$A:$E,5,FALSE))</f>
        <v>1259.44</v>
      </c>
      <c r="H4202" s="68"/>
      <c r="I4202" s="67">
        <f>TRUNC(F4202*G4202,2)</f>
        <v>1259.44</v>
      </c>
      <c r="J4202" s="68"/>
      <c r="M4202" s="11">
        <f>B4202</f>
        <v>39621</v>
      </c>
      <c r="N4202" s="18">
        <f>SUMIF(ORCAMENTO!B:B,B4201,ORCAMENTO!F:F)</f>
        <v>4</v>
      </c>
      <c r="O4202" s="11">
        <f>F4202*N4202</f>
        <v>4</v>
      </c>
      <c r="Q4202" s="11">
        <f ca="1">IFERROR(SUMIF(CO!B:B,B4201,OFFSET(CO!F:F,0,(4+MATCH(ETAPA,CO!$J$10:$BL$10,0)))),0)</f>
        <v>0</v>
      </c>
      <c r="R4202" s="11">
        <f ca="1">F4202*Q4202</f>
        <v>0</v>
      </c>
    </row>
    <row r="4203" spans="1:18" ht="30">
      <c r="A4203" s="11" t="s">
        <v>2650</v>
      </c>
      <c r="B4203" s="11">
        <v>88261</v>
      </c>
      <c r="C4203" s="11" t="str">
        <f>VLOOKUP(B4203,IF(A4203="COMPOSICAO",S!$A:$E,I!$A:$E),2,FALSE)</f>
        <v>SINAPI</v>
      </c>
      <c r="D4203" s="23" t="str">
        <f>VLOOKUP(B4203,IF(A4203="COMPOSICAO",S!$A:$E,I!$A:$E),3,FALSE)</f>
        <v>CARPINTEIRO DE ESQUADRIAS COM ENCARGOS COMPLEMENTARES</v>
      </c>
      <c r="E4203" s="11" t="str">
        <f>VLOOKUP(B4203,IF(A4203="COMPOSICAO",S!$A:$E,I!$A:$E),4,FALSE)</f>
        <v>H</v>
      </c>
      <c r="F4203" s="11">
        <f>0.6/pcf</f>
        <v>0.6</v>
      </c>
      <c r="G4203" s="67">
        <f>IF(A4203="COMPOSICAO",VLOOKUP("TOTAL SEM BDI - "&amp;B4203,CPUAUX1!$A:$J,9,FALSE),VLOOKUP(B4203,I!$A:$E,5,FALSE))</f>
        <v>26.03</v>
      </c>
      <c r="H4203" s="68"/>
      <c r="I4203" s="67">
        <f>TRUNC(F4203*G4203,2)</f>
        <v>15.61</v>
      </c>
      <c r="J4203" s="68"/>
      <c r="M4203" s="11">
        <f>B4203</f>
        <v>88261</v>
      </c>
      <c r="N4203" s="18">
        <f>SUMIF(ORCAMENTO!B:B,B4201,ORCAMENTO!F:F)</f>
        <v>4</v>
      </c>
      <c r="O4203" s="11">
        <f>F4203*N4203</f>
        <v>2.4</v>
      </c>
      <c r="Q4203" s="11">
        <f ca="1">IFERROR(SUMIF(CO!B:B,B4201,OFFSET(CO!F:F,0,(4+MATCH(ETAPA,CO!$J$10:$BL$10,0)))),0)</f>
        <v>0</v>
      </c>
      <c r="R4203" s="11">
        <f ca="1">F4203*Q4203</f>
        <v>0</v>
      </c>
    </row>
    <row r="4204" spans="1:18">
      <c r="A4204" s="50" t="str">
        <f>"TOTAL SEM BDI - "&amp;B4201</f>
        <v>TOTAL SEM BDI - SEDUC235</v>
      </c>
      <c r="B4204" s="51"/>
      <c r="C4204" s="51"/>
      <c r="D4204" s="51"/>
      <c r="E4204" s="51"/>
      <c r="F4204" s="51"/>
      <c r="G4204" s="51"/>
      <c r="H4204" s="52"/>
      <c r="I4204" s="67">
        <f>SUM(I4201:I4203)</f>
        <v>1275.05</v>
      </c>
      <c r="J4204" s="68"/>
    </row>
    <row r="4205" spans="1:18">
      <c r="A4205" s="50" t="str">
        <f>"TAXA DE BDI ("&amp;TEXT(BDI,"00,00")&amp;" %)"</f>
        <v>TAXA DE BDI (23,54 %)</v>
      </c>
      <c r="B4205" s="51"/>
      <c r="C4205" s="51"/>
      <c r="D4205" s="51"/>
      <c r="E4205" s="51"/>
      <c r="F4205" s="51"/>
      <c r="G4205" s="51"/>
      <c r="H4205" s="52"/>
      <c r="I4205" s="67">
        <f>ROUND(I4204*(BDI/100),2)</f>
        <v>300.14999999999998</v>
      </c>
      <c r="J4205" s="68"/>
    </row>
    <row r="4206" spans="1:18">
      <c r="A4206" s="50" t="str">
        <f>"TOTAL COM BDI - "&amp;B4201</f>
        <v>TOTAL COM BDI - SEDUC235</v>
      </c>
      <c r="B4206" s="51"/>
      <c r="C4206" s="51"/>
      <c r="D4206" s="51"/>
      <c r="E4206" s="51"/>
      <c r="F4206" s="51"/>
      <c r="G4206" s="51"/>
      <c r="H4206" s="52"/>
      <c r="I4206" s="67">
        <f>SUM(I4204:I4205)</f>
        <v>1575.1999999999998</v>
      </c>
      <c r="J4206" s="68"/>
    </row>
    <row r="4208" spans="1:18">
      <c r="A4208" s="9" t="s">
        <v>2646</v>
      </c>
      <c r="B4208" s="9" t="s">
        <v>102</v>
      </c>
      <c r="C4208" s="9" t="s">
        <v>103</v>
      </c>
      <c r="D4208" s="9" t="s">
        <v>36</v>
      </c>
      <c r="E4208" s="9" t="s">
        <v>104</v>
      </c>
      <c r="F4208" s="9" t="s">
        <v>788</v>
      </c>
      <c r="G4208" s="63" t="s">
        <v>2647</v>
      </c>
      <c r="H4208" s="64"/>
      <c r="I4208" s="63" t="s">
        <v>24</v>
      </c>
      <c r="J4208" s="64"/>
    </row>
    <row r="4209" spans="1:18" ht="30">
      <c r="A4209" s="21" t="s">
        <v>2806</v>
      </c>
      <c r="B4209" s="21" t="s">
        <v>2493</v>
      </c>
      <c r="C4209" s="21" t="str">
        <f>VLOOKUP(B4209,S!$A:$G,2,FALSE)</f>
        <v>PRÓPRIA</v>
      </c>
      <c r="D4209" s="22" t="str">
        <f>VLOOKUP(B4209,S!$A:$G,3,FALSE)</f>
        <v>BUCHA DE REDUÇÃO DE AÇO GALVANIZADO 1 1/4" X 1" (REF: C4374-SEINFRA 28)</v>
      </c>
      <c r="E4209" s="21" t="str">
        <f>VLOOKUP(B4209,S!$A:$G,4,FALSE)</f>
        <v>UN</v>
      </c>
      <c r="F4209" s="21"/>
      <c r="G4209" s="65">
        <f>I4213</f>
        <v>24.769999999999996</v>
      </c>
      <c r="H4209" s="66"/>
      <c r="I4209" s="65"/>
      <c r="J4209" s="66"/>
      <c r="K4209" s="30">
        <f>VLOOKUP(B4209,S!A:G,5,FALSE)</f>
        <v>0</v>
      </c>
      <c r="L4209" s="21" t="s">
        <v>2649</v>
      </c>
    </row>
    <row r="4210" spans="1:18" ht="30">
      <c r="A4210" s="11" t="s">
        <v>2652</v>
      </c>
      <c r="B4210" s="11">
        <v>789</v>
      </c>
      <c r="C4210" s="11" t="str">
        <f>VLOOKUP(B4210,IF(A4210="COMPOSICAO",S!$A:$E,I!$A:$E),2,FALSE)</f>
        <v>SINAPI</v>
      </c>
      <c r="D4210" s="23" t="str">
        <f>VLOOKUP(B4210,IF(A4210="COMPOSICAO",S!$A:$E,I!$A:$E),3,FALSE)</f>
        <v>BUCHA DE REDUCAO DE FERRO GALVANIZADO, COM ROSCA BSP, DE 1 1/4" X 1"</v>
      </c>
      <c r="E4210" s="11" t="str">
        <f>VLOOKUP(B4210,IF(A4210="COMPOSICAO",S!$A:$E,I!$A:$E),4,FALSE)</f>
        <v>UN</v>
      </c>
      <c r="F4210" s="11">
        <v>1</v>
      </c>
      <c r="G4210" s="67">
        <f>IF(A4210="COMPOSICAO",VLOOKUP("TOTAL SEM BDI - "&amp;B4210,CPUAUX1!$A:$J,9,FALSE),VLOOKUP(B4210,I!$A:$E,5,FALSE))</f>
        <v>15.1</v>
      </c>
      <c r="H4210" s="68"/>
      <c r="I4210" s="67">
        <f>TRUNC(F4210*G4210,2)</f>
        <v>15.1</v>
      </c>
      <c r="J4210" s="68"/>
      <c r="M4210" s="11">
        <f>B4210</f>
        <v>789</v>
      </c>
      <c r="N4210" s="18">
        <f>SUMIF(ORCAMENTO!B:B,B4209,ORCAMENTO!F:F)</f>
        <v>16</v>
      </c>
      <c r="O4210" s="11">
        <f>F4210*N4210</f>
        <v>16</v>
      </c>
      <c r="Q4210" s="11">
        <f ca="1">IFERROR(SUMIF(CO!B:B,B4209,OFFSET(CO!F:F,0,(4+MATCH(ETAPA,CO!$J$10:$BL$10,0)))),0)</f>
        <v>0</v>
      </c>
      <c r="R4210" s="11">
        <f ca="1">F4210*Q4210</f>
        <v>0</v>
      </c>
    </row>
    <row r="4211" spans="1:18">
      <c r="A4211" s="11" t="s">
        <v>2650</v>
      </c>
      <c r="B4211" s="11">
        <v>88316</v>
      </c>
      <c r="C4211" s="11" t="str">
        <f>VLOOKUP(B4211,IF(A4211="COMPOSICAO",S!$A:$E,I!$A:$E),2,FALSE)</f>
        <v>SINAPI</v>
      </c>
      <c r="D4211" s="23" t="str">
        <f>VLOOKUP(B4211,IF(A4211="COMPOSICAO",S!$A:$E,I!$A:$E),3,FALSE)</f>
        <v>SERVENTE COM ENCARGOS COMPLEMENTARES</v>
      </c>
      <c r="E4211" s="11" t="str">
        <f>VLOOKUP(B4211,IF(A4211="COMPOSICAO",S!$A:$E,I!$A:$E),4,FALSE)</f>
        <v>H</v>
      </c>
      <c r="F4211" s="11">
        <f>0.2/pcf</f>
        <v>0.2</v>
      </c>
      <c r="G4211" s="67">
        <f>IF(A4211="COMPOSICAO",VLOOKUP("TOTAL SEM BDI - "&amp;B4211,CPUAUX1!$A:$J,9,FALSE),VLOOKUP(B4211,I!$A:$E,5,FALSE))</f>
        <v>21.71</v>
      </c>
      <c r="H4211" s="68"/>
      <c r="I4211" s="67">
        <f>TRUNC(F4211*G4211,2)</f>
        <v>4.34</v>
      </c>
      <c r="J4211" s="68"/>
      <c r="M4211" s="11">
        <f>B4211</f>
        <v>88316</v>
      </c>
      <c r="N4211" s="18">
        <f>SUMIF(ORCAMENTO!B:B,B4209,ORCAMENTO!F:F)</f>
        <v>16</v>
      </c>
      <c r="O4211" s="11">
        <f>F4211*N4211</f>
        <v>3.2</v>
      </c>
      <c r="Q4211" s="11">
        <f ca="1">IFERROR(SUMIF(CO!B:B,B4209,OFFSET(CO!F:F,0,(4+MATCH(ETAPA,CO!$J$10:$BL$10,0)))),0)</f>
        <v>0</v>
      </c>
      <c r="R4211" s="11">
        <f ca="1">F4211*Q4211</f>
        <v>0</v>
      </c>
    </row>
    <row r="4212" spans="1:18" ht="30">
      <c r="A4212" s="11" t="s">
        <v>2650</v>
      </c>
      <c r="B4212" s="11">
        <v>88267</v>
      </c>
      <c r="C4212" s="11" t="str">
        <f>VLOOKUP(B4212,IF(A4212="COMPOSICAO",S!$A:$E,I!$A:$E),2,FALSE)</f>
        <v>SINAPI</v>
      </c>
      <c r="D4212" s="23" t="str">
        <f>VLOOKUP(B4212,IF(A4212="COMPOSICAO",S!$A:$E,I!$A:$E),3,FALSE)</f>
        <v>ENCANADOR OU BOMBEIRO HIDRÁULICO COM ENCARGOS COMPLEMENTARES</v>
      </c>
      <c r="E4212" s="11" t="str">
        <f>VLOOKUP(B4212,IF(A4212="COMPOSICAO",S!$A:$E,I!$A:$E),4,FALSE)</f>
        <v>H</v>
      </c>
      <c r="F4212" s="11">
        <f>0.2/pcf</f>
        <v>0.2</v>
      </c>
      <c r="G4212" s="67">
        <f>IF(A4212="COMPOSICAO",VLOOKUP("TOTAL SEM BDI - "&amp;B4212,CPUAUX1!$A:$J,9,FALSE),VLOOKUP(B4212,I!$A:$E,5,FALSE))</f>
        <v>26.669999999999998</v>
      </c>
      <c r="H4212" s="68"/>
      <c r="I4212" s="67">
        <f>TRUNC(F4212*G4212,2)</f>
        <v>5.33</v>
      </c>
      <c r="J4212" s="68"/>
      <c r="M4212" s="11">
        <f>B4212</f>
        <v>88267</v>
      </c>
      <c r="N4212" s="18">
        <f>SUMIF(ORCAMENTO!B:B,B4209,ORCAMENTO!F:F)</f>
        <v>16</v>
      </c>
      <c r="O4212" s="11">
        <f>F4212*N4212</f>
        <v>3.2</v>
      </c>
      <c r="Q4212" s="11">
        <f ca="1">IFERROR(SUMIF(CO!B:B,B4209,OFFSET(CO!F:F,0,(4+MATCH(ETAPA,CO!$J$10:$BL$10,0)))),0)</f>
        <v>0</v>
      </c>
      <c r="R4212" s="11">
        <f ca="1">F4212*Q4212</f>
        <v>0</v>
      </c>
    </row>
    <row r="4213" spans="1:18">
      <c r="A4213" s="50" t="str">
        <f>"TOTAL SEM BDI - "&amp;B4209</f>
        <v>TOTAL SEM BDI - SEDUC776</v>
      </c>
      <c r="B4213" s="51"/>
      <c r="C4213" s="51"/>
      <c r="D4213" s="51"/>
      <c r="E4213" s="51"/>
      <c r="F4213" s="51"/>
      <c r="G4213" s="51"/>
      <c r="H4213" s="52"/>
      <c r="I4213" s="67">
        <f>SUM(I4209:I4212)</f>
        <v>24.769999999999996</v>
      </c>
      <c r="J4213" s="68"/>
    </row>
    <row r="4214" spans="1:18">
      <c r="A4214" s="50" t="str">
        <f>"TAXA DE BDI ("&amp;TEXT(BDI,"00,00")&amp;" %)"</f>
        <v>TAXA DE BDI (23,54 %)</v>
      </c>
      <c r="B4214" s="51"/>
      <c r="C4214" s="51"/>
      <c r="D4214" s="51"/>
      <c r="E4214" s="51"/>
      <c r="F4214" s="51"/>
      <c r="G4214" s="51"/>
      <c r="H4214" s="52"/>
      <c r="I4214" s="67">
        <f>ROUND(I4213*(BDI/100),2)</f>
        <v>5.83</v>
      </c>
      <c r="J4214" s="68"/>
    </row>
    <row r="4215" spans="1:18">
      <c r="A4215" s="50" t="str">
        <f>"TOTAL COM BDI - "&amp;B4209</f>
        <v>TOTAL COM BDI - SEDUC776</v>
      </c>
      <c r="B4215" s="51"/>
      <c r="C4215" s="51"/>
      <c r="D4215" s="51"/>
      <c r="E4215" s="51"/>
      <c r="F4215" s="51"/>
      <c r="G4215" s="51"/>
      <c r="H4215" s="52"/>
      <c r="I4215" s="67">
        <f>SUM(I4213:I4214)</f>
        <v>30.599999999999994</v>
      </c>
      <c r="J4215" s="68"/>
    </row>
    <row r="4217" spans="1:18">
      <c r="A4217" s="9" t="s">
        <v>2646</v>
      </c>
      <c r="B4217" s="9" t="s">
        <v>102</v>
      </c>
      <c r="C4217" s="9" t="s">
        <v>103</v>
      </c>
      <c r="D4217" s="9" t="s">
        <v>36</v>
      </c>
      <c r="E4217" s="9" t="s">
        <v>104</v>
      </c>
      <c r="F4217" s="9" t="s">
        <v>788</v>
      </c>
      <c r="G4217" s="63" t="s">
        <v>2647</v>
      </c>
      <c r="H4217" s="64"/>
      <c r="I4217" s="63" t="s">
        <v>24</v>
      </c>
      <c r="J4217" s="64"/>
    </row>
    <row r="4218" spans="1:18" ht="30">
      <c r="A4218" s="21" t="s">
        <v>2806</v>
      </c>
      <c r="B4218" s="21" t="s">
        <v>2495</v>
      </c>
      <c r="C4218" s="21" t="str">
        <f>VLOOKUP(B4218,S!$A:$G,2,FALSE)</f>
        <v>PRÓPRIA</v>
      </c>
      <c r="D4218" s="22" t="str">
        <f>VLOOKUP(B4218,S!$A:$G,3,FALSE)</f>
        <v>BUCHA DE REDUÇÃO DE AÇO GALVANIZADO 1 1/4" X 1/2" (REF: C4374-SEINFRA 28)</v>
      </c>
      <c r="E4218" s="21" t="str">
        <f>VLOOKUP(B4218,S!$A:$G,4,FALSE)</f>
        <v>UN</v>
      </c>
      <c r="F4218" s="21"/>
      <c r="G4218" s="65">
        <f>I4222</f>
        <v>25.1</v>
      </c>
      <c r="H4218" s="66"/>
      <c r="I4218" s="65"/>
      <c r="J4218" s="66"/>
      <c r="K4218" s="30">
        <f>VLOOKUP(B4218,S!A:G,5,FALSE)</f>
        <v>0</v>
      </c>
      <c r="L4218" s="21" t="s">
        <v>2649</v>
      </c>
    </row>
    <row r="4219" spans="1:18" ht="30">
      <c r="A4219" s="11" t="s">
        <v>2652</v>
      </c>
      <c r="B4219" s="11">
        <v>768</v>
      </c>
      <c r="C4219" s="11" t="str">
        <f>VLOOKUP(B4219,IF(A4219="COMPOSICAO",S!$A:$E,I!$A:$E),2,FALSE)</f>
        <v>SINAPI</v>
      </c>
      <c r="D4219" s="23" t="str">
        <f>VLOOKUP(B4219,IF(A4219="COMPOSICAO",S!$A:$E,I!$A:$E),3,FALSE)</f>
        <v>BUCHA DE REDUCAO DE FERRO GALVANIZADO, COM ROSCA BSP, DE 1 1/4" X 1/2"</v>
      </c>
      <c r="E4219" s="11" t="str">
        <f>VLOOKUP(B4219,IF(A4219="COMPOSICAO",S!$A:$E,I!$A:$E),4,FALSE)</f>
        <v>UN</v>
      </c>
      <c r="F4219" s="11">
        <v>1</v>
      </c>
      <c r="G4219" s="67">
        <f>IF(A4219="COMPOSICAO",VLOOKUP("TOTAL SEM BDI - "&amp;B4219,CPUAUX1!$A:$J,9,FALSE),VLOOKUP(B4219,I!$A:$E,5,FALSE))</f>
        <v>15.43</v>
      </c>
      <c r="H4219" s="68"/>
      <c r="I4219" s="67">
        <f>TRUNC(F4219*G4219,2)</f>
        <v>15.43</v>
      </c>
      <c r="J4219" s="68"/>
      <c r="M4219" s="11">
        <f>B4219</f>
        <v>768</v>
      </c>
      <c r="N4219" s="18">
        <f>SUMIF(ORCAMENTO!B:B,B4218,ORCAMENTO!F:F)</f>
        <v>2</v>
      </c>
      <c r="O4219" s="11">
        <f>F4219*N4219</f>
        <v>2</v>
      </c>
      <c r="Q4219" s="11">
        <f ca="1">IFERROR(SUMIF(CO!B:B,B4218,OFFSET(CO!F:F,0,(4+MATCH(ETAPA,CO!$J$10:$BL$10,0)))),0)</f>
        <v>0</v>
      </c>
      <c r="R4219" s="11">
        <f ca="1">F4219*Q4219</f>
        <v>0</v>
      </c>
    </row>
    <row r="4220" spans="1:18">
      <c r="A4220" s="11" t="s">
        <v>2650</v>
      </c>
      <c r="B4220" s="11">
        <v>88316</v>
      </c>
      <c r="C4220" s="11" t="str">
        <f>VLOOKUP(B4220,IF(A4220="COMPOSICAO",S!$A:$E,I!$A:$E),2,FALSE)</f>
        <v>SINAPI</v>
      </c>
      <c r="D4220" s="23" t="str">
        <f>VLOOKUP(B4220,IF(A4220="COMPOSICAO",S!$A:$E,I!$A:$E),3,FALSE)</f>
        <v>SERVENTE COM ENCARGOS COMPLEMENTARES</v>
      </c>
      <c r="E4220" s="11" t="str">
        <f>VLOOKUP(B4220,IF(A4220="COMPOSICAO",S!$A:$E,I!$A:$E),4,FALSE)</f>
        <v>H</v>
      </c>
      <c r="F4220" s="11">
        <f>0.2/pcf</f>
        <v>0.2</v>
      </c>
      <c r="G4220" s="67">
        <f>IF(A4220="COMPOSICAO",VLOOKUP("TOTAL SEM BDI - "&amp;B4220,CPUAUX1!$A:$J,9,FALSE),VLOOKUP(B4220,I!$A:$E,5,FALSE))</f>
        <v>21.71</v>
      </c>
      <c r="H4220" s="68"/>
      <c r="I4220" s="67">
        <f>TRUNC(F4220*G4220,2)</f>
        <v>4.34</v>
      </c>
      <c r="J4220" s="68"/>
      <c r="M4220" s="11">
        <f>B4220</f>
        <v>88316</v>
      </c>
      <c r="N4220" s="18">
        <f>SUMIF(ORCAMENTO!B:B,B4218,ORCAMENTO!F:F)</f>
        <v>2</v>
      </c>
      <c r="O4220" s="11">
        <f>F4220*N4220</f>
        <v>0.4</v>
      </c>
      <c r="Q4220" s="11">
        <f ca="1">IFERROR(SUMIF(CO!B:B,B4218,OFFSET(CO!F:F,0,(4+MATCH(ETAPA,CO!$J$10:$BL$10,0)))),0)</f>
        <v>0</v>
      </c>
      <c r="R4220" s="11">
        <f ca="1">F4220*Q4220</f>
        <v>0</v>
      </c>
    </row>
    <row r="4221" spans="1:18" ht="30">
      <c r="A4221" s="11" t="s">
        <v>2650</v>
      </c>
      <c r="B4221" s="11">
        <v>88267</v>
      </c>
      <c r="C4221" s="11" t="str">
        <f>VLOOKUP(B4221,IF(A4221="COMPOSICAO",S!$A:$E,I!$A:$E),2,FALSE)</f>
        <v>SINAPI</v>
      </c>
      <c r="D4221" s="23" t="str">
        <f>VLOOKUP(B4221,IF(A4221="COMPOSICAO",S!$A:$E,I!$A:$E),3,FALSE)</f>
        <v>ENCANADOR OU BOMBEIRO HIDRÁULICO COM ENCARGOS COMPLEMENTARES</v>
      </c>
      <c r="E4221" s="11" t="str">
        <f>VLOOKUP(B4221,IF(A4221="COMPOSICAO",S!$A:$E,I!$A:$E),4,FALSE)</f>
        <v>H</v>
      </c>
      <c r="F4221" s="11">
        <f>0.2/pcf</f>
        <v>0.2</v>
      </c>
      <c r="G4221" s="67">
        <f>IF(A4221="COMPOSICAO",VLOOKUP("TOTAL SEM BDI - "&amp;B4221,CPUAUX1!$A:$J,9,FALSE),VLOOKUP(B4221,I!$A:$E,5,FALSE))</f>
        <v>26.669999999999998</v>
      </c>
      <c r="H4221" s="68"/>
      <c r="I4221" s="67">
        <f>TRUNC(F4221*G4221,2)</f>
        <v>5.33</v>
      </c>
      <c r="J4221" s="68"/>
      <c r="M4221" s="11">
        <f>B4221</f>
        <v>88267</v>
      </c>
      <c r="N4221" s="18">
        <f>SUMIF(ORCAMENTO!B:B,B4218,ORCAMENTO!F:F)</f>
        <v>2</v>
      </c>
      <c r="O4221" s="11">
        <f>F4221*N4221</f>
        <v>0.4</v>
      </c>
      <c r="Q4221" s="11">
        <f ca="1">IFERROR(SUMIF(CO!B:B,B4218,OFFSET(CO!F:F,0,(4+MATCH(ETAPA,CO!$J$10:$BL$10,0)))),0)</f>
        <v>0</v>
      </c>
      <c r="R4221" s="11">
        <f ca="1">F4221*Q4221</f>
        <v>0</v>
      </c>
    </row>
    <row r="4222" spans="1:18">
      <c r="A4222" s="50" t="str">
        <f>"TOTAL SEM BDI - "&amp;B4218</f>
        <v>TOTAL SEM BDI - SEDUC777</v>
      </c>
      <c r="B4222" s="51"/>
      <c r="C4222" s="51"/>
      <c r="D4222" s="51"/>
      <c r="E4222" s="51"/>
      <c r="F4222" s="51"/>
      <c r="G4222" s="51"/>
      <c r="H4222" s="52"/>
      <c r="I4222" s="67">
        <f>SUM(I4218:I4221)</f>
        <v>25.1</v>
      </c>
      <c r="J4222" s="68"/>
    </row>
    <row r="4223" spans="1:18">
      <c r="A4223" s="50" t="str">
        <f>"TAXA DE BDI ("&amp;TEXT(BDI,"00,00")&amp;" %)"</f>
        <v>TAXA DE BDI (23,54 %)</v>
      </c>
      <c r="B4223" s="51"/>
      <c r="C4223" s="51"/>
      <c r="D4223" s="51"/>
      <c r="E4223" s="51"/>
      <c r="F4223" s="51"/>
      <c r="G4223" s="51"/>
      <c r="H4223" s="52"/>
      <c r="I4223" s="67">
        <f>ROUND(I4222*(BDI/100),2)</f>
        <v>5.91</v>
      </c>
      <c r="J4223" s="68"/>
    </row>
    <row r="4224" spans="1:18">
      <c r="A4224" s="50" t="str">
        <f>"TOTAL COM BDI - "&amp;B4218</f>
        <v>TOTAL COM BDI - SEDUC777</v>
      </c>
      <c r="B4224" s="51"/>
      <c r="C4224" s="51"/>
      <c r="D4224" s="51"/>
      <c r="E4224" s="51"/>
      <c r="F4224" s="51"/>
      <c r="G4224" s="51"/>
      <c r="H4224" s="52"/>
      <c r="I4224" s="67">
        <f>SUM(I4222:I4223)</f>
        <v>31.01</v>
      </c>
      <c r="J4224" s="68"/>
    </row>
    <row r="4226" spans="1:18">
      <c r="A4226" s="9" t="s">
        <v>2646</v>
      </c>
      <c r="B4226" s="9" t="s">
        <v>102</v>
      </c>
      <c r="C4226" s="9" t="s">
        <v>103</v>
      </c>
      <c r="D4226" s="9" t="s">
        <v>36</v>
      </c>
      <c r="E4226" s="9" t="s">
        <v>104</v>
      </c>
      <c r="F4226" s="9" t="s">
        <v>788</v>
      </c>
      <c r="G4226" s="63" t="s">
        <v>2647</v>
      </c>
      <c r="H4226" s="64"/>
      <c r="I4226" s="63" t="s">
        <v>24</v>
      </c>
      <c r="J4226" s="64"/>
    </row>
    <row r="4227" spans="1:18" ht="30">
      <c r="A4227" s="21" t="s">
        <v>2806</v>
      </c>
      <c r="B4227" s="21" t="s">
        <v>2497</v>
      </c>
      <c r="C4227" s="21" t="str">
        <f>VLOOKUP(B4227,S!$A:$G,2,FALSE)</f>
        <v>PRÓPRIA</v>
      </c>
      <c r="D4227" s="22" t="str">
        <f>VLOOKUP(B4227,S!$A:$G,3,FALSE)</f>
        <v>BUCHA DE REDUÇÃO DE AÇO GALVANIZADO 1/4" X 1/2" (REF: C4374-SEINFRA 28)</v>
      </c>
      <c r="E4227" s="21" t="str">
        <f>VLOOKUP(B4227,S!$A:$G,4,FALSE)</f>
        <v>UN</v>
      </c>
      <c r="F4227" s="21"/>
      <c r="G4227" s="65">
        <f>I4231</f>
        <v>15.12</v>
      </c>
      <c r="H4227" s="66"/>
      <c r="I4227" s="65"/>
      <c r="J4227" s="66"/>
      <c r="K4227" s="30">
        <f>VLOOKUP(B4227,S!A:G,5,FALSE)</f>
        <v>0</v>
      </c>
      <c r="L4227" s="21" t="s">
        <v>2649</v>
      </c>
    </row>
    <row r="4228" spans="1:18" ht="30">
      <c r="A4228" s="11" t="s">
        <v>2652</v>
      </c>
      <c r="B4228" s="11">
        <v>770</v>
      </c>
      <c r="C4228" s="11" t="str">
        <f>VLOOKUP(B4228,IF(A4228="COMPOSICAO",S!$A:$E,I!$A:$E),2,FALSE)</f>
        <v>SINAPI</v>
      </c>
      <c r="D4228" s="23" t="str">
        <f>VLOOKUP(B4228,IF(A4228="COMPOSICAO",S!$A:$E,I!$A:$E),3,FALSE)</f>
        <v>BUCHA DE REDUCAO DE FERRO GALVANIZADO, COM ROSCA BSP, DE 1/2" X 1/4"</v>
      </c>
      <c r="E4228" s="11" t="str">
        <f>VLOOKUP(B4228,IF(A4228="COMPOSICAO",S!$A:$E,I!$A:$E),4,FALSE)</f>
        <v>UN</v>
      </c>
      <c r="F4228" s="11">
        <v>1</v>
      </c>
      <c r="G4228" s="67">
        <f>IF(A4228="COMPOSICAO",VLOOKUP("TOTAL SEM BDI - "&amp;B4228,CPUAUX1!$A:$J,9,FALSE),VLOOKUP(B4228,I!$A:$E,5,FALSE))</f>
        <v>5.45</v>
      </c>
      <c r="H4228" s="68"/>
      <c r="I4228" s="67">
        <f>TRUNC(F4228*G4228,2)</f>
        <v>5.45</v>
      </c>
      <c r="J4228" s="68"/>
      <c r="M4228" s="11">
        <f>B4228</f>
        <v>770</v>
      </c>
      <c r="N4228" s="18">
        <f>SUMIF(ORCAMENTO!B:B,B4227,ORCAMENTO!F:F)</f>
        <v>4</v>
      </c>
      <c r="O4228" s="11">
        <f>F4228*N4228</f>
        <v>4</v>
      </c>
      <c r="Q4228" s="11">
        <f ca="1">IFERROR(SUMIF(CO!B:B,B4227,OFFSET(CO!F:F,0,(4+MATCH(ETAPA,CO!$J$10:$BL$10,0)))),0)</f>
        <v>0</v>
      </c>
      <c r="R4228" s="11">
        <f ca="1">F4228*Q4228</f>
        <v>0</v>
      </c>
    </row>
    <row r="4229" spans="1:18">
      <c r="A4229" s="11" t="s">
        <v>2650</v>
      </c>
      <c r="B4229" s="11">
        <v>88316</v>
      </c>
      <c r="C4229" s="11" t="str">
        <f>VLOOKUP(B4229,IF(A4229="COMPOSICAO",S!$A:$E,I!$A:$E),2,FALSE)</f>
        <v>SINAPI</v>
      </c>
      <c r="D4229" s="23" t="str">
        <f>VLOOKUP(B4229,IF(A4229="COMPOSICAO",S!$A:$E,I!$A:$E),3,FALSE)</f>
        <v>SERVENTE COM ENCARGOS COMPLEMENTARES</v>
      </c>
      <c r="E4229" s="11" t="str">
        <f>VLOOKUP(B4229,IF(A4229="COMPOSICAO",S!$A:$E,I!$A:$E),4,FALSE)</f>
        <v>H</v>
      </c>
      <c r="F4229" s="11">
        <f>0.2/pcf</f>
        <v>0.2</v>
      </c>
      <c r="G4229" s="67">
        <f>IF(A4229="COMPOSICAO",VLOOKUP("TOTAL SEM BDI - "&amp;B4229,CPUAUX1!$A:$J,9,FALSE),VLOOKUP(B4229,I!$A:$E,5,FALSE))</f>
        <v>21.71</v>
      </c>
      <c r="H4229" s="68"/>
      <c r="I4229" s="67">
        <f>TRUNC(F4229*G4229,2)</f>
        <v>4.34</v>
      </c>
      <c r="J4229" s="68"/>
      <c r="M4229" s="11">
        <f>B4229</f>
        <v>88316</v>
      </c>
      <c r="N4229" s="18">
        <f>SUMIF(ORCAMENTO!B:B,B4227,ORCAMENTO!F:F)</f>
        <v>4</v>
      </c>
      <c r="O4229" s="11">
        <f>F4229*N4229</f>
        <v>0.8</v>
      </c>
      <c r="Q4229" s="11">
        <f ca="1">IFERROR(SUMIF(CO!B:B,B4227,OFFSET(CO!F:F,0,(4+MATCH(ETAPA,CO!$J$10:$BL$10,0)))),0)</f>
        <v>0</v>
      </c>
      <c r="R4229" s="11">
        <f ca="1">F4229*Q4229</f>
        <v>0</v>
      </c>
    </row>
    <row r="4230" spans="1:18" ht="30">
      <c r="A4230" s="11" t="s">
        <v>2650</v>
      </c>
      <c r="B4230" s="11">
        <v>88267</v>
      </c>
      <c r="C4230" s="11" t="str">
        <f>VLOOKUP(B4230,IF(A4230="COMPOSICAO",S!$A:$E,I!$A:$E),2,FALSE)</f>
        <v>SINAPI</v>
      </c>
      <c r="D4230" s="23" t="str">
        <f>VLOOKUP(B4230,IF(A4230="COMPOSICAO",S!$A:$E,I!$A:$E),3,FALSE)</f>
        <v>ENCANADOR OU BOMBEIRO HIDRÁULICO COM ENCARGOS COMPLEMENTARES</v>
      </c>
      <c r="E4230" s="11" t="str">
        <f>VLOOKUP(B4230,IF(A4230="COMPOSICAO",S!$A:$E,I!$A:$E),4,FALSE)</f>
        <v>H</v>
      </c>
      <c r="F4230" s="11">
        <f>0.2/pcf</f>
        <v>0.2</v>
      </c>
      <c r="G4230" s="67">
        <f>IF(A4230="COMPOSICAO",VLOOKUP("TOTAL SEM BDI - "&amp;B4230,CPUAUX1!$A:$J,9,FALSE),VLOOKUP(B4230,I!$A:$E,5,FALSE))</f>
        <v>26.669999999999998</v>
      </c>
      <c r="H4230" s="68"/>
      <c r="I4230" s="67">
        <f>TRUNC(F4230*G4230,2)</f>
        <v>5.33</v>
      </c>
      <c r="J4230" s="68"/>
      <c r="M4230" s="11">
        <f>B4230</f>
        <v>88267</v>
      </c>
      <c r="N4230" s="18">
        <f>SUMIF(ORCAMENTO!B:B,B4227,ORCAMENTO!F:F)</f>
        <v>4</v>
      </c>
      <c r="O4230" s="11">
        <f>F4230*N4230</f>
        <v>0.8</v>
      </c>
      <c r="Q4230" s="11">
        <f ca="1">IFERROR(SUMIF(CO!B:B,B4227,OFFSET(CO!F:F,0,(4+MATCH(ETAPA,CO!$J$10:$BL$10,0)))),0)</f>
        <v>0</v>
      </c>
      <c r="R4230" s="11">
        <f ca="1">F4230*Q4230</f>
        <v>0</v>
      </c>
    </row>
    <row r="4231" spans="1:18">
      <c r="A4231" s="50" t="str">
        <f>"TOTAL SEM BDI - "&amp;B4227</f>
        <v>TOTAL SEM BDI - SEDUC778</v>
      </c>
      <c r="B4231" s="51"/>
      <c r="C4231" s="51"/>
      <c r="D4231" s="51"/>
      <c r="E4231" s="51"/>
      <c r="F4231" s="51"/>
      <c r="G4231" s="51"/>
      <c r="H4231" s="52"/>
      <c r="I4231" s="67">
        <f>SUM(I4227:I4230)</f>
        <v>15.12</v>
      </c>
      <c r="J4231" s="68"/>
    </row>
    <row r="4232" spans="1:18">
      <c r="A4232" s="50" t="str">
        <f>"TAXA DE BDI ("&amp;TEXT(BDI,"00,00")&amp;" %)"</f>
        <v>TAXA DE BDI (23,54 %)</v>
      </c>
      <c r="B4232" s="51"/>
      <c r="C4232" s="51"/>
      <c r="D4232" s="51"/>
      <c r="E4232" s="51"/>
      <c r="F4232" s="51"/>
      <c r="G4232" s="51"/>
      <c r="H4232" s="52"/>
      <c r="I4232" s="67">
        <f>ROUND(I4231*(BDI/100),2)</f>
        <v>3.56</v>
      </c>
      <c r="J4232" s="68"/>
    </row>
    <row r="4233" spans="1:18">
      <c r="A4233" s="50" t="str">
        <f>"TOTAL COM BDI - "&amp;B4227</f>
        <v>TOTAL COM BDI - SEDUC778</v>
      </c>
      <c r="B4233" s="51"/>
      <c r="C4233" s="51"/>
      <c r="D4233" s="51"/>
      <c r="E4233" s="51"/>
      <c r="F4233" s="51"/>
      <c r="G4233" s="51"/>
      <c r="H4233" s="52"/>
      <c r="I4233" s="67">
        <f>SUM(I4231:I4232)</f>
        <v>18.68</v>
      </c>
      <c r="J4233" s="68"/>
    </row>
    <row r="4235" spans="1:18">
      <c r="A4235" s="9" t="s">
        <v>2646</v>
      </c>
      <c r="B4235" s="9" t="s">
        <v>102</v>
      </c>
      <c r="C4235" s="9" t="s">
        <v>103</v>
      </c>
      <c r="D4235" s="9" t="s">
        <v>36</v>
      </c>
      <c r="E4235" s="9" t="s">
        <v>104</v>
      </c>
      <c r="F4235" s="9" t="s">
        <v>788</v>
      </c>
      <c r="G4235" s="63" t="s">
        <v>2647</v>
      </c>
      <c r="H4235" s="64"/>
      <c r="I4235" s="63" t="s">
        <v>24</v>
      </c>
      <c r="J4235" s="64"/>
    </row>
    <row r="4236" spans="1:18" ht="30">
      <c r="A4236" s="21" t="s">
        <v>2806</v>
      </c>
      <c r="B4236" s="21" t="s">
        <v>2499</v>
      </c>
      <c r="C4236" s="21" t="str">
        <f>VLOOKUP(B4236,S!$A:$G,2,FALSE)</f>
        <v>PRÓPRIA</v>
      </c>
      <c r="D4236" s="22" t="str">
        <f>VLOOKUP(B4236,S!$A:$G,3,FALSE)</f>
        <v>BUCHA DE REDUÇÃO DE AÇO GALVANIZADO 2" X 1 1/2" (REF: C4374-SEINFRA 28)</v>
      </c>
      <c r="E4236" s="21" t="str">
        <f>VLOOKUP(B4236,S!$A:$G,4,FALSE)</f>
        <v>UN</v>
      </c>
      <c r="F4236" s="21"/>
      <c r="G4236" s="65">
        <f>I4240</f>
        <v>36.04</v>
      </c>
      <c r="H4236" s="66"/>
      <c r="I4236" s="65"/>
      <c r="J4236" s="66"/>
      <c r="K4236" s="30">
        <f>VLOOKUP(B4236,S!A:G,5,FALSE)</f>
        <v>0</v>
      </c>
      <c r="L4236" s="21" t="s">
        <v>2649</v>
      </c>
    </row>
    <row r="4237" spans="1:18" ht="30">
      <c r="A4237" s="11" t="s">
        <v>2652</v>
      </c>
      <c r="B4237" s="11">
        <v>788</v>
      </c>
      <c r="C4237" s="11" t="str">
        <f>VLOOKUP(B4237,IF(A4237="COMPOSICAO",S!$A:$E,I!$A:$E),2,FALSE)</f>
        <v>SINAPI</v>
      </c>
      <c r="D4237" s="23" t="str">
        <f>VLOOKUP(B4237,IF(A4237="COMPOSICAO",S!$A:$E,I!$A:$E),3,FALSE)</f>
        <v>BUCHA DE REDUCAO DE FERRO GALVANIZADO, COM ROSCA BSP, DE 2" X 1 1/2"</v>
      </c>
      <c r="E4237" s="11" t="str">
        <f>VLOOKUP(B4237,IF(A4237="COMPOSICAO",S!$A:$E,I!$A:$E),4,FALSE)</f>
        <v>UN</v>
      </c>
      <c r="F4237" s="11">
        <v>1</v>
      </c>
      <c r="G4237" s="67">
        <f>IF(A4237="COMPOSICAO",VLOOKUP("TOTAL SEM BDI - "&amp;B4237,CPUAUX1!$A:$J,9,FALSE),VLOOKUP(B4237,I!$A:$E,5,FALSE))</f>
        <v>26.37</v>
      </c>
      <c r="H4237" s="68"/>
      <c r="I4237" s="67">
        <f>TRUNC(F4237*G4237,2)</f>
        <v>26.37</v>
      </c>
      <c r="J4237" s="68"/>
      <c r="M4237" s="11">
        <f>B4237</f>
        <v>788</v>
      </c>
      <c r="N4237" s="18">
        <f>SUMIF(ORCAMENTO!B:B,B4236,ORCAMENTO!F:F)</f>
        <v>3</v>
      </c>
      <c r="O4237" s="11">
        <f>F4237*N4237</f>
        <v>3</v>
      </c>
      <c r="Q4237" s="11">
        <f ca="1">IFERROR(SUMIF(CO!B:B,B4236,OFFSET(CO!F:F,0,(4+MATCH(ETAPA,CO!$J$10:$BL$10,0)))),0)</f>
        <v>0</v>
      </c>
      <c r="R4237" s="11">
        <f ca="1">F4237*Q4237</f>
        <v>0</v>
      </c>
    </row>
    <row r="4238" spans="1:18">
      <c r="A4238" s="11" t="s">
        <v>2650</v>
      </c>
      <c r="B4238" s="11">
        <v>88316</v>
      </c>
      <c r="C4238" s="11" t="str">
        <f>VLOOKUP(B4238,IF(A4238="COMPOSICAO",S!$A:$E,I!$A:$E),2,FALSE)</f>
        <v>SINAPI</v>
      </c>
      <c r="D4238" s="23" t="str">
        <f>VLOOKUP(B4238,IF(A4238="COMPOSICAO",S!$A:$E,I!$A:$E),3,FALSE)</f>
        <v>SERVENTE COM ENCARGOS COMPLEMENTARES</v>
      </c>
      <c r="E4238" s="11" t="str">
        <f>VLOOKUP(B4238,IF(A4238="COMPOSICAO",S!$A:$E,I!$A:$E),4,FALSE)</f>
        <v>H</v>
      </c>
      <c r="F4238" s="11">
        <f>0.2/pcf</f>
        <v>0.2</v>
      </c>
      <c r="G4238" s="67">
        <f>IF(A4238="COMPOSICAO",VLOOKUP("TOTAL SEM BDI - "&amp;B4238,CPUAUX1!$A:$J,9,FALSE),VLOOKUP(B4238,I!$A:$E,5,FALSE))</f>
        <v>21.71</v>
      </c>
      <c r="H4238" s="68"/>
      <c r="I4238" s="67">
        <f>TRUNC(F4238*G4238,2)</f>
        <v>4.34</v>
      </c>
      <c r="J4238" s="68"/>
      <c r="M4238" s="11">
        <f>B4238</f>
        <v>88316</v>
      </c>
      <c r="N4238" s="18">
        <f>SUMIF(ORCAMENTO!B:B,B4236,ORCAMENTO!F:F)</f>
        <v>3</v>
      </c>
      <c r="O4238" s="11">
        <f>F4238*N4238</f>
        <v>0.60000000000000009</v>
      </c>
      <c r="Q4238" s="11">
        <f ca="1">IFERROR(SUMIF(CO!B:B,B4236,OFFSET(CO!F:F,0,(4+MATCH(ETAPA,CO!$J$10:$BL$10,0)))),0)</f>
        <v>0</v>
      </c>
      <c r="R4238" s="11">
        <f ca="1">F4238*Q4238</f>
        <v>0</v>
      </c>
    </row>
    <row r="4239" spans="1:18" ht="30">
      <c r="A4239" s="11" t="s">
        <v>2650</v>
      </c>
      <c r="B4239" s="11">
        <v>88267</v>
      </c>
      <c r="C4239" s="11" t="str">
        <f>VLOOKUP(B4239,IF(A4239="COMPOSICAO",S!$A:$E,I!$A:$E),2,FALSE)</f>
        <v>SINAPI</v>
      </c>
      <c r="D4239" s="23" t="str">
        <f>VLOOKUP(B4239,IF(A4239="COMPOSICAO",S!$A:$E,I!$A:$E),3,FALSE)</f>
        <v>ENCANADOR OU BOMBEIRO HIDRÁULICO COM ENCARGOS COMPLEMENTARES</v>
      </c>
      <c r="E4239" s="11" t="str">
        <f>VLOOKUP(B4239,IF(A4239="COMPOSICAO",S!$A:$E,I!$A:$E),4,FALSE)</f>
        <v>H</v>
      </c>
      <c r="F4239" s="11">
        <f>0.2/pcf</f>
        <v>0.2</v>
      </c>
      <c r="G4239" s="67">
        <f>IF(A4239="COMPOSICAO",VLOOKUP("TOTAL SEM BDI - "&amp;B4239,CPUAUX1!$A:$J,9,FALSE),VLOOKUP(B4239,I!$A:$E,5,FALSE))</f>
        <v>26.669999999999998</v>
      </c>
      <c r="H4239" s="68"/>
      <c r="I4239" s="67">
        <f>TRUNC(F4239*G4239,2)</f>
        <v>5.33</v>
      </c>
      <c r="J4239" s="68"/>
      <c r="M4239" s="11">
        <f>B4239</f>
        <v>88267</v>
      </c>
      <c r="N4239" s="18">
        <f>SUMIF(ORCAMENTO!B:B,B4236,ORCAMENTO!F:F)</f>
        <v>3</v>
      </c>
      <c r="O4239" s="11">
        <f>F4239*N4239</f>
        <v>0.60000000000000009</v>
      </c>
      <c r="Q4239" s="11">
        <f ca="1">IFERROR(SUMIF(CO!B:B,B4236,OFFSET(CO!F:F,0,(4+MATCH(ETAPA,CO!$J$10:$BL$10,0)))),0)</f>
        <v>0</v>
      </c>
      <c r="R4239" s="11">
        <f ca="1">F4239*Q4239</f>
        <v>0</v>
      </c>
    </row>
    <row r="4240" spans="1:18">
      <c r="A4240" s="50" t="str">
        <f>"TOTAL SEM BDI - "&amp;B4236</f>
        <v>TOTAL SEM BDI - SEDUC779</v>
      </c>
      <c r="B4240" s="51"/>
      <c r="C4240" s="51"/>
      <c r="D4240" s="51"/>
      <c r="E4240" s="51"/>
      <c r="F4240" s="51"/>
      <c r="G4240" s="51"/>
      <c r="H4240" s="52"/>
      <c r="I4240" s="67">
        <f>SUM(I4236:I4239)</f>
        <v>36.04</v>
      </c>
      <c r="J4240" s="68"/>
    </row>
    <row r="4241" spans="1:18">
      <c r="A4241" s="50" t="str">
        <f>"TAXA DE BDI ("&amp;TEXT(BDI,"00,00")&amp;" %)"</f>
        <v>TAXA DE BDI (23,54 %)</v>
      </c>
      <c r="B4241" s="51"/>
      <c r="C4241" s="51"/>
      <c r="D4241" s="51"/>
      <c r="E4241" s="51"/>
      <c r="F4241" s="51"/>
      <c r="G4241" s="51"/>
      <c r="H4241" s="52"/>
      <c r="I4241" s="67">
        <f>ROUND(I4240*(BDI/100),2)</f>
        <v>8.48</v>
      </c>
      <c r="J4241" s="68"/>
    </row>
    <row r="4242" spans="1:18">
      <c r="A4242" s="50" t="str">
        <f>"TOTAL COM BDI - "&amp;B4236</f>
        <v>TOTAL COM BDI - SEDUC779</v>
      </c>
      <c r="B4242" s="51"/>
      <c r="C4242" s="51"/>
      <c r="D4242" s="51"/>
      <c r="E4242" s="51"/>
      <c r="F4242" s="51"/>
      <c r="G4242" s="51"/>
      <c r="H4242" s="52"/>
      <c r="I4242" s="67">
        <f>SUM(I4240:I4241)</f>
        <v>44.519999999999996</v>
      </c>
      <c r="J4242" s="68"/>
    </row>
    <row r="4244" spans="1:18">
      <c r="A4244" s="9" t="s">
        <v>2646</v>
      </c>
      <c r="B4244" s="9" t="s">
        <v>102</v>
      </c>
      <c r="C4244" s="9" t="s">
        <v>103</v>
      </c>
      <c r="D4244" s="9" t="s">
        <v>36</v>
      </c>
      <c r="E4244" s="9" t="s">
        <v>104</v>
      </c>
      <c r="F4244" s="9" t="s">
        <v>788</v>
      </c>
      <c r="G4244" s="63" t="s">
        <v>2647</v>
      </c>
      <c r="H4244" s="64"/>
      <c r="I4244" s="63" t="s">
        <v>24</v>
      </c>
      <c r="J4244" s="64"/>
    </row>
    <row r="4245" spans="1:18" ht="30">
      <c r="A4245" s="21" t="s">
        <v>2806</v>
      </c>
      <c r="B4245" s="21" t="s">
        <v>2501</v>
      </c>
      <c r="C4245" s="21" t="str">
        <f>VLOOKUP(B4245,S!$A:$G,2,FALSE)</f>
        <v>PRÓPRIA</v>
      </c>
      <c r="D4245" s="22" t="str">
        <f>VLOOKUP(B4245,S!$A:$G,3,FALSE)</f>
        <v>BUCHA DE REDUÇÃO DE AÇO GALVANIZADO 2 1/2" X 1 1/4" (REF: C4374-SEINFRA 28)</v>
      </c>
      <c r="E4245" s="21" t="str">
        <f>VLOOKUP(B4245,S!$A:$G,4,FALSE)</f>
        <v>UN</v>
      </c>
      <c r="F4245" s="21"/>
      <c r="G4245" s="65">
        <f>I4249</f>
        <v>52.099999999999994</v>
      </c>
      <c r="H4245" s="66"/>
      <c r="I4245" s="65"/>
      <c r="J4245" s="66"/>
      <c r="K4245" s="30">
        <f>VLOOKUP(B4245,S!A:G,5,FALSE)</f>
        <v>0</v>
      </c>
      <c r="L4245" s="21" t="s">
        <v>2649</v>
      </c>
    </row>
    <row r="4246" spans="1:18" ht="30">
      <c r="A4246" s="11" t="s">
        <v>2652</v>
      </c>
      <c r="B4246" s="11">
        <v>774</v>
      </c>
      <c r="C4246" s="11" t="str">
        <f>VLOOKUP(B4246,IF(A4246="COMPOSICAO",S!$A:$E,I!$A:$E),2,FALSE)</f>
        <v>SINAPI</v>
      </c>
      <c r="D4246" s="23" t="str">
        <f>VLOOKUP(B4246,IF(A4246="COMPOSICAO",S!$A:$E,I!$A:$E),3,FALSE)</f>
        <v>BUCHA DE REDUCAO DE FERRO GALVANIZADO, COM ROSCA BSP, DE 2 1/2" X 1 1/4"</v>
      </c>
      <c r="E4246" s="11" t="str">
        <f>VLOOKUP(B4246,IF(A4246="COMPOSICAO",S!$A:$E,I!$A:$E),4,FALSE)</f>
        <v>UN</v>
      </c>
      <c r="F4246" s="11">
        <v>1</v>
      </c>
      <c r="G4246" s="67">
        <f>IF(A4246="COMPOSICAO",VLOOKUP("TOTAL SEM BDI - "&amp;B4246,CPUAUX1!$A:$J,9,FALSE),VLOOKUP(B4246,I!$A:$E,5,FALSE))</f>
        <v>42.43</v>
      </c>
      <c r="H4246" s="68"/>
      <c r="I4246" s="67">
        <f>TRUNC(F4246*G4246,2)</f>
        <v>42.43</v>
      </c>
      <c r="J4246" s="68"/>
      <c r="M4246" s="11">
        <f>B4246</f>
        <v>774</v>
      </c>
      <c r="N4246" s="18">
        <f>SUMIF(ORCAMENTO!B:B,B4245,ORCAMENTO!F:F)</f>
        <v>15</v>
      </c>
      <c r="O4246" s="11">
        <f>F4246*N4246</f>
        <v>15</v>
      </c>
      <c r="Q4246" s="11">
        <f ca="1">IFERROR(SUMIF(CO!B:B,B4245,OFFSET(CO!F:F,0,(4+MATCH(ETAPA,CO!$J$10:$BL$10,0)))),0)</f>
        <v>0</v>
      </c>
      <c r="R4246" s="11">
        <f ca="1">F4246*Q4246</f>
        <v>0</v>
      </c>
    </row>
    <row r="4247" spans="1:18">
      <c r="A4247" s="11" t="s">
        <v>2650</v>
      </c>
      <c r="B4247" s="11">
        <v>88316</v>
      </c>
      <c r="C4247" s="11" t="str">
        <f>VLOOKUP(B4247,IF(A4247="COMPOSICAO",S!$A:$E,I!$A:$E),2,FALSE)</f>
        <v>SINAPI</v>
      </c>
      <c r="D4247" s="23" t="str">
        <f>VLOOKUP(B4247,IF(A4247="COMPOSICAO",S!$A:$E,I!$A:$E),3,FALSE)</f>
        <v>SERVENTE COM ENCARGOS COMPLEMENTARES</v>
      </c>
      <c r="E4247" s="11" t="str">
        <f>VLOOKUP(B4247,IF(A4247="COMPOSICAO",S!$A:$E,I!$A:$E),4,FALSE)</f>
        <v>H</v>
      </c>
      <c r="F4247" s="11">
        <f>0.2/pcf</f>
        <v>0.2</v>
      </c>
      <c r="G4247" s="67">
        <f>IF(A4247="COMPOSICAO",VLOOKUP("TOTAL SEM BDI - "&amp;B4247,CPUAUX1!$A:$J,9,FALSE),VLOOKUP(B4247,I!$A:$E,5,FALSE))</f>
        <v>21.71</v>
      </c>
      <c r="H4247" s="68"/>
      <c r="I4247" s="67">
        <f>TRUNC(F4247*G4247,2)</f>
        <v>4.34</v>
      </c>
      <c r="J4247" s="68"/>
      <c r="M4247" s="11">
        <f>B4247</f>
        <v>88316</v>
      </c>
      <c r="N4247" s="18">
        <f>SUMIF(ORCAMENTO!B:B,B4245,ORCAMENTO!F:F)</f>
        <v>15</v>
      </c>
      <c r="O4247" s="11">
        <f>F4247*N4247</f>
        <v>3</v>
      </c>
      <c r="Q4247" s="11">
        <f ca="1">IFERROR(SUMIF(CO!B:B,B4245,OFFSET(CO!F:F,0,(4+MATCH(ETAPA,CO!$J$10:$BL$10,0)))),0)</f>
        <v>0</v>
      </c>
      <c r="R4247" s="11">
        <f ca="1">F4247*Q4247</f>
        <v>0</v>
      </c>
    </row>
    <row r="4248" spans="1:18" ht="30">
      <c r="A4248" s="11" t="s">
        <v>2650</v>
      </c>
      <c r="B4248" s="11">
        <v>88267</v>
      </c>
      <c r="C4248" s="11" t="str">
        <f>VLOOKUP(B4248,IF(A4248="COMPOSICAO",S!$A:$E,I!$A:$E),2,FALSE)</f>
        <v>SINAPI</v>
      </c>
      <c r="D4248" s="23" t="str">
        <f>VLOOKUP(B4248,IF(A4248="COMPOSICAO",S!$A:$E,I!$A:$E),3,FALSE)</f>
        <v>ENCANADOR OU BOMBEIRO HIDRÁULICO COM ENCARGOS COMPLEMENTARES</v>
      </c>
      <c r="E4248" s="11" t="str">
        <f>VLOOKUP(B4248,IF(A4248="COMPOSICAO",S!$A:$E,I!$A:$E),4,FALSE)</f>
        <v>H</v>
      </c>
      <c r="F4248" s="11">
        <f>0.2/pcf</f>
        <v>0.2</v>
      </c>
      <c r="G4248" s="67">
        <f>IF(A4248="COMPOSICAO",VLOOKUP("TOTAL SEM BDI - "&amp;B4248,CPUAUX1!$A:$J,9,FALSE),VLOOKUP(B4248,I!$A:$E,5,FALSE))</f>
        <v>26.669999999999998</v>
      </c>
      <c r="H4248" s="68"/>
      <c r="I4248" s="67">
        <f>TRUNC(F4248*G4248,2)</f>
        <v>5.33</v>
      </c>
      <c r="J4248" s="68"/>
      <c r="M4248" s="11">
        <f>B4248</f>
        <v>88267</v>
      </c>
      <c r="N4248" s="18">
        <f>SUMIF(ORCAMENTO!B:B,B4245,ORCAMENTO!F:F)</f>
        <v>15</v>
      </c>
      <c r="O4248" s="11">
        <f>F4248*N4248</f>
        <v>3</v>
      </c>
      <c r="Q4248" s="11">
        <f ca="1">IFERROR(SUMIF(CO!B:B,B4245,OFFSET(CO!F:F,0,(4+MATCH(ETAPA,CO!$J$10:$BL$10,0)))),0)</f>
        <v>0</v>
      </c>
      <c r="R4248" s="11">
        <f ca="1">F4248*Q4248</f>
        <v>0</v>
      </c>
    </row>
    <row r="4249" spans="1:18">
      <c r="A4249" s="50" t="str">
        <f>"TOTAL SEM BDI - "&amp;B4245</f>
        <v>TOTAL SEM BDI - SEDUC780</v>
      </c>
      <c r="B4249" s="51"/>
      <c r="C4249" s="51"/>
      <c r="D4249" s="51"/>
      <c r="E4249" s="51"/>
      <c r="F4249" s="51"/>
      <c r="G4249" s="51"/>
      <c r="H4249" s="52"/>
      <c r="I4249" s="67">
        <f>SUM(I4245:I4248)</f>
        <v>52.099999999999994</v>
      </c>
      <c r="J4249" s="68"/>
    </row>
    <row r="4250" spans="1:18">
      <c r="A4250" s="50" t="str">
        <f>"TAXA DE BDI ("&amp;TEXT(BDI,"00,00")&amp;" %)"</f>
        <v>TAXA DE BDI (23,54 %)</v>
      </c>
      <c r="B4250" s="51"/>
      <c r="C4250" s="51"/>
      <c r="D4250" s="51"/>
      <c r="E4250" s="51"/>
      <c r="F4250" s="51"/>
      <c r="G4250" s="51"/>
      <c r="H4250" s="52"/>
      <c r="I4250" s="67">
        <f>ROUND(I4249*(BDI/100),2)</f>
        <v>12.26</v>
      </c>
      <c r="J4250" s="68"/>
    </row>
    <row r="4251" spans="1:18">
      <c r="A4251" s="50" t="str">
        <f>"TOTAL COM BDI - "&amp;B4245</f>
        <v>TOTAL COM BDI - SEDUC780</v>
      </c>
      <c r="B4251" s="51"/>
      <c r="C4251" s="51"/>
      <c r="D4251" s="51"/>
      <c r="E4251" s="51"/>
      <c r="F4251" s="51"/>
      <c r="G4251" s="51"/>
      <c r="H4251" s="52"/>
      <c r="I4251" s="67">
        <f>SUM(I4249:I4250)</f>
        <v>64.36</v>
      </c>
      <c r="J4251" s="68"/>
    </row>
    <row r="4253" spans="1:18">
      <c r="A4253" s="9" t="s">
        <v>2646</v>
      </c>
      <c r="B4253" s="9" t="s">
        <v>102</v>
      </c>
      <c r="C4253" s="9" t="s">
        <v>103</v>
      </c>
      <c r="D4253" s="9" t="s">
        <v>36</v>
      </c>
      <c r="E4253" s="9" t="s">
        <v>104</v>
      </c>
      <c r="F4253" s="9" t="s">
        <v>788</v>
      </c>
      <c r="G4253" s="63" t="s">
        <v>2647</v>
      </c>
      <c r="H4253" s="64"/>
      <c r="I4253" s="63" t="s">
        <v>24</v>
      </c>
      <c r="J4253" s="64"/>
    </row>
    <row r="4254" spans="1:18" ht="30">
      <c r="A4254" s="21" t="s">
        <v>2806</v>
      </c>
      <c r="B4254" s="21" t="s">
        <v>2503</v>
      </c>
      <c r="C4254" s="21" t="str">
        <f>VLOOKUP(B4254,S!$A:$G,2,FALSE)</f>
        <v>PRÓPRIA</v>
      </c>
      <c r="D4254" s="22" t="str">
        <f>VLOOKUP(B4254,S!$A:$G,3,FALSE)</f>
        <v>BUCHA DE REDUÇÃO DE AÇO GALVANIZADO 2 1/2" X 2" (REF: C4374-SEINFRA 28)</v>
      </c>
      <c r="E4254" s="21" t="str">
        <f>VLOOKUP(B4254,S!$A:$G,4,FALSE)</f>
        <v>UN</v>
      </c>
      <c r="F4254" s="21"/>
      <c r="G4254" s="65">
        <f>I4258</f>
        <v>52.099999999999994</v>
      </c>
      <c r="H4254" s="66"/>
      <c r="I4254" s="65"/>
      <c r="J4254" s="66"/>
      <c r="K4254" s="30">
        <f>VLOOKUP(B4254,S!A:G,5,FALSE)</f>
        <v>0</v>
      </c>
      <c r="L4254" s="21" t="s">
        <v>2649</v>
      </c>
    </row>
    <row r="4255" spans="1:18" ht="30">
      <c r="A4255" s="11" t="s">
        <v>2652</v>
      </c>
      <c r="B4255" s="11">
        <v>775</v>
      </c>
      <c r="C4255" s="11" t="str">
        <f>VLOOKUP(B4255,IF(A4255="COMPOSICAO",S!$A:$E,I!$A:$E),2,FALSE)</f>
        <v>SINAPI</v>
      </c>
      <c r="D4255" s="23" t="str">
        <f>VLOOKUP(B4255,IF(A4255="COMPOSICAO",S!$A:$E,I!$A:$E),3,FALSE)</f>
        <v>BUCHA DE REDUCAO DE FERRO GALVANIZADO, COM ROSCA BSP, DE 2 1/2" X 2"</v>
      </c>
      <c r="E4255" s="11" t="str">
        <f>VLOOKUP(B4255,IF(A4255="COMPOSICAO",S!$A:$E,I!$A:$E),4,FALSE)</f>
        <v>UN</v>
      </c>
      <c r="F4255" s="11">
        <v>1</v>
      </c>
      <c r="G4255" s="67">
        <f>IF(A4255="COMPOSICAO",VLOOKUP("TOTAL SEM BDI - "&amp;B4255,CPUAUX1!$A:$J,9,FALSE),VLOOKUP(B4255,I!$A:$E,5,FALSE))</f>
        <v>42.43</v>
      </c>
      <c r="H4255" s="68"/>
      <c r="I4255" s="67">
        <f>TRUNC(F4255*G4255,2)</f>
        <v>42.43</v>
      </c>
      <c r="J4255" s="68"/>
      <c r="M4255" s="11">
        <f>B4255</f>
        <v>775</v>
      </c>
      <c r="N4255" s="18">
        <f>SUMIF(ORCAMENTO!B:B,B4254,ORCAMENTO!F:F)</f>
        <v>1</v>
      </c>
      <c r="O4255" s="11">
        <f>F4255*N4255</f>
        <v>1</v>
      </c>
      <c r="Q4255" s="11">
        <f ca="1">IFERROR(SUMIF(CO!B:B,B4254,OFFSET(CO!F:F,0,(4+MATCH(ETAPA,CO!$J$10:$BL$10,0)))),0)</f>
        <v>0</v>
      </c>
      <c r="R4255" s="11">
        <f ca="1">F4255*Q4255</f>
        <v>0</v>
      </c>
    </row>
    <row r="4256" spans="1:18">
      <c r="A4256" s="11" t="s">
        <v>2650</v>
      </c>
      <c r="B4256" s="11">
        <v>88316</v>
      </c>
      <c r="C4256" s="11" t="str">
        <f>VLOOKUP(B4256,IF(A4256="COMPOSICAO",S!$A:$E,I!$A:$E),2,FALSE)</f>
        <v>SINAPI</v>
      </c>
      <c r="D4256" s="23" t="str">
        <f>VLOOKUP(B4256,IF(A4256="COMPOSICAO",S!$A:$E,I!$A:$E),3,FALSE)</f>
        <v>SERVENTE COM ENCARGOS COMPLEMENTARES</v>
      </c>
      <c r="E4256" s="11" t="str">
        <f>VLOOKUP(B4256,IF(A4256="COMPOSICAO",S!$A:$E,I!$A:$E),4,FALSE)</f>
        <v>H</v>
      </c>
      <c r="F4256" s="11">
        <f>0.2/pcf</f>
        <v>0.2</v>
      </c>
      <c r="G4256" s="67">
        <f>IF(A4256="COMPOSICAO",VLOOKUP("TOTAL SEM BDI - "&amp;B4256,CPUAUX1!$A:$J,9,FALSE),VLOOKUP(B4256,I!$A:$E,5,FALSE))</f>
        <v>21.71</v>
      </c>
      <c r="H4256" s="68"/>
      <c r="I4256" s="67">
        <f>TRUNC(F4256*G4256,2)</f>
        <v>4.34</v>
      </c>
      <c r="J4256" s="68"/>
      <c r="M4256" s="11">
        <f>B4256</f>
        <v>88316</v>
      </c>
      <c r="N4256" s="18">
        <f>SUMIF(ORCAMENTO!B:B,B4254,ORCAMENTO!F:F)</f>
        <v>1</v>
      </c>
      <c r="O4256" s="11">
        <f>F4256*N4256</f>
        <v>0.2</v>
      </c>
      <c r="Q4256" s="11">
        <f ca="1">IFERROR(SUMIF(CO!B:B,B4254,OFFSET(CO!F:F,0,(4+MATCH(ETAPA,CO!$J$10:$BL$10,0)))),0)</f>
        <v>0</v>
      </c>
      <c r="R4256" s="11">
        <f ca="1">F4256*Q4256</f>
        <v>0</v>
      </c>
    </row>
    <row r="4257" spans="1:18" ht="30">
      <c r="A4257" s="11" t="s">
        <v>2650</v>
      </c>
      <c r="B4257" s="11">
        <v>88267</v>
      </c>
      <c r="C4257" s="11" t="str">
        <f>VLOOKUP(B4257,IF(A4257="COMPOSICAO",S!$A:$E,I!$A:$E),2,FALSE)</f>
        <v>SINAPI</v>
      </c>
      <c r="D4257" s="23" t="str">
        <f>VLOOKUP(B4257,IF(A4257="COMPOSICAO",S!$A:$E,I!$A:$E),3,FALSE)</f>
        <v>ENCANADOR OU BOMBEIRO HIDRÁULICO COM ENCARGOS COMPLEMENTARES</v>
      </c>
      <c r="E4257" s="11" t="str">
        <f>VLOOKUP(B4257,IF(A4257="COMPOSICAO",S!$A:$E,I!$A:$E),4,FALSE)</f>
        <v>H</v>
      </c>
      <c r="F4257" s="11">
        <f>0.2/pcf</f>
        <v>0.2</v>
      </c>
      <c r="G4257" s="67">
        <f>IF(A4257="COMPOSICAO",VLOOKUP("TOTAL SEM BDI - "&amp;B4257,CPUAUX1!$A:$J,9,FALSE),VLOOKUP(B4257,I!$A:$E,5,FALSE))</f>
        <v>26.669999999999998</v>
      </c>
      <c r="H4257" s="68"/>
      <c r="I4257" s="67">
        <f>TRUNC(F4257*G4257,2)</f>
        <v>5.33</v>
      </c>
      <c r="J4257" s="68"/>
      <c r="M4257" s="11">
        <f>B4257</f>
        <v>88267</v>
      </c>
      <c r="N4257" s="18">
        <f>SUMIF(ORCAMENTO!B:B,B4254,ORCAMENTO!F:F)</f>
        <v>1</v>
      </c>
      <c r="O4257" s="11">
        <f>F4257*N4257</f>
        <v>0.2</v>
      </c>
      <c r="Q4257" s="11">
        <f ca="1">IFERROR(SUMIF(CO!B:B,B4254,OFFSET(CO!F:F,0,(4+MATCH(ETAPA,CO!$J$10:$BL$10,0)))),0)</f>
        <v>0</v>
      </c>
      <c r="R4257" s="11">
        <f ca="1">F4257*Q4257</f>
        <v>0</v>
      </c>
    </row>
    <row r="4258" spans="1:18">
      <c r="A4258" s="50" t="str">
        <f>"TOTAL SEM BDI - "&amp;B4254</f>
        <v>TOTAL SEM BDI - SEDUC781</v>
      </c>
      <c r="B4258" s="51"/>
      <c r="C4258" s="51"/>
      <c r="D4258" s="51"/>
      <c r="E4258" s="51"/>
      <c r="F4258" s="51"/>
      <c r="G4258" s="51"/>
      <c r="H4258" s="52"/>
      <c r="I4258" s="67">
        <f>SUM(I4254:I4257)</f>
        <v>52.099999999999994</v>
      </c>
      <c r="J4258" s="68"/>
    </row>
    <row r="4259" spans="1:18">
      <c r="A4259" s="50" t="str">
        <f>"TAXA DE BDI ("&amp;TEXT(BDI,"00,00")&amp;" %)"</f>
        <v>TAXA DE BDI (23,54 %)</v>
      </c>
      <c r="B4259" s="51"/>
      <c r="C4259" s="51"/>
      <c r="D4259" s="51"/>
      <c r="E4259" s="51"/>
      <c r="F4259" s="51"/>
      <c r="G4259" s="51"/>
      <c r="H4259" s="52"/>
      <c r="I4259" s="67">
        <f>ROUND(I4258*(BDI/100),2)</f>
        <v>12.26</v>
      </c>
      <c r="J4259" s="68"/>
    </row>
    <row r="4260" spans="1:18">
      <c r="A4260" s="50" t="str">
        <f>"TOTAL COM BDI - "&amp;B4254</f>
        <v>TOTAL COM BDI - SEDUC781</v>
      </c>
      <c r="B4260" s="51"/>
      <c r="C4260" s="51"/>
      <c r="D4260" s="51"/>
      <c r="E4260" s="51"/>
      <c r="F4260" s="51"/>
      <c r="G4260" s="51"/>
      <c r="H4260" s="52"/>
      <c r="I4260" s="67">
        <f>SUM(I4258:I4259)</f>
        <v>64.36</v>
      </c>
      <c r="J4260" s="68"/>
    </row>
    <row r="4262" spans="1:18">
      <c r="A4262" s="9" t="s">
        <v>2646</v>
      </c>
      <c r="B4262" s="9" t="s">
        <v>102</v>
      </c>
      <c r="C4262" s="9" t="s">
        <v>103</v>
      </c>
      <c r="D4262" s="9" t="s">
        <v>36</v>
      </c>
      <c r="E4262" s="9" t="s">
        <v>104</v>
      </c>
      <c r="F4262" s="9" t="s">
        <v>788</v>
      </c>
      <c r="G4262" s="63" t="s">
        <v>2647</v>
      </c>
      <c r="H4262" s="64"/>
      <c r="I4262" s="63" t="s">
        <v>24</v>
      </c>
      <c r="J4262" s="64"/>
    </row>
    <row r="4263" spans="1:18" ht="30">
      <c r="A4263" s="21" t="s">
        <v>2806</v>
      </c>
      <c r="B4263" s="21" t="s">
        <v>2505</v>
      </c>
      <c r="C4263" s="21" t="str">
        <f>VLOOKUP(B4263,S!$A:$G,2,FALSE)</f>
        <v>PRÓPRIA</v>
      </c>
      <c r="D4263" s="22" t="str">
        <f>VLOOKUP(B4263,S!$A:$G,3,FALSE)</f>
        <v>BUCHA DE REDUÇÃO DE AÇO GALVANIZADO 2 1/2" X 3" (REF: C4374-SEINFRA 28)</v>
      </c>
      <c r="E4263" s="21" t="str">
        <f>VLOOKUP(B4263,S!$A:$G,4,FALSE)</f>
        <v>UN</v>
      </c>
      <c r="F4263" s="21"/>
      <c r="G4263" s="65">
        <f>I4267</f>
        <v>70.789999999999992</v>
      </c>
      <c r="H4263" s="66"/>
      <c r="I4263" s="65"/>
      <c r="J4263" s="66"/>
      <c r="K4263" s="30">
        <f>VLOOKUP(B4263,S!A:G,5,FALSE)</f>
        <v>0</v>
      </c>
      <c r="L4263" s="21" t="s">
        <v>2649</v>
      </c>
    </row>
    <row r="4264" spans="1:18" ht="30">
      <c r="A4264" s="11" t="s">
        <v>2652</v>
      </c>
      <c r="B4264" s="11">
        <v>780</v>
      </c>
      <c r="C4264" s="11" t="str">
        <f>VLOOKUP(B4264,IF(A4264="COMPOSICAO",S!$A:$E,I!$A:$E),2,FALSE)</f>
        <v>SINAPI</v>
      </c>
      <c r="D4264" s="23" t="str">
        <f>VLOOKUP(B4264,IF(A4264="COMPOSICAO",S!$A:$E,I!$A:$E),3,FALSE)</f>
        <v>BUCHA DE REDUCAO DE FERRO GALVANIZADO, COM ROSCA BSP, DE 3" X 2 1/2"</v>
      </c>
      <c r="E4264" s="11" t="str">
        <f>VLOOKUP(B4264,IF(A4264="COMPOSICAO",S!$A:$E,I!$A:$E),4,FALSE)</f>
        <v>UN</v>
      </c>
      <c r="F4264" s="11">
        <v>1</v>
      </c>
      <c r="G4264" s="67">
        <f>IF(A4264="COMPOSICAO",VLOOKUP("TOTAL SEM BDI - "&amp;B4264,CPUAUX1!$A:$J,9,FALSE),VLOOKUP(B4264,I!$A:$E,5,FALSE))</f>
        <v>61.12</v>
      </c>
      <c r="H4264" s="68"/>
      <c r="I4264" s="67">
        <f>TRUNC(F4264*G4264,2)</f>
        <v>61.12</v>
      </c>
      <c r="J4264" s="68"/>
      <c r="M4264" s="11">
        <f>B4264</f>
        <v>780</v>
      </c>
      <c r="N4264" s="18">
        <f>SUMIF(ORCAMENTO!B:B,B4263,ORCAMENTO!F:F)</f>
        <v>2</v>
      </c>
      <c r="O4264" s="11">
        <f>F4264*N4264</f>
        <v>2</v>
      </c>
      <c r="Q4264" s="11">
        <f ca="1">IFERROR(SUMIF(CO!B:B,B4263,OFFSET(CO!F:F,0,(4+MATCH(ETAPA,CO!$J$10:$BL$10,0)))),0)</f>
        <v>0</v>
      </c>
      <c r="R4264" s="11">
        <f ca="1">F4264*Q4264</f>
        <v>0</v>
      </c>
    </row>
    <row r="4265" spans="1:18">
      <c r="A4265" s="11" t="s">
        <v>2650</v>
      </c>
      <c r="B4265" s="11">
        <v>88316</v>
      </c>
      <c r="C4265" s="11" t="str">
        <f>VLOOKUP(B4265,IF(A4265="COMPOSICAO",S!$A:$E,I!$A:$E),2,FALSE)</f>
        <v>SINAPI</v>
      </c>
      <c r="D4265" s="23" t="str">
        <f>VLOOKUP(B4265,IF(A4265="COMPOSICAO",S!$A:$E,I!$A:$E),3,FALSE)</f>
        <v>SERVENTE COM ENCARGOS COMPLEMENTARES</v>
      </c>
      <c r="E4265" s="11" t="str">
        <f>VLOOKUP(B4265,IF(A4265="COMPOSICAO",S!$A:$E,I!$A:$E),4,FALSE)</f>
        <v>H</v>
      </c>
      <c r="F4265" s="11">
        <f>0.2/pcf</f>
        <v>0.2</v>
      </c>
      <c r="G4265" s="67">
        <f>IF(A4265="COMPOSICAO",VLOOKUP("TOTAL SEM BDI - "&amp;B4265,CPUAUX1!$A:$J,9,FALSE),VLOOKUP(B4265,I!$A:$E,5,FALSE))</f>
        <v>21.71</v>
      </c>
      <c r="H4265" s="68"/>
      <c r="I4265" s="67">
        <f>TRUNC(F4265*G4265,2)</f>
        <v>4.34</v>
      </c>
      <c r="J4265" s="68"/>
      <c r="M4265" s="11">
        <f>B4265</f>
        <v>88316</v>
      </c>
      <c r="N4265" s="18">
        <f>SUMIF(ORCAMENTO!B:B,B4263,ORCAMENTO!F:F)</f>
        <v>2</v>
      </c>
      <c r="O4265" s="11">
        <f>F4265*N4265</f>
        <v>0.4</v>
      </c>
      <c r="Q4265" s="11">
        <f ca="1">IFERROR(SUMIF(CO!B:B,B4263,OFFSET(CO!F:F,0,(4+MATCH(ETAPA,CO!$J$10:$BL$10,0)))),0)</f>
        <v>0</v>
      </c>
      <c r="R4265" s="11">
        <f ca="1">F4265*Q4265</f>
        <v>0</v>
      </c>
    </row>
    <row r="4266" spans="1:18" ht="30">
      <c r="A4266" s="11" t="s">
        <v>2650</v>
      </c>
      <c r="B4266" s="11">
        <v>88267</v>
      </c>
      <c r="C4266" s="11" t="str">
        <f>VLOOKUP(B4266,IF(A4266="COMPOSICAO",S!$A:$E,I!$A:$E),2,FALSE)</f>
        <v>SINAPI</v>
      </c>
      <c r="D4266" s="23" t="str">
        <f>VLOOKUP(B4266,IF(A4266="COMPOSICAO",S!$A:$E,I!$A:$E),3,FALSE)</f>
        <v>ENCANADOR OU BOMBEIRO HIDRÁULICO COM ENCARGOS COMPLEMENTARES</v>
      </c>
      <c r="E4266" s="11" t="str">
        <f>VLOOKUP(B4266,IF(A4266="COMPOSICAO",S!$A:$E,I!$A:$E),4,FALSE)</f>
        <v>H</v>
      </c>
      <c r="F4266" s="11">
        <f>0.2/pcf</f>
        <v>0.2</v>
      </c>
      <c r="G4266" s="67">
        <f>IF(A4266="COMPOSICAO",VLOOKUP("TOTAL SEM BDI - "&amp;B4266,CPUAUX1!$A:$J,9,FALSE),VLOOKUP(B4266,I!$A:$E,5,FALSE))</f>
        <v>26.669999999999998</v>
      </c>
      <c r="H4266" s="68"/>
      <c r="I4266" s="67">
        <f>TRUNC(F4266*G4266,2)</f>
        <v>5.33</v>
      </c>
      <c r="J4266" s="68"/>
      <c r="M4266" s="11">
        <f>B4266</f>
        <v>88267</v>
      </c>
      <c r="N4266" s="18">
        <f>SUMIF(ORCAMENTO!B:B,B4263,ORCAMENTO!F:F)</f>
        <v>2</v>
      </c>
      <c r="O4266" s="11">
        <f>F4266*N4266</f>
        <v>0.4</v>
      </c>
      <c r="Q4266" s="11">
        <f ca="1">IFERROR(SUMIF(CO!B:B,B4263,OFFSET(CO!F:F,0,(4+MATCH(ETAPA,CO!$J$10:$BL$10,0)))),0)</f>
        <v>0</v>
      </c>
      <c r="R4266" s="11">
        <f ca="1">F4266*Q4266</f>
        <v>0</v>
      </c>
    </row>
    <row r="4267" spans="1:18">
      <c r="A4267" s="50" t="str">
        <f>"TOTAL SEM BDI - "&amp;B4263</f>
        <v>TOTAL SEM BDI - SEDUC782</v>
      </c>
      <c r="B4267" s="51"/>
      <c r="C4267" s="51"/>
      <c r="D4267" s="51"/>
      <c r="E4267" s="51"/>
      <c r="F4267" s="51"/>
      <c r="G4267" s="51"/>
      <c r="H4267" s="52"/>
      <c r="I4267" s="67">
        <f>SUM(I4263:I4266)</f>
        <v>70.789999999999992</v>
      </c>
      <c r="J4267" s="68"/>
    </row>
    <row r="4268" spans="1:18">
      <c r="A4268" s="50" t="str">
        <f>"TAXA DE BDI ("&amp;TEXT(BDI,"00,00")&amp;" %)"</f>
        <v>TAXA DE BDI (23,54 %)</v>
      </c>
      <c r="B4268" s="51"/>
      <c r="C4268" s="51"/>
      <c r="D4268" s="51"/>
      <c r="E4268" s="51"/>
      <c r="F4268" s="51"/>
      <c r="G4268" s="51"/>
      <c r="H4268" s="52"/>
      <c r="I4268" s="67">
        <f>ROUND(I4267*(BDI/100),2)</f>
        <v>16.66</v>
      </c>
      <c r="J4268" s="68"/>
    </row>
    <row r="4269" spans="1:18">
      <c r="A4269" s="50" t="str">
        <f>"TOTAL COM BDI - "&amp;B4263</f>
        <v>TOTAL COM BDI - SEDUC782</v>
      </c>
      <c r="B4269" s="51"/>
      <c r="C4269" s="51"/>
      <c r="D4269" s="51"/>
      <c r="E4269" s="51"/>
      <c r="F4269" s="51"/>
      <c r="G4269" s="51"/>
      <c r="H4269" s="52"/>
      <c r="I4269" s="67">
        <f>SUM(I4267:I4268)</f>
        <v>87.449999999999989</v>
      </c>
      <c r="J4269" s="68"/>
    </row>
    <row r="4271" spans="1:18">
      <c r="A4271" s="9" t="s">
        <v>2646</v>
      </c>
      <c r="B4271" s="9" t="s">
        <v>102</v>
      </c>
      <c r="C4271" s="9" t="s">
        <v>103</v>
      </c>
      <c r="D4271" s="9" t="s">
        <v>36</v>
      </c>
      <c r="E4271" s="9" t="s">
        <v>104</v>
      </c>
      <c r="F4271" s="9" t="s">
        <v>788</v>
      </c>
      <c r="G4271" s="63" t="s">
        <v>2647</v>
      </c>
      <c r="H4271" s="64"/>
      <c r="I4271" s="63" t="s">
        <v>24</v>
      </c>
      <c r="J4271" s="64"/>
    </row>
    <row r="4272" spans="1:18" ht="30">
      <c r="A4272" s="21" t="s">
        <v>2806</v>
      </c>
      <c r="B4272" s="21" t="s">
        <v>2507</v>
      </c>
      <c r="C4272" s="21" t="str">
        <f>VLOOKUP(B4272,S!$A:$G,2,FALSE)</f>
        <v>PRÓPRIA</v>
      </c>
      <c r="D4272" s="22" t="str">
        <f>VLOOKUP(B4272,S!$A:$G,3,FALSE)</f>
        <v>BUCHA DE REDUÇÃO DE AÇO GALVANIZADO 1/2" X 3/8" (REF: C4374-SEINFRA 28)</v>
      </c>
      <c r="E4272" s="21" t="str">
        <f>VLOOKUP(B4272,S!$A:$G,4,FALSE)</f>
        <v>UN</v>
      </c>
      <c r="F4272" s="21"/>
      <c r="G4272" s="65">
        <f>I4276</f>
        <v>15.12</v>
      </c>
      <c r="H4272" s="66"/>
      <c r="I4272" s="65"/>
      <c r="J4272" s="66"/>
      <c r="K4272" s="30">
        <f>VLOOKUP(B4272,S!A:G,5,FALSE)</f>
        <v>0</v>
      </c>
      <c r="L4272" s="21" t="s">
        <v>2649</v>
      </c>
    </row>
    <row r="4273" spans="1:18" ht="30">
      <c r="A4273" s="11" t="s">
        <v>2652</v>
      </c>
      <c r="B4273" s="11">
        <v>12394</v>
      </c>
      <c r="C4273" s="11" t="str">
        <f>VLOOKUP(B4273,IF(A4273="COMPOSICAO",S!$A:$E,I!$A:$E),2,FALSE)</f>
        <v>SINAPI</v>
      </c>
      <c r="D4273" s="23" t="str">
        <f>VLOOKUP(B4273,IF(A4273="COMPOSICAO",S!$A:$E,I!$A:$E),3,FALSE)</f>
        <v>BUCHA DE REDUCAO DE FERRO GALVANIZADO, COM ROSCA BSP, DE 1/2" X 3/8"</v>
      </c>
      <c r="E4273" s="11" t="str">
        <f>VLOOKUP(B4273,IF(A4273="COMPOSICAO",S!$A:$E,I!$A:$E),4,FALSE)</f>
        <v>UN</v>
      </c>
      <c r="F4273" s="11">
        <v>1</v>
      </c>
      <c r="G4273" s="67">
        <f>IF(A4273="COMPOSICAO",VLOOKUP("TOTAL SEM BDI - "&amp;B4273,CPUAUX1!$A:$J,9,FALSE),VLOOKUP(B4273,I!$A:$E,5,FALSE))</f>
        <v>5.45</v>
      </c>
      <c r="H4273" s="68"/>
      <c r="I4273" s="67">
        <f>TRUNC(F4273*G4273,2)</f>
        <v>5.45</v>
      </c>
      <c r="J4273" s="68"/>
      <c r="M4273" s="11">
        <f>B4273</f>
        <v>12394</v>
      </c>
      <c r="N4273" s="18">
        <f>SUMIF(ORCAMENTO!B:B,B4272,ORCAMENTO!F:F)</f>
        <v>4</v>
      </c>
      <c r="O4273" s="11">
        <f>F4273*N4273</f>
        <v>4</v>
      </c>
      <c r="Q4273" s="11">
        <f ca="1">IFERROR(SUMIF(CO!B:B,B4272,OFFSET(CO!F:F,0,(4+MATCH(ETAPA,CO!$J$10:$BL$10,0)))),0)</f>
        <v>0</v>
      </c>
      <c r="R4273" s="11">
        <f ca="1">F4273*Q4273</f>
        <v>0</v>
      </c>
    </row>
    <row r="4274" spans="1:18">
      <c r="A4274" s="11" t="s">
        <v>2650</v>
      </c>
      <c r="B4274" s="11">
        <v>88316</v>
      </c>
      <c r="C4274" s="11" t="str">
        <f>VLOOKUP(B4274,IF(A4274="COMPOSICAO",S!$A:$E,I!$A:$E),2,FALSE)</f>
        <v>SINAPI</v>
      </c>
      <c r="D4274" s="23" t="str">
        <f>VLOOKUP(B4274,IF(A4274="COMPOSICAO",S!$A:$E,I!$A:$E),3,FALSE)</f>
        <v>SERVENTE COM ENCARGOS COMPLEMENTARES</v>
      </c>
      <c r="E4274" s="11" t="str">
        <f>VLOOKUP(B4274,IF(A4274="COMPOSICAO",S!$A:$E,I!$A:$E),4,FALSE)</f>
        <v>H</v>
      </c>
      <c r="F4274" s="11">
        <f>0.2/pcf</f>
        <v>0.2</v>
      </c>
      <c r="G4274" s="67">
        <f>IF(A4274="COMPOSICAO",VLOOKUP("TOTAL SEM BDI - "&amp;B4274,CPUAUX1!$A:$J,9,FALSE),VLOOKUP(B4274,I!$A:$E,5,FALSE))</f>
        <v>21.71</v>
      </c>
      <c r="H4274" s="68"/>
      <c r="I4274" s="67">
        <f>TRUNC(F4274*G4274,2)</f>
        <v>4.34</v>
      </c>
      <c r="J4274" s="68"/>
      <c r="M4274" s="11">
        <f>B4274</f>
        <v>88316</v>
      </c>
      <c r="N4274" s="18">
        <f>SUMIF(ORCAMENTO!B:B,B4272,ORCAMENTO!F:F)</f>
        <v>4</v>
      </c>
      <c r="O4274" s="11">
        <f>F4274*N4274</f>
        <v>0.8</v>
      </c>
      <c r="Q4274" s="11">
        <f ca="1">IFERROR(SUMIF(CO!B:B,B4272,OFFSET(CO!F:F,0,(4+MATCH(ETAPA,CO!$J$10:$BL$10,0)))),0)</f>
        <v>0</v>
      </c>
      <c r="R4274" s="11">
        <f ca="1">F4274*Q4274</f>
        <v>0</v>
      </c>
    </row>
    <row r="4275" spans="1:18" ht="30">
      <c r="A4275" s="11" t="s">
        <v>2650</v>
      </c>
      <c r="B4275" s="11">
        <v>88267</v>
      </c>
      <c r="C4275" s="11" t="str">
        <f>VLOOKUP(B4275,IF(A4275="COMPOSICAO",S!$A:$E,I!$A:$E),2,FALSE)</f>
        <v>SINAPI</v>
      </c>
      <c r="D4275" s="23" t="str">
        <f>VLOOKUP(B4275,IF(A4275="COMPOSICAO",S!$A:$E,I!$A:$E),3,FALSE)</f>
        <v>ENCANADOR OU BOMBEIRO HIDRÁULICO COM ENCARGOS COMPLEMENTARES</v>
      </c>
      <c r="E4275" s="11" t="str">
        <f>VLOOKUP(B4275,IF(A4275="COMPOSICAO",S!$A:$E,I!$A:$E),4,FALSE)</f>
        <v>H</v>
      </c>
      <c r="F4275" s="11">
        <f>0.2/pcf</f>
        <v>0.2</v>
      </c>
      <c r="G4275" s="67">
        <f>IF(A4275="COMPOSICAO",VLOOKUP("TOTAL SEM BDI - "&amp;B4275,CPUAUX1!$A:$J,9,FALSE),VLOOKUP(B4275,I!$A:$E,5,FALSE))</f>
        <v>26.669999999999998</v>
      </c>
      <c r="H4275" s="68"/>
      <c r="I4275" s="67">
        <f>TRUNC(F4275*G4275,2)</f>
        <v>5.33</v>
      </c>
      <c r="J4275" s="68"/>
      <c r="M4275" s="11">
        <f>B4275</f>
        <v>88267</v>
      </c>
      <c r="N4275" s="18">
        <f>SUMIF(ORCAMENTO!B:B,B4272,ORCAMENTO!F:F)</f>
        <v>4</v>
      </c>
      <c r="O4275" s="11">
        <f>F4275*N4275</f>
        <v>0.8</v>
      </c>
      <c r="Q4275" s="11">
        <f ca="1">IFERROR(SUMIF(CO!B:B,B4272,OFFSET(CO!F:F,0,(4+MATCH(ETAPA,CO!$J$10:$BL$10,0)))),0)</f>
        <v>0</v>
      </c>
      <c r="R4275" s="11">
        <f ca="1">F4275*Q4275</f>
        <v>0</v>
      </c>
    </row>
    <row r="4276" spans="1:18">
      <c r="A4276" s="50" t="str">
        <f>"TOTAL SEM BDI - "&amp;B4272</f>
        <v>TOTAL SEM BDI - SEDUC783</v>
      </c>
      <c r="B4276" s="51"/>
      <c r="C4276" s="51"/>
      <c r="D4276" s="51"/>
      <c r="E4276" s="51"/>
      <c r="F4276" s="51"/>
      <c r="G4276" s="51"/>
      <c r="H4276" s="52"/>
      <c r="I4276" s="67">
        <f>SUM(I4272:I4275)</f>
        <v>15.12</v>
      </c>
      <c r="J4276" s="68"/>
    </row>
    <row r="4277" spans="1:18">
      <c r="A4277" s="50" t="str">
        <f>"TAXA DE BDI ("&amp;TEXT(BDI,"00,00")&amp;" %)"</f>
        <v>TAXA DE BDI (23,54 %)</v>
      </c>
      <c r="B4277" s="51"/>
      <c r="C4277" s="51"/>
      <c r="D4277" s="51"/>
      <c r="E4277" s="51"/>
      <c r="F4277" s="51"/>
      <c r="G4277" s="51"/>
      <c r="H4277" s="52"/>
      <c r="I4277" s="67">
        <f>ROUND(I4276*(BDI/100),2)</f>
        <v>3.56</v>
      </c>
      <c r="J4277" s="68"/>
    </row>
    <row r="4278" spans="1:18">
      <c r="A4278" s="50" t="str">
        <f>"TOTAL COM BDI - "&amp;B4272</f>
        <v>TOTAL COM BDI - SEDUC783</v>
      </c>
      <c r="B4278" s="51"/>
      <c r="C4278" s="51"/>
      <c r="D4278" s="51"/>
      <c r="E4278" s="51"/>
      <c r="F4278" s="51"/>
      <c r="G4278" s="51"/>
      <c r="H4278" s="52"/>
      <c r="I4278" s="67">
        <f>SUM(I4276:I4277)</f>
        <v>18.68</v>
      </c>
      <c r="J4278" s="68"/>
    </row>
    <row r="4280" spans="1:18">
      <c r="A4280" s="9" t="s">
        <v>2646</v>
      </c>
      <c r="B4280" s="9" t="s">
        <v>102</v>
      </c>
      <c r="C4280" s="9" t="s">
        <v>103</v>
      </c>
      <c r="D4280" s="9" t="s">
        <v>36</v>
      </c>
      <c r="E4280" s="9" t="s">
        <v>104</v>
      </c>
      <c r="F4280" s="9" t="s">
        <v>788</v>
      </c>
      <c r="G4280" s="63" t="s">
        <v>2647</v>
      </c>
      <c r="H4280" s="64"/>
      <c r="I4280" s="63" t="s">
        <v>24</v>
      </c>
      <c r="J4280" s="64"/>
    </row>
    <row r="4281" spans="1:18" ht="60">
      <c r="A4281" s="21" t="s">
        <v>2801</v>
      </c>
      <c r="B4281" s="21">
        <v>92670</v>
      </c>
      <c r="C4281" s="21" t="str">
        <f>VLOOKUP(B4281,S!$A:$G,2,FALSE)</f>
        <v>SINAPI</v>
      </c>
      <c r="D4281" s="22" t="str">
        <f>VLOOKUP(B4281,S!$A:$G,3,FALSE)</f>
        <v>JOELHO 90 GRAUS, EM FERRO GALVANIZADO, CONEXÃO ROSQUEADA, DN 25 (1"), INSTALADO EM REDE DE ALIMENTAÇÃO PARA SPRINKLER - FORNECIMENTO E INSTALAÇÃO. AF_10/2020</v>
      </c>
      <c r="E4281" s="21" t="str">
        <f>VLOOKUP(B4281,S!$A:$G,4,FALSE)</f>
        <v>UN</v>
      </c>
      <c r="F4281" s="21"/>
      <c r="G4281" s="65">
        <f>I4287</f>
        <v>36.959999999999994</v>
      </c>
      <c r="H4281" s="66"/>
      <c r="I4281" s="65"/>
      <c r="J4281" s="66"/>
      <c r="K4281" s="30">
        <f>VLOOKUP(B4281,S!A:G,5,FALSE)</f>
        <v>36.96</v>
      </c>
      <c r="L4281" s="21" t="str">
        <f>IF(K4281=G4281,"OK, CONFORME TABELA",IF(G4281&gt;K4281,"ACIMA DA TABELA: ","ABAIXO DA TABELA: ")&amp;TRUNC((G4281*100)/K4281,2)&amp;" %")</f>
        <v>OK, CONFORME TABELA</v>
      </c>
    </row>
    <row r="4282" spans="1:18" ht="30">
      <c r="A4282" s="11" t="s">
        <v>2650</v>
      </c>
      <c r="B4282" s="11">
        <v>88267</v>
      </c>
      <c r="C4282" s="11" t="str">
        <f>VLOOKUP(B4282,IF(A4282="COMPOSICAO",S!$A:$E,I!$A:$E),2,FALSE)</f>
        <v>SINAPI</v>
      </c>
      <c r="D4282" s="23" t="str">
        <f>VLOOKUP(B4282,IF(A4282="COMPOSICAO",S!$A:$E,I!$A:$E),3,FALSE)</f>
        <v>ENCANADOR OU BOMBEIRO HIDRÁULICO COM ENCARGOS COMPLEMENTARES</v>
      </c>
      <c r="E4282" s="11" t="str">
        <f>VLOOKUP(B4282,IF(A4282="COMPOSICAO",S!$A:$E,I!$A:$E),4,FALSE)</f>
        <v>H</v>
      </c>
      <c r="F4282" s="11">
        <f>0.451/pcf</f>
        <v>0.45100000000000001</v>
      </c>
      <c r="G4282" s="67">
        <f>IF(A4282="COMPOSICAO",VLOOKUP("TOTAL SEM BDI - "&amp;B4282,CPUAUX1!$A:$J,9,FALSE),VLOOKUP(B4282,I!$A:$E,5,FALSE))</f>
        <v>26.669999999999998</v>
      </c>
      <c r="H4282" s="68"/>
      <c r="I4282" s="67">
        <f>TRUNC(F4282*G4282,2)</f>
        <v>12.02</v>
      </c>
      <c r="J4282" s="68"/>
      <c r="M4282" s="11">
        <f>B4282</f>
        <v>88267</v>
      </c>
      <c r="N4282" s="18">
        <f>SUMIF(ORCAMENTO!B:B,B4281,ORCAMENTO!F:F)</f>
        <v>52</v>
      </c>
      <c r="O4282" s="11">
        <f>F4282*N4282</f>
        <v>23.452000000000002</v>
      </c>
      <c r="Q4282" s="11">
        <f ca="1">IFERROR(SUMIF(CO!B:B,B4281,OFFSET(CO!F:F,0,(4+MATCH(ETAPA,CO!$J$10:$BL$10,0)))),0)</f>
        <v>0</v>
      </c>
      <c r="R4282" s="11">
        <f ca="1">F4282*Q4282</f>
        <v>0</v>
      </c>
    </row>
    <row r="4283" spans="1:18" ht="30">
      <c r="A4283" s="11" t="s">
        <v>2650</v>
      </c>
      <c r="B4283" s="11">
        <v>88248</v>
      </c>
      <c r="C4283" s="11" t="str">
        <f>VLOOKUP(B4283,IF(A4283="COMPOSICAO",S!$A:$E,I!$A:$E),2,FALSE)</f>
        <v>SINAPI</v>
      </c>
      <c r="D4283" s="23" t="str">
        <f>VLOOKUP(B4283,IF(A4283="COMPOSICAO",S!$A:$E,I!$A:$E),3,FALSE)</f>
        <v>AUXILIAR DE ENCANADOR OU BOMBEIRO HIDRÁULICO COM ENCARGOS COMPLEMENTARES</v>
      </c>
      <c r="E4283" s="11" t="str">
        <f>VLOOKUP(B4283,IF(A4283="COMPOSICAO",S!$A:$E,I!$A:$E),4,FALSE)</f>
        <v>H</v>
      </c>
      <c r="F4283" s="11">
        <f>0.451/pcf</f>
        <v>0.45100000000000001</v>
      </c>
      <c r="G4283" s="67">
        <f>IF(A4283="COMPOSICAO",VLOOKUP("TOTAL SEM BDI - "&amp;B4283,CPUAUX1!$A:$J,9,FALSE),VLOOKUP(B4283,I!$A:$E,5,FALSE))</f>
        <v>21.82</v>
      </c>
      <c r="H4283" s="68"/>
      <c r="I4283" s="67">
        <f>TRUNC(F4283*G4283,2)</f>
        <v>9.84</v>
      </c>
      <c r="J4283" s="68"/>
      <c r="M4283" s="11">
        <f>B4283</f>
        <v>88248</v>
      </c>
      <c r="N4283" s="18">
        <f>SUMIF(ORCAMENTO!B:B,B4281,ORCAMENTO!F:F)</f>
        <v>52</v>
      </c>
      <c r="O4283" s="11">
        <f>F4283*N4283</f>
        <v>23.452000000000002</v>
      </c>
      <c r="Q4283" s="11">
        <f ca="1">IFERROR(SUMIF(CO!B:B,B4281,OFFSET(CO!F:F,0,(4+MATCH(ETAPA,CO!$J$10:$BL$10,0)))),0)</f>
        <v>0</v>
      </c>
      <c r="R4283" s="11">
        <f ca="1">F4283*Q4283</f>
        <v>0</v>
      </c>
    </row>
    <row r="4284" spans="1:18">
      <c r="A4284" s="11" t="s">
        <v>2652</v>
      </c>
      <c r="B4284" s="11">
        <v>7307</v>
      </c>
      <c r="C4284" s="11" t="str">
        <f>VLOOKUP(B4284,IF(A4284="COMPOSICAO",S!$A:$E,I!$A:$E),2,FALSE)</f>
        <v>SINAPI</v>
      </c>
      <c r="D4284" s="23" t="str">
        <f>VLOOKUP(B4284,IF(A4284="COMPOSICAO",S!$A:$E,I!$A:$E),3,FALSE)</f>
        <v>FUNDO ANTICORROSIVO PARA METAIS FERROSOS (ZARCAO)</v>
      </c>
      <c r="E4284" s="11" t="str">
        <f>VLOOKUP(B4284,IF(A4284="COMPOSICAO",S!$A:$E,I!$A:$E),4,FALSE)</f>
        <v>L</v>
      </c>
      <c r="F4284" s="11">
        <v>3.0000000000000001E-3</v>
      </c>
      <c r="G4284" s="67">
        <f>IF(A4284="COMPOSICAO",VLOOKUP("TOTAL SEM BDI - "&amp;B4284,CPUAUX1!$A:$J,9,FALSE),VLOOKUP(B4284,I!$A:$E,5,FALSE))</f>
        <v>42.45</v>
      </c>
      <c r="H4284" s="68"/>
      <c r="I4284" s="67">
        <f>TRUNC(F4284*G4284,2)</f>
        <v>0.12</v>
      </c>
      <c r="J4284" s="68"/>
      <c r="M4284" s="11">
        <f>B4284</f>
        <v>7307</v>
      </c>
      <c r="N4284" s="18">
        <f>SUMIF(ORCAMENTO!B:B,B4281,ORCAMENTO!F:F)</f>
        <v>52</v>
      </c>
      <c r="O4284" s="11">
        <f>F4284*N4284</f>
        <v>0.156</v>
      </c>
      <c r="Q4284" s="11">
        <f ca="1">IFERROR(SUMIF(CO!B:B,B4281,OFFSET(CO!F:F,0,(4+MATCH(ETAPA,CO!$J$10:$BL$10,0)))),0)</f>
        <v>0</v>
      </c>
      <c r="R4284" s="11">
        <f ca="1">F4284*Q4284</f>
        <v>0</v>
      </c>
    </row>
    <row r="4285" spans="1:18" ht="30">
      <c r="A4285" s="11" t="s">
        <v>2652</v>
      </c>
      <c r="B4285" s="11">
        <v>3472</v>
      </c>
      <c r="C4285" s="11" t="str">
        <f>VLOOKUP(B4285,IF(A4285="COMPOSICAO",S!$A:$E,I!$A:$E),2,FALSE)</f>
        <v>SINAPI</v>
      </c>
      <c r="D4285" s="23" t="str">
        <f>VLOOKUP(B4285,IF(A4285="COMPOSICAO",S!$A:$E,I!$A:$E),3,FALSE)</f>
        <v>COTOVELO 90 GRAUS DE FERRO GALVANIZADO, COM ROSCA BSP, DE 1"</v>
      </c>
      <c r="E4285" s="11" t="str">
        <f>VLOOKUP(B4285,IF(A4285="COMPOSICAO",S!$A:$E,I!$A:$E),4,FALSE)</f>
        <v>UN</v>
      </c>
      <c r="F4285" s="11">
        <v>1</v>
      </c>
      <c r="G4285" s="67">
        <f>IF(A4285="COMPOSICAO",VLOOKUP("TOTAL SEM BDI - "&amp;B4285,CPUAUX1!$A:$J,9,FALSE),VLOOKUP(B4285,I!$A:$E,5,FALSE))</f>
        <v>14.79</v>
      </c>
      <c r="H4285" s="68"/>
      <c r="I4285" s="67">
        <f>TRUNC(F4285*G4285,2)</f>
        <v>14.79</v>
      </c>
      <c r="J4285" s="68"/>
      <c r="M4285" s="11">
        <f>B4285</f>
        <v>3472</v>
      </c>
      <c r="N4285" s="18">
        <f>SUMIF(ORCAMENTO!B:B,B4281,ORCAMENTO!F:F)</f>
        <v>52</v>
      </c>
      <c r="O4285" s="11">
        <f>F4285*N4285</f>
        <v>52</v>
      </c>
      <c r="Q4285" s="11">
        <f ca="1">IFERROR(SUMIF(CO!B:B,B4281,OFFSET(CO!F:F,0,(4+MATCH(ETAPA,CO!$J$10:$BL$10,0)))),0)</f>
        <v>0</v>
      </c>
      <c r="R4285" s="11">
        <f ca="1">F4285*Q4285</f>
        <v>0</v>
      </c>
    </row>
    <row r="4286" spans="1:18">
      <c r="A4286" s="11" t="s">
        <v>2652</v>
      </c>
      <c r="B4286" s="11">
        <v>3148</v>
      </c>
      <c r="C4286" s="11" t="str">
        <f>VLOOKUP(B4286,IF(A4286="COMPOSICAO",S!$A:$E,I!$A:$E),2,FALSE)</f>
        <v>SINAPI</v>
      </c>
      <c r="D4286" s="23" t="str">
        <f>VLOOKUP(B4286,IF(A4286="COMPOSICAO",S!$A:$E,I!$A:$E),3,FALSE)</f>
        <v>FITA VEDA ROSCA, EM PTFE, ROLO DE 18 MM X 50 M (L X C)</v>
      </c>
      <c r="E4286" s="11" t="str">
        <f>VLOOKUP(B4286,IF(A4286="COMPOSICAO",S!$A:$E,I!$A:$E),4,FALSE)</f>
        <v>UN</v>
      </c>
      <c r="F4286" s="11">
        <v>1.2999999999999999E-2</v>
      </c>
      <c r="G4286" s="67">
        <f>IF(A4286="COMPOSICAO",VLOOKUP("TOTAL SEM BDI - "&amp;B4286,CPUAUX1!$A:$J,9,FALSE),VLOOKUP(B4286,I!$A:$E,5,FALSE))</f>
        <v>15.26</v>
      </c>
      <c r="H4286" s="68"/>
      <c r="I4286" s="67">
        <f>TRUNC(F4286*G4286,2)</f>
        <v>0.19</v>
      </c>
      <c r="J4286" s="68"/>
      <c r="M4286" s="11">
        <f>B4286</f>
        <v>3148</v>
      </c>
      <c r="N4286" s="18">
        <f>SUMIF(ORCAMENTO!B:B,B4281,ORCAMENTO!F:F)</f>
        <v>52</v>
      </c>
      <c r="O4286" s="11">
        <f>F4286*N4286</f>
        <v>0.67599999999999993</v>
      </c>
      <c r="Q4286" s="11">
        <f ca="1">IFERROR(SUMIF(CO!B:B,B4281,OFFSET(CO!F:F,0,(4+MATCH(ETAPA,CO!$J$10:$BL$10,0)))),0)</f>
        <v>0</v>
      </c>
      <c r="R4286" s="11">
        <f ca="1">F4286*Q4286</f>
        <v>0</v>
      </c>
    </row>
    <row r="4287" spans="1:18">
      <c r="A4287" s="50" t="str">
        <f>"TOTAL SEM BDI - "&amp;B4281</f>
        <v>TOTAL SEM BDI - 92670</v>
      </c>
      <c r="B4287" s="51"/>
      <c r="C4287" s="51"/>
      <c r="D4287" s="51"/>
      <c r="E4287" s="51"/>
      <c r="F4287" s="51"/>
      <c r="G4287" s="51"/>
      <c r="H4287" s="52"/>
      <c r="I4287" s="67">
        <f>SUM(I4281:I4286)</f>
        <v>36.959999999999994</v>
      </c>
      <c r="J4287" s="68"/>
    </row>
    <row r="4288" spans="1:18">
      <c r="A4288" s="50" t="str">
        <f>"TAXA DE BDI ("&amp;TEXT(BDI,"00,00")&amp;" %)"</f>
        <v>TAXA DE BDI (23,54 %)</v>
      </c>
      <c r="B4288" s="51"/>
      <c r="C4288" s="51"/>
      <c r="D4288" s="51"/>
      <c r="E4288" s="51"/>
      <c r="F4288" s="51"/>
      <c r="G4288" s="51"/>
      <c r="H4288" s="52"/>
      <c r="I4288" s="67">
        <f>ROUND(I4287*(BDI/100),2)</f>
        <v>8.6999999999999993</v>
      </c>
      <c r="J4288" s="68"/>
    </row>
    <row r="4289" spans="1:18">
      <c r="A4289" s="50" t="str">
        <f>"TOTAL COM BDI - "&amp;B4281</f>
        <v>TOTAL COM BDI - 92670</v>
      </c>
      <c r="B4289" s="51"/>
      <c r="C4289" s="51"/>
      <c r="D4289" s="51"/>
      <c r="E4289" s="51"/>
      <c r="F4289" s="51"/>
      <c r="G4289" s="51"/>
      <c r="H4289" s="52"/>
      <c r="I4289" s="67">
        <f>SUM(I4287:I4288)</f>
        <v>45.66</v>
      </c>
      <c r="J4289" s="68"/>
    </row>
    <row r="4291" spans="1:18">
      <c r="A4291" s="9" t="s">
        <v>2646</v>
      </c>
      <c r="B4291" s="9" t="s">
        <v>102</v>
      </c>
      <c r="C4291" s="9" t="s">
        <v>103</v>
      </c>
      <c r="D4291" s="9" t="s">
        <v>36</v>
      </c>
      <c r="E4291" s="9" t="s">
        <v>104</v>
      </c>
      <c r="F4291" s="9" t="s">
        <v>788</v>
      </c>
      <c r="G4291" s="63" t="s">
        <v>2647</v>
      </c>
      <c r="H4291" s="64"/>
      <c r="I4291" s="63" t="s">
        <v>24</v>
      </c>
      <c r="J4291" s="64"/>
    </row>
    <row r="4292" spans="1:18" ht="60">
      <c r="A4292" s="21" t="s">
        <v>2801</v>
      </c>
      <c r="B4292" s="21">
        <v>92680</v>
      </c>
      <c r="C4292" s="21" t="str">
        <f>VLOOKUP(B4292,S!$A:$G,2,FALSE)</f>
        <v>SINAPI</v>
      </c>
      <c r="D4292" s="22" t="str">
        <f>VLOOKUP(B4292,S!$A:$G,3,FALSE)</f>
        <v>JOELHO 90 GRAUS, EM FERRO GALVANIZADO, CONEXÃO ROSQUEADA, DN 80 (3"), INSTALADO EM REDE DE ALIMENTAÇÃO PARA SPRINKLER - FORNECIMENTO E INSTALAÇÃO. AF_10/2020</v>
      </c>
      <c r="E4292" s="21" t="str">
        <f>VLOOKUP(B4292,S!$A:$G,4,FALSE)</f>
        <v>UN</v>
      </c>
      <c r="F4292" s="21"/>
      <c r="G4292" s="65">
        <f>I4298</f>
        <v>154.10999999999999</v>
      </c>
      <c r="H4292" s="66"/>
      <c r="I4292" s="65"/>
      <c r="J4292" s="66"/>
      <c r="K4292" s="30">
        <f>VLOOKUP(B4292,S!A:G,5,FALSE)</f>
        <v>154.11000000000001</v>
      </c>
      <c r="L4292" s="21" t="str">
        <f>IF(K4292=G4292,"OK, CONFORME TABELA",IF(G4292&gt;K4292,"ACIMA DA TABELA: ","ABAIXO DA TABELA: ")&amp;TRUNC((G4292*100)/K4292,2)&amp;" %")</f>
        <v>OK, CONFORME TABELA</v>
      </c>
    </row>
    <row r="4293" spans="1:18" ht="30">
      <c r="A4293" s="11" t="s">
        <v>2650</v>
      </c>
      <c r="B4293" s="11">
        <v>88267</v>
      </c>
      <c r="C4293" s="11" t="str">
        <f>VLOOKUP(B4293,IF(A4293="COMPOSICAO",S!$A:$E,I!$A:$E),2,FALSE)</f>
        <v>SINAPI</v>
      </c>
      <c r="D4293" s="23" t="str">
        <f>VLOOKUP(B4293,IF(A4293="COMPOSICAO",S!$A:$E,I!$A:$E),3,FALSE)</f>
        <v>ENCANADOR OU BOMBEIRO HIDRÁULICO COM ENCARGOS COMPLEMENTARES</v>
      </c>
      <c r="E4293" s="11" t="str">
        <f>VLOOKUP(B4293,IF(A4293="COMPOSICAO",S!$A:$E,I!$A:$E),4,FALSE)</f>
        <v>H</v>
      </c>
      <c r="F4293" s="11">
        <f>0.653/pcf</f>
        <v>0.65300000000000002</v>
      </c>
      <c r="G4293" s="67">
        <f>IF(A4293="COMPOSICAO",VLOOKUP("TOTAL SEM BDI - "&amp;B4293,CPUAUX1!$A:$J,9,FALSE),VLOOKUP(B4293,I!$A:$E,5,FALSE))</f>
        <v>26.669999999999998</v>
      </c>
      <c r="H4293" s="68"/>
      <c r="I4293" s="67">
        <f>TRUNC(F4293*G4293,2)</f>
        <v>17.41</v>
      </c>
      <c r="J4293" s="68"/>
      <c r="M4293" s="11">
        <f>B4293</f>
        <v>88267</v>
      </c>
      <c r="N4293" s="18">
        <f>SUMIF(ORCAMENTO!B:B,B4292,ORCAMENTO!F:F)</f>
        <v>2</v>
      </c>
      <c r="O4293" s="11">
        <f>F4293*N4293</f>
        <v>1.306</v>
      </c>
      <c r="Q4293" s="11">
        <f ca="1">IFERROR(SUMIF(CO!B:B,B4292,OFFSET(CO!F:F,0,(4+MATCH(ETAPA,CO!$J$10:$BL$10,0)))),0)</f>
        <v>0</v>
      </c>
      <c r="R4293" s="11">
        <f ca="1">F4293*Q4293</f>
        <v>0</v>
      </c>
    </row>
    <row r="4294" spans="1:18" ht="30">
      <c r="A4294" s="11" t="s">
        <v>2650</v>
      </c>
      <c r="B4294" s="11">
        <v>88248</v>
      </c>
      <c r="C4294" s="11" t="str">
        <f>VLOOKUP(B4294,IF(A4294="COMPOSICAO",S!$A:$E,I!$A:$E),2,FALSE)</f>
        <v>SINAPI</v>
      </c>
      <c r="D4294" s="23" t="str">
        <f>VLOOKUP(B4294,IF(A4294="COMPOSICAO",S!$A:$E,I!$A:$E),3,FALSE)</f>
        <v>AUXILIAR DE ENCANADOR OU BOMBEIRO HIDRÁULICO COM ENCARGOS COMPLEMENTARES</v>
      </c>
      <c r="E4294" s="11" t="str">
        <f>VLOOKUP(B4294,IF(A4294="COMPOSICAO",S!$A:$E,I!$A:$E),4,FALSE)</f>
        <v>H</v>
      </c>
      <c r="F4294" s="11">
        <f>0.653/pcf</f>
        <v>0.65300000000000002</v>
      </c>
      <c r="G4294" s="67">
        <f>IF(A4294="COMPOSICAO",VLOOKUP("TOTAL SEM BDI - "&amp;B4294,CPUAUX1!$A:$J,9,FALSE),VLOOKUP(B4294,I!$A:$E,5,FALSE))</f>
        <v>21.82</v>
      </c>
      <c r="H4294" s="68"/>
      <c r="I4294" s="67">
        <f>TRUNC(F4294*G4294,2)</f>
        <v>14.24</v>
      </c>
      <c r="J4294" s="68"/>
      <c r="M4294" s="11">
        <f>B4294</f>
        <v>88248</v>
      </c>
      <c r="N4294" s="18">
        <f>SUMIF(ORCAMENTO!B:B,B4292,ORCAMENTO!F:F)</f>
        <v>2</v>
      </c>
      <c r="O4294" s="11">
        <f>F4294*N4294</f>
        <v>1.306</v>
      </c>
      <c r="Q4294" s="11">
        <f ca="1">IFERROR(SUMIF(CO!B:B,B4292,OFFSET(CO!F:F,0,(4+MATCH(ETAPA,CO!$J$10:$BL$10,0)))),0)</f>
        <v>0</v>
      </c>
      <c r="R4294" s="11">
        <f ca="1">F4294*Q4294</f>
        <v>0</v>
      </c>
    </row>
    <row r="4295" spans="1:18">
      <c r="A4295" s="11" t="s">
        <v>2652</v>
      </c>
      <c r="B4295" s="11">
        <v>7307</v>
      </c>
      <c r="C4295" s="11" t="str">
        <f>VLOOKUP(B4295,IF(A4295="COMPOSICAO",S!$A:$E,I!$A:$E),2,FALSE)</f>
        <v>SINAPI</v>
      </c>
      <c r="D4295" s="23" t="str">
        <f>VLOOKUP(B4295,IF(A4295="COMPOSICAO",S!$A:$E,I!$A:$E),3,FALSE)</f>
        <v>FUNDO ANTICORROSIVO PARA METAIS FERROSOS (ZARCAO)</v>
      </c>
      <c r="E4295" s="11" t="str">
        <f>VLOOKUP(B4295,IF(A4295="COMPOSICAO",S!$A:$E,I!$A:$E),4,FALSE)</f>
        <v>L</v>
      </c>
      <c r="F4295" s="11">
        <v>8.0000000000000002E-3</v>
      </c>
      <c r="G4295" s="67">
        <f>IF(A4295="COMPOSICAO",VLOOKUP("TOTAL SEM BDI - "&amp;B4295,CPUAUX1!$A:$J,9,FALSE),VLOOKUP(B4295,I!$A:$E,5,FALSE))</f>
        <v>42.45</v>
      </c>
      <c r="H4295" s="68"/>
      <c r="I4295" s="67">
        <f>TRUNC(F4295*G4295,2)</f>
        <v>0.33</v>
      </c>
      <c r="J4295" s="68"/>
      <c r="M4295" s="11">
        <f>B4295</f>
        <v>7307</v>
      </c>
      <c r="N4295" s="18">
        <f>SUMIF(ORCAMENTO!B:B,B4292,ORCAMENTO!F:F)</f>
        <v>2</v>
      </c>
      <c r="O4295" s="11">
        <f>F4295*N4295</f>
        <v>1.6E-2</v>
      </c>
      <c r="Q4295" s="11">
        <f ca="1">IFERROR(SUMIF(CO!B:B,B4292,OFFSET(CO!F:F,0,(4+MATCH(ETAPA,CO!$J$10:$BL$10,0)))),0)</f>
        <v>0</v>
      </c>
      <c r="R4295" s="11">
        <f ca="1">F4295*Q4295</f>
        <v>0</v>
      </c>
    </row>
    <row r="4296" spans="1:18" ht="30">
      <c r="A4296" s="11" t="s">
        <v>2652</v>
      </c>
      <c r="B4296" s="11">
        <v>3459</v>
      </c>
      <c r="C4296" s="11" t="str">
        <f>VLOOKUP(B4296,IF(A4296="COMPOSICAO",S!$A:$E,I!$A:$E),2,FALSE)</f>
        <v>SINAPI</v>
      </c>
      <c r="D4296" s="23" t="str">
        <f>VLOOKUP(B4296,IF(A4296="COMPOSICAO",S!$A:$E,I!$A:$E),3,FALSE)</f>
        <v>COTOVELO 90 GRAUS DE FERRO GALVANIZADO, COM ROSCA BSP, DE 3"</v>
      </c>
      <c r="E4296" s="11" t="str">
        <f>VLOOKUP(B4296,IF(A4296="COMPOSICAO",S!$A:$E,I!$A:$E),4,FALSE)</f>
        <v>UN</v>
      </c>
      <c r="F4296" s="11">
        <v>1</v>
      </c>
      <c r="G4296" s="67">
        <f>IF(A4296="COMPOSICAO",VLOOKUP("TOTAL SEM BDI - "&amp;B4296,CPUAUX1!$A:$J,9,FALSE),VLOOKUP(B4296,I!$A:$E,5,FALSE))</f>
        <v>121.6</v>
      </c>
      <c r="H4296" s="68"/>
      <c r="I4296" s="67">
        <f>TRUNC(F4296*G4296,2)</f>
        <v>121.6</v>
      </c>
      <c r="J4296" s="68"/>
      <c r="M4296" s="11">
        <f>B4296</f>
        <v>3459</v>
      </c>
      <c r="N4296" s="18">
        <f>SUMIF(ORCAMENTO!B:B,B4292,ORCAMENTO!F:F)</f>
        <v>2</v>
      </c>
      <c r="O4296" s="11">
        <f>F4296*N4296</f>
        <v>2</v>
      </c>
      <c r="Q4296" s="11">
        <f ca="1">IFERROR(SUMIF(CO!B:B,B4292,OFFSET(CO!F:F,0,(4+MATCH(ETAPA,CO!$J$10:$BL$10,0)))),0)</f>
        <v>0</v>
      </c>
      <c r="R4296" s="11">
        <f ca="1">F4296*Q4296</f>
        <v>0</v>
      </c>
    </row>
    <row r="4297" spans="1:18">
      <c r="A4297" s="11" t="s">
        <v>2652</v>
      </c>
      <c r="B4297" s="11">
        <v>3148</v>
      </c>
      <c r="C4297" s="11" t="str">
        <f>VLOOKUP(B4297,IF(A4297="COMPOSICAO",S!$A:$E,I!$A:$E),2,FALSE)</f>
        <v>SINAPI</v>
      </c>
      <c r="D4297" s="23" t="str">
        <f>VLOOKUP(B4297,IF(A4297="COMPOSICAO",S!$A:$E,I!$A:$E),3,FALSE)</f>
        <v>FITA VEDA ROSCA, EM PTFE, ROLO DE 18 MM X 50 M (L X C)</v>
      </c>
      <c r="E4297" s="11" t="str">
        <f>VLOOKUP(B4297,IF(A4297="COMPOSICAO",S!$A:$E,I!$A:$E),4,FALSE)</f>
        <v>UN</v>
      </c>
      <c r="F4297" s="11">
        <v>3.5000000000000003E-2</v>
      </c>
      <c r="G4297" s="67">
        <f>IF(A4297="COMPOSICAO",VLOOKUP("TOTAL SEM BDI - "&amp;B4297,CPUAUX1!$A:$J,9,FALSE),VLOOKUP(B4297,I!$A:$E,5,FALSE))</f>
        <v>15.26</v>
      </c>
      <c r="H4297" s="68"/>
      <c r="I4297" s="67">
        <f>TRUNC(F4297*G4297,2)</f>
        <v>0.53</v>
      </c>
      <c r="J4297" s="68"/>
      <c r="M4297" s="11">
        <f>B4297</f>
        <v>3148</v>
      </c>
      <c r="N4297" s="18">
        <f>SUMIF(ORCAMENTO!B:B,B4292,ORCAMENTO!F:F)</f>
        <v>2</v>
      </c>
      <c r="O4297" s="11">
        <f>F4297*N4297</f>
        <v>7.0000000000000007E-2</v>
      </c>
      <c r="Q4297" s="11">
        <f ca="1">IFERROR(SUMIF(CO!B:B,B4292,OFFSET(CO!F:F,0,(4+MATCH(ETAPA,CO!$J$10:$BL$10,0)))),0)</f>
        <v>0</v>
      </c>
      <c r="R4297" s="11">
        <f ca="1">F4297*Q4297</f>
        <v>0</v>
      </c>
    </row>
    <row r="4298" spans="1:18">
      <c r="A4298" s="50" t="str">
        <f>"TOTAL SEM BDI - "&amp;B4292</f>
        <v>TOTAL SEM BDI - 92680</v>
      </c>
      <c r="B4298" s="51"/>
      <c r="C4298" s="51"/>
      <c r="D4298" s="51"/>
      <c r="E4298" s="51"/>
      <c r="F4298" s="51"/>
      <c r="G4298" s="51"/>
      <c r="H4298" s="52"/>
      <c r="I4298" s="67">
        <f>SUM(I4292:I4297)</f>
        <v>154.10999999999999</v>
      </c>
      <c r="J4298" s="68"/>
    </row>
    <row r="4299" spans="1:18">
      <c r="A4299" s="50" t="str">
        <f>"TAXA DE BDI ("&amp;TEXT(BDI,"00,00")&amp;" %)"</f>
        <v>TAXA DE BDI (23,54 %)</v>
      </c>
      <c r="B4299" s="51"/>
      <c r="C4299" s="51"/>
      <c r="D4299" s="51"/>
      <c r="E4299" s="51"/>
      <c r="F4299" s="51"/>
      <c r="G4299" s="51"/>
      <c r="H4299" s="52"/>
      <c r="I4299" s="67">
        <f>ROUND(I4298*(BDI/100),2)</f>
        <v>36.28</v>
      </c>
      <c r="J4299" s="68"/>
    </row>
    <row r="4300" spans="1:18">
      <c r="A4300" s="50" t="str">
        <f>"TOTAL COM BDI - "&amp;B4292</f>
        <v>TOTAL COM BDI - 92680</v>
      </c>
      <c r="B4300" s="51"/>
      <c r="C4300" s="51"/>
      <c r="D4300" s="51"/>
      <c r="E4300" s="51"/>
      <c r="F4300" s="51"/>
      <c r="G4300" s="51"/>
      <c r="H4300" s="52"/>
      <c r="I4300" s="67">
        <f>SUM(I4298:I4299)</f>
        <v>190.39</v>
      </c>
      <c r="J4300" s="68"/>
    </row>
    <row r="4302" spans="1:18">
      <c r="A4302" s="9" t="s">
        <v>2646</v>
      </c>
      <c r="B4302" s="9" t="s">
        <v>102</v>
      </c>
      <c r="C4302" s="9" t="s">
        <v>103</v>
      </c>
      <c r="D4302" s="9" t="s">
        <v>36</v>
      </c>
      <c r="E4302" s="9" t="s">
        <v>104</v>
      </c>
      <c r="F4302" s="9" t="s">
        <v>788</v>
      </c>
      <c r="G4302" s="63" t="s">
        <v>2647</v>
      </c>
      <c r="H4302" s="64"/>
      <c r="I4302" s="63" t="s">
        <v>24</v>
      </c>
      <c r="J4302" s="64"/>
    </row>
    <row r="4303" spans="1:18" ht="45">
      <c r="A4303" s="21" t="s">
        <v>14</v>
      </c>
      <c r="B4303" s="21" t="s">
        <v>2511</v>
      </c>
      <c r="C4303" s="21" t="str">
        <f>VLOOKUP(B4303,S!$A:$G,2,FALSE)</f>
        <v>PRÓPRIA</v>
      </c>
      <c r="D4303" s="22" t="str">
        <f>VLOOKUP(B4303,S!$A:$G,3,FALSE)</f>
        <v>FORNECIMENTO E ASSENTAMENTO DE JOELHO DE REDUÇÃO DE FERRO GALVANIZADO DE 1 1/4" X 1" (REF: 01002/ORSE-ORSE-09/2025)</v>
      </c>
      <c r="E4303" s="21" t="str">
        <f>VLOOKUP(B4303,S!$A:$G,4,FALSE)</f>
        <v>UN</v>
      </c>
      <c r="F4303" s="21"/>
      <c r="G4303" s="65">
        <f>I4307</f>
        <v>39.830000000000005</v>
      </c>
      <c r="H4303" s="66"/>
      <c r="I4303" s="65"/>
      <c r="J4303" s="66"/>
      <c r="K4303" s="30">
        <f>VLOOKUP(B4303,S!A:G,5,FALSE)</f>
        <v>0</v>
      </c>
      <c r="L4303" s="21" t="s">
        <v>2649</v>
      </c>
    </row>
    <row r="4304" spans="1:18" ht="30">
      <c r="A4304" s="11" t="s">
        <v>2652</v>
      </c>
      <c r="B4304" s="11">
        <v>12403</v>
      </c>
      <c r="C4304" s="11" t="str">
        <f>VLOOKUP(B4304,IF(A4304="COMPOSICAO",S!$A:$E,I!$A:$E),2,FALSE)</f>
        <v>SINAPI</v>
      </c>
      <c r="D4304" s="23" t="str">
        <f>VLOOKUP(B4304,IF(A4304="COMPOSICAO",S!$A:$E,I!$A:$E),3,FALSE)</f>
        <v>COTOVELO DE REDUCAO 90 GRAUS DE FERRO GALVANIZADO, COM ROSCA BSP, DE 1 1/4" X 1"</v>
      </c>
      <c r="E4304" s="11" t="str">
        <f>VLOOKUP(B4304,IF(A4304="COMPOSICAO",S!$A:$E,I!$A:$E),4,FALSE)</f>
        <v>UN</v>
      </c>
      <c r="F4304" s="11">
        <v>1</v>
      </c>
      <c r="G4304" s="67">
        <f>IF(A4304="COMPOSICAO",VLOOKUP("TOTAL SEM BDI - "&amp;B4304,CPUAUX1!$A:$J,9,FALSE),VLOOKUP(B4304,I!$A:$E,5,FALSE))</f>
        <v>28.71</v>
      </c>
      <c r="H4304" s="68"/>
      <c r="I4304" s="67">
        <f>TRUNC(F4304*G4304,2)</f>
        <v>28.71</v>
      </c>
      <c r="J4304" s="68"/>
      <c r="M4304" s="11">
        <f>B4304</f>
        <v>12403</v>
      </c>
      <c r="N4304" s="18">
        <f>SUMIF(ORCAMENTO!B:B,B4303,ORCAMENTO!F:F)</f>
        <v>8</v>
      </c>
      <c r="O4304" s="11">
        <f>F4304*N4304</f>
        <v>8</v>
      </c>
      <c r="Q4304" s="11">
        <f ca="1">IFERROR(SUMIF(CO!B:B,B4303,OFFSET(CO!F:F,0,(4+MATCH(ETAPA,CO!$J$10:$BL$10,0)))),0)</f>
        <v>0</v>
      </c>
      <c r="R4304" s="11">
        <f ca="1">F4304*Q4304</f>
        <v>0</v>
      </c>
    </row>
    <row r="4305" spans="1:18">
      <c r="A4305" s="11" t="s">
        <v>2650</v>
      </c>
      <c r="B4305" s="11">
        <v>88316</v>
      </c>
      <c r="C4305" s="11" t="str">
        <f>VLOOKUP(B4305,IF(A4305="COMPOSICAO",S!$A:$E,I!$A:$E),2,FALSE)</f>
        <v>SINAPI</v>
      </c>
      <c r="D4305" s="23" t="str">
        <f>VLOOKUP(B4305,IF(A4305="COMPOSICAO",S!$A:$E,I!$A:$E),3,FALSE)</f>
        <v>SERVENTE COM ENCARGOS COMPLEMENTARES</v>
      </c>
      <c r="E4305" s="11" t="str">
        <f>VLOOKUP(B4305,IF(A4305="COMPOSICAO",S!$A:$E,I!$A:$E),4,FALSE)</f>
        <v>H</v>
      </c>
      <c r="F4305" s="11">
        <f>0.23/pcf</f>
        <v>0.23</v>
      </c>
      <c r="G4305" s="67">
        <f>IF(A4305="COMPOSICAO",VLOOKUP("TOTAL SEM BDI - "&amp;B4305,CPUAUX1!$A:$J,9,FALSE),VLOOKUP(B4305,I!$A:$E,5,FALSE))</f>
        <v>21.71</v>
      </c>
      <c r="H4305" s="68"/>
      <c r="I4305" s="67">
        <f>TRUNC(F4305*G4305,2)</f>
        <v>4.99</v>
      </c>
      <c r="J4305" s="68"/>
      <c r="M4305" s="11">
        <f>B4305</f>
        <v>88316</v>
      </c>
      <c r="N4305" s="18">
        <f>SUMIF(ORCAMENTO!B:B,B4303,ORCAMENTO!F:F)</f>
        <v>8</v>
      </c>
      <c r="O4305" s="11">
        <f>F4305*N4305</f>
        <v>1.84</v>
      </c>
      <c r="Q4305" s="11">
        <f ca="1">IFERROR(SUMIF(CO!B:B,B4303,OFFSET(CO!F:F,0,(4+MATCH(ETAPA,CO!$J$10:$BL$10,0)))),0)</f>
        <v>0</v>
      </c>
      <c r="R4305" s="11">
        <f ca="1">F4305*Q4305</f>
        <v>0</v>
      </c>
    </row>
    <row r="4306" spans="1:18" ht="30">
      <c r="A4306" s="11" t="s">
        <v>2650</v>
      </c>
      <c r="B4306" s="11">
        <v>88267</v>
      </c>
      <c r="C4306" s="11" t="str">
        <f>VLOOKUP(B4306,IF(A4306="COMPOSICAO",S!$A:$E,I!$A:$E),2,FALSE)</f>
        <v>SINAPI</v>
      </c>
      <c r="D4306" s="23" t="str">
        <f>VLOOKUP(B4306,IF(A4306="COMPOSICAO",S!$A:$E,I!$A:$E),3,FALSE)</f>
        <v>ENCANADOR OU BOMBEIRO HIDRÁULICO COM ENCARGOS COMPLEMENTARES</v>
      </c>
      <c r="E4306" s="11" t="str">
        <f>VLOOKUP(B4306,IF(A4306="COMPOSICAO",S!$A:$E,I!$A:$E),4,FALSE)</f>
        <v>H</v>
      </c>
      <c r="F4306" s="11">
        <f>0.23/pcf</f>
        <v>0.23</v>
      </c>
      <c r="G4306" s="67">
        <f>IF(A4306="COMPOSICAO",VLOOKUP("TOTAL SEM BDI - "&amp;B4306,CPUAUX1!$A:$J,9,FALSE),VLOOKUP(B4306,I!$A:$E,5,FALSE))</f>
        <v>26.669999999999998</v>
      </c>
      <c r="H4306" s="68"/>
      <c r="I4306" s="67">
        <f>TRUNC(F4306*G4306,2)</f>
        <v>6.13</v>
      </c>
      <c r="J4306" s="68"/>
      <c r="M4306" s="11">
        <f>B4306</f>
        <v>88267</v>
      </c>
      <c r="N4306" s="18">
        <f>SUMIF(ORCAMENTO!B:B,B4303,ORCAMENTO!F:F)</f>
        <v>8</v>
      </c>
      <c r="O4306" s="11">
        <f>F4306*N4306</f>
        <v>1.84</v>
      </c>
      <c r="Q4306" s="11">
        <f ca="1">IFERROR(SUMIF(CO!B:B,B4303,OFFSET(CO!F:F,0,(4+MATCH(ETAPA,CO!$J$10:$BL$10,0)))),0)</f>
        <v>0</v>
      </c>
      <c r="R4306" s="11">
        <f ca="1">F4306*Q4306</f>
        <v>0</v>
      </c>
    </row>
    <row r="4307" spans="1:18">
      <c r="A4307" s="50" t="str">
        <f>"TOTAL SEM BDI - "&amp;B4303</f>
        <v>TOTAL SEM BDI - SEDUC784</v>
      </c>
      <c r="B4307" s="51"/>
      <c r="C4307" s="51"/>
      <c r="D4307" s="51"/>
      <c r="E4307" s="51"/>
      <c r="F4307" s="51"/>
      <c r="G4307" s="51"/>
      <c r="H4307" s="52"/>
      <c r="I4307" s="67">
        <f>SUM(I4303:I4306)</f>
        <v>39.830000000000005</v>
      </c>
      <c r="J4307" s="68"/>
    </row>
    <row r="4308" spans="1:18">
      <c r="A4308" s="50" t="str">
        <f>"TAXA DE BDI ("&amp;TEXT(BDI,"00,00")&amp;" %)"</f>
        <v>TAXA DE BDI (23,54 %)</v>
      </c>
      <c r="B4308" s="51"/>
      <c r="C4308" s="51"/>
      <c r="D4308" s="51"/>
      <c r="E4308" s="51"/>
      <c r="F4308" s="51"/>
      <c r="G4308" s="51"/>
      <c r="H4308" s="52"/>
      <c r="I4308" s="67">
        <f>ROUND(I4307*(BDI/100),2)</f>
        <v>9.3800000000000008</v>
      </c>
      <c r="J4308" s="68"/>
    </row>
    <row r="4309" spans="1:18">
      <c r="A4309" s="50" t="str">
        <f>"TOTAL COM BDI - "&amp;B4303</f>
        <v>TOTAL COM BDI - SEDUC784</v>
      </c>
      <c r="B4309" s="51"/>
      <c r="C4309" s="51"/>
      <c r="D4309" s="51"/>
      <c r="E4309" s="51"/>
      <c r="F4309" s="51"/>
      <c r="G4309" s="51"/>
      <c r="H4309" s="52"/>
      <c r="I4309" s="67">
        <f>SUM(I4307:I4308)</f>
        <v>49.210000000000008</v>
      </c>
      <c r="J4309" s="68"/>
    </row>
    <row r="4311" spans="1:18">
      <c r="A4311" s="9" t="s">
        <v>2646</v>
      </c>
      <c r="B4311" s="9" t="s">
        <v>102</v>
      </c>
      <c r="C4311" s="9" t="s">
        <v>103</v>
      </c>
      <c r="D4311" s="9" t="s">
        <v>36</v>
      </c>
      <c r="E4311" s="9" t="s">
        <v>104</v>
      </c>
      <c r="F4311" s="9" t="s">
        <v>788</v>
      </c>
      <c r="G4311" s="63" t="s">
        <v>2647</v>
      </c>
      <c r="H4311" s="64"/>
      <c r="I4311" s="63" t="s">
        <v>24</v>
      </c>
      <c r="J4311" s="64"/>
    </row>
    <row r="4312" spans="1:18" ht="45">
      <c r="A4312" s="21" t="s">
        <v>2801</v>
      </c>
      <c r="B4312" s="21">
        <v>92668</v>
      </c>
      <c r="C4312" s="21" t="str">
        <f>VLOOKUP(B4312,S!$A:$G,2,FALSE)</f>
        <v>SINAPI</v>
      </c>
      <c r="D4312" s="22" t="str">
        <f>VLOOKUP(B4312,S!$A:$G,3,FALSE)</f>
        <v>LUVA, EM FERRO GALVANIZADO, CONEXÃO ROSQUEADA, DN 80 (3"), INSTALADO EM REDE DE ALIMENTAÇÃO PARA SPRINKLER - FORNECIMENTO E INSTALAÇÃO. AF_10/2020</v>
      </c>
      <c r="E4312" s="21" t="str">
        <f>VLOOKUP(B4312,S!$A:$G,4,FALSE)</f>
        <v>UN</v>
      </c>
      <c r="F4312" s="21"/>
      <c r="G4312" s="65">
        <f>I4318</f>
        <v>113.73</v>
      </c>
      <c r="H4312" s="66"/>
      <c r="I4312" s="65"/>
      <c r="J4312" s="66"/>
      <c r="K4312" s="30">
        <f>VLOOKUP(B4312,S!A:G,5,FALSE)</f>
        <v>113.73</v>
      </c>
      <c r="L4312" s="21" t="str">
        <f>IF(K4312=G4312,"OK, CONFORME TABELA",IF(G4312&gt;K4312,"ACIMA DA TABELA: ","ABAIXO DA TABELA: ")&amp;TRUNC((G4312*100)/K4312,2)&amp;" %")</f>
        <v>OK, CONFORME TABELA</v>
      </c>
    </row>
    <row r="4313" spans="1:18" ht="30">
      <c r="A4313" s="11" t="s">
        <v>2650</v>
      </c>
      <c r="B4313" s="11">
        <v>88267</v>
      </c>
      <c r="C4313" s="11" t="str">
        <f>VLOOKUP(B4313,IF(A4313="COMPOSICAO",S!$A:$E,I!$A:$E),2,FALSE)</f>
        <v>SINAPI</v>
      </c>
      <c r="D4313" s="23" t="str">
        <f>VLOOKUP(B4313,IF(A4313="COMPOSICAO",S!$A:$E,I!$A:$E),3,FALSE)</f>
        <v>ENCANADOR OU BOMBEIRO HIDRÁULICO COM ENCARGOS COMPLEMENTARES</v>
      </c>
      <c r="E4313" s="11" t="str">
        <f>VLOOKUP(B4313,IF(A4313="COMPOSICAO",S!$A:$E,I!$A:$E),4,FALSE)</f>
        <v>H</v>
      </c>
      <c r="F4313" s="11">
        <f>0.435/pcf</f>
        <v>0.435</v>
      </c>
      <c r="G4313" s="67">
        <f>IF(A4313="COMPOSICAO",VLOOKUP("TOTAL SEM BDI - "&amp;B4313,CPUAUX1!$A:$J,9,FALSE),VLOOKUP(B4313,I!$A:$E,5,FALSE))</f>
        <v>26.669999999999998</v>
      </c>
      <c r="H4313" s="68"/>
      <c r="I4313" s="67">
        <f>TRUNC(F4313*G4313,2)</f>
        <v>11.6</v>
      </c>
      <c r="J4313" s="68"/>
      <c r="M4313" s="11">
        <f>B4313</f>
        <v>88267</v>
      </c>
      <c r="N4313" s="18">
        <f>SUMIF(ORCAMENTO!B:B,B4312,ORCAMENTO!F:F)</f>
        <v>1</v>
      </c>
      <c r="O4313" s="11">
        <f>F4313*N4313</f>
        <v>0.435</v>
      </c>
      <c r="Q4313" s="11">
        <f ca="1">IFERROR(SUMIF(CO!B:B,B4312,OFFSET(CO!F:F,0,(4+MATCH(ETAPA,CO!$J$10:$BL$10,0)))),0)</f>
        <v>0</v>
      </c>
      <c r="R4313" s="11">
        <f ca="1">F4313*Q4313</f>
        <v>0</v>
      </c>
    </row>
    <row r="4314" spans="1:18" ht="30">
      <c r="A4314" s="11" t="s">
        <v>2650</v>
      </c>
      <c r="B4314" s="11">
        <v>88248</v>
      </c>
      <c r="C4314" s="11" t="str">
        <f>VLOOKUP(B4314,IF(A4314="COMPOSICAO",S!$A:$E,I!$A:$E),2,FALSE)</f>
        <v>SINAPI</v>
      </c>
      <c r="D4314" s="23" t="str">
        <f>VLOOKUP(B4314,IF(A4314="COMPOSICAO",S!$A:$E,I!$A:$E),3,FALSE)</f>
        <v>AUXILIAR DE ENCANADOR OU BOMBEIRO HIDRÁULICO COM ENCARGOS COMPLEMENTARES</v>
      </c>
      <c r="E4314" s="11" t="str">
        <f>VLOOKUP(B4314,IF(A4314="COMPOSICAO",S!$A:$E,I!$A:$E),4,FALSE)</f>
        <v>H</v>
      </c>
      <c r="F4314" s="11">
        <f>0.435/pcf</f>
        <v>0.435</v>
      </c>
      <c r="G4314" s="67">
        <f>IF(A4314="COMPOSICAO",VLOOKUP("TOTAL SEM BDI - "&amp;B4314,CPUAUX1!$A:$J,9,FALSE),VLOOKUP(B4314,I!$A:$E,5,FALSE))</f>
        <v>21.82</v>
      </c>
      <c r="H4314" s="68"/>
      <c r="I4314" s="67">
        <f>TRUNC(F4314*G4314,2)</f>
        <v>9.49</v>
      </c>
      <c r="J4314" s="68"/>
      <c r="M4314" s="11">
        <f>B4314</f>
        <v>88248</v>
      </c>
      <c r="N4314" s="18">
        <f>SUMIF(ORCAMENTO!B:B,B4312,ORCAMENTO!F:F)</f>
        <v>1</v>
      </c>
      <c r="O4314" s="11">
        <f>F4314*N4314</f>
        <v>0.435</v>
      </c>
      <c r="Q4314" s="11">
        <f ca="1">IFERROR(SUMIF(CO!B:B,B4312,OFFSET(CO!F:F,0,(4+MATCH(ETAPA,CO!$J$10:$BL$10,0)))),0)</f>
        <v>0</v>
      </c>
      <c r="R4314" s="11">
        <f ca="1">F4314*Q4314</f>
        <v>0</v>
      </c>
    </row>
    <row r="4315" spans="1:18">
      <c r="A4315" s="11" t="s">
        <v>2652</v>
      </c>
      <c r="B4315" s="11">
        <v>7307</v>
      </c>
      <c r="C4315" s="11" t="str">
        <f>VLOOKUP(B4315,IF(A4315="COMPOSICAO",S!$A:$E,I!$A:$E),2,FALSE)</f>
        <v>SINAPI</v>
      </c>
      <c r="D4315" s="23" t="str">
        <f>VLOOKUP(B4315,IF(A4315="COMPOSICAO",S!$A:$E,I!$A:$E),3,FALSE)</f>
        <v>FUNDO ANTICORROSIVO PARA METAIS FERROSOS (ZARCAO)</v>
      </c>
      <c r="E4315" s="11" t="str">
        <f>VLOOKUP(B4315,IF(A4315="COMPOSICAO",S!$A:$E,I!$A:$E),4,FALSE)</f>
        <v>L</v>
      </c>
      <c r="F4315" s="11">
        <v>8.0000000000000002E-3</v>
      </c>
      <c r="G4315" s="67">
        <f>IF(A4315="COMPOSICAO",VLOOKUP("TOTAL SEM BDI - "&amp;B4315,CPUAUX1!$A:$J,9,FALSE),VLOOKUP(B4315,I!$A:$E,5,FALSE))</f>
        <v>42.45</v>
      </c>
      <c r="H4315" s="68"/>
      <c r="I4315" s="67">
        <f>TRUNC(F4315*G4315,2)</f>
        <v>0.33</v>
      </c>
      <c r="J4315" s="68"/>
      <c r="M4315" s="11">
        <f>B4315</f>
        <v>7307</v>
      </c>
      <c r="N4315" s="18">
        <f>SUMIF(ORCAMENTO!B:B,B4312,ORCAMENTO!F:F)</f>
        <v>1</v>
      </c>
      <c r="O4315" s="11">
        <f>F4315*N4315</f>
        <v>8.0000000000000002E-3</v>
      </c>
      <c r="Q4315" s="11">
        <f ca="1">IFERROR(SUMIF(CO!B:B,B4312,OFFSET(CO!F:F,0,(4+MATCH(ETAPA,CO!$J$10:$BL$10,0)))),0)</f>
        <v>0</v>
      </c>
      <c r="R4315" s="11">
        <f ca="1">F4315*Q4315</f>
        <v>0</v>
      </c>
    </row>
    <row r="4316" spans="1:18">
      <c r="A4316" s="11" t="s">
        <v>2652</v>
      </c>
      <c r="B4316" s="11">
        <v>3914</v>
      </c>
      <c r="C4316" s="11" t="str">
        <f>VLOOKUP(B4316,IF(A4316="COMPOSICAO",S!$A:$E,I!$A:$E),2,FALSE)</f>
        <v>SINAPI</v>
      </c>
      <c r="D4316" s="23" t="str">
        <f>VLOOKUP(B4316,IF(A4316="COMPOSICAO",S!$A:$E,I!$A:$E),3,FALSE)</f>
        <v>LUVA DE FERRO GALVANIZADO, COM ROSCA BSP, DE 3"</v>
      </c>
      <c r="E4316" s="11" t="str">
        <f>VLOOKUP(B4316,IF(A4316="COMPOSICAO",S!$A:$E,I!$A:$E),4,FALSE)</f>
        <v>UN</v>
      </c>
      <c r="F4316" s="11">
        <v>1</v>
      </c>
      <c r="G4316" s="67">
        <f>IF(A4316="COMPOSICAO",VLOOKUP("TOTAL SEM BDI - "&amp;B4316,CPUAUX1!$A:$J,9,FALSE),VLOOKUP(B4316,I!$A:$E,5,FALSE))</f>
        <v>91.78</v>
      </c>
      <c r="H4316" s="68"/>
      <c r="I4316" s="67">
        <f>TRUNC(F4316*G4316,2)</f>
        <v>91.78</v>
      </c>
      <c r="J4316" s="68"/>
      <c r="M4316" s="11">
        <f>B4316</f>
        <v>3914</v>
      </c>
      <c r="N4316" s="18">
        <f>SUMIF(ORCAMENTO!B:B,B4312,ORCAMENTO!F:F)</f>
        <v>1</v>
      </c>
      <c r="O4316" s="11">
        <f>F4316*N4316</f>
        <v>1</v>
      </c>
      <c r="Q4316" s="11">
        <f ca="1">IFERROR(SUMIF(CO!B:B,B4312,OFFSET(CO!F:F,0,(4+MATCH(ETAPA,CO!$J$10:$BL$10,0)))),0)</f>
        <v>0</v>
      </c>
      <c r="R4316" s="11">
        <f ca="1">F4316*Q4316</f>
        <v>0</v>
      </c>
    </row>
    <row r="4317" spans="1:18">
      <c r="A4317" s="11" t="s">
        <v>2652</v>
      </c>
      <c r="B4317" s="11">
        <v>3148</v>
      </c>
      <c r="C4317" s="11" t="str">
        <f>VLOOKUP(B4317,IF(A4317="COMPOSICAO",S!$A:$E,I!$A:$E),2,FALSE)</f>
        <v>SINAPI</v>
      </c>
      <c r="D4317" s="23" t="str">
        <f>VLOOKUP(B4317,IF(A4317="COMPOSICAO",S!$A:$E,I!$A:$E),3,FALSE)</f>
        <v>FITA VEDA ROSCA, EM PTFE, ROLO DE 18 MM X 50 M (L X C)</v>
      </c>
      <c r="E4317" s="11" t="str">
        <f>VLOOKUP(B4317,IF(A4317="COMPOSICAO",S!$A:$E,I!$A:$E),4,FALSE)</f>
        <v>UN</v>
      </c>
      <c r="F4317" s="11">
        <v>3.5000000000000003E-2</v>
      </c>
      <c r="G4317" s="67">
        <f>IF(A4317="COMPOSICAO",VLOOKUP("TOTAL SEM BDI - "&amp;B4317,CPUAUX1!$A:$J,9,FALSE),VLOOKUP(B4317,I!$A:$E,5,FALSE))</f>
        <v>15.26</v>
      </c>
      <c r="H4317" s="68"/>
      <c r="I4317" s="67">
        <f>TRUNC(F4317*G4317,2)</f>
        <v>0.53</v>
      </c>
      <c r="J4317" s="68"/>
      <c r="M4317" s="11">
        <f>B4317</f>
        <v>3148</v>
      </c>
      <c r="N4317" s="18">
        <f>SUMIF(ORCAMENTO!B:B,B4312,ORCAMENTO!F:F)</f>
        <v>1</v>
      </c>
      <c r="O4317" s="11">
        <f>F4317*N4317</f>
        <v>3.5000000000000003E-2</v>
      </c>
      <c r="Q4317" s="11">
        <f ca="1">IFERROR(SUMIF(CO!B:B,B4312,OFFSET(CO!F:F,0,(4+MATCH(ETAPA,CO!$J$10:$BL$10,0)))),0)</f>
        <v>0</v>
      </c>
      <c r="R4317" s="11">
        <f ca="1">F4317*Q4317</f>
        <v>0</v>
      </c>
    </row>
    <row r="4318" spans="1:18">
      <c r="A4318" s="50" t="str">
        <f>"TOTAL SEM BDI - "&amp;B4312</f>
        <v>TOTAL SEM BDI - 92668</v>
      </c>
      <c r="B4318" s="51"/>
      <c r="C4318" s="51"/>
      <c r="D4318" s="51"/>
      <c r="E4318" s="51"/>
      <c r="F4318" s="51"/>
      <c r="G4318" s="51"/>
      <c r="H4318" s="52"/>
      <c r="I4318" s="67">
        <f>SUM(I4312:I4317)</f>
        <v>113.73</v>
      </c>
      <c r="J4318" s="68"/>
    </row>
    <row r="4319" spans="1:18">
      <c r="A4319" s="50" t="str">
        <f>"TAXA DE BDI ("&amp;TEXT(BDI,"00,00")&amp;" %)"</f>
        <v>TAXA DE BDI (23,54 %)</v>
      </c>
      <c r="B4319" s="51"/>
      <c r="C4319" s="51"/>
      <c r="D4319" s="51"/>
      <c r="E4319" s="51"/>
      <c r="F4319" s="51"/>
      <c r="G4319" s="51"/>
      <c r="H4319" s="52"/>
      <c r="I4319" s="67">
        <f>ROUND(I4318*(BDI/100),2)</f>
        <v>26.77</v>
      </c>
      <c r="J4319" s="68"/>
    </row>
    <row r="4320" spans="1:18">
      <c r="A4320" s="50" t="str">
        <f>"TOTAL COM BDI - "&amp;B4312</f>
        <v>TOTAL COM BDI - 92668</v>
      </c>
      <c r="B4320" s="51"/>
      <c r="C4320" s="51"/>
      <c r="D4320" s="51"/>
      <c r="E4320" s="51"/>
      <c r="F4320" s="51"/>
      <c r="G4320" s="51"/>
      <c r="H4320" s="52"/>
      <c r="I4320" s="67">
        <f>SUM(I4318:I4319)</f>
        <v>140.5</v>
      </c>
      <c r="J4320" s="68"/>
    </row>
    <row r="4322" spans="1:18">
      <c r="A4322" s="9" t="s">
        <v>2646</v>
      </c>
      <c r="B4322" s="9" t="s">
        <v>102</v>
      </c>
      <c r="C4322" s="9" t="s">
        <v>103</v>
      </c>
      <c r="D4322" s="9" t="s">
        <v>36</v>
      </c>
      <c r="E4322" s="9" t="s">
        <v>104</v>
      </c>
      <c r="F4322" s="9" t="s">
        <v>788</v>
      </c>
      <c r="G4322" s="63" t="s">
        <v>2647</v>
      </c>
      <c r="H4322" s="64"/>
      <c r="I4322" s="63" t="s">
        <v>24</v>
      </c>
      <c r="J4322" s="64"/>
    </row>
    <row r="4323" spans="1:18" ht="45">
      <c r="A4323" s="21" t="s">
        <v>2801</v>
      </c>
      <c r="B4323" s="21">
        <v>92667</v>
      </c>
      <c r="C4323" s="21" t="str">
        <f>VLOOKUP(B4323,S!$A:$G,2,FALSE)</f>
        <v>SINAPI</v>
      </c>
      <c r="D4323" s="22" t="str">
        <f>VLOOKUP(B4323,S!$A:$G,3,FALSE)</f>
        <v>NIPLE, EM FERRO GALVANIZADO, CONEXÃO ROSQUEADA, DN 80 (3"), INSTALADO EM REDE DE ALIMENTAÇÃO PARA SPRINKLER - FORNECIMENTO E INSTALAÇÃO. AF_10/2020</v>
      </c>
      <c r="E4323" s="21" t="str">
        <f>VLOOKUP(B4323,S!$A:$G,4,FALSE)</f>
        <v>UN</v>
      </c>
      <c r="F4323" s="21"/>
      <c r="G4323" s="65">
        <f>I4329</f>
        <v>105.04</v>
      </c>
      <c r="H4323" s="66"/>
      <c r="I4323" s="65"/>
      <c r="J4323" s="66"/>
      <c r="K4323" s="30">
        <f>VLOOKUP(B4323,S!A:G,5,FALSE)</f>
        <v>105.04</v>
      </c>
      <c r="L4323" s="21" t="str">
        <f>IF(K4323=G4323,"OK, CONFORME TABELA",IF(G4323&gt;K4323,"ACIMA DA TABELA: ","ABAIXO DA TABELA: ")&amp;TRUNC((G4323*100)/K4323,2)&amp;" %")</f>
        <v>OK, CONFORME TABELA</v>
      </c>
    </row>
    <row r="4324" spans="1:18" ht="30">
      <c r="A4324" s="11" t="s">
        <v>2650</v>
      </c>
      <c r="B4324" s="11">
        <v>88267</v>
      </c>
      <c r="C4324" s="11" t="str">
        <f>VLOOKUP(B4324,IF(A4324="COMPOSICAO",S!$A:$E,I!$A:$E),2,FALSE)</f>
        <v>SINAPI</v>
      </c>
      <c r="D4324" s="23" t="str">
        <f>VLOOKUP(B4324,IF(A4324="COMPOSICAO",S!$A:$E,I!$A:$E),3,FALSE)</f>
        <v>ENCANADOR OU BOMBEIRO HIDRÁULICO COM ENCARGOS COMPLEMENTARES</v>
      </c>
      <c r="E4324" s="11" t="str">
        <f>VLOOKUP(B4324,IF(A4324="COMPOSICAO",S!$A:$E,I!$A:$E),4,FALSE)</f>
        <v>H</v>
      </c>
      <c r="F4324" s="11">
        <f>0.435/pcf</f>
        <v>0.435</v>
      </c>
      <c r="G4324" s="67">
        <f>IF(A4324="COMPOSICAO",VLOOKUP("TOTAL SEM BDI - "&amp;B4324,CPUAUX1!$A:$J,9,FALSE),VLOOKUP(B4324,I!$A:$E,5,FALSE))</f>
        <v>26.669999999999998</v>
      </c>
      <c r="H4324" s="68"/>
      <c r="I4324" s="67">
        <f>TRUNC(F4324*G4324,2)</f>
        <v>11.6</v>
      </c>
      <c r="J4324" s="68"/>
      <c r="M4324" s="11">
        <f>B4324</f>
        <v>88267</v>
      </c>
      <c r="N4324" s="18">
        <f>SUMIF(ORCAMENTO!B:B,B4323,ORCAMENTO!F:F)</f>
        <v>2</v>
      </c>
      <c r="O4324" s="11">
        <f>F4324*N4324</f>
        <v>0.87</v>
      </c>
      <c r="Q4324" s="11">
        <f ca="1">IFERROR(SUMIF(CO!B:B,B4323,OFFSET(CO!F:F,0,(4+MATCH(ETAPA,CO!$J$10:$BL$10,0)))),0)</f>
        <v>0</v>
      </c>
      <c r="R4324" s="11">
        <f ca="1">F4324*Q4324</f>
        <v>0</v>
      </c>
    </row>
    <row r="4325" spans="1:18" ht="30">
      <c r="A4325" s="11" t="s">
        <v>2650</v>
      </c>
      <c r="B4325" s="11">
        <v>88248</v>
      </c>
      <c r="C4325" s="11" t="str">
        <f>VLOOKUP(B4325,IF(A4325="COMPOSICAO",S!$A:$E,I!$A:$E),2,FALSE)</f>
        <v>SINAPI</v>
      </c>
      <c r="D4325" s="23" t="str">
        <f>VLOOKUP(B4325,IF(A4325="COMPOSICAO",S!$A:$E,I!$A:$E),3,FALSE)</f>
        <v>AUXILIAR DE ENCANADOR OU BOMBEIRO HIDRÁULICO COM ENCARGOS COMPLEMENTARES</v>
      </c>
      <c r="E4325" s="11" t="str">
        <f>VLOOKUP(B4325,IF(A4325="COMPOSICAO",S!$A:$E,I!$A:$E),4,FALSE)</f>
        <v>H</v>
      </c>
      <c r="F4325" s="11">
        <f>0.435/pcf</f>
        <v>0.435</v>
      </c>
      <c r="G4325" s="67">
        <f>IF(A4325="COMPOSICAO",VLOOKUP("TOTAL SEM BDI - "&amp;B4325,CPUAUX1!$A:$J,9,FALSE),VLOOKUP(B4325,I!$A:$E,5,FALSE))</f>
        <v>21.82</v>
      </c>
      <c r="H4325" s="68"/>
      <c r="I4325" s="67">
        <f>TRUNC(F4325*G4325,2)</f>
        <v>9.49</v>
      </c>
      <c r="J4325" s="68"/>
      <c r="M4325" s="11">
        <f>B4325</f>
        <v>88248</v>
      </c>
      <c r="N4325" s="18">
        <f>SUMIF(ORCAMENTO!B:B,B4323,ORCAMENTO!F:F)</f>
        <v>2</v>
      </c>
      <c r="O4325" s="11">
        <f>F4325*N4325</f>
        <v>0.87</v>
      </c>
      <c r="Q4325" s="11">
        <f ca="1">IFERROR(SUMIF(CO!B:B,B4323,OFFSET(CO!F:F,0,(4+MATCH(ETAPA,CO!$J$10:$BL$10,0)))),0)</f>
        <v>0</v>
      </c>
      <c r="R4325" s="11">
        <f ca="1">F4325*Q4325</f>
        <v>0</v>
      </c>
    </row>
    <row r="4326" spans="1:18">
      <c r="A4326" s="11" t="s">
        <v>2652</v>
      </c>
      <c r="B4326" s="11">
        <v>7307</v>
      </c>
      <c r="C4326" s="11" t="str">
        <f>VLOOKUP(B4326,IF(A4326="COMPOSICAO",S!$A:$E,I!$A:$E),2,FALSE)</f>
        <v>SINAPI</v>
      </c>
      <c r="D4326" s="23" t="str">
        <f>VLOOKUP(B4326,IF(A4326="COMPOSICAO",S!$A:$E,I!$A:$E),3,FALSE)</f>
        <v>FUNDO ANTICORROSIVO PARA METAIS FERROSOS (ZARCAO)</v>
      </c>
      <c r="E4326" s="11" t="str">
        <f>VLOOKUP(B4326,IF(A4326="COMPOSICAO",S!$A:$E,I!$A:$E),4,FALSE)</f>
        <v>L</v>
      </c>
      <c r="F4326" s="11">
        <v>8.0000000000000002E-3</v>
      </c>
      <c r="G4326" s="67">
        <f>IF(A4326="COMPOSICAO",VLOOKUP("TOTAL SEM BDI - "&amp;B4326,CPUAUX1!$A:$J,9,FALSE),VLOOKUP(B4326,I!$A:$E,5,FALSE))</f>
        <v>42.45</v>
      </c>
      <c r="H4326" s="68"/>
      <c r="I4326" s="67">
        <f>TRUNC(F4326*G4326,2)</f>
        <v>0.33</v>
      </c>
      <c r="J4326" s="68"/>
      <c r="M4326" s="11">
        <f>B4326</f>
        <v>7307</v>
      </c>
      <c r="N4326" s="18">
        <f>SUMIF(ORCAMENTO!B:B,B4323,ORCAMENTO!F:F)</f>
        <v>2</v>
      </c>
      <c r="O4326" s="11">
        <f>F4326*N4326</f>
        <v>1.6E-2</v>
      </c>
      <c r="Q4326" s="11">
        <f ca="1">IFERROR(SUMIF(CO!B:B,B4323,OFFSET(CO!F:F,0,(4+MATCH(ETAPA,CO!$J$10:$BL$10,0)))),0)</f>
        <v>0</v>
      </c>
      <c r="R4326" s="11">
        <f ca="1">F4326*Q4326</f>
        <v>0</v>
      </c>
    </row>
    <row r="4327" spans="1:18">
      <c r="A4327" s="11" t="s">
        <v>2652</v>
      </c>
      <c r="B4327" s="11">
        <v>4182</v>
      </c>
      <c r="C4327" s="11" t="str">
        <f>VLOOKUP(B4327,IF(A4327="COMPOSICAO",S!$A:$E,I!$A:$E),2,FALSE)</f>
        <v>SINAPI</v>
      </c>
      <c r="D4327" s="23" t="str">
        <f>VLOOKUP(B4327,IF(A4327="COMPOSICAO",S!$A:$E,I!$A:$E),3,FALSE)</f>
        <v>NIPLE DE FERRO GALVANIZADO, COM ROSCA BSP, DE 3"</v>
      </c>
      <c r="E4327" s="11" t="str">
        <f>VLOOKUP(B4327,IF(A4327="COMPOSICAO",S!$A:$E,I!$A:$E),4,FALSE)</f>
        <v>UN</v>
      </c>
      <c r="F4327" s="11">
        <v>1</v>
      </c>
      <c r="G4327" s="67">
        <f>IF(A4327="COMPOSICAO",VLOOKUP("TOTAL SEM BDI - "&amp;B4327,CPUAUX1!$A:$J,9,FALSE),VLOOKUP(B4327,I!$A:$E,5,FALSE))</f>
        <v>83.09</v>
      </c>
      <c r="H4327" s="68"/>
      <c r="I4327" s="67">
        <f>TRUNC(F4327*G4327,2)</f>
        <v>83.09</v>
      </c>
      <c r="J4327" s="68"/>
      <c r="M4327" s="11">
        <f>B4327</f>
        <v>4182</v>
      </c>
      <c r="N4327" s="18">
        <f>SUMIF(ORCAMENTO!B:B,B4323,ORCAMENTO!F:F)</f>
        <v>2</v>
      </c>
      <c r="O4327" s="11">
        <f>F4327*N4327</f>
        <v>2</v>
      </c>
      <c r="Q4327" s="11">
        <f ca="1">IFERROR(SUMIF(CO!B:B,B4323,OFFSET(CO!F:F,0,(4+MATCH(ETAPA,CO!$J$10:$BL$10,0)))),0)</f>
        <v>0</v>
      </c>
      <c r="R4327" s="11">
        <f ca="1">F4327*Q4327</f>
        <v>0</v>
      </c>
    </row>
    <row r="4328" spans="1:18">
      <c r="A4328" s="11" t="s">
        <v>2652</v>
      </c>
      <c r="B4328" s="11">
        <v>3148</v>
      </c>
      <c r="C4328" s="11" t="str">
        <f>VLOOKUP(B4328,IF(A4328="COMPOSICAO",S!$A:$E,I!$A:$E),2,FALSE)</f>
        <v>SINAPI</v>
      </c>
      <c r="D4328" s="23" t="str">
        <f>VLOOKUP(B4328,IF(A4328="COMPOSICAO",S!$A:$E,I!$A:$E),3,FALSE)</f>
        <v>FITA VEDA ROSCA, EM PTFE, ROLO DE 18 MM X 50 M (L X C)</v>
      </c>
      <c r="E4328" s="11" t="str">
        <f>VLOOKUP(B4328,IF(A4328="COMPOSICAO",S!$A:$E,I!$A:$E),4,FALSE)</f>
        <v>UN</v>
      </c>
      <c r="F4328" s="11">
        <v>3.5000000000000003E-2</v>
      </c>
      <c r="G4328" s="67">
        <f>IF(A4328="COMPOSICAO",VLOOKUP("TOTAL SEM BDI - "&amp;B4328,CPUAUX1!$A:$J,9,FALSE),VLOOKUP(B4328,I!$A:$E,5,FALSE))</f>
        <v>15.26</v>
      </c>
      <c r="H4328" s="68"/>
      <c r="I4328" s="67">
        <f>TRUNC(F4328*G4328,2)</f>
        <v>0.53</v>
      </c>
      <c r="J4328" s="68"/>
      <c r="M4328" s="11">
        <f>B4328</f>
        <v>3148</v>
      </c>
      <c r="N4328" s="18">
        <f>SUMIF(ORCAMENTO!B:B,B4323,ORCAMENTO!F:F)</f>
        <v>2</v>
      </c>
      <c r="O4328" s="11">
        <f>F4328*N4328</f>
        <v>7.0000000000000007E-2</v>
      </c>
      <c r="Q4328" s="11">
        <f ca="1">IFERROR(SUMIF(CO!B:B,B4323,OFFSET(CO!F:F,0,(4+MATCH(ETAPA,CO!$J$10:$BL$10,0)))),0)</f>
        <v>0</v>
      </c>
      <c r="R4328" s="11">
        <f ca="1">F4328*Q4328</f>
        <v>0</v>
      </c>
    </row>
    <row r="4329" spans="1:18">
      <c r="A4329" s="50" t="str">
        <f>"TOTAL SEM BDI - "&amp;B4323</f>
        <v>TOTAL SEM BDI - 92667</v>
      </c>
      <c r="B4329" s="51"/>
      <c r="C4329" s="51"/>
      <c r="D4329" s="51"/>
      <c r="E4329" s="51"/>
      <c r="F4329" s="51"/>
      <c r="G4329" s="51"/>
      <c r="H4329" s="52"/>
      <c r="I4329" s="67">
        <f>SUM(I4323:I4328)</f>
        <v>105.04</v>
      </c>
      <c r="J4329" s="68"/>
    </row>
    <row r="4330" spans="1:18">
      <c r="A4330" s="50" t="str">
        <f>"TAXA DE BDI ("&amp;TEXT(BDI,"00,00")&amp;" %)"</f>
        <v>TAXA DE BDI (23,54 %)</v>
      </c>
      <c r="B4330" s="51"/>
      <c r="C4330" s="51"/>
      <c r="D4330" s="51"/>
      <c r="E4330" s="51"/>
      <c r="F4330" s="51"/>
      <c r="G4330" s="51"/>
      <c r="H4330" s="52"/>
      <c r="I4330" s="67">
        <f>ROUND(I4329*(BDI/100),2)</f>
        <v>24.73</v>
      </c>
      <c r="J4330" s="68"/>
    </row>
    <row r="4331" spans="1:18">
      <c r="A4331" s="50" t="str">
        <f>"TOTAL COM BDI - "&amp;B4323</f>
        <v>TOTAL COM BDI - 92667</v>
      </c>
      <c r="B4331" s="51"/>
      <c r="C4331" s="51"/>
      <c r="D4331" s="51"/>
      <c r="E4331" s="51"/>
      <c r="F4331" s="51"/>
      <c r="G4331" s="51"/>
      <c r="H4331" s="52"/>
      <c r="I4331" s="67">
        <f>SUM(I4329:I4330)</f>
        <v>129.77000000000001</v>
      </c>
      <c r="J4331" s="68"/>
    </row>
    <row r="4333" spans="1:18">
      <c r="A4333" s="9" t="s">
        <v>2646</v>
      </c>
      <c r="B4333" s="9" t="s">
        <v>102</v>
      </c>
      <c r="C4333" s="9" t="s">
        <v>103</v>
      </c>
      <c r="D4333" s="9" t="s">
        <v>36</v>
      </c>
      <c r="E4333" s="9" t="s">
        <v>104</v>
      </c>
      <c r="F4333" s="9" t="s">
        <v>788</v>
      </c>
      <c r="G4333" s="63" t="s">
        <v>2647</v>
      </c>
      <c r="H4333" s="64"/>
      <c r="I4333" s="63" t="s">
        <v>24</v>
      </c>
      <c r="J4333" s="64"/>
    </row>
    <row r="4334" spans="1:18" ht="45">
      <c r="A4334" s="21" t="s">
        <v>2801</v>
      </c>
      <c r="B4334" s="21" t="s">
        <v>2515</v>
      </c>
      <c r="C4334" s="21" t="str">
        <f>VLOOKUP(B4334,S!$A:$G,2,FALSE)</f>
        <v>PRÓPRIA</v>
      </c>
      <c r="D4334" s="22" t="str">
        <f>VLOOKUP(B4334,S!$A:$G,3,FALSE)</f>
        <v>SPRINKLER TIPO PENDENTE, 68 °C, UNIÃO POR ROSCA DN 20 MM (3/4") - FORNECIMENTO E INSTALAÇÃO. AF_10/2020 (REF: 95696-SINAPI-09/2025)</v>
      </c>
      <c r="E4334" s="21" t="str">
        <f>VLOOKUP(B4334,S!$A:$G,4,FALSE)</f>
        <v>UN</v>
      </c>
      <c r="F4334" s="21"/>
      <c r="G4334" s="65">
        <f>I4340</f>
        <v>60.800000000000004</v>
      </c>
      <c r="H4334" s="66"/>
      <c r="I4334" s="65"/>
      <c r="J4334" s="66"/>
      <c r="K4334" s="30">
        <f>VLOOKUP(B4334,S!A:G,5,FALSE)</f>
        <v>0</v>
      </c>
      <c r="L4334" s="21" t="s">
        <v>2649</v>
      </c>
    </row>
    <row r="4335" spans="1:18" ht="30">
      <c r="A4335" s="11" t="s">
        <v>2652</v>
      </c>
      <c r="B4335" s="11">
        <v>40607</v>
      </c>
      <c r="C4335" s="11" t="str">
        <f>VLOOKUP(B4335,IF(A4335="COMPOSICAO",S!$A:$E,I!$A:$E),2,FALSE)</f>
        <v>SINAPI</v>
      </c>
      <c r="D4335" s="23" t="str">
        <f>VLOOKUP(B4335,IF(A4335="COMPOSICAO",S!$A:$E,I!$A:$E),3,FALSE)</f>
        <v>CANOPLA ACABAMENTO CROMADO PARA INSTALACAO DE SPRINKLER, SOB FORRO, 15 MM</v>
      </c>
      <c r="E4335" s="11" t="str">
        <f>VLOOKUP(B4335,IF(A4335="COMPOSICAO",S!$A:$E,I!$A:$E),4,FALSE)</f>
        <v>UN</v>
      </c>
      <c r="F4335" s="11">
        <v>1</v>
      </c>
      <c r="G4335" s="67">
        <f>IF(A4335="COMPOSICAO",VLOOKUP("TOTAL SEM BDI - "&amp;B4335,CPUAUX1!$A:$J,9,FALSE),VLOOKUP(B4335,I!$A:$E,5,FALSE))</f>
        <v>5.99</v>
      </c>
      <c r="H4335" s="68"/>
      <c r="I4335" s="67">
        <f>TRUNC(F4335*G4335,2)</f>
        <v>5.99</v>
      </c>
      <c r="J4335" s="68"/>
      <c r="M4335" s="11">
        <f>B4335</f>
        <v>40607</v>
      </c>
      <c r="N4335" s="18">
        <f>SUMIF(ORCAMENTO!B:B,B4334,ORCAMENTO!F:F)</f>
        <v>39</v>
      </c>
      <c r="O4335" s="11">
        <f>F4335*N4335</f>
        <v>39</v>
      </c>
      <c r="Q4335" s="11">
        <f ca="1">IFERROR(SUMIF(CO!B:B,B4334,OFFSET(CO!F:F,0,(4+MATCH(ETAPA,CO!$J$10:$BL$10,0)))),0)</f>
        <v>0</v>
      </c>
      <c r="R4335" s="11">
        <f ca="1">F4335*Q4335</f>
        <v>0</v>
      </c>
    </row>
    <row r="4336" spans="1:18" ht="45">
      <c r="A4336" s="11" t="s">
        <v>2652</v>
      </c>
      <c r="B4336" s="11">
        <v>21045</v>
      </c>
      <c r="C4336" s="11" t="str">
        <f>VLOOKUP(B4336,IF(A4336="COMPOSICAO",S!$A:$E,I!$A:$E),2,FALSE)</f>
        <v>SINAPI</v>
      </c>
      <c r="D4336" s="23" t="str">
        <f>VLOOKUP(B4336,IF(A4336="COMPOSICAO",S!$A:$E,I!$A:$E),3,FALSE)</f>
        <v>SPRINKLER TIPO PENDENTE, BULBO VERMELHO DE RESPOSTA RAPIDA, 68 GRAUS CELSIUS, ACABAMENTO CROMADO, D = 20 MM (3/4")</v>
      </c>
      <c r="E4336" s="11" t="str">
        <f>VLOOKUP(B4336,IF(A4336="COMPOSICAO",S!$A:$E,I!$A:$E),4,FALSE)</f>
        <v>UN</v>
      </c>
      <c r="F4336" s="11">
        <v>1</v>
      </c>
      <c r="G4336" s="67">
        <f>IF(A4336="COMPOSICAO",VLOOKUP("TOTAL SEM BDI - "&amp;B4336,CPUAUX1!$A:$J,9,FALSE),VLOOKUP(B4336,I!$A:$E,5,FALSE))</f>
        <v>51.37</v>
      </c>
      <c r="H4336" s="68"/>
      <c r="I4336" s="67">
        <f>TRUNC(F4336*G4336,2)</f>
        <v>51.37</v>
      </c>
      <c r="J4336" s="68"/>
      <c r="M4336" s="11">
        <f>B4336</f>
        <v>21045</v>
      </c>
      <c r="N4336" s="18">
        <f>SUMIF(ORCAMENTO!B:B,B4334,ORCAMENTO!F:F)</f>
        <v>39</v>
      </c>
      <c r="O4336" s="11">
        <f>F4336*N4336</f>
        <v>39</v>
      </c>
      <c r="Q4336" s="11">
        <f ca="1">IFERROR(SUMIF(CO!B:B,B4334,OFFSET(CO!F:F,0,(4+MATCH(ETAPA,CO!$J$10:$BL$10,0)))),0)</f>
        <v>0</v>
      </c>
      <c r="R4336" s="11">
        <f ca="1">F4336*Q4336</f>
        <v>0</v>
      </c>
    </row>
    <row r="4337" spans="1:18">
      <c r="A4337" s="11" t="s">
        <v>2652</v>
      </c>
      <c r="B4337" s="11">
        <v>3148</v>
      </c>
      <c r="C4337" s="11" t="str">
        <f>VLOOKUP(B4337,IF(A4337="COMPOSICAO",S!$A:$E,I!$A:$E),2,FALSE)</f>
        <v>SINAPI</v>
      </c>
      <c r="D4337" s="23" t="str">
        <f>VLOOKUP(B4337,IF(A4337="COMPOSICAO",S!$A:$E,I!$A:$E),3,FALSE)</f>
        <v>FITA VEDA ROSCA, EM PTFE, ROLO DE 18 MM X 50 M (L X C)</v>
      </c>
      <c r="E4337" s="11" t="str">
        <f>VLOOKUP(B4337,IF(A4337="COMPOSICAO",S!$A:$E,I!$A:$E),4,FALSE)</f>
        <v>UN</v>
      </c>
      <c r="F4337" s="11">
        <v>4.0000000000000001E-3</v>
      </c>
      <c r="G4337" s="67">
        <f>IF(A4337="COMPOSICAO",VLOOKUP("TOTAL SEM BDI - "&amp;B4337,CPUAUX1!$A:$J,9,FALSE),VLOOKUP(B4337,I!$A:$E,5,FALSE))</f>
        <v>15.26</v>
      </c>
      <c r="H4337" s="68"/>
      <c r="I4337" s="67">
        <f>TRUNC(F4337*G4337,2)</f>
        <v>0.06</v>
      </c>
      <c r="J4337" s="68"/>
      <c r="M4337" s="11">
        <f>B4337</f>
        <v>3148</v>
      </c>
      <c r="N4337" s="18">
        <f>SUMIF(ORCAMENTO!B:B,B4334,ORCAMENTO!F:F)</f>
        <v>39</v>
      </c>
      <c r="O4337" s="11">
        <f>F4337*N4337</f>
        <v>0.156</v>
      </c>
      <c r="Q4337" s="11">
        <f ca="1">IFERROR(SUMIF(CO!B:B,B4334,OFFSET(CO!F:F,0,(4+MATCH(ETAPA,CO!$J$10:$BL$10,0)))),0)</f>
        <v>0</v>
      </c>
      <c r="R4337" s="11">
        <f ca="1">F4337*Q4337</f>
        <v>0</v>
      </c>
    </row>
    <row r="4338" spans="1:18" ht="30">
      <c r="A4338" s="11" t="s">
        <v>2650</v>
      </c>
      <c r="B4338" s="11">
        <v>88267</v>
      </c>
      <c r="C4338" s="11" t="str">
        <f>VLOOKUP(B4338,IF(A4338="COMPOSICAO",S!$A:$E,I!$A:$E),2,FALSE)</f>
        <v>SINAPI</v>
      </c>
      <c r="D4338" s="23" t="str">
        <f>VLOOKUP(B4338,IF(A4338="COMPOSICAO",S!$A:$E,I!$A:$E),3,FALSE)</f>
        <v>ENCANADOR OU BOMBEIRO HIDRÁULICO COM ENCARGOS COMPLEMENTARES</v>
      </c>
      <c r="E4338" s="11" t="str">
        <f>VLOOKUP(B4338,IF(A4338="COMPOSICAO",S!$A:$E,I!$A:$E),4,FALSE)</f>
        <v>H</v>
      </c>
      <c r="F4338" s="11">
        <f>0.07/pcf</f>
        <v>7.0000000000000007E-2</v>
      </c>
      <c r="G4338" s="67">
        <f>IF(A4338="COMPOSICAO",VLOOKUP("TOTAL SEM BDI - "&amp;B4338,CPUAUX1!$A:$J,9,FALSE),VLOOKUP(B4338,I!$A:$E,5,FALSE))</f>
        <v>26.669999999999998</v>
      </c>
      <c r="H4338" s="68"/>
      <c r="I4338" s="67">
        <f>TRUNC(F4338*G4338,2)</f>
        <v>1.86</v>
      </c>
      <c r="J4338" s="68"/>
      <c r="M4338" s="11">
        <f>B4338</f>
        <v>88267</v>
      </c>
      <c r="N4338" s="18">
        <f>SUMIF(ORCAMENTO!B:B,B4334,ORCAMENTO!F:F)</f>
        <v>39</v>
      </c>
      <c r="O4338" s="11">
        <f>F4338*N4338</f>
        <v>2.7300000000000004</v>
      </c>
      <c r="Q4338" s="11">
        <f ca="1">IFERROR(SUMIF(CO!B:B,B4334,OFFSET(CO!F:F,0,(4+MATCH(ETAPA,CO!$J$10:$BL$10,0)))),0)</f>
        <v>0</v>
      </c>
      <c r="R4338" s="11">
        <f ca="1">F4338*Q4338</f>
        <v>0</v>
      </c>
    </row>
    <row r="4339" spans="1:18" ht="30">
      <c r="A4339" s="11" t="s">
        <v>2650</v>
      </c>
      <c r="B4339" s="11">
        <v>88248</v>
      </c>
      <c r="C4339" s="11" t="str">
        <f>VLOOKUP(B4339,IF(A4339="COMPOSICAO",S!$A:$E,I!$A:$E),2,FALSE)</f>
        <v>SINAPI</v>
      </c>
      <c r="D4339" s="23" t="str">
        <f>VLOOKUP(B4339,IF(A4339="COMPOSICAO",S!$A:$E,I!$A:$E),3,FALSE)</f>
        <v>AUXILIAR DE ENCANADOR OU BOMBEIRO HIDRÁULICO COM ENCARGOS COMPLEMENTARES</v>
      </c>
      <c r="E4339" s="11" t="str">
        <f>VLOOKUP(B4339,IF(A4339="COMPOSICAO",S!$A:$E,I!$A:$E),4,FALSE)</f>
        <v>H</v>
      </c>
      <c r="F4339" s="11">
        <f>0.07/pcf</f>
        <v>7.0000000000000007E-2</v>
      </c>
      <c r="G4339" s="67">
        <f>IF(A4339="COMPOSICAO",VLOOKUP("TOTAL SEM BDI - "&amp;B4339,CPUAUX1!$A:$J,9,FALSE),VLOOKUP(B4339,I!$A:$E,5,FALSE))</f>
        <v>21.82</v>
      </c>
      <c r="H4339" s="68"/>
      <c r="I4339" s="67">
        <f>TRUNC(F4339*G4339,2)</f>
        <v>1.52</v>
      </c>
      <c r="J4339" s="68"/>
      <c r="M4339" s="11">
        <f>B4339</f>
        <v>88248</v>
      </c>
      <c r="N4339" s="18">
        <f>SUMIF(ORCAMENTO!B:B,B4334,ORCAMENTO!F:F)</f>
        <v>39</v>
      </c>
      <c r="O4339" s="11">
        <f>F4339*N4339</f>
        <v>2.7300000000000004</v>
      </c>
      <c r="Q4339" s="11">
        <f ca="1">IFERROR(SUMIF(CO!B:B,B4334,OFFSET(CO!F:F,0,(4+MATCH(ETAPA,CO!$J$10:$BL$10,0)))),0)</f>
        <v>0</v>
      </c>
      <c r="R4339" s="11">
        <f ca="1">F4339*Q4339</f>
        <v>0</v>
      </c>
    </row>
    <row r="4340" spans="1:18">
      <c r="A4340" s="50" t="str">
        <f>"TOTAL SEM BDI - "&amp;B4334</f>
        <v>TOTAL SEM BDI - SEDUC785</v>
      </c>
      <c r="B4340" s="51"/>
      <c r="C4340" s="51"/>
      <c r="D4340" s="51"/>
      <c r="E4340" s="51"/>
      <c r="F4340" s="51"/>
      <c r="G4340" s="51"/>
      <c r="H4340" s="52"/>
      <c r="I4340" s="67">
        <f>SUM(I4334:I4339)</f>
        <v>60.800000000000004</v>
      </c>
      <c r="J4340" s="68"/>
    </row>
    <row r="4341" spans="1:18">
      <c r="A4341" s="50" t="str">
        <f>"TAXA DE BDI ("&amp;TEXT(BDI,"00,00")&amp;" %)"</f>
        <v>TAXA DE BDI (23,54 %)</v>
      </c>
      <c r="B4341" s="51"/>
      <c r="C4341" s="51"/>
      <c r="D4341" s="51"/>
      <c r="E4341" s="51"/>
      <c r="F4341" s="51"/>
      <c r="G4341" s="51"/>
      <c r="H4341" s="52"/>
      <c r="I4341" s="67">
        <f>ROUND(I4340*(BDI/100),2)</f>
        <v>14.31</v>
      </c>
      <c r="J4341" s="68"/>
    </row>
    <row r="4342" spans="1:18">
      <c r="A4342" s="50" t="str">
        <f>"TOTAL COM BDI - "&amp;B4334</f>
        <v>TOTAL COM BDI - SEDUC785</v>
      </c>
      <c r="B4342" s="51"/>
      <c r="C4342" s="51"/>
      <c r="D4342" s="51"/>
      <c r="E4342" s="51"/>
      <c r="F4342" s="51"/>
      <c r="G4342" s="51"/>
      <c r="H4342" s="52"/>
      <c r="I4342" s="67">
        <f>SUM(I4340:I4341)</f>
        <v>75.11</v>
      </c>
      <c r="J4342" s="68"/>
    </row>
    <row r="4344" spans="1:18">
      <c r="A4344" s="9" t="s">
        <v>2646</v>
      </c>
      <c r="B4344" s="9" t="s">
        <v>102</v>
      </c>
      <c r="C4344" s="9" t="s">
        <v>103</v>
      </c>
      <c r="D4344" s="9" t="s">
        <v>36</v>
      </c>
      <c r="E4344" s="9" t="s">
        <v>104</v>
      </c>
      <c r="F4344" s="9" t="s">
        <v>788</v>
      </c>
      <c r="G4344" s="63" t="s">
        <v>2647</v>
      </c>
      <c r="H4344" s="64"/>
      <c r="I4344" s="63" t="s">
        <v>24</v>
      </c>
      <c r="J4344" s="64"/>
    </row>
    <row r="4345" spans="1:18" ht="60">
      <c r="A4345" s="21" t="s">
        <v>2801</v>
      </c>
      <c r="B4345" s="21" t="s">
        <v>2517</v>
      </c>
      <c r="C4345" s="21" t="str">
        <f>VLOOKUP(B4345,S!$A:$G,2,FALSE)</f>
        <v>PRÓPRIA</v>
      </c>
      <c r="D4345" s="22" t="str">
        <f>VLOOKUP(B4345,S!$A:$G,3,FALSE)</f>
        <v>TUBO DE AÇO GALVANIZADO COM COSTURA, CLASSE MÉDIA, CONEXÃO ROSQUEADA, DN 15 (1/2"), INSTALADO EM REDE DE ALIMENTAÇÃO PARA SPRINKLER - FORNECIMENTO E INSTALAÇÃO. AF_10/2020 (REF: 97535-SINAPI-09/2025)</v>
      </c>
      <c r="E4345" s="21" t="str">
        <f>VLOOKUP(B4345,S!$A:$G,4,FALSE)</f>
        <v>M</v>
      </c>
      <c r="F4345" s="21"/>
      <c r="G4345" s="65">
        <f>I4349</f>
        <v>31.409999999999997</v>
      </c>
      <c r="H4345" s="66"/>
      <c r="I4345" s="65"/>
      <c r="J4345" s="66"/>
      <c r="K4345" s="30">
        <f>VLOOKUP(B4345,S!A:G,5,FALSE)</f>
        <v>0</v>
      </c>
      <c r="L4345" s="21" t="s">
        <v>2649</v>
      </c>
    </row>
    <row r="4346" spans="1:18" ht="30">
      <c r="A4346" s="11" t="s">
        <v>2652</v>
      </c>
      <c r="B4346" s="11">
        <v>21008</v>
      </c>
      <c r="C4346" s="11" t="str">
        <f>VLOOKUP(B4346,IF(A4346="COMPOSICAO",S!$A:$E,I!$A:$E),2,FALSE)</f>
        <v>SINAPI</v>
      </c>
      <c r="D4346" s="23" t="str">
        <f>VLOOKUP(B4346,IF(A4346="COMPOSICAO",S!$A:$E,I!$A:$E),3,FALSE)</f>
        <v>TUBO ACO GALVANIZADO COM COSTURA, CLASSE LEVE, DN 15 MM (1/2"), E = 2,25 MM, *1,2* KG/M (NBR 5580)</v>
      </c>
      <c r="E4346" s="11" t="str">
        <f>VLOOKUP(B4346,IF(A4346="COMPOSICAO",S!$A:$E,I!$A:$E),4,FALSE)</f>
        <v>M</v>
      </c>
      <c r="F4346" s="11">
        <v>1.0389999999999999</v>
      </c>
      <c r="G4346" s="67">
        <f>IF(A4346="COMPOSICAO",VLOOKUP("TOTAL SEM BDI - "&amp;B4346,CPUAUX1!$A:$J,9,FALSE),VLOOKUP(B4346,I!$A:$E,5,FALSE))</f>
        <v>18.11</v>
      </c>
      <c r="H4346" s="68"/>
      <c r="I4346" s="67">
        <f>TRUNC(F4346*G4346,2)</f>
        <v>18.809999999999999</v>
      </c>
      <c r="J4346" s="68"/>
      <c r="M4346" s="11">
        <f>B4346</f>
        <v>21008</v>
      </c>
      <c r="N4346" s="18">
        <f>SUMIF(ORCAMENTO!B:B,B4345,ORCAMENTO!F:F)</f>
        <v>0.7</v>
      </c>
      <c r="O4346" s="11">
        <f>F4346*N4346</f>
        <v>0.72729999999999995</v>
      </c>
      <c r="Q4346" s="11">
        <f ca="1">IFERROR(SUMIF(CO!B:B,B4345,OFFSET(CO!F:F,0,(4+MATCH(ETAPA,CO!$J$10:$BL$10,0)))),0)</f>
        <v>0</v>
      </c>
      <c r="R4346" s="11">
        <f ca="1">F4346*Q4346</f>
        <v>0</v>
      </c>
    </row>
    <row r="4347" spans="1:18" ht="30">
      <c r="A4347" s="11" t="s">
        <v>2650</v>
      </c>
      <c r="B4347" s="11">
        <v>88267</v>
      </c>
      <c r="C4347" s="11" t="str">
        <f>VLOOKUP(B4347,IF(A4347="COMPOSICAO",S!$A:$E,I!$A:$E),2,FALSE)</f>
        <v>SINAPI</v>
      </c>
      <c r="D4347" s="23" t="str">
        <f>VLOOKUP(B4347,IF(A4347="COMPOSICAO",S!$A:$E,I!$A:$E),3,FALSE)</f>
        <v>ENCANADOR OU BOMBEIRO HIDRÁULICO COM ENCARGOS COMPLEMENTARES</v>
      </c>
      <c r="E4347" s="11" t="str">
        <f>VLOOKUP(B4347,IF(A4347="COMPOSICAO",S!$A:$E,I!$A:$E),4,FALSE)</f>
        <v>H</v>
      </c>
      <c r="F4347" s="11">
        <f>0.26/pcf</f>
        <v>0.26</v>
      </c>
      <c r="G4347" s="67">
        <f>IF(A4347="COMPOSICAO",VLOOKUP("TOTAL SEM BDI - "&amp;B4347,CPUAUX1!$A:$J,9,FALSE),VLOOKUP(B4347,I!$A:$E,5,FALSE))</f>
        <v>26.669999999999998</v>
      </c>
      <c r="H4347" s="68"/>
      <c r="I4347" s="67">
        <f>TRUNC(F4347*G4347,2)</f>
        <v>6.93</v>
      </c>
      <c r="J4347" s="68"/>
      <c r="M4347" s="11">
        <f>B4347</f>
        <v>88267</v>
      </c>
      <c r="N4347" s="18">
        <f>SUMIF(ORCAMENTO!B:B,B4345,ORCAMENTO!F:F)</f>
        <v>0.7</v>
      </c>
      <c r="O4347" s="11">
        <f>F4347*N4347</f>
        <v>0.182</v>
      </c>
      <c r="Q4347" s="11">
        <f ca="1">IFERROR(SUMIF(CO!B:B,B4345,OFFSET(CO!F:F,0,(4+MATCH(ETAPA,CO!$J$10:$BL$10,0)))),0)</f>
        <v>0</v>
      </c>
      <c r="R4347" s="11">
        <f ca="1">F4347*Q4347</f>
        <v>0</v>
      </c>
    </row>
    <row r="4348" spans="1:18" ht="30">
      <c r="A4348" s="11" t="s">
        <v>2650</v>
      </c>
      <c r="B4348" s="11">
        <v>88248</v>
      </c>
      <c r="C4348" s="11" t="str">
        <f>VLOOKUP(B4348,IF(A4348="COMPOSICAO",S!$A:$E,I!$A:$E),2,FALSE)</f>
        <v>SINAPI</v>
      </c>
      <c r="D4348" s="23" t="str">
        <f>VLOOKUP(B4348,IF(A4348="COMPOSICAO",S!$A:$E,I!$A:$E),3,FALSE)</f>
        <v>AUXILIAR DE ENCANADOR OU BOMBEIRO HIDRÁULICO COM ENCARGOS COMPLEMENTARES</v>
      </c>
      <c r="E4348" s="11" t="str">
        <f>VLOOKUP(B4348,IF(A4348="COMPOSICAO",S!$A:$E,I!$A:$E),4,FALSE)</f>
        <v>H</v>
      </c>
      <c r="F4348" s="11">
        <f>0.26/pcf</f>
        <v>0.26</v>
      </c>
      <c r="G4348" s="67">
        <f>IF(A4348="COMPOSICAO",VLOOKUP("TOTAL SEM BDI - "&amp;B4348,CPUAUX1!$A:$J,9,FALSE),VLOOKUP(B4348,I!$A:$E,5,FALSE))</f>
        <v>21.82</v>
      </c>
      <c r="H4348" s="68"/>
      <c r="I4348" s="67">
        <f>TRUNC(F4348*G4348,2)</f>
        <v>5.67</v>
      </c>
      <c r="J4348" s="68"/>
      <c r="M4348" s="11">
        <f>B4348</f>
        <v>88248</v>
      </c>
      <c r="N4348" s="18">
        <f>SUMIF(ORCAMENTO!B:B,B4345,ORCAMENTO!F:F)</f>
        <v>0.7</v>
      </c>
      <c r="O4348" s="11">
        <f>F4348*N4348</f>
        <v>0.182</v>
      </c>
      <c r="Q4348" s="11">
        <f ca="1">IFERROR(SUMIF(CO!B:B,B4345,OFFSET(CO!F:F,0,(4+MATCH(ETAPA,CO!$J$10:$BL$10,0)))),0)</f>
        <v>0</v>
      </c>
      <c r="R4348" s="11">
        <f ca="1">F4348*Q4348</f>
        <v>0</v>
      </c>
    </row>
    <row r="4349" spans="1:18">
      <c r="A4349" s="50" t="str">
        <f>"TOTAL SEM BDI - "&amp;B4345</f>
        <v>TOTAL SEM BDI - SEDUC786</v>
      </c>
      <c r="B4349" s="51"/>
      <c r="C4349" s="51"/>
      <c r="D4349" s="51"/>
      <c r="E4349" s="51"/>
      <c r="F4349" s="51"/>
      <c r="G4349" s="51"/>
      <c r="H4349" s="52"/>
      <c r="I4349" s="67">
        <f>SUM(I4345:I4348)</f>
        <v>31.409999999999997</v>
      </c>
      <c r="J4349" s="68"/>
    </row>
    <row r="4350" spans="1:18">
      <c r="A4350" s="50" t="str">
        <f>"TAXA DE BDI ("&amp;TEXT(BDI,"00,00")&amp;" %)"</f>
        <v>TAXA DE BDI (23,54 %)</v>
      </c>
      <c r="B4350" s="51"/>
      <c r="C4350" s="51"/>
      <c r="D4350" s="51"/>
      <c r="E4350" s="51"/>
      <c r="F4350" s="51"/>
      <c r="G4350" s="51"/>
      <c r="H4350" s="52"/>
      <c r="I4350" s="67">
        <f>ROUND(I4349*(BDI/100),2)</f>
        <v>7.39</v>
      </c>
      <c r="J4350" s="68"/>
    </row>
    <row r="4351" spans="1:18">
      <c r="A4351" s="50" t="str">
        <f>"TOTAL COM BDI - "&amp;B4345</f>
        <v>TOTAL COM BDI - SEDUC786</v>
      </c>
      <c r="B4351" s="51"/>
      <c r="C4351" s="51"/>
      <c r="D4351" s="51"/>
      <c r="E4351" s="51"/>
      <c r="F4351" s="51"/>
      <c r="G4351" s="51"/>
      <c r="H4351" s="52"/>
      <c r="I4351" s="67">
        <f>SUM(I4349:I4350)</f>
        <v>38.799999999999997</v>
      </c>
      <c r="J4351" s="68"/>
    </row>
    <row r="4353" spans="1:18">
      <c r="A4353" s="9" t="s">
        <v>2646</v>
      </c>
      <c r="B4353" s="9" t="s">
        <v>102</v>
      </c>
      <c r="C4353" s="9" t="s">
        <v>103</v>
      </c>
      <c r="D4353" s="9" t="s">
        <v>36</v>
      </c>
      <c r="E4353" s="9" t="s">
        <v>104</v>
      </c>
      <c r="F4353" s="9" t="s">
        <v>788</v>
      </c>
      <c r="G4353" s="63" t="s">
        <v>2647</v>
      </c>
      <c r="H4353" s="64"/>
      <c r="I4353" s="63" t="s">
        <v>24</v>
      </c>
      <c r="J4353" s="64"/>
    </row>
    <row r="4354" spans="1:18" ht="60">
      <c r="A4354" s="21" t="s">
        <v>2801</v>
      </c>
      <c r="B4354" s="21">
        <v>97535</v>
      </c>
      <c r="C4354" s="21" t="str">
        <f>VLOOKUP(B4354,S!$A:$G,2,FALSE)</f>
        <v>SINAPI</v>
      </c>
      <c r="D4354" s="22" t="str">
        <f>VLOOKUP(B4354,S!$A:$G,3,FALSE)</f>
        <v>TUBO DE AÇO GALVANIZADO COM COSTURA, CLASSE MÉDIA, CONEXÃO ROSQUEADA, DN 25 (1"), INSTALADO EM REDE DE ALIMENTAÇÃO PARA SPRINKLER - FORNECIMENTO E INSTALAÇÃO. AF_10/2020</v>
      </c>
      <c r="E4354" s="21" t="str">
        <f>VLOOKUP(B4354,S!$A:$G,4,FALSE)</f>
        <v>M</v>
      </c>
      <c r="F4354" s="21"/>
      <c r="G4354" s="65">
        <f>I4358</f>
        <v>48.800000000000004</v>
      </c>
      <c r="H4354" s="66"/>
      <c r="I4354" s="65"/>
      <c r="J4354" s="66"/>
      <c r="K4354" s="30">
        <f>VLOOKUP(B4354,S!A:G,5,FALSE)</f>
        <v>48.8</v>
      </c>
      <c r="L4354" s="21" t="str">
        <f>IF(K4354=G4354,"OK, CONFORME TABELA",IF(G4354&gt;K4354,"ACIMA DA TABELA: ","ABAIXO DA TABELA: ")&amp;TRUNC((G4354*100)/K4354,2)&amp;" %")</f>
        <v>OK, CONFORME TABELA</v>
      </c>
    </row>
    <row r="4355" spans="1:18" ht="30">
      <c r="A4355" s="11" t="s">
        <v>2650</v>
      </c>
      <c r="B4355" s="11">
        <v>88267</v>
      </c>
      <c r="C4355" s="11" t="str">
        <f>VLOOKUP(B4355,IF(A4355="COMPOSICAO",S!$A:$E,I!$A:$E),2,FALSE)</f>
        <v>SINAPI</v>
      </c>
      <c r="D4355" s="23" t="str">
        <f>VLOOKUP(B4355,IF(A4355="COMPOSICAO",S!$A:$E,I!$A:$E),3,FALSE)</f>
        <v>ENCANADOR OU BOMBEIRO HIDRÁULICO COM ENCARGOS COMPLEMENTARES</v>
      </c>
      <c r="E4355" s="11" t="str">
        <f>VLOOKUP(B4355,IF(A4355="COMPOSICAO",S!$A:$E,I!$A:$E),4,FALSE)</f>
        <v>H</v>
      </c>
      <c r="F4355" s="11">
        <f>0.26/pcf</f>
        <v>0.26</v>
      </c>
      <c r="G4355" s="67">
        <f>IF(A4355="COMPOSICAO",VLOOKUP("TOTAL SEM BDI - "&amp;B4355,CPUAUX1!$A:$J,9,FALSE),VLOOKUP(B4355,I!$A:$E,5,FALSE))</f>
        <v>26.669999999999998</v>
      </c>
      <c r="H4355" s="68"/>
      <c r="I4355" s="67">
        <f>TRUNC(F4355*G4355,2)</f>
        <v>6.93</v>
      </c>
      <c r="J4355" s="68"/>
      <c r="M4355" s="11">
        <f>B4355</f>
        <v>88267</v>
      </c>
      <c r="N4355" s="18">
        <f>SUMIF(ORCAMENTO!B:B,B4354,ORCAMENTO!F:F)</f>
        <v>48</v>
      </c>
      <c r="O4355" s="11">
        <f>F4355*N4355</f>
        <v>12.48</v>
      </c>
      <c r="Q4355" s="11">
        <f ca="1">IFERROR(SUMIF(CO!B:B,B4354,OFFSET(CO!F:F,0,(4+MATCH(ETAPA,CO!$J$10:$BL$10,0)))),0)</f>
        <v>0</v>
      </c>
      <c r="R4355" s="11">
        <f ca="1">F4355*Q4355</f>
        <v>0</v>
      </c>
    </row>
    <row r="4356" spans="1:18" ht="30">
      <c r="A4356" s="11" t="s">
        <v>2650</v>
      </c>
      <c r="B4356" s="11">
        <v>88248</v>
      </c>
      <c r="C4356" s="11" t="str">
        <f>VLOOKUP(B4356,IF(A4356="COMPOSICAO",S!$A:$E,I!$A:$E),2,FALSE)</f>
        <v>SINAPI</v>
      </c>
      <c r="D4356" s="23" t="str">
        <f>VLOOKUP(B4356,IF(A4356="COMPOSICAO",S!$A:$E,I!$A:$E),3,FALSE)</f>
        <v>AUXILIAR DE ENCANADOR OU BOMBEIRO HIDRÁULICO COM ENCARGOS COMPLEMENTARES</v>
      </c>
      <c r="E4356" s="11" t="str">
        <f>VLOOKUP(B4356,IF(A4356="COMPOSICAO",S!$A:$E,I!$A:$E),4,FALSE)</f>
        <v>H</v>
      </c>
      <c r="F4356" s="11">
        <f>0.26/pcf</f>
        <v>0.26</v>
      </c>
      <c r="G4356" s="67">
        <f>IF(A4356="COMPOSICAO",VLOOKUP("TOTAL SEM BDI - "&amp;B4356,CPUAUX1!$A:$J,9,FALSE),VLOOKUP(B4356,I!$A:$E,5,FALSE))</f>
        <v>21.82</v>
      </c>
      <c r="H4356" s="68"/>
      <c r="I4356" s="67">
        <f>TRUNC(F4356*G4356,2)</f>
        <v>5.67</v>
      </c>
      <c r="J4356" s="68"/>
      <c r="M4356" s="11">
        <f>B4356</f>
        <v>88248</v>
      </c>
      <c r="N4356" s="18">
        <f>SUMIF(ORCAMENTO!B:B,B4354,ORCAMENTO!F:F)</f>
        <v>48</v>
      </c>
      <c r="O4356" s="11">
        <f>F4356*N4356</f>
        <v>12.48</v>
      </c>
      <c r="Q4356" s="11">
        <f ca="1">IFERROR(SUMIF(CO!B:B,B4354,OFFSET(CO!F:F,0,(4+MATCH(ETAPA,CO!$J$10:$BL$10,0)))),0)</f>
        <v>0</v>
      </c>
      <c r="R4356" s="11">
        <f ca="1">F4356*Q4356</f>
        <v>0</v>
      </c>
    </row>
    <row r="4357" spans="1:18" ht="30">
      <c r="A4357" s="11" t="s">
        <v>2652</v>
      </c>
      <c r="B4357" s="11">
        <v>40626</v>
      </c>
      <c r="C4357" s="11" t="str">
        <f>VLOOKUP(B4357,IF(A4357="COMPOSICAO",S!$A:$E,I!$A:$E),2,FALSE)</f>
        <v>SINAPI</v>
      </c>
      <c r="D4357" s="23" t="str">
        <f>VLOOKUP(B4357,IF(A4357="COMPOSICAO",S!$A:$E,I!$A:$E),3,FALSE)</f>
        <v>TUBO ACO GALVANIZADO COM COSTURA, CLASSE MEDIA, DN 1", E = 3,38 MM, PESO 2,50 KG/M (NBR 5580)</v>
      </c>
      <c r="E4357" s="11" t="str">
        <f>VLOOKUP(B4357,IF(A4357="COMPOSICAO",S!$A:$E,I!$A:$E),4,FALSE)</f>
        <v>M</v>
      </c>
      <c r="F4357" s="11">
        <v>1.0389999999999999</v>
      </c>
      <c r="G4357" s="67">
        <f>IF(A4357="COMPOSICAO",VLOOKUP("TOTAL SEM BDI - "&amp;B4357,CPUAUX1!$A:$J,9,FALSE),VLOOKUP(B4357,I!$A:$E,5,FALSE))</f>
        <v>34.85</v>
      </c>
      <c r="H4357" s="68"/>
      <c r="I4357" s="67">
        <f>TRUNC(F4357*G4357,2)</f>
        <v>36.200000000000003</v>
      </c>
      <c r="J4357" s="68"/>
      <c r="M4357" s="11">
        <f>B4357</f>
        <v>40626</v>
      </c>
      <c r="N4357" s="18">
        <f>SUMIF(ORCAMENTO!B:B,B4354,ORCAMENTO!F:F)</f>
        <v>48</v>
      </c>
      <c r="O4357" s="11">
        <f>F4357*N4357</f>
        <v>49.872</v>
      </c>
      <c r="Q4357" s="11">
        <f ca="1">IFERROR(SUMIF(CO!B:B,B4354,OFFSET(CO!F:F,0,(4+MATCH(ETAPA,CO!$J$10:$BL$10,0)))),0)</f>
        <v>0</v>
      </c>
      <c r="R4357" s="11">
        <f ca="1">F4357*Q4357</f>
        <v>0</v>
      </c>
    </row>
    <row r="4358" spans="1:18">
      <c r="A4358" s="50" t="str">
        <f>"TOTAL SEM BDI - "&amp;B4354</f>
        <v>TOTAL SEM BDI - 97535</v>
      </c>
      <c r="B4358" s="51"/>
      <c r="C4358" s="51"/>
      <c r="D4358" s="51"/>
      <c r="E4358" s="51"/>
      <c r="F4358" s="51"/>
      <c r="G4358" s="51"/>
      <c r="H4358" s="52"/>
      <c r="I4358" s="67">
        <f>SUM(I4354:I4357)</f>
        <v>48.800000000000004</v>
      </c>
      <c r="J4358" s="68"/>
    </row>
    <row r="4359" spans="1:18">
      <c r="A4359" s="50" t="str">
        <f>"TAXA DE BDI ("&amp;TEXT(BDI,"00,00")&amp;" %)"</f>
        <v>TAXA DE BDI (23,54 %)</v>
      </c>
      <c r="B4359" s="51"/>
      <c r="C4359" s="51"/>
      <c r="D4359" s="51"/>
      <c r="E4359" s="51"/>
      <c r="F4359" s="51"/>
      <c r="G4359" s="51"/>
      <c r="H4359" s="52"/>
      <c r="I4359" s="67">
        <f>ROUND(I4358*(BDI/100),2)</f>
        <v>11.49</v>
      </c>
      <c r="J4359" s="68"/>
    </row>
    <row r="4360" spans="1:18">
      <c r="A4360" s="50" t="str">
        <f>"TOTAL COM BDI - "&amp;B4354</f>
        <v>TOTAL COM BDI - 97535</v>
      </c>
      <c r="B4360" s="51"/>
      <c r="C4360" s="51"/>
      <c r="D4360" s="51"/>
      <c r="E4360" s="51"/>
      <c r="F4360" s="51"/>
      <c r="G4360" s="51"/>
      <c r="H4360" s="52"/>
      <c r="I4360" s="67">
        <f>SUM(I4358:I4359)</f>
        <v>60.290000000000006</v>
      </c>
      <c r="J4360" s="68"/>
    </row>
    <row r="4362" spans="1:18">
      <c r="A4362" s="9" t="s">
        <v>2646</v>
      </c>
      <c r="B4362" s="9" t="s">
        <v>102</v>
      </c>
      <c r="C4362" s="9" t="s">
        <v>103</v>
      </c>
      <c r="D4362" s="9" t="s">
        <v>36</v>
      </c>
      <c r="E4362" s="9" t="s">
        <v>104</v>
      </c>
      <c r="F4362" s="9" t="s">
        <v>788</v>
      </c>
      <c r="G4362" s="63" t="s">
        <v>2647</v>
      </c>
      <c r="H4362" s="64"/>
      <c r="I4362" s="63" t="s">
        <v>24</v>
      </c>
      <c r="J4362" s="64"/>
    </row>
    <row r="4363" spans="1:18" ht="60">
      <c r="A4363" s="21" t="s">
        <v>2801</v>
      </c>
      <c r="B4363" s="21">
        <v>92652</v>
      </c>
      <c r="C4363" s="21" t="str">
        <f>VLOOKUP(B4363,S!$A:$G,2,FALSE)</f>
        <v>SINAPI</v>
      </c>
      <c r="D4363" s="22" t="str">
        <f>VLOOKUP(B4363,S!$A:$G,3,FALSE)</f>
        <v>TUBO DE AÇO GALVANIZADO COM COSTURA, CLASSE MÉDIA, CONEXÃO ROSQUEADA, DN 32 (1 1/4"), INSTALADO EM REDE DE ALIMENTAÇÃO PARA SPRINKLER - FORNECIMENTO E INSTALAÇÃO. AF_10/2020</v>
      </c>
      <c r="E4363" s="21" t="str">
        <f>VLOOKUP(B4363,S!$A:$G,4,FALSE)</f>
        <v>M</v>
      </c>
      <c r="F4363" s="21"/>
      <c r="G4363" s="65">
        <f>I4367</f>
        <v>58.989999999999995</v>
      </c>
      <c r="H4363" s="66"/>
      <c r="I4363" s="65"/>
      <c r="J4363" s="66"/>
      <c r="K4363" s="30">
        <f>VLOOKUP(B4363,S!A:G,5,FALSE)</f>
        <v>58.99</v>
      </c>
      <c r="L4363" s="21" t="str">
        <f>IF(K4363=G4363,"OK, CONFORME TABELA",IF(G4363&gt;K4363,"ACIMA DA TABELA: ","ABAIXO DA TABELA: ")&amp;TRUNC((G4363*100)/K4363,2)&amp;" %")</f>
        <v>OK, CONFORME TABELA</v>
      </c>
    </row>
    <row r="4364" spans="1:18" ht="30">
      <c r="A4364" s="11" t="s">
        <v>2650</v>
      </c>
      <c r="B4364" s="11">
        <v>88267</v>
      </c>
      <c r="C4364" s="11" t="str">
        <f>VLOOKUP(B4364,IF(A4364="COMPOSICAO",S!$A:$E,I!$A:$E),2,FALSE)</f>
        <v>SINAPI</v>
      </c>
      <c r="D4364" s="23" t="str">
        <f>VLOOKUP(B4364,IF(A4364="COMPOSICAO",S!$A:$E,I!$A:$E),3,FALSE)</f>
        <v>ENCANADOR OU BOMBEIRO HIDRÁULICO COM ENCARGOS COMPLEMENTARES</v>
      </c>
      <c r="E4364" s="11" t="str">
        <f>VLOOKUP(B4364,IF(A4364="COMPOSICAO",S!$A:$E,I!$A:$E),4,FALSE)</f>
        <v>H</v>
      </c>
      <c r="F4364" s="11">
        <f>0.275/pcf</f>
        <v>0.27500000000000002</v>
      </c>
      <c r="G4364" s="67">
        <f>IF(A4364="COMPOSICAO",VLOOKUP("TOTAL SEM BDI - "&amp;B4364,CPUAUX1!$A:$J,9,FALSE),VLOOKUP(B4364,I!$A:$E,5,FALSE))</f>
        <v>26.669999999999998</v>
      </c>
      <c r="H4364" s="68"/>
      <c r="I4364" s="67">
        <f>TRUNC(F4364*G4364,2)</f>
        <v>7.33</v>
      </c>
      <c r="J4364" s="68"/>
      <c r="M4364" s="11">
        <f>B4364</f>
        <v>88267</v>
      </c>
      <c r="N4364" s="18">
        <f>SUMIF(ORCAMENTO!B:B,B4363,ORCAMENTO!F:F)</f>
        <v>21</v>
      </c>
      <c r="O4364" s="11">
        <f>F4364*N4364</f>
        <v>5.7750000000000004</v>
      </c>
      <c r="Q4364" s="11">
        <f ca="1">IFERROR(SUMIF(CO!B:B,B4363,OFFSET(CO!F:F,0,(4+MATCH(ETAPA,CO!$J$10:$BL$10,0)))),0)</f>
        <v>0</v>
      </c>
      <c r="R4364" s="11">
        <f ca="1">F4364*Q4364</f>
        <v>0</v>
      </c>
    </row>
    <row r="4365" spans="1:18" ht="30">
      <c r="A4365" s="11" t="s">
        <v>2650</v>
      </c>
      <c r="B4365" s="11">
        <v>88248</v>
      </c>
      <c r="C4365" s="11" t="str">
        <f>VLOOKUP(B4365,IF(A4365="COMPOSICAO",S!$A:$E,I!$A:$E),2,FALSE)</f>
        <v>SINAPI</v>
      </c>
      <c r="D4365" s="23" t="str">
        <f>VLOOKUP(B4365,IF(A4365="COMPOSICAO",S!$A:$E,I!$A:$E),3,FALSE)</f>
        <v>AUXILIAR DE ENCANADOR OU BOMBEIRO HIDRÁULICO COM ENCARGOS COMPLEMENTARES</v>
      </c>
      <c r="E4365" s="11" t="str">
        <f>VLOOKUP(B4365,IF(A4365="COMPOSICAO",S!$A:$E,I!$A:$E),4,FALSE)</f>
        <v>H</v>
      </c>
      <c r="F4365" s="11">
        <f>0.275/pcf</f>
        <v>0.27500000000000002</v>
      </c>
      <c r="G4365" s="67">
        <f>IF(A4365="COMPOSICAO",VLOOKUP("TOTAL SEM BDI - "&amp;B4365,CPUAUX1!$A:$J,9,FALSE),VLOOKUP(B4365,I!$A:$E,5,FALSE))</f>
        <v>21.82</v>
      </c>
      <c r="H4365" s="68"/>
      <c r="I4365" s="67">
        <f>TRUNC(F4365*G4365,2)</f>
        <v>6</v>
      </c>
      <c r="J4365" s="68"/>
      <c r="M4365" s="11">
        <f>B4365</f>
        <v>88248</v>
      </c>
      <c r="N4365" s="18">
        <f>SUMIF(ORCAMENTO!B:B,B4363,ORCAMENTO!F:F)</f>
        <v>21</v>
      </c>
      <c r="O4365" s="11">
        <f>F4365*N4365</f>
        <v>5.7750000000000004</v>
      </c>
      <c r="Q4365" s="11">
        <f ca="1">IFERROR(SUMIF(CO!B:B,B4363,OFFSET(CO!F:F,0,(4+MATCH(ETAPA,CO!$J$10:$BL$10,0)))),0)</f>
        <v>0</v>
      </c>
      <c r="R4365" s="11">
        <f ca="1">F4365*Q4365</f>
        <v>0</v>
      </c>
    </row>
    <row r="4366" spans="1:18" ht="30">
      <c r="A4366" s="11" t="s">
        <v>2652</v>
      </c>
      <c r="B4366" s="11">
        <v>7698</v>
      </c>
      <c r="C4366" s="11" t="str">
        <f>VLOOKUP(B4366,IF(A4366="COMPOSICAO",S!$A:$E,I!$A:$E),2,FALSE)</f>
        <v>SINAPI</v>
      </c>
      <c r="D4366" s="23" t="str">
        <f>VLOOKUP(B4366,IF(A4366="COMPOSICAO",S!$A:$E,I!$A:$E),3,FALSE)</f>
        <v>TUBO ACO GALVANIZADO COM COSTURA, CLASSE MEDIA, DN 1.1/4", E = *3,25* MM, PESO *3,14* KG/M (NBR 5580)</v>
      </c>
      <c r="E4366" s="11" t="str">
        <f>VLOOKUP(B4366,IF(A4366="COMPOSICAO",S!$A:$E,I!$A:$E),4,FALSE)</f>
        <v>M</v>
      </c>
      <c r="F4366" s="11">
        <v>1.0389999999999999</v>
      </c>
      <c r="G4366" s="67">
        <f>IF(A4366="COMPOSICAO",VLOOKUP("TOTAL SEM BDI - "&amp;B4366,CPUAUX1!$A:$J,9,FALSE),VLOOKUP(B4366,I!$A:$E,5,FALSE))</f>
        <v>43.95</v>
      </c>
      <c r="H4366" s="68"/>
      <c r="I4366" s="67">
        <f>TRUNC(F4366*G4366,2)</f>
        <v>45.66</v>
      </c>
      <c r="J4366" s="68"/>
      <c r="M4366" s="11">
        <f>B4366</f>
        <v>7698</v>
      </c>
      <c r="N4366" s="18">
        <f>SUMIF(ORCAMENTO!B:B,B4363,ORCAMENTO!F:F)</f>
        <v>21</v>
      </c>
      <c r="O4366" s="11">
        <f>F4366*N4366</f>
        <v>21.818999999999999</v>
      </c>
      <c r="Q4366" s="11">
        <f ca="1">IFERROR(SUMIF(CO!B:B,B4363,OFFSET(CO!F:F,0,(4+MATCH(ETAPA,CO!$J$10:$BL$10,0)))),0)</f>
        <v>0</v>
      </c>
      <c r="R4366" s="11">
        <f ca="1">F4366*Q4366</f>
        <v>0</v>
      </c>
    </row>
    <row r="4367" spans="1:18">
      <c r="A4367" s="50" t="str">
        <f>"TOTAL SEM BDI - "&amp;B4363</f>
        <v>TOTAL SEM BDI - 92652</v>
      </c>
      <c r="B4367" s="51"/>
      <c r="C4367" s="51"/>
      <c r="D4367" s="51"/>
      <c r="E4367" s="51"/>
      <c r="F4367" s="51"/>
      <c r="G4367" s="51"/>
      <c r="H4367" s="52"/>
      <c r="I4367" s="67">
        <f>SUM(I4363:I4366)</f>
        <v>58.989999999999995</v>
      </c>
      <c r="J4367" s="68"/>
    </row>
    <row r="4368" spans="1:18">
      <c r="A4368" s="50" t="str">
        <f>"TAXA DE BDI ("&amp;TEXT(BDI,"00,00")&amp;" %)"</f>
        <v>TAXA DE BDI (23,54 %)</v>
      </c>
      <c r="B4368" s="51"/>
      <c r="C4368" s="51"/>
      <c r="D4368" s="51"/>
      <c r="E4368" s="51"/>
      <c r="F4368" s="51"/>
      <c r="G4368" s="51"/>
      <c r="H4368" s="52"/>
      <c r="I4368" s="67">
        <f>ROUND(I4367*(BDI/100),2)</f>
        <v>13.89</v>
      </c>
      <c r="J4368" s="68"/>
    </row>
    <row r="4369" spans="1:18">
      <c r="A4369" s="50" t="str">
        <f>"TOTAL COM BDI - "&amp;B4363</f>
        <v>TOTAL COM BDI - 92652</v>
      </c>
      <c r="B4369" s="51"/>
      <c r="C4369" s="51"/>
      <c r="D4369" s="51"/>
      <c r="E4369" s="51"/>
      <c r="F4369" s="51"/>
      <c r="G4369" s="51"/>
      <c r="H4369" s="52"/>
      <c r="I4369" s="67">
        <f>SUM(I4367:I4368)</f>
        <v>72.88</v>
      </c>
      <c r="J4369" s="68"/>
    </row>
    <row r="4371" spans="1:18">
      <c r="A4371" s="9" t="s">
        <v>2646</v>
      </c>
      <c r="B4371" s="9" t="s">
        <v>102</v>
      </c>
      <c r="C4371" s="9" t="s">
        <v>103</v>
      </c>
      <c r="D4371" s="9" t="s">
        <v>36</v>
      </c>
      <c r="E4371" s="9" t="s">
        <v>104</v>
      </c>
      <c r="F4371" s="9" t="s">
        <v>788</v>
      </c>
      <c r="G4371" s="63" t="s">
        <v>2647</v>
      </c>
      <c r="H4371" s="64"/>
      <c r="I4371" s="63" t="s">
        <v>24</v>
      </c>
      <c r="J4371" s="64"/>
    </row>
    <row r="4372" spans="1:18" ht="60">
      <c r="A4372" s="21" t="s">
        <v>2801</v>
      </c>
      <c r="B4372" s="21">
        <v>92653</v>
      </c>
      <c r="C4372" s="21" t="str">
        <f>VLOOKUP(B4372,S!$A:$G,2,FALSE)</f>
        <v>SINAPI</v>
      </c>
      <c r="D4372" s="22" t="str">
        <f>VLOOKUP(B4372,S!$A:$G,3,FALSE)</f>
        <v>TUBO DE AÇO GALVANIZADO COM COSTURA, CLASSE MÉDIA, CONEXÃO ROSQUEADA, DN 40 (1 1/2"), INSTALADO EM REDE DE ALIMENTAÇÃO PARA SPRINKLER - FORNECIMENTO E INSTALAÇÃO. AF_10/2020</v>
      </c>
      <c r="E4372" s="21" t="str">
        <f>VLOOKUP(B4372,S!$A:$G,4,FALSE)</f>
        <v>M</v>
      </c>
      <c r="F4372" s="21"/>
      <c r="G4372" s="65">
        <f>I4376</f>
        <v>67.2</v>
      </c>
      <c r="H4372" s="66"/>
      <c r="I4372" s="65"/>
      <c r="J4372" s="66"/>
      <c r="K4372" s="30">
        <f>VLOOKUP(B4372,S!A:G,5,FALSE)</f>
        <v>67.2</v>
      </c>
      <c r="L4372" s="21" t="str">
        <f>IF(K4372=G4372,"OK, CONFORME TABELA",IF(G4372&gt;K4372,"ACIMA DA TABELA: ","ABAIXO DA TABELA: ")&amp;TRUNC((G4372*100)/K4372,2)&amp;" %")</f>
        <v>OK, CONFORME TABELA</v>
      </c>
    </row>
    <row r="4373" spans="1:18" ht="30">
      <c r="A4373" s="11" t="s">
        <v>2650</v>
      </c>
      <c r="B4373" s="11">
        <v>88267</v>
      </c>
      <c r="C4373" s="11" t="str">
        <f>VLOOKUP(B4373,IF(A4373="COMPOSICAO",S!$A:$E,I!$A:$E),2,FALSE)</f>
        <v>SINAPI</v>
      </c>
      <c r="D4373" s="23" t="str">
        <f>VLOOKUP(B4373,IF(A4373="COMPOSICAO",S!$A:$E,I!$A:$E),3,FALSE)</f>
        <v>ENCANADOR OU BOMBEIRO HIDRÁULICO COM ENCARGOS COMPLEMENTARES</v>
      </c>
      <c r="E4373" s="11" t="str">
        <f>VLOOKUP(B4373,IF(A4373="COMPOSICAO",S!$A:$E,I!$A:$E),4,FALSE)</f>
        <v>H</v>
      </c>
      <c r="F4373" s="11">
        <f>0.292/pcf</f>
        <v>0.29199999999999998</v>
      </c>
      <c r="G4373" s="67">
        <f>IF(A4373="COMPOSICAO",VLOOKUP("TOTAL SEM BDI - "&amp;B4373,CPUAUX1!$A:$J,9,FALSE),VLOOKUP(B4373,I!$A:$E,5,FALSE))</f>
        <v>26.669999999999998</v>
      </c>
      <c r="H4373" s="68"/>
      <c r="I4373" s="67">
        <f>TRUNC(F4373*G4373,2)</f>
        <v>7.78</v>
      </c>
      <c r="J4373" s="68"/>
      <c r="M4373" s="11">
        <f>B4373</f>
        <v>88267</v>
      </c>
      <c r="N4373" s="18">
        <f>SUMIF(ORCAMENTO!B:B,B4372,ORCAMENTO!F:F)</f>
        <v>3</v>
      </c>
      <c r="O4373" s="11">
        <f>F4373*N4373</f>
        <v>0.87599999999999989</v>
      </c>
      <c r="Q4373" s="11">
        <f ca="1">IFERROR(SUMIF(CO!B:B,B4372,OFFSET(CO!F:F,0,(4+MATCH(ETAPA,CO!$J$10:$BL$10,0)))),0)</f>
        <v>0</v>
      </c>
      <c r="R4373" s="11">
        <f ca="1">F4373*Q4373</f>
        <v>0</v>
      </c>
    </row>
    <row r="4374" spans="1:18" ht="30">
      <c r="A4374" s="11" t="s">
        <v>2650</v>
      </c>
      <c r="B4374" s="11">
        <v>88248</v>
      </c>
      <c r="C4374" s="11" t="str">
        <f>VLOOKUP(B4374,IF(A4374="COMPOSICAO",S!$A:$E,I!$A:$E),2,FALSE)</f>
        <v>SINAPI</v>
      </c>
      <c r="D4374" s="23" t="str">
        <f>VLOOKUP(B4374,IF(A4374="COMPOSICAO",S!$A:$E,I!$A:$E),3,FALSE)</f>
        <v>AUXILIAR DE ENCANADOR OU BOMBEIRO HIDRÁULICO COM ENCARGOS COMPLEMENTARES</v>
      </c>
      <c r="E4374" s="11" t="str">
        <f>VLOOKUP(B4374,IF(A4374="COMPOSICAO",S!$A:$E,I!$A:$E),4,FALSE)</f>
        <v>H</v>
      </c>
      <c r="F4374" s="11">
        <f>0.292/pcf</f>
        <v>0.29199999999999998</v>
      </c>
      <c r="G4374" s="67">
        <f>IF(A4374="COMPOSICAO",VLOOKUP("TOTAL SEM BDI - "&amp;B4374,CPUAUX1!$A:$J,9,FALSE),VLOOKUP(B4374,I!$A:$E,5,FALSE))</f>
        <v>21.82</v>
      </c>
      <c r="H4374" s="68"/>
      <c r="I4374" s="67">
        <f>TRUNC(F4374*G4374,2)</f>
        <v>6.37</v>
      </c>
      <c r="J4374" s="68"/>
      <c r="M4374" s="11">
        <f>B4374</f>
        <v>88248</v>
      </c>
      <c r="N4374" s="18">
        <f>SUMIF(ORCAMENTO!B:B,B4372,ORCAMENTO!F:F)</f>
        <v>3</v>
      </c>
      <c r="O4374" s="11">
        <f>F4374*N4374</f>
        <v>0.87599999999999989</v>
      </c>
      <c r="Q4374" s="11">
        <f ca="1">IFERROR(SUMIF(CO!B:B,B4372,OFFSET(CO!F:F,0,(4+MATCH(ETAPA,CO!$J$10:$BL$10,0)))),0)</f>
        <v>0</v>
      </c>
      <c r="R4374" s="11">
        <f ca="1">F4374*Q4374</f>
        <v>0</v>
      </c>
    </row>
    <row r="4375" spans="1:18" ht="30">
      <c r="A4375" s="11" t="s">
        <v>2652</v>
      </c>
      <c r="B4375" s="11">
        <v>7697</v>
      </c>
      <c r="C4375" s="11" t="str">
        <f>VLOOKUP(B4375,IF(A4375="COMPOSICAO",S!$A:$E,I!$A:$E),2,FALSE)</f>
        <v>SINAPI</v>
      </c>
      <c r="D4375" s="23" t="str">
        <f>VLOOKUP(B4375,IF(A4375="COMPOSICAO",S!$A:$E,I!$A:$E),3,FALSE)</f>
        <v>TUBO ACO GALVANIZADO COM COSTURA, CLASSE MEDIA, DN 1.1/2", E = *3,25* MM, PESO *3,61* KG/M (NBR 5580)</v>
      </c>
      <c r="E4375" s="11" t="str">
        <f>VLOOKUP(B4375,IF(A4375="COMPOSICAO",S!$A:$E,I!$A:$E),4,FALSE)</f>
        <v>M</v>
      </c>
      <c r="F4375" s="11">
        <v>1.0389999999999999</v>
      </c>
      <c r="G4375" s="67">
        <f>IF(A4375="COMPOSICAO",VLOOKUP("TOTAL SEM BDI - "&amp;B4375,CPUAUX1!$A:$J,9,FALSE),VLOOKUP(B4375,I!$A:$E,5,FALSE))</f>
        <v>51.06</v>
      </c>
      <c r="H4375" s="68"/>
      <c r="I4375" s="67">
        <f>TRUNC(F4375*G4375,2)</f>
        <v>53.05</v>
      </c>
      <c r="J4375" s="68"/>
      <c r="M4375" s="11">
        <f>B4375</f>
        <v>7697</v>
      </c>
      <c r="N4375" s="18">
        <f>SUMIF(ORCAMENTO!B:B,B4372,ORCAMENTO!F:F)</f>
        <v>3</v>
      </c>
      <c r="O4375" s="11">
        <f>F4375*N4375</f>
        <v>3.117</v>
      </c>
      <c r="Q4375" s="11">
        <f ca="1">IFERROR(SUMIF(CO!B:B,B4372,OFFSET(CO!F:F,0,(4+MATCH(ETAPA,CO!$J$10:$BL$10,0)))),0)</f>
        <v>0</v>
      </c>
      <c r="R4375" s="11">
        <f ca="1">F4375*Q4375</f>
        <v>0</v>
      </c>
    </row>
    <row r="4376" spans="1:18">
      <c r="A4376" s="50" t="str">
        <f>"TOTAL SEM BDI - "&amp;B4372</f>
        <v>TOTAL SEM BDI - 92653</v>
      </c>
      <c r="B4376" s="51"/>
      <c r="C4376" s="51"/>
      <c r="D4376" s="51"/>
      <c r="E4376" s="51"/>
      <c r="F4376" s="51"/>
      <c r="G4376" s="51"/>
      <c r="H4376" s="52"/>
      <c r="I4376" s="67">
        <f>SUM(I4372:I4375)</f>
        <v>67.2</v>
      </c>
      <c r="J4376" s="68"/>
    </row>
    <row r="4377" spans="1:18">
      <c r="A4377" s="50" t="str">
        <f>"TAXA DE BDI ("&amp;TEXT(BDI,"00,00")&amp;" %)"</f>
        <v>TAXA DE BDI (23,54 %)</v>
      </c>
      <c r="B4377" s="51"/>
      <c r="C4377" s="51"/>
      <c r="D4377" s="51"/>
      <c r="E4377" s="51"/>
      <c r="F4377" s="51"/>
      <c r="G4377" s="51"/>
      <c r="H4377" s="52"/>
      <c r="I4377" s="67">
        <f>ROUND(I4376*(BDI/100),2)</f>
        <v>15.82</v>
      </c>
      <c r="J4377" s="68"/>
    </row>
    <row r="4378" spans="1:18">
      <c r="A4378" s="50" t="str">
        <f>"TOTAL COM BDI - "&amp;B4372</f>
        <v>TOTAL COM BDI - 92653</v>
      </c>
      <c r="B4378" s="51"/>
      <c r="C4378" s="51"/>
      <c r="D4378" s="51"/>
      <c r="E4378" s="51"/>
      <c r="F4378" s="51"/>
      <c r="G4378" s="51"/>
      <c r="H4378" s="52"/>
      <c r="I4378" s="67">
        <f>SUM(I4376:I4377)</f>
        <v>83.02000000000001</v>
      </c>
      <c r="J4378" s="68"/>
    </row>
    <row r="4380" spans="1:18">
      <c r="A4380" s="9" t="s">
        <v>2646</v>
      </c>
      <c r="B4380" s="9" t="s">
        <v>102</v>
      </c>
      <c r="C4380" s="9" t="s">
        <v>103</v>
      </c>
      <c r="D4380" s="9" t="s">
        <v>36</v>
      </c>
      <c r="E4380" s="9" t="s">
        <v>104</v>
      </c>
      <c r="F4380" s="9" t="s">
        <v>788</v>
      </c>
      <c r="G4380" s="63" t="s">
        <v>2647</v>
      </c>
      <c r="H4380" s="64"/>
      <c r="I4380" s="63" t="s">
        <v>24</v>
      </c>
      <c r="J4380" s="64"/>
    </row>
    <row r="4381" spans="1:18" ht="60">
      <c r="A4381" s="21" t="s">
        <v>2801</v>
      </c>
      <c r="B4381" s="21">
        <v>92654</v>
      </c>
      <c r="C4381" s="21" t="str">
        <f>VLOOKUP(B4381,S!$A:$G,2,FALSE)</f>
        <v>SINAPI</v>
      </c>
      <c r="D4381" s="22" t="str">
        <f>VLOOKUP(B4381,S!$A:$G,3,FALSE)</f>
        <v>TUBO DE AÇO GALVANIZADO COM COSTURA, CLASSE MÉDIA, CONEXÃO ROSQUEADA, DN 50 (2"), INSTALADO EM REDE DE ALIMENTAÇÃO PARA SPRINKLER - FORNECIMENTO E INSTALAÇÃO. AF_10/2020</v>
      </c>
      <c r="E4381" s="21" t="str">
        <f>VLOOKUP(B4381,S!$A:$G,4,FALSE)</f>
        <v>M</v>
      </c>
      <c r="F4381" s="21"/>
      <c r="G4381" s="65">
        <f>I4385</f>
        <v>91.66</v>
      </c>
      <c r="H4381" s="66"/>
      <c r="I4381" s="65"/>
      <c r="J4381" s="66"/>
      <c r="K4381" s="30">
        <f>VLOOKUP(B4381,S!A:G,5,FALSE)</f>
        <v>91.66</v>
      </c>
      <c r="L4381" s="21" t="str">
        <f>IF(K4381=G4381,"OK, CONFORME TABELA",IF(G4381&gt;K4381,"ACIMA DA TABELA: ","ABAIXO DA TABELA: ")&amp;TRUNC((G4381*100)/K4381,2)&amp;" %")</f>
        <v>OK, CONFORME TABELA</v>
      </c>
    </row>
    <row r="4382" spans="1:18" ht="30">
      <c r="A4382" s="11" t="s">
        <v>2650</v>
      </c>
      <c r="B4382" s="11">
        <v>88267</v>
      </c>
      <c r="C4382" s="11" t="str">
        <f>VLOOKUP(B4382,IF(A4382="COMPOSICAO",S!$A:$E,I!$A:$E),2,FALSE)</f>
        <v>SINAPI</v>
      </c>
      <c r="D4382" s="23" t="str">
        <f>VLOOKUP(B4382,IF(A4382="COMPOSICAO",S!$A:$E,I!$A:$E),3,FALSE)</f>
        <v>ENCANADOR OU BOMBEIRO HIDRÁULICO COM ENCARGOS COMPLEMENTARES</v>
      </c>
      <c r="E4382" s="11" t="str">
        <f>VLOOKUP(B4382,IF(A4382="COMPOSICAO",S!$A:$E,I!$A:$E),4,FALSE)</f>
        <v>H</v>
      </c>
      <c r="F4382" s="11">
        <f>0.313/pcf</f>
        <v>0.313</v>
      </c>
      <c r="G4382" s="67">
        <f>IF(A4382="COMPOSICAO",VLOOKUP("TOTAL SEM BDI - "&amp;B4382,CPUAUX1!$A:$J,9,FALSE),VLOOKUP(B4382,I!$A:$E,5,FALSE))</f>
        <v>26.669999999999998</v>
      </c>
      <c r="H4382" s="68"/>
      <c r="I4382" s="67">
        <f>TRUNC(F4382*G4382,2)</f>
        <v>8.34</v>
      </c>
      <c r="J4382" s="68"/>
      <c r="M4382" s="11">
        <f>B4382</f>
        <v>88267</v>
      </c>
      <c r="N4382" s="18">
        <f>SUMIF(ORCAMENTO!B:B,B4381,ORCAMENTO!F:F)</f>
        <v>65.599999999999994</v>
      </c>
      <c r="O4382" s="11">
        <f>F4382*N4382</f>
        <v>20.532799999999998</v>
      </c>
      <c r="Q4382" s="11">
        <f ca="1">IFERROR(SUMIF(CO!B:B,B4381,OFFSET(CO!F:F,0,(4+MATCH(ETAPA,CO!$J$10:$BL$10,0)))),0)</f>
        <v>0</v>
      </c>
      <c r="R4382" s="11">
        <f ca="1">F4382*Q4382</f>
        <v>0</v>
      </c>
    </row>
    <row r="4383" spans="1:18" ht="30">
      <c r="A4383" s="11" t="s">
        <v>2650</v>
      </c>
      <c r="B4383" s="11">
        <v>88248</v>
      </c>
      <c r="C4383" s="11" t="str">
        <f>VLOOKUP(B4383,IF(A4383="COMPOSICAO",S!$A:$E,I!$A:$E),2,FALSE)</f>
        <v>SINAPI</v>
      </c>
      <c r="D4383" s="23" t="str">
        <f>VLOOKUP(B4383,IF(A4383="COMPOSICAO",S!$A:$E,I!$A:$E),3,FALSE)</f>
        <v>AUXILIAR DE ENCANADOR OU BOMBEIRO HIDRÁULICO COM ENCARGOS COMPLEMENTARES</v>
      </c>
      <c r="E4383" s="11" t="str">
        <f>VLOOKUP(B4383,IF(A4383="COMPOSICAO",S!$A:$E,I!$A:$E),4,FALSE)</f>
        <v>H</v>
      </c>
      <c r="F4383" s="11">
        <f>0.313/pcf</f>
        <v>0.313</v>
      </c>
      <c r="G4383" s="67">
        <f>IF(A4383="COMPOSICAO",VLOOKUP("TOTAL SEM BDI - "&amp;B4383,CPUAUX1!$A:$J,9,FALSE),VLOOKUP(B4383,I!$A:$E,5,FALSE))</f>
        <v>21.82</v>
      </c>
      <c r="H4383" s="68"/>
      <c r="I4383" s="67">
        <f>TRUNC(F4383*G4383,2)</f>
        <v>6.82</v>
      </c>
      <c r="J4383" s="68"/>
      <c r="M4383" s="11">
        <f>B4383</f>
        <v>88248</v>
      </c>
      <c r="N4383" s="18">
        <f>SUMIF(ORCAMENTO!B:B,B4381,ORCAMENTO!F:F)</f>
        <v>65.599999999999994</v>
      </c>
      <c r="O4383" s="11">
        <f>F4383*N4383</f>
        <v>20.532799999999998</v>
      </c>
      <c r="Q4383" s="11">
        <f ca="1">IFERROR(SUMIF(CO!B:B,B4381,OFFSET(CO!F:F,0,(4+MATCH(ETAPA,CO!$J$10:$BL$10,0)))),0)</f>
        <v>0</v>
      </c>
      <c r="R4383" s="11">
        <f ca="1">F4383*Q4383</f>
        <v>0</v>
      </c>
    </row>
    <row r="4384" spans="1:18" ht="30">
      <c r="A4384" s="11" t="s">
        <v>2652</v>
      </c>
      <c r="B4384" s="11">
        <v>7696</v>
      </c>
      <c r="C4384" s="11" t="str">
        <f>VLOOKUP(B4384,IF(A4384="COMPOSICAO",S!$A:$E,I!$A:$E),2,FALSE)</f>
        <v>SINAPI</v>
      </c>
      <c r="D4384" s="23" t="str">
        <f>VLOOKUP(B4384,IF(A4384="COMPOSICAO",S!$A:$E,I!$A:$E),3,FALSE)</f>
        <v>TUBO ACO GALVANIZADO COM COSTURA, CLASSE MEDIA, DN 2", E = *3,65* MM, PESO *5,10* KG/M (NBR 5580)</v>
      </c>
      <c r="E4384" s="11" t="str">
        <f>VLOOKUP(B4384,IF(A4384="COMPOSICAO",S!$A:$E,I!$A:$E),4,FALSE)</f>
        <v>M</v>
      </c>
      <c r="F4384" s="11">
        <v>1.0389999999999999</v>
      </c>
      <c r="G4384" s="67">
        <f>IF(A4384="COMPOSICAO",VLOOKUP("TOTAL SEM BDI - "&amp;B4384,CPUAUX1!$A:$J,9,FALSE),VLOOKUP(B4384,I!$A:$E,5,FALSE))</f>
        <v>73.63</v>
      </c>
      <c r="H4384" s="68"/>
      <c r="I4384" s="67">
        <f>TRUNC(F4384*G4384,2)</f>
        <v>76.5</v>
      </c>
      <c r="J4384" s="68"/>
      <c r="M4384" s="11">
        <f>B4384</f>
        <v>7696</v>
      </c>
      <c r="N4384" s="18">
        <f>SUMIF(ORCAMENTO!B:B,B4381,ORCAMENTO!F:F)</f>
        <v>65.599999999999994</v>
      </c>
      <c r="O4384" s="11">
        <f>F4384*N4384</f>
        <v>68.158399999999986</v>
      </c>
      <c r="Q4384" s="11">
        <f ca="1">IFERROR(SUMIF(CO!B:B,B4381,OFFSET(CO!F:F,0,(4+MATCH(ETAPA,CO!$J$10:$BL$10,0)))),0)</f>
        <v>0</v>
      </c>
      <c r="R4384" s="11">
        <f ca="1">F4384*Q4384</f>
        <v>0</v>
      </c>
    </row>
    <row r="4385" spans="1:18">
      <c r="A4385" s="50" t="str">
        <f>"TOTAL SEM BDI - "&amp;B4381</f>
        <v>TOTAL SEM BDI - 92654</v>
      </c>
      <c r="B4385" s="51"/>
      <c r="C4385" s="51"/>
      <c r="D4385" s="51"/>
      <c r="E4385" s="51"/>
      <c r="F4385" s="51"/>
      <c r="G4385" s="51"/>
      <c r="H4385" s="52"/>
      <c r="I4385" s="67">
        <f>SUM(I4381:I4384)</f>
        <v>91.66</v>
      </c>
      <c r="J4385" s="68"/>
    </row>
    <row r="4386" spans="1:18">
      <c r="A4386" s="50" t="str">
        <f>"TAXA DE BDI ("&amp;TEXT(BDI,"00,00")&amp;" %)"</f>
        <v>TAXA DE BDI (23,54 %)</v>
      </c>
      <c r="B4386" s="51"/>
      <c r="C4386" s="51"/>
      <c r="D4386" s="51"/>
      <c r="E4386" s="51"/>
      <c r="F4386" s="51"/>
      <c r="G4386" s="51"/>
      <c r="H4386" s="52"/>
      <c r="I4386" s="67">
        <f>ROUND(I4385*(BDI/100),2)</f>
        <v>21.58</v>
      </c>
      <c r="J4386" s="68"/>
    </row>
    <row r="4387" spans="1:18">
      <c r="A4387" s="50" t="str">
        <f>"TOTAL COM BDI - "&amp;B4381</f>
        <v>TOTAL COM BDI - 92654</v>
      </c>
      <c r="B4387" s="51"/>
      <c r="C4387" s="51"/>
      <c r="D4387" s="51"/>
      <c r="E4387" s="51"/>
      <c r="F4387" s="51"/>
      <c r="G4387" s="51"/>
      <c r="H4387" s="52"/>
      <c r="I4387" s="67">
        <f>SUM(I4385:I4386)</f>
        <v>113.24</v>
      </c>
      <c r="J4387" s="68"/>
    </row>
    <row r="4389" spans="1:18">
      <c r="A4389" s="9" t="s">
        <v>2646</v>
      </c>
      <c r="B4389" s="9" t="s">
        <v>102</v>
      </c>
      <c r="C4389" s="9" t="s">
        <v>103</v>
      </c>
      <c r="D4389" s="9" t="s">
        <v>36</v>
      </c>
      <c r="E4389" s="9" t="s">
        <v>104</v>
      </c>
      <c r="F4389" s="9" t="s">
        <v>788</v>
      </c>
      <c r="G4389" s="63" t="s">
        <v>2647</v>
      </c>
      <c r="H4389" s="64"/>
      <c r="I4389" s="63" t="s">
        <v>24</v>
      </c>
      <c r="J4389" s="64"/>
    </row>
    <row r="4390" spans="1:18" ht="60">
      <c r="A4390" s="21" t="s">
        <v>2801</v>
      </c>
      <c r="B4390" s="21">
        <v>92656</v>
      </c>
      <c r="C4390" s="21" t="str">
        <f>VLOOKUP(B4390,S!$A:$G,2,FALSE)</f>
        <v>SINAPI</v>
      </c>
      <c r="D4390" s="22" t="str">
        <f>VLOOKUP(B4390,S!$A:$G,3,FALSE)</f>
        <v>TUBO DE AÇO GALVANIZADO COM COSTURA, CLASSE MÉDIA, CONEXÃO ROSQUEADA, DN 80 (3"), INSTALADO EM REDE DE ALIMENTAÇÃO PARA SPRINKLER - FORNECIMENTO E INSTALAÇÃO. AF_10/2020</v>
      </c>
      <c r="E4390" s="21" t="str">
        <f>VLOOKUP(B4390,S!$A:$G,4,FALSE)</f>
        <v>M</v>
      </c>
      <c r="F4390" s="21"/>
      <c r="G4390" s="65">
        <f>I4394</f>
        <v>145.97</v>
      </c>
      <c r="H4390" s="66"/>
      <c r="I4390" s="65"/>
      <c r="J4390" s="66"/>
      <c r="K4390" s="30">
        <f>VLOOKUP(B4390,S!A:G,5,FALSE)</f>
        <v>145.97</v>
      </c>
      <c r="L4390" s="21" t="str">
        <f>IF(K4390=G4390,"OK, CONFORME TABELA",IF(G4390&gt;K4390,"ACIMA DA TABELA: ","ABAIXO DA TABELA: ")&amp;TRUNC((G4390*100)/K4390,2)&amp;" %")</f>
        <v>OK, CONFORME TABELA</v>
      </c>
    </row>
    <row r="4391" spans="1:18" ht="30">
      <c r="A4391" s="11" t="s">
        <v>2650</v>
      </c>
      <c r="B4391" s="11">
        <v>88267</v>
      </c>
      <c r="C4391" s="11" t="str">
        <f>VLOOKUP(B4391,IF(A4391="COMPOSICAO",S!$A:$E,I!$A:$E),2,FALSE)</f>
        <v>SINAPI</v>
      </c>
      <c r="D4391" s="23" t="str">
        <f>VLOOKUP(B4391,IF(A4391="COMPOSICAO",S!$A:$E,I!$A:$E),3,FALSE)</f>
        <v>ENCANADOR OU BOMBEIRO HIDRÁULICO COM ENCARGOS COMPLEMENTARES</v>
      </c>
      <c r="E4391" s="11" t="str">
        <f>VLOOKUP(B4391,IF(A4391="COMPOSICAO",S!$A:$E,I!$A:$E),4,FALSE)</f>
        <v>H</v>
      </c>
      <c r="F4391" s="11">
        <f>0.376/pcf</f>
        <v>0.376</v>
      </c>
      <c r="G4391" s="67">
        <f>IF(A4391="COMPOSICAO",VLOOKUP("TOTAL SEM BDI - "&amp;B4391,CPUAUX1!$A:$J,9,FALSE),VLOOKUP(B4391,I!$A:$E,5,FALSE))</f>
        <v>26.669999999999998</v>
      </c>
      <c r="H4391" s="68"/>
      <c r="I4391" s="67">
        <f>TRUNC(F4391*G4391,2)</f>
        <v>10.02</v>
      </c>
      <c r="J4391" s="68"/>
      <c r="M4391" s="11">
        <f>B4391</f>
        <v>88267</v>
      </c>
      <c r="N4391" s="18">
        <f>SUMIF(ORCAMENTO!B:B,B4390,ORCAMENTO!F:F)</f>
        <v>9.4</v>
      </c>
      <c r="O4391" s="11">
        <f>F4391*N4391</f>
        <v>3.5344000000000002</v>
      </c>
      <c r="Q4391" s="11">
        <f ca="1">IFERROR(SUMIF(CO!B:B,B4390,OFFSET(CO!F:F,0,(4+MATCH(ETAPA,CO!$J$10:$BL$10,0)))),0)</f>
        <v>0</v>
      </c>
      <c r="R4391" s="11">
        <f ca="1">F4391*Q4391</f>
        <v>0</v>
      </c>
    </row>
    <row r="4392" spans="1:18" ht="30">
      <c r="A4392" s="11" t="s">
        <v>2650</v>
      </c>
      <c r="B4392" s="11">
        <v>88248</v>
      </c>
      <c r="C4392" s="11" t="str">
        <f>VLOOKUP(B4392,IF(A4392="COMPOSICAO",S!$A:$E,I!$A:$E),2,FALSE)</f>
        <v>SINAPI</v>
      </c>
      <c r="D4392" s="23" t="str">
        <f>VLOOKUP(B4392,IF(A4392="COMPOSICAO",S!$A:$E,I!$A:$E),3,FALSE)</f>
        <v>AUXILIAR DE ENCANADOR OU BOMBEIRO HIDRÁULICO COM ENCARGOS COMPLEMENTARES</v>
      </c>
      <c r="E4392" s="11" t="str">
        <f>VLOOKUP(B4392,IF(A4392="COMPOSICAO",S!$A:$E,I!$A:$E),4,FALSE)</f>
        <v>H</v>
      </c>
      <c r="F4392" s="11">
        <f>0.376/pcf</f>
        <v>0.376</v>
      </c>
      <c r="G4392" s="67">
        <f>IF(A4392="COMPOSICAO",VLOOKUP("TOTAL SEM BDI - "&amp;B4392,CPUAUX1!$A:$J,9,FALSE),VLOOKUP(B4392,I!$A:$E,5,FALSE))</f>
        <v>21.82</v>
      </c>
      <c r="H4392" s="68"/>
      <c r="I4392" s="67">
        <f>TRUNC(F4392*G4392,2)</f>
        <v>8.1999999999999993</v>
      </c>
      <c r="J4392" s="68"/>
      <c r="M4392" s="11">
        <f>B4392</f>
        <v>88248</v>
      </c>
      <c r="N4392" s="18">
        <f>SUMIF(ORCAMENTO!B:B,B4390,ORCAMENTO!F:F)</f>
        <v>9.4</v>
      </c>
      <c r="O4392" s="11">
        <f>F4392*N4392</f>
        <v>3.5344000000000002</v>
      </c>
      <c r="Q4392" s="11">
        <f ca="1">IFERROR(SUMIF(CO!B:B,B4390,OFFSET(CO!F:F,0,(4+MATCH(ETAPA,CO!$J$10:$BL$10,0)))),0)</f>
        <v>0</v>
      </c>
      <c r="R4392" s="11">
        <f ca="1">F4392*Q4392</f>
        <v>0</v>
      </c>
    </row>
    <row r="4393" spans="1:18" ht="30">
      <c r="A4393" s="11" t="s">
        <v>2652</v>
      </c>
      <c r="B4393" s="11">
        <v>7694</v>
      </c>
      <c r="C4393" s="11" t="str">
        <f>VLOOKUP(B4393,IF(A4393="COMPOSICAO",S!$A:$E,I!$A:$E),2,FALSE)</f>
        <v>SINAPI</v>
      </c>
      <c r="D4393" s="23" t="str">
        <f>VLOOKUP(B4393,IF(A4393="COMPOSICAO",S!$A:$E,I!$A:$E),3,FALSE)</f>
        <v>TUBO ACO GALVANIZADO COM COSTURA, CLASSE MEDIA, DN 3", E = *4,05* MM, PESO *8,47* KG/M (NBR 5580)</v>
      </c>
      <c r="E4393" s="11" t="str">
        <f>VLOOKUP(B4393,IF(A4393="COMPOSICAO",S!$A:$E,I!$A:$E),4,FALSE)</f>
        <v>M</v>
      </c>
      <c r="F4393" s="11">
        <v>1.0389999999999999</v>
      </c>
      <c r="G4393" s="67">
        <f>IF(A4393="COMPOSICAO",VLOOKUP("TOTAL SEM BDI - "&amp;B4393,CPUAUX1!$A:$J,9,FALSE),VLOOKUP(B4393,I!$A:$E,5,FALSE))</f>
        <v>122.96</v>
      </c>
      <c r="H4393" s="68"/>
      <c r="I4393" s="67">
        <f>TRUNC(F4393*G4393,2)</f>
        <v>127.75</v>
      </c>
      <c r="J4393" s="68"/>
      <c r="M4393" s="11">
        <f>B4393</f>
        <v>7694</v>
      </c>
      <c r="N4393" s="18">
        <f>SUMIF(ORCAMENTO!B:B,B4390,ORCAMENTO!F:F)</f>
        <v>9.4</v>
      </c>
      <c r="O4393" s="11">
        <f>F4393*N4393</f>
        <v>9.7666000000000004</v>
      </c>
      <c r="Q4393" s="11">
        <f ca="1">IFERROR(SUMIF(CO!B:B,B4390,OFFSET(CO!F:F,0,(4+MATCH(ETAPA,CO!$J$10:$BL$10,0)))),0)</f>
        <v>0</v>
      </c>
      <c r="R4393" s="11">
        <f ca="1">F4393*Q4393</f>
        <v>0</v>
      </c>
    </row>
    <row r="4394" spans="1:18">
      <c r="A4394" s="50" t="str">
        <f>"TOTAL SEM BDI - "&amp;B4390</f>
        <v>TOTAL SEM BDI - 92656</v>
      </c>
      <c r="B4394" s="51"/>
      <c r="C4394" s="51"/>
      <c r="D4394" s="51"/>
      <c r="E4394" s="51"/>
      <c r="F4394" s="51"/>
      <c r="G4394" s="51"/>
      <c r="H4394" s="52"/>
      <c r="I4394" s="67">
        <f>SUM(I4390:I4393)</f>
        <v>145.97</v>
      </c>
      <c r="J4394" s="68"/>
    </row>
    <row r="4395" spans="1:18">
      <c r="A4395" s="50" t="str">
        <f>"TAXA DE BDI ("&amp;TEXT(BDI,"00,00")&amp;" %)"</f>
        <v>TAXA DE BDI (23,54 %)</v>
      </c>
      <c r="B4395" s="51"/>
      <c r="C4395" s="51"/>
      <c r="D4395" s="51"/>
      <c r="E4395" s="51"/>
      <c r="F4395" s="51"/>
      <c r="G4395" s="51"/>
      <c r="H4395" s="52"/>
      <c r="I4395" s="67">
        <f>ROUND(I4394*(BDI/100),2)</f>
        <v>34.36</v>
      </c>
      <c r="J4395" s="68"/>
    </row>
    <row r="4396" spans="1:18">
      <c r="A4396" s="50" t="str">
        <f>"TOTAL COM BDI - "&amp;B4390</f>
        <v>TOTAL COM BDI - 92656</v>
      </c>
      <c r="B4396" s="51"/>
      <c r="C4396" s="51"/>
      <c r="D4396" s="51"/>
      <c r="E4396" s="51"/>
      <c r="F4396" s="51"/>
      <c r="G4396" s="51"/>
      <c r="H4396" s="52"/>
      <c r="I4396" s="67">
        <f>SUM(I4394:I4395)</f>
        <v>180.32999999999998</v>
      </c>
      <c r="J4396" s="68"/>
    </row>
    <row r="4398" spans="1:18">
      <c r="A4398" s="9" t="s">
        <v>2646</v>
      </c>
      <c r="B4398" s="9" t="s">
        <v>102</v>
      </c>
      <c r="C4398" s="9" t="s">
        <v>103</v>
      </c>
      <c r="D4398" s="9" t="s">
        <v>36</v>
      </c>
      <c r="E4398" s="9" t="s">
        <v>104</v>
      </c>
      <c r="F4398" s="9" t="s">
        <v>788</v>
      </c>
      <c r="G4398" s="63" t="s">
        <v>2647</v>
      </c>
      <c r="H4398" s="64"/>
      <c r="I4398" s="63" t="s">
        <v>24</v>
      </c>
      <c r="J4398" s="64"/>
    </row>
    <row r="4399" spans="1:18" ht="45">
      <c r="A4399" s="21" t="s">
        <v>2801</v>
      </c>
      <c r="B4399" s="21">
        <v>92682</v>
      </c>
      <c r="C4399" s="21" t="str">
        <f>VLOOKUP(B4399,S!$A:$G,2,FALSE)</f>
        <v>SINAPI</v>
      </c>
      <c r="D4399" s="22" t="str">
        <f>VLOOKUP(B4399,S!$A:$G,3,FALSE)</f>
        <v>TÊ, EM FERRO GALVANIZADO, CONEXÃO ROSQUEADA, DN 32 (1 1/4"), INSTALADO EM REDE DE ALIMENTAÇÃO PARA SPRINKLER - FORNECIMENTO E INSTALAÇÃO. AF_10/2020</v>
      </c>
      <c r="E4399" s="21" t="str">
        <f>VLOOKUP(B4399,S!$A:$G,4,FALSE)</f>
        <v>UN</v>
      </c>
      <c r="F4399" s="21"/>
      <c r="G4399" s="65">
        <f>I4405</f>
        <v>62.800000000000004</v>
      </c>
      <c r="H4399" s="66"/>
      <c r="I4399" s="65"/>
      <c r="J4399" s="66"/>
      <c r="K4399" s="30">
        <f>VLOOKUP(B4399,S!A:G,5,FALSE)</f>
        <v>62.8</v>
      </c>
      <c r="L4399" s="21" t="str">
        <f>IF(K4399=G4399,"OK, CONFORME TABELA",IF(G4399&gt;K4399,"ACIMA DA TABELA: ","ABAIXO DA TABELA: ")&amp;TRUNC((G4399*100)/K4399,2)&amp;" %")</f>
        <v>OK, CONFORME TABELA</v>
      </c>
    </row>
    <row r="4400" spans="1:18" ht="30">
      <c r="A4400" s="11" t="s">
        <v>2650</v>
      </c>
      <c r="B4400" s="11">
        <v>88267</v>
      </c>
      <c r="C4400" s="11" t="str">
        <f>VLOOKUP(B4400,IF(A4400="COMPOSICAO",S!$A:$E,I!$A:$E),2,FALSE)</f>
        <v>SINAPI</v>
      </c>
      <c r="D4400" s="23" t="str">
        <f>VLOOKUP(B4400,IF(A4400="COMPOSICAO",S!$A:$E,I!$A:$E),3,FALSE)</f>
        <v>ENCANADOR OU BOMBEIRO HIDRÁULICO COM ENCARGOS COMPLEMENTARES</v>
      </c>
      <c r="E4400" s="11" t="str">
        <f>VLOOKUP(B4400,IF(A4400="COMPOSICAO",S!$A:$E,I!$A:$E),4,FALSE)</f>
        <v>H</v>
      </c>
      <c r="F4400" s="11">
        <f>0.635/pcf</f>
        <v>0.63500000000000001</v>
      </c>
      <c r="G4400" s="67">
        <f>IF(A4400="COMPOSICAO",VLOOKUP("TOTAL SEM BDI - "&amp;B4400,CPUAUX1!$A:$J,9,FALSE),VLOOKUP(B4400,I!$A:$E,5,FALSE))</f>
        <v>26.669999999999998</v>
      </c>
      <c r="H4400" s="68"/>
      <c r="I4400" s="67">
        <f>TRUNC(F4400*G4400,2)</f>
        <v>16.93</v>
      </c>
      <c r="J4400" s="68"/>
      <c r="M4400" s="11">
        <f>B4400</f>
        <v>88267</v>
      </c>
      <c r="N4400" s="18">
        <f>SUMIF(ORCAMENTO!B:B,B4399,ORCAMENTO!F:F)</f>
        <v>3</v>
      </c>
      <c r="O4400" s="11">
        <f>F4400*N4400</f>
        <v>1.905</v>
      </c>
      <c r="Q4400" s="11">
        <f ca="1">IFERROR(SUMIF(CO!B:B,B4399,OFFSET(CO!F:F,0,(4+MATCH(ETAPA,CO!$J$10:$BL$10,0)))),0)</f>
        <v>0</v>
      </c>
      <c r="R4400" s="11">
        <f ca="1">F4400*Q4400</f>
        <v>0</v>
      </c>
    </row>
    <row r="4401" spans="1:18" ht="30">
      <c r="A4401" s="11" t="s">
        <v>2650</v>
      </c>
      <c r="B4401" s="11">
        <v>88248</v>
      </c>
      <c r="C4401" s="11" t="str">
        <f>VLOOKUP(B4401,IF(A4401="COMPOSICAO",S!$A:$E,I!$A:$E),2,FALSE)</f>
        <v>SINAPI</v>
      </c>
      <c r="D4401" s="23" t="str">
        <f>VLOOKUP(B4401,IF(A4401="COMPOSICAO",S!$A:$E,I!$A:$E),3,FALSE)</f>
        <v>AUXILIAR DE ENCANADOR OU BOMBEIRO HIDRÁULICO COM ENCARGOS COMPLEMENTARES</v>
      </c>
      <c r="E4401" s="11" t="str">
        <f>VLOOKUP(B4401,IF(A4401="COMPOSICAO",S!$A:$E,I!$A:$E),4,FALSE)</f>
        <v>H</v>
      </c>
      <c r="F4401" s="11">
        <f>0.635/pcf</f>
        <v>0.63500000000000001</v>
      </c>
      <c r="G4401" s="67">
        <f>IF(A4401="COMPOSICAO",VLOOKUP("TOTAL SEM BDI - "&amp;B4401,CPUAUX1!$A:$J,9,FALSE),VLOOKUP(B4401,I!$A:$E,5,FALSE))</f>
        <v>21.82</v>
      </c>
      <c r="H4401" s="68"/>
      <c r="I4401" s="67">
        <f>TRUNC(F4401*G4401,2)</f>
        <v>13.85</v>
      </c>
      <c r="J4401" s="68"/>
      <c r="M4401" s="11">
        <f>B4401</f>
        <v>88248</v>
      </c>
      <c r="N4401" s="18">
        <f>SUMIF(ORCAMENTO!B:B,B4399,ORCAMENTO!F:F)</f>
        <v>3</v>
      </c>
      <c r="O4401" s="11">
        <f>F4401*N4401</f>
        <v>1.905</v>
      </c>
      <c r="Q4401" s="11">
        <f ca="1">IFERROR(SUMIF(CO!B:B,B4399,OFFSET(CO!F:F,0,(4+MATCH(ETAPA,CO!$J$10:$BL$10,0)))),0)</f>
        <v>0</v>
      </c>
      <c r="R4401" s="11">
        <f ca="1">F4401*Q4401</f>
        <v>0</v>
      </c>
    </row>
    <row r="4402" spans="1:18">
      <c r="A4402" s="11" t="s">
        <v>2652</v>
      </c>
      <c r="B4402" s="11">
        <v>7307</v>
      </c>
      <c r="C4402" s="11" t="str">
        <f>VLOOKUP(B4402,IF(A4402="COMPOSICAO",S!$A:$E,I!$A:$E),2,FALSE)</f>
        <v>SINAPI</v>
      </c>
      <c r="D4402" s="23" t="str">
        <f>VLOOKUP(B4402,IF(A4402="COMPOSICAO",S!$A:$E,I!$A:$E),3,FALSE)</f>
        <v>FUNDO ANTICORROSIVO PARA METAIS FERROSOS (ZARCAO)</v>
      </c>
      <c r="E4402" s="11" t="str">
        <f>VLOOKUP(B4402,IF(A4402="COMPOSICAO",S!$A:$E,I!$A:$E),4,FALSE)</f>
        <v>L</v>
      </c>
      <c r="F4402" s="11">
        <v>6.0000000000000001E-3</v>
      </c>
      <c r="G4402" s="67">
        <f>IF(A4402="COMPOSICAO",VLOOKUP("TOTAL SEM BDI - "&amp;B4402,CPUAUX1!$A:$J,9,FALSE),VLOOKUP(B4402,I!$A:$E,5,FALSE))</f>
        <v>42.45</v>
      </c>
      <c r="H4402" s="68"/>
      <c r="I4402" s="67">
        <f>TRUNC(F4402*G4402,2)</f>
        <v>0.25</v>
      </c>
      <c r="J4402" s="68"/>
      <c r="M4402" s="11">
        <f>B4402</f>
        <v>7307</v>
      </c>
      <c r="N4402" s="18">
        <f>SUMIF(ORCAMENTO!B:B,B4399,ORCAMENTO!F:F)</f>
        <v>3</v>
      </c>
      <c r="O4402" s="11">
        <f>F4402*N4402</f>
        <v>1.8000000000000002E-2</v>
      </c>
      <c r="Q4402" s="11">
        <f ca="1">IFERROR(SUMIF(CO!B:B,B4399,OFFSET(CO!F:F,0,(4+MATCH(ETAPA,CO!$J$10:$BL$10,0)))),0)</f>
        <v>0</v>
      </c>
      <c r="R4402" s="11">
        <f ca="1">F4402*Q4402</f>
        <v>0</v>
      </c>
    </row>
    <row r="4403" spans="1:18">
      <c r="A4403" s="11" t="s">
        <v>2652</v>
      </c>
      <c r="B4403" s="11">
        <v>6296</v>
      </c>
      <c r="C4403" s="11" t="str">
        <f>VLOOKUP(B4403,IF(A4403="COMPOSICAO",S!$A:$E,I!$A:$E),2,FALSE)</f>
        <v>SINAPI</v>
      </c>
      <c r="D4403" s="23" t="str">
        <f>VLOOKUP(B4403,IF(A4403="COMPOSICAO",S!$A:$E,I!$A:$E),3,FALSE)</f>
        <v>TE DE FERRO GALVANIZADO, DE 1 1/4"</v>
      </c>
      <c r="E4403" s="11" t="str">
        <f>VLOOKUP(B4403,IF(A4403="COMPOSICAO",S!$A:$E,I!$A:$E),4,FALSE)</f>
        <v>UN</v>
      </c>
      <c r="F4403" s="11">
        <v>1</v>
      </c>
      <c r="G4403" s="67">
        <f>IF(A4403="COMPOSICAO",VLOOKUP("TOTAL SEM BDI - "&amp;B4403,CPUAUX1!$A:$J,9,FALSE),VLOOKUP(B4403,I!$A:$E,5,FALSE))</f>
        <v>31.39</v>
      </c>
      <c r="H4403" s="68"/>
      <c r="I4403" s="67">
        <f>TRUNC(F4403*G4403,2)</f>
        <v>31.39</v>
      </c>
      <c r="J4403" s="68"/>
      <c r="M4403" s="11">
        <f>B4403</f>
        <v>6296</v>
      </c>
      <c r="N4403" s="18">
        <f>SUMIF(ORCAMENTO!B:B,B4399,ORCAMENTO!F:F)</f>
        <v>3</v>
      </c>
      <c r="O4403" s="11">
        <f>F4403*N4403</f>
        <v>3</v>
      </c>
      <c r="Q4403" s="11">
        <f ca="1">IFERROR(SUMIF(CO!B:B,B4399,OFFSET(CO!F:F,0,(4+MATCH(ETAPA,CO!$J$10:$BL$10,0)))),0)</f>
        <v>0</v>
      </c>
      <c r="R4403" s="11">
        <f ca="1">F4403*Q4403</f>
        <v>0</v>
      </c>
    </row>
    <row r="4404" spans="1:18">
      <c r="A4404" s="11" t="s">
        <v>2652</v>
      </c>
      <c r="B4404" s="11">
        <v>3148</v>
      </c>
      <c r="C4404" s="11" t="str">
        <f>VLOOKUP(B4404,IF(A4404="COMPOSICAO",S!$A:$E,I!$A:$E),2,FALSE)</f>
        <v>SINAPI</v>
      </c>
      <c r="D4404" s="23" t="str">
        <f>VLOOKUP(B4404,IF(A4404="COMPOSICAO",S!$A:$E,I!$A:$E),3,FALSE)</f>
        <v>FITA VEDA ROSCA, EM PTFE, ROLO DE 18 MM X 50 M (L X C)</v>
      </c>
      <c r="E4404" s="11" t="str">
        <f>VLOOKUP(B4404,IF(A4404="COMPOSICAO",S!$A:$E,I!$A:$E),4,FALSE)</f>
        <v>UN</v>
      </c>
      <c r="F4404" s="11">
        <v>2.5000000000000001E-2</v>
      </c>
      <c r="G4404" s="67">
        <f>IF(A4404="COMPOSICAO",VLOOKUP("TOTAL SEM BDI - "&amp;B4404,CPUAUX1!$A:$J,9,FALSE),VLOOKUP(B4404,I!$A:$E,5,FALSE))</f>
        <v>15.26</v>
      </c>
      <c r="H4404" s="68"/>
      <c r="I4404" s="67">
        <f>TRUNC(F4404*G4404,2)</f>
        <v>0.38</v>
      </c>
      <c r="J4404" s="68"/>
      <c r="M4404" s="11">
        <f>B4404</f>
        <v>3148</v>
      </c>
      <c r="N4404" s="18">
        <f>SUMIF(ORCAMENTO!B:B,B4399,ORCAMENTO!F:F)</f>
        <v>3</v>
      </c>
      <c r="O4404" s="11">
        <f>F4404*N4404</f>
        <v>7.5000000000000011E-2</v>
      </c>
      <c r="Q4404" s="11">
        <f ca="1">IFERROR(SUMIF(CO!B:B,B4399,OFFSET(CO!F:F,0,(4+MATCH(ETAPA,CO!$J$10:$BL$10,0)))),0)</f>
        <v>0</v>
      </c>
      <c r="R4404" s="11">
        <f ca="1">F4404*Q4404</f>
        <v>0</v>
      </c>
    </row>
    <row r="4405" spans="1:18">
      <c r="A4405" s="50" t="str">
        <f>"TOTAL SEM BDI - "&amp;B4399</f>
        <v>TOTAL SEM BDI - 92682</v>
      </c>
      <c r="B4405" s="51"/>
      <c r="C4405" s="51"/>
      <c r="D4405" s="51"/>
      <c r="E4405" s="51"/>
      <c r="F4405" s="51"/>
      <c r="G4405" s="51"/>
      <c r="H4405" s="52"/>
      <c r="I4405" s="67">
        <f>SUM(I4399:I4404)</f>
        <v>62.800000000000004</v>
      </c>
      <c r="J4405" s="68"/>
    </row>
    <row r="4406" spans="1:18">
      <c r="A4406" s="50" t="str">
        <f>"TAXA DE BDI ("&amp;TEXT(BDI,"00,00")&amp;" %)"</f>
        <v>TAXA DE BDI (23,54 %)</v>
      </c>
      <c r="B4406" s="51"/>
      <c r="C4406" s="51"/>
      <c r="D4406" s="51"/>
      <c r="E4406" s="51"/>
      <c r="F4406" s="51"/>
      <c r="G4406" s="51"/>
      <c r="H4406" s="52"/>
      <c r="I4406" s="67">
        <f>ROUND(I4405*(BDI/100),2)</f>
        <v>14.78</v>
      </c>
      <c r="J4406" s="68"/>
    </row>
    <row r="4407" spans="1:18">
      <c r="A4407" s="50" t="str">
        <f>"TOTAL COM BDI - "&amp;B4399</f>
        <v>TOTAL COM BDI - 92682</v>
      </c>
      <c r="B4407" s="51"/>
      <c r="C4407" s="51"/>
      <c r="D4407" s="51"/>
      <c r="E4407" s="51"/>
      <c r="F4407" s="51"/>
      <c r="G4407" s="51"/>
      <c r="H4407" s="52"/>
      <c r="I4407" s="67">
        <f>SUM(I4405:I4406)</f>
        <v>77.58</v>
      </c>
      <c r="J4407" s="68"/>
    </row>
    <row r="4409" spans="1:18">
      <c r="A4409" s="9" t="s">
        <v>2646</v>
      </c>
      <c r="B4409" s="9" t="s">
        <v>102</v>
      </c>
      <c r="C4409" s="9" t="s">
        <v>103</v>
      </c>
      <c r="D4409" s="9" t="s">
        <v>36</v>
      </c>
      <c r="E4409" s="9" t="s">
        <v>104</v>
      </c>
      <c r="F4409" s="9" t="s">
        <v>788</v>
      </c>
      <c r="G4409" s="63" t="s">
        <v>2647</v>
      </c>
      <c r="H4409" s="64"/>
      <c r="I4409" s="63" t="s">
        <v>24</v>
      </c>
      <c r="J4409" s="64"/>
    </row>
    <row r="4410" spans="1:18" ht="45">
      <c r="A4410" s="21" t="s">
        <v>2801</v>
      </c>
      <c r="B4410" s="21">
        <v>92684</v>
      </c>
      <c r="C4410" s="21" t="str">
        <f>VLOOKUP(B4410,S!$A:$G,2,FALSE)</f>
        <v>SINAPI</v>
      </c>
      <c r="D4410" s="22" t="str">
        <f>VLOOKUP(B4410,S!$A:$G,3,FALSE)</f>
        <v>TÊ, EM FERRO GALVANIZADO, CONEXÃO ROSQUEADA, DN 50 (2"), INSTALADO EM REDE DE ALIMENTAÇÃO PARA SPRINKLER - FORNECIMENTO E INSTALAÇÃO. AF_10/2020</v>
      </c>
      <c r="E4410" s="21" t="str">
        <f>VLOOKUP(B4410,S!$A:$G,4,FALSE)</f>
        <v>UN</v>
      </c>
      <c r="F4410" s="21"/>
      <c r="G4410" s="65">
        <f>I4416</f>
        <v>98.990000000000009</v>
      </c>
      <c r="H4410" s="66"/>
      <c r="I4410" s="65"/>
      <c r="J4410" s="66"/>
      <c r="K4410" s="30">
        <f>VLOOKUP(B4410,S!A:G,5,FALSE)</f>
        <v>98.99</v>
      </c>
      <c r="L4410" s="21" t="str">
        <f>IF(K4410=G4410,"OK, CONFORME TABELA",IF(G4410&gt;K4410,"ACIMA DA TABELA: ","ABAIXO DA TABELA: ")&amp;TRUNC((G4410*100)/K4410,2)&amp;" %")</f>
        <v>OK, CONFORME TABELA</v>
      </c>
    </row>
    <row r="4411" spans="1:18" ht="30">
      <c r="A4411" s="11" t="s">
        <v>2650</v>
      </c>
      <c r="B4411" s="11">
        <v>88267</v>
      </c>
      <c r="C4411" s="11" t="str">
        <f>VLOOKUP(B4411,IF(A4411="COMPOSICAO",S!$A:$E,I!$A:$E),2,FALSE)</f>
        <v>SINAPI</v>
      </c>
      <c r="D4411" s="23" t="str">
        <f>VLOOKUP(B4411,IF(A4411="COMPOSICAO",S!$A:$E,I!$A:$E),3,FALSE)</f>
        <v>ENCANADOR OU BOMBEIRO HIDRÁULICO COM ENCARGOS COMPLEMENTARES</v>
      </c>
      <c r="E4411" s="11" t="str">
        <f>VLOOKUP(B4411,IF(A4411="COMPOSICAO",S!$A:$E,I!$A:$E),4,FALSE)</f>
        <v>H</v>
      </c>
      <c r="F4411" s="11">
        <f>0.724/pcf</f>
        <v>0.72399999999999998</v>
      </c>
      <c r="G4411" s="67">
        <f>IF(A4411="COMPOSICAO",VLOOKUP("TOTAL SEM BDI - "&amp;B4411,CPUAUX1!$A:$J,9,FALSE),VLOOKUP(B4411,I!$A:$E,5,FALSE))</f>
        <v>26.669999999999998</v>
      </c>
      <c r="H4411" s="68"/>
      <c r="I4411" s="67">
        <f>TRUNC(F4411*G4411,2)</f>
        <v>19.3</v>
      </c>
      <c r="J4411" s="68"/>
      <c r="M4411" s="11">
        <f>B4411</f>
        <v>88267</v>
      </c>
      <c r="N4411" s="18">
        <f>SUMIF(ORCAMENTO!B:B,B4410,ORCAMENTO!F:F)</f>
        <v>4</v>
      </c>
      <c r="O4411" s="11">
        <f>F4411*N4411</f>
        <v>2.8959999999999999</v>
      </c>
      <c r="Q4411" s="11">
        <f ca="1">IFERROR(SUMIF(CO!B:B,B4410,OFFSET(CO!F:F,0,(4+MATCH(ETAPA,CO!$J$10:$BL$10,0)))),0)</f>
        <v>0</v>
      </c>
      <c r="R4411" s="11">
        <f ca="1">F4411*Q4411</f>
        <v>0</v>
      </c>
    </row>
    <row r="4412" spans="1:18" ht="30">
      <c r="A4412" s="11" t="s">
        <v>2650</v>
      </c>
      <c r="B4412" s="11">
        <v>88248</v>
      </c>
      <c r="C4412" s="11" t="str">
        <f>VLOOKUP(B4412,IF(A4412="COMPOSICAO",S!$A:$E,I!$A:$E),2,FALSE)</f>
        <v>SINAPI</v>
      </c>
      <c r="D4412" s="23" t="str">
        <f>VLOOKUP(B4412,IF(A4412="COMPOSICAO",S!$A:$E,I!$A:$E),3,FALSE)</f>
        <v>AUXILIAR DE ENCANADOR OU BOMBEIRO HIDRÁULICO COM ENCARGOS COMPLEMENTARES</v>
      </c>
      <c r="E4412" s="11" t="str">
        <f>VLOOKUP(B4412,IF(A4412="COMPOSICAO",S!$A:$E,I!$A:$E),4,FALSE)</f>
        <v>H</v>
      </c>
      <c r="F4412" s="11">
        <f>0.724/pcf</f>
        <v>0.72399999999999998</v>
      </c>
      <c r="G4412" s="67">
        <f>IF(A4412="COMPOSICAO",VLOOKUP("TOTAL SEM BDI - "&amp;B4412,CPUAUX1!$A:$J,9,FALSE),VLOOKUP(B4412,I!$A:$E,5,FALSE))</f>
        <v>21.82</v>
      </c>
      <c r="H4412" s="68"/>
      <c r="I4412" s="67">
        <f>TRUNC(F4412*G4412,2)</f>
        <v>15.79</v>
      </c>
      <c r="J4412" s="68"/>
      <c r="M4412" s="11">
        <f>B4412</f>
        <v>88248</v>
      </c>
      <c r="N4412" s="18">
        <f>SUMIF(ORCAMENTO!B:B,B4410,ORCAMENTO!F:F)</f>
        <v>4</v>
      </c>
      <c r="O4412" s="11">
        <f>F4412*N4412</f>
        <v>2.8959999999999999</v>
      </c>
      <c r="Q4412" s="11">
        <f ca="1">IFERROR(SUMIF(CO!B:B,B4410,OFFSET(CO!F:F,0,(4+MATCH(ETAPA,CO!$J$10:$BL$10,0)))),0)</f>
        <v>0</v>
      </c>
      <c r="R4412" s="11">
        <f ca="1">F4412*Q4412</f>
        <v>0</v>
      </c>
    </row>
    <row r="4413" spans="1:18">
      <c r="A4413" s="11" t="s">
        <v>2652</v>
      </c>
      <c r="B4413" s="11">
        <v>7307</v>
      </c>
      <c r="C4413" s="11" t="str">
        <f>VLOOKUP(B4413,IF(A4413="COMPOSICAO",S!$A:$E,I!$A:$E),2,FALSE)</f>
        <v>SINAPI</v>
      </c>
      <c r="D4413" s="23" t="str">
        <f>VLOOKUP(B4413,IF(A4413="COMPOSICAO",S!$A:$E,I!$A:$E),3,FALSE)</f>
        <v>FUNDO ANTICORROSIVO PARA METAIS FERROSOS (ZARCAO)</v>
      </c>
      <c r="E4413" s="11" t="str">
        <f>VLOOKUP(B4413,IF(A4413="COMPOSICAO",S!$A:$E,I!$A:$E),4,FALSE)</f>
        <v>L</v>
      </c>
      <c r="F4413" s="11">
        <v>8.9999999999999993E-3</v>
      </c>
      <c r="G4413" s="67">
        <f>IF(A4413="COMPOSICAO",VLOOKUP("TOTAL SEM BDI - "&amp;B4413,CPUAUX1!$A:$J,9,FALSE),VLOOKUP(B4413,I!$A:$E,5,FALSE))</f>
        <v>42.45</v>
      </c>
      <c r="H4413" s="68"/>
      <c r="I4413" s="67">
        <f>TRUNC(F4413*G4413,2)</f>
        <v>0.38</v>
      </c>
      <c r="J4413" s="68"/>
      <c r="M4413" s="11">
        <f>B4413</f>
        <v>7307</v>
      </c>
      <c r="N4413" s="18">
        <f>SUMIF(ORCAMENTO!B:B,B4410,ORCAMENTO!F:F)</f>
        <v>4</v>
      </c>
      <c r="O4413" s="11">
        <f>F4413*N4413</f>
        <v>3.5999999999999997E-2</v>
      </c>
      <c r="Q4413" s="11">
        <f ca="1">IFERROR(SUMIF(CO!B:B,B4410,OFFSET(CO!F:F,0,(4+MATCH(ETAPA,CO!$J$10:$BL$10,0)))),0)</f>
        <v>0</v>
      </c>
      <c r="R4413" s="11">
        <f ca="1">F4413*Q4413</f>
        <v>0</v>
      </c>
    </row>
    <row r="4414" spans="1:18">
      <c r="A4414" s="11" t="s">
        <v>2652</v>
      </c>
      <c r="B4414" s="11">
        <v>6298</v>
      </c>
      <c r="C4414" s="11" t="str">
        <f>VLOOKUP(B4414,IF(A4414="COMPOSICAO",S!$A:$E,I!$A:$E),2,FALSE)</f>
        <v>SINAPI</v>
      </c>
      <c r="D4414" s="23" t="str">
        <f>VLOOKUP(B4414,IF(A4414="COMPOSICAO",S!$A:$E,I!$A:$E),3,FALSE)</f>
        <v>TE DE FERRO GALVANIZADO, DE 2"</v>
      </c>
      <c r="E4414" s="11" t="str">
        <f>VLOOKUP(B4414,IF(A4414="COMPOSICAO",S!$A:$E,I!$A:$E),4,FALSE)</f>
        <v>UN</v>
      </c>
      <c r="F4414" s="11">
        <v>1</v>
      </c>
      <c r="G4414" s="67">
        <f>IF(A4414="COMPOSICAO",VLOOKUP("TOTAL SEM BDI - "&amp;B4414,CPUAUX1!$A:$J,9,FALSE),VLOOKUP(B4414,I!$A:$E,5,FALSE))</f>
        <v>62.98</v>
      </c>
      <c r="H4414" s="68"/>
      <c r="I4414" s="67">
        <f>TRUNC(F4414*G4414,2)</f>
        <v>62.98</v>
      </c>
      <c r="J4414" s="68"/>
      <c r="M4414" s="11">
        <f>B4414</f>
        <v>6298</v>
      </c>
      <c r="N4414" s="18">
        <f>SUMIF(ORCAMENTO!B:B,B4410,ORCAMENTO!F:F)</f>
        <v>4</v>
      </c>
      <c r="O4414" s="11">
        <f>F4414*N4414</f>
        <v>4</v>
      </c>
      <c r="Q4414" s="11">
        <f ca="1">IFERROR(SUMIF(CO!B:B,B4410,OFFSET(CO!F:F,0,(4+MATCH(ETAPA,CO!$J$10:$BL$10,0)))),0)</f>
        <v>0</v>
      </c>
      <c r="R4414" s="11">
        <f ca="1">F4414*Q4414</f>
        <v>0</v>
      </c>
    </row>
    <row r="4415" spans="1:18">
      <c r="A4415" s="11" t="s">
        <v>2652</v>
      </c>
      <c r="B4415" s="11">
        <v>3148</v>
      </c>
      <c r="C4415" s="11" t="str">
        <f>VLOOKUP(B4415,IF(A4415="COMPOSICAO",S!$A:$E,I!$A:$E),2,FALSE)</f>
        <v>SINAPI</v>
      </c>
      <c r="D4415" s="23" t="str">
        <f>VLOOKUP(B4415,IF(A4415="COMPOSICAO",S!$A:$E,I!$A:$E),3,FALSE)</f>
        <v>FITA VEDA ROSCA, EM PTFE, ROLO DE 18 MM X 50 M (L X C)</v>
      </c>
      <c r="E4415" s="11" t="str">
        <f>VLOOKUP(B4415,IF(A4415="COMPOSICAO",S!$A:$E,I!$A:$E),4,FALSE)</f>
        <v>UN</v>
      </c>
      <c r="F4415" s="11">
        <v>3.5999999999999997E-2</v>
      </c>
      <c r="G4415" s="67">
        <f>IF(A4415="COMPOSICAO",VLOOKUP("TOTAL SEM BDI - "&amp;B4415,CPUAUX1!$A:$J,9,FALSE),VLOOKUP(B4415,I!$A:$E,5,FALSE))</f>
        <v>15.26</v>
      </c>
      <c r="H4415" s="68"/>
      <c r="I4415" s="67">
        <f>TRUNC(F4415*G4415,2)</f>
        <v>0.54</v>
      </c>
      <c r="J4415" s="68"/>
      <c r="M4415" s="11">
        <f>B4415</f>
        <v>3148</v>
      </c>
      <c r="N4415" s="18">
        <f>SUMIF(ORCAMENTO!B:B,B4410,ORCAMENTO!F:F)</f>
        <v>4</v>
      </c>
      <c r="O4415" s="11">
        <f>F4415*N4415</f>
        <v>0.14399999999999999</v>
      </c>
      <c r="Q4415" s="11">
        <f ca="1">IFERROR(SUMIF(CO!B:B,B4410,OFFSET(CO!F:F,0,(4+MATCH(ETAPA,CO!$J$10:$BL$10,0)))),0)</f>
        <v>0</v>
      </c>
      <c r="R4415" s="11">
        <f ca="1">F4415*Q4415</f>
        <v>0</v>
      </c>
    </row>
    <row r="4416" spans="1:18">
      <c r="A4416" s="50" t="str">
        <f>"TOTAL SEM BDI - "&amp;B4410</f>
        <v>TOTAL SEM BDI - 92684</v>
      </c>
      <c r="B4416" s="51"/>
      <c r="C4416" s="51"/>
      <c r="D4416" s="51"/>
      <c r="E4416" s="51"/>
      <c r="F4416" s="51"/>
      <c r="G4416" s="51"/>
      <c r="H4416" s="52"/>
      <c r="I4416" s="67">
        <f>SUM(I4410:I4415)</f>
        <v>98.990000000000009</v>
      </c>
      <c r="J4416" s="68"/>
    </row>
    <row r="4417" spans="1:18">
      <c r="A4417" s="50" t="str">
        <f>"TAXA DE BDI ("&amp;TEXT(BDI,"00,00")&amp;" %)"</f>
        <v>TAXA DE BDI (23,54 %)</v>
      </c>
      <c r="B4417" s="51"/>
      <c r="C4417" s="51"/>
      <c r="D4417" s="51"/>
      <c r="E4417" s="51"/>
      <c r="F4417" s="51"/>
      <c r="G4417" s="51"/>
      <c r="H4417" s="52"/>
      <c r="I4417" s="67">
        <f>ROUND(I4416*(BDI/100),2)</f>
        <v>23.3</v>
      </c>
      <c r="J4417" s="68"/>
    </row>
    <row r="4418" spans="1:18">
      <c r="A4418" s="50" t="str">
        <f>"TOTAL COM BDI - "&amp;B4410</f>
        <v>TOTAL COM BDI - 92684</v>
      </c>
      <c r="B4418" s="51"/>
      <c r="C4418" s="51"/>
      <c r="D4418" s="51"/>
      <c r="E4418" s="51"/>
      <c r="F4418" s="51"/>
      <c r="G4418" s="51"/>
      <c r="H4418" s="52"/>
      <c r="I4418" s="67">
        <f>SUM(I4416:I4417)</f>
        <v>122.29</v>
      </c>
      <c r="J4418" s="68"/>
    </row>
    <row r="4420" spans="1:18">
      <c r="A4420" s="9" t="s">
        <v>2646</v>
      </c>
      <c r="B4420" s="9" t="s">
        <v>102</v>
      </c>
      <c r="C4420" s="9" t="s">
        <v>103</v>
      </c>
      <c r="D4420" s="9" t="s">
        <v>36</v>
      </c>
      <c r="E4420" s="9" t="s">
        <v>104</v>
      </c>
      <c r="F4420" s="9" t="s">
        <v>788</v>
      </c>
      <c r="G4420" s="63" t="s">
        <v>2647</v>
      </c>
      <c r="H4420" s="64"/>
      <c r="I4420" s="63" t="s">
        <v>24</v>
      </c>
      <c r="J4420" s="64"/>
    </row>
    <row r="4421" spans="1:18" ht="45">
      <c r="A4421" s="21" t="s">
        <v>14</v>
      </c>
      <c r="B4421" s="21" t="s">
        <v>2526</v>
      </c>
      <c r="C4421" s="21" t="str">
        <f>VLOOKUP(B4421,S!$A:$G,2,FALSE)</f>
        <v>PRÓPRIA</v>
      </c>
      <c r="D4421" s="22" t="str">
        <f>VLOOKUP(B4421,S!$A:$G,3,FALSE)</f>
        <v>FORNECIMENTO E ASSENTAMENTO DE TE DE REDUÇÃO DE FERRO GALVANIZADO DE 2" X 1" (REF: 10895/ORSE-ORSE-09/2025)</v>
      </c>
      <c r="E4421" s="21" t="str">
        <f>VLOOKUP(B4421,S!$A:$G,4,FALSE)</f>
        <v>UN</v>
      </c>
      <c r="F4421" s="21"/>
      <c r="G4421" s="65">
        <f>I4425</f>
        <v>87.62</v>
      </c>
      <c r="H4421" s="66"/>
      <c r="I4421" s="65"/>
      <c r="J4421" s="66"/>
      <c r="K4421" s="30">
        <f>VLOOKUP(B4421,S!A:G,5,FALSE)</f>
        <v>0</v>
      </c>
      <c r="L4421" s="21" t="s">
        <v>2649</v>
      </c>
    </row>
    <row r="4422" spans="1:18" ht="30">
      <c r="A4422" s="11" t="s">
        <v>2652</v>
      </c>
      <c r="B4422" s="11">
        <v>6305</v>
      </c>
      <c r="C4422" s="11" t="str">
        <f>VLOOKUP(B4422,IF(A4422="COMPOSICAO",S!$A:$E,I!$A:$E),2,FALSE)</f>
        <v>SINAPI</v>
      </c>
      <c r="D4422" s="23" t="str">
        <f>VLOOKUP(B4422,IF(A4422="COMPOSICAO",S!$A:$E,I!$A:$E),3,FALSE)</f>
        <v>TE DE REDUCAO DE FERRO GALVANIZADO, COM ROSCA BSP, DE 2" X 1"</v>
      </c>
      <c r="E4422" s="11" t="str">
        <f>VLOOKUP(B4422,IF(A4422="COMPOSICAO",S!$A:$E,I!$A:$E),4,FALSE)</f>
        <v>UN</v>
      </c>
      <c r="F4422" s="11">
        <v>1</v>
      </c>
      <c r="G4422" s="67">
        <f>IF(A4422="COMPOSICAO",VLOOKUP("TOTAL SEM BDI - "&amp;B4422,CPUAUX1!$A:$J,9,FALSE),VLOOKUP(B4422,I!$A:$E,5,FALSE))</f>
        <v>69.73</v>
      </c>
      <c r="H4422" s="68"/>
      <c r="I4422" s="67">
        <f>TRUNC(F4422*G4422,2)</f>
        <v>69.73</v>
      </c>
      <c r="J4422" s="68"/>
      <c r="M4422" s="11">
        <f>B4422</f>
        <v>6305</v>
      </c>
      <c r="N4422" s="18">
        <f>SUMIF(ORCAMENTO!B:B,B4421,ORCAMENTO!F:F)</f>
        <v>15</v>
      </c>
      <c r="O4422" s="11">
        <f>F4422*N4422</f>
        <v>15</v>
      </c>
      <c r="Q4422" s="11">
        <f ca="1">IFERROR(SUMIF(CO!B:B,B4421,OFFSET(CO!F:F,0,(4+MATCH(ETAPA,CO!$J$10:$BL$10,0)))),0)</f>
        <v>0</v>
      </c>
      <c r="R4422" s="11">
        <f ca="1">F4422*Q4422</f>
        <v>0</v>
      </c>
    </row>
    <row r="4423" spans="1:18">
      <c r="A4423" s="11" t="s">
        <v>2650</v>
      </c>
      <c r="B4423" s="11">
        <v>88316</v>
      </c>
      <c r="C4423" s="11" t="str">
        <f>VLOOKUP(B4423,IF(A4423="COMPOSICAO",S!$A:$E,I!$A:$E),2,FALSE)</f>
        <v>SINAPI</v>
      </c>
      <c r="D4423" s="23" t="str">
        <f>VLOOKUP(B4423,IF(A4423="COMPOSICAO",S!$A:$E,I!$A:$E),3,FALSE)</f>
        <v>SERVENTE COM ENCARGOS COMPLEMENTARES</v>
      </c>
      <c r="E4423" s="11" t="str">
        <f>VLOOKUP(B4423,IF(A4423="COMPOSICAO",S!$A:$E,I!$A:$E),4,FALSE)</f>
        <v>H</v>
      </c>
      <c r="F4423" s="11">
        <f>0.37/pcf</f>
        <v>0.37</v>
      </c>
      <c r="G4423" s="67">
        <f>IF(A4423="COMPOSICAO",VLOOKUP("TOTAL SEM BDI - "&amp;B4423,CPUAUX1!$A:$J,9,FALSE),VLOOKUP(B4423,I!$A:$E,5,FALSE))</f>
        <v>21.71</v>
      </c>
      <c r="H4423" s="68"/>
      <c r="I4423" s="67">
        <f>TRUNC(F4423*G4423,2)</f>
        <v>8.0299999999999994</v>
      </c>
      <c r="J4423" s="68"/>
      <c r="M4423" s="11">
        <f>B4423</f>
        <v>88316</v>
      </c>
      <c r="N4423" s="18">
        <f>SUMIF(ORCAMENTO!B:B,B4421,ORCAMENTO!F:F)</f>
        <v>15</v>
      </c>
      <c r="O4423" s="11">
        <f>F4423*N4423</f>
        <v>5.55</v>
      </c>
      <c r="Q4423" s="11">
        <f ca="1">IFERROR(SUMIF(CO!B:B,B4421,OFFSET(CO!F:F,0,(4+MATCH(ETAPA,CO!$J$10:$BL$10,0)))),0)</f>
        <v>0</v>
      </c>
      <c r="R4423" s="11">
        <f ca="1">F4423*Q4423</f>
        <v>0</v>
      </c>
    </row>
    <row r="4424" spans="1:18" ht="30">
      <c r="A4424" s="11" t="s">
        <v>2650</v>
      </c>
      <c r="B4424" s="11">
        <v>88267</v>
      </c>
      <c r="C4424" s="11" t="str">
        <f>VLOOKUP(B4424,IF(A4424="COMPOSICAO",S!$A:$E,I!$A:$E),2,FALSE)</f>
        <v>SINAPI</v>
      </c>
      <c r="D4424" s="23" t="str">
        <f>VLOOKUP(B4424,IF(A4424="COMPOSICAO",S!$A:$E,I!$A:$E),3,FALSE)</f>
        <v>ENCANADOR OU BOMBEIRO HIDRÁULICO COM ENCARGOS COMPLEMENTARES</v>
      </c>
      <c r="E4424" s="11" t="str">
        <f>VLOOKUP(B4424,IF(A4424="COMPOSICAO",S!$A:$E,I!$A:$E),4,FALSE)</f>
        <v>H</v>
      </c>
      <c r="F4424" s="11">
        <f>0.37/pcf</f>
        <v>0.37</v>
      </c>
      <c r="G4424" s="67">
        <f>IF(A4424="COMPOSICAO",VLOOKUP("TOTAL SEM BDI - "&amp;B4424,CPUAUX1!$A:$J,9,FALSE),VLOOKUP(B4424,I!$A:$E,5,FALSE))</f>
        <v>26.669999999999998</v>
      </c>
      <c r="H4424" s="68"/>
      <c r="I4424" s="67">
        <f>TRUNC(F4424*G4424,2)</f>
        <v>9.86</v>
      </c>
      <c r="J4424" s="68"/>
      <c r="M4424" s="11">
        <f>B4424</f>
        <v>88267</v>
      </c>
      <c r="N4424" s="18">
        <f>SUMIF(ORCAMENTO!B:B,B4421,ORCAMENTO!F:F)</f>
        <v>15</v>
      </c>
      <c r="O4424" s="11">
        <f>F4424*N4424</f>
        <v>5.55</v>
      </c>
      <c r="Q4424" s="11">
        <f ca="1">IFERROR(SUMIF(CO!B:B,B4421,OFFSET(CO!F:F,0,(4+MATCH(ETAPA,CO!$J$10:$BL$10,0)))),0)</f>
        <v>0</v>
      </c>
      <c r="R4424" s="11">
        <f ca="1">F4424*Q4424</f>
        <v>0</v>
      </c>
    </row>
    <row r="4425" spans="1:18">
      <c r="A4425" s="50" t="str">
        <f>"TOTAL SEM BDI - "&amp;B4421</f>
        <v>TOTAL SEM BDI - SEDUC787</v>
      </c>
      <c r="B4425" s="51"/>
      <c r="C4425" s="51"/>
      <c r="D4425" s="51"/>
      <c r="E4425" s="51"/>
      <c r="F4425" s="51"/>
      <c r="G4425" s="51"/>
      <c r="H4425" s="52"/>
      <c r="I4425" s="67">
        <f>SUM(I4421:I4424)</f>
        <v>87.62</v>
      </c>
      <c r="J4425" s="68"/>
    </row>
    <row r="4426" spans="1:18">
      <c r="A4426" s="50" t="str">
        <f>"TAXA DE BDI ("&amp;TEXT(BDI,"00,00")&amp;" %)"</f>
        <v>TAXA DE BDI (23,54 %)</v>
      </c>
      <c r="B4426" s="51"/>
      <c r="C4426" s="51"/>
      <c r="D4426" s="51"/>
      <c r="E4426" s="51"/>
      <c r="F4426" s="51"/>
      <c r="G4426" s="51"/>
      <c r="H4426" s="52"/>
      <c r="I4426" s="67">
        <f>ROUND(I4425*(BDI/100),2)</f>
        <v>20.63</v>
      </c>
      <c r="J4426" s="68"/>
    </row>
    <row r="4427" spans="1:18">
      <c r="A4427" s="50" t="str">
        <f>"TOTAL COM BDI - "&amp;B4421</f>
        <v>TOTAL COM BDI - SEDUC787</v>
      </c>
      <c r="B4427" s="51"/>
      <c r="C4427" s="51"/>
      <c r="D4427" s="51"/>
      <c r="E4427" s="51"/>
      <c r="F4427" s="51"/>
      <c r="G4427" s="51"/>
      <c r="H4427" s="52"/>
      <c r="I4427" s="67">
        <f>SUM(I4425:I4426)</f>
        <v>108.25</v>
      </c>
      <c r="J4427" s="68"/>
    </row>
    <row r="4429" spans="1:18">
      <c r="A4429" s="9" t="s">
        <v>2646</v>
      </c>
      <c r="B4429" s="9" t="s">
        <v>102</v>
      </c>
      <c r="C4429" s="9" t="s">
        <v>103</v>
      </c>
      <c r="D4429" s="9" t="s">
        <v>36</v>
      </c>
      <c r="E4429" s="9" t="s">
        <v>104</v>
      </c>
      <c r="F4429" s="9" t="s">
        <v>788</v>
      </c>
      <c r="G4429" s="63" t="s">
        <v>2647</v>
      </c>
      <c r="H4429" s="64"/>
      <c r="I4429" s="63" t="s">
        <v>24</v>
      </c>
      <c r="J4429" s="64"/>
    </row>
    <row r="4430" spans="1:18" ht="45">
      <c r="A4430" s="21" t="s">
        <v>14</v>
      </c>
      <c r="B4430" s="21" t="s">
        <v>2528</v>
      </c>
      <c r="C4430" s="21" t="str">
        <f>VLOOKUP(B4430,S!$A:$G,2,FALSE)</f>
        <v>PRÓPRIA</v>
      </c>
      <c r="D4430" s="22" t="str">
        <f>VLOOKUP(B4430,S!$A:$G,3,FALSE)</f>
        <v>FORNECIMENTO E ASSENTAMENTO DE TE DE REDUÇÃO DE FERRO GALVANIZADO DE 3" X 1" (REF: 10895/ORSE-ORSE-09/2025)</v>
      </c>
      <c r="E4430" s="21" t="str">
        <f>VLOOKUP(B4430,S!$A:$G,4,FALSE)</f>
        <v>UN</v>
      </c>
      <c r="F4430" s="21"/>
      <c r="G4430" s="65">
        <f>I4434</f>
        <v>203.82</v>
      </c>
      <c r="H4430" s="66"/>
      <c r="I4430" s="65"/>
      <c r="J4430" s="66"/>
      <c r="K4430" s="30">
        <f>VLOOKUP(B4430,S!A:G,5,FALSE)</f>
        <v>0</v>
      </c>
      <c r="L4430" s="21" t="s">
        <v>2649</v>
      </c>
    </row>
    <row r="4431" spans="1:18" ht="30">
      <c r="A4431" s="11" t="s">
        <v>2652</v>
      </c>
      <c r="B4431" s="11">
        <v>6310</v>
      </c>
      <c r="C4431" s="11" t="str">
        <f>VLOOKUP(B4431,IF(A4431="COMPOSICAO",S!$A:$E,I!$A:$E),2,FALSE)</f>
        <v>SINAPI</v>
      </c>
      <c r="D4431" s="23" t="str">
        <f>VLOOKUP(B4431,IF(A4431="COMPOSICAO",S!$A:$E,I!$A:$E),3,FALSE)</f>
        <v>TE DE REDUCAO DE FERRO GALVANIZADO, COM ROSCA BSP, DE 3" X 1"</v>
      </c>
      <c r="E4431" s="11" t="str">
        <f>VLOOKUP(B4431,IF(A4431="COMPOSICAO",S!$A:$E,I!$A:$E),4,FALSE)</f>
        <v>UN</v>
      </c>
      <c r="F4431" s="11">
        <v>1</v>
      </c>
      <c r="G4431" s="67">
        <f>IF(A4431="COMPOSICAO",VLOOKUP("TOTAL SEM BDI - "&amp;B4431,CPUAUX1!$A:$J,9,FALSE),VLOOKUP(B4431,I!$A:$E,5,FALSE))</f>
        <v>185.93</v>
      </c>
      <c r="H4431" s="68"/>
      <c r="I4431" s="67">
        <f>TRUNC(F4431*G4431,2)</f>
        <v>185.93</v>
      </c>
      <c r="J4431" s="68"/>
      <c r="M4431" s="11">
        <f>B4431</f>
        <v>6310</v>
      </c>
      <c r="N4431" s="18">
        <f>SUMIF(ORCAMENTO!B:B,B4430,ORCAMENTO!F:F)</f>
        <v>2</v>
      </c>
      <c r="O4431" s="11">
        <f>F4431*N4431</f>
        <v>2</v>
      </c>
      <c r="Q4431" s="11">
        <f ca="1">IFERROR(SUMIF(CO!B:B,B4430,OFFSET(CO!F:F,0,(4+MATCH(ETAPA,CO!$J$10:$BL$10,0)))),0)</f>
        <v>0</v>
      </c>
      <c r="R4431" s="11">
        <f ca="1">F4431*Q4431</f>
        <v>0</v>
      </c>
    </row>
    <row r="4432" spans="1:18">
      <c r="A4432" s="11" t="s">
        <v>2650</v>
      </c>
      <c r="B4432" s="11">
        <v>88316</v>
      </c>
      <c r="C4432" s="11" t="str">
        <f>VLOOKUP(B4432,IF(A4432="COMPOSICAO",S!$A:$E,I!$A:$E),2,FALSE)</f>
        <v>SINAPI</v>
      </c>
      <c r="D4432" s="23" t="str">
        <f>VLOOKUP(B4432,IF(A4432="COMPOSICAO",S!$A:$E,I!$A:$E),3,FALSE)</f>
        <v>SERVENTE COM ENCARGOS COMPLEMENTARES</v>
      </c>
      <c r="E4432" s="11" t="str">
        <f>VLOOKUP(B4432,IF(A4432="COMPOSICAO",S!$A:$E,I!$A:$E),4,FALSE)</f>
        <v>H</v>
      </c>
      <c r="F4432" s="11">
        <f>0.37/pcf</f>
        <v>0.37</v>
      </c>
      <c r="G4432" s="67">
        <f>IF(A4432="COMPOSICAO",VLOOKUP("TOTAL SEM BDI - "&amp;B4432,CPUAUX1!$A:$J,9,FALSE),VLOOKUP(B4432,I!$A:$E,5,FALSE))</f>
        <v>21.71</v>
      </c>
      <c r="H4432" s="68"/>
      <c r="I4432" s="67">
        <f>TRUNC(F4432*G4432,2)</f>
        <v>8.0299999999999994</v>
      </c>
      <c r="J4432" s="68"/>
      <c r="M4432" s="11">
        <f>B4432</f>
        <v>88316</v>
      </c>
      <c r="N4432" s="18">
        <f>SUMIF(ORCAMENTO!B:B,B4430,ORCAMENTO!F:F)</f>
        <v>2</v>
      </c>
      <c r="O4432" s="11">
        <f>F4432*N4432</f>
        <v>0.74</v>
      </c>
      <c r="Q4432" s="11">
        <f ca="1">IFERROR(SUMIF(CO!B:B,B4430,OFFSET(CO!F:F,0,(4+MATCH(ETAPA,CO!$J$10:$BL$10,0)))),0)</f>
        <v>0</v>
      </c>
      <c r="R4432" s="11">
        <f ca="1">F4432*Q4432</f>
        <v>0</v>
      </c>
    </row>
    <row r="4433" spans="1:18" ht="30">
      <c r="A4433" s="11" t="s">
        <v>2650</v>
      </c>
      <c r="B4433" s="11">
        <v>88267</v>
      </c>
      <c r="C4433" s="11" t="str">
        <f>VLOOKUP(B4433,IF(A4433="COMPOSICAO",S!$A:$E,I!$A:$E),2,FALSE)</f>
        <v>SINAPI</v>
      </c>
      <c r="D4433" s="23" t="str">
        <f>VLOOKUP(B4433,IF(A4433="COMPOSICAO",S!$A:$E,I!$A:$E),3,FALSE)</f>
        <v>ENCANADOR OU BOMBEIRO HIDRÁULICO COM ENCARGOS COMPLEMENTARES</v>
      </c>
      <c r="E4433" s="11" t="str">
        <f>VLOOKUP(B4433,IF(A4433="COMPOSICAO",S!$A:$E,I!$A:$E),4,FALSE)</f>
        <v>H</v>
      </c>
      <c r="F4433" s="11">
        <f>0.37/pcf</f>
        <v>0.37</v>
      </c>
      <c r="G4433" s="67">
        <f>IF(A4433="COMPOSICAO",VLOOKUP("TOTAL SEM BDI - "&amp;B4433,CPUAUX1!$A:$J,9,FALSE),VLOOKUP(B4433,I!$A:$E,5,FALSE))</f>
        <v>26.669999999999998</v>
      </c>
      <c r="H4433" s="68"/>
      <c r="I4433" s="67">
        <f>TRUNC(F4433*G4433,2)</f>
        <v>9.86</v>
      </c>
      <c r="J4433" s="68"/>
      <c r="M4433" s="11">
        <f>B4433</f>
        <v>88267</v>
      </c>
      <c r="N4433" s="18">
        <f>SUMIF(ORCAMENTO!B:B,B4430,ORCAMENTO!F:F)</f>
        <v>2</v>
      </c>
      <c r="O4433" s="11">
        <f>F4433*N4433</f>
        <v>0.74</v>
      </c>
      <c r="Q4433" s="11">
        <f ca="1">IFERROR(SUMIF(CO!B:B,B4430,OFFSET(CO!F:F,0,(4+MATCH(ETAPA,CO!$J$10:$BL$10,0)))),0)</f>
        <v>0</v>
      </c>
      <c r="R4433" s="11">
        <f ca="1">F4433*Q4433</f>
        <v>0</v>
      </c>
    </row>
    <row r="4434" spans="1:18">
      <c r="A4434" s="50" t="str">
        <f>"TOTAL SEM BDI - "&amp;B4430</f>
        <v>TOTAL SEM BDI - SEDUC788</v>
      </c>
      <c r="B4434" s="51"/>
      <c r="C4434" s="51"/>
      <c r="D4434" s="51"/>
      <c r="E4434" s="51"/>
      <c r="F4434" s="51"/>
      <c r="G4434" s="51"/>
      <c r="H4434" s="52"/>
      <c r="I4434" s="67">
        <f>SUM(I4430:I4433)</f>
        <v>203.82</v>
      </c>
      <c r="J4434" s="68"/>
    </row>
    <row r="4435" spans="1:18">
      <c r="A4435" s="50" t="str">
        <f>"TAXA DE BDI ("&amp;TEXT(BDI,"00,00")&amp;" %)"</f>
        <v>TAXA DE BDI (23,54 %)</v>
      </c>
      <c r="B4435" s="51"/>
      <c r="C4435" s="51"/>
      <c r="D4435" s="51"/>
      <c r="E4435" s="51"/>
      <c r="F4435" s="51"/>
      <c r="G4435" s="51"/>
      <c r="H4435" s="52"/>
      <c r="I4435" s="67">
        <f>ROUND(I4434*(BDI/100),2)</f>
        <v>47.98</v>
      </c>
      <c r="J4435" s="68"/>
    </row>
    <row r="4436" spans="1:18">
      <c r="A4436" s="50" t="str">
        <f>"TOTAL COM BDI - "&amp;B4430</f>
        <v>TOTAL COM BDI - SEDUC788</v>
      </c>
      <c r="B4436" s="51"/>
      <c r="C4436" s="51"/>
      <c r="D4436" s="51"/>
      <c r="E4436" s="51"/>
      <c r="F4436" s="51"/>
      <c r="G4436" s="51"/>
      <c r="H4436" s="52"/>
      <c r="I4436" s="67">
        <f>SUM(I4434:I4435)</f>
        <v>251.79999999999998</v>
      </c>
      <c r="J4436" s="68"/>
    </row>
    <row r="4438" spans="1:18">
      <c r="A4438" s="9" t="s">
        <v>2646</v>
      </c>
      <c r="B4438" s="9" t="s">
        <v>102</v>
      </c>
      <c r="C4438" s="9" t="s">
        <v>103</v>
      </c>
      <c r="D4438" s="9" t="s">
        <v>36</v>
      </c>
      <c r="E4438" s="9" t="s">
        <v>104</v>
      </c>
      <c r="F4438" s="9" t="s">
        <v>788</v>
      </c>
      <c r="G4438" s="63" t="s">
        <v>2647</v>
      </c>
      <c r="H4438" s="64"/>
      <c r="I4438" s="63" t="s">
        <v>24</v>
      </c>
      <c r="J4438" s="64"/>
    </row>
    <row r="4439" spans="1:18" ht="45">
      <c r="A4439" s="21" t="s">
        <v>2801</v>
      </c>
      <c r="B4439" s="21">
        <v>92901</v>
      </c>
      <c r="C4439" s="21" t="str">
        <f>VLOOKUP(B4439,S!$A:$G,2,FALSE)</f>
        <v>SINAPI</v>
      </c>
      <c r="D4439" s="22" t="str">
        <f>VLOOKUP(B4439,S!$A:$G,3,FALSE)</f>
        <v>UNIÃO, EM FERRO GALVANIZADO, CONEXÃO ROSQUEADA, DN 50 (2"), INSTALADO EM REDE DE ALIMENTAÇÃO PARA SPRINKLER - FORNECIMENTO E INSTALAÇÃO. AF_10/2020</v>
      </c>
      <c r="E4439" s="21" t="str">
        <f>VLOOKUP(B4439,S!$A:$G,4,FALSE)</f>
        <v>UN</v>
      </c>
      <c r="F4439" s="21"/>
      <c r="G4439" s="65">
        <f>I4445</f>
        <v>114.85000000000001</v>
      </c>
      <c r="H4439" s="66"/>
      <c r="I4439" s="65"/>
      <c r="J4439" s="66"/>
      <c r="K4439" s="30">
        <f>VLOOKUP(B4439,S!A:G,5,FALSE)</f>
        <v>114.85</v>
      </c>
      <c r="L4439" s="21" t="str">
        <f>IF(K4439=G4439,"OK, CONFORME TABELA",IF(G4439&gt;K4439,"ACIMA DA TABELA: ","ABAIXO DA TABELA: ")&amp;TRUNC((G4439*100)/K4439,2)&amp;" %")</f>
        <v>OK, CONFORME TABELA</v>
      </c>
    </row>
    <row r="4440" spans="1:18" ht="30">
      <c r="A4440" s="11" t="s">
        <v>2650</v>
      </c>
      <c r="B4440" s="11">
        <v>88267</v>
      </c>
      <c r="C4440" s="11" t="str">
        <f>VLOOKUP(B4440,IF(A4440="COMPOSICAO",S!$A:$E,I!$A:$E),2,FALSE)</f>
        <v>SINAPI</v>
      </c>
      <c r="D4440" s="23" t="str">
        <f>VLOOKUP(B4440,IF(A4440="COMPOSICAO",S!$A:$E,I!$A:$E),3,FALSE)</f>
        <v>ENCANADOR OU BOMBEIRO HIDRÁULICO COM ENCARGOS COMPLEMENTARES</v>
      </c>
      <c r="E4440" s="11" t="str">
        <f>VLOOKUP(B4440,IF(A4440="COMPOSICAO",S!$A:$E,I!$A:$E),4,FALSE)</f>
        <v>H</v>
      </c>
      <c r="F4440" s="11">
        <f>0.362/pcf</f>
        <v>0.36199999999999999</v>
      </c>
      <c r="G4440" s="67">
        <f>IF(A4440="COMPOSICAO",VLOOKUP("TOTAL SEM BDI - "&amp;B4440,CPUAUX1!$A:$J,9,FALSE),VLOOKUP(B4440,I!$A:$E,5,FALSE))</f>
        <v>26.669999999999998</v>
      </c>
      <c r="H4440" s="68"/>
      <c r="I4440" s="67">
        <f>TRUNC(F4440*G4440,2)</f>
        <v>9.65</v>
      </c>
      <c r="J4440" s="68"/>
      <c r="M4440" s="11">
        <f>B4440</f>
        <v>88267</v>
      </c>
      <c r="N4440" s="18">
        <f>SUMIF(ORCAMENTO!B:B,B4439,ORCAMENTO!F:F)</f>
        <v>8</v>
      </c>
      <c r="O4440" s="11">
        <f>F4440*N4440</f>
        <v>2.8959999999999999</v>
      </c>
      <c r="Q4440" s="11">
        <f ca="1">IFERROR(SUMIF(CO!B:B,B4439,OFFSET(CO!F:F,0,(4+MATCH(ETAPA,CO!$J$10:$BL$10,0)))),0)</f>
        <v>0</v>
      </c>
      <c r="R4440" s="11">
        <f ca="1">F4440*Q4440</f>
        <v>0</v>
      </c>
    </row>
    <row r="4441" spans="1:18" ht="30">
      <c r="A4441" s="11" t="s">
        <v>2650</v>
      </c>
      <c r="B4441" s="11">
        <v>88248</v>
      </c>
      <c r="C4441" s="11" t="str">
        <f>VLOOKUP(B4441,IF(A4441="COMPOSICAO",S!$A:$E,I!$A:$E),2,FALSE)</f>
        <v>SINAPI</v>
      </c>
      <c r="D4441" s="23" t="str">
        <f>VLOOKUP(B4441,IF(A4441="COMPOSICAO",S!$A:$E,I!$A:$E),3,FALSE)</f>
        <v>AUXILIAR DE ENCANADOR OU BOMBEIRO HIDRÁULICO COM ENCARGOS COMPLEMENTARES</v>
      </c>
      <c r="E4441" s="11" t="str">
        <f>VLOOKUP(B4441,IF(A4441="COMPOSICAO",S!$A:$E,I!$A:$E),4,FALSE)</f>
        <v>H</v>
      </c>
      <c r="F4441" s="11">
        <f>0.362/pcf</f>
        <v>0.36199999999999999</v>
      </c>
      <c r="G4441" s="67">
        <f>IF(A4441="COMPOSICAO",VLOOKUP("TOTAL SEM BDI - "&amp;B4441,CPUAUX1!$A:$J,9,FALSE),VLOOKUP(B4441,I!$A:$E,5,FALSE))</f>
        <v>21.82</v>
      </c>
      <c r="H4441" s="68"/>
      <c r="I4441" s="67">
        <f>TRUNC(F4441*G4441,2)</f>
        <v>7.89</v>
      </c>
      <c r="J4441" s="68"/>
      <c r="M4441" s="11">
        <f>B4441</f>
        <v>88248</v>
      </c>
      <c r="N4441" s="18">
        <f>SUMIF(ORCAMENTO!B:B,B4439,ORCAMENTO!F:F)</f>
        <v>8</v>
      </c>
      <c r="O4441" s="11">
        <f>F4441*N4441</f>
        <v>2.8959999999999999</v>
      </c>
      <c r="Q4441" s="11">
        <f ca="1">IFERROR(SUMIF(CO!B:B,B4439,OFFSET(CO!F:F,0,(4+MATCH(ETAPA,CO!$J$10:$BL$10,0)))),0)</f>
        <v>0</v>
      </c>
      <c r="R4441" s="11">
        <f ca="1">F4441*Q4441</f>
        <v>0</v>
      </c>
    </row>
    <row r="4442" spans="1:18" ht="30">
      <c r="A4442" s="11" t="s">
        <v>2652</v>
      </c>
      <c r="B4442" s="11">
        <v>9887</v>
      </c>
      <c r="C4442" s="11" t="str">
        <f>VLOOKUP(B4442,IF(A4442="COMPOSICAO",S!$A:$E,I!$A:$E),2,FALSE)</f>
        <v>SINAPI</v>
      </c>
      <c r="D4442" s="23" t="str">
        <f>VLOOKUP(B4442,IF(A4442="COMPOSICAO",S!$A:$E,I!$A:$E),3,FALSE)</f>
        <v>UNIAO DE FERRO GALVANIZADO, COM ROSCA BSP, COM ASSENTO PLANO, DE 2"</v>
      </c>
      <c r="E4442" s="11" t="str">
        <f>VLOOKUP(B4442,IF(A4442="COMPOSICAO",S!$A:$E,I!$A:$E),4,FALSE)</f>
        <v>UN</v>
      </c>
      <c r="F4442" s="11">
        <v>1</v>
      </c>
      <c r="G4442" s="67">
        <f>IF(A4442="COMPOSICAO",VLOOKUP("TOTAL SEM BDI - "&amp;B4442,CPUAUX1!$A:$J,9,FALSE),VLOOKUP(B4442,I!$A:$E,5,FALSE))</f>
        <v>96.7</v>
      </c>
      <c r="H4442" s="68"/>
      <c r="I4442" s="67">
        <f>TRUNC(F4442*G4442,2)</f>
        <v>96.7</v>
      </c>
      <c r="J4442" s="68"/>
      <c r="M4442" s="11">
        <f>B4442</f>
        <v>9887</v>
      </c>
      <c r="N4442" s="18">
        <f>SUMIF(ORCAMENTO!B:B,B4439,ORCAMENTO!F:F)</f>
        <v>8</v>
      </c>
      <c r="O4442" s="11">
        <f>F4442*N4442</f>
        <v>8</v>
      </c>
      <c r="Q4442" s="11">
        <f ca="1">IFERROR(SUMIF(CO!B:B,B4439,OFFSET(CO!F:F,0,(4+MATCH(ETAPA,CO!$J$10:$BL$10,0)))),0)</f>
        <v>0</v>
      </c>
      <c r="R4442" s="11">
        <f ca="1">F4442*Q4442</f>
        <v>0</v>
      </c>
    </row>
    <row r="4443" spans="1:18">
      <c r="A4443" s="11" t="s">
        <v>2652</v>
      </c>
      <c r="B4443" s="11">
        <v>7307</v>
      </c>
      <c r="C4443" s="11" t="str">
        <f>VLOOKUP(B4443,IF(A4443="COMPOSICAO",S!$A:$E,I!$A:$E),2,FALSE)</f>
        <v>SINAPI</v>
      </c>
      <c r="D4443" s="23" t="str">
        <f>VLOOKUP(B4443,IF(A4443="COMPOSICAO",S!$A:$E,I!$A:$E),3,FALSE)</f>
        <v>FUNDO ANTICORROSIVO PARA METAIS FERROSOS (ZARCAO)</v>
      </c>
      <c r="E4443" s="11" t="str">
        <f>VLOOKUP(B4443,IF(A4443="COMPOSICAO",S!$A:$E,I!$A:$E),4,FALSE)</f>
        <v>L</v>
      </c>
      <c r="F4443" s="11">
        <v>6.0000000000000001E-3</v>
      </c>
      <c r="G4443" s="67">
        <f>IF(A4443="COMPOSICAO",VLOOKUP("TOTAL SEM BDI - "&amp;B4443,CPUAUX1!$A:$J,9,FALSE),VLOOKUP(B4443,I!$A:$E,5,FALSE))</f>
        <v>42.45</v>
      </c>
      <c r="H4443" s="68"/>
      <c r="I4443" s="67">
        <f>TRUNC(F4443*G4443,2)</f>
        <v>0.25</v>
      </c>
      <c r="J4443" s="68"/>
      <c r="M4443" s="11">
        <f>B4443</f>
        <v>7307</v>
      </c>
      <c r="N4443" s="18">
        <f>SUMIF(ORCAMENTO!B:B,B4439,ORCAMENTO!F:F)</f>
        <v>8</v>
      </c>
      <c r="O4443" s="11">
        <f>F4443*N4443</f>
        <v>4.8000000000000001E-2</v>
      </c>
      <c r="Q4443" s="11">
        <f ca="1">IFERROR(SUMIF(CO!B:B,B4439,OFFSET(CO!F:F,0,(4+MATCH(ETAPA,CO!$J$10:$BL$10,0)))),0)</f>
        <v>0</v>
      </c>
      <c r="R4443" s="11">
        <f ca="1">F4443*Q4443</f>
        <v>0</v>
      </c>
    </row>
    <row r="4444" spans="1:18">
      <c r="A4444" s="11" t="s">
        <v>2652</v>
      </c>
      <c r="B4444" s="11">
        <v>3148</v>
      </c>
      <c r="C4444" s="11" t="str">
        <f>VLOOKUP(B4444,IF(A4444="COMPOSICAO",S!$A:$E,I!$A:$E),2,FALSE)</f>
        <v>SINAPI</v>
      </c>
      <c r="D4444" s="23" t="str">
        <f>VLOOKUP(B4444,IF(A4444="COMPOSICAO",S!$A:$E,I!$A:$E),3,FALSE)</f>
        <v>FITA VEDA ROSCA, EM PTFE, ROLO DE 18 MM X 50 M (L X C)</v>
      </c>
      <c r="E4444" s="11" t="str">
        <f>VLOOKUP(B4444,IF(A4444="COMPOSICAO",S!$A:$E,I!$A:$E),4,FALSE)</f>
        <v>UN</v>
      </c>
      <c r="F4444" s="11">
        <v>2.4E-2</v>
      </c>
      <c r="G4444" s="67">
        <f>IF(A4444="COMPOSICAO",VLOOKUP("TOTAL SEM BDI - "&amp;B4444,CPUAUX1!$A:$J,9,FALSE),VLOOKUP(B4444,I!$A:$E,5,FALSE))</f>
        <v>15.26</v>
      </c>
      <c r="H4444" s="68"/>
      <c r="I4444" s="67">
        <f>TRUNC(F4444*G4444,2)</f>
        <v>0.36</v>
      </c>
      <c r="J4444" s="68"/>
      <c r="M4444" s="11">
        <f>B4444</f>
        <v>3148</v>
      </c>
      <c r="N4444" s="18">
        <f>SUMIF(ORCAMENTO!B:B,B4439,ORCAMENTO!F:F)</f>
        <v>8</v>
      </c>
      <c r="O4444" s="11">
        <f>F4444*N4444</f>
        <v>0.192</v>
      </c>
      <c r="Q4444" s="11">
        <f ca="1">IFERROR(SUMIF(CO!B:B,B4439,OFFSET(CO!F:F,0,(4+MATCH(ETAPA,CO!$J$10:$BL$10,0)))),0)</f>
        <v>0</v>
      </c>
      <c r="R4444" s="11">
        <f ca="1">F4444*Q4444</f>
        <v>0</v>
      </c>
    </row>
    <row r="4445" spans="1:18">
      <c r="A4445" s="50" t="str">
        <f>"TOTAL SEM BDI - "&amp;B4439</f>
        <v>TOTAL SEM BDI - 92901</v>
      </c>
      <c r="B4445" s="51"/>
      <c r="C4445" s="51"/>
      <c r="D4445" s="51"/>
      <c r="E4445" s="51"/>
      <c r="F4445" s="51"/>
      <c r="G4445" s="51"/>
      <c r="H4445" s="52"/>
      <c r="I4445" s="67">
        <f>SUM(I4439:I4444)</f>
        <v>114.85000000000001</v>
      </c>
      <c r="J4445" s="68"/>
    </row>
    <row r="4446" spans="1:18">
      <c r="A4446" s="50" t="str">
        <f>"TAXA DE BDI ("&amp;TEXT(BDI,"00,00")&amp;" %)"</f>
        <v>TAXA DE BDI (23,54 %)</v>
      </c>
      <c r="B4446" s="51"/>
      <c r="C4446" s="51"/>
      <c r="D4446" s="51"/>
      <c r="E4446" s="51"/>
      <c r="F4446" s="51"/>
      <c r="G4446" s="51"/>
      <c r="H4446" s="52"/>
      <c r="I4446" s="67">
        <f>ROUND(I4445*(BDI/100),2)</f>
        <v>27.04</v>
      </c>
      <c r="J4446" s="68"/>
    </row>
    <row r="4447" spans="1:18">
      <c r="A4447" s="50" t="str">
        <f>"TOTAL COM BDI - "&amp;B4439</f>
        <v>TOTAL COM BDI - 92901</v>
      </c>
      <c r="B4447" s="51"/>
      <c r="C4447" s="51"/>
      <c r="D4447" s="51"/>
      <c r="E4447" s="51"/>
      <c r="F4447" s="51"/>
      <c r="G4447" s="51"/>
      <c r="H4447" s="52"/>
      <c r="I4447" s="67">
        <f>SUM(I4445:I4446)</f>
        <v>141.89000000000001</v>
      </c>
      <c r="J4447" s="68"/>
    </row>
    <row r="4449" spans="1:18">
      <c r="A4449" s="9" t="s">
        <v>2646</v>
      </c>
      <c r="B4449" s="9" t="s">
        <v>102</v>
      </c>
      <c r="C4449" s="9" t="s">
        <v>103</v>
      </c>
      <c r="D4449" s="9" t="s">
        <v>36</v>
      </c>
      <c r="E4449" s="9" t="s">
        <v>104</v>
      </c>
      <c r="F4449" s="9" t="s">
        <v>788</v>
      </c>
      <c r="G4449" s="63" t="s">
        <v>2647</v>
      </c>
      <c r="H4449" s="64"/>
      <c r="I4449" s="63" t="s">
        <v>24</v>
      </c>
      <c r="J4449" s="64"/>
    </row>
    <row r="4450" spans="1:18" ht="45">
      <c r="A4450" s="21" t="s">
        <v>2801</v>
      </c>
      <c r="B4450" s="21">
        <v>92903</v>
      </c>
      <c r="C4450" s="21" t="str">
        <f>VLOOKUP(B4450,S!$A:$G,2,FALSE)</f>
        <v>SINAPI</v>
      </c>
      <c r="D4450" s="22" t="str">
        <f>VLOOKUP(B4450,S!$A:$G,3,FALSE)</f>
        <v>UNIÃO, EM FERRO GALVANIZADO, CONEXÃO ROSQUEADA, DN 80 (3"), INSTALADO EM REDE DE ALIMENTAÇÃO PARA SPRINKLER - FORNECIMENTO E INSTALAÇÃO. AF_10/2020</v>
      </c>
      <c r="E4450" s="21" t="str">
        <f>VLOOKUP(B4450,S!$A:$G,4,FALSE)</f>
        <v>UN</v>
      </c>
      <c r="F4450" s="21"/>
      <c r="G4450" s="65">
        <f>I4456</f>
        <v>269.81999999999994</v>
      </c>
      <c r="H4450" s="66"/>
      <c r="I4450" s="65"/>
      <c r="J4450" s="66"/>
      <c r="K4450" s="30">
        <f>VLOOKUP(B4450,S!A:G,5,FALSE)</f>
        <v>269.82</v>
      </c>
      <c r="L4450" s="21" t="str">
        <f>IF(K4450=G4450,"OK, CONFORME TABELA",IF(G4450&gt;K4450,"ACIMA DA TABELA: ","ABAIXO DA TABELA: ")&amp;TRUNC((G4450*100)/K4450,2)&amp;" %")</f>
        <v>OK, CONFORME TABELA</v>
      </c>
    </row>
    <row r="4451" spans="1:18" ht="30">
      <c r="A4451" s="11" t="s">
        <v>2650</v>
      </c>
      <c r="B4451" s="11">
        <v>88267</v>
      </c>
      <c r="C4451" s="11" t="str">
        <f>VLOOKUP(B4451,IF(A4451="COMPOSICAO",S!$A:$E,I!$A:$E),2,FALSE)</f>
        <v>SINAPI</v>
      </c>
      <c r="D4451" s="23" t="str">
        <f>VLOOKUP(B4451,IF(A4451="COMPOSICAO",S!$A:$E,I!$A:$E),3,FALSE)</f>
        <v>ENCANADOR OU BOMBEIRO HIDRÁULICO COM ENCARGOS COMPLEMENTARES</v>
      </c>
      <c r="E4451" s="11" t="str">
        <f>VLOOKUP(B4451,IF(A4451="COMPOSICAO",S!$A:$E,I!$A:$E),4,FALSE)</f>
        <v>H</v>
      </c>
      <c r="F4451" s="11">
        <f>0.435/pcf</f>
        <v>0.435</v>
      </c>
      <c r="G4451" s="67">
        <f>IF(A4451="COMPOSICAO",VLOOKUP("TOTAL SEM BDI - "&amp;B4451,CPUAUX1!$A:$J,9,FALSE),VLOOKUP(B4451,I!$A:$E,5,FALSE))</f>
        <v>26.669999999999998</v>
      </c>
      <c r="H4451" s="68"/>
      <c r="I4451" s="67">
        <f>TRUNC(F4451*G4451,2)</f>
        <v>11.6</v>
      </c>
      <c r="J4451" s="68"/>
      <c r="M4451" s="11">
        <f>B4451</f>
        <v>88267</v>
      </c>
      <c r="N4451" s="18">
        <f>SUMIF(ORCAMENTO!B:B,B4450,ORCAMENTO!F:F)</f>
        <v>2</v>
      </c>
      <c r="O4451" s="11">
        <f>F4451*N4451</f>
        <v>0.87</v>
      </c>
      <c r="Q4451" s="11">
        <f ca="1">IFERROR(SUMIF(CO!B:B,B4450,OFFSET(CO!F:F,0,(4+MATCH(ETAPA,CO!$J$10:$BL$10,0)))),0)</f>
        <v>0</v>
      </c>
      <c r="R4451" s="11">
        <f ca="1">F4451*Q4451</f>
        <v>0</v>
      </c>
    </row>
    <row r="4452" spans="1:18" ht="30">
      <c r="A4452" s="11" t="s">
        <v>2650</v>
      </c>
      <c r="B4452" s="11">
        <v>88248</v>
      </c>
      <c r="C4452" s="11" t="str">
        <f>VLOOKUP(B4452,IF(A4452="COMPOSICAO",S!$A:$E,I!$A:$E),2,FALSE)</f>
        <v>SINAPI</v>
      </c>
      <c r="D4452" s="23" t="str">
        <f>VLOOKUP(B4452,IF(A4452="COMPOSICAO",S!$A:$E,I!$A:$E),3,FALSE)</f>
        <v>AUXILIAR DE ENCANADOR OU BOMBEIRO HIDRÁULICO COM ENCARGOS COMPLEMENTARES</v>
      </c>
      <c r="E4452" s="11" t="str">
        <f>VLOOKUP(B4452,IF(A4452="COMPOSICAO",S!$A:$E,I!$A:$E),4,FALSE)</f>
        <v>H</v>
      </c>
      <c r="F4452" s="11">
        <f>0.435/pcf</f>
        <v>0.435</v>
      </c>
      <c r="G4452" s="67">
        <f>IF(A4452="COMPOSICAO",VLOOKUP("TOTAL SEM BDI - "&amp;B4452,CPUAUX1!$A:$J,9,FALSE),VLOOKUP(B4452,I!$A:$E,5,FALSE))</f>
        <v>21.82</v>
      </c>
      <c r="H4452" s="68"/>
      <c r="I4452" s="67">
        <f>TRUNC(F4452*G4452,2)</f>
        <v>9.49</v>
      </c>
      <c r="J4452" s="68"/>
      <c r="M4452" s="11">
        <f>B4452</f>
        <v>88248</v>
      </c>
      <c r="N4452" s="18">
        <f>SUMIF(ORCAMENTO!B:B,B4450,ORCAMENTO!F:F)</f>
        <v>2</v>
      </c>
      <c r="O4452" s="11">
        <f>F4452*N4452</f>
        <v>0.87</v>
      </c>
      <c r="Q4452" s="11">
        <f ca="1">IFERROR(SUMIF(CO!B:B,B4450,OFFSET(CO!F:F,0,(4+MATCH(ETAPA,CO!$J$10:$BL$10,0)))),0)</f>
        <v>0</v>
      </c>
      <c r="R4452" s="11">
        <f ca="1">F4452*Q4452</f>
        <v>0</v>
      </c>
    </row>
    <row r="4453" spans="1:18" ht="30">
      <c r="A4453" s="11" t="s">
        <v>2652</v>
      </c>
      <c r="B4453" s="11">
        <v>9890</v>
      </c>
      <c r="C4453" s="11" t="str">
        <f>VLOOKUP(B4453,IF(A4453="COMPOSICAO",S!$A:$E,I!$A:$E),2,FALSE)</f>
        <v>SINAPI</v>
      </c>
      <c r="D4453" s="23" t="str">
        <f>VLOOKUP(B4453,IF(A4453="COMPOSICAO",S!$A:$E,I!$A:$E),3,FALSE)</f>
        <v>UNIAO DE FERRO GALVANIZADO, COM ROSCA BSP, COM ASSENTO PLANO, DE 3"</v>
      </c>
      <c r="E4453" s="11" t="str">
        <f>VLOOKUP(B4453,IF(A4453="COMPOSICAO",S!$A:$E,I!$A:$E),4,FALSE)</f>
        <v>UN</v>
      </c>
      <c r="F4453" s="11">
        <v>1</v>
      </c>
      <c r="G4453" s="67">
        <f>IF(A4453="COMPOSICAO",VLOOKUP("TOTAL SEM BDI - "&amp;B4453,CPUAUX1!$A:$J,9,FALSE),VLOOKUP(B4453,I!$A:$E,5,FALSE))</f>
        <v>247.87</v>
      </c>
      <c r="H4453" s="68"/>
      <c r="I4453" s="67">
        <f>TRUNC(F4453*G4453,2)</f>
        <v>247.87</v>
      </c>
      <c r="J4453" s="68"/>
      <c r="M4453" s="11">
        <f>B4453</f>
        <v>9890</v>
      </c>
      <c r="N4453" s="18">
        <f>SUMIF(ORCAMENTO!B:B,B4450,ORCAMENTO!F:F)</f>
        <v>2</v>
      </c>
      <c r="O4453" s="11">
        <f>F4453*N4453</f>
        <v>2</v>
      </c>
      <c r="Q4453" s="11">
        <f ca="1">IFERROR(SUMIF(CO!B:B,B4450,OFFSET(CO!F:F,0,(4+MATCH(ETAPA,CO!$J$10:$BL$10,0)))),0)</f>
        <v>0</v>
      </c>
      <c r="R4453" s="11">
        <f ca="1">F4453*Q4453</f>
        <v>0</v>
      </c>
    </row>
    <row r="4454" spans="1:18">
      <c r="A4454" s="11" t="s">
        <v>2652</v>
      </c>
      <c r="B4454" s="11">
        <v>7307</v>
      </c>
      <c r="C4454" s="11" t="str">
        <f>VLOOKUP(B4454,IF(A4454="COMPOSICAO",S!$A:$E,I!$A:$E),2,FALSE)</f>
        <v>SINAPI</v>
      </c>
      <c r="D4454" s="23" t="str">
        <f>VLOOKUP(B4454,IF(A4454="COMPOSICAO",S!$A:$E,I!$A:$E),3,FALSE)</f>
        <v>FUNDO ANTICORROSIVO PARA METAIS FERROSOS (ZARCAO)</v>
      </c>
      <c r="E4454" s="11" t="str">
        <f>VLOOKUP(B4454,IF(A4454="COMPOSICAO",S!$A:$E,I!$A:$E),4,FALSE)</f>
        <v>L</v>
      </c>
      <c r="F4454" s="11">
        <v>8.0000000000000002E-3</v>
      </c>
      <c r="G4454" s="67">
        <f>IF(A4454="COMPOSICAO",VLOOKUP("TOTAL SEM BDI - "&amp;B4454,CPUAUX1!$A:$J,9,FALSE),VLOOKUP(B4454,I!$A:$E,5,FALSE))</f>
        <v>42.45</v>
      </c>
      <c r="H4454" s="68"/>
      <c r="I4454" s="67">
        <f>TRUNC(F4454*G4454,2)</f>
        <v>0.33</v>
      </c>
      <c r="J4454" s="68"/>
      <c r="M4454" s="11">
        <f>B4454</f>
        <v>7307</v>
      </c>
      <c r="N4454" s="18">
        <f>SUMIF(ORCAMENTO!B:B,B4450,ORCAMENTO!F:F)</f>
        <v>2</v>
      </c>
      <c r="O4454" s="11">
        <f>F4454*N4454</f>
        <v>1.6E-2</v>
      </c>
      <c r="Q4454" s="11">
        <f ca="1">IFERROR(SUMIF(CO!B:B,B4450,OFFSET(CO!F:F,0,(4+MATCH(ETAPA,CO!$J$10:$BL$10,0)))),0)</f>
        <v>0</v>
      </c>
      <c r="R4454" s="11">
        <f ca="1">F4454*Q4454</f>
        <v>0</v>
      </c>
    </row>
    <row r="4455" spans="1:18">
      <c r="A4455" s="11" t="s">
        <v>2652</v>
      </c>
      <c r="B4455" s="11">
        <v>3148</v>
      </c>
      <c r="C4455" s="11" t="str">
        <f>VLOOKUP(B4455,IF(A4455="COMPOSICAO",S!$A:$E,I!$A:$E),2,FALSE)</f>
        <v>SINAPI</v>
      </c>
      <c r="D4455" s="23" t="str">
        <f>VLOOKUP(B4455,IF(A4455="COMPOSICAO",S!$A:$E,I!$A:$E),3,FALSE)</f>
        <v>FITA VEDA ROSCA, EM PTFE, ROLO DE 18 MM X 50 M (L X C)</v>
      </c>
      <c r="E4455" s="11" t="str">
        <f>VLOOKUP(B4455,IF(A4455="COMPOSICAO",S!$A:$E,I!$A:$E),4,FALSE)</f>
        <v>UN</v>
      </c>
      <c r="F4455" s="11">
        <v>3.5000000000000003E-2</v>
      </c>
      <c r="G4455" s="67">
        <f>IF(A4455="COMPOSICAO",VLOOKUP("TOTAL SEM BDI - "&amp;B4455,CPUAUX1!$A:$J,9,FALSE),VLOOKUP(B4455,I!$A:$E,5,FALSE))</f>
        <v>15.26</v>
      </c>
      <c r="H4455" s="68"/>
      <c r="I4455" s="67">
        <f>TRUNC(F4455*G4455,2)</f>
        <v>0.53</v>
      </c>
      <c r="J4455" s="68"/>
      <c r="M4455" s="11">
        <f>B4455</f>
        <v>3148</v>
      </c>
      <c r="N4455" s="18">
        <f>SUMIF(ORCAMENTO!B:B,B4450,ORCAMENTO!F:F)</f>
        <v>2</v>
      </c>
      <c r="O4455" s="11">
        <f>F4455*N4455</f>
        <v>7.0000000000000007E-2</v>
      </c>
      <c r="Q4455" s="11">
        <f ca="1">IFERROR(SUMIF(CO!B:B,B4450,OFFSET(CO!F:F,0,(4+MATCH(ETAPA,CO!$J$10:$BL$10,0)))),0)</f>
        <v>0</v>
      </c>
      <c r="R4455" s="11">
        <f ca="1">F4455*Q4455</f>
        <v>0</v>
      </c>
    </row>
    <row r="4456" spans="1:18">
      <c r="A4456" s="50" t="str">
        <f>"TOTAL SEM BDI - "&amp;B4450</f>
        <v>TOTAL SEM BDI - 92903</v>
      </c>
      <c r="B4456" s="51"/>
      <c r="C4456" s="51"/>
      <c r="D4456" s="51"/>
      <c r="E4456" s="51"/>
      <c r="F4456" s="51"/>
      <c r="G4456" s="51"/>
      <c r="H4456" s="52"/>
      <c r="I4456" s="67">
        <f>SUM(I4450:I4455)</f>
        <v>269.81999999999994</v>
      </c>
      <c r="J4456" s="68"/>
    </row>
    <row r="4457" spans="1:18">
      <c r="A4457" s="50" t="str">
        <f>"TAXA DE BDI ("&amp;TEXT(BDI,"00,00")&amp;" %)"</f>
        <v>TAXA DE BDI (23,54 %)</v>
      </c>
      <c r="B4457" s="51"/>
      <c r="C4457" s="51"/>
      <c r="D4457" s="51"/>
      <c r="E4457" s="51"/>
      <c r="F4457" s="51"/>
      <c r="G4457" s="51"/>
      <c r="H4457" s="52"/>
      <c r="I4457" s="67">
        <f>ROUND(I4456*(BDI/100),2)</f>
        <v>63.52</v>
      </c>
      <c r="J4457" s="68"/>
    </row>
    <row r="4458" spans="1:18">
      <c r="A4458" s="50" t="str">
        <f>"TOTAL COM BDI - "&amp;B4450</f>
        <v>TOTAL COM BDI - 92903</v>
      </c>
      <c r="B4458" s="51"/>
      <c r="C4458" s="51"/>
      <c r="D4458" s="51"/>
      <c r="E4458" s="51"/>
      <c r="F4458" s="51"/>
      <c r="G4458" s="51"/>
      <c r="H4458" s="52"/>
      <c r="I4458" s="67">
        <f>SUM(I4456:I4457)</f>
        <v>333.33999999999992</v>
      </c>
      <c r="J4458" s="68"/>
    </row>
    <row r="4460" spans="1:18">
      <c r="A4460" s="9" t="s">
        <v>2646</v>
      </c>
      <c r="B4460" s="9" t="s">
        <v>102</v>
      </c>
      <c r="C4460" s="9" t="s">
        <v>103</v>
      </c>
      <c r="D4460" s="9" t="s">
        <v>36</v>
      </c>
      <c r="E4460" s="9" t="s">
        <v>104</v>
      </c>
      <c r="F4460" s="9" t="s">
        <v>788</v>
      </c>
      <c r="G4460" s="63" t="s">
        <v>2647</v>
      </c>
      <c r="H4460" s="64"/>
      <c r="I4460" s="63" t="s">
        <v>24</v>
      </c>
      <c r="J4460" s="64"/>
    </row>
    <row r="4461" spans="1:18" ht="60">
      <c r="A4461" s="21" t="s">
        <v>2801</v>
      </c>
      <c r="B4461" s="21">
        <v>97500</v>
      </c>
      <c r="C4461" s="21" t="str">
        <f>VLOOKUP(B4461,S!$A:$G,2,FALSE)</f>
        <v>SINAPI</v>
      </c>
      <c r="D4461" s="22" t="str">
        <f>VLOOKUP(B4461,S!$A:$G,3,FALSE)</f>
        <v>LUVA COM REDUÇÃO, EM AÇO, CONEXÃO SOLDADA, DN 25 X 20 MM (1" X 3/4"), INSTALADO EM REDE DE ALIMENTAÇÃO PARA SPRINKLER - FORNECIMENTO E INSTALAÇÃO. AF_10/2020</v>
      </c>
      <c r="E4461" s="21" t="str">
        <f>VLOOKUP(B4461,S!$A:$G,4,FALSE)</f>
        <v>UN</v>
      </c>
      <c r="F4461" s="21"/>
      <c r="G4461" s="65">
        <f>I4467</f>
        <v>27.22</v>
      </c>
      <c r="H4461" s="66"/>
      <c r="I4461" s="65"/>
      <c r="J4461" s="66"/>
      <c r="K4461" s="30">
        <f>VLOOKUP(B4461,S!A:G,5,FALSE)</f>
        <v>27.22</v>
      </c>
      <c r="L4461" s="21" t="str">
        <f>IF(K4461=G4461,"OK, CONFORME TABELA",IF(G4461&gt;K4461,"ACIMA DA TABELA: ","ABAIXO DA TABELA: ")&amp;TRUNC((G4461*100)/K4461,2)&amp;" %")</f>
        <v>OK, CONFORME TABELA</v>
      </c>
    </row>
    <row r="4462" spans="1:18">
      <c r="A4462" s="11" t="s">
        <v>2650</v>
      </c>
      <c r="B4462" s="11">
        <v>88317</v>
      </c>
      <c r="C4462" s="11" t="str">
        <f>VLOOKUP(B4462,IF(A4462="COMPOSICAO",S!$A:$E,I!$A:$E),2,FALSE)</f>
        <v>SINAPI</v>
      </c>
      <c r="D4462" s="23" t="str">
        <f>VLOOKUP(B4462,IF(A4462="COMPOSICAO",S!$A:$E,I!$A:$E),3,FALSE)</f>
        <v>SOLDADOR COM ENCARGOS COMPLEMENTARES</v>
      </c>
      <c r="E4462" s="11" t="str">
        <f>VLOOKUP(B4462,IF(A4462="COMPOSICAO",S!$A:$E,I!$A:$E),4,FALSE)</f>
        <v>H</v>
      </c>
      <c r="F4462" s="11">
        <f>0.116/pcf</f>
        <v>0.11600000000000001</v>
      </c>
      <c r="G4462" s="67">
        <f>IF(A4462="COMPOSICAO",VLOOKUP("TOTAL SEM BDI - "&amp;B4462,CPUAUX1!$A:$J,9,FALSE),VLOOKUP(B4462,I!$A:$E,5,FALSE))</f>
        <v>28.13</v>
      </c>
      <c r="H4462" s="68"/>
      <c r="I4462" s="67">
        <f>TRUNC(F4462*G4462,2)</f>
        <v>3.26</v>
      </c>
      <c r="J4462" s="68"/>
      <c r="M4462" s="11">
        <f>B4462</f>
        <v>88317</v>
      </c>
      <c r="N4462" s="18">
        <f>SUMIF(ORCAMENTO!B:B,B4461,ORCAMENTO!F:F)</f>
        <v>39</v>
      </c>
      <c r="O4462" s="11">
        <f>F4462*N4462</f>
        <v>4.524</v>
      </c>
      <c r="Q4462" s="11">
        <f ca="1">IFERROR(SUMIF(CO!B:B,B4461,OFFSET(CO!F:F,0,(4+MATCH(ETAPA,CO!$J$10:$BL$10,0)))),0)</f>
        <v>0</v>
      </c>
      <c r="R4462" s="11">
        <f ca="1">F4462*Q4462</f>
        <v>0</v>
      </c>
    </row>
    <row r="4463" spans="1:18" ht="30">
      <c r="A4463" s="11" t="s">
        <v>2650</v>
      </c>
      <c r="B4463" s="11">
        <v>88267</v>
      </c>
      <c r="C4463" s="11" t="str">
        <f>VLOOKUP(B4463,IF(A4463="COMPOSICAO",S!$A:$E,I!$A:$E),2,FALSE)</f>
        <v>SINAPI</v>
      </c>
      <c r="D4463" s="23" t="str">
        <f>VLOOKUP(B4463,IF(A4463="COMPOSICAO",S!$A:$E,I!$A:$E),3,FALSE)</f>
        <v>ENCANADOR OU BOMBEIRO HIDRÁULICO COM ENCARGOS COMPLEMENTARES</v>
      </c>
      <c r="E4463" s="11" t="str">
        <f>VLOOKUP(B4463,IF(A4463="COMPOSICAO",S!$A:$E,I!$A:$E),4,FALSE)</f>
        <v>H</v>
      </c>
      <c r="F4463" s="11">
        <f>0.116/pcf</f>
        <v>0.11600000000000001</v>
      </c>
      <c r="G4463" s="67">
        <f>IF(A4463="COMPOSICAO",VLOOKUP("TOTAL SEM BDI - "&amp;B4463,CPUAUX1!$A:$J,9,FALSE),VLOOKUP(B4463,I!$A:$E,5,FALSE))</f>
        <v>26.669999999999998</v>
      </c>
      <c r="H4463" s="68"/>
      <c r="I4463" s="67">
        <f>TRUNC(F4463*G4463,2)</f>
        <v>3.09</v>
      </c>
      <c r="J4463" s="68"/>
      <c r="M4463" s="11">
        <f>B4463</f>
        <v>88267</v>
      </c>
      <c r="N4463" s="18">
        <f>SUMIF(ORCAMENTO!B:B,B4461,ORCAMENTO!F:F)</f>
        <v>39</v>
      </c>
      <c r="O4463" s="11">
        <f>F4463*N4463</f>
        <v>4.524</v>
      </c>
      <c r="Q4463" s="11">
        <f ca="1">IFERROR(SUMIF(CO!B:B,B4461,OFFSET(CO!F:F,0,(4+MATCH(ETAPA,CO!$J$10:$BL$10,0)))),0)</f>
        <v>0</v>
      </c>
      <c r="R4463" s="11">
        <f ca="1">F4463*Q4463</f>
        <v>0</v>
      </c>
    </row>
    <row r="4464" spans="1:18" ht="30">
      <c r="A4464" s="11" t="s">
        <v>2650</v>
      </c>
      <c r="B4464" s="11">
        <v>88248</v>
      </c>
      <c r="C4464" s="11" t="str">
        <f>VLOOKUP(B4464,IF(A4464="COMPOSICAO",S!$A:$E,I!$A:$E),2,FALSE)</f>
        <v>SINAPI</v>
      </c>
      <c r="D4464" s="23" t="str">
        <f>VLOOKUP(B4464,IF(A4464="COMPOSICAO",S!$A:$E,I!$A:$E),3,FALSE)</f>
        <v>AUXILIAR DE ENCANADOR OU BOMBEIRO HIDRÁULICO COM ENCARGOS COMPLEMENTARES</v>
      </c>
      <c r="E4464" s="11" t="str">
        <f>VLOOKUP(B4464,IF(A4464="COMPOSICAO",S!$A:$E,I!$A:$E),4,FALSE)</f>
        <v>H</v>
      </c>
      <c r="F4464" s="11">
        <f>0.116/pcf</f>
        <v>0.11600000000000001</v>
      </c>
      <c r="G4464" s="67">
        <f>IF(A4464="COMPOSICAO",VLOOKUP("TOTAL SEM BDI - "&amp;B4464,CPUAUX1!$A:$J,9,FALSE),VLOOKUP(B4464,I!$A:$E,5,FALSE))</f>
        <v>21.82</v>
      </c>
      <c r="H4464" s="68"/>
      <c r="I4464" s="67">
        <f>TRUNC(F4464*G4464,2)</f>
        <v>2.5299999999999998</v>
      </c>
      <c r="J4464" s="68"/>
      <c r="M4464" s="11">
        <f>B4464</f>
        <v>88248</v>
      </c>
      <c r="N4464" s="18">
        <f>SUMIF(ORCAMENTO!B:B,B4461,ORCAMENTO!F:F)</f>
        <v>39</v>
      </c>
      <c r="O4464" s="11">
        <f>F4464*N4464</f>
        <v>4.524</v>
      </c>
      <c r="Q4464" s="11">
        <f ca="1">IFERROR(SUMIF(CO!B:B,B4461,OFFSET(CO!F:F,0,(4+MATCH(ETAPA,CO!$J$10:$BL$10,0)))),0)</f>
        <v>0</v>
      </c>
      <c r="R4464" s="11">
        <f ca="1">F4464*Q4464</f>
        <v>0</v>
      </c>
    </row>
    <row r="4465" spans="1:18" ht="30">
      <c r="A4465" s="11" t="s">
        <v>2652</v>
      </c>
      <c r="B4465" s="11">
        <v>40358</v>
      </c>
      <c r="C4465" s="11" t="str">
        <f>VLOOKUP(B4465,IF(A4465="COMPOSICAO",S!$A:$E,I!$A:$E),2,FALSE)</f>
        <v>SINAPI</v>
      </c>
      <c r="D4465" s="23" t="str">
        <f>VLOOKUP(B4465,IF(A4465="COMPOSICAO",S!$A:$E,I!$A:$E),3,FALSE)</f>
        <v>LUVA DE REDUCAO EM ACO CARBONO, COM ENCAIXE PARA SOLDA DN SW, PRESSAO 3.000 LBS, DN 1" X 3/4"</v>
      </c>
      <c r="E4465" s="11" t="str">
        <f>VLOOKUP(B4465,IF(A4465="COMPOSICAO",S!$A:$E,I!$A:$E),4,FALSE)</f>
        <v>UN</v>
      </c>
      <c r="F4465" s="11">
        <v>1</v>
      </c>
      <c r="G4465" s="67">
        <f>IF(A4465="COMPOSICAO",VLOOKUP("TOTAL SEM BDI - "&amp;B4465,CPUAUX1!$A:$J,9,FALSE),VLOOKUP(B4465,I!$A:$E,5,FALSE))</f>
        <v>17.760000000000002</v>
      </c>
      <c r="H4465" s="68"/>
      <c r="I4465" s="67">
        <f>TRUNC(F4465*G4465,2)</f>
        <v>17.760000000000002</v>
      </c>
      <c r="J4465" s="68"/>
      <c r="M4465" s="11">
        <f>B4465</f>
        <v>40358</v>
      </c>
      <c r="N4465" s="18">
        <f>SUMIF(ORCAMENTO!B:B,B4461,ORCAMENTO!F:F)</f>
        <v>39</v>
      </c>
      <c r="O4465" s="11">
        <f>F4465*N4465</f>
        <v>39</v>
      </c>
      <c r="Q4465" s="11">
        <f ca="1">IFERROR(SUMIF(CO!B:B,B4461,OFFSET(CO!F:F,0,(4+MATCH(ETAPA,CO!$J$10:$BL$10,0)))),0)</f>
        <v>0</v>
      </c>
      <c r="R4465" s="11">
        <f ca="1">F4465*Q4465</f>
        <v>0</v>
      </c>
    </row>
    <row r="4466" spans="1:18" ht="30">
      <c r="A4466" s="11" t="s">
        <v>2652</v>
      </c>
      <c r="B4466" s="11">
        <v>11002</v>
      </c>
      <c r="C4466" s="11" t="str">
        <f>VLOOKUP(B4466,IF(A4466="COMPOSICAO",S!$A:$E,I!$A:$E),2,FALSE)</f>
        <v>SINAPI</v>
      </c>
      <c r="D4466" s="23" t="str">
        <f>VLOOKUP(B4466,IF(A4466="COMPOSICAO",S!$A:$E,I!$A:$E),3,FALSE)</f>
        <v>ELETRODO REVESTIDO AWS - E6013, DIAMETRO IGUAL A 2,50 MM</v>
      </c>
      <c r="E4466" s="11" t="str">
        <f>VLOOKUP(B4466,IF(A4466="COMPOSICAO",S!$A:$E,I!$A:$E),4,FALSE)</f>
        <v>KG</v>
      </c>
      <c r="F4466" s="11">
        <v>1.7999999999999999E-2</v>
      </c>
      <c r="G4466" s="67">
        <f>IF(A4466="COMPOSICAO",VLOOKUP("TOTAL SEM BDI - "&amp;B4466,CPUAUX1!$A:$J,9,FALSE),VLOOKUP(B4466,I!$A:$E,5,FALSE))</f>
        <v>32.75</v>
      </c>
      <c r="H4466" s="68"/>
      <c r="I4466" s="67">
        <f>TRUNC(F4466*G4466,2)</f>
        <v>0.57999999999999996</v>
      </c>
      <c r="J4466" s="68"/>
      <c r="M4466" s="11">
        <f>B4466</f>
        <v>11002</v>
      </c>
      <c r="N4466" s="18">
        <f>SUMIF(ORCAMENTO!B:B,B4461,ORCAMENTO!F:F)</f>
        <v>39</v>
      </c>
      <c r="O4466" s="11">
        <f>F4466*N4466</f>
        <v>0.70199999999999996</v>
      </c>
      <c r="Q4466" s="11">
        <f ca="1">IFERROR(SUMIF(CO!B:B,B4461,OFFSET(CO!F:F,0,(4+MATCH(ETAPA,CO!$J$10:$BL$10,0)))),0)</f>
        <v>0</v>
      </c>
      <c r="R4466" s="11">
        <f ca="1">F4466*Q4466</f>
        <v>0</v>
      </c>
    </row>
    <row r="4467" spans="1:18">
      <c r="A4467" s="50" t="str">
        <f>"TOTAL SEM BDI - "&amp;B4461</f>
        <v>TOTAL SEM BDI - 97500</v>
      </c>
      <c r="B4467" s="51"/>
      <c r="C4467" s="51"/>
      <c r="D4467" s="51"/>
      <c r="E4467" s="51"/>
      <c r="F4467" s="51"/>
      <c r="G4467" s="51"/>
      <c r="H4467" s="52"/>
      <c r="I4467" s="67">
        <f>SUM(I4461:I4466)</f>
        <v>27.22</v>
      </c>
      <c r="J4467" s="68"/>
    </row>
    <row r="4468" spans="1:18">
      <c r="A4468" s="50" t="str">
        <f>"TAXA DE BDI ("&amp;TEXT(BDI,"00,00")&amp;" %)"</f>
        <v>TAXA DE BDI (23,54 %)</v>
      </c>
      <c r="B4468" s="51"/>
      <c r="C4468" s="51"/>
      <c r="D4468" s="51"/>
      <c r="E4468" s="51"/>
      <c r="F4468" s="51"/>
      <c r="G4468" s="51"/>
      <c r="H4468" s="52"/>
      <c r="I4468" s="67">
        <f>ROUND(I4467*(BDI/100),2)</f>
        <v>6.41</v>
      </c>
      <c r="J4468" s="68"/>
    </row>
    <row r="4469" spans="1:18">
      <c r="A4469" s="50" t="str">
        <f>"TOTAL COM BDI - "&amp;B4461</f>
        <v>TOTAL COM BDI - 97500</v>
      </c>
      <c r="B4469" s="51"/>
      <c r="C4469" s="51"/>
      <c r="D4469" s="51"/>
      <c r="E4469" s="51"/>
      <c r="F4469" s="51"/>
      <c r="G4469" s="51"/>
      <c r="H4469" s="52"/>
      <c r="I4469" s="67">
        <f>SUM(I4467:I4468)</f>
        <v>33.629999999999995</v>
      </c>
      <c r="J4469" s="68"/>
    </row>
    <row r="4471" spans="1:18">
      <c r="A4471" s="9" t="s">
        <v>2646</v>
      </c>
      <c r="B4471" s="9" t="s">
        <v>102</v>
      </c>
      <c r="C4471" s="9" t="s">
        <v>103</v>
      </c>
      <c r="D4471" s="9" t="s">
        <v>36</v>
      </c>
      <c r="E4471" s="9" t="s">
        <v>104</v>
      </c>
      <c r="F4471" s="9" t="s">
        <v>788</v>
      </c>
      <c r="G4471" s="63" t="s">
        <v>2647</v>
      </c>
      <c r="H4471" s="64"/>
      <c r="I4471" s="63" t="s">
        <v>24</v>
      </c>
      <c r="J4471" s="64"/>
    </row>
    <row r="4472" spans="1:18" ht="60">
      <c r="A4472" s="21" t="s">
        <v>2801</v>
      </c>
      <c r="B4472" s="21">
        <v>97506</v>
      </c>
      <c r="C4472" s="21" t="str">
        <f>VLOOKUP(B4472,S!$A:$G,2,FALSE)</f>
        <v>SINAPI</v>
      </c>
      <c r="D4472" s="22" t="str">
        <f>VLOOKUP(B4472,S!$A:$G,3,FALSE)</f>
        <v>LUVA COM REDUÇÃO, EM AÇO, CONEXÃO SOLDADA, DN 40 X 32 MM (1 1/2" X 1 1/4"), INSTALADO EM REDE DE ALIMENTAÇÃO PARA SPRINKLER - FORNECIMENTO E INSTALAÇÃO. AF_10/2020</v>
      </c>
      <c r="E4472" s="21" t="str">
        <f>VLOOKUP(B4472,S!$A:$G,4,FALSE)</f>
        <v>UN</v>
      </c>
      <c r="F4472" s="21"/>
      <c r="G4472" s="65">
        <f>I4478</f>
        <v>72.09</v>
      </c>
      <c r="H4472" s="66"/>
      <c r="I4472" s="65"/>
      <c r="J4472" s="66"/>
      <c r="K4472" s="30">
        <f>VLOOKUP(B4472,S!A:G,5,FALSE)</f>
        <v>72.09</v>
      </c>
      <c r="L4472" s="21" t="str">
        <f>IF(K4472=G4472,"OK, CONFORME TABELA",IF(G4472&gt;K4472,"ACIMA DA TABELA: ","ABAIXO DA TABELA: ")&amp;TRUNC((G4472*100)/K4472,2)&amp;" %")</f>
        <v>OK, CONFORME TABELA</v>
      </c>
    </row>
    <row r="4473" spans="1:18">
      <c r="A4473" s="11" t="s">
        <v>2650</v>
      </c>
      <c r="B4473" s="11">
        <v>88317</v>
      </c>
      <c r="C4473" s="11" t="str">
        <f>VLOOKUP(B4473,IF(A4473="COMPOSICAO",S!$A:$E,I!$A:$E),2,FALSE)</f>
        <v>SINAPI</v>
      </c>
      <c r="D4473" s="23" t="str">
        <f>VLOOKUP(B4473,IF(A4473="COMPOSICAO",S!$A:$E,I!$A:$E),3,FALSE)</f>
        <v>SOLDADOR COM ENCARGOS COMPLEMENTARES</v>
      </c>
      <c r="E4473" s="11" t="str">
        <f>VLOOKUP(B4473,IF(A4473="COMPOSICAO",S!$A:$E,I!$A:$E),4,FALSE)</f>
        <v>H</v>
      </c>
      <c r="F4473" s="11">
        <f>0.151/pcf</f>
        <v>0.151</v>
      </c>
      <c r="G4473" s="67">
        <f>IF(A4473="COMPOSICAO",VLOOKUP("TOTAL SEM BDI - "&amp;B4473,CPUAUX1!$A:$J,9,FALSE),VLOOKUP(B4473,I!$A:$E,5,FALSE))</f>
        <v>28.13</v>
      </c>
      <c r="H4473" s="68"/>
      <c r="I4473" s="67">
        <f>TRUNC(F4473*G4473,2)</f>
        <v>4.24</v>
      </c>
      <c r="J4473" s="68"/>
      <c r="M4473" s="11">
        <f>B4473</f>
        <v>88317</v>
      </c>
      <c r="N4473" s="18">
        <f>SUMIF(ORCAMENTO!B:B,B4472,ORCAMENTO!F:F)</f>
        <v>6</v>
      </c>
      <c r="O4473" s="11">
        <f>F4473*N4473</f>
        <v>0.90599999999999992</v>
      </c>
      <c r="Q4473" s="11">
        <f ca="1">IFERROR(SUMIF(CO!B:B,B4472,OFFSET(CO!F:F,0,(4+MATCH(ETAPA,CO!$J$10:$BL$10,0)))),0)</f>
        <v>0</v>
      </c>
      <c r="R4473" s="11">
        <f ca="1">F4473*Q4473</f>
        <v>0</v>
      </c>
    </row>
    <row r="4474" spans="1:18" ht="30">
      <c r="A4474" s="11" t="s">
        <v>2650</v>
      </c>
      <c r="B4474" s="11">
        <v>88267</v>
      </c>
      <c r="C4474" s="11" t="str">
        <f>VLOOKUP(B4474,IF(A4474="COMPOSICAO",S!$A:$E,I!$A:$E),2,FALSE)</f>
        <v>SINAPI</v>
      </c>
      <c r="D4474" s="23" t="str">
        <f>VLOOKUP(B4474,IF(A4474="COMPOSICAO",S!$A:$E,I!$A:$E),3,FALSE)</f>
        <v>ENCANADOR OU BOMBEIRO HIDRÁULICO COM ENCARGOS COMPLEMENTARES</v>
      </c>
      <c r="E4474" s="11" t="str">
        <f>VLOOKUP(B4474,IF(A4474="COMPOSICAO",S!$A:$E,I!$A:$E),4,FALSE)</f>
        <v>H</v>
      </c>
      <c r="F4474" s="11">
        <f>0.151/pcf</f>
        <v>0.151</v>
      </c>
      <c r="G4474" s="67">
        <f>IF(A4474="COMPOSICAO",VLOOKUP("TOTAL SEM BDI - "&amp;B4474,CPUAUX1!$A:$J,9,FALSE),VLOOKUP(B4474,I!$A:$E,5,FALSE))</f>
        <v>26.669999999999998</v>
      </c>
      <c r="H4474" s="68"/>
      <c r="I4474" s="67">
        <f>TRUNC(F4474*G4474,2)</f>
        <v>4.0199999999999996</v>
      </c>
      <c r="J4474" s="68"/>
      <c r="M4474" s="11">
        <f>B4474</f>
        <v>88267</v>
      </c>
      <c r="N4474" s="18">
        <f>SUMIF(ORCAMENTO!B:B,B4472,ORCAMENTO!F:F)</f>
        <v>6</v>
      </c>
      <c r="O4474" s="11">
        <f>F4474*N4474</f>
        <v>0.90599999999999992</v>
      </c>
      <c r="Q4474" s="11">
        <f ca="1">IFERROR(SUMIF(CO!B:B,B4472,OFFSET(CO!F:F,0,(4+MATCH(ETAPA,CO!$J$10:$BL$10,0)))),0)</f>
        <v>0</v>
      </c>
      <c r="R4474" s="11">
        <f ca="1">F4474*Q4474</f>
        <v>0</v>
      </c>
    </row>
    <row r="4475" spans="1:18" ht="30">
      <c r="A4475" s="11" t="s">
        <v>2650</v>
      </c>
      <c r="B4475" s="11">
        <v>88248</v>
      </c>
      <c r="C4475" s="11" t="str">
        <f>VLOOKUP(B4475,IF(A4475="COMPOSICAO",S!$A:$E,I!$A:$E),2,FALSE)</f>
        <v>SINAPI</v>
      </c>
      <c r="D4475" s="23" t="str">
        <f>VLOOKUP(B4475,IF(A4475="COMPOSICAO",S!$A:$E,I!$A:$E),3,FALSE)</f>
        <v>AUXILIAR DE ENCANADOR OU BOMBEIRO HIDRÁULICO COM ENCARGOS COMPLEMENTARES</v>
      </c>
      <c r="E4475" s="11" t="str">
        <f>VLOOKUP(B4475,IF(A4475="COMPOSICAO",S!$A:$E,I!$A:$E),4,FALSE)</f>
        <v>H</v>
      </c>
      <c r="F4475" s="11">
        <f>0.151/pcf</f>
        <v>0.151</v>
      </c>
      <c r="G4475" s="67">
        <f>IF(A4475="COMPOSICAO",VLOOKUP("TOTAL SEM BDI - "&amp;B4475,CPUAUX1!$A:$J,9,FALSE),VLOOKUP(B4475,I!$A:$E,5,FALSE))</f>
        <v>21.82</v>
      </c>
      <c r="H4475" s="68"/>
      <c r="I4475" s="67">
        <f>TRUNC(F4475*G4475,2)</f>
        <v>3.29</v>
      </c>
      <c r="J4475" s="68"/>
      <c r="M4475" s="11">
        <f>B4475</f>
        <v>88248</v>
      </c>
      <c r="N4475" s="18">
        <f>SUMIF(ORCAMENTO!B:B,B4472,ORCAMENTO!F:F)</f>
        <v>6</v>
      </c>
      <c r="O4475" s="11">
        <f>F4475*N4475</f>
        <v>0.90599999999999992</v>
      </c>
      <c r="Q4475" s="11">
        <f ca="1">IFERROR(SUMIF(CO!B:B,B4472,OFFSET(CO!F:F,0,(4+MATCH(ETAPA,CO!$J$10:$BL$10,0)))),0)</f>
        <v>0</v>
      </c>
      <c r="R4475" s="11">
        <f ca="1">F4475*Q4475</f>
        <v>0</v>
      </c>
    </row>
    <row r="4476" spans="1:18" ht="30">
      <c r="A4476" s="11" t="s">
        <v>2652</v>
      </c>
      <c r="B4476" s="11">
        <v>40364</v>
      </c>
      <c r="C4476" s="11" t="str">
        <f>VLOOKUP(B4476,IF(A4476="COMPOSICAO",S!$A:$E,I!$A:$E),2,FALSE)</f>
        <v>SINAPI</v>
      </c>
      <c r="D4476" s="23" t="str">
        <f>VLOOKUP(B4476,IF(A4476="COMPOSICAO",S!$A:$E,I!$A:$E),3,FALSE)</f>
        <v>LUVA DE REDUCAO EM ACO CARBONO, COM ENCAIXE PARA SOLDA DN SW, PRESSAO 3.000 LBS, DN 1 1/2" X 1 1/4"</v>
      </c>
      <c r="E4476" s="11" t="str">
        <f>VLOOKUP(B4476,IF(A4476="COMPOSICAO",S!$A:$E,I!$A:$E),4,FALSE)</f>
        <v>UN</v>
      </c>
      <c r="F4476" s="11">
        <v>1</v>
      </c>
      <c r="G4476" s="67">
        <f>IF(A4476="COMPOSICAO",VLOOKUP("TOTAL SEM BDI - "&amp;B4476,CPUAUX1!$A:$J,9,FALSE),VLOOKUP(B4476,I!$A:$E,5,FALSE))</f>
        <v>59.6</v>
      </c>
      <c r="H4476" s="68"/>
      <c r="I4476" s="67">
        <f>TRUNC(F4476*G4476,2)</f>
        <v>59.6</v>
      </c>
      <c r="J4476" s="68"/>
      <c r="M4476" s="11">
        <f>B4476</f>
        <v>40364</v>
      </c>
      <c r="N4476" s="18">
        <f>SUMIF(ORCAMENTO!B:B,B4472,ORCAMENTO!F:F)</f>
        <v>6</v>
      </c>
      <c r="O4476" s="11">
        <f>F4476*N4476</f>
        <v>6</v>
      </c>
      <c r="Q4476" s="11">
        <f ca="1">IFERROR(SUMIF(CO!B:B,B4472,OFFSET(CO!F:F,0,(4+MATCH(ETAPA,CO!$J$10:$BL$10,0)))),0)</f>
        <v>0</v>
      </c>
      <c r="R4476" s="11">
        <f ca="1">F4476*Q4476</f>
        <v>0</v>
      </c>
    </row>
    <row r="4477" spans="1:18" ht="30">
      <c r="A4477" s="11" t="s">
        <v>2652</v>
      </c>
      <c r="B4477" s="11">
        <v>11002</v>
      </c>
      <c r="C4477" s="11" t="str">
        <f>VLOOKUP(B4477,IF(A4477="COMPOSICAO",S!$A:$E,I!$A:$E),2,FALSE)</f>
        <v>SINAPI</v>
      </c>
      <c r="D4477" s="23" t="str">
        <f>VLOOKUP(B4477,IF(A4477="COMPOSICAO",S!$A:$E,I!$A:$E),3,FALSE)</f>
        <v>ELETRODO REVESTIDO AWS - E6013, DIAMETRO IGUAL A 2,50 MM</v>
      </c>
      <c r="E4477" s="11" t="str">
        <f>VLOOKUP(B4477,IF(A4477="COMPOSICAO",S!$A:$E,I!$A:$E),4,FALSE)</f>
        <v>KG</v>
      </c>
      <c r="F4477" s="11">
        <v>2.9000000000000001E-2</v>
      </c>
      <c r="G4477" s="67">
        <f>IF(A4477="COMPOSICAO",VLOOKUP("TOTAL SEM BDI - "&amp;B4477,CPUAUX1!$A:$J,9,FALSE),VLOOKUP(B4477,I!$A:$E,5,FALSE))</f>
        <v>32.75</v>
      </c>
      <c r="H4477" s="68"/>
      <c r="I4477" s="67">
        <f>TRUNC(F4477*G4477,2)</f>
        <v>0.94</v>
      </c>
      <c r="J4477" s="68"/>
      <c r="M4477" s="11">
        <f>B4477</f>
        <v>11002</v>
      </c>
      <c r="N4477" s="18">
        <f>SUMIF(ORCAMENTO!B:B,B4472,ORCAMENTO!F:F)</f>
        <v>6</v>
      </c>
      <c r="O4477" s="11">
        <f>F4477*N4477</f>
        <v>0.17400000000000002</v>
      </c>
      <c r="Q4477" s="11">
        <f ca="1">IFERROR(SUMIF(CO!B:B,B4472,OFFSET(CO!F:F,0,(4+MATCH(ETAPA,CO!$J$10:$BL$10,0)))),0)</f>
        <v>0</v>
      </c>
      <c r="R4477" s="11">
        <f ca="1">F4477*Q4477</f>
        <v>0</v>
      </c>
    </row>
    <row r="4478" spans="1:18">
      <c r="A4478" s="50" t="str">
        <f>"TOTAL SEM BDI - "&amp;B4472</f>
        <v>TOTAL SEM BDI - 97506</v>
      </c>
      <c r="B4478" s="51"/>
      <c r="C4478" s="51"/>
      <c r="D4478" s="51"/>
      <c r="E4478" s="51"/>
      <c r="F4478" s="51"/>
      <c r="G4478" s="51"/>
      <c r="H4478" s="52"/>
      <c r="I4478" s="67">
        <f>SUM(I4472:I4477)</f>
        <v>72.09</v>
      </c>
      <c r="J4478" s="68"/>
    </row>
    <row r="4479" spans="1:18">
      <c r="A4479" s="50" t="str">
        <f>"TAXA DE BDI ("&amp;TEXT(BDI,"00,00")&amp;" %)"</f>
        <v>TAXA DE BDI (23,54 %)</v>
      </c>
      <c r="B4479" s="51"/>
      <c r="C4479" s="51"/>
      <c r="D4479" s="51"/>
      <c r="E4479" s="51"/>
      <c r="F4479" s="51"/>
      <c r="G4479" s="51"/>
      <c r="H4479" s="52"/>
      <c r="I4479" s="67">
        <f>ROUND(I4478*(BDI/100),2)</f>
        <v>16.97</v>
      </c>
      <c r="J4479" s="68"/>
    </row>
    <row r="4480" spans="1:18">
      <c r="A4480" s="50" t="str">
        <f>"TOTAL COM BDI - "&amp;B4472</f>
        <v>TOTAL COM BDI - 97506</v>
      </c>
      <c r="B4480" s="51"/>
      <c r="C4480" s="51"/>
      <c r="D4480" s="51"/>
      <c r="E4480" s="51"/>
      <c r="F4480" s="51"/>
      <c r="G4480" s="51"/>
      <c r="H4480" s="52"/>
      <c r="I4480" s="67">
        <f>SUM(I4478:I4479)</f>
        <v>89.06</v>
      </c>
      <c r="J4480" s="68"/>
    </row>
    <row r="4482" spans="1:18">
      <c r="A4482" s="9" t="s">
        <v>2646</v>
      </c>
      <c r="B4482" s="9" t="s">
        <v>102</v>
      </c>
      <c r="C4482" s="9" t="s">
        <v>103</v>
      </c>
      <c r="D4482" s="9" t="s">
        <v>36</v>
      </c>
      <c r="E4482" s="9" t="s">
        <v>104</v>
      </c>
      <c r="F4482" s="9" t="s">
        <v>788</v>
      </c>
      <c r="G4482" s="63" t="s">
        <v>2647</v>
      </c>
      <c r="H4482" s="64"/>
      <c r="I4482" s="63" t="s">
        <v>24</v>
      </c>
      <c r="J4482" s="64"/>
    </row>
    <row r="4483" spans="1:18" ht="60">
      <c r="A4483" s="21" t="s">
        <v>2801</v>
      </c>
      <c r="B4483" s="21">
        <v>92947</v>
      </c>
      <c r="C4483" s="21" t="str">
        <f>VLOOKUP(B4483,S!$A:$G,2,FALSE)</f>
        <v>SINAPI</v>
      </c>
      <c r="D4483" s="22" t="str">
        <f>VLOOKUP(B4483,S!$A:$G,3,FALSE)</f>
        <v>LUVA DE REDUÇÃO, EM FERRO GALVANIZADO, 2" X 1 1/4", CONEXÃO ROSQUEADA, INSTALADO EM REDE DE ALIMENTAÇÃO PARA SPRINKLER - FORNECIMENTO E INSTALAÇÃO. AF_10/2020</v>
      </c>
      <c r="E4483" s="21" t="str">
        <f>VLOOKUP(B4483,S!$A:$G,4,FALSE)</f>
        <v>UN</v>
      </c>
      <c r="F4483" s="21"/>
      <c r="G4483" s="65">
        <f>I4489</f>
        <v>55.18</v>
      </c>
      <c r="H4483" s="66"/>
      <c r="I4483" s="65"/>
      <c r="J4483" s="66"/>
      <c r="K4483" s="30">
        <f>VLOOKUP(B4483,S!A:G,5,FALSE)</f>
        <v>55.18</v>
      </c>
      <c r="L4483" s="21" t="str">
        <f>IF(K4483=G4483,"OK, CONFORME TABELA",IF(G4483&gt;K4483,"ACIMA DA TABELA: ","ABAIXO DA TABELA: ")&amp;TRUNC((G4483*100)/K4483,2)&amp;" %")</f>
        <v>OK, CONFORME TABELA</v>
      </c>
    </row>
    <row r="4484" spans="1:18" ht="30">
      <c r="A4484" s="11" t="s">
        <v>2650</v>
      </c>
      <c r="B4484" s="11">
        <v>88267</v>
      </c>
      <c r="C4484" s="11" t="str">
        <f>VLOOKUP(B4484,IF(A4484="COMPOSICAO",S!$A:$E,I!$A:$E),2,FALSE)</f>
        <v>SINAPI</v>
      </c>
      <c r="D4484" s="23" t="str">
        <f>VLOOKUP(B4484,IF(A4484="COMPOSICAO",S!$A:$E,I!$A:$E),3,FALSE)</f>
        <v>ENCANADOR OU BOMBEIRO HIDRÁULICO COM ENCARGOS COMPLEMENTARES</v>
      </c>
      <c r="E4484" s="11" t="str">
        <f>VLOOKUP(B4484,IF(A4484="COMPOSICAO",S!$A:$E,I!$A:$E),4,FALSE)</f>
        <v>H</v>
      </c>
      <c r="F4484" s="11">
        <f>0.362/pcf</f>
        <v>0.36199999999999999</v>
      </c>
      <c r="G4484" s="67">
        <f>IF(A4484="COMPOSICAO",VLOOKUP("TOTAL SEM BDI - "&amp;B4484,CPUAUX1!$A:$J,9,FALSE),VLOOKUP(B4484,I!$A:$E,5,FALSE))</f>
        <v>26.669999999999998</v>
      </c>
      <c r="H4484" s="68"/>
      <c r="I4484" s="67">
        <f>TRUNC(F4484*G4484,2)</f>
        <v>9.65</v>
      </c>
      <c r="J4484" s="68"/>
      <c r="M4484" s="11">
        <f>B4484</f>
        <v>88267</v>
      </c>
      <c r="N4484" s="18">
        <f>SUMIF(ORCAMENTO!B:B,B4483,ORCAMENTO!F:F)</f>
        <v>2</v>
      </c>
      <c r="O4484" s="11">
        <f>F4484*N4484</f>
        <v>0.72399999999999998</v>
      </c>
      <c r="Q4484" s="11">
        <f ca="1">IFERROR(SUMIF(CO!B:B,B4483,OFFSET(CO!F:F,0,(4+MATCH(ETAPA,CO!$J$10:$BL$10,0)))),0)</f>
        <v>0</v>
      </c>
      <c r="R4484" s="11">
        <f ca="1">F4484*Q4484</f>
        <v>0</v>
      </c>
    </row>
    <row r="4485" spans="1:18" ht="30">
      <c r="A4485" s="11" t="s">
        <v>2650</v>
      </c>
      <c r="B4485" s="11">
        <v>88248</v>
      </c>
      <c r="C4485" s="11" t="str">
        <f>VLOOKUP(B4485,IF(A4485="COMPOSICAO",S!$A:$E,I!$A:$E),2,FALSE)</f>
        <v>SINAPI</v>
      </c>
      <c r="D4485" s="23" t="str">
        <f>VLOOKUP(B4485,IF(A4485="COMPOSICAO",S!$A:$E,I!$A:$E),3,FALSE)</f>
        <v>AUXILIAR DE ENCANADOR OU BOMBEIRO HIDRÁULICO COM ENCARGOS COMPLEMENTARES</v>
      </c>
      <c r="E4485" s="11" t="str">
        <f>VLOOKUP(B4485,IF(A4485="COMPOSICAO",S!$A:$E,I!$A:$E),4,FALSE)</f>
        <v>H</v>
      </c>
      <c r="F4485" s="11">
        <f>0.362/pcf</f>
        <v>0.36199999999999999</v>
      </c>
      <c r="G4485" s="67">
        <f>IF(A4485="COMPOSICAO",VLOOKUP("TOTAL SEM BDI - "&amp;B4485,CPUAUX1!$A:$J,9,FALSE),VLOOKUP(B4485,I!$A:$E,5,FALSE))</f>
        <v>21.82</v>
      </c>
      <c r="H4485" s="68"/>
      <c r="I4485" s="67">
        <f>TRUNC(F4485*G4485,2)</f>
        <v>7.89</v>
      </c>
      <c r="J4485" s="68"/>
      <c r="M4485" s="11">
        <f>B4485</f>
        <v>88248</v>
      </c>
      <c r="N4485" s="18">
        <f>SUMIF(ORCAMENTO!B:B,B4483,ORCAMENTO!F:F)</f>
        <v>2</v>
      </c>
      <c r="O4485" s="11">
        <f>F4485*N4485</f>
        <v>0.72399999999999998</v>
      </c>
      <c r="Q4485" s="11">
        <f ca="1">IFERROR(SUMIF(CO!B:B,B4483,OFFSET(CO!F:F,0,(4+MATCH(ETAPA,CO!$J$10:$BL$10,0)))),0)</f>
        <v>0</v>
      </c>
      <c r="R4485" s="11">
        <f ca="1">F4485*Q4485</f>
        <v>0</v>
      </c>
    </row>
    <row r="4486" spans="1:18">
      <c r="A4486" s="11" t="s">
        <v>2652</v>
      </c>
      <c r="B4486" s="11">
        <v>7307</v>
      </c>
      <c r="C4486" s="11" t="str">
        <f>VLOOKUP(B4486,IF(A4486="COMPOSICAO",S!$A:$E,I!$A:$E),2,FALSE)</f>
        <v>SINAPI</v>
      </c>
      <c r="D4486" s="23" t="str">
        <f>VLOOKUP(B4486,IF(A4486="COMPOSICAO",S!$A:$E,I!$A:$E),3,FALSE)</f>
        <v>FUNDO ANTICORROSIVO PARA METAIS FERROSOS (ZARCAO)</v>
      </c>
      <c r="E4486" s="11" t="str">
        <f>VLOOKUP(B4486,IF(A4486="COMPOSICAO",S!$A:$E,I!$A:$E),4,FALSE)</f>
        <v>L</v>
      </c>
      <c r="F4486" s="11">
        <v>6.0000000000000001E-3</v>
      </c>
      <c r="G4486" s="67">
        <f>IF(A4486="COMPOSICAO",VLOOKUP("TOTAL SEM BDI - "&amp;B4486,CPUAUX1!$A:$J,9,FALSE),VLOOKUP(B4486,I!$A:$E,5,FALSE))</f>
        <v>42.45</v>
      </c>
      <c r="H4486" s="68"/>
      <c r="I4486" s="67">
        <f>TRUNC(F4486*G4486,2)</f>
        <v>0.25</v>
      </c>
      <c r="J4486" s="68"/>
      <c r="M4486" s="11">
        <f>B4486</f>
        <v>7307</v>
      </c>
      <c r="N4486" s="18">
        <f>SUMIF(ORCAMENTO!B:B,B4483,ORCAMENTO!F:F)</f>
        <v>2</v>
      </c>
      <c r="O4486" s="11">
        <f>F4486*N4486</f>
        <v>1.2E-2</v>
      </c>
      <c r="Q4486" s="11">
        <f ca="1">IFERROR(SUMIF(CO!B:B,B4483,OFFSET(CO!F:F,0,(4+MATCH(ETAPA,CO!$J$10:$BL$10,0)))),0)</f>
        <v>0</v>
      </c>
      <c r="R4486" s="11">
        <f ca="1">F4486*Q4486</f>
        <v>0</v>
      </c>
    </row>
    <row r="4487" spans="1:18" ht="30">
      <c r="A4487" s="11" t="s">
        <v>2652</v>
      </c>
      <c r="B4487" s="11">
        <v>3935</v>
      </c>
      <c r="C4487" s="11" t="str">
        <f>VLOOKUP(B4487,IF(A4487="COMPOSICAO",S!$A:$E,I!$A:$E),2,FALSE)</f>
        <v>SINAPI</v>
      </c>
      <c r="D4487" s="23" t="str">
        <f>VLOOKUP(B4487,IF(A4487="COMPOSICAO",S!$A:$E,I!$A:$E),3,FALSE)</f>
        <v>LUVA DE REDUCAO DE FERRO GALVANIZADO, COM ROSCA BSP, DE 2" X 1 1/4"</v>
      </c>
      <c r="E4487" s="11" t="str">
        <f>VLOOKUP(B4487,IF(A4487="COMPOSICAO",S!$A:$E,I!$A:$E),4,FALSE)</f>
        <v>UN</v>
      </c>
      <c r="F4487" s="11">
        <v>1</v>
      </c>
      <c r="G4487" s="67">
        <f>IF(A4487="COMPOSICAO",VLOOKUP("TOTAL SEM BDI - "&amp;B4487,CPUAUX1!$A:$J,9,FALSE),VLOOKUP(B4487,I!$A:$E,5,FALSE))</f>
        <v>37.03</v>
      </c>
      <c r="H4487" s="68"/>
      <c r="I4487" s="67">
        <f>TRUNC(F4487*G4487,2)</f>
        <v>37.03</v>
      </c>
      <c r="J4487" s="68"/>
      <c r="M4487" s="11">
        <f>B4487</f>
        <v>3935</v>
      </c>
      <c r="N4487" s="18">
        <f>SUMIF(ORCAMENTO!B:B,B4483,ORCAMENTO!F:F)</f>
        <v>2</v>
      </c>
      <c r="O4487" s="11">
        <f>F4487*N4487</f>
        <v>2</v>
      </c>
      <c r="Q4487" s="11">
        <f ca="1">IFERROR(SUMIF(CO!B:B,B4483,OFFSET(CO!F:F,0,(4+MATCH(ETAPA,CO!$J$10:$BL$10,0)))),0)</f>
        <v>0</v>
      </c>
      <c r="R4487" s="11">
        <f ca="1">F4487*Q4487</f>
        <v>0</v>
      </c>
    </row>
    <row r="4488" spans="1:18">
      <c r="A4488" s="11" t="s">
        <v>2652</v>
      </c>
      <c r="B4488" s="11">
        <v>3148</v>
      </c>
      <c r="C4488" s="11" t="str">
        <f>VLOOKUP(B4488,IF(A4488="COMPOSICAO",S!$A:$E,I!$A:$E),2,FALSE)</f>
        <v>SINAPI</v>
      </c>
      <c r="D4488" s="23" t="str">
        <f>VLOOKUP(B4488,IF(A4488="COMPOSICAO",S!$A:$E,I!$A:$E),3,FALSE)</f>
        <v>FITA VEDA ROSCA, EM PTFE, ROLO DE 18 MM X 50 M (L X C)</v>
      </c>
      <c r="E4488" s="11" t="str">
        <f>VLOOKUP(B4488,IF(A4488="COMPOSICAO",S!$A:$E,I!$A:$E),4,FALSE)</f>
        <v>UN</v>
      </c>
      <c r="F4488" s="11">
        <v>2.4E-2</v>
      </c>
      <c r="G4488" s="67">
        <f>IF(A4488="COMPOSICAO",VLOOKUP("TOTAL SEM BDI - "&amp;B4488,CPUAUX1!$A:$J,9,FALSE),VLOOKUP(B4488,I!$A:$E,5,FALSE))</f>
        <v>15.26</v>
      </c>
      <c r="H4488" s="68"/>
      <c r="I4488" s="67">
        <f>TRUNC(F4488*G4488,2)</f>
        <v>0.36</v>
      </c>
      <c r="J4488" s="68"/>
      <c r="M4488" s="11">
        <f>B4488</f>
        <v>3148</v>
      </c>
      <c r="N4488" s="18">
        <f>SUMIF(ORCAMENTO!B:B,B4483,ORCAMENTO!F:F)</f>
        <v>2</v>
      </c>
      <c r="O4488" s="11">
        <f>F4488*N4488</f>
        <v>4.8000000000000001E-2</v>
      </c>
      <c r="Q4488" s="11">
        <f ca="1">IFERROR(SUMIF(CO!B:B,B4483,OFFSET(CO!F:F,0,(4+MATCH(ETAPA,CO!$J$10:$BL$10,0)))),0)</f>
        <v>0</v>
      </c>
      <c r="R4488" s="11">
        <f ca="1">F4488*Q4488</f>
        <v>0</v>
      </c>
    </row>
    <row r="4489" spans="1:18">
      <c r="A4489" s="50" t="str">
        <f>"TOTAL SEM BDI - "&amp;B4483</f>
        <v>TOTAL SEM BDI - 92947</v>
      </c>
      <c r="B4489" s="51"/>
      <c r="C4489" s="51"/>
      <c r="D4489" s="51"/>
      <c r="E4489" s="51"/>
      <c r="F4489" s="51"/>
      <c r="G4489" s="51"/>
      <c r="H4489" s="52"/>
      <c r="I4489" s="67">
        <f>SUM(I4483:I4488)</f>
        <v>55.18</v>
      </c>
      <c r="J4489" s="68"/>
    </row>
    <row r="4490" spans="1:18">
      <c r="A4490" s="50" t="str">
        <f>"TAXA DE BDI ("&amp;TEXT(BDI,"00,00")&amp;" %)"</f>
        <v>TAXA DE BDI (23,54 %)</v>
      </c>
      <c r="B4490" s="51"/>
      <c r="C4490" s="51"/>
      <c r="D4490" s="51"/>
      <c r="E4490" s="51"/>
      <c r="F4490" s="51"/>
      <c r="G4490" s="51"/>
      <c r="H4490" s="52"/>
      <c r="I4490" s="67">
        <f>ROUND(I4489*(BDI/100),2)</f>
        <v>12.99</v>
      </c>
      <c r="J4490" s="68"/>
    </row>
    <row r="4491" spans="1:18">
      <c r="A4491" s="50" t="str">
        <f>"TOTAL COM BDI - "&amp;B4483</f>
        <v>TOTAL COM BDI - 92947</v>
      </c>
      <c r="B4491" s="51"/>
      <c r="C4491" s="51"/>
      <c r="D4491" s="51"/>
      <c r="E4491" s="51"/>
      <c r="F4491" s="51"/>
      <c r="G4491" s="51"/>
      <c r="H4491" s="52"/>
      <c r="I4491" s="67">
        <f>SUM(I4489:I4490)</f>
        <v>68.17</v>
      </c>
      <c r="J4491" s="68"/>
    </row>
    <row r="4493" spans="1:18">
      <c r="A4493" s="9" t="s">
        <v>2646</v>
      </c>
      <c r="B4493" s="9" t="s">
        <v>102</v>
      </c>
      <c r="C4493" s="9" t="s">
        <v>103</v>
      </c>
      <c r="D4493" s="9" t="s">
        <v>36</v>
      </c>
      <c r="E4493" s="9" t="s">
        <v>104</v>
      </c>
      <c r="F4493" s="9" t="s">
        <v>788</v>
      </c>
      <c r="G4493" s="63" t="s">
        <v>2647</v>
      </c>
      <c r="H4493" s="64"/>
      <c r="I4493" s="63" t="s">
        <v>24</v>
      </c>
      <c r="J4493" s="64"/>
    </row>
    <row r="4494" spans="1:18" ht="60">
      <c r="A4494" s="21" t="s">
        <v>2801</v>
      </c>
      <c r="B4494" s="21">
        <v>92952</v>
      </c>
      <c r="C4494" s="21" t="str">
        <f>VLOOKUP(B4494,S!$A:$G,2,FALSE)</f>
        <v>SINAPI</v>
      </c>
      <c r="D4494" s="22" t="str">
        <f>VLOOKUP(B4494,S!$A:$G,3,FALSE)</f>
        <v>LUVA DE REDUÇÃO, EM FERRO GALVANIZADO, 3" X 2", CONEXÃO ROSQUEADA, INSTALADO EM REDE DE ALIMENTAÇÃO PARA SPRINKLER - FORNECIMENTO E INSTALAÇÃO. AF_10/2020</v>
      </c>
      <c r="E4494" s="21" t="str">
        <f>VLOOKUP(B4494,S!$A:$G,4,FALSE)</f>
        <v>UN</v>
      </c>
      <c r="F4494" s="21"/>
      <c r="G4494" s="65">
        <f>I4500</f>
        <v>120.92</v>
      </c>
      <c r="H4494" s="66"/>
      <c r="I4494" s="65"/>
      <c r="J4494" s="66"/>
      <c r="K4494" s="30">
        <f>VLOOKUP(B4494,S!A:G,5,FALSE)</f>
        <v>120.92</v>
      </c>
      <c r="L4494" s="21" t="str">
        <f>IF(K4494=G4494,"OK, CONFORME TABELA",IF(G4494&gt;K4494,"ACIMA DA TABELA: ","ABAIXO DA TABELA: ")&amp;TRUNC((G4494*100)/K4494,2)&amp;" %")</f>
        <v>OK, CONFORME TABELA</v>
      </c>
    </row>
    <row r="4495" spans="1:18" ht="30">
      <c r="A4495" s="11" t="s">
        <v>2650</v>
      </c>
      <c r="B4495" s="11">
        <v>88267</v>
      </c>
      <c r="C4495" s="11" t="str">
        <f>VLOOKUP(B4495,IF(A4495="COMPOSICAO",S!$A:$E,I!$A:$E),2,FALSE)</f>
        <v>SINAPI</v>
      </c>
      <c r="D4495" s="23" t="str">
        <f>VLOOKUP(B4495,IF(A4495="COMPOSICAO",S!$A:$E,I!$A:$E),3,FALSE)</f>
        <v>ENCANADOR OU BOMBEIRO HIDRÁULICO COM ENCARGOS COMPLEMENTARES</v>
      </c>
      <c r="E4495" s="11" t="str">
        <f>VLOOKUP(B4495,IF(A4495="COMPOSICAO",S!$A:$E,I!$A:$E),4,FALSE)</f>
        <v>H</v>
      </c>
      <c r="F4495" s="11">
        <f>0.435/pcf</f>
        <v>0.435</v>
      </c>
      <c r="G4495" s="67">
        <f>IF(A4495="COMPOSICAO",VLOOKUP("TOTAL SEM BDI - "&amp;B4495,CPUAUX1!$A:$J,9,FALSE),VLOOKUP(B4495,I!$A:$E,5,FALSE))</f>
        <v>26.669999999999998</v>
      </c>
      <c r="H4495" s="68"/>
      <c r="I4495" s="67">
        <f>TRUNC(F4495*G4495,2)</f>
        <v>11.6</v>
      </c>
      <c r="J4495" s="68"/>
      <c r="M4495" s="11">
        <f>B4495</f>
        <v>88267</v>
      </c>
      <c r="N4495" s="18">
        <f>SUMIF(ORCAMENTO!B:B,B4494,ORCAMENTO!F:F)</f>
        <v>1</v>
      </c>
      <c r="O4495" s="11">
        <f>F4495*N4495</f>
        <v>0.435</v>
      </c>
      <c r="Q4495" s="11">
        <f ca="1">IFERROR(SUMIF(CO!B:B,B4494,OFFSET(CO!F:F,0,(4+MATCH(ETAPA,CO!$J$10:$BL$10,0)))),0)</f>
        <v>0</v>
      </c>
      <c r="R4495" s="11">
        <f ca="1">F4495*Q4495</f>
        <v>0</v>
      </c>
    </row>
    <row r="4496" spans="1:18" ht="30">
      <c r="A4496" s="11" t="s">
        <v>2650</v>
      </c>
      <c r="B4496" s="11">
        <v>88248</v>
      </c>
      <c r="C4496" s="11" t="str">
        <f>VLOOKUP(B4496,IF(A4496="COMPOSICAO",S!$A:$E,I!$A:$E),2,FALSE)</f>
        <v>SINAPI</v>
      </c>
      <c r="D4496" s="23" t="str">
        <f>VLOOKUP(B4496,IF(A4496="COMPOSICAO",S!$A:$E,I!$A:$E),3,FALSE)</f>
        <v>AUXILIAR DE ENCANADOR OU BOMBEIRO HIDRÁULICO COM ENCARGOS COMPLEMENTARES</v>
      </c>
      <c r="E4496" s="11" t="str">
        <f>VLOOKUP(B4496,IF(A4496="COMPOSICAO",S!$A:$E,I!$A:$E),4,FALSE)</f>
        <v>H</v>
      </c>
      <c r="F4496" s="11">
        <f>0.435/pcf</f>
        <v>0.435</v>
      </c>
      <c r="G4496" s="67">
        <f>IF(A4496="COMPOSICAO",VLOOKUP("TOTAL SEM BDI - "&amp;B4496,CPUAUX1!$A:$J,9,FALSE),VLOOKUP(B4496,I!$A:$E,5,FALSE))</f>
        <v>21.82</v>
      </c>
      <c r="H4496" s="68"/>
      <c r="I4496" s="67">
        <f>TRUNC(F4496*G4496,2)</f>
        <v>9.49</v>
      </c>
      <c r="J4496" s="68"/>
      <c r="M4496" s="11">
        <f>B4496</f>
        <v>88248</v>
      </c>
      <c r="N4496" s="18">
        <f>SUMIF(ORCAMENTO!B:B,B4494,ORCAMENTO!F:F)</f>
        <v>1</v>
      </c>
      <c r="O4496" s="11">
        <f>F4496*N4496</f>
        <v>0.435</v>
      </c>
      <c r="Q4496" s="11">
        <f ca="1">IFERROR(SUMIF(CO!B:B,B4494,OFFSET(CO!F:F,0,(4+MATCH(ETAPA,CO!$J$10:$BL$10,0)))),0)</f>
        <v>0</v>
      </c>
      <c r="R4496" s="11">
        <f ca="1">F4496*Q4496</f>
        <v>0</v>
      </c>
    </row>
    <row r="4497" spans="1:18">
      <c r="A4497" s="11" t="s">
        <v>2652</v>
      </c>
      <c r="B4497" s="11">
        <v>7307</v>
      </c>
      <c r="C4497" s="11" t="str">
        <f>VLOOKUP(B4497,IF(A4497="COMPOSICAO",S!$A:$E,I!$A:$E),2,FALSE)</f>
        <v>SINAPI</v>
      </c>
      <c r="D4497" s="23" t="str">
        <f>VLOOKUP(B4497,IF(A4497="COMPOSICAO",S!$A:$E,I!$A:$E),3,FALSE)</f>
        <v>FUNDO ANTICORROSIVO PARA METAIS FERROSOS (ZARCAO)</v>
      </c>
      <c r="E4497" s="11" t="str">
        <f>VLOOKUP(B4497,IF(A4497="COMPOSICAO",S!$A:$E,I!$A:$E),4,FALSE)</f>
        <v>L</v>
      </c>
      <c r="F4497" s="11">
        <v>8.0000000000000002E-3</v>
      </c>
      <c r="G4497" s="67">
        <f>IF(A4497="COMPOSICAO",VLOOKUP("TOTAL SEM BDI - "&amp;B4497,CPUAUX1!$A:$J,9,FALSE),VLOOKUP(B4497,I!$A:$E,5,FALSE))</f>
        <v>42.45</v>
      </c>
      <c r="H4497" s="68"/>
      <c r="I4497" s="67">
        <f>TRUNC(F4497*G4497,2)</f>
        <v>0.33</v>
      </c>
      <c r="J4497" s="68"/>
      <c r="M4497" s="11">
        <f>B4497</f>
        <v>7307</v>
      </c>
      <c r="N4497" s="18">
        <f>SUMIF(ORCAMENTO!B:B,B4494,ORCAMENTO!F:F)</f>
        <v>1</v>
      </c>
      <c r="O4497" s="11">
        <f>F4497*N4497</f>
        <v>8.0000000000000002E-3</v>
      </c>
      <c r="Q4497" s="11">
        <f ca="1">IFERROR(SUMIF(CO!B:B,B4494,OFFSET(CO!F:F,0,(4+MATCH(ETAPA,CO!$J$10:$BL$10,0)))),0)</f>
        <v>0</v>
      </c>
      <c r="R4497" s="11">
        <f ca="1">F4497*Q4497</f>
        <v>0</v>
      </c>
    </row>
    <row r="4498" spans="1:18" ht="30">
      <c r="A4498" s="11" t="s">
        <v>2652</v>
      </c>
      <c r="B4498" s="11">
        <v>3930</v>
      </c>
      <c r="C4498" s="11" t="str">
        <f>VLOOKUP(B4498,IF(A4498="COMPOSICAO",S!$A:$E,I!$A:$E),2,FALSE)</f>
        <v>SINAPI</v>
      </c>
      <c r="D4498" s="23" t="str">
        <f>VLOOKUP(B4498,IF(A4498="COMPOSICAO",S!$A:$E,I!$A:$E),3,FALSE)</f>
        <v>LUVA DE REDUCAO DE FERRO GALVANIZADO, COM ROSCA BSP, DE 3" X 2"</v>
      </c>
      <c r="E4498" s="11" t="str">
        <f>VLOOKUP(B4498,IF(A4498="COMPOSICAO",S!$A:$E,I!$A:$E),4,FALSE)</f>
        <v>UN</v>
      </c>
      <c r="F4498" s="11">
        <v>1</v>
      </c>
      <c r="G4498" s="67">
        <f>IF(A4498="COMPOSICAO",VLOOKUP("TOTAL SEM BDI - "&amp;B4498,CPUAUX1!$A:$J,9,FALSE),VLOOKUP(B4498,I!$A:$E,5,FALSE))</f>
        <v>98.97</v>
      </c>
      <c r="H4498" s="68"/>
      <c r="I4498" s="67">
        <f>TRUNC(F4498*G4498,2)</f>
        <v>98.97</v>
      </c>
      <c r="J4498" s="68"/>
      <c r="M4498" s="11">
        <f>B4498</f>
        <v>3930</v>
      </c>
      <c r="N4498" s="18">
        <f>SUMIF(ORCAMENTO!B:B,B4494,ORCAMENTO!F:F)</f>
        <v>1</v>
      </c>
      <c r="O4498" s="11">
        <f>F4498*N4498</f>
        <v>1</v>
      </c>
      <c r="Q4498" s="11">
        <f ca="1">IFERROR(SUMIF(CO!B:B,B4494,OFFSET(CO!F:F,0,(4+MATCH(ETAPA,CO!$J$10:$BL$10,0)))),0)</f>
        <v>0</v>
      </c>
      <c r="R4498" s="11">
        <f ca="1">F4498*Q4498</f>
        <v>0</v>
      </c>
    </row>
    <row r="4499" spans="1:18">
      <c r="A4499" s="11" t="s">
        <v>2652</v>
      </c>
      <c r="B4499" s="11">
        <v>3148</v>
      </c>
      <c r="C4499" s="11" t="str">
        <f>VLOOKUP(B4499,IF(A4499="COMPOSICAO",S!$A:$E,I!$A:$E),2,FALSE)</f>
        <v>SINAPI</v>
      </c>
      <c r="D4499" s="23" t="str">
        <f>VLOOKUP(B4499,IF(A4499="COMPOSICAO",S!$A:$E,I!$A:$E),3,FALSE)</f>
        <v>FITA VEDA ROSCA, EM PTFE, ROLO DE 18 MM X 50 M (L X C)</v>
      </c>
      <c r="E4499" s="11" t="str">
        <f>VLOOKUP(B4499,IF(A4499="COMPOSICAO",S!$A:$E,I!$A:$E),4,FALSE)</f>
        <v>UN</v>
      </c>
      <c r="F4499" s="11">
        <v>3.5000000000000003E-2</v>
      </c>
      <c r="G4499" s="67">
        <f>IF(A4499="COMPOSICAO",VLOOKUP("TOTAL SEM BDI - "&amp;B4499,CPUAUX1!$A:$J,9,FALSE),VLOOKUP(B4499,I!$A:$E,5,FALSE))</f>
        <v>15.26</v>
      </c>
      <c r="H4499" s="68"/>
      <c r="I4499" s="67">
        <f>TRUNC(F4499*G4499,2)</f>
        <v>0.53</v>
      </c>
      <c r="J4499" s="68"/>
      <c r="M4499" s="11">
        <f>B4499</f>
        <v>3148</v>
      </c>
      <c r="N4499" s="18">
        <f>SUMIF(ORCAMENTO!B:B,B4494,ORCAMENTO!F:F)</f>
        <v>1</v>
      </c>
      <c r="O4499" s="11">
        <f>F4499*N4499</f>
        <v>3.5000000000000003E-2</v>
      </c>
      <c r="Q4499" s="11">
        <f ca="1">IFERROR(SUMIF(CO!B:B,B4494,OFFSET(CO!F:F,0,(4+MATCH(ETAPA,CO!$J$10:$BL$10,0)))),0)</f>
        <v>0</v>
      </c>
      <c r="R4499" s="11">
        <f ca="1">F4499*Q4499</f>
        <v>0</v>
      </c>
    </row>
    <row r="4500" spans="1:18">
      <c r="A4500" s="50" t="str">
        <f>"TOTAL SEM BDI - "&amp;B4494</f>
        <v>TOTAL SEM BDI - 92952</v>
      </c>
      <c r="B4500" s="51"/>
      <c r="C4500" s="51"/>
      <c r="D4500" s="51"/>
      <c r="E4500" s="51"/>
      <c r="F4500" s="51"/>
      <c r="G4500" s="51"/>
      <c r="H4500" s="52"/>
      <c r="I4500" s="67">
        <f>SUM(I4494:I4499)</f>
        <v>120.92</v>
      </c>
      <c r="J4500" s="68"/>
    </row>
    <row r="4501" spans="1:18">
      <c r="A4501" s="50" t="str">
        <f>"TAXA DE BDI ("&amp;TEXT(BDI,"00,00")&amp;" %)"</f>
        <v>TAXA DE BDI (23,54 %)</v>
      </c>
      <c r="B4501" s="51"/>
      <c r="C4501" s="51"/>
      <c r="D4501" s="51"/>
      <c r="E4501" s="51"/>
      <c r="F4501" s="51"/>
      <c r="G4501" s="51"/>
      <c r="H4501" s="52"/>
      <c r="I4501" s="67">
        <f>ROUND(I4500*(BDI/100),2)</f>
        <v>28.46</v>
      </c>
      <c r="J4501" s="68"/>
    </row>
    <row r="4502" spans="1:18">
      <c r="A4502" s="50" t="str">
        <f>"TOTAL COM BDI - "&amp;B4494</f>
        <v>TOTAL COM BDI - 92952</v>
      </c>
      <c r="B4502" s="51"/>
      <c r="C4502" s="51"/>
      <c r="D4502" s="51"/>
      <c r="E4502" s="51"/>
      <c r="F4502" s="51"/>
      <c r="G4502" s="51"/>
      <c r="H4502" s="52"/>
      <c r="I4502" s="67">
        <f>SUM(I4500:I4501)</f>
        <v>149.38</v>
      </c>
      <c r="J4502" s="68"/>
    </row>
    <row r="4504" spans="1:18">
      <c r="A4504" s="9" t="s">
        <v>2646</v>
      </c>
      <c r="B4504" s="9" t="s">
        <v>102</v>
      </c>
      <c r="C4504" s="9" t="s">
        <v>103</v>
      </c>
      <c r="D4504" s="9" t="s">
        <v>36</v>
      </c>
      <c r="E4504" s="9" t="s">
        <v>104</v>
      </c>
      <c r="F4504" s="9" t="s">
        <v>788</v>
      </c>
      <c r="G4504" s="63" t="s">
        <v>2647</v>
      </c>
      <c r="H4504" s="64"/>
      <c r="I4504" s="63" t="s">
        <v>24</v>
      </c>
      <c r="J4504" s="64"/>
    </row>
    <row r="4505" spans="1:18" ht="60">
      <c r="A4505" s="21" t="s">
        <v>2801</v>
      </c>
      <c r="B4505" s="21">
        <v>92951</v>
      </c>
      <c r="C4505" s="21" t="str">
        <f>VLOOKUP(B4505,S!$A:$G,2,FALSE)</f>
        <v>SINAPI</v>
      </c>
      <c r="D4505" s="22" t="str">
        <f>VLOOKUP(B4505,S!$A:$G,3,FALSE)</f>
        <v>LUVA DE REDUÇÃO, EM FERRO GALVANIZADO, 3" X 2 1/2", CONEXÃO ROSQUEADA, INSTALADO EM REDE DE ALIMENTAÇÃO PARA SPRINKLER - FORNECIMENTO E INSTALAÇÃO. AF_10/2020</v>
      </c>
      <c r="E4505" s="21" t="str">
        <f>VLOOKUP(B4505,S!$A:$G,4,FALSE)</f>
        <v>UN</v>
      </c>
      <c r="F4505" s="21"/>
      <c r="G4505" s="65">
        <f>I4511</f>
        <v>120.92</v>
      </c>
      <c r="H4505" s="66"/>
      <c r="I4505" s="65"/>
      <c r="J4505" s="66"/>
      <c r="K4505" s="30">
        <f>VLOOKUP(B4505,S!A:G,5,FALSE)</f>
        <v>120.92</v>
      </c>
      <c r="L4505" s="21" t="str">
        <f>IF(K4505=G4505,"OK, CONFORME TABELA",IF(G4505&gt;K4505,"ACIMA DA TABELA: ","ABAIXO DA TABELA: ")&amp;TRUNC((G4505*100)/K4505,2)&amp;" %")</f>
        <v>OK, CONFORME TABELA</v>
      </c>
    </row>
    <row r="4506" spans="1:18" ht="30">
      <c r="A4506" s="11" t="s">
        <v>2650</v>
      </c>
      <c r="B4506" s="11">
        <v>88267</v>
      </c>
      <c r="C4506" s="11" t="str">
        <f>VLOOKUP(B4506,IF(A4506="COMPOSICAO",S!$A:$E,I!$A:$E),2,FALSE)</f>
        <v>SINAPI</v>
      </c>
      <c r="D4506" s="23" t="str">
        <f>VLOOKUP(B4506,IF(A4506="COMPOSICAO",S!$A:$E,I!$A:$E),3,FALSE)</f>
        <v>ENCANADOR OU BOMBEIRO HIDRÁULICO COM ENCARGOS COMPLEMENTARES</v>
      </c>
      <c r="E4506" s="11" t="str">
        <f>VLOOKUP(B4506,IF(A4506="COMPOSICAO",S!$A:$E,I!$A:$E),4,FALSE)</f>
        <v>H</v>
      </c>
      <c r="F4506" s="11">
        <f>0.435/pcf</f>
        <v>0.435</v>
      </c>
      <c r="G4506" s="67">
        <f>IF(A4506="COMPOSICAO",VLOOKUP("TOTAL SEM BDI - "&amp;B4506,CPUAUX1!$A:$J,9,FALSE),VLOOKUP(B4506,I!$A:$E,5,FALSE))</f>
        <v>26.669999999999998</v>
      </c>
      <c r="H4506" s="68"/>
      <c r="I4506" s="67">
        <f>TRUNC(F4506*G4506,2)</f>
        <v>11.6</v>
      </c>
      <c r="J4506" s="68"/>
      <c r="M4506" s="11">
        <f>B4506</f>
        <v>88267</v>
      </c>
      <c r="N4506" s="18">
        <f>SUMIF(ORCAMENTO!B:B,B4505,ORCAMENTO!F:F)</f>
        <v>1</v>
      </c>
      <c r="O4506" s="11">
        <f>F4506*N4506</f>
        <v>0.435</v>
      </c>
      <c r="Q4506" s="11">
        <f ca="1">IFERROR(SUMIF(CO!B:B,B4505,OFFSET(CO!F:F,0,(4+MATCH(ETAPA,CO!$J$10:$BL$10,0)))),0)</f>
        <v>0</v>
      </c>
      <c r="R4506" s="11">
        <f ca="1">F4506*Q4506</f>
        <v>0</v>
      </c>
    </row>
    <row r="4507" spans="1:18" ht="30">
      <c r="A4507" s="11" t="s">
        <v>2650</v>
      </c>
      <c r="B4507" s="11">
        <v>88248</v>
      </c>
      <c r="C4507" s="11" t="str">
        <f>VLOOKUP(B4507,IF(A4507="COMPOSICAO",S!$A:$E,I!$A:$E),2,FALSE)</f>
        <v>SINAPI</v>
      </c>
      <c r="D4507" s="23" t="str">
        <f>VLOOKUP(B4507,IF(A4507="COMPOSICAO",S!$A:$E,I!$A:$E),3,FALSE)</f>
        <v>AUXILIAR DE ENCANADOR OU BOMBEIRO HIDRÁULICO COM ENCARGOS COMPLEMENTARES</v>
      </c>
      <c r="E4507" s="11" t="str">
        <f>VLOOKUP(B4507,IF(A4507="COMPOSICAO",S!$A:$E,I!$A:$E),4,FALSE)</f>
        <v>H</v>
      </c>
      <c r="F4507" s="11">
        <f>0.435/pcf</f>
        <v>0.435</v>
      </c>
      <c r="G4507" s="67">
        <f>IF(A4507="COMPOSICAO",VLOOKUP("TOTAL SEM BDI - "&amp;B4507,CPUAUX1!$A:$J,9,FALSE),VLOOKUP(B4507,I!$A:$E,5,FALSE))</f>
        <v>21.82</v>
      </c>
      <c r="H4507" s="68"/>
      <c r="I4507" s="67">
        <f>TRUNC(F4507*G4507,2)</f>
        <v>9.49</v>
      </c>
      <c r="J4507" s="68"/>
      <c r="M4507" s="11">
        <f>B4507</f>
        <v>88248</v>
      </c>
      <c r="N4507" s="18">
        <f>SUMIF(ORCAMENTO!B:B,B4505,ORCAMENTO!F:F)</f>
        <v>1</v>
      </c>
      <c r="O4507" s="11">
        <f>F4507*N4507</f>
        <v>0.435</v>
      </c>
      <c r="Q4507" s="11">
        <f ca="1">IFERROR(SUMIF(CO!B:B,B4505,OFFSET(CO!F:F,0,(4+MATCH(ETAPA,CO!$J$10:$BL$10,0)))),0)</f>
        <v>0</v>
      </c>
      <c r="R4507" s="11">
        <f ca="1">F4507*Q4507</f>
        <v>0</v>
      </c>
    </row>
    <row r="4508" spans="1:18">
      <c r="A4508" s="11" t="s">
        <v>2652</v>
      </c>
      <c r="B4508" s="11">
        <v>7307</v>
      </c>
      <c r="C4508" s="11" t="str">
        <f>VLOOKUP(B4508,IF(A4508="COMPOSICAO",S!$A:$E,I!$A:$E),2,FALSE)</f>
        <v>SINAPI</v>
      </c>
      <c r="D4508" s="23" t="str">
        <f>VLOOKUP(B4508,IF(A4508="COMPOSICAO",S!$A:$E,I!$A:$E),3,FALSE)</f>
        <v>FUNDO ANTICORROSIVO PARA METAIS FERROSOS (ZARCAO)</v>
      </c>
      <c r="E4508" s="11" t="str">
        <f>VLOOKUP(B4508,IF(A4508="COMPOSICAO",S!$A:$E,I!$A:$E),4,FALSE)</f>
        <v>L</v>
      </c>
      <c r="F4508" s="11">
        <v>8.0000000000000002E-3</v>
      </c>
      <c r="G4508" s="67">
        <f>IF(A4508="COMPOSICAO",VLOOKUP("TOTAL SEM BDI - "&amp;B4508,CPUAUX1!$A:$J,9,FALSE),VLOOKUP(B4508,I!$A:$E,5,FALSE))</f>
        <v>42.45</v>
      </c>
      <c r="H4508" s="68"/>
      <c r="I4508" s="67">
        <f>TRUNC(F4508*G4508,2)</f>
        <v>0.33</v>
      </c>
      <c r="J4508" s="68"/>
      <c r="M4508" s="11">
        <f>B4508</f>
        <v>7307</v>
      </c>
      <c r="N4508" s="18">
        <f>SUMIF(ORCAMENTO!B:B,B4505,ORCAMENTO!F:F)</f>
        <v>1</v>
      </c>
      <c r="O4508" s="11">
        <f>F4508*N4508</f>
        <v>8.0000000000000002E-3</v>
      </c>
      <c r="Q4508" s="11">
        <f ca="1">IFERROR(SUMIF(CO!B:B,B4505,OFFSET(CO!F:F,0,(4+MATCH(ETAPA,CO!$J$10:$BL$10,0)))),0)</f>
        <v>0</v>
      </c>
      <c r="R4508" s="11">
        <f ca="1">F4508*Q4508</f>
        <v>0</v>
      </c>
    </row>
    <row r="4509" spans="1:18" ht="30">
      <c r="A4509" s="11" t="s">
        <v>2652</v>
      </c>
      <c r="B4509" s="11">
        <v>3931</v>
      </c>
      <c r="C4509" s="11" t="str">
        <f>VLOOKUP(B4509,IF(A4509="COMPOSICAO",S!$A:$E,I!$A:$E),2,FALSE)</f>
        <v>SINAPI</v>
      </c>
      <c r="D4509" s="23" t="str">
        <f>VLOOKUP(B4509,IF(A4509="COMPOSICAO",S!$A:$E,I!$A:$E),3,FALSE)</f>
        <v>LUVA DE REDUCAO DE FERRO GALVANIZADO, COM ROSCA BSP, DE 3" X 2 1/2"</v>
      </c>
      <c r="E4509" s="11" t="str">
        <f>VLOOKUP(B4509,IF(A4509="COMPOSICAO",S!$A:$E,I!$A:$E),4,FALSE)</f>
        <v>UN</v>
      </c>
      <c r="F4509" s="11">
        <v>1</v>
      </c>
      <c r="G4509" s="67">
        <f>IF(A4509="COMPOSICAO",VLOOKUP("TOTAL SEM BDI - "&amp;B4509,CPUAUX1!$A:$J,9,FALSE),VLOOKUP(B4509,I!$A:$E,5,FALSE))</f>
        <v>98.97</v>
      </c>
      <c r="H4509" s="68"/>
      <c r="I4509" s="67">
        <f>TRUNC(F4509*G4509,2)</f>
        <v>98.97</v>
      </c>
      <c r="J4509" s="68"/>
      <c r="M4509" s="11">
        <f>B4509</f>
        <v>3931</v>
      </c>
      <c r="N4509" s="18">
        <f>SUMIF(ORCAMENTO!B:B,B4505,ORCAMENTO!F:F)</f>
        <v>1</v>
      </c>
      <c r="O4509" s="11">
        <f>F4509*N4509</f>
        <v>1</v>
      </c>
      <c r="Q4509" s="11">
        <f ca="1">IFERROR(SUMIF(CO!B:B,B4505,OFFSET(CO!F:F,0,(4+MATCH(ETAPA,CO!$J$10:$BL$10,0)))),0)</f>
        <v>0</v>
      </c>
      <c r="R4509" s="11">
        <f ca="1">F4509*Q4509</f>
        <v>0</v>
      </c>
    </row>
    <row r="4510" spans="1:18">
      <c r="A4510" s="11" t="s">
        <v>2652</v>
      </c>
      <c r="B4510" s="11">
        <v>3148</v>
      </c>
      <c r="C4510" s="11" t="str">
        <f>VLOOKUP(B4510,IF(A4510="COMPOSICAO",S!$A:$E,I!$A:$E),2,FALSE)</f>
        <v>SINAPI</v>
      </c>
      <c r="D4510" s="23" t="str">
        <f>VLOOKUP(B4510,IF(A4510="COMPOSICAO",S!$A:$E,I!$A:$E),3,FALSE)</f>
        <v>FITA VEDA ROSCA, EM PTFE, ROLO DE 18 MM X 50 M (L X C)</v>
      </c>
      <c r="E4510" s="11" t="str">
        <f>VLOOKUP(B4510,IF(A4510="COMPOSICAO",S!$A:$E,I!$A:$E),4,FALSE)</f>
        <v>UN</v>
      </c>
      <c r="F4510" s="11">
        <v>3.5000000000000003E-2</v>
      </c>
      <c r="G4510" s="67">
        <f>IF(A4510="COMPOSICAO",VLOOKUP("TOTAL SEM BDI - "&amp;B4510,CPUAUX1!$A:$J,9,FALSE),VLOOKUP(B4510,I!$A:$E,5,FALSE))</f>
        <v>15.26</v>
      </c>
      <c r="H4510" s="68"/>
      <c r="I4510" s="67">
        <f>TRUNC(F4510*G4510,2)</f>
        <v>0.53</v>
      </c>
      <c r="J4510" s="68"/>
      <c r="M4510" s="11">
        <f>B4510</f>
        <v>3148</v>
      </c>
      <c r="N4510" s="18">
        <f>SUMIF(ORCAMENTO!B:B,B4505,ORCAMENTO!F:F)</f>
        <v>1</v>
      </c>
      <c r="O4510" s="11">
        <f>F4510*N4510</f>
        <v>3.5000000000000003E-2</v>
      </c>
      <c r="Q4510" s="11">
        <f ca="1">IFERROR(SUMIF(CO!B:B,B4505,OFFSET(CO!F:F,0,(4+MATCH(ETAPA,CO!$J$10:$BL$10,0)))),0)</f>
        <v>0</v>
      </c>
      <c r="R4510" s="11">
        <f ca="1">F4510*Q4510</f>
        <v>0</v>
      </c>
    </row>
    <row r="4511" spans="1:18">
      <c r="A4511" s="50" t="str">
        <f>"TOTAL SEM BDI - "&amp;B4505</f>
        <v>TOTAL SEM BDI - 92951</v>
      </c>
      <c r="B4511" s="51"/>
      <c r="C4511" s="51"/>
      <c r="D4511" s="51"/>
      <c r="E4511" s="51"/>
      <c r="F4511" s="51"/>
      <c r="G4511" s="51"/>
      <c r="H4511" s="52"/>
      <c r="I4511" s="67">
        <f>SUM(I4505:I4510)</f>
        <v>120.92</v>
      </c>
      <c r="J4511" s="68"/>
    </row>
    <row r="4512" spans="1:18">
      <c r="A4512" s="50" t="str">
        <f>"TAXA DE BDI ("&amp;TEXT(BDI,"00,00")&amp;" %)"</f>
        <v>TAXA DE BDI (23,54 %)</v>
      </c>
      <c r="B4512" s="51"/>
      <c r="C4512" s="51"/>
      <c r="D4512" s="51"/>
      <c r="E4512" s="51"/>
      <c r="F4512" s="51"/>
      <c r="G4512" s="51"/>
      <c r="H4512" s="52"/>
      <c r="I4512" s="67">
        <f>ROUND(I4511*(BDI/100),2)</f>
        <v>28.46</v>
      </c>
      <c r="J4512" s="68"/>
    </row>
    <row r="4513" spans="1:18">
      <c r="A4513" s="50" t="str">
        <f>"TOTAL COM BDI - "&amp;B4505</f>
        <v>TOTAL COM BDI - 92951</v>
      </c>
      <c r="B4513" s="51"/>
      <c r="C4513" s="51"/>
      <c r="D4513" s="51"/>
      <c r="E4513" s="51"/>
      <c r="F4513" s="51"/>
      <c r="G4513" s="51"/>
      <c r="H4513" s="52"/>
      <c r="I4513" s="67">
        <f>SUM(I4511:I4512)</f>
        <v>149.38</v>
      </c>
      <c r="J4513" s="68"/>
    </row>
    <row r="4515" spans="1:18">
      <c r="A4515" s="9" t="s">
        <v>2646</v>
      </c>
      <c r="B4515" s="9" t="s">
        <v>102</v>
      </c>
      <c r="C4515" s="9" t="s">
        <v>103</v>
      </c>
      <c r="D4515" s="9" t="s">
        <v>36</v>
      </c>
      <c r="E4515" s="9" t="s">
        <v>104</v>
      </c>
      <c r="F4515" s="9" t="s">
        <v>788</v>
      </c>
      <c r="G4515" s="63" t="s">
        <v>2647</v>
      </c>
      <c r="H4515" s="64"/>
      <c r="I4515" s="63" t="s">
        <v>24</v>
      </c>
      <c r="J4515" s="64"/>
    </row>
    <row r="4516" spans="1:18" ht="45">
      <c r="A4516" s="21" t="s">
        <v>2715</v>
      </c>
      <c r="B4516" s="21">
        <v>100859</v>
      </c>
      <c r="C4516" s="21" t="str">
        <f>VLOOKUP(B4516,S!$A:$G,2,FALSE)</f>
        <v>SINAPI</v>
      </c>
      <c r="D4516" s="22" t="str">
        <f>VLOOKUP(B4516,S!$A:$G,3,FALSE)</f>
        <v>MICTÓRIO SIFONADO LOUÇA BRANCA PARA ENTRADA DE ÁGUA EMBUTIDA - PADRÃO ALTO - FORNECIMENTO E INSTALAÇÃO. AF_01/2020</v>
      </c>
      <c r="E4516" s="21" t="str">
        <f>VLOOKUP(B4516,S!$A:$G,4,FALSE)</f>
        <v>UN</v>
      </c>
      <c r="F4516" s="21"/>
      <c r="G4516" s="65">
        <f>I4522</f>
        <v>1088.7299999999998</v>
      </c>
      <c r="H4516" s="66"/>
      <c r="I4516" s="65"/>
      <c r="J4516" s="66"/>
      <c r="K4516" s="30">
        <f>VLOOKUP(B4516,S!A:G,5,FALSE)</f>
        <v>1088.73</v>
      </c>
      <c r="L4516" s="21" t="str">
        <f>IF(K4516=G4516,"OK, CONFORME TABELA",IF(G4516&gt;K4516,"ACIMA DA TABELA: ","ABAIXO DA TABELA: ")&amp;TRUNC((G4516*100)/K4516,2)&amp;" %")</f>
        <v>OK, CONFORME TABELA</v>
      </c>
    </row>
    <row r="4517" spans="1:18">
      <c r="A4517" s="11" t="s">
        <v>2650</v>
      </c>
      <c r="B4517" s="11">
        <v>88316</v>
      </c>
      <c r="C4517" s="11" t="str">
        <f>VLOOKUP(B4517,IF(A4517="COMPOSICAO",S!$A:$E,I!$A:$E),2,FALSE)</f>
        <v>SINAPI</v>
      </c>
      <c r="D4517" s="23" t="str">
        <f>VLOOKUP(B4517,IF(A4517="COMPOSICAO",S!$A:$E,I!$A:$E),3,FALSE)</f>
        <v>SERVENTE COM ENCARGOS COMPLEMENTARES</v>
      </c>
      <c r="E4517" s="11" t="str">
        <f>VLOOKUP(B4517,IF(A4517="COMPOSICAO",S!$A:$E,I!$A:$E),4,FALSE)</f>
        <v>H</v>
      </c>
      <c r="F4517" s="11">
        <f>0.6664/pcf</f>
        <v>0.66639999999999999</v>
      </c>
      <c r="G4517" s="67">
        <f>IF(A4517="COMPOSICAO",VLOOKUP("TOTAL SEM BDI - "&amp;B4517,CPUAUX1!$A:$J,9,FALSE),VLOOKUP(B4517,I!$A:$E,5,FALSE))</f>
        <v>21.71</v>
      </c>
      <c r="H4517" s="68"/>
      <c r="I4517" s="67">
        <f>TRUNC(F4517*G4517,2)</f>
        <v>14.46</v>
      </c>
      <c r="J4517" s="68"/>
      <c r="M4517" s="11">
        <f>B4517</f>
        <v>88316</v>
      </c>
      <c r="N4517" s="18">
        <f>SUMIF(ORCAMENTO!B:B,B4516,ORCAMENTO!F:F)</f>
        <v>1</v>
      </c>
      <c r="O4517" s="11">
        <f>F4517*N4517</f>
        <v>0.66639999999999999</v>
      </c>
      <c r="Q4517" s="11">
        <f ca="1">IFERROR(SUMIF(CO!B:B,B4516,OFFSET(CO!F:F,0,(4+MATCH(ETAPA,CO!$J$10:$BL$10,0)))),0)</f>
        <v>0</v>
      </c>
      <c r="R4517" s="11">
        <f ca="1">F4517*Q4517</f>
        <v>0</v>
      </c>
    </row>
    <row r="4518" spans="1:18" ht="30">
      <c r="A4518" s="11" t="s">
        <v>2650</v>
      </c>
      <c r="B4518" s="11">
        <v>88267</v>
      </c>
      <c r="C4518" s="11" t="str">
        <f>VLOOKUP(B4518,IF(A4518="COMPOSICAO",S!$A:$E,I!$A:$E),2,FALSE)</f>
        <v>SINAPI</v>
      </c>
      <c r="D4518" s="23" t="str">
        <f>VLOOKUP(B4518,IF(A4518="COMPOSICAO",S!$A:$E,I!$A:$E),3,FALSE)</f>
        <v>ENCANADOR OU BOMBEIRO HIDRÁULICO COM ENCARGOS COMPLEMENTARES</v>
      </c>
      <c r="E4518" s="11" t="str">
        <f>VLOOKUP(B4518,IF(A4518="COMPOSICAO",S!$A:$E,I!$A:$E),4,FALSE)</f>
        <v>H</v>
      </c>
      <c r="F4518" s="11">
        <f>2.1153/pcf</f>
        <v>2.1153</v>
      </c>
      <c r="G4518" s="67">
        <f>IF(A4518="COMPOSICAO",VLOOKUP("TOTAL SEM BDI - "&amp;B4518,CPUAUX1!$A:$J,9,FALSE),VLOOKUP(B4518,I!$A:$E,5,FALSE))</f>
        <v>26.669999999999998</v>
      </c>
      <c r="H4518" s="68"/>
      <c r="I4518" s="67">
        <f>TRUNC(F4518*G4518,2)</f>
        <v>56.41</v>
      </c>
      <c r="J4518" s="68"/>
      <c r="M4518" s="11">
        <f>B4518</f>
        <v>88267</v>
      </c>
      <c r="N4518" s="18">
        <f>SUMIF(ORCAMENTO!B:B,B4516,ORCAMENTO!F:F)</f>
        <v>1</v>
      </c>
      <c r="O4518" s="11">
        <f>F4518*N4518</f>
        <v>2.1153</v>
      </c>
      <c r="Q4518" s="11">
        <f ca="1">IFERROR(SUMIF(CO!B:B,B4516,OFFSET(CO!F:F,0,(4+MATCH(ETAPA,CO!$J$10:$BL$10,0)))),0)</f>
        <v>0</v>
      </c>
      <c r="R4518" s="11">
        <f ca="1">F4518*Q4518</f>
        <v>0</v>
      </c>
    </row>
    <row r="4519" spans="1:18" ht="30">
      <c r="A4519" s="11" t="s">
        <v>2652</v>
      </c>
      <c r="B4519" s="11">
        <v>44020</v>
      </c>
      <c r="C4519" s="11" t="str">
        <f>VLOOKUP(B4519,IF(A4519="COMPOSICAO",S!$A:$E,I!$A:$E),2,FALSE)</f>
        <v>SINAPI</v>
      </c>
      <c r="D4519" s="23" t="str">
        <f>VLOOKUP(B4519,IF(A4519="COMPOSICAO",S!$A:$E,I!$A:$E),3,FALSE)</f>
        <v>MICTORIO INDIVIDUAL, SIFONADO, VALVULA EMBUTIDA, DE LOUCA BRANCA, SEM COMPLEMENTOS - PADRAO ALTO</v>
      </c>
      <c r="E4519" s="11" t="str">
        <f>VLOOKUP(B4519,IF(A4519="COMPOSICAO",S!$A:$E,I!$A:$E),4,FALSE)</f>
        <v>UN</v>
      </c>
      <c r="F4519" s="11">
        <v>1</v>
      </c>
      <c r="G4519" s="67">
        <f>IF(A4519="COMPOSICAO",VLOOKUP("TOTAL SEM BDI - "&amp;B4519,CPUAUX1!$A:$J,9,FALSE),VLOOKUP(B4519,I!$A:$E,5,FALSE))</f>
        <v>977.98</v>
      </c>
      <c r="H4519" s="68"/>
      <c r="I4519" s="67">
        <f>TRUNC(F4519*G4519,2)</f>
        <v>977.98</v>
      </c>
      <c r="J4519" s="68"/>
      <c r="M4519" s="11">
        <f>B4519</f>
        <v>44020</v>
      </c>
      <c r="N4519" s="18">
        <f>SUMIF(ORCAMENTO!B:B,B4516,ORCAMENTO!F:F)</f>
        <v>1</v>
      </c>
      <c r="O4519" s="11">
        <f>F4519*N4519</f>
        <v>1</v>
      </c>
      <c r="Q4519" s="11">
        <f ca="1">IFERROR(SUMIF(CO!B:B,B4516,OFFSET(CO!F:F,0,(4+MATCH(ETAPA,CO!$J$10:$BL$10,0)))),0)</f>
        <v>0</v>
      </c>
      <c r="R4519" s="11">
        <f ca="1">F4519*Q4519</f>
        <v>0</v>
      </c>
    </row>
    <row r="4520" spans="1:18" ht="45">
      <c r="A4520" s="11" t="s">
        <v>2652</v>
      </c>
      <c r="B4520" s="11">
        <v>6142</v>
      </c>
      <c r="C4520" s="11" t="str">
        <f>VLOOKUP(B4520,IF(A4520="COMPOSICAO",S!$A:$E,I!$A:$E),2,FALSE)</f>
        <v>SINAPI</v>
      </c>
      <c r="D4520" s="23" t="str">
        <f>VLOOKUP(B4520,IF(A4520="COMPOSICAO",S!$A:$E,I!$A:$E),3,FALSE)</f>
        <v>CONJUNTO DE LIGACAO AJUSTAVEL, PARA VASO / BACIA SANITARIA, EM PLASTICO BRANCO, COM TUBO, CANOPLA E ESPUDE</v>
      </c>
      <c r="E4520" s="11" t="str">
        <f>VLOOKUP(B4520,IF(A4520="COMPOSICAO",S!$A:$E,I!$A:$E),4,FALSE)</f>
        <v>UN</v>
      </c>
      <c r="F4520" s="11">
        <v>1</v>
      </c>
      <c r="G4520" s="67">
        <f>IF(A4520="COMPOSICAO",VLOOKUP("TOTAL SEM BDI - "&amp;B4520,CPUAUX1!$A:$J,9,FALSE),VLOOKUP(B4520,I!$A:$E,5,FALSE))</f>
        <v>7.54</v>
      </c>
      <c r="H4520" s="68"/>
      <c r="I4520" s="67">
        <f>TRUNC(F4520*G4520,2)</f>
        <v>7.54</v>
      </c>
      <c r="J4520" s="68"/>
      <c r="M4520" s="11">
        <f>B4520</f>
        <v>6142</v>
      </c>
      <c r="N4520" s="18">
        <f>SUMIF(ORCAMENTO!B:B,B4516,ORCAMENTO!F:F)</f>
        <v>1</v>
      </c>
      <c r="O4520" s="11">
        <f>F4520*N4520</f>
        <v>1</v>
      </c>
      <c r="Q4520" s="11">
        <f ca="1">IFERROR(SUMIF(CO!B:B,B4516,OFFSET(CO!F:F,0,(4+MATCH(ETAPA,CO!$J$10:$BL$10,0)))),0)</f>
        <v>0</v>
      </c>
      <c r="R4520" s="11">
        <f ca="1">F4520*Q4520</f>
        <v>0</v>
      </c>
    </row>
    <row r="4521" spans="1:18" ht="45">
      <c r="A4521" s="11" t="s">
        <v>2652</v>
      </c>
      <c r="B4521" s="11">
        <v>4351</v>
      </c>
      <c r="C4521" s="11" t="str">
        <f>VLOOKUP(B4521,IF(A4521="COMPOSICAO",S!$A:$E,I!$A:$E),2,FALSE)</f>
        <v>SINAPI</v>
      </c>
      <c r="D4521" s="23" t="str">
        <f>VLOOKUP(B4521,IF(A4521="COMPOSICAO",S!$A:$E,I!$A:$E),3,FALSE)</f>
        <v>PARAFUSO NIQUELADO 3 1/2" COM ACABAMENTO CROMADO PARA FIXAR PECA SANITARIA, INCLUI PORCA CEGA, ARRUELA E BUCHA DE NYLON TAMANHO S-8</v>
      </c>
      <c r="E4521" s="11" t="str">
        <f>VLOOKUP(B4521,IF(A4521="COMPOSICAO",S!$A:$E,I!$A:$E),4,FALSE)</f>
        <v>UN</v>
      </c>
      <c r="F4521" s="11">
        <v>2</v>
      </c>
      <c r="G4521" s="67">
        <f>IF(A4521="COMPOSICAO",VLOOKUP("TOTAL SEM BDI - "&amp;B4521,CPUAUX1!$A:$J,9,FALSE),VLOOKUP(B4521,I!$A:$E,5,FALSE))</f>
        <v>16.170000000000002</v>
      </c>
      <c r="H4521" s="68"/>
      <c r="I4521" s="67">
        <f>TRUNC(F4521*G4521,2)</f>
        <v>32.340000000000003</v>
      </c>
      <c r="J4521" s="68"/>
      <c r="M4521" s="11">
        <f>B4521</f>
        <v>4351</v>
      </c>
      <c r="N4521" s="18">
        <f>SUMIF(ORCAMENTO!B:B,B4516,ORCAMENTO!F:F)</f>
        <v>1</v>
      </c>
      <c r="O4521" s="11">
        <f>F4521*N4521</f>
        <v>2</v>
      </c>
      <c r="Q4521" s="11">
        <f ca="1">IFERROR(SUMIF(CO!B:B,B4516,OFFSET(CO!F:F,0,(4+MATCH(ETAPA,CO!$J$10:$BL$10,0)))),0)</f>
        <v>0</v>
      </c>
      <c r="R4521" s="11">
        <f ca="1">F4521*Q4521</f>
        <v>0</v>
      </c>
    </row>
    <row r="4522" spans="1:18">
      <c r="A4522" s="50" t="str">
        <f>"TOTAL SEM BDI - "&amp;B4516</f>
        <v>TOTAL SEM BDI - 100859</v>
      </c>
      <c r="B4522" s="51"/>
      <c r="C4522" s="51"/>
      <c r="D4522" s="51"/>
      <c r="E4522" s="51"/>
      <c r="F4522" s="51"/>
      <c r="G4522" s="51"/>
      <c r="H4522" s="52"/>
      <c r="I4522" s="67">
        <f>SUM(I4516:I4521)</f>
        <v>1088.7299999999998</v>
      </c>
      <c r="J4522" s="68"/>
    </row>
    <row r="4523" spans="1:18">
      <c r="A4523" s="50" t="str">
        <f>"TAXA DE BDI ("&amp;TEXT(BDI,"00,00")&amp;" %)"</f>
        <v>TAXA DE BDI (23,54 %)</v>
      </c>
      <c r="B4523" s="51"/>
      <c r="C4523" s="51"/>
      <c r="D4523" s="51"/>
      <c r="E4523" s="51"/>
      <c r="F4523" s="51"/>
      <c r="G4523" s="51"/>
      <c r="H4523" s="52"/>
      <c r="I4523" s="67">
        <f>ROUND(I4522*(BDI/100),2)</f>
        <v>256.29000000000002</v>
      </c>
      <c r="J4523" s="68"/>
    </row>
    <row r="4524" spans="1:18">
      <c r="A4524" s="50" t="str">
        <f>"TOTAL COM BDI - "&amp;B4516</f>
        <v>TOTAL COM BDI - 100859</v>
      </c>
      <c r="B4524" s="51"/>
      <c r="C4524" s="51"/>
      <c r="D4524" s="51"/>
      <c r="E4524" s="51"/>
      <c r="F4524" s="51"/>
      <c r="G4524" s="51"/>
      <c r="H4524" s="52"/>
      <c r="I4524" s="67">
        <f>SUM(I4522:I4523)</f>
        <v>1345.0199999999998</v>
      </c>
      <c r="J4524" s="68"/>
    </row>
    <row r="4526" spans="1:18">
      <c r="A4526" s="9" t="s">
        <v>2646</v>
      </c>
      <c r="B4526" s="9" t="s">
        <v>102</v>
      </c>
      <c r="C4526" s="9" t="s">
        <v>103</v>
      </c>
      <c r="D4526" s="9" t="s">
        <v>36</v>
      </c>
      <c r="E4526" s="9" t="s">
        <v>104</v>
      </c>
      <c r="F4526" s="9" t="s">
        <v>788</v>
      </c>
      <c r="G4526" s="63" t="s">
        <v>2647</v>
      </c>
      <c r="H4526" s="64"/>
      <c r="I4526" s="63" t="s">
        <v>24</v>
      </c>
      <c r="J4526" s="64"/>
    </row>
    <row r="4527" spans="1:18" ht="45">
      <c r="A4527" s="21" t="s">
        <v>14</v>
      </c>
      <c r="B4527" s="21" t="s">
        <v>2620</v>
      </c>
      <c r="C4527" s="21" t="str">
        <f>VLOOKUP(B4527,S!$A:$G,2,FALSE)</f>
        <v>PRÓPRIA</v>
      </c>
      <c r="D4527" s="22" t="str">
        <f>VLOOKUP(B4527,S!$A:$G,3,FALSE)</f>
        <v>CORRIMÃO DUPLO EM TUBO DE FERRO GALVANIZADO 1 1/2", COM CHUMBADORES PARA FIXAÇÃO EM ALVENARIA (REF: 13609/ORSE-ORSE-09/2025)</v>
      </c>
      <c r="E4527" s="21" t="str">
        <f>VLOOKUP(B4527,S!$A:$G,4,FALSE)</f>
        <v>M</v>
      </c>
      <c r="F4527" s="21"/>
      <c r="G4527" s="65">
        <f>I4538</f>
        <v>182.09</v>
      </c>
      <c r="H4527" s="66"/>
      <c r="I4527" s="65"/>
      <c r="J4527" s="66"/>
      <c r="K4527" s="30">
        <f>VLOOKUP(B4527,S!A:G,5,FALSE)</f>
        <v>0</v>
      </c>
      <c r="L4527" s="21" t="s">
        <v>2649</v>
      </c>
    </row>
    <row r="4528" spans="1:18">
      <c r="A4528" s="11" t="s">
        <v>2652</v>
      </c>
      <c r="B4528" s="11" t="s">
        <v>2746</v>
      </c>
      <c r="C4528" s="11" t="str">
        <f>VLOOKUP(B4528,IF(A4528="COMPOSICAO",S!$A:$E,I!$A:$E),2,FALSE)</f>
        <v>ORSE</v>
      </c>
      <c r="D4528" s="23" t="str">
        <f>VLOOKUP(B4528,IF(A4528="COMPOSICAO",S!$A:$E,I!$A:$E),3,FALSE)</f>
        <v>CHAPA XADREZ 1/8" - 3MM - (26,5 KG/M2)</v>
      </c>
      <c r="E4528" s="11" t="str">
        <f>VLOOKUP(B4528,IF(A4528="COMPOSICAO",S!$A:$E,I!$A:$E),4,FALSE)</f>
        <v>KG</v>
      </c>
      <c r="F4528" s="11">
        <v>0.13</v>
      </c>
      <c r="G4528" s="67">
        <f>IF(A4528="COMPOSICAO",VLOOKUP("TOTAL SEM BDI - "&amp;B4528,CPUAUX1!$A:$J,9,FALSE),VLOOKUP(B4528,I!$A:$E,5,FALSE))</f>
        <v>22.12</v>
      </c>
      <c r="H4528" s="68"/>
      <c r="I4528" s="67">
        <f t="shared" ref="I4528:I4537" si="373">TRUNC(F4528*G4528,2)</f>
        <v>2.87</v>
      </c>
      <c r="J4528" s="68"/>
      <c r="M4528" s="11" t="str">
        <f t="shared" ref="M4528:M4537" si="374">B4528</f>
        <v>02547/ORSE</v>
      </c>
      <c r="N4528" s="18">
        <f>SUMIF(ORCAMENTO!B:B,B4527,ORCAMENTO!F:F)</f>
        <v>1.52</v>
      </c>
      <c r="O4528" s="11">
        <f t="shared" ref="O4528:O4537" si="375">F4528*N4528</f>
        <v>0.1976</v>
      </c>
      <c r="Q4528" s="11">
        <f ca="1">IFERROR(SUMIF(CO!B:B,B4527,OFFSET(CO!F:F,0,(4+MATCH(ETAPA,CO!$J$10:$BL$10,0)))),0)</f>
        <v>0</v>
      </c>
      <c r="R4528" s="11">
        <f t="shared" ref="R4528:R4537" ca="1" si="376">F4528*Q4528</f>
        <v>0</v>
      </c>
    </row>
    <row r="4529" spans="1:18" ht="45">
      <c r="A4529" s="11" t="s">
        <v>2652</v>
      </c>
      <c r="B4529" s="11">
        <v>7583</v>
      </c>
      <c r="C4529" s="11" t="str">
        <f>VLOOKUP(B4529,IF(A4529="COMPOSICAO",S!$A:$E,I!$A:$E),2,FALSE)</f>
        <v>SINAPI</v>
      </c>
      <c r="D4529" s="23" t="str">
        <f>VLOOKUP(B4529,IF(A4529="COMPOSICAO",S!$A:$E,I!$A:$E),3,FALSE)</f>
        <v>BUCHA DE NYLON SEM ABA S8, COM PARAFUSO DE 4,80 X 50 MM EM ACO ZINCADO COM ROSCA SOBERBA, CABECA CHATA E FENDA PHILLIPS</v>
      </c>
      <c r="E4529" s="11" t="str">
        <f>VLOOKUP(B4529,IF(A4529="COMPOSICAO",S!$A:$E,I!$A:$E),4,FALSE)</f>
        <v>UN</v>
      </c>
      <c r="F4529" s="11">
        <v>3.75</v>
      </c>
      <c r="G4529" s="67">
        <f>IF(A4529="COMPOSICAO",VLOOKUP("TOTAL SEM BDI - "&amp;B4529,CPUAUX1!$A:$J,9,FALSE),VLOOKUP(B4529,I!$A:$E,5,FALSE))</f>
        <v>0.41</v>
      </c>
      <c r="H4529" s="68"/>
      <c r="I4529" s="67">
        <f t="shared" si="373"/>
        <v>1.53</v>
      </c>
      <c r="J4529" s="68"/>
      <c r="M4529" s="11">
        <f t="shared" si="374"/>
        <v>7583</v>
      </c>
      <c r="N4529" s="18">
        <f>SUMIF(ORCAMENTO!B:B,B4527,ORCAMENTO!F:F)</f>
        <v>1.52</v>
      </c>
      <c r="O4529" s="11">
        <f t="shared" si="375"/>
        <v>5.7</v>
      </c>
      <c r="Q4529" s="11">
        <f ca="1">IFERROR(SUMIF(CO!B:B,B4527,OFFSET(CO!F:F,0,(4+MATCH(ETAPA,CO!$J$10:$BL$10,0)))),0)</f>
        <v>0</v>
      </c>
      <c r="R4529" s="11">
        <f t="shared" ca="1" si="376"/>
        <v>0</v>
      </c>
    </row>
    <row r="4530" spans="1:18" ht="30">
      <c r="A4530" s="11" t="s">
        <v>2652</v>
      </c>
      <c r="B4530" s="11">
        <v>7691</v>
      </c>
      <c r="C4530" s="11" t="str">
        <f>VLOOKUP(B4530,IF(A4530="COMPOSICAO",S!$A:$E,I!$A:$E),2,FALSE)</f>
        <v>SINAPI</v>
      </c>
      <c r="D4530" s="23" t="str">
        <f>VLOOKUP(B4530,IF(A4530="COMPOSICAO",S!$A:$E,I!$A:$E),3,FALSE)</f>
        <v>TUBO ACO GALVANIZADO COM COSTURA, CLASSE MEDIA, DN 1/2", E = *2,65* MM, PESO *1,22* KG/M (NBR 5580)</v>
      </c>
      <c r="E4530" s="11" t="str">
        <f>VLOOKUP(B4530,IF(A4530="COMPOSICAO",S!$A:$E,I!$A:$E),4,FALSE)</f>
        <v>M</v>
      </c>
      <c r="F4530" s="11">
        <v>0.12</v>
      </c>
      <c r="G4530" s="67">
        <f>IF(A4530="COMPOSICAO",VLOOKUP("TOTAL SEM BDI - "&amp;B4530,CPUAUX1!$A:$J,9,FALSE),VLOOKUP(B4530,I!$A:$E,5,FALSE))</f>
        <v>18.57</v>
      </c>
      <c r="H4530" s="68"/>
      <c r="I4530" s="67">
        <f t="shared" si="373"/>
        <v>2.2200000000000002</v>
      </c>
      <c r="J4530" s="68"/>
      <c r="M4530" s="11">
        <f t="shared" si="374"/>
        <v>7691</v>
      </c>
      <c r="N4530" s="18">
        <f>SUMIF(ORCAMENTO!B:B,B4527,ORCAMENTO!F:F)</f>
        <v>1.52</v>
      </c>
      <c r="O4530" s="11">
        <f t="shared" si="375"/>
        <v>0.18240000000000001</v>
      </c>
      <c r="Q4530" s="11">
        <f ca="1">IFERROR(SUMIF(CO!B:B,B4527,OFFSET(CO!F:F,0,(4+MATCH(ETAPA,CO!$J$10:$BL$10,0)))),0)</f>
        <v>0</v>
      </c>
      <c r="R4530" s="11">
        <f t="shared" ca="1" si="376"/>
        <v>0</v>
      </c>
    </row>
    <row r="4531" spans="1:18" ht="30">
      <c r="A4531" s="11" t="s">
        <v>2652</v>
      </c>
      <c r="B4531" s="11">
        <v>10997</v>
      </c>
      <c r="C4531" s="11" t="str">
        <f>VLOOKUP(B4531,IF(A4531="COMPOSICAO",S!$A:$E,I!$A:$E),2,FALSE)</f>
        <v>SINAPI</v>
      </c>
      <c r="D4531" s="23" t="str">
        <f>VLOOKUP(B4531,IF(A4531="COMPOSICAO",S!$A:$E,I!$A:$E),3,FALSE)</f>
        <v>ELETRODO REVESTIDO AWS - E7018, DIAMETRO IGUAL A 4,00 MM</v>
      </c>
      <c r="E4531" s="11" t="str">
        <f>VLOOKUP(B4531,IF(A4531="COMPOSICAO",S!$A:$E,I!$A:$E),4,FALSE)</f>
        <v>KG</v>
      </c>
      <c r="F4531" s="11">
        <v>0.6</v>
      </c>
      <c r="G4531" s="67">
        <f>IF(A4531="COMPOSICAO",VLOOKUP("TOTAL SEM BDI - "&amp;B4531,CPUAUX1!$A:$J,9,FALSE),VLOOKUP(B4531,I!$A:$E,5,FALSE))</f>
        <v>34.11</v>
      </c>
      <c r="H4531" s="68"/>
      <c r="I4531" s="67">
        <f t="shared" si="373"/>
        <v>20.46</v>
      </c>
      <c r="J4531" s="68"/>
      <c r="M4531" s="11">
        <f t="shared" si="374"/>
        <v>10997</v>
      </c>
      <c r="N4531" s="18">
        <f>SUMIF(ORCAMENTO!B:B,B4527,ORCAMENTO!F:F)</f>
        <v>1.52</v>
      </c>
      <c r="O4531" s="11">
        <f t="shared" si="375"/>
        <v>0.91199999999999992</v>
      </c>
      <c r="Q4531" s="11">
        <f ca="1">IFERROR(SUMIF(CO!B:B,B4527,OFFSET(CO!F:F,0,(4+MATCH(ETAPA,CO!$J$10:$BL$10,0)))),0)</f>
        <v>0</v>
      </c>
      <c r="R4531" s="11">
        <f t="shared" ca="1" si="376"/>
        <v>0</v>
      </c>
    </row>
    <row r="4532" spans="1:18" ht="30">
      <c r="A4532" s="11" t="s">
        <v>2652</v>
      </c>
      <c r="B4532" s="11">
        <v>11962</v>
      </c>
      <c r="C4532" s="11" t="str">
        <f>VLOOKUP(B4532,IF(A4532="COMPOSICAO",S!$A:$E,I!$A:$E),2,FALSE)</f>
        <v>SINAPI</v>
      </c>
      <c r="D4532" s="23" t="str">
        <f>VLOOKUP(B4532,IF(A4532="COMPOSICAO",S!$A:$E,I!$A:$E),3,FALSE)</f>
        <v>PARAFUSO ZINCADO, SEXTAVADO, COM ROSCA INTEIRA, DIAMETRO 1/4", COMPRIMENTO 1/2"</v>
      </c>
      <c r="E4532" s="11" t="str">
        <f>VLOOKUP(B4532,IF(A4532="COMPOSICAO",S!$A:$E,I!$A:$E),4,FALSE)</f>
        <v>UN</v>
      </c>
      <c r="F4532" s="11">
        <v>2.5</v>
      </c>
      <c r="G4532" s="67">
        <f>IF(A4532="COMPOSICAO",VLOOKUP("TOTAL SEM BDI - "&amp;B4532,CPUAUX1!$A:$J,9,FALSE),VLOOKUP(B4532,I!$A:$E,5,FALSE))</f>
        <v>0.21</v>
      </c>
      <c r="H4532" s="68"/>
      <c r="I4532" s="67">
        <f t="shared" si="373"/>
        <v>0.52</v>
      </c>
      <c r="J4532" s="68"/>
      <c r="M4532" s="11">
        <f t="shared" si="374"/>
        <v>11962</v>
      </c>
      <c r="N4532" s="18">
        <f>SUMIF(ORCAMENTO!B:B,B4527,ORCAMENTO!F:F)</f>
        <v>1.52</v>
      </c>
      <c r="O4532" s="11">
        <f t="shared" si="375"/>
        <v>3.8</v>
      </c>
      <c r="Q4532" s="11">
        <f ca="1">IFERROR(SUMIF(CO!B:B,B4527,OFFSET(CO!F:F,0,(4+MATCH(ETAPA,CO!$J$10:$BL$10,0)))),0)</f>
        <v>0</v>
      </c>
      <c r="R4532" s="11">
        <f t="shared" ca="1" si="376"/>
        <v>0</v>
      </c>
    </row>
    <row r="4533" spans="1:18" ht="30">
      <c r="A4533" s="11" t="s">
        <v>2652</v>
      </c>
      <c r="B4533" s="11">
        <v>21012</v>
      </c>
      <c r="C4533" s="11" t="str">
        <f>VLOOKUP(B4533,IF(A4533="COMPOSICAO",S!$A:$E,I!$A:$E),2,FALSE)</f>
        <v>SINAPI</v>
      </c>
      <c r="D4533" s="23" t="str">
        <f>VLOOKUP(B4533,IF(A4533="COMPOSICAO",S!$A:$E,I!$A:$E),3,FALSE)</f>
        <v>TUBO ACO GALVANIZADO COM COSTURA, CLASSE LEVE, DN 40 MM (1 1/2"), E = 3,00 MM, *3,48* KG/M (NBR 5580)</v>
      </c>
      <c r="E4533" s="11" t="str">
        <f>VLOOKUP(B4533,IF(A4533="COMPOSICAO",S!$A:$E,I!$A:$E),4,FALSE)</f>
        <v>M</v>
      </c>
      <c r="F4533" s="11">
        <v>2.33</v>
      </c>
      <c r="G4533" s="67">
        <f>IF(A4533="COMPOSICAO",VLOOKUP("TOTAL SEM BDI - "&amp;B4533,CPUAUX1!$A:$J,9,FALSE),VLOOKUP(B4533,I!$A:$E,5,FALSE))</f>
        <v>51.01</v>
      </c>
      <c r="H4533" s="68"/>
      <c r="I4533" s="67">
        <f t="shared" si="373"/>
        <v>118.85</v>
      </c>
      <c r="J4533" s="68"/>
      <c r="M4533" s="11">
        <f t="shared" si="374"/>
        <v>21012</v>
      </c>
      <c r="N4533" s="18">
        <f>SUMIF(ORCAMENTO!B:B,B4527,ORCAMENTO!F:F)</f>
        <v>1.52</v>
      </c>
      <c r="O4533" s="11">
        <f t="shared" si="375"/>
        <v>3.5416000000000003</v>
      </c>
      <c r="Q4533" s="11">
        <f ca="1">IFERROR(SUMIF(CO!B:B,B4527,OFFSET(CO!F:F,0,(4+MATCH(ETAPA,CO!$J$10:$BL$10,0)))),0)</f>
        <v>0</v>
      </c>
      <c r="R4533" s="11">
        <f t="shared" ca="1" si="376"/>
        <v>0</v>
      </c>
    </row>
    <row r="4534" spans="1:18">
      <c r="A4534" s="11" t="s">
        <v>2650</v>
      </c>
      <c r="B4534" s="11">
        <v>88316</v>
      </c>
      <c r="C4534" s="11" t="str">
        <f>VLOOKUP(B4534,IF(A4534="COMPOSICAO",S!$A:$E,I!$A:$E),2,FALSE)</f>
        <v>SINAPI</v>
      </c>
      <c r="D4534" s="23" t="str">
        <f>VLOOKUP(B4534,IF(A4534="COMPOSICAO",S!$A:$E,I!$A:$E),3,FALSE)</f>
        <v>SERVENTE COM ENCARGOS COMPLEMENTARES</v>
      </c>
      <c r="E4534" s="11" t="str">
        <f>VLOOKUP(B4534,IF(A4534="COMPOSICAO",S!$A:$E,I!$A:$E),4,FALSE)</f>
        <v>H</v>
      </c>
      <c r="F4534" s="11">
        <f>0.5/pcf</f>
        <v>0.5</v>
      </c>
      <c r="G4534" s="67">
        <f>IF(A4534="COMPOSICAO",VLOOKUP("TOTAL SEM BDI - "&amp;B4534,CPUAUX1!$A:$J,9,FALSE),VLOOKUP(B4534,I!$A:$E,5,FALSE))</f>
        <v>21.71</v>
      </c>
      <c r="H4534" s="68"/>
      <c r="I4534" s="67">
        <f t="shared" si="373"/>
        <v>10.85</v>
      </c>
      <c r="J4534" s="68"/>
      <c r="M4534" s="11">
        <f t="shared" si="374"/>
        <v>88316</v>
      </c>
      <c r="N4534" s="18">
        <f>SUMIF(ORCAMENTO!B:B,B4527,ORCAMENTO!F:F)</f>
        <v>1.52</v>
      </c>
      <c r="O4534" s="11">
        <f t="shared" si="375"/>
        <v>0.76</v>
      </c>
      <c r="Q4534" s="11">
        <f ca="1">IFERROR(SUMIF(CO!B:B,B4527,OFFSET(CO!F:F,0,(4+MATCH(ETAPA,CO!$J$10:$BL$10,0)))),0)</f>
        <v>0</v>
      </c>
      <c r="R4534" s="11">
        <f t="shared" ca="1" si="376"/>
        <v>0</v>
      </c>
    </row>
    <row r="4535" spans="1:18">
      <c r="A4535" s="11" t="s">
        <v>2650</v>
      </c>
      <c r="B4535" s="11">
        <v>88309</v>
      </c>
      <c r="C4535" s="11" t="str">
        <f>VLOOKUP(B4535,IF(A4535="COMPOSICAO",S!$A:$E,I!$A:$E),2,FALSE)</f>
        <v>SINAPI</v>
      </c>
      <c r="D4535" s="23" t="str">
        <f>VLOOKUP(B4535,IF(A4535="COMPOSICAO",S!$A:$E,I!$A:$E),3,FALSE)</f>
        <v>PEDREIRO COM ENCARGOS COMPLEMENTARES</v>
      </c>
      <c r="E4535" s="11" t="str">
        <f>VLOOKUP(B4535,IF(A4535="COMPOSICAO",S!$A:$E,I!$A:$E),4,FALSE)</f>
        <v>H</v>
      </c>
      <c r="F4535" s="11">
        <f>0.3/pcf</f>
        <v>0.3</v>
      </c>
      <c r="G4535" s="67">
        <f>IF(A4535="COMPOSICAO",VLOOKUP("TOTAL SEM BDI - "&amp;B4535,CPUAUX1!$A:$J,9,FALSE),VLOOKUP(B4535,I!$A:$E,5,FALSE))</f>
        <v>27.39</v>
      </c>
      <c r="H4535" s="68"/>
      <c r="I4535" s="67">
        <f t="shared" si="373"/>
        <v>8.2100000000000009</v>
      </c>
      <c r="J4535" s="68"/>
      <c r="M4535" s="11">
        <f t="shared" si="374"/>
        <v>88309</v>
      </c>
      <c r="N4535" s="18">
        <f>SUMIF(ORCAMENTO!B:B,B4527,ORCAMENTO!F:F)</f>
        <v>1.52</v>
      </c>
      <c r="O4535" s="11">
        <f t="shared" si="375"/>
        <v>0.45599999999999996</v>
      </c>
      <c r="Q4535" s="11">
        <f ca="1">IFERROR(SUMIF(CO!B:B,B4527,OFFSET(CO!F:F,0,(4+MATCH(ETAPA,CO!$J$10:$BL$10,0)))),0)</f>
        <v>0</v>
      </c>
      <c r="R4535" s="11">
        <f t="shared" ca="1" si="376"/>
        <v>0</v>
      </c>
    </row>
    <row r="4536" spans="1:18">
      <c r="A4536" s="11" t="s">
        <v>2650</v>
      </c>
      <c r="B4536" s="11">
        <v>88315</v>
      </c>
      <c r="C4536" s="11" t="str">
        <f>VLOOKUP(B4536,IF(A4536="COMPOSICAO",S!$A:$E,I!$A:$E),2,FALSE)</f>
        <v>SINAPI</v>
      </c>
      <c r="D4536" s="23" t="str">
        <f>VLOOKUP(B4536,IF(A4536="COMPOSICAO",S!$A:$E,I!$A:$E),3,FALSE)</f>
        <v>SERRALHEIRO COM ENCARGOS COMPLEMENTARES</v>
      </c>
      <c r="E4536" s="11" t="str">
        <f>VLOOKUP(B4536,IF(A4536="COMPOSICAO",S!$A:$E,I!$A:$E),4,FALSE)</f>
        <v>H</v>
      </c>
      <c r="F4536" s="11">
        <f>0.3/pcf</f>
        <v>0.3</v>
      </c>
      <c r="G4536" s="67">
        <f>IF(A4536="COMPOSICAO",VLOOKUP("TOTAL SEM BDI - "&amp;B4536,CPUAUX1!$A:$J,9,FALSE),VLOOKUP(B4536,I!$A:$E,5,FALSE))</f>
        <v>27.189999999999998</v>
      </c>
      <c r="H4536" s="68"/>
      <c r="I4536" s="67">
        <f t="shared" si="373"/>
        <v>8.15</v>
      </c>
      <c r="J4536" s="68"/>
      <c r="M4536" s="11">
        <f t="shared" si="374"/>
        <v>88315</v>
      </c>
      <c r="N4536" s="18">
        <f>SUMIF(ORCAMENTO!B:B,B4527,ORCAMENTO!F:F)</f>
        <v>1.52</v>
      </c>
      <c r="O4536" s="11">
        <f t="shared" si="375"/>
        <v>0.45599999999999996</v>
      </c>
      <c r="Q4536" s="11">
        <f ca="1">IFERROR(SUMIF(CO!B:B,B4527,OFFSET(CO!F:F,0,(4+MATCH(ETAPA,CO!$J$10:$BL$10,0)))),0)</f>
        <v>0</v>
      </c>
      <c r="R4536" s="11">
        <f t="shared" ca="1" si="376"/>
        <v>0</v>
      </c>
    </row>
    <row r="4537" spans="1:18">
      <c r="A4537" s="11" t="s">
        <v>2650</v>
      </c>
      <c r="B4537" s="11">
        <v>88317</v>
      </c>
      <c r="C4537" s="11" t="str">
        <f>VLOOKUP(B4537,IF(A4537="COMPOSICAO",S!$A:$E,I!$A:$E),2,FALSE)</f>
        <v>SINAPI</v>
      </c>
      <c r="D4537" s="23" t="str">
        <f>VLOOKUP(B4537,IF(A4537="COMPOSICAO",S!$A:$E,I!$A:$E),3,FALSE)</f>
        <v>SOLDADOR COM ENCARGOS COMPLEMENTARES</v>
      </c>
      <c r="E4537" s="11" t="str">
        <f>VLOOKUP(B4537,IF(A4537="COMPOSICAO",S!$A:$E,I!$A:$E),4,FALSE)</f>
        <v>H</v>
      </c>
      <c r="F4537" s="11">
        <f>0.3/pcf</f>
        <v>0.3</v>
      </c>
      <c r="G4537" s="67">
        <f>IF(A4537="COMPOSICAO",VLOOKUP("TOTAL SEM BDI - "&amp;B4537,CPUAUX1!$A:$J,9,FALSE),VLOOKUP(B4537,I!$A:$E,5,FALSE))</f>
        <v>28.13</v>
      </c>
      <c r="H4537" s="68"/>
      <c r="I4537" s="67">
        <f t="shared" si="373"/>
        <v>8.43</v>
      </c>
      <c r="J4537" s="68"/>
      <c r="M4537" s="11">
        <f t="shared" si="374"/>
        <v>88317</v>
      </c>
      <c r="N4537" s="18">
        <f>SUMIF(ORCAMENTO!B:B,B4527,ORCAMENTO!F:F)</f>
        <v>1.52</v>
      </c>
      <c r="O4537" s="11">
        <f t="shared" si="375"/>
        <v>0.45599999999999996</v>
      </c>
      <c r="Q4537" s="11">
        <f ca="1">IFERROR(SUMIF(CO!B:B,B4527,OFFSET(CO!F:F,0,(4+MATCH(ETAPA,CO!$J$10:$BL$10,0)))),0)</f>
        <v>0</v>
      </c>
      <c r="R4537" s="11">
        <f t="shared" ca="1" si="376"/>
        <v>0</v>
      </c>
    </row>
    <row r="4538" spans="1:18">
      <c r="A4538" s="50" t="str">
        <f>"TOTAL SEM BDI - "&amp;B4527</f>
        <v>TOTAL SEM BDI - SEDUC766</v>
      </c>
      <c r="B4538" s="51"/>
      <c r="C4538" s="51"/>
      <c r="D4538" s="51"/>
      <c r="E4538" s="51"/>
      <c r="F4538" s="51"/>
      <c r="G4538" s="51"/>
      <c r="H4538" s="52"/>
      <c r="I4538" s="67">
        <f>SUM(I4527:I4537)</f>
        <v>182.09</v>
      </c>
      <c r="J4538" s="68"/>
    </row>
    <row r="4539" spans="1:18">
      <c r="A4539" s="50" t="str">
        <f>"TAXA DE BDI ("&amp;TEXT(BDI,"00,00")&amp;" %)"</f>
        <v>TAXA DE BDI (23,54 %)</v>
      </c>
      <c r="B4539" s="51"/>
      <c r="C4539" s="51"/>
      <c r="D4539" s="51"/>
      <c r="E4539" s="51"/>
      <c r="F4539" s="51"/>
      <c r="G4539" s="51"/>
      <c r="H4539" s="52"/>
      <c r="I4539" s="67">
        <f>ROUND(I4538*(BDI/100),2)</f>
        <v>42.86</v>
      </c>
      <c r="J4539" s="68"/>
    </row>
    <row r="4540" spans="1:18">
      <c r="A4540" s="50" t="str">
        <f>"TOTAL COM BDI - "&amp;B4527</f>
        <v>TOTAL COM BDI - SEDUC766</v>
      </c>
      <c r="B4540" s="51"/>
      <c r="C4540" s="51"/>
      <c r="D4540" s="51"/>
      <c r="E4540" s="51"/>
      <c r="F4540" s="51"/>
      <c r="G4540" s="51"/>
      <c r="H4540" s="52"/>
      <c r="I4540" s="67">
        <f>SUM(I4538:I4539)</f>
        <v>224.95</v>
      </c>
      <c r="J4540" s="68"/>
    </row>
    <row r="4544" spans="1:18" ht="84" customHeight="1">
      <c r="D4544" s="1" t="str">
        <f>IF(AND(RESP1&lt;&gt;"",RESP1&lt;&gt;"Não Informado"),RESP1&amp;"
"&amp;FUNCAO1&amp;"
"&amp;IF(LEFT(FUNCAO1,3)="Eng","CREA","CAU")&amp;" RN: "&amp;RN_1&amp;"
"&amp;IF(ART_1&lt;&gt;"","ART: "&amp;ART_1,""),"")</f>
        <v xml:space="preserve">Jose Orlando da silva Junior
Engenheiro Civil
CREA RN: 1921916877
</v>
      </c>
      <c r="E4544"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4544" s="53"/>
      <c r="G4544" s="53"/>
      <c r="H4544" s="53"/>
    </row>
  </sheetData>
  <mergeCells count="8199">
    <mergeCell ref="B5:H5"/>
    <mergeCell ref="B6:F6"/>
    <mergeCell ref="G6:H6"/>
    <mergeCell ref="B7:F7"/>
    <mergeCell ref="G7:H7"/>
    <mergeCell ref="B8:H8"/>
    <mergeCell ref="A1:A4"/>
    <mergeCell ref="B1:H1"/>
    <mergeCell ref="I1:J4"/>
    <mergeCell ref="B2:H2"/>
    <mergeCell ref="B3:H3"/>
    <mergeCell ref="B4:H4"/>
    <mergeCell ref="G16:H16"/>
    <mergeCell ref="I16:J16"/>
    <mergeCell ref="A17:H17"/>
    <mergeCell ref="I17:J17"/>
    <mergeCell ref="A18:H18"/>
    <mergeCell ref="I18:J18"/>
    <mergeCell ref="G13:H13"/>
    <mergeCell ref="I13:J13"/>
    <mergeCell ref="G14:H14"/>
    <mergeCell ref="I14:J14"/>
    <mergeCell ref="G15:H15"/>
    <mergeCell ref="I15:J15"/>
    <mergeCell ref="G10:H10"/>
    <mergeCell ref="I10:J10"/>
    <mergeCell ref="G11:H11"/>
    <mergeCell ref="I11:J11"/>
    <mergeCell ref="G12:H12"/>
    <mergeCell ref="I12:J12"/>
    <mergeCell ref="A26:H26"/>
    <mergeCell ref="I26:J26"/>
    <mergeCell ref="A27:H27"/>
    <mergeCell ref="I27:J27"/>
    <mergeCell ref="G29:H29"/>
    <mergeCell ref="I29:J29"/>
    <mergeCell ref="G23:H23"/>
    <mergeCell ref="I23:J23"/>
    <mergeCell ref="G24:H24"/>
    <mergeCell ref="I24:J24"/>
    <mergeCell ref="A25:H25"/>
    <mergeCell ref="I25:J25"/>
    <mergeCell ref="A19:H19"/>
    <mergeCell ref="I19:J19"/>
    <mergeCell ref="G21:H21"/>
    <mergeCell ref="I21:J21"/>
    <mergeCell ref="G22:H22"/>
    <mergeCell ref="I22:J22"/>
    <mergeCell ref="G37:H37"/>
    <mergeCell ref="I37:J37"/>
    <mergeCell ref="G38:H38"/>
    <mergeCell ref="I38:J38"/>
    <mergeCell ref="A39:H39"/>
    <mergeCell ref="I39:J39"/>
    <mergeCell ref="A33:H33"/>
    <mergeCell ref="I33:J33"/>
    <mergeCell ref="A34:H34"/>
    <mergeCell ref="I34:J34"/>
    <mergeCell ref="G36:H36"/>
    <mergeCell ref="I36:J36"/>
    <mergeCell ref="G30:H30"/>
    <mergeCell ref="I30:J30"/>
    <mergeCell ref="G31:H31"/>
    <mergeCell ref="I31:J31"/>
    <mergeCell ref="A32:H32"/>
    <mergeCell ref="I32:J32"/>
    <mergeCell ref="A47:H47"/>
    <mergeCell ref="I47:J47"/>
    <mergeCell ref="A48:H48"/>
    <mergeCell ref="I48:J48"/>
    <mergeCell ref="G50:H50"/>
    <mergeCell ref="I50:J50"/>
    <mergeCell ref="G44:H44"/>
    <mergeCell ref="I44:J44"/>
    <mergeCell ref="G45:H45"/>
    <mergeCell ref="I45:J45"/>
    <mergeCell ref="A46:H46"/>
    <mergeCell ref="I46:J46"/>
    <mergeCell ref="A40:H40"/>
    <mergeCell ref="I40:J40"/>
    <mergeCell ref="A41:H41"/>
    <mergeCell ref="I41:J41"/>
    <mergeCell ref="G43:H43"/>
    <mergeCell ref="I43:J43"/>
    <mergeCell ref="G57:H57"/>
    <mergeCell ref="I57:J57"/>
    <mergeCell ref="A58:H58"/>
    <mergeCell ref="I58:J58"/>
    <mergeCell ref="A59:H59"/>
    <mergeCell ref="I59:J59"/>
    <mergeCell ref="G54:H54"/>
    <mergeCell ref="I54:J54"/>
    <mergeCell ref="G55:H55"/>
    <mergeCell ref="I55:J55"/>
    <mergeCell ref="G56:H56"/>
    <mergeCell ref="I56:J56"/>
    <mergeCell ref="G51:H51"/>
    <mergeCell ref="I51:J51"/>
    <mergeCell ref="G52:H52"/>
    <mergeCell ref="I52:J52"/>
    <mergeCell ref="G53:H53"/>
    <mergeCell ref="I53:J53"/>
    <mergeCell ref="G67:H67"/>
    <mergeCell ref="I67:J67"/>
    <mergeCell ref="G68:H68"/>
    <mergeCell ref="I68:J68"/>
    <mergeCell ref="G69:H69"/>
    <mergeCell ref="I69:J69"/>
    <mergeCell ref="G64:H64"/>
    <mergeCell ref="I64:J64"/>
    <mergeCell ref="G65:H65"/>
    <mergeCell ref="I65:J65"/>
    <mergeCell ref="G66:H66"/>
    <mergeCell ref="I66:J66"/>
    <mergeCell ref="A60:H60"/>
    <mergeCell ref="I60:J60"/>
    <mergeCell ref="G62:H62"/>
    <mergeCell ref="I62:J62"/>
    <mergeCell ref="G63:H63"/>
    <mergeCell ref="I63:J63"/>
    <mergeCell ref="G77:H77"/>
    <mergeCell ref="I77:J77"/>
    <mergeCell ref="A78:H78"/>
    <mergeCell ref="I78:J78"/>
    <mergeCell ref="A79:H79"/>
    <mergeCell ref="I79:J79"/>
    <mergeCell ref="A73:H73"/>
    <mergeCell ref="I73:J73"/>
    <mergeCell ref="G75:H75"/>
    <mergeCell ref="I75:J75"/>
    <mergeCell ref="G76:H76"/>
    <mergeCell ref="I76:J76"/>
    <mergeCell ref="G70:H70"/>
    <mergeCell ref="I70:J70"/>
    <mergeCell ref="A71:H71"/>
    <mergeCell ref="I71:J71"/>
    <mergeCell ref="A72:H72"/>
    <mergeCell ref="I72:J72"/>
    <mergeCell ref="I98:J98"/>
    <mergeCell ref="G99:H99"/>
    <mergeCell ref="I99:J99"/>
    <mergeCell ref="G87:H87"/>
    <mergeCell ref="I87:J87"/>
    <mergeCell ref="G88:H88"/>
    <mergeCell ref="I88:J88"/>
    <mergeCell ref="G89:H89"/>
    <mergeCell ref="I89:J89"/>
    <mergeCell ref="G84:H84"/>
    <mergeCell ref="I84:J84"/>
    <mergeCell ref="G85:H85"/>
    <mergeCell ref="I85:J85"/>
    <mergeCell ref="G86:H86"/>
    <mergeCell ref="I86:J86"/>
    <mergeCell ref="A80:H80"/>
    <mergeCell ref="I80:J80"/>
    <mergeCell ref="G82:H82"/>
    <mergeCell ref="I82:J82"/>
    <mergeCell ref="G83:H83"/>
    <mergeCell ref="I83:J83"/>
    <mergeCell ref="G109:H109"/>
    <mergeCell ref="I109:J109"/>
    <mergeCell ref="A110:H110"/>
    <mergeCell ref="I110:J110"/>
    <mergeCell ref="A111:H111"/>
    <mergeCell ref="I111:J111"/>
    <mergeCell ref="G106:H106"/>
    <mergeCell ref="I106:J106"/>
    <mergeCell ref="G107:H107"/>
    <mergeCell ref="I107:J107"/>
    <mergeCell ref="G108:H108"/>
    <mergeCell ref="I108:J108"/>
    <mergeCell ref="A90:H90"/>
    <mergeCell ref="I90:J90"/>
    <mergeCell ref="A91:H91"/>
    <mergeCell ref="I91:J91"/>
    <mergeCell ref="A92:H92"/>
    <mergeCell ref="I92:J92"/>
    <mergeCell ref="A103:H103"/>
    <mergeCell ref="I103:J103"/>
    <mergeCell ref="A104:H104"/>
    <mergeCell ref="I104:J104"/>
    <mergeCell ref="G100:H100"/>
    <mergeCell ref="I100:J100"/>
    <mergeCell ref="G101:H101"/>
    <mergeCell ref="I101:J101"/>
    <mergeCell ref="A102:H102"/>
    <mergeCell ref="I102:J102"/>
    <mergeCell ref="I96:J96"/>
    <mergeCell ref="G97:H97"/>
    <mergeCell ref="I97:J97"/>
    <mergeCell ref="G98:H98"/>
    <mergeCell ref="A119:H119"/>
    <mergeCell ref="I119:J119"/>
    <mergeCell ref="A120:H120"/>
    <mergeCell ref="I120:J120"/>
    <mergeCell ref="G122:H122"/>
    <mergeCell ref="I122:J122"/>
    <mergeCell ref="G116:H116"/>
    <mergeCell ref="I116:J116"/>
    <mergeCell ref="G117:H117"/>
    <mergeCell ref="I117:J117"/>
    <mergeCell ref="A118:H118"/>
    <mergeCell ref="I118:J118"/>
    <mergeCell ref="A112:H112"/>
    <mergeCell ref="I112:J112"/>
    <mergeCell ref="G114:H114"/>
    <mergeCell ref="I114:J114"/>
    <mergeCell ref="G115:H115"/>
    <mergeCell ref="I115:J115"/>
    <mergeCell ref="G130:H130"/>
    <mergeCell ref="I130:J130"/>
    <mergeCell ref="G131:H131"/>
    <mergeCell ref="I131:J131"/>
    <mergeCell ref="G132:H132"/>
    <mergeCell ref="I132:J132"/>
    <mergeCell ref="A126:H126"/>
    <mergeCell ref="I126:J126"/>
    <mergeCell ref="A127:H127"/>
    <mergeCell ref="I127:J127"/>
    <mergeCell ref="G129:H129"/>
    <mergeCell ref="I129:J129"/>
    <mergeCell ref="G123:H123"/>
    <mergeCell ref="I123:J123"/>
    <mergeCell ref="G124:H124"/>
    <mergeCell ref="I124:J124"/>
    <mergeCell ref="A125:H125"/>
    <mergeCell ref="I125:J125"/>
    <mergeCell ref="G140:H140"/>
    <mergeCell ref="I140:J140"/>
    <mergeCell ref="A141:H141"/>
    <mergeCell ref="I141:J141"/>
    <mergeCell ref="A142:H142"/>
    <mergeCell ref="I142:J142"/>
    <mergeCell ref="G137:H137"/>
    <mergeCell ref="I137:J137"/>
    <mergeCell ref="G138:H138"/>
    <mergeCell ref="I138:J138"/>
    <mergeCell ref="G139:H139"/>
    <mergeCell ref="I139:J139"/>
    <mergeCell ref="A133:H133"/>
    <mergeCell ref="I133:J133"/>
    <mergeCell ref="A134:H134"/>
    <mergeCell ref="I134:J134"/>
    <mergeCell ref="A135:H135"/>
    <mergeCell ref="I135:J135"/>
    <mergeCell ref="A150:H150"/>
    <mergeCell ref="I150:J150"/>
    <mergeCell ref="A151:H151"/>
    <mergeCell ref="I151:J151"/>
    <mergeCell ref="G153:H153"/>
    <mergeCell ref="I153:J153"/>
    <mergeCell ref="G147:H147"/>
    <mergeCell ref="I147:J147"/>
    <mergeCell ref="G148:H148"/>
    <mergeCell ref="I148:J148"/>
    <mergeCell ref="A149:H149"/>
    <mergeCell ref="I149:J149"/>
    <mergeCell ref="A143:H143"/>
    <mergeCell ref="I143:J143"/>
    <mergeCell ref="G145:H145"/>
    <mergeCell ref="I145:J145"/>
    <mergeCell ref="G146:H146"/>
    <mergeCell ref="I146:J146"/>
    <mergeCell ref="A160:H160"/>
    <mergeCell ref="I160:J160"/>
    <mergeCell ref="A161:H161"/>
    <mergeCell ref="I161:J161"/>
    <mergeCell ref="G163:H163"/>
    <mergeCell ref="I163:J163"/>
    <mergeCell ref="G157:H157"/>
    <mergeCell ref="I157:J157"/>
    <mergeCell ref="G158:H158"/>
    <mergeCell ref="I158:J158"/>
    <mergeCell ref="A159:H159"/>
    <mergeCell ref="I159:J159"/>
    <mergeCell ref="G154:H154"/>
    <mergeCell ref="I154:J154"/>
    <mergeCell ref="G155:H155"/>
    <mergeCell ref="I155:J155"/>
    <mergeCell ref="G156:H156"/>
    <mergeCell ref="I156:J156"/>
    <mergeCell ref="G171:H171"/>
    <mergeCell ref="I171:J171"/>
    <mergeCell ref="G172:H172"/>
    <mergeCell ref="I172:J172"/>
    <mergeCell ref="G173:H173"/>
    <mergeCell ref="I173:J173"/>
    <mergeCell ref="A167:H167"/>
    <mergeCell ref="I167:J167"/>
    <mergeCell ref="A168:H168"/>
    <mergeCell ref="I168:J168"/>
    <mergeCell ref="A169:H169"/>
    <mergeCell ref="I169:J169"/>
    <mergeCell ref="G164:H164"/>
    <mergeCell ref="I164:J164"/>
    <mergeCell ref="G165:H165"/>
    <mergeCell ref="I165:J165"/>
    <mergeCell ref="G166:H166"/>
    <mergeCell ref="I166:J166"/>
    <mergeCell ref="G181:H181"/>
    <mergeCell ref="I181:J181"/>
    <mergeCell ref="G182:H182"/>
    <mergeCell ref="I182:J182"/>
    <mergeCell ref="G183:H183"/>
    <mergeCell ref="I183:J183"/>
    <mergeCell ref="A177:H177"/>
    <mergeCell ref="I177:J177"/>
    <mergeCell ref="A178:H178"/>
    <mergeCell ref="I178:J178"/>
    <mergeCell ref="A179:H179"/>
    <mergeCell ref="I179:J179"/>
    <mergeCell ref="G174:H174"/>
    <mergeCell ref="I174:J174"/>
    <mergeCell ref="G175:H175"/>
    <mergeCell ref="I175:J175"/>
    <mergeCell ref="G176:H176"/>
    <mergeCell ref="I176:J176"/>
    <mergeCell ref="G191:H191"/>
    <mergeCell ref="I191:J191"/>
    <mergeCell ref="G192:H192"/>
    <mergeCell ref="I192:J192"/>
    <mergeCell ref="A193:H193"/>
    <mergeCell ref="I193:J193"/>
    <mergeCell ref="A187:H187"/>
    <mergeCell ref="I187:J187"/>
    <mergeCell ref="G189:H189"/>
    <mergeCell ref="I189:J189"/>
    <mergeCell ref="G190:H190"/>
    <mergeCell ref="I190:J190"/>
    <mergeCell ref="G184:H184"/>
    <mergeCell ref="I184:J184"/>
    <mergeCell ref="A185:H185"/>
    <mergeCell ref="I185:J185"/>
    <mergeCell ref="A186:H186"/>
    <mergeCell ref="I186:J186"/>
    <mergeCell ref="A201:H201"/>
    <mergeCell ref="I201:J201"/>
    <mergeCell ref="A202:H202"/>
    <mergeCell ref="I202:J202"/>
    <mergeCell ref="A203:H203"/>
    <mergeCell ref="I203:J203"/>
    <mergeCell ref="G198:H198"/>
    <mergeCell ref="I198:J198"/>
    <mergeCell ref="G199:H199"/>
    <mergeCell ref="I199:J199"/>
    <mergeCell ref="G200:H200"/>
    <mergeCell ref="I200:J200"/>
    <mergeCell ref="A194:H194"/>
    <mergeCell ref="I194:J194"/>
    <mergeCell ref="A195:H195"/>
    <mergeCell ref="I195:J195"/>
    <mergeCell ref="G197:H197"/>
    <mergeCell ref="I197:J197"/>
    <mergeCell ref="A211:H211"/>
    <mergeCell ref="I211:J211"/>
    <mergeCell ref="G213:H213"/>
    <mergeCell ref="I213:J213"/>
    <mergeCell ref="G214:H214"/>
    <mergeCell ref="I214:J214"/>
    <mergeCell ref="G208:H208"/>
    <mergeCell ref="I208:J208"/>
    <mergeCell ref="A209:H209"/>
    <mergeCell ref="I209:J209"/>
    <mergeCell ref="A210:H210"/>
    <mergeCell ref="I210:J210"/>
    <mergeCell ref="G205:H205"/>
    <mergeCell ref="I205:J205"/>
    <mergeCell ref="G206:H206"/>
    <mergeCell ref="I206:J206"/>
    <mergeCell ref="G207:H207"/>
    <mergeCell ref="I207:J207"/>
    <mergeCell ref="A221:H221"/>
    <mergeCell ref="I221:J221"/>
    <mergeCell ref="G223:H223"/>
    <mergeCell ref="I223:J223"/>
    <mergeCell ref="G224:H224"/>
    <mergeCell ref="I224:J224"/>
    <mergeCell ref="G218:H218"/>
    <mergeCell ref="I218:J218"/>
    <mergeCell ref="A219:H219"/>
    <mergeCell ref="I219:J219"/>
    <mergeCell ref="A220:H220"/>
    <mergeCell ref="I220:J220"/>
    <mergeCell ref="G215:H215"/>
    <mergeCell ref="I215:J215"/>
    <mergeCell ref="G216:H216"/>
    <mergeCell ref="I216:J216"/>
    <mergeCell ref="G217:H217"/>
    <mergeCell ref="I217:J217"/>
    <mergeCell ref="G232:H232"/>
    <mergeCell ref="I232:J232"/>
    <mergeCell ref="G233:H233"/>
    <mergeCell ref="I233:J233"/>
    <mergeCell ref="G234:H234"/>
    <mergeCell ref="I234:J234"/>
    <mergeCell ref="A228:H228"/>
    <mergeCell ref="I228:J228"/>
    <mergeCell ref="A229:H229"/>
    <mergeCell ref="I229:J229"/>
    <mergeCell ref="A230:H230"/>
    <mergeCell ref="I230:J230"/>
    <mergeCell ref="G225:H225"/>
    <mergeCell ref="I225:J225"/>
    <mergeCell ref="G226:H226"/>
    <mergeCell ref="I226:J226"/>
    <mergeCell ref="G227:H227"/>
    <mergeCell ref="I227:J227"/>
    <mergeCell ref="G242:H242"/>
    <mergeCell ref="I242:J242"/>
    <mergeCell ref="G243:H243"/>
    <mergeCell ref="I243:J243"/>
    <mergeCell ref="A244:H244"/>
    <mergeCell ref="I244:J244"/>
    <mergeCell ref="A238:H238"/>
    <mergeCell ref="I238:J238"/>
    <mergeCell ref="A239:H239"/>
    <mergeCell ref="I239:J239"/>
    <mergeCell ref="G241:H241"/>
    <mergeCell ref="I241:J241"/>
    <mergeCell ref="G235:H235"/>
    <mergeCell ref="I235:J235"/>
    <mergeCell ref="G236:H236"/>
    <mergeCell ref="I236:J236"/>
    <mergeCell ref="A237:H237"/>
    <mergeCell ref="I237:J237"/>
    <mergeCell ref="A252:H252"/>
    <mergeCell ref="I252:J252"/>
    <mergeCell ref="A253:H253"/>
    <mergeCell ref="I253:J253"/>
    <mergeCell ref="A254:H254"/>
    <mergeCell ref="I254:J254"/>
    <mergeCell ref="G249:H249"/>
    <mergeCell ref="I249:J249"/>
    <mergeCell ref="G250:H250"/>
    <mergeCell ref="I250:J250"/>
    <mergeCell ref="G251:H251"/>
    <mergeCell ref="I251:J251"/>
    <mergeCell ref="A245:H245"/>
    <mergeCell ref="I245:J245"/>
    <mergeCell ref="A246:H246"/>
    <mergeCell ref="I246:J246"/>
    <mergeCell ref="G248:H248"/>
    <mergeCell ref="I248:J248"/>
    <mergeCell ref="G262:H262"/>
    <mergeCell ref="I262:J262"/>
    <mergeCell ref="G263:H263"/>
    <mergeCell ref="I263:J263"/>
    <mergeCell ref="A264:H264"/>
    <mergeCell ref="I264:J264"/>
    <mergeCell ref="G259:H259"/>
    <mergeCell ref="I259:J259"/>
    <mergeCell ref="G260:H260"/>
    <mergeCell ref="I260:J260"/>
    <mergeCell ref="G261:H261"/>
    <mergeCell ref="I261:J261"/>
    <mergeCell ref="G256:H256"/>
    <mergeCell ref="I256:J256"/>
    <mergeCell ref="G257:H257"/>
    <mergeCell ref="I257:J257"/>
    <mergeCell ref="G258:H258"/>
    <mergeCell ref="I258:J258"/>
    <mergeCell ref="G272:H272"/>
    <mergeCell ref="I272:J272"/>
    <mergeCell ref="G273:H273"/>
    <mergeCell ref="I273:J273"/>
    <mergeCell ref="G274:H274"/>
    <mergeCell ref="I274:J274"/>
    <mergeCell ref="G269:H269"/>
    <mergeCell ref="I269:J269"/>
    <mergeCell ref="G270:H270"/>
    <mergeCell ref="I270:J270"/>
    <mergeCell ref="G271:H271"/>
    <mergeCell ref="I271:J271"/>
    <mergeCell ref="A265:H265"/>
    <mergeCell ref="I265:J265"/>
    <mergeCell ref="A266:H266"/>
    <mergeCell ref="I266:J266"/>
    <mergeCell ref="G268:H268"/>
    <mergeCell ref="I268:J268"/>
    <mergeCell ref="G282:H282"/>
    <mergeCell ref="I282:J282"/>
    <mergeCell ref="G283:H283"/>
    <mergeCell ref="I283:J283"/>
    <mergeCell ref="G284:H284"/>
    <mergeCell ref="I284:J284"/>
    <mergeCell ref="A278:H278"/>
    <mergeCell ref="I278:J278"/>
    <mergeCell ref="A279:H279"/>
    <mergeCell ref="I279:J279"/>
    <mergeCell ref="A280:H280"/>
    <mergeCell ref="I280:J280"/>
    <mergeCell ref="G275:H275"/>
    <mergeCell ref="I275:J275"/>
    <mergeCell ref="G276:H276"/>
    <mergeCell ref="I276:J276"/>
    <mergeCell ref="G277:H277"/>
    <mergeCell ref="I277:J277"/>
    <mergeCell ref="A291:H291"/>
    <mergeCell ref="I291:J291"/>
    <mergeCell ref="A292:H292"/>
    <mergeCell ref="I292:J292"/>
    <mergeCell ref="A293:H293"/>
    <mergeCell ref="I293:J293"/>
    <mergeCell ref="G288:H288"/>
    <mergeCell ref="I288:J288"/>
    <mergeCell ref="G289:H289"/>
    <mergeCell ref="I289:J289"/>
    <mergeCell ref="G290:H290"/>
    <mergeCell ref="I290:J290"/>
    <mergeCell ref="G285:H285"/>
    <mergeCell ref="I285:J285"/>
    <mergeCell ref="G286:H286"/>
    <mergeCell ref="I286:J286"/>
    <mergeCell ref="G287:H287"/>
    <mergeCell ref="I287:J287"/>
    <mergeCell ref="G302:H302"/>
    <mergeCell ref="I302:J302"/>
    <mergeCell ref="G303:H303"/>
    <mergeCell ref="I303:J303"/>
    <mergeCell ref="G304:H304"/>
    <mergeCell ref="I304:J304"/>
    <mergeCell ref="A298:H298"/>
    <mergeCell ref="I298:J298"/>
    <mergeCell ref="A299:H299"/>
    <mergeCell ref="I299:J299"/>
    <mergeCell ref="A300:H300"/>
    <mergeCell ref="I300:J300"/>
    <mergeCell ref="G295:H295"/>
    <mergeCell ref="I295:J295"/>
    <mergeCell ref="G296:H296"/>
    <mergeCell ref="I296:J296"/>
    <mergeCell ref="G297:H297"/>
    <mergeCell ref="I297:J297"/>
    <mergeCell ref="A311:H311"/>
    <mergeCell ref="I311:J311"/>
    <mergeCell ref="A312:H312"/>
    <mergeCell ref="I312:J312"/>
    <mergeCell ref="A313:H313"/>
    <mergeCell ref="I313:J313"/>
    <mergeCell ref="G308:H308"/>
    <mergeCell ref="I308:J308"/>
    <mergeCell ref="G309:H309"/>
    <mergeCell ref="I309:J309"/>
    <mergeCell ref="G310:H310"/>
    <mergeCell ref="I310:J310"/>
    <mergeCell ref="G305:H305"/>
    <mergeCell ref="I305:J305"/>
    <mergeCell ref="G306:H306"/>
    <mergeCell ref="I306:J306"/>
    <mergeCell ref="G307:H307"/>
    <mergeCell ref="I307:J307"/>
    <mergeCell ref="G321:H321"/>
    <mergeCell ref="I321:J321"/>
    <mergeCell ref="G322:H322"/>
    <mergeCell ref="I322:J322"/>
    <mergeCell ref="A323:H323"/>
    <mergeCell ref="I323:J323"/>
    <mergeCell ref="G318:H318"/>
    <mergeCell ref="I318:J318"/>
    <mergeCell ref="G319:H319"/>
    <mergeCell ref="I319:J319"/>
    <mergeCell ref="G320:H320"/>
    <mergeCell ref="I320:J320"/>
    <mergeCell ref="G315:H315"/>
    <mergeCell ref="I315:J315"/>
    <mergeCell ref="G316:H316"/>
    <mergeCell ref="I316:J316"/>
    <mergeCell ref="G317:H317"/>
    <mergeCell ref="I317:J317"/>
    <mergeCell ref="G331:H331"/>
    <mergeCell ref="I331:J331"/>
    <mergeCell ref="G332:H332"/>
    <mergeCell ref="I332:J332"/>
    <mergeCell ref="G333:H333"/>
    <mergeCell ref="I333:J333"/>
    <mergeCell ref="G328:H328"/>
    <mergeCell ref="I328:J328"/>
    <mergeCell ref="G329:H329"/>
    <mergeCell ref="I329:J329"/>
    <mergeCell ref="G330:H330"/>
    <mergeCell ref="I330:J330"/>
    <mergeCell ref="A324:H324"/>
    <mergeCell ref="I324:J324"/>
    <mergeCell ref="A325:H325"/>
    <mergeCell ref="I325:J325"/>
    <mergeCell ref="G327:H327"/>
    <mergeCell ref="I327:J327"/>
    <mergeCell ref="G341:H341"/>
    <mergeCell ref="I341:J341"/>
    <mergeCell ref="G342:H342"/>
    <mergeCell ref="I342:J342"/>
    <mergeCell ref="G343:H343"/>
    <mergeCell ref="I343:J343"/>
    <mergeCell ref="A337:H337"/>
    <mergeCell ref="I337:J337"/>
    <mergeCell ref="G339:H339"/>
    <mergeCell ref="I339:J339"/>
    <mergeCell ref="G340:H340"/>
    <mergeCell ref="I340:J340"/>
    <mergeCell ref="G334:H334"/>
    <mergeCell ref="I334:J334"/>
    <mergeCell ref="A335:H335"/>
    <mergeCell ref="I335:J335"/>
    <mergeCell ref="A336:H336"/>
    <mergeCell ref="I336:J336"/>
    <mergeCell ref="A350:H350"/>
    <mergeCell ref="I350:J350"/>
    <mergeCell ref="A351:H351"/>
    <mergeCell ref="I351:J351"/>
    <mergeCell ref="G353:H353"/>
    <mergeCell ref="I353:J353"/>
    <mergeCell ref="G347:H347"/>
    <mergeCell ref="I347:J347"/>
    <mergeCell ref="G348:H348"/>
    <mergeCell ref="I348:J348"/>
    <mergeCell ref="A349:H349"/>
    <mergeCell ref="I349:J349"/>
    <mergeCell ref="G344:H344"/>
    <mergeCell ref="I344:J344"/>
    <mergeCell ref="G345:H345"/>
    <mergeCell ref="I345:J345"/>
    <mergeCell ref="G346:H346"/>
    <mergeCell ref="I346:J346"/>
    <mergeCell ref="G360:H360"/>
    <mergeCell ref="I360:J360"/>
    <mergeCell ref="A361:H361"/>
    <mergeCell ref="I361:J361"/>
    <mergeCell ref="A362:H362"/>
    <mergeCell ref="I362:J362"/>
    <mergeCell ref="G357:H357"/>
    <mergeCell ref="I357:J357"/>
    <mergeCell ref="G358:H358"/>
    <mergeCell ref="I358:J358"/>
    <mergeCell ref="G359:H359"/>
    <mergeCell ref="I359:J359"/>
    <mergeCell ref="G354:H354"/>
    <mergeCell ref="I354:J354"/>
    <mergeCell ref="G355:H355"/>
    <mergeCell ref="I355:J355"/>
    <mergeCell ref="G356:H356"/>
    <mergeCell ref="I356:J356"/>
    <mergeCell ref="G370:H370"/>
    <mergeCell ref="I370:J370"/>
    <mergeCell ref="G371:H371"/>
    <mergeCell ref="I371:J371"/>
    <mergeCell ref="G372:H372"/>
    <mergeCell ref="I372:J372"/>
    <mergeCell ref="G367:H367"/>
    <mergeCell ref="I367:J367"/>
    <mergeCell ref="G368:H368"/>
    <mergeCell ref="I368:J368"/>
    <mergeCell ref="G369:H369"/>
    <mergeCell ref="I369:J369"/>
    <mergeCell ref="A363:H363"/>
    <mergeCell ref="I363:J363"/>
    <mergeCell ref="G365:H365"/>
    <mergeCell ref="I365:J365"/>
    <mergeCell ref="G366:H366"/>
    <mergeCell ref="I366:J366"/>
    <mergeCell ref="G380:H380"/>
    <mergeCell ref="I380:J380"/>
    <mergeCell ref="G381:H381"/>
    <mergeCell ref="I381:J381"/>
    <mergeCell ref="G382:H382"/>
    <mergeCell ref="I382:J382"/>
    <mergeCell ref="A376:H376"/>
    <mergeCell ref="I376:J376"/>
    <mergeCell ref="A377:H377"/>
    <mergeCell ref="I377:J377"/>
    <mergeCell ref="A378:H378"/>
    <mergeCell ref="I378:J378"/>
    <mergeCell ref="G373:H373"/>
    <mergeCell ref="I373:J373"/>
    <mergeCell ref="G374:H374"/>
    <mergeCell ref="I374:J374"/>
    <mergeCell ref="G375:H375"/>
    <mergeCell ref="I375:J375"/>
    <mergeCell ref="G389:H389"/>
    <mergeCell ref="I389:J389"/>
    <mergeCell ref="G390:H390"/>
    <mergeCell ref="I390:J390"/>
    <mergeCell ref="G391:H391"/>
    <mergeCell ref="I391:J391"/>
    <mergeCell ref="G386:H386"/>
    <mergeCell ref="I386:J386"/>
    <mergeCell ref="G387:H387"/>
    <mergeCell ref="I387:J387"/>
    <mergeCell ref="G388:H388"/>
    <mergeCell ref="I388:J388"/>
    <mergeCell ref="G383:H383"/>
    <mergeCell ref="I383:J383"/>
    <mergeCell ref="G384:H384"/>
    <mergeCell ref="I384:J384"/>
    <mergeCell ref="G385:H385"/>
    <mergeCell ref="I385:J385"/>
    <mergeCell ref="G399:H399"/>
    <mergeCell ref="I399:J399"/>
    <mergeCell ref="G400:H400"/>
    <mergeCell ref="I400:J400"/>
    <mergeCell ref="G401:H401"/>
    <mergeCell ref="I401:J401"/>
    <mergeCell ref="A395:H395"/>
    <mergeCell ref="I395:J395"/>
    <mergeCell ref="A396:H396"/>
    <mergeCell ref="I396:J396"/>
    <mergeCell ref="G398:H398"/>
    <mergeCell ref="I398:J398"/>
    <mergeCell ref="G392:H392"/>
    <mergeCell ref="I392:J392"/>
    <mergeCell ref="G393:H393"/>
    <mergeCell ref="I393:J393"/>
    <mergeCell ref="A394:H394"/>
    <mergeCell ref="I394:J394"/>
    <mergeCell ref="A408:H408"/>
    <mergeCell ref="I408:J408"/>
    <mergeCell ref="A409:H409"/>
    <mergeCell ref="I409:J409"/>
    <mergeCell ref="G411:H411"/>
    <mergeCell ref="I411:J411"/>
    <mergeCell ref="G405:H405"/>
    <mergeCell ref="I405:J405"/>
    <mergeCell ref="G406:H406"/>
    <mergeCell ref="I406:J406"/>
    <mergeCell ref="A407:H407"/>
    <mergeCell ref="I407:J407"/>
    <mergeCell ref="G402:H402"/>
    <mergeCell ref="I402:J402"/>
    <mergeCell ref="G403:H403"/>
    <mergeCell ref="I403:J403"/>
    <mergeCell ref="G404:H404"/>
    <mergeCell ref="I404:J404"/>
    <mergeCell ref="G418:H418"/>
    <mergeCell ref="I418:J418"/>
    <mergeCell ref="A419:H419"/>
    <mergeCell ref="I419:J419"/>
    <mergeCell ref="A420:H420"/>
    <mergeCell ref="I420:J420"/>
    <mergeCell ref="G415:H415"/>
    <mergeCell ref="I415:J415"/>
    <mergeCell ref="G416:H416"/>
    <mergeCell ref="I416:J416"/>
    <mergeCell ref="G417:H417"/>
    <mergeCell ref="I417:J417"/>
    <mergeCell ref="G412:H412"/>
    <mergeCell ref="I412:J412"/>
    <mergeCell ref="G413:H413"/>
    <mergeCell ref="I413:J413"/>
    <mergeCell ref="G414:H414"/>
    <mergeCell ref="I414:J414"/>
    <mergeCell ref="G428:H428"/>
    <mergeCell ref="I428:J428"/>
    <mergeCell ref="A429:H429"/>
    <mergeCell ref="I429:J429"/>
    <mergeCell ref="A430:H430"/>
    <mergeCell ref="I430:J430"/>
    <mergeCell ref="G425:H425"/>
    <mergeCell ref="I425:J425"/>
    <mergeCell ref="G426:H426"/>
    <mergeCell ref="I426:J426"/>
    <mergeCell ref="G427:H427"/>
    <mergeCell ref="I427:J427"/>
    <mergeCell ref="A421:H421"/>
    <mergeCell ref="I421:J421"/>
    <mergeCell ref="G423:H423"/>
    <mergeCell ref="I423:J423"/>
    <mergeCell ref="G424:H424"/>
    <mergeCell ref="I424:J424"/>
    <mergeCell ref="G438:H438"/>
    <mergeCell ref="I438:J438"/>
    <mergeCell ref="G439:H439"/>
    <mergeCell ref="I439:J439"/>
    <mergeCell ref="G440:H440"/>
    <mergeCell ref="I440:J440"/>
    <mergeCell ref="G435:H435"/>
    <mergeCell ref="I435:J435"/>
    <mergeCell ref="G436:H436"/>
    <mergeCell ref="I436:J436"/>
    <mergeCell ref="G437:H437"/>
    <mergeCell ref="I437:J437"/>
    <mergeCell ref="A431:H431"/>
    <mergeCell ref="I431:J431"/>
    <mergeCell ref="G433:H433"/>
    <mergeCell ref="I433:J433"/>
    <mergeCell ref="G434:H434"/>
    <mergeCell ref="I434:J434"/>
    <mergeCell ref="G448:H448"/>
    <mergeCell ref="I448:J448"/>
    <mergeCell ref="G449:H449"/>
    <mergeCell ref="I449:J449"/>
    <mergeCell ref="G450:H450"/>
    <mergeCell ref="I450:J450"/>
    <mergeCell ref="G445:H445"/>
    <mergeCell ref="I445:J445"/>
    <mergeCell ref="G446:H446"/>
    <mergeCell ref="I446:J446"/>
    <mergeCell ref="G447:H447"/>
    <mergeCell ref="I447:J447"/>
    <mergeCell ref="A441:H441"/>
    <mergeCell ref="I441:J441"/>
    <mergeCell ref="A442:H442"/>
    <mergeCell ref="I442:J442"/>
    <mergeCell ref="A443:H443"/>
    <mergeCell ref="I443:J443"/>
    <mergeCell ref="G458:H458"/>
    <mergeCell ref="I458:J458"/>
    <mergeCell ref="G459:H459"/>
    <mergeCell ref="I459:J459"/>
    <mergeCell ref="G460:H460"/>
    <mergeCell ref="I460:J460"/>
    <mergeCell ref="A454:H454"/>
    <mergeCell ref="I454:J454"/>
    <mergeCell ref="A455:H455"/>
    <mergeCell ref="I455:J455"/>
    <mergeCell ref="G457:H457"/>
    <mergeCell ref="I457:J457"/>
    <mergeCell ref="G451:H451"/>
    <mergeCell ref="I451:J451"/>
    <mergeCell ref="G452:H452"/>
    <mergeCell ref="I452:J452"/>
    <mergeCell ref="A453:H453"/>
    <mergeCell ref="I453:J453"/>
    <mergeCell ref="A467:H467"/>
    <mergeCell ref="I467:J467"/>
    <mergeCell ref="G469:H469"/>
    <mergeCell ref="I469:J469"/>
    <mergeCell ref="G470:H470"/>
    <mergeCell ref="I470:J470"/>
    <mergeCell ref="G464:H464"/>
    <mergeCell ref="I464:J464"/>
    <mergeCell ref="A465:H465"/>
    <mergeCell ref="I465:J465"/>
    <mergeCell ref="A466:H466"/>
    <mergeCell ref="I466:J466"/>
    <mergeCell ref="G461:H461"/>
    <mergeCell ref="I461:J461"/>
    <mergeCell ref="G462:H462"/>
    <mergeCell ref="I462:J462"/>
    <mergeCell ref="G463:H463"/>
    <mergeCell ref="I463:J463"/>
    <mergeCell ref="A477:H477"/>
    <mergeCell ref="I477:J477"/>
    <mergeCell ref="G479:H479"/>
    <mergeCell ref="I479:J479"/>
    <mergeCell ref="G480:H480"/>
    <mergeCell ref="I480:J480"/>
    <mergeCell ref="G474:H474"/>
    <mergeCell ref="I474:J474"/>
    <mergeCell ref="A475:H475"/>
    <mergeCell ref="I475:J475"/>
    <mergeCell ref="A476:H476"/>
    <mergeCell ref="I476:J476"/>
    <mergeCell ref="G471:H471"/>
    <mergeCell ref="I471:J471"/>
    <mergeCell ref="G472:H472"/>
    <mergeCell ref="I472:J472"/>
    <mergeCell ref="G473:H473"/>
    <mergeCell ref="I473:J473"/>
    <mergeCell ref="A487:H487"/>
    <mergeCell ref="I487:J487"/>
    <mergeCell ref="A488:H488"/>
    <mergeCell ref="I488:J488"/>
    <mergeCell ref="G490:H490"/>
    <mergeCell ref="I490:J490"/>
    <mergeCell ref="G484:H484"/>
    <mergeCell ref="I484:J484"/>
    <mergeCell ref="G485:H485"/>
    <mergeCell ref="I485:J485"/>
    <mergeCell ref="A486:H486"/>
    <mergeCell ref="I486:J486"/>
    <mergeCell ref="G481:H481"/>
    <mergeCell ref="I481:J481"/>
    <mergeCell ref="G482:H482"/>
    <mergeCell ref="I482:J482"/>
    <mergeCell ref="G483:H483"/>
    <mergeCell ref="I483:J483"/>
    <mergeCell ref="A497:H497"/>
    <mergeCell ref="I497:J497"/>
    <mergeCell ref="A498:H498"/>
    <mergeCell ref="I498:J498"/>
    <mergeCell ref="A499:H499"/>
    <mergeCell ref="I499:J499"/>
    <mergeCell ref="G494:H494"/>
    <mergeCell ref="I494:J494"/>
    <mergeCell ref="G495:H495"/>
    <mergeCell ref="I495:J495"/>
    <mergeCell ref="G496:H496"/>
    <mergeCell ref="I496:J496"/>
    <mergeCell ref="G491:H491"/>
    <mergeCell ref="I491:J491"/>
    <mergeCell ref="G492:H492"/>
    <mergeCell ref="I492:J492"/>
    <mergeCell ref="G493:H493"/>
    <mergeCell ref="I493:J493"/>
    <mergeCell ref="G507:H507"/>
    <mergeCell ref="I507:J507"/>
    <mergeCell ref="A508:H508"/>
    <mergeCell ref="I508:J508"/>
    <mergeCell ref="A509:H509"/>
    <mergeCell ref="I509:J509"/>
    <mergeCell ref="G504:H504"/>
    <mergeCell ref="I504:J504"/>
    <mergeCell ref="G505:H505"/>
    <mergeCell ref="I505:J505"/>
    <mergeCell ref="G506:H506"/>
    <mergeCell ref="I506:J506"/>
    <mergeCell ref="G501:H501"/>
    <mergeCell ref="I501:J501"/>
    <mergeCell ref="G502:H502"/>
    <mergeCell ref="I502:J502"/>
    <mergeCell ref="G503:H503"/>
    <mergeCell ref="I503:J503"/>
    <mergeCell ref="G517:H517"/>
    <mergeCell ref="I517:J517"/>
    <mergeCell ref="G518:H518"/>
    <mergeCell ref="I518:J518"/>
    <mergeCell ref="G519:H519"/>
    <mergeCell ref="I519:J519"/>
    <mergeCell ref="G514:H514"/>
    <mergeCell ref="I514:J514"/>
    <mergeCell ref="G515:H515"/>
    <mergeCell ref="I515:J515"/>
    <mergeCell ref="G516:H516"/>
    <mergeCell ref="I516:J516"/>
    <mergeCell ref="A510:H510"/>
    <mergeCell ref="I510:J510"/>
    <mergeCell ref="G512:H512"/>
    <mergeCell ref="I512:J512"/>
    <mergeCell ref="G513:H513"/>
    <mergeCell ref="I513:J513"/>
    <mergeCell ref="G527:H527"/>
    <mergeCell ref="I527:J527"/>
    <mergeCell ref="G528:H528"/>
    <mergeCell ref="I528:J528"/>
    <mergeCell ref="A529:H529"/>
    <mergeCell ref="I529:J529"/>
    <mergeCell ref="G524:H524"/>
    <mergeCell ref="I524:J524"/>
    <mergeCell ref="G525:H525"/>
    <mergeCell ref="I525:J525"/>
    <mergeCell ref="G526:H526"/>
    <mergeCell ref="I526:J526"/>
    <mergeCell ref="A520:H520"/>
    <mergeCell ref="I520:J520"/>
    <mergeCell ref="A521:H521"/>
    <mergeCell ref="I521:J521"/>
    <mergeCell ref="A522:H522"/>
    <mergeCell ref="I522:J522"/>
    <mergeCell ref="G537:H537"/>
    <mergeCell ref="I537:J537"/>
    <mergeCell ref="A538:H538"/>
    <mergeCell ref="I538:J538"/>
    <mergeCell ref="A539:H539"/>
    <mergeCell ref="I539:J539"/>
    <mergeCell ref="G534:H534"/>
    <mergeCell ref="I534:J534"/>
    <mergeCell ref="G535:H535"/>
    <mergeCell ref="I535:J535"/>
    <mergeCell ref="G536:H536"/>
    <mergeCell ref="I536:J536"/>
    <mergeCell ref="A530:H530"/>
    <mergeCell ref="I530:J530"/>
    <mergeCell ref="A531:H531"/>
    <mergeCell ref="I531:J531"/>
    <mergeCell ref="G533:H533"/>
    <mergeCell ref="I533:J533"/>
    <mergeCell ref="G547:H547"/>
    <mergeCell ref="I547:J547"/>
    <mergeCell ref="A548:H548"/>
    <mergeCell ref="I548:J548"/>
    <mergeCell ref="A549:H549"/>
    <mergeCell ref="I549:J549"/>
    <mergeCell ref="G544:H544"/>
    <mergeCell ref="I544:J544"/>
    <mergeCell ref="G545:H545"/>
    <mergeCell ref="I545:J545"/>
    <mergeCell ref="G546:H546"/>
    <mergeCell ref="I546:J546"/>
    <mergeCell ref="A540:H540"/>
    <mergeCell ref="I540:J540"/>
    <mergeCell ref="G542:H542"/>
    <mergeCell ref="I542:J542"/>
    <mergeCell ref="G543:H543"/>
    <mergeCell ref="I543:J543"/>
    <mergeCell ref="G557:H557"/>
    <mergeCell ref="I557:J557"/>
    <mergeCell ref="G558:H558"/>
    <mergeCell ref="I558:J558"/>
    <mergeCell ref="G559:H559"/>
    <mergeCell ref="I559:J559"/>
    <mergeCell ref="G554:H554"/>
    <mergeCell ref="I554:J554"/>
    <mergeCell ref="G555:H555"/>
    <mergeCell ref="I555:J555"/>
    <mergeCell ref="G556:H556"/>
    <mergeCell ref="I556:J556"/>
    <mergeCell ref="A550:H550"/>
    <mergeCell ref="I550:J550"/>
    <mergeCell ref="G552:H552"/>
    <mergeCell ref="I552:J552"/>
    <mergeCell ref="G553:H553"/>
    <mergeCell ref="I553:J553"/>
    <mergeCell ref="G567:H567"/>
    <mergeCell ref="I567:J567"/>
    <mergeCell ref="A568:H568"/>
    <mergeCell ref="I568:J568"/>
    <mergeCell ref="A569:H569"/>
    <mergeCell ref="I569:J569"/>
    <mergeCell ref="A563:H563"/>
    <mergeCell ref="I563:J563"/>
    <mergeCell ref="G565:H565"/>
    <mergeCell ref="I565:J565"/>
    <mergeCell ref="G566:H566"/>
    <mergeCell ref="I566:J566"/>
    <mergeCell ref="G560:H560"/>
    <mergeCell ref="I560:J560"/>
    <mergeCell ref="A561:H561"/>
    <mergeCell ref="I561:J561"/>
    <mergeCell ref="A562:H562"/>
    <mergeCell ref="I562:J562"/>
    <mergeCell ref="A577:H577"/>
    <mergeCell ref="I577:J577"/>
    <mergeCell ref="G579:H579"/>
    <mergeCell ref="I579:J579"/>
    <mergeCell ref="G580:H580"/>
    <mergeCell ref="I580:J580"/>
    <mergeCell ref="G574:H574"/>
    <mergeCell ref="I574:J574"/>
    <mergeCell ref="A575:H575"/>
    <mergeCell ref="I575:J575"/>
    <mergeCell ref="A576:H576"/>
    <mergeCell ref="I576:J576"/>
    <mergeCell ref="A570:H570"/>
    <mergeCell ref="I570:J570"/>
    <mergeCell ref="G572:H572"/>
    <mergeCell ref="I572:J572"/>
    <mergeCell ref="G573:H573"/>
    <mergeCell ref="I573:J573"/>
    <mergeCell ref="A587:H587"/>
    <mergeCell ref="I587:J587"/>
    <mergeCell ref="A588:H588"/>
    <mergeCell ref="I588:J588"/>
    <mergeCell ref="A589:H589"/>
    <mergeCell ref="I589:J589"/>
    <mergeCell ref="G584:H584"/>
    <mergeCell ref="I584:J584"/>
    <mergeCell ref="G585:H585"/>
    <mergeCell ref="I585:J585"/>
    <mergeCell ref="G586:H586"/>
    <mergeCell ref="I586:J586"/>
    <mergeCell ref="G581:H581"/>
    <mergeCell ref="I581:J581"/>
    <mergeCell ref="G582:H582"/>
    <mergeCell ref="I582:J582"/>
    <mergeCell ref="G583:H583"/>
    <mergeCell ref="I583:J583"/>
    <mergeCell ref="A597:H597"/>
    <mergeCell ref="I597:J597"/>
    <mergeCell ref="A598:H598"/>
    <mergeCell ref="I598:J598"/>
    <mergeCell ref="A599:H599"/>
    <mergeCell ref="I599:J599"/>
    <mergeCell ref="G594:H594"/>
    <mergeCell ref="I594:J594"/>
    <mergeCell ref="G595:H595"/>
    <mergeCell ref="I595:J595"/>
    <mergeCell ref="G596:H596"/>
    <mergeCell ref="I596:J596"/>
    <mergeCell ref="G591:H591"/>
    <mergeCell ref="I591:J591"/>
    <mergeCell ref="G592:H592"/>
    <mergeCell ref="I592:J592"/>
    <mergeCell ref="G593:H593"/>
    <mergeCell ref="I593:J593"/>
    <mergeCell ref="G608:H608"/>
    <mergeCell ref="I608:J608"/>
    <mergeCell ref="G609:H609"/>
    <mergeCell ref="I609:J609"/>
    <mergeCell ref="G610:H610"/>
    <mergeCell ref="I610:J610"/>
    <mergeCell ref="A604:H604"/>
    <mergeCell ref="I604:J604"/>
    <mergeCell ref="A605:H605"/>
    <mergeCell ref="I605:J605"/>
    <mergeCell ref="A606:H606"/>
    <mergeCell ref="I606:J606"/>
    <mergeCell ref="G601:H601"/>
    <mergeCell ref="I601:J601"/>
    <mergeCell ref="G602:H602"/>
    <mergeCell ref="I602:J602"/>
    <mergeCell ref="G603:H603"/>
    <mergeCell ref="I603:J603"/>
    <mergeCell ref="A618:H618"/>
    <mergeCell ref="I618:J618"/>
    <mergeCell ref="A619:H619"/>
    <mergeCell ref="I619:J619"/>
    <mergeCell ref="A620:H620"/>
    <mergeCell ref="I620:J620"/>
    <mergeCell ref="G615:H615"/>
    <mergeCell ref="I615:J615"/>
    <mergeCell ref="G616:H616"/>
    <mergeCell ref="I616:J616"/>
    <mergeCell ref="G617:H617"/>
    <mergeCell ref="I617:J617"/>
    <mergeCell ref="A611:H611"/>
    <mergeCell ref="I611:J611"/>
    <mergeCell ref="A612:H612"/>
    <mergeCell ref="I612:J612"/>
    <mergeCell ref="A613:H613"/>
    <mergeCell ref="I613:J613"/>
    <mergeCell ref="A628:H628"/>
    <mergeCell ref="I628:J628"/>
    <mergeCell ref="A629:H629"/>
    <mergeCell ref="I629:J629"/>
    <mergeCell ref="G631:H631"/>
    <mergeCell ref="I631:J631"/>
    <mergeCell ref="G625:H625"/>
    <mergeCell ref="I625:J625"/>
    <mergeCell ref="G626:H626"/>
    <mergeCell ref="I626:J626"/>
    <mergeCell ref="A627:H627"/>
    <mergeCell ref="I627:J627"/>
    <mergeCell ref="G622:H622"/>
    <mergeCell ref="I622:J622"/>
    <mergeCell ref="G623:H623"/>
    <mergeCell ref="I623:J623"/>
    <mergeCell ref="G624:H624"/>
    <mergeCell ref="I624:J624"/>
    <mergeCell ref="A638:H638"/>
    <mergeCell ref="I638:J638"/>
    <mergeCell ref="A639:H639"/>
    <mergeCell ref="I639:J639"/>
    <mergeCell ref="A640:H640"/>
    <mergeCell ref="I640:J640"/>
    <mergeCell ref="G635:H635"/>
    <mergeCell ref="I635:J635"/>
    <mergeCell ref="G636:H636"/>
    <mergeCell ref="I636:J636"/>
    <mergeCell ref="G637:H637"/>
    <mergeCell ref="I637:J637"/>
    <mergeCell ref="G632:H632"/>
    <mergeCell ref="I632:J632"/>
    <mergeCell ref="G633:H633"/>
    <mergeCell ref="I633:J633"/>
    <mergeCell ref="G634:H634"/>
    <mergeCell ref="I634:J634"/>
    <mergeCell ref="A648:H648"/>
    <mergeCell ref="I648:J648"/>
    <mergeCell ref="G650:H650"/>
    <mergeCell ref="I650:J650"/>
    <mergeCell ref="G651:H651"/>
    <mergeCell ref="I651:J651"/>
    <mergeCell ref="G645:H645"/>
    <mergeCell ref="I645:J645"/>
    <mergeCell ref="A646:H646"/>
    <mergeCell ref="I646:J646"/>
    <mergeCell ref="A647:H647"/>
    <mergeCell ref="I647:J647"/>
    <mergeCell ref="G642:H642"/>
    <mergeCell ref="I642:J642"/>
    <mergeCell ref="G643:H643"/>
    <mergeCell ref="I643:J643"/>
    <mergeCell ref="G644:H644"/>
    <mergeCell ref="I644:J644"/>
    <mergeCell ref="A658:H658"/>
    <mergeCell ref="I658:J658"/>
    <mergeCell ref="G660:H660"/>
    <mergeCell ref="I660:J660"/>
    <mergeCell ref="G661:H661"/>
    <mergeCell ref="I661:J661"/>
    <mergeCell ref="G655:H655"/>
    <mergeCell ref="I655:J655"/>
    <mergeCell ref="A656:H656"/>
    <mergeCell ref="I656:J656"/>
    <mergeCell ref="A657:H657"/>
    <mergeCell ref="I657:J657"/>
    <mergeCell ref="G652:H652"/>
    <mergeCell ref="I652:J652"/>
    <mergeCell ref="G653:H653"/>
    <mergeCell ref="I653:J653"/>
    <mergeCell ref="G654:H654"/>
    <mergeCell ref="I654:J654"/>
    <mergeCell ref="A668:H668"/>
    <mergeCell ref="I668:J668"/>
    <mergeCell ref="A669:H669"/>
    <mergeCell ref="I669:J669"/>
    <mergeCell ref="G671:H671"/>
    <mergeCell ref="I671:J671"/>
    <mergeCell ref="G665:H665"/>
    <mergeCell ref="I665:J665"/>
    <mergeCell ref="G666:H666"/>
    <mergeCell ref="I666:J666"/>
    <mergeCell ref="A667:H667"/>
    <mergeCell ref="I667:J667"/>
    <mergeCell ref="G662:H662"/>
    <mergeCell ref="I662:J662"/>
    <mergeCell ref="G663:H663"/>
    <mergeCell ref="I663:J663"/>
    <mergeCell ref="G664:H664"/>
    <mergeCell ref="I664:J664"/>
    <mergeCell ref="G678:H678"/>
    <mergeCell ref="I678:J678"/>
    <mergeCell ref="A679:H679"/>
    <mergeCell ref="I679:J679"/>
    <mergeCell ref="A680:H680"/>
    <mergeCell ref="I680:J680"/>
    <mergeCell ref="G675:H675"/>
    <mergeCell ref="I675:J675"/>
    <mergeCell ref="G676:H676"/>
    <mergeCell ref="I676:J676"/>
    <mergeCell ref="G677:H677"/>
    <mergeCell ref="I677:J677"/>
    <mergeCell ref="G672:H672"/>
    <mergeCell ref="I672:J672"/>
    <mergeCell ref="G673:H673"/>
    <mergeCell ref="I673:J673"/>
    <mergeCell ref="G674:H674"/>
    <mergeCell ref="I674:J674"/>
    <mergeCell ref="G688:H688"/>
    <mergeCell ref="I688:J688"/>
    <mergeCell ref="G689:H689"/>
    <mergeCell ref="I689:J689"/>
    <mergeCell ref="A690:H690"/>
    <mergeCell ref="I690:J690"/>
    <mergeCell ref="G685:H685"/>
    <mergeCell ref="I685:J685"/>
    <mergeCell ref="G686:H686"/>
    <mergeCell ref="I686:J686"/>
    <mergeCell ref="G687:H687"/>
    <mergeCell ref="I687:J687"/>
    <mergeCell ref="A681:H681"/>
    <mergeCell ref="I681:J681"/>
    <mergeCell ref="G683:H683"/>
    <mergeCell ref="I683:J683"/>
    <mergeCell ref="G684:H684"/>
    <mergeCell ref="I684:J684"/>
    <mergeCell ref="G698:H698"/>
    <mergeCell ref="I698:J698"/>
    <mergeCell ref="G699:H699"/>
    <mergeCell ref="I699:J699"/>
    <mergeCell ref="A700:H700"/>
    <mergeCell ref="I700:J700"/>
    <mergeCell ref="G695:H695"/>
    <mergeCell ref="I695:J695"/>
    <mergeCell ref="G696:H696"/>
    <mergeCell ref="I696:J696"/>
    <mergeCell ref="G697:H697"/>
    <mergeCell ref="I697:J697"/>
    <mergeCell ref="A691:H691"/>
    <mergeCell ref="I691:J691"/>
    <mergeCell ref="A692:H692"/>
    <mergeCell ref="I692:J692"/>
    <mergeCell ref="G694:H694"/>
    <mergeCell ref="I694:J694"/>
    <mergeCell ref="G708:H708"/>
    <mergeCell ref="I708:J708"/>
    <mergeCell ref="G709:H709"/>
    <mergeCell ref="I709:J709"/>
    <mergeCell ref="A710:H710"/>
    <mergeCell ref="I710:J710"/>
    <mergeCell ref="G705:H705"/>
    <mergeCell ref="I705:J705"/>
    <mergeCell ref="G706:H706"/>
    <mergeCell ref="I706:J706"/>
    <mergeCell ref="G707:H707"/>
    <mergeCell ref="I707:J707"/>
    <mergeCell ref="A701:H701"/>
    <mergeCell ref="I701:J701"/>
    <mergeCell ref="A702:H702"/>
    <mergeCell ref="I702:J702"/>
    <mergeCell ref="G704:H704"/>
    <mergeCell ref="I704:J704"/>
    <mergeCell ref="G718:H718"/>
    <mergeCell ref="I718:J718"/>
    <mergeCell ref="G719:H719"/>
    <mergeCell ref="I719:J719"/>
    <mergeCell ref="G720:H720"/>
    <mergeCell ref="I720:J720"/>
    <mergeCell ref="G715:H715"/>
    <mergeCell ref="I715:J715"/>
    <mergeCell ref="G716:H716"/>
    <mergeCell ref="I716:J716"/>
    <mergeCell ref="G717:H717"/>
    <mergeCell ref="I717:J717"/>
    <mergeCell ref="A711:H711"/>
    <mergeCell ref="I711:J711"/>
    <mergeCell ref="A712:H712"/>
    <mergeCell ref="I712:J712"/>
    <mergeCell ref="G714:H714"/>
    <mergeCell ref="I714:J714"/>
    <mergeCell ref="G728:H728"/>
    <mergeCell ref="I728:J728"/>
    <mergeCell ref="G729:H729"/>
    <mergeCell ref="I729:J729"/>
    <mergeCell ref="G730:H730"/>
    <mergeCell ref="I730:J730"/>
    <mergeCell ref="A724:H724"/>
    <mergeCell ref="I724:J724"/>
    <mergeCell ref="A725:H725"/>
    <mergeCell ref="I725:J725"/>
    <mergeCell ref="G727:H727"/>
    <mergeCell ref="I727:J727"/>
    <mergeCell ref="G721:H721"/>
    <mergeCell ref="I721:J721"/>
    <mergeCell ref="G722:H722"/>
    <mergeCell ref="I722:J722"/>
    <mergeCell ref="A723:H723"/>
    <mergeCell ref="I723:J723"/>
    <mergeCell ref="G738:H738"/>
    <mergeCell ref="I738:J738"/>
    <mergeCell ref="G739:H739"/>
    <mergeCell ref="I739:J739"/>
    <mergeCell ref="G740:H740"/>
    <mergeCell ref="I740:J740"/>
    <mergeCell ref="A734:H734"/>
    <mergeCell ref="I734:J734"/>
    <mergeCell ref="G736:H736"/>
    <mergeCell ref="I736:J736"/>
    <mergeCell ref="G737:H737"/>
    <mergeCell ref="I737:J737"/>
    <mergeCell ref="G731:H731"/>
    <mergeCell ref="I731:J731"/>
    <mergeCell ref="A732:H732"/>
    <mergeCell ref="I732:J732"/>
    <mergeCell ref="A733:H733"/>
    <mergeCell ref="I733:J733"/>
    <mergeCell ref="G748:H748"/>
    <mergeCell ref="I748:J748"/>
    <mergeCell ref="G749:H749"/>
    <mergeCell ref="I749:J749"/>
    <mergeCell ref="G750:H750"/>
    <mergeCell ref="I750:J750"/>
    <mergeCell ref="G745:H745"/>
    <mergeCell ref="I745:J745"/>
    <mergeCell ref="G746:H746"/>
    <mergeCell ref="I746:J746"/>
    <mergeCell ref="G747:H747"/>
    <mergeCell ref="I747:J747"/>
    <mergeCell ref="A741:H741"/>
    <mergeCell ref="I741:J741"/>
    <mergeCell ref="A742:H742"/>
    <mergeCell ref="I742:J742"/>
    <mergeCell ref="A743:H743"/>
    <mergeCell ref="I743:J743"/>
    <mergeCell ref="A757:H757"/>
    <mergeCell ref="I757:J757"/>
    <mergeCell ref="G759:H759"/>
    <mergeCell ref="I759:J759"/>
    <mergeCell ref="G760:H760"/>
    <mergeCell ref="I760:J760"/>
    <mergeCell ref="G754:H754"/>
    <mergeCell ref="I754:J754"/>
    <mergeCell ref="A755:H755"/>
    <mergeCell ref="I755:J755"/>
    <mergeCell ref="A756:H756"/>
    <mergeCell ref="I756:J756"/>
    <mergeCell ref="G751:H751"/>
    <mergeCell ref="I751:J751"/>
    <mergeCell ref="G752:H752"/>
    <mergeCell ref="I752:J752"/>
    <mergeCell ref="G753:H753"/>
    <mergeCell ref="I753:J753"/>
    <mergeCell ref="G768:H768"/>
    <mergeCell ref="I768:J768"/>
    <mergeCell ref="G769:H769"/>
    <mergeCell ref="I769:J769"/>
    <mergeCell ref="G770:H770"/>
    <mergeCell ref="I770:J770"/>
    <mergeCell ref="A764:H764"/>
    <mergeCell ref="I764:J764"/>
    <mergeCell ref="A765:H765"/>
    <mergeCell ref="I765:J765"/>
    <mergeCell ref="G767:H767"/>
    <mergeCell ref="I767:J767"/>
    <mergeCell ref="G761:H761"/>
    <mergeCell ref="I761:J761"/>
    <mergeCell ref="G762:H762"/>
    <mergeCell ref="I762:J762"/>
    <mergeCell ref="A763:H763"/>
    <mergeCell ref="I763:J763"/>
    <mergeCell ref="G778:H778"/>
    <mergeCell ref="I778:J778"/>
    <mergeCell ref="G779:H779"/>
    <mergeCell ref="I779:J779"/>
    <mergeCell ref="G780:H780"/>
    <mergeCell ref="I780:J780"/>
    <mergeCell ref="A774:H774"/>
    <mergeCell ref="I774:J774"/>
    <mergeCell ref="A775:H775"/>
    <mergeCell ref="I775:J775"/>
    <mergeCell ref="G777:H777"/>
    <mergeCell ref="I777:J777"/>
    <mergeCell ref="G771:H771"/>
    <mergeCell ref="I771:J771"/>
    <mergeCell ref="G772:H772"/>
    <mergeCell ref="I772:J772"/>
    <mergeCell ref="A773:H773"/>
    <mergeCell ref="I773:J773"/>
    <mergeCell ref="G788:H788"/>
    <mergeCell ref="I788:J788"/>
    <mergeCell ref="G789:H789"/>
    <mergeCell ref="I789:J789"/>
    <mergeCell ref="A790:H790"/>
    <mergeCell ref="I790:J790"/>
    <mergeCell ref="A784:H784"/>
    <mergeCell ref="I784:J784"/>
    <mergeCell ref="G786:H786"/>
    <mergeCell ref="I786:J786"/>
    <mergeCell ref="G787:H787"/>
    <mergeCell ref="I787:J787"/>
    <mergeCell ref="G781:H781"/>
    <mergeCell ref="I781:J781"/>
    <mergeCell ref="A782:H782"/>
    <mergeCell ref="I782:J782"/>
    <mergeCell ref="A783:H783"/>
    <mergeCell ref="I783:J783"/>
    <mergeCell ref="A798:H798"/>
    <mergeCell ref="I798:J798"/>
    <mergeCell ref="A799:H799"/>
    <mergeCell ref="I799:J799"/>
    <mergeCell ref="A800:H800"/>
    <mergeCell ref="I800:J800"/>
    <mergeCell ref="G795:H795"/>
    <mergeCell ref="I795:J795"/>
    <mergeCell ref="G796:H796"/>
    <mergeCell ref="I796:J796"/>
    <mergeCell ref="G797:H797"/>
    <mergeCell ref="I797:J797"/>
    <mergeCell ref="A791:H791"/>
    <mergeCell ref="I791:J791"/>
    <mergeCell ref="A792:H792"/>
    <mergeCell ref="I792:J792"/>
    <mergeCell ref="G794:H794"/>
    <mergeCell ref="I794:J794"/>
    <mergeCell ref="A808:H808"/>
    <mergeCell ref="I808:J808"/>
    <mergeCell ref="A809:H809"/>
    <mergeCell ref="I809:J809"/>
    <mergeCell ref="G811:H811"/>
    <mergeCell ref="I811:J811"/>
    <mergeCell ref="G805:H805"/>
    <mergeCell ref="I805:J805"/>
    <mergeCell ref="G806:H806"/>
    <mergeCell ref="I806:J806"/>
    <mergeCell ref="A807:H807"/>
    <mergeCell ref="I807:J807"/>
    <mergeCell ref="G802:H802"/>
    <mergeCell ref="I802:J802"/>
    <mergeCell ref="G803:H803"/>
    <mergeCell ref="I803:J803"/>
    <mergeCell ref="G804:H804"/>
    <mergeCell ref="I804:J804"/>
    <mergeCell ref="A818:H818"/>
    <mergeCell ref="I818:J818"/>
    <mergeCell ref="A819:H819"/>
    <mergeCell ref="I819:J819"/>
    <mergeCell ref="G821:H821"/>
    <mergeCell ref="I821:J821"/>
    <mergeCell ref="G815:H815"/>
    <mergeCell ref="I815:J815"/>
    <mergeCell ref="G816:H816"/>
    <mergeCell ref="I816:J816"/>
    <mergeCell ref="A817:H817"/>
    <mergeCell ref="I817:J817"/>
    <mergeCell ref="G812:H812"/>
    <mergeCell ref="I812:J812"/>
    <mergeCell ref="G813:H813"/>
    <mergeCell ref="I813:J813"/>
    <mergeCell ref="G814:H814"/>
    <mergeCell ref="I814:J814"/>
    <mergeCell ref="A828:H828"/>
    <mergeCell ref="I828:J828"/>
    <mergeCell ref="A829:H829"/>
    <mergeCell ref="I829:J829"/>
    <mergeCell ref="G831:H831"/>
    <mergeCell ref="I831:J831"/>
    <mergeCell ref="G825:H825"/>
    <mergeCell ref="I825:J825"/>
    <mergeCell ref="G826:H826"/>
    <mergeCell ref="I826:J826"/>
    <mergeCell ref="A827:H827"/>
    <mergeCell ref="I827:J827"/>
    <mergeCell ref="G822:H822"/>
    <mergeCell ref="I822:J822"/>
    <mergeCell ref="G823:H823"/>
    <mergeCell ref="I823:J823"/>
    <mergeCell ref="G824:H824"/>
    <mergeCell ref="I824:J824"/>
    <mergeCell ref="A838:H838"/>
    <mergeCell ref="I838:J838"/>
    <mergeCell ref="A839:H839"/>
    <mergeCell ref="I839:J839"/>
    <mergeCell ref="G841:H841"/>
    <mergeCell ref="I841:J841"/>
    <mergeCell ref="G835:H835"/>
    <mergeCell ref="I835:J835"/>
    <mergeCell ref="G836:H836"/>
    <mergeCell ref="I836:J836"/>
    <mergeCell ref="A837:H837"/>
    <mergeCell ref="I837:J837"/>
    <mergeCell ref="G832:H832"/>
    <mergeCell ref="I832:J832"/>
    <mergeCell ref="G833:H833"/>
    <mergeCell ref="I833:J833"/>
    <mergeCell ref="G834:H834"/>
    <mergeCell ref="I834:J834"/>
    <mergeCell ref="A848:H848"/>
    <mergeCell ref="I848:J848"/>
    <mergeCell ref="A849:H849"/>
    <mergeCell ref="I849:J849"/>
    <mergeCell ref="G851:H851"/>
    <mergeCell ref="I851:J851"/>
    <mergeCell ref="G845:H845"/>
    <mergeCell ref="I845:J845"/>
    <mergeCell ref="G846:H846"/>
    <mergeCell ref="I846:J846"/>
    <mergeCell ref="A847:H847"/>
    <mergeCell ref="I847:J847"/>
    <mergeCell ref="G842:H842"/>
    <mergeCell ref="I842:J842"/>
    <mergeCell ref="G843:H843"/>
    <mergeCell ref="I843:J843"/>
    <mergeCell ref="G844:H844"/>
    <mergeCell ref="I844:J844"/>
    <mergeCell ref="A858:H858"/>
    <mergeCell ref="I858:J858"/>
    <mergeCell ref="A859:H859"/>
    <mergeCell ref="I859:J859"/>
    <mergeCell ref="G861:H861"/>
    <mergeCell ref="I861:J861"/>
    <mergeCell ref="G855:H855"/>
    <mergeCell ref="I855:J855"/>
    <mergeCell ref="G856:H856"/>
    <mergeCell ref="I856:J856"/>
    <mergeCell ref="A857:H857"/>
    <mergeCell ref="I857:J857"/>
    <mergeCell ref="G852:H852"/>
    <mergeCell ref="I852:J852"/>
    <mergeCell ref="G853:H853"/>
    <mergeCell ref="I853:J853"/>
    <mergeCell ref="G854:H854"/>
    <mergeCell ref="I854:J854"/>
    <mergeCell ref="A868:H868"/>
    <mergeCell ref="I868:J868"/>
    <mergeCell ref="A869:H869"/>
    <mergeCell ref="I869:J869"/>
    <mergeCell ref="G871:H871"/>
    <mergeCell ref="I871:J871"/>
    <mergeCell ref="G865:H865"/>
    <mergeCell ref="I865:J865"/>
    <mergeCell ref="G866:H866"/>
    <mergeCell ref="I866:J866"/>
    <mergeCell ref="A867:H867"/>
    <mergeCell ref="I867:J867"/>
    <mergeCell ref="G862:H862"/>
    <mergeCell ref="I862:J862"/>
    <mergeCell ref="G863:H863"/>
    <mergeCell ref="I863:J863"/>
    <mergeCell ref="G864:H864"/>
    <mergeCell ref="I864:J864"/>
    <mergeCell ref="A878:H878"/>
    <mergeCell ref="I878:J878"/>
    <mergeCell ref="G880:H880"/>
    <mergeCell ref="I880:J880"/>
    <mergeCell ref="G881:H881"/>
    <mergeCell ref="I881:J881"/>
    <mergeCell ref="G875:H875"/>
    <mergeCell ref="I875:J875"/>
    <mergeCell ref="A876:H876"/>
    <mergeCell ref="I876:J876"/>
    <mergeCell ref="A877:H877"/>
    <mergeCell ref="I877:J877"/>
    <mergeCell ref="G872:H872"/>
    <mergeCell ref="I872:J872"/>
    <mergeCell ref="G873:H873"/>
    <mergeCell ref="I873:J873"/>
    <mergeCell ref="G874:H874"/>
    <mergeCell ref="I874:J874"/>
    <mergeCell ref="A888:H888"/>
    <mergeCell ref="I888:J888"/>
    <mergeCell ref="G890:H890"/>
    <mergeCell ref="I890:J890"/>
    <mergeCell ref="G891:H891"/>
    <mergeCell ref="I891:J891"/>
    <mergeCell ref="G885:H885"/>
    <mergeCell ref="I885:J885"/>
    <mergeCell ref="A886:H886"/>
    <mergeCell ref="I886:J886"/>
    <mergeCell ref="A887:H887"/>
    <mergeCell ref="I887:J887"/>
    <mergeCell ref="G882:H882"/>
    <mergeCell ref="I882:J882"/>
    <mergeCell ref="G883:H883"/>
    <mergeCell ref="I883:J883"/>
    <mergeCell ref="G884:H884"/>
    <mergeCell ref="I884:J884"/>
    <mergeCell ref="G899:H899"/>
    <mergeCell ref="I899:J899"/>
    <mergeCell ref="G900:H900"/>
    <mergeCell ref="I900:J900"/>
    <mergeCell ref="G901:H901"/>
    <mergeCell ref="I901:J901"/>
    <mergeCell ref="A895:H895"/>
    <mergeCell ref="I895:J895"/>
    <mergeCell ref="A896:H896"/>
    <mergeCell ref="I896:J896"/>
    <mergeCell ref="A897:H897"/>
    <mergeCell ref="I897:J897"/>
    <mergeCell ref="G892:H892"/>
    <mergeCell ref="I892:J892"/>
    <mergeCell ref="G893:H893"/>
    <mergeCell ref="I893:J893"/>
    <mergeCell ref="G894:H894"/>
    <mergeCell ref="I894:J894"/>
    <mergeCell ref="G909:H909"/>
    <mergeCell ref="I909:J909"/>
    <mergeCell ref="G910:H910"/>
    <mergeCell ref="I910:J910"/>
    <mergeCell ref="G911:H911"/>
    <mergeCell ref="I911:J911"/>
    <mergeCell ref="A905:H905"/>
    <mergeCell ref="I905:J905"/>
    <mergeCell ref="A906:H906"/>
    <mergeCell ref="I906:J906"/>
    <mergeCell ref="A907:H907"/>
    <mergeCell ref="I907:J907"/>
    <mergeCell ref="G902:H902"/>
    <mergeCell ref="I902:J902"/>
    <mergeCell ref="G903:H903"/>
    <mergeCell ref="I903:J903"/>
    <mergeCell ref="G904:H904"/>
    <mergeCell ref="I904:J904"/>
    <mergeCell ref="G919:H919"/>
    <mergeCell ref="I919:J919"/>
    <mergeCell ref="G920:H920"/>
    <mergeCell ref="I920:J920"/>
    <mergeCell ref="G921:H921"/>
    <mergeCell ref="I921:J921"/>
    <mergeCell ref="A915:H915"/>
    <mergeCell ref="I915:J915"/>
    <mergeCell ref="A916:H916"/>
    <mergeCell ref="I916:J916"/>
    <mergeCell ref="G918:H918"/>
    <mergeCell ref="I918:J918"/>
    <mergeCell ref="G912:H912"/>
    <mergeCell ref="I912:J912"/>
    <mergeCell ref="G913:H913"/>
    <mergeCell ref="I913:J913"/>
    <mergeCell ref="A914:H914"/>
    <mergeCell ref="I914:J914"/>
    <mergeCell ref="G929:H929"/>
    <mergeCell ref="I929:J929"/>
    <mergeCell ref="G930:H930"/>
    <mergeCell ref="I930:J930"/>
    <mergeCell ref="G931:H931"/>
    <mergeCell ref="I931:J931"/>
    <mergeCell ref="A925:H925"/>
    <mergeCell ref="I925:J925"/>
    <mergeCell ref="A926:H926"/>
    <mergeCell ref="I926:J926"/>
    <mergeCell ref="G928:H928"/>
    <mergeCell ref="I928:J928"/>
    <mergeCell ref="G922:H922"/>
    <mergeCell ref="I922:J922"/>
    <mergeCell ref="G923:H923"/>
    <mergeCell ref="I923:J923"/>
    <mergeCell ref="A924:H924"/>
    <mergeCell ref="I924:J924"/>
    <mergeCell ref="G939:H939"/>
    <mergeCell ref="I939:J939"/>
    <mergeCell ref="G940:H940"/>
    <mergeCell ref="I940:J940"/>
    <mergeCell ref="G941:H941"/>
    <mergeCell ref="I941:J941"/>
    <mergeCell ref="A935:H935"/>
    <mergeCell ref="I935:J935"/>
    <mergeCell ref="G937:H937"/>
    <mergeCell ref="I937:J937"/>
    <mergeCell ref="G938:H938"/>
    <mergeCell ref="I938:J938"/>
    <mergeCell ref="G932:H932"/>
    <mergeCell ref="I932:J932"/>
    <mergeCell ref="A933:H933"/>
    <mergeCell ref="I933:J933"/>
    <mergeCell ref="A934:H934"/>
    <mergeCell ref="I934:J934"/>
    <mergeCell ref="G949:H949"/>
    <mergeCell ref="I949:J949"/>
    <mergeCell ref="G950:H950"/>
    <mergeCell ref="I950:J950"/>
    <mergeCell ref="A951:H951"/>
    <mergeCell ref="I951:J951"/>
    <mergeCell ref="G946:H946"/>
    <mergeCell ref="I946:J946"/>
    <mergeCell ref="G947:H947"/>
    <mergeCell ref="I947:J947"/>
    <mergeCell ref="G948:H948"/>
    <mergeCell ref="I948:J948"/>
    <mergeCell ref="A942:H942"/>
    <mergeCell ref="I942:J942"/>
    <mergeCell ref="A943:H943"/>
    <mergeCell ref="I943:J943"/>
    <mergeCell ref="A944:H944"/>
    <mergeCell ref="I944:J944"/>
    <mergeCell ref="A959:H959"/>
    <mergeCell ref="I959:J959"/>
    <mergeCell ref="A960:H960"/>
    <mergeCell ref="I960:J960"/>
    <mergeCell ref="A961:H961"/>
    <mergeCell ref="I961:J961"/>
    <mergeCell ref="G956:H956"/>
    <mergeCell ref="I956:J956"/>
    <mergeCell ref="G957:H957"/>
    <mergeCell ref="I957:J957"/>
    <mergeCell ref="G958:H958"/>
    <mergeCell ref="I958:J958"/>
    <mergeCell ref="A952:H952"/>
    <mergeCell ref="I952:J952"/>
    <mergeCell ref="A953:H953"/>
    <mergeCell ref="I953:J953"/>
    <mergeCell ref="G955:H955"/>
    <mergeCell ref="I955:J955"/>
    <mergeCell ref="A969:H969"/>
    <mergeCell ref="I969:J969"/>
    <mergeCell ref="A970:H970"/>
    <mergeCell ref="I970:J970"/>
    <mergeCell ref="G972:H972"/>
    <mergeCell ref="I972:J972"/>
    <mergeCell ref="G966:H966"/>
    <mergeCell ref="I966:J966"/>
    <mergeCell ref="G967:H967"/>
    <mergeCell ref="I967:J967"/>
    <mergeCell ref="A968:H968"/>
    <mergeCell ref="I968:J968"/>
    <mergeCell ref="G963:H963"/>
    <mergeCell ref="I963:J963"/>
    <mergeCell ref="G964:H964"/>
    <mergeCell ref="I964:J964"/>
    <mergeCell ref="G965:H965"/>
    <mergeCell ref="I965:J965"/>
    <mergeCell ref="A979:H979"/>
    <mergeCell ref="I979:J979"/>
    <mergeCell ref="G981:H981"/>
    <mergeCell ref="I981:J981"/>
    <mergeCell ref="G982:H982"/>
    <mergeCell ref="I982:J982"/>
    <mergeCell ref="G976:H976"/>
    <mergeCell ref="I976:J976"/>
    <mergeCell ref="A977:H977"/>
    <mergeCell ref="I977:J977"/>
    <mergeCell ref="A978:H978"/>
    <mergeCell ref="I978:J978"/>
    <mergeCell ref="G973:H973"/>
    <mergeCell ref="I973:J973"/>
    <mergeCell ref="G974:H974"/>
    <mergeCell ref="I974:J974"/>
    <mergeCell ref="G975:H975"/>
    <mergeCell ref="I975:J975"/>
    <mergeCell ref="G990:H990"/>
    <mergeCell ref="I990:J990"/>
    <mergeCell ref="G991:H991"/>
    <mergeCell ref="I991:J991"/>
    <mergeCell ref="G992:H992"/>
    <mergeCell ref="I992:J992"/>
    <mergeCell ref="A986:H986"/>
    <mergeCell ref="I986:J986"/>
    <mergeCell ref="G988:H988"/>
    <mergeCell ref="I988:J988"/>
    <mergeCell ref="G989:H989"/>
    <mergeCell ref="I989:J989"/>
    <mergeCell ref="G983:H983"/>
    <mergeCell ref="I983:J983"/>
    <mergeCell ref="A984:H984"/>
    <mergeCell ref="I984:J984"/>
    <mergeCell ref="A985:H985"/>
    <mergeCell ref="I985:J985"/>
    <mergeCell ref="G1000:H1000"/>
    <mergeCell ref="I1000:J1000"/>
    <mergeCell ref="G1001:H1001"/>
    <mergeCell ref="I1001:J1001"/>
    <mergeCell ref="G1002:H1002"/>
    <mergeCell ref="I1002:J1002"/>
    <mergeCell ref="A996:H996"/>
    <mergeCell ref="I996:J996"/>
    <mergeCell ref="G998:H998"/>
    <mergeCell ref="I998:J998"/>
    <mergeCell ref="G999:H999"/>
    <mergeCell ref="I999:J999"/>
    <mergeCell ref="G993:H993"/>
    <mergeCell ref="I993:J993"/>
    <mergeCell ref="A994:H994"/>
    <mergeCell ref="I994:J994"/>
    <mergeCell ref="A995:H995"/>
    <mergeCell ref="I995:J995"/>
    <mergeCell ref="A1009:H1009"/>
    <mergeCell ref="I1009:J1009"/>
    <mergeCell ref="G1011:H1011"/>
    <mergeCell ref="I1011:J1011"/>
    <mergeCell ref="G1012:H1012"/>
    <mergeCell ref="I1012:J1012"/>
    <mergeCell ref="G1006:H1006"/>
    <mergeCell ref="I1006:J1006"/>
    <mergeCell ref="A1007:H1007"/>
    <mergeCell ref="I1007:J1007"/>
    <mergeCell ref="A1008:H1008"/>
    <mergeCell ref="I1008:J1008"/>
    <mergeCell ref="G1003:H1003"/>
    <mergeCell ref="I1003:J1003"/>
    <mergeCell ref="G1004:H1004"/>
    <mergeCell ref="I1004:J1004"/>
    <mergeCell ref="G1005:H1005"/>
    <mergeCell ref="I1005:J1005"/>
    <mergeCell ref="G1020:H1020"/>
    <mergeCell ref="I1020:J1020"/>
    <mergeCell ref="A1021:H1021"/>
    <mergeCell ref="I1021:J1021"/>
    <mergeCell ref="A1022:H1022"/>
    <mergeCell ref="I1022:J1022"/>
    <mergeCell ref="A1016:H1016"/>
    <mergeCell ref="I1016:J1016"/>
    <mergeCell ref="G1018:H1018"/>
    <mergeCell ref="I1018:J1018"/>
    <mergeCell ref="G1019:H1019"/>
    <mergeCell ref="I1019:J1019"/>
    <mergeCell ref="G1013:H1013"/>
    <mergeCell ref="I1013:J1013"/>
    <mergeCell ref="A1014:H1014"/>
    <mergeCell ref="I1014:J1014"/>
    <mergeCell ref="A1015:H1015"/>
    <mergeCell ref="I1015:J1015"/>
    <mergeCell ref="G1030:H1030"/>
    <mergeCell ref="I1030:J1030"/>
    <mergeCell ref="G1031:H1031"/>
    <mergeCell ref="I1031:J1031"/>
    <mergeCell ref="A1032:H1032"/>
    <mergeCell ref="I1032:J1032"/>
    <mergeCell ref="G1027:H1027"/>
    <mergeCell ref="I1027:J1027"/>
    <mergeCell ref="G1028:H1028"/>
    <mergeCell ref="I1028:J1028"/>
    <mergeCell ref="G1029:H1029"/>
    <mergeCell ref="I1029:J1029"/>
    <mergeCell ref="A1023:H1023"/>
    <mergeCell ref="I1023:J1023"/>
    <mergeCell ref="G1025:H1025"/>
    <mergeCell ref="I1025:J1025"/>
    <mergeCell ref="G1026:H1026"/>
    <mergeCell ref="I1026:J1026"/>
    <mergeCell ref="G1040:H1040"/>
    <mergeCell ref="I1040:J1040"/>
    <mergeCell ref="G1041:H1041"/>
    <mergeCell ref="I1041:J1041"/>
    <mergeCell ref="G1042:H1042"/>
    <mergeCell ref="I1042:J1042"/>
    <mergeCell ref="G1037:H1037"/>
    <mergeCell ref="I1037:J1037"/>
    <mergeCell ref="G1038:H1038"/>
    <mergeCell ref="I1038:J1038"/>
    <mergeCell ref="G1039:H1039"/>
    <mergeCell ref="I1039:J1039"/>
    <mergeCell ref="A1033:H1033"/>
    <mergeCell ref="I1033:J1033"/>
    <mergeCell ref="A1034:H1034"/>
    <mergeCell ref="I1034:J1034"/>
    <mergeCell ref="G1036:H1036"/>
    <mergeCell ref="I1036:J1036"/>
    <mergeCell ref="G1050:H1050"/>
    <mergeCell ref="I1050:J1050"/>
    <mergeCell ref="G1051:H1051"/>
    <mergeCell ref="I1051:J1051"/>
    <mergeCell ref="G1052:H1052"/>
    <mergeCell ref="I1052:J1052"/>
    <mergeCell ref="A1046:H1046"/>
    <mergeCell ref="I1046:J1046"/>
    <mergeCell ref="A1047:H1047"/>
    <mergeCell ref="I1047:J1047"/>
    <mergeCell ref="G1049:H1049"/>
    <mergeCell ref="I1049:J1049"/>
    <mergeCell ref="G1043:H1043"/>
    <mergeCell ref="I1043:J1043"/>
    <mergeCell ref="G1044:H1044"/>
    <mergeCell ref="I1044:J1044"/>
    <mergeCell ref="A1045:H1045"/>
    <mergeCell ref="I1045:J1045"/>
    <mergeCell ref="G1060:H1060"/>
    <mergeCell ref="I1060:J1060"/>
    <mergeCell ref="G1061:H1061"/>
    <mergeCell ref="I1061:J1061"/>
    <mergeCell ref="A1062:H1062"/>
    <mergeCell ref="I1062:J1062"/>
    <mergeCell ref="A1056:H1056"/>
    <mergeCell ref="I1056:J1056"/>
    <mergeCell ref="G1058:H1058"/>
    <mergeCell ref="I1058:J1058"/>
    <mergeCell ref="G1059:H1059"/>
    <mergeCell ref="I1059:J1059"/>
    <mergeCell ref="G1053:H1053"/>
    <mergeCell ref="I1053:J1053"/>
    <mergeCell ref="A1054:H1054"/>
    <mergeCell ref="I1054:J1054"/>
    <mergeCell ref="A1055:H1055"/>
    <mergeCell ref="I1055:J1055"/>
    <mergeCell ref="G1070:H1070"/>
    <mergeCell ref="I1070:J1070"/>
    <mergeCell ref="A1071:H1071"/>
    <mergeCell ref="I1071:J1071"/>
    <mergeCell ref="A1072:H1072"/>
    <mergeCell ref="I1072:J1072"/>
    <mergeCell ref="G1067:H1067"/>
    <mergeCell ref="I1067:J1067"/>
    <mergeCell ref="G1068:H1068"/>
    <mergeCell ref="I1068:J1068"/>
    <mergeCell ref="G1069:H1069"/>
    <mergeCell ref="I1069:J1069"/>
    <mergeCell ref="A1063:H1063"/>
    <mergeCell ref="I1063:J1063"/>
    <mergeCell ref="A1064:H1064"/>
    <mergeCell ref="I1064:J1064"/>
    <mergeCell ref="G1066:H1066"/>
    <mergeCell ref="I1066:J1066"/>
    <mergeCell ref="G1080:H1080"/>
    <mergeCell ref="I1080:J1080"/>
    <mergeCell ref="G1081:H1081"/>
    <mergeCell ref="I1081:J1081"/>
    <mergeCell ref="A1082:H1082"/>
    <mergeCell ref="I1082:J1082"/>
    <mergeCell ref="G1077:H1077"/>
    <mergeCell ref="I1077:J1077"/>
    <mergeCell ref="G1078:H1078"/>
    <mergeCell ref="I1078:J1078"/>
    <mergeCell ref="G1079:H1079"/>
    <mergeCell ref="I1079:J1079"/>
    <mergeCell ref="A1073:H1073"/>
    <mergeCell ref="I1073:J1073"/>
    <mergeCell ref="G1075:H1075"/>
    <mergeCell ref="I1075:J1075"/>
    <mergeCell ref="G1076:H1076"/>
    <mergeCell ref="I1076:J1076"/>
    <mergeCell ref="G1090:H1090"/>
    <mergeCell ref="I1090:J1090"/>
    <mergeCell ref="G1091:H1091"/>
    <mergeCell ref="I1091:J1091"/>
    <mergeCell ref="G1092:H1092"/>
    <mergeCell ref="I1092:J1092"/>
    <mergeCell ref="G1087:H1087"/>
    <mergeCell ref="I1087:J1087"/>
    <mergeCell ref="G1088:H1088"/>
    <mergeCell ref="I1088:J1088"/>
    <mergeCell ref="G1089:H1089"/>
    <mergeCell ref="I1089:J1089"/>
    <mergeCell ref="A1083:H1083"/>
    <mergeCell ref="I1083:J1083"/>
    <mergeCell ref="A1084:H1084"/>
    <mergeCell ref="I1084:J1084"/>
    <mergeCell ref="G1086:H1086"/>
    <mergeCell ref="I1086:J1086"/>
    <mergeCell ref="A1099:H1099"/>
    <mergeCell ref="I1099:J1099"/>
    <mergeCell ref="A1100:H1100"/>
    <mergeCell ref="I1100:J1100"/>
    <mergeCell ref="G1102:H1102"/>
    <mergeCell ref="I1102:J1102"/>
    <mergeCell ref="G1096:H1096"/>
    <mergeCell ref="I1096:J1096"/>
    <mergeCell ref="G1097:H1097"/>
    <mergeCell ref="I1097:J1097"/>
    <mergeCell ref="A1098:H1098"/>
    <mergeCell ref="I1098:J1098"/>
    <mergeCell ref="G1093:H1093"/>
    <mergeCell ref="I1093:J1093"/>
    <mergeCell ref="G1094:H1094"/>
    <mergeCell ref="I1094:J1094"/>
    <mergeCell ref="G1095:H1095"/>
    <mergeCell ref="I1095:J1095"/>
    <mergeCell ref="G1110:H1110"/>
    <mergeCell ref="I1110:J1110"/>
    <mergeCell ref="G1111:H1111"/>
    <mergeCell ref="I1111:J1111"/>
    <mergeCell ref="G1112:H1112"/>
    <mergeCell ref="I1112:J1112"/>
    <mergeCell ref="A1106:H1106"/>
    <mergeCell ref="I1106:J1106"/>
    <mergeCell ref="A1107:H1107"/>
    <mergeCell ref="I1107:J1107"/>
    <mergeCell ref="A1108:H1108"/>
    <mergeCell ref="I1108:J1108"/>
    <mergeCell ref="G1103:H1103"/>
    <mergeCell ref="I1103:J1103"/>
    <mergeCell ref="G1104:H1104"/>
    <mergeCell ref="I1104:J1104"/>
    <mergeCell ref="G1105:H1105"/>
    <mergeCell ref="I1105:J1105"/>
    <mergeCell ref="G1120:H1120"/>
    <mergeCell ref="I1120:J1120"/>
    <mergeCell ref="G1121:H1121"/>
    <mergeCell ref="I1121:J1121"/>
    <mergeCell ref="A1122:H1122"/>
    <mergeCell ref="I1122:J1122"/>
    <mergeCell ref="A1116:H1116"/>
    <mergeCell ref="I1116:J1116"/>
    <mergeCell ref="G1118:H1118"/>
    <mergeCell ref="I1118:J1118"/>
    <mergeCell ref="G1119:H1119"/>
    <mergeCell ref="I1119:J1119"/>
    <mergeCell ref="G1113:H1113"/>
    <mergeCell ref="I1113:J1113"/>
    <mergeCell ref="A1114:H1114"/>
    <mergeCell ref="I1114:J1114"/>
    <mergeCell ref="A1115:H1115"/>
    <mergeCell ref="I1115:J1115"/>
    <mergeCell ref="G1130:H1130"/>
    <mergeCell ref="I1130:J1130"/>
    <mergeCell ref="A1131:H1131"/>
    <mergeCell ref="I1131:J1131"/>
    <mergeCell ref="A1132:H1132"/>
    <mergeCell ref="I1132:J1132"/>
    <mergeCell ref="G1127:H1127"/>
    <mergeCell ref="I1127:J1127"/>
    <mergeCell ref="G1128:H1128"/>
    <mergeCell ref="I1128:J1128"/>
    <mergeCell ref="G1129:H1129"/>
    <mergeCell ref="I1129:J1129"/>
    <mergeCell ref="A1123:H1123"/>
    <mergeCell ref="I1123:J1123"/>
    <mergeCell ref="A1124:H1124"/>
    <mergeCell ref="I1124:J1124"/>
    <mergeCell ref="G1126:H1126"/>
    <mergeCell ref="I1126:J1126"/>
    <mergeCell ref="G1140:H1140"/>
    <mergeCell ref="I1140:J1140"/>
    <mergeCell ref="A1141:H1141"/>
    <mergeCell ref="I1141:J1141"/>
    <mergeCell ref="A1142:H1142"/>
    <mergeCell ref="I1142:J1142"/>
    <mergeCell ref="G1137:H1137"/>
    <mergeCell ref="I1137:J1137"/>
    <mergeCell ref="G1138:H1138"/>
    <mergeCell ref="I1138:J1138"/>
    <mergeCell ref="G1139:H1139"/>
    <mergeCell ref="I1139:J1139"/>
    <mergeCell ref="A1133:H1133"/>
    <mergeCell ref="I1133:J1133"/>
    <mergeCell ref="G1135:H1135"/>
    <mergeCell ref="I1135:J1135"/>
    <mergeCell ref="G1136:H1136"/>
    <mergeCell ref="I1136:J1136"/>
    <mergeCell ref="G1150:H1150"/>
    <mergeCell ref="I1150:J1150"/>
    <mergeCell ref="G1151:H1151"/>
    <mergeCell ref="I1151:J1151"/>
    <mergeCell ref="A1152:H1152"/>
    <mergeCell ref="I1152:J1152"/>
    <mergeCell ref="G1147:H1147"/>
    <mergeCell ref="I1147:J1147"/>
    <mergeCell ref="G1148:H1148"/>
    <mergeCell ref="I1148:J1148"/>
    <mergeCell ref="G1149:H1149"/>
    <mergeCell ref="I1149:J1149"/>
    <mergeCell ref="A1143:H1143"/>
    <mergeCell ref="I1143:J1143"/>
    <mergeCell ref="G1145:H1145"/>
    <mergeCell ref="I1145:J1145"/>
    <mergeCell ref="G1146:H1146"/>
    <mergeCell ref="I1146:J1146"/>
    <mergeCell ref="G1160:H1160"/>
    <mergeCell ref="I1160:J1160"/>
    <mergeCell ref="G1161:H1161"/>
    <mergeCell ref="I1161:J1161"/>
    <mergeCell ref="G1162:H1162"/>
    <mergeCell ref="I1162:J1162"/>
    <mergeCell ref="G1157:H1157"/>
    <mergeCell ref="I1157:J1157"/>
    <mergeCell ref="G1158:H1158"/>
    <mergeCell ref="I1158:J1158"/>
    <mergeCell ref="G1159:H1159"/>
    <mergeCell ref="I1159:J1159"/>
    <mergeCell ref="A1153:H1153"/>
    <mergeCell ref="I1153:J1153"/>
    <mergeCell ref="A1154:H1154"/>
    <mergeCell ref="I1154:J1154"/>
    <mergeCell ref="G1156:H1156"/>
    <mergeCell ref="I1156:J1156"/>
    <mergeCell ref="G1170:H1170"/>
    <mergeCell ref="I1170:J1170"/>
    <mergeCell ref="G1171:H1171"/>
    <mergeCell ref="I1171:J1171"/>
    <mergeCell ref="G1172:H1172"/>
    <mergeCell ref="I1172:J1172"/>
    <mergeCell ref="G1167:H1167"/>
    <mergeCell ref="I1167:J1167"/>
    <mergeCell ref="G1168:H1168"/>
    <mergeCell ref="I1168:J1168"/>
    <mergeCell ref="G1169:H1169"/>
    <mergeCell ref="I1169:J1169"/>
    <mergeCell ref="A1163:H1163"/>
    <mergeCell ref="I1163:J1163"/>
    <mergeCell ref="A1164:H1164"/>
    <mergeCell ref="I1164:J1164"/>
    <mergeCell ref="A1165:H1165"/>
    <mergeCell ref="I1165:J1165"/>
    <mergeCell ref="G1180:H1180"/>
    <mergeCell ref="I1180:J1180"/>
    <mergeCell ref="G1181:H1181"/>
    <mergeCell ref="I1181:J1181"/>
    <mergeCell ref="G1182:H1182"/>
    <mergeCell ref="I1182:J1182"/>
    <mergeCell ref="A1176:H1176"/>
    <mergeCell ref="I1176:J1176"/>
    <mergeCell ref="G1178:H1178"/>
    <mergeCell ref="I1178:J1178"/>
    <mergeCell ref="G1179:H1179"/>
    <mergeCell ref="I1179:J1179"/>
    <mergeCell ref="G1173:H1173"/>
    <mergeCell ref="I1173:J1173"/>
    <mergeCell ref="A1174:H1174"/>
    <mergeCell ref="I1174:J1174"/>
    <mergeCell ref="A1175:H1175"/>
    <mergeCell ref="I1175:J1175"/>
    <mergeCell ref="G1189:H1189"/>
    <mergeCell ref="I1189:J1189"/>
    <mergeCell ref="A1190:H1190"/>
    <mergeCell ref="I1190:J1190"/>
    <mergeCell ref="A1191:H1191"/>
    <mergeCell ref="I1191:J1191"/>
    <mergeCell ref="G1186:H1186"/>
    <mergeCell ref="I1186:J1186"/>
    <mergeCell ref="G1187:H1187"/>
    <mergeCell ref="I1187:J1187"/>
    <mergeCell ref="G1188:H1188"/>
    <mergeCell ref="I1188:J1188"/>
    <mergeCell ref="G1183:H1183"/>
    <mergeCell ref="I1183:J1183"/>
    <mergeCell ref="G1184:H1184"/>
    <mergeCell ref="I1184:J1184"/>
    <mergeCell ref="G1185:H1185"/>
    <mergeCell ref="I1185:J1185"/>
    <mergeCell ref="G1199:H1199"/>
    <mergeCell ref="I1199:J1199"/>
    <mergeCell ref="G1200:H1200"/>
    <mergeCell ref="I1200:J1200"/>
    <mergeCell ref="A1201:H1201"/>
    <mergeCell ref="I1201:J1201"/>
    <mergeCell ref="G1196:H1196"/>
    <mergeCell ref="I1196:J1196"/>
    <mergeCell ref="G1197:H1197"/>
    <mergeCell ref="I1197:J1197"/>
    <mergeCell ref="G1198:H1198"/>
    <mergeCell ref="I1198:J1198"/>
    <mergeCell ref="A1192:H1192"/>
    <mergeCell ref="I1192:J1192"/>
    <mergeCell ref="G1194:H1194"/>
    <mergeCell ref="I1194:J1194"/>
    <mergeCell ref="G1195:H1195"/>
    <mergeCell ref="I1195:J1195"/>
    <mergeCell ref="G1209:H1209"/>
    <mergeCell ref="I1209:J1209"/>
    <mergeCell ref="G1210:H1210"/>
    <mergeCell ref="I1210:J1210"/>
    <mergeCell ref="G1211:H1211"/>
    <mergeCell ref="I1211:J1211"/>
    <mergeCell ref="G1206:H1206"/>
    <mergeCell ref="I1206:J1206"/>
    <mergeCell ref="G1207:H1207"/>
    <mergeCell ref="I1207:J1207"/>
    <mergeCell ref="G1208:H1208"/>
    <mergeCell ref="I1208:J1208"/>
    <mergeCell ref="A1202:H1202"/>
    <mergeCell ref="I1202:J1202"/>
    <mergeCell ref="A1203:H1203"/>
    <mergeCell ref="I1203:J1203"/>
    <mergeCell ref="G1205:H1205"/>
    <mergeCell ref="I1205:J1205"/>
    <mergeCell ref="G1219:H1219"/>
    <mergeCell ref="I1219:J1219"/>
    <mergeCell ref="G1220:H1220"/>
    <mergeCell ref="I1220:J1220"/>
    <mergeCell ref="G1221:H1221"/>
    <mergeCell ref="I1221:J1221"/>
    <mergeCell ref="G1216:H1216"/>
    <mergeCell ref="I1216:J1216"/>
    <mergeCell ref="G1217:H1217"/>
    <mergeCell ref="I1217:J1217"/>
    <mergeCell ref="G1218:H1218"/>
    <mergeCell ref="I1218:J1218"/>
    <mergeCell ref="A1212:H1212"/>
    <mergeCell ref="I1212:J1212"/>
    <mergeCell ref="A1213:H1213"/>
    <mergeCell ref="I1213:J1213"/>
    <mergeCell ref="A1214:H1214"/>
    <mergeCell ref="I1214:J1214"/>
    <mergeCell ref="G1229:H1229"/>
    <mergeCell ref="I1229:J1229"/>
    <mergeCell ref="G1230:H1230"/>
    <mergeCell ref="I1230:J1230"/>
    <mergeCell ref="G1231:H1231"/>
    <mergeCell ref="I1231:J1231"/>
    <mergeCell ref="A1225:H1225"/>
    <mergeCell ref="I1225:J1225"/>
    <mergeCell ref="G1227:H1227"/>
    <mergeCell ref="I1227:J1227"/>
    <mergeCell ref="G1228:H1228"/>
    <mergeCell ref="I1228:J1228"/>
    <mergeCell ref="G1222:H1222"/>
    <mergeCell ref="I1222:J1222"/>
    <mergeCell ref="A1223:H1223"/>
    <mergeCell ref="I1223:J1223"/>
    <mergeCell ref="A1224:H1224"/>
    <mergeCell ref="I1224:J1224"/>
    <mergeCell ref="G1239:H1239"/>
    <mergeCell ref="I1239:J1239"/>
    <mergeCell ref="G1240:H1240"/>
    <mergeCell ref="I1240:J1240"/>
    <mergeCell ref="G1241:H1241"/>
    <mergeCell ref="I1241:J1241"/>
    <mergeCell ref="A1235:H1235"/>
    <mergeCell ref="I1235:J1235"/>
    <mergeCell ref="A1236:H1236"/>
    <mergeCell ref="I1236:J1236"/>
    <mergeCell ref="G1238:H1238"/>
    <mergeCell ref="I1238:J1238"/>
    <mergeCell ref="G1232:H1232"/>
    <mergeCell ref="I1232:J1232"/>
    <mergeCell ref="G1233:H1233"/>
    <mergeCell ref="I1233:J1233"/>
    <mergeCell ref="A1234:H1234"/>
    <mergeCell ref="I1234:J1234"/>
    <mergeCell ref="G1249:H1249"/>
    <mergeCell ref="I1249:J1249"/>
    <mergeCell ref="G1250:H1250"/>
    <mergeCell ref="I1250:J1250"/>
    <mergeCell ref="G1251:H1251"/>
    <mergeCell ref="I1251:J1251"/>
    <mergeCell ref="A1245:H1245"/>
    <mergeCell ref="I1245:J1245"/>
    <mergeCell ref="A1246:H1246"/>
    <mergeCell ref="I1246:J1246"/>
    <mergeCell ref="G1248:H1248"/>
    <mergeCell ref="I1248:J1248"/>
    <mergeCell ref="G1242:H1242"/>
    <mergeCell ref="I1242:J1242"/>
    <mergeCell ref="G1243:H1243"/>
    <mergeCell ref="I1243:J1243"/>
    <mergeCell ref="A1244:H1244"/>
    <mergeCell ref="I1244:J1244"/>
    <mergeCell ref="G1259:H1259"/>
    <mergeCell ref="I1259:J1259"/>
    <mergeCell ref="G1260:H1260"/>
    <mergeCell ref="I1260:J1260"/>
    <mergeCell ref="G1261:H1261"/>
    <mergeCell ref="I1261:J1261"/>
    <mergeCell ref="A1255:H1255"/>
    <mergeCell ref="I1255:J1255"/>
    <mergeCell ref="A1256:H1256"/>
    <mergeCell ref="I1256:J1256"/>
    <mergeCell ref="A1257:H1257"/>
    <mergeCell ref="I1257:J1257"/>
    <mergeCell ref="G1252:H1252"/>
    <mergeCell ref="I1252:J1252"/>
    <mergeCell ref="G1253:H1253"/>
    <mergeCell ref="I1253:J1253"/>
    <mergeCell ref="G1254:H1254"/>
    <mergeCell ref="I1254:J1254"/>
    <mergeCell ref="A1268:H1268"/>
    <mergeCell ref="I1268:J1268"/>
    <mergeCell ref="G1270:H1270"/>
    <mergeCell ref="I1270:J1270"/>
    <mergeCell ref="G1271:H1271"/>
    <mergeCell ref="I1271:J1271"/>
    <mergeCell ref="G1265:H1265"/>
    <mergeCell ref="I1265:J1265"/>
    <mergeCell ref="A1266:H1266"/>
    <mergeCell ref="I1266:J1266"/>
    <mergeCell ref="A1267:H1267"/>
    <mergeCell ref="I1267:J1267"/>
    <mergeCell ref="G1262:H1262"/>
    <mergeCell ref="I1262:J1262"/>
    <mergeCell ref="G1263:H1263"/>
    <mergeCell ref="I1263:J1263"/>
    <mergeCell ref="G1264:H1264"/>
    <mergeCell ref="I1264:J1264"/>
    <mergeCell ref="A1278:H1278"/>
    <mergeCell ref="I1278:J1278"/>
    <mergeCell ref="A1279:H1279"/>
    <mergeCell ref="I1279:J1279"/>
    <mergeCell ref="G1281:H1281"/>
    <mergeCell ref="I1281:J1281"/>
    <mergeCell ref="G1275:H1275"/>
    <mergeCell ref="I1275:J1275"/>
    <mergeCell ref="G1276:H1276"/>
    <mergeCell ref="I1276:J1276"/>
    <mergeCell ref="A1277:H1277"/>
    <mergeCell ref="I1277:J1277"/>
    <mergeCell ref="G1272:H1272"/>
    <mergeCell ref="I1272:J1272"/>
    <mergeCell ref="G1273:H1273"/>
    <mergeCell ref="I1273:J1273"/>
    <mergeCell ref="G1274:H1274"/>
    <mergeCell ref="I1274:J1274"/>
    <mergeCell ref="A1288:H1288"/>
    <mergeCell ref="I1288:J1288"/>
    <mergeCell ref="G1290:H1290"/>
    <mergeCell ref="I1290:J1290"/>
    <mergeCell ref="G1291:H1291"/>
    <mergeCell ref="I1291:J1291"/>
    <mergeCell ref="G1285:H1285"/>
    <mergeCell ref="I1285:J1285"/>
    <mergeCell ref="A1286:H1286"/>
    <mergeCell ref="I1286:J1286"/>
    <mergeCell ref="A1287:H1287"/>
    <mergeCell ref="I1287:J1287"/>
    <mergeCell ref="G1282:H1282"/>
    <mergeCell ref="I1282:J1282"/>
    <mergeCell ref="G1283:H1283"/>
    <mergeCell ref="I1283:J1283"/>
    <mergeCell ref="G1284:H1284"/>
    <mergeCell ref="I1284:J1284"/>
    <mergeCell ref="G1299:H1299"/>
    <mergeCell ref="I1299:J1299"/>
    <mergeCell ref="G1300:H1300"/>
    <mergeCell ref="I1300:J1300"/>
    <mergeCell ref="G1301:H1301"/>
    <mergeCell ref="I1301:J1301"/>
    <mergeCell ref="A1295:H1295"/>
    <mergeCell ref="I1295:J1295"/>
    <mergeCell ref="A1296:H1296"/>
    <mergeCell ref="I1296:J1296"/>
    <mergeCell ref="A1297:H1297"/>
    <mergeCell ref="I1297:J1297"/>
    <mergeCell ref="G1292:H1292"/>
    <mergeCell ref="I1292:J1292"/>
    <mergeCell ref="G1293:H1293"/>
    <mergeCell ref="I1293:J1293"/>
    <mergeCell ref="G1294:H1294"/>
    <mergeCell ref="I1294:J1294"/>
    <mergeCell ref="G1309:H1309"/>
    <mergeCell ref="I1309:J1309"/>
    <mergeCell ref="G1310:H1310"/>
    <mergeCell ref="I1310:J1310"/>
    <mergeCell ref="G1311:H1311"/>
    <mergeCell ref="I1311:J1311"/>
    <mergeCell ref="A1305:H1305"/>
    <mergeCell ref="I1305:J1305"/>
    <mergeCell ref="A1306:H1306"/>
    <mergeCell ref="I1306:J1306"/>
    <mergeCell ref="A1307:H1307"/>
    <mergeCell ref="I1307:J1307"/>
    <mergeCell ref="G1302:H1302"/>
    <mergeCell ref="I1302:J1302"/>
    <mergeCell ref="G1303:H1303"/>
    <mergeCell ref="I1303:J1303"/>
    <mergeCell ref="G1304:H1304"/>
    <mergeCell ref="I1304:J1304"/>
    <mergeCell ref="A1318:H1318"/>
    <mergeCell ref="I1318:J1318"/>
    <mergeCell ref="A1319:H1319"/>
    <mergeCell ref="I1319:J1319"/>
    <mergeCell ref="G1321:H1321"/>
    <mergeCell ref="I1321:J1321"/>
    <mergeCell ref="G1315:H1315"/>
    <mergeCell ref="I1315:J1315"/>
    <mergeCell ref="G1316:H1316"/>
    <mergeCell ref="I1316:J1316"/>
    <mergeCell ref="A1317:H1317"/>
    <mergeCell ref="I1317:J1317"/>
    <mergeCell ref="G1312:H1312"/>
    <mergeCell ref="I1312:J1312"/>
    <mergeCell ref="G1313:H1313"/>
    <mergeCell ref="I1313:J1313"/>
    <mergeCell ref="G1314:H1314"/>
    <mergeCell ref="I1314:J1314"/>
    <mergeCell ref="A1328:H1328"/>
    <mergeCell ref="I1328:J1328"/>
    <mergeCell ref="A1329:H1329"/>
    <mergeCell ref="I1329:J1329"/>
    <mergeCell ref="A1330:H1330"/>
    <mergeCell ref="I1330:J1330"/>
    <mergeCell ref="G1325:H1325"/>
    <mergeCell ref="I1325:J1325"/>
    <mergeCell ref="G1326:H1326"/>
    <mergeCell ref="I1326:J1326"/>
    <mergeCell ref="G1327:H1327"/>
    <mergeCell ref="I1327:J1327"/>
    <mergeCell ref="G1322:H1322"/>
    <mergeCell ref="I1322:J1322"/>
    <mergeCell ref="G1323:H1323"/>
    <mergeCell ref="I1323:J1323"/>
    <mergeCell ref="G1324:H1324"/>
    <mergeCell ref="I1324:J1324"/>
    <mergeCell ref="G1338:H1338"/>
    <mergeCell ref="I1338:J1338"/>
    <mergeCell ref="A1339:H1339"/>
    <mergeCell ref="I1339:J1339"/>
    <mergeCell ref="A1340:H1340"/>
    <mergeCell ref="I1340:J1340"/>
    <mergeCell ref="G1335:H1335"/>
    <mergeCell ref="I1335:J1335"/>
    <mergeCell ref="G1336:H1336"/>
    <mergeCell ref="I1336:J1336"/>
    <mergeCell ref="G1337:H1337"/>
    <mergeCell ref="I1337:J1337"/>
    <mergeCell ref="G1332:H1332"/>
    <mergeCell ref="I1332:J1332"/>
    <mergeCell ref="G1333:H1333"/>
    <mergeCell ref="I1333:J1333"/>
    <mergeCell ref="G1334:H1334"/>
    <mergeCell ref="I1334:J1334"/>
    <mergeCell ref="G1348:H1348"/>
    <mergeCell ref="I1348:J1348"/>
    <mergeCell ref="G1349:H1349"/>
    <mergeCell ref="I1349:J1349"/>
    <mergeCell ref="A1350:H1350"/>
    <mergeCell ref="I1350:J1350"/>
    <mergeCell ref="G1345:H1345"/>
    <mergeCell ref="I1345:J1345"/>
    <mergeCell ref="G1346:H1346"/>
    <mergeCell ref="I1346:J1346"/>
    <mergeCell ref="G1347:H1347"/>
    <mergeCell ref="I1347:J1347"/>
    <mergeCell ref="A1341:H1341"/>
    <mergeCell ref="I1341:J1341"/>
    <mergeCell ref="G1343:H1343"/>
    <mergeCell ref="I1343:J1343"/>
    <mergeCell ref="G1344:H1344"/>
    <mergeCell ref="I1344:J1344"/>
    <mergeCell ref="G1358:H1358"/>
    <mergeCell ref="I1358:J1358"/>
    <mergeCell ref="G1359:H1359"/>
    <mergeCell ref="I1359:J1359"/>
    <mergeCell ref="G1360:H1360"/>
    <mergeCell ref="I1360:J1360"/>
    <mergeCell ref="G1355:H1355"/>
    <mergeCell ref="I1355:J1355"/>
    <mergeCell ref="G1356:H1356"/>
    <mergeCell ref="I1356:J1356"/>
    <mergeCell ref="G1357:H1357"/>
    <mergeCell ref="I1357:J1357"/>
    <mergeCell ref="A1351:H1351"/>
    <mergeCell ref="I1351:J1351"/>
    <mergeCell ref="A1352:H1352"/>
    <mergeCell ref="I1352:J1352"/>
    <mergeCell ref="G1354:H1354"/>
    <mergeCell ref="I1354:J1354"/>
    <mergeCell ref="G1368:H1368"/>
    <mergeCell ref="I1368:J1368"/>
    <mergeCell ref="G1369:H1369"/>
    <mergeCell ref="I1369:J1369"/>
    <mergeCell ref="G1370:H1370"/>
    <mergeCell ref="I1370:J1370"/>
    <mergeCell ref="G1365:H1365"/>
    <mergeCell ref="I1365:J1365"/>
    <mergeCell ref="G1366:H1366"/>
    <mergeCell ref="I1366:J1366"/>
    <mergeCell ref="G1367:H1367"/>
    <mergeCell ref="I1367:J1367"/>
    <mergeCell ref="A1361:H1361"/>
    <mergeCell ref="I1361:J1361"/>
    <mergeCell ref="A1362:H1362"/>
    <mergeCell ref="I1362:J1362"/>
    <mergeCell ref="A1363:H1363"/>
    <mergeCell ref="I1363:J1363"/>
    <mergeCell ref="G1378:H1378"/>
    <mergeCell ref="I1378:J1378"/>
    <mergeCell ref="G1379:H1379"/>
    <mergeCell ref="I1379:J1379"/>
    <mergeCell ref="G1380:H1380"/>
    <mergeCell ref="I1380:J1380"/>
    <mergeCell ref="A1374:H1374"/>
    <mergeCell ref="I1374:J1374"/>
    <mergeCell ref="G1376:H1376"/>
    <mergeCell ref="I1376:J1376"/>
    <mergeCell ref="G1377:H1377"/>
    <mergeCell ref="I1377:J1377"/>
    <mergeCell ref="G1371:H1371"/>
    <mergeCell ref="I1371:J1371"/>
    <mergeCell ref="A1372:H1372"/>
    <mergeCell ref="I1372:J1372"/>
    <mergeCell ref="A1373:H1373"/>
    <mergeCell ref="I1373:J1373"/>
    <mergeCell ref="G1388:H1388"/>
    <mergeCell ref="I1388:J1388"/>
    <mergeCell ref="G1389:H1389"/>
    <mergeCell ref="I1389:J1389"/>
    <mergeCell ref="G1390:H1390"/>
    <mergeCell ref="I1390:J1390"/>
    <mergeCell ref="A1384:H1384"/>
    <mergeCell ref="I1384:J1384"/>
    <mergeCell ref="A1385:H1385"/>
    <mergeCell ref="I1385:J1385"/>
    <mergeCell ref="G1387:H1387"/>
    <mergeCell ref="I1387:J1387"/>
    <mergeCell ref="G1381:H1381"/>
    <mergeCell ref="I1381:J1381"/>
    <mergeCell ref="G1382:H1382"/>
    <mergeCell ref="I1382:J1382"/>
    <mergeCell ref="A1383:H1383"/>
    <mergeCell ref="I1383:J1383"/>
    <mergeCell ref="G1398:H1398"/>
    <mergeCell ref="I1398:J1398"/>
    <mergeCell ref="G1399:H1399"/>
    <mergeCell ref="I1399:J1399"/>
    <mergeCell ref="G1400:H1400"/>
    <mergeCell ref="I1400:J1400"/>
    <mergeCell ref="A1394:H1394"/>
    <mergeCell ref="I1394:J1394"/>
    <mergeCell ref="A1395:H1395"/>
    <mergeCell ref="I1395:J1395"/>
    <mergeCell ref="A1396:H1396"/>
    <mergeCell ref="I1396:J1396"/>
    <mergeCell ref="G1391:H1391"/>
    <mergeCell ref="I1391:J1391"/>
    <mergeCell ref="G1392:H1392"/>
    <mergeCell ref="I1392:J1392"/>
    <mergeCell ref="G1393:H1393"/>
    <mergeCell ref="I1393:J1393"/>
    <mergeCell ref="A1407:H1407"/>
    <mergeCell ref="I1407:J1407"/>
    <mergeCell ref="G1409:H1409"/>
    <mergeCell ref="I1409:J1409"/>
    <mergeCell ref="G1410:H1410"/>
    <mergeCell ref="I1410:J1410"/>
    <mergeCell ref="G1404:H1404"/>
    <mergeCell ref="I1404:J1404"/>
    <mergeCell ref="A1405:H1405"/>
    <mergeCell ref="I1405:J1405"/>
    <mergeCell ref="A1406:H1406"/>
    <mergeCell ref="I1406:J1406"/>
    <mergeCell ref="G1401:H1401"/>
    <mergeCell ref="I1401:J1401"/>
    <mergeCell ref="G1402:H1402"/>
    <mergeCell ref="I1402:J1402"/>
    <mergeCell ref="G1403:H1403"/>
    <mergeCell ref="I1403:J1403"/>
    <mergeCell ref="A1417:H1417"/>
    <mergeCell ref="I1417:J1417"/>
    <mergeCell ref="A1418:H1418"/>
    <mergeCell ref="I1418:J1418"/>
    <mergeCell ref="G1420:H1420"/>
    <mergeCell ref="I1420:J1420"/>
    <mergeCell ref="G1414:H1414"/>
    <mergeCell ref="I1414:J1414"/>
    <mergeCell ref="G1415:H1415"/>
    <mergeCell ref="I1415:J1415"/>
    <mergeCell ref="A1416:H1416"/>
    <mergeCell ref="I1416:J1416"/>
    <mergeCell ref="G1411:H1411"/>
    <mergeCell ref="I1411:J1411"/>
    <mergeCell ref="G1412:H1412"/>
    <mergeCell ref="I1412:J1412"/>
    <mergeCell ref="G1413:H1413"/>
    <mergeCell ref="I1413:J1413"/>
    <mergeCell ref="A1427:H1427"/>
    <mergeCell ref="I1427:J1427"/>
    <mergeCell ref="A1428:H1428"/>
    <mergeCell ref="I1428:J1428"/>
    <mergeCell ref="A1429:H1429"/>
    <mergeCell ref="I1429:J1429"/>
    <mergeCell ref="G1424:H1424"/>
    <mergeCell ref="I1424:J1424"/>
    <mergeCell ref="G1425:H1425"/>
    <mergeCell ref="I1425:J1425"/>
    <mergeCell ref="G1426:H1426"/>
    <mergeCell ref="I1426:J1426"/>
    <mergeCell ref="G1421:H1421"/>
    <mergeCell ref="I1421:J1421"/>
    <mergeCell ref="G1422:H1422"/>
    <mergeCell ref="I1422:J1422"/>
    <mergeCell ref="G1423:H1423"/>
    <mergeCell ref="I1423:J1423"/>
    <mergeCell ref="G1437:H1437"/>
    <mergeCell ref="I1437:J1437"/>
    <mergeCell ref="G1438:H1438"/>
    <mergeCell ref="I1438:J1438"/>
    <mergeCell ref="G1439:H1439"/>
    <mergeCell ref="I1439:J1439"/>
    <mergeCell ref="G1434:H1434"/>
    <mergeCell ref="I1434:J1434"/>
    <mergeCell ref="G1435:H1435"/>
    <mergeCell ref="I1435:J1435"/>
    <mergeCell ref="G1436:H1436"/>
    <mergeCell ref="I1436:J1436"/>
    <mergeCell ref="G1431:H1431"/>
    <mergeCell ref="I1431:J1431"/>
    <mergeCell ref="G1432:H1432"/>
    <mergeCell ref="I1432:J1432"/>
    <mergeCell ref="G1433:H1433"/>
    <mergeCell ref="I1433:J1433"/>
    <mergeCell ref="G1447:H1447"/>
    <mergeCell ref="I1447:J1447"/>
    <mergeCell ref="G1448:H1448"/>
    <mergeCell ref="I1448:J1448"/>
    <mergeCell ref="G1449:H1449"/>
    <mergeCell ref="I1449:J1449"/>
    <mergeCell ref="A1443:H1443"/>
    <mergeCell ref="I1443:J1443"/>
    <mergeCell ref="A1444:H1444"/>
    <mergeCell ref="I1444:J1444"/>
    <mergeCell ref="G1446:H1446"/>
    <mergeCell ref="I1446:J1446"/>
    <mergeCell ref="G1440:H1440"/>
    <mergeCell ref="I1440:J1440"/>
    <mergeCell ref="G1441:H1441"/>
    <mergeCell ref="I1441:J1441"/>
    <mergeCell ref="A1442:H1442"/>
    <mergeCell ref="I1442:J1442"/>
    <mergeCell ref="A1456:H1456"/>
    <mergeCell ref="I1456:J1456"/>
    <mergeCell ref="A1457:H1457"/>
    <mergeCell ref="I1457:J1457"/>
    <mergeCell ref="G1459:H1459"/>
    <mergeCell ref="I1459:J1459"/>
    <mergeCell ref="G1453:H1453"/>
    <mergeCell ref="I1453:J1453"/>
    <mergeCell ref="G1454:H1454"/>
    <mergeCell ref="I1454:J1454"/>
    <mergeCell ref="A1455:H1455"/>
    <mergeCell ref="I1455:J1455"/>
    <mergeCell ref="G1450:H1450"/>
    <mergeCell ref="I1450:J1450"/>
    <mergeCell ref="G1451:H1451"/>
    <mergeCell ref="I1451:J1451"/>
    <mergeCell ref="G1452:H1452"/>
    <mergeCell ref="I1452:J1452"/>
    <mergeCell ref="G1466:H1466"/>
    <mergeCell ref="I1466:J1466"/>
    <mergeCell ref="G1467:H1467"/>
    <mergeCell ref="I1467:J1467"/>
    <mergeCell ref="G1468:H1468"/>
    <mergeCell ref="I1468:J1468"/>
    <mergeCell ref="G1463:H1463"/>
    <mergeCell ref="I1463:J1463"/>
    <mergeCell ref="G1464:H1464"/>
    <mergeCell ref="I1464:J1464"/>
    <mergeCell ref="G1465:H1465"/>
    <mergeCell ref="I1465:J1465"/>
    <mergeCell ref="G1460:H1460"/>
    <mergeCell ref="I1460:J1460"/>
    <mergeCell ref="G1461:H1461"/>
    <mergeCell ref="I1461:J1461"/>
    <mergeCell ref="G1462:H1462"/>
    <mergeCell ref="I1462:J1462"/>
    <mergeCell ref="G1476:H1476"/>
    <mergeCell ref="I1476:J1476"/>
    <mergeCell ref="G1477:H1477"/>
    <mergeCell ref="I1477:J1477"/>
    <mergeCell ref="G1478:H1478"/>
    <mergeCell ref="I1478:J1478"/>
    <mergeCell ref="G1473:H1473"/>
    <mergeCell ref="I1473:J1473"/>
    <mergeCell ref="G1474:H1474"/>
    <mergeCell ref="I1474:J1474"/>
    <mergeCell ref="G1475:H1475"/>
    <mergeCell ref="I1475:J1475"/>
    <mergeCell ref="A1469:H1469"/>
    <mergeCell ref="I1469:J1469"/>
    <mergeCell ref="A1470:H1470"/>
    <mergeCell ref="I1470:J1470"/>
    <mergeCell ref="A1471:H1471"/>
    <mergeCell ref="I1471:J1471"/>
    <mergeCell ref="G1486:H1486"/>
    <mergeCell ref="I1486:J1486"/>
    <mergeCell ref="G1487:H1487"/>
    <mergeCell ref="I1487:J1487"/>
    <mergeCell ref="G1488:H1488"/>
    <mergeCell ref="I1488:J1488"/>
    <mergeCell ref="A1482:H1482"/>
    <mergeCell ref="I1482:J1482"/>
    <mergeCell ref="A1483:H1483"/>
    <mergeCell ref="I1483:J1483"/>
    <mergeCell ref="A1484:H1484"/>
    <mergeCell ref="I1484:J1484"/>
    <mergeCell ref="G1479:H1479"/>
    <mergeCell ref="I1479:J1479"/>
    <mergeCell ref="G1480:H1480"/>
    <mergeCell ref="I1480:J1480"/>
    <mergeCell ref="G1481:H1481"/>
    <mergeCell ref="I1481:J1481"/>
    <mergeCell ref="A1495:H1495"/>
    <mergeCell ref="I1495:J1495"/>
    <mergeCell ref="G1497:H1497"/>
    <mergeCell ref="I1497:J1497"/>
    <mergeCell ref="G1498:H1498"/>
    <mergeCell ref="I1498:J1498"/>
    <mergeCell ref="G1492:H1492"/>
    <mergeCell ref="I1492:J1492"/>
    <mergeCell ref="A1493:H1493"/>
    <mergeCell ref="I1493:J1493"/>
    <mergeCell ref="A1494:H1494"/>
    <mergeCell ref="I1494:J1494"/>
    <mergeCell ref="G1489:H1489"/>
    <mergeCell ref="I1489:J1489"/>
    <mergeCell ref="G1490:H1490"/>
    <mergeCell ref="I1490:J1490"/>
    <mergeCell ref="G1491:H1491"/>
    <mergeCell ref="I1491:J1491"/>
    <mergeCell ref="G1505:H1505"/>
    <mergeCell ref="I1505:J1505"/>
    <mergeCell ref="G1506:H1506"/>
    <mergeCell ref="I1506:J1506"/>
    <mergeCell ref="G1507:H1507"/>
    <mergeCell ref="I1507:J1507"/>
    <mergeCell ref="G1502:H1502"/>
    <mergeCell ref="I1502:J1502"/>
    <mergeCell ref="G1503:H1503"/>
    <mergeCell ref="I1503:J1503"/>
    <mergeCell ref="G1504:H1504"/>
    <mergeCell ref="I1504:J1504"/>
    <mergeCell ref="G1499:H1499"/>
    <mergeCell ref="I1499:J1499"/>
    <mergeCell ref="G1500:H1500"/>
    <mergeCell ref="I1500:J1500"/>
    <mergeCell ref="G1501:H1501"/>
    <mergeCell ref="I1501:J1501"/>
    <mergeCell ref="G1514:H1514"/>
    <mergeCell ref="I1514:J1514"/>
    <mergeCell ref="A1515:H1515"/>
    <mergeCell ref="I1515:J1515"/>
    <mergeCell ref="A1516:H1516"/>
    <mergeCell ref="I1516:J1516"/>
    <mergeCell ref="G1511:H1511"/>
    <mergeCell ref="I1511:J1511"/>
    <mergeCell ref="G1512:H1512"/>
    <mergeCell ref="I1512:J1512"/>
    <mergeCell ref="G1513:H1513"/>
    <mergeCell ref="I1513:J1513"/>
    <mergeCell ref="G1508:H1508"/>
    <mergeCell ref="I1508:J1508"/>
    <mergeCell ref="G1509:H1509"/>
    <mergeCell ref="I1509:J1509"/>
    <mergeCell ref="G1510:H1510"/>
    <mergeCell ref="I1510:J1510"/>
    <mergeCell ref="G1524:H1524"/>
    <mergeCell ref="I1524:J1524"/>
    <mergeCell ref="G1525:H1525"/>
    <mergeCell ref="I1525:J1525"/>
    <mergeCell ref="G1526:H1526"/>
    <mergeCell ref="I1526:J1526"/>
    <mergeCell ref="G1521:H1521"/>
    <mergeCell ref="I1521:J1521"/>
    <mergeCell ref="G1522:H1522"/>
    <mergeCell ref="I1522:J1522"/>
    <mergeCell ref="G1523:H1523"/>
    <mergeCell ref="I1523:J1523"/>
    <mergeCell ref="A1517:H1517"/>
    <mergeCell ref="I1517:J1517"/>
    <mergeCell ref="G1519:H1519"/>
    <mergeCell ref="I1519:J1519"/>
    <mergeCell ref="G1520:H1520"/>
    <mergeCell ref="I1520:J1520"/>
    <mergeCell ref="G1534:H1534"/>
    <mergeCell ref="I1534:J1534"/>
    <mergeCell ref="G1535:H1535"/>
    <mergeCell ref="I1535:J1535"/>
    <mergeCell ref="G1536:H1536"/>
    <mergeCell ref="I1536:J1536"/>
    <mergeCell ref="A1530:H1530"/>
    <mergeCell ref="I1530:J1530"/>
    <mergeCell ref="A1531:H1531"/>
    <mergeCell ref="I1531:J1531"/>
    <mergeCell ref="G1533:H1533"/>
    <mergeCell ref="I1533:J1533"/>
    <mergeCell ref="G1527:H1527"/>
    <mergeCell ref="I1527:J1527"/>
    <mergeCell ref="G1528:H1528"/>
    <mergeCell ref="I1528:J1528"/>
    <mergeCell ref="A1529:H1529"/>
    <mergeCell ref="I1529:J1529"/>
    <mergeCell ref="G1543:H1543"/>
    <mergeCell ref="I1543:J1543"/>
    <mergeCell ref="G1544:H1544"/>
    <mergeCell ref="I1544:J1544"/>
    <mergeCell ref="G1545:H1545"/>
    <mergeCell ref="I1545:J1545"/>
    <mergeCell ref="G1540:H1540"/>
    <mergeCell ref="I1540:J1540"/>
    <mergeCell ref="G1541:H1541"/>
    <mergeCell ref="I1541:J1541"/>
    <mergeCell ref="G1542:H1542"/>
    <mergeCell ref="I1542:J1542"/>
    <mergeCell ref="G1537:H1537"/>
    <mergeCell ref="I1537:J1537"/>
    <mergeCell ref="G1538:H1538"/>
    <mergeCell ref="I1538:J1538"/>
    <mergeCell ref="G1539:H1539"/>
    <mergeCell ref="I1539:J1539"/>
    <mergeCell ref="G1553:H1553"/>
    <mergeCell ref="I1553:J1553"/>
    <mergeCell ref="G1554:H1554"/>
    <mergeCell ref="I1554:J1554"/>
    <mergeCell ref="A1555:H1555"/>
    <mergeCell ref="I1555:J1555"/>
    <mergeCell ref="G1550:H1550"/>
    <mergeCell ref="I1550:J1550"/>
    <mergeCell ref="G1551:H1551"/>
    <mergeCell ref="I1551:J1551"/>
    <mergeCell ref="G1552:H1552"/>
    <mergeCell ref="I1552:J1552"/>
    <mergeCell ref="A1546:H1546"/>
    <mergeCell ref="I1546:J1546"/>
    <mergeCell ref="A1547:H1547"/>
    <mergeCell ref="I1547:J1547"/>
    <mergeCell ref="A1548:H1548"/>
    <mergeCell ref="I1548:J1548"/>
    <mergeCell ref="G1563:H1563"/>
    <mergeCell ref="I1563:J1563"/>
    <mergeCell ref="G1564:H1564"/>
    <mergeCell ref="I1564:J1564"/>
    <mergeCell ref="G1565:H1565"/>
    <mergeCell ref="I1565:J1565"/>
    <mergeCell ref="G1560:H1560"/>
    <mergeCell ref="I1560:J1560"/>
    <mergeCell ref="G1561:H1561"/>
    <mergeCell ref="I1561:J1561"/>
    <mergeCell ref="G1562:H1562"/>
    <mergeCell ref="I1562:J1562"/>
    <mergeCell ref="A1556:H1556"/>
    <mergeCell ref="I1556:J1556"/>
    <mergeCell ref="A1557:H1557"/>
    <mergeCell ref="I1557:J1557"/>
    <mergeCell ref="G1559:H1559"/>
    <mergeCell ref="I1559:J1559"/>
    <mergeCell ref="G1573:H1573"/>
    <mergeCell ref="I1573:J1573"/>
    <mergeCell ref="G1574:H1574"/>
    <mergeCell ref="I1574:J1574"/>
    <mergeCell ref="G1575:H1575"/>
    <mergeCell ref="I1575:J1575"/>
    <mergeCell ref="G1570:H1570"/>
    <mergeCell ref="I1570:J1570"/>
    <mergeCell ref="G1571:H1571"/>
    <mergeCell ref="I1571:J1571"/>
    <mergeCell ref="G1572:H1572"/>
    <mergeCell ref="I1572:J1572"/>
    <mergeCell ref="A1566:H1566"/>
    <mergeCell ref="I1566:J1566"/>
    <mergeCell ref="A1567:H1567"/>
    <mergeCell ref="I1567:J1567"/>
    <mergeCell ref="A1568:H1568"/>
    <mergeCell ref="I1568:J1568"/>
    <mergeCell ref="G1583:H1583"/>
    <mergeCell ref="I1583:J1583"/>
    <mergeCell ref="G1584:H1584"/>
    <mergeCell ref="I1584:J1584"/>
    <mergeCell ref="G1585:H1585"/>
    <mergeCell ref="I1585:J1585"/>
    <mergeCell ref="A1579:H1579"/>
    <mergeCell ref="I1579:J1579"/>
    <mergeCell ref="G1581:H1581"/>
    <mergeCell ref="I1581:J1581"/>
    <mergeCell ref="G1582:H1582"/>
    <mergeCell ref="I1582:J1582"/>
    <mergeCell ref="G1576:H1576"/>
    <mergeCell ref="I1576:J1576"/>
    <mergeCell ref="A1577:H1577"/>
    <mergeCell ref="I1577:J1577"/>
    <mergeCell ref="A1578:H1578"/>
    <mergeCell ref="I1578:J1578"/>
    <mergeCell ref="G1593:H1593"/>
    <mergeCell ref="I1593:J1593"/>
    <mergeCell ref="G1594:H1594"/>
    <mergeCell ref="I1594:J1594"/>
    <mergeCell ref="G1595:H1595"/>
    <mergeCell ref="I1595:J1595"/>
    <mergeCell ref="A1589:H1589"/>
    <mergeCell ref="I1589:J1589"/>
    <mergeCell ref="A1590:H1590"/>
    <mergeCell ref="I1590:J1590"/>
    <mergeCell ref="G1592:H1592"/>
    <mergeCell ref="I1592:J1592"/>
    <mergeCell ref="G1586:H1586"/>
    <mergeCell ref="I1586:J1586"/>
    <mergeCell ref="G1587:H1587"/>
    <mergeCell ref="I1587:J1587"/>
    <mergeCell ref="A1588:H1588"/>
    <mergeCell ref="I1588:J1588"/>
    <mergeCell ref="G1603:H1603"/>
    <mergeCell ref="I1603:J1603"/>
    <mergeCell ref="G1604:H1604"/>
    <mergeCell ref="I1604:J1604"/>
    <mergeCell ref="G1605:H1605"/>
    <mergeCell ref="I1605:J1605"/>
    <mergeCell ref="A1599:H1599"/>
    <mergeCell ref="I1599:J1599"/>
    <mergeCell ref="G1601:H1601"/>
    <mergeCell ref="I1601:J1601"/>
    <mergeCell ref="G1602:H1602"/>
    <mergeCell ref="I1602:J1602"/>
    <mergeCell ref="G1596:H1596"/>
    <mergeCell ref="I1596:J1596"/>
    <mergeCell ref="A1597:H1597"/>
    <mergeCell ref="I1597:J1597"/>
    <mergeCell ref="A1598:H1598"/>
    <mergeCell ref="I1598:J1598"/>
    <mergeCell ref="G1613:H1613"/>
    <mergeCell ref="I1613:J1613"/>
    <mergeCell ref="G1614:H1614"/>
    <mergeCell ref="I1614:J1614"/>
    <mergeCell ref="G1615:H1615"/>
    <mergeCell ref="I1615:J1615"/>
    <mergeCell ref="A1609:H1609"/>
    <mergeCell ref="I1609:J1609"/>
    <mergeCell ref="A1610:H1610"/>
    <mergeCell ref="I1610:J1610"/>
    <mergeCell ref="G1612:H1612"/>
    <mergeCell ref="I1612:J1612"/>
    <mergeCell ref="G1606:H1606"/>
    <mergeCell ref="I1606:J1606"/>
    <mergeCell ref="G1607:H1607"/>
    <mergeCell ref="I1607:J1607"/>
    <mergeCell ref="A1608:H1608"/>
    <mergeCell ref="I1608:J1608"/>
    <mergeCell ref="G1623:H1623"/>
    <mergeCell ref="I1623:J1623"/>
    <mergeCell ref="G1624:H1624"/>
    <mergeCell ref="I1624:J1624"/>
    <mergeCell ref="G1625:H1625"/>
    <mergeCell ref="I1625:J1625"/>
    <mergeCell ref="A1619:H1619"/>
    <mergeCell ref="I1619:J1619"/>
    <mergeCell ref="A1620:H1620"/>
    <mergeCell ref="I1620:J1620"/>
    <mergeCell ref="A1621:H1621"/>
    <mergeCell ref="I1621:J1621"/>
    <mergeCell ref="G1616:H1616"/>
    <mergeCell ref="I1616:J1616"/>
    <mergeCell ref="G1617:H1617"/>
    <mergeCell ref="I1617:J1617"/>
    <mergeCell ref="G1618:H1618"/>
    <mergeCell ref="I1618:J1618"/>
    <mergeCell ref="G1633:H1633"/>
    <mergeCell ref="I1633:J1633"/>
    <mergeCell ref="G1634:H1634"/>
    <mergeCell ref="I1634:J1634"/>
    <mergeCell ref="G1635:H1635"/>
    <mergeCell ref="I1635:J1635"/>
    <mergeCell ref="A1629:H1629"/>
    <mergeCell ref="I1629:J1629"/>
    <mergeCell ref="A1630:H1630"/>
    <mergeCell ref="I1630:J1630"/>
    <mergeCell ref="G1632:H1632"/>
    <mergeCell ref="I1632:J1632"/>
    <mergeCell ref="G1626:H1626"/>
    <mergeCell ref="I1626:J1626"/>
    <mergeCell ref="G1627:H1627"/>
    <mergeCell ref="I1627:J1627"/>
    <mergeCell ref="A1628:H1628"/>
    <mergeCell ref="I1628:J1628"/>
    <mergeCell ref="G1643:H1643"/>
    <mergeCell ref="I1643:J1643"/>
    <mergeCell ref="G1644:H1644"/>
    <mergeCell ref="I1644:J1644"/>
    <mergeCell ref="G1645:H1645"/>
    <mergeCell ref="I1645:J1645"/>
    <mergeCell ref="A1639:H1639"/>
    <mergeCell ref="I1639:J1639"/>
    <mergeCell ref="A1640:H1640"/>
    <mergeCell ref="I1640:J1640"/>
    <mergeCell ref="A1641:H1641"/>
    <mergeCell ref="I1641:J1641"/>
    <mergeCell ref="G1636:H1636"/>
    <mergeCell ref="I1636:J1636"/>
    <mergeCell ref="G1637:H1637"/>
    <mergeCell ref="I1637:J1637"/>
    <mergeCell ref="G1638:H1638"/>
    <mergeCell ref="I1638:J1638"/>
    <mergeCell ref="G1653:H1653"/>
    <mergeCell ref="I1653:J1653"/>
    <mergeCell ref="G1654:H1654"/>
    <mergeCell ref="I1654:J1654"/>
    <mergeCell ref="G1655:H1655"/>
    <mergeCell ref="I1655:J1655"/>
    <mergeCell ref="A1649:H1649"/>
    <mergeCell ref="I1649:J1649"/>
    <mergeCell ref="A1650:H1650"/>
    <mergeCell ref="I1650:J1650"/>
    <mergeCell ref="A1651:H1651"/>
    <mergeCell ref="I1651:J1651"/>
    <mergeCell ref="G1646:H1646"/>
    <mergeCell ref="I1646:J1646"/>
    <mergeCell ref="G1647:H1647"/>
    <mergeCell ref="I1647:J1647"/>
    <mergeCell ref="G1648:H1648"/>
    <mergeCell ref="I1648:J1648"/>
    <mergeCell ref="G1663:H1663"/>
    <mergeCell ref="I1663:J1663"/>
    <mergeCell ref="G1664:H1664"/>
    <mergeCell ref="I1664:J1664"/>
    <mergeCell ref="G1665:H1665"/>
    <mergeCell ref="I1665:J1665"/>
    <mergeCell ref="A1659:H1659"/>
    <mergeCell ref="I1659:J1659"/>
    <mergeCell ref="A1660:H1660"/>
    <mergeCell ref="I1660:J1660"/>
    <mergeCell ref="G1662:H1662"/>
    <mergeCell ref="I1662:J1662"/>
    <mergeCell ref="G1656:H1656"/>
    <mergeCell ref="I1656:J1656"/>
    <mergeCell ref="G1657:H1657"/>
    <mergeCell ref="I1657:J1657"/>
    <mergeCell ref="A1658:H1658"/>
    <mergeCell ref="I1658:J1658"/>
    <mergeCell ref="G1673:H1673"/>
    <mergeCell ref="I1673:J1673"/>
    <mergeCell ref="G1674:H1674"/>
    <mergeCell ref="I1674:J1674"/>
    <mergeCell ref="G1675:H1675"/>
    <mergeCell ref="I1675:J1675"/>
    <mergeCell ref="A1669:H1669"/>
    <mergeCell ref="I1669:J1669"/>
    <mergeCell ref="G1671:H1671"/>
    <mergeCell ref="I1671:J1671"/>
    <mergeCell ref="G1672:H1672"/>
    <mergeCell ref="I1672:J1672"/>
    <mergeCell ref="G1666:H1666"/>
    <mergeCell ref="I1666:J1666"/>
    <mergeCell ref="A1667:H1667"/>
    <mergeCell ref="I1667:J1667"/>
    <mergeCell ref="A1668:H1668"/>
    <mergeCell ref="I1668:J1668"/>
    <mergeCell ref="G1683:H1683"/>
    <mergeCell ref="I1683:J1683"/>
    <mergeCell ref="G1684:H1684"/>
    <mergeCell ref="I1684:J1684"/>
    <mergeCell ref="A1685:H1685"/>
    <mergeCell ref="I1685:J1685"/>
    <mergeCell ref="G1680:H1680"/>
    <mergeCell ref="I1680:J1680"/>
    <mergeCell ref="G1681:H1681"/>
    <mergeCell ref="I1681:J1681"/>
    <mergeCell ref="G1682:H1682"/>
    <mergeCell ref="I1682:J1682"/>
    <mergeCell ref="A1676:H1676"/>
    <mergeCell ref="I1676:J1676"/>
    <mergeCell ref="A1677:H1677"/>
    <mergeCell ref="I1677:J1677"/>
    <mergeCell ref="A1678:H1678"/>
    <mergeCell ref="I1678:J1678"/>
    <mergeCell ref="G1693:H1693"/>
    <mergeCell ref="I1693:J1693"/>
    <mergeCell ref="G1694:H1694"/>
    <mergeCell ref="I1694:J1694"/>
    <mergeCell ref="A1695:H1695"/>
    <mergeCell ref="I1695:J1695"/>
    <mergeCell ref="G1690:H1690"/>
    <mergeCell ref="I1690:J1690"/>
    <mergeCell ref="G1691:H1691"/>
    <mergeCell ref="I1691:J1691"/>
    <mergeCell ref="G1692:H1692"/>
    <mergeCell ref="I1692:J1692"/>
    <mergeCell ref="A1686:H1686"/>
    <mergeCell ref="I1686:J1686"/>
    <mergeCell ref="A1687:H1687"/>
    <mergeCell ref="I1687:J1687"/>
    <mergeCell ref="G1689:H1689"/>
    <mergeCell ref="I1689:J1689"/>
    <mergeCell ref="G1703:H1703"/>
    <mergeCell ref="I1703:J1703"/>
    <mergeCell ref="G1704:H1704"/>
    <mergeCell ref="I1704:J1704"/>
    <mergeCell ref="G1705:H1705"/>
    <mergeCell ref="I1705:J1705"/>
    <mergeCell ref="G1700:H1700"/>
    <mergeCell ref="I1700:J1700"/>
    <mergeCell ref="G1701:H1701"/>
    <mergeCell ref="I1701:J1701"/>
    <mergeCell ref="G1702:H1702"/>
    <mergeCell ref="I1702:J1702"/>
    <mergeCell ref="A1696:H1696"/>
    <mergeCell ref="I1696:J1696"/>
    <mergeCell ref="A1697:H1697"/>
    <mergeCell ref="I1697:J1697"/>
    <mergeCell ref="G1699:H1699"/>
    <mergeCell ref="I1699:J1699"/>
    <mergeCell ref="G1713:H1713"/>
    <mergeCell ref="I1713:J1713"/>
    <mergeCell ref="G1714:H1714"/>
    <mergeCell ref="I1714:J1714"/>
    <mergeCell ref="G1715:H1715"/>
    <mergeCell ref="I1715:J1715"/>
    <mergeCell ref="G1710:H1710"/>
    <mergeCell ref="I1710:J1710"/>
    <mergeCell ref="G1711:H1711"/>
    <mergeCell ref="I1711:J1711"/>
    <mergeCell ref="G1712:H1712"/>
    <mergeCell ref="I1712:J1712"/>
    <mergeCell ref="A1706:H1706"/>
    <mergeCell ref="I1706:J1706"/>
    <mergeCell ref="A1707:H1707"/>
    <mergeCell ref="I1707:J1707"/>
    <mergeCell ref="A1708:H1708"/>
    <mergeCell ref="I1708:J1708"/>
    <mergeCell ref="G1723:H1723"/>
    <mergeCell ref="I1723:J1723"/>
    <mergeCell ref="G1724:H1724"/>
    <mergeCell ref="I1724:J1724"/>
    <mergeCell ref="A1725:H1725"/>
    <mergeCell ref="I1725:J1725"/>
    <mergeCell ref="G1720:H1720"/>
    <mergeCell ref="I1720:J1720"/>
    <mergeCell ref="G1721:H1721"/>
    <mergeCell ref="I1721:J1721"/>
    <mergeCell ref="G1722:H1722"/>
    <mergeCell ref="I1722:J1722"/>
    <mergeCell ref="A1716:H1716"/>
    <mergeCell ref="I1716:J1716"/>
    <mergeCell ref="A1717:H1717"/>
    <mergeCell ref="I1717:J1717"/>
    <mergeCell ref="A1718:H1718"/>
    <mergeCell ref="I1718:J1718"/>
    <mergeCell ref="G1733:H1733"/>
    <mergeCell ref="I1733:J1733"/>
    <mergeCell ref="G1734:H1734"/>
    <mergeCell ref="I1734:J1734"/>
    <mergeCell ref="G1735:H1735"/>
    <mergeCell ref="I1735:J1735"/>
    <mergeCell ref="G1730:H1730"/>
    <mergeCell ref="I1730:J1730"/>
    <mergeCell ref="G1731:H1731"/>
    <mergeCell ref="I1731:J1731"/>
    <mergeCell ref="G1732:H1732"/>
    <mergeCell ref="I1732:J1732"/>
    <mergeCell ref="A1726:H1726"/>
    <mergeCell ref="I1726:J1726"/>
    <mergeCell ref="A1727:H1727"/>
    <mergeCell ref="I1727:J1727"/>
    <mergeCell ref="G1729:H1729"/>
    <mergeCell ref="I1729:J1729"/>
    <mergeCell ref="G1743:H1743"/>
    <mergeCell ref="I1743:J1743"/>
    <mergeCell ref="G1744:H1744"/>
    <mergeCell ref="I1744:J1744"/>
    <mergeCell ref="A1745:H1745"/>
    <mergeCell ref="I1745:J1745"/>
    <mergeCell ref="G1740:H1740"/>
    <mergeCell ref="I1740:J1740"/>
    <mergeCell ref="G1741:H1741"/>
    <mergeCell ref="I1741:J1741"/>
    <mergeCell ref="G1742:H1742"/>
    <mergeCell ref="I1742:J1742"/>
    <mergeCell ref="A1736:H1736"/>
    <mergeCell ref="I1736:J1736"/>
    <mergeCell ref="A1737:H1737"/>
    <mergeCell ref="I1737:J1737"/>
    <mergeCell ref="A1738:H1738"/>
    <mergeCell ref="I1738:J1738"/>
    <mergeCell ref="G1753:H1753"/>
    <mergeCell ref="I1753:J1753"/>
    <mergeCell ref="G1754:H1754"/>
    <mergeCell ref="I1754:J1754"/>
    <mergeCell ref="G1755:H1755"/>
    <mergeCell ref="I1755:J1755"/>
    <mergeCell ref="G1750:H1750"/>
    <mergeCell ref="I1750:J1750"/>
    <mergeCell ref="G1751:H1751"/>
    <mergeCell ref="I1751:J1751"/>
    <mergeCell ref="G1752:H1752"/>
    <mergeCell ref="I1752:J1752"/>
    <mergeCell ref="A1746:H1746"/>
    <mergeCell ref="I1746:J1746"/>
    <mergeCell ref="A1747:H1747"/>
    <mergeCell ref="I1747:J1747"/>
    <mergeCell ref="G1749:H1749"/>
    <mergeCell ref="I1749:J1749"/>
    <mergeCell ref="G1763:H1763"/>
    <mergeCell ref="I1763:J1763"/>
    <mergeCell ref="G1764:H1764"/>
    <mergeCell ref="I1764:J1764"/>
    <mergeCell ref="A1765:H1765"/>
    <mergeCell ref="I1765:J1765"/>
    <mergeCell ref="G1760:H1760"/>
    <mergeCell ref="I1760:J1760"/>
    <mergeCell ref="G1761:H1761"/>
    <mergeCell ref="I1761:J1761"/>
    <mergeCell ref="G1762:H1762"/>
    <mergeCell ref="I1762:J1762"/>
    <mergeCell ref="A1756:H1756"/>
    <mergeCell ref="I1756:J1756"/>
    <mergeCell ref="A1757:H1757"/>
    <mergeCell ref="I1757:J1757"/>
    <mergeCell ref="A1758:H1758"/>
    <mergeCell ref="I1758:J1758"/>
    <mergeCell ref="G1773:H1773"/>
    <mergeCell ref="I1773:J1773"/>
    <mergeCell ref="A1774:H1774"/>
    <mergeCell ref="I1774:J1774"/>
    <mergeCell ref="A1775:H1775"/>
    <mergeCell ref="I1775:J1775"/>
    <mergeCell ref="G1770:H1770"/>
    <mergeCell ref="I1770:J1770"/>
    <mergeCell ref="G1771:H1771"/>
    <mergeCell ref="I1771:J1771"/>
    <mergeCell ref="G1772:H1772"/>
    <mergeCell ref="I1772:J1772"/>
    <mergeCell ref="A1766:H1766"/>
    <mergeCell ref="I1766:J1766"/>
    <mergeCell ref="A1767:H1767"/>
    <mergeCell ref="I1767:J1767"/>
    <mergeCell ref="G1769:H1769"/>
    <mergeCell ref="I1769:J1769"/>
    <mergeCell ref="A1783:H1783"/>
    <mergeCell ref="I1783:J1783"/>
    <mergeCell ref="A1784:H1784"/>
    <mergeCell ref="I1784:J1784"/>
    <mergeCell ref="A1785:H1785"/>
    <mergeCell ref="I1785:J1785"/>
    <mergeCell ref="G1780:H1780"/>
    <mergeCell ref="I1780:J1780"/>
    <mergeCell ref="G1781:H1781"/>
    <mergeCell ref="I1781:J1781"/>
    <mergeCell ref="G1782:H1782"/>
    <mergeCell ref="I1782:J1782"/>
    <mergeCell ref="A1776:H1776"/>
    <mergeCell ref="I1776:J1776"/>
    <mergeCell ref="G1778:H1778"/>
    <mergeCell ref="I1778:J1778"/>
    <mergeCell ref="G1779:H1779"/>
    <mergeCell ref="I1779:J1779"/>
    <mergeCell ref="A1793:H1793"/>
    <mergeCell ref="I1793:J1793"/>
    <mergeCell ref="A1794:H1794"/>
    <mergeCell ref="I1794:J1794"/>
    <mergeCell ref="A1795:H1795"/>
    <mergeCell ref="I1795:J1795"/>
    <mergeCell ref="G1790:H1790"/>
    <mergeCell ref="I1790:J1790"/>
    <mergeCell ref="G1791:H1791"/>
    <mergeCell ref="I1791:J1791"/>
    <mergeCell ref="G1792:H1792"/>
    <mergeCell ref="I1792:J1792"/>
    <mergeCell ref="G1787:H1787"/>
    <mergeCell ref="I1787:J1787"/>
    <mergeCell ref="G1788:H1788"/>
    <mergeCell ref="I1788:J1788"/>
    <mergeCell ref="G1789:H1789"/>
    <mergeCell ref="I1789:J1789"/>
    <mergeCell ref="A1803:H1803"/>
    <mergeCell ref="I1803:J1803"/>
    <mergeCell ref="A1804:H1804"/>
    <mergeCell ref="I1804:J1804"/>
    <mergeCell ref="A1805:H1805"/>
    <mergeCell ref="I1805:J1805"/>
    <mergeCell ref="G1800:H1800"/>
    <mergeCell ref="I1800:J1800"/>
    <mergeCell ref="G1801:H1801"/>
    <mergeCell ref="I1801:J1801"/>
    <mergeCell ref="G1802:H1802"/>
    <mergeCell ref="I1802:J1802"/>
    <mergeCell ref="G1797:H1797"/>
    <mergeCell ref="I1797:J1797"/>
    <mergeCell ref="G1798:H1798"/>
    <mergeCell ref="I1798:J1798"/>
    <mergeCell ref="G1799:H1799"/>
    <mergeCell ref="I1799:J1799"/>
    <mergeCell ref="A1813:H1813"/>
    <mergeCell ref="I1813:J1813"/>
    <mergeCell ref="A1814:H1814"/>
    <mergeCell ref="I1814:J1814"/>
    <mergeCell ref="A1815:H1815"/>
    <mergeCell ref="I1815:J1815"/>
    <mergeCell ref="G1810:H1810"/>
    <mergeCell ref="I1810:J1810"/>
    <mergeCell ref="G1811:H1811"/>
    <mergeCell ref="I1811:J1811"/>
    <mergeCell ref="G1812:H1812"/>
    <mergeCell ref="I1812:J1812"/>
    <mergeCell ref="G1807:H1807"/>
    <mergeCell ref="I1807:J1807"/>
    <mergeCell ref="G1808:H1808"/>
    <mergeCell ref="I1808:J1808"/>
    <mergeCell ref="G1809:H1809"/>
    <mergeCell ref="I1809:J1809"/>
    <mergeCell ref="A1823:H1823"/>
    <mergeCell ref="I1823:J1823"/>
    <mergeCell ref="A1824:H1824"/>
    <mergeCell ref="I1824:J1824"/>
    <mergeCell ref="A1825:H1825"/>
    <mergeCell ref="I1825:J1825"/>
    <mergeCell ref="G1820:H1820"/>
    <mergeCell ref="I1820:J1820"/>
    <mergeCell ref="G1821:H1821"/>
    <mergeCell ref="I1821:J1821"/>
    <mergeCell ref="G1822:H1822"/>
    <mergeCell ref="I1822:J1822"/>
    <mergeCell ref="G1817:H1817"/>
    <mergeCell ref="I1817:J1817"/>
    <mergeCell ref="G1818:H1818"/>
    <mergeCell ref="I1818:J1818"/>
    <mergeCell ref="G1819:H1819"/>
    <mergeCell ref="I1819:J1819"/>
    <mergeCell ref="A1833:H1833"/>
    <mergeCell ref="I1833:J1833"/>
    <mergeCell ref="A1834:H1834"/>
    <mergeCell ref="I1834:J1834"/>
    <mergeCell ref="A1835:H1835"/>
    <mergeCell ref="I1835:J1835"/>
    <mergeCell ref="G1830:H1830"/>
    <mergeCell ref="I1830:J1830"/>
    <mergeCell ref="G1831:H1831"/>
    <mergeCell ref="I1831:J1831"/>
    <mergeCell ref="G1832:H1832"/>
    <mergeCell ref="I1832:J1832"/>
    <mergeCell ref="G1827:H1827"/>
    <mergeCell ref="I1827:J1827"/>
    <mergeCell ref="G1828:H1828"/>
    <mergeCell ref="I1828:J1828"/>
    <mergeCell ref="G1829:H1829"/>
    <mergeCell ref="I1829:J1829"/>
    <mergeCell ref="A1843:H1843"/>
    <mergeCell ref="I1843:J1843"/>
    <mergeCell ref="A1844:H1844"/>
    <mergeCell ref="I1844:J1844"/>
    <mergeCell ref="A1845:H1845"/>
    <mergeCell ref="I1845:J1845"/>
    <mergeCell ref="G1840:H1840"/>
    <mergeCell ref="I1840:J1840"/>
    <mergeCell ref="G1841:H1841"/>
    <mergeCell ref="I1841:J1841"/>
    <mergeCell ref="G1842:H1842"/>
    <mergeCell ref="I1842:J1842"/>
    <mergeCell ref="G1837:H1837"/>
    <mergeCell ref="I1837:J1837"/>
    <mergeCell ref="G1838:H1838"/>
    <mergeCell ref="I1838:J1838"/>
    <mergeCell ref="G1839:H1839"/>
    <mergeCell ref="I1839:J1839"/>
    <mergeCell ref="A1853:H1853"/>
    <mergeCell ref="I1853:J1853"/>
    <mergeCell ref="A1854:H1854"/>
    <mergeCell ref="I1854:J1854"/>
    <mergeCell ref="A1855:H1855"/>
    <mergeCell ref="I1855:J1855"/>
    <mergeCell ref="G1850:H1850"/>
    <mergeCell ref="I1850:J1850"/>
    <mergeCell ref="G1851:H1851"/>
    <mergeCell ref="I1851:J1851"/>
    <mergeCell ref="G1852:H1852"/>
    <mergeCell ref="I1852:J1852"/>
    <mergeCell ref="G1847:H1847"/>
    <mergeCell ref="I1847:J1847"/>
    <mergeCell ref="G1848:H1848"/>
    <mergeCell ref="I1848:J1848"/>
    <mergeCell ref="G1849:H1849"/>
    <mergeCell ref="I1849:J1849"/>
    <mergeCell ref="A1863:H1863"/>
    <mergeCell ref="I1863:J1863"/>
    <mergeCell ref="G1865:H1865"/>
    <mergeCell ref="I1865:J1865"/>
    <mergeCell ref="G1866:H1866"/>
    <mergeCell ref="I1866:J1866"/>
    <mergeCell ref="G1860:H1860"/>
    <mergeCell ref="I1860:J1860"/>
    <mergeCell ref="A1861:H1861"/>
    <mergeCell ref="I1861:J1861"/>
    <mergeCell ref="A1862:H1862"/>
    <mergeCell ref="I1862:J1862"/>
    <mergeCell ref="G1857:H1857"/>
    <mergeCell ref="I1857:J1857"/>
    <mergeCell ref="G1858:H1858"/>
    <mergeCell ref="I1858:J1858"/>
    <mergeCell ref="G1859:H1859"/>
    <mergeCell ref="I1859:J1859"/>
    <mergeCell ref="G1874:H1874"/>
    <mergeCell ref="I1874:J1874"/>
    <mergeCell ref="G1875:H1875"/>
    <mergeCell ref="I1875:J1875"/>
    <mergeCell ref="G1876:H1876"/>
    <mergeCell ref="I1876:J1876"/>
    <mergeCell ref="A1870:H1870"/>
    <mergeCell ref="I1870:J1870"/>
    <mergeCell ref="A1871:H1871"/>
    <mergeCell ref="I1871:J1871"/>
    <mergeCell ref="G1873:H1873"/>
    <mergeCell ref="I1873:J1873"/>
    <mergeCell ref="G1867:H1867"/>
    <mergeCell ref="I1867:J1867"/>
    <mergeCell ref="G1868:H1868"/>
    <mergeCell ref="I1868:J1868"/>
    <mergeCell ref="A1869:H1869"/>
    <mergeCell ref="I1869:J1869"/>
    <mergeCell ref="G1884:H1884"/>
    <mergeCell ref="I1884:J1884"/>
    <mergeCell ref="A1885:H1885"/>
    <mergeCell ref="I1885:J1885"/>
    <mergeCell ref="A1886:H1886"/>
    <mergeCell ref="I1886:J1886"/>
    <mergeCell ref="G1881:H1881"/>
    <mergeCell ref="I1881:J1881"/>
    <mergeCell ref="G1882:H1882"/>
    <mergeCell ref="I1882:J1882"/>
    <mergeCell ref="G1883:H1883"/>
    <mergeCell ref="I1883:J1883"/>
    <mergeCell ref="A1877:H1877"/>
    <mergeCell ref="I1877:J1877"/>
    <mergeCell ref="A1878:H1878"/>
    <mergeCell ref="I1878:J1878"/>
    <mergeCell ref="A1879:H1879"/>
    <mergeCell ref="I1879:J1879"/>
    <mergeCell ref="A1894:H1894"/>
    <mergeCell ref="I1894:J1894"/>
    <mergeCell ref="A1895:H1895"/>
    <mergeCell ref="I1895:J1895"/>
    <mergeCell ref="G1897:H1897"/>
    <mergeCell ref="I1897:J1897"/>
    <mergeCell ref="G1891:H1891"/>
    <mergeCell ref="I1891:J1891"/>
    <mergeCell ref="G1892:H1892"/>
    <mergeCell ref="I1892:J1892"/>
    <mergeCell ref="A1893:H1893"/>
    <mergeCell ref="I1893:J1893"/>
    <mergeCell ref="A1887:H1887"/>
    <mergeCell ref="I1887:J1887"/>
    <mergeCell ref="G1889:H1889"/>
    <mergeCell ref="I1889:J1889"/>
    <mergeCell ref="G1890:H1890"/>
    <mergeCell ref="I1890:J1890"/>
    <mergeCell ref="G1905:H1905"/>
    <mergeCell ref="I1905:J1905"/>
    <mergeCell ref="G1906:H1906"/>
    <mergeCell ref="I1906:J1906"/>
    <mergeCell ref="G1907:H1907"/>
    <mergeCell ref="I1907:J1907"/>
    <mergeCell ref="A1901:H1901"/>
    <mergeCell ref="I1901:J1901"/>
    <mergeCell ref="A1902:H1902"/>
    <mergeCell ref="I1902:J1902"/>
    <mergeCell ref="A1903:H1903"/>
    <mergeCell ref="I1903:J1903"/>
    <mergeCell ref="G1898:H1898"/>
    <mergeCell ref="I1898:J1898"/>
    <mergeCell ref="G1899:H1899"/>
    <mergeCell ref="I1899:J1899"/>
    <mergeCell ref="G1900:H1900"/>
    <mergeCell ref="I1900:J1900"/>
    <mergeCell ref="G1915:H1915"/>
    <mergeCell ref="I1915:J1915"/>
    <mergeCell ref="G1916:H1916"/>
    <mergeCell ref="I1916:J1916"/>
    <mergeCell ref="G1917:H1917"/>
    <mergeCell ref="I1917:J1917"/>
    <mergeCell ref="A1911:H1911"/>
    <mergeCell ref="I1911:J1911"/>
    <mergeCell ref="A1912:H1912"/>
    <mergeCell ref="I1912:J1912"/>
    <mergeCell ref="A1913:H1913"/>
    <mergeCell ref="I1913:J1913"/>
    <mergeCell ref="G1908:H1908"/>
    <mergeCell ref="I1908:J1908"/>
    <mergeCell ref="G1909:H1909"/>
    <mergeCell ref="I1909:J1909"/>
    <mergeCell ref="G1910:H1910"/>
    <mergeCell ref="I1910:J1910"/>
    <mergeCell ref="G1925:H1925"/>
    <mergeCell ref="I1925:J1925"/>
    <mergeCell ref="G1926:H1926"/>
    <mergeCell ref="I1926:J1926"/>
    <mergeCell ref="G1927:H1927"/>
    <mergeCell ref="I1927:J1927"/>
    <mergeCell ref="A1921:H1921"/>
    <mergeCell ref="I1921:J1921"/>
    <mergeCell ref="A1922:H1922"/>
    <mergeCell ref="I1922:J1922"/>
    <mergeCell ref="A1923:H1923"/>
    <mergeCell ref="I1923:J1923"/>
    <mergeCell ref="G1918:H1918"/>
    <mergeCell ref="I1918:J1918"/>
    <mergeCell ref="G1919:H1919"/>
    <mergeCell ref="I1919:J1919"/>
    <mergeCell ref="G1920:H1920"/>
    <mergeCell ref="I1920:J1920"/>
    <mergeCell ref="G1935:H1935"/>
    <mergeCell ref="I1935:J1935"/>
    <mergeCell ref="G1936:H1936"/>
    <mergeCell ref="I1936:J1936"/>
    <mergeCell ref="G1937:H1937"/>
    <mergeCell ref="I1937:J1937"/>
    <mergeCell ref="A1931:H1931"/>
    <mergeCell ref="I1931:J1931"/>
    <mergeCell ref="A1932:H1932"/>
    <mergeCell ref="I1932:J1932"/>
    <mergeCell ref="A1933:H1933"/>
    <mergeCell ref="I1933:J1933"/>
    <mergeCell ref="G1928:H1928"/>
    <mergeCell ref="I1928:J1928"/>
    <mergeCell ref="G1929:H1929"/>
    <mergeCell ref="I1929:J1929"/>
    <mergeCell ref="G1930:H1930"/>
    <mergeCell ref="I1930:J1930"/>
    <mergeCell ref="G1945:H1945"/>
    <mergeCell ref="I1945:J1945"/>
    <mergeCell ref="G1946:H1946"/>
    <mergeCell ref="I1946:J1946"/>
    <mergeCell ref="G1947:H1947"/>
    <mergeCell ref="I1947:J1947"/>
    <mergeCell ref="A1941:H1941"/>
    <mergeCell ref="I1941:J1941"/>
    <mergeCell ref="A1942:H1942"/>
    <mergeCell ref="I1942:J1942"/>
    <mergeCell ref="A1943:H1943"/>
    <mergeCell ref="I1943:J1943"/>
    <mergeCell ref="G1938:H1938"/>
    <mergeCell ref="I1938:J1938"/>
    <mergeCell ref="G1939:H1939"/>
    <mergeCell ref="I1939:J1939"/>
    <mergeCell ref="G1940:H1940"/>
    <mergeCell ref="I1940:J1940"/>
    <mergeCell ref="G1955:H1955"/>
    <mergeCell ref="I1955:J1955"/>
    <mergeCell ref="G1956:H1956"/>
    <mergeCell ref="I1956:J1956"/>
    <mergeCell ref="G1957:H1957"/>
    <mergeCell ref="I1957:J1957"/>
    <mergeCell ref="A1951:H1951"/>
    <mergeCell ref="I1951:J1951"/>
    <mergeCell ref="A1952:H1952"/>
    <mergeCell ref="I1952:J1952"/>
    <mergeCell ref="A1953:H1953"/>
    <mergeCell ref="I1953:J1953"/>
    <mergeCell ref="G1948:H1948"/>
    <mergeCell ref="I1948:J1948"/>
    <mergeCell ref="G1949:H1949"/>
    <mergeCell ref="I1949:J1949"/>
    <mergeCell ref="G1950:H1950"/>
    <mergeCell ref="I1950:J1950"/>
    <mergeCell ref="G1965:H1965"/>
    <mergeCell ref="I1965:J1965"/>
    <mergeCell ref="G1966:H1966"/>
    <mergeCell ref="I1966:J1966"/>
    <mergeCell ref="G1967:H1967"/>
    <mergeCell ref="I1967:J1967"/>
    <mergeCell ref="A1961:H1961"/>
    <mergeCell ref="I1961:J1961"/>
    <mergeCell ref="A1962:H1962"/>
    <mergeCell ref="I1962:J1962"/>
    <mergeCell ref="A1963:H1963"/>
    <mergeCell ref="I1963:J1963"/>
    <mergeCell ref="G1958:H1958"/>
    <mergeCell ref="I1958:J1958"/>
    <mergeCell ref="G1959:H1959"/>
    <mergeCell ref="I1959:J1959"/>
    <mergeCell ref="G1960:H1960"/>
    <mergeCell ref="I1960:J1960"/>
    <mergeCell ref="G1975:H1975"/>
    <mergeCell ref="I1975:J1975"/>
    <mergeCell ref="G1976:H1976"/>
    <mergeCell ref="I1976:J1976"/>
    <mergeCell ref="G1977:H1977"/>
    <mergeCell ref="I1977:J1977"/>
    <mergeCell ref="A1971:H1971"/>
    <mergeCell ref="I1971:J1971"/>
    <mergeCell ref="A1972:H1972"/>
    <mergeCell ref="I1972:J1972"/>
    <mergeCell ref="G1974:H1974"/>
    <mergeCell ref="I1974:J1974"/>
    <mergeCell ref="G1968:H1968"/>
    <mergeCell ref="I1968:J1968"/>
    <mergeCell ref="G1969:H1969"/>
    <mergeCell ref="I1969:J1969"/>
    <mergeCell ref="A1970:H1970"/>
    <mergeCell ref="I1970:J1970"/>
    <mergeCell ref="G1985:H1985"/>
    <mergeCell ref="I1985:J1985"/>
    <mergeCell ref="G1986:H1986"/>
    <mergeCell ref="I1986:J1986"/>
    <mergeCell ref="G1987:H1987"/>
    <mergeCell ref="I1987:J1987"/>
    <mergeCell ref="A1981:H1981"/>
    <mergeCell ref="I1981:J1981"/>
    <mergeCell ref="G1983:H1983"/>
    <mergeCell ref="I1983:J1983"/>
    <mergeCell ref="G1984:H1984"/>
    <mergeCell ref="I1984:J1984"/>
    <mergeCell ref="G1978:H1978"/>
    <mergeCell ref="I1978:J1978"/>
    <mergeCell ref="A1979:H1979"/>
    <mergeCell ref="I1979:J1979"/>
    <mergeCell ref="A1980:H1980"/>
    <mergeCell ref="I1980:J1980"/>
    <mergeCell ref="G1995:H1995"/>
    <mergeCell ref="I1995:J1995"/>
    <mergeCell ref="G1996:H1996"/>
    <mergeCell ref="I1996:J1996"/>
    <mergeCell ref="G1997:H1997"/>
    <mergeCell ref="I1997:J1997"/>
    <mergeCell ref="G1992:H1992"/>
    <mergeCell ref="I1992:J1992"/>
    <mergeCell ref="G1993:H1993"/>
    <mergeCell ref="I1993:J1993"/>
    <mergeCell ref="G1994:H1994"/>
    <mergeCell ref="I1994:J1994"/>
    <mergeCell ref="A1988:H1988"/>
    <mergeCell ref="I1988:J1988"/>
    <mergeCell ref="A1989:H1989"/>
    <mergeCell ref="I1989:J1989"/>
    <mergeCell ref="A1990:H1990"/>
    <mergeCell ref="I1990:J1990"/>
    <mergeCell ref="G2005:H2005"/>
    <mergeCell ref="I2005:J2005"/>
    <mergeCell ref="G2006:H2006"/>
    <mergeCell ref="I2006:J2006"/>
    <mergeCell ref="G2007:H2007"/>
    <mergeCell ref="I2007:J2007"/>
    <mergeCell ref="G2002:H2002"/>
    <mergeCell ref="I2002:J2002"/>
    <mergeCell ref="G2003:H2003"/>
    <mergeCell ref="I2003:J2003"/>
    <mergeCell ref="G2004:H2004"/>
    <mergeCell ref="I2004:J2004"/>
    <mergeCell ref="A1998:H1998"/>
    <mergeCell ref="I1998:J1998"/>
    <mergeCell ref="A1999:H1999"/>
    <mergeCell ref="I1999:J1999"/>
    <mergeCell ref="A2000:H2000"/>
    <mergeCell ref="I2000:J2000"/>
    <mergeCell ref="G2015:H2015"/>
    <mergeCell ref="I2015:J2015"/>
    <mergeCell ref="G2016:H2016"/>
    <mergeCell ref="I2016:J2016"/>
    <mergeCell ref="G2017:H2017"/>
    <mergeCell ref="I2017:J2017"/>
    <mergeCell ref="G2012:H2012"/>
    <mergeCell ref="I2012:J2012"/>
    <mergeCell ref="G2013:H2013"/>
    <mergeCell ref="I2013:J2013"/>
    <mergeCell ref="G2014:H2014"/>
    <mergeCell ref="I2014:J2014"/>
    <mergeCell ref="A2008:H2008"/>
    <mergeCell ref="I2008:J2008"/>
    <mergeCell ref="A2009:H2009"/>
    <mergeCell ref="I2009:J2009"/>
    <mergeCell ref="A2010:H2010"/>
    <mergeCell ref="I2010:J2010"/>
    <mergeCell ref="G2025:H2025"/>
    <mergeCell ref="I2025:J2025"/>
    <mergeCell ref="G2026:H2026"/>
    <mergeCell ref="I2026:J2026"/>
    <mergeCell ref="G2027:H2027"/>
    <mergeCell ref="I2027:J2027"/>
    <mergeCell ref="G2022:H2022"/>
    <mergeCell ref="I2022:J2022"/>
    <mergeCell ref="G2023:H2023"/>
    <mergeCell ref="I2023:J2023"/>
    <mergeCell ref="G2024:H2024"/>
    <mergeCell ref="I2024:J2024"/>
    <mergeCell ref="A2018:H2018"/>
    <mergeCell ref="I2018:J2018"/>
    <mergeCell ref="A2019:H2019"/>
    <mergeCell ref="I2019:J2019"/>
    <mergeCell ref="A2020:H2020"/>
    <mergeCell ref="I2020:J2020"/>
    <mergeCell ref="G2035:H2035"/>
    <mergeCell ref="I2035:J2035"/>
    <mergeCell ref="G2036:H2036"/>
    <mergeCell ref="I2036:J2036"/>
    <mergeCell ref="A2037:H2037"/>
    <mergeCell ref="I2037:J2037"/>
    <mergeCell ref="G2032:H2032"/>
    <mergeCell ref="I2032:J2032"/>
    <mergeCell ref="G2033:H2033"/>
    <mergeCell ref="I2033:J2033"/>
    <mergeCell ref="G2034:H2034"/>
    <mergeCell ref="I2034:J2034"/>
    <mergeCell ref="A2028:H2028"/>
    <mergeCell ref="I2028:J2028"/>
    <mergeCell ref="A2029:H2029"/>
    <mergeCell ref="I2029:J2029"/>
    <mergeCell ref="A2030:H2030"/>
    <mergeCell ref="I2030:J2030"/>
    <mergeCell ref="G2045:H2045"/>
    <mergeCell ref="I2045:J2045"/>
    <mergeCell ref="G2046:H2046"/>
    <mergeCell ref="I2046:J2046"/>
    <mergeCell ref="A2047:H2047"/>
    <mergeCell ref="I2047:J2047"/>
    <mergeCell ref="G2042:H2042"/>
    <mergeCell ref="I2042:J2042"/>
    <mergeCell ref="G2043:H2043"/>
    <mergeCell ref="I2043:J2043"/>
    <mergeCell ref="G2044:H2044"/>
    <mergeCell ref="I2044:J2044"/>
    <mergeCell ref="A2038:H2038"/>
    <mergeCell ref="I2038:J2038"/>
    <mergeCell ref="A2039:H2039"/>
    <mergeCell ref="I2039:J2039"/>
    <mergeCell ref="G2041:H2041"/>
    <mergeCell ref="I2041:J2041"/>
    <mergeCell ref="G2055:H2055"/>
    <mergeCell ref="I2055:J2055"/>
    <mergeCell ref="A2056:H2056"/>
    <mergeCell ref="I2056:J2056"/>
    <mergeCell ref="A2057:H2057"/>
    <mergeCell ref="I2057:J2057"/>
    <mergeCell ref="G2052:H2052"/>
    <mergeCell ref="I2052:J2052"/>
    <mergeCell ref="G2053:H2053"/>
    <mergeCell ref="I2053:J2053"/>
    <mergeCell ref="G2054:H2054"/>
    <mergeCell ref="I2054:J2054"/>
    <mergeCell ref="A2048:H2048"/>
    <mergeCell ref="I2048:J2048"/>
    <mergeCell ref="A2049:H2049"/>
    <mergeCell ref="I2049:J2049"/>
    <mergeCell ref="G2051:H2051"/>
    <mergeCell ref="I2051:J2051"/>
    <mergeCell ref="A2065:H2065"/>
    <mergeCell ref="I2065:J2065"/>
    <mergeCell ref="A2066:H2066"/>
    <mergeCell ref="I2066:J2066"/>
    <mergeCell ref="A2067:H2067"/>
    <mergeCell ref="I2067:J2067"/>
    <mergeCell ref="G2062:H2062"/>
    <mergeCell ref="I2062:J2062"/>
    <mergeCell ref="G2063:H2063"/>
    <mergeCell ref="I2063:J2063"/>
    <mergeCell ref="G2064:H2064"/>
    <mergeCell ref="I2064:J2064"/>
    <mergeCell ref="A2058:H2058"/>
    <mergeCell ref="I2058:J2058"/>
    <mergeCell ref="G2060:H2060"/>
    <mergeCell ref="I2060:J2060"/>
    <mergeCell ref="G2061:H2061"/>
    <mergeCell ref="I2061:J2061"/>
    <mergeCell ref="A2075:H2075"/>
    <mergeCell ref="I2075:J2075"/>
    <mergeCell ref="A2076:H2076"/>
    <mergeCell ref="I2076:J2076"/>
    <mergeCell ref="G2078:H2078"/>
    <mergeCell ref="I2078:J2078"/>
    <mergeCell ref="G2072:H2072"/>
    <mergeCell ref="I2072:J2072"/>
    <mergeCell ref="G2073:H2073"/>
    <mergeCell ref="I2073:J2073"/>
    <mergeCell ref="A2074:H2074"/>
    <mergeCell ref="I2074:J2074"/>
    <mergeCell ref="G2069:H2069"/>
    <mergeCell ref="I2069:J2069"/>
    <mergeCell ref="G2070:H2070"/>
    <mergeCell ref="I2070:J2070"/>
    <mergeCell ref="G2071:H2071"/>
    <mergeCell ref="I2071:J2071"/>
    <mergeCell ref="G2086:H2086"/>
    <mergeCell ref="I2086:J2086"/>
    <mergeCell ref="G2087:H2087"/>
    <mergeCell ref="I2087:J2087"/>
    <mergeCell ref="G2088:H2088"/>
    <mergeCell ref="I2088:J2088"/>
    <mergeCell ref="A2082:H2082"/>
    <mergeCell ref="I2082:J2082"/>
    <mergeCell ref="A2083:H2083"/>
    <mergeCell ref="I2083:J2083"/>
    <mergeCell ref="A2084:H2084"/>
    <mergeCell ref="I2084:J2084"/>
    <mergeCell ref="G2079:H2079"/>
    <mergeCell ref="I2079:J2079"/>
    <mergeCell ref="G2080:H2080"/>
    <mergeCell ref="I2080:J2080"/>
    <mergeCell ref="G2081:H2081"/>
    <mergeCell ref="I2081:J2081"/>
    <mergeCell ref="G2096:H2096"/>
    <mergeCell ref="I2096:J2096"/>
    <mergeCell ref="G2097:H2097"/>
    <mergeCell ref="I2097:J2097"/>
    <mergeCell ref="G2098:H2098"/>
    <mergeCell ref="I2098:J2098"/>
    <mergeCell ref="A2092:H2092"/>
    <mergeCell ref="I2092:J2092"/>
    <mergeCell ref="A2093:H2093"/>
    <mergeCell ref="I2093:J2093"/>
    <mergeCell ref="G2095:H2095"/>
    <mergeCell ref="I2095:J2095"/>
    <mergeCell ref="G2089:H2089"/>
    <mergeCell ref="I2089:J2089"/>
    <mergeCell ref="G2090:H2090"/>
    <mergeCell ref="I2090:J2090"/>
    <mergeCell ref="A2091:H2091"/>
    <mergeCell ref="I2091:J2091"/>
    <mergeCell ref="G2106:H2106"/>
    <mergeCell ref="I2106:J2106"/>
    <mergeCell ref="G2107:H2107"/>
    <mergeCell ref="I2107:J2107"/>
    <mergeCell ref="G2108:H2108"/>
    <mergeCell ref="I2108:J2108"/>
    <mergeCell ref="A2102:H2102"/>
    <mergeCell ref="I2102:J2102"/>
    <mergeCell ref="A2103:H2103"/>
    <mergeCell ref="I2103:J2103"/>
    <mergeCell ref="A2104:H2104"/>
    <mergeCell ref="I2104:J2104"/>
    <mergeCell ref="G2099:H2099"/>
    <mergeCell ref="I2099:J2099"/>
    <mergeCell ref="G2100:H2100"/>
    <mergeCell ref="I2100:J2100"/>
    <mergeCell ref="G2101:H2101"/>
    <mergeCell ref="I2101:J2101"/>
    <mergeCell ref="G2116:H2116"/>
    <mergeCell ref="I2116:J2116"/>
    <mergeCell ref="G2117:H2117"/>
    <mergeCell ref="I2117:J2117"/>
    <mergeCell ref="G2118:H2118"/>
    <mergeCell ref="I2118:J2118"/>
    <mergeCell ref="A2112:H2112"/>
    <mergeCell ref="I2112:J2112"/>
    <mergeCell ref="A2113:H2113"/>
    <mergeCell ref="I2113:J2113"/>
    <mergeCell ref="G2115:H2115"/>
    <mergeCell ref="I2115:J2115"/>
    <mergeCell ref="G2109:H2109"/>
    <mergeCell ref="I2109:J2109"/>
    <mergeCell ref="G2110:H2110"/>
    <mergeCell ref="I2110:J2110"/>
    <mergeCell ref="A2111:H2111"/>
    <mergeCell ref="I2111:J2111"/>
    <mergeCell ref="G2126:H2126"/>
    <mergeCell ref="I2126:J2126"/>
    <mergeCell ref="G2127:H2127"/>
    <mergeCell ref="I2127:J2127"/>
    <mergeCell ref="G2128:H2128"/>
    <mergeCell ref="I2128:J2128"/>
    <mergeCell ref="A2122:H2122"/>
    <mergeCell ref="I2122:J2122"/>
    <mergeCell ref="A2123:H2123"/>
    <mergeCell ref="I2123:J2123"/>
    <mergeCell ref="G2125:H2125"/>
    <mergeCell ref="I2125:J2125"/>
    <mergeCell ref="G2119:H2119"/>
    <mergeCell ref="I2119:J2119"/>
    <mergeCell ref="G2120:H2120"/>
    <mergeCell ref="I2120:J2120"/>
    <mergeCell ref="A2121:H2121"/>
    <mergeCell ref="I2121:J2121"/>
    <mergeCell ref="G2136:H2136"/>
    <mergeCell ref="I2136:J2136"/>
    <mergeCell ref="G2137:H2137"/>
    <mergeCell ref="I2137:J2137"/>
    <mergeCell ref="G2138:H2138"/>
    <mergeCell ref="I2138:J2138"/>
    <mergeCell ref="A2132:H2132"/>
    <mergeCell ref="I2132:J2132"/>
    <mergeCell ref="A2133:H2133"/>
    <mergeCell ref="I2133:J2133"/>
    <mergeCell ref="G2135:H2135"/>
    <mergeCell ref="I2135:J2135"/>
    <mergeCell ref="G2129:H2129"/>
    <mergeCell ref="I2129:J2129"/>
    <mergeCell ref="G2130:H2130"/>
    <mergeCell ref="I2130:J2130"/>
    <mergeCell ref="A2131:H2131"/>
    <mergeCell ref="I2131:J2131"/>
    <mergeCell ref="G2146:H2146"/>
    <mergeCell ref="I2146:J2146"/>
    <mergeCell ref="G2147:H2147"/>
    <mergeCell ref="I2147:J2147"/>
    <mergeCell ref="G2148:H2148"/>
    <mergeCell ref="I2148:J2148"/>
    <mergeCell ref="A2142:H2142"/>
    <mergeCell ref="I2142:J2142"/>
    <mergeCell ref="A2143:H2143"/>
    <mergeCell ref="I2143:J2143"/>
    <mergeCell ref="G2145:H2145"/>
    <mergeCell ref="I2145:J2145"/>
    <mergeCell ref="G2139:H2139"/>
    <mergeCell ref="I2139:J2139"/>
    <mergeCell ref="G2140:H2140"/>
    <mergeCell ref="I2140:J2140"/>
    <mergeCell ref="A2141:H2141"/>
    <mergeCell ref="I2141:J2141"/>
    <mergeCell ref="G2156:H2156"/>
    <mergeCell ref="I2156:J2156"/>
    <mergeCell ref="G2157:H2157"/>
    <mergeCell ref="I2157:J2157"/>
    <mergeCell ref="G2158:H2158"/>
    <mergeCell ref="I2158:J2158"/>
    <mergeCell ref="A2152:H2152"/>
    <mergeCell ref="I2152:J2152"/>
    <mergeCell ref="G2154:H2154"/>
    <mergeCell ref="I2154:J2154"/>
    <mergeCell ref="G2155:H2155"/>
    <mergeCell ref="I2155:J2155"/>
    <mergeCell ref="G2149:H2149"/>
    <mergeCell ref="I2149:J2149"/>
    <mergeCell ref="A2150:H2150"/>
    <mergeCell ref="I2150:J2150"/>
    <mergeCell ref="A2151:H2151"/>
    <mergeCell ref="I2151:J2151"/>
    <mergeCell ref="G2166:H2166"/>
    <mergeCell ref="I2166:J2166"/>
    <mergeCell ref="G2167:H2167"/>
    <mergeCell ref="I2167:J2167"/>
    <mergeCell ref="G2168:H2168"/>
    <mergeCell ref="I2168:J2168"/>
    <mergeCell ref="A2162:H2162"/>
    <mergeCell ref="I2162:J2162"/>
    <mergeCell ref="G2164:H2164"/>
    <mergeCell ref="I2164:J2164"/>
    <mergeCell ref="G2165:H2165"/>
    <mergeCell ref="I2165:J2165"/>
    <mergeCell ref="G2159:H2159"/>
    <mergeCell ref="I2159:J2159"/>
    <mergeCell ref="A2160:H2160"/>
    <mergeCell ref="I2160:J2160"/>
    <mergeCell ref="A2161:H2161"/>
    <mergeCell ref="I2161:J2161"/>
    <mergeCell ref="G2176:H2176"/>
    <mergeCell ref="I2176:J2176"/>
    <mergeCell ref="G2177:H2177"/>
    <mergeCell ref="I2177:J2177"/>
    <mergeCell ref="G2178:H2178"/>
    <mergeCell ref="I2178:J2178"/>
    <mergeCell ref="A2172:H2172"/>
    <mergeCell ref="I2172:J2172"/>
    <mergeCell ref="G2174:H2174"/>
    <mergeCell ref="I2174:J2174"/>
    <mergeCell ref="G2175:H2175"/>
    <mergeCell ref="I2175:J2175"/>
    <mergeCell ref="G2169:H2169"/>
    <mergeCell ref="I2169:J2169"/>
    <mergeCell ref="A2170:H2170"/>
    <mergeCell ref="I2170:J2170"/>
    <mergeCell ref="A2171:H2171"/>
    <mergeCell ref="I2171:J2171"/>
    <mergeCell ref="G2186:H2186"/>
    <mergeCell ref="I2186:J2186"/>
    <mergeCell ref="G2187:H2187"/>
    <mergeCell ref="I2187:J2187"/>
    <mergeCell ref="A2188:H2188"/>
    <mergeCell ref="I2188:J2188"/>
    <mergeCell ref="G2183:H2183"/>
    <mergeCell ref="I2183:J2183"/>
    <mergeCell ref="G2184:H2184"/>
    <mergeCell ref="I2184:J2184"/>
    <mergeCell ref="G2185:H2185"/>
    <mergeCell ref="I2185:J2185"/>
    <mergeCell ref="A2179:H2179"/>
    <mergeCell ref="I2179:J2179"/>
    <mergeCell ref="A2180:H2180"/>
    <mergeCell ref="I2180:J2180"/>
    <mergeCell ref="A2181:H2181"/>
    <mergeCell ref="I2181:J2181"/>
    <mergeCell ref="G2196:H2196"/>
    <mergeCell ref="I2196:J2196"/>
    <mergeCell ref="A2197:H2197"/>
    <mergeCell ref="I2197:J2197"/>
    <mergeCell ref="A2198:H2198"/>
    <mergeCell ref="I2198:J2198"/>
    <mergeCell ref="G2193:H2193"/>
    <mergeCell ref="I2193:J2193"/>
    <mergeCell ref="G2194:H2194"/>
    <mergeCell ref="I2194:J2194"/>
    <mergeCell ref="G2195:H2195"/>
    <mergeCell ref="I2195:J2195"/>
    <mergeCell ref="A2189:H2189"/>
    <mergeCell ref="I2189:J2189"/>
    <mergeCell ref="A2190:H2190"/>
    <mergeCell ref="I2190:J2190"/>
    <mergeCell ref="G2192:H2192"/>
    <mergeCell ref="I2192:J2192"/>
    <mergeCell ref="A2206:H2206"/>
    <mergeCell ref="I2206:J2206"/>
    <mergeCell ref="A2207:H2207"/>
    <mergeCell ref="I2207:J2207"/>
    <mergeCell ref="A2208:H2208"/>
    <mergeCell ref="I2208:J2208"/>
    <mergeCell ref="G2203:H2203"/>
    <mergeCell ref="I2203:J2203"/>
    <mergeCell ref="G2204:H2204"/>
    <mergeCell ref="I2204:J2204"/>
    <mergeCell ref="G2205:H2205"/>
    <mergeCell ref="I2205:J2205"/>
    <mergeCell ref="A2199:H2199"/>
    <mergeCell ref="I2199:J2199"/>
    <mergeCell ref="G2201:H2201"/>
    <mergeCell ref="I2201:J2201"/>
    <mergeCell ref="G2202:H2202"/>
    <mergeCell ref="I2202:J2202"/>
    <mergeCell ref="G2217:H2217"/>
    <mergeCell ref="I2217:J2217"/>
    <mergeCell ref="G2218:H2218"/>
    <mergeCell ref="I2218:J2218"/>
    <mergeCell ref="G2219:H2219"/>
    <mergeCell ref="I2219:J2219"/>
    <mergeCell ref="A2213:H2213"/>
    <mergeCell ref="I2213:J2213"/>
    <mergeCell ref="A2214:H2214"/>
    <mergeCell ref="I2214:J2214"/>
    <mergeCell ref="A2215:H2215"/>
    <mergeCell ref="I2215:J2215"/>
    <mergeCell ref="G2210:H2210"/>
    <mergeCell ref="I2210:J2210"/>
    <mergeCell ref="G2211:H2211"/>
    <mergeCell ref="I2211:J2211"/>
    <mergeCell ref="G2212:H2212"/>
    <mergeCell ref="I2212:J2212"/>
    <mergeCell ref="G2226:H2226"/>
    <mergeCell ref="I2226:J2226"/>
    <mergeCell ref="G2227:H2227"/>
    <mergeCell ref="I2227:J2227"/>
    <mergeCell ref="A2228:H2228"/>
    <mergeCell ref="I2228:J2228"/>
    <mergeCell ref="G2223:H2223"/>
    <mergeCell ref="I2223:J2223"/>
    <mergeCell ref="G2224:H2224"/>
    <mergeCell ref="I2224:J2224"/>
    <mergeCell ref="G2225:H2225"/>
    <mergeCell ref="I2225:J2225"/>
    <mergeCell ref="G2220:H2220"/>
    <mergeCell ref="I2220:J2220"/>
    <mergeCell ref="G2221:H2221"/>
    <mergeCell ref="I2221:J2221"/>
    <mergeCell ref="G2222:H2222"/>
    <mergeCell ref="I2222:J2222"/>
    <mergeCell ref="G2236:H2236"/>
    <mergeCell ref="I2236:J2236"/>
    <mergeCell ref="G2237:H2237"/>
    <mergeCell ref="I2237:J2237"/>
    <mergeCell ref="G2238:H2238"/>
    <mergeCell ref="I2238:J2238"/>
    <mergeCell ref="G2233:H2233"/>
    <mergeCell ref="I2233:J2233"/>
    <mergeCell ref="G2234:H2234"/>
    <mergeCell ref="I2234:J2234"/>
    <mergeCell ref="G2235:H2235"/>
    <mergeCell ref="I2235:J2235"/>
    <mergeCell ref="A2229:H2229"/>
    <mergeCell ref="I2229:J2229"/>
    <mergeCell ref="A2230:H2230"/>
    <mergeCell ref="I2230:J2230"/>
    <mergeCell ref="G2232:H2232"/>
    <mergeCell ref="I2232:J2232"/>
    <mergeCell ref="G2246:H2246"/>
    <mergeCell ref="I2246:J2246"/>
    <mergeCell ref="G2247:H2247"/>
    <mergeCell ref="I2247:J2247"/>
    <mergeCell ref="A2248:H2248"/>
    <mergeCell ref="I2248:J2248"/>
    <mergeCell ref="G2243:H2243"/>
    <mergeCell ref="I2243:J2243"/>
    <mergeCell ref="G2244:H2244"/>
    <mergeCell ref="I2244:J2244"/>
    <mergeCell ref="G2245:H2245"/>
    <mergeCell ref="I2245:J2245"/>
    <mergeCell ref="A2239:H2239"/>
    <mergeCell ref="I2239:J2239"/>
    <mergeCell ref="A2240:H2240"/>
    <mergeCell ref="I2240:J2240"/>
    <mergeCell ref="A2241:H2241"/>
    <mergeCell ref="I2241:J2241"/>
    <mergeCell ref="G2256:H2256"/>
    <mergeCell ref="I2256:J2256"/>
    <mergeCell ref="G2257:H2257"/>
    <mergeCell ref="I2257:J2257"/>
    <mergeCell ref="A2258:H2258"/>
    <mergeCell ref="I2258:J2258"/>
    <mergeCell ref="G2253:H2253"/>
    <mergeCell ref="I2253:J2253"/>
    <mergeCell ref="G2254:H2254"/>
    <mergeCell ref="I2254:J2254"/>
    <mergeCell ref="G2255:H2255"/>
    <mergeCell ref="I2255:J2255"/>
    <mergeCell ref="A2249:H2249"/>
    <mergeCell ref="I2249:J2249"/>
    <mergeCell ref="A2250:H2250"/>
    <mergeCell ref="I2250:J2250"/>
    <mergeCell ref="G2252:H2252"/>
    <mergeCell ref="I2252:J2252"/>
    <mergeCell ref="A2266:H2266"/>
    <mergeCell ref="I2266:J2266"/>
    <mergeCell ref="A2267:H2267"/>
    <mergeCell ref="I2267:J2267"/>
    <mergeCell ref="G2269:H2269"/>
    <mergeCell ref="I2269:J2269"/>
    <mergeCell ref="G2263:H2263"/>
    <mergeCell ref="I2263:J2263"/>
    <mergeCell ref="G2264:H2264"/>
    <mergeCell ref="I2264:J2264"/>
    <mergeCell ref="A2265:H2265"/>
    <mergeCell ref="I2265:J2265"/>
    <mergeCell ref="A2259:H2259"/>
    <mergeCell ref="I2259:J2259"/>
    <mergeCell ref="A2260:H2260"/>
    <mergeCell ref="I2260:J2260"/>
    <mergeCell ref="G2262:H2262"/>
    <mergeCell ref="I2262:J2262"/>
    <mergeCell ref="A2276:H2276"/>
    <mergeCell ref="I2276:J2276"/>
    <mergeCell ref="A2277:H2277"/>
    <mergeCell ref="I2277:J2277"/>
    <mergeCell ref="A2278:H2278"/>
    <mergeCell ref="I2278:J2278"/>
    <mergeCell ref="G2273:H2273"/>
    <mergeCell ref="I2273:J2273"/>
    <mergeCell ref="G2274:H2274"/>
    <mergeCell ref="I2274:J2274"/>
    <mergeCell ref="G2275:H2275"/>
    <mergeCell ref="I2275:J2275"/>
    <mergeCell ref="G2270:H2270"/>
    <mergeCell ref="I2270:J2270"/>
    <mergeCell ref="G2271:H2271"/>
    <mergeCell ref="I2271:J2271"/>
    <mergeCell ref="G2272:H2272"/>
    <mergeCell ref="I2272:J2272"/>
    <mergeCell ref="G2286:H2286"/>
    <mergeCell ref="I2286:J2286"/>
    <mergeCell ref="A2287:H2287"/>
    <mergeCell ref="I2287:J2287"/>
    <mergeCell ref="A2288:H2288"/>
    <mergeCell ref="I2288:J2288"/>
    <mergeCell ref="G2283:H2283"/>
    <mergeCell ref="I2283:J2283"/>
    <mergeCell ref="G2284:H2284"/>
    <mergeCell ref="I2284:J2284"/>
    <mergeCell ref="G2285:H2285"/>
    <mergeCell ref="I2285:J2285"/>
    <mergeCell ref="G2280:H2280"/>
    <mergeCell ref="I2280:J2280"/>
    <mergeCell ref="G2281:H2281"/>
    <mergeCell ref="I2281:J2281"/>
    <mergeCell ref="G2282:H2282"/>
    <mergeCell ref="I2282:J2282"/>
    <mergeCell ref="A2296:H2296"/>
    <mergeCell ref="I2296:J2296"/>
    <mergeCell ref="A2297:H2297"/>
    <mergeCell ref="I2297:J2297"/>
    <mergeCell ref="A2298:H2298"/>
    <mergeCell ref="I2298:J2298"/>
    <mergeCell ref="G2293:H2293"/>
    <mergeCell ref="I2293:J2293"/>
    <mergeCell ref="G2294:H2294"/>
    <mergeCell ref="I2294:J2294"/>
    <mergeCell ref="G2295:H2295"/>
    <mergeCell ref="I2295:J2295"/>
    <mergeCell ref="A2289:H2289"/>
    <mergeCell ref="I2289:J2289"/>
    <mergeCell ref="G2291:H2291"/>
    <mergeCell ref="I2291:J2291"/>
    <mergeCell ref="G2292:H2292"/>
    <mergeCell ref="I2292:J2292"/>
    <mergeCell ref="A2306:H2306"/>
    <mergeCell ref="I2306:J2306"/>
    <mergeCell ref="G2308:H2308"/>
    <mergeCell ref="I2308:J2308"/>
    <mergeCell ref="G2309:H2309"/>
    <mergeCell ref="I2309:J2309"/>
    <mergeCell ref="G2303:H2303"/>
    <mergeCell ref="I2303:J2303"/>
    <mergeCell ref="A2304:H2304"/>
    <mergeCell ref="I2304:J2304"/>
    <mergeCell ref="A2305:H2305"/>
    <mergeCell ref="I2305:J2305"/>
    <mergeCell ref="G2300:H2300"/>
    <mergeCell ref="I2300:J2300"/>
    <mergeCell ref="G2301:H2301"/>
    <mergeCell ref="I2301:J2301"/>
    <mergeCell ref="G2302:H2302"/>
    <mergeCell ref="I2302:J2302"/>
    <mergeCell ref="G2317:H2317"/>
    <mergeCell ref="I2317:J2317"/>
    <mergeCell ref="G2318:H2318"/>
    <mergeCell ref="I2318:J2318"/>
    <mergeCell ref="G2319:H2319"/>
    <mergeCell ref="I2319:J2319"/>
    <mergeCell ref="A2313:H2313"/>
    <mergeCell ref="I2313:J2313"/>
    <mergeCell ref="A2314:H2314"/>
    <mergeCell ref="I2314:J2314"/>
    <mergeCell ref="A2315:H2315"/>
    <mergeCell ref="I2315:J2315"/>
    <mergeCell ref="G2310:H2310"/>
    <mergeCell ref="I2310:J2310"/>
    <mergeCell ref="G2311:H2311"/>
    <mergeCell ref="I2311:J2311"/>
    <mergeCell ref="G2312:H2312"/>
    <mergeCell ref="I2312:J2312"/>
    <mergeCell ref="A2327:H2327"/>
    <mergeCell ref="I2327:J2327"/>
    <mergeCell ref="A2328:H2328"/>
    <mergeCell ref="I2328:J2328"/>
    <mergeCell ref="A2329:H2329"/>
    <mergeCell ref="I2329:J2329"/>
    <mergeCell ref="G2324:H2324"/>
    <mergeCell ref="I2324:J2324"/>
    <mergeCell ref="G2325:H2325"/>
    <mergeCell ref="I2325:J2325"/>
    <mergeCell ref="G2326:H2326"/>
    <mergeCell ref="I2326:J2326"/>
    <mergeCell ref="A2320:H2320"/>
    <mergeCell ref="I2320:J2320"/>
    <mergeCell ref="A2321:H2321"/>
    <mergeCell ref="I2321:J2321"/>
    <mergeCell ref="A2322:H2322"/>
    <mergeCell ref="I2322:J2322"/>
    <mergeCell ref="G2337:H2337"/>
    <mergeCell ref="I2337:J2337"/>
    <mergeCell ref="G2338:H2338"/>
    <mergeCell ref="I2338:J2338"/>
    <mergeCell ref="G2339:H2339"/>
    <mergeCell ref="I2339:J2339"/>
    <mergeCell ref="G2334:H2334"/>
    <mergeCell ref="I2334:J2334"/>
    <mergeCell ref="G2335:H2335"/>
    <mergeCell ref="I2335:J2335"/>
    <mergeCell ref="G2336:H2336"/>
    <mergeCell ref="I2336:J2336"/>
    <mergeCell ref="G2331:H2331"/>
    <mergeCell ref="I2331:J2331"/>
    <mergeCell ref="G2332:H2332"/>
    <mergeCell ref="I2332:J2332"/>
    <mergeCell ref="G2333:H2333"/>
    <mergeCell ref="I2333:J2333"/>
    <mergeCell ref="A2346:H2346"/>
    <mergeCell ref="I2346:J2346"/>
    <mergeCell ref="A2347:H2347"/>
    <mergeCell ref="I2347:J2347"/>
    <mergeCell ref="G2349:H2349"/>
    <mergeCell ref="I2349:J2349"/>
    <mergeCell ref="G2343:H2343"/>
    <mergeCell ref="I2343:J2343"/>
    <mergeCell ref="G2344:H2344"/>
    <mergeCell ref="I2344:J2344"/>
    <mergeCell ref="A2345:H2345"/>
    <mergeCell ref="I2345:J2345"/>
    <mergeCell ref="G2340:H2340"/>
    <mergeCell ref="I2340:J2340"/>
    <mergeCell ref="G2341:H2341"/>
    <mergeCell ref="I2341:J2341"/>
    <mergeCell ref="G2342:H2342"/>
    <mergeCell ref="I2342:J2342"/>
    <mergeCell ref="A2356:H2356"/>
    <mergeCell ref="I2356:J2356"/>
    <mergeCell ref="A2357:H2357"/>
    <mergeCell ref="I2357:J2357"/>
    <mergeCell ref="G2359:H2359"/>
    <mergeCell ref="I2359:J2359"/>
    <mergeCell ref="G2353:H2353"/>
    <mergeCell ref="I2353:J2353"/>
    <mergeCell ref="G2354:H2354"/>
    <mergeCell ref="I2354:J2354"/>
    <mergeCell ref="A2355:H2355"/>
    <mergeCell ref="I2355:J2355"/>
    <mergeCell ref="G2350:H2350"/>
    <mergeCell ref="I2350:J2350"/>
    <mergeCell ref="G2351:H2351"/>
    <mergeCell ref="I2351:J2351"/>
    <mergeCell ref="G2352:H2352"/>
    <mergeCell ref="I2352:J2352"/>
    <mergeCell ref="A2366:H2366"/>
    <mergeCell ref="I2366:J2366"/>
    <mergeCell ref="A2367:H2367"/>
    <mergeCell ref="I2367:J2367"/>
    <mergeCell ref="G2369:H2369"/>
    <mergeCell ref="I2369:J2369"/>
    <mergeCell ref="G2363:H2363"/>
    <mergeCell ref="I2363:J2363"/>
    <mergeCell ref="G2364:H2364"/>
    <mergeCell ref="I2364:J2364"/>
    <mergeCell ref="A2365:H2365"/>
    <mergeCell ref="I2365:J2365"/>
    <mergeCell ref="G2360:H2360"/>
    <mergeCell ref="I2360:J2360"/>
    <mergeCell ref="G2361:H2361"/>
    <mergeCell ref="I2361:J2361"/>
    <mergeCell ref="G2362:H2362"/>
    <mergeCell ref="I2362:J2362"/>
    <mergeCell ref="A2376:H2376"/>
    <mergeCell ref="I2376:J2376"/>
    <mergeCell ref="G2378:H2378"/>
    <mergeCell ref="I2378:J2378"/>
    <mergeCell ref="G2379:H2379"/>
    <mergeCell ref="I2379:J2379"/>
    <mergeCell ref="G2373:H2373"/>
    <mergeCell ref="I2373:J2373"/>
    <mergeCell ref="A2374:H2374"/>
    <mergeCell ref="I2374:J2374"/>
    <mergeCell ref="A2375:H2375"/>
    <mergeCell ref="I2375:J2375"/>
    <mergeCell ref="G2370:H2370"/>
    <mergeCell ref="I2370:J2370"/>
    <mergeCell ref="G2371:H2371"/>
    <mergeCell ref="I2371:J2371"/>
    <mergeCell ref="G2372:H2372"/>
    <mergeCell ref="I2372:J2372"/>
    <mergeCell ref="A2386:H2386"/>
    <mergeCell ref="I2386:J2386"/>
    <mergeCell ref="G2388:H2388"/>
    <mergeCell ref="I2388:J2388"/>
    <mergeCell ref="G2389:H2389"/>
    <mergeCell ref="I2389:J2389"/>
    <mergeCell ref="G2383:H2383"/>
    <mergeCell ref="I2383:J2383"/>
    <mergeCell ref="A2384:H2384"/>
    <mergeCell ref="I2384:J2384"/>
    <mergeCell ref="A2385:H2385"/>
    <mergeCell ref="I2385:J2385"/>
    <mergeCell ref="G2380:H2380"/>
    <mergeCell ref="I2380:J2380"/>
    <mergeCell ref="G2381:H2381"/>
    <mergeCell ref="I2381:J2381"/>
    <mergeCell ref="G2382:H2382"/>
    <mergeCell ref="I2382:J2382"/>
    <mergeCell ref="G2397:H2397"/>
    <mergeCell ref="I2397:J2397"/>
    <mergeCell ref="G2398:H2398"/>
    <mergeCell ref="I2398:J2398"/>
    <mergeCell ref="G2399:H2399"/>
    <mergeCell ref="I2399:J2399"/>
    <mergeCell ref="A2393:H2393"/>
    <mergeCell ref="I2393:J2393"/>
    <mergeCell ref="A2394:H2394"/>
    <mergeCell ref="I2394:J2394"/>
    <mergeCell ref="A2395:H2395"/>
    <mergeCell ref="I2395:J2395"/>
    <mergeCell ref="G2390:H2390"/>
    <mergeCell ref="I2390:J2390"/>
    <mergeCell ref="G2391:H2391"/>
    <mergeCell ref="I2391:J2391"/>
    <mergeCell ref="G2392:H2392"/>
    <mergeCell ref="I2392:J2392"/>
    <mergeCell ref="G2407:H2407"/>
    <mergeCell ref="I2407:J2407"/>
    <mergeCell ref="G2408:H2408"/>
    <mergeCell ref="I2408:J2408"/>
    <mergeCell ref="G2409:H2409"/>
    <mergeCell ref="I2409:J2409"/>
    <mergeCell ref="A2403:H2403"/>
    <mergeCell ref="I2403:J2403"/>
    <mergeCell ref="A2404:H2404"/>
    <mergeCell ref="I2404:J2404"/>
    <mergeCell ref="A2405:H2405"/>
    <mergeCell ref="I2405:J2405"/>
    <mergeCell ref="G2400:H2400"/>
    <mergeCell ref="I2400:J2400"/>
    <mergeCell ref="G2401:H2401"/>
    <mergeCell ref="I2401:J2401"/>
    <mergeCell ref="G2402:H2402"/>
    <mergeCell ref="I2402:J2402"/>
    <mergeCell ref="G2417:H2417"/>
    <mergeCell ref="I2417:J2417"/>
    <mergeCell ref="G2418:H2418"/>
    <mergeCell ref="I2418:J2418"/>
    <mergeCell ref="G2419:H2419"/>
    <mergeCell ref="I2419:J2419"/>
    <mergeCell ref="A2413:H2413"/>
    <mergeCell ref="I2413:J2413"/>
    <mergeCell ref="A2414:H2414"/>
    <mergeCell ref="I2414:J2414"/>
    <mergeCell ref="A2415:H2415"/>
    <mergeCell ref="I2415:J2415"/>
    <mergeCell ref="G2410:H2410"/>
    <mergeCell ref="I2410:J2410"/>
    <mergeCell ref="G2411:H2411"/>
    <mergeCell ref="I2411:J2411"/>
    <mergeCell ref="G2412:H2412"/>
    <mergeCell ref="I2412:J2412"/>
    <mergeCell ref="G2427:H2427"/>
    <mergeCell ref="I2427:J2427"/>
    <mergeCell ref="G2428:H2428"/>
    <mergeCell ref="I2428:J2428"/>
    <mergeCell ref="G2429:H2429"/>
    <mergeCell ref="I2429:J2429"/>
    <mergeCell ref="A2423:H2423"/>
    <mergeCell ref="I2423:J2423"/>
    <mergeCell ref="A2424:H2424"/>
    <mergeCell ref="I2424:J2424"/>
    <mergeCell ref="G2426:H2426"/>
    <mergeCell ref="I2426:J2426"/>
    <mergeCell ref="G2420:H2420"/>
    <mergeCell ref="I2420:J2420"/>
    <mergeCell ref="G2421:H2421"/>
    <mergeCell ref="I2421:J2421"/>
    <mergeCell ref="A2422:H2422"/>
    <mergeCell ref="I2422:J2422"/>
    <mergeCell ref="G2437:H2437"/>
    <mergeCell ref="I2437:J2437"/>
    <mergeCell ref="G2438:H2438"/>
    <mergeCell ref="I2438:J2438"/>
    <mergeCell ref="G2439:H2439"/>
    <mergeCell ref="I2439:J2439"/>
    <mergeCell ref="A2433:H2433"/>
    <mergeCell ref="I2433:J2433"/>
    <mergeCell ref="A2434:H2434"/>
    <mergeCell ref="I2434:J2434"/>
    <mergeCell ref="G2436:H2436"/>
    <mergeCell ref="I2436:J2436"/>
    <mergeCell ref="G2430:H2430"/>
    <mergeCell ref="I2430:J2430"/>
    <mergeCell ref="G2431:H2431"/>
    <mergeCell ref="I2431:J2431"/>
    <mergeCell ref="A2432:H2432"/>
    <mergeCell ref="I2432:J2432"/>
    <mergeCell ref="G2447:H2447"/>
    <mergeCell ref="I2447:J2447"/>
    <mergeCell ref="G2448:H2448"/>
    <mergeCell ref="I2448:J2448"/>
    <mergeCell ref="G2449:H2449"/>
    <mergeCell ref="I2449:J2449"/>
    <mergeCell ref="A2443:H2443"/>
    <mergeCell ref="I2443:J2443"/>
    <mergeCell ref="G2445:H2445"/>
    <mergeCell ref="I2445:J2445"/>
    <mergeCell ref="G2446:H2446"/>
    <mergeCell ref="I2446:J2446"/>
    <mergeCell ref="G2440:H2440"/>
    <mergeCell ref="I2440:J2440"/>
    <mergeCell ref="A2441:H2441"/>
    <mergeCell ref="I2441:J2441"/>
    <mergeCell ref="A2442:H2442"/>
    <mergeCell ref="I2442:J2442"/>
    <mergeCell ref="G2457:H2457"/>
    <mergeCell ref="I2457:J2457"/>
    <mergeCell ref="G2458:H2458"/>
    <mergeCell ref="I2458:J2458"/>
    <mergeCell ref="G2459:H2459"/>
    <mergeCell ref="I2459:J2459"/>
    <mergeCell ref="G2454:H2454"/>
    <mergeCell ref="I2454:J2454"/>
    <mergeCell ref="G2455:H2455"/>
    <mergeCell ref="I2455:J2455"/>
    <mergeCell ref="G2456:H2456"/>
    <mergeCell ref="I2456:J2456"/>
    <mergeCell ref="A2450:H2450"/>
    <mergeCell ref="I2450:J2450"/>
    <mergeCell ref="A2451:H2451"/>
    <mergeCell ref="I2451:J2451"/>
    <mergeCell ref="A2452:H2452"/>
    <mergeCell ref="I2452:J2452"/>
    <mergeCell ref="G2467:H2467"/>
    <mergeCell ref="I2467:J2467"/>
    <mergeCell ref="G2468:H2468"/>
    <mergeCell ref="I2468:J2468"/>
    <mergeCell ref="A2469:H2469"/>
    <mergeCell ref="I2469:J2469"/>
    <mergeCell ref="G2464:H2464"/>
    <mergeCell ref="I2464:J2464"/>
    <mergeCell ref="G2465:H2465"/>
    <mergeCell ref="I2465:J2465"/>
    <mergeCell ref="G2466:H2466"/>
    <mergeCell ref="I2466:J2466"/>
    <mergeCell ref="A2460:H2460"/>
    <mergeCell ref="I2460:J2460"/>
    <mergeCell ref="A2461:H2461"/>
    <mergeCell ref="I2461:J2461"/>
    <mergeCell ref="A2462:H2462"/>
    <mergeCell ref="I2462:J2462"/>
    <mergeCell ref="G2477:H2477"/>
    <mergeCell ref="I2477:J2477"/>
    <mergeCell ref="G2478:H2478"/>
    <mergeCell ref="I2478:J2478"/>
    <mergeCell ref="G2479:H2479"/>
    <mergeCell ref="I2479:J2479"/>
    <mergeCell ref="G2474:H2474"/>
    <mergeCell ref="I2474:J2474"/>
    <mergeCell ref="G2475:H2475"/>
    <mergeCell ref="I2475:J2475"/>
    <mergeCell ref="G2476:H2476"/>
    <mergeCell ref="I2476:J2476"/>
    <mergeCell ref="A2470:H2470"/>
    <mergeCell ref="I2470:J2470"/>
    <mergeCell ref="A2471:H2471"/>
    <mergeCell ref="I2471:J2471"/>
    <mergeCell ref="G2473:H2473"/>
    <mergeCell ref="I2473:J2473"/>
    <mergeCell ref="G2487:H2487"/>
    <mergeCell ref="I2487:J2487"/>
    <mergeCell ref="G2488:H2488"/>
    <mergeCell ref="I2488:J2488"/>
    <mergeCell ref="G2489:H2489"/>
    <mergeCell ref="I2489:J2489"/>
    <mergeCell ref="A2483:H2483"/>
    <mergeCell ref="I2483:J2483"/>
    <mergeCell ref="A2484:H2484"/>
    <mergeCell ref="I2484:J2484"/>
    <mergeCell ref="A2485:H2485"/>
    <mergeCell ref="I2485:J2485"/>
    <mergeCell ref="G2480:H2480"/>
    <mergeCell ref="I2480:J2480"/>
    <mergeCell ref="G2481:H2481"/>
    <mergeCell ref="I2481:J2481"/>
    <mergeCell ref="G2482:H2482"/>
    <mergeCell ref="I2482:J2482"/>
    <mergeCell ref="G2497:H2497"/>
    <mergeCell ref="I2497:J2497"/>
    <mergeCell ref="G2498:H2498"/>
    <mergeCell ref="I2498:J2498"/>
    <mergeCell ref="G2499:H2499"/>
    <mergeCell ref="I2499:J2499"/>
    <mergeCell ref="A2493:H2493"/>
    <mergeCell ref="I2493:J2493"/>
    <mergeCell ref="A2494:H2494"/>
    <mergeCell ref="I2494:J2494"/>
    <mergeCell ref="A2495:H2495"/>
    <mergeCell ref="I2495:J2495"/>
    <mergeCell ref="G2490:H2490"/>
    <mergeCell ref="I2490:J2490"/>
    <mergeCell ref="G2491:H2491"/>
    <mergeCell ref="I2491:J2491"/>
    <mergeCell ref="G2492:H2492"/>
    <mergeCell ref="I2492:J2492"/>
    <mergeCell ref="G2507:H2507"/>
    <mergeCell ref="I2507:J2507"/>
    <mergeCell ref="G2508:H2508"/>
    <mergeCell ref="I2508:J2508"/>
    <mergeCell ref="G2509:H2509"/>
    <mergeCell ref="I2509:J2509"/>
    <mergeCell ref="A2503:H2503"/>
    <mergeCell ref="I2503:J2503"/>
    <mergeCell ref="A2504:H2504"/>
    <mergeCell ref="I2504:J2504"/>
    <mergeCell ref="A2505:H2505"/>
    <mergeCell ref="I2505:J2505"/>
    <mergeCell ref="G2500:H2500"/>
    <mergeCell ref="I2500:J2500"/>
    <mergeCell ref="G2501:H2501"/>
    <mergeCell ref="I2501:J2501"/>
    <mergeCell ref="G2502:H2502"/>
    <mergeCell ref="I2502:J2502"/>
    <mergeCell ref="G2517:H2517"/>
    <mergeCell ref="I2517:J2517"/>
    <mergeCell ref="G2518:H2518"/>
    <mergeCell ref="I2518:J2518"/>
    <mergeCell ref="G2519:H2519"/>
    <mergeCell ref="I2519:J2519"/>
    <mergeCell ref="A2513:H2513"/>
    <mergeCell ref="I2513:J2513"/>
    <mergeCell ref="A2514:H2514"/>
    <mergeCell ref="I2514:J2514"/>
    <mergeCell ref="A2515:H2515"/>
    <mergeCell ref="I2515:J2515"/>
    <mergeCell ref="G2510:H2510"/>
    <mergeCell ref="I2510:J2510"/>
    <mergeCell ref="G2511:H2511"/>
    <mergeCell ref="I2511:J2511"/>
    <mergeCell ref="G2512:H2512"/>
    <mergeCell ref="I2512:J2512"/>
    <mergeCell ref="G2527:H2527"/>
    <mergeCell ref="I2527:J2527"/>
    <mergeCell ref="G2528:H2528"/>
    <mergeCell ref="I2528:J2528"/>
    <mergeCell ref="G2529:H2529"/>
    <mergeCell ref="I2529:J2529"/>
    <mergeCell ref="A2523:H2523"/>
    <mergeCell ref="I2523:J2523"/>
    <mergeCell ref="A2524:H2524"/>
    <mergeCell ref="I2524:J2524"/>
    <mergeCell ref="A2525:H2525"/>
    <mergeCell ref="I2525:J2525"/>
    <mergeCell ref="G2520:H2520"/>
    <mergeCell ref="I2520:J2520"/>
    <mergeCell ref="G2521:H2521"/>
    <mergeCell ref="I2521:J2521"/>
    <mergeCell ref="G2522:H2522"/>
    <mergeCell ref="I2522:J2522"/>
    <mergeCell ref="G2537:H2537"/>
    <mergeCell ref="I2537:J2537"/>
    <mergeCell ref="G2538:H2538"/>
    <mergeCell ref="I2538:J2538"/>
    <mergeCell ref="G2539:H2539"/>
    <mergeCell ref="I2539:J2539"/>
    <mergeCell ref="A2533:H2533"/>
    <mergeCell ref="I2533:J2533"/>
    <mergeCell ref="A2534:H2534"/>
    <mergeCell ref="I2534:J2534"/>
    <mergeCell ref="A2535:H2535"/>
    <mergeCell ref="I2535:J2535"/>
    <mergeCell ref="G2530:H2530"/>
    <mergeCell ref="I2530:J2530"/>
    <mergeCell ref="G2531:H2531"/>
    <mergeCell ref="I2531:J2531"/>
    <mergeCell ref="G2532:H2532"/>
    <mergeCell ref="I2532:J2532"/>
    <mergeCell ref="G2547:H2547"/>
    <mergeCell ref="I2547:J2547"/>
    <mergeCell ref="G2548:H2548"/>
    <mergeCell ref="I2548:J2548"/>
    <mergeCell ref="G2549:H2549"/>
    <mergeCell ref="I2549:J2549"/>
    <mergeCell ref="A2543:H2543"/>
    <mergeCell ref="I2543:J2543"/>
    <mergeCell ref="A2544:H2544"/>
    <mergeCell ref="I2544:J2544"/>
    <mergeCell ref="A2545:H2545"/>
    <mergeCell ref="I2545:J2545"/>
    <mergeCell ref="G2540:H2540"/>
    <mergeCell ref="I2540:J2540"/>
    <mergeCell ref="G2541:H2541"/>
    <mergeCell ref="I2541:J2541"/>
    <mergeCell ref="G2542:H2542"/>
    <mergeCell ref="I2542:J2542"/>
    <mergeCell ref="A2556:H2556"/>
    <mergeCell ref="I2556:J2556"/>
    <mergeCell ref="G2558:H2558"/>
    <mergeCell ref="I2558:J2558"/>
    <mergeCell ref="G2559:H2559"/>
    <mergeCell ref="I2559:J2559"/>
    <mergeCell ref="G2553:H2553"/>
    <mergeCell ref="I2553:J2553"/>
    <mergeCell ref="A2554:H2554"/>
    <mergeCell ref="I2554:J2554"/>
    <mergeCell ref="A2555:H2555"/>
    <mergeCell ref="I2555:J2555"/>
    <mergeCell ref="G2550:H2550"/>
    <mergeCell ref="I2550:J2550"/>
    <mergeCell ref="G2551:H2551"/>
    <mergeCell ref="I2551:J2551"/>
    <mergeCell ref="G2552:H2552"/>
    <mergeCell ref="I2552:J2552"/>
    <mergeCell ref="A2566:H2566"/>
    <mergeCell ref="I2566:J2566"/>
    <mergeCell ref="A2567:H2567"/>
    <mergeCell ref="I2567:J2567"/>
    <mergeCell ref="G2569:H2569"/>
    <mergeCell ref="I2569:J2569"/>
    <mergeCell ref="G2563:H2563"/>
    <mergeCell ref="I2563:J2563"/>
    <mergeCell ref="G2564:H2564"/>
    <mergeCell ref="I2564:J2564"/>
    <mergeCell ref="A2565:H2565"/>
    <mergeCell ref="I2565:J2565"/>
    <mergeCell ref="G2560:H2560"/>
    <mergeCell ref="I2560:J2560"/>
    <mergeCell ref="G2561:H2561"/>
    <mergeCell ref="I2561:J2561"/>
    <mergeCell ref="G2562:H2562"/>
    <mergeCell ref="I2562:J2562"/>
    <mergeCell ref="G2576:H2576"/>
    <mergeCell ref="I2576:J2576"/>
    <mergeCell ref="A2577:H2577"/>
    <mergeCell ref="I2577:J2577"/>
    <mergeCell ref="A2578:H2578"/>
    <mergeCell ref="I2578:J2578"/>
    <mergeCell ref="G2573:H2573"/>
    <mergeCell ref="I2573:J2573"/>
    <mergeCell ref="G2574:H2574"/>
    <mergeCell ref="I2574:J2574"/>
    <mergeCell ref="G2575:H2575"/>
    <mergeCell ref="I2575:J2575"/>
    <mergeCell ref="G2570:H2570"/>
    <mergeCell ref="I2570:J2570"/>
    <mergeCell ref="G2571:H2571"/>
    <mergeCell ref="I2571:J2571"/>
    <mergeCell ref="G2572:H2572"/>
    <mergeCell ref="I2572:J2572"/>
    <mergeCell ref="G2586:H2586"/>
    <mergeCell ref="I2586:J2586"/>
    <mergeCell ref="G2587:H2587"/>
    <mergeCell ref="I2587:J2587"/>
    <mergeCell ref="G2588:H2588"/>
    <mergeCell ref="I2588:J2588"/>
    <mergeCell ref="G2583:H2583"/>
    <mergeCell ref="I2583:J2583"/>
    <mergeCell ref="G2584:H2584"/>
    <mergeCell ref="I2584:J2584"/>
    <mergeCell ref="G2585:H2585"/>
    <mergeCell ref="I2585:J2585"/>
    <mergeCell ref="A2579:H2579"/>
    <mergeCell ref="I2579:J2579"/>
    <mergeCell ref="G2581:H2581"/>
    <mergeCell ref="I2581:J2581"/>
    <mergeCell ref="G2582:H2582"/>
    <mergeCell ref="I2582:J2582"/>
    <mergeCell ref="G2596:H2596"/>
    <mergeCell ref="I2596:J2596"/>
    <mergeCell ref="G2597:H2597"/>
    <mergeCell ref="I2597:J2597"/>
    <mergeCell ref="G2598:H2598"/>
    <mergeCell ref="I2598:J2598"/>
    <mergeCell ref="A2592:H2592"/>
    <mergeCell ref="I2592:J2592"/>
    <mergeCell ref="G2594:H2594"/>
    <mergeCell ref="I2594:J2594"/>
    <mergeCell ref="G2595:H2595"/>
    <mergeCell ref="I2595:J2595"/>
    <mergeCell ref="G2589:H2589"/>
    <mergeCell ref="I2589:J2589"/>
    <mergeCell ref="A2590:H2590"/>
    <mergeCell ref="I2590:J2590"/>
    <mergeCell ref="A2591:H2591"/>
    <mergeCell ref="I2591:J2591"/>
    <mergeCell ref="A2605:H2605"/>
    <mergeCell ref="I2605:J2605"/>
    <mergeCell ref="G2607:H2607"/>
    <mergeCell ref="I2607:J2607"/>
    <mergeCell ref="G2608:H2608"/>
    <mergeCell ref="I2608:J2608"/>
    <mergeCell ref="G2602:H2602"/>
    <mergeCell ref="I2602:J2602"/>
    <mergeCell ref="A2603:H2603"/>
    <mergeCell ref="I2603:J2603"/>
    <mergeCell ref="A2604:H2604"/>
    <mergeCell ref="I2604:J2604"/>
    <mergeCell ref="G2599:H2599"/>
    <mergeCell ref="I2599:J2599"/>
    <mergeCell ref="G2600:H2600"/>
    <mergeCell ref="I2600:J2600"/>
    <mergeCell ref="G2601:H2601"/>
    <mergeCell ref="I2601:J2601"/>
    <mergeCell ref="A2615:H2615"/>
    <mergeCell ref="I2615:J2615"/>
    <mergeCell ref="A2616:H2616"/>
    <mergeCell ref="I2616:J2616"/>
    <mergeCell ref="A2617:H2617"/>
    <mergeCell ref="I2617:J2617"/>
    <mergeCell ref="G2612:H2612"/>
    <mergeCell ref="I2612:J2612"/>
    <mergeCell ref="G2613:H2613"/>
    <mergeCell ref="I2613:J2613"/>
    <mergeCell ref="G2614:H2614"/>
    <mergeCell ref="I2614:J2614"/>
    <mergeCell ref="G2609:H2609"/>
    <mergeCell ref="I2609:J2609"/>
    <mergeCell ref="G2610:H2610"/>
    <mergeCell ref="I2610:J2610"/>
    <mergeCell ref="G2611:H2611"/>
    <mergeCell ref="I2611:J2611"/>
    <mergeCell ref="G2625:H2625"/>
    <mergeCell ref="I2625:J2625"/>
    <mergeCell ref="G2626:H2626"/>
    <mergeCell ref="I2626:J2626"/>
    <mergeCell ref="A2627:H2627"/>
    <mergeCell ref="I2627:J2627"/>
    <mergeCell ref="G2622:H2622"/>
    <mergeCell ref="I2622:J2622"/>
    <mergeCell ref="G2623:H2623"/>
    <mergeCell ref="I2623:J2623"/>
    <mergeCell ref="G2624:H2624"/>
    <mergeCell ref="I2624:J2624"/>
    <mergeCell ref="G2619:H2619"/>
    <mergeCell ref="I2619:J2619"/>
    <mergeCell ref="G2620:H2620"/>
    <mergeCell ref="I2620:J2620"/>
    <mergeCell ref="G2621:H2621"/>
    <mergeCell ref="I2621:J2621"/>
    <mergeCell ref="G2635:H2635"/>
    <mergeCell ref="I2635:J2635"/>
    <mergeCell ref="G2636:H2636"/>
    <mergeCell ref="I2636:J2636"/>
    <mergeCell ref="G2637:H2637"/>
    <mergeCell ref="I2637:J2637"/>
    <mergeCell ref="G2632:H2632"/>
    <mergeCell ref="I2632:J2632"/>
    <mergeCell ref="G2633:H2633"/>
    <mergeCell ref="I2633:J2633"/>
    <mergeCell ref="G2634:H2634"/>
    <mergeCell ref="I2634:J2634"/>
    <mergeCell ref="A2628:H2628"/>
    <mergeCell ref="I2628:J2628"/>
    <mergeCell ref="A2629:H2629"/>
    <mergeCell ref="I2629:J2629"/>
    <mergeCell ref="G2631:H2631"/>
    <mergeCell ref="I2631:J2631"/>
    <mergeCell ref="G2645:H2645"/>
    <mergeCell ref="I2645:J2645"/>
    <mergeCell ref="G2646:H2646"/>
    <mergeCell ref="I2646:J2646"/>
    <mergeCell ref="G2647:H2647"/>
    <mergeCell ref="I2647:J2647"/>
    <mergeCell ref="A2641:H2641"/>
    <mergeCell ref="I2641:J2641"/>
    <mergeCell ref="G2643:H2643"/>
    <mergeCell ref="I2643:J2643"/>
    <mergeCell ref="G2644:H2644"/>
    <mergeCell ref="I2644:J2644"/>
    <mergeCell ref="G2638:H2638"/>
    <mergeCell ref="I2638:J2638"/>
    <mergeCell ref="A2639:H2639"/>
    <mergeCell ref="I2639:J2639"/>
    <mergeCell ref="A2640:H2640"/>
    <mergeCell ref="I2640:J2640"/>
    <mergeCell ref="G2655:H2655"/>
    <mergeCell ref="I2655:J2655"/>
    <mergeCell ref="G2656:H2656"/>
    <mergeCell ref="I2656:J2656"/>
    <mergeCell ref="G2657:H2657"/>
    <mergeCell ref="I2657:J2657"/>
    <mergeCell ref="A2651:H2651"/>
    <mergeCell ref="I2651:J2651"/>
    <mergeCell ref="A2652:H2652"/>
    <mergeCell ref="I2652:J2652"/>
    <mergeCell ref="A2653:H2653"/>
    <mergeCell ref="I2653:J2653"/>
    <mergeCell ref="G2648:H2648"/>
    <mergeCell ref="I2648:J2648"/>
    <mergeCell ref="G2649:H2649"/>
    <mergeCell ref="I2649:J2649"/>
    <mergeCell ref="G2650:H2650"/>
    <mergeCell ref="I2650:J2650"/>
    <mergeCell ref="A2664:H2664"/>
    <mergeCell ref="I2664:J2664"/>
    <mergeCell ref="A2665:H2665"/>
    <mergeCell ref="I2665:J2665"/>
    <mergeCell ref="G2667:H2667"/>
    <mergeCell ref="I2667:J2667"/>
    <mergeCell ref="G2661:H2661"/>
    <mergeCell ref="I2661:J2661"/>
    <mergeCell ref="G2662:H2662"/>
    <mergeCell ref="I2662:J2662"/>
    <mergeCell ref="A2663:H2663"/>
    <mergeCell ref="I2663:J2663"/>
    <mergeCell ref="G2658:H2658"/>
    <mergeCell ref="I2658:J2658"/>
    <mergeCell ref="G2659:H2659"/>
    <mergeCell ref="I2659:J2659"/>
    <mergeCell ref="G2660:H2660"/>
    <mergeCell ref="I2660:J2660"/>
    <mergeCell ref="G2674:H2674"/>
    <mergeCell ref="I2674:J2674"/>
    <mergeCell ref="A2675:H2675"/>
    <mergeCell ref="I2675:J2675"/>
    <mergeCell ref="A2676:H2676"/>
    <mergeCell ref="I2676:J2676"/>
    <mergeCell ref="G2671:H2671"/>
    <mergeCell ref="I2671:J2671"/>
    <mergeCell ref="G2672:H2672"/>
    <mergeCell ref="I2672:J2672"/>
    <mergeCell ref="G2673:H2673"/>
    <mergeCell ref="I2673:J2673"/>
    <mergeCell ref="G2668:H2668"/>
    <mergeCell ref="I2668:J2668"/>
    <mergeCell ref="G2669:H2669"/>
    <mergeCell ref="I2669:J2669"/>
    <mergeCell ref="G2670:H2670"/>
    <mergeCell ref="I2670:J2670"/>
    <mergeCell ref="G2684:H2684"/>
    <mergeCell ref="I2684:J2684"/>
    <mergeCell ref="G2685:H2685"/>
    <mergeCell ref="I2685:J2685"/>
    <mergeCell ref="G2686:H2686"/>
    <mergeCell ref="I2686:J2686"/>
    <mergeCell ref="G2681:H2681"/>
    <mergeCell ref="I2681:J2681"/>
    <mergeCell ref="G2682:H2682"/>
    <mergeCell ref="I2682:J2682"/>
    <mergeCell ref="G2683:H2683"/>
    <mergeCell ref="I2683:J2683"/>
    <mergeCell ref="A2677:H2677"/>
    <mergeCell ref="I2677:J2677"/>
    <mergeCell ref="G2679:H2679"/>
    <mergeCell ref="I2679:J2679"/>
    <mergeCell ref="G2680:H2680"/>
    <mergeCell ref="I2680:J2680"/>
    <mergeCell ref="G2694:H2694"/>
    <mergeCell ref="I2694:J2694"/>
    <mergeCell ref="G2695:H2695"/>
    <mergeCell ref="I2695:J2695"/>
    <mergeCell ref="G2696:H2696"/>
    <mergeCell ref="I2696:J2696"/>
    <mergeCell ref="G2691:H2691"/>
    <mergeCell ref="I2691:J2691"/>
    <mergeCell ref="G2692:H2692"/>
    <mergeCell ref="I2692:J2692"/>
    <mergeCell ref="G2693:H2693"/>
    <mergeCell ref="I2693:J2693"/>
    <mergeCell ref="A2687:H2687"/>
    <mergeCell ref="I2687:J2687"/>
    <mergeCell ref="A2688:H2688"/>
    <mergeCell ref="I2688:J2688"/>
    <mergeCell ref="A2689:H2689"/>
    <mergeCell ref="I2689:J2689"/>
    <mergeCell ref="G2704:H2704"/>
    <mergeCell ref="I2704:J2704"/>
    <mergeCell ref="G2705:H2705"/>
    <mergeCell ref="I2705:J2705"/>
    <mergeCell ref="G2706:H2706"/>
    <mergeCell ref="I2706:J2706"/>
    <mergeCell ref="A2700:H2700"/>
    <mergeCell ref="I2700:J2700"/>
    <mergeCell ref="A2701:H2701"/>
    <mergeCell ref="I2701:J2701"/>
    <mergeCell ref="G2703:H2703"/>
    <mergeCell ref="I2703:J2703"/>
    <mergeCell ref="G2697:H2697"/>
    <mergeCell ref="I2697:J2697"/>
    <mergeCell ref="G2698:H2698"/>
    <mergeCell ref="I2698:J2698"/>
    <mergeCell ref="A2699:H2699"/>
    <mergeCell ref="I2699:J2699"/>
    <mergeCell ref="A2713:H2713"/>
    <mergeCell ref="I2713:J2713"/>
    <mergeCell ref="G2715:H2715"/>
    <mergeCell ref="I2715:J2715"/>
    <mergeCell ref="G2716:H2716"/>
    <mergeCell ref="I2716:J2716"/>
    <mergeCell ref="G2710:H2710"/>
    <mergeCell ref="I2710:J2710"/>
    <mergeCell ref="A2711:H2711"/>
    <mergeCell ref="I2711:J2711"/>
    <mergeCell ref="A2712:H2712"/>
    <mergeCell ref="I2712:J2712"/>
    <mergeCell ref="G2707:H2707"/>
    <mergeCell ref="I2707:J2707"/>
    <mergeCell ref="G2708:H2708"/>
    <mergeCell ref="I2708:J2708"/>
    <mergeCell ref="G2709:H2709"/>
    <mergeCell ref="I2709:J2709"/>
    <mergeCell ref="A2723:H2723"/>
    <mergeCell ref="I2723:J2723"/>
    <mergeCell ref="A2724:H2724"/>
    <mergeCell ref="I2724:J2724"/>
    <mergeCell ref="A2725:H2725"/>
    <mergeCell ref="I2725:J2725"/>
    <mergeCell ref="G2720:H2720"/>
    <mergeCell ref="I2720:J2720"/>
    <mergeCell ref="G2721:H2721"/>
    <mergeCell ref="I2721:J2721"/>
    <mergeCell ref="G2722:H2722"/>
    <mergeCell ref="I2722:J2722"/>
    <mergeCell ref="G2717:H2717"/>
    <mergeCell ref="I2717:J2717"/>
    <mergeCell ref="G2718:H2718"/>
    <mergeCell ref="I2718:J2718"/>
    <mergeCell ref="G2719:H2719"/>
    <mergeCell ref="I2719:J2719"/>
    <mergeCell ref="A2733:H2733"/>
    <mergeCell ref="I2733:J2733"/>
    <mergeCell ref="A2734:H2734"/>
    <mergeCell ref="I2734:J2734"/>
    <mergeCell ref="A2735:H2735"/>
    <mergeCell ref="I2735:J2735"/>
    <mergeCell ref="G2730:H2730"/>
    <mergeCell ref="I2730:J2730"/>
    <mergeCell ref="G2731:H2731"/>
    <mergeCell ref="I2731:J2731"/>
    <mergeCell ref="G2732:H2732"/>
    <mergeCell ref="I2732:J2732"/>
    <mergeCell ref="G2727:H2727"/>
    <mergeCell ref="I2727:J2727"/>
    <mergeCell ref="G2728:H2728"/>
    <mergeCell ref="I2728:J2728"/>
    <mergeCell ref="G2729:H2729"/>
    <mergeCell ref="I2729:J2729"/>
    <mergeCell ref="G2743:H2743"/>
    <mergeCell ref="I2743:J2743"/>
    <mergeCell ref="A2744:H2744"/>
    <mergeCell ref="I2744:J2744"/>
    <mergeCell ref="A2745:H2745"/>
    <mergeCell ref="I2745:J2745"/>
    <mergeCell ref="G2740:H2740"/>
    <mergeCell ref="I2740:J2740"/>
    <mergeCell ref="G2741:H2741"/>
    <mergeCell ref="I2741:J2741"/>
    <mergeCell ref="G2742:H2742"/>
    <mergeCell ref="I2742:J2742"/>
    <mergeCell ref="G2737:H2737"/>
    <mergeCell ref="I2737:J2737"/>
    <mergeCell ref="G2738:H2738"/>
    <mergeCell ref="I2738:J2738"/>
    <mergeCell ref="G2739:H2739"/>
    <mergeCell ref="I2739:J2739"/>
    <mergeCell ref="G2753:H2753"/>
    <mergeCell ref="I2753:J2753"/>
    <mergeCell ref="G2754:H2754"/>
    <mergeCell ref="I2754:J2754"/>
    <mergeCell ref="G2755:H2755"/>
    <mergeCell ref="I2755:J2755"/>
    <mergeCell ref="G2750:H2750"/>
    <mergeCell ref="I2750:J2750"/>
    <mergeCell ref="G2751:H2751"/>
    <mergeCell ref="I2751:J2751"/>
    <mergeCell ref="G2752:H2752"/>
    <mergeCell ref="I2752:J2752"/>
    <mergeCell ref="A2746:H2746"/>
    <mergeCell ref="I2746:J2746"/>
    <mergeCell ref="G2748:H2748"/>
    <mergeCell ref="I2748:J2748"/>
    <mergeCell ref="G2749:H2749"/>
    <mergeCell ref="I2749:J2749"/>
    <mergeCell ref="G2763:H2763"/>
    <mergeCell ref="I2763:J2763"/>
    <mergeCell ref="G2764:H2764"/>
    <mergeCell ref="I2764:J2764"/>
    <mergeCell ref="G2765:H2765"/>
    <mergeCell ref="I2765:J2765"/>
    <mergeCell ref="G2760:H2760"/>
    <mergeCell ref="I2760:J2760"/>
    <mergeCell ref="G2761:H2761"/>
    <mergeCell ref="I2761:J2761"/>
    <mergeCell ref="G2762:H2762"/>
    <mergeCell ref="I2762:J2762"/>
    <mergeCell ref="A2756:H2756"/>
    <mergeCell ref="I2756:J2756"/>
    <mergeCell ref="A2757:H2757"/>
    <mergeCell ref="I2757:J2757"/>
    <mergeCell ref="A2758:H2758"/>
    <mergeCell ref="I2758:J2758"/>
    <mergeCell ref="G2773:H2773"/>
    <mergeCell ref="I2773:J2773"/>
    <mergeCell ref="G2774:H2774"/>
    <mergeCell ref="I2774:J2774"/>
    <mergeCell ref="G2775:H2775"/>
    <mergeCell ref="I2775:J2775"/>
    <mergeCell ref="A2769:H2769"/>
    <mergeCell ref="I2769:J2769"/>
    <mergeCell ref="A2770:H2770"/>
    <mergeCell ref="I2770:J2770"/>
    <mergeCell ref="G2772:H2772"/>
    <mergeCell ref="I2772:J2772"/>
    <mergeCell ref="G2766:H2766"/>
    <mergeCell ref="I2766:J2766"/>
    <mergeCell ref="G2767:H2767"/>
    <mergeCell ref="I2767:J2767"/>
    <mergeCell ref="A2768:H2768"/>
    <mergeCell ref="I2768:J2768"/>
    <mergeCell ref="A2782:H2782"/>
    <mergeCell ref="I2782:J2782"/>
    <mergeCell ref="G2784:H2784"/>
    <mergeCell ref="I2784:J2784"/>
    <mergeCell ref="G2785:H2785"/>
    <mergeCell ref="I2785:J2785"/>
    <mergeCell ref="G2779:H2779"/>
    <mergeCell ref="I2779:J2779"/>
    <mergeCell ref="A2780:H2780"/>
    <mergeCell ref="I2780:J2780"/>
    <mergeCell ref="A2781:H2781"/>
    <mergeCell ref="I2781:J2781"/>
    <mergeCell ref="G2776:H2776"/>
    <mergeCell ref="I2776:J2776"/>
    <mergeCell ref="G2777:H2777"/>
    <mergeCell ref="I2777:J2777"/>
    <mergeCell ref="G2778:H2778"/>
    <mergeCell ref="I2778:J2778"/>
    <mergeCell ref="A2792:H2792"/>
    <mergeCell ref="I2792:J2792"/>
    <mergeCell ref="A2793:H2793"/>
    <mergeCell ref="I2793:J2793"/>
    <mergeCell ref="A2794:H2794"/>
    <mergeCell ref="I2794:J2794"/>
    <mergeCell ref="G2789:H2789"/>
    <mergeCell ref="I2789:J2789"/>
    <mergeCell ref="G2790:H2790"/>
    <mergeCell ref="I2790:J2790"/>
    <mergeCell ref="G2791:H2791"/>
    <mergeCell ref="I2791:J2791"/>
    <mergeCell ref="G2786:H2786"/>
    <mergeCell ref="I2786:J2786"/>
    <mergeCell ref="G2787:H2787"/>
    <mergeCell ref="I2787:J2787"/>
    <mergeCell ref="G2788:H2788"/>
    <mergeCell ref="I2788:J2788"/>
    <mergeCell ref="G2802:H2802"/>
    <mergeCell ref="I2802:J2802"/>
    <mergeCell ref="G2803:H2803"/>
    <mergeCell ref="I2803:J2803"/>
    <mergeCell ref="A2804:H2804"/>
    <mergeCell ref="I2804:J2804"/>
    <mergeCell ref="G2799:H2799"/>
    <mergeCell ref="I2799:J2799"/>
    <mergeCell ref="G2800:H2800"/>
    <mergeCell ref="I2800:J2800"/>
    <mergeCell ref="G2801:H2801"/>
    <mergeCell ref="I2801:J2801"/>
    <mergeCell ref="G2796:H2796"/>
    <mergeCell ref="I2796:J2796"/>
    <mergeCell ref="G2797:H2797"/>
    <mergeCell ref="I2797:J2797"/>
    <mergeCell ref="G2798:H2798"/>
    <mergeCell ref="I2798:J2798"/>
    <mergeCell ref="G2812:H2812"/>
    <mergeCell ref="I2812:J2812"/>
    <mergeCell ref="G2813:H2813"/>
    <mergeCell ref="I2813:J2813"/>
    <mergeCell ref="G2814:H2814"/>
    <mergeCell ref="I2814:J2814"/>
    <mergeCell ref="G2809:H2809"/>
    <mergeCell ref="I2809:J2809"/>
    <mergeCell ref="G2810:H2810"/>
    <mergeCell ref="I2810:J2810"/>
    <mergeCell ref="G2811:H2811"/>
    <mergeCell ref="I2811:J2811"/>
    <mergeCell ref="A2805:H2805"/>
    <mergeCell ref="I2805:J2805"/>
    <mergeCell ref="A2806:H2806"/>
    <mergeCell ref="I2806:J2806"/>
    <mergeCell ref="G2808:H2808"/>
    <mergeCell ref="I2808:J2808"/>
    <mergeCell ref="G2822:H2822"/>
    <mergeCell ref="I2822:J2822"/>
    <mergeCell ref="G2823:H2823"/>
    <mergeCell ref="I2823:J2823"/>
    <mergeCell ref="G2824:H2824"/>
    <mergeCell ref="I2824:J2824"/>
    <mergeCell ref="A2818:H2818"/>
    <mergeCell ref="I2818:J2818"/>
    <mergeCell ref="G2820:H2820"/>
    <mergeCell ref="I2820:J2820"/>
    <mergeCell ref="G2821:H2821"/>
    <mergeCell ref="I2821:J2821"/>
    <mergeCell ref="G2815:H2815"/>
    <mergeCell ref="I2815:J2815"/>
    <mergeCell ref="A2816:H2816"/>
    <mergeCell ref="I2816:J2816"/>
    <mergeCell ref="A2817:H2817"/>
    <mergeCell ref="I2817:J2817"/>
    <mergeCell ref="G2832:H2832"/>
    <mergeCell ref="I2832:J2832"/>
    <mergeCell ref="G2833:H2833"/>
    <mergeCell ref="I2833:J2833"/>
    <mergeCell ref="G2834:H2834"/>
    <mergeCell ref="I2834:J2834"/>
    <mergeCell ref="A2828:H2828"/>
    <mergeCell ref="I2828:J2828"/>
    <mergeCell ref="A2829:H2829"/>
    <mergeCell ref="I2829:J2829"/>
    <mergeCell ref="A2830:H2830"/>
    <mergeCell ref="I2830:J2830"/>
    <mergeCell ref="G2825:H2825"/>
    <mergeCell ref="I2825:J2825"/>
    <mergeCell ref="G2826:H2826"/>
    <mergeCell ref="I2826:J2826"/>
    <mergeCell ref="G2827:H2827"/>
    <mergeCell ref="I2827:J2827"/>
    <mergeCell ref="G2842:H2842"/>
    <mergeCell ref="I2842:J2842"/>
    <mergeCell ref="G2843:H2843"/>
    <mergeCell ref="I2843:J2843"/>
    <mergeCell ref="G2844:H2844"/>
    <mergeCell ref="I2844:J2844"/>
    <mergeCell ref="A2838:H2838"/>
    <mergeCell ref="I2838:J2838"/>
    <mergeCell ref="A2839:H2839"/>
    <mergeCell ref="I2839:J2839"/>
    <mergeCell ref="A2840:H2840"/>
    <mergeCell ref="I2840:J2840"/>
    <mergeCell ref="G2835:H2835"/>
    <mergeCell ref="I2835:J2835"/>
    <mergeCell ref="G2836:H2836"/>
    <mergeCell ref="I2836:J2836"/>
    <mergeCell ref="G2837:H2837"/>
    <mergeCell ref="I2837:J2837"/>
    <mergeCell ref="G2852:H2852"/>
    <mergeCell ref="I2852:J2852"/>
    <mergeCell ref="G2853:H2853"/>
    <mergeCell ref="I2853:J2853"/>
    <mergeCell ref="G2854:H2854"/>
    <mergeCell ref="I2854:J2854"/>
    <mergeCell ref="A2848:H2848"/>
    <mergeCell ref="I2848:J2848"/>
    <mergeCell ref="A2849:H2849"/>
    <mergeCell ref="I2849:J2849"/>
    <mergeCell ref="A2850:H2850"/>
    <mergeCell ref="I2850:J2850"/>
    <mergeCell ref="G2845:H2845"/>
    <mergeCell ref="I2845:J2845"/>
    <mergeCell ref="G2846:H2846"/>
    <mergeCell ref="I2846:J2846"/>
    <mergeCell ref="G2847:H2847"/>
    <mergeCell ref="I2847:J2847"/>
    <mergeCell ref="G2862:H2862"/>
    <mergeCell ref="I2862:J2862"/>
    <mergeCell ref="G2863:H2863"/>
    <mergeCell ref="I2863:J2863"/>
    <mergeCell ref="G2864:H2864"/>
    <mergeCell ref="I2864:J2864"/>
    <mergeCell ref="A2858:H2858"/>
    <mergeCell ref="I2858:J2858"/>
    <mergeCell ref="A2859:H2859"/>
    <mergeCell ref="I2859:J2859"/>
    <mergeCell ref="A2860:H2860"/>
    <mergeCell ref="I2860:J2860"/>
    <mergeCell ref="G2855:H2855"/>
    <mergeCell ref="I2855:J2855"/>
    <mergeCell ref="G2856:H2856"/>
    <mergeCell ref="I2856:J2856"/>
    <mergeCell ref="G2857:H2857"/>
    <mergeCell ref="I2857:J2857"/>
    <mergeCell ref="G2872:H2872"/>
    <mergeCell ref="I2872:J2872"/>
    <mergeCell ref="G2873:H2873"/>
    <mergeCell ref="I2873:J2873"/>
    <mergeCell ref="G2874:H2874"/>
    <mergeCell ref="I2874:J2874"/>
    <mergeCell ref="A2868:H2868"/>
    <mergeCell ref="I2868:J2868"/>
    <mergeCell ref="A2869:H2869"/>
    <mergeCell ref="I2869:J2869"/>
    <mergeCell ref="A2870:H2870"/>
    <mergeCell ref="I2870:J2870"/>
    <mergeCell ref="G2865:H2865"/>
    <mergeCell ref="I2865:J2865"/>
    <mergeCell ref="G2866:H2866"/>
    <mergeCell ref="I2866:J2866"/>
    <mergeCell ref="G2867:H2867"/>
    <mergeCell ref="I2867:J2867"/>
    <mergeCell ref="A2881:H2881"/>
    <mergeCell ref="I2881:J2881"/>
    <mergeCell ref="A2882:H2882"/>
    <mergeCell ref="I2882:J2882"/>
    <mergeCell ref="A2883:H2883"/>
    <mergeCell ref="I2883:J2883"/>
    <mergeCell ref="G2878:H2878"/>
    <mergeCell ref="I2878:J2878"/>
    <mergeCell ref="G2879:H2879"/>
    <mergeCell ref="I2879:J2879"/>
    <mergeCell ref="G2880:H2880"/>
    <mergeCell ref="I2880:J2880"/>
    <mergeCell ref="G2875:H2875"/>
    <mergeCell ref="I2875:J2875"/>
    <mergeCell ref="G2876:H2876"/>
    <mergeCell ref="I2876:J2876"/>
    <mergeCell ref="G2877:H2877"/>
    <mergeCell ref="I2877:J2877"/>
    <mergeCell ref="G2891:H2891"/>
    <mergeCell ref="I2891:J2891"/>
    <mergeCell ref="G2892:H2892"/>
    <mergeCell ref="I2892:J2892"/>
    <mergeCell ref="G2893:H2893"/>
    <mergeCell ref="I2893:J2893"/>
    <mergeCell ref="G2888:H2888"/>
    <mergeCell ref="I2888:J2888"/>
    <mergeCell ref="G2889:H2889"/>
    <mergeCell ref="I2889:J2889"/>
    <mergeCell ref="G2890:H2890"/>
    <mergeCell ref="I2890:J2890"/>
    <mergeCell ref="G2885:H2885"/>
    <mergeCell ref="I2885:J2885"/>
    <mergeCell ref="G2886:H2886"/>
    <mergeCell ref="I2886:J2886"/>
    <mergeCell ref="G2887:H2887"/>
    <mergeCell ref="I2887:J2887"/>
    <mergeCell ref="G2901:H2901"/>
    <mergeCell ref="I2901:J2901"/>
    <mergeCell ref="G2902:H2902"/>
    <mergeCell ref="I2902:J2902"/>
    <mergeCell ref="G2903:H2903"/>
    <mergeCell ref="I2903:J2903"/>
    <mergeCell ref="G2898:H2898"/>
    <mergeCell ref="I2898:J2898"/>
    <mergeCell ref="G2899:H2899"/>
    <mergeCell ref="I2899:J2899"/>
    <mergeCell ref="G2900:H2900"/>
    <mergeCell ref="I2900:J2900"/>
    <mergeCell ref="A2894:H2894"/>
    <mergeCell ref="I2894:J2894"/>
    <mergeCell ref="A2895:H2895"/>
    <mergeCell ref="I2895:J2895"/>
    <mergeCell ref="A2896:H2896"/>
    <mergeCell ref="I2896:J2896"/>
    <mergeCell ref="G2911:H2911"/>
    <mergeCell ref="I2911:J2911"/>
    <mergeCell ref="G2912:H2912"/>
    <mergeCell ref="I2912:J2912"/>
    <mergeCell ref="G2913:H2913"/>
    <mergeCell ref="I2913:J2913"/>
    <mergeCell ref="A2907:H2907"/>
    <mergeCell ref="I2907:J2907"/>
    <mergeCell ref="A2908:H2908"/>
    <mergeCell ref="I2908:J2908"/>
    <mergeCell ref="G2910:H2910"/>
    <mergeCell ref="I2910:J2910"/>
    <mergeCell ref="G2904:H2904"/>
    <mergeCell ref="I2904:J2904"/>
    <mergeCell ref="G2905:H2905"/>
    <mergeCell ref="I2905:J2905"/>
    <mergeCell ref="A2906:H2906"/>
    <mergeCell ref="I2906:J2906"/>
    <mergeCell ref="A2920:H2920"/>
    <mergeCell ref="I2920:J2920"/>
    <mergeCell ref="A2921:H2921"/>
    <mergeCell ref="I2921:J2921"/>
    <mergeCell ref="G2923:H2923"/>
    <mergeCell ref="I2923:J2923"/>
    <mergeCell ref="G2917:H2917"/>
    <mergeCell ref="I2917:J2917"/>
    <mergeCell ref="G2918:H2918"/>
    <mergeCell ref="I2918:J2918"/>
    <mergeCell ref="A2919:H2919"/>
    <mergeCell ref="I2919:J2919"/>
    <mergeCell ref="G2914:H2914"/>
    <mergeCell ref="I2914:J2914"/>
    <mergeCell ref="G2915:H2915"/>
    <mergeCell ref="I2915:J2915"/>
    <mergeCell ref="G2916:H2916"/>
    <mergeCell ref="I2916:J2916"/>
    <mergeCell ref="G2930:H2930"/>
    <mergeCell ref="I2930:J2930"/>
    <mergeCell ref="A2931:H2931"/>
    <mergeCell ref="I2931:J2931"/>
    <mergeCell ref="A2932:H2932"/>
    <mergeCell ref="I2932:J2932"/>
    <mergeCell ref="G2927:H2927"/>
    <mergeCell ref="I2927:J2927"/>
    <mergeCell ref="G2928:H2928"/>
    <mergeCell ref="I2928:J2928"/>
    <mergeCell ref="G2929:H2929"/>
    <mergeCell ref="I2929:J2929"/>
    <mergeCell ref="G2924:H2924"/>
    <mergeCell ref="I2924:J2924"/>
    <mergeCell ref="G2925:H2925"/>
    <mergeCell ref="I2925:J2925"/>
    <mergeCell ref="G2926:H2926"/>
    <mergeCell ref="I2926:J2926"/>
    <mergeCell ref="G2940:H2940"/>
    <mergeCell ref="I2940:J2940"/>
    <mergeCell ref="A2941:H2941"/>
    <mergeCell ref="I2941:J2941"/>
    <mergeCell ref="A2942:H2942"/>
    <mergeCell ref="I2942:J2942"/>
    <mergeCell ref="G2937:H2937"/>
    <mergeCell ref="I2937:J2937"/>
    <mergeCell ref="G2938:H2938"/>
    <mergeCell ref="I2938:J2938"/>
    <mergeCell ref="G2939:H2939"/>
    <mergeCell ref="I2939:J2939"/>
    <mergeCell ref="A2933:H2933"/>
    <mergeCell ref="I2933:J2933"/>
    <mergeCell ref="G2935:H2935"/>
    <mergeCell ref="I2935:J2935"/>
    <mergeCell ref="G2936:H2936"/>
    <mergeCell ref="I2936:J2936"/>
    <mergeCell ref="G2950:H2950"/>
    <mergeCell ref="I2950:J2950"/>
    <mergeCell ref="A2951:H2951"/>
    <mergeCell ref="I2951:J2951"/>
    <mergeCell ref="A2952:H2952"/>
    <mergeCell ref="I2952:J2952"/>
    <mergeCell ref="G2947:H2947"/>
    <mergeCell ref="I2947:J2947"/>
    <mergeCell ref="G2948:H2948"/>
    <mergeCell ref="I2948:J2948"/>
    <mergeCell ref="G2949:H2949"/>
    <mergeCell ref="I2949:J2949"/>
    <mergeCell ref="A2943:H2943"/>
    <mergeCell ref="I2943:J2943"/>
    <mergeCell ref="G2945:H2945"/>
    <mergeCell ref="I2945:J2945"/>
    <mergeCell ref="G2946:H2946"/>
    <mergeCell ref="I2946:J2946"/>
    <mergeCell ref="G2960:H2960"/>
    <mergeCell ref="I2960:J2960"/>
    <mergeCell ref="G2961:H2961"/>
    <mergeCell ref="I2961:J2961"/>
    <mergeCell ref="G2962:H2962"/>
    <mergeCell ref="I2962:J2962"/>
    <mergeCell ref="G2957:H2957"/>
    <mergeCell ref="I2957:J2957"/>
    <mergeCell ref="G2958:H2958"/>
    <mergeCell ref="I2958:J2958"/>
    <mergeCell ref="G2959:H2959"/>
    <mergeCell ref="I2959:J2959"/>
    <mergeCell ref="A2953:H2953"/>
    <mergeCell ref="I2953:J2953"/>
    <mergeCell ref="G2955:H2955"/>
    <mergeCell ref="I2955:J2955"/>
    <mergeCell ref="G2956:H2956"/>
    <mergeCell ref="I2956:J2956"/>
    <mergeCell ref="G2970:H2970"/>
    <mergeCell ref="I2970:J2970"/>
    <mergeCell ref="A2971:H2971"/>
    <mergeCell ref="I2971:J2971"/>
    <mergeCell ref="A2972:H2972"/>
    <mergeCell ref="I2972:J2972"/>
    <mergeCell ref="G2967:H2967"/>
    <mergeCell ref="I2967:J2967"/>
    <mergeCell ref="G2968:H2968"/>
    <mergeCell ref="I2968:J2968"/>
    <mergeCell ref="G2969:H2969"/>
    <mergeCell ref="I2969:J2969"/>
    <mergeCell ref="A2963:H2963"/>
    <mergeCell ref="I2963:J2963"/>
    <mergeCell ref="A2964:H2964"/>
    <mergeCell ref="I2964:J2964"/>
    <mergeCell ref="A2965:H2965"/>
    <mergeCell ref="I2965:J2965"/>
    <mergeCell ref="A2980:H2980"/>
    <mergeCell ref="I2980:J2980"/>
    <mergeCell ref="A2981:H2981"/>
    <mergeCell ref="I2981:J2981"/>
    <mergeCell ref="A2982:H2982"/>
    <mergeCell ref="I2982:J2982"/>
    <mergeCell ref="G2977:H2977"/>
    <mergeCell ref="I2977:J2977"/>
    <mergeCell ref="G2978:H2978"/>
    <mergeCell ref="I2978:J2978"/>
    <mergeCell ref="G2979:H2979"/>
    <mergeCell ref="I2979:J2979"/>
    <mergeCell ref="A2973:H2973"/>
    <mergeCell ref="I2973:J2973"/>
    <mergeCell ref="G2975:H2975"/>
    <mergeCell ref="I2975:J2975"/>
    <mergeCell ref="G2976:H2976"/>
    <mergeCell ref="I2976:J2976"/>
    <mergeCell ref="A2990:H2990"/>
    <mergeCell ref="I2990:J2990"/>
    <mergeCell ref="A2991:H2991"/>
    <mergeCell ref="I2991:J2991"/>
    <mergeCell ref="G2993:H2993"/>
    <mergeCell ref="I2993:J2993"/>
    <mergeCell ref="G2987:H2987"/>
    <mergeCell ref="I2987:J2987"/>
    <mergeCell ref="G2988:H2988"/>
    <mergeCell ref="I2988:J2988"/>
    <mergeCell ref="A2989:H2989"/>
    <mergeCell ref="I2989:J2989"/>
    <mergeCell ref="G2984:H2984"/>
    <mergeCell ref="I2984:J2984"/>
    <mergeCell ref="G2985:H2985"/>
    <mergeCell ref="I2985:J2985"/>
    <mergeCell ref="G2986:H2986"/>
    <mergeCell ref="I2986:J2986"/>
    <mergeCell ref="A3000:H3000"/>
    <mergeCell ref="I3000:J3000"/>
    <mergeCell ref="A3001:H3001"/>
    <mergeCell ref="I3001:J3001"/>
    <mergeCell ref="A3002:H3002"/>
    <mergeCell ref="I3002:J3002"/>
    <mergeCell ref="G2997:H2997"/>
    <mergeCell ref="I2997:J2997"/>
    <mergeCell ref="G2998:H2998"/>
    <mergeCell ref="I2998:J2998"/>
    <mergeCell ref="G2999:H2999"/>
    <mergeCell ref="I2999:J2999"/>
    <mergeCell ref="G2994:H2994"/>
    <mergeCell ref="I2994:J2994"/>
    <mergeCell ref="G2995:H2995"/>
    <mergeCell ref="I2995:J2995"/>
    <mergeCell ref="G2996:H2996"/>
    <mergeCell ref="I2996:J2996"/>
    <mergeCell ref="G3010:H3010"/>
    <mergeCell ref="I3010:J3010"/>
    <mergeCell ref="G3011:H3011"/>
    <mergeCell ref="I3011:J3011"/>
    <mergeCell ref="A3012:H3012"/>
    <mergeCell ref="I3012:J3012"/>
    <mergeCell ref="G3007:H3007"/>
    <mergeCell ref="I3007:J3007"/>
    <mergeCell ref="G3008:H3008"/>
    <mergeCell ref="I3008:J3008"/>
    <mergeCell ref="G3009:H3009"/>
    <mergeCell ref="I3009:J3009"/>
    <mergeCell ref="G3004:H3004"/>
    <mergeCell ref="I3004:J3004"/>
    <mergeCell ref="G3005:H3005"/>
    <mergeCell ref="I3005:J3005"/>
    <mergeCell ref="G3006:H3006"/>
    <mergeCell ref="I3006:J3006"/>
    <mergeCell ref="G3020:H3020"/>
    <mergeCell ref="I3020:J3020"/>
    <mergeCell ref="G3021:H3021"/>
    <mergeCell ref="I3021:J3021"/>
    <mergeCell ref="G3022:H3022"/>
    <mergeCell ref="I3022:J3022"/>
    <mergeCell ref="G3017:H3017"/>
    <mergeCell ref="I3017:J3017"/>
    <mergeCell ref="G3018:H3018"/>
    <mergeCell ref="I3018:J3018"/>
    <mergeCell ref="G3019:H3019"/>
    <mergeCell ref="I3019:J3019"/>
    <mergeCell ref="A3013:H3013"/>
    <mergeCell ref="I3013:J3013"/>
    <mergeCell ref="A3014:H3014"/>
    <mergeCell ref="I3014:J3014"/>
    <mergeCell ref="G3016:H3016"/>
    <mergeCell ref="I3016:J3016"/>
    <mergeCell ref="G3030:H3030"/>
    <mergeCell ref="I3030:J3030"/>
    <mergeCell ref="G3031:H3031"/>
    <mergeCell ref="I3031:J3031"/>
    <mergeCell ref="G3032:H3032"/>
    <mergeCell ref="I3032:J3032"/>
    <mergeCell ref="G3027:H3027"/>
    <mergeCell ref="I3027:J3027"/>
    <mergeCell ref="G3028:H3028"/>
    <mergeCell ref="I3028:J3028"/>
    <mergeCell ref="G3029:H3029"/>
    <mergeCell ref="I3029:J3029"/>
    <mergeCell ref="A3023:H3023"/>
    <mergeCell ref="I3023:J3023"/>
    <mergeCell ref="A3024:H3024"/>
    <mergeCell ref="I3024:J3024"/>
    <mergeCell ref="A3025:H3025"/>
    <mergeCell ref="I3025:J3025"/>
    <mergeCell ref="G3040:H3040"/>
    <mergeCell ref="I3040:J3040"/>
    <mergeCell ref="G3041:H3041"/>
    <mergeCell ref="I3041:J3041"/>
    <mergeCell ref="G3042:H3042"/>
    <mergeCell ref="I3042:J3042"/>
    <mergeCell ref="A3036:H3036"/>
    <mergeCell ref="I3036:J3036"/>
    <mergeCell ref="A3037:H3037"/>
    <mergeCell ref="I3037:J3037"/>
    <mergeCell ref="G3039:H3039"/>
    <mergeCell ref="I3039:J3039"/>
    <mergeCell ref="G3033:H3033"/>
    <mergeCell ref="I3033:J3033"/>
    <mergeCell ref="G3034:H3034"/>
    <mergeCell ref="I3034:J3034"/>
    <mergeCell ref="A3035:H3035"/>
    <mergeCell ref="I3035:J3035"/>
    <mergeCell ref="G3050:H3050"/>
    <mergeCell ref="I3050:J3050"/>
    <mergeCell ref="G3051:H3051"/>
    <mergeCell ref="I3051:J3051"/>
    <mergeCell ref="G3052:H3052"/>
    <mergeCell ref="I3052:J3052"/>
    <mergeCell ref="A3046:H3046"/>
    <mergeCell ref="I3046:J3046"/>
    <mergeCell ref="A3047:H3047"/>
    <mergeCell ref="I3047:J3047"/>
    <mergeCell ref="A3048:H3048"/>
    <mergeCell ref="I3048:J3048"/>
    <mergeCell ref="G3043:H3043"/>
    <mergeCell ref="I3043:J3043"/>
    <mergeCell ref="G3044:H3044"/>
    <mergeCell ref="I3044:J3044"/>
    <mergeCell ref="G3045:H3045"/>
    <mergeCell ref="I3045:J3045"/>
    <mergeCell ref="A3059:H3059"/>
    <mergeCell ref="I3059:J3059"/>
    <mergeCell ref="G3061:H3061"/>
    <mergeCell ref="I3061:J3061"/>
    <mergeCell ref="G3062:H3062"/>
    <mergeCell ref="I3062:J3062"/>
    <mergeCell ref="G3056:H3056"/>
    <mergeCell ref="I3056:J3056"/>
    <mergeCell ref="A3057:H3057"/>
    <mergeCell ref="I3057:J3057"/>
    <mergeCell ref="A3058:H3058"/>
    <mergeCell ref="I3058:J3058"/>
    <mergeCell ref="G3053:H3053"/>
    <mergeCell ref="I3053:J3053"/>
    <mergeCell ref="G3054:H3054"/>
    <mergeCell ref="I3054:J3054"/>
    <mergeCell ref="G3055:H3055"/>
    <mergeCell ref="I3055:J3055"/>
    <mergeCell ref="A3069:H3069"/>
    <mergeCell ref="I3069:J3069"/>
    <mergeCell ref="A3070:H3070"/>
    <mergeCell ref="I3070:J3070"/>
    <mergeCell ref="G3072:H3072"/>
    <mergeCell ref="I3072:J3072"/>
    <mergeCell ref="G3066:H3066"/>
    <mergeCell ref="I3066:J3066"/>
    <mergeCell ref="G3067:H3067"/>
    <mergeCell ref="I3067:J3067"/>
    <mergeCell ref="A3068:H3068"/>
    <mergeCell ref="I3068:J3068"/>
    <mergeCell ref="G3063:H3063"/>
    <mergeCell ref="I3063:J3063"/>
    <mergeCell ref="G3064:H3064"/>
    <mergeCell ref="I3064:J3064"/>
    <mergeCell ref="G3065:H3065"/>
    <mergeCell ref="I3065:J3065"/>
    <mergeCell ref="A3079:H3079"/>
    <mergeCell ref="I3079:J3079"/>
    <mergeCell ref="A3080:H3080"/>
    <mergeCell ref="I3080:J3080"/>
    <mergeCell ref="A3081:H3081"/>
    <mergeCell ref="I3081:J3081"/>
    <mergeCell ref="G3076:H3076"/>
    <mergeCell ref="I3076:J3076"/>
    <mergeCell ref="G3077:H3077"/>
    <mergeCell ref="I3077:J3077"/>
    <mergeCell ref="G3078:H3078"/>
    <mergeCell ref="I3078:J3078"/>
    <mergeCell ref="G3073:H3073"/>
    <mergeCell ref="I3073:J3073"/>
    <mergeCell ref="G3074:H3074"/>
    <mergeCell ref="I3074:J3074"/>
    <mergeCell ref="G3075:H3075"/>
    <mergeCell ref="I3075:J3075"/>
    <mergeCell ref="G3089:H3089"/>
    <mergeCell ref="I3089:J3089"/>
    <mergeCell ref="A3090:H3090"/>
    <mergeCell ref="I3090:J3090"/>
    <mergeCell ref="A3091:H3091"/>
    <mergeCell ref="I3091:J3091"/>
    <mergeCell ref="G3086:H3086"/>
    <mergeCell ref="I3086:J3086"/>
    <mergeCell ref="G3087:H3087"/>
    <mergeCell ref="I3087:J3087"/>
    <mergeCell ref="G3088:H3088"/>
    <mergeCell ref="I3088:J3088"/>
    <mergeCell ref="G3083:H3083"/>
    <mergeCell ref="I3083:J3083"/>
    <mergeCell ref="G3084:H3084"/>
    <mergeCell ref="I3084:J3084"/>
    <mergeCell ref="G3085:H3085"/>
    <mergeCell ref="I3085:J3085"/>
    <mergeCell ref="G3099:H3099"/>
    <mergeCell ref="I3099:J3099"/>
    <mergeCell ref="G3100:H3100"/>
    <mergeCell ref="I3100:J3100"/>
    <mergeCell ref="A3101:H3101"/>
    <mergeCell ref="I3101:J3101"/>
    <mergeCell ref="G3096:H3096"/>
    <mergeCell ref="I3096:J3096"/>
    <mergeCell ref="G3097:H3097"/>
    <mergeCell ref="I3097:J3097"/>
    <mergeCell ref="G3098:H3098"/>
    <mergeCell ref="I3098:J3098"/>
    <mergeCell ref="A3092:H3092"/>
    <mergeCell ref="I3092:J3092"/>
    <mergeCell ref="G3094:H3094"/>
    <mergeCell ref="I3094:J3094"/>
    <mergeCell ref="G3095:H3095"/>
    <mergeCell ref="I3095:J3095"/>
    <mergeCell ref="G3109:H3109"/>
    <mergeCell ref="I3109:J3109"/>
    <mergeCell ref="G3110:H3110"/>
    <mergeCell ref="I3110:J3110"/>
    <mergeCell ref="G3111:H3111"/>
    <mergeCell ref="I3111:J3111"/>
    <mergeCell ref="G3106:H3106"/>
    <mergeCell ref="I3106:J3106"/>
    <mergeCell ref="G3107:H3107"/>
    <mergeCell ref="I3107:J3107"/>
    <mergeCell ref="G3108:H3108"/>
    <mergeCell ref="I3108:J3108"/>
    <mergeCell ref="A3102:H3102"/>
    <mergeCell ref="I3102:J3102"/>
    <mergeCell ref="A3103:H3103"/>
    <mergeCell ref="I3103:J3103"/>
    <mergeCell ref="G3105:H3105"/>
    <mergeCell ref="I3105:J3105"/>
    <mergeCell ref="G3119:H3119"/>
    <mergeCell ref="I3119:J3119"/>
    <mergeCell ref="G3120:H3120"/>
    <mergeCell ref="I3120:J3120"/>
    <mergeCell ref="G3121:H3121"/>
    <mergeCell ref="I3121:J3121"/>
    <mergeCell ref="A3115:H3115"/>
    <mergeCell ref="I3115:J3115"/>
    <mergeCell ref="G3117:H3117"/>
    <mergeCell ref="I3117:J3117"/>
    <mergeCell ref="G3118:H3118"/>
    <mergeCell ref="I3118:J3118"/>
    <mergeCell ref="G3112:H3112"/>
    <mergeCell ref="I3112:J3112"/>
    <mergeCell ref="A3113:H3113"/>
    <mergeCell ref="I3113:J3113"/>
    <mergeCell ref="A3114:H3114"/>
    <mergeCell ref="I3114:J3114"/>
    <mergeCell ref="G3129:H3129"/>
    <mergeCell ref="I3129:J3129"/>
    <mergeCell ref="G3130:H3130"/>
    <mergeCell ref="I3130:J3130"/>
    <mergeCell ref="G3131:H3131"/>
    <mergeCell ref="I3131:J3131"/>
    <mergeCell ref="A3125:H3125"/>
    <mergeCell ref="I3125:J3125"/>
    <mergeCell ref="A3126:H3126"/>
    <mergeCell ref="I3126:J3126"/>
    <mergeCell ref="A3127:H3127"/>
    <mergeCell ref="I3127:J3127"/>
    <mergeCell ref="G3122:H3122"/>
    <mergeCell ref="I3122:J3122"/>
    <mergeCell ref="G3123:H3123"/>
    <mergeCell ref="I3123:J3123"/>
    <mergeCell ref="G3124:H3124"/>
    <mergeCell ref="I3124:J3124"/>
    <mergeCell ref="A3138:H3138"/>
    <mergeCell ref="I3138:J3138"/>
    <mergeCell ref="G3140:H3140"/>
    <mergeCell ref="I3140:J3140"/>
    <mergeCell ref="G3141:H3141"/>
    <mergeCell ref="I3141:J3141"/>
    <mergeCell ref="G3135:H3135"/>
    <mergeCell ref="I3135:J3135"/>
    <mergeCell ref="A3136:H3136"/>
    <mergeCell ref="I3136:J3136"/>
    <mergeCell ref="A3137:H3137"/>
    <mergeCell ref="I3137:J3137"/>
    <mergeCell ref="G3132:H3132"/>
    <mergeCell ref="I3132:J3132"/>
    <mergeCell ref="G3133:H3133"/>
    <mergeCell ref="I3133:J3133"/>
    <mergeCell ref="G3134:H3134"/>
    <mergeCell ref="I3134:J3134"/>
    <mergeCell ref="A3148:H3148"/>
    <mergeCell ref="I3148:J3148"/>
    <mergeCell ref="A3149:H3149"/>
    <mergeCell ref="I3149:J3149"/>
    <mergeCell ref="G3151:H3151"/>
    <mergeCell ref="I3151:J3151"/>
    <mergeCell ref="G3145:H3145"/>
    <mergeCell ref="I3145:J3145"/>
    <mergeCell ref="G3146:H3146"/>
    <mergeCell ref="I3146:J3146"/>
    <mergeCell ref="A3147:H3147"/>
    <mergeCell ref="I3147:J3147"/>
    <mergeCell ref="G3142:H3142"/>
    <mergeCell ref="I3142:J3142"/>
    <mergeCell ref="G3143:H3143"/>
    <mergeCell ref="I3143:J3143"/>
    <mergeCell ref="G3144:H3144"/>
    <mergeCell ref="I3144:J3144"/>
    <mergeCell ref="A3158:H3158"/>
    <mergeCell ref="I3158:J3158"/>
    <mergeCell ref="A3159:H3159"/>
    <mergeCell ref="I3159:J3159"/>
    <mergeCell ref="A3160:H3160"/>
    <mergeCell ref="I3160:J3160"/>
    <mergeCell ref="G3155:H3155"/>
    <mergeCell ref="I3155:J3155"/>
    <mergeCell ref="G3156:H3156"/>
    <mergeCell ref="I3156:J3156"/>
    <mergeCell ref="G3157:H3157"/>
    <mergeCell ref="I3157:J3157"/>
    <mergeCell ref="G3152:H3152"/>
    <mergeCell ref="I3152:J3152"/>
    <mergeCell ref="G3153:H3153"/>
    <mergeCell ref="I3153:J3153"/>
    <mergeCell ref="G3154:H3154"/>
    <mergeCell ref="I3154:J3154"/>
    <mergeCell ref="G3168:H3168"/>
    <mergeCell ref="I3168:J3168"/>
    <mergeCell ref="A3169:H3169"/>
    <mergeCell ref="I3169:J3169"/>
    <mergeCell ref="A3170:H3170"/>
    <mergeCell ref="I3170:J3170"/>
    <mergeCell ref="G3165:H3165"/>
    <mergeCell ref="I3165:J3165"/>
    <mergeCell ref="G3166:H3166"/>
    <mergeCell ref="I3166:J3166"/>
    <mergeCell ref="G3167:H3167"/>
    <mergeCell ref="I3167:J3167"/>
    <mergeCell ref="G3162:H3162"/>
    <mergeCell ref="I3162:J3162"/>
    <mergeCell ref="G3163:H3163"/>
    <mergeCell ref="I3163:J3163"/>
    <mergeCell ref="G3164:H3164"/>
    <mergeCell ref="I3164:J3164"/>
    <mergeCell ref="G3178:H3178"/>
    <mergeCell ref="I3178:J3178"/>
    <mergeCell ref="G3179:H3179"/>
    <mergeCell ref="I3179:J3179"/>
    <mergeCell ref="G3180:H3180"/>
    <mergeCell ref="I3180:J3180"/>
    <mergeCell ref="G3175:H3175"/>
    <mergeCell ref="I3175:J3175"/>
    <mergeCell ref="G3176:H3176"/>
    <mergeCell ref="I3176:J3176"/>
    <mergeCell ref="G3177:H3177"/>
    <mergeCell ref="I3177:J3177"/>
    <mergeCell ref="A3171:H3171"/>
    <mergeCell ref="I3171:J3171"/>
    <mergeCell ref="G3173:H3173"/>
    <mergeCell ref="I3173:J3173"/>
    <mergeCell ref="G3174:H3174"/>
    <mergeCell ref="I3174:J3174"/>
    <mergeCell ref="G3188:H3188"/>
    <mergeCell ref="I3188:J3188"/>
    <mergeCell ref="G3189:H3189"/>
    <mergeCell ref="I3189:J3189"/>
    <mergeCell ref="G3190:H3190"/>
    <mergeCell ref="I3190:J3190"/>
    <mergeCell ref="G3185:H3185"/>
    <mergeCell ref="I3185:J3185"/>
    <mergeCell ref="G3186:H3186"/>
    <mergeCell ref="I3186:J3186"/>
    <mergeCell ref="G3187:H3187"/>
    <mergeCell ref="I3187:J3187"/>
    <mergeCell ref="A3181:H3181"/>
    <mergeCell ref="I3181:J3181"/>
    <mergeCell ref="A3182:H3182"/>
    <mergeCell ref="I3182:J3182"/>
    <mergeCell ref="A3183:H3183"/>
    <mergeCell ref="I3183:J3183"/>
    <mergeCell ref="G3198:H3198"/>
    <mergeCell ref="I3198:J3198"/>
    <mergeCell ref="G3199:H3199"/>
    <mergeCell ref="I3199:J3199"/>
    <mergeCell ref="G3200:H3200"/>
    <mergeCell ref="I3200:J3200"/>
    <mergeCell ref="A3194:H3194"/>
    <mergeCell ref="I3194:J3194"/>
    <mergeCell ref="A3195:H3195"/>
    <mergeCell ref="I3195:J3195"/>
    <mergeCell ref="G3197:H3197"/>
    <mergeCell ref="I3197:J3197"/>
    <mergeCell ref="G3191:H3191"/>
    <mergeCell ref="I3191:J3191"/>
    <mergeCell ref="G3192:H3192"/>
    <mergeCell ref="I3192:J3192"/>
    <mergeCell ref="A3193:H3193"/>
    <mergeCell ref="I3193:J3193"/>
    <mergeCell ref="A3207:H3207"/>
    <mergeCell ref="I3207:J3207"/>
    <mergeCell ref="G3209:H3209"/>
    <mergeCell ref="I3209:J3209"/>
    <mergeCell ref="G3210:H3210"/>
    <mergeCell ref="I3210:J3210"/>
    <mergeCell ref="G3204:H3204"/>
    <mergeCell ref="I3204:J3204"/>
    <mergeCell ref="A3205:H3205"/>
    <mergeCell ref="I3205:J3205"/>
    <mergeCell ref="A3206:H3206"/>
    <mergeCell ref="I3206:J3206"/>
    <mergeCell ref="G3201:H3201"/>
    <mergeCell ref="I3201:J3201"/>
    <mergeCell ref="G3202:H3202"/>
    <mergeCell ref="I3202:J3202"/>
    <mergeCell ref="G3203:H3203"/>
    <mergeCell ref="I3203:J3203"/>
    <mergeCell ref="A3217:H3217"/>
    <mergeCell ref="I3217:J3217"/>
    <mergeCell ref="A3218:H3218"/>
    <mergeCell ref="I3218:J3218"/>
    <mergeCell ref="G3220:H3220"/>
    <mergeCell ref="I3220:J3220"/>
    <mergeCell ref="G3214:H3214"/>
    <mergeCell ref="I3214:J3214"/>
    <mergeCell ref="G3215:H3215"/>
    <mergeCell ref="I3215:J3215"/>
    <mergeCell ref="A3216:H3216"/>
    <mergeCell ref="I3216:J3216"/>
    <mergeCell ref="G3211:H3211"/>
    <mergeCell ref="I3211:J3211"/>
    <mergeCell ref="G3212:H3212"/>
    <mergeCell ref="I3212:J3212"/>
    <mergeCell ref="G3213:H3213"/>
    <mergeCell ref="I3213:J3213"/>
    <mergeCell ref="G3227:H3227"/>
    <mergeCell ref="I3227:J3227"/>
    <mergeCell ref="A3228:H3228"/>
    <mergeCell ref="I3228:J3228"/>
    <mergeCell ref="A3229:H3229"/>
    <mergeCell ref="I3229:J3229"/>
    <mergeCell ref="G3224:H3224"/>
    <mergeCell ref="I3224:J3224"/>
    <mergeCell ref="G3225:H3225"/>
    <mergeCell ref="I3225:J3225"/>
    <mergeCell ref="G3226:H3226"/>
    <mergeCell ref="I3226:J3226"/>
    <mergeCell ref="G3221:H3221"/>
    <mergeCell ref="I3221:J3221"/>
    <mergeCell ref="G3222:H3222"/>
    <mergeCell ref="I3222:J3222"/>
    <mergeCell ref="G3223:H3223"/>
    <mergeCell ref="I3223:J3223"/>
    <mergeCell ref="G3237:H3237"/>
    <mergeCell ref="I3237:J3237"/>
    <mergeCell ref="G3238:H3238"/>
    <mergeCell ref="I3238:J3238"/>
    <mergeCell ref="A3239:H3239"/>
    <mergeCell ref="I3239:J3239"/>
    <mergeCell ref="G3234:H3234"/>
    <mergeCell ref="I3234:J3234"/>
    <mergeCell ref="G3235:H3235"/>
    <mergeCell ref="I3235:J3235"/>
    <mergeCell ref="G3236:H3236"/>
    <mergeCell ref="I3236:J3236"/>
    <mergeCell ref="A3230:H3230"/>
    <mergeCell ref="I3230:J3230"/>
    <mergeCell ref="G3232:H3232"/>
    <mergeCell ref="I3232:J3232"/>
    <mergeCell ref="G3233:H3233"/>
    <mergeCell ref="I3233:J3233"/>
    <mergeCell ref="G3247:H3247"/>
    <mergeCell ref="I3247:J3247"/>
    <mergeCell ref="G3248:H3248"/>
    <mergeCell ref="I3248:J3248"/>
    <mergeCell ref="G3249:H3249"/>
    <mergeCell ref="I3249:J3249"/>
    <mergeCell ref="G3244:H3244"/>
    <mergeCell ref="I3244:J3244"/>
    <mergeCell ref="G3245:H3245"/>
    <mergeCell ref="I3245:J3245"/>
    <mergeCell ref="G3246:H3246"/>
    <mergeCell ref="I3246:J3246"/>
    <mergeCell ref="A3240:H3240"/>
    <mergeCell ref="I3240:J3240"/>
    <mergeCell ref="A3241:H3241"/>
    <mergeCell ref="I3241:J3241"/>
    <mergeCell ref="G3243:H3243"/>
    <mergeCell ref="I3243:J3243"/>
    <mergeCell ref="G3257:H3257"/>
    <mergeCell ref="I3257:J3257"/>
    <mergeCell ref="G3258:H3258"/>
    <mergeCell ref="I3258:J3258"/>
    <mergeCell ref="G3259:H3259"/>
    <mergeCell ref="I3259:J3259"/>
    <mergeCell ref="A3253:H3253"/>
    <mergeCell ref="I3253:J3253"/>
    <mergeCell ref="G3255:H3255"/>
    <mergeCell ref="I3255:J3255"/>
    <mergeCell ref="G3256:H3256"/>
    <mergeCell ref="I3256:J3256"/>
    <mergeCell ref="G3250:H3250"/>
    <mergeCell ref="I3250:J3250"/>
    <mergeCell ref="A3251:H3251"/>
    <mergeCell ref="I3251:J3251"/>
    <mergeCell ref="A3252:H3252"/>
    <mergeCell ref="I3252:J3252"/>
    <mergeCell ref="G3267:H3267"/>
    <mergeCell ref="I3267:J3267"/>
    <mergeCell ref="G3268:H3268"/>
    <mergeCell ref="I3268:J3268"/>
    <mergeCell ref="G3269:H3269"/>
    <mergeCell ref="I3269:J3269"/>
    <mergeCell ref="A3263:H3263"/>
    <mergeCell ref="I3263:J3263"/>
    <mergeCell ref="A3264:H3264"/>
    <mergeCell ref="I3264:J3264"/>
    <mergeCell ref="G3266:H3266"/>
    <mergeCell ref="I3266:J3266"/>
    <mergeCell ref="G3260:H3260"/>
    <mergeCell ref="I3260:J3260"/>
    <mergeCell ref="G3261:H3261"/>
    <mergeCell ref="I3261:J3261"/>
    <mergeCell ref="A3262:H3262"/>
    <mergeCell ref="I3262:J3262"/>
    <mergeCell ref="A3276:H3276"/>
    <mergeCell ref="I3276:J3276"/>
    <mergeCell ref="G3278:H3278"/>
    <mergeCell ref="I3278:J3278"/>
    <mergeCell ref="G3279:H3279"/>
    <mergeCell ref="I3279:J3279"/>
    <mergeCell ref="G3273:H3273"/>
    <mergeCell ref="I3273:J3273"/>
    <mergeCell ref="A3274:H3274"/>
    <mergeCell ref="I3274:J3274"/>
    <mergeCell ref="A3275:H3275"/>
    <mergeCell ref="I3275:J3275"/>
    <mergeCell ref="G3270:H3270"/>
    <mergeCell ref="I3270:J3270"/>
    <mergeCell ref="G3271:H3271"/>
    <mergeCell ref="I3271:J3271"/>
    <mergeCell ref="G3272:H3272"/>
    <mergeCell ref="I3272:J3272"/>
    <mergeCell ref="A3286:H3286"/>
    <mergeCell ref="I3286:J3286"/>
    <mergeCell ref="A3287:H3287"/>
    <mergeCell ref="I3287:J3287"/>
    <mergeCell ref="G3289:H3289"/>
    <mergeCell ref="I3289:J3289"/>
    <mergeCell ref="G3283:H3283"/>
    <mergeCell ref="I3283:J3283"/>
    <mergeCell ref="G3284:H3284"/>
    <mergeCell ref="I3284:J3284"/>
    <mergeCell ref="A3285:H3285"/>
    <mergeCell ref="I3285:J3285"/>
    <mergeCell ref="G3280:H3280"/>
    <mergeCell ref="I3280:J3280"/>
    <mergeCell ref="G3281:H3281"/>
    <mergeCell ref="I3281:J3281"/>
    <mergeCell ref="G3282:H3282"/>
    <mergeCell ref="I3282:J3282"/>
    <mergeCell ref="G3296:H3296"/>
    <mergeCell ref="I3296:J3296"/>
    <mergeCell ref="A3297:H3297"/>
    <mergeCell ref="I3297:J3297"/>
    <mergeCell ref="A3298:H3298"/>
    <mergeCell ref="I3298:J3298"/>
    <mergeCell ref="G3293:H3293"/>
    <mergeCell ref="I3293:J3293"/>
    <mergeCell ref="G3294:H3294"/>
    <mergeCell ref="I3294:J3294"/>
    <mergeCell ref="G3295:H3295"/>
    <mergeCell ref="I3295:J3295"/>
    <mergeCell ref="G3290:H3290"/>
    <mergeCell ref="I3290:J3290"/>
    <mergeCell ref="G3291:H3291"/>
    <mergeCell ref="I3291:J3291"/>
    <mergeCell ref="G3292:H3292"/>
    <mergeCell ref="I3292:J3292"/>
    <mergeCell ref="G3306:H3306"/>
    <mergeCell ref="I3306:J3306"/>
    <mergeCell ref="G3307:H3307"/>
    <mergeCell ref="I3307:J3307"/>
    <mergeCell ref="G3308:H3308"/>
    <mergeCell ref="I3308:J3308"/>
    <mergeCell ref="G3303:H3303"/>
    <mergeCell ref="I3303:J3303"/>
    <mergeCell ref="G3304:H3304"/>
    <mergeCell ref="I3304:J3304"/>
    <mergeCell ref="G3305:H3305"/>
    <mergeCell ref="I3305:J3305"/>
    <mergeCell ref="A3299:H3299"/>
    <mergeCell ref="I3299:J3299"/>
    <mergeCell ref="G3301:H3301"/>
    <mergeCell ref="I3301:J3301"/>
    <mergeCell ref="G3302:H3302"/>
    <mergeCell ref="I3302:J3302"/>
    <mergeCell ref="G3316:H3316"/>
    <mergeCell ref="I3316:J3316"/>
    <mergeCell ref="G3317:H3317"/>
    <mergeCell ref="I3317:J3317"/>
    <mergeCell ref="G3318:H3318"/>
    <mergeCell ref="I3318:J3318"/>
    <mergeCell ref="A3312:H3312"/>
    <mergeCell ref="I3312:J3312"/>
    <mergeCell ref="A3313:H3313"/>
    <mergeCell ref="I3313:J3313"/>
    <mergeCell ref="A3314:H3314"/>
    <mergeCell ref="I3314:J3314"/>
    <mergeCell ref="G3309:H3309"/>
    <mergeCell ref="I3309:J3309"/>
    <mergeCell ref="G3310:H3310"/>
    <mergeCell ref="I3310:J3310"/>
    <mergeCell ref="G3311:H3311"/>
    <mergeCell ref="I3311:J3311"/>
    <mergeCell ref="G3326:H3326"/>
    <mergeCell ref="I3326:J3326"/>
    <mergeCell ref="G3327:H3327"/>
    <mergeCell ref="I3327:J3327"/>
    <mergeCell ref="G3328:H3328"/>
    <mergeCell ref="I3328:J3328"/>
    <mergeCell ref="A3322:H3322"/>
    <mergeCell ref="I3322:J3322"/>
    <mergeCell ref="A3323:H3323"/>
    <mergeCell ref="I3323:J3323"/>
    <mergeCell ref="A3324:H3324"/>
    <mergeCell ref="I3324:J3324"/>
    <mergeCell ref="G3319:H3319"/>
    <mergeCell ref="I3319:J3319"/>
    <mergeCell ref="G3320:H3320"/>
    <mergeCell ref="I3320:J3320"/>
    <mergeCell ref="G3321:H3321"/>
    <mergeCell ref="I3321:J3321"/>
    <mergeCell ref="G3336:H3336"/>
    <mergeCell ref="I3336:J3336"/>
    <mergeCell ref="G3337:H3337"/>
    <mergeCell ref="I3337:J3337"/>
    <mergeCell ref="G3338:H3338"/>
    <mergeCell ref="I3338:J3338"/>
    <mergeCell ref="A3332:H3332"/>
    <mergeCell ref="I3332:J3332"/>
    <mergeCell ref="A3333:H3333"/>
    <mergeCell ref="I3333:J3333"/>
    <mergeCell ref="A3334:H3334"/>
    <mergeCell ref="I3334:J3334"/>
    <mergeCell ref="G3329:H3329"/>
    <mergeCell ref="I3329:J3329"/>
    <mergeCell ref="G3330:H3330"/>
    <mergeCell ref="I3330:J3330"/>
    <mergeCell ref="G3331:H3331"/>
    <mergeCell ref="I3331:J3331"/>
    <mergeCell ref="G3346:H3346"/>
    <mergeCell ref="I3346:J3346"/>
    <mergeCell ref="G3347:H3347"/>
    <mergeCell ref="I3347:J3347"/>
    <mergeCell ref="G3348:H3348"/>
    <mergeCell ref="I3348:J3348"/>
    <mergeCell ref="A3342:H3342"/>
    <mergeCell ref="I3342:J3342"/>
    <mergeCell ref="A3343:H3343"/>
    <mergeCell ref="I3343:J3343"/>
    <mergeCell ref="G3345:H3345"/>
    <mergeCell ref="I3345:J3345"/>
    <mergeCell ref="G3339:H3339"/>
    <mergeCell ref="I3339:J3339"/>
    <mergeCell ref="G3340:H3340"/>
    <mergeCell ref="I3340:J3340"/>
    <mergeCell ref="A3341:H3341"/>
    <mergeCell ref="I3341:J3341"/>
    <mergeCell ref="G3356:H3356"/>
    <mergeCell ref="I3356:J3356"/>
    <mergeCell ref="G3357:H3357"/>
    <mergeCell ref="I3357:J3357"/>
    <mergeCell ref="G3358:H3358"/>
    <mergeCell ref="I3358:J3358"/>
    <mergeCell ref="A3352:H3352"/>
    <mergeCell ref="I3352:J3352"/>
    <mergeCell ref="G3354:H3354"/>
    <mergeCell ref="I3354:J3354"/>
    <mergeCell ref="G3355:H3355"/>
    <mergeCell ref="I3355:J3355"/>
    <mergeCell ref="G3349:H3349"/>
    <mergeCell ref="I3349:J3349"/>
    <mergeCell ref="A3350:H3350"/>
    <mergeCell ref="I3350:J3350"/>
    <mergeCell ref="A3351:H3351"/>
    <mergeCell ref="I3351:J3351"/>
    <mergeCell ref="G3366:H3366"/>
    <mergeCell ref="I3366:J3366"/>
    <mergeCell ref="G3367:H3367"/>
    <mergeCell ref="I3367:J3367"/>
    <mergeCell ref="G3368:H3368"/>
    <mergeCell ref="I3368:J3368"/>
    <mergeCell ref="A3362:H3362"/>
    <mergeCell ref="I3362:J3362"/>
    <mergeCell ref="A3363:H3363"/>
    <mergeCell ref="I3363:J3363"/>
    <mergeCell ref="G3365:H3365"/>
    <mergeCell ref="I3365:J3365"/>
    <mergeCell ref="G3359:H3359"/>
    <mergeCell ref="I3359:J3359"/>
    <mergeCell ref="G3360:H3360"/>
    <mergeCell ref="I3360:J3360"/>
    <mergeCell ref="A3361:H3361"/>
    <mergeCell ref="I3361:J3361"/>
    <mergeCell ref="G3376:H3376"/>
    <mergeCell ref="I3376:J3376"/>
    <mergeCell ref="G3377:H3377"/>
    <mergeCell ref="I3377:J3377"/>
    <mergeCell ref="G3378:H3378"/>
    <mergeCell ref="I3378:J3378"/>
    <mergeCell ref="A3372:H3372"/>
    <mergeCell ref="I3372:J3372"/>
    <mergeCell ref="A3373:H3373"/>
    <mergeCell ref="I3373:J3373"/>
    <mergeCell ref="A3374:H3374"/>
    <mergeCell ref="I3374:J3374"/>
    <mergeCell ref="G3369:H3369"/>
    <mergeCell ref="I3369:J3369"/>
    <mergeCell ref="G3370:H3370"/>
    <mergeCell ref="I3370:J3370"/>
    <mergeCell ref="G3371:H3371"/>
    <mergeCell ref="I3371:J3371"/>
    <mergeCell ref="A3385:H3385"/>
    <mergeCell ref="I3385:J3385"/>
    <mergeCell ref="G3387:H3387"/>
    <mergeCell ref="I3387:J3387"/>
    <mergeCell ref="G3388:H3388"/>
    <mergeCell ref="I3388:J3388"/>
    <mergeCell ref="G3382:H3382"/>
    <mergeCell ref="I3382:J3382"/>
    <mergeCell ref="A3383:H3383"/>
    <mergeCell ref="I3383:J3383"/>
    <mergeCell ref="A3384:H3384"/>
    <mergeCell ref="I3384:J3384"/>
    <mergeCell ref="G3379:H3379"/>
    <mergeCell ref="I3379:J3379"/>
    <mergeCell ref="G3380:H3380"/>
    <mergeCell ref="I3380:J3380"/>
    <mergeCell ref="G3381:H3381"/>
    <mergeCell ref="I3381:J3381"/>
    <mergeCell ref="A3395:H3395"/>
    <mergeCell ref="I3395:J3395"/>
    <mergeCell ref="A3396:H3396"/>
    <mergeCell ref="I3396:J3396"/>
    <mergeCell ref="G3398:H3398"/>
    <mergeCell ref="I3398:J3398"/>
    <mergeCell ref="G3392:H3392"/>
    <mergeCell ref="I3392:J3392"/>
    <mergeCell ref="G3393:H3393"/>
    <mergeCell ref="I3393:J3393"/>
    <mergeCell ref="A3394:H3394"/>
    <mergeCell ref="I3394:J3394"/>
    <mergeCell ref="G3389:H3389"/>
    <mergeCell ref="I3389:J3389"/>
    <mergeCell ref="G3390:H3390"/>
    <mergeCell ref="I3390:J3390"/>
    <mergeCell ref="G3391:H3391"/>
    <mergeCell ref="I3391:J3391"/>
    <mergeCell ref="A3405:H3405"/>
    <mergeCell ref="I3405:J3405"/>
    <mergeCell ref="A3406:H3406"/>
    <mergeCell ref="I3406:J3406"/>
    <mergeCell ref="A3407:H3407"/>
    <mergeCell ref="I3407:J3407"/>
    <mergeCell ref="G3402:H3402"/>
    <mergeCell ref="I3402:J3402"/>
    <mergeCell ref="G3403:H3403"/>
    <mergeCell ref="I3403:J3403"/>
    <mergeCell ref="G3404:H3404"/>
    <mergeCell ref="I3404:J3404"/>
    <mergeCell ref="G3399:H3399"/>
    <mergeCell ref="I3399:J3399"/>
    <mergeCell ref="G3400:H3400"/>
    <mergeCell ref="I3400:J3400"/>
    <mergeCell ref="G3401:H3401"/>
    <mergeCell ref="I3401:J3401"/>
    <mergeCell ref="G3415:H3415"/>
    <mergeCell ref="I3415:J3415"/>
    <mergeCell ref="A3416:H3416"/>
    <mergeCell ref="I3416:J3416"/>
    <mergeCell ref="A3417:H3417"/>
    <mergeCell ref="I3417:J3417"/>
    <mergeCell ref="G3412:H3412"/>
    <mergeCell ref="I3412:J3412"/>
    <mergeCell ref="G3413:H3413"/>
    <mergeCell ref="I3413:J3413"/>
    <mergeCell ref="G3414:H3414"/>
    <mergeCell ref="I3414:J3414"/>
    <mergeCell ref="G3409:H3409"/>
    <mergeCell ref="I3409:J3409"/>
    <mergeCell ref="G3410:H3410"/>
    <mergeCell ref="I3410:J3410"/>
    <mergeCell ref="G3411:H3411"/>
    <mergeCell ref="I3411:J3411"/>
    <mergeCell ref="G3425:H3425"/>
    <mergeCell ref="I3425:J3425"/>
    <mergeCell ref="G3426:H3426"/>
    <mergeCell ref="I3426:J3426"/>
    <mergeCell ref="A3427:H3427"/>
    <mergeCell ref="I3427:J3427"/>
    <mergeCell ref="G3422:H3422"/>
    <mergeCell ref="I3422:J3422"/>
    <mergeCell ref="G3423:H3423"/>
    <mergeCell ref="I3423:J3423"/>
    <mergeCell ref="G3424:H3424"/>
    <mergeCell ref="I3424:J3424"/>
    <mergeCell ref="A3418:H3418"/>
    <mergeCell ref="I3418:J3418"/>
    <mergeCell ref="G3420:H3420"/>
    <mergeCell ref="I3420:J3420"/>
    <mergeCell ref="G3421:H3421"/>
    <mergeCell ref="I3421:J3421"/>
    <mergeCell ref="G3435:H3435"/>
    <mergeCell ref="I3435:J3435"/>
    <mergeCell ref="G3436:H3436"/>
    <mergeCell ref="I3436:J3436"/>
    <mergeCell ref="G3437:H3437"/>
    <mergeCell ref="I3437:J3437"/>
    <mergeCell ref="G3432:H3432"/>
    <mergeCell ref="I3432:J3432"/>
    <mergeCell ref="G3433:H3433"/>
    <mergeCell ref="I3433:J3433"/>
    <mergeCell ref="G3434:H3434"/>
    <mergeCell ref="I3434:J3434"/>
    <mergeCell ref="A3428:H3428"/>
    <mergeCell ref="I3428:J3428"/>
    <mergeCell ref="A3429:H3429"/>
    <mergeCell ref="I3429:J3429"/>
    <mergeCell ref="G3431:H3431"/>
    <mergeCell ref="I3431:J3431"/>
    <mergeCell ref="G3445:H3445"/>
    <mergeCell ref="I3445:J3445"/>
    <mergeCell ref="G3446:H3446"/>
    <mergeCell ref="I3446:J3446"/>
    <mergeCell ref="G3447:H3447"/>
    <mergeCell ref="I3447:J3447"/>
    <mergeCell ref="A3441:H3441"/>
    <mergeCell ref="I3441:J3441"/>
    <mergeCell ref="A3442:H3442"/>
    <mergeCell ref="I3442:J3442"/>
    <mergeCell ref="A3443:H3443"/>
    <mergeCell ref="I3443:J3443"/>
    <mergeCell ref="G3438:H3438"/>
    <mergeCell ref="I3438:J3438"/>
    <mergeCell ref="G3439:H3439"/>
    <mergeCell ref="I3439:J3439"/>
    <mergeCell ref="G3440:H3440"/>
    <mergeCell ref="I3440:J3440"/>
    <mergeCell ref="A3454:H3454"/>
    <mergeCell ref="I3454:J3454"/>
    <mergeCell ref="A3455:H3455"/>
    <mergeCell ref="I3455:J3455"/>
    <mergeCell ref="A3456:H3456"/>
    <mergeCell ref="I3456:J3456"/>
    <mergeCell ref="G3451:H3451"/>
    <mergeCell ref="I3451:J3451"/>
    <mergeCell ref="G3452:H3452"/>
    <mergeCell ref="I3452:J3452"/>
    <mergeCell ref="G3453:H3453"/>
    <mergeCell ref="I3453:J3453"/>
    <mergeCell ref="G3448:H3448"/>
    <mergeCell ref="I3448:J3448"/>
    <mergeCell ref="G3449:H3449"/>
    <mergeCell ref="I3449:J3449"/>
    <mergeCell ref="G3450:H3450"/>
    <mergeCell ref="I3450:J3450"/>
    <mergeCell ref="G3464:H3464"/>
    <mergeCell ref="I3464:J3464"/>
    <mergeCell ref="A3465:H3465"/>
    <mergeCell ref="I3465:J3465"/>
    <mergeCell ref="A3466:H3466"/>
    <mergeCell ref="I3466:J3466"/>
    <mergeCell ref="G3461:H3461"/>
    <mergeCell ref="I3461:J3461"/>
    <mergeCell ref="G3462:H3462"/>
    <mergeCell ref="I3462:J3462"/>
    <mergeCell ref="G3463:H3463"/>
    <mergeCell ref="I3463:J3463"/>
    <mergeCell ref="G3458:H3458"/>
    <mergeCell ref="I3458:J3458"/>
    <mergeCell ref="G3459:H3459"/>
    <mergeCell ref="I3459:J3459"/>
    <mergeCell ref="G3460:H3460"/>
    <mergeCell ref="I3460:J3460"/>
    <mergeCell ref="G3474:H3474"/>
    <mergeCell ref="I3474:J3474"/>
    <mergeCell ref="A3475:H3475"/>
    <mergeCell ref="I3475:J3475"/>
    <mergeCell ref="A3476:H3476"/>
    <mergeCell ref="I3476:J3476"/>
    <mergeCell ref="G3471:H3471"/>
    <mergeCell ref="I3471:J3471"/>
    <mergeCell ref="G3472:H3472"/>
    <mergeCell ref="I3472:J3472"/>
    <mergeCell ref="G3473:H3473"/>
    <mergeCell ref="I3473:J3473"/>
    <mergeCell ref="A3467:H3467"/>
    <mergeCell ref="I3467:J3467"/>
    <mergeCell ref="G3469:H3469"/>
    <mergeCell ref="I3469:J3469"/>
    <mergeCell ref="G3470:H3470"/>
    <mergeCell ref="I3470:J3470"/>
    <mergeCell ref="G3484:H3484"/>
    <mergeCell ref="I3484:J3484"/>
    <mergeCell ref="G3485:H3485"/>
    <mergeCell ref="I3485:J3485"/>
    <mergeCell ref="G3486:H3486"/>
    <mergeCell ref="I3486:J3486"/>
    <mergeCell ref="G3481:H3481"/>
    <mergeCell ref="I3481:J3481"/>
    <mergeCell ref="G3482:H3482"/>
    <mergeCell ref="I3482:J3482"/>
    <mergeCell ref="G3483:H3483"/>
    <mergeCell ref="I3483:J3483"/>
    <mergeCell ref="A3477:H3477"/>
    <mergeCell ref="I3477:J3477"/>
    <mergeCell ref="G3479:H3479"/>
    <mergeCell ref="I3479:J3479"/>
    <mergeCell ref="G3480:H3480"/>
    <mergeCell ref="I3480:J3480"/>
    <mergeCell ref="G3494:H3494"/>
    <mergeCell ref="I3494:J3494"/>
    <mergeCell ref="A3495:H3495"/>
    <mergeCell ref="I3495:J3495"/>
    <mergeCell ref="A3496:H3496"/>
    <mergeCell ref="I3496:J3496"/>
    <mergeCell ref="G3491:H3491"/>
    <mergeCell ref="I3491:J3491"/>
    <mergeCell ref="G3492:H3492"/>
    <mergeCell ref="I3492:J3492"/>
    <mergeCell ref="G3493:H3493"/>
    <mergeCell ref="I3493:J3493"/>
    <mergeCell ref="A3487:H3487"/>
    <mergeCell ref="I3487:J3487"/>
    <mergeCell ref="A3488:H3488"/>
    <mergeCell ref="I3488:J3488"/>
    <mergeCell ref="A3489:H3489"/>
    <mergeCell ref="I3489:J3489"/>
    <mergeCell ref="A3504:H3504"/>
    <mergeCell ref="I3504:J3504"/>
    <mergeCell ref="A3505:H3505"/>
    <mergeCell ref="I3505:J3505"/>
    <mergeCell ref="A3506:H3506"/>
    <mergeCell ref="I3506:J3506"/>
    <mergeCell ref="G3501:H3501"/>
    <mergeCell ref="I3501:J3501"/>
    <mergeCell ref="G3502:H3502"/>
    <mergeCell ref="I3502:J3502"/>
    <mergeCell ref="G3503:H3503"/>
    <mergeCell ref="I3503:J3503"/>
    <mergeCell ref="A3497:H3497"/>
    <mergeCell ref="I3497:J3497"/>
    <mergeCell ref="G3499:H3499"/>
    <mergeCell ref="I3499:J3499"/>
    <mergeCell ref="G3500:H3500"/>
    <mergeCell ref="I3500:J3500"/>
    <mergeCell ref="G3514:H3514"/>
    <mergeCell ref="I3514:J3514"/>
    <mergeCell ref="G3515:H3515"/>
    <mergeCell ref="I3515:J3515"/>
    <mergeCell ref="G3516:H3516"/>
    <mergeCell ref="I3516:J3516"/>
    <mergeCell ref="G3511:H3511"/>
    <mergeCell ref="I3511:J3511"/>
    <mergeCell ref="G3512:H3512"/>
    <mergeCell ref="I3512:J3512"/>
    <mergeCell ref="G3513:H3513"/>
    <mergeCell ref="I3513:J3513"/>
    <mergeCell ref="G3508:H3508"/>
    <mergeCell ref="I3508:J3508"/>
    <mergeCell ref="G3509:H3509"/>
    <mergeCell ref="I3509:J3509"/>
    <mergeCell ref="G3510:H3510"/>
    <mergeCell ref="I3510:J3510"/>
    <mergeCell ref="G3524:H3524"/>
    <mergeCell ref="I3524:J3524"/>
    <mergeCell ref="G3525:H3525"/>
    <mergeCell ref="I3525:J3525"/>
    <mergeCell ref="G3526:H3526"/>
    <mergeCell ref="I3526:J3526"/>
    <mergeCell ref="A3520:H3520"/>
    <mergeCell ref="I3520:J3520"/>
    <mergeCell ref="G3522:H3522"/>
    <mergeCell ref="I3522:J3522"/>
    <mergeCell ref="G3523:H3523"/>
    <mergeCell ref="I3523:J3523"/>
    <mergeCell ref="G3517:H3517"/>
    <mergeCell ref="I3517:J3517"/>
    <mergeCell ref="A3518:H3518"/>
    <mergeCell ref="I3518:J3518"/>
    <mergeCell ref="A3519:H3519"/>
    <mergeCell ref="I3519:J3519"/>
    <mergeCell ref="G3534:H3534"/>
    <mergeCell ref="I3534:J3534"/>
    <mergeCell ref="G3535:H3535"/>
    <mergeCell ref="I3535:J3535"/>
    <mergeCell ref="G3536:H3536"/>
    <mergeCell ref="I3536:J3536"/>
    <mergeCell ref="A3530:H3530"/>
    <mergeCell ref="I3530:J3530"/>
    <mergeCell ref="A3531:H3531"/>
    <mergeCell ref="I3531:J3531"/>
    <mergeCell ref="A3532:H3532"/>
    <mergeCell ref="I3532:J3532"/>
    <mergeCell ref="G3527:H3527"/>
    <mergeCell ref="I3527:J3527"/>
    <mergeCell ref="G3528:H3528"/>
    <mergeCell ref="I3528:J3528"/>
    <mergeCell ref="G3529:H3529"/>
    <mergeCell ref="I3529:J3529"/>
    <mergeCell ref="A3543:H3543"/>
    <mergeCell ref="I3543:J3543"/>
    <mergeCell ref="A3544:H3544"/>
    <mergeCell ref="I3544:J3544"/>
    <mergeCell ref="G3546:H3546"/>
    <mergeCell ref="I3546:J3546"/>
    <mergeCell ref="G3540:H3540"/>
    <mergeCell ref="I3540:J3540"/>
    <mergeCell ref="G3541:H3541"/>
    <mergeCell ref="I3541:J3541"/>
    <mergeCell ref="A3542:H3542"/>
    <mergeCell ref="I3542:J3542"/>
    <mergeCell ref="G3537:H3537"/>
    <mergeCell ref="I3537:J3537"/>
    <mergeCell ref="G3538:H3538"/>
    <mergeCell ref="I3538:J3538"/>
    <mergeCell ref="G3539:H3539"/>
    <mergeCell ref="I3539:J3539"/>
    <mergeCell ref="A3553:H3553"/>
    <mergeCell ref="I3553:J3553"/>
    <mergeCell ref="A3554:H3554"/>
    <mergeCell ref="I3554:J3554"/>
    <mergeCell ref="A3555:H3555"/>
    <mergeCell ref="I3555:J3555"/>
    <mergeCell ref="G3550:H3550"/>
    <mergeCell ref="I3550:J3550"/>
    <mergeCell ref="G3551:H3551"/>
    <mergeCell ref="I3551:J3551"/>
    <mergeCell ref="G3552:H3552"/>
    <mergeCell ref="I3552:J3552"/>
    <mergeCell ref="G3547:H3547"/>
    <mergeCell ref="I3547:J3547"/>
    <mergeCell ref="G3548:H3548"/>
    <mergeCell ref="I3548:J3548"/>
    <mergeCell ref="G3549:H3549"/>
    <mergeCell ref="I3549:J3549"/>
    <mergeCell ref="G3563:H3563"/>
    <mergeCell ref="I3563:J3563"/>
    <mergeCell ref="G3564:H3564"/>
    <mergeCell ref="I3564:J3564"/>
    <mergeCell ref="A3565:H3565"/>
    <mergeCell ref="I3565:J3565"/>
    <mergeCell ref="G3560:H3560"/>
    <mergeCell ref="I3560:J3560"/>
    <mergeCell ref="G3561:H3561"/>
    <mergeCell ref="I3561:J3561"/>
    <mergeCell ref="G3562:H3562"/>
    <mergeCell ref="I3562:J3562"/>
    <mergeCell ref="G3557:H3557"/>
    <mergeCell ref="I3557:J3557"/>
    <mergeCell ref="G3558:H3558"/>
    <mergeCell ref="I3558:J3558"/>
    <mergeCell ref="G3559:H3559"/>
    <mergeCell ref="I3559:J3559"/>
    <mergeCell ref="G3573:H3573"/>
    <mergeCell ref="I3573:J3573"/>
    <mergeCell ref="G3574:H3574"/>
    <mergeCell ref="I3574:J3574"/>
    <mergeCell ref="G3575:H3575"/>
    <mergeCell ref="I3575:J3575"/>
    <mergeCell ref="G3570:H3570"/>
    <mergeCell ref="I3570:J3570"/>
    <mergeCell ref="G3571:H3571"/>
    <mergeCell ref="I3571:J3571"/>
    <mergeCell ref="G3572:H3572"/>
    <mergeCell ref="I3572:J3572"/>
    <mergeCell ref="A3566:H3566"/>
    <mergeCell ref="I3566:J3566"/>
    <mergeCell ref="A3567:H3567"/>
    <mergeCell ref="I3567:J3567"/>
    <mergeCell ref="G3569:H3569"/>
    <mergeCell ref="I3569:J3569"/>
    <mergeCell ref="G3583:H3583"/>
    <mergeCell ref="I3583:J3583"/>
    <mergeCell ref="G3584:H3584"/>
    <mergeCell ref="I3584:J3584"/>
    <mergeCell ref="G3585:H3585"/>
    <mergeCell ref="I3585:J3585"/>
    <mergeCell ref="A3579:H3579"/>
    <mergeCell ref="I3579:J3579"/>
    <mergeCell ref="G3581:H3581"/>
    <mergeCell ref="I3581:J3581"/>
    <mergeCell ref="G3582:H3582"/>
    <mergeCell ref="I3582:J3582"/>
    <mergeCell ref="G3576:H3576"/>
    <mergeCell ref="I3576:J3576"/>
    <mergeCell ref="A3577:H3577"/>
    <mergeCell ref="I3577:J3577"/>
    <mergeCell ref="A3578:H3578"/>
    <mergeCell ref="I3578:J3578"/>
    <mergeCell ref="G3593:H3593"/>
    <mergeCell ref="I3593:J3593"/>
    <mergeCell ref="G3594:H3594"/>
    <mergeCell ref="I3594:J3594"/>
    <mergeCell ref="G3595:H3595"/>
    <mergeCell ref="I3595:J3595"/>
    <mergeCell ref="A3589:H3589"/>
    <mergeCell ref="I3589:J3589"/>
    <mergeCell ref="A3590:H3590"/>
    <mergeCell ref="I3590:J3590"/>
    <mergeCell ref="A3591:H3591"/>
    <mergeCell ref="I3591:J3591"/>
    <mergeCell ref="G3586:H3586"/>
    <mergeCell ref="I3586:J3586"/>
    <mergeCell ref="G3587:H3587"/>
    <mergeCell ref="I3587:J3587"/>
    <mergeCell ref="G3588:H3588"/>
    <mergeCell ref="I3588:J3588"/>
    <mergeCell ref="A3602:H3602"/>
    <mergeCell ref="I3602:J3602"/>
    <mergeCell ref="A3603:H3603"/>
    <mergeCell ref="I3603:J3603"/>
    <mergeCell ref="G3605:H3605"/>
    <mergeCell ref="I3605:J3605"/>
    <mergeCell ref="G3599:H3599"/>
    <mergeCell ref="I3599:J3599"/>
    <mergeCell ref="G3600:H3600"/>
    <mergeCell ref="I3600:J3600"/>
    <mergeCell ref="A3601:H3601"/>
    <mergeCell ref="I3601:J3601"/>
    <mergeCell ref="G3596:H3596"/>
    <mergeCell ref="I3596:J3596"/>
    <mergeCell ref="G3597:H3597"/>
    <mergeCell ref="I3597:J3597"/>
    <mergeCell ref="G3598:H3598"/>
    <mergeCell ref="I3598:J3598"/>
    <mergeCell ref="G3612:H3612"/>
    <mergeCell ref="I3612:J3612"/>
    <mergeCell ref="G3613:H3613"/>
    <mergeCell ref="I3613:J3613"/>
    <mergeCell ref="G3614:H3614"/>
    <mergeCell ref="I3614:J3614"/>
    <mergeCell ref="G3609:H3609"/>
    <mergeCell ref="I3609:J3609"/>
    <mergeCell ref="G3610:H3610"/>
    <mergeCell ref="I3610:J3610"/>
    <mergeCell ref="G3611:H3611"/>
    <mergeCell ref="I3611:J3611"/>
    <mergeCell ref="G3606:H3606"/>
    <mergeCell ref="I3606:J3606"/>
    <mergeCell ref="G3607:H3607"/>
    <mergeCell ref="I3607:J3607"/>
    <mergeCell ref="G3608:H3608"/>
    <mergeCell ref="I3608:J3608"/>
    <mergeCell ref="G3622:H3622"/>
    <mergeCell ref="I3622:J3622"/>
    <mergeCell ref="G3623:H3623"/>
    <mergeCell ref="I3623:J3623"/>
    <mergeCell ref="G3624:H3624"/>
    <mergeCell ref="I3624:J3624"/>
    <mergeCell ref="G3619:H3619"/>
    <mergeCell ref="I3619:J3619"/>
    <mergeCell ref="G3620:H3620"/>
    <mergeCell ref="I3620:J3620"/>
    <mergeCell ref="G3621:H3621"/>
    <mergeCell ref="I3621:J3621"/>
    <mergeCell ref="A3615:H3615"/>
    <mergeCell ref="I3615:J3615"/>
    <mergeCell ref="A3616:H3616"/>
    <mergeCell ref="I3616:J3616"/>
    <mergeCell ref="A3617:H3617"/>
    <mergeCell ref="I3617:J3617"/>
    <mergeCell ref="G3632:H3632"/>
    <mergeCell ref="I3632:J3632"/>
    <mergeCell ref="G3633:H3633"/>
    <mergeCell ref="I3633:J3633"/>
    <mergeCell ref="G3634:H3634"/>
    <mergeCell ref="I3634:J3634"/>
    <mergeCell ref="G3629:H3629"/>
    <mergeCell ref="I3629:J3629"/>
    <mergeCell ref="G3630:H3630"/>
    <mergeCell ref="I3630:J3630"/>
    <mergeCell ref="G3631:H3631"/>
    <mergeCell ref="I3631:J3631"/>
    <mergeCell ref="A3625:H3625"/>
    <mergeCell ref="I3625:J3625"/>
    <mergeCell ref="A3626:H3626"/>
    <mergeCell ref="I3626:J3626"/>
    <mergeCell ref="A3627:H3627"/>
    <mergeCell ref="I3627:J3627"/>
    <mergeCell ref="G3642:H3642"/>
    <mergeCell ref="I3642:J3642"/>
    <mergeCell ref="G3643:H3643"/>
    <mergeCell ref="I3643:J3643"/>
    <mergeCell ref="G3644:H3644"/>
    <mergeCell ref="I3644:J3644"/>
    <mergeCell ref="A3638:H3638"/>
    <mergeCell ref="I3638:J3638"/>
    <mergeCell ref="A3639:H3639"/>
    <mergeCell ref="I3639:J3639"/>
    <mergeCell ref="G3641:H3641"/>
    <mergeCell ref="I3641:J3641"/>
    <mergeCell ref="G3635:H3635"/>
    <mergeCell ref="I3635:J3635"/>
    <mergeCell ref="G3636:H3636"/>
    <mergeCell ref="I3636:J3636"/>
    <mergeCell ref="A3637:H3637"/>
    <mergeCell ref="I3637:J3637"/>
    <mergeCell ref="A3651:H3651"/>
    <mergeCell ref="I3651:J3651"/>
    <mergeCell ref="G3653:H3653"/>
    <mergeCell ref="I3653:J3653"/>
    <mergeCell ref="G3654:H3654"/>
    <mergeCell ref="I3654:J3654"/>
    <mergeCell ref="G3648:H3648"/>
    <mergeCell ref="I3648:J3648"/>
    <mergeCell ref="A3649:H3649"/>
    <mergeCell ref="I3649:J3649"/>
    <mergeCell ref="A3650:H3650"/>
    <mergeCell ref="I3650:J3650"/>
    <mergeCell ref="G3645:H3645"/>
    <mergeCell ref="I3645:J3645"/>
    <mergeCell ref="G3646:H3646"/>
    <mergeCell ref="I3646:J3646"/>
    <mergeCell ref="G3647:H3647"/>
    <mergeCell ref="I3647:J3647"/>
    <mergeCell ref="A3661:H3661"/>
    <mergeCell ref="I3661:J3661"/>
    <mergeCell ref="G3663:H3663"/>
    <mergeCell ref="I3663:J3663"/>
    <mergeCell ref="G3664:H3664"/>
    <mergeCell ref="I3664:J3664"/>
    <mergeCell ref="G3658:H3658"/>
    <mergeCell ref="I3658:J3658"/>
    <mergeCell ref="A3659:H3659"/>
    <mergeCell ref="I3659:J3659"/>
    <mergeCell ref="A3660:H3660"/>
    <mergeCell ref="I3660:J3660"/>
    <mergeCell ref="G3655:H3655"/>
    <mergeCell ref="I3655:J3655"/>
    <mergeCell ref="G3656:H3656"/>
    <mergeCell ref="I3656:J3656"/>
    <mergeCell ref="G3657:H3657"/>
    <mergeCell ref="I3657:J3657"/>
    <mergeCell ref="A3671:H3671"/>
    <mergeCell ref="I3671:J3671"/>
    <mergeCell ref="G3673:H3673"/>
    <mergeCell ref="I3673:J3673"/>
    <mergeCell ref="G3674:H3674"/>
    <mergeCell ref="I3674:J3674"/>
    <mergeCell ref="G3668:H3668"/>
    <mergeCell ref="I3668:J3668"/>
    <mergeCell ref="A3669:H3669"/>
    <mergeCell ref="I3669:J3669"/>
    <mergeCell ref="A3670:H3670"/>
    <mergeCell ref="I3670:J3670"/>
    <mergeCell ref="G3665:H3665"/>
    <mergeCell ref="I3665:J3665"/>
    <mergeCell ref="G3666:H3666"/>
    <mergeCell ref="I3666:J3666"/>
    <mergeCell ref="G3667:H3667"/>
    <mergeCell ref="I3667:J3667"/>
    <mergeCell ref="A3681:H3681"/>
    <mergeCell ref="I3681:J3681"/>
    <mergeCell ref="G3683:H3683"/>
    <mergeCell ref="I3683:J3683"/>
    <mergeCell ref="G3684:H3684"/>
    <mergeCell ref="I3684:J3684"/>
    <mergeCell ref="G3678:H3678"/>
    <mergeCell ref="I3678:J3678"/>
    <mergeCell ref="A3679:H3679"/>
    <mergeCell ref="I3679:J3679"/>
    <mergeCell ref="A3680:H3680"/>
    <mergeCell ref="I3680:J3680"/>
    <mergeCell ref="G3675:H3675"/>
    <mergeCell ref="I3675:J3675"/>
    <mergeCell ref="G3676:H3676"/>
    <mergeCell ref="I3676:J3676"/>
    <mergeCell ref="G3677:H3677"/>
    <mergeCell ref="I3677:J3677"/>
    <mergeCell ref="G3692:H3692"/>
    <mergeCell ref="I3692:J3692"/>
    <mergeCell ref="G3693:H3693"/>
    <mergeCell ref="I3693:J3693"/>
    <mergeCell ref="G3694:H3694"/>
    <mergeCell ref="I3694:J3694"/>
    <mergeCell ref="A3688:H3688"/>
    <mergeCell ref="I3688:J3688"/>
    <mergeCell ref="A3689:H3689"/>
    <mergeCell ref="I3689:J3689"/>
    <mergeCell ref="G3691:H3691"/>
    <mergeCell ref="I3691:J3691"/>
    <mergeCell ref="G3685:H3685"/>
    <mergeCell ref="I3685:J3685"/>
    <mergeCell ref="G3686:H3686"/>
    <mergeCell ref="I3686:J3686"/>
    <mergeCell ref="A3687:H3687"/>
    <mergeCell ref="I3687:J3687"/>
    <mergeCell ref="G3702:H3702"/>
    <mergeCell ref="I3702:J3702"/>
    <mergeCell ref="G3703:H3703"/>
    <mergeCell ref="I3703:J3703"/>
    <mergeCell ref="G3704:H3704"/>
    <mergeCell ref="I3704:J3704"/>
    <mergeCell ref="A3698:H3698"/>
    <mergeCell ref="I3698:J3698"/>
    <mergeCell ref="G3700:H3700"/>
    <mergeCell ref="I3700:J3700"/>
    <mergeCell ref="G3701:H3701"/>
    <mergeCell ref="I3701:J3701"/>
    <mergeCell ref="G3695:H3695"/>
    <mergeCell ref="I3695:J3695"/>
    <mergeCell ref="A3696:H3696"/>
    <mergeCell ref="I3696:J3696"/>
    <mergeCell ref="A3697:H3697"/>
    <mergeCell ref="I3697:J3697"/>
    <mergeCell ref="G3712:H3712"/>
    <mergeCell ref="I3712:J3712"/>
    <mergeCell ref="G3713:H3713"/>
    <mergeCell ref="I3713:J3713"/>
    <mergeCell ref="G3714:H3714"/>
    <mergeCell ref="I3714:J3714"/>
    <mergeCell ref="A3708:H3708"/>
    <mergeCell ref="I3708:J3708"/>
    <mergeCell ref="G3710:H3710"/>
    <mergeCell ref="I3710:J3710"/>
    <mergeCell ref="G3711:H3711"/>
    <mergeCell ref="I3711:J3711"/>
    <mergeCell ref="G3705:H3705"/>
    <mergeCell ref="I3705:J3705"/>
    <mergeCell ref="A3706:H3706"/>
    <mergeCell ref="I3706:J3706"/>
    <mergeCell ref="A3707:H3707"/>
    <mergeCell ref="I3707:J3707"/>
    <mergeCell ref="G3722:H3722"/>
    <mergeCell ref="I3722:J3722"/>
    <mergeCell ref="G3723:H3723"/>
    <mergeCell ref="I3723:J3723"/>
    <mergeCell ref="G3724:H3724"/>
    <mergeCell ref="I3724:J3724"/>
    <mergeCell ref="A3718:H3718"/>
    <mergeCell ref="I3718:J3718"/>
    <mergeCell ref="G3720:H3720"/>
    <mergeCell ref="I3720:J3720"/>
    <mergeCell ref="G3721:H3721"/>
    <mergeCell ref="I3721:J3721"/>
    <mergeCell ref="G3715:H3715"/>
    <mergeCell ref="I3715:J3715"/>
    <mergeCell ref="A3716:H3716"/>
    <mergeCell ref="I3716:J3716"/>
    <mergeCell ref="A3717:H3717"/>
    <mergeCell ref="I3717:J3717"/>
    <mergeCell ref="G3732:H3732"/>
    <mergeCell ref="I3732:J3732"/>
    <mergeCell ref="G3733:H3733"/>
    <mergeCell ref="I3733:J3733"/>
    <mergeCell ref="G3734:H3734"/>
    <mergeCell ref="I3734:J3734"/>
    <mergeCell ref="A3728:H3728"/>
    <mergeCell ref="I3728:J3728"/>
    <mergeCell ref="G3730:H3730"/>
    <mergeCell ref="I3730:J3730"/>
    <mergeCell ref="G3731:H3731"/>
    <mergeCell ref="I3731:J3731"/>
    <mergeCell ref="G3725:H3725"/>
    <mergeCell ref="I3725:J3725"/>
    <mergeCell ref="A3726:H3726"/>
    <mergeCell ref="I3726:J3726"/>
    <mergeCell ref="A3727:H3727"/>
    <mergeCell ref="I3727:J3727"/>
    <mergeCell ref="G3742:H3742"/>
    <mergeCell ref="I3742:J3742"/>
    <mergeCell ref="G3743:H3743"/>
    <mergeCell ref="I3743:J3743"/>
    <mergeCell ref="G3744:H3744"/>
    <mergeCell ref="I3744:J3744"/>
    <mergeCell ref="A3738:H3738"/>
    <mergeCell ref="I3738:J3738"/>
    <mergeCell ref="G3740:H3740"/>
    <mergeCell ref="I3740:J3740"/>
    <mergeCell ref="G3741:H3741"/>
    <mergeCell ref="I3741:J3741"/>
    <mergeCell ref="G3735:H3735"/>
    <mergeCell ref="I3735:J3735"/>
    <mergeCell ref="A3736:H3736"/>
    <mergeCell ref="I3736:J3736"/>
    <mergeCell ref="A3737:H3737"/>
    <mergeCell ref="I3737:J3737"/>
    <mergeCell ref="G3752:H3752"/>
    <mergeCell ref="I3752:J3752"/>
    <mergeCell ref="G3753:H3753"/>
    <mergeCell ref="I3753:J3753"/>
    <mergeCell ref="A3754:H3754"/>
    <mergeCell ref="I3754:J3754"/>
    <mergeCell ref="G3749:H3749"/>
    <mergeCell ref="I3749:J3749"/>
    <mergeCell ref="G3750:H3750"/>
    <mergeCell ref="I3750:J3750"/>
    <mergeCell ref="G3751:H3751"/>
    <mergeCell ref="I3751:J3751"/>
    <mergeCell ref="A3745:H3745"/>
    <mergeCell ref="I3745:J3745"/>
    <mergeCell ref="A3746:H3746"/>
    <mergeCell ref="I3746:J3746"/>
    <mergeCell ref="A3747:H3747"/>
    <mergeCell ref="I3747:J3747"/>
    <mergeCell ref="A3762:H3762"/>
    <mergeCell ref="I3762:J3762"/>
    <mergeCell ref="A3763:H3763"/>
    <mergeCell ref="I3763:J3763"/>
    <mergeCell ref="G3765:H3765"/>
    <mergeCell ref="I3765:J3765"/>
    <mergeCell ref="G3759:H3759"/>
    <mergeCell ref="I3759:J3759"/>
    <mergeCell ref="G3760:H3760"/>
    <mergeCell ref="I3760:J3760"/>
    <mergeCell ref="A3761:H3761"/>
    <mergeCell ref="I3761:J3761"/>
    <mergeCell ref="A3755:H3755"/>
    <mergeCell ref="I3755:J3755"/>
    <mergeCell ref="A3756:H3756"/>
    <mergeCell ref="I3756:J3756"/>
    <mergeCell ref="G3758:H3758"/>
    <mergeCell ref="I3758:J3758"/>
    <mergeCell ref="G3773:H3773"/>
    <mergeCell ref="I3773:J3773"/>
    <mergeCell ref="G3774:H3774"/>
    <mergeCell ref="I3774:J3774"/>
    <mergeCell ref="G3775:H3775"/>
    <mergeCell ref="I3775:J3775"/>
    <mergeCell ref="A3769:H3769"/>
    <mergeCell ref="I3769:J3769"/>
    <mergeCell ref="A3770:H3770"/>
    <mergeCell ref="I3770:J3770"/>
    <mergeCell ref="A3771:H3771"/>
    <mergeCell ref="I3771:J3771"/>
    <mergeCell ref="G3766:H3766"/>
    <mergeCell ref="I3766:J3766"/>
    <mergeCell ref="G3767:H3767"/>
    <mergeCell ref="I3767:J3767"/>
    <mergeCell ref="G3768:H3768"/>
    <mergeCell ref="I3768:J3768"/>
    <mergeCell ref="G3783:H3783"/>
    <mergeCell ref="I3783:J3783"/>
    <mergeCell ref="G3784:H3784"/>
    <mergeCell ref="I3784:J3784"/>
    <mergeCell ref="A3785:H3785"/>
    <mergeCell ref="I3785:J3785"/>
    <mergeCell ref="A3779:H3779"/>
    <mergeCell ref="I3779:J3779"/>
    <mergeCell ref="G3781:H3781"/>
    <mergeCell ref="I3781:J3781"/>
    <mergeCell ref="G3782:H3782"/>
    <mergeCell ref="I3782:J3782"/>
    <mergeCell ref="G3776:H3776"/>
    <mergeCell ref="I3776:J3776"/>
    <mergeCell ref="A3777:H3777"/>
    <mergeCell ref="I3777:J3777"/>
    <mergeCell ref="A3778:H3778"/>
    <mergeCell ref="I3778:J3778"/>
    <mergeCell ref="G3793:H3793"/>
    <mergeCell ref="I3793:J3793"/>
    <mergeCell ref="A3794:H3794"/>
    <mergeCell ref="I3794:J3794"/>
    <mergeCell ref="A3795:H3795"/>
    <mergeCell ref="I3795:J3795"/>
    <mergeCell ref="G3790:H3790"/>
    <mergeCell ref="I3790:J3790"/>
    <mergeCell ref="G3791:H3791"/>
    <mergeCell ref="I3791:J3791"/>
    <mergeCell ref="G3792:H3792"/>
    <mergeCell ref="I3792:J3792"/>
    <mergeCell ref="A3786:H3786"/>
    <mergeCell ref="I3786:J3786"/>
    <mergeCell ref="A3787:H3787"/>
    <mergeCell ref="I3787:J3787"/>
    <mergeCell ref="G3789:H3789"/>
    <mergeCell ref="I3789:J3789"/>
    <mergeCell ref="A3803:H3803"/>
    <mergeCell ref="I3803:J3803"/>
    <mergeCell ref="A3804:H3804"/>
    <mergeCell ref="I3804:J3804"/>
    <mergeCell ref="A3805:H3805"/>
    <mergeCell ref="I3805:J3805"/>
    <mergeCell ref="G3800:H3800"/>
    <mergeCell ref="I3800:J3800"/>
    <mergeCell ref="G3801:H3801"/>
    <mergeCell ref="I3801:J3801"/>
    <mergeCell ref="G3802:H3802"/>
    <mergeCell ref="I3802:J3802"/>
    <mergeCell ref="A3796:H3796"/>
    <mergeCell ref="I3796:J3796"/>
    <mergeCell ref="G3798:H3798"/>
    <mergeCell ref="I3798:J3798"/>
    <mergeCell ref="G3799:H3799"/>
    <mergeCell ref="I3799:J3799"/>
    <mergeCell ref="A3813:H3813"/>
    <mergeCell ref="I3813:J3813"/>
    <mergeCell ref="A3814:H3814"/>
    <mergeCell ref="I3814:J3814"/>
    <mergeCell ref="A3815:H3815"/>
    <mergeCell ref="I3815:J3815"/>
    <mergeCell ref="G3810:H3810"/>
    <mergeCell ref="I3810:J3810"/>
    <mergeCell ref="G3811:H3811"/>
    <mergeCell ref="I3811:J3811"/>
    <mergeCell ref="G3812:H3812"/>
    <mergeCell ref="I3812:J3812"/>
    <mergeCell ref="G3807:H3807"/>
    <mergeCell ref="I3807:J3807"/>
    <mergeCell ref="G3808:H3808"/>
    <mergeCell ref="I3808:J3808"/>
    <mergeCell ref="G3809:H3809"/>
    <mergeCell ref="I3809:J3809"/>
    <mergeCell ref="A3823:H3823"/>
    <mergeCell ref="I3823:J3823"/>
    <mergeCell ref="A3824:H3824"/>
    <mergeCell ref="I3824:J3824"/>
    <mergeCell ref="G3826:H3826"/>
    <mergeCell ref="I3826:J3826"/>
    <mergeCell ref="G3820:H3820"/>
    <mergeCell ref="I3820:J3820"/>
    <mergeCell ref="G3821:H3821"/>
    <mergeCell ref="I3821:J3821"/>
    <mergeCell ref="A3822:H3822"/>
    <mergeCell ref="I3822:J3822"/>
    <mergeCell ref="G3817:H3817"/>
    <mergeCell ref="I3817:J3817"/>
    <mergeCell ref="G3818:H3818"/>
    <mergeCell ref="I3818:J3818"/>
    <mergeCell ref="G3819:H3819"/>
    <mergeCell ref="I3819:J3819"/>
    <mergeCell ref="A3833:H3833"/>
    <mergeCell ref="I3833:J3833"/>
    <mergeCell ref="G3835:H3835"/>
    <mergeCell ref="I3835:J3835"/>
    <mergeCell ref="G3836:H3836"/>
    <mergeCell ref="I3836:J3836"/>
    <mergeCell ref="G3830:H3830"/>
    <mergeCell ref="I3830:J3830"/>
    <mergeCell ref="A3831:H3831"/>
    <mergeCell ref="I3831:J3831"/>
    <mergeCell ref="A3832:H3832"/>
    <mergeCell ref="I3832:J3832"/>
    <mergeCell ref="G3827:H3827"/>
    <mergeCell ref="I3827:J3827"/>
    <mergeCell ref="G3828:H3828"/>
    <mergeCell ref="I3828:J3828"/>
    <mergeCell ref="G3829:H3829"/>
    <mergeCell ref="I3829:J3829"/>
    <mergeCell ref="G3844:H3844"/>
    <mergeCell ref="I3844:J3844"/>
    <mergeCell ref="G3845:H3845"/>
    <mergeCell ref="I3845:J3845"/>
    <mergeCell ref="G3846:H3846"/>
    <mergeCell ref="I3846:J3846"/>
    <mergeCell ref="A3840:H3840"/>
    <mergeCell ref="I3840:J3840"/>
    <mergeCell ref="A3841:H3841"/>
    <mergeCell ref="I3841:J3841"/>
    <mergeCell ref="G3843:H3843"/>
    <mergeCell ref="I3843:J3843"/>
    <mergeCell ref="G3837:H3837"/>
    <mergeCell ref="I3837:J3837"/>
    <mergeCell ref="G3838:H3838"/>
    <mergeCell ref="I3838:J3838"/>
    <mergeCell ref="A3839:H3839"/>
    <mergeCell ref="I3839:J3839"/>
    <mergeCell ref="G3854:H3854"/>
    <mergeCell ref="I3854:J3854"/>
    <mergeCell ref="G3855:H3855"/>
    <mergeCell ref="I3855:J3855"/>
    <mergeCell ref="G3856:H3856"/>
    <mergeCell ref="I3856:J3856"/>
    <mergeCell ref="A3850:H3850"/>
    <mergeCell ref="I3850:J3850"/>
    <mergeCell ref="G3852:H3852"/>
    <mergeCell ref="I3852:J3852"/>
    <mergeCell ref="G3853:H3853"/>
    <mergeCell ref="I3853:J3853"/>
    <mergeCell ref="G3847:H3847"/>
    <mergeCell ref="I3847:J3847"/>
    <mergeCell ref="A3848:H3848"/>
    <mergeCell ref="I3848:J3848"/>
    <mergeCell ref="A3849:H3849"/>
    <mergeCell ref="I3849:J3849"/>
    <mergeCell ref="A3863:H3863"/>
    <mergeCell ref="I3863:J3863"/>
    <mergeCell ref="A3864:H3864"/>
    <mergeCell ref="I3864:J3864"/>
    <mergeCell ref="G3866:H3866"/>
    <mergeCell ref="I3866:J3866"/>
    <mergeCell ref="G3860:H3860"/>
    <mergeCell ref="I3860:J3860"/>
    <mergeCell ref="G3861:H3861"/>
    <mergeCell ref="I3861:J3861"/>
    <mergeCell ref="A3862:H3862"/>
    <mergeCell ref="I3862:J3862"/>
    <mergeCell ref="G3857:H3857"/>
    <mergeCell ref="I3857:J3857"/>
    <mergeCell ref="G3858:H3858"/>
    <mergeCell ref="I3858:J3858"/>
    <mergeCell ref="G3859:H3859"/>
    <mergeCell ref="I3859:J3859"/>
    <mergeCell ref="A3873:H3873"/>
    <mergeCell ref="I3873:J3873"/>
    <mergeCell ref="G3875:H3875"/>
    <mergeCell ref="I3875:J3875"/>
    <mergeCell ref="G3876:H3876"/>
    <mergeCell ref="I3876:J3876"/>
    <mergeCell ref="G3870:H3870"/>
    <mergeCell ref="I3870:J3870"/>
    <mergeCell ref="A3871:H3871"/>
    <mergeCell ref="I3871:J3871"/>
    <mergeCell ref="A3872:H3872"/>
    <mergeCell ref="I3872:J3872"/>
    <mergeCell ref="G3867:H3867"/>
    <mergeCell ref="I3867:J3867"/>
    <mergeCell ref="G3868:H3868"/>
    <mergeCell ref="I3868:J3868"/>
    <mergeCell ref="G3869:H3869"/>
    <mergeCell ref="I3869:J3869"/>
    <mergeCell ref="A3883:H3883"/>
    <mergeCell ref="I3883:J3883"/>
    <mergeCell ref="A3884:H3884"/>
    <mergeCell ref="I3884:J3884"/>
    <mergeCell ref="G3886:H3886"/>
    <mergeCell ref="I3886:J3886"/>
    <mergeCell ref="G3880:H3880"/>
    <mergeCell ref="I3880:J3880"/>
    <mergeCell ref="G3881:H3881"/>
    <mergeCell ref="I3881:J3881"/>
    <mergeCell ref="A3882:H3882"/>
    <mergeCell ref="I3882:J3882"/>
    <mergeCell ref="G3877:H3877"/>
    <mergeCell ref="I3877:J3877"/>
    <mergeCell ref="G3878:H3878"/>
    <mergeCell ref="I3878:J3878"/>
    <mergeCell ref="G3879:H3879"/>
    <mergeCell ref="I3879:J3879"/>
    <mergeCell ref="A3893:H3893"/>
    <mergeCell ref="I3893:J3893"/>
    <mergeCell ref="A3894:H3894"/>
    <mergeCell ref="I3894:J3894"/>
    <mergeCell ref="A3895:H3895"/>
    <mergeCell ref="I3895:J3895"/>
    <mergeCell ref="G3890:H3890"/>
    <mergeCell ref="I3890:J3890"/>
    <mergeCell ref="G3891:H3891"/>
    <mergeCell ref="I3891:J3891"/>
    <mergeCell ref="G3892:H3892"/>
    <mergeCell ref="I3892:J3892"/>
    <mergeCell ref="G3887:H3887"/>
    <mergeCell ref="I3887:J3887"/>
    <mergeCell ref="G3888:H3888"/>
    <mergeCell ref="I3888:J3888"/>
    <mergeCell ref="G3889:H3889"/>
    <mergeCell ref="I3889:J3889"/>
    <mergeCell ref="G3903:H3903"/>
    <mergeCell ref="I3903:J3903"/>
    <mergeCell ref="A3904:H3904"/>
    <mergeCell ref="I3904:J3904"/>
    <mergeCell ref="A3905:H3905"/>
    <mergeCell ref="I3905:J3905"/>
    <mergeCell ref="G3900:H3900"/>
    <mergeCell ref="I3900:J3900"/>
    <mergeCell ref="G3901:H3901"/>
    <mergeCell ref="I3901:J3901"/>
    <mergeCell ref="G3902:H3902"/>
    <mergeCell ref="I3902:J3902"/>
    <mergeCell ref="G3897:H3897"/>
    <mergeCell ref="I3897:J3897"/>
    <mergeCell ref="G3898:H3898"/>
    <mergeCell ref="I3898:J3898"/>
    <mergeCell ref="G3899:H3899"/>
    <mergeCell ref="I3899:J3899"/>
    <mergeCell ref="G3913:H3913"/>
    <mergeCell ref="I3913:J3913"/>
    <mergeCell ref="G3914:H3914"/>
    <mergeCell ref="I3914:J3914"/>
    <mergeCell ref="A3915:H3915"/>
    <mergeCell ref="I3915:J3915"/>
    <mergeCell ref="G3910:H3910"/>
    <mergeCell ref="I3910:J3910"/>
    <mergeCell ref="G3911:H3911"/>
    <mergeCell ref="I3911:J3911"/>
    <mergeCell ref="G3912:H3912"/>
    <mergeCell ref="I3912:J3912"/>
    <mergeCell ref="A3906:H3906"/>
    <mergeCell ref="I3906:J3906"/>
    <mergeCell ref="G3908:H3908"/>
    <mergeCell ref="I3908:J3908"/>
    <mergeCell ref="G3909:H3909"/>
    <mergeCell ref="I3909:J3909"/>
    <mergeCell ref="G3923:H3923"/>
    <mergeCell ref="I3923:J3923"/>
    <mergeCell ref="G3924:H3924"/>
    <mergeCell ref="I3924:J3924"/>
    <mergeCell ref="G3925:H3925"/>
    <mergeCell ref="I3925:J3925"/>
    <mergeCell ref="G3920:H3920"/>
    <mergeCell ref="I3920:J3920"/>
    <mergeCell ref="G3921:H3921"/>
    <mergeCell ref="I3921:J3921"/>
    <mergeCell ref="G3922:H3922"/>
    <mergeCell ref="I3922:J3922"/>
    <mergeCell ref="A3916:H3916"/>
    <mergeCell ref="I3916:J3916"/>
    <mergeCell ref="A3917:H3917"/>
    <mergeCell ref="I3917:J3917"/>
    <mergeCell ref="G3919:H3919"/>
    <mergeCell ref="I3919:J3919"/>
    <mergeCell ref="G3933:H3933"/>
    <mergeCell ref="I3933:J3933"/>
    <mergeCell ref="G3934:H3934"/>
    <mergeCell ref="I3934:J3934"/>
    <mergeCell ref="A3935:H3935"/>
    <mergeCell ref="I3935:J3935"/>
    <mergeCell ref="G3930:H3930"/>
    <mergeCell ref="I3930:J3930"/>
    <mergeCell ref="G3931:H3931"/>
    <mergeCell ref="I3931:J3931"/>
    <mergeCell ref="G3932:H3932"/>
    <mergeCell ref="I3932:J3932"/>
    <mergeCell ref="A3926:H3926"/>
    <mergeCell ref="I3926:J3926"/>
    <mergeCell ref="A3927:H3927"/>
    <mergeCell ref="I3927:J3927"/>
    <mergeCell ref="A3928:H3928"/>
    <mergeCell ref="I3928:J3928"/>
    <mergeCell ref="A3943:H3943"/>
    <mergeCell ref="I3943:J3943"/>
    <mergeCell ref="A3944:H3944"/>
    <mergeCell ref="I3944:J3944"/>
    <mergeCell ref="A3945:H3945"/>
    <mergeCell ref="I3945:J3945"/>
    <mergeCell ref="G3940:H3940"/>
    <mergeCell ref="I3940:J3940"/>
    <mergeCell ref="G3941:H3941"/>
    <mergeCell ref="I3941:J3941"/>
    <mergeCell ref="G3942:H3942"/>
    <mergeCell ref="I3942:J3942"/>
    <mergeCell ref="A3936:H3936"/>
    <mergeCell ref="I3936:J3936"/>
    <mergeCell ref="A3937:H3937"/>
    <mergeCell ref="I3937:J3937"/>
    <mergeCell ref="G3939:H3939"/>
    <mergeCell ref="I3939:J3939"/>
    <mergeCell ref="A3953:H3953"/>
    <mergeCell ref="I3953:J3953"/>
    <mergeCell ref="A3954:H3954"/>
    <mergeCell ref="I3954:J3954"/>
    <mergeCell ref="A3955:H3955"/>
    <mergeCell ref="I3955:J3955"/>
    <mergeCell ref="G3950:H3950"/>
    <mergeCell ref="I3950:J3950"/>
    <mergeCell ref="G3951:H3951"/>
    <mergeCell ref="I3951:J3951"/>
    <mergeCell ref="G3952:H3952"/>
    <mergeCell ref="I3952:J3952"/>
    <mergeCell ref="G3947:H3947"/>
    <mergeCell ref="I3947:J3947"/>
    <mergeCell ref="G3948:H3948"/>
    <mergeCell ref="I3948:J3948"/>
    <mergeCell ref="G3949:H3949"/>
    <mergeCell ref="I3949:J3949"/>
    <mergeCell ref="A3963:H3963"/>
    <mergeCell ref="I3963:J3963"/>
    <mergeCell ref="A3964:H3964"/>
    <mergeCell ref="I3964:J3964"/>
    <mergeCell ref="G3966:H3966"/>
    <mergeCell ref="I3966:J3966"/>
    <mergeCell ref="G3960:H3960"/>
    <mergeCell ref="I3960:J3960"/>
    <mergeCell ref="G3961:H3961"/>
    <mergeCell ref="I3961:J3961"/>
    <mergeCell ref="A3962:H3962"/>
    <mergeCell ref="I3962:J3962"/>
    <mergeCell ref="G3957:H3957"/>
    <mergeCell ref="I3957:J3957"/>
    <mergeCell ref="G3958:H3958"/>
    <mergeCell ref="I3958:J3958"/>
    <mergeCell ref="G3959:H3959"/>
    <mergeCell ref="I3959:J3959"/>
    <mergeCell ref="A3973:H3973"/>
    <mergeCell ref="I3973:J3973"/>
    <mergeCell ref="A3974:H3974"/>
    <mergeCell ref="I3974:J3974"/>
    <mergeCell ref="A3975:H3975"/>
    <mergeCell ref="I3975:J3975"/>
    <mergeCell ref="G3970:H3970"/>
    <mergeCell ref="I3970:J3970"/>
    <mergeCell ref="G3971:H3971"/>
    <mergeCell ref="I3971:J3971"/>
    <mergeCell ref="G3972:H3972"/>
    <mergeCell ref="I3972:J3972"/>
    <mergeCell ref="G3967:H3967"/>
    <mergeCell ref="I3967:J3967"/>
    <mergeCell ref="G3968:H3968"/>
    <mergeCell ref="I3968:J3968"/>
    <mergeCell ref="G3969:H3969"/>
    <mergeCell ref="I3969:J3969"/>
    <mergeCell ref="G3983:H3983"/>
    <mergeCell ref="I3983:J3983"/>
    <mergeCell ref="A3984:H3984"/>
    <mergeCell ref="I3984:J3984"/>
    <mergeCell ref="A3985:H3985"/>
    <mergeCell ref="I3985:J3985"/>
    <mergeCell ref="G3980:H3980"/>
    <mergeCell ref="I3980:J3980"/>
    <mergeCell ref="G3981:H3981"/>
    <mergeCell ref="I3981:J3981"/>
    <mergeCell ref="G3982:H3982"/>
    <mergeCell ref="I3982:J3982"/>
    <mergeCell ref="G3977:H3977"/>
    <mergeCell ref="I3977:J3977"/>
    <mergeCell ref="G3978:H3978"/>
    <mergeCell ref="I3978:J3978"/>
    <mergeCell ref="G3979:H3979"/>
    <mergeCell ref="I3979:J3979"/>
    <mergeCell ref="G3993:H3993"/>
    <mergeCell ref="I3993:J3993"/>
    <mergeCell ref="G3994:H3994"/>
    <mergeCell ref="I3994:J3994"/>
    <mergeCell ref="A3995:H3995"/>
    <mergeCell ref="I3995:J3995"/>
    <mergeCell ref="G3990:H3990"/>
    <mergeCell ref="I3990:J3990"/>
    <mergeCell ref="G3991:H3991"/>
    <mergeCell ref="I3991:J3991"/>
    <mergeCell ref="G3992:H3992"/>
    <mergeCell ref="I3992:J3992"/>
    <mergeCell ref="A3986:H3986"/>
    <mergeCell ref="I3986:J3986"/>
    <mergeCell ref="G3988:H3988"/>
    <mergeCell ref="I3988:J3988"/>
    <mergeCell ref="G3989:H3989"/>
    <mergeCell ref="I3989:J3989"/>
    <mergeCell ref="G4003:H4003"/>
    <mergeCell ref="I4003:J4003"/>
    <mergeCell ref="G4004:H4004"/>
    <mergeCell ref="I4004:J4004"/>
    <mergeCell ref="G4005:H4005"/>
    <mergeCell ref="I4005:J4005"/>
    <mergeCell ref="G4000:H4000"/>
    <mergeCell ref="I4000:J4000"/>
    <mergeCell ref="G4001:H4001"/>
    <mergeCell ref="I4001:J4001"/>
    <mergeCell ref="G4002:H4002"/>
    <mergeCell ref="I4002:J4002"/>
    <mergeCell ref="A3996:H3996"/>
    <mergeCell ref="I3996:J3996"/>
    <mergeCell ref="A3997:H3997"/>
    <mergeCell ref="I3997:J3997"/>
    <mergeCell ref="G3999:H3999"/>
    <mergeCell ref="I3999:J3999"/>
    <mergeCell ref="G4013:H4013"/>
    <mergeCell ref="I4013:J4013"/>
    <mergeCell ref="G4014:H4014"/>
    <mergeCell ref="I4014:J4014"/>
    <mergeCell ref="G4015:H4015"/>
    <mergeCell ref="I4015:J4015"/>
    <mergeCell ref="G4010:H4010"/>
    <mergeCell ref="I4010:J4010"/>
    <mergeCell ref="G4011:H4011"/>
    <mergeCell ref="I4011:J4011"/>
    <mergeCell ref="G4012:H4012"/>
    <mergeCell ref="I4012:J4012"/>
    <mergeCell ref="A4006:H4006"/>
    <mergeCell ref="I4006:J4006"/>
    <mergeCell ref="A4007:H4007"/>
    <mergeCell ref="I4007:J4007"/>
    <mergeCell ref="A4008:H4008"/>
    <mergeCell ref="I4008:J4008"/>
    <mergeCell ref="G4022:H4022"/>
    <mergeCell ref="I4022:J4022"/>
    <mergeCell ref="A4023:H4023"/>
    <mergeCell ref="I4023:J4023"/>
    <mergeCell ref="A4024:H4024"/>
    <mergeCell ref="I4024:J4024"/>
    <mergeCell ref="G4019:H4019"/>
    <mergeCell ref="I4019:J4019"/>
    <mergeCell ref="G4020:H4020"/>
    <mergeCell ref="I4020:J4020"/>
    <mergeCell ref="G4021:H4021"/>
    <mergeCell ref="I4021:J4021"/>
    <mergeCell ref="G4016:H4016"/>
    <mergeCell ref="I4016:J4016"/>
    <mergeCell ref="G4017:H4017"/>
    <mergeCell ref="I4017:J4017"/>
    <mergeCell ref="G4018:H4018"/>
    <mergeCell ref="I4018:J4018"/>
    <mergeCell ref="G4032:H4032"/>
    <mergeCell ref="I4032:J4032"/>
    <mergeCell ref="A4033:H4033"/>
    <mergeCell ref="I4033:J4033"/>
    <mergeCell ref="A4034:H4034"/>
    <mergeCell ref="I4034:J4034"/>
    <mergeCell ref="G4029:H4029"/>
    <mergeCell ref="I4029:J4029"/>
    <mergeCell ref="G4030:H4030"/>
    <mergeCell ref="I4030:J4030"/>
    <mergeCell ref="G4031:H4031"/>
    <mergeCell ref="I4031:J4031"/>
    <mergeCell ref="A4025:H4025"/>
    <mergeCell ref="I4025:J4025"/>
    <mergeCell ref="G4027:H4027"/>
    <mergeCell ref="I4027:J4027"/>
    <mergeCell ref="G4028:H4028"/>
    <mergeCell ref="I4028:J4028"/>
    <mergeCell ref="A4042:H4042"/>
    <mergeCell ref="I4042:J4042"/>
    <mergeCell ref="A4043:H4043"/>
    <mergeCell ref="I4043:J4043"/>
    <mergeCell ref="A4044:H4044"/>
    <mergeCell ref="I4044:J4044"/>
    <mergeCell ref="G4039:H4039"/>
    <mergeCell ref="I4039:J4039"/>
    <mergeCell ref="G4040:H4040"/>
    <mergeCell ref="I4040:J4040"/>
    <mergeCell ref="G4041:H4041"/>
    <mergeCell ref="I4041:J4041"/>
    <mergeCell ref="A4035:H4035"/>
    <mergeCell ref="I4035:J4035"/>
    <mergeCell ref="G4037:H4037"/>
    <mergeCell ref="I4037:J4037"/>
    <mergeCell ref="G4038:H4038"/>
    <mergeCell ref="I4038:J4038"/>
    <mergeCell ref="A4052:H4052"/>
    <mergeCell ref="I4052:J4052"/>
    <mergeCell ref="G4054:H4054"/>
    <mergeCell ref="I4054:J4054"/>
    <mergeCell ref="G4055:H4055"/>
    <mergeCell ref="I4055:J4055"/>
    <mergeCell ref="G4049:H4049"/>
    <mergeCell ref="I4049:J4049"/>
    <mergeCell ref="A4050:H4050"/>
    <mergeCell ref="I4050:J4050"/>
    <mergeCell ref="A4051:H4051"/>
    <mergeCell ref="I4051:J4051"/>
    <mergeCell ref="G4046:H4046"/>
    <mergeCell ref="I4046:J4046"/>
    <mergeCell ref="G4047:H4047"/>
    <mergeCell ref="I4047:J4047"/>
    <mergeCell ref="G4048:H4048"/>
    <mergeCell ref="I4048:J4048"/>
    <mergeCell ref="G4062:H4062"/>
    <mergeCell ref="I4062:J4062"/>
    <mergeCell ref="G4063:H4063"/>
    <mergeCell ref="I4063:J4063"/>
    <mergeCell ref="G4064:H4064"/>
    <mergeCell ref="I4064:J4064"/>
    <mergeCell ref="G4059:H4059"/>
    <mergeCell ref="I4059:J4059"/>
    <mergeCell ref="G4060:H4060"/>
    <mergeCell ref="I4060:J4060"/>
    <mergeCell ref="G4061:H4061"/>
    <mergeCell ref="I4061:J4061"/>
    <mergeCell ref="G4056:H4056"/>
    <mergeCell ref="I4056:J4056"/>
    <mergeCell ref="G4057:H4057"/>
    <mergeCell ref="I4057:J4057"/>
    <mergeCell ref="G4058:H4058"/>
    <mergeCell ref="I4058:J4058"/>
    <mergeCell ref="G4072:H4072"/>
    <mergeCell ref="I4072:J4072"/>
    <mergeCell ref="G4073:H4073"/>
    <mergeCell ref="I4073:J4073"/>
    <mergeCell ref="G4074:H4074"/>
    <mergeCell ref="I4074:J4074"/>
    <mergeCell ref="G4069:H4069"/>
    <mergeCell ref="I4069:J4069"/>
    <mergeCell ref="G4070:H4070"/>
    <mergeCell ref="I4070:J4070"/>
    <mergeCell ref="G4071:H4071"/>
    <mergeCell ref="I4071:J4071"/>
    <mergeCell ref="A4065:H4065"/>
    <mergeCell ref="I4065:J4065"/>
    <mergeCell ref="A4066:H4066"/>
    <mergeCell ref="I4066:J4066"/>
    <mergeCell ref="A4067:H4067"/>
    <mergeCell ref="I4067:J4067"/>
    <mergeCell ref="G4082:H4082"/>
    <mergeCell ref="I4082:J4082"/>
    <mergeCell ref="G4083:H4083"/>
    <mergeCell ref="I4083:J4083"/>
    <mergeCell ref="G4084:H4084"/>
    <mergeCell ref="I4084:J4084"/>
    <mergeCell ref="G4079:H4079"/>
    <mergeCell ref="I4079:J4079"/>
    <mergeCell ref="G4080:H4080"/>
    <mergeCell ref="I4080:J4080"/>
    <mergeCell ref="G4081:H4081"/>
    <mergeCell ref="I4081:J4081"/>
    <mergeCell ref="A4075:H4075"/>
    <mergeCell ref="I4075:J4075"/>
    <mergeCell ref="A4076:H4076"/>
    <mergeCell ref="I4076:J4076"/>
    <mergeCell ref="A4077:H4077"/>
    <mergeCell ref="I4077:J4077"/>
    <mergeCell ref="G4092:H4092"/>
    <mergeCell ref="I4092:J4092"/>
    <mergeCell ref="G4093:H4093"/>
    <mergeCell ref="I4093:J4093"/>
    <mergeCell ref="G4094:H4094"/>
    <mergeCell ref="I4094:J4094"/>
    <mergeCell ref="G4089:H4089"/>
    <mergeCell ref="I4089:J4089"/>
    <mergeCell ref="G4090:H4090"/>
    <mergeCell ref="I4090:J4090"/>
    <mergeCell ref="G4091:H4091"/>
    <mergeCell ref="I4091:J4091"/>
    <mergeCell ref="A4085:H4085"/>
    <mergeCell ref="I4085:J4085"/>
    <mergeCell ref="A4086:H4086"/>
    <mergeCell ref="I4086:J4086"/>
    <mergeCell ref="A4087:H4087"/>
    <mergeCell ref="I4087:J4087"/>
    <mergeCell ref="G4102:H4102"/>
    <mergeCell ref="I4102:J4102"/>
    <mergeCell ref="G4103:H4103"/>
    <mergeCell ref="I4103:J4103"/>
    <mergeCell ref="G4104:H4104"/>
    <mergeCell ref="I4104:J4104"/>
    <mergeCell ref="G4099:H4099"/>
    <mergeCell ref="I4099:J4099"/>
    <mergeCell ref="G4100:H4100"/>
    <mergeCell ref="I4100:J4100"/>
    <mergeCell ref="G4101:H4101"/>
    <mergeCell ref="I4101:J4101"/>
    <mergeCell ref="A4095:H4095"/>
    <mergeCell ref="I4095:J4095"/>
    <mergeCell ref="A4096:H4096"/>
    <mergeCell ref="I4096:J4096"/>
    <mergeCell ref="A4097:H4097"/>
    <mergeCell ref="I4097:J4097"/>
    <mergeCell ref="G4112:H4112"/>
    <mergeCell ref="I4112:J4112"/>
    <mergeCell ref="G4113:H4113"/>
    <mergeCell ref="I4113:J4113"/>
    <mergeCell ref="G4114:H4114"/>
    <mergeCell ref="I4114:J4114"/>
    <mergeCell ref="G4109:H4109"/>
    <mergeCell ref="I4109:J4109"/>
    <mergeCell ref="G4110:H4110"/>
    <mergeCell ref="I4110:J4110"/>
    <mergeCell ref="G4111:H4111"/>
    <mergeCell ref="I4111:J4111"/>
    <mergeCell ref="A4105:H4105"/>
    <mergeCell ref="I4105:J4105"/>
    <mergeCell ref="A4106:H4106"/>
    <mergeCell ref="I4106:J4106"/>
    <mergeCell ref="A4107:H4107"/>
    <mergeCell ref="I4107:J4107"/>
    <mergeCell ref="G4122:H4122"/>
    <mergeCell ref="I4122:J4122"/>
    <mergeCell ref="G4123:H4123"/>
    <mergeCell ref="I4123:J4123"/>
    <mergeCell ref="G4124:H4124"/>
    <mergeCell ref="I4124:J4124"/>
    <mergeCell ref="G4119:H4119"/>
    <mergeCell ref="I4119:J4119"/>
    <mergeCell ref="G4120:H4120"/>
    <mergeCell ref="I4120:J4120"/>
    <mergeCell ref="G4121:H4121"/>
    <mergeCell ref="I4121:J4121"/>
    <mergeCell ref="A4115:H4115"/>
    <mergeCell ref="I4115:J4115"/>
    <mergeCell ref="A4116:H4116"/>
    <mergeCell ref="I4116:J4116"/>
    <mergeCell ref="A4117:H4117"/>
    <mergeCell ref="I4117:J4117"/>
    <mergeCell ref="G4132:H4132"/>
    <mergeCell ref="I4132:J4132"/>
    <mergeCell ref="G4133:H4133"/>
    <mergeCell ref="I4133:J4133"/>
    <mergeCell ref="A4134:H4134"/>
    <mergeCell ref="I4134:J4134"/>
    <mergeCell ref="G4129:H4129"/>
    <mergeCell ref="I4129:J4129"/>
    <mergeCell ref="G4130:H4130"/>
    <mergeCell ref="I4130:J4130"/>
    <mergeCell ref="G4131:H4131"/>
    <mergeCell ref="I4131:J4131"/>
    <mergeCell ref="A4125:H4125"/>
    <mergeCell ref="I4125:J4125"/>
    <mergeCell ref="A4126:H4126"/>
    <mergeCell ref="I4126:J4126"/>
    <mergeCell ref="A4127:H4127"/>
    <mergeCell ref="I4127:J4127"/>
    <mergeCell ref="G4142:H4142"/>
    <mergeCell ref="I4142:J4142"/>
    <mergeCell ref="G4143:H4143"/>
    <mergeCell ref="I4143:J4143"/>
    <mergeCell ref="A4144:H4144"/>
    <mergeCell ref="I4144:J4144"/>
    <mergeCell ref="G4139:H4139"/>
    <mergeCell ref="I4139:J4139"/>
    <mergeCell ref="G4140:H4140"/>
    <mergeCell ref="I4140:J4140"/>
    <mergeCell ref="G4141:H4141"/>
    <mergeCell ref="I4141:J4141"/>
    <mergeCell ref="A4135:H4135"/>
    <mergeCell ref="I4135:J4135"/>
    <mergeCell ref="A4136:H4136"/>
    <mergeCell ref="I4136:J4136"/>
    <mergeCell ref="G4138:H4138"/>
    <mergeCell ref="I4138:J4138"/>
    <mergeCell ref="G4152:H4152"/>
    <mergeCell ref="I4152:J4152"/>
    <mergeCell ref="A4153:H4153"/>
    <mergeCell ref="I4153:J4153"/>
    <mergeCell ref="A4154:H4154"/>
    <mergeCell ref="I4154:J4154"/>
    <mergeCell ref="G4149:H4149"/>
    <mergeCell ref="I4149:J4149"/>
    <mergeCell ref="G4150:H4150"/>
    <mergeCell ref="I4150:J4150"/>
    <mergeCell ref="G4151:H4151"/>
    <mergeCell ref="I4151:J4151"/>
    <mergeCell ref="A4145:H4145"/>
    <mergeCell ref="I4145:J4145"/>
    <mergeCell ref="A4146:H4146"/>
    <mergeCell ref="I4146:J4146"/>
    <mergeCell ref="G4148:H4148"/>
    <mergeCell ref="I4148:J4148"/>
    <mergeCell ref="A4162:H4162"/>
    <mergeCell ref="I4162:J4162"/>
    <mergeCell ref="A4163:H4163"/>
    <mergeCell ref="I4163:J4163"/>
    <mergeCell ref="A4164:H4164"/>
    <mergeCell ref="I4164:J4164"/>
    <mergeCell ref="G4159:H4159"/>
    <mergeCell ref="I4159:J4159"/>
    <mergeCell ref="G4160:H4160"/>
    <mergeCell ref="I4160:J4160"/>
    <mergeCell ref="G4161:H4161"/>
    <mergeCell ref="I4161:J4161"/>
    <mergeCell ref="A4155:H4155"/>
    <mergeCell ref="I4155:J4155"/>
    <mergeCell ref="G4157:H4157"/>
    <mergeCell ref="I4157:J4157"/>
    <mergeCell ref="G4158:H4158"/>
    <mergeCell ref="I4158:J4158"/>
    <mergeCell ref="A4172:H4172"/>
    <mergeCell ref="I4172:J4172"/>
    <mergeCell ref="G4174:H4174"/>
    <mergeCell ref="I4174:J4174"/>
    <mergeCell ref="G4175:H4175"/>
    <mergeCell ref="I4175:J4175"/>
    <mergeCell ref="G4169:H4169"/>
    <mergeCell ref="I4169:J4169"/>
    <mergeCell ref="A4170:H4170"/>
    <mergeCell ref="I4170:J4170"/>
    <mergeCell ref="A4171:H4171"/>
    <mergeCell ref="I4171:J4171"/>
    <mergeCell ref="G4166:H4166"/>
    <mergeCell ref="I4166:J4166"/>
    <mergeCell ref="G4167:H4167"/>
    <mergeCell ref="I4167:J4167"/>
    <mergeCell ref="G4168:H4168"/>
    <mergeCell ref="I4168:J4168"/>
    <mergeCell ref="G4183:H4183"/>
    <mergeCell ref="I4183:J4183"/>
    <mergeCell ref="G4184:H4184"/>
    <mergeCell ref="I4184:J4184"/>
    <mergeCell ref="G4185:H4185"/>
    <mergeCell ref="I4185:J4185"/>
    <mergeCell ref="A4179:H4179"/>
    <mergeCell ref="I4179:J4179"/>
    <mergeCell ref="A4180:H4180"/>
    <mergeCell ref="I4180:J4180"/>
    <mergeCell ref="A4181:H4181"/>
    <mergeCell ref="I4181:J4181"/>
    <mergeCell ref="G4176:H4176"/>
    <mergeCell ref="I4176:J4176"/>
    <mergeCell ref="G4177:H4177"/>
    <mergeCell ref="I4177:J4177"/>
    <mergeCell ref="G4178:H4178"/>
    <mergeCell ref="I4178:J4178"/>
    <mergeCell ref="G4193:H4193"/>
    <mergeCell ref="I4193:J4193"/>
    <mergeCell ref="G4194:H4194"/>
    <mergeCell ref="I4194:J4194"/>
    <mergeCell ref="G4195:H4195"/>
    <mergeCell ref="I4195:J4195"/>
    <mergeCell ref="A4189:H4189"/>
    <mergeCell ref="I4189:J4189"/>
    <mergeCell ref="G4191:H4191"/>
    <mergeCell ref="I4191:J4191"/>
    <mergeCell ref="G4192:H4192"/>
    <mergeCell ref="I4192:J4192"/>
    <mergeCell ref="G4186:H4186"/>
    <mergeCell ref="I4186:J4186"/>
    <mergeCell ref="A4187:H4187"/>
    <mergeCell ref="I4187:J4187"/>
    <mergeCell ref="A4188:H4188"/>
    <mergeCell ref="I4188:J4188"/>
    <mergeCell ref="G4203:H4203"/>
    <mergeCell ref="I4203:J4203"/>
    <mergeCell ref="A4204:H4204"/>
    <mergeCell ref="I4204:J4204"/>
    <mergeCell ref="A4205:H4205"/>
    <mergeCell ref="I4205:J4205"/>
    <mergeCell ref="G4200:H4200"/>
    <mergeCell ref="I4200:J4200"/>
    <mergeCell ref="G4201:H4201"/>
    <mergeCell ref="I4201:J4201"/>
    <mergeCell ref="G4202:H4202"/>
    <mergeCell ref="I4202:J4202"/>
    <mergeCell ref="A4196:H4196"/>
    <mergeCell ref="I4196:J4196"/>
    <mergeCell ref="A4197:H4197"/>
    <mergeCell ref="I4197:J4197"/>
    <mergeCell ref="A4198:H4198"/>
    <mergeCell ref="I4198:J4198"/>
    <mergeCell ref="A4213:H4213"/>
    <mergeCell ref="I4213:J4213"/>
    <mergeCell ref="A4214:H4214"/>
    <mergeCell ref="I4214:J4214"/>
    <mergeCell ref="A4215:H4215"/>
    <mergeCell ref="I4215:J4215"/>
    <mergeCell ref="G4210:H4210"/>
    <mergeCell ref="I4210:J4210"/>
    <mergeCell ref="G4211:H4211"/>
    <mergeCell ref="I4211:J4211"/>
    <mergeCell ref="G4212:H4212"/>
    <mergeCell ref="I4212:J4212"/>
    <mergeCell ref="A4206:H4206"/>
    <mergeCell ref="I4206:J4206"/>
    <mergeCell ref="G4208:H4208"/>
    <mergeCell ref="I4208:J4208"/>
    <mergeCell ref="G4209:H4209"/>
    <mergeCell ref="I4209:J4209"/>
    <mergeCell ref="A4223:H4223"/>
    <mergeCell ref="I4223:J4223"/>
    <mergeCell ref="A4224:H4224"/>
    <mergeCell ref="I4224:J4224"/>
    <mergeCell ref="G4226:H4226"/>
    <mergeCell ref="I4226:J4226"/>
    <mergeCell ref="G4220:H4220"/>
    <mergeCell ref="I4220:J4220"/>
    <mergeCell ref="G4221:H4221"/>
    <mergeCell ref="I4221:J4221"/>
    <mergeCell ref="A4222:H4222"/>
    <mergeCell ref="I4222:J4222"/>
    <mergeCell ref="G4217:H4217"/>
    <mergeCell ref="I4217:J4217"/>
    <mergeCell ref="G4218:H4218"/>
    <mergeCell ref="I4218:J4218"/>
    <mergeCell ref="G4219:H4219"/>
    <mergeCell ref="I4219:J4219"/>
    <mergeCell ref="A4233:H4233"/>
    <mergeCell ref="I4233:J4233"/>
    <mergeCell ref="G4235:H4235"/>
    <mergeCell ref="I4235:J4235"/>
    <mergeCell ref="G4236:H4236"/>
    <mergeCell ref="I4236:J4236"/>
    <mergeCell ref="G4230:H4230"/>
    <mergeCell ref="I4230:J4230"/>
    <mergeCell ref="A4231:H4231"/>
    <mergeCell ref="I4231:J4231"/>
    <mergeCell ref="A4232:H4232"/>
    <mergeCell ref="I4232:J4232"/>
    <mergeCell ref="G4227:H4227"/>
    <mergeCell ref="I4227:J4227"/>
    <mergeCell ref="G4228:H4228"/>
    <mergeCell ref="I4228:J4228"/>
    <mergeCell ref="G4229:H4229"/>
    <mergeCell ref="I4229:J4229"/>
    <mergeCell ref="G4244:H4244"/>
    <mergeCell ref="I4244:J4244"/>
    <mergeCell ref="G4245:H4245"/>
    <mergeCell ref="I4245:J4245"/>
    <mergeCell ref="G4246:H4246"/>
    <mergeCell ref="I4246:J4246"/>
    <mergeCell ref="A4240:H4240"/>
    <mergeCell ref="I4240:J4240"/>
    <mergeCell ref="A4241:H4241"/>
    <mergeCell ref="I4241:J4241"/>
    <mergeCell ref="A4242:H4242"/>
    <mergeCell ref="I4242:J4242"/>
    <mergeCell ref="G4237:H4237"/>
    <mergeCell ref="I4237:J4237"/>
    <mergeCell ref="G4238:H4238"/>
    <mergeCell ref="I4238:J4238"/>
    <mergeCell ref="G4239:H4239"/>
    <mergeCell ref="I4239:J4239"/>
    <mergeCell ref="G4254:H4254"/>
    <mergeCell ref="I4254:J4254"/>
    <mergeCell ref="G4255:H4255"/>
    <mergeCell ref="I4255:J4255"/>
    <mergeCell ref="G4256:H4256"/>
    <mergeCell ref="I4256:J4256"/>
    <mergeCell ref="A4250:H4250"/>
    <mergeCell ref="I4250:J4250"/>
    <mergeCell ref="A4251:H4251"/>
    <mergeCell ref="I4251:J4251"/>
    <mergeCell ref="G4253:H4253"/>
    <mergeCell ref="I4253:J4253"/>
    <mergeCell ref="G4247:H4247"/>
    <mergeCell ref="I4247:J4247"/>
    <mergeCell ref="G4248:H4248"/>
    <mergeCell ref="I4248:J4248"/>
    <mergeCell ref="A4249:H4249"/>
    <mergeCell ref="I4249:J4249"/>
    <mergeCell ref="G4264:H4264"/>
    <mergeCell ref="I4264:J4264"/>
    <mergeCell ref="G4265:H4265"/>
    <mergeCell ref="I4265:J4265"/>
    <mergeCell ref="G4266:H4266"/>
    <mergeCell ref="I4266:J4266"/>
    <mergeCell ref="A4260:H4260"/>
    <mergeCell ref="I4260:J4260"/>
    <mergeCell ref="G4262:H4262"/>
    <mergeCell ref="I4262:J4262"/>
    <mergeCell ref="G4263:H4263"/>
    <mergeCell ref="I4263:J4263"/>
    <mergeCell ref="G4257:H4257"/>
    <mergeCell ref="I4257:J4257"/>
    <mergeCell ref="A4258:H4258"/>
    <mergeCell ref="I4258:J4258"/>
    <mergeCell ref="A4259:H4259"/>
    <mergeCell ref="I4259:J4259"/>
    <mergeCell ref="G4274:H4274"/>
    <mergeCell ref="I4274:J4274"/>
    <mergeCell ref="G4275:H4275"/>
    <mergeCell ref="I4275:J4275"/>
    <mergeCell ref="A4276:H4276"/>
    <mergeCell ref="I4276:J4276"/>
    <mergeCell ref="G4271:H4271"/>
    <mergeCell ref="I4271:J4271"/>
    <mergeCell ref="G4272:H4272"/>
    <mergeCell ref="I4272:J4272"/>
    <mergeCell ref="G4273:H4273"/>
    <mergeCell ref="I4273:J4273"/>
    <mergeCell ref="A4267:H4267"/>
    <mergeCell ref="I4267:J4267"/>
    <mergeCell ref="A4268:H4268"/>
    <mergeCell ref="I4268:J4268"/>
    <mergeCell ref="A4269:H4269"/>
    <mergeCell ref="I4269:J4269"/>
    <mergeCell ref="G4284:H4284"/>
    <mergeCell ref="I4284:J4284"/>
    <mergeCell ref="G4285:H4285"/>
    <mergeCell ref="I4285:J4285"/>
    <mergeCell ref="G4286:H4286"/>
    <mergeCell ref="I4286:J4286"/>
    <mergeCell ref="G4281:H4281"/>
    <mergeCell ref="I4281:J4281"/>
    <mergeCell ref="G4282:H4282"/>
    <mergeCell ref="I4282:J4282"/>
    <mergeCell ref="G4283:H4283"/>
    <mergeCell ref="I4283:J4283"/>
    <mergeCell ref="A4277:H4277"/>
    <mergeCell ref="I4277:J4277"/>
    <mergeCell ref="A4278:H4278"/>
    <mergeCell ref="I4278:J4278"/>
    <mergeCell ref="G4280:H4280"/>
    <mergeCell ref="I4280:J4280"/>
    <mergeCell ref="G4294:H4294"/>
    <mergeCell ref="I4294:J4294"/>
    <mergeCell ref="G4295:H4295"/>
    <mergeCell ref="I4295:J4295"/>
    <mergeCell ref="G4296:H4296"/>
    <mergeCell ref="I4296:J4296"/>
    <mergeCell ref="G4291:H4291"/>
    <mergeCell ref="I4291:J4291"/>
    <mergeCell ref="G4292:H4292"/>
    <mergeCell ref="I4292:J4292"/>
    <mergeCell ref="G4293:H4293"/>
    <mergeCell ref="I4293:J4293"/>
    <mergeCell ref="A4287:H4287"/>
    <mergeCell ref="I4287:J4287"/>
    <mergeCell ref="A4288:H4288"/>
    <mergeCell ref="I4288:J4288"/>
    <mergeCell ref="A4289:H4289"/>
    <mergeCell ref="I4289:J4289"/>
    <mergeCell ref="G4304:H4304"/>
    <mergeCell ref="I4304:J4304"/>
    <mergeCell ref="G4305:H4305"/>
    <mergeCell ref="I4305:J4305"/>
    <mergeCell ref="G4306:H4306"/>
    <mergeCell ref="I4306:J4306"/>
    <mergeCell ref="A4300:H4300"/>
    <mergeCell ref="I4300:J4300"/>
    <mergeCell ref="G4302:H4302"/>
    <mergeCell ref="I4302:J4302"/>
    <mergeCell ref="G4303:H4303"/>
    <mergeCell ref="I4303:J4303"/>
    <mergeCell ref="G4297:H4297"/>
    <mergeCell ref="I4297:J4297"/>
    <mergeCell ref="A4298:H4298"/>
    <mergeCell ref="I4298:J4298"/>
    <mergeCell ref="A4299:H4299"/>
    <mergeCell ref="I4299:J4299"/>
    <mergeCell ref="G4314:H4314"/>
    <mergeCell ref="I4314:J4314"/>
    <mergeCell ref="G4315:H4315"/>
    <mergeCell ref="I4315:J4315"/>
    <mergeCell ref="G4316:H4316"/>
    <mergeCell ref="I4316:J4316"/>
    <mergeCell ref="G4311:H4311"/>
    <mergeCell ref="I4311:J4311"/>
    <mergeCell ref="G4312:H4312"/>
    <mergeCell ref="I4312:J4312"/>
    <mergeCell ref="G4313:H4313"/>
    <mergeCell ref="I4313:J4313"/>
    <mergeCell ref="A4307:H4307"/>
    <mergeCell ref="I4307:J4307"/>
    <mergeCell ref="A4308:H4308"/>
    <mergeCell ref="I4308:J4308"/>
    <mergeCell ref="A4309:H4309"/>
    <mergeCell ref="I4309:J4309"/>
    <mergeCell ref="G4324:H4324"/>
    <mergeCell ref="I4324:J4324"/>
    <mergeCell ref="G4325:H4325"/>
    <mergeCell ref="I4325:J4325"/>
    <mergeCell ref="G4326:H4326"/>
    <mergeCell ref="I4326:J4326"/>
    <mergeCell ref="A4320:H4320"/>
    <mergeCell ref="I4320:J4320"/>
    <mergeCell ref="G4322:H4322"/>
    <mergeCell ref="I4322:J4322"/>
    <mergeCell ref="G4323:H4323"/>
    <mergeCell ref="I4323:J4323"/>
    <mergeCell ref="G4317:H4317"/>
    <mergeCell ref="I4317:J4317"/>
    <mergeCell ref="A4318:H4318"/>
    <mergeCell ref="I4318:J4318"/>
    <mergeCell ref="A4319:H4319"/>
    <mergeCell ref="I4319:J4319"/>
    <mergeCell ref="G4334:H4334"/>
    <mergeCell ref="I4334:J4334"/>
    <mergeCell ref="G4335:H4335"/>
    <mergeCell ref="I4335:J4335"/>
    <mergeCell ref="G4336:H4336"/>
    <mergeCell ref="I4336:J4336"/>
    <mergeCell ref="A4330:H4330"/>
    <mergeCell ref="I4330:J4330"/>
    <mergeCell ref="A4331:H4331"/>
    <mergeCell ref="I4331:J4331"/>
    <mergeCell ref="G4333:H4333"/>
    <mergeCell ref="I4333:J4333"/>
    <mergeCell ref="G4327:H4327"/>
    <mergeCell ref="I4327:J4327"/>
    <mergeCell ref="G4328:H4328"/>
    <mergeCell ref="I4328:J4328"/>
    <mergeCell ref="A4329:H4329"/>
    <mergeCell ref="I4329:J4329"/>
    <mergeCell ref="G4344:H4344"/>
    <mergeCell ref="I4344:J4344"/>
    <mergeCell ref="G4345:H4345"/>
    <mergeCell ref="I4345:J4345"/>
    <mergeCell ref="G4346:H4346"/>
    <mergeCell ref="I4346:J4346"/>
    <mergeCell ref="A4340:H4340"/>
    <mergeCell ref="I4340:J4340"/>
    <mergeCell ref="A4341:H4341"/>
    <mergeCell ref="I4341:J4341"/>
    <mergeCell ref="A4342:H4342"/>
    <mergeCell ref="I4342:J4342"/>
    <mergeCell ref="G4337:H4337"/>
    <mergeCell ref="I4337:J4337"/>
    <mergeCell ref="G4338:H4338"/>
    <mergeCell ref="I4338:J4338"/>
    <mergeCell ref="G4339:H4339"/>
    <mergeCell ref="I4339:J4339"/>
    <mergeCell ref="G4354:H4354"/>
    <mergeCell ref="I4354:J4354"/>
    <mergeCell ref="G4355:H4355"/>
    <mergeCell ref="I4355:J4355"/>
    <mergeCell ref="G4356:H4356"/>
    <mergeCell ref="I4356:J4356"/>
    <mergeCell ref="A4350:H4350"/>
    <mergeCell ref="I4350:J4350"/>
    <mergeCell ref="A4351:H4351"/>
    <mergeCell ref="I4351:J4351"/>
    <mergeCell ref="G4353:H4353"/>
    <mergeCell ref="I4353:J4353"/>
    <mergeCell ref="G4347:H4347"/>
    <mergeCell ref="I4347:J4347"/>
    <mergeCell ref="G4348:H4348"/>
    <mergeCell ref="I4348:J4348"/>
    <mergeCell ref="A4349:H4349"/>
    <mergeCell ref="I4349:J4349"/>
    <mergeCell ref="G4364:H4364"/>
    <mergeCell ref="I4364:J4364"/>
    <mergeCell ref="G4365:H4365"/>
    <mergeCell ref="I4365:J4365"/>
    <mergeCell ref="G4366:H4366"/>
    <mergeCell ref="I4366:J4366"/>
    <mergeCell ref="A4360:H4360"/>
    <mergeCell ref="I4360:J4360"/>
    <mergeCell ref="G4362:H4362"/>
    <mergeCell ref="I4362:J4362"/>
    <mergeCell ref="G4363:H4363"/>
    <mergeCell ref="I4363:J4363"/>
    <mergeCell ref="G4357:H4357"/>
    <mergeCell ref="I4357:J4357"/>
    <mergeCell ref="A4358:H4358"/>
    <mergeCell ref="I4358:J4358"/>
    <mergeCell ref="A4359:H4359"/>
    <mergeCell ref="I4359:J4359"/>
    <mergeCell ref="G4374:H4374"/>
    <mergeCell ref="I4374:J4374"/>
    <mergeCell ref="G4375:H4375"/>
    <mergeCell ref="I4375:J4375"/>
    <mergeCell ref="A4376:H4376"/>
    <mergeCell ref="I4376:J4376"/>
    <mergeCell ref="G4371:H4371"/>
    <mergeCell ref="I4371:J4371"/>
    <mergeCell ref="G4372:H4372"/>
    <mergeCell ref="I4372:J4372"/>
    <mergeCell ref="G4373:H4373"/>
    <mergeCell ref="I4373:J4373"/>
    <mergeCell ref="A4367:H4367"/>
    <mergeCell ref="I4367:J4367"/>
    <mergeCell ref="A4368:H4368"/>
    <mergeCell ref="I4368:J4368"/>
    <mergeCell ref="A4369:H4369"/>
    <mergeCell ref="I4369:J4369"/>
    <mergeCell ref="G4384:H4384"/>
    <mergeCell ref="I4384:J4384"/>
    <mergeCell ref="A4385:H4385"/>
    <mergeCell ref="I4385:J4385"/>
    <mergeCell ref="A4386:H4386"/>
    <mergeCell ref="I4386:J4386"/>
    <mergeCell ref="G4381:H4381"/>
    <mergeCell ref="I4381:J4381"/>
    <mergeCell ref="G4382:H4382"/>
    <mergeCell ref="I4382:J4382"/>
    <mergeCell ref="G4383:H4383"/>
    <mergeCell ref="I4383:J4383"/>
    <mergeCell ref="A4377:H4377"/>
    <mergeCell ref="I4377:J4377"/>
    <mergeCell ref="A4378:H4378"/>
    <mergeCell ref="I4378:J4378"/>
    <mergeCell ref="G4380:H4380"/>
    <mergeCell ref="I4380:J4380"/>
    <mergeCell ref="A4394:H4394"/>
    <mergeCell ref="I4394:J4394"/>
    <mergeCell ref="A4395:H4395"/>
    <mergeCell ref="I4395:J4395"/>
    <mergeCell ref="A4396:H4396"/>
    <mergeCell ref="I4396:J4396"/>
    <mergeCell ref="G4391:H4391"/>
    <mergeCell ref="I4391:J4391"/>
    <mergeCell ref="G4392:H4392"/>
    <mergeCell ref="I4392:J4392"/>
    <mergeCell ref="G4393:H4393"/>
    <mergeCell ref="I4393:J4393"/>
    <mergeCell ref="A4387:H4387"/>
    <mergeCell ref="I4387:J4387"/>
    <mergeCell ref="G4389:H4389"/>
    <mergeCell ref="I4389:J4389"/>
    <mergeCell ref="G4390:H4390"/>
    <mergeCell ref="I4390:J4390"/>
    <mergeCell ref="G4404:H4404"/>
    <mergeCell ref="I4404:J4404"/>
    <mergeCell ref="A4405:H4405"/>
    <mergeCell ref="I4405:J4405"/>
    <mergeCell ref="A4406:H4406"/>
    <mergeCell ref="I4406:J4406"/>
    <mergeCell ref="G4401:H4401"/>
    <mergeCell ref="I4401:J4401"/>
    <mergeCell ref="G4402:H4402"/>
    <mergeCell ref="I4402:J4402"/>
    <mergeCell ref="G4403:H4403"/>
    <mergeCell ref="I4403:J4403"/>
    <mergeCell ref="G4398:H4398"/>
    <mergeCell ref="I4398:J4398"/>
    <mergeCell ref="G4399:H4399"/>
    <mergeCell ref="I4399:J4399"/>
    <mergeCell ref="G4400:H4400"/>
    <mergeCell ref="I4400:J4400"/>
    <mergeCell ref="G4414:H4414"/>
    <mergeCell ref="I4414:J4414"/>
    <mergeCell ref="G4415:H4415"/>
    <mergeCell ref="I4415:J4415"/>
    <mergeCell ref="A4416:H4416"/>
    <mergeCell ref="I4416:J4416"/>
    <mergeCell ref="G4411:H4411"/>
    <mergeCell ref="I4411:J4411"/>
    <mergeCell ref="G4412:H4412"/>
    <mergeCell ref="I4412:J4412"/>
    <mergeCell ref="G4413:H4413"/>
    <mergeCell ref="I4413:J4413"/>
    <mergeCell ref="A4407:H4407"/>
    <mergeCell ref="I4407:J4407"/>
    <mergeCell ref="G4409:H4409"/>
    <mergeCell ref="I4409:J4409"/>
    <mergeCell ref="G4410:H4410"/>
    <mergeCell ref="I4410:J4410"/>
    <mergeCell ref="G4424:H4424"/>
    <mergeCell ref="I4424:J4424"/>
    <mergeCell ref="A4425:H4425"/>
    <mergeCell ref="I4425:J4425"/>
    <mergeCell ref="A4426:H4426"/>
    <mergeCell ref="I4426:J4426"/>
    <mergeCell ref="G4421:H4421"/>
    <mergeCell ref="I4421:J4421"/>
    <mergeCell ref="G4422:H4422"/>
    <mergeCell ref="I4422:J4422"/>
    <mergeCell ref="G4423:H4423"/>
    <mergeCell ref="I4423:J4423"/>
    <mergeCell ref="A4417:H4417"/>
    <mergeCell ref="I4417:J4417"/>
    <mergeCell ref="A4418:H4418"/>
    <mergeCell ref="I4418:J4418"/>
    <mergeCell ref="G4420:H4420"/>
    <mergeCell ref="I4420:J4420"/>
    <mergeCell ref="A4434:H4434"/>
    <mergeCell ref="I4434:J4434"/>
    <mergeCell ref="A4435:H4435"/>
    <mergeCell ref="I4435:J4435"/>
    <mergeCell ref="A4436:H4436"/>
    <mergeCell ref="I4436:J4436"/>
    <mergeCell ref="G4431:H4431"/>
    <mergeCell ref="I4431:J4431"/>
    <mergeCell ref="G4432:H4432"/>
    <mergeCell ref="I4432:J4432"/>
    <mergeCell ref="G4433:H4433"/>
    <mergeCell ref="I4433:J4433"/>
    <mergeCell ref="A4427:H4427"/>
    <mergeCell ref="I4427:J4427"/>
    <mergeCell ref="G4429:H4429"/>
    <mergeCell ref="I4429:J4429"/>
    <mergeCell ref="G4430:H4430"/>
    <mergeCell ref="I4430:J4430"/>
    <mergeCell ref="G4444:H4444"/>
    <mergeCell ref="I4444:J4444"/>
    <mergeCell ref="A4445:H4445"/>
    <mergeCell ref="I4445:J4445"/>
    <mergeCell ref="A4446:H4446"/>
    <mergeCell ref="I4446:J4446"/>
    <mergeCell ref="G4441:H4441"/>
    <mergeCell ref="I4441:J4441"/>
    <mergeCell ref="G4442:H4442"/>
    <mergeCell ref="I4442:J4442"/>
    <mergeCell ref="G4443:H4443"/>
    <mergeCell ref="I4443:J4443"/>
    <mergeCell ref="G4438:H4438"/>
    <mergeCell ref="I4438:J4438"/>
    <mergeCell ref="G4439:H4439"/>
    <mergeCell ref="I4439:J4439"/>
    <mergeCell ref="G4440:H4440"/>
    <mergeCell ref="I4440:J4440"/>
    <mergeCell ref="G4454:H4454"/>
    <mergeCell ref="I4454:J4454"/>
    <mergeCell ref="G4455:H4455"/>
    <mergeCell ref="I4455:J4455"/>
    <mergeCell ref="A4456:H4456"/>
    <mergeCell ref="I4456:J4456"/>
    <mergeCell ref="G4451:H4451"/>
    <mergeCell ref="I4451:J4451"/>
    <mergeCell ref="G4452:H4452"/>
    <mergeCell ref="I4452:J4452"/>
    <mergeCell ref="G4453:H4453"/>
    <mergeCell ref="I4453:J4453"/>
    <mergeCell ref="A4447:H4447"/>
    <mergeCell ref="I4447:J4447"/>
    <mergeCell ref="G4449:H4449"/>
    <mergeCell ref="I4449:J4449"/>
    <mergeCell ref="G4450:H4450"/>
    <mergeCell ref="I4450:J4450"/>
    <mergeCell ref="G4464:H4464"/>
    <mergeCell ref="I4464:J4464"/>
    <mergeCell ref="G4465:H4465"/>
    <mergeCell ref="I4465:J4465"/>
    <mergeCell ref="G4466:H4466"/>
    <mergeCell ref="I4466:J4466"/>
    <mergeCell ref="G4461:H4461"/>
    <mergeCell ref="I4461:J4461"/>
    <mergeCell ref="G4462:H4462"/>
    <mergeCell ref="I4462:J4462"/>
    <mergeCell ref="G4463:H4463"/>
    <mergeCell ref="I4463:J4463"/>
    <mergeCell ref="A4457:H4457"/>
    <mergeCell ref="I4457:J4457"/>
    <mergeCell ref="A4458:H4458"/>
    <mergeCell ref="I4458:J4458"/>
    <mergeCell ref="G4460:H4460"/>
    <mergeCell ref="I4460:J4460"/>
    <mergeCell ref="G4474:H4474"/>
    <mergeCell ref="I4474:J4474"/>
    <mergeCell ref="G4475:H4475"/>
    <mergeCell ref="I4475:J4475"/>
    <mergeCell ref="G4476:H4476"/>
    <mergeCell ref="I4476:J4476"/>
    <mergeCell ref="G4471:H4471"/>
    <mergeCell ref="I4471:J4471"/>
    <mergeCell ref="G4472:H4472"/>
    <mergeCell ref="I4472:J4472"/>
    <mergeCell ref="G4473:H4473"/>
    <mergeCell ref="I4473:J4473"/>
    <mergeCell ref="A4467:H4467"/>
    <mergeCell ref="I4467:J4467"/>
    <mergeCell ref="A4468:H4468"/>
    <mergeCell ref="I4468:J4468"/>
    <mergeCell ref="A4469:H4469"/>
    <mergeCell ref="I4469:J4469"/>
    <mergeCell ref="G4484:H4484"/>
    <mergeCell ref="I4484:J4484"/>
    <mergeCell ref="G4485:H4485"/>
    <mergeCell ref="I4485:J4485"/>
    <mergeCell ref="G4486:H4486"/>
    <mergeCell ref="I4486:J4486"/>
    <mergeCell ref="A4480:H4480"/>
    <mergeCell ref="I4480:J4480"/>
    <mergeCell ref="G4482:H4482"/>
    <mergeCell ref="I4482:J4482"/>
    <mergeCell ref="G4483:H4483"/>
    <mergeCell ref="I4483:J4483"/>
    <mergeCell ref="G4477:H4477"/>
    <mergeCell ref="I4477:J4477"/>
    <mergeCell ref="A4478:H4478"/>
    <mergeCell ref="I4478:J4478"/>
    <mergeCell ref="A4479:H4479"/>
    <mergeCell ref="I4479:J4479"/>
    <mergeCell ref="G4494:H4494"/>
    <mergeCell ref="I4494:J4494"/>
    <mergeCell ref="G4495:H4495"/>
    <mergeCell ref="I4495:J4495"/>
    <mergeCell ref="G4496:H4496"/>
    <mergeCell ref="I4496:J4496"/>
    <mergeCell ref="A4490:H4490"/>
    <mergeCell ref="I4490:J4490"/>
    <mergeCell ref="A4491:H4491"/>
    <mergeCell ref="I4491:J4491"/>
    <mergeCell ref="G4493:H4493"/>
    <mergeCell ref="I4493:J4493"/>
    <mergeCell ref="G4487:H4487"/>
    <mergeCell ref="I4487:J4487"/>
    <mergeCell ref="G4488:H4488"/>
    <mergeCell ref="I4488:J4488"/>
    <mergeCell ref="A4489:H4489"/>
    <mergeCell ref="I4489:J4489"/>
    <mergeCell ref="G4504:H4504"/>
    <mergeCell ref="I4504:J4504"/>
    <mergeCell ref="G4505:H4505"/>
    <mergeCell ref="I4505:J4505"/>
    <mergeCell ref="G4506:H4506"/>
    <mergeCell ref="I4506:J4506"/>
    <mergeCell ref="A4500:H4500"/>
    <mergeCell ref="I4500:J4500"/>
    <mergeCell ref="A4501:H4501"/>
    <mergeCell ref="I4501:J4501"/>
    <mergeCell ref="A4502:H4502"/>
    <mergeCell ref="I4502:J4502"/>
    <mergeCell ref="G4497:H4497"/>
    <mergeCell ref="I4497:J4497"/>
    <mergeCell ref="G4498:H4498"/>
    <mergeCell ref="I4498:J4498"/>
    <mergeCell ref="G4499:H4499"/>
    <mergeCell ref="I4499:J4499"/>
    <mergeCell ref="A4513:H4513"/>
    <mergeCell ref="I4513:J4513"/>
    <mergeCell ref="G4515:H4515"/>
    <mergeCell ref="I4515:J4515"/>
    <mergeCell ref="G4516:H4516"/>
    <mergeCell ref="I4516:J4516"/>
    <mergeCell ref="G4510:H4510"/>
    <mergeCell ref="I4510:J4510"/>
    <mergeCell ref="A4511:H4511"/>
    <mergeCell ref="I4511:J4511"/>
    <mergeCell ref="A4512:H4512"/>
    <mergeCell ref="I4512:J4512"/>
    <mergeCell ref="G4507:H4507"/>
    <mergeCell ref="I4507:J4507"/>
    <mergeCell ref="G4508:H4508"/>
    <mergeCell ref="I4508:J4508"/>
    <mergeCell ref="G4509:H4509"/>
    <mergeCell ref="I4509:J4509"/>
    <mergeCell ref="G4529:H4529"/>
    <mergeCell ref="I4529:J4529"/>
    <mergeCell ref="A4523:H4523"/>
    <mergeCell ref="I4523:J4523"/>
    <mergeCell ref="A4524:H4524"/>
    <mergeCell ref="I4524:J4524"/>
    <mergeCell ref="G4526:H4526"/>
    <mergeCell ref="I4526:J4526"/>
    <mergeCell ref="G4520:H4520"/>
    <mergeCell ref="I4520:J4520"/>
    <mergeCell ref="G4521:H4521"/>
    <mergeCell ref="I4521:J4521"/>
    <mergeCell ref="A4522:H4522"/>
    <mergeCell ref="I4522:J4522"/>
    <mergeCell ref="G4517:H4517"/>
    <mergeCell ref="I4517:J4517"/>
    <mergeCell ref="G4518:H4518"/>
    <mergeCell ref="I4518:J4518"/>
    <mergeCell ref="G4519:H4519"/>
    <mergeCell ref="I4519:J4519"/>
    <mergeCell ref="A4539:H4539"/>
    <mergeCell ref="I4539:J4539"/>
    <mergeCell ref="A4540:H4540"/>
    <mergeCell ref="I4540:J4540"/>
    <mergeCell ref="E4544:H4544"/>
    <mergeCell ref="G94:H94"/>
    <mergeCell ref="I94:J94"/>
    <mergeCell ref="G95:H95"/>
    <mergeCell ref="I95:J95"/>
    <mergeCell ref="G96:H96"/>
    <mergeCell ref="G4536:H4536"/>
    <mergeCell ref="I4536:J4536"/>
    <mergeCell ref="G4537:H4537"/>
    <mergeCell ref="I4537:J4537"/>
    <mergeCell ref="A4538:H4538"/>
    <mergeCell ref="I4538:J4538"/>
    <mergeCell ref="G4533:H4533"/>
    <mergeCell ref="I4533:J4533"/>
    <mergeCell ref="G4534:H4534"/>
    <mergeCell ref="I4534:J4534"/>
    <mergeCell ref="G4535:H4535"/>
    <mergeCell ref="I4535:J4535"/>
    <mergeCell ref="G4530:H4530"/>
    <mergeCell ref="I4530:J4530"/>
    <mergeCell ref="G4531:H4531"/>
    <mergeCell ref="I4531:J4531"/>
    <mergeCell ref="G4532:H4532"/>
    <mergeCell ref="I4532:J4532"/>
    <mergeCell ref="G4527:H4527"/>
    <mergeCell ref="I4527:J4527"/>
    <mergeCell ref="G4528:H4528"/>
    <mergeCell ref="I4528:J4528"/>
  </mergeCells>
  <pageMargins left="0.25" right="0.25" top="0.75" bottom="0.75" header="0.3" footer="0.3"/>
  <pageSetup paperSize="9" scale="46"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2BA3B-EE06-4E78-A35E-B259BF857820}">
  <sheetPr>
    <pageSetUpPr fitToPage="1"/>
  </sheetPr>
  <dimension ref="A1:G51"/>
  <sheetViews>
    <sheetView showGridLines="0" zoomScale="70" zoomScaleNormal="70" workbookViewId="0">
      <selection activeCell="E1" sqref="E1:F4"/>
    </sheetView>
  </sheetViews>
  <sheetFormatPr defaultRowHeight="15"/>
  <cols>
    <col min="1" max="1" width="15.28515625" bestFit="1" customWidth="1"/>
    <col min="2" max="2" width="83.85546875" bestFit="1" customWidth="1"/>
    <col min="3" max="3" width="15.28515625" bestFit="1" customWidth="1"/>
    <col min="4" max="4" width="9.5703125" bestFit="1" customWidth="1"/>
    <col min="5" max="6" width="21" bestFit="1" customWidth="1"/>
    <col min="7" max="7" width="34.28515625" bestFit="1" customWidth="1"/>
  </cols>
  <sheetData>
    <row r="1" spans="1:7" ht="18.75">
      <c r="A1" s="103" t="e" vm="1">
        <v>#VALUE!</v>
      </c>
      <c r="B1" s="72" t="s">
        <v>2860</v>
      </c>
      <c r="C1" s="73"/>
      <c r="D1" s="74"/>
      <c r="E1" s="75"/>
      <c r="F1" s="76"/>
    </row>
    <row r="2" spans="1:7">
      <c r="A2" s="104"/>
      <c r="B2" s="81" t="s">
        <v>1</v>
      </c>
      <c r="C2" s="82"/>
      <c r="D2" s="83"/>
      <c r="E2" s="77"/>
      <c r="F2" s="78"/>
    </row>
    <row r="3" spans="1:7">
      <c r="A3" s="104"/>
      <c r="B3" s="81" t="s">
        <v>2</v>
      </c>
      <c r="C3" s="82"/>
      <c r="D3" s="83"/>
      <c r="E3" s="77"/>
      <c r="F3" s="78"/>
    </row>
    <row r="4" spans="1:7">
      <c r="A4" s="105"/>
      <c r="B4" s="81" t="s">
        <v>3</v>
      </c>
      <c r="C4" s="82"/>
      <c r="D4" s="83"/>
      <c r="E4" s="79"/>
      <c r="F4" s="80"/>
    </row>
    <row r="5" spans="1:7">
      <c r="A5" s="13" t="s">
        <v>4</v>
      </c>
      <c r="B5" s="50" t="str">
        <f>OBRA</f>
        <v>REFORMA E AMPLIAÇÃO - CINE REX</v>
      </c>
      <c r="C5" s="51"/>
      <c r="D5" s="52"/>
      <c r="E5" s="13" t="s">
        <v>6</v>
      </c>
      <c r="F5" s="18">
        <f>LEI</f>
        <v>113.33</v>
      </c>
    </row>
    <row r="6" spans="1:7">
      <c r="A6" s="13" t="s">
        <v>7</v>
      </c>
      <c r="B6" s="12" t="str">
        <f>DATA</f>
        <v>FEVEREIRO DE 2026</v>
      </c>
      <c r="C6" s="84" t="s">
        <v>9</v>
      </c>
      <c r="D6" s="85"/>
      <c r="E6" s="13" t="s">
        <v>10</v>
      </c>
      <c r="F6" s="18">
        <f>BDI</f>
        <v>23.54</v>
      </c>
    </row>
    <row r="7" spans="1:7">
      <c r="A7" s="13" t="s">
        <v>11</v>
      </c>
      <c r="B7" s="12" t="str">
        <f>ENDERECO</f>
        <v>PRAÇA PEDRO II, 1301 - CENTRO</v>
      </c>
      <c r="C7" s="81" t="str">
        <f>CIDADE</f>
        <v>TERESINA - PI</v>
      </c>
      <c r="D7" s="83"/>
      <c r="E7" s="13" t="str">
        <f>[1]DADOS!$E$7</f>
        <v>BDI DIF (%):</v>
      </c>
      <c r="F7" s="17">
        <f>[1]DADOS!$F$7</f>
        <v>17.7</v>
      </c>
    </row>
    <row r="8" spans="1:7">
      <c r="A8" s="13" t="s">
        <v>15</v>
      </c>
      <c r="B8" s="50" t="str">
        <f>FONTE</f>
        <v>SINAPI PI 12/2025 | SEINFRA CE 28 | ORSE SE 11/2025 |CPOS 09/2025</v>
      </c>
      <c r="C8" s="51"/>
      <c r="D8" s="52"/>
      <c r="E8" s="13" t="s">
        <v>17</v>
      </c>
      <c r="F8" s="12" t="str">
        <f>FOLHA</f>
        <v>SEM DESONERAÇÃO</v>
      </c>
    </row>
    <row r="10" spans="1:7">
      <c r="A10" s="9" t="s">
        <v>35</v>
      </c>
      <c r="B10" s="63" t="s">
        <v>36</v>
      </c>
      <c r="C10" s="86"/>
      <c r="D10" s="86"/>
      <c r="E10" s="64"/>
      <c r="F10" s="9" t="s">
        <v>37</v>
      </c>
      <c r="G10" s="2" t="s">
        <v>2861</v>
      </c>
    </row>
    <row r="11" spans="1:7">
      <c r="A11" s="11" t="s">
        <v>2862</v>
      </c>
      <c r="B11" s="69" t="s">
        <v>2863</v>
      </c>
      <c r="C11" s="70"/>
      <c r="D11" s="70"/>
      <c r="E11" s="71"/>
      <c r="F11" s="10">
        <v>2.5000000000000001E-2</v>
      </c>
      <c r="G11" s="2" t="s">
        <v>2864</v>
      </c>
    </row>
    <row r="12" spans="1:7">
      <c r="A12" s="11" t="s">
        <v>2865</v>
      </c>
      <c r="B12" s="69" t="s">
        <v>2866</v>
      </c>
      <c r="C12" s="70"/>
      <c r="D12" s="70"/>
      <c r="E12" s="71"/>
      <c r="F12" s="10">
        <v>3.0000000000000001E-3</v>
      </c>
      <c r="G12" s="2" t="s">
        <v>2867</v>
      </c>
    </row>
    <row r="13" spans="1:7">
      <c r="A13" s="11" t="s">
        <v>2868</v>
      </c>
      <c r="B13" s="69" t="s">
        <v>2869</v>
      </c>
      <c r="C13" s="70"/>
      <c r="D13" s="70"/>
      <c r="E13" s="71"/>
      <c r="F13" s="10">
        <v>8.5000000000000006E-3</v>
      </c>
      <c r="G13" s="2" t="s">
        <v>2870</v>
      </c>
    </row>
    <row r="14" spans="1:7">
      <c r="A14" s="11" t="s">
        <v>2871</v>
      </c>
      <c r="B14" s="69" t="s">
        <v>2872</v>
      </c>
      <c r="C14" s="70"/>
      <c r="D14" s="70"/>
      <c r="E14" s="71"/>
      <c r="F14" s="10">
        <v>8.5000000000000006E-3</v>
      </c>
      <c r="G14" s="2" t="s">
        <v>2873</v>
      </c>
    </row>
    <row r="15" spans="1:7">
      <c r="A15" s="11" t="s">
        <v>2874</v>
      </c>
      <c r="B15" s="69" t="s">
        <v>2875</v>
      </c>
      <c r="C15" s="70"/>
      <c r="D15" s="70"/>
      <c r="E15" s="71"/>
      <c r="F15" s="10">
        <v>5.11E-2</v>
      </c>
      <c r="G15" s="2" t="s">
        <v>2876</v>
      </c>
    </row>
    <row r="16" spans="1:7">
      <c r="A16" s="11" t="s">
        <v>2877</v>
      </c>
      <c r="B16" s="69" t="s">
        <v>2878</v>
      </c>
      <c r="C16" s="70"/>
      <c r="D16" s="70"/>
      <c r="E16" s="71"/>
      <c r="F16" s="10">
        <f>SUM(F17,F18,F19,F22)</f>
        <v>6.6500000000000004E-2</v>
      </c>
    </row>
    <row r="17" spans="1:7">
      <c r="A17" s="11" t="s">
        <v>2879</v>
      </c>
      <c r="B17" s="69" t="s">
        <v>2880</v>
      </c>
      <c r="C17" s="70"/>
      <c r="D17" s="70"/>
      <c r="E17" s="71"/>
      <c r="F17" s="10">
        <v>6.4999999999999997E-3</v>
      </c>
    </row>
    <row r="18" spans="1:7">
      <c r="A18" s="11" t="s">
        <v>2881</v>
      </c>
      <c r="B18" s="69" t="s">
        <v>2882</v>
      </c>
      <c r="C18" s="70"/>
      <c r="D18" s="70"/>
      <c r="E18" s="71"/>
      <c r="F18" s="10">
        <v>0.03</v>
      </c>
    </row>
    <row r="19" spans="1:7">
      <c r="A19" s="97" t="s">
        <v>2883</v>
      </c>
      <c r="B19" s="69" t="str">
        <f>"IMPOSTO SOBRE SERVIÇOS DE QUALQUER NATUREZA ("&amp;F20*100&amp;"% x "&amp;F21*100&amp;"% = "&amp;F19*100&amp;"%)"</f>
        <v>IMPOSTO SOBRE SERVIÇOS DE QUALQUER NATUREZA (5% x 60% = 3%)</v>
      </c>
      <c r="C19" s="70"/>
      <c r="D19" s="70"/>
      <c r="E19" s="71"/>
      <c r="F19" s="10">
        <f>ROUND(F20*F21,4)</f>
        <v>0.03</v>
      </c>
    </row>
    <row r="20" spans="1:7">
      <c r="A20" s="98"/>
      <c r="B20" s="69" t="s">
        <v>2884</v>
      </c>
      <c r="C20" s="70"/>
      <c r="D20" s="70"/>
      <c r="E20" s="71"/>
      <c r="F20" s="10">
        <v>0.05</v>
      </c>
      <c r="G20" s="2" t="s">
        <v>2885</v>
      </c>
    </row>
    <row r="21" spans="1:7">
      <c r="A21" s="99"/>
      <c r="B21" s="69" t="s">
        <v>2886</v>
      </c>
      <c r="C21" s="70"/>
      <c r="D21" s="70"/>
      <c r="E21" s="71"/>
      <c r="F21" s="10">
        <v>0.6</v>
      </c>
      <c r="G21" s="2" t="s">
        <v>2885</v>
      </c>
    </row>
    <row r="22" spans="1:7">
      <c r="A22" s="11" t="s">
        <v>2887</v>
      </c>
      <c r="B22" s="69" t="s">
        <v>2888</v>
      </c>
      <c r="C22" s="70"/>
      <c r="D22" s="70"/>
      <c r="E22" s="71"/>
      <c r="F22" s="10">
        <f>IF(FOLHA="COM DESONERAÇÃO",0.036,0)</f>
        <v>0</v>
      </c>
    </row>
    <row r="23" spans="1:7">
      <c r="A23" s="9" t="s">
        <v>2889</v>
      </c>
      <c r="B23" s="63" t="s">
        <v>2890</v>
      </c>
      <c r="C23" s="86"/>
      <c r="D23" s="86"/>
      <c r="E23" s="64"/>
      <c r="F23" s="8">
        <f>ROUND((((1+F11+F12+F13)*(1+F14)*(1+F15))/(1-F16))-1,4)</f>
        <v>0.17699999999999999</v>
      </c>
      <c r="G23" s="2" t="s">
        <v>2891</v>
      </c>
    </row>
    <row r="25" spans="1:7">
      <c r="A25" s="87" t="s">
        <v>2892</v>
      </c>
      <c r="B25" s="87"/>
      <c r="C25" s="87"/>
      <c r="D25" s="87"/>
      <c r="E25" s="87"/>
      <c r="F25" s="87"/>
    </row>
    <row r="27" spans="1:7">
      <c r="A27" s="63" t="s">
        <v>31</v>
      </c>
      <c r="B27" s="86"/>
      <c r="C27" s="86"/>
      <c r="D27" s="86"/>
      <c r="E27" s="86"/>
      <c r="F27" s="64"/>
    </row>
    <row r="28" spans="1:7">
      <c r="A28" s="88" t="s">
        <v>2893</v>
      </c>
      <c r="B28" s="89"/>
      <c r="C28" s="89"/>
      <c r="D28" s="89"/>
      <c r="E28" s="89"/>
      <c r="F28" s="90"/>
    </row>
    <row r="29" spans="1:7">
      <c r="A29" s="91"/>
      <c r="B29" s="92"/>
      <c r="C29" s="92"/>
      <c r="D29" s="92"/>
      <c r="E29" s="92"/>
      <c r="F29" s="93"/>
    </row>
    <row r="30" spans="1:7">
      <c r="A30" s="91"/>
      <c r="B30" s="92"/>
      <c r="C30" s="92"/>
      <c r="D30" s="92"/>
      <c r="E30" s="92"/>
      <c r="F30" s="93"/>
    </row>
    <row r="31" spans="1:7">
      <c r="A31" s="91"/>
      <c r="B31" s="92"/>
      <c r="C31" s="92"/>
      <c r="D31" s="92"/>
      <c r="E31" s="92"/>
      <c r="F31" s="93"/>
    </row>
    <row r="32" spans="1:7">
      <c r="A32" s="91"/>
      <c r="B32" s="92"/>
      <c r="C32" s="92"/>
      <c r="D32" s="92"/>
      <c r="E32" s="92"/>
      <c r="F32" s="93"/>
    </row>
    <row r="33" spans="1:6">
      <c r="A33" s="91"/>
      <c r="B33" s="92"/>
      <c r="C33" s="92"/>
      <c r="D33" s="92"/>
      <c r="E33" s="92"/>
      <c r="F33" s="93"/>
    </row>
    <row r="34" spans="1:6">
      <c r="A34" s="91"/>
      <c r="B34" s="92"/>
      <c r="C34" s="92"/>
      <c r="D34" s="92"/>
      <c r="E34" s="92"/>
      <c r="F34" s="93"/>
    </row>
    <row r="35" spans="1:6">
      <c r="A35" s="91"/>
      <c r="B35" s="92"/>
      <c r="C35" s="92"/>
      <c r="D35" s="92"/>
      <c r="E35" s="92"/>
      <c r="F35" s="93"/>
    </row>
    <row r="36" spans="1:6">
      <c r="A36" s="91"/>
      <c r="B36" s="92"/>
      <c r="C36" s="92"/>
      <c r="D36" s="92"/>
      <c r="E36" s="92"/>
      <c r="F36" s="93"/>
    </row>
    <row r="37" spans="1:6">
      <c r="A37" s="91"/>
      <c r="B37" s="92"/>
      <c r="C37" s="92"/>
      <c r="D37" s="92"/>
      <c r="E37" s="92"/>
      <c r="F37" s="93"/>
    </row>
    <row r="38" spans="1:6">
      <c r="A38" s="91"/>
      <c r="B38" s="92"/>
      <c r="C38" s="92"/>
      <c r="D38" s="92"/>
      <c r="E38" s="92"/>
      <c r="F38" s="93"/>
    </row>
    <row r="39" spans="1:6">
      <c r="A39" s="91"/>
      <c r="B39" s="92"/>
      <c r="C39" s="92"/>
      <c r="D39" s="92"/>
      <c r="E39" s="92"/>
      <c r="F39" s="93"/>
    </row>
    <row r="40" spans="1:6">
      <c r="A40" s="91"/>
      <c r="B40" s="92"/>
      <c r="C40" s="92"/>
      <c r="D40" s="92"/>
      <c r="E40" s="92"/>
      <c r="F40" s="93"/>
    </row>
    <row r="41" spans="1:6">
      <c r="A41" s="91"/>
      <c r="B41" s="92"/>
      <c r="C41" s="92"/>
      <c r="D41" s="92"/>
      <c r="E41" s="92"/>
      <c r="F41" s="93"/>
    </row>
    <row r="42" spans="1:6">
      <c r="A42" s="91"/>
      <c r="B42" s="92"/>
      <c r="C42" s="92"/>
      <c r="D42" s="92"/>
      <c r="E42" s="92"/>
      <c r="F42" s="93"/>
    </row>
    <row r="43" spans="1:6">
      <c r="A43" s="91"/>
      <c r="B43" s="92"/>
      <c r="C43" s="92"/>
      <c r="D43" s="92"/>
      <c r="E43" s="92"/>
      <c r="F43" s="93"/>
    </row>
    <row r="44" spans="1:6">
      <c r="A44" s="91"/>
      <c r="B44" s="92"/>
      <c r="C44" s="92"/>
      <c r="D44" s="92"/>
      <c r="E44" s="92"/>
      <c r="F44" s="93"/>
    </row>
    <row r="45" spans="1:6">
      <c r="A45" s="91"/>
      <c r="B45" s="92"/>
      <c r="C45" s="92"/>
      <c r="D45" s="92"/>
      <c r="E45" s="92"/>
      <c r="F45" s="93"/>
    </row>
    <row r="46" spans="1:6">
      <c r="A46" s="91"/>
      <c r="B46" s="92"/>
      <c r="C46" s="92"/>
      <c r="D46" s="92"/>
      <c r="E46" s="92"/>
      <c r="F46" s="93"/>
    </row>
    <row r="47" spans="1:6">
      <c r="A47" s="91"/>
      <c r="B47" s="92"/>
      <c r="C47" s="92"/>
      <c r="D47" s="92"/>
      <c r="E47" s="92"/>
      <c r="F47" s="93"/>
    </row>
    <row r="48" spans="1:6">
      <c r="A48" s="94"/>
      <c r="B48" s="95"/>
      <c r="C48" s="95"/>
      <c r="D48" s="95"/>
      <c r="E48" s="95"/>
      <c r="F48" s="96"/>
    </row>
    <row r="51" spans="2:6" ht="111" customHeight="1">
      <c r="B51" s="1" t="str">
        <f>IF(AND(RESP1&lt;&gt;"",RESP1&lt;&gt;"Não Informado"),RESP1&amp;"
"&amp;FUNCAO1&amp;"
"&amp;IF(LEFT(FUNCAO1,3)="Eng","CREA","CAU")&amp;" RN: "&amp;RN_1&amp;"
"&amp;IF(ART_1&lt;&gt;"","ART: "&amp;ART_1,""),"")</f>
        <v xml:space="preserve">Jose Orlando da silva Junior
Engenheiro Civil
CREA RN: 1921916877
</v>
      </c>
      <c r="C51" s="53" t="str">
        <f>IF(AND(RESP2&lt;&gt;"",RESP2&lt;&gt;"Não Informado"),RESP2&amp;"
"&amp;FUNCAO2&amp;"
"&amp;IF(LEFT(FUNCAO2,3)="Eng","CREA","CAU")&amp;" RN: "&amp;RN_2&amp;"
"&amp;IF(ART_2&lt;&gt;"","ART: "&amp;ART_2,""),"")</f>
        <v xml:space="preserve">Jessé Gomes da Silva Colaço
Engenheiro Eletricista
responsável Instalações Elétricas
CREA RN: 1921453605
</v>
      </c>
      <c r="D51" s="53"/>
      <c r="E51" s="53"/>
      <c r="F51" s="53"/>
    </row>
  </sheetData>
  <mergeCells count="29">
    <mergeCell ref="A25:F25"/>
    <mergeCell ref="A27:F27"/>
    <mergeCell ref="A28:F48"/>
    <mergeCell ref="C51:F51"/>
    <mergeCell ref="A19:A21"/>
    <mergeCell ref="B19:E19"/>
    <mergeCell ref="B20:E20"/>
    <mergeCell ref="B21:E21"/>
    <mergeCell ref="B23:E23"/>
    <mergeCell ref="B22:E22"/>
    <mergeCell ref="B5:D5"/>
    <mergeCell ref="C6:D6"/>
    <mergeCell ref="B12:E12"/>
    <mergeCell ref="B13:E13"/>
    <mergeCell ref="B14:E14"/>
    <mergeCell ref="C7:D7"/>
    <mergeCell ref="B8:D8"/>
    <mergeCell ref="B10:E10"/>
    <mergeCell ref="A1:A4"/>
    <mergeCell ref="B1:D1"/>
    <mergeCell ref="E1:F4"/>
    <mergeCell ref="B2:D2"/>
    <mergeCell ref="B3:D3"/>
    <mergeCell ref="B4:D4"/>
    <mergeCell ref="B18:E18"/>
    <mergeCell ref="B11:E11"/>
    <mergeCell ref="B15:E15"/>
    <mergeCell ref="B16:E16"/>
    <mergeCell ref="B17:E17"/>
  </mergeCells>
  <pageMargins left="0.25" right="0.25" top="0.75" bottom="0.75" header="0.3" footer="0.3"/>
  <pageSetup paperSize="9" scale="5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EB205-A08D-4D27-B67B-D8A6C0551507}">
  <sheetPr>
    <pageSetUpPr fitToPage="1"/>
  </sheetPr>
  <dimension ref="A1:S1289"/>
  <sheetViews>
    <sheetView showGridLines="0" workbookViewId="0">
      <selection sqref="A1:A4"/>
    </sheetView>
  </sheetViews>
  <sheetFormatPr defaultRowHeight="15"/>
  <cols>
    <col min="1" max="1" width="15.28515625" bestFit="1" customWidth="1"/>
    <col min="2" max="3" width="14.28515625" bestFit="1" customWidth="1"/>
    <col min="4" max="4" width="57.140625" bestFit="1" customWidth="1"/>
    <col min="5" max="8" width="17.140625" bestFit="1" customWidth="1"/>
    <col min="9" max="10" width="21" bestFit="1" customWidth="1"/>
    <col min="11" max="11" width="12.42578125" bestFit="1" customWidth="1"/>
    <col min="12" max="12" width="34.28515625" bestFit="1" customWidth="1"/>
    <col min="13" max="19" width="15.28515625" bestFit="1" customWidth="1"/>
  </cols>
  <sheetData>
    <row r="1" spans="1:19" ht="18.75">
      <c r="A1" s="103"/>
      <c r="B1" s="72" t="s">
        <v>2894</v>
      </c>
      <c r="C1" s="73"/>
      <c r="D1" s="73"/>
      <c r="E1" s="73"/>
      <c r="F1" s="73"/>
      <c r="G1" s="73"/>
      <c r="H1" s="74"/>
      <c r="I1" s="75"/>
      <c r="J1" s="76"/>
    </row>
    <row r="2" spans="1:19">
      <c r="A2" s="104"/>
      <c r="B2" s="81" t="s">
        <v>1</v>
      </c>
      <c r="C2" s="82"/>
      <c r="D2" s="82"/>
      <c r="E2" s="82"/>
      <c r="F2" s="82"/>
      <c r="G2" s="82"/>
      <c r="H2" s="83"/>
      <c r="I2" s="77"/>
      <c r="J2" s="78"/>
    </row>
    <row r="3" spans="1:19">
      <c r="A3" s="104"/>
      <c r="B3" s="81" t="s">
        <v>2</v>
      </c>
      <c r="C3" s="82"/>
      <c r="D3" s="82"/>
      <c r="E3" s="82"/>
      <c r="F3" s="82"/>
      <c r="G3" s="82"/>
      <c r="H3" s="83"/>
      <c r="I3" s="77"/>
      <c r="J3" s="78"/>
    </row>
    <row r="4" spans="1:19">
      <c r="A4" s="105"/>
      <c r="B4" s="81" t="s">
        <v>3</v>
      </c>
      <c r="C4" s="82"/>
      <c r="D4" s="82"/>
      <c r="E4" s="82"/>
      <c r="F4" s="82"/>
      <c r="G4" s="82"/>
      <c r="H4" s="83"/>
      <c r="I4" s="79"/>
      <c r="J4" s="80"/>
    </row>
    <row r="5" spans="1:19">
      <c r="A5" s="13" t="s">
        <v>4</v>
      </c>
      <c r="B5" s="50" t="str">
        <f>OBRA</f>
        <v>REFORMA E AMPLIAÇÃO - CINE REX</v>
      </c>
      <c r="C5" s="51"/>
      <c r="D5" s="51"/>
      <c r="E5" s="51"/>
      <c r="F5" s="51"/>
      <c r="G5" s="51"/>
      <c r="H5" s="52"/>
      <c r="I5" s="13" t="s">
        <v>6</v>
      </c>
      <c r="J5" s="18">
        <f>LEI</f>
        <v>113.33</v>
      </c>
    </row>
    <row r="6" spans="1:19">
      <c r="A6" s="13" t="s">
        <v>7</v>
      </c>
      <c r="B6" s="50" t="str">
        <f>DATA</f>
        <v>FEVEREIRO DE 2026</v>
      </c>
      <c r="C6" s="51"/>
      <c r="D6" s="51"/>
      <c r="E6" s="51"/>
      <c r="F6" s="52"/>
      <c r="G6" s="84" t="s">
        <v>9</v>
      </c>
      <c r="H6" s="85"/>
      <c r="I6" s="13" t="s">
        <v>10</v>
      </c>
      <c r="J6" s="18">
        <f>BDI</f>
        <v>23.54</v>
      </c>
    </row>
    <row r="7" spans="1:19">
      <c r="A7" s="13" t="s">
        <v>11</v>
      </c>
      <c r="B7" s="50" t="str">
        <f>ENDERECO</f>
        <v>PRAÇA PEDRO II, 1301 - CENTRO</v>
      </c>
      <c r="C7" s="51"/>
      <c r="D7" s="51"/>
      <c r="E7" s="51"/>
      <c r="F7" s="52"/>
      <c r="G7" s="81" t="str">
        <f>CIDADE</f>
        <v>TERESINA - PI</v>
      </c>
      <c r="H7" s="83"/>
      <c r="I7" s="13" t="s">
        <v>14</v>
      </c>
      <c r="J7" s="18"/>
    </row>
    <row r="8" spans="1:19">
      <c r="A8" s="13" t="s">
        <v>15</v>
      </c>
      <c r="B8" s="50" t="str">
        <f>FONTE</f>
        <v>SINAPI PI 12/2025 | SEINFRA CE 28 | ORSE SE 11/2025 |CPOS 09/2025</v>
      </c>
      <c r="C8" s="51"/>
      <c r="D8" s="51"/>
      <c r="E8" s="51"/>
      <c r="F8" s="51"/>
      <c r="G8" s="51"/>
      <c r="H8" s="52"/>
      <c r="I8" s="13" t="s">
        <v>17</v>
      </c>
      <c r="J8" s="12" t="str">
        <f>FOLHA</f>
        <v>SEM DESONERAÇÃO</v>
      </c>
    </row>
    <row r="9" spans="1:19">
      <c r="M9" s="9" t="s">
        <v>102</v>
      </c>
      <c r="N9" s="9" t="s">
        <v>2644</v>
      </c>
      <c r="O9" s="9" t="s">
        <v>76</v>
      </c>
      <c r="P9" s="9" t="s">
        <v>2645</v>
      </c>
      <c r="Q9" s="9" t="s">
        <v>2644</v>
      </c>
      <c r="R9" s="9" t="s">
        <v>76</v>
      </c>
      <c r="S9" s="9" t="s">
        <v>2645</v>
      </c>
    </row>
    <row r="10" spans="1:19">
      <c r="A10" s="9" t="s">
        <v>2646</v>
      </c>
      <c r="B10" s="9" t="s">
        <v>102</v>
      </c>
      <c r="C10" s="9" t="s">
        <v>103</v>
      </c>
      <c r="D10" s="9" t="s">
        <v>36</v>
      </c>
      <c r="E10" s="9" t="s">
        <v>104</v>
      </c>
      <c r="F10" s="9" t="s">
        <v>788</v>
      </c>
      <c r="G10" s="63" t="s">
        <v>2647</v>
      </c>
      <c r="H10" s="64"/>
      <c r="I10" s="63" t="s">
        <v>24</v>
      </c>
      <c r="J10" s="64"/>
    </row>
    <row r="11" spans="1:19" ht="30">
      <c r="A11" s="21" t="s">
        <v>2895</v>
      </c>
      <c r="B11" s="21">
        <v>90777</v>
      </c>
      <c r="C11" s="21" t="str">
        <f>VLOOKUP(B11,S!$A:$G,2,FALSE)</f>
        <v>SINAPI</v>
      </c>
      <c r="D11" s="22" t="str">
        <f>VLOOKUP(B11,S!$A:$G,3,FALSE)</f>
        <v>ENGENHEIRO CIVIL DE OBRA JUNIOR COM ENCARGOS COMPLEMENTARES</v>
      </c>
      <c r="E11" s="21" t="str">
        <f>VLOOKUP(B11,S!$A:$G,4,FALSE)</f>
        <v>H</v>
      </c>
      <c r="F11" s="21"/>
      <c r="G11" s="65">
        <f>I19</f>
        <v>131.69999999999999</v>
      </c>
      <c r="H11" s="66"/>
      <c r="I11" s="65"/>
      <c r="J11" s="66"/>
      <c r="K11" s="30">
        <f>VLOOKUP(B11,S!A:G,5,FALSE)</f>
        <v>131.69999999999999</v>
      </c>
      <c r="L11" s="21" t="str">
        <f>IF(K11=G11,"OK, CONFORME TABELA",IF(G11&gt;K11,"ACIMA DA TABELA: ","ABAIXO DA TABELA: ")&amp;TRUNC((G11*100)/K11,2)&amp;" %")</f>
        <v>OK, CONFORME TABELA</v>
      </c>
    </row>
    <row r="12" spans="1:19" ht="30">
      <c r="A12" s="11" t="s">
        <v>2650</v>
      </c>
      <c r="B12" s="11">
        <v>95402</v>
      </c>
      <c r="C12" s="11" t="str">
        <f>VLOOKUP(B12,IF(A12="COMPOSICAO",S!$A:$E,I!$A:$E),2,FALSE)</f>
        <v>SINAPI</v>
      </c>
      <c r="D12" s="23" t="str">
        <f>VLOOKUP(B12,IF(A12="COMPOSICAO",S!$A:$E,I!$A:$E),3,FALSE)</f>
        <v>CURSO DE CAPACITAÇÃO PARA ENGENHEIRO CIVIL DE OBRA JÚNIOR (ENCARGOS COMPLEMENTARES) - HORISTA</v>
      </c>
      <c r="E12" s="11" t="str">
        <f>VLOOKUP(B12,IF(A12="COMPOSICAO",S!$A:$E,I!$A:$E),4,FALSE)</f>
        <v>H</v>
      </c>
      <c r="F12" s="11">
        <v>1</v>
      </c>
      <c r="G12" s="67">
        <f>IF(A12="COMPOSICAO",VLOOKUP("TOTAL SEM BDI - "&amp;B12,CPUAUX2!$A:$J,9,FALSE),VLOOKUP(B12,I!$A:$E,5,FALSE))</f>
        <v>1.84</v>
      </c>
      <c r="H12" s="68"/>
      <c r="I12" s="67">
        <f t="shared" ref="I12:I18" si="0">TRUNC(F12*G12,2)</f>
        <v>1.84</v>
      </c>
      <c r="J12" s="68"/>
      <c r="M12" s="11">
        <f t="shared" ref="M12:M18" si="1">B12</f>
        <v>95402</v>
      </c>
      <c r="N12" s="11">
        <f>SUMIF(CPU!M:M,B11,CPU!O:O)</f>
        <v>475</v>
      </c>
      <c r="O12" s="11">
        <f t="shared" ref="O12:O18" si="2">F12*N12</f>
        <v>475</v>
      </c>
      <c r="Q12" s="11">
        <f ca="1">SUMIF(CPU!M:M,B11,CPU!R:R)</f>
        <v>25</v>
      </c>
      <c r="R12" s="11">
        <f t="shared" ref="R12:R18" ca="1" si="3">F12*Q12</f>
        <v>25</v>
      </c>
    </row>
    <row r="13" spans="1:19" ht="30">
      <c r="A13" s="11" t="s">
        <v>2652</v>
      </c>
      <c r="B13" s="11">
        <v>43486</v>
      </c>
      <c r="C13" s="11" t="str">
        <f>VLOOKUP(B13,IF(A13="COMPOSICAO",S!$A:$E,I!$A:$E),2,FALSE)</f>
        <v>SINAPI</v>
      </c>
      <c r="D13" s="23" t="str">
        <f>VLOOKUP(B13,IF(A13="COMPOSICAO",S!$A:$E,I!$A:$E),3,FALSE)</f>
        <v>EPI - FAMILIA ENGENHEIRO CIVIL - HORISTA (ENCARGOS COMPLEMENTARES - COLETADO CAIXA)</v>
      </c>
      <c r="E13" s="11" t="str">
        <f>VLOOKUP(B13,IF(A13="COMPOSICAO",S!$A:$E,I!$A:$E),4,FALSE)</f>
        <v>H</v>
      </c>
      <c r="F13" s="11">
        <v>1</v>
      </c>
      <c r="G13" s="67">
        <f>IF(A13="COMPOSICAO",VLOOKUP("TOTAL SEM BDI - "&amp;B13,CPUAUX2!$A:$J,9,FALSE),VLOOKUP(B13,I!$A:$E,5,FALSE))</f>
        <v>0.77</v>
      </c>
      <c r="H13" s="68"/>
      <c r="I13" s="67">
        <f t="shared" si="0"/>
        <v>0.77</v>
      </c>
      <c r="J13" s="68"/>
      <c r="M13" s="11">
        <f t="shared" si="1"/>
        <v>43486</v>
      </c>
      <c r="N13" s="11">
        <f>SUMIF(CPU!M:M,B11,CPU!O:O)</f>
        <v>475</v>
      </c>
      <c r="O13" s="11">
        <f t="shared" si="2"/>
        <v>475</v>
      </c>
      <c r="Q13" s="11">
        <f ca="1">SUMIF(CPU!M:M,B11,CPU!R:R)</f>
        <v>25</v>
      </c>
      <c r="R13" s="11">
        <f t="shared" ca="1" si="3"/>
        <v>25</v>
      </c>
    </row>
    <row r="14" spans="1:19" ht="30">
      <c r="A14" s="11" t="s">
        <v>2652</v>
      </c>
      <c r="B14" s="11">
        <v>43462</v>
      </c>
      <c r="C14" s="11" t="str">
        <f>VLOOKUP(B14,IF(A14="COMPOSICAO",S!$A:$E,I!$A:$E),2,FALSE)</f>
        <v>SINAPI</v>
      </c>
      <c r="D14" s="23" t="str">
        <f>VLOOKUP(B14,IF(A14="COMPOSICAO",S!$A:$E,I!$A:$E),3,FALSE)</f>
        <v>FERRAMENTAS - FAMILIA ENGENHEIRO CIVIL - HORISTA (ENCARGOS COMPLEMENTARES - COLETADO CAIXA)</v>
      </c>
      <c r="E14" s="11" t="str">
        <f>VLOOKUP(B14,IF(A14="COMPOSICAO",S!$A:$E,I!$A:$E),4,FALSE)</f>
        <v>H</v>
      </c>
      <c r="F14" s="11">
        <v>1</v>
      </c>
      <c r="G14" s="67">
        <f>IF(A14="COMPOSICAO",VLOOKUP("TOTAL SEM BDI - "&amp;B14,CPUAUX2!$A:$J,9,FALSE),VLOOKUP(B14,I!$A:$E,5,FALSE))</f>
        <v>0.01</v>
      </c>
      <c r="H14" s="68"/>
      <c r="I14" s="67">
        <f t="shared" si="0"/>
        <v>0.01</v>
      </c>
      <c r="J14" s="68"/>
      <c r="M14" s="11">
        <f t="shared" si="1"/>
        <v>43462</v>
      </c>
      <c r="N14" s="11">
        <f>SUMIF(CPU!M:M,B11,CPU!O:O)</f>
        <v>475</v>
      </c>
      <c r="O14" s="11">
        <f t="shared" si="2"/>
        <v>475</v>
      </c>
      <c r="Q14" s="11">
        <f ca="1">SUMIF(CPU!M:M,B11,CPU!R:R)</f>
        <v>25</v>
      </c>
      <c r="R14" s="11">
        <f t="shared" ca="1" si="3"/>
        <v>25</v>
      </c>
    </row>
    <row r="15" spans="1:19" ht="30">
      <c r="A15" s="11" t="s">
        <v>2652</v>
      </c>
      <c r="B15" s="11">
        <v>37373</v>
      </c>
      <c r="C15" s="11" t="str">
        <f>VLOOKUP(B15,IF(A15="COMPOSICAO",S!$A:$E,I!$A:$E),2,FALSE)</f>
        <v>SINAPI</v>
      </c>
      <c r="D15" s="23" t="str">
        <f>VLOOKUP(B15,IF(A15="COMPOSICAO",S!$A:$E,I!$A:$E),3,FALSE)</f>
        <v>SEGURO - HORISTA (COLETADO CAIXA - ENCARGOS COMPLEMENTARES)</v>
      </c>
      <c r="E15" s="11" t="str">
        <f>VLOOKUP(B15,IF(A15="COMPOSICAO",S!$A:$E,I!$A:$E),4,FALSE)</f>
        <v>H</v>
      </c>
      <c r="F15" s="11">
        <v>1</v>
      </c>
      <c r="G15" s="67">
        <f>IF(A15="COMPOSICAO",VLOOKUP("TOTAL SEM BDI - "&amp;B15,CPUAUX2!$A:$J,9,FALSE),VLOOKUP(B15,I!$A:$E,5,FALSE))</f>
        <v>0.08</v>
      </c>
      <c r="H15" s="68"/>
      <c r="I15" s="67">
        <f t="shared" si="0"/>
        <v>0.08</v>
      </c>
      <c r="J15" s="68"/>
      <c r="M15" s="11">
        <f t="shared" si="1"/>
        <v>37373</v>
      </c>
      <c r="N15" s="11">
        <f>SUMIF(CPU!M:M,B11,CPU!O:O)</f>
        <v>475</v>
      </c>
      <c r="O15" s="11">
        <f t="shared" si="2"/>
        <v>475</v>
      </c>
      <c r="Q15" s="11">
        <f ca="1">SUMIF(CPU!M:M,B11,CPU!R:R)</f>
        <v>25</v>
      </c>
      <c r="R15" s="11">
        <f t="shared" ca="1" si="3"/>
        <v>25</v>
      </c>
    </row>
    <row r="16" spans="1:19" ht="30">
      <c r="A16" s="11" t="s">
        <v>2652</v>
      </c>
      <c r="B16" s="11">
        <v>37372</v>
      </c>
      <c r="C16" s="11" t="str">
        <f>VLOOKUP(B16,IF(A16="COMPOSICAO",S!$A:$E,I!$A:$E),2,FALSE)</f>
        <v>SINAPI</v>
      </c>
      <c r="D16" s="23" t="str">
        <f>VLOOKUP(B16,IF(A16="COMPOSICAO",S!$A:$E,I!$A:$E),3,FALSE)</f>
        <v>EXAMES - HORISTA (COLETADO CAIXA - ENCARGOS COMPLEMENTARES)</v>
      </c>
      <c r="E16" s="11" t="str">
        <f>VLOOKUP(B16,IF(A16="COMPOSICAO",S!$A:$E,I!$A:$E),4,FALSE)</f>
        <v>H</v>
      </c>
      <c r="F16" s="11">
        <v>1</v>
      </c>
      <c r="G16" s="67">
        <f>IF(A16="COMPOSICAO",VLOOKUP("TOTAL SEM BDI - "&amp;B16,CPUAUX2!$A:$J,9,FALSE),VLOOKUP(B16,I!$A:$E,5,FALSE))</f>
        <v>1.43</v>
      </c>
      <c r="H16" s="68"/>
      <c r="I16" s="67">
        <f t="shared" si="0"/>
        <v>1.43</v>
      </c>
      <c r="J16" s="68"/>
      <c r="M16" s="11">
        <f t="shared" si="1"/>
        <v>37372</v>
      </c>
      <c r="N16" s="11">
        <f>SUMIF(CPU!M:M,B11,CPU!O:O)</f>
        <v>475</v>
      </c>
      <c r="O16" s="11">
        <f t="shared" si="2"/>
        <v>475</v>
      </c>
      <c r="Q16" s="11">
        <f ca="1">SUMIF(CPU!M:M,B11,CPU!R:R)</f>
        <v>25</v>
      </c>
      <c r="R16" s="11">
        <f t="shared" ca="1" si="3"/>
        <v>25</v>
      </c>
    </row>
    <row r="17" spans="1:18" ht="30">
      <c r="A17" s="11" t="s">
        <v>2652</v>
      </c>
      <c r="B17" s="11">
        <v>37370</v>
      </c>
      <c r="C17" s="11" t="str">
        <f>VLOOKUP(B17,IF(A17="COMPOSICAO",S!$A:$E,I!$A:$E),2,FALSE)</f>
        <v>SINAPI</v>
      </c>
      <c r="D17" s="23" t="str">
        <f>VLOOKUP(B17,IF(A17="COMPOSICAO",S!$A:$E,I!$A:$E),3,FALSE)</f>
        <v>ALIMENTACAO - HORISTA (COLETADO CAIXA - ENCARGOS COMPLEMENTARES)</v>
      </c>
      <c r="E17" s="11" t="str">
        <f>VLOOKUP(B17,IF(A17="COMPOSICAO",S!$A:$E,I!$A:$E),4,FALSE)</f>
        <v>H</v>
      </c>
      <c r="F17" s="11">
        <v>1</v>
      </c>
      <c r="G17" s="67">
        <f>IF(A17="COMPOSICAO",VLOOKUP("TOTAL SEM BDI - "&amp;B17,CPUAUX2!$A:$J,9,FALSE),VLOOKUP(B17,I!$A:$E,5,FALSE))</f>
        <v>2.46</v>
      </c>
      <c r="H17" s="68"/>
      <c r="I17" s="67">
        <f t="shared" si="0"/>
        <v>2.46</v>
      </c>
      <c r="J17" s="68"/>
      <c r="M17" s="11">
        <f t="shared" si="1"/>
        <v>37370</v>
      </c>
      <c r="N17" s="11">
        <f>SUMIF(CPU!M:M,B11,CPU!O:O)</f>
        <v>475</v>
      </c>
      <c r="O17" s="11">
        <f t="shared" si="2"/>
        <v>475</v>
      </c>
      <c r="Q17" s="11">
        <f ca="1">SUMIF(CPU!M:M,B11,CPU!R:R)</f>
        <v>25</v>
      </c>
      <c r="R17" s="11">
        <f t="shared" ca="1" si="3"/>
        <v>25</v>
      </c>
    </row>
    <row r="18" spans="1:18">
      <c r="A18" s="11" t="s">
        <v>2652</v>
      </c>
      <c r="B18" s="11">
        <v>2706</v>
      </c>
      <c r="C18" s="11" t="str">
        <f>VLOOKUP(B18,IF(A18="COMPOSICAO",S!$A:$E,I!$A:$E),2,FALSE)</f>
        <v>SINAPI</v>
      </c>
      <c r="D18" s="23" t="str">
        <f>VLOOKUP(B18,IF(A18="COMPOSICAO",S!$A:$E,I!$A:$E),3,FALSE)</f>
        <v>ENGENHEIRO CIVIL DE OBRA JUNIOR (HORISTA)</v>
      </c>
      <c r="E18" s="11" t="str">
        <f>VLOOKUP(B18,IF(A18="COMPOSICAO",S!$A:$E,I!$A:$E),4,FALSE)</f>
        <v>H</v>
      </c>
      <c r="F18" s="11">
        <v>1</v>
      </c>
      <c r="G18" s="67">
        <f>IF(A18="COMPOSICAO",VLOOKUP("TOTAL SEM BDI - "&amp;B18,CPUAUX2!$A:$J,9,FALSE),VLOOKUP(B18,I!$A:$E,5,FALSE))</f>
        <v>125.11</v>
      </c>
      <c r="H18" s="68"/>
      <c r="I18" s="67">
        <f t="shared" si="0"/>
        <v>125.11</v>
      </c>
      <c r="J18" s="68"/>
      <c r="M18" s="11">
        <f t="shared" si="1"/>
        <v>2706</v>
      </c>
      <c r="N18" s="11">
        <f>SUMIF(CPU!M:M,B11,CPU!O:O)</f>
        <v>475</v>
      </c>
      <c r="O18" s="11">
        <f t="shared" si="2"/>
        <v>475</v>
      </c>
      <c r="Q18" s="11">
        <f ca="1">SUMIF(CPU!M:M,B11,CPU!R:R)</f>
        <v>25</v>
      </c>
      <c r="R18" s="11">
        <f t="shared" ca="1" si="3"/>
        <v>25</v>
      </c>
    </row>
    <row r="19" spans="1:18">
      <c r="A19" s="50" t="str">
        <f>"TOTAL SEM BDI - "&amp;B11</f>
        <v>TOTAL SEM BDI - 90777</v>
      </c>
      <c r="B19" s="51"/>
      <c r="C19" s="51"/>
      <c r="D19" s="51"/>
      <c r="E19" s="51"/>
      <c r="F19" s="51"/>
      <c r="G19" s="51"/>
      <c r="H19" s="52"/>
      <c r="I19" s="67">
        <f>SUM(I11:I18)</f>
        <v>131.69999999999999</v>
      </c>
      <c r="J19" s="68"/>
    </row>
    <row r="21" spans="1:18">
      <c r="A21" s="9" t="s">
        <v>2646</v>
      </c>
      <c r="B21" s="9" t="s">
        <v>102</v>
      </c>
      <c r="C21" s="9" t="s">
        <v>103</v>
      </c>
      <c r="D21" s="9" t="s">
        <v>36</v>
      </c>
      <c r="E21" s="9" t="s">
        <v>104</v>
      </c>
      <c r="F21" s="9" t="s">
        <v>788</v>
      </c>
      <c r="G21" s="63" t="s">
        <v>2647</v>
      </c>
      <c r="H21" s="64"/>
      <c r="I21" s="63" t="s">
        <v>24</v>
      </c>
      <c r="J21" s="64"/>
    </row>
    <row r="22" spans="1:18">
      <c r="A22" s="21" t="s">
        <v>2895</v>
      </c>
      <c r="B22" s="21">
        <v>90780</v>
      </c>
      <c r="C22" s="21" t="str">
        <f>VLOOKUP(B22,S!$A:$G,2,FALSE)</f>
        <v>SINAPI</v>
      </c>
      <c r="D22" s="22" t="str">
        <f>VLOOKUP(B22,S!$A:$G,3,FALSE)</f>
        <v>MESTRE DE OBRAS COM ENCARGOS COMPLEMENTARES</v>
      </c>
      <c r="E22" s="21" t="str">
        <f>VLOOKUP(B22,S!$A:$G,4,FALSE)</f>
        <v>H</v>
      </c>
      <c r="F22" s="21"/>
      <c r="G22" s="65">
        <f>I31</f>
        <v>56.63</v>
      </c>
      <c r="H22" s="66"/>
      <c r="I22" s="65"/>
      <c r="J22" s="66"/>
      <c r="K22" s="30">
        <f>VLOOKUP(B22,S!A:G,5,FALSE)</f>
        <v>56.63</v>
      </c>
      <c r="L22" s="21" t="str">
        <f>IF(K22=G22,"OK, CONFORME TABELA",IF(G22&gt;K22,"ACIMA DA TABELA: ","ABAIXO DA TABELA: ")&amp;TRUNC((G22*100)/K22,2)&amp;" %")</f>
        <v>OK, CONFORME TABELA</v>
      </c>
    </row>
    <row r="23" spans="1:18" ht="30">
      <c r="A23" s="11" t="s">
        <v>2650</v>
      </c>
      <c r="B23" s="11">
        <v>95405</v>
      </c>
      <c r="C23" s="11" t="str">
        <f>VLOOKUP(B23,IF(A23="COMPOSICAO",S!$A:$E,I!$A:$E),2,FALSE)</f>
        <v>SINAPI</v>
      </c>
      <c r="D23" s="23" t="str">
        <f>VLOOKUP(B23,IF(A23="COMPOSICAO",S!$A:$E,I!$A:$E),3,FALSE)</f>
        <v>CURSO DE CAPACITAÇÃO PARA MESTRE DE OBRAS (ENCARGOS COMPLEMENTARES) - HORISTA</v>
      </c>
      <c r="E23" s="11" t="str">
        <f>VLOOKUP(B23,IF(A23="COMPOSICAO",S!$A:$E,I!$A:$E),4,FALSE)</f>
        <v>H</v>
      </c>
      <c r="F23" s="11">
        <v>1</v>
      </c>
      <c r="G23" s="67">
        <f>IF(A23="COMPOSICAO",VLOOKUP("TOTAL SEM BDI - "&amp;B23,CPUAUX2!$A:$J,9,FALSE),VLOOKUP(B23,I!$A:$E,5,FALSE))</f>
        <v>1.05</v>
      </c>
      <c r="H23" s="68"/>
      <c r="I23" s="67">
        <f t="shared" ref="I23:I30" si="4">TRUNC(F23*G23,2)</f>
        <v>1.05</v>
      </c>
      <c r="J23" s="68"/>
      <c r="M23" s="11">
        <f t="shared" ref="M23:M30" si="5">B23</f>
        <v>95405</v>
      </c>
      <c r="N23" s="11">
        <f>SUMIF(CPU!M:M,B22,CPU!O:O)</f>
        <v>760</v>
      </c>
      <c r="O23" s="11">
        <f t="shared" ref="O23:O30" si="6">F23*N23</f>
        <v>760</v>
      </c>
      <c r="Q23" s="11">
        <f ca="1">SUMIF(CPU!M:M,B22,CPU!R:R)</f>
        <v>40</v>
      </c>
      <c r="R23" s="11">
        <f t="shared" ref="R23:R30" ca="1" si="7">F23*Q23</f>
        <v>40</v>
      </c>
    </row>
    <row r="24" spans="1:18" ht="30">
      <c r="A24" s="11" t="s">
        <v>2652</v>
      </c>
      <c r="B24" s="11">
        <v>43487</v>
      </c>
      <c r="C24" s="11" t="str">
        <f>VLOOKUP(B24,IF(A24="COMPOSICAO",S!$A:$E,I!$A:$E),2,FALSE)</f>
        <v>SINAPI</v>
      </c>
      <c r="D24" s="23" t="str">
        <f>VLOOKUP(B24,IF(A24="COMPOSICAO",S!$A:$E,I!$A:$E),3,FALSE)</f>
        <v>EPI - FAMILIA ENCARREGADO GERAL - HORISTA (ENCARGOS COMPLEMENTARES - COLETADO CAIXA)</v>
      </c>
      <c r="E24" s="11" t="str">
        <f>VLOOKUP(B24,IF(A24="COMPOSICAO",S!$A:$E,I!$A:$E),4,FALSE)</f>
        <v>H</v>
      </c>
      <c r="F24" s="11">
        <v>1</v>
      </c>
      <c r="G24" s="67">
        <f>IF(A24="COMPOSICAO",VLOOKUP("TOTAL SEM BDI - "&amp;B24,CPUAUX2!$A:$J,9,FALSE),VLOOKUP(B24,I!$A:$E,5,FALSE))</f>
        <v>1.28</v>
      </c>
      <c r="H24" s="68"/>
      <c r="I24" s="67">
        <f t="shared" si="4"/>
        <v>1.28</v>
      </c>
      <c r="J24" s="68"/>
      <c r="M24" s="11">
        <f t="shared" si="5"/>
        <v>43487</v>
      </c>
      <c r="N24" s="11">
        <f>SUMIF(CPU!M:M,B22,CPU!O:O)</f>
        <v>760</v>
      </c>
      <c r="O24" s="11">
        <f t="shared" si="6"/>
        <v>760</v>
      </c>
      <c r="Q24" s="11">
        <f ca="1">SUMIF(CPU!M:M,B22,CPU!R:R)</f>
        <v>40</v>
      </c>
      <c r="R24" s="11">
        <f t="shared" ca="1" si="7"/>
        <v>40</v>
      </c>
    </row>
    <row r="25" spans="1:18" ht="30">
      <c r="A25" s="11" t="s">
        <v>2652</v>
      </c>
      <c r="B25" s="11">
        <v>43463</v>
      </c>
      <c r="C25" s="11" t="str">
        <f>VLOOKUP(B25,IF(A25="COMPOSICAO",S!$A:$E,I!$A:$E),2,FALSE)</f>
        <v>SINAPI</v>
      </c>
      <c r="D25" s="23" t="str">
        <f>VLOOKUP(B25,IF(A25="COMPOSICAO",S!$A:$E,I!$A:$E),3,FALSE)</f>
        <v>FERRAMENTAS - FAMILIA ENCARREGADO GERAL - HORISTA (ENCARGOS COMPLEMENTARES - COLETADO CAIXA)</v>
      </c>
      <c r="E25" s="11" t="str">
        <f>VLOOKUP(B25,IF(A25="COMPOSICAO",S!$A:$E,I!$A:$E),4,FALSE)</f>
        <v>H</v>
      </c>
      <c r="F25" s="11">
        <v>1</v>
      </c>
      <c r="G25" s="67">
        <f>IF(A25="COMPOSICAO",VLOOKUP("TOTAL SEM BDI - "&amp;B25,CPUAUX2!$A:$J,9,FALSE),VLOOKUP(B25,I!$A:$E,5,FALSE))</f>
        <v>0.08</v>
      </c>
      <c r="H25" s="68"/>
      <c r="I25" s="67">
        <f t="shared" si="4"/>
        <v>0.08</v>
      </c>
      <c r="J25" s="68"/>
      <c r="M25" s="11">
        <f t="shared" si="5"/>
        <v>43463</v>
      </c>
      <c r="N25" s="11">
        <f>SUMIF(CPU!M:M,B22,CPU!O:O)</f>
        <v>760</v>
      </c>
      <c r="O25" s="11">
        <f t="shared" si="6"/>
        <v>760</v>
      </c>
      <c r="Q25" s="11">
        <f ca="1">SUMIF(CPU!M:M,B22,CPU!R:R)</f>
        <v>40</v>
      </c>
      <c r="R25" s="11">
        <f t="shared" ca="1" si="7"/>
        <v>40</v>
      </c>
    </row>
    <row r="26" spans="1:18" ht="30">
      <c r="A26" s="11" t="s">
        <v>2652</v>
      </c>
      <c r="B26" s="11">
        <v>37373</v>
      </c>
      <c r="C26" s="11" t="str">
        <f>VLOOKUP(B26,IF(A26="COMPOSICAO",S!$A:$E,I!$A:$E),2,FALSE)</f>
        <v>SINAPI</v>
      </c>
      <c r="D26" s="23" t="str">
        <f>VLOOKUP(B26,IF(A26="COMPOSICAO",S!$A:$E,I!$A:$E),3,FALSE)</f>
        <v>SEGURO - HORISTA (COLETADO CAIXA - ENCARGOS COMPLEMENTARES)</v>
      </c>
      <c r="E26" s="11" t="str">
        <f>VLOOKUP(B26,IF(A26="COMPOSICAO",S!$A:$E,I!$A:$E),4,FALSE)</f>
        <v>H</v>
      </c>
      <c r="F26" s="11">
        <v>1</v>
      </c>
      <c r="G26" s="67">
        <f>IF(A26="COMPOSICAO",VLOOKUP("TOTAL SEM BDI - "&amp;B26,CPUAUX2!$A:$J,9,FALSE),VLOOKUP(B26,I!$A:$E,5,FALSE))</f>
        <v>0.08</v>
      </c>
      <c r="H26" s="68"/>
      <c r="I26" s="67">
        <f t="shared" si="4"/>
        <v>0.08</v>
      </c>
      <c r="J26" s="68"/>
      <c r="M26" s="11">
        <f t="shared" si="5"/>
        <v>37373</v>
      </c>
      <c r="N26" s="11">
        <f>SUMIF(CPU!M:M,B22,CPU!O:O)</f>
        <v>760</v>
      </c>
      <c r="O26" s="11">
        <f t="shared" si="6"/>
        <v>760</v>
      </c>
      <c r="Q26" s="11">
        <f ca="1">SUMIF(CPU!M:M,B22,CPU!R:R)</f>
        <v>40</v>
      </c>
      <c r="R26" s="11">
        <f t="shared" ca="1" si="7"/>
        <v>40</v>
      </c>
    </row>
    <row r="27" spans="1:18" ht="30">
      <c r="A27" s="11" t="s">
        <v>2652</v>
      </c>
      <c r="B27" s="11">
        <v>37372</v>
      </c>
      <c r="C27" s="11" t="str">
        <f>VLOOKUP(B27,IF(A27="COMPOSICAO",S!$A:$E,I!$A:$E),2,FALSE)</f>
        <v>SINAPI</v>
      </c>
      <c r="D27" s="23" t="str">
        <f>VLOOKUP(B27,IF(A27="COMPOSICAO",S!$A:$E,I!$A:$E),3,FALSE)</f>
        <v>EXAMES - HORISTA (COLETADO CAIXA - ENCARGOS COMPLEMENTARES)</v>
      </c>
      <c r="E27" s="11" t="str">
        <f>VLOOKUP(B27,IF(A27="COMPOSICAO",S!$A:$E,I!$A:$E),4,FALSE)</f>
        <v>H</v>
      </c>
      <c r="F27" s="11">
        <v>1</v>
      </c>
      <c r="G27" s="67">
        <f>IF(A27="COMPOSICAO",VLOOKUP("TOTAL SEM BDI - "&amp;B27,CPUAUX2!$A:$J,9,FALSE),VLOOKUP(B27,I!$A:$E,5,FALSE))</f>
        <v>1.43</v>
      </c>
      <c r="H27" s="68"/>
      <c r="I27" s="67">
        <f t="shared" si="4"/>
        <v>1.43</v>
      </c>
      <c r="J27" s="68"/>
      <c r="M27" s="11">
        <f t="shared" si="5"/>
        <v>37372</v>
      </c>
      <c r="N27" s="11">
        <f>SUMIF(CPU!M:M,B22,CPU!O:O)</f>
        <v>760</v>
      </c>
      <c r="O27" s="11">
        <f t="shared" si="6"/>
        <v>760</v>
      </c>
      <c r="Q27" s="11">
        <f ca="1">SUMIF(CPU!M:M,B22,CPU!R:R)</f>
        <v>40</v>
      </c>
      <c r="R27" s="11">
        <f t="shared" ca="1" si="7"/>
        <v>40</v>
      </c>
    </row>
    <row r="28" spans="1:18" ht="30">
      <c r="A28" s="11" t="s">
        <v>2652</v>
      </c>
      <c r="B28" s="11">
        <v>37371</v>
      </c>
      <c r="C28" s="11" t="str">
        <f>VLOOKUP(B28,IF(A28="COMPOSICAO",S!$A:$E,I!$A:$E),2,FALSE)</f>
        <v>SINAPI</v>
      </c>
      <c r="D28" s="23" t="str">
        <f>VLOOKUP(B28,IF(A28="COMPOSICAO",S!$A:$E,I!$A:$E),3,FALSE)</f>
        <v>TRANSPORTE - HORISTA (COLETADO CAIXA - ENCARGOS COMPLEMENTARES)</v>
      </c>
      <c r="E28" s="11" t="str">
        <f>VLOOKUP(B28,IF(A28="COMPOSICAO",S!$A:$E,I!$A:$E),4,FALSE)</f>
        <v>H</v>
      </c>
      <c r="F28" s="11">
        <v>1</v>
      </c>
      <c r="G28" s="67">
        <f>IF(A28="COMPOSICAO",VLOOKUP("TOTAL SEM BDI - "&amp;B28,CPUAUX2!$A:$J,9,FALSE),VLOOKUP(B28,I!$A:$E,5,FALSE))</f>
        <v>0.56999999999999995</v>
      </c>
      <c r="H28" s="68"/>
      <c r="I28" s="67">
        <f t="shared" si="4"/>
        <v>0.56999999999999995</v>
      </c>
      <c r="J28" s="68"/>
      <c r="M28" s="11">
        <f t="shared" si="5"/>
        <v>37371</v>
      </c>
      <c r="N28" s="11">
        <f>SUMIF(CPU!M:M,B22,CPU!O:O)</f>
        <v>760</v>
      </c>
      <c r="O28" s="11">
        <f t="shared" si="6"/>
        <v>760</v>
      </c>
      <c r="Q28" s="11">
        <f ca="1">SUMIF(CPU!M:M,B22,CPU!R:R)</f>
        <v>40</v>
      </c>
      <c r="R28" s="11">
        <f t="shared" ca="1" si="7"/>
        <v>40</v>
      </c>
    </row>
    <row r="29" spans="1:18" ht="30">
      <c r="A29" s="11" t="s">
        <v>2652</v>
      </c>
      <c r="B29" s="11">
        <v>37370</v>
      </c>
      <c r="C29" s="11" t="str">
        <f>VLOOKUP(B29,IF(A29="COMPOSICAO",S!$A:$E,I!$A:$E),2,FALSE)</f>
        <v>SINAPI</v>
      </c>
      <c r="D29" s="23" t="str">
        <f>VLOOKUP(B29,IF(A29="COMPOSICAO",S!$A:$E,I!$A:$E),3,FALSE)</f>
        <v>ALIMENTACAO - HORISTA (COLETADO CAIXA - ENCARGOS COMPLEMENTARES)</v>
      </c>
      <c r="E29" s="11" t="str">
        <f>VLOOKUP(B29,IF(A29="COMPOSICAO",S!$A:$E,I!$A:$E),4,FALSE)</f>
        <v>H</v>
      </c>
      <c r="F29" s="11">
        <v>1</v>
      </c>
      <c r="G29" s="67">
        <f>IF(A29="COMPOSICAO",VLOOKUP("TOTAL SEM BDI - "&amp;B29,CPUAUX2!$A:$J,9,FALSE),VLOOKUP(B29,I!$A:$E,5,FALSE))</f>
        <v>2.46</v>
      </c>
      <c r="H29" s="68"/>
      <c r="I29" s="67">
        <f t="shared" si="4"/>
        <v>2.46</v>
      </c>
      <c r="J29" s="68"/>
      <c r="M29" s="11">
        <f t="shared" si="5"/>
        <v>37370</v>
      </c>
      <c r="N29" s="11">
        <f>SUMIF(CPU!M:M,B22,CPU!O:O)</f>
        <v>760</v>
      </c>
      <c r="O29" s="11">
        <f t="shared" si="6"/>
        <v>760</v>
      </c>
      <c r="Q29" s="11">
        <f ca="1">SUMIF(CPU!M:M,B22,CPU!R:R)</f>
        <v>40</v>
      </c>
      <c r="R29" s="11">
        <f t="shared" ca="1" si="7"/>
        <v>40</v>
      </c>
    </row>
    <row r="30" spans="1:18">
      <c r="A30" s="11" t="s">
        <v>2652</v>
      </c>
      <c r="B30" s="11">
        <v>4069</v>
      </c>
      <c r="C30" s="11" t="str">
        <f>VLOOKUP(B30,IF(A30="COMPOSICAO",S!$A:$E,I!$A:$E),2,FALSE)</f>
        <v>SINAPI</v>
      </c>
      <c r="D30" s="23" t="str">
        <f>VLOOKUP(B30,IF(A30="COMPOSICAO",S!$A:$E,I!$A:$E),3,FALSE)</f>
        <v>MESTRE DE OBRAS (HORISTA)</v>
      </c>
      <c r="E30" s="11" t="str">
        <f>VLOOKUP(B30,IF(A30="COMPOSICAO",S!$A:$E,I!$A:$E),4,FALSE)</f>
        <v>H</v>
      </c>
      <c r="F30" s="11">
        <v>1</v>
      </c>
      <c r="G30" s="67">
        <f>IF(A30="COMPOSICAO",VLOOKUP("TOTAL SEM BDI - "&amp;B30,CPUAUX2!$A:$J,9,FALSE),VLOOKUP(B30,I!$A:$E,5,FALSE))</f>
        <v>49.68</v>
      </c>
      <c r="H30" s="68"/>
      <c r="I30" s="67">
        <f t="shared" si="4"/>
        <v>49.68</v>
      </c>
      <c r="J30" s="68"/>
      <c r="M30" s="11">
        <f t="shared" si="5"/>
        <v>4069</v>
      </c>
      <c r="N30" s="11">
        <f>SUMIF(CPU!M:M,B22,CPU!O:O)</f>
        <v>760</v>
      </c>
      <c r="O30" s="11">
        <f t="shared" si="6"/>
        <v>760</v>
      </c>
      <c r="Q30" s="11">
        <f ca="1">SUMIF(CPU!M:M,B22,CPU!R:R)</f>
        <v>40</v>
      </c>
      <c r="R30" s="11">
        <f t="shared" ca="1" si="7"/>
        <v>40</v>
      </c>
    </row>
    <row r="31" spans="1:18">
      <c r="A31" s="50" t="str">
        <f>"TOTAL SEM BDI - "&amp;B22</f>
        <v>TOTAL SEM BDI - 90780</v>
      </c>
      <c r="B31" s="51"/>
      <c r="C31" s="51"/>
      <c r="D31" s="51"/>
      <c r="E31" s="51"/>
      <c r="F31" s="51"/>
      <c r="G31" s="51"/>
      <c r="H31" s="52"/>
      <c r="I31" s="67">
        <f>SUM(I22:I30)</f>
        <v>56.63</v>
      </c>
      <c r="J31" s="68"/>
    </row>
    <row r="33" spans="1:18">
      <c r="A33" s="9" t="s">
        <v>2646</v>
      </c>
      <c r="B33" s="9" t="s">
        <v>102</v>
      </c>
      <c r="C33" s="9" t="s">
        <v>103</v>
      </c>
      <c r="D33" s="9" t="s">
        <v>36</v>
      </c>
      <c r="E33" s="9" t="s">
        <v>104</v>
      </c>
      <c r="F33" s="9" t="s">
        <v>788</v>
      </c>
      <c r="G33" s="63" t="s">
        <v>2647</v>
      </c>
      <c r="H33" s="64"/>
      <c r="I33" s="63" t="s">
        <v>24</v>
      </c>
      <c r="J33" s="64"/>
    </row>
    <row r="34" spans="1:18">
      <c r="A34" s="21" t="s">
        <v>2895</v>
      </c>
      <c r="B34" s="21">
        <v>90766</v>
      </c>
      <c r="C34" s="21" t="str">
        <f>VLOOKUP(B34,S!$A:$G,2,FALSE)</f>
        <v>SINAPI</v>
      </c>
      <c r="D34" s="22" t="str">
        <f>VLOOKUP(B34,S!$A:$G,3,FALSE)</f>
        <v>ALMOXARIFE COM ENCARGOS COMPLEMENTARES</v>
      </c>
      <c r="E34" s="21" t="str">
        <f>VLOOKUP(B34,S!$A:$G,4,FALSE)</f>
        <v>H</v>
      </c>
      <c r="F34" s="21"/>
      <c r="G34" s="65">
        <f>I43</f>
        <v>25.839999999999996</v>
      </c>
      <c r="H34" s="66"/>
      <c r="I34" s="65"/>
      <c r="J34" s="66"/>
      <c r="K34" s="30">
        <f>VLOOKUP(B34,S!A:G,5,FALSE)</f>
        <v>25.84</v>
      </c>
      <c r="L34" s="21" t="str">
        <f>IF(K34=G34,"OK, CONFORME TABELA",IF(G34&gt;K34,"ACIMA DA TABELA: ","ABAIXO DA TABELA: ")&amp;TRUNC((G34*100)/K34,2)&amp;" %")</f>
        <v>OK, CONFORME TABELA</v>
      </c>
    </row>
    <row r="35" spans="1:18" ht="30">
      <c r="A35" s="11" t="s">
        <v>2650</v>
      </c>
      <c r="B35" s="11">
        <v>95392</v>
      </c>
      <c r="C35" s="11" t="str">
        <f>VLOOKUP(B35,IF(A35="COMPOSICAO",S!$A:$E,I!$A:$E),2,FALSE)</f>
        <v>SINAPI</v>
      </c>
      <c r="D35" s="23" t="str">
        <f>VLOOKUP(B35,IF(A35="COMPOSICAO",S!$A:$E,I!$A:$E),3,FALSE)</f>
        <v>CURSO DE CAPACITAÇÃO PARA ALMOXARIFE (ENCARGOS COMPLEMENTARES) - HORISTA</v>
      </c>
      <c r="E35" s="11" t="str">
        <f>VLOOKUP(B35,IF(A35="COMPOSICAO",S!$A:$E,I!$A:$E),4,FALSE)</f>
        <v>H</v>
      </c>
      <c r="F35" s="11">
        <v>1</v>
      </c>
      <c r="G35" s="67">
        <f>IF(A35="COMPOSICAO",VLOOKUP("TOTAL SEM BDI - "&amp;B35,CPUAUX2!$A:$J,9,FALSE),VLOOKUP(B35,I!$A:$E,5,FALSE))</f>
        <v>0.1</v>
      </c>
      <c r="H35" s="68"/>
      <c r="I35" s="67">
        <f t="shared" ref="I35:I42" si="8">TRUNC(F35*G35,2)</f>
        <v>0.1</v>
      </c>
      <c r="J35" s="68"/>
      <c r="M35" s="11">
        <f t="shared" ref="M35:M42" si="9">B35</f>
        <v>95392</v>
      </c>
      <c r="N35" s="11">
        <f>SUMIF(CPU!M:M,B34,CPU!O:O)</f>
        <v>760</v>
      </c>
      <c r="O35" s="11">
        <f t="shared" ref="O35:O42" si="10">F35*N35</f>
        <v>760</v>
      </c>
      <c r="Q35" s="11">
        <f ca="1">SUMIF(CPU!M:M,B34,CPU!R:R)</f>
        <v>40</v>
      </c>
      <c r="R35" s="11">
        <f t="shared" ref="R35:R42" ca="1" si="11">F35*Q35</f>
        <v>40</v>
      </c>
    </row>
    <row r="36" spans="1:18" ht="30">
      <c r="A36" s="11" t="s">
        <v>2652</v>
      </c>
      <c r="B36" s="11">
        <v>43482</v>
      </c>
      <c r="C36" s="11" t="str">
        <f>VLOOKUP(B36,IF(A36="COMPOSICAO",S!$A:$E,I!$A:$E),2,FALSE)</f>
        <v>SINAPI</v>
      </c>
      <c r="D36" s="23" t="str">
        <f>VLOOKUP(B36,IF(A36="COMPOSICAO",S!$A:$E,I!$A:$E),3,FALSE)</f>
        <v>EPI - FAMILIA ALMOXARIFE - HORISTA (ENCARGOS COMPLEMENTARES - COLETADO CAIXA)</v>
      </c>
      <c r="E36" s="11" t="str">
        <f>VLOOKUP(B36,IF(A36="COMPOSICAO",S!$A:$E,I!$A:$E),4,FALSE)</f>
        <v>H</v>
      </c>
      <c r="F36" s="11">
        <v>1</v>
      </c>
      <c r="G36" s="67">
        <f>IF(A36="COMPOSICAO",VLOOKUP("TOTAL SEM BDI - "&amp;B36,CPUAUX2!$A:$J,9,FALSE),VLOOKUP(B36,I!$A:$E,5,FALSE))</f>
        <v>0.81</v>
      </c>
      <c r="H36" s="68"/>
      <c r="I36" s="67">
        <f t="shared" si="8"/>
        <v>0.81</v>
      </c>
      <c r="J36" s="68"/>
      <c r="M36" s="11">
        <f t="shared" si="9"/>
        <v>43482</v>
      </c>
      <c r="N36" s="11">
        <f>SUMIF(CPU!M:M,B34,CPU!O:O)</f>
        <v>760</v>
      </c>
      <c r="O36" s="11">
        <f t="shared" si="10"/>
        <v>760</v>
      </c>
      <c r="Q36" s="11">
        <f ca="1">SUMIF(CPU!M:M,B34,CPU!R:R)</f>
        <v>40</v>
      </c>
      <c r="R36" s="11">
        <f t="shared" ca="1" si="11"/>
        <v>40</v>
      </c>
    </row>
    <row r="37" spans="1:18" ht="30">
      <c r="A37" s="11" t="s">
        <v>2652</v>
      </c>
      <c r="B37" s="11">
        <v>43458</v>
      </c>
      <c r="C37" s="11" t="str">
        <f>VLOOKUP(B37,IF(A37="COMPOSICAO",S!$A:$E,I!$A:$E),2,FALSE)</f>
        <v>SINAPI</v>
      </c>
      <c r="D37" s="23" t="str">
        <f>VLOOKUP(B37,IF(A37="COMPOSICAO",S!$A:$E,I!$A:$E),3,FALSE)</f>
        <v>FERRAMENTAS - FAMILIA ALMOXARIFE - HORISTA (ENCARGOS COMPLEMENTARES - COLETADO CAIXA)</v>
      </c>
      <c r="E37" s="11" t="str">
        <f>VLOOKUP(B37,IF(A37="COMPOSICAO",S!$A:$E,I!$A:$E),4,FALSE)</f>
        <v>H</v>
      </c>
      <c r="F37" s="11">
        <v>1</v>
      </c>
      <c r="G37" s="67">
        <f>IF(A37="COMPOSICAO",VLOOKUP("TOTAL SEM BDI - "&amp;B37,CPUAUX2!$A:$J,9,FALSE),VLOOKUP(B37,I!$A:$E,5,FALSE))</f>
        <v>0.06</v>
      </c>
      <c r="H37" s="68"/>
      <c r="I37" s="67">
        <f t="shared" si="8"/>
        <v>0.06</v>
      </c>
      <c r="J37" s="68"/>
      <c r="M37" s="11">
        <f t="shared" si="9"/>
        <v>43458</v>
      </c>
      <c r="N37" s="11">
        <f>SUMIF(CPU!M:M,B34,CPU!O:O)</f>
        <v>760</v>
      </c>
      <c r="O37" s="11">
        <f t="shared" si="10"/>
        <v>760</v>
      </c>
      <c r="Q37" s="11">
        <f ca="1">SUMIF(CPU!M:M,B34,CPU!R:R)</f>
        <v>40</v>
      </c>
      <c r="R37" s="11">
        <f t="shared" ca="1" si="11"/>
        <v>40</v>
      </c>
    </row>
    <row r="38" spans="1:18" ht="30">
      <c r="A38" s="11" t="s">
        <v>2652</v>
      </c>
      <c r="B38" s="11">
        <v>37373</v>
      </c>
      <c r="C38" s="11" t="str">
        <f>VLOOKUP(B38,IF(A38="COMPOSICAO",S!$A:$E,I!$A:$E),2,FALSE)</f>
        <v>SINAPI</v>
      </c>
      <c r="D38" s="23" t="str">
        <f>VLOOKUP(B38,IF(A38="COMPOSICAO",S!$A:$E,I!$A:$E),3,FALSE)</f>
        <v>SEGURO - HORISTA (COLETADO CAIXA - ENCARGOS COMPLEMENTARES)</v>
      </c>
      <c r="E38" s="11" t="str">
        <f>VLOOKUP(B38,IF(A38="COMPOSICAO",S!$A:$E,I!$A:$E),4,FALSE)</f>
        <v>H</v>
      </c>
      <c r="F38" s="11">
        <v>1</v>
      </c>
      <c r="G38" s="67">
        <f>IF(A38="COMPOSICAO",VLOOKUP("TOTAL SEM BDI - "&amp;B38,CPUAUX2!$A:$J,9,FALSE),VLOOKUP(B38,I!$A:$E,5,FALSE))</f>
        <v>0.08</v>
      </c>
      <c r="H38" s="68"/>
      <c r="I38" s="67">
        <f t="shared" si="8"/>
        <v>0.08</v>
      </c>
      <c r="J38" s="68"/>
      <c r="M38" s="11">
        <f t="shared" si="9"/>
        <v>37373</v>
      </c>
      <c r="N38" s="11">
        <f>SUMIF(CPU!M:M,B34,CPU!O:O)</f>
        <v>760</v>
      </c>
      <c r="O38" s="11">
        <f t="shared" si="10"/>
        <v>760</v>
      </c>
      <c r="Q38" s="11">
        <f ca="1">SUMIF(CPU!M:M,B34,CPU!R:R)</f>
        <v>40</v>
      </c>
      <c r="R38" s="11">
        <f t="shared" ca="1" si="11"/>
        <v>40</v>
      </c>
    </row>
    <row r="39" spans="1:18" ht="30">
      <c r="A39" s="11" t="s">
        <v>2652</v>
      </c>
      <c r="B39" s="11">
        <v>37372</v>
      </c>
      <c r="C39" s="11" t="str">
        <f>VLOOKUP(B39,IF(A39="COMPOSICAO",S!$A:$E,I!$A:$E),2,FALSE)</f>
        <v>SINAPI</v>
      </c>
      <c r="D39" s="23" t="str">
        <f>VLOOKUP(B39,IF(A39="COMPOSICAO",S!$A:$E,I!$A:$E),3,FALSE)</f>
        <v>EXAMES - HORISTA (COLETADO CAIXA - ENCARGOS COMPLEMENTARES)</v>
      </c>
      <c r="E39" s="11" t="str">
        <f>VLOOKUP(B39,IF(A39="COMPOSICAO",S!$A:$E,I!$A:$E),4,FALSE)</f>
        <v>H</v>
      </c>
      <c r="F39" s="11">
        <v>1</v>
      </c>
      <c r="G39" s="67">
        <f>IF(A39="COMPOSICAO",VLOOKUP("TOTAL SEM BDI - "&amp;B39,CPUAUX2!$A:$J,9,FALSE),VLOOKUP(B39,I!$A:$E,5,FALSE))</f>
        <v>1.43</v>
      </c>
      <c r="H39" s="68"/>
      <c r="I39" s="67">
        <f t="shared" si="8"/>
        <v>1.43</v>
      </c>
      <c r="J39" s="68"/>
      <c r="M39" s="11">
        <f t="shared" si="9"/>
        <v>37372</v>
      </c>
      <c r="N39" s="11">
        <f>SUMIF(CPU!M:M,B34,CPU!O:O)</f>
        <v>760</v>
      </c>
      <c r="O39" s="11">
        <f t="shared" si="10"/>
        <v>760</v>
      </c>
      <c r="Q39" s="11">
        <f ca="1">SUMIF(CPU!M:M,B34,CPU!R:R)</f>
        <v>40</v>
      </c>
      <c r="R39" s="11">
        <f t="shared" ca="1" si="11"/>
        <v>40</v>
      </c>
    </row>
    <row r="40" spans="1:18" ht="30">
      <c r="A40" s="11" t="s">
        <v>2652</v>
      </c>
      <c r="B40" s="11">
        <v>37371</v>
      </c>
      <c r="C40" s="11" t="str">
        <f>VLOOKUP(B40,IF(A40="COMPOSICAO",S!$A:$E,I!$A:$E),2,FALSE)</f>
        <v>SINAPI</v>
      </c>
      <c r="D40" s="23" t="str">
        <f>VLOOKUP(B40,IF(A40="COMPOSICAO",S!$A:$E,I!$A:$E),3,FALSE)</f>
        <v>TRANSPORTE - HORISTA (COLETADO CAIXA - ENCARGOS COMPLEMENTARES)</v>
      </c>
      <c r="E40" s="11" t="str">
        <f>VLOOKUP(B40,IF(A40="COMPOSICAO",S!$A:$E,I!$A:$E),4,FALSE)</f>
        <v>H</v>
      </c>
      <c r="F40" s="11">
        <v>1</v>
      </c>
      <c r="G40" s="67">
        <f>IF(A40="COMPOSICAO",VLOOKUP("TOTAL SEM BDI - "&amp;B40,CPUAUX2!$A:$J,9,FALSE),VLOOKUP(B40,I!$A:$E,5,FALSE))</f>
        <v>0.56999999999999995</v>
      </c>
      <c r="H40" s="68"/>
      <c r="I40" s="67">
        <f t="shared" si="8"/>
        <v>0.56999999999999995</v>
      </c>
      <c r="J40" s="68"/>
      <c r="M40" s="11">
        <f t="shared" si="9"/>
        <v>37371</v>
      </c>
      <c r="N40" s="11">
        <f>SUMIF(CPU!M:M,B34,CPU!O:O)</f>
        <v>760</v>
      </c>
      <c r="O40" s="11">
        <f t="shared" si="10"/>
        <v>760</v>
      </c>
      <c r="Q40" s="11">
        <f ca="1">SUMIF(CPU!M:M,B34,CPU!R:R)</f>
        <v>40</v>
      </c>
      <c r="R40" s="11">
        <f t="shared" ca="1" si="11"/>
        <v>40</v>
      </c>
    </row>
    <row r="41" spans="1:18" ht="30">
      <c r="A41" s="11" t="s">
        <v>2652</v>
      </c>
      <c r="B41" s="11">
        <v>37370</v>
      </c>
      <c r="C41" s="11" t="str">
        <f>VLOOKUP(B41,IF(A41="COMPOSICAO",S!$A:$E,I!$A:$E),2,FALSE)</f>
        <v>SINAPI</v>
      </c>
      <c r="D41" s="23" t="str">
        <f>VLOOKUP(B41,IF(A41="COMPOSICAO",S!$A:$E,I!$A:$E),3,FALSE)</f>
        <v>ALIMENTACAO - HORISTA (COLETADO CAIXA - ENCARGOS COMPLEMENTARES)</v>
      </c>
      <c r="E41" s="11" t="str">
        <f>VLOOKUP(B41,IF(A41="COMPOSICAO",S!$A:$E,I!$A:$E),4,FALSE)</f>
        <v>H</v>
      </c>
      <c r="F41" s="11">
        <v>1</v>
      </c>
      <c r="G41" s="67">
        <f>IF(A41="COMPOSICAO",VLOOKUP("TOTAL SEM BDI - "&amp;B41,CPUAUX2!$A:$J,9,FALSE),VLOOKUP(B41,I!$A:$E,5,FALSE))</f>
        <v>2.46</v>
      </c>
      <c r="H41" s="68"/>
      <c r="I41" s="67">
        <f t="shared" si="8"/>
        <v>2.46</v>
      </c>
      <c r="J41" s="68"/>
      <c r="M41" s="11">
        <f t="shared" si="9"/>
        <v>37370</v>
      </c>
      <c r="N41" s="11">
        <f>SUMIF(CPU!M:M,B34,CPU!O:O)</f>
        <v>760</v>
      </c>
      <c r="O41" s="11">
        <f t="shared" si="10"/>
        <v>760</v>
      </c>
      <c r="Q41" s="11">
        <f ca="1">SUMIF(CPU!M:M,B34,CPU!R:R)</f>
        <v>40</v>
      </c>
      <c r="R41" s="11">
        <f t="shared" ca="1" si="11"/>
        <v>40</v>
      </c>
    </row>
    <row r="42" spans="1:18">
      <c r="A42" s="11" t="s">
        <v>2652</v>
      </c>
      <c r="B42" s="11">
        <v>253</v>
      </c>
      <c r="C42" s="11" t="str">
        <f>VLOOKUP(B42,IF(A42="COMPOSICAO",S!$A:$E,I!$A:$E),2,FALSE)</f>
        <v>SINAPI</v>
      </c>
      <c r="D42" s="23" t="str">
        <f>VLOOKUP(B42,IF(A42="COMPOSICAO",S!$A:$E,I!$A:$E),3,FALSE)</f>
        <v>ALMOXARIFE (HORISTA)</v>
      </c>
      <c r="E42" s="11" t="str">
        <f>VLOOKUP(B42,IF(A42="COMPOSICAO",S!$A:$E,I!$A:$E),4,FALSE)</f>
        <v>H</v>
      </c>
      <c r="F42" s="11">
        <v>1</v>
      </c>
      <c r="G42" s="67">
        <f>IF(A42="COMPOSICAO",VLOOKUP("TOTAL SEM BDI - "&amp;B42,CPUAUX2!$A:$J,9,FALSE),VLOOKUP(B42,I!$A:$E,5,FALSE))</f>
        <v>20.329999999999998</v>
      </c>
      <c r="H42" s="68"/>
      <c r="I42" s="67">
        <f t="shared" si="8"/>
        <v>20.329999999999998</v>
      </c>
      <c r="J42" s="68"/>
      <c r="M42" s="11">
        <f t="shared" si="9"/>
        <v>253</v>
      </c>
      <c r="N42" s="11">
        <f>SUMIF(CPU!M:M,B34,CPU!O:O)</f>
        <v>760</v>
      </c>
      <c r="O42" s="11">
        <f t="shared" si="10"/>
        <v>760</v>
      </c>
      <c r="Q42" s="11">
        <f ca="1">SUMIF(CPU!M:M,B34,CPU!R:R)</f>
        <v>40</v>
      </c>
      <c r="R42" s="11">
        <f t="shared" ca="1" si="11"/>
        <v>40</v>
      </c>
    </row>
    <row r="43" spans="1:18">
      <c r="A43" s="50" t="str">
        <f>"TOTAL SEM BDI - "&amp;B34</f>
        <v>TOTAL SEM BDI - 90766</v>
      </c>
      <c r="B43" s="51"/>
      <c r="C43" s="51"/>
      <c r="D43" s="51"/>
      <c r="E43" s="51"/>
      <c r="F43" s="51"/>
      <c r="G43" s="51"/>
      <c r="H43" s="52"/>
      <c r="I43" s="67">
        <f>SUM(I34:I42)</f>
        <v>25.839999999999996</v>
      </c>
      <c r="J43" s="68"/>
    </row>
    <row r="45" spans="1:18">
      <c r="A45" s="9" t="s">
        <v>2646</v>
      </c>
      <c r="B45" s="9" t="s">
        <v>102</v>
      </c>
      <c r="C45" s="9" t="s">
        <v>103</v>
      </c>
      <c r="D45" s="9" t="s">
        <v>36</v>
      </c>
      <c r="E45" s="9" t="s">
        <v>104</v>
      </c>
      <c r="F45" s="9" t="s">
        <v>788</v>
      </c>
      <c r="G45" s="63" t="s">
        <v>2647</v>
      </c>
      <c r="H45" s="64"/>
      <c r="I45" s="63" t="s">
        <v>24</v>
      </c>
      <c r="J45" s="64"/>
    </row>
    <row r="46" spans="1:18" ht="30">
      <c r="A46" s="21" t="s">
        <v>2895</v>
      </c>
      <c r="B46" s="21">
        <v>100309</v>
      </c>
      <c r="C46" s="21" t="str">
        <f>VLOOKUP(B46,S!$A:$G,2,FALSE)</f>
        <v>SINAPI</v>
      </c>
      <c r="D46" s="22" t="str">
        <f>VLOOKUP(B46,S!$A:$G,3,FALSE)</f>
        <v>TÉCNICO EM SEGURANÇA DO TRABALHO COM ENCARGOS COMPLEMENTARES</v>
      </c>
      <c r="E46" s="21" t="str">
        <f>VLOOKUP(B46,S!$A:$G,4,FALSE)</f>
        <v>H</v>
      </c>
      <c r="F46" s="21"/>
      <c r="G46" s="65">
        <f>I55</f>
        <v>30.63</v>
      </c>
      <c r="H46" s="66"/>
      <c r="I46" s="65"/>
      <c r="J46" s="66"/>
      <c r="K46" s="30">
        <f>VLOOKUP(B46,S!A:G,5,FALSE)</f>
        <v>30.63</v>
      </c>
      <c r="L46" s="21" t="str">
        <f>IF(K46=G46,"OK, CONFORME TABELA",IF(G46&gt;K46,"ACIMA DA TABELA: ","ABAIXO DA TABELA: ")&amp;TRUNC((G46*100)/K46,2)&amp;" %")</f>
        <v>OK, CONFORME TABELA</v>
      </c>
    </row>
    <row r="47" spans="1:18" ht="30">
      <c r="A47" s="11" t="s">
        <v>2650</v>
      </c>
      <c r="B47" s="11">
        <v>100299</v>
      </c>
      <c r="C47" s="11" t="str">
        <f>VLOOKUP(B47,IF(A47="COMPOSICAO",S!$A:$E,I!$A:$E),2,FALSE)</f>
        <v>SINAPI</v>
      </c>
      <c r="D47" s="23" t="str">
        <f>VLOOKUP(B47,IF(A47="COMPOSICAO",S!$A:$E,I!$A:$E),3,FALSE)</f>
        <v>CURSO DE CAPACITAÇÃO PARA TÉCNICO EM SEGURANÇA DO TRABALHO (ENCARGOS COMPLEMENTARES) - HORISTA</v>
      </c>
      <c r="E47" s="11" t="str">
        <f>VLOOKUP(B47,IF(A47="COMPOSICAO",S!$A:$E,I!$A:$E),4,FALSE)</f>
        <v>H</v>
      </c>
      <c r="F47" s="11">
        <v>1</v>
      </c>
      <c r="G47" s="67">
        <f>IF(A47="COMPOSICAO",VLOOKUP("TOTAL SEM BDI - "&amp;B47,CPUAUX2!$A:$J,9,FALSE),VLOOKUP(B47,I!$A:$E,5,FALSE))</f>
        <v>0.44</v>
      </c>
      <c r="H47" s="68"/>
      <c r="I47" s="67">
        <f t="shared" ref="I47:I54" si="12">TRUNC(F47*G47,2)</f>
        <v>0.44</v>
      </c>
      <c r="J47" s="68"/>
      <c r="M47" s="11">
        <f t="shared" ref="M47:M54" si="13">B47</f>
        <v>100299</v>
      </c>
      <c r="N47" s="11">
        <f>SUMIF(CPU!M:M,B46,CPU!O:O)</f>
        <v>950</v>
      </c>
      <c r="O47" s="11">
        <f t="shared" ref="O47:O54" si="14">F47*N47</f>
        <v>950</v>
      </c>
      <c r="Q47" s="11">
        <f ca="1">SUMIF(CPU!M:M,B46,CPU!R:R)</f>
        <v>50</v>
      </c>
      <c r="R47" s="11">
        <f t="shared" ref="R47:R54" ca="1" si="15">F47*Q47</f>
        <v>50</v>
      </c>
    </row>
    <row r="48" spans="1:18" ht="30">
      <c r="A48" s="11" t="s">
        <v>2652</v>
      </c>
      <c r="B48" s="11">
        <v>43482</v>
      </c>
      <c r="C48" s="11" t="str">
        <f>VLOOKUP(B48,IF(A48="COMPOSICAO",S!$A:$E,I!$A:$E),2,FALSE)</f>
        <v>SINAPI</v>
      </c>
      <c r="D48" s="23" t="str">
        <f>VLOOKUP(B48,IF(A48="COMPOSICAO",S!$A:$E,I!$A:$E),3,FALSE)</f>
        <v>EPI - FAMILIA ALMOXARIFE - HORISTA (ENCARGOS COMPLEMENTARES - COLETADO CAIXA)</v>
      </c>
      <c r="E48" s="11" t="str">
        <f>VLOOKUP(B48,IF(A48="COMPOSICAO",S!$A:$E,I!$A:$E),4,FALSE)</f>
        <v>H</v>
      </c>
      <c r="F48" s="11">
        <v>1</v>
      </c>
      <c r="G48" s="67">
        <f>IF(A48="COMPOSICAO",VLOOKUP("TOTAL SEM BDI - "&amp;B48,CPUAUX2!$A:$J,9,FALSE),VLOOKUP(B48,I!$A:$E,5,FALSE))</f>
        <v>0.81</v>
      </c>
      <c r="H48" s="68"/>
      <c r="I48" s="67">
        <f t="shared" si="12"/>
        <v>0.81</v>
      </c>
      <c r="J48" s="68"/>
      <c r="M48" s="11">
        <f t="shared" si="13"/>
        <v>43482</v>
      </c>
      <c r="N48" s="11">
        <f>SUMIF(CPU!M:M,B46,CPU!O:O)</f>
        <v>950</v>
      </c>
      <c r="O48" s="11">
        <f t="shared" si="14"/>
        <v>950</v>
      </c>
      <c r="Q48" s="11">
        <f ca="1">SUMIF(CPU!M:M,B46,CPU!R:R)</f>
        <v>50</v>
      </c>
      <c r="R48" s="11">
        <f t="shared" ca="1" si="15"/>
        <v>50</v>
      </c>
    </row>
    <row r="49" spans="1:18" ht="30">
      <c r="A49" s="11" t="s">
        <v>2652</v>
      </c>
      <c r="B49" s="11">
        <v>43458</v>
      </c>
      <c r="C49" s="11" t="str">
        <f>VLOOKUP(B49,IF(A49="COMPOSICAO",S!$A:$E,I!$A:$E),2,FALSE)</f>
        <v>SINAPI</v>
      </c>
      <c r="D49" s="23" t="str">
        <f>VLOOKUP(B49,IF(A49="COMPOSICAO",S!$A:$E,I!$A:$E),3,FALSE)</f>
        <v>FERRAMENTAS - FAMILIA ALMOXARIFE - HORISTA (ENCARGOS COMPLEMENTARES - COLETADO CAIXA)</v>
      </c>
      <c r="E49" s="11" t="str">
        <f>VLOOKUP(B49,IF(A49="COMPOSICAO",S!$A:$E,I!$A:$E),4,FALSE)</f>
        <v>H</v>
      </c>
      <c r="F49" s="11">
        <v>1</v>
      </c>
      <c r="G49" s="67">
        <f>IF(A49="COMPOSICAO",VLOOKUP("TOTAL SEM BDI - "&amp;B49,CPUAUX2!$A:$J,9,FALSE),VLOOKUP(B49,I!$A:$E,5,FALSE))</f>
        <v>0.06</v>
      </c>
      <c r="H49" s="68"/>
      <c r="I49" s="67">
        <f t="shared" si="12"/>
        <v>0.06</v>
      </c>
      <c r="J49" s="68"/>
      <c r="M49" s="11">
        <f t="shared" si="13"/>
        <v>43458</v>
      </c>
      <c r="N49" s="11">
        <f>SUMIF(CPU!M:M,B46,CPU!O:O)</f>
        <v>950</v>
      </c>
      <c r="O49" s="11">
        <f t="shared" si="14"/>
        <v>950</v>
      </c>
      <c r="Q49" s="11">
        <f ca="1">SUMIF(CPU!M:M,B46,CPU!R:R)</f>
        <v>50</v>
      </c>
      <c r="R49" s="11">
        <f t="shared" ca="1" si="15"/>
        <v>50</v>
      </c>
    </row>
    <row r="50" spans="1:18">
      <c r="A50" s="11" t="s">
        <v>2652</v>
      </c>
      <c r="B50" s="11">
        <v>40943</v>
      </c>
      <c r="C50" s="11" t="str">
        <f>VLOOKUP(B50,IF(A50="COMPOSICAO",S!$A:$E,I!$A:$E),2,FALSE)</f>
        <v>SINAPI</v>
      </c>
      <c r="D50" s="23" t="str">
        <f>VLOOKUP(B50,IF(A50="COMPOSICAO",S!$A:$E,I!$A:$E),3,FALSE)</f>
        <v>TECNICO EM SEGURANCA DO TRABALHO (HORISTA)</v>
      </c>
      <c r="E50" s="11" t="str">
        <f>VLOOKUP(B50,IF(A50="COMPOSICAO",S!$A:$E,I!$A:$E),4,FALSE)</f>
        <v>H</v>
      </c>
      <c r="F50" s="11">
        <v>1</v>
      </c>
      <c r="G50" s="67">
        <f>IF(A50="COMPOSICAO",VLOOKUP("TOTAL SEM BDI - "&amp;B50,CPUAUX2!$A:$J,9,FALSE),VLOOKUP(B50,I!$A:$E,5,FALSE))</f>
        <v>24.78</v>
      </c>
      <c r="H50" s="68"/>
      <c r="I50" s="67">
        <f t="shared" si="12"/>
        <v>24.78</v>
      </c>
      <c r="J50" s="68"/>
      <c r="M50" s="11">
        <f t="shared" si="13"/>
        <v>40943</v>
      </c>
      <c r="N50" s="11">
        <f>SUMIF(CPU!M:M,B46,CPU!O:O)</f>
        <v>950</v>
      </c>
      <c r="O50" s="11">
        <f t="shared" si="14"/>
        <v>950</v>
      </c>
      <c r="Q50" s="11">
        <f ca="1">SUMIF(CPU!M:M,B46,CPU!R:R)</f>
        <v>50</v>
      </c>
      <c r="R50" s="11">
        <f t="shared" ca="1" si="15"/>
        <v>50</v>
      </c>
    </row>
    <row r="51" spans="1:18" ht="30">
      <c r="A51" s="11" t="s">
        <v>2652</v>
      </c>
      <c r="B51" s="11">
        <v>37373</v>
      </c>
      <c r="C51" s="11" t="str">
        <f>VLOOKUP(B51,IF(A51="COMPOSICAO",S!$A:$E,I!$A:$E),2,FALSE)</f>
        <v>SINAPI</v>
      </c>
      <c r="D51" s="23" t="str">
        <f>VLOOKUP(B51,IF(A51="COMPOSICAO",S!$A:$E,I!$A:$E),3,FALSE)</f>
        <v>SEGURO - HORISTA (COLETADO CAIXA - ENCARGOS COMPLEMENTARES)</v>
      </c>
      <c r="E51" s="11" t="str">
        <f>VLOOKUP(B51,IF(A51="COMPOSICAO",S!$A:$E,I!$A:$E),4,FALSE)</f>
        <v>H</v>
      </c>
      <c r="F51" s="11">
        <v>1</v>
      </c>
      <c r="G51" s="67">
        <f>IF(A51="COMPOSICAO",VLOOKUP("TOTAL SEM BDI - "&amp;B51,CPUAUX2!$A:$J,9,FALSE),VLOOKUP(B51,I!$A:$E,5,FALSE))</f>
        <v>0.08</v>
      </c>
      <c r="H51" s="68"/>
      <c r="I51" s="67">
        <f t="shared" si="12"/>
        <v>0.08</v>
      </c>
      <c r="J51" s="68"/>
      <c r="M51" s="11">
        <f t="shared" si="13"/>
        <v>37373</v>
      </c>
      <c r="N51" s="11">
        <f>SUMIF(CPU!M:M,B46,CPU!O:O)</f>
        <v>950</v>
      </c>
      <c r="O51" s="11">
        <f t="shared" si="14"/>
        <v>950</v>
      </c>
      <c r="Q51" s="11">
        <f ca="1">SUMIF(CPU!M:M,B46,CPU!R:R)</f>
        <v>50</v>
      </c>
      <c r="R51" s="11">
        <f t="shared" ca="1" si="15"/>
        <v>50</v>
      </c>
    </row>
    <row r="52" spans="1:18" ht="30">
      <c r="A52" s="11" t="s">
        <v>2652</v>
      </c>
      <c r="B52" s="11">
        <v>37372</v>
      </c>
      <c r="C52" s="11" t="str">
        <f>VLOOKUP(B52,IF(A52="COMPOSICAO",S!$A:$E,I!$A:$E),2,FALSE)</f>
        <v>SINAPI</v>
      </c>
      <c r="D52" s="23" t="str">
        <f>VLOOKUP(B52,IF(A52="COMPOSICAO",S!$A:$E,I!$A:$E),3,FALSE)</f>
        <v>EXAMES - HORISTA (COLETADO CAIXA - ENCARGOS COMPLEMENTARES)</v>
      </c>
      <c r="E52" s="11" t="str">
        <f>VLOOKUP(B52,IF(A52="COMPOSICAO",S!$A:$E,I!$A:$E),4,FALSE)</f>
        <v>H</v>
      </c>
      <c r="F52" s="11">
        <v>1</v>
      </c>
      <c r="G52" s="67">
        <f>IF(A52="COMPOSICAO",VLOOKUP("TOTAL SEM BDI - "&amp;B52,CPUAUX2!$A:$J,9,FALSE),VLOOKUP(B52,I!$A:$E,5,FALSE))</f>
        <v>1.43</v>
      </c>
      <c r="H52" s="68"/>
      <c r="I52" s="67">
        <f t="shared" si="12"/>
        <v>1.43</v>
      </c>
      <c r="J52" s="68"/>
      <c r="M52" s="11">
        <f t="shared" si="13"/>
        <v>37372</v>
      </c>
      <c r="N52" s="11">
        <f>SUMIF(CPU!M:M,B46,CPU!O:O)</f>
        <v>950</v>
      </c>
      <c r="O52" s="11">
        <f t="shared" si="14"/>
        <v>950</v>
      </c>
      <c r="Q52" s="11">
        <f ca="1">SUMIF(CPU!M:M,B46,CPU!R:R)</f>
        <v>50</v>
      </c>
      <c r="R52" s="11">
        <f t="shared" ca="1" si="15"/>
        <v>50</v>
      </c>
    </row>
    <row r="53" spans="1:18" ht="30">
      <c r="A53" s="11" t="s">
        <v>2652</v>
      </c>
      <c r="B53" s="11">
        <v>37371</v>
      </c>
      <c r="C53" s="11" t="str">
        <f>VLOOKUP(B53,IF(A53="COMPOSICAO",S!$A:$E,I!$A:$E),2,FALSE)</f>
        <v>SINAPI</v>
      </c>
      <c r="D53" s="23" t="str">
        <f>VLOOKUP(B53,IF(A53="COMPOSICAO",S!$A:$E,I!$A:$E),3,FALSE)</f>
        <v>TRANSPORTE - HORISTA (COLETADO CAIXA - ENCARGOS COMPLEMENTARES)</v>
      </c>
      <c r="E53" s="11" t="str">
        <f>VLOOKUP(B53,IF(A53="COMPOSICAO",S!$A:$E,I!$A:$E),4,FALSE)</f>
        <v>H</v>
      </c>
      <c r="F53" s="11">
        <v>1</v>
      </c>
      <c r="G53" s="67">
        <f>IF(A53="COMPOSICAO",VLOOKUP("TOTAL SEM BDI - "&amp;B53,CPUAUX2!$A:$J,9,FALSE),VLOOKUP(B53,I!$A:$E,5,FALSE))</f>
        <v>0.56999999999999995</v>
      </c>
      <c r="H53" s="68"/>
      <c r="I53" s="67">
        <f t="shared" si="12"/>
        <v>0.56999999999999995</v>
      </c>
      <c r="J53" s="68"/>
      <c r="M53" s="11">
        <f t="shared" si="13"/>
        <v>37371</v>
      </c>
      <c r="N53" s="11">
        <f>SUMIF(CPU!M:M,B46,CPU!O:O)</f>
        <v>950</v>
      </c>
      <c r="O53" s="11">
        <f t="shared" si="14"/>
        <v>950</v>
      </c>
      <c r="Q53" s="11">
        <f ca="1">SUMIF(CPU!M:M,B46,CPU!R:R)</f>
        <v>50</v>
      </c>
      <c r="R53" s="11">
        <f t="shared" ca="1" si="15"/>
        <v>50</v>
      </c>
    </row>
    <row r="54" spans="1:18" ht="30">
      <c r="A54" s="11" t="s">
        <v>2652</v>
      </c>
      <c r="B54" s="11">
        <v>37370</v>
      </c>
      <c r="C54" s="11" t="str">
        <f>VLOOKUP(B54,IF(A54="COMPOSICAO",S!$A:$E,I!$A:$E),2,FALSE)</f>
        <v>SINAPI</v>
      </c>
      <c r="D54" s="23" t="str">
        <f>VLOOKUP(B54,IF(A54="COMPOSICAO",S!$A:$E,I!$A:$E),3,FALSE)</f>
        <v>ALIMENTACAO - HORISTA (COLETADO CAIXA - ENCARGOS COMPLEMENTARES)</v>
      </c>
      <c r="E54" s="11" t="str">
        <f>VLOOKUP(B54,IF(A54="COMPOSICAO",S!$A:$E,I!$A:$E),4,FALSE)</f>
        <v>H</v>
      </c>
      <c r="F54" s="11">
        <v>1</v>
      </c>
      <c r="G54" s="67">
        <f>IF(A54="COMPOSICAO",VLOOKUP("TOTAL SEM BDI - "&amp;B54,CPUAUX2!$A:$J,9,FALSE),VLOOKUP(B54,I!$A:$E,5,FALSE))</f>
        <v>2.46</v>
      </c>
      <c r="H54" s="68"/>
      <c r="I54" s="67">
        <f t="shared" si="12"/>
        <v>2.46</v>
      </c>
      <c r="J54" s="68"/>
      <c r="M54" s="11">
        <f t="shared" si="13"/>
        <v>37370</v>
      </c>
      <c r="N54" s="11">
        <f>SUMIF(CPU!M:M,B46,CPU!O:O)</f>
        <v>950</v>
      </c>
      <c r="O54" s="11">
        <f t="shared" si="14"/>
        <v>950</v>
      </c>
      <c r="Q54" s="11">
        <f ca="1">SUMIF(CPU!M:M,B46,CPU!R:R)</f>
        <v>50</v>
      </c>
      <c r="R54" s="11">
        <f t="shared" ca="1" si="15"/>
        <v>50</v>
      </c>
    </row>
    <row r="55" spans="1:18">
      <c r="A55" s="50" t="str">
        <f>"TOTAL SEM BDI - "&amp;B46</f>
        <v>TOTAL SEM BDI - 100309</v>
      </c>
      <c r="B55" s="51"/>
      <c r="C55" s="51"/>
      <c r="D55" s="51"/>
      <c r="E55" s="51"/>
      <c r="F55" s="51"/>
      <c r="G55" s="51"/>
      <c r="H55" s="52"/>
      <c r="I55" s="67">
        <f>SUM(I46:I54)</f>
        <v>30.63</v>
      </c>
      <c r="J55" s="68"/>
    </row>
    <row r="57" spans="1:18">
      <c r="A57" s="9" t="s">
        <v>2646</v>
      </c>
      <c r="B57" s="9" t="s">
        <v>102</v>
      </c>
      <c r="C57" s="9" t="s">
        <v>103</v>
      </c>
      <c r="D57" s="9" t="s">
        <v>36</v>
      </c>
      <c r="E57" s="9" t="s">
        <v>104</v>
      </c>
      <c r="F57" s="9" t="s">
        <v>788</v>
      </c>
      <c r="G57" s="63" t="s">
        <v>2647</v>
      </c>
      <c r="H57" s="64"/>
      <c r="I57" s="63" t="s">
        <v>24</v>
      </c>
      <c r="J57" s="64"/>
    </row>
    <row r="58" spans="1:18">
      <c r="A58" s="21" t="s">
        <v>2895</v>
      </c>
      <c r="B58" s="21">
        <v>100289</v>
      </c>
      <c r="C58" s="21" t="str">
        <f>VLOOKUP(B58,S!$A:$G,2,FALSE)</f>
        <v>SINAPI</v>
      </c>
      <c r="D58" s="22" t="str">
        <f>VLOOKUP(B58,S!$A:$G,3,FALSE)</f>
        <v>VIGIA DIURNO COM ENCARGOS COMPLEMENTARES</v>
      </c>
      <c r="E58" s="21" t="str">
        <f>VLOOKUP(B58,S!$A:$G,4,FALSE)</f>
        <v>H</v>
      </c>
      <c r="F58" s="21"/>
      <c r="G58" s="65">
        <f>I67</f>
        <v>21.47</v>
      </c>
      <c r="H58" s="66"/>
      <c r="I58" s="65"/>
      <c r="J58" s="66"/>
      <c r="K58" s="30">
        <f>VLOOKUP(B58,S!A:G,5,FALSE)</f>
        <v>21.47</v>
      </c>
      <c r="L58" s="21" t="str">
        <f>IF(K58=G58,"OK, CONFORME TABELA",IF(G58&gt;K58,"ACIMA DA TABELA: ","ABAIXO DA TABELA: ")&amp;TRUNC((G58*100)/K58,2)&amp;" %")</f>
        <v>OK, CONFORME TABELA</v>
      </c>
    </row>
    <row r="59" spans="1:18" ht="30">
      <c r="A59" s="11" t="s">
        <v>2650</v>
      </c>
      <c r="B59" s="11">
        <v>100288</v>
      </c>
      <c r="C59" s="11" t="str">
        <f>VLOOKUP(B59,IF(A59="COMPOSICAO",S!$A:$E,I!$A:$E),2,FALSE)</f>
        <v>SINAPI</v>
      </c>
      <c r="D59" s="23" t="str">
        <f>VLOOKUP(B59,IF(A59="COMPOSICAO",S!$A:$E,I!$A:$E),3,FALSE)</f>
        <v>CURSO DE CAPACITAÇÃO PARA VIGIA DIURNO (ENCARGOS COMPLEMENTARES) - HORISTA</v>
      </c>
      <c r="E59" s="11" t="str">
        <f>VLOOKUP(B59,IF(A59="COMPOSICAO",S!$A:$E,I!$A:$E),4,FALSE)</f>
        <v>H</v>
      </c>
      <c r="F59" s="11">
        <v>1</v>
      </c>
      <c r="G59" s="67">
        <f>IF(A59="COMPOSICAO",VLOOKUP("TOTAL SEM BDI - "&amp;B59,CPUAUX2!$A:$J,9,FALSE),VLOOKUP(B59,I!$A:$E,5,FALSE))</f>
        <v>7.0000000000000007E-2</v>
      </c>
      <c r="H59" s="68"/>
      <c r="I59" s="67">
        <f t="shared" ref="I59:I66" si="16">TRUNC(F59*G59,2)</f>
        <v>7.0000000000000007E-2</v>
      </c>
      <c r="J59" s="68"/>
      <c r="M59" s="11">
        <f t="shared" ref="M59:M66" si="17">B59</f>
        <v>100288</v>
      </c>
      <c r="N59" s="11">
        <f>SUMIF(CPU!M:M,B58,CPU!O:O)</f>
        <v>4772.7999999999993</v>
      </c>
      <c r="O59" s="11">
        <f t="shared" ref="O59:O66" si="18">F59*N59</f>
        <v>4772.7999999999993</v>
      </c>
      <c r="Q59" s="11">
        <f ca="1">SUMIF(CPU!M:M,B58,CPU!R:R)</f>
        <v>251.2</v>
      </c>
      <c r="R59" s="11">
        <f t="shared" ref="R59:R66" ca="1" si="19">F59*Q59</f>
        <v>251.2</v>
      </c>
    </row>
    <row r="60" spans="1:18" ht="30">
      <c r="A60" s="11" t="s">
        <v>2652</v>
      </c>
      <c r="B60" s="11">
        <v>43491</v>
      </c>
      <c r="C60" s="11" t="str">
        <f>VLOOKUP(B60,IF(A60="COMPOSICAO",S!$A:$E,I!$A:$E),2,FALSE)</f>
        <v>SINAPI</v>
      </c>
      <c r="D60" s="23" t="str">
        <f>VLOOKUP(B60,IF(A60="COMPOSICAO",S!$A:$E,I!$A:$E),3,FALSE)</f>
        <v>EPI - FAMILIA SERVENTE - HORISTA (ENCARGOS COMPLEMENTARES - COLETADO CAIXA)</v>
      </c>
      <c r="E60" s="11" t="str">
        <f>VLOOKUP(B60,IF(A60="COMPOSICAO",S!$A:$E,I!$A:$E),4,FALSE)</f>
        <v>H</v>
      </c>
      <c r="F60" s="11">
        <v>1</v>
      </c>
      <c r="G60" s="67">
        <f>IF(A60="COMPOSICAO",VLOOKUP("TOTAL SEM BDI - "&amp;B60,CPUAUX2!$A:$J,9,FALSE),VLOOKUP(B60,I!$A:$E,5,FALSE))</f>
        <v>1.39</v>
      </c>
      <c r="H60" s="68"/>
      <c r="I60" s="67">
        <f t="shared" si="16"/>
        <v>1.39</v>
      </c>
      <c r="J60" s="68"/>
      <c r="M60" s="11">
        <f t="shared" si="17"/>
        <v>43491</v>
      </c>
      <c r="N60" s="11">
        <f>SUMIF(CPU!M:M,B58,CPU!O:O)</f>
        <v>4772.7999999999993</v>
      </c>
      <c r="O60" s="11">
        <f t="shared" si="18"/>
        <v>4772.7999999999993</v>
      </c>
      <c r="Q60" s="11">
        <f ca="1">SUMIF(CPU!M:M,B58,CPU!R:R)</f>
        <v>251.2</v>
      </c>
      <c r="R60" s="11">
        <f t="shared" ca="1" si="19"/>
        <v>251.2</v>
      </c>
    </row>
    <row r="61" spans="1:18" ht="30">
      <c r="A61" s="11" t="s">
        <v>2652</v>
      </c>
      <c r="B61" s="11">
        <v>43467</v>
      </c>
      <c r="C61" s="11" t="str">
        <f>VLOOKUP(B61,IF(A61="COMPOSICAO",S!$A:$E,I!$A:$E),2,FALSE)</f>
        <v>SINAPI</v>
      </c>
      <c r="D61" s="23" t="str">
        <f>VLOOKUP(B61,IF(A61="COMPOSICAO",S!$A:$E,I!$A:$E),3,FALSE)</f>
        <v>FERRAMENTAS - FAMILIA SERVENTE - HORISTA (ENCARGOS COMPLEMENTARES - COLETADO CAIXA)</v>
      </c>
      <c r="E61" s="11" t="str">
        <f>VLOOKUP(B61,IF(A61="COMPOSICAO",S!$A:$E,I!$A:$E),4,FALSE)</f>
        <v>H</v>
      </c>
      <c r="F61" s="11">
        <v>1</v>
      </c>
      <c r="G61" s="67">
        <f>IF(A61="COMPOSICAO",VLOOKUP("TOTAL SEM BDI - "&amp;B61,CPUAUX2!$A:$J,9,FALSE),VLOOKUP(B61,I!$A:$E,5,FALSE))</f>
        <v>0.61</v>
      </c>
      <c r="H61" s="68"/>
      <c r="I61" s="67">
        <f t="shared" si="16"/>
        <v>0.61</v>
      </c>
      <c r="J61" s="68"/>
      <c r="M61" s="11">
        <f t="shared" si="17"/>
        <v>43467</v>
      </c>
      <c r="N61" s="11">
        <f>SUMIF(CPU!M:M,B58,CPU!O:O)</f>
        <v>4772.7999999999993</v>
      </c>
      <c r="O61" s="11">
        <f t="shared" si="18"/>
        <v>4772.7999999999993</v>
      </c>
      <c r="Q61" s="11">
        <f ca="1">SUMIF(CPU!M:M,B58,CPU!R:R)</f>
        <v>251.2</v>
      </c>
      <c r="R61" s="11">
        <f t="shared" ca="1" si="19"/>
        <v>251.2</v>
      </c>
    </row>
    <row r="62" spans="1:18" ht="30">
      <c r="A62" s="11" t="s">
        <v>2652</v>
      </c>
      <c r="B62" s="11">
        <v>37373</v>
      </c>
      <c r="C62" s="11" t="str">
        <f>VLOOKUP(B62,IF(A62="COMPOSICAO",S!$A:$E,I!$A:$E),2,FALSE)</f>
        <v>SINAPI</v>
      </c>
      <c r="D62" s="23" t="str">
        <f>VLOOKUP(B62,IF(A62="COMPOSICAO",S!$A:$E,I!$A:$E),3,FALSE)</f>
        <v>SEGURO - HORISTA (COLETADO CAIXA - ENCARGOS COMPLEMENTARES)</v>
      </c>
      <c r="E62" s="11" t="str">
        <f>VLOOKUP(B62,IF(A62="COMPOSICAO",S!$A:$E,I!$A:$E),4,FALSE)</f>
        <v>H</v>
      </c>
      <c r="F62" s="11">
        <v>1</v>
      </c>
      <c r="G62" s="67">
        <f>IF(A62="COMPOSICAO",VLOOKUP("TOTAL SEM BDI - "&amp;B62,CPUAUX2!$A:$J,9,FALSE),VLOOKUP(B62,I!$A:$E,5,FALSE))</f>
        <v>0.08</v>
      </c>
      <c r="H62" s="68"/>
      <c r="I62" s="67">
        <f t="shared" si="16"/>
        <v>0.08</v>
      </c>
      <c r="J62" s="68"/>
      <c r="M62" s="11">
        <f t="shared" si="17"/>
        <v>37373</v>
      </c>
      <c r="N62" s="11">
        <f>SUMIF(CPU!M:M,B58,CPU!O:O)</f>
        <v>4772.7999999999993</v>
      </c>
      <c r="O62" s="11">
        <f t="shared" si="18"/>
        <v>4772.7999999999993</v>
      </c>
      <c r="Q62" s="11">
        <f ca="1">SUMIF(CPU!M:M,B58,CPU!R:R)</f>
        <v>251.2</v>
      </c>
      <c r="R62" s="11">
        <f t="shared" ca="1" si="19"/>
        <v>251.2</v>
      </c>
    </row>
    <row r="63" spans="1:18" ht="30">
      <c r="A63" s="11" t="s">
        <v>2652</v>
      </c>
      <c r="B63" s="11">
        <v>37372</v>
      </c>
      <c r="C63" s="11" t="str">
        <f>VLOOKUP(B63,IF(A63="COMPOSICAO",S!$A:$E,I!$A:$E),2,FALSE)</f>
        <v>SINAPI</v>
      </c>
      <c r="D63" s="23" t="str">
        <f>VLOOKUP(B63,IF(A63="COMPOSICAO",S!$A:$E,I!$A:$E),3,FALSE)</f>
        <v>EXAMES - HORISTA (COLETADO CAIXA - ENCARGOS COMPLEMENTARES)</v>
      </c>
      <c r="E63" s="11" t="str">
        <f>VLOOKUP(B63,IF(A63="COMPOSICAO",S!$A:$E,I!$A:$E),4,FALSE)</f>
        <v>H</v>
      </c>
      <c r="F63" s="11">
        <v>1</v>
      </c>
      <c r="G63" s="67">
        <f>IF(A63="COMPOSICAO",VLOOKUP("TOTAL SEM BDI - "&amp;B63,CPUAUX2!$A:$J,9,FALSE),VLOOKUP(B63,I!$A:$E,5,FALSE))</f>
        <v>1.43</v>
      </c>
      <c r="H63" s="68"/>
      <c r="I63" s="67">
        <f t="shared" si="16"/>
        <v>1.43</v>
      </c>
      <c r="J63" s="68"/>
      <c r="M63" s="11">
        <f t="shared" si="17"/>
        <v>37372</v>
      </c>
      <c r="N63" s="11">
        <f>SUMIF(CPU!M:M,B58,CPU!O:O)</f>
        <v>4772.7999999999993</v>
      </c>
      <c r="O63" s="11">
        <f t="shared" si="18"/>
        <v>4772.7999999999993</v>
      </c>
      <c r="Q63" s="11">
        <f ca="1">SUMIF(CPU!M:M,B58,CPU!R:R)</f>
        <v>251.2</v>
      </c>
      <c r="R63" s="11">
        <f t="shared" ca="1" si="19"/>
        <v>251.2</v>
      </c>
    </row>
    <row r="64" spans="1:18" ht="30">
      <c r="A64" s="11" t="s">
        <v>2652</v>
      </c>
      <c r="B64" s="11">
        <v>37371</v>
      </c>
      <c r="C64" s="11" t="str">
        <f>VLOOKUP(B64,IF(A64="COMPOSICAO",S!$A:$E,I!$A:$E),2,FALSE)</f>
        <v>SINAPI</v>
      </c>
      <c r="D64" s="23" t="str">
        <f>VLOOKUP(B64,IF(A64="COMPOSICAO",S!$A:$E,I!$A:$E),3,FALSE)</f>
        <v>TRANSPORTE - HORISTA (COLETADO CAIXA - ENCARGOS COMPLEMENTARES)</v>
      </c>
      <c r="E64" s="11" t="str">
        <f>VLOOKUP(B64,IF(A64="COMPOSICAO",S!$A:$E,I!$A:$E),4,FALSE)</f>
        <v>H</v>
      </c>
      <c r="F64" s="11">
        <v>1</v>
      </c>
      <c r="G64" s="67">
        <f>IF(A64="COMPOSICAO",VLOOKUP("TOTAL SEM BDI - "&amp;B64,CPUAUX2!$A:$J,9,FALSE),VLOOKUP(B64,I!$A:$E,5,FALSE))</f>
        <v>0.56999999999999995</v>
      </c>
      <c r="H64" s="68"/>
      <c r="I64" s="67">
        <f t="shared" si="16"/>
        <v>0.56999999999999995</v>
      </c>
      <c r="J64" s="68"/>
      <c r="M64" s="11">
        <f t="shared" si="17"/>
        <v>37371</v>
      </c>
      <c r="N64" s="11">
        <f>SUMIF(CPU!M:M,B58,CPU!O:O)</f>
        <v>4772.7999999999993</v>
      </c>
      <c r="O64" s="11">
        <f t="shared" si="18"/>
        <v>4772.7999999999993</v>
      </c>
      <c r="Q64" s="11">
        <f ca="1">SUMIF(CPU!M:M,B58,CPU!R:R)</f>
        <v>251.2</v>
      </c>
      <c r="R64" s="11">
        <f t="shared" ca="1" si="19"/>
        <v>251.2</v>
      </c>
    </row>
    <row r="65" spans="1:18" ht="30">
      <c r="A65" s="11" t="s">
        <v>2652</v>
      </c>
      <c r="B65" s="11">
        <v>37370</v>
      </c>
      <c r="C65" s="11" t="str">
        <f>VLOOKUP(B65,IF(A65="COMPOSICAO",S!$A:$E,I!$A:$E),2,FALSE)</f>
        <v>SINAPI</v>
      </c>
      <c r="D65" s="23" t="str">
        <f>VLOOKUP(B65,IF(A65="COMPOSICAO",S!$A:$E,I!$A:$E),3,FALSE)</f>
        <v>ALIMENTACAO - HORISTA (COLETADO CAIXA - ENCARGOS COMPLEMENTARES)</v>
      </c>
      <c r="E65" s="11" t="str">
        <f>VLOOKUP(B65,IF(A65="COMPOSICAO",S!$A:$E,I!$A:$E),4,FALSE)</f>
        <v>H</v>
      </c>
      <c r="F65" s="11">
        <v>1</v>
      </c>
      <c r="G65" s="67">
        <f>IF(A65="COMPOSICAO",VLOOKUP("TOTAL SEM BDI - "&amp;B65,CPUAUX2!$A:$J,9,FALSE),VLOOKUP(B65,I!$A:$E,5,FALSE))</f>
        <v>2.46</v>
      </c>
      <c r="H65" s="68"/>
      <c r="I65" s="67">
        <f t="shared" si="16"/>
        <v>2.46</v>
      </c>
      <c r="J65" s="68"/>
      <c r="M65" s="11">
        <f t="shared" si="17"/>
        <v>37370</v>
      </c>
      <c r="N65" s="11">
        <f>SUMIF(CPU!M:M,B58,CPU!O:O)</f>
        <v>4772.7999999999993</v>
      </c>
      <c r="O65" s="11">
        <f t="shared" si="18"/>
        <v>4772.7999999999993</v>
      </c>
      <c r="Q65" s="11">
        <f ca="1">SUMIF(CPU!M:M,B58,CPU!R:R)</f>
        <v>251.2</v>
      </c>
      <c r="R65" s="11">
        <f t="shared" ca="1" si="19"/>
        <v>251.2</v>
      </c>
    </row>
    <row r="66" spans="1:18">
      <c r="A66" s="11" t="s">
        <v>2652</v>
      </c>
      <c r="B66" s="11">
        <v>34345</v>
      </c>
      <c r="C66" s="11" t="str">
        <f>VLOOKUP(B66,IF(A66="COMPOSICAO",S!$A:$E,I!$A:$E),2,FALSE)</f>
        <v>SINAPI</v>
      </c>
      <c r="D66" s="23" t="str">
        <f>VLOOKUP(B66,IF(A66="COMPOSICAO",S!$A:$E,I!$A:$E),3,FALSE)</f>
        <v>VIGIA DIURNO (HORISTA)</v>
      </c>
      <c r="E66" s="11" t="str">
        <f>VLOOKUP(B66,IF(A66="COMPOSICAO",S!$A:$E,I!$A:$E),4,FALSE)</f>
        <v>H</v>
      </c>
      <c r="F66" s="11">
        <v>1</v>
      </c>
      <c r="G66" s="67">
        <f>IF(A66="COMPOSICAO",VLOOKUP("TOTAL SEM BDI - "&amp;B66,CPUAUX2!$A:$J,9,FALSE),VLOOKUP(B66,I!$A:$E,5,FALSE))</f>
        <v>14.86</v>
      </c>
      <c r="H66" s="68"/>
      <c r="I66" s="67">
        <f t="shared" si="16"/>
        <v>14.86</v>
      </c>
      <c r="J66" s="68"/>
      <c r="M66" s="11">
        <f t="shared" si="17"/>
        <v>34345</v>
      </c>
      <c r="N66" s="11">
        <f>SUMIF(CPU!M:M,B58,CPU!O:O)</f>
        <v>4772.7999999999993</v>
      </c>
      <c r="O66" s="11">
        <f t="shared" si="18"/>
        <v>4772.7999999999993</v>
      </c>
      <c r="Q66" s="11">
        <f ca="1">SUMIF(CPU!M:M,B58,CPU!R:R)</f>
        <v>251.2</v>
      </c>
      <c r="R66" s="11">
        <f t="shared" ca="1" si="19"/>
        <v>251.2</v>
      </c>
    </row>
    <row r="67" spans="1:18">
      <c r="A67" s="50" t="str">
        <f>"TOTAL SEM BDI - "&amp;B58</f>
        <v>TOTAL SEM BDI - 100289</v>
      </c>
      <c r="B67" s="51"/>
      <c r="C67" s="51"/>
      <c r="D67" s="51"/>
      <c r="E67" s="51"/>
      <c r="F67" s="51"/>
      <c r="G67" s="51"/>
      <c r="H67" s="52"/>
      <c r="I67" s="67">
        <f>SUM(I58:I66)</f>
        <v>21.47</v>
      </c>
      <c r="J67" s="68"/>
    </row>
    <row r="69" spans="1:18">
      <c r="A69" s="9" t="s">
        <v>2646</v>
      </c>
      <c r="B69" s="9" t="s">
        <v>102</v>
      </c>
      <c r="C69" s="9" t="s">
        <v>103</v>
      </c>
      <c r="D69" s="9" t="s">
        <v>36</v>
      </c>
      <c r="E69" s="9" t="s">
        <v>104</v>
      </c>
      <c r="F69" s="9" t="s">
        <v>788</v>
      </c>
      <c r="G69" s="63" t="s">
        <v>2647</v>
      </c>
      <c r="H69" s="64"/>
      <c r="I69" s="63" t="s">
        <v>24</v>
      </c>
      <c r="J69" s="64"/>
    </row>
    <row r="70" spans="1:18">
      <c r="A70" s="21" t="s">
        <v>2895</v>
      </c>
      <c r="B70" s="21">
        <v>88266</v>
      </c>
      <c r="C70" s="21" t="str">
        <f>VLOOKUP(B70,S!$A:$G,2,FALSE)</f>
        <v>SINAPI</v>
      </c>
      <c r="D70" s="22" t="str">
        <f>VLOOKUP(B70,S!$A:$G,3,FALSE)</f>
        <v>ELETROTÉCNICO COM ENCARGOS COMPLEMENTARES</v>
      </c>
      <c r="E70" s="21" t="str">
        <f>VLOOKUP(B70,S!$A:$G,4,FALSE)</f>
        <v>H</v>
      </c>
      <c r="F70" s="21"/>
      <c r="G70" s="65">
        <f>I79</f>
        <v>35.81</v>
      </c>
      <c r="H70" s="66"/>
      <c r="I70" s="65"/>
      <c r="J70" s="66"/>
      <c r="K70" s="30">
        <f>VLOOKUP(B70,S!A:G,5,FALSE)</f>
        <v>35.81</v>
      </c>
      <c r="L70" s="21" t="str">
        <f>IF(K70=G70,"OK, CONFORME TABELA",IF(G70&gt;K70,"ACIMA DA TABELA: ","ABAIXO DA TABELA: ")&amp;TRUNC((G70*100)/K70,2)&amp;" %")</f>
        <v>OK, CONFORME TABELA</v>
      </c>
    </row>
    <row r="71" spans="1:18" ht="30">
      <c r="A71" s="11" t="s">
        <v>2650</v>
      </c>
      <c r="B71" s="11">
        <v>95334</v>
      </c>
      <c r="C71" s="11" t="str">
        <f>VLOOKUP(B71,IF(A71="COMPOSICAO",S!$A:$E,I!$A:$E),2,FALSE)</f>
        <v>SINAPI</v>
      </c>
      <c r="D71" s="23" t="str">
        <f>VLOOKUP(B71,IF(A71="COMPOSICAO",S!$A:$E,I!$A:$E),3,FALSE)</f>
        <v>CURSO DE CAPACITAÇÃO PARA ELETROTÉCNICO (ENCARGOS COMPLEMENTARES) - HORISTA</v>
      </c>
      <c r="E71" s="11" t="str">
        <f>VLOOKUP(B71,IF(A71="COMPOSICAO",S!$A:$E,I!$A:$E),4,FALSE)</f>
        <v>H</v>
      </c>
      <c r="F71" s="11">
        <v>1</v>
      </c>
      <c r="G71" s="67">
        <f>IF(A71="COMPOSICAO",VLOOKUP("TOTAL SEM BDI - "&amp;B71,CPUAUX2!$A:$J,9,FALSE),VLOOKUP(B71,I!$A:$E,5,FALSE))</f>
        <v>0.87</v>
      </c>
      <c r="H71" s="68"/>
      <c r="I71" s="67">
        <f t="shared" ref="I71:I78" si="20">TRUNC(F71*G71,2)</f>
        <v>0.87</v>
      </c>
      <c r="J71" s="68"/>
      <c r="M71" s="11">
        <f t="shared" ref="M71:M78" si="21">B71</f>
        <v>95334</v>
      </c>
      <c r="N71" s="11">
        <f>SUMIF(CPU!M:M,B70,CPU!O:O)</f>
        <v>28</v>
      </c>
      <c r="O71" s="11">
        <f t="shared" ref="O71:O78" si="22">F71*N71</f>
        <v>28</v>
      </c>
      <c r="Q71" s="11">
        <f ca="1">SUMIF(CPU!M:M,B70,CPU!R:R)</f>
        <v>16</v>
      </c>
      <c r="R71" s="11">
        <f t="shared" ref="R71:R78" ca="1" si="23">F71*Q71</f>
        <v>16</v>
      </c>
    </row>
    <row r="72" spans="1:18" ht="30">
      <c r="A72" s="11" t="s">
        <v>2652</v>
      </c>
      <c r="B72" s="11">
        <v>43484</v>
      </c>
      <c r="C72" s="11" t="str">
        <f>VLOOKUP(B72,IF(A72="COMPOSICAO",S!$A:$E,I!$A:$E),2,FALSE)</f>
        <v>SINAPI</v>
      </c>
      <c r="D72" s="23" t="str">
        <f>VLOOKUP(B72,IF(A72="COMPOSICAO",S!$A:$E,I!$A:$E),3,FALSE)</f>
        <v>EPI - FAMILIA ELETRICISTA - HORISTA (ENCARGOS COMPLEMENTARES - COLETADO CAIXA)</v>
      </c>
      <c r="E72" s="11" t="str">
        <f>VLOOKUP(B72,IF(A72="COMPOSICAO",S!$A:$E,I!$A:$E),4,FALSE)</f>
        <v>H</v>
      </c>
      <c r="F72" s="11">
        <v>1</v>
      </c>
      <c r="G72" s="67">
        <f>IF(A72="COMPOSICAO",VLOOKUP("TOTAL SEM BDI - "&amp;B72,CPUAUX2!$A:$J,9,FALSE),VLOOKUP(B72,I!$A:$E,5,FALSE))</f>
        <v>1.26</v>
      </c>
      <c r="H72" s="68"/>
      <c r="I72" s="67">
        <f t="shared" si="20"/>
        <v>1.26</v>
      </c>
      <c r="J72" s="68"/>
      <c r="M72" s="11">
        <f t="shared" si="21"/>
        <v>43484</v>
      </c>
      <c r="N72" s="11">
        <f>SUMIF(CPU!M:M,B70,CPU!O:O)</f>
        <v>28</v>
      </c>
      <c r="O72" s="11">
        <f t="shared" si="22"/>
        <v>28</v>
      </c>
      <c r="Q72" s="11">
        <f ca="1">SUMIF(CPU!M:M,B70,CPU!R:R)</f>
        <v>16</v>
      </c>
      <c r="R72" s="11">
        <f t="shared" ca="1" si="23"/>
        <v>16</v>
      </c>
    </row>
    <row r="73" spans="1:18" ht="30">
      <c r="A73" s="11" t="s">
        <v>2652</v>
      </c>
      <c r="B73" s="11">
        <v>43460</v>
      </c>
      <c r="C73" s="11" t="str">
        <f>VLOOKUP(B73,IF(A73="COMPOSICAO",S!$A:$E,I!$A:$E),2,FALSE)</f>
        <v>SINAPI</v>
      </c>
      <c r="D73" s="23" t="str">
        <f>VLOOKUP(B73,IF(A73="COMPOSICAO",S!$A:$E,I!$A:$E),3,FALSE)</f>
        <v>FERRAMENTAS - FAMILIA ELETRICISTA - HORISTA (ENCARGOS COMPLEMENTARES - COLETADO CAIXA)</v>
      </c>
      <c r="E73" s="11" t="str">
        <f>VLOOKUP(B73,IF(A73="COMPOSICAO",S!$A:$E,I!$A:$E),4,FALSE)</f>
        <v>H</v>
      </c>
      <c r="F73" s="11">
        <v>1</v>
      </c>
      <c r="G73" s="67">
        <f>IF(A73="COMPOSICAO",VLOOKUP("TOTAL SEM BDI - "&amp;B73,CPUAUX2!$A:$J,9,FALSE),VLOOKUP(B73,I!$A:$E,5,FALSE))</f>
        <v>0.86</v>
      </c>
      <c r="H73" s="68"/>
      <c r="I73" s="67">
        <f t="shared" si="20"/>
        <v>0.86</v>
      </c>
      <c r="J73" s="68"/>
      <c r="M73" s="11">
        <f t="shared" si="21"/>
        <v>43460</v>
      </c>
      <c r="N73" s="11">
        <f>SUMIF(CPU!M:M,B70,CPU!O:O)</f>
        <v>28</v>
      </c>
      <c r="O73" s="11">
        <f t="shared" si="22"/>
        <v>28</v>
      </c>
      <c r="Q73" s="11">
        <f ca="1">SUMIF(CPU!M:M,B70,CPU!R:R)</f>
        <v>16</v>
      </c>
      <c r="R73" s="11">
        <f t="shared" ca="1" si="23"/>
        <v>16</v>
      </c>
    </row>
    <row r="74" spans="1:18" ht="30">
      <c r="A74" s="11" t="s">
        <v>2652</v>
      </c>
      <c r="B74" s="11">
        <v>37373</v>
      </c>
      <c r="C74" s="11" t="str">
        <f>VLOOKUP(B74,IF(A74="COMPOSICAO",S!$A:$E,I!$A:$E),2,FALSE)</f>
        <v>SINAPI</v>
      </c>
      <c r="D74" s="23" t="str">
        <f>VLOOKUP(B74,IF(A74="COMPOSICAO",S!$A:$E,I!$A:$E),3,FALSE)</f>
        <v>SEGURO - HORISTA (COLETADO CAIXA - ENCARGOS COMPLEMENTARES)</v>
      </c>
      <c r="E74" s="11" t="str">
        <f>VLOOKUP(B74,IF(A74="COMPOSICAO",S!$A:$E,I!$A:$E),4,FALSE)</f>
        <v>H</v>
      </c>
      <c r="F74" s="11">
        <v>1</v>
      </c>
      <c r="G74" s="67">
        <f>IF(A74="COMPOSICAO",VLOOKUP("TOTAL SEM BDI - "&amp;B74,CPUAUX2!$A:$J,9,FALSE),VLOOKUP(B74,I!$A:$E,5,FALSE))</f>
        <v>0.08</v>
      </c>
      <c r="H74" s="68"/>
      <c r="I74" s="67">
        <f t="shared" si="20"/>
        <v>0.08</v>
      </c>
      <c r="J74" s="68"/>
      <c r="M74" s="11">
        <f t="shared" si="21"/>
        <v>37373</v>
      </c>
      <c r="N74" s="11">
        <f>SUMIF(CPU!M:M,B70,CPU!O:O)</f>
        <v>28</v>
      </c>
      <c r="O74" s="11">
        <f t="shared" si="22"/>
        <v>28</v>
      </c>
      <c r="Q74" s="11">
        <f ca="1">SUMIF(CPU!M:M,B70,CPU!R:R)</f>
        <v>16</v>
      </c>
      <c r="R74" s="11">
        <f t="shared" ca="1" si="23"/>
        <v>16</v>
      </c>
    </row>
    <row r="75" spans="1:18" ht="30">
      <c r="A75" s="11" t="s">
        <v>2652</v>
      </c>
      <c r="B75" s="11">
        <v>37372</v>
      </c>
      <c r="C75" s="11" t="str">
        <f>VLOOKUP(B75,IF(A75="COMPOSICAO",S!$A:$E,I!$A:$E),2,FALSE)</f>
        <v>SINAPI</v>
      </c>
      <c r="D75" s="23" t="str">
        <f>VLOOKUP(B75,IF(A75="COMPOSICAO",S!$A:$E,I!$A:$E),3,FALSE)</f>
        <v>EXAMES - HORISTA (COLETADO CAIXA - ENCARGOS COMPLEMENTARES)</v>
      </c>
      <c r="E75" s="11" t="str">
        <f>VLOOKUP(B75,IF(A75="COMPOSICAO",S!$A:$E,I!$A:$E),4,FALSE)</f>
        <v>H</v>
      </c>
      <c r="F75" s="11">
        <v>1</v>
      </c>
      <c r="G75" s="67">
        <f>IF(A75="COMPOSICAO",VLOOKUP("TOTAL SEM BDI - "&amp;B75,CPUAUX2!$A:$J,9,FALSE),VLOOKUP(B75,I!$A:$E,5,FALSE))</f>
        <v>1.43</v>
      </c>
      <c r="H75" s="68"/>
      <c r="I75" s="67">
        <f t="shared" si="20"/>
        <v>1.43</v>
      </c>
      <c r="J75" s="68"/>
      <c r="M75" s="11">
        <f t="shared" si="21"/>
        <v>37372</v>
      </c>
      <c r="N75" s="11">
        <f>SUMIF(CPU!M:M,B70,CPU!O:O)</f>
        <v>28</v>
      </c>
      <c r="O75" s="11">
        <f t="shared" si="22"/>
        <v>28</v>
      </c>
      <c r="Q75" s="11">
        <f ca="1">SUMIF(CPU!M:M,B70,CPU!R:R)</f>
        <v>16</v>
      </c>
      <c r="R75" s="11">
        <f t="shared" ca="1" si="23"/>
        <v>16</v>
      </c>
    </row>
    <row r="76" spans="1:18" ht="30">
      <c r="A76" s="11" t="s">
        <v>2652</v>
      </c>
      <c r="B76" s="11">
        <v>37371</v>
      </c>
      <c r="C76" s="11" t="str">
        <f>VLOOKUP(B76,IF(A76="COMPOSICAO",S!$A:$E,I!$A:$E),2,FALSE)</f>
        <v>SINAPI</v>
      </c>
      <c r="D76" s="23" t="str">
        <f>VLOOKUP(B76,IF(A76="COMPOSICAO",S!$A:$E,I!$A:$E),3,FALSE)</f>
        <v>TRANSPORTE - HORISTA (COLETADO CAIXA - ENCARGOS COMPLEMENTARES)</v>
      </c>
      <c r="E76" s="11" t="str">
        <f>VLOOKUP(B76,IF(A76="COMPOSICAO",S!$A:$E,I!$A:$E),4,FALSE)</f>
        <v>H</v>
      </c>
      <c r="F76" s="11">
        <v>1</v>
      </c>
      <c r="G76" s="67">
        <f>IF(A76="COMPOSICAO",VLOOKUP("TOTAL SEM BDI - "&amp;B76,CPUAUX2!$A:$J,9,FALSE),VLOOKUP(B76,I!$A:$E,5,FALSE))</f>
        <v>0.56999999999999995</v>
      </c>
      <c r="H76" s="68"/>
      <c r="I76" s="67">
        <f t="shared" si="20"/>
        <v>0.56999999999999995</v>
      </c>
      <c r="J76" s="68"/>
      <c r="M76" s="11">
        <f t="shared" si="21"/>
        <v>37371</v>
      </c>
      <c r="N76" s="11">
        <f>SUMIF(CPU!M:M,B70,CPU!O:O)</f>
        <v>28</v>
      </c>
      <c r="O76" s="11">
        <f t="shared" si="22"/>
        <v>28</v>
      </c>
      <c r="Q76" s="11">
        <f ca="1">SUMIF(CPU!M:M,B70,CPU!R:R)</f>
        <v>16</v>
      </c>
      <c r="R76" s="11">
        <f t="shared" ca="1" si="23"/>
        <v>16</v>
      </c>
    </row>
    <row r="77" spans="1:18" ht="30">
      <c r="A77" s="11" t="s">
        <v>2652</v>
      </c>
      <c r="B77" s="11">
        <v>37370</v>
      </c>
      <c r="C77" s="11" t="str">
        <f>VLOOKUP(B77,IF(A77="COMPOSICAO",S!$A:$E,I!$A:$E),2,FALSE)</f>
        <v>SINAPI</v>
      </c>
      <c r="D77" s="23" t="str">
        <f>VLOOKUP(B77,IF(A77="COMPOSICAO",S!$A:$E,I!$A:$E),3,FALSE)</f>
        <v>ALIMENTACAO - HORISTA (COLETADO CAIXA - ENCARGOS COMPLEMENTARES)</v>
      </c>
      <c r="E77" s="11" t="str">
        <f>VLOOKUP(B77,IF(A77="COMPOSICAO",S!$A:$E,I!$A:$E),4,FALSE)</f>
        <v>H</v>
      </c>
      <c r="F77" s="11">
        <v>1</v>
      </c>
      <c r="G77" s="67">
        <f>IF(A77="COMPOSICAO",VLOOKUP("TOTAL SEM BDI - "&amp;B77,CPUAUX2!$A:$J,9,FALSE),VLOOKUP(B77,I!$A:$E,5,FALSE))</f>
        <v>2.46</v>
      </c>
      <c r="H77" s="68"/>
      <c r="I77" s="67">
        <f t="shared" si="20"/>
        <v>2.46</v>
      </c>
      <c r="J77" s="68"/>
      <c r="M77" s="11">
        <f t="shared" si="21"/>
        <v>37370</v>
      </c>
      <c r="N77" s="11">
        <f>SUMIF(CPU!M:M,B70,CPU!O:O)</f>
        <v>28</v>
      </c>
      <c r="O77" s="11">
        <f t="shared" si="22"/>
        <v>28</v>
      </c>
      <c r="Q77" s="11">
        <f ca="1">SUMIF(CPU!M:M,B70,CPU!R:R)</f>
        <v>16</v>
      </c>
      <c r="R77" s="11">
        <f t="shared" ca="1" si="23"/>
        <v>16</v>
      </c>
    </row>
    <row r="78" spans="1:18">
      <c r="A78" s="11" t="s">
        <v>2652</v>
      </c>
      <c r="B78" s="11">
        <v>2438</v>
      </c>
      <c r="C78" s="11" t="str">
        <f>VLOOKUP(B78,IF(A78="COMPOSICAO",S!$A:$E,I!$A:$E),2,FALSE)</f>
        <v>SINAPI</v>
      </c>
      <c r="D78" s="23" t="str">
        <f>VLOOKUP(B78,IF(A78="COMPOSICAO",S!$A:$E,I!$A:$E),3,FALSE)</f>
        <v>ELETROTECNICO (HORISTA)</v>
      </c>
      <c r="E78" s="11" t="str">
        <f>VLOOKUP(B78,IF(A78="COMPOSICAO",S!$A:$E,I!$A:$E),4,FALSE)</f>
        <v>H</v>
      </c>
      <c r="F78" s="11">
        <v>1</v>
      </c>
      <c r="G78" s="67">
        <f>IF(A78="COMPOSICAO",VLOOKUP("TOTAL SEM BDI - "&amp;B78,CPUAUX2!$A:$J,9,FALSE),VLOOKUP(B78,I!$A:$E,5,FALSE))</f>
        <v>28.28</v>
      </c>
      <c r="H78" s="68"/>
      <c r="I78" s="67">
        <f t="shared" si="20"/>
        <v>28.28</v>
      </c>
      <c r="J78" s="68"/>
      <c r="M78" s="11">
        <f t="shared" si="21"/>
        <v>2438</v>
      </c>
      <c r="N78" s="11">
        <f>SUMIF(CPU!M:M,B70,CPU!O:O)</f>
        <v>28</v>
      </c>
      <c r="O78" s="11">
        <f t="shared" si="22"/>
        <v>28</v>
      </c>
      <c r="Q78" s="11">
        <f ca="1">SUMIF(CPU!M:M,B70,CPU!R:R)</f>
        <v>16</v>
      </c>
      <c r="R78" s="11">
        <f t="shared" ca="1" si="23"/>
        <v>16</v>
      </c>
    </row>
    <row r="79" spans="1:18">
      <c r="A79" s="50" t="str">
        <f>"TOTAL SEM BDI - "&amp;B70</f>
        <v>TOTAL SEM BDI - 88266</v>
      </c>
      <c r="B79" s="51"/>
      <c r="C79" s="51"/>
      <c r="D79" s="51"/>
      <c r="E79" s="51"/>
      <c r="F79" s="51"/>
      <c r="G79" s="51"/>
      <c r="H79" s="52"/>
      <c r="I79" s="67">
        <f>SUM(I70:I78)</f>
        <v>35.81</v>
      </c>
      <c r="J79" s="68"/>
    </row>
    <row r="81" spans="1:18">
      <c r="A81" s="9" t="s">
        <v>2646</v>
      </c>
      <c r="B81" s="9" t="s">
        <v>102</v>
      </c>
      <c r="C81" s="9" t="s">
        <v>103</v>
      </c>
      <c r="D81" s="9" t="s">
        <v>36</v>
      </c>
      <c r="E81" s="9" t="s">
        <v>104</v>
      </c>
      <c r="F81" s="9" t="s">
        <v>788</v>
      </c>
      <c r="G81" s="63" t="s">
        <v>2647</v>
      </c>
      <c r="H81" s="64"/>
      <c r="I81" s="63" t="s">
        <v>24</v>
      </c>
      <c r="J81" s="64"/>
    </row>
    <row r="82" spans="1:18" ht="30">
      <c r="A82" s="21" t="s">
        <v>2719</v>
      </c>
      <c r="B82" s="21">
        <v>102234</v>
      </c>
      <c r="C82" s="21" t="str">
        <f>VLOOKUP(B82,S!$A:$G,2,FALSE)</f>
        <v>SINAPI</v>
      </c>
      <c r="D82" s="22" t="str">
        <f>VLOOKUP(B82,S!$A:$G,3,FALSE)</f>
        <v>PINTURA IMUNIZANTE PARA MADEIRA, 2 DEMÃOS. AF_01/2021</v>
      </c>
      <c r="E82" s="21" t="str">
        <f>VLOOKUP(B82,S!$A:$G,4,FALSE)</f>
        <v>M2</v>
      </c>
      <c r="F82" s="21"/>
      <c r="G82" s="65">
        <f>I85</f>
        <v>25.310000000000002</v>
      </c>
      <c r="H82" s="66"/>
      <c r="I82" s="65"/>
      <c r="J82" s="66"/>
      <c r="K82" s="30">
        <f>VLOOKUP(B82,S!A:G,5,FALSE)</f>
        <v>25.31</v>
      </c>
      <c r="L82" s="21" t="str">
        <f>IF(K82=G82,"OK, CONFORME TABELA",IF(G82&gt;K82,"ACIMA DA TABELA: ","ABAIXO DA TABELA: ")&amp;TRUNC((G82*100)/K82,2)&amp;" %")</f>
        <v>OK, CONFORME TABELA</v>
      </c>
    </row>
    <row r="83" spans="1:18">
      <c r="A83" s="11" t="s">
        <v>2650</v>
      </c>
      <c r="B83" s="11">
        <v>88310</v>
      </c>
      <c r="C83" s="11" t="str">
        <f>VLOOKUP(B83,IF(A83="COMPOSICAO",S!$A:$E,I!$A:$E),2,FALSE)</f>
        <v>SINAPI</v>
      </c>
      <c r="D83" s="23" t="str">
        <f>VLOOKUP(B83,IF(A83="COMPOSICAO",S!$A:$E,I!$A:$E),3,FALSE)</f>
        <v>PINTOR COM ENCARGOS COMPLEMENTARES</v>
      </c>
      <c r="E83" s="11" t="str">
        <f>VLOOKUP(B83,IF(A83="COMPOSICAO",S!$A:$E,I!$A:$E),4,FALSE)</f>
        <v>H</v>
      </c>
      <c r="F83" s="11">
        <f>0.4529/pcf</f>
        <v>0.45290000000000002</v>
      </c>
      <c r="G83" s="67">
        <f>IF(A83="COMPOSICAO",VLOOKUP("TOTAL SEM BDI - "&amp;B83,CPUAUX2!$A:$J,9,FALSE),VLOOKUP(B83,I!$A:$E,5,FALSE))</f>
        <v>29.069999999999997</v>
      </c>
      <c r="H83" s="68"/>
      <c r="I83" s="67">
        <f>TRUNC(F83*G83,2)</f>
        <v>13.16</v>
      </c>
      <c r="J83" s="68"/>
      <c r="M83" s="11">
        <f>B83</f>
        <v>88310</v>
      </c>
      <c r="N83" s="11">
        <f>SUMIF(CPU!M:M,B82,CPU!O:O)</f>
        <v>2.25</v>
      </c>
      <c r="O83" s="11">
        <f>F83*N83</f>
        <v>1.0190250000000001</v>
      </c>
      <c r="Q83" s="11">
        <f ca="1">SUMIF(CPU!M:M,B82,CPU!R:R)</f>
        <v>2.25</v>
      </c>
      <c r="R83" s="11">
        <f ca="1">F83*Q83</f>
        <v>1.0190250000000001</v>
      </c>
    </row>
    <row r="84" spans="1:18">
      <c r="A84" s="11" t="s">
        <v>2652</v>
      </c>
      <c r="B84" s="11">
        <v>7340</v>
      </c>
      <c r="C84" s="11" t="str">
        <f>VLOOKUP(B84,IF(A84="COMPOSICAO",S!$A:$E,I!$A:$E),2,FALSE)</f>
        <v>SINAPI</v>
      </c>
      <c r="D84" s="23" t="str">
        <f>VLOOKUP(B84,IF(A84="COMPOSICAO",S!$A:$E,I!$A:$E),3,FALSE)</f>
        <v>IMUNIZANTE PARA MADEIRA, INCOLOR</v>
      </c>
      <c r="E84" s="11" t="str">
        <f>VLOOKUP(B84,IF(A84="COMPOSICAO",S!$A:$E,I!$A:$E),4,FALSE)</f>
        <v>L</v>
      </c>
      <c r="F84" s="11">
        <v>0.32569999999999999</v>
      </c>
      <c r="G84" s="67">
        <f>IF(A84="COMPOSICAO",VLOOKUP("TOTAL SEM BDI - "&amp;B84,CPUAUX2!$A:$J,9,FALSE),VLOOKUP(B84,I!$A:$E,5,FALSE))</f>
        <v>37.31</v>
      </c>
      <c r="H84" s="68"/>
      <c r="I84" s="67">
        <f>TRUNC(F84*G84,2)</f>
        <v>12.15</v>
      </c>
      <c r="J84" s="68"/>
      <c r="M84" s="11">
        <f>B84</f>
        <v>7340</v>
      </c>
      <c r="N84" s="11">
        <f>SUMIF(CPU!M:M,B82,CPU!O:O)</f>
        <v>2.25</v>
      </c>
      <c r="O84" s="11">
        <f>F84*N84</f>
        <v>0.73282499999999995</v>
      </c>
      <c r="Q84" s="11">
        <f ca="1">SUMIF(CPU!M:M,B82,CPU!R:R)</f>
        <v>2.25</v>
      </c>
      <c r="R84" s="11">
        <f ca="1">F84*Q84</f>
        <v>0.73282499999999995</v>
      </c>
    </row>
    <row r="85" spans="1:18">
      <c r="A85" s="50" t="str">
        <f>"TOTAL SEM BDI - "&amp;B82</f>
        <v>TOTAL SEM BDI - 102234</v>
      </c>
      <c r="B85" s="51"/>
      <c r="C85" s="51"/>
      <c r="D85" s="51"/>
      <c r="E85" s="51"/>
      <c r="F85" s="51"/>
      <c r="G85" s="51"/>
      <c r="H85" s="52"/>
      <c r="I85" s="67">
        <f>SUM(I82:I84)</f>
        <v>25.310000000000002</v>
      </c>
      <c r="J85" s="68"/>
    </row>
    <row r="87" spans="1:18">
      <c r="A87" s="9" t="s">
        <v>2646</v>
      </c>
      <c r="B87" s="9" t="s">
        <v>102</v>
      </c>
      <c r="C87" s="9" t="s">
        <v>103</v>
      </c>
      <c r="D87" s="9" t="s">
        <v>36</v>
      </c>
      <c r="E87" s="9" t="s">
        <v>104</v>
      </c>
      <c r="F87" s="9" t="s">
        <v>788</v>
      </c>
      <c r="G87" s="63" t="s">
        <v>2647</v>
      </c>
      <c r="H87" s="64"/>
      <c r="I87" s="63" t="s">
        <v>24</v>
      </c>
      <c r="J87" s="64"/>
    </row>
    <row r="88" spans="1:18">
      <c r="A88" s="21" t="s">
        <v>2895</v>
      </c>
      <c r="B88" s="21">
        <v>88316</v>
      </c>
      <c r="C88" s="21" t="str">
        <f>VLOOKUP(B88,S!$A:$G,2,FALSE)</f>
        <v>SINAPI</v>
      </c>
      <c r="D88" s="22" t="str">
        <f>VLOOKUP(B88,S!$A:$G,3,FALSE)</f>
        <v>SERVENTE COM ENCARGOS COMPLEMENTARES</v>
      </c>
      <c r="E88" s="21" t="str">
        <f>VLOOKUP(B88,S!$A:$G,4,FALSE)</f>
        <v>H</v>
      </c>
      <c r="F88" s="21"/>
      <c r="G88" s="65">
        <f>I97</f>
        <v>21.71</v>
      </c>
      <c r="H88" s="66"/>
      <c r="I88" s="65"/>
      <c r="J88" s="66"/>
      <c r="K88" s="30">
        <f>VLOOKUP(B88,S!A:G,5,FALSE)</f>
        <v>21.71</v>
      </c>
      <c r="L88" s="21" t="str">
        <f>IF(K88=G88,"OK, CONFORME TABELA",IF(G88&gt;K88,"ACIMA DA TABELA: ","ABAIXO DA TABELA: ")&amp;TRUNC((G88*100)/K88,2)&amp;" %")</f>
        <v>OK, CONFORME TABELA</v>
      </c>
    </row>
    <row r="89" spans="1:18" ht="30">
      <c r="A89" s="11" t="s">
        <v>2650</v>
      </c>
      <c r="B89" s="11">
        <v>95378</v>
      </c>
      <c r="C89" s="11" t="str">
        <f>VLOOKUP(B89,IF(A89="COMPOSICAO",S!$A:$E,I!$A:$E),2,FALSE)</f>
        <v>SINAPI</v>
      </c>
      <c r="D89" s="23" t="str">
        <f>VLOOKUP(B89,IF(A89="COMPOSICAO",S!$A:$E,I!$A:$E),3,FALSE)</f>
        <v>CURSO DE CAPACITAÇÃO PARA SERVENTE (ENCARGOS COMPLEMENTARES) - HORISTA</v>
      </c>
      <c r="E89" s="11" t="str">
        <f>VLOOKUP(B89,IF(A89="COMPOSICAO",S!$A:$E,I!$A:$E),4,FALSE)</f>
        <v>H</v>
      </c>
      <c r="F89" s="11">
        <v>1</v>
      </c>
      <c r="G89" s="67">
        <f>IF(A89="COMPOSICAO",VLOOKUP("TOTAL SEM BDI - "&amp;B89,CPUAUX2!$A:$J,9,FALSE),VLOOKUP(B89,I!$A:$E,5,FALSE))</f>
        <v>0.31</v>
      </c>
      <c r="H89" s="68"/>
      <c r="I89" s="67">
        <f t="shared" ref="I89:I96" si="24">TRUNC(F89*G89,2)</f>
        <v>0.31</v>
      </c>
      <c r="J89" s="68"/>
      <c r="M89" s="11">
        <f t="shared" ref="M89:M96" si="25">B89</f>
        <v>95378</v>
      </c>
      <c r="N89" s="11">
        <f>SUMIF(CPU!M:M,B88,CPU!O:O)</f>
        <v>11118.275057289999</v>
      </c>
      <c r="O89" s="11">
        <f t="shared" ref="O89:O96" si="26">F89*N89</f>
        <v>11118.275057289999</v>
      </c>
      <c r="Q89" s="11">
        <f ca="1">SUMIF(CPU!M:M,B88,CPU!R:R)</f>
        <v>640.75665800000013</v>
      </c>
      <c r="R89" s="11">
        <f t="shared" ref="R89:R96" ca="1" si="27">F89*Q89</f>
        <v>640.75665800000013</v>
      </c>
    </row>
    <row r="90" spans="1:18" ht="30">
      <c r="A90" s="11" t="s">
        <v>2652</v>
      </c>
      <c r="B90" s="11">
        <v>43491</v>
      </c>
      <c r="C90" s="11" t="str">
        <f>VLOOKUP(B90,IF(A90="COMPOSICAO",S!$A:$E,I!$A:$E),2,FALSE)</f>
        <v>SINAPI</v>
      </c>
      <c r="D90" s="23" t="str">
        <f>VLOOKUP(B90,IF(A90="COMPOSICAO",S!$A:$E,I!$A:$E),3,FALSE)</f>
        <v>EPI - FAMILIA SERVENTE - HORISTA (ENCARGOS COMPLEMENTARES - COLETADO CAIXA)</v>
      </c>
      <c r="E90" s="11" t="str">
        <f>VLOOKUP(B90,IF(A90="COMPOSICAO",S!$A:$E,I!$A:$E),4,FALSE)</f>
        <v>H</v>
      </c>
      <c r="F90" s="11">
        <v>1</v>
      </c>
      <c r="G90" s="67">
        <f>IF(A90="COMPOSICAO",VLOOKUP("TOTAL SEM BDI - "&amp;B90,CPUAUX2!$A:$J,9,FALSE),VLOOKUP(B90,I!$A:$E,5,FALSE))</f>
        <v>1.39</v>
      </c>
      <c r="H90" s="68"/>
      <c r="I90" s="67">
        <f t="shared" si="24"/>
        <v>1.39</v>
      </c>
      <c r="J90" s="68"/>
      <c r="M90" s="11">
        <f t="shared" si="25"/>
        <v>43491</v>
      </c>
      <c r="N90" s="11">
        <f>SUMIF(CPU!M:M,B88,CPU!O:O)</f>
        <v>11118.275057289999</v>
      </c>
      <c r="O90" s="11">
        <f t="shared" si="26"/>
        <v>11118.275057289999</v>
      </c>
      <c r="Q90" s="11">
        <f ca="1">SUMIF(CPU!M:M,B88,CPU!R:R)</f>
        <v>640.75665800000013</v>
      </c>
      <c r="R90" s="11">
        <f t="shared" ca="1" si="27"/>
        <v>640.75665800000013</v>
      </c>
    </row>
    <row r="91" spans="1:18" ht="30">
      <c r="A91" s="11" t="s">
        <v>2652</v>
      </c>
      <c r="B91" s="11">
        <v>43467</v>
      </c>
      <c r="C91" s="11" t="str">
        <f>VLOOKUP(B91,IF(A91="COMPOSICAO",S!$A:$E,I!$A:$E),2,FALSE)</f>
        <v>SINAPI</v>
      </c>
      <c r="D91" s="23" t="str">
        <f>VLOOKUP(B91,IF(A91="COMPOSICAO",S!$A:$E,I!$A:$E),3,FALSE)</f>
        <v>FERRAMENTAS - FAMILIA SERVENTE - HORISTA (ENCARGOS COMPLEMENTARES - COLETADO CAIXA)</v>
      </c>
      <c r="E91" s="11" t="str">
        <f>VLOOKUP(B91,IF(A91="COMPOSICAO",S!$A:$E,I!$A:$E),4,FALSE)</f>
        <v>H</v>
      </c>
      <c r="F91" s="11">
        <v>1</v>
      </c>
      <c r="G91" s="67">
        <f>IF(A91="COMPOSICAO",VLOOKUP("TOTAL SEM BDI - "&amp;B91,CPUAUX2!$A:$J,9,FALSE),VLOOKUP(B91,I!$A:$E,5,FALSE))</f>
        <v>0.61</v>
      </c>
      <c r="H91" s="68"/>
      <c r="I91" s="67">
        <f t="shared" si="24"/>
        <v>0.61</v>
      </c>
      <c r="J91" s="68"/>
      <c r="M91" s="11">
        <f t="shared" si="25"/>
        <v>43467</v>
      </c>
      <c r="N91" s="11">
        <f>SUMIF(CPU!M:M,B88,CPU!O:O)</f>
        <v>11118.275057289999</v>
      </c>
      <c r="O91" s="11">
        <f t="shared" si="26"/>
        <v>11118.275057289999</v>
      </c>
      <c r="Q91" s="11">
        <f ca="1">SUMIF(CPU!M:M,B88,CPU!R:R)</f>
        <v>640.75665800000013</v>
      </c>
      <c r="R91" s="11">
        <f t="shared" ca="1" si="27"/>
        <v>640.75665800000013</v>
      </c>
    </row>
    <row r="92" spans="1:18" ht="30">
      <c r="A92" s="11" t="s">
        <v>2652</v>
      </c>
      <c r="B92" s="11">
        <v>37373</v>
      </c>
      <c r="C92" s="11" t="str">
        <f>VLOOKUP(B92,IF(A92="COMPOSICAO",S!$A:$E,I!$A:$E),2,FALSE)</f>
        <v>SINAPI</v>
      </c>
      <c r="D92" s="23" t="str">
        <f>VLOOKUP(B92,IF(A92="COMPOSICAO",S!$A:$E,I!$A:$E),3,FALSE)</f>
        <v>SEGURO - HORISTA (COLETADO CAIXA - ENCARGOS COMPLEMENTARES)</v>
      </c>
      <c r="E92" s="11" t="str">
        <f>VLOOKUP(B92,IF(A92="COMPOSICAO",S!$A:$E,I!$A:$E),4,FALSE)</f>
        <v>H</v>
      </c>
      <c r="F92" s="11">
        <v>1</v>
      </c>
      <c r="G92" s="67">
        <f>IF(A92="COMPOSICAO",VLOOKUP("TOTAL SEM BDI - "&amp;B92,CPUAUX2!$A:$J,9,FALSE),VLOOKUP(B92,I!$A:$E,5,FALSE))</f>
        <v>0.08</v>
      </c>
      <c r="H92" s="68"/>
      <c r="I92" s="67">
        <f t="shared" si="24"/>
        <v>0.08</v>
      </c>
      <c r="J92" s="68"/>
      <c r="M92" s="11">
        <f t="shared" si="25"/>
        <v>37373</v>
      </c>
      <c r="N92" s="11">
        <f>SUMIF(CPU!M:M,B88,CPU!O:O)</f>
        <v>11118.275057289999</v>
      </c>
      <c r="O92" s="11">
        <f t="shared" si="26"/>
        <v>11118.275057289999</v>
      </c>
      <c r="Q92" s="11">
        <f ca="1">SUMIF(CPU!M:M,B88,CPU!R:R)</f>
        <v>640.75665800000013</v>
      </c>
      <c r="R92" s="11">
        <f t="shared" ca="1" si="27"/>
        <v>640.75665800000013</v>
      </c>
    </row>
    <row r="93" spans="1:18" ht="30">
      <c r="A93" s="11" t="s">
        <v>2652</v>
      </c>
      <c r="B93" s="11">
        <v>37372</v>
      </c>
      <c r="C93" s="11" t="str">
        <f>VLOOKUP(B93,IF(A93="COMPOSICAO",S!$A:$E,I!$A:$E),2,FALSE)</f>
        <v>SINAPI</v>
      </c>
      <c r="D93" s="23" t="str">
        <f>VLOOKUP(B93,IF(A93="COMPOSICAO",S!$A:$E,I!$A:$E),3,FALSE)</f>
        <v>EXAMES - HORISTA (COLETADO CAIXA - ENCARGOS COMPLEMENTARES)</v>
      </c>
      <c r="E93" s="11" t="str">
        <f>VLOOKUP(B93,IF(A93="COMPOSICAO",S!$A:$E,I!$A:$E),4,FALSE)</f>
        <v>H</v>
      </c>
      <c r="F93" s="11">
        <v>1</v>
      </c>
      <c r="G93" s="67">
        <f>IF(A93="COMPOSICAO",VLOOKUP("TOTAL SEM BDI - "&amp;B93,CPUAUX2!$A:$J,9,FALSE),VLOOKUP(B93,I!$A:$E,5,FALSE))</f>
        <v>1.43</v>
      </c>
      <c r="H93" s="68"/>
      <c r="I93" s="67">
        <f t="shared" si="24"/>
        <v>1.43</v>
      </c>
      <c r="J93" s="68"/>
      <c r="M93" s="11">
        <f t="shared" si="25"/>
        <v>37372</v>
      </c>
      <c r="N93" s="11">
        <f>SUMIF(CPU!M:M,B88,CPU!O:O)</f>
        <v>11118.275057289999</v>
      </c>
      <c r="O93" s="11">
        <f t="shared" si="26"/>
        <v>11118.275057289999</v>
      </c>
      <c r="Q93" s="11">
        <f ca="1">SUMIF(CPU!M:M,B88,CPU!R:R)</f>
        <v>640.75665800000013</v>
      </c>
      <c r="R93" s="11">
        <f t="shared" ca="1" si="27"/>
        <v>640.75665800000013</v>
      </c>
    </row>
    <row r="94" spans="1:18" ht="30">
      <c r="A94" s="11" t="s">
        <v>2652</v>
      </c>
      <c r="B94" s="11">
        <v>37371</v>
      </c>
      <c r="C94" s="11" t="str">
        <f>VLOOKUP(B94,IF(A94="COMPOSICAO",S!$A:$E,I!$A:$E),2,FALSE)</f>
        <v>SINAPI</v>
      </c>
      <c r="D94" s="23" t="str">
        <f>VLOOKUP(B94,IF(A94="COMPOSICAO",S!$A:$E,I!$A:$E),3,FALSE)</f>
        <v>TRANSPORTE - HORISTA (COLETADO CAIXA - ENCARGOS COMPLEMENTARES)</v>
      </c>
      <c r="E94" s="11" t="str">
        <f>VLOOKUP(B94,IF(A94="COMPOSICAO",S!$A:$E,I!$A:$E),4,FALSE)</f>
        <v>H</v>
      </c>
      <c r="F94" s="11">
        <v>1</v>
      </c>
      <c r="G94" s="67">
        <f>IF(A94="COMPOSICAO",VLOOKUP("TOTAL SEM BDI - "&amp;B94,CPUAUX2!$A:$J,9,FALSE),VLOOKUP(B94,I!$A:$E,5,FALSE))</f>
        <v>0.56999999999999995</v>
      </c>
      <c r="H94" s="68"/>
      <c r="I94" s="67">
        <f t="shared" si="24"/>
        <v>0.56999999999999995</v>
      </c>
      <c r="J94" s="68"/>
      <c r="M94" s="11">
        <f t="shared" si="25"/>
        <v>37371</v>
      </c>
      <c r="N94" s="11">
        <f>SUMIF(CPU!M:M,B88,CPU!O:O)</f>
        <v>11118.275057289999</v>
      </c>
      <c r="O94" s="11">
        <f t="shared" si="26"/>
        <v>11118.275057289999</v>
      </c>
      <c r="Q94" s="11">
        <f ca="1">SUMIF(CPU!M:M,B88,CPU!R:R)</f>
        <v>640.75665800000013</v>
      </c>
      <c r="R94" s="11">
        <f t="shared" ca="1" si="27"/>
        <v>640.75665800000013</v>
      </c>
    </row>
    <row r="95" spans="1:18" ht="30">
      <c r="A95" s="11" t="s">
        <v>2652</v>
      </c>
      <c r="B95" s="11">
        <v>37370</v>
      </c>
      <c r="C95" s="11" t="str">
        <f>VLOOKUP(B95,IF(A95="COMPOSICAO",S!$A:$E,I!$A:$E),2,FALSE)</f>
        <v>SINAPI</v>
      </c>
      <c r="D95" s="23" t="str">
        <f>VLOOKUP(B95,IF(A95="COMPOSICAO",S!$A:$E,I!$A:$E),3,FALSE)</f>
        <v>ALIMENTACAO - HORISTA (COLETADO CAIXA - ENCARGOS COMPLEMENTARES)</v>
      </c>
      <c r="E95" s="11" t="str">
        <f>VLOOKUP(B95,IF(A95="COMPOSICAO",S!$A:$E,I!$A:$E),4,FALSE)</f>
        <v>H</v>
      </c>
      <c r="F95" s="11">
        <v>1</v>
      </c>
      <c r="G95" s="67">
        <f>IF(A95="COMPOSICAO",VLOOKUP("TOTAL SEM BDI - "&amp;B95,CPUAUX2!$A:$J,9,FALSE),VLOOKUP(B95,I!$A:$E,5,FALSE))</f>
        <v>2.46</v>
      </c>
      <c r="H95" s="68"/>
      <c r="I95" s="67">
        <f t="shared" si="24"/>
        <v>2.46</v>
      </c>
      <c r="J95" s="68"/>
      <c r="M95" s="11">
        <f t="shared" si="25"/>
        <v>37370</v>
      </c>
      <c r="N95" s="11">
        <f>SUMIF(CPU!M:M,B88,CPU!O:O)</f>
        <v>11118.275057289999</v>
      </c>
      <c r="O95" s="11">
        <f t="shared" si="26"/>
        <v>11118.275057289999</v>
      </c>
      <c r="Q95" s="11">
        <f ca="1">SUMIF(CPU!M:M,B88,CPU!R:R)</f>
        <v>640.75665800000013</v>
      </c>
      <c r="R95" s="11">
        <f t="shared" ca="1" si="27"/>
        <v>640.75665800000013</v>
      </c>
    </row>
    <row r="96" spans="1:18">
      <c r="A96" s="11" t="s">
        <v>2652</v>
      </c>
      <c r="B96" s="11">
        <v>6111</v>
      </c>
      <c r="C96" s="11" t="str">
        <f>VLOOKUP(B96,IF(A96="COMPOSICAO",S!$A:$E,I!$A:$E),2,FALSE)</f>
        <v>SINAPI</v>
      </c>
      <c r="D96" s="23" t="str">
        <f>VLOOKUP(B96,IF(A96="COMPOSICAO",S!$A:$E,I!$A:$E),3,FALSE)</f>
        <v>SERVENTE DE OBRAS (HORISTA)</v>
      </c>
      <c r="E96" s="11" t="str">
        <f>VLOOKUP(B96,IF(A96="COMPOSICAO",S!$A:$E,I!$A:$E),4,FALSE)</f>
        <v>H</v>
      </c>
      <c r="F96" s="11">
        <v>1</v>
      </c>
      <c r="G96" s="67">
        <f>IF(A96="COMPOSICAO",VLOOKUP("TOTAL SEM BDI - "&amp;B96,CPUAUX2!$A:$J,9,FALSE),VLOOKUP(B96,I!$A:$E,5,FALSE))</f>
        <v>14.86</v>
      </c>
      <c r="H96" s="68"/>
      <c r="I96" s="67">
        <f t="shared" si="24"/>
        <v>14.86</v>
      </c>
      <c r="J96" s="68"/>
      <c r="M96" s="11">
        <f t="shared" si="25"/>
        <v>6111</v>
      </c>
      <c r="N96" s="11">
        <f>SUMIF(CPU!M:M,B88,CPU!O:O)</f>
        <v>11118.275057289999</v>
      </c>
      <c r="O96" s="11">
        <f t="shared" si="26"/>
        <v>11118.275057289999</v>
      </c>
      <c r="Q96" s="11">
        <f ca="1">SUMIF(CPU!M:M,B88,CPU!R:R)</f>
        <v>640.75665800000013</v>
      </c>
      <c r="R96" s="11">
        <f t="shared" ca="1" si="27"/>
        <v>640.75665800000013</v>
      </c>
    </row>
    <row r="97" spans="1:18">
      <c r="A97" s="50" t="str">
        <f>"TOTAL SEM BDI - "&amp;B88</f>
        <v>TOTAL SEM BDI - 88316</v>
      </c>
      <c r="B97" s="51"/>
      <c r="C97" s="51"/>
      <c r="D97" s="51"/>
      <c r="E97" s="51"/>
      <c r="F97" s="51"/>
      <c r="G97" s="51"/>
      <c r="H97" s="52"/>
      <c r="I97" s="67">
        <f>SUM(I88:I96)</f>
        <v>21.71</v>
      </c>
      <c r="J97" s="68"/>
    </row>
    <row r="99" spans="1:18">
      <c r="A99" s="9" t="s">
        <v>2646</v>
      </c>
      <c r="B99" s="9" t="s">
        <v>102</v>
      </c>
      <c r="C99" s="9" t="s">
        <v>103</v>
      </c>
      <c r="D99" s="9" t="s">
        <v>36</v>
      </c>
      <c r="E99" s="9" t="s">
        <v>104</v>
      </c>
      <c r="F99" s="9" t="s">
        <v>788</v>
      </c>
      <c r="G99" s="63" t="s">
        <v>2647</v>
      </c>
      <c r="H99" s="64"/>
      <c r="I99" s="63" t="s">
        <v>24</v>
      </c>
      <c r="J99" s="64"/>
    </row>
    <row r="100" spans="1:18" ht="30">
      <c r="A100" s="21" t="s">
        <v>2895</v>
      </c>
      <c r="B100" s="21">
        <v>88262</v>
      </c>
      <c r="C100" s="21" t="str">
        <f>VLOOKUP(B100,S!$A:$G,2,FALSE)</f>
        <v>SINAPI</v>
      </c>
      <c r="D100" s="22" t="str">
        <f>VLOOKUP(B100,S!$A:$G,3,FALSE)</f>
        <v>CARPINTEIRO DE FORMAS COM ENCARGOS COMPLEMENTARES</v>
      </c>
      <c r="E100" s="21" t="str">
        <f>VLOOKUP(B100,S!$A:$G,4,FALSE)</f>
        <v>H</v>
      </c>
      <c r="F100" s="21"/>
      <c r="G100" s="65">
        <f>I109</f>
        <v>26.97</v>
      </c>
      <c r="H100" s="66"/>
      <c r="I100" s="65"/>
      <c r="J100" s="66"/>
      <c r="K100" s="30">
        <f>VLOOKUP(B100,S!A:G,5,FALSE)</f>
        <v>26.97</v>
      </c>
      <c r="L100" s="21" t="str">
        <f>IF(K100=G100,"OK, CONFORME TABELA",IF(G100&gt;K100,"ACIMA DA TABELA: ","ABAIXO DA TABELA: ")&amp;TRUNC((G100*100)/K100,2)&amp;" %")</f>
        <v>OK, CONFORME TABELA</v>
      </c>
    </row>
    <row r="101" spans="1:18" ht="30">
      <c r="A101" s="11" t="s">
        <v>2650</v>
      </c>
      <c r="B101" s="11">
        <v>95330</v>
      </c>
      <c r="C101" s="11" t="str">
        <f>VLOOKUP(B101,IF(A101="COMPOSICAO",S!$A:$E,I!$A:$E),2,FALSE)</f>
        <v>SINAPI</v>
      </c>
      <c r="D101" s="23" t="str">
        <f>VLOOKUP(B101,IF(A101="COMPOSICAO",S!$A:$E,I!$A:$E),3,FALSE)</f>
        <v>CURSO DE CAPACITAÇÃO PARA CARPINTEIRO DE FÔRMAS (ENCARGOS COMPLEMENTARES) - HORISTA</v>
      </c>
      <c r="E101" s="11" t="str">
        <f>VLOOKUP(B101,IF(A101="COMPOSICAO",S!$A:$E,I!$A:$E),4,FALSE)</f>
        <v>H</v>
      </c>
      <c r="F101" s="11">
        <v>1</v>
      </c>
      <c r="G101" s="67">
        <f>IF(A101="COMPOSICAO",VLOOKUP("TOTAL SEM BDI - "&amp;B101,CPUAUX2!$A:$J,9,FALSE),VLOOKUP(B101,I!$A:$E,5,FALSE))</f>
        <v>0.23</v>
      </c>
      <c r="H101" s="68"/>
      <c r="I101" s="67">
        <f t="shared" ref="I101:I108" si="28">TRUNC(F101*G101,2)</f>
        <v>0.23</v>
      </c>
      <c r="J101" s="68"/>
      <c r="M101" s="11">
        <f t="shared" ref="M101:M108" si="29">B101</f>
        <v>95330</v>
      </c>
      <c r="N101" s="11">
        <f>SUMIF(CPU!M:M,B100,CPU!O:O)</f>
        <v>2546.5245299999997</v>
      </c>
      <c r="O101" s="11">
        <f t="shared" ref="O101:O108" si="30">F101*N101</f>
        <v>2546.5245299999997</v>
      </c>
      <c r="Q101" s="11">
        <f ca="1">SUMIF(CPU!M:M,B100,CPU!R:R)</f>
        <v>29.176399999999997</v>
      </c>
      <c r="R101" s="11">
        <f t="shared" ref="R101:R108" ca="1" si="31">F101*Q101</f>
        <v>29.176399999999997</v>
      </c>
    </row>
    <row r="102" spans="1:18" ht="30">
      <c r="A102" s="11" t="s">
        <v>2652</v>
      </c>
      <c r="B102" s="11">
        <v>43483</v>
      </c>
      <c r="C102" s="11" t="str">
        <f>VLOOKUP(B102,IF(A102="COMPOSICAO",S!$A:$E,I!$A:$E),2,FALSE)</f>
        <v>SINAPI</v>
      </c>
      <c r="D102" s="23" t="str">
        <f>VLOOKUP(B102,IF(A102="COMPOSICAO",S!$A:$E,I!$A:$E),3,FALSE)</f>
        <v>EPI - FAMILIA CARPINTEIRO DE FORMAS - HORISTA (ENCARGOS COMPLEMENTARES - COLETADO CAIXA)</v>
      </c>
      <c r="E102" s="11" t="str">
        <f>VLOOKUP(B102,IF(A102="COMPOSICAO",S!$A:$E,I!$A:$E),4,FALSE)</f>
        <v>H</v>
      </c>
      <c r="F102" s="11">
        <v>1</v>
      </c>
      <c r="G102" s="67">
        <f>IF(A102="COMPOSICAO",VLOOKUP("TOTAL SEM BDI - "&amp;B102,CPUAUX2!$A:$J,9,FALSE),VLOOKUP(B102,I!$A:$E,5,FALSE))</f>
        <v>1.43</v>
      </c>
      <c r="H102" s="68"/>
      <c r="I102" s="67">
        <f t="shared" si="28"/>
        <v>1.43</v>
      </c>
      <c r="J102" s="68"/>
      <c r="M102" s="11">
        <f t="shared" si="29"/>
        <v>43483</v>
      </c>
      <c r="N102" s="11">
        <f>SUMIF(CPU!M:M,B100,CPU!O:O)</f>
        <v>2546.5245299999997</v>
      </c>
      <c r="O102" s="11">
        <f t="shared" si="30"/>
        <v>2546.5245299999997</v>
      </c>
      <c r="Q102" s="11">
        <f ca="1">SUMIF(CPU!M:M,B100,CPU!R:R)</f>
        <v>29.176399999999997</v>
      </c>
      <c r="R102" s="11">
        <f t="shared" ca="1" si="31"/>
        <v>29.176399999999997</v>
      </c>
    </row>
    <row r="103" spans="1:18" ht="30">
      <c r="A103" s="11" t="s">
        <v>2652</v>
      </c>
      <c r="B103" s="11">
        <v>43459</v>
      </c>
      <c r="C103" s="11" t="str">
        <f>VLOOKUP(B103,IF(A103="COMPOSICAO",S!$A:$E,I!$A:$E),2,FALSE)</f>
        <v>SINAPI</v>
      </c>
      <c r="D103" s="23" t="str">
        <f>VLOOKUP(B103,IF(A103="COMPOSICAO",S!$A:$E,I!$A:$E),3,FALSE)</f>
        <v>FERRAMENTAS - FAMILIA CARPINTEIRO DE FORMAS - HORISTA (ENCARGOS COMPLEMENTARES - COLETADO CAIXA)</v>
      </c>
      <c r="E103" s="11" t="str">
        <f>VLOOKUP(B103,IF(A103="COMPOSICAO",S!$A:$E,I!$A:$E),4,FALSE)</f>
        <v>H</v>
      </c>
      <c r="F103" s="11">
        <v>1</v>
      </c>
      <c r="G103" s="67">
        <f>IF(A103="COMPOSICAO",VLOOKUP("TOTAL SEM BDI - "&amp;B103,CPUAUX2!$A:$J,9,FALSE),VLOOKUP(B103,I!$A:$E,5,FALSE))</f>
        <v>0.44</v>
      </c>
      <c r="H103" s="68"/>
      <c r="I103" s="67">
        <f t="shared" si="28"/>
        <v>0.44</v>
      </c>
      <c r="J103" s="68"/>
      <c r="M103" s="11">
        <f t="shared" si="29"/>
        <v>43459</v>
      </c>
      <c r="N103" s="11">
        <f>SUMIF(CPU!M:M,B100,CPU!O:O)</f>
        <v>2546.5245299999997</v>
      </c>
      <c r="O103" s="11">
        <f t="shared" si="30"/>
        <v>2546.5245299999997</v>
      </c>
      <c r="Q103" s="11">
        <f ca="1">SUMIF(CPU!M:M,B100,CPU!R:R)</f>
        <v>29.176399999999997</v>
      </c>
      <c r="R103" s="11">
        <f t="shared" ca="1" si="31"/>
        <v>29.176399999999997</v>
      </c>
    </row>
    <row r="104" spans="1:18" ht="30">
      <c r="A104" s="11" t="s">
        <v>2652</v>
      </c>
      <c r="B104" s="11">
        <v>37373</v>
      </c>
      <c r="C104" s="11" t="str">
        <f>VLOOKUP(B104,IF(A104="COMPOSICAO",S!$A:$E,I!$A:$E),2,FALSE)</f>
        <v>SINAPI</v>
      </c>
      <c r="D104" s="23" t="str">
        <f>VLOOKUP(B104,IF(A104="COMPOSICAO",S!$A:$E,I!$A:$E),3,FALSE)</f>
        <v>SEGURO - HORISTA (COLETADO CAIXA - ENCARGOS COMPLEMENTARES)</v>
      </c>
      <c r="E104" s="11" t="str">
        <f>VLOOKUP(B104,IF(A104="COMPOSICAO",S!$A:$E,I!$A:$E),4,FALSE)</f>
        <v>H</v>
      </c>
      <c r="F104" s="11">
        <v>1</v>
      </c>
      <c r="G104" s="67">
        <f>IF(A104="COMPOSICAO",VLOOKUP("TOTAL SEM BDI - "&amp;B104,CPUAUX2!$A:$J,9,FALSE),VLOOKUP(B104,I!$A:$E,5,FALSE))</f>
        <v>0.08</v>
      </c>
      <c r="H104" s="68"/>
      <c r="I104" s="67">
        <f t="shared" si="28"/>
        <v>0.08</v>
      </c>
      <c r="J104" s="68"/>
      <c r="M104" s="11">
        <f t="shared" si="29"/>
        <v>37373</v>
      </c>
      <c r="N104" s="11">
        <f>SUMIF(CPU!M:M,B100,CPU!O:O)</f>
        <v>2546.5245299999997</v>
      </c>
      <c r="O104" s="11">
        <f t="shared" si="30"/>
        <v>2546.5245299999997</v>
      </c>
      <c r="Q104" s="11">
        <f ca="1">SUMIF(CPU!M:M,B100,CPU!R:R)</f>
        <v>29.176399999999997</v>
      </c>
      <c r="R104" s="11">
        <f t="shared" ca="1" si="31"/>
        <v>29.176399999999997</v>
      </c>
    </row>
    <row r="105" spans="1:18" ht="30">
      <c r="A105" s="11" t="s">
        <v>2652</v>
      </c>
      <c r="B105" s="11">
        <v>37372</v>
      </c>
      <c r="C105" s="11" t="str">
        <f>VLOOKUP(B105,IF(A105="COMPOSICAO",S!$A:$E,I!$A:$E),2,FALSE)</f>
        <v>SINAPI</v>
      </c>
      <c r="D105" s="23" t="str">
        <f>VLOOKUP(B105,IF(A105="COMPOSICAO",S!$A:$E,I!$A:$E),3,FALSE)</f>
        <v>EXAMES - HORISTA (COLETADO CAIXA - ENCARGOS COMPLEMENTARES)</v>
      </c>
      <c r="E105" s="11" t="str">
        <f>VLOOKUP(B105,IF(A105="COMPOSICAO",S!$A:$E,I!$A:$E),4,FALSE)</f>
        <v>H</v>
      </c>
      <c r="F105" s="11">
        <v>1</v>
      </c>
      <c r="G105" s="67">
        <f>IF(A105="COMPOSICAO",VLOOKUP("TOTAL SEM BDI - "&amp;B105,CPUAUX2!$A:$J,9,FALSE),VLOOKUP(B105,I!$A:$E,5,FALSE))</f>
        <v>1.43</v>
      </c>
      <c r="H105" s="68"/>
      <c r="I105" s="67">
        <f t="shared" si="28"/>
        <v>1.43</v>
      </c>
      <c r="J105" s="68"/>
      <c r="M105" s="11">
        <f t="shared" si="29"/>
        <v>37372</v>
      </c>
      <c r="N105" s="11">
        <f>SUMIF(CPU!M:M,B100,CPU!O:O)</f>
        <v>2546.5245299999997</v>
      </c>
      <c r="O105" s="11">
        <f t="shared" si="30"/>
        <v>2546.5245299999997</v>
      </c>
      <c r="Q105" s="11">
        <f ca="1">SUMIF(CPU!M:M,B100,CPU!R:R)</f>
        <v>29.176399999999997</v>
      </c>
      <c r="R105" s="11">
        <f t="shared" ca="1" si="31"/>
        <v>29.176399999999997</v>
      </c>
    </row>
    <row r="106" spans="1:18" ht="30">
      <c r="A106" s="11" t="s">
        <v>2652</v>
      </c>
      <c r="B106" s="11">
        <v>37371</v>
      </c>
      <c r="C106" s="11" t="str">
        <f>VLOOKUP(B106,IF(A106="COMPOSICAO",S!$A:$E,I!$A:$E),2,FALSE)</f>
        <v>SINAPI</v>
      </c>
      <c r="D106" s="23" t="str">
        <f>VLOOKUP(B106,IF(A106="COMPOSICAO",S!$A:$E,I!$A:$E),3,FALSE)</f>
        <v>TRANSPORTE - HORISTA (COLETADO CAIXA - ENCARGOS COMPLEMENTARES)</v>
      </c>
      <c r="E106" s="11" t="str">
        <f>VLOOKUP(B106,IF(A106="COMPOSICAO",S!$A:$E,I!$A:$E),4,FALSE)</f>
        <v>H</v>
      </c>
      <c r="F106" s="11">
        <v>1</v>
      </c>
      <c r="G106" s="67">
        <f>IF(A106="COMPOSICAO",VLOOKUP("TOTAL SEM BDI - "&amp;B106,CPUAUX2!$A:$J,9,FALSE),VLOOKUP(B106,I!$A:$E,5,FALSE))</f>
        <v>0.56999999999999995</v>
      </c>
      <c r="H106" s="68"/>
      <c r="I106" s="67">
        <f t="shared" si="28"/>
        <v>0.56999999999999995</v>
      </c>
      <c r="J106" s="68"/>
      <c r="M106" s="11">
        <f t="shared" si="29"/>
        <v>37371</v>
      </c>
      <c r="N106" s="11">
        <f>SUMIF(CPU!M:M,B100,CPU!O:O)</f>
        <v>2546.5245299999997</v>
      </c>
      <c r="O106" s="11">
        <f t="shared" si="30"/>
        <v>2546.5245299999997</v>
      </c>
      <c r="Q106" s="11">
        <f ca="1">SUMIF(CPU!M:M,B100,CPU!R:R)</f>
        <v>29.176399999999997</v>
      </c>
      <c r="R106" s="11">
        <f t="shared" ca="1" si="31"/>
        <v>29.176399999999997</v>
      </c>
    </row>
    <row r="107" spans="1:18" ht="30">
      <c r="A107" s="11" t="s">
        <v>2652</v>
      </c>
      <c r="B107" s="11">
        <v>37370</v>
      </c>
      <c r="C107" s="11" t="str">
        <f>VLOOKUP(B107,IF(A107="COMPOSICAO",S!$A:$E,I!$A:$E),2,FALSE)</f>
        <v>SINAPI</v>
      </c>
      <c r="D107" s="23" t="str">
        <f>VLOOKUP(B107,IF(A107="COMPOSICAO",S!$A:$E,I!$A:$E),3,FALSE)</f>
        <v>ALIMENTACAO - HORISTA (COLETADO CAIXA - ENCARGOS COMPLEMENTARES)</v>
      </c>
      <c r="E107" s="11" t="str">
        <f>VLOOKUP(B107,IF(A107="COMPOSICAO",S!$A:$E,I!$A:$E),4,FALSE)</f>
        <v>H</v>
      </c>
      <c r="F107" s="11">
        <v>1</v>
      </c>
      <c r="G107" s="67">
        <f>IF(A107="COMPOSICAO",VLOOKUP("TOTAL SEM BDI - "&amp;B107,CPUAUX2!$A:$J,9,FALSE),VLOOKUP(B107,I!$A:$E,5,FALSE))</f>
        <v>2.46</v>
      </c>
      <c r="H107" s="68"/>
      <c r="I107" s="67">
        <f t="shared" si="28"/>
        <v>2.46</v>
      </c>
      <c r="J107" s="68"/>
      <c r="M107" s="11">
        <f t="shared" si="29"/>
        <v>37370</v>
      </c>
      <c r="N107" s="11">
        <f>SUMIF(CPU!M:M,B100,CPU!O:O)</f>
        <v>2546.5245299999997</v>
      </c>
      <c r="O107" s="11">
        <f t="shared" si="30"/>
        <v>2546.5245299999997</v>
      </c>
      <c r="Q107" s="11">
        <f ca="1">SUMIF(CPU!M:M,B100,CPU!R:R)</f>
        <v>29.176399999999997</v>
      </c>
      <c r="R107" s="11">
        <f t="shared" ca="1" si="31"/>
        <v>29.176399999999997</v>
      </c>
    </row>
    <row r="108" spans="1:18">
      <c r="A108" s="11" t="s">
        <v>2652</v>
      </c>
      <c r="B108" s="11">
        <v>1213</v>
      </c>
      <c r="C108" s="11" t="str">
        <f>VLOOKUP(B108,IF(A108="COMPOSICAO",S!$A:$E,I!$A:$E),2,FALSE)</f>
        <v>SINAPI</v>
      </c>
      <c r="D108" s="23" t="str">
        <f>VLOOKUP(B108,IF(A108="COMPOSICAO",S!$A:$E,I!$A:$E),3,FALSE)</f>
        <v>CARPINTEIRO DE FORMAS PARA CONCRETO (HORISTA)</v>
      </c>
      <c r="E108" s="11" t="str">
        <f>VLOOKUP(B108,IF(A108="COMPOSICAO",S!$A:$E,I!$A:$E),4,FALSE)</f>
        <v>H</v>
      </c>
      <c r="F108" s="11">
        <v>1</v>
      </c>
      <c r="G108" s="67">
        <f>IF(A108="COMPOSICAO",VLOOKUP("TOTAL SEM BDI - "&amp;B108,CPUAUX2!$A:$J,9,FALSE),VLOOKUP(B108,I!$A:$E,5,FALSE))</f>
        <v>20.329999999999998</v>
      </c>
      <c r="H108" s="68"/>
      <c r="I108" s="67">
        <f t="shared" si="28"/>
        <v>20.329999999999998</v>
      </c>
      <c r="J108" s="68"/>
      <c r="M108" s="11">
        <f t="shared" si="29"/>
        <v>1213</v>
      </c>
      <c r="N108" s="11">
        <f>SUMIF(CPU!M:M,B100,CPU!O:O)</f>
        <v>2546.5245299999997</v>
      </c>
      <c r="O108" s="11">
        <f t="shared" si="30"/>
        <v>2546.5245299999997</v>
      </c>
      <c r="Q108" s="11">
        <f ca="1">SUMIF(CPU!M:M,B100,CPU!R:R)</f>
        <v>29.176399999999997</v>
      </c>
      <c r="R108" s="11">
        <f t="shared" ca="1" si="31"/>
        <v>29.176399999999997</v>
      </c>
    </row>
    <row r="109" spans="1:18">
      <c r="A109" s="50" t="str">
        <f>"TOTAL SEM BDI - "&amp;B100</f>
        <v>TOTAL SEM BDI - 88262</v>
      </c>
      <c r="B109" s="51"/>
      <c r="C109" s="51"/>
      <c r="D109" s="51"/>
      <c r="E109" s="51"/>
      <c r="F109" s="51"/>
      <c r="G109" s="51"/>
      <c r="H109" s="52"/>
      <c r="I109" s="67">
        <f>SUM(I100:I108)</f>
        <v>26.97</v>
      </c>
      <c r="J109" s="68"/>
    </row>
    <row r="111" spans="1:18">
      <c r="A111" s="9" t="s">
        <v>2646</v>
      </c>
      <c r="B111" s="9" t="s">
        <v>102</v>
      </c>
      <c r="C111" s="9" t="s">
        <v>103</v>
      </c>
      <c r="D111" s="9" t="s">
        <v>36</v>
      </c>
      <c r="E111" s="9" t="s">
        <v>104</v>
      </c>
      <c r="F111" s="9" t="s">
        <v>788</v>
      </c>
      <c r="G111" s="63" t="s">
        <v>2647</v>
      </c>
      <c r="H111" s="64"/>
      <c r="I111" s="63" t="s">
        <v>24</v>
      </c>
      <c r="J111" s="64"/>
    </row>
    <row r="112" spans="1:18">
      <c r="A112" s="21" t="s">
        <v>2895</v>
      </c>
      <c r="B112" s="21">
        <v>88245</v>
      </c>
      <c r="C112" s="21" t="str">
        <f>VLOOKUP(B112,S!$A:$G,2,FALSE)</f>
        <v>SINAPI</v>
      </c>
      <c r="D112" s="22" t="str">
        <f>VLOOKUP(B112,S!$A:$G,3,FALSE)</f>
        <v>ARMADOR COM ENCARGOS COMPLEMENTARES</v>
      </c>
      <c r="E112" s="21" t="str">
        <f>VLOOKUP(B112,S!$A:$G,4,FALSE)</f>
        <v>H</v>
      </c>
      <c r="F112" s="21"/>
      <c r="G112" s="65">
        <f>I121</f>
        <v>27.189999999999998</v>
      </c>
      <c r="H112" s="66"/>
      <c r="I112" s="65"/>
      <c r="J112" s="66"/>
      <c r="K112" s="30">
        <f>VLOOKUP(B112,S!A:G,5,FALSE)</f>
        <v>27.19</v>
      </c>
      <c r="L112" s="21" t="str">
        <f>IF(K112=G112,"OK, CONFORME TABELA",IF(G112&gt;K112,"ACIMA DA TABELA: ","ABAIXO DA TABELA: ")&amp;TRUNC((G112*100)/K112,2)&amp;" %")</f>
        <v>OK, CONFORME TABELA</v>
      </c>
    </row>
    <row r="113" spans="1:18" ht="30">
      <c r="A113" s="11" t="s">
        <v>2650</v>
      </c>
      <c r="B113" s="11">
        <v>95314</v>
      </c>
      <c r="C113" s="11" t="str">
        <f>VLOOKUP(B113,IF(A113="COMPOSICAO",S!$A:$E,I!$A:$E),2,FALSE)</f>
        <v>SINAPI</v>
      </c>
      <c r="D113" s="23" t="str">
        <f>VLOOKUP(B113,IF(A113="COMPOSICAO",S!$A:$E,I!$A:$E),3,FALSE)</f>
        <v>CURSO DE CAPACITAÇÃO PARA ARMADOR (ENCARGOS COMPLEMENTARES) - HORISTA</v>
      </c>
      <c r="E113" s="11" t="str">
        <f>VLOOKUP(B113,IF(A113="COMPOSICAO",S!$A:$E,I!$A:$E),4,FALSE)</f>
        <v>H</v>
      </c>
      <c r="F113" s="11">
        <v>1</v>
      </c>
      <c r="G113" s="67">
        <f>IF(A113="COMPOSICAO",VLOOKUP("TOTAL SEM BDI - "&amp;B113,CPUAUX2!$A:$J,9,FALSE),VLOOKUP(B113,I!$A:$E,5,FALSE))</f>
        <v>0.23</v>
      </c>
      <c r="H113" s="68"/>
      <c r="I113" s="67">
        <f t="shared" ref="I113:I120" si="32">TRUNC(F113*G113,2)</f>
        <v>0.23</v>
      </c>
      <c r="J113" s="68"/>
      <c r="M113" s="11">
        <f t="shared" ref="M113:M120" si="33">B113</f>
        <v>95314</v>
      </c>
      <c r="N113" s="11">
        <f>SUMIF(CPU!M:M,B112,CPU!O:O)</f>
        <v>1025.0379599999999</v>
      </c>
      <c r="O113" s="11">
        <f t="shared" ref="O113:O120" si="34">F113*N113</f>
        <v>1025.0379599999999</v>
      </c>
      <c r="Q113" s="11">
        <f ca="1">SUMIF(CPU!M:M,B112,CPU!R:R)</f>
        <v>0</v>
      </c>
      <c r="R113" s="11">
        <f t="shared" ref="R113:R120" ca="1" si="35">F113*Q113</f>
        <v>0</v>
      </c>
    </row>
    <row r="114" spans="1:18" ht="30">
      <c r="A114" s="11" t="s">
        <v>2652</v>
      </c>
      <c r="B114" s="11">
        <v>43489</v>
      </c>
      <c r="C114" s="11" t="str">
        <f>VLOOKUP(B114,IF(A114="COMPOSICAO",S!$A:$E,I!$A:$E),2,FALSE)</f>
        <v>SINAPI</v>
      </c>
      <c r="D114" s="23" t="str">
        <f>VLOOKUP(B114,IF(A114="COMPOSICAO",S!$A:$E,I!$A:$E),3,FALSE)</f>
        <v>EPI - FAMILIA PEDREIRO - HORISTA (ENCARGOS COMPLEMENTARES - COLETADO CAIXA)</v>
      </c>
      <c r="E114" s="11" t="str">
        <f>VLOOKUP(B114,IF(A114="COMPOSICAO",S!$A:$E,I!$A:$E),4,FALSE)</f>
        <v>H</v>
      </c>
      <c r="F114" s="11">
        <v>1</v>
      </c>
      <c r="G114" s="67">
        <f>IF(A114="COMPOSICAO",VLOOKUP("TOTAL SEM BDI - "&amp;B114,CPUAUX2!$A:$J,9,FALSE),VLOOKUP(B114,I!$A:$E,5,FALSE))</f>
        <v>1.31</v>
      </c>
      <c r="H114" s="68"/>
      <c r="I114" s="67">
        <f t="shared" si="32"/>
        <v>1.31</v>
      </c>
      <c r="J114" s="68"/>
      <c r="M114" s="11">
        <f t="shared" si="33"/>
        <v>43489</v>
      </c>
      <c r="N114" s="11">
        <f>SUMIF(CPU!M:M,B112,CPU!O:O)</f>
        <v>1025.0379599999999</v>
      </c>
      <c r="O114" s="11">
        <f t="shared" si="34"/>
        <v>1025.0379599999999</v>
      </c>
      <c r="Q114" s="11">
        <f ca="1">SUMIF(CPU!M:M,B112,CPU!R:R)</f>
        <v>0</v>
      </c>
      <c r="R114" s="11">
        <f t="shared" ca="1" si="35"/>
        <v>0</v>
      </c>
    </row>
    <row r="115" spans="1:18" ht="30">
      <c r="A115" s="11" t="s">
        <v>2652</v>
      </c>
      <c r="B115" s="11">
        <v>43465</v>
      </c>
      <c r="C115" s="11" t="str">
        <f>VLOOKUP(B115,IF(A115="COMPOSICAO",S!$A:$E,I!$A:$E),2,FALSE)</f>
        <v>SINAPI</v>
      </c>
      <c r="D115" s="23" t="str">
        <f>VLOOKUP(B115,IF(A115="COMPOSICAO",S!$A:$E,I!$A:$E),3,FALSE)</f>
        <v>FERRAMENTAS - FAMILIA PEDREIRO - HORISTA (ENCARGOS COMPLEMENTARES - COLETADO CAIXA)</v>
      </c>
      <c r="E115" s="11" t="str">
        <f>VLOOKUP(B115,IF(A115="COMPOSICAO",S!$A:$E,I!$A:$E),4,FALSE)</f>
        <v>H</v>
      </c>
      <c r="F115" s="11">
        <v>1</v>
      </c>
      <c r="G115" s="67">
        <f>IF(A115="COMPOSICAO",VLOOKUP("TOTAL SEM BDI - "&amp;B115,CPUAUX2!$A:$J,9,FALSE),VLOOKUP(B115,I!$A:$E,5,FALSE))</f>
        <v>0.78</v>
      </c>
      <c r="H115" s="68"/>
      <c r="I115" s="67">
        <f t="shared" si="32"/>
        <v>0.78</v>
      </c>
      <c r="J115" s="68"/>
      <c r="M115" s="11">
        <f t="shared" si="33"/>
        <v>43465</v>
      </c>
      <c r="N115" s="11">
        <f>SUMIF(CPU!M:M,B112,CPU!O:O)</f>
        <v>1025.0379599999999</v>
      </c>
      <c r="O115" s="11">
        <f t="shared" si="34"/>
        <v>1025.0379599999999</v>
      </c>
      <c r="Q115" s="11">
        <f ca="1">SUMIF(CPU!M:M,B112,CPU!R:R)</f>
        <v>0</v>
      </c>
      <c r="R115" s="11">
        <f t="shared" ca="1" si="35"/>
        <v>0</v>
      </c>
    </row>
    <row r="116" spans="1:18" ht="30">
      <c r="A116" s="11" t="s">
        <v>2652</v>
      </c>
      <c r="B116" s="11">
        <v>37373</v>
      </c>
      <c r="C116" s="11" t="str">
        <f>VLOOKUP(B116,IF(A116="COMPOSICAO",S!$A:$E,I!$A:$E),2,FALSE)</f>
        <v>SINAPI</v>
      </c>
      <c r="D116" s="23" t="str">
        <f>VLOOKUP(B116,IF(A116="COMPOSICAO",S!$A:$E,I!$A:$E),3,FALSE)</f>
        <v>SEGURO - HORISTA (COLETADO CAIXA - ENCARGOS COMPLEMENTARES)</v>
      </c>
      <c r="E116" s="11" t="str">
        <f>VLOOKUP(B116,IF(A116="COMPOSICAO",S!$A:$E,I!$A:$E),4,FALSE)</f>
        <v>H</v>
      </c>
      <c r="F116" s="11">
        <v>1</v>
      </c>
      <c r="G116" s="67">
        <f>IF(A116="COMPOSICAO",VLOOKUP("TOTAL SEM BDI - "&amp;B116,CPUAUX2!$A:$J,9,FALSE),VLOOKUP(B116,I!$A:$E,5,FALSE))</f>
        <v>0.08</v>
      </c>
      <c r="H116" s="68"/>
      <c r="I116" s="67">
        <f t="shared" si="32"/>
        <v>0.08</v>
      </c>
      <c r="J116" s="68"/>
      <c r="M116" s="11">
        <f t="shared" si="33"/>
        <v>37373</v>
      </c>
      <c r="N116" s="11">
        <f>SUMIF(CPU!M:M,B112,CPU!O:O)</f>
        <v>1025.0379599999999</v>
      </c>
      <c r="O116" s="11">
        <f t="shared" si="34"/>
        <v>1025.0379599999999</v>
      </c>
      <c r="Q116" s="11">
        <f ca="1">SUMIF(CPU!M:M,B112,CPU!R:R)</f>
        <v>0</v>
      </c>
      <c r="R116" s="11">
        <f t="shared" ca="1" si="35"/>
        <v>0</v>
      </c>
    </row>
    <row r="117" spans="1:18" ht="30">
      <c r="A117" s="11" t="s">
        <v>2652</v>
      </c>
      <c r="B117" s="11">
        <v>37372</v>
      </c>
      <c r="C117" s="11" t="str">
        <f>VLOOKUP(B117,IF(A117="COMPOSICAO",S!$A:$E,I!$A:$E),2,FALSE)</f>
        <v>SINAPI</v>
      </c>
      <c r="D117" s="23" t="str">
        <f>VLOOKUP(B117,IF(A117="COMPOSICAO",S!$A:$E,I!$A:$E),3,FALSE)</f>
        <v>EXAMES - HORISTA (COLETADO CAIXA - ENCARGOS COMPLEMENTARES)</v>
      </c>
      <c r="E117" s="11" t="str">
        <f>VLOOKUP(B117,IF(A117="COMPOSICAO",S!$A:$E,I!$A:$E),4,FALSE)</f>
        <v>H</v>
      </c>
      <c r="F117" s="11">
        <v>1</v>
      </c>
      <c r="G117" s="67">
        <f>IF(A117="COMPOSICAO",VLOOKUP("TOTAL SEM BDI - "&amp;B117,CPUAUX2!$A:$J,9,FALSE),VLOOKUP(B117,I!$A:$E,5,FALSE))</f>
        <v>1.43</v>
      </c>
      <c r="H117" s="68"/>
      <c r="I117" s="67">
        <f t="shared" si="32"/>
        <v>1.43</v>
      </c>
      <c r="J117" s="68"/>
      <c r="M117" s="11">
        <f t="shared" si="33"/>
        <v>37372</v>
      </c>
      <c r="N117" s="11">
        <f>SUMIF(CPU!M:M,B112,CPU!O:O)</f>
        <v>1025.0379599999999</v>
      </c>
      <c r="O117" s="11">
        <f t="shared" si="34"/>
        <v>1025.0379599999999</v>
      </c>
      <c r="Q117" s="11">
        <f ca="1">SUMIF(CPU!M:M,B112,CPU!R:R)</f>
        <v>0</v>
      </c>
      <c r="R117" s="11">
        <f t="shared" ca="1" si="35"/>
        <v>0</v>
      </c>
    </row>
    <row r="118" spans="1:18" ht="30">
      <c r="A118" s="11" t="s">
        <v>2652</v>
      </c>
      <c r="B118" s="11">
        <v>37371</v>
      </c>
      <c r="C118" s="11" t="str">
        <f>VLOOKUP(B118,IF(A118="COMPOSICAO",S!$A:$E,I!$A:$E),2,FALSE)</f>
        <v>SINAPI</v>
      </c>
      <c r="D118" s="23" t="str">
        <f>VLOOKUP(B118,IF(A118="COMPOSICAO",S!$A:$E,I!$A:$E),3,FALSE)</f>
        <v>TRANSPORTE - HORISTA (COLETADO CAIXA - ENCARGOS COMPLEMENTARES)</v>
      </c>
      <c r="E118" s="11" t="str">
        <f>VLOOKUP(B118,IF(A118="COMPOSICAO",S!$A:$E,I!$A:$E),4,FALSE)</f>
        <v>H</v>
      </c>
      <c r="F118" s="11">
        <v>1</v>
      </c>
      <c r="G118" s="67">
        <f>IF(A118="COMPOSICAO",VLOOKUP("TOTAL SEM BDI - "&amp;B118,CPUAUX2!$A:$J,9,FALSE),VLOOKUP(B118,I!$A:$E,5,FALSE))</f>
        <v>0.56999999999999995</v>
      </c>
      <c r="H118" s="68"/>
      <c r="I118" s="67">
        <f t="shared" si="32"/>
        <v>0.56999999999999995</v>
      </c>
      <c r="J118" s="68"/>
      <c r="M118" s="11">
        <f t="shared" si="33"/>
        <v>37371</v>
      </c>
      <c r="N118" s="11">
        <f>SUMIF(CPU!M:M,B112,CPU!O:O)</f>
        <v>1025.0379599999999</v>
      </c>
      <c r="O118" s="11">
        <f t="shared" si="34"/>
        <v>1025.0379599999999</v>
      </c>
      <c r="Q118" s="11">
        <f ca="1">SUMIF(CPU!M:M,B112,CPU!R:R)</f>
        <v>0</v>
      </c>
      <c r="R118" s="11">
        <f t="shared" ca="1" si="35"/>
        <v>0</v>
      </c>
    </row>
    <row r="119" spans="1:18" ht="30">
      <c r="A119" s="11" t="s">
        <v>2652</v>
      </c>
      <c r="B119" s="11">
        <v>37370</v>
      </c>
      <c r="C119" s="11" t="str">
        <f>VLOOKUP(B119,IF(A119="COMPOSICAO",S!$A:$E,I!$A:$E),2,FALSE)</f>
        <v>SINAPI</v>
      </c>
      <c r="D119" s="23" t="str">
        <f>VLOOKUP(B119,IF(A119="COMPOSICAO",S!$A:$E,I!$A:$E),3,FALSE)</f>
        <v>ALIMENTACAO - HORISTA (COLETADO CAIXA - ENCARGOS COMPLEMENTARES)</v>
      </c>
      <c r="E119" s="11" t="str">
        <f>VLOOKUP(B119,IF(A119="COMPOSICAO",S!$A:$E,I!$A:$E),4,FALSE)</f>
        <v>H</v>
      </c>
      <c r="F119" s="11">
        <v>1</v>
      </c>
      <c r="G119" s="67">
        <f>IF(A119="COMPOSICAO",VLOOKUP("TOTAL SEM BDI - "&amp;B119,CPUAUX2!$A:$J,9,FALSE),VLOOKUP(B119,I!$A:$E,5,FALSE))</f>
        <v>2.46</v>
      </c>
      <c r="H119" s="68"/>
      <c r="I119" s="67">
        <f t="shared" si="32"/>
        <v>2.46</v>
      </c>
      <c r="J119" s="68"/>
      <c r="M119" s="11">
        <f t="shared" si="33"/>
        <v>37370</v>
      </c>
      <c r="N119" s="11">
        <f>SUMIF(CPU!M:M,B112,CPU!O:O)</f>
        <v>1025.0379599999999</v>
      </c>
      <c r="O119" s="11">
        <f t="shared" si="34"/>
        <v>1025.0379599999999</v>
      </c>
      <c r="Q119" s="11">
        <f ca="1">SUMIF(CPU!M:M,B112,CPU!R:R)</f>
        <v>0</v>
      </c>
      <c r="R119" s="11">
        <f t="shared" ca="1" si="35"/>
        <v>0</v>
      </c>
    </row>
    <row r="120" spans="1:18">
      <c r="A120" s="11" t="s">
        <v>2652</v>
      </c>
      <c r="B120" s="11">
        <v>378</v>
      </c>
      <c r="C120" s="11" t="str">
        <f>VLOOKUP(B120,IF(A120="COMPOSICAO",S!$A:$E,I!$A:$E),2,FALSE)</f>
        <v>SINAPI</v>
      </c>
      <c r="D120" s="23" t="str">
        <f>VLOOKUP(B120,IF(A120="COMPOSICAO",S!$A:$E,I!$A:$E),3,FALSE)</f>
        <v>ARMADOR (HORISTA)</v>
      </c>
      <c r="E120" s="11" t="str">
        <f>VLOOKUP(B120,IF(A120="COMPOSICAO",S!$A:$E,I!$A:$E),4,FALSE)</f>
        <v>H</v>
      </c>
      <c r="F120" s="11">
        <v>1</v>
      </c>
      <c r="G120" s="67">
        <f>IF(A120="COMPOSICAO",VLOOKUP("TOTAL SEM BDI - "&amp;B120,CPUAUX2!$A:$J,9,FALSE),VLOOKUP(B120,I!$A:$E,5,FALSE))</f>
        <v>20.329999999999998</v>
      </c>
      <c r="H120" s="68"/>
      <c r="I120" s="67">
        <f t="shared" si="32"/>
        <v>20.329999999999998</v>
      </c>
      <c r="J120" s="68"/>
      <c r="M120" s="11">
        <f t="shared" si="33"/>
        <v>378</v>
      </c>
      <c r="N120" s="11">
        <f>SUMIF(CPU!M:M,B112,CPU!O:O)</f>
        <v>1025.0379599999999</v>
      </c>
      <c r="O120" s="11">
        <f t="shared" si="34"/>
        <v>1025.0379599999999</v>
      </c>
      <c r="Q120" s="11">
        <f ca="1">SUMIF(CPU!M:M,B112,CPU!R:R)</f>
        <v>0</v>
      </c>
      <c r="R120" s="11">
        <f t="shared" ca="1" si="35"/>
        <v>0</v>
      </c>
    </row>
    <row r="121" spans="1:18">
      <c r="A121" s="50" t="str">
        <f>"TOTAL SEM BDI - "&amp;B112</f>
        <v>TOTAL SEM BDI - 88245</v>
      </c>
      <c r="B121" s="51"/>
      <c r="C121" s="51"/>
      <c r="D121" s="51"/>
      <c r="E121" s="51"/>
      <c r="F121" s="51"/>
      <c r="G121" s="51"/>
      <c r="H121" s="52"/>
      <c r="I121" s="67">
        <f>SUM(I112:I120)</f>
        <v>27.189999999999998</v>
      </c>
      <c r="J121" s="68"/>
    </row>
    <row r="123" spans="1:18">
      <c r="A123" s="9" t="s">
        <v>2646</v>
      </c>
      <c r="B123" s="9" t="s">
        <v>102</v>
      </c>
      <c r="C123" s="9" t="s">
        <v>103</v>
      </c>
      <c r="D123" s="9" t="s">
        <v>36</v>
      </c>
      <c r="E123" s="9" t="s">
        <v>104</v>
      </c>
      <c r="F123" s="9" t="s">
        <v>788</v>
      </c>
      <c r="G123" s="63" t="s">
        <v>2647</v>
      </c>
      <c r="H123" s="64"/>
      <c r="I123" s="63" t="s">
        <v>24</v>
      </c>
      <c r="J123" s="64"/>
    </row>
    <row r="124" spans="1:18">
      <c r="A124" s="21" t="s">
        <v>2895</v>
      </c>
      <c r="B124" s="21">
        <v>88309</v>
      </c>
      <c r="C124" s="21" t="str">
        <f>VLOOKUP(B124,S!$A:$G,2,FALSE)</f>
        <v>SINAPI</v>
      </c>
      <c r="D124" s="22" t="str">
        <f>VLOOKUP(B124,S!$A:$G,3,FALSE)</f>
        <v>PEDREIRO COM ENCARGOS COMPLEMENTARES</v>
      </c>
      <c r="E124" s="21" t="str">
        <f>VLOOKUP(B124,S!$A:$G,4,FALSE)</f>
        <v>H</v>
      </c>
      <c r="F124" s="21"/>
      <c r="G124" s="65">
        <f>I133</f>
        <v>27.39</v>
      </c>
      <c r="H124" s="66"/>
      <c r="I124" s="65"/>
      <c r="J124" s="66"/>
      <c r="K124" s="30">
        <f>VLOOKUP(B124,S!A:G,5,FALSE)</f>
        <v>27.39</v>
      </c>
      <c r="L124" s="21" t="str">
        <f>IF(K124=G124,"OK, CONFORME TABELA",IF(G124&gt;K124,"ACIMA DA TABELA: ","ABAIXO DA TABELA: ")&amp;TRUNC((G124*100)/K124,2)&amp;" %")</f>
        <v>OK, CONFORME TABELA</v>
      </c>
    </row>
    <row r="125" spans="1:18" ht="30">
      <c r="A125" s="11" t="s">
        <v>2650</v>
      </c>
      <c r="B125" s="11">
        <v>95371</v>
      </c>
      <c r="C125" s="11" t="str">
        <f>VLOOKUP(B125,IF(A125="COMPOSICAO",S!$A:$E,I!$A:$E),2,FALSE)</f>
        <v>SINAPI</v>
      </c>
      <c r="D125" s="23" t="str">
        <f>VLOOKUP(B125,IF(A125="COMPOSICAO",S!$A:$E,I!$A:$E),3,FALSE)</f>
        <v>CURSO DE CAPACITAÇÃO PARA PEDREIRO (ENCARGOS COMPLEMENTARES) - HORISTA</v>
      </c>
      <c r="E125" s="11" t="str">
        <f>VLOOKUP(B125,IF(A125="COMPOSICAO",S!$A:$E,I!$A:$E),4,FALSE)</f>
        <v>H</v>
      </c>
      <c r="F125" s="11">
        <v>1</v>
      </c>
      <c r="G125" s="67">
        <f>IF(A125="COMPOSICAO",VLOOKUP("TOTAL SEM BDI - "&amp;B125,CPUAUX2!$A:$J,9,FALSE),VLOOKUP(B125,I!$A:$E,5,FALSE))</f>
        <v>0.43</v>
      </c>
      <c r="H125" s="68"/>
      <c r="I125" s="67">
        <f t="shared" ref="I125:I132" si="36">TRUNC(F125*G125,2)</f>
        <v>0.43</v>
      </c>
      <c r="J125" s="68"/>
      <c r="M125" s="11">
        <f t="shared" ref="M125:M132" si="37">B125</f>
        <v>95371</v>
      </c>
      <c r="N125" s="11">
        <f>SUMIF(CPU!M:M,B124,CPU!O:O)</f>
        <v>5277.7979806019994</v>
      </c>
      <c r="O125" s="11">
        <f t="shared" ref="O125:O132" si="38">F125*N125</f>
        <v>5277.7979806019994</v>
      </c>
      <c r="Q125" s="11">
        <f ca="1">SUMIF(CPU!M:M,B124,CPU!R:R)</f>
        <v>47.965393000000006</v>
      </c>
      <c r="R125" s="11">
        <f t="shared" ref="R125:R132" ca="1" si="39">F125*Q125</f>
        <v>47.965393000000006</v>
      </c>
    </row>
    <row r="126" spans="1:18" ht="30">
      <c r="A126" s="11" t="s">
        <v>2652</v>
      </c>
      <c r="B126" s="11">
        <v>43489</v>
      </c>
      <c r="C126" s="11" t="str">
        <f>VLOOKUP(B126,IF(A126="COMPOSICAO",S!$A:$E,I!$A:$E),2,FALSE)</f>
        <v>SINAPI</v>
      </c>
      <c r="D126" s="23" t="str">
        <f>VLOOKUP(B126,IF(A126="COMPOSICAO",S!$A:$E,I!$A:$E),3,FALSE)</f>
        <v>EPI - FAMILIA PEDREIRO - HORISTA (ENCARGOS COMPLEMENTARES - COLETADO CAIXA)</v>
      </c>
      <c r="E126" s="11" t="str">
        <f>VLOOKUP(B126,IF(A126="COMPOSICAO",S!$A:$E,I!$A:$E),4,FALSE)</f>
        <v>H</v>
      </c>
      <c r="F126" s="11">
        <v>1</v>
      </c>
      <c r="G126" s="67">
        <f>IF(A126="COMPOSICAO",VLOOKUP("TOTAL SEM BDI - "&amp;B126,CPUAUX2!$A:$J,9,FALSE),VLOOKUP(B126,I!$A:$E,5,FALSE))</f>
        <v>1.31</v>
      </c>
      <c r="H126" s="68"/>
      <c r="I126" s="67">
        <f t="shared" si="36"/>
        <v>1.31</v>
      </c>
      <c r="J126" s="68"/>
      <c r="M126" s="11">
        <f t="shared" si="37"/>
        <v>43489</v>
      </c>
      <c r="N126" s="11">
        <f>SUMIF(CPU!M:M,B124,CPU!O:O)</f>
        <v>5277.7979806019994</v>
      </c>
      <c r="O126" s="11">
        <f t="shared" si="38"/>
        <v>5277.7979806019994</v>
      </c>
      <c r="Q126" s="11">
        <f ca="1">SUMIF(CPU!M:M,B124,CPU!R:R)</f>
        <v>47.965393000000006</v>
      </c>
      <c r="R126" s="11">
        <f t="shared" ca="1" si="39"/>
        <v>47.965393000000006</v>
      </c>
    </row>
    <row r="127" spans="1:18" ht="30">
      <c r="A127" s="11" t="s">
        <v>2652</v>
      </c>
      <c r="B127" s="11">
        <v>43465</v>
      </c>
      <c r="C127" s="11" t="str">
        <f>VLOOKUP(B127,IF(A127="COMPOSICAO",S!$A:$E,I!$A:$E),2,FALSE)</f>
        <v>SINAPI</v>
      </c>
      <c r="D127" s="23" t="str">
        <f>VLOOKUP(B127,IF(A127="COMPOSICAO",S!$A:$E,I!$A:$E),3,FALSE)</f>
        <v>FERRAMENTAS - FAMILIA PEDREIRO - HORISTA (ENCARGOS COMPLEMENTARES - COLETADO CAIXA)</v>
      </c>
      <c r="E127" s="11" t="str">
        <f>VLOOKUP(B127,IF(A127="COMPOSICAO",S!$A:$E,I!$A:$E),4,FALSE)</f>
        <v>H</v>
      </c>
      <c r="F127" s="11">
        <v>1</v>
      </c>
      <c r="G127" s="67">
        <f>IF(A127="COMPOSICAO",VLOOKUP("TOTAL SEM BDI - "&amp;B127,CPUAUX2!$A:$J,9,FALSE),VLOOKUP(B127,I!$A:$E,5,FALSE))</f>
        <v>0.78</v>
      </c>
      <c r="H127" s="68"/>
      <c r="I127" s="67">
        <f t="shared" si="36"/>
        <v>0.78</v>
      </c>
      <c r="J127" s="68"/>
      <c r="M127" s="11">
        <f t="shared" si="37"/>
        <v>43465</v>
      </c>
      <c r="N127" s="11">
        <f>SUMIF(CPU!M:M,B124,CPU!O:O)</f>
        <v>5277.7979806019994</v>
      </c>
      <c r="O127" s="11">
        <f t="shared" si="38"/>
        <v>5277.7979806019994</v>
      </c>
      <c r="Q127" s="11">
        <f ca="1">SUMIF(CPU!M:M,B124,CPU!R:R)</f>
        <v>47.965393000000006</v>
      </c>
      <c r="R127" s="11">
        <f t="shared" ca="1" si="39"/>
        <v>47.965393000000006</v>
      </c>
    </row>
    <row r="128" spans="1:18" ht="30">
      <c r="A128" s="11" t="s">
        <v>2652</v>
      </c>
      <c r="B128" s="11">
        <v>37373</v>
      </c>
      <c r="C128" s="11" t="str">
        <f>VLOOKUP(B128,IF(A128="COMPOSICAO",S!$A:$E,I!$A:$E),2,FALSE)</f>
        <v>SINAPI</v>
      </c>
      <c r="D128" s="23" t="str">
        <f>VLOOKUP(B128,IF(A128="COMPOSICAO",S!$A:$E,I!$A:$E),3,FALSE)</f>
        <v>SEGURO - HORISTA (COLETADO CAIXA - ENCARGOS COMPLEMENTARES)</v>
      </c>
      <c r="E128" s="11" t="str">
        <f>VLOOKUP(B128,IF(A128="COMPOSICAO",S!$A:$E,I!$A:$E),4,FALSE)</f>
        <v>H</v>
      </c>
      <c r="F128" s="11">
        <v>1</v>
      </c>
      <c r="G128" s="67">
        <f>IF(A128="COMPOSICAO",VLOOKUP("TOTAL SEM BDI - "&amp;B128,CPUAUX2!$A:$J,9,FALSE),VLOOKUP(B128,I!$A:$E,5,FALSE))</f>
        <v>0.08</v>
      </c>
      <c r="H128" s="68"/>
      <c r="I128" s="67">
        <f t="shared" si="36"/>
        <v>0.08</v>
      </c>
      <c r="J128" s="68"/>
      <c r="M128" s="11">
        <f t="shared" si="37"/>
        <v>37373</v>
      </c>
      <c r="N128" s="11">
        <f>SUMIF(CPU!M:M,B124,CPU!O:O)</f>
        <v>5277.7979806019994</v>
      </c>
      <c r="O128" s="11">
        <f t="shared" si="38"/>
        <v>5277.7979806019994</v>
      </c>
      <c r="Q128" s="11">
        <f ca="1">SUMIF(CPU!M:M,B124,CPU!R:R)</f>
        <v>47.965393000000006</v>
      </c>
      <c r="R128" s="11">
        <f t="shared" ca="1" si="39"/>
        <v>47.965393000000006</v>
      </c>
    </row>
    <row r="129" spans="1:18" ht="30">
      <c r="A129" s="11" t="s">
        <v>2652</v>
      </c>
      <c r="B129" s="11">
        <v>37372</v>
      </c>
      <c r="C129" s="11" t="str">
        <f>VLOOKUP(B129,IF(A129="COMPOSICAO",S!$A:$E,I!$A:$E),2,FALSE)</f>
        <v>SINAPI</v>
      </c>
      <c r="D129" s="23" t="str">
        <f>VLOOKUP(B129,IF(A129="COMPOSICAO",S!$A:$E,I!$A:$E),3,FALSE)</f>
        <v>EXAMES - HORISTA (COLETADO CAIXA - ENCARGOS COMPLEMENTARES)</v>
      </c>
      <c r="E129" s="11" t="str">
        <f>VLOOKUP(B129,IF(A129="COMPOSICAO",S!$A:$E,I!$A:$E),4,FALSE)</f>
        <v>H</v>
      </c>
      <c r="F129" s="11">
        <v>1</v>
      </c>
      <c r="G129" s="67">
        <f>IF(A129="COMPOSICAO",VLOOKUP("TOTAL SEM BDI - "&amp;B129,CPUAUX2!$A:$J,9,FALSE),VLOOKUP(B129,I!$A:$E,5,FALSE))</f>
        <v>1.43</v>
      </c>
      <c r="H129" s="68"/>
      <c r="I129" s="67">
        <f t="shared" si="36"/>
        <v>1.43</v>
      </c>
      <c r="J129" s="68"/>
      <c r="M129" s="11">
        <f t="shared" si="37"/>
        <v>37372</v>
      </c>
      <c r="N129" s="11">
        <f>SUMIF(CPU!M:M,B124,CPU!O:O)</f>
        <v>5277.7979806019994</v>
      </c>
      <c r="O129" s="11">
        <f t="shared" si="38"/>
        <v>5277.7979806019994</v>
      </c>
      <c r="Q129" s="11">
        <f ca="1">SUMIF(CPU!M:M,B124,CPU!R:R)</f>
        <v>47.965393000000006</v>
      </c>
      <c r="R129" s="11">
        <f t="shared" ca="1" si="39"/>
        <v>47.965393000000006</v>
      </c>
    </row>
    <row r="130" spans="1:18" ht="30">
      <c r="A130" s="11" t="s">
        <v>2652</v>
      </c>
      <c r="B130" s="11">
        <v>37371</v>
      </c>
      <c r="C130" s="11" t="str">
        <f>VLOOKUP(B130,IF(A130="COMPOSICAO",S!$A:$E,I!$A:$E),2,FALSE)</f>
        <v>SINAPI</v>
      </c>
      <c r="D130" s="23" t="str">
        <f>VLOOKUP(B130,IF(A130="COMPOSICAO",S!$A:$E,I!$A:$E),3,FALSE)</f>
        <v>TRANSPORTE - HORISTA (COLETADO CAIXA - ENCARGOS COMPLEMENTARES)</v>
      </c>
      <c r="E130" s="11" t="str">
        <f>VLOOKUP(B130,IF(A130="COMPOSICAO",S!$A:$E,I!$A:$E),4,FALSE)</f>
        <v>H</v>
      </c>
      <c r="F130" s="11">
        <v>1</v>
      </c>
      <c r="G130" s="67">
        <f>IF(A130="COMPOSICAO",VLOOKUP("TOTAL SEM BDI - "&amp;B130,CPUAUX2!$A:$J,9,FALSE),VLOOKUP(B130,I!$A:$E,5,FALSE))</f>
        <v>0.56999999999999995</v>
      </c>
      <c r="H130" s="68"/>
      <c r="I130" s="67">
        <f t="shared" si="36"/>
        <v>0.56999999999999995</v>
      </c>
      <c r="J130" s="68"/>
      <c r="M130" s="11">
        <f t="shared" si="37"/>
        <v>37371</v>
      </c>
      <c r="N130" s="11">
        <f>SUMIF(CPU!M:M,B124,CPU!O:O)</f>
        <v>5277.7979806019994</v>
      </c>
      <c r="O130" s="11">
        <f t="shared" si="38"/>
        <v>5277.7979806019994</v>
      </c>
      <c r="Q130" s="11">
        <f ca="1">SUMIF(CPU!M:M,B124,CPU!R:R)</f>
        <v>47.965393000000006</v>
      </c>
      <c r="R130" s="11">
        <f t="shared" ca="1" si="39"/>
        <v>47.965393000000006</v>
      </c>
    </row>
    <row r="131" spans="1:18" ht="30">
      <c r="A131" s="11" t="s">
        <v>2652</v>
      </c>
      <c r="B131" s="11">
        <v>37370</v>
      </c>
      <c r="C131" s="11" t="str">
        <f>VLOOKUP(B131,IF(A131="COMPOSICAO",S!$A:$E,I!$A:$E),2,FALSE)</f>
        <v>SINAPI</v>
      </c>
      <c r="D131" s="23" t="str">
        <f>VLOOKUP(B131,IF(A131="COMPOSICAO",S!$A:$E,I!$A:$E),3,FALSE)</f>
        <v>ALIMENTACAO - HORISTA (COLETADO CAIXA - ENCARGOS COMPLEMENTARES)</v>
      </c>
      <c r="E131" s="11" t="str">
        <f>VLOOKUP(B131,IF(A131="COMPOSICAO",S!$A:$E,I!$A:$E),4,FALSE)</f>
        <v>H</v>
      </c>
      <c r="F131" s="11">
        <v>1</v>
      </c>
      <c r="G131" s="67">
        <f>IF(A131="COMPOSICAO",VLOOKUP("TOTAL SEM BDI - "&amp;B131,CPUAUX2!$A:$J,9,FALSE),VLOOKUP(B131,I!$A:$E,5,FALSE))</f>
        <v>2.46</v>
      </c>
      <c r="H131" s="68"/>
      <c r="I131" s="67">
        <f t="shared" si="36"/>
        <v>2.46</v>
      </c>
      <c r="J131" s="68"/>
      <c r="M131" s="11">
        <f t="shared" si="37"/>
        <v>37370</v>
      </c>
      <c r="N131" s="11">
        <f>SUMIF(CPU!M:M,B124,CPU!O:O)</f>
        <v>5277.7979806019994</v>
      </c>
      <c r="O131" s="11">
        <f t="shared" si="38"/>
        <v>5277.7979806019994</v>
      </c>
      <c r="Q131" s="11">
        <f ca="1">SUMIF(CPU!M:M,B124,CPU!R:R)</f>
        <v>47.965393000000006</v>
      </c>
      <c r="R131" s="11">
        <f t="shared" ca="1" si="39"/>
        <v>47.965393000000006</v>
      </c>
    </row>
    <row r="132" spans="1:18">
      <c r="A132" s="11" t="s">
        <v>2652</v>
      </c>
      <c r="B132" s="11">
        <v>4750</v>
      </c>
      <c r="C132" s="11" t="str">
        <f>VLOOKUP(B132,IF(A132="COMPOSICAO",S!$A:$E,I!$A:$E),2,FALSE)</f>
        <v>SINAPI</v>
      </c>
      <c r="D132" s="23" t="str">
        <f>VLOOKUP(B132,IF(A132="COMPOSICAO",S!$A:$E,I!$A:$E),3,FALSE)</f>
        <v>PEDREIRO (HORISTA)</v>
      </c>
      <c r="E132" s="11" t="str">
        <f>VLOOKUP(B132,IF(A132="COMPOSICAO",S!$A:$E,I!$A:$E),4,FALSE)</f>
        <v>H</v>
      </c>
      <c r="F132" s="11">
        <v>1</v>
      </c>
      <c r="G132" s="67">
        <f>IF(A132="COMPOSICAO",VLOOKUP("TOTAL SEM BDI - "&amp;B132,CPUAUX2!$A:$J,9,FALSE),VLOOKUP(B132,I!$A:$E,5,FALSE))</f>
        <v>20.329999999999998</v>
      </c>
      <c r="H132" s="68"/>
      <c r="I132" s="67">
        <f t="shared" si="36"/>
        <v>20.329999999999998</v>
      </c>
      <c r="J132" s="68"/>
      <c r="M132" s="11">
        <f t="shared" si="37"/>
        <v>4750</v>
      </c>
      <c r="N132" s="11">
        <f>SUMIF(CPU!M:M,B124,CPU!O:O)</f>
        <v>5277.7979806019994</v>
      </c>
      <c r="O132" s="11">
        <f t="shared" si="38"/>
        <v>5277.7979806019994</v>
      </c>
      <c r="Q132" s="11">
        <f ca="1">SUMIF(CPU!M:M,B124,CPU!R:R)</f>
        <v>47.965393000000006</v>
      </c>
      <c r="R132" s="11">
        <f t="shared" ca="1" si="39"/>
        <v>47.965393000000006</v>
      </c>
    </row>
    <row r="133" spans="1:18">
      <c r="A133" s="50" t="str">
        <f>"TOTAL SEM BDI - "&amp;B124</f>
        <v>TOTAL SEM BDI - 88309</v>
      </c>
      <c r="B133" s="51"/>
      <c r="C133" s="51"/>
      <c r="D133" s="51"/>
      <c r="E133" s="51"/>
      <c r="F133" s="51"/>
      <c r="G133" s="51"/>
      <c r="H133" s="52"/>
      <c r="I133" s="67">
        <f>SUM(I124:I132)</f>
        <v>27.39</v>
      </c>
      <c r="J133" s="68"/>
    </row>
    <row r="135" spans="1:18">
      <c r="A135" s="9" t="s">
        <v>2646</v>
      </c>
      <c r="B135" s="9" t="s">
        <v>102</v>
      </c>
      <c r="C135" s="9" t="s">
        <v>103</v>
      </c>
      <c r="D135" s="9" t="s">
        <v>36</v>
      </c>
      <c r="E135" s="9" t="s">
        <v>104</v>
      </c>
      <c r="F135" s="9" t="s">
        <v>788</v>
      </c>
      <c r="G135" s="63" t="s">
        <v>2647</v>
      </c>
      <c r="H135" s="64"/>
      <c r="I135" s="63" t="s">
        <v>24</v>
      </c>
      <c r="J135" s="64"/>
    </row>
    <row r="136" spans="1:18" ht="60">
      <c r="A136" s="21" t="s">
        <v>14</v>
      </c>
      <c r="B136" s="21" t="s">
        <v>2854</v>
      </c>
      <c r="C136" s="21" t="str">
        <f>VLOOKUP(B136,S!$A:$G,2,FALSE)</f>
        <v>PRÓPRIA</v>
      </c>
      <c r="D136" s="22" t="str">
        <f>VLOOKUP(B136,S!$A:$G,3,FALSE)</f>
        <v>RESTAURO - RECUPERAÇÃO DE ARMADURAS DE CONCRETO ARMADO, INCLUSIVE LIXAMENTO E PROTEÇÃO COM TINTA NITOPRIMER REV. 01 03/2022 (REF: 08742/ORSE-ORSE-09/2025)</v>
      </c>
      <c r="E136" s="21" t="str">
        <f>VLOOKUP(B136,S!$A:$G,4,FALSE)</f>
        <v>M</v>
      </c>
      <c r="F136" s="21"/>
      <c r="G136" s="65">
        <f>I143</f>
        <v>59.8</v>
      </c>
      <c r="H136" s="66"/>
      <c r="I136" s="65"/>
      <c r="J136" s="66"/>
      <c r="K136" s="30">
        <f>VLOOKUP(B136,S!A:G,5,FALSE)</f>
        <v>0</v>
      </c>
      <c r="L136" s="21" t="s">
        <v>2649</v>
      </c>
    </row>
    <row r="137" spans="1:18">
      <c r="A137" s="11" t="s">
        <v>2652</v>
      </c>
      <c r="B137" s="11" t="s">
        <v>2741</v>
      </c>
      <c r="C137" s="11" t="str">
        <f>VLOOKUP(B137,IF(A137="COMPOSICAO",S!$A:$E,I!$A:$E),2,FALSE)</f>
        <v>ORSE</v>
      </c>
      <c r="D137" s="23" t="str">
        <f>VLOOKUP(B137,IF(A137="COMPOSICAO",S!$A:$E,I!$A:$E),3,FALSE)</f>
        <v>AÇO CA-50 6,3 A 12,5 MM</v>
      </c>
      <c r="E137" s="11" t="str">
        <f>VLOOKUP(B137,IF(A137="COMPOSICAO",S!$A:$E,I!$A:$E),4,FALSE)</f>
        <v>KG</v>
      </c>
      <c r="F137" s="11">
        <v>1.27</v>
      </c>
      <c r="G137" s="67">
        <f>IF(A137="COMPOSICAO",VLOOKUP("TOTAL SEM BDI - "&amp;B137,CPUAUX2!$A:$J,9,FALSE),VLOOKUP(B137,I!$A:$E,5,FALSE))</f>
        <v>9</v>
      </c>
      <c r="H137" s="68"/>
      <c r="I137" s="67">
        <f t="shared" ref="I137:I142" si="40">TRUNC(F137*G137,2)</f>
        <v>11.43</v>
      </c>
      <c r="J137" s="68"/>
      <c r="M137" s="11" t="str">
        <f t="shared" ref="M137:M142" si="41">B137</f>
        <v>00081/ORSE</v>
      </c>
      <c r="N137" s="11">
        <f>SUMIF(CPU!M:M,B136,CPU!O:O)</f>
        <v>98.11</v>
      </c>
      <c r="O137" s="11">
        <f t="shared" ref="O137:O142" si="42">F137*N137</f>
        <v>124.5997</v>
      </c>
      <c r="Q137" s="11">
        <f ca="1">SUMIF(CPU!M:M,B136,CPU!R:R)</f>
        <v>0</v>
      </c>
      <c r="R137" s="11">
        <f t="shared" ref="R137:R142" ca="1" si="43">F137*Q137</f>
        <v>0</v>
      </c>
    </row>
    <row r="138" spans="1:18">
      <c r="A138" s="11" t="s">
        <v>2652</v>
      </c>
      <c r="B138" s="11" t="s">
        <v>2855</v>
      </c>
      <c r="C138" s="11" t="str">
        <f>VLOOKUP(B138,IF(A138="COMPOSICAO",S!$A:$E,I!$A:$E),2,FALSE)</f>
        <v>ORSE</v>
      </c>
      <c r="D138" s="23" t="str">
        <f>VLOOKUP(B138,IF(A138="COMPOSICAO",S!$A:$E,I!$A:$E),3,FALSE)</f>
        <v>TINTA COM ALTO TEOR DE ZINCO - NITOPRIMER ZN OU SIMILAR</v>
      </c>
      <c r="E138" s="11" t="str">
        <f>VLOOKUP(B138,IF(A138="COMPOSICAO",S!$A:$E,I!$A:$E),4,FALSE)</f>
        <v>L</v>
      </c>
      <c r="F138" s="11">
        <v>0.04</v>
      </c>
      <c r="G138" s="67">
        <f>IF(A138="COMPOSICAO",VLOOKUP("TOTAL SEM BDI - "&amp;B138,CPUAUX2!$A:$J,9,FALSE),VLOOKUP(B138,I!$A:$E,5,FALSE))</f>
        <v>243.06</v>
      </c>
      <c r="H138" s="68"/>
      <c r="I138" s="67">
        <f t="shared" si="40"/>
        <v>9.7200000000000006</v>
      </c>
      <c r="J138" s="68"/>
      <c r="M138" s="11" t="str">
        <f t="shared" si="41"/>
        <v>04480/ORSE</v>
      </c>
      <c r="N138" s="11">
        <f>SUMIF(CPU!M:M,B136,CPU!O:O)</f>
        <v>98.11</v>
      </c>
      <c r="O138" s="11">
        <f t="shared" si="42"/>
        <v>3.9243999999999999</v>
      </c>
      <c r="Q138" s="11">
        <f ca="1">SUMIF(CPU!M:M,B136,CPU!R:R)</f>
        <v>0</v>
      </c>
      <c r="R138" s="11">
        <f t="shared" ca="1" si="43"/>
        <v>0</v>
      </c>
    </row>
    <row r="139" spans="1:18">
      <c r="A139" s="11" t="s">
        <v>2652</v>
      </c>
      <c r="B139" s="11">
        <v>3768</v>
      </c>
      <c r="C139" s="11" t="str">
        <f>VLOOKUP(B139,IF(A139="COMPOSICAO",S!$A:$E,I!$A:$E),2,FALSE)</f>
        <v>SINAPI</v>
      </c>
      <c r="D139" s="23" t="str">
        <f>VLOOKUP(B139,IF(A139="COMPOSICAO",S!$A:$E,I!$A:$E),3,FALSE)</f>
        <v>LIXA EM FOLHA PARA FERRO, NUMERO 150</v>
      </c>
      <c r="E139" s="11" t="str">
        <f>VLOOKUP(B139,IF(A139="COMPOSICAO",S!$A:$E,I!$A:$E),4,FALSE)</f>
        <v>UN</v>
      </c>
      <c r="F139" s="11">
        <v>1</v>
      </c>
      <c r="G139" s="67">
        <f>IF(A139="COMPOSICAO",VLOOKUP("TOTAL SEM BDI - "&amp;B139,CPUAUX2!$A:$J,9,FALSE),VLOOKUP(B139,I!$A:$E,5,FALSE))</f>
        <v>2.66</v>
      </c>
      <c r="H139" s="68"/>
      <c r="I139" s="67">
        <f t="shared" si="40"/>
        <v>2.66</v>
      </c>
      <c r="J139" s="68"/>
      <c r="M139" s="11">
        <f t="shared" si="41"/>
        <v>3768</v>
      </c>
      <c r="N139" s="11">
        <f>SUMIF(CPU!M:M,B136,CPU!O:O)</f>
        <v>98.11</v>
      </c>
      <c r="O139" s="11">
        <f t="shared" si="42"/>
        <v>98.11</v>
      </c>
      <c r="Q139" s="11">
        <f ca="1">SUMIF(CPU!M:M,B136,CPU!R:R)</f>
        <v>0</v>
      </c>
      <c r="R139" s="11">
        <f t="shared" ca="1" si="43"/>
        <v>0</v>
      </c>
    </row>
    <row r="140" spans="1:18" ht="30">
      <c r="A140" s="11" t="s">
        <v>2652</v>
      </c>
      <c r="B140" s="11">
        <v>43132</v>
      </c>
      <c r="C140" s="11" t="str">
        <f>VLOOKUP(B140,IF(A140="COMPOSICAO",S!$A:$E,I!$A:$E),2,FALSE)</f>
        <v>SINAPI</v>
      </c>
      <c r="D140" s="23" t="str">
        <f>VLOOKUP(B140,IF(A140="COMPOSICAO",S!$A:$E,I!$A:$E),3,FALSE)</f>
        <v>ARAME RECOZIDO 16 BWG, D = 1,65 MM (0,016 KG/M) OU 18 BWG, D = 1,25 MM (0,01 KG/M)</v>
      </c>
      <c r="E140" s="11" t="str">
        <f>VLOOKUP(B140,IF(A140="COMPOSICAO",S!$A:$E,I!$A:$E),4,FALSE)</f>
        <v>KG</v>
      </c>
      <c r="F140" s="11">
        <v>3.2000000000000001E-2</v>
      </c>
      <c r="G140" s="67">
        <f>IF(A140="COMPOSICAO",VLOOKUP("TOTAL SEM BDI - "&amp;B140,CPUAUX2!$A:$J,9,FALSE),VLOOKUP(B140,I!$A:$E,5,FALSE))</f>
        <v>21.59</v>
      </c>
      <c r="H140" s="68"/>
      <c r="I140" s="67">
        <f t="shared" si="40"/>
        <v>0.69</v>
      </c>
      <c r="J140" s="68"/>
      <c r="M140" s="11">
        <f t="shared" si="41"/>
        <v>43132</v>
      </c>
      <c r="N140" s="11">
        <f>SUMIF(CPU!M:M,B136,CPU!O:O)</f>
        <v>98.11</v>
      </c>
      <c r="O140" s="11">
        <f t="shared" si="42"/>
        <v>3.1395200000000001</v>
      </c>
      <c r="Q140" s="11">
        <f ca="1">SUMIF(CPU!M:M,B136,CPU!R:R)</f>
        <v>0</v>
      </c>
      <c r="R140" s="11">
        <f t="shared" ca="1" si="43"/>
        <v>0</v>
      </c>
    </row>
    <row r="141" spans="1:18">
      <c r="A141" s="11" t="s">
        <v>2650</v>
      </c>
      <c r="B141" s="11">
        <v>88316</v>
      </c>
      <c r="C141" s="11" t="str">
        <f>VLOOKUP(B141,IF(A141="COMPOSICAO",S!$A:$E,I!$A:$E),2,FALSE)</f>
        <v>SINAPI</v>
      </c>
      <c r="D141" s="23" t="str">
        <f>VLOOKUP(B141,IF(A141="COMPOSICAO",S!$A:$E,I!$A:$E),3,FALSE)</f>
        <v>SERVENTE COM ENCARGOS COMPLEMENTARES</v>
      </c>
      <c r="E141" s="11" t="str">
        <f>VLOOKUP(B141,IF(A141="COMPOSICAO",S!$A:$E,I!$A:$E),4,FALSE)</f>
        <v>H</v>
      </c>
      <c r="F141" s="11">
        <f>1/pcf</f>
        <v>1</v>
      </c>
      <c r="G141" s="67">
        <f>IF(A141="COMPOSICAO",VLOOKUP("TOTAL SEM BDI - "&amp;B141,CPUAUX2!$A:$J,9,FALSE),VLOOKUP(B141,I!$A:$E,5,FALSE))</f>
        <v>21.71</v>
      </c>
      <c r="H141" s="68"/>
      <c r="I141" s="67">
        <f t="shared" si="40"/>
        <v>21.71</v>
      </c>
      <c r="J141" s="68"/>
      <c r="M141" s="11">
        <f t="shared" si="41"/>
        <v>88316</v>
      </c>
      <c r="N141" s="11">
        <f>SUMIF(CPU!M:M,B136,CPU!O:O)</f>
        <v>98.11</v>
      </c>
      <c r="O141" s="11">
        <f t="shared" si="42"/>
        <v>98.11</v>
      </c>
      <c r="Q141" s="11">
        <f ca="1">SUMIF(CPU!M:M,B136,CPU!R:R)</f>
        <v>0</v>
      </c>
      <c r="R141" s="11">
        <f t="shared" ca="1" si="43"/>
        <v>0</v>
      </c>
    </row>
    <row r="142" spans="1:18">
      <c r="A142" s="11" t="s">
        <v>2650</v>
      </c>
      <c r="B142" s="11">
        <v>88245</v>
      </c>
      <c r="C142" s="11" t="str">
        <f>VLOOKUP(B142,IF(A142="COMPOSICAO",S!$A:$E,I!$A:$E),2,FALSE)</f>
        <v>SINAPI</v>
      </c>
      <c r="D142" s="23" t="str">
        <f>VLOOKUP(B142,IF(A142="COMPOSICAO",S!$A:$E,I!$A:$E),3,FALSE)</f>
        <v>ARMADOR COM ENCARGOS COMPLEMENTARES</v>
      </c>
      <c r="E142" s="11" t="str">
        <f>VLOOKUP(B142,IF(A142="COMPOSICAO",S!$A:$E,I!$A:$E),4,FALSE)</f>
        <v>H</v>
      </c>
      <c r="F142" s="11">
        <f>0.5/pcf</f>
        <v>0.5</v>
      </c>
      <c r="G142" s="67">
        <f>IF(A142="COMPOSICAO",VLOOKUP("TOTAL SEM BDI - "&amp;B142,CPUAUX2!$A:$J,9,FALSE),VLOOKUP(B142,I!$A:$E,5,FALSE))</f>
        <v>27.189999999999998</v>
      </c>
      <c r="H142" s="68"/>
      <c r="I142" s="67">
        <f t="shared" si="40"/>
        <v>13.59</v>
      </c>
      <c r="J142" s="68"/>
      <c r="M142" s="11">
        <f t="shared" si="41"/>
        <v>88245</v>
      </c>
      <c r="N142" s="11">
        <f>SUMIF(CPU!M:M,B136,CPU!O:O)</f>
        <v>98.11</v>
      </c>
      <c r="O142" s="11">
        <f t="shared" si="42"/>
        <v>49.055</v>
      </c>
      <c r="Q142" s="11">
        <f ca="1">SUMIF(CPU!M:M,B136,CPU!R:R)</f>
        <v>0</v>
      </c>
      <c r="R142" s="11">
        <f t="shared" ca="1" si="43"/>
        <v>0</v>
      </c>
    </row>
    <row r="143" spans="1:18">
      <c r="A143" s="50" t="str">
        <f>"TOTAL SEM BDI - "&amp;B136</f>
        <v>TOTAL SEM BDI - SEDUC816</v>
      </c>
      <c r="B143" s="51"/>
      <c r="C143" s="51"/>
      <c r="D143" s="51"/>
      <c r="E143" s="51"/>
      <c r="F143" s="51"/>
      <c r="G143" s="51"/>
      <c r="H143" s="52"/>
      <c r="I143" s="67">
        <f>SUM(I136:I142)</f>
        <v>59.8</v>
      </c>
      <c r="J143" s="68"/>
    </row>
    <row r="145" spans="1:18">
      <c r="A145" s="9" t="s">
        <v>2646</v>
      </c>
      <c r="B145" s="9" t="s">
        <v>102</v>
      </c>
      <c r="C145" s="9" t="s">
        <v>103</v>
      </c>
      <c r="D145" s="9" t="s">
        <v>36</v>
      </c>
      <c r="E145" s="9" t="s">
        <v>104</v>
      </c>
      <c r="F145" s="9" t="s">
        <v>788</v>
      </c>
      <c r="G145" s="63" t="s">
        <v>2647</v>
      </c>
      <c r="H145" s="64"/>
      <c r="I145" s="63" t="s">
        <v>24</v>
      </c>
      <c r="J145" s="64"/>
    </row>
    <row r="146" spans="1:18" ht="30">
      <c r="A146" s="21" t="s">
        <v>2895</v>
      </c>
      <c r="B146" s="21">
        <v>90779</v>
      </c>
      <c r="C146" s="21" t="str">
        <f>VLOOKUP(B146,S!$A:$G,2,FALSE)</f>
        <v>SINAPI</v>
      </c>
      <c r="D146" s="22" t="str">
        <f>VLOOKUP(B146,S!$A:$G,3,FALSE)</f>
        <v>ENGENHEIRO CIVIL DE OBRA SENIOR COM ENCARGOS COMPLEMENTARES</v>
      </c>
      <c r="E146" s="21" t="str">
        <f>VLOOKUP(B146,S!$A:$G,4,FALSE)</f>
        <v>H</v>
      </c>
      <c r="F146" s="21"/>
      <c r="G146" s="65">
        <f>I154</f>
        <v>154.51999999999998</v>
      </c>
      <c r="H146" s="66"/>
      <c r="I146" s="65"/>
      <c r="J146" s="66"/>
      <c r="K146" s="30">
        <f>VLOOKUP(B146,S!A:G,5,FALSE)</f>
        <v>154.52000000000001</v>
      </c>
      <c r="L146" s="21" t="str">
        <f>IF(K146=G146,"OK, CONFORME TABELA",IF(G146&gt;K146,"ACIMA DA TABELA: ","ABAIXO DA TABELA: ")&amp;TRUNC((G146*100)/K146,2)&amp;" %")</f>
        <v>OK, CONFORME TABELA</v>
      </c>
    </row>
    <row r="147" spans="1:18" ht="30">
      <c r="A147" s="11" t="s">
        <v>2650</v>
      </c>
      <c r="B147" s="11">
        <v>95404</v>
      </c>
      <c r="C147" s="11" t="str">
        <f>VLOOKUP(B147,IF(A147="COMPOSICAO",S!$A:$E,I!$A:$E),2,FALSE)</f>
        <v>SINAPI</v>
      </c>
      <c r="D147" s="23" t="str">
        <f>VLOOKUP(B147,IF(A147="COMPOSICAO",S!$A:$E,I!$A:$E),3,FALSE)</f>
        <v>CURSO DE CAPACITAÇÃO PARA ENGENHEIRO CIVIL DE OBRA SÊNIOR (ENCARGOS COMPLEMENTARES) - HORISTA</v>
      </c>
      <c r="E147" s="11" t="str">
        <f>VLOOKUP(B147,IF(A147="COMPOSICAO",S!$A:$E,I!$A:$E),4,FALSE)</f>
        <v>H</v>
      </c>
      <c r="F147" s="11">
        <v>1</v>
      </c>
      <c r="G147" s="67">
        <f>IF(A147="COMPOSICAO",VLOOKUP("TOTAL SEM BDI - "&amp;B147,CPUAUX2!$A:$J,9,FALSE),VLOOKUP(B147,I!$A:$E,5,FALSE))</f>
        <v>2.17</v>
      </c>
      <c r="H147" s="68"/>
      <c r="I147" s="67">
        <f t="shared" ref="I147:I153" si="44">TRUNC(F147*G147,2)</f>
        <v>2.17</v>
      </c>
      <c r="J147" s="68"/>
      <c r="M147" s="11">
        <f t="shared" ref="M147:M153" si="45">B147</f>
        <v>95404</v>
      </c>
      <c r="N147" s="11">
        <f>SUMIF(CPU!M:M,B146,CPU!O:O)</f>
        <v>130</v>
      </c>
      <c r="O147" s="11">
        <f t="shared" ref="O147:O153" si="46">F147*N147</f>
        <v>130</v>
      </c>
      <c r="Q147" s="11">
        <f ca="1">SUMIF(CPU!M:M,B146,CPU!R:R)</f>
        <v>80</v>
      </c>
      <c r="R147" s="11">
        <f t="shared" ref="R147:R153" ca="1" si="47">F147*Q147</f>
        <v>80</v>
      </c>
    </row>
    <row r="148" spans="1:18" ht="30">
      <c r="A148" s="11" t="s">
        <v>2652</v>
      </c>
      <c r="B148" s="11">
        <v>43486</v>
      </c>
      <c r="C148" s="11" t="str">
        <f>VLOOKUP(B148,IF(A148="COMPOSICAO",S!$A:$E,I!$A:$E),2,FALSE)</f>
        <v>SINAPI</v>
      </c>
      <c r="D148" s="23" t="str">
        <f>VLOOKUP(B148,IF(A148="COMPOSICAO",S!$A:$E,I!$A:$E),3,FALSE)</f>
        <v>EPI - FAMILIA ENGENHEIRO CIVIL - HORISTA (ENCARGOS COMPLEMENTARES - COLETADO CAIXA)</v>
      </c>
      <c r="E148" s="11" t="str">
        <f>VLOOKUP(B148,IF(A148="COMPOSICAO",S!$A:$E,I!$A:$E),4,FALSE)</f>
        <v>H</v>
      </c>
      <c r="F148" s="11">
        <v>1</v>
      </c>
      <c r="G148" s="67">
        <f>IF(A148="COMPOSICAO",VLOOKUP("TOTAL SEM BDI - "&amp;B148,CPUAUX2!$A:$J,9,FALSE),VLOOKUP(B148,I!$A:$E,5,FALSE))</f>
        <v>0.77</v>
      </c>
      <c r="H148" s="68"/>
      <c r="I148" s="67">
        <f t="shared" si="44"/>
        <v>0.77</v>
      </c>
      <c r="J148" s="68"/>
      <c r="M148" s="11">
        <f t="shared" si="45"/>
        <v>43486</v>
      </c>
      <c r="N148" s="11">
        <f>SUMIF(CPU!M:M,B146,CPU!O:O)</f>
        <v>130</v>
      </c>
      <c r="O148" s="11">
        <f t="shared" si="46"/>
        <v>130</v>
      </c>
      <c r="Q148" s="11">
        <f ca="1">SUMIF(CPU!M:M,B146,CPU!R:R)</f>
        <v>80</v>
      </c>
      <c r="R148" s="11">
        <f t="shared" ca="1" si="47"/>
        <v>80</v>
      </c>
    </row>
    <row r="149" spans="1:18" ht="30">
      <c r="A149" s="11" t="s">
        <v>2652</v>
      </c>
      <c r="B149" s="11">
        <v>43462</v>
      </c>
      <c r="C149" s="11" t="str">
        <f>VLOOKUP(B149,IF(A149="COMPOSICAO",S!$A:$E,I!$A:$E),2,FALSE)</f>
        <v>SINAPI</v>
      </c>
      <c r="D149" s="23" t="str">
        <f>VLOOKUP(B149,IF(A149="COMPOSICAO",S!$A:$E,I!$A:$E),3,FALSE)</f>
        <v>FERRAMENTAS - FAMILIA ENGENHEIRO CIVIL - HORISTA (ENCARGOS COMPLEMENTARES - COLETADO CAIXA)</v>
      </c>
      <c r="E149" s="11" t="str">
        <f>VLOOKUP(B149,IF(A149="COMPOSICAO",S!$A:$E,I!$A:$E),4,FALSE)</f>
        <v>H</v>
      </c>
      <c r="F149" s="11">
        <v>1</v>
      </c>
      <c r="G149" s="67">
        <f>IF(A149="COMPOSICAO",VLOOKUP("TOTAL SEM BDI - "&amp;B149,CPUAUX2!$A:$J,9,FALSE),VLOOKUP(B149,I!$A:$E,5,FALSE))</f>
        <v>0.01</v>
      </c>
      <c r="H149" s="68"/>
      <c r="I149" s="67">
        <f t="shared" si="44"/>
        <v>0.01</v>
      </c>
      <c r="J149" s="68"/>
      <c r="M149" s="11">
        <f t="shared" si="45"/>
        <v>43462</v>
      </c>
      <c r="N149" s="11">
        <f>SUMIF(CPU!M:M,B146,CPU!O:O)</f>
        <v>130</v>
      </c>
      <c r="O149" s="11">
        <f t="shared" si="46"/>
        <v>130</v>
      </c>
      <c r="Q149" s="11">
        <f ca="1">SUMIF(CPU!M:M,B146,CPU!R:R)</f>
        <v>80</v>
      </c>
      <c r="R149" s="11">
        <f t="shared" ca="1" si="47"/>
        <v>80</v>
      </c>
    </row>
    <row r="150" spans="1:18" ht="30">
      <c r="A150" s="11" t="s">
        <v>2652</v>
      </c>
      <c r="B150" s="11">
        <v>37373</v>
      </c>
      <c r="C150" s="11" t="str">
        <f>VLOOKUP(B150,IF(A150="COMPOSICAO",S!$A:$E,I!$A:$E),2,FALSE)</f>
        <v>SINAPI</v>
      </c>
      <c r="D150" s="23" t="str">
        <f>VLOOKUP(B150,IF(A150="COMPOSICAO",S!$A:$E,I!$A:$E),3,FALSE)</f>
        <v>SEGURO - HORISTA (COLETADO CAIXA - ENCARGOS COMPLEMENTARES)</v>
      </c>
      <c r="E150" s="11" t="str">
        <f>VLOOKUP(B150,IF(A150="COMPOSICAO",S!$A:$E,I!$A:$E),4,FALSE)</f>
        <v>H</v>
      </c>
      <c r="F150" s="11">
        <v>1</v>
      </c>
      <c r="G150" s="67">
        <f>IF(A150="COMPOSICAO",VLOOKUP("TOTAL SEM BDI - "&amp;B150,CPUAUX2!$A:$J,9,FALSE),VLOOKUP(B150,I!$A:$E,5,FALSE))</f>
        <v>0.08</v>
      </c>
      <c r="H150" s="68"/>
      <c r="I150" s="67">
        <f t="shared" si="44"/>
        <v>0.08</v>
      </c>
      <c r="J150" s="68"/>
      <c r="M150" s="11">
        <f t="shared" si="45"/>
        <v>37373</v>
      </c>
      <c r="N150" s="11">
        <f>SUMIF(CPU!M:M,B146,CPU!O:O)</f>
        <v>130</v>
      </c>
      <c r="O150" s="11">
        <f t="shared" si="46"/>
        <v>130</v>
      </c>
      <c r="Q150" s="11">
        <f ca="1">SUMIF(CPU!M:M,B146,CPU!R:R)</f>
        <v>80</v>
      </c>
      <c r="R150" s="11">
        <f t="shared" ca="1" si="47"/>
        <v>80</v>
      </c>
    </row>
    <row r="151" spans="1:18" ht="30">
      <c r="A151" s="11" t="s">
        <v>2652</v>
      </c>
      <c r="B151" s="11">
        <v>37372</v>
      </c>
      <c r="C151" s="11" t="str">
        <f>VLOOKUP(B151,IF(A151="COMPOSICAO",S!$A:$E,I!$A:$E),2,FALSE)</f>
        <v>SINAPI</v>
      </c>
      <c r="D151" s="23" t="str">
        <f>VLOOKUP(B151,IF(A151="COMPOSICAO",S!$A:$E,I!$A:$E),3,FALSE)</f>
        <v>EXAMES - HORISTA (COLETADO CAIXA - ENCARGOS COMPLEMENTARES)</v>
      </c>
      <c r="E151" s="11" t="str">
        <f>VLOOKUP(B151,IF(A151="COMPOSICAO",S!$A:$E,I!$A:$E),4,FALSE)</f>
        <v>H</v>
      </c>
      <c r="F151" s="11">
        <v>1</v>
      </c>
      <c r="G151" s="67">
        <f>IF(A151="COMPOSICAO",VLOOKUP("TOTAL SEM BDI - "&amp;B151,CPUAUX2!$A:$J,9,FALSE),VLOOKUP(B151,I!$A:$E,5,FALSE))</f>
        <v>1.43</v>
      </c>
      <c r="H151" s="68"/>
      <c r="I151" s="67">
        <f t="shared" si="44"/>
        <v>1.43</v>
      </c>
      <c r="J151" s="68"/>
      <c r="M151" s="11">
        <f t="shared" si="45"/>
        <v>37372</v>
      </c>
      <c r="N151" s="11">
        <f>SUMIF(CPU!M:M,B146,CPU!O:O)</f>
        <v>130</v>
      </c>
      <c r="O151" s="11">
        <f t="shared" si="46"/>
        <v>130</v>
      </c>
      <c r="Q151" s="11">
        <f ca="1">SUMIF(CPU!M:M,B146,CPU!R:R)</f>
        <v>80</v>
      </c>
      <c r="R151" s="11">
        <f t="shared" ca="1" si="47"/>
        <v>80</v>
      </c>
    </row>
    <row r="152" spans="1:18" ht="30">
      <c r="A152" s="11" t="s">
        <v>2652</v>
      </c>
      <c r="B152" s="11">
        <v>37370</v>
      </c>
      <c r="C152" s="11" t="str">
        <f>VLOOKUP(B152,IF(A152="COMPOSICAO",S!$A:$E,I!$A:$E),2,FALSE)</f>
        <v>SINAPI</v>
      </c>
      <c r="D152" s="23" t="str">
        <f>VLOOKUP(B152,IF(A152="COMPOSICAO",S!$A:$E,I!$A:$E),3,FALSE)</f>
        <v>ALIMENTACAO - HORISTA (COLETADO CAIXA - ENCARGOS COMPLEMENTARES)</v>
      </c>
      <c r="E152" s="11" t="str">
        <f>VLOOKUP(B152,IF(A152="COMPOSICAO",S!$A:$E,I!$A:$E),4,FALSE)</f>
        <v>H</v>
      </c>
      <c r="F152" s="11">
        <v>1</v>
      </c>
      <c r="G152" s="67">
        <f>IF(A152="COMPOSICAO",VLOOKUP("TOTAL SEM BDI - "&amp;B152,CPUAUX2!$A:$J,9,FALSE),VLOOKUP(B152,I!$A:$E,5,FALSE))</f>
        <v>2.46</v>
      </c>
      <c r="H152" s="68"/>
      <c r="I152" s="67">
        <f t="shared" si="44"/>
        <v>2.46</v>
      </c>
      <c r="J152" s="68"/>
      <c r="M152" s="11">
        <f t="shared" si="45"/>
        <v>37370</v>
      </c>
      <c r="N152" s="11">
        <f>SUMIF(CPU!M:M,B146,CPU!O:O)</f>
        <v>130</v>
      </c>
      <c r="O152" s="11">
        <f t="shared" si="46"/>
        <v>130</v>
      </c>
      <c r="Q152" s="11">
        <f ca="1">SUMIF(CPU!M:M,B146,CPU!R:R)</f>
        <v>80</v>
      </c>
      <c r="R152" s="11">
        <f t="shared" ca="1" si="47"/>
        <v>80</v>
      </c>
    </row>
    <row r="153" spans="1:18">
      <c r="A153" s="11" t="s">
        <v>2652</v>
      </c>
      <c r="B153" s="11">
        <v>2708</v>
      </c>
      <c r="C153" s="11" t="str">
        <f>VLOOKUP(B153,IF(A153="COMPOSICAO",S!$A:$E,I!$A:$E),2,FALSE)</f>
        <v>SINAPI</v>
      </c>
      <c r="D153" s="23" t="str">
        <f>VLOOKUP(B153,IF(A153="COMPOSICAO",S!$A:$E,I!$A:$E),3,FALSE)</f>
        <v>ENGENHEIRO CIVIL DE OBRA SENIOR (HORISTA)</v>
      </c>
      <c r="E153" s="11" t="str">
        <f>VLOOKUP(B153,IF(A153="COMPOSICAO",S!$A:$E,I!$A:$E),4,FALSE)</f>
        <v>H</v>
      </c>
      <c r="F153" s="11">
        <v>1</v>
      </c>
      <c r="G153" s="67">
        <f>IF(A153="COMPOSICAO",VLOOKUP("TOTAL SEM BDI - "&amp;B153,CPUAUX2!$A:$J,9,FALSE),VLOOKUP(B153,I!$A:$E,5,FALSE))</f>
        <v>147.6</v>
      </c>
      <c r="H153" s="68"/>
      <c r="I153" s="67">
        <f t="shared" si="44"/>
        <v>147.6</v>
      </c>
      <c r="J153" s="68"/>
      <c r="M153" s="11">
        <f t="shared" si="45"/>
        <v>2708</v>
      </c>
      <c r="N153" s="11">
        <f>SUMIF(CPU!M:M,B146,CPU!O:O)</f>
        <v>130</v>
      </c>
      <c r="O153" s="11">
        <f t="shared" si="46"/>
        <v>130</v>
      </c>
      <c r="Q153" s="11">
        <f ca="1">SUMIF(CPU!M:M,B146,CPU!R:R)</f>
        <v>80</v>
      </c>
      <c r="R153" s="11">
        <f t="shared" ca="1" si="47"/>
        <v>80</v>
      </c>
    </row>
    <row r="154" spans="1:18">
      <c r="A154" s="50" t="str">
        <f>"TOTAL SEM BDI - "&amp;B146</f>
        <v>TOTAL SEM BDI - 90779</v>
      </c>
      <c r="B154" s="51"/>
      <c r="C154" s="51"/>
      <c r="D154" s="51"/>
      <c r="E154" s="51"/>
      <c r="F154" s="51"/>
      <c r="G154" s="51"/>
      <c r="H154" s="52"/>
      <c r="I154" s="67">
        <f>SUM(I146:I153)</f>
        <v>154.51999999999998</v>
      </c>
      <c r="J154" s="68"/>
    </row>
    <row r="156" spans="1:18">
      <c r="A156" s="9" t="s">
        <v>2646</v>
      </c>
      <c r="B156" s="9" t="s">
        <v>102</v>
      </c>
      <c r="C156" s="9" t="s">
        <v>103</v>
      </c>
      <c r="D156" s="9" t="s">
        <v>36</v>
      </c>
      <c r="E156" s="9" t="s">
        <v>104</v>
      </c>
      <c r="F156" s="9" t="s">
        <v>788</v>
      </c>
      <c r="G156" s="63" t="s">
        <v>2647</v>
      </c>
      <c r="H156" s="64"/>
      <c r="I156" s="63" t="s">
        <v>24</v>
      </c>
      <c r="J156" s="64"/>
    </row>
    <row r="157" spans="1:18">
      <c r="A157" s="21" t="s">
        <v>2895</v>
      </c>
      <c r="B157" s="21">
        <v>90775</v>
      </c>
      <c r="C157" s="21" t="str">
        <f>VLOOKUP(B157,S!$A:$G,2,FALSE)</f>
        <v>SINAPI</v>
      </c>
      <c r="D157" s="22" t="str">
        <f>VLOOKUP(B157,S!$A:$G,3,FALSE)</f>
        <v>DESENHISTA PROJETISTA COM ENCARGOS COMPLEMENTARES</v>
      </c>
      <c r="E157" s="21" t="str">
        <f>VLOOKUP(B157,S!$A:$G,4,FALSE)</f>
        <v>H</v>
      </c>
      <c r="F157" s="21"/>
      <c r="G157" s="65">
        <f>I166</f>
        <v>31.25</v>
      </c>
      <c r="H157" s="66"/>
      <c r="I157" s="65"/>
      <c r="J157" s="66"/>
      <c r="K157" s="30">
        <f>VLOOKUP(B157,S!A:G,5,FALSE)</f>
        <v>31.25</v>
      </c>
      <c r="L157" s="21" t="str">
        <f>IF(K157=G157,"OK, CONFORME TABELA",IF(G157&gt;K157,"ACIMA DA TABELA: ","ABAIXO DA TABELA: ")&amp;TRUNC((G157*100)/K157,2)&amp;" %")</f>
        <v>OK, CONFORME TABELA</v>
      </c>
    </row>
    <row r="158" spans="1:18" ht="30">
      <c r="A158" s="11" t="s">
        <v>2650</v>
      </c>
      <c r="B158" s="11">
        <v>95400</v>
      </c>
      <c r="C158" s="11" t="str">
        <f>VLOOKUP(B158,IF(A158="COMPOSICAO",S!$A:$E,I!$A:$E),2,FALSE)</f>
        <v>SINAPI</v>
      </c>
      <c r="D158" s="23" t="str">
        <f>VLOOKUP(B158,IF(A158="COMPOSICAO",S!$A:$E,I!$A:$E),3,FALSE)</f>
        <v>CURSO DE CAPACITAÇÃO PARA DESENHISTA PROJETISTA (ENCARGOS COMPLEMENTARES) - HORISTA</v>
      </c>
      <c r="E158" s="11" t="str">
        <f>VLOOKUP(B158,IF(A158="COMPOSICAO",S!$A:$E,I!$A:$E),4,FALSE)</f>
        <v>H</v>
      </c>
      <c r="F158" s="11">
        <v>1</v>
      </c>
      <c r="G158" s="67">
        <f>IF(A158="COMPOSICAO",VLOOKUP("TOTAL SEM BDI - "&amp;B158,CPUAUX2!$A:$J,9,FALSE),VLOOKUP(B158,I!$A:$E,5,FALSE))</f>
        <v>0.13</v>
      </c>
      <c r="H158" s="68"/>
      <c r="I158" s="67">
        <f t="shared" ref="I158:I165" si="48">TRUNC(F158*G158,2)</f>
        <v>0.13</v>
      </c>
      <c r="J158" s="68"/>
      <c r="M158" s="11">
        <f t="shared" ref="M158:M165" si="49">B158</f>
        <v>95400</v>
      </c>
      <c r="N158" s="11">
        <f>SUMIF(CPU!M:M,B157,CPU!O:O)</f>
        <v>86</v>
      </c>
      <c r="O158" s="11">
        <f t="shared" ref="O158:O165" si="50">F158*N158</f>
        <v>86</v>
      </c>
      <c r="Q158" s="11">
        <f ca="1">SUMIF(CPU!M:M,B157,CPU!R:R)</f>
        <v>70</v>
      </c>
      <c r="R158" s="11">
        <f t="shared" ref="R158:R165" ca="1" si="51">F158*Q158</f>
        <v>70</v>
      </c>
    </row>
    <row r="159" spans="1:18" ht="30">
      <c r="A159" s="11" t="s">
        <v>2652</v>
      </c>
      <c r="B159" s="11">
        <v>43493</v>
      </c>
      <c r="C159" s="11" t="str">
        <f>VLOOKUP(B159,IF(A159="COMPOSICAO",S!$A:$E,I!$A:$E),2,FALSE)</f>
        <v>SINAPI</v>
      </c>
      <c r="D159" s="23" t="str">
        <f>VLOOKUP(B159,IF(A159="COMPOSICAO",S!$A:$E,I!$A:$E),3,FALSE)</f>
        <v>EPI - FAMILIA TOPOGRAFO - HORISTA (ENCARGOS COMPLEMENTARES - COLETADO CAIXA)</v>
      </c>
      <c r="E159" s="11" t="str">
        <f>VLOOKUP(B159,IF(A159="COMPOSICAO",S!$A:$E,I!$A:$E),4,FALSE)</f>
        <v>H</v>
      </c>
      <c r="F159" s="11">
        <v>1</v>
      </c>
      <c r="G159" s="67">
        <f>IF(A159="COMPOSICAO",VLOOKUP("TOTAL SEM BDI - "&amp;B159,CPUAUX2!$A:$J,9,FALSE),VLOOKUP(B159,I!$A:$E,5,FALSE))</f>
        <v>0.74</v>
      </c>
      <c r="H159" s="68"/>
      <c r="I159" s="67">
        <f t="shared" si="48"/>
        <v>0.74</v>
      </c>
      <c r="J159" s="68"/>
      <c r="M159" s="11">
        <f t="shared" si="49"/>
        <v>43493</v>
      </c>
      <c r="N159" s="11">
        <f>SUMIF(CPU!M:M,B157,CPU!O:O)</f>
        <v>86</v>
      </c>
      <c r="O159" s="11">
        <f t="shared" si="50"/>
        <v>86</v>
      </c>
      <c r="Q159" s="11">
        <f ca="1">SUMIF(CPU!M:M,B157,CPU!R:R)</f>
        <v>70</v>
      </c>
      <c r="R159" s="11">
        <f t="shared" ca="1" si="51"/>
        <v>70</v>
      </c>
    </row>
    <row r="160" spans="1:18" ht="30">
      <c r="A160" s="11" t="s">
        <v>2652</v>
      </c>
      <c r="B160" s="11">
        <v>43469</v>
      </c>
      <c r="C160" s="11" t="str">
        <f>VLOOKUP(B160,IF(A160="COMPOSICAO",S!$A:$E,I!$A:$E),2,FALSE)</f>
        <v>SINAPI</v>
      </c>
      <c r="D160" s="23" t="str">
        <f>VLOOKUP(B160,IF(A160="COMPOSICAO",S!$A:$E,I!$A:$E),3,FALSE)</f>
        <v>FERRAMENTAS - FAMILIA TOPOGRAFO - HORISTA (ENCARGOS COMPLEMENTARES - COLETADO CAIXA)</v>
      </c>
      <c r="E160" s="11" t="str">
        <f>VLOOKUP(B160,IF(A160="COMPOSICAO",S!$A:$E,I!$A:$E),4,FALSE)</f>
        <v>H</v>
      </c>
      <c r="F160" s="11">
        <v>1</v>
      </c>
      <c r="G160" s="67">
        <f>IF(A160="COMPOSICAO",VLOOKUP("TOTAL SEM BDI - "&amp;B160,CPUAUX2!$A:$J,9,FALSE),VLOOKUP(B160,I!$A:$E,5,FALSE))</f>
        <v>0.05</v>
      </c>
      <c r="H160" s="68"/>
      <c r="I160" s="67">
        <f t="shared" si="48"/>
        <v>0.05</v>
      </c>
      <c r="J160" s="68"/>
      <c r="M160" s="11">
        <f t="shared" si="49"/>
        <v>43469</v>
      </c>
      <c r="N160" s="11">
        <f>SUMIF(CPU!M:M,B157,CPU!O:O)</f>
        <v>86</v>
      </c>
      <c r="O160" s="11">
        <f t="shared" si="50"/>
        <v>86</v>
      </c>
      <c r="Q160" s="11">
        <f ca="1">SUMIF(CPU!M:M,B157,CPU!R:R)</f>
        <v>70</v>
      </c>
      <c r="R160" s="11">
        <f t="shared" ca="1" si="51"/>
        <v>70</v>
      </c>
    </row>
    <row r="161" spans="1:18" ht="30">
      <c r="A161" s="11" t="s">
        <v>2652</v>
      </c>
      <c r="B161" s="11">
        <v>37373</v>
      </c>
      <c r="C161" s="11" t="str">
        <f>VLOOKUP(B161,IF(A161="COMPOSICAO",S!$A:$E,I!$A:$E),2,FALSE)</f>
        <v>SINAPI</v>
      </c>
      <c r="D161" s="23" t="str">
        <f>VLOOKUP(B161,IF(A161="COMPOSICAO",S!$A:$E,I!$A:$E),3,FALSE)</f>
        <v>SEGURO - HORISTA (COLETADO CAIXA - ENCARGOS COMPLEMENTARES)</v>
      </c>
      <c r="E161" s="11" t="str">
        <f>VLOOKUP(B161,IF(A161="COMPOSICAO",S!$A:$E,I!$A:$E),4,FALSE)</f>
        <v>H</v>
      </c>
      <c r="F161" s="11">
        <v>1</v>
      </c>
      <c r="G161" s="67">
        <f>IF(A161="COMPOSICAO",VLOOKUP("TOTAL SEM BDI - "&amp;B161,CPUAUX2!$A:$J,9,FALSE),VLOOKUP(B161,I!$A:$E,5,FALSE))</f>
        <v>0.08</v>
      </c>
      <c r="H161" s="68"/>
      <c r="I161" s="67">
        <f t="shared" si="48"/>
        <v>0.08</v>
      </c>
      <c r="J161" s="68"/>
      <c r="M161" s="11">
        <f t="shared" si="49"/>
        <v>37373</v>
      </c>
      <c r="N161" s="11">
        <f>SUMIF(CPU!M:M,B157,CPU!O:O)</f>
        <v>86</v>
      </c>
      <c r="O161" s="11">
        <f t="shared" si="50"/>
        <v>86</v>
      </c>
      <c r="Q161" s="11">
        <f ca="1">SUMIF(CPU!M:M,B157,CPU!R:R)</f>
        <v>70</v>
      </c>
      <c r="R161" s="11">
        <f t="shared" ca="1" si="51"/>
        <v>70</v>
      </c>
    </row>
    <row r="162" spans="1:18" ht="30">
      <c r="A162" s="11" t="s">
        <v>2652</v>
      </c>
      <c r="B162" s="11">
        <v>37372</v>
      </c>
      <c r="C162" s="11" t="str">
        <f>VLOOKUP(B162,IF(A162="COMPOSICAO",S!$A:$E,I!$A:$E),2,FALSE)</f>
        <v>SINAPI</v>
      </c>
      <c r="D162" s="23" t="str">
        <f>VLOOKUP(B162,IF(A162="COMPOSICAO",S!$A:$E,I!$A:$E),3,FALSE)</f>
        <v>EXAMES - HORISTA (COLETADO CAIXA - ENCARGOS COMPLEMENTARES)</v>
      </c>
      <c r="E162" s="11" t="str">
        <f>VLOOKUP(B162,IF(A162="COMPOSICAO",S!$A:$E,I!$A:$E),4,FALSE)</f>
        <v>H</v>
      </c>
      <c r="F162" s="11">
        <v>1</v>
      </c>
      <c r="G162" s="67">
        <f>IF(A162="COMPOSICAO",VLOOKUP("TOTAL SEM BDI - "&amp;B162,CPUAUX2!$A:$J,9,FALSE),VLOOKUP(B162,I!$A:$E,5,FALSE))</f>
        <v>1.43</v>
      </c>
      <c r="H162" s="68"/>
      <c r="I162" s="67">
        <f t="shared" si="48"/>
        <v>1.43</v>
      </c>
      <c r="J162" s="68"/>
      <c r="M162" s="11">
        <f t="shared" si="49"/>
        <v>37372</v>
      </c>
      <c r="N162" s="11">
        <f>SUMIF(CPU!M:M,B157,CPU!O:O)</f>
        <v>86</v>
      </c>
      <c r="O162" s="11">
        <f t="shared" si="50"/>
        <v>86</v>
      </c>
      <c r="Q162" s="11">
        <f ca="1">SUMIF(CPU!M:M,B157,CPU!R:R)</f>
        <v>70</v>
      </c>
      <c r="R162" s="11">
        <f t="shared" ca="1" si="51"/>
        <v>70</v>
      </c>
    </row>
    <row r="163" spans="1:18" ht="30">
      <c r="A163" s="11" t="s">
        <v>2652</v>
      </c>
      <c r="B163" s="11">
        <v>37371</v>
      </c>
      <c r="C163" s="11" t="str">
        <f>VLOOKUP(B163,IF(A163="COMPOSICAO",S!$A:$E,I!$A:$E),2,FALSE)</f>
        <v>SINAPI</v>
      </c>
      <c r="D163" s="23" t="str">
        <f>VLOOKUP(B163,IF(A163="COMPOSICAO",S!$A:$E,I!$A:$E),3,FALSE)</f>
        <v>TRANSPORTE - HORISTA (COLETADO CAIXA - ENCARGOS COMPLEMENTARES)</v>
      </c>
      <c r="E163" s="11" t="str">
        <f>VLOOKUP(B163,IF(A163="COMPOSICAO",S!$A:$E,I!$A:$E),4,FALSE)</f>
        <v>H</v>
      </c>
      <c r="F163" s="11">
        <v>1</v>
      </c>
      <c r="G163" s="67">
        <f>IF(A163="COMPOSICAO",VLOOKUP("TOTAL SEM BDI - "&amp;B163,CPUAUX2!$A:$J,9,FALSE),VLOOKUP(B163,I!$A:$E,5,FALSE))</f>
        <v>0.56999999999999995</v>
      </c>
      <c r="H163" s="68"/>
      <c r="I163" s="67">
        <f t="shared" si="48"/>
        <v>0.56999999999999995</v>
      </c>
      <c r="J163" s="68"/>
      <c r="M163" s="11">
        <f t="shared" si="49"/>
        <v>37371</v>
      </c>
      <c r="N163" s="11">
        <f>SUMIF(CPU!M:M,B157,CPU!O:O)</f>
        <v>86</v>
      </c>
      <c r="O163" s="11">
        <f t="shared" si="50"/>
        <v>86</v>
      </c>
      <c r="Q163" s="11">
        <f ca="1">SUMIF(CPU!M:M,B157,CPU!R:R)</f>
        <v>70</v>
      </c>
      <c r="R163" s="11">
        <f t="shared" ca="1" si="51"/>
        <v>70</v>
      </c>
    </row>
    <row r="164" spans="1:18" ht="30">
      <c r="A164" s="11" t="s">
        <v>2652</v>
      </c>
      <c r="B164" s="11">
        <v>37370</v>
      </c>
      <c r="C164" s="11" t="str">
        <f>VLOOKUP(B164,IF(A164="COMPOSICAO",S!$A:$E,I!$A:$E),2,FALSE)</f>
        <v>SINAPI</v>
      </c>
      <c r="D164" s="23" t="str">
        <f>VLOOKUP(B164,IF(A164="COMPOSICAO",S!$A:$E,I!$A:$E),3,FALSE)</f>
        <v>ALIMENTACAO - HORISTA (COLETADO CAIXA - ENCARGOS COMPLEMENTARES)</v>
      </c>
      <c r="E164" s="11" t="str">
        <f>VLOOKUP(B164,IF(A164="COMPOSICAO",S!$A:$E,I!$A:$E),4,FALSE)</f>
        <v>H</v>
      </c>
      <c r="F164" s="11">
        <v>1</v>
      </c>
      <c r="G164" s="67">
        <f>IF(A164="COMPOSICAO",VLOOKUP("TOTAL SEM BDI - "&amp;B164,CPUAUX2!$A:$J,9,FALSE),VLOOKUP(B164,I!$A:$E,5,FALSE))</f>
        <v>2.46</v>
      </c>
      <c r="H164" s="68"/>
      <c r="I164" s="67">
        <f t="shared" si="48"/>
        <v>2.46</v>
      </c>
      <c r="J164" s="68"/>
      <c r="M164" s="11">
        <f t="shared" si="49"/>
        <v>37370</v>
      </c>
      <c r="N164" s="11">
        <f>SUMIF(CPU!M:M,B157,CPU!O:O)</f>
        <v>86</v>
      </c>
      <c r="O164" s="11">
        <f t="shared" si="50"/>
        <v>86</v>
      </c>
      <c r="Q164" s="11">
        <f ca="1">SUMIF(CPU!M:M,B157,CPU!R:R)</f>
        <v>70</v>
      </c>
      <c r="R164" s="11">
        <f t="shared" ca="1" si="51"/>
        <v>70</v>
      </c>
    </row>
    <row r="165" spans="1:18">
      <c r="A165" s="11" t="s">
        <v>2652</v>
      </c>
      <c r="B165" s="11">
        <v>2358</v>
      </c>
      <c r="C165" s="11" t="str">
        <f>VLOOKUP(B165,IF(A165="COMPOSICAO",S!$A:$E,I!$A:$E),2,FALSE)</f>
        <v>SINAPI</v>
      </c>
      <c r="D165" s="23" t="str">
        <f>VLOOKUP(B165,IF(A165="COMPOSICAO",S!$A:$E,I!$A:$E),3,FALSE)</f>
        <v>DESENHISTA PROJETISTA (HORISTA)</v>
      </c>
      <c r="E165" s="11" t="str">
        <f>VLOOKUP(B165,IF(A165="COMPOSICAO",S!$A:$E,I!$A:$E),4,FALSE)</f>
        <v>H</v>
      </c>
      <c r="F165" s="11">
        <v>1</v>
      </c>
      <c r="G165" s="67">
        <f>IF(A165="COMPOSICAO",VLOOKUP("TOTAL SEM BDI - "&amp;B165,CPUAUX2!$A:$J,9,FALSE),VLOOKUP(B165,I!$A:$E,5,FALSE))</f>
        <v>25.79</v>
      </c>
      <c r="H165" s="68"/>
      <c r="I165" s="67">
        <f t="shared" si="48"/>
        <v>25.79</v>
      </c>
      <c r="J165" s="68"/>
      <c r="M165" s="11">
        <f t="shared" si="49"/>
        <v>2358</v>
      </c>
      <c r="N165" s="11">
        <f>SUMIF(CPU!M:M,B157,CPU!O:O)</f>
        <v>86</v>
      </c>
      <c r="O165" s="11">
        <f t="shared" si="50"/>
        <v>86</v>
      </c>
      <c r="Q165" s="11">
        <f ca="1">SUMIF(CPU!M:M,B157,CPU!R:R)</f>
        <v>70</v>
      </c>
      <c r="R165" s="11">
        <f t="shared" ca="1" si="51"/>
        <v>70</v>
      </c>
    </row>
    <row r="166" spans="1:18">
      <c r="A166" s="50" t="str">
        <f>"TOTAL SEM BDI - "&amp;B157</f>
        <v>TOTAL SEM BDI - 90775</v>
      </c>
      <c r="B166" s="51"/>
      <c r="C166" s="51"/>
      <c r="D166" s="51"/>
      <c r="E166" s="51"/>
      <c r="F166" s="51"/>
      <c r="G166" s="51"/>
      <c r="H166" s="52"/>
      <c r="I166" s="67">
        <f>SUM(I157:I165)</f>
        <v>31.25</v>
      </c>
      <c r="J166" s="68"/>
    </row>
    <row r="168" spans="1:18">
      <c r="A168" s="9" t="s">
        <v>2646</v>
      </c>
      <c r="B168" s="9" t="s">
        <v>102</v>
      </c>
      <c r="C168" s="9" t="s">
        <v>103</v>
      </c>
      <c r="D168" s="9" t="s">
        <v>36</v>
      </c>
      <c r="E168" s="9" t="s">
        <v>104</v>
      </c>
      <c r="F168" s="9" t="s">
        <v>788</v>
      </c>
      <c r="G168" s="63" t="s">
        <v>2647</v>
      </c>
      <c r="H168" s="64"/>
      <c r="I168" s="63" t="s">
        <v>24</v>
      </c>
      <c r="J168" s="64"/>
    </row>
    <row r="169" spans="1:18" ht="45">
      <c r="A169" s="21" t="s">
        <v>2896</v>
      </c>
      <c r="B169" s="21">
        <v>5942</v>
      </c>
      <c r="C169" s="21" t="str">
        <f>VLOOKUP(B169,S!$A:$G,2,FALSE)</f>
        <v>SINAPI</v>
      </c>
      <c r="D169" s="22" t="str">
        <f>VLOOKUP(B169,S!$A:$G,3,FALSE)</f>
        <v>PÁ CARREGADEIRA SOBRE RODAS, POTÊNCIA LÍQUIDA 128 HP, CAPACIDADE DA CAÇAMBA 1,7 A 2,8 M3, PESO OPERACIONAL 11632 KG - CHI DIURNO. AF_06/2014</v>
      </c>
      <c r="E169" s="21" t="str">
        <f>VLOOKUP(B169,S!$A:$G,4,FALSE)</f>
        <v>CHI</v>
      </c>
      <c r="F169" s="21"/>
      <c r="G169" s="65">
        <f>I173</f>
        <v>74.17</v>
      </c>
      <c r="H169" s="66"/>
      <c r="I169" s="65"/>
      <c r="J169" s="66"/>
      <c r="K169" s="30">
        <f>VLOOKUP(B169,S!A:G,5,FALSE)</f>
        <v>74.17</v>
      </c>
      <c r="L169" s="21" t="str">
        <f>IF(K169=G169,"OK, CONFORME TABELA",IF(G169&gt;K169,"ACIMA DA TABELA: ","ABAIXO DA TABELA: ")&amp;TRUNC((G169*100)/K169,2)&amp;" %")</f>
        <v>OK, CONFORME TABELA</v>
      </c>
    </row>
    <row r="170" spans="1:18" ht="45">
      <c r="A170" s="11" t="s">
        <v>2650</v>
      </c>
      <c r="B170" s="11">
        <v>89129</v>
      </c>
      <c r="C170" s="11" t="str">
        <f>VLOOKUP(B170,IF(A170="COMPOSICAO",S!$A:$E,I!$A:$E),2,FALSE)</f>
        <v>SINAPI</v>
      </c>
      <c r="D170" s="23" t="str">
        <f>VLOOKUP(B170,IF(A170="COMPOSICAO",S!$A:$E,I!$A:$E),3,FALSE)</f>
        <v>PÁ CARREGADEIRA SOBRE RODAS, POTÊNCIA LÍQUIDA 128 HP, CAPACIDADE DA CAÇAMBA 1,7 A 2,8 M3, PESO OPERACIONAL 11632 KG - JUROS. AF_06/2014</v>
      </c>
      <c r="E170" s="11" t="str">
        <f>VLOOKUP(B170,IF(A170="COMPOSICAO",S!$A:$E,I!$A:$E),4,FALSE)</f>
        <v>H</v>
      </c>
      <c r="F170" s="11">
        <v>1</v>
      </c>
      <c r="G170" s="67">
        <f>IF(A170="COMPOSICAO",VLOOKUP("TOTAL SEM BDI - "&amp;B170,CPUAUX2!$A:$J,9,FALSE),VLOOKUP(B170,I!$A:$E,5,FALSE))</f>
        <v>9.84</v>
      </c>
      <c r="H170" s="68"/>
      <c r="I170" s="67">
        <f>TRUNC(F170*G170,2)</f>
        <v>9.84</v>
      </c>
      <c r="J170" s="68"/>
      <c r="M170" s="11">
        <f>B170</f>
        <v>89129</v>
      </c>
      <c r="N170" s="11">
        <f>SUMIF(CPU!M:M,B169,CPU!O:O)</f>
        <v>35.353234</v>
      </c>
      <c r="O170" s="11">
        <f>F170*N170</f>
        <v>35.353234</v>
      </c>
      <c r="Q170" s="11">
        <f ca="1">SUMIF(CPU!M:M,B169,CPU!R:R)</f>
        <v>17.369239999999998</v>
      </c>
      <c r="R170" s="11">
        <f ca="1">F170*Q170</f>
        <v>17.369239999999998</v>
      </c>
    </row>
    <row r="171" spans="1:18" ht="45">
      <c r="A171" s="11" t="s">
        <v>2650</v>
      </c>
      <c r="B171" s="11">
        <v>89128</v>
      </c>
      <c r="C171" s="11" t="str">
        <f>VLOOKUP(B171,IF(A171="COMPOSICAO",S!$A:$E,I!$A:$E),2,FALSE)</f>
        <v>SINAPI</v>
      </c>
      <c r="D171" s="23" t="str">
        <f>VLOOKUP(B171,IF(A171="COMPOSICAO",S!$A:$E,I!$A:$E),3,FALSE)</f>
        <v>PÁ CARREGADEIRA SOBRE RODAS, POTÊNCIA LÍQUIDA 128 HP, CAPACIDADE DA CAÇAMBA 1,7 A 2,8 M3, PESO OPERACIONAL 11632 KG - DEPRECIAÇÃO. AF_06/2014</v>
      </c>
      <c r="E171" s="11" t="str">
        <f>VLOOKUP(B171,IF(A171="COMPOSICAO",S!$A:$E,I!$A:$E),4,FALSE)</f>
        <v>H</v>
      </c>
      <c r="F171" s="11">
        <v>1</v>
      </c>
      <c r="G171" s="67">
        <f>IF(A171="COMPOSICAO",VLOOKUP("TOTAL SEM BDI - "&amp;B171,CPUAUX2!$A:$J,9,FALSE),VLOOKUP(B171,I!$A:$E,5,FALSE))</f>
        <v>37.24</v>
      </c>
      <c r="H171" s="68"/>
      <c r="I171" s="67">
        <f>TRUNC(F171*G171,2)</f>
        <v>37.24</v>
      </c>
      <c r="J171" s="68"/>
      <c r="M171" s="11">
        <f>B171</f>
        <v>89128</v>
      </c>
      <c r="N171" s="11">
        <f>SUMIF(CPU!M:M,B169,CPU!O:O)</f>
        <v>35.353234</v>
      </c>
      <c r="O171" s="11">
        <f>F171*N171</f>
        <v>35.353234</v>
      </c>
      <c r="Q171" s="11">
        <f ca="1">SUMIF(CPU!M:M,B169,CPU!R:R)</f>
        <v>17.369239999999998</v>
      </c>
      <c r="R171" s="11">
        <f ca="1">F171*Q171</f>
        <v>17.369239999999998</v>
      </c>
    </row>
    <row r="172" spans="1:18" ht="30">
      <c r="A172" s="11" t="s">
        <v>2650</v>
      </c>
      <c r="B172" s="11">
        <v>88301</v>
      </c>
      <c r="C172" s="11" t="str">
        <f>VLOOKUP(B172,IF(A172="COMPOSICAO",S!$A:$E,I!$A:$E),2,FALSE)</f>
        <v>SINAPI</v>
      </c>
      <c r="D172" s="23" t="str">
        <f>VLOOKUP(B172,IF(A172="COMPOSICAO",S!$A:$E,I!$A:$E),3,FALSE)</f>
        <v>OPERADOR DE PÁ CARREGADEIRA COM ENCARGOS COMPLEMENTARES</v>
      </c>
      <c r="E172" s="11" t="str">
        <f>VLOOKUP(B172,IF(A172="COMPOSICAO",S!$A:$E,I!$A:$E),4,FALSE)</f>
        <v>H</v>
      </c>
      <c r="F172" s="11">
        <v>1</v>
      </c>
      <c r="G172" s="67">
        <f>IF(A172="COMPOSICAO",VLOOKUP("TOTAL SEM BDI - "&amp;B172,CPUAUX2!$A:$J,9,FALSE),VLOOKUP(B172,I!$A:$E,5,FALSE))</f>
        <v>27.09</v>
      </c>
      <c r="H172" s="68"/>
      <c r="I172" s="67">
        <f>TRUNC(F172*G172,2)</f>
        <v>27.09</v>
      </c>
      <c r="J172" s="68"/>
      <c r="M172" s="11">
        <f>B172</f>
        <v>88301</v>
      </c>
      <c r="N172" s="11">
        <f>SUMIF(CPU!M:M,B169,CPU!O:O)</f>
        <v>35.353234</v>
      </c>
      <c r="O172" s="11">
        <f>F172*N172</f>
        <v>35.353234</v>
      </c>
      <c r="Q172" s="11">
        <f ca="1">SUMIF(CPU!M:M,B169,CPU!R:R)</f>
        <v>17.369239999999998</v>
      </c>
      <c r="R172" s="11">
        <f ca="1">F172*Q172</f>
        <v>17.369239999999998</v>
      </c>
    </row>
    <row r="173" spans="1:18">
      <c r="A173" s="50" t="str">
        <f>"TOTAL SEM BDI - "&amp;B169</f>
        <v>TOTAL SEM BDI - 5942</v>
      </c>
      <c r="B173" s="51"/>
      <c r="C173" s="51"/>
      <c r="D173" s="51"/>
      <c r="E173" s="51"/>
      <c r="F173" s="51"/>
      <c r="G173" s="51"/>
      <c r="H173" s="52"/>
      <c r="I173" s="67">
        <f>SUM(I169:I172)</f>
        <v>74.17</v>
      </c>
      <c r="J173" s="68"/>
    </row>
    <row r="175" spans="1:18">
      <c r="A175" s="9" t="s">
        <v>2646</v>
      </c>
      <c r="B175" s="9" t="s">
        <v>102</v>
      </c>
      <c r="C175" s="9" t="s">
        <v>103</v>
      </c>
      <c r="D175" s="9" t="s">
        <v>36</v>
      </c>
      <c r="E175" s="9" t="s">
        <v>104</v>
      </c>
      <c r="F175" s="9" t="s">
        <v>788</v>
      </c>
      <c r="G175" s="63" t="s">
        <v>2647</v>
      </c>
      <c r="H175" s="64"/>
      <c r="I175" s="63" t="s">
        <v>24</v>
      </c>
      <c r="J175" s="64"/>
    </row>
    <row r="176" spans="1:18" ht="45">
      <c r="A176" s="21" t="s">
        <v>2896</v>
      </c>
      <c r="B176" s="21">
        <v>5940</v>
      </c>
      <c r="C176" s="21" t="str">
        <f>VLOOKUP(B176,S!$A:$G,2,FALSE)</f>
        <v>SINAPI</v>
      </c>
      <c r="D176" s="22" t="str">
        <f>VLOOKUP(B176,S!$A:$G,3,FALSE)</f>
        <v>PÁ CARREGADEIRA SOBRE RODAS, POTÊNCIA LÍQUIDA 128 HP, CAPACIDADE DA CAÇAMBA 1,7 A 2,8 M3, PESO OPERACIONAL 11632 KG - CHP DIURNO. AF_06/2014</v>
      </c>
      <c r="E176" s="21" t="str">
        <f>VLOOKUP(B176,S!$A:$G,4,FALSE)</f>
        <v>CHP</v>
      </c>
      <c r="F176" s="21"/>
      <c r="G176" s="65">
        <f>I182</f>
        <v>166.39999999999998</v>
      </c>
      <c r="H176" s="66"/>
      <c r="I176" s="65"/>
      <c r="J176" s="66"/>
      <c r="K176" s="30">
        <f>VLOOKUP(B176,S!A:G,5,FALSE)</f>
        <v>166.4</v>
      </c>
      <c r="L176" s="21" t="str">
        <f>IF(K176=G176,"OK, CONFORME TABELA",IF(G176&gt;K176,"ACIMA DA TABELA: ","ABAIXO DA TABELA: ")&amp;TRUNC((G176*100)/K176,2)&amp;" %")</f>
        <v>OK, CONFORME TABELA</v>
      </c>
    </row>
    <row r="177" spans="1:18" ht="45">
      <c r="A177" s="11" t="s">
        <v>2650</v>
      </c>
      <c r="B177" s="11">
        <v>89129</v>
      </c>
      <c r="C177" s="11" t="str">
        <f>VLOOKUP(B177,IF(A177="COMPOSICAO",S!$A:$E,I!$A:$E),2,FALSE)</f>
        <v>SINAPI</v>
      </c>
      <c r="D177" s="23" t="str">
        <f>VLOOKUP(B177,IF(A177="COMPOSICAO",S!$A:$E,I!$A:$E),3,FALSE)</f>
        <v>PÁ CARREGADEIRA SOBRE RODAS, POTÊNCIA LÍQUIDA 128 HP, CAPACIDADE DA CAÇAMBA 1,7 A 2,8 M3, PESO OPERACIONAL 11632 KG - JUROS. AF_06/2014</v>
      </c>
      <c r="E177" s="11" t="str">
        <f>VLOOKUP(B177,IF(A177="COMPOSICAO",S!$A:$E,I!$A:$E),4,FALSE)</f>
        <v>H</v>
      </c>
      <c r="F177" s="11">
        <v>1</v>
      </c>
      <c r="G177" s="67">
        <f>IF(A177="COMPOSICAO",VLOOKUP("TOTAL SEM BDI - "&amp;B177,CPUAUX2!$A:$J,9,FALSE),VLOOKUP(B177,I!$A:$E,5,FALSE))</f>
        <v>9.84</v>
      </c>
      <c r="H177" s="68"/>
      <c r="I177" s="67">
        <f>TRUNC(F177*G177,2)</f>
        <v>9.84</v>
      </c>
      <c r="J177" s="68"/>
      <c r="M177" s="11">
        <f>B177</f>
        <v>89129</v>
      </c>
      <c r="N177" s="11">
        <f>SUMIF(CPU!M:M,B176,CPU!O:O)</f>
        <v>60.866399999999992</v>
      </c>
      <c r="O177" s="11">
        <f>F177*N177</f>
        <v>60.866399999999992</v>
      </c>
      <c r="Q177" s="11">
        <f ca="1">SUMIF(CPU!M:M,B176,CPU!R:R)</f>
        <v>29.903999999999996</v>
      </c>
      <c r="R177" s="11">
        <f ca="1">F177*Q177</f>
        <v>29.903999999999996</v>
      </c>
    </row>
    <row r="178" spans="1:18" ht="45">
      <c r="A178" s="11" t="s">
        <v>2650</v>
      </c>
      <c r="B178" s="11">
        <v>89128</v>
      </c>
      <c r="C178" s="11" t="str">
        <f>VLOOKUP(B178,IF(A178="COMPOSICAO",S!$A:$E,I!$A:$E),2,FALSE)</f>
        <v>SINAPI</v>
      </c>
      <c r="D178" s="23" t="str">
        <f>VLOOKUP(B178,IF(A178="COMPOSICAO",S!$A:$E,I!$A:$E),3,FALSE)</f>
        <v>PÁ CARREGADEIRA SOBRE RODAS, POTÊNCIA LÍQUIDA 128 HP, CAPACIDADE DA CAÇAMBA 1,7 A 2,8 M3, PESO OPERACIONAL 11632 KG - DEPRECIAÇÃO. AF_06/2014</v>
      </c>
      <c r="E178" s="11" t="str">
        <f>VLOOKUP(B178,IF(A178="COMPOSICAO",S!$A:$E,I!$A:$E),4,FALSE)</f>
        <v>H</v>
      </c>
      <c r="F178" s="11">
        <v>1</v>
      </c>
      <c r="G178" s="67">
        <f>IF(A178="COMPOSICAO",VLOOKUP("TOTAL SEM BDI - "&amp;B178,CPUAUX2!$A:$J,9,FALSE),VLOOKUP(B178,I!$A:$E,5,FALSE))</f>
        <v>37.24</v>
      </c>
      <c r="H178" s="68"/>
      <c r="I178" s="67">
        <f>TRUNC(F178*G178,2)</f>
        <v>37.24</v>
      </c>
      <c r="J178" s="68"/>
      <c r="M178" s="11">
        <f>B178</f>
        <v>89128</v>
      </c>
      <c r="N178" s="11">
        <f>SUMIF(CPU!M:M,B176,CPU!O:O)</f>
        <v>60.866399999999992</v>
      </c>
      <c r="O178" s="11">
        <f>F178*N178</f>
        <v>60.866399999999992</v>
      </c>
      <c r="Q178" s="11">
        <f ca="1">SUMIF(CPU!M:M,B176,CPU!R:R)</f>
        <v>29.903999999999996</v>
      </c>
      <c r="R178" s="11">
        <f ca="1">F178*Q178</f>
        <v>29.903999999999996</v>
      </c>
    </row>
    <row r="179" spans="1:18" ht="30">
      <c r="A179" s="11" t="s">
        <v>2650</v>
      </c>
      <c r="B179" s="11">
        <v>88301</v>
      </c>
      <c r="C179" s="11" t="str">
        <f>VLOOKUP(B179,IF(A179="COMPOSICAO",S!$A:$E,I!$A:$E),2,FALSE)</f>
        <v>SINAPI</v>
      </c>
      <c r="D179" s="23" t="str">
        <f>VLOOKUP(B179,IF(A179="COMPOSICAO",S!$A:$E,I!$A:$E),3,FALSE)</f>
        <v>OPERADOR DE PÁ CARREGADEIRA COM ENCARGOS COMPLEMENTARES</v>
      </c>
      <c r="E179" s="11" t="str">
        <f>VLOOKUP(B179,IF(A179="COMPOSICAO",S!$A:$E,I!$A:$E),4,FALSE)</f>
        <v>H</v>
      </c>
      <c r="F179" s="11">
        <v>1</v>
      </c>
      <c r="G179" s="67">
        <f>IF(A179="COMPOSICAO",VLOOKUP("TOTAL SEM BDI - "&amp;B179,CPUAUX2!$A:$J,9,FALSE),VLOOKUP(B179,I!$A:$E,5,FALSE))</f>
        <v>27.09</v>
      </c>
      <c r="H179" s="68"/>
      <c r="I179" s="67">
        <f>TRUNC(F179*G179,2)</f>
        <v>27.09</v>
      </c>
      <c r="J179" s="68"/>
      <c r="M179" s="11">
        <f>B179</f>
        <v>88301</v>
      </c>
      <c r="N179" s="11">
        <f>SUMIF(CPU!M:M,B176,CPU!O:O)</f>
        <v>60.866399999999992</v>
      </c>
      <c r="O179" s="11">
        <f>F179*N179</f>
        <v>60.866399999999992</v>
      </c>
      <c r="Q179" s="11">
        <f ca="1">SUMIF(CPU!M:M,B176,CPU!R:R)</f>
        <v>29.903999999999996</v>
      </c>
      <c r="R179" s="11">
        <f ca="1">F179*Q179</f>
        <v>29.903999999999996</v>
      </c>
    </row>
    <row r="180" spans="1:18" ht="45">
      <c r="A180" s="11" t="s">
        <v>2650</v>
      </c>
      <c r="B180" s="11">
        <v>53858</v>
      </c>
      <c r="C180" s="11" t="str">
        <f>VLOOKUP(B180,IF(A180="COMPOSICAO",S!$A:$E,I!$A:$E),2,FALSE)</f>
        <v>SINAPI</v>
      </c>
      <c r="D180" s="23" t="str">
        <f>VLOOKUP(B180,IF(A180="COMPOSICAO",S!$A:$E,I!$A:$E),3,FALSE)</f>
        <v>PÁ CARREGADEIRA SOBRE RODAS, POTÊNCIA LÍQUIDA 128 HP, CAPACIDADE DA CAÇAMBA 1,7 A 2,8 M3, PESO OPERACIONAL 11632 KG - MATERIAIS NA OPERAÇÃO. AF_06/2014</v>
      </c>
      <c r="E180" s="11" t="str">
        <f>VLOOKUP(B180,IF(A180="COMPOSICAO",S!$A:$E,I!$A:$E),4,FALSE)</f>
        <v>H</v>
      </c>
      <c r="F180" s="11">
        <v>1</v>
      </c>
      <c r="G180" s="67">
        <f>IF(A180="COMPOSICAO",VLOOKUP("TOTAL SEM BDI - "&amp;B180,CPUAUX2!$A:$J,9,FALSE),VLOOKUP(B180,I!$A:$E,5,FALSE))</f>
        <v>45.68</v>
      </c>
      <c r="H180" s="68"/>
      <c r="I180" s="67">
        <f>TRUNC(F180*G180,2)</f>
        <v>45.68</v>
      </c>
      <c r="J180" s="68"/>
      <c r="M180" s="11">
        <f>B180</f>
        <v>53858</v>
      </c>
      <c r="N180" s="11">
        <f>SUMIF(CPU!M:M,B176,CPU!O:O)</f>
        <v>60.866399999999992</v>
      </c>
      <c r="O180" s="11">
        <f>F180*N180</f>
        <v>60.866399999999992</v>
      </c>
      <c r="Q180" s="11">
        <f ca="1">SUMIF(CPU!M:M,B176,CPU!R:R)</f>
        <v>29.903999999999996</v>
      </c>
      <c r="R180" s="11">
        <f ca="1">F180*Q180</f>
        <v>29.903999999999996</v>
      </c>
    </row>
    <row r="181" spans="1:18" ht="45">
      <c r="A181" s="11" t="s">
        <v>2650</v>
      </c>
      <c r="B181" s="11">
        <v>53857</v>
      </c>
      <c r="C181" s="11" t="str">
        <f>VLOOKUP(B181,IF(A181="COMPOSICAO",S!$A:$E,I!$A:$E),2,FALSE)</f>
        <v>SINAPI</v>
      </c>
      <c r="D181" s="23" t="str">
        <f>VLOOKUP(B181,IF(A181="COMPOSICAO",S!$A:$E,I!$A:$E),3,FALSE)</f>
        <v>PÁ CARREGADEIRA SOBRE RODAS, POTÊNCIA LÍQUIDA 128 HP, CAPACIDADE DA CAÇAMBA 1,7 A 2,8 M3, PESO OPERACIONAL 11632 KG - MANUTENÇÃO. AF_06/2014</v>
      </c>
      <c r="E181" s="11" t="str">
        <f>VLOOKUP(B181,IF(A181="COMPOSICAO",S!$A:$E,I!$A:$E),4,FALSE)</f>
        <v>H</v>
      </c>
      <c r="F181" s="11">
        <v>1</v>
      </c>
      <c r="G181" s="67">
        <f>IF(A181="COMPOSICAO",VLOOKUP("TOTAL SEM BDI - "&amp;B181,CPUAUX2!$A:$J,9,FALSE),VLOOKUP(B181,I!$A:$E,5,FALSE))</f>
        <v>46.55</v>
      </c>
      <c r="H181" s="68"/>
      <c r="I181" s="67">
        <f>TRUNC(F181*G181,2)</f>
        <v>46.55</v>
      </c>
      <c r="J181" s="68"/>
      <c r="M181" s="11">
        <f>B181</f>
        <v>53857</v>
      </c>
      <c r="N181" s="11">
        <f>SUMIF(CPU!M:M,B176,CPU!O:O)</f>
        <v>60.866399999999992</v>
      </c>
      <c r="O181" s="11">
        <f>F181*N181</f>
        <v>60.866399999999992</v>
      </c>
      <c r="Q181" s="11">
        <f ca="1">SUMIF(CPU!M:M,B176,CPU!R:R)</f>
        <v>29.903999999999996</v>
      </c>
      <c r="R181" s="11">
        <f ca="1">F181*Q181</f>
        <v>29.903999999999996</v>
      </c>
    </row>
    <row r="182" spans="1:18">
      <c r="A182" s="50" t="str">
        <f>"TOTAL SEM BDI - "&amp;B176</f>
        <v>TOTAL SEM BDI - 5940</v>
      </c>
      <c r="B182" s="51"/>
      <c r="C182" s="51"/>
      <c r="D182" s="51"/>
      <c r="E182" s="51"/>
      <c r="F182" s="51"/>
      <c r="G182" s="51"/>
      <c r="H182" s="52"/>
      <c r="I182" s="67">
        <f>SUM(I176:I181)</f>
        <v>166.39999999999998</v>
      </c>
      <c r="J182" s="68"/>
    </row>
    <row r="184" spans="1:18">
      <c r="A184" s="9" t="s">
        <v>2646</v>
      </c>
      <c r="B184" s="9" t="s">
        <v>102</v>
      </c>
      <c r="C184" s="9" t="s">
        <v>103</v>
      </c>
      <c r="D184" s="9" t="s">
        <v>36</v>
      </c>
      <c r="E184" s="9" t="s">
        <v>104</v>
      </c>
      <c r="F184" s="9" t="s">
        <v>788</v>
      </c>
      <c r="G184" s="63" t="s">
        <v>2647</v>
      </c>
      <c r="H184" s="64"/>
      <c r="I184" s="63" t="s">
        <v>24</v>
      </c>
      <c r="J184" s="64"/>
    </row>
    <row r="185" spans="1:18" ht="45">
      <c r="A185" s="21" t="s">
        <v>2896</v>
      </c>
      <c r="B185" s="21">
        <v>102275</v>
      </c>
      <c r="C185" s="21" t="str">
        <f>VLOOKUP(B185,S!$A:$G,2,FALSE)</f>
        <v>SINAPI</v>
      </c>
      <c r="D185" s="22" t="str">
        <f>VLOOKUP(B185,S!$A:$G,3,FALSE)</f>
        <v>MARTELO DEMOLIDOR ELÉTRICO, COM POTÊNCIA DE 2.000 W, 1.000 IMPACTOS POR MINUTO, PESO DE 30 KG - CHP DIURNO. AF_01/2021</v>
      </c>
      <c r="E185" s="21" t="str">
        <f>VLOOKUP(B185,S!$A:$G,4,FALSE)</f>
        <v>CHP</v>
      </c>
      <c r="F185" s="21"/>
      <c r="G185" s="65">
        <f>I191</f>
        <v>27.44</v>
      </c>
      <c r="H185" s="66"/>
      <c r="I185" s="65"/>
      <c r="J185" s="66"/>
      <c r="K185" s="30">
        <f>VLOOKUP(B185,S!A:G,5,FALSE)</f>
        <v>27.44</v>
      </c>
      <c r="L185" s="21" t="str">
        <f>IF(K185=G185,"OK, CONFORME TABELA",IF(G185&gt;K185,"ACIMA DA TABELA: ","ABAIXO DA TABELA: ")&amp;TRUNC((G185*100)/K185,2)&amp;" %")</f>
        <v>OK, CONFORME TABELA</v>
      </c>
    </row>
    <row r="186" spans="1:18" ht="45">
      <c r="A186" s="11" t="s">
        <v>2650</v>
      </c>
      <c r="B186" s="11">
        <v>102273</v>
      </c>
      <c r="C186" s="11" t="str">
        <f>VLOOKUP(B186,IF(A186="COMPOSICAO",S!$A:$E,I!$A:$E),2,FALSE)</f>
        <v>SINAPI</v>
      </c>
      <c r="D186" s="23" t="str">
        <f>VLOOKUP(B186,IF(A186="COMPOSICAO",S!$A:$E,I!$A:$E),3,FALSE)</f>
        <v>MARTELO DEMOLIDOR ELÉTRICO, COM POTÊNCIA DE 2.000 W, 1.000 IMPACTOS POR MINUTO, PESO DE 30 KG - MATERIAIS NA OPERAÇÃO. AF_01/2021</v>
      </c>
      <c r="E186" s="11" t="str">
        <f>VLOOKUP(B186,IF(A186="COMPOSICAO",S!$A:$E,I!$A:$E),4,FALSE)</f>
        <v>H</v>
      </c>
      <c r="F186" s="11">
        <v>1</v>
      </c>
      <c r="G186" s="67">
        <f>IF(A186="COMPOSICAO",VLOOKUP("TOTAL SEM BDI - "&amp;B186,CPUAUX2!$A:$J,9,FALSE),VLOOKUP(B186,I!$A:$E,5,FALSE))</f>
        <v>1.87</v>
      </c>
      <c r="H186" s="68"/>
      <c r="I186" s="67">
        <f>TRUNC(F186*G186,2)</f>
        <v>1.87</v>
      </c>
      <c r="J186" s="68"/>
      <c r="M186" s="11">
        <f>B186</f>
        <v>102273</v>
      </c>
      <c r="N186" s="11">
        <f>SUMIF(CPU!M:M,B185,CPU!O:O)</f>
        <v>233.215082</v>
      </c>
      <c r="O186" s="11">
        <f>F186*N186</f>
        <v>233.215082</v>
      </c>
      <c r="Q186" s="11">
        <f ca="1">SUMIF(CPU!M:M,B185,CPU!R:R)</f>
        <v>95.487695000000002</v>
      </c>
      <c r="R186" s="11">
        <f ca="1">F186*Q186</f>
        <v>95.487695000000002</v>
      </c>
    </row>
    <row r="187" spans="1:18" ht="45">
      <c r="A187" s="11" t="s">
        <v>2650</v>
      </c>
      <c r="B187" s="11">
        <v>102272</v>
      </c>
      <c r="C187" s="11" t="str">
        <f>VLOOKUP(B187,IF(A187="COMPOSICAO",S!$A:$E,I!$A:$E),2,FALSE)</f>
        <v>SINAPI</v>
      </c>
      <c r="D187" s="23" t="str">
        <f>VLOOKUP(B187,IF(A187="COMPOSICAO",S!$A:$E,I!$A:$E),3,FALSE)</f>
        <v>MARTELO DEMOLIDOR ELÉTRICO, COM POTÊNCIA DE 2.000 W, 1.000 IMPACTOS POR MINUTO, PESO DE 30 KG - MANUTENÇÃO. AF_01/2021</v>
      </c>
      <c r="E187" s="11" t="str">
        <f>VLOOKUP(B187,IF(A187="COMPOSICAO",S!$A:$E,I!$A:$E),4,FALSE)</f>
        <v>H</v>
      </c>
      <c r="F187" s="11">
        <v>1</v>
      </c>
      <c r="G187" s="67">
        <f>IF(A187="COMPOSICAO",VLOOKUP("TOTAL SEM BDI - "&amp;B187,CPUAUX2!$A:$J,9,FALSE),VLOOKUP(B187,I!$A:$E,5,FALSE))</f>
        <v>0.83</v>
      </c>
      <c r="H187" s="68"/>
      <c r="I187" s="67">
        <f>TRUNC(F187*G187,2)</f>
        <v>0.83</v>
      </c>
      <c r="J187" s="68"/>
      <c r="M187" s="11">
        <f>B187</f>
        <v>102272</v>
      </c>
      <c r="N187" s="11">
        <f>SUMIF(CPU!M:M,B185,CPU!O:O)</f>
        <v>233.215082</v>
      </c>
      <c r="O187" s="11">
        <f>F187*N187</f>
        <v>233.215082</v>
      </c>
      <c r="Q187" s="11">
        <f ca="1">SUMIF(CPU!M:M,B185,CPU!R:R)</f>
        <v>95.487695000000002</v>
      </c>
      <c r="R187" s="11">
        <f ca="1">F187*Q187</f>
        <v>95.487695000000002</v>
      </c>
    </row>
    <row r="188" spans="1:18" ht="45">
      <c r="A188" s="11" t="s">
        <v>2650</v>
      </c>
      <c r="B188" s="11">
        <v>102271</v>
      </c>
      <c r="C188" s="11" t="str">
        <f>VLOOKUP(B188,IF(A188="COMPOSICAO",S!$A:$E,I!$A:$E),2,FALSE)</f>
        <v>SINAPI</v>
      </c>
      <c r="D188" s="23" t="str">
        <f>VLOOKUP(B188,IF(A188="COMPOSICAO",S!$A:$E,I!$A:$E),3,FALSE)</f>
        <v>MARTELO DEMOLIDOR ELÉTRICO, COM POTÊNCIA DE 2.000 W, 1.000 IMPACTOS POR MINUTO, PESO DE 30 KG - JUROS. AF_01/2021</v>
      </c>
      <c r="E188" s="11" t="str">
        <f>VLOOKUP(B188,IF(A188="COMPOSICAO",S!$A:$E,I!$A:$E),4,FALSE)</f>
        <v>H</v>
      </c>
      <c r="F188" s="11">
        <v>1</v>
      </c>
      <c r="G188" s="67">
        <f>IF(A188="COMPOSICAO",VLOOKUP("TOTAL SEM BDI - "&amp;B188,CPUAUX2!$A:$J,9,FALSE),VLOOKUP(B188,I!$A:$E,5,FALSE))</f>
        <v>0.15</v>
      </c>
      <c r="H188" s="68"/>
      <c r="I188" s="67">
        <f>TRUNC(F188*G188,2)</f>
        <v>0.15</v>
      </c>
      <c r="J188" s="68"/>
      <c r="M188" s="11">
        <f>B188</f>
        <v>102271</v>
      </c>
      <c r="N188" s="11">
        <f>SUMIF(CPU!M:M,B185,CPU!O:O)</f>
        <v>233.215082</v>
      </c>
      <c r="O188" s="11">
        <f>F188*N188</f>
        <v>233.215082</v>
      </c>
      <c r="Q188" s="11">
        <f ca="1">SUMIF(CPU!M:M,B185,CPU!R:R)</f>
        <v>95.487695000000002</v>
      </c>
      <c r="R188" s="11">
        <f ca="1">F188*Q188</f>
        <v>95.487695000000002</v>
      </c>
    </row>
    <row r="189" spans="1:18" ht="45">
      <c r="A189" s="11" t="s">
        <v>2650</v>
      </c>
      <c r="B189" s="11">
        <v>102270</v>
      </c>
      <c r="C189" s="11" t="str">
        <f>VLOOKUP(B189,IF(A189="COMPOSICAO",S!$A:$E,I!$A:$E),2,FALSE)</f>
        <v>SINAPI</v>
      </c>
      <c r="D189" s="23" t="str">
        <f>VLOOKUP(B189,IF(A189="COMPOSICAO",S!$A:$E,I!$A:$E),3,FALSE)</f>
        <v>MARTELO DEMOLIDOR ELÉTRICO, COM POTÊNCIA DE 2.000 W, 1.000 IMPACTOS POR MINUTO, PESO DE 30 KG - DEPRECIAÇÃO. AF_01/2021</v>
      </c>
      <c r="E189" s="11" t="str">
        <f>VLOOKUP(B189,IF(A189="COMPOSICAO",S!$A:$E,I!$A:$E),4,FALSE)</f>
        <v>H</v>
      </c>
      <c r="F189" s="11">
        <v>1</v>
      </c>
      <c r="G189" s="67">
        <f>IF(A189="COMPOSICAO",VLOOKUP("TOTAL SEM BDI - "&amp;B189,CPUAUX2!$A:$J,9,FALSE),VLOOKUP(B189,I!$A:$E,5,FALSE))</f>
        <v>0.66</v>
      </c>
      <c r="H189" s="68"/>
      <c r="I189" s="67">
        <f>TRUNC(F189*G189,2)</f>
        <v>0.66</v>
      </c>
      <c r="J189" s="68"/>
      <c r="M189" s="11">
        <f>B189</f>
        <v>102270</v>
      </c>
      <c r="N189" s="11">
        <f>SUMIF(CPU!M:M,B185,CPU!O:O)</f>
        <v>233.215082</v>
      </c>
      <c r="O189" s="11">
        <f>F189*N189</f>
        <v>233.215082</v>
      </c>
      <c r="Q189" s="11">
        <f ca="1">SUMIF(CPU!M:M,B185,CPU!R:R)</f>
        <v>95.487695000000002</v>
      </c>
      <c r="R189" s="11">
        <f ca="1">F189*Q189</f>
        <v>95.487695000000002</v>
      </c>
    </row>
    <row r="190" spans="1:18" ht="30">
      <c r="A190" s="11" t="s">
        <v>2650</v>
      </c>
      <c r="B190" s="11">
        <v>88298</v>
      </c>
      <c r="C190" s="11" t="str">
        <f>VLOOKUP(B190,IF(A190="COMPOSICAO",S!$A:$E,I!$A:$E),2,FALSE)</f>
        <v>SINAPI</v>
      </c>
      <c r="D190" s="23" t="str">
        <f>VLOOKUP(B190,IF(A190="COMPOSICAO",S!$A:$E,I!$A:$E),3,FALSE)</f>
        <v>OPERADOR DE MARTELETE OU MARTELETEIRO COM ENCARGOS COMPLEMENTARES</v>
      </c>
      <c r="E190" s="11" t="str">
        <f>VLOOKUP(B190,IF(A190="COMPOSICAO",S!$A:$E,I!$A:$E),4,FALSE)</f>
        <v>H</v>
      </c>
      <c r="F190" s="11">
        <v>1</v>
      </c>
      <c r="G190" s="67">
        <f>IF(A190="COMPOSICAO",VLOOKUP("TOTAL SEM BDI - "&amp;B190,CPUAUX2!$A:$J,9,FALSE),VLOOKUP(B190,I!$A:$E,5,FALSE))</f>
        <v>23.93</v>
      </c>
      <c r="H190" s="68"/>
      <c r="I190" s="67">
        <f>TRUNC(F190*G190,2)</f>
        <v>23.93</v>
      </c>
      <c r="J190" s="68"/>
      <c r="M190" s="11">
        <f>B190</f>
        <v>88298</v>
      </c>
      <c r="N190" s="11">
        <f>SUMIF(CPU!M:M,B185,CPU!O:O)</f>
        <v>233.215082</v>
      </c>
      <c r="O190" s="11">
        <f>F190*N190</f>
        <v>233.215082</v>
      </c>
      <c r="Q190" s="11">
        <f ca="1">SUMIF(CPU!M:M,B185,CPU!R:R)</f>
        <v>95.487695000000002</v>
      </c>
      <c r="R190" s="11">
        <f ca="1">F190*Q190</f>
        <v>95.487695000000002</v>
      </c>
    </row>
    <row r="191" spans="1:18">
      <c r="A191" s="50" t="str">
        <f>"TOTAL SEM BDI - "&amp;B185</f>
        <v>TOTAL SEM BDI - 102275</v>
      </c>
      <c r="B191" s="51"/>
      <c r="C191" s="51"/>
      <c r="D191" s="51"/>
      <c r="E191" s="51"/>
      <c r="F191" s="51"/>
      <c r="G191" s="51"/>
      <c r="H191" s="52"/>
      <c r="I191" s="67">
        <f>SUM(I185:I190)</f>
        <v>27.44</v>
      </c>
      <c r="J191" s="68"/>
    </row>
    <row r="193" spans="1:18">
      <c r="A193" s="9" t="s">
        <v>2646</v>
      </c>
      <c r="B193" s="9" t="s">
        <v>102</v>
      </c>
      <c r="C193" s="9" t="s">
        <v>103</v>
      </c>
      <c r="D193" s="9" t="s">
        <v>36</v>
      </c>
      <c r="E193" s="9" t="s">
        <v>104</v>
      </c>
      <c r="F193" s="9" t="s">
        <v>788</v>
      </c>
      <c r="G193" s="63" t="s">
        <v>2647</v>
      </c>
      <c r="H193" s="64"/>
      <c r="I193" s="63" t="s">
        <v>24</v>
      </c>
      <c r="J193" s="64"/>
    </row>
    <row r="194" spans="1:18" ht="45">
      <c r="A194" s="21" t="s">
        <v>2896</v>
      </c>
      <c r="B194" s="21">
        <v>102274</v>
      </c>
      <c r="C194" s="21" t="str">
        <f>VLOOKUP(B194,S!$A:$G,2,FALSE)</f>
        <v>SINAPI</v>
      </c>
      <c r="D194" s="22" t="str">
        <f>VLOOKUP(B194,S!$A:$G,3,FALSE)</f>
        <v>MARTELO DEMOLIDOR ELÉTRICO, COM POTÊNCIA DE 2.000 W, 1.000 IMPACTOS POR MINUTO, PESO DE 30 KG - CHI DIURNO. AF_01/2021</v>
      </c>
      <c r="E194" s="21" t="str">
        <f>VLOOKUP(B194,S!$A:$G,4,FALSE)</f>
        <v>CHI</v>
      </c>
      <c r="F194" s="21"/>
      <c r="G194" s="65">
        <f>I198</f>
        <v>24.74</v>
      </c>
      <c r="H194" s="66"/>
      <c r="I194" s="65"/>
      <c r="J194" s="66"/>
      <c r="K194" s="30">
        <f>VLOOKUP(B194,S!A:G,5,FALSE)</f>
        <v>24.74</v>
      </c>
      <c r="L194" s="21" t="str">
        <f>IF(K194=G194,"OK, CONFORME TABELA",IF(G194&gt;K194,"ACIMA DA TABELA: ","ABAIXO DA TABELA: ")&amp;TRUNC((G194*100)/K194,2)&amp;" %")</f>
        <v>OK, CONFORME TABELA</v>
      </c>
    </row>
    <row r="195" spans="1:18" ht="45">
      <c r="A195" s="11" t="s">
        <v>2650</v>
      </c>
      <c r="B195" s="11">
        <v>102271</v>
      </c>
      <c r="C195" s="11" t="str">
        <f>VLOOKUP(B195,IF(A195="COMPOSICAO",S!$A:$E,I!$A:$E),2,FALSE)</f>
        <v>SINAPI</v>
      </c>
      <c r="D195" s="23" t="str">
        <f>VLOOKUP(B195,IF(A195="COMPOSICAO",S!$A:$E,I!$A:$E),3,FALSE)</f>
        <v>MARTELO DEMOLIDOR ELÉTRICO, COM POTÊNCIA DE 2.000 W, 1.000 IMPACTOS POR MINUTO, PESO DE 30 KG - JUROS. AF_01/2021</v>
      </c>
      <c r="E195" s="11" t="str">
        <f>VLOOKUP(B195,IF(A195="COMPOSICAO",S!$A:$E,I!$A:$E),4,FALSE)</f>
        <v>H</v>
      </c>
      <c r="F195" s="11">
        <v>1</v>
      </c>
      <c r="G195" s="67">
        <f>IF(A195="COMPOSICAO",VLOOKUP("TOTAL SEM BDI - "&amp;B195,CPUAUX2!$A:$J,9,FALSE),VLOOKUP(B195,I!$A:$E,5,FALSE))</f>
        <v>0.15</v>
      </c>
      <c r="H195" s="68"/>
      <c r="I195" s="67">
        <f>TRUNC(F195*G195,2)</f>
        <v>0.15</v>
      </c>
      <c r="J195" s="68"/>
      <c r="M195" s="11">
        <f>B195</f>
        <v>102271</v>
      </c>
      <c r="N195" s="11">
        <f>SUMIF(CPU!M:M,B194,CPU!O:O)</f>
        <v>178.781496</v>
      </c>
      <c r="O195" s="11">
        <f>F195*N195</f>
        <v>178.781496</v>
      </c>
      <c r="Q195" s="11">
        <f ca="1">SUMIF(CPU!M:M,B194,CPU!R:R)</f>
        <v>73.460553000000004</v>
      </c>
      <c r="R195" s="11">
        <f ca="1">F195*Q195</f>
        <v>73.460553000000004</v>
      </c>
    </row>
    <row r="196" spans="1:18" ht="45">
      <c r="A196" s="11" t="s">
        <v>2650</v>
      </c>
      <c r="B196" s="11">
        <v>102270</v>
      </c>
      <c r="C196" s="11" t="str">
        <f>VLOOKUP(B196,IF(A196="COMPOSICAO",S!$A:$E,I!$A:$E),2,FALSE)</f>
        <v>SINAPI</v>
      </c>
      <c r="D196" s="23" t="str">
        <f>VLOOKUP(B196,IF(A196="COMPOSICAO",S!$A:$E,I!$A:$E),3,FALSE)</f>
        <v>MARTELO DEMOLIDOR ELÉTRICO, COM POTÊNCIA DE 2.000 W, 1.000 IMPACTOS POR MINUTO, PESO DE 30 KG - DEPRECIAÇÃO. AF_01/2021</v>
      </c>
      <c r="E196" s="11" t="str">
        <f>VLOOKUP(B196,IF(A196="COMPOSICAO",S!$A:$E,I!$A:$E),4,FALSE)</f>
        <v>H</v>
      </c>
      <c r="F196" s="11">
        <v>1</v>
      </c>
      <c r="G196" s="67">
        <f>IF(A196="COMPOSICAO",VLOOKUP("TOTAL SEM BDI - "&amp;B196,CPUAUX2!$A:$J,9,FALSE),VLOOKUP(B196,I!$A:$E,5,FALSE))</f>
        <v>0.66</v>
      </c>
      <c r="H196" s="68"/>
      <c r="I196" s="67">
        <f>TRUNC(F196*G196,2)</f>
        <v>0.66</v>
      </c>
      <c r="J196" s="68"/>
      <c r="M196" s="11">
        <f>B196</f>
        <v>102270</v>
      </c>
      <c r="N196" s="11">
        <f>SUMIF(CPU!M:M,B194,CPU!O:O)</f>
        <v>178.781496</v>
      </c>
      <c r="O196" s="11">
        <f>F196*N196</f>
        <v>178.781496</v>
      </c>
      <c r="Q196" s="11">
        <f ca="1">SUMIF(CPU!M:M,B194,CPU!R:R)</f>
        <v>73.460553000000004</v>
      </c>
      <c r="R196" s="11">
        <f ca="1">F196*Q196</f>
        <v>73.460553000000004</v>
      </c>
    </row>
    <row r="197" spans="1:18" ht="30">
      <c r="A197" s="11" t="s">
        <v>2650</v>
      </c>
      <c r="B197" s="11">
        <v>88298</v>
      </c>
      <c r="C197" s="11" t="str">
        <f>VLOOKUP(B197,IF(A197="COMPOSICAO",S!$A:$E,I!$A:$E),2,FALSE)</f>
        <v>SINAPI</v>
      </c>
      <c r="D197" s="23" t="str">
        <f>VLOOKUP(B197,IF(A197="COMPOSICAO",S!$A:$E,I!$A:$E),3,FALSE)</f>
        <v>OPERADOR DE MARTELETE OU MARTELETEIRO COM ENCARGOS COMPLEMENTARES</v>
      </c>
      <c r="E197" s="11" t="str">
        <f>VLOOKUP(B197,IF(A197="COMPOSICAO",S!$A:$E,I!$A:$E),4,FALSE)</f>
        <v>H</v>
      </c>
      <c r="F197" s="11">
        <v>1</v>
      </c>
      <c r="G197" s="67">
        <f>IF(A197="COMPOSICAO",VLOOKUP("TOTAL SEM BDI - "&amp;B197,CPUAUX2!$A:$J,9,FALSE),VLOOKUP(B197,I!$A:$E,5,FALSE))</f>
        <v>23.93</v>
      </c>
      <c r="H197" s="68"/>
      <c r="I197" s="67">
        <f>TRUNC(F197*G197,2)</f>
        <v>23.93</v>
      </c>
      <c r="J197" s="68"/>
      <c r="M197" s="11">
        <f>B197</f>
        <v>88298</v>
      </c>
      <c r="N197" s="11">
        <f>SUMIF(CPU!M:M,B194,CPU!O:O)</f>
        <v>178.781496</v>
      </c>
      <c r="O197" s="11">
        <f>F197*N197</f>
        <v>178.781496</v>
      </c>
      <c r="Q197" s="11">
        <f ca="1">SUMIF(CPU!M:M,B194,CPU!R:R)</f>
        <v>73.460553000000004</v>
      </c>
      <c r="R197" s="11">
        <f ca="1">F197*Q197</f>
        <v>73.460553000000004</v>
      </c>
    </row>
    <row r="198" spans="1:18">
      <c r="A198" s="50" t="str">
        <f>"TOTAL SEM BDI - "&amp;B194</f>
        <v>TOTAL SEM BDI - 102274</v>
      </c>
      <c r="B198" s="51"/>
      <c r="C198" s="51"/>
      <c r="D198" s="51"/>
      <c r="E198" s="51"/>
      <c r="F198" s="51"/>
      <c r="G198" s="51"/>
      <c r="H198" s="52"/>
      <c r="I198" s="67">
        <f>SUM(I194:I197)</f>
        <v>24.74</v>
      </c>
      <c r="J198" s="68"/>
    </row>
    <row r="200" spans="1:18">
      <c r="A200" s="9" t="s">
        <v>2646</v>
      </c>
      <c r="B200" s="9" t="s">
        <v>102</v>
      </c>
      <c r="C200" s="9" t="s">
        <v>103</v>
      </c>
      <c r="D200" s="9" t="s">
        <v>36</v>
      </c>
      <c r="E200" s="9" t="s">
        <v>104</v>
      </c>
      <c r="F200" s="9" t="s">
        <v>788</v>
      </c>
      <c r="G200" s="63" t="s">
        <v>2647</v>
      </c>
      <c r="H200" s="64"/>
      <c r="I200" s="63" t="s">
        <v>24</v>
      </c>
      <c r="J200" s="64"/>
    </row>
    <row r="201" spans="1:18" ht="30">
      <c r="A201" s="21" t="s">
        <v>2895</v>
      </c>
      <c r="B201" s="21">
        <v>88256</v>
      </c>
      <c r="C201" s="21" t="str">
        <f>VLOOKUP(B201,S!$A:$G,2,FALSE)</f>
        <v>SINAPI</v>
      </c>
      <c r="D201" s="22" t="str">
        <f>VLOOKUP(B201,S!$A:$G,3,FALSE)</f>
        <v>AZULEJISTA OU LADRILHEIRO COM ENCARGOS COMPLEMENTARES</v>
      </c>
      <c r="E201" s="21" t="str">
        <f>VLOOKUP(B201,S!$A:$G,4,FALSE)</f>
        <v>H</v>
      </c>
      <c r="F201" s="21"/>
      <c r="G201" s="65">
        <f>I210</f>
        <v>27.259999999999998</v>
      </c>
      <c r="H201" s="66"/>
      <c r="I201" s="65"/>
      <c r="J201" s="66"/>
      <c r="K201" s="30">
        <f>VLOOKUP(B201,S!A:G,5,FALSE)</f>
        <v>27.26</v>
      </c>
      <c r="L201" s="21" t="str">
        <f>IF(K201=G201,"OK, CONFORME TABELA",IF(G201&gt;K201,"ACIMA DA TABELA: ","ABAIXO DA TABELA: ")&amp;TRUNC((G201*100)/K201,2)&amp;" %")</f>
        <v>OK, CONFORME TABELA</v>
      </c>
    </row>
    <row r="202" spans="1:18" ht="30">
      <c r="A202" s="11" t="s">
        <v>2650</v>
      </c>
      <c r="B202" s="11">
        <v>95324</v>
      </c>
      <c r="C202" s="11" t="str">
        <f>VLOOKUP(B202,IF(A202="COMPOSICAO",S!$A:$E,I!$A:$E),2,FALSE)</f>
        <v>SINAPI</v>
      </c>
      <c r="D202" s="23" t="str">
        <f>VLOOKUP(B202,IF(A202="COMPOSICAO",S!$A:$E,I!$A:$E),3,FALSE)</f>
        <v>CURSO DE CAPACITAÇÃO PARA AZULEJISTA OU LADRILHEIRO (ENCARGOS COMPLEMENTARES) - HORISTA</v>
      </c>
      <c r="E202" s="11" t="str">
        <f>VLOOKUP(B202,IF(A202="COMPOSICAO",S!$A:$E,I!$A:$E),4,FALSE)</f>
        <v>H</v>
      </c>
      <c r="F202" s="11">
        <v>1</v>
      </c>
      <c r="G202" s="67">
        <f>IF(A202="COMPOSICAO",VLOOKUP("TOTAL SEM BDI - "&amp;B202,CPUAUX2!$A:$J,9,FALSE),VLOOKUP(B202,I!$A:$E,5,FALSE))</f>
        <v>0.3</v>
      </c>
      <c r="H202" s="68"/>
      <c r="I202" s="67">
        <f t="shared" ref="I202:I209" si="52">TRUNC(F202*G202,2)</f>
        <v>0.3</v>
      </c>
      <c r="J202" s="68"/>
      <c r="M202" s="11">
        <f t="shared" ref="M202:M209" si="53">B202</f>
        <v>95324</v>
      </c>
      <c r="N202" s="11">
        <f>SUMIF(CPU!M:M,B201,CPU!O:O)</f>
        <v>305.05036999999999</v>
      </c>
      <c r="O202" s="11">
        <f t="shared" ref="O202:O209" si="54">F202*N202</f>
        <v>305.05036999999999</v>
      </c>
      <c r="Q202" s="11">
        <f ca="1">SUMIF(CPU!M:M,B201,CPU!R:R)</f>
        <v>1.4644820000000003</v>
      </c>
      <c r="R202" s="11">
        <f t="shared" ref="R202:R209" ca="1" si="55">F202*Q202</f>
        <v>1.4644820000000003</v>
      </c>
    </row>
    <row r="203" spans="1:18" ht="30">
      <c r="A203" s="11" t="s">
        <v>2652</v>
      </c>
      <c r="B203" s="11">
        <v>43489</v>
      </c>
      <c r="C203" s="11" t="str">
        <f>VLOOKUP(B203,IF(A203="COMPOSICAO",S!$A:$E,I!$A:$E),2,FALSE)</f>
        <v>SINAPI</v>
      </c>
      <c r="D203" s="23" t="str">
        <f>VLOOKUP(B203,IF(A203="COMPOSICAO",S!$A:$E,I!$A:$E),3,FALSE)</f>
        <v>EPI - FAMILIA PEDREIRO - HORISTA (ENCARGOS COMPLEMENTARES - COLETADO CAIXA)</v>
      </c>
      <c r="E203" s="11" t="str">
        <f>VLOOKUP(B203,IF(A203="COMPOSICAO",S!$A:$E,I!$A:$E),4,FALSE)</f>
        <v>H</v>
      </c>
      <c r="F203" s="11">
        <v>1</v>
      </c>
      <c r="G203" s="67">
        <f>IF(A203="COMPOSICAO",VLOOKUP("TOTAL SEM BDI - "&amp;B203,CPUAUX2!$A:$J,9,FALSE),VLOOKUP(B203,I!$A:$E,5,FALSE))</f>
        <v>1.31</v>
      </c>
      <c r="H203" s="68"/>
      <c r="I203" s="67">
        <f t="shared" si="52"/>
        <v>1.31</v>
      </c>
      <c r="J203" s="68"/>
      <c r="M203" s="11">
        <f t="shared" si="53"/>
        <v>43489</v>
      </c>
      <c r="N203" s="11">
        <f>SUMIF(CPU!M:M,B201,CPU!O:O)</f>
        <v>305.05036999999999</v>
      </c>
      <c r="O203" s="11">
        <f t="shared" si="54"/>
        <v>305.05036999999999</v>
      </c>
      <c r="Q203" s="11">
        <f ca="1">SUMIF(CPU!M:M,B201,CPU!R:R)</f>
        <v>1.4644820000000003</v>
      </c>
      <c r="R203" s="11">
        <f t="shared" ca="1" si="55"/>
        <v>1.4644820000000003</v>
      </c>
    </row>
    <row r="204" spans="1:18" ht="30">
      <c r="A204" s="11" t="s">
        <v>2652</v>
      </c>
      <c r="B204" s="11">
        <v>43465</v>
      </c>
      <c r="C204" s="11" t="str">
        <f>VLOOKUP(B204,IF(A204="COMPOSICAO",S!$A:$E,I!$A:$E),2,FALSE)</f>
        <v>SINAPI</v>
      </c>
      <c r="D204" s="23" t="str">
        <f>VLOOKUP(B204,IF(A204="COMPOSICAO",S!$A:$E,I!$A:$E),3,FALSE)</f>
        <v>FERRAMENTAS - FAMILIA PEDREIRO - HORISTA (ENCARGOS COMPLEMENTARES - COLETADO CAIXA)</v>
      </c>
      <c r="E204" s="11" t="str">
        <f>VLOOKUP(B204,IF(A204="COMPOSICAO",S!$A:$E,I!$A:$E),4,FALSE)</f>
        <v>H</v>
      </c>
      <c r="F204" s="11">
        <v>1</v>
      </c>
      <c r="G204" s="67">
        <f>IF(A204="COMPOSICAO",VLOOKUP("TOTAL SEM BDI - "&amp;B204,CPUAUX2!$A:$J,9,FALSE),VLOOKUP(B204,I!$A:$E,5,FALSE))</f>
        <v>0.78</v>
      </c>
      <c r="H204" s="68"/>
      <c r="I204" s="67">
        <f t="shared" si="52"/>
        <v>0.78</v>
      </c>
      <c r="J204" s="68"/>
      <c r="M204" s="11">
        <f t="shared" si="53"/>
        <v>43465</v>
      </c>
      <c r="N204" s="11">
        <f>SUMIF(CPU!M:M,B201,CPU!O:O)</f>
        <v>305.05036999999999</v>
      </c>
      <c r="O204" s="11">
        <f t="shared" si="54"/>
        <v>305.05036999999999</v>
      </c>
      <c r="Q204" s="11">
        <f ca="1">SUMIF(CPU!M:M,B201,CPU!R:R)</f>
        <v>1.4644820000000003</v>
      </c>
      <c r="R204" s="11">
        <f t="shared" ca="1" si="55"/>
        <v>1.4644820000000003</v>
      </c>
    </row>
    <row r="205" spans="1:18" ht="30">
      <c r="A205" s="11" t="s">
        <v>2652</v>
      </c>
      <c r="B205" s="11">
        <v>37373</v>
      </c>
      <c r="C205" s="11" t="str">
        <f>VLOOKUP(B205,IF(A205="COMPOSICAO",S!$A:$E,I!$A:$E),2,FALSE)</f>
        <v>SINAPI</v>
      </c>
      <c r="D205" s="23" t="str">
        <f>VLOOKUP(B205,IF(A205="COMPOSICAO",S!$A:$E,I!$A:$E),3,FALSE)</f>
        <v>SEGURO - HORISTA (COLETADO CAIXA - ENCARGOS COMPLEMENTARES)</v>
      </c>
      <c r="E205" s="11" t="str">
        <f>VLOOKUP(B205,IF(A205="COMPOSICAO",S!$A:$E,I!$A:$E),4,FALSE)</f>
        <v>H</v>
      </c>
      <c r="F205" s="11">
        <v>1</v>
      </c>
      <c r="G205" s="67">
        <f>IF(A205="COMPOSICAO",VLOOKUP("TOTAL SEM BDI - "&amp;B205,CPUAUX2!$A:$J,9,FALSE),VLOOKUP(B205,I!$A:$E,5,FALSE))</f>
        <v>0.08</v>
      </c>
      <c r="H205" s="68"/>
      <c r="I205" s="67">
        <f t="shared" si="52"/>
        <v>0.08</v>
      </c>
      <c r="J205" s="68"/>
      <c r="M205" s="11">
        <f t="shared" si="53"/>
        <v>37373</v>
      </c>
      <c r="N205" s="11">
        <f>SUMIF(CPU!M:M,B201,CPU!O:O)</f>
        <v>305.05036999999999</v>
      </c>
      <c r="O205" s="11">
        <f t="shared" si="54"/>
        <v>305.05036999999999</v>
      </c>
      <c r="Q205" s="11">
        <f ca="1">SUMIF(CPU!M:M,B201,CPU!R:R)</f>
        <v>1.4644820000000003</v>
      </c>
      <c r="R205" s="11">
        <f t="shared" ca="1" si="55"/>
        <v>1.4644820000000003</v>
      </c>
    </row>
    <row r="206" spans="1:18" ht="30">
      <c r="A206" s="11" t="s">
        <v>2652</v>
      </c>
      <c r="B206" s="11">
        <v>37372</v>
      </c>
      <c r="C206" s="11" t="str">
        <f>VLOOKUP(B206,IF(A206="COMPOSICAO",S!$A:$E,I!$A:$E),2,FALSE)</f>
        <v>SINAPI</v>
      </c>
      <c r="D206" s="23" t="str">
        <f>VLOOKUP(B206,IF(A206="COMPOSICAO",S!$A:$E,I!$A:$E),3,FALSE)</f>
        <v>EXAMES - HORISTA (COLETADO CAIXA - ENCARGOS COMPLEMENTARES)</v>
      </c>
      <c r="E206" s="11" t="str">
        <f>VLOOKUP(B206,IF(A206="COMPOSICAO",S!$A:$E,I!$A:$E),4,FALSE)</f>
        <v>H</v>
      </c>
      <c r="F206" s="11">
        <v>1</v>
      </c>
      <c r="G206" s="67">
        <f>IF(A206="COMPOSICAO",VLOOKUP("TOTAL SEM BDI - "&amp;B206,CPUAUX2!$A:$J,9,FALSE),VLOOKUP(B206,I!$A:$E,5,FALSE))</f>
        <v>1.43</v>
      </c>
      <c r="H206" s="68"/>
      <c r="I206" s="67">
        <f t="shared" si="52"/>
        <v>1.43</v>
      </c>
      <c r="J206" s="68"/>
      <c r="M206" s="11">
        <f t="shared" si="53"/>
        <v>37372</v>
      </c>
      <c r="N206" s="11">
        <f>SUMIF(CPU!M:M,B201,CPU!O:O)</f>
        <v>305.05036999999999</v>
      </c>
      <c r="O206" s="11">
        <f t="shared" si="54"/>
        <v>305.05036999999999</v>
      </c>
      <c r="Q206" s="11">
        <f ca="1">SUMIF(CPU!M:M,B201,CPU!R:R)</f>
        <v>1.4644820000000003</v>
      </c>
      <c r="R206" s="11">
        <f t="shared" ca="1" si="55"/>
        <v>1.4644820000000003</v>
      </c>
    </row>
    <row r="207" spans="1:18" ht="30">
      <c r="A207" s="11" t="s">
        <v>2652</v>
      </c>
      <c r="B207" s="11">
        <v>37371</v>
      </c>
      <c r="C207" s="11" t="str">
        <f>VLOOKUP(B207,IF(A207="COMPOSICAO",S!$A:$E,I!$A:$E),2,FALSE)</f>
        <v>SINAPI</v>
      </c>
      <c r="D207" s="23" t="str">
        <f>VLOOKUP(B207,IF(A207="COMPOSICAO",S!$A:$E,I!$A:$E),3,FALSE)</f>
        <v>TRANSPORTE - HORISTA (COLETADO CAIXA - ENCARGOS COMPLEMENTARES)</v>
      </c>
      <c r="E207" s="11" t="str">
        <f>VLOOKUP(B207,IF(A207="COMPOSICAO",S!$A:$E,I!$A:$E),4,FALSE)</f>
        <v>H</v>
      </c>
      <c r="F207" s="11">
        <v>1</v>
      </c>
      <c r="G207" s="67">
        <f>IF(A207="COMPOSICAO",VLOOKUP("TOTAL SEM BDI - "&amp;B207,CPUAUX2!$A:$J,9,FALSE),VLOOKUP(B207,I!$A:$E,5,FALSE))</f>
        <v>0.56999999999999995</v>
      </c>
      <c r="H207" s="68"/>
      <c r="I207" s="67">
        <f t="shared" si="52"/>
        <v>0.56999999999999995</v>
      </c>
      <c r="J207" s="68"/>
      <c r="M207" s="11">
        <f t="shared" si="53"/>
        <v>37371</v>
      </c>
      <c r="N207" s="11">
        <f>SUMIF(CPU!M:M,B201,CPU!O:O)</f>
        <v>305.05036999999999</v>
      </c>
      <c r="O207" s="11">
        <f t="shared" si="54"/>
        <v>305.05036999999999</v>
      </c>
      <c r="Q207" s="11">
        <f ca="1">SUMIF(CPU!M:M,B201,CPU!R:R)</f>
        <v>1.4644820000000003</v>
      </c>
      <c r="R207" s="11">
        <f t="shared" ca="1" si="55"/>
        <v>1.4644820000000003</v>
      </c>
    </row>
    <row r="208" spans="1:18" ht="30">
      <c r="A208" s="11" t="s">
        <v>2652</v>
      </c>
      <c r="B208" s="11">
        <v>37370</v>
      </c>
      <c r="C208" s="11" t="str">
        <f>VLOOKUP(B208,IF(A208="COMPOSICAO",S!$A:$E,I!$A:$E),2,FALSE)</f>
        <v>SINAPI</v>
      </c>
      <c r="D208" s="23" t="str">
        <f>VLOOKUP(B208,IF(A208="COMPOSICAO",S!$A:$E,I!$A:$E),3,FALSE)</f>
        <v>ALIMENTACAO - HORISTA (COLETADO CAIXA - ENCARGOS COMPLEMENTARES)</v>
      </c>
      <c r="E208" s="11" t="str">
        <f>VLOOKUP(B208,IF(A208="COMPOSICAO",S!$A:$E,I!$A:$E),4,FALSE)</f>
        <v>H</v>
      </c>
      <c r="F208" s="11">
        <v>1</v>
      </c>
      <c r="G208" s="67">
        <f>IF(A208="COMPOSICAO",VLOOKUP("TOTAL SEM BDI - "&amp;B208,CPUAUX2!$A:$J,9,FALSE),VLOOKUP(B208,I!$A:$E,5,FALSE))</f>
        <v>2.46</v>
      </c>
      <c r="H208" s="68"/>
      <c r="I208" s="67">
        <f t="shared" si="52"/>
        <v>2.46</v>
      </c>
      <c r="J208" s="68"/>
      <c r="M208" s="11">
        <f t="shared" si="53"/>
        <v>37370</v>
      </c>
      <c r="N208" s="11">
        <f>SUMIF(CPU!M:M,B201,CPU!O:O)</f>
        <v>305.05036999999999</v>
      </c>
      <c r="O208" s="11">
        <f t="shared" si="54"/>
        <v>305.05036999999999</v>
      </c>
      <c r="Q208" s="11">
        <f ca="1">SUMIF(CPU!M:M,B201,CPU!R:R)</f>
        <v>1.4644820000000003</v>
      </c>
      <c r="R208" s="11">
        <f t="shared" ca="1" si="55"/>
        <v>1.4644820000000003</v>
      </c>
    </row>
    <row r="209" spans="1:18">
      <c r="A209" s="11" t="s">
        <v>2652</v>
      </c>
      <c r="B209" s="11">
        <v>4760</v>
      </c>
      <c r="C209" s="11" t="str">
        <f>VLOOKUP(B209,IF(A209="COMPOSICAO",S!$A:$E,I!$A:$E),2,FALSE)</f>
        <v>SINAPI</v>
      </c>
      <c r="D209" s="23" t="str">
        <f>VLOOKUP(B209,IF(A209="COMPOSICAO",S!$A:$E,I!$A:$E),3,FALSE)</f>
        <v>AZULEJISTA OU LADRILHEIRO (HORISTA)</v>
      </c>
      <c r="E209" s="11" t="str">
        <f>VLOOKUP(B209,IF(A209="COMPOSICAO",S!$A:$E,I!$A:$E),4,FALSE)</f>
        <v>H</v>
      </c>
      <c r="F209" s="11">
        <v>1</v>
      </c>
      <c r="G209" s="67">
        <f>IF(A209="COMPOSICAO",VLOOKUP("TOTAL SEM BDI - "&amp;B209,CPUAUX2!$A:$J,9,FALSE),VLOOKUP(B209,I!$A:$E,5,FALSE))</f>
        <v>20.329999999999998</v>
      </c>
      <c r="H209" s="68"/>
      <c r="I209" s="67">
        <f t="shared" si="52"/>
        <v>20.329999999999998</v>
      </c>
      <c r="J209" s="68"/>
      <c r="M209" s="11">
        <f t="shared" si="53"/>
        <v>4760</v>
      </c>
      <c r="N209" s="11">
        <f>SUMIF(CPU!M:M,B201,CPU!O:O)</f>
        <v>305.05036999999999</v>
      </c>
      <c r="O209" s="11">
        <f t="shared" si="54"/>
        <v>305.05036999999999</v>
      </c>
      <c r="Q209" s="11">
        <f ca="1">SUMIF(CPU!M:M,B201,CPU!R:R)</f>
        <v>1.4644820000000003</v>
      </c>
      <c r="R209" s="11">
        <f t="shared" ca="1" si="55"/>
        <v>1.4644820000000003</v>
      </c>
    </row>
    <row r="210" spans="1:18">
      <c r="A210" s="50" t="str">
        <f>"TOTAL SEM BDI - "&amp;B201</f>
        <v>TOTAL SEM BDI - 88256</v>
      </c>
      <c r="B210" s="51"/>
      <c r="C210" s="51"/>
      <c r="D210" s="51"/>
      <c r="E210" s="51"/>
      <c r="F210" s="51"/>
      <c r="G210" s="51"/>
      <c r="H210" s="52"/>
      <c r="I210" s="67">
        <f>SUM(I201:I209)</f>
        <v>27.259999999999998</v>
      </c>
      <c r="J210" s="68"/>
    </row>
    <row r="212" spans="1:18">
      <c r="A212" s="9" t="s">
        <v>2646</v>
      </c>
      <c r="B212" s="9" t="s">
        <v>102</v>
      </c>
      <c r="C212" s="9" t="s">
        <v>103</v>
      </c>
      <c r="D212" s="9" t="s">
        <v>36</v>
      </c>
      <c r="E212" s="9" t="s">
        <v>104</v>
      </c>
      <c r="F212" s="9" t="s">
        <v>788</v>
      </c>
      <c r="G212" s="63" t="s">
        <v>2647</v>
      </c>
      <c r="H212" s="64"/>
      <c r="I212" s="63" t="s">
        <v>24</v>
      </c>
      <c r="J212" s="64"/>
    </row>
    <row r="213" spans="1:18">
      <c r="A213" s="21" t="s">
        <v>2895</v>
      </c>
      <c r="B213" s="21">
        <v>88323</v>
      </c>
      <c r="C213" s="21" t="str">
        <f>VLOOKUP(B213,S!$A:$G,2,FALSE)</f>
        <v>SINAPI</v>
      </c>
      <c r="D213" s="22" t="str">
        <f>VLOOKUP(B213,S!$A:$G,3,FALSE)</f>
        <v>TELHADISTA COM ENCARGOS COMPLEMENTARES</v>
      </c>
      <c r="E213" s="21" t="str">
        <f>VLOOKUP(B213,S!$A:$G,4,FALSE)</f>
        <v>H</v>
      </c>
      <c r="F213" s="21"/>
      <c r="G213" s="65">
        <f>I222</f>
        <v>26.71</v>
      </c>
      <c r="H213" s="66"/>
      <c r="I213" s="65"/>
      <c r="J213" s="66"/>
      <c r="K213" s="30">
        <f>VLOOKUP(B213,S!A:G,5,FALSE)</f>
        <v>26.71</v>
      </c>
      <c r="L213" s="21" t="str">
        <f>IF(K213=G213,"OK, CONFORME TABELA",IF(G213&gt;K213,"ACIMA DA TABELA: ","ABAIXO DA TABELA: ")&amp;TRUNC((G213*100)/K213,2)&amp;" %")</f>
        <v>OK, CONFORME TABELA</v>
      </c>
    </row>
    <row r="214" spans="1:18" ht="30">
      <c r="A214" s="11" t="s">
        <v>2650</v>
      </c>
      <c r="B214" s="11">
        <v>95385</v>
      </c>
      <c r="C214" s="11" t="str">
        <f>VLOOKUP(B214,IF(A214="COMPOSICAO",S!$A:$E,I!$A:$E),2,FALSE)</f>
        <v>SINAPI</v>
      </c>
      <c r="D214" s="23" t="str">
        <f>VLOOKUP(B214,IF(A214="COMPOSICAO",S!$A:$E,I!$A:$E),3,FALSE)</f>
        <v>CURSO DE CAPACITAÇÃO PARA TELHADISTA (ENCARGOS COMPLEMENTARES) - HORISTA</v>
      </c>
      <c r="E214" s="11" t="str">
        <f>VLOOKUP(B214,IF(A214="COMPOSICAO",S!$A:$E,I!$A:$E),4,FALSE)</f>
        <v>H</v>
      </c>
      <c r="F214" s="11">
        <v>1</v>
      </c>
      <c r="G214" s="67">
        <f>IF(A214="COMPOSICAO",VLOOKUP("TOTAL SEM BDI - "&amp;B214,CPUAUX2!$A:$J,9,FALSE),VLOOKUP(B214,I!$A:$E,5,FALSE))</f>
        <v>0.23</v>
      </c>
      <c r="H214" s="68"/>
      <c r="I214" s="67">
        <f t="shared" ref="I214:I221" si="56">TRUNC(F214*G214,2)</f>
        <v>0.23</v>
      </c>
      <c r="J214" s="68"/>
      <c r="M214" s="11">
        <f t="shared" ref="M214:M221" si="57">B214</f>
        <v>95385</v>
      </c>
      <c r="N214" s="11">
        <f>SUMIF(CPU!M:M,B213,CPU!O:O)</f>
        <v>211.77163300000001</v>
      </c>
      <c r="O214" s="11">
        <f t="shared" ref="O214:O221" si="58">F214*N214</f>
        <v>211.77163300000001</v>
      </c>
      <c r="Q214" s="11">
        <f ca="1">SUMIF(CPU!M:M,B213,CPU!R:R)</f>
        <v>43.037280000000003</v>
      </c>
      <c r="R214" s="11">
        <f t="shared" ref="R214:R221" ca="1" si="59">F214*Q214</f>
        <v>43.037280000000003</v>
      </c>
    </row>
    <row r="215" spans="1:18" ht="30">
      <c r="A215" s="11" t="s">
        <v>2652</v>
      </c>
      <c r="B215" s="11">
        <v>43483</v>
      </c>
      <c r="C215" s="11" t="str">
        <f>VLOOKUP(B215,IF(A215="COMPOSICAO",S!$A:$E,I!$A:$E),2,FALSE)</f>
        <v>SINAPI</v>
      </c>
      <c r="D215" s="23" t="str">
        <f>VLOOKUP(B215,IF(A215="COMPOSICAO",S!$A:$E,I!$A:$E),3,FALSE)</f>
        <v>EPI - FAMILIA CARPINTEIRO DE FORMAS - HORISTA (ENCARGOS COMPLEMENTARES - COLETADO CAIXA)</v>
      </c>
      <c r="E215" s="11" t="str">
        <f>VLOOKUP(B215,IF(A215="COMPOSICAO",S!$A:$E,I!$A:$E),4,FALSE)</f>
        <v>H</v>
      </c>
      <c r="F215" s="11">
        <v>1</v>
      </c>
      <c r="G215" s="67">
        <f>IF(A215="COMPOSICAO",VLOOKUP("TOTAL SEM BDI - "&amp;B215,CPUAUX2!$A:$J,9,FALSE),VLOOKUP(B215,I!$A:$E,5,FALSE))</f>
        <v>1.43</v>
      </c>
      <c r="H215" s="68"/>
      <c r="I215" s="67">
        <f t="shared" si="56"/>
        <v>1.43</v>
      </c>
      <c r="J215" s="68"/>
      <c r="M215" s="11">
        <f t="shared" si="57"/>
        <v>43483</v>
      </c>
      <c r="N215" s="11">
        <f>SUMIF(CPU!M:M,B213,CPU!O:O)</f>
        <v>211.77163300000001</v>
      </c>
      <c r="O215" s="11">
        <f t="shared" si="58"/>
        <v>211.77163300000001</v>
      </c>
      <c r="Q215" s="11">
        <f ca="1">SUMIF(CPU!M:M,B213,CPU!R:R)</f>
        <v>43.037280000000003</v>
      </c>
      <c r="R215" s="11">
        <f t="shared" ca="1" si="59"/>
        <v>43.037280000000003</v>
      </c>
    </row>
    <row r="216" spans="1:18" ht="30">
      <c r="A216" s="11" t="s">
        <v>2652</v>
      </c>
      <c r="B216" s="11">
        <v>43459</v>
      </c>
      <c r="C216" s="11" t="str">
        <f>VLOOKUP(B216,IF(A216="COMPOSICAO",S!$A:$E,I!$A:$E),2,FALSE)</f>
        <v>SINAPI</v>
      </c>
      <c r="D216" s="23" t="str">
        <f>VLOOKUP(B216,IF(A216="COMPOSICAO",S!$A:$E,I!$A:$E),3,FALSE)</f>
        <v>FERRAMENTAS - FAMILIA CARPINTEIRO DE FORMAS - HORISTA (ENCARGOS COMPLEMENTARES - COLETADO CAIXA)</v>
      </c>
      <c r="E216" s="11" t="str">
        <f>VLOOKUP(B216,IF(A216="COMPOSICAO",S!$A:$E,I!$A:$E),4,FALSE)</f>
        <v>H</v>
      </c>
      <c r="F216" s="11">
        <v>1</v>
      </c>
      <c r="G216" s="67">
        <f>IF(A216="COMPOSICAO",VLOOKUP("TOTAL SEM BDI - "&amp;B216,CPUAUX2!$A:$J,9,FALSE),VLOOKUP(B216,I!$A:$E,5,FALSE))</f>
        <v>0.44</v>
      </c>
      <c r="H216" s="68"/>
      <c r="I216" s="67">
        <f t="shared" si="56"/>
        <v>0.44</v>
      </c>
      <c r="J216" s="68"/>
      <c r="M216" s="11">
        <f t="shared" si="57"/>
        <v>43459</v>
      </c>
      <c r="N216" s="11">
        <f>SUMIF(CPU!M:M,B213,CPU!O:O)</f>
        <v>211.77163300000001</v>
      </c>
      <c r="O216" s="11">
        <f t="shared" si="58"/>
        <v>211.77163300000001</v>
      </c>
      <c r="Q216" s="11">
        <f ca="1">SUMIF(CPU!M:M,B213,CPU!R:R)</f>
        <v>43.037280000000003</v>
      </c>
      <c r="R216" s="11">
        <f t="shared" ca="1" si="59"/>
        <v>43.037280000000003</v>
      </c>
    </row>
    <row r="217" spans="1:18" ht="30">
      <c r="A217" s="11" t="s">
        <v>2652</v>
      </c>
      <c r="B217" s="11">
        <v>37373</v>
      </c>
      <c r="C217" s="11" t="str">
        <f>VLOOKUP(B217,IF(A217="COMPOSICAO",S!$A:$E,I!$A:$E),2,FALSE)</f>
        <v>SINAPI</v>
      </c>
      <c r="D217" s="23" t="str">
        <f>VLOOKUP(B217,IF(A217="COMPOSICAO",S!$A:$E,I!$A:$E),3,FALSE)</f>
        <v>SEGURO - HORISTA (COLETADO CAIXA - ENCARGOS COMPLEMENTARES)</v>
      </c>
      <c r="E217" s="11" t="str">
        <f>VLOOKUP(B217,IF(A217="COMPOSICAO",S!$A:$E,I!$A:$E),4,FALSE)</f>
        <v>H</v>
      </c>
      <c r="F217" s="11">
        <v>1</v>
      </c>
      <c r="G217" s="67">
        <f>IF(A217="COMPOSICAO",VLOOKUP("TOTAL SEM BDI - "&amp;B217,CPUAUX2!$A:$J,9,FALSE),VLOOKUP(B217,I!$A:$E,5,FALSE))</f>
        <v>0.08</v>
      </c>
      <c r="H217" s="68"/>
      <c r="I217" s="67">
        <f t="shared" si="56"/>
        <v>0.08</v>
      </c>
      <c r="J217" s="68"/>
      <c r="M217" s="11">
        <f t="shared" si="57"/>
        <v>37373</v>
      </c>
      <c r="N217" s="11">
        <f>SUMIF(CPU!M:M,B213,CPU!O:O)</f>
        <v>211.77163300000001</v>
      </c>
      <c r="O217" s="11">
        <f t="shared" si="58"/>
        <v>211.77163300000001</v>
      </c>
      <c r="Q217" s="11">
        <f ca="1">SUMIF(CPU!M:M,B213,CPU!R:R)</f>
        <v>43.037280000000003</v>
      </c>
      <c r="R217" s="11">
        <f t="shared" ca="1" si="59"/>
        <v>43.037280000000003</v>
      </c>
    </row>
    <row r="218" spans="1:18" ht="30">
      <c r="A218" s="11" t="s">
        <v>2652</v>
      </c>
      <c r="B218" s="11">
        <v>37372</v>
      </c>
      <c r="C218" s="11" t="str">
        <f>VLOOKUP(B218,IF(A218="COMPOSICAO",S!$A:$E,I!$A:$E),2,FALSE)</f>
        <v>SINAPI</v>
      </c>
      <c r="D218" s="23" t="str">
        <f>VLOOKUP(B218,IF(A218="COMPOSICAO",S!$A:$E,I!$A:$E),3,FALSE)</f>
        <v>EXAMES - HORISTA (COLETADO CAIXA - ENCARGOS COMPLEMENTARES)</v>
      </c>
      <c r="E218" s="11" t="str">
        <f>VLOOKUP(B218,IF(A218="COMPOSICAO",S!$A:$E,I!$A:$E),4,FALSE)</f>
        <v>H</v>
      </c>
      <c r="F218" s="11">
        <v>1</v>
      </c>
      <c r="G218" s="67">
        <f>IF(A218="COMPOSICAO",VLOOKUP("TOTAL SEM BDI - "&amp;B218,CPUAUX2!$A:$J,9,FALSE),VLOOKUP(B218,I!$A:$E,5,FALSE))</f>
        <v>1.43</v>
      </c>
      <c r="H218" s="68"/>
      <c r="I218" s="67">
        <f t="shared" si="56"/>
        <v>1.43</v>
      </c>
      <c r="J218" s="68"/>
      <c r="M218" s="11">
        <f t="shared" si="57"/>
        <v>37372</v>
      </c>
      <c r="N218" s="11">
        <f>SUMIF(CPU!M:M,B213,CPU!O:O)</f>
        <v>211.77163300000001</v>
      </c>
      <c r="O218" s="11">
        <f t="shared" si="58"/>
        <v>211.77163300000001</v>
      </c>
      <c r="Q218" s="11">
        <f ca="1">SUMIF(CPU!M:M,B213,CPU!R:R)</f>
        <v>43.037280000000003</v>
      </c>
      <c r="R218" s="11">
        <f t="shared" ca="1" si="59"/>
        <v>43.037280000000003</v>
      </c>
    </row>
    <row r="219" spans="1:18" ht="30">
      <c r="A219" s="11" t="s">
        <v>2652</v>
      </c>
      <c r="B219" s="11">
        <v>37371</v>
      </c>
      <c r="C219" s="11" t="str">
        <f>VLOOKUP(B219,IF(A219="COMPOSICAO",S!$A:$E,I!$A:$E),2,FALSE)</f>
        <v>SINAPI</v>
      </c>
      <c r="D219" s="23" t="str">
        <f>VLOOKUP(B219,IF(A219="COMPOSICAO",S!$A:$E,I!$A:$E),3,FALSE)</f>
        <v>TRANSPORTE - HORISTA (COLETADO CAIXA - ENCARGOS COMPLEMENTARES)</v>
      </c>
      <c r="E219" s="11" t="str">
        <f>VLOOKUP(B219,IF(A219="COMPOSICAO",S!$A:$E,I!$A:$E),4,FALSE)</f>
        <v>H</v>
      </c>
      <c r="F219" s="11">
        <v>1</v>
      </c>
      <c r="G219" s="67">
        <f>IF(A219="COMPOSICAO",VLOOKUP("TOTAL SEM BDI - "&amp;B219,CPUAUX2!$A:$J,9,FALSE),VLOOKUP(B219,I!$A:$E,5,FALSE))</f>
        <v>0.56999999999999995</v>
      </c>
      <c r="H219" s="68"/>
      <c r="I219" s="67">
        <f t="shared" si="56"/>
        <v>0.56999999999999995</v>
      </c>
      <c r="J219" s="68"/>
      <c r="M219" s="11">
        <f t="shared" si="57"/>
        <v>37371</v>
      </c>
      <c r="N219" s="11">
        <f>SUMIF(CPU!M:M,B213,CPU!O:O)</f>
        <v>211.77163300000001</v>
      </c>
      <c r="O219" s="11">
        <f t="shared" si="58"/>
        <v>211.77163300000001</v>
      </c>
      <c r="Q219" s="11">
        <f ca="1">SUMIF(CPU!M:M,B213,CPU!R:R)</f>
        <v>43.037280000000003</v>
      </c>
      <c r="R219" s="11">
        <f t="shared" ca="1" si="59"/>
        <v>43.037280000000003</v>
      </c>
    </row>
    <row r="220" spans="1:18" ht="30">
      <c r="A220" s="11" t="s">
        <v>2652</v>
      </c>
      <c r="B220" s="11">
        <v>37370</v>
      </c>
      <c r="C220" s="11" t="str">
        <f>VLOOKUP(B220,IF(A220="COMPOSICAO",S!$A:$E,I!$A:$E),2,FALSE)</f>
        <v>SINAPI</v>
      </c>
      <c r="D220" s="23" t="str">
        <f>VLOOKUP(B220,IF(A220="COMPOSICAO",S!$A:$E,I!$A:$E),3,FALSE)</f>
        <v>ALIMENTACAO - HORISTA (COLETADO CAIXA - ENCARGOS COMPLEMENTARES)</v>
      </c>
      <c r="E220" s="11" t="str">
        <f>VLOOKUP(B220,IF(A220="COMPOSICAO",S!$A:$E,I!$A:$E),4,FALSE)</f>
        <v>H</v>
      </c>
      <c r="F220" s="11">
        <v>1</v>
      </c>
      <c r="G220" s="67">
        <f>IF(A220="COMPOSICAO",VLOOKUP("TOTAL SEM BDI - "&amp;B220,CPUAUX2!$A:$J,9,FALSE),VLOOKUP(B220,I!$A:$E,5,FALSE))</f>
        <v>2.46</v>
      </c>
      <c r="H220" s="68"/>
      <c r="I220" s="67">
        <f t="shared" si="56"/>
        <v>2.46</v>
      </c>
      <c r="J220" s="68"/>
      <c r="M220" s="11">
        <f t="shared" si="57"/>
        <v>37370</v>
      </c>
      <c r="N220" s="11">
        <f>SUMIF(CPU!M:M,B213,CPU!O:O)</f>
        <v>211.77163300000001</v>
      </c>
      <c r="O220" s="11">
        <f t="shared" si="58"/>
        <v>211.77163300000001</v>
      </c>
      <c r="Q220" s="11">
        <f ca="1">SUMIF(CPU!M:M,B213,CPU!R:R)</f>
        <v>43.037280000000003</v>
      </c>
      <c r="R220" s="11">
        <f t="shared" ca="1" si="59"/>
        <v>43.037280000000003</v>
      </c>
    </row>
    <row r="221" spans="1:18">
      <c r="A221" s="11" t="s">
        <v>2652</v>
      </c>
      <c r="B221" s="11">
        <v>12869</v>
      </c>
      <c r="C221" s="11" t="str">
        <f>VLOOKUP(B221,IF(A221="COMPOSICAO",S!$A:$E,I!$A:$E),2,FALSE)</f>
        <v>SINAPI</v>
      </c>
      <c r="D221" s="23" t="str">
        <f>VLOOKUP(B221,IF(A221="COMPOSICAO",S!$A:$E,I!$A:$E),3,FALSE)</f>
        <v>TELHADOR / TELHADISTA (HORISTA)</v>
      </c>
      <c r="E221" s="11" t="str">
        <f>VLOOKUP(B221,IF(A221="COMPOSICAO",S!$A:$E,I!$A:$E),4,FALSE)</f>
        <v>H</v>
      </c>
      <c r="F221" s="11">
        <v>1</v>
      </c>
      <c r="G221" s="67">
        <f>IF(A221="COMPOSICAO",VLOOKUP("TOTAL SEM BDI - "&amp;B221,CPUAUX2!$A:$J,9,FALSE),VLOOKUP(B221,I!$A:$E,5,FALSE))</f>
        <v>20.07</v>
      </c>
      <c r="H221" s="68"/>
      <c r="I221" s="67">
        <f t="shared" si="56"/>
        <v>20.07</v>
      </c>
      <c r="J221" s="68"/>
      <c r="M221" s="11">
        <f t="shared" si="57"/>
        <v>12869</v>
      </c>
      <c r="N221" s="11">
        <f>SUMIF(CPU!M:M,B213,CPU!O:O)</f>
        <v>211.77163300000001</v>
      </c>
      <c r="O221" s="11">
        <f t="shared" si="58"/>
        <v>211.77163300000001</v>
      </c>
      <c r="Q221" s="11">
        <f ca="1">SUMIF(CPU!M:M,B213,CPU!R:R)</f>
        <v>43.037280000000003</v>
      </c>
      <c r="R221" s="11">
        <f t="shared" ca="1" si="59"/>
        <v>43.037280000000003</v>
      </c>
    </row>
    <row r="222" spans="1:18">
      <c r="A222" s="50" t="str">
        <f>"TOTAL SEM BDI - "&amp;B213</f>
        <v>TOTAL SEM BDI - 88323</v>
      </c>
      <c r="B222" s="51"/>
      <c r="C222" s="51"/>
      <c r="D222" s="51"/>
      <c r="E222" s="51"/>
      <c r="F222" s="51"/>
      <c r="G222" s="51"/>
      <c r="H222" s="52"/>
      <c r="I222" s="67">
        <f>SUM(I213:I221)</f>
        <v>26.71</v>
      </c>
      <c r="J222" s="68"/>
    </row>
    <row r="224" spans="1:18">
      <c r="A224" s="9" t="s">
        <v>2646</v>
      </c>
      <c r="B224" s="9" t="s">
        <v>102</v>
      </c>
      <c r="C224" s="9" t="s">
        <v>103</v>
      </c>
      <c r="D224" s="9" t="s">
        <v>36</v>
      </c>
      <c r="E224" s="9" t="s">
        <v>104</v>
      </c>
      <c r="F224" s="9" t="s">
        <v>788</v>
      </c>
      <c r="G224" s="63" t="s">
        <v>2647</v>
      </c>
      <c r="H224" s="64"/>
      <c r="I224" s="63" t="s">
        <v>24</v>
      </c>
      <c r="J224" s="64"/>
    </row>
    <row r="225" spans="1:18" ht="30">
      <c r="A225" s="21" t="s">
        <v>2895</v>
      </c>
      <c r="B225" s="21">
        <v>88267</v>
      </c>
      <c r="C225" s="21" t="str">
        <f>VLOOKUP(B225,S!$A:$G,2,FALSE)</f>
        <v>SINAPI</v>
      </c>
      <c r="D225" s="22" t="str">
        <f>VLOOKUP(B225,S!$A:$G,3,FALSE)</f>
        <v>ENCANADOR OU BOMBEIRO HIDRÁULICO COM ENCARGOS COMPLEMENTARES</v>
      </c>
      <c r="E225" s="21" t="str">
        <f>VLOOKUP(B225,S!$A:$G,4,FALSE)</f>
        <v>H</v>
      </c>
      <c r="F225" s="21"/>
      <c r="G225" s="65">
        <f>I234</f>
        <v>26.669999999999998</v>
      </c>
      <c r="H225" s="66"/>
      <c r="I225" s="65"/>
      <c r="J225" s="66"/>
      <c r="K225" s="30">
        <f>VLOOKUP(B225,S!A:G,5,FALSE)</f>
        <v>26.67</v>
      </c>
      <c r="L225" s="21" t="str">
        <f>IF(K225=G225,"OK, CONFORME TABELA",IF(G225&gt;K225,"ACIMA DA TABELA: ","ABAIXO DA TABELA: ")&amp;TRUNC((G225*100)/K225,2)&amp;" %")</f>
        <v>OK, CONFORME TABELA</v>
      </c>
    </row>
    <row r="226" spans="1:18" ht="30">
      <c r="A226" s="11" t="s">
        <v>2650</v>
      </c>
      <c r="B226" s="11">
        <v>95335</v>
      </c>
      <c r="C226" s="11" t="str">
        <f>VLOOKUP(B226,IF(A226="COMPOSICAO",S!$A:$E,I!$A:$E),2,FALSE)</f>
        <v>SINAPI</v>
      </c>
      <c r="D226" s="23" t="str">
        <f>VLOOKUP(B226,IF(A226="COMPOSICAO",S!$A:$E,I!$A:$E),3,FALSE)</f>
        <v>CURSO DE CAPACITAÇÃO PARA ENCANADOR OU BOMBEIRO HIDRÁULICO (ENCARGOS COMPLEMENTARES) - HORISTA</v>
      </c>
      <c r="E226" s="11" t="str">
        <f>VLOOKUP(B226,IF(A226="COMPOSICAO",S!$A:$E,I!$A:$E),4,FALSE)</f>
        <v>H</v>
      </c>
      <c r="F226" s="11">
        <v>1</v>
      </c>
      <c r="G226" s="67">
        <f>IF(A226="COMPOSICAO",VLOOKUP("TOTAL SEM BDI - "&amp;B226,CPUAUX2!$A:$J,9,FALSE),VLOOKUP(B226,I!$A:$E,5,FALSE))</f>
        <v>0.36</v>
      </c>
      <c r="H226" s="68"/>
      <c r="I226" s="67">
        <f t="shared" ref="I226:I233" si="60">TRUNC(F226*G226,2)</f>
        <v>0.36</v>
      </c>
      <c r="J226" s="68"/>
      <c r="M226" s="11">
        <f t="shared" ref="M226:M233" si="61">B226</f>
        <v>95335</v>
      </c>
      <c r="N226" s="11">
        <f>SUMIF(CPU!M:M,B225,CPU!O:O)</f>
        <v>752.80938040000001</v>
      </c>
      <c r="O226" s="11">
        <f t="shared" ref="O226:O233" si="62">F226*N226</f>
        <v>752.80938040000001</v>
      </c>
      <c r="Q226" s="11">
        <f ca="1">SUMIF(CPU!M:M,B225,CPU!R:R)</f>
        <v>3.4752000000000001</v>
      </c>
      <c r="R226" s="11">
        <f t="shared" ref="R226:R233" ca="1" si="63">F226*Q226</f>
        <v>3.4752000000000001</v>
      </c>
    </row>
    <row r="227" spans="1:18" ht="30">
      <c r="A227" s="11" t="s">
        <v>2652</v>
      </c>
      <c r="B227" s="11">
        <v>43485</v>
      </c>
      <c r="C227" s="11" t="str">
        <f>VLOOKUP(B227,IF(A227="COMPOSICAO",S!$A:$E,I!$A:$E),2,FALSE)</f>
        <v>SINAPI</v>
      </c>
      <c r="D227" s="23" t="str">
        <f>VLOOKUP(B227,IF(A227="COMPOSICAO",S!$A:$E,I!$A:$E),3,FALSE)</f>
        <v>EPI - FAMILIA ENCANADOR - HORISTA (ENCARGOS COMPLEMENTARES - COLETADO CAIXA)</v>
      </c>
      <c r="E227" s="11" t="str">
        <f>VLOOKUP(B227,IF(A227="COMPOSICAO",S!$A:$E,I!$A:$E),4,FALSE)</f>
        <v>H</v>
      </c>
      <c r="F227" s="11">
        <v>1</v>
      </c>
      <c r="G227" s="67">
        <f>IF(A227="COMPOSICAO",VLOOKUP("TOTAL SEM BDI - "&amp;B227,CPUAUX2!$A:$J,9,FALSE),VLOOKUP(B227,I!$A:$E,5,FALSE))</f>
        <v>1.1299999999999999</v>
      </c>
      <c r="H227" s="68"/>
      <c r="I227" s="67">
        <f t="shared" si="60"/>
        <v>1.1299999999999999</v>
      </c>
      <c r="J227" s="68"/>
      <c r="M227" s="11">
        <f t="shared" si="61"/>
        <v>43485</v>
      </c>
      <c r="N227" s="11">
        <f>SUMIF(CPU!M:M,B225,CPU!O:O)</f>
        <v>752.80938040000001</v>
      </c>
      <c r="O227" s="11">
        <f t="shared" si="62"/>
        <v>752.80938040000001</v>
      </c>
      <c r="Q227" s="11">
        <f ca="1">SUMIF(CPU!M:M,B225,CPU!R:R)</f>
        <v>3.4752000000000001</v>
      </c>
      <c r="R227" s="11">
        <f t="shared" ca="1" si="63"/>
        <v>3.4752000000000001</v>
      </c>
    </row>
    <row r="228" spans="1:18" ht="30">
      <c r="A228" s="11" t="s">
        <v>2652</v>
      </c>
      <c r="B228" s="11">
        <v>43461</v>
      </c>
      <c r="C228" s="11" t="str">
        <f>VLOOKUP(B228,IF(A228="COMPOSICAO",S!$A:$E,I!$A:$E),2,FALSE)</f>
        <v>SINAPI</v>
      </c>
      <c r="D228" s="23" t="str">
        <f>VLOOKUP(B228,IF(A228="COMPOSICAO",S!$A:$E,I!$A:$E),3,FALSE)</f>
        <v>FERRAMENTAS - FAMILIA ENCANADOR - HORISTA (ENCARGOS COMPLEMENTARES - COLETADO CAIXA)</v>
      </c>
      <c r="E228" s="11" t="str">
        <f>VLOOKUP(B228,IF(A228="COMPOSICAO",S!$A:$E,I!$A:$E),4,FALSE)</f>
        <v>H</v>
      </c>
      <c r="F228" s="11">
        <v>1</v>
      </c>
      <c r="G228" s="67">
        <f>IF(A228="COMPOSICAO",VLOOKUP("TOTAL SEM BDI - "&amp;B228,CPUAUX2!$A:$J,9,FALSE),VLOOKUP(B228,I!$A:$E,5,FALSE))</f>
        <v>0.31</v>
      </c>
      <c r="H228" s="68"/>
      <c r="I228" s="67">
        <f t="shared" si="60"/>
        <v>0.31</v>
      </c>
      <c r="J228" s="68"/>
      <c r="M228" s="11">
        <f t="shared" si="61"/>
        <v>43461</v>
      </c>
      <c r="N228" s="11">
        <f>SUMIF(CPU!M:M,B225,CPU!O:O)</f>
        <v>752.80938040000001</v>
      </c>
      <c r="O228" s="11">
        <f t="shared" si="62"/>
        <v>752.80938040000001</v>
      </c>
      <c r="Q228" s="11">
        <f ca="1">SUMIF(CPU!M:M,B225,CPU!R:R)</f>
        <v>3.4752000000000001</v>
      </c>
      <c r="R228" s="11">
        <f t="shared" ca="1" si="63"/>
        <v>3.4752000000000001</v>
      </c>
    </row>
    <row r="229" spans="1:18" ht="30">
      <c r="A229" s="11" t="s">
        <v>2652</v>
      </c>
      <c r="B229" s="11">
        <v>37373</v>
      </c>
      <c r="C229" s="11" t="str">
        <f>VLOOKUP(B229,IF(A229="COMPOSICAO",S!$A:$E,I!$A:$E),2,FALSE)</f>
        <v>SINAPI</v>
      </c>
      <c r="D229" s="23" t="str">
        <f>VLOOKUP(B229,IF(A229="COMPOSICAO",S!$A:$E,I!$A:$E),3,FALSE)</f>
        <v>SEGURO - HORISTA (COLETADO CAIXA - ENCARGOS COMPLEMENTARES)</v>
      </c>
      <c r="E229" s="11" t="str">
        <f>VLOOKUP(B229,IF(A229="COMPOSICAO",S!$A:$E,I!$A:$E),4,FALSE)</f>
        <v>H</v>
      </c>
      <c r="F229" s="11">
        <v>1</v>
      </c>
      <c r="G229" s="67">
        <f>IF(A229="COMPOSICAO",VLOOKUP("TOTAL SEM BDI - "&amp;B229,CPUAUX2!$A:$J,9,FALSE),VLOOKUP(B229,I!$A:$E,5,FALSE))</f>
        <v>0.08</v>
      </c>
      <c r="H229" s="68"/>
      <c r="I229" s="67">
        <f t="shared" si="60"/>
        <v>0.08</v>
      </c>
      <c r="J229" s="68"/>
      <c r="M229" s="11">
        <f t="shared" si="61"/>
        <v>37373</v>
      </c>
      <c r="N229" s="11">
        <f>SUMIF(CPU!M:M,B225,CPU!O:O)</f>
        <v>752.80938040000001</v>
      </c>
      <c r="O229" s="11">
        <f t="shared" si="62"/>
        <v>752.80938040000001</v>
      </c>
      <c r="Q229" s="11">
        <f ca="1">SUMIF(CPU!M:M,B225,CPU!R:R)</f>
        <v>3.4752000000000001</v>
      </c>
      <c r="R229" s="11">
        <f t="shared" ca="1" si="63"/>
        <v>3.4752000000000001</v>
      </c>
    </row>
    <row r="230" spans="1:18" ht="30">
      <c r="A230" s="11" t="s">
        <v>2652</v>
      </c>
      <c r="B230" s="11">
        <v>37372</v>
      </c>
      <c r="C230" s="11" t="str">
        <f>VLOOKUP(B230,IF(A230="COMPOSICAO",S!$A:$E,I!$A:$E),2,FALSE)</f>
        <v>SINAPI</v>
      </c>
      <c r="D230" s="23" t="str">
        <f>VLOOKUP(B230,IF(A230="COMPOSICAO",S!$A:$E,I!$A:$E),3,FALSE)</f>
        <v>EXAMES - HORISTA (COLETADO CAIXA - ENCARGOS COMPLEMENTARES)</v>
      </c>
      <c r="E230" s="11" t="str">
        <f>VLOOKUP(B230,IF(A230="COMPOSICAO",S!$A:$E,I!$A:$E),4,FALSE)</f>
        <v>H</v>
      </c>
      <c r="F230" s="11">
        <v>1</v>
      </c>
      <c r="G230" s="67">
        <f>IF(A230="COMPOSICAO",VLOOKUP("TOTAL SEM BDI - "&amp;B230,CPUAUX2!$A:$J,9,FALSE),VLOOKUP(B230,I!$A:$E,5,FALSE))</f>
        <v>1.43</v>
      </c>
      <c r="H230" s="68"/>
      <c r="I230" s="67">
        <f t="shared" si="60"/>
        <v>1.43</v>
      </c>
      <c r="J230" s="68"/>
      <c r="M230" s="11">
        <f t="shared" si="61"/>
        <v>37372</v>
      </c>
      <c r="N230" s="11">
        <f>SUMIF(CPU!M:M,B225,CPU!O:O)</f>
        <v>752.80938040000001</v>
      </c>
      <c r="O230" s="11">
        <f t="shared" si="62"/>
        <v>752.80938040000001</v>
      </c>
      <c r="Q230" s="11">
        <f ca="1">SUMIF(CPU!M:M,B225,CPU!R:R)</f>
        <v>3.4752000000000001</v>
      </c>
      <c r="R230" s="11">
        <f t="shared" ca="1" si="63"/>
        <v>3.4752000000000001</v>
      </c>
    </row>
    <row r="231" spans="1:18" ht="30">
      <c r="A231" s="11" t="s">
        <v>2652</v>
      </c>
      <c r="B231" s="11">
        <v>37371</v>
      </c>
      <c r="C231" s="11" t="str">
        <f>VLOOKUP(B231,IF(A231="COMPOSICAO",S!$A:$E,I!$A:$E),2,FALSE)</f>
        <v>SINAPI</v>
      </c>
      <c r="D231" s="23" t="str">
        <f>VLOOKUP(B231,IF(A231="COMPOSICAO",S!$A:$E,I!$A:$E),3,FALSE)</f>
        <v>TRANSPORTE - HORISTA (COLETADO CAIXA - ENCARGOS COMPLEMENTARES)</v>
      </c>
      <c r="E231" s="11" t="str">
        <f>VLOOKUP(B231,IF(A231="COMPOSICAO",S!$A:$E,I!$A:$E),4,FALSE)</f>
        <v>H</v>
      </c>
      <c r="F231" s="11">
        <v>1</v>
      </c>
      <c r="G231" s="67">
        <f>IF(A231="COMPOSICAO",VLOOKUP("TOTAL SEM BDI - "&amp;B231,CPUAUX2!$A:$J,9,FALSE),VLOOKUP(B231,I!$A:$E,5,FALSE))</f>
        <v>0.56999999999999995</v>
      </c>
      <c r="H231" s="68"/>
      <c r="I231" s="67">
        <f t="shared" si="60"/>
        <v>0.56999999999999995</v>
      </c>
      <c r="J231" s="68"/>
      <c r="M231" s="11">
        <f t="shared" si="61"/>
        <v>37371</v>
      </c>
      <c r="N231" s="11">
        <f>SUMIF(CPU!M:M,B225,CPU!O:O)</f>
        <v>752.80938040000001</v>
      </c>
      <c r="O231" s="11">
        <f t="shared" si="62"/>
        <v>752.80938040000001</v>
      </c>
      <c r="Q231" s="11">
        <f ca="1">SUMIF(CPU!M:M,B225,CPU!R:R)</f>
        <v>3.4752000000000001</v>
      </c>
      <c r="R231" s="11">
        <f t="shared" ca="1" si="63"/>
        <v>3.4752000000000001</v>
      </c>
    </row>
    <row r="232" spans="1:18" ht="30">
      <c r="A232" s="11" t="s">
        <v>2652</v>
      </c>
      <c r="B232" s="11">
        <v>37370</v>
      </c>
      <c r="C232" s="11" t="str">
        <f>VLOOKUP(B232,IF(A232="COMPOSICAO",S!$A:$E,I!$A:$E),2,FALSE)</f>
        <v>SINAPI</v>
      </c>
      <c r="D232" s="23" t="str">
        <f>VLOOKUP(B232,IF(A232="COMPOSICAO",S!$A:$E,I!$A:$E),3,FALSE)</f>
        <v>ALIMENTACAO - HORISTA (COLETADO CAIXA - ENCARGOS COMPLEMENTARES)</v>
      </c>
      <c r="E232" s="11" t="str">
        <f>VLOOKUP(B232,IF(A232="COMPOSICAO",S!$A:$E,I!$A:$E),4,FALSE)</f>
        <v>H</v>
      </c>
      <c r="F232" s="11">
        <v>1</v>
      </c>
      <c r="G232" s="67">
        <f>IF(A232="COMPOSICAO",VLOOKUP("TOTAL SEM BDI - "&amp;B232,CPUAUX2!$A:$J,9,FALSE),VLOOKUP(B232,I!$A:$E,5,FALSE))</f>
        <v>2.46</v>
      </c>
      <c r="H232" s="68"/>
      <c r="I232" s="67">
        <f t="shared" si="60"/>
        <v>2.46</v>
      </c>
      <c r="J232" s="68"/>
      <c r="M232" s="11">
        <f t="shared" si="61"/>
        <v>37370</v>
      </c>
      <c r="N232" s="11">
        <f>SUMIF(CPU!M:M,B225,CPU!O:O)</f>
        <v>752.80938040000001</v>
      </c>
      <c r="O232" s="11">
        <f t="shared" si="62"/>
        <v>752.80938040000001</v>
      </c>
      <c r="Q232" s="11">
        <f ca="1">SUMIF(CPU!M:M,B225,CPU!R:R)</f>
        <v>3.4752000000000001</v>
      </c>
      <c r="R232" s="11">
        <f t="shared" ca="1" si="63"/>
        <v>3.4752000000000001</v>
      </c>
    </row>
    <row r="233" spans="1:18">
      <c r="A233" s="11" t="s">
        <v>2652</v>
      </c>
      <c r="B233" s="11">
        <v>2696</v>
      </c>
      <c r="C233" s="11" t="str">
        <f>VLOOKUP(B233,IF(A233="COMPOSICAO",S!$A:$E,I!$A:$E),2,FALSE)</f>
        <v>SINAPI</v>
      </c>
      <c r="D233" s="23" t="str">
        <f>VLOOKUP(B233,IF(A233="COMPOSICAO",S!$A:$E,I!$A:$E),3,FALSE)</f>
        <v>ENCANADOR OU BOMBEIRO HIDRAULICO (HORISTA)</v>
      </c>
      <c r="E233" s="11" t="str">
        <f>VLOOKUP(B233,IF(A233="COMPOSICAO",S!$A:$E,I!$A:$E),4,FALSE)</f>
        <v>H</v>
      </c>
      <c r="F233" s="11">
        <v>1</v>
      </c>
      <c r="G233" s="67">
        <f>IF(A233="COMPOSICAO",VLOOKUP("TOTAL SEM BDI - "&amp;B233,CPUAUX2!$A:$J,9,FALSE),VLOOKUP(B233,I!$A:$E,5,FALSE))</f>
        <v>20.329999999999998</v>
      </c>
      <c r="H233" s="68"/>
      <c r="I233" s="67">
        <f t="shared" si="60"/>
        <v>20.329999999999998</v>
      </c>
      <c r="J233" s="68"/>
      <c r="M233" s="11">
        <f t="shared" si="61"/>
        <v>2696</v>
      </c>
      <c r="N233" s="11">
        <f>SUMIF(CPU!M:M,B225,CPU!O:O)</f>
        <v>752.80938040000001</v>
      </c>
      <c r="O233" s="11">
        <f t="shared" si="62"/>
        <v>752.80938040000001</v>
      </c>
      <c r="Q233" s="11">
        <f ca="1">SUMIF(CPU!M:M,B225,CPU!R:R)</f>
        <v>3.4752000000000001</v>
      </c>
      <c r="R233" s="11">
        <f t="shared" ca="1" si="63"/>
        <v>3.4752000000000001</v>
      </c>
    </row>
    <row r="234" spans="1:18">
      <c r="A234" s="50" t="str">
        <f>"TOTAL SEM BDI - "&amp;B225</f>
        <v>TOTAL SEM BDI - 88267</v>
      </c>
      <c r="B234" s="51"/>
      <c r="C234" s="51"/>
      <c r="D234" s="51"/>
      <c r="E234" s="51"/>
      <c r="F234" s="51"/>
      <c r="G234" s="51"/>
      <c r="H234" s="52"/>
      <c r="I234" s="67">
        <f>SUM(I225:I233)</f>
        <v>26.669999999999998</v>
      </c>
      <c r="J234" s="68"/>
    </row>
    <row r="236" spans="1:18">
      <c r="A236" s="9" t="s">
        <v>2646</v>
      </c>
      <c r="B236" s="9" t="s">
        <v>102</v>
      </c>
      <c r="C236" s="9" t="s">
        <v>103</v>
      </c>
      <c r="D236" s="9" t="s">
        <v>36</v>
      </c>
      <c r="E236" s="9" t="s">
        <v>104</v>
      </c>
      <c r="F236" s="9" t="s">
        <v>788</v>
      </c>
      <c r="G236" s="63" t="s">
        <v>2647</v>
      </c>
      <c r="H236" s="64"/>
      <c r="I236" s="63" t="s">
        <v>24</v>
      </c>
      <c r="J236" s="64"/>
    </row>
    <row r="237" spans="1:18" ht="30">
      <c r="A237" s="21" t="s">
        <v>2895</v>
      </c>
      <c r="B237" s="21">
        <v>88278</v>
      </c>
      <c r="C237" s="21" t="str">
        <f>VLOOKUP(B237,S!$A:$G,2,FALSE)</f>
        <v>SINAPI</v>
      </c>
      <c r="D237" s="22" t="str">
        <f>VLOOKUP(B237,S!$A:$G,3,FALSE)</f>
        <v>MONTADOR DE ESTRUTURAS METÁLICAS COM ENCARGOS COMPLEMENTARES</v>
      </c>
      <c r="E237" s="21" t="str">
        <f>VLOOKUP(B237,S!$A:$G,4,FALSE)</f>
        <v>H</v>
      </c>
      <c r="F237" s="21"/>
      <c r="G237" s="65">
        <f>I246</f>
        <v>22.390000000000004</v>
      </c>
      <c r="H237" s="66"/>
      <c r="I237" s="65"/>
      <c r="J237" s="66"/>
      <c r="K237" s="30">
        <f>VLOOKUP(B237,S!A:G,5,FALSE)</f>
        <v>22.39</v>
      </c>
      <c r="L237" s="21" t="str">
        <f>IF(K237=G237,"OK, CONFORME TABELA",IF(G237&gt;K237,"ACIMA DA TABELA: ","ABAIXO DA TABELA: ")&amp;TRUNC((G237*100)/K237,2)&amp;" %")</f>
        <v>OK, CONFORME TABELA</v>
      </c>
    </row>
    <row r="238" spans="1:18" ht="30">
      <c r="A238" s="11" t="s">
        <v>2650</v>
      </c>
      <c r="B238" s="11">
        <v>95344</v>
      </c>
      <c r="C238" s="11" t="str">
        <f>VLOOKUP(B238,IF(A238="COMPOSICAO",S!$A:$E,I!$A:$E),2,FALSE)</f>
        <v>SINAPI</v>
      </c>
      <c r="D238" s="23" t="str">
        <f>VLOOKUP(B238,IF(A238="COMPOSICAO",S!$A:$E,I!$A:$E),3,FALSE)</f>
        <v>CURSO DE CAPACITAÇÃO PARA MONTADOR DE ESTRUTURA METÁLICA (ENCARGOS COMPLEMENTARES) - HORISTA</v>
      </c>
      <c r="E238" s="11" t="str">
        <f>VLOOKUP(B238,IF(A238="COMPOSICAO",S!$A:$E,I!$A:$E),4,FALSE)</f>
        <v>H</v>
      </c>
      <c r="F238" s="11">
        <v>1</v>
      </c>
      <c r="G238" s="67">
        <f>IF(A238="COMPOSICAO",VLOOKUP("TOTAL SEM BDI - "&amp;B238,CPUAUX2!$A:$J,9,FALSE),VLOOKUP(B238,I!$A:$E,5,FALSE))</f>
        <v>0.19</v>
      </c>
      <c r="H238" s="68"/>
      <c r="I238" s="67">
        <f t="shared" ref="I238:I245" si="64">TRUNC(F238*G238,2)</f>
        <v>0.19</v>
      </c>
      <c r="J238" s="68"/>
      <c r="M238" s="11">
        <f t="shared" ref="M238:M245" si="65">B238</f>
        <v>95344</v>
      </c>
      <c r="N238" s="11">
        <f>SUMIF(CPU!M:M,B237,CPU!O:O)</f>
        <v>242.451155</v>
      </c>
      <c r="O238" s="11">
        <f t="shared" ref="O238:O245" si="66">F238*N238</f>
        <v>242.451155</v>
      </c>
      <c r="Q238" s="11">
        <f ca="1">SUMIF(CPU!M:M,B237,CPU!R:R)</f>
        <v>5.0767999999999995</v>
      </c>
      <c r="R238" s="11">
        <f t="shared" ref="R238:R245" ca="1" si="67">F238*Q238</f>
        <v>5.0767999999999995</v>
      </c>
    </row>
    <row r="239" spans="1:18">
      <c r="A239" s="11" t="s">
        <v>2652</v>
      </c>
      <c r="B239" s="11">
        <v>44497</v>
      </c>
      <c r="C239" s="11" t="str">
        <f>VLOOKUP(B239,IF(A239="COMPOSICAO",S!$A:$E,I!$A:$E),2,FALSE)</f>
        <v>SINAPI</v>
      </c>
      <c r="D239" s="23" t="str">
        <f>VLOOKUP(B239,IF(A239="COMPOSICAO",S!$A:$E,I!$A:$E),3,FALSE)</f>
        <v>MONTADOR DE ESTRUTURAS METALICAS HORISTA</v>
      </c>
      <c r="E239" s="11" t="str">
        <f>VLOOKUP(B239,IF(A239="COMPOSICAO",S!$A:$E,I!$A:$E),4,FALSE)</f>
        <v>H</v>
      </c>
      <c r="F239" s="11">
        <v>1</v>
      </c>
      <c r="G239" s="67">
        <f>IF(A239="COMPOSICAO",VLOOKUP("TOTAL SEM BDI - "&amp;B239,CPUAUX2!$A:$J,9,FALSE),VLOOKUP(B239,I!$A:$E,5,FALSE))</f>
        <v>16.760000000000002</v>
      </c>
      <c r="H239" s="68"/>
      <c r="I239" s="67">
        <f t="shared" si="64"/>
        <v>16.760000000000002</v>
      </c>
      <c r="J239" s="68"/>
      <c r="M239" s="11">
        <f t="shared" si="65"/>
        <v>44497</v>
      </c>
      <c r="N239" s="11">
        <f>SUMIF(CPU!M:M,B237,CPU!O:O)</f>
        <v>242.451155</v>
      </c>
      <c r="O239" s="11">
        <f t="shared" si="66"/>
        <v>242.451155</v>
      </c>
      <c r="Q239" s="11">
        <f ca="1">SUMIF(CPU!M:M,B237,CPU!R:R)</f>
        <v>5.0767999999999995</v>
      </c>
      <c r="R239" s="11">
        <f t="shared" ca="1" si="67"/>
        <v>5.0767999999999995</v>
      </c>
    </row>
    <row r="240" spans="1:18" ht="30">
      <c r="A240" s="11" t="s">
        <v>2652</v>
      </c>
      <c r="B240" s="11">
        <v>43488</v>
      </c>
      <c r="C240" s="11" t="str">
        <f>VLOOKUP(B240,IF(A240="COMPOSICAO",S!$A:$E,I!$A:$E),2,FALSE)</f>
        <v>SINAPI</v>
      </c>
      <c r="D240" s="23" t="str">
        <f>VLOOKUP(B240,IF(A240="COMPOSICAO",S!$A:$E,I!$A:$E),3,FALSE)</f>
        <v>EPI - FAMILIA OPERADOR ESCAVADEIRA - HORISTA (ENCARGOS COMPLEMENTARES - COLETADO CAIXA)</v>
      </c>
      <c r="E240" s="11" t="str">
        <f>VLOOKUP(B240,IF(A240="COMPOSICAO",S!$A:$E,I!$A:$E),4,FALSE)</f>
        <v>H</v>
      </c>
      <c r="F240" s="11">
        <v>1</v>
      </c>
      <c r="G240" s="67">
        <f>IF(A240="COMPOSICAO",VLOOKUP("TOTAL SEM BDI - "&amp;B240,CPUAUX2!$A:$J,9,FALSE),VLOOKUP(B240,I!$A:$E,5,FALSE))</f>
        <v>0.89</v>
      </c>
      <c r="H240" s="68"/>
      <c r="I240" s="67">
        <f t="shared" si="64"/>
        <v>0.89</v>
      </c>
      <c r="J240" s="68"/>
      <c r="M240" s="11">
        <f t="shared" si="65"/>
        <v>43488</v>
      </c>
      <c r="N240" s="11">
        <f>SUMIF(CPU!M:M,B237,CPU!O:O)</f>
        <v>242.451155</v>
      </c>
      <c r="O240" s="11">
        <f t="shared" si="66"/>
        <v>242.451155</v>
      </c>
      <c r="Q240" s="11">
        <f ca="1">SUMIF(CPU!M:M,B237,CPU!R:R)</f>
        <v>5.0767999999999995</v>
      </c>
      <c r="R240" s="11">
        <f t="shared" ca="1" si="67"/>
        <v>5.0767999999999995</v>
      </c>
    </row>
    <row r="241" spans="1:18" ht="30">
      <c r="A241" s="11" t="s">
        <v>2652</v>
      </c>
      <c r="B241" s="11">
        <v>43464</v>
      </c>
      <c r="C241" s="11" t="str">
        <f>VLOOKUP(B241,IF(A241="COMPOSICAO",S!$A:$E,I!$A:$E),2,FALSE)</f>
        <v>SINAPI</v>
      </c>
      <c r="D241" s="23" t="str">
        <f>VLOOKUP(B241,IF(A241="COMPOSICAO",S!$A:$E,I!$A:$E),3,FALSE)</f>
        <v>FERRAMENTAS - FAMILIA OPERADOR ESCAVADEIRA - HORISTA (ENCARGOS COMPLEMENTARES - COLETADO CAIXA)</v>
      </c>
      <c r="E241" s="11" t="str">
        <f>VLOOKUP(B241,IF(A241="COMPOSICAO",S!$A:$E,I!$A:$E),4,FALSE)</f>
        <v>H</v>
      </c>
      <c r="F241" s="11">
        <v>1</v>
      </c>
      <c r="G241" s="67">
        <f>IF(A241="COMPOSICAO",VLOOKUP("TOTAL SEM BDI - "&amp;B241,CPUAUX2!$A:$J,9,FALSE),VLOOKUP(B241,I!$A:$E,5,FALSE))</f>
        <v>0.01</v>
      </c>
      <c r="H241" s="68"/>
      <c r="I241" s="67">
        <f t="shared" si="64"/>
        <v>0.01</v>
      </c>
      <c r="J241" s="68"/>
      <c r="M241" s="11">
        <f t="shared" si="65"/>
        <v>43464</v>
      </c>
      <c r="N241" s="11">
        <f>SUMIF(CPU!M:M,B237,CPU!O:O)</f>
        <v>242.451155</v>
      </c>
      <c r="O241" s="11">
        <f t="shared" si="66"/>
        <v>242.451155</v>
      </c>
      <c r="Q241" s="11">
        <f ca="1">SUMIF(CPU!M:M,B237,CPU!R:R)</f>
        <v>5.0767999999999995</v>
      </c>
      <c r="R241" s="11">
        <f t="shared" ca="1" si="67"/>
        <v>5.0767999999999995</v>
      </c>
    </row>
    <row r="242" spans="1:18" ht="30">
      <c r="A242" s="11" t="s">
        <v>2652</v>
      </c>
      <c r="B242" s="11">
        <v>37373</v>
      </c>
      <c r="C242" s="11" t="str">
        <f>VLOOKUP(B242,IF(A242="COMPOSICAO",S!$A:$E,I!$A:$E),2,FALSE)</f>
        <v>SINAPI</v>
      </c>
      <c r="D242" s="23" t="str">
        <f>VLOOKUP(B242,IF(A242="COMPOSICAO",S!$A:$E,I!$A:$E),3,FALSE)</f>
        <v>SEGURO - HORISTA (COLETADO CAIXA - ENCARGOS COMPLEMENTARES)</v>
      </c>
      <c r="E242" s="11" t="str">
        <f>VLOOKUP(B242,IF(A242="COMPOSICAO",S!$A:$E,I!$A:$E),4,FALSE)</f>
        <v>H</v>
      </c>
      <c r="F242" s="11">
        <v>1</v>
      </c>
      <c r="G242" s="67">
        <f>IF(A242="COMPOSICAO",VLOOKUP("TOTAL SEM BDI - "&amp;B242,CPUAUX2!$A:$J,9,FALSE),VLOOKUP(B242,I!$A:$E,5,FALSE))</f>
        <v>0.08</v>
      </c>
      <c r="H242" s="68"/>
      <c r="I242" s="67">
        <f t="shared" si="64"/>
        <v>0.08</v>
      </c>
      <c r="J242" s="68"/>
      <c r="M242" s="11">
        <f t="shared" si="65"/>
        <v>37373</v>
      </c>
      <c r="N242" s="11">
        <f>SUMIF(CPU!M:M,B237,CPU!O:O)</f>
        <v>242.451155</v>
      </c>
      <c r="O242" s="11">
        <f t="shared" si="66"/>
        <v>242.451155</v>
      </c>
      <c r="Q242" s="11">
        <f ca="1">SUMIF(CPU!M:M,B237,CPU!R:R)</f>
        <v>5.0767999999999995</v>
      </c>
      <c r="R242" s="11">
        <f t="shared" ca="1" si="67"/>
        <v>5.0767999999999995</v>
      </c>
    </row>
    <row r="243" spans="1:18" ht="30">
      <c r="A243" s="11" t="s">
        <v>2652</v>
      </c>
      <c r="B243" s="11">
        <v>37372</v>
      </c>
      <c r="C243" s="11" t="str">
        <f>VLOOKUP(B243,IF(A243="COMPOSICAO",S!$A:$E,I!$A:$E),2,FALSE)</f>
        <v>SINAPI</v>
      </c>
      <c r="D243" s="23" t="str">
        <f>VLOOKUP(B243,IF(A243="COMPOSICAO",S!$A:$E,I!$A:$E),3,FALSE)</f>
        <v>EXAMES - HORISTA (COLETADO CAIXA - ENCARGOS COMPLEMENTARES)</v>
      </c>
      <c r="E243" s="11" t="str">
        <f>VLOOKUP(B243,IF(A243="COMPOSICAO",S!$A:$E,I!$A:$E),4,FALSE)</f>
        <v>H</v>
      </c>
      <c r="F243" s="11">
        <v>1</v>
      </c>
      <c r="G243" s="67">
        <f>IF(A243="COMPOSICAO",VLOOKUP("TOTAL SEM BDI - "&amp;B243,CPUAUX2!$A:$J,9,FALSE),VLOOKUP(B243,I!$A:$E,5,FALSE))</f>
        <v>1.43</v>
      </c>
      <c r="H243" s="68"/>
      <c r="I243" s="67">
        <f t="shared" si="64"/>
        <v>1.43</v>
      </c>
      <c r="J243" s="68"/>
      <c r="M243" s="11">
        <f t="shared" si="65"/>
        <v>37372</v>
      </c>
      <c r="N243" s="11">
        <f>SUMIF(CPU!M:M,B237,CPU!O:O)</f>
        <v>242.451155</v>
      </c>
      <c r="O243" s="11">
        <f t="shared" si="66"/>
        <v>242.451155</v>
      </c>
      <c r="Q243" s="11">
        <f ca="1">SUMIF(CPU!M:M,B237,CPU!R:R)</f>
        <v>5.0767999999999995</v>
      </c>
      <c r="R243" s="11">
        <f t="shared" ca="1" si="67"/>
        <v>5.0767999999999995</v>
      </c>
    </row>
    <row r="244" spans="1:18" ht="30">
      <c r="A244" s="11" t="s">
        <v>2652</v>
      </c>
      <c r="B244" s="11">
        <v>37371</v>
      </c>
      <c r="C244" s="11" t="str">
        <f>VLOOKUP(B244,IF(A244="COMPOSICAO",S!$A:$E,I!$A:$E),2,FALSE)</f>
        <v>SINAPI</v>
      </c>
      <c r="D244" s="23" t="str">
        <f>VLOOKUP(B244,IF(A244="COMPOSICAO",S!$A:$E,I!$A:$E),3,FALSE)</f>
        <v>TRANSPORTE - HORISTA (COLETADO CAIXA - ENCARGOS COMPLEMENTARES)</v>
      </c>
      <c r="E244" s="11" t="str">
        <f>VLOOKUP(B244,IF(A244="COMPOSICAO",S!$A:$E,I!$A:$E),4,FALSE)</f>
        <v>H</v>
      </c>
      <c r="F244" s="11">
        <v>1</v>
      </c>
      <c r="G244" s="67">
        <f>IF(A244="COMPOSICAO",VLOOKUP("TOTAL SEM BDI - "&amp;B244,CPUAUX2!$A:$J,9,FALSE),VLOOKUP(B244,I!$A:$E,5,FALSE))</f>
        <v>0.56999999999999995</v>
      </c>
      <c r="H244" s="68"/>
      <c r="I244" s="67">
        <f t="shared" si="64"/>
        <v>0.56999999999999995</v>
      </c>
      <c r="J244" s="68"/>
      <c r="M244" s="11">
        <f t="shared" si="65"/>
        <v>37371</v>
      </c>
      <c r="N244" s="11">
        <f>SUMIF(CPU!M:M,B237,CPU!O:O)</f>
        <v>242.451155</v>
      </c>
      <c r="O244" s="11">
        <f t="shared" si="66"/>
        <v>242.451155</v>
      </c>
      <c r="Q244" s="11">
        <f ca="1">SUMIF(CPU!M:M,B237,CPU!R:R)</f>
        <v>5.0767999999999995</v>
      </c>
      <c r="R244" s="11">
        <f t="shared" ca="1" si="67"/>
        <v>5.0767999999999995</v>
      </c>
    </row>
    <row r="245" spans="1:18" ht="30">
      <c r="A245" s="11" t="s">
        <v>2652</v>
      </c>
      <c r="B245" s="11">
        <v>37370</v>
      </c>
      <c r="C245" s="11" t="str">
        <f>VLOOKUP(B245,IF(A245="COMPOSICAO",S!$A:$E,I!$A:$E),2,FALSE)</f>
        <v>SINAPI</v>
      </c>
      <c r="D245" s="23" t="str">
        <f>VLOOKUP(B245,IF(A245="COMPOSICAO",S!$A:$E,I!$A:$E),3,FALSE)</f>
        <v>ALIMENTACAO - HORISTA (COLETADO CAIXA - ENCARGOS COMPLEMENTARES)</v>
      </c>
      <c r="E245" s="11" t="str">
        <f>VLOOKUP(B245,IF(A245="COMPOSICAO",S!$A:$E,I!$A:$E),4,FALSE)</f>
        <v>H</v>
      </c>
      <c r="F245" s="11">
        <v>1</v>
      </c>
      <c r="G245" s="67">
        <f>IF(A245="COMPOSICAO",VLOOKUP("TOTAL SEM BDI - "&amp;B245,CPUAUX2!$A:$J,9,FALSE),VLOOKUP(B245,I!$A:$E,5,FALSE))</f>
        <v>2.46</v>
      </c>
      <c r="H245" s="68"/>
      <c r="I245" s="67">
        <f t="shared" si="64"/>
        <v>2.46</v>
      </c>
      <c r="J245" s="68"/>
      <c r="M245" s="11">
        <f t="shared" si="65"/>
        <v>37370</v>
      </c>
      <c r="N245" s="11">
        <f>SUMIF(CPU!M:M,B237,CPU!O:O)</f>
        <v>242.451155</v>
      </c>
      <c r="O245" s="11">
        <f t="shared" si="66"/>
        <v>242.451155</v>
      </c>
      <c r="Q245" s="11">
        <f ca="1">SUMIF(CPU!M:M,B237,CPU!R:R)</f>
        <v>5.0767999999999995</v>
      </c>
      <c r="R245" s="11">
        <f t="shared" ca="1" si="67"/>
        <v>5.0767999999999995</v>
      </c>
    </row>
    <row r="246" spans="1:18">
      <c r="A246" s="50" t="str">
        <f>"TOTAL SEM BDI - "&amp;B237</f>
        <v>TOTAL SEM BDI - 88278</v>
      </c>
      <c r="B246" s="51"/>
      <c r="C246" s="51"/>
      <c r="D246" s="51"/>
      <c r="E246" s="51"/>
      <c r="F246" s="51"/>
      <c r="G246" s="51"/>
      <c r="H246" s="52"/>
      <c r="I246" s="67">
        <f>SUM(I237:I245)</f>
        <v>22.390000000000004</v>
      </c>
      <c r="J246" s="68"/>
    </row>
    <row r="248" spans="1:18">
      <c r="A248" s="9" t="s">
        <v>2646</v>
      </c>
      <c r="B248" s="9" t="s">
        <v>102</v>
      </c>
      <c r="C248" s="9" t="s">
        <v>103</v>
      </c>
      <c r="D248" s="9" t="s">
        <v>36</v>
      </c>
      <c r="E248" s="9" t="s">
        <v>104</v>
      </c>
      <c r="F248" s="9" t="s">
        <v>788</v>
      </c>
      <c r="G248" s="63" t="s">
        <v>2647</v>
      </c>
      <c r="H248" s="64"/>
      <c r="I248" s="63" t="s">
        <v>24</v>
      </c>
      <c r="J248" s="64"/>
    </row>
    <row r="249" spans="1:18" ht="60">
      <c r="A249" s="21" t="s">
        <v>2897</v>
      </c>
      <c r="B249" s="21">
        <v>100251</v>
      </c>
      <c r="C249" s="21" t="str">
        <f>VLOOKUP(B249,S!$A:$G,2,FALSE)</f>
        <v>SINAPI</v>
      </c>
      <c r="D249" s="22" t="str">
        <f>VLOOKUP(B249,S!$A:$G,3,FALSE)</f>
        <v>TRANSPORTE HORIZONTAL MANUAL, DE TUBO DE AÇO CARBONO LEVE OU MÉDIO, PRETO OU GALVANIZADO, COM DIÂMETRO MAIOR QUE 32 MM E MENOR OU IGUAL A 65 MM (UNIDADE: MXKM). AF_07/2019</v>
      </c>
      <c r="E249" s="21" t="str">
        <f>VLOOKUP(B249,S!$A:$G,4,FALSE)</f>
        <v>MXKM</v>
      </c>
      <c r="F249" s="21"/>
      <c r="G249" s="65">
        <f>I251</f>
        <v>13.28</v>
      </c>
      <c r="H249" s="66"/>
      <c r="I249" s="65"/>
      <c r="J249" s="66"/>
      <c r="K249" s="30">
        <f>VLOOKUP(B249,S!A:G,5,FALSE)</f>
        <v>13.28</v>
      </c>
      <c r="L249" s="21" t="str">
        <f>IF(K249=G249,"OK, CONFORME TABELA",IF(G249&gt;K249,"ACIMA DA TABELA: ","ABAIXO DA TABELA: ")&amp;TRUNC((G249*100)/K249,2)&amp;" %")</f>
        <v>OK, CONFORME TABELA</v>
      </c>
    </row>
    <row r="250" spans="1:18">
      <c r="A250" s="11" t="s">
        <v>2650</v>
      </c>
      <c r="B250" s="11">
        <v>88316</v>
      </c>
      <c r="C250" s="11" t="str">
        <f>VLOOKUP(B250,IF(A250="COMPOSICAO",S!$A:$E,I!$A:$E),2,FALSE)</f>
        <v>SINAPI</v>
      </c>
      <c r="D250" s="23" t="str">
        <f>VLOOKUP(B250,IF(A250="COMPOSICAO",S!$A:$E,I!$A:$E),3,FALSE)</f>
        <v>SERVENTE COM ENCARGOS COMPLEMENTARES</v>
      </c>
      <c r="E250" s="11" t="str">
        <f>VLOOKUP(B250,IF(A250="COMPOSICAO",S!$A:$E,I!$A:$E),4,FALSE)</f>
        <v>H</v>
      </c>
      <c r="F250" s="11">
        <f>0.6118/pcf</f>
        <v>0.61180000000000001</v>
      </c>
      <c r="G250" s="67">
        <f>IF(A250="COMPOSICAO",VLOOKUP("TOTAL SEM BDI - "&amp;B250,CPUAUX2!$A:$J,9,FALSE),VLOOKUP(B250,I!$A:$E,5,FALSE))</f>
        <v>21.71</v>
      </c>
      <c r="H250" s="68"/>
      <c r="I250" s="67">
        <f>TRUNC(F250*G250,2)</f>
        <v>13.28</v>
      </c>
      <c r="J250" s="68"/>
      <c r="M250" s="11">
        <f>B250</f>
        <v>88316</v>
      </c>
      <c r="N250" s="11">
        <f>SUMIF(CPU!M:M,B249,CPU!O:O)</f>
        <v>13.384</v>
      </c>
      <c r="O250" s="11">
        <f>F250*N250</f>
        <v>8.1883312000000004</v>
      </c>
      <c r="Q250" s="11">
        <f ca="1">SUMIF(CPU!M:M,B249,CPU!R:R)</f>
        <v>1.3384</v>
      </c>
      <c r="R250" s="11">
        <f ca="1">F250*Q250</f>
        <v>0.81883312000000008</v>
      </c>
    </row>
    <row r="251" spans="1:18">
      <c r="A251" s="50" t="str">
        <f>"TOTAL SEM BDI - "&amp;B249</f>
        <v>TOTAL SEM BDI - 100251</v>
      </c>
      <c r="B251" s="51"/>
      <c r="C251" s="51"/>
      <c r="D251" s="51"/>
      <c r="E251" s="51"/>
      <c r="F251" s="51"/>
      <c r="G251" s="51"/>
      <c r="H251" s="52"/>
      <c r="I251" s="67">
        <f>SUM(I249:I250)</f>
        <v>13.28</v>
      </c>
      <c r="J251" s="68"/>
    </row>
    <row r="253" spans="1:18">
      <c r="A253" s="9" t="s">
        <v>2646</v>
      </c>
      <c r="B253" s="9" t="s">
        <v>102</v>
      </c>
      <c r="C253" s="9" t="s">
        <v>103</v>
      </c>
      <c r="D253" s="9" t="s">
        <v>36</v>
      </c>
      <c r="E253" s="9" t="s">
        <v>104</v>
      </c>
      <c r="F253" s="9" t="s">
        <v>788</v>
      </c>
      <c r="G253" s="63" t="s">
        <v>2647</v>
      </c>
      <c r="H253" s="64"/>
      <c r="I253" s="63" t="s">
        <v>24</v>
      </c>
      <c r="J253" s="64"/>
    </row>
    <row r="254" spans="1:18" ht="60">
      <c r="A254" s="21" t="s">
        <v>2896</v>
      </c>
      <c r="B254" s="21">
        <v>67827</v>
      </c>
      <c r="C254" s="21" t="str">
        <f>VLOOKUP(B254,S!$A:$G,2,FALSE)</f>
        <v>SINAPI</v>
      </c>
      <c r="D254" s="22" t="str">
        <f>VLOOKUP(B254,S!$A:$G,3,FALSE)</f>
        <v>CAMINHÃO BASCULANTE 6 M3 TOCO, PESO BRUTO TOTAL 16.000 KG, CARGA ÚTIL MÁXIMA 11.130 KG, DISTÂNCIA ENTRE EIXOS 5,36 M, POTÊNCIA 185 CV, INCLUSIVE CAÇAMBA METÁLICA - CHI DIURNO. AF_06/2014</v>
      </c>
      <c r="E254" s="21" t="str">
        <f>VLOOKUP(B254,S!$A:$G,4,FALSE)</f>
        <v>CHI</v>
      </c>
      <c r="F254" s="21"/>
      <c r="G254" s="65">
        <f>I259</f>
        <v>61.370000000000005</v>
      </c>
      <c r="H254" s="66"/>
      <c r="I254" s="65"/>
      <c r="J254" s="66"/>
      <c r="K254" s="30">
        <f>VLOOKUP(B254,S!A:G,5,FALSE)</f>
        <v>61.37</v>
      </c>
      <c r="L254" s="21" t="str">
        <f>IF(K254=G254,"OK, CONFORME TABELA",IF(G254&gt;K254,"ACIMA DA TABELA: ","ABAIXO DA TABELA: ")&amp;TRUNC((G254*100)/K254,2)&amp;" %")</f>
        <v>OK, CONFORME TABELA</v>
      </c>
    </row>
    <row r="255" spans="1:18" ht="60">
      <c r="A255" s="11" t="s">
        <v>2650</v>
      </c>
      <c r="B255" s="11">
        <v>91402</v>
      </c>
      <c r="C255" s="11" t="str">
        <f>VLOOKUP(B255,IF(A255="COMPOSICAO",S!$A:$E,I!$A:$E),2,FALSE)</f>
        <v>SINAPI</v>
      </c>
      <c r="D255" s="23" t="str">
        <f>VLOOKUP(B255,IF(A255="COMPOSICAO",S!$A:$E,I!$A:$E),3,FALSE)</f>
        <v>CAMINHÃO BASCULANTE 6 M3 TOCO, PESO BRUTO TOTAL 16.000 KG, CARGA ÚTIL MÁXIMA 11.130 KG, DISTÂNCIA ENTRE EIXOS 5,36 M, POTÊNCIA 185 CV, INCLUSIVE CAÇAMBA METÁLICA - IMPOSTOS E SEGUROS. AF_06/2014</v>
      </c>
      <c r="E255" s="11" t="str">
        <f>VLOOKUP(B255,IF(A255="COMPOSICAO",S!$A:$E,I!$A:$E),4,FALSE)</f>
        <v>H</v>
      </c>
      <c r="F255" s="11">
        <v>1</v>
      </c>
      <c r="G255" s="67">
        <f>IF(A255="COMPOSICAO",VLOOKUP("TOTAL SEM BDI - "&amp;B255,CPUAUX2!$A:$J,9,FALSE),VLOOKUP(B255,I!$A:$E,5,FALSE))</f>
        <v>3.5300000000000002</v>
      </c>
      <c r="H255" s="68"/>
      <c r="I255" s="67">
        <f>TRUNC(F255*G255,2)</f>
        <v>3.53</v>
      </c>
      <c r="J255" s="68"/>
      <c r="M255" s="11">
        <f>B255</f>
        <v>91402</v>
      </c>
      <c r="N255" s="11">
        <f>SUMIF(CPU!M:M,B254,CPU!O:O)</f>
        <v>74.353020000000001</v>
      </c>
      <c r="O255" s="11">
        <f>F255*N255</f>
        <v>74.353020000000001</v>
      </c>
      <c r="Q255" s="11">
        <f ca="1">SUMIF(CPU!M:M,B254,CPU!R:R)</f>
        <v>0</v>
      </c>
      <c r="R255" s="11">
        <f ca="1">F255*Q255</f>
        <v>0</v>
      </c>
    </row>
    <row r="256" spans="1:18" ht="30">
      <c r="A256" s="11" t="s">
        <v>2650</v>
      </c>
      <c r="B256" s="11">
        <v>88281</v>
      </c>
      <c r="C256" s="11" t="str">
        <f>VLOOKUP(B256,IF(A256="COMPOSICAO",S!$A:$E,I!$A:$E),2,FALSE)</f>
        <v>SINAPI</v>
      </c>
      <c r="D256" s="23" t="str">
        <f>VLOOKUP(B256,IF(A256="COMPOSICAO",S!$A:$E,I!$A:$E),3,FALSE)</f>
        <v>MOTORISTA DE BASCULANTE COM ENCARGOS COMPLEMENTARES</v>
      </c>
      <c r="E256" s="11" t="str">
        <f>VLOOKUP(B256,IF(A256="COMPOSICAO",S!$A:$E,I!$A:$E),4,FALSE)</f>
        <v>H</v>
      </c>
      <c r="F256" s="11">
        <v>1</v>
      </c>
      <c r="G256" s="67">
        <f>IF(A256="COMPOSICAO",VLOOKUP("TOTAL SEM BDI - "&amp;B256,CPUAUX2!$A:$J,9,FALSE),VLOOKUP(B256,I!$A:$E,5,FALSE))</f>
        <v>26.65</v>
      </c>
      <c r="H256" s="68"/>
      <c r="I256" s="67">
        <f>TRUNC(F256*G256,2)</f>
        <v>26.65</v>
      </c>
      <c r="J256" s="68"/>
      <c r="M256" s="11">
        <f>B256</f>
        <v>88281</v>
      </c>
      <c r="N256" s="11">
        <f>SUMIF(CPU!M:M,B254,CPU!O:O)</f>
        <v>74.353020000000001</v>
      </c>
      <c r="O256" s="11">
        <f>F256*N256</f>
        <v>74.353020000000001</v>
      </c>
      <c r="Q256" s="11">
        <f ca="1">SUMIF(CPU!M:M,B254,CPU!R:R)</f>
        <v>0</v>
      </c>
      <c r="R256" s="11">
        <f ca="1">F256*Q256</f>
        <v>0</v>
      </c>
    </row>
    <row r="257" spans="1:18" ht="60">
      <c r="A257" s="11" t="s">
        <v>2650</v>
      </c>
      <c r="B257" s="11">
        <v>7059</v>
      </c>
      <c r="C257" s="11" t="str">
        <f>VLOOKUP(B257,IF(A257="COMPOSICAO",S!$A:$E,I!$A:$E),2,FALSE)</f>
        <v>SINAPI</v>
      </c>
      <c r="D257" s="23" t="str">
        <f>VLOOKUP(B257,IF(A257="COMPOSICAO",S!$A:$E,I!$A:$E),3,FALSE)</f>
        <v>CAMINHÃO BASCULANTE 6 M3 TOCO, PESO BRUTO TOTAL 16.000 KG, CARGA ÚTIL MÁXIMA 11.130 KG, DISTÂNCIA ENTRE EIXOS 5,36 M, POTÊNCIA 185 CV, INCLUSIVE CAÇAMBA METÁLICA - JUROS. AF_06/2014</v>
      </c>
      <c r="E257" s="11" t="str">
        <f>VLOOKUP(B257,IF(A257="COMPOSICAO",S!$A:$E,I!$A:$E),4,FALSE)</f>
        <v>H</v>
      </c>
      <c r="F257" s="11">
        <v>1</v>
      </c>
      <c r="G257" s="67">
        <f>IF(A257="COMPOSICAO",VLOOKUP("TOTAL SEM BDI - "&amp;B257,CPUAUX2!$A:$J,9,FALSE),VLOOKUP(B257,I!$A:$E,5,FALSE))</f>
        <v>8.75</v>
      </c>
      <c r="H257" s="68"/>
      <c r="I257" s="67">
        <f>TRUNC(F257*G257,2)</f>
        <v>8.75</v>
      </c>
      <c r="J257" s="68"/>
      <c r="M257" s="11">
        <f>B257</f>
        <v>7059</v>
      </c>
      <c r="N257" s="11">
        <f>SUMIF(CPU!M:M,B254,CPU!O:O)</f>
        <v>74.353020000000001</v>
      </c>
      <c r="O257" s="11">
        <f>F257*N257</f>
        <v>74.353020000000001</v>
      </c>
      <c r="Q257" s="11">
        <f ca="1">SUMIF(CPU!M:M,B254,CPU!R:R)</f>
        <v>0</v>
      </c>
      <c r="R257" s="11">
        <f ca="1">F257*Q257</f>
        <v>0</v>
      </c>
    </row>
    <row r="258" spans="1:18" ht="60">
      <c r="A258" s="11" t="s">
        <v>2650</v>
      </c>
      <c r="B258" s="11">
        <v>7058</v>
      </c>
      <c r="C258" s="11" t="str">
        <f>VLOOKUP(B258,IF(A258="COMPOSICAO",S!$A:$E,I!$A:$E),2,FALSE)</f>
        <v>SINAPI</v>
      </c>
      <c r="D258" s="23" t="str">
        <f>VLOOKUP(B258,IF(A258="COMPOSICAO",S!$A:$E,I!$A:$E),3,FALSE)</f>
        <v>CAMINHÃO BASCULANTE 6 M3 TOCO, PESO BRUTO TOTAL 16.000 KG, CARGA ÚTIL MÁXIMA 11.130 KG, DISTÂNCIA ENTRE EIXOS 5,36 M, POTÊNCIA 185 CV, INCLUSIVE CAÇAMBA METÁLICA - DEPRECIAÇÃO. AF_06/2014</v>
      </c>
      <c r="E258" s="11" t="str">
        <f>VLOOKUP(B258,IF(A258="COMPOSICAO",S!$A:$E,I!$A:$E),4,FALSE)</f>
        <v>H</v>
      </c>
      <c r="F258" s="11">
        <v>1</v>
      </c>
      <c r="G258" s="67">
        <f>IF(A258="COMPOSICAO",VLOOKUP("TOTAL SEM BDI - "&amp;B258,CPUAUX2!$A:$J,9,FALSE),VLOOKUP(B258,I!$A:$E,5,FALSE))</f>
        <v>22.439999999999998</v>
      </c>
      <c r="H258" s="68"/>
      <c r="I258" s="67">
        <f>TRUNC(F258*G258,2)</f>
        <v>22.44</v>
      </c>
      <c r="J258" s="68"/>
      <c r="M258" s="11">
        <f>B258</f>
        <v>7058</v>
      </c>
      <c r="N258" s="11">
        <f>SUMIF(CPU!M:M,B254,CPU!O:O)</f>
        <v>74.353020000000001</v>
      </c>
      <c r="O258" s="11">
        <f>F258*N258</f>
        <v>74.353020000000001</v>
      </c>
      <c r="Q258" s="11">
        <f ca="1">SUMIF(CPU!M:M,B254,CPU!R:R)</f>
        <v>0</v>
      </c>
      <c r="R258" s="11">
        <f ca="1">F258*Q258</f>
        <v>0</v>
      </c>
    </row>
    <row r="259" spans="1:18">
      <c r="A259" s="50" t="str">
        <f>"TOTAL SEM BDI - "&amp;B254</f>
        <v>TOTAL SEM BDI - 67827</v>
      </c>
      <c r="B259" s="51"/>
      <c r="C259" s="51"/>
      <c r="D259" s="51"/>
      <c r="E259" s="51"/>
      <c r="F259" s="51"/>
      <c r="G259" s="51"/>
      <c r="H259" s="52"/>
      <c r="I259" s="67">
        <f>SUM(I254:I258)</f>
        <v>61.370000000000005</v>
      </c>
      <c r="J259" s="68"/>
    </row>
    <row r="261" spans="1:18">
      <c r="A261" s="9" t="s">
        <v>2646</v>
      </c>
      <c r="B261" s="9" t="s">
        <v>102</v>
      </c>
      <c r="C261" s="9" t="s">
        <v>103</v>
      </c>
      <c r="D261" s="9" t="s">
        <v>36</v>
      </c>
      <c r="E261" s="9" t="s">
        <v>104</v>
      </c>
      <c r="F261" s="9" t="s">
        <v>788</v>
      </c>
      <c r="G261" s="63" t="s">
        <v>2647</v>
      </c>
      <c r="H261" s="64"/>
      <c r="I261" s="63" t="s">
        <v>24</v>
      </c>
      <c r="J261" s="64"/>
    </row>
    <row r="262" spans="1:18" ht="60">
      <c r="A262" s="21" t="s">
        <v>2896</v>
      </c>
      <c r="B262" s="21">
        <v>67826</v>
      </c>
      <c r="C262" s="21" t="str">
        <f>VLOOKUP(B262,S!$A:$G,2,FALSE)</f>
        <v>SINAPI</v>
      </c>
      <c r="D262" s="22" t="str">
        <f>VLOOKUP(B262,S!$A:$G,3,FALSE)</f>
        <v>CAMINHÃO BASCULANTE 6 M3 TOCO, PESO BRUTO TOTAL 16.000 KG, CARGA ÚTIL MÁXIMA 11.130 KG, DISTÂNCIA ENTRE EIXOS 5,36 M, POTÊNCIA 185 CV, INCLUSIVE CAÇAMBA METÁLICA - CHP DIURNO. AF_06/2014</v>
      </c>
      <c r="E262" s="21" t="str">
        <f>VLOOKUP(B262,S!$A:$G,4,FALSE)</f>
        <v>CHP</v>
      </c>
      <c r="F262" s="21"/>
      <c r="G262" s="65">
        <f>I269</f>
        <v>183.58</v>
      </c>
      <c r="H262" s="66"/>
      <c r="I262" s="65"/>
      <c r="J262" s="66"/>
      <c r="K262" s="30">
        <f>VLOOKUP(B262,S!A:G,5,FALSE)</f>
        <v>183.58</v>
      </c>
      <c r="L262" s="21" t="str">
        <f>IF(K262=G262,"OK, CONFORME TABELA",IF(G262&gt;K262,"ACIMA DA TABELA: ","ABAIXO DA TABELA: ")&amp;TRUNC((G262*100)/K262,2)&amp;" %")</f>
        <v>OK, CONFORME TABELA</v>
      </c>
    </row>
    <row r="263" spans="1:18" ht="60">
      <c r="A263" s="11" t="s">
        <v>2650</v>
      </c>
      <c r="B263" s="11">
        <v>91402</v>
      </c>
      <c r="C263" s="11" t="str">
        <f>VLOOKUP(B263,IF(A263="COMPOSICAO",S!$A:$E,I!$A:$E),2,FALSE)</f>
        <v>SINAPI</v>
      </c>
      <c r="D263" s="23" t="str">
        <f>VLOOKUP(B263,IF(A263="COMPOSICAO",S!$A:$E,I!$A:$E),3,FALSE)</f>
        <v>CAMINHÃO BASCULANTE 6 M3 TOCO, PESO BRUTO TOTAL 16.000 KG, CARGA ÚTIL MÁXIMA 11.130 KG, DISTÂNCIA ENTRE EIXOS 5,36 M, POTÊNCIA 185 CV, INCLUSIVE CAÇAMBA METÁLICA - IMPOSTOS E SEGUROS. AF_06/2014</v>
      </c>
      <c r="E263" s="11" t="str">
        <f>VLOOKUP(B263,IF(A263="COMPOSICAO",S!$A:$E,I!$A:$E),4,FALSE)</f>
        <v>H</v>
      </c>
      <c r="F263" s="11">
        <v>1</v>
      </c>
      <c r="G263" s="67">
        <f>IF(A263="COMPOSICAO",VLOOKUP("TOTAL SEM BDI - "&amp;B263,CPUAUX2!$A:$J,9,FALSE),VLOOKUP(B263,I!$A:$E,5,FALSE))</f>
        <v>3.5300000000000002</v>
      </c>
      <c r="H263" s="68"/>
      <c r="I263" s="67">
        <f t="shared" ref="I263:I268" si="68">TRUNC(F263*G263,2)</f>
        <v>3.53</v>
      </c>
      <c r="J263" s="68"/>
      <c r="M263" s="11">
        <f t="shared" ref="M263:M268" si="69">B263</f>
        <v>91402</v>
      </c>
      <c r="N263" s="11">
        <f>SUMIF(CPU!M:M,B262,CPU!O:O)</f>
        <v>172.25116299999999</v>
      </c>
      <c r="O263" s="11">
        <f t="shared" ref="O263:O268" si="70">F263*N263</f>
        <v>172.25116299999999</v>
      </c>
      <c r="Q263" s="11">
        <f ca="1">SUMIF(CPU!M:M,B262,CPU!R:R)</f>
        <v>0</v>
      </c>
      <c r="R263" s="11">
        <f t="shared" ref="R263:R268" ca="1" si="71">F263*Q263</f>
        <v>0</v>
      </c>
    </row>
    <row r="264" spans="1:18" ht="30">
      <c r="A264" s="11" t="s">
        <v>2650</v>
      </c>
      <c r="B264" s="11">
        <v>88281</v>
      </c>
      <c r="C264" s="11" t="str">
        <f>VLOOKUP(B264,IF(A264="COMPOSICAO",S!$A:$E,I!$A:$E),2,FALSE)</f>
        <v>SINAPI</v>
      </c>
      <c r="D264" s="23" t="str">
        <f>VLOOKUP(B264,IF(A264="COMPOSICAO",S!$A:$E,I!$A:$E),3,FALSE)</f>
        <v>MOTORISTA DE BASCULANTE COM ENCARGOS COMPLEMENTARES</v>
      </c>
      <c r="E264" s="11" t="str">
        <f>VLOOKUP(B264,IF(A264="COMPOSICAO",S!$A:$E,I!$A:$E),4,FALSE)</f>
        <v>H</v>
      </c>
      <c r="F264" s="11">
        <v>1</v>
      </c>
      <c r="G264" s="67">
        <f>IF(A264="COMPOSICAO",VLOOKUP("TOTAL SEM BDI - "&amp;B264,CPUAUX2!$A:$J,9,FALSE),VLOOKUP(B264,I!$A:$E,5,FALSE))</f>
        <v>26.65</v>
      </c>
      <c r="H264" s="68"/>
      <c r="I264" s="67">
        <f t="shared" si="68"/>
        <v>26.65</v>
      </c>
      <c r="J264" s="68"/>
      <c r="M264" s="11">
        <f t="shared" si="69"/>
        <v>88281</v>
      </c>
      <c r="N264" s="11">
        <f>SUMIF(CPU!M:M,B262,CPU!O:O)</f>
        <v>172.25116299999999</v>
      </c>
      <c r="O264" s="11">
        <f t="shared" si="70"/>
        <v>172.25116299999999</v>
      </c>
      <c r="Q264" s="11">
        <f ca="1">SUMIF(CPU!M:M,B262,CPU!R:R)</f>
        <v>0</v>
      </c>
      <c r="R264" s="11">
        <f t="shared" ca="1" si="71"/>
        <v>0</v>
      </c>
    </row>
    <row r="265" spans="1:18" ht="60">
      <c r="A265" s="11" t="s">
        <v>2650</v>
      </c>
      <c r="B265" s="11">
        <v>7061</v>
      </c>
      <c r="C265" s="11" t="str">
        <f>VLOOKUP(B265,IF(A265="COMPOSICAO",S!$A:$E,I!$A:$E),2,FALSE)</f>
        <v>SINAPI</v>
      </c>
      <c r="D265" s="23" t="str">
        <f>VLOOKUP(B265,IF(A265="COMPOSICAO",S!$A:$E,I!$A:$E),3,FALSE)</f>
        <v>CAMINHÃO BASCULANTE 6 M3 TOCO, PESO BRUTO TOTAL 16.000 KG, CARGA ÚTIL MÁXIMA 11.130 KG, DISTÂNCIA ENTRE EIXOS 5,36 M, POTÊNCIA 185 CV, INCLUSIVE CAÇAMBA METÁLICA - MATERIAIS NA OPERAÇÃO. AF_06/2014</v>
      </c>
      <c r="E265" s="11" t="str">
        <f>VLOOKUP(B265,IF(A265="COMPOSICAO",S!$A:$E,I!$A:$E),4,FALSE)</f>
        <v>H</v>
      </c>
      <c r="F265" s="11">
        <v>1</v>
      </c>
      <c r="G265" s="67">
        <f>IF(A265="COMPOSICAO",VLOOKUP("TOTAL SEM BDI - "&amp;B265,CPUAUX2!$A:$J,9,FALSE),VLOOKUP(B265,I!$A:$E,5,FALSE))</f>
        <v>81.44</v>
      </c>
      <c r="H265" s="68"/>
      <c r="I265" s="67">
        <f t="shared" si="68"/>
        <v>81.44</v>
      </c>
      <c r="J265" s="68"/>
      <c r="M265" s="11">
        <f t="shared" si="69"/>
        <v>7061</v>
      </c>
      <c r="N265" s="11">
        <f>SUMIF(CPU!M:M,B262,CPU!O:O)</f>
        <v>172.25116299999999</v>
      </c>
      <c r="O265" s="11">
        <f t="shared" si="70"/>
        <v>172.25116299999999</v>
      </c>
      <c r="Q265" s="11">
        <f ca="1">SUMIF(CPU!M:M,B262,CPU!R:R)</f>
        <v>0</v>
      </c>
      <c r="R265" s="11">
        <f t="shared" ca="1" si="71"/>
        <v>0</v>
      </c>
    </row>
    <row r="266" spans="1:18" ht="60">
      <c r="A266" s="11" t="s">
        <v>2650</v>
      </c>
      <c r="B266" s="11">
        <v>7060</v>
      </c>
      <c r="C266" s="11" t="str">
        <f>VLOOKUP(B266,IF(A266="COMPOSICAO",S!$A:$E,I!$A:$E),2,FALSE)</f>
        <v>SINAPI</v>
      </c>
      <c r="D266" s="23" t="str">
        <f>VLOOKUP(B266,IF(A266="COMPOSICAO",S!$A:$E,I!$A:$E),3,FALSE)</f>
        <v>CAMINHÃO BASCULANTE 6 M3 TOCO, PESO BRUTO TOTAL 16.000 KG, CARGA ÚTIL MÁXIMA 11.130 KG, DISTÂNCIA ENTRE EIXOS 5,36 M, POTÊNCIA 185 CV, INCLUSIVE CAÇAMBA METÁLICA - MANUTENÇÃO. AF_06/2014</v>
      </c>
      <c r="E266" s="11" t="str">
        <f>VLOOKUP(B266,IF(A266="COMPOSICAO",S!$A:$E,I!$A:$E),4,FALSE)</f>
        <v>H</v>
      </c>
      <c r="F266" s="11">
        <v>1</v>
      </c>
      <c r="G266" s="67">
        <f>IF(A266="COMPOSICAO",VLOOKUP("TOTAL SEM BDI - "&amp;B266,CPUAUX2!$A:$J,9,FALSE),VLOOKUP(B266,I!$A:$E,5,FALSE))</f>
        <v>40.769999999999996</v>
      </c>
      <c r="H266" s="68"/>
      <c r="I266" s="67">
        <f t="shared" si="68"/>
        <v>40.770000000000003</v>
      </c>
      <c r="J266" s="68"/>
      <c r="M266" s="11">
        <f t="shared" si="69"/>
        <v>7060</v>
      </c>
      <c r="N266" s="11">
        <f>SUMIF(CPU!M:M,B262,CPU!O:O)</f>
        <v>172.25116299999999</v>
      </c>
      <c r="O266" s="11">
        <f t="shared" si="70"/>
        <v>172.25116299999999</v>
      </c>
      <c r="Q266" s="11">
        <f ca="1">SUMIF(CPU!M:M,B262,CPU!R:R)</f>
        <v>0</v>
      </c>
      <c r="R266" s="11">
        <f t="shared" ca="1" si="71"/>
        <v>0</v>
      </c>
    </row>
    <row r="267" spans="1:18" ht="60">
      <c r="A267" s="11" t="s">
        <v>2650</v>
      </c>
      <c r="B267" s="11">
        <v>7059</v>
      </c>
      <c r="C267" s="11" t="str">
        <f>VLOOKUP(B267,IF(A267="COMPOSICAO",S!$A:$E,I!$A:$E),2,FALSE)</f>
        <v>SINAPI</v>
      </c>
      <c r="D267" s="23" t="str">
        <f>VLOOKUP(B267,IF(A267="COMPOSICAO",S!$A:$E,I!$A:$E),3,FALSE)</f>
        <v>CAMINHÃO BASCULANTE 6 M3 TOCO, PESO BRUTO TOTAL 16.000 KG, CARGA ÚTIL MÁXIMA 11.130 KG, DISTÂNCIA ENTRE EIXOS 5,36 M, POTÊNCIA 185 CV, INCLUSIVE CAÇAMBA METÁLICA - JUROS. AF_06/2014</v>
      </c>
      <c r="E267" s="11" t="str">
        <f>VLOOKUP(B267,IF(A267="COMPOSICAO",S!$A:$E,I!$A:$E),4,FALSE)</f>
        <v>H</v>
      </c>
      <c r="F267" s="11">
        <v>1</v>
      </c>
      <c r="G267" s="67">
        <f>IF(A267="COMPOSICAO",VLOOKUP("TOTAL SEM BDI - "&amp;B267,CPUAUX2!$A:$J,9,FALSE),VLOOKUP(B267,I!$A:$E,5,FALSE))</f>
        <v>8.75</v>
      </c>
      <c r="H267" s="68"/>
      <c r="I267" s="67">
        <f t="shared" si="68"/>
        <v>8.75</v>
      </c>
      <c r="J267" s="68"/>
      <c r="M267" s="11">
        <f t="shared" si="69"/>
        <v>7059</v>
      </c>
      <c r="N267" s="11">
        <f>SUMIF(CPU!M:M,B262,CPU!O:O)</f>
        <v>172.25116299999999</v>
      </c>
      <c r="O267" s="11">
        <f t="shared" si="70"/>
        <v>172.25116299999999</v>
      </c>
      <c r="Q267" s="11">
        <f ca="1">SUMIF(CPU!M:M,B262,CPU!R:R)</f>
        <v>0</v>
      </c>
      <c r="R267" s="11">
        <f t="shared" ca="1" si="71"/>
        <v>0</v>
      </c>
    </row>
    <row r="268" spans="1:18" ht="60">
      <c r="A268" s="11" t="s">
        <v>2650</v>
      </c>
      <c r="B268" s="11">
        <v>7058</v>
      </c>
      <c r="C268" s="11" t="str">
        <f>VLOOKUP(B268,IF(A268="COMPOSICAO",S!$A:$E,I!$A:$E),2,FALSE)</f>
        <v>SINAPI</v>
      </c>
      <c r="D268" s="23" t="str">
        <f>VLOOKUP(B268,IF(A268="COMPOSICAO",S!$A:$E,I!$A:$E),3,FALSE)</f>
        <v>CAMINHÃO BASCULANTE 6 M3 TOCO, PESO BRUTO TOTAL 16.000 KG, CARGA ÚTIL MÁXIMA 11.130 KG, DISTÂNCIA ENTRE EIXOS 5,36 M, POTÊNCIA 185 CV, INCLUSIVE CAÇAMBA METÁLICA - DEPRECIAÇÃO. AF_06/2014</v>
      </c>
      <c r="E268" s="11" t="str">
        <f>VLOOKUP(B268,IF(A268="COMPOSICAO",S!$A:$E,I!$A:$E),4,FALSE)</f>
        <v>H</v>
      </c>
      <c r="F268" s="11">
        <v>1</v>
      </c>
      <c r="G268" s="67">
        <f>IF(A268="COMPOSICAO",VLOOKUP("TOTAL SEM BDI - "&amp;B268,CPUAUX2!$A:$J,9,FALSE),VLOOKUP(B268,I!$A:$E,5,FALSE))</f>
        <v>22.439999999999998</v>
      </c>
      <c r="H268" s="68"/>
      <c r="I268" s="67">
        <f t="shared" si="68"/>
        <v>22.44</v>
      </c>
      <c r="J268" s="68"/>
      <c r="M268" s="11">
        <f t="shared" si="69"/>
        <v>7058</v>
      </c>
      <c r="N268" s="11">
        <f>SUMIF(CPU!M:M,B262,CPU!O:O)</f>
        <v>172.25116299999999</v>
      </c>
      <c r="O268" s="11">
        <f t="shared" si="70"/>
        <v>172.25116299999999</v>
      </c>
      <c r="Q268" s="11">
        <f ca="1">SUMIF(CPU!M:M,B262,CPU!R:R)</f>
        <v>0</v>
      </c>
      <c r="R268" s="11">
        <f t="shared" ca="1" si="71"/>
        <v>0</v>
      </c>
    </row>
    <row r="269" spans="1:18">
      <c r="A269" s="50" t="str">
        <f>"TOTAL SEM BDI - "&amp;B262</f>
        <v>TOTAL SEM BDI - 67826</v>
      </c>
      <c r="B269" s="51"/>
      <c r="C269" s="51"/>
      <c r="D269" s="51"/>
      <c r="E269" s="51"/>
      <c r="F269" s="51"/>
      <c r="G269" s="51"/>
      <c r="H269" s="52"/>
      <c r="I269" s="67">
        <f>SUM(I262:I268)</f>
        <v>183.58</v>
      </c>
      <c r="J269" s="68"/>
    </row>
    <row r="271" spans="1:18">
      <c r="A271" s="9" t="s">
        <v>2646</v>
      </c>
      <c r="B271" s="9" t="s">
        <v>102</v>
      </c>
      <c r="C271" s="9" t="s">
        <v>103</v>
      </c>
      <c r="D271" s="9" t="s">
        <v>36</v>
      </c>
      <c r="E271" s="9" t="s">
        <v>104</v>
      </c>
      <c r="F271" s="9" t="s">
        <v>788</v>
      </c>
      <c r="G271" s="63" t="s">
        <v>2647</v>
      </c>
      <c r="H271" s="64"/>
      <c r="I271" s="63" t="s">
        <v>24</v>
      </c>
      <c r="J271" s="64"/>
    </row>
    <row r="272" spans="1:18" ht="60">
      <c r="A272" s="21" t="s">
        <v>2898</v>
      </c>
      <c r="B272" s="21">
        <v>87369</v>
      </c>
      <c r="C272" s="21" t="str">
        <f>VLOOKUP(B272,S!$A:$G,2,FALSE)</f>
        <v>SINAPI</v>
      </c>
      <c r="D272" s="22" t="str">
        <f>VLOOKUP(B272,S!$A:$G,3,FALSE)</f>
        <v>ARGAMASSA TRAÇO 1:2:8 (EM VOLUME DE CIMENTO, CAL E AREIA MÉDIA ÚMIDA) PARA EMBOÇO/MASSA ÚNICA/ASSENTAMENTO DE ALVENARIA DE VEDAÇÃO, PREPARO MANUAL. AF_08/2019</v>
      </c>
      <c r="E272" s="21" t="str">
        <f>VLOOKUP(B272,S!$A:$G,4,FALSE)</f>
        <v>M3</v>
      </c>
      <c r="F272" s="21"/>
      <c r="G272" s="65">
        <f>I277</f>
        <v>771.95999999999992</v>
      </c>
      <c r="H272" s="66"/>
      <c r="I272" s="65"/>
      <c r="J272" s="66"/>
      <c r="K272" s="30">
        <f>VLOOKUP(B272,S!A:G,5,FALSE)</f>
        <v>771.96</v>
      </c>
      <c r="L272" s="21" t="str">
        <f>IF(K272=G272,"OK, CONFORME TABELA",IF(G272&gt;K272,"ACIMA DA TABELA: ","ABAIXO DA TABELA: ")&amp;TRUNC((G272*100)/K272,2)&amp;" %")</f>
        <v>OK, CONFORME TABELA</v>
      </c>
    </row>
    <row r="273" spans="1:18">
      <c r="A273" s="11" t="s">
        <v>2650</v>
      </c>
      <c r="B273" s="11">
        <v>88316</v>
      </c>
      <c r="C273" s="11" t="str">
        <f>VLOOKUP(B273,IF(A273="COMPOSICAO",S!$A:$E,I!$A:$E),2,FALSE)</f>
        <v>SINAPI</v>
      </c>
      <c r="D273" s="23" t="str">
        <f>VLOOKUP(B273,IF(A273="COMPOSICAO",S!$A:$E,I!$A:$E),3,FALSE)</f>
        <v>SERVENTE COM ENCARGOS COMPLEMENTARES</v>
      </c>
      <c r="E273" s="11" t="str">
        <f>VLOOKUP(B273,IF(A273="COMPOSICAO",S!$A:$E,I!$A:$E),4,FALSE)</f>
        <v>H</v>
      </c>
      <c r="F273" s="11">
        <f>11.1/pcf</f>
        <v>11.1</v>
      </c>
      <c r="G273" s="67">
        <f>IF(A273="COMPOSICAO",VLOOKUP("TOTAL SEM BDI - "&amp;B273,CPUAUX2!$A:$J,9,FALSE),VLOOKUP(B273,I!$A:$E,5,FALSE))</f>
        <v>21.71</v>
      </c>
      <c r="H273" s="68"/>
      <c r="I273" s="67">
        <f>TRUNC(F273*G273,2)</f>
        <v>240.98</v>
      </c>
      <c r="J273" s="68"/>
      <c r="M273" s="11">
        <f>B273</f>
        <v>88316</v>
      </c>
      <c r="N273" s="11">
        <f>SUMIF(CPU!M:M,B272,CPU!O:O)</f>
        <v>8.6394000000000002</v>
      </c>
      <c r="O273" s="11">
        <f>F273*N273</f>
        <v>95.89734</v>
      </c>
      <c r="Q273" s="11">
        <f ca="1">SUMIF(CPU!M:M,B272,CPU!R:R)</f>
        <v>0</v>
      </c>
      <c r="R273" s="11">
        <f ca="1">F273*Q273</f>
        <v>0</v>
      </c>
    </row>
    <row r="274" spans="1:18">
      <c r="A274" s="11" t="s">
        <v>2652</v>
      </c>
      <c r="B274" s="11">
        <v>1379</v>
      </c>
      <c r="C274" s="11" t="str">
        <f>VLOOKUP(B274,IF(A274="COMPOSICAO",S!$A:$E,I!$A:$E),2,FALSE)</f>
        <v>SINAPI</v>
      </c>
      <c r="D274" s="23" t="str">
        <f>VLOOKUP(B274,IF(A274="COMPOSICAO",S!$A:$E,I!$A:$E),3,FALSE)</f>
        <v>CIMENTO PORTLAND COMPOSTO CP II-32</v>
      </c>
      <c r="E274" s="11" t="str">
        <f>VLOOKUP(B274,IF(A274="COMPOSICAO",S!$A:$E,I!$A:$E),4,FALSE)</f>
        <v>KG</v>
      </c>
      <c r="F274" s="11">
        <v>192.52</v>
      </c>
      <c r="G274" s="67">
        <f>IF(A274="COMPOSICAO",VLOOKUP("TOTAL SEM BDI - "&amp;B274,CPUAUX2!$A:$J,9,FALSE),VLOOKUP(B274,I!$A:$E,5,FALSE))</f>
        <v>1.04</v>
      </c>
      <c r="H274" s="68"/>
      <c r="I274" s="67">
        <f>TRUNC(F274*G274,2)</f>
        <v>200.22</v>
      </c>
      <c r="J274" s="68"/>
      <c r="M274" s="11">
        <f>B274</f>
        <v>1379</v>
      </c>
      <c r="N274" s="11">
        <f>SUMIF(CPU!M:M,B272,CPU!O:O)</f>
        <v>8.6394000000000002</v>
      </c>
      <c r="O274" s="11">
        <f>F274*N274</f>
        <v>1663.257288</v>
      </c>
      <c r="Q274" s="11">
        <f ca="1">SUMIF(CPU!M:M,B272,CPU!R:R)</f>
        <v>0</v>
      </c>
      <c r="R274" s="11">
        <f ca="1">F274*Q274</f>
        <v>0</v>
      </c>
    </row>
    <row r="275" spans="1:18">
      <c r="A275" s="11" t="s">
        <v>2652</v>
      </c>
      <c r="B275" s="11">
        <v>1106</v>
      </c>
      <c r="C275" s="11" t="str">
        <f>VLOOKUP(B275,IF(A275="COMPOSICAO",S!$A:$E,I!$A:$E),2,FALSE)</f>
        <v>SINAPI</v>
      </c>
      <c r="D275" s="23" t="str">
        <f>VLOOKUP(B275,IF(A275="COMPOSICAO",S!$A:$E,I!$A:$E),3,FALSE)</f>
        <v>CAL HIDRATADA CH-I PARA ARGAMASSAS</v>
      </c>
      <c r="E275" s="11" t="str">
        <f>VLOOKUP(B275,IF(A275="COMPOSICAO",S!$A:$E,I!$A:$E),4,FALSE)</f>
        <v>KG</v>
      </c>
      <c r="F275" s="11">
        <v>171.13</v>
      </c>
      <c r="G275" s="67">
        <f>IF(A275="COMPOSICAO",VLOOKUP("TOTAL SEM BDI - "&amp;B275,CPUAUX2!$A:$J,9,FALSE),VLOOKUP(B275,I!$A:$E,5,FALSE))</f>
        <v>1.3</v>
      </c>
      <c r="H275" s="68"/>
      <c r="I275" s="67">
        <f>TRUNC(F275*G275,2)</f>
        <v>222.46</v>
      </c>
      <c r="J275" s="68"/>
      <c r="M275" s="11">
        <f>B275</f>
        <v>1106</v>
      </c>
      <c r="N275" s="11">
        <f>SUMIF(CPU!M:M,B272,CPU!O:O)</f>
        <v>8.6394000000000002</v>
      </c>
      <c r="O275" s="11">
        <f>F275*N275</f>
        <v>1478.4605220000001</v>
      </c>
      <c r="Q275" s="11">
        <f ca="1">SUMIF(CPU!M:M,B272,CPU!R:R)</f>
        <v>0</v>
      </c>
      <c r="R275" s="11">
        <f ca="1">F275*Q275</f>
        <v>0</v>
      </c>
    </row>
    <row r="276" spans="1:18" ht="30">
      <c r="A276" s="11" t="s">
        <v>2652</v>
      </c>
      <c r="B276" s="11">
        <v>370</v>
      </c>
      <c r="C276" s="11" t="str">
        <f>VLOOKUP(B276,IF(A276="COMPOSICAO",S!$A:$E,I!$A:$E),2,FALSE)</f>
        <v>SINAPI</v>
      </c>
      <c r="D276" s="23" t="str">
        <f>VLOOKUP(B276,IF(A276="COMPOSICAO",S!$A:$E,I!$A:$E),3,FALSE)</f>
        <v>AREIA MEDIA - POSTO JAZIDA/FORNECEDOR (RETIRADO NA JAZIDA, SEM TRANSPORTE)</v>
      </c>
      <c r="E276" s="11" t="str">
        <f>VLOOKUP(B276,IF(A276="COMPOSICAO",S!$A:$E,I!$A:$E),4,FALSE)</f>
        <v>M3</v>
      </c>
      <c r="F276" s="11">
        <v>1.1399999999999999</v>
      </c>
      <c r="G276" s="67">
        <f>IF(A276="COMPOSICAO",VLOOKUP("TOTAL SEM BDI - "&amp;B276,CPUAUX2!$A:$J,9,FALSE),VLOOKUP(B276,I!$A:$E,5,FALSE))</f>
        <v>95</v>
      </c>
      <c r="H276" s="68"/>
      <c r="I276" s="67">
        <f>TRUNC(F276*G276,2)</f>
        <v>108.3</v>
      </c>
      <c r="J276" s="68"/>
      <c r="M276" s="11">
        <f>B276</f>
        <v>370</v>
      </c>
      <c r="N276" s="11">
        <f>SUMIF(CPU!M:M,B272,CPU!O:O)</f>
        <v>8.6394000000000002</v>
      </c>
      <c r="O276" s="11">
        <f>F276*N276</f>
        <v>9.8489159999999991</v>
      </c>
      <c r="Q276" s="11">
        <f ca="1">SUMIF(CPU!M:M,B272,CPU!R:R)</f>
        <v>0</v>
      </c>
      <c r="R276" s="11">
        <f ca="1">F276*Q276</f>
        <v>0</v>
      </c>
    </row>
    <row r="277" spans="1:18">
      <c r="A277" s="50" t="str">
        <f>"TOTAL SEM BDI - "&amp;B272</f>
        <v>TOTAL SEM BDI - 87369</v>
      </c>
      <c r="B277" s="51"/>
      <c r="C277" s="51"/>
      <c r="D277" s="51"/>
      <c r="E277" s="51"/>
      <c r="F277" s="51"/>
      <c r="G277" s="51"/>
      <c r="H277" s="52"/>
      <c r="I277" s="67">
        <f>SUM(I272:I276)</f>
        <v>771.95999999999992</v>
      </c>
      <c r="J277" s="68"/>
    </row>
    <row r="279" spans="1:18">
      <c r="A279" s="9" t="s">
        <v>2646</v>
      </c>
      <c r="B279" s="9" t="s">
        <v>102</v>
      </c>
      <c r="C279" s="9" t="s">
        <v>103</v>
      </c>
      <c r="D279" s="9" t="s">
        <v>36</v>
      </c>
      <c r="E279" s="9" t="s">
        <v>104</v>
      </c>
      <c r="F279" s="9" t="s">
        <v>788</v>
      </c>
      <c r="G279" s="63" t="s">
        <v>2647</v>
      </c>
      <c r="H279" s="64"/>
      <c r="I279" s="63" t="s">
        <v>24</v>
      </c>
      <c r="J279" s="64"/>
    </row>
    <row r="280" spans="1:18" ht="45">
      <c r="A280" s="21" t="s">
        <v>2736</v>
      </c>
      <c r="B280" s="21">
        <v>94964</v>
      </c>
      <c r="C280" s="21" t="str">
        <f>VLOOKUP(B280,S!$A:$G,2,FALSE)</f>
        <v>SINAPI</v>
      </c>
      <c r="D280" s="22" t="str">
        <f>VLOOKUP(B280,S!$A:$G,3,FALSE)</f>
        <v>CONCRETO FCK = 20MPA, TRAÇO 1:2,7:3 (EM MASSA SECA DE CIMENTO/ AREIA MÉDIA/ BRITA 1) - PREPARO MECÂNICO COM BETONEIRA 400 L. AF_05/2021</v>
      </c>
      <c r="E280" s="21" t="str">
        <f>VLOOKUP(B280,S!$A:$G,4,FALSE)</f>
        <v>M3</v>
      </c>
      <c r="F280" s="21"/>
      <c r="G280" s="65">
        <f>I288</f>
        <v>661.54</v>
      </c>
      <c r="H280" s="66"/>
      <c r="I280" s="65"/>
      <c r="J280" s="66"/>
      <c r="K280" s="30">
        <f>VLOOKUP(B280,S!A:G,5,FALSE)</f>
        <v>661.54</v>
      </c>
      <c r="L280" s="21" t="str">
        <f>IF(K280=G280,"OK, CONFORME TABELA",IF(G280&gt;K280,"ACIMA DA TABELA: ","ABAIXO DA TABELA: ")&amp;TRUNC((G280*100)/K280,2)&amp;" %")</f>
        <v>OK, CONFORME TABELA</v>
      </c>
    </row>
    <row r="281" spans="1:18" ht="45">
      <c r="A281" s="11" t="s">
        <v>2650</v>
      </c>
      <c r="B281" s="11">
        <v>88831</v>
      </c>
      <c r="C281" s="11" t="str">
        <f>VLOOKUP(B281,IF(A281="COMPOSICAO",S!$A:$E,I!$A:$E),2,FALSE)</f>
        <v>SINAPI</v>
      </c>
      <c r="D281" s="23" t="str">
        <f>VLOOKUP(B281,IF(A281="COMPOSICAO",S!$A:$E,I!$A:$E),3,FALSE)</f>
        <v>BETONEIRA CAPACIDADE NOMINAL DE 400 L, CAPACIDADE DE MISTURA 280 L, MOTOR ELÉTRICO TRIFÁSICO POTÊNCIA DE 2 CV, SEM CARREGADOR - CHI DIURNO. AF_05/2023</v>
      </c>
      <c r="E281" s="11" t="str">
        <f>VLOOKUP(B281,IF(A281="COMPOSICAO",S!$A:$E,I!$A:$E),4,FALSE)</f>
        <v>CHI</v>
      </c>
      <c r="F281" s="11">
        <v>0.77869999999999995</v>
      </c>
      <c r="G281" s="67">
        <f>IF(A281="COMPOSICAO",VLOOKUP("TOTAL SEM BDI - "&amp;B281,CPUAUX2!$A:$J,9,FALSE),VLOOKUP(B281,I!$A:$E,5,FALSE))</f>
        <v>0.53</v>
      </c>
      <c r="H281" s="68"/>
      <c r="I281" s="67">
        <f t="shared" ref="I281:I287" si="72">TRUNC(F281*G281,2)</f>
        <v>0.41</v>
      </c>
      <c r="J281" s="68"/>
      <c r="M281" s="11">
        <f t="shared" ref="M281:M287" si="73">B281</f>
        <v>88831</v>
      </c>
      <c r="N281" s="11">
        <f>SUMIF(CPU!M:M,B280,CPU!O:O)</f>
        <v>3.0313499999999998</v>
      </c>
      <c r="O281" s="11">
        <f t="shared" ref="O281:O287" si="74">F281*N281</f>
        <v>2.3605122449999998</v>
      </c>
      <c r="Q281" s="11">
        <f ca="1">SUMIF(CPU!M:M,B280,CPU!R:R)</f>
        <v>0</v>
      </c>
      <c r="R281" s="11">
        <f t="shared" ref="R281:R287" ca="1" si="75">F281*Q281</f>
        <v>0</v>
      </c>
    </row>
    <row r="282" spans="1:18" ht="45">
      <c r="A282" s="11" t="s">
        <v>2650</v>
      </c>
      <c r="B282" s="11">
        <v>88830</v>
      </c>
      <c r="C282" s="11" t="str">
        <f>VLOOKUP(B282,IF(A282="COMPOSICAO",S!$A:$E,I!$A:$E),2,FALSE)</f>
        <v>SINAPI</v>
      </c>
      <c r="D282" s="23" t="str">
        <f>VLOOKUP(B282,IF(A282="COMPOSICAO",S!$A:$E,I!$A:$E),3,FALSE)</f>
        <v>BETONEIRA CAPACIDADE NOMINAL DE 400 L, CAPACIDADE DE MISTURA 280 L, MOTOR ELÉTRICO TRIFÁSICO POTÊNCIA DE 2 CV, SEM CARREGADOR - CHP DIURNO. AF_05/2023</v>
      </c>
      <c r="E282" s="11" t="str">
        <f>VLOOKUP(B282,IF(A282="COMPOSICAO",S!$A:$E,I!$A:$E),4,FALSE)</f>
        <v>CHP</v>
      </c>
      <c r="F282" s="11">
        <v>0.82589999999999997</v>
      </c>
      <c r="G282" s="67">
        <f>IF(A282="COMPOSICAO",VLOOKUP("TOTAL SEM BDI - "&amp;B282,CPUAUX2!$A:$J,9,FALSE),VLOOKUP(B282,I!$A:$E,5,FALSE))</f>
        <v>2.37</v>
      </c>
      <c r="H282" s="68"/>
      <c r="I282" s="67">
        <f t="shared" si="72"/>
        <v>1.95</v>
      </c>
      <c r="J282" s="68"/>
      <c r="M282" s="11">
        <f t="shared" si="73"/>
        <v>88830</v>
      </c>
      <c r="N282" s="11">
        <f>SUMIF(CPU!M:M,B280,CPU!O:O)</f>
        <v>3.0313499999999998</v>
      </c>
      <c r="O282" s="11">
        <f t="shared" si="74"/>
        <v>2.5035919649999996</v>
      </c>
      <c r="Q282" s="11">
        <f ca="1">SUMIF(CPU!M:M,B280,CPU!R:R)</f>
        <v>0</v>
      </c>
      <c r="R282" s="11">
        <f t="shared" ca="1" si="75"/>
        <v>0</v>
      </c>
    </row>
    <row r="283" spans="1:18" ht="30">
      <c r="A283" s="11" t="s">
        <v>2650</v>
      </c>
      <c r="B283" s="11">
        <v>88377</v>
      </c>
      <c r="C283" s="11" t="str">
        <f>VLOOKUP(B283,IF(A283="COMPOSICAO",S!$A:$E,I!$A:$E),2,FALSE)</f>
        <v>SINAPI</v>
      </c>
      <c r="D283" s="23" t="str">
        <f>VLOOKUP(B283,IF(A283="COMPOSICAO",S!$A:$E,I!$A:$E),3,FALSE)</f>
        <v>OPERADOR DE BETONEIRA ESTACIONÁRIA/MISTURADOR COM ENCARGOS COMPLEMENTARES</v>
      </c>
      <c r="E283" s="11" t="str">
        <f>VLOOKUP(B283,IF(A283="COMPOSICAO",S!$A:$E,I!$A:$E),4,FALSE)</f>
        <v>H</v>
      </c>
      <c r="F283" s="11">
        <f>1.6046/pcf</f>
        <v>1.6046</v>
      </c>
      <c r="G283" s="67">
        <f>IF(A283="COMPOSICAO",VLOOKUP("TOTAL SEM BDI - "&amp;B283,CPUAUX2!$A:$J,9,FALSE),VLOOKUP(B283,I!$A:$E,5,FALSE))</f>
        <v>27.09</v>
      </c>
      <c r="H283" s="68"/>
      <c r="I283" s="67">
        <f t="shared" si="72"/>
        <v>43.46</v>
      </c>
      <c r="J283" s="68"/>
      <c r="M283" s="11">
        <f t="shared" si="73"/>
        <v>88377</v>
      </c>
      <c r="N283" s="11">
        <f>SUMIF(CPU!M:M,B280,CPU!O:O)</f>
        <v>3.0313499999999998</v>
      </c>
      <c r="O283" s="11">
        <f t="shared" si="74"/>
        <v>4.8641042099999998</v>
      </c>
      <c r="Q283" s="11">
        <f ca="1">SUMIF(CPU!M:M,B280,CPU!R:R)</f>
        <v>0</v>
      </c>
      <c r="R283" s="11">
        <f t="shared" ca="1" si="75"/>
        <v>0</v>
      </c>
    </row>
    <row r="284" spans="1:18">
      <c r="A284" s="11" t="s">
        <v>2650</v>
      </c>
      <c r="B284" s="11">
        <v>88316</v>
      </c>
      <c r="C284" s="11" t="str">
        <f>VLOOKUP(B284,IF(A284="COMPOSICAO",S!$A:$E,I!$A:$E),2,FALSE)</f>
        <v>SINAPI</v>
      </c>
      <c r="D284" s="23" t="str">
        <f>VLOOKUP(B284,IF(A284="COMPOSICAO",S!$A:$E,I!$A:$E),3,FALSE)</f>
        <v>SERVENTE COM ENCARGOS COMPLEMENTARES</v>
      </c>
      <c r="E284" s="11" t="str">
        <f>VLOOKUP(B284,IF(A284="COMPOSICAO",S!$A:$E,I!$A:$E),4,FALSE)</f>
        <v>H</v>
      </c>
      <c r="F284" s="11">
        <f>2.5333/pcf</f>
        <v>2.5333000000000001</v>
      </c>
      <c r="G284" s="67">
        <f>IF(A284="COMPOSICAO",VLOOKUP("TOTAL SEM BDI - "&amp;B284,CPUAUX2!$A:$J,9,FALSE),VLOOKUP(B284,I!$A:$E,5,FALSE))</f>
        <v>21.71</v>
      </c>
      <c r="H284" s="68"/>
      <c r="I284" s="67">
        <f t="shared" si="72"/>
        <v>54.99</v>
      </c>
      <c r="J284" s="68"/>
      <c r="M284" s="11">
        <f t="shared" si="73"/>
        <v>88316</v>
      </c>
      <c r="N284" s="11">
        <f>SUMIF(CPU!M:M,B280,CPU!O:O)</f>
        <v>3.0313499999999998</v>
      </c>
      <c r="O284" s="11">
        <f t="shared" si="74"/>
        <v>7.6793189549999994</v>
      </c>
      <c r="Q284" s="11">
        <f ca="1">SUMIF(CPU!M:M,B280,CPU!R:R)</f>
        <v>0</v>
      </c>
      <c r="R284" s="11">
        <f t="shared" ca="1" si="75"/>
        <v>0</v>
      </c>
    </row>
    <row r="285" spans="1:18" ht="30">
      <c r="A285" s="11" t="s">
        <v>2652</v>
      </c>
      <c r="B285" s="11">
        <v>4721</v>
      </c>
      <c r="C285" s="11" t="str">
        <f>VLOOKUP(B285,IF(A285="COMPOSICAO",S!$A:$E,I!$A:$E),2,FALSE)</f>
        <v>SINAPI</v>
      </c>
      <c r="D285" s="23" t="str">
        <f>VLOOKUP(B285,IF(A285="COMPOSICAO",S!$A:$E,I!$A:$E),3,FALSE)</f>
        <v>PEDRA BRITADA N. 1 (9,5 a 19 MM) POSTO PEDREIRA/FORNECEDOR, SEM FRETE</v>
      </c>
      <c r="E285" s="11" t="str">
        <f>VLOOKUP(B285,IF(A285="COMPOSICAO",S!$A:$E,I!$A:$E),4,FALSE)</f>
        <v>M3</v>
      </c>
      <c r="F285" s="11">
        <v>0.58720000000000006</v>
      </c>
      <c r="G285" s="67">
        <f>IF(A285="COMPOSICAO",VLOOKUP("TOTAL SEM BDI - "&amp;B285,CPUAUX2!$A:$J,9,FALSE),VLOOKUP(B285,I!$A:$E,5,FALSE))</f>
        <v>260.63</v>
      </c>
      <c r="H285" s="68"/>
      <c r="I285" s="67">
        <f t="shared" si="72"/>
        <v>153.04</v>
      </c>
      <c r="J285" s="68"/>
      <c r="M285" s="11">
        <f t="shared" si="73"/>
        <v>4721</v>
      </c>
      <c r="N285" s="11">
        <f>SUMIF(CPU!M:M,B280,CPU!O:O)</f>
        <v>3.0313499999999998</v>
      </c>
      <c r="O285" s="11">
        <f t="shared" si="74"/>
        <v>1.7800087200000001</v>
      </c>
      <c r="Q285" s="11">
        <f ca="1">SUMIF(CPU!M:M,B280,CPU!R:R)</f>
        <v>0</v>
      </c>
      <c r="R285" s="11">
        <f t="shared" ca="1" si="75"/>
        <v>0</v>
      </c>
    </row>
    <row r="286" spans="1:18">
      <c r="A286" s="11" t="s">
        <v>2652</v>
      </c>
      <c r="B286" s="11">
        <v>1379</v>
      </c>
      <c r="C286" s="11" t="str">
        <f>VLOOKUP(B286,IF(A286="COMPOSICAO",S!$A:$E,I!$A:$E),2,FALSE)</f>
        <v>SINAPI</v>
      </c>
      <c r="D286" s="23" t="str">
        <f>VLOOKUP(B286,IF(A286="COMPOSICAO",S!$A:$E,I!$A:$E),3,FALSE)</f>
        <v>CIMENTO PORTLAND COMPOSTO CP II-32</v>
      </c>
      <c r="E286" s="11" t="str">
        <f>VLOOKUP(B286,IF(A286="COMPOSICAO",S!$A:$E,I!$A:$E),4,FALSE)</f>
        <v>KG</v>
      </c>
      <c r="F286" s="11">
        <v>322.97770000000003</v>
      </c>
      <c r="G286" s="67">
        <f>IF(A286="COMPOSICAO",VLOOKUP("TOTAL SEM BDI - "&amp;B286,CPUAUX2!$A:$J,9,FALSE),VLOOKUP(B286,I!$A:$E,5,FALSE))</f>
        <v>1.04</v>
      </c>
      <c r="H286" s="68"/>
      <c r="I286" s="67">
        <f t="shared" si="72"/>
        <v>335.89</v>
      </c>
      <c r="J286" s="68"/>
      <c r="M286" s="11">
        <f t="shared" si="73"/>
        <v>1379</v>
      </c>
      <c r="N286" s="11">
        <f>SUMIF(CPU!M:M,B280,CPU!O:O)</f>
        <v>3.0313499999999998</v>
      </c>
      <c r="O286" s="11">
        <f t="shared" si="74"/>
        <v>979.05845089499996</v>
      </c>
      <c r="Q286" s="11">
        <f ca="1">SUMIF(CPU!M:M,B280,CPU!R:R)</f>
        <v>0</v>
      </c>
      <c r="R286" s="11">
        <f t="shared" ca="1" si="75"/>
        <v>0</v>
      </c>
    </row>
    <row r="287" spans="1:18" ht="30">
      <c r="A287" s="11" t="s">
        <v>2652</v>
      </c>
      <c r="B287" s="11">
        <v>370</v>
      </c>
      <c r="C287" s="11" t="str">
        <f>VLOOKUP(B287,IF(A287="COMPOSICAO",S!$A:$E,I!$A:$E),2,FALSE)</f>
        <v>SINAPI</v>
      </c>
      <c r="D287" s="23" t="str">
        <f>VLOOKUP(B287,IF(A287="COMPOSICAO",S!$A:$E,I!$A:$E),3,FALSE)</f>
        <v>AREIA MEDIA - POSTO JAZIDA/FORNECEDOR (RETIRADO NA JAZIDA, SEM TRANSPORTE)</v>
      </c>
      <c r="E287" s="11" t="str">
        <f>VLOOKUP(B287,IF(A287="COMPOSICAO",S!$A:$E,I!$A:$E),4,FALSE)</f>
        <v>M3</v>
      </c>
      <c r="F287" s="11">
        <v>0.75580000000000003</v>
      </c>
      <c r="G287" s="67">
        <f>IF(A287="COMPOSICAO",VLOOKUP("TOTAL SEM BDI - "&amp;B287,CPUAUX2!$A:$J,9,FALSE),VLOOKUP(B287,I!$A:$E,5,FALSE))</f>
        <v>95</v>
      </c>
      <c r="H287" s="68"/>
      <c r="I287" s="67">
        <f t="shared" si="72"/>
        <v>71.8</v>
      </c>
      <c r="J287" s="68"/>
      <c r="M287" s="11">
        <f t="shared" si="73"/>
        <v>370</v>
      </c>
      <c r="N287" s="11">
        <f>SUMIF(CPU!M:M,B280,CPU!O:O)</f>
        <v>3.0313499999999998</v>
      </c>
      <c r="O287" s="11">
        <f t="shared" si="74"/>
        <v>2.29109433</v>
      </c>
      <c r="Q287" s="11">
        <f ca="1">SUMIF(CPU!M:M,B280,CPU!R:R)</f>
        <v>0</v>
      </c>
      <c r="R287" s="11">
        <f t="shared" ca="1" si="75"/>
        <v>0</v>
      </c>
    </row>
    <row r="288" spans="1:18">
      <c r="A288" s="50" t="str">
        <f>"TOTAL SEM BDI - "&amp;B280</f>
        <v>TOTAL SEM BDI - 94964</v>
      </c>
      <c r="B288" s="51"/>
      <c r="C288" s="51"/>
      <c r="D288" s="51"/>
      <c r="E288" s="51"/>
      <c r="F288" s="51"/>
      <c r="G288" s="51"/>
      <c r="H288" s="52"/>
      <c r="I288" s="67">
        <f>SUM(I280:I287)</f>
        <v>661.54</v>
      </c>
      <c r="J288" s="68"/>
    </row>
    <row r="290" spans="1:18">
      <c r="A290" s="9" t="s">
        <v>2646</v>
      </c>
      <c r="B290" s="9" t="s">
        <v>102</v>
      </c>
      <c r="C290" s="9" t="s">
        <v>103</v>
      </c>
      <c r="D290" s="9" t="s">
        <v>36</v>
      </c>
      <c r="E290" s="9" t="s">
        <v>104</v>
      </c>
      <c r="F290" s="9" t="s">
        <v>788</v>
      </c>
      <c r="G290" s="63" t="s">
        <v>2647</v>
      </c>
      <c r="H290" s="64"/>
      <c r="I290" s="63" t="s">
        <v>24</v>
      </c>
      <c r="J290" s="64"/>
    </row>
    <row r="291" spans="1:18" ht="30">
      <c r="A291" s="21" t="s">
        <v>2731</v>
      </c>
      <c r="B291" s="21">
        <v>92802</v>
      </c>
      <c r="C291" s="21" t="str">
        <f>VLOOKUP(B291,S!$A:$G,2,FALSE)</f>
        <v>SINAPI</v>
      </c>
      <c r="D291" s="22" t="str">
        <f>VLOOKUP(B291,S!$A:$G,3,FALSE)</f>
        <v>CORTE E DOBRA DE AÇO CA-50, DIÂMETRO DE 8,0 MM. AF_06/2022</v>
      </c>
      <c r="E291" s="21" t="str">
        <f>VLOOKUP(B291,S!$A:$G,4,FALSE)</f>
        <v>KG</v>
      </c>
      <c r="F291" s="21"/>
      <c r="G291" s="65">
        <f>I295</f>
        <v>8.8800000000000008</v>
      </c>
      <c r="H291" s="66"/>
      <c r="I291" s="65"/>
      <c r="J291" s="66"/>
      <c r="K291" s="30">
        <f>VLOOKUP(B291,S!A:G,5,FALSE)</f>
        <v>8.8800000000000008</v>
      </c>
      <c r="L291" s="21" t="str">
        <f>IF(K291=G291,"OK, CONFORME TABELA",IF(G291&gt;K291,"ACIMA DA TABELA: ","ABAIXO DA TABELA: ")&amp;TRUNC((G291*100)/K291,2)&amp;" %")</f>
        <v>OK, CONFORME TABELA</v>
      </c>
    </row>
    <row r="292" spans="1:18">
      <c r="A292" s="11" t="s">
        <v>2650</v>
      </c>
      <c r="B292" s="11">
        <v>88245</v>
      </c>
      <c r="C292" s="11" t="str">
        <f>VLOOKUP(B292,IF(A292="COMPOSICAO",S!$A:$E,I!$A:$E),2,FALSE)</f>
        <v>SINAPI</v>
      </c>
      <c r="D292" s="23" t="str">
        <f>VLOOKUP(B292,IF(A292="COMPOSICAO",S!$A:$E,I!$A:$E),3,FALSE)</f>
        <v>ARMADOR COM ENCARGOS COMPLEMENTARES</v>
      </c>
      <c r="E292" s="11" t="str">
        <f>VLOOKUP(B292,IF(A292="COMPOSICAO",S!$A:$E,I!$A:$E),4,FALSE)</f>
        <v>H</v>
      </c>
      <c r="F292" s="11">
        <f>0.0162/pcf</f>
        <v>1.6199999999999999E-2</v>
      </c>
      <c r="G292" s="67">
        <f>IF(A292="COMPOSICAO",VLOOKUP("TOTAL SEM BDI - "&amp;B292,CPUAUX2!$A:$J,9,FALSE),VLOOKUP(B292,I!$A:$E,5,FALSE))</f>
        <v>27.189999999999998</v>
      </c>
      <c r="H292" s="68"/>
      <c r="I292" s="67">
        <f>TRUNC(F292*G292,2)</f>
        <v>0.44</v>
      </c>
      <c r="J292" s="68"/>
      <c r="M292" s="11">
        <f>B292</f>
        <v>88245</v>
      </c>
      <c r="N292" s="11">
        <f>SUMIF(CPU!M:M,B291,CPU!O:O)</f>
        <v>2237.8365000000003</v>
      </c>
      <c r="O292" s="11">
        <f>F292*N292</f>
        <v>36.252951300000007</v>
      </c>
      <c r="Q292" s="11">
        <f ca="1">SUMIF(CPU!M:M,B291,CPU!R:R)</f>
        <v>0</v>
      </c>
      <c r="R292" s="11">
        <f ca="1">F292*Q292</f>
        <v>0</v>
      </c>
    </row>
    <row r="293" spans="1:18">
      <c r="A293" s="11" t="s">
        <v>2650</v>
      </c>
      <c r="B293" s="11">
        <v>88238</v>
      </c>
      <c r="C293" s="11" t="str">
        <f>VLOOKUP(B293,IF(A293="COMPOSICAO",S!$A:$E,I!$A:$E),2,FALSE)</f>
        <v>SINAPI</v>
      </c>
      <c r="D293" s="23" t="str">
        <f>VLOOKUP(B293,IF(A293="COMPOSICAO",S!$A:$E,I!$A:$E),3,FALSE)</f>
        <v>AJUDANTE DE ARMADOR COM ENCARGOS COMPLEMENTARES</v>
      </c>
      <c r="E293" s="11" t="str">
        <f>VLOOKUP(B293,IF(A293="COMPOSICAO",S!$A:$E,I!$A:$E),4,FALSE)</f>
        <v>H</v>
      </c>
      <c r="F293" s="11">
        <f>0.0026/pcf</f>
        <v>2.5999999999999999E-3</v>
      </c>
      <c r="G293" s="67">
        <f>IF(A293="COMPOSICAO",VLOOKUP("TOTAL SEM BDI - "&amp;B293,CPUAUX2!$A:$J,9,FALSE),VLOOKUP(B293,I!$A:$E,5,FALSE))</f>
        <v>22.37</v>
      </c>
      <c r="H293" s="68"/>
      <c r="I293" s="67">
        <f>TRUNC(F293*G293,2)</f>
        <v>0.05</v>
      </c>
      <c r="J293" s="68"/>
      <c r="M293" s="11">
        <f>B293</f>
        <v>88238</v>
      </c>
      <c r="N293" s="11">
        <f>SUMIF(CPU!M:M,B291,CPU!O:O)</f>
        <v>2237.8365000000003</v>
      </c>
      <c r="O293" s="11">
        <f>F293*N293</f>
        <v>5.8183749000000002</v>
      </c>
      <c r="Q293" s="11">
        <f ca="1">SUMIF(CPU!M:M,B291,CPU!R:R)</f>
        <v>0</v>
      </c>
      <c r="R293" s="11">
        <f ca="1">F293*Q293</f>
        <v>0</v>
      </c>
    </row>
    <row r="294" spans="1:18">
      <c r="A294" s="11" t="s">
        <v>2652</v>
      </c>
      <c r="B294" s="11">
        <v>33</v>
      </c>
      <c r="C294" s="11" t="str">
        <f>VLOOKUP(B294,IF(A294="COMPOSICAO",S!$A:$E,I!$A:$E),2,FALSE)</f>
        <v>SINAPI</v>
      </c>
      <c r="D294" s="23" t="str">
        <f>VLOOKUP(B294,IF(A294="COMPOSICAO",S!$A:$E,I!$A:$E),3,FALSE)</f>
        <v>ACO CA-50, 8,0 MM, VERGALHAO</v>
      </c>
      <c r="E294" s="11" t="str">
        <f>VLOOKUP(B294,IF(A294="COMPOSICAO",S!$A:$E,I!$A:$E),4,FALSE)</f>
        <v>KG</v>
      </c>
      <c r="F294" s="11">
        <v>1.1100000000000001</v>
      </c>
      <c r="G294" s="67">
        <f>IF(A294="COMPOSICAO",VLOOKUP("TOTAL SEM BDI - "&amp;B294,CPUAUX2!$A:$J,9,FALSE),VLOOKUP(B294,I!$A:$E,5,FALSE))</f>
        <v>7.56</v>
      </c>
      <c r="H294" s="68"/>
      <c r="I294" s="67">
        <f>TRUNC(F294*G294,2)</f>
        <v>8.39</v>
      </c>
      <c r="J294" s="68"/>
      <c r="M294" s="11">
        <f>B294</f>
        <v>33</v>
      </c>
      <c r="N294" s="11">
        <f>SUMIF(CPU!M:M,B291,CPU!O:O)</f>
        <v>2237.8365000000003</v>
      </c>
      <c r="O294" s="11">
        <f>F294*N294</f>
        <v>2483.9985150000007</v>
      </c>
      <c r="Q294" s="11">
        <f ca="1">SUMIF(CPU!M:M,B291,CPU!R:R)</f>
        <v>0</v>
      </c>
      <c r="R294" s="11">
        <f ca="1">F294*Q294</f>
        <v>0</v>
      </c>
    </row>
    <row r="295" spans="1:18">
      <c r="A295" s="50" t="str">
        <f>"TOTAL SEM BDI - "&amp;B291</f>
        <v>TOTAL SEM BDI - 92802</v>
      </c>
      <c r="B295" s="51"/>
      <c r="C295" s="51"/>
      <c r="D295" s="51"/>
      <c r="E295" s="51"/>
      <c r="F295" s="51"/>
      <c r="G295" s="51"/>
      <c r="H295" s="52"/>
      <c r="I295" s="67">
        <f>SUM(I291:I294)</f>
        <v>8.8800000000000008</v>
      </c>
      <c r="J295" s="68"/>
    </row>
    <row r="297" spans="1:18">
      <c r="A297" s="9" t="s">
        <v>2646</v>
      </c>
      <c r="B297" s="9" t="s">
        <v>102</v>
      </c>
      <c r="C297" s="9" t="s">
        <v>103</v>
      </c>
      <c r="D297" s="9" t="s">
        <v>36</v>
      </c>
      <c r="E297" s="9" t="s">
        <v>104</v>
      </c>
      <c r="F297" s="9" t="s">
        <v>788</v>
      </c>
      <c r="G297" s="63" t="s">
        <v>2647</v>
      </c>
      <c r="H297" s="64"/>
      <c r="I297" s="63" t="s">
        <v>24</v>
      </c>
      <c r="J297" s="64"/>
    </row>
    <row r="298" spans="1:18" ht="30">
      <c r="A298" s="21" t="s">
        <v>2732</v>
      </c>
      <c r="B298" s="21">
        <v>92270</v>
      </c>
      <c r="C298" s="21" t="str">
        <f>VLOOKUP(B298,S!$A:$G,2,FALSE)</f>
        <v>SINAPI</v>
      </c>
      <c r="D298" s="22" t="str">
        <f>VLOOKUP(B298,S!$A:$G,3,FALSE)</f>
        <v>FABRICAÇÃO DE FÔRMA PARA VIGAS, COM MADEIRA SERRADA, E = 25 MM. AF_09/2020</v>
      </c>
      <c r="E298" s="21" t="str">
        <f>VLOOKUP(B298,S!$A:$G,4,FALSE)</f>
        <v>M2</v>
      </c>
      <c r="F298" s="21"/>
      <c r="G298" s="65">
        <f>I306</f>
        <v>142.22999999999999</v>
      </c>
      <c r="H298" s="66"/>
      <c r="I298" s="65"/>
      <c r="J298" s="66"/>
      <c r="K298" s="30">
        <f>VLOOKUP(B298,S!A:G,5,FALSE)</f>
        <v>142.22999999999999</v>
      </c>
      <c r="L298" s="21" t="str">
        <f>IF(K298=G298,"OK, CONFORME TABELA",IF(G298&gt;K298,"ACIMA DA TABELA: ","ABAIXO DA TABELA: ")&amp;TRUNC((G298*100)/K298,2)&amp;" %")</f>
        <v>OK, CONFORME TABELA</v>
      </c>
    </row>
    <row r="299" spans="1:18" ht="45">
      <c r="A299" s="11" t="s">
        <v>2650</v>
      </c>
      <c r="B299" s="11">
        <v>91693</v>
      </c>
      <c r="C299" s="11" t="str">
        <f>VLOOKUP(B299,IF(A299="COMPOSICAO",S!$A:$E,I!$A:$E),2,FALSE)</f>
        <v>SINAPI</v>
      </c>
      <c r="D299" s="23" t="str">
        <f>VLOOKUP(B299,IF(A299="COMPOSICAO",S!$A:$E,I!$A:$E),3,FALSE)</f>
        <v>SERRA CIRCULAR DE BANCADA COM MOTOR ELÉTRICO POTÊNCIA DE 5HP, COM COIFA PARA DISCO 10" - CHI DIURNO. AF_08/2015</v>
      </c>
      <c r="E299" s="11" t="str">
        <f>VLOOKUP(B299,IF(A299="COMPOSICAO",S!$A:$E,I!$A:$E),4,FALSE)</f>
        <v>CHI</v>
      </c>
      <c r="F299" s="11">
        <v>0.224</v>
      </c>
      <c r="G299" s="67">
        <f>IF(A299="COMPOSICAO",VLOOKUP("TOTAL SEM BDI - "&amp;B299,CPUAUX2!$A:$J,9,FALSE),VLOOKUP(B299,I!$A:$E,5,FALSE))</f>
        <v>27.26</v>
      </c>
      <c r="H299" s="68"/>
      <c r="I299" s="67">
        <f t="shared" ref="I299:I305" si="76">TRUNC(F299*G299,2)</f>
        <v>6.1</v>
      </c>
      <c r="J299" s="68"/>
      <c r="M299" s="11">
        <f t="shared" ref="M299:M305" si="77">B299</f>
        <v>91693</v>
      </c>
      <c r="N299" s="11">
        <f>SUMIF(CPU!M:M,B298,CPU!O:O)</f>
        <v>12.803000000000001</v>
      </c>
      <c r="O299" s="11">
        <f t="shared" ref="O299:O305" si="78">F299*N299</f>
        <v>2.8678720000000002</v>
      </c>
      <c r="Q299" s="11">
        <f ca="1">SUMIF(CPU!M:M,B298,CPU!R:R)</f>
        <v>0</v>
      </c>
      <c r="R299" s="11">
        <f t="shared" ref="R299:R305" ca="1" si="79">F299*Q299</f>
        <v>0</v>
      </c>
    </row>
    <row r="300" spans="1:18" ht="45">
      <c r="A300" s="11" t="s">
        <v>2650</v>
      </c>
      <c r="B300" s="11">
        <v>91692</v>
      </c>
      <c r="C300" s="11" t="str">
        <f>VLOOKUP(B300,IF(A300="COMPOSICAO",S!$A:$E,I!$A:$E),2,FALSE)</f>
        <v>SINAPI</v>
      </c>
      <c r="D300" s="23" t="str">
        <f>VLOOKUP(B300,IF(A300="COMPOSICAO",S!$A:$E,I!$A:$E),3,FALSE)</f>
        <v>SERRA CIRCULAR DE BANCADA COM MOTOR ELÉTRICO POTÊNCIA DE 5HP, COM COIFA PARA DISCO 10" - CHP DIURNO. AF_08/2015</v>
      </c>
      <c r="E300" s="11" t="str">
        <f>VLOOKUP(B300,IF(A300="COMPOSICAO",S!$A:$E,I!$A:$E),4,FALSE)</f>
        <v>CHP</v>
      </c>
      <c r="F300" s="11">
        <v>5.6000000000000001E-2</v>
      </c>
      <c r="G300" s="67">
        <f>IF(A300="COMPOSICAO",VLOOKUP("TOTAL SEM BDI - "&amp;B300,CPUAUX2!$A:$J,9,FALSE),VLOOKUP(B300,I!$A:$E,5,FALSE))</f>
        <v>28.81</v>
      </c>
      <c r="H300" s="68"/>
      <c r="I300" s="67">
        <f t="shared" si="76"/>
        <v>1.61</v>
      </c>
      <c r="J300" s="68"/>
      <c r="M300" s="11">
        <f t="shared" si="77"/>
        <v>91692</v>
      </c>
      <c r="N300" s="11">
        <f>SUMIF(CPU!M:M,B298,CPU!O:O)</f>
        <v>12.803000000000001</v>
      </c>
      <c r="O300" s="11">
        <f t="shared" si="78"/>
        <v>0.71696800000000005</v>
      </c>
      <c r="Q300" s="11">
        <f ca="1">SUMIF(CPU!M:M,B298,CPU!R:R)</f>
        <v>0</v>
      </c>
      <c r="R300" s="11">
        <f t="shared" ca="1" si="79"/>
        <v>0</v>
      </c>
    </row>
    <row r="301" spans="1:18">
      <c r="A301" s="11" t="s">
        <v>2650</v>
      </c>
      <c r="B301" s="11">
        <v>88262</v>
      </c>
      <c r="C301" s="11" t="str">
        <f>VLOOKUP(B301,IF(A301="COMPOSICAO",S!$A:$E,I!$A:$E),2,FALSE)</f>
        <v>SINAPI</v>
      </c>
      <c r="D301" s="23" t="str">
        <f>VLOOKUP(B301,IF(A301="COMPOSICAO",S!$A:$E,I!$A:$E),3,FALSE)</f>
        <v>CARPINTEIRO DE FORMAS COM ENCARGOS COMPLEMENTARES</v>
      </c>
      <c r="E301" s="11" t="str">
        <f>VLOOKUP(B301,IF(A301="COMPOSICAO",S!$A:$E,I!$A:$E),4,FALSE)</f>
        <v>H</v>
      </c>
      <c r="F301" s="11">
        <f>0.792/pcf</f>
        <v>0.79200000000000004</v>
      </c>
      <c r="G301" s="67">
        <f>IF(A301="COMPOSICAO",VLOOKUP("TOTAL SEM BDI - "&amp;B301,CPUAUX2!$A:$J,9,FALSE),VLOOKUP(B301,I!$A:$E,5,FALSE))</f>
        <v>26.97</v>
      </c>
      <c r="H301" s="68"/>
      <c r="I301" s="67">
        <f t="shared" si="76"/>
        <v>21.36</v>
      </c>
      <c r="J301" s="68"/>
      <c r="M301" s="11">
        <f t="shared" si="77"/>
        <v>88262</v>
      </c>
      <c r="N301" s="11">
        <f>SUMIF(CPU!M:M,B298,CPU!O:O)</f>
        <v>12.803000000000001</v>
      </c>
      <c r="O301" s="11">
        <f t="shared" si="78"/>
        <v>10.139976000000001</v>
      </c>
      <c r="Q301" s="11">
        <f ca="1">SUMIF(CPU!M:M,B298,CPU!R:R)</f>
        <v>0</v>
      </c>
      <c r="R301" s="11">
        <f t="shared" ca="1" si="79"/>
        <v>0</v>
      </c>
    </row>
    <row r="302" spans="1:18" ht="30">
      <c r="A302" s="11" t="s">
        <v>2650</v>
      </c>
      <c r="B302" s="11">
        <v>88239</v>
      </c>
      <c r="C302" s="11" t="str">
        <f>VLOOKUP(B302,IF(A302="COMPOSICAO",S!$A:$E,I!$A:$E),2,FALSE)</f>
        <v>SINAPI</v>
      </c>
      <c r="D302" s="23" t="str">
        <f>VLOOKUP(B302,IF(A302="COMPOSICAO",S!$A:$E,I!$A:$E),3,FALSE)</f>
        <v>AJUDANTE DE CARPINTEIRO COM ENCARGOS COMPLEMENTARES</v>
      </c>
      <c r="E302" s="11" t="str">
        <f>VLOOKUP(B302,IF(A302="COMPOSICAO",S!$A:$E,I!$A:$E),4,FALSE)</f>
        <v>H</v>
      </c>
      <c r="F302" s="11">
        <f>0.179/pcf</f>
        <v>0.17899999999999999</v>
      </c>
      <c r="G302" s="67">
        <f>IF(A302="COMPOSICAO",VLOOKUP("TOTAL SEM BDI - "&amp;B302,CPUAUX2!$A:$J,9,FALSE),VLOOKUP(B302,I!$A:$E,5,FALSE))</f>
        <v>22.2</v>
      </c>
      <c r="H302" s="68"/>
      <c r="I302" s="67">
        <f t="shared" si="76"/>
        <v>3.97</v>
      </c>
      <c r="J302" s="68"/>
      <c r="M302" s="11">
        <f t="shared" si="77"/>
        <v>88239</v>
      </c>
      <c r="N302" s="11">
        <f>SUMIF(CPU!M:M,B298,CPU!O:O)</f>
        <v>12.803000000000001</v>
      </c>
      <c r="O302" s="11">
        <f t="shared" si="78"/>
        <v>2.2917369999999999</v>
      </c>
      <c r="Q302" s="11">
        <f ca="1">SUMIF(CPU!M:M,B298,CPU!R:R)</f>
        <v>0</v>
      </c>
      <c r="R302" s="11">
        <f t="shared" ca="1" si="79"/>
        <v>0</v>
      </c>
    </row>
    <row r="303" spans="1:18" ht="45">
      <c r="A303" s="11" t="s">
        <v>2652</v>
      </c>
      <c r="B303" s="11">
        <v>6189</v>
      </c>
      <c r="C303" s="11" t="str">
        <f>VLOOKUP(B303,IF(A303="COMPOSICAO",S!$A:$E,I!$A:$E),2,FALSE)</f>
        <v>SINAPI</v>
      </c>
      <c r="D303" s="23" t="str">
        <f>VLOOKUP(B303,IF(A303="COMPOSICAO",S!$A:$E,I!$A:$E),3,FALSE)</f>
        <v>TABUA NAO APARELHADA *2,5 X 30* CM, EM MACARANDUBA/MASSARANDUBA, ANGELIM OU EQUIVALENTE DA REGIAO - BRUTA</v>
      </c>
      <c r="E303" s="11" t="str">
        <f>VLOOKUP(B303,IF(A303="COMPOSICAO",S!$A:$E,I!$A:$E),4,FALSE)</f>
        <v>M</v>
      </c>
      <c r="F303" s="11">
        <v>4.4480000000000004</v>
      </c>
      <c r="G303" s="67">
        <f>IF(A303="COMPOSICAO",VLOOKUP("TOTAL SEM BDI - "&amp;B303,CPUAUX2!$A:$J,9,FALSE),VLOOKUP(B303,I!$A:$E,5,FALSE))</f>
        <v>20.62</v>
      </c>
      <c r="H303" s="68"/>
      <c r="I303" s="67">
        <f t="shared" si="76"/>
        <v>91.71</v>
      </c>
      <c r="J303" s="68"/>
      <c r="M303" s="11">
        <f t="shared" si="77"/>
        <v>6189</v>
      </c>
      <c r="N303" s="11">
        <f>SUMIF(CPU!M:M,B298,CPU!O:O)</f>
        <v>12.803000000000001</v>
      </c>
      <c r="O303" s="11">
        <f t="shared" si="78"/>
        <v>56.947744000000007</v>
      </c>
      <c r="Q303" s="11">
        <f ca="1">SUMIF(CPU!M:M,B298,CPU!R:R)</f>
        <v>0</v>
      </c>
      <c r="R303" s="11">
        <f t="shared" ca="1" si="79"/>
        <v>0</v>
      </c>
    </row>
    <row r="304" spans="1:18">
      <c r="A304" s="11" t="s">
        <v>2652</v>
      </c>
      <c r="B304" s="11">
        <v>5068</v>
      </c>
      <c r="C304" s="11" t="str">
        <f>VLOOKUP(B304,IF(A304="COMPOSICAO",S!$A:$E,I!$A:$E),2,FALSE)</f>
        <v>SINAPI</v>
      </c>
      <c r="D304" s="23" t="str">
        <f>VLOOKUP(B304,IF(A304="COMPOSICAO",S!$A:$E,I!$A:$E),3,FALSE)</f>
        <v>PREGO DE ACO POLIDO COM CABECA 17 X 21 (2 X 11)</v>
      </c>
      <c r="E304" s="11" t="str">
        <f>VLOOKUP(B304,IF(A304="COMPOSICAO",S!$A:$E,I!$A:$E),4,FALSE)</f>
        <v>KG</v>
      </c>
      <c r="F304" s="11">
        <v>0.128</v>
      </c>
      <c r="G304" s="67">
        <f>IF(A304="COMPOSICAO",VLOOKUP("TOTAL SEM BDI - "&amp;B304,CPUAUX2!$A:$J,9,FALSE),VLOOKUP(B304,I!$A:$E,5,FALSE))</f>
        <v>20.34</v>
      </c>
      <c r="H304" s="68"/>
      <c r="I304" s="67">
        <f t="shared" si="76"/>
        <v>2.6</v>
      </c>
      <c r="J304" s="68"/>
      <c r="M304" s="11">
        <f t="shared" si="77"/>
        <v>5068</v>
      </c>
      <c r="N304" s="11">
        <f>SUMIF(CPU!M:M,B298,CPU!O:O)</f>
        <v>12.803000000000001</v>
      </c>
      <c r="O304" s="11">
        <f t="shared" si="78"/>
        <v>1.6387840000000002</v>
      </c>
      <c r="Q304" s="11">
        <f ca="1">SUMIF(CPU!M:M,B298,CPU!R:R)</f>
        <v>0</v>
      </c>
      <c r="R304" s="11">
        <f t="shared" ca="1" si="79"/>
        <v>0</v>
      </c>
    </row>
    <row r="305" spans="1:18" ht="30">
      <c r="A305" s="11" t="s">
        <v>2652</v>
      </c>
      <c r="B305" s="11">
        <v>4517</v>
      </c>
      <c r="C305" s="11" t="str">
        <f>VLOOKUP(B305,IF(A305="COMPOSICAO",S!$A:$E,I!$A:$E),2,FALSE)</f>
        <v>SINAPI</v>
      </c>
      <c r="D305" s="23" t="str">
        <f>VLOOKUP(B305,IF(A305="COMPOSICAO",S!$A:$E,I!$A:$E),3,FALSE)</f>
        <v>SARRAFO *2,5 X 7,5* CM EM PINUS, MISTA OU EQUIVALENTE DA REGIAO - BRUTA</v>
      </c>
      <c r="E305" s="11" t="str">
        <f>VLOOKUP(B305,IF(A305="COMPOSICAO",S!$A:$E,I!$A:$E),4,FALSE)</f>
        <v>M</v>
      </c>
      <c r="F305" s="11">
        <v>4.2279999999999998</v>
      </c>
      <c r="G305" s="67">
        <f>IF(A305="COMPOSICAO",VLOOKUP("TOTAL SEM BDI - "&amp;B305,CPUAUX2!$A:$J,9,FALSE),VLOOKUP(B305,I!$A:$E,5,FALSE))</f>
        <v>3.52</v>
      </c>
      <c r="H305" s="68"/>
      <c r="I305" s="67">
        <f t="shared" si="76"/>
        <v>14.88</v>
      </c>
      <c r="J305" s="68"/>
      <c r="M305" s="11">
        <f t="shared" si="77"/>
        <v>4517</v>
      </c>
      <c r="N305" s="11">
        <f>SUMIF(CPU!M:M,B298,CPU!O:O)</f>
        <v>12.803000000000001</v>
      </c>
      <c r="O305" s="11">
        <f t="shared" si="78"/>
        <v>54.131084000000001</v>
      </c>
      <c r="Q305" s="11">
        <f ca="1">SUMIF(CPU!M:M,B298,CPU!R:R)</f>
        <v>0</v>
      </c>
      <c r="R305" s="11">
        <f t="shared" ca="1" si="79"/>
        <v>0</v>
      </c>
    </row>
    <row r="306" spans="1:18">
      <c r="A306" s="50" t="str">
        <f>"TOTAL SEM BDI - "&amp;B298</f>
        <v>TOTAL SEM BDI - 92270</v>
      </c>
      <c r="B306" s="51"/>
      <c r="C306" s="51"/>
      <c r="D306" s="51"/>
      <c r="E306" s="51"/>
      <c r="F306" s="51"/>
      <c r="G306" s="51"/>
      <c r="H306" s="52"/>
      <c r="I306" s="67">
        <f>SUM(I298:I305)</f>
        <v>142.22999999999999</v>
      </c>
      <c r="J306" s="68"/>
    </row>
    <row r="308" spans="1:18">
      <c r="A308" s="9" t="s">
        <v>2646</v>
      </c>
      <c r="B308" s="9" t="s">
        <v>102</v>
      </c>
      <c r="C308" s="9" t="s">
        <v>103</v>
      </c>
      <c r="D308" s="9" t="s">
        <v>36</v>
      </c>
      <c r="E308" s="9" t="s">
        <v>104</v>
      </c>
      <c r="F308" s="9" t="s">
        <v>788</v>
      </c>
      <c r="G308" s="63" t="s">
        <v>2647</v>
      </c>
      <c r="H308" s="64"/>
      <c r="I308" s="63" t="s">
        <v>24</v>
      </c>
      <c r="J308" s="64"/>
    </row>
    <row r="309" spans="1:18" ht="45">
      <c r="A309" s="21" t="s">
        <v>2896</v>
      </c>
      <c r="B309" s="21">
        <v>91693</v>
      </c>
      <c r="C309" s="21" t="str">
        <f>VLOOKUP(B309,S!$A:$G,2,FALSE)</f>
        <v>SINAPI</v>
      </c>
      <c r="D309" s="22" t="str">
        <f>VLOOKUP(B309,S!$A:$G,3,FALSE)</f>
        <v>SERRA CIRCULAR DE BANCADA COM MOTOR ELÉTRICO POTÊNCIA DE 5HP, COM COIFA PARA DISCO 10" - CHI DIURNO. AF_08/2015</v>
      </c>
      <c r="E309" s="21" t="str">
        <f>VLOOKUP(B309,S!$A:$G,4,FALSE)</f>
        <v>CHI</v>
      </c>
      <c r="F309" s="21"/>
      <c r="G309" s="65">
        <f>I313</f>
        <v>27.26</v>
      </c>
      <c r="H309" s="66"/>
      <c r="I309" s="65"/>
      <c r="J309" s="66"/>
      <c r="K309" s="30">
        <f>VLOOKUP(B309,S!A:G,5,FALSE)</f>
        <v>27.26</v>
      </c>
      <c r="L309" s="21" t="str">
        <f>IF(K309=G309,"OK, CONFORME TABELA",IF(G309&gt;K309,"ACIMA DA TABELA: ","ABAIXO DA TABELA: ")&amp;TRUNC((G309*100)/K309,2)&amp;" %")</f>
        <v>OK, CONFORME TABELA</v>
      </c>
    </row>
    <row r="310" spans="1:18" ht="45">
      <c r="A310" s="11" t="s">
        <v>2650</v>
      </c>
      <c r="B310" s="11">
        <v>91689</v>
      </c>
      <c r="C310" s="11" t="str">
        <f>VLOOKUP(B310,IF(A310="COMPOSICAO",S!$A:$E,I!$A:$E),2,FALSE)</f>
        <v>SINAPI</v>
      </c>
      <c r="D310" s="23" t="str">
        <f>VLOOKUP(B310,IF(A310="COMPOSICAO",S!$A:$E,I!$A:$E),3,FALSE)</f>
        <v>SERRA CIRCULAR DE BANCADA COM MOTOR ELÉTRICO POTÊNCIA DE 5HP, COM COIFA PARA DISCO 10" - JUROS. AF_08/2015</v>
      </c>
      <c r="E310" s="11" t="str">
        <f>VLOOKUP(B310,IF(A310="COMPOSICAO",S!$A:$E,I!$A:$E),4,FALSE)</f>
        <v>H</v>
      </c>
      <c r="F310" s="11">
        <v>1</v>
      </c>
      <c r="G310" s="67">
        <f>IF(A310="COMPOSICAO",VLOOKUP("TOTAL SEM BDI - "&amp;B310,CPUAUX2!$A:$J,9,FALSE),VLOOKUP(B310,I!$A:$E,5,FALSE))</f>
        <v>0.01</v>
      </c>
      <c r="H310" s="68"/>
      <c r="I310" s="67">
        <f>TRUNC(F310*G310,2)</f>
        <v>0.01</v>
      </c>
      <c r="J310" s="68"/>
      <c r="M310" s="11">
        <f>B310</f>
        <v>91689</v>
      </c>
      <c r="N310" s="11">
        <f>SUMIF(CPU!M:M,B309,CPU!O:O)</f>
        <v>513.56628999999998</v>
      </c>
      <c r="O310" s="11">
        <f>F310*N310</f>
        <v>513.56628999999998</v>
      </c>
      <c r="Q310" s="11">
        <f ca="1">SUMIF(CPU!M:M,B309,CPU!R:R)</f>
        <v>0</v>
      </c>
      <c r="R310" s="11">
        <f ca="1">F310*Q310</f>
        <v>0</v>
      </c>
    </row>
    <row r="311" spans="1:18" ht="45">
      <c r="A311" s="11" t="s">
        <v>2650</v>
      </c>
      <c r="B311" s="11">
        <v>91688</v>
      </c>
      <c r="C311" s="11" t="str">
        <f>VLOOKUP(B311,IF(A311="COMPOSICAO",S!$A:$E,I!$A:$E),2,FALSE)</f>
        <v>SINAPI</v>
      </c>
      <c r="D311" s="23" t="str">
        <f>VLOOKUP(B311,IF(A311="COMPOSICAO",S!$A:$E,I!$A:$E),3,FALSE)</f>
        <v>SERRA CIRCULAR DE BANCADA COM MOTOR ELÉTRICO POTÊNCIA DE 5HP, COM COIFA PARA DISCO 10" - DEPRECIAÇÃO. AF_08/2015</v>
      </c>
      <c r="E311" s="11" t="str">
        <f>VLOOKUP(B311,IF(A311="COMPOSICAO",S!$A:$E,I!$A:$E),4,FALSE)</f>
        <v>H</v>
      </c>
      <c r="F311" s="11">
        <v>1</v>
      </c>
      <c r="G311" s="67">
        <f>IF(A311="COMPOSICAO",VLOOKUP("TOTAL SEM BDI - "&amp;B311,CPUAUX2!$A:$J,9,FALSE),VLOOKUP(B311,I!$A:$E,5,FALSE))</f>
        <v>0.09</v>
      </c>
      <c r="H311" s="68"/>
      <c r="I311" s="67">
        <f>TRUNC(F311*G311,2)</f>
        <v>0.09</v>
      </c>
      <c r="J311" s="68"/>
      <c r="M311" s="11">
        <f>B311</f>
        <v>91688</v>
      </c>
      <c r="N311" s="11">
        <f>SUMIF(CPU!M:M,B309,CPU!O:O)</f>
        <v>513.56628999999998</v>
      </c>
      <c r="O311" s="11">
        <f>F311*N311</f>
        <v>513.56628999999998</v>
      </c>
      <c r="Q311" s="11">
        <f ca="1">SUMIF(CPU!M:M,B309,CPU!R:R)</f>
        <v>0</v>
      </c>
      <c r="R311" s="11">
        <f ca="1">F311*Q311</f>
        <v>0</v>
      </c>
    </row>
    <row r="312" spans="1:18" ht="30">
      <c r="A312" s="11" t="s">
        <v>2650</v>
      </c>
      <c r="B312" s="11">
        <v>88297</v>
      </c>
      <c r="C312" s="11" t="str">
        <f>VLOOKUP(B312,IF(A312="COMPOSICAO",S!$A:$E,I!$A:$E),2,FALSE)</f>
        <v>SINAPI</v>
      </c>
      <c r="D312" s="23" t="str">
        <f>VLOOKUP(B312,IF(A312="COMPOSICAO",S!$A:$E,I!$A:$E),3,FALSE)</f>
        <v>OPERADOR DE MÁQUINAS E EQUIPAMENTOS COM ENCARGOS COMPLEMENTARES</v>
      </c>
      <c r="E312" s="11" t="str">
        <f>VLOOKUP(B312,IF(A312="COMPOSICAO",S!$A:$E,I!$A:$E),4,FALSE)</f>
        <v>H</v>
      </c>
      <c r="F312" s="11">
        <v>1</v>
      </c>
      <c r="G312" s="67">
        <f>IF(A312="COMPOSICAO",VLOOKUP("TOTAL SEM BDI - "&amp;B312,CPUAUX2!$A:$J,9,FALSE),VLOOKUP(B312,I!$A:$E,5,FALSE))</f>
        <v>27.16</v>
      </c>
      <c r="H312" s="68"/>
      <c r="I312" s="67">
        <f>TRUNC(F312*G312,2)</f>
        <v>27.16</v>
      </c>
      <c r="J312" s="68"/>
      <c r="M312" s="11">
        <f>B312</f>
        <v>88297</v>
      </c>
      <c r="N312" s="11">
        <f>SUMIF(CPU!M:M,B309,CPU!O:O)</f>
        <v>513.56628999999998</v>
      </c>
      <c r="O312" s="11">
        <f>F312*N312</f>
        <v>513.56628999999998</v>
      </c>
      <c r="Q312" s="11">
        <f ca="1">SUMIF(CPU!M:M,B309,CPU!R:R)</f>
        <v>0</v>
      </c>
      <c r="R312" s="11">
        <f ca="1">F312*Q312</f>
        <v>0</v>
      </c>
    </row>
    <row r="313" spans="1:18">
      <c r="A313" s="50" t="str">
        <f>"TOTAL SEM BDI - "&amp;B309</f>
        <v>TOTAL SEM BDI - 91693</v>
      </c>
      <c r="B313" s="51"/>
      <c r="C313" s="51"/>
      <c r="D313" s="51"/>
      <c r="E313" s="51"/>
      <c r="F313" s="51"/>
      <c r="G313" s="51"/>
      <c r="H313" s="52"/>
      <c r="I313" s="67">
        <f>SUM(I309:I312)</f>
        <v>27.26</v>
      </c>
      <c r="J313" s="68"/>
    </row>
    <row r="315" spans="1:18">
      <c r="A315" s="9" t="s">
        <v>2646</v>
      </c>
      <c r="B315" s="9" t="s">
        <v>102</v>
      </c>
      <c r="C315" s="9" t="s">
        <v>103</v>
      </c>
      <c r="D315" s="9" t="s">
        <v>36</v>
      </c>
      <c r="E315" s="9" t="s">
        <v>104</v>
      </c>
      <c r="F315" s="9" t="s">
        <v>788</v>
      </c>
      <c r="G315" s="63" t="s">
        <v>2647</v>
      </c>
      <c r="H315" s="64"/>
      <c r="I315" s="63" t="s">
        <v>24</v>
      </c>
      <c r="J315" s="64"/>
    </row>
    <row r="316" spans="1:18" ht="45">
      <c r="A316" s="21" t="s">
        <v>2896</v>
      </c>
      <c r="B316" s="21">
        <v>91692</v>
      </c>
      <c r="C316" s="21" t="str">
        <f>VLOOKUP(B316,S!$A:$G,2,FALSE)</f>
        <v>SINAPI</v>
      </c>
      <c r="D316" s="22" t="str">
        <f>VLOOKUP(B316,S!$A:$G,3,FALSE)</f>
        <v>SERRA CIRCULAR DE BANCADA COM MOTOR ELÉTRICO POTÊNCIA DE 5HP, COM COIFA PARA DISCO 10" - CHP DIURNO. AF_08/2015</v>
      </c>
      <c r="E316" s="21" t="str">
        <f>VLOOKUP(B316,S!$A:$G,4,FALSE)</f>
        <v>CHP</v>
      </c>
      <c r="F316" s="21"/>
      <c r="G316" s="65">
        <f>I322</f>
        <v>28.81</v>
      </c>
      <c r="H316" s="66"/>
      <c r="I316" s="65"/>
      <c r="J316" s="66"/>
      <c r="K316" s="30">
        <f>VLOOKUP(B316,S!A:G,5,FALSE)</f>
        <v>28.81</v>
      </c>
      <c r="L316" s="21" t="str">
        <f>IF(K316=G316,"OK, CONFORME TABELA",IF(G316&gt;K316,"ACIMA DA TABELA: ","ABAIXO DA TABELA: ")&amp;TRUNC((G316*100)/K316,2)&amp;" %")</f>
        <v>OK, CONFORME TABELA</v>
      </c>
    </row>
    <row r="317" spans="1:18" ht="45">
      <c r="A317" s="11" t="s">
        <v>2650</v>
      </c>
      <c r="B317" s="11">
        <v>91691</v>
      </c>
      <c r="C317" s="11" t="str">
        <f>VLOOKUP(B317,IF(A317="COMPOSICAO",S!$A:$E,I!$A:$E),2,FALSE)</f>
        <v>SINAPI</v>
      </c>
      <c r="D317" s="23" t="str">
        <f>VLOOKUP(B317,IF(A317="COMPOSICAO",S!$A:$E,I!$A:$E),3,FALSE)</f>
        <v>SERRA CIRCULAR DE BANCADA COM MOTOR ELÉTRICO POTÊNCIA DE 5HP, COM COIFA PARA DISCO 10" - MATERIAIS NA OPERAÇÃO. AF_08/2015</v>
      </c>
      <c r="E317" s="11" t="str">
        <f>VLOOKUP(B317,IF(A317="COMPOSICAO",S!$A:$E,I!$A:$E),4,FALSE)</f>
        <v>H</v>
      </c>
      <c r="F317" s="11">
        <v>1</v>
      </c>
      <c r="G317" s="67">
        <f>IF(A317="COMPOSICAO",VLOOKUP("TOTAL SEM BDI - "&amp;B317,CPUAUX2!$A:$J,9,FALSE),VLOOKUP(B317,I!$A:$E,5,FALSE))</f>
        <v>1.49</v>
      </c>
      <c r="H317" s="68"/>
      <c r="I317" s="67">
        <f>TRUNC(F317*G317,2)</f>
        <v>1.49</v>
      </c>
      <c r="J317" s="68"/>
      <c r="M317" s="11">
        <f>B317</f>
        <v>91691</v>
      </c>
      <c r="N317" s="11">
        <f>SUMIF(CPU!M:M,B316,CPU!O:O)</f>
        <v>107.62479400000001</v>
      </c>
      <c r="O317" s="11">
        <f>F317*N317</f>
        <v>107.62479400000001</v>
      </c>
      <c r="Q317" s="11">
        <f ca="1">SUMIF(CPU!M:M,B316,CPU!R:R)</f>
        <v>0</v>
      </c>
      <c r="R317" s="11">
        <f ca="1">F317*Q317</f>
        <v>0</v>
      </c>
    </row>
    <row r="318" spans="1:18" ht="45">
      <c r="A318" s="11" t="s">
        <v>2650</v>
      </c>
      <c r="B318" s="11">
        <v>91690</v>
      </c>
      <c r="C318" s="11" t="str">
        <f>VLOOKUP(B318,IF(A318="COMPOSICAO",S!$A:$E,I!$A:$E),2,FALSE)</f>
        <v>SINAPI</v>
      </c>
      <c r="D318" s="23" t="str">
        <f>VLOOKUP(B318,IF(A318="COMPOSICAO",S!$A:$E,I!$A:$E),3,FALSE)</f>
        <v>SERRA CIRCULAR DE BANCADA COM MOTOR ELÉTRICO POTÊNCIA DE 5HP, COM COIFA PARA DISCO 10" - MANUTENÇÃO. AF_08/2015</v>
      </c>
      <c r="E318" s="11" t="str">
        <f>VLOOKUP(B318,IF(A318="COMPOSICAO",S!$A:$E,I!$A:$E),4,FALSE)</f>
        <v>H</v>
      </c>
      <c r="F318" s="11">
        <v>1</v>
      </c>
      <c r="G318" s="67">
        <f>IF(A318="COMPOSICAO",VLOOKUP("TOTAL SEM BDI - "&amp;B318,CPUAUX2!$A:$J,9,FALSE),VLOOKUP(B318,I!$A:$E,5,FALSE))</f>
        <v>0.06</v>
      </c>
      <c r="H318" s="68"/>
      <c r="I318" s="67">
        <f>TRUNC(F318*G318,2)</f>
        <v>0.06</v>
      </c>
      <c r="J318" s="68"/>
      <c r="M318" s="11">
        <f>B318</f>
        <v>91690</v>
      </c>
      <c r="N318" s="11">
        <f>SUMIF(CPU!M:M,B316,CPU!O:O)</f>
        <v>107.62479400000001</v>
      </c>
      <c r="O318" s="11">
        <f>F318*N318</f>
        <v>107.62479400000001</v>
      </c>
      <c r="Q318" s="11">
        <f ca="1">SUMIF(CPU!M:M,B316,CPU!R:R)</f>
        <v>0</v>
      </c>
      <c r="R318" s="11">
        <f ca="1">F318*Q318</f>
        <v>0</v>
      </c>
    </row>
    <row r="319" spans="1:18" ht="45">
      <c r="A319" s="11" t="s">
        <v>2650</v>
      </c>
      <c r="B319" s="11">
        <v>91689</v>
      </c>
      <c r="C319" s="11" t="str">
        <f>VLOOKUP(B319,IF(A319="COMPOSICAO",S!$A:$E,I!$A:$E),2,FALSE)</f>
        <v>SINAPI</v>
      </c>
      <c r="D319" s="23" t="str">
        <f>VLOOKUP(B319,IF(A319="COMPOSICAO",S!$A:$E,I!$A:$E),3,FALSE)</f>
        <v>SERRA CIRCULAR DE BANCADA COM MOTOR ELÉTRICO POTÊNCIA DE 5HP, COM COIFA PARA DISCO 10" - JUROS. AF_08/2015</v>
      </c>
      <c r="E319" s="11" t="str">
        <f>VLOOKUP(B319,IF(A319="COMPOSICAO",S!$A:$E,I!$A:$E),4,FALSE)</f>
        <v>H</v>
      </c>
      <c r="F319" s="11">
        <v>1</v>
      </c>
      <c r="G319" s="67">
        <f>IF(A319="COMPOSICAO",VLOOKUP("TOTAL SEM BDI - "&amp;B319,CPUAUX2!$A:$J,9,FALSE),VLOOKUP(B319,I!$A:$E,5,FALSE))</f>
        <v>0.01</v>
      </c>
      <c r="H319" s="68"/>
      <c r="I319" s="67">
        <f>TRUNC(F319*G319,2)</f>
        <v>0.01</v>
      </c>
      <c r="J319" s="68"/>
      <c r="M319" s="11">
        <f>B319</f>
        <v>91689</v>
      </c>
      <c r="N319" s="11">
        <f>SUMIF(CPU!M:M,B316,CPU!O:O)</f>
        <v>107.62479400000001</v>
      </c>
      <c r="O319" s="11">
        <f>F319*N319</f>
        <v>107.62479400000001</v>
      </c>
      <c r="Q319" s="11">
        <f ca="1">SUMIF(CPU!M:M,B316,CPU!R:R)</f>
        <v>0</v>
      </c>
      <c r="R319" s="11">
        <f ca="1">F319*Q319</f>
        <v>0</v>
      </c>
    </row>
    <row r="320" spans="1:18" ht="45">
      <c r="A320" s="11" t="s">
        <v>2650</v>
      </c>
      <c r="B320" s="11">
        <v>91688</v>
      </c>
      <c r="C320" s="11" t="str">
        <f>VLOOKUP(B320,IF(A320="COMPOSICAO",S!$A:$E,I!$A:$E),2,FALSE)</f>
        <v>SINAPI</v>
      </c>
      <c r="D320" s="23" t="str">
        <f>VLOOKUP(B320,IF(A320="COMPOSICAO",S!$A:$E,I!$A:$E),3,FALSE)</f>
        <v>SERRA CIRCULAR DE BANCADA COM MOTOR ELÉTRICO POTÊNCIA DE 5HP, COM COIFA PARA DISCO 10" - DEPRECIAÇÃO. AF_08/2015</v>
      </c>
      <c r="E320" s="11" t="str">
        <f>VLOOKUP(B320,IF(A320="COMPOSICAO",S!$A:$E,I!$A:$E),4,FALSE)</f>
        <v>H</v>
      </c>
      <c r="F320" s="11">
        <v>1</v>
      </c>
      <c r="G320" s="67">
        <f>IF(A320="COMPOSICAO",VLOOKUP("TOTAL SEM BDI - "&amp;B320,CPUAUX2!$A:$J,9,FALSE),VLOOKUP(B320,I!$A:$E,5,FALSE))</f>
        <v>0.09</v>
      </c>
      <c r="H320" s="68"/>
      <c r="I320" s="67">
        <f>TRUNC(F320*G320,2)</f>
        <v>0.09</v>
      </c>
      <c r="J320" s="68"/>
      <c r="M320" s="11">
        <f>B320</f>
        <v>91688</v>
      </c>
      <c r="N320" s="11">
        <f>SUMIF(CPU!M:M,B316,CPU!O:O)</f>
        <v>107.62479400000001</v>
      </c>
      <c r="O320" s="11">
        <f>F320*N320</f>
        <v>107.62479400000001</v>
      </c>
      <c r="Q320" s="11">
        <f ca="1">SUMIF(CPU!M:M,B316,CPU!R:R)</f>
        <v>0</v>
      </c>
      <c r="R320" s="11">
        <f ca="1">F320*Q320</f>
        <v>0</v>
      </c>
    </row>
    <row r="321" spans="1:18" ht="30">
      <c r="A321" s="11" t="s">
        <v>2650</v>
      </c>
      <c r="B321" s="11">
        <v>88297</v>
      </c>
      <c r="C321" s="11" t="str">
        <f>VLOOKUP(B321,IF(A321="COMPOSICAO",S!$A:$E,I!$A:$E),2,FALSE)</f>
        <v>SINAPI</v>
      </c>
      <c r="D321" s="23" t="str">
        <f>VLOOKUP(B321,IF(A321="COMPOSICAO",S!$A:$E,I!$A:$E),3,FALSE)</f>
        <v>OPERADOR DE MÁQUINAS E EQUIPAMENTOS COM ENCARGOS COMPLEMENTARES</v>
      </c>
      <c r="E321" s="11" t="str">
        <f>VLOOKUP(B321,IF(A321="COMPOSICAO",S!$A:$E,I!$A:$E),4,FALSE)</f>
        <v>H</v>
      </c>
      <c r="F321" s="11">
        <v>1</v>
      </c>
      <c r="G321" s="67">
        <f>IF(A321="COMPOSICAO",VLOOKUP("TOTAL SEM BDI - "&amp;B321,CPUAUX2!$A:$J,9,FALSE),VLOOKUP(B321,I!$A:$E,5,FALSE))</f>
        <v>27.16</v>
      </c>
      <c r="H321" s="68"/>
      <c r="I321" s="67">
        <f>TRUNC(F321*G321,2)</f>
        <v>27.16</v>
      </c>
      <c r="J321" s="68"/>
      <c r="M321" s="11">
        <f>B321</f>
        <v>88297</v>
      </c>
      <c r="N321" s="11">
        <f>SUMIF(CPU!M:M,B316,CPU!O:O)</f>
        <v>107.62479400000001</v>
      </c>
      <c r="O321" s="11">
        <f>F321*N321</f>
        <v>107.62479400000001</v>
      </c>
      <c r="Q321" s="11">
        <f ca="1">SUMIF(CPU!M:M,B316,CPU!R:R)</f>
        <v>0</v>
      </c>
      <c r="R321" s="11">
        <f ca="1">F321*Q321</f>
        <v>0</v>
      </c>
    </row>
    <row r="322" spans="1:18">
      <c r="A322" s="50" t="str">
        <f>"TOTAL SEM BDI - "&amp;B316</f>
        <v>TOTAL SEM BDI - 91692</v>
      </c>
      <c r="B322" s="51"/>
      <c r="C322" s="51"/>
      <c r="D322" s="51"/>
      <c r="E322" s="51"/>
      <c r="F322" s="51"/>
      <c r="G322" s="51"/>
      <c r="H322" s="52"/>
      <c r="I322" s="67">
        <f>SUM(I316:I321)</f>
        <v>28.81</v>
      </c>
      <c r="J322" s="68"/>
    </row>
    <row r="324" spans="1:18">
      <c r="A324" s="9" t="s">
        <v>2646</v>
      </c>
      <c r="B324" s="9" t="s">
        <v>102</v>
      </c>
      <c r="C324" s="9" t="s">
        <v>103</v>
      </c>
      <c r="D324" s="9" t="s">
        <v>36</v>
      </c>
      <c r="E324" s="9" t="s">
        <v>104</v>
      </c>
      <c r="F324" s="9" t="s">
        <v>788</v>
      </c>
      <c r="G324" s="63" t="s">
        <v>2647</v>
      </c>
      <c r="H324" s="64"/>
      <c r="I324" s="63" t="s">
        <v>24</v>
      </c>
      <c r="J324" s="64"/>
    </row>
    <row r="325" spans="1:18" ht="30">
      <c r="A325" s="21" t="s">
        <v>2895</v>
      </c>
      <c r="B325" s="21">
        <v>88274</v>
      </c>
      <c r="C325" s="21" t="str">
        <f>VLOOKUP(B325,S!$A:$G,2,FALSE)</f>
        <v>SINAPI</v>
      </c>
      <c r="D325" s="22" t="str">
        <f>VLOOKUP(B325,S!$A:$G,3,FALSE)</f>
        <v>MARMORISTA/GRANITEIRO COM ENCARGOS COMPLEMENTARES</v>
      </c>
      <c r="E325" s="21" t="str">
        <f>VLOOKUP(B325,S!$A:$G,4,FALSE)</f>
        <v>H</v>
      </c>
      <c r="F325" s="21"/>
      <c r="G325" s="65">
        <f>I334</f>
        <v>27.18</v>
      </c>
      <c r="H325" s="66"/>
      <c r="I325" s="65"/>
      <c r="J325" s="66"/>
      <c r="K325" s="30">
        <f>VLOOKUP(B325,S!A:G,5,FALSE)</f>
        <v>27.18</v>
      </c>
      <c r="L325" s="21" t="str">
        <f>IF(K325=G325,"OK, CONFORME TABELA",IF(G325&gt;K325,"ACIMA DA TABELA: ","ABAIXO DA TABELA: ")&amp;TRUNC((G325*100)/K325,2)&amp;" %")</f>
        <v>OK, CONFORME TABELA</v>
      </c>
    </row>
    <row r="326" spans="1:18" ht="30">
      <c r="A326" s="11" t="s">
        <v>2650</v>
      </c>
      <c r="B326" s="11">
        <v>95341</v>
      </c>
      <c r="C326" s="11" t="str">
        <f>VLOOKUP(B326,IF(A326="COMPOSICAO",S!$A:$E,I!$A:$E),2,FALSE)</f>
        <v>SINAPI</v>
      </c>
      <c r="D326" s="23" t="str">
        <f>VLOOKUP(B326,IF(A326="COMPOSICAO",S!$A:$E,I!$A:$E),3,FALSE)</f>
        <v>CURSO DE CAPACITAÇÃO PARA MARMORISTA/GRANITEIRO (ENCARGOS COMPLEMENTARES) - HORISTA</v>
      </c>
      <c r="E326" s="11" t="str">
        <f>VLOOKUP(B326,IF(A326="COMPOSICAO",S!$A:$E,I!$A:$E),4,FALSE)</f>
        <v>H</v>
      </c>
      <c r="F326" s="11">
        <v>1</v>
      </c>
      <c r="G326" s="67">
        <f>IF(A326="COMPOSICAO",VLOOKUP("TOTAL SEM BDI - "&amp;B326,CPUAUX2!$A:$J,9,FALSE),VLOOKUP(B326,I!$A:$E,5,FALSE))</f>
        <v>0.28999999999999998</v>
      </c>
      <c r="H326" s="68"/>
      <c r="I326" s="67">
        <f t="shared" ref="I326:I333" si="80">TRUNC(F326*G326,2)</f>
        <v>0.28999999999999998</v>
      </c>
      <c r="J326" s="68"/>
      <c r="M326" s="11">
        <f t="shared" ref="M326:M333" si="81">B326</f>
        <v>95341</v>
      </c>
      <c r="N326" s="11">
        <f>SUMIF(CPU!M:M,B325,CPU!O:O)</f>
        <v>108.87210400000001</v>
      </c>
      <c r="O326" s="11">
        <f t="shared" ref="O326:O333" si="82">F326*N326</f>
        <v>108.87210400000001</v>
      </c>
      <c r="Q326" s="11">
        <f ca="1">SUMIF(CPU!M:M,B325,CPU!R:R)</f>
        <v>0</v>
      </c>
      <c r="R326" s="11">
        <f t="shared" ref="R326:R333" ca="1" si="83">F326*Q326</f>
        <v>0</v>
      </c>
    </row>
    <row r="327" spans="1:18" ht="30">
      <c r="A327" s="11" t="s">
        <v>2652</v>
      </c>
      <c r="B327" s="11">
        <v>43489</v>
      </c>
      <c r="C327" s="11" t="str">
        <f>VLOOKUP(B327,IF(A327="COMPOSICAO",S!$A:$E,I!$A:$E),2,FALSE)</f>
        <v>SINAPI</v>
      </c>
      <c r="D327" s="23" t="str">
        <f>VLOOKUP(B327,IF(A327="COMPOSICAO",S!$A:$E,I!$A:$E),3,FALSE)</f>
        <v>EPI - FAMILIA PEDREIRO - HORISTA (ENCARGOS COMPLEMENTARES - COLETADO CAIXA)</v>
      </c>
      <c r="E327" s="11" t="str">
        <f>VLOOKUP(B327,IF(A327="COMPOSICAO",S!$A:$E,I!$A:$E),4,FALSE)</f>
        <v>H</v>
      </c>
      <c r="F327" s="11">
        <v>1</v>
      </c>
      <c r="G327" s="67">
        <f>IF(A327="COMPOSICAO",VLOOKUP("TOTAL SEM BDI - "&amp;B327,CPUAUX2!$A:$J,9,FALSE),VLOOKUP(B327,I!$A:$E,5,FALSE))</f>
        <v>1.31</v>
      </c>
      <c r="H327" s="68"/>
      <c r="I327" s="67">
        <f t="shared" si="80"/>
        <v>1.31</v>
      </c>
      <c r="J327" s="68"/>
      <c r="M327" s="11">
        <f t="shared" si="81"/>
        <v>43489</v>
      </c>
      <c r="N327" s="11">
        <f>SUMIF(CPU!M:M,B325,CPU!O:O)</f>
        <v>108.87210400000001</v>
      </c>
      <c r="O327" s="11">
        <f t="shared" si="82"/>
        <v>108.87210400000001</v>
      </c>
      <c r="Q327" s="11">
        <f ca="1">SUMIF(CPU!M:M,B325,CPU!R:R)</f>
        <v>0</v>
      </c>
      <c r="R327" s="11">
        <f t="shared" ca="1" si="83"/>
        <v>0</v>
      </c>
    </row>
    <row r="328" spans="1:18" ht="30">
      <c r="A328" s="11" t="s">
        <v>2652</v>
      </c>
      <c r="B328" s="11">
        <v>43465</v>
      </c>
      <c r="C328" s="11" t="str">
        <f>VLOOKUP(B328,IF(A328="COMPOSICAO",S!$A:$E,I!$A:$E),2,FALSE)</f>
        <v>SINAPI</v>
      </c>
      <c r="D328" s="23" t="str">
        <f>VLOOKUP(B328,IF(A328="COMPOSICAO",S!$A:$E,I!$A:$E),3,FALSE)</f>
        <v>FERRAMENTAS - FAMILIA PEDREIRO - HORISTA (ENCARGOS COMPLEMENTARES - COLETADO CAIXA)</v>
      </c>
      <c r="E328" s="11" t="str">
        <f>VLOOKUP(B328,IF(A328="COMPOSICAO",S!$A:$E,I!$A:$E),4,FALSE)</f>
        <v>H</v>
      </c>
      <c r="F328" s="11">
        <v>1</v>
      </c>
      <c r="G328" s="67">
        <f>IF(A328="COMPOSICAO",VLOOKUP("TOTAL SEM BDI - "&amp;B328,CPUAUX2!$A:$J,9,FALSE),VLOOKUP(B328,I!$A:$E,5,FALSE))</f>
        <v>0.78</v>
      </c>
      <c r="H328" s="68"/>
      <c r="I328" s="67">
        <f t="shared" si="80"/>
        <v>0.78</v>
      </c>
      <c r="J328" s="68"/>
      <c r="M328" s="11">
        <f t="shared" si="81"/>
        <v>43465</v>
      </c>
      <c r="N328" s="11">
        <f>SUMIF(CPU!M:M,B325,CPU!O:O)</f>
        <v>108.87210400000001</v>
      </c>
      <c r="O328" s="11">
        <f t="shared" si="82"/>
        <v>108.87210400000001</v>
      </c>
      <c r="Q328" s="11">
        <f ca="1">SUMIF(CPU!M:M,B325,CPU!R:R)</f>
        <v>0</v>
      </c>
      <c r="R328" s="11">
        <f t="shared" ca="1" si="83"/>
        <v>0</v>
      </c>
    </row>
    <row r="329" spans="1:18" ht="30">
      <c r="A329" s="11" t="s">
        <v>2652</v>
      </c>
      <c r="B329" s="11">
        <v>37373</v>
      </c>
      <c r="C329" s="11" t="str">
        <f>VLOOKUP(B329,IF(A329="COMPOSICAO",S!$A:$E,I!$A:$E),2,FALSE)</f>
        <v>SINAPI</v>
      </c>
      <c r="D329" s="23" t="str">
        <f>VLOOKUP(B329,IF(A329="COMPOSICAO",S!$A:$E,I!$A:$E),3,FALSE)</f>
        <v>SEGURO - HORISTA (COLETADO CAIXA - ENCARGOS COMPLEMENTARES)</v>
      </c>
      <c r="E329" s="11" t="str">
        <f>VLOOKUP(B329,IF(A329="COMPOSICAO",S!$A:$E,I!$A:$E),4,FALSE)</f>
        <v>H</v>
      </c>
      <c r="F329" s="11">
        <v>1</v>
      </c>
      <c r="G329" s="67">
        <f>IF(A329="COMPOSICAO",VLOOKUP("TOTAL SEM BDI - "&amp;B329,CPUAUX2!$A:$J,9,FALSE),VLOOKUP(B329,I!$A:$E,5,FALSE))</f>
        <v>0.08</v>
      </c>
      <c r="H329" s="68"/>
      <c r="I329" s="67">
        <f t="shared" si="80"/>
        <v>0.08</v>
      </c>
      <c r="J329" s="68"/>
      <c r="M329" s="11">
        <f t="shared" si="81"/>
        <v>37373</v>
      </c>
      <c r="N329" s="11">
        <f>SUMIF(CPU!M:M,B325,CPU!O:O)</f>
        <v>108.87210400000001</v>
      </c>
      <c r="O329" s="11">
        <f t="shared" si="82"/>
        <v>108.87210400000001</v>
      </c>
      <c r="Q329" s="11">
        <f ca="1">SUMIF(CPU!M:M,B325,CPU!R:R)</f>
        <v>0</v>
      </c>
      <c r="R329" s="11">
        <f t="shared" ca="1" si="83"/>
        <v>0</v>
      </c>
    </row>
    <row r="330" spans="1:18" ht="30">
      <c r="A330" s="11" t="s">
        <v>2652</v>
      </c>
      <c r="B330" s="11">
        <v>37372</v>
      </c>
      <c r="C330" s="11" t="str">
        <f>VLOOKUP(B330,IF(A330="COMPOSICAO",S!$A:$E,I!$A:$E),2,FALSE)</f>
        <v>SINAPI</v>
      </c>
      <c r="D330" s="23" t="str">
        <f>VLOOKUP(B330,IF(A330="COMPOSICAO",S!$A:$E,I!$A:$E),3,FALSE)</f>
        <v>EXAMES - HORISTA (COLETADO CAIXA - ENCARGOS COMPLEMENTARES)</v>
      </c>
      <c r="E330" s="11" t="str">
        <f>VLOOKUP(B330,IF(A330="COMPOSICAO",S!$A:$E,I!$A:$E),4,FALSE)</f>
        <v>H</v>
      </c>
      <c r="F330" s="11">
        <v>1</v>
      </c>
      <c r="G330" s="67">
        <f>IF(A330="COMPOSICAO",VLOOKUP("TOTAL SEM BDI - "&amp;B330,CPUAUX2!$A:$J,9,FALSE),VLOOKUP(B330,I!$A:$E,5,FALSE))</f>
        <v>1.43</v>
      </c>
      <c r="H330" s="68"/>
      <c r="I330" s="67">
        <f t="shared" si="80"/>
        <v>1.43</v>
      </c>
      <c r="J330" s="68"/>
      <c r="M330" s="11">
        <f t="shared" si="81"/>
        <v>37372</v>
      </c>
      <c r="N330" s="11">
        <f>SUMIF(CPU!M:M,B325,CPU!O:O)</f>
        <v>108.87210400000001</v>
      </c>
      <c r="O330" s="11">
        <f t="shared" si="82"/>
        <v>108.87210400000001</v>
      </c>
      <c r="Q330" s="11">
        <f ca="1">SUMIF(CPU!M:M,B325,CPU!R:R)</f>
        <v>0</v>
      </c>
      <c r="R330" s="11">
        <f t="shared" ca="1" si="83"/>
        <v>0</v>
      </c>
    </row>
    <row r="331" spans="1:18" ht="30">
      <c r="A331" s="11" t="s">
        <v>2652</v>
      </c>
      <c r="B331" s="11">
        <v>37371</v>
      </c>
      <c r="C331" s="11" t="str">
        <f>VLOOKUP(B331,IF(A331="COMPOSICAO",S!$A:$E,I!$A:$E),2,FALSE)</f>
        <v>SINAPI</v>
      </c>
      <c r="D331" s="23" t="str">
        <f>VLOOKUP(B331,IF(A331="COMPOSICAO",S!$A:$E,I!$A:$E),3,FALSE)</f>
        <v>TRANSPORTE - HORISTA (COLETADO CAIXA - ENCARGOS COMPLEMENTARES)</v>
      </c>
      <c r="E331" s="11" t="str">
        <f>VLOOKUP(B331,IF(A331="COMPOSICAO",S!$A:$E,I!$A:$E),4,FALSE)</f>
        <v>H</v>
      </c>
      <c r="F331" s="11">
        <v>1</v>
      </c>
      <c r="G331" s="67">
        <f>IF(A331="COMPOSICAO",VLOOKUP("TOTAL SEM BDI - "&amp;B331,CPUAUX2!$A:$J,9,FALSE),VLOOKUP(B331,I!$A:$E,5,FALSE))</f>
        <v>0.56999999999999995</v>
      </c>
      <c r="H331" s="68"/>
      <c r="I331" s="67">
        <f t="shared" si="80"/>
        <v>0.56999999999999995</v>
      </c>
      <c r="J331" s="68"/>
      <c r="M331" s="11">
        <f t="shared" si="81"/>
        <v>37371</v>
      </c>
      <c r="N331" s="11">
        <f>SUMIF(CPU!M:M,B325,CPU!O:O)</f>
        <v>108.87210400000001</v>
      </c>
      <c r="O331" s="11">
        <f t="shared" si="82"/>
        <v>108.87210400000001</v>
      </c>
      <c r="Q331" s="11">
        <f ca="1">SUMIF(CPU!M:M,B325,CPU!R:R)</f>
        <v>0</v>
      </c>
      <c r="R331" s="11">
        <f t="shared" ca="1" si="83"/>
        <v>0</v>
      </c>
    </row>
    <row r="332" spans="1:18" ht="30">
      <c r="A332" s="11" t="s">
        <v>2652</v>
      </c>
      <c r="B332" s="11">
        <v>37370</v>
      </c>
      <c r="C332" s="11" t="str">
        <f>VLOOKUP(B332,IF(A332="COMPOSICAO",S!$A:$E,I!$A:$E),2,FALSE)</f>
        <v>SINAPI</v>
      </c>
      <c r="D332" s="23" t="str">
        <f>VLOOKUP(B332,IF(A332="COMPOSICAO",S!$A:$E,I!$A:$E),3,FALSE)</f>
        <v>ALIMENTACAO - HORISTA (COLETADO CAIXA - ENCARGOS COMPLEMENTARES)</v>
      </c>
      <c r="E332" s="11" t="str">
        <f>VLOOKUP(B332,IF(A332="COMPOSICAO",S!$A:$E,I!$A:$E),4,FALSE)</f>
        <v>H</v>
      </c>
      <c r="F332" s="11">
        <v>1</v>
      </c>
      <c r="G332" s="67">
        <f>IF(A332="COMPOSICAO",VLOOKUP("TOTAL SEM BDI - "&amp;B332,CPUAUX2!$A:$J,9,FALSE),VLOOKUP(B332,I!$A:$E,5,FALSE))</f>
        <v>2.46</v>
      </c>
      <c r="H332" s="68"/>
      <c r="I332" s="67">
        <f t="shared" si="80"/>
        <v>2.46</v>
      </c>
      <c r="J332" s="68"/>
      <c r="M332" s="11">
        <f t="shared" si="81"/>
        <v>37370</v>
      </c>
      <c r="N332" s="11">
        <f>SUMIF(CPU!M:M,B325,CPU!O:O)</f>
        <v>108.87210400000001</v>
      </c>
      <c r="O332" s="11">
        <f t="shared" si="82"/>
        <v>108.87210400000001</v>
      </c>
      <c r="Q332" s="11">
        <f ca="1">SUMIF(CPU!M:M,B325,CPU!R:R)</f>
        <v>0</v>
      </c>
      <c r="R332" s="11">
        <f t="shared" ca="1" si="83"/>
        <v>0</v>
      </c>
    </row>
    <row r="333" spans="1:18">
      <c r="A333" s="11" t="s">
        <v>2652</v>
      </c>
      <c r="B333" s="11">
        <v>4755</v>
      </c>
      <c r="C333" s="11" t="str">
        <f>VLOOKUP(B333,IF(A333="COMPOSICAO",S!$A:$E,I!$A:$E),2,FALSE)</f>
        <v>SINAPI</v>
      </c>
      <c r="D333" s="23" t="str">
        <f>VLOOKUP(B333,IF(A333="COMPOSICAO",S!$A:$E,I!$A:$E),3,FALSE)</f>
        <v>MARMORISTA / GRANITEIRO (HORISTA)</v>
      </c>
      <c r="E333" s="11" t="str">
        <f>VLOOKUP(B333,IF(A333="COMPOSICAO",S!$A:$E,I!$A:$E),4,FALSE)</f>
        <v>H</v>
      </c>
      <c r="F333" s="11">
        <v>1</v>
      </c>
      <c r="G333" s="67">
        <f>IF(A333="COMPOSICAO",VLOOKUP("TOTAL SEM BDI - "&amp;B333,CPUAUX2!$A:$J,9,FALSE),VLOOKUP(B333,I!$A:$E,5,FALSE))</f>
        <v>20.260000000000002</v>
      </c>
      <c r="H333" s="68"/>
      <c r="I333" s="67">
        <f t="shared" si="80"/>
        <v>20.260000000000002</v>
      </c>
      <c r="J333" s="68"/>
      <c r="M333" s="11">
        <f t="shared" si="81"/>
        <v>4755</v>
      </c>
      <c r="N333" s="11">
        <f>SUMIF(CPU!M:M,B325,CPU!O:O)</f>
        <v>108.87210400000001</v>
      </c>
      <c r="O333" s="11">
        <f t="shared" si="82"/>
        <v>108.87210400000001</v>
      </c>
      <c r="Q333" s="11">
        <f ca="1">SUMIF(CPU!M:M,B325,CPU!R:R)</f>
        <v>0</v>
      </c>
      <c r="R333" s="11">
        <f t="shared" ca="1" si="83"/>
        <v>0</v>
      </c>
    </row>
    <row r="334" spans="1:18">
      <c r="A334" s="50" t="str">
        <f>"TOTAL SEM BDI - "&amp;B325</f>
        <v>TOTAL SEM BDI - 88274</v>
      </c>
      <c r="B334" s="51"/>
      <c r="C334" s="51"/>
      <c r="D334" s="51"/>
      <c r="E334" s="51"/>
      <c r="F334" s="51"/>
      <c r="G334" s="51"/>
      <c r="H334" s="52"/>
      <c r="I334" s="67">
        <f>SUM(I325:I333)</f>
        <v>27.18</v>
      </c>
      <c r="J334" s="68"/>
    </row>
    <row r="336" spans="1:18">
      <c r="A336" s="9" t="s">
        <v>2646</v>
      </c>
      <c r="B336" s="9" t="s">
        <v>102</v>
      </c>
      <c r="C336" s="9" t="s">
        <v>103</v>
      </c>
      <c r="D336" s="9" t="s">
        <v>36</v>
      </c>
      <c r="E336" s="9" t="s">
        <v>104</v>
      </c>
      <c r="F336" s="9" t="s">
        <v>788</v>
      </c>
      <c r="G336" s="63" t="s">
        <v>2647</v>
      </c>
      <c r="H336" s="64"/>
      <c r="I336" s="63" t="s">
        <v>24</v>
      </c>
      <c r="J336" s="64"/>
    </row>
    <row r="337" spans="1:18" ht="30">
      <c r="A337" s="21" t="s">
        <v>2895</v>
      </c>
      <c r="B337" s="21">
        <v>88261</v>
      </c>
      <c r="C337" s="21" t="str">
        <f>VLOOKUP(B337,S!$A:$G,2,FALSE)</f>
        <v>SINAPI</v>
      </c>
      <c r="D337" s="22" t="str">
        <f>VLOOKUP(B337,S!$A:$G,3,FALSE)</f>
        <v>CARPINTEIRO DE ESQUADRIAS COM ENCARGOS COMPLEMENTARES</v>
      </c>
      <c r="E337" s="21" t="str">
        <f>VLOOKUP(B337,S!$A:$G,4,FALSE)</f>
        <v>H</v>
      </c>
      <c r="F337" s="21"/>
      <c r="G337" s="65">
        <f>I346</f>
        <v>26.03</v>
      </c>
      <c r="H337" s="66"/>
      <c r="I337" s="65"/>
      <c r="J337" s="66"/>
      <c r="K337" s="30">
        <f>VLOOKUP(B337,S!A:G,5,FALSE)</f>
        <v>26.03</v>
      </c>
      <c r="L337" s="21" t="str">
        <f>IF(K337=G337,"OK, CONFORME TABELA",IF(G337&gt;K337,"ACIMA DA TABELA: ","ABAIXO DA TABELA: ")&amp;TRUNC((G337*100)/K337,2)&amp;" %")</f>
        <v>OK, CONFORME TABELA</v>
      </c>
    </row>
    <row r="338" spans="1:18" ht="30">
      <c r="A338" s="11" t="s">
        <v>2650</v>
      </c>
      <c r="B338" s="11">
        <v>95329</v>
      </c>
      <c r="C338" s="11" t="str">
        <f>VLOOKUP(B338,IF(A338="COMPOSICAO",S!$A:$E,I!$A:$E),2,FALSE)</f>
        <v>SINAPI</v>
      </c>
      <c r="D338" s="23" t="str">
        <f>VLOOKUP(B338,IF(A338="COMPOSICAO",S!$A:$E,I!$A:$E),3,FALSE)</f>
        <v>CURSO DE CAPACITAÇÃO PARA CARPINTEIRO DE ESQUADRIA (ENCARGOS COMPLEMENTARES) - HORISTA</v>
      </c>
      <c r="E338" s="11" t="str">
        <f>VLOOKUP(B338,IF(A338="COMPOSICAO",S!$A:$E,I!$A:$E),4,FALSE)</f>
        <v>H</v>
      </c>
      <c r="F338" s="11">
        <v>1</v>
      </c>
      <c r="G338" s="67">
        <f>IF(A338="COMPOSICAO",VLOOKUP("TOTAL SEM BDI - "&amp;B338,CPUAUX2!$A:$J,9,FALSE),VLOOKUP(B338,I!$A:$E,5,FALSE))</f>
        <v>0.28000000000000003</v>
      </c>
      <c r="H338" s="68"/>
      <c r="I338" s="67">
        <f t="shared" ref="I338:I345" si="84">TRUNC(F338*G338,2)</f>
        <v>0.28000000000000003</v>
      </c>
      <c r="J338" s="68"/>
      <c r="M338" s="11">
        <f t="shared" ref="M338:M345" si="85">B338</f>
        <v>95329</v>
      </c>
      <c r="N338" s="11">
        <f>SUMIF(CPU!M:M,B337,CPU!O:O)</f>
        <v>46.792636100000003</v>
      </c>
      <c r="O338" s="11">
        <f t="shared" ref="O338:O345" si="86">F338*N338</f>
        <v>46.792636100000003</v>
      </c>
      <c r="Q338" s="11">
        <f ca="1">SUMIF(CPU!M:M,B337,CPU!R:R)</f>
        <v>0</v>
      </c>
      <c r="R338" s="11">
        <f t="shared" ref="R338:R345" ca="1" si="87">F338*Q338</f>
        <v>0</v>
      </c>
    </row>
    <row r="339" spans="1:18" ht="30">
      <c r="A339" s="11" t="s">
        <v>2652</v>
      </c>
      <c r="B339" s="11">
        <v>43483</v>
      </c>
      <c r="C339" s="11" t="str">
        <f>VLOOKUP(B339,IF(A339="COMPOSICAO",S!$A:$E,I!$A:$E),2,FALSE)</f>
        <v>SINAPI</v>
      </c>
      <c r="D339" s="23" t="str">
        <f>VLOOKUP(B339,IF(A339="COMPOSICAO",S!$A:$E,I!$A:$E),3,FALSE)</f>
        <v>EPI - FAMILIA CARPINTEIRO DE FORMAS - HORISTA (ENCARGOS COMPLEMENTARES - COLETADO CAIXA)</v>
      </c>
      <c r="E339" s="11" t="str">
        <f>VLOOKUP(B339,IF(A339="COMPOSICAO",S!$A:$E,I!$A:$E),4,FALSE)</f>
        <v>H</v>
      </c>
      <c r="F339" s="11">
        <v>1</v>
      </c>
      <c r="G339" s="67">
        <f>IF(A339="COMPOSICAO",VLOOKUP("TOTAL SEM BDI - "&amp;B339,CPUAUX2!$A:$J,9,FALSE),VLOOKUP(B339,I!$A:$E,5,FALSE))</f>
        <v>1.43</v>
      </c>
      <c r="H339" s="68"/>
      <c r="I339" s="67">
        <f t="shared" si="84"/>
        <v>1.43</v>
      </c>
      <c r="J339" s="68"/>
      <c r="M339" s="11">
        <f t="shared" si="85"/>
        <v>43483</v>
      </c>
      <c r="N339" s="11">
        <f>SUMIF(CPU!M:M,B337,CPU!O:O)</f>
        <v>46.792636100000003</v>
      </c>
      <c r="O339" s="11">
        <f t="shared" si="86"/>
        <v>46.792636100000003</v>
      </c>
      <c r="Q339" s="11">
        <f ca="1">SUMIF(CPU!M:M,B337,CPU!R:R)</f>
        <v>0</v>
      </c>
      <c r="R339" s="11">
        <f t="shared" ca="1" si="87"/>
        <v>0</v>
      </c>
    </row>
    <row r="340" spans="1:18" ht="30">
      <c r="A340" s="11" t="s">
        <v>2652</v>
      </c>
      <c r="B340" s="11">
        <v>43459</v>
      </c>
      <c r="C340" s="11" t="str">
        <f>VLOOKUP(B340,IF(A340="COMPOSICAO",S!$A:$E,I!$A:$E),2,FALSE)</f>
        <v>SINAPI</v>
      </c>
      <c r="D340" s="23" t="str">
        <f>VLOOKUP(B340,IF(A340="COMPOSICAO",S!$A:$E,I!$A:$E),3,FALSE)</f>
        <v>FERRAMENTAS - FAMILIA CARPINTEIRO DE FORMAS - HORISTA (ENCARGOS COMPLEMENTARES - COLETADO CAIXA)</v>
      </c>
      <c r="E340" s="11" t="str">
        <f>VLOOKUP(B340,IF(A340="COMPOSICAO",S!$A:$E,I!$A:$E),4,FALSE)</f>
        <v>H</v>
      </c>
      <c r="F340" s="11">
        <v>1</v>
      </c>
      <c r="G340" s="67">
        <f>IF(A340="COMPOSICAO",VLOOKUP("TOTAL SEM BDI - "&amp;B340,CPUAUX2!$A:$J,9,FALSE),VLOOKUP(B340,I!$A:$E,5,FALSE))</f>
        <v>0.44</v>
      </c>
      <c r="H340" s="68"/>
      <c r="I340" s="67">
        <f t="shared" si="84"/>
        <v>0.44</v>
      </c>
      <c r="J340" s="68"/>
      <c r="M340" s="11">
        <f t="shared" si="85"/>
        <v>43459</v>
      </c>
      <c r="N340" s="11">
        <f>SUMIF(CPU!M:M,B337,CPU!O:O)</f>
        <v>46.792636100000003</v>
      </c>
      <c r="O340" s="11">
        <f t="shared" si="86"/>
        <v>46.792636100000003</v>
      </c>
      <c r="Q340" s="11">
        <f ca="1">SUMIF(CPU!M:M,B337,CPU!R:R)</f>
        <v>0</v>
      </c>
      <c r="R340" s="11">
        <f t="shared" ca="1" si="87"/>
        <v>0</v>
      </c>
    </row>
    <row r="341" spans="1:18" ht="30">
      <c r="A341" s="11" t="s">
        <v>2652</v>
      </c>
      <c r="B341" s="11">
        <v>37373</v>
      </c>
      <c r="C341" s="11" t="str">
        <f>VLOOKUP(B341,IF(A341="COMPOSICAO",S!$A:$E,I!$A:$E),2,FALSE)</f>
        <v>SINAPI</v>
      </c>
      <c r="D341" s="23" t="str">
        <f>VLOOKUP(B341,IF(A341="COMPOSICAO",S!$A:$E,I!$A:$E),3,FALSE)</f>
        <v>SEGURO - HORISTA (COLETADO CAIXA - ENCARGOS COMPLEMENTARES)</v>
      </c>
      <c r="E341" s="11" t="str">
        <f>VLOOKUP(B341,IF(A341="COMPOSICAO",S!$A:$E,I!$A:$E),4,FALSE)</f>
        <v>H</v>
      </c>
      <c r="F341" s="11">
        <v>1</v>
      </c>
      <c r="G341" s="67">
        <f>IF(A341="COMPOSICAO",VLOOKUP("TOTAL SEM BDI - "&amp;B341,CPUAUX2!$A:$J,9,FALSE),VLOOKUP(B341,I!$A:$E,5,FALSE))</f>
        <v>0.08</v>
      </c>
      <c r="H341" s="68"/>
      <c r="I341" s="67">
        <f t="shared" si="84"/>
        <v>0.08</v>
      </c>
      <c r="J341" s="68"/>
      <c r="M341" s="11">
        <f t="shared" si="85"/>
        <v>37373</v>
      </c>
      <c r="N341" s="11">
        <f>SUMIF(CPU!M:M,B337,CPU!O:O)</f>
        <v>46.792636100000003</v>
      </c>
      <c r="O341" s="11">
        <f t="shared" si="86"/>
        <v>46.792636100000003</v>
      </c>
      <c r="Q341" s="11">
        <f ca="1">SUMIF(CPU!M:M,B337,CPU!R:R)</f>
        <v>0</v>
      </c>
      <c r="R341" s="11">
        <f t="shared" ca="1" si="87"/>
        <v>0</v>
      </c>
    </row>
    <row r="342" spans="1:18" ht="30">
      <c r="A342" s="11" t="s">
        <v>2652</v>
      </c>
      <c r="B342" s="11">
        <v>37372</v>
      </c>
      <c r="C342" s="11" t="str">
        <f>VLOOKUP(B342,IF(A342="COMPOSICAO",S!$A:$E,I!$A:$E),2,FALSE)</f>
        <v>SINAPI</v>
      </c>
      <c r="D342" s="23" t="str">
        <f>VLOOKUP(B342,IF(A342="COMPOSICAO",S!$A:$E,I!$A:$E),3,FALSE)</f>
        <v>EXAMES - HORISTA (COLETADO CAIXA - ENCARGOS COMPLEMENTARES)</v>
      </c>
      <c r="E342" s="11" t="str">
        <f>VLOOKUP(B342,IF(A342="COMPOSICAO",S!$A:$E,I!$A:$E),4,FALSE)</f>
        <v>H</v>
      </c>
      <c r="F342" s="11">
        <v>1</v>
      </c>
      <c r="G342" s="67">
        <f>IF(A342="COMPOSICAO",VLOOKUP("TOTAL SEM BDI - "&amp;B342,CPUAUX2!$A:$J,9,FALSE),VLOOKUP(B342,I!$A:$E,5,FALSE))</f>
        <v>1.43</v>
      </c>
      <c r="H342" s="68"/>
      <c r="I342" s="67">
        <f t="shared" si="84"/>
        <v>1.43</v>
      </c>
      <c r="J342" s="68"/>
      <c r="M342" s="11">
        <f t="shared" si="85"/>
        <v>37372</v>
      </c>
      <c r="N342" s="11">
        <f>SUMIF(CPU!M:M,B337,CPU!O:O)</f>
        <v>46.792636100000003</v>
      </c>
      <c r="O342" s="11">
        <f t="shared" si="86"/>
        <v>46.792636100000003</v>
      </c>
      <c r="Q342" s="11">
        <f ca="1">SUMIF(CPU!M:M,B337,CPU!R:R)</f>
        <v>0</v>
      </c>
      <c r="R342" s="11">
        <f t="shared" ca="1" si="87"/>
        <v>0</v>
      </c>
    </row>
    <row r="343" spans="1:18" ht="30">
      <c r="A343" s="11" t="s">
        <v>2652</v>
      </c>
      <c r="B343" s="11">
        <v>37371</v>
      </c>
      <c r="C343" s="11" t="str">
        <f>VLOOKUP(B343,IF(A343="COMPOSICAO",S!$A:$E,I!$A:$E),2,FALSE)</f>
        <v>SINAPI</v>
      </c>
      <c r="D343" s="23" t="str">
        <f>VLOOKUP(B343,IF(A343="COMPOSICAO",S!$A:$E,I!$A:$E),3,FALSE)</f>
        <v>TRANSPORTE - HORISTA (COLETADO CAIXA - ENCARGOS COMPLEMENTARES)</v>
      </c>
      <c r="E343" s="11" t="str">
        <f>VLOOKUP(B343,IF(A343="COMPOSICAO",S!$A:$E,I!$A:$E),4,FALSE)</f>
        <v>H</v>
      </c>
      <c r="F343" s="11">
        <v>1</v>
      </c>
      <c r="G343" s="67">
        <f>IF(A343="COMPOSICAO",VLOOKUP("TOTAL SEM BDI - "&amp;B343,CPUAUX2!$A:$J,9,FALSE),VLOOKUP(B343,I!$A:$E,5,FALSE))</f>
        <v>0.56999999999999995</v>
      </c>
      <c r="H343" s="68"/>
      <c r="I343" s="67">
        <f t="shared" si="84"/>
        <v>0.56999999999999995</v>
      </c>
      <c r="J343" s="68"/>
      <c r="M343" s="11">
        <f t="shared" si="85"/>
        <v>37371</v>
      </c>
      <c r="N343" s="11">
        <f>SUMIF(CPU!M:M,B337,CPU!O:O)</f>
        <v>46.792636100000003</v>
      </c>
      <c r="O343" s="11">
        <f t="shared" si="86"/>
        <v>46.792636100000003</v>
      </c>
      <c r="Q343" s="11">
        <f ca="1">SUMIF(CPU!M:M,B337,CPU!R:R)</f>
        <v>0</v>
      </c>
      <c r="R343" s="11">
        <f t="shared" ca="1" si="87"/>
        <v>0</v>
      </c>
    </row>
    <row r="344" spans="1:18" ht="30">
      <c r="A344" s="11" t="s">
        <v>2652</v>
      </c>
      <c r="B344" s="11">
        <v>37370</v>
      </c>
      <c r="C344" s="11" t="str">
        <f>VLOOKUP(B344,IF(A344="COMPOSICAO",S!$A:$E,I!$A:$E),2,FALSE)</f>
        <v>SINAPI</v>
      </c>
      <c r="D344" s="23" t="str">
        <f>VLOOKUP(B344,IF(A344="COMPOSICAO",S!$A:$E,I!$A:$E),3,FALSE)</f>
        <v>ALIMENTACAO - HORISTA (COLETADO CAIXA - ENCARGOS COMPLEMENTARES)</v>
      </c>
      <c r="E344" s="11" t="str">
        <f>VLOOKUP(B344,IF(A344="COMPOSICAO",S!$A:$E,I!$A:$E),4,FALSE)</f>
        <v>H</v>
      </c>
      <c r="F344" s="11">
        <v>1</v>
      </c>
      <c r="G344" s="67">
        <f>IF(A344="COMPOSICAO",VLOOKUP("TOTAL SEM BDI - "&amp;B344,CPUAUX2!$A:$J,9,FALSE),VLOOKUP(B344,I!$A:$E,5,FALSE))</f>
        <v>2.46</v>
      </c>
      <c r="H344" s="68"/>
      <c r="I344" s="67">
        <f t="shared" si="84"/>
        <v>2.46</v>
      </c>
      <c r="J344" s="68"/>
      <c r="M344" s="11">
        <f t="shared" si="85"/>
        <v>37370</v>
      </c>
      <c r="N344" s="11">
        <f>SUMIF(CPU!M:M,B337,CPU!O:O)</f>
        <v>46.792636100000003</v>
      </c>
      <c r="O344" s="11">
        <f t="shared" si="86"/>
        <v>46.792636100000003</v>
      </c>
      <c r="Q344" s="11">
        <f ca="1">SUMIF(CPU!M:M,B337,CPU!R:R)</f>
        <v>0</v>
      </c>
      <c r="R344" s="11">
        <f t="shared" ca="1" si="87"/>
        <v>0</v>
      </c>
    </row>
    <row r="345" spans="1:18">
      <c r="A345" s="11" t="s">
        <v>2652</v>
      </c>
      <c r="B345" s="11">
        <v>1214</v>
      </c>
      <c r="C345" s="11" t="str">
        <f>VLOOKUP(B345,IF(A345="COMPOSICAO",S!$A:$E,I!$A:$E),2,FALSE)</f>
        <v>SINAPI</v>
      </c>
      <c r="D345" s="23" t="str">
        <f>VLOOKUP(B345,IF(A345="COMPOSICAO",S!$A:$E,I!$A:$E),3,FALSE)</f>
        <v>CARPINTEIRO DE ESQUADRIAS (HORISTA)</v>
      </c>
      <c r="E345" s="11" t="str">
        <f>VLOOKUP(B345,IF(A345="COMPOSICAO",S!$A:$E,I!$A:$E),4,FALSE)</f>
        <v>H</v>
      </c>
      <c r="F345" s="11">
        <v>1</v>
      </c>
      <c r="G345" s="67">
        <f>IF(A345="COMPOSICAO",VLOOKUP("TOTAL SEM BDI - "&amp;B345,CPUAUX2!$A:$J,9,FALSE),VLOOKUP(B345,I!$A:$E,5,FALSE))</f>
        <v>19.34</v>
      </c>
      <c r="H345" s="68"/>
      <c r="I345" s="67">
        <f t="shared" si="84"/>
        <v>19.34</v>
      </c>
      <c r="J345" s="68"/>
      <c r="M345" s="11">
        <f t="shared" si="85"/>
        <v>1214</v>
      </c>
      <c r="N345" s="11">
        <f>SUMIF(CPU!M:M,B337,CPU!O:O)</f>
        <v>46.792636100000003</v>
      </c>
      <c r="O345" s="11">
        <f t="shared" si="86"/>
        <v>46.792636100000003</v>
      </c>
      <c r="Q345" s="11">
        <f ca="1">SUMIF(CPU!M:M,B337,CPU!R:R)</f>
        <v>0</v>
      </c>
      <c r="R345" s="11">
        <f t="shared" ca="1" si="87"/>
        <v>0</v>
      </c>
    </row>
    <row r="346" spans="1:18">
      <c r="A346" s="50" t="str">
        <f>"TOTAL SEM BDI - "&amp;B337</f>
        <v>TOTAL SEM BDI - 88261</v>
      </c>
      <c r="B346" s="51"/>
      <c r="C346" s="51"/>
      <c r="D346" s="51"/>
      <c r="E346" s="51"/>
      <c r="F346" s="51"/>
      <c r="G346" s="51"/>
      <c r="H346" s="52"/>
      <c r="I346" s="67">
        <f>SUM(I337:I345)</f>
        <v>26.03</v>
      </c>
      <c r="J346" s="68"/>
    </row>
    <row r="348" spans="1:18">
      <c r="A348" s="9" t="s">
        <v>2646</v>
      </c>
      <c r="B348" s="9" t="s">
        <v>102</v>
      </c>
      <c r="C348" s="9" t="s">
        <v>103</v>
      </c>
      <c r="D348" s="9" t="s">
        <v>36</v>
      </c>
      <c r="E348" s="9" t="s">
        <v>104</v>
      </c>
      <c r="F348" s="9" t="s">
        <v>788</v>
      </c>
      <c r="G348" s="63" t="s">
        <v>2647</v>
      </c>
      <c r="H348" s="64"/>
      <c r="I348" s="63" t="s">
        <v>24</v>
      </c>
      <c r="J348" s="64"/>
    </row>
    <row r="349" spans="1:18" ht="60">
      <c r="A349" s="21" t="s">
        <v>2679</v>
      </c>
      <c r="B349" s="21">
        <v>92258</v>
      </c>
      <c r="C349" s="21" t="str">
        <f>VLOOKUP(B349,S!$A:$G,2,FALSE)</f>
        <v>SINAPI</v>
      </c>
      <c r="D349" s="22" t="str">
        <f>VLOOKUP(B349,S!$A:$G,3,FALSE)</f>
        <v>INSTALAÇÃO DE TESOURA (INTEIRA OU MEIA), EM AÇO, PARA VÃOS MAIORES OU IGUAIS A 10,0 M E MENORES OU IGUAIS A 12,0 M, INCLUSO IÇAMENTO, EXCLUSIVE PINTURA. AF_10/2025_PE</v>
      </c>
      <c r="E349" s="21" t="str">
        <f>VLOOKUP(B349,S!$A:$G,4,FALSE)</f>
        <v>UN</v>
      </c>
      <c r="F349" s="21"/>
      <c r="G349" s="65">
        <f>I355</f>
        <v>410.68000000000006</v>
      </c>
      <c r="H349" s="66"/>
      <c r="I349" s="65"/>
      <c r="J349" s="66"/>
      <c r="K349" s="30">
        <f>VLOOKUP(B349,S!A:G,5,FALSE)</f>
        <v>410.68</v>
      </c>
      <c r="L349" s="21" t="str">
        <f>IF(K349=G349,"OK, CONFORME TABELA",IF(G349&gt;K349,"ACIMA DA TABELA: ","ABAIXO DA TABELA: ")&amp;TRUNC((G349*100)/K349,2)&amp;" %")</f>
        <v>OK, CONFORME TABELA</v>
      </c>
    </row>
    <row r="350" spans="1:18" ht="45">
      <c r="A350" s="11" t="s">
        <v>2650</v>
      </c>
      <c r="B350" s="11">
        <v>89273</v>
      </c>
      <c r="C350" s="11" t="str">
        <f>VLOOKUP(B350,IF(A350="COMPOSICAO",S!$A:$E,I!$A:$E),2,FALSE)</f>
        <v>SINAPI</v>
      </c>
      <c r="D350" s="23" t="str">
        <f>VLOOKUP(B350,IF(A350="COMPOSICAO",S!$A:$E,I!$A:$E),3,FALSE)</f>
        <v>GUINDASTE HIDRÁULICO AUTOPROPELIDO, COM LANÇA TELESCÓPICA 28,80 M, CAPACIDADE MÁXIMA 30 T, POTÊNCIA 97 KW, TRAÇÃO 4 X 4 - CHI DIURNO. AF_11/2014</v>
      </c>
      <c r="E350" s="11" t="str">
        <f>VLOOKUP(B350,IF(A350="COMPOSICAO",S!$A:$E,I!$A:$E),4,FALSE)</f>
        <v>CHI</v>
      </c>
      <c r="F350" s="11">
        <v>0.1746241</v>
      </c>
      <c r="G350" s="67">
        <f>IF(A350="COMPOSICAO",VLOOKUP("TOTAL SEM BDI - "&amp;B350,CPUAUX2!$A:$J,9,FALSE),VLOOKUP(B350,I!$A:$E,5,FALSE))</f>
        <v>112.52000000000001</v>
      </c>
      <c r="H350" s="68"/>
      <c r="I350" s="67">
        <f>TRUNC(F350*G350,2)</f>
        <v>19.64</v>
      </c>
      <c r="J350" s="68"/>
      <c r="M350" s="11">
        <f>B350</f>
        <v>89273</v>
      </c>
      <c r="N350" s="11">
        <f>SUMIF(CPU!M:M,B349,CPU!O:O)</f>
        <v>5</v>
      </c>
      <c r="O350" s="11">
        <f>F350*N350</f>
        <v>0.87312049999999997</v>
      </c>
      <c r="Q350" s="11">
        <f ca="1">SUMIF(CPU!M:M,B349,CPU!R:R)</f>
        <v>0</v>
      </c>
      <c r="R350" s="11">
        <f ca="1">F350*Q350</f>
        <v>0</v>
      </c>
    </row>
    <row r="351" spans="1:18" ht="45">
      <c r="A351" s="11" t="s">
        <v>2650</v>
      </c>
      <c r="B351" s="11">
        <v>89272</v>
      </c>
      <c r="C351" s="11" t="str">
        <f>VLOOKUP(B351,IF(A351="COMPOSICAO",S!$A:$E,I!$A:$E),2,FALSE)</f>
        <v>SINAPI</v>
      </c>
      <c r="D351" s="23" t="str">
        <f>VLOOKUP(B351,IF(A351="COMPOSICAO",S!$A:$E,I!$A:$E),3,FALSE)</f>
        <v>GUINDASTE HIDRÁULICO AUTOPROPELIDO, COM LANÇA TELESCÓPICA 28,80 M, CAPACIDADE MÁXIMA 30 T, POTÊNCIA 97 KW, TRAÇÃO 4 X 4 - CHP DIURNO. AF_11/2014</v>
      </c>
      <c r="E351" s="11" t="str">
        <f>VLOOKUP(B351,IF(A351="COMPOSICAO",S!$A:$E,I!$A:$E),4,FALSE)</f>
        <v>CHP</v>
      </c>
      <c r="F351" s="11">
        <v>8.6398500000000003E-2</v>
      </c>
      <c r="G351" s="67">
        <f>IF(A351="COMPOSICAO",VLOOKUP("TOTAL SEM BDI - "&amp;B351,CPUAUX2!$A:$J,9,FALSE),VLOOKUP(B351,I!$A:$E,5,FALSE))</f>
        <v>224.81</v>
      </c>
      <c r="H351" s="68"/>
      <c r="I351" s="67">
        <f>TRUNC(F351*G351,2)</f>
        <v>19.420000000000002</v>
      </c>
      <c r="J351" s="68"/>
      <c r="M351" s="11">
        <f>B351</f>
        <v>89272</v>
      </c>
      <c r="N351" s="11">
        <f>SUMIF(CPU!M:M,B349,CPU!O:O)</f>
        <v>5</v>
      </c>
      <c r="O351" s="11">
        <f>F351*N351</f>
        <v>0.4319925</v>
      </c>
      <c r="Q351" s="11">
        <f ca="1">SUMIF(CPU!M:M,B349,CPU!R:R)</f>
        <v>0</v>
      </c>
      <c r="R351" s="11">
        <f ca="1">F351*Q351</f>
        <v>0</v>
      </c>
    </row>
    <row r="352" spans="1:18">
      <c r="A352" s="11" t="s">
        <v>2650</v>
      </c>
      <c r="B352" s="11">
        <v>88316</v>
      </c>
      <c r="C352" s="11" t="str">
        <f>VLOOKUP(B352,IF(A352="COMPOSICAO",S!$A:$E,I!$A:$E),2,FALSE)</f>
        <v>SINAPI</v>
      </c>
      <c r="D352" s="23" t="str">
        <f>VLOOKUP(B352,IF(A352="COMPOSICAO",S!$A:$E,I!$A:$E),3,FALSE)</f>
        <v>SERVENTE COM ENCARGOS COMPLEMENTARES</v>
      </c>
      <c r="E352" s="11" t="str">
        <f>VLOOKUP(B352,IF(A352="COMPOSICAO",S!$A:$E,I!$A:$E),4,FALSE)</f>
        <v>H</v>
      </c>
      <c r="F352" s="11">
        <f>3.9782202/pcf</f>
        <v>3.9782202</v>
      </c>
      <c r="G352" s="67">
        <f>IF(A352="COMPOSICAO",VLOOKUP("TOTAL SEM BDI - "&amp;B352,CPUAUX2!$A:$J,9,FALSE),VLOOKUP(B352,I!$A:$E,5,FALSE))</f>
        <v>21.71</v>
      </c>
      <c r="H352" s="68"/>
      <c r="I352" s="67">
        <f>TRUNC(F352*G352,2)</f>
        <v>86.36</v>
      </c>
      <c r="J352" s="68"/>
      <c r="M352" s="11">
        <f>B352</f>
        <v>88316</v>
      </c>
      <c r="N352" s="11">
        <f>SUMIF(CPU!M:M,B349,CPU!O:O)</f>
        <v>5</v>
      </c>
      <c r="O352" s="11">
        <f>F352*N352</f>
        <v>19.891100999999999</v>
      </c>
      <c r="Q352" s="11">
        <f ca="1">SUMIF(CPU!M:M,B349,CPU!R:R)</f>
        <v>0</v>
      </c>
      <c r="R352" s="11">
        <f ca="1">F352*Q352</f>
        <v>0</v>
      </c>
    </row>
    <row r="353" spans="1:18" ht="30">
      <c r="A353" s="11" t="s">
        <v>2650</v>
      </c>
      <c r="B353" s="11">
        <v>88278</v>
      </c>
      <c r="C353" s="11" t="str">
        <f>VLOOKUP(B353,IF(A353="COMPOSICAO",S!$A:$E,I!$A:$E),2,FALSE)</f>
        <v>SINAPI</v>
      </c>
      <c r="D353" s="23" t="str">
        <f>VLOOKUP(B353,IF(A353="COMPOSICAO",S!$A:$E,I!$A:$E),3,FALSE)</f>
        <v>MONTADOR DE ESTRUTURAS METÁLICAS COM ENCARGOS COMPLEMENTARES</v>
      </c>
      <c r="E353" s="11" t="str">
        <f>VLOOKUP(B353,IF(A353="COMPOSICAO",S!$A:$E,I!$A:$E),4,FALSE)</f>
        <v>H</v>
      </c>
      <c r="F353" s="11">
        <f>11.5025485/pcf</f>
        <v>11.5025485</v>
      </c>
      <c r="G353" s="67">
        <f>IF(A353="COMPOSICAO",VLOOKUP("TOTAL SEM BDI - "&amp;B353,CPUAUX2!$A:$J,9,FALSE),VLOOKUP(B353,I!$A:$E,5,FALSE))</f>
        <v>22.390000000000004</v>
      </c>
      <c r="H353" s="68"/>
      <c r="I353" s="67">
        <f>TRUNC(F353*G353,2)</f>
        <v>257.54000000000002</v>
      </c>
      <c r="J353" s="68"/>
      <c r="M353" s="11">
        <f>B353</f>
        <v>88278</v>
      </c>
      <c r="N353" s="11">
        <f>SUMIF(CPU!M:M,B349,CPU!O:O)</f>
        <v>5</v>
      </c>
      <c r="O353" s="11">
        <f>F353*N353</f>
        <v>57.512742500000002</v>
      </c>
      <c r="Q353" s="11">
        <f ca="1">SUMIF(CPU!M:M,B349,CPU!R:R)</f>
        <v>0</v>
      </c>
      <c r="R353" s="11">
        <f ca="1">F353*Q353</f>
        <v>0</v>
      </c>
    </row>
    <row r="354" spans="1:18" ht="30">
      <c r="A354" s="11" t="s">
        <v>2652</v>
      </c>
      <c r="B354" s="11">
        <v>11964</v>
      </c>
      <c r="C354" s="11" t="str">
        <f>VLOOKUP(B354,IF(A354="COMPOSICAO",S!$A:$E,I!$A:$E),2,FALSE)</f>
        <v>SINAPI</v>
      </c>
      <c r="D354" s="23" t="str">
        <f>VLOOKUP(B354,IF(A354="COMPOSICAO",S!$A:$E,I!$A:$E),3,FALSE)</f>
        <v>PARAFUSO DE ACO ZINCADO, TIPO CHUMBADOR PARABOLT, DIAMETRO 3/8", COMPRIMENTO 75 MM</v>
      </c>
      <c r="E354" s="11" t="str">
        <f>VLOOKUP(B354,IF(A354="COMPOSICAO",S!$A:$E,I!$A:$E),4,FALSE)</f>
        <v>UN</v>
      </c>
      <c r="F354" s="11">
        <v>12</v>
      </c>
      <c r="G354" s="67">
        <f>IF(A354="COMPOSICAO",VLOOKUP("TOTAL SEM BDI - "&amp;B354,CPUAUX2!$A:$J,9,FALSE),VLOOKUP(B354,I!$A:$E,5,FALSE))</f>
        <v>2.31</v>
      </c>
      <c r="H354" s="68"/>
      <c r="I354" s="67">
        <f>TRUNC(F354*G354,2)</f>
        <v>27.72</v>
      </c>
      <c r="J354" s="68"/>
      <c r="M354" s="11">
        <f>B354</f>
        <v>11964</v>
      </c>
      <c r="N354" s="11">
        <f>SUMIF(CPU!M:M,B349,CPU!O:O)</f>
        <v>5</v>
      </c>
      <c r="O354" s="11">
        <f>F354*N354</f>
        <v>60</v>
      </c>
      <c r="Q354" s="11">
        <f ca="1">SUMIF(CPU!M:M,B349,CPU!R:R)</f>
        <v>0</v>
      </c>
      <c r="R354" s="11">
        <f ca="1">F354*Q354</f>
        <v>0</v>
      </c>
    </row>
    <row r="355" spans="1:18">
      <c r="A355" s="50" t="str">
        <f>"TOTAL SEM BDI - "&amp;B349</f>
        <v>TOTAL SEM BDI - 92258</v>
      </c>
      <c r="B355" s="51"/>
      <c r="C355" s="51"/>
      <c r="D355" s="51"/>
      <c r="E355" s="51"/>
      <c r="F355" s="51"/>
      <c r="G355" s="51"/>
      <c r="H355" s="52"/>
      <c r="I355" s="67">
        <f>SUM(I349:I354)</f>
        <v>410.68000000000006</v>
      </c>
      <c r="J355" s="68"/>
    </row>
    <row r="357" spans="1:18">
      <c r="A357" s="9" t="s">
        <v>2646</v>
      </c>
      <c r="B357" s="9" t="s">
        <v>102</v>
      </c>
      <c r="C357" s="9" t="s">
        <v>103</v>
      </c>
      <c r="D357" s="9" t="s">
        <v>36</v>
      </c>
      <c r="E357" s="9" t="s">
        <v>104</v>
      </c>
      <c r="F357" s="9" t="s">
        <v>788</v>
      </c>
      <c r="G357" s="63" t="s">
        <v>2647</v>
      </c>
      <c r="H357" s="64"/>
      <c r="I357" s="63" t="s">
        <v>24</v>
      </c>
      <c r="J357" s="64"/>
    </row>
    <row r="358" spans="1:18" ht="45">
      <c r="A358" s="21" t="s">
        <v>2896</v>
      </c>
      <c r="B358" s="21">
        <v>93282</v>
      </c>
      <c r="C358" s="21" t="str">
        <f>VLOOKUP(B358,S!$A:$G,2,FALSE)</f>
        <v>SINAPI</v>
      </c>
      <c r="D358" s="22" t="str">
        <f>VLOOKUP(B358,S!$A:$G,3,FALSE)</f>
        <v>GUINCHO ELÉTRICO DE COLUNA, CAPACIDADE 400 KG, COM MOTO FREIO, MOTOR TRIFÁSICO DE 1,25 CV - CHI DIURNO. AF_03/2016</v>
      </c>
      <c r="E358" s="21" t="str">
        <f>VLOOKUP(B358,S!$A:$G,4,FALSE)</f>
        <v>CHI</v>
      </c>
      <c r="F358" s="21"/>
      <c r="G358" s="65">
        <f>I362</f>
        <v>27.73</v>
      </c>
      <c r="H358" s="66"/>
      <c r="I358" s="65"/>
      <c r="J358" s="66"/>
      <c r="K358" s="30">
        <f>VLOOKUP(B358,S!A:G,5,FALSE)</f>
        <v>27.73</v>
      </c>
      <c r="L358" s="21" t="str">
        <f>IF(K358=G358,"OK, CONFORME TABELA",IF(G358&gt;K358,"ACIMA DA TABELA: ","ABAIXO DA TABELA: ")&amp;TRUNC((G358*100)/K358,2)&amp;" %")</f>
        <v>OK, CONFORME TABELA</v>
      </c>
    </row>
    <row r="359" spans="1:18" ht="45">
      <c r="A359" s="11" t="s">
        <v>2650</v>
      </c>
      <c r="B359" s="11">
        <v>93278</v>
      </c>
      <c r="C359" s="11" t="str">
        <f>VLOOKUP(B359,IF(A359="COMPOSICAO",S!$A:$E,I!$A:$E),2,FALSE)</f>
        <v>SINAPI</v>
      </c>
      <c r="D359" s="23" t="str">
        <f>VLOOKUP(B359,IF(A359="COMPOSICAO",S!$A:$E,I!$A:$E),3,FALSE)</f>
        <v>GUINCHO ELÉTRICO DE COLUNA, CAPACIDADE 400 KG, COM MOTO FREIO, MOTOR TRIFÁSICO DE 1,25 CV - JUROS. AF_03/2016</v>
      </c>
      <c r="E359" s="11" t="str">
        <f>VLOOKUP(B359,IF(A359="COMPOSICAO",S!$A:$E,I!$A:$E),4,FALSE)</f>
        <v>H</v>
      </c>
      <c r="F359" s="11">
        <v>1</v>
      </c>
      <c r="G359" s="67">
        <f>IF(A359="COMPOSICAO",VLOOKUP("TOTAL SEM BDI - "&amp;B359,CPUAUX2!$A:$J,9,FALSE),VLOOKUP(B359,I!$A:$E,5,FALSE))</f>
        <v>0.08</v>
      </c>
      <c r="H359" s="68"/>
      <c r="I359" s="67">
        <f>TRUNC(F359*G359,2)</f>
        <v>0.08</v>
      </c>
      <c r="J359" s="68"/>
      <c r="M359" s="11">
        <f>B359</f>
        <v>93278</v>
      </c>
      <c r="N359" s="11">
        <f>SUMIF(CPU!M:M,B358,CPU!O:O)</f>
        <v>11.123468000000001</v>
      </c>
      <c r="O359" s="11">
        <f>F359*N359</f>
        <v>11.123468000000001</v>
      </c>
      <c r="Q359" s="11">
        <f ca="1">SUMIF(CPU!M:M,B358,CPU!R:R)</f>
        <v>0</v>
      </c>
      <c r="R359" s="11">
        <f ca="1">F359*Q359</f>
        <v>0</v>
      </c>
    </row>
    <row r="360" spans="1:18" ht="45">
      <c r="A360" s="11" t="s">
        <v>2650</v>
      </c>
      <c r="B360" s="11">
        <v>93277</v>
      </c>
      <c r="C360" s="11" t="str">
        <f>VLOOKUP(B360,IF(A360="COMPOSICAO",S!$A:$E,I!$A:$E),2,FALSE)</f>
        <v>SINAPI</v>
      </c>
      <c r="D360" s="23" t="str">
        <f>VLOOKUP(B360,IF(A360="COMPOSICAO",S!$A:$E,I!$A:$E),3,FALSE)</f>
        <v>GUINCHO ELÉTRICO DE COLUNA, CAPACIDADE 400 KG, COM MOTO FREIO, MOTOR TRIFÁSICO DE 1,25 CV - DEPRECIAÇÃO. AF_03/2016</v>
      </c>
      <c r="E360" s="11" t="str">
        <f>VLOOKUP(B360,IF(A360="COMPOSICAO",S!$A:$E,I!$A:$E),4,FALSE)</f>
        <v>H</v>
      </c>
      <c r="F360" s="11">
        <v>1</v>
      </c>
      <c r="G360" s="67">
        <f>IF(A360="COMPOSICAO",VLOOKUP("TOTAL SEM BDI - "&amp;B360,CPUAUX2!$A:$J,9,FALSE),VLOOKUP(B360,I!$A:$E,5,FALSE))</f>
        <v>0.38</v>
      </c>
      <c r="H360" s="68"/>
      <c r="I360" s="67">
        <f>TRUNC(F360*G360,2)</f>
        <v>0.38</v>
      </c>
      <c r="J360" s="68"/>
      <c r="M360" s="11">
        <f>B360</f>
        <v>93277</v>
      </c>
      <c r="N360" s="11">
        <f>SUMIF(CPU!M:M,B358,CPU!O:O)</f>
        <v>11.123468000000001</v>
      </c>
      <c r="O360" s="11">
        <f>F360*N360</f>
        <v>11.123468000000001</v>
      </c>
      <c r="Q360" s="11">
        <f ca="1">SUMIF(CPU!M:M,B358,CPU!R:R)</f>
        <v>0</v>
      </c>
      <c r="R360" s="11">
        <f ca="1">F360*Q360</f>
        <v>0</v>
      </c>
    </row>
    <row r="361" spans="1:18">
      <c r="A361" s="11" t="s">
        <v>2650</v>
      </c>
      <c r="B361" s="11">
        <v>88295</v>
      </c>
      <c r="C361" s="11" t="str">
        <f>VLOOKUP(B361,IF(A361="COMPOSICAO",S!$A:$E,I!$A:$E),2,FALSE)</f>
        <v>SINAPI</v>
      </c>
      <c r="D361" s="23" t="str">
        <f>VLOOKUP(B361,IF(A361="COMPOSICAO",S!$A:$E,I!$A:$E),3,FALSE)</f>
        <v>OPERADOR DE GUINCHO COM ENCARGOS COMPLEMENTARES</v>
      </c>
      <c r="E361" s="11" t="str">
        <f>VLOOKUP(B361,IF(A361="COMPOSICAO",S!$A:$E,I!$A:$E),4,FALSE)</f>
        <v>H</v>
      </c>
      <c r="F361" s="11">
        <v>1</v>
      </c>
      <c r="G361" s="67">
        <f>IF(A361="COMPOSICAO",VLOOKUP("TOTAL SEM BDI - "&amp;B361,CPUAUX2!$A:$J,9,FALSE),VLOOKUP(B361,I!$A:$E,5,FALSE))</f>
        <v>27.27</v>
      </c>
      <c r="H361" s="68"/>
      <c r="I361" s="67">
        <f>TRUNC(F361*G361,2)</f>
        <v>27.27</v>
      </c>
      <c r="J361" s="68"/>
      <c r="M361" s="11">
        <f>B361</f>
        <v>88295</v>
      </c>
      <c r="N361" s="11">
        <f>SUMIF(CPU!M:M,B358,CPU!O:O)</f>
        <v>11.123468000000001</v>
      </c>
      <c r="O361" s="11">
        <f>F361*N361</f>
        <v>11.123468000000001</v>
      </c>
      <c r="Q361" s="11">
        <f ca="1">SUMIF(CPU!M:M,B358,CPU!R:R)</f>
        <v>0</v>
      </c>
      <c r="R361" s="11">
        <f ca="1">F361*Q361</f>
        <v>0</v>
      </c>
    </row>
    <row r="362" spans="1:18">
      <c r="A362" s="50" t="str">
        <f>"TOTAL SEM BDI - "&amp;B358</f>
        <v>TOTAL SEM BDI - 93282</v>
      </c>
      <c r="B362" s="51"/>
      <c r="C362" s="51"/>
      <c r="D362" s="51"/>
      <c r="E362" s="51"/>
      <c r="F362" s="51"/>
      <c r="G362" s="51"/>
      <c r="H362" s="52"/>
      <c r="I362" s="67">
        <f>SUM(I358:I361)</f>
        <v>27.73</v>
      </c>
      <c r="J362" s="68"/>
    </row>
    <row r="364" spans="1:18">
      <c r="A364" s="9" t="s">
        <v>2646</v>
      </c>
      <c r="B364" s="9" t="s">
        <v>102</v>
      </c>
      <c r="C364" s="9" t="s">
        <v>103</v>
      </c>
      <c r="D364" s="9" t="s">
        <v>36</v>
      </c>
      <c r="E364" s="9" t="s">
        <v>104</v>
      </c>
      <c r="F364" s="9" t="s">
        <v>788</v>
      </c>
      <c r="G364" s="63" t="s">
        <v>2647</v>
      </c>
      <c r="H364" s="64"/>
      <c r="I364" s="63" t="s">
        <v>24</v>
      </c>
      <c r="J364" s="64"/>
    </row>
    <row r="365" spans="1:18" ht="45">
      <c r="A365" s="21" t="s">
        <v>2896</v>
      </c>
      <c r="B365" s="21">
        <v>93281</v>
      </c>
      <c r="C365" s="21" t="str">
        <f>VLOOKUP(B365,S!$A:$G,2,FALSE)</f>
        <v>SINAPI</v>
      </c>
      <c r="D365" s="22" t="str">
        <f>VLOOKUP(B365,S!$A:$G,3,FALSE)</f>
        <v>GUINCHO ELÉTRICO DE COLUNA, CAPACIDADE 400 KG, COM MOTO FREIO, MOTOR TRIFÁSICO DE 1,25 CV - CHP DIURNO. AF_03/2016</v>
      </c>
      <c r="E365" s="21" t="str">
        <f>VLOOKUP(B365,S!$A:$G,4,FALSE)</f>
        <v>CHP</v>
      </c>
      <c r="F365" s="21"/>
      <c r="G365" s="65">
        <f>I371</f>
        <v>28.939999999999998</v>
      </c>
      <c r="H365" s="66"/>
      <c r="I365" s="65"/>
      <c r="J365" s="66"/>
      <c r="K365" s="30">
        <f>VLOOKUP(B365,S!A:G,5,FALSE)</f>
        <v>28.94</v>
      </c>
      <c r="L365" s="21" t="str">
        <f>IF(K365=G365,"OK, CONFORME TABELA",IF(G365&gt;K365,"ACIMA DA TABELA: ","ABAIXO DA TABELA: ")&amp;TRUNC((G365*100)/K365,2)&amp;" %")</f>
        <v>OK, CONFORME TABELA</v>
      </c>
    </row>
    <row r="366" spans="1:18" ht="45">
      <c r="A366" s="11" t="s">
        <v>2650</v>
      </c>
      <c r="B366" s="11">
        <v>93280</v>
      </c>
      <c r="C366" s="11" t="str">
        <f>VLOOKUP(B366,IF(A366="COMPOSICAO",S!$A:$E,I!$A:$E),2,FALSE)</f>
        <v>SINAPI</v>
      </c>
      <c r="D366" s="23" t="str">
        <f>VLOOKUP(B366,IF(A366="COMPOSICAO",S!$A:$E,I!$A:$E),3,FALSE)</f>
        <v>GUINCHO ELÉTRICO DE COLUNA, CAPACIDADE 400 KG, COM MOTO FREIO, MOTOR TRIFÁSICO DE 1,25 CV - MATERIAIS NA OPERAÇÃO. AF_03/2016</v>
      </c>
      <c r="E366" s="11" t="str">
        <f>VLOOKUP(B366,IF(A366="COMPOSICAO",S!$A:$E,I!$A:$E),4,FALSE)</f>
        <v>H</v>
      </c>
      <c r="F366" s="11">
        <v>1</v>
      </c>
      <c r="G366" s="67">
        <f>IF(A366="COMPOSICAO",VLOOKUP("TOTAL SEM BDI - "&amp;B366,CPUAUX2!$A:$J,9,FALSE),VLOOKUP(B366,I!$A:$E,5,FALSE))</f>
        <v>0.85</v>
      </c>
      <c r="H366" s="68"/>
      <c r="I366" s="67">
        <f>TRUNC(F366*G366,2)</f>
        <v>0.85</v>
      </c>
      <c r="J366" s="68"/>
      <c r="M366" s="11">
        <f>B366</f>
        <v>93280</v>
      </c>
      <c r="N366" s="11">
        <f>SUMIF(CPU!M:M,B365,CPU!O:O)</f>
        <v>8.0515600000000003</v>
      </c>
      <c r="O366" s="11">
        <f>F366*N366</f>
        <v>8.0515600000000003</v>
      </c>
      <c r="Q366" s="11">
        <f ca="1">SUMIF(CPU!M:M,B365,CPU!R:R)</f>
        <v>0</v>
      </c>
      <c r="R366" s="11">
        <f ca="1">F366*Q366</f>
        <v>0</v>
      </c>
    </row>
    <row r="367" spans="1:18" ht="45">
      <c r="A367" s="11" t="s">
        <v>2650</v>
      </c>
      <c r="B367" s="11">
        <v>93279</v>
      </c>
      <c r="C367" s="11" t="str">
        <f>VLOOKUP(B367,IF(A367="COMPOSICAO",S!$A:$E,I!$A:$E),2,FALSE)</f>
        <v>SINAPI</v>
      </c>
      <c r="D367" s="23" t="str">
        <f>VLOOKUP(B367,IF(A367="COMPOSICAO",S!$A:$E,I!$A:$E),3,FALSE)</f>
        <v>GUINCHO ELÉTRICO DE COLUNA, CAPACIDADE 400 KG, COM MOTO FREIO, MOTOR TRIFÁSICO DE 1,25 CV - MANUTENÇÃO. AF_03/2016</v>
      </c>
      <c r="E367" s="11" t="str">
        <f>VLOOKUP(B367,IF(A367="COMPOSICAO",S!$A:$E,I!$A:$E),4,FALSE)</f>
        <v>H</v>
      </c>
      <c r="F367" s="11">
        <v>1</v>
      </c>
      <c r="G367" s="67">
        <f>IF(A367="COMPOSICAO",VLOOKUP("TOTAL SEM BDI - "&amp;B367,CPUAUX2!$A:$J,9,FALSE),VLOOKUP(B367,I!$A:$E,5,FALSE))</f>
        <v>0.36</v>
      </c>
      <c r="H367" s="68"/>
      <c r="I367" s="67">
        <f>TRUNC(F367*G367,2)</f>
        <v>0.36</v>
      </c>
      <c r="J367" s="68"/>
      <c r="M367" s="11">
        <f>B367</f>
        <v>93279</v>
      </c>
      <c r="N367" s="11">
        <f>SUMIF(CPU!M:M,B365,CPU!O:O)</f>
        <v>8.0515600000000003</v>
      </c>
      <c r="O367" s="11">
        <f>F367*N367</f>
        <v>8.0515600000000003</v>
      </c>
      <c r="Q367" s="11">
        <f ca="1">SUMIF(CPU!M:M,B365,CPU!R:R)</f>
        <v>0</v>
      </c>
      <c r="R367" s="11">
        <f ca="1">F367*Q367</f>
        <v>0</v>
      </c>
    </row>
    <row r="368" spans="1:18" ht="45">
      <c r="A368" s="11" t="s">
        <v>2650</v>
      </c>
      <c r="B368" s="11">
        <v>93278</v>
      </c>
      <c r="C368" s="11" t="str">
        <f>VLOOKUP(B368,IF(A368="COMPOSICAO",S!$A:$E,I!$A:$E),2,FALSE)</f>
        <v>SINAPI</v>
      </c>
      <c r="D368" s="23" t="str">
        <f>VLOOKUP(B368,IF(A368="COMPOSICAO",S!$A:$E,I!$A:$E),3,FALSE)</f>
        <v>GUINCHO ELÉTRICO DE COLUNA, CAPACIDADE 400 KG, COM MOTO FREIO, MOTOR TRIFÁSICO DE 1,25 CV - JUROS. AF_03/2016</v>
      </c>
      <c r="E368" s="11" t="str">
        <f>VLOOKUP(B368,IF(A368="COMPOSICAO",S!$A:$E,I!$A:$E),4,FALSE)</f>
        <v>H</v>
      </c>
      <c r="F368" s="11">
        <v>1</v>
      </c>
      <c r="G368" s="67">
        <f>IF(A368="COMPOSICAO",VLOOKUP("TOTAL SEM BDI - "&amp;B368,CPUAUX2!$A:$J,9,FALSE),VLOOKUP(B368,I!$A:$E,5,FALSE))</f>
        <v>0.08</v>
      </c>
      <c r="H368" s="68"/>
      <c r="I368" s="67">
        <f>TRUNC(F368*G368,2)</f>
        <v>0.08</v>
      </c>
      <c r="J368" s="68"/>
      <c r="M368" s="11">
        <f>B368</f>
        <v>93278</v>
      </c>
      <c r="N368" s="11">
        <f>SUMIF(CPU!M:M,B365,CPU!O:O)</f>
        <v>8.0515600000000003</v>
      </c>
      <c r="O368" s="11">
        <f>F368*N368</f>
        <v>8.0515600000000003</v>
      </c>
      <c r="Q368" s="11">
        <f ca="1">SUMIF(CPU!M:M,B365,CPU!R:R)</f>
        <v>0</v>
      </c>
      <c r="R368" s="11">
        <f ca="1">F368*Q368</f>
        <v>0</v>
      </c>
    </row>
    <row r="369" spans="1:18" ht="45">
      <c r="A369" s="11" t="s">
        <v>2650</v>
      </c>
      <c r="B369" s="11">
        <v>93277</v>
      </c>
      <c r="C369" s="11" t="str">
        <f>VLOOKUP(B369,IF(A369="COMPOSICAO",S!$A:$E,I!$A:$E),2,FALSE)</f>
        <v>SINAPI</v>
      </c>
      <c r="D369" s="23" t="str">
        <f>VLOOKUP(B369,IF(A369="COMPOSICAO",S!$A:$E,I!$A:$E),3,FALSE)</f>
        <v>GUINCHO ELÉTRICO DE COLUNA, CAPACIDADE 400 KG, COM MOTO FREIO, MOTOR TRIFÁSICO DE 1,25 CV - DEPRECIAÇÃO. AF_03/2016</v>
      </c>
      <c r="E369" s="11" t="str">
        <f>VLOOKUP(B369,IF(A369="COMPOSICAO",S!$A:$E,I!$A:$E),4,FALSE)</f>
        <v>H</v>
      </c>
      <c r="F369" s="11">
        <v>1</v>
      </c>
      <c r="G369" s="67">
        <f>IF(A369="COMPOSICAO",VLOOKUP("TOTAL SEM BDI - "&amp;B369,CPUAUX2!$A:$J,9,FALSE),VLOOKUP(B369,I!$A:$E,5,FALSE))</f>
        <v>0.38</v>
      </c>
      <c r="H369" s="68"/>
      <c r="I369" s="67">
        <f>TRUNC(F369*G369,2)</f>
        <v>0.38</v>
      </c>
      <c r="J369" s="68"/>
      <c r="M369" s="11">
        <f>B369</f>
        <v>93277</v>
      </c>
      <c r="N369" s="11">
        <f>SUMIF(CPU!M:M,B365,CPU!O:O)</f>
        <v>8.0515600000000003</v>
      </c>
      <c r="O369" s="11">
        <f>F369*N369</f>
        <v>8.0515600000000003</v>
      </c>
      <c r="Q369" s="11">
        <f ca="1">SUMIF(CPU!M:M,B365,CPU!R:R)</f>
        <v>0</v>
      </c>
      <c r="R369" s="11">
        <f ca="1">F369*Q369</f>
        <v>0</v>
      </c>
    </row>
    <row r="370" spans="1:18">
      <c r="A370" s="11" t="s">
        <v>2650</v>
      </c>
      <c r="B370" s="11">
        <v>88295</v>
      </c>
      <c r="C370" s="11" t="str">
        <f>VLOOKUP(B370,IF(A370="COMPOSICAO",S!$A:$E,I!$A:$E),2,FALSE)</f>
        <v>SINAPI</v>
      </c>
      <c r="D370" s="23" t="str">
        <f>VLOOKUP(B370,IF(A370="COMPOSICAO",S!$A:$E,I!$A:$E),3,FALSE)</f>
        <v>OPERADOR DE GUINCHO COM ENCARGOS COMPLEMENTARES</v>
      </c>
      <c r="E370" s="11" t="str">
        <f>VLOOKUP(B370,IF(A370="COMPOSICAO",S!$A:$E,I!$A:$E),4,FALSE)</f>
        <v>H</v>
      </c>
      <c r="F370" s="11">
        <v>1</v>
      </c>
      <c r="G370" s="67">
        <f>IF(A370="COMPOSICAO",VLOOKUP("TOTAL SEM BDI - "&amp;B370,CPUAUX2!$A:$J,9,FALSE),VLOOKUP(B370,I!$A:$E,5,FALSE))</f>
        <v>27.27</v>
      </c>
      <c r="H370" s="68"/>
      <c r="I370" s="67">
        <f>TRUNC(F370*G370,2)</f>
        <v>27.27</v>
      </c>
      <c r="J370" s="68"/>
      <c r="M370" s="11">
        <f>B370</f>
        <v>88295</v>
      </c>
      <c r="N370" s="11">
        <f>SUMIF(CPU!M:M,B365,CPU!O:O)</f>
        <v>8.0515600000000003</v>
      </c>
      <c r="O370" s="11">
        <f>F370*N370</f>
        <v>8.0515600000000003</v>
      </c>
      <c r="Q370" s="11">
        <f ca="1">SUMIF(CPU!M:M,B365,CPU!R:R)</f>
        <v>0</v>
      </c>
      <c r="R370" s="11">
        <f ca="1">F370*Q370</f>
        <v>0</v>
      </c>
    </row>
    <row r="371" spans="1:18">
      <c r="A371" s="50" t="str">
        <f>"TOTAL SEM BDI - "&amp;B365</f>
        <v>TOTAL SEM BDI - 93281</v>
      </c>
      <c r="B371" s="51"/>
      <c r="C371" s="51"/>
      <c r="D371" s="51"/>
      <c r="E371" s="51"/>
      <c r="F371" s="51"/>
      <c r="G371" s="51"/>
      <c r="H371" s="52"/>
      <c r="I371" s="67">
        <f>SUM(I365:I370)</f>
        <v>28.939999999999998</v>
      </c>
      <c r="J371" s="68"/>
    </row>
    <row r="373" spans="1:18">
      <c r="A373" s="9" t="s">
        <v>2646</v>
      </c>
      <c r="B373" s="9" t="s">
        <v>102</v>
      </c>
      <c r="C373" s="9" t="s">
        <v>103</v>
      </c>
      <c r="D373" s="9" t="s">
        <v>36</v>
      </c>
      <c r="E373" s="9" t="s">
        <v>104</v>
      </c>
      <c r="F373" s="9" t="s">
        <v>788</v>
      </c>
      <c r="G373" s="63" t="s">
        <v>2647</v>
      </c>
      <c r="H373" s="64"/>
      <c r="I373" s="63" t="s">
        <v>24</v>
      </c>
      <c r="J373" s="64"/>
    </row>
    <row r="374" spans="1:18" ht="45">
      <c r="A374" s="21" t="s">
        <v>2896</v>
      </c>
      <c r="B374" s="21">
        <v>89225</v>
      </c>
      <c r="C374" s="21" t="str">
        <f>VLOOKUP(B374,S!$A:$G,2,FALSE)</f>
        <v>SINAPI</v>
      </c>
      <c r="D374" s="22" t="str">
        <f>VLOOKUP(B374,S!$A:$G,3,FALSE)</f>
        <v>BETONEIRA CAPACIDADE NOMINAL DE 600 L, CAPACIDADE DE MISTURA 360 L, MOTOR ELÉTRICO TRIFÁSICO POTÊNCIA DE 4 CV, SEM CARREGADOR - CHP DIURNO. AF_05/2023</v>
      </c>
      <c r="E374" s="21" t="str">
        <f>VLOOKUP(B374,S!$A:$G,4,FALSE)</f>
        <v>CHP</v>
      </c>
      <c r="F374" s="21"/>
      <c r="G374" s="65">
        <f>I379</f>
        <v>6.83</v>
      </c>
      <c r="H374" s="66"/>
      <c r="I374" s="65"/>
      <c r="J374" s="66"/>
      <c r="K374" s="30">
        <f>VLOOKUP(B374,S!A:G,5,FALSE)</f>
        <v>6.83</v>
      </c>
      <c r="L374" s="21" t="str">
        <f>IF(K374=G374,"OK, CONFORME TABELA",IF(G374&gt;K374,"ACIMA DA TABELA: ","ABAIXO DA TABELA: ")&amp;TRUNC((G374*100)/K374,2)&amp;" %")</f>
        <v>OK, CONFORME TABELA</v>
      </c>
    </row>
    <row r="375" spans="1:18" ht="45">
      <c r="A375" s="11" t="s">
        <v>2650</v>
      </c>
      <c r="B375" s="11">
        <v>89224</v>
      </c>
      <c r="C375" s="11" t="str">
        <f>VLOOKUP(B375,IF(A375="COMPOSICAO",S!$A:$E,I!$A:$E),2,FALSE)</f>
        <v>SINAPI</v>
      </c>
      <c r="D375" s="23" t="str">
        <f>VLOOKUP(B375,IF(A375="COMPOSICAO",S!$A:$E,I!$A:$E),3,FALSE)</f>
        <v>BETONEIRA CAPACIDADE NOMINAL DE 600 L, CAPACIDADE DE MISTURA 360 L, MOTOR ELÉTRICO TRIFÁSICO POTÊNCIA DE 4 CV, SEM CARREGADOR - MATERIAIS NA OPERAÇÃO. AF_05/2023</v>
      </c>
      <c r="E375" s="11" t="str">
        <f>VLOOKUP(B375,IF(A375="COMPOSICAO",S!$A:$E,I!$A:$E),4,FALSE)</f>
        <v>H</v>
      </c>
      <c r="F375" s="11">
        <v>1</v>
      </c>
      <c r="G375" s="67">
        <f>IF(A375="COMPOSICAO",VLOOKUP("TOTAL SEM BDI - "&amp;B375,CPUAUX2!$A:$J,9,FALSE),VLOOKUP(B375,I!$A:$E,5,FALSE))</f>
        <v>2.75</v>
      </c>
      <c r="H375" s="68"/>
      <c r="I375" s="67">
        <f>TRUNC(F375*G375,2)</f>
        <v>2.75</v>
      </c>
      <c r="J375" s="68"/>
      <c r="M375" s="11">
        <f>B375</f>
        <v>89224</v>
      </c>
      <c r="N375" s="11">
        <f>SUMIF(CPU!M:M,B374,CPU!O:O)</f>
        <v>0.45019999999999999</v>
      </c>
      <c r="O375" s="11">
        <f>F375*N375</f>
        <v>0.45019999999999999</v>
      </c>
      <c r="Q375" s="11">
        <f ca="1">SUMIF(CPU!M:M,B374,CPU!R:R)</f>
        <v>0</v>
      </c>
      <c r="R375" s="11">
        <f ca="1">F375*Q375</f>
        <v>0</v>
      </c>
    </row>
    <row r="376" spans="1:18" ht="45">
      <c r="A376" s="11" t="s">
        <v>2650</v>
      </c>
      <c r="B376" s="11">
        <v>89223</v>
      </c>
      <c r="C376" s="11" t="str">
        <f>VLOOKUP(B376,IF(A376="COMPOSICAO",S!$A:$E,I!$A:$E),2,FALSE)</f>
        <v>SINAPI</v>
      </c>
      <c r="D376" s="23" t="str">
        <f>VLOOKUP(B376,IF(A376="COMPOSICAO",S!$A:$E,I!$A:$E),3,FALSE)</f>
        <v>BETONEIRA CAPACIDADE NOMINAL DE 600 L, CAPACIDADE DE MISTURA 360 L, MOTOR ELÉTRICO TRIFÁSICO POTÊNCIA DE 4 CV, SEM CARREGADOR - MANUTENÇÃO. AF_05/2023</v>
      </c>
      <c r="E376" s="11" t="str">
        <f>VLOOKUP(B376,IF(A376="COMPOSICAO",S!$A:$E,I!$A:$E),4,FALSE)</f>
        <v>H</v>
      </c>
      <c r="F376" s="11">
        <v>1</v>
      </c>
      <c r="G376" s="67">
        <f>IF(A376="COMPOSICAO",VLOOKUP("TOTAL SEM BDI - "&amp;B376,CPUAUX2!$A:$J,9,FALSE),VLOOKUP(B376,I!$A:$E,5,FALSE))</f>
        <v>1.92</v>
      </c>
      <c r="H376" s="68"/>
      <c r="I376" s="67">
        <f>TRUNC(F376*G376,2)</f>
        <v>1.92</v>
      </c>
      <c r="J376" s="68"/>
      <c r="M376" s="11">
        <f>B376</f>
        <v>89223</v>
      </c>
      <c r="N376" s="11">
        <f>SUMIF(CPU!M:M,B374,CPU!O:O)</f>
        <v>0.45019999999999999</v>
      </c>
      <c r="O376" s="11">
        <f>F376*N376</f>
        <v>0.45019999999999999</v>
      </c>
      <c r="Q376" s="11">
        <f ca="1">SUMIF(CPU!M:M,B374,CPU!R:R)</f>
        <v>0</v>
      </c>
      <c r="R376" s="11">
        <f ca="1">F376*Q376</f>
        <v>0</v>
      </c>
    </row>
    <row r="377" spans="1:18" ht="45">
      <c r="A377" s="11" t="s">
        <v>2650</v>
      </c>
      <c r="B377" s="11">
        <v>89222</v>
      </c>
      <c r="C377" s="11" t="str">
        <f>VLOOKUP(B377,IF(A377="COMPOSICAO",S!$A:$E,I!$A:$E),2,FALSE)</f>
        <v>SINAPI</v>
      </c>
      <c r="D377" s="23" t="str">
        <f>VLOOKUP(B377,IF(A377="COMPOSICAO",S!$A:$E,I!$A:$E),3,FALSE)</f>
        <v>BETONEIRA CAPACIDADE NOMINAL DE 600 L, CAPACIDADE DE MISTURA 360 L, MOTOR ELÉTRICO TRIFÁSICO POTÊNCIA DE 4 CV, SEM CARREGADOR - JUROS. AF_05/2023</v>
      </c>
      <c r="E377" s="11" t="str">
        <f>VLOOKUP(B377,IF(A377="COMPOSICAO",S!$A:$E,I!$A:$E),4,FALSE)</f>
        <v>H</v>
      </c>
      <c r="F377" s="11">
        <v>1</v>
      </c>
      <c r="G377" s="67">
        <f>IF(A377="COMPOSICAO",VLOOKUP("TOTAL SEM BDI - "&amp;B377,CPUAUX2!$A:$J,9,FALSE),VLOOKUP(B377,I!$A:$E,5,FALSE))</f>
        <v>0.4</v>
      </c>
      <c r="H377" s="68"/>
      <c r="I377" s="67">
        <f>TRUNC(F377*G377,2)</f>
        <v>0.4</v>
      </c>
      <c r="J377" s="68"/>
      <c r="M377" s="11">
        <f>B377</f>
        <v>89222</v>
      </c>
      <c r="N377" s="11">
        <f>SUMIF(CPU!M:M,B374,CPU!O:O)</f>
        <v>0.45019999999999999</v>
      </c>
      <c r="O377" s="11">
        <f>F377*N377</f>
        <v>0.45019999999999999</v>
      </c>
      <c r="Q377" s="11">
        <f ca="1">SUMIF(CPU!M:M,B374,CPU!R:R)</f>
        <v>0</v>
      </c>
      <c r="R377" s="11">
        <f ca="1">F377*Q377</f>
        <v>0</v>
      </c>
    </row>
    <row r="378" spans="1:18" ht="45">
      <c r="A378" s="11" t="s">
        <v>2650</v>
      </c>
      <c r="B378" s="11">
        <v>89221</v>
      </c>
      <c r="C378" s="11" t="str">
        <f>VLOOKUP(B378,IF(A378="COMPOSICAO",S!$A:$E,I!$A:$E),2,FALSE)</f>
        <v>SINAPI</v>
      </c>
      <c r="D378" s="23" t="str">
        <f>VLOOKUP(B378,IF(A378="COMPOSICAO",S!$A:$E,I!$A:$E),3,FALSE)</f>
        <v>BETONEIRA CAPACIDADE NOMINAL DE 600 L, CAPACIDADE DE MISTURA 360 L, MOTOR ELÉTRICO TRIFÁSICO POTÊNCIA DE 4 CV, SEM CARREGADOR - DEPRECIAÇÃO. AF_05/2023</v>
      </c>
      <c r="E378" s="11" t="str">
        <f>VLOOKUP(B378,IF(A378="COMPOSICAO",S!$A:$E,I!$A:$E),4,FALSE)</f>
        <v>H</v>
      </c>
      <c r="F378" s="11">
        <v>1</v>
      </c>
      <c r="G378" s="67">
        <f>IF(A378="COMPOSICAO",VLOOKUP("TOTAL SEM BDI - "&amp;B378,CPUAUX2!$A:$J,9,FALSE),VLOOKUP(B378,I!$A:$E,5,FALSE))</f>
        <v>1.76</v>
      </c>
      <c r="H378" s="68"/>
      <c r="I378" s="67">
        <f>TRUNC(F378*G378,2)</f>
        <v>1.76</v>
      </c>
      <c r="J378" s="68"/>
      <c r="M378" s="11">
        <f>B378</f>
        <v>89221</v>
      </c>
      <c r="N378" s="11">
        <f>SUMIF(CPU!M:M,B374,CPU!O:O)</f>
        <v>0.45019999999999999</v>
      </c>
      <c r="O378" s="11">
        <f>F378*N378</f>
        <v>0.45019999999999999</v>
      </c>
      <c r="Q378" s="11">
        <f ca="1">SUMIF(CPU!M:M,B374,CPU!R:R)</f>
        <v>0</v>
      </c>
      <c r="R378" s="11">
        <f ca="1">F378*Q378</f>
        <v>0</v>
      </c>
    </row>
    <row r="379" spans="1:18">
      <c r="A379" s="50" t="str">
        <f>"TOTAL SEM BDI - "&amp;B374</f>
        <v>TOTAL SEM BDI - 89225</v>
      </c>
      <c r="B379" s="51"/>
      <c r="C379" s="51"/>
      <c r="D379" s="51"/>
      <c r="E379" s="51"/>
      <c r="F379" s="51"/>
      <c r="G379" s="51"/>
      <c r="H379" s="52"/>
      <c r="I379" s="67">
        <f>SUM(I374:I378)</f>
        <v>6.83</v>
      </c>
      <c r="J379" s="68"/>
    </row>
    <row r="381" spans="1:18">
      <c r="A381" s="9" t="s">
        <v>2646</v>
      </c>
      <c r="B381" s="9" t="s">
        <v>102</v>
      </c>
      <c r="C381" s="9" t="s">
        <v>103</v>
      </c>
      <c r="D381" s="9" t="s">
        <v>36</v>
      </c>
      <c r="E381" s="9" t="s">
        <v>104</v>
      </c>
      <c r="F381" s="9" t="s">
        <v>788</v>
      </c>
      <c r="G381" s="63" t="s">
        <v>2647</v>
      </c>
      <c r="H381" s="64"/>
      <c r="I381" s="63" t="s">
        <v>24</v>
      </c>
      <c r="J381" s="64"/>
    </row>
    <row r="382" spans="1:18" ht="45">
      <c r="A382" s="21" t="s">
        <v>2731</v>
      </c>
      <c r="B382" s="21">
        <v>92769</v>
      </c>
      <c r="C382" s="21" t="str">
        <f>VLOOKUP(B382,S!$A:$G,2,FALSE)</f>
        <v>SINAPI</v>
      </c>
      <c r="D382" s="22" t="str">
        <f>VLOOKUP(B382,S!$A:$G,3,FALSE)</f>
        <v>ARMAÇÃO DE LAJE DE ESTRUTURA CONVENCIONAL DE CONCRETO ARMADO UTILIZANDO AÇO CA-50 DE 6,3 MM - MONTAGEM. AF_06/2022</v>
      </c>
      <c r="E382" s="21" t="str">
        <f>VLOOKUP(B382,S!$A:$G,4,FALSE)</f>
        <v>KG</v>
      </c>
      <c r="F382" s="21"/>
      <c r="G382" s="65">
        <f>I388</f>
        <v>11.63</v>
      </c>
      <c r="H382" s="66"/>
      <c r="I382" s="65"/>
      <c r="J382" s="66"/>
      <c r="K382" s="30">
        <f>VLOOKUP(B382,S!A:G,5,FALSE)</f>
        <v>11.63</v>
      </c>
      <c r="L382" s="21" t="str">
        <f>IF(K382=G382,"OK, CONFORME TABELA",IF(G382&gt;K382,"ACIMA DA TABELA: ","ABAIXO DA TABELA: ")&amp;TRUNC((G382*100)/K382,2)&amp;" %")</f>
        <v>OK, CONFORME TABELA</v>
      </c>
    </row>
    <row r="383" spans="1:18" ht="30">
      <c r="A383" s="11" t="s">
        <v>2650</v>
      </c>
      <c r="B383" s="11">
        <v>92801</v>
      </c>
      <c r="C383" s="11" t="str">
        <f>VLOOKUP(B383,IF(A383="COMPOSICAO",S!$A:$E,I!$A:$E),2,FALSE)</f>
        <v>SINAPI</v>
      </c>
      <c r="D383" s="23" t="str">
        <f>VLOOKUP(B383,IF(A383="COMPOSICAO",S!$A:$E,I!$A:$E),3,FALSE)</f>
        <v>CORTE E DOBRA DE AÇO CA-50, DIÂMETRO DE 6,3 MM. AF_06/2022</v>
      </c>
      <c r="E383" s="11" t="str">
        <f>VLOOKUP(B383,IF(A383="COMPOSICAO",S!$A:$E,I!$A:$E),4,FALSE)</f>
        <v>KG</v>
      </c>
      <c r="F383" s="11">
        <v>1</v>
      </c>
      <c r="G383" s="67">
        <f>IF(A383="COMPOSICAO",VLOOKUP("TOTAL SEM BDI - "&amp;B383,CPUAUX2!$A:$J,9,FALSE),VLOOKUP(B383,I!$A:$E,5,FALSE))</f>
        <v>8.9799999999999986</v>
      </c>
      <c r="H383" s="68"/>
      <c r="I383" s="67">
        <f>TRUNC(F383*G383,2)</f>
        <v>8.98</v>
      </c>
      <c r="J383" s="68"/>
      <c r="M383" s="11">
        <f>B383</f>
        <v>92801</v>
      </c>
      <c r="N383" s="11">
        <f>SUMIF(CPU!M:M,B382,CPU!O:O)</f>
        <v>30.388500000000001</v>
      </c>
      <c r="O383" s="11">
        <f>F383*N383</f>
        <v>30.388500000000001</v>
      </c>
      <c r="Q383" s="11">
        <f ca="1">SUMIF(CPU!M:M,B382,CPU!R:R)</f>
        <v>0</v>
      </c>
      <c r="R383" s="11">
        <f ca="1">F383*Q383</f>
        <v>0</v>
      </c>
    </row>
    <row r="384" spans="1:18">
      <c r="A384" s="11" t="s">
        <v>2650</v>
      </c>
      <c r="B384" s="11">
        <v>88245</v>
      </c>
      <c r="C384" s="11" t="str">
        <f>VLOOKUP(B384,IF(A384="COMPOSICAO",S!$A:$E,I!$A:$E),2,FALSE)</f>
        <v>SINAPI</v>
      </c>
      <c r="D384" s="23" t="str">
        <f>VLOOKUP(B384,IF(A384="COMPOSICAO",S!$A:$E,I!$A:$E),3,FALSE)</f>
        <v>ARMADOR COM ENCARGOS COMPLEMENTARES</v>
      </c>
      <c r="E384" s="11" t="str">
        <f>VLOOKUP(B384,IF(A384="COMPOSICAO",S!$A:$E,I!$A:$E),4,FALSE)</f>
        <v>H</v>
      </c>
      <c r="F384" s="11">
        <f>0.0597/pcf</f>
        <v>5.9700000000000003E-2</v>
      </c>
      <c r="G384" s="67">
        <f>IF(A384="COMPOSICAO",VLOOKUP("TOTAL SEM BDI - "&amp;B384,CPUAUX2!$A:$J,9,FALSE),VLOOKUP(B384,I!$A:$E,5,FALSE))</f>
        <v>27.189999999999998</v>
      </c>
      <c r="H384" s="68"/>
      <c r="I384" s="67">
        <f>TRUNC(F384*G384,2)</f>
        <v>1.62</v>
      </c>
      <c r="J384" s="68"/>
      <c r="M384" s="11">
        <f>B384</f>
        <v>88245</v>
      </c>
      <c r="N384" s="11">
        <f>SUMIF(CPU!M:M,B382,CPU!O:O)</f>
        <v>30.388500000000001</v>
      </c>
      <c r="O384" s="11">
        <f>F384*N384</f>
        <v>1.8141934500000001</v>
      </c>
      <c r="Q384" s="11">
        <f ca="1">SUMIF(CPU!M:M,B382,CPU!R:R)</f>
        <v>0</v>
      </c>
      <c r="R384" s="11">
        <f ca="1">F384*Q384</f>
        <v>0</v>
      </c>
    </row>
    <row r="385" spans="1:18">
      <c r="A385" s="11" t="s">
        <v>2650</v>
      </c>
      <c r="B385" s="11">
        <v>88238</v>
      </c>
      <c r="C385" s="11" t="str">
        <f>VLOOKUP(B385,IF(A385="COMPOSICAO",S!$A:$E,I!$A:$E),2,FALSE)</f>
        <v>SINAPI</v>
      </c>
      <c r="D385" s="23" t="str">
        <f>VLOOKUP(B385,IF(A385="COMPOSICAO",S!$A:$E,I!$A:$E),3,FALSE)</f>
        <v>AJUDANTE DE ARMADOR COM ENCARGOS COMPLEMENTARES</v>
      </c>
      <c r="E385" s="11" t="str">
        <f>VLOOKUP(B385,IF(A385="COMPOSICAO",S!$A:$E,I!$A:$E),4,FALSE)</f>
        <v>H</v>
      </c>
      <c r="F385" s="11">
        <f>0.0098/pcf</f>
        <v>9.7999999999999997E-3</v>
      </c>
      <c r="G385" s="67">
        <f>IF(A385="COMPOSICAO",VLOOKUP("TOTAL SEM BDI - "&amp;B385,CPUAUX2!$A:$J,9,FALSE),VLOOKUP(B385,I!$A:$E,5,FALSE))</f>
        <v>22.37</v>
      </c>
      <c r="H385" s="68"/>
      <c r="I385" s="67">
        <f>TRUNC(F385*G385,2)</f>
        <v>0.21</v>
      </c>
      <c r="J385" s="68"/>
      <c r="M385" s="11">
        <f>B385</f>
        <v>88238</v>
      </c>
      <c r="N385" s="11">
        <f>SUMIF(CPU!M:M,B382,CPU!O:O)</f>
        <v>30.388500000000001</v>
      </c>
      <c r="O385" s="11">
        <f>F385*N385</f>
        <v>0.2978073</v>
      </c>
      <c r="Q385" s="11">
        <f ca="1">SUMIF(CPU!M:M,B382,CPU!R:R)</f>
        <v>0</v>
      </c>
      <c r="R385" s="11">
        <f ca="1">F385*Q385</f>
        <v>0</v>
      </c>
    </row>
    <row r="386" spans="1:18" ht="30">
      <c r="A386" s="11" t="s">
        <v>2652</v>
      </c>
      <c r="B386" s="11">
        <v>43132</v>
      </c>
      <c r="C386" s="11" t="str">
        <f>VLOOKUP(B386,IF(A386="COMPOSICAO",S!$A:$E,I!$A:$E),2,FALSE)</f>
        <v>SINAPI</v>
      </c>
      <c r="D386" s="23" t="str">
        <f>VLOOKUP(B386,IF(A386="COMPOSICAO",S!$A:$E,I!$A:$E),3,FALSE)</f>
        <v>ARAME RECOZIDO 16 BWG, D = 1,65 MM (0,016 KG/M) OU 18 BWG, D = 1,25 MM (0,01 KG/M)</v>
      </c>
      <c r="E386" s="11" t="str">
        <f>VLOOKUP(B386,IF(A386="COMPOSICAO",S!$A:$E,I!$A:$E),4,FALSE)</f>
        <v>KG</v>
      </c>
      <c r="F386" s="11">
        <v>2.5000000000000001E-2</v>
      </c>
      <c r="G386" s="67">
        <f>IF(A386="COMPOSICAO",VLOOKUP("TOTAL SEM BDI - "&amp;B386,CPUAUX2!$A:$J,9,FALSE),VLOOKUP(B386,I!$A:$E,5,FALSE))</f>
        <v>21.59</v>
      </c>
      <c r="H386" s="68"/>
      <c r="I386" s="67">
        <f>TRUNC(F386*G386,2)</f>
        <v>0.53</v>
      </c>
      <c r="J386" s="68"/>
      <c r="M386" s="11">
        <f>B386</f>
        <v>43132</v>
      </c>
      <c r="N386" s="11">
        <f>SUMIF(CPU!M:M,B382,CPU!O:O)</f>
        <v>30.388500000000001</v>
      </c>
      <c r="O386" s="11">
        <f>F386*N386</f>
        <v>0.75971250000000001</v>
      </c>
      <c r="Q386" s="11">
        <f ca="1">SUMIF(CPU!M:M,B382,CPU!R:R)</f>
        <v>0</v>
      </c>
      <c r="R386" s="11">
        <f ca="1">F386*Q386</f>
        <v>0</v>
      </c>
    </row>
    <row r="387" spans="1:18" ht="45">
      <c r="A387" s="11" t="s">
        <v>2652</v>
      </c>
      <c r="B387" s="11">
        <v>39017</v>
      </c>
      <c r="C387" s="11" t="str">
        <f>VLOOKUP(B387,IF(A387="COMPOSICAO",S!$A:$E,I!$A:$E),2,FALSE)</f>
        <v>SINAPI</v>
      </c>
      <c r="D387" s="23" t="str">
        <f>VLOOKUP(B387,IF(A387="COMPOSICAO",S!$A:$E,I!$A:$E),3,FALSE)</f>
        <v>ESPACADOR / DISTANCIADOR CIRCULAR COM ENTRADA LATERAL, EM PLASTICO, PARA VERGALHAO *4,2 A 12,5* MM, COBRIMENTO 20 MM</v>
      </c>
      <c r="E387" s="11" t="str">
        <f>VLOOKUP(B387,IF(A387="COMPOSICAO",S!$A:$E,I!$A:$E),4,FALSE)</f>
        <v>UN</v>
      </c>
      <c r="F387" s="11">
        <v>1.333</v>
      </c>
      <c r="G387" s="67">
        <f>IF(A387="COMPOSICAO",VLOOKUP("TOTAL SEM BDI - "&amp;B387,CPUAUX2!$A:$J,9,FALSE),VLOOKUP(B387,I!$A:$E,5,FALSE))</f>
        <v>0.22</v>
      </c>
      <c r="H387" s="68"/>
      <c r="I387" s="67">
        <f>TRUNC(F387*G387,2)</f>
        <v>0.28999999999999998</v>
      </c>
      <c r="J387" s="68"/>
      <c r="M387" s="11">
        <f>B387</f>
        <v>39017</v>
      </c>
      <c r="N387" s="11">
        <f>SUMIF(CPU!M:M,B382,CPU!O:O)</f>
        <v>30.388500000000001</v>
      </c>
      <c r="O387" s="11">
        <f>F387*N387</f>
        <v>40.507870500000003</v>
      </c>
      <c r="Q387" s="11">
        <f ca="1">SUMIF(CPU!M:M,B382,CPU!R:R)</f>
        <v>0</v>
      </c>
      <c r="R387" s="11">
        <f ca="1">F387*Q387</f>
        <v>0</v>
      </c>
    </row>
    <row r="388" spans="1:18">
      <c r="A388" s="50" t="str">
        <f>"TOTAL SEM BDI - "&amp;B382</f>
        <v>TOTAL SEM BDI - 92769</v>
      </c>
      <c r="B388" s="51"/>
      <c r="C388" s="51"/>
      <c r="D388" s="51"/>
      <c r="E388" s="51"/>
      <c r="F388" s="51"/>
      <c r="G388" s="51"/>
      <c r="H388" s="52"/>
      <c r="I388" s="67">
        <f>SUM(I382:I387)</f>
        <v>11.63</v>
      </c>
      <c r="J388" s="68"/>
    </row>
    <row r="390" spans="1:18">
      <c r="A390" s="9" t="s">
        <v>2646</v>
      </c>
      <c r="B390" s="9" t="s">
        <v>102</v>
      </c>
      <c r="C390" s="9" t="s">
        <v>103</v>
      </c>
      <c r="D390" s="9" t="s">
        <v>36</v>
      </c>
      <c r="E390" s="9" t="s">
        <v>104</v>
      </c>
      <c r="F390" s="9" t="s">
        <v>788</v>
      </c>
      <c r="G390" s="63" t="s">
        <v>2647</v>
      </c>
      <c r="H390" s="64"/>
      <c r="I390" s="63" t="s">
        <v>24</v>
      </c>
      <c r="J390" s="64"/>
    </row>
    <row r="391" spans="1:18">
      <c r="A391" s="21" t="s">
        <v>2895</v>
      </c>
      <c r="B391" s="21">
        <v>88325</v>
      </c>
      <c r="C391" s="21" t="str">
        <f>VLOOKUP(B391,S!$A:$G,2,FALSE)</f>
        <v>SINAPI</v>
      </c>
      <c r="D391" s="22" t="str">
        <f>VLOOKUP(B391,S!$A:$G,3,FALSE)</f>
        <v>VIDRACEIRO COM ENCARGOS COMPLEMENTARES</v>
      </c>
      <c r="E391" s="21" t="str">
        <f>VLOOKUP(B391,S!$A:$G,4,FALSE)</f>
        <v>H</v>
      </c>
      <c r="F391" s="21"/>
      <c r="G391" s="65">
        <f>I400</f>
        <v>22.310000000000002</v>
      </c>
      <c r="H391" s="66"/>
      <c r="I391" s="65"/>
      <c r="J391" s="66"/>
      <c r="K391" s="30">
        <f>VLOOKUP(B391,S!A:G,5,FALSE)</f>
        <v>22.31</v>
      </c>
      <c r="L391" s="21" t="str">
        <f>IF(K391=G391,"OK, CONFORME TABELA",IF(G391&gt;K391,"ACIMA DA TABELA: ","ABAIXO DA TABELA: ")&amp;TRUNC((G391*100)/K391,2)&amp;" %")</f>
        <v>OK, CONFORME TABELA</v>
      </c>
    </row>
    <row r="392" spans="1:18" ht="30">
      <c r="A392" s="11" t="s">
        <v>2650</v>
      </c>
      <c r="B392" s="11">
        <v>95387</v>
      </c>
      <c r="C392" s="11" t="str">
        <f>VLOOKUP(B392,IF(A392="COMPOSICAO",S!$A:$E,I!$A:$E),2,FALSE)</f>
        <v>SINAPI</v>
      </c>
      <c r="D392" s="23" t="str">
        <f>VLOOKUP(B392,IF(A392="COMPOSICAO",S!$A:$E,I!$A:$E),3,FALSE)</f>
        <v>CURSO DE CAPACITAÇÃO PARA VIDRACEIRO (ENCARGOS COMPLEMENTARES) - HORISTA</v>
      </c>
      <c r="E392" s="11" t="str">
        <f>VLOOKUP(B392,IF(A392="COMPOSICAO",S!$A:$E,I!$A:$E),4,FALSE)</f>
        <v>H</v>
      </c>
      <c r="F392" s="11">
        <v>1</v>
      </c>
      <c r="G392" s="67">
        <f>IF(A392="COMPOSICAO",VLOOKUP("TOTAL SEM BDI - "&amp;B392,CPUAUX2!$A:$J,9,FALSE),VLOOKUP(B392,I!$A:$E,5,FALSE))</f>
        <v>0.22</v>
      </c>
      <c r="H392" s="68"/>
      <c r="I392" s="67">
        <f t="shared" ref="I392:I399" si="88">TRUNC(F392*G392,2)</f>
        <v>0.22</v>
      </c>
      <c r="J392" s="68"/>
      <c r="M392" s="11">
        <f t="shared" ref="M392:M399" si="89">B392</f>
        <v>95387</v>
      </c>
      <c r="N392" s="11">
        <f>SUMIF(CPU!M:M,B391,CPU!O:O)</f>
        <v>9.7590000000000003</v>
      </c>
      <c r="O392" s="11">
        <f t="shared" ref="O392:O399" si="90">F392*N392</f>
        <v>9.7590000000000003</v>
      </c>
      <c r="Q392" s="11">
        <f ca="1">SUMIF(CPU!M:M,B391,CPU!R:R)</f>
        <v>0</v>
      </c>
      <c r="R392" s="11">
        <f t="shared" ref="R392:R399" ca="1" si="91">F392*Q392</f>
        <v>0</v>
      </c>
    </row>
    <row r="393" spans="1:18" ht="30">
      <c r="A393" s="11" t="s">
        <v>2652</v>
      </c>
      <c r="B393" s="11">
        <v>43489</v>
      </c>
      <c r="C393" s="11" t="str">
        <f>VLOOKUP(B393,IF(A393="COMPOSICAO",S!$A:$E,I!$A:$E),2,FALSE)</f>
        <v>SINAPI</v>
      </c>
      <c r="D393" s="23" t="str">
        <f>VLOOKUP(B393,IF(A393="COMPOSICAO",S!$A:$E,I!$A:$E),3,FALSE)</f>
        <v>EPI - FAMILIA PEDREIRO - HORISTA (ENCARGOS COMPLEMENTARES - COLETADO CAIXA)</v>
      </c>
      <c r="E393" s="11" t="str">
        <f>VLOOKUP(B393,IF(A393="COMPOSICAO",S!$A:$E,I!$A:$E),4,FALSE)</f>
        <v>H</v>
      </c>
      <c r="F393" s="11">
        <v>1</v>
      </c>
      <c r="G393" s="67">
        <f>IF(A393="COMPOSICAO",VLOOKUP("TOTAL SEM BDI - "&amp;B393,CPUAUX2!$A:$J,9,FALSE),VLOOKUP(B393,I!$A:$E,5,FALSE))</f>
        <v>1.31</v>
      </c>
      <c r="H393" s="68"/>
      <c r="I393" s="67">
        <f t="shared" si="88"/>
        <v>1.31</v>
      </c>
      <c r="J393" s="68"/>
      <c r="M393" s="11">
        <f t="shared" si="89"/>
        <v>43489</v>
      </c>
      <c r="N393" s="11">
        <f>SUMIF(CPU!M:M,B391,CPU!O:O)</f>
        <v>9.7590000000000003</v>
      </c>
      <c r="O393" s="11">
        <f t="shared" si="90"/>
        <v>9.7590000000000003</v>
      </c>
      <c r="Q393" s="11">
        <f ca="1">SUMIF(CPU!M:M,B391,CPU!R:R)</f>
        <v>0</v>
      </c>
      <c r="R393" s="11">
        <f t="shared" ca="1" si="91"/>
        <v>0</v>
      </c>
    </row>
    <row r="394" spans="1:18" ht="30">
      <c r="A394" s="11" t="s">
        <v>2652</v>
      </c>
      <c r="B394" s="11">
        <v>43465</v>
      </c>
      <c r="C394" s="11" t="str">
        <f>VLOOKUP(B394,IF(A394="COMPOSICAO",S!$A:$E,I!$A:$E),2,FALSE)</f>
        <v>SINAPI</v>
      </c>
      <c r="D394" s="23" t="str">
        <f>VLOOKUP(B394,IF(A394="COMPOSICAO",S!$A:$E,I!$A:$E),3,FALSE)</f>
        <v>FERRAMENTAS - FAMILIA PEDREIRO - HORISTA (ENCARGOS COMPLEMENTARES - COLETADO CAIXA)</v>
      </c>
      <c r="E394" s="11" t="str">
        <f>VLOOKUP(B394,IF(A394="COMPOSICAO",S!$A:$E,I!$A:$E),4,FALSE)</f>
        <v>H</v>
      </c>
      <c r="F394" s="11">
        <v>1</v>
      </c>
      <c r="G394" s="67">
        <f>IF(A394="COMPOSICAO",VLOOKUP("TOTAL SEM BDI - "&amp;B394,CPUAUX2!$A:$J,9,FALSE),VLOOKUP(B394,I!$A:$E,5,FALSE))</f>
        <v>0.78</v>
      </c>
      <c r="H394" s="68"/>
      <c r="I394" s="67">
        <f t="shared" si="88"/>
        <v>0.78</v>
      </c>
      <c r="J394" s="68"/>
      <c r="M394" s="11">
        <f t="shared" si="89"/>
        <v>43465</v>
      </c>
      <c r="N394" s="11">
        <f>SUMIF(CPU!M:M,B391,CPU!O:O)</f>
        <v>9.7590000000000003</v>
      </c>
      <c r="O394" s="11">
        <f t="shared" si="90"/>
        <v>9.7590000000000003</v>
      </c>
      <c r="Q394" s="11">
        <f ca="1">SUMIF(CPU!M:M,B391,CPU!R:R)</f>
        <v>0</v>
      </c>
      <c r="R394" s="11">
        <f t="shared" ca="1" si="91"/>
        <v>0</v>
      </c>
    </row>
    <row r="395" spans="1:18" ht="30">
      <c r="A395" s="11" t="s">
        <v>2652</v>
      </c>
      <c r="B395" s="11">
        <v>37373</v>
      </c>
      <c r="C395" s="11" t="str">
        <f>VLOOKUP(B395,IF(A395="COMPOSICAO",S!$A:$E,I!$A:$E),2,FALSE)</f>
        <v>SINAPI</v>
      </c>
      <c r="D395" s="23" t="str">
        <f>VLOOKUP(B395,IF(A395="COMPOSICAO",S!$A:$E,I!$A:$E),3,FALSE)</f>
        <v>SEGURO - HORISTA (COLETADO CAIXA - ENCARGOS COMPLEMENTARES)</v>
      </c>
      <c r="E395" s="11" t="str">
        <f>VLOOKUP(B395,IF(A395="COMPOSICAO",S!$A:$E,I!$A:$E),4,FALSE)</f>
        <v>H</v>
      </c>
      <c r="F395" s="11">
        <v>1</v>
      </c>
      <c r="G395" s="67">
        <f>IF(A395="COMPOSICAO",VLOOKUP("TOTAL SEM BDI - "&amp;B395,CPUAUX2!$A:$J,9,FALSE),VLOOKUP(B395,I!$A:$E,5,FALSE))</f>
        <v>0.08</v>
      </c>
      <c r="H395" s="68"/>
      <c r="I395" s="67">
        <f t="shared" si="88"/>
        <v>0.08</v>
      </c>
      <c r="J395" s="68"/>
      <c r="M395" s="11">
        <f t="shared" si="89"/>
        <v>37373</v>
      </c>
      <c r="N395" s="11">
        <f>SUMIF(CPU!M:M,B391,CPU!O:O)</f>
        <v>9.7590000000000003</v>
      </c>
      <c r="O395" s="11">
        <f t="shared" si="90"/>
        <v>9.7590000000000003</v>
      </c>
      <c r="Q395" s="11">
        <f ca="1">SUMIF(CPU!M:M,B391,CPU!R:R)</f>
        <v>0</v>
      </c>
      <c r="R395" s="11">
        <f t="shared" ca="1" si="91"/>
        <v>0</v>
      </c>
    </row>
    <row r="396" spans="1:18" ht="30">
      <c r="A396" s="11" t="s">
        <v>2652</v>
      </c>
      <c r="B396" s="11">
        <v>37372</v>
      </c>
      <c r="C396" s="11" t="str">
        <f>VLOOKUP(B396,IF(A396="COMPOSICAO",S!$A:$E,I!$A:$E),2,FALSE)</f>
        <v>SINAPI</v>
      </c>
      <c r="D396" s="23" t="str">
        <f>VLOOKUP(B396,IF(A396="COMPOSICAO",S!$A:$E,I!$A:$E),3,FALSE)</f>
        <v>EXAMES - HORISTA (COLETADO CAIXA - ENCARGOS COMPLEMENTARES)</v>
      </c>
      <c r="E396" s="11" t="str">
        <f>VLOOKUP(B396,IF(A396="COMPOSICAO",S!$A:$E,I!$A:$E),4,FALSE)</f>
        <v>H</v>
      </c>
      <c r="F396" s="11">
        <v>1</v>
      </c>
      <c r="G396" s="67">
        <f>IF(A396="COMPOSICAO",VLOOKUP("TOTAL SEM BDI - "&amp;B396,CPUAUX2!$A:$J,9,FALSE),VLOOKUP(B396,I!$A:$E,5,FALSE))</f>
        <v>1.43</v>
      </c>
      <c r="H396" s="68"/>
      <c r="I396" s="67">
        <f t="shared" si="88"/>
        <v>1.43</v>
      </c>
      <c r="J396" s="68"/>
      <c r="M396" s="11">
        <f t="shared" si="89"/>
        <v>37372</v>
      </c>
      <c r="N396" s="11">
        <f>SUMIF(CPU!M:M,B391,CPU!O:O)</f>
        <v>9.7590000000000003</v>
      </c>
      <c r="O396" s="11">
        <f t="shared" si="90"/>
        <v>9.7590000000000003</v>
      </c>
      <c r="Q396" s="11">
        <f ca="1">SUMIF(CPU!M:M,B391,CPU!R:R)</f>
        <v>0</v>
      </c>
      <c r="R396" s="11">
        <f t="shared" ca="1" si="91"/>
        <v>0</v>
      </c>
    </row>
    <row r="397" spans="1:18" ht="30">
      <c r="A397" s="11" t="s">
        <v>2652</v>
      </c>
      <c r="B397" s="11">
        <v>37371</v>
      </c>
      <c r="C397" s="11" t="str">
        <f>VLOOKUP(B397,IF(A397="COMPOSICAO",S!$A:$E,I!$A:$E),2,FALSE)</f>
        <v>SINAPI</v>
      </c>
      <c r="D397" s="23" t="str">
        <f>VLOOKUP(B397,IF(A397="COMPOSICAO",S!$A:$E,I!$A:$E),3,FALSE)</f>
        <v>TRANSPORTE - HORISTA (COLETADO CAIXA - ENCARGOS COMPLEMENTARES)</v>
      </c>
      <c r="E397" s="11" t="str">
        <f>VLOOKUP(B397,IF(A397="COMPOSICAO",S!$A:$E,I!$A:$E),4,FALSE)</f>
        <v>H</v>
      </c>
      <c r="F397" s="11">
        <v>1</v>
      </c>
      <c r="G397" s="67">
        <f>IF(A397="COMPOSICAO",VLOOKUP("TOTAL SEM BDI - "&amp;B397,CPUAUX2!$A:$J,9,FALSE),VLOOKUP(B397,I!$A:$E,5,FALSE))</f>
        <v>0.56999999999999995</v>
      </c>
      <c r="H397" s="68"/>
      <c r="I397" s="67">
        <f t="shared" si="88"/>
        <v>0.56999999999999995</v>
      </c>
      <c r="J397" s="68"/>
      <c r="M397" s="11">
        <f t="shared" si="89"/>
        <v>37371</v>
      </c>
      <c r="N397" s="11">
        <f>SUMIF(CPU!M:M,B391,CPU!O:O)</f>
        <v>9.7590000000000003</v>
      </c>
      <c r="O397" s="11">
        <f t="shared" si="90"/>
        <v>9.7590000000000003</v>
      </c>
      <c r="Q397" s="11">
        <f ca="1">SUMIF(CPU!M:M,B391,CPU!R:R)</f>
        <v>0</v>
      </c>
      <c r="R397" s="11">
        <f t="shared" ca="1" si="91"/>
        <v>0</v>
      </c>
    </row>
    <row r="398" spans="1:18" ht="30">
      <c r="A398" s="11" t="s">
        <v>2652</v>
      </c>
      <c r="B398" s="11">
        <v>37370</v>
      </c>
      <c r="C398" s="11" t="str">
        <f>VLOOKUP(B398,IF(A398="COMPOSICAO",S!$A:$E,I!$A:$E),2,FALSE)</f>
        <v>SINAPI</v>
      </c>
      <c r="D398" s="23" t="str">
        <f>VLOOKUP(B398,IF(A398="COMPOSICAO",S!$A:$E,I!$A:$E),3,FALSE)</f>
        <v>ALIMENTACAO - HORISTA (COLETADO CAIXA - ENCARGOS COMPLEMENTARES)</v>
      </c>
      <c r="E398" s="11" t="str">
        <f>VLOOKUP(B398,IF(A398="COMPOSICAO",S!$A:$E,I!$A:$E),4,FALSE)</f>
        <v>H</v>
      </c>
      <c r="F398" s="11">
        <v>1</v>
      </c>
      <c r="G398" s="67">
        <f>IF(A398="COMPOSICAO",VLOOKUP("TOTAL SEM BDI - "&amp;B398,CPUAUX2!$A:$J,9,FALSE),VLOOKUP(B398,I!$A:$E,5,FALSE))</f>
        <v>2.46</v>
      </c>
      <c r="H398" s="68"/>
      <c r="I398" s="67">
        <f t="shared" si="88"/>
        <v>2.46</v>
      </c>
      <c r="J398" s="68"/>
      <c r="M398" s="11">
        <f t="shared" si="89"/>
        <v>37370</v>
      </c>
      <c r="N398" s="11">
        <f>SUMIF(CPU!M:M,B391,CPU!O:O)</f>
        <v>9.7590000000000003</v>
      </c>
      <c r="O398" s="11">
        <f t="shared" si="90"/>
        <v>9.7590000000000003</v>
      </c>
      <c r="Q398" s="11">
        <f ca="1">SUMIF(CPU!M:M,B391,CPU!R:R)</f>
        <v>0</v>
      </c>
      <c r="R398" s="11">
        <f t="shared" ca="1" si="91"/>
        <v>0</v>
      </c>
    </row>
    <row r="399" spans="1:18">
      <c r="A399" s="11" t="s">
        <v>2652</v>
      </c>
      <c r="B399" s="11">
        <v>10489</v>
      </c>
      <c r="C399" s="11" t="str">
        <f>VLOOKUP(B399,IF(A399="COMPOSICAO",S!$A:$E,I!$A:$E),2,FALSE)</f>
        <v>SINAPI</v>
      </c>
      <c r="D399" s="23" t="str">
        <f>VLOOKUP(B399,IF(A399="COMPOSICAO",S!$A:$E,I!$A:$E),3,FALSE)</f>
        <v>VIDRACEIRO (HORISTA)</v>
      </c>
      <c r="E399" s="11" t="str">
        <f>VLOOKUP(B399,IF(A399="COMPOSICAO",S!$A:$E,I!$A:$E),4,FALSE)</f>
        <v>H</v>
      </c>
      <c r="F399" s="11">
        <v>1</v>
      </c>
      <c r="G399" s="67">
        <f>IF(A399="COMPOSICAO",VLOOKUP("TOTAL SEM BDI - "&amp;B399,CPUAUX2!$A:$J,9,FALSE),VLOOKUP(B399,I!$A:$E,5,FALSE))</f>
        <v>15.46</v>
      </c>
      <c r="H399" s="68"/>
      <c r="I399" s="67">
        <f t="shared" si="88"/>
        <v>15.46</v>
      </c>
      <c r="J399" s="68"/>
      <c r="M399" s="11">
        <f t="shared" si="89"/>
        <v>10489</v>
      </c>
      <c r="N399" s="11">
        <f>SUMIF(CPU!M:M,B391,CPU!O:O)</f>
        <v>9.7590000000000003</v>
      </c>
      <c r="O399" s="11">
        <f t="shared" si="90"/>
        <v>9.7590000000000003</v>
      </c>
      <c r="Q399" s="11">
        <f ca="1">SUMIF(CPU!M:M,B391,CPU!R:R)</f>
        <v>0</v>
      </c>
      <c r="R399" s="11">
        <f t="shared" ca="1" si="91"/>
        <v>0</v>
      </c>
    </row>
    <row r="400" spans="1:18">
      <c r="A400" s="50" t="str">
        <f>"TOTAL SEM BDI - "&amp;B391</f>
        <v>TOTAL SEM BDI - 88325</v>
      </c>
      <c r="B400" s="51"/>
      <c r="C400" s="51"/>
      <c r="D400" s="51"/>
      <c r="E400" s="51"/>
      <c r="F400" s="51"/>
      <c r="G400" s="51"/>
      <c r="H400" s="52"/>
      <c r="I400" s="67">
        <f>SUM(I391:I399)</f>
        <v>22.310000000000002</v>
      </c>
      <c r="J400" s="68"/>
    </row>
    <row r="402" spans="1:18">
      <c r="A402" s="9" t="s">
        <v>2646</v>
      </c>
      <c r="B402" s="9" t="s">
        <v>102</v>
      </c>
      <c r="C402" s="9" t="s">
        <v>103</v>
      </c>
      <c r="D402" s="9" t="s">
        <v>36</v>
      </c>
      <c r="E402" s="9" t="s">
        <v>104</v>
      </c>
      <c r="F402" s="9" t="s">
        <v>788</v>
      </c>
      <c r="G402" s="63" t="s">
        <v>2647</v>
      </c>
      <c r="H402" s="64"/>
      <c r="I402" s="63" t="s">
        <v>24</v>
      </c>
      <c r="J402" s="64"/>
    </row>
    <row r="403" spans="1:18" ht="30">
      <c r="A403" s="21" t="s">
        <v>2898</v>
      </c>
      <c r="B403" s="21">
        <v>88630</v>
      </c>
      <c r="C403" s="21" t="str">
        <f>VLOOKUP(B403,S!$A:$G,2,FALSE)</f>
        <v>SINAPI</v>
      </c>
      <c r="D403" s="22" t="str">
        <f>VLOOKUP(B403,S!$A:$G,3,FALSE)</f>
        <v>ARGAMASSA TRAÇO 1:4 (CIMENTO E AREIA MÉDIA), PREPARO MECÂNICO COM BETONEIRA 400 L. AF_08/2019</v>
      </c>
      <c r="E403" s="21" t="str">
        <f>VLOOKUP(B403,S!$A:$G,4,FALSE)</f>
        <v>M3</v>
      </c>
      <c r="F403" s="21"/>
      <c r="G403" s="65">
        <f>I409</f>
        <v>580.31000000000006</v>
      </c>
      <c r="H403" s="66"/>
      <c r="I403" s="65"/>
      <c r="J403" s="66"/>
      <c r="K403" s="30">
        <f>VLOOKUP(B403,S!A:G,5,FALSE)</f>
        <v>580.30999999999995</v>
      </c>
      <c r="L403" s="21" t="str">
        <f>IF(K403=G403,"OK, CONFORME TABELA",IF(G403&gt;K403,"ACIMA DA TABELA: ","ABAIXO DA TABELA: ")&amp;TRUNC((G403*100)/K403,2)&amp;" %")</f>
        <v>OK, CONFORME TABELA</v>
      </c>
    </row>
    <row r="404" spans="1:18" ht="45">
      <c r="A404" s="11" t="s">
        <v>2650</v>
      </c>
      <c r="B404" s="11">
        <v>88831</v>
      </c>
      <c r="C404" s="11" t="str">
        <f>VLOOKUP(B404,IF(A404="COMPOSICAO",S!$A:$E,I!$A:$E),2,FALSE)</f>
        <v>SINAPI</v>
      </c>
      <c r="D404" s="23" t="str">
        <f>VLOOKUP(B404,IF(A404="COMPOSICAO",S!$A:$E,I!$A:$E),3,FALSE)</f>
        <v>BETONEIRA CAPACIDADE NOMINAL DE 400 L, CAPACIDADE DE MISTURA 280 L, MOTOR ELÉTRICO TRIFÁSICO POTÊNCIA DE 2 CV, SEM CARREGADOR - CHI DIURNO. AF_05/2023</v>
      </c>
      <c r="E404" s="11" t="str">
        <f>VLOOKUP(B404,IF(A404="COMPOSICAO",S!$A:$E,I!$A:$E),4,FALSE)</f>
        <v>CHI</v>
      </c>
      <c r="F404" s="11">
        <v>2.58</v>
      </c>
      <c r="G404" s="67">
        <f>IF(A404="COMPOSICAO",VLOOKUP("TOTAL SEM BDI - "&amp;B404,CPUAUX2!$A:$J,9,FALSE),VLOOKUP(B404,I!$A:$E,5,FALSE))</f>
        <v>0.53</v>
      </c>
      <c r="H404" s="68"/>
      <c r="I404" s="67">
        <f>TRUNC(F404*G404,2)</f>
        <v>1.36</v>
      </c>
      <c r="J404" s="68"/>
      <c r="M404" s="11">
        <f>B404</f>
        <v>88831</v>
      </c>
      <c r="N404" s="11">
        <f>SUMIF(CPU!M:M,B403,CPU!O:O)</f>
        <v>0.23536000000000001</v>
      </c>
      <c r="O404" s="11">
        <f>F404*N404</f>
        <v>0.60722880000000001</v>
      </c>
      <c r="Q404" s="11">
        <f ca="1">SUMIF(CPU!M:M,B403,CPU!R:R)</f>
        <v>0</v>
      </c>
      <c r="R404" s="11">
        <f ca="1">F404*Q404</f>
        <v>0</v>
      </c>
    </row>
    <row r="405" spans="1:18" ht="45">
      <c r="A405" s="11" t="s">
        <v>2650</v>
      </c>
      <c r="B405" s="11">
        <v>88830</v>
      </c>
      <c r="C405" s="11" t="str">
        <f>VLOOKUP(B405,IF(A405="COMPOSICAO",S!$A:$E,I!$A:$E),2,FALSE)</f>
        <v>SINAPI</v>
      </c>
      <c r="D405" s="23" t="str">
        <f>VLOOKUP(B405,IF(A405="COMPOSICAO",S!$A:$E,I!$A:$E),3,FALSE)</f>
        <v>BETONEIRA CAPACIDADE NOMINAL DE 400 L, CAPACIDADE DE MISTURA 280 L, MOTOR ELÉTRICO TRIFÁSICO POTÊNCIA DE 2 CV, SEM CARREGADOR - CHP DIURNO. AF_05/2023</v>
      </c>
      <c r="E405" s="11" t="str">
        <f>VLOOKUP(B405,IF(A405="COMPOSICAO",S!$A:$E,I!$A:$E),4,FALSE)</f>
        <v>CHP</v>
      </c>
      <c r="F405" s="11">
        <v>0.78</v>
      </c>
      <c r="G405" s="67">
        <f>IF(A405="COMPOSICAO",VLOOKUP("TOTAL SEM BDI - "&amp;B405,CPUAUX2!$A:$J,9,FALSE),VLOOKUP(B405,I!$A:$E,5,FALSE))</f>
        <v>2.37</v>
      </c>
      <c r="H405" s="68"/>
      <c r="I405" s="67">
        <f>TRUNC(F405*G405,2)</f>
        <v>1.84</v>
      </c>
      <c r="J405" s="68"/>
      <c r="M405" s="11">
        <f>B405</f>
        <v>88830</v>
      </c>
      <c r="N405" s="11">
        <f>SUMIF(CPU!M:M,B403,CPU!O:O)</f>
        <v>0.23536000000000001</v>
      </c>
      <c r="O405" s="11">
        <f>F405*N405</f>
        <v>0.18358080000000002</v>
      </c>
      <c r="Q405" s="11">
        <f ca="1">SUMIF(CPU!M:M,B403,CPU!R:R)</f>
        <v>0</v>
      </c>
      <c r="R405" s="11">
        <f ca="1">F405*Q405</f>
        <v>0</v>
      </c>
    </row>
    <row r="406" spans="1:18" ht="30">
      <c r="A406" s="11" t="s">
        <v>2650</v>
      </c>
      <c r="B406" s="11">
        <v>88377</v>
      </c>
      <c r="C406" s="11" t="str">
        <f>VLOOKUP(B406,IF(A406="COMPOSICAO",S!$A:$E,I!$A:$E),2,FALSE)</f>
        <v>SINAPI</v>
      </c>
      <c r="D406" s="23" t="str">
        <f>VLOOKUP(B406,IF(A406="COMPOSICAO",S!$A:$E,I!$A:$E),3,FALSE)</f>
        <v>OPERADOR DE BETONEIRA ESTACIONÁRIA/MISTURADOR COM ENCARGOS COMPLEMENTARES</v>
      </c>
      <c r="E406" s="11" t="str">
        <f>VLOOKUP(B406,IF(A406="COMPOSICAO",S!$A:$E,I!$A:$E),4,FALSE)</f>
        <v>H</v>
      </c>
      <c r="F406" s="11">
        <f>3.36/pcf</f>
        <v>3.36</v>
      </c>
      <c r="G406" s="67">
        <f>IF(A406="COMPOSICAO",VLOOKUP("TOTAL SEM BDI - "&amp;B406,CPUAUX2!$A:$J,9,FALSE),VLOOKUP(B406,I!$A:$E,5,FALSE))</f>
        <v>27.09</v>
      </c>
      <c r="H406" s="68"/>
      <c r="I406" s="67">
        <f>TRUNC(F406*G406,2)</f>
        <v>91.02</v>
      </c>
      <c r="J406" s="68"/>
      <c r="M406" s="11">
        <f>B406</f>
        <v>88377</v>
      </c>
      <c r="N406" s="11">
        <f>SUMIF(CPU!M:M,B403,CPU!O:O)</f>
        <v>0.23536000000000001</v>
      </c>
      <c r="O406" s="11">
        <f>F406*N406</f>
        <v>0.7908096</v>
      </c>
      <c r="Q406" s="11">
        <f ca="1">SUMIF(CPU!M:M,B403,CPU!R:R)</f>
        <v>0</v>
      </c>
      <c r="R406" s="11">
        <f ca="1">F406*Q406</f>
        <v>0</v>
      </c>
    </row>
    <row r="407" spans="1:18">
      <c r="A407" s="11" t="s">
        <v>2652</v>
      </c>
      <c r="B407" s="11">
        <v>1379</v>
      </c>
      <c r="C407" s="11" t="str">
        <f>VLOOKUP(B407,IF(A407="COMPOSICAO",S!$A:$E,I!$A:$E),2,FALSE)</f>
        <v>SINAPI</v>
      </c>
      <c r="D407" s="23" t="str">
        <f>VLOOKUP(B407,IF(A407="COMPOSICAO",S!$A:$E,I!$A:$E),3,FALSE)</f>
        <v>CIMENTO PORTLAND COMPOSTO CP II-32</v>
      </c>
      <c r="E407" s="11" t="str">
        <f>VLOOKUP(B407,IF(A407="COMPOSICAO",S!$A:$E,I!$A:$E),4,FALSE)</f>
        <v>KG</v>
      </c>
      <c r="F407" s="11">
        <v>355.04</v>
      </c>
      <c r="G407" s="67">
        <f>IF(A407="COMPOSICAO",VLOOKUP("TOTAL SEM BDI - "&amp;B407,CPUAUX2!$A:$J,9,FALSE),VLOOKUP(B407,I!$A:$E,5,FALSE))</f>
        <v>1.04</v>
      </c>
      <c r="H407" s="68"/>
      <c r="I407" s="67">
        <f>TRUNC(F407*G407,2)</f>
        <v>369.24</v>
      </c>
      <c r="J407" s="68"/>
      <c r="M407" s="11">
        <f>B407</f>
        <v>1379</v>
      </c>
      <c r="N407" s="11">
        <f>SUMIF(CPU!M:M,B403,CPU!O:O)</f>
        <v>0.23536000000000001</v>
      </c>
      <c r="O407" s="11">
        <f>F407*N407</f>
        <v>83.562214400000016</v>
      </c>
      <c r="Q407" s="11">
        <f ca="1">SUMIF(CPU!M:M,B403,CPU!R:R)</f>
        <v>0</v>
      </c>
      <c r="R407" s="11">
        <f ca="1">F407*Q407</f>
        <v>0</v>
      </c>
    </row>
    <row r="408" spans="1:18" ht="30">
      <c r="A408" s="11" t="s">
        <v>2652</v>
      </c>
      <c r="B408" s="11">
        <v>370</v>
      </c>
      <c r="C408" s="11" t="str">
        <f>VLOOKUP(B408,IF(A408="COMPOSICAO",S!$A:$E,I!$A:$E),2,FALSE)</f>
        <v>SINAPI</v>
      </c>
      <c r="D408" s="23" t="str">
        <f>VLOOKUP(B408,IF(A408="COMPOSICAO",S!$A:$E,I!$A:$E),3,FALSE)</f>
        <v>AREIA MEDIA - POSTO JAZIDA/FORNECEDOR (RETIRADO NA JAZIDA, SEM TRANSPORTE)</v>
      </c>
      <c r="E408" s="11" t="str">
        <f>VLOOKUP(B408,IF(A408="COMPOSICAO",S!$A:$E,I!$A:$E),4,FALSE)</f>
        <v>M3</v>
      </c>
      <c r="F408" s="11">
        <v>1.23</v>
      </c>
      <c r="G408" s="67">
        <f>IF(A408="COMPOSICAO",VLOOKUP("TOTAL SEM BDI - "&amp;B408,CPUAUX2!$A:$J,9,FALSE),VLOOKUP(B408,I!$A:$E,5,FALSE))</f>
        <v>95</v>
      </c>
      <c r="H408" s="68"/>
      <c r="I408" s="67">
        <f>TRUNC(F408*G408,2)</f>
        <v>116.85</v>
      </c>
      <c r="J408" s="68"/>
      <c r="M408" s="11">
        <f>B408</f>
        <v>370</v>
      </c>
      <c r="N408" s="11">
        <f>SUMIF(CPU!M:M,B403,CPU!O:O)</f>
        <v>0.23536000000000001</v>
      </c>
      <c r="O408" s="11">
        <f>F408*N408</f>
        <v>0.28949279999999999</v>
      </c>
      <c r="Q408" s="11">
        <f ca="1">SUMIF(CPU!M:M,B403,CPU!R:R)</f>
        <v>0</v>
      </c>
      <c r="R408" s="11">
        <f ca="1">F408*Q408</f>
        <v>0</v>
      </c>
    </row>
    <row r="409" spans="1:18">
      <c r="A409" s="50" t="str">
        <f>"TOTAL SEM BDI - "&amp;B403</f>
        <v>TOTAL SEM BDI - 88630</v>
      </c>
      <c r="B409" s="51"/>
      <c r="C409" s="51"/>
      <c r="D409" s="51"/>
      <c r="E409" s="51"/>
      <c r="F409" s="51"/>
      <c r="G409" s="51"/>
      <c r="H409" s="52"/>
      <c r="I409" s="67">
        <f>SUM(I403:I408)</f>
        <v>580.31000000000006</v>
      </c>
      <c r="J409" s="68"/>
    </row>
    <row r="411" spans="1:18">
      <c r="A411" s="9" t="s">
        <v>2646</v>
      </c>
      <c r="B411" s="9" t="s">
        <v>102</v>
      </c>
      <c r="C411" s="9" t="s">
        <v>103</v>
      </c>
      <c r="D411" s="9" t="s">
        <v>36</v>
      </c>
      <c r="E411" s="9" t="s">
        <v>104</v>
      </c>
      <c r="F411" s="9" t="s">
        <v>788</v>
      </c>
      <c r="G411" s="63" t="s">
        <v>2647</v>
      </c>
      <c r="H411" s="64"/>
      <c r="I411" s="63" t="s">
        <v>24</v>
      </c>
      <c r="J411" s="64"/>
    </row>
    <row r="412" spans="1:18" ht="75">
      <c r="A412" s="21" t="s">
        <v>2898</v>
      </c>
      <c r="B412" s="21">
        <v>87283</v>
      </c>
      <c r="C412" s="21" t="str">
        <f>VLOOKUP(B412,S!$A:$G,2,FALSE)</f>
        <v>SINAPI</v>
      </c>
      <c r="D412" s="22" t="str">
        <f>VLOOKUP(B412,S!$A:$G,3,FALSE)</f>
        <v>ARGAMASSA TRAÇO 1:6 (EM VOLUME DE CIMENTO E AREIA MÉDIA ÚMIDA) COM ADIÇÃO DE PLASTIFICANTE PARA EMBOÇO/MASSA ÚNICA/ASSENTAMENTO DE ALVENARIA DE VEDAÇÃO, PREPARO MECÂNICO COM BETONEIRA 400 L. AF_08/2019</v>
      </c>
      <c r="E412" s="21" t="str">
        <f>VLOOKUP(B412,S!$A:$G,4,FALSE)</f>
        <v>M3</v>
      </c>
      <c r="F412" s="21"/>
      <c r="G412" s="65">
        <f>I419</f>
        <v>539.86</v>
      </c>
      <c r="H412" s="66"/>
      <c r="I412" s="65"/>
      <c r="J412" s="66"/>
      <c r="K412" s="30">
        <f>VLOOKUP(B412,S!A:G,5,FALSE)</f>
        <v>539.86</v>
      </c>
      <c r="L412" s="21" t="str">
        <f>IF(K412=G412,"OK, CONFORME TABELA",IF(G412&gt;K412,"ACIMA DA TABELA: ","ABAIXO DA TABELA: ")&amp;TRUNC((G412*100)/K412,2)&amp;" %")</f>
        <v>OK, CONFORME TABELA</v>
      </c>
    </row>
    <row r="413" spans="1:18" ht="45">
      <c r="A413" s="11" t="s">
        <v>2650</v>
      </c>
      <c r="B413" s="11">
        <v>88831</v>
      </c>
      <c r="C413" s="11" t="str">
        <f>VLOOKUP(B413,IF(A413="COMPOSICAO",S!$A:$E,I!$A:$E),2,FALSE)</f>
        <v>SINAPI</v>
      </c>
      <c r="D413" s="23" t="str">
        <f>VLOOKUP(B413,IF(A413="COMPOSICAO",S!$A:$E,I!$A:$E),3,FALSE)</f>
        <v>BETONEIRA CAPACIDADE NOMINAL DE 400 L, CAPACIDADE DE MISTURA 280 L, MOTOR ELÉTRICO TRIFÁSICO POTÊNCIA DE 2 CV, SEM CARREGADOR - CHI DIURNO. AF_05/2023</v>
      </c>
      <c r="E413" s="11" t="str">
        <f>VLOOKUP(B413,IF(A413="COMPOSICAO",S!$A:$E,I!$A:$E),4,FALSE)</f>
        <v>CHI</v>
      </c>
      <c r="F413" s="11">
        <v>1.01</v>
      </c>
      <c r="G413" s="67">
        <f>IF(A413="COMPOSICAO",VLOOKUP("TOTAL SEM BDI - "&amp;B413,CPUAUX2!$A:$J,9,FALSE),VLOOKUP(B413,I!$A:$E,5,FALSE))</f>
        <v>0.53</v>
      </c>
      <c r="H413" s="68"/>
      <c r="I413" s="67">
        <f t="shared" ref="I413:I418" si="92">TRUNC(F413*G413,2)</f>
        <v>0.53</v>
      </c>
      <c r="J413" s="68"/>
      <c r="M413" s="11">
        <f t="shared" ref="M413:M418" si="93">B413</f>
        <v>88831</v>
      </c>
      <c r="N413" s="11">
        <f>SUMIF(CPU!M:M,B412,CPU!O:O)</f>
        <v>0.35399999999999998</v>
      </c>
      <c r="O413" s="11">
        <f t="shared" ref="O413:O418" si="94">F413*N413</f>
        <v>0.35753999999999997</v>
      </c>
      <c r="Q413" s="11">
        <f ca="1">SUMIF(CPU!M:M,B412,CPU!R:R)</f>
        <v>0</v>
      </c>
      <c r="R413" s="11">
        <f t="shared" ref="R413:R418" ca="1" si="95">F413*Q413</f>
        <v>0</v>
      </c>
    </row>
    <row r="414" spans="1:18" ht="45">
      <c r="A414" s="11" t="s">
        <v>2650</v>
      </c>
      <c r="B414" s="11">
        <v>88830</v>
      </c>
      <c r="C414" s="11" t="str">
        <f>VLOOKUP(B414,IF(A414="COMPOSICAO",S!$A:$E,I!$A:$E),2,FALSE)</f>
        <v>SINAPI</v>
      </c>
      <c r="D414" s="23" t="str">
        <f>VLOOKUP(B414,IF(A414="COMPOSICAO",S!$A:$E,I!$A:$E),3,FALSE)</f>
        <v>BETONEIRA CAPACIDADE NOMINAL DE 400 L, CAPACIDADE DE MISTURA 280 L, MOTOR ELÉTRICO TRIFÁSICO POTÊNCIA DE 2 CV, SEM CARREGADOR - CHP DIURNO. AF_05/2023</v>
      </c>
      <c r="E414" s="11" t="str">
        <f>VLOOKUP(B414,IF(A414="COMPOSICAO",S!$A:$E,I!$A:$E),4,FALSE)</f>
        <v>CHP</v>
      </c>
      <c r="F414" s="11">
        <v>3.3319999999999999</v>
      </c>
      <c r="G414" s="67">
        <f>IF(A414="COMPOSICAO",VLOOKUP("TOTAL SEM BDI - "&amp;B414,CPUAUX2!$A:$J,9,FALSE),VLOOKUP(B414,I!$A:$E,5,FALSE))</f>
        <v>2.37</v>
      </c>
      <c r="H414" s="68"/>
      <c r="I414" s="67">
        <f t="shared" si="92"/>
        <v>7.89</v>
      </c>
      <c r="J414" s="68"/>
      <c r="M414" s="11">
        <f t="shared" si="93"/>
        <v>88830</v>
      </c>
      <c r="N414" s="11">
        <f>SUMIF(CPU!M:M,B412,CPU!O:O)</f>
        <v>0.35399999999999998</v>
      </c>
      <c r="O414" s="11">
        <f t="shared" si="94"/>
        <v>1.1795279999999999</v>
      </c>
      <c r="Q414" s="11">
        <f ca="1">SUMIF(CPU!M:M,B412,CPU!R:R)</f>
        <v>0</v>
      </c>
      <c r="R414" s="11">
        <f t="shared" ca="1" si="95"/>
        <v>0</v>
      </c>
    </row>
    <row r="415" spans="1:18" ht="30">
      <c r="A415" s="11" t="s">
        <v>2650</v>
      </c>
      <c r="B415" s="11">
        <v>88377</v>
      </c>
      <c r="C415" s="11" t="str">
        <f>VLOOKUP(B415,IF(A415="COMPOSICAO",S!$A:$E,I!$A:$E),2,FALSE)</f>
        <v>SINAPI</v>
      </c>
      <c r="D415" s="23" t="str">
        <f>VLOOKUP(B415,IF(A415="COMPOSICAO",S!$A:$E,I!$A:$E),3,FALSE)</f>
        <v>OPERADOR DE BETONEIRA ESTACIONÁRIA/MISTURADOR COM ENCARGOS COMPLEMENTARES</v>
      </c>
      <c r="E415" s="11" t="str">
        <f>VLOOKUP(B415,IF(A415="COMPOSICAO",S!$A:$E,I!$A:$E),4,FALSE)</f>
        <v>H</v>
      </c>
      <c r="F415" s="11">
        <f>4.33/pcf</f>
        <v>4.33</v>
      </c>
      <c r="G415" s="67">
        <f>IF(A415="COMPOSICAO",VLOOKUP("TOTAL SEM BDI - "&amp;B415,CPUAUX2!$A:$J,9,FALSE),VLOOKUP(B415,I!$A:$E,5,FALSE))</f>
        <v>27.09</v>
      </c>
      <c r="H415" s="68"/>
      <c r="I415" s="67">
        <f t="shared" si="92"/>
        <v>117.29</v>
      </c>
      <c r="J415" s="68"/>
      <c r="M415" s="11">
        <f t="shared" si="93"/>
        <v>88377</v>
      </c>
      <c r="N415" s="11">
        <f>SUMIF(CPU!M:M,B412,CPU!O:O)</f>
        <v>0.35399999999999998</v>
      </c>
      <c r="O415" s="11">
        <f t="shared" si="94"/>
        <v>1.5328199999999998</v>
      </c>
      <c r="Q415" s="11">
        <f ca="1">SUMIF(CPU!M:M,B412,CPU!R:R)</f>
        <v>0</v>
      </c>
      <c r="R415" s="11">
        <f t="shared" ca="1" si="95"/>
        <v>0</v>
      </c>
    </row>
    <row r="416" spans="1:18" ht="45">
      <c r="A416" s="11" t="s">
        <v>2652</v>
      </c>
      <c r="B416" s="11">
        <v>43617</v>
      </c>
      <c r="C416" s="11" t="str">
        <f>VLOOKUP(B416,IF(A416="COMPOSICAO",S!$A:$E,I!$A:$E),2,FALSE)</f>
        <v>SINAPI</v>
      </c>
      <c r="D416" s="23" t="str">
        <f>VLOOKUP(B416,IF(A416="COMPOSICAO",S!$A:$E,I!$A:$E),3,FALSE)</f>
        <v>ADITIVO PLASTIFICANTE E ESTABILIZADOR PARA ARGAMASSAS DE ASSENTAMENTO E REBOCO, LIQUIDO E ISENTO DE CLORETOS</v>
      </c>
      <c r="E416" s="11" t="str">
        <f>VLOOKUP(B416,IF(A416="COMPOSICAO",S!$A:$E,I!$A:$E),4,FALSE)</f>
        <v>L</v>
      </c>
      <c r="F416" s="11">
        <v>6.3E-2</v>
      </c>
      <c r="G416" s="67">
        <f>IF(A416="COMPOSICAO",VLOOKUP("TOTAL SEM BDI - "&amp;B416,CPUAUX2!$A:$J,9,FALSE),VLOOKUP(B416,I!$A:$E,5,FALSE))</f>
        <v>11.39</v>
      </c>
      <c r="H416" s="68"/>
      <c r="I416" s="67">
        <f t="shared" si="92"/>
        <v>0.71</v>
      </c>
      <c r="J416" s="68"/>
      <c r="M416" s="11">
        <f t="shared" si="93"/>
        <v>43617</v>
      </c>
      <c r="N416" s="11">
        <f>SUMIF(CPU!M:M,B412,CPU!O:O)</f>
        <v>0.35399999999999998</v>
      </c>
      <c r="O416" s="11">
        <f t="shared" si="94"/>
        <v>2.2301999999999999E-2</v>
      </c>
      <c r="Q416" s="11">
        <f ca="1">SUMIF(CPU!M:M,B412,CPU!R:R)</f>
        <v>0</v>
      </c>
      <c r="R416" s="11">
        <f t="shared" ca="1" si="95"/>
        <v>0</v>
      </c>
    </row>
    <row r="417" spans="1:18">
      <c r="A417" s="11" t="s">
        <v>2652</v>
      </c>
      <c r="B417" s="11">
        <v>1379</v>
      </c>
      <c r="C417" s="11" t="str">
        <f>VLOOKUP(B417,IF(A417="COMPOSICAO",S!$A:$E,I!$A:$E),2,FALSE)</f>
        <v>SINAPI</v>
      </c>
      <c r="D417" s="23" t="str">
        <f>VLOOKUP(B417,IF(A417="COMPOSICAO",S!$A:$E,I!$A:$E),3,FALSE)</f>
        <v>CIMENTO PORTLAND COMPOSTO CP II-32</v>
      </c>
      <c r="E417" s="11" t="str">
        <f>VLOOKUP(B417,IF(A417="COMPOSICAO",S!$A:$E,I!$A:$E),4,FALSE)</f>
        <v>KG</v>
      </c>
      <c r="F417" s="11">
        <v>281.52999999999997</v>
      </c>
      <c r="G417" s="67">
        <f>IF(A417="COMPOSICAO",VLOOKUP("TOTAL SEM BDI - "&amp;B417,CPUAUX2!$A:$J,9,FALSE),VLOOKUP(B417,I!$A:$E,5,FALSE))</f>
        <v>1.04</v>
      </c>
      <c r="H417" s="68"/>
      <c r="I417" s="67">
        <f t="shared" si="92"/>
        <v>292.79000000000002</v>
      </c>
      <c r="J417" s="68"/>
      <c r="M417" s="11">
        <f t="shared" si="93"/>
        <v>1379</v>
      </c>
      <c r="N417" s="11">
        <f>SUMIF(CPU!M:M,B412,CPU!O:O)</f>
        <v>0.35399999999999998</v>
      </c>
      <c r="O417" s="11">
        <f t="shared" si="94"/>
        <v>99.661619999999985</v>
      </c>
      <c r="Q417" s="11">
        <f ca="1">SUMIF(CPU!M:M,B412,CPU!R:R)</f>
        <v>0</v>
      </c>
      <c r="R417" s="11">
        <f t="shared" ca="1" si="95"/>
        <v>0</v>
      </c>
    </row>
    <row r="418" spans="1:18" ht="30">
      <c r="A418" s="11" t="s">
        <v>2652</v>
      </c>
      <c r="B418" s="11">
        <v>370</v>
      </c>
      <c r="C418" s="11" t="str">
        <f>VLOOKUP(B418,IF(A418="COMPOSICAO",S!$A:$E,I!$A:$E),2,FALSE)</f>
        <v>SINAPI</v>
      </c>
      <c r="D418" s="23" t="str">
        <f>VLOOKUP(B418,IF(A418="COMPOSICAO",S!$A:$E,I!$A:$E),3,FALSE)</f>
        <v>AREIA MEDIA - POSTO JAZIDA/FORNECEDOR (RETIRADO NA JAZIDA, SEM TRANSPORTE)</v>
      </c>
      <c r="E418" s="11" t="str">
        <f>VLOOKUP(B418,IF(A418="COMPOSICAO",S!$A:$E,I!$A:$E),4,FALSE)</f>
        <v>M3</v>
      </c>
      <c r="F418" s="11">
        <v>1.27</v>
      </c>
      <c r="G418" s="67">
        <f>IF(A418="COMPOSICAO",VLOOKUP("TOTAL SEM BDI - "&amp;B418,CPUAUX2!$A:$J,9,FALSE),VLOOKUP(B418,I!$A:$E,5,FALSE))</f>
        <v>95</v>
      </c>
      <c r="H418" s="68"/>
      <c r="I418" s="67">
        <f t="shared" si="92"/>
        <v>120.65</v>
      </c>
      <c r="J418" s="68"/>
      <c r="M418" s="11">
        <f t="shared" si="93"/>
        <v>370</v>
      </c>
      <c r="N418" s="11">
        <f>SUMIF(CPU!M:M,B412,CPU!O:O)</f>
        <v>0.35399999999999998</v>
      </c>
      <c r="O418" s="11">
        <f t="shared" si="94"/>
        <v>0.44957999999999998</v>
      </c>
      <c r="Q418" s="11">
        <f ca="1">SUMIF(CPU!M:M,B412,CPU!R:R)</f>
        <v>0</v>
      </c>
      <c r="R418" s="11">
        <f t="shared" ca="1" si="95"/>
        <v>0</v>
      </c>
    </row>
    <row r="419" spans="1:18">
      <c r="A419" s="50" t="str">
        <f>"TOTAL SEM BDI - "&amp;B412</f>
        <v>TOTAL SEM BDI - 87283</v>
      </c>
      <c r="B419" s="51"/>
      <c r="C419" s="51"/>
      <c r="D419" s="51"/>
      <c r="E419" s="51"/>
      <c r="F419" s="51"/>
      <c r="G419" s="51"/>
      <c r="H419" s="52"/>
      <c r="I419" s="67">
        <f>SUM(I412:I418)</f>
        <v>539.86</v>
      </c>
      <c r="J419" s="68"/>
    </row>
    <row r="421" spans="1:18">
      <c r="A421" s="9" t="s">
        <v>2646</v>
      </c>
      <c r="B421" s="9" t="s">
        <v>102</v>
      </c>
      <c r="C421" s="9" t="s">
        <v>103</v>
      </c>
      <c r="D421" s="9" t="s">
        <v>36</v>
      </c>
      <c r="E421" s="9" t="s">
        <v>104</v>
      </c>
      <c r="F421" s="9" t="s">
        <v>788</v>
      </c>
      <c r="G421" s="63" t="s">
        <v>2647</v>
      </c>
      <c r="H421" s="64"/>
      <c r="I421" s="63" t="s">
        <v>24</v>
      </c>
      <c r="J421" s="64"/>
    </row>
    <row r="422" spans="1:18" ht="45">
      <c r="A422" s="21" t="s">
        <v>2898</v>
      </c>
      <c r="B422" s="21">
        <v>87313</v>
      </c>
      <c r="C422" s="21" t="str">
        <f>VLOOKUP(B422,S!$A:$G,2,FALSE)</f>
        <v>SINAPI</v>
      </c>
      <c r="D422" s="22" t="str">
        <f>VLOOKUP(B422,S!$A:$G,3,FALSE)</f>
        <v>ARGAMASSA TRAÇO 1:3 (EM VOLUME DE CIMENTO E AREIA GROSSA ÚMIDA) PARA CHAPISCO CONVENCIONAL, PREPARO MECÂNICO COM BETONEIRA 400 L. AF_08/2019</v>
      </c>
      <c r="E422" s="21" t="str">
        <f>VLOOKUP(B422,S!$A:$G,4,FALSE)</f>
        <v>M3</v>
      </c>
      <c r="F422" s="21"/>
      <c r="G422" s="65">
        <f>I428</f>
        <v>656.12</v>
      </c>
      <c r="H422" s="66"/>
      <c r="I422" s="65"/>
      <c r="J422" s="66"/>
      <c r="K422" s="30">
        <f>VLOOKUP(B422,S!A:G,5,FALSE)</f>
        <v>656.12</v>
      </c>
      <c r="L422" s="21" t="str">
        <f>IF(K422=G422,"OK, CONFORME TABELA",IF(G422&gt;K422,"ACIMA DA TABELA: ","ABAIXO DA TABELA: ")&amp;TRUNC((G422*100)/K422,2)&amp;" %")</f>
        <v>OK, CONFORME TABELA</v>
      </c>
    </row>
    <row r="423" spans="1:18" ht="45">
      <c r="A423" s="11" t="s">
        <v>2650</v>
      </c>
      <c r="B423" s="11">
        <v>88831</v>
      </c>
      <c r="C423" s="11" t="str">
        <f>VLOOKUP(B423,IF(A423="COMPOSICAO",S!$A:$E,I!$A:$E),2,FALSE)</f>
        <v>SINAPI</v>
      </c>
      <c r="D423" s="23" t="str">
        <f>VLOOKUP(B423,IF(A423="COMPOSICAO",S!$A:$E,I!$A:$E),3,FALSE)</f>
        <v>BETONEIRA CAPACIDADE NOMINAL DE 400 L, CAPACIDADE DE MISTURA 280 L, MOTOR ELÉTRICO TRIFÁSICO POTÊNCIA DE 2 CV, SEM CARREGADOR - CHI DIURNO. AF_05/2023</v>
      </c>
      <c r="E423" s="11" t="str">
        <f>VLOOKUP(B423,IF(A423="COMPOSICAO",S!$A:$E,I!$A:$E),4,FALSE)</f>
        <v>CHI</v>
      </c>
      <c r="F423" s="11">
        <v>3.31</v>
      </c>
      <c r="G423" s="67">
        <f>IF(A423="COMPOSICAO",VLOOKUP("TOTAL SEM BDI - "&amp;B423,CPUAUX2!$A:$J,9,FALSE),VLOOKUP(B423,I!$A:$E,5,FALSE))</f>
        <v>0.53</v>
      </c>
      <c r="H423" s="68"/>
      <c r="I423" s="67">
        <f>TRUNC(F423*G423,2)</f>
        <v>1.75</v>
      </c>
      <c r="J423" s="68"/>
      <c r="M423" s="11">
        <f>B423</f>
        <v>88831</v>
      </c>
      <c r="N423" s="11">
        <f>SUMIF(CPU!M:M,B422,CPU!O:O)</f>
        <v>14.738691000000001</v>
      </c>
      <c r="O423" s="11">
        <f>F423*N423</f>
        <v>48.785067210000001</v>
      </c>
      <c r="Q423" s="11">
        <f ca="1">SUMIF(CPU!M:M,B422,CPU!R:R)</f>
        <v>0</v>
      </c>
      <c r="R423" s="11">
        <f ca="1">F423*Q423</f>
        <v>0</v>
      </c>
    </row>
    <row r="424" spans="1:18" ht="45">
      <c r="A424" s="11" t="s">
        <v>2650</v>
      </c>
      <c r="B424" s="11">
        <v>88830</v>
      </c>
      <c r="C424" s="11" t="str">
        <f>VLOOKUP(B424,IF(A424="COMPOSICAO",S!$A:$E,I!$A:$E),2,FALSE)</f>
        <v>SINAPI</v>
      </c>
      <c r="D424" s="23" t="str">
        <f>VLOOKUP(B424,IF(A424="COMPOSICAO",S!$A:$E,I!$A:$E),3,FALSE)</f>
        <v>BETONEIRA CAPACIDADE NOMINAL DE 400 L, CAPACIDADE DE MISTURA 280 L, MOTOR ELÉTRICO TRIFÁSICO POTÊNCIA DE 2 CV, SEM CARREGADOR - CHP DIURNO. AF_05/2023</v>
      </c>
      <c r="E424" s="11" t="str">
        <f>VLOOKUP(B424,IF(A424="COMPOSICAO",S!$A:$E,I!$A:$E),4,FALSE)</f>
        <v>CHP</v>
      </c>
      <c r="F424" s="11">
        <v>1.01</v>
      </c>
      <c r="G424" s="67">
        <f>IF(A424="COMPOSICAO",VLOOKUP("TOTAL SEM BDI - "&amp;B424,CPUAUX2!$A:$J,9,FALSE),VLOOKUP(B424,I!$A:$E,5,FALSE))</f>
        <v>2.37</v>
      </c>
      <c r="H424" s="68"/>
      <c r="I424" s="67">
        <f>TRUNC(F424*G424,2)</f>
        <v>2.39</v>
      </c>
      <c r="J424" s="68"/>
      <c r="M424" s="11">
        <f>B424</f>
        <v>88830</v>
      </c>
      <c r="N424" s="11">
        <f>SUMIF(CPU!M:M,B422,CPU!O:O)</f>
        <v>14.738691000000001</v>
      </c>
      <c r="O424" s="11">
        <f>F424*N424</f>
        <v>14.886077910000001</v>
      </c>
      <c r="Q424" s="11">
        <f ca="1">SUMIF(CPU!M:M,B422,CPU!R:R)</f>
        <v>0</v>
      </c>
      <c r="R424" s="11">
        <f ca="1">F424*Q424</f>
        <v>0</v>
      </c>
    </row>
    <row r="425" spans="1:18" ht="30">
      <c r="A425" s="11" t="s">
        <v>2650</v>
      </c>
      <c r="B425" s="11">
        <v>88377</v>
      </c>
      <c r="C425" s="11" t="str">
        <f>VLOOKUP(B425,IF(A425="COMPOSICAO",S!$A:$E,I!$A:$E),2,FALSE)</f>
        <v>SINAPI</v>
      </c>
      <c r="D425" s="23" t="str">
        <f>VLOOKUP(B425,IF(A425="COMPOSICAO",S!$A:$E,I!$A:$E),3,FALSE)</f>
        <v>OPERADOR DE BETONEIRA ESTACIONÁRIA/MISTURADOR COM ENCARGOS COMPLEMENTARES</v>
      </c>
      <c r="E425" s="11" t="str">
        <f>VLOOKUP(B425,IF(A425="COMPOSICAO",S!$A:$E,I!$A:$E),4,FALSE)</f>
        <v>H</v>
      </c>
      <c r="F425" s="11">
        <f>4.32/pcf</f>
        <v>4.32</v>
      </c>
      <c r="G425" s="67">
        <f>IF(A425="COMPOSICAO",VLOOKUP("TOTAL SEM BDI - "&amp;B425,CPUAUX2!$A:$J,9,FALSE),VLOOKUP(B425,I!$A:$E,5,FALSE))</f>
        <v>27.09</v>
      </c>
      <c r="H425" s="68"/>
      <c r="I425" s="67">
        <f>TRUNC(F425*G425,2)</f>
        <v>117.02</v>
      </c>
      <c r="J425" s="68"/>
      <c r="M425" s="11">
        <f>B425</f>
        <v>88377</v>
      </c>
      <c r="N425" s="11">
        <f>SUMIF(CPU!M:M,B422,CPU!O:O)</f>
        <v>14.738691000000001</v>
      </c>
      <c r="O425" s="11">
        <f>F425*N425</f>
        <v>63.671145120000006</v>
      </c>
      <c r="Q425" s="11">
        <f ca="1">SUMIF(CPU!M:M,B422,CPU!R:R)</f>
        <v>0</v>
      </c>
      <c r="R425" s="11">
        <f ca="1">F425*Q425</f>
        <v>0</v>
      </c>
    </row>
    <row r="426" spans="1:18">
      <c r="A426" s="11" t="s">
        <v>2652</v>
      </c>
      <c r="B426" s="11">
        <v>1379</v>
      </c>
      <c r="C426" s="11" t="str">
        <f>VLOOKUP(B426,IF(A426="COMPOSICAO",S!$A:$E,I!$A:$E),2,FALSE)</f>
        <v>SINAPI</v>
      </c>
      <c r="D426" s="23" t="str">
        <f>VLOOKUP(B426,IF(A426="COMPOSICAO",S!$A:$E,I!$A:$E),3,FALSE)</f>
        <v>CIMENTO PORTLAND COMPOSTO CP II-32</v>
      </c>
      <c r="E426" s="11" t="str">
        <f>VLOOKUP(B426,IF(A426="COMPOSICAO",S!$A:$E,I!$A:$E),4,FALSE)</f>
        <v>KG</v>
      </c>
      <c r="F426" s="11">
        <v>426.49</v>
      </c>
      <c r="G426" s="67">
        <f>IF(A426="COMPOSICAO",VLOOKUP("TOTAL SEM BDI - "&amp;B426,CPUAUX2!$A:$J,9,FALSE),VLOOKUP(B426,I!$A:$E,5,FALSE))</f>
        <v>1.04</v>
      </c>
      <c r="H426" s="68"/>
      <c r="I426" s="67">
        <f>TRUNC(F426*G426,2)</f>
        <v>443.54</v>
      </c>
      <c r="J426" s="68"/>
      <c r="M426" s="11">
        <f>B426</f>
        <v>1379</v>
      </c>
      <c r="N426" s="11">
        <f>SUMIF(CPU!M:M,B422,CPU!O:O)</f>
        <v>14.738691000000001</v>
      </c>
      <c r="O426" s="11">
        <f>F426*N426</f>
        <v>6285.9043245900002</v>
      </c>
      <c r="Q426" s="11">
        <f ca="1">SUMIF(CPU!M:M,B422,CPU!R:R)</f>
        <v>0</v>
      </c>
      <c r="R426" s="11">
        <f ca="1">F426*Q426</f>
        <v>0</v>
      </c>
    </row>
    <row r="427" spans="1:18" ht="30">
      <c r="A427" s="11" t="s">
        <v>2652</v>
      </c>
      <c r="B427" s="11">
        <v>367</v>
      </c>
      <c r="C427" s="11" t="str">
        <f>VLOOKUP(B427,IF(A427="COMPOSICAO",S!$A:$E,I!$A:$E),2,FALSE)</f>
        <v>SINAPI</v>
      </c>
      <c r="D427" s="23" t="str">
        <f>VLOOKUP(B427,IF(A427="COMPOSICAO",S!$A:$E,I!$A:$E),3,FALSE)</f>
        <v>AREIA GROSSA - POSTO JAZIDA/FORNECEDOR (RETIRADO NA JAZIDA, SEM TRANSPORTE)</v>
      </c>
      <c r="E427" s="11" t="str">
        <f>VLOOKUP(B427,IF(A427="COMPOSICAO",S!$A:$E,I!$A:$E),4,FALSE)</f>
        <v>M3</v>
      </c>
      <c r="F427" s="11">
        <v>0.95</v>
      </c>
      <c r="G427" s="67">
        <f>IF(A427="COMPOSICAO",VLOOKUP("TOTAL SEM BDI - "&amp;B427,CPUAUX2!$A:$J,9,FALSE),VLOOKUP(B427,I!$A:$E,5,FALSE))</f>
        <v>96.24</v>
      </c>
      <c r="H427" s="68"/>
      <c r="I427" s="67">
        <f>TRUNC(F427*G427,2)</f>
        <v>91.42</v>
      </c>
      <c r="J427" s="68"/>
      <c r="M427" s="11">
        <f>B427</f>
        <v>367</v>
      </c>
      <c r="N427" s="11">
        <f>SUMIF(CPU!M:M,B422,CPU!O:O)</f>
        <v>14.738691000000001</v>
      </c>
      <c r="O427" s="11">
        <f>F427*N427</f>
        <v>14.00175645</v>
      </c>
      <c r="Q427" s="11">
        <f ca="1">SUMIF(CPU!M:M,B422,CPU!R:R)</f>
        <v>0</v>
      </c>
      <c r="R427" s="11">
        <f ca="1">F427*Q427</f>
        <v>0</v>
      </c>
    </row>
    <row r="428" spans="1:18">
      <c r="A428" s="50" t="str">
        <f>"TOTAL SEM BDI - "&amp;B422</f>
        <v>TOTAL SEM BDI - 87313</v>
      </c>
      <c r="B428" s="51"/>
      <c r="C428" s="51"/>
      <c r="D428" s="51"/>
      <c r="E428" s="51"/>
      <c r="F428" s="51"/>
      <c r="G428" s="51"/>
      <c r="H428" s="52"/>
      <c r="I428" s="67">
        <f>SUM(I422:I427)</f>
        <v>656.12</v>
      </c>
      <c r="J428" s="68"/>
    </row>
    <row r="430" spans="1:18">
      <c r="A430" s="9" t="s">
        <v>2646</v>
      </c>
      <c r="B430" s="9" t="s">
        <v>102</v>
      </c>
      <c r="C430" s="9" t="s">
        <v>103</v>
      </c>
      <c r="D430" s="9" t="s">
        <v>36</v>
      </c>
      <c r="E430" s="9" t="s">
        <v>104</v>
      </c>
      <c r="F430" s="9" t="s">
        <v>788</v>
      </c>
      <c r="G430" s="63" t="s">
        <v>2647</v>
      </c>
      <c r="H430" s="64"/>
      <c r="I430" s="63" t="s">
        <v>24</v>
      </c>
      <c r="J430" s="64"/>
    </row>
    <row r="431" spans="1:18" ht="60">
      <c r="A431" s="21" t="s">
        <v>2898</v>
      </c>
      <c r="B431" s="21">
        <v>87292</v>
      </c>
      <c r="C431" s="21" t="str">
        <f>VLOOKUP(B431,S!$A:$G,2,FALSE)</f>
        <v>SINAPI</v>
      </c>
      <c r="D431" s="22" t="str">
        <f>VLOOKUP(B431,S!$A:$G,3,FALSE)</f>
        <v>ARGAMASSA TRAÇO 1:2:8 (EM VOLUME DE CIMENTO, CAL E AREIA MÉDIA ÚMIDA) PARA EMBOÇO/MASSA ÚNICA/ASSENTAMENTO DE ALVENARIA DE VEDAÇÃO, PREPARO MECÂNICO COM BETONEIRA 400 L. AF_08/2019</v>
      </c>
      <c r="E431" s="21" t="str">
        <f>VLOOKUP(B431,S!$A:$G,4,FALSE)</f>
        <v>M3</v>
      </c>
      <c r="F431" s="21"/>
      <c r="G431" s="65">
        <f>I438</f>
        <v>666.42000000000007</v>
      </c>
      <c r="H431" s="66"/>
      <c r="I431" s="65"/>
      <c r="J431" s="66"/>
      <c r="K431" s="30">
        <f>VLOOKUP(B431,S!A:G,5,FALSE)</f>
        <v>666.42</v>
      </c>
      <c r="L431" s="21" t="str">
        <f>IF(K431=G431,"OK, CONFORME TABELA",IF(G431&gt;K431,"ACIMA DA TABELA: ","ABAIXO DA TABELA: ")&amp;TRUNC((G431*100)/K431,2)&amp;" %")</f>
        <v>OK, CONFORME TABELA</v>
      </c>
    </row>
    <row r="432" spans="1:18" ht="45">
      <c r="A432" s="11" t="s">
        <v>2650</v>
      </c>
      <c r="B432" s="11">
        <v>88831</v>
      </c>
      <c r="C432" s="11" t="str">
        <f>VLOOKUP(B432,IF(A432="COMPOSICAO",S!$A:$E,I!$A:$E),2,FALSE)</f>
        <v>SINAPI</v>
      </c>
      <c r="D432" s="23" t="str">
        <f>VLOOKUP(B432,IF(A432="COMPOSICAO",S!$A:$E,I!$A:$E),3,FALSE)</f>
        <v>BETONEIRA CAPACIDADE NOMINAL DE 400 L, CAPACIDADE DE MISTURA 280 L, MOTOR ELÉTRICO TRIFÁSICO POTÊNCIA DE 2 CV, SEM CARREGADOR - CHI DIURNO. AF_05/2023</v>
      </c>
      <c r="E432" s="11" t="str">
        <f>VLOOKUP(B432,IF(A432="COMPOSICAO",S!$A:$E,I!$A:$E),4,FALSE)</f>
        <v>CHI</v>
      </c>
      <c r="F432" s="11">
        <v>3.45</v>
      </c>
      <c r="G432" s="67">
        <f>IF(A432="COMPOSICAO",VLOOKUP("TOTAL SEM BDI - "&amp;B432,CPUAUX2!$A:$J,9,FALSE),VLOOKUP(B432,I!$A:$E,5,FALSE))</f>
        <v>0.53</v>
      </c>
      <c r="H432" s="68"/>
      <c r="I432" s="67">
        <f t="shared" ref="I432:I437" si="96">TRUNC(F432*G432,2)</f>
        <v>1.82</v>
      </c>
      <c r="J432" s="68"/>
      <c r="M432" s="11">
        <f t="shared" ref="M432:M437" si="97">B432</f>
        <v>88831</v>
      </c>
      <c r="N432" s="11">
        <f>SUMIF(CPU!M:M,B431,CPU!O:O)</f>
        <v>77.278542000000002</v>
      </c>
      <c r="O432" s="11">
        <f t="shared" ref="O432:O437" si="98">F432*N432</f>
        <v>266.61096990000004</v>
      </c>
      <c r="Q432" s="11">
        <f ca="1">SUMIF(CPU!M:M,B431,CPU!R:R)</f>
        <v>0</v>
      </c>
      <c r="R432" s="11">
        <f t="shared" ref="R432:R437" ca="1" si="99">F432*Q432</f>
        <v>0</v>
      </c>
    </row>
    <row r="433" spans="1:18" ht="45">
      <c r="A433" s="11" t="s">
        <v>2650</v>
      </c>
      <c r="B433" s="11">
        <v>88830</v>
      </c>
      <c r="C433" s="11" t="str">
        <f>VLOOKUP(B433,IF(A433="COMPOSICAO",S!$A:$E,I!$A:$E),2,FALSE)</f>
        <v>SINAPI</v>
      </c>
      <c r="D433" s="23" t="str">
        <f>VLOOKUP(B433,IF(A433="COMPOSICAO",S!$A:$E,I!$A:$E),3,FALSE)</f>
        <v>BETONEIRA CAPACIDADE NOMINAL DE 400 L, CAPACIDADE DE MISTURA 280 L, MOTOR ELÉTRICO TRIFÁSICO POTÊNCIA DE 2 CV, SEM CARREGADOR - CHP DIURNO. AF_05/2023</v>
      </c>
      <c r="E433" s="11" t="str">
        <f>VLOOKUP(B433,IF(A433="COMPOSICAO",S!$A:$E,I!$A:$E),4,FALSE)</f>
        <v>CHP</v>
      </c>
      <c r="F433" s="11">
        <v>1.05</v>
      </c>
      <c r="G433" s="67">
        <f>IF(A433="COMPOSICAO",VLOOKUP("TOTAL SEM BDI - "&amp;B433,CPUAUX2!$A:$J,9,FALSE),VLOOKUP(B433,I!$A:$E,5,FALSE))</f>
        <v>2.37</v>
      </c>
      <c r="H433" s="68"/>
      <c r="I433" s="67">
        <f t="shared" si="96"/>
        <v>2.48</v>
      </c>
      <c r="J433" s="68"/>
      <c r="M433" s="11">
        <f t="shared" si="97"/>
        <v>88830</v>
      </c>
      <c r="N433" s="11">
        <f>SUMIF(CPU!M:M,B431,CPU!O:O)</f>
        <v>77.278542000000002</v>
      </c>
      <c r="O433" s="11">
        <f t="shared" si="98"/>
        <v>81.1424691</v>
      </c>
      <c r="Q433" s="11">
        <f ca="1">SUMIF(CPU!M:M,B431,CPU!R:R)</f>
        <v>0</v>
      </c>
      <c r="R433" s="11">
        <f t="shared" ca="1" si="99"/>
        <v>0</v>
      </c>
    </row>
    <row r="434" spans="1:18" ht="30">
      <c r="A434" s="11" t="s">
        <v>2650</v>
      </c>
      <c r="B434" s="11">
        <v>88377</v>
      </c>
      <c r="C434" s="11" t="str">
        <f>VLOOKUP(B434,IF(A434="COMPOSICAO",S!$A:$E,I!$A:$E),2,FALSE)</f>
        <v>SINAPI</v>
      </c>
      <c r="D434" s="23" t="str">
        <f>VLOOKUP(B434,IF(A434="COMPOSICAO",S!$A:$E,I!$A:$E),3,FALSE)</f>
        <v>OPERADOR DE BETONEIRA ESTACIONÁRIA/MISTURADOR COM ENCARGOS COMPLEMENTARES</v>
      </c>
      <c r="E434" s="11" t="str">
        <f>VLOOKUP(B434,IF(A434="COMPOSICAO",S!$A:$E,I!$A:$E),4,FALSE)</f>
        <v>H</v>
      </c>
      <c r="F434" s="11">
        <f>4.5/pcf</f>
        <v>4.5</v>
      </c>
      <c r="G434" s="67">
        <f>IF(A434="COMPOSICAO",VLOOKUP("TOTAL SEM BDI - "&amp;B434,CPUAUX2!$A:$J,9,FALSE),VLOOKUP(B434,I!$A:$E,5,FALSE))</f>
        <v>27.09</v>
      </c>
      <c r="H434" s="68"/>
      <c r="I434" s="67">
        <f t="shared" si="96"/>
        <v>121.9</v>
      </c>
      <c r="J434" s="68"/>
      <c r="M434" s="11">
        <f t="shared" si="97"/>
        <v>88377</v>
      </c>
      <c r="N434" s="11">
        <f>SUMIF(CPU!M:M,B431,CPU!O:O)</f>
        <v>77.278542000000002</v>
      </c>
      <c r="O434" s="11">
        <f t="shared" si="98"/>
        <v>347.75343900000001</v>
      </c>
      <c r="Q434" s="11">
        <f ca="1">SUMIF(CPU!M:M,B431,CPU!R:R)</f>
        <v>0</v>
      </c>
      <c r="R434" s="11">
        <f t="shared" ca="1" si="99"/>
        <v>0</v>
      </c>
    </row>
    <row r="435" spans="1:18">
      <c r="A435" s="11" t="s">
        <v>2652</v>
      </c>
      <c r="B435" s="11">
        <v>1379</v>
      </c>
      <c r="C435" s="11" t="str">
        <f>VLOOKUP(B435,IF(A435="COMPOSICAO",S!$A:$E,I!$A:$E),2,FALSE)</f>
        <v>SINAPI</v>
      </c>
      <c r="D435" s="23" t="str">
        <f>VLOOKUP(B435,IF(A435="COMPOSICAO",S!$A:$E,I!$A:$E),3,FALSE)</f>
        <v>CIMENTO PORTLAND COMPOSTO CP II-32</v>
      </c>
      <c r="E435" s="11" t="str">
        <f>VLOOKUP(B435,IF(A435="COMPOSICAO",S!$A:$E,I!$A:$E),4,FALSE)</f>
        <v>KG</v>
      </c>
      <c r="F435" s="11">
        <v>195.86</v>
      </c>
      <c r="G435" s="67">
        <f>IF(A435="COMPOSICAO",VLOOKUP("TOTAL SEM BDI - "&amp;B435,CPUAUX2!$A:$J,9,FALSE),VLOOKUP(B435,I!$A:$E,5,FALSE))</f>
        <v>1.04</v>
      </c>
      <c r="H435" s="68"/>
      <c r="I435" s="67">
        <f t="shared" si="96"/>
        <v>203.69</v>
      </c>
      <c r="J435" s="68"/>
      <c r="M435" s="11">
        <f t="shared" si="97"/>
        <v>1379</v>
      </c>
      <c r="N435" s="11">
        <f>SUMIF(CPU!M:M,B431,CPU!O:O)</f>
        <v>77.278542000000002</v>
      </c>
      <c r="O435" s="11">
        <f t="shared" si="98"/>
        <v>15135.775236120002</v>
      </c>
      <c r="Q435" s="11">
        <f ca="1">SUMIF(CPU!M:M,B431,CPU!R:R)</f>
        <v>0</v>
      </c>
      <c r="R435" s="11">
        <f t="shared" ca="1" si="99"/>
        <v>0</v>
      </c>
    </row>
    <row r="436" spans="1:18">
      <c r="A436" s="11" t="s">
        <v>2652</v>
      </c>
      <c r="B436" s="11">
        <v>1106</v>
      </c>
      <c r="C436" s="11" t="str">
        <f>VLOOKUP(B436,IF(A436="COMPOSICAO",S!$A:$E,I!$A:$E),2,FALSE)</f>
        <v>SINAPI</v>
      </c>
      <c r="D436" s="23" t="str">
        <f>VLOOKUP(B436,IF(A436="COMPOSICAO",S!$A:$E,I!$A:$E),3,FALSE)</f>
        <v>CAL HIDRATADA CH-I PARA ARGAMASSAS</v>
      </c>
      <c r="E436" s="11" t="str">
        <f>VLOOKUP(B436,IF(A436="COMPOSICAO",S!$A:$E,I!$A:$E),4,FALSE)</f>
        <v>KG</v>
      </c>
      <c r="F436" s="11">
        <v>174.1</v>
      </c>
      <c r="G436" s="67">
        <f>IF(A436="COMPOSICAO",VLOOKUP("TOTAL SEM BDI - "&amp;B436,CPUAUX2!$A:$J,9,FALSE),VLOOKUP(B436,I!$A:$E,5,FALSE))</f>
        <v>1.3</v>
      </c>
      <c r="H436" s="68"/>
      <c r="I436" s="67">
        <f t="shared" si="96"/>
        <v>226.33</v>
      </c>
      <c r="J436" s="68"/>
      <c r="M436" s="11">
        <f t="shared" si="97"/>
        <v>1106</v>
      </c>
      <c r="N436" s="11">
        <f>SUMIF(CPU!M:M,B431,CPU!O:O)</f>
        <v>77.278542000000002</v>
      </c>
      <c r="O436" s="11">
        <f t="shared" si="98"/>
        <v>13454.194162199999</v>
      </c>
      <c r="Q436" s="11">
        <f ca="1">SUMIF(CPU!M:M,B431,CPU!R:R)</f>
        <v>0</v>
      </c>
      <c r="R436" s="11">
        <f t="shared" ca="1" si="99"/>
        <v>0</v>
      </c>
    </row>
    <row r="437" spans="1:18" ht="30">
      <c r="A437" s="11" t="s">
        <v>2652</v>
      </c>
      <c r="B437" s="11">
        <v>370</v>
      </c>
      <c r="C437" s="11" t="str">
        <f>VLOOKUP(B437,IF(A437="COMPOSICAO",S!$A:$E,I!$A:$E),2,FALSE)</f>
        <v>SINAPI</v>
      </c>
      <c r="D437" s="23" t="str">
        <f>VLOOKUP(B437,IF(A437="COMPOSICAO",S!$A:$E,I!$A:$E),3,FALSE)</f>
        <v>AREIA MEDIA - POSTO JAZIDA/FORNECEDOR (RETIRADO NA JAZIDA, SEM TRANSPORTE)</v>
      </c>
      <c r="E437" s="11" t="str">
        <f>VLOOKUP(B437,IF(A437="COMPOSICAO",S!$A:$E,I!$A:$E),4,FALSE)</f>
        <v>M3</v>
      </c>
      <c r="F437" s="11">
        <v>1.1599999999999999</v>
      </c>
      <c r="G437" s="67">
        <f>IF(A437="COMPOSICAO",VLOOKUP("TOTAL SEM BDI - "&amp;B437,CPUAUX2!$A:$J,9,FALSE),VLOOKUP(B437,I!$A:$E,5,FALSE))</f>
        <v>95</v>
      </c>
      <c r="H437" s="68"/>
      <c r="I437" s="67">
        <f t="shared" si="96"/>
        <v>110.2</v>
      </c>
      <c r="J437" s="68"/>
      <c r="M437" s="11">
        <f t="shared" si="97"/>
        <v>370</v>
      </c>
      <c r="N437" s="11">
        <f>SUMIF(CPU!M:M,B431,CPU!O:O)</f>
        <v>77.278542000000002</v>
      </c>
      <c r="O437" s="11">
        <f t="shared" si="98"/>
        <v>89.643108720000001</v>
      </c>
      <c r="Q437" s="11">
        <f ca="1">SUMIF(CPU!M:M,B431,CPU!R:R)</f>
        <v>0</v>
      </c>
      <c r="R437" s="11">
        <f t="shared" ca="1" si="99"/>
        <v>0</v>
      </c>
    </row>
    <row r="438" spans="1:18">
      <c r="A438" s="50" t="str">
        <f>"TOTAL SEM BDI - "&amp;B431</f>
        <v>TOTAL SEM BDI - 87292</v>
      </c>
      <c r="B438" s="51"/>
      <c r="C438" s="51"/>
      <c r="D438" s="51"/>
      <c r="E438" s="51"/>
      <c r="F438" s="51"/>
      <c r="G438" s="51"/>
      <c r="H438" s="52"/>
      <c r="I438" s="67">
        <f>SUM(I431:I437)</f>
        <v>666.42000000000007</v>
      </c>
      <c r="J438" s="68"/>
    </row>
    <row r="440" spans="1:18">
      <c r="A440" s="9" t="s">
        <v>2646</v>
      </c>
      <c r="B440" s="9" t="s">
        <v>102</v>
      </c>
      <c r="C440" s="9" t="s">
        <v>103</v>
      </c>
      <c r="D440" s="9" t="s">
        <v>36</v>
      </c>
      <c r="E440" s="9" t="s">
        <v>104</v>
      </c>
      <c r="F440" s="9" t="s">
        <v>788</v>
      </c>
      <c r="G440" s="63" t="s">
        <v>2647</v>
      </c>
      <c r="H440" s="64"/>
      <c r="I440" s="63" t="s">
        <v>24</v>
      </c>
      <c r="J440" s="64"/>
    </row>
    <row r="441" spans="1:18">
      <c r="A441" s="21" t="s">
        <v>2895</v>
      </c>
      <c r="B441" s="21">
        <v>88269</v>
      </c>
      <c r="C441" s="21" t="str">
        <f>VLOOKUP(B441,S!$A:$G,2,FALSE)</f>
        <v>SINAPI</v>
      </c>
      <c r="D441" s="22" t="str">
        <f>VLOOKUP(B441,S!$A:$G,3,FALSE)</f>
        <v>GESSEIRO COM ENCARGOS COMPLEMENTARES</v>
      </c>
      <c r="E441" s="21" t="str">
        <f>VLOOKUP(B441,S!$A:$G,4,FALSE)</f>
        <v>H</v>
      </c>
      <c r="F441" s="21"/>
      <c r="G441" s="65">
        <f>I450</f>
        <v>26.470000000000002</v>
      </c>
      <c r="H441" s="66"/>
      <c r="I441" s="65"/>
      <c r="J441" s="66"/>
      <c r="K441" s="30">
        <f>VLOOKUP(B441,S!A:G,5,FALSE)</f>
        <v>26.47</v>
      </c>
      <c r="L441" s="21" t="str">
        <f>IF(K441=G441,"OK, CONFORME TABELA",IF(G441&gt;K441,"ACIMA DA TABELA: ","ABAIXO DA TABELA: ")&amp;TRUNC((G441*100)/K441,2)&amp;" %")</f>
        <v>OK, CONFORME TABELA</v>
      </c>
    </row>
    <row r="442" spans="1:18" ht="30">
      <c r="A442" s="11" t="s">
        <v>2650</v>
      </c>
      <c r="B442" s="11">
        <v>95337</v>
      </c>
      <c r="C442" s="11" t="str">
        <f>VLOOKUP(B442,IF(A442="COMPOSICAO",S!$A:$E,I!$A:$E),2,FALSE)</f>
        <v>SINAPI</v>
      </c>
      <c r="D442" s="23" t="str">
        <f>VLOOKUP(B442,IF(A442="COMPOSICAO",S!$A:$E,I!$A:$E),3,FALSE)</f>
        <v>CURSO DE CAPACITAÇÃO PARA GESSEIRO (ENCARGOS COMPLEMENTARES) - HORISTA</v>
      </c>
      <c r="E442" s="11" t="str">
        <f>VLOOKUP(B442,IF(A442="COMPOSICAO",S!$A:$E,I!$A:$E),4,FALSE)</f>
        <v>H</v>
      </c>
      <c r="F442" s="11">
        <v>1</v>
      </c>
      <c r="G442" s="67">
        <f>IF(A442="COMPOSICAO",VLOOKUP("TOTAL SEM BDI - "&amp;B442,CPUAUX2!$A:$J,9,FALSE),VLOOKUP(B442,I!$A:$E,5,FALSE))</f>
        <v>0.22</v>
      </c>
      <c r="H442" s="68"/>
      <c r="I442" s="67">
        <f t="shared" ref="I442:I449" si="100">TRUNC(F442*G442,2)</f>
        <v>0.22</v>
      </c>
      <c r="J442" s="68"/>
      <c r="M442" s="11">
        <f t="shared" ref="M442:M449" si="101">B442</f>
        <v>95337</v>
      </c>
      <c r="N442" s="11">
        <f>SUMIF(CPU!M:M,B441,CPU!O:O)</f>
        <v>602.73020500000007</v>
      </c>
      <c r="O442" s="11">
        <f t="shared" ref="O442:O449" si="102">F442*N442</f>
        <v>602.73020500000007</v>
      </c>
      <c r="Q442" s="11">
        <f ca="1">SUMIF(CPU!M:M,B441,CPU!R:R)</f>
        <v>0</v>
      </c>
      <c r="R442" s="11">
        <f t="shared" ref="R442:R449" ca="1" si="103">F442*Q442</f>
        <v>0</v>
      </c>
    </row>
    <row r="443" spans="1:18" ht="30">
      <c r="A443" s="11" t="s">
        <v>2652</v>
      </c>
      <c r="B443" s="11">
        <v>43489</v>
      </c>
      <c r="C443" s="11" t="str">
        <f>VLOOKUP(B443,IF(A443="COMPOSICAO",S!$A:$E,I!$A:$E),2,FALSE)</f>
        <v>SINAPI</v>
      </c>
      <c r="D443" s="23" t="str">
        <f>VLOOKUP(B443,IF(A443="COMPOSICAO",S!$A:$E,I!$A:$E),3,FALSE)</f>
        <v>EPI - FAMILIA PEDREIRO - HORISTA (ENCARGOS COMPLEMENTARES - COLETADO CAIXA)</v>
      </c>
      <c r="E443" s="11" t="str">
        <f>VLOOKUP(B443,IF(A443="COMPOSICAO",S!$A:$E,I!$A:$E),4,FALSE)</f>
        <v>H</v>
      </c>
      <c r="F443" s="11">
        <v>1</v>
      </c>
      <c r="G443" s="67">
        <f>IF(A443="COMPOSICAO",VLOOKUP("TOTAL SEM BDI - "&amp;B443,CPUAUX2!$A:$J,9,FALSE),VLOOKUP(B443,I!$A:$E,5,FALSE))</f>
        <v>1.31</v>
      </c>
      <c r="H443" s="68"/>
      <c r="I443" s="67">
        <f t="shared" si="100"/>
        <v>1.31</v>
      </c>
      <c r="J443" s="68"/>
      <c r="M443" s="11">
        <f t="shared" si="101"/>
        <v>43489</v>
      </c>
      <c r="N443" s="11">
        <f>SUMIF(CPU!M:M,B441,CPU!O:O)</f>
        <v>602.73020500000007</v>
      </c>
      <c r="O443" s="11">
        <f t="shared" si="102"/>
        <v>602.73020500000007</v>
      </c>
      <c r="Q443" s="11">
        <f ca="1">SUMIF(CPU!M:M,B441,CPU!R:R)</f>
        <v>0</v>
      </c>
      <c r="R443" s="11">
        <f t="shared" ca="1" si="103"/>
        <v>0</v>
      </c>
    </row>
    <row r="444" spans="1:18" ht="30">
      <c r="A444" s="11" t="s">
        <v>2652</v>
      </c>
      <c r="B444" s="11">
        <v>43465</v>
      </c>
      <c r="C444" s="11" t="str">
        <f>VLOOKUP(B444,IF(A444="COMPOSICAO",S!$A:$E,I!$A:$E),2,FALSE)</f>
        <v>SINAPI</v>
      </c>
      <c r="D444" s="23" t="str">
        <f>VLOOKUP(B444,IF(A444="COMPOSICAO",S!$A:$E,I!$A:$E),3,FALSE)</f>
        <v>FERRAMENTAS - FAMILIA PEDREIRO - HORISTA (ENCARGOS COMPLEMENTARES - COLETADO CAIXA)</v>
      </c>
      <c r="E444" s="11" t="str">
        <f>VLOOKUP(B444,IF(A444="COMPOSICAO",S!$A:$E,I!$A:$E),4,FALSE)</f>
        <v>H</v>
      </c>
      <c r="F444" s="11">
        <v>1</v>
      </c>
      <c r="G444" s="67">
        <f>IF(A444="COMPOSICAO",VLOOKUP("TOTAL SEM BDI - "&amp;B444,CPUAUX2!$A:$J,9,FALSE),VLOOKUP(B444,I!$A:$E,5,FALSE))</f>
        <v>0.78</v>
      </c>
      <c r="H444" s="68"/>
      <c r="I444" s="67">
        <f t="shared" si="100"/>
        <v>0.78</v>
      </c>
      <c r="J444" s="68"/>
      <c r="M444" s="11">
        <f t="shared" si="101"/>
        <v>43465</v>
      </c>
      <c r="N444" s="11">
        <f>SUMIF(CPU!M:M,B441,CPU!O:O)</f>
        <v>602.73020500000007</v>
      </c>
      <c r="O444" s="11">
        <f t="shared" si="102"/>
        <v>602.73020500000007</v>
      </c>
      <c r="Q444" s="11">
        <f ca="1">SUMIF(CPU!M:M,B441,CPU!R:R)</f>
        <v>0</v>
      </c>
      <c r="R444" s="11">
        <f t="shared" ca="1" si="103"/>
        <v>0</v>
      </c>
    </row>
    <row r="445" spans="1:18" ht="30">
      <c r="A445" s="11" t="s">
        <v>2652</v>
      </c>
      <c r="B445" s="11">
        <v>37373</v>
      </c>
      <c r="C445" s="11" t="str">
        <f>VLOOKUP(B445,IF(A445="COMPOSICAO",S!$A:$E,I!$A:$E),2,FALSE)</f>
        <v>SINAPI</v>
      </c>
      <c r="D445" s="23" t="str">
        <f>VLOOKUP(B445,IF(A445="COMPOSICAO",S!$A:$E,I!$A:$E),3,FALSE)</f>
        <v>SEGURO - HORISTA (COLETADO CAIXA - ENCARGOS COMPLEMENTARES)</v>
      </c>
      <c r="E445" s="11" t="str">
        <f>VLOOKUP(B445,IF(A445="COMPOSICAO",S!$A:$E,I!$A:$E),4,FALSE)</f>
        <v>H</v>
      </c>
      <c r="F445" s="11">
        <v>1</v>
      </c>
      <c r="G445" s="67">
        <f>IF(A445="COMPOSICAO",VLOOKUP("TOTAL SEM BDI - "&amp;B445,CPUAUX2!$A:$J,9,FALSE),VLOOKUP(B445,I!$A:$E,5,FALSE))</f>
        <v>0.08</v>
      </c>
      <c r="H445" s="68"/>
      <c r="I445" s="67">
        <f t="shared" si="100"/>
        <v>0.08</v>
      </c>
      <c r="J445" s="68"/>
      <c r="M445" s="11">
        <f t="shared" si="101"/>
        <v>37373</v>
      </c>
      <c r="N445" s="11">
        <f>SUMIF(CPU!M:M,B441,CPU!O:O)</f>
        <v>602.73020500000007</v>
      </c>
      <c r="O445" s="11">
        <f t="shared" si="102"/>
        <v>602.73020500000007</v>
      </c>
      <c r="Q445" s="11">
        <f ca="1">SUMIF(CPU!M:M,B441,CPU!R:R)</f>
        <v>0</v>
      </c>
      <c r="R445" s="11">
        <f t="shared" ca="1" si="103"/>
        <v>0</v>
      </c>
    </row>
    <row r="446" spans="1:18" ht="30">
      <c r="A446" s="11" t="s">
        <v>2652</v>
      </c>
      <c r="B446" s="11">
        <v>37372</v>
      </c>
      <c r="C446" s="11" t="str">
        <f>VLOOKUP(B446,IF(A446="COMPOSICAO",S!$A:$E,I!$A:$E),2,FALSE)</f>
        <v>SINAPI</v>
      </c>
      <c r="D446" s="23" t="str">
        <f>VLOOKUP(B446,IF(A446="COMPOSICAO",S!$A:$E,I!$A:$E),3,FALSE)</f>
        <v>EXAMES - HORISTA (COLETADO CAIXA - ENCARGOS COMPLEMENTARES)</v>
      </c>
      <c r="E446" s="11" t="str">
        <f>VLOOKUP(B446,IF(A446="COMPOSICAO",S!$A:$E,I!$A:$E),4,FALSE)</f>
        <v>H</v>
      </c>
      <c r="F446" s="11">
        <v>1</v>
      </c>
      <c r="G446" s="67">
        <f>IF(A446="COMPOSICAO",VLOOKUP("TOTAL SEM BDI - "&amp;B446,CPUAUX2!$A:$J,9,FALSE),VLOOKUP(B446,I!$A:$E,5,FALSE))</f>
        <v>1.43</v>
      </c>
      <c r="H446" s="68"/>
      <c r="I446" s="67">
        <f t="shared" si="100"/>
        <v>1.43</v>
      </c>
      <c r="J446" s="68"/>
      <c r="M446" s="11">
        <f t="shared" si="101"/>
        <v>37372</v>
      </c>
      <c r="N446" s="11">
        <f>SUMIF(CPU!M:M,B441,CPU!O:O)</f>
        <v>602.73020500000007</v>
      </c>
      <c r="O446" s="11">
        <f t="shared" si="102"/>
        <v>602.73020500000007</v>
      </c>
      <c r="Q446" s="11">
        <f ca="1">SUMIF(CPU!M:M,B441,CPU!R:R)</f>
        <v>0</v>
      </c>
      <c r="R446" s="11">
        <f t="shared" ca="1" si="103"/>
        <v>0</v>
      </c>
    </row>
    <row r="447" spans="1:18" ht="30">
      <c r="A447" s="11" t="s">
        <v>2652</v>
      </c>
      <c r="B447" s="11">
        <v>37371</v>
      </c>
      <c r="C447" s="11" t="str">
        <f>VLOOKUP(B447,IF(A447="COMPOSICAO",S!$A:$E,I!$A:$E),2,FALSE)</f>
        <v>SINAPI</v>
      </c>
      <c r="D447" s="23" t="str">
        <f>VLOOKUP(B447,IF(A447="COMPOSICAO",S!$A:$E,I!$A:$E),3,FALSE)</f>
        <v>TRANSPORTE - HORISTA (COLETADO CAIXA - ENCARGOS COMPLEMENTARES)</v>
      </c>
      <c r="E447" s="11" t="str">
        <f>VLOOKUP(B447,IF(A447="COMPOSICAO",S!$A:$E,I!$A:$E),4,FALSE)</f>
        <v>H</v>
      </c>
      <c r="F447" s="11">
        <v>1</v>
      </c>
      <c r="G447" s="67">
        <f>IF(A447="COMPOSICAO",VLOOKUP("TOTAL SEM BDI - "&amp;B447,CPUAUX2!$A:$J,9,FALSE),VLOOKUP(B447,I!$A:$E,5,FALSE))</f>
        <v>0.56999999999999995</v>
      </c>
      <c r="H447" s="68"/>
      <c r="I447" s="67">
        <f t="shared" si="100"/>
        <v>0.56999999999999995</v>
      </c>
      <c r="J447" s="68"/>
      <c r="M447" s="11">
        <f t="shared" si="101"/>
        <v>37371</v>
      </c>
      <c r="N447" s="11">
        <f>SUMIF(CPU!M:M,B441,CPU!O:O)</f>
        <v>602.73020500000007</v>
      </c>
      <c r="O447" s="11">
        <f t="shared" si="102"/>
        <v>602.73020500000007</v>
      </c>
      <c r="Q447" s="11">
        <f ca="1">SUMIF(CPU!M:M,B441,CPU!R:R)</f>
        <v>0</v>
      </c>
      <c r="R447" s="11">
        <f t="shared" ca="1" si="103"/>
        <v>0</v>
      </c>
    </row>
    <row r="448" spans="1:18" ht="30">
      <c r="A448" s="11" t="s">
        <v>2652</v>
      </c>
      <c r="B448" s="11">
        <v>37370</v>
      </c>
      <c r="C448" s="11" t="str">
        <f>VLOOKUP(B448,IF(A448="COMPOSICAO",S!$A:$E,I!$A:$E),2,FALSE)</f>
        <v>SINAPI</v>
      </c>
      <c r="D448" s="23" t="str">
        <f>VLOOKUP(B448,IF(A448="COMPOSICAO",S!$A:$E,I!$A:$E),3,FALSE)</f>
        <v>ALIMENTACAO - HORISTA (COLETADO CAIXA - ENCARGOS COMPLEMENTARES)</v>
      </c>
      <c r="E448" s="11" t="str">
        <f>VLOOKUP(B448,IF(A448="COMPOSICAO",S!$A:$E,I!$A:$E),4,FALSE)</f>
        <v>H</v>
      </c>
      <c r="F448" s="11">
        <v>1</v>
      </c>
      <c r="G448" s="67">
        <f>IF(A448="COMPOSICAO",VLOOKUP("TOTAL SEM BDI - "&amp;B448,CPUAUX2!$A:$J,9,FALSE),VLOOKUP(B448,I!$A:$E,5,FALSE))</f>
        <v>2.46</v>
      </c>
      <c r="H448" s="68"/>
      <c r="I448" s="67">
        <f t="shared" si="100"/>
        <v>2.46</v>
      </c>
      <c r="J448" s="68"/>
      <c r="M448" s="11">
        <f t="shared" si="101"/>
        <v>37370</v>
      </c>
      <c r="N448" s="11">
        <f>SUMIF(CPU!M:M,B441,CPU!O:O)</f>
        <v>602.73020500000007</v>
      </c>
      <c r="O448" s="11">
        <f t="shared" si="102"/>
        <v>602.73020500000007</v>
      </c>
      <c r="Q448" s="11">
        <f ca="1">SUMIF(CPU!M:M,B441,CPU!R:R)</f>
        <v>0</v>
      </c>
      <c r="R448" s="11">
        <f t="shared" ca="1" si="103"/>
        <v>0</v>
      </c>
    </row>
    <row r="449" spans="1:18">
      <c r="A449" s="11" t="s">
        <v>2652</v>
      </c>
      <c r="B449" s="11">
        <v>12872</v>
      </c>
      <c r="C449" s="11" t="str">
        <f>VLOOKUP(B449,IF(A449="COMPOSICAO",S!$A:$E,I!$A:$E),2,FALSE)</f>
        <v>SINAPI</v>
      </c>
      <c r="D449" s="23" t="str">
        <f>VLOOKUP(B449,IF(A449="COMPOSICAO",S!$A:$E,I!$A:$E),3,FALSE)</f>
        <v>GESSEIRO (HORISTA)</v>
      </c>
      <c r="E449" s="11" t="str">
        <f>VLOOKUP(B449,IF(A449="COMPOSICAO",S!$A:$E,I!$A:$E),4,FALSE)</f>
        <v>H</v>
      </c>
      <c r="F449" s="11">
        <v>1</v>
      </c>
      <c r="G449" s="67">
        <f>IF(A449="COMPOSICAO",VLOOKUP("TOTAL SEM BDI - "&amp;B449,CPUAUX2!$A:$J,9,FALSE),VLOOKUP(B449,I!$A:$E,5,FALSE))</f>
        <v>19.62</v>
      </c>
      <c r="H449" s="68"/>
      <c r="I449" s="67">
        <f t="shared" si="100"/>
        <v>19.62</v>
      </c>
      <c r="J449" s="68"/>
      <c r="M449" s="11">
        <f t="shared" si="101"/>
        <v>12872</v>
      </c>
      <c r="N449" s="11">
        <f>SUMIF(CPU!M:M,B441,CPU!O:O)</f>
        <v>602.73020500000007</v>
      </c>
      <c r="O449" s="11">
        <f t="shared" si="102"/>
        <v>602.73020500000007</v>
      </c>
      <c r="Q449" s="11">
        <f ca="1">SUMIF(CPU!M:M,B441,CPU!R:R)</f>
        <v>0</v>
      </c>
      <c r="R449" s="11">
        <f t="shared" ca="1" si="103"/>
        <v>0</v>
      </c>
    </row>
    <row r="450" spans="1:18">
      <c r="A450" s="50" t="str">
        <f>"TOTAL SEM BDI - "&amp;B441</f>
        <v>TOTAL SEM BDI - 88269</v>
      </c>
      <c r="B450" s="51"/>
      <c r="C450" s="51"/>
      <c r="D450" s="51"/>
      <c r="E450" s="51"/>
      <c r="F450" s="51"/>
      <c r="G450" s="51"/>
      <c r="H450" s="52"/>
      <c r="I450" s="67">
        <f>SUM(I441:I449)</f>
        <v>26.470000000000002</v>
      </c>
      <c r="J450" s="68"/>
    </row>
    <row r="452" spans="1:18">
      <c r="A452" s="9" t="s">
        <v>2646</v>
      </c>
      <c r="B452" s="9" t="s">
        <v>102</v>
      </c>
      <c r="C452" s="9" t="s">
        <v>103</v>
      </c>
      <c r="D452" s="9" t="s">
        <v>36</v>
      </c>
      <c r="E452" s="9" t="s">
        <v>104</v>
      </c>
      <c r="F452" s="9" t="s">
        <v>788</v>
      </c>
      <c r="G452" s="63" t="s">
        <v>2647</v>
      </c>
      <c r="H452" s="64"/>
      <c r="I452" s="63" t="s">
        <v>24</v>
      </c>
      <c r="J452" s="64"/>
    </row>
    <row r="453" spans="1:18" ht="45">
      <c r="A453" s="21" t="s">
        <v>2736</v>
      </c>
      <c r="B453" s="21">
        <v>94968</v>
      </c>
      <c r="C453" s="21" t="str">
        <f>VLOOKUP(B453,S!$A:$G,2,FALSE)</f>
        <v>SINAPI</v>
      </c>
      <c r="D453" s="22" t="str">
        <f>VLOOKUP(B453,S!$A:$G,3,FALSE)</f>
        <v>CONCRETO MAGRO PARA LASTRO, TRAÇO 1:4,5:4,5 (EM MASSA SECA DE CIMENTO/ AREIA MÉDIA/ BRITA 1) - PREPARO MECÂNICO COM BETONEIRA 600 L. AF_05/2021</v>
      </c>
      <c r="E453" s="21" t="str">
        <f>VLOOKUP(B453,S!$A:$G,4,FALSE)</f>
        <v>M3</v>
      </c>
      <c r="F453" s="21"/>
      <c r="G453" s="65">
        <f>I461</f>
        <v>540.63</v>
      </c>
      <c r="H453" s="66"/>
      <c r="I453" s="65"/>
      <c r="J453" s="66"/>
      <c r="K453" s="30">
        <f>VLOOKUP(B453,S!A:G,5,FALSE)</f>
        <v>540.63</v>
      </c>
      <c r="L453" s="21" t="str">
        <f>IF(K453=G453,"OK, CONFORME TABELA",IF(G453&gt;K453,"ACIMA DA TABELA: ","ABAIXO DA TABELA: ")&amp;TRUNC((G453*100)/K453,2)&amp;" %")</f>
        <v>OK, CONFORME TABELA</v>
      </c>
    </row>
    <row r="454" spans="1:18" ht="45">
      <c r="A454" s="11" t="s">
        <v>2650</v>
      </c>
      <c r="B454" s="11">
        <v>89226</v>
      </c>
      <c r="C454" s="11" t="str">
        <f>VLOOKUP(B454,IF(A454="COMPOSICAO",S!$A:$E,I!$A:$E),2,FALSE)</f>
        <v>SINAPI</v>
      </c>
      <c r="D454" s="23" t="str">
        <f>VLOOKUP(B454,IF(A454="COMPOSICAO",S!$A:$E,I!$A:$E),3,FALSE)</f>
        <v>BETONEIRA CAPACIDADE NOMINAL DE 600 L, CAPACIDADE DE MISTURA 360 L, MOTOR ELÉTRICO TRIFÁSICO POTÊNCIA DE 4 CV, SEM CARREGADOR - CHI DIURNO. AF_05/2023</v>
      </c>
      <c r="E454" s="11" t="str">
        <f>VLOOKUP(B454,IF(A454="COMPOSICAO",S!$A:$E,I!$A:$E),4,FALSE)</f>
        <v>CHI</v>
      </c>
      <c r="F454" s="11">
        <v>0.6462</v>
      </c>
      <c r="G454" s="67">
        <f>IF(A454="COMPOSICAO",VLOOKUP("TOTAL SEM BDI - "&amp;B454,CPUAUX2!$A:$J,9,FALSE),VLOOKUP(B454,I!$A:$E,5,FALSE))</f>
        <v>2.16</v>
      </c>
      <c r="H454" s="68"/>
      <c r="I454" s="67">
        <f t="shared" ref="I454:I460" si="104">TRUNC(F454*G454,2)</f>
        <v>1.39</v>
      </c>
      <c r="J454" s="68"/>
      <c r="M454" s="11">
        <f t="shared" ref="M454:M460" si="105">B454</f>
        <v>89226</v>
      </c>
      <c r="N454" s="11">
        <f>SUMIF(CPU!M:M,B453,CPU!O:O)</f>
        <v>68.354849999999999</v>
      </c>
      <c r="O454" s="11">
        <f t="shared" ref="O454:O460" si="106">F454*N454</f>
        <v>44.170904069999999</v>
      </c>
      <c r="Q454" s="11">
        <f ca="1">SUMIF(CPU!M:M,B453,CPU!R:R)</f>
        <v>0</v>
      </c>
      <c r="R454" s="11">
        <f t="shared" ref="R454:R460" ca="1" si="107">F454*Q454</f>
        <v>0</v>
      </c>
    </row>
    <row r="455" spans="1:18" ht="45">
      <c r="A455" s="11" t="s">
        <v>2650</v>
      </c>
      <c r="B455" s="11">
        <v>89225</v>
      </c>
      <c r="C455" s="11" t="str">
        <f>VLOOKUP(B455,IF(A455="COMPOSICAO",S!$A:$E,I!$A:$E),2,FALSE)</f>
        <v>SINAPI</v>
      </c>
      <c r="D455" s="23" t="str">
        <f>VLOOKUP(B455,IF(A455="COMPOSICAO",S!$A:$E,I!$A:$E),3,FALSE)</f>
        <v>BETONEIRA CAPACIDADE NOMINAL DE 600 L, CAPACIDADE DE MISTURA 360 L, MOTOR ELÉTRICO TRIFÁSICO POTÊNCIA DE 4 CV, SEM CARREGADOR - CHP DIURNO. AF_05/2023</v>
      </c>
      <c r="E455" s="11" t="str">
        <f>VLOOKUP(B455,IF(A455="COMPOSICAO",S!$A:$E,I!$A:$E),4,FALSE)</f>
        <v>CHP</v>
      </c>
      <c r="F455" s="11">
        <v>0.68530000000000002</v>
      </c>
      <c r="G455" s="67">
        <f>IF(A455="COMPOSICAO",VLOOKUP("TOTAL SEM BDI - "&amp;B455,CPUAUX2!$A:$J,9,FALSE),VLOOKUP(B455,I!$A:$E,5,FALSE))</f>
        <v>6.83</v>
      </c>
      <c r="H455" s="68"/>
      <c r="I455" s="67">
        <f t="shared" si="104"/>
        <v>4.68</v>
      </c>
      <c r="J455" s="68"/>
      <c r="M455" s="11">
        <f t="shared" si="105"/>
        <v>89225</v>
      </c>
      <c r="N455" s="11">
        <f>SUMIF(CPU!M:M,B453,CPU!O:O)</f>
        <v>68.354849999999999</v>
      </c>
      <c r="O455" s="11">
        <f t="shared" si="106"/>
        <v>46.843578704999999</v>
      </c>
      <c r="Q455" s="11">
        <f ca="1">SUMIF(CPU!M:M,B453,CPU!R:R)</f>
        <v>0</v>
      </c>
      <c r="R455" s="11">
        <f t="shared" ca="1" si="107"/>
        <v>0</v>
      </c>
    </row>
    <row r="456" spans="1:18" ht="30">
      <c r="A456" s="11" t="s">
        <v>2650</v>
      </c>
      <c r="B456" s="11">
        <v>88377</v>
      </c>
      <c r="C456" s="11" t="str">
        <f>VLOOKUP(B456,IF(A456="COMPOSICAO",S!$A:$E,I!$A:$E),2,FALSE)</f>
        <v>SINAPI</v>
      </c>
      <c r="D456" s="23" t="str">
        <f>VLOOKUP(B456,IF(A456="COMPOSICAO",S!$A:$E,I!$A:$E),3,FALSE)</f>
        <v>OPERADOR DE BETONEIRA ESTACIONÁRIA/MISTURADOR COM ENCARGOS COMPLEMENTARES</v>
      </c>
      <c r="E456" s="11" t="str">
        <f>VLOOKUP(B456,IF(A456="COMPOSICAO",S!$A:$E,I!$A:$E),4,FALSE)</f>
        <v>H</v>
      </c>
      <c r="F456" s="11">
        <f>1.3315/pcf</f>
        <v>1.3314999999999999</v>
      </c>
      <c r="G456" s="67">
        <f>IF(A456="COMPOSICAO",VLOOKUP("TOTAL SEM BDI - "&amp;B456,CPUAUX2!$A:$J,9,FALSE),VLOOKUP(B456,I!$A:$E,5,FALSE))</f>
        <v>27.09</v>
      </c>
      <c r="H456" s="68"/>
      <c r="I456" s="67">
        <f t="shared" si="104"/>
        <v>36.07</v>
      </c>
      <c r="J456" s="68"/>
      <c r="M456" s="11">
        <f t="shared" si="105"/>
        <v>88377</v>
      </c>
      <c r="N456" s="11">
        <f>SUMIF(CPU!M:M,B453,CPU!O:O)</f>
        <v>68.354849999999999</v>
      </c>
      <c r="O456" s="11">
        <f t="shared" si="106"/>
        <v>91.014482774999991</v>
      </c>
      <c r="Q456" s="11">
        <f ca="1">SUMIF(CPU!M:M,B453,CPU!R:R)</f>
        <v>0</v>
      </c>
      <c r="R456" s="11">
        <f t="shared" ca="1" si="107"/>
        <v>0</v>
      </c>
    </row>
    <row r="457" spans="1:18">
      <c r="A457" s="11" t="s">
        <v>2650</v>
      </c>
      <c r="B457" s="11">
        <v>88316</v>
      </c>
      <c r="C457" s="11" t="str">
        <f>VLOOKUP(B457,IF(A457="COMPOSICAO",S!$A:$E,I!$A:$E),2,FALSE)</f>
        <v>SINAPI</v>
      </c>
      <c r="D457" s="23" t="str">
        <f>VLOOKUP(B457,IF(A457="COMPOSICAO",S!$A:$E,I!$A:$E),3,FALSE)</f>
        <v>SERVENTE COM ENCARGOS COMPLEMENTARES</v>
      </c>
      <c r="E457" s="11" t="str">
        <f>VLOOKUP(B457,IF(A457="COMPOSICAO",S!$A:$E,I!$A:$E),4,FALSE)</f>
        <v>H</v>
      </c>
      <c r="F457" s="11">
        <f>2.1058/pcf</f>
        <v>2.1057999999999999</v>
      </c>
      <c r="G457" s="67">
        <f>IF(A457="COMPOSICAO",VLOOKUP("TOTAL SEM BDI - "&amp;B457,CPUAUX2!$A:$J,9,FALSE),VLOOKUP(B457,I!$A:$E,5,FALSE))</f>
        <v>21.71</v>
      </c>
      <c r="H457" s="68"/>
      <c r="I457" s="67">
        <f t="shared" si="104"/>
        <v>45.71</v>
      </c>
      <c r="J457" s="68"/>
      <c r="M457" s="11">
        <f t="shared" si="105"/>
        <v>88316</v>
      </c>
      <c r="N457" s="11">
        <f>SUMIF(CPU!M:M,B453,CPU!O:O)</f>
        <v>68.354849999999999</v>
      </c>
      <c r="O457" s="11">
        <f t="shared" si="106"/>
        <v>143.94164312999999</v>
      </c>
      <c r="Q457" s="11">
        <f ca="1">SUMIF(CPU!M:M,B453,CPU!R:R)</f>
        <v>0</v>
      </c>
      <c r="R457" s="11">
        <f t="shared" ca="1" si="107"/>
        <v>0</v>
      </c>
    </row>
    <row r="458" spans="1:18" ht="30">
      <c r="A458" s="11" t="s">
        <v>2652</v>
      </c>
      <c r="B458" s="11">
        <v>4721</v>
      </c>
      <c r="C458" s="11" t="str">
        <f>VLOOKUP(B458,IF(A458="COMPOSICAO",S!$A:$E,I!$A:$E),2,FALSE)</f>
        <v>SINAPI</v>
      </c>
      <c r="D458" s="23" t="str">
        <f>VLOOKUP(B458,IF(A458="COMPOSICAO",S!$A:$E,I!$A:$E),3,FALSE)</f>
        <v>PEDRA BRITADA N. 1 (9,5 a 19 MM) POSTO PEDREIRA/FORNECEDOR, SEM FRETE</v>
      </c>
      <c r="E458" s="11" t="str">
        <f>VLOOKUP(B458,IF(A458="COMPOSICAO",S!$A:$E,I!$A:$E),4,FALSE)</f>
        <v>M3</v>
      </c>
      <c r="F458" s="11">
        <v>0.58209999999999995</v>
      </c>
      <c r="G458" s="67">
        <f>IF(A458="COMPOSICAO",VLOOKUP("TOTAL SEM BDI - "&amp;B458,CPUAUX2!$A:$J,9,FALSE),VLOOKUP(B458,I!$A:$E,5,FALSE))</f>
        <v>260.63</v>
      </c>
      <c r="H458" s="68"/>
      <c r="I458" s="67">
        <f t="shared" si="104"/>
        <v>151.71</v>
      </c>
      <c r="J458" s="68"/>
      <c r="M458" s="11">
        <f t="shared" si="105"/>
        <v>4721</v>
      </c>
      <c r="N458" s="11">
        <f>SUMIF(CPU!M:M,B453,CPU!O:O)</f>
        <v>68.354849999999999</v>
      </c>
      <c r="O458" s="11">
        <f t="shared" si="106"/>
        <v>39.789358184999998</v>
      </c>
      <c r="Q458" s="11">
        <f ca="1">SUMIF(CPU!M:M,B453,CPU!R:R)</f>
        <v>0</v>
      </c>
      <c r="R458" s="11">
        <f t="shared" ca="1" si="107"/>
        <v>0</v>
      </c>
    </row>
    <row r="459" spans="1:18">
      <c r="A459" s="11" t="s">
        <v>2652</v>
      </c>
      <c r="B459" s="11">
        <v>1379</v>
      </c>
      <c r="C459" s="11" t="str">
        <f>VLOOKUP(B459,IF(A459="COMPOSICAO",S!$A:$E,I!$A:$E),2,FALSE)</f>
        <v>SINAPI</v>
      </c>
      <c r="D459" s="23" t="str">
        <f>VLOOKUP(B459,IF(A459="COMPOSICAO",S!$A:$E,I!$A:$E),3,FALSE)</f>
        <v>CIMENTO PORTLAND COMPOSTO CP II-32</v>
      </c>
      <c r="E459" s="11" t="str">
        <f>VLOOKUP(B459,IF(A459="COMPOSICAO",S!$A:$E,I!$A:$E),4,FALSE)</f>
        <v>KG</v>
      </c>
      <c r="F459" s="11">
        <v>213.45310000000001</v>
      </c>
      <c r="G459" s="67">
        <f>IF(A459="COMPOSICAO",VLOOKUP("TOTAL SEM BDI - "&amp;B459,CPUAUX2!$A:$J,9,FALSE),VLOOKUP(B459,I!$A:$E,5,FALSE))</f>
        <v>1.04</v>
      </c>
      <c r="H459" s="68"/>
      <c r="I459" s="67">
        <f t="shared" si="104"/>
        <v>221.99</v>
      </c>
      <c r="J459" s="68"/>
      <c r="M459" s="11">
        <f t="shared" si="105"/>
        <v>1379</v>
      </c>
      <c r="N459" s="11">
        <f>SUMIF(CPU!M:M,B453,CPU!O:O)</f>
        <v>68.354849999999999</v>
      </c>
      <c r="O459" s="11">
        <f t="shared" si="106"/>
        <v>14590.554632535001</v>
      </c>
      <c r="Q459" s="11">
        <f ca="1">SUMIF(CPU!M:M,B453,CPU!R:R)</f>
        <v>0</v>
      </c>
      <c r="R459" s="11">
        <f t="shared" ca="1" si="107"/>
        <v>0</v>
      </c>
    </row>
    <row r="460" spans="1:18" ht="30">
      <c r="A460" s="11" t="s">
        <v>2652</v>
      </c>
      <c r="B460" s="11">
        <v>370</v>
      </c>
      <c r="C460" s="11" t="str">
        <f>VLOOKUP(B460,IF(A460="COMPOSICAO",S!$A:$E,I!$A:$E),2,FALSE)</f>
        <v>SINAPI</v>
      </c>
      <c r="D460" s="23" t="str">
        <f>VLOOKUP(B460,IF(A460="COMPOSICAO",S!$A:$E,I!$A:$E),3,FALSE)</f>
        <v>AREIA MEDIA - POSTO JAZIDA/FORNECEDOR (RETIRADO NA JAZIDA, SEM TRANSPORTE)</v>
      </c>
      <c r="E460" s="11" t="str">
        <f>VLOOKUP(B460,IF(A460="COMPOSICAO",S!$A:$E,I!$A:$E),4,FALSE)</f>
        <v>M3</v>
      </c>
      <c r="F460" s="11">
        <v>0.83250000000000002</v>
      </c>
      <c r="G460" s="67">
        <f>IF(A460="COMPOSICAO",VLOOKUP("TOTAL SEM BDI - "&amp;B460,CPUAUX2!$A:$J,9,FALSE),VLOOKUP(B460,I!$A:$E,5,FALSE))</f>
        <v>95</v>
      </c>
      <c r="H460" s="68"/>
      <c r="I460" s="67">
        <f t="shared" si="104"/>
        <v>79.08</v>
      </c>
      <c r="J460" s="68"/>
      <c r="M460" s="11">
        <f t="shared" si="105"/>
        <v>370</v>
      </c>
      <c r="N460" s="11">
        <f>SUMIF(CPU!M:M,B453,CPU!O:O)</f>
        <v>68.354849999999999</v>
      </c>
      <c r="O460" s="11">
        <f t="shared" si="106"/>
        <v>56.905412625000004</v>
      </c>
      <c r="Q460" s="11">
        <f ca="1">SUMIF(CPU!M:M,B453,CPU!R:R)</f>
        <v>0</v>
      </c>
      <c r="R460" s="11">
        <f t="shared" ca="1" si="107"/>
        <v>0</v>
      </c>
    </row>
    <row r="461" spans="1:18">
      <c r="A461" s="50" t="str">
        <f>"TOTAL SEM BDI - "&amp;B453</f>
        <v>TOTAL SEM BDI - 94968</v>
      </c>
      <c r="B461" s="51"/>
      <c r="C461" s="51"/>
      <c r="D461" s="51"/>
      <c r="E461" s="51"/>
      <c r="F461" s="51"/>
      <c r="G461" s="51"/>
      <c r="H461" s="52"/>
      <c r="I461" s="67">
        <f>SUM(I453:I460)</f>
        <v>540.63</v>
      </c>
      <c r="J461" s="68"/>
    </row>
    <row r="463" spans="1:18">
      <c r="A463" s="9" t="s">
        <v>2646</v>
      </c>
      <c r="B463" s="9" t="s">
        <v>102</v>
      </c>
      <c r="C463" s="9" t="s">
        <v>103</v>
      </c>
      <c r="D463" s="9" t="s">
        <v>36</v>
      </c>
      <c r="E463" s="9" t="s">
        <v>104</v>
      </c>
      <c r="F463" s="9" t="s">
        <v>788</v>
      </c>
      <c r="G463" s="63" t="s">
        <v>2647</v>
      </c>
      <c r="H463" s="64"/>
      <c r="I463" s="63" t="s">
        <v>24</v>
      </c>
      <c r="J463" s="64"/>
    </row>
    <row r="464" spans="1:18" ht="45">
      <c r="A464" s="21" t="s">
        <v>2898</v>
      </c>
      <c r="B464" s="21">
        <v>87301</v>
      </c>
      <c r="C464" s="21" t="str">
        <f>VLOOKUP(B464,S!$A:$G,2,FALSE)</f>
        <v>SINAPI</v>
      </c>
      <c r="D464" s="22" t="str">
        <f>VLOOKUP(B464,S!$A:$G,3,FALSE)</f>
        <v>ARGAMASSA TRAÇO 1:4 (EM VOLUME DE CIMENTO E AREIA MÉDIA ÚMIDA) PARA CONTRAPISO, PREPARO MECÂNICO COM BETONEIRA 400 L. AF_08/2019</v>
      </c>
      <c r="E464" s="21" t="str">
        <f>VLOOKUP(B464,S!$A:$G,4,FALSE)</f>
        <v>M3</v>
      </c>
      <c r="F464" s="21"/>
      <c r="G464" s="65">
        <f>I470</f>
        <v>743.46</v>
      </c>
      <c r="H464" s="66"/>
      <c r="I464" s="65"/>
      <c r="J464" s="66"/>
      <c r="K464" s="30">
        <f>VLOOKUP(B464,S!A:G,5,FALSE)</f>
        <v>743.46</v>
      </c>
      <c r="L464" s="21" t="str">
        <f>IF(K464=G464,"OK, CONFORME TABELA",IF(G464&gt;K464,"ACIMA DA TABELA: ","ABAIXO DA TABELA: ")&amp;TRUNC((G464*100)/K464,2)&amp;" %")</f>
        <v>OK, CONFORME TABELA</v>
      </c>
    </row>
    <row r="465" spans="1:18" ht="45">
      <c r="A465" s="11" t="s">
        <v>2650</v>
      </c>
      <c r="B465" s="11">
        <v>88831</v>
      </c>
      <c r="C465" s="11" t="str">
        <f>VLOOKUP(B465,IF(A465="COMPOSICAO",S!$A:$E,I!$A:$E),2,FALSE)</f>
        <v>SINAPI</v>
      </c>
      <c r="D465" s="23" t="str">
        <f>VLOOKUP(B465,IF(A465="COMPOSICAO",S!$A:$E,I!$A:$E),3,FALSE)</f>
        <v>BETONEIRA CAPACIDADE NOMINAL DE 400 L, CAPACIDADE DE MISTURA 280 L, MOTOR ELÉTRICO TRIFÁSICO POTÊNCIA DE 2 CV, SEM CARREGADOR - CHI DIURNO. AF_05/2023</v>
      </c>
      <c r="E465" s="11" t="str">
        <f>VLOOKUP(B465,IF(A465="COMPOSICAO",S!$A:$E,I!$A:$E),4,FALSE)</f>
        <v>CHI</v>
      </c>
      <c r="F465" s="11">
        <v>3.72</v>
      </c>
      <c r="G465" s="67">
        <f>IF(A465="COMPOSICAO",VLOOKUP("TOTAL SEM BDI - "&amp;B465,CPUAUX2!$A:$J,9,FALSE),VLOOKUP(B465,I!$A:$E,5,FALSE))</f>
        <v>0.53</v>
      </c>
      <c r="H465" s="68"/>
      <c r="I465" s="67">
        <f>TRUNC(F465*G465,2)</f>
        <v>1.97</v>
      </c>
      <c r="J465" s="68"/>
      <c r="M465" s="11">
        <f>B465</f>
        <v>88831</v>
      </c>
      <c r="N465" s="11">
        <f>SUMIF(CPU!M:M,B464,CPU!O:O)</f>
        <v>56.076547999999995</v>
      </c>
      <c r="O465" s="11">
        <f>F465*N465</f>
        <v>208.60475855999999</v>
      </c>
      <c r="Q465" s="11">
        <f ca="1">SUMIF(CPU!M:M,B464,CPU!R:R)</f>
        <v>0</v>
      </c>
      <c r="R465" s="11">
        <f ca="1">F465*Q465</f>
        <v>0</v>
      </c>
    </row>
    <row r="466" spans="1:18" ht="45">
      <c r="A466" s="11" t="s">
        <v>2650</v>
      </c>
      <c r="B466" s="11">
        <v>88830</v>
      </c>
      <c r="C466" s="11" t="str">
        <f>VLOOKUP(B466,IF(A466="COMPOSICAO",S!$A:$E,I!$A:$E),2,FALSE)</f>
        <v>SINAPI</v>
      </c>
      <c r="D466" s="23" t="str">
        <f>VLOOKUP(B466,IF(A466="COMPOSICAO",S!$A:$E,I!$A:$E),3,FALSE)</f>
        <v>BETONEIRA CAPACIDADE NOMINAL DE 400 L, CAPACIDADE DE MISTURA 280 L, MOTOR ELÉTRICO TRIFÁSICO POTÊNCIA DE 2 CV, SEM CARREGADOR - CHP DIURNO. AF_05/2023</v>
      </c>
      <c r="E466" s="11" t="str">
        <f>VLOOKUP(B466,IF(A466="COMPOSICAO",S!$A:$E,I!$A:$E),4,FALSE)</f>
        <v>CHP</v>
      </c>
      <c r="F466" s="11">
        <v>1.1299999999999999</v>
      </c>
      <c r="G466" s="67">
        <f>IF(A466="COMPOSICAO",VLOOKUP("TOTAL SEM BDI - "&amp;B466,CPUAUX2!$A:$J,9,FALSE),VLOOKUP(B466,I!$A:$E,5,FALSE))</f>
        <v>2.37</v>
      </c>
      <c r="H466" s="68"/>
      <c r="I466" s="67">
        <f>TRUNC(F466*G466,2)</f>
        <v>2.67</v>
      </c>
      <c r="J466" s="68"/>
      <c r="M466" s="11">
        <f>B466</f>
        <v>88830</v>
      </c>
      <c r="N466" s="11">
        <f>SUMIF(CPU!M:M,B464,CPU!O:O)</f>
        <v>56.076547999999995</v>
      </c>
      <c r="O466" s="11">
        <f>F466*N466</f>
        <v>63.366499239999989</v>
      </c>
      <c r="Q466" s="11">
        <f ca="1">SUMIF(CPU!M:M,B464,CPU!R:R)</f>
        <v>0</v>
      </c>
      <c r="R466" s="11">
        <f ca="1">F466*Q466</f>
        <v>0</v>
      </c>
    </row>
    <row r="467" spans="1:18" ht="30">
      <c r="A467" s="11" t="s">
        <v>2650</v>
      </c>
      <c r="B467" s="11">
        <v>88377</v>
      </c>
      <c r="C467" s="11" t="str">
        <f>VLOOKUP(B467,IF(A467="COMPOSICAO",S!$A:$E,I!$A:$E),2,FALSE)</f>
        <v>SINAPI</v>
      </c>
      <c r="D467" s="23" t="str">
        <f>VLOOKUP(B467,IF(A467="COMPOSICAO",S!$A:$E,I!$A:$E),3,FALSE)</f>
        <v>OPERADOR DE BETONEIRA ESTACIONÁRIA/MISTURADOR COM ENCARGOS COMPLEMENTARES</v>
      </c>
      <c r="E467" s="11" t="str">
        <f>VLOOKUP(B467,IF(A467="COMPOSICAO",S!$A:$E,I!$A:$E),4,FALSE)</f>
        <v>H</v>
      </c>
      <c r="F467" s="11">
        <f>4.85/pcf</f>
        <v>4.8499999999999996</v>
      </c>
      <c r="G467" s="67">
        <f>IF(A467="COMPOSICAO",VLOOKUP("TOTAL SEM BDI - "&amp;B467,CPUAUX2!$A:$J,9,FALSE),VLOOKUP(B467,I!$A:$E,5,FALSE))</f>
        <v>27.09</v>
      </c>
      <c r="H467" s="68"/>
      <c r="I467" s="67">
        <f>TRUNC(F467*G467,2)</f>
        <v>131.38</v>
      </c>
      <c r="J467" s="68"/>
      <c r="M467" s="11">
        <f>B467</f>
        <v>88377</v>
      </c>
      <c r="N467" s="11">
        <f>SUMIF(CPU!M:M,B464,CPU!O:O)</f>
        <v>56.076547999999995</v>
      </c>
      <c r="O467" s="11">
        <f>F467*N467</f>
        <v>271.97125779999993</v>
      </c>
      <c r="Q467" s="11">
        <f ca="1">SUMIF(CPU!M:M,B464,CPU!R:R)</f>
        <v>0</v>
      </c>
      <c r="R467" s="11">
        <f ca="1">F467*Q467</f>
        <v>0</v>
      </c>
    </row>
    <row r="468" spans="1:18">
      <c r="A468" s="11" t="s">
        <v>2652</v>
      </c>
      <c r="B468" s="11">
        <v>1379</v>
      </c>
      <c r="C468" s="11" t="str">
        <f>VLOOKUP(B468,IF(A468="COMPOSICAO",S!$A:$E,I!$A:$E),2,FALSE)</f>
        <v>SINAPI</v>
      </c>
      <c r="D468" s="23" t="str">
        <f>VLOOKUP(B468,IF(A468="COMPOSICAO",S!$A:$E,I!$A:$E),3,FALSE)</f>
        <v>CIMENTO PORTLAND COMPOSTO CP II-32</v>
      </c>
      <c r="E468" s="11" t="str">
        <f>VLOOKUP(B468,IF(A468="COMPOSICAO",S!$A:$E,I!$A:$E),4,FALSE)</f>
        <v>KG</v>
      </c>
      <c r="F468" s="11">
        <v>459.85</v>
      </c>
      <c r="G468" s="67">
        <f>IF(A468="COMPOSICAO",VLOOKUP("TOTAL SEM BDI - "&amp;B468,CPUAUX2!$A:$J,9,FALSE),VLOOKUP(B468,I!$A:$E,5,FALSE))</f>
        <v>1.04</v>
      </c>
      <c r="H468" s="68"/>
      <c r="I468" s="67">
        <f>TRUNC(F468*G468,2)</f>
        <v>478.24</v>
      </c>
      <c r="J468" s="68"/>
      <c r="M468" s="11">
        <f>B468</f>
        <v>1379</v>
      </c>
      <c r="N468" s="11">
        <f>SUMIF(CPU!M:M,B464,CPU!O:O)</f>
        <v>56.076547999999995</v>
      </c>
      <c r="O468" s="11">
        <f>F468*N468</f>
        <v>25786.8005978</v>
      </c>
      <c r="Q468" s="11">
        <f ca="1">SUMIF(CPU!M:M,B464,CPU!R:R)</f>
        <v>0</v>
      </c>
      <c r="R468" s="11">
        <f ca="1">F468*Q468</f>
        <v>0</v>
      </c>
    </row>
    <row r="469" spans="1:18" ht="30">
      <c r="A469" s="11" t="s">
        <v>2652</v>
      </c>
      <c r="B469" s="11">
        <v>370</v>
      </c>
      <c r="C469" s="11" t="str">
        <f>VLOOKUP(B469,IF(A469="COMPOSICAO",S!$A:$E,I!$A:$E),2,FALSE)</f>
        <v>SINAPI</v>
      </c>
      <c r="D469" s="23" t="str">
        <f>VLOOKUP(B469,IF(A469="COMPOSICAO",S!$A:$E,I!$A:$E),3,FALSE)</f>
        <v>AREIA MEDIA - POSTO JAZIDA/FORNECEDOR (RETIRADO NA JAZIDA, SEM TRANSPORTE)</v>
      </c>
      <c r="E469" s="11" t="str">
        <f>VLOOKUP(B469,IF(A469="COMPOSICAO",S!$A:$E,I!$A:$E),4,FALSE)</f>
        <v>M3</v>
      </c>
      <c r="F469" s="11">
        <v>1.36</v>
      </c>
      <c r="G469" s="67">
        <f>IF(A469="COMPOSICAO",VLOOKUP("TOTAL SEM BDI - "&amp;B469,CPUAUX2!$A:$J,9,FALSE),VLOOKUP(B469,I!$A:$E,5,FALSE))</f>
        <v>95</v>
      </c>
      <c r="H469" s="68"/>
      <c r="I469" s="67">
        <f>TRUNC(F469*G469,2)</f>
        <v>129.19999999999999</v>
      </c>
      <c r="J469" s="68"/>
      <c r="M469" s="11">
        <f>B469</f>
        <v>370</v>
      </c>
      <c r="N469" s="11">
        <f>SUMIF(CPU!M:M,B464,CPU!O:O)</f>
        <v>56.076547999999995</v>
      </c>
      <c r="O469" s="11">
        <f>F469*N469</f>
        <v>76.264105279999995</v>
      </c>
      <c r="Q469" s="11">
        <f ca="1">SUMIF(CPU!M:M,B464,CPU!R:R)</f>
        <v>0</v>
      </c>
      <c r="R469" s="11">
        <f ca="1">F469*Q469</f>
        <v>0</v>
      </c>
    </row>
    <row r="470" spans="1:18">
      <c r="A470" s="50" t="str">
        <f>"TOTAL SEM BDI - "&amp;B464</f>
        <v>TOTAL SEM BDI - 87301</v>
      </c>
      <c r="B470" s="51"/>
      <c r="C470" s="51"/>
      <c r="D470" s="51"/>
      <c r="E470" s="51"/>
      <c r="F470" s="51"/>
      <c r="G470" s="51"/>
      <c r="H470" s="52"/>
      <c r="I470" s="67">
        <f>SUM(I464:I469)</f>
        <v>743.46</v>
      </c>
      <c r="J470" s="68"/>
    </row>
    <row r="472" spans="1:18">
      <c r="A472" s="9" t="s">
        <v>2646</v>
      </c>
      <c r="B472" s="9" t="s">
        <v>102</v>
      </c>
      <c r="C472" s="9" t="s">
        <v>103</v>
      </c>
      <c r="D472" s="9" t="s">
        <v>36</v>
      </c>
      <c r="E472" s="9" t="s">
        <v>104</v>
      </c>
      <c r="F472" s="9" t="s">
        <v>788</v>
      </c>
      <c r="G472" s="63" t="s">
        <v>2647</v>
      </c>
      <c r="H472" s="64"/>
      <c r="I472" s="63" t="s">
        <v>24</v>
      </c>
      <c r="J472" s="64"/>
    </row>
    <row r="473" spans="1:18" ht="45">
      <c r="A473" s="21" t="s">
        <v>2736</v>
      </c>
      <c r="B473" s="21">
        <v>94975</v>
      </c>
      <c r="C473" s="21" t="str">
        <f>VLOOKUP(B473,S!$A:$G,2,FALSE)</f>
        <v>SINAPI</v>
      </c>
      <c r="D473" s="22" t="str">
        <f>VLOOKUP(B473,S!$A:$G,3,FALSE)</f>
        <v>CONCRETO FCK = 15MPA, TRAÇO 1:3,4:3,5 (EM MASSA SECA DE CIMENTO/ AREIA MÉDIA/ BRITA 1) - PREPARO MANUAL. AF_05/2021</v>
      </c>
      <c r="E473" s="21" t="str">
        <f>VLOOKUP(B473,S!$A:$G,4,FALSE)</f>
        <v>M3</v>
      </c>
      <c r="F473" s="21"/>
      <c r="G473" s="65">
        <f>I478</f>
        <v>655.06999999999994</v>
      </c>
      <c r="H473" s="66"/>
      <c r="I473" s="65"/>
      <c r="J473" s="66"/>
      <c r="K473" s="30">
        <f>VLOOKUP(B473,S!A:G,5,FALSE)</f>
        <v>655.07000000000005</v>
      </c>
      <c r="L473" s="21" t="str">
        <f>IF(K473=G473,"OK, CONFORME TABELA",IF(G473&gt;K473,"ACIMA DA TABELA: ","ABAIXO DA TABELA: ")&amp;TRUNC((G473*100)/K473,2)&amp;" %")</f>
        <v>OK, CONFORME TABELA</v>
      </c>
    </row>
    <row r="474" spans="1:18">
      <c r="A474" s="11" t="s">
        <v>2650</v>
      </c>
      <c r="B474" s="11">
        <v>88316</v>
      </c>
      <c r="C474" s="11" t="str">
        <f>VLOOKUP(B474,IF(A474="COMPOSICAO",S!$A:$E,I!$A:$E),2,FALSE)</f>
        <v>SINAPI</v>
      </c>
      <c r="D474" s="23" t="str">
        <f>VLOOKUP(B474,IF(A474="COMPOSICAO",S!$A:$E,I!$A:$E),3,FALSE)</f>
        <v>SERVENTE COM ENCARGOS COMPLEMENTARES</v>
      </c>
      <c r="E474" s="11" t="str">
        <f>VLOOKUP(B474,IF(A474="COMPOSICAO",S!$A:$E,I!$A:$E),4,FALSE)</f>
        <v>H</v>
      </c>
      <c r="F474" s="11">
        <f>6.2067/pcf</f>
        <v>6.2066999999999997</v>
      </c>
      <c r="G474" s="67">
        <f>IF(A474="COMPOSICAO",VLOOKUP("TOTAL SEM BDI - "&amp;B474,CPUAUX2!$A:$J,9,FALSE),VLOOKUP(B474,I!$A:$E,5,FALSE))</f>
        <v>21.71</v>
      </c>
      <c r="H474" s="68"/>
      <c r="I474" s="67">
        <f>TRUNC(F474*G474,2)</f>
        <v>134.74</v>
      </c>
      <c r="J474" s="68"/>
      <c r="M474" s="11">
        <f>B474</f>
        <v>88316</v>
      </c>
      <c r="N474" s="11">
        <f>SUMIF(CPU!M:M,B473,CPU!O:O)</f>
        <v>0.28120000000000001</v>
      </c>
      <c r="O474" s="11">
        <f>F474*N474</f>
        <v>1.7453240399999999</v>
      </c>
      <c r="Q474" s="11">
        <f ca="1">SUMIF(CPU!M:M,B473,CPU!R:R)</f>
        <v>0</v>
      </c>
      <c r="R474" s="11">
        <f ca="1">F474*Q474</f>
        <v>0</v>
      </c>
    </row>
    <row r="475" spans="1:18" ht="30">
      <c r="A475" s="11" t="s">
        <v>2652</v>
      </c>
      <c r="B475" s="11">
        <v>4721</v>
      </c>
      <c r="C475" s="11" t="str">
        <f>VLOOKUP(B475,IF(A475="COMPOSICAO",S!$A:$E,I!$A:$E),2,FALSE)</f>
        <v>SINAPI</v>
      </c>
      <c r="D475" s="23" t="str">
        <f>VLOOKUP(B475,IF(A475="COMPOSICAO",S!$A:$E,I!$A:$E),3,FALSE)</f>
        <v>PEDRA BRITADA N. 1 (9,5 a 19 MM) POSTO PEDREIRA/FORNECEDOR, SEM FRETE</v>
      </c>
      <c r="E475" s="11" t="str">
        <f>VLOOKUP(B475,IF(A475="COMPOSICAO",S!$A:$E,I!$A:$E),4,FALSE)</f>
        <v>M3</v>
      </c>
      <c r="F475" s="11">
        <v>0.58940000000000003</v>
      </c>
      <c r="G475" s="67">
        <f>IF(A475="COMPOSICAO",VLOOKUP("TOTAL SEM BDI - "&amp;B475,CPUAUX2!$A:$J,9,FALSE),VLOOKUP(B475,I!$A:$E,5,FALSE))</f>
        <v>260.63</v>
      </c>
      <c r="H475" s="68"/>
      <c r="I475" s="67">
        <f>TRUNC(F475*G475,2)</f>
        <v>153.61000000000001</v>
      </c>
      <c r="J475" s="68"/>
      <c r="M475" s="11">
        <f>B475</f>
        <v>4721</v>
      </c>
      <c r="N475" s="11">
        <f>SUMIF(CPU!M:M,B473,CPU!O:O)</f>
        <v>0.28120000000000001</v>
      </c>
      <c r="O475" s="11">
        <f>F475*N475</f>
        <v>0.16573928000000002</v>
      </c>
      <c r="Q475" s="11">
        <f ca="1">SUMIF(CPU!M:M,B473,CPU!R:R)</f>
        <v>0</v>
      </c>
      <c r="R475" s="11">
        <f ca="1">F475*Q475</f>
        <v>0</v>
      </c>
    </row>
    <row r="476" spans="1:18">
      <c r="A476" s="11" t="s">
        <v>2652</v>
      </c>
      <c r="B476" s="11">
        <v>1379</v>
      </c>
      <c r="C476" s="11" t="str">
        <f>VLOOKUP(B476,IF(A476="COMPOSICAO",S!$A:$E,I!$A:$E),2,FALSE)</f>
        <v>SINAPI</v>
      </c>
      <c r="D476" s="23" t="str">
        <f>VLOOKUP(B476,IF(A476="COMPOSICAO",S!$A:$E,I!$A:$E),3,FALSE)</f>
        <v>CIMENTO PORTLAND COMPOSTO CP II-32</v>
      </c>
      <c r="E476" s="11" t="str">
        <f>VLOOKUP(B476,IF(A476="COMPOSICAO",S!$A:$E,I!$A:$E),4,FALSE)</f>
        <v>KG</v>
      </c>
      <c r="F476" s="11">
        <v>277.8415</v>
      </c>
      <c r="G476" s="67">
        <f>IF(A476="COMPOSICAO",VLOOKUP("TOTAL SEM BDI - "&amp;B476,CPUAUX2!$A:$J,9,FALSE),VLOOKUP(B476,I!$A:$E,5,FALSE))</f>
        <v>1.04</v>
      </c>
      <c r="H476" s="68"/>
      <c r="I476" s="67">
        <f>TRUNC(F476*G476,2)</f>
        <v>288.95</v>
      </c>
      <c r="J476" s="68"/>
      <c r="M476" s="11">
        <f>B476</f>
        <v>1379</v>
      </c>
      <c r="N476" s="11">
        <f>SUMIF(CPU!M:M,B473,CPU!O:O)</f>
        <v>0.28120000000000001</v>
      </c>
      <c r="O476" s="11">
        <f>F476*N476</f>
        <v>78.129029799999998</v>
      </c>
      <c r="Q476" s="11">
        <f ca="1">SUMIF(CPU!M:M,B473,CPU!R:R)</f>
        <v>0</v>
      </c>
      <c r="R476" s="11">
        <f ca="1">F476*Q476</f>
        <v>0</v>
      </c>
    </row>
    <row r="477" spans="1:18" ht="30">
      <c r="A477" s="11" t="s">
        <v>2652</v>
      </c>
      <c r="B477" s="11">
        <v>370</v>
      </c>
      <c r="C477" s="11" t="str">
        <f>VLOOKUP(B477,IF(A477="COMPOSICAO",S!$A:$E,I!$A:$E),2,FALSE)</f>
        <v>SINAPI</v>
      </c>
      <c r="D477" s="23" t="str">
        <f>VLOOKUP(B477,IF(A477="COMPOSICAO",S!$A:$E,I!$A:$E),3,FALSE)</f>
        <v>AREIA MEDIA - POSTO JAZIDA/FORNECEDOR (RETIRADO NA JAZIDA, SEM TRANSPORTE)</v>
      </c>
      <c r="E477" s="11" t="str">
        <f>VLOOKUP(B477,IF(A477="COMPOSICAO",S!$A:$E,I!$A:$E),4,FALSE)</f>
        <v>M3</v>
      </c>
      <c r="F477" s="11">
        <v>0.81869999999999998</v>
      </c>
      <c r="G477" s="67">
        <f>IF(A477="COMPOSICAO",VLOOKUP("TOTAL SEM BDI - "&amp;B477,CPUAUX2!$A:$J,9,FALSE),VLOOKUP(B477,I!$A:$E,5,FALSE))</f>
        <v>95</v>
      </c>
      <c r="H477" s="68"/>
      <c r="I477" s="67">
        <f>TRUNC(F477*G477,2)</f>
        <v>77.77</v>
      </c>
      <c r="J477" s="68"/>
      <c r="M477" s="11">
        <f>B477</f>
        <v>370</v>
      </c>
      <c r="N477" s="11">
        <f>SUMIF(CPU!M:M,B473,CPU!O:O)</f>
        <v>0.28120000000000001</v>
      </c>
      <c r="O477" s="11">
        <f>F477*N477</f>
        <v>0.23021844</v>
      </c>
      <c r="Q477" s="11">
        <f ca="1">SUMIF(CPU!M:M,B473,CPU!R:R)</f>
        <v>0</v>
      </c>
      <c r="R477" s="11">
        <f ca="1">F477*Q477</f>
        <v>0</v>
      </c>
    </row>
    <row r="478" spans="1:18">
      <c r="A478" s="50" t="str">
        <f>"TOTAL SEM BDI - "&amp;B473</f>
        <v>TOTAL SEM BDI - 94975</v>
      </c>
      <c r="B478" s="51"/>
      <c r="C478" s="51"/>
      <c r="D478" s="51"/>
      <c r="E478" s="51"/>
      <c r="F478" s="51"/>
      <c r="G478" s="51"/>
      <c r="H478" s="52"/>
      <c r="I478" s="67">
        <f>SUM(I473:I477)</f>
        <v>655.06999999999994</v>
      </c>
      <c r="J478" s="68"/>
    </row>
    <row r="480" spans="1:18">
      <c r="A480" s="9" t="s">
        <v>2646</v>
      </c>
      <c r="B480" s="9" t="s">
        <v>102</v>
      </c>
      <c r="C480" s="9" t="s">
        <v>103</v>
      </c>
      <c r="D480" s="9" t="s">
        <v>36</v>
      </c>
      <c r="E480" s="9" t="s">
        <v>104</v>
      </c>
      <c r="F480" s="9" t="s">
        <v>788</v>
      </c>
      <c r="G480" s="63" t="s">
        <v>2647</v>
      </c>
      <c r="H480" s="64"/>
      <c r="I480" s="63" t="s">
        <v>24</v>
      </c>
      <c r="J480" s="64"/>
    </row>
    <row r="481" spans="1:18" ht="30">
      <c r="A481" s="21" t="s">
        <v>2737</v>
      </c>
      <c r="B481" s="21">
        <v>103670</v>
      </c>
      <c r="C481" s="21" t="str">
        <f>VLOOKUP(B481,S!$A:$G,2,FALSE)</f>
        <v>SINAPI</v>
      </c>
      <c r="D481" s="22" t="str">
        <f>VLOOKUP(B481,S!$A:$G,3,FALSE)</f>
        <v>LANÇAMENTO COM USO DE BALDES, ADENSAMENTO E ACABAMENTO DE CONCRETO EM ESTRUTURAS. AF_02/2022</v>
      </c>
      <c r="E481" s="21" t="str">
        <f>VLOOKUP(B481,S!$A:$G,4,FALSE)</f>
        <v>M3</v>
      </c>
      <c r="F481" s="21"/>
      <c r="G481" s="65">
        <f>I487</f>
        <v>295.92</v>
      </c>
      <c r="H481" s="66"/>
      <c r="I481" s="65"/>
      <c r="J481" s="66"/>
      <c r="K481" s="30">
        <f>VLOOKUP(B481,S!A:G,5,FALSE)</f>
        <v>295.92</v>
      </c>
      <c r="L481" s="21" t="str">
        <f>IF(K481=G481,"OK, CONFORME TABELA",IF(G481&gt;K481,"ACIMA DA TABELA: ","ABAIXO DA TABELA: ")&amp;TRUNC((G481*100)/K481,2)&amp;" %")</f>
        <v>OK, CONFORME TABELA</v>
      </c>
    </row>
    <row r="482" spans="1:18" ht="45">
      <c r="A482" s="11" t="s">
        <v>2650</v>
      </c>
      <c r="B482" s="11">
        <v>90587</v>
      </c>
      <c r="C482" s="11" t="str">
        <f>VLOOKUP(B482,IF(A482="COMPOSICAO",S!$A:$E,I!$A:$E),2,FALSE)</f>
        <v>SINAPI</v>
      </c>
      <c r="D482" s="23" t="str">
        <f>VLOOKUP(B482,IF(A482="COMPOSICAO",S!$A:$E,I!$A:$E),3,FALSE)</f>
        <v>VIBRADOR DE IMERSÃO, DIÂMETRO DE PONTEIRA 45MM, MOTOR ELÉTRICO TRIFÁSICO POTÊNCIA DE 2 CV - CHI DIURNO. AF_06/2015</v>
      </c>
      <c r="E482" s="11" t="str">
        <f>VLOOKUP(B482,IF(A482="COMPOSICAO",S!$A:$E,I!$A:$E),4,FALSE)</f>
        <v>CHI</v>
      </c>
      <c r="F482" s="11">
        <v>1.417</v>
      </c>
      <c r="G482" s="67">
        <f>IF(A482="COMPOSICAO",VLOOKUP("TOTAL SEM BDI - "&amp;B482,CPUAUX2!$A:$J,9,FALSE),VLOOKUP(B482,I!$A:$E,5,FALSE))</f>
        <v>0.49</v>
      </c>
      <c r="H482" s="68"/>
      <c r="I482" s="67">
        <f>TRUNC(F482*G482,2)</f>
        <v>0.69</v>
      </c>
      <c r="J482" s="68"/>
      <c r="M482" s="11">
        <f>B482</f>
        <v>90587</v>
      </c>
      <c r="N482" s="11">
        <f>SUMIF(CPU!M:M,B481,CPU!O:O)</f>
        <v>6.1199999999999991E-2</v>
      </c>
      <c r="O482" s="11">
        <f>F482*N482</f>
        <v>8.6720399999999989E-2</v>
      </c>
      <c r="Q482" s="11">
        <f ca="1">SUMIF(CPU!M:M,B481,CPU!R:R)</f>
        <v>0</v>
      </c>
      <c r="R482" s="11">
        <f ca="1">F482*Q482</f>
        <v>0</v>
      </c>
    </row>
    <row r="483" spans="1:18" ht="45">
      <c r="A483" s="11" t="s">
        <v>2650</v>
      </c>
      <c r="B483" s="11">
        <v>90586</v>
      </c>
      <c r="C483" s="11" t="str">
        <f>VLOOKUP(B483,IF(A483="COMPOSICAO",S!$A:$E,I!$A:$E),2,FALSE)</f>
        <v>SINAPI</v>
      </c>
      <c r="D483" s="23" t="str">
        <f>VLOOKUP(B483,IF(A483="COMPOSICAO",S!$A:$E,I!$A:$E),3,FALSE)</f>
        <v>VIBRADOR DE IMERSÃO, DIÂMETRO DE PONTEIRA 45MM, MOTOR ELÉTRICO TRIFÁSICO POTÊNCIA DE 2 CV - CHP DIURNO. AF_06/2015</v>
      </c>
      <c r="E483" s="11" t="str">
        <f>VLOOKUP(B483,IF(A483="COMPOSICAO",S!$A:$E,I!$A:$E),4,FALSE)</f>
        <v>CHP</v>
      </c>
      <c r="F483" s="11">
        <v>1.042</v>
      </c>
      <c r="G483" s="67">
        <f>IF(A483="COMPOSICAO",VLOOKUP("TOTAL SEM BDI - "&amp;B483,CPUAUX2!$A:$J,9,FALSE),VLOOKUP(B483,I!$A:$E,5,FALSE))</f>
        <v>1.3699999999999999</v>
      </c>
      <c r="H483" s="68"/>
      <c r="I483" s="67">
        <f>TRUNC(F483*G483,2)</f>
        <v>1.42</v>
      </c>
      <c r="J483" s="68"/>
      <c r="M483" s="11">
        <f>B483</f>
        <v>90586</v>
      </c>
      <c r="N483" s="11">
        <f>SUMIF(CPU!M:M,B481,CPU!O:O)</f>
        <v>6.1199999999999991E-2</v>
      </c>
      <c r="O483" s="11">
        <f>F483*N483</f>
        <v>6.3770399999999991E-2</v>
      </c>
      <c r="Q483" s="11">
        <f ca="1">SUMIF(CPU!M:M,B481,CPU!R:R)</f>
        <v>0</v>
      </c>
      <c r="R483" s="11">
        <f ca="1">F483*Q483</f>
        <v>0</v>
      </c>
    </row>
    <row r="484" spans="1:18">
      <c r="A484" s="11" t="s">
        <v>2650</v>
      </c>
      <c r="B484" s="11">
        <v>88316</v>
      </c>
      <c r="C484" s="11" t="str">
        <f>VLOOKUP(B484,IF(A484="COMPOSICAO",S!$A:$E,I!$A:$E),2,FALSE)</f>
        <v>SINAPI</v>
      </c>
      <c r="D484" s="23" t="str">
        <f>VLOOKUP(B484,IF(A484="COMPOSICAO",S!$A:$E,I!$A:$E),3,FALSE)</f>
        <v>SERVENTE COM ENCARGOS COMPLEMENTARES</v>
      </c>
      <c r="E484" s="11" t="str">
        <f>VLOOKUP(B484,IF(A484="COMPOSICAO",S!$A:$E,I!$A:$E),4,FALSE)</f>
        <v>H</v>
      </c>
      <c r="F484" s="11">
        <f>7.377/pcf</f>
        <v>7.3769999999999998</v>
      </c>
      <c r="G484" s="67">
        <f>IF(A484="COMPOSICAO",VLOOKUP("TOTAL SEM BDI - "&amp;B484,CPUAUX2!$A:$J,9,FALSE),VLOOKUP(B484,I!$A:$E,5,FALSE))</f>
        <v>21.71</v>
      </c>
      <c r="H484" s="68"/>
      <c r="I484" s="67">
        <f>TRUNC(F484*G484,2)</f>
        <v>160.15</v>
      </c>
      <c r="J484" s="68"/>
      <c r="M484" s="11">
        <f>B484</f>
        <v>88316</v>
      </c>
      <c r="N484" s="11">
        <f>SUMIF(CPU!M:M,B481,CPU!O:O)</f>
        <v>6.1199999999999991E-2</v>
      </c>
      <c r="O484" s="11">
        <f>F484*N484</f>
        <v>0.45147239999999994</v>
      </c>
      <c r="Q484" s="11">
        <f ca="1">SUMIF(CPU!M:M,B481,CPU!R:R)</f>
        <v>0</v>
      </c>
      <c r="R484" s="11">
        <f ca="1">F484*Q484</f>
        <v>0</v>
      </c>
    </row>
    <row r="485" spans="1:18">
      <c r="A485" s="11" t="s">
        <v>2650</v>
      </c>
      <c r="B485" s="11">
        <v>88309</v>
      </c>
      <c r="C485" s="11" t="str">
        <f>VLOOKUP(B485,IF(A485="COMPOSICAO",S!$A:$E,I!$A:$E),2,FALSE)</f>
        <v>SINAPI</v>
      </c>
      <c r="D485" s="23" t="str">
        <f>VLOOKUP(B485,IF(A485="COMPOSICAO",S!$A:$E,I!$A:$E),3,FALSE)</f>
        <v>PEDREIRO COM ENCARGOS COMPLEMENTARES</v>
      </c>
      <c r="E485" s="11" t="str">
        <f>VLOOKUP(B485,IF(A485="COMPOSICAO",S!$A:$E,I!$A:$E),4,FALSE)</f>
        <v>H</v>
      </c>
      <c r="F485" s="11">
        <f>2.459/pcf</f>
        <v>2.4590000000000001</v>
      </c>
      <c r="G485" s="67">
        <f>IF(A485="COMPOSICAO",VLOOKUP("TOTAL SEM BDI - "&amp;B485,CPUAUX2!$A:$J,9,FALSE),VLOOKUP(B485,I!$A:$E,5,FALSE))</f>
        <v>27.39</v>
      </c>
      <c r="H485" s="68"/>
      <c r="I485" s="67">
        <f>TRUNC(F485*G485,2)</f>
        <v>67.349999999999994</v>
      </c>
      <c r="J485" s="68"/>
      <c r="M485" s="11">
        <f>B485</f>
        <v>88309</v>
      </c>
      <c r="N485" s="11">
        <f>SUMIF(CPU!M:M,B481,CPU!O:O)</f>
        <v>6.1199999999999991E-2</v>
      </c>
      <c r="O485" s="11">
        <f>F485*N485</f>
        <v>0.15049079999999998</v>
      </c>
      <c r="Q485" s="11">
        <f ca="1">SUMIF(CPU!M:M,B481,CPU!R:R)</f>
        <v>0</v>
      </c>
      <c r="R485" s="11">
        <f ca="1">F485*Q485</f>
        <v>0</v>
      </c>
    </row>
    <row r="486" spans="1:18">
      <c r="A486" s="11" t="s">
        <v>2650</v>
      </c>
      <c r="B486" s="11">
        <v>88262</v>
      </c>
      <c r="C486" s="11" t="str">
        <f>VLOOKUP(B486,IF(A486="COMPOSICAO",S!$A:$E,I!$A:$E),2,FALSE)</f>
        <v>SINAPI</v>
      </c>
      <c r="D486" s="23" t="str">
        <f>VLOOKUP(B486,IF(A486="COMPOSICAO",S!$A:$E,I!$A:$E),3,FALSE)</f>
        <v>CARPINTEIRO DE FORMAS COM ENCARGOS COMPLEMENTARES</v>
      </c>
      <c r="E486" s="11" t="str">
        <f>VLOOKUP(B486,IF(A486="COMPOSICAO",S!$A:$E,I!$A:$E),4,FALSE)</f>
        <v>H</v>
      </c>
      <c r="F486" s="11">
        <f>2.459/pcf</f>
        <v>2.4590000000000001</v>
      </c>
      <c r="G486" s="67">
        <f>IF(A486="COMPOSICAO",VLOOKUP("TOTAL SEM BDI - "&amp;B486,CPUAUX2!$A:$J,9,FALSE),VLOOKUP(B486,I!$A:$E,5,FALSE))</f>
        <v>26.97</v>
      </c>
      <c r="H486" s="68"/>
      <c r="I486" s="67">
        <f>TRUNC(F486*G486,2)</f>
        <v>66.31</v>
      </c>
      <c r="J486" s="68"/>
      <c r="M486" s="11">
        <f>B486</f>
        <v>88262</v>
      </c>
      <c r="N486" s="11">
        <f>SUMIF(CPU!M:M,B481,CPU!O:O)</f>
        <v>6.1199999999999991E-2</v>
      </c>
      <c r="O486" s="11">
        <f>F486*N486</f>
        <v>0.15049079999999998</v>
      </c>
      <c r="Q486" s="11">
        <f ca="1">SUMIF(CPU!M:M,B481,CPU!R:R)</f>
        <v>0</v>
      </c>
      <c r="R486" s="11">
        <f ca="1">F486*Q486</f>
        <v>0</v>
      </c>
    </row>
    <row r="487" spans="1:18">
      <c r="A487" s="50" t="str">
        <f>"TOTAL SEM BDI - "&amp;B481</f>
        <v>TOTAL SEM BDI - 103670</v>
      </c>
      <c r="B487" s="51"/>
      <c r="C487" s="51"/>
      <c r="D487" s="51"/>
      <c r="E487" s="51"/>
      <c r="F487" s="51"/>
      <c r="G487" s="51"/>
      <c r="H487" s="52"/>
      <c r="I487" s="67">
        <f>SUM(I481:I486)</f>
        <v>295.92</v>
      </c>
      <c r="J487" s="68"/>
    </row>
    <row r="489" spans="1:18">
      <c r="A489" s="9" t="s">
        <v>2646</v>
      </c>
      <c r="B489" s="9" t="s">
        <v>102</v>
      </c>
      <c r="C489" s="9" t="s">
        <v>103</v>
      </c>
      <c r="D489" s="9" t="s">
        <v>36</v>
      </c>
      <c r="E489" s="9" t="s">
        <v>104</v>
      </c>
      <c r="F489" s="9" t="s">
        <v>788</v>
      </c>
      <c r="G489" s="63" t="s">
        <v>2647</v>
      </c>
      <c r="H489" s="64"/>
      <c r="I489" s="63" t="s">
        <v>24</v>
      </c>
      <c r="J489" s="64"/>
    </row>
    <row r="490" spans="1:18" ht="45">
      <c r="A490" s="21" t="s">
        <v>2731</v>
      </c>
      <c r="B490" s="21">
        <v>92915</v>
      </c>
      <c r="C490" s="21" t="str">
        <f>VLOOKUP(B490,S!$A:$G,2,FALSE)</f>
        <v>SINAPI</v>
      </c>
      <c r="D490" s="22" t="str">
        <f>VLOOKUP(B490,S!$A:$G,3,FALSE)</f>
        <v>ARMAÇÃO DE ESTRUTURAS DIVERSAS DE CONCRETO ARMADO, EXCETO VIGAS, PILARES, LAJES E FUNDAÇÕES, UTILIZANDO AÇO CA-60 DE 5,0 MM - MONTAGEM. AF_06/2022</v>
      </c>
      <c r="E490" s="21" t="str">
        <f>VLOOKUP(B490,S!$A:$G,4,FALSE)</f>
        <v>KG</v>
      </c>
      <c r="F490" s="21"/>
      <c r="G490" s="65">
        <f>I496</f>
        <v>15.729999999999999</v>
      </c>
      <c r="H490" s="66"/>
      <c r="I490" s="65"/>
      <c r="J490" s="66"/>
      <c r="K490" s="30">
        <f>VLOOKUP(B490,S!A:G,5,FALSE)</f>
        <v>15.73</v>
      </c>
      <c r="L490" s="21" t="str">
        <f>IF(K490=G490,"OK, CONFORME TABELA",IF(G490&gt;K490,"ACIMA DA TABELA: ","ABAIXO DA TABELA: ")&amp;TRUNC((G490*100)/K490,2)&amp;" %")</f>
        <v>OK, CONFORME TABELA</v>
      </c>
    </row>
    <row r="491" spans="1:18" ht="30">
      <c r="A491" s="11" t="s">
        <v>2650</v>
      </c>
      <c r="B491" s="11">
        <v>92800</v>
      </c>
      <c r="C491" s="11" t="str">
        <f>VLOOKUP(B491,IF(A491="COMPOSICAO",S!$A:$E,I!$A:$E),2,FALSE)</f>
        <v>SINAPI</v>
      </c>
      <c r="D491" s="23" t="str">
        <f>VLOOKUP(B491,IF(A491="COMPOSICAO",S!$A:$E,I!$A:$E),3,FALSE)</f>
        <v>CORTE E DOBRA DE AÇO CA-60, DIÂMETRO DE 5,0 MM. AF_06/2022</v>
      </c>
      <c r="E491" s="11" t="str">
        <f>VLOOKUP(B491,IF(A491="COMPOSICAO",S!$A:$E,I!$A:$E),4,FALSE)</f>
        <v>KG</v>
      </c>
      <c r="F491" s="11">
        <v>1</v>
      </c>
      <c r="G491" s="67">
        <f>IF(A491="COMPOSICAO",VLOOKUP("TOTAL SEM BDI - "&amp;B491,CPUAUX2!$A:$J,9,FALSE),VLOOKUP(B491,I!$A:$E,5,FALSE))</f>
        <v>8.99</v>
      </c>
      <c r="H491" s="68"/>
      <c r="I491" s="67">
        <f>TRUNC(F491*G491,2)</f>
        <v>8.99</v>
      </c>
      <c r="J491" s="68"/>
      <c r="M491" s="11">
        <f>B491</f>
        <v>92800</v>
      </c>
      <c r="N491" s="11">
        <f>SUMIF(CPU!M:M,B490,CPU!O:O)</f>
        <v>4.2839999999999998</v>
      </c>
      <c r="O491" s="11">
        <f>F491*N491</f>
        <v>4.2839999999999998</v>
      </c>
      <c r="Q491" s="11">
        <f ca="1">SUMIF(CPU!M:M,B490,CPU!R:R)</f>
        <v>0</v>
      </c>
      <c r="R491" s="11">
        <f ca="1">F491*Q491</f>
        <v>0</v>
      </c>
    </row>
    <row r="492" spans="1:18">
      <c r="A492" s="11" t="s">
        <v>2650</v>
      </c>
      <c r="B492" s="11">
        <v>88245</v>
      </c>
      <c r="C492" s="11" t="str">
        <f>VLOOKUP(B492,IF(A492="COMPOSICAO",S!$A:$E,I!$A:$E),2,FALSE)</f>
        <v>SINAPI</v>
      </c>
      <c r="D492" s="23" t="str">
        <f>VLOOKUP(B492,IF(A492="COMPOSICAO",S!$A:$E,I!$A:$E),3,FALSE)</f>
        <v>ARMADOR COM ENCARGOS COMPLEMENTARES</v>
      </c>
      <c r="E492" s="11" t="str">
        <f>VLOOKUP(B492,IF(A492="COMPOSICAO",S!$A:$E,I!$A:$E),4,FALSE)</f>
        <v>H</v>
      </c>
      <c r="F492" s="11">
        <f>0.1933/pcf</f>
        <v>0.1933</v>
      </c>
      <c r="G492" s="67">
        <f>IF(A492="COMPOSICAO",VLOOKUP("TOTAL SEM BDI - "&amp;B492,CPUAUX2!$A:$J,9,FALSE),VLOOKUP(B492,I!$A:$E,5,FALSE))</f>
        <v>27.189999999999998</v>
      </c>
      <c r="H492" s="68"/>
      <c r="I492" s="67">
        <f>TRUNC(F492*G492,2)</f>
        <v>5.25</v>
      </c>
      <c r="J492" s="68"/>
      <c r="M492" s="11">
        <f>B492</f>
        <v>88245</v>
      </c>
      <c r="N492" s="11">
        <f>SUMIF(CPU!M:M,B490,CPU!O:O)</f>
        <v>4.2839999999999998</v>
      </c>
      <c r="O492" s="11">
        <f>F492*N492</f>
        <v>0.82809719999999998</v>
      </c>
      <c r="Q492" s="11">
        <f ca="1">SUMIF(CPU!M:M,B490,CPU!R:R)</f>
        <v>0</v>
      </c>
      <c r="R492" s="11">
        <f ca="1">F492*Q492</f>
        <v>0</v>
      </c>
    </row>
    <row r="493" spans="1:18">
      <c r="A493" s="11" t="s">
        <v>2650</v>
      </c>
      <c r="B493" s="11">
        <v>88238</v>
      </c>
      <c r="C493" s="11" t="str">
        <f>VLOOKUP(B493,IF(A493="COMPOSICAO",S!$A:$E,I!$A:$E),2,FALSE)</f>
        <v>SINAPI</v>
      </c>
      <c r="D493" s="23" t="str">
        <f>VLOOKUP(B493,IF(A493="COMPOSICAO",S!$A:$E,I!$A:$E),3,FALSE)</f>
        <v>AJUDANTE DE ARMADOR COM ENCARGOS COMPLEMENTARES</v>
      </c>
      <c r="E493" s="11" t="str">
        <f>VLOOKUP(B493,IF(A493="COMPOSICAO",S!$A:$E,I!$A:$E),4,FALSE)</f>
        <v>H</v>
      </c>
      <c r="F493" s="11">
        <f>0.0316/pcf</f>
        <v>3.1600000000000003E-2</v>
      </c>
      <c r="G493" s="67">
        <f>IF(A493="COMPOSICAO",VLOOKUP("TOTAL SEM BDI - "&amp;B493,CPUAUX2!$A:$J,9,FALSE),VLOOKUP(B493,I!$A:$E,5,FALSE))</f>
        <v>22.37</v>
      </c>
      <c r="H493" s="68"/>
      <c r="I493" s="67">
        <f>TRUNC(F493*G493,2)</f>
        <v>0.7</v>
      </c>
      <c r="J493" s="68"/>
      <c r="M493" s="11">
        <f>B493</f>
        <v>88238</v>
      </c>
      <c r="N493" s="11">
        <f>SUMIF(CPU!M:M,B490,CPU!O:O)</f>
        <v>4.2839999999999998</v>
      </c>
      <c r="O493" s="11">
        <f>F493*N493</f>
        <v>0.13537440000000001</v>
      </c>
      <c r="Q493" s="11">
        <f ca="1">SUMIF(CPU!M:M,B490,CPU!R:R)</f>
        <v>0</v>
      </c>
      <c r="R493" s="11">
        <f ca="1">F493*Q493</f>
        <v>0</v>
      </c>
    </row>
    <row r="494" spans="1:18" ht="30">
      <c r="A494" s="11" t="s">
        <v>2652</v>
      </c>
      <c r="B494" s="11">
        <v>43132</v>
      </c>
      <c r="C494" s="11" t="str">
        <f>VLOOKUP(B494,IF(A494="COMPOSICAO",S!$A:$E,I!$A:$E),2,FALSE)</f>
        <v>SINAPI</v>
      </c>
      <c r="D494" s="23" t="str">
        <f>VLOOKUP(B494,IF(A494="COMPOSICAO",S!$A:$E,I!$A:$E),3,FALSE)</f>
        <v>ARAME RECOZIDO 16 BWG, D = 1,65 MM (0,016 KG/M) OU 18 BWG, D = 1,25 MM (0,01 KG/M)</v>
      </c>
      <c r="E494" s="11" t="str">
        <f>VLOOKUP(B494,IF(A494="COMPOSICAO",S!$A:$E,I!$A:$E),4,FALSE)</f>
        <v>KG</v>
      </c>
      <c r="F494" s="11">
        <v>2.5000000000000001E-2</v>
      </c>
      <c r="G494" s="67">
        <f>IF(A494="COMPOSICAO",VLOOKUP("TOTAL SEM BDI - "&amp;B494,CPUAUX2!$A:$J,9,FALSE),VLOOKUP(B494,I!$A:$E,5,FALSE))</f>
        <v>21.59</v>
      </c>
      <c r="H494" s="68"/>
      <c r="I494" s="67">
        <f>TRUNC(F494*G494,2)</f>
        <v>0.53</v>
      </c>
      <c r="J494" s="68"/>
      <c r="M494" s="11">
        <f>B494</f>
        <v>43132</v>
      </c>
      <c r="N494" s="11">
        <f>SUMIF(CPU!M:M,B490,CPU!O:O)</f>
        <v>4.2839999999999998</v>
      </c>
      <c r="O494" s="11">
        <f>F494*N494</f>
        <v>0.1071</v>
      </c>
      <c r="Q494" s="11">
        <f ca="1">SUMIF(CPU!M:M,B490,CPU!R:R)</f>
        <v>0</v>
      </c>
      <c r="R494" s="11">
        <f ca="1">F494*Q494</f>
        <v>0</v>
      </c>
    </row>
    <row r="495" spans="1:18" ht="45">
      <c r="A495" s="11" t="s">
        <v>2652</v>
      </c>
      <c r="B495" s="11">
        <v>39017</v>
      </c>
      <c r="C495" s="11" t="str">
        <f>VLOOKUP(B495,IF(A495="COMPOSICAO",S!$A:$E,I!$A:$E),2,FALSE)</f>
        <v>SINAPI</v>
      </c>
      <c r="D495" s="23" t="str">
        <f>VLOOKUP(B495,IF(A495="COMPOSICAO",S!$A:$E,I!$A:$E),3,FALSE)</f>
        <v>ESPACADOR / DISTANCIADOR CIRCULAR COM ENTRADA LATERAL, EM PLASTICO, PARA VERGALHAO *4,2 A 12,5* MM, COBRIMENTO 20 MM</v>
      </c>
      <c r="E495" s="11" t="str">
        <f>VLOOKUP(B495,IF(A495="COMPOSICAO",S!$A:$E,I!$A:$E),4,FALSE)</f>
        <v>UN</v>
      </c>
      <c r="F495" s="11">
        <v>1.19</v>
      </c>
      <c r="G495" s="67">
        <f>IF(A495="COMPOSICAO",VLOOKUP("TOTAL SEM BDI - "&amp;B495,CPUAUX2!$A:$J,9,FALSE),VLOOKUP(B495,I!$A:$E,5,FALSE))</f>
        <v>0.22</v>
      </c>
      <c r="H495" s="68"/>
      <c r="I495" s="67">
        <f>TRUNC(F495*G495,2)</f>
        <v>0.26</v>
      </c>
      <c r="J495" s="68"/>
      <c r="M495" s="11">
        <f>B495</f>
        <v>39017</v>
      </c>
      <c r="N495" s="11">
        <f>SUMIF(CPU!M:M,B490,CPU!O:O)</f>
        <v>4.2839999999999998</v>
      </c>
      <c r="O495" s="11">
        <f>F495*N495</f>
        <v>5.0979599999999996</v>
      </c>
      <c r="Q495" s="11">
        <f ca="1">SUMIF(CPU!M:M,B490,CPU!R:R)</f>
        <v>0</v>
      </c>
      <c r="R495" s="11">
        <f ca="1">F495*Q495</f>
        <v>0</v>
      </c>
    </row>
    <row r="496" spans="1:18">
      <c r="A496" s="50" t="str">
        <f>"TOTAL SEM BDI - "&amp;B490</f>
        <v>TOTAL SEM BDI - 92915</v>
      </c>
      <c r="B496" s="51"/>
      <c r="C496" s="51"/>
      <c r="D496" s="51"/>
      <c r="E496" s="51"/>
      <c r="F496" s="51"/>
      <c r="G496" s="51"/>
      <c r="H496" s="52"/>
      <c r="I496" s="67">
        <f>SUM(I490:I495)</f>
        <v>15.729999999999999</v>
      </c>
      <c r="J496" s="68"/>
    </row>
    <row r="498" spans="1:18">
      <c r="A498" s="9" t="s">
        <v>2646</v>
      </c>
      <c r="B498" s="9" t="s">
        <v>102</v>
      </c>
      <c r="C498" s="9" t="s">
        <v>103</v>
      </c>
      <c r="D498" s="9" t="s">
        <v>36</v>
      </c>
      <c r="E498" s="9" t="s">
        <v>104</v>
      </c>
      <c r="F498" s="9" t="s">
        <v>788</v>
      </c>
      <c r="G498" s="63" t="s">
        <v>2647</v>
      </c>
      <c r="H498" s="64"/>
      <c r="I498" s="63" t="s">
        <v>24</v>
      </c>
      <c r="J498" s="64"/>
    </row>
    <row r="499" spans="1:18" ht="45">
      <c r="A499" s="21" t="s">
        <v>2898</v>
      </c>
      <c r="B499" s="21">
        <v>100491</v>
      </c>
      <c r="C499" s="21" t="str">
        <f>VLOOKUP(B499,S!$A:$G,2,FALSE)</f>
        <v>SINAPI</v>
      </c>
      <c r="D499" s="22" t="str">
        <f>VLOOKUP(B499,S!$A:$G,3,FALSE)</f>
        <v>ARGAMASSA TRAÇO 1:3 (EM VOLUME DE CIMENTO E AREIA MÉDIA ÚMIDA) COM ADIÇÃO DE IMPERMEABILIZANTE, PREPARO MECÂNICO COM BETONEIRA 600 L. AF_08/2019</v>
      </c>
      <c r="E499" s="21" t="str">
        <f>VLOOKUP(B499,S!$A:$G,4,FALSE)</f>
        <v>M3</v>
      </c>
      <c r="F499" s="21"/>
      <c r="G499" s="65">
        <f>I507</f>
        <v>908.25</v>
      </c>
      <c r="H499" s="66"/>
      <c r="I499" s="65"/>
      <c r="J499" s="66"/>
      <c r="K499" s="30">
        <f>VLOOKUP(B499,S!A:G,5,FALSE)</f>
        <v>908.25</v>
      </c>
      <c r="L499" s="21" t="str">
        <f>IF(K499=G499,"OK, CONFORME TABELA",IF(G499&gt;K499,"ACIMA DA TABELA: ","ABAIXO DA TABELA: ")&amp;TRUNC((G499*100)/K499,2)&amp;" %")</f>
        <v>OK, CONFORME TABELA</v>
      </c>
    </row>
    <row r="500" spans="1:18" ht="45">
      <c r="A500" s="11" t="s">
        <v>2650</v>
      </c>
      <c r="B500" s="11">
        <v>89226</v>
      </c>
      <c r="C500" s="11" t="str">
        <f>VLOOKUP(B500,IF(A500="COMPOSICAO",S!$A:$E,I!$A:$E),2,FALSE)</f>
        <v>SINAPI</v>
      </c>
      <c r="D500" s="23" t="str">
        <f>VLOOKUP(B500,IF(A500="COMPOSICAO",S!$A:$E,I!$A:$E),3,FALSE)</f>
        <v>BETONEIRA CAPACIDADE NOMINAL DE 600 L, CAPACIDADE DE MISTURA 360 L, MOTOR ELÉTRICO TRIFÁSICO POTÊNCIA DE 4 CV, SEM CARREGADOR - CHI DIURNO. AF_05/2023</v>
      </c>
      <c r="E500" s="11" t="str">
        <f>VLOOKUP(B500,IF(A500="COMPOSICAO",S!$A:$E,I!$A:$E),4,FALSE)</f>
        <v>CHI</v>
      </c>
      <c r="F500" s="11">
        <v>2.06</v>
      </c>
      <c r="G500" s="67">
        <f>IF(A500="COMPOSICAO",VLOOKUP("TOTAL SEM BDI - "&amp;B500,CPUAUX2!$A:$J,9,FALSE),VLOOKUP(B500,I!$A:$E,5,FALSE))</f>
        <v>2.16</v>
      </c>
      <c r="H500" s="68"/>
      <c r="I500" s="67">
        <f t="shared" ref="I500:I506" si="108">TRUNC(F500*G500,2)</f>
        <v>4.4400000000000004</v>
      </c>
      <c r="J500" s="68"/>
      <c r="M500" s="11">
        <f t="shared" ref="M500:M506" si="109">B500</f>
        <v>89226</v>
      </c>
      <c r="N500" s="11">
        <f>SUMIF(CPU!M:M,B499,CPU!O:O)</f>
        <v>1.5299999999999998E-2</v>
      </c>
      <c r="O500" s="11">
        <f t="shared" ref="O500:O506" si="110">F500*N500</f>
        <v>3.1517999999999997E-2</v>
      </c>
      <c r="Q500" s="11">
        <f ca="1">SUMIF(CPU!M:M,B499,CPU!R:R)</f>
        <v>0</v>
      </c>
      <c r="R500" s="11">
        <f t="shared" ref="R500:R506" ca="1" si="111">F500*Q500</f>
        <v>0</v>
      </c>
    </row>
    <row r="501" spans="1:18" ht="45">
      <c r="A501" s="11" t="s">
        <v>2650</v>
      </c>
      <c r="B501" s="11">
        <v>89225</v>
      </c>
      <c r="C501" s="11" t="str">
        <f>VLOOKUP(B501,IF(A501="COMPOSICAO",S!$A:$E,I!$A:$E),2,FALSE)</f>
        <v>SINAPI</v>
      </c>
      <c r="D501" s="23" t="str">
        <f>VLOOKUP(B501,IF(A501="COMPOSICAO",S!$A:$E,I!$A:$E),3,FALSE)</f>
        <v>BETONEIRA CAPACIDADE NOMINAL DE 600 L, CAPACIDADE DE MISTURA 360 L, MOTOR ELÉTRICO TRIFÁSICO POTÊNCIA DE 4 CV, SEM CARREGADOR - CHP DIURNO. AF_05/2023</v>
      </c>
      <c r="E501" s="11" t="str">
        <f>VLOOKUP(B501,IF(A501="COMPOSICAO",S!$A:$E,I!$A:$E),4,FALSE)</f>
        <v>CHP</v>
      </c>
      <c r="F501" s="11">
        <v>0.62</v>
      </c>
      <c r="G501" s="67">
        <f>IF(A501="COMPOSICAO",VLOOKUP("TOTAL SEM BDI - "&amp;B501,CPUAUX2!$A:$J,9,FALSE),VLOOKUP(B501,I!$A:$E,5,FALSE))</f>
        <v>6.83</v>
      </c>
      <c r="H501" s="68"/>
      <c r="I501" s="67">
        <f t="shared" si="108"/>
        <v>4.2300000000000004</v>
      </c>
      <c r="J501" s="68"/>
      <c r="M501" s="11">
        <f t="shared" si="109"/>
        <v>89225</v>
      </c>
      <c r="N501" s="11">
        <f>SUMIF(CPU!M:M,B499,CPU!O:O)</f>
        <v>1.5299999999999998E-2</v>
      </c>
      <c r="O501" s="11">
        <f t="shared" si="110"/>
        <v>9.4859999999999979E-3</v>
      </c>
      <c r="Q501" s="11">
        <f ca="1">SUMIF(CPU!M:M,B499,CPU!R:R)</f>
        <v>0</v>
      </c>
      <c r="R501" s="11">
        <f t="shared" ca="1" si="111"/>
        <v>0</v>
      </c>
    </row>
    <row r="502" spans="1:18" ht="30">
      <c r="A502" s="11" t="s">
        <v>2650</v>
      </c>
      <c r="B502" s="11">
        <v>88377</v>
      </c>
      <c r="C502" s="11" t="str">
        <f>VLOOKUP(B502,IF(A502="COMPOSICAO",S!$A:$E,I!$A:$E),2,FALSE)</f>
        <v>SINAPI</v>
      </c>
      <c r="D502" s="23" t="str">
        <f>VLOOKUP(B502,IF(A502="COMPOSICAO",S!$A:$E,I!$A:$E),3,FALSE)</f>
        <v>OPERADOR DE BETONEIRA ESTACIONÁRIA/MISTURADOR COM ENCARGOS COMPLEMENTARES</v>
      </c>
      <c r="E502" s="11" t="str">
        <f>VLOOKUP(B502,IF(A502="COMPOSICAO",S!$A:$E,I!$A:$E),4,FALSE)</f>
        <v>H</v>
      </c>
      <c r="F502" s="11">
        <f>2.68/pcf</f>
        <v>2.68</v>
      </c>
      <c r="G502" s="67">
        <f>IF(A502="COMPOSICAO",VLOOKUP("TOTAL SEM BDI - "&amp;B502,CPUAUX2!$A:$J,9,FALSE),VLOOKUP(B502,I!$A:$E,5,FALSE))</f>
        <v>27.09</v>
      </c>
      <c r="H502" s="68"/>
      <c r="I502" s="67">
        <f t="shared" si="108"/>
        <v>72.599999999999994</v>
      </c>
      <c r="J502" s="68"/>
      <c r="M502" s="11">
        <f t="shared" si="109"/>
        <v>88377</v>
      </c>
      <c r="N502" s="11">
        <f>SUMIF(CPU!M:M,B499,CPU!O:O)</f>
        <v>1.5299999999999998E-2</v>
      </c>
      <c r="O502" s="11">
        <f t="shared" si="110"/>
        <v>4.1003999999999999E-2</v>
      </c>
      <c r="Q502" s="11">
        <f ca="1">SUMIF(CPU!M:M,B499,CPU!R:R)</f>
        <v>0</v>
      </c>
      <c r="R502" s="11">
        <f t="shared" ca="1" si="111"/>
        <v>0</v>
      </c>
    </row>
    <row r="503" spans="1:18">
      <c r="A503" s="11" t="s">
        <v>2650</v>
      </c>
      <c r="B503" s="11">
        <v>88316</v>
      </c>
      <c r="C503" s="11" t="str">
        <f>VLOOKUP(B503,IF(A503="COMPOSICAO",S!$A:$E,I!$A:$E),2,FALSE)</f>
        <v>SINAPI</v>
      </c>
      <c r="D503" s="23" t="str">
        <f>VLOOKUP(B503,IF(A503="COMPOSICAO",S!$A:$E,I!$A:$E),3,FALSE)</f>
        <v>SERVENTE COM ENCARGOS COMPLEMENTARES</v>
      </c>
      <c r="E503" s="11" t="str">
        <f>VLOOKUP(B503,IF(A503="COMPOSICAO",S!$A:$E,I!$A:$E),4,FALSE)</f>
        <v>H</v>
      </c>
      <c r="F503" s="11">
        <f>0.88/pcf</f>
        <v>0.88</v>
      </c>
      <c r="G503" s="67">
        <f>IF(A503="COMPOSICAO",VLOOKUP("TOTAL SEM BDI - "&amp;B503,CPUAUX2!$A:$J,9,FALSE),VLOOKUP(B503,I!$A:$E,5,FALSE))</f>
        <v>21.71</v>
      </c>
      <c r="H503" s="68"/>
      <c r="I503" s="67">
        <f t="shared" si="108"/>
        <v>19.100000000000001</v>
      </c>
      <c r="J503" s="68"/>
      <c r="M503" s="11">
        <f t="shared" si="109"/>
        <v>88316</v>
      </c>
      <c r="N503" s="11">
        <f>SUMIF(CPU!M:M,B499,CPU!O:O)</f>
        <v>1.5299999999999998E-2</v>
      </c>
      <c r="O503" s="11">
        <f t="shared" si="110"/>
        <v>1.3463999999999999E-2</v>
      </c>
      <c r="Q503" s="11">
        <f ca="1">SUMIF(CPU!M:M,B499,CPU!R:R)</f>
        <v>0</v>
      </c>
      <c r="R503" s="11">
        <f t="shared" ca="1" si="111"/>
        <v>0</v>
      </c>
    </row>
    <row r="504" spans="1:18">
      <c r="A504" s="11" t="s">
        <v>2652</v>
      </c>
      <c r="B504" s="11">
        <v>1379</v>
      </c>
      <c r="C504" s="11" t="str">
        <f>VLOOKUP(B504,IF(A504="COMPOSICAO",S!$A:$E,I!$A:$E),2,FALSE)</f>
        <v>SINAPI</v>
      </c>
      <c r="D504" s="23" t="str">
        <f>VLOOKUP(B504,IF(A504="COMPOSICAO",S!$A:$E,I!$A:$E),3,FALSE)</f>
        <v>CIMENTO PORTLAND COMPOSTO CP II-32</v>
      </c>
      <c r="E504" s="11" t="str">
        <f>VLOOKUP(B504,IF(A504="COMPOSICAO",S!$A:$E,I!$A:$E),4,FALSE)</f>
        <v>KG</v>
      </c>
      <c r="F504" s="11">
        <v>486</v>
      </c>
      <c r="G504" s="67">
        <f>IF(A504="COMPOSICAO",VLOOKUP("TOTAL SEM BDI - "&amp;B504,CPUAUX2!$A:$J,9,FALSE),VLOOKUP(B504,I!$A:$E,5,FALSE))</f>
        <v>1.04</v>
      </c>
      <c r="H504" s="68"/>
      <c r="I504" s="67">
        <f t="shared" si="108"/>
        <v>505.44</v>
      </c>
      <c r="J504" s="68"/>
      <c r="M504" s="11">
        <f t="shared" si="109"/>
        <v>1379</v>
      </c>
      <c r="N504" s="11">
        <f>SUMIF(CPU!M:M,B499,CPU!O:O)</f>
        <v>1.5299999999999998E-2</v>
      </c>
      <c r="O504" s="11">
        <f t="shared" si="110"/>
        <v>7.4357999999999986</v>
      </c>
      <c r="Q504" s="11">
        <f ca="1">SUMIF(CPU!M:M,B499,CPU!R:R)</f>
        <v>0</v>
      </c>
      <c r="R504" s="11">
        <f t="shared" ca="1" si="111"/>
        <v>0</v>
      </c>
    </row>
    <row r="505" spans="1:18" ht="30">
      <c r="A505" s="11" t="s">
        <v>2652</v>
      </c>
      <c r="B505" s="11">
        <v>370</v>
      </c>
      <c r="C505" s="11" t="str">
        <f>VLOOKUP(B505,IF(A505="COMPOSICAO",S!$A:$E,I!$A:$E),2,FALSE)</f>
        <v>SINAPI</v>
      </c>
      <c r="D505" s="23" t="str">
        <f>VLOOKUP(B505,IF(A505="COMPOSICAO",S!$A:$E,I!$A:$E),3,FALSE)</f>
        <v>AREIA MEDIA - POSTO JAZIDA/FORNECEDOR (RETIRADO NA JAZIDA, SEM TRANSPORTE)</v>
      </c>
      <c r="E505" s="11" t="str">
        <f>VLOOKUP(B505,IF(A505="COMPOSICAO",S!$A:$E,I!$A:$E),4,FALSE)</f>
        <v>M3</v>
      </c>
      <c r="F505" s="11">
        <v>1.08</v>
      </c>
      <c r="G505" s="67">
        <f>IF(A505="COMPOSICAO",VLOOKUP("TOTAL SEM BDI - "&amp;B505,CPUAUX2!$A:$J,9,FALSE),VLOOKUP(B505,I!$A:$E,5,FALSE))</f>
        <v>95</v>
      </c>
      <c r="H505" s="68"/>
      <c r="I505" s="67">
        <f t="shared" si="108"/>
        <v>102.6</v>
      </c>
      <c r="J505" s="68"/>
      <c r="M505" s="11">
        <f t="shared" si="109"/>
        <v>370</v>
      </c>
      <c r="N505" s="11">
        <f>SUMIF(CPU!M:M,B499,CPU!O:O)</f>
        <v>1.5299999999999998E-2</v>
      </c>
      <c r="O505" s="11">
        <f t="shared" si="110"/>
        <v>1.6523999999999997E-2</v>
      </c>
      <c r="Q505" s="11">
        <f ca="1">SUMIF(CPU!M:M,B499,CPU!R:R)</f>
        <v>0</v>
      </c>
      <c r="R505" s="11">
        <f t="shared" ca="1" si="111"/>
        <v>0</v>
      </c>
    </row>
    <row r="506" spans="1:18" ht="45">
      <c r="A506" s="11" t="s">
        <v>2652</v>
      </c>
      <c r="B506" s="11">
        <v>123</v>
      </c>
      <c r="C506" s="11" t="str">
        <f>VLOOKUP(B506,IF(A506="COMPOSICAO",S!$A:$E,I!$A:$E),2,FALSE)</f>
        <v>SINAPI</v>
      </c>
      <c r="D506" s="23" t="str">
        <f>VLOOKUP(B506,IF(A506="COMPOSICAO",S!$A:$E,I!$A:$E),3,FALSE)</f>
        <v>ADITIVO IMPERMEABILIZANTE DE PEGA NORMAL PARA ARGAMASSAS E CONCRETOS SEM ARMACAO, LIQUIDO E ISENTO DE CLORETOS</v>
      </c>
      <c r="E506" s="11" t="str">
        <f>VLOOKUP(B506,IF(A506="COMPOSICAO",S!$A:$E,I!$A:$E),4,FALSE)</f>
        <v>L</v>
      </c>
      <c r="F506" s="11">
        <v>19.440000000000001</v>
      </c>
      <c r="G506" s="67">
        <f>IF(A506="COMPOSICAO",VLOOKUP("TOTAL SEM BDI - "&amp;B506,CPUAUX2!$A:$J,9,FALSE),VLOOKUP(B506,I!$A:$E,5,FALSE))</f>
        <v>10.28</v>
      </c>
      <c r="H506" s="68"/>
      <c r="I506" s="67">
        <f t="shared" si="108"/>
        <v>199.84</v>
      </c>
      <c r="J506" s="68"/>
      <c r="M506" s="11">
        <f t="shared" si="109"/>
        <v>123</v>
      </c>
      <c r="N506" s="11">
        <f>SUMIF(CPU!M:M,B499,CPU!O:O)</f>
        <v>1.5299999999999998E-2</v>
      </c>
      <c r="O506" s="11">
        <f t="shared" si="110"/>
        <v>0.29743199999999997</v>
      </c>
      <c r="Q506" s="11">
        <f ca="1">SUMIF(CPU!M:M,B499,CPU!R:R)</f>
        <v>0</v>
      </c>
      <c r="R506" s="11">
        <f t="shared" ca="1" si="111"/>
        <v>0</v>
      </c>
    </row>
    <row r="507" spans="1:18">
      <c r="A507" s="50" t="str">
        <f>"TOTAL SEM BDI - "&amp;B499</f>
        <v>TOTAL SEM BDI - 100491</v>
      </c>
      <c r="B507" s="51"/>
      <c r="C507" s="51"/>
      <c r="D507" s="51"/>
      <c r="E507" s="51"/>
      <c r="F507" s="51"/>
      <c r="G507" s="51"/>
      <c r="H507" s="52"/>
      <c r="I507" s="67">
        <f>SUM(I499:I506)</f>
        <v>908.25</v>
      </c>
      <c r="J507" s="68"/>
    </row>
    <row r="509" spans="1:18">
      <c r="A509" s="9" t="s">
        <v>2646</v>
      </c>
      <c r="B509" s="9" t="s">
        <v>102</v>
      </c>
      <c r="C509" s="9" t="s">
        <v>103</v>
      </c>
      <c r="D509" s="9" t="s">
        <v>36</v>
      </c>
      <c r="E509" s="9" t="s">
        <v>104</v>
      </c>
      <c r="F509" s="9" t="s">
        <v>788</v>
      </c>
      <c r="G509" s="63" t="s">
        <v>2647</v>
      </c>
      <c r="H509" s="64"/>
      <c r="I509" s="63" t="s">
        <v>24</v>
      </c>
      <c r="J509" s="64"/>
    </row>
    <row r="510" spans="1:18" ht="30">
      <c r="A510" s="21" t="s">
        <v>2715</v>
      </c>
      <c r="B510" s="21">
        <v>86900</v>
      </c>
      <c r="C510" s="21" t="str">
        <f>VLOOKUP(B510,S!$A:$G,2,FALSE)</f>
        <v>SINAPI</v>
      </c>
      <c r="D510" s="22" t="str">
        <f>VLOOKUP(B510,S!$A:$G,3,FALSE)</f>
        <v>CUBA DE EMBUTIR RETANGULAR DE AÇO INOXIDÁVEL, 46 X 30 X 12 CM - FORNECIMENTO E INSTALAÇÃO. AF_01/2020</v>
      </c>
      <c r="E510" s="21" t="str">
        <f>VLOOKUP(B510,S!$A:$G,4,FALSE)</f>
        <v>UN</v>
      </c>
      <c r="F510" s="21"/>
      <c r="G510" s="65">
        <f>I515</f>
        <v>198.10999999999999</v>
      </c>
      <c r="H510" s="66"/>
      <c r="I510" s="65"/>
      <c r="J510" s="66"/>
      <c r="K510" s="30">
        <f>VLOOKUP(B510,S!A:G,5,FALSE)</f>
        <v>198.11</v>
      </c>
      <c r="L510" s="21" t="str">
        <f>IF(K510=G510,"OK, CONFORME TABELA",IF(G510&gt;K510,"ACIMA DA TABELA: ","ABAIXO DA TABELA: ")&amp;TRUNC((G510*100)/K510,2)&amp;" %")</f>
        <v>OK, CONFORME TABELA</v>
      </c>
    </row>
    <row r="511" spans="1:18">
      <c r="A511" s="11" t="s">
        <v>2650</v>
      </c>
      <c r="B511" s="11">
        <v>88316</v>
      </c>
      <c r="C511" s="11" t="str">
        <f>VLOOKUP(B511,IF(A511="COMPOSICAO",S!$A:$E,I!$A:$E),2,FALSE)</f>
        <v>SINAPI</v>
      </c>
      <c r="D511" s="23" t="str">
        <f>VLOOKUP(B511,IF(A511="COMPOSICAO",S!$A:$E,I!$A:$E),3,FALSE)</f>
        <v>SERVENTE COM ENCARGOS COMPLEMENTARES</v>
      </c>
      <c r="E511" s="11" t="str">
        <f>VLOOKUP(B511,IF(A511="COMPOSICAO",S!$A:$E,I!$A:$E),4,FALSE)</f>
        <v>H</v>
      </c>
      <c r="F511" s="11">
        <f>0.1504/pcf</f>
        <v>0.15040000000000001</v>
      </c>
      <c r="G511" s="67">
        <f>IF(A511="COMPOSICAO",VLOOKUP("TOTAL SEM BDI - "&amp;B511,CPUAUX2!$A:$J,9,FALSE),VLOOKUP(B511,I!$A:$E,5,FALSE))</f>
        <v>21.71</v>
      </c>
      <c r="H511" s="68"/>
      <c r="I511" s="67">
        <f>TRUNC(F511*G511,2)</f>
        <v>3.26</v>
      </c>
      <c r="J511" s="68"/>
      <c r="M511" s="11">
        <f>B511</f>
        <v>88316</v>
      </c>
      <c r="N511" s="11">
        <f>SUMIF(CPU!M:M,B510,CPU!O:O)</f>
        <v>2</v>
      </c>
      <c r="O511" s="11">
        <f>F511*N511</f>
        <v>0.30080000000000001</v>
      </c>
      <c r="Q511" s="11">
        <f ca="1">SUMIF(CPU!M:M,B510,CPU!R:R)</f>
        <v>0</v>
      </c>
      <c r="R511" s="11">
        <f ca="1">F511*Q511</f>
        <v>0</v>
      </c>
    </row>
    <row r="512" spans="1:18">
      <c r="A512" s="11" t="s">
        <v>2650</v>
      </c>
      <c r="B512" s="11">
        <v>88274</v>
      </c>
      <c r="C512" s="11" t="str">
        <f>VLOOKUP(B512,IF(A512="COMPOSICAO",S!$A:$E,I!$A:$E),2,FALSE)</f>
        <v>SINAPI</v>
      </c>
      <c r="D512" s="23" t="str">
        <f>VLOOKUP(B512,IF(A512="COMPOSICAO",S!$A:$E,I!$A:$E),3,FALSE)</f>
        <v>MARMORISTA/GRANITEIRO COM ENCARGOS COMPLEMENTARES</v>
      </c>
      <c r="E512" s="11" t="str">
        <f>VLOOKUP(B512,IF(A512="COMPOSICAO",S!$A:$E,I!$A:$E),4,FALSE)</f>
        <v>H</v>
      </c>
      <c r="F512" s="11">
        <f>0.4774/pcf</f>
        <v>0.47739999999999999</v>
      </c>
      <c r="G512" s="67">
        <f>IF(A512="COMPOSICAO",VLOOKUP("TOTAL SEM BDI - "&amp;B512,CPUAUX2!$A:$J,9,FALSE),VLOOKUP(B512,I!$A:$E,5,FALSE))</f>
        <v>27.18</v>
      </c>
      <c r="H512" s="68"/>
      <c r="I512" s="67">
        <f>TRUNC(F512*G512,2)</f>
        <v>12.97</v>
      </c>
      <c r="J512" s="68"/>
      <c r="M512" s="11">
        <f>B512</f>
        <v>88274</v>
      </c>
      <c r="N512" s="11">
        <f>SUMIF(CPU!M:M,B510,CPU!O:O)</f>
        <v>2</v>
      </c>
      <c r="O512" s="11">
        <f>F512*N512</f>
        <v>0.95479999999999998</v>
      </c>
      <c r="Q512" s="11">
        <f ca="1">SUMIF(CPU!M:M,B510,CPU!R:R)</f>
        <v>0</v>
      </c>
      <c r="R512" s="11">
        <f ca="1">F512*Q512</f>
        <v>0</v>
      </c>
    </row>
    <row r="513" spans="1:18">
      <c r="A513" s="11" t="s">
        <v>2652</v>
      </c>
      <c r="B513" s="11">
        <v>4823</v>
      </c>
      <c r="C513" s="11" t="str">
        <f>VLOOKUP(B513,IF(A513="COMPOSICAO",S!$A:$E,I!$A:$E),2,FALSE)</f>
        <v>SINAPI</v>
      </c>
      <c r="D513" s="23" t="str">
        <f>VLOOKUP(B513,IF(A513="COMPOSICAO",S!$A:$E,I!$A:$E),3,FALSE)</f>
        <v>MASSA PLASTICA PARA MARMORE/GRANITO</v>
      </c>
      <c r="E513" s="11" t="str">
        <f>VLOOKUP(B513,IF(A513="COMPOSICAO",S!$A:$E,I!$A:$E),4,FALSE)</f>
        <v>KG</v>
      </c>
      <c r="F513" s="11">
        <v>0.2974</v>
      </c>
      <c r="G513" s="67">
        <f>IF(A513="COMPOSICAO",VLOOKUP("TOTAL SEM BDI - "&amp;B513,CPUAUX2!$A:$J,9,FALSE),VLOOKUP(B513,I!$A:$E,5,FALSE))</f>
        <v>50.96</v>
      </c>
      <c r="H513" s="68"/>
      <c r="I513" s="67">
        <f>TRUNC(F513*G513,2)</f>
        <v>15.15</v>
      </c>
      <c r="J513" s="68"/>
      <c r="M513" s="11">
        <f>B513</f>
        <v>4823</v>
      </c>
      <c r="N513" s="11">
        <f>SUMIF(CPU!M:M,B510,CPU!O:O)</f>
        <v>2</v>
      </c>
      <c r="O513" s="11">
        <f>F513*N513</f>
        <v>0.5948</v>
      </c>
      <c r="Q513" s="11">
        <f ca="1">SUMIF(CPU!M:M,B510,CPU!R:R)</f>
        <v>0</v>
      </c>
      <c r="R513" s="11">
        <f ca="1">F513*Q513</f>
        <v>0</v>
      </c>
    </row>
    <row r="514" spans="1:18" ht="30">
      <c r="A514" s="11" t="s">
        <v>2652</v>
      </c>
      <c r="B514" s="11">
        <v>1743</v>
      </c>
      <c r="C514" s="11" t="str">
        <f>VLOOKUP(B514,IF(A514="COMPOSICAO",S!$A:$E,I!$A:$E),2,FALSE)</f>
        <v>SINAPI</v>
      </c>
      <c r="D514" s="23" t="str">
        <f>VLOOKUP(B514,IF(A514="COMPOSICAO",S!$A:$E,I!$A:$E),3,FALSE)</f>
        <v>CUBA ACO INOX (AISI 304) DE EMBUTIR COM VALVULA 3 1/2", DE *46 X 30 X 12* CM</v>
      </c>
      <c r="E514" s="11" t="str">
        <f>VLOOKUP(B514,IF(A514="COMPOSICAO",S!$A:$E,I!$A:$E),4,FALSE)</f>
        <v>UN</v>
      </c>
      <c r="F514" s="11">
        <v>1</v>
      </c>
      <c r="G514" s="67">
        <f>IF(A514="COMPOSICAO",VLOOKUP("TOTAL SEM BDI - "&amp;B514,CPUAUX2!$A:$J,9,FALSE),VLOOKUP(B514,I!$A:$E,5,FALSE))</f>
        <v>166.73</v>
      </c>
      <c r="H514" s="68"/>
      <c r="I514" s="67">
        <f>TRUNC(F514*G514,2)</f>
        <v>166.73</v>
      </c>
      <c r="J514" s="68"/>
      <c r="M514" s="11">
        <f>B514</f>
        <v>1743</v>
      </c>
      <c r="N514" s="11">
        <f>SUMIF(CPU!M:M,B510,CPU!O:O)</f>
        <v>2</v>
      </c>
      <c r="O514" s="11">
        <f>F514*N514</f>
        <v>2</v>
      </c>
      <c r="Q514" s="11">
        <f ca="1">SUMIF(CPU!M:M,B510,CPU!R:R)</f>
        <v>0</v>
      </c>
      <c r="R514" s="11">
        <f ca="1">F514*Q514</f>
        <v>0</v>
      </c>
    </row>
    <row r="515" spans="1:18">
      <c r="A515" s="50" t="str">
        <f>"TOTAL SEM BDI - "&amp;B510</f>
        <v>TOTAL SEM BDI - 86900</v>
      </c>
      <c r="B515" s="51"/>
      <c r="C515" s="51"/>
      <c r="D515" s="51"/>
      <c r="E515" s="51"/>
      <c r="F515" s="51"/>
      <c r="G515" s="51"/>
      <c r="H515" s="52"/>
      <c r="I515" s="67">
        <f>SUM(I510:I514)</f>
        <v>198.10999999999999</v>
      </c>
      <c r="J515" s="68"/>
    </row>
    <row r="517" spans="1:18">
      <c r="A517" s="9" t="s">
        <v>2646</v>
      </c>
      <c r="B517" s="9" t="s">
        <v>102</v>
      </c>
      <c r="C517" s="9" t="s">
        <v>103</v>
      </c>
      <c r="D517" s="9" t="s">
        <v>36</v>
      </c>
      <c r="E517" s="9" t="s">
        <v>104</v>
      </c>
      <c r="F517" s="9" t="s">
        <v>788</v>
      </c>
      <c r="G517" s="63" t="s">
        <v>2647</v>
      </c>
      <c r="H517" s="64"/>
      <c r="I517" s="63" t="s">
        <v>24</v>
      </c>
      <c r="J517" s="64"/>
    </row>
    <row r="518" spans="1:18" ht="30">
      <c r="A518" s="21" t="s">
        <v>2715</v>
      </c>
      <c r="B518" s="21">
        <v>86878</v>
      </c>
      <c r="C518" s="21" t="str">
        <f>VLOOKUP(B518,S!$A:$G,2,FALSE)</f>
        <v>SINAPI</v>
      </c>
      <c r="D518" s="22" t="str">
        <f>VLOOKUP(B518,S!$A:$G,3,FALSE)</f>
        <v>VÁLVULA EM METAL CROMADO TIPO AMERICANA 3.1/2" X 1.1/2" PARA PIA - FORNECIMENTO E INSTALAÇÃO. AF_01/2020</v>
      </c>
      <c r="E518" s="21" t="str">
        <f>VLOOKUP(B518,S!$A:$G,4,FALSE)</f>
        <v>UN</v>
      </c>
      <c r="F518" s="21"/>
      <c r="G518" s="65">
        <f>I523</f>
        <v>76.289999999999992</v>
      </c>
      <c r="H518" s="66"/>
      <c r="I518" s="65"/>
      <c r="J518" s="66"/>
      <c r="K518" s="30">
        <f>VLOOKUP(B518,S!A:G,5,FALSE)</f>
        <v>76.290000000000006</v>
      </c>
      <c r="L518" s="21" t="str">
        <f>IF(K518=G518,"OK, CONFORME TABELA",IF(G518&gt;K518,"ACIMA DA TABELA: ","ABAIXO DA TABELA: ")&amp;TRUNC((G518*100)/K518,2)&amp;" %")</f>
        <v>OK, CONFORME TABELA</v>
      </c>
    </row>
    <row r="519" spans="1:18">
      <c r="A519" s="11" t="s">
        <v>2650</v>
      </c>
      <c r="B519" s="11">
        <v>88316</v>
      </c>
      <c r="C519" s="11" t="str">
        <f>VLOOKUP(B519,IF(A519="COMPOSICAO",S!$A:$E,I!$A:$E),2,FALSE)</f>
        <v>SINAPI</v>
      </c>
      <c r="D519" s="23" t="str">
        <f>VLOOKUP(B519,IF(A519="COMPOSICAO",S!$A:$E,I!$A:$E),3,FALSE)</f>
        <v>SERVENTE COM ENCARGOS COMPLEMENTARES</v>
      </c>
      <c r="E519" s="11" t="str">
        <f>VLOOKUP(B519,IF(A519="COMPOSICAO",S!$A:$E,I!$A:$E),4,FALSE)</f>
        <v>H</v>
      </c>
      <c r="F519" s="11">
        <f>0.0548/pcf</f>
        <v>5.4800000000000001E-2</v>
      </c>
      <c r="G519" s="67">
        <f>IF(A519="COMPOSICAO",VLOOKUP("TOTAL SEM BDI - "&amp;B519,CPUAUX2!$A:$J,9,FALSE),VLOOKUP(B519,I!$A:$E,5,FALSE))</f>
        <v>21.71</v>
      </c>
      <c r="H519" s="68"/>
      <c r="I519" s="67">
        <f>TRUNC(F519*G519,2)</f>
        <v>1.18</v>
      </c>
      <c r="J519" s="68"/>
      <c r="M519" s="11">
        <f>B519</f>
        <v>88316</v>
      </c>
      <c r="N519" s="11">
        <f>SUMIF(CPU!M:M,B518,CPU!O:O)</f>
        <v>2</v>
      </c>
      <c r="O519" s="11">
        <f>F519*N519</f>
        <v>0.1096</v>
      </c>
      <c r="Q519" s="11">
        <f ca="1">SUMIF(CPU!M:M,B518,CPU!R:R)</f>
        <v>0</v>
      </c>
      <c r="R519" s="11">
        <f ca="1">F519*Q519</f>
        <v>0</v>
      </c>
    </row>
    <row r="520" spans="1:18" ht="30">
      <c r="A520" s="11" t="s">
        <v>2650</v>
      </c>
      <c r="B520" s="11">
        <v>88267</v>
      </c>
      <c r="C520" s="11" t="str">
        <f>VLOOKUP(B520,IF(A520="COMPOSICAO",S!$A:$E,I!$A:$E),2,FALSE)</f>
        <v>SINAPI</v>
      </c>
      <c r="D520" s="23" t="str">
        <f>VLOOKUP(B520,IF(A520="COMPOSICAO",S!$A:$E,I!$A:$E),3,FALSE)</f>
        <v>ENCANADOR OU BOMBEIRO HIDRÁULICO COM ENCARGOS COMPLEMENTARES</v>
      </c>
      <c r="E520" s="11" t="str">
        <f>VLOOKUP(B520,IF(A520="COMPOSICAO",S!$A:$E,I!$A:$E),4,FALSE)</f>
        <v>H</v>
      </c>
      <c r="F520" s="11">
        <f>0.174/pcf</f>
        <v>0.17399999999999999</v>
      </c>
      <c r="G520" s="67">
        <f>IF(A520="COMPOSICAO",VLOOKUP("TOTAL SEM BDI - "&amp;B520,CPUAUX2!$A:$J,9,FALSE),VLOOKUP(B520,I!$A:$E,5,FALSE))</f>
        <v>26.669999999999998</v>
      </c>
      <c r="H520" s="68"/>
      <c r="I520" s="67">
        <f>TRUNC(F520*G520,2)</f>
        <v>4.6399999999999997</v>
      </c>
      <c r="J520" s="68"/>
      <c r="M520" s="11">
        <f>B520</f>
        <v>88267</v>
      </c>
      <c r="N520" s="11">
        <f>SUMIF(CPU!M:M,B518,CPU!O:O)</f>
        <v>2</v>
      </c>
      <c r="O520" s="11">
        <f>F520*N520</f>
        <v>0.34799999999999998</v>
      </c>
      <c r="Q520" s="11">
        <f ca="1">SUMIF(CPU!M:M,B518,CPU!R:R)</f>
        <v>0</v>
      </c>
      <c r="R520" s="11">
        <f ca="1">F520*Q520</f>
        <v>0</v>
      </c>
    </row>
    <row r="521" spans="1:18" ht="30">
      <c r="A521" s="11" t="s">
        <v>2652</v>
      </c>
      <c r="B521" s="11">
        <v>6157</v>
      </c>
      <c r="C521" s="11" t="str">
        <f>VLOOKUP(B521,IF(A521="COMPOSICAO",S!$A:$E,I!$A:$E),2,FALSE)</f>
        <v>SINAPI</v>
      </c>
      <c r="D521" s="23" t="str">
        <f>VLOOKUP(B521,IF(A521="COMPOSICAO",S!$A:$E,I!$A:$E),3,FALSE)</f>
        <v>VALVULA EM METAL CROMADO PARA PIA AMERICANA 3.1/2 X 1.1/2"</v>
      </c>
      <c r="E521" s="11" t="str">
        <f>VLOOKUP(B521,IF(A521="COMPOSICAO",S!$A:$E,I!$A:$E),4,FALSE)</f>
        <v>UN</v>
      </c>
      <c r="F521" s="11">
        <v>1</v>
      </c>
      <c r="G521" s="67">
        <f>IF(A521="COMPOSICAO",VLOOKUP("TOTAL SEM BDI - "&amp;B521,CPUAUX2!$A:$J,9,FALSE),VLOOKUP(B521,I!$A:$E,5,FALSE))</f>
        <v>70.28</v>
      </c>
      <c r="H521" s="68"/>
      <c r="I521" s="67">
        <f>TRUNC(F521*G521,2)</f>
        <v>70.28</v>
      </c>
      <c r="J521" s="68"/>
      <c r="M521" s="11">
        <f>B521</f>
        <v>6157</v>
      </c>
      <c r="N521" s="11">
        <f>SUMIF(CPU!M:M,B518,CPU!O:O)</f>
        <v>2</v>
      </c>
      <c r="O521" s="11">
        <f>F521*N521</f>
        <v>2</v>
      </c>
      <c r="Q521" s="11">
        <f ca="1">SUMIF(CPU!M:M,B518,CPU!R:R)</f>
        <v>0</v>
      </c>
      <c r="R521" s="11">
        <f ca="1">F521*Q521</f>
        <v>0</v>
      </c>
    </row>
    <row r="522" spans="1:18">
      <c r="A522" s="11" t="s">
        <v>2652</v>
      </c>
      <c r="B522" s="11">
        <v>3146</v>
      </c>
      <c r="C522" s="11" t="str">
        <f>VLOOKUP(B522,IF(A522="COMPOSICAO",S!$A:$E,I!$A:$E),2,FALSE)</f>
        <v>SINAPI</v>
      </c>
      <c r="D522" s="23" t="str">
        <f>VLOOKUP(B522,IF(A522="COMPOSICAO",S!$A:$E,I!$A:$E),3,FALSE)</f>
        <v>FITA VEDA ROSCA EM ROLOS DE 18 MM X 10 M (L X C)</v>
      </c>
      <c r="E522" s="11" t="str">
        <f>VLOOKUP(B522,IF(A522="COMPOSICAO",S!$A:$E,I!$A:$E),4,FALSE)</f>
        <v>UN</v>
      </c>
      <c r="F522" s="11">
        <v>4.8000000000000001E-2</v>
      </c>
      <c r="G522" s="67">
        <f>IF(A522="COMPOSICAO",VLOOKUP("TOTAL SEM BDI - "&amp;B522,CPUAUX2!$A:$J,9,FALSE),VLOOKUP(B522,I!$A:$E,5,FALSE))</f>
        <v>4.1399999999999997</v>
      </c>
      <c r="H522" s="68"/>
      <c r="I522" s="67">
        <f>TRUNC(F522*G522,2)</f>
        <v>0.19</v>
      </c>
      <c r="J522" s="68"/>
      <c r="M522" s="11">
        <f>B522</f>
        <v>3146</v>
      </c>
      <c r="N522" s="11">
        <f>SUMIF(CPU!M:M,B518,CPU!O:O)</f>
        <v>2</v>
      </c>
      <c r="O522" s="11">
        <f>F522*N522</f>
        <v>9.6000000000000002E-2</v>
      </c>
      <c r="Q522" s="11">
        <f ca="1">SUMIF(CPU!M:M,B518,CPU!R:R)</f>
        <v>0</v>
      </c>
      <c r="R522" s="11">
        <f ca="1">F522*Q522</f>
        <v>0</v>
      </c>
    </row>
    <row r="523" spans="1:18">
      <c r="A523" s="50" t="str">
        <f>"TOTAL SEM BDI - "&amp;B518</f>
        <v>TOTAL SEM BDI - 86878</v>
      </c>
      <c r="B523" s="51"/>
      <c r="C523" s="51"/>
      <c r="D523" s="51"/>
      <c r="E523" s="51"/>
      <c r="F523" s="51"/>
      <c r="G523" s="51"/>
      <c r="H523" s="52"/>
      <c r="I523" s="67">
        <f>SUM(I518:I522)</f>
        <v>76.289999999999992</v>
      </c>
      <c r="J523" s="68"/>
    </row>
    <row r="525" spans="1:18">
      <c r="A525" s="9" t="s">
        <v>2646</v>
      </c>
      <c r="B525" s="9" t="s">
        <v>102</v>
      </c>
      <c r="C525" s="9" t="s">
        <v>103</v>
      </c>
      <c r="D525" s="9" t="s">
        <v>36</v>
      </c>
      <c r="E525" s="9" t="s">
        <v>104</v>
      </c>
      <c r="F525" s="9" t="s">
        <v>788</v>
      </c>
      <c r="G525" s="63" t="s">
        <v>2647</v>
      </c>
      <c r="H525" s="64"/>
      <c r="I525" s="63" t="s">
        <v>24</v>
      </c>
      <c r="J525" s="64"/>
    </row>
    <row r="526" spans="1:18" ht="30">
      <c r="A526" s="21" t="s">
        <v>2715</v>
      </c>
      <c r="B526" s="21">
        <v>86881</v>
      </c>
      <c r="C526" s="21" t="str">
        <f>VLOOKUP(B526,S!$A:$G,2,FALSE)</f>
        <v>SINAPI</v>
      </c>
      <c r="D526" s="22" t="str">
        <f>VLOOKUP(B526,S!$A:$G,3,FALSE)</f>
        <v>SIFÃO DO TIPO GARRAFA EM METAL CROMADO 1 X 1.1/2" - FORNECIMENTO E INSTALAÇÃO. AF_01/2020</v>
      </c>
      <c r="E526" s="21" t="str">
        <f>VLOOKUP(B526,S!$A:$G,4,FALSE)</f>
        <v>UN</v>
      </c>
      <c r="F526" s="21"/>
      <c r="G526" s="65">
        <f>I531</f>
        <v>215.09</v>
      </c>
      <c r="H526" s="66"/>
      <c r="I526" s="65"/>
      <c r="J526" s="66"/>
      <c r="K526" s="30">
        <f>VLOOKUP(B526,S!A:G,5,FALSE)</f>
        <v>215.09</v>
      </c>
      <c r="L526" s="21" t="str">
        <f>IF(K526=G526,"OK, CONFORME TABELA",IF(G526&gt;K526,"ACIMA DA TABELA: ","ABAIXO DA TABELA: ")&amp;TRUNC((G526*100)/K526,2)&amp;" %")</f>
        <v>OK, CONFORME TABELA</v>
      </c>
    </row>
    <row r="527" spans="1:18">
      <c r="A527" s="11" t="s">
        <v>2650</v>
      </c>
      <c r="B527" s="11">
        <v>88316</v>
      </c>
      <c r="C527" s="11" t="str">
        <f>VLOOKUP(B527,IF(A527="COMPOSICAO",S!$A:$E,I!$A:$E),2,FALSE)</f>
        <v>SINAPI</v>
      </c>
      <c r="D527" s="23" t="str">
        <f>VLOOKUP(B527,IF(A527="COMPOSICAO",S!$A:$E,I!$A:$E),3,FALSE)</f>
        <v>SERVENTE COM ENCARGOS COMPLEMENTARES</v>
      </c>
      <c r="E527" s="11" t="str">
        <f>VLOOKUP(B527,IF(A527="COMPOSICAO",S!$A:$E,I!$A:$E),4,FALSE)</f>
        <v>H</v>
      </c>
      <c r="F527" s="11">
        <f>0.0862/pcf</f>
        <v>8.6199999999999999E-2</v>
      </c>
      <c r="G527" s="67">
        <f>IF(A527="COMPOSICAO",VLOOKUP("TOTAL SEM BDI - "&amp;B527,CPUAUX2!$A:$J,9,FALSE),VLOOKUP(B527,I!$A:$E,5,FALSE))</f>
        <v>21.71</v>
      </c>
      <c r="H527" s="68"/>
      <c r="I527" s="67">
        <f>TRUNC(F527*G527,2)</f>
        <v>1.87</v>
      </c>
      <c r="J527" s="68"/>
      <c r="M527" s="11">
        <f>B527</f>
        <v>88316</v>
      </c>
      <c r="N527" s="11">
        <f>SUMIF(CPU!M:M,B526,CPU!O:O)</f>
        <v>20</v>
      </c>
      <c r="O527" s="11">
        <f>F527*N527</f>
        <v>1.724</v>
      </c>
      <c r="Q527" s="11">
        <f ca="1">SUMIF(CPU!M:M,B526,CPU!R:R)</f>
        <v>0</v>
      </c>
      <c r="R527" s="11">
        <f ca="1">F527*Q527</f>
        <v>0</v>
      </c>
    </row>
    <row r="528" spans="1:18" ht="30">
      <c r="A528" s="11" t="s">
        <v>2650</v>
      </c>
      <c r="B528" s="11">
        <v>88267</v>
      </c>
      <c r="C528" s="11" t="str">
        <f>VLOOKUP(B528,IF(A528="COMPOSICAO",S!$A:$E,I!$A:$E),2,FALSE)</f>
        <v>SINAPI</v>
      </c>
      <c r="D528" s="23" t="str">
        <f>VLOOKUP(B528,IF(A528="COMPOSICAO",S!$A:$E,I!$A:$E),3,FALSE)</f>
        <v>ENCANADOR OU BOMBEIRO HIDRÁULICO COM ENCARGOS COMPLEMENTARES</v>
      </c>
      <c r="E528" s="11" t="str">
        <f>VLOOKUP(B528,IF(A528="COMPOSICAO",S!$A:$E,I!$A:$E),4,FALSE)</f>
        <v>H</v>
      </c>
      <c r="F528" s="11">
        <f>0.2734/pcf</f>
        <v>0.27339999999999998</v>
      </c>
      <c r="G528" s="67">
        <f>IF(A528="COMPOSICAO",VLOOKUP("TOTAL SEM BDI - "&amp;B528,CPUAUX2!$A:$J,9,FALSE),VLOOKUP(B528,I!$A:$E,5,FALSE))</f>
        <v>26.669999999999998</v>
      </c>
      <c r="H528" s="68"/>
      <c r="I528" s="67">
        <f>TRUNC(F528*G528,2)</f>
        <v>7.29</v>
      </c>
      <c r="J528" s="68"/>
      <c r="M528" s="11">
        <f>B528</f>
        <v>88267</v>
      </c>
      <c r="N528" s="11">
        <f>SUMIF(CPU!M:M,B526,CPU!O:O)</f>
        <v>20</v>
      </c>
      <c r="O528" s="11">
        <f>F528*N528</f>
        <v>5.468</v>
      </c>
      <c r="Q528" s="11">
        <f ca="1">SUMIF(CPU!M:M,B526,CPU!R:R)</f>
        <v>0</v>
      </c>
      <c r="R528" s="11">
        <f ca="1">F528*Q528</f>
        <v>0</v>
      </c>
    </row>
    <row r="529" spans="1:18">
      <c r="A529" s="11" t="s">
        <v>2652</v>
      </c>
      <c r="B529" s="11">
        <v>6136</v>
      </c>
      <c r="C529" s="11" t="str">
        <f>VLOOKUP(B529,IF(A529="COMPOSICAO",S!$A:$E,I!$A:$E),2,FALSE)</f>
        <v>SINAPI</v>
      </c>
      <c r="D529" s="23" t="str">
        <f>VLOOKUP(B529,IF(A529="COMPOSICAO",S!$A:$E,I!$A:$E),3,FALSE)</f>
        <v>SIFAO EM METAL CROMADO PARA PIA OU LAVATORIO, 1 X 1.1/2"</v>
      </c>
      <c r="E529" s="11" t="str">
        <f>VLOOKUP(B529,IF(A529="COMPOSICAO",S!$A:$E,I!$A:$E),4,FALSE)</f>
        <v>UN</v>
      </c>
      <c r="F529" s="11">
        <v>1</v>
      </c>
      <c r="G529" s="67">
        <f>IF(A529="COMPOSICAO",VLOOKUP("TOTAL SEM BDI - "&amp;B529,CPUAUX2!$A:$J,9,FALSE),VLOOKUP(B529,I!$A:$E,5,FALSE))</f>
        <v>205.8</v>
      </c>
      <c r="H529" s="68"/>
      <c r="I529" s="67">
        <f>TRUNC(F529*G529,2)</f>
        <v>205.8</v>
      </c>
      <c r="J529" s="68"/>
      <c r="M529" s="11">
        <f>B529</f>
        <v>6136</v>
      </c>
      <c r="N529" s="11">
        <f>SUMIF(CPU!M:M,B526,CPU!O:O)</f>
        <v>20</v>
      </c>
      <c r="O529" s="11">
        <f>F529*N529</f>
        <v>20</v>
      </c>
      <c r="Q529" s="11">
        <f ca="1">SUMIF(CPU!M:M,B526,CPU!R:R)</f>
        <v>0</v>
      </c>
      <c r="R529" s="11">
        <f ca="1">F529*Q529</f>
        <v>0</v>
      </c>
    </row>
    <row r="530" spans="1:18">
      <c r="A530" s="11" t="s">
        <v>2652</v>
      </c>
      <c r="B530" s="11">
        <v>3146</v>
      </c>
      <c r="C530" s="11" t="str">
        <f>VLOOKUP(B530,IF(A530="COMPOSICAO",S!$A:$E,I!$A:$E),2,FALSE)</f>
        <v>SINAPI</v>
      </c>
      <c r="D530" s="23" t="str">
        <f>VLOOKUP(B530,IF(A530="COMPOSICAO",S!$A:$E,I!$A:$E),3,FALSE)</f>
        <v>FITA VEDA ROSCA EM ROLOS DE 18 MM X 10 M (L X C)</v>
      </c>
      <c r="E530" s="11" t="str">
        <f>VLOOKUP(B530,IF(A530="COMPOSICAO",S!$A:$E,I!$A:$E),4,FALSE)</f>
        <v>UN</v>
      </c>
      <c r="F530" s="11">
        <v>3.32E-2</v>
      </c>
      <c r="G530" s="67">
        <f>IF(A530="COMPOSICAO",VLOOKUP("TOTAL SEM BDI - "&amp;B530,CPUAUX2!$A:$J,9,FALSE),VLOOKUP(B530,I!$A:$E,5,FALSE))</f>
        <v>4.1399999999999997</v>
      </c>
      <c r="H530" s="68"/>
      <c r="I530" s="67">
        <f>TRUNC(F530*G530,2)</f>
        <v>0.13</v>
      </c>
      <c r="J530" s="68"/>
      <c r="M530" s="11">
        <f>B530</f>
        <v>3146</v>
      </c>
      <c r="N530" s="11">
        <f>SUMIF(CPU!M:M,B526,CPU!O:O)</f>
        <v>20</v>
      </c>
      <c r="O530" s="11">
        <f>F530*N530</f>
        <v>0.66400000000000003</v>
      </c>
      <c r="Q530" s="11">
        <f ca="1">SUMIF(CPU!M:M,B526,CPU!R:R)</f>
        <v>0</v>
      </c>
      <c r="R530" s="11">
        <f ca="1">F530*Q530</f>
        <v>0</v>
      </c>
    </row>
    <row r="531" spans="1:18">
      <c r="A531" s="50" t="str">
        <f>"TOTAL SEM BDI - "&amp;B526</f>
        <v>TOTAL SEM BDI - 86881</v>
      </c>
      <c r="B531" s="51"/>
      <c r="C531" s="51"/>
      <c r="D531" s="51"/>
      <c r="E531" s="51"/>
      <c r="F531" s="51"/>
      <c r="G531" s="51"/>
      <c r="H531" s="52"/>
      <c r="I531" s="67">
        <f>SUM(I526:I530)</f>
        <v>215.09</v>
      </c>
      <c r="J531" s="68"/>
    </row>
    <row r="533" spans="1:18">
      <c r="A533" s="9" t="s">
        <v>2646</v>
      </c>
      <c r="B533" s="9" t="s">
        <v>102</v>
      </c>
      <c r="C533" s="9" t="s">
        <v>103</v>
      </c>
      <c r="D533" s="9" t="s">
        <v>36</v>
      </c>
      <c r="E533" s="9" t="s">
        <v>104</v>
      </c>
      <c r="F533" s="9" t="s">
        <v>788</v>
      </c>
      <c r="G533" s="63" t="s">
        <v>2647</v>
      </c>
      <c r="H533" s="64"/>
      <c r="I533" s="63" t="s">
        <v>24</v>
      </c>
      <c r="J533" s="64"/>
    </row>
    <row r="534" spans="1:18" ht="30">
      <c r="A534" s="21" t="s">
        <v>2715</v>
      </c>
      <c r="B534" s="21">
        <v>86901</v>
      </c>
      <c r="C534" s="21" t="str">
        <f>VLOOKUP(B534,S!$A:$G,2,FALSE)</f>
        <v>SINAPI</v>
      </c>
      <c r="D534" s="22" t="str">
        <f>VLOOKUP(B534,S!$A:$G,3,FALSE)</f>
        <v>CUBA DE EMBUTIR OVAL EM LOUÇA BRANCA, 35 X 50CM OU EQUIVALENTE - FORNECIMENTO E INSTALAÇÃO. AF_01/2020</v>
      </c>
      <c r="E534" s="21" t="str">
        <f>VLOOKUP(B534,S!$A:$G,4,FALSE)</f>
        <v>UN</v>
      </c>
      <c r="F534" s="21"/>
      <c r="G534" s="65">
        <f>I539</f>
        <v>162.73000000000002</v>
      </c>
      <c r="H534" s="66"/>
      <c r="I534" s="65"/>
      <c r="J534" s="66"/>
      <c r="K534" s="30">
        <f>VLOOKUP(B534,S!A:G,5,FALSE)</f>
        <v>162.72999999999999</v>
      </c>
      <c r="L534" s="21" t="str">
        <f>IF(K534=G534,"OK, CONFORME TABELA",IF(G534&gt;K534,"ACIMA DA TABELA: ","ABAIXO DA TABELA: ")&amp;TRUNC((G534*100)/K534,2)&amp;" %")</f>
        <v>OK, CONFORME TABELA</v>
      </c>
    </row>
    <row r="535" spans="1:18">
      <c r="A535" s="11" t="s">
        <v>2650</v>
      </c>
      <c r="B535" s="11">
        <v>88316</v>
      </c>
      <c r="C535" s="11" t="str">
        <f>VLOOKUP(B535,IF(A535="COMPOSICAO",S!$A:$E,I!$A:$E),2,FALSE)</f>
        <v>SINAPI</v>
      </c>
      <c r="D535" s="23" t="str">
        <f>VLOOKUP(B535,IF(A535="COMPOSICAO",S!$A:$E,I!$A:$E),3,FALSE)</f>
        <v>SERVENTE COM ENCARGOS COMPLEMENTARES</v>
      </c>
      <c r="E535" s="11" t="str">
        <f>VLOOKUP(B535,IF(A535="COMPOSICAO",S!$A:$E,I!$A:$E),4,FALSE)</f>
        <v>H</v>
      </c>
      <c r="F535" s="11">
        <f>0.2665/pcf</f>
        <v>0.26650000000000001</v>
      </c>
      <c r="G535" s="67">
        <f>IF(A535="COMPOSICAO",VLOOKUP("TOTAL SEM BDI - "&amp;B535,CPUAUX2!$A:$J,9,FALSE),VLOOKUP(B535,I!$A:$E,5,FALSE))</f>
        <v>21.71</v>
      </c>
      <c r="H535" s="68"/>
      <c r="I535" s="67">
        <f>TRUNC(F535*G535,2)</f>
        <v>5.78</v>
      </c>
      <c r="J535" s="68"/>
      <c r="M535" s="11">
        <f>B535</f>
        <v>88316</v>
      </c>
      <c r="N535" s="11">
        <f>SUMIF(CPU!M:M,B534,CPU!O:O)</f>
        <v>15</v>
      </c>
      <c r="O535" s="11">
        <f>F535*N535</f>
        <v>3.9975000000000001</v>
      </c>
      <c r="Q535" s="11">
        <f ca="1">SUMIF(CPU!M:M,B534,CPU!R:R)</f>
        <v>0</v>
      </c>
      <c r="R535" s="11">
        <f ca="1">F535*Q535</f>
        <v>0</v>
      </c>
    </row>
    <row r="536" spans="1:18">
      <c r="A536" s="11" t="s">
        <v>2650</v>
      </c>
      <c r="B536" s="11">
        <v>88274</v>
      </c>
      <c r="C536" s="11" t="str">
        <f>VLOOKUP(B536,IF(A536="COMPOSICAO",S!$A:$E,I!$A:$E),2,FALSE)</f>
        <v>SINAPI</v>
      </c>
      <c r="D536" s="23" t="str">
        <f>VLOOKUP(B536,IF(A536="COMPOSICAO",S!$A:$E,I!$A:$E),3,FALSE)</f>
        <v>MARMORISTA/GRANITEIRO COM ENCARGOS COMPLEMENTARES</v>
      </c>
      <c r="E536" s="11" t="str">
        <f>VLOOKUP(B536,IF(A536="COMPOSICAO",S!$A:$E,I!$A:$E),4,FALSE)</f>
        <v>H</v>
      </c>
      <c r="F536" s="11">
        <f>0.8458/pcf</f>
        <v>0.8458</v>
      </c>
      <c r="G536" s="67">
        <f>IF(A536="COMPOSICAO",VLOOKUP("TOTAL SEM BDI - "&amp;B536,CPUAUX2!$A:$J,9,FALSE),VLOOKUP(B536,I!$A:$E,5,FALSE))</f>
        <v>27.18</v>
      </c>
      <c r="H536" s="68"/>
      <c r="I536" s="67">
        <f>TRUNC(F536*G536,2)</f>
        <v>22.98</v>
      </c>
      <c r="J536" s="68"/>
      <c r="M536" s="11">
        <f>B536</f>
        <v>88274</v>
      </c>
      <c r="N536" s="11">
        <f>SUMIF(CPU!M:M,B534,CPU!O:O)</f>
        <v>15</v>
      </c>
      <c r="O536" s="11">
        <f>F536*N536</f>
        <v>12.686999999999999</v>
      </c>
      <c r="Q536" s="11">
        <f ca="1">SUMIF(CPU!M:M,B534,CPU!R:R)</f>
        <v>0</v>
      </c>
      <c r="R536" s="11">
        <f ca="1">F536*Q536</f>
        <v>0</v>
      </c>
    </row>
    <row r="537" spans="1:18" ht="30">
      <c r="A537" s="11" t="s">
        <v>2652</v>
      </c>
      <c r="B537" s="11">
        <v>20269</v>
      </c>
      <c r="C537" s="11" t="str">
        <f>VLOOKUP(B537,IF(A537="COMPOSICAO",S!$A:$E,I!$A:$E),2,FALSE)</f>
        <v>SINAPI</v>
      </c>
      <c r="D537" s="23" t="str">
        <f>VLOOKUP(B537,IF(A537="COMPOSICAO",S!$A:$E,I!$A:$E),3,FALSE)</f>
        <v>LAVATORIO / CUBA DE EMBUTIR, OVAL, DE LOUCA BRANCA, SEM LADRAO, DIMENSOES *50 X 35* CM (L X C)</v>
      </c>
      <c r="E537" s="11" t="str">
        <f>VLOOKUP(B537,IF(A537="COMPOSICAO",S!$A:$E,I!$A:$E),4,FALSE)</f>
        <v>UN</v>
      </c>
      <c r="F537" s="11">
        <v>1</v>
      </c>
      <c r="G537" s="67">
        <f>IF(A537="COMPOSICAO",VLOOKUP("TOTAL SEM BDI - "&amp;B537,CPUAUX2!$A:$J,9,FALSE),VLOOKUP(B537,I!$A:$E,5,FALSE))</f>
        <v>107.11</v>
      </c>
      <c r="H537" s="68"/>
      <c r="I537" s="67">
        <f>TRUNC(F537*G537,2)</f>
        <v>107.11</v>
      </c>
      <c r="J537" s="68"/>
      <c r="M537" s="11">
        <f>B537</f>
        <v>20269</v>
      </c>
      <c r="N537" s="11">
        <f>SUMIF(CPU!M:M,B534,CPU!O:O)</f>
        <v>15</v>
      </c>
      <c r="O537" s="11">
        <f>F537*N537</f>
        <v>15</v>
      </c>
      <c r="Q537" s="11">
        <f ca="1">SUMIF(CPU!M:M,B534,CPU!R:R)</f>
        <v>0</v>
      </c>
      <c r="R537" s="11">
        <f ca="1">F537*Q537</f>
        <v>0</v>
      </c>
    </row>
    <row r="538" spans="1:18">
      <c r="A538" s="11" t="s">
        <v>2652</v>
      </c>
      <c r="B538" s="11">
        <v>4823</v>
      </c>
      <c r="C538" s="11" t="str">
        <f>VLOOKUP(B538,IF(A538="COMPOSICAO",S!$A:$E,I!$A:$E),2,FALSE)</f>
        <v>SINAPI</v>
      </c>
      <c r="D538" s="23" t="str">
        <f>VLOOKUP(B538,IF(A538="COMPOSICAO",S!$A:$E,I!$A:$E),3,FALSE)</f>
        <v>MASSA PLASTICA PARA MARMORE/GRANITO</v>
      </c>
      <c r="E538" s="11" t="str">
        <f>VLOOKUP(B538,IF(A538="COMPOSICAO",S!$A:$E,I!$A:$E),4,FALSE)</f>
        <v>KG</v>
      </c>
      <c r="F538" s="11">
        <v>0.52710000000000001</v>
      </c>
      <c r="G538" s="67">
        <f>IF(A538="COMPOSICAO",VLOOKUP("TOTAL SEM BDI - "&amp;B538,CPUAUX2!$A:$J,9,FALSE),VLOOKUP(B538,I!$A:$E,5,FALSE))</f>
        <v>50.96</v>
      </c>
      <c r="H538" s="68"/>
      <c r="I538" s="67">
        <f>TRUNC(F538*G538,2)</f>
        <v>26.86</v>
      </c>
      <c r="J538" s="68"/>
      <c r="M538" s="11">
        <f>B538</f>
        <v>4823</v>
      </c>
      <c r="N538" s="11">
        <f>SUMIF(CPU!M:M,B534,CPU!O:O)</f>
        <v>15</v>
      </c>
      <c r="O538" s="11">
        <f>F538*N538</f>
        <v>7.9065000000000003</v>
      </c>
      <c r="Q538" s="11">
        <f ca="1">SUMIF(CPU!M:M,B534,CPU!R:R)</f>
        <v>0</v>
      </c>
      <c r="R538" s="11">
        <f ca="1">F538*Q538</f>
        <v>0</v>
      </c>
    </row>
    <row r="539" spans="1:18">
      <c r="A539" s="50" t="str">
        <f>"TOTAL SEM BDI - "&amp;B534</f>
        <v>TOTAL SEM BDI - 86901</v>
      </c>
      <c r="B539" s="51"/>
      <c r="C539" s="51"/>
      <c r="D539" s="51"/>
      <c r="E539" s="51"/>
      <c r="F539" s="51"/>
      <c r="G539" s="51"/>
      <c r="H539" s="52"/>
      <c r="I539" s="67">
        <f>SUM(I534:I538)</f>
        <v>162.73000000000002</v>
      </c>
      <c r="J539" s="68"/>
    </row>
    <row r="541" spans="1:18">
      <c r="A541" s="9" t="s">
        <v>2646</v>
      </c>
      <c r="B541" s="9" t="s">
        <v>102</v>
      </c>
      <c r="C541" s="9" t="s">
        <v>103</v>
      </c>
      <c r="D541" s="9" t="s">
        <v>36</v>
      </c>
      <c r="E541" s="9" t="s">
        <v>104</v>
      </c>
      <c r="F541" s="9" t="s">
        <v>788</v>
      </c>
      <c r="G541" s="63" t="s">
        <v>2647</v>
      </c>
      <c r="H541" s="64"/>
      <c r="I541" s="63" t="s">
        <v>24</v>
      </c>
      <c r="J541" s="64"/>
    </row>
    <row r="542" spans="1:18" ht="45">
      <c r="A542" s="21" t="s">
        <v>2715</v>
      </c>
      <c r="B542" s="21">
        <v>86877</v>
      </c>
      <c r="C542" s="21" t="str">
        <f>VLOOKUP(B542,S!$A:$G,2,FALSE)</f>
        <v>SINAPI</v>
      </c>
      <c r="D542" s="22" t="str">
        <f>VLOOKUP(B542,S!$A:$G,3,FALSE)</f>
        <v>VÁLVULA EM METAL CROMADO 1.1/2" X 1.1/2" PARA TANQUE OU LAVATÓRIO, COM OU SEM LADRÃO - FORNECIMENTO E INSTALAÇÃO. AF_01/2020</v>
      </c>
      <c r="E542" s="21" t="str">
        <f>VLOOKUP(B542,S!$A:$G,4,FALSE)</f>
        <v>UN</v>
      </c>
      <c r="F542" s="21"/>
      <c r="G542" s="65">
        <f>I547</f>
        <v>70.749999999999986</v>
      </c>
      <c r="H542" s="66"/>
      <c r="I542" s="65"/>
      <c r="J542" s="66"/>
      <c r="K542" s="30">
        <f>VLOOKUP(B542,S!A:G,5,FALSE)</f>
        <v>70.75</v>
      </c>
      <c r="L542" s="21" t="str">
        <f>IF(K542=G542,"OK, CONFORME TABELA",IF(G542&gt;K542,"ACIMA DA TABELA: ","ABAIXO DA TABELA: ")&amp;TRUNC((G542*100)/K542,2)&amp;" %")</f>
        <v>OK, CONFORME TABELA</v>
      </c>
    </row>
    <row r="543" spans="1:18">
      <c r="A543" s="11" t="s">
        <v>2650</v>
      </c>
      <c r="B543" s="11">
        <v>88316</v>
      </c>
      <c r="C543" s="11" t="str">
        <f>VLOOKUP(B543,IF(A543="COMPOSICAO",S!$A:$E,I!$A:$E),2,FALSE)</f>
        <v>SINAPI</v>
      </c>
      <c r="D543" s="23" t="str">
        <f>VLOOKUP(B543,IF(A543="COMPOSICAO",S!$A:$E,I!$A:$E),3,FALSE)</f>
        <v>SERVENTE COM ENCARGOS COMPLEMENTARES</v>
      </c>
      <c r="E543" s="11" t="str">
        <f>VLOOKUP(B543,IF(A543="COMPOSICAO",S!$A:$E,I!$A:$E),4,FALSE)</f>
        <v>H</v>
      </c>
      <c r="F543" s="11">
        <f>0.0548/pcf</f>
        <v>5.4800000000000001E-2</v>
      </c>
      <c r="G543" s="67">
        <f>IF(A543="COMPOSICAO",VLOOKUP("TOTAL SEM BDI - "&amp;B543,CPUAUX2!$A:$J,9,FALSE),VLOOKUP(B543,I!$A:$E,5,FALSE))</f>
        <v>21.71</v>
      </c>
      <c r="H543" s="68"/>
      <c r="I543" s="67">
        <f>TRUNC(F543*G543,2)</f>
        <v>1.18</v>
      </c>
      <c r="J543" s="68"/>
      <c r="M543" s="11">
        <f>B543</f>
        <v>88316</v>
      </c>
      <c r="N543" s="11">
        <f>SUMIF(CPU!M:M,B542,CPU!O:O)</f>
        <v>18</v>
      </c>
      <c r="O543" s="11">
        <f>F543*N543</f>
        <v>0.98640000000000005</v>
      </c>
      <c r="Q543" s="11">
        <f ca="1">SUMIF(CPU!M:M,B542,CPU!R:R)</f>
        <v>0</v>
      </c>
      <c r="R543" s="11">
        <f ca="1">F543*Q543</f>
        <v>0</v>
      </c>
    </row>
    <row r="544" spans="1:18" ht="30">
      <c r="A544" s="11" t="s">
        <v>2650</v>
      </c>
      <c r="B544" s="11">
        <v>88267</v>
      </c>
      <c r="C544" s="11" t="str">
        <f>VLOOKUP(B544,IF(A544="COMPOSICAO",S!$A:$E,I!$A:$E),2,FALSE)</f>
        <v>SINAPI</v>
      </c>
      <c r="D544" s="23" t="str">
        <f>VLOOKUP(B544,IF(A544="COMPOSICAO",S!$A:$E,I!$A:$E),3,FALSE)</f>
        <v>ENCANADOR OU BOMBEIRO HIDRÁULICO COM ENCARGOS COMPLEMENTARES</v>
      </c>
      <c r="E544" s="11" t="str">
        <f>VLOOKUP(B544,IF(A544="COMPOSICAO",S!$A:$E,I!$A:$E),4,FALSE)</f>
        <v>H</v>
      </c>
      <c r="F544" s="11">
        <f>0.174/pcf</f>
        <v>0.17399999999999999</v>
      </c>
      <c r="G544" s="67">
        <f>IF(A544="COMPOSICAO",VLOOKUP("TOTAL SEM BDI - "&amp;B544,CPUAUX2!$A:$J,9,FALSE),VLOOKUP(B544,I!$A:$E,5,FALSE))</f>
        <v>26.669999999999998</v>
      </c>
      <c r="H544" s="68"/>
      <c r="I544" s="67">
        <f>TRUNC(F544*G544,2)</f>
        <v>4.6399999999999997</v>
      </c>
      <c r="J544" s="68"/>
      <c r="M544" s="11">
        <f>B544</f>
        <v>88267</v>
      </c>
      <c r="N544" s="11">
        <f>SUMIF(CPU!M:M,B542,CPU!O:O)</f>
        <v>18</v>
      </c>
      <c r="O544" s="11">
        <f>F544*N544</f>
        <v>3.1319999999999997</v>
      </c>
      <c r="Q544" s="11">
        <f ca="1">SUMIF(CPU!M:M,B542,CPU!R:R)</f>
        <v>0</v>
      </c>
      <c r="R544" s="11">
        <f ca="1">F544*Q544</f>
        <v>0</v>
      </c>
    </row>
    <row r="545" spans="1:18" ht="30">
      <c r="A545" s="11" t="s">
        <v>2652</v>
      </c>
      <c r="B545" s="11">
        <v>37588</v>
      </c>
      <c r="C545" s="11" t="str">
        <f>VLOOKUP(B545,IF(A545="COMPOSICAO",S!$A:$E,I!$A:$E),2,FALSE)</f>
        <v>SINAPI</v>
      </c>
      <c r="D545" s="23" t="str">
        <f>VLOOKUP(B545,IF(A545="COMPOSICAO",S!$A:$E,I!$A:$E),3,FALSE)</f>
        <v>VALVULA DE ESCOAMENTO PARA TANQUE, EM METAL CROMADO, 1.1/2", SEM LADRAO, COM TAMPAO PLASTICO</v>
      </c>
      <c r="E545" s="11" t="str">
        <f>VLOOKUP(B545,IF(A545="COMPOSICAO",S!$A:$E,I!$A:$E),4,FALSE)</f>
        <v>UN</v>
      </c>
      <c r="F545" s="11">
        <v>1</v>
      </c>
      <c r="G545" s="67">
        <f>IF(A545="COMPOSICAO",VLOOKUP("TOTAL SEM BDI - "&amp;B545,CPUAUX2!$A:$J,9,FALSE),VLOOKUP(B545,I!$A:$E,5,FALSE))</f>
        <v>64.739999999999995</v>
      </c>
      <c r="H545" s="68"/>
      <c r="I545" s="67">
        <f>TRUNC(F545*G545,2)</f>
        <v>64.739999999999995</v>
      </c>
      <c r="J545" s="68"/>
      <c r="M545" s="11">
        <f>B545</f>
        <v>37588</v>
      </c>
      <c r="N545" s="11">
        <f>SUMIF(CPU!M:M,B542,CPU!O:O)</f>
        <v>18</v>
      </c>
      <c r="O545" s="11">
        <f>F545*N545</f>
        <v>18</v>
      </c>
      <c r="Q545" s="11">
        <f ca="1">SUMIF(CPU!M:M,B542,CPU!R:R)</f>
        <v>0</v>
      </c>
      <c r="R545" s="11">
        <f ca="1">F545*Q545</f>
        <v>0</v>
      </c>
    </row>
    <row r="546" spans="1:18">
      <c r="A546" s="11" t="s">
        <v>2652</v>
      </c>
      <c r="B546" s="11">
        <v>3146</v>
      </c>
      <c r="C546" s="11" t="str">
        <f>VLOOKUP(B546,IF(A546="COMPOSICAO",S!$A:$E,I!$A:$E),2,FALSE)</f>
        <v>SINAPI</v>
      </c>
      <c r="D546" s="23" t="str">
        <f>VLOOKUP(B546,IF(A546="COMPOSICAO",S!$A:$E,I!$A:$E),3,FALSE)</f>
        <v>FITA VEDA ROSCA EM ROLOS DE 18 MM X 10 M (L X C)</v>
      </c>
      <c r="E546" s="11" t="str">
        <f>VLOOKUP(B546,IF(A546="COMPOSICAO",S!$A:$E,I!$A:$E),4,FALSE)</f>
        <v>UN</v>
      </c>
      <c r="F546" s="11">
        <v>4.8000000000000001E-2</v>
      </c>
      <c r="G546" s="67">
        <f>IF(A546="COMPOSICAO",VLOOKUP("TOTAL SEM BDI - "&amp;B546,CPUAUX2!$A:$J,9,FALSE),VLOOKUP(B546,I!$A:$E,5,FALSE))</f>
        <v>4.1399999999999997</v>
      </c>
      <c r="H546" s="68"/>
      <c r="I546" s="67">
        <f>TRUNC(F546*G546,2)</f>
        <v>0.19</v>
      </c>
      <c r="J546" s="68"/>
      <c r="M546" s="11">
        <f>B546</f>
        <v>3146</v>
      </c>
      <c r="N546" s="11">
        <f>SUMIF(CPU!M:M,B542,CPU!O:O)</f>
        <v>18</v>
      </c>
      <c r="O546" s="11">
        <f>F546*N546</f>
        <v>0.86399999999999999</v>
      </c>
      <c r="Q546" s="11">
        <f ca="1">SUMIF(CPU!M:M,B542,CPU!R:R)</f>
        <v>0</v>
      </c>
      <c r="R546" s="11">
        <f ca="1">F546*Q546</f>
        <v>0</v>
      </c>
    </row>
    <row r="547" spans="1:18">
      <c r="A547" s="50" t="str">
        <f>"TOTAL SEM BDI - "&amp;B542</f>
        <v>TOTAL SEM BDI - 86877</v>
      </c>
      <c r="B547" s="51"/>
      <c r="C547" s="51"/>
      <c r="D547" s="51"/>
      <c r="E547" s="51"/>
      <c r="F547" s="51"/>
      <c r="G547" s="51"/>
      <c r="H547" s="52"/>
      <c r="I547" s="67">
        <f>SUM(I542:I546)</f>
        <v>70.749999999999986</v>
      </c>
      <c r="J547" s="68"/>
    </row>
    <row r="549" spans="1:18">
      <c r="A549" s="9" t="s">
        <v>2646</v>
      </c>
      <c r="B549" s="9" t="s">
        <v>102</v>
      </c>
      <c r="C549" s="9" t="s">
        <v>103</v>
      </c>
      <c r="D549" s="9" t="s">
        <v>36</v>
      </c>
      <c r="E549" s="9" t="s">
        <v>104</v>
      </c>
      <c r="F549" s="9" t="s">
        <v>788</v>
      </c>
      <c r="G549" s="63" t="s">
        <v>2647</v>
      </c>
      <c r="H549" s="64"/>
      <c r="I549" s="63" t="s">
        <v>24</v>
      </c>
      <c r="J549" s="64"/>
    </row>
    <row r="550" spans="1:18" ht="30">
      <c r="A550" s="21" t="s">
        <v>2715</v>
      </c>
      <c r="B550" s="21">
        <v>86887</v>
      </c>
      <c r="C550" s="21" t="str">
        <f>VLOOKUP(B550,S!$A:$G,2,FALSE)</f>
        <v>SINAPI</v>
      </c>
      <c r="D550" s="22" t="str">
        <f>VLOOKUP(B550,S!$A:$G,3,FALSE)</f>
        <v>ENGATE FLEXÍVEL EM INOX, 1/2 X 40CM - FORNECIMENTO E INSTALAÇÃO. AF_01/2020</v>
      </c>
      <c r="E550" s="21" t="str">
        <f>VLOOKUP(B550,S!$A:$G,4,FALSE)</f>
        <v>UN</v>
      </c>
      <c r="F550" s="21"/>
      <c r="G550" s="65">
        <f>I555</f>
        <v>56.839999999999996</v>
      </c>
      <c r="H550" s="66"/>
      <c r="I550" s="65"/>
      <c r="J550" s="66"/>
      <c r="K550" s="30">
        <f>VLOOKUP(B550,S!A:G,5,FALSE)</f>
        <v>56.84</v>
      </c>
      <c r="L550" s="21" t="str">
        <f>IF(K550=G550,"OK, CONFORME TABELA",IF(G550&gt;K550,"ACIMA DA TABELA: ","ABAIXO DA TABELA: ")&amp;TRUNC((G550*100)/K550,2)&amp;" %")</f>
        <v>OK, CONFORME TABELA</v>
      </c>
    </row>
    <row r="551" spans="1:18">
      <c r="A551" s="11" t="s">
        <v>2650</v>
      </c>
      <c r="B551" s="11">
        <v>88316</v>
      </c>
      <c r="C551" s="11" t="str">
        <f>VLOOKUP(B551,IF(A551="COMPOSICAO",S!$A:$E,I!$A:$E),2,FALSE)</f>
        <v>SINAPI</v>
      </c>
      <c r="D551" s="23" t="str">
        <f>VLOOKUP(B551,IF(A551="COMPOSICAO",S!$A:$E,I!$A:$E),3,FALSE)</f>
        <v>SERVENTE COM ENCARGOS COMPLEMENTARES</v>
      </c>
      <c r="E551" s="11" t="str">
        <f>VLOOKUP(B551,IF(A551="COMPOSICAO",S!$A:$E,I!$A:$E),4,FALSE)</f>
        <v>H</v>
      </c>
      <c r="F551" s="11">
        <f>0.0481/pcf</f>
        <v>4.8099999999999997E-2</v>
      </c>
      <c r="G551" s="67">
        <f>IF(A551="COMPOSICAO",VLOOKUP("TOTAL SEM BDI - "&amp;B551,CPUAUX2!$A:$J,9,FALSE),VLOOKUP(B551,I!$A:$E,5,FALSE))</f>
        <v>21.71</v>
      </c>
      <c r="H551" s="68"/>
      <c r="I551" s="67">
        <f>TRUNC(F551*G551,2)</f>
        <v>1.04</v>
      </c>
      <c r="J551" s="68"/>
      <c r="M551" s="11">
        <f>B551</f>
        <v>88316</v>
      </c>
      <c r="N551" s="11">
        <f>SUMIF(CPU!M:M,B550,CPU!O:O)</f>
        <v>3</v>
      </c>
      <c r="O551" s="11">
        <f>F551*N551</f>
        <v>0.14429999999999998</v>
      </c>
      <c r="Q551" s="11">
        <f ca="1">SUMIF(CPU!M:M,B550,CPU!R:R)</f>
        <v>0</v>
      </c>
      <c r="R551" s="11">
        <f ca="1">F551*Q551</f>
        <v>0</v>
      </c>
    </row>
    <row r="552" spans="1:18" ht="30">
      <c r="A552" s="11" t="s">
        <v>2650</v>
      </c>
      <c r="B552" s="11">
        <v>88267</v>
      </c>
      <c r="C552" s="11" t="str">
        <f>VLOOKUP(B552,IF(A552="COMPOSICAO",S!$A:$E,I!$A:$E),2,FALSE)</f>
        <v>SINAPI</v>
      </c>
      <c r="D552" s="23" t="str">
        <f>VLOOKUP(B552,IF(A552="COMPOSICAO",S!$A:$E,I!$A:$E),3,FALSE)</f>
        <v>ENCANADOR OU BOMBEIRO HIDRÁULICO COM ENCARGOS COMPLEMENTARES</v>
      </c>
      <c r="E552" s="11" t="str">
        <f>VLOOKUP(B552,IF(A552="COMPOSICAO",S!$A:$E,I!$A:$E),4,FALSE)</f>
        <v>H</v>
      </c>
      <c r="F552" s="11">
        <f>0.1525/pcf</f>
        <v>0.1525</v>
      </c>
      <c r="G552" s="67">
        <f>IF(A552="COMPOSICAO",VLOOKUP("TOTAL SEM BDI - "&amp;B552,CPUAUX2!$A:$J,9,FALSE),VLOOKUP(B552,I!$A:$E,5,FALSE))</f>
        <v>26.669999999999998</v>
      </c>
      <c r="H552" s="68"/>
      <c r="I552" s="67">
        <f>TRUNC(F552*G552,2)</f>
        <v>4.0599999999999996</v>
      </c>
      <c r="J552" s="68"/>
      <c r="M552" s="11">
        <f>B552</f>
        <v>88267</v>
      </c>
      <c r="N552" s="11">
        <f>SUMIF(CPU!M:M,B550,CPU!O:O)</f>
        <v>3</v>
      </c>
      <c r="O552" s="11">
        <f>F552*N552</f>
        <v>0.45750000000000002</v>
      </c>
      <c r="Q552" s="11">
        <f ca="1">SUMIF(CPU!M:M,B550,CPU!R:R)</f>
        <v>0</v>
      </c>
      <c r="R552" s="11">
        <f ca="1">F552*Q552</f>
        <v>0</v>
      </c>
    </row>
    <row r="553" spans="1:18">
      <c r="A553" s="11" t="s">
        <v>2652</v>
      </c>
      <c r="B553" s="11">
        <v>11684</v>
      </c>
      <c r="C553" s="11" t="str">
        <f>VLOOKUP(B553,IF(A553="COMPOSICAO",S!$A:$E,I!$A:$E),2,FALSE)</f>
        <v>SINAPI</v>
      </c>
      <c r="D553" s="23" t="str">
        <f>VLOOKUP(B553,IF(A553="COMPOSICAO",S!$A:$E,I!$A:$E),3,FALSE)</f>
        <v>ENGATE / RABICHO FLEXIVEL INOX 1/2" X 40 CM</v>
      </c>
      <c r="E553" s="11" t="str">
        <f>VLOOKUP(B553,IF(A553="COMPOSICAO",S!$A:$E,I!$A:$E),4,FALSE)</f>
        <v>UN</v>
      </c>
      <c r="F553" s="11">
        <v>1</v>
      </c>
      <c r="G553" s="67">
        <f>IF(A553="COMPOSICAO",VLOOKUP("TOTAL SEM BDI - "&amp;B553,CPUAUX2!$A:$J,9,FALSE),VLOOKUP(B553,I!$A:$E,5,FALSE))</f>
        <v>51.66</v>
      </c>
      <c r="H553" s="68"/>
      <c r="I553" s="67">
        <f>TRUNC(F553*G553,2)</f>
        <v>51.66</v>
      </c>
      <c r="J553" s="68"/>
      <c r="M553" s="11">
        <f>B553</f>
        <v>11684</v>
      </c>
      <c r="N553" s="11">
        <f>SUMIF(CPU!M:M,B550,CPU!O:O)</f>
        <v>3</v>
      </c>
      <c r="O553" s="11">
        <f>F553*N553</f>
        <v>3</v>
      </c>
      <c r="Q553" s="11">
        <f ca="1">SUMIF(CPU!M:M,B550,CPU!R:R)</f>
        <v>0</v>
      </c>
      <c r="R553" s="11">
        <f ca="1">F553*Q553</f>
        <v>0</v>
      </c>
    </row>
    <row r="554" spans="1:18">
      <c r="A554" s="11" t="s">
        <v>2652</v>
      </c>
      <c r="B554" s="11">
        <v>3146</v>
      </c>
      <c r="C554" s="11" t="str">
        <f>VLOOKUP(B554,IF(A554="COMPOSICAO",S!$A:$E,I!$A:$E),2,FALSE)</f>
        <v>SINAPI</v>
      </c>
      <c r="D554" s="23" t="str">
        <f>VLOOKUP(B554,IF(A554="COMPOSICAO",S!$A:$E,I!$A:$E),3,FALSE)</f>
        <v>FITA VEDA ROSCA EM ROLOS DE 18 MM X 10 M (L X C)</v>
      </c>
      <c r="E554" s="11" t="str">
        <f>VLOOKUP(B554,IF(A554="COMPOSICAO",S!$A:$E,I!$A:$E),4,FALSE)</f>
        <v>UN</v>
      </c>
      <c r="F554" s="11">
        <v>2.1000000000000001E-2</v>
      </c>
      <c r="G554" s="67">
        <f>IF(A554="COMPOSICAO",VLOOKUP("TOTAL SEM BDI - "&amp;B554,CPUAUX2!$A:$J,9,FALSE),VLOOKUP(B554,I!$A:$E,5,FALSE))</f>
        <v>4.1399999999999997</v>
      </c>
      <c r="H554" s="68"/>
      <c r="I554" s="67">
        <f>TRUNC(F554*G554,2)</f>
        <v>0.08</v>
      </c>
      <c r="J554" s="68"/>
      <c r="M554" s="11">
        <f>B554</f>
        <v>3146</v>
      </c>
      <c r="N554" s="11">
        <f>SUMIF(CPU!M:M,B550,CPU!O:O)</f>
        <v>3</v>
      </c>
      <c r="O554" s="11">
        <f>F554*N554</f>
        <v>6.3E-2</v>
      </c>
      <c r="Q554" s="11">
        <f ca="1">SUMIF(CPU!M:M,B550,CPU!R:R)</f>
        <v>0</v>
      </c>
      <c r="R554" s="11">
        <f ca="1">F554*Q554</f>
        <v>0</v>
      </c>
    </row>
    <row r="555" spans="1:18">
      <c r="A555" s="50" t="str">
        <f>"TOTAL SEM BDI - "&amp;B550</f>
        <v>TOTAL SEM BDI - 86887</v>
      </c>
      <c r="B555" s="51"/>
      <c r="C555" s="51"/>
      <c r="D555" s="51"/>
      <c r="E555" s="51"/>
      <c r="F555" s="51"/>
      <c r="G555" s="51"/>
      <c r="H555" s="52"/>
      <c r="I555" s="67">
        <f>SUM(I550:I554)</f>
        <v>56.839999999999996</v>
      </c>
      <c r="J555" s="68"/>
    </row>
    <row r="557" spans="1:18">
      <c r="A557" s="9" t="s">
        <v>2646</v>
      </c>
      <c r="B557" s="9" t="s">
        <v>102</v>
      </c>
      <c r="C557" s="9" t="s">
        <v>103</v>
      </c>
      <c r="D557" s="9" t="s">
        <v>36</v>
      </c>
      <c r="E557" s="9" t="s">
        <v>104</v>
      </c>
      <c r="F557" s="9" t="s">
        <v>788</v>
      </c>
      <c r="G557" s="63" t="s">
        <v>2647</v>
      </c>
      <c r="H557" s="64"/>
      <c r="I557" s="63" t="s">
        <v>24</v>
      </c>
      <c r="J557" s="64"/>
    </row>
    <row r="558" spans="1:18" ht="45">
      <c r="A558" s="21" t="s">
        <v>2715</v>
      </c>
      <c r="B558" s="21">
        <v>86903</v>
      </c>
      <c r="C558" s="21" t="str">
        <f>VLOOKUP(B558,S!$A:$G,2,FALSE)</f>
        <v>SINAPI</v>
      </c>
      <c r="D558" s="22" t="str">
        <f>VLOOKUP(B558,S!$A:$G,3,FALSE)</f>
        <v>LAVATÓRIO LOUÇA BRANCA COM COLUNA, 45 X 55CM OU EQUIVALENTE, PADRÃO MÉDIO - FORNECIMENTO E INSTALAÇÃO. AF_01/2020</v>
      </c>
      <c r="E558" s="21" t="str">
        <f>VLOOKUP(B558,S!$A:$G,4,FALSE)</f>
        <v>UN</v>
      </c>
      <c r="F558" s="21"/>
      <c r="G558" s="65">
        <f>I564</f>
        <v>361.81</v>
      </c>
      <c r="H558" s="66"/>
      <c r="I558" s="65"/>
      <c r="J558" s="66"/>
      <c r="K558" s="30">
        <f>VLOOKUP(B558,S!A:G,5,FALSE)</f>
        <v>361.81</v>
      </c>
      <c r="L558" s="21" t="str">
        <f>IF(K558=G558,"OK, CONFORME TABELA",IF(G558&gt;K558,"ACIMA DA TABELA: ","ABAIXO DA TABELA: ")&amp;TRUNC((G558*100)/K558,2)&amp;" %")</f>
        <v>OK, CONFORME TABELA</v>
      </c>
    </row>
    <row r="559" spans="1:18">
      <c r="A559" s="11" t="s">
        <v>2650</v>
      </c>
      <c r="B559" s="11">
        <v>88316</v>
      </c>
      <c r="C559" s="11" t="str">
        <f>VLOOKUP(B559,IF(A559="COMPOSICAO",S!$A:$E,I!$A:$E),2,FALSE)</f>
        <v>SINAPI</v>
      </c>
      <c r="D559" s="23" t="str">
        <f>VLOOKUP(B559,IF(A559="COMPOSICAO",S!$A:$E,I!$A:$E),3,FALSE)</f>
        <v>SERVENTE COM ENCARGOS COMPLEMENTARES</v>
      </c>
      <c r="E559" s="11" t="str">
        <f>VLOOKUP(B559,IF(A559="COMPOSICAO",S!$A:$E,I!$A:$E),4,FALSE)</f>
        <v>H</v>
      </c>
      <c r="F559" s="11">
        <f>0.6517/pcf</f>
        <v>0.65169999999999995</v>
      </c>
      <c r="G559" s="67">
        <f>IF(A559="COMPOSICAO",VLOOKUP("TOTAL SEM BDI - "&amp;B559,CPUAUX2!$A:$J,9,FALSE),VLOOKUP(B559,I!$A:$E,5,FALSE))</f>
        <v>21.71</v>
      </c>
      <c r="H559" s="68"/>
      <c r="I559" s="67">
        <f>TRUNC(F559*G559,2)</f>
        <v>14.14</v>
      </c>
      <c r="J559" s="68"/>
      <c r="M559" s="11">
        <f>B559</f>
        <v>88316</v>
      </c>
      <c r="N559" s="11">
        <f>SUMIF(CPU!M:M,B558,CPU!O:O)</f>
        <v>3</v>
      </c>
      <c r="O559" s="11">
        <f>F559*N559</f>
        <v>1.9550999999999998</v>
      </c>
      <c r="Q559" s="11">
        <f ca="1">SUMIF(CPU!M:M,B558,CPU!R:R)</f>
        <v>0</v>
      </c>
      <c r="R559" s="11">
        <f ca="1">F559*Q559</f>
        <v>0</v>
      </c>
    </row>
    <row r="560" spans="1:18" ht="30">
      <c r="A560" s="11" t="s">
        <v>2650</v>
      </c>
      <c r="B560" s="11">
        <v>88267</v>
      </c>
      <c r="C560" s="11" t="str">
        <f>VLOOKUP(B560,IF(A560="COMPOSICAO",S!$A:$E,I!$A:$E),2,FALSE)</f>
        <v>SINAPI</v>
      </c>
      <c r="D560" s="23" t="str">
        <f>VLOOKUP(B560,IF(A560="COMPOSICAO",S!$A:$E,I!$A:$E),3,FALSE)</f>
        <v>ENCANADOR OU BOMBEIRO HIDRÁULICO COM ENCARGOS COMPLEMENTARES</v>
      </c>
      <c r="E560" s="11" t="str">
        <f>VLOOKUP(B560,IF(A560="COMPOSICAO",S!$A:$E,I!$A:$E),4,FALSE)</f>
        <v>H</v>
      </c>
      <c r="F560" s="11">
        <f>1.4667/pcf</f>
        <v>1.4666999999999999</v>
      </c>
      <c r="G560" s="67">
        <f>IF(A560="COMPOSICAO",VLOOKUP("TOTAL SEM BDI - "&amp;B560,CPUAUX2!$A:$J,9,FALSE),VLOOKUP(B560,I!$A:$E,5,FALSE))</f>
        <v>26.669999999999998</v>
      </c>
      <c r="H560" s="68"/>
      <c r="I560" s="67">
        <f>TRUNC(F560*G560,2)</f>
        <v>39.11</v>
      </c>
      <c r="J560" s="68"/>
      <c r="M560" s="11">
        <f>B560</f>
        <v>88267</v>
      </c>
      <c r="N560" s="11">
        <f>SUMIF(CPU!M:M,B558,CPU!O:O)</f>
        <v>3</v>
      </c>
      <c r="O560" s="11">
        <f>F560*N560</f>
        <v>4.4001000000000001</v>
      </c>
      <c r="Q560" s="11">
        <f ca="1">SUMIF(CPU!M:M,B558,CPU!R:R)</f>
        <v>0</v>
      </c>
      <c r="R560" s="11">
        <f ca="1">F560*Q560</f>
        <v>0</v>
      </c>
    </row>
    <row r="561" spans="1:18">
      <c r="A561" s="11" t="s">
        <v>2652</v>
      </c>
      <c r="B561" s="11">
        <v>37329</v>
      </c>
      <c r="C561" s="11" t="str">
        <f>VLOOKUP(B561,IF(A561="COMPOSICAO",S!$A:$E,I!$A:$E),2,FALSE)</f>
        <v>SINAPI</v>
      </c>
      <c r="D561" s="23" t="str">
        <f>VLOOKUP(B561,IF(A561="COMPOSICAO",S!$A:$E,I!$A:$E),3,FALSE)</f>
        <v>REJUNTE EPOXI, QUALQUER COR</v>
      </c>
      <c r="E561" s="11" t="str">
        <f>VLOOKUP(B561,IF(A561="COMPOSICAO",S!$A:$E,I!$A:$E),4,FALSE)</f>
        <v>KG</v>
      </c>
      <c r="F561" s="11">
        <v>8.6599999999999996E-2</v>
      </c>
      <c r="G561" s="67">
        <f>IF(A561="COMPOSICAO",VLOOKUP("TOTAL SEM BDI - "&amp;B561,CPUAUX2!$A:$J,9,FALSE),VLOOKUP(B561,I!$A:$E,5,FALSE))</f>
        <v>96.46</v>
      </c>
      <c r="H561" s="68"/>
      <c r="I561" s="67">
        <f>TRUNC(F561*G561,2)</f>
        <v>8.35</v>
      </c>
      <c r="J561" s="68"/>
      <c r="M561" s="11">
        <f>B561</f>
        <v>37329</v>
      </c>
      <c r="N561" s="11">
        <f>SUMIF(CPU!M:M,B558,CPU!O:O)</f>
        <v>3</v>
      </c>
      <c r="O561" s="11">
        <f>F561*N561</f>
        <v>0.25979999999999998</v>
      </c>
      <c r="Q561" s="11">
        <f ca="1">SUMIF(CPU!M:M,B558,CPU!R:R)</f>
        <v>0</v>
      </c>
      <c r="R561" s="11">
        <f ca="1">F561*Q561</f>
        <v>0</v>
      </c>
    </row>
    <row r="562" spans="1:18" ht="30">
      <c r="A562" s="11" t="s">
        <v>2652</v>
      </c>
      <c r="B562" s="11">
        <v>10426</v>
      </c>
      <c r="C562" s="11" t="str">
        <f>VLOOKUP(B562,IF(A562="COMPOSICAO",S!$A:$E,I!$A:$E),2,FALSE)</f>
        <v>SINAPI</v>
      </c>
      <c r="D562" s="23" t="str">
        <f>VLOOKUP(B562,IF(A562="COMPOSICAO",S!$A:$E,I!$A:$E),3,FALSE)</f>
        <v>LAVATORIO DE LOUCA BRANCA, COM COLUNA, DIMENSOES *54 X 44* CM (L X C)</v>
      </c>
      <c r="E562" s="11" t="str">
        <f>VLOOKUP(B562,IF(A562="COMPOSICAO",S!$A:$E,I!$A:$E),4,FALSE)</f>
        <v>UN</v>
      </c>
      <c r="F562" s="11">
        <v>1</v>
      </c>
      <c r="G562" s="67">
        <f>IF(A562="COMPOSICAO",VLOOKUP("TOTAL SEM BDI - "&amp;B562,CPUAUX2!$A:$J,9,FALSE),VLOOKUP(B562,I!$A:$E,5,FALSE))</f>
        <v>203.19</v>
      </c>
      <c r="H562" s="68"/>
      <c r="I562" s="67">
        <f>TRUNC(F562*G562,2)</f>
        <v>203.19</v>
      </c>
      <c r="J562" s="68"/>
      <c r="M562" s="11">
        <f>B562</f>
        <v>10426</v>
      </c>
      <c r="N562" s="11">
        <f>SUMIF(CPU!M:M,B558,CPU!O:O)</f>
        <v>3</v>
      </c>
      <c r="O562" s="11">
        <f>F562*N562</f>
        <v>3</v>
      </c>
      <c r="Q562" s="11">
        <f ca="1">SUMIF(CPU!M:M,B558,CPU!R:R)</f>
        <v>0</v>
      </c>
      <c r="R562" s="11">
        <f ca="1">F562*Q562</f>
        <v>0</v>
      </c>
    </row>
    <row r="563" spans="1:18" ht="45">
      <c r="A563" s="11" t="s">
        <v>2652</v>
      </c>
      <c r="B563" s="11">
        <v>4351</v>
      </c>
      <c r="C563" s="11" t="str">
        <f>VLOOKUP(B563,IF(A563="COMPOSICAO",S!$A:$E,I!$A:$E),2,FALSE)</f>
        <v>SINAPI</v>
      </c>
      <c r="D563" s="23" t="str">
        <f>VLOOKUP(B563,IF(A563="COMPOSICAO",S!$A:$E,I!$A:$E),3,FALSE)</f>
        <v>PARAFUSO NIQUELADO 3 1/2" COM ACABAMENTO CROMADO PARA FIXAR PECA SANITARIA, INCLUI PORCA CEGA, ARRUELA E BUCHA DE NYLON TAMANHO S-8</v>
      </c>
      <c r="E563" s="11" t="str">
        <f>VLOOKUP(B563,IF(A563="COMPOSICAO",S!$A:$E,I!$A:$E),4,FALSE)</f>
        <v>UN</v>
      </c>
      <c r="F563" s="11">
        <v>6</v>
      </c>
      <c r="G563" s="67">
        <f>IF(A563="COMPOSICAO",VLOOKUP("TOTAL SEM BDI - "&amp;B563,CPUAUX2!$A:$J,9,FALSE),VLOOKUP(B563,I!$A:$E,5,FALSE))</f>
        <v>16.170000000000002</v>
      </c>
      <c r="H563" s="68"/>
      <c r="I563" s="67">
        <f>TRUNC(F563*G563,2)</f>
        <v>97.02</v>
      </c>
      <c r="J563" s="68"/>
      <c r="M563" s="11">
        <f>B563</f>
        <v>4351</v>
      </c>
      <c r="N563" s="11">
        <f>SUMIF(CPU!M:M,B558,CPU!O:O)</f>
        <v>3</v>
      </c>
      <c r="O563" s="11">
        <f>F563*N563</f>
        <v>18</v>
      </c>
      <c r="Q563" s="11">
        <f ca="1">SUMIF(CPU!M:M,B558,CPU!R:R)</f>
        <v>0</v>
      </c>
      <c r="R563" s="11">
        <f ca="1">F563*Q563</f>
        <v>0</v>
      </c>
    </row>
    <row r="564" spans="1:18">
      <c r="A564" s="50" t="str">
        <f>"TOTAL SEM BDI - "&amp;B558</f>
        <v>TOTAL SEM BDI - 86903</v>
      </c>
      <c r="B564" s="51"/>
      <c r="C564" s="51"/>
      <c r="D564" s="51"/>
      <c r="E564" s="51"/>
      <c r="F564" s="51"/>
      <c r="G564" s="51"/>
      <c r="H564" s="52"/>
      <c r="I564" s="67">
        <f>SUM(I558:I563)</f>
        <v>361.81</v>
      </c>
      <c r="J564" s="68"/>
    </row>
    <row r="566" spans="1:18">
      <c r="A566" s="9" t="s">
        <v>2646</v>
      </c>
      <c r="B566" s="9" t="s">
        <v>102</v>
      </c>
      <c r="C566" s="9" t="s">
        <v>103</v>
      </c>
      <c r="D566" s="9" t="s">
        <v>36</v>
      </c>
      <c r="E566" s="9" t="s">
        <v>104</v>
      </c>
      <c r="F566" s="9" t="s">
        <v>788</v>
      </c>
      <c r="G566" s="63" t="s">
        <v>2647</v>
      </c>
      <c r="H566" s="64"/>
      <c r="I566" s="63" t="s">
        <v>24</v>
      </c>
      <c r="J566" s="64"/>
    </row>
    <row r="567" spans="1:18" ht="30">
      <c r="A567" s="21" t="s">
        <v>2715</v>
      </c>
      <c r="B567" s="21">
        <v>86888</v>
      </c>
      <c r="C567" s="21" t="str">
        <f>VLOOKUP(B567,S!$A:$G,2,FALSE)</f>
        <v>SINAPI</v>
      </c>
      <c r="D567" s="22" t="str">
        <f>VLOOKUP(B567,S!$A:$G,3,FALSE)</f>
        <v>VASO SANITÁRIO SIFONADO COM CAIXA ACOPLADA LOUÇA BRANCA - FORNECIMENTO E INSTALAÇÃO. AF_01/2020</v>
      </c>
      <c r="E567" s="21" t="str">
        <f>VLOOKUP(B567,S!$A:$G,4,FALSE)</f>
        <v>UN</v>
      </c>
      <c r="F567" s="21"/>
      <c r="G567" s="65">
        <f>I574</f>
        <v>518.23</v>
      </c>
      <c r="H567" s="66"/>
      <c r="I567" s="65"/>
      <c r="J567" s="66"/>
      <c r="K567" s="30">
        <f>VLOOKUP(B567,S!A:G,5,FALSE)</f>
        <v>518.23</v>
      </c>
      <c r="L567" s="21" t="str">
        <f>IF(K567=G567,"OK, CONFORME TABELA",IF(G567&gt;K567,"ACIMA DA TABELA: ","ABAIXO DA TABELA: ")&amp;TRUNC((G567*100)/K567,2)&amp;" %")</f>
        <v>OK, CONFORME TABELA</v>
      </c>
    </row>
    <row r="568" spans="1:18">
      <c r="A568" s="11" t="s">
        <v>2650</v>
      </c>
      <c r="B568" s="11">
        <v>88316</v>
      </c>
      <c r="C568" s="11" t="str">
        <f>VLOOKUP(B568,IF(A568="COMPOSICAO",S!$A:$E,I!$A:$E),2,FALSE)</f>
        <v>SINAPI</v>
      </c>
      <c r="D568" s="23" t="str">
        <f>VLOOKUP(B568,IF(A568="COMPOSICAO",S!$A:$E,I!$A:$E),3,FALSE)</f>
        <v>SERVENTE COM ENCARGOS COMPLEMENTARES</v>
      </c>
      <c r="E568" s="11" t="str">
        <f>VLOOKUP(B568,IF(A568="COMPOSICAO",S!$A:$E,I!$A:$E),4,FALSE)</f>
        <v>H</v>
      </c>
      <c r="F568" s="11">
        <f>0.4384/pcf</f>
        <v>0.43840000000000001</v>
      </c>
      <c r="G568" s="67">
        <f>IF(A568="COMPOSICAO",VLOOKUP("TOTAL SEM BDI - "&amp;B568,CPUAUX2!$A:$J,9,FALSE),VLOOKUP(B568,I!$A:$E,5,FALSE))</f>
        <v>21.71</v>
      </c>
      <c r="H568" s="68"/>
      <c r="I568" s="67">
        <f t="shared" ref="I568:I573" si="112">TRUNC(F568*G568,2)</f>
        <v>9.51</v>
      </c>
      <c r="J568" s="68"/>
      <c r="M568" s="11">
        <f t="shared" ref="M568:M573" si="113">B568</f>
        <v>88316</v>
      </c>
      <c r="N568" s="11">
        <f>SUMIF(CPU!M:M,B567,CPU!O:O)</f>
        <v>19</v>
      </c>
      <c r="O568" s="11">
        <f t="shared" ref="O568:O573" si="114">F568*N568</f>
        <v>8.329600000000001</v>
      </c>
      <c r="Q568" s="11">
        <f ca="1">SUMIF(CPU!M:M,B567,CPU!R:R)</f>
        <v>0</v>
      </c>
      <c r="R568" s="11">
        <f t="shared" ref="R568:R573" ca="1" si="115">F568*Q568</f>
        <v>0</v>
      </c>
    </row>
    <row r="569" spans="1:18" ht="30">
      <c r="A569" s="11" t="s">
        <v>2650</v>
      </c>
      <c r="B569" s="11">
        <v>88267</v>
      </c>
      <c r="C569" s="11" t="str">
        <f>VLOOKUP(B569,IF(A569="COMPOSICAO",S!$A:$E,I!$A:$E),2,FALSE)</f>
        <v>SINAPI</v>
      </c>
      <c r="D569" s="23" t="str">
        <f>VLOOKUP(B569,IF(A569="COMPOSICAO",S!$A:$E,I!$A:$E),3,FALSE)</f>
        <v>ENCANADOR OU BOMBEIRO HIDRÁULICO COM ENCARGOS COMPLEMENTARES</v>
      </c>
      <c r="E569" s="11" t="str">
        <f>VLOOKUP(B569,IF(A569="COMPOSICAO",S!$A:$E,I!$A:$E),4,FALSE)</f>
        <v>H</v>
      </c>
      <c r="F569" s="11">
        <f>0.7791/pcf</f>
        <v>0.77910000000000001</v>
      </c>
      <c r="G569" s="67">
        <f>IF(A569="COMPOSICAO",VLOOKUP("TOTAL SEM BDI - "&amp;B569,CPUAUX2!$A:$J,9,FALSE),VLOOKUP(B569,I!$A:$E,5,FALSE))</f>
        <v>26.669999999999998</v>
      </c>
      <c r="H569" s="68"/>
      <c r="I569" s="67">
        <f t="shared" si="112"/>
        <v>20.77</v>
      </c>
      <c r="J569" s="68"/>
      <c r="M569" s="11">
        <f t="shared" si="113"/>
        <v>88267</v>
      </c>
      <c r="N569" s="11">
        <f>SUMIF(CPU!M:M,B567,CPU!O:O)</f>
        <v>19</v>
      </c>
      <c r="O569" s="11">
        <f t="shared" si="114"/>
        <v>14.802900000000001</v>
      </c>
      <c r="Q569" s="11">
        <f ca="1">SUMIF(CPU!M:M,B567,CPU!R:R)</f>
        <v>0</v>
      </c>
      <c r="R569" s="11">
        <f t="shared" ca="1" si="115"/>
        <v>0</v>
      </c>
    </row>
    <row r="570" spans="1:18">
      <c r="A570" s="11" t="s">
        <v>2652</v>
      </c>
      <c r="B570" s="11">
        <v>37329</v>
      </c>
      <c r="C570" s="11" t="str">
        <f>VLOOKUP(B570,IF(A570="COMPOSICAO",S!$A:$E,I!$A:$E),2,FALSE)</f>
        <v>SINAPI</v>
      </c>
      <c r="D570" s="23" t="str">
        <f>VLOOKUP(B570,IF(A570="COMPOSICAO",S!$A:$E,I!$A:$E),3,FALSE)</f>
        <v>REJUNTE EPOXI, QUALQUER COR</v>
      </c>
      <c r="E570" s="11" t="str">
        <f>VLOOKUP(B570,IF(A570="COMPOSICAO",S!$A:$E,I!$A:$E),4,FALSE)</f>
        <v>KG</v>
      </c>
      <c r="F570" s="11">
        <v>8.8099999999999998E-2</v>
      </c>
      <c r="G570" s="67">
        <f>IF(A570="COMPOSICAO",VLOOKUP("TOTAL SEM BDI - "&amp;B570,CPUAUX2!$A:$J,9,FALSE),VLOOKUP(B570,I!$A:$E,5,FALSE))</f>
        <v>96.46</v>
      </c>
      <c r="H570" s="68"/>
      <c r="I570" s="67">
        <f t="shared" si="112"/>
        <v>8.49</v>
      </c>
      <c r="J570" s="68"/>
      <c r="M570" s="11">
        <f t="shared" si="113"/>
        <v>37329</v>
      </c>
      <c r="N570" s="11">
        <f>SUMIF(CPU!M:M,B567,CPU!O:O)</f>
        <v>19</v>
      </c>
      <c r="O570" s="11">
        <f t="shared" si="114"/>
        <v>1.6738999999999999</v>
      </c>
      <c r="Q570" s="11">
        <f ca="1">SUMIF(CPU!M:M,B567,CPU!R:R)</f>
        <v>0</v>
      </c>
      <c r="R570" s="11">
        <f t="shared" ca="1" si="115"/>
        <v>0</v>
      </c>
    </row>
    <row r="571" spans="1:18" ht="30">
      <c r="A571" s="11" t="s">
        <v>2652</v>
      </c>
      <c r="B571" s="11">
        <v>10422</v>
      </c>
      <c r="C571" s="11" t="str">
        <f>VLOOKUP(B571,IF(A571="COMPOSICAO",S!$A:$E,I!$A:$E),2,FALSE)</f>
        <v>SINAPI</v>
      </c>
      <c r="D571" s="23" t="str">
        <f>VLOOKUP(B571,IF(A571="COMPOSICAO",S!$A:$E,I!$A:$E),3,FALSE)</f>
        <v>BACIA SANITARIA (VASO) COM CAIXA ACOPLADA, SIFAO APARENTE, DE LOUCA BRANCA (SEM ASSENTO)</v>
      </c>
      <c r="E571" s="11" t="str">
        <f>VLOOKUP(B571,IF(A571="COMPOSICAO",S!$A:$E,I!$A:$E),4,FALSE)</f>
        <v>UN</v>
      </c>
      <c r="F571" s="11">
        <v>1</v>
      </c>
      <c r="G571" s="67">
        <f>IF(A571="COMPOSICAO",VLOOKUP("TOTAL SEM BDI - "&amp;B571,CPUAUX2!$A:$J,9,FALSE),VLOOKUP(B571,I!$A:$E,5,FALSE))</f>
        <v>425.58</v>
      </c>
      <c r="H571" s="68"/>
      <c r="I571" s="67">
        <f t="shared" si="112"/>
        <v>425.58</v>
      </c>
      <c r="J571" s="68"/>
      <c r="M571" s="11">
        <f t="shared" si="113"/>
        <v>10422</v>
      </c>
      <c r="N571" s="11">
        <f>SUMIF(CPU!M:M,B567,CPU!O:O)</f>
        <v>19</v>
      </c>
      <c r="O571" s="11">
        <f t="shared" si="114"/>
        <v>19</v>
      </c>
      <c r="Q571" s="11">
        <f ca="1">SUMIF(CPU!M:M,B567,CPU!R:R)</f>
        <v>0</v>
      </c>
      <c r="R571" s="11">
        <f t="shared" ca="1" si="115"/>
        <v>0</v>
      </c>
    </row>
    <row r="572" spans="1:18" ht="30">
      <c r="A572" s="11" t="s">
        <v>2652</v>
      </c>
      <c r="B572" s="11">
        <v>6138</v>
      </c>
      <c r="C572" s="11" t="str">
        <f>VLOOKUP(B572,IF(A572="COMPOSICAO",S!$A:$E,I!$A:$E),2,FALSE)</f>
        <v>SINAPI</v>
      </c>
      <c r="D572" s="23" t="str">
        <f>VLOOKUP(B572,IF(A572="COMPOSICAO",S!$A:$E,I!$A:$E),3,FALSE)</f>
        <v>ANEL DE VEDACAO, PVC FLEXIVEL, 100 MM, PARA SAIDA DE BACIA / VASO SANITARIO</v>
      </c>
      <c r="E572" s="11" t="str">
        <f>VLOOKUP(B572,IF(A572="COMPOSICAO",S!$A:$E,I!$A:$E),4,FALSE)</f>
        <v>UN</v>
      </c>
      <c r="F572" s="11">
        <v>1</v>
      </c>
      <c r="G572" s="67">
        <f>IF(A572="COMPOSICAO",VLOOKUP("TOTAL SEM BDI - "&amp;B572,CPUAUX2!$A:$J,9,FALSE),VLOOKUP(B572,I!$A:$E,5,FALSE))</f>
        <v>10.24</v>
      </c>
      <c r="H572" s="68"/>
      <c r="I572" s="67">
        <f t="shared" si="112"/>
        <v>10.24</v>
      </c>
      <c r="J572" s="68"/>
      <c r="M572" s="11">
        <f t="shared" si="113"/>
        <v>6138</v>
      </c>
      <c r="N572" s="11">
        <f>SUMIF(CPU!M:M,B567,CPU!O:O)</f>
        <v>19</v>
      </c>
      <c r="O572" s="11">
        <f t="shared" si="114"/>
        <v>19</v>
      </c>
      <c r="Q572" s="11">
        <f ca="1">SUMIF(CPU!M:M,B567,CPU!R:R)</f>
        <v>0</v>
      </c>
      <c r="R572" s="11">
        <f t="shared" ca="1" si="115"/>
        <v>0</v>
      </c>
    </row>
    <row r="573" spans="1:18" ht="45">
      <c r="A573" s="11" t="s">
        <v>2652</v>
      </c>
      <c r="B573" s="11">
        <v>4384</v>
      </c>
      <c r="C573" s="11" t="str">
        <f>VLOOKUP(B573,IF(A573="COMPOSICAO",S!$A:$E,I!$A:$E),2,FALSE)</f>
        <v>SINAPI</v>
      </c>
      <c r="D573" s="23" t="str">
        <f>VLOOKUP(B573,IF(A573="COMPOSICAO",S!$A:$E,I!$A:$E),3,FALSE)</f>
        <v>PARAFUSO NIQUELADO COM ACABAMENTO CROMADO PARA FIXAR PECA SANITARIA, INCLUI PORCA CEGA, ARRUELA E BUCHA DE NYLON TAMANHO S-10</v>
      </c>
      <c r="E573" s="11" t="str">
        <f>VLOOKUP(B573,IF(A573="COMPOSICAO",S!$A:$E,I!$A:$E),4,FALSE)</f>
        <v>UN</v>
      </c>
      <c r="F573" s="11">
        <v>2</v>
      </c>
      <c r="G573" s="67">
        <f>IF(A573="COMPOSICAO",VLOOKUP("TOTAL SEM BDI - "&amp;B573,CPUAUX2!$A:$J,9,FALSE),VLOOKUP(B573,I!$A:$E,5,FALSE))</f>
        <v>21.82</v>
      </c>
      <c r="H573" s="68"/>
      <c r="I573" s="67">
        <f t="shared" si="112"/>
        <v>43.64</v>
      </c>
      <c r="J573" s="68"/>
      <c r="M573" s="11">
        <f t="shared" si="113"/>
        <v>4384</v>
      </c>
      <c r="N573" s="11">
        <f>SUMIF(CPU!M:M,B567,CPU!O:O)</f>
        <v>19</v>
      </c>
      <c r="O573" s="11">
        <f t="shared" si="114"/>
        <v>38</v>
      </c>
      <c r="Q573" s="11">
        <f ca="1">SUMIF(CPU!M:M,B567,CPU!R:R)</f>
        <v>0</v>
      </c>
      <c r="R573" s="11">
        <f t="shared" ca="1" si="115"/>
        <v>0</v>
      </c>
    </row>
    <row r="574" spans="1:18">
      <c r="A574" s="50" t="str">
        <f>"TOTAL SEM BDI - "&amp;B567</f>
        <v>TOTAL SEM BDI - 86888</v>
      </c>
      <c r="B574" s="51"/>
      <c r="C574" s="51"/>
      <c r="D574" s="51"/>
      <c r="E574" s="51"/>
      <c r="F574" s="51"/>
      <c r="G574" s="51"/>
      <c r="H574" s="52"/>
      <c r="I574" s="67">
        <f>SUM(I567:I573)</f>
        <v>518.23</v>
      </c>
      <c r="J574" s="68"/>
    </row>
    <row r="576" spans="1:18">
      <c r="A576" s="9" t="s">
        <v>2646</v>
      </c>
      <c r="B576" s="9" t="s">
        <v>102</v>
      </c>
      <c r="C576" s="9" t="s">
        <v>103</v>
      </c>
      <c r="D576" s="9" t="s">
        <v>36</v>
      </c>
      <c r="E576" s="9" t="s">
        <v>104</v>
      </c>
      <c r="F576" s="9" t="s">
        <v>788</v>
      </c>
      <c r="G576" s="63" t="s">
        <v>2647</v>
      </c>
      <c r="H576" s="64"/>
      <c r="I576" s="63" t="s">
        <v>24</v>
      </c>
      <c r="J576" s="64"/>
    </row>
    <row r="577" spans="1:18" ht="30">
      <c r="A577" s="21" t="s">
        <v>2715</v>
      </c>
      <c r="B577" s="21">
        <v>86885</v>
      </c>
      <c r="C577" s="21" t="str">
        <f>VLOOKUP(B577,S!$A:$G,2,FALSE)</f>
        <v>SINAPI</v>
      </c>
      <c r="D577" s="22" t="str">
        <f>VLOOKUP(B577,S!$A:$G,3,FALSE)</f>
        <v>ENGATE FLEXÍVEL EM PLÁSTICO BRANCO, 1/2" X 40CM - FORNECIMENTO E INSTALAÇÃO. AF_01/2020</v>
      </c>
      <c r="E577" s="21" t="str">
        <f>VLOOKUP(B577,S!$A:$G,4,FALSE)</f>
        <v>UN</v>
      </c>
      <c r="F577" s="21"/>
      <c r="G577" s="65">
        <f>I582</f>
        <v>11.459999999999999</v>
      </c>
      <c r="H577" s="66"/>
      <c r="I577" s="65"/>
      <c r="J577" s="66"/>
      <c r="K577" s="30">
        <f>VLOOKUP(B577,S!A:G,5,FALSE)</f>
        <v>11.46</v>
      </c>
      <c r="L577" s="21" t="str">
        <f>IF(K577=G577,"OK, CONFORME TABELA",IF(G577&gt;K577,"ACIMA DA TABELA: ","ABAIXO DA TABELA: ")&amp;TRUNC((G577*100)/K577,2)&amp;" %")</f>
        <v>OK, CONFORME TABELA</v>
      </c>
    </row>
    <row r="578" spans="1:18">
      <c r="A578" s="11" t="s">
        <v>2650</v>
      </c>
      <c r="B578" s="11">
        <v>88316</v>
      </c>
      <c r="C578" s="11" t="str">
        <f>VLOOKUP(B578,IF(A578="COMPOSICAO",S!$A:$E,I!$A:$E),2,FALSE)</f>
        <v>SINAPI</v>
      </c>
      <c r="D578" s="23" t="str">
        <f>VLOOKUP(B578,IF(A578="COMPOSICAO",S!$A:$E,I!$A:$E),3,FALSE)</f>
        <v>SERVENTE COM ENCARGOS COMPLEMENTARES</v>
      </c>
      <c r="E578" s="11" t="str">
        <f>VLOOKUP(B578,IF(A578="COMPOSICAO",S!$A:$E,I!$A:$E),4,FALSE)</f>
        <v>H</v>
      </c>
      <c r="F578" s="11">
        <f>0.0481/pcf</f>
        <v>4.8099999999999997E-2</v>
      </c>
      <c r="G578" s="67">
        <f>IF(A578="COMPOSICAO",VLOOKUP("TOTAL SEM BDI - "&amp;B578,CPUAUX2!$A:$J,9,FALSE),VLOOKUP(B578,I!$A:$E,5,FALSE))</f>
        <v>21.71</v>
      </c>
      <c r="H578" s="68"/>
      <c r="I578" s="67">
        <f>TRUNC(F578*G578,2)</f>
        <v>1.04</v>
      </c>
      <c r="J578" s="68"/>
      <c r="M578" s="11">
        <f>B578</f>
        <v>88316</v>
      </c>
      <c r="N578" s="11">
        <f>SUMIF(CPU!M:M,B577,CPU!O:O)</f>
        <v>19</v>
      </c>
      <c r="O578" s="11">
        <f>F578*N578</f>
        <v>0.91389999999999993</v>
      </c>
      <c r="Q578" s="11">
        <f ca="1">SUMIF(CPU!M:M,B577,CPU!R:R)</f>
        <v>0</v>
      </c>
      <c r="R578" s="11">
        <f ca="1">F578*Q578</f>
        <v>0</v>
      </c>
    </row>
    <row r="579" spans="1:18" ht="30">
      <c r="A579" s="11" t="s">
        <v>2650</v>
      </c>
      <c r="B579" s="11">
        <v>88267</v>
      </c>
      <c r="C579" s="11" t="str">
        <f>VLOOKUP(B579,IF(A579="COMPOSICAO",S!$A:$E,I!$A:$E),2,FALSE)</f>
        <v>SINAPI</v>
      </c>
      <c r="D579" s="23" t="str">
        <f>VLOOKUP(B579,IF(A579="COMPOSICAO",S!$A:$E,I!$A:$E),3,FALSE)</f>
        <v>ENCANADOR OU BOMBEIRO HIDRÁULICO COM ENCARGOS COMPLEMENTARES</v>
      </c>
      <c r="E579" s="11" t="str">
        <f>VLOOKUP(B579,IF(A579="COMPOSICAO",S!$A:$E,I!$A:$E),4,FALSE)</f>
        <v>H</v>
      </c>
      <c r="F579" s="11">
        <f>0.1525/pcf</f>
        <v>0.1525</v>
      </c>
      <c r="G579" s="67">
        <f>IF(A579="COMPOSICAO",VLOOKUP("TOTAL SEM BDI - "&amp;B579,CPUAUX2!$A:$J,9,FALSE),VLOOKUP(B579,I!$A:$E,5,FALSE))</f>
        <v>26.669999999999998</v>
      </c>
      <c r="H579" s="68"/>
      <c r="I579" s="67">
        <f>TRUNC(F579*G579,2)</f>
        <v>4.0599999999999996</v>
      </c>
      <c r="J579" s="68"/>
      <c r="M579" s="11">
        <f>B579</f>
        <v>88267</v>
      </c>
      <c r="N579" s="11">
        <f>SUMIF(CPU!M:M,B577,CPU!O:O)</f>
        <v>19</v>
      </c>
      <c r="O579" s="11">
        <f>F579*N579</f>
        <v>2.8975</v>
      </c>
      <c r="Q579" s="11">
        <f ca="1">SUMIF(CPU!M:M,B577,CPU!R:R)</f>
        <v>0</v>
      </c>
      <c r="R579" s="11">
        <f ca="1">F579*Q579</f>
        <v>0</v>
      </c>
    </row>
    <row r="580" spans="1:18" ht="30">
      <c r="A580" s="11" t="s">
        <v>2652</v>
      </c>
      <c r="B580" s="11">
        <v>11681</v>
      </c>
      <c r="C580" s="11" t="str">
        <f>VLOOKUP(B580,IF(A580="COMPOSICAO",S!$A:$E,I!$A:$E),2,FALSE)</f>
        <v>SINAPI</v>
      </c>
      <c r="D580" s="23" t="str">
        <f>VLOOKUP(B580,IF(A580="COMPOSICAO",S!$A:$E,I!$A:$E),3,FALSE)</f>
        <v>ENGATE/RABICHO FLEXIVEL PLASTICO (PVC OU ABS) BRANCO 1/2" X 40 CM</v>
      </c>
      <c r="E580" s="11" t="str">
        <f>VLOOKUP(B580,IF(A580="COMPOSICAO",S!$A:$E,I!$A:$E),4,FALSE)</f>
        <v>UN</v>
      </c>
      <c r="F580" s="11">
        <v>1</v>
      </c>
      <c r="G580" s="67">
        <f>IF(A580="COMPOSICAO",VLOOKUP("TOTAL SEM BDI - "&amp;B580,CPUAUX2!$A:$J,9,FALSE),VLOOKUP(B580,I!$A:$E,5,FALSE))</f>
        <v>6.28</v>
      </c>
      <c r="H580" s="68"/>
      <c r="I580" s="67">
        <f>TRUNC(F580*G580,2)</f>
        <v>6.28</v>
      </c>
      <c r="J580" s="68"/>
      <c r="M580" s="11">
        <f>B580</f>
        <v>11681</v>
      </c>
      <c r="N580" s="11">
        <f>SUMIF(CPU!M:M,B577,CPU!O:O)</f>
        <v>19</v>
      </c>
      <c r="O580" s="11">
        <f>F580*N580</f>
        <v>19</v>
      </c>
      <c r="Q580" s="11">
        <f ca="1">SUMIF(CPU!M:M,B577,CPU!R:R)</f>
        <v>0</v>
      </c>
      <c r="R580" s="11">
        <f ca="1">F580*Q580</f>
        <v>0</v>
      </c>
    </row>
    <row r="581" spans="1:18">
      <c r="A581" s="11" t="s">
        <v>2652</v>
      </c>
      <c r="B581" s="11">
        <v>3146</v>
      </c>
      <c r="C581" s="11" t="str">
        <f>VLOOKUP(B581,IF(A581="COMPOSICAO",S!$A:$E,I!$A:$E),2,FALSE)</f>
        <v>SINAPI</v>
      </c>
      <c r="D581" s="23" t="str">
        <f>VLOOKUP(B581,IF(A581="COMPOSICAO",S!$A:$E,I!$A:$E),3,FALSE)</f>
        <v>FITA VEDA ROSCA EM ROLOS DE 18 MM X 10 M (L X C)</v>
      </c>
      <c r="E581" s="11" t="str">
        <f>VLOOKUP(B581,IF(A581="COMPOSICAO",S!$A:$E,I!$A:$E),4,FALSE)</f>
        <v>UN</v>
      </c>
      <c r="F581" s="11">
        <v>2.1000000000000001E-2</v>
      </c>
      <c r="G581" s="67">
        <f>IF(A581="COMPOSICAO",VLOOKUP("TOTAL SEM BDI - "&amp;B581,CPUAUX2!$A:$J,9,FALSE),VLOOKUP(B581,I!$A:$E,5,FALSE))</f>
        <v>4.1399999999999997</v>
      </c>
      <c r="H581" s="68"/>
      <c r="I581" s="67">
        <f>TRUNC(F581*G581,2)</f>
        <v>0.08</v>
      </c>
      <c r="J581" s="68"/>
      <c r="M581" s="11">
        <f>B581</f>
        <v>3146</v>
      </c>
      <c r="N581" s="11">
        <f>SUMIF(CPU!M:M,B577,CPU!O:O)</f>
        <v>19</v>
      </c>
      <c r="O581" s="11">
        <f>F581*N581</f>
        <v>0.39900000000000002</v>
      </c>
      <c r="Q581" s="11">
        <f ca="1">SUMIF(CPU!M:M,B577,CPU!R:R)</f>
        <v>0</v>
      </c>
      <c r="R581" s="11">
        <f ca="1">F581*Q581</f>
        <v>0</v>
      </c>
    </row>
    <row r="582" spans="1:18">
      <c r="A582" s="50" t="str">
        <f>"TOTAL SEM BDI - "&amp;B577</f>
        <v>TOTAL SEM BDI - 86885</v>
      </c>
      <c r="B582" s="51"/>
      <c r="C582" s="51"/>
      <c r="D582" s="51"/>
      <c r="E582" s="51"/>
      <c r="F582" s="51"/>
      <c r="G582" s="51"/>
      <c r="H582" s="52"/>
      <c r="I582" s="67">
        <f>SUM(I577:I581)</f>
        <v>11.459999999999999</v>
      </c>
      <c r="J582" s="68"/>
    </row>
    <row r="584" spans="1:18">
      <c r="A584" s="9" t="s">
        <v>2646</v>
      </c>
      <c r="B584" s="9" t="s">
        <v>102</v>
      </c>
      <c r="C584" s="9" t="s">
        <v>103</v>
      </c>
      <c r="D584" s="9" t="s">
        <v>36</v>
      </c>
      <c r="E584" s="9" t="s">
        <v>104</v>
      </c>
      <c r="F584" s="9" t="s">
        <v>788</v>
      </c>
      <c r="G584" s="63" t="s">
        <v>2647</v>
      </c>
      <c r="H584" s="64"/>
      <c r="I584" s="63" t="s">
        <v>24</v>
      </c>
      <c r="J584" s="64"/>
    </row>
    <row r="585" spans="1:18">
      <c r="A585" s="21" t="s">
        <v>2895</v>
      </c>
      <c r="B585" s="21">
        <v>88310</v>
      </c>
      <c r="C585" s="21" t="str">
        <f>VLOOKUP(B585,S!$A:$G,2,FALSE)</f>
        <v>SINAPI</v>
      </c>
      <c r="D585" s="22" t="str">
        <f>VLOOKUP(B585,S!$A:$G,3,FALSE)</f>
        <v>PINTOR COM ENCARGOS COMPLEMENTARES</v>
      </c>
      <c r="E585" s="21" t="str">
        <f>VLOOKUP(B585,S!$A:$G,4,FALSE)</f>
        <v>H</v>
      </c>
      <c r="F585" s="21"/>
      <c r="G585" s="65">
        <f>I594</f>
        <v>29.069999999999997</v>
      </c>
      <c r="H585" s="66"/>
      <c r="I585" s="65"/>
      <c r="J585" s="66"/>
      <c r="K585" s="30">
        <f>VLOOKUP(B585,S!A:G,5,FALSE)</f>
        <v>29.07</v>
      </c>
      <c r="L585" s="21" t="str">
        <f>IF(K585=G585,"OK, CONFORME TABELA",IF(G585&gt;K585,"ACIMA DA TABELA: ","ABAIXO DA TABELA: ")&amp;TRUNC((G585*100)/K585,2)&amp;" %")</f>
        <v>OK, CONFORME TABELA</v>
      </c>
    </row>
    <row r="586" spans="1:18" ht="30">
      <c r="A586" s="11" t="s">
        <v>2650</v>
      </c>
      <c r="B586" s="11">
        <v>95372</v>
      </c>
      <c r="C586" s="11" t="str">
        <f>VLOOKUP(B586,IF(A586="COMPOSICAO",S!$A:$E,I!$A:$E),2,FALSE)</f>
        <v>SINAPI</v>
      </c>
      <c r="D586" s="23" t="str">
        <f>VLOOKUP(B586,IF(A586="COMPOSICAO",S!$A:$E,I!$A:$E),3,FALSE)</f>
        <v>CURSO DE CAPACITAÇÃO PARA PINTOR (ENCARGOS COMPLEMENTARES) - HORISTA</v>
      </c>
      <c r="E586" s="11" t="str">
        <f>VLOOKUP(B586,IF(A586="COMPOSICAO",S!$A:$E,I!$A:$E),4,FALSE)</f>
        <v>H</v>
      </c>
      <c r="F586" s="11">
        <v>1</v>
      </c>
      <c r="G586" s="67">
        <f>IF(A586="COMPOSICAO",VLOOKUP("TOTAL SEM BDI - "&amp;B586,CPUAUX2!$A:$J,9,FALSE),VLOOKUP(B586,I!$A:$E,5,FALSE))</f>
        <v>0.3</v>
      </c>
      <c r="H586" s="68"/>
      <c r="I586" s="67">
        <f t="shared" ref="I586:I593" si="116">TRUNC(F586*G586,2)</f>
        <v>0.3</v>
      </c>
      <c r="J586" s="68"/>
      <c r="M586" s="11">
        <f t="shared" ref="M586:M593" si="117">B586</f>
        <v>95372</v>
      </c>
      <c r="N586" s="11">
        <f>SUMIF(CPU!M:M,B585,CPU!O:O)</f>
        <v>2167.187113</v>
      </c>
      <c r="O586" s="11">
        <f t="shared" ref="O586:O593" si="118">F586*N586</f>
        <v>2167.187113</v>
      </c>
      <c r="Q586" s="11">
        <f ca="1">SUMIF(CPU!M:M,B585,CPU!R:R)</f>
        <v>0</v>
      </c>
      <c r="R586" s="11">
        <f t="shared" ref="R586:R593" ca="1" si="119">F586*Q586</f>
        <v>0</v>
      </c>
    </row>
    <row r="587" spans="1:18" ht="30">
      <c r="A587" s="11" t="s">
        <v>2652</v>
      </c>
      <c r="B587" s="11">
        <v>43490</v>
      </c>
      <c r="C587" s="11" t="str">
        <f>VLOOKUP(B587,IF(A587="COMPOSICAO",S!$A:$E,I!$A:$E),2,FALSE)</f>
        <v>SINAPI</v>
      </c>
      <c r="D587" s="23" t="str">
        <f>VLOOKUP(B587,IF(A587="COMPOSICAO",S!$A:$E,I!$A:$E),3,FALSE)</f>
        <v>EPI - FAMILIA PINTOR - HORISTA (ENCARGOS COMPLEMENTARES - COLETADO CAIXA)</v>
      </c>
      <c r="E587" s="11" t="str">
        <f>VLOOKUP(B587,IF(A587="COMPOSICAO",S!$A:$E,I!$A:$E),4,FALSE)</f>
        <v>H</v>
      </c>
      <c r="F587" s="11">
        <v>1</v>
      </c>
      <c r="G587" s="67">
        <f>IF(A587="COMPOSICAO",VLOOKUP("TOTAL SEM BDI - "&amp;B587,CPUAUX2!$A:$J,9,FALSE),VLOOKUP(B587,I!$A:$E,5,FALSE))</f>
        <v>1.85</v>
      </c>
      <c r="H587" s="68"/>
      <c r="I587" s="67">
        <f t="shared" si="116"/>
        <v>1.85</v>
      </c>
      <c r="J587" s="68"/>
      <c r="M587" s="11">
        <f t="shared" si="117"/>
        <v>43490</v>
      </c>
      <c r="N587" s="11">
        <f>SUMIF(CPU!M:M,B585,CPU!O:O)</f>
        <v>2167.187113</v>
      </c>
      <c r="O587" s="11">
        <f t="shared" si="118"/>
        <v>2167.187113</v>
      </c>
      <c r="Q587" s="11">
        <f ca="1">SUMIF(CPU!M:M,B585,CPU!R:R)</f>
        <v>0</v>
      </c>
      <c r="R587" s="11">
        <f t="shared" ca="1" si="119"/>
        <v>0</v>
      </c>
    </row>
    <row r="588" spans="1:18" ht="30">
      <c r="A588" s="11" t="s">
        <v>2652</v>
      </c>
      <c r="B588" s="11">
        <v>43466</v>
      </c>
      <c r="C588" s="11" t="str">
        <f>VLOOKUP(B588,IF(A588="COMPOSICAO",S!$A:$E,I!$A:$E),2,FALSE)</f>
        <v>SINAPI</v>
      </c>
      <c r="D588" s="23" t="str">
        <f>VLOOKUP(B588,IF(A588="COMPOSICAO",S!$A:$E,I!$A:$E),3,FALSE)</f>
        <v>FERRAMENTAS - FAMILIA PINTOR - HORISTA (ENCARGOS COMPLEMENTARES - COLETADO CAIXA)</v>
      </c>
      <c r="E588" s="11" t="str">
        <f>VLOOKUP(B588,IF(A588="COMPOSICAO",S!$A:$E,I!$A:$E),4,FALSE)</f>
        <v>H</v>
      </c>
      <c r="F588" s="11">
        <v>1</v>
      </c>
      <c r="G588" s="67">
        <f>IF(A588="COMPOSICAO",VLOOKUP("TOTAL SEM BDI - "&amp;B588,CPUAUX2!$A:$J,9,FALSE),VLOOKUP(B588,I!$A:$E,5,FALSE))</f>
        <v>2.0499999999999998</v>
      </c>
      <c r="H588" s="68"/>
      <c r="I588" s="67">
        <f t="shared" si="116"/>
        <v>2.0499999999999998</v>
      </c>
      <c r="J588" s="68"/>
      <c r="M588" s="11">
        <f t="shared" si="117"/>
        <v>43466</v>
      </c>
      <c r="N588" s="11">
        <f>SUMIF(CPU!M:M,B585,CPU!O:O)</f>
        <v>2167.187113</v>
      </c>
      <c r="O588" s="11">
        <f t="shared" si="118"/>
        <v>2167.187113</v>
      </c>
      <c r="Q588" s="11">
        <f ca="1">SUMIF(CPU!M:M,B585,CPU!R:R)</f>
        <v>0</v>
      </c>
      <c r="R588" s="11">
        <f t="shared" ca="1" si="119"/>
        <v>0</v>
      </c>
    </row>
    <row r="589" spans="1:18" ht="30">
      <c r="A589" s="11" t="s">
        <v>2652</v>
      </c>
      <c r="B589" s="11">
        <v>37373</v>
      </c>
      <c r="C589" s="11" t="str">
        <f>VLOOKUP(B589,IF(A589="COMPOSICAO",S!$A:$E,I!$A:$E),2,FALSE)</f>
        <v>SINAPI</v>
      </c>
      <c r="D589" s="23" t="str">
        <f>VLOOKUP(B589,IF(A589="COMPOSICAO",S!$A:$E,I!$A:$E),3,FALSE)</f>
        <v>SEGURO - HORISTA (COLETADO CAIXA - ENCARGOS COMPLEMENTARES)</v>
      </c>
      <c r="E589" s="11" t="str">
        <f>VLOOKUP(B589,IF(A589="COMPOSICAO",S!$A:$E,I!$A:$E),4,FALSE)</f>
        <v>H</v>
      </c>
      <c r="F589" s="11">
        <v>1</v>
      </c>
      <c r="G589" s="67">
        <f>IF(A589="COMPOSICAO",VLOOKUP("TOTAL SEM BDI - "&amp;B589,CPUAUX2!$A:$J,9,FALSE),VLOOKUP(B589,I!$A:$E,5,FALSE))</f>
        <v>0.08</v>
      </c>
      <c r="H589" s="68"/>
      <c r="I589" s="67">
        <f t="shared" si="116"/>
        <v>0.08</v>
      </c>
      <c r="J589" s="68"/>
      <c r="M589" s="11">
        <f t="shared" si="117"/>
        <v>37373</v>
      </c>
      <c r="N589" s="11">
        <f>SUMIF(CPU!M:M,B585,CPU!O:O)</f>
        <v>2167.187113</v>
      </c>
      <c r="O589" s="11">
        <f t="shared" si="118"/>
        <v>2167.187113</v>
      </c>
      <c r="Q589" s="11">
        <f ca="1">SUMIF(CPU!M:M,B585,CPU!R:R)</f>
        <v>0</v>
      </c>
      <c r="R589" s="11">
        <f t="shared" ca="1" si="119"/>
        <v>0</v>
      </c>
    </row>
    <row r="590" spans="1:18" ht="30">
      <c r="A590" s="11" t="s">
        <v>2652</v>
      </c>
      <c r="B590" s="11">
        <v>37372</v>
      </c>
      <c r="C590" s="11" t="str">
        <f>VLOOKUP(B590,IF(A590="COMPOSICAO",S!$A:$E,I!$A:$E),2,FALSE)</f>
        <v>SINAPI</v>
      </c>
      <c r="D590" s="23" t="str">
        <f>VLOOKUP(B590,IF(A590="COMPOSICAO",S!$A:$E,I!$A:$E),3,FALSE)</f>
        <v>EXAMES - HORISTA (COLETADO CAIXA - ENCARGOS COMPLEMENTARES)</v>
      </c>
      <c r="E590" s="11" t="str">
        <f>VLOOKUP(B590,IF(A590="COMPOSICAO",S!$A:$E,I!$A:$E),4,FALSE)</f>
        <v>H</v>
      </c>
      <c r="F590" s="11">
        <v>1</v>
      </c>
      <c r="G590" s="67">
        <f>IF(A590="COMPOSICAO",VLOOKUP("TOTAL SEM BDI - "&amp;B590,CPUAUX2!$A:$J,9,FALSE),VLOOKUP(B590,I!$A:$E,5,FALSE))</f>
        <v>1.43</v>
      </c>
      <c r="H590" s="68"/>
      <c r="I590" s="67">
        <f t="shared" si="116"/>
        <v>1.43</v>
      </c>
      <c r="J590" s="68"/>
      <c r="M590" s="11">
        <f t="shared" si="117"/>
        <v>37372</v>
      </c>
      <c r="N590" s="11">
        <f>SUMIF(CPU!M:M,B585,CPU!O:O)</f>
        <v>2167.187113</v>
      </c>
      <c r="O590" s="11">
        <f t="shared" si="118"/>
        <v>2167.187113</v>
      </c>
      <c r="Q590" s="11">
        <f ca="1">SUMIF(CPU!M:M,B585,CPU!R:R)</f>
        <v>0</v>
      </c>
      <c r="R590" s="11">
        <f t="shared" ca="1" si="119"/>
        <v>0</v>
      </c>
    </row>
    <row r="591" spans="1:18" ht="30">
      <c r="A591" s="11" t="s">
        <v>2652</v>
      </c>
      <c r="B591" s="11">
        <v>37371</v>
      </c>
      <c r="C591" s="11" t="str">
        <f>VLOOKUP(B591,IF(A591="COMPOSICAO",S!$A:$E,I!$A:$E),2,FALSE)</f>
        <v>SINAPI</v>
      </c>
      <c r="D591" s="23" t="str">
        <f>VLOOKUP(B591,IF(A591="COMPOSICAO",S!$A:$E,I!$A:$E),3,FALSE)</f>
        <v>TRANSPORTE - HORISTA (COLETADO CAIXA - ENCARGOS COMPLEMENTARES)</v>
      </c>
      <c r="E591" s="11" t="str">
        <f>VLOOKUP(B591,IF(A591="COMPOSICAO",S!$A:$E,I!$A:$E),4,FALSE)</f>
        <v>H</v>
      </c>
      <c r="F591" s="11">
        <v>1</v>
      </c>
      <c r="G591" s="67">
        <f>IF(A591="COMPOSICAO",VLOOKUP("TOTAL SEM BDI - "&amp;B591,CPUAUX2!$A:$J,9,FALSE),VLOOKUP(B591,I!$A:$E,5,FALSE))</f>
        <v>0.56999999999999995</v>
      </c>
      <c r="H591" s="68"/>
      <c r="I591" s="67">
        <f t="shared" si="116"/>
        <v>0.56999999999999995</v>
      </c>
      <c r="J591" s="68"/>
      <c r="M591" s="11">
        <f t="shared" si="117"/>
        <v>37371</v>
      </c>
      <c r="N591" s="11">
        <f>SUMIF(CPU!M:M,B585,CPU!O:O)</f>
        <v>2167.187113</v>
      </c>
      <c r="O591" s="11">
        <f t="shared" si="118"/>
        <v>2167.187113</v>
      </c>
      <c r="Q591" s="11">
        <f ca="1">SUMIF(CPU!M:M,B585,CPU!R:R)</f>
        <v>0</v>
      </c>
      <c r="R591" s="11">
        <f t="shared" ca="1" si="119"/>
        <v>0</v>
      </c>
    </row>
    <row r="592" spans="1:18" ht="30">
      <c r="A592" s="11" t="s">
        <v>2652</v>
      </c>
      <c r="B592" s="11">
        <v>37370</v>
      </c>
      <c r="C592" s="11" t="str">
        <f>VLOOKUP(B592,IF(A592="COMPOSICAO",S!$A:$E,I!$A:$E),2,FALSE)</f>
        <v>SINAPI</v>
      </c>
      <c r="D592" s="23" t="str">
        <f>VLOOKUP(B592,IF(A592="COMPOSICAO",S!$A:$E,I!$A:$E),3,FALSE)</f>
        <v>ALIMENTACAO - HORISTA (COLETADO CAIXA - ENCARGOS COMPLEMENTARES)</v>
      </c>
      <c r="E592" s="11" t="str">
        <f>VLOOKUP(B592,IF(A592="COMPOSICAO",S!$A:$E,I!$A:$E),4,FALSE)</f>
        <v>H</v>
      </c>
      <c r="F592" s="11">
        <v>1</v>
      </c>
      <c r="G592" s="67">
        <f>IF(A592="COMPOSICAO",VLOOKUP("TOTAL SEM BDI - "&amp;B592,CPUAUX2!$A:$J,9,FALSE),VLOOKUP(B592,I!$A:$E,5,FALSE))</f>
        <v>2.46</v>
      </c>
      <c r="H592" s="68"/>
      <c r="I592" s="67">
        <f t="shared" si="116"/>
        <v>2.46</v>
      </c>
      <c r="J592" s="68"/>
      <c r="M592" s="11">
        <f t="shared" si="117"/>
        <v>37370</v>
      </c>
      <c r="N592" s="11">
        <f>SUMIF(CPU!M:M,B585,CPU!O:O)</f>
        <v>2167.187113</v>
      </c>
      <c r="O592" s="11">
        <f t="shared" si="118"/>
        <v>2167.187113</v>
      </c>
      <c r="Q592" s="11">
        <f ca="1">SUMIF(CPU!M:M,B585,CPU!R:R)</f>
        <v>0</v>
      </c>
      <c r="R592" s="11">
        <f t="shared" ca="1" si="119"/>
        <v>0</v>
      </c>
    </row>
    <row r="593" spans="1:18">
      <c r="A593" s="11" t="s">
        <v>2652</v>
      </c>
      <c r="B593" s="11">
        <v>4783</v>
      </c>
      <c r="C593" s="11" t="str">
        <f>VLOOKUP(B593,IF(A593="COMPOSICAO",S!$A:$E,I!$A:$E),2,FALSE)</f>
        <v>SINAPI</v>
      </c>
      <c r="D593" s="23" t="str">
        <f>VLOOKUP(B593,IF(A593="COMPOSICAO",S!$A:$E,I!$A:$E),3,FALSE)</f>
        <v>PINTOR (HORISTA)</v>
      </c>
      <c r="E593" s="11" t="str">
        <f>VLOOKUP(B593,IF(A593="COMPOSICAO",S!$A:$E,I!$A:$E),4,FALSE)</f>
        <v>H</v>
      </c>
      <c r="F593" s="11">
        <v>1</v>
      </c>
      <c r="G593" s="67">
        <f>IF(A593="COMPOSICAO",VLOOKUP("TOTAL SEM BDI - "&amp;B593,CPUAUX2!$A:$J,9,FALSE),VLOOKUP(B593,I!$A:$E,5,FALSE))</f>
        <v>20.329999999999998</v>
      </c>
      <c r="H593" s="68"/>
      <c r="I593" s="67">
        <f t="shared" si="116"/>
        <v>20.329999999999998</v>
      </c>
      <c r="J593" s="68"/>
      <c r="M593" s="11">
        <f t="shared" si="117"/>
        <v>4783</v>
      </c>
      <c r="N593" s="11">
        <f>SUMIF(CPU!M:M,B585,CPU!O:O)</f>
        <v>2167.187113</v>
      </c>
      <c r="O593" s="11">
        <f t="shared" si="118"/>
        <v>2167.187113</v>
      </c>
      <c r="Q593" s="11">
        <f ca="1">SUMIF(CPU!M:M,B585,CPU!R:R)</f>
        <v>0</v>
      </c>
      <c r="R593" s="11">
        <f t="shared" ca="1" si="119"/>
        <v>0</v>
      </c>
    </row>
    <row r="594" spans="1:18">
      <c r="A594" s="50" t="str">
        <f>"TOTAL SEM BDI - "&amp;B585</f>
        <v>TOTAL SEM BDI - 88310</v>
      </c>
      <c r="B594" s="51"/>
      <c r="C594" s="51"/>
      <c r="D594" s="51"/>
      <c r="E594" s="51"/>
      <c r="F594" s="51"/>
      <c r="G594" s="51"/>
      <c r="H594" s="52"/>
      <c r="I594" s="67">
        <f>SUM(I585:I593)</f>
        <v>29.069999999999997</v>
      </c>
      <c r="J594" s="68"/>
    </row>
    <row r="596" spans="1:18">
      <c r="A596" s="9" t="s">
        <v>2646</v>
      </c>
      <c r="B596" s="9" t="s">
        <v>102</v>
      </c>
      <c r="C596" s="9" t="s">
        <v>103</v>
      </c>
      <c r="D596" s="9" t="s">
        <v>36</v>
      </c>
      <c r="E596" s="9" t="s">
        <v>104</v>
      </c>
      <c r="F596" s="9" t="s">
        <v>788</v>
      </c>
      <c r="G596" s="63" t="s">
        <v>2647</v>
      </c>
      <c r="H596" s="64"/>
      <c r="I596" s="63" t="s">
        <v>24</v>
      </c>
      <c r="J596" s="64"/>
    </row>
    <row r="597" spans="1:18">
      <c r="A597" s="21" t="s">
        <v>2895</v>
      </c>
      <c r="B597" s="21">
        <v>88315</v>
      </c>
      <c r="C597" s="21" t="str">
        <f>VLOOKUP(B597,S!$A:$G,2,FALSE)</f>
        <v>SINAPI</v>
      </c>
      <c r="D597" s="22" t="str">
        <f>VLOOKUP(B597,S!$A:$G,3,FALSE)</f>
        <v>SERRALHEIRO COM ENCARGOS COMPLEMENTARES</v>
      </c>
      <c r="E597" s="21" t="str">
        <f>VLOOKUP(B597,S!$A:$G,4,FALSE)</f>
        <v>H</v>
      </c>
      <c r="F597" s="21"/>
      <c r="G597" s="65">
        <f>I606</f>
        <v>27.189999999999998</v>
      </c>
      <c r="H597" s="66"/>
      <c r="I597" s="65"/>
      <c r="J597" s="66"/>
      <c r="K597" s="30">
        <f>VLOOKUP(B597,S!A:G,5,FALSE)</f>
        <v>27.19</v>
      </c>
      <c r="L597" s="21" t="str">
        <f>IF(K597=G597,"OK, CONFORME TABELA",IF(G597&gt;K597,"ACIMA DA TABELA: ","ABAIXO DA TABELA: ")&amp;TRUNC((G597*100)/K597,2)&amp;" %")</f>
        <v>OK, CONFORME TABELA</v>
      </c>
    </row>
    <row r="598" spans="1:18" ht="30">
      <c r="A598" s="11" t="s">
        <v>2650</v>
      </c>
      <c r="B598" s="11">
        <v>95377</v>
      </c>
      <c r="C598" s="11" t="str">
        <f>VLOOKUP(B598,IF(A598="COMPOSICAO",S!$A:$E,I!$A:$E),2,FALSE)</f>
        <v>SINAPI</v>
      </c>
      <c r="D598" s="23" t="str">
        <f>VLOOKUP(B598,IF(A598="COMPOSICAO",S!$A:$E,I!$A:$E),3,FALSE)</f>
        <v>CURSO DE CAPACITAÇÃO PARA SERRALHEIRO (ENCARGOS COMPLEMENTARES) - HORISTA</v>
      </c>
      <c r="E598" s="11" t="str">
        <f>VLOOKUP(B598,IF(A598="COMPOSICAO",S!$A:$E,I!$A:$E),4,FALSE)</f>
        <v>H</v>
      </c>
      <c r="F598" s="11">
        <v>1</v>
      </c>
      <c r="G598" s="67">
        <f>IF(A598="COMPOSICAO",VLOOKUP("TOTAL SEM BDI - "&amp;B598,CPUAUX2!$A:$J,9,FALSE),VLOOKUP(B598,I!$A:$E,5,FALSE))</f>
        <v>0.23</v>
      </c>
      <c r="H598" s="68"/>
      <c r="I598" s="67">
        <f t="shared" ref="I598:I605" si="120">TRUNC(F598*G598,2)</f>
        <v>0.23</v>
      </c>
      <c r="J598" s="68"/>
      <c r="M598" s="11">
        <f t="shared" ref="M598:M605" si="121">B598</f>
        <v>95377</v>
      </c>
      <c r="N598" s="11">
        <f>SUMIF(CPU!M:M,B597,CPU!O:O)</f>
        <v>50.628</v>
      </c>
      <c r="O598" s="11">
        <f t="shared" ref="O598:O605" si="122">F598*N598</f>
        <v>50.628</v>
      </c>
      <c r="Q598" s="11">
        <f ca="1">SUMIF(CPU!M:M,B597,CPU!R:R)</f>
        <v>0</v>
      </c>
      <c r="R598" s="11">
        <f t="shared" ref="R598:R605" ca="1" si="123">F598*Q598</f>
        <v>0</v>
      </c>
    </row>
    <row r="599" spans="1:18" ht="30">
      <c r="A599" s="11" t="s">
        <v>2652</v>
      </c>
      <c r="B599" s="11">
        <v>43489</v>
      </c>
      <c r="C599" s="11" t="str">
        <f>VLOOKUP(B599,IF(A599="COMPOSICAO",S!$A:$E,I!$A:$E),2,FALSE)</f>
        <v>SINAPI</v>
      </c>
      <c r="D599" s="23" t="str">
        <f>VLOOKUP(B599,IF(A599="COMPOSICAO",S!$A:$E,I!$A:$E),3,FALSE)</f>
        <v>EPI - FAMILIA PEDREIRO - HORISTA (ENCARGOS COMPLEMENTARES - COLETADO CAIXA)</v>
      </c>
      <c r="E599" s="11" t="str">
        <f>VLOOKUP(B599,IF(A599="COMPOSICAO",S!$A:$E,I!$A:$E),4,FALSE)</f>
        <v>H</v>
      </c>
      <c r="F599" s="11">
        <v>1</v>
      </c>
      <c r="G599" s="67">
        <f>IF(A599="COMPOSICAO",VLOOKUP("TOTAL SEM BDI - "&amp;B599,CPUAUX2!$A:$J,9,FALSE),VLOOKUP(B599,I!$A:$E,5,FALSE))</f>
        <v>1.31</v>
      </c>
      <c r="H599" s="68"/>
      <c r="I599" s="67">
        <f t="shared" si="120"/>
        <v>1.31</v>
      </c>
      <c r="J599" s="68"/>
      <c r="M599" s="11">
        <f t="shared" si="121"/>
        <v>43489</v>
      </c>
      <c r="N599" s="11">
        <f>SUMIF(CPU!M:M,B597,CPU!O:O)</f>
        <v>50.628</v>
      </c>
      <c r="O599" s="11">
        <f t="shared" si="122"/>
        <v>50.628</v>
      </c>
      <c r="Q599" s="11">
        <f ca="1">SUMIF(CPU!M:M,B597,CPU!R:R)</f>
        <v>0</v>
      </c>
      <c r="R599" s="11">
        <f t="shared" ca="1" si="123"/>
        <v>0</v>
      </c>
    </row>
    <row r="600" spans="1:18" ht="30">
      <c r="A600" s="11" t="s">
        <v>2652</v>
      </c>
      <c r="B600" s="11">
        <v>43465</v>
      </c>
      <c r="C600" s="11" t="str">
        <f>VLOOKUP(B600,IF(A600="COMPOSICAO",S!$A:$E,I!$A:$E),2,FALSE)</f>
        <v>SINAPI</v>
      </c>
      <c r="D600" s="23" t="str">
        <f>VLOOKUP(B600,IF(A600="COMPOSICAO",S!$A:$E,I!$A:$E),3,FALSE)</f>
        <v>FERRAMENTAS - FAMILIA PEDREIRO - HORISTA (ENCARGOS COMPLEMENTARES - COLETADO CAIXA)</v>
      </c>
      <c r="E600" s="11" t="str">
        <f>VLOOKUP(B600,IF(A600="COMPOSICAO",S!$A:$E,I!$A:$E),4,FALSE)</f>
        <v>H</v>
      </c>
      <c r="F600" s="11">
        <v>1</v>
      </c>
      <c r="G600" s="67">
        <f>IF(A600="COMPOSICAO",VLOOKUP("TOTAL SEM BDI - "&amp;B600,CPUAUX2!$A:$J,9,FALSE),VLOOKUP(B600,I!$A:$E,5,FALSE))</f>
        <v>0.78</v>
      </c>
      <c r="H600" s="68"/>
      <c r="I600" s="67">
        <f t="shared" si="120"/>
        <v>0.78</v>
      </c>
      <c r="J600" s="68"/>
      <c r="M600" s="11">
        <f t="shared" si="121"/>
        <v>43465</v>
      </c>
      <c r="N600" s="11">
        <f>SUMIF(CPU!M:M,B597,CPU!O:O)</f>
        <v>50.628</v>
      </c>
      <c r="O600" s="11">
        <f t="shared" si="122"/>
        <v>50.628</v>
      </c>
      <c r="Q600" s="11">
        <f ca="1">SUMIF(CPU!M:M,B597,CPU!R:R)</f>
        <v>0</v>
      </c>
      <c r="R600" s="11">
        <f t="shared" ca="1" si="123"/>
        <v>0</v>
      </c>
    </row>
    <row r="601" spans="1:18" ht="30">
      <c r="A601" s="11" t="s">
        <v>2652</v>
      </c>
      <c r="B601" s="11">
        <v>37373</v>
      </c>
      <c r="C601" s="11" t="str">
        <f>VLOOKUP(B601,IF(A601="COMPOSICAO",S!$A:$E,I!$A:$E),2,FALSE)</f>
        <v>SINAPI</v>
      </c>
      <c r="D601" s="23" t="str">
        <f>VLOOKUP(B601,IF(A601="COMPOSICAO",S!$A:$E,I!$A:$E),3,FALSE)</f>
        <v>SEGURO - HORISTA (COLETADO CAIXA - ENCARGOS COMPLEMENTARES)</v>
      </c>
      <c r="E601" s="11" t="str">
        <f>VLOOKUP(B601,IF(A601="COMPOSICAO",S!$A:$E,I!$A:$E),4,FALSE)</f>
        <v>H</v>
      </c>
      <c r="F601" s="11">
        <v>1</v>
      </c>
      <c r="G601" s="67">
        <f>IF(A601="COMPOSICAO",VLOOKUP("TOTAL SEM BDI - "&amp;B601,CPUAUX2!$A:$J,9,FALSE),VLOOKUP(B601,I!$A:$E,5,FALSE))</f>
        <v>0.08</v>
      </c>
      <c r="H601" s="68"/>
      <c r="I601" s="67">
        <f t="shared" si="120"/>
        <v>0.08</v>
      </c>
      <c r="J601" s="68"/>
      <c r="M601" s="11">
        <f t="shared" si="121"/>
        <v>37373</v>
      </c>
      <c r="N601" s="11">
        <f>SUMIF(CPU!M:M,B597,CPU!O:O)</f>
        <v>50.628</v>
      </c>
      <c r="O601" s="11">
        <f t="shared" si="122"/>
        <v>50.628</v>
      </c>
      <c r="Q601" s="11">
        <f ca="1">SUMIF(CPU!M:M,B597,CPU!R:R)</f>
        <v>0</v>
      </c>
      <c r="R601" s="11">
        <f t="shared" ca="1" si="123"/>
        <v>0</v>
      </c>
    </row>
    <row r="602" spans="1:18" ht="30">
      <c r="A602" s="11" t="s">
        <v>2652</v>
      </c>
      <c r="B602" s="11">
        <v>37372</v>
      </c>
      <c r="C602" s="11" t="str">
        <f>VLOOKUP(B602,IF(A602="COMPOSICAO",S!$A:$E,I!$A:$E),2,FALSE)</f>
        <v>SINAPI</v>
      </c>
      <c r="D602" s="23" t="str">
        <f>VLOOKUP(B602,IF(A602="COMPOSICAO",S!$A:$E,I!$A:$E),3,FALSE)</f>
        <v>EXAMES - HORISTA (COLETADO CAIXA - ENCARGOS COMPLEMENTARES)</v>
      </c>
      <c r="E602" s="11" t="str">
        <f>VLOOKUP(B602,IF(A602="COMPOSICAO",S!$A:$E,I!$A:$E),4,FALSE)</f>
        <v>H</v>
      </c>
      <c r="F602" s="11">
        <v>1</v>
      </c>
      <c r="G602" s="67">
        <f>IF(A602="COMPOSICAO",VLOOKUP("TOTAL SEM BDI - "&amp;B602,CPUAUX2!$A:$J,9,FALSE),VLOOKUP(B602,I!$A:$E,5,FALSE))</f>
        <v>1.43</v>
      </c>
      <c r="H602" s="68"/>
      <c r="I602" s="67">
        <f t="shared" si="120"/>
        <v>1.43</v>
      </c>
      <c r="J602" s="68"/>
      <c r="M602" s="11">
        <f t="shared" si="121"/>
        <v>37372</v>
      </c>
      <c r="N602" s="11">
        <f>SUMIF(CPU!M:M,B597,CPU!O:O)</f>
        <v>50.628</v>
      </c>
      <c r="O602" s="11">
        <f t="shared" si="122"/>
        <v>50.628</v>
      </c>
      <c r="Q602" s="11">
        <f ca="1">SUMIF(CPU!M:M,B597,CPU!R:R)</f>
        <v>0</v>
      </c>
      <c r="R602" s="11">
        <f t="shared" ca="1" si="123"/>
        <v>0</v>
      </c>
    </row>
    <row r="603" spans="1:18" ht="30">
      <c r="A603" s="11" t="s">
        <v>2652</v>
      </c>
      <c r="B603" s="11">
        <v>37371</v>
      </c>
      <c r="C603" s="11" t="str">
        <f>VLOOKUP(B603,IF(A603="COMPOSICAO",S!$A:$E,I!$A:$E),2,FALSE)</f>
        <v>SINAPI</v>
      </c>
      <c r="D603" s="23" t="str">
        <f>VLOOKUP(B603,IF(A603="COMPOSICAO",S!$A:$E,I!$A:$E),3,FALSE)</f>
        <v>TRANSPORTE - HORISTA (COLETADO CAIXA - ENCARGOS COMPLEMENTARES)</v>
      </c>
      <c r="E603" s="11" t="str">
        <f>VLOOKUP(B603,IF(A603="COMPOSICAO",S!$A:$E,I!$A:$E),4,FALSE)</f>
        <v>H</v>
      </c>
      <c r="F603" s="11">
        <v>1</v>
      </c>
      <c r="G603" s="67">
        <f>IF(A603="COMPOSICAO",VLOOKUP("TOTAL SEM BDI - "&amp;B603,CPUAUX2!$A:$J,9,FALSE),VLOOKUP(B603,I!$A:$E,5,FALSE))</f>
        <v>0.56999999999999995</v>
      </c>
      <c r="H603" s="68"/>
      <c r="I603" s="67">
        <f t="shared" si="120"/>
        <v>0.56999999999999995</v>
      </c>
      <c r="J603" s="68"/>
      <c r="M603" s="11">
        <f t="shared" si="121"/>
        <v>37371</v>
      </c>
      <c r="N603" s="11">
        <f>SUMIF(CPU!M:M,B597,CPU!O:O)</f>
        <v>50.628</v>
      </c>
      <c r="O603" s="11">
        <f t="shared" si="122"/>
        <v>50.628</v>
      </c>
      <c r="Q603" s="11">
        <f ca="1">SUMIF(CPU!M:M,B597,CPU!R:R)</f>
        <v>0</v>
      </c>
      <c r="R603" s="11">
        <f t="shared" ca="1" si="123"/>
        <v>0</v>
      </c>
    </row>
    <row r="604" spans="1:18" ht="30">
      <c r="A604" s="11" t="s">
        <v>2652</v>
      </c>
      <c r="B604" s="11">
        <v>37370</v>
      </c>
      <c r="C604" s="11" t="str">
        <f>VLOOKUP(B604,IF(A604="COMPOSICAO",S!$A:$E,I!$A:$E),2,FALSE)</f>
        <v>SINAPI</v>
      </c>
      <c r="D604" s="23" t="str">
        <f>VLOOKUP(B604,IF(A604="COMPOSICAO",S!$A:$E,I!$A:$E),3,FALSE)</f>
        <v>ALIMENTACAO - HORISTA (COLETADO CAIXA - ENCARGOS COMPLEMENTARES)</v>
      </c>
      <c r="E604" s="11" t="str">
        <f>VLOOKUP(B604,IF(A604="COMPOSICAO",S!$A:$E,I!$A:$E),4,FALSE)</f>
        <v>H</v>
      </c>
      <c r="F604" s="11">
        <v>1</v>
      </c>
      <c r="G604" s="67">
        <f>IF(A604="COMPOSICAO",VLOOKUP("TOTAL SEM BDI - "&amp;B604,CPUAUX2!$A:$J,9,FALSE),VLOOKUP(B604,I!$A:$E,5,FALSE))</f>
        <v>2.46</v>
      </c>
      <c r="H604" s="68"/>
      <c r="I604" s="67">
        <f t="shared" si="120"/>
        <v>2.46</v>
      </c>
      <c r="J604" s="68"/>
      <c r="M604" s="11">
        <f t="shared" si="121"/>
        <v>37370</v>
      </c>
      <c r="N604" s="11">
        <f>SUMIF(CPU!M:M,B597,CPU!O:O)</f>
        <v>50.628</v>
      </c>
      <c r="O604" s="11">
        <f t="shared" si="122"/>
        <v>50.628</v>
      </c>
      <c r="Q604" s="11">
        <f ca="1">SUMIF(CPU!M:M,B597,CPU!R:R)</f>
        <v>0</v>
      </c>
      <c r="R604" s="11">
        <f t="shared" ca="1" si="123"/>
        <v>0</v>
      </c>
    </row>
    <row r="605" spans="1:18">
      <c r="A605" s="11" t="s">
        <v>2652</v>
      </c>
      <c r="B605" s="11">
        <v>6110</v>
      </c>
      <c r="C605" s="11" t="str">
        <f>VLOOKUP(B605,IF(A605="COMPOSICAO",S!$A:$E,I!$A:$E),2,FALSE)</f>
        <v>SINAPI</v>
      </c>
      <c r="D605" s="23" t="str">
        <f>VLOOKUP(B605,IF(A605="COMPOSICAO",S!$A:$E,I!$A:$E),3,FALSE)</f>
        <v>SERRALHEIRO (HORISTA)</v>
      </c>
      <c r="E605" s="11" t="str">
        <f>VLOOKUP(B605,IF(A605="COMPOSICAO",S!$A:$E,I!$A:$E),4,FALSE)</f>
        <v>H</v>
      </c>
      <c r="F605" s="11">
        <v>1</v>
      </c>
      <c r="G605" s="67">
        <f>IF(A605="COMPOSICAO",VLOOKUP("TOTAL SEM BDI - "&amp;B605,CPUAUX2!$A:$J,9,FALSE),VLOOKUP(B605,I!$A:$E,5,FALSE))</f>
        <v>20.329999999999998</v>
      </c>
      <c r="H605" s="68"/>
      <c r="I605" s="67">
        <f t="shared" si="120"/>
        <v>20.329999999999998</v>
      </c>
      <c r="J605" s="68"/>
      <c r="M605" s="11">
        <f t="shared" si="121"/>
        <v>6110</v>
      </c>
      <c r="N605" s="11">
        <f>SUMIF(CPU!M:M,B597,CPU!O:O)</f>
        <v>50.628</v>
      </c>
      <c r="O605" s="11">
        <f t="shared" si="122"/>
        <v>50.628</v>
      </c>
      <c r="Q605" s="11">
        <f ca="1">SUMIF(CPU!M:M,B597,CPU!R:R)</f>
        <v>0</v>
      </c>
      <c r="R605" s="11">
        <f t="shared" ca="1" si="123"/>
        <v>0</v>
      </c>
    </row>
    <row r="606" spans="1:18">
      <c r="A606" s="50" t="str">
        <f>"TOTAL SEM BDI - "&amp;B597</f>
        <v>TOTAL SEM BDI - 88315</v>
      </c>
      <c r="B606" s="51"/>
      <c r="C606" s="51"/>
      <c r="D606" s="51"/>
      <c r="E606" s="51"/>
      <c r="F606" s="51"/>
      <c r="G606" s="51"/>
      <c r="H606" s="52"/>
      <c r="I606" s="67">
        <f>SUM(I597:I605)</f>
        <v>27.189999999999998</v>
      </c>
      <c r="J606" s="68"/>
    </row>
    <row r="608" spans="1:18">
      <c r="A608" s="9" t="s">
        <v>2646</v>
      </c>
      <c r="B608" s="9" t="s">
        <v>102</v>
      </c>
      <c r="C608" s="9" t="s">
        <v>103</v>
      </c>
      <c r="D608" s="9" t="s">
        <v>36</v>
      </c>
      <c r="E608" s="9" t="s">
        <v>104</v>
      </c>
      <c r="F608" s="9" t="s">
        <v>788</v>
      </c>
      <c r="G608" s="63" t="s">
        <v>2647</v>
      </c>
      <c r="H608" s="64"/>
      <c r="I608" s="63" t="s">
        <v>24</v>
      </c>
      <c r="J608" s="64"/>
    </row>
    <row r="609" spans="1:18">
      <c r="A609" s="21" t="s">
        <v>2895</v>
      </c>
      <c r="B609" s="21">
        <v>88317</v>
      </c>
      <c r="C609" s="21" t="str">
        <f>VLOOKUP(B609,S!$A:$G,2,FALSE)</f>
        <v>SINAPI</v>
      </c>
      <c r="D609" s="22" t="str">
        <f>VLOOKUP(B609,S!$A:$G,3,FALSE)</f>
        <v>SOLDADOR COM ENCARGOS COMPLEMENTARES</v>
      </c>
      <c r="E609" s="21" t="str">
        <f>VLOOKUP(B609,S!$A:$G,4,FALSE)</f>
        <v>H</v>
      </c>
      <c r="F609" s="21"/>
      <c r="G609" s="65">
        <f>I618</f>
        <v>28.13</v>
      </c>
      <c r="H609" s="66"/>
      <c r="I609" s="65"/>
      <c r="J609" s="66"/>
      <c r="K609" s="30">
        <f>VLOOKUP(B609,S!A:G,5,FALSE)</f>
        <v>28.13</v>
      </c>
      <c r="L609" s="21" t="str">
        <f>IF(K609=G609,"OK, CONFORME TABELA",IF(G609&gt;K609,"ACIMA DA TABELA: ","ABAIXO DA TABELA: ")&amp;TRUNC((G609*100)/K609,2)&amp;" %")</f>
        <v>OK, CONFORME TABELA</v>
      </c>
    </row>
    <row r="610" spans="1:18" ht="30">
      <c r="A610" s="11" t="s">
        <v>2650</v>
      </c>
      <c r="B610" s="11">
        <v>95379</v>
      </c>
      <c r="C610" s="11" t="str">
        <f>VLOOKUP(B610,IF(A610="COMPOSICAO",S!$A:$E,I!$A:$E),2,FALSE)</f>
        <v>SINAPI</v>
      </c>
      <c r="D610" s="23" t="str">
        <f>VLOOKUP(B610,IF(A610="COMPOSICAO",S!$A:$E,I!$A:$E),3,FALSE)</f>
        <v>CURSO DE CAPACITAÇÃO PARA SOLDADOR (ENCARGOS COMPLEMENTARES) - HORISTA</v>
      </c>
      <c r="E610" s="11" t="str">
        <f>VLOOKUP(B610,IF(A610="COMPOSICAO",S!$A:$E,I!$A:$E),4,FALSE)</f>
        <v>H</v>
      </c>
      <c r="F610" s="11">
        <v>1</v>
      </c>
      <c r="G610" s="67">
        <f>IF(A610="COMPOSICAO",VLOOKUP("TOTAL SEM BDI - "&amp;B610,CPUAUX2!$A:$J,9,FALSE),VLOOKUP(B610,I!$A:$E,5,FALSE))</f>
        <v>0.23</v>
      </c>
      <c r="H610" s="68"/>
      <c r="I610" s="67">
        <f t="shared" ref="I610:I617" si="124">TRUNC(F610*G610,2)</f>
        <v>0.23</v>
      </c>
      <c r="J610" s="68"/>
      <c r="M610" s="11">
        <f t="shared" ref="M610:M617" si="125">B610</f>
        <v>95379</v>
      </c>
      <c r="N610" s="11">
        <f>SUMIF(CPU!M:M,B609,CPU!O:O)</f>
        <v>39.256</v>
      </c>
      <c r="O610" s="11">
        <f t="shared" ref="O610:O617" si="126">F610*N610</f>
        <v>39.256</v>
      </c>
      <c r="Q610" s="11">
        <f ca="1">SUMIF(CPU!M:M,B609,CPU!R:R)</f>
        <v>0</v>
      </c>
      <c r="R610" s="11">
        <f t="shared" ref="R610:R617" ca="1" si="127">F610*Q610</f>
        <v>0</v>
      </c>
    </row>
    <row r="611" spans="1:18" ht="30">
      <c r="A611" s="11" t="s">
        <v>2652</v>
      </c>
      <c r="B611" s="11">
        <v>43492</v>
      </c>
      <c r="C611" s="11" t="str">
        <f>VLOOKUP(B611,IF(A611="COMPOSICAO",S!$A:$E,I!$A:$E),2,FALSE)</f>
        <v>SINAPI</v>
      </c>
      <c r="D611" s="23" t="str">
        <f>VLOOKUP(B611,IF(A611="COMPOSICAO",S!$A:$E,I!$A:$E),3,FALSE)</f>
        <v>EPI - FAMILIA SOLDADOR - HORISTA (ENCARGOS COMPLEMENTARES - COLETADO CAIXA)</v>
      </c>
      <c r="E611" s="11" t="str">
        <f>VLOOKUP(B611,IF(A611="COMPOSICAO",S!$A:$E,I!$A:$E),4,FALSE)</f>
        <v>H</v>
      </c>
      <c r="F611" s="11">
        <v>1</v>
      </c>
      <c r="G611" s="67">
        <f>IF(A611="COMPOSICAO",VLOOKUP("TOTAL SEM BDI - "&amp;B611,CPUAUX2!$A:$J,9,FALSE),VLOOKUP(B611,I!$A:$E,5,FALSE))</f>
        <v>1.82</v>
      </c>
      <c r="H611" s="68"/>
      <c r="I611" s="67">
        <f t="shared" si="124"/>
        <v>1.82</v>
      </c>
      <c r="J611" s="68"/>
      <c r="M611" s="11">
        <f t="shared" si="125"/>
        <v>43492</v>
      </c>
      <c r="N611" s="11">
        <f>SUMIF(CPU!M:M,B609,CPU!O:O)</f>
        <v>39.256</v>
      </c>
      <c r="O611" s="11">
        <f t="shared" si="126"/>
        <v>39.256</v>
      </c>
      <c r="Q611" s="11">
        <f ca="1">SUMIF(CPU!M:M,B609,CPU!R:R)</f>
        <v>0</v>
      </c>
      <c r="R611" s="11">
        <f t="shared" ca="1" si="127"/>
        <v>0</v>
      </c>
    </row>
    <row r="612" spans="1:18" ht="30">
      <c r="A612" s="11" t="s">
        <v>2652</v>
      </c>
      <c r="B612" s="11">
        <v>43468</v>
      </c>
      <c r="C612" s="11" t="str">
        <f>VLOOKUP(B612,IF(A612="COMPOSICAO",S!$A:$E,I!$A:$E),2,FALSE)</f>
        <v>SINAPI</v>
      </c>
      <c r="D612" s="23" t="str">
        <f>VLOOKUP(B612,IF(A612="COMPOSICAO",S!$A:$E,I!$A:$E),3,FALSE)</f>
        <v>FERRAMENTAS - FAMILIA SOLDADOR - HORISTA (ENCARGOS COMPLEMENTARES - COLETADO CAIXA)</v>
      </c>
      <c r="E612" s="11" t="str">
        <f>VLOOKUP(B612,IF(A612="COMPOSICAO",S!$A:$E,I!$A:$E),4,FALSE)</f>
        <v>H</v>
      </c>
      <c r="F612" s="11">
        <v>1</v>
      </c>
      <c r="G612" s="67">
        <f>IF(A612="COMPOSICAO",VLOOKUP("TOTAL SEM BDI - "&amp;B612,CPUAUX2!$A:$J,9,FALSE),VLOOKUP(B612,I!$A:$E,5,FALSE))</f>
        <v>1.21</v>
      </c>
      <c r="H612" s="68"/>
      <c r="I612" s="67">
        <f t="shared" si="124"/>
        <v>1.21</v>
      </c>
      <c r="J612" s="68"/>
      <c r="M612" s="11">
        <f t="shared" si="125"/>
        <v>43468</v>
      </c>
      <c r="N612" s="11">
        <f>SUMIF(CPU!M:M,B609,CPU!O:O)</f>
        <v>39.256</v>
      </c>
      <c r="O612" s="11">
        <f t="shared" si="126"/>
        <v>39.256</v>
      </c>
      <c r="Q612" s="11">
        <f ca="1">SUMIF(CPU!M:M,B609,CPU!R:R)</f>
        <v>0</v>
      </c>
      <c r="R612" s="11">
        <f t="shared" ca="1" si="127"/>
        <v>0</v>
      </c>
    </row>
    <row r="613" spans="1:18" ht="30">
      <c r="A613" s="11" t="s">
        <v>2652</v>
      </c>
      <c r="B613" s="11">
        <v>37373</v>
      </c>
      <c r="C613" s="11" t="str">
        <f>VLOOKUP(B613,IF(A613="COMPOSICAO",S!$A:$E,I!$A:$E),2,FALSE)</f>
        <v>SINAPI</v>
      </c>
      <c r="D613" s="23" t="str">
        <f>VLOOKUP(B613,IF(A613="COMPOSICAO",S!$A:$E,I!$A:$E),3,FALSE)</f>
        <v>SEGURO - HORISTA (COLETADO CAIXA - ENCARGOS COMPLEMENTARES)</v>
      </c>
      <c r="E613" s="11" t="str">
        <f>VLOOKUP(B613,IF(A613="COMPOSICAO",S!$A:$E,I!$A:$E),4,FALSE)</f>
        <v>H</v>
      </c>
      <c r="F613" s="11">
        <v>1</v>
      </c>
      <c r="G613" s="67">
        <f>IF(A613="COMPOSICAO",VLOOKUP("TOTAL SEM BDI - "&amp;B613,CPUAUX2!$A:$J,9,FALSE),VLOOKUP(B613,I!$A:$E,5,FALSE))</f>
        <v>0.08</v>
      </c>
      <c r="H613" s="68"/>
      <c r="I613" s="67">
        <f t="shared" si="124"/>
        <v>0.08</v>
      </c>
      <c r="J613" s="68"/>
      <c r="M613" s="11">
        <f t="shared" si="125"/>
        <v>37373</v>
      </c>
      <c r="N613" s="11">
        <f>SUMIF(CPU!M:M,B609,CPU!O:O)</f>
        <v>39.256</v>
      </c>
      <c r="O613" s="11">
        <f t="shared" si="126"/>
        <v>39.256</v>
      </c>
      <c r="Q613" s="11">
        <f ca="1">SUMIF(CPU!M:M,B609,CPU!R:R)</f>
        <v>0</v>
      </c>
      <c r="R613" s="11">
        <f t="shared" ca="1" si="127"/>
        <v>0</v>
      </c>
    </row>
    <row r="614" spans="1:18" ht="30">
      <c r="A614" s="11" t="s">
        <v>2652</v>
      </c>
      <c r="B614" s="11">
        <v>37372</v>
      </c>
      <c r="C614" s="11" t="str">
        <f>VLOOKUP(B614,IF(A614="COMPOSICAO",S!$A:$E,I!$A:$E),2,FALSE)</f>
        <v>SINAPI</v>
      </c>
      <c r="D614" s="23" t="str">
        <f>VLOOKUP(B614,IF(A614="COMPOSICAO",S!$A:$E,I!$A:$E),3,FALSE)</f>
        <v>EXAMES - HORISTA (COLETADO CAIXA - ENCARGOS COMPLEMENTARES)</v>
      </c>
      <c r="E614" s="11" t="str">
        <f>VLOOKUP(B614,IF(A614="COMPOSICAO",S!$A:$E,I!$A:$E),4,FALSE)</f>
        <v>H</v>
      </c>
      <c r="F614" s="11">
        <v>1</v>
      </c>
      <c r="G614" s="67">
        <f>IF(A614="COMPOSICAO",VLOOKUP("TOTAL SEM BDI - "&amp;B614,CPUAUX2!$A:$J,9,FALSE),VLOOKUP(B614,I!$A:$E,5,FALSE))</f>
        <v>1.43</v>
      </c>
      <c r="H614" s="68"/>
      <c r="I614" s="67">
        <f t="shared" si="124"/>
        <v>1.43</v>
      </c>
      <c r="J614" s="68"/>
      <c r="M614" s="11">
        <f t="shared" si="125"/>
        <v>37372</v>
      </c>
      <c r="N614" s="11">
        <f>SUMIF(CPU!M:M,B609,CPU!O:O)</f>
        <v>39.256</v>
      </c>
      <c r="O614" s="11">
        <f t="shared" si="126"/>
        <v>39.256</v>
      </c>
      <c r="Q614" s="11">
        <f ca="1">SUMIF(CPU!M:M,B609,CPU!R:R)</f>
        <v>0</v>
      </c>
      <c r="R614" s="11">
        <f t="shared" ca="1" si="127"/>
        <v>0</v>
      </c>
    </row>
    <row r="615" spans="1:18" ht="30">
      <c r="A615" s="11" t="s">
        <v>2652</v>
      </c>
      <c r="B615" s="11">
        <v>37371</v>
      </c>
      <c r="C615" s="11" t="str">
        <f>VLOOKUP(B615,IF(A615="COMPOSICAO",S!$A:$E,I!$A:$E),2,FALSE)</f>
        <v>SINAPI</v>
      </c>
      <c r="D615" s="23" t="str">
        <f>VLOOKUP(B615,IF(A615="COMPOSICAO",S!$A:$E,I!$A:$E),3,FALSE)</f>
        <v>TRANSPORTE - HORISTA (COLETADO CAIXA - ENCARGOS COMPLEMENTARES)</v>
      </c>
      <c r="E615" s="11" t="str">
        <f>VLOOKUP(B615,IF(A615="COMPOSICAO",S!$A:$E,I!$A:$E),4,FALSE)</f>
        <v>H</v>
      </c>
      <c r="F615" s="11">
        <v>1</v>
      </c>
      <c r="G615" s="67">
        <f>IF(A615="COMPOSICAO",VLOOKUP("TOTAL SEM BDI - "&amp;B615,CPUAUX2!$A:$J,9,FALSE),VLOOKUP(B615,I!$A:$E,5,FALSE))</f>
        <v>0.56999999999999995</v>
      </c>
      <c r="H615" s="68"/>
      <c r="I615" s="67">
        <f t="shared" si="124"/>
        <v>0.56999999999999995</v>
      </c>
      <c r="J615" s="68"/>
      <c r="M615" s="11">
        <f t="shared" si="125"/>
        <v>37371</v>
      </c>
      <c r="N615" s="11">
        <f>SUMIF(CPU!M:M,B609,CPU!O:O)</f>
        <v>39.256</v>
      </c>
      <c r="O615" s="11">
        <f t="shared" si="126"/>
        <v>39.256</v>
      </c>
      <c r="Q615" s="11">
        <f ca="1">SUMIF(CPU!M:M,B609,CPU!R:R)</f>
        <v>0</v>
      </c>
      <c r="R615" s="11">
        <f t="shared" ca="1" si="127"/>
        <v>0</v>
      </c>
    </row>
    <row r="616" spans="1:18" ht="30">
      <c r="A616" s="11" t="s">
        <v>2652</v>
      </c>
      <c r="B616" s="11">
        <v>37370</v>
      </c>
      <c r="C616" s="11" t="str">
        <f>VLOOKUP(B616,IF(A616="COMPOSICAO",S!$A:$E,I!$A:$E),2,FALSE)</f>
        <v>SINAPI</v>
      </c>
      <c r="D616" s="23" t="str">
        <f>VLOOKUP(B616,IF(A616="COMPOSICAO",S!$A:$E,I!$A:$E),3,FALSE)</f>
        <v>ALIMENTACAO - HORISTA (COLETADO CAIXA - ENCARGOS COMPLEMENTARES)</v>
      </c>
      <c r="E616" s="11" t="str">
        <f>VLOOKUP(B616,IF(A616="COMPOSICAO",S!$A:$E,I!$A:$E),4,FALSE)</f>
        <v>H</v>
      </c>
      <c r="F616" s="11">
        <v>1</v>
      </c>
      <c r="G616" s="67">
        <f>IF(A616="COMPOSICAO",VLOOKUP("TOTAL SEM BDI - "&amp;B616,CPUAUX2!$A:$J,9,FALSE),VLOOKUP(B616,I!$A:$E,5,FALSE))</f>
        <v>2.46</v>
      </c>
      <c r="H616" s="68"/>
      <c r="I616" s="67">
        <f t="shared" si="124"/>
        <v>2.46</v>
      </c>
      <c r="J616" s="68"/>
      <c r="M616" s="11">
        <f t="shared" si="125"/>
        <v>37370</v>
      </c>
      <c r="N616" s="11">
        <f>SUMIF(CPU!M:M,B609,CPU!O:O)</f>
        <v>39.256</v>
      </c>
      <c r="O616" s="11">
        <f t="shared" si="126"/>
        <v>39.256</v>
      </c>
      <c r="Q616" s="11">
        <f ca="1">SUMIF(CPU!M:M,B609,CPU!R:R)</f>
        <v>0</v>
      </c>
      <c r="R616" s="11">
        <f t="shared" ca="1" si="127"/>
        <v>0</v>
      </c>
    </row>
    <row r="617" spans="1:18">
      <c r="A617" s="11" t="s">
        <v>2652</v>
      </c>
      <c r="B617" s="11">
        <v>6160</v>
      </c>
      <c r="C617" s="11" t="str">
        <f>VLOOKUP(B617,IF(A617="COMPOSICAO",S!$A:$E,I!$A:$E),2,FALSE)</f>
        <v>SINAPI</v>
      </c>
      <c r="D617" s="23" t="str">
        <f>VLOOKUP(B617,IF(A617="COMPOSICAO",S!$A:$E,I!$A:$E),3,FALSE)</f>
        <v>SOLDADOR (HORISTA)</v>
      </c>
      <c r="E617" s="11" t="str">
        <f>VLOOKUP(B617,IF(A617="COMPOSICAO",S!$A:$E,I!$A:$E),4,FALSE)</f>
        <v>H</v>
      </c>
      <c r="F617" s="11">
        <v>1</v>
      </c>
      <c r="G617" s="67">
        <f>IF(A617="COMPOSICAO",VLOOKUP("TOTAL SEM BDI - "&amp;B617,CPUAUX2!$A:$J,9,FALSE),VLOOKUP(B617,I!$A:$E,5,FALSE))</f>
        <v>20.329999999999998</v>
      </c>
      <c r="H617" s="68"/>
      <c r="I617" s="67">
        <f t="shared" si="124"/>
        <v>20.329999999999998</v>
      </c>
      <c r="J617" s="68"/>
      <c r="M617" s="11">
        <f t="shared" si="125"/>
        <v>6160</v>
      </c>
      <c r="N617" s="11">
        <f>SUMIF(CPU!M:M,B609,CPU!O:O)</f>
        <v>39.256</v>
      </c>
      <c r="O617" s="11">
        <f t="shared" si="126"/>
        <v>39.256</v>
      </c>
      <c r="Q617" s="11">
        <f ca="1">SUMIF(CPU!M:M,B609,CPU!R:R)</f>
        <v>0</v>
      </c>
      <c r="R617" s="11">
        <f t="shared" ca="1" si="127"/>
        <v>0</v>
      </c>
    </row>
    <row r="618" spans="1:18">
      <c r="A618" s="50" t="str">
        <f>"TOTAL SEM BDI - "&amp;B609</f>
        <v>TOTAL SEM BDI - 88317</v>
      </c>
      <c r="B618" s="51"/>
      <c r="C618" s="51"/>
      <c r="D618" s="51"/>
      <c r="E618" s="51"/>
      <c r="F618" s="51"/>
      <c r="G618" s="51"/>
      <c r="H618" s="52"/>
      <c r="I618" s="67">
        <f>SUM(I609:I617)</f>
        <v>28.13</v>
      </c>
      <c r="J618" s="68"/>
    </row>
    <row r="620" spans="1:18">
      <c r="A620" s="9" t="s">
        <v>2646</v>
      </c>
      <c r="B620" s="9" t="s">
        <v>102</v>
      </c>
      <c r="C620" s="9" t="s">
        <v>103</v>
      </c>
      <c r="D620" s="9" t="s">
        <v>36</v>
      </c>
      <c r="E620" s="9" t="s">
        <v>104</v>
      </c>
      <c r="F620" s="9" t="s">
        <v>788</v>
      </c>
      <c r="G620" s="63" t="s">
        <v>2647</v>
      </c>
      <c r="H620" s="64"/>
      <c r="I620" s="63" t="s">
        <v>24</v>
      </c>
      <c r="J620" s="64"/>
    </row>
    <row r="621" spans="1:18" ht="30">
      <c r="A621" s="21" t="s">
        <v>2895</v>
      </c>
      <c r="B621" s="21">
        <v>88248</v>
      </c>
      <c r="C621" s="21" t="str">
        <f>VLOOKUP(B621,S!$A:$G,2,FALSE)</f>
        <v>SINAPI</v>
      </c>
      <c r="D621" s="22" t="str">
        <f>VLOOKUP(B621,S!$A:$G,3,FALSE)</f>
        <v>AUXILIAR DE ENCANADOR OU BOMBEIRO HIDRÁULICO COM ENCARGOS COMPLEMENTARES</v>
      </c>
      <c r="E621" s="21" t="str">
        <f>VLOOKUP(B621,S!$A:$G,4,FALSE)</f>
        <v>H</v>
      </c>
      <c r="F621" s="21"/>
      <c r="G621" s="65">
        <f>I630</f>
        <v>21.82</v>
      </c>
      <c r="H621" s="66"/>
      <c r="I621" s="65"/>
      <c r="J621" s="66"/>
      <c r="K621" s="30">
        <f>VLOOKUP(B621,S!A:G,5,FALSE)</f>
        <v>21.82</v>
      </c>
      <c r="L621" s="21" t="str">
        <f>IF(K621=G621,"OK, CONFORME TABELA",IF(G621&gt;K621,"ACIMA DA TABELA: ","ABAIXO DA TABELA: ")&amp;TRUNC((G621*100)/K621,2)&amp;" %")</f>
        <v>OK, CONFORME TABELA</v>
      </c>
    </row>
    <row r="622" spans="1:18" ht="45">
      <c r="A622" s="11" t="s">
        <v>2650</v>
      </c>
      <c r="B622" s="11">
        <v>95317</v>
      </c>
      <c r="C622" s="11" t="str">
        <f>VLOOKUP(B622,IF(A622="COMPOSICAO",S!$A:$E,I!$A:$E),2,FALSE)</f>
        <v>SINAPI</v>
      </c>
      <c r="D622" s="23" t="str">
        <f>VLOOKUP(B622,IF(A622="COMPOSICAO",S!$A:$E,I!$A:$E),3,FALSE)</f>
        <v>CURSO DE CAPACITAÇÃO PARA AUXILIAR DE ENCANADOR OU BOMBEIRO HIDRÁULICO (ENCARGOS COMPLEMENTARES) - HORISTA</v>
      </c>
      <c r="E622" s="11" t="str">
        <f>VLOOKUP(B622,IF(A622="COMPOSICAO",S!$A:$E,I!$A:$E),4,FALSE)</f>
        <v>H</v>
      </c>
      <c r="F622" s="11">
        <v>1</v>
      </c>
      <c r="G622" s="67">
        <f>IF(A622="COMPOSICAO",VLOOKUP("TOTAL SEM BDI - "&amp;B622,CPUAUX2!$A:$J,9,FALSE),VLOOKUP(B622,I!$A:$E,5,FALSE))</f>
        <v>0.27</v>
      </c>
      <c r="H622" s="68"/>
      <c r="I622" s="67">
        <f t="shared" ref="I622:I629" si="128">TRUNC(F622*G622,2)</f>
        <v>0.27</v>
      </c>
      <c r="J622" s="68"/>
      <c r="M622" s="11">
        <f t="shared" ref="M622:M629" si="129">B622</f>
        <v>95317</v>
      </c>
      <c r="N622" s="11">
        <f>SUMIF(CPU!M:M,B621,CPU!O:O)</f>
        <v>574.32868039999971</v>
      </c>
      <c r="O622" s="11">
        <f t="shared" ref="O622:O629" si="130">F622*N622</f>
        <v>574.32868039999971</v>
      </c>
      <c r="Q622" s="11">
        <f ca="1">SUMIF(CPU!M:M,B621,CPU!R:R)</f>
        <v>0</v>
      </c>
      <c r="R622" s="11">
        <f t="shared" ref="R622:R629" ca="1" si="131">F622*Q622</f>
        <v>0</v>
      </c>
    </row>
    <row r="623" spans="1:18" ht="30">
      <c r="A623" s="11" t="s">
        <v>2652</v>
      </c>
      <c r="B623" s="11">
        <v>43485</v>
      </c>
      <c r="C623" s="11" t="str">
        <f>VLOOKUP(B623,IF(A623="COMPOSICAO",S!$A:$E,I!$A:$E),2,FALSE)</f>
        <v>SINAPI</v>
      </c>
      <c r="D623" s="23" t="str">
        <f>VLOOKUP(B623,IF(A623="COMPOSICAO",S!$A:$E,I!$A:$E),3,FALSE)</f>
        <v>EPI - FAMILIA ENCANADOR - HORISTA (ENCARGOS COMPLEMENTARES - COLETADO CAIXA)</v>
      </c>
      <c r="E623" s="11" t="str">
        <f>VLOOKUP(B623,IF(A623="COMPOSICAO",S!$A:$E,I!$A:$E),4,FALSE)</f>
        <v>H</v>
      </c>
      <c r="F623" s="11">
        <v>1</v>
      </c>
      <c r="G623" s="67">
        <f>IF(A623="COMPOSICAO",VLOOKUP("TOTAL SEM BDI - "&amp;B623,CPUAUX2!$A:$J,9,FALSE),VLOOKUP(B623,I!$A:$E,5,FALSE))</f>
        <v>1.1299999999999999</v>
      </c>
      <c r="H623" s="68"/>
      <c r="I623" s="67">
        <f t="shared" si="128"/>
        <v>1.1299999999999999</v>
      </c>
      <c r="J623" s="68"/>
      <c r="M623" s="11">
        <f t="shared" si="129"/>
        <v>43485</v>
      </c>
      <c r="N623" s="11">
        <f>SUMIF(CPU!M:M,B621,CPU!O:O)</f>
        <v>574.32868039999971</v>
      </c>
      <c r="O623" s="11">
        <f t="shared" si="130"/>
        <v>574.32868039999971</v>
      </c>
      <c r="Q623" s="11">
        <f ca="1">SUMIF(CPU!M:M,B621,CPU!R:R)</f>
        <v>0</v>
      </c>
      <c r="R623" s="11">
        <f t="shared" ca="1" si="131"/>
        <v>0</v>
      </c>
    </row>
    <row r="624" spans="1:18" ht="30">
      <c r="A624" s="11" t="s">
        <v>2652</v>
      </c>
      <c r="B624" s="11">
        <v>43461</v>
      </c>
      <c r="C624" s="11" t="str">
        <f>VLOOKUP(B624,IF(A624="COMPOSICAO",S!$A:$E,I!$A:$E),2,FALSE)</f>
        <v>SINAPI</v>
      </c>
      <c r="D624" s="23" t="str">
        <f>VLOOKUP(B624,IF(A624="COMPOSICAO",S!$A:$E,I!$A:$E),3,FALSE)</f>
        <v>FERRAMENTAS - FAMILIA ENCANADOR - HORISTA (ENCARGOS COMPLEMENTARES - COLETADO CAIXA)</v>
      </c>
      <c r="E624" s="11" t="str">
        <f>VLOOKUP(B624,IF(A624="COMPOSICAO",S!$A:$E,I!$A:$E),4,FALSE)</f>
        <v>H</v>
      </c>
      <c r="F624" s="11">
        <v>1</v>
      </c>
      <c r="G624" s="67">
        <f>IF(A624="COMPOSICAO",VLOOKUP("TOTAL SEM BDI - "&amp;B624,CPUAUX2!$A:$J,9,FALSE),VLOOKUP(B624,I!$A:$E,5,FALSE))</f>
        <v>0.31</v>
      </c>
      <c r="H624" s="68"/>
      <c r="I624" s="67">
        <f t="shared" si="128"/>
        <v>0.31</v>
      </c>
      <c r="J624" s="68"/>
      <c r="M624" s="11">
        <f t="shared" si="129"/>
        <v>43461</v>
      </c>
      <c r="N624" s="11">
        <f>SUMIF(CPU!M:M,B621,CPU!O:O)</f>
        <v>574.32868039999971</v>
      </c>
      <c r="O624" s="11">
        <f t="shared" si="130"/>
        <v>574.32868039999971</v>
      </c>
      <c r="Q624" s="11">
        <f ca="1">SUMIF(CPU!M:M,B621,CPU!R:R)</f>
        <v>0</v>
      </c>
      <c r="R624" s="11">
        <f t="shared" ca="1" si="131"/>
        <v>0</v>
      </c>
    </row>
    <row r="625" spans="1:18" ht="30">
      <c r="A625" s="11" t="s">
        <v>2652</v>
      </c>
      <c r="B625" s="11">
        <v>37373</v>
      </c>
      <c r="C625" s="11" t="str">
        <f>VLOOKUP(B625,IF(A625="COMPOSICAO",S!$A:$E,I!$A:$E),2,FALSE)</f>
        <v>SINAPI</v>
      </c>
      <c r="D625" s="23" t="str">
        <f>VLOOKUP(B625,IF(A625="COMPOSICAO",S!$A:$E,I!$A:$E),3,FALSE)</f>
        <v>SEGURO - HORISTA (COLETADO CAIXA - ENCARGOS COMPLEMENTARES)</v>
      </c>
      <c r="E625" s="11" t="str">
        <f>VLOOKUP(B625,IF(A625="COMPOSICAO",S!$A:$E,I!$A:$E),4,FALSE)</f>
        <v>H</v>
      </c>
      <c r="F625" s="11">
        <v>1</v>
      </c>
      <c r="G625" s="67">
        <f>IF(A625="COMPOSICAO",VLOOKUP("TOTAL SEM BDI - "&amp;B625,CPUAUX2!$A:$J,9,FALSE),VLOOKUP(B625,I!$A:$E,5,FALSE))</f>
        <v>0.08</v>
      </c>
      <c r="H625" s="68"/>
      <c r="I625" s="67">
        <f t="shared" si="128"/>
        <v>0.08</v>
      </c>
      <c r="J625" s="68"/>
      <c r="M625" s="11">
        <f t="shared" si="129"/>
        <v>37373</v>
      </c>
      <c r="N625" s="11">
        <f>SUMIF(CPU!M:M,B621,CPU!O:O)</f>
        <v>574.32868039999971</v>
      </c>
      <c r="O625" s="11">
        <f t="shared" si="130"/>
        <v>574.32868039999971</v>
      </c>
      <c r="Q625" s="11">
        <f ca="1">SUMIF(CPU!M:M,B621,CPU!R:R)</f>
        <v>0</v>
      </c>
      <c r="R625" s="11">
        <f t="shared" ca="1" si="131"/>
        <v>0</v>
      </c>
    </row>
    <row r="626" spans="1:18" ht="30">
      <c r="A626" s="11" t="s">
        <v>2652</v>
      </c>
      <c r="B626" s="11">
        <v>37372</v>
      </c>
      <c r="C626" s="11" t="str">
        <f>VLOOKUP(B626,IF(A626="COMPOSICAO",S!$A:$E,I!$A:$E),2,FALSE)</f>
        <v>SINAPI</v>
      </c>
      <c r="D626" s="23" t="str">
        <f>VLOOKUP(B626,IF(A626="COMPOSICAO",S!$A:$E,I!$A:$E),3,FALSE)</f>
        <v>EXAMES - HORISTA (COLETADO CAIXA - ENCARGOS COMPLEMENTARES)</v>
      </c>
      <c r="E626" s="11" t="str">
        <f>VLOOKUP(B626,IF(A626="COMPOSICAO",S!$A:$E,I!$A:$E),4,FALSE)</f>
        <v>H</v>
      </c>
      <c r="F626" s="11">
        <v>1</v>
      </c>
      <c r="G626" s="67">
        <f>IF(A626="COMPOSICAO",VLOOKUP("TOTAL SEM BDI - "&amp;B626,CPUAUX2!$A:$J,9,FALSE),VLOOKUP(B626,I!$A:$E,5,FALSE))</f>
        <v>1.43</v>
      </c>
      <c r="H626" s="68"/>
      <c r="I626" s="67">
        <f t="shared" si="128"/>
        <v>1.43</v>
      </c>
      <c r="J626" s="68"/>
      <c r="M626" s="11">
        <f t="shared" si="129"/>
        <v>37372</v>
      </c>
      <c r="N626" s="11">
        <f>SUMIF(CPU!M:M,B621,CPU!O:O)</f>
        <v>574.32868039999971</v>
      </c>
      <c r="O626" s="11">
        <f t="shared" si="130"/>
        <v>574.32868039999971</v>
      </c>
      <c r="Q626" s="11">
        <f ca="1">SUMIF(CPU!M:M,B621,CPU!R:R)</f>
        <v>0</v>
      </c>
      <c r="R626" s="11">
        <f t="shared" ca="1" si="131"/>
        <v>0</v>
      </c>
    </row>
    <row r="627" spans="1:18" ht="30">
      <c r="A627" s="11" t="s">
        <v>2652</v>
      </c>
      <c r="B627" s="11">
        <v>37371</v>
      </c>
      <c r="C627" s="11" t="str">
        <f>VLOOKUP(B627,IF(A627="COMPOSICAO",S!$A:$E,I!$A:$E),2,FALSE)</f>
        <v>SINAPI</v>
      </c>
      <c r="D627" s="23" t="str">
        <f>VLOOKUP(B627,IF(A627="COMPOSICAO",S!$A:$E,I!$A:$E),3,FALSE)</f>
        <v>TRANSPORTE - HORISTA (COLETADO CAIXA - ENCARGOS COMPLEMENTARES)</v>
      </c>
      <c r="E627" s="11" t="str">
        <f>VLOOKUP(B627,IF(A627="COMPOSICAO",S!$A:$E,I!$A:$E),4,FALSE)</f>
        <v>H</v>
      </c>
      <c r="F627" s="11">
        <v>1</v>
      </c>
      <c r="G627" s="67">
        <f>IF(A627="COMPOSICAO",VLOOKUP("TOTAL SEM BDI - "&amp;B627,CPUAUX2!$A:$J,9,FALSE),VLOOKUP(B627,I!$A:$E,5,FALSE))</f>
        <v>0.56999999999999995</v>
      </c>
      <c r="H627" s="68"/>
      <c r="I627" s="67">
        <f t="shared" si="128"/>
        <v>0.56999999999999995</v>
      </c>
      <c r="J627" s="68"/>
      <c r="M627" s="11">
        <f t="shared" si="129"/>
        <v>37371</v>
      </c>
      <c r="N627" s="11">
        <f>SUMIF(CPU!M:M,B621,CPU!O:O)</f>
        <v>574.32868039999971</v>
      </c>
      <c r="O627" s="11">
        <f t="shared" si="130"/>
        <v>574.32868039999971</v>
      </c>
      <c r="Q627" s="11">
        <f ca="1">SUMIF(CPU!M:M,B621,CPU!R:R)</f>
        <v>0</v>
      </c>
      <c r="R627" s="11">
        <f t="shared" ca="1" si="131"/>
        <v>0</v>
      </c>
    </row>
    <row r="628" spans="1:18" ht="30">
      <c r="A628" s="11" t="s">
        <v>2652</v>
      </c>
      <c r="B628" s="11">
        <v>37370</v>
      </c>
      <c r="C628" s="11" t="str">
        <f>VLOOKUP(B628,IF(A628="COMPOSICAO",S!$A:$E,I!$A:$E),2,FALSE)</f>
        <v>SINAPI</v>
      </c>
      <c r="D628" s="23" t="str">
        <f>VLOOKUP(B628,IF(A628="COMPOSICAO",S!$A:$E,I!$A:$E),3,FALSE)</f>
        <v>ALIMENTACAO - HORISTA (COLETADO CAIXA - ENCARGOS COMPLEMENTARES)</v>
      </c>
      <c r="E628" s="11" t="str">
        <f>VLOOKUP(B628,IF(A628="COMPOSICAO",S!$A:$E,I!$A:$E),4,FALSE)</f>
        <v>H</v>
      </c>
      <c r="F628" s="11">
        <v>1</v>
      </c>
      <c r="G628" s="67">
        <f>IF(A628="COMPOSICAO",VLOOKUP("TOTAL SEM BDI - "&amp;B628,CPUAUX2!$A:$J,9,FALSE),VLOOKUP(B628,I!$A:$E,5,FALSE))</f>
        <v>2.46</v>
      </c>
      <c r="H628" s="68"/>
      <c r="I628" s="67">
        <f t="shared" si="128"/>
        <v>2.46</v>
      </c>
      <c r="J628" s="68"/>
      <c r="M628" s="11">
        <f t="shared" si="129"/>
        <v>37370</v>
      </c>
      <c r="N628" s="11">
        <f>SUMIF(CPU!M:M,B621,CPU!O:O)</f>
        <v>574.32868039999971</v>
      </c>
      <c r="O628" s="11">
        <f t="shared" si="130"/>
        <v>574.32868039999971</v>
      </c>
      <c r="Q628" s="11">
        <f ca="1">SUMIF(CPU!M:M,B621,CPU!R:R)</f>
        <v>0</v>
      </c>
      <c r="R628" s="11">
        <f t="shared" ca="1" si="131"/>
        <v>0</v>
      </c>
    </row>
    <row r="629" spans="1:18" ht="30">
      <c r="A629" s="11" t="s">
        <v>2652</v>
      </c>
      <c r="B629" s="11">
        <v>246</v>
      </c>
      <c r="C629" s="11" t="str">
        <f>VLOOKUP(B629,IF(A629="COMPOSICAO",S!$A:$E,I!$A:$E),2,FALSE)</f>
        <v>SINAPI</v>
      </c>
      <c r="D629" s="23" t="str">
        <f>VLOOKUP(B629,IF(A629="COMPOSICAO",S!$A:$E,I!$A:$E),3,FALSE)</f>
        <v>AUXILIAR DE ENCANADOR OU BOMBEIRO HIDRAULICO (HORISTA)</v>
      </c>
      <c r="E629" s="11" t="str">
        <f>VLOOKUP(B629,IF(A629="COMPOSICAO",S!$A:$E,I!$A:$E),4,FALSE)</f>
        <v>H</v>
      </c>
      <c r="F629" s="11">
        <v>1</v>
      </c>
      <c r="G629" s="67">
        <f>IF(A629="COMPOSICAO",VLOOKUP("TOTAL SEM BDI - "&amp;B629,CPUAUX2!$A:$J,9,FALSE),VLOOKUP(B629,I!$A:$E,5,FALSE))</f>
        <v>15.57</v>
      </c>
      <c r="H629" s="68"/>
      <c r="I629" s="67">
        <f t="shared" si="128"/>
        <v>15.57</v>
      </c>
      <c r="J629" s="68"/>
      <c r="M629" s="11">
        <f t="shared" si="129"/>
        <v>246</v>
      </c>
      <c r="N629" s="11">
        <f>SUMIF(CPU!M:M,B621,CPU!O:O)</f>
        <v>574.32868039999971</v>
      </c>
      <c r="O629" s="11">
        <f t="shared" si="130"/>
        <v>574.32868039999971</v>
      </c>
      <c r="Q629" s="11">
        <f ca="1">SUMIF(CPU!M:M,B621,CPU!R:R)</f>
        <v>0</v>
      </c>
      <c r="R629" s="11">
        <f t="shared" ca="1" si="131"/>
        <v>0</v>
      </c>
    </row>
    <row r="630" spans="1:18">
      <c r="A630" s="50" t="str">
        <f>"TOTAL SEM BDI - "&amp;B621</f>
        <v>TOTAL SEM BDI - 88248</v>
      </c>
      <c r="B630" s="51"/>
      <c r="C630" s="51"/>
      <c r="D630" s="51"/>
      <c r="E630" s="51"/>
      <c r="F630" s="51"/>
      <c r="G630" s="51"/>
      <c r="H630" s="52"/>
      <c r="I630" s="67">
        <f>SUM(I621:I629)</f>
        <v>21.82</v>
      </c>
      <c r="J630" s="68"/>
    </row>
    <row r="632" spans="1:18">
      <c r="A632" s="9" t="s">
        <v>2646</v>
      </c>
      <c r="B632" s="9" t="s">
        <v>102</v>
      </c>
      <c r="C632" s="9" t="s">
        <v>103</v>
      </c>
      <c r="D632" s="9" t="s">
        <v>36</v>
      </c>
      <c r="E632" s="9" t="s">
        <v>104</v>
      </c>
      <c r="F632" s="9" t="s">
        <v>788</v>
      </c>
      <c r="G632" s="63" t="s">
        <v>2647</v>
      </c>
      <c r="H632" s="64"/>
      <c r="I632" s="63" t="s">
        <v>24</v>
      </c>
      <c r="J632" s="64"/>
    </row>
    <row r="633" spans="1:18" ht="45">
      <c r="A633" s="21" t="s">
        <v>2736</v>
      </c>
      <c r="B633" s="21">
        <v>94974</v>
      </c>
      <c r="C633" s="21" t="str">
        <f>VLOOKUP(B633,S!$A:$G,2,FALSE)</f>
        <v>SINAPI</v>
      </c>
      <c r="D633" s="22" t="str">
        <f>VLOOKUP(B633,S!$A:$G,3,FALSE)</f>
        <v>CONCRETO MAGRO PARA LASTRO, TRAÇO 1:4,5:4,5 (EM MASSA SECA DE CIMENTO/ AREIA MÉDIA/ BRITA 1) - PREPARO MANUAL. AF_05/2021</v>
      </c>
      <c r="E633" s="21" t="str">
        <f>VLOOKUP(B633,S!$A:$G,4,FALSE)</f>
        <v>M3</v>
      </c>
      <c r="F633" s="21"/>
      <c r="G633" s="65">
        <f>I638</f>
        <v>600.87</v>
      </c>
      <c r="H633" s="66"/>
      <c r="I633" s="65"/>
      <c r="J633" s="66"/>
      <c r="K633" s="30">
        <f>VLOOKUP(B633,S!A:G,5,FALSE)</f>
        <v>600.87</v>
      </c>
      <c r="L633" s="21" t="str">
        <f>IF(K633=G633,"OK, CONFORME TABELA",IF(G633&gt;K633,"ACIMA DA TABELA: ","ABAIXO DA TABELA: ")&amp;TRUNC((G633*100)/K633,2)&amp;" %")</f>
        <v>OK, CONFORME TABELA</v>
      </c>
    </row>
    <row r="634" spans="1:18">
      <c r="A634" s="11" t="s">
        <v>2650</v>
      </c>
      <c r="B634" s="11">
        <v>88316</v>
      </c>
      <c r="C634" s="11" t="str">
        <f>VLOOKUP(B634,IF(A634="COMPOSICAO",S!$A:$E,I!$A:$E),2,FALSE)</f>
        <v>SINAPI</v>
      </c>
      <c r="D634" s="23" t="str">
        <f>VLOOKUP(B634,IF(A634="COMPOSICAO",S!$A:$E,I!$A:$E),3,FALSE)</f>
        <v>SERVENTE COM ENCARGOS COMPLEMENTARES</v>
      </c>
      <c r="E634" s="11" t="str">
        <f>VLOOKUP(B634,IF(A634="COMPOSICAO",S!$A:$E,I!$A:$E),4,FALSE)</f>
        <v>H</v>
      </c>
      <c r="F634" s="11">
        <f>6.2858/pcf</f>
        <v>6.2858000000000001</v>
      </c>
      <c r="G634" s="67">
        <f>IF(A634="COMPOSICAO",VLOOKUP("TOTAL SEM BDI - "&amp;B634,CPUAUX2!$A:$J,9,FALSE),VLOOKUP(B634,I!$A:$E,5,FALSE))</f>
        <v>21.71</v>
      </c>
      <c r="H634" s="68"/>
      <c r="I634" s="67">
        <f>TRUNC(F634*G634,2)</f>
        <v>136.46</v>
      </c>
      <c r="J634" s="68"/>
      <c r="M634" s="11">
        <f>B634</f>
        <v>88316</v>
      </c>
      <c r="N634" s="11">
        <f>SUMIF(CPU!M:M,B633,CPU!O:O)</f>
        <v>0.438</v>
      </c>
      <c r="O634" s="11">
        <f>F634*N634</f>
        <v>2.7531804000000002</v>
      </c>
      <c r="Q634" s="11">
        <f ca="1">SUMIF(CPU!M:M,B633,CPU!R:R)</f>
        <v>0</v>
      </c>
      <c r="R634" s="11">
        <f ca="1">F634*Q634</f>
        <v>0</v>
      </c>
    </row>
    <row r="635" spans="1:18" ht="30">
      <c r="A635" s="11" t="s">
        <v>2652</v>
      </c>
      <c r="B635" s="11">
        <v>4721</v>
      </c>
      <c r="C635" s="11" t="str">
        <f>VLOOKUP(B635,IF(A635="COMPOSICAO",S!$A:$E,I!$A:$E),2,FALSE)</f>
        <v>SINAPI</v>
      </c>
      <c r="D635" s="23" t="str">
        <f>VLOOKUP(B635,IF(A635="COMPOSICAO",S!$A:$E,I!$A:$E),3,FALSE)</f>
        <v>PEDRA BRITADA N. 1 (9,5 a 19 MM) POSTO PEDREIRA/FORNECEDOR, SEM FRETE</v>
      </c>
      <c r="E635" s="11" t="str">
        <f>VLOOKUP(B635,IF(A635="COMPOSICAO",S!$A:$E,I!$A:$E),4,FALSE)</f>
        <v>M3</v>
      </c>
      <c r="F635" s="11">
        <v>0.59709999999999996</v>
      </c>
      <c r="G635" s="67">
        <f>IF(A635="COMPOSICAO",VLOOKUP("TOTAL SEM BDI - "&amp;B635,CPUAUX2!$A:$J,9,FALSE),VLOOKUP(B635,I!$A:$E,5,FALSE))</f>
        <v>260.63</v>
      </c>
      <c r="H635" s="68"/>
      <c r="I635" s="67">
        <f>TRUNC(F635*G635,2)</f>
        <v>155.62</v>
      </c>
      <c r="J635" s="68"/>
      <c r="M635" s="11">
        <f>B635</f>
        <v>4721</v>
      </c>
      <c r="N635" s="11">
        <f>SUMIF(CPU!M:M,B633,CPU!O:O)</f>
        <v>0.438</v>
      </c>
      <c r="O635" s="11">
        <f>F635*N635</f>
        <v>0.26152979999999998</v>
      </c>
      <c r="Q635" s="11">
        <f ca="1">SUMIF(CPU!M:M,B633,CPU!R:R)</f>
        <v>0</v>
      </c>
      <c r="R635" s="11">
        <f ca="1">F635*Q635</f>
        <v>0</v>
      </c>
    </row>
    <row r="636" spans="1:18">
      <c r="A636" s="11" t="s">
        <v>2652</v>
      </c>
      <c r="B636" s="11">
        <v>1379</v>
      </c>
      <c r="C636" s="11" t="str">
        <f>VLOOKUP(B636,IF(A636="COMPOSICAO",S!$A:$E,I!$A:$E),2,FALSE)</f>
        <v>SINAPI</v>
      </c>
      <c r="D636" s="23" t="str">
        <f>VLOOKUP(B636,IF(A636="COMPOSICAO",S!$A:$E,I!$A:$E),3,FALSE)</f>
        <v>CIMENTO PORTLAND COMPOSTO CP II-32</v>
      </c>
      <c r="E636" s="11" t="str">
        <f>VLOOKUP(B636,IF(A636="COMPOSICAO",S!$A:$E,I!$A:$E),4,FALSE)</f>
        <v>KG</v>
      </c>
      <c r="F636" s="11">
        <v>218.93</v>
      </c>
      <c r="G636" s="67">
        <f>IF(A636="COMPOSICAO",VLOOKUP("TOTAL SEM BDI - "&amp;B636,CPUAUX2!$A:$J,9,FALSE),VLOOKUP(B636,I!$A:$E,5,FALSE))</f>
        <v>1.04</v>
      </c>
      <c r="H636" s="68"/>
      <c r="I636" s="67">
        <f>TRUNC(F636*G636,2)</f>
        <v>227.68</v>
      </c>
      <c r="J636" s="68"/>
      <c r="M636" s="11">
        <f>B636</f>
        <v>1379</v>
      </c>
      <c r="N636" s="11">
        <f>SUMIF(CPU!M:M,B633,CPU!O:O)</f>
        <v>0.438</v>
      </c>
      <c r="O636" s="11">
        <f>F636*N636</f>
        <v>95.89134</v>
      </c>
      <c r="Q636" s="11">
        <f ca="1">SUMIF(CPU!M:M,B633,CPU!R:R)</f>
        <v>0</v>
      </c>
      <c r="R636" s="11">
        <f ca="1">F636*Q636</f>
        <v>0</v>
      </c>
    </row>
    <row r="637" spans="1:18" ht="30">
      <c r="A637" s="11" t="s">
        <v>2652</v>
      </c>
      <c r="B637" s="11">
        <v>370</v>
      </c>
      <c r="C637" s="11" t="str">
        <f>VLOOKUP(B637,IF(A637="COMPOSICAO",S!$A:$E,I!$A:$E),2,FALSE)</f>
        <v>SINAPI</v>
      </c>
      <c r="D637" s="23" t="str">
        <f>VLOOKUP(B637,IF(A637="COMPOSICAO",S!$A:$E,I!$A:$E),3,FALSE)</f>
        <v>AREIA MEDIA - POSTO JAZIDA/FORNECEDOR (RETIRADO NA JAZIDA, SEM TRANSPORTE)</v>
      </c>
      <c r="E637" s="11" t="str">
        <f>VLOOKUP(B637,IF(A637="COMPOSICAO",S!$A:$E,I!$A:$E),4,FALSE)</f>
        <v>M3</v>
      </c>
      <c r="F637" s="11">
        <v>0.8538</v>
      </c>
      <c r="G637" s="67">
        <f>IF(A637="COMPOSICAO",VLOOKUP("TOTAL SEM BDI - "&amp;B637,CPUAUX2!$A:$J,9,FALSE),VLOOKUP(B637,I!$A:$E,5,FALSE))</f>
        <v>95</v>
      </c>
      <c r="H637" s="68"/>
      <c r="I637" s="67">
        <f>TRUNC(F637*G637,2)</f>
        <v>81.11</v>
      </c>
      <c r="J637" s="68"/>
      <c r="M637" s="11">
        <f>B637</f>
        <v>370</v>
      </c>
      <c r="N637" s="11">
        <f>SUMIF(CPU!M:M,B633,CPU!O:O)</f>
        <v>0.438</v>
      </c>
      <c r="O637" s="11">
        <f>F637*N637</f>
        <v>0.37396439999999997</v>
      </c>
      <c r="Q637" s="11">
        <f ca="1">SUMIF(CPU!M:M,B633,CPU!R:R)</f>
        <v>0</v>
      </c>
      <c r="R637" s="11">
        <f ca="1">F637*Q637</f>
        <v>0</v>
      </c>
    </row>
    <row r="638" spans="1:18">
      <c r="A638" s="50" t="str">
        <f>"TOTAL SEM BDI - "&amp;B633</f>
        <v>TOTAL SEM BDI - 94974</v>
      </c>
      <c r="B638" s="51"/>
      <c r="C638" s="51"/>
      <c r="D638" s="51"/>
      <c r="E638" s="51"/>
      <c r="F638" s="51"/>
      <c r="G638" s="51"/>
      <c r="H638" s="52"/>
      <c r="I638" s="67">
        <f>SUM(I633:I637)</f>
        <v>600.87</v>
      </c>
      <c r="J638" s="68"/>
    </row>
    <row r="640" spans="1:18">
      <c r="A640" s="9" t="s">
        <v>2646</v>
      </c>
      <c r="B640" s="9" t="s">
        <v>102</v>
      </c>
      <c r="C640" s="9" t="s">
        <v>103</v>
      </c>
      <c r="D640" s="9" t="s">
        <v>36</v>
      </c>
      <c r="E640" s="9" t="s">
        <v>104</v>
      </c>
      <c r="F640" s="9" t="s">
        <v>788</v>
      </c>
      <c r="G640" s="63" t="s">
        <v>2647</v>
      </c>
      <c r="H640" s="64"/>
      <c r="I640" s="63" t="s">
        <v>24</v>
      </c>
      <c r="J640" s="64"/>
    </row>
    <row r="641" spans="1:18" ht="30">
      <c r="A641" s="21" t="s">
        <v>2895</v>
      </c>
      <c r="B641" s="21">
        <v>88239</v>
      </c>
      <c r="C641" s="21" t="str">
        <f>VLOOKUP(B641,S!$A:$G,2,FALSE)</f>
        <v>SINAPI</v>
      </c>
      <c r="D641" s="22" t="str">
        <f>VLOOKUP(B641,S!$A:$G,3,FALSE)</f>
        <v>AJUDANTE DE CARPINTEIRO COM ENCARGOS COMPLEMENTARES</v>
      </c>
      <c r="E641" s="21" t="str">
        <f>VLOOKUP(B641,S!$A:$G,4,FALSE)</f>
        <v>H</v>
      </c>
      <c r="F641" s="21"/>
      <c r="G641" s="65">
        <f>I650</f>
        <v>22.2</v>
      </c>
      <c r="H641" s="66"/>
      <c r="I641" s="65"/>
      <c r="J641" s="66"/>
      <c r="K641" s="30">
        <f>VLOOKUP(B641,S!A:G,5,FALSE)</f>
        <v>22.2</v>
      </c>
      <c r="L641" s="21" t="str">
        <f>IF(K641=G641,"OK, CONFORME TABELA",IF(G641&gt;K641,"ACIMA DA TABELA: ","ABAIXO DA TABELA: ")&amp;TRUNC((G641*100)/K641,2)&amp;" %")</f>
        <v>OK, CONFORME TABELA</v>
      </c>
    </row>
    <row r="642" spans="1:18" ht="30">
      <c r="A642" s="11" t="s">
        <v>2650</v>
      </c>
      <c r="B642" s="11">
        <v>95309</v>
      </c>
      <c r="C642" s="11" t="str">
        <f>VLOOKUP(B642,IF(A642="COMPOSICAO",S!$A:$E,I!$A:$E),2,FALSE)</f>
        <v>SINAPI</v>
      </c>
      <c r="D642" s="23" t="str">
        <f>VLOOKUP(B642,IF(A642="COMPOSICAO",S!$A:$E,I!$A:$E),3,FALSE)</f>
        <v>CURSO DE CAPACITAÇÃO PARA AJUDANTE DE CARPINTEIRO (ENCARGOS COMPLEMENTARES) - HORISTA</v>
      </c>
      <c r="E642" s="11" t="str">
        <f>VLOOKUP(B642,IF(A642="COMPOSICAO",S!$A:$E,I!$A:$E),4,FALSE)</f>
        <v>H</v>
      </c>
      <c r="F642" s="11">
        <v>1</v>
      </c>
      <c r="G642" s="67">
        <f>IF(A642="COMPOSICAO",VLOOKUP("TOTAL SEM BDI - "&amp;B642,CPUAUX2!$A:$J,9,FALSE),VLOOKUP(B642,I!$A:$E,5,FALSE))</f>
        <v>0.22</v>
      </c>
      <c r="H642" s="68"/>
      <c r="I642" s="67">
        <f t="shared" ref="I642:I649" si="132">TRUNC(F642*G642,2)</f>
        <v>0.22</v>
      </c>
      <c r="J642" s="68"/>
      <c r="M642" s="11">
        <f t="shared" ref="M642:M649" si="133">B642</f>
        <v>95309</v>
      </c>
      <c r="N642" s="11">
        <f>SUMIF(CPU!M:M,B641,CPU!O:O)</f>
        <v>493.36234999999999</v>
      </c>
      <c r="O642" s="11">
        <f t="shared" ref="O642:O649" si="134">F642*N642</f>
        <v>493.36234999999999</v>
      </c>
      <c r="Q642" s="11">
        <f ca="1">SUMIF(CPU!M:M,B641,CPU!R:R)</f>
        <v>0</v>
      </c>
      <c r="R642" s="11">
        <f t="shared" ref="R642:R649" ca="1" si="135">F642*Q642</f>
        <v>0</v>
      </c>
    </row>
    <row r="643" spans="1:18" ht="30">
      <c r="A643" s="11" t="s">
        <v>2652</v>
      </c>
      <c r="B643" s="11">
        <v>43483</v>
      </c>
      <c r="C643" s="11" t="str">
        <f>VLOOKUP(B643,IF(A643="COMPOSICAO",S!$A:$E,I!$A:$E),2,FALSE)</f>
        <v>SINAPI</v>
      </c>
      <c r="D643" s="23" t="str">
        <f>VLOOKUP(B643,IF(A643="COMPOSICAO",S!$A:$E,I!$A:$E),3,FALSE)</f>
        <v>EPI - FAMILIA CARPINTEIRO DE FORMAS - HORISTA (ENCARGOS COMPLEMENTARES - COLETADO CAIXA)</v>
      </c>
      <c r="E643" s="11" t="str">
        <f>VLOOKUP(B643,IF(A643="COMPOSICAO",S!$A:$E,I!$A:$E),4,FALSE)</f>
        <v>H</v>
      </c>
      <c r="F643" s="11">
        <v>1</v>
      </c>
      <c r="G643" s="67">
        <f>IF(A643="COMPOSICAO",VLOOKUP("TOTAL SEM BDI - "&amp;B643,CPUAUX2!$A:$J,9,FALSE),VLOOKUP(B643,I!$A:$E,5,FALSE))</f>
        <v>1.43</v>
      </c>
      <c r="H643" s="68"/>
      <c r="I643" s="67">
        <f t="shared" si="132"/>
        <v>1.43</v>
      </c>
      <c r="J643" s="68"/>
      <c r="M643" s="11">
        <f t="shared" si="133"/>
        <v>43483</v>
      </c>
      <c r="N643" s="11">
        <f>SUMIF(CPU!M:M,B641,CPU!O:O)</f>
        <v>493.36234999999999</v>
      </c>
      <c r="O643" s="11">
        <f t="shared" si="134"/>
        <v>493.36234999999999</v>
      </c>
      <c r="Q643" s="11">
        <f ca="1">SUMIF(CPU!M:M,B641,CPU!R:R)</f>
        <v>0</v>
      </c>
      <c r="R643" s="11">
        <f t="shared" ca="1" si="135"/>
        <v>0</v>
      </c>
    </row>
    <row r="644" spans="1:18" ht="30">
      <c r="A644" s="11" t="s">
        <v>2652</v>
      </c>
      <c r="B644" s="11">
        <v>43459</v>
      </c>
      <c r="C644" s="11" t="str">
        <f>VLOOKUP(B644,IF(A644="COMPOSICAO",S!$A:$E,I!$A:$E),2,FALSE)</f>
        <v>SINAPI</v>
      </c>
      <c r="D644" s="23" t="str">
        <f>VLOOKUP(B644,IF(A644="COMPOSICAO",S!$A:$E,I!$A:$E),3,FALSE)</f>
        <v>FERRAMENTAS - FAMILIA CARPINTEIRO DE FORMAS - HORISTA (ENCARGOS COMPLEMENTARES - COLETADO CAIXA)</v>
      </c>
      <c r="E644" s="11" t="str">
        <f>VLOOKUP(B644,IF(A644="COMPOSICAO",S!$A:$E,I!$A:$E),4,FALSE)</f>
        <v>H</v>
      </c>
      <c r="F644" s="11">
        <v>1</v>
      </c>
      <c r="G644" s="67">
        <f>IF(A644="COMPOSICAO",VLOOKUP("TOTAL SEM BDI - "&amp;B644,CPUAUX2!$A:$J,9,FALSE),VLOOKUP(B644,I!$A:$E,5,FALSE))</f>
        <v>0.44</v>
      </c>
      <c r="H644" s="68"/>
      <c r="I644" s="67">
        <f t="shared" si="132"/>
        <v>0.44</v>
      </c>
      <c r="J644" s="68"/>
      <c r="M644" s="11">
        <f t="shared" si="133"/>
        <v>43459</v>
      </c>
      <c r="N644" s="11">
        <f>SUMIF(CPU!M:M,B641,CPU!O:O)</f>
        <v>493.36234999999999</v>
      </c>
      <c r="O644" s="11">
        <f t="shared" si="134"/>
        <v>493.36234999999999</v>
      </c>
      <c r="Q644" s="11">
        <f ca="1">SUMIF(CPU!M:M,B641,CPU!R:R)</f>
        <v>0</v>
      </c>
      <c r="R644" s="11">
        <f t="shared" ca="1" si="135"/>
        <v>0</v>
      </c>
    </row>
    <row r="645" spans="1:18" ht="30">
      <c r="A645" s="11" t="s">
        <v>2652</v>
      </c>
      <c r="B645" s="11">
        <v>37373</v>
      </c>
      <c r="C645" s="11" t="str">
        <f>VLOOKUP(B645,IF(A645="COMPOSICAO",S!$A:$E,I!$A:$E),2,FALSE)</f>
        <v>SINAPI</v>
      </c>
      <c r="D645" s="23" t="str">
        <f>VLOOKUP(B645,IF(A645="COMPOSICAO",S!$A:$E,I!$A:$E),3,FALSE)</f>
        <v>SEGURO - HORISTA (COLETADO CAIXA - ENCARGOS COMPLEMENTARES)</v>
      </c>
      <c r="E645" s="11" t="str">
        <f>VLOOKUP(B645,IF(A645="COMPOSICAO",S!$A:$E,I!$A:$E),4,FALSE)</f>
        <v>H</v>
      </c>
      <c r="F645" s="11">
        <v>1</v>
      </c>
      <c r="G645" s="67">
        <f>IF(A645="COMPOSICAO",VLOOKUP("TOTAL SEM BDI - "&amp;B645,CPUAUX2!$A:$J,9,FALSE),VLOOKUP(B645,I!$A:$E,5,FALSE))</f>
        <v>0.08</v>
      </c>
      <c r="H645" s="68"/>
      <c r="I645" s="67">
        <f t="shared" si="132"/>
        <v>0.08</v>
      </c>
      <c r="J645" s="68"/>
      <c r="M645" s="11">
        <f t="shared" si="133"/>
        <v>37373</v>
      </c>
      <c r="N645" s="11">
        <f>SUMIF(CPU!M:M,B641,CPU!O:O)</f>
        <v>493.36234999999999</v>
      </c>
      <c r="O645" s="11">
        <f t="shared" si="134"/>
        <v>493.36234999999999</v>
      </c>
      <c r="Q645" s="11">
        <f ca="1">SUMIF(CPU!M:M,B641,CPU!R:R)</f>
        <v>0</v>
      </c>
      <c r="R645" s="11">
        <f t="shared" ca="1" si="135"/>
        <v>0</v>
      </c>
    </row>
    <row r="646" spans="1:18" ht="30">
      <c r="A646" s="11" t="s">
        <v>2652</v>
      </c>
      <c r="B646" s="11">
        <v>37372</v>
      </c>
      <c r="C646" s="11" t="str">
        <f>VLOOKUP(B646,IF(A646="COMPOSICAO",S!$A:$E,I!$A:$E),2,FALSE)</f>
        <v>SINAPI</v>
      </c>
      <c r="D646" s="23" t="str">
        <f>VLOOKUP(B646,IF(A646="COMPOSICAO",S!$A:$E,I!$A:$E),3,FALSE)</f>
        <v>EXAMES - HORISTA (COLETADO CAIXA - ENCARGOS COMPLEMENTARES)</v>
      </c>
      <c r="E646" s="11" t="str">
        <f>VLOOKUP(B646,IF(A646="COMPOSICAO",S!$A:$E,I!$A:$E),4,FALSE)</f>
        <v>H</v>
      </c>
      <c r="F646" s="11">
        <v>1</v>
      </c>
      <c r="G646" s="67">
        <f>IF(A646="COMPOSICAO",VLOOKUP("TOTAL SEM BDI - "&amp;B646,CPUAUX2!$A:$J,9,FALSE),VLOOKUP(B646,I!$A:$E,5,FALSE))</f>
        <v>1.43</v>
      </c>
      <c r="H646" s="68"/>
      <c r="I646" s="67">
        <f t="shared" si="132"/>
        <v>1.43</v>
      </c>
      <c r="J646" s="68"/>
      <c r="M646" s="11">
        <f t="shared" si="133"/>
        <v>37372</v>
      </c>
      <c r="N646" s="11">
        <f>SUMIF(CPU!M:M,B641,CPU!O:O)</f>
        <v>493.36234999999999</v>
      </c>
      <c r="O646" s="11">
        <f t="shared" si="134"/>
        <v>493.36234999999999</v>
      </c>
      <c r="Q646" s="11">
        <f ca="1">SUMIF(CPU!M:M,B641,CPU!R:R)</f>
        <v>0</v>
      </c>
      <c r="R646" s="11">
        <f t="shared" ca="1" si="135"/>
        <v>0</v>
      </c>
    </row>
    <row r="647" spans="1:18" ht="30">
      <c r="A647" s="11" t="s">
        <v>2652</v>
      </c>
      <c r="B647" s="11">
        <v>37371</v>
      </c>
      <c r="C647" s="11" t="str">
        <f>VLOOKUP(B647,IF(A647="COMPOSICAO",S!$A:$E,I!$A:$E),2,FALSE)</f>
        <v>SINAPI</v>
      </c>
      <c r="D647" s="23" t="str">
        <f>VLOOKUP(B647,IF(A647="COMPOSICAO",S!$A:$E,I!$A:$E),3,FALSE)</f>
        <v>TRANSPORTE - HORISTA (COLETADO CAIXA - ENCARGOS COMPLEMENTARES)</v>
      </c>
      <c r="E647" s="11" t="str">
        <f>VLOOKUP(B647,IF(A647="COMPOSICAO",S!$A:$E,I!$A:$E),4,FALSE)</f>
        <v>H</v>
      </c>
      <c r="F647" s="11">
        <v>1</v>
      </c>
      <c r="G647" s="67">
        <f>IF(A647="COMPOSICAO",VLOOKUP("TOTAL SEM BDI - "&amp;B647,CPUAUX2!$A:$J,9,FALSE),VLOOKUP(B647,I!$A:$E,5,FALSE))</f>
        <v>0.56999999999999995</v>
      </c>
      <c r="H647" s="68"/>
      <c r="I647" s="67">
        <f t="shared" si="132"/>
        <v>0.56999999999999995</v>
      </c>
      <c r="J647" s="68"/>
      <c r="M647" s="11">
        <f t="shared" si="133"/>
        <v>37371</v>
      </c>
      <c r="N647" s="11">
        <f>SUMIF(CPU!M:M,B641,CPU!O:O)</f>
        <v>493.36234999999999</v>
      </c>
      <c r="O647" s="11">
        <f t="shared" si="134"/>
        <v>493.36234999999999</v>
      </c>
      <c r="Q647" s="11">
        <f ca="1">SUMIF(CPU!M:M,B641,CPU!R:R)</f>
        <v>0</v>
      </c>
      <c r="R647" s="11">
        <f t="shared" ca="1" si="135"/>
        <v>0</v>
      </c>
    </row>
    <row r="648" spans="1:18" ht="30">
      <c r="A648" s="11" t="s">
        <v>2652</v>
      </c>
      <c r="B648" s="11">
        <v>37370</v>
      </c>
      <c r="C648" s="11" t="str">
        <f>VLOOKUP(B648,IF(A648="COMPOSICAO",S!$A:$E,I!$A:$E),2,FALSE)</f>
        <v>SINAPI</v>
      </c>
      <c r="D648" s="23" t="str">
        <f>VLOOKUP(B648,IF(A648="COMPOSICAO",S!$A:$E,I!$A:$E),3,FALSE)</f>
        <v>ALIMENTACAO - HORISTA (COLETADO CAIXA - ENCARGOS COMPLEMENTARES)</v>
      </c>
      <c r="E648" s="11" t="str">
        <f>VLOOKUP(B648,IF(A648="COMPOSICAO",S!$A:$E,I!$A:$E),4,FALSE)</f>
        <v>H</v>
      </c>
      <c r="F648" s="11">
        <v>1</v>
      </c>
      <c r="G648" s="67">
        <f>IF(A648="COMPOSICAO",VLOOKUP("TOTAL SEM BDI - "&amp;B648,CPUAUX2!$A:$J,9,FALSE),VLOOKUP(B648,I!$A:$E,5,FALSE))</f>
        <v>2.46</v>
      </c>
      <c r="H648" s="68"/>
      <c r="I648" s="67">
        <f t="shared" si="132"/>
        <v>2.46</v>
      </c>
      <c r="J648" s="68"/>
      <c r="M648" s="11">
        <f t="shared" si="133"/>
        <v>37370</v>
      </c>
      <c r="N648" s="11">
        <f>SUMIF(CPU!M:M,B641,CPU!O:O)</f>
        <v>493.36234999999999</v>
      </c>
      <c r="O648" s="11">
        <f t="shared" si="134"/>
        <v>493.36234999999999</v>
      </c>
      <c r="Q648" s="11">
        <f ca="1">SUMIF(CPU!M:M,B641,CPU!R:R)</f>
        <v>0</v>
      </c>
      <c r="R648" s="11">
        <f t="shared" ca="1" si="135"/>
        <v>0</v>
      </c>
    </row>
    <row r="649" spans="1:18">
      <c r="A649" s="11" t="s">
        <v>2652</v>
      </c>
      <c r="B649" s="11">
        <v>6117</v>
      </c>
      <c r="C649" s="11" t="str">
        <f>VLOOKUP(B649,IF(A649="COMPOSICAO",S!$A:$E,I!$A:$E),2,FALSE)</f>
        <v>SINAPI</v>
      </c>
      <c r="D649" s="23" t="str">
        <f>VLOOKUP(B649,IF(A649="COMPOSICAO",S!$A:$E,I!$A:$E),3,FALSE)</f>
        <v>CARPINTEIRO AUXILIAR (HORISTA)</v>
      </c>
      <c r="E649" s="11" t="str">
        <f>VLOOKUP(B649,IF(A649="COMPOSICAO",S!$A:$E,I!$A:$E),4,FALSE)</f>
        <v>H</v>
      </c>
      <c r="F649" s="11">
        <v>1</v>
      </c>
      <c r="G649" s="67">
        <f>IF(A649="COMPOSICAO",VLOOKUP("TOTAL SEM BDI - "&amp;B649,CPUAUX2!$A:$J,9,FALSE),VLOOKUP(B649,I!$A:$E,5,FALSE))</f>
        <v>15.57</v>
      </c>
      <c r="H649" s="68"/>
      <c r="I649" s="67">
        <f t="shared" si="132"/>
        <v>15.57</v>
      </c>
      <c r="J649" s="68"/>
      <c r="M649" s="11">
        <f t="shared" si="133"/>
        <v>6117</v>
      </c>
      <c r="N649" s="11">
        <f>SUMIF(CPU!M:M,B641,CPU!O:O)</f>
        <v>493.36234999999999</v>
      </c>
      <c r="O649" s="11">
        <f t="shared" si="134"/>
        <v>493.36234999999999</v>
      </c>
      <c r="Q649" s="11">
        <f ca="1">SUMIF(CPU!M:M,B641,CPU!R:R)</f>
        <v>0</v>
      </c>
      <c r="R649" s="11">
        <f t="shared" ca="1" si="135"/>
        <v>0</v>
      </c>
    </row>
    <row r="650" spans="1:18">
      <c r="A650" s="50" t="str">
        <f>"TOTAL SEM BDI - "&amp;B641</f>
        <v>TOTAL SEM BDI - 88239</v>
      </c>
      <c r="B650" s="51"/>
      <c r="C650" s="51"/>
      <c r="D650" s="51"/>
      <c r="E650" s="51"/>
      <c r="F650" s="51"/>
      <c r="G650" s="51"/>
      <c r="H650" s="52"/>
      <c r="I650" s="67">
        <f>SUM(I641:I649)</f>
        <v>22.2</v>
      </c>
      <c r="J650" s="68"/>
    </row>
    <row r="652" spans="1:18">
      <c r="A652" s="9" t="s">
        <v>2646</v>
      </c>
      <c r="B652" s="9" t="s">
        <v>102</v>
      </c>
      <c r="C652" s="9" t="s">
        <v>103</v>
      </c>
      <c r="D652" s="9" t="s">
        <v>36</v>
      </c>
      <c r="E652" s="9" t="s">
        <v>104</v>
      </c>
      <c r="F652" s="9" t="s">
        <v>788</v>
      </c>
      <c r="G652" s="63" t="s">
        <v>2647</v>
      </c>
      <c r="H652" s="64"/>
      <c r="I652" s="63" t="s">
        <v>24</v>
      </c>
      <c r="J652" s="64"/>
    </row>
    <row r="653" spans="1:18" ht="45">
      <c r="A653" s="21" t="s">
        <v>2898</v>
      </c>
      <c r="B653" s="21">
        <v>87316</v>
      </c>
      <c r="C653" s="21" t="str">
        <f>VLOOKUP(B653,S!$A:$G,2,FALSE)</f>
        <v>SINAPI</v>
      </c>
      <c r="D653" s="22" t="str">
        <f>VLOOKUP(B653,S!$A:$G,3,FALSE)</f>
        <v>ARGAMASSA TRAÇO 1:4 (EM VOLUME DE CIMENTO E AREIA GROSSA ÚMIDA) PARA CHAPISCO CONVENCIONAL, PREPARO MECÂNICO COM BETONEIRA 400 L. AF_08/2019</v>
      </c>
      <c r="E653" s="21" t="str">
        <f>VLOOKUP(B653,S!$A:$G,4,FALSE)</f>
        <v>M3</v>
      </c>
      <c r="F653" s="21"/>
      <c r="G653" s="65">
        <f>I659</f>
        <v>585.54</v>
      </c>
      <c r="H653" s="66"/>
      <c r="I653" s="65"/>
      <c r="J653" s="66"/>
      <c r="K653" s="30">
        <f>VLOOKUP(B653,S!A:G,5,FALSE)</f>
        <v>585.54</v>
      </c>
      <c r="L653" s="21" t="str">
        <f>IF(K653=G653,"OK, CONFORME TABELA",IF(G653&gt;K653,"ACIMA DA TABELA: ","ABAIXO DA TABELA: ")&amp;TRUNC((G653*100)/K653,2)&amp;" %")</f>
        <v>OK, CONFORME TABELA</v>
      </c>
    </row>
    <row r="654" spans="1:18" ht="45">
      <c r="A654" s="11" t="s">
        <v>2650</v>
      </c>
      <c r="B654" s="11">
        <v>88831</v>
      </c>
      <c r="C654" s="11" t="str">
        <f>VLOOKUP(B654,IF(A654="COMPOSICAO",S!$A:$E,I!$A:$E),2,FALSE)</f>
        <v>SINAPI</v>
      </c>
      <c r="D654" s="23" t="str">
        <f>VLOOKUP(B654,IF(A654="COMPOSICAO",S!$A:$E,I!$A:$E),3,FALSE)</f>
        <v>BETONEIRA CAPACIDADE NOMINAL DE 400 L, CAPACIDADE DE MISTURA 280 L, MOTOR ELÉTRICO TRIFÁSICO POTÊNCIA DE 2 CV, SEM CARREGADOR - CHI DIURNO. AF_05/2023</v>
      </c>
      <c r="E654" s="11" t="str">
        <f>VLOOKUP(B654,IF(A654="COMPOSICAO",S!$A:$E,I!$A:$E),4,FALSE)</f>
        <v>CHI</v>
      </c>
      <c r="F654" s="11">
        <v>3.56</v>
      </c>
      <c r="G654" s="67">
        <f>IF(A654="COMPOSICAO",VLOOKUP("TOTAL SEM BDI - "&amp;B654,CPUAUX2!$A:$J,9,FALSE),VLOOKUP(B654,I!$A:$E,5,FALSE))</f>
        <v>0.53</v>
      </c>
      <c r="H654" s="68"/>
      <c r="I654" s="67">
        <f>TRUNC(F654*G654,2)</f>
        <v>1.88</v>
      </c>
      <c r="J654" s="68"/>
      <c r="M654" s="11">
        <f>B654</f>
        <v>88831</v>
      </c>
      <c r="N654" s="11">
        <f>SUMIF(CPU!M:M,B653,CPU!O:O)</f>
        <v>1.3499999999999999</v>
      </c>
      <c r="O654" s="11">
        <f>F654*N654</f>
        <v>4.8059999999999992</v>
      </c>
      <c r="Q654" s="11">
        <f ca="1">SUMIF(CPU!M:M,B653,CPU!R:R)</f>
        <v>0</v>
      </c>
      <c r="R654" s="11">
        <f ca="1">F654*Q654</f>
        <v>0</v>
      </c>
    </row>
    <row r="655" spans="1:18" ht="45">
      <c r="A655" s="11" t="s">
        <v>2650</v>
      </c>
      <c r="B655" s="11">
        <v>88830</v>
      </c>
      <c r="C655" s="11" t="str">
        <f>VLOOKUP(B655,IF(A655="COMPOSICAO",S!$A:$E,I!$A:$E),2,FALSE)</f>
        <v>SINAPI</v>
      </c>
      <c r="D655" s="23" t="str">
        <f>VLOOKUP(B655,IF(A655="COMPOSICAO",S!$A:$E,I!$A:$E),3,FALSE)</f>
        <v>BETONEIRA CAPACIDADE NOMINAL DE 400 L, CAPACIDADE DE MISTURA 280 L, MOTOR ELÉTRICO TRIFÁSICO POTÊNCIA DE 2 CV, SEM CARREGADOR - CHP DIURNO. AF_05/2023</v>
      </c>
      <c r="E655" s="11" t="str">
        <f>VLOOKUP(B655,IF(A655="COMPOSICAO",S!$A:$E,I!$A:$E),4,FALSE)</f>
        <v>CHP</v>
      </c>
      <c r="F655" s="11">
        <v>1.08</v>
      </c>
      <c r="G655" s="67">
        <f>IF(A655="COMPOSICAO",VLOOKUP("TOTAL SEM BDI - "&amp;B655,CPUAUX2!$A:$J,9,FALSE),VLOOKUP(B655,I!$A:$E,5,FALSE))</f>
        <v>2.37</v>
      </c>
      <c r="H655" s="68"/>
      <c r="I655" s="67">
        <f>TRUNC(F655*G655,2)</f>
        <v>2.5499999999999998</v>
      </c>
      <c r="J655" s="68"/>
      <c r="M655" s="11">
        <f>B655</f>
        <v>88830</v>
      </c>
      <c r="N655" s="11">
        <f>SUMIF(CPU!M:M,B653,CPU!O:O)</f>
        <v>1.3499999999999999</v>
      </c>
      <c r="O655" s="11">
        <f>F655*N655</f>
        <v>1.458</v>
      </c>
      <c r="Q655" s="11">
        <f ca="1">SUMIF(CPU!M:M,B653,CPU!R:R)</f>
        <v>0</v>
      </c>
      <c r="R655" s="11">
        <f ca="1">F655*Q655</f>
        <v>0</v>
      </c>
    </row>
    <row r="656" spans="1:18" ht="30">
      <c r="A656" s="11" t="s">
        <v>2650</v>
      </c>
      <c r="B656" s="11">
        <v>88377</v>
      </c>
      <c r="C656" s="11" t="str">
        <f>VLOOKUP(B656,IF(A656="COMPOSICAO",S!$A:$E,I!$A:$E),2,FALSE)</f>
        <v>SINAPI</v>
      </c>
      <c r="D656" s="23" t="str">
        <f>VLOOKUP(B656,IF(A656="COMPOSICAO",S!$A:$E,I!$A:$E),3,FALSE)</f>
        <v>OPERADOR DE BETONEIRA ESTACIONÁRIA/MISTURADOR COM ENCARGOS COMPLEMENTARES</v>
      </c>
      <c r="E656" s="11" t="str">
        <f>VLOOKUP(B656,IF(A656="COMPOSICAO",S!$A:$E,I!$A:$E),4,FALSE)</f>
        <v>H</v>
      </c>
      <c r="F656" s="11">
        <f>4.64/pcf</f>
        <v>4.6399999999999997</v>
      </c>
      <c r="G656" s="67">
        <f>IF(A656="COMPOSICAO",VLOOKUP("TOTAL SEM BDI - "&amp;B656,CPUAUX2!$A:$J,9,FALSE),VLOOKUP(B656,I!$A:$E,5,FALSE))</f>
        <v>27.09</v>
      </c>
      <c r="H656" s="68"/>
      <c r="I656" s="67">
        <f>TRUNC(F656*G656,2)</f>
        <v>125.69</v>
      </c>
      <c r="J656" s="68"/>
      <c r="M656" s="11">
        <f>B656</f>
        <v>88377</v>
      </c>
      <c r="N656" s="11">
        <f>SUMIF(CPU!M:M,B653,CPU!O:O)</f>
        <v>1.3499999999999999</v>
      </c>
      <c r="O656" s="11">
        <f>F656*N656</f>
        <v>6.2639999999999993</v>
      </c>
      <c r="Q656" s="11">
        <f ca="1">SUMIF(CPU!M:M,B653,CPU!R:R)</f>
        <v>0</v>
      </c>
      <c r="R656" s="11">
        <f ca="1">F656*Q656</f>
        <v>0</v>
      </c>
    </row>
    <row r="657" spans="1:18">
      <c r="A657" s="11" t="s">
        <v>2652</v>
      </c>
      <c r="B657" s="11">
        <v>1379</v>
      </c>
      <c r="C657" s="11" t="str">
        <f>VLOOKUP(B657,IF(A657="COMPOSICAO",S!$A:$E,I!$A:$E),2,FALSE)</f>
        <v>SINAPI</v>
      </c>
      <c r="D657" s="23" t="str">
        <f>VLOOKUP(B657,IF(A657="COMPOSICAO",S!$A:$E,I!$A:$E),3,FALSE)</f>
        <v>CIMENTO PORTLAND COMPOSTO CP II-32</v>
      </c>
      <c r="E657" s="11" t="str">
        <f>VLOOKUP(B657,IF(A657="COMPOSICAO",S!$A:$E,I!$A:$E),4,FALSE)</f>
        <v>KG</v>
      </c>
      <c r="F657" s="11">
        <v>343.52</v>
      </c>
      <c r="G657" s="67">
        <f>IF(A657="COMPOSICAO",VLOOKUP("TOTAL SEM BDI - "&amp;B657,CPUAUX2!$A:$J,9,FALSE),VLOOKUP(B657,I!$A:$E,5,FALSE))</f>
        <v>1.04</v>
      </c>
      <c r="H657" s="68"/>
      <c r="I657" s="67">
        <f>TRUNC(F657*G657,2)</f>
        <v>357.26</v>
      </c>
      <c r="J657" s="68"/>
      <c r="M657" s="11">
        <f>B657</f>
        <v>1379</v>
      </c>
      <c r="N657" s="11">
        <f>SUMIF(CPU!M:M,B653,CPU!O:O)</f>
        <v>1.3499999999999999</v>
      </c>
      <c r="O657" s="11">
        <f>F657*N657</f>
        <v>463.75199999999995</v>
      </c>
      <c r="Q657" s="11">
        <f ca="1">SUMIF(CPU!M:M,B653,CPU!R:R)</f>
        <v>0</v>
      </c>
      <c r="R657" s="11">
        <f ca="1">F657*Q657</f>
        <v>0</v>
      </c>
    </row>
    <row r="658" spans="1:18" ht="30">
      <c r="A658" s="11" t="s">
        <v>2652</v>
      </c>
      <c r="B658" s="11">
        <v>367</v>
      </c>
      <c r="C658" s="11" t="str">
        <f>VLOOKUP(B658,IF(A658="COMPOSICAO",S!$A:$E,I!$A:$E),2,FALSE)</f>
        <v>SINAPI</v>
      </c>
      <c r="D658" s="23" t="str">
        <f>VLOOKUP(B658,IF(A658="COMPOSICAO",S!$A:$E,I!$A:$E),3,FALSE)</f>
        <v>AREIA GROSSA - POSTO JAZIDA/FORNECEDOR (RETIRADO NA JAZIDA, SEM TRANSPORTE)</v>
      </c>
      <c r="E658" s="11" t="str">
        <f>VLOOKUP(B658,IF(A658="COMPOSICAO",S!$A:$E,I!$A:$E),4,FALSE)</f>
        <v>M3</v>
      </c>
      <c r="F658" s="11">
        <v>1.02</v>
      </c>
      <c r="G658" s="67">
        <f>IF(A658="COMPOSICAO",VLOOKUP("TOTAL SEM BDI - "&amp;B658,CPUAUX2!$A:$J,9,FALSE),VLOOKUP(B658,I!$A:$E,5,FALSE))</f>
        <v>96.24</v>
      </c>
      <c r="H658" s="68"/>
      <c r="I658" s="67">
        <f>TRUNC(F658*G658,2)</f>
        <v>98.16</v>
      </c>
      <c r="J658" s="68"/>
      <c r="M658" s="11">
        <f>B658</f>
        <v>367</v>
      </c>
      <c r="N658" s="11">
        <f>SUMIF(CPU!M:M,B653,CPU!O:O)</f>
        <v>1.3499999999999999</v>
      </c>
      <c r="O658" s="11">
        <f>F658*N658</f>
        <v>1.3769999999999998</v>
      </c>
      <c r="Q658" s="11">
        <f ca="1">SUMIF(CPU!M:M,B653,CPU!R:R)</f>
        <v>0</v>
      </c>
      <c r="R658" s="11">
        <f ca="1">F658*Q658</f>
        <v>0</v>
      </c>
    </row>
    <row r="659" spans="1:18">
      <c r="A659" s="50" t="str">
        <f>"TOTAL SEM BDI - "&amp;B653</f>
        <v>TOTAL SEM BDI - 87316</v>
      </c>
      <c r="B659" s="51"/>
      <c r="C659" s="51"/>
      <c r="D659" s="51"/>
      <c r="E659" s="51"/>
      <c r="F659" s="51"/>
      <c r="G659" s="51"/>
      <c r="H659" s="52"/>
      <c r="I659" s="67">
        <f>SUM(I653:I658)</f>
        <v>585.54</v>
      </c>
      <c r="J659" s="68"/>
    </row>
    <row r="661" spans="1:18">
      <c r="A661" s="9" t="s">
        <v>2646</v>
      </c>
      <c r="B661" s="9" t="s">
        <v>102</v>
      </c>
      <c r="C661" s="9" t="s">
        <v>103</v>
      </c>
      <c r="D661" s="9" t="s">
        <v>36</v>
      </c>
      <c r="E661" s="9" t="s">
        <v>104</v>
      </c>
      <c r="F661" s="9" t="s">
        <v>788</v>
      </c>
      <c r="G661" s="63" t="s">
        <v>2647</v>
      </c>
      <c r="H661" s="64"/>
      <c r="I661" s="63" t="s">
        <v>24</v>
      </c>
      <c r="J661" s="64"/>
    </row>
    <row r="662" spans="1:18" ht="30">
      <c r="A662" s="21" t="s">
        <v>2895</v>
      </c>
      <c r="B662" s="21">
        <v>88238</v>
      </c>
      <c r="C662" s="21" t="str">
        <f>VLOOKUP(B662,S!$A:$G,2,FALSE)</f>
        <v>SINAPI</v>
      </c>
      <c r="D662" s="22" t="str">
        <f>VLOOKUP(B662,S!$A:$G,3,FALSE)</f>
        <v>AJUDANTE DE ARMADOR COM ENCARGOS COMPLEMENTARES</v>
      </c>
      <c r="E662" s="21" t="str">
        <f>VLOOKUP(B662,S!$A:$G,4,FALSE)</f>
        <v>H</v>
      </c>
      <c r="F662" s="21"/>
      <c r="G662" s="65">
        <f>I671</f>
        <v>22.37</v>
      </c>
      <c r="H662" s="66"/>
      <c r="I662" s="65"/>
      <c r="J662" s="66"/>
      <c r="K662" s="30">
        <f>VLOOKUP(B662,S!A:G,5,FALSE)</f>
        <v>22.37</v>
      </c>
      <c r="L662" s="21" t="str">
        <f>IF(K662=G662,"OK, CONFORME TABELA",IF(G662&gt;K662,"ACIMA DA TABELA: ","ABAIXO DA TABELA: ")&amp;TRUNC((G662*100)/K662,2)&amp;" %")</f>
        <v>OK, CONFORME TABELA</v>
      </c>
    </row>
    <row r="663" spans="1:18" ht="30">
      <c r="A663" s="11" t="s">
        <v>2650</v>
      </c>
      <c r="B663" s="11">
        <v>95308</v>
      </c>
      <c r="C663" s="11" t="str">
        <f>VLOOKUP(B663,IF(A663="COMPOSICAO",S!$A:$E,I!$A:$E),2,FALSE)</f>
        <v>SINAPI</v>
      </c>
      <c r="D663" s="23" t="str">
        <f>VLOOKUP(B663,IF(A663="COMPOSICAO",S!$A:$E,I!$A:$E),3,FALSE)</f>
        <v>CURSO DE CAPACITAÇÃO PARA AJUDANTE DE ARMADOR (ENCARGOS COMPLEMENTARES) - HORISTA</v>
      </c>
      <c r="E663" s="11" t="str">
        <f>VLOOKUP(B663,IF(A663="COMPOSICAO",S!$A:$E,I!$A:$E),4,FALSE)</f>
        <v>H</v>
      </c>
      <c r="F663" s="11">
        <v>1</v>
      </c>
      <c r="G663" s="67">
        <f>IF(A663="COMPOSICAO",VLOOKUP("TOTAL SEM BDI - "&amp;B663,CPUAUX2!$A:$J,9,FALSE),VLOOKUP(B663,I!$A:$E,5,FALSE))</f>
        <v>0.17</v>
      </c>
      <c r="H663" s="68"/>
      <c r="I663" s="67">
        <f t="shared" ref="I663:I670" si="136">TRUNC(F663*G663,2)</f>
        <v>0.17</v>
      </c>
      <c r="J663" s="68"/>
      <c r="M663" s="11">
        <f t="shared" ref="M663:M670" si="137">B663</f>
        <v>95308</v>
      </c>
      <c r="N663" s="11">
        <f>SUMIF(CPU!M:M,B662,CPU!O:O)</f>
        <v>152.34772999999998</v>
      </c>
      <c r="O663" s="11">
        <f t="shared" ref="O663:O670" si="138">F663*N663</f>
        <v>152.34772999999998</v>
      </c>
      <c r="Q663" s="11">
        <f ca="1">SUMIF(CPU!M:M,B662,CPU!R:R)</f>
        <v>0</v>
      </c>
      <c r="R663" s="11">
        <f t="shared" ref="R663:R670" ca="1" si="139">F663*Q663</f>
        <v>0</v>
      </c>
    </row>
    <row r="664" spans="1:18" ht="30">
      <c r="A664" s="11" t="s">
        <v>2652</v>
      </c>
      <c r="B664" s="11">
        <v>43489</v>
      </c>
      <c r="C664" s="11" t="str">
        <f>VLOOKUP(B664,IF(A664="COMPOSICAO",S!$A:$E,I!$A:$E),2,FALSE)</f>
        <v>SINAPI</v>
      </c>
      <c r="D664" s="23" t="str">
        <f>VLOOKUP(B664,IF(A664="COMPOSICAO",S!$A:$E,I!$A:$E),3,FALSE)</f>
        <v>EPI - FAMILIA PEDREIRO - HORISTA (ENCARGOS COMPLEMENTARES - COLETADO CAIXA)</v>
      </c>
      <c r="E664" s="11" t="str">
        <f>VLOOKUP(B664,IF(A664="COMPOSICAO",S!$A:$E,I!$A:$E),4,FALSE)</f>
        <v>H</v>
      </c>
      <c r="F664" s="11">
        <v>1</v>
      </c>
      <c r="G664" s="67">
        <f>IF(A664="COMPOSICAO",VLOOKUP("TOTAL SEM BDI - "&amp;B664,CPUAUX2!$A:$J,9,FALSE),VLOOKUP(B664,I!$A:$E,5,FALSE))</f>
        <v>1.31</v>
      </c>
      <c r="H664" s="68"/>
      <c r="I664" s="67">
        <f t="shared" si="136"/>
        <v>1.31</v>
      </c>
      <c r="J664" s="68"/>
      <c r="M664" s="11">
        <f t="shared" si="137"/>
        <v>43489</v>
      </c>
      <c r="N664" s="11">
        <f>SUMIF(CPU!M:M,B662,CPU!O:O)</f>
        <v>152.34772999999998</v>
      </c>
      <c r="O664" s="11">
        <f t="shared" si="138"/>
        <v>152.34772999999998</v>
      </c>
      <c r="Q664" s="11">
        <f ca="1">SUMIF(CPU!M:M,B662,CPU!R:R)</f>
        <v>0</v>
      </c>
      <c r="R664" s="11">
        <f t="shared" ca="1" si="139"/>
        <v>0</v>
      </c>
    </row>
    <row r="665" spans="1:18" ht="30">
      <c r="A665" s="11" t="s">
        <v>2652</v>
      </c>
      <c r="B665" s="11">
        <v>43465</v>
      </c>
      <c r="C665" s="11" t="str">
        <f>VLOOKUP(B665,IF(A665="COMPOSICAO",S!$A:$E,I!$A:$E),2,FALSE)</f>
        <v>SINAPI</v>
      </c>
      <c r="D665" s="23" t="str">
        <f>VLOOKUP(B665,IF(A665="COMPOSICAO",S!$A:$E,I!$A:$E),3,FALSE)</f>
        <v>FERRAMENTAS - FAMILIA PEDREIRO - HORISTA (ENCARGOS COMPLEMENTARES - COLETADO CAIXA)</v>
      </c>
      <c r="E665" s="11" t="str">
        <f>VLOOKUP(B665,IF(A665="COMPOSICAO",S!$A:$E,I!$A:$E),4,FALSE)</f>
        <v>H</v>
      </c>
      <c r="F665" s="11">
        <v>1</v>
      </c>
      <c r="G665" s="67">
        <f>IF(A665="COMPOSICAO",VLOOKUP("TOTAL SEM BDI - "&amp;B665,CPUAUX2!$A:$J,9,FALSE),VLOOKUP(B665,I!$A:$E,5,FALSE))</f>
        <v>0.78</v>
      </c>
      <c r="H665" s="68"/>
      <c r="I665" s="67">
        <f t="shared" si="136"/>
        <v>0.78</v>
      </c>
      <c r="J665" s="68"/>
      <c r="M665" s="11">
        <f t="shared" si="137"/>
        <v>43465</v>
      </c>
      <c r="N665" s="11">
        <f>SUMIF(CPU!M:M,B662,CPU!O:O)</f>
        <v>152.34772999999998</v>
      </c>
      <c r="O665" s="11">
        <f t="shared" si="138"/>
        <v>152.34772999999998</v>
      </c>
      <c r="Q665" s="11">
        <f ca="1">SUMIF(CPU!M:M,B662,CPU!R:R)</f>
        <v>0</v>
      </c>
      <c r="R665" s="11">
        <f t="shared" ca="1" si="139"/>
        <v>0</v>
      </c>
    </row>
    <row r="666" spans="1:18" ht="30">
      <c r="A666" s="11" t="s">
        <v>2652</v>
      </c>
      <c r="B666" s="11">
        <v>37373</v>
      </c>
      <c r="C666" s="11" t="str">
        <f>VLOOKUP(B666,IF(A666="COMPOSICAO",S!$A:$E,I!$A:$E),2,FALSE)</f>
        <v>SINAPI</v>
      </c>
      <c r="D666" s="23" t="str">
        <f>VLOOKUP(B666,IF(A666="COMPOSICAO",S!$A:$E,I!$A:$E),3,FALSE)</f>
        <v>SEGURO - HORISTA (COLETADO CAIXA - ENCARGOS COMPLEMENTARES)</v>
      </c>
      <c r="E666" s="11" t="str">
        <f>VLOOKUP(B666,IF(A666="COMPOSICAO",S!$A:$E,I!$A:$E),4,FALSE)</f>
        <v>H</v>
      </c>
      <c r="F666" s="11">
        <v>1</v>
      </c>
      <c r="G666" s="67">
        <f>IF(A666="COMPOSICAO",VLOOKUP("TOTAL SEM BDI - "&amp;B666,CPUAUX2!$A:$J,9,FALSE),VLOOKUP(B666,I!$A:$E,5,FALSE))</f>
        <v>0.08</v>
      </c>
      <c r="H666" s="68"/>
      <c r="I666" s="67">
        <f t="shared" si="136"/>
        <v>0.08</v>
      </c>
      <c r="J666" s="68"/>
      <c r="M666" s="11">
        <f t="shared" si="137"/>
        <v>37373</v>
      </c>
      <c r="N666" s="11">
        <f>SUMIF(CPU!M:M,B662,CPU!O:O)</f>
        <v>152.34772999999998</v>
      </c>
      <c r="O666" s="11">
        <f t="shared" si="138"/>
        <v>152.34772999999998</v>
      </c>
      <c r="Q666" s="11">
        <f ca="1">SUMIF(CPU!M:M,B662,CPU!R:R)</f>
        <v>0</v>
      </c>
      <c r="R666" s="11">
        <f t="shared" ca="1" si="139"/>
        <v>0</v>
      </c>
    </row>
    <row r="667" spans="1:18" ht="30">
      <c r="A667" s="11" t="s">
        <v>2652</v>
      </c>
      <c r="B667" s="11">
        <v>37372</v>
      </c>
      <c r="C667" s="11" t="str">
        <f>VLOOKUP(B667,IF(A667="COMPOSICAO",S!$A:$E,I!$A:$E),2,FALSE)</f>
        <v>SINAPI</v>
      </c>
      <c r="D667" s="23" t="str">
        <f>VLOOKUP(B667,IF(A667="COMPOSICAO",S!$A:$E,I!$A:$E),3,FALSE)</f>
        <v>EXAMES - HORISTA (COLETADO CAIXA - ENCARGOS COMPLEMENTARES)</v>
      </c>
      <c r="E667" s="11" t="str">
        <f>VLOOKUP(B667,IF(A667="COMPOSICAO",S!$A:$E,I!$A:$E),4,FALSE)</f>
        <v>H</v>
      </c>
      <c r="F667" s="11">
        <v>1</v>
      </c>
      <c r="G667" s="67">
        <f>IF(A667="COMPOSICAO",VLOOKUP("TOTAL SEM BDI - "&amp;B667,CPUAUX2!$A:$J,9,FALSE),VLOOKUP(B667,I!$A:$E,5,FALSE))</f>
        <v>1.43</v>
      </c>
      <c r="H667" s="68"/>
      <c r="I667" s="67">
        <f t="shared" si="136"/>
        <v>1.43</v>
      </c>
      <c r="J667" s="68"/>
      <c r="M667" s="11">
        <f t="shared" si="137"/>
        <v>37372</v>
      </c>
      <c r="N667" s="11">
        <f>SUMIF(CPU!M:M,B662,CPU!O:O)</f>
        <v>152.34772999999998</v>
      </c>
      <c r="O667" s="11">
        <f t="shared" si="138"/>
        <v>152.34772999999998</v>
      </c>
      <c r="Q667" s="11">
        <f ca="1">SUMIF(CPU!M:M,B662,CPU!R:R)</f>
        <v>0</v>
      </c>
      <c r="R667" s="11">
        <f t="shared" ca="1" si="139"/>
        <v>0</v>
      </c>
    </row>
    <row r="668" spans="1:18" ht="30">
      <c r="A668" s="11" t="s">
        <v>2652</v>
      </c>
      <c r="B668" s="11">
        <v>37371</v>
      </c>
      <c r="C668" s="11" t="str">
        <f>VLOOKUP(B668,IF(A668="COMPOSICAO",S!$A:$E,I!$A:$E),2,FALSE)</f>
        <v>SINAPI</v>
      </c>
      <c r="D668" s="23" t="str">
        <f>VLOOKUP(B668,IF(A668="COMPOSICAO",S!$A:$E,I!$A:$E),3,FALSE)</f>
        <v>TRANSPORTE - HORISTA (COLETADO CAIXA - ENCARGOS COMPLEMENTARES)</v>
      </c>
      <c r="E668" s="11" t="str">
        <f>VLOOKUP(B668,IF(A668="COMPOSICAO",S!$A:$E,I!$A:$E),4,FALSE)</f>
        <v>H</v>
      </c>
      <c r="F668" s="11">
        <v>1</v>
      </c>
      <c r="G668" s="67">
        <f>IF(A668="COMPOSICAO",VLOOKUP("TOTAL SEM BDI - "&amp;B668,CPUAUX2!$A:$J,9,FALSE),VLOOKUP(B668,I!$A:$E,5,FALSE))</f>
        <v>0.56999999999999995</v>
      </c>
      <c r="H668" s="68"/>
      <c r="I668" s="67">
        <f t="shared" si="136"/>
        <v>0.56999999999999995</v>
      </c>
      <c r="J668" s="68"/>
      <c r="M668" s="11">
        <f t="shared" si="137"/>
        <v>37371</v>
      </c>
      <c r="N668" s="11">
        <f>SUMIF(CPU!M:M,B662,CPU!O:O)</f>
        <v>152.34772999999998</v>
      </c>
      <c r="O668" s="11">
        <f t="shared" si="138"/>
        <v>152.34772999999998</v>
      </c>
      <c r="Q668" s="11">
        <f ca="1">SUMIF(CPU!M:M,B662,CPU!R:R)</f>
        <v>0</v>
      </c>
      <c r="R668" s="11">
        <f t="shared" ca="1" si="139"/>
        <v>0</v>
      </c>
    </row>
    <row r="669" spans="1:18" ht="30">
      <c r="A669" s="11" t="s">
        <v>2652</v>
      </c>
      <c r="B669" s="11">
        <v>37370</v>
      </c>
      <c r="C669" s="11" t="str">
        <f>VLOOKUP(B669,IF(A669="COMPOSICAO",S!$A:$E,I!$A:$E),2,FALSE)</f>
        <v>SINAPI</v>
      </c>
      <c r="D669" s="23" t="str">
        <f>VLOOKUP(B669,IF(A669="COMPOSICAO",S!$A:$E,I!$A:$E),3,FALSE)</f>
        <v>ALIMENTACAO - HORISTA (COLETADO CAIXA - ENCARGOS COMPLEMENTARES)</v>
      </c>
      <c r="E669" s="11" t="str">
        <f>VLOOKUP(B669,IF(A669="COMPOSICAO",S!$A:$E,I!$A:$E),4,FALSE)</f>
        <v>H</v>
      </c>
      <c r="F669" s="11">
        <v>1</v>
      </c>
      <c r="G669" s="67">
        <f>IF(A669="COMPOSICAO",VLOOKUP("TOTAL SEM BDI - "&amp;B669,CPUAUX2!$A:$J,9,FALSE),VLOOKUP(B669,I!$A:$E,5,FALSE))</f>
        <v>2.46</v>
      </c>
      <c r="H669" s="68"/>
      <c r="I669" s="67">
        <f t="shared" si="136"/>
        <v>2.46</v>
      </c>
      <c r="J669" s="68"/>
      <c r="M669" s="11">
        <f t="shared" si="137"/>
        <v>37370</v>
      </c>
      <c r="N669" s="11">
        <f>SUMIF(CPU!M:M,B662,CPU!O:O)</f>
        <v>152.34772999999998</v>
      </c>
      <c r="O669" s="11">
        <f t="shared" si="138"/>
        <v>152.34772999999998</v>
      </c>
      <c r="Q669" s="11">
        <f ca="1">SUMIF(CPU!M:M,B662,CPU!R:R)</f>
        <v>0</v>
      </c>
      <c r="R669" s="11">
        <f t="shared" ca="1" si="139"/>
        <v>0</v>
      </c>
    </row>
    <row r="670" spans="1:18">
      <c r="A670" s="11" t="s">
        <v>2652</v>
      </c>
      <c r="B670" s="11">
        <v>6114</v>
      </c>
      <c r="C670" s="11" t="str">
        <f>VLOOKUP(B670,IF(A670="COMPOSICAO",S!$A:$E,I!$A:$E),2,FALSE)</f>
        <v>SINAPI</v>
      </c>
      <c r="D670" s="23" t="str">
        <f>VLOOKUP(B670,IF(A670="COMPOSICAO",S!$A:$E,I!$A:$E),3,FALSE)</f>
        <v>AJUDANTE DE ARMADOR (HORISTA)</v>
      </c>
      <c r="E670" s="11" t="str">
        <f>VLOOKUP(B670,IF(A670="COMPOSICAO",S!$A:$E,I!$A:$E),4,FALSE)</f>
        <v>H</v>
      </c>
      <c r="F670" s="11">
        <v>1</v>
      </c>
      <c r="G670" s="67">
        <f>IF(A670="COMPOSICAO",VLOOKUP("TOTAL SEM BDI - "&amp;B670,CPUAUX2!$A:$J,9,FALSE),VLOOKUP(B670,I!$A:$E,5,FALSE))</f>
        <v>15.57</v>
      </c>
      <c r="H670" s="68"/>
      <c r="I670" s="67">
        <f t="shared" si="136"/>
        <v>15.57</v>
      </c>
      <c r="J670" s="68"/>
      <c r="M670" s="11">
        <f t="shared" si="137"/>
        <v>6114</v>
      </c>
      <c r="N670" s="11">
        <f>SUMIF(CPU!M:M,B662,CPU!O:O)</f>
        <v>152.34772999999998</v>
      </c>
      <c r="O670" s="11">
        <f t="shared" si="138"/>
        <v>152.34772999999998</v>
      </c>
      <c r="Q670" s="11">
        <f ca="1">SUMIF(CPU!M:M,B662,CPU!R:R)</f>
        <v>0</v>
      </c>
      <c r="R670" s="11">
        <f t="shared" ca="1" si="139"/>
        <v>0</v>
      </c>
    </row>
    <row r="671" spans="1:18">
      <c r="A671" s="50" t="str">
        <f>"TOTAL SEM BDI - "&amp;B662</f>
        <v>TOTAL SEM BDI - 88238</v>
      </c>
      <c r="B671" s="51"/>
      <c r="C671" s="51"/>
      <c r="D671" s="51"/>
      <c r="E671" s="51"/>
      <c r="F671" s="51"/>
      <c r="G671" s="51"/>
      <c r="H671" s="52"/>
      <c r="I671" s="67">
        <f>SUM(I662:I670)</f>
        <v>22.37</v>
      </c>
      <c r="J671" s="68"/>
    </row>
    <row r="673" spans="1:18">
      <c r="A673" s="9" t="s">
        <v>2646</v>
      </c>
      <c r="B673" s="9" t="s">
        <v>102</v>
      </c>
      <c r="C673" s="9" t="s">
        <v>103</v>
      </c>
      <c r="D673" s="9" t="s">
        <v>36</v>
      </c>
      <c r="E673" s="9" t="s">
        <v>104</v>
      </c>
      <c r="F673" s="9" t="s">
        <v>788</v>
      </c>
      <c r="G673" s="63" t="s">
        <v>2647</v>
      </c>
      <c r="H673" s="64"/>
      <c r="I673" s="63" t="s">
        <v>24</v>
      </c>
      <c r="J673" s="64"/>
    </row>
    <row r="674" spans="1:18" ht="30">
      <c r="A674" s="21" t="s">
        <v>2731</v>
      </c>
      <c r="B674" s="21">
        <v>92803</v>
      </c>
      <c r="C674" s="21" t="str">
        <f>VLOOKUP(B674,S!$A:$G,2,FALSE)</f>
        <v>SINAPI</v>
      </c>
      <c r="D674" s="22" t="str">
        <f>VLOOKUP(B674,S!$A:$G,3,FALSE)</f>
        <v>CORTE E DOBRA DE AÇO CA-50, DIÂMETRO DE 10,0 MM. AF_06/2022</v>
      </c>
      <c r="E674" s="21" t="str">
        <f>VLOOKUP(B674,S!$A:$G,4,FALSE)</f>
        <v>KG</v>
      </c>
      <c r="F674" s="21"/>
      <c r="G674" s="65">
        <f>I678</f>
        <v>8.16</v>
      </c>
      <c r="H674" s="66"/>
      <c r="I674" s="65"/>
      <c r="J674" s="66"/>
      <c r="K674" s="30">
        <f>VLOOKUP(B674,S!A:G,5,FALSE)</f>
        <v>8.16</v>
      </c>
      <c r="L674" s="21" t="str">
        <f>IF(K674=G674,"OK, CONFORME TABELA",IF(G674&gt;K674,"ACIMA DA TABELA: ","ABAIXO DA TABELA: ")&amp;TRUNC((G674*100)/K674,2)&amp;" %")</f>
        <v>OK, CONFORME TABELA</v>
      </c>
    </row>
    <row r="675" spans="1:18">
      <c r="A675" s="11" t="s">
        <v>2650</v>
      </c>
      <c r="B675" s="11">
        <v>88245</v>
      </c>
      <c r="C675" s="11" t="str">
        <f>VLOOKUP(B675,IF(A675="COMPOSICAO",S!$A:$E,I!$A:$E),2,FALSE)</f>
        <v>SINAPI</v>
      </c>
      <c r="D675" s="23" t="str">
        <f>VLOOKUP(B675,IF(A675="COMPOSICAO",S!$A:$E,I!$A:$E),3,FALSE)</f>
        <v>ARMADOR COM ENCARGOS COMPLEMENTARES</v>
      </c>
      <c r="E675" s="11" t="str">
        <f>VLOOKUP(B675,IF(A675="COMPOSICAO",S!$A:$E,I!$A:$E),4,FALSE)</f>
        <v>H</v>
      </c>
      <c r="F675" s="11">
        <f>0.0088/pcf</f>
        <v>8.8000000000000005E-3</v>
      </c>
      <c r="G675" s="67">
        <f>IF(A675="COMPOSICAO",VLOOKUP("TOTAL SEM BDI - "&amp;B675,CPUAUX2!$A:$J,9,FALSE),VLOOKUP(B675,I!$A:$E,5,FALSE))</f>
        <v>27.189999999999998</v>
      </c>
      <c r="H675" s="68"/>
      <c r="I675" s="67">
        <f>TRUNC(F675*G675,2)</f>
        <v>0.23</v>
      </c>
      <c r="J675" s="68"/>
      <c r="M675" s="11">
        <f>B675</f>
        <v>88245</v>
      </c>
      <c r="N675" s="11">
        <f>SUMIF(CPU!M:M,B674,CPU!O:O)</f>
        <v>5364</v>
      </c>
      <c r="O675" s="11">
        <f>F675*N675</f>
        <v>47.203200000000002</v>
      </c>
      <c r="Q675" s="11">
        <f ca="1">SUMIF(CPU!M:M,B674,CPU!R:R)</f>
        <v>0</v>
      </c>
      <c r="R675" s="11">
        <f ca="1">F675*Q675</f>
        <v>0</v>
      </c>
    </row>
    <row r="676" spans="1:18">
      <c r="A676" s="11" t="s">
        <v>2650</v>
      </c>
      <c r="B676" s="11">
        <v>88238</v>
      </c>
      <c r="C676" s="11" t="str">
        <f>VLOOKUP(B676,IF(A676="COMPOSICAO",S!$A:$E,I!$A:$E),2,FALSE)</f>
        <v>SINAPI</v>
      </c>
      <c r="D676" s="23" t="str">
        <f>VLOOKUP(B676,IF(A676="COMPOSICAO",S!$A:$E,I!$A:$E),3,FALSE)</f>
        <v>AJUDANTE DE ARMADOR COM ENCARGOS COMPLEMENTARES</v>
      </c>
      <c r="E676" s="11" t="str">
        <f>VLOOKUP(B676,IF(A676="COMPOSICAO",S!$A:$E,I!$A:$E),4,FALSE)</f>
        <v>H</v>
      </c>
      <c r="F676" s="11">
        <f>0.0014/pcf</f>
        <v>1.4E-3</v>
      </c>
      <c r="G676" s="67">
        <f>IF(A676="COMPOSICAO",VLOOKUP("TOTAL SEM BDI - "&amp;B676,CPUAUX2!$A:$J,9,FALSE),VLOOKUP(B676,I!$A:$E,5,FALSE))</f>
        <v>22.37</v>
      </c>
      <c r="H676" s="68"/>
      <c r="I676" s="67">
        <f>TRUNC(F676*G676,2)</f>
        <v>0.03</v>
      </c>
      <c r="J676" s="68"/>
      <c r="M676" s="11">
        <f>B676</f>
        <v>88238</v>
      </c>
      <c r="N676" s="11">
        <f>SUMIF(CPU!M:M,B674,CPU!O:O)</f>
        <v>5364</v>
      </c>
      <c r="O676" s="11">
        <f>F676*N676</f>
        <v>7.5095999999999998</v>
      </c>
      <c r="Q676" s="11">
        <f ca="1">SUMIF(CPU!M:M,B674,CPU!R:R)</f>
        <v>0</v>
      </c>
      <c r="R676" s="11">
        <f ca="1">F676*Q676</f>
        <v>0</v>
      </c>
    </row>
    <row r="677" spans="1:18">
      <c r="A677" s="11" t="s">
        <v>2652</v>
      </c>
      <c r="B677" s="11">
        <v>34</v>
      </c>
      <c r="C677" s="11" t="str">
        <f>VLOOKUP(B677,IF(A677="COMPOSICAO",S!$A:$E,I!$A:$E),2,FALSE)</f>
        <v>SINAPI</v>
      </c>
      <c r="D677" s="23" t="str">
        <f>VLOOKUP(B677,IF(A677="COMPOSICAO",S!$A:$E,I!$A:$E),3,FALSE)</f>
        <v>ACO CA-50, 10,0 MM, VERGALHAO</v>
      </c>
      <c r="E677" s="11" t="str">
        <f>VLOOKUP(B677,IF(A677="COMPOSICAO",S!$A:$E,I!$A:$E),4,FALSE)</f>
        <v>KG</v>
      </c>
      <c r="F677" s="11">
        <v>1.1100000000000001</v>
      </c>
      <c r="G677" s="67">
        <f>IF(A677="COMPOSICAO",VLOOKUP("TOTAL SEM BDI - "&amp;B677,CPUAUX2!$A:$J,9,FALSE),VLOOKUP(B677,I!$A:$E,5,FALSE))</f>
        <v>7.12</v>
      </c>
      <c r="H677" s="68"/>
      <c r="I677" s="67">
        <f>TRUNC(F677*G677,2)</f>
        <v>7.9</v>
      </c>
      <c r="J677" s="68"/>
      <c r="M677" s="11">
        <f>B677</f>
        <v>34</v>
      </c>
      <c r="N677" s="11">
        <f>SUMIF(CPU!M:M,B674,CPU!O:O)</f>
        <v>5364</v>
      </c>
      <c r="O677" s="11">
        <f>F677*N677</f>
        <v>5954.0400000000009</v>
      </c>
      <c r="Q677" s="11">
        <f ca="1">SUMIF(CPU!M:M,B674,CPU!R:R)</f>
        <v>0</v>
      </c>
      <c r="R677" s="11">
        <f ca="1">F677*Q677</f>
        <v>0</v>
      </c>
    </row>
    <row r="678" spans="1:18">
      <c r="A678" s="50" t="str">
        <f>"TOTAL SEM BDI - "&amp;B674</f>
        <v>TOTAL SEM BDI - 92803</v>
      </c>
      <c r="B678" s="51"/>
      <c r="C678" s="51"/>
      <c r="D678" s="51"/>
      <c r="E678" s="51"/>
      <c r="F678" s="51"/>
      <c r="G678" s="51"/>
      <c r="H678" s="52"/>
      <c r="I678" s="67">
        <f>SUM(I674:I677)</f>
        <v>8.16</v>
      </c>
      <c r="J678" s="68"/>
    </row>
    <row r="680" spans="1:18">
      <c r="A680" s="9" t="s">
        <v>2646</v>
      </c>
      <c r="B680" s="9" t="s">
        <v>102</v>
      </c>
      <c r="C680" s="9" t="s">
        <v>103</v>
      </c>
      <c r="D680" s="9" t="s">
        <v>36</v>
      </c>
      <c r="E680" s="9" t="s">
        <v>104</v>
      </c>
      <c r="F680" s="9" t="s">
        <v>788</v>
      </c>
      <c r="G680" s="63" t="s">
        <v>2647</v>
      </c>
      <c r="H680" s="64"/>
      <c r="I680" s="63" t="s">
        <v>24</v>
      </c>
      <c r="J680" s="64"/>
    </row>
    <row r="681" spans="1:18" ht="30">
      <c r="A681" s="21" t="s">
        <v>2731</v>
      </c>
      <c r="B681" s="21">
        <v>92800</v>
      </c>
      <c r="C681" s="21" t="str">
        <f>VLOOKUP(B681,S!$A:$G,2,FALSE)</f>
        <v>SINAPI</v>
      </c>
      <c r="D681" s="22" t="str">
        <f>VLOOKUP(B681,S!$A:$G,3,FALSE)</f>
        <v>CORTE E DOBRA DE AÇO CA-60, DIÂMETRO DE 5,0 MM. AF_06/2022</v>
      </c>
      <c r="E681" s="21" t="str">
        <f>VLOOKUP(B681,S!$A:$G,4,FALSE)</f>
        <v>KG</v>
      </c>
      <c r="F681" s="21"/>
      <c r="G681" s="65">
        <f>I685</f>
        <v>8.99</v>
      </c>
      <c r="H681" s="66"/>
      <c r="I681" s="65"/>
      <c r="J681" s="66"/>
      <c r="K681" s="30">
        <f>VLOOKUP(B681,S!A:G,5,FALSE)</f>
        <v>8.99</v>
      </c>
      <c r="L681" s="21" t="str">
        <f>IF(K681=G681,"OK, CONFORME TABELA",IF(G681&gt;K681,"ACIMA DA TABELA: ","ABAIXO DA TABELA: ")&amp;TRUNC((G681*100)/K681,2)&amp;" %")</f>
        <v>OK, CONFORME TABELA</v>
      </c>
    </row>
    <row r="682" spans="1:18">
      <c r="A682" s="11" t="s">
        <v>2650</v>
      </c>
      <c r="B682" s="11">
        <v>88245</v>
      </c>
      <c r="C682" s="11" t="str">
        <f>VLOOKUP(B682,IF(A682="COMPOSICAO",S!$A:$E,I!$A:$E),2,FALSE)</f>
        <v>SINAPI</v>
      </c>
      <c r="D682" s="23" t="str">
        <f>VLOOKUP(B682,IF(A682="COMPOSICAO",S!$A:$E,I!$A:$E),3,FALSE)</f>
        <v>ARMADOR COM ENCARGOS COMPLEMENTARES</v>
      </c>
      <c r="E682" s="11" t="str">
        <f>VLOOKUP(B682,IF(A682="COMPOSICAO",S!$A:$E,I!$A:$E),4,FALSE)</f>
        <v>H</v>
      </c>
      <c r="F682" s="11">
        <f>0.0581/pcf</f>
        <v>5.8099999999999999E-2</v>
      </c>
      <c r="G682" s="67">
        <f>IF(A682="COMPOSICAO",VLOOKUP("TOTAL SEM BDI - "&amp;B682,CPUAUX2!$A:$J,9,FALSE),VLOOKUP(B682,I!$A:$E,5,FALSE))</f>
        <v>27.189999999999998</v>
      </c>
      <c r="H682" s="68"/>
      <c r="I682" s="67">
        <f>TRUNC(F682*G682,2)</f>
        <v>1.57</v>
      </c>
      <c r="J682" s="68"/>
      <c r="M682" s="11">
        <f>B682</f>
        <v>88245</v>
      </c>
      <c r="N682" s="11">
        <f>SUMIF(CPU!M:M,B681,CPU!O:O)</f>
        <v>2843.3999999999996</v>
      </c>
      <c r="O682" s="11">
        <f>F682*N682</f>
        <v>165.20153999999997</v>
      </c>
      <c r="Q682" s="11">
        <f ca="1">SUMIF(CPU!M:M,B681,CPU!R:R)</f>
        <v>0</v>
      </c>
      <c r="R682" s="11">
        <f ca="1">F682*Q682</f>
        <v>0</v>
      </c>
    </row>
    <row r="683" spans="1:18">
      <c r="A683" s="11" t="s">
        <v>2650</v>
      </c>
      <c r="B683" s="11">
        <v>88238</v>
      </c>
      <c r="C683" s="11" t="str">
        <f>VLOOKUP(B683,IF(A683="COMPOSICAO",S!$A:$E,I!$A:$E),2,FALSE)</f>
        <v>SINAPI</v>
      </c>
      <c r="D683" s="23" t="str">
        <f>VLOOKUP(B683,IF(A683="COMPOSICAO",S!$A:$E,I!$A:$E),3,FALSE)</f>
        <v>AJUDANTE DE ARMADOR COM ENCARGOS COMPLEMENTARES</v>
      </c>
      <c r="E683" s="11" t="str">
        <f>VLOOKUP(B683,IF(A683="COMPOSICAO",S!$A:$E,I!$A:$E),4,FALSE)</f>
        <v>H</v>
      </c>
      <c r="F683" s="11">
        <f>0.0095/pcf</f>
        <v>9.4999999999999998E-3</v>
      </c>
      <c r="G683" s="67">
        <f>IF(A683="COMPOSICAO",VLOOKUP("TOTAL SEM BDI - "&amp;B683,CPUAUX2!$A:$J,9,FALSE),VLOOKUP(B683,I!$A:$E,5,FALSE))</f>
        <v>22.37</v>
      </c>
      <c r="H683" s="68"/>
      <c r="I683" s="67">
        <f>TRUNC(F683*G683,2)</f>
        <v>0.21</v>
      </c>
      <c r="J683" s="68"/>
      <c r="M683" s="11">
        <f>B683</f>
        <v>88238</v>
      </c>
      <c r="N683" s="11">
        <f>SUMIF(CPU!M:M,B681,CPU!O:O)</f>
        <v>2843.3999999999996</v>
      </c>
      <c r="O683" s="11">
        <f>F683*N683</f>
        <v>27.012299999999996</v>
      </c>
      <c r="Q683" s="11">
        <f ca="1">SUMIF(CPU!M:M,B681,CPU!R:R)</f>
        <v>0</v>
      </c>
      <c r="R683" s="11">
        <f ca="1">F683*Q683</f>
        <v>0</v>
      </c>
    </row>
    <row r="684" spans="1:18" ht="30">
      <c r="A684" s="11" t="s">
        <v>2652</v>
      </c>
      <c r="B684" s="11">
        <v>43059</v>
      </c>
      <c r="C684" s="11" t="str">
        <f>VLOOKUP(B684,IF(A684="COMPOSICAO",S!$A:$E,I!$A:$E),2,FALSE)</f>
        <v>SINAPI</v>
      </c>
      <c r="D684" s="23" t="str">
        <f>VLOOKUP(B684,IF(A684="COMPOSICAO",S!$A:$E,I!$A:$E),3,FALSE)</f>
        <v>ACO CA-60, 4,2 MM, OU 5,0 MM, OU 6,0 MM, OU 7,0 MM, VERGALHAO</v>
      </c>
      <c r="E684" s="11" t="str">
        <f>VLOOKUP(B684,IF(A684="COMPOSICAO",S!$A:$E,I!$A:$E),4,FALSE)</f>
        <v>KG</v>
      </c>
      <c r="F684" s="11">
        <v>1.07</v>
      </c>
      <c r="G684" s="67">
        <f>IF(A684="COMPOSICAO",VLOOKUP("TOTAL SEM BDI - "&amp;B684,CPUAUX2!$A:$J,9,FALSE),VLOOKUP(B684,I!$A:$E,5,FALSE))</f>
        <v>6.74</v>
      </c>
      <c r="H684" s="68"/>
      <c r="I684" s="67">
        <f>TRUNC(F684*G684,2)</f>
        <v>7.21</v>
      </c>
      <c r="J684" s="68"/>
      <c r="M684" s="11">
        <f>B684</f>
        <v>43059</v>
      </c>
      <c r="N684" s="11">
        <f>SUMIF(CPU!M:M,B681,CPU!O:O)</f>
        <v>2843.3999999999996</v>
      </c>
      <c r="O684" s="11">
        <f>F684*N684</f>
        <v>3042.4379999999996</v>
      </c>
      <c r="Q684" s="11">
        <f ca="1">SUMIF(CPU!M:M,B681,CPU!R:R)</f>
        <v>0</v>
      </c>
      <c r="R684" s="11">
        <f ca="1">F684*Q684</f>
        <v>0</v>
      </c>
    </row>
    <row r="685" spans="1:18">
      <c r="A685" s="50" t="str">
        <f>"TOTAL SEM BDI - "&amp;B681</f>
        <v>TOTAL SEM BDI - 92800</v>
      </c>
      <c r="B685" s="51"/>
      <c r="C685" s="51"/>
      <c r="D685" s="51"/>
      <c r="E685" s="51"/>
      <c r="F685" s="51"/>
      <c r="G685" s="51"/>
      <c r="H685" s="52"/>
      <c r="I685" s="67">
        <f>SUM(I681:I684)</f>
        <v>8.99</v>
      </c>
      <c r="J685" s="68"/>
    </row>
    <row r="687" spans="1:18">
      <c r="A687" s="9" t="s">
        <v>2646</v>
      </c>
      <c r="B687" s="9" t="s">
        <v>102</v>
      </c>
      <c r="C687" s="9" t="s">
        <v>103</v>
      </c>
      <c r="D687" s="9" t="s">
        <v>36</v>
      </c>
      <c r="E687" s="9" t="s">
        <v>104</v>
      </c>
      <c r="F687" s="9" t="s">
        <v>788</v>
      </c>
      <c r="G687" s="63" t="s">
        <v>2647</v>
      </c>
      <c r="H687" s="64"/>
      <c r="I687" s="63" t="s">
        <v>24</v>
      </c>
      <c r="J687" s="64"/>
    </row>
    <row r="688" spans="1:18" ht="30">
      <c r="A688" s="21" t="s">
        <v>2731</v>
      </c>
      <c r="B688" s="21">
        <v>92801</v>
      </c>
      <c r="C688" s="21" t="str">
        <f>VLOOKUP(B688,S!$A:$G,2,FALSE)</f>
        <v>SINAPI</v>
      </c>
      <c r="D688" s="22" t="str">
        <f>VLOOKUP(B688,S!$A:$G,3,FALSE)</f>
        <v>CORTE E DOBRA DE AÇO CA-50, DIÂMETRO DE 6,3 MM. AF_06/2022</v>
      </c>
      <c r="E688" s="21" t="str">
        <f>VLOOKUP(B688,S!$A:$G,4,FALSE)</f>
        <v>KG</v>
      </c>
      <c r="F688" s="21"/>
      <c r="G688" s="65">
        <f>I692</f>
        <v>8.9799999999999986</v>
      </c>
      <c r="H688" s="66"/>
      <c r="I688" s="65"/>
      <c r="J688" s="66"/>
      <c r="K688" s="30">
        <f>VLOOKUP(B688,S!A:G,5,FALSE)</f>
        <v>8.98</v>
      </c>
      <c r="L688" s="21" t="str">
        <f>IF(K688=G688,"OK, CONFORME TABELA",IF(G688&gt;K688,"ACIMA DA TABELA: ","ABAIXO DA TABELA: ")&amp;TRUNC((G688*100)/K688,2)&amp;" %")</f>
        <v>OK, CONFORME TABELA</v>
      </c>
    </row>
    <row r="689" spans="1:18">
      <c r="A689" s="11" t="s">
        <v>2650</v>
      </c>
      <c r="B689" s="11">
        <v>88245</v>
      </c>
      <c r="C689" s="11" t="str">
        <f>VLOOKUP(B689,IF(A689="COMPOSICAO",S!$A:$E,I!$A:$E),2,FALSE)</f>
        <v>SINAPI</v>
      </c>
      <c r="D689" s="23" t="str">
        <f>VLOOKUP(B689,IF(A689="COMPOSICAO",S!$A:$E,I!$A:$E),3,FALSE)</f>
        <v>ARMADOR COM ENCARGOS COMPLEMENTARES</v>
      </c>
      <c r="E689" s="11" t="str">
        <f>VLOOKUP(B689,IF(A689="COMPOSICAO",S!$A:$E,I!$A:$E),4,FALSE)</f>
        <v>H</v>
      </c>
      <c r="F689" s="11">
        <f>0.031/pcf</f>
        <v>3.1E-2</v>
      </c>
      <c r="G689" s="67">
        <f>IF(A689="COMPOSICAO",VLOOKUP("TOTAL SEM BDI - "&amp;B689,CPUAUX2!$A:$J,9,FALSE),VLOOKUP(B689,I!$A:$E,5,FALSE))</f>
        <v>27.189999999999998</v>
      </c>
      <c r="H689" s="68"/>
      <c r="I689" s="67">
        <f>TRUNC(F689*G689,2)</f>
        <v>0.84</v>
      </c>
      <c r="J689" s="68"/>
      <c r="M689" s="11">
        <f>B689</f>
        <v>88245</v>
      </c>
      <c r="N689" s="11">
        <f>SUMIF(CPU!M:M,B688,CPU!O:O)</f>
        <v>929.8</v>
      </c>
      <c r="O689" s="11">
        <f>F689*N689</f>
        <v>28.823799999999999</v>
      </c>
      <c r="Q689" s="11">
        <f ca="1">SUMIF(CPU!M:M,B688,CPU!R:R)</f>
        <v>0</v>
      </c>
      <c r="R689" s="11">
        <f ca="1">F689*Q689</f>
        <v>0</v>
      </c>
    </row>
    <row r="690" spans="1:18">
      <c r="A690" s="11" t="s">
        <v>2650</v>
      </c>
      <c r="B690" s="11">
        <v>88238</v>
      </c>
      <c r="C690" s="11" t="str">
        <f>VLOOKUP(B690,IF(A690="COMPOSICAO",S!$A:$E,I!$A:$E),2,FALSE)</f>
        <v>SINAPI</v>
      </c>
      <c r="D690" s="23" t="str">
        <f>VLOOKUP(B690,IF(A690="COMPOSICAO",S!$A:$E,I!$A:$E),3,FALSE)</f>
        <v>AJUDANTE DE ARMADOR COM ENCARGOS COMPLEMENTARES</v>
      </c>
      <c r="E690" s="11" t="str">
        <f>VLOOKUP(B690,IF(A690="COMPOSICAO",S!$A:$E,I!$A:$E),4,FALSE)</f>
        <v>H</v>
      </c>
      <c r="F690" s="11">
        <f>0.0051/pcf</f>
        <v>5.1000000000000004E-3</v>
      </c>
      <c r="G690" s="67">
        <f>IF(A690="COMPOSICAO",VLOOKUP("TOTAL SEM BDI - "&amp;B690,CPUAUX2!$A:$J,9,FALSE),VLOOKUP(B690,I!$A:$E,5,FALSE))</f>
        <v>22.37</v>
      </c>
      <c r="H690" s="68"/>
      <c r="I690" s="67">
        <f>TRUNC(F690*G690,2)</f>
        <v>0.11</v>
      </c>
      <c r="J690" s="68"/>
      <c r="M690" s="11">
        <f>B690</f>
        <v>88238</v>
      </c>
      <c r="N690" s="11">
        <f>SUMIF(CPU!M:M,B688,CPU!O:O)</f>
        <v>929.8</v>
      </c>
      <c r="O690" s="11">
        <f>F690*N690</f>
        <v>4.7419799999999999</v>
      </c>
      <c r="Q690" s="11">
        <f ca="1">SUMIF(CPU!M:M,B688,CPU!R:R)</f>
        <v>0</v>
      </c>
      <c r="R690" s="11">
        <f ca="1">F690*Q690</f>
        <v>0</v>
      </c>
    </row>
    <row r="691" spans="1:18">
      <c r="A691" s="11" t="s">
        <v>2652</v>
      </c>
      <c r="B691" s="11">
        <v>32</v>
      </c>
      <c r="C691" s="11" t="str">
        <f>VLOOKUP(B691,IF(A691="COMPOSICAO",S!$A:$E,I!$A:$E),2,FALSE)</f>
        <v>SINAPI</v>
      </c>
      <c r="D691" s="23" t="str">
        <f>VLOOKUP(B691,IF(A691="COMPOSICAO",S!$A:$E,I!$A:$E),3,FALSE)</f>
        <v>ACO CA-50, 6,3 MM, VERGALHAO</v>
      </c>
      <c r="E691" s="11" t="str">
        <f>VLOOKUP(B691,IF(A691="COMPOSICAO",S!$A:$E,I!$A:$E),4,FALSE)</f>
        <v>KG</v>
      </c>
      <c r="F691" s="11">
        <v>1.07</v>
      </c>
      <c r="G691" s="67">
        <f>IF(A691="COMPOSICAO",VLOOKUP("TOTAL SEM BDI - "&amp;B691,CPUAUX2!$A:$J,9,FALSE),VLOOKUP(B691,I!$A:$E,5,FALSE))</f>
        <v>7.51</v>
      </c>
      <c r="H691" s="68"/>
      <c r="I691" s="67">
        <f>TRUNC(F691*G691,2)</f>
        <v>8.0299999999999994</v>
      </c>
      <c r="J691" s="68"/>
      <c r="M691" s="11">
        <f>B691</f>
        <v>32</v>
      </c>
      <c r="N691" s="11">
        <f>SUMIF(CPU!M:M,B688,CPU!O:O)</f>
        <v>929.8</v>
      </c>
      <c r="O691" s="11">
        <f>F691*N691</f>
        <v>994.88599999999997</v>
      </c>
      <c r="Q691" s="11">
        <f ca="1">SUMIF(CPU!M:M,B688,CPU!R:R)</f>
        <v>0</v>
      </c>
      <c r="R691" s="11">
        <f ca="1">F691*Q691</f>
        <v>0</v>
      </c>
    </row>
    <row r="692" spans="1:18">
      <c r="A692" s="50" t="str">
        <f>"TOTAL SEM BDI - "&amp;B688</f>
        <v>TOTAL SEM BDI - 92801</v>
      </c>
      <c r="B692" s="51"/>
      <c r="C692" s="51"/>
      <c r="D692" s="51"/>
      <c r="E692" s="51"/>
      <c r="F692" s="51"/>
      <c r="G692" s="51"/>
      <c r="H692" s="52"/>
      <c r="I692" s="67">
        <f>SUM(I688:I691)</f>
        <v>8.9799999999999986</v>
      </c>
      <c r="J692" s="68"/>
    </row>
    <row r="694" spans="1:18">
      <c r="A694" s="9" t="s">
        <v>2646</v>
      </c>
      <c r="B694" s="9" t="s">
        <v>102</v>
      </c>
      <c r="C694" s="9" t="s">
        <v>103</v>
      </c>
      <c r="D694" s="9" t="s">
        <v>36</v>
      </c>
      <c r="E694" s="9" t="s">
        <v>104</v>
      </c>
      <c r="F694" s="9" t="s">
        <v>788</v>
      </c>
      <c r="G694" s="63" t="s">
        <v>2647</v>
      </c>
      <c r="H694" s="64"/>
      <c r="I694" s="63" t="s">
        <v>24</v>
      </c>
      <c r="J694" s="64"/>
    </row>
    <row r="695" spans="1:18" ht="30">
      <c r="A695" s="21" t="s">
        <v>2731</v>
      </c>
      <c r="B695" s="21">
        <v>92804</v>
      </c>
      <c r="C695" s="21" t="str">
        <f>VLOOKUP(B695,S!$A:$G,2,FALSE)</f>
        <v>SINAPI</v>
      </c>
      <c r="D695" s="22" t="str">
        <f>VLOOKUP(B695,S!$A:$G,3,FALSE)</f>
        <v>CORTE E DOBRA DE AÇO CA-50, DIÂMETRO DE 12,5 MM. AF_06/2022</v>
      </c>
      <c r="E695" s="21" t="str">
        <f>VLOOKUP(B695,S!$A:$G,4,FALSE)</f>
        <v>KG</v>
      </c>
      <c r="F695" s="21"/>
      <c r="G695" s="65">
        <f>I699</f>
        <v>6.9799999999999995</v>
      </c>
      <c r="H695" s="66"/>
      <c r="I695" s="65"/>
      <c r="J695" s="66"/>
      <c r="K695" s="30">
        <f>VLOOKUP(B695,S!A:G,5,FALSE)</f>
        <v>6.98</v>
      </c>
      <c r="L695" s="21" t="str">
        <f>IF(K695=G695,"OK, CONFORME TABELA",IF(G695&gt;K695,"ACIMA DA TABELA: ","ABAIXO DA TABELA: ")&amp;TRUNC((G695*100)/K695,2)&amp;" %")</f>
        <v>OK, CONFORME TABELA</v>
      </c>
    </row>
    <row r="696" spans="1:18">
      <c r="A696" s="11" t="s">
        <v>2650</v>
      </c>
      <c r="B696" s="11">
        <v>88245</v>
      </c>
      <c r="C696" s="11" t="str">
        <f>VLOOKUP(B696,IF(A696="COMPOSICAO",S!$A:$E,I!$A:$E),2,FALSE)</f>
        <v>SINAPI</v>
      </c>
      <c r="D696" s="23" t="str">
        <f>VLOOKUP(B696,IF(A696="COMPOSICAO",S!$A:$E,I!$A:$E),3,FALSE)</f>
        <v>ARMADOR COM ENCARGOS COMPLEMENTARES</v>
      </c>
      <c r="E696" s="11" t="str">
        <f>VLOOKUP(B696,IF(A696="COMPOSICAO",S!$A:$E,I!$A:$E),4,FALSE)</f>
        <v>H</v>
      </c>
      <c r="F696" s="11">
        <f>0.0048/pcf</f>
        <v>4.7999999999999996E-3</v>
      </c>
      <c r="G696" s="67">
        <f>IF(A696="COMPOSICAO",VLOOKUP("TOTAL SEM BDI - "&amp;B696,CPUAUX2!$A:$J,9,FALSE),VLOOKUP(B696,I!$A:$E,5,FALSE))</f>
        <v>27.189999999999998</v>
      </c>
      <c r="H696" s="68"/>
      <c r="I696" s="67">
        <f>TRUNC(F696*G696,2)</f>
        <v>0.13</v>
      </c>
      <c r="J696" s="68"/>
      <c r="M696" s="11">
        <f>B696</f>
        <v>88245</v>
      </c>
      <c r="N696" s="11">
        <f>SUMIF(CPU!M:M,B695,CPU!O:O)</f>
        <v>1315.3</v>
      </c>
      <c r="O696" s="11">
        <f>F696*N696</f>
        <v>6.3134399999999991</v>
      </c>
      <c r="Q696" s="11">
        <f ca="1">SUMIF(CPU!M:M,B695,CPU!R:R)</f>
        <v>0</v>
      </c>
      <c r="R696" s="11">
        <f ca="1">F696*Q696</f>
        <v>0</v>
      </c>
    </row>
    <row r="697" spans="1:18">
      <c r="A697" s="11" t="s">
        <v>2650</v>
      </c>
      <c r="B697" s="11">
        <v>88238</v>
      </c>
      <c r="C697" s="11" t="str">
        <f>VLOOKUP(B697,IF(A697="COMPOSICAO",S!$A:$E,I!$A:$E),2,FALSE)</f>
        <v>SINAPI</v>
      </c>
      <c r="D697" s="23" t="str">
        <f>VLOOKUP(B697,IF(A697="COMPOSICAO",S!$A:$E,I!$A:$E),3,FALSE)</f>
        <v>AJUDANTE DE ARMADOR COM ENCARGOS COMPLEMENTARES</v>
      </c>
      <c r="E697" s="11" t="str">
        <f>VLOOKUP(B697,IF(A697="COMPOSICAO",S!$A:$E,I!$A:$E),4,FALSE)</f>
        <v>H</v>
      </c>
      <c r="F697" s="11">
        <f>0.0008/pcf</f>
        <v>8.0000000000000004E-4</v>
      </c>
      <c r="G697" s="67">
        <f>IF(A697="COMPOSICAO",VLOOKUP("TOTAL SEM BDI - "&amp;B697,CPUAUX2!$A:$J,9,FALSE),VLOOKUP(B697,I!$A:$E,5,FALSE))</f>
        <v>22.37</v>
      </c>
      <c r="H697" s="68"/>
      <c r="I697" s="67">
        <f>TRUNC(F697*G697,2)</f>
        <v>0.01</v>
      </c>
      <c r="J697" s="68"/>
      <c r="M697" s="11">
        <f>B697</f>
        <v>88238</v>
      </c>
      <c r="N697" s="11">
        <f>SUMIF(CPU!M:M,B695,CPU!O:O)</f>
        <v>1315.3</v>
      </c>
      <c r="O697" s="11">
        <f>F697*N697</f>
        <v>1.0522400000000001</v>
      </c>
      <c r="Q697" s="11">
        <f ca="1">SUMIF(CPU!M:M,B695,CPU!R:R)</f>
        <v>0</v>
      </c>
      <c r="R697" s="11">
        <f ca="1">F697*Q697</f>
        <v>0</v>
      </c>
    </row>
    <row r="698" spans="1:18">
      <c r="A698" s="11" t="s">
        <v>2652</v>
      </c>
      <c r="B698" s="11">
        <v>43055</v>
      </c>
      <c r="C698" s="11" t="str">
        <f>VLOOKUP(B698,IF(A698="COMPOSICAO",S!$A:$E,I!$A:$E),2,FALSE)</f>
        <v>SINAPI</v>
      </c>
      <c r="D698" s="23" t="str">
        <f>VLOOKUP(B698,IF(A698="COMPOSICAO",S!$A:$E,I!$A:$E),3,FALSE)</f>
        <v>ACO CA-50, 12,5 MM OU 16,0 MM, VERGALHAO</v>
      </c>
      <c r="E698" s="11" t="str">
        <f>VLOOKUP(B698,IF(A698="COMPOSICAO",S!$A:$E,I!$A:$E),4,FALSE)</f>
        <v>KG</v>
      </c>
      <c r="F698" s="11">
        <v>1.1100000000000001</v>
      </c>
      <c r="G698" s="67">
        <f>IF(A698="COMPOSICAO",VLOOKUP("TOTAL SEM BDI - "&amp;B698,CPUAUX2!$A:$J,9,FALSE),VLOOKUP(B698,I!$A:$E,5,FALSE))</f>
        <v>6.17</v>
      </c>
      <c r="H698" s="68"/>
      <c r="I698" s="67">
        <f>TRUNC(F698*G698,2)</f>
        <v>6.84</v>
      </c>
      <c r="J698" s="68"/>
      <c r="M698" s="11">
        <f>B698</f>
        <v>43055</v>
      </c>
      <c r="N698" s="11">
        <f>SUMIF(CPU!M:M,B695,CPU!O:O)</f>
        <v>1315.3</v>
      </c>
      <c r="O698" s="11">
        <f>F698*N698</f>
        <v>1459.9830000000002</v>
      </c>
      <c r="Q698" s="11">
        <f ca="1">SUMIF(CPU!M:M,B695,CPU!R:R)</f>
        <v>0</v>
      </c>
      <c r="R698" s="11">
        <f ca="1">F698*Q698</f>
        <v>0</v>
      </c>
    </row>
    <row r="699" spans="1:18">
      <c r="A699" s="50" t="str">
        <f>"TOTAL SEM BDI - "&amp;B695</f>
        <v>TOTAL SEM BDI - 92804</v>
      </c>
      <c r="B699" s="51"/>
      <c r="C699" s="51"/>
      <c r="D699" s="51"/>
      <c r="E699" s="51"/>
      <c r="F699" s="51"/>
      <c r="G699" s="51"/>
      <c r="H699" s="52"/>
      <c r="I699" s="67">
        <f>SUM(I695:I698)</f>
        <v>6.9799999999999995</v>
      </c>
      <c r="J699" s="68"/>
    </row>
    <row r="701" spans="1:18">
      <c r="A701" s="9" t="s">
        <v>2646</v>
      </c>
      <c r="B701" s="9" t="s">
        <v>102</v>
      </c>
      <c r="C701" s="9" t="s">
        <v>103</v>
      </c>
      <c r="D701" s="9" t="s">
        <v>36</v>
      </c>
      <c r="E701" s="9" t="s">
        <v>104</v>
      </c>
      <c r="F701" s="9" t="s">
        <v>788</v>
      </c>
      <c r="G701" s="63" t="s">
        <v>2647</v>
      </c>
      <c r="H701" s="64"/>
      <c r="I701" s="63" t="s">
        <v>24</v>
      </c>
      <c r="J701" s="64"/>
    </row>
    <row r="702" spans="1:18" ht="30">
      <c r="A702" s="21" t="s">
        <v>2731</v>
      </c>
      <c r="B702" s="21">
        <v>92805</v>
      </c>
      <c r="C702" s="21" t="str">
        <f>VLOOKUP(B702,S!$A:$G,2,FALSE)</f>
        <v>SINAPI</v>
      </c>
      <c r="D702" s="22" t="str">
        <f>VLOOKUP(B702,S!$A:$G,3,FALSE)</f>
        <v>CORTE E DOBRA DE AÇO CA-50, DIÂMETRO DE 16,0 MM. AF_06/2022</v>
      </c>
      <c r="E702" s="21" t="str">
        <f>VLOOKUP(B702,S!$A:$G,4,FALSE)</f>
        <v>KG</v>
      </c>
      <c r="F702" s="21"/>
      <c r="G702" s="65">
        <f>I705</f>
        <v>6.8999999999999995</v>
      </c>
      <c r="H702" s="66"/>
      <c r="I702" s="65"/>
      <c r="J702" s="66"/>
      <c r="K702" s="30">
        <f>VLOOKUP(B702,S!A:G,5,FALSE)</f>
        <v>6.9</v>
      </c>
      <c r="L702" s="21" t="str">
        <f>IF(K702=G702,"OK, CONFORME TABELA",IF(G702&gt;K702,"ACIMA DA TABELA: ","ABAIXO DA TABELA: ")&amp;TRUNC((G702*100)/K702,2)&amp;" %")</f>
        <v>OK, CONFORME TABELA</v>
      </c>
    </row>
    <row r="703" spans="1:18">
      <c r="A703" s="11" t="s">
        <v>2650</v>
      </c>
      <c r="B703" s="11">
        <v>88245</v>
      </c>
      <c r="C703" s="11" t="str">
        <f>VLOOKUP(B703,IF(A703="COMPOSICAO",S!$A:$E,I!$A:$E),2,FALSE)</f>
        <v>SINAPI</v>
      </c>
      <c r="D703" s="23" t="str">
        <f>VLOOKUP(B703,IF(A703="COMPOSICAO",S!$A:$E,I!$A:$E),3,FALSE)</f>
        <v>ARMADOR COM ENCARGOS COMPLEMENTARES</v>
      </c>
      <c r="E703" s="11" t="str">
        <f>VLOOKUP(B703,IF(A703="COMPOSICAO",S!$A:$E,I!$A:$E),4,FALSE)</f>
        <v>H</v>
      </c>
      <c r="F703" s="11">
        <f>0.0025/pcf</f>
        <v>2.5000000000000001E-3</v>
      </c>
      <c r="G703" s="67">
        <f>IF(A703="COMPOSICAO",VLOOKUP("TOTAL SEM BDI - "&amp;B703,CPUAUX2!$A:$J,9,FALSE),VLOOKUP(B703,I!$A:$E,5,FALSE))</f>
        <v>27.189999999999998</v>
      </c>
      <c r="H703" s="68"/>
      <c r="I703" s="67">
        <f>TRUNC(F703*G703,2)</f>
        <v>0.06</v>
      </c>
      <c r="J703" s="68"/>
      <c r="M703" s="11">
        <f>B703</f>
        <v>88245</v>
      </c>
      <c r="N703" s="11">
        <f>SUMIF(CPU!M:M,B702,CPU!O:O)</f>
        <v>324.3</v>
      </c>
      <c r="O703" s="11">
        <f>F703*N703</f>
        <v>0.81075000000000008</v>
      </c>
      <c r="Q703" s="11">
        <f ca="1">SUMIF(CPU!M:M,B702,CPU!R:R)</f>
        <v>0</v>
      </c>
      <c r="R703" s="11">
        <f ca="1">F703*Q703</f>
        <v>0</v>
      </c>
    </row>
    <row r="704" spans="1:18">
      <c r="A704" s="11" t="s">
        <v>2652</v>
      </c>
      <c r="B704" s="11">
        <v>43055</v>
      </c>
      <c r="C704" s="11" t="str">
        <f>VLOOKUP(B704,IF(A704="COMPOSICAO",S!$A:$E,I!$A:$E),2,FALSE)</f>
        <v>SINAPI</v>
      </c>
      <c r="D704" s="23" t="str">
        <f>VLOOKUP(B704,IF(A704="COMPOSICAO",S!$A:$E,I!$A:$E),3,FALSE)</f>
        <v>ACO CA-50, 12,5 MM OU 16,0 MM, VERGALHAO</v>
      </c>
      <c r="E704" s="11" t="str">
        <f>VLOOKUP(B704,IF(A704="COMPOSICAO",S!$A:$E,I!$A:$E),4,FALSE)</f>
        <v>KG</v>
      </c>
      <c r="F704" s="11">
        <v>1.1100000000000001</v>
      </c>
      <c r="G704" s="67">
        <f>IF(A704="COMPOSICAO",VLOOKUP("TOTAL SEM BDI - "&amp;B704,CPUAUX2!$A:$J,9,FALSE),VLOOKUP(B704,I!$A:$E,5,FALSE))</f>
        <v>6.17</v>
      </c>
      <c r="H704" s="68"/>
      <c r="I704" s="67">
        <f>TRUNC(F704*G704,2)</f>
        <v>6.84</v>
      </c>
      <c r="J704" s="68"/>
      <c r="M704" s="11">
        <f>B704</f>
        <v>43055</v>
      </c>
      <c r="N704" s="11">
        <f>SUMIF(CPU!M:M,B702,CPU!O:O)</f>
        <v>324.3</v>
      </c>
      <c r="O704" s="11">
        <f>F704*N704</f>
        <v>359.97300000000007</v>
      </c>
      <c r="Q704" s="11">
        <f ca="1">SUMIF(CPU!M:M,B702,CPU!R:R)</f>
        <v>0</v>
      </c>
      <c r="R704" s="11">
        <f ca="1">F704*Q704</f>
        <v>0</v>
      </c>
    </row>
    <row r="705" spans="1:18">
      <c r="A705" s="50" t="str">
        <f>"TOTAL SEM BDI - "&amp;B702</f>
        <v>TOTAL SEM BDI - 92805</v>
      </c>
      <c r="B705" s="51"/>
      <c r="C705" s="51"/>
      <c r="D705" s="51"/>
      <c r="E705" s="51"/>
      <c r="F705" s="51"/>
      <c r="G705" s="51"/>
      <c r="H705" s="52"/>
      <c r="I705" s="67">
        <f>SUM(I702:I704)</f>
        <v>6.8999999999999995</v>
      </c>
      <c r="J705" s="68"/>
    </row>
    <row r="707" spans="1:18">
      <c r="A707" s="9" t="s">
        <v>2646</v>
      </c>
      <c r="B707" s="9" t="s">
        <v>102</v>
      </c>
      <c r="C707" s="9" t="s">
        <v>103</v>
      </c>
      <c r="D707" s="9" t="s">
        <v>36</v>
      </c>
      <c r="E707" s="9" t="s">
        <v>104</v>
      </c>
      <c r="F707" s="9" t="s">
        <v>788</v>
      </c>
      <c r="G707" s="63" t="s">
        <v>2647</v>
      </c>
      <c r="H707" s="64"/>
      <c r="I707" s="63" t="s">
        <v>24</v>
      </c>
      <c r="J707" s="64"/>
    </row>
    <row r="708" spans="1:18" ht="45">
      <c r="A708" s="21" t="s">
        <v>2896</v>
      </c>
      <c r="B708" s="21">
        <v>90587</v>
      </c>
      <c r="C708" s="21" t="str">
        <f>VLOOKUP(B708,S!$A:$G,2,FALSE)</f>
        <v>SINAPI</v>
      </c>
      <c r="D708" s="22" t="str">
        <f>VLOOKUP(B708,S!$A:$G,3,FALSE)</f>
        <v>VIBRADOR DE IMERSÃO, DIÂMETRO DE PONTEIRA 45MM, MOTOR ELÉTRICO TRIFÁSICO POTÊNCIA DE 2 CV - CHI DIURNO. AF_06/2015</v>
      </c>
      <c r="E708" s="21" t="str">
        <f>VLOOKUP(B708,S!$A:$G,4,FALSE)</f>
        <v>CHI</v>
      </c>
      <c r="F708" s="21"/>
      <c r="G708" s="65">
        <f>I711</f>
        <v>0.49</v>
      </c>
      <c r="H708" s="66"/>
      <c r="I708" s="65"/>
      <c r="J708" s="66"/>
      <c r="K708" s="30">
        <f>VLOOKUP(B708,S!A:G,5,FALSE)</f>
        <v>0.49</v>
      </c>
      <c r="L708" s="21" t="str">
        <f>IF(K708=G708,"OK, CONFORME TABELA",IF(G708&gt;K708,"ACIMA DA TABELA: ","ABAIXO DA TABELA: ")&amp;TRUNC((G708*100)/K708,2)&amp;" %")</f>
        <v>OK, CONFORME TABELA</v>
      </c>
    </row>
    <row r="709" spans="1:18" ht="45">
      <c r="A709" s="11" t="s">
        <v>2650</v>
      </c>
      <c r="B709" s="11">
        <v>90583</v>
      </c>
      <c r="C709" s="11" t="str">
        <f>VLOOKUP(B709,IF(A709="COMPOSICAO",S!$A:$E,I!$A:$E),2,FALSE)</f>
        <v>SINAPI</v>
      </c>
      <c r="D709" s="23" t="str">
        <f>VLOOKUP(B709,IF(A709="COMPOSICAO",S!$A:$E,I!$A:$E),3,FALSE)</f>
        <v>VIBRADOR DE IMERSÃO, DIÂMETRO DE PONTEIRA 45MM, MOTOR ELÉTRICO TRIFÁSICO POTÊNCIA DE 2 CV - JUROS. AF_06/2015</v>
      </c>
      <c r="E709" s="11" t="str">
        <f>VLOOKUP(B709,IF(A709="COMPOSICAO",S!$A:$E,I!$A:$E),4,FALSE)</f>
        <v>H</v>
      </c>
      <c r="F709" s="11">
        <v>1</v>
      </c>
      <c r="G709" s="67">
        <f>IF(A709="COMPOSICAO",VLOOKUP("TOTAL SEM BDI - "&amp;B709,CPUAUX2!$A:$J,9,FALSE),VLOOKUP(B709,I!$A:$E,5,FALSE))</f>
        <v>0.09</v>
      </c>
      <c r="H709" s="68"/>
      <c r="I709" s="67">
        <f>TRUNC(F709*G709,2)</f>
        <v>0.09</v>
      </c>
      <c r="J709" s="68"/>
      <c r="M709" s="11">
        <f>B709</f>
        <v>90583</v>
      </c>
      <c r="N709" s="11">
        <f>SUMIF(CPU!M:M,B708,CPU!O:O)</f>
        <v>230.87639999999999</v>
      </c>
      <c r="O709" s="11">
        <f>F709*N709</f>
        <v>230.87639999999999</v>
      </c>
      <c r="Q709" s="11">
        <f ca="1">SUMIF(CPU!M:M,B708,CPU!R:R)</f>
        <v>0</v>
      </c>
      <c r="R709" s="11">
        <f ca="1">F709*Q709</f>
        <v>0</v>
      </c>
    </row>
    <row r="710" spans="1:18" ht="45">
      <c r="A710" s="11" t="s">
        <v>2650</v>
      </c>
      <c r="B710" s="11">
        <v>90582</v>
      </c>
      <c r="C710" s="11" t="str">
        <f>VLOOKUP(B710,IF(A710="COMPOSICAO",S!$A:$E,I!$A:$E),2,FALSE)</f>
        <v>SINAPI</v>
      </c>
      <c r="D710" s="23" t="str">
        <f>VLOOKUP(B710,IF(A710="COMPOSICAO",S!$A:$E,I!$A:$E),3,FALSE)</f>
        <v>VIBRADOR DE IMERSÃO, DIÂMETRO DE PONTEIRA 45MM, MOTOR ELÉTRICO TRIFÁSICO POTÊNCIA DE 2 CV - DEPRECIAÇÃO. AF_06/2015</v>
      </c>
      <c r="E710" s="11" t="str">
        <f>VLOOKUP(B710,IF(A710="COMPOSICAO",S!$A:$E,I!$A:$E),4,FALSE)</f>
        <v>H</v>
      </c>
      <c r="F710" s="11">
        <v>1</v>
      </c>
      <c r="G710" s="67">
        <f>IF(A710="COMPOSICAO",VLOOKUP("TOTAL SEM BDI - "&amp;B710,CPUAUX2!$A:$J,9,FALSE),VLOOKUP(B710,I!$A:$E,5,FALSE))</f>
        <v>0.4</v>
      </c>
      <c r="H710" s="68"/>
      <c r="I710" s="67">
        <f>TRUNC(F710*G710,2)</f>
        <v>0.4</v>
      </c>
      <c r="J710" s="68"/>
      <c r="M710" s="11">
        <f>B710</f>
        <v>90582</v>
      </c>
      <c r="N710" s="11">
        <f>SUMIF(CPU!M:M,B708,CPU!O:O)</f>
        <v>230.87639999999999</v>
      </c>
      <c r="O710" s="11">
        <f>F710*N710</f>
        <v>230.87639999999999</v>
      </c>
      <c r="Q710" s="11">
        <f ca="1">SUMIF(CPU!M:M,B708,CPU!R:R)</f>
        <v>0</v>
      </c>
      <c r="R710" s="11">
        <f ca="1">F710*Q710</f>
        <v>0</v>
      </c>
    </row>
    <row r="711" spans="1:18">
      <c r="A711" s="50" t="str">
        <f>"TOTAL SEM BDI - "&amp;B708</f>
        <v>TOTAL SEM BDI - 90587</v>
      </c>
      <c r="B711" s="51"/>
      <c r="C711" s="51"/>
      <c r="D711" s="51"/>
      <c r="E711" s="51"/>
      <c r="F711" s="51"/>
      <c r="G711" s="51"/>
      <c r="H711" s="52"/>
      <c r="I711" s="67">
        <f>SUM(I708:I710)</f>
        <v>0.49</v>
      </c>
      <c r="J711" s="68"/>
    </row>
    <row r="713" spans="1:18">
      <c r="A713" s="9" t="s">
        <v>2646</v>
      </c>
      <c r="B713" s="9" t="s">
        <v>102</v>
      </c>
      <c r="C713" s="9" t="s">
        <v>103</v>
      </c>
      <c r="D713" s="9" t="s">
        <v>36</v>
      </c>
      <c r="E713" s="9" t="s">
        <v>104</v>
      </c>
      <c r="F713" s="9" t="s">
        <v>788</v>
      </c>
      <c r="G713" s="63" t="s">
        <v>2647</v>
      </c>
      <c r="H713" s="64"/>
      <c r="I713" s="63" t="s">
        <v>24</v>
      </c>
      <c r="J713" s="64"/>
    </row>
    <row r="714" spans="1:18" ht="45">
      <c r="A714" s="21" t="s">
        <v>2896</v>
      </c>
      <c r="B714" s="21">
        <v>90586</v>
      </c>
      <c r="C714" s="21" t="str">
        <f>VLOOKUP(B714,S!$A:$G,2,FALSE)</f>
        <v>SINAPI</v>
      </c>
      <c r="D714" s="22" t="str">
        <f>VLOOKUP(B714,S!$A:$G,3,FALSE)</f>
        <v>VIBRADOR DE IMERSÃO, DIÂMETRO DE PONTEIRA 45MM, MOTOR ELÉTRICO TRIFÁSICO POTÊNCIA DE 2 CV - CHP DIURNO. AF_06/2015</v>
      </c>
      <c r="E714" s="21" t="str">
        <f>VLOOKUP(B714,S!$A:$G,4,FALSE)</f>
        <v>CHP</v>
      </c>
      <c r="F714" s="21"/>
      <c r="G714" s="65">
        <f>I719</f>
        <v>1.3699999999999999</v>
      </c>
      <c r="H714" s="66"/>
      <c r="I714" s="65"/>
      <c r="J714" s="66"/>
      <c r="K714" s="30">
        <f>VLOOKUP(B714,S!A:G,5,FALSE)</f>
        <v>1.37</v>
      </c>
      <c r="L714" s="21" t="str">
        <f>IF(K714=G714,"OK, CONFORME TABELA",IF(G714&gt;K714,"ACIMA DA TABELA: ","ABAIXO DA TABELA: ")&amp;TRUNC((G714*100)/K714,2)&amp;" %")</f>
        <v>OK, CONFORME TABELA</v>
      </c>
    </row>
    <row r="715" spans="1:18" ht="45">
      <c r="A715" s="11" t="s">
        <v>2650</v>
      </c>
      <c r="B715" s="11">
        <v>90585</v>
      </c>
      <c r="C715" s="11" t="str">
        <f>VLOOKUP(B715,IF(A715="COMPOSICAO",S!$A:$E,I!$A:$E),2,FALSE)</f>
        <v>SINAPI</v>
      </c>
      <c r="D715" s="23" t="str">
        <f>VLOOKUP(B715,IF(A715="COMPOSICAO",S!$A:$E,I!$A:$E),3,FALSE)</f>
        <v>VIBRADOR DE IMERSÃO, DIÂMETRO DE PONTEIRA 45MM, MOTOR ELÉTRICO TRIFÁSICO POTÊNCIA DE 2 CV - MATERIAIS NA OPERAÇÃO. AF_06/2015</v>
      </c>
      <c r="E715" s="11" t="str">
        <f>VLOOKUP(B715,IF(A715="COMPOSICAO",S!$A:$E,I!$A:$E),4,FALSE)</f>
        <v>H</v>
      </c>
      <c r="F715" s="11">
        <v>1</v>
      </c>
      <c r="G715" s="67">
        <f>IF(A715="COMPOSICAO",VLOOKUP("TOTAL SEM BDI - "&amp;B715,CPUAUX2!$A:$J,9,FALSE),VLOOKUP(B715,I!$A:$E,5,FALSE))</f>
        <v>0.56999999999999995</v>
      </c>
      <c r="H715" s="68"/>
      <c r="I715" s="67">
        <f>TRUNC(F715*G715,2)</f>
        <v>0.56999999999999995</v>
      </c>
      <c r="J715" s="68"/>
      <c r="M715" s="11">
        <f>B715</f>
        <v>90585</v>
      </c>
      <c r="N715" s="11">
        <f>SUMIF(CPU!M:M,B714,CPU!O:O)</f>
        <v>170.63499999999999</v>
      </c>
      <c r="O715" s="11">
        <f>F715*N715</f>
        <v>170.63499999999999</v>
      </c>
      <c r="Q715" s="11">
        <f ca="1">SUMIF(CPU!M:M,B714,CPU!R:R)</f>
        <v>0</v>
      </c>
      <c r="R715" s="11">
        <f ca="1">F715*Q715</f>
        <v>0</v>
      </c>
    </row>
    <row r="716" spans="1:18" ht="45">
      <c r="A716" s="11" t="s">
        <v>2650</v>
      </c>
      <c r="B716" s="11">
        <v>90584</v>
      </c>
      <c r="C716" s="11" t="str">
        <f>VLOOKUP(B716,IF(A716="COMPOSICAO",S!$A:$E,I!$A:$E),2,FALSE)</f>
        <v>SINAPI</v>
      </c>
      <c r="D716" s="23" t="str">
        <f>VLOOKUP(B716,IF(A716="COMPOSICAO",S!$A:$E,I!$A:$E),3,FALSE)</f>
        <v>VIBRADOR DE IMERSÃO, DIÂMETRO DE PONTEIRA 45MM, MOTOR ELÉTRICO TRIFÁSICO POTÊNCIA DE 2 CV - MANUTENÇÃO. AF_06/2015</v>
      </c>
      <c r="E716" s="11" t="str">
        <f>VLOOKUP(B716,IF(A716="COMPOSICAO",S!$A:$E,I!$A:$E),4,FALSE)</f>
        <v>H</v>
      </c>
      <c r="F716" s="11">
        <v>1</v>
      </c>
      <c r="G716" s="67">
        <f>IF(A716="COMPOSICAO",VLOOKUP("TOTAL SEM BDI - "&amp;B716,CPUAUX2!$A:$J,9,FALSE),VLOOKUP(B716,I!$A:$E,5,FALSE))</f>
        <v>0.31</v>
      </c>
      <c r="H716" s="68"/>
      <c r="I716" s="67">
        <f>TRUNC(F716*G716,2)</f>
        <v>0.31</v>
      </c>
      <c r="J716" s="68"/>
      <c r="M716" s="11">
        <f>B716</f>
        <v>90584</v>
      </c>
      <c r="N716" s="11">
        <f>SUMIF(CPU!M:M,B714,CPU!O:O)</f>
        <v>170.63499999999999</v>
      </c>
      <c r="O716" s="11">
        <f>F716*N716</f>
        <v>170.63499999999999</v>
      </c>
      <c r="Q716" s="11">
        <f ca="1">SUMIF(CPU!M:M,B714,CPU!R:R)</f>
        <v>0</v>
      </c>
      <c r="R716" s="11">
        <f ca="1">F716*Q716</f>
        <v>0</v>
      </c>
    </row>
    <row r="717" spans="1:18" ht="45">
      <c r="A717" s="11" t="s">
        <v>2650</v>
      </c>
      <c r="B717" s="11">
        <v>90583</v>
      </c>
      <c r="C717" s="11" t="str">
        <f>VLOOKUP(B717,IF(A717="COMPOSICAO",S!$A:$E,I!$A:$E),2,FALSE)</f>
        <v>SINAPI</v>
      </c>
      <c r="D717" s="23" t="str">
        <f>VLOOKUP(B717,IF(A717="COMPOSICAO",S!$A:$E,I!$A:$E),3,FALSE)</f>
        <v>VIBRADOR DE IMERSÃO, DIÂMETRO DE PONTEIRA 45MM, MOTOR ELÉTRICO TRIFÁSICO POTÊNCIA DE 2 CV - JUROS. AF_06/2015</v>
      </c>
      <c r="E717" s="11" t="str">
        <f>VLOOKUP(B717,IF(A717="COMPOSICAO",S!$A:$E,I!$A:$E),4,FALSE)</f>
        <v>H</v>
      </c>
      <c r="F717" s="11">
        <v>1</v>
      </c>
      <c r="G717" s="67">
        <f>IF(A717="COMPOSICAO",VLOOKUP("TOTAL SEM BDI - "&amp;B717,CPUAUX2!$A:$J,9,FALSE),VLOOKUP(B717,I!$A:$E,5,FALSE))</f>
        <v>0.09</v>
      </c>
      <c r="H717" s="68"/>
      <c r="I717" s="67">
        <f>TRUNC(F717*G717,2)</f>
        <v>0.09</v>
      </c>
      <c r="J717" s="68"/>
      <c r="M717" s="11">
        <f>B717</f>
        <v>90583</v>
      </c>
      <c r="N717" s="11">
        <f>SUMIF(CPU!M:M,B714,CPU!O:O)</f>
        <v>170.63499999999999</v>
      </c>
      <c r="O717" s="11">
        <f>F717*N717</f>
        <v>170.63499999999999</v>
      </c>
      <c r="Q717" s="11">
        <f ca="1">SUMIF(CPU!M:M,B714,CPU!R:R)</f>
        <v>0</v>
      </c>
      <c r="R717" s="11">
        <f ca="1">F717*Q717</f>
        <v>0</v>
      </c>
    </row>
    <row r="718" spans="1:18" ht="45">
      <c r="A718" s="11" t="s">
        <v>2650</v>
      </c>
      <c r="B718" s="11">
        <v>90582</v>
      </c>
      <c r="C718" s="11" t="str">
        <f>VLOOKUP(B718,IF(A718="COMPOSICAO",S!$A:$E,I!$A:$E),2,FALSE)</f>
        <v>SINAPI</v>
      </c>
      <c r="D718" s="23" t="str">
        <f>VLOOKUP(B718,IF(A718="COMPOSICAO",S!$A:$E,I!$A:$E),3,FALSE)</f>
        <v>VIBRADOR DE IMERSÃO, DIÂMETRO DE PONTEIRA 45MM, MOTOR ELÉTRICO TRIFÁSICO POTÊNCIA DE 2 CV - DEPRECIAÇÃO. AF_06/2015</v>
      </c>
      <c r="E718" s="11" t="str">
        <f>VLOOKUP(B718,IF(A718="COMPOSICAO",S!$A:$E,I!$A:$E),4,FALSE)</f>
        <v>H</v>
      </c>
      <c r="F718" s="11">
        <v>1</v>
      </c>
      <c r="G718" s="67">
        <f>IF(A718="COMPOSICAO",VLOOKUP("TOTAL SEM BDI - "&amp;B718,CPUAUX2!$A:$J,9,FALSE),VLOOKUP(B718,I!$A:$E,5,FALSE))</f>
        <v>0.4</v>
      </c>
      <c r="H718" s="68"/>
      <c r="I718" s="67">
        <f>TRUNC(F718*G718,2)</f>
        <v>0.4</v>
      </c>
      <c r="J718" s="68"/>
      <c r="M718" s="11">
        <f>B718</f>
        <v>90582</v>
      </c>
      <c r="N718" s="11">
        <f>SUMIF(CPU!M:M,B714,CPU!O:O)</f>
        <v>170.63499999999999</v>
      </c>
      <c r="O718" s="11">
        <f>F718*N718</f>
        <v>170.63499999999999</v>
      </c>
      <c r="Q718" s="11">
        <f ca="1">SUMIF(CPU!M:M,B714,CPU!R:R)</f>
        <v>0</v>
      </c>
      <c r="R718" s="11">
        <f ca="1">F718*Q718</f>
        <v>0</v>
      </c>
    </row>
    <row r="719" spans="1:18">
      <c r="A719" s="50" t="str">
        <f>"TOTAL SEM BDI - "&amp;B714</f>
        <v>TOTAL SEM BDI - 90586</v>
      </c>
      <c r="B719" s="51"/>
      <c r="C719" s="51"/>
      <c r="D719" s="51"/>
      <c r="E719" s="51"/>
      <c r="F719" s="51"/>
      <c r="G719" s="51"/>
      <c r="H719" s="52"/>
      <c r="I719" s="67">
        <f>SUM(I714:I718)</f>
        <v>1.3699999999999999</v>
      </c>
      <c r="J719" s="68"/>
    </row>
    <row r="721" spans="1:18">
      <c r="A721" s="9" t="s">
        <v>2646</v>
      </c>
      <c r="B721" s="9" t="s">
        <v>102</v>
      </c>
      <c r="C721" s="9" t="s">
        <v>103</v>
      </c>
      <c r="D721" s="9" t="s">
        <v>36</v>
      </c>
      <c r="E721" s="9" t="s">
        <v>104</v>
      </c>
      <c r="F721" s="9" t="s">
        <v>788</v>
      </c>
      <c r="G721" s="63" t="s">
        <v>2647</v>
      </c>
      <c r="H721" s="64"/>
      <c r="I721" s="63" t="s">
        <v>24</v>
      </c>
      <c r="J721" s="64"/>
    </row>
    <row r="722" spans="1:18">
      <c r="A722" s="21" t="s">
        <v>2895</v>
      </c>
      <c r="B722" s="21">
        <v>88270</v>
      </c>
      <c r="C722" s="21" t="str">
        <f>VLOOKUP(B722,S!$A:$G,2,FALSE)</f>
        <v>SINAPI</v>
      </c>
      <c r="D722" s="22" t="str">
        <f>VLOOKUP(B722,S!$A:$G,3,FALSE)</f>
        <v>IMPERMEABILIZADOR COM ENCARGOS COMPLEMENTARES</v>
      </c>
      <c r="E722" s="21" t="str">
        <f>VLOOKUP(B722,S!$A:$G,4,FALSE)</f>
        <v>H</v>
      </c>
      <c r="F722" s="21"/>
      <c r="G722" s="65">
        <f>I731</f>
        <v>27.39</v>
      </c>
      <c r="H722" s="66"/>
      <c r="I722" s="65"/>
      <c r="J722" s="66"/>
      <c r="K722" s="30">
        <f>VLOOKUP(B722,S!A:G,5,FALSE)</f>
        <v>27.39</v>
      </c>
      <c r="L722" s="21" t="str">
        <f>IF(K722=G722,"OK, CONFORME TABELA",IF(G722&gt;K722,"ACIMA DA TABELA: ","ABAIXO DA TABELA: ")&amp;TRUNC((G722*100)/K722,2)&amp;" %")</f>
        <v>OK, CONFORME TABELA</v>
      </c>
    </row>
    <row r="723" spans="1:18" ht="30">
      <c r="A723" s="11" t="s">
        <v>2650</v>
      </c>
      <c r="B723" s="11">
        <v>95338</v>
      </c>
      <c r="C723" s="11" t="str">
        <f>VLOOKUP(B723,IF(A723="COMPOSICAO",S!$A:$E,I!$A:$E),2,FALSE)</f>
        <v>SINAPI</v>
      </c>
      <c r="D723" s="23" t="str">
        <f>VLOOKUP(B723,IF(A723="COMPOSICAO",S!$A:$E,I!$A:$E),3,FALSE)</f>
        <v>CURSO DE CAPACITAÇÃO PARA IMPERMEABILIZADOR (ENCARGOS COMPLEMENTARES) - HORISTA</v>
      </c>
      <c r="E723" s="11" t="str">
        <f>VLOOKUP(B723,IF(A723="COMPOSICAO",S!$A:$E,I!$A:$E),4,FALSE)</f>
        <v>H</v>
      </c>
      <c r="F723" s="11">
        <v>1</v>
      </c>
      <c r="G723" s="67">
        <f>IF(A723="COMPOSICAO",VLOOKUP("TOTAL SEM BDI - "&amp;B723,CPUAUX2!$A:$J,9,FALSE),VLOOKUP(B723,I!$A:$E,5,FALSE))</f>
        <v>0.43</v>
      </c>
      <c r="H723" s="68"/>
      <c r="I723" s="67">
        <f t="shared" ref="I723:I730" si="140">TRUNC(F723*G723,2)</f>
        <v>0.43</v>
      </c>
      <c r="J723" s="68"/>
      <c r="M723" s="11">
        <f t="shared" ref="M723:M730" si="141">B723</f>
        <v>95338</v>
      </c>
      <c r="N723" s="11">
        <f>SUMIF(CPU!M:M,B722,CPU!O:O)</f>
        <v>243.25370999999998</v>
      </c>
      <c r="O723" s="11">
        <f t="shared" ref="O723:O730" si="142">F723*N723</f>
        <v>243.25370999999998</v>
      </c>
      <c r="Q723" s="11">
        <f ca="1">SUMIF(CPU!M:M,B722,CPU!R:R)</f>
        <v>0</v>
      </c>
      <c r="R723" s="11">
        <f t="shared" ref="R723:R730" ca="1" si="143">F723*Q723</f>
        <v>0</v>
      </c>
    </row>
    <row r="724" spans="1:18" ht="30">
      <c r="A724" s="11" t="s">
        <v>2652</v>
      </c>
      <c r="B724" s="11">
        <v>43489</v>
      </c>
      <c r="C724" s="11" t="str">
        <f>VLOOKUP(B724,IF(A724="COMPOSICAO",S!$A:$E,I!$A:$E),2,FALSE)</f>
        <v>SINAPI</v>
      </c>
      <c r="D724" s="23" t="str">
        <f>VLOOKUP(B724,IF(A724="COMPOSICAO",S!$A:$E,I!$A:$E),3,FALSE)</f>
        <v>EPI - FAMILIA PEDREIRO - HORISTA (ENCARGOS COMPLEMENTARES - COLETADO CAIXA)</v>
      </c>
      <c r="E724" s="11" t="str">
        <f>VLOOKUP(B724,IF(A724="COMPOSICAO",S!$A:$E,I!$A:$E),4,FALSE)</f>
        <v>H</v>
      </c>
      <c r="F724" s="11">
        <v>1</v>
      </c>
      <c r="G724" s="67">
        <f>IF(A724="COMPOSICAO",VLOOKUP("TOTAL SEM BDI - "&amp;B724,CPUAUX2!$A:$J,9,FALSE),VLOOKUP(B724,I!$A:$E,5,FALSE))</f>
        <v>1.31</v>
      </c>
      <c r="H724" s="68"/>
      <c r="I724" s="67">
        <f t="shared" si="140"/>
        <v>1.31</v>
      </c>
      <c r="J724" s="68"/>
      <c r="M724" s="11">
        <f t="shared" si="141"/>
        <v>43489</v>
      </c>
      <c r="N724" s="11">
        <f>SUMIF(CPU!M:M,B722,CPU!O:O)</f>
        <v>243.25370999999998</v>
      </c>
      <c r="O724" s="11">
        <f t="shared" si="142"/>
        <v>243.25370999999998</v>
      </c>
      <c r="Q724" s="11">
        <f ca="1">SUMIF(CPU!M:M,B722,CPU!R:R)</f>
        <v>0</v>
      </c>
      <c r="R724" s="11">
        <f t="shared" ca="1" si="143"/>
        <v>0</v>
      </c>
    </row>
    <row r="725" spans="1:18" ht="30">
      <c r="A725" s="11" t="s">
        <v>2652</v>
      </c>
      <c r="B725" s="11">
        <v>43465</v>
      </c>
      <c r="C725" s="11" t="str">
        <f>VLOOKUP(B725,IF(A725="COMPOSICAO",S!$A:$E,I!$A:$E),2,FALSE)</f>
        <v>SINAPI</v>
      </c>
      <c r="D725" s="23" t="str">
        <f>VLOOKUP(B725,IF(A725="COMPOSICAO",S!$A:$E,I!$A:$E),3,FALSE)</f>
        <v>FERRAMENTAS - FAMILIA PEDREIRO - HORISTA (ENCARGOS COMPLEMENTARES - COLETADO CAIXA)</v>
      </c>
      <c r="E725" s="11" t="str">
        <f>VLOOKUP(B725,IF(A725="COMPOSICAO",S!$A:$E,I!$A:$E),4,FALSE)</f>
        <v>H</v>
      </c>
      <c r="F725" s="11">
        <v>1</v>
      </c>
      <c r="G725" s="67">
        <f>IF(A725="COMPOSICAO",VLOOKUP("TOTAL SEM BDI - "&amp;B725,CPUAUX2!$A:$J,9,FALSE),VLOOKUP(B725,I!$A:$E,5,FALSE))</f>
        <v>0.78</v>
      </c>
      <c r="H725" s="68"/>
      <c r="I725" s="67">
        <f t="shared" si="140"/>
        <v>0.78</v>
      </c>
      <c r="J725" s="68"/>
      <c r="M725" s="11">
        <f t="shared" si="141"/>
        <v>43465</v>
      </c>
      <c r="N725" s="11">
        <f>SUMIF(CPU!M:M,B722,CPU!O:O)</f>
        <v>243.25370999999998</v>
      </c>
      <c r="O725" s="11">
        <f t="shared" si="142"/>
        <v>243.25370999999998</v>
      </c>
      <c r="Q725" s="11">
        <f ca="1">SUMIF(CPU!M:M,B722,CPU!R:R)</f>
        <v>0</v>
      </c>
      <c r="R725" s="11">
        <f t="shared" ca="1" si="143"/>
        <v>0</v>
      </c>
    </row>
    <row r="726" spans="1:18" ht="30">
      <c r="A726" s="11" t="s">
        <v>2652</v>
      </c>
      <c r="B726" s="11">
        <v>37373</v>
      </c>
      <c r="C726" s="11" t="str">
        <f>VLOOKUP(B726,IF(A726="COMPOSICAO",S!$A:$E,I!$A:$E),2,FALSE)</f>
        <v>SINAPI</v>
      </c>
      <c r="D726" s="23" t="str">
        <f>VLOOKUP(B726,IF(A726="COMPOSICAO",S!$A:$E,I!$A:$E),3,FALSE)</f>
        <v>SEGURO - HORISTA (COLETADO CAIXA - ENCARGOS COMPLEMENTARES)</v>
      </c>
      <c r="E726" s="11" t="str">
        <f>VLOOKUP(B726,IF(A726="COMPOSICAO",S!$A:$E,I!$A:$E),4,FALSE)</f>
        <v>H</v>
      </c>
      <c r="F726" s="11">
        <v>1</v>
      </c>
      <c r="G726" s="67">
        <f>IF(A726="COMPOSICAO",VLOOKUP("TOTAL SEM BDI - "&amp;B726,CPUAUX2!$A:$J,9,FALSE),VLOOKUP(B726,I!$A:$E,5,FALSE))</f>
        <v>0.08</v>
      </c>
      <c r="H726" s="68"/>
      <c r="I726" s="67">
        <f t="shared" si="140"/>
        <v>0.08</v>
      </c>
      <c r="J726" s="68"/>
      <c r="M726" s="11">
        <f t="shared" si="141"/>
        <v>37373</v>
      </c>
      <c r="N726" s="11">
        <f>SUMIF(CPU!M:M,B722,CPU!O:O)</f>
        <v>243.25370999999998</v>
      </c>
      <c r="O726" s="11">
        <f t="shared" si="142"/>
        <v>243.25370999999998</v>
      </c>
      <c r="Q726" s="11">
        <f ca="1">SUMIF(CPU!M:M,B722,CPU!R:R)</f>
        <v>0</v>
      </c>
      <c r="R726" s="11">
        <f t="shared" ca="1" si="143"/>
        <v>0</v>
      </c>
    </row>
    <row r="727" spans="1:18" ht="30">
      <c r="A727" s="11" t="s">
        <v>2652</v>
      </c>
      <c r="B727" s="11">
        <v>37372</v>
      </c>
      <c r="C727" s="11" t="str">
        <f>VLOOKUP(B727,IF(A727="COMPOSICAO",S!$A:$E,I!$A:$E),2,FALSE)</f>
        <v>SINAPI</v>
      </c>
      <c r="D727" s="23" t="str">
        <f>VLOOKUP(B727,IF(A727="COMPOSICAO",S!$A:$E,I!$A:$E),3,FALSE)</f>
        <v>EXAMES - HORISTA (COLETADO CAIXA - ENCARGOS COMPLEMENTARES)</v>
      </c>
      <c r="E727" s="11" t="str">
        <f>VLOOKUP(B727,IF(A727="COMPOSICAO",S!$A:$E,I!$A:$E),4,FALSE)</f>
        <v>H</v>
      </c>
      <c r="F727" s="11">
        <v>1</v>
      </c>
      <c r="G727" s="67">
        <f>IF(A727="COMPOSICAO",VLOOKUP("TOTAL SEM BDI - "&amp;B727,CPUAUX2!$A:$J,9,FALSE),VLOOKUP(B727,I!$A:$E,5,FALSE))</f>
        <v>1.43</v>
      </c>
      <c r="H727" s="68"/>
      <c r="I727" s="67">
        <f t="shared" si="140"/>
        <v>1.43</v>
      </c>
      <c r="J727" s="68"/>
      <c r="M727" s="11">
        <f t="shared" si="141"/>
        <v>37372</v>
      </c>
      <c r="N727" s="11">
        <f>SUMIF(CPU!M:M,B722,CPU!O:O)</f>
        <v>243.25370999999998</v>
      </c>
      <c r="O727" s="11">
        <f t="shared" si="142"/>
        <v>243.25370999999998</v>
      </c>
      <c r="Q727" s="11">
        <f ca="1">SUMIF(CPU!M:M,B722,CPU!R:R)</f>
        <v>0</v>
      </c>
      <c r="R727" s="11">
        <f t="shared" ca="1" si="143"/>
        <v>0</v>
      </c>
    </row>
    <row r="728" spans="1:18" ht="30">
      <c r="A728" s="11" t="s">
        <v>2652</v>
      </c>
      <c r="B728" s="11">
        <v>37371</v>
      </c>
      <c r="C728" s="11" t="str">
        <f>VLOOKUP(B728,IF(A728="COMPOSICAO",S!$A:$E,I!$A:$E),2,FALSE)</f>
        <v>SINAPI</v>
      </c>
      <c r="D728" s="23" t="str">
        <f>VLOOKUP(B728,IF(A728="COMPOSICAO",S!$A:$E,I!$A:$E),3,FALSE)</f>
        <v>TRANSPORTE - HORISTA (COLETADO CAIXA - ENCARGOS COMPLEMENTARES)</v>
      </c>
      <c r="E728" s="11" t="str">
        <f>VLOOKUP(B728,IF(A728="COMPOSICAO",S!$A:$E,I!$A:$E),4,FALSE)</f>
        <v>H</v>
      </c>
      <c r="F728" s="11">
        <v>1</v>
      </c>
      <c r="G728" s="67">
        <f>IF(A728="COMPOSICAO",VLOOKUP("TOTAL SEM BDI - "&amp;B728,CPUAUX2!$A:$J,9,FALSE),VLOOKUP(B728,I!$A:$E,5,FALSE))</f>
        <v>0.56999999999999995</v>
      </c>
      <c r="H728" s="68"/>
      <c r="I728" s="67">
        <f t="shared" si="140"/>
        <v>0.56999999999999995</v>
      </c>
      <c r="J728" s="68"/>
      <c r="M728" s="11">
        <f t="shared" si="141"/>
        <v>37371</v>
      </c>
      <c r="N728" s="11">
        <f>SUMIF(CPU!M:M,B722,CPU!O:O)</f>
        <v>243.25370999999998</v>
      </c>
      <c r="O728" s="11">
        <f t="shared" si="142"/>
        <v>243.25370999999998</v>
      </c>
      <c r="Q728" s="11">
        <f ca="1">SUMIF(CPU!M:M,B722,CPU!R:R)</f>
        <v>0</v>
      </c>
      <c r="R728" s="11">
        <f t="shared" ca="1" si="143"/>
        <v>0</v>
      </c>
    </row>
    <row r="729" spans="1:18" ht="30">
      <c r="A729" s="11" t="s">
        <v>2652</v>
      </c>
      <c r="B729" s="11">
        <v>37370</v>
      </c>
      <c r="C729" s="11" t="str">
        <f>VLOOKUP(B729,IF(A729="COMPOSICAO",S!$A:$E,I!$A:$E),2,FALSE)</f>
        <v>SINAPI</v>
      </c>
      <c r="D729" s="23" t="str">
        <f>VLOOKUP(B729,IF(A729="COMPOSICAO",S!$A:$E,I!$A:$E),3,FALSE)</f>
        <v>ALIMENTACAO - HORISTA (COLETADO CAIXA - ENCARGOS COMPLEMENTARES)</v>
      </c>
      <c r="E729" s="11" t="str">
        <f>VLOOKUP(B729,IF(A729="COMPOSICAO",S!$A:$E,I!$A:$E),4,FALSE)</f>
        <v>H</v>
      </c>
      <c r="F729" s="11">
        <v>1</v>
      </c>
      <c r="G729" s="67">
        <f>IF(A729="COMPOSICAO",VLOOKUP("TOTAL SEM BDI - "&amp;B729,CPUAUX2!$A:$J,9,FALSE),VLOOKUP(B729,I!$A:$E,5,FALSE))</f>
        <v>2.46</v>
      </c>
      <c r="H729" s="68"/>
      <c r="I729" s="67">
        <f t="shared" si="140"/>
        <v>2.46</v>
      </c>
      <c r="J729" s="68"/>
      <c r="M729" s="11">
        <f t="shared" si="141"/>
        <v>37370</v>
      </c>
      <c r="N729" s="11">
        <f>SUMIF(CPU!M:M,B722,CPU!O:O)</f>
        <v>243.25370999999998</v>
      </c>
      <c r="O729" s="11">
        <f t="shared" si="142"/>
        <v>243.25370999999998</v>
      </c>
      <c r="Q729" s="11">
        <f ca="1">SUMIF(CPU!M:M,B722,CPU!R:R)</f>
        <v>0</v>
      </c>
      <c r="R729" s="11">
        <f t="shared" ca="1" si="143"/>
        <v>0</v>
      </c>
    </row>
    <row r="730" spans="1:18">
      <c r="A730" s="11" t="s">
        <v>2652</v>
      </c>
      <c r="B730" s="11">
        <v>12873</v>
      </c>
      <c r="C730" s="11" t="str">
        <f>VLOOKUP(B730,IF(A730="COMPOSICAO",S!$A:$E,I!$A:$E),2,FALSE)</f>
        <v>SINAPI</v>
      </c>
      <c r="D730" s="23" t="str">
        <f>VLOOKUP(B730,IF(A730="COMPOSICAO",S!$A:$E,I!$A:$E),3,FALSE)</f>
        <v>IMPERMEABILIZADOR (HORISTA)</v>
      </c>
      <c r="E730" s="11" t="str">
        <f>VLOOKUP(B730,IF(A730="COMPOSICAO",S!$A:$E,I!$A:$E),4,FALSE)</f>
        <v>H</v>
      </c>
      <c r="F730" s="11">
        <v>1</v>
      </c>
      <c r="G730" s="67">
        <f>IF(A730="COMPOSICAO",VLOOKUP("TOTAL SEM BDI - "&amp;B730,CPUAUX2!$A:$J,9,FALSE),VLOOKUP(B730,I!$A:$E,5,FALSE))</f>
        <v>20.329999999999998</v>
      </c>
      <c r="H730" s="68"/>
      <c r="I730" s="67">
        <f t="shared" si="140"/>
        <v>20.329999999999998</v>
      </c>
      <c r="J730" s="68"/>
      <c r="M730" s="11">
        <f t="shared" si="141"/>
        <v>12873</v>
      </c>
      <c r="N730" s="11">
        <f>SUMIF(CPU!M:M,B722,CPU!O:O)</f>
        <v>243.25370999999998</v>
      </c>
      <c r="O730" s="11">
        <f t="shared" si="142"/>
        <v>243.25370999999998</v>
      </c>
      <c r="Q730" s="11">
        <f ca="1">SUMIF(CPU!M:M,B722,CPU!R:R)</f>
        <v>0</v>
      </c>
      <c r="R730" s="11">
        <f t="shared" ca="1" si="143"/>
        <v>0</v>
      </c>
    </row>
    <row r="731" spans="1:18">
      <c r="A731" s="50" t="str">
        <f>"TOTAL SEM BDI - "&amp;B722</f>
        <v>TOTAL SEM BDI - 88270</v>
      </c>
      <c r="B731" s="51"/>
      <c r="C731" s="51"/>
      <c r="D731" s="51"/>
      <c r="E731" s="51"/>
      <c r="F731" s="51"/>
      <c r="G731" s="51"/>
      <c r="H731" s="52"/>
      <c r="I731" s="67">
        <f>SUM(I722:I730)</f>
        <v>27.39</v>
      </c>
      <c r="J731" s="68"/>
    </row>
    <row r="733" spans="1:18">
      <c r="A733" s="9" t="s">
        <v>2646</v>
      </c>
      <c r="B733" s="9" t="s">
        <v>102</v>
      </c>
      <c r="C733" s="9" t="s">
        <v>103</v>
      </c>
      <c r="D733" s="9" t="s">
        <v>36</v>
      </c>
      <c r="E733" s="9" t="s">
        <v>104</v>
      </c>
      <c r="F733" s="9" t="s">
        <v>788</v>
      </c>
      <c r="G733" s="63" t="s">
        <v>2647</v>
      </c>
      <c r="H733" s="64"/>
      <c r="I733" s="63" t="s">
        <v>24</v>
      </c>
      <c r="J733" s="64"/>
    </row>
    <row r="734" spans="1:18" ht="30">
      <c r="A734" s="21" t="s">
        <v>2895</v>
      </c>
      <c r="B734" s="21">
        <v>88243</v>
      </c>
      <c r="C734" s="21" t="str">
        <f>VLOOKUP(B734,S!$A:$G,2,FALSE)</f>
        <v>SINAPI</v>
      </c>
      <c r="D734" s="22" t="str">
        <f>VLOOKUP(B734,S!$A:$G,3,FALSE)</f>
        <v>AJUDANTE ESPECIALIZADO COM ENCARGOS COMPLEMENTARES</v>
      </c>
      <c r="E734" s="21" t="str">
        <f>VLOOKUP(B734,S!$A:$G,4,FALSE)</f>
        <v>H</v>
      </c>
      <c r="F734" s="21"/>
      <c r="G734" s="65">
        <f>I743</f>
        <v>22.63</v>
      </c>
      <c r="H734" s="66"/>
      <c r="I734" s="65"/>
      <c r="J734" s="66"/>
      <c r="K734" s="30">
        <f>VLOOKUP(B734,S!A:G,5,FALSE)</f>
        <v>22.63</v>
      </c>
      <c r="L734" s="21" t="str">
        <f>IF(K734=G734,"OK, CONFORME TABELA",IF(G734&gt;K734,"ACIMA DA TABELA: ","ABAIXO DA TABELA: ")&amp;TRUNC((G734*100)/K734,2)&amp;" %")</f>
        <v>OK, CONFORME TABELA</v>
      </c>
    </row>
    <row r="735" spans="1:18" ht="30">
      <c r="A735" s="11" t="s">
        <v>2650</v>
      </c>
      <c r="B735" s="11">
        <v>95313</v>
      </c>
      <c r="C735" s="11" t="str">
        <f>VLOOKUP(B735,IF(A735="COMPOSICAO",S!$A:$E,I!$A:$E),2,FALSE)</f>
        <v>SINAPI</v>
      </c>
      <c r="D735" s="23" t="str">
        <f>VLOOKUP(B735,IF(A735="COMPOSICAO",S!$A:$E,I!$A:$E),3,FALSE)</f>
        <v>CURSO DE CAPACITAÇÃO PARA AJUDANTE ESPECIALIZADO (ENCARGOS COMPLEMENTARES) - HORISTA</v>
      </c>
      <c r="E735" s="11" t="str">
        <f>VLOOKUP(B735,IF(A735="COMPOSICAO",S!$A:$E,I!$A:$E),4,FALSE)</f>
        <v>H</v>
      </c>
      <c r="F735" s="11">
        <v>1</v>
      </c>
      <c r="G735" s="67">
        <f>IF(A735="COMPOSICAO",VLOOKUP("TOTAL SEM BDI - "&amp;B735,CPUAUX2!$A:$J,9,FALSE),VLOOKUP(B735,I!$A:$E,5,FALSE))</f>
        <v>0.18</v>
      </c>
      <c r="H735" s="68"/>
      <c r="I735" s="67">
        <f t="shared" ref="I735:I742" si="144">TRUNC(F735*G735,2)</f>
        <v>0.18</v>
      </c>
      <c r="J735" s="68"/>
      <c r="M735" s="11">
        <f t="shared" ref="M735:M742" si="145">B735</f>
        <v>95313</v>
      </c>
      <c r="N735" s="11">
        <f>SUMIF(CPU!M:M,B734,CPU!O:O)</f>
        <v>54.838126000000003</v>
      </c>
      <c r="O735" s="11">
        <f t="shared" ref="O735:O742" si="146">F735*N735</f>
        <v>54.838126000000003</v>
      </c>
      <c r="Q735" s="11">
        <f ca="1">SUMIF(CPU!M:M,B734,CPU!R:R)</f>
        <v>0</v>
      </c>
      <c r="R735" s="11">
        <f t="shared" ref="R735:R742" ca="1" si="147">F735*Q735</f>
        <v>0</v>
      </c>
    </row>
    <row r="736" spans="1:18" ht="30">
      <c r="A736" s="11" t="s">
        <v>2652</v>
      </c>
      <c r="B736" s="11">
        <v>43491</v>
      </c>
      <c r="C736" s="11" t="str">
        <f>VLOOKUP(B736,IF(A736="COMPOSICAO",S!$A:$E,I!$A:$E),2,FALSE)</f>
        <v>SINAPI</v>
      </c>
      <c r="D736" s="23" t="str">
        <f>VLOOKUP(B736,IF(A736="COMPOSICAO",S!$A:$E,I!$A:$E),3,FALSE)</f>
        <v>EPI - FAMILIA SERVENTE - HORISTA (ENCARGOS COMPLEMENTARES - COLETADO CAIXA)</v>
      </c>
      <c r="E736" s="11" t="str">
        <f>VLOOKUP(B736,IF(A736="COMPOSICAO",S!$A:$E,I!$A:$E),4,FALSE)</f>
        <v>H</v>
      </c>
      <c r="F736" s="11">
        <v>1</v>
      </c>
      <c r="G736" s="67">
        <f>IF(A736="COMPOSICAO",VLOOKUP("TOTAL SEM BDI - "&amp;B736,CPUAUX2!$A:$J,9,FALSE),VLOOKUP(B736,I!$A:$E,5,FALSE))</f>
        <v>1.39</v>
      </c>
      <c r="H736" s="68"/>
      <c r="I736" s="67">
        <f t="shared" si="144"/>
        <v>1.39</v>
      </c>
      <c r="J736" s="68"/>
      <c r="M736" s="11">
        <f t="shared" si="145"/>
        <v>43491</v>
      </c>
      <c r="N736" s="11">
        <f>SUMIF(CPU!M:M,B734,CPU!O:O)</f>
        <v>54.838126000000003</v>
      </c>
      <c r="O736" s="11">
        <f t="shared" si="146"/>
        <v>54.838126000000003</v>
      </c>
      <c r="Q736" s="11">
        <f ca="1">SUMIF(CPU!M:M,B734,CPU!R:R)</f>
        <v>0</v>
      </c>
      <c r="R736" s="11">
        <f t="shared" ca="1" si="147"/>
        <v>0</v>
      </c>
    </row>
    <row r="737" spans="1:18" ht="30">
      <c r="A737" s="11" t="s">
        <v>2652</v>
      </c>
      <c r="B737" s="11">
        <v>43467</v>
      </c>
      <c r="C737" s="11" t="str">
        <f>VLOOKUP(B737,IF(A737="COMPOSICAO",S!$A:$E,I!$A:$E),2,FALSE)</f>
        <v>SINAPI</v>
      </c>
      <c r="D737" s="23" t="str">
        <f>VLOOKUP(B737,IF(A737="COMPOSICAO",S!$A:$E,I!$A:$E),3,FALSE)</f>
        <v>FERRAMENTAS - FAMILIA SERVENTE - HORISTA (ENCARGOS COMPLEMENTARES - COLETADO CAIXA)</v>
      </c>
      <c r="E737" s="11" t="str">
        <f>VLOOKUP(B737,IF(A737="COMPOSICAO",S!$A:$E,I!$A:$E),4,FALSE)</f>
        <v>H</v>
      </c>
      <c r="F737" s="11">
        <v>1</v>
      </c>
      <c r="G737" s="67">
        <f>IF(A737="COMPOSICAO",VLOOKUP("TOTAL SEM BDI - "&amp;B737,CPUAUX2!$A:$J,9,FALSE),VLOOKUP(B737,I!$A:$E,5,FALSE))</f>
        <v>0.61</v>
      </c>
      <c r="H737" s="68"/>
      <c r="I737" s="67">
        <f t="shared" si="144"/>
        <v>0.61</v>
      </c>
      <c r="J737" s="68"/>
      <c r="M737" s="11">
        <f t="shared" si="145"/>
        <v>43467</v>
      </c>
      <c r="N737" s="11">
        <f>SUMIF(CPU!M:M,B734,CPU!O:O)</f>
        <v>54.838126000000003</v>
      </c>
      <c r="O737" s="11">
        <f t="shared" si="146"/>
        <v>54.838126000000003</v>
      </c>
      <c r="Q737" s="11">
        <f ca="1">SUMIF(CPU!M:M,B734,CPU!R:R)</f>
        <v>0</v>
      </c>
      <c r="R737" s="11">
        <f t="shared" ca="1" si="147"/>
        <v>0</v>
      </c>
    </row>
    <row r="738" spans="1:18" ht="30">
      <c r="A738" s="11" t="s">
        <v>2652</v>
      </c>
      <c r="B738" s="11">
        <v>37373</v>
      </c>
      <c r="C738" s="11" t="str">
        <f>VLOOKUP(B738,IF(A738="COMPOSICAO",S!$A:$E,I!$A:$E),2,FALSE)</f>
        <v>SINAPI</v>
      </c>
      <c r="D738" s="23" t="str">
        <f>VLOOKUP(B738,IF(A738="COMPOSICAO",S!$A:$E,I!$A:$E),3,FALSE)</f>
        <v>SEGURO - HORISTA (COLETADO CAIXA - ENCARGOS COMPLEMENTARES)</v>
      </c>
      <c r="E738" s="11" t="str">
        <f>VLOOKUP(B738,IF(A738="COMPOSICAO",S!$A:$E,I!$A:$E),4,FALSE)</f>
        <v>H</v>
      </c>
      <c r="F738" s="11">
        <v>1</v>
      </c>
      <c r="G738" s="67">
        <f>IF(A738="COMPOSICAO",VLOOKUP("TOTAL SEM BDI - "&amp;B738,CPUAUX2!$A:$J,9,FALSE),VLOOKUP(B738,I!$A:$E,5,FALSE))</f>
        <v>0.08</v>
      </c>
      <c r="H738" s="68"/>
      <c r="I738" s="67">
        <f t="shared" si="144"/>
        <v>0.08</v>
      </c>
      <c r="J738" s="68"/>
      <c r="M738" s="11">
        <f t="shared" si="145"/>
        <v>37373</v>
      </c>
      <c r="N738" s="11">
        <f>SUMIF(CPU!M:M,B734,CPU!O:O)</f>
        <v>54.838126000000003</v>
      </c>
      <c r="O738" s="11">
        <f t="shared" si="146"/>
        <v>54.838126000000003</v>
      </c>
      <c r="Q738" s="11">
        <f ca="1">SUMIF(CPU!M:M,B734,CPU!R:R)</f>
        <v>0</v>
      </c>
      <c r="R738" s="11">
        <f t="shared" ca="1" si="147"/>
        <v>0</v>
      </c>
    </row>
    <row r="739" spans="1:18" ht="30">
      <c r="A739" s="11" t="s">
        <v>2652</v>
      </c>
      <c r="B739" s="11">
        <v>37372</v>
      </c>
      <c r="C739" s="11" t="str">
        <f>VLOOKUP(B739,IF(A739="COMPOSICAO",S!$A:$E,I!$A:$E),2,FALSE)</f>
        <v>SINAPI</v>
      </c>
      <c r="D739" s="23" t="str">
        <f>VLOOKUP(B739,IF(A739="COMPOSICAO",S!$A:$E,I!$A:$E),3,FALSE)</f>
        <v>EXAMES - HORISTA (COLETADO CAIXA - ENCARGOS COMPLEMENTARES)</v>
      </c>
      <c r="E739" s="11" t="str">
        <f>VLOOKUP(B739,IF(A739="COMPOSICAO",S!$A:$E,I!$A:$E),4,FALSE)</f>
        <v>H</v>
      </c>
      <c r="F739" s="11">
        <v>1</v>
      </c>
      <c r="G739" s="67">
        <f>IF(A739="COMPOSICAO",VLOOKUP("TOTAL SEM BDI - "&amp;B739,CPUAUX2!$A:$J,9,FALSE),VLOOKUP(B739,I!$A:$E,5,FALSE))</f>
        <v>1.43</v>
      </c>
      <c r="H739" s="68"/>
      <c r="I739" s="67">
        <f t="shared" si="144"/>
        <v>1.43</v>
      </c>
      <c r="J739" s="68"/>
      <c r="M739" s="11">
        <f t="shared" si="145"/>
        <v>37372</v>
      </c>
      <c r="N739" s="11">
        <f>SUMIF(CPU!M:M,B734,CPU!O:O)</f>
        <v>54.838126000000003</v>
      </c>
      <c r="O739" s="11">
        <f t="shared" si="146"/>
        <v>54.838126000000003</v>
      </c>
      <c r="Q739" s="11">
        <f ca="1">SUMIF(CPU!M:M,B734,CPU!R:R)</f>
        <v>0</v>
      </c>
      <c r="R739" s="11">
        <f t="shared" ca="1" si="147"/>
        <v>0</v>
      </c>
    </row>
    <row r="740" spans="1:18" ht="30">
      <c r="A740" s="11" t="s">
        <v>2652</v>
      </c>
      <c r="B740" s="11">
        <v>37371</v>
      </c>
      <c r="C740" s="11" t="str">
        <f>VLOOKUP(B740,IF(A740="COMPOSICAO",S!$A:$E,I!$A:$E),2,FALSE)</f>
        <v>SINAPI</v>
      </c>
      <c r="D740" s="23" t="str">
        <f>VLOOKUP(B740,IF(A740="COMPOSICAO",S!$A:$E,I!$A:$E),3,FALSE)</f>
        <v>TRANSPORTE - HORISTA (COLETADO CAIXA - ENCARGOS COMPLEMENTARES)</v>
      </c>
      <c r="E740" s="11" t="str">
        <f>VLOOKUP(B740,IF(A740="COMPOSICAO",S!$A:$E,I!$A:$E),4,FALSE)</f>
        <v>H</v>
      </c>
      <c r="F740" s="11">
        <v>1</v>
      </c>
      <c r="G740" s="67">
        <f>IF(A740="COMPOSICAO",VLOOKUP("TOTAL SEM BDI - "&amp;B740,CPUAUX2!$A:$J,9,FALSE),VLOOKUP(B740,I!$A:$E,5,FALSE))</f>
        <v>0.56999999999999995</v>
      </c>
      <c r="H740" s="68"/>
      <c r="I740" s="67">
        <f t="shared" si="144"/>
        <v>0.56999999999999995</v>
      </c>
      <c r="J740" s="68"/>
      <c r="M740" s="11">
        <f t="shared" si="145"/>
        <v>37371</v>
      </c>
      <c r="N740" s="11">
        <f>SUMIF(CPU!M:M,B734,CPU!O:O)</f>
        <v>54.838126000000003</v>
      </c>
      <c r="O740" s="11">
        <f t="shared" si="146"/>
        <v>54.838126000000003</v>
      </c>
      <c r="Q740" s="11">
        <f ca="1">SUMIF(CPU!M:M,B734,CPU!R:R)</f>
        <v>0</v>
      </c>
      <c r="R740" s="11">
        <f t="shared" ca="1" si="147"/>
        <v>0</v>
      </c>
    </row>
    <row r="741" spans="1:18" ht="30">
      <c r="A741" s="11" t="s">
        <v>2652</v>
      </c>
      <c r="B741" s="11">
        <v>37370</v>
      </c>
      <c r="C741" s="11" t="str">
        <f>VLOOKUP(B741,IF(A741="COMPOSICAO",S!$A:$E,I!$A:$E),2,FALSE)</f>
        <v>SINAPI</v>
      </c>
      <c r="D741" s="23" t="str">
        <f>VLOOKUP(B741,IF(A741="COMPOSICAO",S!$A:$E,I!$A:$E),3,FALSE)</f>
        <v>ALIMENTACAO - HORISTA (COLETADO CAIXA - ENCARGOS COMPLEMENTARES)</v>
      </c>
      <c r="E741" s="11" t="str">
        <f>VLOOKUP(B741,IF(A741="COMPOSICAO",S!$A:$E,I!$A:$E),4,FALSE)</f>
        <v>H</v>
      </c>
      <c r="F741" s="11">
        <v>1</v>
      </c>
      <c r="G741" s="67">
        <f>IF(A741="COMPOSICAO",VLOOKUP("TOTAL SEM BDI - "&amp;B741,CPUAUX2!$A:$J,9,FALSE),VLOOKUP(B741,I!$A:$E,5,FALSE))</f>
        <v>2.46</v>
      </c>
      <c r="H741" s="68"/>
      <c r="I741" s="67">
        <f t="shared" si="144"/>
        <v>2.46</v>
      </c>
      <c r="J741" s="68"/>
      <c r="M741" s="11">
        <f t="shared" si="145"/>
        <v>37370</v>
      </c>
      <c r="N741" s="11">
        <f>SUMIF(CPU!M:M,B734,CPU!O:O)</f>
        <v>54.838126000000003</v>
      </c>
      <c r="O741" s="11">
        <f t="shared" si="146"/>
        <v>54.838126000000003</v>
      </c>
      <c r="Q741" s="11">
        <f ca="1">SUMIF(CPU!M:M,B734,CPU!R:R)</f>
        <v>0</v>
      </c>
      <c r="R741" s="11">
        <f t="shared" ca="1" si="147"/>
        <v>0</v>
      </c>
    </row>
    <row r="742" spans="1:18">
      <c r="A742" s="11" t="s">
        <v>2652</v>
      </c>
      <c r="B742" s="11">
        <v>242</v>
      </c>
      <c r="C742" s="11" t="str">
        <f>VLOOKUP(B742,IF(A742="COMPOSICAO",S!$A:$E,I!$A:$E),2,FALSE)</f>
        <v>SINAPI</v>
      </c>
      <c r="D742" s="23" t="str">
        <f>VLOOKUP(B742,IF(A742="COMPOSICAO",S!$A:$E,I!$A:$E),3,FALSE)</f>
        <v>AJUDANTE ESPECIALIZADO (HORISTA)</v>
      </c>
      <c r="E742" s="11" t="str">
        <f>VLOOKUP(B742,IF(A742="COMPOSICAO",S!$A:$E,I!$A:$E),4,FALSE)</f>
        <v>H</v>
      </c>
      <c r="F742" s="11">
        <v>1</v>
      </c>
      <c r="G742" s="67">
        <f>IF(A742="COMPOSICAO",VLOOKUP("TOTAL SEM BDI - "&amp;B742,CPUAUX2!$A:$J,9,FALSE),VLOOKUP(B742,I!$A:$E,5,FALSE))</f>
        <v>15.91</v>
      </c>
      <c r="H742" s="68"/>
      <c r="I742" s="67">
        <f t="shared" si="144"/>
        <v>15.91</v>
      </c>
      <c r="J742" s="68"/>
      <c r="M742" s="11">
        <f t="shared" si="145"/>
        <v>242</v>
      </c>
      <c r="N742" s="11">
        <f>SUMIF(CPU!M:M,B734,CPU!O:O)</f>
        <v>54.838126000000003</v>
      </c>
      <c r="O742" s="11">
        <f t="shared" si="146"/>
        <v>54.838126000000003</v>
      </c>
      <c r="Q742" s="11">
        <f ca="1">SUMIF(CPU!M:M,B734,CPU!R:R)</f>
        <v>0</v>
      </c>
      <c r="R742" s="11">
        <f t="shared" ca="1" si="147"/>
        <v>0</v>
      </c>
    </row>
    <row r="743" spans="1:18">
      <c r="A743" s="50" t="str">
        <f>"TOTAL SEM BDI - "&amp;B734</f>
        <v>TOTAL SEM BDI - 88243</v>
      </c>
      <c r="B743" s="51"/>
      <c r="C743" s="51"/>
      <c r="D743" s="51"/>
      <c r="E743" s="51"/>
      <c r="F743" s="51"/>
      <c r="G743" s="51"/>
      <c r="H743" s="52"/>
      <c r="I743" s="67">
        <f>SUM(I734:I742)</f>
        <v>22.63</v>
      </c>
      <c r="J743" s="68"/>
    </row>
    <row r="745" spans="1:18">
      <c r="A745" s="9" t="s">
        <v>2646</v>
      </c>
      <c r="B745" s="9" t="s">
        <v>102</v>
      </c>
      <c r="C745" s="9" t="s">
        <v>103</v>
      </c>
      <c r="D745" s="9" t="s">
        <v>36</v>
      </c>
      <c r="E745" s="9" t="s">
        <v>104</v>
      </c>
      <c r="F745" s="9" t="s">
        <v>788</v>
      </c>
      <c r="G745" s="63" t="s">
        <v>2647</v>
      </c>
      <c r="H745" s="64"/>
      <c r="I745" s="63" t="s">
        <v>24</v>
      </c>
      <c r="J745" s="64"/>
    </row>
    <row r="746" spans="1:18" ht="45">
      <c r="A746" s="21" t="s">
        <v>2898</v>
      </c>
      <c r="B746" s="21">
        <v>87372</v>
      </c>
      <c r="C746" s="21" t="str">
        <f>VLOOKUP(B746,S!$A:$G,2,FALSE)</f>
        <v>SINAPI</v>
      </c>
      <c r="D746" s="22" t="str">
        <f>VLOOKUP(B746,S!$A:$G,3,FALSE)</f>
        <v>ARGAMASSA TRAÇO 1:3 (EM VOLUME DE CIMENTO E AREIA MÉDIA ÚMIDA) PARA CONTRAPISO, PREPARO MANUAL. AF_08/2019</v>
      </c>
      <c r="E746" s="21" t="str">
        <f>VLOOKUP(B746,S!$A:$G,4,FALSE)</f>
        <v>M3</v>
      </c>
      <c r="F746" s="21"/>
      <c r="G746" s="65">
        <f>I750</f>
        <v>957.8</v>
      </c>
      <c r="H746" s="66"/>
      <c r="I746" s="65"/>
      <c r="J746" s="66"/>
      <c r="K746" s="30">
        <f>VLOOKUP(B746,S!A:G,5,FALSE)</f>
        <v>957.8</v>
      </c>
      <c r="L746" s="21" t="str">
        <f>IF(K746=G746,"OK, CONFORME TABELA",IF(G746&gt;K746,"ACIMA DA TABELA: ","ABAIXO DA TABELA: ")&amp;TRUNC((G746*100)/K746,2)&amp;" %")</f>
        <v>OK, CONFORME TABELA</v>
      </c>
    </row>
    <row r="747" spans="1:18">
      <c r="A747" s="11" t="s">
        <v>2650</v>
      </c>
      <c r="B747" s="11">
        <v>88316</v>
      </c>
      <c r="C747" s="11" t="str">
        <f>VLOOKUP(B747,IF(A747="COMPOSICAO",S!$A:$E,I!$A:$E),2,FALSE)</f>
        <v>SINAPI</v>
      </c>
      <c r="D747" s="23" t="str">
        <f>VLOOKUP(B747,IF(A747="COMPOSICAO",S!$A:$E,I!$A:$E),3,FALSE)</f>
        <v>SERVENTE COM ENCARGOS COMPLEMENTARES</v>
      </c>
      <c r="E747" s="11" t="str">
        <f>VLOOKUP(B747,IF(A747="COMPOSICAO",S!$A:$E,I!$A:$E),4,FALSE)</f>
        <v>H</v>
      </c>
      <c r="F747" s="11">
        <f>11.65/pcf</f>
        <v>11.65</v>
      </c>
      <c r="G747" s="67">
        <f>IF(A747="COMPOSICAO",VLOOKUP("TOTAL SEM BDI - "&amp;B747,CPUAUX2!$A:$J,9,FALSE),VLOOKUP(B747,I!$A:$E,5,FALSE))</f>
        <v>21.71</v>
      </c>
      <c r="H747" s="68"/>
      <c r="I747" s="67">
        <f>TRUNC(F747*G747,2)</f>
        <v>252.92</v>
      </c>
      <c r="J747" s="68"/>
      <c r="M747" s="11">
        <f>B747</f>
        <v>88316</v>
      </c>
      <c r="N747" s="11">
        <f>SUMIF(CPU!M:M,B746,CPU!O:O)</f>
        <v>0.90700000000000003</v>
      </c>
      <c r="O747" s="11">
        <f>F747*N747</f>
        <v>10.566550000000001</v>
      </c>
      <c r="Q747" s="11">
        <f ca="1">SUMIF(CPU!M:M,B746,CPU!R:R)</f>
        <v>0</v>
      </c>
      <c r="R747" s="11">
        <f ca="1">F747*Q747</f>
        <v>0</v>
      </c>
    </row>
    <row r="748" spans="1:18">
      <c r="A748" s="11" t="s">
        <v>2652</v>
      </c>
      <c r="B748" s="11">
        <v>1379</v>
      </c>
      <c r="C748" s="11" t="str">
        <f>VLOOKUP(B748,IF(A748="COMPOSICAO",S!$A:$E,I!$A:$E),2,FALSE)</f>
        <v>SINAPI</v>
      </c>
      <c r="D748" s="23" t="str">
        <f>VLOOKUP(B748,IF(A748="COMPOSICAO",S!$A:$E,I!$A:$E),3,FALSE)</f>
        <v>CIMENTO PORTLAND COMPOSTO CP II-32</v>
      </c>
      <c r="E748" s="11" t="str">
        <f>VLOOKUP(B748,IF(A748="COMPOSICAO",S!$A:$E,I!$A:$E),4,FALSE)</f>
        <v>KG</v>
      </c>
      <c r="F748" s="11">
        <v>563.59</v>
      </c>
      <c r="G748" s="67">
        <f>IF(A748="COMPOSICAO",VLOOKUP("TOTAL SEM BDI - "&amp;B748,CPUAUX2!$A:$J,9,FALSE),VLOOKUP(B748,I!$A:$E,5,FALSE))</f>
        <v>1.04</v>
      </c>
      <c r="H748" s="68"/>
      <c r="I748" s="67">
        <f>TRUNC(F748*G748,2)</f>
        <v>586.13</v>
      </c>
      <c r="J748" s="68"/>
      <c r="M748" s="11">
        <f>B748</f>
        <v>1379</v>
      </c>
      <c r="N748" s="11">
        <f>SUMIF(CPU!M:M,B746,CPU!O:O)</f>
        <v>0.90700000000000003</v>
      </c>
      <c r="O748" s="11">
        <f>F748*N748</f>
        <v>511.17613000000006</v>
      </c>
      <c r="Q748" s="11">
        <f ca="1">SUMIF(CPU!M:M,B746,CPU!R:R)</f>
        <v>0</v>
      </c>
      <c r="R748" s="11">
        <f ca="1">F748*Q748</f>
        <v>0</v>
      </c>
    </row>
    <row r="749" spans="1:18" ht="30">
      <c r="A749" s="11" t="s">
        <v>2652</v>
      </c>
      <c r="B749" s="11">
        <v>370</v>
      </c>
      <c r="C749" s="11" t="str">
        <f>VLOOKUP(B749,IF(A749="COMPOSICAO",S!$A:$E,I!$A:$E),2,FALSE)</f>
        <v>SINAPI</v>
      </c>
      <c r="D749" s="23" t="str">
        <f>VLOOKUP(B749,IF(A749="COMPOSICAO",S!$A:$E,I!$A:$E),3,FALSE)</f>
        <v>AREIA MEDIA - POSTO JAZIDA/FORNECEDOR (RETIRADO NA JAZIDA, SEM TRANSPORTE)</v>
      </c>
      <c r="E749" s="11" t="str">
        <f>VLOOKUP(B749,IF(A749="COMPOSICAO",S!$A:$E,I!$A:$E),4,FALSE)</f>
        <v>M3</v>
      </c>
      <c r="F749" s="11">
        <v>1.25</v>
      </c>
      <c r="G749" s="67">
        <f>IF(A749="COMPOSICAO",VLOOKUP("TOTAL SEM BDI - "&amp;B749,CPUAUX2!$A:$J,9,FALSE),VLOOKUP(B749,I!$A:$E,5,FALSE))</f>
        <v>95</v>
      </c>
      <c r="H749" s="68"/>
      <c r="I749" s="67">
        <f>TRUNC(F749*G749,2)</f>
        <v>118.75</v>
      </c>
      <c r="J749" s="68"/>
      <c r="M749" s="11">
        <f>B749</f>
        <v>370</v>
      </c>
      <c r="N749" s="11">
        <f>SUMIF(CPU!M:M,B746,CPU!O:O)</f>
        <v>0.90700000000000003</v>
      </c>
      <c r="O749" s="11">
        <f>F749*N749</f>
        <v>1.13375</v>
      </c>
      <c r="Q749" s="11">
        <f ca="1">SUMIF(CPU!M:M,B746,CPU!R:R)</f>
        <v>0</v>
      </c>
      <c r="R749" s="11">
        <f ca="1">F749*Q749</f>
        <v>0</v>
      </c>
    </row>
    <row r="750" spans="1:18">
      <c r="A750" s="50" t="str">
        <f>"TOTAL SEM BDI - "&amp;B746</f>
        <v>TOTAL SEM BDI - 87372</v>
      </c>
      <c r="B750" s="51"/>
      <c r="C750" s="51"/>
      <c r="D750" s="51"/>
      <c r="E750" s="51"/>
      <c r="F750" s="51"/>
      <c r="G750" s="51"/>
      <c r="H750" s="52"/>
      <c r="I750" s="67">
        <f>SUM(I746:I749)</f>
        <v>957.8</v>
      </c>
      <c r="J750" s="68"/>
    </row>
    <row r="752" spans="1:18">
      <c r="A752" s="9" t="s">
        <v>2646</v>
      </c>
      <c r="B752" s="9" t="s">
        <v>102</v>
      </c>
      <c r="C752" s="9" t="s">
        <v>103</v>
      </c>
      <c r="D752" s="9" t="s">
        <v>36</v>
      </c>
      <c r="E752" s="9" t="s">
        <v>104</v>
      </c>
      <c r="F752" s="9" t="s">
        <v>788</v>
      </c>
      <c r="G752" s="63" t="s">
        <v>2647</v>
      </c>
      <c r="H752" s="64"/>
      <c r="I752" s="63" t="s">
        <v>24</v>
      </c>
      <c r="J752" s="64"/>
    </row>
    <row r="753" spans="1:18" ht="45">
      <c r="A753" s="21" t="s">
        <v>2896</v>
      </c>
      <c r="B753" s="21">
        <v>88831</v>
      </c>
      <c r="C753" s="21" t="str">
        <f>VLOOKUP(B753,S!$A:$G,2,FALSE)</f>
        <v>SINAPI</v>
      </c>
      <c r="D753" s="22" t="str">
        <f>VLOOKUP(B753,S!$A:$G,3,FALSE)</f>
        <v>BETONEIRA CAPACIDADE NOMINAL DE 400 L, CAPACIDADE DE MISTURA 280 L, MOTOR ELÉTRICO TRIFÁSICO POTÊNCIA DE 2 CV, SEM CARREGADOR - CHI DIURNO. AF_05/2023</v>
      </c>
      <c r="E753" s="21" t="str">
        <f>VLOOKUP(B753,S!$A:$G,4,FALSE)</f>
        <v>CHI</v>
      </c>
      <c r="F753" s="21"/>
      <c r="G753" s="65">
        <f>I756</f>
        <v>0.53</v>
      </c>
      <c r="H753" s="66"/>
      <c r="I753" s="65"/>
      <c r="J753" s="66"/>
      <c r="K753" s="30">
        <f>VLOOKUP(B753,S!A:G,5,FALSE)</f>
        <v>0.53</v>
      </c>
      <c r="L753" s="21" t="str">
        <f>IF(K753=G753,"OK, CONFORME TABELA",IF(G753&gt;K753,"ACIMA DA TABELA: ","ABAIXO DA TABELA: ")&amp;TRUNC((G753*100)/K753,2)&amp;" %")</f>
        <v>OK, CONFORME TABELA</v>
      </c>
    </row>
    <row r="754" spans="1:18" ht="45">
      <c r="A754" s="11" t="s">
        <v>2650</v>
      </c>
      <c r="B754" s="11">
        <v>88827</v>
      </c>
      <c r="C754" s="11" t="str">
        <f>VLOOKUP(B754,IF(A754="COMPOSICAO",S!$A:$E,I!$A:$E),2,FALSE)</f>
        <v>SINAPI</v>
      </c>
      <c r="D754" s="23" t="str">
        <f>VLOOKUP(B754,IF(A754="COMPOSICAO",S!$A:$E,I!$A:$E),3,FALSE)</f>
        <v>BETONEIRA CAPACIDADE NOMINAL DE 400 L, CAPACIDADE DE MISTURA 280 L, MOTOR ELÉTRICO TRIFÁSICO POTÊNCIA DE 2 CV, SEM CARREGADOR - JUROS. AF_05/2023</v>
      </c>
      <c r="E754" s="11" t="str">
        <f>VLOOKUP(B754,IF(A754="COMPOSICAO",S!$A:$E,I!$A:$E),4,FALSE)</f>
        <v>H</v>
      </c>
      <c r="F754" s="11">
        <v>1</v>
      </c>
      <c r="G754" s="67">
        <f>IF(A754="COMPOSICAO",VLOOKUP("TOTAL SEM BDI - "&amp;B754,CPUAUX2!$A:$J,9,FALSE),VLOOKUP(B754,I!$A:$E,5,FALSE))</f>
        <v>0.1</v>
      </c>
      <c r="H754" s="68"/>
      <c r="I754" s="67">
        <f>TRUNC(F754*G754,2)</f>
        <v>0.1</v>
      </c>
      <c r="J754" s="68"/>
      <c r="M754" s="11">
        <f>B754</f>
        <v>88827</v>
      </c>
      <c r="N754" s="11">
        <f>SUMIF(CPU!M:M,B753,CPU!O:O)</f>
        <v>113.70744000000001</v>
      </c>
      <c r="O754" s="11">
        <f>F754*N754</f>
        <v>113.70744000000001</v>
      </c>
      <c r="Q754" s="11">
        <f ca="1">SUMIF(CPU!M:M,B753,CPU!R:R)</f>
        <v>0</v>
      </c>
      <c r="R754" s="11">
        <f ca="1">F754*Q754</f>
        <v>0</v>
      </c>
    </row>
    <row r="755" spans="1:18" ht="45">
      <c r="A755" s="11" t="s">
        <v>2650</v>
      </c>
      <c r="B755" s="11">
        <v>88826</v>
      </c>
      <c r="C755" s="11" t="str">
        <f>VLOOKUP(B755,IF(A755="COMPOSICAO",S!$A:$E,I!$A:$E),2,FALSE)</f>
        <v>SINAPI</v>
      </c>
      <c r="D755" s="23" t="str">
        <f>VLOOKUP(B755,IF(A755="COMPOSICAO",S!$A:$E,I!$A:$E),3,FALSE)</f>
        <v>BETONEIRA CAPACIDADE NOMINAL DE 400 L, CAPACIDADE DE MISTURA 280 L, MOTOR ELÉTRICO TRIFÁSICO POTÊNCIA DE 2 CV, SEM CARREGADOR - DEPRECIAÇÃO. AF_05/2023</v>
      </c>
      <c r="E755" s="11" t="str">
        <f>VLOOKUP(B755,IF(A755="COMPOSICAO",S!$A:$E,I!$A:$E),4,FALSE)</f>
        <v>H</v>
      </c>
      <c r="F755" s="11">
        <v>1</v>
      </c>
      <c r="G755" s="67">
        <f>IF(A755="COMPOSICAO",VLOOKUP("TOTAL SEM BDI - "&amp;B755,CPUAUX2!$A:$J,9,FALSE),VLOOKUP(B755,I!$A:$E,5,FALSE))</f>
        <v>0.43</v>
      </c>
      <c r="H755" s="68"/>
      <c r="I755" s="67">
        <f>TRUNC(F755*G755,2)</f>
        <v>0.43</v>
      </c>
      <c r="J755" s="68"/>
      <c r="M755" s="11">
        <f>B755</f>
        <v>88826</v>
      </c>
      <c r="N755" s="11">
        <f>SUMIF(CPU!M:M,B753,CPU!O:O)</f>
        <v>113.70744000000001</v>
      </c>
      <c r="O755" s="11">
        <f>F755*N755</f>
        <v>113.70744000000001</v>
      </c>
      <c r="Q755" s="11">
        <f ca="1">SUMIF(CPU!M:M,B753,CPU!R:R)</f>
        <v>0</v>
      </c>
      <c r="R755" s="11">
        <f ca="1">F755*Q755</f>
        <v>0</v>
      </c>
    </row>
    <row r="756" spans="1:18">
      <c r="A756" s="50" t="str">
        <f>"TOTAL SEM BDI - "&amp;B753</f>
        <v>TOTAL SEM BDI - 88831</v>
      </c>
      <c r="B756" s="51"/>
      <c r="C756" s="51"/>
      <c r="D756" s="51"/>
      <c r="E756" s="51"/>
      <c r="F756" s="51"/>
      <c r="G756" s="51"/>
      <c r="H756" s="52"/>
      <c r="I756" s="67">
        <f>SUM(I753:I755)</f>
        <v>0.53</v>
      </c>
      <c r="J756" s="68"/>
    </row>
    <row r="758" spans="1:18">
      <c r="A758" s="9" t="s">
        <v>2646</v>
      </c>
      <c r="B758" s="9" t="s">
        <v>102</v>
      </c>
      <c r="C758" s="9" t="s">
        <v>103</v>
      </c>
      <c r="D758" s="9" t="s">
        <v>36</v>
      </c>
      <c r="E758" s="9" t="s">
        <v>104</v>
      </c>
      <c r="F758" s="9" t="s">
        <v>788</v>
      </c>
      <c r="G758" s="63" t="s">
        <v>2647</v>
      </c>
      <c r="H758" s="64"/>
      <c r="I758" s="63" t="s">
        <v>24</v>
      </c>
      <c r="J758" s="64"/>
    </row>
    <row r="759" spans="1:18" ht="45">
      <c r="A759" s="21" t="s">
        <v>2896</v>
      </c>
      <c r="B759" s="21">
        <v>88830</v>
      </c>
      <c r="C759" s="21" t="str">
        <f>VLOOKUP(B759,S!$A:$G,2,FALSE)</f>
        <v>SINAPI</v>
      </c>
      <c r="D759" s="22" t="str">
        <f>VLOOKUP(B759,S!$A:$G,3,FALSE)</f>
        <v>BETONEIRA CAPACIDADE NOMINAL DE 400 L, CAPACIDADE DE MISTURA 280 L, MOTOR ELÉTRICO TRIFÁSICO POTÊNCIA DE 2 CV, SEM CARREGADOR - CHP DIURNO. AF_05/2023</v>
      </c>
      <c r="E759" s="21" t="str">
        <f>VLOOKUP(B759,S!$A:$G,4,FALSE)</f>
        <v>CHP</v>
      </c>
      <c r="F759" s="21"/>
      <c r="G759" s="65">
        <f>I764</f>
        <v>2.37</v>
      </c>
      <c r="H759" s="66"/>
      <c r="I759" s="65"/>
      <c r="J759" s="66"/>
      <c r="K759" s="30">
        <f>VLOOKUP(B759,S!A:G,5,FALSE)</f>
        <v>2.37</v>
      </c>
      <c r="L759" s="21" t="str">
        <f>IF(K759=G759,"OK, CONFORME TABELA",IF(G759&gt;K759,"ACIMA DA TABELA: ","ABAIXO DA TABELA: ")&amp;TRUNC((G759*100)/K759,2)&amp;" %")</f>
        <v>OK, CONFORME TABELA</v>
      </c>
    </row>
    <row r="760" spans="1:18" ht="45">
      <c r="A760" s="11" t="s">
        <v>2650</v>
      </c>
      <c r="B760" s="11">
        <v>88829</v>
      </c>
      <c r="C760" s="11" t="str">
        <f>VLOOKUP(B760,IF(A760="COMPOSICAO",S!$A:$E,I!$A:$E),2,FALSE)</f>
        <v>SINAPI</v>
      </c>
      <c r="D760" s="23" t="str">
        <f>VLOOKUP(B760,IF(A760="COMPOSICAO",S!$A:$E,I!$A:$E),3,FALSE)</f>
        <v>BETONEIRA CAPACIDADE NOMINAL DE 400 L, CAPACIDADE DE MISTURA 280 L, MOTOR ELÉTRICO TRIFÁSICO POTÊNCIA DE 2 CV, SEM CARREGADOR - MATERIAIS NA OPERAÇÃO. AF_05/2023</v>
      </c>
      <c r="E760" s="11" t="str">
        <f>VLOOKUP(B760,IF(A760="COMPOSICAO",S!$A:$E,I!$A:$E),4,FALSE)</f>
        <v>H</v>
      </c>
      <c r="F760" s="11">
        <v>1</v>
      </c>
      <c r="G760" s="67">
        <f>IF(A760="COMPOSICAO",VLOOKUP("TOTAL SEM BDI - "&amp;B760,CPUAUX2!$A:$J,9,FALSE),VLOOKUP(B760,I!$A:$E,5,FALSE))</f>
        <v>1.37</v>
      </c>
      <c r="H760" s="68"/>
      <c r="I760" s="67">
        <f>TRUNC(F760*G760,2)</f>
        <v>1.37</v>
      </c>
      <c r="J760" s="68"/>
      <c r="M760" s="11">
        <f>B760</f>
        <v>88829</v>
      </c>
      <c r="N760" s="11">
        <f>SUMIF(CPU!M:M,B759,CPU!O:O)</f>
        <v>120.59585999999999</v>
      </c>
      <c r="O760" s="11">
        <f>F760*N760</f>
        <v>120.59585999999999</v>
      </c>
      <c r="Q760" s="11">
        <f ca="1">SUMIF(CPU!M:M,B759,CPU!R:R)</f>
        <v>0</v>
      </c>
      <c r="R760" s="11">
        <f ca="1">F760*Q760</f>
        <v>0</v>
      </c>
    </row>
    <row r="761" spans="1:18" ht="45">
      <c r="A761" s="11" t="s">
        <v>2650</v>
      </c>
      <c r="B761" s="11">
        <v>88828</v>
      </c>
      <c r="C761" s="11" t="str">
        <f>VLOOKUP(B761,IF(A761="COMPOSICAO",S!$A:$E,I!$A:$E),2,FALSE)</f>
        <v>SINAPI</v>
      </c>
      <c r="D761" s="23" t="str">
        <f>VLOOKUP(B761,IF(A761="COMPOSICAO",S!$A:$E,I!$A:$E),3,FALSE)</f>
        <v>BETONEIRA CAPACIDADE NOMINAL DE 400 L, CAPACIDADE DE MISTURA 280 L, MOTOR ELÉTRICO TRIFÁSICO POTÊNCIA DE 2 CV, SEM CARREGADOR - MANUTENÇÃO. AF_05/2023</v>
      </c>
      <c r="E761" s="11" t="str">
        <f>VLOOKUP(B761,IF(A761="COMPOSICAO",S!$A:$E,I!$A:$E),4,FALSE)</f>
        <v>H</v>
      </c>
      <c r="F761" s="11">
        <v>1</v>
      </c>
      <c r="G761" s="67">
        <f>IF(A761="COMPOSICAO",VLOOKUP("TOTAL SEM BDI - "&amp;B761,CPUAUX2!$A:$J,9,FALSE),VLOOKUP(B761,I!$A:$E,5,FALSE))</f>
        <v>0.47</v>
      </c>
      <c r="H761" s="68"/>
      <c r="I761" s="67">
        <f>TRUNC(F761*G761,2)</f>
        <v>0.47</v>
      </c>
      <c r="J761" s="68"/>
      <c r="M761" s="11">
        <f>B761</f>
        <v>88828</v>
      </c>
      <c r="N761" s="11">
        <f>SUMIF(CPU!M:M,B759,CPU!O:O)</f>
        <v>120.59585999999999</v>
      </c>
      <c r="O761" s="11">
        <f>F761*N761</f>
        <v>120.59585999999999</v>
      </c>
      <c r="Q761" s="11">
        <f ca="1">SUMIF(CPU!M:M,B759,CPU!R:R)</f>
        <v>0</v>
      </c>
      <c r="R761" s="11">
        <f ca="1">F761*Q761</f>
        <v>0</v>
      </c>
    </row>
    <row r="762" spans="1:18" ht="45">
      <c r="A762" s="11" t="s">
        <v>2650</v>
      </c>
      <c r="B762" s="11">
        <v>88827</v>
      </c>
      <c r="C762" s="11" t="str">
        <f>VLOOKUP(B762,IF(A762="COMPOSICAO",S!$A:$E,I!$A:$E),2,FALSE)</f>
        <v>SINAPI</v>
      </c>
      <c r="D762" s="23" t="str">
        <f>VLOOKUP(B762,IF(A762="COMPOSICAO",S!$A:$E,I!$A:$E),3,FALSE)</f>
        <v>BETONEIRA CAPACIDADE NOMINAL DE 400 L, CAPACIDADE DE MISTURA 280 L, MOTOR ELÉTRICO TRIFÁSICO POTÊNCIA DE 2 CV, SEM CARREGADOR - JUROS. AF_05/2023</v>
      </c>
      <c r="E762" s="11" t="str">
        <f>VLOOKUP(B762,IF(A762="COMPOSICAO",S!$A:$E,I!$A:$E),4,FALSE)</f>
        <v>H</v>
      </c>
      <c r="F762" s="11">
        <v>1</v>
      </c>
      <c r="G762" s="67">
        <f>IF(A762="COMPOSICAO",VLOOKUP("TOTAL SEM BDI - "&amp;B762,CPUAUX2!$A:$J,9,FALSE),VLOOKUP(B762,I!$A:$E,5,FALSE))</f>
        <v>0.1</v>
      </c>
      <c r="H762" s="68"/>
      <c r="I762" s="67">
        <f>TRUNC(F762*G762,2)</f>
        <v>0.1</v>
      </c>
      <c r="J762" s="68"/>
      <c r="M762" s="11">
        <f>B762</f>
        <v>88827</v>
      </c>
      <c r="N762" s="11">
        <f>SUMIF(CPU!M:M,B759,CPU!O:O)</f>
        <v>120.59585999999999</v>
      </c>
      <c r="O762" s="11">
        <f>F762*N762</f>
        <v>120.59585999999999</v>
      </c>
      <c r="Q762" s="11">
        <f ca="1">SUMIF(CPU!M:M,B759,CPU!R:R)</f>
        <v>0</v>
      </c>
      <c r="R762" s="11">
        <f ca="1">F762*Q762</f>
        <v>0</v>
      </c>
    </row>
    <row r="763" spans="1:18" ht="45">
      <c r="A763" s="11" t="s">
        <v>2650</v>
      </c>
      <c r="B763" s="11">
        <v>88826</v>
      </c>
      <c r="C763" s="11" t="str">
        <f>VLOOKUP(B763,IF(A763="COMPOSICAO",S!$A:$E,I!$A:$E),2,FALSE)</f>
        <v>SINAPI</v>
      </c>
      <c r="D763" s="23" t="str">
        <f>VLOOKUP(B763,IF(A763="COMPOSICAO",S!$A:$E,I!$A:$E),3,FALSE)</f>
        <v>BETONEIRA CAPACIDADE NOMINAL DE 400 L, CAPACIDADE DE MISTURA 280 L, MOTOR ELÉTRICO TRIFÁSICO POTÊNCIA DE 2 CV, SEM CARREGADOR - DEPRECIAÇÃO. AF_05/2023</v>
      </c>
      <c r="E763" s="11" t="str">
        <f>VLOOKUP(B763,IF(A763="COMPOSICAO",S!$A:$E,I!$A:$E),4,FALSE)</f>
        <v>H</v>
      </c>
      <c r="F763" s="11">
        <v>1</v>
      </c>
      <c r="G763" s="67">
        <f>IF(A763="COMPOSICAO",VLOOKUP("TOTAL SEM BDI - "&amp;B763,CPUAUX2!$A:$J,9,FALSE),VLOOKUP(B763,I!$A:$E,5,FALSE))</f>
        <v>0.43</v>
      </c>
      <c r="H763" s="68"/>
      <c r="I763" s="67">
        <f>TRUNC(F763*G763,2)</f>
        <v>0.43</v>
      </c>
      <c r="J763" s="68"/>
      <c r="M763" s="11">
        <f>B763</f>
        <v>88826</v>
      </c>
      <c r="N763" s="11">
        <f>SUMIF(CPU!M:M,B759,CPU!O:O)</f>
        <v>120.59585999999999</v>
      </c>
      <c r="O763" s="11">
        <f>F763*N763</f>
        <v>120.59585999999999</v>
      </c>
      <c r="Q763" s="11">
        <f ca="1">SUMIF(CPU!M:M,B759,CPU!R:R)</f>
        <v>0</v>
      </c>
      <c r="R763" s="11">
        <f ca="1">F763*Q763</f>
        <v>0</v>
      </c>
    </row>
    <row r="764" spans="1:18">
      <c r="A764" s="50" t="str">
        <f>"TOTAL SEM BDI - "&amp;B759</f>
        <v>TOTAL SEM BDI - 88830</v>
      </c>
      <c r="B764" s="51"/>
      <c r="C764" s="51"/>
      <c r="D764" s="51"/>
      <c r="E764" s="51"/>
      <c r="F764" s="51"/>
      <c r="G764" s="51"/>
      <c r="H764" s="52"/>
      <c r="I764" s="67">
        <f>SUM(I759:I763)</f>
        <v>2.37</v>
      </c>
      <c r="J764" s="68"/>
    </row>
    <row r="766" spans="1:18">
      <c r="A766" s="9" t="s">
        <v>2646</v>
      </c>
      <c r="B766" s="9" t="s">
        <v>102</v>
      </c>
      <c r="C766" s="9" t="s">
        <v>103</v>
      </c>
      <c r="D766" s="9" t="s">
        <v>36</v>
      </c>
      <c r="E766" s="9" t="s">
        <v>104</v>
      </c>
      <c r="F766" s="9" t="s">
        <v>788</v>
      </c>
      <c r="G766" s="63" t="s">
        <v>2647</v>
      </c>
      <c r="H766" s="64"/>
      <c r="I766" s="63" t="s">
        <v>24</v>
      </c>
      <c r="J766" s="64"/>
    </row>
    <row r="767" spans="1:18" ht="30">
      <c r="A767" s="21" t="s">
        <v>2895</v>
      </c>
      <c r="B767" s="21">
        <v>88377</v>
      </c>
      <c r="C767" s="21" t="str">
        <f>VLOOKUP(B767,S!$A:$G,2,FALSE)</f>
        <v>SINAPI</v>
      </c>
      <c r="D767" s="22" t="str">
        <f>VLOOKUP(B767,S!$A:$G,3,FALSE)</f>
        <v>OPERADOR DE BETONEIRA ESTACIONÁRIA/MISTURADOR COM ENCARGOS COMPLEMENTARES</v>
      </c>
      <c r="E767" s="21" t="str">
        <f>VLOOKUP(B767,S!$A:$G,4,FALSE)</f>
        <v>H</v>
      </c>
      <c r="F767" s="21"/>
      <c r="G767" s="65">
        <f>I776</f>
        <v>27.09</v>
      </c>
      <c r="H767" s="66"/>
      <c r="I767" s="65"/>
      <c r="J767" s="66"/>
      <c r="K767" s="30">
        <f>VLOOKUP(B767,S!A:G,5,FALSE)</f>
        <v>27.09</v>
      </c>
      <c r="L767" s="21" t="str">
        <f>IF(K767=G767,"OK, CONFORME TABELA",IF(G767&gt;K767,"ACIMA DA TABELA: ","ABAIXO DA TABELA: ")&amp;TRUNC((G767*100)/K767,2)&amp;" %")</f>
        <v>OK, CONFORME TABELA</v>
      </c>
    </row>
    <row r="768" spans="1:18" ht="45">
      <c r="A768" s="11" t="s">
        <v>2650</v>
      </c>
      <c r="B768" s="11">
        <v>95389</v>
      </c>
      <c r="C768" s="11" t="str">
        <f>VLOOKUP(B768,IF(A768="COMPOSICAO",S!$A:$E,I!$A:$E),2,FALSE)</f>
        <v>SINAPI</v>
      </c>
      <c r="D768" s="23" t="str">
        <f>VLOOKUP(B768,IF(A768="COMPOSICAO",S!$A:$E,I!$A:$E),3,FALSE)</f>
        <v>CURSO DE CAPACITAÇÃO PARA OPERADOR DE BETONEIRA ESTACIONÁRIA/MISTURADOR (ENCARGOS COMPLEMENTARES) - HORISTA</v>
      </c>
      <c r="E768" s="11" t="str">
        <f>VLOOKUP(B768,IF(A768="COMPOSICAO",S!$A:$E,I!$A:$E),4,FALSE)</f>
        <v>H</v>
      </c>
      <c r="F768" s="11">
        <v>1</v>
      </c>
      <c r="G768" s="67">
        <f>IF(A768="COMPOSICAO",VLOOKUP("TOTAL SEM BDI - "&amp;B768,CPUAUX2!$A:$J,9,FALSE),VLOOKUP(B768,I!$A:$E,5,FALSE))</f>
        <v>0.17</v>
      </c>
      <c r="H768" s="68"/>
      <c r="I768" s="67">
        <f t="shared" ref="I768:I775" si="148">TRUNC(F768*G768,2)</f>
        <v>0.17</v>
      </c>
      <c r="J768" s="68"/>
      <c r="M768" s="11">
        <f t="shared" ref="M768:M775" si="149">B768</f>
        <v>95389</v>
      </c>
      <c r="N768" s="11">
        <f>SUMIF(CPU!M:M,B767,CPU!O:O)</f>
        <v>234.30330000000001</v>
      </c>
      <c r="O768" s="11">
        <f t="shared" ref="O768:O775" si="150">F768*N768</f>
        <v>234.30330000000001</v>
      </c>
      <c r="Q768" s="11">
        <f ca="1">SUMIF(CPU!M:M,B767,CPU!R:R)</f>
        <v>0</v>
      </c>
      <c r="R768" s="11">
        <f t="shared" ref="R768:R775" ca="1" si="151">F768*Q768</f>
        <v>0</v>
      </c>
    </row>
    <row r="769" spans="1:18" ht="30">
      <c r="A769" s="11" t="s">
        <v>2652</v>
      </c>
      <c r="B769" s="11">
        <v>43488</v>
      </c>
      <c r="C769" s="11" t="str">
        <f>VLOOKUP(B769,IF(A769="COMPOSICAO",S!$A:$E,I!$A:$E),2,FALSE)</f>
        <v>SINAPI</v>
      </c>
      <c r="D769" s="23" t="str">
        <f>VLOOKUP(B769,IF(A769="COMPOSICAO",S!$A:$E,I!$A:$E),3,FALSE)</f>
        <v>EPI - FAMILIA OPERADOR ESCAVADEIRA - HORISTA (ENCARGOS COMPLEMENTARES - COLETADO CAIXA)</v>
      </c>
      <c r="E769" s="11" t="str">
        <f>VLOOKUP(B769,IF(A769="COMPOSICAO",S!$A:$E,I!$A:$E),4,FALSE)</f>
        <v>H</v>
      </c>
      <c r="F769" s="11">
        <v>1</v>
      </c>
      <c r="G769" s="67">
        <f>IF(A769="COMPOSICAO",VLOOKUP("TOTAL SEM BDI - "&amp;B769,CPUAUX2!$A:$J,9,FALSE),VLOOKUP(B769,I!$A:$E,5,FALSE))</f>
        <v>0.89</v>
      </c>
      <c r="H769" s="68"/>
      <c r="I769" s="67">
        <f t="shared" si="148"/>
        <v>0.89</v>
      </c>
      <c r="J769" s="68"/>
      <c r="M769" s="11">
        <f t="shared" si="149"/>
        <v>43488</v>
      </c>
      <c r="N769" s="11">
        <f>SUMIF(CPU!M:M,B767,CPU!O:O)</f>
        <v>234.30330000000001</v>
      </c>
      <c r="O769" s="11">
        <f t="shared" si="150"/>
        <v>234.30330000000001</v>
      </c>
      <c r="Q769" s="11">
        <f ca="1">SUMIF(CPU!M:M,B767,CPU!R:R)</f>
        <v>0</v>
      </c>
      <c r="R769" s="11">
        <f t="shared" ca="1" si="151"/>
        <v>0</v>
      </c>
    </row>
    <row r="770" spans="1:18" ht="30">
      <c r="A770" s="11" t="s">
        <v>2652</v>
      </c>
      <c r="B770" s="11">
        <v>43464</v>
      </c>
      <c r="C770" s="11" t="str">
        <f>VLOOKUP(B770,IF(A770="COMPOSICAO",S!$A:$E,I!$A:$E),2,FALSE)</f>
        <v>SINAPI</v>
      </c>
      <c r="D770" s="23" t="str">
        <f>VLOOKUP(B770,IF(A770="COMPOSICAO",S!$A:$E,I!$A:$E),3,FALSE)</f>
        <v>FERRAMENTAS - FAMILIA OPERADOR ESCAVADEIRA - HORISTA (ENCARGOS COMPLEMENTARES - COLETADO CAIXA)</v>
      </c>
      <c r="E770" s="11" t="str">
        <f>VLOOKUP(B770,IF(A770="COMPOSICAO",S!$A:$E,I!$A:$E),4,FALSE)</f>
        <v>H</v>
      </c>
      <c r="F770" s="11">
        <v>1</v>
      </c>
      <c r="G770" s="67">
        <f>IF(A770="COMPOSICAO",VLOOKUP("TOTAL SEM BDI - "&amp;B770,CPUAUX2!$A:$J,9,FALSE),VLOOKUP(B770,I!$A:$E,5,FALSE))</f>
        <v>0.01</v>
      </c>
      <c r="H770" s="68"/>
      <c r="I770" s="67">
        <f t="shared" si="148"/>
        <v>0.01</v>
      </c>
      <c r="J770" s="68"/>
      <c r="M770" s="11">
        <f t="shared" si="149"/>
        <v>43464</v>
      </c>
      <c r="N770" s="11">
        <f>SUMIF(CPU!M:M,B767,CPU!O:O)</f>
        <v>234.30330000000001</v>
      </c>
      <c r="O770" s="11">
        <f t="shared" si="150"/>
        <v>234.30330000000001</v>
      </c>
      <c r="Q770" s="11">
        <f ca="1">SUMIF(CPU!M:M,B767,CPU!R:R)</f>
        <v>0</v>
      </c>
      <c r="R770" s="11">
        <f t="shared" ca="1" si="151"/>
        <v>0</v>
      </c>
    </row>
    <row r="771" spans="1:18" ht="30">
      <c r="A771" s="11" t="s">
        <v>2652</v>
      </c>
      <c r="B771" s="11">
        <v>37666</v>
      </c>
      <c r="C771" s="11" t="str">
        <f>VLOOKUP(B771,IF(A771="COMPOSICAO",S!$A:$E,I!$A:$E),2,FALSE)</f>
        <v>SINAPI</v>
      </c>
      <c r="D771" s="23" t="str">
        <f>VLOOKUP(B771,IF(A771="COMPOSICAO",S!$A:$E,I!$A:$E),3,FALSE)</f>
        <v>OPERADOR DE BETONEIRA ESTACIONARIA / MISTURADOR (HORISTA)</v>
      </c>
      <c r="E771" s="11" t="str">
        <f>VLOOKUP(B771,IF(A771="COMPOSICAO",S!$A:$E,I!$A:$E),4,FALSE)</f>
        <v>H</v>
      </c>
      <c r="F771" s="11">
        <v>1</v>
      </c>
      <c r="G771" s="67">
        <f>IF(A771="COMPOSICAO",VLOOKUP("TOTAL SEM BDI - "&amp;B771,CPUAUX2!$A:$J,9,FALSE),VLOOKUP(B771,I!$A:$E,5,FALSE))</f>
        <v>21.48</v>
      </c>
      <c r="H771" s="68"/>
      <c r="I771" s="67">
        <f t="shared" si="148"/>
        <v>21.48</v>
      </c>
      <c r="J771" s="68"/>
      <c r="M771" s="11">
        <f t="shared" si="149"/>
        <v>37666</v>
      </c>
      <c r="N771" s="11">
        <f>SUMIF(CPU!M:M,B767,CPU!O:O)</f>
        <v>234.30330000000001</v>
      </c>
      <c r="O771" s="11">
        <f t="shared" si="150"/>
        <v>234.30330000000001</v>
      </c>
      <c r="Q771" s="11">
        <f ca="1">SUMIF(CPU!M:M,B767,CPU!R:R)</f>
        <v>0</v>
      </c>
      <c r="R771" s="11">
        <f t="shared" ca="1" si="151"/>
        <v>0</v>
      </c>
    </row>
    <row r="772" spans="1:18" ht="30">
      <c r="A772" s="11" t="s">
        <v>2652</v>
      </c>
      <c r="B772" s="11">
        <v>37373</v>
      </c>
      <c r="C772" s="11" t="str">
        <f>VLOOKUP(B772,IF(A772="COMPOSICAO",S!$A:$E,I!$A:$E),2,FALSE)</f>
        <v>SINAPI</v>
      </c>
      <c r="D772" s="23" t="str">
        <f>VLOOKUP(B772,IF(A772="COMPOSICAO",S!$A:$E,I!$A:$E),3,FALSE)</f>
        <v>SEGURO - HORISTA (COLETADO CAIXA - ENCARGOS COMPLEMENTARES)</v>
      </c>
      <c r="E772" s="11" t="str">
        <f>VLOOKUP(B772,IF(A772="COMPOSICAO",S!$A:$E,I!$A:$E),4,FALSE)</f>
        <v>H</v>
      </c>
      <c r="F772" s="11">
        <v>1</v>
      </c>
      <c r="G772" s="67">
        <f>IF(A772="COMPOSICAO",VLOOKUP("TOTAL SEM BDI - "&amp;B772,CPUAUX2!$A:$J,9,FALSE),VLOOKUP(B772,I!$A:$E,5,FALSE))</f>
        <v>0.08</v>
      </c>
      <c r="H772" s="68"/>
      <c r="I772" s="67">
        <f t="shared" si="148"/>
        <v>0.08</v>
      </c>
      <c r="J772" s="68"/>
      <c r="M772" s="11">
        <f t="shared" si="149"/>
        <v>37373</v>
      </c>
      <c r="N772" s="11">
        <f>SUMIF(CPU!M:M,B767,CPU!O:O)</f>
        <v>234.30330000000001</v>
      </c>
      <c r="O772" s="11">
        <f t="shared" si="150"/>
        <v>234.30330000000001</v>
      </c>
      <c r="Q772" s="11">
        <f ca="1">SUMIF(CPU!M:M,B767,CPU!R:R)</f>
        <v>0</v>
      </c>
      <c r="R772" s="11">
        <f t="shared" ca="1" si="151"/>
        <v>0</v>
      </c>
    </row>
    <row r="773" spans="1:18" ht="30">
      <c r="A773" s="11" t="s">
        <v>2652</v>
      </c>
      <c r="B773" s="11">
        <v>37372</v>
      </c>
      <c r="C773" s="11" t="str">
        <f>VLOOKUP(B773,IF(A773="COMPOSICAO",S!$A:$E,I!$A:$E),2,FALSE)</f>
        <v>SINAPI</v>
      </c>
      <c r="D773" s="23" t="str">
        <f>VLOOKUP(B773,IF(A773="COMPOSICAO",S!$A:$E,I!$A:$E),3,FALSE)</f>
        <v>EXAMES - HORISTA (COLETADO CAIXA - ENCARGOS COMPLEMENTARES)</v>
      </c>
      <c r="E773" s="11" t="str">
        <f>VLOOKUP(B773,IF(A773="COMPOSICAO",S!$A:$E,I!$A:$E),4,FALSE)</f>
        <v>H</v>
      </c>
      <c r="F773" s="11">
        <v>1</v>
      </c>
      <c r="G773" s="67">
        <f>IF(A773="COMPOSICAO",VLOOKUP("TOTAL SEM BDI - "&amp;B773,CPUAUX2!$A:$J,9,FALSE),VLOOKUP(B773,I!$A:$E,5,FALSE))</f>
        <v>1.43</v>
      </c>
      <c r="H773" s="68"/>
      <c r="I773" s="67">
        <f t="shared" si="148"/>
        <v>1.43</v>
      </c>
      <c r="J773" s="68"/>
      <c r="M773" s="11">
        <f t="shared" si="149"/>
        <v>37372</v>
      </c>
      <c r="N773" s="11">
        <f>SUMIF(CPU!M:M,B767,CPU!O:O)</f>
        <v>234.30330000000001</v>
      </c>
      <c r="O773" s="11">
        <f t="shared" si="150"/>
        <v>234.30330000000001</v>
      </c>
      <c r="Q773" s="11">
        <f ca="1">SUMIF(CPU!M:M,B767,CPU!R:R)</f>
        <v>0</v>
      </c>
      <c r="R773" s="11">
        <f t="shared" ca="1" si="151"/>
        <v>0</v>
      </c>
    </row>
    <row r="774" spans="1:18" ht="30">
      <c r="A774" s="11" t="s">
        <v>2652</v>
      </c>
      <c r="B774" s="11">
        <v>37371</v>
      </c>
      <c r="C774" s="11" t="str">
        <f>VLOOKUP(B774,IF(A774="COMPOSICAO",S!$A:$E,I!$A:$E),2,FALSE)</f>
        <v>SINAPI</v>
      </c>
      <c r="D774" s="23" t="str">
        <f>VLOOKUP(B774,IF(A774="COMPOSICAO",S!$A:$E,I!$A:$E),3,FALSE)</f>
        <v>TRANSPORTE - HORISTA (COLETADO CAIXA - ENCARGOS COMPLEMENTARES)</v>
      </c>
      <c r="E774" s="11" t="str">
        <f>VLOOKUP(B774,IF(A774="COMPOSICAO",S!$A:$E,I!$A:$E),4,FALSE)</f>
        <v>H</v>
      </c>
      <c r="F774" s="11">
        <v>1</v>
      </c>
      <c r="G774" s="67">
        <f>IF(A774="COMPOSICAO",VLOOKUP("TOTAL SEM BDI - "&amp;B774,CPUAUX2!$A:$J,9,FALSE),VLOOKUP(B774,I!$A:$E,5,FALSE))</f>
        <v>0.56999999999999995</v>
      </c>
      <c r="H774" s="68"/>
      <c r="I774" s="67">
        <f t="shared" si="148"/>
        <v>0.56999999999999995</v>
      </c>
      <c r="J774" s="68"/>
      <c r="M774" s="11">
        <f t="shared" si="149"/>
        <v>37371</v>
      </c>
      <c r="N774" s="11">
        <f>SUMIF(CPU!M:M,B767,CPU!O:O)</f>
        <v>234.30330000000001</v>
      </c>
      <c r="O774" s="11">
        <f t="shared" si="150"/>
        <v>234.30330000000001</v>
      </c>
      <c r="Q774" s="11">
        <f ca="1">SUMIF(CPU!M:M,B767,CPU!R:R)</f>
        <v>0</v>
      </c>
      <c r="R774" s="11">
        <f t="shared" ca="1" si="151"/>
        <v>0</v>
      </c>
    </row>
    <row r="775" spans="1:18" ht="30">
      <c r="A775" s="11" t="s">
        <v>2652</v>
      </c>
      <c r="B775" s="11">
        <v>37370</v>
      </c>
      <c r="C775" s="11" t="str">
        <f>VLOOKUP(B775,IF(A775="COMPOSICAO",S!$A:$E,I!$A:$E),2,FALSE)</f>
        <v>SINAPI</v>
      </c>
      <c r="D775" s="23" t="str">
        <f>VLOOKUP(B775,IF(A775="COMPOSICAO",S!$A:$E,I!$A:$E),3,FALSE)</f>
        <v>ALIMENTACAO - HORISTA (COLETADO CAIXA - ENCARGOS COMPLEMENTARES)</v>
      </c>
      <c r="E775" s="11" t="str">
        <f>VLOOKUP(B775,IF(A775="COMPOSICAO",S!$A:$E,I!$A:$E),4,FALSE)</f>
        <v>H</v>
      </c>
      <c r="F775" s="11">
        <v>1</v>
      </c>
      <c r="G775" s="67">
        <f>IF(A775="COMPOSICAO",VLOOKUP("TOTAL SEM BDI - "&amp;B775,CPUAUX2!$A:$J,9,FALSE),VLOOKUP(B775,I!$A:$E,5,FALSE))</f>
        <v>2.46</v>
      </c>
      <c r="H775" s="68"/>
      <c r="I775" s="67">
        <f t="shared" si="148"/>
        <v>2.46</v>
      </c>
      <c r="J775" s="68"/>
      <c r="M775" s="11">
        <f t="shared" si="149"/>
        <v>37370</v>
      </c>
      <c r="N775" s="11">
        <f>SUMIF(CPU!M:M,B767,CPU!O:O)</f>
        <v>234.30330000000001</v>
      </c>
      <c r="O775" s="11">
        <f t="shared" si="150"/>
        <v>234.30330000000001</v>
      </c>
      <c r="Q775" s="11">
        <f ca="1">SUMIF(CPU!M:M,B767,CPU!R:R)</f>
        <v>0</v>
      </c>
      <c r="R775" s="11">
        <f t="shared" ca="1" si="151"/>
        <v>0</v>
      </c>
    </row>
    <row r="776" spans="1:18">
      <c r="A776" s="50" t="str">
        <f>"TOTAL SEM BDI - "&amp;B767</f>
        <v>TOTAL SEM BDI - 88377</v>
      </c>
      <c r="B776" s="51"/>
      <c r="C776" s="51"/>
      <c r="D776" s="51"/>
      <c r="E776" s="51"/>
      <c r="F776" s="51"/>
      <c r="G776" s="51"/>
      <c r="H776" s="52"/>
      <c r="I776" s="67">
        <f>SUM(I767:I775)</f>
        <v>27.09</v>
      </c>
      <c r="J776" s="68"/>
    </row>
    <row r="778" spans="1:18">
      <c r="A778" s="9" t="s">
        <v>2646</v>
      </c>
      <c r="B778" s="9" t="s">
        <v>102</v>
      </c>
      <c r="C778" s="9" t="s">
        <v>103</v>
      </c>
      <c r="D778" s="9" t="s">
        <v>36</v>
      </c>
      <c r="E778" s="9" t="s">
        <v>104</v>
      </c>
      <c r="F778" s="9" t="s">
        <v>788</v>
      </c>
      <c r="G778" s="63" t="s">
        <v>2647</v>
      </c>
      <c r="H778" s="64"/>
      <c r="I778" s="63" t="s">
        <v>24</v>
      </c>
      <c r="J778" s="64"/>
    </row>
    <row r="779" spans="1:18" ht="45">
      <c r="A779" s="21" t="s">
        <v>2718</v>
      </c>
      <c r="B779" s="21">
        <v>100720</v>
      </c>
      <c r="C779" s="21" t="str">
        <f>VLOOKUP(B779,S!$A:$G,2,FALSE)</f>
        <v>SINAPI</v>
      </c>
      <c r="D779" s="22" t="str">
        <f>VLOOKUP(B779,S!$A:$G,3,FALSE)</f>
        <v>PINTURA COM TINTA ALQUÍDICA DE FUNDO (TIPO ZARCÃO) APLICADA A ROLO OU PINCEL SOBRE PERFIL METÁLICO EXECUTADO EM FÁBRICA (POR DEMÃO). AF_01/2020</v>
      </c>
      <c r="E779" s="21" t="str">
        <f>VLOOKUP(B779,S!$A:$G,4,FALSE)</f>
        <v>M2</v>
      </c>
      <c r="F779" s="21"/>
      <c r="G779" s="65">
        <f>I783</f>
        <v>11.1</v>
      </c>
      <c r="H779" s="66"/>
      <c r="I779" s="65"/>
      <c r="J779" s="66"/>
      <c r="K779" s="30">
        <f>VLOOKUP(B779,S!A:G,5,FALSE)</f>
        <v>11.1</v>
      </c>
      <c r="L779" s="21" t="str">
        <f>IF(K779=G779,"OK, CONFORME TABELA",IF(G779&gt;K779,"ACIMA DA TABELA: ","ABAIXO DA TABELA: ")&amp;TRUNC((G779*100)/K779,2)&amp;" %")</f>
        <v>OK, CONFORME TABELA</v>
      </c>
    </row>
    <row r="780" spans="1:18">
      <c r="A780" s="11" t="s">
        <v>2650</v>
      </c>
      <c r="B780" s="11">
        <v>88310</v>
      </c>
      <c r="C780" s="11" t="str">
        <f>VLOOKUP(B780,IF(A780="COMPOSICAO",S!$A:$E,I!$A:$E),2,FALSE)</f>
        <v>SINAPI</v>
      </c>
      <c r="D780" s="23" t="str">
        <f>VLOOKUP(B780,IF(A780="COMPOSICAO",S!$A:$E,I!$A:$E),3,FALSE)</f>
        <v>PINTOR COM ENCARGOS COMPLEMENTARES</v>
      </c>
      <c r="E780" s="11" t="str">
        <f>VLOOKUP(B780,IF(A780="COMPOSICAO",S!$A:$E,I!$A:$E),4,FALSE)</f>
        <v>H</v>
      </c>
      <c r="F780" s="11">
        <f>0.2149/pcf</f>
        <v>0.21490000000000001</v>
      </c>
      <c r="G780" s="67">
        <f>IF(A780="COMPOSICAO",VLOOKUP("TOTAL SEM BDI - "&amp;B780,CPUAUX2!$A:$J,9,FALSE),VLOOKUP(B780,I!$A:$E,5,FALSE))</f>
        <v>29.069999999999997</v>
      </c>
      <c r="H780" s="68"/>
      <c r="I780" s="67">
        <f>TRUNC(F780*G780,2)</f>
        <v>6.24</v>
      </c>
      <c r="J780" s="68"/>
      <c r="M780" s="11">
        <f>B780</f>
        <v>88310</v>
      </c>
      <c r="N780" s="11">
        <f>SUMIF(CPU!M:M,B779,CPU!O:O)</f>
        <v>10.343999999999999</v>
      </c>
      <c r="O780" s="11">
        <f>F780*N780</f>
        <v>2.2229255999999999</v>
      </c>
      <c r="Q780" s="11">
        <f ca="1">SUMIF(CPU!M:M,B779,CPU!R:R)</f>
        <v>0</v>
      </c>
      <c r="R780" s="11">
        <f ca="1">F780*Q780</f>
        <v>0</v>
      </c>
    </row>
    <row r="781" spans="1:18">
      <c r="A781" s="11" t="s">
        <v>2652</v>
      </c>
      <c r="B781" s="11">
        <v>7307</v>
      </c>
      <c r="C781" s="11" t="str">
        <f>VLOOKUP(B781,IF(A781="COMPOSICAO",S!$A:$E,I!$A:$E),2,FALSE)</f>
        <v>SINAPI</v>
      </c>
      <c r="D781" s="23" t="str">
        <f>VLOOKUP(B781,IF(A781="COMPOSICAO",S!$A:$E,I!$A:$E),3,FALSE)</f>
        <v>FUNDO ANTICORROSIVO PARA METAIS FERROSOS (ZARCAO)</v>
      </c>
      <c r="E781" s="11" t="str">
        <f>VLOOKUP(B781,IF(A781="COMPOSICAO",S!$A:$E,I!$A:$E),4,FALSE)</f>
        <v>L</v>
      </c>
      <c r="F781" s="11">
        <v>0.1062</v>
      </c>
      <c r="G781" s="67">
        <f>IF(A781="COMPOSICAO",VLOOKUP("TOTAL SEM BDI - "&amp;B781,CPUAUX2!$A:$J,9,FALSE),VLOOKUP(B781,I!$A:$E,5,FALSE))</f>
        <v>42.45</v>
      </c>
      <c r="H781" s="68"/>
      <c r="I781" s="67">
        <f>TRUNC(F781*G781,2)</f>
        <v>4.5</v>
      </c>
      <c r="J781" s="68"/>
      <c r="M781" s="11">
        <f>B781</f>
        <v>7307</v>
      </c>
      <c r="N781" s="11">
        <f>SUMIF(CPU!M:M,B779,CPU!O:O)</f>
        <v>10.343999999999999</v>
      </c>
      <c r="O781" s="11">
        <f>F781*N781</f>
        <v>1.0985327999999999</v>
      </c>
      <c r="Q781" s="11">
        <f ca="1">SUMIF(CPU!M:M,B779,CPU!R:R)</f>
        <v>0</v>
      </c>
      <c r="R781" s="11">
        <f ca="1">F781*Q781</f>
        <v>0</v>
      </c>
    </row>
    <row r="782" spans="1:18">
      <c r="A782" s="11" t="s">
        <v>2652</v>
      </c>
      <c r="B782" s="11">
        <v>5318</v>
      </c>
      <c r="C782" s="11" t="str">
        <f>VLOOKUP(B782,IF(A782="COMPOSICAO",S!$A:$E,I!$A:$E),2,FALSE)</f>
        <v>SINAPI</v>
      </c>
      <c r="D782" s="23" t="str">
        <f>VLOOKUP(B782,IF(A782="COMPOSICAO",S!$A:$E,I!$A:$E),3,FALSE)</f>
        <v>DILUENTE AGUARRAS</v>
      </c>
      <c r="E782" s="11" t="str">
        <f>VLOOKUP(B782,IF(A782="COMPOSICAO",S!$A:$E,I!$A:$E),4,FALSE)</f>
        <v>L</v>
      </c>
      <c r="F782" s="11">
        <v>1.06E-2</v>
      </c>
      <c r="G782" s="67">
        <f>IF(A782="COMPOSICAO",VLOOKUP("TOTAL SEM BDI - "&amp;B782,CPUAUX2!$A:$J,9,FALSE),VLOOKUP(B782,I!$A:$E,5,FALSE))</f>
        <v>34.56</v>
      </c>
      <c r="H782" s="68"/>
      <c r="I782" s="67">
        <f>TRUNC(F782*G782,2)</f>
        <v>0.36</v>
      </c>
      <c r="J782" s="68"/>
      <c r="M782" s="11">
        <f>B782</f>
        <v>5318</v>
      </c>
      <c r="N782" s="11">
        <f>SUMIF(CPU!M:M,B779,CPU!O:O)</f>
        <v>10.343999999999999</v>
      </c>
      <c r="O782" s="11">
        <f>F782*N782</f>
        <v>0.10964639999999999</v>
      </c>
      <c r="Q782" s="11">
        <f ca="1">SUMIF(CPU!M:M,B779,CPU!R:R)</f>
        <v>0</v>
      </c>
      <c r="R782" s="11">
        <f ca="1">F782*Q782</f>
        <v>0</v>
      </c>
    </row>
    <row r="783" spans="1:18">
      <c r="A783" s="50" t="str">
        <f>"TOTAL SEM BDI - "&amp;B779</f>
        <v>TOTAL SEM BDI - 100720</v>
      </c>
      <c r="B783" s="51"/>
      <c r="C783" s="51"/>
      <c r="D783" s="51"/>
      <c r="E783" s="51"/>
      <c r="F783" s="51"/>
      <c r="G783" s="51"/>
      <c r="H783" s="52"/>
      <c r="I783" s="67">
        <f>SUM(I779:I782)</f>
        <v>11.1</v>
      </c>
      <c r="J783" s="68"/>
    </row>
    <row r="785" spans="1:18">
      <c r="A785" s="9" t="s">
        <v>2646</v>
      </c>
      <c r="B785" s="9" t="s">
        <v>102</v>
      </c>
      <c r="C785" s="9" t="s">
        <v>103</v>
      </c>
      <c r="D785" s="9" t="s">
        <v>36</v>
      </c>
      <c r="E785" s="9" t="s">
        <v>104</v>
      </c>
      <c r="F785" s="9" t="s">
        <v>788</v>
      </c>
      <c r="G785" s="63" t="s">
        <v>2647</v>
      </c>
      <c r="H785" s="64"/>
      <c r="I785" s="63" t="s">
        <v>24</v>
      </c>
      <c r="J785" s="64"/>
    </row>
    <row r="786" spans="1:18" ht="60">
      <c r="A786" s="21" t="s">
        <v>2718</v>
      </c>
      <c r="B786" s="21">
        <v>100739</v>
      </c>
      <c r="C786" s="21" t="str">
        <f>VLOOKUP(B786,S!$A:$G,2,FALSE)</f>
        <v>SINAPI</v>
      </c>
      <c r="D786" s="22" t="str">
        <f>VLOOKUP(B786,S!$A:$G,3,FALSE)</f>
        <v>PINTURA COM TINTA ALQUÍDICA DE ACABAMENTO (ESMALTE SINTÉTICO ACETINADO) PULVERIZADA SOBRE PERFIL METÁLICO EXECUTADO EM FÁBRICA (POR DEMÃO). AF_01/2020_PE</v>
      </c>
      <c r="E786" s="21" t="str">
        <f>VLOOKUP(B786,S!$A:$G,4,FALSE)</f>
        <v>M2</v>
      </c>
      <c r="F786" s="21"/>
      <c r="G786" s="65">
        <f>I790</f>
        <v>11.75</v>
      </c>
      <c r="H786" s="66"/>
      <c r="I786" s="65"/>
      <c r="J786" s="66"/>
      <c r="K786" s="30">
        <f>VLOOKUP(B786,S!A:G,5,FALSE)</f>
        <v>11.75</v>
      </c>
      <c r="L786" s="21" t="str">
        <f>IF(K786=G786,"OK, CONFORME TABELA",IF(G786&gt;K786,"ACIMA DA TABELA: ","ABAIXO DA TABELA: ")&amp;TRUNC((G786*100)/K786,2)&amp;" %")</f>
        <v>OK, CONFORME TABELA</v>
      </c>
    </row>
    <row r="787" spans="1:18">
      <c r="A787" s="11" t="s">
        <v>2650</v>
      </c>
      <c r="B787" s="11">
        <v>88310</v>
      </c>
      <c r="C787" s="11" t="str">
        <f>VLOOKUP(B787,IF(A787="COMPOSICAO",S!$A:$E,I!$A:$E),2,FALSE)</f>
        <v>SINAPI</v>
      </c>
      <c r="D787" s="23" t="str">
        <f>VLOOKUP(B787,IF(A787="COMPOSICAO",S!$A:$E,I!$A:$E),3,FALSE)</f>
        <v>PINTOR COM ENCARGOS COMPLEMENTARES</v>
      </c>
      <c r="E787" s="11" t="str">
        <f>VLOOKUP(B787,IF(A787="COMPOSICAO",S!$A:$E,I!$A:$E),4,FALSE)</f>
        <v>H</v>
      </c>
      <c r="F787" s="11">
        <f>0.0635/pcf</f>
        <v>6.3500000000000001E-2</v>
      </c>
      <c r="G787" s="67">
        <f>IF(A787="COMPOSICAO",VLOOKUP("TOTAL SEM BDI - "&amp;B787,CPUAUX2!$A:$J,9,FALSE),VLOOKUP(B787,I!$A:$E,5,FALSE))</f>
        <v>29.069999999999997</v>
      </c>
      <c r="H787" s="68"/>
      <c r="I787" s="67">
        <f>TRUNC(F787*G787,2)</f>
        <v>1.84</v>
      </c>
      <c r="J787" s="68"/>
      <c r="M787" s="11">
        <f>B787</f>
        <v>88310</v>
      </c>
      <c r="N787" s="11">
        <f>SUMIF(CPU!M:M,B786,CPU!O:O)</f>
        <v>15.419999999999998</v>
      </c>
      <c r="O787" s="11">
        <f>F787*N787</f>
        <v>0.97916999999999987</v>
      </c>
      <c r="Q787" s="11">
        <f ca="1">SUMIF(CPU!M:M,B786,CPU!R:R)</f>
        <v>0</v>
      </c>
      <c r="R787" s="11">
        <f ca="1">F787*Q787</f>
        <v>0</v>
      </c>
    </row>
    <row r="788" spans="1:18">
      <c r="A788" s="11" t="s">
        <v>2652</v>
      </c>
      <c r="B788" s="11">
        <v>7311</v>
      </c>
      <c r="C788" s="11" t="str">
        <f>VLOOKUP(B788,IF(A788="COMPOSICAO",S!$A:$E,I!$A:$E),2,FALSE)</f>
        <v>SINAPI</v>
      </c>
      <c r="D788" s="23" t="str">
        <f>VLOOKUP(B788,IF(A788="COMPOSICAO",S!$A:$E,I!$A:$E),3,FALSE)</f>
        <v>TINTA ESMALTE SINTETICO PREMIUM ACETINADO</v>
      </c>
      <c r="E788" s="11" t="str">
        <f>VLOOKUP(B788,IF(A788="COMPOSICAO",S!$A:$E,I!$A:$E),4,FALSE)</f>
        <v>L</v>
      </c>
      <c r="F788" s="11">
        <v>0.19450000000000001</v>
      </c>
      <c r="G788" s="67">
        <f>IF(A788="COMPOSICAO",VLOOKUP("TOTAL SEM BDI - "&amp;B788,CPUAUX2!$A:$J,9,FALSE),VLOOKUP(B788,I!$A:$E,5,FALSE))</f>
        <v>40.65</v>
      </c>
      <c r="H788" s="68"/>
      <c r="I788" s="67">
        <f>TRUNC(F788*G788,2)</f>
        <v>7.9</v>
      </c>
      <c r="J788" s="68"/>
      <c r="M788" s="11">
        <f>B788</f>
        <v>7311</v>
      </c>
      <c r="N788" s="11">
        <f>SUMIF(CPU!M:M,B786,CPU!O:O)</f>
        <v>15.419999999999998</v>
      </c>
      <c r="O788" s="11">
        <f>F788*N788</f>
        <v>2.9991899999999996</v>
      </c>
      <c r="Q788" s="11">
        <f ca="1">SUMIF(CPU!M:M,B786,CPU!R:R)</f>
        <v>0</v>
      </c>
      <c r="R788" s="11">
        <f ca="1">F788*Q788</f>
        <v>0</v>
      </c>
    </row>
    <row r="789" spans="1:18">
      <c r="A789" s="11" t="s">
        <v>2652</v>
      </c>
      <c r="B789" s="11">
        <v>5318</v>
      </c>
      <c r="C789" s="11" t="str">
        <f>VLOOKUP(B789,IF(A789="COMPOSICAO",S!$A:$E,I!$A:$E),2,FALSE)</f>
        <v>SINAPI</v>
      </c>
      <c r="D789" s="23" t="str">
        <f>VLOOKUP(B789,IF(A789="COMPOSICAO",S!$A:$E,I!$A:$E),3,FALSE)</f>
        <v>DILUENTE AGUARRAS</v>
      </c>
      <c r="E789" s="11" t="str">
        <f>VLOOKUP(B789,IF(A789="COMPOSICAO",S!$A:$E,I!$A:$E),4,FALSE)</f>
        <v>L</v>
      </c>
      <c r="F789" s="11">
        <v>5.8400000000000001E-2</v>
      </c>
      <c r="G789" s="67">
        <f>IF(A789="COMPOSICAO",VLOOKUP("TOTAL SEM BDI - "&amp;B789,CPUAUX2!$A:$J,9,FALSE),VLOOKUP(B789,I!$A:$E,5,FALSE))</f>
        <v>34.56</v>
      </c>
      <c r="H789" s="68"/>
      <c r="I789" s="67">
        <f>TRUNC(F789*G789,2)</f>
        <v>2.0099999999999998</v>
      </c>
      <c r="J789" s="68"/>
      <c r="M789" s="11">
        <f>B789</f>
        <v>5318</v>
      </c>
      <c r="N789" s="11">
        <f>SUMIF(CPU!M:M,B786,CPU!O:O)</f>
        <v>15.419999999999998</v>
      </c>
      <c r="O789" s="11">
        <f>F789*N789</f>
        <v>0.90052799999999988</v>
      </c>
      <c r="Q789" s="11">
        <f ca="1">SUMIF(CPU!M:M,B786,CPU!R:R)</f>
        <v>0</v>
      </c>
      <c r="R789" s="11">
        <f ca="1">F789*Q789</f>
        <v>0</v>
      </c>
    </row>
    <row r="790" spans="1:18">
      <c r="A790" s="50" t="str">
        <f>"TOTAL SEM BDI - "&amp;B786</f>
        <v>TOTAL SEM BDI - 100739</v>
      </c>
      <c r="B790" s="51"/>
      <c r="C790" s="51"/>
      <c r="D790" s="51"/>
      <c r="E790" s="51"/>
      <c r="F790" s="51"/>
      <c r="G790" s="51"/>
      <c r="H790" s="52"/>
      <c r="I790" s="67">
        <f>SUM(I786:I789)</f>
        <v>11.75</v>
      </c>
      <c r="J790" s="68"/>
    </row>
    <row r="792" spans="1:18">
      <c r="A792" s="9" t="s">
        <v>2646</v>
      </c>
      <c r="B792" s="9" t="s">
        <v>102</v>
      </c>
      <c r="C792" s="9" t="s">
        <v>103</v>
      </c>
      <c r="D792" s="9" t="s">
        <v>36</v>
      </c>
      <c r="E792" s="9" t="s">
        <v>104</v>
      </c>
      <c r="F792" s="9" t="s">
        <v>788</v>
      </c>
      <c r="G792" s="63" t="s">
        <v>2647</v>
      </c>
      <c r="H792" s="64"/>
      <c r="I792" s="63" t="s">
        <v>24</v>
      </c>
      <c r="J792" s="64"/>
    </row>
    <row r="793" spans="1:18" ht="45">
      <c r="A793" s="21" t="s">
        <v>2718</v>
      </c>
      <c r="B793" s="21">
        <v>100719</v>
      </c>
      <c r="C793" s="21" t="str">
        <f>VLOOKUP(B793,S!$A:$G,2,FALSE)</f>
        <v>SINAPI</v>
      </c>
      <c r="D793" s="22" t="str">
        <f>VLOOKUP(B793,S!$A:$G,3,FALSE)</f>
        <v>PINTURA COM TINTA ALQUÍDICA DE FUNDO (TIPO ZARCÃO) PULVERIZADA SOBRE PERFIL METÁLICO EXECUTADO EM FÁBRICA (POR DEMÃO). AF_01/2020_PE</v>
      </c>
      <c r="E793" s="21" t="str">
        <f>VLOOKUP(B793,S!$A:$G,4,FALSE)</f>
        <v>M2</v>
      </c>
      <c r="F793" s="21"/>
      <c r="G793" s="65">
        <f>I797</f>
        <v>11.91</v>
      </c>
      <c r="H793" s="66"/>
      <c r="I793" s="65"/>
      <c r="J793" s="66"/>
      <c r="K793" s="30">
        <f>VLOOKUP(B793,S!A:G,5,FALSE)</f>
        <v>11.91</v>
      </c>
      <c r="L793" s="21" t="str">
        <f>IF(K793=G793,"OK, CONFORME TABELA",IF(G793&gt;K793,"ACIMA DA TABELA: ","ABAIXO DA TABELA: ")&amp;TRUNC((G793*100)/K793,2)&amp;" %")</f>
        <v>OK, CONFORME TABELA</v>
      </c>
    </row>
    <row r="794" spans="1:18">
      <c r="A794" s="11" t="s">
        <v>2650</v>
      </c>
      <c r="B794" s="11">
        <v>88310</v>
      </c>
      <c r="C794" s="11" t="str">
        <f>VLOOKUP(B794,IF(A794="COMPOSICAO",S!$A:$E,I!$A:$E),2,FALSE)</f>
        <v>SINAPI</v>
      </c>
      <c r="D794" s="23" t="str">
        <f>VLOOKUP(B794,IF(A794="COMPOSICAO",S!$A:$E,I!$A:$E),3,FALSE)</f>
        <v>PINTOR COM ENCARGOS COMPLEMENTARES</v>
      </c>
      <c r="E794" s="11" t="str">
        <f>VLOOKUP(B794,IF(A794="COMPOSICAO",S!$A:$E,I!$A:$E),4,FALSE)</f>
        <v>H</v>
      </c>
      <c r="F794" s="11">
        <f>0.0635/pcf</f>
        <v>6.3500000000000001E-2</v>
      </c>
      <c r="G794" s="67">
        <f>IF(A794="COMPOSICAO",VLOOKUP("TOTAL SEM BDI - "&amp;B794,CPUAUX2!$A:$J,9,FALSE),VLOOKUP(B794,I!$A:$E,5,FALSE))</f>
        <v>29.069999999999997</v>
      </c>
      <c r="H794" s="68"/>
      <c r="I794" s="67">
        <f>TRUNC(F794*G794,2)</f>
        <v>1.84</v>
      </c>
      <c r="J794" s="68"/>
      <c r="M794" s="11">
        <f>B794</f>
        <v>88310</v>
      </c>
      <c r="N794" s="11">
        <f>SUMIF(CPU!M:M,B793,CPU!O:O)</f>
        <v>18.771999999999998</v>
      </c>
      <c r="O794" s="11">
        <f>F794*N794</f>
        <v>1.1920219999999999</v>
      </c>
      <c r="Q794" s="11">
        <f ca="1">SUMIF(CPU!M:M,B793,CPU!R:R)</f>
        <v>0</v>
      </c>
      <c r="R794" s="11">
        <f ca="1">F794*Q794</f>
        <v>0</v>
      </c>
    </row>
    <row r="795" spans="1:18">
      <c r="A795" s="11" t="s">
        <v>2652</v>
      </c>
      <c r="B795" s="11">
        <v>7307</v>
      </c>
      <c r="C795" s="11" t="str">
        <f>VLOOKUP(B795,IF(A795="COMPOSICAO",S!$A:$E,I!$A:$E),2,FALSE)</f>
        <v>SINAPI</v>
      </c>
      <c r="D795" s="23" t="str">
        <f>VLOOKUP(B795,IF(A795="COMPOSICAO",S!$A:$E,I!$A:$E),3,FALSE)</f>
        <v>FUNDO ANTICORROSIVO PARA METAIS FERROSOS (ZARCAO)</v>
      </c>
      <c r="E795" s="11" t="str">
        <f>VLOOKUP(B795,IF(A795="COMPOSICAO",S!$A:$E,I!$A:$E),4,FALSE)</f>
        <v>L</v>
      </c>
      <c r="F795" s="11">
        <v>0.1908</v>
      </c>
      <c r="G795" s="67">
        <f>IF(A795="COMPOSICAO",VLOOKUP("TOTAL SEM BDI - "&amp;B795,CPUAUX2!$A:$J,9,FALSE),VLOOKUP(B795,I!$A:$E,5,FALSE))</f>
        <v>42.45</v>
      </c>
      <c r="H795" s="68"/>
      <c r="I795" s="67">
        <f>TRUNC(F795*G795,2)</f>
        <v>8.09</v>
      </c>
      <c r="J795" s="68"/>
      <c r="M795" s="11">
        <f>B795</f>
        <v>7307</v>
      </c>
      <c r="N795" s="11">
        <f>SUMIF(CPU!M:M,B793,CPU!O:O)</f>
        <v>18.771999999999998</v>
      </c>
      <c r="O795" s="11">
        <f>F795*N795</f>
        <v>3.5816975999999996</v>
      </c>
      <c r="Q795" s="11">
        <f ca="1">SUMIF(CPU!M:M,B793,CPU!R:R)</f>
        <v>0</v>
      </c>
      <c r="R795" s="11">
        <f ca="1">F795*Q795</f>
        <v>0</v>
      </c>
    </row>
    <row r="796" spans="1:18">
      <c r="A796" s="11" t="s">
        <v>2652</v>
      </c>
      <c r="B796" s="11">
        <v>5318</v>
      </c>
      <c r="C796" s="11" t="str">
        <f>VLOOKUP(B796,IF(A796="COMPOSICAO",S!$A:$E,I!$A:$E),2,FALSE)</f>
        <v>SINAPI</v>
      </c>
      <c r="D796" s="23" t="str">
        <f>VLOOKUP(B796,IF(A796="COMPOSICAO",S!$A:$E,I!$A:$E),3,FALSE)</f>
        <v>DILUENTE AGUARRAS</v>
      </c>
      <c r="E796" s="11" t="str">
        <f>VLOOKUP(B796,IF(A796="COMPOSICAO",S!$A:$E,I!$A:$E),4,FALSE)</f>
        <v>L</v>
      </c>
      <c r="F796" s="11">
        <v>5.7500000000000002E-2</v>
      </c>
      <c r="G796" s="67">
        <f>IF(A796="COMPOSICAO",VLOOKUP("TOTAL SEM BDI - "&amp;B796,CPUAUX2!$A:$J,9,FALSE),VLOOKUP(B796,I!$A:$E,5,FALSE))</f>
        <v>34.56</v>
      </c>
      <c r="H796" s="68"/>
      <c r="I796" s="67">
        <f>TRUNC(F796*G796,2)</f>
        <v>1.98</v>
      </c>
      <c r="J796" s="68"/>
      <c r="M796" s="11">
        <f>B796</f>
        <v>5318</v>
      </c>
      <c r="N796" s="11">
        <f>SUMIF(CPU!M:M,B793,CPU!O:O)</f>
        <v>18.771999999999998</v>
      </c>
      <c r="O796" s="11">
        <f>F796*N796</f>
        <v>1.0793899999999998</v>
      </c>
      <c r="Q796" s="11">
        <f ca="1">SUMIF(CPU!M:M,B793,CPU!R:R)</f>
        <v>0</v>
      </c>
      <c r="R796" s="11">
        <f ca="1">F796*Q796</f>
        <v>0</v>
      </c>
    </row>
    <row r="797" spans="1:18">
      <c r="A797" s="50" t="str">
        <f>"TOTAL SEM BDI - "&amp;B793</f>
        <v>TOTAL SEM BDI - 100719</v>
      </c>
      <c r="B797" s="51"/>
      <c r="C797" s="51"/>
      <c r="D797" s="51"/>
      <c r="E797" s="51"/>
      <c r="F797" s="51"/>
      <c r="G797" s="51"/>
      <c r="H797" s="52"/>
      <c r="I797" s="67">
        <f>SUM(I793:I796)</f>
        <v>11.91</v>
      </c>
      <c r="J797" s="68"/>
    </row>
    <row r="799" spans="1:18">
      <c r="A799" s="9" t="s">
        <v>2646</v>
      </c>
      <c r="B799" s="9" t="s">
        <v>102</v>
      </c>
      <c r="C799" s="9" t="s">
        <v>103</v>
      </c>
      <c r="D799" s="9" t="s">
        <v>36</v>
      </c>
      <c r="E799" s="9" t="s">
        <v>104</v>
      </c>
      <c r="F799" s="9" t="s">
        <v>788</v>
      </c>
      <c r="G799" s="63" t="s">
        <v>2647</v>
      </c>
      <c r="H799" s="64"/>
      <c r="I799" s="63" t="s">
        <v>24</v>
      </c>
      <c r="J799" s="64"/>
    </row>
    <row r="800" spans="1:18">
      <c r="A800" s="21" t="s">
        <v>2895</v>
      </c>
      <c r="B800" s="21">
        <v>88264</v>
      </c>
      <c r="C800" s="21" t="str">
        <f>VLOOKUP(B800,S!$A:$G,2,FALSE)</f>
        <v>SINAPI</v>
      </c>
      <c r="D800" s="22" t="str">
        <f>VLOOKUP(B800,S!$A:$G,3,FALSE)</f>
        <v>ELETRICISTA COM ENCARGOS COMPLEMENTARES</v>
      </c>
      <c r="E800" s="21" t="str">
        <f>VLOOKUP(B800,S!$A:$G,4,FALSE)</f>
        <v>H</v>
      </c>
      <c r="F800" s="21"/>
      <c r="G800" s="65">
        <f>I809</f>
        <v>27.74</v>
      </c>
      <c r="H800" s="66"/>
      <c r="I800" s="65"/>
      <c r="J800" s="66"/>
      <c r="K800" s="30">
        <f>VLOOKUP(B800,S!A:G,5,FALSE)</f>
        <v>27.74</v>
      </c>
      <c r="L800" s="21" t="str">
        <f>IF(K800=G800,"OK, CONFORME TABELA",IF(G800&gt;K800,"ACIMA DA TABELA: ","ABAIXO DA TABELA: ")&amp;TRUNC((G800*100)/K800,2)&amp;" %")</f>
        <v>OK, CONFORME TABELA</v>
      </c>
    </row>
    <row r="801" spans="1:18" ht="30">
      <c r="A801" s="11" t="s">
        <v>2650</v>
      </c>
      <c r="B801" s="11">
        <v>95332</v>
      </c>
      <c r="C801" s="11" t="str">
        <f>VLOOKUP(B801,IF(A801="COMPOSICAO",S!$A:$E,I!$A:$E),2,FALSE)</f>
        <v>SINAPI</v>
      </c>
      <c r="D801" s="23" t="str">
        <f>VLOOKUP(B801,IF(A801="COMPOSICAO",S!$A:$E,I!$A:$E),3,FALSE)</f>
        <v>CURSO DE CAPACITAÇÃO PARA ELETRICISTA (ENCARGOS COMPLEMENTARES) - HORISTA</v>
      </c>
      <c r="E801" s="11" t="str">
        <f>VLOOKUP(B801,IF(A801="COMPOSICAO",S!$A:$E,I!$A:$E),4,FALSE)</f>
        <v>H</v>
      </c>
      <c r="F801" s="11">
        <v>1</v>
      </c>
      <c r="G801" s="67">
        <f>IF(A801="COMPOSICAO",VLOOKUP("TOTAL SEM BDI - "&amp;B801,CPUAUX2!$A:$J,9,FALSE),VLOOKUP(B801,I!$A:$E,5,FALSE))</f>
        <v>0.75</v>
      </c>
      <c r="H801" s="68"/>
      <c r="I801" s="67">
        <f t="shared" ref="I801:I808" si="152">TRUNC(F801*G801,2)</f>
        <v>0.75</v>
      </c>
      <c r="J801" s="68"/>
      <c r="M801" s="11">
        <f t="shared" ref="M801:M808" si="153">B801</f>
        <v>95332</v>
      </c>
      <c r="N801" s="11">
        <f>SUMIF(CPU!M:M,B800,CPU!O:O)</f>
        <v>1234.1827178240003</v>
      </c>
      <c r="O801" s="11">
        <f t="shared" ref="O801:O808" si="154">F801*N801</f>
        <v>1234.1827178240003</v>
      </c>
      <c r="Q801" s="11">
        <f ca="1">SUMIF(CPU!M:M,B800,CPU!R:R)</f>
        <v>0</v>
      </c>
      <c r="R801" s="11">
        <f t="shared" ref="R801:R808" ca="1" si="155">F801*Q801</f>
        <v>0</v>
      </c>
    </row>
    <row r="802" spans="1:18" ht="30">
      <c r="A802" s="11" t="s">
        <v>2652</v>
      </c>
      <c r="B802" s="11">
        <v>43484</v>
      </c>
      <c r="C802" s="11" t="str">
        <f>VLOOKUP(B802,IF(A802="COMPOSICAO",S!$A:$E,I!$A:$E),2,FALSE)</f>
        <v>SINAPI</v>
      </c>
      <c r="D802" s="23" t="str">
        <f>VLOOKUP(B802,IF(A802="COMPOSICAO",S!$A:$E,I!$A:$E),3,FALSE)</f>
        <v>EPI - FAMILIA ELETRICISTA - HORISTA (ENCARGOS COMPLEMENTARES - COLETADO CAIXA)</v>
      </c>
      <c r="E802" s="11" t="str">
        <f>VLOOKUP(B802,IF(A802="COMPOSICAO",S!$A:$E,I!$A:$E),4,FALSE)</f>
        <v>H</v>
      </c>
      <c r="F802" s="11">
        <v>1</v>
      </c>
      <c r="G802" s="67">
        <f>IF(A802="COMPOSICAO",VLOOKUP("TOTAL SEM BDI - "&amp;B802,CPUAUX2!$A:$J,9,FALSE),VLOOKUP(B802,I!$A:$E,5,FALSE))</f>
        <v>1.26</v>
      </c>
      <c r="H802" s="68"/>
      <c r="I802" s="67">
        <f t="shared" si="152"/>
        <v>1.26</v>
      </c>
      <c r="J802" s="68"/>
      <c r="M802" s="11">
        <f t="shared" si="153"/>
        <v>43484</v>
      </c>
      <c r="N802" s="11">
        <f>SUMIF(CPU!M:M,B800,CPU!O:O)</f>
        <v>1234.1827178240003</v>
      </c>
      <c r="O802" s="11">
        <f t="shared" si="154"/>
        <v>1234.1827178240003</v>
      </c>
      <c r="Q802" s="11">
        <f ca="1">SUMIF(CPU!M:M,B800,CPU!R:R)</f>
        <v>0</v>
      </c>
      <c r="R802" s="11">
        <f t="shared" ca="1" si="155"/>
        <v>0</v>
      </c>
    </row>
    <row r="803" spans="1:18" ht="30">
      <c r="A803" s="11" t="s">
        <v>2652</v>
      </c>
      <c r="B803" s="11">
        <v>43460</v>
      </c>
      <c r="C803" s="11" t="str">
        <f>VLOOKUP(B803,IF(A803="COMPOSICAO",S!$A:$E,I!$A:$E),2,FALSE)</f>
        <v>SINAPI</v>
      </c>
      <c r="D803" s="23" t="str">
        <f>VLOOKUP(B803,IF(A803="COMPOSICAO",S!$A:$E,I!$A:$E),3,FALSE)</f>
        <v>FERRAMENTAS - FAMILIA ELETRICISTA - HORISTA (ENCARGOS COMPLEMENTARES - COLETADO CAIXA)</v>
      </c>
      <c r="E803" s="11" t="str">
        <f>VLOOKUP(B803,IF(A803="COMPOSICAO",S!$A:$E,I!$A:$E),4,FALSE)</f>
        <v>H</v>
      </c>
      <c r="F803" s="11">
        <v>1</v>
      </c>
      <c r="G803" s="67">
        <f>IF(A803="COMPOSICAO",VLOOKUP("TOTAL SEM BDI - "&amp;B803,CPUAUX2!$A:$J,9,FALSE),VLOOKUP(B803,I!$A:$E,5,FALSE))</f>
        <v>0.86</v>
      </c>
      <c r="H803" s="68"/>
      <c r="I803" s="67">
        <f t="shared" si="152"/>
        <v>0.86</v>
      </c>
      <c r="J803" s="68"/>
      <c r="M803" s="11">
        <f t="shared" si="153"/>
        <v>43460</v>
      </c>
      <c r="N803" s="11">
        <f>SUMIF(CPU!M:M,B800,CPU!O:O)</f>
        <v>1234.1827178240003</v>
      </c>
      <c r="O803" s="11">
        <f t="shared" si="154"/>
        <v>1234.1827178240003</v>
      </c>
      <c r="Q803" s="11">
        <f ca="1">SUMIF(CPU!M:M,B800,CPU!R:R)</f>
        <v>0</v>
      </c>
      <c r="R803" s="11">
        <f t="shared" ca="1" si="155"/>
        <v>0</v>
      </c>
    </row>
    <row r="804" spans="1:18" ht="30">
      <c r="A804" s="11" t="s">
        <v>2652</v>
      </c>
      <c r="B804" s="11">
        <v>37373</v>
      </c>
      <c r="C804" s="11" t="str">
        <f>VLOOKUP(B804,IF(A804="COMPOSICAO",S!$A:$E,I!$A:$E),2,FALSE)</f>
        <v>SINAPI</v>
      </c>
      <c r="D804" s="23" t="str">
        <f>VLOOKUP(B804,IF(A804="COMPOSICAO",S!$A:$E,I!$A:$E),3,FALSE)</f>
        <v>SEGURO - HORISTA (COLETADO CAIXA - ENCARGOS COMPLEMENTARES)</v>
      </c>
      <c r="E804" s="11" t="str">
        <f>VLOOKUP(B804,IF(A804="COMPOSICAO",S!$A:$E,I!$A:$E),4,FALSE)</f>
        <v>H</v>
      </c>
      <c r="F804" s="11">
        <v>1</v>
      </c>
      <c r="G804" s="67">
        <f>IF(A804="COMPOSICAO",VLOOKUP("TOTAL SEM BDI - "&amp;B804,CPUAUX2!$A:$J,9,FALSE),VLOOKUP(B804,I!$A:$E,5,FALSE))</f>
        <v>0.08</v>
      </c>
      <c r="H804" s="68"/>
      <c r="I804" s="67">
        <f t="shared" si="152"/>
        <v>0.08</v>
      </c>
      <c r="J804" s="68"/>
      <c r="M804" s="11">
        <f t="shared" si="153"/>
        <v>37373</v>
      </c>
      <c r="N804" s="11">
        <f>SUMIF(CPU!M:M,B800,CPU!O:O)</f>
        <v>1234.1827178240003</v>
      </c>
      <c r="O804" s="11">
        <f t="shared" si="154"/>
        <v>1234.1827178240003</v>
      </c>
      <c r="Q804" s="11">
        <f ca="1">SUMIF(CPU!M:M,B800,CPU!R:R)</f>
        <v>0</v>
      </c>
      <c r="R804" s="11">
        <f t="shared" ca="1" si="155"/>
        <v>0</v>
      </c>
    </row>
    <row r="805" spans="1:18" ht="30">
      <c r="A805" s="11" t="s">
        <v>2652</v>
      </c>
      <c r="B805" s="11">
        <v>37372</v>
      </c>
      <c r="C805" s="11" t="str">
        <f>VLOOKUP(B805,IF(A805="COMPOSICAO",S!$A:$E,I!$A:$E),2,FALSE)</f>
        <v>SINAPI</v>
      </c>
      <c r="D805" s="23" t="str">
        <f>VLOOKUP(B805,IF(A805="COMPOSICAO",S!$A:$E,I!$A:$E),3,FALSE)</f>
        <v>EXAMES - HORISTA (COLETADO CAIXA - ENCARGOS COMPLEMENTARES)</v>
      </c>
      <c r="E805" s="11" t="str">
        <f>VLOOKUP(B805,IF(A805="COMPOSICAO",S!$A:$E,I!$A:$E),4,FALSE)</f>
        <v>H</v>
      </c>
      <c r="F805" s="11">
        <v>1</v>
      </c>
      <c r="G805" s="67">
        <f>IF(A805="COMPOSICAO",VLOOKUP("TOTAL SEM BDI - "&amp;B805,CPUAUX2!$A:$J,9,FALSE),VLOOKUP(B805,I!$A:$E,5,FALSE))</f>
        <v>1.43</v>
      </c>
      <c r="H805" s="68"/>
      <c r="I805" s="67">
        <f t="shared" si="152"/>
        <v>1.43</v>
      </c>
      <c r="J805" s="68"/>
      <c r="M805" s="11">
        <f t="shared" si="153"/>
        <v>37372</v>
      </c>
      <c r="N805" s="11">
        <f>SUMIF(CPU!M:M,B800,CPU!O:O)</f>
        <v>1234.1827178240003</v>
      </c>
      <c r="O805" s="11">
        <f t="shared" si="154"/>
        <v>1234.1827178240003</v>
      </c>
      <c r="Q805" s="11">
        <f ca="1">SUMIF(CPU!M:M,B800,CPU!R:R)</f>
        <v>0</v>
      </c>
      <c r="R805" s="11">
        <f t="shared" ca="1" si="155"/>
        <v>0</v>
      </c>
    </row>
    <row r="806" spans="1:18" ht="30">
      <c r="A806" s="11" t="s">
        <v>2652</v>
      </c>
      <c r="B806" s="11">
        <v>37371</v>
      </c>
      <c r="C806" s="11" t="str">
        <f>VLOOKUP(B806,IF(A806="COMPOSICAO",S!$A:$E,I!$A:$E),2,FALSE)</f>
        <v>SINAPI</v>
      </c>
      <c r="D806" s="23" t="str">
        <f>VLOOKUP(B806,IF(A806="COMPOSICAO",S!$A:$E,I!$A:$E),3,FALSE)</f>
        <v>TRANSPORTE - HORISTA (COLETADO CAIXA - ENCARGOS COMPLEMENTARES)</v>
      </c>
      <c r="E806" s="11" t="str">
        <f>VLOOKUP(B806,IF(A806="COMPOSICAO",S!$A:$E,I!$A:$E),4,FALSE)</f>
        <v>H</v>
      </c>
      <c r="F806" s="11">
        <v>1</v>
      </c>
      <c r="G806" s="67">
        <f>IF(A806="COMPOSICAO",VLOOKUP("TOTAL SEM BDI - "&amp;B806,CPUAUX2!$A:$J,9,FALSE),VLOOKUP(B806,I!$A:$E,5,FALSE))</f>
        <v>0.56999999999999995</v>
      </c>
      <c r="H806" s="68"/>
      <c r="I806" s="67">
        <f t="shared" si="152"/>
        <v>0.56999999999999995</v>
      </c>
      <c r="J806" s="68"/>
      <c r="M806" s="11">
        <f t="shared" si="153"/>
        <v>37371</v>
      </c>
      <c r="N806" s="11">
        <f>SUMIF(CPU!M:M,B800,CPU!O:O)</f>
        <v>1234.1827178240003</v>
      </c>
      <c r="O806" s="11">
        <f t="shared" si="154"/>
        <v>1234.1827178240003</v>
      </c>
      <c r="Q806" s="11">
        <f ca="1">SUMIF(CPU!M:M,B800,CPU!R:R)</f>
        <v>0</v>
      </c>
      <c r="R806" s="11">
        <f t="shared" ca="1" si="155"/>
        <v>0</v>
      </c>
    </row>
    <row r="807" spans="1:18" ht="30">
      <c r="A807" s="11" t="s">
        <v>2652</v>
      </c>
      <c r="B807" s="11">
        <v>37370</v>
      </c>
      <c r="C807" s="11" t="str">
        <f>VLOOKUP(B807,IF(A807="COMPOSICAO",S!$A:$E,I!$A:$E),2,FALSE)</f>
        <v>SINAPI</v>
      </c>
      <c r="D807" s="23" t="str">
        <f>VLOOKUP(B807,IF(A807="COMPOSICAO",S!$A:$E,I!$A:$E),3,FALSE)</f>
        <v>ALIMENTACAO - HORISTA (COLETADO CAIXA - ENCARGOS COMPLEMENTARES)</v>
      </c>
      <c r="E807" s="11" t="str">
        <f>VLOOKUP(B807,IF(A807="COMPOSICAO",S!$A:$E,I!$A:$E),4,FALSE)</f>
        <v>H</v>
      </c>
      <c r="F807" s="11">
        <v>1</v>
      </c>
      <c r="G807" s="67">
        <f>IF(A807="COMPOSICAO",VLOOKUP("TOTAL SEM BDI - "&amp;B807,CPUAUX2!$A:$J,9,FALSE),VLOOKUP(B807,I!$A:$E,5,FALSE))</f>
        <v>2.46</v>
      </c>
      <c r="H807" s="68"/>
      <c r="I807" s="67">
        <f t="shared" si="152"/>
        <v>2.46</v>
      </c>
      <c r="J807" s="68"/>
      <c r="M807" s="11">
        <f t="shared" si="153"/>
        <v>37370</v>
      </c>
      <c r="N807" s="11">
        <f>SUMIF(CPU!M:M,B800,CPU!O:O)</f>
        <v>1234.1827178240003</v>
      </c>
      <c r="O807" s="11">
        <f t="shared" si="154"/>
        <v>1234.1827178240003</v>
      </c>
      <c r="Q807" s="11">
        <f ca="1">SUMIF(CPU!M:M,B800,CPU!R:R)</f>
        <v>0</v>
      </c>
      <c r="R807" s="11">
        <f t="shared" ca="1" si="155"/>
        <v>0</v>
      </c>
    </row>
    <row r="808" spans="1:18">
      <c r="A808" s="11" t="s">
        <v>2652</v>
      </c>
      <c r="B808" s="11">
        <v>2436</v>
      </c>
      <c r="C808" s="11" t="str">
        <f>VLOOKUP(B808,IF(A808="COMPOSICAO",S!$A:$E,I!$A:$E),2,FALSE)</f>
        <v>SINAPI</v>
      </c>
      <c r="D808" s="23" t="str">
        <f>VLOOKUP(B808,IF(A808="COMPOSICAO",S!$A:$E,I!$A:$E),3,FALSE)</f>
        <v>ELETRICISTA (HORISTA)</v>
      </c>
      <c r="E808" s="11" t="str">
        <f>VLOOKUP(B808,IF(A808="COMPOSICAO",S!$A:$E,I!$A:$E),4,FALSE)</f>
        <v>H</v>
      </c>
      <c r="F808" s="11">
        <v>1</v>
      </c>
      <c r="G808" s="67">
        <f>IF(A808="COMPOSICAO",VLOOKUP("TOTAL SEM BDI - "&amp;B808,CPUAUX2!$A:$J,9,FALSE),VLOOKUP(B808,I!$A:$E,5,FALSE))</f>
        <v>20.329999999999998</v>
      </c>
      <c r="H808" s="68"/>
      <c r="I808" s="67">
        <f t="shared" si="152"/>
        <v>20.329999999999998</v>
      </c>
      <c r="J808" s="68"/>
      <c r="M808" s="11">
        <f t="shared" si="153"/>
        <v>2436</v>
      </c>
      <c r="N808" s="11">
        <f>SUMIF(CPU!M:M,B800,CPU!O:O)</f>
        <v>1234.1827178240003</v>
      </c>
      <c r="O808" s="11">
        <f t="shared" si="154"/>
        <v>1234.1827178240003</v>
      </c>
      <c r="Q808" s="11">
        <f ca="1">SUMIF(CPU!M:M,B800,CPU!R:R)</f>
        <v>0</v>
      </c>
      <c r="R808" s="11">
        <f t="shared" ca="1" si="155"/>
        <v>0</v>
      </c>
    </row>
    <row r="809" spans="1:18">
      <c r="A809" s="50" t="str">
        <f>"TOTAL SEM BDI - "&amp;B800</f>
        <v>TOTAL SEM BDI - 88264</v>
      </c>
      <c r="B809" s="51"/>
      <c r="C809" s="51"/>
      <c r="D809" s="51"/>
      <c r="E809" s="51"/>
      <c r="F809" s="51"/>
      <c r="G809" s="51"/>
      <c r="H809" s="52"/>
      <c r="I809" s="67">
        <f>SUM(I800:I808)</f>
        <v>27.74</v>
      </c>
      <c r="J809" s="68"/>
    </row>
    <row r="811" spans="1:18">
      <c r="A811" s="9" t="s">
        <v>2646</v>
      </c>
      <c r="B811" s="9" t="s">
        <v>102</v>
      </c>
      <c r="C811" s="9" t="s">
        <v>103</v>
      </c>
      <c r="D811" s="9" t="s">
        <v>36</v>
      </c>
      <c r="E811" s="9" t="s">
        <v>104</v>
      </c>
      <c r="F811" s="9" t="s">
        <v>788</v>
      </c>
      <c r="G811" s="63" t="s">
        <v>2647</v>
      </c>
      <c r="H811" s="64"/>
      <c r="I811" s="63" t="s">
        <v>24</v>
      </c>
      <c r="J811" s="64"/>
    </row>
    <row r="812" spans="1:18" ht="30">
      <c r="A812" s="21" t="s">
        <v>2895</v>
      </c>
      <c r="B812" s="21">
        <v>88247</v>
      </c>
      <c r="C812" s="21" t="str">
        <f>VLOOKUP(B812,S!$A:$G,2,FALSE)</f>
        <v>SINAPI</v>
      </c>
      <c r="D812" s="22" t="str">
        <f>VLOOKUP(B812,S!$A:$G,3,FALSE)</f>
        <v>AUXILIAR DE ELETRICISTA COM ENCARGOS COMPLEMENTARES</v>
      </c>
      <c r="E812" s="21" t="str">
        <f>VLOOKUP(B812,S!$A:$G,4,FALSE)</f>
        <v>H</v>
      </c>
      <c r="F812" s="21"/>
      <c r="G812" s="65">
        <f>I821</f>
        <v>22.810000000000002</v>
      </c>
      <c r="H812" s="66"/>
      <c r="I812" s="65"/>
      <c r="J812" s="66"/>
      <c r="K812" s="30">
        <f>VLOOKUP(B812,S!A:G,5,FALSE)</f>
        <v>22.81</v>
      </c>
      <c r="L812" s="21" t="str">
        <f>IF(K812=G812,"OK, CONFORME TABELA",IF(G812&gt;K812,"ACIMA DA TABELA: ","ABAIXO DA TABELA: ")&amp;TRUNC((G812*100)/K812,2)&amp;" %")</f>
        <v>OK, CONFORME TABELA</v>
      </c>
    </row>
    <row r="813" spans="1:18" ht="30">
      <c r="A813" s="11" t="s">
        <v>2650</v>
      </c>
      <c r="B813" s="11">
        <v>95316</v>
      </c>
      <c r="C813" s="11" t="str">
        <f>VLOOKUP(B813,IF(A813="COMPOSICAO",S!$A:$E,I!$A:$E),2,FALSE)</f>
        <v>SINAPI</v>
      </c>
      <c r="D813" s="23" t="str">
        <f>VLOOKUP(B813,IF(A813="COMPOSICAO",S!$A:$E,I!$A:$E),3,FALSE)</f>
        <v>CURSO DE CAPACITAÇÃO PARA AUXILIAR DE ELETRICISTA (ENCARGOS COMPLEMENTARES) - HORISTA</v>
      </c>
      <c r="E813" s="11" t="str">
        <f>VLOOKUP(B813,IF(A813="COMPOSICAO",S!$A:$E,I!$A:$E),4,FALSE)</f>
        <v>H</v>
      </c>
      <c r="F813" s="11">
        <v>1</v>
      </c>
      <c r="G813" s="67">
        <f>IF(A813="COMPOSICAO",VLOOKUP("TOTAL SEM BDI - "&amp;B813,CPUAUX2!$A:$J,9,FALSE),VLOOKUP(B813,I!$A:$E,5,FALSE))</f>
        <v>0.57999999999999996</v>
      </c>
      <c r="H813" s="68"/>
      <c r="I813" s="67">
        <f t="shared" ref="I813:I820" si="156">TRUNC(F813*G813,2)</f>
        <v>0.57999999999999996</v>
      </c>
      <c r="J813" s="68"/>
      <c r="M813" s="11">
        <f t="shared" ref="M813:M820" si="157">B813</f>
        <v>95316</v>
      </c>
      <c r="N813" s="11">
        <f>SUMIF(CPU!M:M,B812,CPU!O:O)</f>
        <v>1022.1944463559996</v>
      </c>
      <c r="O813" s="11">
        <f t="shared" ref="O813:O820" si="158">F813*N813</f>
        <v>1022.1944463559996</v>
      </c>
      <c r="Q813" s="11">
        <f ca="1">SUMIF(CPU!M:M,B812,CPU!R:R)</f>
        <v>0</v>
      </c>
      <c r="R813" s="11">
        <f t="shared" ref="R813:R820" ca="1" si="159">F813*Q813</f>
        <v>0</v>
      </c>
    </row>
    <row r="814" spans="1:18" ht="30">
      <c r="A814" s="11" t="s">
        <v>2652</v>
      </c>
      <c r="B814" s="11">
        <v>43484</v>
      </c>
      <c r="C814" s="11" t="str">
        <f>VLOOKUP(B814,IF(A814="COMPOSICAO",S!$A:$E,I!$A:$E),2,FALSE)</f>
        <v>SINAPI</v>
      </c>
      <c r="D814" s="23" t="str">
        <f>VLOOKUP(B814,IF(A814="COMPOSICAO",S!$A:$E,I!$A:$E),3,FALSE)</f>
        <v>EPI - FAMILIA ELETRICISTA - HORISTA (ENCARGOS COMPLEMENTARES - COLETADO CAIXA)</v>
      </c>
      <c r="E814" s="11" t="str">
        <f>VLOOKUP(B814,IF(A814="COMPOSICAO",S!$A:$E,I!$A:$E),4,FALSE)</f>
        <v>H</v>
      </c>
      <c r="F814" s="11">
        <v>1</v>
      </c>
      <c r="G814" s="67">
        <f>IF(A814="COMPOSICAO",VLOOKUP("TOTAL SEM BDI - "&amp;B814,CPUAUX2!$A:$J,9,FALSE),VLOOKUP(B814,I!$A:$E,5,FALSE))</f>
        <v>1.26</v>
      </c>
      <c r="H814" s="68"/>
      <c r="I814" s="67">
        <f t="shared" si="156"/>
        <v>1.26</v>
      </c>
      <c r="J814" s="68"/>
      <c r="M814" s="11">
        <f t="shared" si="157"/>
        <v>43484</v>
      </c>
      <c r="N814" s="11">
        <f>SUMIF(CPU!M:M,B812,CPU!O:O)</f>
        <v>1022.1944463559996</v>
      </c>
      <c r="O814" s="11">
        <f t="shared" si="158"/>
        <v>1022.1944463559996</v>
      </c>
      <c r="Q814" s="11">
        <f ca="1">SUMIF(CPU!M:M,B812,CPU!R:R)</f>
        <v>0</v>
      </c>
      <c r="R814" s="11">
        <f t="shared" ca="1" si="159"/>
        <v>0</v>
      </c>
    </row>
    <row r="815" spans="1:18" ht="30">
      <c r="A815" s="11" t="s">
        <v>2652</v>
      </c>
      <c r="B815" s="11">
        <v>43460</v>
      </c>
      <c r="C815" s="11" t="str">
        <f>VLOOKUP(B815,IF(A815="COMPOSICAO",S!$A:$E,I!$A:$E),2,FALSE)</f>
        <v>SINAPI</v>
      </c>
      <c r="D815" s="23" t="str">
        <f>VLOOKUP(B815,IF(A815="COMPOSICAO",S!$A:$E,I!$A:$E),3,FALSE)</f>
        <v>FERRAMENTAS - FAMILIA ELETRICISTA - HORISTA (ENCARGOS COMPLEMENTARES - COLETADO CAIXA)</v>
      </c>
      <c r="E815" s="11" t="str">
        <f>VLOOKUP(B815,IF(A815="COMPOSICAO",S!$A:$E,I!$A:$E),4,FALSE)</f>
        <v>H</v>
      </c>
      <c r="F815" s="11">
        <v>1</v>
      </c>
      <c r="G815" s="67">
        <f>IF(A815="COMPOSICAO",VLOOKUP("TOTAL SEM BDI - "&amp;B815,CPUAUX2!$A:$J,9,FALSE),VLOOKUP(B815,I!$A:$E,5,FALSE))</f>
        <v>0.86</v>
      </c>
      <c r="H815" s="68"/>
      <c r="I815" s="67">
        <f t="shared" si="156"/>
        <v>0.86</v>
      </c>
      <c r="J815" s="68"/>
      <c r="M815" s="11">
        <f t="shared" si="157"/>
        <v>43460</v>
      </c>
      <c r="N815" s="11">
        <f>SUMIF(CPU!M:M,B812,CPU!O:O)</f>
        <v>1022.1944463559996</v>
      </c>
      <c r="O815" s="11">
        <f t="shared" si="158"/>
        <v>1022.1944463559996</v>
      </c>
      <c r="Q815" s="11">
        <f ca="1">SUMIF(CPU!M:M,B812,CPU!R:R)</f>
        <v>0</v>
      </c>
      <c r="R815" s="11">
        <f t="shared" ca="1" si="159"/>
        <v>0</v>
      </c>
    </row>
    <row r="816" spans="1:18" ht="30">
      <c r="A816" s="11" t="s">
        <v>2652</v>
      </c>
      <c r="B816" s="11">
        <v>37373</v>
      </c>
      <c r="C816" s="11" t="str">
        <f>VLOOKUP(B816,IF(A816="COMPOSICAO",S!$A:$E,I!$A:$E),2,FALSE)</f>
        <v>SINAPI</v>
      </c>
      <c r="D816" s="23" t="str">
        <f>VLOOKUP(B816,IF(A816="COMPOSICAO",S!$A:$E,I!$A:$E),3,FALSE)</f>
        <v>SEGURO - HORISTA (COLETADO CAIXA - ENCARGOS COMPLEMENTARES)</v>
      </c>
      <c r="E816" s="11" t="str">
        <f>VLOOKUP(B816,IF(A816="COMPOSICAO",S!$A:$E,I!$A:$E),4,FALSE)</f>
        <v>H</v>
      </c>
      <c r="F816" s="11">
        <v>1</v>
      </c>
      <c r="G816" s="67">
        <f>IF(A816="COMPOSICAO",VLOOKUP("TOTAL SEM BDI - "&amp;B816,CPUAUX2!$A:$J,9,FALSE),VLOOKUP(B816,I!$A:$E,5,FALSE))</f>
        <v>0.08</v>
      </c>
      <c r="H816" s="68"/>
      <c r="I816" s="67">
        <f t="shared" si="156"/>
        <v>0.08</v>
      </c>
      <c r="J816" s="68"/>
      <c r="M816" s="11">
        <f t="shared" si="157"/>
        <v>37373</v>
      </c>
      <c r="N816" s="11">
        <f>SUMIF(CPU!M:M,B812,CPU!O:O)</f>
        <v>1022.1944463559996</v>
      </c>
      <c r="O816" s="11">
        <f t="shared" si="158"/>
        <v>1022.1944463559996</v>
      </c>
      <c r="Q816" s="11">
        <f ca="1">SUMIF(CPU!M:M,B812,CPU!R:R)</f>
        <v>0</v>
      </c>
      <c r="R816" s="11">
        <f t="shared" ca="1" si="159"/>
        <v>0</v>
      </c>
    </row>
    <row r="817" spans="1:18" ht="30">
      <c r="A817" s="11" t="s">
        <v>2652</v>
      </c>
      <c r="B817" s="11">
        <v>37372</v>
      </c>
      <c r="C817" s="11" t="str">
        <f>VLOOKUP(B817,IF(A817="COMPOSICAO",S!$A:$E,I!$A:$E),2,FALSE)</f>
        <v>SINAPI</v>
      </c>
      <c r="D817" s="23" t="str">
        <f>VLOOKUP(B817,IF(A817="COMPOSICAO",S!$A:$E,I!$A:$E),3,FALSE)</f>
        <v>EXAMES - HORISTA (COLETADO CAIXA - ENCARGOS COMPLEMENTARES)</v>
      </c>
      <c r="E817" s="11" t="str">
        <f>VLOOKUP(B817,IF(A817="COMPOSICAO",S!$A:$E,I!$A:$E),4,FALSE)</f>
        <v>H</v>
      </c>
      <c r="F817" s="11">
        <v>1</v>
      </c>
      <c r="G817" s="67">
        <f>IF(A817="COMPOSICAO",VLOOKUP("TOTAL SEM BDI - "&amp;B817,CPUAUX2!$A:$J,9,FALSE),VLOOKUP(B817,I!$A:$E,5,FALSE))</f>
        <v>1.43</v>
      </c>
      <c r="H817" s="68"/>
      <c r="I817" s="67">
        <f t="shared" si="156"/>
        <v>1.43</v>
      </c>
      <c r="J817" s="68"/>
      <c r="M817" s="11">
        <f t="shared" si="157"/>
        <v>37372</v>
      </c>
      <c r="N817" s="11">
        <f>SUMIF(CPU!M:M,B812,CPU!O:O)</f>
        <v>1022.1944463559996</v>
      </c>
      <c r="O817" s="11">
        <f t="shared" si="158"/>
        <v>1022.1944463559996</v>
      </c>
      <c r="Q817" s="11">
        <f ca="1">SUMIF(CPU!M:M,B812,CPU!R:R)</f>
        <v>0</v>
      </c>
      <c r="R817" s="11">
        <f t="shared" ca="1" si="159"/>
        <v>0</v>
      </c>
    </row>
    <row r="818" spans="1:18" ht="30">
      <c r="A818" s="11" t="s">
        <v>2652</v>
      </c>
      <c r="B818" s="11">
        <v>37371</v>
      </c>
      <c r="C818" s="11" t="str">
        <f>VLOOKUP(B818,IF(A818="COMPOSICAO",S!$A:$E,I!$A:$E),2,FALSE)</f>
        <v>SINAPI</v>
      </c>
      <c r="D818" s="23" t="str">
        <f>VLOOKUP(B818,IF(A818="COMPOSICAO",S!$A:$E,I!$A:$E),3,FALSE)</f>
        <v>TRANSPORTE - HORISTA (COLETADO CAIXA - ENCARGOS COMPLEMENTARES)</v>
      </c>
      <c r="E818" s="11" t="str">
        <f>VLOOKUP(B818,IF(A818="COMPOSICAO",S!$A:$E,I!$A:$E),4,FALSE)</f>
        <v>H</v>
      </c>
      <c r="F818" s="11">
        <v>1</v>
      </c>
      <c r="G818" s="67">
        <f>IF(A818="COMPOSICAO",VLOOKUP("TOTAL SEM BDI - "&amp;B818,CPUAUX2!$A:$J,9,FALSE),VLOOKUP(B818,I!$A:$E,5,FALSE))</f>
        <v>0.56999999999999995</v>
      </c>
      <c r="H818" s="68"/>
      <c r="I818" s="67">
        <f t="shared" si="156"/>
        <v>0.56999999999999995</v>
      </c>
      <c r="J818" s="68"/>
      <c r="M818" s="11">
        <f t="shared" si="157"/>
        <v>37371</v>
      </c>
      <c r="N818" s="11">
        <f>SUMIF(CPU!M:M,B812,CPU!O:O)</f>
        <v>1022.1944463559996</v>
      </c>
      <c r="O818" s="11">
        <f t="shared" si="158"/>
        <v>1022.1944463559996</v>
      </c>
      <c r="Q818" s="11">
        <f ca="1">SUMIF(CPU!M:M,B812,CPU!R:R)</f>
        <v>0</v>
      </c>
      <c r="R818" s="11">
        <f t="shared" ca="1" si="159"/>
        <v>0</v>
      </c>
    </row>
    <row r="819" spans="1:18" ht="30">
      <c r="A819" s="11" t="s">
        <v>2652</v>
      </c>
      <c r="B819" s="11">
        <v>37370</v>
      </c>
      <c r="C819" s="11" t="str">
        <f>VLOOKUP(B819,IF(A819="COMPOSICAO",S!$A:$E,I!$A:$E),2,FALSE)</f>
        <v>SINAPI</v>
      </c>
      <c r="D819" s="23" t="str">
        <f>VLOOKUP(B819,IF(A819="COMPOSICAO",S!$A:$E,I!$A:$E),3,FALSE)</f>
        <v>ALIMENTACAO - HORISTA (COLETADO CAIXA - ENCARGOS COMPLEMENTARES)</v>
      </c>
      <c r="E819" s="11" t="str">
        <f>VLOOKUP(B819,IF(A819="COMPOSICAO",S!$A:$E,I!$A:$E),4,FALSE)</f>
        <v>H</v>
      </c>
      <c r="F819" s="11">
        <v>1</v>
      </c>
      <c r="G819" s="67">
        <f>IF(A819="COMPOSICAO",VLOOKUP("TOTAL SEM BDI - "&amp;B819,CPUAUX2!$A:$J,9,FALSE),VLOOKUP(B819,I!$A:$E,5,FALSE))</f>
        <v>2.46</v>
      </c>
      <c r="H819" s="68"/>
      <c r="I819" s="67">
        <f t="shared" si="156"/>
        <v>2.46</v>
      </c>
      <c r="J819" s="68"/>
      <c r="M819" s="11">
        <f t="shared" si="157"/>
        <v>37370</v>
      </c>
      <c r="N819" s="11">
        <f>SUMIF(CPU!M:M,B812,CPU!O:O)</f>
        <v>1022.1944463559996</v>
      </c>
      <c r="O819" s="11">
        <f t="shared" si="158"/>
        <v>1022.1944463559996</v>
      </c>
      <c r="Q819" s="11">
        <f ca="1">SUMIF(CPU!M:M,B812,CPU!R:R)</f>
        <v>0</v>
      </c>
      <c r="R819" s="11">
        <f t="shared" ca="1" si="159"/>
        <v>0</v>
      </c>
    </row>
    <row r="820" spans="1:18">
      <c r="A820" s="11" t="s">
        <v>2652</v>
      </c>
      <c r="B820" s="11">
        <v>247</v>
      </c>
      <c r="C820" s="11" t="str">
        <f>VLOOKUP(B820,IF(A820="COMPOSICAO",S!$A:$E,I!$A:$E),2,FALSE)</f>
        <v>SINAPI</v>
      </c>
      <c r="D820" s="23" t="str">
        <f>VLOOKUP(B820,IF(A820="COMPOSICAO",S!$A:$E,I!$A:$E),3,FALSE)</f>
        <v>AJUDANTE DE ELETRICISTA (HORISTA)</v>
      </c>
      <c r="E820" s="11" t="str">
        <f>VLOOKUP(B820,IF(A820="COMPOSICAO",S!$A:$E,I!$A:$E),4,FALSE)</f>
        <v>H</v>
      </c>
      <c r="F820" s="11">
        <v>1</v>
      </c>
      <c r="G820" s="67">
        <f>IF(A820="COMPOSICAO",VLOOKUP("TOTAL SEM BDI - "&amp;B820,CPUAUX2!$A:$J,9,FALSE),VLOOKUP(B820,I!$A:$E,5,FALSE))</f>
        <v>15.57</v>
      </c>
      <c r="H820" s="68"/>
      <c r="I820" s="67">
        <f t="shared" si="156"/>
        <v>15.57</v>
      </c>
      <c r="J820" s="68"/>
      <c r="M820" s="11">
        <f t="shared" si="157"/>
        <v>247</v>
      </c>
      <c r="N820" s="11">
        <f>SUMIF(CPU!M:M,B812,CPU!O:O)</f>
        <v>1022.1944463559996</v>
      </c>
      <c r="O820" s="11">
        <f t="shared" si="158"/>
        <v>1022.1944463559996</v>
      </c>
      <c r="Q820" s="11">
        <f ca="1">SUMIF(CPU!M:M,B812,CPU!R:R)</f>
        <v>0</v>
      </c>
      <c r="R820" s="11">
        <f t="shared" ca="1" si="159"/>
        <v>0</v>
      </c>
    </row>
    <row r="821" spans="1:18">
      <c r="A821" s="50" t="str">
        <f>"TOTAL SEM BDI - "&amp;B812</f>
        <v>TOTAL SEM BDI - 88247</v>
      </c>
      <c r="B821" s="51"/>
      <c r="C821" s="51"/>
      <c r="D821" s="51"/>
      <c r="E821" s="51"/>
      <c r="F821" s="51"/>
      <c r="G821" s="51"/>
      <c r="H821" s="52"/>
      <c r="I821" s="67">
        <f>SUM(I812:I820)</f>
        <v>22.810000000000002</v>
      </c>
      <c r="J821" s="68"/>
    </row>
    <row r="823" spans="1:18">
      <c r="A823" s="9" t="s">
        <v>2646</v>
      </c>
      <c r="B823" s="9" t="s">
        <v>102</v>
      </c>
      <c r="C823" s="9" t="s">
        <v>103</v>
      </c>
      <c r="D823" s="9" t="s">
        <v>36</v>
      </c>
      <c r="E823" s="9" t="s">
        <v>104</v>
      </c>
      <c r="F823" s="9" t="s">
        <v>788</v>
      </c>
      <c r="G823" s="63" t="s">
        <v>2647</v>
      </c>
      <c r="H823" s="64"/>
      <c r="I823" s="63" t="s">
        <v>24</v>
      </c>
      <c r="J823" s="64"/>
    </row>
    <row r="824" spans="1:18" ht="45">
      <c r="A824" s="21" t="s">
        <v>2754</v>
      </c>
      <c r="B824" s="21">
        <v>98463</v>
      </c>
      <c r="C824" s="21" t="str">
        <f>VLOOKUP(B824,S!$A:$G,2,FALSE)</f>
        <v>SINAPI</v>
      </c>
      <c r="D824" s="22" t="str">
        <f>VLOOKUP(B824,S!$A:$G,3,FALSE)</f>
        <v>SUPORTE ISOLADOR PARA FIXAÇÃO DA CORDOALHA DE COBRE EM ALVENARIA OU CONCRETO - FORNECIMENTO E INSTALAÇÃO. AF_08/2023</v>
      </c>
      <c r="E824" s="21" t="str">
        <f>VLOOKUP(B824,S!$A:$G,4,FALSE)</f>
        <v>UN</v>
      </c>
      <c r="F824" s="21"/>
      <c r="G824" s="65">
        <f>I830</f>
        <v>25.13</v>
      </c>
      <c r="H824" s="66"/>
      <c r="I824" s="65"/>
      <c r="J824" s="66"/>
      <c r="K824" s="30">
        <f>VLOOKUP(B824,S!A:G,5,FALSE)</f>
        <v>25.13</v>
      </c>
      <c r="L824" s="21" t="str">
        <f>IF(K824=G824,"OK, CONFORME TABELA",IF(G824&gt;K824,"ACIMA DA TABELA: ","ABAIXO DA TABELA: ")&amp;TRUNC((G824*100)/K824,2)&amp;" %")</f>
        <v>OK, CONFORME TABELA</v>
      </c>
    </row>
    <row r="825" spans="1:18">
      <c r="A825" s="11" t="s">
        <v>2650</v>
      </c>
      <c r="B825" s="11">
        <v>88264</v>
      </c>
      <c r="C825" s="11" t="str">
        <f>VLOOKUP(B825,IF(A825="COMPOSICAO",S!$A:$E,I!$A:$E),2,FALSE)</f>
        <v>SINAPI</v>
      </c>
      <c r="D825" s="23" t="str">
        <f>VLOOKUP(B825,IF(A825="COMPOSICAO",S!$A:$E,I!$A:$E),3,FALSE)</f>
        <v>ELETRICISTA COM ENCARGOS COMPLEMENTARES</v>
      </c>
      <c r="E825" s="11" t="str">
        <f>VLOOKUP(B825,IF(A825="COMPOSICAO",S!$A:$E,I!$A:$E),4,FALSE)</f>
        <v>H</v>
      </c>
      <c r="F825" s="11">
        <f>0.3106/pcf</f>
        <v>0.31059999999999999</v>
      </c>
      <c r="G825" s="67">
        <f>IF(A825="COMPOSICAO",VLOOKUP("TOTAL SEM BDI - "&amp;B825,CPUAUX2!$A:$J,9,FALSE),VLOOKUP(B825,I!$A:$E,5,FALSE))</f>
        <v>27.74</v>
      </c>
      <c r="H825" s="68"/>
      <c r="I825" s="67">
        <f>TRUNC(F825*G825,2)</f>
        <v>8.61</v>
      </c>
      <c r="J825" s="68"/>
      <c r="M825" s="11">
        <f>B825</f>
        <v>88264</v>
      </c>
      <c r="N825" s="11">
        <f>SUMIF(CPU!M:M,B824,CPU!O:O)</f>
        <v>264.89324399999998</v>
      </c>
      <c r="O825" s="11">
        <f>F825*N825</f>
        <v>82.275841586399991</v>
      </c>
      <c r="Q825" s="11">
        <f ca="1">SUMIF(CPU!M:M,B824,CPU!R:R)</f>
        <v>0</v>
      </c>
      <c r="R825" s="11">
        <f ca="1">F825*Q825</f>
        <v>0</v>
      </c>
    </row>
    <row r="826" spans="1:18">
      <c r="A826" s="11" t="s">
        <v>2650</v>
      </c>
      <c r="B826" s="11">
        <v>88247</v>
      </c>
      <c r="C826" s="11" t="str">
        <f>VLOOKUP(B826,IF(A826="COMPOSICAO",S!$A:$E,I!$A:$E),2,FALSE)</f>
        <v>SINAPI</v>
      </c>
      <c r="D826" s="23" t="str">
        <f>VLOOKUP(B826,IF(A826="COMPOSICAO",S!$A:$E,I!$A:$E),3,FALSE)</f>
        <v>AUXILIAR DE ELETRICISTA COM ENCARGOS COMPLEMENTARES</v>
      </c>
      <c r="E826" s="11" t="str">
        <f>VLOOKUP(B826,IF(A826="COMPOSICAO",S!$A:$E,I!$A:$E),4,FALSE)</f>
        <v>H</v>
      </c>
      <c r="F826" s="11">
        <f>0.3106/pcf</f>
        <v>0.31059999999999999</v>
      </c>
      <c r="G826" s="67">
        <f>IF(A826="COMPOSICAO",VLOOKUP("TOTAL SEM BDI - "&amp;B826,CPUAUX2!$A:$J,9,FALSE),VLOOKUP(B826,I!$A:$E,5,FALSE))</f>
        <v>22.810000000000002</v>
      </c>
      <c r="H826" s="68"/>
      <c r="I826" s="67">
        <f>TRUNC(F826*G826,2)</f>
        <v>7.08</v>
      </c>
      <c r="J826" s="68"/>
      <c r="M826" s="11">
        <f>B826</f>
        <v>88247</v>
      </c>
      <c r="N826" s="11">
        <f>SUMIF(CPU!M:M,B824,CPU!O:O)</f>
        <v>264.89324399999998</v>
      </c>
      <c r="O826" s="11">
        <f>F826*N826</f>
        <v>82.275841586399991</v>
      </c>
      <c r="Q826" s="11">
        <f ca="1">SUMIF(CPU!M:M,B824,CPU!R:R)</f>
        <v>0</v>
      </c>
      <c r="R826" s="11">
        <f ca="1">F826*Q826</f>
        <v>0</v>
      </c>
    </row>
    <row r="827" spans="1:18" ht="45">
      <c r="A827" s="11" t="s">
        <v>2652</v>
      </c>
      <c r="B827" s="11">
        <v>11267</v>
      </c>
      <c r="C827" s="11" t="str">
        <f>VLOOKUP(B827,IF(A827="COMPOSICAO",S!$A:$E,I!$A:$E),2,FALSE)</f>
        <v>SINAPI</v>
      </c>
      <c r="D827" s="23" t="str">
        <f>VLOOKUP(B827,IF(A827="COMPOSICAO",S!$A:$E,I!$A:$E),3,FALSE)</f>
        <v>ARRUELA LISA, REDONDA, DE LATAO POLIDO, DIAMETRO NOMINAL 5/8", DIAMETRO EXTERNO = 34 MM, DIAMETRO DO FURO = 17 MM, ESPESSURA = *2,5* MM</v>
      </c>
      <c r="E827" s="11" t="str">
        <f>VLOOKUP(B827,IF(A827="COMPOSICAO",S!$A:$E,I!$A:$E),4,FALSE)</f>
        <v>UN</v>
      </c>
      <c r="F827" s="11">
        <v>1</v>
      </c>
      <c r="G827" s="67">
        <f>IF(A827="COMPOSICAO",VLOOKUP("TOTAL SEM BDI - "&amp;B827,CPUAUX2!$A:$J,9,FALSE),VLOOKUP(B827,I!$A:$E,5,FALSE))</f>
        <v>1.42</v>
      </c>
      <c r="H827" s="68"/>
      <c r="I827" s="67">
        <f>TRUNC(F827*G827,2)</f>
        <v>1.42</v>
      </c>
      <c r="J827" s="68"/>
      <c r="M827" s="11">
        <f>B827</f>
        <v>11267</v>
      </c>
      <c r="N827" s="11">
        <f>SUMIF(CPU!M:M,B824,CPU!O:O)</f>
        <v>264.89324399999998</v>
      </c>
      <c r="O827" s="11">
        <f>F827*N827</f>
        <v>264.89324399999998</v>
      </c>
      <c r="Q827" s="11">
        <f ca="1">SUMIF(CPU!M:M,B824,CPU!R:R)</f>
        <v>0</v>
      </c>
      <c r="R827" s="11">
        <f ca="1">F827*Q827</f>
        <v>0</v>
      </c>
    </row>
    <row r="828" spans="1:18" ht="30">
      <c r="A828" s="11" t="s">
        <v>2652</v>
      </c>
      <c r="B828" s="11">
        <v>7572</v>
      </c>
      <c r="C828" s="11" t="str">
        <f>VLOOKUP(B828,IF(A828="COMPOSICAO",S!$A:$E,I!$A:$E),2,FALSE)</f>
        <v>SINAPI</v>
      </c>
      <c r="D828" s="23" t="str">
        <f>VLOOKUP(B828,IF(A828="COMPOSICAO",S!$A:$E,I!$A:$E),3,FALSE)</f>
        <v>SUPORTE ISOLADOR REFORCADO DIAMETRO NOMINAL 5/16", COM ROSCA SOBERBA E BUCHA</v>
      </c>
      <c r="E828" s="11" t="str">
        <f>VLOOKUP(B828,IF(A828="COMPOSICAO",S!$A:$E,I!$A:$E),4,FALSE)</f>
        <v>UN</v>
      </c>
      <c r="F828" s="11">
        <v>1</v>
      </c>
      <c r="G828" s="67">
        <f>IF(A828="COMPOSICAO",VLOOKUP("TOTAL SEM BDI - "&amp;B828,CPUAUX2!$A:$J,9,FALSE),VLOOKUP(B828,I!$A:$E,5,FALSE))</f>
        <v>7.41</v>
      </c>
      <c r="H828" s="68"/>
      <c r="I828" s="67">
        <f>TRUNC(F828*G828,2)</f>
        <v>7.41</v>
      </c>
      <c r="J828" s="68"/>
      <c r="M828" s="11">
        <f>B828</f>
        <v>7572</v>
      </c>
      <c r="N828" s="11">
        <f>SUMIF(CPU!M:M,B824,CPU!O:O)</f>
        <v>264.89324399999998</v>
      </c>
      <c r="O828" s="11">
        <f>F828*N828</f>
        <v>264.89324399999998</v>
      </c>
      <c r="Q828" s="11">
        <f ca="1">SUMIF(CPU!M:M,B824,CPU!R:R)</f>
        <v>0</v>
      </c>
      <c r="R828" s="11">
        <f ca="1">F828*Q828</f>
        <v>0</v>
      </c>
    </row>
    <row r="829" spans="1:18" ht="45">
      <c r="A829" s="11" t="s">
        <v>2652</v>
      </c>
      <c r="B829" s="11">
        <v>7568</v>
      </c>
      <c r="C829" s="11" t="str">
        <f>VLOOKUP(B829,IF(A829="COMPOSICAO",S!$A:$E,I!$A:$E),2,FALSE)</f>
        <v>SINAPI</v>
      </c>
      <c r="D829" s="23" t="str">
        <f>VLOOKUP(B829,IF(A829="COMPOSICAO",S!$A:$E,I!$A:$E),3,FALSE)</f>
        <v>BUCHA DE NYLON SEM ABA S10, COM PARAFUSO DE 6,10 X 65 MM EM ACO ZINCADO COM ROSCA SOBERBA, CABECA CHATA E FENDA PHILLIPS</v>
      </c>
      <c r="E829" s="11" t="str">
        <f>VLOOKUP(B829,IF(A829="COMPOSICAO",S!$A:$E,I!$A:$E),4,FALSE)</f>
        <v>UN</v>
      </c>
      <c r="F829" s="11">
        <v>1</v>
      </c>
      <c r="G829" s="67">
        <f>IF(A829="COMPOSICAO",VLOOKUP("TOTAL SEM BDI - "&amp;B829,CPUAUX2!$A:$J,9,FALSE),VLOOKUP(B829,I!$A:$E,5,FALSE))</f>
        <v>0.61</v>
      </c>
      <c r="H829" s="68"/>
      <c r="I829" s="67">
        <f>TRUNC(F829*G829,2)</f>
        <v>0.61</v>
      </c>
      <c r="J829" s="68"/>
      <c r="M829" s="11">
        <f>B829</f>
        <v>7568</v>
      </c>
      <c r="N829" s="11">
        <f>SUMIF(CPU!M:M,B824,CPU!O:O)</f>
        <v>264.89324399999998</v>
      </c>
      <c r="O829" s="11">
        <f>F829*N829</f>
        <v>264.89324399999998</v>
      </c>
      <c r="Q829" s="11">
        <f ca="1">SUMIF(CPU!M:M,B824,CPU!R:R)</f>
        <v>0</v>
      </c>
      <c r="R829" s="11">
        <f ca="1">F829*Q829</f>
        <v>0</v>
      </c>
    </row>
    <row r="830" spans="1:18">
      <c r="A830" s="50" t="str">
        <f>"TOTAL SEM BDI - "&amp;B824</f>
        <v>TOTAL SEM BDI - 98463</v>
      </c>
      <c r="B830" s="51"/>
      <c r="C830" s="51"/>
      <c r="D830" s="51"/>
      <c r="E830" s="51"/>
      <c r="F830" s="51"/>
      <c r="G830" s="51"/>
      <c r="H830" s="52"/>
      <c r="I830" s="67">
        <f>SUM(I824:I829)</f>
        <v>25.13</v>
      </c>
      <c r="J830" s="68"/>
    </row>
    <row r="832" spans="1:18">
      <c r="A832" s="9" t="s">
        <v>2646</v>
      </c>
      <c r="B832" s="9" t="s">
        <v>102</v>
      </c>
      <c r="C832" s="9" t="s">
        <v>103</v>
      </c>
      <c r="D832" s="9" t="s">
        <v>36</v>
      </c>
      <c r="E832" s="9" t="s">
        <v>104</v>
      </c>
      <c r="F832" s="9" t="s">
        <v>788</v>
      </c>
      <c r="G832" s="63" t="s">
        <v>2647</v>
      </c>
      <c r="H832" s="64"/>
      <c r="I832" s="63" t="s">
        <v>24</v>
      </c>
      <c r="J832" s="64"/>
    </row>
    <row r="833" spans="1:18" ht="45">
      <c r="A833" s="21" t="s">
        <v>2734</v>
      </c>
      <c r="B833" s="21">
        <v>101618</v>
      </c>
      <c r="C833" s="21" t="str">
        <f>VLOOKUP(B833,S!$A:$G,2,FALSE)</f>
        <v>SINAPI</v>
      </c>
      <c r="D833" s="22" t="str">
        <f>VLOOKUP(B833,S!$A:$G,3,FALSE)</f>
        <v>PREPARO DE FUNDO DE VALA COM LARGURA MENOR QUE 1,5 M, COM CAMADA DE AREIA, LANÇAMENTO MANUAL. AF_08/2020</v>
      </c>
      <c r="E833" s="21" t="str">
        <f>VLOOKUP(B833,S!$A:$G,4,FALSE)</f>
        <v>M3</v>
      </c>
      <c r="F833" s="21"/>
      <c r="G833" s="65">
        <f>I839</f>
        <v>230.13</v>
      </c>
      <c r="H833" s="66"/>
      <c r="I833" s="65"/>
      <c r="J833" s="66"/>
      <c r="K833" s="30">
        <f>VLOOKUP(B833,S!A:G,5,FALSE)</f>
        <v>230.13</v>
      </c>
      <c r="L833" s="21" t="str">
        <f>IF(K833=G833,"OK, CONFORME TABELA",IF(G833&gt;K833,"ACIMA DA TABELA: ","ABAIXO DA TABELA: ")&amp;TRUNC((G833*100)/K833,2)&amp;" %")</f>
        <v>OK, CONFORME TABELA</v>
      </c>
    </row>
    <row r="834" spans="1:18" ht="45">
      <c r="A834" s="11" t="s">
        <v>2650</v>
      </c>
      <c r="B834" s="11">
        <v>91534</v>
      </c>
      <c r="C834" s="11" t="str">
        <f>VLOOKUP(B834,IF(A834="COMPOSICAO",S!$A:$E,I!$A:$E),2,FALSE)</f>
        <v>SINAPI</v>
      </c>
      <c r="D834" s="23" t="str">
        <f>VLOOKUP(B834,IF(A834="COMPOSICAO",S!$A:$E,I!$A:$E),3,FALSE)</f>
        <v>COMPACTADOR DE SOLOS DE PERCUSSÃO (SOQUETE) COM MOTOR A GASOLINA 4 TEMPOS, POTÊNCIA 4 CV - CHI DIURNO. AF_08/2015</v>
      </c>
      <c r="E834" s="11" t="str">
        <f>VLOOKUP(B834,IF(A834="COMPOSICAO",S!$A:$E,I!$A:$E),4,FALSE)</f>
        <v>CHI</v>
      </c>
      <c r="F834" s="11">
        <v>6.6600000000000006E-2</v>
      </c>
      <c r="G834" s="67">
        <f>IF(A834="COMPOSICAO",VLOOKUP("TOTAL SEM BDI - "&amp;B834,CPUAUX2!$A:$J,9,FALSE),VLOOKUP(B834,I!$A:$E,5,FALSE))</f>
        <v>28.32</v>
      </c>
      <c r="H834" s="68"/>
      <c r="I834" s="67">
        <f>TRUNC(F834*G834,2)</f>
        <v>1.88</v>
      </c>
      <c r="J834" s="68"/>
      <c r="M834" s="11">
        <f>B834</f>
        <v>91534</v>
      </c>
      <c r="N834" s="11">
        <f>SUMIF(CPU!M:M,B833,CPU!O:O)</f>
        <v>0.1515</v>
      </c>
      <c r="O834" s="11">
        <f>F834*N834</f>
        <v>1.0089900000000001E-2</v>
      </c>
      <c r="Q834" s="11">
        <f ca="1">SUMIF(CPU!M:M,B833,CPU!R:R)</f>
        <v>0</v>
      </c>
      <c r="R834" s="11">
        <f ca="1">F834*Q834</f>
        <v>0</v>
      </c>
    </row>
    <row r="835" spans="1:18" ht="45">
      <c r="A835" s="11" t="s">
        <v>2650</v>
      </c>
      <c r="B835" s="11">
        <v>91533</v>
      </c>
      <c r="C835" s="11" t="str">
        <f>VLOOKUP(B835,IF(A835="COMPOSICAO",S!$A:$E,I!$A:$E),2,FALSE)</f>
        <v>SINAPI</v>
      </c>
      <c r="D835" s="23" t="str">
        <f>VLOOKUP(B835,IF(A835="COMPOSICAO",S!$A:$E,I!$A:$E),3,FALSE)</f>
        <v>COMPACTADOR DE SOLOS DE PERCUSSÃO (SOQUETE) COM MOTOR A GASOLINA 4 TEMPOS, POTÊNCIA 4 CV - CHP DIURNO. AF_08/2015</v>
      </c>
      <c r="E835" s="11" t="str">
        <f>VLOOKUP(B835,IF(A835="COMPOSICAO",S!$A:$E,I!$A:$E),4,FALSE)</f>
        <v>CHP</v>
      </c>
      <c r="F835" s="11">
        <v>7.1800000000000003E-2</v>
      </c>
      <c r="G835" s="67">
        <f>IF(A835="COMPOSICAO",VLOOKUP("TOTAL SEM BDI - "&amp;B835,CPUAUX2!$A:$J,9,FALSE),VLOOKUP(B835,I!$A:$E,5,FALSE))</f>
        <v>35.44</v>
      </c>
      <c r="H835" s="68"/>
      <c r="I835" s="67">
        <f>TRUNC(F835*G835,2)</f>
        <v>2.54</v>
      </c>
      <c r="J835" s="68"/>
      <c r="M835" s="11">
        <f>B835</f>
        <v>91533</v>
      </c>
      <c r="N835" s="11">
        <f>SUMIF(CPU!M:M,B833,CPU!O:O)</f>
        <v>0.1515</v>
      </c>
      <c r="O835" s="11">
        <f>F835*N835</f>
        <v>1.0877700000000001E-2</v>
      </c>
      <c r="Q835" s="11">
        <f ca="1">SUMIF(CPU!M:M,B833,CPU!R:R)</f>
        <v>0</v>
      </c>
      <c r="R835" s="11">
        <f ca="1">F835*Q835</f>
        <v>0</v>
      </c>
    </row>
    <row r="836" spans="1:18">
      <c r="A836" s="11" t="s">
        <v>2650</v>
      </c>
      <c r="B836" s="11">
        <v>88316</v>
      </c>
      <c r="C836" s="11" t="str">
        <f>VLOOKUP(B836,IF(A836="COMPOSICAO",S!$A:$E,I!$A:$E),2,FALSE)</f>
        <v>SINAPI</v>
      </c>
      <c r="D836" s="23" t="str">
        <f>VLOOKUP(B836,IF(A836="COMPOSICAO",S!$A:$E,I!$A:$E),3,FALSE)</f>
        <v>SERVENTE COM ENCARGOS COMPLEMENTARES</v>
      </c>
      <c r="E836" s="11" t="str">
        <f>VLOOKUP(B836,IF(A836="COMPOSICAO",S!$A:$E,I!$A:$E),4,FALSE)</f>
        <v>H</v>
      </c>
      <c r="F836" s="11">
        <f>3.0329/pcf</f>
        <v>3.0329000000000002</v>
      </c>
      <c r="G836" s="67">
        <f>IF(A836="COMPOSICAO",VLOOKUP("TOTAL SEM BDI - "&amp;B836,CPUAUX2!$A:$J,9,FALSE),VLOOKUP(B836,I!$A:$E,5,FALSE))</f>
        <v>21.71</v>
      </c>
      <c r="H836" s="68"/>
      <c r="I836" s="67">
        <f>TRUNC(F836*G836,2)</f>
        <v>65.84</v>
      </c>
      <c r="J836" s="68"/>
      <c r="M836" s="11">
        <f>B836</f>
        <v>88316</v>
      </c>
      <c r="N836" s="11">
        <f>SUMIF(CPU!M:M,B833,CPU!O:O)</f>
        <v>0.1515</v>
      </c>
      <c r="O836" s="11">
        <f>F836*N836</f>
        <v>0.45948434999999999</v>
      </c>
      <c r="Q836" s="11">
        <f ca="1">SUMIF(CPU!M:M,B833,CPU!R:R)</f>
        <v>0</v>
      </c>
      <c r="R836" s="11">
        <f ca="1">F836*Q836</f>
        <v>0</v>
      </c>
    </row>
    <row r="837" spans="1:18">
      <c r="A837" s="11" t="s">
        <v>2650</v>
      </c>
      <c r="B837" s="11">
        <v>88309</v>
      </c>
      <c r="C837" s="11" t="str">
        <f>VLOOKUP(B837,IF(A837="COMPOSICAO",S!$A:$E,I!$A:$E),2,FALSE)</f>
        <v>SINAPI</v>
      </c>
      <c r="D837" s="23" t="str">
        <f>VLOOKUP(B837,IF(A837="COMPOSICAO",S!$A:$E,I!$A:$E),3,FALSE)</f>
        <v>PEDREIRO COM ENCARGOS COMPLEMENTARES</v>
      </c>
      <c r="E837" s="11" t="str">
        <f>VLOOKUP(B837,IF(A837="COMPOSICAO",S!$A:$E,I!$A:$E),4,FALSE)</f>
        <v>H</v>
      </c>
      <c r="F837" s="11">
        <f>2.0219/pcf</f>
        <v>2.0219</v>
      </c>
      <c r="G837" s="67">
        <f>IF(A837="COMPOSICAO",VLOOKUP("TOTAL SEM BDI - "&amp;B837,CPUAUX2!$A:$J,9,FALSE),VLOOKUP(B837,I!$A:$E,5,FALSE))</f>
        <v>27.39</v>
      </c>
      <c r="H837" s="68"/>
      <c r="I837" s="67">
        <f>TRUNC(F837*G837,2)</f>
        <v>55.37</v>
      </c>
      <c r="J837" s="68"/>
      <c r="M837" s="11">
        <f>B837</f>
        <v>88309</v>
      </c>
      <c r="N837" s="11">
        <f>SUMIF(CPU!M:M,B833,CPU!O:O)</f>
        <v>0.1515</v>
      </c>
      <c r="O837" s="11">
        <f>F837*N837</f>
        <v>0.30631785</v>
      </c>
      <c r="Q837" s="11">
        <f ca="1">SUMIF(CPU!M:M,B833,CPU!R:R)</f>
        <v>0</v>
      </c>
      <c r="R837" s="11">
        <f ca="1">F837*Q837</f>
        <v>0</v>
      </c>
    </row>
    <row r="838" spans="1:18" ht="30">
      <c r="A838" s="11" t="s">
        <v>2652</v>
      </c>
      <c r="B838" s="11">
        <v>370</v>
      </c>
      <c r="C838" s="11" t="str">
        <f>VLOOKUP(B838,IF(A838="COMPOSICAO",S!$A:$E,I!$A:$E),2,FALSE)</f>
        <v>SINAPI</v>
      </c>
      <c r="D838" s="23" t="str">
        <f>VLOOKUP(B838,IF(A838="COMPOSICAO",S!$A:$E,I!$A:$E),3,FALSE)</f>
        <v>AREIA MEDIA - POSTO JAZIDA/FORNECEDOR (RETIRADO NA JAZIDA, SEM TRANSPORTE)</v>
      </c>
      <c r="E838" s="11" t="str">
        <f>VLOOKUP(B838,IF(A838="COMPOSICAO",S!$A:$E,I!$A:$E),4,FALSE)</f>
        <v>M3</v>
      </c>
      <c r="F838" s="11">
        <v>1.1000000000000001</v>
      </c>
      <c r="G838" s="67">
        <f>IF(A838="COMPOSICAO",VLOOKUP("TOTAL SEM BDI - "&amp;B838,CPUAUX2!$A:$J,9,FALSE),VLOOKUP(B838,I!$A:$E,5,FALSE))</f>
        <v>95</v>
      </c>
      <c r="H838" s="68"/>
      <c r="I838" s="67">
        <f>TRUNC(F838*G838,2)</f>
        <v>104.5</v>
      </c>
      <c r="J838" s="68"/>
      <c r="M838" s="11">
        <f>B838</f>
        <v>370</v>
      </c>
      <c r="N838" s="11">
        <f>SUMIF(CPU!M:M,B833,CPU!O:O)</f>
        <v>0.1515</v>
      </c>
      <c r="O838" s="11">
        <f>F838*N838</f>
        <v>0.16665000000000002</v>
      </c>
      <c r="Q838" s="11">
        <f ca="1">SUMIF(CPU!M:M,B833,CPU!R:R)</f>
        <v>0</v>
      </c>
      <c r="R838" s="11">
        <f ca="1">F838*Q838</f>
        <v>0</v>
      </c>
    </row>
    <row r="839" spans="1:18">
      <c r="A839" s="50" t="str">
        <f>"TOTAL SEM BDI - "&amp;B833</f>
        <v>TOTAL SEM BDI - 101618</v>
      </c>
      <c r="B839" s="51"/>
      <c r="C839" s="51"/>
      <c r="D839" s="51"/>
      <c r="E839" s="51"/>
      <c r="F839" s="51"/>
      <c r="G839" s="51"/>
      <c r="H839" s="52"/>
      <c r="I839" s="67">
        <f>SUM(I833:I838)</f>
        <v>230.13</v>
      </c>
      <c r="J839" s="68"/>
    </row>
    <row r="841" spans="1:18">
      <c r="A841" s="9" t="s">
        <v>2646</v>
      </c>
      <c r="B841" s="9" t="s">
        <v>102</v>
      </c>
      <c r="C841" s="9" t="s">
        <v>103</v>
      </c>
      <c r="D841" s="9" t="s">
        <v>36</v>
      </c>
      <c r="E841" s="9" t="s">
        <v>104</v>
      </c>
      <c r="F841" s="9" t="s">
        <v>788</v>
      </c>
      <c r="G841" s="63" t="s">
        <v>2647</v>
      </c>
      <c r="H841" s="64"/>
      <c r="I841" s="63" t="s">
        <v>24</v>
      </c>
      <c r="J841" s="64"/>
    </row>
    <row r="842" spans="1:18" ht="30">
      <c r="A842" s="21" t="s">
        <v>2898</v>
      </c>
      <c r="B842" s="21">
        <v>88629</v>
      </c>
      <c r="C842" s="21" t="str">
        <f>VLOOKUP(B842,S!$A:$G,2,FALSE)</f>
        <v>SINAPI</v>
      </c>
      <c r="D842" s="22" t="str">
        <f>VLOOKUP(B842,S!$A:$G,3,FALSE)</f>
        <v>ARGAMASSA TRAÇO 1:3 (EM VOLUME DE CIMENTO E AREIA MÉDIA ÚMIDA), PREPARO MANUAL. AF_08/2019</v>
      </c>
      <c r="E842" s="21" t="str">
        <f>VLOOKUP(B842,S!$A:$G,4,FALSE)</f>
        <v>M3</v>
      </c>
      <c r="F842" s="21"/>
      <c r="G842" s="65">
        <f>I846</f>
        <v>789.96999999999991</v>
      </c>
      <c r="H842" s="66"/>
      <c r="I842" s="65"/>
      <c r="J842" s="66"/>
      <c r="K842" s="30">
        <f>VLOOKUP(B842,S!A:G,5,FALSE)</f>
        <v>789.97</v>
      </c>
      <c r="L842" s="21" t="str">
        <f>IF(K842=G842,"OK, CONFORME TABELA",IF(G842&gt;K842,"ACIMA DA TABELA: ","ABAIXO DA TABELA: ")&amp;TRUNC((G842*100)/K842,2)&amp;" %")</f>
        <v>OK, CONFORME TABELA</v>
      </c>
    </row>
    <row r="843" spans="1:18">
      <c r="A843" s="11" t="s">
        <v>2650</v>
      </c>
      <c r="B843" s="11">
        <v>88316</v>
      </c>
      <c r="C843" s="11" t="str">
        <f>VLOOKUP(B843,IF(A843="COMPOSICAO",S!$A:$E,I!$A:$E),2,FALSE)</f>
        <v>SINAPI</v>
      </c>
      <c r="D843" s="23" t="str">
        <f>VLOOKUP(B843,IF(A843="COMPOSICAO",S!$A:$E,I!$A:$E),3,FALSE)</f>
        <v>SERVENTE COM ENCARGOS COMPLEMENTARES</v>
      </c>
      <c r="E843" s="11" t="str">
        <f>VLOOKUP(B843,IF(A843="COMPOSICAO",S!$A:$E,I!$A:$E),4,FALSE)</f>
        <v>H</v>
      </c>
      <c r="F843" s="11">
        <f>8.57/pcf</f>
        <v>8.57</v>
      </c>
      <c r="G843" s="67">
        <f>IF(A843="COMPOSICAO",VLOOKUP("TOTAL SEM BDI - "&amp;B843,CPUAUX2!$A:$J,9,FALSE),VLOOKUP(B843,I!$A:$E,5,FALSE))</f>
        <v>21.71</v>
      </c>
      <c r="H843" s="68"/>
      <c r="I843" s="67">
        <f>TRUNC(F843*G843,2)</f>
        <v>186.05</v>
      </c>
      <c r="J843" s="68"/>
      <c r="M843" s="11">
        <f>B843</f>
        <v>88316</v>
      </c>
      <c r="N843" s="11">
        <f>SUMIF(CPU!M:M,B842,CPU!O:O)</f>
        <v>0.315</v>
      </c>
      <c r="O843" s="11">
        <f>F843*N843</f>
        <v>2.6995499999999999</v>
      </c>
      <c r="Q843" s="11">
        <f ca="1">SUMIF(CPU!M:M,B842,CPU!R:R)</f>
        <v>0</v>
      </c>
      <c r="R843" s="11">
        <f ca="1">F843*Q843</f>
        <v>0</v>
      </c>
    </row>
    <row r="844" spans="1:18">
      <c r="A844" s="11" t="s">
        <v>2652</v>
      </c>
      <c r="B844" s="11">
        <v>1379</v>
      </c>
      <c r="C844" s="11" t="str">
        <f>VLOOKUP(B844,IF(A844="COMPOSICAO",S!$A:$E,I!$A:$E),2,FALSE)</f>
        <v>SINAPI</v>
      </c>
      <c r="D844" s="23" t="str">
        <f>VLOOKUP(B844,IF(A844="COMPOSICAO",S!$A:$E,I!$A:$E),3,FALSE)</f>
        <v>CIMENTO PORTLAND COMPOSTO CP II-32</v>
      </c>
      <c r="E844" s="11" t="str">
        <f>VLOOKUP(B844,IF(A844="COMPOSICAO",S!$A:$E,I!$A:$E),4,FALSE)</f>
        <v>KG</v>
      </c>
      <c r="F844" s="11">
        <v>482.96</v>
      </c>
      <c r="G844" s="67">
        <f>IF(A844="COMPOSICAO",VLOOKUP("TOTAL SEM BDI - "&amp;B844,CPUAUX2!$A:$J,9,FALSE),VLOOKUP(B844,I!$A:$E,5,FALSE))</f>
        <v>1.04</v>
      </c>
      <c r="H844" s="68"/>
      <c r="I844" s="67">
        <f>TRUNC(F844*G844,2)</f>
        <v>502.27</v>
      </c>
      <c r="J844" s="68"/>
      <c r="M844" s="11">
        <f>B844</f>
        <v>1379</v>
      </c>
      <c r="N844" s="11">
        <f>SUMIF(CPU!M:M,B842,CPU!O:O)</f>
        <v>0.315</v>
      </c>
      <c r="O844" s="11">
        <f>F844*N844</f>
        <v>152.13239999999999</v>
      </c>
      <c r="Q844" s="11">
        <f ca="1">SUMIF(CPU!M:M,B842,CPU!R:R)</f>
        <v>0</v>
      </c>
      <c r="R844" s="11">
        <f ca="1">F844*Q844</f>
        <v>0</v>
      </c>
    </row>
    <row r="845" spans="1:18" ht="30">
      <c r="A845" s="11" t="s">
        <v>2652</v>
      </c>
      <c r="B845" s="11">
        <v>370</v>
      </c>
      <c r="C845" s="11" t="str">
        <f>VLOOKUP(B845,IF(A845="COMPOSICAO",S!$A:$E,I!$A:$E),2,FALSE)</f>
        <v>SINAPI</v>
      </c>
      <c r="D845" s="23" t="str">
        <f>VLOOKUP(B845,IF(A845="COMPOSICAO",S!$A:$E,I!$A:$E),3,FALSE)</f>
        <v>AREIA MEDIA - POSTO JAZIDA/FORNECEDOR (RETIRADO NA JAZIDA, SEM TRANSPORTE)</v>
      </c>
      <c r="E845" s="11" t="str">
        <f>VLOOKUP(B845,IF(A845="COMPOSICAO",S!$A:$E,I!$A:$E),4,FALSE)</f>
        <v>M3</v>
      </c>
      <c r="F845" s="11">
        <v>1.07</v>
      </c>
      <c r="G845" s="67">
        <f>IF(A845="COMPOSICAO",VLOOKUP("TOTAL SEM BDI - "&amp;B845,CPUAUX2!$A:$J,9,FALSE),VLOOKUP(B845,I!$A:$E,5,FALSE))</f>
        <v>95</v>
      </c>
      <c r="H845" s="68"/>
      <c r="I845" s="67">
        <f>TRUNC(F845*G845,2)</f>
        <v>101.65</v>
      </c>
      <c r="J845" s="68"/>
      <c r="M845" s="11">
        <f>B845</f>
        <v>370</v>
      </c>
      <c r="N845" s="11">
        <f>SUMIF(CPU!M:M,B842,CPU!O:O)</f>
        <v>0.315</v>
      </c>
      <c r="O845" s="11">
        <f>F845*N845</f>
        <v>0.33705000000000002</v>
      </c>
      <c r="Q845" s="11">
        <f ca="1">SUMIF(CPU!M:M,B842,CPU!R:R)</f>
        <v>0</v>
      </c>
      <c r="R845" s="11">
        <f ca="1">F845*Q845</f>
        <v>0</v>
      </c>
    </row>
    <row r="846" spans="1:18">
      <c r="A846" s="50" t="str">
        <f>"TOTAL SEM BDI - "&amp;B842</f>
        <v>TOTAL SEM BDI - 88629</v>
      </c>
      <c r="B846" s="51"/>
      <c r="C846" s="51"/>
      <c r="D846" s="51"/>
      <c r="E846" s="51"/>
      <c r="F846" s="51"/>
      <c r="G846" s="51"/>
      <c r="H846" s="52"/>
      <c r="I846" s="67">
        <f>SUM(I842:I845)</f>
        <v>789.96999999999991</v>
      </c>
      <c r="J846" s="68"/>
    </row>
    <row r="848" spans="1:18">
      <c r="A848" s="9" t="s">
        <v>2646</v>
      </c>
      <c r="B848" s="9" t="s">
        <v>102</v>
      </c>
      <c r="C848" s="9" t="s">
        <v>103</v>
      </c>
      <c r="D848" s="9" t="s">
        <v>36</v>
      </c>
      <c r="E848" s="9" t="s">
        <v>104</v>
      </c>
      <c r="F848" s="9" t="s">
        <v>788</v>
      </c>
      <c r="G848" s="63" t="s">
        <v>2647</v>
      </c>
      <c r="H848" s="64"/>
      <c r="I848" s="63" t="s">
        <v>24</v>
      </c>
      <c r="J848" s="64"/>
    </row>
    <row r="849" spans="1:18" ht="45">
      <c r="A849" s="21" t="s">
        <v>2734</v>
      </c>
      <c r="B849" s="21">
        <v>101619</v>
      </c>
      <c r="C849" s="21" t="str">
        <f>VLOOKUP(B849,S!$A:$G,2,FALSE)</f>
        <v>SINAPI</v>
      </c>
      <c r="D849" s="22" t="str">
        <f>VLOOKUP(B849,S!$A:$G,3,FALSE)</f>
        <v>PREPARO DE FUNDO DE VALA COM LARGURA MENOR QUE 1,5 M, COM CAMADA DE BRITA, LANÇAMENTO MANUAL. AF_08/2020</v>
      </c>
      <c r="E849" s="21" t="str">
        <f>VLOOKUP(B849,S!$A:$G,4,FALSE)</f>
        <v>M3</v>
      </c>
      <c r="F849" s="21"/>
      <c r="G849" s="65">
        <f>I855</f>
        <v>484.92</v>
      </c>
      <c r="H849" s="66"/>
      <c r="I849" s="65"/>
      <c r="J849" s="66"/>
      <c r="K849" s="30">
        <f>VLOOKUP(B849,S!A:G,5,FALSE)</f>
        <v>484.92</v>
      </c>
      <c r="L849" s="21" t="str">
        <f>IF(K849=G849,"OK, CONFORME TABELA",IF(G849&gt;K849,"ACIMA DA TABELA: ","ABAIXO DA TABELA: ")&amp;TRUNC((G849*100)/K849,2)&amp;" %")</f>
        <v>OK, CONFORME TABELA</v>
      </c>
    </row>
    <row r="850" spans="1:18" ht="45">
      <c r="A850" s="11" t="s">
        <v>2650</v>
      </c>
      <c r="B850" s="11">
        <v>91534</v>
      </c>
      <c r="C850" s="11" t="str">
        <f>VLOOKUP(B850,IF(A850="COMPOSICAO",S!$A:$E,I!$A:$E),2,FALSE)</f>
        <v>SINAPI</v>
      </c>
      <c r="D850" s="23" t="str">
        <f>VLOOKUP(B850,IF(A850="COMPOSICAO",S!$A:$E,I!$A:$E),3,FALSE)</f>
        <v>COMPACTADOR DE SOLOS DE PERCUSSÃO (SOQUETE) COM MOTOR A GASOLINA 4 TEMPOS, POTÊNCIA 4 CV - CHI DIURNO. AF_08/2015</v>
      </c>
      <c r="E850" s="11" t="str">
        <f>VLOOKUP(B850,IF(A850="COMPOSICAO",S!$A:$E,I!$A:$E),4,FALSE)</f>
        <v>CHI</v>
      </c>
      <c r="F850" s="11">
        <v>6.6600000000000006E-2</v>
      </c>
      <c r="G850" s="67">
        <f>IF(A850="COMPOSICAO",VLOOKUP("TOTAL SEM BDI - "&amp;B850,CPUAUX2!$A:$J,9,FALSE),VLOOKUP(B850,I!$A:$E,5,FALSE))</f>
        <v>28.32</v>
      </c>
      <c r="H850" s="68"/>
      <c r="I850" s="67">
        <f>TRUNC(F850*G850,2)</f>
        <v>1.88</v>
      </c>
      <c r="J850" s="68"/>
      <c r="M850" s="11">
        <f>B850</f>
        <v>91534</v>
      </c>
      <c r="N850" s="11">
        <f>SUMIF(CPU!M:M,B849,CPU!O:O)</f>
        <v>0.19600000000000001</v>
      </c>
      <c r="O850" s="11">
        <f>F850*N850</f>
        <v>1.3053600000000002E-2</v>
      </c>
      <c r="Q850" s="11">
        <f ca="1">SUMIF(CPU!M:M,B849,CPU!R:R)</f>
        <v>0</v>
      </c>
      <c r="R850" s="11">
        <f ca="1">F850*Q850</f>
        <v>0</v>
      </c>
    </row>
    <row r="851" spans="1:18" ht="45">
      <c r="A851" s="11" t="s">
        <v>2650</v>
      </c>
      <c r="B851" s="11">
        <v>91533</v>
      </c>
      <c r="C851" s="11" t="str">
        <f>VLOOKUP(B851,IF(A851="COMPOSICAO",S!$A:$E,I!$A:$E),2,FALSE)</f>
        <v>SINAPI</v>
      </c>
      <c r="D851" s="23" t="str">
        <f>VLOOKUP(B851,IF(A851="COMPOSICAO",S!$A:$E,I!$A:$E),3,FALSE)</f>
        <v>COMPACTADOR DE SOLOS DE PERCUSSÃO (SOQUETE) COM MOTOR A GASOLINA 4 TEMPOS, POTÊNCIA 4 CV - CHP DIURNO. AF_08/2015</v>
      </c>
      <c r="E851" s="11" t="str">
        <f>VLOOKUP(B851,IF(A851="COMPOSICAO",S!$A:$E,I!$A:$E),4,FALSE)</f>
        <v>CHP</v>
      </c>
      <c r="F851" s="11">
        <v>7.1800000000000003E-2</v>
      </c>
      <c r="G851" s="67">
        <f>IF(A851="COMPOSICAO",VLOOKUP("TOTAL SEM BDI - "&amp;B851,CPUAUX2!$A:$J,9,FALSE),VLOOKUP(B851,I!$A:$E,5,FALSE))</f>
        <v>35.44</v>
      </c>
      <c r="H851" s="68"/>
      <c r="I851" s="67">
        <f>TRUNC(F851*G851,2)</f>
        <v>2.54</v>
      </c>
      <c r="J851" s="68"/>
      <c r="M851" s="11">
        <f>B851</f>
        <v>91533</v>
      </c>
      <c r="N851" s="11">
        <f>SUMIF(CPU!M:M,B849,CPU!O:O)</f>
        <v>0.19600000000000001</v>
      </c>
      <c r="O851" s="11">
        <f>F851*N851</f>
        <v>1.4072800000000002E-2</v>
      </c>
      <c r="Q851" s="11">
        <f ca="1">SUMIF(CPU!M:M,B849,CPU!R:R)</f>
        <v>0</v>
      </c>
      <c r="R851" s="11">
        <f ca="1">F851*Q851</f>
        <v>0</v>
      </c>
    </row>
    <row r="852" spans="1:18">
      <c r="A852" s="11" t="s">
        <v>2650</v>
      </c>
      <c r="B852" s="11">
        <v>88316</v>
      </c>
      <c r="C852" s="11" t="str">
        <f>VLOOKUP(B852,IF(A852="COMPOSICAO",S!$A:$E,I!$A:$E),2,FALSE)</f>
        <v>SINAPI</v>
      </c>
      <c r="D852" s="23" t="str">
        <f>VLOOKUP(B852,IF(A852="COMPOSICAO",S!$A:$E,I!$A:$E),3,FALSE)</f>
        <v>SERVENTE COM ENCARGOS COMPLEMENTARES</v>
      </c>
      <c r="E852" s="11" t="str">
        <f>VLOOKUP(B852,IF(A852="COMPOSICAO",S!$A:$E,I!$A:$E),4,FALSE)</f>
        <v>H</v>
      </c>
      <c r="F852" s="11">
        <f>3.7407/pcf</f>
        <v>3.7406999999999999</v>
      </c>
      <c r="G852" s="67">
        <f>IF(A852="COMPOSICAO",VLOOKUP("TOTAL SEM BDI - "&amp;B852,CPUAUX2!$A:$J,9,FALSE),VLOOKUP(B852,I!$A:$E,5,FALSE))</f>
        <v>21.71</v>
      </c>
      <c r="H852" s="68"/>
      <c r="I852" s="67">
        <f>TRUNC(F852*G852,2)</f>
        <v>81.209999999999994</v>
      </c>
      <c r="J852" s="68"/>
      <c r="M852" s="11">
        <f>B852</f>
        <v>88316</v>
      </c>
      <c r="N852" s="11">
        <f>SUMIF(CPU!M:M,B849,CPU!O:O)</f>
        <v>0.19600000000000001</v>
      </c>
      <c r="O852" s="11">
        <f>F852*N852</f>
        <v>0.73317719999999997</v>
      </c>
      <c r="Q852" s="11">
        <f ca="1">SUMIF(CPU!M:M,B849,CPU!R:R)</f>
        <v>0</v>
      </c>
      <c r="R852" s="11">
        <f ca="1">F852*Q852</f>
        <v>0</v>
      </c>
    </row>
    <row r="853" spans="1:18">
      <c r="A853" s="11" t="s">
        <v>2650</v>
      </c>
      <c r="B853" s="11">
        <v>88309</v>
      </c>
      <c r="C853" s="11" t="str">
        <f>VLOOKUP(B853,IF(A853="COMPOSICAO",S!$A:$E,I!$A:$E),2,FALSE)</f>
        <v>SINAPI</v>
      </c>
      <c r="D853" s="23" t="str">
        <f>VLOOKUP(B853,IF(A853="COMPOSICAO",S!$A:$E,I!$A:$E),3,FALSE)</f>
        <v>PEDREIRO COM ENCARGOS COMPLEMENTARES</v>
      </c>
      <c r="E853" s="11" t="str">
        <f>VLOOKUP(B853,IF(A853="COMPOSICAO",S!$A:$E,I!$A:$E),4,FALSE)</f>
        <v>H</v>
      </c>
      <c r="F853" s="11">
        <f>2.4938/pcf</f>
        <v>2.4937999999999998</v>
      </c>
      <c r="G853" s="67">
        <f>IF(A853="COMPOSICAO",VLOOKUP("TOTAL SEM BDI - "&amp;B853,CPUAUX2!$A:$J,9,FALSE),VLOOKUP(B853,I!$A:$E,5,FALSE))</f>
        <v>27.39</v>
      </c>
      <c r="H853" s="68"/>
      <c r="I853" s="67">
        <f>TRUNC(F853*G853,2)</f>
        <v>68.3</v>
      </c>
      <c r="J853" s="68"/>
      <c r="M853" s="11">
        <f>B853</f>
        <v>88309</v>
      </c>
      <c r="N853" s="11">
        <f>SUMIF(CPU!M:M,B849,CPU!O:O)</f>
        <v>0.19600000000000001</v>
      </c>
      <c r="O853" s="11">
        <f>F853*N853</f>
        <v>0.48878479999999996</v>
      </c>
      <c r="Q853" s="11">
        <f ca="1">SUMIF(CPU!M:M,B849,CPU!R:R)</f>
        <v>0</v>
      </c>
      <c r="R853" s="11">
        <f ca="1">F853*Q853</f>
        <v>0</v>
      </c>
    </row>
    <row r="854" spans="1:18" ht="30">
      <c r="A854" s="11" t="s">
        <v>2652</v>
      </c>
      <c r="B854" s="11">
        <v>4720</v>
      </c>
      <c r="C854" s="11" t="str">
        <f>VLOOKUP(B854,IF(A854="COMPOSICAO",S!$A:$E,I!$A:$E),2,FALSE)</f>
        <v>SINAPI</v>
      </c>
      <c r="D854" s="23" t="str">
        <f>VLOOKUP(B854,IF(A854="COMPOSICAO",S!$A:$E,I!$A:$E),3,FALSE)</f>
        <v>PEDRA BRITADA N. 0, OU PEDRISCO (4,8 A 9,5 MM) POSTO PEDREIRA/FORNECEDOR, SEM FRETE</v>
      </c>
      <c r="E854" s="11" t="str">
        <f>VLOOKUP(B854,IF(A854="COMPOSICAO",S!$A:$E,I!$A:$E),4,FALSE)</f>
        <v>M3</v>
      </c>
      <c r="F854" s="11">
        <v>1.1000000000000001</v>
      </c>
      <c r="G854" s="67">
        <f>IF(A854="COMPOSICAO",VLOOKUP("TOTAL SEM BDI - "&amp;B854,CPUAUX2!$A:$J,9,FALSE),VLOOKUP(B854,I!$A:$E,5,FALSE))</f>
        <v>300.89999999999998</v>
      </c>
      <c r="H854" s="68"/>
      <c r="I854" s="67">
        <f>TRUNC(F854*G854,2)</f>
        <v>330.99</v>
      </c>
      <c r="J854" s="68"/>
      <c r="M854" s="11">
        <f>B854</f>
        <v>4720</v>
      </c>
      <c r="N854" s="11">
        <f>SUMIF(CPU!M:M,B849,CPU!O:O)</f>
        <v>0.19600000000000001</v>
      </c>
      <c r="O854" s="11">
        <f>F854*N854</f>
        <v>0.21560000000000001</v>
      </c>
      <c r="Q854" s="11">
        <f ca="1">SUMIF(CPU!M:M,B849,CPU!R:R)</f>
        <v>0</v>
      </c>
      <c r="R854" s="11">
        <f ca="1">F854*Q854</f>
        <v>0</v>
      </c>
    </row>
    <row r="855" spans="1:18">
      <c r="A855" s="50" t="str">
        <f>"TOTAL SEM BDI - "&amp;B849</f>
        <v>TOTAL SEM BDI - 101619</v>
      </c>
      <c r="B855" s="51"/>
      <c r="C855" s="51"/>
      <c r="D855" s="51"/>
      <c r="E855" s="51"/>
      <c r="F855" s="51"/>
      <c r="G855" s="51"/>
      <c r="H855" s="52"/>
      <c r="I855" s="67">
        <f>SUM(I849:I854)</f>
        <v>484.92</v>
      </c>
      <c r="J855" s="68"/>
    </row>
    <row r="857" spans="1:18">
      <c r="A857" s="9" t="s">
        <v>2646</v>
      </c>
      <c r="B857" s="9" t="s">
        <v>102</v>
      </c>
      <c r="C857" s="9" t="s">
        <v>103</v>
      </c>
      <c r="D857" s="9" t="s">
        <v>36</v>
      </c>
      <c r="E857" s="9" t="s">
        <v>104</v>
      </c>
      <c r="F857" s="9" t="s">
        <v>788</v>
      </c>
      <c r="G857" s="63" t="s">
        <v>2647</v>
      </c>
      <c r="H857" s="64"/>
      <c r="I857" s="63" t="s">
        <v>24</v>
      </c>
      <c r="J857" s="64"/>
    </row>
    <row r="858" spans="1:18" ht="45">
      <c r="A858" s="21" t="s">
        <v>2899</v>
      </c>
      <c r="B858" s="21">
        <v>97734</v>
      </c>
      <c r="C858" s="21" t="str">
        <f>VLOOKUP(B858,S!$A:$G,2,FALSE)</f>
        <v>SINAPI</v>
      </c>
      <c r="D858" s="22" t="str">
        <f>VLOOKUP(B858,S!$A:$G,3,FALSE)</f>
        <v>PEÇA RETANGULAR PRÉ-MOLDADA, VOLUME DE CONCRETO DE 10 A 30 LITROS, TAXA DE AÇO APROXIMADA DE 30KG/M³. AF_03/2024</v>
      </c>
      <c r="E858" s="21" t="str">
        <f>VLOOKUP(B858,S!$A:$G,4,FALSE)</f>
        <v>M3</v>
      </c>
      <c r="F858" s="21"/>
      <c r="G858" s="65">
        <f>I873</f>
        <v>3152.24</v>
      </c>
      <c r="H858" s="66"/>
      <c r="I858" s="65"/>
      <c r="J858" s="66"/>
      <c r="K858" s="30">
        <f>VLOOKUP(B858,S!A:G,5,FALSE)</f>
        <v>3152.24</v>
      </c>
      <c r="L858" s="21" t="str">
        <f>IF(K858=G858,"OK, CONFORME TABELA",IF(G858&gt;K858,"ACIMA DA TABELA: ","ABAIXO DA TABELA: ")&amp;TRUNC((G858*100)/K858,2)&amp;" %")</f>
        <v>OK, CONFORME TABELA</v>
      </c>
    </row>
    <row r="859" spans="1:18" ht="45">
      <c r="A859" s="11" t="s">
        <v>2650</v>
      </c>
      <c r="B859" s="11">
        <v>94971</v>
      </c>
      <c r="C859" s="11" t="str">
        <f>VLOOKUP(B859,IF(A859="COMPOSICAO",S!$A:$E,I!$A:$E),2,FALSE)</f>
        <v>SINAPI</v>
      </c>
      <c r="D859" s="23" t="str">
        <f>VLOOKUP(B859,IF(A859="COMPOSICAO",S!$A:$E,I!$A:$E),3,FALSE)</f>
        <v>CONCRETO FCK = 25MPA, TRAÇO 1:2,3:2,7 (EM MASSA SECA DE CIMENTO/ AREIA MÉDIA/ BRITA 1) - PREPARO MECÂNICO COM BETONEIRA 600 L. AF_05/2021</v>
      </c>
      <c r="E859" s="11" t="str">
        <f>VLOOKUP(B859,IF(A859="COMPOSICAO",S!$A:$E,I!$A:$E),4,FALSE)</f>
        <v>M3</v>
      </c>
      <c r="F859" s="11">
        <v>1.2</v>
      </c>
      <c r="G859" s="67">
        <f>IF(A859="COMPOSICAO",VLOOKUP("TOTAL SEM BDI - "&amp;B859,CPUAUX2!$A:$J,9,FALSE),VLOOKUP(B859,I!$A:$E,5,FALSE))</f>
        <v>686.81000000000006</v>
      </c>
      <c r="H859" s="68"/>
      <c r="I859" s="67">
        <f t="shared" ref="I859:I872" si="160">TRUNC(F859*G859,2)</f>
        <v>824.17</v>
      </c>
      <c r="J859" s="68"/>
      <c r="M859" s="11">
        <f t="shared" ref="M859:M872" si="161">B859</f>
        <v>94971</v>
      </c>
      <c r="N859" s="11">
        <f>SUMIF(CPU!M:M,B858,CPU!O:O)</f>
        <v>5.9200000000000003E-2</v>
      </c>
      <c r="O859" s="11">
        <f t="shared" ref="O859:O872" si="162">F859*N859</f>
        <v>7.1040000000000006E-2</v>
      </c>
      <c r="Q859" s="11">
        <f ca="1">SUMIF(CPU!M:M,B858,CPU!R:R)</f>
        <v>0</v>
      </c>
      <c r="R859" s="11">
        <f t="shared" ref="R859:R872" ca="1" si="163">F859*Q859</f>
        <v>0</v>
      </c>
    </row>
    <row r="860" spans="1:18" ht="45">
      <c r="A860" s="11" t="s">
        <v>2650</v>
      </c>
      <c r="B860" s="11">
        <v>92767</v>
      </c>
      <c r="C860" s="11" t="str">
        <f>VLOOKUP(B860,IF(A860="COMPOSICAO",S!$A:$E,I!$A:$E),2,FALSE)</f>
        <v>SINAPI</v>
      </c>
      <c r="D860" s="23" t="str">
        <f>VLOOKUP(B860,IF(A860="COMPOSICAO",S!$A:$E,I!$A:$E),3,FALSE)</f>
        <v>ARMAÇÃO DE LAJE DE ESTRUTURA CONVENCIONAL DE CONCRETO ARMADO UTILIZANDO AÇO CA-60 DE 4,2 MM - MONTAGEM. AF_06/2022</v>
      </c>
      <c r="E860" s="11" t="str">
        <f>VLOOKUP(B860,IF(A860="COMPOSICAO",S!$A:$E,I!$A:$E),4,FALSE)</f>
        <v>KG</v>
      </c>
      <c r="F860" s="11">
        <v>27.898800000000001</v>
      </c>
      <c r="G860" s="67">
        <f>IF(A860="COMPOSICAO",VLOOKUP("TOTAL SEM BDI - "&amp;B860,CPUAUX2!$A:$J,9,FALSE),VLOOKUP(B860,I!$A:$E,5,FALSE))</f>
        <v>14.459999999999999</v>
      </c>
      <c r="H860" s="68"/>
      <c r="I860" s="67">
        <f t="shared" si="160"/>
        <v>403.41</v>
      </c>
      <c r="J860" s="68"/>
      <c r="M860" s="11">
        <f t="shared" si="161"/>
        <v>92767</v>
      </c>
      <c r="N860" s="11">
        <f>SUMIF(CPU!M:M,B858,CPU!O:O)</f>
        <v>5.9200000000000003E-2</v>
      </c>
      <c r="O860" s="11">
        <f t="shared" si="162"/>
        <v>1.6516089600000001</v>
      </c>
      <c r="Q860" s="11">
        <f ca="1">SUMIF(CPU!M:M,B858,CPU!R:R)</f>
        <v>0</v>
      </c>
      <c r="R860" s="11">
        <f t="shared" ca="1" si="163"/>
        <v>0</v>
      </c>
    </row>
    <row r="861" spans="1:18" ht="45">
      <c r="A861" s="11" t="s">
        <v>2650</v>
      </c>
      <c r="B861" s="11">
        <v>91693</v>
      </c>
      <c r="C861" s="11" t="str">
        <f>VLOOKUP(B861,IF(A861="COMPOSICAO",S!$A:$E,I!$A:$E),2,FALSE)</f>
        <v>SINAPI</v>
      </c>
      <c r="D861" s="23" t="str">
        <f>VLOOKUP(B861,IF(A861="COMPOSICAO",S!$A:$E,I!$A:$E),3,FALSE)</f>
        <v>SERRA CIRCULAR DE BANCADA COM MOTOR ELÉTRICO POTÊNCIA DE 5HP, COM COIFA PARA DISCO 10" - CHI DIURNO. AF_08/2015</v>
      </c>
      <c r="E861" s="11" t="str">
        <f>VLOOKUP(B861,IF(A861="COMPOSICAO",S!$A:$E,I!$A:$E),4,FALSE)</f>
        <v>CHI</v>
      </c>
      <c r="F861" s="11">
        <v>0.70430000000000004</v>
      </c>
      <c r="G861" s="67">
        <f>IF(A861="COMPOSICAO",VLOOKUP("TOTAL SEM BDI - "&amp;B861,CPUAUX2!$A:$J,9,FALSE),VLOOKUP(B861,I!$A:$E,5,FALSE))</f>
        <v>27.26</v>
      </c>
      <c r="H861" s="68"/>
      <c r="I861" s="67">
        <f t="shared" si="160"/>
        <v>19.190000000000001</v>
      </c>
      <c r="J861" s="68"/>
      <c r="M861" s="11">
        <f t="shared" si="161"/>
        <v>91693</v>
      </c>
      <c r="N861" s="11">
        <f>SUMIF(CPU!M:M,B858,CPU!O:O)</f>
        <v>5.9200000000000003E-2</v>
      </c>
      <c r="O861" s="11">
        <f t="shared" si="162"/>
        <v>4.1694560000000006E-2</v>
      </c>
      <c r="Q861" s="11">
        <f ca="1">SUMIF(CPU!M:M,B858,CPU!R:R)</f>
        <v>0</v>
      </c>
      <c r="R861" s="11">
        <f t="shared" ca="1" si="163"/>
        <v>0</v>
      </c>
    </row>
    <row r="862" spans="1:18" ht="45">
      <c r="A862" s="11" t="s">
        <v>2650</v>
      </c>
      <c r="B862" s="11">
        <v>91692</v>
      </c>
      <c r="C862" s="11" t="str">
        <f>VLOOKUP(B862,IF(A862="COMPOSICAO",S!$A:$E,I!$A:$E),2,FALSE)</f>
        <v>SINAPI</v>
      </c>
      <c r="D862" s="23" t="str">
        <f>VLOOKUP(B862,IF(A862="COMPOSICAO",S!$A:$E,I!$A:$E),3,FALSE)</f>
        <v>SERRA CIRCULAR DE BANCADA COM MOTOR ELÉTRICO POTÊNCIA DE 5HP, COM COIFA PARA DISCO 10" - CHP DIURNO. AF_08/2015</v>
      </c>
      <c r="E862" s="11" t="str">
        <f>VLOOKUP(B862,IF(A862="COMPOSICAO",S!$A:$E,I!$A:$E),4,FALSE)</f>
        <v>CHP</v>
      </c>
      <c r="F862" s="11">
        <v>0.48770000000000002</v>
      </c>
      <c r="G862" s="67">
        <f>IF(A862="COMPOSICAO",VLOOKUP("TOTAL SEM BDI - "&amp;B862,CPUAUX2!$A:$J,9,FALSE),VLOOKUP(B862,I!$A:$E,5,FALSE))</f>
        <v>28.81</v>
      </c>
      <c r="H862" s="68"/>
      <c r="I862" s="67">
        <f t="shared" si="160"/>
        <v>14.05</v>
      </c>
      <c r="J862" s="68"/>
      <c r="M862" s="11">
        <f t="shared" si="161"/>
        <v>91692</v>
      </c>
      <c r="N862" s="11">
        <f>SUMIF(CPU!M:M,B858,CPU!O:O)</f>
        <v>5.9200000000000003E-2</v>
      </c>
      <c r="O862" s="11">
        <f t="shared" si="162"/>
        <v>2.8871840000000003E-2</v>
      </c>
      <c r="Q862" s="11">
        <f ca="1">SUMIF(CPU!M:M,B858,CPU!R:R)</f>
        <v>0</v>
      </c>
      <c r="R862" s="11">
        <f t="shared" ca="1" si="163"/>
        <v>0</v>
      </c>
    </row>
    <row r="863" spans="1:18" ht="45">
      <c r="A863" s="11" t="s">
        <v>2650</v>
      </c>
      <c r="B863" s="11">
        <v>90587</v>
      </c>
      <c r="C863" s="11" t="str">
        <f>VLOOKUP(B863,IF(A863="COMPOSICAO",S!$A:$E,I!$A:$E),2,FALSE)</f>
        <v>SINAPI</v>
      </c>
      <c r="D863" s="23" t="str">
        <f>VLOOKUP(B863,IF(A863="COMPOSICAO",S!$A:$E,I!$A:$E),3,FALSE)</f>
        <v>VIBRADOR DE IMERSÃO, DIÂMETRO DE PONTEIRA 45MM, MOTOR ELÉTRICO TRIFÁSICO POTÊNCIA DE 2 CV - CHI DIURNO. AF_06/2015</v>
      </c>
      <c r="E863" s="11" t="str">
        <f>VLOOKUP(B863,IF(A863="COMPOSICAO",S!$A:$E,I!$A:$E),4,FALSE)</f>
        <v>CHI</v>
      </c>
      <c r="F863" s="11">
        <v>18.091699999999999</v>
      </c>
      <c r="G863" s="67">
        <f>IF(A863="COMPOSICAO",VLOOKUP("TOTAL SEM BDI - "&amp;B863,CPUAUX2!$A:$J,9,FALSE),VLOOKUP(B863,I!$A:$E,5,FALSE))</f>
        <v>0.49</v>
      </c>
      <c r="H863" s="68"/>
      <c r="I863" s="67">
        <f t="shared" si="160"/>
        <v>8.86</v>
      </c>
      <c r="J863" s="68"/>
      <c r="M863" s="11">
        <f t="shared" si="161"/>
        <v>90587</v>
      </c>
      <c r="N863" s="11">
        <f>SUMIF(CPU!M:M,B858,CPU!O:O)</f>
        <v>5.9200000000000003E-2</v>
      </c>
      <c r="O863" s="11">
        <f t="shared" si="162"/>
        <v>1.07102864</v>
      </c>
      <c r="Q863" s="11">
        <f ca="1">SUMIF(CPU!M:M,B858,CPU!R:R)</f>
        <v>0</v>
      </c>
      <c r="R863" s="11">
        <f t="shared" ca="1" si="163"/>
        <v>0</v>
      </c>
    </row>
    <row r="864" spans="1:18" ht="45">
      <c r="A864" s="11" t="s">
        <v>2650</v>
      </c>
      <c r="B864" s="11">
        <v>90586</v>
      </c>
      <c r="C864" s="11" t="str">
        <f>VLOOKUP(B864,IF(A864="COMPOSICAO",S!$A:$E,I!$A:$E),2,FALSE)</f>
        <v>SINAPI</v>
      </c>
      <c r="D864" s="23" t="str">
        <f>VLOOKUP(B864,IF(A864="COMPOSICAO",S!$A:$E,I!$A:$E),3,FALSE)</f>
        <v>VIBRADOR DE IMERSÃO, DIÂMETRO DE PONTEIRA 45MM, MOTOR ELÉTRICO TRIFÁSICO POTÊNCIA DE 2 CV - CHP DIURNO. AF_06/2015</v>
      </c>
      <c r="E864" s="11" t="str">
        <f>VLOOKUP(B864,IF(A864="COMPOSICAO",S!$A:$E,I!$A:$E),4,FALSE)</f>
        <v>CHP</v>
      </c>
      <c r="F864" s="11">
        <v>6.6349999999999998</v>
      </c>
      <c r="G864" s="67">
        <f>IF(A864="COMPOSICAO",VLOOKUP("TOTAL SEM BDI - "&amp;B864,CPUAUX2!$A:$J,9,FALSE),VLOOKUP(B864,I!$A:$E,5,FALSE))</f>
        <v>1.3699999999999999</v>
      </c>
      <c r="H864" s="68"/>
      <c r="I864" s="67">
        <f t="shared" si="160"/>
        <v>9.08</v>
      </c>
      <c r="J864" s="68"/>
      <c r="M864" s="11">
        <f t="shared" si="161"/>
        <v>90586</v>
      </c>
      <c r="N864" s="11">
        <f>SUMIF(CPU!M:M,B858,CPU!O:O)</f>
        <v>5.9200000000000003E-2</v>
      </c>
      <c r="O864" s="11">
        <f t="shared" si="162"/>
        <v>0.39279200000000003</v>
      </c>
      <c r="Q864" s="11">
        <f ca="1">SUMIF(CPU!M:M,B858,CPU!R:R)</f>
        <v>0</v>
      </c>
      <c r="R864" s="11">
        <f t="shared" ca="1" si="163"/>
        <v>0</v>
      </c>
    </row>
    <row r="865" spans="1:18">
      <c r="A865" s="11" t="s">
        <v>2650</v>
      </c>
      <c r="B865" s="11">
        <v>88316</v>
      </c>
      <c r="C865" s="11" t="str">
        <f>VLOOKUP(B865,IF(A865="COMPOSICAO",S!$A:$E,I!$A:$E),2,FALSE)</f>
        <v>SINAPI</v>
      </c>
      <c r="D865" s="23" t="str">
        <f>VLOOKUP(B865,IF(A865="COMPOSICAO",S!$A:$E,I!$A:$E),3,FALSE)</f>
        <v>SERVENTE COM ENCARGOS COMPLEMENTARES</v>
      </c>
      <c r="E865" s="11" t="str">
        <f>VLOOKUP(B865,IF(A865="COMPOSICAO",S!$A:$E,I!$A:$E),4,FALSE)</f>
        <v>H</v>
      </c>
      <c r="F865" s="11">
        <f>31.3499/pcf</f>
        <v>31.349900000000002</v>
      </c>
      <c r="G865" s="67">
        <f>IF(A865="COMPOSICAO",VLOOKUP("TOTAL SEM BDI - "&amp;B865,CPUAUX2!$A:$J,9,FALSE),VLOOKUP(B865,I!$A:$E,5,FALSE))</f>
        <v>21.71</v>
      </c>
      <c r="H865" s="68"/>
      <c r="I865" s="67">
        <f t="shared" si="160"/>
        <v>680.6</v>
      </c>
      <c r="J865" s="68"/>
      <c r="M865" s="11">
        <f t="shared" si="161"/>
        <v>88316</v>
      </c>
      <c r="N865" s="11">
        <f>SUMIF(CPU!M:M,B858,CPU!O:O)</f>
        <v>5.9200000000000003E-2</v>
      </c>
      <c r="O865" s="11">
        <f t="shared" si="162"/>
        <v>1.8559140800000002</v>
      </c>
      <c r="Q865" s="11">
        <f ca="1">SUMIF(CPU!M:M,B858,CPU!R:R)</f>
        <v>0</v>
      </c>
      <c r="R865" s="11">
        <f t="shared" ca="1" si="163"/>
        <v>0</v>
      </c>
    </row>
    <row r="866" spans="1:18">
      <c r="A866" s="11" t="s">
        <v>2650</v>
      </c>
      <c r="B866" s="11">
        <v>88309</v>
      </c>
      <c r="C866" s="11" t="str">
        <f>VLOOKUP(B866,IF(A866="COMPOSICAO",S!$A:$E,I!$A:$E),2,FALSE)</f>
        <v>SINAPI</v>
      </c>
      <c r="D866" s="23" t="str">
        <f>VLOOKUP(B866,IF(A866="COMPOSICAO",S!$A:$E,I!$A:$E),3,FALSE)</f>
        <v>PEDREIRO COM ENCARGOS COMPLEMENTARES</v>
      </c>
      <c r="E866" s="11" t="str">
        <f>VLOOKUP(B866,IF(A866="COMPOSICAO",S!$A:$E,I!$A:$E),4,FALSE)</f>
        <v>H</v>
      </c>
      <c r="F866" s="11">
        <f>31.3499/pcf</f>
        <v>31.349900000000002</v>
      </c>
      <c r="G866" s="67">
        <f>IF(A866="COMPOSICAO",VLOOKUP("TOTAL SEM BDI - "&amp;B866,CPUAUX2!$A:$J,9,FALSE),VLOOKUP(B866,I!$A:$E,5,FALSE))</f>
        <v>27.39</v>
      </c>
      <c r="H866" s="68"/>
      <c r="I866" s="67">
        <f t="shared" si="160"/>
        <v>858.67</v>
      </c>
      <c r="J866" s="68"/>
      <c r="M866" s="11">
        <f t="shared" si="161"/>
        <v>88309</v>
      </c>
      <c r="N866" s="11">
        <f>SUMIF(CPU!M:M,B858,CPU!O:O)</f>
        <v>5.9200000000000003E-2</v>
      </c>
      <c r="O866" s="11">
        <f t="shared" si="162"/>
        <v>1.8559140800000002</v>
      </c>
      <c r="Q866" s="11">
        <f ca="1">SUMIF(CPU!M:M,B858,CPU!R:R)</f>
        <v>0</v>
      </c>
      <c r="R866" s="11">
        <f t="shared" ca="1" si="163"/>
        <v>0</v>
      </c>
    </row>
    <row r="867" spans="1:18" ht="30">
      <c r="A867" s="11" t="s">
        <v>2650</v>
      </c>
      <c r="B867" s="11">
        <v>88261</v>
      </c>
      <c r="C867" s="11" t="str">
        <f>VLOOKUP(B867,IF(A867="COMPOSICAO",S!$A:$E,I!$A:$E),2,FALSE)</f>
        <v>SINAPI</v>
      </c>
      <c r="D867" s="23" t="str">
        <f>VLOOKUP(B867,IF(A867="COMPOSICAO",S!$A:$E,I!$A:$E),3,FALSE)</f>
        <v>CARPINTEIRO DE ESQUADRIAS COM ENCARGOS COMPLEMENTARES</v>
      </c>
      <c r="E867" s="11" t="str">
        <f>VLOOKUP(B867,IF(A867="COMPOSICAO",S!$A:$E,I!$A:$E),4,FALSE)</f>
        <v>H</v>
      </c>
      <c r="F867" s="11">
        <f>5.96/pcf</f>
        <v>5.96</v>
      </c>
      <c r="G867" s="67">
        <f>IF(A867="COMPOSICAO",VLOOKUP("TOTAL SEM BDI - "&amp;B867,CPUAUX2!$A:$J,9,FALSE),VLOOKUP(B867,I!$A:$E,5,FALSE))</f>
        <v>26.03</v>
      </c>
      <c r="H867" s="68"/>
      <c r="I867" s="67">
        <f t="shared" si="160"/>
        <v>155.13</v>
      </c>
      <c r="J867" s="68"/>
      <c r="M867" s="11">
        <f t="shared" si="161"/>
        <v>88261</v>
      </c>
      <c r="N867" s="11">
        <f>SUMIF(CPU!M:M,B858,CPU!O:O)</f>
        <v>5.9200000000000003E-2</v>
      </c>
      <c r="O867" s="11">
        <f t="shared" si="162"/>
        <v>0.35283200000000003</v>
      </c>
      <c r="Q867" s="11">
        <f ca="1">SUMIF(CPU!M:M,B858,CPU!R:R)</f>
        <v>0</v>
      </c>
      <c r="R867" s="11">
        <f t="shared" ca="1" si="163"/>
        <v>0</v>
      </c>
    </row>
    <row r="868" spans="1:18" ht="30">
      <c r="A868" s="11" t="s">
        <v>2650</v>
      </c>
      <c r="B868" s="11">
        <v>88239</v>
      </c>
      <c r="C868" s="11" t="str">
        <f>VLOOKUP(B868,IF(A868="COMPOSICAO",S!$A:$E,I!$A:$E),2,FALSE)</f>
        <v>SINAPI</v>
      </c>
      <c r="D868" s="23" t="str">
        <f>VLOOKUP(B868,IF(A868="COMPOSICAO",S!$A:$E,I!$A:$E),3,FALSE)</f>
        <v>AJUDANTE DE CARPINTEIRO COM ENCARGOS COMPLEMENTARES</v>
      </c>
      <c r="E868" s="11" t="str">
        <f>VLOOKUP(B868,IF(A868="COMPOSICAO",S!$A:$E,I!$A:$E),4,FALSE)</f>
        <v>H</v>
      </c>
      <c r="F868" s="11">
        <f>1.192/pcf</f>
        <v>1.1919999999999999</v>
      </c>
      <c r="G868" s="67">
        <f>IF(A868="COMPOSICAO",VLOOKUP("TOTAL SEM BDI - "&amp;B868,CPUAUX2!$A:$J,9,FALSE),VLOOKUP(B868,I!$A:$E,5,FALSE))</f>
        <v>22.2</v>
      </c>
      <c r="H868" s="68"/>
      <c r="I868" s="67">
        <f t="shared" si="160"/>
        <v>26.46</v>
      </c>
      <c r="J868" s="68"/>
      <c r="M868" s="11">
        <f t="shared" si="161"/>
        <v>88239</v>
      </c>
      <c r="N868" s="11">
        <f>SUMIF(CPU!M:M,B858,CPU!O:O)</f>
        <v>5.9200000000000003E-2</v>
      </c>
      <c r="O868" s="11">
        <f t="shared" si="162"/>
        <v>7.0566400000000001E-2</v>
      </c>
      <c r="Q868" s="11">
        <f ca="1">SUMIF(CPU!M:M,B858,CPU!R:R)</f>
        <v>0</v>
      </c>
      <c r="R868" s="11">
        <f t="shared" ca="1" si="163"/>
        <v>0</v>
      </c>
    </row>
    <row r="869" spans="1:18">
      <c r="A869" s="11" t="s">
        <v>2652</v>
      </c>
      <c r="B869" s="11">
        <v>20247</v>
      </c>
      <c r="C869" s="11" t="str">
        <f>VLOOKUP(B869,IF(A869="COMPOSICAO",S!$A:$E,I!$A:$E),2,FALSE)</f>
        <v>SINAPI</v>
      </c>
      <c r="D869" s="23" t="str">
        <f>VLOOKUP(B869,IF(A869="COMPOSICAO",S!$A:$E,I!$A:$E),3,FALSE)</f>
        <v>PREGO DE ACO POLIDO COM CABECA 15 X 15 (1 1/4 X 13)</v>
      </c>
      <c r="E869" s="11" t="str">
        <f>VLOOKUP(B869,IF(A869="COMPOSICAO",S!$A:$E,I!$A:$E),4,FALSE)</f>
        <v>KG</v>
      </c>
      <c r="F869" s="11">
        <v>0.4365</v>
      </c>
      <c r="G869" s="67">
        <f>IF(A869="COMPOSICAO",VLOOKUP("TOTAL SEM BDI - "&amp;B869,CPUAUX2!$A:$J,9,FALSE),VLOOKUP(B869,I!$A:$E,5,FALSE))</f>
        <v>22.53</v>
      </c>
      <c r="H869" s="68"/>
      <c r="I869" s="67">
        <f t="shared" si="160"/>
        <v>9.83</v>
      </c>
      <c r="J869" s="68"/>
      <c r="M869" s="11">
        <f t="shared" si="161"/>
        <v>20247</v>
      </c>
      <c r="N869" s="11">
        <f>SUMIF(CPU!M:M,B858,CPU!O:O)</f>
        <v>5.9200000000000003E-2</v>
      </c>
      <c r="O869" s="11">
        <f t="shared" si="162"/>
        <v>2.5840800000000001E-2</v>
      </c>
      <c r="Q869" s="11">
        <f ca="1">SUMIF(CPU!M:M,B858,CPU!R:R)</f>
        <v>0</v>
      </c>
      <c r="R869" s="11">
        <f t="shared" ca="1" si="163"/>
        <v>0</v>
      </c>
    </row>
    <row r="870" spans="1:18" ht="30">
      <c r="A870" s="11" t="s">
        <v>2652</v>
      </c>
      <c r="B870" s="11">
        <v>4517</v>
      </c>
      <c r="C870" s="11" t="str">
        <f>VLOOKUP(B870,IF(A870="COMPOSICAO",S!$A:$E,I!$A:$E),2,FALSE)</f>
        <v>SINAPI</v>
      </c>
      <c r="D870" s="23" t="str">
        <f>VLOOKUP(B870,IF(A870="COMPOSICAO",S!$A:$E,I!$A:$E),3,FALSE)</f>
        <v>SARRAFO *2,5 X 7,5* CM EM PINUS, MISTA OU EQUIVALENTE DA REGIAO - BRUTA</v>
      </c>
      <c r="E870" s="11" t="str">
        <f>VLOOKUP(B870,IF(A870="COMPOSICAO",S!$A:$E,I!$A:$E),4,FALSE)</f>
        <v>M</v>
      </c>
      <c r="F870" s="11">
        <v>5.6283000000000003</v>
      </c>
      <c r="G870" s="67">
        <f>IF(A870="COMPOSICAO",VLOOKUP("TOTAL SEM BDI - "&amp;B870,CPUAUX2!$A:$J,9,FALSE),VLOOKUP(B870,I!$A:$E,5,FALSE))</f>
        <v>3.52</v>
      </c>
      <c r="H870" s="68"/>
      <c r="I870" s="67">
        <f t="shared" si="160"/>
        <v>19.809999999999999</v>
      </c>
      <c r="J870" s="68"/>
      <c r="M870" s="11">
        <f t="shared" si="161"/>
        <v>4517</v>
      </c>
      <c r="N870" s="11">
        <f>SUMIF(CPU!M:M,B858,CPU!O:O)</f>
        <v>5.9200000000000003E-2</v>
      </c>
      <c r="O870" s="11">
        <f t="shared" si="162"/>
        <v>0.33319536000000005</v>
      </c>
      <c r="Q870" s="11">
        <f ca="1">SUMIF(CPU!M:M,B858,CPU!R:R)</f>
        <v>0</v>
      </c>
      <c r="R870" s="11">
        <f t="shared" ca="1" si="163"/>
        <v>0</v>
      </c>
    </row>
    <row r="871" spans="1:18" ht="30">
      <c r="A871" s="11" t="s">
        <v>2652</v>
      </c>
      <c r="B871" s="11">
        <v>2692</v>
      </c>
      <c r="C871" s="11" t="str">
        <f>VLOOKUP(B871,IF(A871="COMPOSICAO",S!$A:$E,I!$A:$E),2,FALSE)</f>
        <v>SINAPI</v>
      </c>
      <c r="D871" s="23" t="str">
        <f>VLOOKUP(B871,IF(A871="COMPOSICAO",S!$A:$E,I!$A:$E),3,FALSE)</f>
        <v>DESMOLDANTE PROTETOR PARA FORMAS DE MADEIRA, DE BASE OLEOSA EMULSIONADA EM AGUA</v>
      </c>
      <c r="E871" s="11" t="str">
        <f>VLOOKUP(B871,IF(A871="COMPOSICAO",S!$A:$E,I!$A:$E),4,FALSE)</f>
        <v>L</v>
      </c>
      <c r="F871" s="11">
        <v>8.3299999999999999E-2</v>
      </c>
      <c r="G871" s="67">
        <f>IF(A871="COMPOSICAO",VLOOKUP("TOTAL SEM BDI - "&amp;B871,CPUAUX2!$A:$J,9,FALSE),VLOOKUP(B871,I!$A:$E,5,FALSE))</f>
        <v>9.8800000000000008</v>
      </c>
      <c r="H871" s="68"/>
      <c r="I871" s="67">
        <f t="shared" si="160"/>
        <v>0.82</v>
      </c>
      <c r="J871" s="68"/>
      <c r="M871" s="11">
        <f t="shared" si="161"/>
        <v>2692</v>
      </c>
      <c r="N871" s="11">
        <f>SUMIF(CPU!M:M,B858,CPU!O:O)</f>
        <v>5.9200000000000003E-2</v>
      </c>
      <c r="O871" s="11">
        <f t="shared" si="162"/>
        <v>4.9313600000000001E-3</v>
      </c>
      <c r="Q871" s="11">
        <f ca="1">SUMIF(CPU!M:M,B858,CPU!R:R)</f>
        <v>0</v>
      </c>
      <c r="R871" s="11">
        <f t="shared" ca="1" si="163"/>
        <v>0</v>
      </c>
    </row>
    <row r="872" spans="1:18" ht="45">
      <c r="A872" s="11" t="s">
        <v>2652</v>
      </c>
      <c r="B872" s="11">
        <v>1358</v>
      </c>
      <c r="C872" s="11" t="str">
        <f>VLOOKUP(B872,IF(A872="COMPOSICAO",S!$A:$E,I!$A:$E),2,FALSE)</f>
        <v>SINAPI</v>
      </c>
      <c r="D872" s="23" t="str">
        <f>VLOOKUP(B872,IF(A872="COMPOSICAO",S!$A:$E,I!$A:$E),3,FALSE)</f>
        <v>CHAPA/PAINEL DE MADEIRA COMPENSADA RESINADA (MADEIRITE RESINADO ROSA) PARA FORMA DE CONCRETO, DE 2200 X 1100 MM, E = 17 MM</v>
      </c>
      <c r="E872" s="11" t="str">
        <f>VLOOKUP(B872,IF(A872="COMPOSICAO",S!$A:$E,I!$A:$E),4,FALSE)</f>
        <v>M2</v>
      </c>
      <c r="F872" s="11">
        <v>1.9403999999999999</v>
      </c>
      <c r="G872" s="67">
        <f>IF(A872="COMPOSICAO",VLOOKUP("TOTAL SEM BDI - "&amp;B872,CPUAUX2!$A:$J,9,FALSE),VLOOKUP(B872,I!$A:$E,5,FALSE))</f>
        <v>62.96</v>
      </c>
      <c r="H872" s="68"/>
      <c r="I872" s="67">
        <f t="shared" si="160"/>
        <v>122.16</v>
      </c>
      <c r="J872" s="68"/>
      <c r="M872" s="11">
        <f t="shared" si="161"/>
        <v>1358</v>
      </c>
      <c r="N872" s="11">
        <f>SUMIF(CPU!M:M,B858,CPU!O:O)</f>
        <v>5.9200000000000003E-2</v>
      </c>
      <c r="O872" s="11">
        <f t="shared" si="162"/>
        <v>0.11487168</v>
      </c>
      <c r="Q872" s="11">
        <f ca="1">SUMIF(CPU!M:M,B858,CPU!R:R)</f>
        <v>0</v>
      </c>
      <c r="R872" s="11">
        <f t="shared" ca="1" si="163"/>
        <v>0</v>
      </c>
    </row>
    <row r="873" spans="1:18">
      <c r="A873" s="50" t="str">
        <f>"TOTAL SEM BDI - "&amp;B858</f>
        <v>TOTAL SEM BDI - 97734</v>
      </c>
      <c r="B873" s="51"/>
      <c r="C873" s="51"/>
      <c r="D873" s="51"/>
      <c r="E873" s="51"/>
      <c r="F873" s="51"/>
      <c r="G873" s="51"/>
      <c r="H873" s="52"/>
      <c r="I873" s="67">
        <f>SUM(I858:I872)</f>
        <v>3152.24</v>
      </c>
      <c r="J873" s="68"/>
    </row>
    <row r="875" spans="1:18">
      <c r="A875" s="9" t="s">
        <v>2646</v>
      </c>
      <c r="B875" s="9" t="s">
        <v>102</v>
      </c>
      <c r="C875" s="9" t="s">
        <v>103</v>
      </c>
      <c r="D875" s="9" t="s">
        <v>36</v>
      </c>
      <c r="E875" s="9" t="s">
        <v>104</v>
      </c>
      <c r="F875" s="9" t="s">
        <v>788</v>
      </c>
      <c r="G875" s="63" t="s">
        <v>2647</v>
      </c>
      <c r="H875" s="64"/>
      <c r="I875" s="63" t="s">
        <v>24</v>
      </c>
      <c r="J875" s="64"/>
    </row>
    <row r="876" spans="1:18" ht="30">
      <c r="A876" s="21" t="s">
        <v>2762</v>
      </c>
      <c r="B876" s="21">
        <v>91982</v>
      </c>
      <c r="C876" s="21" t="str">
        <f>VLOOKUP(B876,S!$A:$G,2,FALSE)</f>
        <v>SINAPI</v>
      </c>
      <c r="D876" s="22" t="str">
        <f>VLOOKUP(B876,S!$A:$G,3,FALSE)</f>
        <v>DIMMER ROTATIVO (1 MÓDULO), 220V/600W, SEM SUPORTE E SEM PLACA - FORNECIMENTO E INSTALAÇÃO. AF_03/2023</v>
      </c>
      <c r="E876" s="21" t="str">
        <f>VLOOKUP(B876,S!$A:$G,4,FALSE)</f>
        <v>UN</v>
      </c>
      <c r="F876" s="21"/>
      <c r="G876" s="65">
        <f>I880</f>
        <v>105.77</v>
      </c>
      <c r="H876" s="66"/>
      <c r="I876" s="65"/>
      <c r="J876" s="66"/>
      <c r="K876" s="30">
        <f>VLOOKUP(B876,S!A:G,5,FALSE)</f>
        <v>105.77</v>
      </c>
      <c r="L876" s="21" t="str">
        <f>IF(K876=G876,"OK, CONFORME TABELA",IF(G876&gt;K876,"ACIMA DA TABELA: ","ABAIXO DA TABELA: ")&amp;TRUNC((G876*100)/K876,2)&amp;" %")</f>
        <v>OK, CONFORME TABELA</v>
      </c>
    </row>
    <row r="877" spans="1:18">
      <c r="A877" s="11" t="s">
        <v>2650</v>
      </c>
      <c r="B877" s="11">
        <v>88264</v>
      </c>
      <c r="C877" s="11" t="str">
        <f>VLOOKUP(B877,IF(A877="COMPOSICAO",S!$A:$E,I!$A:$E),2,FALSE)</f>
        <v>SINAPI</v>
      </c>
      <c r="D877" s="23" t="str">
        <f>VLOOKUP(B877,IF(A877="COMPOSICAO",S!$A:$E,I!$A:$E),3,FALSE)</f>
        <v>ELETRICISTA COM ENCARGOS COMPLEMENTARES</v>
      </c>
      <c r="E877" s="11" t="str">
        <f>VLOOKUP(B877,IF(A877="COMPOSICAO",S!$A:$E,I!$A:$E),4,FALSE)</f>
        <v>H</v>
      </c>
      <c r="F877" s="11">
        <f>0.232/pcf</f>
        <v>0.23200000000000001</v>
      </c>
      <c r="G877" s="67">
        <f>IF(A877="COMPOSICAO",VLOOKUP("TOTAL SEM BDI - "&amp;B877,CPUAUX2!$A:$J,9,FALSE),VLOOKUP(B877,I!$A:$E,5,FALSE))</f>
        <v>27.74</v>
      </c>
      <c r="H877" s="68"/>
      <c r="I877" s="67">
        <f>TRUNC(F877*G877,2)</f>
        <v>6.43</v>
      </c>
      <c r="J877" s="68"/>
      <c r="M877" s="11">
        <f>B877</f>
        <v>88264</v>
      </c>
      <c r="N877" s="11">
        <f>SUMIF(CPU!M:M,B876,CPU!O:O)</f>
        <v>2</v>
      </c>
      <c r="O877" s="11">
        <f>F877*N877</f>
        <v>0.46400000000000002</v>
      </c>
      <c r="Q877" s="11">
        <f ca="1">SUMIF(CPU!M:M,B876,CPU!R:R)</f>
        <v>0</v>
      </c>
      <c r="R877" s="11">
        <f ca="1">F877*Q877</f>
        <v>0</v>
      </c>
    </row>
    <row r="878" spans="1:18">
      <c r="A878" s="11" t="s">
        <v>2650</v>
      </c>
      <c r="B878" s="11">
        <v>88247</v>
      </c>
      <c r="C878" s="11" t="str">
        <f>VLOOKUP(B878,IF(A878="COMPOSICAO",S!$A:$E,I!$A:$E),2,FALSE)</f>
        <v>SINAPI</v>
      </c>
      <c r="D878" s="23" t="str">
        <f>VLOOKUP(B878,IF(A878="COMPOSICAO",S!$A:$E,I!$A:$E),3,FALSE)</f>
        <v>AUXILIAR DE ELETRICISTA COM ENCARGOS COMPLEMENTARES</v>
      </c>
      <c r="E878" s="11" t="str">
        <f>VLOOKUP(B878,IF(A878="COMPOSICAO",S!$A:$E,I!$A:$E),4,FALSE)</f>
        <v>H</v>
      </c>
      <c r="F878" s="11">
        <f>0.232/pcf</f>
        <v>0.23200000000000001</v>
      </c>
      <c r="G878" s="67">
        <f>IF(A878="COMPOSICAO",VLOOKUP("TOTAL SEM BDI - "&amp;B878,CPUAUX2!$A:$J,9,FALSE),VLOOKUP(B878,I!$A:$E,5,FALSE))</f>
        <v>22.810000000000002</v>
      </c>
      <c r="H878" s="68"/>
      <c r="I878" s="67">
        <f>TRUNC(F878*G878,2)</f>
        <v>5.29</v>
      </c>
      <c r="J878" s="68"/>
      <c r="M878" s="11">
        <f>B878</f>
        <v>88247</v>
      </c>
      <c r="N878" s="11">
        <f>SUMIF(CPU!M:M,B876,CPU!O:O)</f>
        <v>2</v>
      </c>
      <c r="O878" s="11">
        <f>F878*N878</f>
        <v>0.46400000000000002</v>
      </c>
      <c r="Q878" s="11">
        <f ca="1">SUMIF(CPU!M:M,B876,CPU!R:R)</f>
        <v>0</v>
      </c>
      <c r="R878" s="11">
        <f ca="1">F878*Q878</f>
        <v>0</v>
      </c>
    </row>
    <row r="879" spans="1:18" ht="30">
      <c r="A879" s="11" t="s">
        <v>2652</v>
      </c>
      <c r="B879" s="11">
        <v>38109</v>
      </c>
      <c r="C879" s="11" t="str">
        <f>VLOOKUP(B879,IF(A879="COMPOSICAO",S!$A:$E,I!$A:$E),2,FALSE)</f>
        <v>SINAPI</v>
      </c>
      <c r="D879" s="23" t="str">
        <f>VLOOKUP(B879,IF(A879="COMPOSICAO",S!$A:$E,I!$A:$E),3,FALSE)</f>
        <v>VARIADOR DE LUMINOSIDADE ROTATIVO (DIMMER) 220 V, 600 W (APENAS MODULO)</v>
      </c>
      <c r="E879" s="11" t="str">
        <f>VLOOKUP(B879,IF(A879="COMPOSICAO",S!$A:$E,I!$A:$E),4,FALSE)</f>
        <v>UN</v>
      </c>
      <c r="F879" s="11">
        <v>1</v>
      </c>
      <c r="G879" s="67">
        <f>IF(A879="COMPOSICAO",VLOOKUP("TOTAL SEM BDI - "&amp;B879,CPUAUX2!$A:$J,9,FALSE),VLOOKUP(B879,I!$A:$E,5,FALSE))</f>
        <v>94.05</v>
      </c>
      <c r="H879" s="68"/>
      <c r="I879" s="67">
        <f>TRUNC(F879*G879,2)</f>
        <v>94.05</v>
      </c>
      <c r="J879" s="68"/>
      <c r="M879" s="11">
        <f>B879</f>
        <v>38109</v>
      </c>
      <c r="N879" s="11">
        <f>SUMIF(CPU!M:M,B876,CPU!O:O)</f>
        <v>2</v>
      </c>
      <c r="O879" s="11">
        <f>F879*N879</f>
        <v>2</v>
      </c>
      <c r="Q879" s="11">
        <f ca="1">SUMIF(CPU!M:M,B876,CPU!R:R)</f>
        <v>0</v>
      </c>
      <c r="R879" s="11">
        <f ca="1">F879*Q879</f>
        <v>0</v>
      </c>
    </row>
    <row r="880" spans="1:18">
      <c r="A880" s="50" t="str">
        <f>"TOTAL SEM BDI - "&amp;B876</f>
        <v>TOTAL SEM BDI - 91982</v>
      </c>
      <c r="B880" s="51"/>
      <c r="C880" s="51"/>
      <c r="D880" s="51"/>
      <c r="E880" s="51"/>
      <c r="F880" s="51"/>
      <c r="G880" s="51"/>
      <c r="H880" s="52"/>
      <c r="I880" s="67">
        <f>SUM(I876:I879)</f>
        <v>105.77</v>
      </c>
      <c r="J880" s="68"/>
    </row>
    <row r="882" spans="1:18">
      <c r="A882" s="9" t="s">
        <v>2646</v>
      </c>
      <c r="B882" s="9" t="s">
        <v>102</v>
      </c>
      <c r="C882" s="9" t="s">
        <v>103</v>
      </c>
      <c r="D882" s="9" t="s">
        <v>36</v>
      </c>
      <c r="E882" s="9" t="s">
        <v>104</v>
      </c>
      <c r="F882" s="9" t="s">
        <v>788</v>
      </c>
      <c r="G882" s="63" t="s">
        <v>2647</v>
      </c>
      <c r="H882" s="64"/>
      <c r="I882" s="63" t="s">
        <v>24</v>
      </c>
      <c r="J882" s="64"/>
    </row>
    <row r="883" spans="1:18" ht="45">
      <c r="A883" s="21" t="s">
        <v>2762</v>
      </c>
      <c r="B883" s="21">
        <v>91946</v>
      </c>
      <c r="C883" s="21" t="str">
        <f>VLOOKUP(B883,S!$A:$G,2,FALSE)</f>
        <v>SINAPI</v>
      </c>
      <c r="D883" s="22" t="str">
        <f>VLOOKUP(B883,S!$A:$G,3,FALSE)</f>
        <v>SUPORTE PARAFUSADO COM PLACA DE ENCAIXE 4" X 2" MÉDIO (1,30 M DO PISO) PARA PONTO ELÉTRICO - FORNECIMENTO E INSTALAÇÃO. AF_03/2023</v>
      </c>
      <c r="E883" s="21" t="str">
        <f>VLOOKUP(B883,S!$A:$G,4,FALSE)</f>
        <v>UN</v>
      </c>
      <c r="F883" s="21"/>
      <c r="G883" s="65">
        <f>I888</f>
        <v>11.9</v>
      </c>
      <c r="H883" s="66"/>
      <c r="I883" s="65"/>
      <c r="J883" s="66"/>
      <c r="K883" s="30">
        <f>VLOOKUP(B883,S!A:G,5,FALSE)</f>
        <v>11.9</v>
      </c>
      <c r="L883" s="21" t="str">
        <f>IF(K883=G883,"OK, CONFORME TABELA",IF(G883&gt;K883,"ACIMA DA TABELA: ","ABAIXO DA TABELA: ")&amp;TRUNC((G883*100)/K883,2)&amp;" %")</f>
        <v>OK, CONFORME TABELA</v>
      </c>
    </row>
    <row r="884" spans="1:18">
      <c r="A884" s="11" t="s">
        <v>2650</v>
      </c>
      <c r="B884" s="11">
        <v>88264</v>
      </c>
      <c r="C884" s="11" t="str">
        <f>VLOOKUP(B884,IF(A884="COMPOSICAO",S!$A:$E,I!$A:$E),2,FALSE)</f>
        <v>SINAPI</v>
      </c>
      <c r="D884" s="23" t="str">
        <f>VLOOKUP(B884,IF(A884="COMPOSICAO",S!$A:$E,I!$A:$E),3,FALSE)</f>
        <v>ELETRICISTA COM ENCARGOS COMPLEMENTARES</v>
      </c>
      <c r="E884" s="11" t="str">
        <f>VLOOKUP(B884,IF(A884="COMPOSICAO",S!$A:$E,I!$A:$E),4,FALSE)</f>
        <v>H</v>
      </c>
      <c r="F884" s="11">
        <f>0.128/pcf</f>
        <v>0.128</v>
      </c>
      <c r="G884" s="67">
        <f>IF(A884="COMPOSICAO",VLOOKUP("TOTAL SEM BDI - "&amp;B884,CPUAUX2!$A:$J,9,FALSE),VLOOKUP(B884,I!$A:$E,5,FALSE))</f>
        <v>27.74</v>
      </c>
      <c r="H884" s="68"/>
      <c r="I884" s="67">
        <f>TRUNC(F884*G884,2)</f>
        <v>3.55</v>
      </c>
      <c r="J884" s="68"/>
      <c r="M884" s="11">
        <f>B884</f>
        <v>88264</v>
      </c>
      <c r="N884" s="11">
        <f>SUMIF(CPU!M:M,B883,CPU!O:O)</f>
        <v>152</v>
      </c>
      <c r="O884" s="11">
        <f>F884*N884</f>
        <v>19.456</v>
      </c>
      <c r="Q884" s="11">
        <f ca="1">SUMIF(CPU!M:M,B883,CPU!R:R)</f>
        <v>0</v>
      </c>
      <c r="R884" s="11">
        <f ca="1">F884*Q884</f>
        <v>0</v>
      </c>
    </row>
    <row r="885" spans="1:18">
      <c r="A885" s="11" t="s">
        <v>2650</v>
      </c>
      <c r="B885" s="11">
        <v>88247</v>
      </c>
      <c r="C885" s="11" t="str">
        <f>VLOOKUP(B885,IF(A885="COMPOSICAO",S!$A:$E,I!$A:$E),2,FALSE)</f>
        <v>SINAPI</v>
      </c>
      <c r="D885" s="23" t="str">
        <f>VLOOKUP(B885,IF(A885="COMPOSICAO",S!$A:$E,I!$A:$E),3,FALSE)</f>
        <v>AUXILIAR DE ELETRICISTA COM ENCARGOS COMPLEMENTARES</v>
      </c>
      <c r="E885" s="11" t="str">
        <f>VLOOKUP(B885,IF(A885="COMPOSICAO",S!$A:$E,I!$A:$E),4,FALSE)</f>
        <v>H</v>
      </c>
      <c r="F885" s="11">
        <f>0.128/pcf</f>
        <v>0.128</v>
      </c>
      <c r="G885" s="67">
        <f>IF(A885="COMPOSICAO",VLOOKUP("TOTAL SEM BDI - "&amp;B885,CPUAUX2!$A:$J,9,FALSE),VLOOKUP(B885,I!$A:$E,5,FALSE))</f>
        <v>22.810000000000002</v>
      </c>
      <c r="H885" s="68"/>
      <c r="I885" s="67">
        <f>TRUNC(F885*G885,2)</f>
        <v>2.91</v>
      </c>
      <c r="J885" s="68"/>
      <c r="M885" s="11">
        <f>B885</f>
        <v>88247</v>
      </c>
      <c r="N885" s="11">
        <f>SUMIF(CPU!M:M,B883,CPU!O:O)</f>
        <v>152</v>
      </c>
      <c r="O885" s="11">
        <f>F885*N885</f>
        <v>19.456</v>
      </c>
      <c r="Q885" s="11">
        <f ca="1">SUMIF(CPU!M:M,B883,CPU!R:R)</f>
        <v>0</v>
      </c>
      <c r="R885" s="11">
        <f ca="1">F885*Q885</f>
        <v>0</v>
      </c>
    </row>
    <row r="886" spans="1:18" ht="45">
      <c r="A886" s="11" t="s">
        <v>2652</v>
      </c>
      <c r="B886" s="11">
        <v>38099</v>
      </c>
      <c r="C886" s="11" t="str">
        <f>VLOOKUP(B886,IF(A886="COMPOSICAO",S!$A:$E,I!$A:$E),2,FALSE)</f>
        <v>SINAPI</v>
      </c>
      <c r="D886" s="23" t="str">
        <f>VLOOKUP(B886,IF(A886="COMPOSICAO",S!$A:$E,I!$A:$E),3,FALSE)</f>
        <v>SUPORTE DE FIXACAO PARA ESPELHO / PLACA 4" X 2", PARA 3 MODULOS, PARA INSTALACAO DE TOMADAS E INTERRUPTORES (SOMENTE SUPORTE)</v>
      </c>
      <c r="E886" s="11" t="str">
        <f>VLOOKUP(B886,IF(A886="COMPOSICAO",S!$A:$E,I!$A:$E),4,FALSE)</f>
        <v>UN</v>
      </c>
      <c r="F886" s="11">
        <v>1</v>
      </c>
      <c r="G886" s="67">
        <f>IF(A886="COMPOSICAO",VLOOKUP("TOTAL SEM BDI - "&amp;B886,CPUAUX2!$A:$J,9,FALSE),VLOOKUP(B886,I!$A:$E,5,FALSE))</f>
        <v>1.86</v>
      </c>
      <c r="H886" s="68"/>
      <c r="I886" s="67">
        <f>TRUNC(F886*G886,2)</f>
        <v>1.86</v>
      </c>
      <c r="J886" s="68"/>
      <c r="M886" s="11">
        <f>B886</f>
        <v>38099</v>
      </c>
      <c r="N886" s="11">
        <f>SUMIF(CPU!M:M,B883,CPU!O:O)</f>
        <v>152</v>
      </c>
      <c r="O886" s="11">
        <f>F886*N886</f>
        <v>152</v>
      </c>
      <c r="Q886" s="11">
        <f ca="1">SUMIF(CPU!M:M,B883,CPU!R:R)</f>
        <v>0</v>
      </c>
      <c r="R886" s="11">
        <f ca="1">F886*Q886</f>
        <v>0</v>
      </c>
    </row>
    <row r="887" spans="1:18" ht="30">
      <c r="A887" s="11" t="s">
        <v>2652</v>
      </c>
      <c r="B887" s="11">
        <v>38094</v>
      </c>
      <c r="C887" s="11" t="str">
        <f>VLOOKUP(B887,IF(A887="COMPOSICAO",S!$A:$E,I!$A:$E),2,FALSE)</f>
        <v>SINAPI</v>
      </c>
      <c r="D887" s="23" t="str">
        <f>VLOOKUP(B887,IF(A887="COMPOSICAO",S!$A:$E,I!$A:$E),3,FALSE)</f>
        <v>ESPELHO / PLACA DE 3 POSTOS 4" X 2", PARA INSTALACAO DE TOMADAS E INTERRUPTORES</v>
      </c>
      <c r="E887" s="11" t="str">
        <f>VLOOKUP(B887,IF(A887="COMPOSICAO",S!$A:$E,I!$A:$E),4,FALSE)</f>
        <v>UN</v>
      </c>
      <c r="F887" s="11">
        <v>1</v>
      </c>
      <c r="G887" s="67">
        <f>IF(A887="COMPOSICAO",VLOOKUP("TOTAL SEM BDI - "&amp;B887,CPUAUX2!$A:$J,9,FALSE),VLOOKUP(B887,I!$A:$E,5,FALSE))</f>
        <v>3.58</v>
      </c>
      <c r="H887" s="68"/>
      <c r="I887" s="67">
        <f>TRUNC(F887*G887,2)</f>
        <v>3.58</v>
      </c>
      <c r="J887" s="68"/>
      <c r="M887" s="11">
        <f>B887</f>
        <v>38094</v>
      </c>
      <c r="N887" s="11">
        <f>SUMIF(CPU!M:M,B883,CPU!O:O)</f>
        <v>152</v>
      </c>
      <c r="O887" s="11">
        <f>F887*N887</f>
        <v>152</v>
      </c>
      <c r="Q887" s="11">
        <f ca="1">SUMIF(CPU!M:M,B883,CPU!R:R)</f>
        <v>0</v>
      </c>
      <c r="R887" s="11">
        <f ca="1">F887*Q887</f>
        <v>0</v>
      </c>
    </row>
    <row r="888" spans="1:18">
      <c r="A888" s="50" t="str">
        <f>"TOTAL SEM BDI - "&amp;B883</f>
        <v>TOTAL SEM BDI - 91946</v>
      </c>
      <c r="B888" s="51"/>
      <c r="C888" s="51"/>
      <c r="D888" s="51"/>
      <c r="E888" s="51"/>
      <c r="F888" s="51"/>
      <c r="G888" s="51"/>
      <c r="H888" s="52"/>
      <c r="I888" s="67">
        <f>SUM(I883:I887)</f>
        <v>11.9</v>
      </c>
      <c r="J888" s="68"/>
    </row>
    <row r="890" spans="1:18">
      <c r="A890" s="9" t="s">
        <v>2646</v>
      </c>
      <c r="B890" s="9" t="s">
        <v>102</v>
      </c>
      <c r="C890" s="9" t="s">
        <v>103</v>
      </c>
      <c r="D890" s="9" t="s">
        <v>36</v>
      </c>
      <c r="E890" s="9" t="s">
        <v>104</v>
      </c>
      <c r="F890" s="9" t="s">
        <v>788</v>
      </c>
      <c r="G890" s="63" t="s">
        <v>2647</v>
      </c>
      <c r="H890" s="64"/>
      <c r="I890" s="63" t="s">
        <v>24</v>
      </c>
      <c r="J890" s="64"/>
    </row>
    <row r="891" spans="1:18" ht="45">
      <c r="A891" s="21" t="s">
        <v>2762</v>
      </c>
      <c r="B891" s="21">
        <v>91952</v>
      </c>
      <c r="C891" s="21" t="str">
        <f>VLOOKUP(B891,S!$A:$G,2,FALSE)</f>
        <v>SINAPI</v>
      </c>
      <c r="D891" s="22" t="str">
        <f>VLOOKUP(B891,S!$A:$G,3,FALSE)</f>
        <v>INTERRUPTOR SIMPLES (1 MÓDULO), 10A/250V, SEM SUPORTE E SEM PLACA - FORNECIMENTO E INSTALAÇÃO. AF_03/2023</v>
      </c>
      <c r="E891" s="21" t="str">
        <f>VLOOKUP(B891,S!$A:$G,4,FALSE)</f>
        <v>UN</v>
      </c>
      <c r="F891" s="21"/>
      <c r="G891" s="65">
        <f>I895</f>
        <v>20.169999999999998</v>
      </c>
      <c r="H891" s="66"/>
      <c r="I891" s="65"/>
      <c r="J891" s="66"/>
      <c r="K891" s="30">
        <f>VLOOKUP(B891,S!A:G,5,FALSE)</f>
        <v>20.170000000000002</v>
      </c>
      <c r="L891" s="21" t="str">
        <f>IF(K891=G891,"OK, CONFORME TABELA",IF(G891&gt;K891,"ACIMA DA TABELA: ","ABAIXO DA TABELA: ")&amp;TRUNC((G891*100)/K891,2)&amp;" %")</f>
        <v>OK, CONFORME TABELA</v>
      </c>
    </row>
    <row r="892" spans="1:18">
      <c r="A892" s="11" t="s">
        <v>2650</v>
      </c>
      <c r="B892" s="11">
        <v>88264</v>
      </c>
      <c r="C892" s="11" t="str">
        <f>VLOOKUP(B892,IF(A892="COMPOSICAO",S!$A:$E,I!$A:$E),2,FALSE)</f>
        <v>SINAPI</v>
      </c>
      <c r="D892" s="23" t="str">
        <f>VLOOKUP(B892,IF(A892="COMPOSICAO",S!$A:$E,I!$A:$E),3,FALSE)</f>
        <v>ELETRICISTA COM ENCARGOS COMPLEMENTARES</v>
      </c>
      <c r="E892" s="11" t="str">
        <f>VLOOKUP(B892,IF(A892="COMPOSICAO",S!$A:$E,I!$A:$E),4,FALSE)</f>
        <v>H</v>
      </c>
      <c r="F892" s="11">
        <f>0.232/pcf</f>
        <v>0.23200000000000001</v>
      </c>
      <c r="G892" s="67">
        <f>IF(A892="COMPOSICAO",VLOOKUP("TOTAL SEM BDI - "&amp;B892,CPUAUX2!$A:$J,9,FALSE),VLOOKUP(B892,I!$A:$E,5,FALSE))</f>
        <v>27.74</v>
      </c>
      <c r="H892" s="68"/>
      <c r="I892" s="67">
        <f>TRUNC(F892*G892,2)</f>
        <v>6.43</v>
      </c>
      <c r="J892" s="68"/>
      <c r="M892" s="11">
        <f>B892</f>
        <v>88264</v>
      </c>
      <c r="N892" s="11">
        <f>SUMIF(CPU!M:M,B891,CPU!O:O)</f>
        <v>38</v>
      </c>
      <c r="O892" s="11">
        <f>F892*N892</f>
        <v>8.8160000000000007</v>
      </c>
      <c r="Q892" s="11">
        <f ca="1">SUMIF(CPU!M:M,B891,CPU!R:R)</f>
        <v>0</v>
      </c>
      <c r="R892" s="11">
        <f ca="1">F892*Q892</f>
        <v>0</v>
      </c>
    </row>
    <row r="893" spans="1:18">
      <c r="A893" s="11" t="s">
        <v>2650</v>
      </c>
      <c r="B893" s="11">
        <v>88247</v>
      </c>
      <c r="C893" s="11" t="str">
        <f>VLOOKUP(B893,IF(A893="COMPOSICAO",S!$A:$E,I!$A:$E),2,FALSE)</f>
        <v>SINAPI</v>
      </c>
      <c r="D893" s="23" t="str">
        <f>VLOOKUP(B893,IF(A893="COMPOSICAO",S!$A:$E,I!$A:$E),3,FALSE)</f>
        <v>AUXILIAR DE ELETRICISTA COM ENCARGOS COMPLEMENTARES</v>
      </c>
      <c r="E893" s="11" t="str">
        <f>VLOOKUP(B893,IF(A893="COMPOSICAO",S!$A:$E,I!$A:$E),4,FALSE)</f>
        <v>H</v>
      </c>
      <c r="F893" s="11">
        <f>0.232/pcf</f>
        <v>0.23200000000000001</v>
      </c>
      <c r="G893" s="67">
        <f>IF(A893="COMPOSICAO",VLOOKUP("TOTAL SEM BDI - "&amp;B893,CPUAUX2!$A:$J,9,FALSE),VLOOKUP(B893,I!$A:$E,5,FALSE))</f>
        <v>22.810000000000002</v>
      </c>
      <c r="H893" s="68"/>
      <c r="I893" s="67">
        <f>TRUNC(F893*G893,2)</f>
        <v>5.29</v>
      </c>
      <c r="J893" s="68"/>
      <c r="M893" s="11">
        <f>B893</f>
        <v>88247</v>
      </c>
      <c r="N893" s="11">
        <f>SUMIF(CPU!M:M,B891,CPU!O:O)</f>
        <v>38</v>
      </c>
      <c r="O893" s="11">
        <f>F893*N893</f>
        <v>8.8160000000000007</v>
      </c>
      <c r="Q893" s="11">
        <f ca="1">SUMIF(CPU!M:M,B891,CPU!R:R)</f>
        <v>0</v>
      </c>
      <c r="R893" s="11">
        <f ca="1">F893*Q893</f>
        <v>0</v>
      </c>
    </row>
    <row r="894" spans="1:18">
      <c r="A894" s="11" t="s">
        <v>2652</v>
      </c>
      <c r="B894" s="11">
        <v>38112</v>
      </c>
      <c r="C894" s="11" t="str">
        <f>VLOOKUP(B894,IF(A894="COMPOSICAO",S!$A:$E,I!$A:$E),2,FALSE)</f>
        <v>SINAPI</v>
      </c>
      <c r="D894" s="23" t="str">
        <f>VLOOKUP(B894,IF(A894="COMPOSICAO",S!$A:$E,I!$A:$E),3,FALSE)</f>
        <v>INTERRUPTOR SIMPLES 10A, 250V (APENAS MODULO)</v>
      </c>
      <c r="E894" s="11" t="str">
        <f>VLOOKUP(B894,IF(A894="COMPOSICAO",S!$A:$E,I!$A:$E),4,FALSE)</f>
        <v>UN</v>
      </c>
      <c r="F894" s="11">
        <v>1</v>
      </c>
      <c r="G894" s="67">
        <f>IF(A894="COMPOSICAO",VLOOKUP("TOTAL SEM BDI - "&amp;B894,CPUAUX2!$A:$J,9,FALSE),VLOOKUP(B894,I!$A:$E,5,FALSE))</f>
        <v>8.4499999999999993</v>
      </c>
      <c r="H894" s="68"/>
      <c r="I894" s="67">
        <f>TRUNC(F894*G894,2)</f>
        <v>8.4499999999999993</v>
      </c>
      <c r="J894" s="68"/>
      <c r="M894" s="11">
        <f>B894</f>
        <v>38112</v>
      </c>
      <c r="N894" s="11">
        <f>SUMIF(CPU!M:M,B891,CPU!O:O)</f>
        <v>38</v>
      </c>
      <c r="O894" s="11">
        <f>F894*N894</f>
        <v>38</v>
      </c>
      <c r="Q894" s="11">
        <f ca="1">SUMIF(CPU!M:M,B891,CPU!R:R)</f>
        <v>0</v>
      </c>
      <c r="R894" s="11">
        <f ca="1">F894*Q894</f>
        <v>0</v>
      </c>
    </row>
    <row r="895" spans="1:18">
      <c r="A895" s="50" t="str">
        <f>"TOTAL SEM BDI - "&amp;B891</f>
        <v>TOTAL SEM BDI - 91952</v>
      </c>
      <c r="B895" s="51"/>
      <c r="C895" s="51"/>
      <c r="D895" s="51"/>
      <c r="E895" s="51"/>
      <c r="F895" s="51"/>
      <c r="G895" s="51"/>
      <c r="H895" s="52"/>
      <c r="I895" s="67">
        <f>SUM(I891:I894)</f>
        <v>20.169999999999998</v>
      </c>
      <c r="J895" s="68"/>
    </row>
    <row r="897" spans="1:18">
      <c r="A897" s="9" t="s">
        <v>2646</v>
      </c>
      <c r="B897" s="9" t="s">
        <v>102</v>
      </c>
      <c r="C897" s="9" t="s">
        <v>103</v>
      </c>
      <c r="D897" s="9" t="s">
        <v>36</v>
      </c>
      <c r="E897" s="9" t="s">
        <v>104</v>
      </c>
      <c r="F897" s="9" t="s">
        <v>788</v>
      </c>
      <c r="G897" s="63" t="s">
        <v>2647</v>
      </c>
      <c r="H897" s="64"/>
      <c r="I897" s="63" t="s">
        <v>24</v>
      </c>
      <c r="J897" s="64"/>
    </row>
    <row r="898" spans="1:18" ht="45">
      <c r="A898" s="21" t="s">
        <v>2762</v>
      </c>
      <c r="B898" s="21">
        <v>91958</v>
      </c>
      <c r="C898" s="21" t="str">
        <f>VLOOKUP(B898,S!$A:$G,2,FALSE)</f>
        <v>SINAPI</v>
      </c>
      <c r="D898" s="22" t="str">
        <f>VLOOKUP(B898,S!$A:$G,3,FALSE)</f>
        <v>INTERRUPTOR SIMPLES (2 MÓDULOS), 10A/250V, SEM SUPORTE E SEM PLACA - FORNECIMENTO E INSTALAÇÃO. AF_03/2023</v>
      </c>
      <c r="E898" s="21" t="str">
        <f>VLOOKUP(B898,S!$A:$G,4,FALSE)</f>
        <v>UN</v>
      </c>
      <c r="F898" s="21"/>
      <c r="G898" s="65">
        <f>I902</f>
        <v>37.21</v>
      </c>
      <c r="H898" s="66"/>
      <c r="I898" s="65"/>
      <c r="J898" s="66"/>
      <c r="K898" s="30">
        <f>VLOOKUP(B898,S!A:G,5,FALSE)</f>
        <v>37.21</v>
      </c>
      <c r="L898" s="21" t="str">
        <f>IF(K898=G898,"OK, CONFORME TABELA",IF(G898&gt;K898,"ACIMA DA TABELA: ","ABAIXO DA TABELA: ")&amp;TRUNC((G898*100)/K898,2)&amp;" %")</f>
        <v>OK, CONFORME TABELA</v>
      </c>
    </row>
    <row r="899" spans="1:18">
      <c r="A899" s="11" t="s">
        <v>2650</v>
      </c>
      <c r="B899" s="11">
        <v>88264</v>
      </c>
      <c r="C899" s="11" t="str">
        <f>VLOOKUP(B899,IF(A899="COMPOSICAO",S!$A:$E,I!$A:$E),2,FALSE)</f>
        <v>SINAPI</v>
      </c>
      <c r="D899" s="23" t="str">
        <f>VLOOKUP(B899,IF(A899="COMPOSICAO",S!$A:$E,I!$A:$E),3,FALSE)</f>
        <v>ELETRICISTA COM ENCARGOS COMPLEMENTARES</v>
      </c>
      <c r="E899" s="11" t="str">
        <f>VLOOKUP(B899,IF(A899="COMPOSICAO",S!$A:$E,I!$A:$E),4,FALSE)</f>
        <v>H</v>
      </c>
      <c r="F899" s="11">
        <f>0.402/pcf</f>
        <v>0.40200000000000002</v>
      </c>
      <c r="G899" s="67">
        <f>IF(A899="COMPOSICAO",VLOOKUP("TOTAL SEM BDI - "&amp;B899,CPUAUX2!$A:$J,9,FALSE),VLOOKUP(B899,I!$A:$E,5,FALSE))</f>
        <v>27.74</v>
      </c>
      <c r="H899" s="68"/>
      <c r="I899" s="67">
        <f>TRUNC(F899*G899,2)</f>
        <v>11.15</v>
      </c>
      <c r="J899" s="68"/>
      <c r="M899" s="11">
        <f>B899</f>
        <v>88264</v>
      </c>
      <c r="N899" s="11">
        <f>SUMIF(CPU!M:M,B898,CPU!O:O)</f>
        <v>11</v>
      </c>
      <c r="O899" s="11">
        <f>F899*N899</f>
        <v>4.4220000000000006</v>
      </c>
      <c r="Q899" s="11">
        <f ca="1">SUMIF(CPU!M:M,B898,CPU!R:R)</f>
        <v>0</v>
      </c>
      <c r="R899" s="11">
        <f ca="1">F899*Q899</f>
        <v>0</v>
      </c>
    </row>
    <row r="900" spans="1:18">
      <c r="A900" s="11" t="s">
        <v>2650</v>
      </c>
      <c r="B900" s="11">
        <v>88247</v>
      </c>
      <c r="C900" s="11" t="str">
        <f>VLOOKUP(B900,IF(A900="COMPOSICAO",S!$A:$E,I!$A:$E),2,FALSE)</f>
        <v>SINAPI</v>
      </c>
      <c r="D900" s="23" t="str">
        <f>VLOOKUP(B900,IF(A900="COMPOSICAO",S!$A:$E,I!$A:$E),3,FALSE)</f>
        <v>AUXILIAR DE ELETRICISTA COM ENCARGOS COMPLEMENTARES</v>
      </c>
      <c r="E900" s="11" t="str">
        <f>VLOOKUP(B900,IF(A900="COMPOSICAO",S!$A:$E,I!$A:$E),4,FALSE)</f>
        <v>H</v>
      </c>
      <c r="F900" s="11">
        <f>0.402/pcf</f>
        <v>0.40200000000000002</v>
      </c>
      <c r="G900" s="67">
        <f>IF(A900="COMPOSICAO",VLOOKUP("TOTAL SEM BDI - "&amp;B900,CPUAUX2!$A:$J,9,FALSE),VLOOKUP(B900,I!$A:$E,5,FALSE))</f>
        <v>22.810000000000002</v>
      </c>
      <c r="H900" s="68"/>
      <c r="I900" s="67">
        <f>TRUNC(F900*G900,2)</f>
        <v>9.16</v>
      </c>
      <c r="J900" s="68"/>
      <c r="M900" s="11">
        <f>B900</f>
        <v>88247</v>
      </c>
      <c r="N900" s="11">
        <f>SUMIF(CPU!M:M,B898,CPU!O:O)</f>
        <v>11</v>
      </c>
      <c r="O900" s="11">
        <f>F900*N900</f>
        <v>4.4220000000000006</v>
      </c>
      <c r="Q900" s="11">
        <f ca="1">SUMIF(CPU!M:M,B898,CPU!R:R)</f>
        <v>0</v>
      </c>
      <c r="R900" s="11">
        <f ca="1">F900*Q900</f>
        <v>0</v>
      </c>
    </row>
    <row r="901" spans="1:18">
      <c r="A901" s="11" t="s">
        <v>2652</v>
      </c>
      <c r="B901" s="11">
        <v>38112</v>
      </c>
      <c r="C901" s="11" t="str">
        <f>VLOOKUP(B901,IF(A901="COMPOSICAO",S!$A:$E,I!$A:$E),2,FALSE)</f>
        <v>SINAPI</v>
      </c>
      <c r="D901" s="23" t="str">
        <f>VLOOKUP(B901,IF(A901="COMPOSICAO",S!$A:$E,I!$A:$E),3,FALSE)</f>
        <v>INTERRUPTOR SIMPLES 10A, 250V (APENAS MODULO)</v>
      </c>
      <c r="E901" s="11" t="str">
        <f>VLOOKUP(B901,IF(A901="COMPOSICAO",S!$A:$E,I!$A:$E),4,FALSE)</f>
        <v>UN</v>
      </c>
      <c r="F901" s="11">
        <v>2</v>
      </c>
      <c r="G901" s="67">
        <f>IF(A901="COMPOSICAO",VLOOKUP("TOTAL SEM BDI - "&amp;B901,CPUAUX2!$A:$J,9,FALSE),VLOOKUP(B901,I!$A:$E,5,FALSE))</f>
        <v>8.4499999999999993</v>
      </c>
      <c r="H901" s="68"/>
      <c r="I901" s="67">
        <f>TRUNC(F901*G901,2)</f>
        <v>16.899999999999999</v>
      </c>
      <c r="J901" s="68"/>
      <c r="M901" s="11">
        <f>B901</f>
        <v>38112</v>
      </c>
      <c r="N901" s="11">
        <f>SUMIF(CPU!M:M,B898,CPU!O:O)</f>
        <v>11</v>
      </c>
      <c r="O901" s="11">
        <f>F901*N901</f>
        <v>22</v>
      </c>
      <c r="Q901" s="11">
        <f ca="1">SUMIF(CPU!M:M,B898,CPU!R:R)</f>
        <v>0</v>
      </c>
      <c r="R901" s="11">
        <f ca="1">F901*Q901</f>
        <v>0</v>
      </c>
    </row>
    <row r="902" spans="1:18">
      <c r="A902" s="50" t="str">
        <f>"TOTAL SEM BDI - "&amp;B898</f>
        <v>TOTAL SEM BDI - 91958</v>
      </c>
      <c r="B902" s="51"/>
      <c r="C902" s="51"/>
      <c r="D902" s="51"/>
      <c r="E902" s="51"/>
      <c r="F902" s="51"/>
      <c r="G902" s="51"/>
      <c r="H902" s="52"/>
      <c r="I902" s="67">
        <f>SUM(I898:I901)</f>
        <v>37.21</v>
      </c>
      <c r="J902" s="68"/>
    </row>
    <row r="904" spans="1:18">
      <c r="A904" s="9" t="s">
        <v>2646</v>
      </c>
      <c r="B904" s="9" t="s">
        <v>102</v>
      </c>
      <c r="C904" s="9" t="s">
        <v>103</v>
      </c>
      <c r="D904" s="9" t="s">
        <v>36</v>
      </c>
      <c r="E904" s="9" t="s">
        <v>104</v>
      </c>
      <c r="F904" s="9" t="s">
        <v>788</v>
      </c>
      <c r="G904" s="63" t="s">
        <v>2647</v>
      </c>
      <c r="H904" s="64"/>
      <c r="I904" s="63" t="s">
        <v>24</v>
      </c>
      <c r="J904" s="64"/>
    </row>
    <row r="905" spans="1:18" ht="45">
      <c r="A905" s="21" t="s">
        <v>2762</v>
      </c>
      <c r="B905" s="21">
        <v>91966</v>
      </c>
      <c r="C905" s="21" t="str">
        <f>VLOOKUP(B905,S!$A:$G,2,FALSE)</f>
        <v>SINAPI</v>
      </c>
      <c r="D905" s="22" t="str">
        <f>VLOOKUP(B905,S!$A:$G,3,FALSE)</f>
        <v>INTERRUPTOR SIMPLES (3 MÓDULOS), 10A/250V, SEM SUPORTE E SEM PLACA - FORNECIMENTO E INSTALAÇÃO. AF_03/2023</v>
      </c>
      <c r="E905" s="21" t="str">
        <f>VLOOKUP(B905,S!$A:$G,4,FALSE)</f>
        <v>UN</v>
      </c>
      <c r="F905" s="21"/>
      <c r="G905" s="65">
        <f>I909</f>
        <v>54.25</v>
      </c>
      <c r="H905" s="66"/>
      <c r="I905" s="65"/>
      <c r="J905" s="66"/>
      <c r="K905" s="30">
        <f>VLOOKUP(B905,S!A:G,5,FALSE)</f>
        <v>54.25</v>
      </c>
      <c r="L905" s="21" t="str">
        <f>IF(K905=G905,"OK, CONFORME TABELA",IF(G905&gt;K905,"ACIMA DA TABELA: ","ABAIXO DA TABELA: ")&amp;TRUNC((G905*100)/K905,2)&amp;" %")</f>
        <v>OK, CONFORME TABELA</v>
      </c>
    </row>
    <row r="906" spans="1:18">
      <c r="A906" s="11" t="s">
        <v>2650</v>
      </c>
      <c r="B906" s="11">
        <v>88264</v>
      </c>
      <c r="C906" s="11" t="str">
        <f>VLOOKUP(B906,IF(A906="COMPOSICAO",S!$A:$E,I!$A:$E),2,FALSE)</f>
        <v>SINAPI</v>
      </c>
      <c r="D906" s="23" t="str">
        <f>VLOOKUP(B906,IF(A906="COMPOSICAO",S!$A:$E,I!$A:$E),3,FALSE)</f>
        <v>ELETRICISTA COM ENCARGOS COMPLEMENTARES</v>
      </c>
      <c r="E906" s="11" t="str">
        <f>VLOOKUP(B906,IF(A906="COMPOSICAO",S!$A:$E,I!$A:$E),4,FALSE)</f>
        <v>H</v>
      </c>
      <c r="F906" s="11">
        <f>0.572/pcf</f>
        <v>0.57199999999999995</v>
      </c>
      <c r="G906" s="67">
        <f>IF(A906="COMPOSICAO",VLOOKUP("TOTAL SEM BDI - "&amp;B906,CPUAUX2!$A:$J,9,FALSE),VLOOKUP(B906,I!$A:$E,5,FALSE))</f>
        <v>27.74</v>
      </c>
      <c r="H906" s="68"/>
      <c r="I906" s="67">
        <f>TRUNC(F906*G906,2)</f>
        <v>15.86</v>
      </c>
      <c r="J906" s="68"/>
      <c r="M906" s="11">
        <f>B906</f>
        <v>88264</v>
      </c>
      <c r="N906" s="11">
        <f>SUMIF(CPU!M:M,B905,CPU!O:O)</f>
        <v>8</v>
      </c>
      <c r="O906" s="11">
        <f>F906*N906</f>
        <v>4.5759999999999996</v>
      </c>
      <c r="Q906" s="11">
        <f ca="1">SUMIF(CPU!M:M,B905,CPU!R:R)</f>
        <v>0</v>
      </c>
      <c r="R906" s="11">
        <f ca="1">F906*Q906</f>
        <v>0</v>
      </c>
    </row>
    <row r="907" spans="1:18">
      <c r="A907" s="11" t="s">
        <v>2650</v>
      </c>
      <c r="B907" s="11">
        <v>88247</v>
      </c>
      <c r="C907" s="11" t="str">
        <f>VLOOKUP(B907,IF(A907="COMPOSICAO",S!$A:$E,I!$A:$E),2,FALSE)</f>
        <v>SINAPI</v>
      </c>
      <c r="D907" s="23" t="str">
        <f>VLOOKUP(B907,IF(A907="COMPOSICAO",S!$A:$E,I!$A:$E),3,FALSE)</f>
        <v>AUXILIAR DE ELETRICISTA COM ENCARGOS COMPLEMENTARES</v>
      </c>
      <c r="E907" s="11" t="str">
        <f>VLOOKUP(B907,IF(A907="COMPOSICAO",S!$A:$E,I!$A:$E),4,FALSE)</f>
        <v>H</v>
      </c>
      <c r="F907" s="11">
        <f>0.572/pcf</f>
        <v>0.57199999999999995</v>
      </c>
      <c r="G907" s="67">
        <f>IF(A907="COMPOSICAO",VLOOKUP("TOTAL SEM BDI - "&amp;B907,CPUAUX2!$A:$J,9,FALSE),VLOOKUP(B907,I!$A:$E,5,FALSE))</f>
        <v>22.810000000000002</v>
      </c>
      <c r="H907" s="68"/>
      <c r="I907" s="67">
        <f>TRUNC(F907*G907,2)</f>
        <v>13.04</v>
      </c>
      <c r="J907" s="68"/>
      <c r="M907" s="11">
        <f>B907</f>
        <v>88247</v>
      </c>
      <c r="N907" s="11">
        <f>SUMIF(CPU!M:M,B905,CPU!O:O)</f>
        <v>8</v>
      </c>
      <c r="O907" s="11">
        <f>F907*N907</f>
        <v>4.5759999999999996</v>
      </c>
      <c r="Q907" s="11">
        <f ca="1">SUMIF(CPU!M:M,B905,CPU!R:R)</f>
        <v>0</v>
      </c>
      <c r="R907" s="11">
        <f ca="1">F907*Q907</f>
        <v>0</v>
      </c>
    </row>
    <row r="908" spans="1:18">
      <c r="A908" s="11" t="s">
        <v>2652</v>
      </c>
      <c r="B908" s="11">
        <v>38112</v>
      </c>
      <c r="C908" s="11" t="str">
        <f>VLOOKUP(B908,IF(A908="COMPOSICAO",S!$A:$E,I!$A:$E),2,FALSE)</f>
        <v>SINAPI</v>
      </c>
      <c r="D908" s="23" t="str">
        <f>VLOOKUP(B908,IF(A908="COMPOSICAO",S!$A:$E,I!$A:$E),3,FALSE)</f>
        <v>INTERRUPTOR SIMPLES 10A, 250V (APENAS MODULO)</v>
      </c>
      <c r="E908" s="11" t="str">
        <f>VLOOKUP(B908,IF(A908="COMPOSICAO",S!$A:$E,I!$A:$E),4,FALSE)</f>
        <v>UN</v>
      </c>
      <c r="F908" s="11">
        <v>3</v>
      </c>
      <c r="G908" s="67">
        <f>IF(A908="COMPOSICAO",VLOOKUP("TOTAL SEM BDI - "&amp;B908,CPUAUX2!$A:$J,9,FALSE),VLOOKUP(B908,I!$A:$E,5,FALSE))</f>
        <v>8.4499999999999993</v>
      </c>
      <c r="H908" s="68"/>
      <c r="I908" s="67">
        <f>TRUNC(F908*G908,2)</f>
        <v>25.35</v>
      </c>
      <c r="J908" s="68"/>
      <c r="M908" s="11">
        <f>B908</f>
        <v>38112</v>
      </c>
      <c r="N908" s="11">
        <f>SUMIF(CPU!M:M,B905,CPU!O:O)</f>
        <v>8</v>
      </c>
      <c r="O908" s="11">
        <f>F908*N908</f>
        <v>24</v>
      </c>
      <c r="Q908" s="11">
        <f ca="1">SUMIF(CPU!M:M,B905,CPU!R:R)</f>
        <v>0</v>
      </c>
      <c r="R908" s="11">
        <f ca="1">F908*Q908</f>
        <v>0</v>
      </c>
    </row>
    <row r="909" spans="1:18">
      <c r="A909" s="50" t="str">
        <f>"TOTAL SEM BDI - "&amp;B905</f>
        <v>TOTAL SEM BDI - 91966</v>
      </c>
      <c r="B909" s="51"/>
      <c r="C909" s="51"/>
      <c r="D909" s="51"/>
      <c r="E909" s="51"/>
      <c r="F909" s="51"/>
      <c r="G909" s="51"/>
      <c r="H909" s="52"/>
      <c r="I909" s="67">
        <f>SUM(I905:I908)</f>
        <v>54.25</v>
      </c>
      <c r="J909" s="68"/>
    </row>
    <row r="911" spans="1:18">
      <c r="A911" s="9" t="s">
        <v>2646</v>
      </c>
      <c r="B911" s="9" t="s">
        <v>102</v>
      </c>
      <c r="C911" s="9" t="s">
        <v>103</v>
      </c>
      <c r="D911" s="9" t="s">
        <v>36</v>
      </c>
      <c r="E911" s="9" t="s">
        <v>104</v>
      </c>
      <c r="F911" s="9" t="s">
        <v>788</v>
      </c>
      <c r="G911" s="63" t="s">
        <v>2647</v>
      </c>
      <c r="H911" s="64"/>
      <c r="I911" s="63" t="s">
        <v>24</v>
      </c>
      <c r="J911" s="64"/>
    </row>
    <row r="912" spans="1:18" ht="45">
      <c r="A912" s="21" t="s">
        <v>2762</v>
      </c>
      <c r="B912" s="21">
        <v>91998</v>
      </c>
      <c r="C912" s="21" t="str">
        <f>VLOOKUP(B912,S!$A:$G,2,FALSE)</f>
        <v>SINAPI</v>
      </c>
      <c r="D912" s="22" t="str">
        <f>VLOOKUP(B912,S!$A:$G,3,FALSE)</f>
        <v>TOMADA BAIXA DE EMBUTIR (1 MÓDULO), 2P+T 10 A, SEM SUPORTE E SEM PLACA - FORNECIMENTO E INSTALAÇÃO. AF_03/2023</v>
      </c>
      <c r="E912" s="21" t="str">
        <f>VLOOKUP(B912,S!$A:$G,4,FALSE)</f>
        <v>UN</v>
      </c>
      <c r="F912" s="21"/>
      <c r="G912" s="65">
        <f>I916</f>
        <v>21.84</v>
      </c>
      <c r="H912" s="66"/>
      <c r="I912" s="65"/>
      <c r="J912" s="66"/>
      <c r="K912" s="30">
        <f>VLOOKUP(B912,S!A:G,5,FALSE)</f>
        <v>21.84</v>
      </c>
      <c r="L912" s="21" t="str">
        <f>IF(K912=G912,"OK, CONFORME TABELA",IF(G912&gt;K912,"ACIMA DA TABELA: ","ABAIXO DA TABELA: ")&amp;TRUNC((G912*100)/K912,2)&amp;" %")</f>
        <v>OK, CONFORME TABELA</v>
      </c>
    </row>
    <row r="913" spans="1:18">
      <c r="A913" s="11" t="s">
        <v>2650</v>
      </c>
      <c r="B913" s="11">
        <v>88264</v>
      </c>
      <c r="C913" s="11" t="str">
        <f>VLOOKUP(B913,IF(A913="COMPOSICAO",S!$A:$E,I!$A:$E),2,FALSE)</f>
        <v>SINAPI</v>
      </c>
      <c r="D913" s="23" t="str">
        <f>VLOOKUP(B913,IF(A913="COMPOSICAO",S!$A:$E,I!$A:$E),3,FALSE)</f>
        <v>ELETRICISTA COM ENCARGOS COMPLEMENTARES</v>
      </c>
      <c r="E913" s="11" t="str">
        <f>VLOOKUP(B913,IF(A913="COMPOSICAO",S!$A:$E,I!$A:$E),4,FALSE)</f>
        <v>H</v>
      </c>
      <c r="F913" s="11">
        <f>0.242/pcf</f>
        <v>0.24199999999999999</v>
      </c>
      <c r="G913" s="67">
        <f>IF(A913="COMPOSICAO",VLOOKUP("TOTAL SEM BDI - "&amp;B913,CPUAUX2!$A:$J,9,FALSE),VLOOKUP(B913,I!$A:$E,5,FALSE))</f>
        <v>27.74</v>
      </c>
      <c r="H913" s="68"/>
      <c r="I913" s="67">
        <f>TRUNC(F913*G913,2)</f>
        <v>6.71</v>
      </c>
      <c r="J913" s="68"/>
      <c r="M913" s="11">
        <f>B913</f>
        <v>88264</v>
      </c>
      <c r="N913" s="11">
        <f>SUMIF(CPU!M:M,B912,CPU!O:O)</f>
        <v>70</v>
      </c>
      <c r="O913" s="11">
        <f>F913*N913</f>
        <v>16.939999999999998</v>
      </c>
      <c r="Q913" s="11">
        <f ca="1">SUMIF(CPU!M:M,B912,CPU!R:R)</f>
        <v>0</v>
      </c>
      <c r="R913" s="11">
        <f ca="1">F913*Q913</f>
        <v>0</v>
      </c>
    </row>
    <row r="914" spans="1:18">
      <c r="A914" s="11" t="s">
        <v>2650</v>
      </c>
      <c r="B914" s="11">
        <v>88247</v>
      </c>
      <c r="C914" s="11" t="str">
        <f>VLOOKUP(B914,IF(A914="COMPOSICAO",S!$A:$E,I!$A:$E),2,FALSE)</f>
        <v>SINAPI</v>
      </c>
      <c r="D914" s="23" t="str">
        <f>VLOOKUP(B914,IF(A914="COMPOSICAO",S!$A:$E,I!$A:$E),3,FALSE)</f>
        <v>AUXILIAR DE ELETRICISTA COM ENCARGOS COMPLEMENTARES</v>
      </c>
      <c r="E914" s="11" t="str">
        <f>VLOOKUP(B914,IF(A914="COMPOSICAO",S!$A:$E,I!$A:$E),4,FALSE)</f>
        <v>H</v>
      </c>
      <c r="F914" s="11">
        <f>0.242/pcf</f>
        <v>0.24199999999999999</v>
      </c>
      <c r="G914" s="67">
        <f>IF(A914="COMPOSICAO",VLOOKUP("TOTAL SEM BDI - "&amp;B914,CPUAUX2!$A:$J,9,FALSE),VLOOKUP(B914,I!$A:$E,5,FALSE))</f>
        <v>22.810000000000002</v>
      </c>
      <c r="H914" s="68"/>
      <c r="I914" s="67">
        <f>TRUNC(F914*G914,2)</f>
        <v>5.52</v>
      </c>
      <c r="J914" s="68"/>
      <c r="M914" s="11">
        <f>B914</f>
        <v>88247</v>
      </c>
      <c r="N914" s="11">
        <f>SUMIF(CPU!M:M,B912,CPU!O:O)</f>
        <v>70</v>
      </c>
      <c r="O914" s="11">
        <f>F914*N914</f>
        <v>16.939999999999998</v>
      </c>
      <c r="Q914" s="11">
        <f ca="1">SUMIF(CPU!M:M,B912,CPU!R:R)</f>
        <v>0</v>
      </c>
      <c r="R914" s="11">
        <f ca="1">F914*Q914</f>
        <v>0</v>
      </c>
    </row>
    <row r="915" spans="1:18">
      <c r="A915" s="11" t="s">
        <v>2652</v>
      </c>
      <c r="B915" s="11">
        <v>38101</v>
      </c>
      <c r="C915" s="11" t="str">
        <f>VLOOKUP(B915,IF(A915="COMPOSICAO",S!$A:$E,I!$A:$E),2,FALSE)</f>
        <v>SINAPI</v>
      </c>
      <c r="D915" s="23" t="str">
        <f>VLOOKUP(B915,IF(A915="COMPOSICAO",S!$A:$E,I!$A:$E),3,FALSE)</f>
        <v>TOMADA 2P+T 10A, 250V (APENAS MODULO)</v>
      </c>
      <c r="E915" s="11" t="str">
        <f>VLOOKUP(B915,IF(A915="COMPOSICAO",S!$A:$E,I!$A:$E),4,FALSE)</f>
        <v>UN</v>
      </c>
      <c r="F915" s="11">
        <v>1</v>
      </c>
      <c r="G915" s="67">
        <f>IF(A915="COMPOSICAO",VLOOKUP("TOTAL SEM BDI - "&amp;B915,CPUAUX2!$A:$J,9,FALSE),VLOOKUP(B915,I!$A:$E,5,FALSE))</f>
        <v>9.61</v>
      </c>
      <c r="H915" s="68"/>
      <c r="I915" s="67">
        <f>TRUNC(F915*G915,2)</f>
        <v>9.61</v>
      </c>
      <c r="J915" s="68"/>
      <c r="M915" s="11">
        <f>B915</f>
        <v>38101</v>
      </c>
      <c r="N915" s="11">
        <f>SUMIF(CPU!M:M,B912,CPU!O:O)</f>
        <v>70</v>
      </c>
      <c r="O915" s="11">
        <f>F915*N915</f>
        <v>70</v>
      </c>
      <c r="Q915" s="11">
        <f ca="1">SUMIF(CPU!M:M,B912,CPU!R:R)</f>
        <v>0</v>
      </c>
      <c r="R915" s="11">
        <f ca="1">F915*Q915</f>
        <v>0</v>
      </c>
    </row>
    <row r="916" spans="1:18">
      <c r="A916" s="50" t="str">
        <f>"TOTAL SEM BDI - "&amp;B912</f>
        <v>TOTAL SEM BDI - 91998</v>
      </c>
      <c r="B916" s="51"/>
      <c r="C916" s="51"/>
      <c r="D916" s="51"/>
      <c r="E916" s="51"/>
      <c r="F916" s="51"/>
      <c r="G916" s="51"/>
      <c r="H916" s="52"/>
      <c r="I916" s="67">
        <f>SUM(I912:I915)</f>
        <v>21.84</v>
      </c>
      <c r="J916" s="68"/>
    </row>
    <row r="918" spans="1:18">
      <c r="A918" s="9" t="s">
        <v>2646</v>
      </c>
      <c r="B918" s="9" t="s">
        <v>102</v>
      </c>
      <c r="C918" s="9" t="s">
        <v>103</v>
      </c>
      <c r="D918" s="9" t="s">
        <v>36</v>
      </c>
      <c r="E918" s="9" t="s">
        <v>104</v>
      </c>
      <c r="F918" s="9" t="s">
        <v>788</v>
      </c>
      <c r="G918" s="63" t="s">
        <v>2647</v>
      </c>
      <c r="H918" s="64"/>
      <c r="I918" s="63" t="s">
        <v>24</v>
      </c>
      <c r="J918" s="64"/>
    </row>
    <row r="919" spans="1:18" ht="45">
      <c r="A919" s="21" t="s">
        <v>2762</v>
      </c>
      <c r="B919" s="21">
        <v>92002</v>
      </c>
      <c r="C919" s="21" t="str">
        <f>VLOOKUP(B919,S!$A:$G,2,FALSE)</f>
        <v>SINAPI</v>
      </c>
      <c r="D919" s="22" t="str">
        <f>VLOOKUP(B919,S!$A:$G,3,FALSE)</f>
        <v>TOMADA MÉDIA DE EMBUTIR (2 MÓDULOS), 2P+T 10 A, SEM SUPORTE E SEM PLACA - FORNECIMENTO E INSTALAÇÃO. AF_03/2023</v>
      </c>
      <c r="E919" s="21" t="str">
        <f>VLOOKUP(B919,S!$A:$G,4,FALSE)</f>
        <v>UN</v>
      </c>
      <c r="F919" s="21"/>
      <c r="G919" s="65">
        <f>I923</f>
        <v>48.12</v>
      </c>
      <c r="H919" s="66"/>
      <c r="I919" s="65"/>
      <c r="J919" s="66"/>
      <c r="K919" s="30">
        <f>VLOOKUP(B919,S!A:G,5,FALSE)</f>
        <v>48.12</v>
      </c>
      <c r="L919" s="21" t="str">
        <f>IF(K919=G919,"OK, CONFORME TABELA",IF(G919&gt;K919,"ACIMA DA TABELA: ","ABAIXO DA TABELA: ")&amp;TRUNC((G919*100)/K919,2)&amp;" %")</f>
        <v>OK, CONFORME TABELA</v>
      </c>
    </row>
    <row r="920" spans="1:18">
      <c r="A920" s="11" t="s">
        <v>2650</v>
      </c>
      <c r="B920" s="11">
        <v>88264</v>
      </c>
      <c r="C920" s="11" t="str">
        <f>VLOOKUP(B920,IF(A920="COMPOSICAO",S!$A:$E,I!$A:$E),2,FALSE)</f>
        <v>SINAPI</v>
      </c>
      <c r="D920" s="23" t="str">
        <f>VLOOKUP(B920,IF(A920="COMPOSICAO",S!$A:$E,I!$A:$E),3,FALSE)</f>
        <v>ELETRICISTA COM ENCARGOS COMPLEMENTARES</v>
      </c>
      <c r="E920" s="11" t="str">
        <f>VLOOKUP(B920,IF(A920="COMPOSICAO",S!$A:$E,I!$A:$E),4,FALSE)</f>
        <v>H</v>
      </c>
      <c r="F920" s="11">
        <f>0.572/pcf</f>
        <v>0.57199999999999995</v>
      </c>
      <c r="G920" s="67">
        <f>IF(A920="COMPOSICAO",VLOOKUP("TOTAL SEM BDI - "&amp;B920,CPUAUX2!$A:$J,9,FALSE),VLOOKUP(B920,I!$A:$E,5,FALSE))</f>
        <v>27.74</v>
      </c>
      <c r="H920" s="68"/>
      <c r="I920" s="67">
        <f>TRUNC(F920*G920,2)</f>
        <v>15.86</v>
      </c>
      <c r="J920" s="68"/>
      <c r="M920" s="11">
        <f>B920</f>
        <v>88264</v>
      </c>
      <c r="N920" s="11">
        <f>SUMIF(CPU!M:M,B919,CPU!O:O)</f>
        <v>23</v>
      </c>
      <c r="O920" s="11">
        <f>F920*N920</f>
        <v>13.155999999999999</v>
      </c>
      <c r="Q920" s="11">
        <f ca="1">SUMIF(CPU!M:M,B919,CPU!R:R)</f>
        <v>0</v>
      </c>
      <c r="R920" s="11">
        <f ca="1">F920*Q920</f>
        <v>0</v>
      </c>
    </row>
    <row r="921" spans="1:18">
      <c r="A921" s="11" t="s">
        <v>2650</v>
      </c>
      <c r="B921" s="11">
        <v>88247</v>
      </c>
      <c r="C921" s="11" t="str">
        <f>VLOOKUP(B921,IF(A921="COMPOSICAO",S!$A:$E,I!$A:$E),2,FALSE)</f>
        <v>SINAPI</v>
      </c>
      <c r="D921" s="23" t="str">
        <f>VLOOKUP(B921,IF(A921="COMPOSICAO",S!$A:$E,I!$A:$E),3,FALSE)</f>
        <v>AUXILIAR DE ELETRICISTA COM ENCARGOS COMPLEMENTARES</v>
      </c>
      <c r="E921" s="11" t="str">
        <f>VLOOKUP(B921,IF(A921="COMPOSICAO",S!$A:$E,I!$A:$E),4,FALSE)</f>
        <v>H</v>
      </c>
      <c r="F921" s="11">
        <f>0.572/pcf</f>
        <v>0.57199999999999995</v>
      </c>
      <c r="G921" s="67">
        <f>IF(A921="COMPOSICAO",VLOOKUP("TOTAL SEM BDI - "&amp;B921,CPUAUX2!$A:$J,9,FALSE),VLOOKUP(B921,I!$A:$E,5,FALSE))</f>
        <v>22.810000000000002</v>
      </c>
      <c r="H921" s="68"/>
      <c r="I921" s="67">
        <f>TRUNC(F921*G921,2)</f>
        <v>13.04</v>
      </c>
      <c r="J921" s="68"/>
      <c r="M921" s="11">
        <f>B921</f>
        <v>88247</v>
      </c>
      <c r="N921" s="11">
        <f>SUMIF(CPU!M:M,B919,CPU!O:O)</f>
        <v>23</v>
      </c>
      <c r="O921" s="11">
        <f>F921*N921</f>
        <v>13.155999999999999</v>
      </c>
      <c r="Q921" s="11">
        <f ca="1">SUMIF(CPU!M:M,B919,CPU!R:R)</f>
        <v>0</v>
      </c>
      <c r="R921" s="11">
        <f ca="1">F921*Q921</f>
        <v>0</v>
      </c>
    </row>
    <row r="922" spans="1:18">
      <c r="A922" s="11" t="s">
        <v>2652</v>
      </c>
      <c r="B922" s="11">
        <v>38101</v>
      </c>
      <c r="C922" s="11" t="str">
        <f>VLOOKUP(B922,IF(A922="COMPOSICAO",S!$A:$E,I!$A:$E),2,FALSE)</f>
        <v>SINAPI</v>
      </c>
      <c r="D922" s="23" t="str">
        <f>VLOOKUP(B922,IF(A922="COMPOSICAO",S!$A:$E,I!$A:$E),3,FALSE)</f>
        <v>TOMADA 2P+T 10A, 250V (APENAS MODULO)</v>
      </c>
      <c r="E922" s="11" t="str">
        <f>VLOOKUP(B922,IF(A922="COMPOSICAO",S!$A:$E,I!$A:$E),4,FALSE)</f>
        <v>UN</v>
      </c>
      <c r="F922" s="11">
        <v>2</v>
      </c>
      <c r="G922" s="67">
        <f>IF(A922="COMPOSICAO",VLOOKUP("TOTAL SEM BDI - "&amp;B922,CPUAUX2!$A:$J,9,FALSE),VLOOKUP(B922,I!$A:$E,5,FALSE))</f>
        <v>9.61</v>
      </c>
      <c r="H922" s="68"/>
      <c r="I922" s="67">
        <f>TRUNC(F922*G922,2)</f>
        <v>19.22</v>
      </c>
      <c r="J922" s="68"/>
      <c r="M922" s="11">
        <f>B922</f>
        <v>38101</v>
      </c>
      <c r="N922" s="11">
        <f>SUMIF(CPU!M:M,B919,CPU!O:O)</f>
        <v>23</v>
      </c>
      <c r="O922" s="11">
        <f>F922*N922</f>
        <v>46</v>
      </c>
      <c r="Q922" s="11">
        <f ca="1">SUMIF(CPU!M:M,B919,CPU!R:R)</f>
        <v>0</v>
      </c>
      <c r="R922" s="11">
        <f ca="1">F922*Q922</f>
        <v>0</v>
      </c>
    </row>
    <row r="923" spans="1:18">
      <c r="A923" s="50" t="str">
        <f>"TOTAL SEM BDI - "&amp;B919</f>
        <v>TOTAL SEM BDI - 92002</v>
      </c>
      <c r="B923" s="51"/>
      <c r="C923" s="51"/>
      <c r="D923" s="51"/>
      <c r="E923" s="51"/>
      <c r="F923" s="51"/>
      <c r="G923" s="51"/>
      <c r="H923" s="52"/>
      <c r="I923" s="67">
        <f>SUM(I919:I922)</f>
        <v>48.12</v>
      </c>
      <c r="J923" s="68"/>
    </row>
    <row r="925" spans="1:18">
      <c r="A925" s="9" t="s">
        <v>2646</v>
      </c>
      <c r="B925" s="9" t="s">
        <v>102</v>
      </c>
      <c r="C925" s="9" t="s">
        <v>103</v>
      </c>
      <c r="D925" s="9" t="s">
        <v>36</v>
      </c>
      <c r="E925" s="9" t="s">
        <v>104</v>
      </c>
      <c r="F925" s="9" t="s">
        <v>788</v>
      </c>
      <c r="G925" s="63" t="s">
        <v>2647</v>
      </c>
      <c r="H925" s="64"/>
      <c r="I925" s="63" t="s">
        <v>24</v>
      </c>
      <c r="J925" s="64"/>
    </row>
    <row r="926" spans="1:18" ht="75">
      <c r="A926" s="21" t="s">
        <v>2900</v>
      </c>
      <c r="B926" s="21">
        <v>91170</v>
      </c>
      <c r="C926" s="21" t="str">
        <f>VLOOKUP(B926,S!$A:$G,2,FALSE)</f>
        <v>SINAPI</v>
      </c>
      <c r="D926" s="22" t="str">
        <f>VLOOKUP(B926,S!$A:$G,3,FALSE)</f>
        <v>FIXAÇÃO DE TUBOS HORIZONTAIS DE PVC ÁGUA, PVC ESGOTO, PVC ÁGUA PLUVIAL, CPVC, PPR, COBRE OU AÇO, DIÂMETROS MENORES OU IGUAIS A 40 MM, COM ABRAÇADEIRA METÁLICA RÍGIDA TIPO U PERFIL 1 1/4", FIXADA EM PERFILADO EM LAJE. AF_09/2023_PS</v>
      </c>
      <c r="E926" s="21" t="str">
        <f>VLOOKUP(B926,S!$A:$G,4,FALSE)</f>
        <v>M</v>
      </c>
      <c r="F926" s="21"/>
      <c r="G926" s="65">
        <f>I930</f>
        <v>11.379999999999999</v>
      </c>
      <c r="H926" s="66"/>
      <c r="I926" s="65"/>
      <c r="J926" s="66"/>
      <c r="K926" s="30">
        <f>VLOOKUP(B926,S!A:G,5,FALSE)</f>
        <v>11.38</v>
      </c>
      <c r="L926" s="21" t="str">
        <f>IF(K926=G926,"OK, CONFORME TABELA",IF(G926&gt;K926,"ACIMA DA TABELA: ","ABAIXO DA TABELA: ")&amp;TRUNC((G926*100)/K926,2)&amp;" %")</f>
        <v>OK, CONFORME TABELA</v>
      </c>
    </row>
    <row r="927" spans="1:18" ht="30">
      <c r="A927" s="11" t="s">
        <v>2650</v>
      </c>
      <c r="B927" s="11">
        <v>88267</v>
      </c>
      <c r="C927" s="11" t="str">
        <f>VLOOKUP(B927,IF(A927="COMPOSICAO",S!$A:$E,I!$A:$E),2,FALSE)</f>
        <v>SINAPI</v>
      </c>
      <c r="D927" s="23" t="str">
        <f>VLOOKUP(B927,IF(A927="COMPOSICAO",S!$A:$E,I!$A:$E),3,FALSE)</f>
        <v>ENCANADOR OU BOMBEIRO HIDRÁULICO COM ENCARGOS COMPLEMENTARES</v>
      </c>
      <c r="E927" s="11" t="str">
        <f>VLOOKUP(B927,IF(A927="COMPOSICAO",S!$A:$E,I!$A:$E),4,FALSE)</f>
        <v>H</v>
      </c>
      <c r="F927" s="11">
        <f>0.2114/pcf</f>
        <v>0.2114</v>
      </c>
      <c r="G927" s="67">
        <f>IF(A927="COMPOSICAO",VLOOKUP("TOTAL SEM BDI - "&amp;B927,CPUAUX2!$A:$J,9,FALSE),VLOOKUP(B927,I!$A:$E,5,FALSE))</f>
        <v>26.669999999999998</v>
      </c>
      <c r="H927" s="68"/>
      <c r="I927" s="67">
        <f>TRUNC(F927*G927,2)</f>
        <v>5.63</v>
      </c>
      <c r="J927" s="68"/>
      <c r="M927" s="11">
        <f>B927</f>
        <v>88267</v>
      </c>
      <c r="N927" s="11">
        <f>SUMIF(CPU!M:M,B926,CPU!O:O)</f>
        <v>1467.5000000000002</v>
      </c>
      <c r="O927" s="11">
        <f>F927*N927</f>
        <v>310.22950000000003</v>
      </c>
      <c r="Q927" s="11">
        <f ca="1">SUMIF(CPU!M:M,B926,CPU!R:R)</f>
        <v>0</v>
      </c>
      <c r="R927" s="11">
        <f ca="1">F927*Q927</f>
        <v>0</v>
      </c>
    </row>
    <row r="928" spans="1:18" ht="30">
      <c r="A928" s="11" t="s">
        <v>2650</v>
      </c>
      <c r="B928" s="11">
        <v>88248</v>
      </c>
      <c r="C928" s="11" t="str">
        <f>VLOOKUP(B928,IF(A928="COMPOSICAO",S!$A:$E,I!$A:$E),2,FALSE)</f>
        <v>SINAPI</v>
      </c>
      <c r="D928" s="23" t="str">
        <f>VLOOKUP(B928,IF(A928="COMPOSICAO",S!$A:$E,I!$A:$E),3,FALSE)</f>
        <v>AUXILIAR DE ENCANADOR OU BOMBEIRO HIDRÁULICO COM ENCARGOS COMPLEMENTARES</v>
      </c>
      <c r="E928" s="11" t="str">
        <f>VLOOKUP(B928,IF(A928="COMPOSICAO",S!$A:$E,I!$A:$E),4,FALSE)</f>
        <v>H</v>
      </c>
      <c r="F928" s="11">
        <f>0.048/pcf</f>
        <v>4.8000000000000001E-2</v>
      </c>
      <c r="G928" s="67">
        <f>IF(A928="COMPOSICAO",VLOOKUP("TOTAL SEM BDI - "&amp;B928,CPUAUX2!$A:$J,9,FALSE),VLOOKUP(B928,I!$A:$E,5,FALSE))</f>
        <v>21.82</v>
      </c>
      <c r="H928" s="68"/>
      <c r="I928" s="67">
        <f>TRUNC(F928*G928,2)</f>
        <v>1.04</v>
      </c>
      <c r="J928" s="68"/>
      <c r="M928" s="11">
        <f>B928</f>
        <v>88248</v>
      </c>
      <c r="N928" s="11">
        <f>SUMIF(CPU!M:M,B926,CPU!O:O)</f>
        <v>1467.5000000000002</v>
      </c>
      <c r="O928" s="11">
        <f>F928*N928</f>
        <v>70.440000000000012</v>
      </c>
      <c r="Q928" s="11">
        <f ca="1">SUMIF(CPU!M:M,B926,CPU!R:R)</f>
        <v>0</v>
      </c>
      <c r="R928" s="11">
        <f ca="1">F928*Q928</f>
        <v>0</v>
      </c>
    </row>
    <row r="929" spans="1:18" ht="30">
      <c r="A929" s="11" t="s">
        <v>2652</v>
      </c>
      <c r="B929" s="11">
        <v>392</v>
      </c>
      <c r="C929" s="11" t="str">
        <f>VLOOKUP(B929,IF(A929="COMPOSICAO",S!$A:$E,I!$A:$E),2,FALSE)</f>
        <v>SINAPI</v>
      </c>
      <c r="D929" s="23" t="str">
        <f>VLOOKUP(B929,IF(A929="COMPOSICAO",S!$A:$E,I!$A:$E),3,FALSE)</f>
        <v>ABRACADEIRA EM ACO PARA AMARRACAO DE ELETRODUTOS, TIPO D, COM 1/2" E PARAFUSO DE FIXACAO</v>
      </c>
      <c r="E929" s="11" t="str">
        <f>VLOOKUP(B929,IF(A929="COMPOSICAO",S!$A:$E,I!$A:$E),4,FALSE)</f>
        <v>UN</v>
      </c>
      <c r="F929" s="11">
        <v>1.7857000000000001</v>
      </c>
      <c r="G929" s="67">
        <f>IF(A929="COMPOSICAO",VLOOKUP("TOTAL SEM BDI - "&amp;B929,CPUAUX2!$A:$J,9,FALSE),VLOOKUP(B929,I!$A:$E,5,FALSE))</f>
        <v>2.64</v>
      </c>
      <c r="H929" s="68"/>
      <c r="I929" s="67">
        <f>TRUNC(F929*G929,2)</f>
        <v>4.71</v>
      </c>
      <c r="J929" s="68"/>
      <c r="M929" s="11">
        <f>B929</f>
        <v>392</v>
      </c>
      <c r="N929" s="11">
        <f>SUMIF(CPU!M:M,B926,CPU!O:O)</f>
        <v>1467.5000000000002</v>
      </c>
      <c r="O929" s="11">
        <f>F929*N929</f>
        <v>2620.5147500000003</v>
      </c>
      <c r="Q929" s="11">
        <f ca="1">SUMIF(CPU!M:M,B926,CPU!R:R)</f>
        <v>0</v>
      </c>
      <c r="R929" s="11">
        <f ca="1">F929*Q929</f>
        <v>0</v>
      </c>
    </row>
    <row r="930" spans="1:18">
      <c r="A930" s="50" t="str">
        <f>"TOTAL SEM BDI - "&amp;B926</f>
        <v>TOTAL SEM BDI - 91170</v>
      </c>
      <c r="B930" s="51"/>
      <c r="C930" s="51"/>
      <c r="D930" s="51"/>
      <c r="E930" s="51"/>
      <c r="F930" s="51"/>
      <c r="G930" s="51"/>
      <c r="H930" s="52"/>
      <c r="I930" s="67">
        <f>SUM(I926:I929)</f>
        <v>11.379999999999999</v>
      </c>
      <c r="J930" s="68"/>
    </row>
    <row r="932" spans="1:18">
      <c r="A932" s="9" t="s">
        <v>2646</v>
      </c>
      <c r="B932" s="9" t="s">
        <v>102</v>
      </c>
      <c r="C932" s="9" t="s">
        <v>103</v>
      </c>
      <c r="D932" s="9" t="s">
        <v>36</v>
      </c>
      <c r="E932" s="9" t="s">
        <v>104</v>
      </c>
      <c r="F932" s="9" t="s">
        <v>788</v>
      </c>
      <c r="G932" s="63" t="s">
        <v>2647</v>
      </c>
      <c r="H932" s="64"/>
      <c r="I932" s="63" t="s">
        <v>24</v>
      </c>
      <c r="J932" s="64"/>
    </row>
    <row r="933" spans="1:18" ht="60">
      <c r="A933" s="21" t="s">
        <v>2898</v>
      </c>
      <c r="B933" s="21">
        <v>87367</v>
      </c>
      <c r="C933" s="21" t="str">
        <f>VLOOKUP(B933,S!$A:$G,2,FALSE)</f>
        <v>SINAPI</v>
      </c>
      <c r="D933" s="22" t="str">
        <f>VLOOKUP(B933,S!$A:$G,3,FALSE)</f>
        <v>ARGAMASSA TRAÇO 1:1:6 (EM VOLUME DE CIMENTO, CAL E AREIA MÉDIA ÚMIDA) PARA EMBOÇO/MASSA ÚNICA/ASSENTAMENTO DE ALVENARIA DE VEDAÇÃO, PREPARO MANUAL. AF_08/2019</v>
      </c>
      <c r="E933" s="21" t="str">
        <f>VLOOKUP(B933,S!$A:$G,4,FALSE)</f>
        <v>M3</v>
      </c>
      <c r="F933" s="21"/>
      <c r="G933" s="65">
        <f>I938</f>
        <v>777.68000000000006</v>
      </c>
      <c r="H933" s="66"/>
      <c r="I933" s="65"/>
      <c r="J933" s="66"/>
      <c r="K933" s="30">
        <f>VLOOKUP(B933,S!A:G,5,FALSE)</f>
        <v>777.68</v>
      </c>
      <c r="L933" s="21" t="str">
        <f>IF(K933=G933,"OK, CONFORME TABELA",IF(G933&gt;K933,"ACIMA DA TABELA: ","ABAIXO DA TABELA: ")&amp;TRUNC((G933*100)/K933,2)&amp;" %")</f>
        <v>OK, CONFORME TABELA</v>
      </c>
    </row>
    <row r="934" spans="1:18">
      <c r="A934" s="11" t="s">
        <v>2650</v>
      </c>
      <c r="B934" s="11">
        <v>88316</v>
      </c>
      <c r="C934" s="11" t="str">
        <f>VLOOKUP(B934,IF(A934="COMPOSICAO",S!$A:$E,I!$A:$E),2,FALSE)</f>
        <v>SINAPI</v>
      </c>
      <c r="D934" s="23" t="str">
        <f>VLOOKUP(B934,IF(A934="COMPOSICAO",S!$A:$E,I!$A:$E),3,FALSE)</f>
        <v>SERVENTE COM ENCARGOS COMPLEMENTARES</v>
      </c>
      <c r="E934" s="11" t="str">
        <f>VLOOKUP(B934,IF(A934="COMPOSICAO",S!$A:$E,I!$A:$E),4,FALSE)</f>
        <v>H</v>
      </c>
      <c r="F934" s="11">
        <f>11.23/pcf</f>
        <v>11.23</v>
      </c>
      <c r="G934" s="67">
        <f>IF(A934="COMPOSICAO",VLOOKUP("TOTAL SEM BDI - "&amp;B934,CPUAUX2!$A:$J,9,FALSE),VLOOKUP(B934,I!$A:$E,5,FALSE))</f>
        <v>21.71</v>
      </c>
      <c r="H934" s="68"/>
      <c r="I934" s="67">
        <f>TRUNC(F934*G934,2)</f>
        <v>243.8</v>
      </c>
      <c r="J934" s="68"/>
      <c r="M934" s="11">
        <f>B934</f>
        <v>88316</v>
      </c>
      <c r="N934" s="11">
        <f>SUMIF(CPU!M:M,B933,CPU!O:O)</f>
        <v>0.1056</v>
      </c>
      <c r="O934" s="11">
        <f>F934*N934</f>
        <v>1.1858880000000001</v>
      </c>
      <c r="Q934" s="11">
        <f ca="1">SUMIF(CPU!M:M,B933,CPU!R:R)</f>
        <v>0</v>
      </c>
      <c r="R934" s="11">
        <f ca="1">F934*Q934</f>
        <v>0</v>
      </c>
    </row>
    <row r="935" spans="1:18">
      <c r="A935" s="11" t="s">
        <v>2652</v>
      </c>
      <c r="B935" s="11">
        <v>1379</v>
      </c>
      <c r="C935" s="11" t="str">
        <f>VLOOKUP(B935,IF(A935="COMPOSICAO",S!$A:$E,I!$A:$E),2,FALSE)</f>
        <v>SINAPI</v>
      </c>
      <c r="D935" s="23" t="str">
        <f>VLOOKUP(B935,IF(A935="COMPOSICAO",S!$A:$E,I!$A:$E),3,FALSE)</f>
        <v>CIMENTO PORTLAND COMPOSTO CP II-32</v>
      </c>
      <c r="E935" s="11" t="str">
        <f>VLOOKUP(B935,IF(A935="COMPOSICAO",S!$A:$E,I!$A:$E),4,FALSE)</f>
        <v>KG</v>
      </c>
      <c r="F935" s="11">
        <v>261.89</v>
      </c>
      <c r="G935" s="67">
        <f>IF(A935="COMPOSICAO",VLOOKUP("TOTAL SEM BDI - "&amp;B935,CPUAUX2!$A:$J,9,FALSE),VLOOKUP(B935,I!$A:$E,5,FALSE))</f>
        <v>1.04</v>
      </c>
      <c r="H935" s="68"/>
      <c r="I935" s="67">
        <f>TRUNC(F935*G935,2)</f>
        <v>272.36</v>
      </c>
      <c r="J935" s="68"/>
      <c r="M935" s="11">
        <f>B935</f>
        <v>1379</v>
      </c>
      <c r="N935" s="11">
        <f>SUMIF(CPU!M:M,B933,CPU!O:O)</f>
        <v>0.1056</v>
      </c>
      <c r="O935" s="11">
        <f>F935*N935</f>
        <v>27.655583999999998</v>
      </c>
      <c r="Q935" s="11">
        <f ca="1">SUMIF(CPU!M:M,B933,CPU!R:R)</f>
        <v>0</v>
      </c>
      <c r="R935" s="11">
        <f ca="1">F935*Q935</f>
        <v>0</v>
      </c>
    </row>
    <row r="936" spans="1:18">
      <c r="A936" s="11" t="s">
        <v>2652</v>
      </c>
      <c r="B936" s="11">
        <v>1106</v>
      </c>
      <c r="C936" s="11" t="str">
        <f>VLOOKUP(B936,IF(A936="COMPOSICAO",S!$A:$E,I!$A:$E),2,FALSE)</f>
        <v>SINAPI</v>
      </c>
      <c r="D936" s="23" t="str">
        <f>VLOOKUP(B936,IF(A936="COMPOSICAO",S!$A:$E,I!$A:$E),3,FALSE)</f>
        <v>CAL HIDRATADA CH-I PARA ARGAMASSAS</v>
      </c>
      <c r="E936" s="11" t="str">
        <f>VLOOKUP(B936,IF(A936="COMPOSICAO",S!$A:$E,I!$A:$E),4,FALSE)</f>
        <v>KG</v>
      </c>
      <c r="F936" s="11">
        <v>116.4</v>
      </c>
      <c r="G936" s="67">
        <f>IF(A936="COMPOSICAO",VLOOKUP("TOTAL SEM BDI - "&amp;B936,CPUAUX2!$A:$J,9,FALSE),VLOOKUP(B936,I!$A:$E,5,FALSE))</f>
        <v>1.3</v>
      </c>
      <c r="H936" s="68"/>
      <c r="I936" s="67">
        <f>TRUNC(F936*G936,2)</f>
        <v>151.32</v>
      </c>
      <c r="J936" s="68"/>
      <c r="M936" s="11">
        <f>B936</f>
        <v>1106</v>
      </c>
      <c r="N936" s="11">
        <f>SUMIF(CPU!M:M,B933,CPU!O:O)</f>
        <v>0.1056</v>
      </c>
      <c r="O936" s="11">
        <f>F936*N936</f>
        <v>12.291840000000001</v>
      </c>
      <c r="Q936" s="11">
        <f ca="1">SUMIF(CPU!M:M,B933,CPU!R:R)</f>
        <v>0</v>
      </c>
      <c r="R936" s="11">
        <f ca="1">F936*Q936</f>
        <v>0</v>
      </c>
    </row>
    <row r="937" spans="1:18" ht="30">
      <c r="A937" s="11" t="s">
        <v>2652</v>
      </c>
      <c r="B937" s="11">
        <v>370</v>
      </c>
      <c r="C937" s="11" t="str">
        <f>VLOOKUP(B937,IF(A937="COMPOSICAO",S!$A:$E,I!$A:$E),2,FALSE)</f>
        <v>SINAPI</v>
      </c>
      <c r="D937" s="23" t="str">
        <f>VLOOKUP(B937,IF(A937="COMPOSICAO",S!$A:$E,I!$A:$E),3,FALSE)</f>
        <v>AREIA MEDIA - POSTO JAZIDA/FORNECEDOR (RETIRADO NA JAZIDA, SEM TRANSPORTE)</v>
      </c>
      <c r="E937" s="11" t="str">
        <f>VLOOKUP(B937,IF(A937="COMPOSICAO",S!$A:$E,I!$A:$E),4,FALSE)</f>
        <v>M3</v>
      </c>
      <c r="F937" s="11">
        <v>1.1599999999999999</v>
      </c>
      <c r="G937" s="67">
        <f>IF(A937="COMPOSICAO",VLOOKUP("TOTAL SEM BDI - "&amp;B937,CPUAUX2!$A:$J,9,FALSE),VLOOKUP(B937,I!$A:$E,5,FALSE))</f>
        <v>95</v>
      </c>
      <c r="H937" s="68"/>
      <c r="I937" s="67">
        <f>TRUNC(F937*G937,2)</f>
        <v>110.2</v>
      </c>
      <c r="J937" s="68"/>
      <c r="M937" s="11">
        <f>B937</f>
        <v>370</v>
      </c>
      <c r="N937" s="11">
        <f>SUMIF(CPU!M:M,B933,CPU!O:O)</f>
        <v>0.1056</v>
      </c>
      <c r="O937" s="11">
        <f>F937*N937</f>
        <v>0.12249599999999999</v>
      </c>
      <c r="Q937" s="11">
        <f ca="1">SUMIF(CPU!M:M,B933,CPU!R:R)</f>
        <v>0</v>
      </c>
      <c r="R937" s="11">
        <f ca="1">F937*Q937</f>
        <v>0</v>
      </c>
    </row>
    <row r="938" spans="1:18">
      <c r="A938" s="50" t="str">
        <f>"TOTAL SEM BDI - "&amp;B933</f>
        <v>TOTAL SEM BDI - 87367</v>
      </c>
      <c r="B938" s="51"/>
      <c r="C938" s="51"/>
      <c r="D938" s="51"/>
      <c r="E938" s="51"/>
      <c r="F938" s="51"/>
      <c r="G938" s="51"/>
      <c r="H938" s="52"/>
      <c r="I938" s="67">
        <f>SUM(I933:I937)</f>
        <v>777.68000000000006</v>
      </c>
      <c r="J938" s="68"/>
    </row>
    <row r="940" spans="1:18">
      <c r="A940" s="9" t="s">
        <v>2646</v>
      </c>
      <c r="B940" s="9" t="s">
        <v>102</v>
      </c>
      <c r="C940" s="9" t="s">
        <v>103</v>
      </c>
      <c r="D940" s="9" t="s">
        <v>36</v>
      </c>
      <c r="E940" s="9" t="s">
        <v>104</v>
      </c>
      <c r="F940" s="9" t="s">
        <v>788</v>
      </c>
      <c r="G940" s="63" t="s">
        <v>2647</v>
      </c>
      <c r="H940" s="64"/>
      <c r="I940" s="63" t="s">
        <v>24</v>
      </c>
      <c r="J940" s="64"/>
    </row>
    <row r="941" spans="1:18" ht="30">
      <c r="A941" s="21" t="s">
        <v>2776</v>
      </c>
      <c r="B941" s="21">
        <v>98302</v>
      </c>
      <c r="C941" s="21" t="str">
        <f>VLOOKUP(B941,S!$A:$G,2,FALSE)</f>
        <v>SINAPI</v>
      </c>
      <c r="D941" s="22" t="str">
        <f>VLOOKUP(B941,S!$A:$G,3,FALSE)</f>
        <v>PATCH PANEL 24 PORTAS, CATEGORIA 6 - FORNECIMENTO E INSTALAÇÃO. AF_08/2025</v>
      </c>
      <c r="E941" s="21" t="str">
        <f>VLOOKUP(B941,S!$A:$G,4,FALSE)</f>
        <v>UN</v>
      </c>
      <c r="F941" s="21"/>
      <c r="G941" s="65">
        <f>I945</f>
        <v>1126.3400000000001</v>
      </c>
      <c r="H941" s="66"/>
      <c r="I941" s="65"/>
      <c r="J941" s="66"/>
      <c r="K941" s="30">
        <f>VLOOKUP(B941,S!A:G,5,FALSE)</f>
        <v>1126.3399999999999</v>
      </c>
      <c r="L941" s="21" t="str">
        <f>IF(K941=G941,"OK, CONFORME TABELA",IF(G941&gt;K941,"ACIMA DA TABELA: ","ABAIXO DA TABELA: ")&amp;TRUNC((G941*100)/K941,2)&amp;" %")</f>
        <v>OK, CONFORME TABELA</v>
      </c>
    </row>
    <row r="942" spans="1:18">
      <c r="A942" s="11" t="s">
        <v>2650</v>
      </c>
      <c r="B942" s="11">
        <v>88264</v>
      </c>
      <c r="C942" s="11" t="str">
        <f>VLOOKUP(B942,IF(A942="COMPOSICAO",S!$A:$E,I!$A:$E),2,FALSE)</f>
        <v>SINAPI</v>
      </c>
      <c r="D942" s="23" t="str">
        <f>VLOOKUP(B942,IF(A942="COMPOSICAO",S!$A:$E,I!$A:$E),3,FALSE)</f>
        <v>ELETRICISTA COM ENCARGOS COMPLEMENTARES</v>
      </c>
      <c r="E942" s="11" t="str">
        <f>VLOOKUP(B942,IF(A942="COMPOSICAO",S!$A:$E,I!$A:$E),4,FALSE)</f>
        <v>H</v>
      </c>
      <c r="F942" s="11">
        <f>5.7864/pcf</f>
        <v>5.7864000000000004</v>
      </c>
      <c r="G942" s="67">
        <f>IF(A942="COMPOSICAO",VLOOKUP("TOTAL SEM BDI - "&amp;B942,CPUAUX2!$A:$J,9,FALSE),VLOOKUP(B942,I!$A:$E,5,FALSE))</f>
        <v>27.74</v>
      </c>
      <c r="H942" s="68"/>
      <c r="I942" s="67">
        <f>TRUNC(F942*G942,2)</f>
        <v>160.51</v>
      </c>
      <c r="J942" s="68"/>
      <c r="M942" s="11">
        <f>B942</f>
        <v>88264</v>
      </c>
      <c r="N942" s="11">
        <f>SUMIF(CPU!M:M,B941,CPU!O:O)</f>
        <v>3</v>
      </c>
      <c r="O942" s="11">
        <f>F942*N942</f>
        <v>17.359200000000001</v>
      </c>
      <c r="Q942" s="11">
        <f ca="1">SUMIF(CPU!M:M,B941,CPU!R:R)</f>
        <v>0</v>
      </c>
      <c r="R942" s="11">
        <f ca="1">F942*Q942</f>
        <v>0</v>
      </c>
    </row>
    <row r="943" spans="1:18">
      <c r="A943" s="11" t="s">
        <v>2650</v>
      </c>
      <c r="B943" s="11">
        <v>88247</v>
      </c>
      <c r="C943" s="11" t="str">
        <f>VLOOKUP(B943,IF(A943="COMPOSICAO",S!$A:$E,I!$A:$E),2,FALSE)</f>
        <v>SINAPI</v>
      </c>
      <c r="D943" s="23" t="str">
        <f>VLOOKUP(B943,IF(A943="COMPOSICAO",S!$A:$E,I!$A:$E),3,FALSE)</f>
        <v>AUXILIAR DE ELETRICISTA COM ENCARGOS COMPLEMENTARES</v>
      </c>
      <c r="E943" s="11" t="str">
        <f>VLOOKUP(B943,IF(A943="COMPOSICAO",S!$A:$E,I!$A:$E),4,FALSE)</f>
        <v>H</v>
      </c>
      <c r="F943" s="11">
        <f>4.3398/pcf</f>
        <v>4.3398000000000003</v>
      </c>
      <c r="G943" s="67">
        <f>IF(A943="COMPOSICAO",VLOOKUP("TOTAL SEM BDI - "&amp;B943,CPUAUX2!$A:$J,9,FALSE),VLOOKUP(B943,I!$A:$E,5,FALSE))</f>
        <v>22.810000000000002</v>
      </c>
      <c r="H943" s="68"/>
      <c r="I943" s="67">
        <f>TRUNC(F943*G943,2)</f>
        <v>98.99</v>
      </c>
      <c r="J943" s="68"/>
      <c r="M943" s="11">
        <f>B943</f>
        <v>88247</v>
      </c>
      <c r="N943" s="11">
        <f>SUMIF(CPU!M:M,B941,CPU!O:O)</f>
        <v>3</v>
      </c>
      <c r="O943" s="11">
        <f>F943*N943</f>
        <v>13.019400000000001</v>
      </c>
      <c r="Q943" s="11">
        <f ca="1">SUMIF(CPU!M:M,B941,CPU!R:R)</f>
        <v>0</v>
      </c>
      <c r="R943" s="11">
        <f ca="1">F943*Q943</f>
        <v>0</v>
      </c>
    </row>
    <row r="944" spans="1:18" ht="30">
      <c r="A944" s="11" t="s">
        <v>2652</v>
      </c>
      <c r="B944" s="11">
        <v>39596</v>
      </c>
      <c r="C944" s="11" t="str">
        <f>VLOOKUP(B944,IF(A944="COMPOSICAO",S!$A:$E,I!$A:$E),2,FALSE)</f>
        <v>SINAPI</v>
      </c>
      <c r="D944" s="23" t="str">
        <f>VLOOKUP(B944,IF(A944="COMPOSICAO",S!$A:$E,I!$A:$E),3,FALSE)</f>
        <v>PATCH PANEL, 24 PORTAS, CATEGORIA 6, COM RACKS DE 19" DE LARGURA E 1 U DE ALTURA</v>
      </c>
      <c r="E944" s="11" t="str">
        <f>VLOOKUP(B944,IF(A944="COMPOSICAO",S!$A:$E,I!$A:$E),4,FALSE)</f>
        <v>UN</v>
      </c>
      <c r="F944" s="11">
        <v>1</v>
      </c>
      <c r="G944" s="67">
        <f>IF(A944="COMPOSICAO",VLOOKUP("TOTAL SEM BDI - "&amp;B944,CPUAUX2!$A:$J,9,FALSE),VLOOKUP(B944,I!$A:$E,5,FALSE))</f>
        <v>866.84</v>
      </c>
      <c r="H944" s="68"/>
      <c r="I944" s="67">
        <f>TRUNC(F944*G944,2)</f>
        <v>866.84</v>
      </c>
      <c r="J944" s="68"/>
      <c r="M944" s="11">
        <f>B944</f>
        <v>39596</v>
      </c>
      <c r="N944" s="11">
        <f>SUMIF(CPU!M:M,B941,CPU!O:O)</f>
        <v>3</v>
      </c>
      <c r="O944" s="11">
        <f>F944*N944</f>
        <v>3</v>
      </c>
      <c r="Q944" s="11">
        <f ca="1">SUMIF(CPU!M:M,B941,CPU!R:R)</f>
        <v>0</v>
      </c>
      <c r="R944" s="11">
        <f ca="1">F944*Q944</f>
        <v>0</v>
      </c>
    </row>
    <row r="945" spans="1:18">
      <c r="A945" s="50" t="str">
        <f>"TOTAL SEM BDI - "&amp;B941</f>
        <v>TOTAL SEM BDI - 98302</v>
      </c>
      <c r="B945" s="51"/>
      <c r="C945" s="51"/>
      <c r="D945" s="51"/>
      <c r="E945" s="51"/>
      <c r="F945" s="51"/>
      <c r="G945" s="51"/>
      <c r="H945" s="52"/>
      <c r="I945" s="67">
        <f>SUM(I941:I944)</f>
        <v>1126.3400000000001</v>
      </c>
      <c r="J945" s="68"/>
    </row>
    <row r="947" spans="1:18">
      <c r="A947" s="9" t="s">
        <v>2646</v>
      </c>
      <c r="B947" s="9" t="s">
        <v>102</v>
      </c>
      <c r="C947" s="9" t="s">
        <v>103</v>
      </c>
      <c r="D947" s="9" t="s">
        <v>36</v>
      </c>
      <c r="E947" s="9" t="s">
        <v>104</v>
      </c>
      <c r="F947" s="9" t="s">
        <v>788</v>
      </c>
      <c r="G947" s="63" t="s">
        <v>2647</v>
      </c>
      <c r="H947" s="64"/>
      <c r="I947" s="63" t="s">
        <v>24</v>
      </c>
      <c r="J947" s="64"/>
    </row>
    <row r="948" spans="1:18" ht="60">
      <c r="A948" s="21" t="s">
        <v>2764</v>
      </c>
      <c r="B948" s="21">
        <v>92996</v>
      </c>
      <c r="C948" s="21" t="str">
        <f>VLOOKUP(B948,S!$A:$G,2,FALSE)</f>
        <v>SINAPI</v>
      </c>
      <c r="D948" s="22" t="str">
        <f>VLOOKUP(B948,S!$A:$G,3,FALSE)</f>
        <v>CABO DE COBRE FLEXÍVEL ISOLADO, 150 MM², ANTI-CHAMA 0,6/1,0 KV, PARA REDE ENTERRADA DE DISTRIBUIÇÃO DE ENERGIA ELÉTRICA - FORNECIMENTO E INSTALAÇÃO. AF_12/2021</v>
      </c>
      <c r="E948" s="21" t="str">
        <f>VLOOKUP(B948,S!$A:$G,4,FALSE)</f>
        <v>M</v>
      </c>
      <c r="F948" s="21"/>
      <c r="G948" s="65">
        <f>I953</f>
        <v>181.2</v>
      </c>
      <c r="H948" s="66"/>
      <c r="I948" s="65"/>
      <c r="J948" s="66"/>
      <c r="K948" s="30">
        <f>VLOOKUP(B948,S!A:G,5,FALSE)</f>
        <v>181.2</v>
      </c>
      <c r="L948" s="21" t="str">
        <f>IF(K948=G948,"OK, CONFORME TABELA",IF(G948&gt;K948,"ACIMA DA TABELA: ","ABAIXO DA TABELA: ")&amp;TRUNC((G948*100)/K948,2)&amp;" %")</f>
        <v>OK, CONFORME TABELA</v>
      </c>
    </row>
    <row r="949" spans="1:18">
      <c r="A949" s="11" t="s">
        <v>2650</v>
      </c>
      <c r="B949" s="11">
        <v>88264</v>
      </c>
      <c r="C949" s="11" t="str">
        <f>VLOOKUP(B949,IF(A949="COMPOSICAO",S!$A:$E,I!$A:$E),2,FALSE)</f>
        <v>SINAPI</v>
      </c>
      <c r="D949" s="23" t="str">
        <f>VLOOKUP(B949,IF(A949="COMPOSICAO",S!$A:$E,I!$A:$E),3,FALSE)</f>
        <v>ELETRICISTA COM ENCARGOS COMPLEMENTARES</v>
      </c>
      <c r="E949" s="11" t="str">
        <f>VLOOKUP(B949,IF(A949="COMPOSICAO",S!$A:$E,I!$A:$E),4,FALSE)</f>
        <v>H</v>
      </c>
      <c r="F949" s="11">
        <f>0.1715/pcf</f>
        <v>0.17150000000000001</v>
      </c>
      <c r="G949" s="67">
        <f>IF(A949="COMPOSICAO",VLOOKUP("TOTAL SEM BDI - "&amp;B949,CPUAUX2!$A:$J,9,FALSE),VLOOKUP(B949,I!$A:$E,5,FALSE))</f>
        <v>27.74</v>
      </c>
      <c r="H949" s="68"/>
      <c r="I949" s="67">
        <f>TRUNC(F949*G949,2)</f>
        <v>4.75</v>
      </c>
      <c r="J949" s="68"/>
      <c r="M949" s="11">
        <f>B949</f>
        <v>88264</v>
      </c>
      <c r="N949" s="11">
        <f>SUMIF(CPU!M:M,B948,CPU!O:O)</f>
        <v>30.9</v>
      </c>
      <c r="O949" s="11">
        <f>F949*N949</f>
        <v>5.2993500000000004</v>
      </c>
      <c r="Q949" s="11">
        <f ca="1">SUMIF(CPU!M:M,B948,CPU!R:R)</f>
        <v>0</v>
      </c>
      <c r="R949" s="11">
        <f ca="1">F949*Q949</f>
        <v>0</v>
      </c>
    </row>
    <row r="950" spans="1:18">
      <c r="A950" s="11" t="s">
        <v>2650</v>
      </c>
      <c r="B950" s="11">
        <v>88247</v>
      </c>
      <c r="C950" s="11" t="str">
        <f>VLOOKUP(B950,IF(A950="COMPOSICAO",S!$A:$E,I!$A:$E),2,FALSE)</f>
        <v>SINAPI</v>
      </c>
      <c r="D950" s="23" t="str">
        <f>VLOOKUP(B950,IF(A950="COMPOSICAO",S!$A:$E,I!$A:$E),3,FALSE)</f>
        <v>AUXILIAR DE ELETRICISTA COM ENCARGOS COMPLEMENTARES</v>
      </c>
      <c r="E950" s="11" t="str">
        <f>VLOOKUP(B950,IF(A950="COMPOSICAO",S!$A:$E,I!$A:$E),4,FALSE)</f>
        <v>H</v>
      </c>
      <c r="F950" s="11">
        <f>0.1715/pcf</f>
        <v>0.17150000000000001</v>
      </c>
      <c r="G950" s="67">
        <f>IF(A950="COMPOSICAO",VLOOKUP("TOTAL SEM BDI - "&amp;B950,CPUAUX2!$A:$J,9,FALSE),VLOOKUP(B950,I!$A:$E,5,FALSE))</f>
        <v>22.810000000000002</v>
      </c>
      <c r="H950" s="68"/>
      <c r="I950" s="67">
        <f>TRUNC(F950*G950,2)</f>
        <v>3.91</v>
      </c>
      <c r="J950" s="68"/>
      <c r="M950" s="11">
        <f>B950</f>
        <v>88247</v>
      </c>
      <c r="N950" s="11">
        <f>SUMIF(CPU!M:M,B948,CPU!O:O)</f>
        <v>30.9</v>
      </c>
      <c r="O950" s="11">
        <f>F950*N950</f>
        <v>5.2993500000000004</v>
      </c>
      <c r="Q950" s="11">
        <f ca="1">SUMIF(CPU!M:M,B948,CPU!R:R)</f>
        <v>0</v>
      </c>
      <c r="R950" s="11">
        <f ca="1">F950*Q950</f>
        <v>0</v>
      </c>
    </row>
    <row r="951" spans="1:18" ht="30">
      <c r="A951" s="11" t="s">
        <v>2652</v>
      </c>
      <c r="B951" s="11">
        <v>21127</v>
      </c>
      <c r="C951" s="11" t="str">
        <f>VLOOKUP(B951,IF(A951="COMPOSICAO",S!$A:$E,I!$A:$E),2,FALSE)</f>
        <v>SINAPI</v>
      </c>
      <c r="D951" s="23" t="str">
        <f>VLOOKUP(B951,IF(A951="COMPOSICAO",S!$A:$E,I!$A:$E),3,FALSE)</f>
        <v>FITA ISOLANTE ADESIVA ANTICHAMA, USO ATE 750 V, EM ROLO DE 19 MM X 5 M</v>
      </c>
      <c r="E951" s="11" t="str">
        <f>VLOOKUP(B951,IF(A951="COMPOSICAO",S!$A:$E,I!$A:$E),4,FALSE)</f>
        <v>UN</v>
      </c>
      <c r="F951" s="11">
        <v>8.9999999999999993E-3</v>
      </c>
      <c r="G951" s="67">
        <f>IF(A951="COMPOSICAO",VLOOKUP("TOTAL SEM BDI - "&amp;B951,CPUAUX2!$A:$J,9,FALSE),VLOOKUP(B951,I!$A:$E,5,FALSE))</f>
        <v>3.66</v>
      </c>
      <c r="H951" s="68"/>
      <c r="I951" s="67">
        <f>TRUNC(F951*G951,2)</f>
        <v>0.03</v>
      </c>
      <c r="J951" s="68"/>
      <c r="M951" s="11">
        <f>B951</f>
        <v>21127</v>
      </c>
      <c r="N951" s="11">
        <f>SUMIF(CPU!M:M,B948,CPU!O:O)</f>
        <v>30.9</v>
      </c>
      <c r="O951" s="11">
        <f>F951*N951</f>
        <v>0.27809999999999996</v>
      </c>
      <c r="Q951" s="11">
        <f ca="1">SUMIF(CPU!M:M,B948,CPU!R:R)</f>
        <v>0</v>
      </c>
      <c r="R951" s="11">
        <f ca="1">F951*Q951</f>
        <v>0</v>
      </c>
    </row>
    <row r="952" spans="1:18" ht="45">
      <c r="A952" s="11" t="s">
        <v>2652</v>
      </c>
      <c r="B952" s="11">
        <v>999</v>
      </c>
      <c r="C952" s="11" t="str">
        <f>VLOOKUP(B952,IF(A952="COMPOSICAO",S!$A:$E,I!$A:$E),2,FALSE)</f>
        <v>SINAPI</v>
      </c>
      <c r="D952" s="23" t="str">
        <f>VLOOKUP(B952,IF(A952="COMPOSICAO",S!$A:$E,I!$A:$E),3,FALSE)</f>
        <v>CABO DE COBRE, FLEXIVEL, CLASSE 4 OU 5, ISOLACAO EM PVC/A, ANTICHAMA BWF-B, COBERTURA PVC-ST1, ANTICHAMA BWF-B, 1 CONDUTOR, 0,6/1 KV, SECAO NOMINAL 150 MM2</v>
      </c>
      <c r="E952" s="11" t="str">
        <f>VLOOKUP(B952,IF(A952="COMPOSICAO",S!$A:$E,I!$A:$E),4,FALSE)</f>
        <v>M</v>
      </c>
      <c r="F952" s="11">
        <v>1.0149999999999999</v>
      </c>
      <c r="G952" s="67">
        <f>IF(A952="COMPOSICAO",VLOOKUP("TOTAL SEM BDI - "&amp;B952,CPUAUX2!$A:$J,9,FALSE),VLOOKUP(B952,I!$A:$E,5,FALSE))</f>
        <v>169.97</v>
      </c>
      <c r="H952" s="68"/>
      <c r="I952" s="67">
        <f>TRUNC(F952*G952,2)</f>
        <v>172.51</v>
      </c>
      <c r="J952" s="68"/>
      <c r="M952" s="11">
        <f>B952</f>
        <v>999</v>
      </c>
      <c r="N952" s="11">
        <f>SUMIF(CPU!M:M,B948,CPU!O:O)</f>
        <v>30.9</v>
      </c>
      <c r="O952" s="11">
        <f>F952*N952</f>
        <v>31.363499999999995</v>
      </c>
      <c r="Q952" s="11">
        <f ca="1">SUMIF(CPU!M:M,B948,CPU!R:R)</f>
        <v>0</v>
      </c>
      <c r="R952" s="11">
        <f ca="1">F952*Q952</f>
        <v>0</v>
      </c>
    </row>
    <row r="953" spans="1:18">
      <c r="A953" s="50" t="str">
        <f>"TOTAL SEM BDI - "&amp;B948</f>
        <v>TOTAL SEM BDI - 92996</v>
      </c>
      <c r="B953" s="51"/>
      <c r="C953" s="51"/>
      <c r="D953" s="51"/>
      <c r="E953" s="51"/>
      <c r="F953" s="51"/>
      <c r="G953" s="51"/>
      <c r="H953" s="52"/>
      <c r="I953" s="67">
        <f>SUM(I948:I952)</f>
        <v>181.2</v>
      </c>
      <c r="J953" s="68"/>
    </row>
    <row r="955" spans="1:18">
      <c r="A955" s="9" t="s">
        <v>2646</v>
      </c>
      <c r="B955" s="9" t="s">
        <v>102</v>
      </c>
      <c r="C955" s="9" t="s">
        <v>103</v>
      </c>
      <c r="D955" s="9" t="s">
        <v>36</v>
      </c>
      <c r="E955" s="9" t="s">
        <v>104</v>
      </c>
      <c r="F955" s="9" t="s">
        <v>788</v>
      </c>
      <c r="G955" s="63" t="s">
        <v>2647</v>
      </c>
      <c r="H955" s="64"/>
      <c r="I955" s="63" t="s">
        <v>24</v>
      </c>
      <c r="J955" s="64"/>
    </row>
    <row r="956" spans="1:18" ht="60">
      <c r="A956" s="21" t="s">
        <v>2764</v>
      </c>
      <c r="B956" s="21">
        <v>92990</v>
      </c>
      <c r="C956" s="21" t="str">
        <f>VLOOKUP(B956,S!$A:$G,2,FALSE)</f>
        <v>SINAPI</v>
      </c>
      <c r="D956" s="22" t="str">
        <f>VLOOKUP(B956,S!$A:$G,3,FALSE)</f>
        <v>CABO DE COBRE FLEXÍVEL ISOLADO, 70 MM², ANTI-CHAMA 0,6/1,0 KV, PARA REDE ENTERRADA DE DISTRIBUIÇÃO DE ENERGIA ELÉTRICA - FORNECIMENTO E INSTALAÇÃO. AF_12/2021</v>
      </c>
      <c r="E956" s="21" t="str">
        <f>VLOOKUP(B956,S!$A:$G,4,FALSE)</f>
        <v>M</v>
      </c>
      <c r="F956" s="21"/>
      <c r="G956" s="65">
        <f>I961</f>
        <v>88.97</v>
      </c>
      <c r="H956" s="66"/>
      <c r="I956" s="65"/>
      <c r="J956" s="66"/>
      <c r="K956" s="30">
        <f>VLOOKUP(B956,S!A:G,5,FALSE)</f>
        <v>88.97</v>
      </c>
      <c r="L956" s="21" t="str">
        <f>IF(K956=G956,"OK, CONFORME TABELA",IF(G956&gt;K956,"ACIMA DA TABELA: ","ABAIXO DA TABELA: ")&amp;TRUNC((G956*100)/K956,2)&amp;" %")</f>
        <v>OK, CONFORME TABELA</v>
      </c>
    </row>
    <row r="957" spans="1:18">
      <c r="A957" s="11" t="s">
        <v>2650</v>
      </c>
      <c r="B957" s="11">
        <v>88264</v>
      </c>
      <c r="C957" s="11" t="str">
        <f>VLOOKUP(B957,IF(A957="COMPOSICAO",S!$A:$E,I!$A:$E),2,FALSE)</f>
        <v>SINAPI</v>
      </c>
      <c r="D957" s="23" t="str">
        <f>VLOOKUP(B957,IF(A957="COMPOSICAO",S!$A:$E,I!$A:$E),3,FALSE)</f>
        <v>ELETRICISTA COM ENCARGOS COMPLEMENTARES</v>
      </c>
      <c r="E957" s="11" t="str">
        <f>VLOOKUP(B957,IF(A957="COMPOSICAO",S!$A:$E,I!$A:$E),4,FALSE)</f>
        <v>H</v>
      </c>
      <c r="F957" s="11">
        <f>0.1007/pcf</f>
        <v>0.1007</v>
      </c>
      <c r="G957" s="67">
        <f>IF(A957="COMPOSICAO",VLOOKUP("TOTAL SEM BDI - "&amp;B957,CPUAUX2!$A:$J,9,FALSE),VLOOKUP(B957,I!$A:$E,5,FALSE))</f>
        <v>27.74</v>
      </c>
      <c r="H957" s="68"/>
      <c r="I957" s="67">
        <f>TRUNC(F957*G957,2)</f>
        <v>2.79</v>
      </c>
      <c r="J957" s="68"/>
      <c r="M957" s="11">
        <f>B957</f>
        <v>88264</v>
      </c>
      <c r="N957" s="11">
        <f>SUMIF(CPU!M:M,B956,CPU!O:O)</f>
        <v>10.3</v>
      </c>
      <c r="O957" s="11">
        <f>F957*N957</f>
        <v>1.03721</v>
      </c>
      <c r="Q957" s="11">
        <f ca="1">SUMIF(CPU!M:M,B956,CPU!R:R)</f>
        <v>0</v>
      </c>
      <c r="R957" s="11">
        <f ca="1">F957*Q957</f>
        <v>0</v>
      </c>
    </row>
    <row r="958" spans="1:18">
      <c r="A958" s="11" t="s">
        <v>2650</v>
      </c>
      <c r="B958" s="11">
        <v>88247</v>
      </c>
      <c r="C958" s="11" t="str">
        <f>VLOOKUP(B958,IF(A958="COMPOSICAO",S!$A:$E,I!$A:$E),2,FALSE)</f>
        <v>SINAPI</v>
      </c>
      <c r="D958" s="23" t="str">
        <f>VLOOKUP(B958,IF(A958="COMPOSICAO",S!$A:$E,I!$A:$E),3,FALSE)</f>
        <v>AUXILIAR DE ELETRICISTA COM ENCARGOS COMPLEMENTARES</v>
      </c>
      <c r="E958" s="11" t="str">
        <f>VLOOKUP(B958,IF(A958="COMPOSICAO",S!$A:$E,I!$A:$E),4,FALSE)</f>
        <v>H</v>
      </c>
      <c r="F958" s="11">
        <f>0.1007/pcf</f>
        <v>0.1007</v>
      </c>
      <c r="G958" s="67">
        <f>IF(A958="COMPOSICAO",VLOOKUP("TOTAL SEM BDI - "&amp;B958,CPUAUX2!$A:$J,9,FALSE),VLOOKUP(B958,I!$A:$E,5,FALSE))</f>
        <v>22.810000000000002</v>
      </c>
      <c r="H958" s="68"/>
      <c r="I958" s="67">
        <f>TRUNC(F958*G958,2)</f>
        <v>2.29</v>
      </c>
      <c r="J958" s="68"/>
      <c r="M958" s="11">
        <f>B958</f>
        <v>88247</v>
      </c>
      <c r="N958" s="11">
        <f>SUMIF(CPU!M:M,B956,CPU!O:O)</f>
        <v>10.3</v>
      </c>
      <c r="O958" s="11">
        <f>F958*N958</f>
        <v>1.03721</v>
      </c>
      <c r="Q958" s="11">
        <f ca="1">SUMIF(CPU!M:M,B956,CPU!R:R)</f>
        <v>0</v>
      </c>
      <c r="R958" s="11">
        <f ca="1">F958*Q958</f>
        <v>0</v>
      </c>
    </row>
    <row r="959" spans="1:18" ht="30">
      <c r="A959" s="11" t="s">
        <v>2652</v>
      </c>
      <c r="B959" s="11">
        <v>21127</v>
      </c>
      <c r="C959" s="11" t="str">
        <f>VLOOKUP(B959,IF(A959="COMPOSICAO",S!$A:$E,I!$A:$E),2,FALSE)</f>
        <v>SINAPI</v>
      </c>
      <c r="D959" s="23" t="str">
        <f>VLOOKUP(B959,IF(A959="COMPOSICAO",S!$A:$E,I!$A:$E),3,FALSE)</f>
        <v>FITA ISOLANTE ADESIVA ANTICHAMA, USO ATE 750 V, EM ROLO DE 19 MM X 5 M</v>
      </c>
      <c r="E959" s="11" t="str">
        <f>VLOOKUP(B959,IF(A959="COMPOSICAO",S!$A:$E,I!$A:$E),4,FALSE)</f>
        <v>UN</v>
      </c>
      <c r="F959" s="11">
        <v>8.9999999999999993E-3</v>
      </c>
      <c r="G959" s="67">
        <f>IF(A959="COMPOSICAO",VLOOKUP("TOTAL SEM BDI - "&amp;B959,CPUAUX2!$A:$J,9,FALSE),VLOOKUP(B959,I!$A:$E,5,FALSE))</f>
        <v>3.66</v>
      </c>
      <c r="H959" s="68"/>
      <c r="I959" s="67">
        <f>TRUNC(F959*G959,2)</f>
        <v>0.03</v>
      </c>
      <c r="J959" s="68"/>
      <c r="M959" s="11">
        <f>B959</f>
        <v>21127</v>
      </c>
      <c r="N959" s="11">
        <f>SUMIF(CPU!M:M,B956,CPU!O:O)</f>
        <v>10.3</v>
      </c>
      <c r="O959" s="11">
        <f>F959*N959</f>
        <v>9.2700000000000005E-2</v>
      </c>
      <c r="Q959" s="11">
        <f ca="1">SUMIF(CPU!M:M,B956,CPU!R:R)</f>
        <v>0</v>
      </c>
      <c r="R959" s="11">
        <f ca="1">F959*Q959</f>
        <v>0</v>
      </c>
    </row>
    <row r="960" spans="1:18" ht="45">
      <c r="A960" s="11" t="s">
        <v>2652</v>
      </c>
      <c r="B960" s="11">
        <v>977</v>
      </c>
      <c r="C960" s="11" t="str">
        <f>VLOOKUP(B960,IF(A960="COMPOSICAO",S!$A:$E,I!$A:$E),2,FALSE)</f>
        <v>SINAPI</v>
      </c>
      <c r="D960" s="23" t="str">
        <f>VLOOKUP(B960,IF(A960="COMPOSICAO",S!$A:$E,I!$A:$E),3,FALSE)</f>
        <v>CABO DE COBRE, FLEXIVEL, CLASSE 4 OU 5, ISOLACAO EM PVC/A, ANTICHAMA BWF-B, COBERTURA PVC-ST1, ANTICHAMA BWF-B, 1 CONDUTOR, 0,6/1 KV, SECAO NOMINAL 70 MM2</v>
      </c>
      <c r="E960" s="11" t="str">
        <f>VLOOKUP(B960,IF(A960="COMPOSICAO",S!$A:$E,I!$A:$E),4,FALSE)</f>
        <v>M</v>
      </c>
      <c r="F960" s="11">
        <v>1.0149999999999999</v>
      </c>
      <c r="G960" s="67">
        <f>IF(A960="COMPOSICAO",VLOOKUP("TOTAL SEM BDI - "&amp;B960,CPUAUX2!$A:$J,9,FALSE),VLOOKUP(B960,I!$A:$E,5,FALSE))</f>
        <v>82.63</v>
      </c>
      <c r="H960" s="68"/>
      <c r="I960" s="67">
        <f>TRUNC(F960*G960,2)</f>
        <v>83.86</v>
      </c>
      <c r="J960" s="68"/>
      <c r="M960" s="11">
        <f>B960</f>
        <v>977</v>
      </c>
      <c r="N960" s="11">
        <f>SUMIF(CPU!M:M,B956,CPU!O:O)</f>
        <v>10.3</v>
      </c>
      <c r="O960" s="11">
        <f>F960*N960</f>
        <v>10.454499999999999</v>
      </c>
      <c r="Q960" s="11">
        <f ca="1">SUMIF(CPU!M:M,B956,CPU!R:R)</f>
        <v>0</v>
      </c>
      <c r="R960" s="11">
        <f ca="1">F960*Q960</f>
        <v>0</v>
      </c>
    </row>
    <row r="961" spans="1:18">
      <c r="A961" s="50" t="str">
        <f>"TOTAL SEM BDI - "&amp;B956</f>
        <v>TOTAL SEM BDI - 92990</v>
      </c>
      <c r="B961" s="51"/>
      <c r="C961" s="51"/>
      <c r="D961" s="51"/>
      <c r="E961" s="51"/>
      <c r="F961" s="51"/>
      <c r="G961" s="51"/>
      <c r="H961" s="52"/>
      <c r="I961" s="67">
        <f>SUM(I956:I960)</f>
        <v>88.97</v>
      </c>
      <c r="J961" s="68"/>
    </row>
    <row r="963" spans="1:18">
      <c r="A963" s="9" t="s">
        <v>2646</v>
      </c>
      <c r="B963" s="9" t="s">
        <v>102</v>
      </c>
      <c r="C963" s="9" t="s">
        <v>103</v>
      </c>
      <c r="D963" s="9" t="s">
        <v>36</v>
      </c>
      <c r="E963" s="9" t="s">
        <v>104</v>
      </c>
      <c r="F963" s="9" t="s">
        <v>788</v>
      </c>
      <c r="G963" s="63" t="s">
        <v>2647</v>
      </c>
      <c r="H963" s="64"/>
      <c r="I963" s="63" t="s">
        <v>24</v>
      </c>
      <c r="J963" s="64"/>
    </row>
    <row r="964" spans="1:18" ht="45">
      <c r="A964" s="21" t="s">
        <v>2801</v>
      </c>
      <c r="B964" s="21">
        <v>92348</v>
      </c>
      <c r="C964" s="21" t="str">
        <f>VLOOKUP(B964,S!$A:$G,2,FALSE)</f>
        <v>SINAPI</v>
      </c>
      <c r="D964" s="22" t="str">
        <f>VLOOKUP(B964,S!$A:$G,3,FALSE)</f>
        <v>NIPLE, EM FERRO GALVANIZADO, DN 80 (3"), CONEXÃO ROSQUEADA, INSTALADO EM PRUMADAS - FORNECIMENTO E INSTALAÇÃO. AF_10/2020</v>
      </c>
      <c r="E964" s="21" t="str">
        <f>VLOOKUP(B964,S!$A:$G,4,FALSE)</f>
        <v>UN</v>
      </c>
      <c r="F964" s="21"/>
      <c r="G964" s="65">
        <f>I970</f>
        <v>120.69</v>
      </c>
      <c r="H964" s="66"/>
      <c r="I964" s="65"/>
      <c r="J964" s="66"/>
      <c r="K964" s="30">
        <f>VLOOKUP(B964,S!A:G,5,FALSE)</f>
        <v>120.69</v>
      </c>
      <c r="L964" s="21" t="str">
        <f>IF(K964=G964,"OK, CONFORME TABELA",IF(G964&gt;K964,"ACIMA DA TABELA: ","ABAIXO DA TABELA: ")&amp;TRUNC((G964*100)/K964,2)&amp;" %")</f>
        <v>OK, CONFORME TABELA</v>
      </c>
    </row>
    <row r="965" spans="1:18" ht="30">
      <c r="A965" s="11" t="s">
        <v>2650</v>
      </c>
      <c r="B965" s="11">
        <v>88267</v>
      </c>
      <c r="C965" s="11" t="str">
        <f>VLOOKUP(B965,IF(A965="COMPOSICAO",S!$A:$E,I!$A:$E),2,FALSE)</f>
        <v>SINAPI</v>
      </c>
      <c r="D965" s="23" t="str">
        <f>VLOOKUP(B965,IF(A965="COMPOSICAO",S!$A:$E,I!$A:$E),3,FALSE)</f>
        <v>ENCANADOR OU BOMBEIRO HIDRÁULICO COM ENCARGOS COMPLEMENTARES</v>
      </c>
      <c r="E965" s="11" t="str">
        <f>VLOOKUP(B965,IF(A965="COMPOSICAO",S!$A:$E,I!$A:$E),4,FALSE)</f>
        <v>H</v>
      </c>
      <c r="F965" s="11">
        <f>0.758/pcf</f>
        <v>0.75800000000000001</v>
      </c>
      <c r="G965" s="67">
        <f>IF(A965="COMPOSICAO",VLOOKUP("TOTAL SEM BDI - "&amp;B965,CPUAUX2!$A:$J,9,FALSE),VLOOKUP(B965,I!$A:$E,5,FALSE))</f>
        <v>26.669999999999998</v>
      </c>
      <c r="H965" s="68"/>
      <c r="I965" s="67">
        <f>TRUNC(F965*G965,2)</f>
        <v>20.21</v>
      </c>
      <c r="J965" s="68"/>
      <c r="M965" s="11">
        <f>B965</f>
        <v>88267</v>
      </c>
      <c r="N965" s="11">
        <f>SUMIF(CPU!M:M,B964,CPU!O:O)</f>
        <v>2</v>
      </c>
      <c r="O965" s="11">
        <f>F965*N965</f>
        <v>1.516</v>
      </c>
      <c r="Q965" s="11">
        <f ca="1">SUMIF(CPU!M:M,B964,CPU!R:R)</f>
        <v>0</v>
      </c>
      <c r="R965" s="11">
        <f ca="1">F965*Q965</f>
        <v>0</v>
      </c>
    </row>
    <row r="966" spans="1:18" ht="30">
      <c r="A966" s="11" t="s">
        <v>2650</v>
      </c>
      <c r="B966" s="11">
        <v>88248</v>
      </c>
      <c r="C966" s="11" t="str">
        <f>VLOOKUP(B966,IF(A966="COMPOSICAO",S!$A:$E,I!$A:$E),2,FALSE)</f>
        <v>SINAPI</v>
      </c>
      <c r="D966" s="23" t="str">
        <f>VLOOKUP(B966,IF(A966="COMPOSICAO",S!$A:$E,I!$A:$E),3,FALSE)</f>
        <v>AUXILIAR DE ENCANADOR OU BOMBEIRO HIDRÁULICO COM ENCARGOS COMPLEMENTARES</v>
      </c>
      <c r="E966" s="11" t="str">
        <f>VLOOKUP(B966,IF(A966="COMPOSICAO",S!$A:$E,I!$A:$E),4,FALSE)</f>
        <v>H</v>
      </c>
      <c r="F966" s="11">
        <f>0.758/pcf</f>
        <v>0.75800000000000001</v>
      </c>
      <c r="G966" s="67">
        <f>IF(A966="COMPOSICAO",VLOOKUP("TOTAL SEM BDI - "&amp;B966,CPUAUX2!$A:$J,9,FALSE),VLOOKUP(B966,I!$A:$E,5,FALSE))</f>
        <v>21.82</v>
      </c>
      <c r="H966" s="68"/>
      <c r="I966" s="67">
        <f>TRUNC(F966*G966,2)</f>
        <v>16.53</v>
      </c>
      <c r="J966" s="68"/>
      <c r="M966" s="11">
        <f>B966</f>
        <v>88248</v>
      </c>
      <c r="N966" s="11">
        <f>SUMIF(CPU!M:M,B964,CPU!O:O)</f>
        <v>2</v>
      </c>
      <c r="O966" s="11">
        <f>F966*N966</f>
        <v>1.516</v>
      </c>
      <c r="Q966" s="11">
        <f ca="1">SUMIF(CPU!M:M,B964,CPU!R:R)</f>
        <v>0</v>
      </c>
      <c r="R966" s="11">
        <f ca="1">F966*Q966</f>
        <v>0</v>
      </c>
    </row>
    <row r="967" spans="1:18">
      <c r="A967" s="11" t="s">
        <v>2652</v>
      </c>
      <c r="B967" s="11">
        <v>7307</v>
      </c>
      <c r="C967" s="11" t="str">
        <f>VLOOKUP(B967,IF(A967="COMPOSICAO",S!$A:$E,I!$A:$E),2,FALSE)</f>
        <v>SINAPI</v>
      </c>
      <c r="D967" s="23" t="str">
        <f>VLOOKUP(B967,IF(A967="COMPOSICAO",S!$A:$E,I!$A:$E),3,FALSE)</f>
        <v>FUNDO ANTICORROSIVO PARA METAIS FERROSOS (ZARCAO)</v>
      </c>
      <c r="E967" s="11" t="str">
        <f>VLOOKUP(B967,IF(A967="COMPOSICAO",S!$A:$E,I!$A:$E),4,FALSE)</f>
        <v>L</v>
      </c>
      <c r="F967" s="11">
        <v>8.0000000000000002E-3</v>
      </c>
      <c r="G967" s="67">
        <f>IF(A967="COMPOSICAO",VLOOKUP("TOTAL SEM BDI - "&amp;B967,CPUAUX2!$A:$J,9,FALSE),VLOOKUP(B967,I!$A:$E,5,FALSE))</f>
        <v>42.45</v>
      </c>
      <c r="H967" s="68"/>
      <c r="I967" s="67">
        <f>TRUNC(F967*G967,2)</f>
        <v>0.33</v>
      </c>
      <c r="J967" s="68"/>
      <c r="M967" s="11">
        <f>B967</f>
        <v>7307</v>
      </c>
      <c r="N967" s="11">
        <f>SUMIF(CPU!M:M,B964,CPU!O:O)</f>
        <v>2</v>
      </c>
      <c r="O967" s="11">
        <f>F967*N967</f>
        <v>1.6E-2</v>
      </c>
      <c r="Q967" s="11">
        <f ca="1">SUMIF(CPU!M:M,B964,CPU!R:R)</f>
        <v>0</v>
      </c>
      <c r="R967" s="11">
        <f ca="1">F967*Q967</f>
        <v>0</v>
      </c>
    </row>
    <row r="968" spans="1:18">
      <c r="A968" s="11" t="s">
        <v>2652</v>
      </c>
      <c r="B968" s="11">
        <v>4182</v>
      </c>
      <c r="C968" s="11" t="str">
        <f>VLOOKUP(B968,IF(A968="COMPOSICAO",S!$A:$E,I!$A:$E),2,FALSE)</f>
        <v>SINAPI</v>
      </c>
      <c r="D968" s="23" t="str">
        <f>VLOOKUP(B968,IF(A968="COMPOSICAO",S!$A:$E,I!$A:$E),3,FALSE)</f>
        <v>NIPLE DE FERRO GALVANIZADO, COM ROSCA BSP, DE 3"</v>
      </c>
      <c r="E968" s="11" t="str">
        <f>VLOOKUP(B968,IF(A968="COMPOSICAO",S!$A:$E,I!$A:$E),4,FALSE)</f>
        <v>UN</v>
      </c>
      <c r="F968" s="11">
        <v>1</v>
      </c>
      <c r="G968" s="67">
        <f>IF(A968="COMPOSICAO",VLOOKUP("TOTAL SEM BDI - "&amp;B968,CPUAUX2!$A:$J,9,FALSE),VLOOKUP(B968,I!$A:$E,5,FALSE))</f>
        <v>83.09</v>
      </c>
      <c r="H968" s="68"/>
      <c r="I968" s="67">
        <f>TRUNC(F968*G968,2)</f>
        <v>83.09</v>
      </c>
      <c r="J968" s="68"/>
      <c r="M968" s="11">
        <f>B968</f>
        <v>4182</v>
      </c>
      <c r="N968" s="11">
        <f>SUMIF(CPU!M:M,B964,CPU!O:O)</f>
        <v>2</v>
      </c>
      <c r="O968" s="11">
        <f>F968*N968</f>
        <v>2</v>
      </c>
      <c r="Q968" s="11">
        <f ca="1">SUMIF(CPU!M:M,B964,CPU!R:R)</f>
        <v>0</v>
      </c>
      <c r="R968" s="11">
        <f ca="1">F968*Q968</f>
        <v>0</v>
      </c>
    </row>
    <row r="969" spans="1:18">
      <c r="A969" s="11" t="s">
        <v>2652</v>
      </c>
      <c r="B969" s="11">
        <v>3148</v>
      </c>
      <c r="C969" s="11" t="str">
        <f>VLOOKUP(B969,IF(A969="COMPOSICAO",S!$A:$E,I!$A:$E),2,FALSE)</f>
        <v>SINAPI</v>
      </c>
      <c r="D969" s="23" t="str">
        <f>VLOOKUP(B969,IF(A969="COMPOSICAO",S!$A:$E,I!$A:$E),3,FALSE)</f>
        <v>FITA VEDA ROSCA, EM PTFE, ROLO DE 18 MM X 50 M (L X C)</v>
      </c>
      <c r="E969" s="11" t="str">
        <f>VLOOKUP(B969,IF(A969="COMPOSICAO",S!$A:$E,I!$A:$E),4,FALSE)</f>
        <v>UN</v>
      </c>
      <c r="F969" s="11">
        <v>3.5000000000000003E-2</v>
      </c>
      <c r="G969" s="67">
        <f>IF(A969="COMPOSICAO",VLOOKUP("TOTAL SEM BDI - "&amp;B969,CPUAUX2!$A:$J,9,FALSE),VLOOKUP(B969,I!$A:$E,5,FALSE))</f>
        <v>15.26</v>
      </c>
      <c r="H969" s="68"/>
      <c r="I969" s="67">
        <f>TRUNC(F969*G969,2)</f>
        <v>0.53</v>
      </c>
      <c r="J969" s="68"/>
      <c r="M969" s="11">
        <f>B969</f>
        <v>3148</v>
      </c>
      <c r="N969" s="11">
        <f>SUMIF(CPU!M:M,B964,CPU!O:O)</f>
        <v>2</v>
      </c>
      <c r="O969" s="11">
        <f>F969*N969</f>
        <v>7.0000000000000007E-2</v>
      </c>
      <c r="Q969" s="11">
        <f ca="1">SUMIF(CPU!M:M,B964,CPU!R:R)</f>
        <v>0</v>
      </c>
      <c r="R969" s="11">
        <f ca="1">F969*Q969</f>
        <v>0</v>
      </c>
    </row>
    <row r="970" spans="1:18">
      <c r="A970" s="50" t="str">
        <f>"TOTAL SEM BDI - "&amp;B964</f>
        <v>TOTAL SEM BDI - 92348</v>
      </c>
      <c r="B970" s="51"/>
      <c r="C970" s="51"/>
      <c r="D970" s="51"/>
      <c r="E970" s="51"/>
      <c r="F970" s="51"/>
      <c r="G970" s="51"/>
      <c r="H970" s="52"/>
      <c r="I970" s="67">
        <f>SUM(I964:I969)</f>
        <v>120.69</v>
      </c>
      <c r="J970" s="68"/>
    </row>
    <row r="972" spans="1:18">
      <c r="A972" s="9" t="s">
        <v>2646</v>
      </c>
      <c r="B972" s="9" t="s">
        <v>102</v>
      </c>
      <c r="C972" s="9" t="s">
        <v>103</v>
      </c>
      <c r="D972" s="9" t="s">
        <v>36</v>
      </c>
      <c r="E972" s="9" t="s">
        <v>104</v>
      </c>
      <c r="F972" s="9" t="s">
        <v>788</v>
      </c>
      <c r="G972" s="63" t="s">
        <v>2647</v>
      </c>
      <c r="H972" s="64"/>
      <c r="I972" s="63" t="s">
        <v>24</v>
      </c>
      <c r="J972" s="64"/>
    </row>
    <row r="973" spans="1:18" ht="45">
      <c r="A973" s="21" t="s">
        <v>2801</v>
      </c>
      <c r="B973" s="21">
        <v>92343</v>
      </c>
      <c r="C973" s="21" t="str">
        <f>VLOOKUP(B973,S!$A:$G,2,FALSE)</f>
        <v>SINAPI</v>
      </c>
      <c r="D973" s="22" t="str">
        <f>VLOOKUP(B973,S!$A:$G,3,FALSE)</f>
        <v>TUBO DE AÇO GALVANIZADO COM COSTURA, CLASSE MÉDIA, DN 80 (3"), CONEXÃO ROSQUEADA, INSTALADO EM PRUMADAS - FORNECIMENTO E INSTALAÇÃO. AF_10/2020</v>
      </c>
      <c r="E973" s="21" t="str">
        <f>VLOOKUP(B973,S!$A:$G,4,FALSE)</f>
        <v>M</v>
      </c>
      <c r="F973" s="21"/>
      <c r="G973" s="65">
        <f>I977</f>
        <v>154.99</v>
      </c>
      <c r="H973" s="66"/>
      <c r="I973" s="65"/>
      <c r="J973" s="66"/>
      <c r="K973" s="30">
        <f>VLOOKUP(B973,S!A:G,5,FALSE)</f>
        <v>154.99</v>
      </c>
      <c r="L973" s="21" t="str">
        <f>IF(K973=G973,"OK, CONFORME TABELA",IF(G973&gt;K973,"ACIMA DA TABELA: ","ABAIXO DA TABELA: ")&amp;TRUNC((G973*100)/K973,2)&amp;" %")</f>
        <v>OK, CONFORME TABELA</v>
      </c>
    </row>
    <row r="974" spans="1:18" ht="30">
      <c r="A974" s="11" t="s">
        <v>2650</v>
      </c>
      <c r="B974" s="11">
        <v>88267</v>
      </c>
      <c r="C974" s="11" t="str">
        <f>VLOOKUP(B974,IF(A974="COMPOSICAO",S!$A:$E,I!$A:$E),2,FALSE)</f>
        <v>SINAPI</v>
      </c>
      <c r="D974" s="23" t="str">
        <f>VLOOKUP(B974,IF(A974="COMPOSICAO",S!$A:$E,I!$A:$E),3,FALSE)</f>
        <v>ENCANADOR OU BOMBEIRO HIDRÁULICO COM ENCARGOS COMPLEMENTARES</v>
      </c>
      <c r="E974" s="11" t="str">
        <f>VLOOKUP(B974,IF(A974="COMPOSICAO",S!$A:$E,I!$A:$E),4,FALSE)</f>
        <v>H</v>
      </c>
      <c r="F974" s="11">
        <f>0.562/pcf</f>
        <v>0.56200000000000006</v>
      </c>
      <c r="G974" s="67">
        <f>IF(A974="COMPOSICAO",VLOOKUP("TOTAL SEM BDI - "&amp;B974,CPUAUX2!$A:$J,9,FALSE),VLOOKUP(B974,I!$A:$E,5,FALSE))</f>
        <v>26.669999999999998</v>
      </c>
      <c r="H974" s="68"/>
      <c r="I974" s="67">
        <f>TRUNC(F974*G974,2)</f>
        <v>14.98</v>
      </c>
      <c r="J974" s="68"/>
      <c r="M974" s="11">
        <f>B974</f>
        <v>88267</v>
      </c>
      <c r="N974" s="11">
        <f>SUMIF(CPU!M:M,B973,CPU!O:O)</f>
        <v>12</v>
      </c>
      <c r="O974" s="11">
        <f>F974*N974</f>
        <v>6.7440000000000007</v>
      </c>
      <c r="Q974" s="11">
        <f ca="1">SUMIF(CPU!M:M,B973,CPU!R:R)</f>
        <v>0</v>
      </c>
      <c r="R974" s="11">
        <f ca="1">F974*Q974</f>
        <v>0</v>
      </c>
    </row>
    <row r="975" spans="1:18" ht="30">
      <c r="A975" s="11" t="s">
        <v>2650</v>
      </c>
      <c r="B975" s="11">
        <v>88248</v>
      </c>
      <c r="C975" s="11" t="str">
        <f>VLOOKUP(B975,IF(A975="COMPOSICAO",S!$A:$E,I!$A:$E),2,FALSE)</f>
        <v>SINAPI</v>
      </c>
      <c r="D975" s="23" t="str">
        <f>VLOOKUP(B975,IF(A975="COMPOSICAO",S!$A:$E,I!$A:$E),3,FALSE)</f>
        <v>AUXILIAR DE ENCANADOR OU BOMBEIRO HIDRÁULICO COM ENCARGOS COMPLEMENTARES</v>
      </c>
      <c r="E975" s="11" t="str">
        <f>VLOOKUP(B975,IF(A975="COMPOSICAO",S!$A:$E,I!$A:$E),4,FALSE)</f>
        <v>H</v>
      </c>
      <c r="F975" s="11">
        <f>0.562/pcf</f>
        <v>0.56200000000000006</v>
      </c>
      <c r="G975" s="67">
        <f>IF(A975="COMPOSICAO",VLOOKUP("TOTAL SEM BDI - "&amp;B975,CPUAUX2!$A:$J,9,FALSE),VLOOKUP(B975,I!$A:$E,5,FALSE))</f>
        <v>21.82</v>
      </c>
      <c r="H975" s="68"/>
      <c r="I975" s="67">
        <f>TRUNC(F975*G975,2)</f>
        <v>12.26</v>
      </c>
      <c r="J975" s="68"/>
      <c r="M975" s="11">
        <f>B975</f>
        <v>88248</v>
      </c>
      <c r="N975" s="11">
        <f>SUMIF(CPU!M:M,B973,CPU!O:O)</f>
        <v>12</v>
      </c>
      <c r="O975" s="11">
        <f>F975*N975</f>
        <v>6.7440000000000007</v>
      </c>
      <c r="Q975" s="11">
        <f ca="1">SUMIF(CPU!M:M,B973,CPU!R:R)</f>
        <v>0</v>
      </c>
      <c r="R975" s="11">
        <f ca="1">F975*Q975</f>
        <v>0</v>
      </c>
    </row>
    <row r="976" spans="1:18" ht="30">
      <c r="A976" s="11" t="s">
        <v>2652</v>
      </c>
      <c r="B976" s="11">
        <v>7694</v>
      </c>
      <c r="C976" s="11" t="str">
        <f>VLOOKUP(B976,IF(A976="COMPOSICAO",S!$A:$E,I!$A:$E),2,FALSE)</f>
        <v>SINAPI</v>
      </c>
      <c r="D976" s="23" t="str">
        <f>VLOOKUP(B976,IF(A976="COMPOSICAO",S!$A:$E,I!$A:$E),3,FALSE)</f>
        <v>TUBO ACO GALVANIZADO COM COSTURA, CLASSE MEDIA, DN 3", E = *4,05* MM, PESO *8,47* KG/M (NBR 5580)</v>
      </c>
      <c r="E976" s="11" t="str">
        <f>VLOOKUP(B976,IF(A976="COMPOSICAO",S!$A:$E,I!$A:$E),4,FALSE)</f>
        <v>M</v>
      </c>
      <c r="F976" s="11">
        <v>1.0389999999999999</v>
      </c>
      <c r="G976" s="67">
        <f>IF(A976="COMPOSICAO",VLOOKUP("TOTAL SEM BDI - "&amp;B976,CPUAUX2!$A:$J,9,FALSE),VLOOKUP(B976,I!$A:$E,5,FALSE))</f>
        <v>122.96</v>
      </c>
      <c r="H976" s="68"/>
      <c r="I976" s="67">
        <f>TRUNC(F976*G976,2)</f>
        <v>127.75</v>
      </c>
      <c r="J976" s="68"/>
      <c r="M976" s="11">
        <f>B976</f>
        <v>7694</v>
      </c>
      <c r="N976" s="11">
        <f>SUMIF(CPU!M:M,B973,CPU!O:O)</f>
        <v>12</v>
      </c>
      <c r="O976" s="11">
        <f>F976*N976</f>
        <v>12.468</v>
      </c>
      <c r="Q976" s="11">
        <f ca="1">SUMIF(CPU!M:M,B973,CPU!R:R)</f>
        <v>0</v>
      </c>
      <c r="R976" s="11">
        <f ca="1">F976*Q976</f>
        <v>0</v>
      </c>
    </row>
    <row r="977" spans="1:18">
      <c r="A977" s="50" t="str">
        <f>"TOTAL SEM BDI - "&amp;B973</f>
        <v>TOTAL SEM BDI - 92343</v>
      </c>
      <c r="B977" s="51"/>
      <c r="C977" s="51"/>
      <c r="D977" s="51"/>
      <c r="E977" s="51"/>
      <c r="F977" s="51"/>
      <c r="G977" s="51"/>
      <c r="H977" s="52"/>
      <c r="I977" s="67">
        <f>SUM(I973:I976)</f>
        <v>154.99</v>
      </c>
      <c r="J977" s="68"/>
    </row>
    <row r="979" spans="1:18">
      <c r="A979" s="9" t="s">
        <v>2646</v>
      </c>
      <c r="B979" s="9" t="s">
        <v>102</v>
      </c>
      <c r="C979" s="9" t="s">
        <v>103</v>
      </c>
      <c r="D979" s="9" t="s">
        <v>36</v>
      </c>
      <c r="E979" s="9" t="s">
        <v>104</v>
      </c>
      <c r="F979" s="9" t="s">
        <v>788</v>
      </c>
      <c r="G979" s="63" t="s">
        <v>2647</v>
      </c>
      <c r="H979" s="64"/>
      <c r="I979" s="63" t="s">
        <v>24</v>
      </c>
      <c r="J979" s="64"/>
    </row>
    <row r="980" spans="1:18" ht="30">
      <c r="A980" s="21" t="s">
        <v>2895</v>
      </c>
      <c r="B980" s="21">
        <v>88279</v>
      </c>
      <c r="C980" s="21" t="str">
        <f>VLOOKUP(B980,S!$A:$G,2,FALSE)</f>
        <v>SINAPI</v>
      </c>
      <c r="D980" s="22" t="str">
        <f>VLOOKUP(B980,S!$A:$G,3,FALSE)</f>
        <v>MONTADOR ELETROMECÂNICO COM ENCARGOS COMPLEMENTARES</v>
      </c>
      <c r="E980" s="21" t="str">
        <f>VLOOKUP(B980,S!$A:$G,4,FALSE)</f>
        <v>H</v>
      </c>
      <c r="F980" s="21"/>
      <c r="G980" s="65">
        <f>I989</f>
        <v>28.4</v>
      </c>
      <c r="H980" s="66"/>
      <c r="I980" s="65"/>
      <c r="J980" s="66"/>
      <c r="K980" s="30">
        <f>VLOOKUP(B980,S!A:G,5,FALSE)</f>
        <v>28.4</v>
      </c>
      <c r="L980" s="21" t="str">
        <f>IF(K980=G980,"OK, CONFORME TABELA",IF(G980&gt;K980,"ACIMA DA TABELA: ","ABAIXO DA TABELA: ")&amp;TRUNC((G980*100)/K980,2)&amp;" %")</f>
        <v>OK, CONFORME TABELA</v>
      </c>
    </row>
    <row r="981" spans="1:18" ht="30">
      <c r="A981" s="11" t="s">
        <v>2650</v>
      </c>
      <c r="B981" s="11">
        <v>95345</v>
      </c>
      <c r="C981" s="11" t="str">
        <f>VLOOKUP(B981,IF(A981="COMPOSICAO",S!$A:$E,I!$A:$E),2,FALSE)</f>
        <v>SINAPI</v>
      </c>
      <c r="D981" s="23" t="str">
        <f>VLOOKUP(B981,IF(A981="COMPOSICAO",S!$A:$E,I!$A:$E),3,FALSE)</f>
        <v>CURSO DE CAPACITAÇÃO PARA MONTADOR ELETROMECÂNICO (ENCARGOS COMPLEMENTARES) - HORISTA</v>
      </c>
      <c r="E981" s="11" t="str">
        <f>VLOOKUP(B981,IF(A981="COMPOSICAO",S!$A:$E,I!$A:$E),4,FALSE)</f>
        <v>H</v>
      </c>
      <c r="F981" s="11">
        <v>1</v>
      </c>
      <c r="G981" s="67">
        <f>IF(A981="COMPOSICAO",VLOOKUP("TOTAL SEM BDI - "&amp;B981,CPUAUX2!$A:$J,9,FALSE),VLOOKUP(B981,I!$A:$E,5,FALSE))</f>
        <v>0.65</v>
      </c>
      <c r="H981" s="68"/>
      <c r="I981" s="67">
        <f t="shared" ref="I981:I988" si="164">TRUNC(F981*G981,2)</f>
        <v>0.65</v>
      </c>
      <c r="J981" s="68"/>
      <c r="M981" s="11">
        <f t="shared" ref="M981:M988" si="165">B981</f>
        <v>95345</v>
      </c>
      <c r="N981" s="11">
        <f>SUMIF(CPU!M:M,B980,CPU!O:O)</f>
        <v>8</v>
      </c>
      <c r="O981" s="11">
        <f t="shared" ref="O981:O988" si="166">F981*N981</f>
        <v>8</v>
      </c>
      <c r="Q981" s="11">
        <f ca="1">SUMIF(CPU!M:M,B980,CPU!R:R)</f>
        <v>0</v>
      </c>
      <c r="R981" s="11">
        <f t="shared" ref="R981:R988" ca="1" si="167">F981*Q981</f>
        <v>0</v>
      </c>
    </row>
    <row r="982" spans="1:18" ht="30">
      <c r="A982" s="11" t="s">
        <v>2652</v>
      </c>
      <c r="B982" s="11">
        <v>43484</v>
      </c>
      <c r="C982" s="11" t="str">
        <f>VLOOKUP(B982,IF(A982="COMPOSICAO",S!$A:$E,I!$A:$E),2,FALSE)</f>
        <v>SINAPI</v>
      </c>
      <c r="D982" s="23" t="str">
        <f>VLOOKUP(B982,IF(A982="COMPOSICAO",S!$A:$E,I!$A:$E),3,FALSE)</f>
        <v>EPI - FAMILIA ELETRICISTA - HORISTA (ENCARGOS COMPLEMENTARES - COLETADO CAIXA)</v>
      </c>
      <c r="E982" s="11" t="str">
        <f>VLOOKUP(B982,IF(A982="COMPOSICAO",S!$A:$E,I!$A:$E),4,FALSE)</f>
        <v>H</v>
      </c>
      <c r="F982" s="11">
        <v>1</v>
      </c>
      <c r="G982" s="67">
        <f>IF(A982="COMPOSICAO",VLOOKUP("TOTAL SEM BDI - "&amp;B982,CPUAUX2!$A:$J,9,FALSE),VLOOKUP(B982,I!$A:$E,5,FALSE))</f>
        <v>1.26</v>
      </c>
      <c r="H982" s="68"/>
      <c r="I982" s="67">
        <f t="shared" si="164"/>
        <v>1.26</v>
      </c>
      <c r="J982" s="68"/>
      <c r="M982" s="11">
        <f t="shared" si="165"/>
        <v>43484</v>
      </c>
      <c r="N982" s="11">
        <f>SUMIF(CPU!M:M,B980,CPU!O:O)</f>
        <v>8</v>
      </c>
      <c r="O982" s="11">
        <f t="shared" si="166"/>
        <v>8</v>
      </c>
      <c r="Q982" s="11">
        <f ca="1">SUMIF(CPU!M:M,B980,CPU!R:R)</f>
        <v>0</v>
      </c>
      <c r="R982" s="11">
        <f t="shared" ca="1" si="167"/>
        <v>0</v>
      </c>
    </row>
    <row r="983" spans="1:18" ht="30">
      <c r="A983" s="11" t="s">
        <v>2652</v>
      </c>
      <c r="B983" s="11">
        <v>43460</v>
      </c>
      <c r="C983" s="11" t="str">
        <f>VLOOKUP(B983,IF(A983="COMPOSICAO",S!$A:$E,I!$A:$E),2,FALSE)</f>
        <v>SINAPI</v>
      </c>
      <c r="D983" s="23" t="str">
        <f>VLOOKUP(B983,IF(A983="COMPOSICAO",S!$A:$E,I!$A:$E),3,FALSE)</f>
        <v>FERRAMENTAS - FAMILIA ELETRICISTA - HORISTA (ENCARGOS COMPLEMENTARES - COLETADO CAIXA)</v>
      </c>
      <c r="E983" s="11" t="str">
        <f>VLOOKUP(B983,IF(A983="COMPOSICAO",S!$A:$E,I!$A:$E),4,FALSE)</f>
        <v>H</v>
      </c>
      <c r="F983" s="11">
        <v>1</v>
      </c>
      <c r="G983" s="67">
        <f>IF(A983="COMPOSICAO",VLOOKUP("TOTAL SEM BDI - "&amp;B983,CPUAUX2!$A:$J,9,FALSE),VLOOKUP(B983,I!$A:$E,5,FALSE))</f>
        <v>0.86</v>
      </c>
      <c r="H983" s="68"/>
      <c r="I983" s="67">
        <f t="shared" si="164"/>
        <v>0.86</v>
      </c>
      <c r="J983" s="68"/>
      <c r="M983" s="11">
        <f t="shared" si="165"/>
        <v>43460</v>
      </c>
      <c r="N983" s="11">
        <f>SUMIF(CPU!M:M,B980,CPU!O:O)</f>
        <v>8</v>
      </c>
      <c r="O983" s="11">
        <f t="shared" si="166"/>
        <v>8</v>
      </c>
      <c r="Q983" s="11">
        <f ca="1">SUMIF(CPU!M:M,B980,CPU!R:R)</f>
        <v>0</v>
      </c>
      <c r="R983" s="11">
        <f t="shared" ca="1" si="167"/>
        <v>0</v>
      </c>
    </row>
    <row r="984" spans="1:18" ht="30">
      <c r="A984" s="11" t="s">
        <v>2652</v>
      </c>
      <c r="B984" s="11">
        <v>37373</v>
      </c>
      <c r="C984" s="11" t="str">
        <f>VLOOKUP(B984,IF(A984="COMPOSICAO",S!$A:$E,I!$A:$E),2,FALSE)</f>
        <v>SINAPI</v>
      </c>
      <c r="D984" s="23" t="str">
        <f>VLOOKUP(B984,IF(A984="COMPOSICAO",S!$A:$E,I!$A:$E),3,FALSE)</f>
        <v>SEGURO - HORISTA (COLETADO CAIXA - ENCARGOS COMPLEMENTARES)</v>
      </c>
      <c r="E984" s="11" t="str">
        <f>VLOOKUP(B984,IF(A984="COMPOSICAO",S!$A:$E,I!$A:$E),4,FALSE)</f>
        <v>H</v>
      </c>
      <c r="F984" s="11">
        <v>1</v>
      </c>
      <c r="G984" s="67">
        <f>IF(A984="COMPOSICAO",VLOOKUP("TOTAL SEM BDI - "&amp;B984,CPUAUX2!$A:$J,9,FALSE),VLOOKUP(B984,I!$A:$E,5,FALSE))</f>
        <v>0.08</v>
      </c>
      <c r="H984" s="68"/>
      <c r="I984" s="67">
        <f t="shared" si="164"/>
        <v>0.08</v>
      </c>
      <c r="J984" s="68"/>
      <c r="M984" s="11">
        <f t="shared" si="165"/>
        <v>37373</v>
      </c>
      <c r="N984" s="11">
        <f>SUMIF(CPU!M:M,B980,CPU!O:O)</f>
        <v>8</v>
      </c>
      <c r="O984" s="11">
        <f t="shared" si="166"/>
        <v>8</v>
      </c>
      <c r="Q984" s="11">
        <f ca="1">SUMIF(CPU!M:M,B980,CPU!R:R)</f>
        <v>0</v>
      </c>
      <c r="R984" s="11">
        <f t="shared" ca="1" si="167"/>
        <v>0</v>
      </c>
    </row>
    <row r="985" spans="1:18" ht="30">
      <c r="A985" s="11" t="s">
        <v>2652</v>
      </c>
      <c r="B985" s="11">
        <v>37372</v>
      </c>
      <c r="C985" s="11" t="str">
        <f>VLOOKUP(B985,IF(A985="COMPOSICAO",S!$A:$E,I!$A:$E),2,FALSE)</f>
        <v>SINAPI</v>
      </c>
      <c r="D985" s="23" t="str">
        <f>VLOOKUP(B985,IF(A985="COMPOSICAO",S!$A:$E,I!$A:$E),3,FALSE)</f>
        <v>EXAMES - HORISTA (COLETADO CAIXA - ENCARGOS COMPLEMENTARES)</v>
      </c>
      <c r="E985" s="11" t="str">
        <f>VLOOKUP(B985,IF(A985="COMPOSICAO",S!$A:$E,I!$A:$E),4,FALSE)</f>
        <v>H</v>
      </c>
      <c r="F985" s="11">
        <v>1</v>
      </c>
      <c r="G985" s="67">
        <f>IF(A985="COMPOSICAO",VLOOKUP("TOTAL SEM BDI - "&amp;B985,CPUAUX2!$A:$J,9,FALSE),VLOOKUP(B985,I!$A:$E,5,FALSE))</f>
        <v>1.43</v>
      </c>
      <c r="H985" s="68"/>
      <c r="I985" s="67">
        <f t="shared" si="164"/>
        <v>1.43</v>
      </c>
      <c r="J985" s="68"/>
      <c r="M985" s="11">
        <f t="shared" si="165"/>
        <v>37372</v>
      </c>
      <c r="N985" s="11">
        <f>SUMIF(CPU!M:M,B980,CPU!O:O)</f>
        <v>8</v>
      </c>
      <c r="O985" s="11">
        <f t="shared" si="166"/>
        <v>8</v>
      </c>
      <c r="Q985" s="11">
        <f ca="1">SUMIF(CPU!M:M,B980,CPU!R:R)</f>
        <v>0</v>
      </c>
      <c r="R985" s="11">
        <f t="shared" ca="1" si="167"/>
        <v>0</v>
      </c>
    </row>
    <row r="986" spans="1:18" ht="30">
      <c r="A986" s="11" t="s">
        <v>2652</v>
      </c>
      <c r="B986" s="11">
        <v>37371</v>
      </c>
      <c r="C986" s="11" t="str">
        <f>VLOOKUP(B986,IF(A986="COMPOSICAO",S!$A:$E,I!$A:$E),2,FALSE)</f>
        <v>SINAPI</v>
      </c>
      <c r="D986" s="23" t="str">
        <f>VLOOKUP(B986,IF(A986="COMPOSICAO",S!$A:$E,I!$A:$E),3,FALSE)</f>
        <v>TRANSPORTE - HORISTA (COLETADO CAIXA - ENCARGOS COMPLEMENTARES)</v>
      </c>
      <c r="E986" s="11" t="str">
        <f>VLOOKUP(B986,IF(A986="COMPOSICAO",S!$A:$E,I!$A:$E),4,FALSE)</f>
        <v>H</v>
      </c>
      <c r="F986" s="11">
        <v>1</v>
      </c>
      <c r="G986" s="67">
        <f>IF(A986="COMPOSICAO",VLOOKUP("TOTAL SEM BDI - "&amp;B986,CPUAUX2!$A:$J,9,FALSE),VLOOKUP(B986,I!$A:$E,5,FALSE))</f>
        <v>0.56999999999999995</v>
      </c>
      <c r="H986" s="68"/>
      <c r="I986" s="67">
        <f t="shared" si="164"/>
        <v>0.56999999999999995</v>
      </c>
      <c r="J986" s="68"/>
      <c r="M986" s="11">
        <f t="shared" si="165"/>
        <v>37371</v>
      </c>
      <c r="N986" s="11">
        <f>SUMIF(CPU!M:M,B980,CPU!O:O)</f>
        <v>8</v>
      </c>
      <c r="O986" s="11">
        <f t="shared" si="166"/>
        <v>8</v>
      </c>
      <c r="Q986" s="11">
        <f ca="1">SUMIF(CPU!M:M,B980,CPU!R:R)</f>
        <v>0</v>
      </c>
      <c r="R986" s="11">
        <f t="shared" ca="1" si="167"/>
        <v>0</v>
      </c>
    </row>
    <row r="987" spans="1:18" ht="30">
      <c r="A987" s="11" t="s">
        <v>2652</v>
      </c>
      <c r="B987" s="11">
        <v>37370</v>
      </c>
      <c r="C987" s="11" t="str">
        <f>VLOOKUP(B987,IF(A987="COMPOSICAO",S!$A:$E,I!$A:$E),2,FALSE)</f>
        <v>SINAPI</v>
      </c>
      <c r="D987" s="23" t="str">
        <f>VLOOKUP(B987,IF(A987="COMPOSICAO",S!$A:$E,I!$A:$E),3,FALSE)</f>
        <v>ALIMENTACAO - HORISTA (COLETADO CAIXA - ENCARGOS COMPLEMENTARES)</v>
      </c>
      <c r="E987" s="11" t="str">
        <f>VLOOKUP(B987,IF(A987="COMPOSICAO",S!$A:$E,I!$A:$E),4,FALSE)</f>
        <v>H</v>
      </c>
      <c r="F987" s="11">
        <v>1</v>
      </c>
      <c r="G987" s="67">
        <f>IF(A987="COMPOSICAO",VLOOKUP("TOTAL SEM BDI - "&amp;B987,CPUAUX2!$A:$J,9,FALSE),VLOOKUP(B987,I!$A:$E,5,FALSE))</f>
        <v>2.46</v>
      </c>
      <c r="H987" s="68"/>
      <c r="I987" s="67">
        <f t="shared" si="164"/>
        <v>2.46</v>
      </c>
      <c r="J987" s="68"/>
      <c r="M987" s="11">
        <f t="shared" si="165"/>
        <v>37370</v>
      </c>
      <c r="N987" s="11">
        <f>SUMIF(CPU!M:M,B980,CPU!O:O)</f>
        <v>8</v>
      </c>
      <c r="O987" s="11">
        <f t="shared" si="166"/>
        <v>8</v>
      </c>
      <c r="Q987" s="11">
        <f ca="1">SUMIF(CPU!M:M,B980,CPU!R:R)</f>
        <v>0</v>
      </c>
      <c r="R987" s="11">
        <f t="shared" ca="1" si="167"/>
        <v>0</v>
      </c>
    </row>
    <row r="988" spans="1:18">
      <c r="A988" s="11" t="s">
        <v>2652</v>
      </c>
      <c r="B988" s="11">
        <v>2437</v>
      </c>
      <c r="C988" s="11" t="str">
        <f>VLOOKUP(B988,IF(A988="COMPOSICAO",S!$A:$E,I!$A:$E),2,FALSE)</f>
        <v>SINAPI</v>
      </c>
      <c r="D988" s="23" t="str">
        <f>VLOOKUP(B988,IF(A988="COMPOSICAO",S!$A:$E,I!$A:$E),3,FALSE)</f>
        <v>MONTADOR DE MAQUINAS (HORISTA)</v>
      </c>
      <c r="E988" s="11" t="str">
        <f>VLOOKUP(B988,IF(A988="COMPOSICAO",S!$A:$E,I!$A:$E),4,FALSE)</f>
        <v>H</v>
      </c>
      <c r="F988" s="11">
        <v>1</v>
      </c>
      <c r="G988" s="67">
        <f>IF(A988="COMPOSICAO",VLOOKUP("TOTAL SEM BDI - "&amp;B988,CPUAUX2!$A:$J,9,FALSE),VLOOKUP(B988,I!$A:$E,5,FALSE))</f>
        <v>21.09</v>
      </c>
      <c r="H988" s="68"/>
      <c r="I988" s="67">
        <f t="shared" si="164"/>
        <v>21.09</v>
      </c>
      <c r="J988" s="68"/>
      <c r="M988" s="11">
        <f t="shared" si="165"/>
        <v>2437</v>
      </c>
      <c r="N988" s="11">
        <f>SUMIF(CPU!M:M,B980,CPU!O:O)</f>
        <v>8</v>
      </c>
      <c r="O988" s="11">
        <f t="shared" si="166"/>
        <v>8</v>
      </c>
      <c r="Q988" s="11">
        <f ca="1">SUMIF(CPU!M:M,B980,CPU!R:R)</f>
        <v>0</v>
      </c>
      <c r="R988" s="11">
        <f t="shared" ca="1" si="167"/>
        <v>0</v>
      </c>
    </row>
    <row r="989" spans="1:18">
      <c r="A989" s="50" t="str">
        <f>"TOTAL SEM BDI - "&amp;B980</f>
        <v>TOTAL SEM BDI - 88279</v>
      </c>
      <c r="B989" s="51"/>
      <c r="C989" s="51"/>
      <c r="D989" s="51"/>
      <c r="E989" s="51"/>
      <c r="F989" s="51"/>
      <c r="G989" s="51"/>
      <c r="H989" s="52"/>
      <c r="I989" s="67">
        <f>SUM(I980:I988)</f>
        <v>28.4</v>
      </c>
      <c r="J989" s="68"/>
    </row>
    <row r="991" spans="1:18">
      <c r="A991" s="9" t="s">
        <v>2646</v>
      </c>
      <c r="B991" s="9" t="s">
        <v>102</v>
      </c>
      <c r="C991" s="9" t="s">
        <v>103</v>
      </c>
      <c r="D991" s="9" t="s">
        <v>36</v>
      </c>
      <c r="E991" s="9" t="s">
        <v>104</v>
      </c>
      <c r="F991" s="9" t="s">
        <v>788</v>
      </c>
      <c r="G991" s="63" t="s">
        <v>2647</v>
      </c>
      <c r="H991" s="64"/>
      <c r="I991" s="63" t="s">
        <v>24</v>
      </c>
      <c r="J991" s="64"/>
    </row>
    <row r="992" spans="1:18" ht="75">
      <c r="A992" s="21" t="s">
        <v>2896</v>
      </c>
      <c r="B992" s="21">
        <v>5928</v>
      </c>
      <c r="C992" s="21" t="str">
        <f>VLOOKUP(B992,S!$A:$G,2,FALSE)</f>
        <v>SINAPI</v>
      </c>
      <c r="D992" s="22" t="str">
        <f>VLOOKUP(B992,S!$A:$G,3,FALSE)</f>
        <v>GUINDAUTO HIDRÁULICO, CAPACIDADE MÁXIMA DE CARGA 6200 KG, MOMENTO MÁXIMO DE CARGA 11,7 TM, ALCANCE MÁXIMO HORIZONTAL 9,70 M, INCLUSIVE CAMINHÃO TOCO PBT 16.000 KG, POTÊNCIA DE 189 CV - CHP DIURNO. AF_06/2014</v>
      </c>
      <c r="E992" s="21" t="str">
        <f>VLOOKUP(B992,S!$A:$G,4,FALSE)</f>
        <v>CHP</v>
      </c>
      <c r="F992" s="21"/>
      <c r="G992" s="65">
        <f>I999</f>
        <v>275.00000000000006</v>
      </c>
      <c r="H992" s="66"/>
      <c r="I992" s="65"/>
      <c r="J992" s="66"/>
      <c r="K992" s="30">
        <f>VLOOKUP(B992,S!A:G,5,FALSE)</f>
        <v>275</v>
      </c>
      <c r="L992" s="21" t="str">
        <f>IF(K992=G992,"OK, CONFORME TABELA",IF(G992&gt;K992,"ACIMA DA TABELA: ","ABAIXO DA TABELA: ")&amp;TRUNC((G992*100)/K992,2)&amp;" %")</f>
        <v>OK, CONFORME TABELA</v>
      </c>
    </row>
    <row r="993" spans="1:18" ht="75">
      <c r="A993" s="11" t="s">
        <v>2650</v>
      </c>
      <c r="B993" s="11">
        <v>91467</v>
      </c>
      <c r="C993" s="11" t="str">
        <f>VLOOKUP(B993,IF(A993="COMPOSICAO",S!$A:$E,I!$A:$E),2,FALSE)</f>
        <v>SINAPI</v>
      </c>
      <c r="D993" s="23" t="str">
        <f>VLOOKUP(B993,IF(A993="COMPOSICAO",S!$A:$E,I!$A:$E),3,FALSE)</f>
        <v>GUINDAUTO HIDRÁULICO, CAPACIDADE MÁXIMA DE CARGA 6200 KG, MOMENTO MÁXIMO DE CARGA 11,7 TM, ALCANCE MÁXIMO HORIZONTAL 9,70 M, INCLUSIVE CAMINHÃO TOCO PBT 16.000 KG, POTÊNCIA DE 189 CV - MATERIAIS NA OPERAÇÃO. AF_08/2015</v>
      </c>
      <c r="E993" s="11" t="str">
        <f>VLOOKUP(B993,IF(A993="COMPOSICAO",S!$A:$E,I!$A:$E),4,FALSE)</f>
        <v>H</v>
      </c>
      <c r="F993" s="11">
        <v>1</v>
      </c>
      <c r="G993" s="67">
        <f>IF(A993="COMPOSICAO",VLOOKUP("TOTAL SEM BDI - "&amp;B993,CPUAUX2!$A:$J,9,FALSE),VLOOKUP(B993,I!$A:$E,5,FALSE))</f>
        <v>158.05000000000001</v>
      </c>
      <c r="H993" s="68"/>
      <c r="I993" s="67">
        <f t="shared" ref="I993:I998" si="168">TRUNC(F993*G993,2)</f>
        <v>158.05000000000001</v>
      </c>
      <c r="J993" s="68"/>
      <c r="M993" s="11">
        <f t="shared" ref="M993:M998" si="169">B993</f>
        <v>91467</v>
      </c>
      <c r="N993" s="11">
        <f>SUMIF(CPU!M:M,B992,CPU!O:O)</f>
        <v>0.35958000000000001</v>
      </c>
      <c r="O993" s="11">
        <f t="shared" ref="O993:O998" si="170">F993*N993</f>
        <v>0.35958000000000001</v>
      </c>
      <c r="Q993" s="11">
        <f ca="1">SUMIF(CPU!M:M,B992,CPU!R:R)</f>
        <v>0</v>
      </c>
      <c r="R993" s="11">
        <f t="shared" ref="R993:R998" ca="1" si="171">F993*Q993</f>
        <v>0</v>
      </c>
    </row>
    <row r="994" spans="1:18" ht="75">
      <c r="A994" s="11" t="s">
        <v>2650</v>
      </c>
      <c r="B994" s="11">
        <v>91466</v>
      </c>
      <c r="C994" s="11" t="str">
        <f>VLOOKUP(B994,IF(A994="COMPOSICAO",S!$A:$E,I!$A:$E),2,FALSE)</f>
        <v>SINAPI</v>
      </c>
      <c r="D994" s="23" t="str">
        <f>VLOOKUP(B994,IF(A994="COMPOSICAO",S!$A:$E,I!$A:$E),3,FALSE)</f>
        <v>GUINDAUTO HIDRÁULICO, CAPACIDADE MÁXIMA DE CARGA 6200 KG, MOMENTO MÁXIMO DE CARGA 11,7 TM, ALCANCE MÁXIMO HORIZONTAL 9,70 M, INCLUSIVE CAMINHÃO TOCO PBT 16.000 KG, POTÊNCIA DE 189 CV - IMPOSTOS E SEGUROS. AF_08/2015</v>
      </c>
      <c r="E994" s="11" t="str">
        <f>VLOOKUP(B994,IF(A994="COMPOSICAO",S!$A:$E,I!$A:$E),4,FALSE)</f>
        <v>H</v>
      </c>
      <c r="F994" s="11">
        <v>1</v>
      </c>
      <c r="G994" s="67">
        <f>IF(A994="COMPOSICAO",VLOOKUP("TOTAL SEM BDI - "&amp;B994,CPUAUX2!$A:$J,9,FALSE),VLOOKUP(B994,I!$A:$E,5,FALSE))</f>
        <v>4.08</v>
      </c>
      <c r="H994" s="68"/>
      <c r="I994" s="67">
        <f t="shared" si="168"/>
        <v>4.08</v>
      </c>
      <c r="J994" s="68"/>
      <c r="M994" s="11">
        <f t="shared" si="169"/>
        <v>91466</v>
      </c>
      <c r="N994" s="11">
        <f>SUMIF(CPU!M:M,B992,CPU!O:O)</f>
        <v>0.35958000000000001</v>
      </c>
      <c r="O994" s="11">
        <f t="shared" si="170"/>
        <v>0.35958000000000001</v>
      </c>
      <c r="Q994" s="11">
        <f ca="1">SUMIF(CPU!M:M,B992,CPU!R:R)</f>
        <v>0</v>
      </c>
      <c r="R994" s="11">
        <f t="shared" ca="1" si="171"/>
        <v>0</v>
      </c>
    </row>
    <row r="995" spans="1:18" ht="60">
      <c r="A995" s="11" t="s">
        <v>2650</v>
      </c>
      <c r="B995" s="11">
        <v>89262</v>
      </c>
      <c r="C995" s="11" t="str">
        <f>VLOOKUP(B995,IF(A995="COMPOSICAO",S!$A:$E,I!$A:$E),2,FALSE)</f>
        <v>SINAPI</v>
      </c>
      <c r="D995" s="23" t="str">
        <f>VLOOKUP(B995,IF(A995="COMPOSICAO",S!$A:$E,I!$A:$E),3,FALSE)</f>
        <v>GUINDAUTO HIDRÁULICO, CAPACIDADE MÁXIMA DE CARGA 6200 KG, MOMENTO MÁXIMO DE CARGA 11,7 TM, ALCANCE MÁXIMO HORIZONTAL 9,70 M, INCLUSIVE CAMINHÃO TOCO PBT 16.000 KG, POTÊNCIA DE 189 CV - MANUTENÇÃO. AF_06/2014</v>
      </c>
      <c r="E995" s="11" t="str">
        <f>VLOOKUP(B995,IF(A995="COMPOSICAO",S!$A:$E,I!$A:$E),4,FALSE)</f>
        <v>H</v>
      </c>
      <c r="F995" s="11">
        <v>1</v>
      </c>
      <c r="G995" s="67">
        <f>IF(A995="COMPOSICAO",VLOOKUP("TOTAL SEM BDI - "&amp;B995,CPUAUX2!$A:$J,9,FALSE),VLOOKUP(B995,I!$A:$E,5,FALSE))</f>
        <v>46.64</v>
      </c>
      <c r="H995" s="68"/>
      <c r="I995" s="67">
        <f t="shared" si="168"/>
        <v>46.64</v>
      </c>
      <c r="J995" s="68"/>
      <c r="M995" s="11">
        <f t="shared" si="169"/>
        <v>89262</v>
      </c>
      <c r="N995" s="11">
        <f>SUMIF(CPU!M:M,B992,CPU!O:O)</f>
        <v>0.35958000000000001</v>
      </c>
      <c r="O995" s="11">
        <f t="shared" si="170"/>
        <v>0.35958000000000001</v>
      </c>
      <c r="Q995" s="11">
        <f ca="1">SUMIF(CPU!M:M,B992,CPU!R:R)</f>
        <v>0</v>
      </c>
      <c r="R995" s="11">
        <f t="shared" ca="1" si="171"/>
        <v>0</v>
      </c>
    </row>
    <row r="996" spans="1:18" ht="60">
      <c r="A996" s="11" t="s">
        <v>2650</v>
      </c>
      <c r="B996" s="11">
        <v>89260</v>
      </c>
      <c r="C996" s="11" t="str">
        <f>VLOOKUP(B996,IF(A996="COMPOSICAO",S!$A:$E,I!$A:$E),2,FALSE)</f>
        <v>SINAPI</v>
      </c>
      <c r="D996" s="23" t="str">
        <f>VLOOKUP(B996,IF(A996="COMPOSICAO",S!$A:$E,I!$A:$E),3,FALSE)</f>
        <v>GUINDAUTO HIDRÁULICO, CAPACIDADE MÁXIMA DE CARGA 6200 KG, MOMENTO MÁXIMO DE CARGA 11,7 TM, ALCANCE MÁXIMO HORIZONTAL 9,70 M, INCLUSIVE CAMINHÃO TOCO PBT 16.000 KG, POTÊNCIA DE 189 CV - JUROS. AF_06/2014</v>
      </c>
      <c r="E996" s="11" t="str">
        <f>VLOOKUP(B996,IF(A996="COMPOSICAO",S!$A:$E,I!$A:$E),4,FALSE)</f>
        <v>H</v>
      </c>
      <c r="F996" s="11">
        <v>1</v>
      </c>
      <c r="G996" s="67">
        <f>IF(A996="COMPOSICAO",VLOOKUP("TOTAL SEM BDI - "&amp;B996,CPUAUX2!$A:$J,9,FALSE),VLOOKUP(B996,I!$A:$E,5,FALSE))</f>
        <v>10.120000000000001</v>
      </c>
      <c r="H996" s="68"/>
      <c r="I996" s="67">
        <f t="shared" si="168"/>
        <v>10.119999999999999</v>
      </c>
      <c r="J996" s="68"/>
      <c r="M996" s="11">
        <f t="shared" si="169"/>
        <v>89260</v>
      </c>
      <c r="N996" s="11">
        <f>SUMIF(CPU!M:M,B992,CPU!O:O)</f>
        <v>0.35958000000000001</v>
      </c>
      <c r="O996" s="11">
        <f t="shared" si="170"/>
        <v>0.35958000000000001</v>
      </c>
      <c r="Q996" s="11">
        <f ca="1">SUMIF(CPU!M:M,B992,CPU!R:R)</f>
        <v>0</v>
      </c>
      <c r="R996" s="11">
        <f t="shared" ca="1" si="171"/>
        <v>0</v>
      </c>
    </row>
    <row r="997" spans="1:18" ht="60">
      <c r="A997" s="11" t="s">
        <v>2650</v>
      </c>
      <c r="B997" s="11">
        <v>89259</v>
      </c>
      <c r="C997" s="11" t="str">
        <f>VLOOKUP(B997,IF(A997="COMPOSICAO",S!$A:$E,I!$A:$E),2,FALSE)</f>
        <v>SINAPI</v>
      </c>
      <c r="D997" s="23" t="str">
        <f>VLOOKUP(B997,IF(A997="COMPOSICAO",S!$A:$E,I!$A:$E),3,FALSE)</f>
        <v>GUINDAUTO HIDRÁULICO, CAPACIDADE MÁXIMA DE CARGA 6200 KG, MOMENTO MÁXIMO DE CARGA 11,7 TM, ALCANCE MÁXIMO HORIZONTAL 9,70 M, INCLUSIVE CAMINHÃO TOCO PBT 16.000 KG, POTÊNCIA DE 189 CV - DEPRECIAÇÃO. AF_06/2014</v>
      </c>
      <c r="E997" s="11" t="str">
        <f>VLOOKUP(B997,IF(A997="COMPOSICAO",S!$A:$E,I!$A:$E),4,FALSE)</f>
        <v>H</v>
      </c>
      <c r="F997" s="11">
        <v>1</v>
      </c>
      <c r="G997" s="67">
        <f>IF(A997="COMPOSICAO",VLOOKUP("TOTAL SEM BDI - "&amp;B997,CPUAUX2!$A:$J,9,FALSE),VLOOKUP(B997,I!$A:$E,5,FALSE))</f>
        <v>27.520000000000003</v>
      </c>
      <c r="H997" s="68"/>
      <c r="I997" s="67">
        <f t="shared" si="168"/>
        <v>27.52</v>
      </c>
      <c r="J997" s="68"/>
      <c r="M997" s="11">
        <f t="shared" si="169"/>
        <v>89259</v>
      </c>
      <c r="N997" s="11">
        <f>SUMIF(CPU!M:M,B992,CPU!O:O)</f>
        <v>0.35958000000000001</v>
      </c>
      <c r="O997" s="11">
        <f t="shared" si="170"/>
        <v>0.35958000000000001</v>
      </c>
      <c r="Q997" s="11">
        <f ca="1">SUMIF(CPU!M:M,B992,CPU!R:R)</f>
        <v>0</v>
      </c>
      <c r="R997" s="11">
        <f t="shared" ca="1" si="171"/>
        <v>0</v>
      </c>
    </row>
    <row r="998" spans="1:18" ht="30">
      <c r="A998" s="11" t="s">
        <v>2650</v>
      </c>
      <c r="B998" s="11">
        <v>88286</v>
      </c>
      <c r="C998" s="11" t="str">
        <f>VLOOKUP(B998,IF(A998="COMPOSICAO",S!$A:$E,I!$A:$E),2,FALSE)</f>
        <v>SINAPI</v>
      </c>
      <c r="D998" s="23" t="str">
        <f>VLOOKUP(B998,IF(A998="COMPOSICAO",S!$A:$E,I!$A:$E),3,FALSE)</f>
        <v>MOTORISTA OPERADOR DE MUNCK COM ENCARGOS COMPLEMENTARES</v>
      </c>
      <c r="E998" s="11" t="str">
        <f>VLOOKUP(B998,IF(A998="COMPOSICAO",S!$A:$E,I!$A:$E),4,FALSE)</f>
        <v>H</v>
      </c>
      <c r="F998" s="11">
        <v>1</v>
      </c>
      <c r="G998" s="67">
        <f>IF(A998="COMPOSICAO",VLOOKUP("TOTAL SEM BDI - "&amp;B998,CPUAUX2!$A:$J,9,FALSE),VLOOKUP(B998,I!$A:$E,5,FALSE))</f>
        <v>28.590000000000003</v>
      </c>
      <c r="H998" s="68"/>
      <c r="I998" s="67">
        <f t="shared" si="168"/>
        <v>28.59</v>
      </c>
      <c r="J998" s="68"/>
      <c r="M998" s="11">
        <f t="shared" si="169"/>
        <v>88286</v>
      </c>
      <c r="N998" s="11">
        <f>SUMIF(CPU!M:M,B992,CPU!O:O)</f>
        <v>0.35958000000000001</v>
      </c>
      <c r="O998" s="11">
        <f t="shared" si="170"/>
        <v>0.35958000000000001</v>
      </c>
      <c r="Q998" s="11">
        <f ca="1">SUMIF(CPU!M:M,B992,CPU!R:R)</f>
        <v>0</v>
      </c>
      <c r="R998" s="11">
        <f t="shared" ca="1" si="171"/>
        <v>0</v>
      </c>
    </row>
    <row r="999" spans="1:18">
      <c r="A999" s="50" t="str">
        <f>"TOTAL SEM BDI - "&amp;B992</f>
        <v>TOTAL SEM BDI - 5928</v>
      </c>
      <c r="B999" s="51"/>
      <c r="C999" s="51"/>
      <c r="D999" s="51"/>
      <c r="E999" s="51"/>
      <c r="F999" s="51"/>
      <c r="G999" s="51"/>
      <c r="H999" s="52"/>
      <c r="I999" s="67">
        <f>SUM(I992:I998)</f>
        <v>275.00000000000006</v>
      </c>
      <c r="J999" s="68"/>
    </row>
    <row r="1001" spans="1:18">
      <c r="A1001" s="9" t="s">
        <v>2646</v>
      </c>
      <c r="B1001" s="9" t="s">
        <v>102</v>
      </c>
      <c r="C1001" s="9" t="s">
        <v>103</v>
      </c>
      <c r="D1001" s="9" t="s">
        <v>36</v>
      </c>
      <c r="E1001" s="9" t="s">
        <v>104</v>
      </c>
      <c r="F1001" s="9" t="s">
        <v>788</v>
      </c>
      <c r="G1001" s="63" t="s">
        <v>2647</v>
      </c>
      <c r="H1001" s="64"/>
      <c r="I1001" s="63" t="s">
        <v>24</v>
      </c>
      <c r="J1001" s="64"/>
    </row>
    <row r="1002" spans="1:18" ht="45">
      <c r="A1002" s="21" t="s">
        <v>2896</v>
      </c>
      <c r="B1002" s="21">
        <v>93288</v>
      </c>
      <c r="C1002" s="21" t="str">
        <f>VLOOKUP(B1002,S!$A:$G,2,FALSE)</f>
        <v>SINAPI</v>
      </c>
      <c r="D1002" s="22" t="str">
        <f>VLOOKUP(B1002,S!$A:$G,3,FALSE)</f>
        <v>GUINDASTE HIDRÁULICO AUTOPROPELIDO, COM LANÇA TELESCÓPICA 40 M, CAPACIDADE MÁXIMA 60 T, POTÊNCIA 260 KW - CHI DIURNO. AF_03/2016</v>
      </c>
      <c r="E1002" s="21" t="str">
        <f>VLOOKUP(B1002,S!$A:$G,4,FALSE)</f>
        <v>CHI</v>
      </c>
      <c r="F1002" s="21"/>
      <c r="G1002" s="65">
        <f>I1007</f>
        <v>184.01999999999998</v>
      </c>
      <c r="H1002" s="66"/>
      <c r="I1002" s="65"/>
      <c r="J1002" s="66"/>
      <c r="K1002" s="30">
        <f>VLOOKUP(B1002,S!A:G,5,FALSE)</f>
        <v>184.02</v>
      </c>
      <c r="L1002" s="21" t="str">
        <f>IF(K1002=G1002,"OK, CONFORME TABELA",IF(G1002&gt;K1002,"ACIMA DA TABELA: ","ABAIXO DA TABELA: ")&amp;TRUNC((G1002*100)/K1002,2)&amp;" %")</f>
        <v>OK, CONFORME TABELA</v>
      </c>
    </row>
    <row r="1003" spans="1:18" ht="45">
      <c r="A1003" s="11" t="s">
        <v>2650</v>
      </c>
      <c r="B1003" s="11">
        <v>93296</v>
      </c>
      <c r="C1003" s="11" t="str">
        <f>VLOOKUP(B1003,IF(A1003="COMPOSICAO",S!$A:$E,I!$A:$E),2,FALSE)</f>
        <v>SINAPI</v>
      </c>
      <c r="D1003" s="23" t="str">
        <f>VLOOKUP(B1003,IF(A1003="COMPOSICAO",S!$A:$E,I!$A:$E),3,FALSE)</f>
        <v>GUINDASTE HIDRÁULICO AUTOPROPELIDO, COM LANÇA TELESCÓPICA 40 M, CAPACIDADE MÁXIMA 60 T, POTÊNCIA 260 KW - IMPOSTOS E SEGUROS. AF_03/2016</v>
      </c>
      <c r="E1003" s="11" t="str">
        <f>VLOOKUP(B1003,IF(A1003="COMPOSICAO",S!$A:$E,I!$A:$E),4,FALSE)</f>
        <v>H</v>
      </c>
      <c r="F1003" s="11">
        <v>1</v>
      </c>
      <c r="G1003" s="67">
        <f>IF(A1003="COMPOSICAO",VLOOKUP("TOTAL SEM BDI - "&amp;B1003,CPUAUX2!$A:$J,9,FALSE),VLOOKUP(B1003,I!$A:$E,5,FALSE))</f>
        <v>14.19</v>
      </c>
      <c r="H1003" s="68"/>
      <c r="I1003" s="67">
        <f>TRUNC(F1003*G1003,2)</f>
        <v>14.19</v>
      </c>
      <c r="J1003" s="68"/>
      <c r="M1003" s="11">
        <f>B1003</f>
        <v>93296</v>
      </c>
      <c r="N1003" s="11">
        <f>SUMIF(CPU!M:M,B1002,CPU!O:O)</f>
        <v>7.0832999999999995</v>
      </c>
      <c r="O1003" s="11">
        <f>F1003*N1003</f>
        <v>7.0832999999999995</v>
      </c>
      <c r="Q1003" s="11">
        <f ca="1">SUMIF(CPU!M:M,B1002,CPU!R:R)</f>
        <v>0</v>
      </c>
      <c r="R1003" s="11">
        <f ca="1">F1003*Q1003</f>
        <v>0</v>
      </c>
    </row>
    <row r="1004" spans="1:18" ht="45">
      <c r="A1004" s="11" t="s">
        <v>2650</v>
      </c>
      <c r="B1004" s="11">
        <v>93284</v>
      </c>
      <c r="C1004" s="11" t="str">
        <f>VLOOKUP(B1004,IF(A1004="COMPOSICAO",S!$A:$E,I!$A:$E),2,FALSE)</f>
        <v>SINAPI</v>
      </c>
      <c r="D1004" s="23" t="str">
        <f>VLOOKUP(B1004,IF(A1004="COMPOSICAO",S!$A:$E,I!$A:$E),3,FALSE)</f>
        <v>GUINDASTE HIDRÁULICO AUTOPROPELIDO, COM LANÇA TELESCÓPICA 40 M, CAPACIDADE MÁXIMA 60 T, POTÊNCIA 260 KW - JUROS. AF_03/2016</v>
      </c>
      <c r="E1004" s="11" t="str">
        <f>VLOOKUP(B1004,IF(A1004="COMPOSICAO",S!$A:$E,I!$A:$E),4,FALSE)</f>
        <v>H</v>
      </c>
      <c r="F1004" s="11">
        <v>1</v>
      </c>
      <c r="G1004" s="67">
        <f>IF(A1004="COMPOSICAO",VLOOKUP("TOTAL SEM BDI - "&amp;B1004,CPUAUX2!$A:$J,9,FALSE),VLOOKUP(B1004,I!$A:$E,5,FALSE))</f>
        <v>35.119999999999997</v>
      </c>
      <c r="H1004" s="68"/>
      <c r="I1004" s="67">
        <f>TRUNC(F1004*G1004,2)</f>
        <v>35.119999999999997</v>
      </c>
      <c r="J1004" s="68"/>
      <c r="M1004" s="11">
        <f>B1004</f>
        <v>93284</v>
      </c>
      <c r="N1004" s="11">
        <f>SUMIF(CPU!M:M,B1002,CPU!O:O)</f>
        <v>7.0832999999999995</v>
      </c>
      <c r="O1004" s="11">
        <f>F1004*N1004</f>
        <v>7.0832999999999995</v>
      </c>
      <c r="Q1004" s="11">
        <f ca="1">SUMIF(CPU!M:M,B1002,CPU!R:R)</f>
        <v>0</v>
      </c>
      <c r="R1004" s="11">
        <f ca="1">F1004*Q1004</f>
        <v>0</v>
      </c>
    </row>
    <row r="1005" spans="1:18" ht="45">
      <c r="A1005" s="11" t="s">
        <v>2650</v>
      </c>
      <c r="B1005" s="11">
        <v>93283</v>
      </c>
      <c r="C1005" s="11" t="str">
        <f>VLOOKUP(B1005,IF(A1005="COMPOSICAO",S!$A:$E,I!$A:$E),2,FALSE)</f>
        <v>SINAPI</v>
      </c>
      <c r="D1005" s="23" t="str">
        <f>VLOOKUP(B1005,IF(A1005="COMPOSICAO",S!$A:$E,I!$A:$E),3,FALSE)</f>
        <v>GUINDASTE HIDRÁULICO AUTOPROPELIDO, COM LANÇA TELESCÓPICA 40 M, CAPACIDADE MÁXIMA 60 T, POTÊNCIA 260 KW - DEPRECIAÇÃO. AF_03/2016</v>
      </c>
      <c r="E1005" s="11" t="str">
        <f>VLOOKUP(B1005,IF(A1005="COMPOSICAO",S!$A:$E,I!$A:$E),4,FALSE)</f>
        <v>H</v>
      </c>
      <c r="F1005" s="11">
        <v>1</v>
      </c>
      <c r="G1005" s="67">
        <f>IF(A1005="COMPOSICAO",VLOOKUP("TOTAL SEM BDI - "&amp;B1005,CPUAUX2!$A:$J,9,FALSE),VLOOKUP(B1005,I!$A:$E,5,FALSE))</f>
        <v>99.64</v>
      </c>
      <c r="H1005" s="68"/>
      <c r="I1005" s="67">
        <f>TRUNC(F1005*G1005,2)</f>
        <v>99.64</v>
      </c>
      <c r="J1005" s="68"/>
      <c r="M1005" s="11">
        <f>B1005</f>
        <v>93283</v>
      </c>
      <c r="N1005" s="11">
        <f>SUMIF(CPU!M:M,B1002,CPU!O:O)</f>
        <v>7.0832999999999995</v>
      </c>
      <c r="O1005" s="11">
        <f>F1005*N1005</f>
        <v>7.0832999999999995</v>
      </c>
      <c r="Q1005" s="11">
        <f ca="1">SUMIF(CPU!M:M,B1002,CPU!R:R)</f>
        <v>0</v>
      </c>
      <c r="R1005" s="11">
        <f ca="1">F1005*Q1005</f>
        <v>0</v>
      </c>
    </row>
    <row r="1006" spans="1:18">
      <c r="A1006" s="11" t="s">
        <v>2650</v>
      </c>
      <c r="B1006" s="11">
        <v>88296</v>
      </c>
      <c r="C1006" s="11" t="str">
        <f>VLOOKUP(B1006,IF(A1006="COMPOSICAO",S!$A:$E,I!$A:$E),2,FALSE)</f>
        <v>SINAPI</v>
      </c>
      <c r="D1006" s="23" t="str">
        <f>VLOOKUP(B1006,IF(A1006="COMPOSICAO",S!$A:$E,I!$A:$E),3,FALSE)</f>
        <v>OPERADOR DE GUINDASTE COM ENCARGOS COMPLEMENTARES</v>
      </c>
      <c r="E1006" s="11" t="str">
        <f>VLOOKUP(B1006,IF(A1006="COMPOSICAO",S!$A:$E,I!$A:$E),4,FALSE)</f>
        <v>H</v>
      </c>
      <c r="F1006" s="11">
        <v>1</v>
      </c>
      <c r="G1006" s="67">
        <f>IF(A1006="COMPOSICAO",VLOOKUP("TOTAL SEM BDI - "&amp;B1006,CPUAUX2!$A:$J,9,FALSE),VLOOKUP(B1006,I!$A:$E,5,FALSE))</f>
        <v>35.07</v>
      </c>
      <c r="H1006" s="68"/>
      <c r="I1006" s="67">
        <f>TRUNC(F1006*G1006,2)</f>
        <v>35.07</v>
      </c>
      <c r="J1006" s="68"/>
      <c r="M1006" s="11">
        <f>B1006</f>
        <v>88296</v>
      </c>
      <c r="N1006" s="11">
        <f>SUMIF(CPU!M:M,B1002,CPU!O:O)</f>
        <v>7.0832999999999995</v>
      </c>
      <c r="O1006" s="11">
        <f>F1006*N1006</f>
        <v>7.0832999999999995</v>
      </c>
      <c r="Q1006" s="11">
        <f ca="1">SUMIF(CPU!M:M,B1002,CPU!R:R)</f>
        <v>0</v>
      </c>
      <c r="R1006" s="11">
        <f ca="1">F1006*Q1006</f>
        <v>0</v>
      </c>
    </row>
    <row r="1007" spans="1:18">
      <c r="A1007" s="50" t="str">
        <f>"TOTAL SEM BDI - "&amp;B1002</f>
        <v>TOTAL SEM BDI - 93288</v>
      </c>
      <c r="B1007" s="51"/>
      <c r="C1007" s="51"/>
      <c r="D1007" s="51"/>
      <c r="E1007" s="51"/>
      <c r="F1007" s="51"/>
      <c r="G1007" s="51"/>
      <c r="H1007" s="52"/>
      <c r="I1007" s="67">
        <f>SUM(I1002:I1006)</f>
        <v>184.01999999999998</v>
      </c>
      <c r="J1007" s="68"/>
    </row>
    <row r="1009" spans="1:18">
      <c r="A1009" s="9" t="s">
        <v>2646</v>
      </c>
      <c r="B1009" s="9" t="s">
        <v>102</v>
      </c>
      <c r="C1009" s="9" t="s">
        <v>103</v>
      </c>
      <c r="D1009" s="9" t="s">
        <v>36</v>
      </c>
      <c r="E1009" s="9" t="s">
        <v>104</v>
      </c>
      <c r="F1009" s="9" t="s">
        <v>788</v>
      </c>
      <c r="G1009" s="63" t="s">
        <v>2647</v>
      </c>
      <c r="H1009" s="64"/>
      <c r="I1009" s="63" t="s">
        <v>24</v>
      </c>
      <c r="J1009" s="64"/>
    </row>
    <row r="1010" spans="1:18" ht="45">
      <c r="A1010" s="21" t="s">
        <v>2896</v>
      </c>
      <c r="B1010" s="21">
        <v>93287</v>
      </c>
      <c r="C1010" s="21" t="str">
        <f>VLOOKUP(B1010,S!$A:$G,2,FALSE)</f>
        <v>SINAPI</v>
      </c>
      <c r="D1010" s="22" t="str">
        <f>VLOOKUP(B1010,S!$A:$G,3,FALSE)</f>
        <v>GUINDASTE HIDRÁULICO AUTOPROPELIDO, COM LANÇA TELESCÓPICA 40 M, CAPACIDADE MÁXIMA 60 T, POTÊNCIA 260 KW - CHP DIURNO. AF_03/2016</v>
      </c>
      <c r="E1010" s="21" t="str">
        <f>VLOOKUP(B1010,S!$A:$G,4,FALSE)</f>
        <v>CHP</v>
      </c>
      <c r="F1010" s="21"/>
      <c r="G1010" s="65">
        <f>I1017</f>
        <v>358.49</v>
      </c>
      <c r="H1010" s="66"/>
      <c r="I1010" s="65"/>
      <c r="J1010" s="66"/>
      <c r="K1010" s="30">
        <f>VLOOKUP(B1010,S!A:G,5,FALSE)</f>
        <v>358.49</v>
      </c>
      <c r="L1010" s="21" t="str">
        <f>IF(K1010=G1010,"OK, CONFORME TABELA",IF(G1010&gt;K1010,"ACIMA DA TABELA: ","ABAIXO DA TABELA: ")&amp;TRUNC((G1010*100)/K1010,2)&amp;" %")</f>
        <v>OK, CONFORME TABELA</v>
      </c>
    </row>
    <row r="1011" spans="1:18" ht="45">
      <c r="A1011" s="11" t="s">
        <v>2650</v>
      </c>
      <c r="B1011" s="11">
        <v>93296</v>
      </c>
      <c r="C1011" s="11" t="str">
        <f>VLOOKUP(B1011,IF(A1011="COMPOSICAO",S!$A:$E,I!$A:$E),2,FALSE)</f>
        <v>SINAPI</v>
      </c>
      <c r="D1011" s="23" t="str">
        <f>VLOOKUP(B1011,IF(A1011="COMPOSICAO",S!$A:$E,I!$A:$E),3,FALSE)</f>
        <v>GUINDASTE HIDRÁULICO AUTOPROPELIDO, COM LANÇA TELESCÓPICA 40 M, CAPACIDADE MÁXIMA 60 T, POTÊNCIA 260 KW - IMPOSTOS E SEGUROS. AF_03/2016</v>
      </c>
      <c r="E1011" s="11" t="str">
        <f>VLOOKUP(B1011,IF(A1011="COMPOSICAO",S!$A:$E,I!$A:$E),4,FALSE)</f>
        <v>H</v>
      </c>
      <c r="F1011" s="11">
        <v>1</v>
      </c>
      <c r="G1011" s="67">
        <f>IF(A1011="COMPOSICAO",VLOOKUP("TOTAL SEM BDI - "&amp;B1011,CPUAUX2!$A:$J,9,FALSE),VLOOKUP(B1011,I!$A:$E,5,FALSE))</f>
        <v>14.19</v>
      </c>
      <c r="H1011" s="68"/>
      <c r="I1011" s="67">
        <f t="shared" ref="I1011:I1016" si="172">TRUNC(F1011*G1011,2)</f>
        <v>14.19</v>
      </c>
      <c r="J1011" s="68"/>
      <c r="M1011" s="11">
        <f t="shared" ref="M1011:M1016" si="173">B1011</f>
        <v>93296</v>
      </c>
      <c r="N1011" s="11">
        <f>SUMIF(CPU!M:M,B1010,CPU!O:O)</f>
        <v>0.79020000000000001</v>
      </c>
      <c r="O1011" s="11">
        <f t="shared" ref="O1011:O1016" si="174">F1011*N1011</f>
        <v>0.79020000000000001</v>
      </c>
      <c r="Q1011" s="11">
        <f ca="1">SUMIF(CPU!M:M,B1010,CPU!R:R)</f>
        <v>0</v>
      </c>
      <c r="R1011" s="11">
        <f t="shared" ref="R1011:R1016" ca="1" si="175">F1011*Q1011</f>
        <v>0</v>
      </c>
    </row>
    <row r="1012" spans="1:18" ht="45">
      <c r="A1012" s="11" t="s">
        <v>2650</v>
      </c>
      <c r="B1012" s="11">
        <v>93286</v>
      </c>
      <c r="C1012" s="11" t="str">
        <f>VLOOKUP(B1012,IF(A1012="COMPOSICAO",S!$A:$E,I!$A:$E),2,FALSE)</f>
        <v>SINAPI</v>
      </c>
      <c r="D1012" s="23" t="str">
        <f>VLOOKUP(B1012,IF(A1012="COMPOSICAO",S!$A:$E,I!$A:$E),3,FALSE)</f>
        <v>GUINDASTE HIDRÁULICO AUTOPROPELIDO, COM LANÇA TELESCÓPICA 40 M, CAPACIDADE MÁXIMA 60 T, POTÊNCIA 260 KW - MATERIAIS NA OPERAÇÃO. AF_03/2016</v>
      </c>
      <c r="E1012" s="11" t="str">
        <f>VLOOKUP(B1012,IF(A1012="COMPOSICAO",S!$A:$E,I!$A:$E),4,FALSE)</f>
        <v>H</v>
      </c>
      <c r="F1012" s="11">
        <v>1</v>
      </c>
      <c r="G1012" s="67">
        <f>IF(A1012="COMPOSICAO",VLOOKUP("TOTAL SEM BDI - "&amp;B1012,CPUAUX2!$A:$J,9,FALSE),VLOOKUP(B1012,I!$A:$E,5,FALSE))</f>
        <v>14.3</v>
      </c>
      <c r="H1012" s="68"/>
      <c r="I1012" s="67">
        <f t="shared" si="172"/>
        <v>14.3</v>
      </c>
      <c r="J1012" s="68"/>
      <c r="M1012" s="11">
        <f t="shared" si="173"/>
        <v>93286</v>
      </c>
      <c r="N1012" s="11">
        <f>SUMIF(CPU!M:M,B1010,CPU!O:O)</f>
        <v>0.79020000000000001</v>
      </c>
      <c r="O1012" s="11">
        <f t="shared" si="174"/>
        <v>0.79020000000000001</v>
      </c>
      <c r="Q1012" s="11">
        <f ca="1">SUMIF(CPU!M:M,B1010,CPU!R:R)</f>
        <v>0</v>
      </c>
      <c r="R1012" s="11">
        <f t="shared" ca="1" si="175"/>
        <v>0</v>
      </c>
    </row>
    <row r="1013" spans="1:18" ht="45">
      <c r="A1013" s="11" t="s">
        <v>2650</v>
      </c>
      <c r="B1013" s="11">
        <v>93285</v>
      </c>
      <c r="C1013" s="11" t="str">
        <f>VLOOKUP(B1013,IF(A1013="COMPOSICAO",S!$A:$E,I!$A:$E),2,FALSE)</f>
        <v>SINAPI</v>
      </c>
      <c r="D1013" s="23" t="str">
        <f>VLOOKUP(B1013,IF(A1013="COMPOSICAO",S!$A:$E,I!$A:$E),3,FALSE)</f>
        <v>GUINDASTE HIDRÁULICO AUTOPROPELIDO, COM LANÇA TELESCÓPICA 40 M, CAPACIDADE MÁXIMA 60 T, POTÊNCIA 260 KW - MANUTENÇÃO. AF_03/2016</v>
      </c>
      <c r="E1013" s="11" t="str">
        <f>VLOOKUP(B1013,IF(A1013="COMPOSICAO",S!$A:$E,I!$A:$E),4,FALSE)</f>
        <v>H</v>
      </c>
      <c r="F1013" s="11">
        <v>1</v>
      </c>
      <c r="G1013" s="67">
        <f>IF(A1013="COMPOSICAO",VLOOKUP("TOTAL SEM BDI - "&amp;B1013,CPUAUX2!$A:$J,9,FALSE),VLOOKUP(B1013,I!$A:$E,5,FALSE))</f>
        <v>160.16999999999999</v>
      </c>
      <c r="H1013" s="68"/>
      <c r="I1013" s="67">
        <f t="shared" si="172"/>
        <v>160.16999999999999</v>
      </c>
      <c r="J1013" s="68"/>
      <c r="M1013" s="11">
        <f t="shared" si="173"/>
        <v>93285</v>
      </c>
      <c r="N1013" s="11">
        <f>SUMIF(CPU!M:M,B1010,CPU!O:O)</f>
        <v>0.79020000000000001</v>
      </c>
      <c r="O1013" s="11">
        <f t="shared" si="174"/>
        <v>0.79020000000000001</v>
      </c>
      <c r="Q1013" s="11">
        <f ca="1">SUMIF(CPU!M:M,B1010,CPU!R:R)</f>
        <v>0</v>
      </c>
      <c r="R1013" s="11">
        <f t="shared" ca="1" si="175"/>
        <v>0</v>
      </c>
    </row>
    <row r="1014" spans="1:18" ht="45">
      <c r="A1014" s="11" t="s">
        <v>2650</v>
      </c>
      <c r="B1014" s="11">
        <v>93284</v>
      </c>
      <c r="C1014" s="11" t="str">
        <f>VLOOKUP(B1014,IF(A1014="COMPOSICAO",S!$A:$E,I!$A:$E),2,FALSE)</f>
        <v>SINAPI</v>
      </c>
      <c r="D1014" s="23" t="str">
        <f>VLOOKUP(B1014,IF(A1014="COMPOSICAO",S!$A:$E,I!$A:$E),3,FALSE)</f>
        <v>GUINDASTE HIDRÁULICO AUTOPROPELIDO, COM LANÇA TELESCÓPICA 40 M, CAPACIDADE MÁXIMA 60 T, POTÊNCIA 260 KW - JUROS. AF_03/2016</v>
      </c>
      <c r="E1014" s="11" t="str">
        <f>VLOOKUP(B1014,IF(A1014="COMPOSICAO",S!$A:$E,I!$A:$E),4,FALSE)</f>
        <v>H</v>
      </c>
      <c r="F1014" s="11">
        <v>1</v>
      </c>
      <c r="G1014" s="67">
        <f>IF(A1014="COMPOSICAO",VLOOKUP("TOTAL SEM BDI - "&amp;B1014,CPUAUX2!$A:$J,9,FALSE),VLOOKUP(B1014,I!$A:$E,5,FALSE))</f>
        <v>35.119999999999997</v>
      </c>
      <c r="H1014" s="68"/>
      <c r="I1014" s="67">
        <f t="shared" si="172"/>
        <v>35.119999999999997</v>
      </c>
      <c r="J1014" s="68"/>
      <c r="M1014" s="11">
        <f t="shared" si="173"/>
        <v>93284</v>
      </c>
      <c r="N1014" s="11">
        <f>SUMIF(CPU!M:M,B1010,CPU!O:O)</f>
        <v>0.79020000000000001</v>
      </c>
      <c r="O1014" s="11">
        <f t="shared" si="174"/>
        <v>0.79020000000000001</v>
      </c>
      <c r="Q1014" s="11">
        <f ca="1">SUMIF(CPU!M:M,B1010,CPU!R:R)</f>
        <v>0</v>
      </c>
      <c r="R1014" s="11">
        <f t="shared" ca="1" si="175"/>
        <v>0</v>
      </c>
    </row>
    <row r="1015" spans="1:18" ht="45">
      <c r="A1015" s="11" t="s">
        <v>2650</v>
      </c>
      <c r="B1015" s="11">
        <v>93283</v>
      </c>
      <c r="C1015" s="11" t="str">
        <f>VLOOKUP(B1015,IF(A1015="COMPOSICAO",S!$A:$E,I!$A:$E),2,FALSE)</f>
        <v>SINAPI</v>
      </c>
      <c r="D1015" s="23" t="str">
        <f>VLOOKUP(B1015,IF(A1015="COMPOSICAO",S!$A:$E,I!$A:$E),3,FALSE)</f>
        <v>GUINDASTE HIDRÁULICO AUTOPROPELIDO, COM LANÇA TELESCÓPICA 40 M, CAPACIDADE MÁXIMA 60 T, POTÊNCIA 260 KW - DEPRECIAÇÃO. AF_03/2016</v>
      </c>
      <c r="E1015" s="11" t="str">
        <f>VLOOKUP(B1015,IF(A1015="COMPOSICAO",S!$A:$E,I!$A:$E),4,FALSE)</f>
        <v>H</v>
      </c>
      <c r="F1015" s="11">
        <v>1</v>
      </c>
      <c r="G1015" s="67">
        <f>IF(A1015="COMPOSICAO",VLOOKUP("TOTAL SEM BDI - "&amp;B1015,CPUAUX2!$A:$J,9,FALSE),VLOOKUP(B1015,I!$A:$E,5,FALSE))</f>
        <v>99.64</v>
      </c>
      <c r="H1015" s="68"/>
      <c r="I1015" s="67">
        <f t="shared" si="172"/>
        <v>99.64</v>
      </c>
      <c r="J1015" s="68"/>
      <c r="M1015" s="11">
        <f t="shared" si="173"/>
        <v>93283</v>
      </c>
      <c r="N1015" s="11">
        <f>SUMIF(CPU!M:M,B1010,CPU!O:O)</f>
        <v>0.79020000000000001</v>
      </c>
      <c r="O1015" s="11">
        <f t="shared" si="174"/>
        <v>0.79020000000000001</v>
      </c>
      <c r="Q1015" s="11">
        <f ca="1">SUMIF(CPU!M:M,B1010,CPU!R:R)</f>
        <v>0</v>
      </c>
      <c r="R1015" s="11">
        <f t="shared" ca="1" si="175"/>
        <v>0</v>
      </c>
    </row>
    <row r="1016" spans="1:18">
      <c r="A1016" s="11" t="s">
        <v>2650</v>
      </c>
      <c r="B1016" s="11">
        <v>88296</v>
      </c>
      <c r="C1016" s="11" t="str">
        <f>VLOOKUP(B1016,IF(A1016="COMPOSICAO",S!$A:$E,I!$A:$E),2,FALSE)</f>
        <v>SINAPI</v>
      </c>
      <c r="D1016" s="23" t="str">
        <f>VLOOKUP(B1016,IF(A1016="COMPOSICAO",S!$A:$E,I!$A:$E),3,FALSE)</f>
        <v>OPERADOR DE GUINDASTE COM ENCARGOS COMPLEMENTARES</v>
      </c>
      <c r="E1016" s="11" t="str">
        <f>VLOOKUP(B1016,IF(A1016="COMPOSICAO",S!$A:$E,I!$A:$E),4,FALSE)</f>
        <v>H</v>
      </c>
      <c r="F1016" s="11">
        <v>1</v>
      </c>
      <c r="G1016" s="67">
        <f>IF(A1016="COMPOSICAO",VLOOKUP("TOTAL SEM BDI - "&amp;B1016,CPUAUX2!$A:$J,9,FALSE),VLOOKUP(B1016,I!$A:$E,5,FALSE))</f>
        <v>35.07</v>
      </c>
      <c r="H1016" s="68"/>
      <c r="I1016" s="67">
        <f t="shared" si="172"/>
        <v>35.07</v>
      </c>
      <c r="J1016" s="68"/>
      <c r="M1016" s="11">
        <f t="shared" si="173"/>
        <v>88296</v>
      </c>
      <c r="N1016" s="11">
        <f>SUMIF(CPU!M:M,B1010,CPU!O:O)</f>
        <v>0.79020000000000001</v>
      </c>
      <c r="O1016" s="11">
        <f t="shared" si="174"/>
        <v>0.79020000000000001</v>
      </c>
      <c r="Q1016" s="11">
        <f ca="1">SUMIF(CPU!M:M,B1010,CPU!R:R)</f>
        <v>0</v>
      </c>
      <c r="R1016" s="11">
        <f t="shared" ca="1" si="175"/>
        <v>0</v>
      </c>
    </row>
    <row r="1017" spans="1:18">
      <c r="A1017" s="50" t="str">
        <f>"TOTAL SEM BDI - "&amp;B1010</f>
        <v>TOTAL SEM BDI - 93287</v>
      </c>
      <c r="B1017" s="51"/>
      <c r="C1017" s="51"/>
      <c r="D1017" s="51"/>
      <c r="E1017" s="51"/>
      <c r="F1017" s="51"/>
      <c r="G1017" s="51"/>
      <c r="H1017" s="52"/>
      <c r="I1017" s="67">
        <f>SUM(I1010:I1016)</f>
        <v>358.49</v>
      </c>
      <c r="J1017" s="68"/>
    </row>
    <row r="1019" spans="1:18">
      <c r="A1019" s="9" t="s">
        <v>2646</v>
      </c>
      <c r="B1019" s="9" t="s">
        <v>102</v>
      </c>
      <c r="C1019" s="9" t="s">
        <v>103</v>
      </c>
      <c r="D1019" s="9" t="s">
        <v>36</v>
      </c>
      <c r="E1019" s="9" t="s">
        <v>104</v>
      </c>
      <c r="F1019" s="9" t="s">
        <v>788</v>
      </c>
      <c r="G1019" s="63" t="s">
        <v>2647</v>
      </c>
      <c r="H1019" s="64"/>
      <c r="I1019" s="63" t="s">
        <v>24</v>
      </c>
      <c r="J1019" s="64"/>
    </row>
    <row r="1020" spans="1:18" ht="45">
      <c r="A1020" s="21" t="s">
        <v>2814</v>
      </c>
      <c r="B1020" s="21">
        <v>89711</v>
      </c>
      <c r="C1020" s="21" t="str">
        <f>VLOOKUP(B1020,S!$A:$G,2,FALSE)</f>
        <v>SINAPI</v>
      </c>
      <c r="D1020" s="22" t="str">
        <f>VLOOKUP(B1020,S!$A:$G,3,FALSE)</f>
        <v>TUBO PVC, SERIE NORMAL, ESGOTO PREDIAL, DN 40 MM, FORNECIDO E INSTALADO EM RAMAL DE DESCARGA OU RAMAL DE ESGOTO SANITÁRIO. AF_08/2022</v>
      </c>
      <c r="E1020" s="21" t="str">
        <f>VLOOKUP(B1020,S!$A:$G,4,FALSE)</f>
        <v>M</v>
      </c>
      <c r="F1020" s="21"/>
      <c r="G1020" s="65">
        <f>I1025</f>
        <v>20.529999999999998</v>
      </c>
      <c r="H1020" s="66"/>
      <c r="I1020" s="65"/>
      <c r="J1020" s="66"/>
      <c r="K1020" s="30">
        <f>VLOOKUP(B1020,S!A:G,5,FALSE)</f>
        <v>20.53</v>
      </c>
      <c r="L1020" s="21" t="str">
        <f>IF(K1020=G1020,"OK, CONFORME TABELA",IF(G1020&gt;K1020,"ACIMA DA TABELA: ","ABAIXO DA TABELA: ")&amp;TRUNC((G1020*100)/K1020,2)&amp;" %")</f>
        <v>OK, CONFORME TABELA</v>
      </c>
    </row>
    <row r="1021" spans="1:18" ht="30">
      <c r="A1021" s="11" t="s">
        <v>2650</v>
      </c>
      <c r="B1021" s="11">
        <v>88267</v>
      </c>
      <c r="C1021" s="11" t="str">
        <f>VLOOKUP(B1021,IF(A1021="COMPOSICAO",S!$A:$E,I!$A:$E),2,FALSE)</f>
        <v>SINAPI</v>
      </c>
      <c r="D1021" s="23" t="str">
        <f>VLOOKUP(B1021,IF(A1021="COMPOSICAO",S!$A:$E,I!$A:$E),3,FALSE)</f>
        <v>ENCANADOR OU BOMBEIRO HIDRÁULICO COM ENCARGOS COMPLEMENTARES</v>
      </c>
      <c r="E1021" s="11" t="str">
        <f>VLOOKUP(B1021,IF(A1021="COMPOSICAO",S!$A:$E,I!$A:$E),4,FALSE)</f>
        <v>H</v>
      </c>
      <c r="F1021" s="11">
        <f>0.293/pcf</f>
        <v>0.29299999999999998</v>
      </c>
      <c r="G1021" s="67">
        <f>IF(A1021="COMPOSICAO",VLOOKUP("TOTAL SEM BDI - "&amp;B1021,CPUAUX2!$A:$J,9,FALSE),VLOOKUP(B1021,I!$A:$E,5,FALSE))</f>
        <v>26.669999999999998</v>
      </c>
      <c r="H1021" s="68"/>
      <c r="I1021" s="67">
        <f>TRUNC(F1021*G1021,2)</f>
        <v>7.81</v>
      </c>
      <c r="J1021" s="68"/>
      <c r="M1021" s="11">
        <f>B1021</f>
        <v>88267</v>
      </c>
      <c r="N1021" s="11">
        <f>SUMIF(CPU!M:M,B1020,CPU!O:O)</f>
        <v>26.6</v>
      </c>
      <c r="O1021" s="11">
        <f>F1021*N1021</f>
        <v>7.7938000000000001</v>
      </c>
      <c r="Q1021" s="11">
        <f ca="1">SUMIF(CPU!M:M,B1020,CPU!R:R)</f>
        <v>0</v>
      </c>
      <c r="R1021" s="11">
        <f ca="1">F1021*Q1021</f>
        <v>0</v>
      </c>
    </row>
    <row r="1022" spans="1:18" ht="30">
      <c r="A1022" s="11" t="s">
        <v>2650</v>
      </c>
      <c r="B1022" s="11">
        <v>88248</v>
      </c>
      <c r="C1022" s="11" t="str">
        <f>VLOOKUP(B1022,IF(A1022="COMPOSICAO",S!$A:$E,I!$A:$E),2,FALSE)</f>
        <v>SINAPI</v>
      </c>
      <c r="D1022" s="23" t="str">
        <f>VLOOKUP(B1022,IF(A1022="COMPOSICAO",S!$A:$E,I!$A:$E),3,FALSE)</f>
        <v>AUXILIAR DE ENCANADOR OU BOMBEIRO HIDRÁULICO COM ENCARGOS COMPLEMENTARES</v>
      </c>
      <c r="E1022" s="11" t="str">
        <f>VLOOKUP(B1022,IF(A1022="COMPOSICAO",S!$A:$E,I!$A:$E),4,FALSE)</f>
        <v>H</v>
      </c>
      <c r="F1022" s="11">
        <f>0.293/pcf</f>
        <v>0.29299999999999998</v>
      </c>
      <c r="G1022" s="67">
        <f>IF(A1022="COMPOSICAO",VLOOKUP("TOTAL SEM BDI - "&amp;B1022,CPUAUX2!$A:$J,9,FALSE),VLOOKUP(B1022,I!$A:$E,5,FALSE))</f>
        <v>21.82</v>
      </c>
      <c r="H1022" s="68"/>
      <c r="I1022" s="67">
        <f>TRUNC(F1022*G1022,2)</f>
        <v>6.39</v>
      </c>
      <c r="J1022" s="68"/>
      <c r="M1022" s="11">
        <f>B1022</f>
        <v>88248</v>
      </c>
      <c r="N1022" s="11">
        <f>SUMIF(CPU!M:M,B1020,CPU!O:O)</f>
        <v>26.6</v>
      </c>
      <c r="O1022" s="11">
        <f>F1022*N1022</f>
        <v>7.7938000000000001</v>
      </c>
      <c r="Q1022" s="11">
        <f ca="1">SUMIF(CPU!M:M,B1020,CPU!R:R)</f>
        <v>0</v>
      </c>
      <c r="R1022" s="11">
        <f ca="1">F1022*Q1022</f>
        <v>0</v>
      </c>
    </row>
    <row r="1023" spans="1:18">
      <c r="A1023" s="11" t="s">
        <v>2652</v>
      </c>
      <c r="B1023" s="11">
        <v>38383</v>
      </c>
      <c r="C1023" s="11" t="str">
        <f>VLOOKUP(B1023,IF(A1023="COMPOSICAO",S!$A:$E,I!$A:$E),2,FALSE)</f>
        <v>SINAPI</v>
      </c>
      <c r="D1023" s="23" t="str">
        <f>VLOOKUP(B1023,IF(A1023="COMPOSICAO",S!$A:$E,I!$A:$E),3,FALSE)</f>
        <v>LIXA D'AGUA EM FOLHA, COR PRETA, GRAO 100</v>
      </c>
      <c r="E1023" s="11" t="str">
        <f>VLOOKUP(B1023,IF(A1023="COMPOSICAO",S!$A:$E,I!$A:$E),4,FALSE)</f>
        <v>UN</v>
      </c>
      <c r="F1023" s="11">
        <v>1.6299999999999999E-2</v>
      </c>
      <c r="G1023" s="67">
        <f>IF(A1023="COMPOSICAO",VLOOKUP("TOTAL SEM BDI - "&amp;B1023,CPUAUX2!$A:$J,9,FALSE),VLOOKUP(B1023,I!$A:$E,5,FALSE))</f>
        <v>2.15</v>
      </c>
      <c r="H1023" s="68"/>
      <c r="I1023" s="67">
        <f>TRUNC(F1023*G1023,2)</f>
        <v>0.03</v>
      </c>
      <c r="J1023" s="68"/>
      <c r="M1023" s="11">
        <f>B1023</f>
        <v>38383</v>
      </c>
      <c r="N1023" s="11">
        <f>SUMIF(CPU!M:M,B1020,CPU!O:O)</f>
        <v>26.6</v>
      </c>
      <c r="O1023" s="11">
        <f>F1023*N1023</f>
        <v>0.43357999999999997</v>
      </c>
      <c r="Q1023" s="11">
        <f ca="1">SUMIF(CPU!M:M,B1020,CPU!R:R)</f>
        <v>0</v>
      </c>
      <c r="R1023" s="11">
        <f ca="1">F1023*Q1023</f>
        <v>0</v>
      </c>
    </row>
    <row r="1024" spans="1:18" ht="30">
      <c r="A1024" s="11" t="s">
        <v>2652</v>
      </c>
      <c r="B1024" s="11">
        <v>9835</v>
      </c>
      <c r="C1024" s="11" t="str">
        <f>VLOOKUP(B1024,IF(A1024="COMPOSICAO",S!$A:$E,I!$A:$E),2,FALSE)</f>
        <v>SINAPI</v>
      </c>
      <c r="D1024" s="23" t="str">
        <f>VLOOKUP(B1024,IF(A1024="COMPOSICAO",S!$A:$E,I!$A:$E),3,FALSE)</f>
        <v>TUBO PVC SERIE NORMAL, DN 40 MM, PARA ESGOTO PREDIAL (NBR 5688)</v>
      </c>
      <c r="E1024" s="11" t="str">
        <f>VLOOKUP(B1024,IF(A1024="COMPOSICAO",S!$A:$E,I!$A:$E),4,FALSE)</f>
        <v>M</v>
      </c>
      <c r="F1024" s="11">
        <v>1.0548999999999999</v>
      </c>
      <c r="G1024" s="67">
        <f>IF(A1024="COMPOSICAO",VLOOKUP("TOTAL SEM BDI - "&amp;B1024,CPUAUX2!$A:$J,9,FALSE),VLOOKUP(B1024,I!$A:$E,5,FALSE))</f>
        <v>5.98</v>
      </c>
      <c r="H1024" s="68"/>
      <c r="I1024" s="67">
        <f>TRUNC(F1024*G1024,2)</f>
        <v>6.3</v>
      </c>
      <c r="J1024" s="68"/>
      <c r="M1024" s="11">
        <f>B1024</f>
        <v>9835</v>
      </c>
      <c r="N1024" s="11">
        <f>SUMIF(CPU!M:M,B1020,CPU!O:O)</f>
        <v>26.6</v>
      </c>
      <c r="O1024" s="11">
        <f>F1024*N1024</f>
        <v>28.06034</v>
      </c>
      <c r="Q1024" s="11">
        <f ca="1">SUMIF(CPU!M:M,B1020,CPU!R:R)</f>
        <v>0</v>
      </c>
      <c r="R1024" s="11">
        <f ca="1">F1024*Q1024</f>
        <v>0</v>
      </c>
    </row>
    <row r="1025" spans="1:18">
      <c r="A1025" s="50" t="str">
        <f>"TOTAL SEM BDI - "&amp;B1020</f>
        <v>TOTAL SEM BDI - 89711</v>
      </c>
      <c r="B1025" s="51"/>
      <c r="C1025" s="51"/>
      <c r="D1025" s="51"/>
      <c r="E1025" s="51"/>
      <c r="F1025" s="51"/>
      <c r="G1025" s="51"/>
      <c r="H1025" s="52"/>
      <c r="I1025" s="67">
        <f>SUM(I1020:I1024)</f>
        <v>20.529999999999998</v>
      </c>
      <c r="J1025" s="68"/>
    </row>
    <row r="1027" spans="1:18">
      <c r="A1027" s="9" t="s">
        <v>2646</v>
      </c>
      <c r="B1027" s="9" t="s">
        <v>102</v>
      </c>
      <c r="C1027" s="9" t="s">
        <v>103</v>
      </c>
      <c r="D1027" s="9" t="s">
        <v>36</v>
      </c>
      <c r="E1027" s="9" t="s">
        <v>104</v>
      </c>
      <c r="F1027" s="9" t="s">
        <v>788</v>
      </c>
      <c r="G1027" s="63" t="s">
        <v>2647</v>
      </c>
      <c r="H1027" s="64"/>
      <c r="I1027" s="63" t="s">
        <v>24</v>
      </c>
      <c r="J1027" s="64"/>
    </row>
    <row r="1028" spans="1:18" ht="45">
      <c r="A1028" s="21" t="s">
        <v>2900</v>
      </c>
      <c r="B1028" s="21">
        <v>90436</v>
      </c>
      <c r="C1028" s="21" t="str">
        <f>VLOOKUP(B1028,S!$A:$G,2,FALSE)</f>
        <v>SINAPI</v>
      </c>
      <c r="D1028" s="22" t="str">
        <f>VLOOKUP(B1028,S!$A:$G,3,FALSE)</f>
        <v>FURO MANUAL EM ALVENARIA, PARA INSTALAÇÕES HIDRÁULICAS, DIÂMETROS MENORES OU IGUAIS A 40 MM. AF_09/2023</v>
      </c>
      <c r="E1028" s="21" t="str">
        <f>VLOOKUP(B1028,S!$A:$G,4,FALSE)</f>
        <v>UN</v>
      </c>
      <c r="F1028" s="21"/>
      <c r="G1028" s="65">
        <f>I1031</f>
        <v>14.33</v>
      </c>
      <c r="H1028" s="66"/>
      <c r="I1028" s="65"/>
      <c r="J1028" s="66"/>
      <c r="K1028" s="30">
        <f>VLOOKUP(B1028,S!A:G,5,FALSE)</f>
        <v>14.33</v>
      </c>
      <c r="L1028" s="21" t="str">
        <f>IF(K1028=G1028,"OK, CONFORME TABELA",IF(G1028&gt;K1028,"ACIMA DA TABELA: ","ABAIXO DA TABELA: ")&amp;TRUNC((G1028*100)/K1028,2)&amp;" %")</f>
        <v>OK, CONFORME TABELA</v>
      </c>
    </row>
    <row r="1029" spans="1:18" ht="30">
      <c r="A1029" s="11" t="s">
        <v>2650</v>
      </c>
      <c r="B1029" s="11">
        <v>88267</v>
      </c>
      <c r="C1029" s="11" t="str">
        <f>VLOOKUP(B1029,IF(A1029="COMPOSICAO",S!$A:$E,I!$A:$E),2,FALSE)</f>
        <v>SINAPI</v>
      </c>
      <c r="D1029" s="23" t="str">
        <f>VLOOKUP(B1029,IF(A1029="COMPOSICAO",S!$A:$E,I!$A:$E),3,FALSE)</f>
        <v>ENCANADOR OU BOMBEIRO HIDRÁULICO COM ENCARGOS COMPLEMENTARES</v>
      </c>
      <c r="E1029" s="11" t="str">
        <f>VLOOKUP(B1029,IF(A1029="COMPOSICAO",S!$A:$E,I!$A:$E),4,FALSE)</f>
        <v>H</v>
      </c>
      <c r="F1029" s="11">
        <f>0.437/pcf</f>
        <v>0.437</v>
      </c>
      <c r="G1029" s="67">
        <f>IF(A1029="COMPOSICAO",VLOOKUP("TOTAL SEM BDI - "&amp;B1029,CPUAUX2!$A:$J,9,FALSE),VLOOKUP(B1029,I!$A:$E,5,FALSE))</f>
        <v>26.669999999999998</v>
      </c>
      <c r="H1029" s="68"/>
      <c r="I1029" s="67">
        <f>TRUNC(F1029*G1029,2)</f>
        <v>11.65</v>
      </c>
      <c r="J1029" s="68"/>
      <c r="M1029" s="11">
        <f>B1029</f>
        <v>88267</v>
      </c>
      <c r="N1029" s="11">
        <f>SUMIF(CPU!M:M,B1028,CPU!O:O)</f>
        <v>6.9053599999999999</v>
      </c>
      <c r="O1029" s="11">
        <f>F1029*N1029</f>
        <v>3.0176423199999998</v>
      </c>
      <c r="Q1029" s="11">
        <f ca="1">SUMIF(CPU!M:M,B1028,CPU!R:R)</f>
        <v>0</v>
      </c>
      <c r="R1029" s="11">
        <f ca="1">F1029*Q1029</f>
        <v>0</v>
      </c>
    </row>
    <row r="1030" spans="1:18" ht="30">
      <c r="A1030" s="11" t="s">
        <v>2650</v>
      </c>
      <c r="B1030" s="11">
        <v>88248</v>
      </c>
      <c r="C1030" s="11" t="str">
        <f>VLOOKUP(B1030,IF(A1030="COMPOSICAO",S!$A:$E,I!$A:$E),2,FALSE)</f>
        <v>SINAPI</v>
      </c>
      <c r="D1030" s="23" t="str">
        <f>VLOOKUP(B1030,IF(A1030="COMPOSICAO",S!$A:$E,I!$A:$E),3,FALSE)</f>
        <v>AUXILIAR DE ENCANADOR OU BOMBEIRO HIDRÁULICO COM ENCARGOS COMPLEMENTARES</v>
      </c>
      <c r="E1030" s="11" t="str">
        <f>VLOOKUP(B1030,IF(A1030="COMPOSICAO",S!$A:$E,I!$A:$E),4,FALSE)</f>
        <v>H</v>
      </c>
      <c r="F1030" s="11">
        <f>0.1229/pcf</f>
        <v>0.1229</v>
      </c>
      <c r="G1030" s="67">
        <f>IF(A1030="COMPOSICAO",VLOOKUP("TOTAL SEM BDI - "&amp;B1030,CPUAUX2!$A:$J,9,FALSE),VLOOKUP(B1030,I!$A:$E,5,FALSE))</f>
        <v>21.82</v>
      </c>
      <c r="H1030" s="68"/>
      <c r="I1030" s="67">
        <f>TRUNC(F1030*G1030,2)</f>
        <v>2.68</v>
      </c>
      <c r="J1030" s="68"/>
      <c r="M1030" s="11">
        <f>B1030</f>
        <v>88248</v>
      </c>
      <c r="N1030" s="11">
        <f>SUMIF(CPU!M:M,B1028,CPU!O:O)</f>
        <v>6.9053599999999999</v>
      </c>
      <c r="O1030" s="11">
        <f>F1030*N1030</f>
        <v>0.84866874399999992</v>
      </c>
      <c r="Q1030" s="11">
        <f ca="1">SUMIF(CPU!M:M,B1028,CPU!R:R)</f>
        <v>0</v>
      </c>
      <c r="R1030" s="11">
        <f ca="1">F1030*Q1030</f>
        <v>0</v>
      </c>
    </row>
    <row r="1031" spans="1:18">
      <c r="A1031" s="50" t="str">
        <f>"TOTAL SEM BDI - "&amp;B1028</f>
        <v>TOTAL SEM BDI - 90436</v>
      </c>
      <c r="B1031" s="51"/>
      <c r="C1031" s="51"/>
      <c r="D1031" s="51"/>
      <c r="E1031" s="51"/>
      <c r="F1031" s="51"/>
      <c r="G1031" s="51"/>
      <c r="H1031" s="52"/>
      <c r="I1031" s="67">
        <f>SUM(I1028:I1030)</f>
        <v>14.33</v>
      </c>
      <c r="J1031" s="68"/>
    </row>
    <row r="1033" spans="1:18">
      <c r="A1033" s="9" t="s">
        <v>2646</v>
      </c>
      <c r="B1033" s="9" t="s">
        <v>102</v>
      </c>
      <c r="C1033" s="9" t="s">
        <v>103</v>
      </c>
      <c r="D1033" s="9" t="s">
        <v>36</v>
      </c>
      <c r="E1033" s="9" t="s">
        <v>104</v>
      </c>
      <c r="F1033" s="9" t="s">
        <v>788</v>
      </c>
      <c r="G1033" s="63" t="s">
        <v>2647</v>
      </c>
      <c r="H1033" s="64"/>
      <c r="I1033" s="63" t="s">
        <v>24</v>
      </c>
      <c r="J1033" s="64"/>
    </row>
    <row r="1034" spans="1:18" ht="45">
      <c r="A1034" s="21" t="s">
        <v>2900</v>
      </c>
      <c r="B1034" s="21">
        <v>90443</v>
      </c>
      <c r="C1034" s="21" t="str">
        <f>VLOOKUP(B1034,S!$A:$G,2,FALSE)</f>
        <v>SINAPI</v>
      </c>
      <c r="D1034" s="22" t="str">
        <f>VLOOKUP(B1034,S!$A:$G,3,FALSE)</f>
        <v>RASGO LINEAR MANUAL EM ALVENARIA, PARA RAMAIS/ DISTRIBUIÇÃO DE INSTALAÇÕES HIDRÁULICAS, DIÂMETROS MENORES OU IGUAIS A 40 MM. AF_09/2023</v>
      </c>
      <c r="E1034" s="21" t="str">
        <f>VLOOKUP(B1034,S!$A:$G,4,FALSE)</f>
        <v>M</v>
      </c>
      <c r="F1034" s="21"/>
      <c r="G1034" s="65">
        <f>I1037</f>
        <v>7.6999999999999993</v>
      </c>
      <c r="H1034" s="66"/>
      <c r="I1034" s="65"/>
      <c r="J1034" s="66"/>
      <c r="K1034" s="30">
        <f>VLOOKUP(B1034,S!A:G,5,FALSE)</f>
        <v>7.7</v>
      </c>
      <c r="L1034" s="21" t="str">
        <f>IF(K1034=G1034,"OK, CONFORME TABELA",IF(G1034&gt;K1034,"ACIMA DA TABELA: ","ABAIXO DA TABELA: ")&amp;TRUNC((G1034*100)/K1034,2)&amp;" %")</f>
        <v>OK, CONFORME TABELA</v>
      </c>
    </row>
    <row r="1035" spans="1:18" ht="30">
      <c r="A1035" s="11" t="s">
        <v>2650</v>
      </c>
      <c r="B1035" s="11">
        <v>88267</v>
      </c>
      <c r="C1035" s="11" t="str">
        <f>VLOOKUP(B1035,IF(A1035="COMPOSICAO",S!$A:$E,I!$A:$E),2,FALSE)</f>
        <v>SINAPI</v>
      </c>
      <c r="D1035" s="23" t="str">
        <f>VLOOKUP(B1035,IF(A1035="COMPOSICAO",S!$A:$E,I!$A:$E),3,FALSE)</f>
        <v>ENCANADOR OU BOMBEIRO HIDRÁULICO COM ENCARGOS COMPLEMENTARES</v>
      </c>
      <c r="E1035" s="11" t="str">
        <f>VLOOKUP(B1035,IF(A1035="COMPOSICAO",S!$A:$E,I!$A:$E),4,FALSE)</f>
        <v>H</v>
      </c>
      <c r="F1035" s="11">
        <f>0.2348/pcf</f>
        <v>0.23480000000000001</v>
      </c>
      <c r="G1035" s="67">
        <f>IF(A1035="COMPOSICAO",VLOOKUP("TOTAL SEM BDI - "&amp;B1035,CPUAUX2!$A:$J,9,FALSE),VLOOKUP(B1035,I!$A:$E,5,FALSE))</f>
        <v>26.669999999999998</v>
      </c>
      <c r="H1035" s="68"/>
      <c r="I1035" s="67">
        <f>TRUNC(F1035*G1035,2)</f>
        <v>6.26</v>
      </c>
      <c r="J1035" s="68"/>
      <c r="M1035" s="11">
        <f>B1035</f>
        <v>88267</v>
      </c>
      <c r="N1035" s="11">
        <f>SUMIF(CPU!M:M,B1034,CPU!O:O)</f>
        <v>6.9399400000000009</v>
      </c>
      <c r="O1035" s="11">
        <f>F1035*N1035</f>
        <v>1.6294979120000002</v>
      </c>
      <c r="Q1035" s="11">
        <f ca="1">SUMIF(CPU!M:M,B1034,CPU!R:R)</f>
        <v>0</v>
      </c>
      <c r="R1035" s="11">
        <f ca="1">F1035*Q1035</f>
        <v>0</v>
      </c>
    </row>
    <row r="1036" spans="1:18" ht="30">
      <c r="A1036" s="11" t="s">
        <v>2650</v>
      </c>
      <c r="B1036" s="11">
        <v>88248</v>
      </c>
      <c r="C1036" s="11" t="str">
        <f>VLOOKUP(B1036,IF(A1036="COMPOSICAO",S!$A:$E,I!$A:$E),2,FALSE)</f>
        <v>SINAPI</v>
      </c>
      <c r="D1036" s="23" t="str">
        <f>VLOOKUP(B1036,IF(A1036="COMPOSICAO",S!$A:$E,I!$A:$E),3,FALSE)</f>
        <v>AUXILIAR DE ENCANADOR OU BOMBEIRO HIDRÁULICO COM ENCARGOS COMPLEMENTARES</v>
      </c>
      <c r="E1036" s="11" t="str">
        <f>VLOOKUP(B1036,IF(A1036="COMPOSICAO",S!$A:$E,I!$A:$E),4,FALSE)</f>
        <v>H</v>
      </c>
      <c r="F1036" s="11">
        <f>0.066/pcf</f>
        <v>6.6000000000000003E-2</v>
      </c>
      <c r="G1036" s="67">
        <f>IF(A1036="COMPOSICAO",VLOOKUP("TOTAL SEM BDI - "&amp;B1036,CPUAUX2!$A:$J,9,FALSE),VLOOKUP(B1036,I!$A:$E,5,FALSE))</f>
        <v>21.82</v>
      </c>
      <c r="H1036" s="68"/>
      <c r="I1036" s="67">
        <f>TRUNC(F1036*G1036,2)</f>
        <v>1.44</v>
      </c>
      <c r="J1036" s="68"/>
      <c r="M1036" s="11">
        <f>B1036</f>
        <v>88248</v>
      </c>
      <c r="N1036" s="11">
        <f>SUMIF(CPU!M:M,B1034,CPU!O:O)</f>
        <v>6.9399400000000009</v>
      </c>
      <c r="O1036" s="11">
        <f>F1036*N1036</f>
        <v>0.45803604000000009</v>
      </c>
      <c r="Q1036" s="11">
        <f ca="1">SUMIF(CPU!M:M,B1034,CPU!R:R)</f>
        <v>0</v>
      </c>
      <c r="R1036" s="11">
        <f ca="1">F1036*Q1036</f>
        <v>0</v>
      </c>
    </row>
    <row r="1037" spans="1:18">
      <c r="A1037" s="50" t="str">
        <f>"TOTAL SEM BDI - "&amp;B1034</f>
        <v>TOTAL SEM BDI - 90443</v>
      </c>
      <c r="B1037" s="51"/>
      <c r="C1037" s="51"/>
      <c r="D1037" s="51"/>
      <c r="E1037" s="51"/>
      <c r="F1037" s="51"/>
      <c r="G1037" s="51"/>
      <c r="H1037" s="52"/>
      <c r="I1037" s="67">
        <f>SUM(I1034:I1036)</f>
        <v>7.6999999999999993</v>
      </c>
      <c r="J1037" s="68"/>
    </row>
    <row r="1039" spans="1:18">
      <c r="A1039" s="9" t="s">
        <v>2646</v>
      </c>
      <c r="B1039" s="9" t="s">
        <v>102</v>
      </c>
      <c r="C1039" s="9" t="s">
        <v>103</v>
      </c>
      <c r="D1039" s="9" t="s">
        <v>36</v>
      </c>
      <c r="E1039" s="9" t="s">
        <v>104</v>
      </c>
      <c r="F1039" s="9" t="s">
        <v>788</v>
      </c>
      <c r="G1039" s="63" t="s">
        <v>2647</v>
      </c>
      <c r="H1039" s="64"/>
      <c r="I1039" s="63" t="s">
        <v>24</v>
      </c>
      <c r="J1039" s="64"/>
    </row>
    <row r="1040" spans="1:18" ht="45">
      <c r="A1040" s="21" t="s">
        <v>2900</v>
      </c>
      <c r="B1040" s="21">
        <v>90453</v>
      </c>
      <c r="C1040" s="21" t="str">
        <f>VLOOKUP(B1040,S!$A:$G,2,FALSE)</f>
        <v>SINAPI</v>
      </c>
      <c r="D1040" s="22" t="str">
        <f>VLOOKUP(B1040,S!$A:$G,3,FALSE)</f>
        <v>PASSANTE TIPO TUBO COM DIÂMETRO DE 40 MM, FIXADO EM LAJE, PARA PASSAGEM DE TUBULAÇÕES COM NO MÁXIMO 32 MM DE DIÂMETRO. AF_09/2023</v>
      </c>
      <c r="E1040" s="21" t="str">
        <f>VLOOKUP(B1040,S!$A:$G,4,FALSE)</f>
        <v>UN</v>
      </c>
      <c r="F1040" s="21"/>
      <c r="G1040" s="65">
        <f>I1046</f>
        <v>3.85</v>
      </c>
      <c r="H1040" s="66"/>
      <c r="I1040" s="65"/>
      <c r="J1040" s="66"/>
      <c r="K1040" s="30">
        <f>VLOOKUP(B1040,S!A:G,5,FALSE)</f>
        <v>3.85</v>
      </c>
      <c r="L1040" s="21" t="str">
        <f>IF(K1040=G1040,"OK, CONFORME TABELA",IF(G1040&gt;K1040,"ACIMA DA TABELA: ","ABAIXO DA TABELA: ")&amp;TRUNC((G1040*100)/K1040,2)&amp;" %")</f>
        <v>OK, CONFORME TABELA</v>
      </c>
    </row>
    <row r="1041" spans="1:18" ht="30">
      <c r="A1041" s="11" t="s">
        <v>2650</v>
      </c>
      <c r="B1041" s="11">
        <v>88267</v>
      </c>
      <c r="C1041" s="11" t="str">
        <f>VLOOKUP(B1041,IF(A1041="COMPOSICAO",S!$A:$E,I!$A:$E),2,FALSE)</f>
        <v>SINAPI</v>
      </c>
      <c r="D1041" s="23" t="str">
        <f>VLOOKUP(B1041,IF(A1041="COMPOSICAO",S!$A:$E,I!$A:$E),3,FALSE)</f>
        <v>ENCANADOR OU BOMBEIRO HIDRÁULICO COM ENCARGOS COMPLEMENTARES</v>
      </c>
      <c r="E1041" s="11" t="str">
        <f>VLOOKUP(B1041,IF(A1041="COMPOSICAO",S!$A:$E,I!$A:$E),4,FALSE)</f>
        <v>H</v>
      </c>
      <c r="F1041" s="11">
        <f>0.0702/pcf</f>
        <v>7.0199999999999999E-2</v>
      </c>
      <c r="G1041" s="67">
        <f>IF(A1041="COMPOSICAO",VLOOKUP("TOTAL SEM BDI - "&amp;B1041,CPUAUX2!$A:$J,9,FALSE),VLOOKUP(B1041,I!$A:$E,5,FALSE))</f>
        <v>26.669999999999998</v>
      </c>
      <c r="H1041" s="68"/>
      <c r="I1041" s="67">
        <f>TRUNC(F1041*G1041,2)</f>
        <v>1.87</v>
      </c>
      <c r="J1041" s="68"/>
      <c r="M1041" s="11">
        <f>B1041</f>
        <v>88267</v>
      </c>
      <c r="N1041" s="11">
        <f>SUMIF(CPU!M:M,B1040,CPU!O:O)</f>
        <v>5.9105200000000009</v>
      </c>
      <c r="O1041" s="11">
        <f>F1041*N1041</f>
        <v>0.41491850400000008</v>
      </c>
      <c r="Q1041" s="11">
        <f ca="1">SUMIF(CPU!M:M,B1040,CPU!R:R)</f>
        <v>0</v>
      </c>
      <c r="R1041" s="11">
        <f ca="1">F1041*Q1041</f>
        <v>0</v>
      </c>
    </row>
    <row r="1042" spans="1:18" ht="30">
      <c r="A1042" s="11" t="s">
        <v>2650</v>
      </c>
      <c r="B1042" s="11">
        <v>88248</v>
      </c>
      <c r="C1042" s="11" t="str">
        <f>VLOOKUP(B1042,IF(A1042="COMPOSICAO",S!$A:$E,I!$A:$E),2,FALSE)</f>
        <v>SINAPI</v>
      </c>
      <c r="D1042" s="23" t="str">
        <f>VLOOKUP(B1042,IF(A1042="COMPOSICAO",S!$A:$E,I!$A:$E),3,FALSE)</f>
        <v>AUXILIAR DE ENCANADOR OU BOMBEIRO HIDRÁULICO COM ENCARGOS COMPLEMENTARES</v>
      </c>
      <c r="E1042" s="11" t="str">
        <f>VLOOKUP(B1042,IF(A1042="COMPOSICAO",S!$A:$E,I!$A:$E),4,FALSE)</f>
        <v>H</v>
      </c>
      <c r="F1042" s="11">
        <f>0.0176/pcf</f>
        <v>1.7600000000000001E-2</v>
      </c>
      <c r="G1042" s="67">
        <f>IF(A1042="COMPOSICAO",VLOOKUP("TOTAL SEM BDI - "&amp;B1042,CPUAUX2!$A:$J,9,FALSE),VLOOKUP(B1042,I!$A:$E,5,FALSE))</f>
        <v>21.82</v>
      </c>
      <c r="H1042" s="68"/>
      <c r="I1042" s="67">
        <f>TRUNC(F1042*G1042,2)</f>
        <v>0.38</v>
      </c>
      <c r="J1042" s="68"/>
      <c r="M1042" s="11">
        <f>B1042</f>
        <v>88248</v>
      </c>
      <c r="N1042" s="11">
        <f>SUMIF(CPU!M:M,B1040,CPU!O:O)</f>
        <v>5.9105200000000009</v>
      </c>
      <c r="O1042" s="11">
        <f>F1042*N1042</f>
        <v>0.10402515200000002</v>
      </c>
      <c r="Q1042" s="11">
        <f ca="1">SUMIF(CPU!M:M,B1040,CPU!R:R)</f>
        <v>0</v>
      </c>
      <c r="R1042" s="11">
        <f ca="1">F1042*Q1042</f>
        <v>0</v>
      </c>
    </row>
    <row r="1043" spans="1:18" ht="30">
      <c r="A1043" s="11" t="s">
        <v>2652</v>
      </c>
      <c r="B1043" s="11">
        <v>43132</v>
      </c>
      <c r="C1043" s="11" t="str">
        <f>VLOOKUP(B1043,IF(A1043="COMPOSICAO",S!$A:$E,I!$A:$E),2,FALSE)</f>
        <v>SINAPI</v>
      </c>
      <c r="D1043" s="23" t="str">
        <f>VLOOKUP(B1043,IF(A1043="COMPOSICAO",S!$A:$E,I!$A:$E),3,FALSE)</f>
        <v>ARAME RECOZIDO 16 BWG, D = 1,65 MM (0,016 KG/M) OU 18 BWG, D = 1,25 MM (0,01 KG/M)</v>
      </c>
      <c r="E1043" s="11" t="str">
        <f>VLOOKUP(B1043,IF(A1043="COMPOSICAO",S!$A:$E,I!$A:$E),4,FALSE)</f>
        <v>KG</v>
      </c>
      <c r="F1043" s="11">
        <v>8.8000000000000005E-3</v>
      </c>
      <c r="G1043" s="67">
        <f>IF(A1043="COMPOSICAO",VLOOKUP("TOTAL SEM BDI - "&amp;B1043,CPUAUX2!$A:$J,9,FALSE),VLOOKUP(B1043,I!$A:$E,5,FALSE))</f>
        <v>21.59</v>
      </c>
      <c r="H1043" s="68"/>
      <c r="I1043" s="67">
        <f>TRUNC(F1043*G1043,2)</f>
        <v>0.18</v>
      </c>
      <c r="J1043" s="68"/>
      <c r="M1043" s="11">
        <f>B1043</f>
        <v>43132</v>
      </c>
      <c r="N1043" s="11">
        <f>SUMIF(CPU!M:M,B1040,CPU!O:O)</f>
        <v>5.9105200000000009</v>
      </c>
      <c r="O1043" s="11">
        <f>F1043*N1043</f>
        <v>5.2012576000000012E-2</v>
      </c>
      <c r="Q1043" s="11">
        <f ca="1">SUMIF(CPU!M:M,B1040,CPU!R:R)</f>
        <v>0</v>
      </c>
      <c r="R1043" s="11">
        <f ca="1">F1043*Q1043</f>
        <v>0</v>
      </c>
    </row>
    <row r="1044" spans="1:18">
      <c r="A1044" s="11" t="s">
        <v>2652</v>
      </c>
      <c r="B1044" s="11">
        <v>40304</v>
      </c>
      <c r="C1044" s="11" t="str">
        <f>VLOOKUP(B1044,IF(A1044="COMPOSICAO",S!$A:$E,I!$A:$E),2,FALSE)</f>
        <v>SINAPI</v>
      </c>
      <c r="D1044" s="23" t="str">
        <f>VLOOKUP(B1044,IF(A1044="COMPOSICAO",S!$A:$E,I!$A:$E),3,FALSE)</f>
        <v>PREGO DE ACO POLIDO COM CABECA DUPLA 17 X 27 (2 1/2 X 11)</v>
      </c>
      <c r="E1044" s="11" t="str">
        <f>VLOOKUP(B1044,IF(A1044="COMPOSICAO",S!$A:$E,I!$A:$E),4,FALSE)</f>
        <v>KG</v>
      </c>
      <c r="F1044" s="11">
        <v>2.1399999999999999E-2</v>
      </c>
      <c r="G1044" s="67">
        <f>IF(A1044="COMPOSICAO",VLOOKUP("TOTAL SEM BDI - "&amp;B1044,CPUAUX2!$A:$J,9,FALSE),VLOOKUP(B1044,I!$A:$E,5,FALSE))</f>
        <v>25.11</v>
      </c>
      <c r="H1044" s="68"/>
      <c r="I1044" s="67">
        <f>TRUNC(F1044*G1044,2)</f>
        <v>0.53</v>
      </c>
      <c r="J1044" s="68"/>
      <c r="M1044" s="11">
        <f>B1044</f>
        <v>40304</v>
      </c>
      <c r="N1044" s="11">
        <f>SUMIF(CPU!M:M,B1040,CPU!O:O)</f>
        <v>5.9105200000000009</v>
      </c>
      <c r="O1044" s="11">
        <f>F1044*N1044</f>
        <v>0.126485128</v>
      </c>
      <c r="Q1044" s="11">
        <f ca="1">SUMIF(CPU!M:M,B1040,CPU!R:R)</f>
        <v>0</v>
      </c>
      <c r="R1044" s="11">
        <f ca="1">F1044*Q1044</f>
        <v>0</v>
      </c>
    </row>
    <row r="1045" spans="1:18" ht="30">
      <c r="A1045" s="11" t="s">
        <v>2652</v>
      </c>
      <c r="B1045" s="11">
        <v>9835</v>
      </c>
      <c r="C1045" s="11" t="str">
        <f>VLOOKUP(B1045,IF(A1045="COMPOSICAO",S!$A:$E,I!$A:$E),2,FALSE)</f>
        <v>SINAPI</v>
      </c>
      <c r="D1045" s="23" t="str">
        <f>VLOOKUP(B1045,IF(A1045="COMPOSICAO",S!$A:$E,I!$A:$E),3,FALSE)</f>
        <v>TUBO PVC SERIE NORMAL, DN 40 MM, PARA ESGOTO PREDIAL (NBR 5688)</v>
      </c>
      <c r="E1045" s="11" t="str">
        <f>VLOOKUP(B1045,IF(A1045="COMPOSICAO",S!$A:$E,I!$A:$E),4,FALSE)</f>
        <v>M</v>
      </c>
      <c r="F1045" s="11">
        <v>0.15</v>
      </c>
      <c r="G1045" s="67">
        <f>IF(A1045="COMPOSICAO",VLOOKUP("TOTAL SEM BDI - "&amp;B1045,CPUAUX2!$A:$J,9,FALSE),VLOOKUP(B1045,I!$A:$E,5,FALSE))</f>
        <v>5.98</v>
      </c>
      <c r="H1045" s="68"/>
      <c r="I1045" s="67">
        <f>TRUNC(F1045*G1045,2)</f>
        <v>0.89</v>
      </c>
      <c r="J1045" s="68"/>
      <c r="M1045" s="11">
        <f>B1045</f>
        <v>9835</v>
      </c>
      <c r="N1045" s="11">
        <f>SUMIF(CPU!M:M,B1040,CPU!O:O)</f>
        <v>5.9105200000000009</v>
      </c>
      <c r="O1045" s="11">
        <f>F1045*N1045</f>
        <v>0.88657800000000009</v>
      </c>
      <c r="Q1045" s="11">
        <f ca="1">SUMIF(CPU!M:M,B1040,CPU!R:R)</f>
        <v>0</v>
      </c>
      <c r="R1045" s="11">
        <f ca="1">F1045*Q1045</f>
        <v>0</v>
      </c>
    </row>
    <row r="1046" spans="1:18">
      <c r="A1046" s="50" t="str">
        <f>"TOTAL SEM BDI - "&amp;B1040</f>
        <v>TOTAL SEM BDI - 90453</v>
      </c>
      <c r="B1046" s="51"/>
      <c r="C1046" s="51"/>
      <c r="D1046" s="51"/>
      <c r="E1046" s="51"/>
      <c r="F1046" s="51"/>
      <c r="G1046" s="51"/>
      <c r="H1046" s="52"/>
      <c r="I1046" s="67">
        <f>SUM(I1040:I1045)</f>
        <v>3.85</v>
      </c>
      <c r="J1046" s="68"/>
    </row>
    <row r="1048" spans="1:18">
      <c r="A1048" s="9" t="s">
        <v>2646</v>
      </c>
      <c r="B1048" s="9" t="s">
        <v>102</v>
      </c>
      <c r="C1048" s="9" t="s">
        <v>103</v>
      </c>
      <c r="D1048" s="9" t="s">
        <v>36</v>
      </c>
      <c r="E1048" s="9" t="s">
        <v>104</v>
      </c>
      <c r="F1048" s="9" t="s">
        <v>788</v>
      </c>
      <c r="G1048" s="63" t="s">
        <v>2647</v>
      </c>
      <c r="H1048" s="64"/>
      <c r="I1048" s="63" t="s">
        <v>24</v>
      </c>
      <c r="J1048" s="64"/>
    </row>
    <row r="1049" spans="1:18" ht="45">
      <c r="A1049" s="21" t="s">
        <v>2900</v>
      </c>
      <c r="B1049" s="21">
        <v>90466</v>
      </c>
      <c r="C1049" s="21" t="str">
        <f>VLOOKUP(B1049,S!$A:$G,2,FALSE)</f>
        <v>SINAPI</v>
      </c>
      <c r="D1049" s="22" t="str">
        <f>VLOOKUP(B1049,S!$A:$G,3,FALSE)</f>
        <v>CHUMBAMENTO LINEAR EM ALVENARIA PARA RAMAIS/DISTRIBUIÇÃO DE INSTALAÇÕES HIDRÁULICAS COM DIÂMETROS MENORES OU IGUAIS A 40 MM. AF_09/2023</v>
      </c>
      <c r="E1049" s="21" t="str">
        <f>VLOOKUP(B1049,S!$A:$G,4,FALSE)</f>
        <v>M</v>
      </c>
      <c r="F1049" s="21"/>
      <c r="G1049" s="65">
        <f>I1053</f>
        <v>15.56</v>
      </c>
      <c r="H1049" s="66"/>
      <c r="I1049" s="65"/>
      <c r="J1049" s="66"/>
      <c r="K1049" s="30">
        <f>VLOOKUP(B1049,S!A:G,5,FALSE)</f>
        <v>15.56</v>
      </c>
      <c r="L1049" s="21" t="str">
        <f>IF(K1049=G1049,"OK, CONFORME TABELA",IF(G1049&gt;K1049,"ACIMA DA TABELA: ","ABAIXO DA TABELA: ")&amp;TRUNC((G1049*100)/K1049,2)&amp;" %")</f>
        <v>OK, CONFORME TABELA</v>
      </c>
    </row>
    <row r="1050" spans="1:18" ht="30">
      <c r="A1050" s="11" t="s">
        <v>2650</v>
      </c>
      <c r="B1050" s="11">
        <v>88629</v>
      </c>
      <c r="C1050" s="11" t="str">
        <f>VLOOKUP(B1050,IF(A1050="COMPOSICAO",S!$A:$E,I!$A:$E),2,FALSE)</f>
        <v>SINAPI</v>
      </c>
      <c r="D1050" s="23" t="str">
        <f>VLOOKUP(B1050,IF(A1050="COMPOSICAO",S!$A:$E,I!$A:$E),3,FALSE)</f>
        <v>ARGAMASSA TRAÇO 1:3 (EM VOLUME DE CIMENTO E AREIA MÉDIA ÚMIDA), PREPARO MANUAL. AF_08/2019</v>
      </c>
      <c r="E1050" s="11" t="str">
        <f>VLOOKUP(B1050,IF(A1050="COMPOSICAO",S!$A:$E,I!$A:$E),4,FALSE)</f>
        <v>M3</v>
      </c>
      <c r="F1050" s="11">
        <v>5.1000000000000004E-3</v>
      </c>
      <c r="G1050" s="67">
        <f>IF(A1050="COMPOSICAO",VLOOKUP("TOTAL SEM BDI - "&amp;B1050,CPUAUX2!$A:$J,9,FALSE),VLOOKUP(B1050,I!$A:$E,5,FALSE))</f>
        <v>789.96999999999991</v>
      </c>
      <c r="H1050" s="68"/>
      <c r="I1050" s="67">
        <f>TRUNC(F1050*G1050,2)</f>
        <v>4.0199999999999996</v>
      </c>
      <c r="J1050" s="68"/>
      <c r="M1050" s="11">
        <f>B1050</f>
        <v>88629</v>
      </c>
      <c r="N1050" s="11">
        <f>SUMIF(CPU!M:M,B1049,CPU!O:O)</f>
        <v>6.9399400000000009</v>
      </c>
      <c r="O1050" s="11">
        <f>F1050*N1050</f>
        <v>3.539369400000001E-2</v>
      </c>
      <c r="Q1050" s="11">
        <f ca="1">SUMIF(CPU!M:M,B1049,CPU!R:R)</f>
        <v>0</v>
      </c>
      <c r="R1050" s="11">
        <f ca="1">F1050*Q1050</f>
        <v>0</v>
      </c>
    </row>
    <row r="1051" spans="1:18" ht="30">
      <c r="A1051" s="11" t="s">
        <v>2650</v>
      </c>
      <c r="B1051" s="11">
        <v>88267</v>
      </c>
      <c r="C1051" s="11" t="str">
        <f>VLOOKUP(B1051,IF(A1051="COMPOSICAO",S!$A:$E,I!$A:$E),2,FALSE)</f>
        <v>SINAPI</v>
      </c>
      <c r="D1051" s="23" t="str">
        <f>VLOOKUP(B1051,IF(A1051="COMPOSICAO",S!$A:$E,I!$A:$E),3,FALSE)</f>
        <v>ENCANADOR OU BOMBEIRO HIDRÁULICO COM ENCARGOS COMPLEMENTARES</v>
      </c>
      <c r="E1051" s="11" t="str">
        <f>VLOOKUP(B1051,IF(A1051="COMPOSICAO",S!$A:$E,I!$A:$E),4,FALSE)</f>
        <v>H</v>
      </c>
      <c r="F1051" s="11">
        <f>0.365/pcf</f>
        <v>0.36499999999999999</v>
      </c>
      <c r="G1051" s="67">
        <f>IF(A1051="COMPOSICAO",VLOOKUP("TOTAL SEM BDI - "&amp;B1051,CPUAUX2!$A:$J,9,FALSE),VLOOKUP(B1051,I!$A:$E,5,FALSE))</f>
        <v>26.669999999999998</v>
      </c>
      <c r="H1051" s="68"/>
      <c r="I1051" s="67">
        <f>TRUNC(F1051*G1051,2)</f>
        <v>9.73</v>
      </c>
      <c r="J1051" s="68"/>
      <c r="M1051" s="11">
        <f>B1051</f>
        <v>88267</v>
      </c>
      <c r="N1051" s="11">
        <f>SUMIF(CPU!M:M,B1049,CPU!O:O)</f>
        <v>6.9399400000000009</v>
      </c>
      <c r="O1051" s="11">
        <f>F1051*N1051</f>
        <v>2.5330781000000004</v>
      </c>
      <c r="Q1051" s="11">
        <f ca="1">SUMIF(CPU!M:M,B1049,CPU!R:R)</f>
        <v>0</v>
      </c>
      <c r="R1051" s="11">
        <f ca="1">F1051*Q1051</f>
        <v>0</v>
      </c>
    </row>
    <row r="1052" spans="1:18" ht="30">
      <c r="A1052" s="11" t="s">
        <v>2650</v>
      </c>
      <c r="B1052" s="11">
        <v>88248</v>
      </c>
      <c r="C1052" s="11" t="str">
        <f>VLOOKUP(B1052,IF(A1052="COMPOSICAO",S!$A:$E,I!$A:$E),2,FALSE)</f>
        <v>SINAPI</v>
      </c>
      <c r="D1052" s="23" t="str">
        <f>VLOOKUP(B1052,IF(A1052="COMPOSICAO",S!$A:$E,I!$A:$E),3,FALSE)</f>
        <v>AUXILIAR DE ENCANADOR OU BOMBEIRO HIDRÁULICO COM ENCARGOS COMPLEMENTARES</v>
      </c>
      <c r="E1052" s="11" t="str">
        <f>VLOOKUP(B1052,IF(A1052="COMPOSICAO",S!$A:$E,I!$A:$E),4,FALSE)</f>
        <v>H</v>
      </c>
      <c r="F1052" s="11">
        <f>0.083/pcf</f>
        <v>8.3000000000000004E-2</v>
      </c>
      <c r="G1052" s="67">
        <f>IF(A1052="COMPOSICAO",VLOOKUP("TOTAL SEM BDI - "&amp;B1052,CPUAUX2!$A:$J,9,FALSE),VLOOKUP(B1052,I!$A:$E,5,FALSE))</f>
        <v>21.82</v>
      </c>
      <c r="H1052" s="68"/>
      <c r="I1052" s="67">
        <f>TRUNC(F1052*G1052,2)</f>
        <v>1.81</v>
      </c>
      <c r="J1052" s="68"/>
      <c r="M1052" s="11">
        <f>B1052</f>
        <v>88248</v>
      </c>
      <c r="N1052" s="11">
        <f>SUMIF(CPU!M:M,B1049,CPU!O:O)</f>
        <v>6.9399400000000009</v>
      </c>
      <c r="O1052" s="11">
        <f>F1052*N1052</f>
        <v>0.57601502000000016</v>
      </c>
      <c r="Q1052" s="11">
        <f ca="1">SUMIF(CPU!M:M,B1049,CPU!R:R)</f>
        <v>0</v>
      </c>
      <c r="R1052" s="11">
        <f ca="1">F1052*Q1052</f>
        <v>0</v>
      </c>
    </row>
    <row r="1053" spans="1:18">
      <c r="A1053" s="50" t="str">
        <f>"TOTAL SEM BDI - "&amp;B1049</f>
        <v>TOTAL SEM BDI - 90466</v>
      </c>
      <c r="B1053" s="51"/>
      <c r="C1053" s="51"/>
      <c r="D1053" s="51"/>
      <c r="E1053" s="51"/>
      <c r="F1053" s="51"/>
      <c r="G1053" s="51"/>
      <c r="H1053" s="52"/>
      <c r="I1053" s="67">
        <f>SUM(I1049:I1052)</f>
        <v>15.56</v>
      </c>
      <c r="J1053" s="68"/>
    </row>
    <row r="1055" spans="1:18">
      <c r="A1055" s="9" t="s">
        <v>2646</v>
      </c>
      <c r="B1055" s="9" t="s">
        <v>102</v>
      </c>
      <c r="C1055" s="9" t="s">
        <v>103</v>
      </c>
      <c r="D1055" s="9" t="s">
        <v>36</v>
      </c>
      <c r="E1055" s="9" t="s">
        <v>104</v>
      </c>
      <c r="F1055" s="9" t="s">
        <v>788</v>
      </c>
      <c r="G1055" s="63" t="s">
        <v>2647</v>
      </c>
      <c r="H1055" s="64"/>
      <c r="I1055" s="63" t="s">
        <v>24</v>
      </c>
      <c r="J1055" s="64"/>
    </row>
    <row r="1056" spans="1:18" ht="75">
      <c r="A1056" s="21" t="s">
        <v>2900</v>
      </c>
      <c r="B1056" s="21">
        <v>91185</v>
      </c>
      <c r="C1056" s="21" t="str">
        <f>VLOOKUP(B1056,S!$A:$G,2,FALSE)</f>
        <v>SINAPI</v>
      </c>
      <c r="D1056" s="22" t="str">
        <f>VLOOKUP(B1056,S!$A:$G,3,FALSE)</f>
        <v>FIXAÇÃO DE TUBOS HORIZONTAIS DE PVC ÁGUA, PVC ESGOTO, PVC ÁGUA PLUVIAL, CPVC, PPR, COBRE OU AÇO, DIÂMETROS MENORES OU IGUAIS A 40 MM, COM ABRAÇADEIRA METÁLICA FLEXÍVEL 18 MM, FIXADA DIRETAMENTE NA LAJE. AF_09/2023</v>
      </c>
      <c r="E1056" s="21" t="str">
        <f>VLOOKUP(B1056,S!$A:$G,4,FALSE)</f>
        <v>M</v>
      </c>
      <c r="F1056" s="21"/>
      <c r="G1056" s="65">
        <f>I1061</f>
        <v>23.910000000000004</v>
      </c>
      <c r="H1056" s="66"/>
      <c r="I1056" s="65"/>
      <c r="J1056" s="66"/>
      <c r="K1056" s="30">
        <f>VLOOKUP(B1056,S!A:G,5,FALSE)</f>
        <v>23.91</v>
      </c>
      <c r="L1056" s="21" t="str">
        <f>IF(K1056=G1056,"OK, CONFORME TABELA",IF(G1056&gt;K1056,"ACIMA DA TABELA: ","ABAIXO DA TABELA: ")&amp;TRUNC((G1056*100)/K1056,2)&amp;" %")</f>
        <v>OK, CONFORME TABELA</v>
      </c>
    </row>
    <row r="1057" spans="1:18" ht="30">
      <c r="A1057" s="11" t="s">
        <v>2650</v>
      </c>
      <c r="B1057" s="11">
        <v>88267</v>
      </c>
      <c r="C1057" s="11" t="str">
        <f>VLOOKUP(B1057,IF(A1057="COMPOSICAO",S!$A:$E,I!$A:$E),2,FALSE)</f>
        <v>SINAPI</v>
      </c>
      <c r="D1057" s="23" t="str">
        <f>VLOOKUP(B1057,IF(A1057="COMPOSICAO",S!$A:$E,I!$A:$E),3,FALSE)</f>
        <v>ENCANADOR OU BOMBEIRO HIDRÁULICO COM ENCARGOS COMPLEMENTARES</v>
      </c>
      <c r="E1057" s="11" t="str">
        <f>VLOOKUP(B1057,IF(A1057="COMPOSICAO",S!$A:$E,I!$A:$E),4,FALSE)</f>
        <v>H</v>
      </c>
      <c r="F1057" s="11">
        <f>0.6537/pcf</f>
        <v>0.65369999999999995</v>
      </c>
      <c r="G1057" s="67">
        <f>IF(A1057="COMPOSICAO",VLOOKUP("TOTAL SEM BDI - "&amp;B1057,CPUAUX2!$A:$J,9,FALSE),VLOOKUP(B1057,I!$A:$E,5,FALSE))</f>
        <v>26.669999999999998</v>
      </c>
      <c r="H1057" s="68"/>
      <c r="I1057" s="67">
        <f>TRUNC(F1057*G1057,2)</f>
        <v>17.43</v>
      </c>
      <c r="J1057" s="68"/>
      <c r="M1057" s="11">
        <f>B1057</f>
        <v>88267</v>
      </c>
      <c r="N1057" s="11">
        <f>SUMIF(CPU!M:M,B1056,CPU!O:O)</f>
        <v>21.338520000000003</v>
      </c>
      <c r="O1057" s="11">
        <f>F1057*N1057</f>
        <v>13.948990524000001</v>
      </c>
      <c r="Q1057" s="11">
        <f ca="1">SUMIF(CPU!M:M,B1056,CPU!R:R)</f>
        <v>0</v>
      </c>
      <c r="R1057" s="11">
        <f ca="1">F1057*Q1057</f>
        <v>0</v>
      </c>
    </row>
    <row r="1058" spans="1:18" ht="30">
      <c r="A1058" s="11" t="s">
        <v>2650</v>
      </c>
      <c r="B1058" s="11">
        <v>88248</v>
      </c>
      <c r="C1058" s="11" t="str">
        <f>VLOOKUP(B1058,IF(A1058="COMPOSICAO",S!$A:$E,I!$A:$E),2,FALSE)</f>
        <v>SINAPI</v>
      </c>
      <c r="D1058" s="23" t="str">
        <f>VLOOKUP(B1058,IF(A1058="COMPOSICAO",S!$A:$E,I!$A:$E),3,FALSE)</f>
        <v>AUXILIAR DE ENCANADOR OU BOMBEIRO HIDRÁULICO COM ENCARGOS COMPLEMENTARES</v>
      </c>
      <c r="E1058" s="11" t="str">
        <f>VLOOKUP(B1058,IF(A1058="COMPOSICAO",S!$A:$E,I!$A:$E),4,FALSE)</f>
        <v>H</v>
      </c>
      <c r="F1058" s="11">
        <f>0.1486/pcf</f>
        <v>0.14860000000000001</v>
      </c>
      <c r="G1058" s="67">
        <f>IF(A1058="COMPOSICAO",VLOOKUP("TOTAL SEM BDI - "&amp;B1058,CPUAUX2!$A:$J,9,FALSE),VLOOKUP(B1058,I!$A:$E,5,FALSE))</f>
        <v>21.82</v>
      </c>
      <c r="H1058" s="68"/>
      <c r="I1058" s="67">
        <f>TRUNC(F1058*G1058,2)</f>
        <v>3.24</v>
      </c>
      <c r="J1058" s="68"/>
      <c r="M1058" s="11">
        <f>B1058</f>
        <v>88248</v>
      </c>
      <c r="N1058" s="11">
        <f>SUMIF(CPU!M:M,B1056,CPU!O:O)</f>
        <v>21.338520000000003</v>
      </c>
      <c r="O1058" s="11">
        <f>F1058*N1058</f>
        <v>3.1709040720000008</v>
      </c>
      <c r="Q1058" s="11">
        <f ca="1">SUMIF(CPU!M:M,B1056,CPU!R:R)</f>
        <v>0</v>
      </c>
      <c r="R1058" s="11">
        <f ca="1">F1058*Q1058</f>
        <v>0</v>
      </c>
    </row>
    <row r="1059" spans="1:18" ht="30">
      <c r="A1059" s="11" t="s">
        <v>2652</v>
      </c>
      <c r="B1059" s="11">
        <v>14153</v>
      </c>
      <c r="C1059" s="11" t="str">
        <f>VLOOKUP(B1059,IF(A1059="COMPOSICAO",S!$A:$E,I!$A:$E),2,FALSE)</f>
        <v>SINAPI</v>
      </c>
      <c r="D1059" s="23" t="str">
        <f>VLOOKUP(B1059,IF(A1059="COMPOSICAO",S!$A:$E,I!$A:$E),3,FALSE)</f>
        <v>FITA METALICA PERFURADA, L = *18* MM, ROLO DE 30 M, CARGA RECOMENDADA = *30* KGF</v>
      </c>
      <c r="E1059" s="11" t="str">
        <f>VLOOKUP(B1059,IF(A1059="COMPOSICAO",S!$A:$E,I!$A:$E),4,FALSE)</f>
        <v>UN</v>
      </c>
      <c r="F1059" s="11">
        <v>1.49E-2</v>
      </c>
      <c r="G1059" s="67">
        <f>IF(A1059="COMPOSICAO",VLOOKUP("TOTAL SEM BDI - "&amp;B1059,CPUAUX2!$A:$J,9,FALSE),VLOOKUP(B1059,I!$A:$E,5,FALSE))</f>
        <v>62.14</v>
      </c>
      <c r="H1059" s="68"/>
      <c r="I1059" s="67">
        <f>TRUNC(F1059*G1059,2)</f>
        <v>0.92</v>
      </c>
      <c r="J1059" s="68"/>
      <c r="M1059" s="11">
        <f>B1059</f>
        <v>14153</v>
      </c>
      <c r="N1059" s="11">
        <f>SUMIF(CPU!M:M,B1056,CPU!O:O)</f>
        <v>21.338520000000003</v>
      </c>
      <c r="O1059" s="11">
        <f>F1059*N1059</f>
        <v>0.31794394800000003</v>
      </c>
      <c r="Q1059" s="11">
        <f ca="1">SUMIF(CPU!M:M,B1056,CPU!R:R)</f>
        <v>0</v>
      </c>
      <c r="R1059" s="11">
        <f ca="1">F1059*Q1059</f>
        <v>0</v>
      </c>
    </row>
    <row r="1060" spans="1:18" ht="45">
      <c r="A1060" s="11" t="s">
        <v>2652</v>
      </c>
      <c r="B1060" s="11">
        <v>4350</v>
      </c>
      <c r="C1060" s="11" t="str">
        <f>VLOOKUP(B1060,IF(A1060="COMPOSICAO",S!$A:$E,I!$A:$E),2,FALSE)</f>
        <v>SINAPI</v>
      </c>
      <c r="D1060" s="23" t="str">
        <f>VLOOKUP(B1060,IF(A1060="COMPOSICAO",S!$A:$E,I!$A:$E),3,FALSE)</f>
        <v>BUCHA DE NYLON, DIAMETRO DO FURO 8 MM, COMPRIMENTO 40 MM, COM PARAFUSO DE ROSCA SOBERBA, CABECA CHATA, FENDA SIMPLES, 4,8 X 50 MM</v>
      </c>
      <c r="E1060" s="11" t="str">
        <f>VLOOKUP(B1060,IF(A1060="COMPOSICAO",S!$A:$E,I!$A:$E),4,FALSE)</f>
        <v>UN</v>
      </c>
      <c r="F1060" s="11">
        <v>3.75</v>
      </c>
      <c r="G1060" s="67">
        <f>IF(A1060="COMPOSICAO",VLOOKUP("TOTAL SEM BDI - "&amp;B1060,CPUAUX2!$A:$J,9,FALSE),VLOOKUP(B1060,I!$A:$E,5,FALSE))</f>
        <v>0.62</v>
      </c>
      <c r="H1060" s="68"/>
      <c r="I1060" s="67">
        <f>TRUNC(F1060*G1060,2)</f>
        <v>2.3199999999999998</v>
      </c>
      <c r="J1060" s="68"/>
      <c r="M1060" s="11">
        <f>B1060</f>
        <v>4350</v>
      </c>
      <c r="N1060" s="11">
        <f>SUMIF(CPU!M:M,B1056,CPU!O:O)</f>
        <v>21.338520000000003</v>
      </c>
      <c r="O1060" s="11">
        <f>F1060*N1060</f>
        <v>80.019450000000006</v>
      </c>
      <c r="Q1060" s="11">
        <f ca="1">SUMIF(CPU!M:M,B1056,CPU!R:R)</f>
        <v>0</v>
      </c>
      <c r="R1060" s="11">
        <f ca="1">F1060*Q1060</f>
        <v>0</v>
      </c>
    </row>
    <row r="1061" spans="1:18">
      <c r="A1061" s="50" t="str">
        <f>"TOTAL SEM BDI - "&amp;B1056</f>
        <v>TOTAL SEM BDI - 91185</v>
      </c>
      <c r="B1061" s="51"/>
      <c r="C1061" s="51"/>
      <c r="D1061" s="51"/>
      <c r="E1061" s="51"/>
      <c r="F1061" s="51"/>
      <c r="G1061" s="51"/>
      <c r="H1061" s="52"/>
      <c r="I1061" s="67">
        <f>SUM(I1056:I1060)</f>
        <v>23.910000000000004</v>
      </c>
      <c r="J1061" s="68"/>
    </row>
    <row r="1063" spans="1:18">
      <c r="A1063" s="9" t="s">
        <v>2646</v>
      </c>
      <c r="B1063" s="9" t="s">
        <v>102</v>
      </c>
      <c r="C1063" s="9" t="s">
        <v>103</v>
      </c>
      <c r="D1063" s="9" t="s">
        <v>36</v>
      </c>
      <c r="E1063" s="9" t="s">
        <v>104</v>
      </c>
      <c r="F1063" s="9" t="s">
        <v>788</v>
      </c>
      <c r="G1063" s="63" t="s">
        <v>2647</v>
      </c>
      <c r="H1063" s="64"/>
      <c r="I1063" s="63" t="s">
        <v>24</v>
      </c>
      <c r="J1063" s="64"/>
    </row>
    <row r="1064" spans="1:18" ht="30">
      <c r="A1064" s="21" t="s">
        <v>2900</v>
      </c>
      <c r="B1064" s="21">
        <v>91190</v>
      </c>
      <c r="C1064" s="21" t="str">
        <f>VLOOKUP(B1064,S!$A:$G,2,FALSE)</f>
        <v>SINAPI</v>
      </c>
      <c r="D1064" s="22" t="str">
        <f>VLOOKUP(B1064,S!$A:$G,3,FALSE)</f>
        <v>CHUMBAMENTO PONTUAL EM PASSAGEM DE TUBO COM DIÂMETRO MENOR OU IGUAL A 40 MM. AF_09/2023</v>
      </c>
      <c r="E1064" s="21" t="str">
        <f>VLOOKUP(B1064,S!$A:$G,4,FALSE)</f>
        <v>UN</v>
      </c>
      <c r="F1064" s="21"/>
      <c r="G1064" s="65">
        <f>I1068</f>
        <v>11.06</v>
      </c>
      <c r="H1064" s="66"/>
      <c r="I1064" s="65"/>
      <c r="J1064" s="66"/>
      <c r="K1064" s="30">
        <f>VLOOKUP(B1064,S!A:G,5,FALSE)</f>
        <v>11.06</v>
      </c>
      <c r="L1064" s="21" t="str">
        <f>IF(K1064=G1064,"OK, CONFORME TABELA",IF(G1064&gt;K1064,"ACIMA DA TABELA: ","ABAIXO DA TABELA: ")&amp;TRUNC((G1064*100)/K1064,2)&amp;" %")</f>
        <v>OK, CONFORME TABELA</v>
      </c>
    </row>
    <row r="1065" spans="1:18" ht="30">
      <c r="A1065" s="11" t="s">
        <v>2650</v>
      </c>
      <c r="B1065" s="11">
        <v>88629</v>
      </c>
      <c r="C1065" s="11" t="str">
        <f>VLOOKUP(B1065,IF(A1065="COMPOSICAO",S!$A:$E,I!$A:$E),2,FALSE)</f>
        <v>SINAPI</v>
      </c>
      <c r="D1065" s="23" t="str">
        <f>VLOOKUP(B1065,IF(A1065="COMPOSICAO",S!$A:$E,I!$A:$E),3,FALSE)</f>
        <v>ARGAMASSA TRAÇO 1:3 (EM VOLUME DE CIMENTO E AREIA MÉDIA ÚMIDA), PREPARO MANUAL. AF_08/2019</v>
      </c>
      <c r="E1065" s="11" t="str">
        <f>VLOOKUP(B1065,IF(A1065="COMPOSICAO",S!$A:$E,I!$A:$E),4,FALSE)</f>
        <v>M3</v>
      </c>
      <c r="F1065" s="11">
        <v>6.0000000000000001E-3</v>
      </c>
      <c r="G1065" s="67">
        <f>IF(A1065="COMPOSICAO",VLOOKUP("TOTAL SEM BDI - "&amp;B1065,CPUAUX2!$A:$J,9,FALSE),VLOOKUP(B1065,I!$A:$E,5,FALSE))</f>
        <v>789.96999999999991</v>
      </c>
      <c r="H1065" s="68"/>
      <c r="I1065" s="67">
        <f>TRUNC(F1065*G1065,2)</f>
        <v>4.7300000000000004</v>
      </c>
      <c r="J1065" s="68"/>
      <c r="M1065" s="11">
        <f>B1065</f>
        <v>88629</v>
      </c>
      <c r="N1065" s="11">
        <f>SUMIF(CPU!M:M,B1064,CPU!O:O)</f>
        <v>6.9053599999999999</v>
      </c>
      <c r="O1065" s="11">
        <f>F1065*N1065</f>
        <v>4.1432160000000003E-2</v>
      </c>
      <c r="Q1065" s="11">
        <f ca="1">SUMIF(CPU!M:M,B1064,CPU!R:R)</f>
        <v>0</v>
      </c>
      <c r="R1065" s="11">
        <f ca="1">F1065*Q1065</f>
        <v>0</v>
      </c>
    </row>
    <row r="1066" spans="1:18" ht="30">
      <c r="A1066" s="11" t="s">
        <v>2650</v>
      </c>
      <c r="B1066" s="11">
        <v>88267</v>
      </c>
      <c r="C1066" s="11" t="str">
        <f>VLOOKUP(B1066,IF(A1066="COMPOSICAO",S!$A:$E,I!$A:$E),2,FALSE)</f>
        <v>SINAPI</v>
      </c>
      <c r="D1066" s="23" t="str">
        <f>VLOOKUP(B1066,IF(A1066="COMPOSICAO",S!$A:$E,I!$A:$E),3,FALSE)</f>
        <v>ENCANADOR OU BOMBEIRO HIDRÁULICO COM ENCARGOS COMPLEMENTARES</v>
      </c>
      <c r="E1066" s="11" t="str">
        <f>VLOOKUP(B1066,IF(A1066="COMPOSICAO",S!$A:$E,I!$A:$E),4,FALSE)</f>
        <v>H</v>
      </c>
      <c r="F1066" s="11">
        <f>0.2003/pcf</f>
        <v>0.20030000000000001</v>
      </c>
      <c r="G1066" s="67">
        <f>IF(A1066="COMPOSICAO",VLOOKUP("TOTAL SEM BDI - "&amp;B1066,CPUAUX2!$A:$J,9,FALSE),VLOOKUP(B1066,I!$A:$E,5,FALSE))</f>
        <v>26.669999999999998</v>
      </c>
      <c r="H1066" s="68"/>
      <c r="I1066" s="67">
        <f>TRUNC(F1066*G1066,2)</f>
        <v>5.34</v>
      </c>
      <c r="J1066" s="68"/>
      <c r="M1066" s="11">
        <f>B1066</f>
        <v>88267</v>
      </c>
      <c r="N1066" s="11">
        <f>SUMIF(CPU!M:M,B1064,CPU!O:O)</f>
        <v>6.9053599999999999</v>
      </c>
      <c r="O1066" s="11">
        <f>F1066*N1066</f>
        <v>1.3831436080000001</v>
      </c>
      <c r="Q1066" s="11">
        <f ca="1">SUMIF(CPU!M:M,B1064,CPU!R:R)</f>
        <v>0</v>
      </c>
      <c r="R1066" s="11">
        <f ca="1">F1066*Q1066</f>
        <v>0</v>
      </c>
    </row>
    <row r="1067" spans="1:18" ht="30">
      <c r="A1067" s="11" t="s">
        <v>2650</v>
      </c>
      <c r="B1067" s="11">
        <v>88248</v>
      </c>
      <c r="C1067" s="11" t="str">
        <f>VLOOKUP(B1067,IF(A1067="COMPOSICAO",S!$A:$E,I!$A:$E),2,FALSE)</f>
        <v>SINAPI</v>
      </c>
      <c r="D1067" s="23" t="str">
        <f>VLOOKUP(B1067,IF(A1067="COMPOSICAO",S!$A:$E,I!$A:$E),3,FALSE)</f>
        <v>AUXILIAR DE ENCANADOR OU BOMBEIRO HIDRÁULICO COM ENCARGOS COMPLEMENTARES</v>
      </c>
      <c r="E1067" s="11" t="str">
        <f>VLOOKUP(B1067,IF(A1067="COMPOSICAO",S!$A:$E,I!$A:$E),4,FALSE)</f>
        <v>H</v>
      </c>
      <c r="F1067" s="11">
        <f>0.0455/pcf</f>
        <v>4.5499999999999999E-2</v>
      </c>
      <c r="G1067" s="67">
        <f>IF(A1067="COMPOSICAO",VLOOKUP("TOTAL SEM BDI - "&amp;B1067,CPUAUX2!$A:$J,9,FALSE),VLOOKUP(B1067,I!$A:$E,5,FALSE))</f>
        <v>21.82</v>
      </c>
      <c r="H1067" s="68"/>
      <c r="I1067" s="67">
        <f>TRUNC(F1067*G1067,2)</f>
        <v>0.99</v>
      </c>
      <c r="J1067" s="68"/>
      <c r="M1067" s="11">
        <f>B1067</f>
        <v>88248</v>
      </c>
      <c r="N1067" s="11">
        <f>SUMIF(CPU!M:M,B1064,CPU!O:O)</f>
        <v>6.9053599999999999</v>
      </c>
      <c r="O1067" s="11">
        <f>F1067*N1067</f>
        <v>0.31419387999999998</v>
      </c>
      <c r="Q1067" s="11">
        <f ca="1">SUMIF(CPU!M:M,B1064,CPU!R:R)</f>
        <v>0</v>
      </c>
      <c r="R1067" s="11">
        <f ca="1">F1067*Q1067</f>
        <v>0</v>
      </c>
    </row>
    <row r="1068" spans="1:18">
      <c r="A1068" s="50" t="str">
        <f>"TOTAL SEM BDI - "&amp;B1064</f>
        <v>TOTAL SEM BDI - 91190</v>
      </c>
      <c r="B1068" s="51"/>
      <c r="C1068" s="51"/>
      <c r="D1068" s="51"/>
      <c r="E1068" s="51"/>
      <c r="F1068" s="51"/>
      <c r="G1068" s="51"/>
      <c r="H1068" s="52"/>
      <c r="I1068" s="67">
        <f>SUM(I1064:I1067)</f>
        <v>11.06</v>
      </c>
      <c r="J1068" s="68"/>
    </row>
    <row r="1070" spans="1:18">
      <c r="A1070" s="9" t="s">
        <v>2646</v>
      </c>
      <c r="B1070" s="9" t="s">
        <v>102</v>
      </c>
      <c r="C1070" s="9" t="s">
        <v>103</v>
      </c>
      <c r="D1070" s="9" t="s">
        <v>36</v>
      </c>
      <c r="E1070" s="9" t="s">
        <v>104</v>
      </c>
      <c r="F1070" s="9" t="s">
        <v>788</v>
      </c>
      <c r="G1070" s="63" t="s">
        <v>2647</v>
      </c>
      <c r="H1070" s="64"/>
      <c r="I1070" s="63" t="s">
        <v>24</v>
      </c>
      <c r="J1070" s="64"/>
    </row>
    <row r="1071" spans="1:18" ht="45">
      <c r="A1071" s="21" t="s">
        <v>2814</v>
      </c>
      <c r="B1071" s="21">
        <v>89712</v>
      </c>
      <c r="C1071" s="21" t="str">
        <f>VLOOKUP(B1071,S!$A:$G,2,FALSE)</f>
        <v>SINAPI</v>
      </c>
      <c r="D1071" s="22" t="str">
        <f>VLOOKUP(B1071,S!$A:$G,3,FALSE)</f>
        <v>TUBO PVC, SERIE NORMAL, ESGOTO PREDIAL, DN 50 MM, FORNECIDO E INSTALADO EM RAMAL DE DESCARGA OU RAMAL DE ESGOTO SANITÁRIO. AF_08/2022</v>
      </c>
      <c r="E1071" s="21" t="str">
        <f>VLOOKUP(B1071,S!$A:$G,4,FALSE)</f>
        <v>M</v>
      </c>
      <c r="F1071" s="21"/>
      <c r="G1071" s="65">
        <f>I1076</f>
        <v>25.87</v>
      </c>
      <c r="H1071" s="66"/>
      <c r="I1071" s="65"/>
      <c r="J1071" s="66"/>
      <c r="K1071" s="30">
        <f>VLOOKUP(B1071,S!A:G,5,FALSE)</f>
        <v>25.87</v>
      </c>
      <c r="L1071" s="21" t="str">
        <f>IF(K1071=G1071,"OK, CONFORME TABELA",IF(G1071&gt;K1071,"ACIMA DA TABELA: ","ABAIXO DA TABELA: ")&amp;TRUNC((G1071*100)/K1071,2)&amp;" %")</f>
        <v>OK, CONFORME TABELA</v>
      </c>
    </row>
    <row r="1072" spans="1:18" ht="30">
      <c r="A1072" s="11" t="s">
        <v>2650</v>
      </c>
      <c r="B1072" s="11">
        <v>88267</v>
      </c>
      <c r="C1072" s="11" t="str">
        <f>VLOOKUP(B1072,IF(A1072="COMPOSICAO",S!$A:$E,I!$A:$E),2,FALSE)</f>
        <v>SINAPI</v>
      </c>
      <c r="D1072" s="23" t="str">
        <f>VLOOKUP(B1072,IF(A1072="COMPOSICAO",S!$A:$E,I!$A:$E),3,FALSE)</f>
        <v>ENCANADOR OU BOMBEIRO HIDRÁULICO COM ENCARGOS COMPLEMENTARES</v>
      </c>
      <c r="E1072" s="11" t="str">
        <f>VLOOKUP(B1072,IF(A1072="COMPOSICAO",S!$A:$E,I!$A:$E),4,FALSE)</f>
        <v>H</v>
      </c>
      <c r="F1072" s="11">
        <f>0.3182/pcf</f>
        <v>0.31819999999999998</v>
      </c>
      <c r="G1072" s="67">
        <f>IF(A1072="COMPOSICAO",VLOOKUP("TOTAL SEM BDI - "&amp;B1072,CPUAUX2!$A:$J,9,FALSE),VLOOKUP(B1072,I!$A:$E,5,FALSE))</f>
        <v>26.669999999999998</v>
      </c>
      <c r="H1072" s="68"/>
      <c r="I1072" s="67">
        <f>TRUNC(F1072*G1072,2)</f>
        <v>8.48</v>
      </c>
      <c r="J1072" s="68"/>
      <c r="M1072" s="11">
        <f>B1072</f>
        <v>88267</v>
      </c>
      <c r="N1072" s="11">
        <f>SUMIF(CPU!M:M,B1071,CPU!O:O)</f>
        <v>183.96</v>
      </c>
      <c r="O1072" s="11">
        <f>F1072*N1072</f>
        <v>58.536071999999997</v>
      </c>
      <c r="Q1072" s="11">
        <f ca="1">SUMIF(CPU!M:M,B1071,CPU!R:R)</f>
        <v>0</v>
      </c>
      <c r="R1072" s="11">
        <f ca="1">F1072*Q1072</f>
        <v>0</v>
      </c>
    </row>
    <row r="1073" spans="1:18" ht="30">
      <c r="A1073" s="11" t="s">
        <v>2650</v>
      </c>
      <c r="B1073" s="11">
        <v>88248</v>
      </c>
      <c r="C1073" s="11" t="str">
        <f>VLOOKUP(B1073,IF(A1073="COMPOSICAO",S!$A:$E,I!$A:$E),2,FALSE)</f>
        <v>SINAPI</v>
      </c>
      <c r="D1073" s="23" t="str">
        <f>VLOOKUP(B1073,IF(A1073="COMPOSICAO",S!$A:$E,I!$A:$E),3,FALSE)</f>
        <v>AUXILIAR DE ENCANADOR OU BOMBEIRO HIDRÁULICO COM ENCARGOS COMPLEMENTARES</v>
      </c>
      <c r="E1073" s="11" t="str">
        <f>VLOOKUP(B1073,IF(A1073="COMPOSICAO",S!$A:$E,I!$A:$E),4,FALSE)</f>
        <v>H</v>
      </c>
      <c r="F1073" s="11">
        <f>0.3182/pcf</f>
        <v>0.31819999999999998</v>
      </c>
      <c r="G1073" s="67">
        <f>IF(A1073="COMPOSICAO",VLOOKUP("TOTAL SEM BDI - "&amp;B1073,CPUAUX2!$A:$J,9,FALSE),VLOOKUP(B1073,I!$A:$E,5,FALSE))</f>
        <v>21.82</v>
      </c>
      <c r="H1073" s="68"/>
      <c r="I1073" s="67">
        <f>TRUNC(F1073*G1073,2)</f>
        <v>6.94</v>
      </c>
      <c r="J1073" s="68"/>
      <c r="M1073" s="11">
        <f>B1073</f>
        <v>88248</v>
      </c>
      <c r="N1073" s="11">
        <f>SUMIF(CPU!M:M,B1071,CPU!O:O)</f>
        <v>183.96</v>
      </c>
      <c r="O1073" s="11">
        <f>F1073*N1073</f>
        <v>58.536071999999997</v>
      </c>
      <c r="Q1073" s="11">
        <f ca="1">SUMIF(CPU!M:M,B1071,CPU!R:R)</f>
        <v>0</v>
      </c>
      <c r="R1073" s="11">
        <f ca="1">F1073*Q1073</f>
        <v>0</v>
      </c>
    </row>
    <row r="1074" spans="1:18">
      <c r="A1074" s="11" t="s">
        <v>2652</v>
      </c>
      <c r="B1074" s="11">
        <v>38383</v>
      </c>
      <c r="C1074" s="11" t="str">
        <f>VLOOKUP(B1074,IF(A1074="COMPOSICAO",S!$A:$E,I!$A:$E),2,FALSE)</f>
        <v>SINAPI</v>
      </c>
      <c r="D1074" s="23" t="str">
        <f>VLOOKUP(B1074,IF(A1074="COMPOSICAO",S!$A:$E,I!$A:$E),3,FALSE)</f>
        <v>LIXA D'AGUA EM FOLHA, COR PRETA, GRAO 100</v>
      </c>
      <c r="E1074" s="11" t="str">
        <f>VLOOKUP(B1074,IF(A1074="COMPOSICAO",S!$A:$E,I!$A:$E),4,FALSE)</f>
        <v>UN</v>
      </c>
      <c r="F1074" s="11">
        <v>1.77E-2</v>
      </c>
      <c r="G1074" s="67">
        <f>IF(A1074="COMPOSICAO",VLOOKUP("TOTAL SEM BDI - "&amp;B1074,CPUAUX2!$A:$J,9,FALSE),VLOOKUP(B1074,I!$A:$E,5,FALSE))</f>
        <v>2.15</v>
      </c>
      <c r="H1074" s="68"/>
      <c r="I1074" s="67">
        <f>TRUNC(F1074*G1074,2)</f>
        <v>0.03</v>
      </c>
      <c r="J1074" s="68"/>
      <c r="M1074" s="11">
        <f>B1074</f>
        <v>38383</v>
      </c>
      <c r="N1074" s="11">
        <f>SUMIF(CPU!M:M,B1071,CPU!O:O)</f>
        <v>183.96</v>
      </c>
      <c r="O1074" s="11">
        <f>F1074*N1074</f>
        <v>3.2560920000000002</v>
      </c>
      <c r="Q1074" s="11">
        <f ca="1">SUMIF(CPU!M:M,B1071,CPU!R:R)</f>
        <v>0</v>
      </c>
      <c r="R1074" s="11">
        <f ca="1">F1074*Q1074</f>
        <v>0</v>
      </c>
    </row>
    <row r="1075" spans="1:18" ht="30">
      <c r="A1075" s="11" t="s">
        <v>2652</v>
      </c>
      <c r="B1075" s="11">
        <v>9838</v>
      </c>
      <c r="C1075" s="11" t="str">
        <f>VLOOKUP(B1075,IF(A1075="COMPOSICAO",S!$A:$E,I!$A:$E),2,FALSE)</f>
        <v>SINAPI</v>
      </c>
      <c r="D1075" s="23" t="str">
        <f>VLOOKUP(B1075,IF(A1075="COMPOSICAO",S!$A:$E,I!$A:$E),3,FALSE)</f>
        <v>TUBO PVC SERIE NORMAL, DN 50 MM, PARA ESGOTO PREDIAL (NBR 5688)</v>
      </c>
      <c r="E1075" s="11" t="str">
        <f>VLOOKUP(B1075,IF(A1075="COMPOSICAO",S!$A:$E,I!$A:$E),4,FALSE)</f>
        <v>M</v>
      </c>
      <c r="F1075" s="11">
        <v>1.0548999999999999</v>
      </c>
      <c r="G1075" s="67">
        <f>IF(A1075="COMPOSICAO",VLOOKUP("TOTAL SEM BDI - "&amp;B1075,CPUAUX2!$A:$J,9,FALSE),VLOOKUP(B1075,I!$A:$E,5,FALSE))</f>
        <v>9.8800000000000008</v>
      </c>
      <c r="H1075" s="68"/>
      <c r="I1075" s="67">
        <f>TRUNC(F1075*G1075,2)</f>
        <v>10.42</v>
      </c>
      <c r="J1075" s="68"/>
      <c r="M1075" s="11">
        <f>B1075</f>
        <v>9838</v>
      </c>
      <c r="N1075" s="11">
        <f>SUMIF(CPU!M:M,B1071,CPU!O:O)</f>
        <v>183.96</v>
      </c>
      <c r="O1075" s="11">
        <f>F1075*N1075</f>
        <v>194.059404</v>
      </c>
      <c r="Q1075" s="11">
        <f ca="1">SUMIF(CPU!M:M,B1071,CPU!R:R)</f>
        <v>0</v>
      </c>
      <c r="R1075" s="11">
        <f ca="1">F1075*Q1075</f>
        <v>0</v>
      </c>
    </row>
    <row r="1076" spans="1:18">
      <c r="A1076" s="50" t="str">
        <f>"TOTAL SEM BDI - "&amp;B1071</f>
        <v>TOTAL SEM BDI - 89712</v>
      </c>
      <c r="B1076" s="51"/>
      <c r="C1076" s="51"/>
      <c r="D1076" s="51"/>
      <c r="E1076" s="51"/>
      <c r="F1076" s="51"/>
      <c r="G1076" s="51"/>
      <c r="H1076" s="52"/>
      <c r="I1076" s="67">
        <f>SUM(I1071:I1075)</f>
        <v>25.87</v>
      </c>
      <c r="J1076" s="68"/>
    </row>
    <row r="1078" spans="1:18">
      <c r="A1078" s="9" t="s">
        <v>2646</v>
      </c>
      <c r="B1078" s="9" t="s">
        <v>102</v>
      </c>
      <c r="C1078" s="9" t="s">
        <v>103</v>
      </c>
      <c r="D1078" s="9" t="s">
        <v>36</v>
      </c>
      <c r="E1078" s="9" t="s">
        <v>104</v>
      </c>
      <c r="F1078" s="9" t="s">
        <v>788</v>
      </c>
      <c r="G1078" s="63" t="s">
        <v>2647</v>
      </c>
      <c r="H1078" s="64"/>
      <c r="I1078" s="63" t="s">
        <v>24</v>
      </c>
      <c r="J1078" s="64"/>
    </row>
    <row r="1079" spans="1:18" ht="45">
      <c r="A1079" s="21" t="s">
        <v>2900</v>
      </c>
      <c r="B1079" s="21">
        <v>90437</v>
      </c>
      <c r="C1079" s="21" t="str">
        <f>VLOOKUP(B1079,S!$A:$G,2,FALSE)</f>
        <v>SINAPI</v>
      </c>
      <c r="D1079" s="22" t="str">
        <f>VLOOKUP(B1079,S!$A:$G,3,FALSE)</f>
        <v>FURO MANUAL EM ALVENARIA, PARA INSTALAÇÕES HIDRÁULICAS, DIÂMETROS MAIORES QUE 40 MM E MENORES OU IGUAIS A 75 MM. AF_09/2023</v>
      </c>
      <c r="E1079" s="21" t="str">
        <f>VLOOKUP(B1079,S!$A:$G,4,FALSE)</f>
        <v>UN</v>
      </c>
      <c r="F1079" s="21"/>
      <c r="G1079" s="65">
        <f>I1082</f>
        <v>38.19</v>
      </c>
      <c r="H1079" s="66"/>
      <c r="I1079" s="65"/>
      <c r="J1079" s="66"/>
      <c r="K1079" s="30">
        <f>VLOOKUP(B1079,S!A:G,5,FALSE)</f>
        <v>38.19</v>
      </c>
      <c r="L1079" s="21" t="str">
        <f>IF(K1079=G1079,"OK, CONFORME TABELA",IF(G1079&gt;K1079,"ACIMA DA TABELA: ","ABAIXO DA TABELA: ")&amp;TRUNC((G1079*100)/K1079,2)&amp;" %")</f>
        <v>OK, CONFORME TABELA</v>
      </c>
    </row>
    <row r="1080" spans="1:18" ht="30">
      <c r="A1080" s="11" t="s">
        <v>2650</v>
      </c>
      <c r="B1080" s="11">
        <v>88267</v>
      </c>
      <c r="C1080" s="11" t="str">
        <f>VLOOKUP(B1080,IF(A1080="COMPOSICAO",S!$A:$E,I!$A:$E),2,FALSE)</f>
        <v>SINAPI</v>
      </c>
      <c r="D1080" s="23" t="str">
        <f>VLOOKUP(B1080,IF(A1080="COMPOSICAO",S!$A:$E,I!$A:$E),3,FALSE)</f>
        <v>ENCANADOR OU BOMBEIRO HIDRÁULICO COM ENCARGOS COMPLEMENTARES</v>
      </c>
      <c r="E1080" s="11" t="str">
        <f>VLOOKUP(B1080,IF(A1080="COMPOSICAO",S!$A:$E,I!$A:$E),4,FALSE)</f>
        <v>H</v>
      </c>
      <c r="F1080" s="11">
        <f>1.1645/pcf</f>
        <v>1.1645000000000001</v>
      </c>
      <c r="G1080" s="67">
        <f>IF(A1080="COMPOSICAO",VLOOKUP("TOTAL SEM BDI - "&amp;B1080,CPUAUX2!$A:$J,9,FALSE),VLOOKUP(B1080,I!$A:$E,5,FALSE))</f>
        <v>26.669999999999998</v>
      </c>
      <c r="H1080" s="68"/>
      <c r="I1080" s="67">
        <f>TRUNC(F1080*G1080,2)</f>
        <v>31.05</v>
      </c>
      <c r="J1080" s="68"/>
      <c r="M1080" s="11">
        <f>B1080</f>
        <v>88267</v>
      </c>
      <c r="N1080" s="11">
        <f>SUMIF(CPU!M:M,B1079,CPU!O:O)</f>
        <v>32.126832</v>
      </c>
      <c r="O1080" s="11">
        <f>F1080*N1080</f>
        <v>37.411695864000002</v>
      </c>
      <c r="Q1080" s="11">
        <f ca="1">SUMIF(CPU!M:M,B1079,CPU!R:R)</f>
        <v>0</v>
      </c>
      <c r="R1080" s="11">
        <f ca="1">F1080*Q1080</f>
        <v>0</v>
      </c>
    </row>
    <row r="1081" spans="1:18" ht="30">
      <c r="A1081" s="11" t="s">
        <v>2650</v>
      </c>
      <c r="B1081" s="11">
        <v>88248</v>
      </c>
      <c r="C1081" s="11" t="str">
        <f>VLOOKUP(B1081,IF(A1081="COMPOSICAO",S!$A:$E,I!$A:$E),2,FALSE)</f>
        <v>SINAPI</v>
      </c>
      <c r="D1081" s="23" t="str">
        <f>VLOOKUP(B1081,IF(A1081="COMPOSICAO",S!$A:$E,I!$A:$E),3,FALSE)</f>
        <v>AUXILIAR DE ENCANADOR OU BOMBEIRO HIDRÁULICO COM ENCARGOS COMPLEMENTARES</v>
      </c>
      <c r="E1081" s="11" t="str">
        <f>VLOOKUP(B1081,IF(A1081="COMPOSICAO",S!$A:$E,I!$A:$E),4,FALSE)</f>
        <v>H</v>
      </c>
      <c r="F1081" s="11">
        <f>0.3275/pcf</f>
        <v>0.32750000000000001</v>
      </c>
      <c r="G1081" s="67">
        <f>IF(A1081="COMPOSICAO",VLOOKUP("TOTAL SEM BDI - "&amp;B1081,CPUAUX2!$A:$J,9,FALSE),VLOOKUP(B1081,I!$A:$E,5,FALSE))</f>
        <v>21.82</v>
      </c>
      <c r="H1081" s="68"/>
      <c r="I1081" s="67">
        <f>TRUNC(F1081*G1081,2)</f>
        <v>7.14</v>
      </c>
      <c r="J1081" s="68"/>
      <c r="M1081" s="11">
        <f>B1081</f>
        <v>88248</v>
      </c>
      <c r="N1081" s="11">
        <f>SUMIF(CPU!M:M,B1079,CPU!O:O)</f>
        <v>32.126832</v>
      </c>
      <c r="O1081" s="11">
        <f>F1081*N1081</f>
        <v>10.521537480000001</v>
      </c>
      <c r="Q1081" s="11">
        <f ca="1">SUMIF(CPU!M:M,B1079,CPU!R:R)</f>
        <v>0</v>
      </c>
      <c r="R1081" s="11">
        <f ca="1">F1081*Q1081</f>
        <v>0</v>
      </c>
    </row>
    <row r="1082" spans="1:18">
      <c r="A1082" s="50" t="str">
        <f>"TOTAL SEM BDI - "&amp;B1079</f>
        <v>TOTAL SEM BDI - 90437</v>
      </c>
      <c r="B1082" s="51"/>
      <c r="C1082" s="51"/>
      <c r="D1082" s="51"/>
      <c r="E1082" s="51"/>
      <c r="F1082" s="51"/>
      <c r="G1082" s="51"/>
      <c r="H1082" s="52"/>
      <c r="I1082" s="67">
        <f>SUM(I1079:I1081)</f>
        <v>38.19</v>
      </c>
      <c r="J1082" s="68"/>
    </row>
    <row r="1084" spans="1:18">
      <c r="A1084" s="9" t="s">
        <v>2646</v>
      </c>
      <c r="B1084" s="9" t="s">
        <v>102</v>
      </c>
      <c r="C1084" s="9" t="s">
        <v>103</v>
      </c>
      <c r="D1084" s="9" t="s">
        <v>36</v>
      </c>
      <c r="E1084" s="9" t="s">
        <v>104</v>
      </c>
      <c r="F1084" s="9" t="s">
        <v>788</v>
      </c>
      <c r="G1084" s="63" t="s">
        <v>2647</v>
      </c>
      <c r="H1084" s="64"/>
      <c r="I1084" s="63" t="s">
        <v>24</v>
      </c>
      <c r="J1084" s="64"/>
    </row>
    <row r="1085" spans="1:18" ht="45">
      <c r="A1085" s="21" t="s">
        <v>2900</v>
      </c>
      <c r="B1085" s="21">
        <v>90454</v>
      </c>
      <c r="C1085" s="21" t="str">
        <f>VLOOKUP(B1085,S!$A:$G,2,FALSE)</f>
        <v>SINAPI</v>
      </c>
      <c r="D1085" s="22" t="str">
        <f>VLOOKUP(B1085,S!$A:$G,3,FALSE)</f>
        <v>PASSANTE TIPO TUBO COM DIÂMETRO DE 75 MM, FIXADO EM LAJE, PARA PASSAGEM DE TUBULAÇÕES COM NO MÁXIMO 50 MM DE DIÂMETRO. AF_09/2023</v>
      </c>
      <c r="E1085" s="21" t="str">
        <f>VLOOKUP(B1085,S!$A:$G,4,FALSE)</f>
        <v>UN</v>
      </c>
      <c r="F1085" s="21"/>
      <c r="G1085" s="65">
        <f>I1091</f>
        <v>6.09</v>
      </c>
      <c r="H1085" s="66"/>
      <c r="I1085" s="65"/>
      <c r="J1085" s="66"/>
      <c r="K1085" s="30">
        <f>VLOOKUP(B1085,S!A:G,5,FALSE)</f>
        <v>6.09</v>
      </c>
      <c r="L1085" s="21" t="str">
        <f>IF(K1085=G1085,"OK, CONFORME TABELA",IF(G1085&gt;K1085,"ACIMA DA TABELA: ","ABAIXO DA TABELA: ")&amp;TRUNC((G1085*100)/K1085,2)&amp;" %")</f>
        <v>OK, CONFORME TABELA</v>
      </c>
    </row>
    <row r="1086" spans="1:18" ht="30">
      <c r="A1086" s="11" t="s">
        <v>2650</v>
      </c>
      <c r="B1086" s="11">
        <v>88267</v>
      </c>
      <c r="C1086" s="11" t="str">
        <f>VLOOKUP(B1086,IF(A1086="COMPOSICAO",S!$A:$E,I!$A:$E),2,FALSE)</f>
        <v>SINAPI</v>
      </c>
      <c r="D1086" s="23" t="str">
        <f>VLOOKUP(B1086,IF(A1086="COMPOSICAO",S!$A:$E,I!$A:$E),3,FALSE)</f>
        <v>ENCANADOR OU BOMBEIRO HIDRÁULICO COM ENCARGOS COMPLEMENTARES</v>
      </c>
      <c r="E1086" s="11" t="str">
        <f>VLOOKUP(B1086,IF(A1086="COMPOSICAO",S!$A:$E,I!$A:$E),4,FALSE)</f>
        <v>H</v>
      </c>
      <c r="F1086" s="11">
        <f>0.1068/pcf</f>
        <v>0.10680000000000001</v>
      </c>
      <c r="G1086" s="67">
        <f>IF(A1086="COMPOSICAO",VLOOKUP("TOTAL SEM BDI - "&amp;B1086,CPUAUX2!$A:$J,9,FALSE),VLOOKUP(B1086,I!$A:$E,5,FALSE))</f>
        <v>26.669999999999998</v>
      </c>
      <c r="H1086" s="68"/>
      <c r="I1086" s="67">
        <f>TRUNC(F1086*G1086,2)</f>
        <v>2.84</v>
      </c>
      <c r="J1086" s="68"/>
      <c r="M1086" s="11">
        <f>B1086</f>
        <v>88267</v>
      </c>
      <c r="N1086" s="11">
        <f>SUMIF(CPU!M:M,B1085,CPU!O:O)</f>
        <v>8.6267069999999997</v>
      </c>
      <c r="O1086" s="11">
        <f>F1086*N1086</f>
        <v>0.92133230760000007</v>
      </c>
      <c r="Q1086" s="11">
        <f ca="1">SUMIF(CPU!M:M,B1085,CPU!R:R)</f>
        <v>0</v>
      </c>
      <c r="R1086" s="11">
        <f ca="1">F1086*Q1086</f>
        <v>0</v>
      </c>
    </row>
    <row r="1087" spans="1:18" ht="30">
      <c r="A1087" s="11" t="s">
        <v>2650</v>
      </c>
      <c r="B1087" s="11">
        <v>88248</v>
      </c>
      <c r="C1087" s="11" t="str">
        <f>VLOOKUP(B1087,IF(A1087="COMPOSICAO",S!$A:$E,I!$A:$E),2,FALSE)</f>
        <v>SINAPI</v>
      </c>
      <c r="D1087" s="23" t="str">
        <f>VLOOKUP(B1087,IF(A1087="COMPOSICAO",S!$A:$E,I!$A:$E),3,FALSE)</f>
        <v>AUXILIAR DE ENCANADOR OU BOMBEIRO HIDRÁULICO COM ENCARGOS COMPLEMENTARES</v>
      </c>
      <c r="E1087" s="11" t="str">
        <f>VLOOKUP(B1087,IF(A1087="COMPOSICAO",S!$A:$E,I!$A:$E),4,FALSE)</f>
        <v>H</v>
      </c>
      <c r="F1087" s="11">
        <f>0.0267/pcf</f>
        <v>2.6700000000000002E-2</v>
      </c>
      <c r="G1087" s="67">
        <f>IF(A1087="COMPOSICAO",VLOOKUP("TOTAL SEM BDI - "&amp;B1087,CPUAUX2!$A:$J,9,FALSE),VLOOKUP(B1087,I!$A:$E,5,FALSE))</f>
        <v>21.82</v>
      </c>
      <c r="H1087" s="68"/>
      <c r="I1087" s="67">
        <f>TRUNC(F1087*G1087,2)</f>
        <v>0.57999999999999996</v>
      </c>
      <c r="J1087" s="68"/>
      <c r="M1087" s="11">
        <f>B1087</f>
        <v>88248</v>
      </c>
      <c r="N1087" s="11">
        <f>SUMIF(CPU!M:M,B1085,CPU!O:O)</f>
        <v>8.6267069999999997</v>
      </c>
      <c r="O1087" s="11">
        <f>F1087*N1087</f>
        <v>0.23033307690000002</v>
      </c>
      <c r="Q1087" s="11">
        <f ca="1">SUMIF(CPU!M:M,B1085,CPU!R:R)</f>
        <v>0</v>
      </c>
      <c r="R1087" s="11">
        <f ca="1">F1087*Q1087</f>
        <v>0</v>
      </c>
    </row>
    <row r="1088" spans="1:18" ht="30">
      <c r="A1088" s="11" t="s">
        <v>2652</v>
      </c>
      <c r="B1088" s="11">
        <v>43132</v>
      </c>
      <c r="C1088" s="11" t="str">
        <f>VLOOKUP(B1088,IF(A1088="COMPOSICAO",S!$A:$E,I!$A:$E),2,FALSE)</f>
        <v>SINAPI</v>
      </c>
      <c r="D1088" s="23" t="str">
        <f>VLOOKUP(B1088,IF(A1088="COMPOSICAO",S!$A:$E,I!$A:$E),3,FALSE)</f>
        <v>ARAME RECOZIDO 16 BWG, D = 1,65 MM (0,016 KG/M) OU 18 BWG, D = 1,25 MM (0,01 KG/M)</v>
      </c>
      <c r="E1088" s="11" t="str">
        <f>VLOOKUP(B1088,IF(A1088="COMPOSICAO",S!$A:$E,I!$A:$E),4,FALSE)</f>
        <v>KG</v>
      </c>
      <c r="F1088" s="11">
        <v>9.4999999999999998E-3</v>
      </c>
      <c r="G1088" s="67">
        <f>IF(A1088="COMPOSICAO",VLOOKUP("TOTAL SEM BDI - "&amp;B1088,CPUAUX2!$A:$J,9,FALSE),VLOOKUP(B1088,I!$A:$E,5,FALSE))</f>
        <v>21.59</v>
      </c>
      <c r="H1088" s="68"/>
      <c r="I1088" s="67">
        <f>TRUNC(F1088*G1088,2)</f>
        <v>0.2</v>
      </c>
      <c r="J1088" s="68"/>
      <c r="M1088" s="11">
        <f>B1088</f>
        <v>43132</v>
      </c>
      <c r="N1088" s="11">
        <f>SUMIF(CPU!M:M,B1085,CPU!O:O)</f>
        <v>8.6267069999999997</v>
      </c>
      <c r="O1088" s="11">
        <f>F1088*N1088</f>
        <v>8.1953716499999996E-2</v>
      </c>
      <c r="Q1088" s="11">
        <f ca="1">SUMIF(CPU!M:M,B1085,CPU!R:R)</f>
        <v>0</v>
      </c>
      <c r="R1088" s="11">
        <f ca="1">F1088*Q1088</f>
        <v>0</v>
      </c>
    </row>
    <row r="1089" spans="1:18">
      <c r="A1089" s="11" t="s">
        <v>2652</v>
      </c>
      <c r="B1089" s="11">
        <v>40304</v>
      </c>
      <c r="C1089" s="11" t="str">
        <f>VLOOKUP(B1089,IF(A1089="COMPOSICAO",S!$A:$E,I!$A:$E),2,FALSE)</f>
        <v>SINAPI</v>
      </c>
      <c r="D1089" s="23" t="str">
        <f>VLOOKUP(B1089,IF(A1089="COMPOSICAO",S!$A:$E,I!$A:$E),3,FALSE)</f>
        <v>PREGO DE ACO POLIDO COM CABECA DUPLA 17 X 27 (2 1/2 X 11)</v>
      </c>
      <c r="E1089" s="11" t="str">
        <f>VLOOKUP(B1089,IF(A1089="COMPOSICAO",S!$A:$E,I!$A:$E),4,FALSE)</f>
        <v>KG</v>
      </c>
      <c r="F1089" s="11">
        <v>2.1399999999999999E-2</v>
      </c>
      <c r="G1089" s="67">
        <f>IF(A1089="COMPOSICAO",VLOOKUP("TOTAL SEM BDI - "&amp;B1089,CPUAUX2!$A:$J,9,FALSE),VLOOKUP(B1089,I!$A:$E,5,FALSE))</f>
        <v>25.11</v>
      </c>
      <c r="H1089" s="68"/>
      <c r="I1089" s="67">
        <f>TRUNC(F1089*G1089,2)</f>
        <v>0.53</v>
      </c>
      <c r="J1089" s="68"/>
      <c r="M1089" s="11">
        <f>B1089</f>
        <v>40304</v>
      </c>
      <c r="N1089" s="11">
        <f>SUMIF(CPU!M:M,B1085,CPU!O:O)</f>
        <v>8.6267069999999997</v>
      </c>
      <c r="O1089" s="11">
        <f>F1089*N1089</f>
        <v>0.18461152979999998</v>
      </c>
      <c r="Q1089" s="11">
        <f ca="1">SUMIF(CPU!M:M,B1085,CPU!R:R)</f>
        <v>0</v>
      </c>
      <c r="R1089" s="11">
        <f ca="1">F1089*Q1089</f>
        <v>0</v>
      </c>
    </row>
    <row r="1090" spans="1:18" ht="30">
      <c r="A1090" s="11" t="s">
        <v>2652</v>
      </c>
      <c r="B1090" s="11">
        <v>9837</v>
      </c>
      <c r="C1090" s="11" t="str">
        <f>VLOOKUP(B1090,IF(A1090="COMPOSICAO",S!$A:$E,I!$A:$E),2,FALSE)</f>
        <v>SINAPI</v>
      </c>
      <c r="D1090" s="23" t="str">
        <f>VLOOKUP(B1090,IF(A1090="COMPOSICAO",S!$A:$E,I!$A:$E),3,FALSE)</f>
        <v>TUBO PVC SERIE NORMAL, DN 75 MM, PARA ESGOTO PREDIAL (NBR 5688)</v>
      </c>
      <c r="E1090" s="11" t="str">
        <f>VLOOKUP(B1090,IF(A1090="COMPOSICAO",S!$A:$E,I!$A:$E),4,FALSE)</f>
        <v>M</v>
      </c>
      <c r="F1090" s="11">
        <v>0.15</v>
      </c>
      <c r="G1090" s="67">
        <f>IF(A1090="COMPOSICAO",VLOOKUP("TOTAL SEM BDI - "&amp;B1090,CPUAUX2!$A:$J,9,FALSE),VLOOKUP(B1090,I!$A:$E,5,FALSE))</f>
        <v>12.96</v>
      </c>
      <c r="H1090" s="68"/>
      <c r="I1090" s="67">
        <f>TRUNC(F1090*G1090,2)</f>
        <v>1.94</v>
      </c>
      <c r="J1090" s="68"/>
      <c r="M1090" s="11">
        <f>B1090</f>
        <v>9837</v>
      </c>
      <c r="N1090" s="11">
        <f>SUMIF(CPU!M:M,B1085,CPU!O:O)</f>
        <v>8.6267069999999997</v>
      </c>
      <c r="O1090" s="11">
        <f>F1090*N1090</f>
        <v>1.2940060499999999</v>
      </c>
      <c r="Q1090" s="11">
        <f ca="1">SUMIF(CPU!M:M,B1085,CPU!R:R)</f>
        <v>0</v>
      </c>
      <c r="R1090" s="11">
        <f ca="1">F1090*Q1090</f>
        <v>0</v>
      </c>
    </row>
    <row r="1091" spans="1:18">
      <c r="A1091" s="50" t="str">
        <f>"TOTAL SEM BDI - "&amp;B1085</f>
        <v>TOTAL SEM BDI - 90454</v>
      </c>
      <c r="B1091" s="51"/>
      <c r="C1091" s="51"/>
      <c r="D1091" s="51"/>
      <c r="E1091" s="51"/>
      <c r="F1091" s="51"/>
      <c r="G1091" s="51"/>
      <c r="H1091" s="52"/>
      <c r="I1091" s="67">
        <f>SUM(I1085:I1090)</f>
        <v>6.09</v>
      </c>
      <c r="J1091" s="68"/>
    </row>
    <row r="1093" spans="1:18">
      <c r="A1093" s="9" t="s">
        <v>2646</v>
      </c>
      <c r="B1093" s="9" t="s">
        <v>102</v>
      </c>
      <c r="C1093" s="9" t="s">
        <v>103</v>
      </c>
      <c r="D1093" s="9" t="s">
        <v>36</v>
      </c>
      <c r="E1093" s="9" t="s">
        <v>104</v>
      </c>
      <c r="F1093" s="9" t="s">
        <v>788</v>
      </c>
      <c r="G1093" s="63" t="s">
        <v>2647</v>
      </c>
      <c r="H1093" s="64"/>
      <c r="I1093" s="63" t="s">
        <v>24</v>
      </c>
      <c r="J1093" s="64"/>
    </row>
    <row r="1094" spans="1:18" ht="60">
      <c r="A1094" s="21" t="s">
        <v>2900</v>
      </c>
      <c r="B1094" s="21">
        <v>90467</v>
      </c>
      <c r="C1094" s="21" t="str">
        <f>VLOOKUP(B1094,S!$A:$G,2,FALSE)</f>
        <v>SINAPI</v>
      </c>
      <c r="D1094" s="22" t="str">
        <f>VLOOKUP(B1094,S!$A:$G,3,FALSE)</f>
        <v>CHUMBAMENTO LINEAR EM ALVENARIA PARA RAMAIS/DISTRIBUIÇÃO DE INSTALAÇÕES HIDRÁULICAS COM DIÂMETROS MAIORES QUE 40 MM E MENORES OU IGUAIS A 75 MM. AF_09/2023</v>
      </c>
      <c r="E1094" s="21" t="str">
        <f>VLOOKUP(B1094,S!$A:$G,4,FALSE)</f>
        <v>M</v>
      </c>
      <c r="F1094" s="21"/>
      <c r="G1094" s="65">
        <f>I1098</f>
        <v>23.430000000000003</v>
      </c>
      <c r="H1094" s="66"/>
      <c r="I1094" s="65"/>
      <c r="J1094" s="66"/>
      <c r="K1094" s="30">
        <f>VLOOKUP(B1094,S!A:G,5,FALSE)</f>
        <v>23.43</v>
      </c>
      <c r="L1094" s="21" t="str">
        <f>IF(K1094=G1094,"OK, CONFORME TABELA",IF(G1094&gt;K1094,"ACIMA DA TABELA: ","ABAIXO DA TABELA: ")&amp;TRUNC((G1094*100)/K1094,2)&amp;" %")</f>
        <v>OK, CONFORME TABELA</v>
      </c>
    </row>
    <row r="1095" spans="1:18" ht="30">
      <c r="A1095" s="11" t="s">
        <v>2650</v>
      </c>
      <c r="B1095" s="11">
        <v>88629</v>
      </c>
      <c r="C1095" s="11" t="str">
        <f>VLOOKUP(B1095,IF(A1095="COMPOSICAO",S!$A:$E,I!$A:$E),2,FALSE)</f>
        <v>SINAPI</v>
      </c>
      <c r="D1095" s="23" t="str">
        <f>VLOOKUP(B1095,IF(A1095="COMPOSICAO",S!$A:$E,I!$A:$E),3,FALSE)</f>
        <v>ARGAMASSA TRAÇO 1:3 (EM VOLUME DE CIMENTO E AREIA MÉDIA ÚMIDA), PREPARO MANUAL. AF_08/2019</v>
      </c>
      <c r="E1095" s="11" t="str">
        <f>VLOOKUP(B1095,IF(A1095="COMPOSICAO",S!$A:$E,I!$A:$E),4,FALSE)</f>
        <v>M3</v>
      </c>
      <c r="F1095" s="11">
        <v>7.9000000000000008E-3</v>
      </c>
      <c r="G1095" s="67">
        <f>IF(A1095="COMPOSICAO",VLOOKUP("TOTAL SEM BDI - "&amp;B1095,CPUAUX2!$A:$J,9,FALSE),VLOOKUP(B1095,I!$A:$E,5,FALSE))</f>
        <v>789.96999999999991</v>
      </c>
      <c r="H1095" s="68"/>
      <c r="I1095" s="67">
        <f>TRUNC(F1095*G1095,2)</f>
        <v>6.24</v>
      </c>
      <c r="J1095" s="68"/>
      <c r="M1095" s="11">
        <f>B1095</f>
        <v>88629</v>
      </c>
      <c r="N1095" s="11">
        <f>SUMIF(CPU!M:M,B1094,CPU!O:O)</f>
        <v>19.757304000000001</v>
      </c>
      <c r="O1095" s="11">
        <f>F1095*N1095</f>
        <v>0.15608270160000001</v>
      </c>
      <c r="Q1095" s="11">
        <f ca="1">SUMIF(CPU!M:M,B1094,CPU!R:R)</f>
        <v>0</v>
      </c>
      <c r="R1095" s="11">
        <f ca="1">F1095*Q1095</f>
        <v>0</v>
      </c>
    </row>
    <row r="1096" spans="1:18" ht="30">
      <c r="A1096" s="11" t="s">
        <v>2650</v>
      </c>
      <c r="B1096" s="11">
        <v>88267</v>
      </c>
      <c r="C1096" s="11" t="str">
        <f>VLOOKUP(B1096,IF(A1096="COMPOSICAO",S!$A:$E,I!$A:$E),2,FALSE)</f>
        <v>SINAPI</v>
      </c>
      <c r="D1096" s="23" t="str">
        <f>VLOOKUP(B1096,IF(A1096="COMPOSICAO",S!$A:$E,I!$A:$E),3,FALSE)</f>
        <v>ENCANADOR OU BOMBEIRO HIDRÁULICO COM ENCARGOS COMPLEMENTARES</v>
      </c>
      <c r="E1096" s="11" t="str">
        <f>VLOOKUP(B1096,IF(A1096="COMPOSICAO",S!$A:$E,I!$A:$E),4,FALSE)</f>
        <v>H</v>
      </c>
      <c r="F1096" s="11">
        <f>0.5439/pcf</f>
        <v>0.54390000000000005</v>
      </c>
      <c r="G1096" s="67">
        <f>IF(A1096="COMPOSICAO",VLOOKUP("TOTAL SEM BDI - "&amp;B1096,CPUAUX2!$A:$J,9,FALSE),VLOOKUP(B1096,I!$A:$E,5,FALSE))</f>
        <v>26.669999999999998</v>
      </c>
      <c r="H1096" s="68"/>
      <c r="I1096" s="67">
        <f>TRUNC(F1096*G1096,2)</f>
        <v>14.5</v>
      </c>
      <c r="J1096" s="68"/>
      <c r="M1096" s="11">
        <f>B1096</f>
        <v>88267</v>
      </c>
      <c r="N1096" s="11">
        <f>SUMIF(CPU!M:M,B1094,CPU!O:O)</f>
        <v>19.757304000000001</v>
      </c>
      <c r="O1096" s="11">
        <f>F1096*N1096</f>
        <v>10.745997645600001</v>
      </c>
      <c r="Q1096" s="11">
        <f ca="1">SUMIF(CPU!M:M,B1094,CPU!R:R)</f>
        <v>0</v>
      </c>
      <c r="R1096" s="11">
        <f ca="1">F1096*Q1096</f>
        <v>0</v>
      </c>
    </row>
    <row r="1097" spans="1:18" ht="30">
      <c r="A1097" s="11" t="s">
        <v>2650</v>
      </c>
      <c r="B1097" s="11">
        <v>88248</v>
      </c>
      <c r="C1097" s="11" t="str">
        <f>VLOOKUP(B1097,IF(A1097="COMPOSICAO",S!$A:$E,I!$A:$E),2,FALSE)</f>
        <v>SINAPI</v>
      </c>
      <c r="D1097" s="23" t="str">
        <f>VLOOKUP(B1097,IF(A1097="COMPOSICAO",S!$A:$E,I!$A:$E),3,FALSE)</f>
        <v>AUXILIAR DE ENCANADOR OU BOMBEIRO HIDRÁULICO COM ENCARGOS COMPLEMENTARES</v>
      </c>
      <c r="E1097" s="11" t="str">
        <f>VLOOKUP(B1097,IF(A1097="COMPOSICAO",S!$A:$E,I!$A:$E),4,FALSE)</f>
        <v>H</v>
      </c>
      <c r="F1097" s="11">
        <f>0.1236/pcf</f>
        <v>0.1236</v>
      </c>
      <c r="G1097" s="67">
        <f>IF(A1097="COMPOSICAO",VLOOKUP("TOTAL SEM BDI - "&amp;B1097,CPUAUX2!$A:$J,9,FALSE),VLOOKUP(B1097,I!$A:$E,5,FALSE))</f>
        <v>21.82</v>
      </c>
      <c r="H1097" s="68"/>
      <c r="I1097" s="67">
        <f>TRUNC(F1097*G1097,2)</f>
        <v>2.69</v>
      </c>
      <c r="J1097" s="68"/>
      <c r="M1097" s="11">
        <f>B1097</f>
        <v>88248</v>
      </c>
      <c r="N1097" s="11">
        <f>SUMIF(CPU!M:M,B1094,CPU!O:O)</f>
        <v>19.757304000000001</v>
      </c>
      <c r="O1097" s="11">
        <f>F1097*N1097</f>
        <v>2.4420027744000001</v>
      </c>
      <c r="Q1097" s="11">
        <f ca="1">SUMIF(CPU!M:M,B1094,CPU!R:R)</f>
        <v>0</v>
      </c>
      <c r="R1097" s="11">
        <f ca="1">F1097*Q1097</f>
        <v>0</v>
      </c>
    </row>
    <row r="1098" spans="1:18">
      <c r="A1098" s="50" t="str">
        <f>"TOTAL SEM BDI - "&amp;B1094</f>
        <v>TOTAL SEM BDI - 90467</v>
      </c>
      <c r="B1098" s="51"/>
      <c r="C1098" s="51"/>
      <c r="D1098" s="51"/>
      <c r="E1098" s="51"/>
      <c r="F1098" s="51"/>
      <c r="G1098" s="51"/>
      <c r="H1098" s="52"/>
      <c r="I1098" s="67">
        <f>SUM(I1094:I1097)</f>
        <v>23.430000000000003</v>
      </c>
      <c r="J1098" s="68"/>
    </row>
    <row r="1100" spans="1:18">
      <c r="A1100" s="9" t="s">
        <v>2646</v>
      </c>
      <c r="B1100" s="9" t="s">
        <v>102</v>
      </c>
      <c r="C1100" s="9" t="s">
        <v>103</v>
      </c>
      <c r="D1100" s="9" t="s">
        <v>36</v>
      </c>
      <c r="E1100" s="9" t="s">
        <v>104</v>
      </c>
      <c r="F1100" s="9" t="s">
        <v>788</v>
      </c>
      <c r="G1100" s="63" t="s">
        <v>2647</v>
      </c>
      <c r="H1100" s="64"/>
      <c r="I1100" s="63" t="s">
        <v>24</v>
      </c>
      <c r="J1100" s="64"/>
    </row>
    <row r="1101" spans="1:18" ht="75">
      <c r="A1101" s="21" t="s">
        <v>2900</v>
      </c>
      <c r="B1101" s="21">
        <v>91186</v>
      </c>
      <c r="C1101" s="21" t="str">
        <f>VLOOKUP(B1101,S!$A:$G,2,FALSE)</f>
        <v>SINAPI</v>
      </c>
      <c r="D1101" s="22" t="str">
        <f>VLOOKUP(B1101,S!$A:$G,3,FALSE)</f>
        <v>FIXAÇÃO DE TUBOS HORIZONTAIS DE PVC ÁGUA, PVC ESGOTO, PVC ÁGUA PLUVIAL, CPVC, PPR, COBRE OU AÇO, DIÂMETROS MAIORES QUE 40 MM E MENORES OU IGUAIS A 75 MM, COM ABRAÇADEIRA METÁLICA FLEXÍVEL 18 MM, FIXADA DIRETAMENTE NA LAJE. AF_09/2023</v>
      </c>
      <c r="E1101" s="21" t="str">
        <f>VLOOKUP(B1101,S!$A:$G,4,FALSE)</f>
        <v>M</v>
      </c>
      <c r="F1101" s="21"/>
      <c r="G1101" s="65">
        <f>I1106</f>
        <v>26.35</v>
      </c>
      <c r="H1101" s="66"/>
      <c r="I1101" s="65"/>
      <c r="J1101" s="66"/>
      <c r="K1101" s="30">
        <f>VLOOKUP(B1101,S!A:G,5,FALSE)</f>
        <v>26.35</v>
      </c>
      <c r="L1101" s="21" t="str">
        <f>IF(K1101=G1101,"OK, CONFORME TABELA",IF(G1101&gt;K1101,"ACIMA DA TABELA: ","ABAIXO DA TABELA: ")&amp;TRUNC((G1101*100)/K1101,2)&amp;" %")</f>
        <v>OK, CONFORME TABELA</v>
      </c>
    </row>
    <row r="1102" spans="1:18" ht="30">
      <c r="A1102" s="11" t="s">
        <v>2650</v>
      </c>
      <c r="B1102" s="11">
        <v>88267</v>
      </c>
      <c r="C1102" s="11" t="str">
        <f>VLOOKUP(B1102,IF(A1102="COMPOSICAO",S!$A:$E,I!$A:$E),2,FALSE)</f>
        <v>SINAPI</v>
      </c>
      <c r="D1102" s="23" t="str">
        <f>VLOOKUP(B1102,IF(A1102="COMPOSICAO",S!$A:$E,I!$A:$E),3,FALSE)</f>
        <v>ENCANADOR OU BOMBEIRO HIDRÁULICO COM ENCARGOS COMPLEMENTARES</v>
      </c>
      <c r="E1102" s="11" t="str">
        <f>VLOOKUP(B1102,IF(A1102="COMPOSICAO",S!$A:$E,I!$A:$E),4,FALSE)</f>
        <v>H</v>
      </c>
      <c r="F1102" s="11">
        <f>0.727/pcf</f>
        <v>0.72699999999999998</v>
      </c>
      <c r="G1102" s="67">
        <f>IF(A1102="COMPOSICAO",VLOOKUP("TOTAL SEM BDI - "&amp;B1102,CPUAUX2!$A:$J,9,FALSE),VLOOKUP(B1102,I!$A:$E,5,FALSE))</f>
        <v>26.669999999999998</v>
      </c>
      <c r="H1102" s="68"/>
      <c r="I1102" s="67">
        <f>TRUNC(F1102*G1102,2)</f>
        <v>19.38</v>
      </c>
      <c r="J1102" s="68"/>
      <c r="M1102" s="11">
        <f>B1102</f>
        <v>88267</v>
      </c>
      <c r="N1102" s="11">
        <f>SUMIF(CPU!M:M,B1101,CPU!O:O)</f>
        <v>6.6966300000000007</v>
      </c>
      <c r="O1102" s="11">
        <f>F1102*N1102</f>
        <v>4.8684500100000001</v>
      </c>
      <c r="Q1102" s="11">
        <f ca="1">SUMIF(CPU!M:M,B1101,CPU!R:R)</f>
        <v>0</v>
      </c>
      <c r="R1102" s="11">
        <f ca="1">F1102*Q1102</f>
        <v>0</v>
      </c>
    </row>
    <row r="1103" spans="1:18" ht="30">
      <c r="A1103" s="11" t="s">
        <v>2650</v>
      </c>
      <c r="B1103" s="11">
        <v>88248</v>
      </c>
      <c r="C1103" s="11" t="str">
        <f>VLOOKUP(B1103,IF(A1103="COMPOSICAO",S!$A:$E,I!$A:$E),2,FALSE)</f>
        <v>SINAPI</v>
      </c>
      <c r="D1103" s="23" t="str">
        <f>VLOOKUP(B1103,IF(A1103="COMPOSICAO",S!$A:$E,I!$A:$E),3,FALSE)</f>
        <v>AUXILIAR DE ENCANADOR OU BOMBEIRO HIDRÁULICO COM ENCARGOS COMPLEMENTARES</v>
      </c>
      <c r="E1103" s="11" t="str">
        <f>VLOOKUP(B1103,IF(A1103="COMPOSICAO",S!$A:$E,I!$A:$E),4,FALSE)</f>
        <v>H</v>
      </c>
      <c r="F1103" s="11">
        <f>0.1652/pcf</f>
        <v>0.16520000000000001</v>
      </c>
      <c r="G1103" s="67">
        <f>IF(A1103="COMPOSICAO",VLOOKUP("TOTAL SEM BDI - "&amp;B1103,CPUAUX2!$A:$J,9,FALSE),VLOOKUP(B1103,I!$A:$E,5,FALSE))</f>
        <v>21.82</v>
      </c>
      <c r="H1103" s="68"/>
      <c r="I1103" s="67">
        <f>TRUNC(F1103*G1103,2)</f>
        <v>3.6</v>
      </c>
      <c r="J1103" s="68"/>
      <c r="M1103" s="11">
        <f>B1103</f>
        <v>88248</v>
      </c>
      <c r="N1103" s="11">
        <f>SUMIF(CPU!M:M,B1101,CPU!O:O)</f>
        <v>6.6966300000000007</v>
      </c>
      <c r="O1103" s="11">
        <f>F1103*N1103</f>
        <v>1.1062832760000003</v>
      </c>
      <c r="Q1103" s="11">
        <f ca="1">SUMIF(CPU!M:M,B1101,CPU!R:R)</f>
        <v>0</v>
      </c>
      <c r="R1103" s="11">
        <f ca="1">F1103*Q1103</f>
        <v>0</v>
      </c>
    </row>
    <row r="1104" spans="1:18" ht="30">
      <c r="A1104" s="11" t="s">
        <v>2652</v>
      </c>
      <c r="B1104" s="11">
        <v>14153</v>
      </c>
      <c r="C1104" s="11" t="str">
        <f>VLOOKUP(B1104,IF(A1104="COMPOSICAO",S!$A:$E,I!$A:$E),2,FALSE)</f>
        <v>SINAPI</v>
      </c>
      <c r="D1104" s="23" t="str">
        <f>VLOOKUP(B1104,IF(A1104="COMPOSICAO",S!$A:$E,I!$A:$E),3,FALSE)</f>
        <v>FITA METALICA PERFURADA, L = *18* MM, ROLO DE 30 M, CARGA RECOMENDADA = *30* KGF</v>
      </c>
      <c r="E1104" s="11" t="str">
        <f>VLOOKUP(B1104,IF(A1104="COMPOSICAO",S!$A:$E,I!$A:$E),4,FALSE)</f>
        <v>UN</v>
      </c>
      <c r="F1104" s="11">
        <v>1.9400000000000001E-2</v>
      </c>
      <c r="G1104" s="67">
        <f>IF(A1104="COMPOSICAO",VLOOKUP("TOTAL SEM BDI - "&amp;B1104,CPUAUX2!$A:$J,9,FALSE),VLOOKUP(B1104,I!$A:$E,5,FALSE))</f>
        <v>62.14</v>
      </c>
      <c r="H1104" s="68"/>
      <c r="I1104" s="67">
        <f>TRUNC(F1104*G1104,2)</f>
        <v>1.2</v>
      </c>
      <c r="J1104" s="68"/>
      <c r="M1104" s="11">
        <f>B1104</f>
        <v>14153</v>
      </c>
      <c r="N1104" s="11">
        <f>SUMIF(CPU!M:M,B1101,CPU!O:O)</f>
        <v>6.6966300000000007</v>
      </c>
      <c r="O1104" s="11">
        <f>F1104*N1104</f>
        <v>0.12991462200000001</v>
      </c>
      <c r="Q1104" s="11">
        <f ca="1">SUMIF(CPU!M:M,B1101,CPU!R:R)</f>
        <v>0</v>
      </c>
      <c r="R1104" s="11">
        <f ca="1">F1104*Q1104</f>
        <v>0</v>
      </c>
    </row>
    <row r="1105" spans="1:18" ht="45">
      <c r="A1105" s="11" t="s">
        <v>2652</v>
      </c>
      <c r="B1105" s="11">
        <v>4350</v>
      </c>
      <c r="C1105" s="11" t="str">
        <f>VLOOKUP(B1105,IF(A1105="COMPOSICAO",S!$A:$E,I!$A:$E),2,FALSE)</f>
        <v>SINAPI</v>
      </c>
      <c r="D1105" s="23" t="str">
        <f>VLOOKUP(B1105,IF(A1105="COMPOSICAO",S!$A:$E,I!$A:$E),3,FALSE)</f>
        <v>BUCHA DE NYLON, DIAMETRO DO FURO 8 MM, COMPRIMENTO 40 MM, COM PARAFUSO DE ROSCA SOBERBA, CABECA CHATA, FENDA SIMPLES, 4,8 X 50 MM</v>
      </c>
      <c r="E1105" s="11" t="str">
        <f>VLOOKUP(B1105,IF(A1105="COMPOSICAO",S!$A:$E,I!$A:$E),4,FALSE)</f>
        <v>UN</v>
      </c>
      <c r="F1105" s="11">
        <v>3.5</v>
      </c>
      <c r="G1105" s="67">
        <f>IF(A1105="COMPOSICAO",VLOOKUP("TOTAL SEM BDI - "&amp;B1105,CPUAUX2!$A:$J,9,FALSE),VLOOKUP(B1105,I!$A:$E,5,FALSE))</f>
        <v>0.62</v>
      </c>
      <c r="H1105" s="68"/>
      <c r="I1105" s="67">
        <f>TRUNC(F1105*G1105,2)</f>
        <v>2.17</v>
      </c>
      <c r="J1105" s="68"/>
      <c r="M1105" s="11">
        <f>B1105</f>
        <v>4350</v>
      </c>
      <c r="N1105" s="11">
        <f>SUMIF(CPU!M:M,B1101,CPU!O:O)</f>
        <v>6.6966300000000007</v>
      </c>
      <c r="O1105" s="11">
        <f>F1105*N1105</f>
        <v>23.438205000000004</v>
      </c>
      <c r="Q1105" s="11">
        <f ca="1">SUMIF(CPU!M:M,B1101,CPU!R:R)</f>
        <v>0</v>
      </c>
      <c r="R1105" s="11">
        <f ca="1">F1105*Q1105</f>
        <v>0</v>
      </c>
    </row>
    <row r="1106" spans="1:18">
      <c r="A1106" s="50" t="str">
        <f>"TOTAL SEM BDI - "&amp;B1101</f>
        <v>TOTAL SEM BDI - 91186</v>
      </c>
      <c r="B1106" s="51"/>
      <c r="C1106" s="51"/>
      <c r="D1106" s="51"/>
      <c r="E1106" s="51"/>
      <c r="F1106" s="51"/>
      <c r="G1106" s="51"/>
      <c r="H1106" s="52"/>
      <c r="I1106" s="67">
        <f>SUM(I1101:I1105)</f>
        <v>26.35</v>
      </c>
      <c r="J1106" s="68"/>
    </row>
    <row r="1108" spans="1:18">
      <c r="A1108" s="9" t="s">
        <v>2646</v>
      </c>
      <c r="B1108" s="9" t="s">
        <v>102</v>
      </c>
      <c r="C1108" s="9" t="s">
        <v>103</v>
      </c>
      <c r="D1108" s="9" t="s">
        <v>36</v>
      </c>
      <c r="E1108" s="9" t="s">
        <v>104</v>
      </c>
      <c r="F1108" s="9" t="s">
        <v>788</v>
      </c>
      <c r="G1108" s="63" t="s">
        <v>2647</v>
      </c>
      <c r="H1108" s="64"/>
      <c r="I1108" s="63" t="s">
        <v>24</v>
      </c>
      <c r="J1108" s="64"/>
    </row>
    <row r="1109" spans="1:18" ht="30">
      <c r="A1109" s="21" t="s">
        <v>2900</v>
      </c>
      <c r="B1109" s="21">
        <v>91191</v>
      </c>
      <c r="C1109" s="21" t="str">
        <f>VLOOKUP(B1109,S!$A:$G,2,FALSE)</f>
        <v>SINAPI</v>
      </c>
      <c r="D1109" s="22" t="str">
        <f>VLOOKUP(B1109,S!$A:$G,3,FALSE)</f>
        <v>CHUMBAMENTO PONTUAL EM PASSAGEM DE TUBO COM DIÂMETROS ENTRE 40 MM E 75 MM. AF_09/2023</v>
      </c>
      <c r="E1109" s="21" t="str">
        <f>VLOOKUP(B1109,S!$A:$G,4,FALSE)</f>
        <v>UN</v>
      </c>
      <c r="F1109" s="21"/>
      <c r="G1109" s="65">
        <f>I1113</f>
        <v>15.780000000000001</v>
      </c>
      <c r="H1109" s="66"/>
      <c r="I1109" s="65"/>
      <c r="J1109" s="66"/>
      <c r="K1109" s="30">
        <f>VLOOKUP(B1109,S!A:G,5,FALSE)</f>
        <v>15.78</v>
      </c>
      <c r="L1109" s="21" t="str">
        <f>IF(K1109=G1109,"OK, CONFORME TABELA",IF(G1109&gt;K1109,"ACIMA DA TABELA: ","ABAIXO DA TABELA: ")&amp;TRUNC((G1109*100)/K1109,2)&amp;" %")</f>
        <v>OK, CONFORME TABELA</v>
      </c>
    </row>
    <row r="1110" spans="1:18" ht="30">
      <c r="A1110" s="11" t="s">
        <v>2650</v>
      </c>
      <c r="B1110" s="11">
        <v>88629</v>
      </c>
      <c r="C1110" s="11" t="str">
        <f>VLOOKUP(B1110,IF(A1110="COMPOSICAO",S!$A:$E,I!$A:$E),2,FALSE)</f>
        <v>SINAPI</v>
      </c>
      <c r="D1110" s="23" t="str">
        <f>VLOOKUP(B1110,IF(A1110="COMPOSICAO",S!$A:$E,I!$A:$E),3,FALSE)</f>
        <v>ARGAMASSA TRAÇO 1:3 (EM VOLUME DE CIMENTO E AREIA MÉDIA ÚMIDA), PREPARO MANUAL. AF_08/2019</v>
      </c>
      <c r="E1110" s="11" t="str">
        <f>VLOOKUP(B1110,IF(A1110="COMPOSICAO",S!$A:$E,I!$A:$E),4,FALSE)</f>
        <v>M3</v>
      </c>
      <c r="F1110" s="11">
        <v>1.15E-2</v>
      </c>
      <c r="G1110" s="67">
        <f>IF(A1110="COMPOSICAO",VLOOKUP("TOTAL SEM BDI - "&amp;B1110,CPUAUX2!$A:$J,9,FALSE),VLOOKUP(B1110,I!$A:$E,5,FALSE))</f>
        <v>789.96999999999991</v>
      </c>
      <c r="H1110" s="68"/>
      <c r="I1110" s="67">
        <f>TRUNC(F1110*G1110,2)</f>
        <v>9.08</v>
      </c>
      <c r="J1110" s="68"/>
      <c r="M1110" s="11">
        <f>B1110</f>
        <v>88629</v>
      </c>
      <c r="N1110" s="11">
        <f>SUMIF(CPU!M:M,B1109,CPU!O:O)</f>
        <v>32.126832</v>
      </c>
      <c r="O1110" s="11">
        <f>F1110*N1110</f>
        <v>0.36945856799999999</v>
      </c>
      <c r="Q1110" s="11">
        <f ca="1">SUMIF(CPU!M:M,B1109,CPU!R:R)</f>
        <v>0</v>
      </c>
      <c r="R1110" s="11">
        <f ca="1">F1110*Q1110</f>
        <v>0</v>
      </c>
    </row>
    <row r="1111" spans="1:18" ht="30">
      <c r="A1111" s="11" t="s">
        <v>2650</v>
      </c>
      <c r="B1111" s="11">
        <v>88267</v>
      </c>
      <c r="C1111" s="11" t="str">
        <f>VLOOKUP(B1111,IF(A1111="COMPOSICAO",S!$A:$E,I!$A:$E),2,FALSE)</f>
        <v>SINAPI</v>
      </c>
      <c r="D1111" s="23" t="str">
        <f>VLOOKUP(B1111,IF(A1111="COMPOSICAO",S!$A:$E,I!$A:$E),3,FALSE)</f>
        <v>ENCANADOR OU BOMBEIRO HIDRÁULICO COM ENCARGOS COMPLEMENTARES</v>
      </c>
      <c r="E1111" s="11" t="str">
        <f>VLOOKUP(B1111,IF(A1111="COMPOSICAO",S!$A:$E,I!$A:$E),4,FALSE)</f>
        <v>H</v>
      </c>
      <c r="F1111" s="11">
        <f>0.2121/pcf</f>
        <v>0.21210000000000001</v>
      </c>
      <c r="G1111" s="67">
        <f>IF(A1111="COMPOSICAO",VLOOKUP("TOTAL SEM BDI - "&amp;B1111,CPUAUX2!$A:$J,9,FALSE),VLOOKUP(B1111,I!$A:$E,5,FALSE))</f>
        <v>26.669999999999998</v>
      </c>
      <c r="H1111" s="68"/>
      <c r="I1111" s="67">
        <f>TRUNC(F1111*G1111,2)</f>
        <v>5.65</v>
      </c>
      <c r="J1111" s="68"/>
      <c r="M1111" s="11">
        <f>B1111</f>
        <v>88267</v>
      </c>
      <c r="N1111" s="11">
        <f>SUMIF(CPU!M:M,B1109,CPU!O:O)</f>
        <v>32.126832</v>
      </c>
      <c r="O1111" s="11">
        <f>F1111*N1111</f>
        <v>6.8141010672000002</v>
      </c>
      <c r="Q1111" s="11">
        <f ca="1">SUMIF(CPU!M:M,B1109,CPU!R:R)</f>
        <v>0</v>
      </c>
      <c r="R1111" s="11">
        <f ca="1">F1111*Q1111</f>
        <v>0</v>
      </c>
    </row>
    <row r="1112" spans="1:18" ht="30">
      <c r="A1112" s="11" t="s">
        <v>2650</v>
      </c>
      <c r="B1112" s="11">
        <v>88248</v>
      </c>
      <c r="C1112" s="11" t="str">
        <f>VLOOKUP(B1112,IF(A1112="COMPOSICAO",S!$A:$E,I!$A:$E),2,FALSE)</f>
        <v>SINAPI</v>
      </c>
      <c r="D1112" s="23" t="str">
        <f>VLOOKUP(B1112,IF(A1112="COMPOSICAO",S!$A:$E,I!$A:$E),3,FALSE)</f>
        <v>AUXILIAR DE ENCANADOR OU BOMBEIRO HIDRÁULICO COM ENCARGOS COMPLEMENTARES</v>
      </c>
      <c r="E1112" s="11" t="str">
        <f>VLOOKUP(B1112,IF(A1112="COMPOSICAO",S!$A:$E,I!$A:$E),4,FALSE)</f>
        <v>H</v>
      </c>
      <c r="F1112" s="11">
        <f>0.0482/pcf</f>
        <v>4.82E-2</v>
      </c>
      <c r="G1112" s="67">
        <f>IF(A1112="COMPOSICAO",VLOOKUP("TOTAL SEM BDI - "&amp;B1112,CPUAUX2!$A:$J,9,FALSE),VLOOKUP(B1112,I!$A:$E,5,FALSE))</f>
        <v>21.82</v>
      </c>
      <c r="H1112" s="68"/>
      <c r="I1112" s="67">
        <f>TRUNC(F1112*G1112,2)</f>
        <v>1.05</v>
      </c>
      <c r="J1112" s="68"/>
      <c r="M1112" s="11">
        <f>B1112</f>
        <v>88248</v>
      </c>
      <c r="N1112" s="11">
        <f>SUMIF(CPU!M:M,B1109,CPU!O:O)</f>
        <v>32.126832</v>
      </c>
      <c r="O1112" s="11">
        <f>F1112*N1112</f>
        <v>1.5485133024</v>
      </c>
      <c r="Q1112" s="11">
        <f ca="1">SUMIF(CPU!M:M,B1109,CPU!R:R)</f>
        <v>0</v>
      </c>
      <c r="R1112" s="11">
        <f ca="1">F1112*Q1112</f>
        <v>0</v>
      </c>
    </row>
    <row r="1113" spans="1:18">
      <c r="A1113" s="50" t="str">
        <f>"TOTAL SEM BDI - "&amp;B1109</f>
        <v>TOTAL SEM BDI - 91191</v>
      </c>
      <c r="B1113" s="51"/>
      <c r="C1113" s="51"/>
      <c r="D1113" s="51"/>
      <c r="E1113" s="51"/>
      <c r="F1113" s="51"/>
      <c r="G1113" s="51"/>
      <c r="H1113" s="52"/>
      <c r="I1113" s="67">
        <f>SUM(I1109:I1112)</f>
        <v>15.780000000000001</v>
      </c>
      <c r="J1113" s="68"/>
    </row>
    <row r="1115" spans="1:18">
      <c r="A1115" s="9" t="s">
        <v>2646</v>
      </c>
      <c r="B1115" s="9" t="s">
        <v>102</v>
      </c>
      <c r="C1115" s="9" t="s">
        <v>103</v>
      </c>
      <c r="D1115" s="9" t="s">
        <v>36</v>
      </c>
      <c r="E1115" s="9" t="s">
        <v>104</v>
      </c>
      <c r="F1115" s="9" t="s">
        <v>788</v>
      </c>
      <c r="G1115" s="63" t="s">
        <v>2647</v>
      </c>
      <c r="H1115" s="64"/>
      <c r="I1115" s="63" t="s">
        <v>24</v>
      </c>
      <c r="J1115" s="64"/>
    </row>
    <row r="1116" spans="1:18" ht="60">
      <c r="A1116" s="21" t="s">
        <v>2900</v>
      </c>
      <c r="B1116" s="21">
        <v>91222</v>
      </c>
      <c r="C1116" s="21" t="str">
        <f>VLOOKUP(B1116,S!$A:$G,2,FALSE)</f>
        <v>SINAPI</v>
      </c>
      <c r="D1116" s="22" t="str">
        <f>VLOOKUP(B1116,S!$A:$G,3,FALSE)</f>
        <v>RASGO LINEAR MANUAL EM ALVENARIA, PARA RAMAIS/ DISTRIBUIÇÃO DE INSTALAÇÕES HIDRÁULICAS, DIÂMETROS MAIORES QUE 40 MM E MENORES OU IGUAIS A 75 MM. AF_09/2023</v>
      </c>
      <c r="E1116" s="21" t="str">
        <f>VLOOKUP(B1116,S!$A:$G,4,FALSE)</f>
        <v>M</v>
      </c>
      <c r="F1116" s="21"/>
      <c r="G1116" s="65">
        <f>I1119</f>
        <v>8.5500000000000007</v>
      </c>
      <c r="H1116" s="66"/>
      <c r="I1116" s="65"/>
      <c r="J1116" s="66"/>
      <c r="K1116" s="30">
        <f>VLOOKUP(B1116,S!A:G,5,FALSE)</f>
        <v>8.5500000000000007</v>
      </c>
      <c r="L1116" s="21" t="str">
        <f>IF(K1116=G1116,"OK, CONFORME TABELA",IF(G1116&gt;K1116,"ACIMA DA TABELA: ","ABAIXO DA TABELA: ")&amp;TRUNC((G1116*100)/K1116,2)&amp;" %")</f>
        <v>OK, CONFORME TABELA</v>
      </c>
    </row>
    <row r="1117" spans="1:18" ht="30">
      <c r="A1117" s="11" t="s">
        <v>2650</v>
      </c>
      <c r="B1117" s="11">
        <v>88267</v>
      </c>
      <c r="C1117" s="11" t="str">
        <f>VLOOKUP(B1117,IF(A1117="COMPOSICAO",S!$A:$E,I!$A:$E),2,FALSE)</f>
        <v>SINAPI</v>
      </c>
      <c r="D1117" s="23" t="str">
        <f>VLOOKUP(B1117,IF(A1117="COMPOSICAO",S!$A:$E,I!$A:$E),3,FALSE)</f>
        <v>ENCANADOR OU BOMBEIRO HIDRÁULICO COM ENCARGOS COMPLEMENTARES</v>
      </c>
      <c r="E1117" s="11" t="str">
        <f>VLOOKUP(B1117,IF(A1117="COMPOSICAO",S!$A:$E,I!$A:$E),4,FALSE)</f>
        <v>H</v>
      </c>
      <c r="F1117" s="11">
        <f>0.2609/pcf</f>
        <v>0.26090000000000002</v>
      </c>
      <c r="G1117" s="67">
        <f>IF(A1117="COMPOSICAO",VLOOKUP("TOTAL SEM BDI - "&amp;B1117,CPUAUX2!$A:$J,9,FALSE),VLOOKUP(B1117,I!$A:$E,5,FALSE))</f>
        <v>26.669999999999998</v>
      </c>
      <c r="H1117" s="68"/>
      <c r="I1117" s="67">
        <f>TRUNC(F1117*G1117,2)</f>
        <v>6.95</v>
      </c>
      <c r="J1117" s="68"/>
      <c r="M1117" s="11">
        <f>B1117</f>
        <v>88267</v>
      </c>
      <c r="N1117" s="11">
        <f>SUMIF(CPU!M:M,B1116,CPU!O:O)</f>
        <v>19.757304000000001</v>
      </c>
      <c r="O1117" s="11">
        <f>F1117*N1117</f>
        <v>5.154680613600001</v>
      </c>
      <c r="Q1117" s="11">
        <f ca="1">SUMIF(CPU!M:M,B1116,CPU!R:R)</f>
        <v>0</v>
      </c>
      <c r="R1117" s="11">
        <f ca="1">F1117*Q1117</f>
        <v>0</v>
      </c>
    </row>
    <row r="1118" spans="1:18" ht="30">
      <c r="A1118" s="11" t="s">
        <v>2650</v>
      </c>
      <c r="B1118" s="11">
        <v>88248</v>
      </c>
      <c r="C1118" s="11" t="str">
        <f>VLOOKUP(B1118,IF(A1118="COMPOSICAO",S!$A:$E,I!$A:$E),2,FALSE)</f>
        <v>SINAPI</v>
      </c>
      <c r="D1118" s="23" t="str">
        <f>VLOOKUP(B1118,IF(A1118="COMPOSICAO",S!$A:$E,I!$A:$E),3,FALSE)</f>
        <v>AUXILIAR DE ENCANADOR OU BOMBEIRO HIDRÁULICO COM ENCARGOS COMPLEMENTARES</v>
      </c>
      <c r="E1118" s="11" t="str">
        <f>VLOOKUP(B1118,IF(A1118="COMPOSICAO",S!$A:$E,I!$A:$E),4,FALSE)</f>
        <v>H</v>
      </c>
      <c r="F1118" s="11">
        <f>0.0734/pcf</f>
        <v>7.3400000000000007E-2</v>
      </c>
      <c r="G1118" s="67">
        <f>IF(A1118="COMPOSICAO",VLOOKUP("TOTAL SEM BDI - "&amp;B1118,CPUAUX2!$A:$J,9,FALSE),VLOOKUP(B1118,I!$A:$E,5,FALSE))</f>
        <v>21.82</v>
      </c>
      <c r="H1118" s="68"/>
      <c r="I1118" s="67">
        <f>TRUNC(F1118*G1118,2)</f>
        <v>1.6</v>
      </c>
      <c r="J1118" s="68"/>
      <c r="M1118" s="11">
        <f>B1118</f>
        <v>88248</v>
      </c>
      <c r="N1118" s="11">
        <f>SUMIF(CPU!M:M,B1116,CPU!O:O)</f>
        <v>19.757304000000001</v>
      </c>
      <c r="O1118" s="11">
        <f>F1118*N1118</f>
        <v>1.4501861136000003</v>
      </c>
      <c r="Q1118" s="11">
        <f ca="1">SUMIF(CPU!M:M,B1116,CPU!R:R)</f>
        <v>0</v>
      </c>
      <c r="R1118" s="11">
        <f ca="1">F1118*Q1118</f>
        <v>0</v>
      </c>
    </row>
    <row r="1119" spans="1:18">
      <c r="A1119" s="50" t="str">
        <f>"TOTAL SEM BDI - "&amp;B1116</f>
        <v>TOTAL SEM BDI - 91222</v>
      </c>
      <c r="B1119" s="51"/>
      <c r="C1119" s="51"/>
      <c r="D1119" s="51"/>
      <c r="E1119" s="51"/>
      <c r="F1119" s="51"/>
      <c r="G1119" s="51"/>
      <c r="H1119" s="52"/>
      <c r="I1119" s="67">
        <f>SUM(I1116:I1118)</f>
        <v>8.5500000000000007</v>
      </c>
      <c r="J1119" s="68"/>
    </row>
    <row r="1121" spans="1:18">
      <c r="A1121" s="9" t="s">
        <v>2646</v>
      </c>
      <c r="B1121" s="9" t="s">
        <v>102</v>
      </c>
      <c r="C1121" s="9" t="s">
        <v>103</v>
      </c>
      <c r="D1121" s="9" t="s">
        <v>36</v>
      </c>
      <c r="E1121" s="9" t="s">
        <v>104</v>
      </c>
      <c r="F1121" s="9" t="s">
        <v>788</v>
      </c>
      <c r="G1121" s="63" t="s">
        <v>2647</v>
      </c>
      <c r="H1121" s="64"/>
      <c r="I1121" s="63" t="s">
        <v>24</v>
      </c>
      <c r="J1121" s="64"/>
    </row>
    <row r="1122" spans="1:18" ht="45">
      <c r="A1122" s="21" t="s">
        <v>2814</v>
      </c>
      <c r="B1122" s="21">
        <v>89713</v>
      </c>
      <c r="C1122" s="21" t="str">
        <f>VLOOKUP(B1122,S!$A:$G,2,FALSE)</f>
        <v>SINAPI</v>
      </c>
      <c r="D1122" s="22" t="str">
        <f>VLOOKUP(B1122,S!$A:$G,3,FALSE)</f>
        <v>TUBO PVC, SERIE NORMAL, ESGOTO PREDIAL, DN 75 MM, FORNECIDO E INSTALADO EM RAMAL DE DESCARGA OU RAMAL DE ESGOTO SANITÁRIO. AF_08/2022</v>
      </c>
      <c r="E1122" s="21" t="str">
        <f>VLOOKUP(B1122,S!$A:$G,4,FALSE)</f>
        <v>M</v>
      </c>
      <c r="F1122" s="21"/>
      <c r="G1122" s="65">
        <f>I1127</f>
        <v>32.18</v>
      </c>
      <c r="H1122" s="66"/>
      <c r="I1122" s="65"/>
      <c r="J1122" s="66"/>
      <c r="K1122" s="30">
        <f>VLOOKUP(B1122,S!A:G,5,FALSE)</f>
        <v>32.18</v>
      </c>
      <c r="L1122" s="21" t="str">
        <f>IF(K1122=G1122,"OK, CONFORME TABELA",IF(G1122&gt;K1122,"ACIMA DA TABELA: ","ABAIXO DA TABELA: ")&amp;TRUNC((G1122*100)/K1122,2)&amp;" %")</f>
        <v>OK, CONFORME TABELA</v>
      </c>
    </row>
    <row r="1123" spans="1:18" ht="30">
      <c r="A1123" s="11" t="s">
        <v>2650</v>
      </c>
      <c r="B1123" s="11">
        <v>88267</v>
      </c>
      <c r="C1123" s="11" t="str">
        <f>VLOOKUP(B1123,IF(A1123="COMPOSICAO",S!$A:$E,I!$A:$E),2,FALSE)</f>
        <v>SINAPI</v>
      </c>
      <c r="D1123" s="23" t="str">
        <f>VLOOKUP(B1123,IF(A1123="COMPOSICAO",S!$A:$E,I!$A:$E),3,FALSE)</f>
        <v>ENCANADOR OU BOMBEIRO HIDRÁULICO COM ENCARGOS COMPLEMENTARES</v>
      </c>
      <c r="E1123" s="11" t="str">
        <f>VLOOKUP(B1123,IF(A1123="COMPOSICAO",S!$A:$E,I!$A:$E),4,FALSE)</f>
        <v>H</v>
      </c>
      <c r="F1123" s="11">
        <f>0.3813/pcf</f>
        <v>0.38129999999999997</v>
      </c>
      <c r="G1123" s="67">
        <f>IF(A1123="COMPOSICAO",VLOOKUP("TOTAL SEM BDI - "&amp;B1123,CPUAUX2!$A:$J,9,FALSE),VLOOKUP(B1123,I!$A:$E,5,FALSE))</f>
        <v>26.669999999999998</v>
      </c>
      <c r="H1123" s="68"/>
      <c r="I1123" s="67">
        <f>TRUNC(F1123*G1123,2)</f>
        <v>10.16</v>
      </c>
      <c r="J1123" s="68"/>
      <c r="M1123" s="11">
        <f>B1123</f>
        <v>88267</v>
      </c>
      <c r="N1123" s="11">
        <f>SUMIF(CPU!M:M,B1122,CPU!O:O)</f>
        <v>0.58356899999999989</v>
      </c>
      <c r="O1123" s="11">
        <f>F1123*N1123</f>
        <v>0.22251485969999996</v>
      </c>
      <c r="Q1123" s="11">
        <f ca="1">SUMIF(CPU!M:M,B1122,CPU!R:R)</f>
        <v>0</v>
      </c>
      <c r="R1123" s="11">
        <f ca="1">F1123*Q1123</f>
        <v>0</v>
      </c>
    </row>
    <row r="1124" spans="1:18" ht="30">
      <c r="A1124" s="11" t="s">
        <v>2650</v>
      </c>
      <c r="B1124" s="11">
        <v>88248</v>
      </c>
      <c r="C1124" s="11" t="str">
        <f>VLOOKUP(B1124,IF(A1124="COMPOSICAO",S!$A:$E,I!$A:$E),2,FALSE)</f>
        <v>SINAPI</v>
      </c>
      <c r="D1124" s="23" t="str">
        <f>VLOOKUP(B1124,IF(A1124="COMPOSICAO",S!$A:$E,I!$A:$E),3,FALSE)</f>
        <v>AUXILIAR DE ENCANADOR OU BOMBEIRO HIDRÁULICO COM ENCARGOS COMPLEMENTARES</v>
      </c>
      <c r="E1124" s="11" t="str">
        <f>VLOOKUP(B1124,IF(A1124="COMPOSICAO",S!$A:$E,I!$A:$E),4,FALSE)</f>
        <v>H</v>
      </c>
      <c r="F1124" s="11">
        <f>0.3813/pcf</f>
        <v>0.38129999999999997</v>
      </c>
      <c r="G1124" s="67">
        <f>IF(A1124="COMPOSICAO",VLOOKUP("TOTAL SEM BDI - "&amp;B1124,CPUAUX2!$A:$J,9,FALSE),VLOOKUP(B1124,I!$A:$E,5,FALSE))</f>
        <v>21.82</v>
      </c>
      <c r="H1124" s="68"/>
      <c r="I1124" s="67">
        <f>TRUNC(F1124*G1124,2)</f>
        <v>8.31</v>
      </c>
      <c r="J1124" s="68"/>
      <c r="M1124" s="11">
        <f>B1124</f>
        <v>88248</v>
      </c>
      <c r="N1124" s="11">
        <f>SUMIF(CPU!M:M,B1122,CPU!O:O)</f>
        <v>0.58356899999999989</v>
      </c>
      <c r="O1124" s="11">
        <f>F1124*N1124</f>
        <v>0.22251485969999996</v>
      </c>
      <c r="Q1124" s="11">
        <f ca="1">SUMIF(CPU!M:M,B1122,CPU!R:R)</f>
        <v>0</v>
      </c>
      <c r="R1124" s="11">
        <f ca="1">F1124*Q1124</f>
        <v>0</v>
      </c>
    </row>
    <row r="1125" spans="1:18">
      <c r="A1125" s="11" t="s">
        <v>2652</v>
      </c>
      <c r="B1125" s="11">
        <v>38383</v>
      </c>
      <c r="C1125" s="11" t="str">
        <f>VLOOKUP(B1125,IF(A1125="COMPOSICAO",S!$A:$E,I!$A:$E),2,FALSE)</f>
        <v>SINAPI</v>
      </c>
      <c r="D1125" s="23" t="str">
        <f>VLOOKUP(B1125,IF(A1125="COMPOSICAO",S!$A:$E,I!$A:$E),3,FALSE)</f>
        <v>LIXA D'AGUA EM FOLHA, COR PRETA, GRAO 100</v>
      </c>
      <c r="E1125" s="11" t="str">
        <f>VLOOKUP(B1125,IF(A1125="COMPOSICAO",S!$A:$E,I!$A:$E),4,FALSE)</f>
        <v>UN</v>
      </c>
      <c r="F1125" s="11">
        <v>2.12E-2</v>
      </c>
      <c r="G1125" s="67">
        <f>IF(A1125="COMPOSICAO",VLOOKUP("TOTAL SEM BDI - "&amp;B1125,CPUAUX2!$A:$J,9,FALSE),VLOOKUP(B1125,I!$A:$E,5,FALSE))</f>
        <v>2.15</v>
      </c>
      <c r="H1125" s="68"/>
      <c r="I1125" s="67">
        <f>TRUNC(F1125*G1125,2)</f>
        <v>0.04</v>
      </c>
      <c r="J1125" s="68"/>
      <c r="M1125" s="11">
        <f>B1125</f>
        <v>38383</v>
      </c>
      <c r="N1125" s="11">
        <f>SUMIF(CPU!M:M,B1122,CPU!O:O)</f>
        <v>0.58356899999999989</v>
      </c>
      <c r="O1125" s="11">
        <f>F1125*N1125</f>
        <v>1.2371662799999997E-2</v>
      </c>
      <c r="Q1125" s="11">
        <f ca="1">SUMIF(CPU!M:M,B1122,CPU!R:R)</f>
        <v>0</v>
      </c>
      <c r="R1125" s="11">
        <f ca="1">F1125*Q1125</f>
        <v>0</v>
      </c>
    </row>
    <row r="1126" spans="1:18" ht="30">
      <c r="A1126" s="11" t="s">
        <v>2652</v>
      </c>
      <c r="B1126" s="11">
        <v>9837</v>
      </c>
      <c r="C1126" s="11" t="str">
        <f>VLOOKUP(B1126,IF(A1126="COMPOSICAO",S!$A:$E,I!$A:$E),2,FALSE)</f>
        <v>SINAPI</v>
      </c>
      <c r="D1126" s="23" t="str">
        <f>VLOOKUP(B1126,IF(A1126="COMPOSICAO",S!$A:$E,I!$A:$E),3,FALSE)</f>
        <v>TUBO PVC SERIE NORMAL, DN 75 MM, PARA ESGOTO PREDIAL (NBR 5688)</v>
      </c>
      <c r="E1126" s="11" t="str">
        <f>VLOOKUP(B1126,IF(A1126="COMPOSICAO",S!$A:$E,I!$A:$E),4,FALSE)</f>
        <v>M</v>
      </c>
      <c r="F1126" s="11">
        <v>1.0548999999999999</v>
      </c>
      <c r="G1126" s="67">
        <f>IF(A1126="COMPOSICAO",VLOOKUP("TOTAL SEM BDI - "&amp;B1126,CPUAUX2!$A:$J,9,FALSE),VLOOKUP(B1126,I!$A:$E,5,FALSE))</f>
        <v>12.96</v>
      </c>
      <c r="H1126" s="68"/>
      <c r="I1126" s="67">
        <f>TRUNC(F1126*G1126,2)</f>
        <v>13.67</v>
      </c>
      <c r="J1126" s="68"/>
      <c r="M1126" s="11">
        <f>B1126</f>
        <v>9837</v>
      </c>
      <c r="N1126" s="11">
        <f>SUMIF(CPU!M:M,B1122,CPU!O:O)</f>
        <v>0.58356899999999989</v>
      </c>
      <c r="O1126" s="11">
        <f>F1126*N1126</f>
        <v>0.61560693809999989</v>
      </c>
      <c r="Q1126" s="11">
        <f ca="1">SUMIF(CPU!M:M,B1122,CPU!R:R)</f>
        <v>0</v>
      </c>
      <c r="R1126" s="11">
        <f ca="1">F1126*Q1126</f>
        <v>0</v>
      </c>
    </row>
    <row r="1127" spans="1:18">
      <c r="A1127" s="50" t="str">
        <f>"TOTAL SEM BDI - "&amp;B1122</f>
        <v>TOTAL SEM BDI - 89713</v>
      </c>
      <c r="B1127" s="51"/>
      <c r="C1127" s="51"/>
      <c r="D1127" s="51"/>
      <c r="E1127" s="51"/>
      <c r="F1127" s="51"/>
      <c r="G1127" s="51"/>
      <c r="H1127" s="52"/>
      <c r="I1127" s="67">
        <f>SUM(I1122:I1126)</f>
        <v>32.18</v>
      </c>
      <c r="J1127" s="68"/>
    </row>
    <row r="1129" spans="1:18">
      <c r="A1129" s="9" t="s">
        <v>2646</v>
      </c>
      <c r="B1129" s="9" t="s">
        <v>102</v>
      </c>
      <c r="C1129" s="9" t="s">
        <v>103</v>
      </c>
      <c r="D1129" s="9" t="s">
        <v>36</v>
      </c>
      <c r="E1129" s="9" t="s">
        <v>104</v>
      </c>
      <c r="F1129" s="9" t="s">
        <v>788</v>
      </c>
      <c r="G1129" s="63" t="s">
        <v>2647</v>
      </c>
      <c r="H1129" s="64"/>
      <c r="I1129" s="63" t="s">
        <v>24</v>
      </c>
      <c r="J1129" s="64"/>
    </row>
    <row r="1130" spans="1:18" ht="45">
      <c r="A1130" s="21" t="s">
        <v>2814</v>
      </c>
      <c r="B1130" s="21">
        <v>89799</v>
      </c>
      <c r="C1130" s="21" t="str">
        <f>VLOOKUP(B1130,S!$A:$G,2,FALSE)</f>
        <v>SINAPI</v>
      </c>
      <c r="D1130" s="22" t="str">
        <f>VLOOKUP(B1130,S!$A:$G,3,FALSE)</f>
        <v>TUBO PVC, SERIE NORMAL, ESGOTO PREDIAL, DN 75 MM, FORNECIDO E INSTALADO EM PRUMADA DE ESGOTO SANITÁRIO OU VENTILAÇÃO. AF_08/2022</v>
      </c>
      <c r="E1130" s="21" t="str">
        <f>VLOOKUP(B1130,S!$A:$G,4,FALSE)</f>
        <v>M</v>
      </c>
      <c r="F1130" s="21"/>
      <c r="G1130" s="65">
        <f>I1135</f>
        <v>21.06</v>
      </c>
      <c r="H1130" s="66"/>
      <c r="I1130" s="65"/>
      <c r="J1130" s="66"/>
      <c r="K1130" s="30">
        <f>VLOOKUP(B1130,S!A:G,5,FALSE)</f>
        <v>21.06</v>
      </c>
      <c r="L1130" s="21" t="str">
        <f>IF(K1130=G1130,"OK, CONFORME TABELA",IF(G1130&gt;K1130,"ACIMA DA TABELA: ","ABAIXO DA TABELA: ")&amp;TRUNC((G1130*100)/K1130,2)&amp;" %")</f>
        <v>OK, CONFORME TABELA</v>
      </c>
    </row>
    <row r="1131" spans="1:18" ht="30">
      <c r="A1131" s="11" t="s">
        <v>2650</v>
      </c>
      <c r="B1131" s="11">
        <v>88267</v>
      </c>
      <c r="C1131" s="11" t="str">
        <f>VLOOKUP(B1131,IF(A1131="COMPOSICAO",S!$A:$E,I!$A:$E),2,FALSE)</f>
        <v>SINAPI</v>
      </c>
      <c r="D1131" s="23" t="str">
        <f>VLOOKUP(B1131,IF(A1131="COMPOSICAO",S!$A:$E,I!$A:$E),3,FALSE)</f>
        <v>ENCANADOR OU BOMBEIRO HIDRÁULICO COM ENCARGOS COMPLEMENTARES</v>
      </c>
      <c r="E1131" s="11" t="str">
        <f>VLOOKUP(B1131,IF(A1131="COMPOSICAO",S!$A:$E,I!$A:$E),4,FALSE)</f>
        <v>H</v>
      </c>
      <c r="F1131" s="11">
        <f>0.1524/pcf</f>
        <v>0.15240000000000001</v>
      </c>
      <c r="G1131" s="67">
        <f>IF(A1131="COMPOSICAO",VLOOKUP("TOTAL SEM BDI - "&amp;B1131,CPUAUX2!$A:$J,9,FALSE),VLOOKUP(B1131,I!$A:$E,5,FALSE))</f>
        <v>26.669999999999998</v>
      </c>
      <c r="H1131" s="68"/>
      <c r="I1131" s="67">
        <f>TRUNC(F1131*G1131,2)</f>
        <v>4.0599999999999996</v>
      </c>
      <c r="J1131" s="68"/>
      <c r="M1131" s="11">
        <f>B1131</f>
        <v>88267</v>
      </c>
      <c r="N1131" s="11">
        <f>SUMIF(CPU!M:M,B1130,CPU!O:O)</f>
        <v>4.7264309999999998</v>
      </c>
      <c r="O1131" s="11">
        <f>F1131*N1131</f>
        <v>0.72030808440000005</v>
      </c>
      <c r="Q1131" s="11">
        <f ca="1">SUMIF(CPU!M:M,B1130,CPU!R:R)</f>
        <v>0</v>
      </c>
      <c r="R1131" s="11">
        <f ca="1">F1131*Q1131</f>
        <v>0</v>
      </c>
    </row>
    <row r="1132" spans="1:18" ht="30">
      <c r="A1132" s="11" t="s">
        <v>2650</v>
      </c>
      <c r="B1132" s="11">
        <v>88248</v>
      </c>
      <c r="C1132" s="11" t="str">
        <f>VLOOKUP(B1132,IF(A1132="COMPOSICAO",S!$A:$E,I!$A:$E),2,FALSE)</f>
        <v>SINAPI</v>
      </c>
      <c r="D1132" s="23" t="str">
        <f>VLOOKUP(B1132,IF(A1132="COMPOSICAO",S!$A:$E,I!$A:$E),3,FALSE)</f>
        <v>AUXILIAR DE ENCANADOR OU BOMBEIRO HIDRÁULICO COM ENCARGOS COMPLEMENTARES</v>
      </c>
      <c r="E1132" s="11" t="str">
        <f>VLOOKUP(B1132,IF(A1132="COMPOSICAO",S!$A:$E,I!$A:$E),4,FALSE)</f>
        <v>H</v>
      </c>
      <c r="F1132" s="11">
        <f>0.1524/pcf</f>
        <v>0.15240000000000001</v>
      </c>
      <c r="G1132" s="67">
        <f>IF(A1132="COMPOSICAO",VLOOKUP("TOTAL SEM BDI - "&amp;B1132,CPUAUX2!$A:$J,9,FALSE),VLOOKUP(B1132,I!$A:$E,5,FALSE))</f>
        <v>21.82</v>
      </c>
      <c r="H1132" s="68"/>
      <c r="I1132" s="67">
        <f>TRUNC(F1132*G1132,2)</f>
        <v>3.32</v>
      </c>
      <c r="J1132" s="68"/>
      <c r="M1132" s="11">
        <f>B1132</f>
        <v>88248</v>
      </c>
      <c r="N1132" s="11">
        <f>SUMIF(CPU!M:M,B1130,CPU!O:O)</f>
        <v>4.7264309999999998</v>
      </c>
      <c r="O1132" s="11">
        <f>F1132*N1132</f>
        <v>0.72030808440000005</v>
      </c>
      <c r="Q1132" s="11">
        <f ca="1">SUMIF(CPU!M:M,B1130,CPU!R:R)</f>
        <v>0</v>
      </c>
      <c r="R1132" s="11">
        <f ca="1">F1132*Q1132</f>
        <v>0</v>
      </c>
    </row>
    <row r="1133" spans="1:18">
      <c r="A1133" s="11" t="s">
        <v>2652</v>
      </c>
      <c r="B1133" s="11">
        <v>38383</v>
      </c>
      <c r="C1133" s="11" t="str">
        <f>VLOOKUP(B1133,IF(A1133="COMPOSICAO",S!$A:$E,I!$A:$E),2,FALSE)</f>
        <v>SINAPI</v>
      </c>
      <c r="D1133" s="23" t="str">
        <f>VLOOKUP(B1133,IF(A1133="COMPOSICAO",S!$A:$E,I!$A:$E),3,FALSE)</f>
        <v>LIXA D'AGUA EM FOLHA, COR PRETA, GRAO 100</v>
      </c>
      <c r="E1133" s="11" t="str">
        <f>VLOOKUP(B1133,IF(A1133="COMPOSICAO",S!$A:$E,I!$A:$E),4,FALSE)</f>
        <v>UN</v>
      </c>
      <c r="F1133" s="11">
        <v>8.5000000000000006E-3</v>
      </c>
      <c r="G1133" s="67">
        <f>IF(A1133="COMPOSICAO",VLOOKUP("TOTAL SEM BDI - "&amp;B1133,CPUAUX2!$A:$J,9,FALSE),VLOOKUP(B1133,I!$A:$E,5,FALSE))</f>
        <v>2.15</v>
      </c>
      <c r="H1133" s="68"/>
      <c r="I1133" s="67">
        <f>TRUNC(F1133*G1133,2)</f>
        <v>0.01</v>
      </c>
      <c r="J1133" s="68"/>
      <c r="M1133" s="11">
        <f>B1133</f>
        <v>38383</v>
      </c>
      <c r="N1133" s="11">
        <f>SUMIF(CPU!M:M,B1130,CPU!O:O)</f>
        <v>4.7264309999999998</v>
      </c>
      <c r="O1133" s="11">
        <f>F1133*N1133</f>
        <v>4.0174663499999999E-2</v>
      </c>
      <c r="Q1133" s="11">
        <f ca="1">SUMIF(CPU!M:M,B1130,CPU!R:R)</f>
        <v>0</v>
      </c>
      <c r="R1133" s="11">
        <f ca="1">F1133*Q1133</f>
        <v>0</v>
      </c>
    </row>
    <row r="1134" spans="1:18" ht="30">
      <c r="A1134" s="11" t="s">
        <v>2652</v>
      </c>
      <c r="B1134" s="11">
        <v>9837</v>
      </c>
      <c r="C1134" s="11" t="str">
        <f>VLOOKUP(B1134,IF(A1134="COMPOSICAO",S!$A:$E,I!$A:$E),2,FALSE)</f>
        <v>SINAPI</v>
      </c>
      <c r="D1134" s="23" t="str">
        <f>VLOOKUP(B1134,IF(A1134="COMPOSICAO",S!$A:$E,I!$A:$E),3,FALSE)</f>
        <v>TUBO PVC SERIE NORMAL, DN 75 MM, PARA ESGOTO PREDIAL (NBR 5688)</v>
      </c>
      <c r="E1134" s="11" t="str">
        <f>VLOOKUP(B1134,IF(A1134="COMPOSICAO",S!$A:$E,I!$A:$E),4,FALSE)</f>
        <v>M</v>
      </c>
      <c r="F1134" s="11">
        <v>1.0548999999999999</v>
      </c>
      <c r="G1134" s="67">
        <f>IF(A1134="COMPOSICAO",VLOOKUP("TOTAL SEM BDI - "&amp;B1134,CPUAUX2!$A:$J,9,FALSE),VLOOKUP(B1134,I!$A:$E,5,FALSE))</f>
        <v>12.96</v>
      </c>
      <c r="H1134" s="68"/>
      <c r="I1134" s="67">
        <f>TRUNC(F1134*G1134,2)</f>
        <v>13.67</v>
      </c>
      <c r="J1134" s="68"/>
      <c r="M1134" s="11">
        <f>B1134</f>
        <v>9837</v>
      </c>
      <c r="N1134" s="11">
        <f>SUMIF(CPU!M:M,B1130,CPU!O:O)</f>
        <v>4.7264309999999998</v>
      </c>
      <c r="O1134" s="11">
        <f>F1134*N1134</f>
        <v>4.9859120618999997</v>
      </c>
      <c r="Q1134" s="11">
        <f ca="1">SUMIF(CPU!M:M,B1130,CPU!R:R)</f>
        <v>0</v>
      </c>
      <c r="R1134" s="11">
        <f ca="1">F1134*Q1134</f>
        <v>0</v>
      </c>
    </row>
    <row r="1135" spans="1:18">
      <c r="A1135" s="50" t="str">
        <f>"TOTAL SEM BDI - "&amp;B1130</f>
        <v>TOTAL SEM BDI - 89799</v>
      </c>
      <c r="B1135" s="51"/>
      <c r="C1135" s="51"/>
      <c r="D1135" s="51"/>
      <c r="E1135" s="51"/>
      <c r="F1135" s="51"/>
      <c r="G1135" s="51"/>
      <c r="H1135" s="52"/>
      <c r="I1135" s="67">
        <f>SUM(I1130:I1134)</f>
        <v>21.06</v>
      </c>
      <c r="J1135" s="68"/>
    </row>
    <row r="1137" spans="1:18">
      <c r="A1137" s="9" t="s">
        <v>2646</v>
      </c>
      <c r="B1137" s="9" t="s">
        <v>102</v>
      </c>
      <c r="C1137" s="9" t="s">
        <v>103</v>
      </c>
      <c r="D1137" s="9" t="s">
        <v>36</v>
      </c>
      <c r="E1137" s="9" t="s">
        <v>104</v>
      </c>
      <c r="F1137" s="9" t="s">
        <v>788</v>
      </c>
      <c r="G1137" s="63" t="s">
        <v>2647</v>
      </c>
      <c r="H1137" s="64"/>
      <c r="I1137" s="63" t="s">
        <v>24</v>
      </c>
      <c r="J1137" s="64"/>
    </row>
    <row r="1138" spans="1:18" ht="45">
      <c r="A1138" s="21" t="s">
        <v>2814</v>
      </c>
      <c r="B1138" s="21">
        <v>89714</v>
      </c>
      <c r="C1138" s="21" t="str">
        <f>VLOOKUP(B1138,S!$A:$G,2,FALSE)</f>
        <v>SINAPI</v>
      </c>
      <c r="D1138" s="22" t="str">
        <f>VLOOKUP(B1138,S!$A:$G,3,FALSE)</f>
        <v>TUBO PVC, SERIE NORMAL, ESGOTO PREDIAL, DN 100 MM, FORNECIDO E INSTALADO EM RAMAL DE DESCARGA OU RAMAL DE ESGOTO SANITÁRIO. AF_08/2022</v>
      </c>
      <c r="E1138" s="21" t="str">
        <f>VLOOKUP(B1138,S!$A:$G,4,FALSE)</f>
        <v>M</v>
      </c>
      <c r="F1138" s="21"/>
      <c r="G1138" s="65">
        <f>I1143</f>
        <v>36.03</v>
      </c>
      <c r="H1138" s="66"/>
      <c r="I1138" s="65"/>
      <c r="J1138" s="66"/>
      <c r="K1138" s="30">
        <f>VLOOKUP(B1138,S!A:G,5,FALSE)</f>
        <v>36.03</v>
      </c>
      <c r="L1138" s="21" t="str">
        <f>IF(K1138=G1138,"OK, CONFORME TABELA",IF(G1138&gt;K1138,"ACIMA DA TABELA: ","ABAIXO DA TABELA: ")&amp;TRUNC((G1138*100)/K1138,2)&amp;" %")</f>
        <v>OK, CONFORME TABELA</v>
      </c>
    </row>
    <row r="1139" spans="1:18" ht="30">
      <c r="A1139" s="11" t="s">
        <v>2650</v>
      </c>
      <c r="B1139" s="11">
        <v>88267</v>
      </c>
      <c r="C1139" s="11" t="str">
        <f>VLOOKUP(B1139,IF(A1139="COMPOSICAO",S!$A:$E,I!$A:$E),2,FALSE)</f>
        <v>SINAPI</v>
      </c>
      <c r="D1139" s="23" t="str">
        <f>VLOOKUP(B1139,IF(A1139="COMPOSICAO",S!$A:$E,I!$A:$E),3,FALSE)</f>
        <v>ENCANADOR OU BOMBEIRO HIDRÁULICO COM ENCARGOS COMPLEMENTARES</v>
      </c>
      <c r="E1139" s="11" t="str">
        <f>VLOOKUP(B1139,IF(A1139="COMPOSICAO",S!$A:$E,I!$A:$E),4,FALSE)</f>
        <v>H</v>
      </c>
      <c r="F1139" s="11">
        <f>0.4444/pcf</f>
        <v>0.44440000000000002</v>
      </c>
      <c r="G1139" s="67">
        <f>IF(A1139="COMPOSICAO",VLOOKUP("TOTAL SEM BDI - "&amp;B1139,CPUAUX2!$A:$J,9,FALSE),VLOOKUP(B1139,I!$A:$E,5,FALSE))</f>
        <v>26.669999999999998</v>
      </c>
      <c r="H1139" s="68"/>
      <c r="I1139" s="67">
        <f>TRUNC(F1139*G1139,2)</f>
        <v>11.85</v>
      </c>
      <c r="J1139" s="68"/>
      <c r="M1139" s="11">
        <f>B1139</f>
        <v>88267</v>
      </c>
      <c r="N1139" s="11">
        <f>SUMIF(CPU!M:M,B1138,CPU!O:O)</f>
        <v>21.6905</v>
      </c>
      <c r="O1139" s="11">
        <f>F1139*N1139</f>
        <v>9.6392582000000004</v>
      </c>
      <c r="Q1139" s="11">
        <f ca="1">SUMIF(CPU!M:M,B1138,CPU!R:R)</f>
        <v>0</v>
      </c>
      <c r="R1139" s="11">
        <f ca="1">F1139*Q1139</f>
        <v>0</v>
      </c>
    </row>
    <row r="1140" spans="1:18" ht="30">
      <c r="A1140" s="11" t="s">
        <v>2650</v>
      </c>
      <c r="B1140" s="11">
        <v>88248</v>
      </c>
      <c r="C1140" s="11" t="str">
        <f>VLOOKUP(B1140,IF(A1140="COMPOSICAO",S!$A:$E,I!$A:$E),2,FALSE)</f>
        <v>SINAPI</v>
      </c>
      <c r="D1140" s="23" t="str">
        <f>VLOOKUP(B1140,IF(A1140="COMPOSICAO",S!$A:$E,I!$A:$E),3,FALSE)</f>
        <v>AUXILIAR DE ENCANADOR OU BOMBEIRO HIDRÁULICO COM ENCARGOS COMPLEMENTARES</v>
      </c>
      <c r="E1140" s="11" t="str">
        <f>VLOOKUP(B1140,IF(A1140="COMPOSICAO",S!$A:$E,I!$A:$E),4,FALSE)</f>
        <v>H</v>
      </c>
      <c r="F1140" s="11">
        <f>0.4444/pcf</f>
        <v>0.44440000000000002</v>
      </c>
      <c r="G1140" s="67">
        <f>IF(A1140="COMPOSICAO",VLOOKUP("TOTAL SEM BDI - "&amp;B1140,CPUAUX2!$A:$J,9,FALSE),VLOOKUP(B1140,I!$A:$E,5,FALSE))</f>
        <v>21.82</v>
      </c>
      <c r="H1140" s="68"/>
      <c r="I1140" s="67">
        <f>TRUNC(F1140*G1140,2)</f>
        <v>9.69</v>
      </c>
      <c r="J1140" s="68"/>
      <c r="M1140" s="11">
        <f>B1140</f>
        <v>88248</v>
      </c>
      <c r="N1140" s="11">
        <f>SUMIF(CPU!M:M,B1138,CPU!O:O)</f>
        <v>21.6905</v>
      </c>
      <c r="O1140" s="11">
        <f>F1140*N1140</f>
        <v>9.6392582000000004</v>
      </c>
      <c r="Q1140" s="11">
        <f ca="1">SUMIF(CPU!M:M,B1138,CPU!R:R)</f>
        <v>0</v>
      </c>
      <c r="R1140" s="11">
        <f ca="1">F1140*Q1140</f>
        <v>0</v>
      </c>
    </row>
    <row r="1141" spans="1:18">
      <c r="A1141" s="11" t="s">
        <v>2652</v>
      </c>
      <c r="B1141" s="11">
        <v>38383</v>
      </c>
      <c r="C1141" s="11" t="str">
        <f>VLOOKUP(B1141,IF(A1141="COMPOSICAO",S!$A:$E,I!$A:$E),2,FALSE)</f>
        <v>SINAPI</v>
      </c>
      <c r="D1141" s="23" t="str">
        <f>VLOOKUP(B1141,IF(A1141="COMPOSICAO",S!$A:$E,I!$A:$E),3,FALSE)</f>
        <v>LIXA D'AGUA EM FOLHA, COR PRETA, GRAO 100</v>
      </c>
      <c r="E1141" s="11" t="str">
        <f>VLOOKUP(B1141,IF(A1141="COMPOSICAO",S!$A:$E,I!$A:$E),4,FALSE)</f>
        <v>UN</v>
      </c>
      <c r="F1141" s="11">
        <v>2.47E-2</v>
      </c>
      <c r="G1141" s="67">
        <f>IF(A1141="COMPOSICAO",VLOOKUP("TOTAL SEM BDI - "&amp;B1141,CPUAUX2!$A:$J,9,FALSE),VLOOKUP(B1141,I!$A:$E,5,FALSE))</f>
        <v>2.15</v>
      </c>
      <c r="H1141" s="68"/>
      <c r="I1141" s="67">
        <f>TRUNC(F1141*G1141,2)</f>
        <v>0.05</v>
      </c>
      <c r="J1141" s="68"/>
      <c r="M1141" s="11">
        <f>B1141</f>
        <v>38383</v>
      </c>
      <c r="N1141" s="11">
        <f>SUMIF(CPU!M:M,B1138,CPU!O:O)</f>
        <v>21.6905</v>
      </c>
      <c r="O1141" s="11">
        <f>F1141*N1141</f>
        <v>0.53575534999999996</v>
      </c>
      <c r="Q1141" s="11">
        <f ca="1">SUMIF(CPU!M:M,B1138,CPU!R:R)</f>
        <v>0</v>
      </c>
      <c r="R1141" s="11">
        <f ca="1">F1141*Q1141</f>
        <v>0</v>
      </c>
    </row>
    <row r="1142" spans="1:18" ht="30">
      <c r="A1142" s="11" t="s">
        <v>2652</v>
      </c>
      <c r="B1142" s="11">
        <v>9836</v>
      </c>
      <c r="C1142" s="11" t="str">
        <f>VLOOKUP(B1142,IF(A1142="COMPOSICAO",S!$A:$E,I!$A:$E),2,FALSE)</f>
        <v>SINAPI</v>
      </c>
      <c r="D1142" s="23" t="str">
        <f>VLOOKUP(B1142,IF(A1142="COMPOSICAO",S!$A:$E,I!$A:$E),3,FALSE)</f>
        <v>TUBO PVC SERIE NORMAL, DN 100 MM, PARA ESGOTO PREDIAL (NBR 5688)</v>
      </c>
      <c r="E1142" s="11" t="str">
        <f>VLOOKUP(B1142,IF(A1142="COMPOSICAO",S!$A:$E,I!$A:$E),4,FALSE)</f>
        <v>M</v>
      </c>
      <c r="F1142" s="11">
        <v>1.0548999999999999</v>
      </c>
      <c r="G1142" s="67">
        <f>IF(A1142="COMPOSICAO",VLOOKUP("TOTAL SEM BDI - "&amp;B1142,CPUAUX2!$A:$J,9,FALSE),VLOOKUP(B1142,I!$A:$E,5,FALSE))</f>
        <v>13.69</v>
      </c>
      <c r="H1142" s="68"/>
      <c r="I1142" s="67">
        <f>TRUNC(F1142*G1142,2)</f>
        <v>14.44</v>
      </c>
      <c r="J1142" s="68"/>
      <c r="M1142" s="11">
        <f>B1142</f>
        <v>9836</v>
      </c>
      <c r="N1142" s="11">
        <f>SUMIF(CPU!M:M,B1138,CPU!O:O)</f>
        <v>21.6905</v>
      </c>
      <c r="O1142" s="11">
        <f>F1142*N1142</f>
        <v>22.881308449999999</v>
      </c>
      <c r="Q1142" s="11">
        <f ca="1">SUMIF(CPU!M:M,B1138,CPU!R:R)</f>
        <v>0</v>
      </c>
      <c r="R1142" s="11">
        <f ca="1">F1142*Q1142</f>
        <v>0</v>
      </c>
    </row>
    <row r="1143" spans="1:18">
      <c r="A1143" s="50" t="str">
        <f>"TOTAL SEM BDI - "&amp;B1138</f>
        <v>TOTAL SEM BDI - 89714</v>
      </c>
      <c r="B1143" s="51"/>
      <c r="C1143" s="51"/>
      <c r="D1143" s="51"/>
      <c r="E1143" s="51"/>
      <c r="F1143" s="51"/>
      <c r="G1143" s="51"/>
      <c r="H1143" s="52"/>
      <c r="I1143" s="67">
        <f>SUM(I1138:I1142)</f>
        <v>36.03</v>
      </c>
      <c r="J1143" s="68"/>
    </row>
    <row r="1145" spans="1:18">
      <c r="A1145" s="9" t="s">
        <v>2646</v>
      </c>
      <c r="B1145" s="9" t="s">
        <v>102</v>
      </c>
      <c r="C1145" s="9" t="s">
        <v>103</v>
      </c>
      <c r="D1145" s="9" t="s">
        <v>36</v>
      </c>
      <c r="E1145" s="9" t="s">
        <v>104</v>
      </c>
      <c r="F1145" s="9" t="s">
        <v>788</v>
      </c>
      <c r="G1145" s="63" t="s">
        <v>2647</v>
      </c>
      <c r="H1145" s="64"/>
      <c r="I1145" s="63" t="s">
        <v>24</v>
      </c>
      <c r="J1145" s="64"/>
    </row>
    <row r="1146" spans="1:18" ht="45">
      <c r="A1146" s="21" t="s">
        <v>2814</v>
      </c>
      <c r="B1146" s="21">
        <v>89800</v>
      </c>
      <c r="C1146" s="21" t="str">
        <f>VLOOKUP(B1146,S!$A:$G,2,FALSE)</f>
        <v>SINAPI</v>
      </c>
      <c r="D1146" s="22" t="str">
        <f>VLOOKUP(B1146,S!$A:$G,3,FALSE)</f>
        <v>TUBO PVC, SERIE NORMAL, ESGOTO PREDIAL, DN 100 MM, FORNECIDO E INSTALADO EM PRUMADA DE ESGOTO SANITÁRIO OU VENTILAÇÃO. AF_08/2022</v>
      </c>
      <c r="E1146" s="21" t="str">
        <f>VLOOKUP(B1146,S!$A:$G,4,FALSE)</f>
        <v>M</v>
      </c>
      <c r="F1146" s="21"/>
      <c r="G1146" s="65">
        <f>I1151</f>
        <v>27.22</v>
      </c>
      <c r="H1146" s="66"/>
      <c r="I1146" s="65"/>
      <c r="J1146" s="66"/>
      <c r="K1146" s="30">
        <f>VLOOKUP(B1146,S!A:G,5,FALSE)</f>
        <v>27.22</v>
      </c>
      <c r="L1146" s="21" t="str">
        <f>IF(K1146=G1146,"OK, CONFORME TABELA",IF(G1146&gt;K1146,"ACIMA DA TABELA: ","ABAIXO DA TABELA: ")&amp;TRUNC((G1146*100)/K1146,2)&amp;" %")</f>
        <v>OK, CONFORME TABELA</v>
      </c>
    </row>
    <row r="1147" spans="1:18" ht="30">
      <c r="A1147" s="11" t="s">
        <v>2650</v>
      </c>
      <c r="B1147" s="11">
        <v>88267</v>
      </c>
      <c r="C1147" s="11" t="str">
        <f>VLOOKUP(B1147,IF(A1147="COMPOSICAO",S!$A:$E,I!$A:$E),2,FALSE)</f>
        <v>SINAPI</v>
      </c>
      <c r="D1147" s="23" t="str">
        <f>VLOOKUP(B1147,IF(A1147="COMPOSICAO",S!$A:$E,I!$A:$E),3,FALSE)</f>
        <v>ENCANADOR OU BOMBEIRO HIDRÁULICO COM ENCARGOS COMPLEMENTARES</v>
      </c>
      <c r="E1147" s="11" t="str">
        <f>VLOOKUP(B1147,IF(A1147="COMPOSICAO",S!$A:$E,I!$A:$E),4,FALSE)</f>
        <v>H</v>
      </c>
      <c r="F1147" s="11">
        <f>0.2632/pcf</f>
        <v>0.26319999999999999</v>
      </c>
      <c r="G1147" s="67">
        <f>IF(A1147="COMPOSICAO",VLOOKUP("TOTAL SEM BDI - "&amp;B1147,CPUAUX2!$A:$J,9,FALSE),VLOOKUP(B1147,I!$A:$E,5,FALSE))</f>
        <v>26.669999999999998</v>
      </c>
      <c r="H1147" s="68"/>
      <c r="I1147" s="67">
        <f>TRUNC(F1147*G1147,2)</f>
        <v>7.01</v>
      </c>
      <c r="J1147" s="68"/>
      <c r="M1147" s="11">
        <f>B1147</f>
        <v>88267</v>
      </c>
      <c r="N1147" s="11">
        <f>SUMIF(CPU!M:M,B1146,CPU!O:O)</f>
        <v>65.917500000000004</v>
      </c>
      <c r="O1147" s="11">
        <f>F1147*N1147</f>
        <v>17.349485999999999</v>
      </c>
      <c r="Q1147" s="11">
        <f ca="1">SUMIF(CPU!M:M,B1146,CPU!R:R)</f>
        <v>0</v>
      </c>
      <c r="R1147" s="11">
        <f ca="1">F1147*Q1147</f>
        <v>0</v>
      </c>
    </row>
    <row r="1148" spans="1:18" ht="30">
      <c r="A1148" s="11" t="s">
        <v>2650</v>
      </c>
      <c r="B1148" s="11">
        <v>88248</v>
      </c>
      <c r="C1148" s="11" t="str">
        <f>VLOOKUP(B1148,IF(A1148="COMPOSICAO",S!$A:$E,I!$A:$E),2,FALSE)</f>
        <v>SINAPI</v>
      </c>
      <c r="D1148" s="23" t="str">
        <f>VLOOKUP(B1148,IF(A1148="COMPOSICAO",S!$A:$E,I!$A:$E),3,FALSE)</f>
        <v>AUXILIAR DE ENCANADOR OU BOMBEIRO HIDRÁULICO COM ENCARGOS COMPLEMENTARES</v>
      </c>
      <c r="E1148" s="11" t="str">
        <f>VLOOKUP(B1148,IF(A1148="COMPOSICAO",S!$A:$E,I!$A:$E),4,FALSE)</f>
        <v>H</v>
      </c>
      <c r="F1148" s="11">
        <f>0.2632/pcf</f>
        <v>0.26319999999999999</v>
      </c>
      <c r="G1148" s="67">
        <f>IF(A1148="COMPOSICAO",VLOOKUP("TOTAL SEM BDI - "&amp;B1148,CPUAUX2!$A:$J,9,FALSE),VLOOKUP(B1148,I!$A:$E,5,FALSE))</f>
        <v>21.82</v>
      </c>
      <c r="H1148" s="68"/>
      <c r="I1148" s="67">
        <f>TRUNC(F1148*G1148,2)</f>
        <v>5.74</v>
      </c>
      <c r="J1148" s="68"/>
      <c r="M1148" s="11">
        <f>B1148</f>
        <v>88248</v>
      </c>
      <c r="N1148" s="11">
        <f>SUMIF(CPU!M:M,B1146,CPU!O:O)</f>
        <v>65.917500000000004</v>
      </c>
      <c r="O1148" s="11">
        <f>F1148*N1148</f>
        <v>17.349485999999999</v>
      </c>
      <c r="Q1148" s="11">
        <f ca="1">SUMIF(CPU!M:M,B1146,CPU!R:R)</f>
        <v>0</v>
      </c>
      <c r="R1148" s="11">
        <f ca="1">F1148*Q1148</f>
        <v>0</v>
      </c>
    </row>
    <row r="1149" spans="1:18">
      <c r="A1149" s="11" t="s">
        <v>2652</v>
      </c>
      <c r="B1149" s="11">
        <v>38383</v>
      </c>
      <c r="C1149" s="11" t="str">
        <f>VLOOKUP(B1149,IF(A1149="COMPOSICAO",S!$A:$E,I!$A:$E),2,FALSE)</f>
        <v>SINAPI</v>
      </c>
      <c r="D1149" s="23" t="str">
        <f>VLOOKUP(B1149,IF(A1149="COMPOSICAO",S!$A:$E,I!$A:$E),3,FALSE)</f>
        <v>LIXA D'AGUA EM FOLHA, COR PRETA, GRAO 100</v>
      </c>
      <c r="E1149" s="11" t="str">
        <f>VLOOKUP(B1149,IF(A1149="COMPOSICAO",S!$A:$E,I!$A:$E),4,FALSE)</f>
        <v>UN</v>
      </c>
      <c r="F1149" s="11">
        <v>1.46E-2</v>
      </c>
      <c r="G1149" s="67">
        <f>IF(A1149="COMPOSICAO",VLOOKUP("TOTAL SEM BDI - "&amp;B1149,CPUAUX2!$A:$J,9,FALSE),VLOOKUP(B1149,I!$A:$E,5,FALSE))</f>
        <v>2.15</v>
      </c>
      <c r="H1149" s="68"/>
      <c r="I1149" s="67">
        <f>TRUNC(F1149*G1149,2)</f>
        <v>0.03</v>
      </c>
      <c r="J1149" s="68"/>
      <c r="M1149" s="11">
        <f>B1149</f>
        <v>38383</v>
      </c>
      <c r="N1149" s="11">
        <f>SUMIF(CPU!M:M,B1146,CPU!O:O)</f>
        <v>65.917500000000004</v>
      </c>
      <c r="O1149" s="11">
        <f>F1149*N1149</f>
        <v>0.96239550000000007</v>
      </c>
      <c r="Q1149" s="11">
        <f ca="1">SUMIF(CPU!M:M,B1146,CPU!R:R)</f>
        <v>0</v>
      </c>
      <c r="R1149" s="11">
        <f ca="1">F1149*Q1149</f>
        <v>0</v>
      </c>
    </row>
    <row r="1150" spans="1:18" ht="30">
      <c r="A1150" s="11" t="s">
        <v>2652</v>
      </c>
      <c r="B1150" s="11">
        <v>9836</v>
      </c>
      <c r="C1150" s="11" t="str">
        <f>VLOOKUP(B1150,IF(A1150="COMPOSICAO",S!$A:$E,I!$A:$E),2,FALSE)</f>
        <v>SINAPI</v>
      </c>
      <c r="D1150" s="23" t="str">
        <f>VLOOKUP(B1150,IF(A1150="COMPOSICAO",S!$A:$E,I!$A:$E),3,FALSE)</f>
        <v>TUBO PVC SERIE NORMAL, DN 100 MM, PARA ESGOTO PREDIAL (NBR 5688)</v>
      </c>
      <c r="E1150" s="11" t="str">
        <f>VLOOKUP(B1150,IF(A1150="COMPOSICAO",S!$A:$E,I!$A:$E),4,FALSE)</f>
        <v>M</v>
      </c>
      <c r="F1150" s="11">
        <v>1.0548999999999999</v>
      </c>
      <c r="G1150" s="67">
        <f>IF(A1150="COMPOSICAO",VLOOKUP("TOTAL SEM BDI - "&amp;B1150,CPUAUX2!$A:$J,9,FALSE),VLOOKUP(B1150,I!$A:$E,5,FALSE))</f>
        <v>13.69</v>
      </c>
      <c r="H1150" s="68"/>
      <c r="I1150" s="67">
        <f>TRUNC(F1150*G1150,2)</f>
        <v>14.44</v>
      </c>
      <c r="J1150" s="68"/>
      <c r="M1150" s="11">
        <f>B1150</f>
        <v>9836</v>
      </c>
      <c r="N1150" s="11">
        <f>SUMIF(CPU!M:M,B1146,CPU!O:O)</f>
        <v>65.917500000000004</v>
      </c>
      <c r="O1150" s="11">
        <f>F1150*N1150</f>
        <v>69.536370750000003</v>
      </c>
      <c r="Q1150" s="11">
        <f ca="1">SUMIF(CPU!M:M,B1146,CPU!R:R)</f>
        <v>0</v>
      </c>
      <c r="R1150" s="11">
        <f ca="1">F1150*Q1150</f>
        <v>0</v>
      </c>
    </row>
    <row r="1151" spans="1:18">
      <c r="A1151" s="50" t="str">
        <f>"TOTAL SEM BDI - "&amp;B1146</f>
        <v>TOTAL SEM BDI - 89800</v>
      </c>
      <c r="B1151" s="51"/>
      <c r="C1151" s="51"/>
      <c r="D1151" s="51"/>
      <c r="E1151" s="51"/>
      <c r="F1151" s="51"/>
      <c r="G1151" s="51"/>
      <c r="H1151" s="52"/>
      <c r="I1151" s="67">
        <f>SUM(I1146:I1150)</f>
        <v>27.22</v>
      </c>
      <c r="J1151" s="68"/>
    </row>
    <row r="1153" spans="1:18">
      <c r="A1153" s="9" t="s">
        <v>2646</v>
      </c>
      <c r="B1153" s="9" t="s">
        <v>102</v>
      </c>
      <c r="C1153" s="9" t="s">
        <v>103</v>
      </c>
      <c r="D1153" s="9" t="s">
        <v>36</v>
      </c>
      <c r="E1153" s="9" t="s">
        <v>104</v>
      </c>
      <c r="F1153" s="9" t="s">
        <v>788</v>
      </c>
      <c r="G1153" s="63" t="s">
        <v>2647</v>
      </c>
      <c r="H1153" s="64"/>
      <c r="I1153" s="63" t="s">
        <v>24</v>
      </c>
      <c r="J1153" s="64"/>
    </row>
    <row r="1154" spans="1:18" ht="45">
      <c r="A1154" s="21" t="s">
        <v>2814</v>
      </c>
      <c r="B1154" s="21">
        <v>89848</v>
      </c>
      <c r="C1154" s="21" t="str">
        <f>VLOOKUP(B1154,S!$A:$G,2,FALSE)</f>
        <v>SINAPI</v>
      </c>
      <c r="D1154" s="22" t="str">
        <f>VLOOKUP(B1154,S!$A:$G,3,FALSE)</f>
        <v>TUBO PVC, SERIE NORMAL, ESGOTO PREDIAL, DN 100 MM, FORNECIDO E INSTALADO EM SUBCOLETOR AÉREO DE ESGOTO SANITÁRIO. AF_08/2022</v>
      </c>
      <c r="E1154" s="21" t="str">
        <f>VLOOKUP(B1154,S!$A:$G,4,FALSE)</f>
        <v>M</v>
      </c>
      <c r="F1154" s="21"/>
      <c r="G1154" s="65">
        <f>I1159</f>
        <v>26.07</v>
      </c>
      <c r="H1154" s="66"/>
      <c r="I1154" s="65"/>
      <c r="J1154" s="66"/>
      <c r="K1154" s="30">
        <f>VLOOKUP(B1154,S!A:G,5,FALSE)</f>
        <v>26.07</v>
      </c>
      <c r="L1154" s="21" t="str">
        <f>IF(K1154=G1154,"OK, CONFORME TABELA",IF(G1154&gt;K1154,"ACIMA DA TABELA: ","ABAIXO DA TABELA: ")&amp;TRUNC((G1154*100)/K1154,2)&amp;" %")</f>
        <v>OK, CONFORME TABELA</v>
      </c>
    </row>
    <row r="1155" spans="1:18" ht="30">
      <c r="A1155" s="11" t="s">
        <v>2650</v>
      </c>
      <c r="B1155" s="11">
        <v>88267</v>
      </c>
      <c r="C1155" s="11" t="str">
        <f>VLOOKUP(B1155,IF(A1155="COMPOSICAO",S!$A:$E,I!$A:$E),2,FALSE)</f>
        <v>SINAPI</v>
      </c>
      <c r="D1155" s="23" t="str">
        <f>VLOOKUP(B1155,IF(A1155="COMPOSICAO",S!$A:$E,I!$A:$E),3,FALSE)</f>
        <v>ENCANADOR OU BOMBEIRO HIDRÁULICO COM ENCARGOS COMPLEMENTARES</v>
      </c>
      <c r="E1155" s="11" t="str">
        <f>VLOOKUP(B1155,IF(A1155="COMPOSICAO",S!$A:$E,I!$A:$E),4,FALSE)</f>
        <v>H</v>
      </c>
      <c r="F1155" s="11">
        <f>0.2396/pcf</f>
        <v>0.23960000000000001</v>
      </c>
      <c r="G1155" s="67">
        <f>IF(A1155="COMPOSICAO",VLOOKUP("TOTAL SEM BDI - "&amp;B1155,CPUAUX2!$A:$J,9,FALSE),VLOOKUP(B1155,I!$A:$E,5,FALSE))</f>
        <v>26.669999999999998</v>
      </c>
      <c r="H1155" s="68"/>
      <c r="I1155" s="67">
        <f>TRUNC(F1155*G1155,2)</f>
        <v>6.39</v>
      </c>
      <c r="J1155" s="68"/>
      <c r="M1155" s="11">
        <f>B1155</f>
        <v>88267</v>
      </c>
      <c r="N1155" s="11">
        <f>SUMIF(CPU!M:M,B1154,CPU!O:O)</f>
        <v>29.892000000000003</v>
      </c>
      <c r="O1155" s="11">
        <f>F1155*N1155</f>
        <v>7.1621232000000008</v>
      </c>
      <c r="Q1155" s="11">
        <f ca="1">SUMIF(CPU!M:M,B1154,CPU!R:R)</f>
        <v>0</v>
      </c>
      <c r="R1155" s="11">
        <f ca="1">F1155*Q1155</f>
        <v>0</v>
      </c>
    </row>
    <row r="1156" spans="1:18" ht="30">
      <c r="A1156" s="11" t="s">
        <v>2650</v>
      </c>
      <c r="B1156" s="11">
        <v>88248</v>
      </c>
      <c r="C1156" s="11" t="str">
        <f>VLOOKUP(B1156,IF(A1156="COMPOSICAO",S!$A:$E,I!$A:$E),2,FALSE)</f>
        <v>SINAPI</v>
      </c>
      <c r="D1156" s="23" t="str">
        <f>VLOOKUP(B1156,IF(A1156="COMPOSICAO",S!$A:$E,I!$A:$E),3,FALSE)</f>
        <v>AUXILIAR DE ENCANADOR OU BOMBEIRO HIDRÁULICO COM ENCARGOS COMPLEMENTARES</v>
      </c>
      <c r="E1156" s="11" t="str">
        <f>VLOOKUP(B1156,IF(A1156="COMPOSICAO",S!$A:$E,I!$A:$E),4,FALSE)</f>
        <v>H</v>
      </c>
      <c r="F1156" s="11">
        <f>0.2396/pcf</f>
        <v>0.23960000000000001</v>
      </c>
      <c r="G1156" s="67">
        <f>IF(A1156="COMPOSICAO",VLOOKUP("TOTAL SEM BDI - "&amp;B1156,CPUAUX2!$A:$J,9,FALSE),VLOOKUP(B1156,I!$A:$E,5,FALSE))</f>
        <v>21.82</v>
      </c>
      <c r="H1156" s="68"/>
      <c r="I1156" s="67">
        <f>TRUNC(F1156*G1156,2)</f>
        <v>5.22</v>
      </c>
      <c r="J1156" s="68"/>
      <c r="M1156" s="11">
        <f>B1156</f>
        <v>88248</v>
      </c>
      <c r="N1156" s="11">
        <f>SUMIF(CPU!M:M,B1154,CPU!O:O)</f>
        <v>29.892000000000003</v>
      </c>
      <c r="O1156" s="11">
        <f>F1156*N1156</f>
        <v>7.1621232000000008</v>
      </c>
      <c r="Q1156" s="11">
        <f ca="1">SUMIF(CPU!M:M,B1154,CPU!R:R)</f>
        <v>0</v>
      </c>
      <c r="R1156" s="11">
        <f ca="1">F1156*Q1156</f>
        <v>0</v>
      </c>
    </row>
    <row r="1157" spans="1:18">
      <c r="A1157" s="11" t="s">
        <v>2652</v>
      </c>
      <c r="B1157" s="11">
        <v>38383</v>
      </c>
      <c r="C1157" s="11" t="str">
        <f>VLOOKUP(B1157,IF(A1157="COMPOSICAO",S!$A:$E,I!$A:$E),2,FALSE)</f>
        <v>SINAPI</v>
      </c>
      <c r="D1157" s="23" t="str">
        <f>VLOOKUP(B1157,IF(A1157="COMPOSICAO",S!$A:$E,I!$A:$E),3,FALSE)</f>
        <v>LIXA D'AGUA EM FOLHA, COR PRETA, GRAO 100</v>
      </c>
      <c r="E1157" s="11" t="str">
        <f>VLOOKUP(B1157,IF(A1157="COMPOSICAO",S!$A:$E,I!$A:$E),4,FALSE)</f>
        <v>UN</v>
      </c>
      <c r="F1157" s="11">
        <v>1.3299999999999999E-2</v>
      </c>
      <c r="G1157" s="67">
        <f>IF(A1157="COMPOSICAO",VLOOKUP("TOTAL SEM BDI - "&amp;B1157,CPUAUX2!$A:$J,9,FALSE),VLOOKUP(B1157,I!$A:$E,5,FALSE))</f>
        <v>2.15</v>
      </c>
      <c r="H1157" s="68"/>
      <c r="I1157" s="67">
        <f>TRUNC(F1157*G1157,2)</f>
        <v>0.02</v>
      </c>
      <c r="J1157" s="68"/>
      <c r="M1157" s="11">
        <f>B1157</f>
        <v>38383</v>
      </c>
      <c r="N1157" s="11">
        <f>SUMIF(CPU!M:M,B1154,CPU!O:O)</f>
        <v>29.892000000000003</v>
      </c>
      <c r="O1157" s="11">
        <f>F1157*N1157</f>
        <v>0.39756360000000002</v>
      </c>
      <c r="Q1157" s="11">
        <f ca="1">SUMIF(CPU!M:M,B1154,CPU!R:R)</f>
        <v>0</v>
      </c>
      <c r="R1157" s="11">
        <f ca="1">F1157*Q1157</f>
        <v>0</v>
      </c>
    </row>
    <row r="1158" spans="1:18" ht="30">
      <c r="A1158" s="11" t="s">
        <v>2652</v>
      </c>
      <c r="B1158" s="11">
        <v>9836</v>
      </c>
      <c r="C1158" s="11" t="str">
        <f>VLOOKUP(B1158,IF(A1158="COMPOSICAO",S!$A:$E,I!$A:$E),2,FALSE)</f>
        <v>SINAPI</v>
      </c>
      <c r="D1158" s="23" t="str">
        <f>VLOOKUP(B1158,IF(A1158="COMPOSICAO",S!$A:$E,I!$A:$E),3,FALSE)</f>
        <v>TUBO PVC SERIE NORMAL, DN 100 MM, PARA ESGOTO PREDIAL (NBR 5688)</v>
      </c>
      <c r="E1158" s="11" t="str">
        <f>VLOOKUP(B1158,IF(A1158="COMPOSICAO",S!$A:$E,I!$A:$E),4,FALSE)</f>
        <v>M</v>
      </c>
      <c r="F1158" s="11">
        <v>1.0548999999999999</v>
      </c>
      <c r="G1158" s="67">
        <f>IF(A1158="COMPOSICAO",VLOOKUP("TOTAL SEM BDI - "&amp;B1158,CPUAUX2!$A:$J,9,FALSE),VLOOKUP(B1158,I!$A:$E,5,FALSE))</f>
        <v>13.69</v>
      </c>
      <c r="H1158" s="68"/>
      <c r="I1158" s="67">
        <f>TRUNC(F1158*G1158,2)</f>
        <v>14.44</v>
      </c>
      <c r="J1158" s="68"/>
      <c r="M1158" s="11">
        <f>B1158</f>
        <v>9836</v>
      </c>
      <c r="N1158" s="11">
        <f>SUMIF(CPU!M:M,B1154,CPU!O:O)</f>
        <v>29.892000000000003</v>
      </c>
      <c r="O1158" s="11">
        <f>F1158*N1158</f>
        <v>31.533070800000001</v>
      </c>
      <c r="Q1158" s="11">
        <f ca="1">SUMIF(CPU!M:M,B1154,CPU!R:R)</f>
        <v>0</v>
      </c>
      <c r="R1158" s="11">
        <f ca="1">F1158*Q1158</f>
        <v>0</v>
      </c>
    </row>
    <row r="1159" spans="1:18">
      <c r="A1159" s="50" t="str">
        <f>"TOTAL SEM BDI - "&amp;B1154</f>
        <v>TOTAL SEM BDI - 89848</v>
      </c>
      <c r="B1159" s="51"/>
      <c r="C1159" s="51"/>
      <c r="D1159" s="51"/>
      <c r="E1159" s="51"/>
      <c r="F1159" s="51"/>
      <c r="G1159" s="51"/>
      <c r="H1159" s="52"/>
      <c r="I1159" s="67">
        <f>SUM(I1154:I1158)</f>
        <v>26.07</v>
      </c>
      <c r="J1159" s="68"/>
    </row>
    <row r="1161" spans="1:18">
      <c r="A1161" s="9" t="s">
        <v>2646</v>
      </c>
      <c r="B1161" s="9" t="s">
        <v>102</v>
      </c>
      <c r="C1161" s="9" t="s">
        <v>103</v>
      </c>
      <c r="D1161" s="9" t="s">
        <v>36</v>
      </c>
      <c r="E1161" s="9" t="s">
        <v>104</v>
      </c>
      <c r="F1161" s="9" t="s">
        <v>788</v>
      </c>
      <c r="G1161" s="63" t="s">
        <v>2647</v>
      </c>
      <c r="H1161" s="64"/>
      <c r="I1161" s="63" t="s">
        <v>24</v>
      </c>
      <c r="J1161" s="64"/>
    </row>
    <row r="1162" spans="1:18" ht="45">
      <c r="A1162" s="21" t="s">
        <v>2900</v>
      </c>
      <c r="B1162" s="21">
        <v>90438</v>
      </c>
      <c r="C1162" s="21" t="str">
        <f>VLOOKUP(B1162,S!$A:$G,2,FALSE)</f>
        <v>SINAPI</v>
      </c>
      <c r="D1162" s="22" t="str">
        <f>VLOOKUP(B1162,S!$A:$G,3,FALSE)</f>
        <v>FURO MANUAL EM ALVENARIA, PARA INSTALAÇÕES HIDRÁULICAS, DIÂMETROS MAIORES QUE 75 MM E MENORES OU IGUAIS A 100 MM. AF_09/2023</v>
      </c>
      <c r="E1162" s="21" t="str">
        <f>VLOOKUP(B1162,S!$A:$G,4,FALSE)</f>
        <v>UN</v>
      </c>
      <c r="F1162" s="21"/>
      <c r="G1162" s="65">
        <f>I1165</f>
        <v>55.78</v>
      </c>
      <c r="H1162" s="66"/>
      <c r="I1162" s="65"/>
      <c r="J1162" s="66"/>
      <c r="K1162" s="30">
        <f>VLOOKUP(B1162,S!A:G,5,FALSE)</f>
        <v>55.78</v>
      </c>
      <c r="L1162" s="21" t="str">
        <f>IF(K1162=G1162,"OK, CONFORME TABELA",IF(G1162&gt;K1162,"ACIMA DA TABELA: ","ABAIXO DA TABELA: ")&amp;TRUNC((G1162*100)/K1162,2)&amp;" %")</f>
        <v>OK, CONFORME TABELA</v>
      </c>
    </row>
    <row r="1163" spans="1:18" ht="30">
      <c r="A1163" s="11" t="s">
        <v>2650</v>
      </c>
      <c r="B1163" s="11">
        <v>88267</v>
      </c>
      <c r="C1163" s="11" t="str">
        <f>VLOOKUP(B1163,IF(A1163="COMPOSICAO",S!$A:$E,I!$A:$E),2,FALSE)</f>
        <v>SINAPI</v>
      </c>
      <c r="D1163" s="23" t="str">
        <f>VLOOKUP(B1163,IF(A1163="COMPOSICAO",S!$A:$E,I!$A:$E),3,FALSE)</f>
        <v>ENCANADOR OU BOMBEIRO HIDRÁULICO COM ENCARGOS COMPLEMENTARES</v>
      </c>
      <c r="E1163" s="11" t="str">
        <f>VLOOKUP(B1163,IF(A1163="COMPOSICAO",S!$A:$E,I!$A:$E),4,FALSE)</f>
        <v>H</v>
      </c>
      <c r="F1163" s="11">
        <f>1.7006/pcf</f>
        <v>1.7005999999999999</v>
      </c>
      <c r="G1163" s="67">
        <f>IF(A1163="COMPOSICAO",VLOOKUP("TOTAL SEM BDI - "&amp;B1163,CPUAUX2!$A:$J,9,FALSE),VLOOKUP(B1163,I!$A:$E,5,FALSE))</f>
        <v>26.669999999999998</v>
      </c>
      <c r="H1163" s="68"/>
      <c r="I1163" s="67">
        <f>TRUNC(F1163*G1163,2)</f>
        <v>45.35</v>
      </c>
      <c r="J1163" s="68"/>
      <c r="M1163" s="11">
        <f>B1163</f>
        <v>88267</v>
      </c>
      <c r="N1163" s="11">
        <f>SUMIF(CPU!M:M,B1162,CPU!O:O)</f>
        <v>11.744125</v>
      </c>
      <c r="O1163" s="11">
        <f>F1163*N1163</f>
        <v>19.972058974999999</v>
      </c>
      <c r="Q1163" s="11">
        <f ca="1">SUMIF(CPU!M:M,B1162,CPU!R:R)</f>
        <v>0</v>
      </c>
      <c r="R1163" s="11">
        <f ca="1">F1163*Q1163</f>
        <v>0</v>
      </c>
    </row>
    <row r="1164" spans="1:18" ht="30">
      <c r="A1164" s="11" t="s">
        <v>2650</v>
      </c>
      <c r="B1164" s="11">
        <v>88248</v>
      </c>
      <c r="C1164" s="11" t="str">
        <f>VLOOKUP(B1164,IF(A1164="COMPOSICAO",S!$A:$E,I!$A:$E),2,FALSE)</f>
        <v>SINAPI</v>
      </c>
      <c r="D1164" s="23" t="str">
        <f>VLOOKUP(B1164,IF(A1164="COMPOSICAO",S!$A:$E,I!$A:$E),3,FALSE)</f>
        <v>AUXILIAR DE ENCANADOR OU BOMBEIRO HIDRÁULICO COM ENCARGOS COMPLEMENTARES</v>
      </c>
      <c r="E1164" s="11" t="str">
        <f>VLOOKUP(B1164,IF(A1164="COMPOSICAO",S!$A:$E,I!$A:$E),4,FALSE)</f>
        <v>H</v>
      </c>
      <c r="F1164" s="11">
        <f>0.4783/pcf</f>
        <v>0.4783</v>
      </c>
      <c r="G1164" s="67">
        <f>IF(A1164="COMPOSICAO",VLOOKUP("TOTAL SEM BDI - "&amp;B1164,CPUAUX2!$A:$J,9,FALSE),VLOOKUP(B1164,I!$A:$E,5,FALSE))</f>
        <v>21.82</v>
      </c>
      <c r="H1164" s="68"/>
      <c r="I1164" s="67">
        <f>TRUNC(F1164*G1164,2)</f>
        <v>10.43</v>
      </c>
      <c r="J1164" s="68"/>
      <c r="M1164" s="11">
        <f>B1164</f>
        <v>88248</v>
      </c>
      <c r="N1164" s="11">
        <f>SUMIF(CPU!M:M,B1162,CPU!O:O)</f>
        <v>11.744125</v>
      </c>
      <c r="O1164" s="11">
        <f>F1164*N1164</f>
        <v>5.6172149875000006</v>
      </c>
      <c r="Q1164" s="11">
        <f ca="1">SUMIF(CPU!M:M,B1162,CPU!R:R)</f>
        <v>0</v>
      </c>
      <c r="R1164" s="11">
        <f ca="1">F1164*Q1164</f>
        <v>0</v>
      </c>
    </row>
    <row r="1165" spans="1:18">
      <c r="A1165" s="50" t="str">
        <f>"TOTAL SEM BDI - "&amp;B1162</f>
        <v>TOTAL SEM BDI - 90438</v>
      </c>
      <c r="B1165" s="51"/>
      <c r="C1165" s="51"/>
      <c r="D1165" s="51"/>
      <c r="E1165" s="51"/>
      <c r="F1165" s="51"/>
      <c r="G1165" s="51"/>
      <c r="H1165" s="52"/>
      <c r="I1165" s="67">
        <f>SUM(I1162:I1164)</f>
        <v>55.78</v>
      </c>
      <c r="J1165" s="68"/>
    </row>
    <row r="1167" spans="1:18">
      <c r="A1167" s="9" t="s">
        <v>2646</v>
      </c>
      <c r="B1167" s="9" t="s">
        <v>102</v>
      </c>
      <c r="C1167" s="9" t="s">
        <v>103</v>
      </c>
      <c r="D1167" s="9" t="s">
        <v>36</v>
      </c>
      <c r="E1167" s="9" t="s">
        <v>104</v>
      </c>
      <c r="F1167" s="9" t="s">
        <v>788</v>
      </c>
      <c r="G1167" s="63" t="s">
        <v>2647</v>
      </c>
      <c r="H1167" s="64"/>
      <c r="I1167" s="63" t="s">
        <v>24</v>
      </c>
      <c r="J1167" s="64"/>
    </row>
    <row r="1168" spans="1:18" ht="45">
      <c r="A1168" s="21" t="s">
        <v>2900</v>
      </c>
      <c r="B1168" s="21">
        <v>90455</v>
      </c>
      <c r="C1168" s="21" t="str">
        <f>VLOOKUP(B1168,S!$A:$G,2,FALSE)</f>
        <v>SINAPI</v>
      </c>
      <c r="D1168" s="22" t="str">
        <f>VLOOKUP(B1168,S!$A:$G,3,FALSE)</f>
        <v>PASSANTE TIPO TUBO COM DIÂMETRO DE 100 MM, FIXADO EM LAJE, PARA PASSAGEM DE TUBULAÇÕES COM NO MÁXIMO 75 MM DE DIÂMETRO. AF_09/2023</v>
      </c>
      <c r="E1168" s="21" t="str">
        <f>VLOOKUP(B1168,S!$A:$G,4,FALSE)</f>
        <v>UN</v>
      </c>
      <c r="F1168" s="21"/>
      <c r="G1168" s="65">
        <f>I1174</f>
        <v>7.77</v>
      </c>
      <c r="H1168" s="66"/>
      <c r="I1168" s="65"/>
      <c r="J1168" s="66"/>
      <c r="K1168" s="30">
        <f>VLOOKUP(B1168,S!A:G,5,FALSE)</f>
        <v>7.77</v>
      </c>
      <c r="L1168" s="21" t="str">
        <f>IF(K1168=G1168,"OK, CONFORME TABELA",IF(G1168&gt;K1168,"ACIMA DA TABELA: ","ABAIXO DA TABELA: ")&amp;TRUNC((G1168*100)/K1168,2)&amp;" %")</f>
        <v>OK, CONFORME TABELA</v>
      </c>
    </row>
    <row r="1169" spans="1:18" ht="30">
      <c r="A1169" s="11" t="s">
        <v>2650</v>
      </c>
      <c r="B1169" s="11">
        <v>88267</v>
      </c>
      <c r="C1169" s="11" t="str">
        <f>VLOOKUP(B1169,IF(A1169="COMPOSICAO",S!$A:$E,I!$A:$E),2,FALSE)</f>
        <v>SINAPI</v>
      </c>
      <c r="D1169" s="23" t="str">
        <f>VLOOKUP(B1169,IF(A1169="COMPOSICAO",S!$A:$E,I!$A:$E),3,FALSE)</f>
        <v>ENCANADOR OU BOMBEIRO HIDRÁULICO COM ENCARGOS COMPLEMENTARES</v>
      </c>
      <c r="E1169" s="11" t="str">
        <f>VLOOKUP(B1169,IF(A1169="COMPOSICAO",S!$A:$E,I!$A:$E),4,FALSE)</f>
        <v>H</v>
      </c>
      <c r="F1169" s="11">
        <f>0.1556/pcf</f>
        <v>0.15559999999999999</v>
      </c>
      <c r="G1169" s="67">
        <f>IF(A1169="COMPOSICAO",VLOOKUP("TOTAL SEM BDI - "&amp;B1169,CPUAUX2!$A:$J,9,FALSE),VLOOKUP(B1169,I!$A:$E,5,FALSE))</f>
        <v>26.669999999999998</v>
      </c>
      <c r="H1169" s="68"/>
      <c r="I1169" s="67">
        <f>TRUNC(F1169*G1169,2)</f>
        <v>4.1399999999999997</v>
      </c>
      <c r="J1169" s="68"/>
      <c r="M1169" s="11">
        <f>B1169</f>
        <v>88267</v>
      </c>
      <c r="N1169" s="11">
        <f>SUMIF(CPU!M:M,B1168,CPU!O:O)</f>
        <v>27.295249999999999</v>
      </c>
      <c r="O1169" s="11">
        <f>F1169*N1169</f>
        <v>4.2471408999999998</v>
      </c>
      <c r="Q1169" s="11">
        <f ca="1">SUMIF(CPU!M:M,B1168,CPU!R:R)</f>
        <v>0</v>
      </c>
      <c r="R1169" s="11">
        <f ca="1">F1169*Q1169</f>
        <v>0</v>
      </c>
    </row>
    <row r="1170" spans="1:18" ht="30">
      <c r="A1170" s="11" t="s">
        <v>2650</v>
      </c>
      <c r="B1170" s="11">
        <v>88248</v>
      </c>
      <c r="C1170" s="11" t="str">
        <f>VLOOKUP(B1170,IF(A1170="COMPOSICAO",S!$A:$E,I!$A:$E),2,FALSE)</f>
        <v>SINAPI</v>
      </c>
      <c r="D1170" s="23" t="str">
        <f>VLOOKUP(B1170,IF(A1170="COMPOSICAO",S!$A:$E,I!$A:$E),3,FALSE)</f>
        <v>AUXILIAR DE ENCANADOR OU BOMBEIRO HIDRÁULICO COM ENCARGOS COMPLEMENTARES</v>
      </c>
      <c r="E1170" s="11" t="str">
        <f>VLOOKUP(B1170,IF(A1170="COMPOSICAO",S!$A:$E,I!$A:$E),4,FALSE)</f>
        <v>H</v>
      </c>
      <c r="F1170" s="11">
        <f>0.0389/pcf</f>
        <v>3.8899999999999997E-2</v>
      </c>
      <c r="G1170" s="67">
        <f>IF(A1170="COMPOSICAO",VLOOKUP("TOTAL SEM BDI - "&amp;B1170,CPUAUX2!$A:$J,9,FALSE),VLOOKUP(B1170,I!$A:$E,5,FALSE))</f>
        <v>21.82</v>
      </c>
      <c r="H1170" s="68"/>
      <c r="I1170" s="67">
        <f>TRUNC(F1170*G1170,2)</f>
        <v>0.84</v>
      </c>
      <c r="J1170" s="68"/>
      <c r="M1170" s="11">
        <f>B1170</f>
        <v>88248</v>
      </c>
      <c r="N1170" s="11">
        <f>SUMIF(CPU!M:M,B1168,CPU!O:O)</f>
        <v>27.295249999999999</v>
      </c>
      <c r="O1170" s="11">
        <f>F1170*N1170</f>
        <v>1.0617852249999999</v>
      </c>
      <c r="Q1170" s="11">
        <f ca="1">SUMIF(CPU!M:M,B1168,CPU!R:R)</f>
        <v>0</v>
      </c>
      <c r="R1170" s="11">
        <f ca="1">F1170*Q1170</f>
        <v>0</v>
      </c>
    </row>
    <row r="1171" spans="1:18" ht="30">
      <c r="A1171" s="11" t="s">
        <v>2652</v>
      </c>
      <c r="B1171" s="11">
        <v>43132</v>
      </c>
      <c r="C1171" s="11" t="str">
        <f>VLOOKUP(B1171,IF(A1171="COMPOSICAO",S!$A:$E,I!$A:$E),2,FALSE)</f>
        <v>SINAPI</v>
      </c>
      <c r="D1171" s="23" t="str">
        <f>VLOOKUP(B1171,IF(A1171="COMPOSICAO",S!$A:$E,I!$A:$E),3,FALSE)</f>
        <v>ARAME RECOZIDO 16 BWG, D = 1,65 MM (0,016 KG/M) OU 18 BWG, D = 1,25 MM (0,01 KG/M)</v>
      </c>
      <c r="E1171" s="11" t="str">
        <f>VLOOKUP(B1171,IF(A1171="COMPOSICAO",S!$A:$E,I!$A:$E),4,FALSE)</f>
        <v>KG</v>
      </c>
      <c r="F1171" s="11">
        <v>0.01</v>
      </c>
      <c r="G1171" s="67">
        <f>IF(A1171="COMPOSICAO",VLOOKUP("TOTAL SEM BDI - "&amp;B1171,CPUAUX2!$A:$J,9,FALSE),VLOOKUP(B1171,I!$A:$E,5,FALSE))</f>
        <v>21.59</v>
      </c>
      <c r="H1171" s="68"/>
      <c r="I1171" s="67">
        <f>TRUNC(F1171*G1171,2)</f>
        <v>0.21</v>
      </c>
      <c r="J1171" s="68"/>
      <c r="M1171" s="11">
        <f>B1171</f>
        <v>43132</v>
      </c>
      <c r="N1171" s="11">
        <f>SUMIF(CPU!M:M,B1168,CPU!O:O)</f>
        <v>27.295249999999999</v>
      </c>
      <c r="O1171" s="11">
        <f>F1171*N1171</f>
        <v>0.27295249999999999</v>
      </c>
      <c r="Q1171" s="11">
        <f ca="1">SUMIF(CPU!M:M,B1168,CPU!R:R)</f>
        <v>0</v>
      </c>
      <c r="R1171" s="11">
        <f ca="1">F1171*Q1171</f>
        <v>0</v>
      </c>
    </row>
    <row r="1172" spans="1:18">
      <c r="A1172" s="11" t="s">
        <v>2652</v>
      </c>
      <c r="B1172" s="11">
        <v>40304</v>
      </c>
      <c r="C1172" s="11" t="str">
        <f>VLOOKUP(B1172,IF(A1172="COMPOSICAO",S!$A:$E,I!$A:$E),2,FALSE)</f>
        <v>SINAPI</v>
      </c>
      <c r="D1172" s="23" t="str">
        <f>VLOOKUP(B1172,IF(A1172="COMPOSICAO",S!$A:$E,I!$A:$E),3,FALSE)</f>
        <v>PREGO DE ACO POLIDO COM CABECA DUPLA 17 X 27 (2 1/2 X 11)</v>
      </c>
      <c r="E1172" s="11" t="str">
        <f>VLOOKUP(B1172,IF(A1172="COMPOSICAO",S!$A:$E,I!$A:$E),4,FALSE)</f>
        <v>KG</v>
      </c>
      <c r="F1172" s="11">
        <v>2.1399999999999999E-2</v>
      </c>
      <c r="G1172" s="67">
        <f>IF(A1172="COMPOSICAO",VLOOKUP("TOTAL SEM BDI - "&amp;B1172,CPUAUX2!$A:$J,9,FALSE),VLOOKUP(B1172,I!$A:$E,5,FALSE))</f>
        <v>25.11</v>
      </c>
      <c r="H1172" s="68"/>
      <c r="I1172" s="67">
        <f>TRUNC(F1172*G1172,2)</f>
        <v>0.53</v>
      </c>
      <c r="J1172" s="68"/>
      <c r="M1172" s="11">
        <f>B1172</f>
        <v>40304</v>
      </c>
      <c r="N1172" s="11">
        <f>SUMIF(CPU!M:M,B1168,CPU!O:O)</f>
        <v>27.295249999999999</v>
      </c>
      <c r="O1172" s="11">
        <f>F1172*N1172</f>
        <v>0.58411835000000001</v>
      </c>
      <c r="Q1172" s="11">
        <f ca="1">SUMIF(CPU!M:M,B1168,CPU!R:R)</f>
        <v>0</v>
      </c>
      <c r="R1172" s="11">
        <f ca="1">F1172*Q1172</f>
        <v>0</v>
      </c>
    </row>
    <row r="1173" spans="1:18" ht="30">
      <c r="A1173" s="11" t="s">
        <v>2652</v>
      </c>
      <c r="B1173" s="11">
        <v>9836</v>
      </c>
      <c r="C1173" s="11" t="str">
        <f>VLOOKUP(B1173,IF(A1173="COMPOSICAO",S!$A:$E,I!$A:$E),2,FALSE)</f>
        <v>SINAPI</v>
      </c>
      <c r="D1173" s="23" t="str">
        <f>VLOOKUP(B1173,IF(A1173="COMPOSICAO",S!$A:$E,I!$A:$E),3,FALSE)</f>
        <v>TUBO PVC SERIE NORMAL, DN 100 MM, PARA ESGOTO PREDIAL (NBR 5688)</v>
      </c>
      <c r="E1173" s="11" t="str">
        <f>VLOOKUP(B1173,IF(A1173="COMPOSICAO",S!$A:$E,I!$A:$E),4,FALSE)</f>
        <v>M</v>
      </c>
      <c r="F1173" s="11">
        <v>0.15</v>
      </c>
      <c r="G1173" s="67">
        <f>IF(A1173="COMPOSICAO",VLOOKUP("TOTAL SEM BDI - "&amp;B1173,CPUAUX2!$A:$J,9,FALSE),VLOOKUP(B1173,I!$A:$E,5,FALSE))</f>
        <v>13.69</v>
      </c>
      <c r="H1173" s="68"/>
      <c r="I1173" s="67">
        <f>TRUNC(F1173*G1173,2)</f>
        <v>2.0499999999999998</v>
      </c>
      <c r="J1173" s="68"/>
      <c r="M1173" s="11">
        <f>B1173</f>
        <v>9836</v>
      </c>
      <c r="N1173" s="11">
        <f>SUMIF(CPU!M:M,B1168,CPU!O:O)</f>
        <v>27.295249999999999</v>
      </c>
      <c r="O1173" s="11">
        <f>F1173*N1173</f>
        <v>4.0942875000000001</v>
      </c>
      <c r="Q1173" s="11">
        <f ca="1">SUMIF(CPU!M:M,B1168,CPU!R:R)</f>
        <v>0</v>
      </c>
      <c r="R1173" s="11">
        <f ca="1">F1173*Q1173</f>
        <v>0</v>
      </c>
    </row>
    <row r="1174" spans="1:18">
      <c r="A1174" s="50" t="str">
        <f>"TOTAL SEM BDI - "&amp;B1168</f>
        <v>TOTAL SEM BDI - 90455</v>
      </c>
      <c r="B1174" s="51"/>
      <c r="C1174" s="51"/>
      <c r="D1174" s="51"/>
      <c r="E1174" s="51"/>
      <c r="F1174" s="51"/>
      <c r="G1174" s="51"/>
      <c r="H1174" s="52"/>
      <c r="I1174" s="67">
        <f>SUM(I1168:I1173)</f>
        <v>7.77</v>
      </c>
      <c r="J1174" s="68"/>
    </row>
    <row r="1176" spans="1:18">
      <c r="A1176" s="9" t="s">
        <v>2646</v>
      </c>
      <c r="B1176" s="9" t="s">
        <v>102</v>
      </c>
      <c r="C1176" s="9" t="s">
        <v>103</v>
      </c>
      <c r="D1176" s="9" t="s">
        <v>36</v>
      </c>
      <c r="E1176" s="9" t="s">
        <v>104</v>
      </c>
      <c r="F1176" s="9" t="s">
        <v>788</v>
      </c>
      <c r="G1176" s="63" t="s">
        <v>2647</v>
      </c>
      <c r="H1176" s="64"/>
      <c r="I1176" s="63" t="s">
        <v>24</v>
      </c>
      <c r="J1176" s="64"/>
    </row>
    <row r="1177" spans="1:18" ht="75">
      <c r="A1177" s="21" t="s">
        <v>2900</v>
      </c>
      <c r="B1177" s="21">
        <v>91187</v>
      </c>
      <c r="C1177" s="21" t="str">
        <f>VLOOKUP(B1177,S!$A:$G,2,FALSE)</f>
        <v>SINAPI</v>
      </c>
      <c r="D1177" s="22" t="str">
        <f>VLOOKUP(B1177,S!$A:$G,3,FALSE)</f>
        <v>FIXAÇÃO DE TUBOS HORIZONTAIS DE PVC ÁGUA, PVC ESGOTO, PVC ÁGUA PLUVIAL, CPVC, PPR, COBRE OU AÇO, DIÂMETROS MAIORES QUE 75 MM E MENORES OU IGUAIS A 100 MM, COM ABRAÇADEIRA METÁLICA FLEXÍVEL 18 MM, FIXADA DIRETAMENTE NA LAJE. AF_09/2023</v>
      </c>
      <c r="E1177" s="21" t="str">
        <f>VLOOKUP(B1177,S!$A:$G,4,FALSE)</f>
        <v>M</v>
      </c>
      <c r="F1177" s="21"/>
      <c r="G1177" s="65">
        <f>I1182</f>
        <v>23.680000000000003</v>
      </c>
      <c r="H1177" s="66"/>
      <c r="I1177" s="65"/>
      <c r="J1177" s="66"/>
      <c r="K1177" s="30">
        <f>VLOOKUP(B1177,S!A:G,5,FALSE)</f>
        <v>23.68</v>
      </c>
      <c r="L1177" s="21" t="str">
        <f>IF(K1177=G1177,"OK, CONFORME TABELA",IF(G1177&gt;K1177,"ACIMA DA TABELA: ","ABAIXO DA TABELA: ")&amp;TRUNC((G1177*100)/K1177,2)&amp;" %")</f>
        <v>OK, CONFORME TABELA</v>
      </c>
    </row>
    <row r="1178" spans="1:18" ht="30">
      <c r="A1178" s="11" t="s">
        <v>2650</v>
      </c>
      <c r="B1178" s="11">
        <v>88267</v>
      </c>
      <c r="C1178" s="11" t="str">
        <f>VLOOKUP(B1178,IF(A1178="COMPOSICAO",S!$A:$E,I!$A:$E),2,FALSE)</f>
        <v>SINAPI</v>
      </c>
      <c r="D1178" s="23" t="str">
        <f>VLOOKUP(B1178,IF(A1178="COMPOSICAO",S!$A:$E,I!$A:$E),3,FALSE)</f>
        <v>ENCANADOR OU BOMBEIRO HIDRÁULICO COM ENCARGOS COMPLEMENTARES</v>
      </c>
      <c r="E1178" s="11" t="str">
        <f>VLOOKUP(B1178,IF(A1178="COMPOSICAO",S!$A:$E,I!$A:$E),4,FALSE)</f>
        <v>H</v>
      </c>
      <c r="F1178" s="11">
        <f>0.6622/pcf</f>
        <v>0.66220000000000001</v>
      </c>
      <c r="G1178" s="67">
        <f>IF(A1178="COMPOSICAO",VLOOKUP("TOTAL SEM BDI - "&amp;B1178,CPUAUX2!$A:$J,9,FALSE),VLOOKUP(B1178,I!$A:$E,5,FALSE))</f>
        <v>26.669999999999998</v>
      </c>
      <c r="H1178" s="68"/>
      <c r="I1178" s="67">
        <f>TRUNC(F1178*G1178,2)</f>
        <v>17.66</v>
      </c>
      <c r="J1178" s="68"/>
      <c r="M1178" s="11">
        <f>B1178</f>
        <v>88267</v>
      </c>
      <c r="N1178" s="11">
        <f>SUMIF(CPU!M:M,B1177,CPU!O:O)</f>
        <v>14.558249999999999</v>
      </c>
      <c r="O1178" s="11">
        <f>F1178*N1178</f>
        <v>9.64047315</v>
      </c>
      <c r="Q1178" s="11">
        <f ca="1">SUMIF(CPU!M:M,B1177,CPU!R:R)</f>
        <v>0</v>
      </c>
      <c r="R1178" s="11">
        <f ca="1">F1178*Q1178</f>
        <v>0</v>
      </c>
    </row>
    <row r="1179" spans="1:18" ht="30">
      <c r="A1179" s="11" t="s">
        <v>2650</v>
      </c>
      <c r="B1179" s="11">
        <v>88248</v>
      </c>
      <c r="C1179" s="11" t="str">
        <f>VLOOKUP(B1179,IF(A1179="COMPOSICAO",S!$A:$E,I!$A:$E),2,FALSE)</f>
        <v>SINAPI</v>
      </c>
      <c r="D1179" s="23" t="str">
        <f>VLOOKUP(B1179,IF(A1179="COMPOSICAO",S!$A:$E,I!$A:$E),3,FALSE)</f>
        <v>AUXILIAR DE ENCANADOR OU BOMBEIRO HIDRÁULICO COM ENCARGOS COMPLEMENTARES</v>
      </c>
      <c r="E1179" s="11" t="str">
        <f>VLOOKUP(B1179,IF(A1179="COMPOSICAO",S!$A:$E,I!$A:$E),4,FALSE)</f>
        <v>H</v>
      </c>
      <c r="F1179" s="11">
        <f>0.1505/pcf</f>
        <v>0.15049999999999999</v>
      </c>
      <c r="G1179" s="67">
        <f>IF(A1179="COMPOSICAO",VLOOKUP("TOTAL SEM BDI - "&amp;B1179,CPUAUX2!$A:$J,9,FALSE),VLOOKUP(B1179,I!$A:$E,5,FALSE))</f>
        <v>21.82</v>
      </c>
      <c r="H1179" s="68"/>
      <c r="I1179" s="67">
        <f>TRUNC(F1179*G1179,2)</f>
        <v>3.28</v>
      </c>
      <c r="J1179" s="68"/>
      <c r="M1179" s="11">
        <f>B1179</f>
        <v>88248</v>
      </c>
      <c r="N1179" s="11">
        <f>SUMIF(CPU!M:M,B1177,CPU!O:O)</f>
        <v>14.558249999999999</v>
      </c>
      <c r="O1179" s="11">
        <f>F1179*N1179</f>
        <v>2.1910166249999996</v>
      </c>
      <c r="Q1179" s="11">
        <f ca="1">SUMIF(CPU!M:M,B1177,CPU!R:R)</f>
        <v>0</v>
      </c>
      <c r="R1179" s="11">
        <f ca="1">F1179*Q1179</f>
        <v>0</v>
      </c>
    </row>
    <row r="1180" spans="1:18" ht="30">
      <c r="A1180" s="11" t="s">
        <v>2652</v>
      </c>
      <c r="B1180" s="11">
        <v>14153</v>
      </c>
      <c r="C1180" s="11" t="str">
        <f>VLOOKUP(B1180,IF(A1180="COMPOSICAO",S!$A:$E,I!$A:$E),2,FALSE)</f>
        <v>SINAPI</v>
      </c>
      <c r="D1180" s="23" t="str">
        <f>VLOOKUP(B1180,IF(A1180="COMPOSICAO",S!$A:$E,I!$A:$E),3,FALSE)</f>
        <v>FITA METALICA PERFURADA, L = *18* MM, ROLO DE 30 M, CARGA RECOMENDADA = *30* KGF</v>
      </c>
      <c r="E1180" s="11" t="str">
        <f>VLOOKUP(B1180,IF(A1180="COMPOSICAO",S!$A:$E,I!$A:$E),4,FALSE)</f>
        <v>UN</v>
      </c>
      <c r="F1180" s="11">
        <v>1.8499999999999999E-2</v>
      </c>
      <c r="G1180" s="67">
        <f>IF(A1180="COMPOSICAO",VLOOKUP("TOTAL SEM BDI - "&amp;B1180,CPUAUX2!$A:$J,9,FALSE),VLOOKUP(B1180,I!$A:$E,5,FALSE))</f>
        <v>62.14</v>
      </c>
      <c r="H1180" s="68"/>
      <c r="I1180" s="67">
        <f>TRUNC(F1180*G1180,2)</f>
        <v>1.1399999999999999</v>
      </c>
      <c r="J1180" s="68"/>
      <c r="M1180" s="11">
        <f>B1180</f>
        <v>14153</v>
      </c>
      <c r="N1180" s="11">
        <f>SUMIF(CPU!M:M,B1177,CPU!O:O)</f>
        <v>14.558249999999999</v>
      </c>
      <c r="O1180" s="11">
        <f>F1180*N1180</f>
        <v>0.26932762499999996</v>
      </c>
      <c r="Q1180" s="11">
        <f ca="1">SUMIF(CPU!M:M,B1177,CPU!R:R)</f>
        <v>0</v>
      </c>
      <c r="R1180" s="11">
        <f ca="1">F1180*Q1180</f>
        <v>0</v>
      </c>
    </row>
    <row r="1181" spans="1:18" ht="45">
      <c r="A1181" s="11" t="s">
        <v>2652</v>
      </c>
      <c r="B1181" s="11">
        <v>4350</v>
      </c>
      <c r="C1181" s="11" t="str">
        <f>VLOOKUP(B1181,IF(A1181="COMPOSICAO",S!$A:$E,I!$A:$E),2,FALSE)</f>
        <v>SINAPI</v>
      </c>
      <c r="D1181" s="23" t="str">
        <f>VLOOKUP(B1181,IF(A1181="COMPOSICAO",S!$A:$E,I!$A:$E),3,FALSE)</f>
        <v>BUCHA DE NYLON, DIAMETRO DO FURO 8 MM, COMPRIMENTO 40 MM, COM PARAFUSO DE ROSCA SOBERBA, CABECA CHATA, FENDA SIMPLES, 4,8 X 50 MM</v>
      </c>
      <c r="E1181" s="11" t="str">
        <f>VLOOKUP(B1181,IF(A1181="COMPOSICAO",S!$A:$E,I!$A:$E),4,FALSE)</f>
        <v>UN</v>
      </c>
      <c r="F1181" s="11">
        <v>2.5926</v>
      </c>
      <c r="G1181" s="67">
        <f>IF(A1181="COMPOSICAO",VLOOKUP("TOTAL SEM BDI - "&amp;B1181,CPUAUX2!$A:$J,9,FALSE),VLOOKUP(B1181,I!$A:$E,5,FALSE))</f>
        <v>0.62</v>
      </c>
      <c r="H1181" s="68"/>
      <c r="I1181" s="67">
        <f>TRUNC(F1181*G1181,2)</f>
        <v>1.6</v>
      </c>
      <c r="J1181" s="68"/>
      <c r="M1181" s="11">
        <f>B1181</f>
        <v>4350</v>
      </c>
      <c r="N1181" s="11">
        <f>SUMIF(CPU!M:M,B1177,CPU!O:O)</f>
        <v>14.558249999999999</v>
      </c>
      <c r="O1181" s="11">
        <f>F1181*N1181</f>
        <v>37.743718950000002</v>
      </c>
      <c r="Q1181" s="11">
        <f ca="1">SUMIF(CPU!M:M,B1177,CPU!R:R)</f>
        <v>0</v>
      </c>
      <c r="R1181" s="11">
        <f ca="1">F1181*Q1181</f>
        <v>0</v>
      </c>
    </row>
    <row r="1182" spans="1:18">
      <c r="A1182" s="50" t="str">
        <f>"TOTAL SEM BDI - "&amp;B1177</f>
        <v>TOTAL SEM BDI - 91187</v>
      </c>
      <c r="B1182" s="51"/>
      <c r="C1182" s="51"/>
      <c r="D1182" s="51"/>
      <c r="E1182" s="51"/>
      <c r="F1182" s="51"/>
      <c r="G1182" s="51"/>
      <c r="H1182" s="52"/>
      <c r="I1182" s="67">
        <f>SUM(I1177:I1181)</f>
        <v>23.680000000000003</v>
      </c>
      <c r="J1182" s="68"/>
    </row>
    <row r="1184" spans="1:18">
      <c r="A1184" s="9" t="s">
        <v>2646</v>
      </c>
      <c r="B1184" s="9" t="s">
        <v>102</v>
      </c>
      <c r="C1184" s="9" t="s">
        <v>103</v>
      </c>
      <c r="D1184" s="9" t="s">
        <v>36</v>
      </c>
      <c r="E1184" s="9" t="s">
        <v>104</v>
      </c>
      <c r="F1184" s="9" t="s">
        <v>788</v>
      </c>
      <c r="G1184" s="63" t="s">
        <v>2647</v>
      </c>
      <c r="H1184" s="64"/>
      <c r="I1184" s="63" t="s">
        <v>24</v>
      </c>
      <c r="J1184" s="64"/>
    </row>
    <row r="1185" spans="1:18" ht="45">
      <c r="A1185" s="21" t="s">
        <v>2900</v>
      </c>
      <c r="B1185" s="21">
        <v>91192</v>
      </c>
      <c r="C1185" s="21" t="str">
        <f>VLOOKUP(B1185,S!$A:$G,2,FALSE)</f>
        <v>SINAPI</v>
      </c>
      <c r="D1185" s="22" t="str">
        <f>VLOOKUP(B1185,S!$A:$G,3,FALSE)</f>
        <v>CHUMBAMENTO PONTUAL EM PASSAGEM DE TUBO COM DIÂMETRO MAIOR QUE 75 MM E MENORES OU IGUAIS A 150 MM. AF_09/2023</v>
      </c>
      <c r="E1185" s="21" t="str">
        <f>VLOOKUP(B1185,S!$A:$G,4,FALSE)</f>
        <v>UN</v>
      </c>
      <c r="F1185" s="21"/>
      <c r="G1185" s="65">
        <f>I1189</f>
        <v>24.220000000000002</v>
      </c>
      <c r="H1185" s="66"/>
      <c r="I1185" s="65"/>
      <c r="J1185" s="66"/>
      <c r="K1185" s="30">
        <f>VLOOKUP(B1185,S!A:G,5,FALSE)</f>
        <v>24.22</v>
      </c>
      <c r="L1185" s="21" t="str">
        <f>IF(K1185=G1185,"OK, CONFORME TABELA",IF(G1185&gt;K1185,"ACIMA DA TABELA: ","ABAIXO DA TABELA: ")&amp;TRUNC((G1185*100)/K1185,2)&amp;" %")</f>
        <v>OK, CONFORME TABELA</v>
      </c>
    </row>
    <row r="1186" spans="1:18" ht="30">
      <c r="A1186" s="11" t="s">
        <v>2650</v>
      </c>
      <c r="B1186" s="11">
        <v>88629</v>
      </c>
      <c r="C1186" s="11" t="str">
        <f>VLOOKUP(B1186,IF(A1186="COMPOSICAO",S!$A:$E,I!$A:$E),2,FALSE)</f>
        <v>SINAPI</v>
      </c>
      <c r="D1186" s="23" t="str">
        <f>VLOOKUP(B1186,IF(A1186="COMPOSICAO",S!$A:$E,I!$A:$E),3,FALSE)</f>
        <v>ARGAMASSA TRAÇO 1:3 (EM VOLUME DE CIMENTO E AREIA MÉDIA ÚMIDA), PREPARO MANUAL. AF_08/2019</v>
      </c>
      <c r="E1186" s="11" t="str">
        <f>VLOOKUP(B1186,IF(A1186="COMPOSICAO",S!$A:$E,I!$A:$E),4,FALSE)</f>
        <v>M3</v>
      </c>
      <c r="F1186" s="11">
        <v>2.1299999999999999E-2</v>
      </c>
      <c r="G1186" s="67">
        <f>IF(A1186="COMPOSICAO",VLOOKUP("TOTAL SEM BDI - "&amp;B1186,CPUAUX2!$A:$J,9,FALSE),VLOOKUP(B1186,I!$A:$E,5,FALSE))</f>
        <v>789.96999999999991</v>
      </c>
      <c r="H1186" s="68"/>
      <c r="I1186" s="67">
        <f>TRUNC(F1186*G1186,2)</f>
        <v>16.82</v>
      </c>
      <c r="J1186" s="68"/>
      <c r="M1186" s="11">
        <f>B1186</f>
        <v>88629</v>
      </c>
      <c r="N1186" s="11">
        <f>SUMIF(CPU!M:M,B1185,CPU!O:O)</f>
        <v>11.69125</v>
      </c>
      <c r="O1186" s="11">
        <f>F1186*N1186</f>
        <v>0.249023625</v>
      </c>
      <c r="Q1186" s="11">
        <f ca="1">SUMIF(CPU!M:M,B1185,CPU!R:R)</f>
        <v>0</v>
      </c>
      <c r="R1186" s="11">
        <f ca="1">F1186*Q1186</f>
        <v>0</v>
      </c>
    </row>
    <row r="1187" spans="1:18" ht="30">
      <c r="A1187" s="11" t="s">
        <v>2650</v>
      </c>
      <c r="B1187" s="11">
        <v>88267</v>
      </c>
      <c r="C1187" s="11" t="str">
        <f>VLOOKUP(B1187,IF(A1187="COMPOSICAO",S!$A:$E,I!$A:$E),2,FALSE)</f>
        <v>SINAPI</v>
      </c>
      <c r="D1187" s="23" t="str">
        <f>VLOOKUP(B1187,IF(A1187="COMPOSICAO",S!$A:$E,I!$A:$E),3,FALSE)</f>
        <v>ENCANADOR OU BOMBEIRO HIDRÁULICO COM ENCARGOS COMPLEMENTARES</v>
      </c>
      <c r="E1187" s="11" t="str">
        <f>VLOOKUP(B1187,IF(A1187="COMPOSICAO",S!$A:$E,I!$A:$E),4,FALSE)</f>
        <v>H</v>
      </c>
      <c r="F1187" s="11">
        <f>0.234/pcf</f>
        <v>0.23400000000000001</v>
      </c>
      <c r="G1187" s="67">
        <f>IF(A1187="COMPOSICAO",VLOOKUP("TOTAL SEM BDI - "&amp;B1187,CPUAUX2!$A:$J,9,FALSE),VLOOKUP(B1187,I!$A:$E,5,FALSE))</f>
        <v>26.669999999999998</v>
      </c>
      <c r="H1187" s="68"/>
      <c r="I1187" s="67">
        <f>TRUNC(F1187*G1187,2)</f>
        <v>6.24</v>
      </c>
      <c r="J1187" s="68"/>
      <c r="M1187" s="11">
        <f>B1187</f>
        <v>88267</v>
      </c>
      <c r="N1187" s="11">
        <f>SUMIF(CPU!M:M,B1185,CPU!O:O)</f>
        <v>11.69125</v>
      </c>
      <c r="O1187" s="11">
        <f>F1187*N1187</f>
        <v>2.7357525000000003</v>
      </c>
      <c r="Q1187" s="11">
        <f ca="1">SUMIF(CPU!M:M,B1185,CPU!R:R)</f>
        <v>0</v>
      </c>
      <c r="R1187" s="11">
        <f ca="1">F1187*Q1187</f>
        <v>0</v>
      </c>
    </row>
    <row r="1188" spans="1:18" ht="30">
      <c r="A1188" s="11" t="s">
        <v>2650</v>
      </c>
      <c r="B1188" s="11">
        <v>88248</v>
      </c>
      <c r="C1188" s="11" t="str">
        <f>VLOOKUP(B1188,IF(A1188="COMPOSICAO",S!$A:$E,I!$A:$E),2,FALSE)</f>
        <v>SINAPI</v>
      </c>
      <c r="D1188" s="23" t="str">
        <f>VLOOKUP(B1188,IF(A1188="COMPOSICAO",S!$A:$E,I!$A:$E),3,FALSE)</f>
        <v>AUXILIAR DE ENCANADOR OU BOMBEIRO HIDRÁULICO COM ENCARGOS COMPLEMENTARES</v>
      </c>
      <c r="E1188" s="11" t="str">
        <f>VLOOKUP(B1188,IF(A1188="COMPOSICAO",S!$A:$E,I!$A:$E),4,FALSE)</f>
        <v>H</v>
      </c>
      <c r="F1188" s="11">
        <f>0.0532/pcf</f>
        <v>5.3199999999999997E-2</v>
      </c>
      <c r="G1188" s="67">
        <f>IF(A1188="COMPOSICAO",VLOOKUP("TOTAL SEM BDI - "&amp;B1188,CPUAUX2!$A:$J,9,FALSE),VLOOKUP(B1188,I!$A:$E,5,FALSE))</f>
        <v>21.82</v>
      </c>
      <c r="H1188" s="68"/>
      <c r="I1188" s="67">
        <f>TRUNC(F1188*G1188,2)</f>
        <v>1.1599999999999999</v>
      </c>
      <c r="J1188" s="68"/>
      <c r="M1188" s="11">
        <f>B1188</f>
        <v>88248</v>
      </c>
      <c r="N1188" s="11">
        <f>SUMIF(CPU!M:M,B1185,CPU!O:O)</f>
        <v>11.69125</v>
      </c>
      <c r="O1188" s="11">
        <f>F1188*N1188</f>
        <v>0.62197449999999999</v>
      </c>
      <c r="Q1188" s="11">
        <f ca="1">SUMIF(CPU!M:M,B1185,CPU!R:R)</f>
        <v>0</v>
      </c>
      <c r="R1188" s="11">
        <f ca="1">F1188*Q1188</f>
        <v>0</v>
      </c>
    </row>
    <row r="1189" spans="1:18">
      <c r="A1189" s="50" t="str">
        <f>"TOTAL SEM BDI - "&amp;B1185</f>
        <v>TOTAL SEM BDI - 91192</v>
      </c>
      <c r="B1189" s="51"/>
      <c r="C1189" s="51"/>
      <c r="D1189" s="51"/>
      <c r="E1189" s="51"/>
      <c r="F1189" s="51"/>
      <c r="G1189" s="51"/>
      <c r="H1189" s="52"/>
      <c r="I1189" s="67">
        <f>SUM(I1185:I1188)</f>
        <v>24.220000000000002</v>
      </c>
      <c r="J1189" s="68"/>
    </row>
    <row r="1191" spans="1:18">
      <c r="A1191" s="9" t="s">
        <v>2646</v>
      </c>
      <c r="B1191" s="9" t="s">
        <v>102</v>
      </c>
      <c r="C1191" s="9" t="s">
        <v>103</v>
      </c>
      <c r="D1191" s="9" t="s">
        <v>36</v>
      </c>
      <c r="E1191" s="9" t="s">
        <v>104</v>
      </c>
      <c r="F1191" s="9" t="s">
        <v>788</v>
      </c>
      <c r="G1191" s="63" t="s">
        <v>2647</v>
      </c>
      <c r="H1191" s="64"/>
      <c r="I1191" s="63" t="s">
        <v>24</v>
      </c>
      <c r="J1191" s="64"/>
    </row>
    <row r="1192" spans="1:18">
      <c r="A1192" s="21" t="s">
        <v>2895</v>
      </c>
      <c r="B1192" s="21">
        <v>88246</v>
      </c>
      <c r="C1192" s="21" t="str">
        <f>VLOOKUP(B1192,S!$A:$G,2,FALSE)</f>
        <v>SINAPI</v>
      </c>
      <c r="D1192" s="22" t="str">
        <f>VLOOKUP(B1192,S!$A:$G,3,FALSE)</f>
        <v>ASSENTADOR DE TUBOS COM ENCARGOS COMPLEMENTARES</v>
      </c>
      <c r="E1192" s="21" t="str">
        <f>VLOOKUP(B1192,S!$A:$G,4,FALSE)</f>
        <v>H</v>
      </c>
      <c r="F1192" s="21"/>
      <c r="G1192" s="65">
        <f>I1201</f>
        <v>19.630000000000003</v>
      </c>
      <c r="H1192" s="66"/>
      <c r="I1192" s="65"/>
      <c r="J1192" s="66"/>
      <c r="K1192" s="30">
        <f>VLOOKUP(B1192,S!A:G,5,FALSE)</f>
        <v>19.63</v>
      </c>
      <c r="L1192" s="21" t="str">
        <f>IF(K1192=G1192,"OK, CONFORME TABELA",IF(G1192&gt;K1192,"ACIMA DA TABELA: ","ABAIXO DA TABELA: ")&amp;TRUNC((G1192*100)/K1192,2)&amp;" %")</f>
        <v>OK, CONFORME TABELA</v>
      </c>
    </row>
    <row r="1193" spans="1:18" ht="30">
      <c r="A1193" s="11" t="s">
        <v>2650</v>
      </c>
      <c r="B1193" s="11">
        <v>95315</v>
      </c>
      <c r="C1193" s="11" t="str">
        <f>VLOOKUP(B1193,IF(A1193="COMPOSICAO",S!$A:$E,I!$A:$E),2,FALSE)</f>
        <v>SINAPI</v>
      </c>
      <c r="D1193" s="23" t="str">
        <f>VLOOKUP(B1193,IF(A1193="COMPOSICAO",S!$A:$E,I!$A:$E),3,FALSE)</f>
        <v>CURSO DE CAPACITAÇÃO PARA ASSENTADOR DE TUBOS (ENCARGOS COMPLEMENTARES) - HORISTA</v>
      </c>
      <c r="E1193" s="11" t="str">
        <f>VLOOKUP(B1193,IF(A1193="COMPOSICAO",S!$A:$E,I!$A:$E),4,FALSE)</f>
        <v>H</v>
      </c>
      <c r="F1193" s="11">
        <v>1</v>
      </c>
      <c r="G1193" s="67">
        <f>IF(A1193="COMPOSICAO",VLOOKUP("TOTAL SEM BDI - "&amp;B1193,CPUAUX2!$A:$J,9,FALSE),VLOOKUP(B1193,I!$A:$E,5,FALSE))</f>
        <v>0.2</v>
      </c>
      <c r="H1193" s="68"/>
      <c r="I1193" s="67">
        <f t="shared" ref="I1193:I1200" si="176">TRUNC(F1193*G1193,2)</f>
        <v>0.2</v>
      </c>
      <c r="J1193" s="68"/>
      <c r="M1193" s="11">
        <f t="shared" ref="M1193:M1200" si="177">B1193</f>
        <v>95315</v>
      </c>
      <c r="N1193" s="11">
        <f>SUMIF(CPU!M:M,B1192,CPU!O:O)</f>
        <v>4.0598000000000001</v>
      </c>
      <c r="O1193" s="11">
        <f t="shared" ref="O1193:O1200" si="178">F1193*N1193</f>
        <v>4.0598000000000001</v>
      </c>
      <c r="Q1193" s="11">
        <f ca="1">SUMIF(CPU!M:M,B1192,CPU!R:R)</f>
        <v>0</v>
      </c>
      <c r="R1193" s="11">
        <f t="shared" ref="R1193:R1200" ca="1" si="179">F1193*Q1193</f>
        <v>0</v>
      </c>
    </row>
    <row r="1194" spans="1:18" ht="30">
      <c r="A1194" s="11" t="s">
        <v>2652</v>
      </c>
      <c r="B1194" s="11">
        <v>43488</v>
      </c>
      <c r="C1194" s="11" t="str">
        <f>VLOOKUP(B1194,IF(A1194="COMPOSICAO",S!$A:$E,I!$A:$E),2,FALSE)</f>
        <v>SINAPI</v>
      </c>
      <c r="D1194" s="23" t="str">
        <f>VLOOKUP(B1194,IF(A1194="COMPOSICAO",S!$A:$E,I!$A:$E),3,FALSE)</f>
        <v>EPI - FAMILIA OPERADOR ESCAVADEIRA - HORISTA (ENCARGOS COMPLEMENTARES - COLETADO CAIXA)</v>
      </c>
      <c r="E1194" s="11" t="str">
        <f>VLOOKUP(B1194,IF(A1194="COMPOSICAO",S!$A:$E,I!$A:$E),4,FALSE)</f>
        <v>H</v>
      </c>
      <c r="F1194" s="11">
        <v>1</v>
      </c>
      <c r="G1194" s="67">
        <f>IF(A1194="COMPOSICAO",VLOOKUP("TOTAL SEM BDI - "&amp;B1194,CPUAUX2!$A:$J,9,FALSE),VLOOKUP(B1194,I!$A:$E,5,FALSE))</f>
        <v>0.89</v>
      </c>
      <c r="H1194" s="68"/>
      <c r="I1194" s="67">
        <f t="shared" si="176"/>
        <v>0.89</v>
      </c>
      <c r="J1194" s="68"/>
      <c r="M1194" s="11">
        <f t="shared" si="177"/>
        <v>43488</v>
      </c>
      <c r="N1194" s="11">
        <f>SUMIF(CPU!M:M,B1192,CPU!O:O)</f>
        <v>4.0598000000000001</v>
      </c>
      <c r="O1194" s="11">
        <f t="shared" si="178"/>
        <v>4.0598000000000001</v>
      </c>
      <c r="Q1194" s="11">
        <f ca="1">SUMIF(CPU!M:M,B1192,CPU!R:R)</f>
        <v>0</v>
      </c>
      <c r="R1194" s="11">
        <f t="shared" ca="1" si="179"/>
        <v>0</v>
      </c>
    </row>
    <row r="1195" spans="1:18" ht="30">
      <c r="A1195" s="11" t="s">
        <v>2652</v>
      </c>
      <c r="B1195" s="11">
        <v>43464</v>
      </c>
      <c r="C1195" s="11" t="str">
        <f>VLOOKUP(B1195,IF(A1195="COMPOSICAO",S!$A:$E,I!$A:$E),2,FALSE)</f>
        <v>SINAPI</v>
      </c>
      <c r="D1195" s="23" t="str">
        <f>VLOOKUP(B1195,IF(A1195="COMPOSICAO",S!$A:$E,I!$A:$E),3,FALSE)</f>
        <v>FERRAMENTAS - FAMILIA OPERADOR ESCAVADEIRA - HORISTA (ENCARGOS COMPLEMENTARES - COLETADO CAIXA)</v>
      </c>
      <c r="E1195" s="11" t="str">
        <f>VLOOKUP(B1195,IF(A1195="COMPOSICAO",S!$A:$E,I!$A:$E),4,FALSE)</f>
        <v>H</v>
      </c>
      <c r="F1195" s="11">
        <v>1</v>
      </c>
      <c r="G1195" s="67">
        <f>IF(A1195="COMPOSICAO",VLOOKUP("TOTAL SEM BDI - "&amp;B1195,CPUAUX2!$A:$J,9,FALSE),VLOOKUP(B1195,I!$A:$E,5,FALSE))</f>
        <v>0.01</v>
      </c>
      <c r="H1195" s="68"/>
      <c r="I1195" s="67">
        <f t="shared" si="176"/>
        <v>0.01</v>
      </c>
      <c r="J1195" s="68"/>
      <c r="M1195" s="11">
        <f t="shared" si="177"/>
        <v>43464</v>
      </c>
      <c r="N1195" s="11">
        <f>SUMIF(CPU!M:M,B1192,CPU!O:O)</f>
        <v>4.0598000000000001</v>
      </c>
      <c r="O1195" s="11">
        <f t="shared" si="178"/>
        <v>4.0598000000000001</v>
      </c>
      <c r="Q1195" s="11">
        <f ca="1">SUMIF(CPU!M:M,B1192,CPU!R:R)</f>
        <v>0</v>
      </c>
      <c r="R1195" s="11">
        <f t="shared" ca="1" si="179"/>
        <v>0</v>
      </c>
    </row>
    <row r="1196" spans="1:18">
      <c r="A1196" s="11" t="s">
        <v>2652</v>
      </c>
      <c r="B1196" s="11">
        <v>40331</v>
      </c>
      <c r="C1196" s="11" t="str">
        <f>VLOOKUP(B1196,IF(A1196="COMPOSICAO",S!$A:$E,I!$A:$E),2,FALSE)</f>
        <v>SINAPI</v>
      </c>
      <c r="D1196" s="23" t="str">
        <f>VLOOKUP(B1196,IF(A1196="COMPOSICAO",S!$A:$E,I!$A:$E),3,FALSE)</f>
        <v>ASSENTADOR DE MANILHAS (HORISTA)</v>
      </c>
      <c r="E1196" s="11" t="str">
        <f>VLOOKUP(B1196,IF(A1196="COMPOSICAO",S!$A:$E,I!$A:$E),4,FALSE)</f>
        <v>H</v>
      </c>
      <c r="F1196" s="11">
        <v>1</v>
      </c>
      <c r="G1196" s="67">
        <f>IF(A1196="COMPOSICAO",VLOOKUP("TOTAL SEM BDI - "&amp;B1196,CPUAUX2!$A:$J,9,FALSE),VLOOKUP(B1196,I!$A:$E,5,FALSE))</f>
        <v>13.99</v>
      </c>
      <c r="H1196" s="68"/>
      <c r="I1196" s="67">
        <f t="shared" si="176"/>
        <v>13.99</v>
      </c>
      <c r="J1196" s="68"/>
      <c r="M1196" s="11">
        <f t="shared" si="177"/>
        <v>40331</v>
      </c>
      <c r="N1196" s="11">
        <f>SUMIF(CPU!M:M,B1192,CPU!O:O)</f>
        <v>4.0598000000000001</v>
      </c>
      <c r="O1196" s="11">
        <f t="shared" si="178"/>
        <v>4.0598000000000001</v>
      </c>
      <c r="Q1196" s="11">
        <f ca="1">SUMIF(CPU!M:M,B1192,CPU!R:R)</f>
        <v>0</v>
      </c>
      <c r="R1196" s="11">
        <f t="shared" ca="1" si="179"/>
        <v>0</v>
      </c>
    </row>
    <row r="1197" spans="1:18" ht="30">
      <c r="A1197" s="11" t="s">
        <v>2652</v>
      </c>
      <c r="B1197" s="11">
        <v>37373</v>
      </c>
      <c r="C1197" s="11" t="str">
        <f>VLOOKUP(B1197,IF(A1197="COMPOSICAO",S!$A:$E,I!$A:$E),2,FALSE)</f>
        <v>SINAPI</v>
      </c>
      <c r="D1197" s="23" t="str">
        <f>VLOOKUP(B1197,IF(A1197="COMPOSICAO",S!$A:$E,I!$A:$E),3,FALSE)</f>
        <v>SEGURO - HORISTA (COLETADO CAIXA - ENCARGOS COMPLEMENTARES)</v>
      </c>
      <c r="E1197" s="11" t="str">
        <f>VLOOKUP(B1197,IF(A1197="COMPOSICAO",S!$A:$E,I!$A:$E),4,FALSE)</f>
        <v>H</v>
      </c>
      <c r="F1197" s="11">
        <v>1</v>
      </c>
      <c r="G1197" s="67">
        <f>IF(A1197="COMPOSICAO",VLOOKUP("TOTAL SEM BDI - "&amp;B1197,CPUAUX2!$A:$J,9,FALSE),VLOOKUP(B1197,I!$A:$E,5,FALSE))</f>
        <v>0.08</v>
      </c>
      <c r="H1197" s="68"/>
      <c r="I1197" s="67">
        <f t="shared" si="176"/>
        <v>0.08</v>
      </c>
      <c r="J1197" s="68"/>
      <c r="M1197" s="11">
        <f t="shared" si="177"/>
        <v>37373</v>
      </c>
      <c r="N1197" s="11">
        <f>SUMIF(CPU!M:M,B1192,CPU!O:O)</f>
        <v>4.0598000000000001</v>
      </c>
      <c r="O1197" s="11">
        <f t="shared" si="178"/>
        <v>4.0598000000000001</v>
      </c>
      <c r="Q1197" s="11">
        <f ca="1">SUMIF(CPU!M:M,B1192,CPU!R:R)</f>
        <v>0</v>
      </c>
      <c r="R1197" s="11">
        <f t="shared" ca="1" si="179"/>
        <v>0</v>
      </c>
    </row>
    <row r="1198" spans="1:18" ht="30">
      <c r="A1198" s="11" t="s">
        <v>2652</v>
      </c>
      <c r="B1198" s="11">
        <v>37372</v>
      </c>
      <c r="C1198" s="11" t="str">
        <f>VLOOKUP(B1198,IF(A1198="COMPOSICAO",S!$A:$E,I!$A:$E),2,FALSE)</f>
        <v>SINAPI</v>
      </c>
      <c r="D1198" s="23" t="str">
        <f>VLOOKUP(B1198,IF(A1198="COMPOSICAO",S!$A:$E,I!$A:$E),3,FALSE)</f>
        <v>EXAMES - HORISTA (COLETADO CAIXA - ENCARGOS COMPLEMENTARES)</v>
      </c>
      <c r="E1198" s="11" t="str">
        <f>VLOOKUP(B1198,IF(A1198="COMPOSICAO",S!$A:$E,I!$A:$E),4,FALSE)</f>
        <v>H</v>
      </c>
      <c r="F1198" s="11">
        <v>1</v>
      </c>
      <c r="G1198" s="67">
        <f>IF(A1198="COMPOSICAO",VLOOKUP("TOTAL SEM BDI - "&amp;B1198,CPUAUX2!$A:$J,9,FALSE),VLOOKUP(B1198,I!$A:$E,5,FALSE))</f>
        <v>1.43</v>
      </c>
      <c r="H1198" s="68"/>
      <c r="I1198" s="67">
        <f t="shared" si="176"/>
        <v>1.43</v>
      </c>
      <c r="J1198" s="68"/>
      <c r="M1198" s="11">
        <f t="shared" si="177"/>
        <v>37372</v>
      </c>
      <c r="N1198" s="11">
        <f>SUMIF(CPU!M:M,B1192,CPU!O:O)</f>
        <v>4.0598000000000001</v>
      </c>
      <c r="O1198" s="11">
        <f t="shared" si="178"/>
        <v>4.0598000000000001</v>
      </c>
      <c r="Q1198" s="11">
        <f ca="1">SUMIF(CPU!M:M,B1192,CPU!R:R)</f>
        <v>0</v>
      </c>
      <c r="R1198" s="11">
        <f t="shared" ca="1" si="179"/>
        <v>0</v>
      </c>
    </row>
    <row r="1199" spans="1:18" ht="30">
      <c r="A1199" s="11" t="s">
        <v>2652</v>
      </c>
      <c r="B1199" s="11">
        <v>37371</v>
      </c>
      <c r="C1199" s="11" t="str">
        <f>VLOOKUP(B1199,IF(A1199="COMPOSICAO",S!$A:$E,I!$A:$E),2,FALSE)</f>
        <v>SINAPI</v>
      </c>
      <c r="D1199" s="23" t="str">
        <f>VLOOKUP(B1199,IF(A1199="COMPOSICAO",S!$A:$E,I!$A:$E),3,FALSE)</f>
        <v>TRANSPORTE - HORISTA (COLETADO CAIXA - ENCARGOS COMPLEMENTARES)</v>
      </c>
      <c r="E1199" s="11" t="str">
        <f>VLOOKUP(B1199,IF(A1199="COMPOSICAO",S!$A:$E,I!$A:$E),4,FALSE)</f>
        <v>H</v>
      </c>
      <c r="F1199" s="11">
        <v>1</v>
      </c>
      <c r="G1199" s="67">
        <f>IF(A1199="COMPOSICAO",VLOOKUP("TOTAL SEM BDI - "&amp;B1199,CPUAUX2!$A:$J,9,FALSE),VLOOKUP(B1199,I!$A:$E,5,FALSE))</f>
        <v>0.56999999999999995</v>
      </c>
      <c r="H1199" s="68"/>
      <c r="I1199" s="67">
        <f t="shared" si="176"/>
        <v>0.56999999999999995</v>
      </c>
      <c r="J1199" s="68"/>
      <c r="M1199" s="11">
        <f t="shared" si="177"/>
        <v>37371</v>
      </c>
      <c r="N1199" s="11">
        <f>SUMIF(CPU!M:M,B1192,CPU!O:O)</f>
        <v>4.0598000000000001</v>
      </c>
      <c r="O1199" s="11">
        <f t="shared" si="178"/>
        <v>4.0598000000000001</v>
      </c>
      <c r="Q1199" s="11">
        <f ca="1">SUMIF(CPU!M:M,B1192,CPU!R:R)</f>
        <v>0</v>
      </c>
      <c r="R1199" s="11">
        <f t="shared" ca="1" si="179"/>
        <v>0</v>
      </c>
    </row>
    <row r="1200" spans="1:18" ht="30">
      <c r="A1200" s="11" t="s">
        <v>2652</v>
      </c>
      <c r="B1200" s="11">
        <v>37370</v>
      </c>
      <c r="C1200" s="11" t="str">
        <f>VLOOKUP(B1200,IF(A1200="COMPOSICAO",S!$A:$E,I!$A:$E),2,FALSE)</f>
        <v>SINAPI</v>
      </c>
      <c r="D1200" s="23" t="str">
        <f>VLOOKUP(B1200,IF(A1200="COMPOSICAO",S!$A:$E,I!$A:$E),3,FALSE)</f>
        <v>ALIMENTACAO - HORISTA (COLETADO CAIXA - ENCARGOS COMPLEMENTARES)</v>
      </c>
      <c r="E1200" s="11" t="str">
        <f>VLOOKUP(B1200,IF(A1200="COMPOSICAO",S!$A:$E,I!$A:$E),4,FALSE)</f>
        <v>H</v>
      </c>
      <c r="F1200" s="11">
        <v>1</v>
      </c>
      <c r="G1200" s="67">
        <f>IF(A1200="COMPOSICAO",VLOOKUP("TOTAL SEM BDI - "&amp;B1200,CPUAUX2!$A:$J,9,FALSE),VLOOKUP(B1200,I!$A:$E,5,FALSE))</f>
        <v>2.46</v>
      </c>
      <c r="H1200" s="68"/>
      <c r="I1200" s="67">
        <f t="shared" si="176"/>
        <v>2.46</v>
      </c>
      <c r="J1200" s="68"/>
      <c r="M1200" s="11">
        <f t="shared" si="177"/>
        <v>37370</v>
      </c>
      <c r="N1200" s="11">
        <f>SUMIF(CPU!M:M,B1192,CPU!O:O)</f>
        <v>4.0598000000000001</v>
      </c>
      <c r="O1200" s="11">
        <f t="shared" si="178"/>
        <v>4.0598000000000001</v>
      </c>
      <c r="Q1200" s="11">
        <f ca="1">SUMIF(CPU!M:M,B1192,CPU!R:R)</f>
        <v>0</v>
      </c>
      <c r="R1200" s="11">
        <f t="shared" ca="1" si="179"/>
        <v>0</v>
      </c>
    </row>
    <row r="1201" spans="1:18">
      <c r="A1201" s="50" t="str">
        <f>"TOTAL SEM BDI - "&amp;B1192</f>
        <v>TOTAL SEM BDI - 88246</v>
      </c>
      <c r="B1201" s="51"/>
      <c r="C1201" s="51"/>
      <c r="D1201" s="51"/>
      <c r="E1201" s="51"/>
      <c r="F1201" s="51"/>
      <c r="G1201" s="51"/>
      <c r="H1201" s="52"/>
      <c r="I1201" s="67">
        <f>SUM(I1192:I1200)</f>
        <v>19.630000000000003</v>
      </c>
      <c r="J1201" s="68"/>
    </row>
    <row r="1203" spans="1:18">
      <c r="A1203" s="9" t="s">
        <v>2646</v>
      </c>
      <c r="B1203" s="9" t="s">
        <v>102</v>
      </c>
      <c r="C1203" s="9" t="s">
        <v>103</v>
      </c>
      <c r="D1203" s="9" t="s">
        <v>36</v>
      </c>
      <c r="E1203" s="9" t="s">
        <v>104</v>
      </c>
      <c r="F1203" s="9" t="s">
        <v>788</v>
      </c>
      <c r="G1203" s="63" t="s">
        <v>2647</v>
      </c>
      <c r="H1203" s="64"/>
      <c r="I1203" s="63" t="s">
        <v>24</v>
      </c>
      <c r="J1203" s="64"/>
    </row>
    <row r="1204" spans="1:18" ht="75">
      <c r="A1204" s="21" t="s">
        <v>2896</v>
      </c>
      <c r="B1204" s="21">
        <v>5679</v>
      </c>
      <c r="C1204" s="21" t="str">
        <f>VLOOKUP(B1204,S!$A:$G,2,FALSE)</f>
        <v>SINAPI</v>
      </c>
      <c r="D1204" s="22" t="str">
        <f>VLOOKUP(B1204,S!$A:$G,3,FALSE)</f>
        <v>RETROESCAVADEIRA SOBRE RODAS COM CARREGADEIRA, TRAÇÃO 4X4, POTÊNCIA LÍQ. 88 HP, CAÇAMBA CARREG. CAP. MÍN. 1 M3, CAÇAMBA RETRO CAP. 0,26 M3, PESO OPERACIONAL MÍN. 6.674 KG, PROFUNDIDADE ESCAVAÇÃO MÁX. 4,37 M - CHI DIURNO. AF_06/2014</v>
      </c>
      <c r="E1204" s="21" t="str">
        <f>VLOOKUP(B1204,S!$A:$G,4,FALSE)</f>
        <v>CHI</v>
      </c>
      <c r="F1204" s="21"/>
      <c r="G1204" s="65">
        <f>I1208</f>
        <v>63.27</v>
      </c>
      <c r="H1204" s="66"/>
      <c r="I1204" s="65"/>
      <c r="J1204" s="66"/>
      <c r="K1204" s="30">
        <f>VLOOKUP(B1204,S!A:G,5,FALSE)</f>
        <v>63.27</v>
      </c>
      <c r="L1204" s="21" t="str">
        <f>IF(K1204=G1204,"OK, CONFORME TABELA",IF(G1204&gt;K1204,"ACIMA DA TABELA: ","ABAIXO DA TABELA: ")&amp;TRUNC((G1204*100)/K1204,2)&amp;" %")</f>
        <v>OK, CONFORME TABELA</v>
      </c>
    </row>
    <row r="1205" spans="1:18" ht="75">
      <c r="A1205" s="11" t="s">
        <v>2650</v>
      </c>
      <c r="B1205" s="11">
        <v>88858</v>
      </c>
      <c r="C1205" s="11" t="str">
        <f>VLOOKUP(B1205,IF(A1205="COMPOSICAO",S!$A:$E,I!$A:$E),2,FALSE)</f>
        <v>SINAPI</v>
      </c>
      <c r="D1205" s="23" t="str">
        <f>VLOOKUP(B1205,IF(A1205="COMPOSICAO",S!$A:$E,I!$A:$E),3,FALSE)</f>
        <v>RETROESCAVADEIRA SOBRE RODAS COM CARREGADEIRA, TRAÇÃO 4X4, POTÊNCIA LÍQ. 88 HP, CAÇAMBA CARREG. CAP. MÍN. 1 M3, CAÇAMBA RETRO CAP. 0,26 M3, PESO OPERACIONAL MÍN. 6.674 KG, PROFUNDIDADE ESCAVAÇÃO MÁX. 4,37 M - JUROS. AF_06/2014</v>
      </c>
      <c r="E1205" s="11" t="str">
        <f>VLOOKUP(B1205,IF(A1205="COMPOSICAO",S!$A:$E,I!$A:$E),4,FALSE)</f>
        <v>H</v>
      </c>
      <c r="F1205" s="11">
        <v>1</v>
      </c>
      <c r="G1205" s="67">
        <f>IF(A1205="COMPOSICAO",VLOOKUP("TOTAL SEM BDI - "&amp;B1205,CPUAUX2!$A:$J,9,FALSE),VLOOKUP(B1205,I!$A:$E,5,FALSE))</f>
        <v>6.9</v>
      </c>
      <c r="H1205" s="68"/>
      <c r="I1205" s="67">
        <f>TRUNC(F1205*G1205,2)</f>
        <v>6.9</v>
      </c>
      <c r="J1205" s="68"/>
      <c r="M1205" s="11">
        <f>B1205</f>
        <v>88858</v>
      </c>
      <c r="N1205" s="11">
        <f>SUMIF(CPU!M:M,B1204,CPU!O:O)</f>
        <v>0.17760000000000001</v>
      </c>
      <c r="O1205" s="11">
        <f>F1205*N1205</f>
        <v>0.17760000000000001</v>
      </c>
      <c r="Q1205" s="11">
        <f ca="1">SUMIF(CPU!M:M,B1204,CPU!R:R)</f>
        <v>0</v>
      </c>
      <c r="R1205" s="11">
        <f ca="1">F1205*Q1205</f>
        <v>0</v>
      </c>
    </row>
    <row r="1206" spans="1:18" ht="75">
      <c r="A1206" s="11" t="s">
        <v>2650</v>
      </c>
      <c r="B1206" s="11">
        <v>88857</v>
      </c>
      <c r="C1206" s="11" t="str">
        <f>VLOOKUP(B1206,IF(A1206="COMPOSICAO",S!$A:$E,I!$A:$E),2,FALSE)</f>
        <v>SINAPI</v>
      </c>
      <c r="D1206" s="23" t="str">
        <f>VLOOKUP(B1206,IF(A1206="COMPOSICAO",S!$A:$E,I!$A:$E),3,FALSE)</f>
        <v>RETROESCAVADEIRA SOBRE RODAS COM CARREGADEIRA, TRAÇÃO 4X4, POTÊNCIA LÍQ. 88 HP, CAÇAMBA CARREG. CAP. MÍN. 1 M3, CAÇAMBA RETRO CAP. 0,26 M3, PESO OPERACIONAL MÍN. 6.674 KG, PROFUNDIDADE ESCAVAÇÃO MÁX. 4,37 M - DEPRECIAÇÃO. AF_06/2014</v>
      </c>
      <c r="E1206" s="11" t="str">
        <f>VLOOKUP(B1206,IF(A1206="COMPOSICAO",S!$A:$E,I!$A:$E),4,FALSE)</f>
        <v>H</v>
      </c>
      <c r="F1206" s="11">
        <v>1</v>
      </c>
      <c r="G1206" s="67">
        <f>IF(A1206="COMPOSICAO",VLOOKUP("TOTAL SEM BDI - "&amp;B1206,CPUAUX2!$A:$J,9,FALSE),VLOOKUP(B1206,I!$A:$E,5,FALSE))</f>
        <v>26.12</v>
      </c>
      <c r="H1206" s="68"/>
      <c r="I1206" s="67">
        <f>TRUNC(F1206*G1206,2)</f>
        <v>26.12</v>
      </c>
      <c r="J1206" s="68"/>
      <c r="M1206" s="11">
        <f>B1206</f>
        <v>88857</v>
      </c>
      <c r="N1206" s="11">
        <f>SUMIF(CPU!M:M,B1204,CPU!O:O)</f>
        <v>0.17760000000000001</v>
      </c>
      <c r="O1206" s="11">
        <f>F1206*N1206</f>
        <v>0.17760000000000001</v>
      </c>
      <c r="Q1206" s="11">
        <f ca="1">SUMIF(CPU!M:M,B1204,CPU!R:R)</f>
        <v>0</v>
      </c>
      <c r="R1206" s="11">
        <f ca="1">F1206*Q1206</f>
        <v>0</v>
      </c>
    </row>
    <row r="1207" spans="1:18" ht="30">
      <c r="A1207" s="11" t="s">
        <v>2650</v>
      </c>
      <c r="B1207" s="11">
        <v>88294</v>
      </c>
      <c r="C1207" s="11" t="str">
        <f>VLOOKUP(B1207,IF(A1207="COMPOSICAO",S!$A:$E,I!$A:$E),2,FALSE)</f>
        <v>SINAPI</v>
      </c>
      <c r="D1207" s="23" t="str">
        <f>VLOOKUP(B1207,IF(A1207="COMPOSICAO",S!$A:$E,I!$A:$E),3,FALSE)</f>
        <v>OPERADOR DE ESCAVADEIRA COM ENCARGOS COMPLEMENTARES</v>
      </c>
      <c r="E1207" s="11" t="str">
        <f>VLOOKUP(B1207,IF(A1207="COMPOSICAO",S!$A:$E,I!$A:$E),4,FALSE)</f>
        <v>H</v>
      </c>
      <c r="F1207" s="11">
        <v>1</v>
      </c>
      <c r="G1207" s="67">
        <f>IF(A1207="COMPOSICAO",VLOOKUP("TOTAL SEM BDI - "&amp;B1207,CPUAUX2!$A:$J,9,FALSE),VLOOKUP(B1207,I!$A:$E,5,FALSE))</f>
        <v>30.25</v>
      </c>
      <c r="H1207" s="68"/>
      <c r="I1207" s="67">
        <f>TRUNC(F1207*G1207,2)</f>
        <v>30.25</v>
      </c>
      <c r="J1207" s="68"/>
      <c r="M1207" s="11">
        <f>B1207</f>
        <v>88294</v>
      </c>
      <c r="N1207" s="11">
        <f>SUMIF(CPU!M:M,B1204,CPU!O:O)</f>
        <v>0.17760000000000001</v>
      </c>
      <c r="O1207" s="11">
        <f>F1207*N1207</f>
        <v>0.17760000000000001</v>
      </c>
      <c r="Q1207" s="11">
        <f ca="1">SUMIF(CPU!M:M,B1204,CPU!R:R)</f>
        <v>0</v>
      </c>
      <c r="R1207" s="11">
        <f ca="1">F1207*Q1207</f>
        <v>0</v>
      </c>
    </row>
    <row r="1208" spans="1:18">
      <c r="A1208" s="50" t="str">
        <f>"TOTAL SEM BDI - "&amp;B1204</f>
        <v>TOTAL SEM BDI - 5679</v>
      </c>
      <c r="B1208" s="51"/>
      <c r="C1208" s="51"/>
      <c r="D1208" s="51"/>
      <c r="E1208" s="51"/>
      <c r="F1208" s="51"/>
      <c r="G1208" s="51"/>
      <c r="H1208" s="52"/>
      <c r="I1208" s="67">
        <f>SUM(I1204:I1207)</f>
        <v>63.27</v>
      </c>
      <c r="J1208" s="68"/>
    </row>
    <row r="1210" spans="1:18">
      <c r="A1210" s="9" t="s">
        <v>2646</v>
      </c>
      <c r="B1210" s="9" t="s">
        <v>102</v>
      </c>
      <c r="C1210" s="9" t="s">
        <v>103</v>
      </c>
      <c r="D1210" s="9" t="s">
        <v>36</v>
      </c>
      <c r="E1210" s="9" t="s">
        <v>104</v>
      </c>
      <c r="F1210" s="9" t="s">
        <v>788</v>
      </c>
      <c r="G1210" s="63" t="s">
        <v>2647</v>
      </c>
      <c r="H1210" s="64"/>
      <c r="I1210" s="63" t="s">
        <v>24</v>
      </c>
      <c r="J1210" s="64"/>
    </row>
    <row r="1211" spans="1:18" ht="75">
      <c r="A1211" s="21" t="s">
        <v>2896</v>
      </c>
      <c r="B1211" s="21">
        <v>5678</v>
      </c>
      <c r="C1211" s="21" t="str">
        <f>VLOOKUP(B1211,S!$A:$G,2,FALSE)</f>
        <v>SINAPI</v>
      </c>
      <c r="D1211" s="22" t="str">
        <f>VLOOKUP(B1211,S!$A:$G,3,FALSE)</f>
        <v>RETROESCAVADEIRA SOBRE RODAS COM CARREGADEIRA, TRAÇÃO 4X4, POTÊNCIA LÍQ. 88 HP, CAÇAMBA CARREG. CAP. MÍN. 1 M3, CAÇAMBA RETRO CAP. 0,26 M3, PESO OPERACIONAL MÍN. 6.674 KG, PROFUNDIDADE ESCAVAÇÃO MÁX. 4,37 M - CHP DIURNO. AF_06/2014</v>
      </c>
      <c r="E1211" s="21" t="str">
        <f>VLOOKUP(B1211,S!$A:$G,4,FALSE)</f>
        <v>CHP</v>
      </c>
      <c r="F1211" s="21"/>
      <c r="G1211" s="65">
        <f>I1217</f>
        <v>146.92000000000002</v>
      </c>
      <c r="H1211" s="66"/>
      <c r="I1211" s="65"/>
      <c r="J1211" s="66"/>
      <c r="K1211" s="30">
        <f>VLOOKUP(B1211,S!A:G,5,FALSE)</f>
        <v>146.91999999999999</v>
      </c>
      <c r="L1211" s="21" t="str">
        <f>IF(K1211=G1211,"OK, CONFORME TABELA",IF(G1211&gt;K1211,"ACIMA DA TABELA: ","ABAIXO DA TABELA: ")&amp;TRUNC((G1211*100)/K1211,2)&amp;" %")</f>
        <v>OK, CONFORME TABELA</v>
      </c>
    </row>
    <row r="1212" spans="1:18" ht="75">
      <c r="A1212" s="11" t="s">
        <v>2650</v>
      </c>
      <c r="B1212" s="11">
        <v>88858</v>
      </c>
      <c r="C1212" s="11" t="str">
        <f>VLOOKUP(B1212,IF(A1212="COMPOSICAO",S!$A:$E,I!$A:$E),2,FALSE)</f>
        <v>SINAPI</v>
      </c>
      <c r="D1212" s="23" t="str">
        <f>VLOOKUP(B1212,IF(A1212="COMPOSICAO",S!$A:$E,I!$A:$E),3,FALSE)</f>
        <v>RETROESCAVADEIRA SOBRE RODAS COM CARREGADEIRA, TRAÇÃO 4X4, POTÊNCIA LÍQ. 88 HP, CAÇAMBA CARREG. CAP. MÍN. 1 M3, CAÇAMBA RETRO CAP. 0,26 M3, PESO OPERACIONAL MÍN. 6.674 KG, PROFUNDIDADE ESCAVAÇÃO MÁX. 4,37 M - JUROS. AF_06/2014</v>
      </c>
      <c r="E1212" s="11" t="str">
        <f>VLOOKUP(B1212,IF(A1212="COMPOSICAO",S!$A:$E,I!$A:$E),4,FALSE)</f>
        <v>H</v>
      </c>
      <c r="F1212" s="11">
        <v>1</v>
      </c>
      <c r="G1212" s="67">
        <f>IF(A1212="COMPOSICAO",VLOOKUP("TOTAL SEM BDI - "&amp;B1212,CPUAUX2!$A:$J,9,FALSE),VLOOKUP(B1212,I!$A:$E,5,FALSE))</f>
        <v>6.9</v>
      </c>
      <c r="H1212" s="68"/>
      <c r="I1212" s="67">
        <f>TRUNC(F1212*G1212,2)</f>
        <v>6.9</v>
      </c>
      <c r="J1212" s="68"/>
      <c r="M1212" s="11">
        <f>B1212</f>
        <v>88858</v>
      </c>
      <c r="N1212" s="11">
        <f>SUMIF(CPU!M:M,B1211,CPU!O:O)</f>
        <v>8.72E-2</v>
      </c>
      <c r="O1212" s="11">
        <f>F1212*N1212</f>
        <v>8.72E-2</v>
      </c>
      <c r="Q1212" s="11">
        <f ca="1">SUMIF(CPU!M:M,B1211,CPU!R:R)</f>
        <v>0</v>
      </c>
      <c r="R1212" s="11">
        <f ca="1">F1212*Q1212</f>
        <v>0</v>
      </c>
    </row>
    <row r="1213" spans="1:18" ht="75">
      <c r="A1213" s="11" t="s">
        <v>2650</v>
      </c>
      <c r="B1213" s="11">
        <v>88857</v>
      </c>
      <c r="C1213" s="11" t="str">
        <f>VLOOKUP(B1213,IF(A1213="COMPOSICAO",S!$A:$E,I!$A:$E),2,FALSE)</f>
        <v>SINAPI</v>
      </c>
      <c r="D1213" s="23" t="str">
        <f>VLOOKUP(B1213,IF(A1213="COMPOSICAO",S!$A:$E,I!$A:$E),3,FALSE)</f>
        <v>RETROESCAVADEIRA SOBRE RODAS COM CARREGADEIRA, TRAÇÃO 4X4, POTÊNCIA LÍQ. 88 HP, CAÇAMBA CARREG. CAP. MÍN. 1 M3, CAÇAMBA RETRO CAP. 0,26 M3, PESO OPERACIONAL MÍN. 6.674 KG, PROFUNDIDADE ESCAVAÇÃO MÁX. 4,37 M - DEPRECIAÇÃO. AF_06/2014</v>
      </c>
      <c r="E1213" s="11" t="str">
        <f>VLOOKUP(B1213,IF(A1213="COMPOSICAO",S!$A:$E,I!$A:$E),4,FALSE)</f>
        <v>H</v>
      </c>
      <c r="F1213" s="11">
        <v>1</v>
      </c>
      <c r="G1213" s="67">
        <f>IF(A1213="COMPOSICAO",VLOOKUP("TOTAL SEM BDI - "&amp;B1213,CPUAUX2!$A:$J,9,FALSE),VLOOKUP(B1213,I!$A:$E,5,FALSE))</f>
        <v>26.12</v>
      </c>
      <c r="H1213" s="68"/>
      <c r="I1213" s="67">
        <f>TRUNC(F1213*G1213,2)</f>
        <v>26.12</v>
      </c>
      <c r="J1213" s="68"/>
      <c r="M1213" s="11">
        <f>B1213</f>
        <v>88857</v>
      </c>
      <c r="N1213" s="11">
        <f>SUMIF(CPU!M:M,B1211,CPU!O:O)</f>
        <v>8.72E-2</v>
      </c>
      <c r="O1213" s="11">
        <f>F1213*N1213</f>
        <v>8.72E-2</v>
      </c>
      <c r="Q1213" s="11">
        <f ca="1">SUMIF(CPU!M:M,B1211,CPU!R:R)</f>
        <v>0</v>
      </c>
      <c r="R1213" s="11">
        <f ca="1">F1213*Q1213</f>
        <v>0</v>
      </c>
    </row>
    <row r="1214" spans="1:18" ht="30">
      <c r="A1214" s="11" t="s">
        <v>2650</v>
      </c>
      <c r="B1214" s="11">
        <v>88294</v>
      </c>
      <c r="C1214" s="11" t="str">
        <f>VLOOKUP(B1214,IF(A1214="COMPOSICAO",S!$A:$E,I!$A:$E),2,FALSE)</f>
        <v>SINAPI</v>
      </c>
      <c r="D1214" s="23" t="str">
        <f>VLOOKUP(B1214,IF(A1214="COMPOSICAO",S!$A:$E,I!$A:$E),3,FALSE)</f>
        <v>OPERADOR DE ESCAVADEIRA COM ENCARGOS COMPLEMENTARES</v>
      </c>
      <c r="E1214" s="11" t="str">
        <f>VLOOKUP(B1214,IF(A1214="COMPOSICAO",S!$A:$E,I!$A:$E),4,FALSE)</f>
        <v>H</v>
      </c>
      <c r="F1214" s="11">
        <v>1</v>
      </c>
      <c r="G1214" s="67">
        <f>IF(A1214="COMPOSICAO",VLOOKUP("TOTAL SEM BDI - "&amp;B1214,CPUAUX2!$A:$J,9,FALSE),VLOOKUP(B1214,I!$A:$E,5,FALSE))</f>
        <v>30.25</v>
      </c>
      <c r="H1214" s="68"/>
      <c r="I1214" s="67">
        <f>TRUNC(F1214*G1214,2)</f>
        <v>30.25</v>
      </c>
      <c r="J1214" s="68"/>
      <c r="M1214" s="11">
        <f>B1214</f>
        <v>88294</v>
      </c>
      <c r="N1214" s="11">
        <f>SUMIF(CPU!M:M,B1211,CPU!O:O)</f>
        <v>8.72E-2</v>
      </c>
      <c r="O1214" s="11">
        <f>F1214*N1214</f>
        <v>8.72E-2</v>
      </c>
      <c r="Q1214" s="11">
        <f ca="1">SUMIF(CPU!M:M,B1211,CPU!R:R)</f>
        <v>0</v>
      </c>
      <c r="R1214" s="11">
        <f ca="1">F1214*Q1214</f>
        <v>0</v>
      </c>
    </row>
    <row r="1215" spans="1:18" ht="75">
      <c r="A1215" s="11" t="s">
        <v>2650</v>
      </c>
      <c r="B1215" s="11">
        <v>53786</v>
      </c>
      <c r="C1215" s="11" t="str">
        <f>VLOOKUP(B1215,IF(A1215="COMPOSICAO",S!$A:$E,I!$A:$E),2,FALSE)</f>
        <v>SINAPI</v>
      </c>
      <c r="D1215" s="23" t="str">
        <f>VLOOKUP(B1215,IF(A1215="COMPOSICAO",S!$A:$E,I!$A:$E),3,FALSE)</f>
        <v>RETROESCAVADEIRA SOBRE RODAS COM CARREGADEIRA, TRAÇÃO 4X4, POTÊNCIA LÍQ. 88 HP, CAÇAMBA CARREG. CAP. MÍN. 1 M3, CAÇAMBA RETRO CAP. 0,26 M3, PESO OPERACIONAL MÍN. 6.674 KG, PROFUNDIDADE ESCAVAÇÃO MÁX. 4,37 M - MATERIAIS NA OPERAÇÃO. AF_06/2014</v>
      </c>
      <c r="E1215" s="11" t="str">
        <f>VLOOKUP(B1215,IF(A1215="COMPOSICAO",S!$A:$E,I!$A:$E),4,FALSE)</f>
        <v>H</v>
      </c>
      <c r="F1215" s="11">
        <v>1</v>
      </c>
      <c r="G1215" s="67">
        <f>IF(A1215="COMPOSICAO",VLOOKUP("TOTAL SEM BDI - "&amp;B1215,CPUAUX2!$A:$J,9,FALSE),VLOOKUP(B1215,I!$A:$E,5,FALSE))</f>
        <v>51</v>
      </c>
      <c r="H1215" s="68"/>
      <c r="I1215" s="67">
        <f>TRUNC(F1215*G1215,2)</f>
        <v>51</v>
      </c>
      <c r="J1215" s="68"/>
      <c r="M1215" s="11">
        <f>B1215</f>
        <v>53786</v>
      </c>
      <c r="N1215" s="11">
        <f>SUMIF(CPU!M:M,B1211,CPU!O:O)</f>
        <v>8.72E-2</v>
      </c>
      <c r="O1215" s="11">
        <f>F1215*N1215</f>
        <v>8.72E-2</v>
      </c>
      <c r="Q1215" s="11">
        <f ca="1">SUMIF(CPU!M:M,B1211,CPU!R:R)</f>
        <v>0</v>
      </c>
      <c r="R1215" s="11">
        <f ca="1">F1215*Q1215</f>
        <v>0</v>
      </c>
    </row>
    <row r="1216" spans="1:18" ht="75">
      <c r="A1216" s="11" t="s">
        <v>2650</v>
      </c>
      <c r="B1216" s="11">
        <v>5664</v>
      </c>
      <c r="C1216" s="11" t="str">
        <f>VLOOKUP(B1216,IF(A1216="COMPOSICAO",S!$A:$E,I!$A:$E),2,FALSE)</f>
        <v>SINAPI</v>
      </c>
      <c r="D1216" s="23" t="str">
        <f>VLOOKUP(B1216,IF(A1216="COMPOSICAO",S!$A:$E,I!$A:$E),3,FALSE)</f>
        <v>RETROESCAVADEIRA SOBRE RODAS COM CARREGADEIRA, TRAÇÃO 4X4, POTÊNCIA LÍQ. 88 HP, CAÇAMBA CARREG. CAP. MÍN. 1 M3, CAÇAMBA RETRO CAP. 0,26 M3, PESO OPERACIONAL MÍN. 6.674 KG, PROFUNDIDADE ESCAVAÇÃO MÁX. 4,37 M - MANUTENÇÃO. AF_06/2014</v>
      </c>
      <c r="E1216" s="11" t="str">
        <f>VLOOKUP(B1216,IF(A1216="COMPOSICAO",S!$A:$E,I!$A:$E),4,FALSE)</f>
        <v>H</v>
      </c>
      <c r="F1216" s="11">
        <v>1</v>
      </c>
      <c r="G1216" s="67">
        <f>IF(A1216="COMPOSICAO",VLOOKUP("TOTAL SEM BDI - "&amp;B1216,CPUAUX2!$A:$J,9,FALSE),VLOOKUP(B1216,I!$A:$E,5,FALSE))</f>
        <v>32.65</v>
      </c>
      <c r="H1216" s="68"/>
      <c r="I1216" s="67">
        <f>TRUNC(F1216*G1216,2)</f>
        <v>32.65</v>
      </c>
      <c r="J1216" s="68"/>
      <c r="M1216" s="11">
        <f>B1216</f>
        <v>5664</v>
      </c>
      <c r="N1216" s="11">
        <f>SUMIF(CPU!M:M,B1211,CPU!O:O)</f>
        <v>8.72E-2</v>
      </c>
      <c r="O1216" s="11">
        <f>F1216*N1216</f>
        <v>8.72E-2</v>
      </c>
      <c r="Q1216" s="11">
        <f ca="1">SUMIF(CPU!M:M,B1211,CPU!R:R)</f>
        <v>0</v>
      </c>
      <c r="R1216" s="11">
        <f ca="1">F1216*Q1216</f>
        <v>0</v>
      </c>
    </row>
    <row r="1217" spans="1:18">
      <c r="A1217" s="50" t="str">
        <f>"TOTAL SEM BDI - "&amp;B1211</f>
        <v>TOTAL SEM BDI - 5678</v>
      </c>
      <c r="B1217" s="51"/>
      <c r="C1217" s="51"/>
      <c r="D1217" s="51"/>
      <c r="E1217" s="51"/>
      <c r="F1217" s="51"/>
      <c r="G1217" s="51"/>
      <c r="H1217" s="52"/>
      <c r="I1217" s="67">
        <f>SUM(I1211:I1216)</f>
        <v>146.92000000000002</v>
      </c>
      <c r="J1217" s="68"/>
    </row>
    <row r="1219" spans="1:18">
      <c r="A1219" s="9" t="s">
        <v>2646</v>
      </c>
      <c r="B1219" s="9" t="s">
        <v>102</v>
      </c>
      <c r="C1219" s="9" t="s">
        <v>103</v>
      </c>
      <c r="D1219" s="9" t="s">
        <v>36</v>
      </c>
      <c r="E1219" s="9" t="s">
        <v>104</v>
      </c>
      <c r="F1219" s="9" t="s">
        <v>788</v>
      </c>
      <c r="G1219" s="63" t="s">
        <v>2647</v>
      </c>
      <c r="H1219" s="64"/>
      <c r="I1219" s="63" t="s">
        <v>24</v>
      </c>
      <c r="J1219" s="64"/>
    </row>
    <row r="1220" spans="1:18" ht="30">
      <c r="A1220" s="21" t="s">
        <v>2895</v>
      </c>
      <c r="B1220" s="21">
        <v>100308</v>
      </c>
      <c r="C1220" s="21" t="str">
        <f>VLOOKUP(B1220,S!$A:$G,2,FALSE)</f>
        <v>SINAPI</v>
      </c>
      <c r="D1220" s="22" t="str">
        <f>VLOOKUP(B1220,S!$A:$G,3,FALSE)</f>
        <v>MECÂNICO DE REFRIGERAÇÃO COM ENCARGOS COMPLEMENTARES</v>
      </c>
      <c r="E1220" s="21" t="str">
        <f>VLOOKUP(B1220,S!$A:$G,4,FALSE)</f>
        <v>H</v>
      </c>
      <c r="F1220" s="21"/>
      <c r="G1220" s="65">
        <f>I1229</f>
        <v>27.480000000000004</v>
      </c>
      <c r="H1220" s="66"/>
      <c r="I1220" s="65"/>
      <c r="J1220" s="66"/>
      <c r="K1220" s="30">
        <f>VLOOKUP(B1220,S!A:G,5,FALSE)</f>
        <v>27.48</v>
      </c>
      <c r="L1220" s="21" t="str">
        <f>IF(K1220=G1220,"OK, CONFORME TABELA",IF(G1220&gt;K1220,"ACIMA DA TABELA: ","ABAIXO DA TABELA: ")&amp;TRUNC((G1220*100)/K1220,2)&amp;" %")</f>
        <v>OK, CONFORME TABELA</v>
      </c>
    </row>
    <row r="1221" spans="1:18" ht="30">
      <c r="A1221" s="11" t="s">
        <v>2650</v>
      </c>
      <c r="B1221" s="11">
        <v>100298</v>
      </c>
      <c r="C1221" s="11" t="str">
        <f>VLOOKUP(B1221,IF(A1221="COMPOSICAO",S!$A:$E,I!$A:$E),2,FALSE)</f>
        <v>SINAPI</v>
      </c>
      <c r="D1221" s="23" t="str">
        <f>VLOOKUP(B1221,IF(A1221="COMPOSICAO",S!$A:$E,I!$A:$E),3,FALSE)</f>
        <v>CURSO DE CAPACITAÇÃO PARA MECÂNICO DE REFRIGERAÇÃO (ENCARGOS COMPLEMENTARES) - HORISTA</v>
      </c>
      <c r="E1221" s="11" t="str">
        <f>VLOOKUP(B1221,IF(A1221="COMPOSICAO",S!$A:$E,I!$A:$E),4,FALSE)</f>
        <v>H</v>
      </c>
      <c r="F1221" s="11">
        <v>1</v>
      </c>
      <c r="G1221" s="67">
        <f>IF(A1221="COMPOSICAO",VLOOKUP("TOTAL SEM BDI - "&amp;B1221,CPUAUX2!$A:$J,9,FALSE),VLOOKUP(B1221,I!$A:$E,5,FALSE))</f>
        <v>0.56000000000000005</v>
      </c>
      <c r="H1221" s="68"/>
      <c r="I1221" s="67">
        <f t="shared" ref="I1221:I1228" si="180">TRUNC(F1221*G1221,2)</f>
        <v>0.56000000000000005</v>
      </c>
      <c r="J1221" s="68"/>
      <c r="M1221" s="11">
        <f t="shared" ref="M1221:M1228" si="181">B1221</f>
        <v>100298</v>
      </c>
      <c r="N1221" s="11">
        <f>SUMIF(CPU!M:M,B1220,CPU!O:O)</f>
        <v>24.33</v>
      </c>
      <c r="O1221" s="11">
        <f t="shared" ref="O1221:O1228" si="182">F1221*N1221</f>
        <v>24.33</v>
      </c>
      <c r="Q1221" s="11">
        <f ca="1">SUMIF(CPU!M:M,B1220,CPU!R:R)</f>
        <v>0</v>
      </c>
      <c r="R1221" s="11">
        <f t="shared" ref="R1221:R1228" ca="1" si="183">F1221*Q1221</f>
        <v>0</v>
      </c>
    </row>
    <row r="1222" spans="1:18" ht="30">
      <c r="A1222" s="11" t="s">
        <v>2652</v>
      </c>
      <c r="B1222" s="11">
        <v>43484</v>
      </c>
      <c r="C1222" s="11" t="str">
        <f>VLOOKUP(B1222,IF(A1222="COMPOSICAO",S!$A:$E,I!$A:$E),2,FALSE)</f>
        <v>SINAPI</v>
      </c>
      <c r="D1222" s="23" t="str">
        <f>VLOOKUP(B1222,IF(A1222="COMPOSICAO",S!$A:$E,I!$A:$E),3,FALSE)</f>
        <v>EPI - FAMILIA ELETRICISTA - HORISTA (ENCARGOS COMPLEMENTARES - COLETADO CAIXA)</v>
      </c>
      <c r="E1222" s="11" t="str">
        <f>VLOOKUP(B1222,IF(A1222="COMPOSICAO",S!$A:$E,I!$A:$E),4,FALSE)</f>
        <v>H</v>
      </c>
      <c r="F1222" s="11">
        <v>1</v>
      </c>
      <c r="G1222" s="67">
        <f>IF(A1222="COMPOSICAO",VLOOKUP("TOTAL SEM BDI - "&amp;B1222,CPUAUX2!$A:$J,9,FALSE),VLOOKUP(B1222,I!$A:$E,5,FALSE))</f>
        <v>1.26</v>
      </c>
      <c r="H1222" s="68"/>
      <c r="I1222" s="67">
        <f t="shared" si="180"/>
        <v>1.26</v>
      </c>
      <c r="J1222" s="68"/>
      <c r="M1222" s="11">
        <f t="shared" si="181"/>
        <v>43484</v>
      </c>
      <c r="N1222" s="11">
        <f>SUMIF(CPU!M:M,B1220,CPU!O:O)</f>
        <v>24.33</v>
      </c>
      <c r="O1222" s="11">
        <f t="shared" si="182"/>
        <v>24.33</v>
      </c>
      <c r="Q1222" s="11">
        <f ca="1">SUMIF(CPU!M:M,B1220,CPU!R:R)</f>
        <v>0</v>
      </c>
      <c r="R1222" s="11">
        <f t="shared" ca="1" si="183"/>
        <v>0</v>
      </c>
    </row>
    <row r="1223" spans="1:18" ht="30">
      <c r="A1223" s="11" t="s">
        <v>2652</v>
      </c>
      <c r="B1223" s="11">
        <v>43460</v>
      </c>
      <c r="C1223" s="11" t="str">
        <f>VLOOKUP(B1223,IF(A1223="COMPOSICAO",S!$A:$E,I!$A:$E),2,FALSE)</f>
        <v>SINAPI</v>
      </c>
      <c r="D1223" s="23" t="str">
        <f>VLOOKUP(B1223,IF(A1223="COMPOSICAO",S!$A:$E,I!$A:$E),3,FALSE)</f>
        <v>FERRAMENTAS - FAMILIA ELETRICISTA - HORISTA (ENCARGOS COMPLEMENTARES - COLETADO CAIXA)</v>
      </c>
      <c r="E1223" s="11" t="str">
        <f>VLOOKUP(B1223,IF(A1223="COMPOSICAO",S!$A:$E,I!$A:$E),4,FALSE)</f>
        <v>H</v>
      </c>
      <c r="F1223" s="11">
        <v>1</v>
      </c>
      <c r="G1223" s="67">
        <f>IF(A1223="COMPOSICAO",VLOOKUP("TOTAL SEM BDI - "&amp;B1223,CPUAUX2!$A:$J,9,FALSE),VLOOKUP(B1223,I!$A:$E,5,FALSE))</f>
        <v>0.86</v>
      </c>
      <c r="H1223" s="68"/>
      <c r="I1223" s="67">
        <f t="shared" si="180"/>
        <v>0.86</v>
      </c>
      <c r="J1223" s="68"/>
      <c r="M1223" s="11">
        <f t="shared" si="181"/>
        <v>43460</v>
      </c>
      <c r="N1223" s="11">
        <f>SUMIF(CPU!M:M,B1220,CPU!O:O)</f>
        <v>24.33</v>
      </c>
      <c r="O1223" s="11">
        <f t="shared" si="182"/>
        <v>24.33</v>
      </c>
      <c r="Q1223" s="11">
        <f ca="1">SUMIF(CPU!M:M,B1220,CPU!R:R)</f>
        <v>0</v>
      </c>
      <c r="R1223" s="11">
        <f t="shared" ca="1" si="183"/>
        <v>0</v>
      </c>
    </row>
    <row r="1224" spans="1:18" ht="30">
      <c r="A1224" s="11" t="s">
        <v>2652</v>
      </c>
      <c r="B1224" s="11">
        <v>37373</v>
      </c>
      <c r="C1224" s="11" t="str">
        <f>VLOOKUP(B1224,IF(A1224="COMPOSICAO",S!$A:$E,I!$A:$E),2,FALSE)</f>
        <v>SINAPI</v>
      </c>
      <c r="D1224" s="23" t="str">
        <f>VLOOKUP(B1224,IF(A1224="COMPOSICAO",S!$A:$E,I!$A:$E),3,FALSE)</f>
        <v>SEGURO - HORISTA (COLETADO CAIXA - ENCARGOS COMPLEMENTARES)</v>
      </c>
      <c r="E1224" s="11" t="str">
        <f>VLOOKUP(B1224,IF(A1224="COMPOSICAO",S!$A:$E,I!$A:$E),4,FALSE)</f>
        <v>H</v>
      </c>
      <c r="F1224" s="11">
        <v>1</v>
      </c>
      <c r="G1224" s="67">
        <f>IF(A1224="COMPOSICAO",VLOOKUP("TOTAL SEM BDI - "&amp;B1224,CPUAUX2!$A:$J,9,FALSE),VLOOKUP(B1224,I!$A:$E,5,FALSE))</f>
        <v>0.08</v>
      </c>
      <c r="H1224" s="68"/>
      <c r="I1224" s="67">
        <f t="shared" si="180"/>
        <v>0.08</v>
      </c>
      <c r="J1224" s="68"/>
      <c r="M1224" s="11">
        <f t="shared" si="181"/>
        <v>37373</v>
      </c>
      <c r="N1224" s="11">
        <f>SUMIF(CPU!M:M,B1220,CPU!O:O)</f>
        <v>24.33</v>
      </c>
      <c r="O1224" s="11">
        <f t="shared" si="182"/>
        <v>24.33</v>
      </c>
      <c r="Q1224" s="11">
        <f ca="1">SUMIF(CPU!M:M,B1220,CPU!R:R)</f>
        <v>0</v>
      </c>
      <c r="R1224" s="11">
        <f t="shared" ca="1" si="183"/>
        <v>0</v>
      </c>
    </row>
    <row r="1225" spans="1:18" ht="30">
      <c r="A1225" s="11" t="s">
        <v>2652</v>
      </c>
      <c r="B1225" s="11">
        <v>37372</v>
      </c>
      <c r="C1225" s="11" t="str">
        <f>VLOOKUP(B1225,IF(A1225="COMPOSICAO",S!$A:$E,I!$A:$E),2,FALSE)</f>
        <v>SINAPI</v>
      </c>
      <c r="D1225" s="23" t="str">
        <f>VLOOKUP(B1225,IF(A1225="COMPOSICAO",S!$A:$E,I!$A:$E),3,FALSE)</f>
        <v>EXAMES - HORISTA (COLETADO CAIXA - ENCARGOS COMPLEMENTARES)</v>
      </c>
      <c r="E1225" s="11" t="str">
        <f>VLOOKUP(B1225,IF(A1225="COMPOSICAO",S!$A:$E,I!$A:$E),4,FALSE)</f>
        <v>H</v>
      </c>
      <c r="F1225" s="11">
        <v>1</v>
      </c>
      <c r="G1225" s="67">
        <f>IF(A1225="COMPOSICAO",VLOOKUP("TOTAL SEM BDI - "&amp;B1225,CPUAUX2!$A:$J,9,FALSE),VLOOKUP(B1225,I!$A:$E,5,FALSE))</f>
        <v>1.43</v>
      </c>
      <c r="H1225" s="68"/>
      <c r="I1225" s="67">
        <f t="shared" si="180"/>
        <v>1.43</v>
      </c>
      <c r="J1225" s="68"/>
      <c r="M1225" s="11">
        <f t="shared" si="181"/>
        <v>37372</v>
      </c>
      <c r="N1225" s="11">
        <f>SUMIF(CPU!M:M,B1220,CPU!O:O)</f>
        <v>24.33</v>
      </c>
      <c r="O1225" s="11">
        <f t="shared" si="182"/>
        <v>24.33</v>
      </c>
      <c r="Q1225" s="11">
        <f ca="1">SUMIF(CPU!M:M,B1220,CPU!R:R)</f>
        <v>0</v>
      </c>
      <c r="R1225" s="11">
        <f t="shared" ca="1" si="183"/>
        <v>0</v>
      </c>
    </row>
    <row r="1226" spans="1:18" ht="30">
      <c r="A1226" s="11" t="s">
        <v>2652</v>
      </c>
      <c r="B1226" s="11">
        <v>37371</v>
      </c>
      <c r="C1226" s="11" t="str">
        <f>VLOOKUP(B1226,IF(A1226="COMPOSICAO",S!$A:$E,I!$A:$E),2,FALSE)</f>
        <v>SINAPI</v>
      </c>
      <c r="D1226" s="23" t="str">
        <f>VLOOKUP(B1226,IF(A1226="COMPOSICAO",S!$A:$E,I!$A:$E),3,FALSE)</f>
        <v>TRANSPORTE - HORISTA (COLETADO CAIXA - ENCARGOS COMPLEMENTARES)</v>
      </c>
      <c r="E1226" s="11" t="str">
        <f>VLOOKUP(B1226,IF(A1226="COMPOSICAO",S!$A:$E,I!$A:$E),4,FALSE)</f>
        <v>H</v>
      </c>
      <c r="F1226" s="11">
        <v>1</v>
      </c>
      <c r="G1226" s="67">
        <f>IF(A1226="COMPOSICAO",VLOOKUP("TOTAL SEM BDI - "&amp;B1226,CPUAUX2!$A:$J,9,FALSE),VLOOKUP(B1226,I!$A:$E,5,FALSE))</f>
        <v>0.56999999999999995</v>
      </c>
      <c r="H1226" s="68"/>
      <c r="I1226" s="67">
        <f t="shared" si="180"/>
        <v>0.56999999999999995</v>
      </c>
      <c r="J1226" s="68"/>
      <c r="M1226" s="11">
        <f t="shared" si="181"/>
        <v>37371</v>
      </c>
      <c r="N1226" s="11">
        <f>SUMIF(CPU!M:M,B1220,CPU!O:O)</f>
        <v>24.33</v>
      </c>
      <c r="O1226" s="11">
        <f t="shared" si="182"/>
        <v>24.33</v>
      </c>
      <c r="Q1226" s="11">
        <f ca="1">SUMIF(CPU!M:M,B1220,CPU!R:R)</f>
        <v>0</v>
      </c>
      <c r="R1226" s="11">
        <f t="shared" ca="1" si="183"/>
        <v>0</v>
      </c>
    </row>
    <row r="1227" spans="1:18" ht="30">
      <c r="A1227" s="11" t="s">
        <v>2652</v>
      </c>
      <c r="B1227" s="11">
        <v>37370</v>
      </c>
      <c r="C1227" s="11" t="str">
        <f>VLOOKUP(B1227,IF(A1227="COMPOSICAO",S!$A:$E,I!$A:$E),2,FALSE)</f>
        <v>SINAPI</v>
      </c>
      <c r="D1227" s="23" t="str">
        <f>VLOOKUP(B1227,IF(A1227="COMPOSICAO",S!$A:$E,I!$A:$E),3,FALSE)</f>
        <v>ALIMENTACAO - HORISTA (COLETADO CAIXA - ENCARGOS COMPLEMENTARES)</v>
      </c>
      <c r="E1227" s="11" t="str">
        <f>VLOOKUP(B1227,IF(A1227="COMPOSICAO",S!$A:$E,I!$A:$E),4,FALSE)</f>
        <v>H</v>
      </c>
      <c r="F1227" s="11">
        <v>1</v>
      </c>
      <c r="G1227" s="67">
        <f>IF(A1227="COMPOSICAO",VLOOKUP("TOTAL SEM BDI - "&amp;B1227,CPUAUX2!$A:$J,9,FALSE),VLOOKUP(B1227,I!$A:$E,5,FALSE))</f>
        <v>2.46</v>
      </c>
      <c r="H1227" s="68"/>
      <c r="I1227" s="67">
        <f t="shared" si="180"/>
        <v>2.46</v>
      </c>
      <c r="J1227" s="68"/>
      <c r="M1227" s="11">
        <f t="shared" si="181"/>
        <v>37370</v>
      </c>
      <c r="N1227" s="11">
        <f>SUMIF(CPU!M:M,B1220,CPU!O:O)</f>
        <v>24.33</v>
      </c>
      <c r="O1227" s="11">
        <f t="shared" si="182"/>
        <v>24.33</v>
      </c>
      <c r="Q1227" s="11">
        <f ca="1">SUMIF(CPU!M:M,B1220,CPU!R:R)</f>
        <v>0</v>
      </c>
      <c r="R1227" s="11">
        <f t="shared" ca="1" si="183"/>
        <v>0</v>
      </c>
    </row>
    <row r="1228" spans="1:18">
      <c r="A1228" s="11" t="s">
        <v>2652</v>
      </c>
      <c r="B1228" s="11">
        <v>34794</v>
      </c>
      <c r="C1228" s="11" t="str">
        <f>VLOOKUP(B1228,IF(A1228="COMPOSICAO",S!$A:$E,I!$A:$E),2,FALSE)</f>
        <v>SINAPI</v>
      </c>
      <c r="D1228" s="23" t="str">
        <f>VLOOKUP(B1228,IF(A1228="COMPOSICAO",S!$A:$E,I!$A:$E),3,FALSE)</f>
        <v>MECANICO DE REFRIGERACAO (HORISTA)</v>
      </c>
      <c r="E1228" s="11" t="str">
        <f>VLOOKUP(B1228,IF(A1228="COMPOSICAO",S!$A:$E,I!$A:$E),4,FALSE)</f>
        <v>H</v>
      </c>
      <c r="F1228" s="11">
        <v>1</v>
      </c>
      <c r="G1228" s="67">
        <f>IF(A1228="COMPOSICAO",VLOOKUP("TOTAL SEM BDI - "&amp;B1228,CPUAUX2!$A:$J,9,FALSE),VLOOKUP(B1228,I!$A:$E,5,FALSE))</f>
        <v>20.260000000000002</v>
      </c>
      <c r="H1228" s="68"/>
      <c r="I1228" s="67">
        <f t="shared" si="180"/>
        <v>20.260000000000002</v>
      </c>
      <c r="J1228" s="68"/>
      <c r="M1228" s="11">
        <f t="shared" si="181"/>
        <v>34794</v>
      </c>
      <c r="N1228" s="11">
        <f>SUMIF(CPU!M:M,B1220,CPU!O:O)</f>
        <v>24.33</v>
      </c>
      <c r="O1228" s="11">
        <f t="shared" si="182"/>
        <v>24.33</v>
      </c>
      <c r="Q1228" s="11">
        <f ca="1">SUMIF(CPU!M:M,B1220,CPU!R:R)</f>
        <v>0</v>
      </c>
      <c r="R1228" s="11">
        <f t="shared" ca="1" si="183"/>
        <v>0</v>
      </c>
    </row>
    <row r="1229" spans="1:18">
      <c r="A1229" s="50" t="str">
        <f>"TOTAL SEM BDI - "&amp;B1220</f>
        <v>TOTAL SEM BDI - 100308</v>
      </c>
      <c r="B1229" s="51"/>
      <c r="C1229" s="51"/>
      <c r="D1229" s="51"/>
      <c r="E1229" s="51"/>
      <c r="F1229" s="51"/>
      <c r="G1229" s="51"/>
      <c r="H1229" s="52"/>
      <c r="I1229" s="67">
        <f>SUM(I1220:I1228)</f>
        <v>27.480000000000004</v>
      </c>
      <c r="J1229" s="68"/>
    </row>
    <row r="1231" spans="1:18">
      <c r="A1231" s="9" t="s">
        <v>2646</v>
      </c>
      <c r="B1231" s="9" t="s">
        <v>102</v>
      </c>
      <c r="C1231" s="9" t="s">
        <v>103</v>
      </c>
      <c r="D1231" s="9" t="s">
        <v>36</v>
      </c>
      <c r="E1231" s="9" t="s">
        <v>104</v>
      </c>
      <c r="F1231" s="9" t="s">
        <v>788</v>
      </c>
      <c r="G1231" s="63" t="s">
        <v>2647</v>
      </c>
      <c r="H1231" s="64"/>
      <c r="I1231" s="63" t="s">
        <v>24</v>
      </c>
      <c r="J1231" s="64"/>
    </row>
    <row r="1232" spans="1:18" ht="75">
      <c r="A1232" s="21" t="s">
        <v>2900</v>
      </c>
      <c r="B1232" s="21">
        <v>91173</v>
      </c>
      <c r="C1232" s="21" t="str">
        <f>VLOOKUP(B1232,S!$A:$G,2,FALSE)</f>
        <v>SINAPI</v>
      </c>
      <c r="D1232" s="22" t="str">
        <f>VLOOKUP(B1232,S!$A:$G,3,FALSE)</f>
        <v>FIXAÇÃO DE TUBOS VERTICAIS DE PVC ÁGUA, PVC ESGOTO, PVC ÁGUA PLUVIAL, CPVC, PPR, COBRE OU AÇO, DIÂMETROS MENORES OU IGUAIS A 40 MM, COM ABRAÇADEIRA METÁLICA RÍGIDA TIPO U PERFIL 1 1/4", FIXADA EM PERFILADO EM PAREDE. AF_09/2023_PS</v>
      </c>
      <c r="E1232" s="21" t="str">
        <f>VLOOKUP(B1232,S!$A:$G,4,FALSE)</f>
        <v>M</v>
      </c>
      <c r="F1232" s="21"/>
      <c r="G1232" s="65">
        <f>I1236</f>
        <v>4.25</v>
      </c>
      <c r="H1232" s="66"/>
      <c r="I1232" s="65"/>
      <c r="J1232" s="66"/>
      <c r="K1232" s="30">
        <f>VLOOKUP(B1232,S!A:G,5,FALSE)</f>
        <v>4.25</v>
      </c>
      <c r="L1232" s="21" t="str">
        <f>IF(K1232=G1232,"OK, CONFORME TABELA",IF(G1232&gt;K1232,"ACIMA DA TABELA: ","ABAIXO DA TABELA: ")&amp;TRUNC((G1232*100)/K1232,2)&amp;" %")</f>
        <v>OK, CONFORME TABELA</v>
      </c>
    </row>
    <row r="1233" spans="1:18" ht="30">
      <c r="A1233" s="11" t="s">
        <v>2650</v>
      </c>
      <c r="B1233" s="11">
        <v>88267</v>
      </c>
      <c r="C1233" s="11" t="str">
        <f>VLOOKUP(B1233,IF(A1233="COMPOSICAO",S!$A:$E,I!$A:$E),2,FALSE)</f>
        <v>SINAPI</v>
      </c>
      <c r="D1233" s="23" t="str">
        <f>VLOOKUP(B1233,IF(A1233="COMPOSICAO",S!$A:$E,I!$A:$E),3,FALSE)</f>
        <v>ENCANADOR OU BOMBEIRO HIDRÁULICO COM ENCARGOS COMPLEMENTARES</v>
      </c>
      <c r="E1233" s="11" t="str">
        <f>VLOOKUP(B1233,IF(A1233="COMPOSICAO",S!$A:$E,I!$A:$E),4,FALSE)</f>
        <v>H</v>
      </c>
      <c r="F1233" s="11">
        <f>0.0789/pcf</f>
        <v>7.8899999999999998E-2</v>
      </c>
      <c r="G1233" s="67">
        <f>IF(A1233="COMPOSICAO",VLOOKUP("TOTAL SEM BDI - "&amp;B1233,CPUAUX2!$A:$J,9,FALSE),VLOOKUP(B1233,I!$A:$E,5,FALSE))</f>
        <v>26.669999999999998</v>
      </c>
      <c r="H1233" s="68"/>
      <c r="I1233" s="67">
        <f>TRUNC(F1233*G1233,2)</f>
        <v>2.1</v>
      </c>
      <c r="J1233" s="68"/>
      <c r="M1233" s="11">
        <f>B1233</f>
        <v>88267</v>
      </c>
      <c r="N1233" s="11">
        <f>SUMIF(CPU!M:M,B1232,CPU!O:O)</f>
        <v>190.6</v>
      </c>
      <c r="O1233" s="11">
        <f>F1233*N1233</f>
        <v>15.03834</v>
      </c>
      <c r="Q1233" s="11">
        <f ca="1">SUMIF(CPU!M:M,B1232,CPU!R:R)</f>
        <v>0</v>
      </c>
      <c r="R1233" s="11">
        <f ca="1">F1233*Q1233</f>
        <v>0</v>
      </c>
    </row>
    <row r="1234" spans="1:18" ht="30">
      <c r="A1234" s="11" t="s">
        <v>2650</v>
      </c>
      <c r="B1234" s="11">
        <v>88248</v>
      </c>
      <c r="C1234" s="11" t="str">
        <f>VLOOKUP(B1234,IF(A1234="COMPOSICAO",S!$A:$E,I!$A:$E),2,FALSE)</f>
        <v>SINAPI</v>
      </c>
      <c r="D1234" s="23" t="str">
        <f>VLOOKUP(B1234,IF(A1234="COMPOSICAO",S!$A:$E,I!$A:$E),3,FALSE)</f>
        <v>AUXILIAR DE ENCANADOR OU BOMBEIRO HIDRÁULICO COM ENCARGOS COMPLEMENTARES</v>
      </c>
      <c r="E1234" s="11" t="str">
        <f>VLOOKUP(B1234,IF(A1234="COMPOSICAO",S!$A:$E,I!$A:$E),4,FALSE)</f>
        <v>H</v>
      </c>
      <c r="F1234" s="11">
        <f>0.0179/pcf</f>
        <v>1.7899999999999999E-2</v>
      </c>
      <c r="G1234" s="67">
        <f>IF(A1234="COMPOSICAO",VLOOKUP("TOTAL SEM BDI - "&amp;B1234,CPUAUX2!$A:$J,9,FALSE),VLOOKUP(B1234,I!$A:$E,5,FALSE))</f>
        <v>21.82</v>
      </c>
      <c r="H1234" s="68"/>
      <c r="I1234" s="67">
        <f>TRUNC(F1234*G1234,2)</f>
        <v>0.39</v>
      </c>
      <c r="J1234" s="68"/>
      <c r="M1234" s="11">
        <f>B1234</f>
        <v>88248</v>
      </c>
      <c r="N1234" s="11">
        <f>SUMIF(CPU!M:M,B1232,CPU!O:O)</f>
        <v>190.6</v>
      </c>
      <c r="O1234" s="11">
        <f>F1234*N1234</f>
        <v>3.4117399999999996</v>
      </c>
      <c r="Q1234" s="11">
        <f ca="1">SUMIF(CPU!M:M,B1232,CPU!R:R)</f>
        <v>0</v>
      </c>
      <c r="R1234" s="11">
        <f ca="1">F1234*Q1234</f>
        <v>0</v>
      </c>
    </row>
    <row r="1235" spans="1:18" ht="30">
      <c r="A1235" s="11" t="s">
        <v>2652</v>
      </c>
      <c r="B1235" s="11">
        <v>392</v>
      </c>
      <c r="C1235" s="11" t="str">
        <f>VLOOKUP(B1235,IF(A1235="COMPOSICAO",S!$A:$E,I!$A:$E),2,FALSE)</f>
        <v>SINAPI</v>
      </c>
      <c r="D1235" s="23" t="str">
        <f>VLOOKUP(B1235,IF(A1235="COMPOSICAO",S!$A:$E,I!$A:$E),3,FALSE)</f>
        <v>ABRACADEIRA EM ACO PARA AMARRACAO DE ELETRODUTOS, TIPO D, COM 1/2" E PARAFUSO DE FIXACAO</v>
      </c>
      <c r="E1235" s="11" t="str">
        <f>VLOOKUP(B1235,IF(A1235="COMPOSICAO",S!$A:$E,I!$A:$E),4,FALSE)</f>
        <v>UN</v>
      </c>
      <c r="F1235" s="11">
        <v>0.66669999999999996</v>
      </c>
      <c r="G1235" s="67">
        <f>IF(A1235="COMPOSICAO",VLOOKUP("TOTAL SEM BDI - "&amp;B1235,CPUAUX2!$A:$J,9,FALSE),VLOOKUP(B1235,I!$A:$E,5,FALSE))</f>
        <v>2.64</v>
      </c>
      <c r="H1235" s="68"/>
      <c r="I1235" s="67">
        <f>TRUNC(F1235*G1235,2)</f>
        <v>1.76</v>
      </c>
      <c r="J1235" s="68"/>
      <c r="M1235" s="11">
        <f>B1235</f>
        <v>392</v>
      </c>
      <c r="N1235" s="11">
        <f>SUMIF(CPU!M:M,B1232,CPU!O:O)</f>
        <v>190.6</v>
      </c>
      <c r="O1235" s="11">
        <f>F1235*N1235</f>
        <v>127.07301999999999</v>
      </c>
      <c r="Q1235" s="11">
        <f ca="1">SUMIF(CPU!M:M,B1232,CPU!R:R)</f>
        <v>0</v>
      </c>
      <c r="R1235" s="11">
        <f ca="1">F1235*Q1235</f>
        <v>0</v>
      </c>
    </row>
    <row r="1236" spans="1:18">
      <c r="A1236" s="50" t="str">
        <f>"TOTAL SEM BDI - "&amp;B1232</f>
        <v>TOTAL SEM BDI - 91173</v>
      </c>
      <c r="B1236" s="51"/>
      <c r="C1236" s="51"/>
      <c r="D1236" s="51"/>
      <c r="E1236" s="51"/>
      <c r="F1236" s="51"/>
      <c r="G1236" s="51"/>
      <c r="H1236" s="52"/>
      <c r="I1236" s="67">
        <f>SUM(I1232:I1235)</f>
        <v>4.25</v>
      </c>
      <c r="J1236" s="68"/>
    </row>
    <row r="1238" spans="1:18">
      <c r="A1238" s="9" t="s">
        <v>2646</v>
      </c>
      <c r="B1238" s="9" t="s">
        <v>102</v>
      </c>
      <c r="C1238" s="9" t="s">
        <v>103</v>
      </c>
      <c r="D1238" s="9" t="s">
        <v>36</v>
      </c>
      <c r="E1238" s="9" t="s">
        <v>104</v>
      </c>
      <c r="F1238" s="9" t="s">
        <v>788</v>
      </c>
      <c r="G1238" s="63" t="s">
        <v>2647</v>
      </c>
      <c r="H1238" s="64"/>
      <c r="I1238" s="63" t="s">
        <v>24</v>
      </c>
      <c r="J1238" s="64"/>
    </row>
    <row r="1239" spans="1:18" ht="45">
      <c r="A1239" s="21" t="s">
        <v>2801</v>
      </c>
      <c r="B1239" s="21">
        <v>92377</v>
      </c>
      <c r="C1239" s="21" t="str">
        <f>VLOOKUP(B1239,S!$A:$G,2,FALSE)</f>
        <v>SINAPI</v>
      </c>
      <c r="D1239" s="22" t="str">
        <f>VLOOKUP(B1239,S!$A:$G,3,FALSE)</f>
        <v>NIPLE, EM FERRO GALVANIZADO, DN 65 (2 1/2"), CONEXÃO ROSQUEADA, INSTALADO EM REDE DE ALIMENTAÇÃO PARA HIDRANTE - FORNECIMENTO E INSTALAÇÃO. AF_10/2020</v>
      </c>
      <c r="E1239" s="21" t="str">
        <f>VLOOKUP(B1239,S!$A:$G,4,FALSE)</f>
        <v>UN</v>
      </c>
      <c r="F1239" s="21"/>
      <c r="G1239" s="65">
        <f>I1245</f>
        <v>87.49</v>
      </c>
      <c r="H1239" s="66"/>
      <c r="I1239" s="65"/>
      <c r="J1239" s="66"/>
      <c r="K1239" s="30">
        <f>VLOOKUP(B1239,S!A:G,5,FALSE)</f>
        <v>87.49</v>
      </c>
      <c r="L1239" s="21" t="str">
        <f>IF(K1239=G1239,"OK, CONFORME TABELA",IF(G1239&gt;K1239,"ACIMA DA TABELA: ","ABAIXO DA TABELA: ")&amp;TRUNC((G1239*100)/K1239,2)&amp;" %")</f>
        <v>OK, CONFORME TABELA</v>
      </c>
    </row>
    <row r="1240" spans="1:18" ht="30">
      <c r="A1240" s="11" t="s">
        <v>2650</v>
      </c>
      <c r="B1240" s="11">
        <v>88267</v>
      </c>
      <c r="C1240" s="11" t="str">
        <f>VLOOKUP(B1240,IF(A1240="COMPOSICAO",S!$A:$E,I!$A:$E),2,FALSE)</f>
        <v>SINAPI</v>
      </c>
      <c r="D1240" s="23" t="str">
        <f>VLOOKUP(B1240,IF(A1240="COMPOSICAO",S!$A:$E,I!$A:$E),3,FALSE)</f>
        <v>ENCANADOR OU BOMBEIRO HIDRÁULICO COM ENCARGOS COMPLEMENTARES</v>
      </c>
      <c r="E1240" s="11" t="str">
        <f>VLOOKUP(B1240,IF(A1240="COMPOSICAO",S!$A:$E,I!$A:$E),4,FALSE)</f>
        <v>H</v>
      </c>
      <c r="F1240" s="11">
        <f>0.736/pcf</f>
        <v>0.73599999999999999</v>
      </c>
      <c r="G1240" s="67">
        <f>IF(A1240="COMPOSICAO",VLOOKUP("TOTAL SEM BDI - "&amp;B1240,CPUAUX2!$A:$J,9,FALSE),VLOOKUP(B1240,I!$A:$E,5,FALSE))</f>
        <v>26.669999999999998</v>
      </c>
      <c r="H1240" s="68"/>
      <c r="I1240" s="67">
        <f>TRUNC(F1240*G1240,2)</f>
        <v>19.62</v>
      </c>
      <c r="J1240" s="68"/>
      <c r="M1240" s="11">
        <f>B1240</f>
        <v>88267</v>
      </c>
      <c r="N1240" s="11">
        <f>SUMIF(CPU!M:M,B1239,CPU!O:O)</f>
        <v>6</v>
      </c>
      <c r="O1240" s="11">
        <f>F1240*N1240</f>
        <v>4.4160000000000004</v>
      </c>
      <c r="Q1240" s="11">
        <f ca="1">SUMIF(CPU!M:M,B1239,CPU!R:R)</f>
        <v>0</v>
      </c>
      <c r="R1240" s="11">
        <f ca="1">F1240*Q1240</f>
        <v>0</v>
      </c>
    </row>
    <row r="1241" spans="1:18" ht="30">
      <c r="A1241" s="11" t="s">
        <v>2650</v>
      </c>
      <c r="B1241" s="11">
        <v>88248</v>
      </c>
      <c r="C1241" s="11" t="str">
        <f>VLOOKUP(B1241,IF(A1241="COMPOSICAO",S!$A:$E,I!$A:$E),2,FALSE)</f>
        <v>SINAPI</v>
      </c>
      <c r="D1241" s="23" t="str">
        <f>VLOOKUP(B1241,IF(A1241="COMPOSICAO",S!$A:$E,I!$A:$E),3,FALSE)</f>
        <v>AUXILIAR DE ENCANADOR OU BOMBEIRO HIDRÁULICO COM ENCARGOS COMPLEMENTARES</v>
      </c>
      <c r="E1241" s="11" t="str">
        <f>VLOOKUP(B1241,IF(A1241="COMPOSICAO",S!$A:$E,I!$A:$E),4,FALSE)</f>
        <v>H</v>
      </c>
      <c r="F1241" s="11">
        <f>0.736/pcf</f>
        <v>0.73599999999999999</v>
      </c>
      <c r="G1241" s="67">
        <f>IF(A1241="COMPOSICAO",VLOOKUP("TOTAL SEM BDI - "&amp;B1241,CPUAUX2!$A:$J,9,FALSE),VLOOKUP(B1241,I!$A:$E,5,FALSE))</f>
        <v>21.82</v>
      </c>
      <c r="H1241" s="68"/>
      <c r="I1241" s="67">
        <f>TRUNC(F1241*G1241,2)</f>
        <v>16.05</v>
      </c>
      <c r="J1241" s="68"/>
      <c r="M1241" s="11">
        <f>B1241</f>
        <v>88248</v>
      </c>
      <c r="N1241" s="11">
        <f>SUMIF(CPU!M:M,B1239,CPU!O:O)</f>
        <v>6</v>
      </c>
      <c r="O1241" s="11">
        <f>F1241*N1241</f>
        <v>4.4160000000000004</v>
      </c>
      <c r="Q1241" s="11">
        <f ca="1">SUMIF(CPU!M:M,B1239,CPU!R:R)</f>
        <v>0</v>
      </c>
      <c r="R1241" s="11">
        <f ca="1">F1241*Q1241</f>
        <v>0</v>
      </c>
    </row>
    <row r="1242" spans="1:18">
      <c r="A1242" s="11" t="s">
        <v>2652</v>
      </c>
      <c r="B1242" s="11">
        <v>7307</v>
      </c>
      <c r="C1242" s="11" t="str">
        <f>VLOOKUP(B1242,IF(A1242="COMPOSICAO",S!$A:$E,I!$A:$E),2,FALSE)</f>
        <v>SINAPI</v>
      </c>
      <c r="D1242" s="23" t="str">
        <f>VLOOKUP(B1242,IF(A1242="COMPOSICAO",S!$A:$E,I!$A:$E),3,FALSE)</f>
        <v>FUNDO ANTICORROSIVO PARA METAIS FERROSOS (ZARCAO)</v>
      </c>
      <c r="E1242" s="11" t="str">
        <f>VLOOKUP(B1242,IF(A1242="COMPOSICAO",S!$A:$E,I!$A:$E),4,FALSE)</f>
        <v>L</v>
      </c>
      <c r="F1242" s="11">
        <v>7.0000000000000001E-3</v>
      </c>
      <c r="G1242" s="67">
        <f>IF(A1242="COMPOSICAO",VLOOKUP("TOTAL SEM BDI - "&amp;B1242,CPUAUX2!$A:$J,9,FALSE),VLOOKUP(B1242,I!$A:$E,5,FALSE))</f>
        <v>42.45</v>
      </c>
      <c r="H1242" s="68"/>
      <c r="I1242" s="67">
        <f>TRUNC(F1242*G1242,2)</f>
        <v>0.28999999999999998</v>
      </c>
      <c r="J1242" s="68"/>
      <c r="M1242" s="11">
        <f>B1242</f>
        <v>7307</v>
      </c>
      <c r="N1242" s="11">
        <f>SUMIF(CPU!M:M,B1239,CPU!O:O)</f>
        <v>6</v>
      </c>
      <c r="O1242" s="11">
        <f>F1242*N1242</f>
        <v>4.2000000000000003E-2</v>
      </c>
      <c r="Q1242" s="11">
        <f ca="1">SUMIF(CPU!M:M,B1239,CPU!R:R)</f>
        <v>0</v>
      </c>
      <c r="R1242" s="11">
        <f ca="1">F1242*Q1242</f>
        <v>0</v>
      </c>
    </row>
    <row r="1243" spans="1:18">
      <c r="A1243" s="11" t="s">
        <v>2652</v>
      </c>
      <c r="B1243" s="11">
        <v>4208</v>
      </c>
      <c r="C1243" s="11" t="str">
        <f>VLOOKUP(B1243,IF(A1243="COMPOSICAO",S!$A:$E,I!$A:$E),2,FALSE)</f>
        <v>SINAPI</v>
      </c>
      <c r="D1243" s="23" t="str">
        <f>VLOOKUP(B1243,IF(A1243="COMPOSICAO",S!$A:$E,I!$A:$E),3,FALSE)</f>
        <v>NIPLE DE FERRO GALVANIZADO, COM ROSCA BSP, DE 2 1/2"</v>
      </c>
      <c r="E1243" s="11" t="str">
        <f>VLOOKUP(B1243,IF(A1243="COMPOSICAO",S!$A:$E,I!$A:$E),4,FALSE)</f>
        <v>UN</v>
      </c>
      <c r="F1243" s="11">
        <v>1</v>
      </c>
      <c r="G1243" s="67">
        <f>IF(A1243="COMPOSICAO",VLOOKUP("TOTAL SEM BDI - "&amp;B1243,CPUAUX2!$A:$J,9,FALSE),VLOOKUP(B1243,I!$A:$E,5,FALSE))</f>
        <v>51.08</v>
      </c>
      <c r="H1243" s="68"/>
      <c r="I1243" s="67">
        <f>TRUNC(F1243*G1243,2)</f>
        <v>51.08</v>
      </c>
      <c r="J1243" s="68"/>
      <c r="M1243" s="11">
        <f>B1243</f>
        <v>4208</v>
      </c>
      <c r="N1243" s="11">
        <f>SUMIF(CPU!M:M,B1239,CPU!O:O)</f>
        <v>6</v>
      </c>
      <c r="O1243" s="11">
        <f>F1243*N1243</f>
        <v>6</v>
      </c>
      <c r="Q1243" s="11">
        <f ca="1">SUMIF(CPU!M:M,B1239,CPU!R:R)</f>
        <v>0</v>
      </c>
      <c r="R1243" s="11">
        <f ca="1">F1243*Q1243</f>
        <v>0</v>
      </c>
    </row>
    <row r="1244" spans="1:18">
      <c r="A1244" s="11" t="s">
        <v>2652</v>
      </c>
      <c r="B1244" s="11">
        <v>3148</v>
      </c>
      <c r="C1244" s="11" t="str">
        <f>VLOOKUP(B1244,IF(A1244="COMPOSICAO",S!$A:$E,I!$A:$E),2,FALSE)</f>
        <v>SINAPI</v>
      </c>
      <c r="D1244" s="23" t="str">
        <f>VLOOKUP(B1244,IF(A1244="COMPOSICAO",S!$A:$E,I!$A:$E),3,FALSE)</f>
        <v>FITA VEDA ROSCA, EM PTFE, ROLO DE 18 MM X 50 M (L X C)</v>
      </c>
      <c r="E1244" s="11" t="str">
        <f>VLOOKUP(B1244,IF(A1244="COMPOSICAO",S!$A:$E,I!$A:$E),4,FALSE)</f>
        <v>UN</v>
      </c>
      <c r="F1244" s="11">
        <v>0.03</v>
      </c>
      <c r="G1244" s="67">
        <f>IF(A1244="COMPOSICAO",VLOOKUP("TOTAL SEM BDI - "&amp;B1244,CPUAUX2!$A:$J,9,FALSE),VLOOKUP(B1244,I!$A:$E,5,FALSE))</f>
        <v>15.26</v>
      </c>
      <c r="H1244" s="68"/>
      <c r="I1244" s="67">
        <f>TRUNC(F1244*G1244,2)</f>
        <v>0.45</v>
      </c>
      <c r="J1244" s="68"/>
      <c r="M1244" s="11">
        <f>B1244</f>
        <v>3148</v>
      </c>
      <c r="N1244" s="11">
        <f>SUMIF(CPU!M:M,B1239,CPU!O:O)</f>
        <v>6</v>
      </c>
      <c r="O1244" s="11">
        <f>F1244*N1244</f>
        <v>0.18</v>
      </c>
      <c r="Q1244" s="11">
        <f ca="1">SUMIF(CPU!M:M,B1239,CPU!R:R)</f>
        <v>0</v>
      </c>
      <c r="R1244" s="11">
        <f ca="1">F1244*Q1244</f>
        <v>0</v>
      </c>
    </row>
    <row r="1245" spans="1:18">
      <c r="A1245" s="50" t="str">
        <f>"TOTAL SEM BDI - "&amp;B1239</f>
        <v>TOTAL SEM BDI - 92377</v>
      </c>
      <c r="B1245" s="51"/>
      <c r="C1245" s="51"/>
      <c r="D1245" s="51"/>
      <c r="E1245" s="51"/>
      <c r="F1245" s="51"/>
      <c r="G1245" s="51"/>
      <c r="H1245" s="52"/>
      <c r="I1245" s="67">
        <f>SUM(I1239:I1244)</f>
        <v>87.49</v>
      </c>
      <c r="J1245" s="68"/>
    </row>
    <row r="1247" spans="1:18">
      <c r="A1247" s="9" t="s">
        <v>2646</v>
      </c>
      <c r="B1247" s="9" t="s">
        <v>102</v>
      </c>
      <c r="C1247" s="9" t="s">
        <v>103</v>
      </c>
      <c r="D1247" s="9" t="s">
        <v>36</v>
      </c>
      <c r="E1247" s="9" t="s">
        <v>104</v>
      </c>
      <c r="F1247" s="9" t="s">
        <v>788</v>
      </c>
      <c r="G1247" s="63" t="s">
        <v>2647</v>
      </c>
      <c r="H1247" s="64"/>
      <c r="I1247" s="63" t="s">
        <v>24</v>
      </c>
      <c r="J1247" s="64"/>
    </row>
    <row r="1248" spans="1:18">
      <c r="A1248" s="21" t="s">
        <v>2895</v>
      </c>
      <c r="B1248" s="21">
        <v>100301</v>
      </c>
      <c r="C1248" s="21" t="str">
        <f>VLOOKUP(B1248,S!$A:$G,2,FALSE)</f>
        <v>SINAPI</v>
      </c>
      <c r="D1248" s="22" t="str">
        <f>VLOOKUP(B1248,S!$A:$G,3,FALSE)</f>
        <v>AJUDANTE DE PINTOR COM ENCARGOS COMPLEMENTARES</v>
      </c>
      <c r="E1248" s="21" t="str">
        <f>VLOOKUP(B1248,S!$A:$G,4,FALSE)</f>
        <v>H</v>
      </c>
      <c r="F1248" s="21"/>
      <c r="G1248" s="65">
        <f>I1257</f>
        <v>24.23</v>
      </c>
      <c r="H1248" s="66"/>
      <c r="I1248" s="65"/>
      <c r="J1248" s="66"/>
      <c r="K1248" s="30">
        <f>VLOOKUP(B1248,S!A:G,5,FALSE)</f>
        <v>24.23</v>
      </c>
      <c r="L1248" s="21" t="str">
        <f>IF(K1248=G1248,"OK, CONFORME TABELA",IF(G1248&gt;K1248,"ACIMA DA TABELA: ","ABAIXO DA TABELA: ")&amp;TRUNC((G1248*100)/K1248,2)&amp;" %")</f>
        <v>OK, CONFORME TABELA</v>
      </c>
    </row>
    <row r="1249" spans="1:18" ht="30">
      <c r="A1249" s="11" t="s">
        <v>2650</v>
      </c>
      <c r="B1249" s="11">
        <v>100291</v>
      </c>
      <c r="C1249" s="11" t="str">
        <f>VLOOKUP(B1249,IF(A1249="COMPOSICAO",S!$A:$E,I!$A:$E),2,FALSE)</f>
        <v>SINAPI</v>
      </c>
      <c r="D1249" s="23" t="str">
        <f>VLOOKUP(B1249,IF(A1249="COMPOSICAO",S!$A:$E,I!$A:$E),3,FALSE)</f>
        <v>CURSO DE CAPACITAÇÃO PARA AJUDANTE DE PINTOR (ENCARGOS COMPLEMENTARES) - HORISTA</v>
      </c>
      <c r="E1249" s="11" t="str">
        <f>VLOOKUP(B1249,IF(A1249="COMPOSICAO",S!$A:$E,I!$A:$E),4,FALSE)</f>
        <v>H</v>
      </c>
      <c r="F1249" s="11">
        <v>1</v>
      </c>
      <c r="G1249" s="67">
        <f>IF(A1249="COMPOSICAO",VLOOKUP("TOTAL SEM BDI - "&amp;B1249,CPUAUX2!$A:$J,9,FALSE),VLOOKUP(B1249,I!$A:$E,5,FALSE))</f>
        <v>0.22</v>
      </c>
      <c r="H1249" s="68"/>
      <c r="I1249" s="67">
        <f t="shared" ref="I1249:I1256" si="184">TRUNC(F1249*G1249,2)</f>
        <v>0.22</v>
      </c>
      <c r="J1249" s="68"/>
      <c r="M1249" s="11">
        <f t="shared" ref="M1249:M1256" si="185">B1249</f>
        <v>100291</v>
      </c>
      <c r="N1249" s="11">
        <f>SUMIF(CPU!M:M,B1248,CPU!O:O)</f>
        <v>12</v>
      </c>
      <c r="O1249" s="11">
        <f t="shared" ref="O1249:O1256" si="186">F1249*N1249</f>
        <v>12</v>
      </c>
      <c r="Q1249" s="11">
        <f ca="1">SUMIF(CPU!M:M,B1248,CPU!R:R)</f>
        <v>0</v>
      </c>
      <c r="R1249" s="11">
        <f t="shared" ref="R1249:R1256" ca="1" si="187">F1249*Q1249</f>
        <v>0</v>
      </c>
    </row>
    <row r="1250" spans="1:18" ht="30">
      <c r="A1250" s="11" t="s">
        <v>2652</v>
      </c>
      <c r="B1250" s="11">
        <v>43490</v>
      </c>
      <c r="C1250" s="11" t="str">
        <f>VLOOKUP(B1250,IF(A1250="COMPOSICAO",S!$A:$E,I!$A:$E),2,FALSE)</f>
        <v>SINAPI</v>
      </c>
      <c r="D1250" s="23" t="str">
        <f>VLOOKUP(B1250,IF(A1250="COMPOSICAO",S!$A:$E,I!$A:$E),3,FALSE)</f>
        <v>EPI - FAMILIA PINTOR - HORISTA (ENCARGOS COMPLEMENTARES - COLETADO CAIXA)</v>
      </c>
      <c r="E1250" s="11" t="str">
        <f>VLOOKUP(B1250,IF(A1250="COMPOSICAO",S!$A:$E,I!$A:$E),4,FALSE)</f>
        <v>H</v>
      </c>
      <c r="F1250" s="11">
        <v>1</v>
      </c>
      <c r="G1250" s="67">
        <f>IF(A1250="COMPOSICAO",VLOOKUP("TOTAL SEM BDI - "&amp;B1250,CPUAUX2!$A:$J,9,FALSE),VLOOKUP(B1250,I!$A:$E,5,FALSE))</f>
        <v>1.85</v>
      </c>
      <c r="H1250" s="68"/>
      <c r="I1250" s="67">
        <f t="shared" si="184"/>
        <v>1.85</v>
      </c>
      <c r="J1250" s="68"/>
      <c r="M1250" s="11">
        <f t="shared" si="185"/>
        <v>43490</v>
      </c>
      <c r="N1250" s="11">
        <f>SUMIF(CPU!M:M,B1248,CPU!O:O)</f>
        <v>12</v>
      </c>
      <c r="O1250" s="11">
        <f t="shared" si="186"/>
        <v>12</v>
      </c>
      <c r="Q1250" s="11">
        <f ca="1">SUMIF(CPU!M:M,B1248,CPU!R:R)</f>
        <v>0</v>
      </c>
      <c r="R1250" s="11">
        <f t="shared" ca="1" si="187"/>
        <v>0</v>
      </c>
    </row>
    <row r="1251" spans="1:18" ht="30">
      <c r="A1251" s="11" t="s">
        <v>2652</v>
      </c>
      <c r="B1251" s="11">
        <v>43466</v>
      </c>
      <c r="C1251" s="11" t="str">
        <f>VLOOKUP(B1251,IF(A1251="COMPOSICAO",S!$A:$E,I!$A:$E),2,FALSE)</f>
        <v>SINAPI</v>
      </c>
      <c r="D1251" s="23" t="str">
        <f>VLOOKUP(B1251,IF(A1251="COMPOSICAO",S!$A:$E,I!$A:$E),3,FALSE)</f>
        <v>FERRAMENTAS - FAMILIA PINTOR - HORISTA (ENCARGOS COMPLEMENTARES - COLETADO CAIXA)</v>
      </c>
      <c r="E1251" s="11" t="str">
        <f>VLOOKUP(B1251,IF(A1251="COMPOSICAO",S!$A:$E,I!$A:$E),4,FALSE)</f>
        <v>H</v>
      </c>
      <c r="F1251" s="11">
        <v>1</v>
      </c>
      <c r="G1251" s="67">
        <f>IF(A1251="COMPOSICAO",VLOOKUP("TOTAL SEM BDI - "&amp;B1251,CPUAUX2!$A:$J,9,FALSE),VLOOKUP(B1251,I!$A:$E,5,FALSE))</f>
        <v>2.0499999999999998</v>
      </c>
      <c r="H1251" s="68"/>
      <c r="I1251" s="67">
        <f t="shared" si="184"/>
        <v>2.0499999999999998</v>
      </c>
      <c r="J1251" s="68"/>
      <c r="M1251" s="11">
        <f t="shared" si="185"/>
        <v>43466</v>
      </c>
      <c r="N1251" s="11">
        <f>SUMIF(CPU!M:M,B1248,CPU!O:O)</f>
        <v>12</v>
      </c>
      <c r="O1251" s="11">
        <f t="shared" si="186"/>
        <v>12</v>
      </c>
      <c r="Q1251" s="11">
        <f ca="1">SUMIF(CPU!M:M,B1248,CPU!R:R)</f>
        <v>0</v>
      </c>
      <c r="R1251" s="11">
        <f t="shared" ca="1" si="187"/>
        <v>0</v>
      </c>
    </row>
    <row r="1252" spans="1:18" ht="30">
      <c r="A1252" s="11" t="s">
        <v>2652</v>
      </c>
      <c r="B1252" s="11">
        <v>37373</v>
      </c>
      <c r="C1252" s="11" t="str">
        <f>VLOOKUP(B1252,IF(A1252="COMPOSICAO",S!$A:$E,I!$A:$E),2,FALSE)</f>
        <v>SINAPI</v>
      </c>
      <c r="D1252" s="23" t="str">
        <f>VLOOKUP(B1252,IF(A1252="COMPOSICAO",S!$A:$E,I!$A:$E),3,FALSE)</f>
        <v>SEGURO - HORISTA (COLETADO CAIXA - ENCARGOS COMPLEMENTARES)</v>
      </c>
      <c r="E1252" s="11" t="str">
        <f>VLOOKUP(B1252,IF(A1252="COMPOSICAO",S!$A:$E,I!$A:$E),4,FALSE)</f>
        <v>H</v>
      </c>
      <c r="F1252" s="11">
        <v>1</v>
      </c>
      <c r="G1252" s="67">
        <f>IF(A1252="COMPOSICAO",VLOOKUP("TOTAL SEM BDI - "&amp;B1252,CPUAUX2!$A:$J,9,FALSE),VLOOKUP(B1252,I!$A:$E,5,FALSE))</f>
        <v>0.08</v>
      </c>
      <c r="H1252" s="68"/>
      <c r="I1252" s="67">
        <f t="shared" si="184"/>
        <v>0.08</v>
      </c>
      <c r="J1252" s="68"/>
      <c r="M1252" s="11">
        <f t="shared" si="185"/>
        <v>37373</v>
      </c>
      <c r="N1252" s="11">
        <f>SUMIF(CPU!M:M,B1248,CPU!O:O)</f>
        <v>12</v>
      </c>
      <c r="O1252" s="11">
        <f t="shared" si="186"/>
        <v>12</v>
      </c>
      <c r="Q1252" s="11">
        <f ca="1">SUMIF(CPU!M:M,B1248,CPU!R:R)</f>
        <v>0</v>
      </c>
      <c r="R1252" s="11">
        <f t="shared" ca="1" si="187"/>
        <v>0</v>
      </c>
    </row>
    <row r="1253" spans="1:18" ht="30">
      <c r="A1253" s="11" t="s">
        <v>2652</v>
      </c>
      <c r="B1253" s="11">
        <v>37372</v>
      </c>
      <c r="C1253" s="11" t="str">
        <f>VLOOKUP(B1253,IF(A1253="COMPOSICAO",S!$A:$E,I!$A:$E),2,FALSE)</f>
        <v>SINAPI</v>
      </c>
      <c r="D1253" s="23" t="str">
        <f>VLOOKUP(B1253,IF(A1253="COMPOSICAO",S!$A:$E,I!$A:$E),3,FALSE)</f>
        <v>EXAMES - HORISTA (COLETADO CAIXA - ENCARGOS COMPLEMENTARES)</v>
      </c>
      <c r="E1253" s="11" t="str">
        <f>VLOOKUP(B1253,IF(A1253="COMPOSICAO",S!$A:$E,I!$A:$E),4,FALSE)</f>
        <v>H</v>
      </c>
      <c r="F1253" s="11">
        <v>1</v>
      </c>
      <c r="G1253" s="67">
        <f>IF(A1253="COMPOSICAO",VLOOKUP("TOTAL SEM BDI - "&amp;B1253,CPUAUX2!$A:$J,9,FALSE),VLOOKUP(B1253,I!$A:$E,5,FALSE))</f>
        <v>1.43</v>
      </c>
      <c r="H1253" s="68"/>
      <c r="I1253" s="67">
        <f t="shared" si="184"/>
        <v>1.43</v>
      </c>
      <c r="J1253" s="68"/>
      <c r="M1253" s="11">
        <f t="shared" si="185"/>
        <v>37372</v>
      </c>
      <c r="N1253" s="11">
        <f>SUMIF(CPU!M:M,B1248,CPU!O:O)</f>
        <v>12</v>
      </c>
      <c r="O1253" s="11">
        <f t="shared" si="186"/>
        <v>12</v>
      </c>
      <c r="Q1253" s="11">
        <f ca="1">SUMIF(CPU!M:M,B1248,CPU!R:R)</f>
        <v>0</v>
      </c>
      <c r="R1253" s="11">
        <f t="shared" ca="1" si="187"/>
        <v>0</v>
      </c>
    </row>
    <row r="1254" spans="1:18" ht="30">
      <c r="A1254" s="11" t="s">
        <v>2652</v>
      </c>
      <c r="B1254" s="11">
        <v>37371</v>
      </c>
      <c r="C1254" s="11" t="str">
        <f>VLOOKUP(B1254,IF(A1254="COMPOSICAO",S!$A:$E,I!$A:$E),2,FALSE)</f>
        <v>SINAPI</v>
      </c>
      <c r="D1254" s="23" t="str">
        <f>VLOOKUP(B1254,IF(A1254="COMPOSICAO",S!$A:$E,I!$A:$E),3,FALSE)</f>
        <v>TRANSPORTE - HORISTA (COLETADO CAIXA - ENCARGOS COMPLEMENTARES)</v>
      </c>
      <c r="E1254" s="11" t="str">
        <f>VLOOKUP(B1254,IF(A1254="COMPOSICAO",S!$A:$E,I!$A:$E),4,FALSE)</f>
        <v>H</v>
      </c>
      <c r="F1254" s="11">
        <v>1</v>
      </c>
      <c r="G1254" s="67">
        <f>IF(A1254="COMPOSICAO",VLOOKUP("TOTAL SEM BDI - "&amp;B1254,CPUAUX2!$A:$J,9,FALSE),VLOOKUP(B1254,I!$A:$E,5,FALSE))</f>
        <v>0.56999999999999995</v>
      </c>
      <c r="H1254" s="68"/>
      <c r="I1254" s="67">
        <f t="shared" si="184"/>
        <v>0.56999999999999995</v>
      </c>
      <c r="J1254" s="68"/>
      <c r="M1254" s="11">
        <f t="shared" si="185"/>
        <v>37371</v>
      </c>
      <c r="N1254" s="11">
        <f>SUMIF(CPU!M:M,B1248,CPU!O:O)</f>
        <v>12</v>
      </c>
      <c r="O1254" s="11">
        <f t="shared" si="186"/>
        <v>12</v>
      </c>
      <c r="Q1254" s="11">
        <f ca="1">SUMIF(CPU!M:M,B1248,CPU!R:R)</f>
        <v>0</v>
      </c>
      <c r="R1254" s="11">
        <f t="shared" ca="1" si="187"/>
        <v>0</v>
      </c>
    </row>
    <row r="1255" spans="1:18" ht="30">
      <c r="A1255" s="11" t="s">
        <v>2652</v>
      </c>
      <c r="B1255" s="11">
        <v>37370</v>
      </c>
      <c r="C1255" s="11" t="str">
        <f>VLOOKUP(B1255,IF(A1255="COMPOSICAO",S!$A:$E,I!$A:$E),2,FALSE)</f>
        <v>SINAPI</v>
      </c>
      <c r="D1255" s="23" t="str">
        <f>VLOOKUP(B1255,IF(A1255="COMPOSICAO",S!$A:$E,I!$A:$E),3,FALSE)</f>
        <v>ALIMENTACAO - HORISTA (COLETADO CAIXA - ENCARGOS COMPLEMENTARES)</v>
      </c>
      <c r="E1255" s="11" t="str">
        <f>VLOOKUP(B1255,IF(A1255="COMPOSICAO",S!$A:$E,I!$A:$E),4,FALSE)</f>
        <v>H</v>
      </c>
      <c r="F1255" s="11">
        <v>1</v>
      </c>
      <c r="G1255" s="67">
        <f>IF(A1255="COMPOSICAO",VLOOKUP("TOTAL SEM BDI - "&amp;B1255,CPUAUX2!$A:$J,9,FALSE),VLOOKUP(B1255,I!$A:$E,5,FALSE))</f>
        <v>2.46</v>
      </c>
      <c r="H1255" s="68"/>
      <c r="I1255" s="67">
        <f t="shared" si="184"/>
        <v>2.46</v>
      </c>
      <c r="J1255" s="68"/>
      <c r="M1255" s="11">
        <f t="shared" si="185"/>
        <v>37370</v>
      </c>
      <c r="N1255" s="11">
        <f>SUMIF(CPU!M:M,B1248,CPU!O:O)</f>
        <v>12</v>
      </c>
      <c r="O1255" s="11">
        <f t="shared" si="186"/>
        <v>12</v>
      </c>
      <c r="Q1255" s="11">
        <f ca="1">SUMIF(CPU!M:M,B1248,CPU!R:R)</f>
        <v>0</v>
      </c>
      <c r="R1255" s="11">
        <f t="shared" ca="1" si="187"/>
        <v>0</v>
      </c>
    </row>
    <row r="1256" spans="1:18">
      <c r="A1256" s="11" t="s">
        <v>2652</v>
      </c>
      <c r="B1256" s="11">
        <v>34466</v>
      </c>
      <c r="C1256" s="11" t="str">
        <f>VLOOKUP(B1256,IF(A1256="COMPOSICAO",S!$A:$E,I!$A:$E),2,FALSE)</f>
        <v>SINAPI</v>
      </c>
      <c r="D1256" s="23" t="str">
        <f>VLOOKUP(B1256,IF(A1256="COMPOSICAO",S!$A:$E,I!$A:$E),3,FALSE)</f>
        <v>AJUDANTE DE PINTOR (HORISTA)</v>
      </c>
      <c r="E1256" s="11" t="str">
        <f>VLOOKUP(B1256,IF(A1256="COMPOSICAO",S!$A:$E,I!$A:$E),4,FALSE)</f>
        <v>H</v>
      </c>
      <c r="F1256" s="11">
        <v>1</v>
      </c>
      <c r="G1256" s="67">
        <f>IF(A1256="COMPOSICAO",VLOOKUP("TOTAL SEM BDI - "&amp;B1256,CPUAUX2!$A:$J,9,FALSE),VLOOKUP(B1256,I!$A:$E,5,FALSE))</f>
        <v>15.57</v>
      </c>
      <c r="H1256" s="68"/>
      <c r="I1256" s="67">
        <f t="shared" si="184"/>
        <v>15.57</v>
      </c>
      <c r="J1256" s="68"/>
      <c r="M1256" s="11">
        <f t="shared" si="185"/>
        <v>34466</v>
      </c>
      <c r="N1256" s="11">
        <f>SUMIF(CPU!M:M,B1248,CPU!O:O)</f>
        <v>12</v>
      </c>
      <c r="O1256" s="11">
        <f t="shared" si="186"/>
        <v>12</v>
      </c>
      <c r="Q1256" s="11">
        <f ca="1">SUMIF(CPU!M:M,B1248,CPU!R:R)</f>
        <v>0</v>
      </c>
      <c r="R1256" s="11">
        <f t="shared" ca="1" si="187"/>
        <v>0</v>
      </c>
    </row>
    <row r="1257" spans="1:18">
      <c r="A1257" s="50" t="str">
        <f>"TOTAL SEM BDI - "&amp;B1248</f>
        <v>TOTAL SEM BDI - 100301</v>
      </c>
      <c r="B1257" s="51"/>
      <c r="C1257" s="51"/>
      <c r="D1257" s="51"/>
      <c r="E1257" s="51"/>
      <c r="F1257" s="51"/>
      <c r="G1257" s="51"/>
      <c r="H1257" s="52"/>
      <c r="I1257" s="67">
        <f>SUM(I1248:I1256)</f>
        <v>24.23</v>
      </c>
      <c r="J1257" s="68"/>
    </row>
    <row r="1259" spans="1:18">
      <c r="A1259" s="9" t="s">
        <v>2646</v>
      </c>
      <c r="B1259" s="9" t="s">
        <v>102</v>
      </c>
      <c r="C1259" s="9" t="s">
        <v>103</v>
      </c>
      <c r="D1259" s="9" t="s">
        <v>36</v>
      </c>
      <c r="E1259" s="9" t="s">
        <v>104</v>
      </c>
      <c r="F1259" s="9" t="s">
        <v>788</v>
      </c>
      <c r="G1259" s="63" t="s">
        <v>2647</v>
      </c>
      <c r="H1259" s="64"/>
      <c r="I1259" s="63" t="s">
        <v>24</v>
      </c>
      <c r="J1259" s="64"/>
    </row>
    <row r="1260" spans="1:18" ht="45">
      <c r="A1260" s="21" t="s">
        <v>2901</v>
      </c>
      <c r="B1260" s="21">
        <v>101159</v>
      </c>
      <c r="C1260" s="21" t="str">
        <f>VLOOKUP(B1260,S!$A:$G,2,FALSE)</f>
        <v>SINAPI</v>
      </c>
      <c r="D1260" s="22" t="str">
        <f>VLOOKUP(B1260,S!$A:$G,3,FALSE)</f>
        <v>ALVENARIA DE VEDAÇÃO DE BLOCOS CERÂMICOS MACIÇOS DE 5X10X20CM (ESPESSURA 10CM) E ARGAMASSA DE ASSENTAMENTO COM PREPARO EM BETONEIRA. AF_05/2020</v>
      </c>
      <c r="E1260" s="21" t="str">
        <f>VLOOKUP(B1260,S!$A:$G,4,FALSE)</f>
        <v>M2</v>
      </c>
      <c r="F1260" s="21"/>
      <c r="G1260" s="65">
        <f>I1265</f>
        <v>143.5</v>
      </c>
      <c r="H1260" s="66"/>
      <c r="I1260" s="65"/>
      <c r="J1260" s="66"/>
      <c r="K1260" s="30">
        <f>VLOOKUP(B1260,S!A:G,5,FALSE)</f>
        <v>143.5</v>
      </c>
      <c r="L1260" s="21" t="str">
        <f>IF(K1260=G1260,"OK, CONFORME TABELA",IF(G1260&gt;K1260,"ACIMA DA TABELA: ","ABAIXO DA TABELA: ")&amp;TRUNC((G1260*100)/K1260,2)&amp;" %")</f>
        <v>OK, CONFORME TABELA</v>
      </c>
    </row>
    <row r="1261" spans="1:18">
      <c r="A1261" s="11" t="s">
        <v>2650</v>
      </c>
      <c r="B1261" s="11">
        <v>88316</v>
      </c>
      <c r="C1261" s="11" t="str">
        <f>VLOOKUP(B1261,IF(A1261="COMPOSICAO",S!$A:$E,I!$A:$E),2,FALSE)</f>
        <v>SINAPI</v>
      </c>
      <c r="D1261" s="23" t="str">
        <f>VLOOKUP(B1261,IF(A1261="COMPOSICAO",S!$A:$E,I!$A:$E),3,FALSE)</f>
        <v>SERVENTE COM ENCARGOS COMPLEMENTARES</v>
      </c>
      <c r="E1261" s="11" t="str">
        <f>VLOOKUP(B1261,IF(A1261="COMPOSICAO",S!$A:$E,I!$A:$E),4,FALSE)</f>
        <v>H</v>
      </c>
      <c r="F1261" s="11">
        <f>0.97/pcf</f>
        <v>0.97</v>
      </c>
      <c r="G1261" s="67">
        <f>IF(A1261="COMPOSICAO",VLOOKUP("TOTAL SEM BDI - "&amp;B1261,CPUAUX2!$A:$J,9,FALSE),VLOOKUP(B1261,I!$A:$E,5,FALSE))</f>
        <v>21.71</v>
      </c>
      <c r="H1261" s="68"/>
      <c r="I1261" s="67">
        <f>TRUNC(F1261*G1261,2)</f>
        <v>21.05</v>
      </c>
      <c r="J1261" s="68"/>
      <c r="M1261" s="11">
        <f>B1261</f>
        <v>88316</v>
      </c>
      <c r="N1261" s="11">
        <f>SUMIF(CPU!M:M,B1260,CPU!O:O)</f>
        <v>1.68</v>
      </c>
      <c r="O1261" s="11">
        <f>F1261*N1261</f>
        <v>1.6295999999999999</v>
      </c>
      <c r="Q1261" s="11">
        <f ca="1">SUMIF(CPU!M:M,B1260,CPU!R:R)</f>
        <v>0</v>
      </c>
      <c r="R1261" s="11">
        <f ca="1">F1261*Q1261</f>
        <v>0</v>
      </c>
    </row>
    <row r="1262" spans="1:18">
      <c r="A1262" s="11" t="s">
        <v>2650</v>
      </c>
      <c r="B1262" s="11">
        <v>88309</v>
      </c>
      <c r="C1262" s="11" t="str">
        <f>VLOOKUP(B1262,IF(A1262="COMPOSICAO",S!$A:$E,I!$A:$E),2,FALSE)</f>
        <v>SINAPI</v>
      </c>
      <c r="D1262" s="23" t="str">
        <f>VLOOKUP(B1262,IF(A1262="COMPOSICAO",S!$A:$E,I!$A:$E),3,FALSE)</f>
        <v>PEDREIRO COM ENCARGOS COMPLEMENTARES</v>
      </c>
      <c r="E1262" s="11" t="str">
        <f>VLOOKUP(B1262,IF(A1262="COMPOSICAO",S!$A:$E,I!$A:$E),4,FALSE)</f>
        <v>H</v>
      </c>
      <c r="F1262" s="11">
        <f>1.939/pcf</f>
        <v>1.9390000000000001</v>
      </c>
      <c r="G1262" s="67">
        <f>IF(A1262="COMPOSICAO",VLOOKUP("TOTAL SEM BDI - "&amp;B1262,CPUAUX2!$A:$J,9,FALSE),VLOOKUP(B1262,I!$A:$E,5,FALSE))</f>
        <v>27.39</v>
      </c>
      <c r="H1262" s="68"/>
      <c r="I1262" s="67">
        <f>TRUNC(F1262*G1262,2)</f>
        <v>53.1</v>
      </c>
      <c r="J1262" s="68"/>
      <c r="M1262" s="11">
        <f>B1262</f>
        <v>88309</v>
      </c>
      <c r="N1262" s="11">
        <f>SUMIF(CPU!M:M,B1260,CPU!O:O)</f>
        <v>1.68</v>
      </c>
      <c r="O1262" s="11">
        <f>F1262*N1262</f>
        <v>3.25752</v>
      </c>
      <c r="Q1262" s="11">
        <f ca="1">SUMIF(CPU!M:M,B1260,CPU!R:R)</f>
        <v>0</v>
      </c>
      <c r="R1262" s="11">
        <f ca="1">F1262*Q1262</f>
        <v>0</v>
      </c>
    </row>
    <row r="1263" spans="1:18" ht="60">
      <c r="A1263" s="11" t="s">
        <v>2650</v>
      </c>
      <c r="B1263" s="11">
        <v>87292</v>
      </c>
      <c r="C1263" s="11" t="str">
        <f>VLOOKUP(B1263,IF(A1263="COMPOSICAO",S!$A:$E,I!$A:$E),2,FALSE)</f>
        <v>SINAPI</v>
      </c>
      <c r="D1263" s="23" t="str">
        <f>VLOOKUP(B1263,IF(A1263="COMPOSICAO",S!$A:$E,I!$A:$E),3,FALSE)</f>
        <v>ARGAMASSA TRAÇO 1:2:8 (EM VOLUME DE CIMENTO, CAL E AREIA MÉDIA ÚMIDA) PARA EMBOÇO/MASSA ÚNICA/ASSENTAMENTO DE ALVENARIA DE VEDAÇÃO, PREPARO MECÂNICO COM BETONEIRA 400 L. AF_08/2019</v>
      </c>
      <c r="E1263" s="11" t="str">
        <f>VLOOKUP(B1263,IF(A1263="COMPOSICAO",S!$A:$E,I!$A:$E),4,FALSE)</f>
        <v>M3</v>
      </c>
      <c r="F1263" s="11">
        <v>2.8000000000000001E-2</v>
      </c>
      <c r="G1263" s="67">
        <f>IF(A1263="COMPOSICAO",VLOOKUP("TOTAL SEM BDI - "&amp;B1263,CPUAUX2!$A:$J,9,FALSE),VLOOKUP(B1263,I!$A:$E,5,FALSE))</f>
        <v>666.42000000000007</v>
      </c>
      <c r="H1263" s="68"/>
      <c r="I1263" s="67">
        <f>TRUNC(F1263*G1263,2)</f>
        <v>18.649999999999999</v>
      </c>
      <c r="J1263" s="68"/>
      <c r="M1263" s="11">
        <f>B1263</f>
        <v>87292</v>
      </c>
      <c r="N1263" s="11">
        <f>SUMIF(CPU!M:M,B1260,CPU!O:O)</f>
        <v>1.68</v>
      </c>
      <c r="O1263" s="11">
        <f>F1263*N1263</f>
        <v>4.7039999999999998E-2</v>
      </c>
      <c r="Q1263" s="11">
        <f ca="1">SUMIF(CPU!M:M,B1260,CPU!R:R)</f>
        <v>0</v>
      </c>
      <c r="R1263" s="11">
        <f ca="1">F1263*Q1263</f>
        <v>0</v>
      </c>
    </row>
    <row r="1264" spans="1:18" ht="30">
      <c r="A1264" s="11" t="s">
        <v>2652</v>
      </c>
      <c r="B1264" s="11">
        <v>7258</v>
      </c>
      <c r="C1264" s="11" t="str">
        <f>VLOOKUP(B1264,IF(A1264="COMPOSICAO",S!$A:$E,I!$A:$E),2,FALSE)</f>
        <v>SINAPI</v>
      </c>
      <c r="D1264" s="23" t="str">
        <f>VLOOKUP(B1264,IF(A1264="COMPOSICAO",S!$A:$E,I!$A:$E),3,FALSE)</f>
        <v>TIJOLO CERAMICO MACICO COMUM DE *5 X 10 X 20* CM (L X A X C)</v>
      </c>
      <c r="E1264" s="11" t="str">
        <f>VLOOKUP(B1264,IF(A1264="COMPOSICAO",S!$A:$E,I!$A:$E),4,FALSE)</f>
        <v>UN</v>
      </c>
      <c r="F1264" s="11">
        <v>73.489999999999995</v>
      </c>
      <c r="G1264" s="67">
        <f>IF(A1264="COMPOSICAO",VLOOKUP("TOTAL SEM BDI - "&amp;B1264,CPUAUX2!$A:$J,9,FALSE),VLOOKUP(B1264,I!$A:$E,5,FALSE))</f>
        <v>0.69</v>
      </c>
      <c r="H1264" s="68"/>
      <c r="I1264" s="67">
        <f>TRUNC(F1264*G1264,2)</f>
        <v>50.7</v>
      </c>
      <c r="J1264" s="68"/>
      <c r="M1264" s="11">
        <f>B1264</f>
        <v>7258</v>
      </c>
      <c r="N1264" s="11">
        <f>SUMIF(CPU!M:M,B1260,CPU!O:O)</f>
        <v>1.68</v>
      </c>
      <c r="O1264" s="11">
        <f>F1264*N1264</f>
        <v>123.46319999999999</v>
      </c>
      <c r="Q1264" s="11">
        <f ca="1">SUMIF(CPU!M:M,B1260,CPU!R:R)</f>
        <v>0</v>
      </c>
      <c r="R1264" s="11">
        <f ca="1">F1264*Q1264</f>
        <v>0</v>
      </c>
    </row>
    <row r="1265" spans="1:18">
      <c r="A1265" s="50" t="str">
        <f>"TOTAL SEM BDI - "&amp;B1260</f>
        <v>TOTAL SEM BDI - 101159</v>
      </c>
      <c r="B1265" s="51"/>
      <c r="C1265" s="51"/>
      <c r="D1265" s="51"/>
      <c r="E1265" s="51"/>
      <c r="F1265" s="51"/>
      <c r="G1265" s="51"/>
      <c r="H1265" s="52"/>
      <c r="I1265" s="67">
        <f>SUM(I1260:I1264)</f>
        <v>143.5</v>
      </c>
      <c r="J1265" s="68"/>
    </row>
    <row r="1267" spans="1:18">
      <c r="A1267" s="9" t="s">
        <v>2646</v>
      </c>
      <c r="B1267" s="9" t="s">
        <v>102</v>
      </c>
      <c r="C1267" s="9" t="s">
        <v>103</v>
      </c>
      <c r="D1267" s="9" t="s">
        <v>36</v>
      </c>
      <c r="E1267" s="9" t="s">
        <v>104</v>
      </c>
      <c r="F1267" s="9" t="s">
        <v>788</v>
      </c>
      <c r="G1267" s="63" t="s">
        <v>2647</v>
      </c>
      <c r="H1267" s="64"/>
      <c r="I1267" s="63" t="s">
        <v>24</v>
      </c>
      <c r="J1267" s="64"/>
    </row>
    <row r="1268" spans="1:18" ht="75">
      <c r="A1268" s="21" t="s">
        <v>2902</v>
      </c>
      <c r="B1268" s="21">
        <v>104233</v>
      </c>
      <c r="C1268" s="21" t="str">
        <f>VLOOKUP(B1268,S!$A:$G,2,FALSE)</f>
        <v>SINAPI</v>
      </c>
      <c r="D1268" s="22" t="str">
        <f>VLOOKUP(B1268,S!$A:$G,3,FALSE)</f>
        <v>EMBOÇO OU MASSA ÚNICA EM ARGAMASSA TRAÇO 1:2:8, PREPARO MECÂNICA COM BETONEIRA 400 L, APLICADA MANUALMENTE EM PANOS DE FACHADA SEM PRESENÇA DE VÃOS, ESPESSURA DE 25 MM, ACESSO POR ANDAIME. AF_08/2022</v>
      </c>
      <c r="E1268" s="21" t="str">
        <f>VLOOKUP(B1268,S!$A:$G,4,FALSE)</f>
        <v>M2</v>
      </c>
      <c r="F1268" s="21"/>
      <c r="G1268" s="65">
        <f>I1273</f>
        <v>40</v>
      </c>
      <c r="H1268" s="66"/>
      <c r="I1268" s="65"/>
      <c r="J1268" s="66"/>
      <c r="K1268" s="30">
        <f>VLOOKUP(B1268,S!A:G,5,FALSE)</f>
        <v>40</v>
      </c>
      <c r="L1268" s="21" t="str">
        <f>IF(K1268=G1268,"OK, CONFORME TABELA",IF(G1268&gt;K1268,"ACIMA DA TABELA: ","ABAIXO DA TABELA: ")&amp;TRUNC((G1268*100)/K1268,2)&amp;" %")</f>
        <v>OK, CONFORME TABELA</v>
      </c>
    </row>
    <row r="1269" spans="1:18">
      <c r="A1269" s="11" t="s">
        <v>2650</v>
      </c>
      <c r="B1269" s="11">
        <v>88316</v>
      </c>
      <c r="C1269" s="11" t="str">
        <f>VLOOKUP(B1269,IF(A1269="COMPOSICAO",S!$A:$E,I!$A:$E),2,FALSE)</f>
        <v>SINAPI</v>
      </c>
      <c r="D1269" s="23" t="str">
        <f>VLOOKUP(B1269,IF(A1269="COMPOSICAO",S!$A:$E,I!$A:$E),3,FALSE)</f>
        <v>SERVENTE COM ENCARGOS COMPLEMENTARES</v>
      </c>
      <c r="E1269" s="11" t="str">
        <f>VLOOKUP(B1269,IF(A1269="COMPOSICAO",S!$A:$E,I!$A:$E),4,FALSE)</f>
        <v>H</v>
      </c>
      <c r="F1269" s="11">
        <f>0.363/pcf</f>
        <v>0.36299999999999999</v>
      </c>
      <c r="G1269" s="67">
        <f>IF(A1269="COMPOSICAO",VLOOKUP("TOTAL SEM BDI - "&amp;B1269,CPUAUX2!$A:$J,9,FALSE),VLOOKUP(B1269,I!$A:$E,5,FALSE))</f>
        <v>21.71</v>
      </c>
      <c r="H1269" s="68"/>
      <c r="I1269" s="67">
        <f>TRUNC(F1269*G1269,2)</f>
        <v>7.88</v>
      </c>
      <c r="J1269" s="68"/>
      <c r="M1269" s="11">
        <f>B1269</f>
        <v>88316</v>
      </c>
      <c r="N1269" s="11">
        <f>SUMIF(CPU!M:M,B1268,CPU!O:O)</f>
        <v>1.4</v>
      </c>
      <c r="O1269" s="11">
        <f>F1269*N1269</f>
        <v>0.50819999999999999</v>
      </c>
      <c r="Q1269" s="11">
        <f ca="1">SUMIF(CPU!M:M,B1268,CPU!R:R)</f>
        <v>0</v>
      </c>
      <c r="R1269" s="11">
        <f ca="1">F1269*Q1269</f>
        <v>0</v>
      </c>
    </row>
    <row r="1270" spans="1:18">
      <c r="A1270" s="11" t="s">
        <v>2650</v>
      </c>
      <c r="B1270" s="11">
        <v>88309</v>
      </c>
      <c r="C1270" s="11" t="str">
        <f>VLOOKUP(B1270,IF(A1270="COMPOSICAO",S!$A:$E,I!$A:$E),2,FALSE)</f>
        <v>SINAPI</v>
      </c>
      <c r="D1270" s="23" t="str">
        <f>VLOOKUP(B1270,IF(A1270="COMPOSICAO",S!$A:$E,I!$A:$E),3,FALSE)</f>
        <v>PEDREIRO COM ENCARGOS COMPLEMENTARES</v>
      </c>
      <c r="E1270" s="11" t="str">
        <f>VLOOKUP(B1270,IF(A1270="COMPOSICAO",S!$A:$E,I!$A:$E),4,FALSE)</f>
        <v>H</v>
      </c>
      <c r="F1270" s="11">
        <f>0.363/pcf</f>
        <v>0.36299999999999999</v>
      </c>
      <c r="G1270" s="67">
        <f>IF(A1270="COMPOSICAO",VLOOKUP("TOTAL SEM BDI - "&amp;B1270,CPUAUX2!$A:$J,9,FALSE),VLOOKUP(B1270,I!$A:$E,5,FALSE))</f>
        <v>27.39</v>
      </c>
      <c r="H1270" s="68"/>
      <c r="I1270" s="67">
        <f>TRUNC(F1270*G1270,2)</f>
        <v>9.94</v>
      </c>
      <c r="J1270" s="68"/>
      <c r="M1270" s="11">
        <f>B1270</f>
        <v>88309</v>
      </c>
      <c r="N1270" s="11">
        <f>SUMIF(CPU!M:M,B1268,CPU!O:O)</f>
        <v>1.4</v>
      </c>
      <c r="O1270" s="11">
        <f>F1270*N1270</f>
        <v>0.50819999999999999</v>
      </c>
      <c r="Q1270" s="11">
        <f ca="1">SUMIF(CPU!M:M,B1268,CPU!R:R)</f>
        <v>0</v>
      </c>
      <c r="R1270" s="11">
        <f ca="1">F1270*Q1270</f>
        <v>0</v>
      </c>
    </row>
    <row r="1271" spans="1:18" ht="60">
      <c r="A1271" s="11" t="s">
        <v>2650</v>
      </c>
      <c r="B1271" s="11">
        <v>87292</v>
      </c>
      <c r="C1271" s="11" t="str">
        <f>VLOOKUP(B1271,IF(A1271="COMPOSICAO",S!$A:$E,I!$A:$E),2,FALSE)</f>
        <v>SINAPI</v>
      </c>
      <c r="D1271" s="23" t="str">
        <f>VLOOKUP(B1271,IF(A1271="COMPOSICAO",S!$A:$E,I!$A:$E),3,FALSE)</f>
        <v>ARGAMASSA TRAÇO 1:2:8 (EM VOLUME DE CIMENTO, CAL E AREIA MÉDIA ÚMIDA) PARA EMBOÇO/MASSA ÚNICA/ASSENTAMENTO DE ALVENARIA DE VEDAÇÃO, PREPARO MECÂNICO COM BETONEIRA 400 L. AF_08/2019</v>
      </c>
      <c r="E1271" s="11" t="str">
        <f>VLOOKUP(B1271,IF(A1271="COMPOSICAO",S!$A:$E,I!$A:$E),4,FALSE)</f>
        <v>M3</v>
      </c>
      <c r="F1271" s="11">
        <v>2.93E-2</v>
      </c>
      <c r="G1271" s="67">
        <f>IF(A1271="COMPOSICAO",VLOOKUP("TOTAL SEM BDI - "&amp;B1271,CPUAUX2!$A:$J,9,FALSE),VLOOKUP(B1271,I!$A:$E,5,FALSE))</f>
        <v>666.42000000000007</v>
      </c>
      <c r="H1271" s="68"/>
      <c r="I1271" s="67">
        <f>TRUNC(F1271*G1271,2)</f>
        <v>19.52</v>
      </c>
      <c r="J1271" s="68"/>
      <c r="M1271" s="11">
        <f>B1271</f>
        <v>87292</v>
      </c>
      <c r="N1271" s="11">
        <f>SUMIF(CPU!M:M,B1268,CPU!O:O)</f>
        <v>1.4</v>
      </c>
      <c r="O1271" s="11">
        <f>F1271*N1271</f>
        <v>4.1019999999999994E-2</v>
      </c>
      <c r="Q1271" s="11">
        <f ca="1">SUMIF(CPU!M:M,B1268,CPU!R:R)</f>
        <v>0</v>
      </c>
      <c r="R1271" s="11">
        <f ca="1">F1271*Q1271</f>
        <v>0</v>
      </c>
    </row>
    <row r="1272" spans="1:18" ht="30">
      <c r="A1272" s="11" t="s">
        <v>2652</v>
      </c>
      <c r="B1272" s="11">
        <v>37411</v>
      </c>
      <c r="C1272" s="11" t="str">
        <f>VLOOKUP(B1272,IF(A1272="COMPOSICAO",S!$A:$E,I!$A:$E),2,FALSE)</f>
        <v>SINAPI</v>
      </c>
      <c r="D1272" s="23" t="str">
        <f>VLOOKUP(B1272,IF(A1272="COMPOSICAO",S!$A:$E,I!$A:$E),3,FALSE)</f>
        <v>TELA DE ACO SOLDADA GALVANIZADA/ZINCADA PARA ALVENARIA, FIO D = *1,24 MM, MALHA 25 X 25 MM</v>
      </c>
      <c r="E1272" s="11" t="str">
        <f>VLOOKUP(B1272,IF(A1272="COMPOSICAO",S!$A:$E,I!$A:$E),4,FALSE)</f>
        <v>M2</v>
      </c>
      <c r="F1272" s="11">
        <v>0.15809999999999999</v>
      </c>
      <c r="G1272" s="67">
        <f>IF(A1272="COMPOSICAO",VLOOKUP("TOTAL SEM BDI - "&amp;B1272,CPUAUX2!$A:$J,9,FALSE),VLOOKUP(B1272,I!$A:$E,5,FALSE))</f>
        <v>16.850000000000001</v>
      </c>
      <c r="H1272" s="68"/>
      <c r="I1272" s="67">
        <f>TRUNC(F1272*G1272,2)</f>
        <v>2.66</v>
      </c>
      <c r="J1272" s="68"/>
      <c r="M1272" s="11">
        <f>B1272</f>
        <v>37411</v>
      </c>
      <c r="N1272" s="11">
        <f>SUMIF(CPU!M:M,B1268,CPU!O:O)</f>
        <v>1.4</v>
      </c>
      <c r="O1272" s="11">
        <f>F1272*N1272</f>
        <v>0.22133999999999998</v>
      </c>
      <c r="Q1272" s="11">
        <f ca="1">SUMIF(CPU!M:M,B1268,CPU!R:R)</f>
        <v>0</v>
      </c>
      <c r="R1272" s="11">
        <f ca="1">F1272*Q1272</f>
        <v>0</v>
      </c>
    </row>
    <row r="1273" spans="1:18">
      <c r="A1273" s="50" t="str">
        <f>"TOTAL SEM BDI - "&amp;B1268</f>
        <v>TOTAL SEM BDI - 104233</v>
      </c>
      <c r="B1273" s="51"/>
      <c r="C1273" s="51"/>
      <c r="D1273" s="51"/>
      <c r="E1273" s="51"/>
      <c r="F1273" s="51"/>
      <c r="G1273" s="51"/>
      <c r="H1273" s="52"/>
      <c r="I1273" s="67">
        <f>SUM(I1268:I1272)</f>
        <v>40</v>
      </c>
      <c r="J1273" s="68"/>
    </row>
    <row r="1275" spans="1:18">
      <c r="A1275" s="9" t="s">
        <v>2646</v>
      </c>
      <c r="B1275" s="9" t="s">
        <v>102</v>
      </c>
      <c r="C1275" s="9" t="s">
        <v>103</v>
      </c>
      <c r="D1275" s="9" t="s">
        <v>36</v>
      </c>
      <c r="E1275" s="9" t="s">
        <v>104</v>
      </c>
      <c r="F1275" s="9" t="s">
        <v>788</v>
      </c>
      <c r="G1275" s="63" t="s">
        <v>2647</v>
      </c>
      <c r="H1275" s="64"/>
      <c r="I1275" s="63" t="s">
        <v>24</v>
      </c>
      <c r="J1275" s="64"/>
    </row>
    <row r="1276" spans="1:18">
      <c r="A1276" s="21" t="s">
        <v>2903</v>
      </c>
      <c r="B1276" s="21">
        <v>93358</v>
      </c>
      <c r="C1276" s="21" t="str">
        <f>VLOOKUP(B1276,S!$A:$G,2,FALSE)</f>
        <v>SINAPI</v>
      </c>
      <c r="D1276" s="22" t="str">
        <f>VLOOKUP(B1276,S!$A:$G,3,FALSE)</f>
        <v>ESCAVAÇÃO MANUAL DE VALA. AF_09/2024</v>
      </c>
      <c r="E1276" s="21" t="str">
        <f>VLOOKUP(B1276,S!$A:$G,4,FALSE)</f>
        <v>M3</v>
      </c>
      <c r="F1276" s="21"/>
      <c r="G1276" s="65">
        <f>I1278</f>
        <v>85.87</v>
      </c>
      <c r="H1276" s="66"/>
      <c r="I1276" s="65"/>
      <c r="J1276" s="66"/>
      <c r="K1276" s="30">
        <f>VLOOKUP(B1276,S!A:G,5,FALSE)</f>
        <v>85.87</v>
      </c>
      <c r="L1276" s="21" t="str">
        <f>IF(K1276=G1276,"OK, CONFORME TABELA",IF(G1276&gt;K1276,"ACIMA DA TABELA: ","ABAIXO DA TABELA: ")&amp;TRUNC((G1276*100)/K1276,2)&amp;" %")</f>
        <v>OK, CONFORME TABELA</v>
      </c>
    </row>
    <row r="1277" spans="1:18">
      <c r="A1277" s="11" t="s">
        <v>2650</v>
      </c>
      <c r="B1277" s="11">
        <v>88316</v>
      </c>
      <c r="C1277" s="11" t="str">
        <f>VLOOKUP(B1277,IF(A1277="COMPOSICAO",S!$A:$E,I!$A:$E),2,FALSE)</f>
        <v>SINAPI</v>
      </c>
      <c r="D1277" s="23" t="str">
        <f>VLOOKUP(B1277,IF(A1277="COMPOSICAO",S!$A:$E,I!$A:$E),3,FALSE)</f>
        <v>SERVENTE COM ENCARGOS COMPLEMENTARES</v>
      </c>
      <c r="E1277" s="11" t="str">
        <f>VLOOKUP(B1277,IF(A1277="COMPOSICAO",S!$A:$E,I!$A:$E),4,FALSE)</f>
        <v>H</v>
      </c>
      <c r="F1277" s="11">
        <f>3.9557667/pcf</f>
        <v>3.9557666999999999</v>
      </c>
      <c r="G1277" s="67">
        <f>IF(A1277="COMPOSICAO",VLOOKUP("TOTAL SEM BDI - "&amp;B1277,CPUAUX2!$A:$J,9,FALSE),VLOOKUP(B1277,I!$A:$E,5,FALSE))</f>
        <v>21.71</v>
      </c>
      <c r="H1277" s="68"/>
      <c r="I1277" s="67">
        <f>TRUNC(F1277*G1277,2)</f>
        <v>85.87</v>
      </c>
      <c r="J1277" s="68"/>
      <c r="M1277" s="11">
        <f>B1277</f>
        <v>88316</v>
      </c>
      <c r="N1277" s="11">
        <f>SUMIF(CPU!M:M,B1276,CPU!O:O)</f>
        <v>0.33600000000000002</v>
      </c>
      <c r="O1277" s="11">
        <f>F1277*N1277</f>
        <v>1.3291376112</v>
      </c>
      <c r="Q1277" s="11">
        <f ca="1">SUMIF(CPU!M:M,B1276,CPU!R:R)</f>
        <v>0</v>
      </c>
      <c r="R1277" s="11">
        <f ca="1">F1277*Q1277</f>
        <v>0</v>
      </c>
    </row>
    <row r="1278" spans="1:18">
      <c r="A1278" s="50" t="str">
        <f>"TOTAL SEM BDI - "&amp;B1276</f>
        <v>TOTAL SEM BDI - 93358</v>
      </c>
      <c r="B1278" s="51"/>
      <c r="C1278" s="51"/>
      <c r="D1278" s="51"/>
      <c r="E1278" s="51"/>
      <c r="F1278" s="51"/>
      <c r="G1278" s="51"/>
      <c r="H1278" s="52"/>
      <c r="I1278" s="67">
        <f>SUM(I1276:I1277)</f>
        <v>85.87</v>
      </c>
      <c r="J1278" s="68"/>
    </row>
    <row r="1280" spans="1:18">
      <c r="A1280" s="9" t="s">
        <v>2646</v>
      </c>
      <c r="B1280" s="9" t="s">
        <v>102</v>
      </c>
      <c r="C1280" s="9" t="s">
        <v>103</v>
      </c>
      <c r="D1280" s="9" t="s">
        <v>36</v>
      </c>
      <c r="E1280" s="9" t="s">
        <v>104</v>
      </c>
      <c r="F1280" s="9" t="s">
        <v>788</v>
      </c>
      <c r="G1280" s="63" t="s">
        <v>2647</v>
      </c>
      <c r="H1280" s="64"/>
      <c r="I1280" s="63" t="s">
        <v>24</v>
      </c>
      <c r="J1280" s="64"/>
    </row>
    <row r="1281" spans="1:18" ht="60">
      <c r="A1281" s="21" t="s">
        <v>2696</v>
      </c>
      <c r="B1281" s="21">
        <v>87894</v>
      </c>
      <c r="C1281" s="21" t="str">
        <f>VLOOKUP(B1281,S!$A:$G,2,FALSE)</f>
        <v>SINAPI</v>
      </c>
      <c r="D1281" s="22" t="str">
        <f>VLOOKUP(B1281,S!$A:$G,3,FALSE)</f>
        <v>CHAPISCO APLICADO EM ALVENARIA (SEM PRESENÇA DE VÃOS) E ESTRUTURAS DE CONCRETO DE FACHADA, COM COLHER DE PEDREIRO. ARGAMASSA TRAÇO 1:3 COM PREPARO EM BETONEIRA 400L. AF_10/2022</v>
      </c>
      <c r="E1281" s="21" t="str">
        <f>VLOOKUP(B1281,S!$A:$G,4,FALSE)</f>
        <v>M2</v>
      </c>
      <c r="F1281" s="21"/>
      <c r="G1281" s="65">
        <f>I1285</f>
        <v>7.23</v>
      </c>
      <c r="H1281" s="66"/>
      <c r="I1281" s="65"/>
      <c r="J1281" s="66"/>
      <c r="K1281" s="30">
        <f>VLOOKUP(B1281,S!A:G,5,FALSE)</f>
        <v>7.23</v>
      </c>
      <c r="L1281" s="21" t="str">
        <f>IF(K1281=G1281,"OK, CONFORME TABELA",IF(G1281&gt;K1281,"ACIMA DA TABELA: ","ABAIXO DA TABELA: ")&amp;TRUNC((G1281*100)/K1281,2)&amp;" %")</f>
        <v>OK, CONFORME TABELA</v>
      </c>
    </row>
    <row r="1282" spans="1:18">
      <c r="A1282" s="11" t="s">
        <v>2650</v>
      </c>
      <c r="B1282" s="11">
        <v>88316</v>
      </c>
      <c r="C1282" s="11" t="str">
        <f>VLOOKUP(B1282,IF(A1282="COMPOSICAO",S!$A:$E,I!$A:$E),2,FALSE)</f>
        <v>SINAPI</v>
      </c>
      <c r="D1282" s="23" t="str">
        <f>VLOOKUP(B1282,IF(A1282="COMPOSICAO",S!$A:$E,I!$A:$E),3,FALSE)</f>
        <v>SERVENTE COM ENCARGOS COMPLEMENTARES</v>
      </c>
      <c r="E1282" s="11" t="str">
        <f>VLOOKUP(B1282,IF(A1282="COMPOSICAO",S!$A:$E,I!$A:$E),4,FALSE)</f>
        <v>H</v>
      </c>
      <c r="F1282" s="11">
        <f>0.0465/pcf</f>
        <v>4.65E-2</v>
      </c>
      <c r="G1282" s="67">
        <f>IF(A1282="COMPOSICAO",VLOOKUP("TOTAL SEM BDI - "&amp;B1282,CPUAUX2!$A:$J,9,FALSE),VLOOKUP(B1282,I!$A:$E,5,FALSE))</f>
        <v>21.71</v>
      </c>
      <c r="H1282" s="68"/>
      <c r="I1282" s="67">
        <f>TRUNC(F1282*G1282,2)</f>
        <v>1</v>
      </c>
      <c r="J1282" s="68"/>
      <c r="M1282" s="11">
        <f>B1282</f>
        <v>88316</v>
      </c>
      <c r="N1282" s="11">
        <f>SUMIF(CPU!M:M,B1281,CPU!O:O)</f>
        <v>1.4</v>
      </c>
      <c r="O1282" s="11">
        <f>F1282*N1282</f>
        <v>6.5099999999999991E-2</v>
      </c>
      <c r="Q1282" s="11">
        <f ca="1">SUMIF(CPU!M:M,B1281,CPU!R:R)</f>
        <v>0</v>
      </c>
      <c r="R1282" s="11">
        <f ca="1">F1282*Q1282</f>
        <v>0</v>
      </c>
    </row>
    <row r="1283" spans="1:18">
      <c r="A1283" s="11" t="s">
        <v>2650</v>
      </c>
      <c r="B1283" s="11">
        <v>88309</v>
      </c>
      <c r="C1283" s="11" t="str">
        <f>VLOOKUP(B1283,IF(A1283="COMPOSICAO",S!$A:$E,I!$A:$E),2,FALSE)</f>
        <v>SINAPI</v>
      </c>
      <c r="D1283" s="23" t="str">
        <f>VLOOKUP(B1283,IF(A1283="COMPOSICAO",S!$A:$E,I!$A:$E),3,FALSE)</f>
        <v>PEDREIRO COM ENCARGOS COMPLEMENTARES</v>
      </c>
      <c r="E1283" s="11" t="str">
        <f>VLOOKUP(B1283,IF(A1283="COMPOSICAO",S!$A:$E,I!$A:$E),4,FALSE)</f>
        <v>H</v>
      </c>
      <c r="F1283" s="11">
        <f>0.1394/pcf</f>
        <v>0.1394</v>
      </c>
      <c r="G1283" s="67">
        <f>IF(A1283="COMPOSICAO",VLOOKUP("TOTAL SEM BDI - "&amp;B1283,CPUAUX2!$A:$J,9,FALSE),VLOOKUP(B1283,I!$A:$E,5,FALSE))</f>
        <v>27.39</v>
      </c>
      <c r="H1283" s="68"/>
      <c r="I1283" s="67">
        <f>TRUNC(F1283*G1283,2)</f>
        <v>3.81</v>
      </c>
      <c r="J1283" s="68"/>
      <c r="M1283" s="11">
        <f>B1283</f>
        <v>88309</v>
      </c>
      <c r="N1283" s="11">
        <f>SUMIF(CPU!M:M,B1281,CPU!O:O)</f>
        <v>1.4</v>
      </c>
      <c r="O1283" s="11">
        <f>F1283*N1283</f>
        <v>0.19515999999999997</v>
      </c>
      <c r="Q1283" s="11">
        <f ca="1">SUMIF(CPU!M:M,B1281,CPU!R:R)</f>
        <v>0</v>
      </c>
      <c r="R1283" s="11">
        <f ca="1">F1283*Q1283</f>
        <v>0</v>
      </c>
    </row>
    <row r="1284" spans="1:18" ht="45">
      <c r="A1284" s="11" t="s">
        <v>2650</v>
      </c>
      <c r="B1284" s="11">
        <v>87313</v>
      </c>
      <c r="C1284" s="11" t="str">
        <f>VLOOKUP(B1284,IF(A1284="COMPOSICAO",S!$A:$E,I!$A:$E),2,FALSE)</f>
        <v>SINAPI</v>
      </c>
      <c r="D1284" s="23" t="str">
        <f>VLOOKUP(B1284,IF(A1284="COMPOSICAO",S!$A:$E,I!$A:$E),3,FALSE)</f>
        <v>ARGAMASSA TRAÇO 1:3 (EM VOLUME DE CIMENTO E AREIA GROSSA ÚMIDA) PARA CHAPISCO CONVENCIONAL, PREPARO MECÂNICO COM BETONEIRA 400 L. AF_08/2019</v>
      </c>
      <c r="E1284" s="11" t="str">
        <f>VLOOKUP(B1284,IF(A1284="COMPOSICAO",S!$A:$E,I!$A:$E),4,FALSE)</f>
        <v>M3</v>
      </c>
      <c r="F1284" s="11">
        <v>3.7000000000000002E-3</v>
      </c>
      <c r="G1284" s="67">
        <f>IF(A1284="COMPOSICAO",VLOOKUP("TOTAL SEM BDI - "&amp;B1284,CPUAUX2!$A:$J,9,FALSE),VLOOKUP(B1284,I!$A:$E,5,FALSE))</f>
        <v>656.12</v>
      </c>
      <c r="H1284" s="68"/>
      <c r="I1284" s="67">
        <f>TRUNC(F1284*G1284,2)</f>
        <v>2.42</v>
      </c>
      <c r="J1284" s="68"/>
      <c r="M1284" s="11">
        <f>B1284</f>
        <v>87313</v>
      </c>
      <c r="N1284" s="11">
        <f>SUMIF(CPU!M:M,B1281,CPU!O:O)</f>
        <v>1.4</v>
      </c>
      <c r="O1284" s="11">
        <f>F1284*N1284</f>
        <v>5.1799999999999997E-3</v>
      </c>
      <c r="Q1284" s="11">
        <f ca="1">SUMIF(CPU!M:M,B1281,CPU!R:R)</f>
        <v>0</v>
      </c>
      <c r="R1284" s="11">
        <f ca="1">F1284*Q1284</f>
        <v>0</v>
      </c>
    </row>
    <row r="1285" spans="1:18">
      <c r="A1285" s="50" t="str">
        <f>"TOTAL SEM BDI - "&amp;B1281</f>
        <v>TOTAL SEM BDI - 87894</v>
      </c>
      <c r="B1285" s="51"/>
      <c r="C1285" s="51"/>
      <c r="D1285" s="51"/>
      <c r="E1285" s="51"/>
      <c r="F1285" s="51"/>
      <c r="G1285" s="51"/>
      <c r="H1285" s="52"/>
      <c r="I1285" s="67">
        <f>SUM(I1281:I1284)</f>
        <v>7.23</v>
      </c>
      <c r="J1285" s="68"/>
    </row>
    <row r="1289" spans="1:18" ht="69">
      <c r="D1289" s="1" t="str">
        <f>IF(AND(RESP1&lt;&gt;"",RESP1&lt;&gt;"Não Informado"),RESP1&amp;"
"&amp;FUNCAO1&amp;"
"&amp;IF(LEFT(FUNCAO1,3)="Eng","CREA","CAU")&amp;" RN: "&amp;RN_1&amp;"
"&amp;IF(ART_1&lt;&gt;"","ART: "&amp;ART_1,""),"")</f>
        <v xml:space="preserve">Jose Orlando da silva Junior
Engenheiro Civil
CREA RN: 1921916877
</v>
      </c>
      <c r="E1289"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1289" s="53"/>
      <c r="G1289" s="53"/>
      <c r="H1289" s="53"/>
    </row>
  </sheetData>
  <mergeCells count="2283">
    <mergeCell ref="B5:H5"/>
    <mergeCell ref="B6:F6"/>
    <mergeCell ref="G6:H6"/>
    <mergeCell ref="B7:F7"/>
    <mergeCell ref="G7:H7"/>
    <mergeCell ref="B8:H8"/>
    <mergeCell ref="A1:A4"/>
    <mergeCell ref="B1:H1"/>
    <mergeCell ref="I1:J4"/>
    <mergeCell ref="B2:H2"/>
    <mergeCell ref="B3:H3"/>
    <mergeCell ref="B4:H4"/>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26:H26"/>
    <mergeCell ref="I26:J26"/>
    <mergeCell ref="G27:H27"/>
    <mergeCell ref="I27:J27"/>
    <mergeCell ref="G28:H28"/>
    <mergeCell ref="I28:J28"/>
    <mergeCell ref="G23:H23"/>
    <mergeCell ref="I23:J23"/>
    <mergeCell ref="G24:H24"/>
    <mergeCell ref="I24:J24"/>
    <mergeCell ref="G25:H25"/>
    <mergeCell ref="I25:J25"/>
    <mergeCell ref="A19:H19"/>
    <mergeCell ref="I19:J19"/>
    <mergeCell ref="G21:H21"/>
    <mergeCell ref="I21:J21"/>
    <mergeCell ref="G22:H22"/>
    <mergeCell ref="I22:J22"/>
    <mergeCell ref="G36:H36"/>
    <mergeCell ref="I36:J36"/>
    <mergeCell ref="G37:H37"/>
    <mergeCell ref="I37:J37"/>
    <mergeCell ref="G38:H38"/>
    <mergeCell ref="I38:J38"/>
    <mergeCell ref="G33:H33"/>
    <mergeCell ref="I33:J33"/>
    <mergeCell ref="G34:H34"/>
    <mergeCell ref="I34:J34"/>
    <mergeCell ref="G35:H35"/>
    <mergeCell ref="I35:J35"/>
    <mergeCell ref="G29:H29"/>
    <mergeCell ref="I29:J29"/>
    <mergeCell ref="G30:H30"/>
    <mergeCell ref="I30:J30"/>
    <mergeCell ref="A31:H31"/>
    <mergeCell ref="I31:J31"/>
    <mergeCell ref="G46:H46"/>
    <mergeCell ref="I46:J46"/>
    <mergeCell ref="G47:H47"/>
    <mergeCell ref="I47:J47"/>
    <mergeCell ref="G48:H48"/>
    <mergeCell ref="I48:J48"/>
    <mergeCell ref="G42:H42"/>
    <mergeCell ref="I42:J42"/>
    <mergeCell ref="A43:H43"/>
    <mergeCell ref="I43:J43"/>
    <mergeCell ref="G45:H45"/>
    <mergeCell ref="I45:J45"/>
    <mergeCell ref="G39:H39"/>
    <mergeCell ref="I39:J39"/>
    <mergeCell ref="G40:H40"/>
    <mergeCell ref="I40:J40"/>
    <mergeCell ref="G41:H41"/>
    <mergeCell ref="I41:J41"/>
    <mergeCell ref="A55:H55"/>
    <mergeCell ref="I55:J55"/>
    <mergeCell ref="G57:H57"/>
    <mergeCell ref="I57:J57"/>
    <mergeCell ref="G58:H58"/>
    <mergeCell ref="I58:J58"/>
    <mergeCell ref="G52:H52"/>
    <mergeCell ref="I52:J52"/>
    <mergeCell ref="G53:H53"/>
    <mergeCell ref="I53:J53"/>
    <mergeCell ref="G54:H54"/>
    <mergeCell ref="I54:J54"/>
    <mergeCell ref="G49:H49"/>
    <mergeCell ref="I49:J49"/>
    <mergeCell ref="G50:H50"/>
    <mergeCell ref="I50:J50"/>
    <mergeCell ref="G51:H51"/>
    <mergeCell ref="I51:J51"/>
    <mergeCell ref="G65:H65"/>
    <mergeCell ref="I65:J65"/>
    <mergeCell ref="G66:H66"/>
    <mergeCell ref="I66:J66"/>
    <mergeCell ref="A67:H67"/>
    <mergeCell ref="I67:J67"/>
    <mergeCell ref="G62:H62"/>
    <mergeCell ref="I62:J62"/>
    <mergeCell ref="G63:H63"/>
    <mergeCell ref="I63:J63"/>
    <mergeCell ref="G64:H64"/>
    <mergeCell ref="I64:J64"/>
    <mergeCell ref="G59:H59"/>
    <mergeCell ref="I59:J59"/>
    <mergeCell ref="G60:H60"/>
    <mergeCell ref="I60:J60"/>
    <mergeCell ref="G61:H61"/>
    <mergeCell ref="I61:J61"/>
    <mergeCell ref="G75:H75"/>
    <mergeCell ref="I75:J75"/>
    <mergeCell ref="G76:H76"/>
    <mergeCell ref="I76:J76"/>
    <mergeCell ref="G77:H77"/>
    <mergeCell ref="I77:J77"/>
    <mergeCell ref="G72:H72"/>
    <mergeCell ref="I72:J72"/>
    <mergeCell ref="G73:H73"/>
    <mergeCell ref="I73:J73"/>
    <mergeCell ref="G74:H74"/>
    <mergeCell ref="I74:J74"/>
    <mergeCell ref="G69:H69"/>
    <mergeCell ref="I69:J69"/>
    <mergeCell ref="G70:H70"/>
    <mergeCell ref="I70:J70"/>
    <mergeCell ref="G71:H71"/>
    <mergeCell ref="I71:J71"/>
    <mergeCell ref="A85:H85"/>
    <mergeCell ref="I85:J85"/>
    <mergeCell ref="G87:H87"/>
    <mergeCell ref="I87:J87"/>
    <mergeCell ref="G88:H88"/>
    <mergeCell ref="I88:J88"/>
    <mergeCell ref="G82:H82"/>
    <mergeCell ref="I82:J82"/>
    <mergeCell ref="G83:H83"/>
    <mergeCell ref="I83:J83"/>
    <mergeCell ref="G84:H84"/>
    <mergeCell ref="I84:J84"/>
    <mergeCell ref="G78:H78"/>
    <mergeCell ref="I78:J78"/>
    <mergeCell ref="A79:H79"/>
    <mergeCell ref="I79:J79"/>
    <mergeCell ref="G81:H81"/>
    <mergeCell ref="I81:J81"/>
    <mergeCell ref="G95:H95"/>
    <mergeCell ref="I95:J95"/>
    <mergeCell ref="G96:H96"/>
    <mergeCell ref="I96:J96"/>
    <mergeCell ref="A97:H97"/>
    <mergeCell ref="I97:J97"/>
    <mergeCell ref="G92:H92"/>
    <mergeCell ref="I92:J92"/>
    <mergeCell ref="G93:H93"/>
    <mergeCell ref="I93:J93"/>
    <mergeCell ref="G94:H94"/>
    <mergeCell ref="I94:J94"/>
    <mergeCell ref="G89:H89"/>
    <mergeCell ref="I89:J89"/>
    <mergeCell ref="G90:H90"/>
    <mergeCell ref="I90:J90"/>
    <mergeCell ref="G91:H91"/>
    <mergeCell ref="I91:J91"/>
    <mergeCell ref="G105:H105"/>
    <mergeCell ref="I105:J105"/>
    <mergeCell ref="G106:H106"/>
    <mergeCell ref="I106:J106"/>
    <mergeCell ref="G107:H107"/>
    <mergeCell ref="I107:J107"/>
    <mergeCell ref="G102:H102"/>
    <mergeCell ref="I102:J102"/>
    <mergeCell ref="G103:H103"/>
    <mergeCell ref="I103:J103"/>
    <mergeCell ref="G104:H104"/>
    <mergeCell ref="I104:J104"/>
    <mergeCell ref="G99:H99"/>
    <mergeCell ref="I99:J99"/>
    <mergeCell ref="G100:H100"/>
    <mergeCell ref="I100:J100"/>
    <mergeCell ref="G101:H101"/>
    <mergeCell ref="I101:J101"/>
    <mergeCell ref="G115:H115"/>
    <mergeCell ref="I115:J115"/>
    <mergeCell ref="G116:H116"/>
    <mergeCell ref="I116:J116"/>
    <mergeCell ref="G117:H117"/>
    <mergeCell ref="I117:J117"/>
    <mergeCell ref="G112:H112"/>
    <mergeCell ref="I112:J112"/>
    <mergeCell ref="G113:H113"/>
    <mergeCell ref="I113:J113"/>
    <mergeCell ref="G114:H114"/>
    <mergeCell ref="I114:J114"/>
    <mergeCell ref="G108:H108"/>
    <mergeCell ref="I108:J108"/>
    <mergeCell ref="A109:H109"/>
    <mergeCell ref="I109:J109"/>
    <mergeCell ref="G111:H111"/>
    <mergeCell ref="I111:J111"/>
    <mergeCell ref="G125:H125"/>
    <mergeCell ref="I125:J125"/>
    <mergeCell ref="G126:H126"/>
    <mergeCell ref="I126:J126"/>
    <mergeCell ref="G127:H127"/>
    <mergeCell ref="I127:J127"/>
    <mergeCell ref="A121:H121"/>
    <mergeCell ref="I121:J121"/>
    <mergeCell ref="G123:H123"/>
    <mergeCell ref="I123:J123"/>
    <mergeCell ref="G124:H124"/>
    <mergeCell ref="I124:J124"/>
    <mergeCell ref="G118:H118"/>
    <mergeCell ref="I118:J118"/>
    <mergeCell ref="G119:H119"/>
    <mergeCell ref="I119:J119"/>
    <mergeCell ref="G120:H120"/>
    <mergeCell ref="I120:J120"/>
    <mergeCell ref="G135:H135"/>
    <mergeCell ref="I135:J135"/>
    <mergeCell ref="G136:H136"/>
    <mergeCell ref="I136:J136"/>
    <mergeCell ref="G137:H137"/>
    <mergeCell ref="I137:J137"/>
    <mergeCell ref="G131:H131"/>
    <mergeCell ref="I131:J131"/>
    <mergeCell ref="G132:H132"/>
    <mergeCell ref="I132:J132"/>
    <mergeCell ref="A133:H133"/>
    <mergeCell ref="I133:J133"/>
    <mergeCell ref="G128:H128"/>
    <mergeCell ref="I128:J128"/>
    <mergeCell ref="G129:H129"/>
    <mergeCell ref="I129:J129"/>
    <mergeCell ref="G130:H130"/>
    <mergeCell ref="I130:J130"/>
    <mergeCell ref="G145:H145"/>
    <mergeCell ref="I145:J145"/>
    <mergeCell ref="G146:H146"/>
    <mergeCell ref="I146:J146"/>
    <mergeCell ref="G147:H147"/>
    <mergeCell ref="I147:J147"/>
    <mergeCell ref="G141:H141"/>
    <mergeCell ref="I141:J141"/>
    <mergeCell ref="G142:H142"/>
    <mergeCell ref="I142:J142"/>
    <mergeCell ref="A143:H143"/>
    <mergeCell ref="I143:J143"/>
    <mergeCell ref="G138:H138"/>
    <mergeCell ref="I138:J138"/>
    <mergeCell ref="G139:H139"/>
    <mergeCell ref="I139:J139"/>
    <mergeCell ref="G140:H140"/>
    <mergeCell ref="I140:J140"/>
    <mergeCell ref="A154:H154"/>
    <mergeCell ref="I154:J154"/>
    <mergeCell ref="G156:H156"/>
    <mergeCell ref="I156:J156"/>
    <mergeCell ref="G157:H157"/>
    <mergeCell ref="I157:J157"/>
    <mergeCell ref="G151:H151"/>
    <mergeCell ref="I151:J151"/>
    <mergeCell ref="G152:H152"/>
    <mergeCell ref="I152:J152"/>
    <mergeCell ref="G153:H153"/>
    <mergeCell ref="I153:J153"/>
    <mergeCell ref="G148:H148"/>
    <mergeCell ref="I148:J148"/>
    <mergeCell ref="G149:H149"/>
    <mergeCell ref="I149:J149"/>
    <mergeCell ref="G150:H150"/>
    <mergeCell ref="I150:J150"/>
    <mergeCell ref="G164:H164"/>
    <mergeCell ref="I164:J164"/>
    <mergeCell ref="G165:H165"/>
    <mergeCell ref="I165:J165"/>
    <mergeCell ref="A166:H166"/>
    <mergeCell ref="I166:J166"/>
    <mergeCell ref="G161:H161"/>
    <mergeCell ref="I161:J161"/>
    <mergeCell ref="G162:H162"/>
    <mergeCell ref="I162:J162"/>
    <mergeCell ref="G163:H163"/>
    <mergeCell ref="I163:J163"/>
    <mergeCell ref="G158:H158"/>
    <mergeCell ref="I158:J158"/>
    <mergeCell ref="G159:H159"/>
    <mergeCell ref="I159:J159"/>
    <mergeCell ref="G160:H160"/>
    <mergeCell ref="I160:J160"/>
    <mergeCell ref="G175:H175"/>
    <mergeCell ref="I175:J175"/>
    <mergeCell ref="G176:H176"/>
    <mergeCell ref="I176:J176"/>
    <mergeCell ref="G177:H177"/>
    <mergeCell ref="I177:J177"/>
    <mergeCell ref="G171:H171"/>
    <mergeCell ref="I171:J171"/>
    <mergeCell ref="G172:H172"/>
    <mergeCell ref="I172:J172"/>
    <mergeCell ref="A173:H173"/>
    <mergeCell ref="I173:J173"/>
    <mergeCell ref="G168:H168"/>
    <mergeCell ref="I168:J168"/>
    <mergeCell ref="G169:H169"/>
    <mergeCell ref="I169:J169"/>
    <mergeCell ref="G170:H170"/>
    <mergeCell ref="I170:J170"/>
    <mergeCell ref="G185:H185"/>
    <mergeCell ref="I185:J185"/>
    <mergeCell ref="G186:H186"/>
    <mergeCell ref="I186:J186"/>
    <mergeCell ref="G187:H187"/>
    <mergeCell ref="I187:J187"/>
    <mergeCell ref="G181:H181"/>
    <mergeCell ref="I181:J181"/>
    <mergeCell ref="A182:H182"/>
    <mergeCell ref="I182:J182"/>
    <mergeCell ref="G184:H184"/>
    <mergeCell ref="I184:J184"/>
    <mergeCell ref="G178:H178"/>
    <mergeCell ref="I178:J178"/>
    <mergeCell ref="G179:H179"/>
    <mergeCell ref="I179:J179"/>
    <mergeCell ref="G180:H180"/>
    <mergeCell ref="I180:J180"/>
    <mergeCell ref="G195:H195"/>
    <mergeCell ref="I195:J195"/>
    <mergeCell ref="G196:H196"/>
    <mergeCell ref="I196:J196"/>
    <mergeCell ref="G197:H197"/>
    <mergeCell ref="I197:J197"/>
    <mergeCell ref="A191:H191"/>
    <mergeCell ref="I191:J191"/>
    <mergeCell ref="G193:H193"/>
    <mergeCell ref="I193:J193"/>
    <mergeCell ref="G194:H194"/>
    <mergeCell ref="I194:J194"/>
    <mergeCell ref="G188:H188"/>
    <mergeCell ref="I188:J188"/>
    <mergeCell ref="G189:H189"/>
    <mergeCell ref="I189:J189"/>
    <mergeCell ref="G190:H190"/>
    <mergeCell ref="I190:J190"/>
    <mergeCell ref="G205:H205"/>
    <mergeCell ref="I205:J205"/>
    <mergeCell ref="G206:H206"/>
    <mergeCell ref="I206:J206"/>
    <mergeCell ref="G207:H207"/>
    <mergeCell ref="I207:J207"/>
    <mergeCell ref="G202:H202"/>
    <mergeCell ref="I202:J202"/>
    <mergeCell ref="G203:H203"/>
    <mergeCell ref="I203:J203"/>
    <mergeCell ref="G204:H204"/>
    <mergeCell ref="I204:J204"/>
    <mergeCell ref="A198:H198"/>
    <mergeCell ref="I198:J198"/>
    <mergeCell ref="G200:H200"/>
    <mergeCell ref="I200:J200"/>
    <mergeCell ref="G201:H201"/>
    <mergeCell ref="I201:J201"/>
    <mergeCell ref="G215:H215"/>
    <mergeCell ref="I215:J215"/>
    <mergeCell ref="G216:H216"/>
    <mergeCell ref="I216:J216"/>
    <mergeCell ref="G217:H217"/>
    <mergeCell ref="I217:J217"/>
    <mergeCell ref="G212:H212"/>
    <mergeCell ref="I212:J212"/>
    <mergeCell ref="G213:H213"/>
    <mergeCell ref="I213:J213"/>
    <mergeCell ref="G214:H214"/>
    <mergeCell ref="I214:J214"/>
    <mergeCell ref="G208:H208"/>
    <mergeCell ref="I208:J208"/>
    <mergeCell ref="G209:H209"/>
    <mergeCell ref="I209:J209"/>
    <mergeCell ref="A210:H210"/>
    <mergeCell ref="I210:J210"/>
    <mergeCell ref="G225:H225"/>
    <mergeCell ref="I225:J225"/>
    <mergeCell ref="G226:H226"/>
    <mergeCell ref="I226:J226"/>
    <mergeCell ref="G227:H227"/>
    <mergeCell ref="I227:J227"/>
    <mergeCell ref="G221:H221"/>
    <mergeCell ref="I221:J221"/>
    <mergeCell ref="A222:H222"/>
    <mergeCell ref="I222:J222"/>
    <mergeCell ref="G224:H224"/>
    <mergeCell ref="I224:J224"/>
    <mergeCell ref="G218:H218"/>
    <mergeCell ref="I218:J218"/>
    <mergeCell ref="G219:H219"/>
    <mergeCell ref="I219:J219"/>
    <mergeCell ref="G220:H220"/>
    <mergeCell ref="I220:J220"/>
    <mergeCell ref="A234:H234"/>
    <mergeCell ref="I234:J234"/>
    <mergeCell ref="G236:H236"/>
    <mergeCell ref="I236:J236"/>
    <mergeCell ref="G237:H237"/>
    <mergeCell ref="I237:J237"/>
    <mergeCell ref="G231:H231"/>
    <mergeCell ref="I231:J231"/>
    <mergeCell ref="G232:H232"/>
    <mergeCell ref="I232:J232"/>
    <mergeCell ref="G233:H233"/>
    <mergeCell ref="I233:J233"/>
    <mergeCell ref="G228:H228"/>
    <mergeCell ref="I228:J228"/>
    <mergeCell ref="G229:H229"/>
    <mergeCell ref="I229:J229"/>
    <mergeCell ref="G230:H230"/>
    <mergeCell ref="I230:J230"/>
    <mergeCell ref="G244:H244"/>
    <mergeCell ref="I244:J244"/>
    <mergeCell ref="G245:H245"/>
    <mergeCell ref="I245:J245"/>
    <mergeCell ref="A246:H246"/>
    <mergeCell ref="I246:J246"/>
    <mergeCell ref="G241:H241"/>
    <mergeCell ref="I241:J241"/>
    <mergeCell ref="G242:H242"/>
    <mergeCell ref="I242:J242"/>
    <mergeCell ref="G243:H243"/>
    <mergeCell ref="I243:J243"/>
    <mergeCell ref="G238:H238"/>
    <mergeCell ref="I238:J238"/>
    <mergeCell ref="G239:H239"/>
    <mergeCell ref="I239:J239"/>
    <mergeCell ref="G240:H240"/>
    <mergeCell ref="I240:J240"/>
    <mergeCell ref="G255:H255"/>
    <mergeCell ref="I255:J255"/>
    <mergeCell ref="G256:H256"/>
    <mergeCell ref="I256:J256"/>
    <mergeCell ref="G257:H257"/>
    <mergeCell ref="I257:J257"/>
    <mergeCell ref="A251:H251"/>
    <mergeCell ref="I251:J251"/>
    <mergeCell ref="G253:H253"/>
    <mergeCell ref="I253:J253"/>
    <mergeCell ref="G254:H254"/>
    <mergeCell ref="I254:J254"/>
    <mergeCell ref="G248:H248"/>
    <mergeCell ref="I248:J248"/>
    <mergeCell ref="G249:H249"/>
    <mergeCell ref="I249:J249"/>
    <mergeCell ref="G250:H250"/>
    <mergeCell ref="I250:J250"/>
    <mergeCell ref="G265:H265"/>
    <mergeCell ref="I265:J265"/>
    <mergeCell ref="G266:H266"/>
    <mergeCell ref="I266:J266"/>
    <mergeCell ref="G267:H267"/>
    <mergeCell ref="I267:J267"/>
    <mergeCell ref="G262:H262"/>
    <mergeCell ref="I262:J262"/>
    <mergeCell ref="G263:H263"/>
    <mergeCell ref="I263:J263"/>
    <mergeCell ref="G264:H264"/>
    <mergeCell ref="I264:J264"/>
    <mergeCell ref="G258:H258"/>
    <mergeCell ref="I258:J258"/>
    <mergeCell ref="A259:H259"/>
    <mergeCell ref="I259:J259"/>
    <mergeCell ref="G261:H261"/>
    <mergeCell ref="I261:J261"/>
    <mergeCell ref="G275:H275"/>
    <mergeCell ref="I275:J275"/>
    <mergeCell ref="G276:H276"/>
    <mergeCell ref="I276:J276"/>
    <mergeCell ref="A277:H277"/>
    <mergeCell ref="I277:J277"/>
    <mergeCell ref="G272:H272"/>
    <mergeCell ref="I272:J272"/>
    <mergeCell ref="G273:H273"/>
    <mergeCell ref="I273:J273"/>
    <mergeCell ref="G274:H274"/>
    <mergeCell ref="I274:J274"/>
    <mergeCell ref="G268:H268"/>
    <mergeCell ref="I268:J268"/>
    <mergeCell ref="A269:H269"/>
    <mergeCell ref="I269:J269"/>
    <mergeCell ref="G271:H271"/>
    <mergeCell ref="I271:J271"/>
    <mergeCell ref="G285:H285"/>
    <mergeCell ref="I285:J285"/>
    <mergeCell ref="G286:H286"/>
    <mergeCell ref="I286:J286"/>
    <mergeCell ref="G287:H287"/>
    <mergeCell ref="I287:J287"/>
    <mergeCell ref="G282:H282"/>
    <mergeCell ref="I282:J282"/>
    <mergeCell ref="G283:H283"/>
    <mergeCell ref="I283:J283"/>
    <mergeCell ref="G284:H284"/>
    <mergeCell ref="I284:J284"/>
    <mergeCell ref="G279:H279"/>
    <mergeCell ref="I279:J279"/>
    <mergeCell ref="G280:H280"/>
    <mergeCell ref="I280:J280"/>
    <mergeCell ref="G281:H281"/>
    <mergeCell ref="I281:J281"/>
    <mergeCell ref="A295:H295"/>
    <mergeCell ref="I295:J295"/>
    <mergeCell ref="G297:H297"/>
    <mergeCell ref="I297:J297"/>
    <mergeCell ref="G298:H298"/>
    <mergeCell ref="I298:J298"/>
    <mergeCell ref="G292:H292"/>
    <mergeCell ref="I292:J292"/>
    <mergeCell ref="G293:H293"/>
    <mergeCell ref="I293:J293"/>
    <mergeCell ref="G294:H294"/>
    <mergeCell ref="I294:J294"/>
    <mergeCell ref="A288:H288"/>
    <mergeCell ref="I288:J288"/>
    <mergeCell ref="G290:H290"/>
    <mergeCell ref="I290:J290"/>
    <mergeCell ref="G291:H291"/>
    <mergeCell ref="I291:J291"/>
    <mergeCell ref="G305:H305"/>
    <mergeCell ref="I305:J305"/>
    <mergeCell ref="A306:H306"/>
    <mergeCell ref="I306:J306"/>
    <mergeCell ref="G308:H308"/>
    <mergeCell ref="I308:J308"/>
    <mergeCell ref="G302:H302"/>
    <mergeCell ref="I302:J302"/>
    <mergeCell ref="G303:H303"/>
    <mergeCell ref="I303:J303"/>
    <mergeCell ref="G304:H304"/>
    <mergeCell ref="I304:J304"/>
    <mergeCell ref="G299:H299"/>
    <mergeCell ref="I299:J299"/>
    <mergeCell ref="G300:H300"/>
    <mergeCell ref="I300:J300"/>
    <mergeCell ref="G301:H301"/>
    <mergeCell ref="I301:J301"/>
    <mergeCell ref="G316:H316"/>
    <mergeCell ref="I316:J316"/>
    <mergeCell ref="G317:H317"/>
    <mergeCell ref="I317:J317"/>
    <mergeCell ref="G318:H318"/>
    <mergeCell ref="I318:J318"/>
    <mergeCell ref="G312:H312"/>
    <mergeCell ref="I312:J312"/>
    <mergeCell ref="A313:H313"/>
    <mergeCell ref="I313:J313"/>
    <mergeCell ref="G315:H315"/>
    <mergeCell ref="I315:J315"/>
    <mergeCell ref="G309:H309"/>
    <mergeCell ref="I309:J309"/>
    <mergeCell ref="G310:H310"/>
    <mergeCell ref="I310:J310"/>
    <mergeCell ref="G311:H311"/>
    <mergeCell ref="I311:J311"/>
    <mergeCell ref="G326:H326"/>
    <mergeCell ref="I326:J326"/>
    <mergeCell ref="G327:H327"/>
    <mergeCell ref="I327:J327"/>
    <mergeCell ref="G328:H328"/>
    <mergeCell ref="I328:J328"/>
    <mergeCell ref="A322:H322"/>
    <mergeCell ref="I322:J322"/>
    <mergeCell ref="G324:H324"/>
    <mergeCell ref="I324:J324"/>
    <mergeCell ref="G325:H325"/>
    <mergeCell ref="I325:J325"/>
    <mergeCell ref="G319:H319"/>
    <mergeCell ref="I319:J319"/>
    <mergeCell ref="G320:H320"/>
    <mergeCell ref="I320:J320"/>
    <mergeCell ref="G321:H321"/>
    <mergeCell ref="I321:J321"/>
    <mergeCell ref="G336:H336"/>
    <mergeCell ref="I336:J336"/>
    <mergeCell ref="G337:H337"/>
    <mergeCell ref="I337:J337"/>
    <mergeCell ref="G338:H338"/>
    <mergeCell ref="I338:J338"/>
    <mergeCell ref="G332:H332"/>
    <mergeCell ref="I332:J332"/>
    <mergeCell ref="G333:H333"/>
    <mergeCell ref="I333:J333"/>
    <mergeCell ref="A334:H334"/>
    <mergeCell ref="I334:J334"/>
    <mergeCell ref="G329:H329"/>
    <mergeCell ref="I329:J329"/>
    <mergeCell ref="G330:H330"/>
    <mergeCell ref="I330:J330"/>
    <mergeCell ref="G331:H331"/>
    <mergeCell ref="I331:J331"/>
    <mergeCell ref="G345:H345"/>
    <mergeCell ref="I345:J345"/>
    <mergeCell ref="A346:H346"/>
    <mergeCell ref="I346:J346"/>
    <mergeCell ref="G348:H348"/>
    <mergeCell ref="I348:J348"/>
    <mergeCell ref="G342:H342"/>
    <mergeCell ref="I342:J342"/>
    <mergeCell ref="G343:H343"/>
    <mergeCell ref="I343:J343"/>
    <mergeCell ref="G344:H344"/>
    <mergeCell ref="I344:J344"/>
    <mergeCell ref="G339:H339"/>
    <mergeCell ref="I339:J339"/>
    <mergeCell ref="G340:H340"/>
    <mergeCell ref="I340:J340"/>
    <mergeCell ref="G341:H341"/>
    <mergeCell ref="I341:J341"/>
    <mergeCell ref="A355:H355"/>
    <mergeCell ref="I355:J355"/>
    <mergeCell ref="G357:H357"/>
    <mergeCell ref="I357:J357"/>
    <mergeCell ref="G358:H358"/>
    <mergeCell ref="I358:J358"/>
    <mergeCell ref="G352:H352"/>
    <mergeCell ref="I352:J352"/>
    <mergeCell ref="G353:H353"/>
    <mergeCell ref="I353:J353"/>
    <mergeCell ref="G354:H354"/>
    <mergeCell ref="I354:J354"/>
    <mergeCell ref="G349:H349"/>
    <mergeCell ref="I349:J349"/>
    <mergeCell ref="G350:H350"/>
    <mergeCell ref="I350:J350"/>
    <mergeCell ref="G351:H351"/>
    <mergeCell ref="I351:J351"/>
    <mergeCell ref="G366:H366"/>
    <mergeCell ref="I366:J366"/>
    <mergeCell ref="G367:H367"/>
    <mergeCell ref="I367:J367"/>
    <mergeCell ref="G368:H368"/>
    <mergeCell ref="I368:J368"/>
    <mergeCell ref="A362:H362"/>
    <mergeCell ref="I362:J362"/>
    <mergeCell ref="G364:H364"/>
    <mergeCell ref="I364:J364"/>
    <mergeCell ref="G365:H365"/>
    <mergeCell ref="I365:J365"/>
    <mergeCell ref="G359:H359"/>
    <mergeCell ref="I359:J359"/>
    <mergeCell ref="G360:H360"/>
    <mergeCell ref="I360:J360"/>
    <mergeCell ref="G361:H361"/>
    <mergeCell ref="I361:J361"/>
    <mergeCell ref="G376:H376"/>
    <mergeCell ref="I376:J376"/>
    <mergeCell ref="G377:H377"/>
    <mergeCell ref="I377:J377"/>
    <mergeCell ref="G378:H378"/>
    <mergeCell ref="I378:J378"/>
    <mergeCell ref="G373:H373"/>
    <mergeCell ref="I373:J373"/>
    <mergeCell ref="G374:H374"/>
    <mergeCell ref="I374:J374"/>
    <mergeCell ref="G375:H375"/>
    <mergeCell ref="I375:J375"/>
    <mergeCell ref="G369:H369"/>
    <mergeCell ref="I369:J369"/>
    <mergeCell ref="G370:H370"/>
    <mergeCell ref="I370:J370"/>
    <mergeCell ref="A371:H371"/>
    <mergeCell ref="I371:J371"/>
    <mergeCell ref="G386:H386"/>
    <mergeCell ref="I386:J386"/>
    <mergeCell ref="G387:H387"/>
    <mergeCell ref="I387:J387"/>
    <mergeCell ref="A388:H388"/>
    <mergeCell ref="I388:J388"/>
    <mergeCell ref="G383:H383"/>
    <mergeCell ref="I383:J383"/>
    <mergeCell ref="G384:H384"/>
    <mergeCell ref="I384:J384"/>
    <mergeCell ref="G385:H385"/>
    <mergeCell ref="I385:J385"/>
    <mergeCell ref="A379:H379"/>
    <mergeCell ref="I379:J379"/>
    <mergeCell ref="G381:H381"/>
    <mergeCell ref="I381:J381"/>
    <mergeCell ref="G382:H382"/>
    <mergeCell ref="I382:J382"/>
    <mergeCell ref="G396:H396"/>
    <mergeCell ref="I396:J396"/>
    <mergeCell ref="G397:H397"/>
    <mergeCell ref="I397:J397"/>
    <mergeCell ref="G398:H398"/>
    <mergeCell ref="I398:J398"/>
    <mergeCell ref="G393:H393"/>
    <mergeCell ref="I393:J393"/>
    <mergeCell ref="G394:H394"/>
    <mergeCell ref="I394:J394"/>
    <mergeCell ref="G395:H395"/>
    <mergeCell ref="I395:J395"/>
    <mergeCell ref="G390:H390"/>
    <mergeCell ref="I390:J390"/>
    <mergeCell ref="G391:H391"/>
    <mergeCell ref="I391:J391"/>
    <mergeCell ref="G392:H392"/>
    <mergeCell ref="I392:J392"/>
    <mergeCell ref="G406:H406"/>
    <mergeCell ref="I406:J406"/>
    <mergeCell ref="G407:H407"/>
    <mergeCell ref="I407:J407"/>
    <mergeCell ref="G408:H408"/>
    <mergeCell ref="I408:J408"/>
    <mergeCell ref="G403:H403"/>
    <mergeCell ref="I403:J403"/>
    <mergeCell ref="G404:H404"/>
    <mergeCell ref="I404:J404"/>
    <mergeCell ref="G405:H405"/>
    <mergeCell ref="I405:J405"/>
    <mergeCell ref="G399:H399"/>
    <mergeCell ref="I399:J399"/>
    <mergeCell ref="A400:H400"/>
    <mergeCell ref="I400:J400"/>
    <mergeCell ref="G402:H402"/>
    <mergeCell ref="I402:J402"/>
    <mergeCell ref="G416:H416"/>
    <mergeCell ref="I416:J416"/>
    <mergeCell ref="G417:H417"/>
    <mergeCell ref="I417:J417"/>
    <mergeCell ref="G418:H418"/>
    <mergeCell ref="I418:J418"/>
    <mergeCell ref="G413:H413"/>
    <mergeCell ref="I413:J413"/>
    <mergeCell ref="G414:H414"/>
    <mergeCell ref="I414:J414"/>
    <mergeCell ref="G415:H415"/>
    <mergeCell ref="I415:J415"/>
    <mergeCell ref="A409:H409"/>
    <mergeCell ref="I409:J409"/>
    <mergeCell ref="G411:H411"/>
    <mergeCell ref="I411:J411"/>
    <mergeCell ref="G412:H412"/>
    <mergeCell ref="I412:J412"/>
    <mergeCell ref="G426:H426"/>
    <mergeCell ref="I426:J426"/>
    <mergeCell ref="G427:H427"/>
    <mergeCell ref="I427:J427"/>
    <mergeCell ref="A428:H428"/>
    <mergeCell ref="I428:J428"/>
    <mergeCell ref="G423:H423"/>
    <mergeCell ref="I423:J423"/>
    <mergeCell ref="G424:H424"/>
    <mergeCell ref="I424:J424"/>
    <mergeCell ref="G425:H425"/>
    <mergeCell ref="I425:J425"/>
    <mergeCell ref="A419:H419"/>
    <mergeCell ref="I419:J419"/>
    <mergeCell ref="G421:H421"/>
    <mergeCell ref="I421:J421"/>
    <mergeCell ref="G422:H422"/>
    <mergeCell ref="I422:J422"/>
    <mergeCell ref="G436:H436"/>
    <mergeCell ref="I436:J436"/>
    <mergeCell ref="G437:H437"/>
    <mergeCell ref="I437:J437"/>
    <mergeCell ref="A438:H438"/>
    <mergeCell ref="I438:J438"/>
    <mergeCell ref="G433:H433"/>
    <mergeCell ref="I433:J433"/>
    <mergeCell ref="G434:H434"/>
    <mergeCell ref="I434:J434"/>
    <mergeCell ref="G435:H435"/>
    <mergeCell ref="I435:J435"/>
    <mergeCell ref="G430:H430"/>
    <mergeCell ref="I430:J430"/>
    <mergeCell ref="G431:H431"/>
    <mergeCell ref="I431:J431"/>
    <mergeCell ref="G432:H432"/>
    <mergeCell ref="I432:J432"/>
    <mergeCell ref="G446:H446"/>
    <mergeCell ref="I446:J446"/>
    <mergeCell ref="G447:H447"/>
    <mergeCell ref="I447:J447"/>
    <mergeCell ref="G448:H448"/>
    <mergeCell ref="I448:J448"/>
    <mergeCell ref="G443:H443"/>
    <mergeCell ref="I443:J443"/>
    <mergeCell ref="G444:H444"/>
    <mergeCell ref="I444:J444"/>
    <mergeCell ref="G445:H445"/>
    <mergeCell ref="I445:J445"/>
    <mergeCell ref="G440:H440"/>
    <mergeCell ref="I440:J440"/>
    <mergeCell ref="G441:H441"/>
    <mergeCell ref="I441:J441"/>
    <mergeCell ref="G442:H442"/>
    <mergeCell ref="I442:J442"/>
    <mergeCell ref="G456:H456"/>
    <mergeCell ref="I456:J456"/>
    <mergeCell ref="G457:H457"/>
    <mergeCell ref="I457:J457"/>
    <mergeCell ref="G458:H458"/>
    <mergeCell ref="I458:J458"/>
    <mergeCell ref="G453:H453"/>
    <mergeCell ref="I453:J453"/>
    <mergeCell ref="G454:H454"/>
    <mergeCell ref="I454:J454"/>
    <mergeCell ref="G455:H455"/>
    <mergeCell ref="I455:J455"/>
    <mergeCell ref="G449:H449"/>
    <mergeCell ref="I449:J449"/>
    <mergeCell ref="A450:H450"/>
    <mergeCell ref="I450:J450"/>
    <mergeCell ref="G452:H452"/>
    <mergeCell ref="I452:J452"/>
    <mergeCell ref="G466:H466"/>
    <mergeCell ref="I466:J466"/>
    <mergeCell ref="G467:H467"/>
    <mergeCell ref="I467:J467"/>
    <mergeCell ref="G468:H468"/>
    <mergeCell ref="I468:J468"/>
    <mergeCell ref="G463:H463"/>
    <mergeCell ref="I463:J463"/>
    <mergeCell ref="G464:H464"/>
    <mergeCell ref="I464:J464"/>
    <mergeCell ref="G465:H465"/>
    <mergeCell ref="I465:J465"/>
    <mergeCell ref="G459:H459"/>
    <mergeCell ref="I459:J459"/>
    <mergeCell ref="G460:H460"/>
    <mergeCell ref="I460:J460"/>
    <mergeCell ref="A461:H461"/>
    <mergeCell ref="I461:J461"/>
    <mergeCell ref="G476:H476"/>
    <mergeCell ref="I476:J476"/>
    <mergeCell ref="G477:H477"/>
    <mergeCell ref="I477:J477"/>
    <mergeCell ref="A478:H478"/>
    <mergeCell ref="I478:J478"/>
    <mergeCell ref="G473:H473"/>
    <mergeCell ref="I473:J473"/>
    <mergeCell ref="G474:H474"/>
    <mergeCell ref="I474:J474"/>
    <mergeCell ref="G475:H475"/>
    <mergeCell ref="I475:J475"/>
    <mergeCell ref="G469:H469"/>
    <mergeCell ref="I469:J469"/>
    <mergeCell ref="A470:H470"/>
    <mergeCell ref="I470:J470"/>
    <mergeCell ref="G472:H472"/>
    <mergeCell ref="I472:J472"/>
    <mergeCell ref="G486:H486"/>
    <mergeCell ref="I486:J486"/>
    <mergeCell ref="A487:H487"/>
    <mergeCell ref="I487:J487"/>
    <mergeCell ref="G489:H489"/>
    <mergeCell ref="I489:J489"/>
    <mergeCell ref="G483:H483"/>
    <mergeCell ref="I483:J483"/>
    <mergeCell ref="G484:H484"/>
    <mergeCell ref="I484:J484"/>
    <mergeCell ref="G485:H485"/>
    <mergeCell ref="I485:J485"/>
    <mergeCell ref="G480:H480"/>
    <mergeCell ref="I480:J480"/>
    <mergeCell ref="G481:H481"/>
    <mergeCell ref="I481:J481"/>
    <mergeCell ref="G482:H482"/>
    <mergeCell ref="I482:J482"/>
    <mergeCell ref="A496:H496"/>
    <mergeCell ref="I496:J496"/>
    <mergeCell ref="G498:H498"/>
    <mergeCell ref="I498:J498"/>
    <mergeCell ref="G499:H499"/>
    <mergeCell ref="I499:J499"/>
    <mergeCell ref="G493:H493"/>
    <mergeCell ref="I493:J493"/>
    <mergeCell ref="G494:H494"/>
    <mergeCell ref="I494:J494"/>
    <mergeCell ref="G495:H495"/>
    <mergeCell ref="I495:J495"/>
    <mergeCell ref="G490:H490"/>
    <mergeCell ref="I490:J490"/>
    <mergeCell ref="G491:H491"/>
    <mergeCell ref="I491:J491"/>
    <mergeCell ref="G492:H492"/>
    <mergeCell ref="I492:J492"/>
    <mergeCell ref="G506:H506"/>
    <mergeCell ref="I506:J506"/>
    <mergeCell ref="A507:H507"/>
    <mergeCell ref="I507:J507"/>
    <mergeCell ref="G509:H509"/>
    <mergeCell ref="I509:J509"/>
    <mergeCell ref="G503:H503"/>
    <mergeCell ref="I503:J503"/>
    <mergeCell ref="G504:H504"/>
    <mergeCell ref="I504:J504"/>
    <mergeCell ref="G505:H505"/>
    <mergeCell ref="I505:J505"/>
    <mergeCell ref="G500:H500"/>
    <mergeCell ref="I500:J500"/>
    <mergeCell ref="G501:H501"/>
    <mergeCell ref="I501:J501"/>
    <mergeCell ref="G502:H502"/>
    <mergeCell ref="I502:J502"/>
    <mergeCell ref="G517:H517"/>
    <mergeCell ref="I517:J517"/>
    <mergeCell ref="G518:H518"/>
    <mergeCell ref="I518:J518"/>
    <mergeCell ref="G519:H519"/>
    <mergeCell ref="I519:J519"/>
    <mergeCell ref="G513:H513"/>
    <mergeCell ref="I513:J513"/>
    <mergeCell ref="G514:H514"/>
    <mergeCell ref="I514:J514"/>
    <mergeCell ref="A515:H515"/>
    <mergeCell ref="I515:J515"/>
    <mergeCell ref="G510:H510"/>
    <mergeCell ref="I510:J510"/>
    <mergeCell ref="G511:H511"/>
    <mergeCell ref="I511:J511"/>
    <mergeCell ref="G512:H512"/>
    <mergeCell ref="I512:J512"/>
    <mergeCell ref="G527:H527"/>
    <mergeCell ref="I527:J527"/>
    <mergeCell ref="G528:H528"/>
    <mergeCell ref="I528:J528"/>
    <mergeCell ref="G529:H529"/>
    <mergeCell ref="I529:J529"/>
    <mergeCell ref="A523:H523"/>
    <mergeCell ref="I523:J523"/>
    <mergeCell ref="G525:H525"/>
    <mergeCell ref="I525:J525"/>
    <mergeCell ref="G526:H526"/>
    <mergeCell ref="I526:J526"/>
    <mergeCell ref="G520:H520"/>
    <mergeCell ref="I520:J520"/>
    <mergeCell ref="G521:H521"/>
    <mergeCell ref="I521:J521"/>
    <mergeCell ref="G522:H522"/>
    <mergeCell ref="I522:J522"/>
    <mergeCell ref="G537:H537"/>
    <mergeCell ref="I537:J537"/>
    <mergeCell ref="G538:H538"/>
    <mergeCell ref="I538:J538"/>
    <mergeCell ref="A539:H539"/>
    <mergeCell ref="I539:J539"/>
    <mergeCell ref="G534:H534"/>
    <mergeCell ref="I534:J534"/>
    <mergeCell ref="G535:H535"/>
    <mergeCell ref="I535:J535"/>
    <mergeCell ref="G536:H536"/>
    <mergeCell ref="I536:J536"/>
    <mergeCell ref="G530:H530"/>
    <mergeCell ref="I530:J530"/>
    <mergeCell ref="A531:H531"/>
    <mergeCell ref="I531:J531"/>
    <mergeCell ref="G533:H533"/>
    <mergeCell ref="I533:J533"/>
    <mergeCell ref="A547:H547"/>
    <mergeCell ref="I547:J547"/>
    <mergeCell ref="G549:H549"/>
    <mergeCell ref="I549:J549"/>
    <mergeCell ref="G550:H550"/>
    <mergeCell ref="I550:J550"/>
    <mergeCell ref="G544:H544"/>
    <mergeCell ref="I544:J544"/>
    <mergeCell ref="G545:H545"/>
    <mergeCell ref="I545:J545"/>
    <mergeCell ref="G546:H546"/>
    <mergeCell ref="I546:J546"/>
    <mergeCell ref="G541:H541"/>
    <mergeCell ref="I541:J541"/>
    <mergeCell ref="G542:H542"/>
    <mergeCell ref="I542:J542"/>
    <mergeCell ref="G543:H543"/>
    <mergeCell ref="I543:J543"/>
    <mergeCell ref="G558:H558"/>
    <mergeCell ref="I558:J558"/>
    <mergeCell ref="G559:H559"/>
    <mergeCell ref="I559:J559"/>
    <mergeCell ref="G560:H560"/>
    <mergeCell ref="I560:J560"/>
    <mergeCell ref="G554:H554"/>
    <mergeCell ref="I554:J554"/>
    <mergeCell ref="A555:H555"/>
    <mergeCell ref="I555:J555"/>
    <mergeCell ref="G557:H557"/>
    <mergeCell ref="I557:J557"/>
    <mergeCell ref="G551:H551"/>
    <mergeCell ref="I551:J551"/>
    <mergeCell ref="G552:H552"/>
    <mergeCell ref="I552:J552"/>
    <mergeCell ref="G553:H553"/>
    <mergeCell ref="I553:J553"/>
    <mergeCell ref="G568:H568"/>
    <mergeCell ref="I568:J568"/>
    <mergeCell ref="G569:H569"/>
    <mergeCell ref="I569:J569"/>
    <mergeCell ref="G570:H570"/>
    <mergeCell ref="I570:J570"/>
    <mergeCell ref="A564:H564"/>
    <mergeCell ref="I564:J564"/>
    <mergeCell ref="G566:H566"/>
    <mergeCell ref="I566:J566"/>
    <mergeCell ref="G567:H567"/>
    <mergeCell ref="I567:J567"/>
    <mergeCell ref="G561:H561"/>
    <mergeCell ref="I561:J561"/>
    <mergeCell ref="G562:H562"/>
    <mergeCell ref="I562:J562"/>
    <mergeCell ref="G563:H563"/>
    <mergeCell ref="I563:J563"/>
    <mergeCell ref="G578:H578"/>
    <mergeCell ref="I578:J578"/>
    <mergeCell ref="G579:H579"/>
    <mergeCell ref="I579:J579"/>
    <mergeCell ref="G580:H580"/>
    <mergeCell ref="I580:J580"/>
    <mergeCell ref="A574:H574"/>
    <mergeCell ref="I574:J574"/>
    <mergeCell ref="G576:H576"/>
    <mergeCell ref="I576:J576"/>
    <mergeCell ref="G577:H577"/>
    <mergeCell ref="I577:J577"/>
    <mergeCell ref="G571:H571"/>
    <mergeCell ref="I571:J571"/>
    <mergeCell ref="G572:H572"/>
    <mergeCell ref="I572:J572"/>
    <mergeCell ref="G573:H573"/>
    <mergeCell ref="I573:J573"/>
    <mergeCell ref="G588:H588"/>
    <mergeCell ref="I588:J588"/>
    <mergeCell ref="G589:H589"/>
    <mergeCell ref="I589:J589"/>
    <mergeCell ref="G590:H590"/>
    <mergeCell ref="I590:J590"/>
    <mergeCell ref="G585:H585"/>
    <mergeCell ref="I585:J585"/>
    <mergeCell ref="G586:H586"/>
    <mergeCell ref="I586:J586"/>
    <mergeCell ref="G587:H587"/>
    <mergeCell ref="I587:J587"/>
    <mergeCell ref="G581:H581"/>
    <mergeCell ref="I581:J581"/>
    <mergeCell ref="A582:H582"/>
    <mergeCell ref="I582:J582"/>
    <mergeCell ref="G584:H584"/>
    <mergeCell ref="I584:J584"/>
    <mergeCell ref="G598:H598"/>
    <mergeCell ref="I598:J598"/>
    <mergeCell ref="G599:H599"/>
    <mergeCell ref="I599:J599"/>
    <mergeCell ref="G600:H600"/>
    <mergeCell ref="I600:J600"/>
    <mergeCell ref="A594:H594"/>
    <mergeCell ref="I594:J594"/>
    <mergeCell ref="G596:H596"/>
    <mergeCell ref="I596:J596"/>
    <mergeCell ref="G597:H597"/>
    <mergeCell ref="I597:J597"/>
    <mergeCell ref="G591:H591"/>
    <mergeCell ref="I591:J591"/>
    <mergeCell ref="G592:H592"/>
    <mergeCell ref="I592:J592"/>
    <mergeCell ref="G593:H593"/>
    <mergeCell ref="I593:J593"/>
    <mergeCell ref="G608:H608"/>
    <mergeCell ref="I608:J608"/>
    <mergeCell ref="G609:H609"/>
    <mergeCell ref="I609:J609"/>
    <mergeCell ref="G610:H610"/>
    <mergeCell ref="I610:J610"/>
    <mergeCell ref="G604:H604"/>
    <mergeCell ref="I604:J604"/>
    <mergeCell ref="G605:H605"/>
    <mergeCell ref="I605:J605"/>
    <mergeCell ref="A606:H606"/>
    <mergeCell ref="I606:J606"/>
    <mergeCell ref="G601:H601"/>
    <mergeCell ref="I601:J601"/>
    <mergeCell ref="G602:H602"/>
    <mergeCell ref="I602:J602"/>
    <mergeCell ref="G603:H603"/>
    <mergeCell ref="I603:J603"/>
    <mergeCell ref="G617:H617"/>
    <mergeCell ref="I617:J617"/>
    <mergeCell ref="A618:H618"/>
    <mergeCell ref="I618:J618"/>
    <mergeCell ref="G620:H620"/>
    <mergeCell ref="I620:J620"/>
    <mergeCell ref="G614:H614"/>
    <mergeCell ref="I614:J614"/>
    <mergeCell ref="G615:H615"/>
    <mergeCell ref="I615:J615"/>
    <mergeCell ref="G616:H616"/>
    <mergeCell ref="I616:J616"/>
    <mergeCell ref="G611:H611"/>
    <mergeCell ref="I611:J611"/>
    <mergeCell ref="G612:H612"/>
    <mergeCell ref="I612:J612"/>
    <mergeCell ref="G613:H613"/>
    <mergeCell ref="I613:J613"/>
    <mergeCell ref="G627:H627"/>
    <mergeCell ref="I627:J627"/>
    <mergeCell ref="G628:H628"/>
    <mergeCell ref="I628:J628"/>
    <mergeCell ref="G629:H629"/>
    <mergeCell ref="I629:J629"/>
    <mergeCell ref="G624:H624"/>
    <mergeCell ref="I624:J624"/>
    <mergeCell ref="G625:H625"/>
    <mergeCell ref="I625:J625"/>
    <mergeCell ref="G626:H626"/>
    <mergeCell ref="I626:J626"/>
    <mergeCell ref="G621:H621"/>
    <mergeCell ref="I621:J621"/>
    <mergeCell ref="G622:H622"/>
    <mergeCell ref="I622:J622"/>
    <mergeCell ref="G623:H623"/>
    <mergeCell ref="I623:J623"/>
    <mergeCell ref="G637:H637"/>
    <mergeCell ref="I637:J637"/>
    <mergeCell ref="A638:H638"/>
    <mergeCell ref="I638:J638"/>
    <mergeCell ref="G640:H640"/>
    <mergeCell ref="I640:J640"/>
    <mergeCell ref="G634:H634"/>
    <mergeCell ref="I634:J634"/>
    <mergeCell ref="G635:H635"/>
    <mergeCell ref="I635:J635"/>
    <mergeCell ref="G636:H636"/>
    <mergeCell ref="I636:J636"/>
    <mergeCell ref="A630:H630"/>
    <mergeCell ref="I630:J630"/>
    <mergeCell ref="G632:H632"/>
    <mergeCell ref="I632:J632"/>
    <mergeCell ref="G633:H633"/>
    <mergeCell ref="I633:J633"/>
    <mergeCell ref="G647:H647"/>
    <mergeCell ref="I647:J647"/>
    <mergeCell ref="G648:H648"/>
    <mergeCell ref="I648:J648"/>
    <mergeCell ref="G649:H649"/>
    <mergeCell ref="I649:J649"/>
    <mergeCell ref="G644:H644"/>
    <mergeCell ref="I644:J644"/>
    <mergeCell ref="G645:H645"/>
    <mergeCell ref="I645:J645"/>
    <mergeCell ref="G646:H646"/>
    <mergeCell ref="I646:J646"/>
    <mergeCell ref="G641:H641"/>
    <mergeCell ref="I641:J641"/>
    <mergeCell ref="G642:H642"/>
    <mergeCell ref="I642:J642"/>
    <mergeCell ref="G643:H643"/>
    <mergeCell ref="I643:J643"/>
    <mergeCell ref="G657:H657"/>
    <mergeCell ref="I657:J657"/>
    <mergeCell ref="G658:H658"/>
    <mergeCell ref="I658:J658"/>
    <mergeCell ref="A659:H659"/>
    <mergeCell ref="I659:J659"/>
    <mergeCell ref="G654:H654"/>
    <mergeCell ref="I654:J654"/>
    <mergeCell ref="G655:H655"/>
    <mergeCell ref="I655:J655"/>
    <mergeCell ref="G656:H656"/>
    <mergeCell ref="I656:J656"/>
    <mergeCell ref="A650:H650"/>
    <mergeCell ref="I650:J650"/>
    <mergeCell ref="G652:H652"/>
    <mergeCell ref="I652:J652"/>
    <mergeCell ref="G653:H653"/>
    <mergeCell ref="I653:J653"/>
    <mergeCell ref="G667:H667"/>
    <mergeCell ref="I667:J667"/>
    <mergeCell ref="G668:H668"/>
    <mergeCell ref="I668:J668"/>
    <mergeCell ref="G669:H669"/>
    <mergeCell ref="I669:J669"/>
    <mergeCell ref="G664:H664"/>
    <mergeCell ref="I664:J664"/>
    <mergeCell ref="G665:H665"/>
    <mergeCell ref="I665:J665"/>
    <mergeCell ref="G666:H666"/>
    <mergeCell ref="I666:J666"/>
    <mergeCell ref="G661:H661"/>
    <mergeCell ref="I661:J661"/>
    <mergeCell ref="G662:H662"/>
    <mergeCell ref="I662:J662"/>
    <mergeCell ref="G663:H663"/>
    <mergeCell ref="I663:J663"/>
    <mergeCell ref="G677:H677"/>
    <mergeCell ref="I677:J677"/>
    <mergeCell ref="A678:H678"/>
    <mergeCell ref="I678:J678"/>
    <mergeCell ref="G680:H680"/>
    <mergeCell ref="I680:J680"/>
    <mergeCell ref="G674:H674"/>
    <mergeCell ref="I674:J674"/>
    <mergeCell ref="G675:H675"/>
    <mergeCell ref="I675:J675"/>
    <mergeCell ref="G676:H676"/>
    <mergeCell ref="I676:J676"/>
    <mergeCell ref="G670:H670"/>
    <mergeCell ref="I670:J670"/>
    <mergeCell ref="A671:H671"/>
    <mergeCell ref="I671:J671"/>
    <mergeCell ref="G673:H673"/>
    <mergeCell ref="I673:J673"/>
    <mergeCell ref="G688:H688"/>
    <mergeCell ref="I688:J688"/>
    <mergeCell ref="G689:H689"/>
    <mergeCell ref="I689:J689"/>
    <mergeCell ref="G690:H690"/>
    <mergeCell ref="I690:J690"/>
    <mergeCell ref="G684:H684"/>
    <mergeCell ref="I684:J684"/>
    <mergeCell ref="A685:H685"/>
    <mergeCell ref="I685:J685"/>
    <mergeCell ref="G687:H687"/>
    <mergeCell ref="I687:J687"/>
    <mergeCell ref="G681:H681"/>
    <mergeCell ref="I681:J681"/>
    <mergeCell ref="G682:H682"/>
    <mergeCell ref="I682:J682"/>
    <mergeCell ref="G683:H683"/>
    <mergeCell ref="I683:J683"/>
    <mergeCell ref="G698:H698"/>
    <mergeCell ref="I698:J698"/>
    <mergeCell ref="A699:H699"/>
    <mergeCell ref="I699:J699"/>
    <mergeCell ref="G701:H701"/>
    <mergeCell ref="I701:J701"/>
    <mergeCell ref="G695:H695"/>
    <mergeCell ref="I695:J695"/>
    <mergeCell ref="G696:H696"/>
    <mergeCell ref="I696:J696"/>
    <mergeCell ref="G697:H697"/>
    <mergeCell ref="I697:J697"/>
    <mergeCell ref="G691:H691"/>
    <mergeCell ref="I691:J691"/>
    <mergeCell ref="A692:H692"/>
    <mergeCell ref="I692:J692"/>
    <mergeCell ref="G694:H694"/>
    <mergeCell ref="I694:J694"/>
    <mergeCell ref="G709:H709"/>
    <mergeCell ref="I709:J709"/>
    <mergeCell ref="G710:H710"/>
    <mergeCell ref="I710:J710"/>
    <mergeCell ref="A711:H711"/>
    <mergeCell ref="I711:J711"/>
    <mergeCell ref="A705:H705"/>
    <mergeCell ref="I705:J705"/>
    <mergeCell ref="G707:H707"/>
    <mergeCell ref="I707:J707"/>
    <mergeCell ref="G708:H708"/>
    <mergeCell ref="I708:J708"/>
    <mergeCell ref="G702:H702"/>
    <mergeCell ref="I702:J702"/>
    <mergeCell ref="G703:H703"/>
    <mergeCell ref="I703:J703"/>
    <mergeCell ref="G704:H704"/>
    <mergeCell ref="I704:J704"/>
    <mergeCell ref="A719:H719"/>
    <mergeCell ref="I719:J719"/>
    <mergeCell ref="G721:H721"/>
    <mergeCell ref="I721:J721"/>
    <mergeCell ref="G722:H722"/>
    <mergeCell ref="I722:J722"/>
    <mergeCell ref="G716:H716"/>
    <mergeCell ref="I716:J716"/>
    <mergeCell ref="G717:H717"/>
    <mergeCell ref="I717:J717"/>
    <mergeCell ref="G718:H718"/>
    <mergeCell ref="I718:J718"/>
    <mergeCell ref="G713:H713"/>
    <mergeCell ref="I713:J713"/>
    <mergeCell ref="G714:H714"/>
    <mergeCell ref="I714:J714"/>
    <mergeCell ref="G715:H715"/>
    <mergeCell ref="I715:J715"/>
    <mergeCell ref="G729:H729"/>
    <mergeCell ref="I729:J729"/>
    <mergeCell ref="G730:H730"/>
    <mergeCell ref="I730:J730"/>
    <mergeCell ref="A731:H731"/>
    <mergeCell ref="I731:J731"/>
    <mergeCell ref="G726:H726"/>
    <mergeCell ref="I726:J726"/>
    <mergeCell ref="G727:H727"/>
    <mergeCell ref="I727:J727"/>
    <mergeCell ref="G728:H728"/>
    <mergeCell ref="I728:J728"/>
    <mergeCell ref="G723:H723"/>
    <mergeCell ref="I723:J723"/>
    <mergeCell ref="G724:H724"/>
    <mergeCell ref="I724:J724"/>
    <mergeCell ref="G725:H725"/>
    <mergeCell ref="I725:J725"/>
    <mergeCell ref="G739:H739"/>
    <mergeCell ref="I739:J739"/>
    <mergeCell ref="G740:H740"/>
    <mergeCell ref="I740:J740"/>
    <mergeCell ref="G741:H741"/>
    <mergeCell ref="I741:J741"/>
    <mergeCell ref="G736:H736"/>
    <mergeCell ref="I736:J736"/>
    <mergeCell ref="G737:H737"/>
    <mergeCell ref="I737:J737"/>
    <mergeCell ref="G738:H738"/>
    <mergeCell ref="I738:J738"/>
    <mergeCell ref="G733:H733"/>
    <mergeCell ref="I733:J733"/>
    <mergeCell ref="G734:H734"/>
    <mergeCell ref="I734:J734"/>
    <mergeCell ref="G735:H735"/>
    <mergeCell ref="I735:J735"/>
    <mergeCell ref="G749:H749"/>
    <mergeCell ref="I749:J749"/>
    <mergeCell ref="A750:H750"/>
    <mergeCell ref="I750:J750"/>
    <mergeCell ref="G752:H752"/>
    <mergeCell ref="I752:J752"/>
    <mergeCell ref="G746:H746"/>
    <mergeCell ref="I746:J746"/>
    <mergeCell ref="G747:H747"/>
    <mergeCell ref="I747:J747"/>
    <mergeCell ref="G748:H748"/>
    <mergeCell ref="I748:J748"/>
    <mergeCell ref="G742:H742"/>
    <mergeCell ref="I742:J742"/>
    <mergeCell ref="A743:H743"/>
    <mergeCell ref="I743:J743"/>
    <mergeCell ref="G745:H745"/>
    <mergeCell ref="I745:J745"/>
    <mergeCell ref="G760:H760"/>
    <mergeCell ref="I760:J760"/>
    <mergeCell ref="G761:H761"/>
    <mergeCell ref="I761:J761"/>
    <mergeCell ref="G762:H762"/>
    <mergeCell ref="I762:J762"/>
    <mergeCell ref="A756:H756"/>
    <mergeCell ref="I756:J756"/>
    <mergeCell ref="G758:H758"/>
    <mergeCell ref="I758:J758"/>
    <mergeCell ref="G759:H759"/>
    <mergeCell ref="I759:J759"/>
    <mergeCell ref="G753:H753"/>
    <mergeCell ref="I753:J753"/>
    <mergeCell ref="G754:H754"/>
    <mergeCell ref="I754:J754"/>
    <mergeCell ref="G755:H755"/>
    <mergeCell ref="I755:J755"/>
    <mergeCell ref="G770:H770"/>
    <mergeCell ref="I770:J770"/>
    <mergeCell ref="G771:H771"/>
    <mergeCell ref="I771:J771"/>
    <mergeCell ref="G772:H772"/>
    <mergeCell ref="I772:J772"/>
    <mergeCell ref="G767:H767"/>
    <mergeCell ref="I767:J767"/>
    <mergeCell ref="G768:H768"/>
    <mergeCell ref="I768:J768"/>
    <mergeCell ref="G769:H769"/>
    <mergeCell ref="I769:J769"/>
    <mergeCell ref="G763:H763"/>
    <mergeCell ref="I763:J763"/>
    <mergeCell ref="A764:H764"/>
    <mergeCell ref="I764:J764"/>
    <mergeCell ref="G766:H766"/>
    <mergeCell ref="I766:J766"/>
    <mergeCell ref="G780:H780"/>
    <mergeCell ref="I780:J780"/>
    <mergeCell ref="G781:H781"/>
    <mergeCell ref="I781:J781"/>
    <mergeCell ref="G782:H782"/>
    <mergeCell ref="I782:J782"/>
    <mergeCell ref="A776:H776"/>
    <mergeCell ref="I776:J776"/>
    <mergeCell ref="G778:H778"/>
    <mergeCell ref="I778:J778"/>
    <mergeCell ref="G779:H779"/>
    <mergeCell ref="I779:J779"/>
    <mergeCell ref="G773:H773"/>
    <mergeCell ref="I773:J773"/>
    <mergeCell ref="G774:H774"/>
    <mergeCell ref="I774:J774"/>
    <mergeCell ref="G775:H775"/>
    <mergeCell ref="I775:J775"/>
    <mergeCell ref="A790:H790"/>
    <mergeCell ref="I790:J790"/>
    <mergeCell ref="G792:H792"/>
    <mergeCell ref="I792:J792"/>
    <mergeCell ref="G793:H793"/>
    <mergeCell ref="I793:J793"/>
    <mergeCell ref="G787:H787"/>
    <mergeCell ref="I787:J787"/>
    <mergeCell ref="G788:H788"/>
    <mergeCell ref="I788:J788"/>
    <mergeCell ref="G789:H789"/>
    <mergeCell ref="I789:J789"/>
    <mergeCell ref="A783:H783"/>
    <mergeCell ref="I783:J783"/>
    <mergeCell ref="G785:H785"/>
    <mergeCell ref="I785:J785"/>
    <mergeCell ref="G786:H786"/>
    <mergeCell ref="I786:J786"/>
    <mergeCell ref="G801:H801"/>
    <mergeCell ref="I801:J801"/>
    <mergeCell ref="G802:H802"/>
    <mergeCell ref="I802:J802"/>
    <mergeCell ref="G803:H803"/>
    <mergeCell ref="I803:J803"/>
    <mergeCell ref="A797:H797"/>
    <mergeCell ref="I797:J797"/>
    <mergeCell ref="G799:H799"/>
    <mergeCell ref="I799:J799"/>
    <mergeCell ref="G800:H800"/>
    <mergeCell ref="I800:J800"/>
    <mergeCell ref="G794:H794"/>
    <mergeCell ref="I794:J794"/>
    <mergeCell ref="G795:H795"/>
    <mergeCell ref="I795:J795"/>
    <mergeCell ref="G796:H796"/>
    <mergeCell ref="I796:J796"/>
    <mergeCell ref="G811:H811"/>
    <mergeCell ref="I811:J811"/>
    <mergeCell ref="G812:H812"/>
    <mergeCell ref="I812:J812"/>
    <mergeCell ref="G813:H813"/>
    <mergeCell ref="I813:J813"/>
    <mergeCell ref="G807:H807"/>
    <mergeCell ref="I807:J807"/>
    <mergeCell ref="G808:H808"/>
    <mergeCell ref="I808:J808"/>
    <mergeCell ref="A809:H809"/>
    <mergeCell ref="I809:J809"/>
    <mergeCell ref="G804:H804"/>
    <mergeCell ref="I804:J804"/>
    <mergeCell ref="G805:H805"/>
    <mergeCell ref="I805:J805"/>
    <mergeCell ref="G806:H806"/>
    <mergeCell ref="I806:J806"/>
    <mergeCell ref="G820:H820"/>
    <mergeCell ref="I820:J820"/>
    <mergeCell ref="A821:H821"/>
    <mergeCell ref="I821:J821"/>
    <mergeCell ref="G823:H823"/>
    <mergeCell ref="I823:J823"/>
    <mergeCell ref="G817:H817"/>
    <mergeCell ref="I817:J817"/>
    <mergeCell ref="G818:H818"/>
    <mergeCell ref="I818:J818"/>
    <mergeCell ref="G819:H819"/>
    <mergeCell ref="I819:J819"/>
    <mergeCell ref="G814:H814"/>
    <mergeCell ref="I814:J814"/>
    <mergeCell ref="G815:H815"/>
    <mergeCell ref="I815:J815"/>
    <mergeCell ref="G816:H816"/>
    <mergeCell ref="I816:J816"/>
    <mergeCell ref="A830:H830"/>
    <mergeCell ref="I830:J830"/>
    <mergeCell ref="G832:H832"/>
    <mergeCell ref="I832:J832"/>
    <mergeCell ref="G833:H833"/>
    <mergeCell ref="I833:J833"/>
    <mergeCell ref="G827:H827"/>
    <mergeCell ref="I827:J827"/>
    <mergeCell ref="G828:H828"/>
    <mergeCell ref="I828:J828"/>
    <mergeCell ref="G829:H829"/>
    <mergeCell ref="I829:J829"/>
    <mergeCell ref="G824:H824"/>
    <mergeCell ref="I824:J824"/>
    <mergeCell ref="G825:H825"/>
    <mergeCell ref="I825:J825"/>
    <mergeCell ref="G826:H826"/>
    <mergeCell ref="I826:J826"/>
    <mergeCell ref="G841:H841"/>
    <mergeCell ref="I841:J841"/>
    <mergeCell ref="G842:H842"/>
    <mergeCell ref="I842:J842"/>
    <mergeCell ref="G843:H843"/>
    <mergeCell ref="I843:J843"/>
    <mergeCell ref="G837:H837"/>
    <mergeCell ref="I837:J837"/>
    <mergeCell ref="G838:H838"/>
    <mergeCell ref="I838:J838"/>
    <mergeCell ref="A839:H839"/>
    <mergeCell ref="I839:J839"/>
    <mergeCell ref="G834:H834"/>
    <mergeCell ref="I834:J834"/>
    <mergeCell ref="G835:H835"/>
    <mergeCell ref="I835:J835"/>
    <mergeCell ref="G836:H836"/>
    <mergeCell ref="I836:J836"/>
    <mergeCell ref="G851:H851"/>
    <mergeCell ref="I851:J851"/>
    <mergeCell ref="G852:H852"/>
    <mergeCell ref="I852:J852"/>
    <mergeCell ref="G853:H853"/>
    <mergeCell ref="I853:J853"/>
    <mergeCell ref="G848:H848"/>
    <mergeCell ref="I848:J848"/>
    <mergeCell ref="G849:H849"/>
    <mergeCell ref="I849:J849"/>
    <mergeCell ref="G850:H850"/>
    <mergeCell ref="I850:J850"/>
    <mergeCell ref="G844:H844"/>
    <mergeCell ref="I844:J844"/>
    <mergeCell ref="G845:H845"/>
    <mergeCell ref="I845:J845"/>
    <mergeCell ref="A846:H846"/>
    <mergeCell ref="I846:J846"/>
    <mergeCell ref="G861:H861"/>
    <mergeCell ref="I861:J861"/>
    <mergeCell ref="G862:H862"/>
    <mergeCell ref="I862:J862"/>
    <mergeCell ref="G863:H863"/>
    <mergeCell ref="I863:J863"/>
    <mergeCell ref="G858:H858"/>
    <mergeCell ref="I858:J858"/>
    <mergeCell ref="G859:H859"/>
    <mergeCell ref="I859:J859"/>
    <mergeCell ref="G860:H860"/>
    <mergeCell ref="I860:J860"/>
    <mergeCell ref="G854:H854"/>
    <mergeCell ref="I854:J854"/>
    <mergeCell ref="A855:H855"/>
    <mergeCell ref="I855:J855"/>
    <mergeCell ref="G857:H857"/>
    <mergeCell ref="I857:J857"/>
    <mergeCell ref="G870:H870"/>
    <mergeCell ref="I870:J870"/>
    <mergeCell ref="G871:H871"/>
    <mergeCell ref="I871:J871"/>
    <mergeCell ref="G872:H872"/>
    <mergeCell ref="I872:J872"/>
    <mergeCell ref="G867:H867"/>
    <mergeCell ref="I867:J867"/>
    <mergeCell ref="G868:H868"/>
    <mergeCell ref="I868:J868"/>
    <mergeCell ref="G869:H869"/>
    <mergeCell ref="I869:J869"/>
    <mergeCell ref="G864:H864"/>
    <mergeCell ref="I864:J864"/>
    <mergeCell ref="G865:H865"/>
    <mergeCell ref="I865:J865"/>
    <mergeCell ref="G866:H866"/>
    <mergeCell ref="I866:J866"/>
    <mergeCell ref="A880:H880"/>
    <mergeCell ref="I880:J880"/>
    <mergeCell ref="G882:H882"/>
    <mergeCell ref="I882:J882"/>
    <mergeCell ref="G883:H883"/>
    <mergeCell ref="I883:J883"/>
    <mergeCell ref="G877:H877"/>
    <mergeCell ref="I877:J877"/>
    <mergeCell ref="G878:H878"/>
    <mergeCell ref="I878:J878"/>
    <mergeCell ref="G879:H879"/>
    <mergeCell ref="I879:J879"/>
    <mergeCell ref="A873:H873"/>
    <mergeCell ref="I873:J873"/>
    <mergeCell ref="G875:H875"/>
    <mergeCell ref="I875:J875"/>
    <mergeCell ref="G876:H876"/>
    <mergeCell ref="I876:J876"/>
    <mergeCell ref="G891:H891"/>
    <mergeCell ref="I891:J891"/>
    <mergeCell ref="G892:H892"/>
    <mergeCell ref="I892:J892"/>
    <mergeCell ref="G893:H893"/>
    <mergeCell ref="I893:J893"/>
    <mergeCell ref="G887:H887"/>
    <mergeCell ref="I887:J887"/>
    <mergeCell ref="A888:H888"/>
    <mergeCell ref="I888:J888"/>
    <mergeCell ref="G890:H890"/>
    <mergeCell ref="I890:J890"/>
    <mergeCell ref="G884:H884"/>
    <mergeCell ref="I884:J884"/>
    <mergeCell ref="G885:H885"/>
    <mergeCell ref="I885:J885"/>
    <mergeCell ref="G886:H886"/>
    <mergeCell ref="I886:J886"/>
    <mergeCell ref="G901:H901"/>
    <mergeCell ref="I901:J901"/>
    <mergeCell ref="A902:H902"/>
    <mergeCell ref="I902:J902"/>
    <mergeCell ref="G904:H904"/>
    <mergeCell ref="I904:J904"/>
    <mergeCell ref="G898:H898"/>
    <mergeCell ref="I898:J898"/>
    <mergeCell ref="G899:H899"/>
    <mergeCell ref="I899:J899"/>
    <mergeCell ref="G900:H900"/>
    <mergeCell ref="I900:J900"/>
    <mergeCell ref="G894:H894"/>
    <mergeCell ref="I894:J894"/>
    <mergeCell ref="A895:H895"/>
    <mergeCell ref="I895:J895"/>
    <mergeCell ref="G897:H897"/>
    <mergeCell ref="I897:J897"/>
    <mergeCell ref="G912:H912"/>
    <mergeCell ref="I912:J912"/>
    <mergeCell ref="G913:H913"/>
    <mergeCell ref="I913:J913"/>
    <mergeCell ref="G914:H914"/>
    <mergeCell ref="I914:J914"/>
    <mergeCell ref="G908:H908"/>
    <mergeCell ref="I908:J908"/>
    <mergeCell ref="A909:H909"/>
    <mergeCell ref="I909:J909"/>
    <mergeCell ref="G911:H911"/>
    <mergeCell ref="I911:J911"/>
    <mergeCell ref="G905:H905"/>
    <mergeCell ref="I905:J905"/>
    <mergeCell ref="G906:H906"/>
    <mergeCell ref="I906:J906"/>
    <mergeCell ref="G907:H907"/>
    <mergeCell ref="I907:J907"/>
    <mergeCell ref="G922:H922"/>
    <mergeCell ref="I922:J922"/>
    <mergeCell ref="A923:H923"/>
    <mergeCell ref="I923:J923"/>
    <mergeCell ref="G925:H925"/>
    <mergeCell ref="I925:J925"/>
    <mergeCell ref="G919:H919"/>
    <mergeCell ref="I919:J919"/>
    <mergeCell ref="G920:H920"/>
    <mergeCell ref="I920:J920"/>
    <mergeCell ref="G921:H921"/>
    <mergeCell ref="I921:J921"/>
    <mergeCell ref="G915:H915"/>
    <mergeCell ref="I915:J915"/>
    <mergeCell ref="A916:H916"/>
    <mergeCell ref="I916:J916"/>
    <mergeCell ref="G918:H918"/>
    <mergeCell ref="I918:J918"/>
    <mergeCell ref="G933:H933"/>
    <mergeCell ref="I933:J933"/>
    <mergeCell ref="G934:H934"/>
    <mergeCell ref="I934:J934"/>
    <mergeCell ref="G935:H935"/>
    <mergeCell ref="I935:J935"/>
    <mergeCell ref="G929:H929"/>
    <mergeCell ref="I929:J929"/>
    <mergeCell ref="A930:H930"/>
    <mergeCell ref="I930:J930"/>
    <mergeCell ref="G932:H932"/>
    <mergeCell ref="I932:J932"/>
    <mergeCell ref="G926:H926"/>
    <mergeCell ref="I926:J926"/>
    <mergeCell ref="G927:H927"/>
    <mergeCell ref="I927:J927"/>
    <mergeCell ref="G928:H928"/>
    <mergeCell ref="I928:J928"/>
    <mergeCell ref="G943:H943"/>
    <mergeCell ref="I943:J943"/>
    <mergeCell ref="G944:H944"/>
    <mergeCell ref="I944:J944"/>
    <mergeCell ref="A945:H945"/>
    <mergeCell ref="I945:J945"/>
    <mergeCell ref="G940:H940"/>
    <mergeCell ref="I940:J940"/>
    <mergeCell ref="G941:H941"/>
    <mergeCell ref="I941:J941"/>
    <mergeCell ref="G942:H942"/>
    <mergeCell ref="I942:J942"/>
    <mergeCell ref="G936:H936"/>
    <mergeCell ref="I936:J936"/>
    <mergeCell ref="G937:H937"/>
    <mergeCell ref="I937:J937"/>
    <mergeCell ref="A938:H938"/>
    <mergeCell ref="I938:J938"/>
    <mergeCell ref="A953:H953"/>
    <mergeCell ref="I953:J953"/>
    <mergeCell ref="G955:H955"/>
    <mergeCell ref="I955:J955"/>
    <mergeCell ref="G956:H956"/>
    <mergeCell ref="I956:J956"/>
    <mergeCell ref="G950:H950"/>
    <mergeCell ref="I950:J950"/>
    <mergeCell ref="G951:H951"/>
    <mergeCell ref="I951:J951"/>
    <mergeCell ref="G952:H952"/>
    <mergeCell ref="I952:J952"/>
    <mergeCell ref="G947:H947"/>
    <mergeCell ref="I947:J947"/>
    <mergeCell ref="G948:H948"/>
    <mergeCell ref="I948:J948"/>
    <mergeCell ref="G949:H949"/>
    <mergeCell ref="I949:J949"/>
    <mergeCell ref="G964:H964"/>
    <mergeCell ref="I964:J964"/>
    <mergeCell ref="G965:H965"/>
    <mergeCell ref="I965:J965"/>
    <mergeCell ref="G966:H966"/>
    <mergeCell ref="I966:J966"/>
    <mergeCell ref="G960:H960"/>
    <mergeCell ref="I960:J960"/>
    <mergeCell ref="A961:H961"/>
    <mergeCell ref="I961:J961"/>
    <mergeCell ref="G963:H963"/>
    <mergeCell ref="I963:J963"/>
    <mergeCell ref="G957:H957"/>
    <mergeCell ref="I957:J957"/>
    <mergeCell ref="G958:H958"/>
    <mergeCell ref="I958:J958"/>
    <mergeCell ref="G959:H959"/>
    <mergeCell ref="I959:J959"/>
    <mergeCell ref="G974:H974"/>
    <mergeCell ref="I974:J974"/>
    <mergeCell ref="G975:H975"/>
    <mergeCell ref="I975:J975"/>
    <mergeCell ref="G976:H976"/>
    <mergeCell ref="I976:J976"/>
    <mergeCell ref="A970:H970"/>
    <mergeCell ref="I970:J970"/>
    <mergeCell ref="G972:H972"/>
    <mergeCell ref="I972:J972"/>
    <mergeCell ref="G973:H973"/>
    <mergeCell ref="I973:J973"/>
    <mergeCell ref="G967:H967"/>
    <mergeCell ref="I967:J967"/>
    <mergeCell ref="G968:H968"/>
    <mergeCell ref="I968:J968"/>
    <mergeCell ref="G969:H969"/>
    <mergeCell ref="I969:J969"/>
    <mergeCell ref="G984:H984"/>
    <mergeCell ref="I984:J984"/>
    <mergeCell ref="G985:H985"/>
    <mergeCell ref="I985:J985"/>
    <mergeCell ref="G986:H986"/>
    <mergeCell ref="I986:J986"/>
    <mergeCell ref="G981:H981"/>
    <mergeCell ref="I981:J981"/>
    <mergeCell ref="G982:H982"/>
    <mergeCell ref="I982:J982"/>
    <mergeCell ref="G983:H983"/>
    <mergeCell ref="I983:J983"/>
    <mergeCell ref="A977:H977"/>
    <mergeCell ref="I977:J977"/>
    <mergeCell ref="G979:H979"/>
    <mergeCell ref="I979:J979"/>
    <mergeCell ref="G980:H980"/>
    <mergeCell ref="I980:J980"/>
    <mergeCell ref="G994:H994"/>
    <mergeCell ref="I994:J994"/>
    <mergeCell ref="G995:H995"/>
    <mergeCell ref="I995:J995"/>
    <mergeCell ref="G996:H996"/>
    <mergeCell ref="I996:J996"/>
    <mergeCell ref="G991:H991"/>
    <mergeCell ref="I991:J991"/>
    <mergeCell ref="G992:H992"/>
    <mergeCell ref="I992:J992"/>
    <mergeCell ref="G993:H993"/>
    <mergeCell ref="I993:J993"/>
    <mergeCell ref="G987:H987"/>
    <mergeCell ref="I987:J987"/>
    <mergeCell ref="G988:H988"/>
    <mergeCell ref="I988:J988"/>
    <mergeCell ref="A989:H989"/>
    <mergeCell ref="I989:J989"/>
    <mergeCell ref="G1004:H1004"/>
    <mergeCell ref="I1004:J1004"/>
    <mergeCell ref="G1005:H1005"/>
    <mergeCell ref="I1005:J1005"/>
    <mergeCell ref="G1006:H1006"/>
    <mergeCell ref="I1006:J1006"/>
    <mergeCell ref="G1001:H1001"/>
    <mergeCell ref="I1001:J1001"/>
    <mergeCell ref="G1002:H1002"/>
    <mergeCell ref="I1002:J1002"/>
    <mergeCell ref="G1003:H1003"/>
    <mergeCell ref="I1003:J1003"/>
    <mergeCell ref="G997:H997"/>
    <mergeCell ref="I997:J997"/>
    <mergeCell ref="G998:H998"/>
    <mergeCell ref="I998:J998"/>
    <mergeCell ref="A999:H999"/>
    <mergeCell ref="I999:J999"/>
    <mergeCell ref="G1014:H1014"/>
    <mergeCell ref="I1014:J1014"/>
    <mergeCell ref="G1015:H1015"/>
    <mergeCell ref="I1015:J1015"/>
    <mergeCell ref="G1016:H1016"/>
    <mergeCell ref="I1016:J1016"/>
    <mergeCell ref="G1011:H1011"/>
    <mergeCell ref="I1011:J1011"/>
    <mergeCell ref="G1012:H1012"/>
    <mergeCell ref="I1012:J1012"/>
    <mergeCell ref="G1013:H1013"/>
    <mergeCell ref="I1013:J1013"/>
    <mergeCell ref="A1007:H1007"/>
    <mergeCell ref="I1007:J1007"/>
    <mergeCell ref="G1009:H1009"/>
    <mergeCell ref="I1009:J1009"/>
    <mergeCell ref="G1010:H1010"/>
    <mergeCell ref="I1010:J1010"/>
    <mergeCell ref="G1024:H1024"/>
    <mergeCell ref="I1024:J1024"/>
    <mergeCell ref="A1025:H1025"/>
    <mergeCell ref="I1025:J1025"/>
    <mergeCell ref="G1027:H1027"/>
    <mergeCell ref="I1027:J1027"/>
    <mergeCell ref="G1021:H1021"/>
    <mergeCell ref="I1021:J1021"/>
    <mergeCell ref="G1022:H1022"/>
    <mergeCell ref="I1022:J1022"/>
    <mergeCell ref="G1023:H1023"/>
    <mergeCell ref="I1023:J1023"/>
    <mergeCell ref="A1017:H1017"/>
    <mergeCell ref="I1017:J1017"/>
    <mergeCell ref="G1019:H1019"/>
    <mergeCell ref="I1019:J1019"/>
    <mergeCell ref="G1020:H1020"/>
    <mergeCell ref="I1020:J1020"/>
    <mergeCell ref="G1035:H1035"/>
    <mergeCell ref="I1035:J1035"/>
    <mergeCell ref="G1036:H1036"/>
    <mergeCell ref="I1036:J1036"/>
    <mergeCell ref="A1037:H1037"/>
    <mergeCell ref="I1037:J1037"/>
    <mergeCell ref="A1031:H1031"/>
    <mergeCell ref="I1031:J1031"/>
    <mergeCell ref="G1033:H1033"/>
    <mergeCell ref="I1033:J1033"/>
    <mergeCell ref="G1034:H1034"/>
    <mergeCell ref="I1034:J1034"/>
    <mergeCell ref="G1028:H1028"/>
    <mergeCell ref="I1028:J1028"/>
    <mergeCell ref="G1029:H1029"/>
    <mergeCell ref="I1029:J1029"/>
    <mergeCell ref="G1030:H1030"/>
    <mergeCell ref="I1030:J1030"/>
    <mergeCell ref="G1045:H1045"/>
    <mergeCell ref="I1045:J1045"/>
    <mergeCell ref="A1046:H1046"/>
    <mergeCell ref="I1046:J1046"/>
    <mergeCell ref="G1048:H1048"/>
    <mergeCell ref="I1048:J1048"/>
    <mergeCell ref="G1042:H1042"/>
    <mergeCell ref="I1042:J1042"/>
    <mergeCell ref="G1043:H1043"/>
    <mergeCell ref="I1043:J1043"/>
    <mergeCell ref="G1044:H1044"/>
    <mergeCell ref="I1044:J1044"/>
    <mergeCell ref="G1039:H1039"/>
    <mergeCell ref="I1039:J1039"/>
    <mergeCell ref="G1040:H1040"/>
    <mergeCell ref="I1040:J1040"/>
    <mergeCell ref="G1041:H1041"/>
    <mergeCell ref="I1041:J1041"/>
    <mergeCell ref="G1056:H1056"/>
    <mergeCell ref="I1056:J1056"/>
    <mergeCell ref="G1057:H1057"/>
    <mergeCell ref="I1057:J1057"/>
    <mergeCell ref="G1058:H1058"/>
    <mergeCell ref="I1058:J1058"/>
    <mergeCell ref="G1052:H1052"/>
    <mergeCell ref="I1052:J1052"/>
    <mergeCell ref="A1053:H1053"/>
    <mergeCell ref="I1053:J1053"/>
    <mergeCell ref="G1055:H1055"/>
    <mergeCell ref="I1055:J1055"/>
    <mergeCell ref="G1049:H1049"/>
    <mergeCell ref="I1049:J1049"/>
    <mergeCell ref="G1050:H1050"/>
    <mergeCell ref="I1050:J1050"/>
    <mergeCell ref="G1051:H1051"/>
    <mergeCell ref="I1051:J1051"/>
    <mergeCell ref="G1066:H1066"/>
    <mergeCell ref="I1066:J1066"/>
    <mergeCell ref="G1067:H1067"/>
    <mergeCell ref="I1067:J1067"/>
    <mergeCell ref="A1068:H1068"/>
    <mergeCell ref="I1068:J1068"/>
    <mergeCell ref="G1063:H1063"/>
    <mergeCell ref="I1063:J1063"/>
    <mergeCell ref="G1064:H1064"/>
    <mergeCell ref="I1064:J1064"/>
    <mergeCell ref="G1065:H1065"/>
    <mergeCell ref="I1065:J1065"/>
    <mergeCell ref="G1059:H1059"/>
    <mergeCell ref="I1059:J1059"/>
    <mergeCell ref="G1060:H1060"/>
    <mergeCell ref="I1060:J1060"/>
    <mergeCell ref="A1061:H1061"/>
    <mergeCell ref="I1061:J1061"/>
    <mergeCell ref="A1076:H1076"/>
    <mergeCell ref="I1076:J1076"/>
    <mergeCell ref="G1078:H1078"/>
    <mergeCell ref="I1078:J1078"/>
    <mergeCell ref="G1079:H1079"/>
    <mergeCell ref="I1079:J1079"/>
    <mergeCell ref="G1073:H1073"/>
    <mergeCell ref="I1073:J1073"/>
    <mergeCell ref="G1074:H1074"/>
    <mergeCell ref="I1074:J1074"/>
    <mergeCell ref="G1075:H1075"/>
    <mergeCell ref="I1075:J1075"/>
    <mergeCell ref="G1070:H1070"/>
    <mergeCell ref="I1070:J1070"/>
    <mergeCell ref="G1071:H1071"/>
    <mergeCell ref="I1071:J1071"/>
    <mergeCell ref="G1072:H1072"/>
    <mergeCell ref="I1072:J1072"/>
    <mergeCell ref="G1087:H1087"/>
    <mergeCell ref="I1087:J1087"/>
    <mergeCell ref="G1088:H1088"/>
    <mergeCell ref="I1088:J1088"/>
    <mergeCell ref="G1089:H1089"/>
    <mergeCell ref="I1089:J1089"/>
    <mergeCell ref="G1084:H1084"/>
    <mergeCell ref="I1084:J1084"/>
    <mergeCell ref="G1085:H1085"/>
    <mergeCell ref="I1085:J1085"/>
    <mergeCell ref="G1086:H1086"/>
    <mergeCell ref="I1086:J1086"/>
    <mergeCell ref="G1080:H1080"/>
    <mergeCell ref="I1080:J1080"/>
    <mergeCell ref="G1081:H1081"/>
    <mergeCell ref="I1081:J1081"/>
    <mergeCell ref="A1082:H1082"/>
    <mergeCell ref="I1082:J1082"/>
    <mergeCell ref="G1097:H1097"/>
    <mergeCell ref="I1097:J1097"/>
    <mergeCell ref="A1098:H1098"/>
    <mergeCell ref="I1098:J1098"/>
    <mergeCell ref="G1100:H1100"/>
    <mergeCell ref="I1100:J1100"/>
    <mergeCell ref="G1094:H1094"/>
    <mergeCell ref="I1094:J1094"/>
    <mergeCell ref="G1095:H1095"/>
    <mergeCell ref="I1095:J1095"/>
    <mergeCell ref="G1096:H1096"/>
    <mergeCell ref="I1096:J1096"/>
    <mergeCell ref="G1090:H1090"/>
    <mergeCell ref="I1090:J1090"/>
    <mergeCell ref="A1091:H1091"/>
    <mergeCell ref="I1091:J1091"/>
    <mergeCell ref="G1093:H1093"/>
    <mergeCell ref="I1093:J1093"/>
    <mergeCell ref="G1108:H1108"/>
    <mergeCell ref="I1108:J1108"/>
    <mergeCell ref="G1109:H1109"/>
    <mergeCell ref="I1109:J1109"/>
    <mergeCell ref="G1110:H1110"/>
    <mergeCell ref="I1110:J1110"/>
    <mergeCell ref="G1104:H1104"/>
    <mergeCell ref="I1104:J1104"/>
    <mergeCell ref="G1105:H1105"/>
    <mergeCell ref="I1105:J1105"/>
    <mergeCell ref="A1106:H1106"/>
    <mergeCell ref="I1106:J1106"/>
    <mergeCell ref="G1101:H1101"/>
    <mergeCell ref="I1101:J1101"/>
    <mergeCell ref="G1102:H1102"/>
    <mergeCell ref="I1102:J1102"/>
    <mergeCell ref="G1103:H1103"/>
    <mergeCell ref="I1103:J1103"/>
    <mergeCell ref="G1118:H1118"/>
    <mergeCell ref="I1118:J1118"/>
    <mergeCell ref="A1119:H1119"/>
    <mergeCell ref="I1119:J1119"/>
    <mergeCell ref="G1121:H1121"/>
    <mergeCell ref="I1121:J1121"/>
    <mergeCell ref="G1115:H1115"/>
    <mergeCell ref="I1115:J1115"/>
    <mergeCell ref="G1116:H1116"/>
    <mergeCell ref="I1116:J1116"/>
    <mergeCell ref="G1117:H1117"/>
    <mergeCell ref="I1117:J1117"/>
    <mergeCell ref="G1111:H1111"/>
    <mergeCell ref="I1111:J1111"/>
    <mergeCell ref="G1112:H1112"/>
    <mergeCell ref="I1112:J1112"/>
    <mergeCell ref="A1113:H1113"/>
    <mergeCell ref="I1113:J1113"/>
    <mergeCell ref="G1129:H1129"/>
    <mergeCell ref="I1129:J1129"/>
    <mergeCell ref="G1130:H1130"/>
    <mergeCell ref="I1130:J1130"/>
    <mergeCell ref="G1131:H1131"/>
    <mergeCell ref="I1131:J1131"/>
    <mergeCell ref="G1125:H1125"/>
    <mergeCell ref="I1125:J1125"/>
    <mergeCell ref="G1126:H1126"/>
    <mergeCell ref="I1126:J1126"/>
    <mergeCell ref="A1127:H1127"/>
    <mergeCell ref="I1127:J1127"/>
    <mergeCell ref="G1122:H1122"/>
    <mergeCell ref="I1122:J1122"/>
    <mergeCell ref="G1123:H1123"/>
    <mergeCell ref="I1123:J1123"/>
    <mergeCell ref="G1124:H1124"/>
    <mergeCell ref="I1124:J1124"/>
    <mergeCell ref="G1139:H1139"/>
    <mergeCell ref="I1139:J1139"/>
    <mergeCell ref="G1140:H1140"/>
    <mergeCell ref="I1140:J1140"/>
    <mergeCell ref="G1141:H1141"/>
    <mergeCell ref="I1141:J1141"/>
    <mergeCell ref="A1135:H1135"/>
    <mergeCell ref="I1135:J1135"/>
    <mergeCell ref="G1137:H1137"/>
    <mergeCell ref="I1137:J1137"/>
    <mergeCell ref="G1138:H1138"/>
    <mergeCell ref="I1138:J1138"/>
    <mergeCell ref="G1132:H1132"/>
    <mergeCell ref="I1132:J1132"/>
    <mergeCell ref="G1133:H1133"/>
    <mergeCell ref="I1133:J1133"/>
    <mergeCell ref="G1134:H1134"/>
    <mergeCell ref="I1134:J1134"/>
    <mergeCell ref="G1149:H1149"/>
    <mergeCell ref="I1149:J1149"/>
    <mergeCell ref="G1150:H1150"/>
    <mergeCell ref="I1150:J1150"/>
    <mergeCell ref="A1151:H1151"/>
    <mergeCell ref="I1151:J1151"/>
    <mergeCell ref="G1146:H1146"/>
    <mergeCell ref="I1146:J1146"/>
    <mergeCell ref="G1147:H1147"/>
    <mergeCell ref="I1147:J1147"/>
    <mergeCell ref="G1148:H1148"/>
    <mergeCell ref="I1148:J1148"/>
    <mergeCell ref="G1142:H1142"/>
    <mergeCell ref="I1142:J1142"/>
    <mergeCell ref="A1143:H1143"/>
    <mergeCell ref="I1143:J1143"/>
    <mergeCell ref="G1145:H1145"/>
    <mergeCell ref="I1145:J1145"/>
    <mergeCell ref="A1159:H1159"/>
    <mergeCell ref="I1159:J1159"/>
    <mergeCell ref="G1161:H1161"/>
    <mergeCell ref="I1161:J1161"/>
    <mergeCell ref="G1162:H1162"/>
    <mergeCell ref="I1162:J1162"/>
    <mergeCell ref="G1156:H1156"/>
    <mergeCell ref="I1156:J1156"/>
    <mergeCell ref="G1157:H1157"/>
    <mergeCell ref="I1157:J1157"/>
    <mergeCell ref="G1158:H1158"/>
    <mergeCell ref="I1158:J1158"/>
    <mergeCell ref="G1153:H1153"/>
    <mergeCell ref="I1153:J1153"/>
    <mergeCell ref="G1154:H1154"/>
    <mergeCell ref="I1154:J1154"/>
    <mergeCell ref="G1155:H1155"/>
    <mergeCell ref="I1155:J1155"/>
    <mergeCell ref="G1170:H1170"/>
    <mergeCell ref="I1170:J1170"/>
    <mergeCell ref="G1171:H1171"/>
    <mergeCell ref="I1171:J1171"/>
    <mergeCell ref="G1172:H1172"/>
    <mergeCell ref="I1172:J1172"/>
    <mergeCell ref="G1167:H1167"/>
    <mergeCell ref="I1167:J1167"/>
    <mergeCell ref="G1168:H1168"/>
    <mergeCell ref="I1168:J1168"/>
    <mergeCell ref="G1169:H1169"/>
    <mergeCell ref="I1169:J1169"/>
    <mergeCell ref="G1163:H1163"/>
    <mergeCell ref="I1163:J1163"/>
    <mergeCell ref="G1164:H1164"/>
    <mergeCell ref="I1164:J1164"/>
    <mergeCell ref="A1165:H1165"/>
    <mergeCell ref="I1165:J1165"/>
    <mergeCell ref="G1180:H1180"/>
    <mergeCell ref="I1180:J1180"/>
    <mergeCell ref="G1181:H1181"/>
    <mergeCell ref="I1181:J1181"/>
    <mergeCell ref="A1182:H1182"/>
    <mergeCell ref="I1182:J1182"/>
    <mergeCell ref="G1177:H1177"/>
    <mergeCell ref="I1177:J1177"/>
    <mergeCell ref="G1178:H1178"/>
    <mergeCell ref="I1178:J1178"/>
    <mergeCell ref="G1179:H1179"/>
    <mergeCell ref="I1179:J1179"/>
    <mergeCell ref="G1173:H1173"/>
    <mergeCell ref="I1173:J1173"/>
    <mergeCell ref="A1174:H1174"/>
    <mergeCell ref="I1174:J1174"/>
    <mergeCell ref="G1176:H1176"/>
    <mergeCell ref="I1176:J1176"/>
    <mergeCell ref="G1191:H1191"/>
    <mergeCell ref="I1191:J1191"/>
    <mergeCell ref="G1192:H1192"/>
    <mergeCell ref="I1192:J1192"/>
    <mergeCell ref="G1193:H1193"/>
    <mergeCell ref="I1193:J1193"/>
    <mergeCell ref="G1187:H1187"/>
    <mergeCell ref="I1187:J1187"/>
    <mergeCell ref="G1188:H1188"/>
    <mergeCell ref="I1188:J1188"/>
    <mergeCell ref="A1189:H1189"/>
    <mergeCell ref="I1189:J1189"/>
    <mergeCell ref="G1184:H1184"/>
    <mergeCell ref="I1184:J1184"/>
    <mergeCell ref="G1185:H1185"/>
    <mergeCell ref="I1185:J1185"/>
    <mergeCell ref="G1186:H1186"/>
    <mergeCell ref="I1186:J1186"/>
    <mergeCell ref="G1200:H1200"/>
    <mergeCell ref="I1200:J1200"/>
    <mergeCell ref="A1201:H1201"/>
    <mergeCell ref="I1201:J1201"/>
    <mergeCell ref="G1203:H1203"/>
    <mergeCell ref="I1203:J1203"/>
    <mergeCell ref="G1197:H1197"/>
    <mergeCell ref="I1197:J1197"/>
    <mergeCell ref="G1198:H1198"/>
    <mergeCell ref="I1198:J1198"/>
    <mergeCell ref="G1199:H1199"/>
    <mergeCell ref="I1199:J1199"/>
    <mergeCell ref="G1194:H1194"/>
    <mergeCell ref="I1194:J1194"/>
    <mergeCell ref="G1195:H1195"/>
    <mergeCell ref="I1195:J1195"/>
    <mergeCell ref="G1196:H1196"/>
    <mergeCell ref="I1196:J1196"/>
    <mergeCell ref="G1211:H1211"/>
    <mergeCell ref="I1211:J1211"/>
    <mergeCell ref="G1212:H1212"/>
    <mergeCell ref="I1212:J1212"/>
    <mergeCell ref="G1213:H1213"/>
    <mergeCell ref="I1213:J1213"/>
    <mergeCell ref="G1207:H1207"/>
    <mergeCell ref="I1207:J1207"/>
    <mergeCell ref="A1208:H1208"/>
    <mergeCell ref="I1208:J1208"/>
    <mergeCell ref="G1210:H1210"/>
    <mergeCell ref="I1210:J1210"/>
    <mergeCell ref="G1204:H1204"/>
    <mergeCell ref="I1204:J1204"/>
    <mergeCell ref="G1205:H1205"/>
    <mergeCell ref="I1205:J1205"/>
    <mergeCell ref="G1206:H1206"/>
    <mergeCell ref="I1206:J1206"/>
    <mergeCell ref="G1221:H1221"/>
    <mergeCell ref="I1221:J1221"/>
    <mergeCell ref="G1222:H1222"/>
    <mergeCell ref="I1222:J1222"/>
    <mergeCell ref="G1223:H1223"/>
    <mergeCell ref="I1223:J1223"/>
    <mergeCell ref="A1217:H1217"/>
    <mergeCell ref="I1217:J1217"/>
    <mergeCell ref="G1219:H1219"/>
    <mergeCell ref="I1219:J1219"/>
    <mergeCell ref="G1220:H1220"/>
    <mergeCell ref="I1220:J1220"/>
    <mergeCell ref="G1214:H1214"/>
    <mergeCell ref="I1214:J1214"/>
    <mergeCell ref="G1215:H1215"/>
    <mergeCell ref="I1215:J1215"/>
    <mergeCell ref="G1216:H1216"/>
    <mergeCell ref="I1216:J1216"/>
    <mergeCell ref="G1231:H1231"/>
    <mergeCell ref="I1231:J1231"/>
    <mergeCell ref="G1232:H1232"/>
    <mergeCell ref="I1232:J1232"/>
    <mergeCell ref="G1233:H1233"/>
    <mergeCell ref="I1233:J1233"/>
    <mergeCell ref="G1227:H1227"/>
    <mergeCell ref="I1227:J1227"/>
    <mergeCell ref="G1228:H1228"/>
    <mergeCell ref="I1228:J1228"/>
    <mergeCell ref="A1229:H1229"/>
    <mergeCell ref="I1229:J1229"/>
    <mergeCell ref="G1224:H1224"/>
    <mergeCell ref="I1224:J1224"/>
    <mergeCell ref="G1225:H1225"/>
    <mergeCell ref="I1225:J1225"/>
    <mergeCell ref="G1226:H1226"/>
    <mergeCell ref="I1226:J1226"/>
    <mergeCell ref="G1241:H1241"/>
    <mergeCell ref="I1241:J1241"/>
    <mergeCell ref="G1242:H1242"/>
    <mergeCell ref="I1242:J1242"/>
    <mergeCell ref="G1243:H1243"/>
    <mergeCell ref="I1243:J1243"/>
    <mergeCell ref="G1238:H1238"/>
    <mergeCell ref="I1238:J1238"/>
    <mergeCell ref="G1239:H1239"/>
    <mergeCell ref="I1239:J1239"/>
    <mergeCell ref="G1240:H1240"/>
    <mergeCell ref="I1240:J1240"/>
    <mergeCell ref="G1234:H1234"/>
    <mergeCell ref="I1234:J1234"/>
    <mergeCell ref="G1235:H1235"/>
    <mergeCell ref="I1235:J1235"/>
    <mergeCell ref="A1236:H1236"/>
    <mergeCell ref="I1236:J1236"/>
    <mergeCell ref="G1251:H1251"/>
    <mergeCell ref="I1251:J1251"/>
    <mergeCell ref="G1252:H1252"/>
    <mergeCell ref="I1252:J1252"/>
    <mergeCell ref="G1253:H1253"/>
    <mergeCell ref="I1253:J1253"/>
    <mergeCell ref="G1248:H1248"/>
    <mergeCell ref="I1248:J1248"/>
    <mergeCell ref="G1249:H1249"/>
    <mergeCell ref="I1249:J1249"/>
    <mergeCell ref="G1250:H1250"/>
    <mergeCell ref="I1250:J1250"/>
    <mergeCell ref="G1244:H1244"/>
    <mergeCell ref="I1244:J1244"/>
    <mergeCell ref="A1245:H1245"/>
    <mergeCell ref="I1245:J1245"/>
    <mergeCell ref="G1247:H1247"/>
    <mergeCell ref="I1247:J1247"/>
    <mergeCell ref="G1261:H1261"/>
    <mergeCell ref="I1261:J1261"/>
    <mergeCell ref="G1262:H1262"/>
    <mergeCell ref="I1262:J1262"/>
    <mergeCell ref="G1263:H1263"/>
    <mergeCell ref="I1263:J1263"/>
    <mergeCell ref="A1257:H1257"/>
    <mergeCell ref="I1257:J1257"/>
    <mergeCell ref="G1259:H1259"/>
    <mergeCell ref="I1259:J1259"/>
    <mergeCell ref="G1260:H1260"/>
    <mergeCell ref="I1260:J1260"/>
    <mergeCell ref="G1254:H1254"/>
    <mergeCell ref="I1254:J1254"/>
    <mergeCell ref="G1255:H1255"/>
    <mergeCell ref="I1255:J1255"/>
    <mergeCell ref="G1256:H1256"/>
    <mergeCell ref="I1256:J1256"/>
    <mergeCell ref="G1271:H1271"/>
    <mergeCell ref="I1271:J1271"/>
    <mergeCell ref="G1272:H1272"/>
    <mergeCell ref="I1272:J1272"/>
    <mergeCell ref="A1273:H1273"/>
    <mergeCell ref="I1273:J1273"/>
    <mergeCell ref="G1268:H1268"/>
    <mergeCell ref="I1268:J1268"/>
    <mergeCell ref="G1269:H1269"/>
    <mergeCell ref="I1269:J1269"/>
    <mergeCell ref="G1270:H1270"/>
    <mergeCell ref="I1270:J1270"/>
    <mergeCell ref="G1264:H1264"/>
    <mergeCell ref="I1264:J1264"/>
    <mergeCell ref="A1265:H1265"/>
    <mergeCell ref="I1265:J1265"/>
    <mergeCell ref="G1267:H1267"/>
    <mergeCell ref="I1267:J1267"/>
    <mergeCell ref="A1285:H1285"/>
    <mergeCell ref="I1285:J1285"/>
    <mergeCell ref="E1289:H1289"/>
    <mergeCell ref="G1282:H1282"/>
    <mergeCell ref="I1282:J1282"/>
    <mergeCell ref="G1283:H1283"/>
    <mergeCell ref="I1283:J1283"/>
    <mergeCell ref="G1284:H1284"/>
    <mergeCell ref="I1284:J1284"/>
    <mergeCell ref="A1278:H1278"/>
    <mergeCell ref="I1278:J1278"/>
    <mergeCell ref="G1280:H1280"/>
    <mergeCell ref="I1280:J1280"/>
    <mergeCell ref="G1281:H1281"/>
    <mergeCell ref="I1281:J1281"/>
    <mergeCell ref="G1275:H1275"/>
    <mergeCell ref="I1275:J1275"/>
    <mergeCell ref="G1276:H1276"/>
    <mergeCell ref="I1276:J1276"/>
    <mergeCell ref="G1277:H1277"/>
    <mergeCell ref="I1277:J1277"/>
  </mergeCells>
  <pageMargins left="0.78740157480314965" right="0.25" top="0.3" bottom="0.78740157480314965" header="0.31496062992125984" footer="0.31496062992125984"/>
  <pageSetup paperSize="9" fitToHeight="0"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422F-6CA6-4D2C-8FDF-E7091C9077D2}">
  <sheetPr>
    <pageSetUpPr fitToPage="1"/>
  </sheetPr>
  <dimension ref="A1:S858"/>
  <sheetViews>
    <sheetView showGridLines="0" workbookViewId="0">
      <selection sqref="A1:A4"/>
    </sheetView>
  </sheetViews>
  <sheetFormatPr defaultRowHeight="15"/>
  <cols>
    <col min="1" max="1" width="15.28515625" bestFit="1" customWidth="1"/>
    <col min="2" max="3" width="14.28515625" bestFit="1" customWidth="1"/>
    <col min="4" max="4" width="57.140625" bestFit="1" customWidth="1"/>
    <col min="5" max="8" width="17.140625" bestFit="1" customWidth="1"/>
    <col min="9" max="10" width="21" bestFit="1" customWidth="1"/>
    <col min="11" max="11" width="12.42578125" bestFit="1" customWidth="1"/>
    <col min="12" max="12" width="34.28515625" bestFit="1" customWidth="1"/>
    <col min="13" max="19" width="15.28515625" bestFit="1" customWidth="1"/>
  </cols>
  <sheetData>
    <row r="1" spans="1:19" ht="18.75">
      <c r="A1" s="103"/>
      <c r="B1" s="72" t="s">
        <v>2904</v>
      </c>
      <c r="C1" s="73"/>
      <c r="D1" s="73"/>
      <c r="E1" s="73"/>
      <c r="F1" s="73"/>
      <c r="G1" s="73"/>
      <c r="H1" s="74"/>
      <c r="I1" s="75"/>
      <c r="J1" s="76"/>
    </row>
    <row r="2" spans="1:19">
      <c r="A2" s="104"/>
      <c r="B2" s="81" t="s">
        <v>1</v>
      </c>
      <c r="C2" s="82"/>
      <c r="D2" s="82"/>
      <c r="E2" s="82"/>
      <c r="F2" s="82"/>
      <c r="G2" s="82"/>
      <c r="H2" s="83"/>
      <c r="I2" s="77"/>
      <c r="J2" s="78"/>
    </row>
    <row r="3" spans="1:19">
      <c r="A3" s="104"/>
      <c r="B3" s="81" t="s">
        <v>2</v>
      </c>
      <c r="C3" s="82"/>
      <c r="D3" s="82"/>
      <c r="E3" s="82"/>
      <c r="F3" s="82"/>
      <c r="G3" s="82"/>
      <c r="H3" s="83"/>
      <c r="I3" s="77"/>
      <c r="J3" s="78"/>
    </row>
    <row r="4" spans="1:19">
      <c r="A4" s="105"/>
      <c r="B4" s="81" t="s">
        <v>3</v>
      </c>
      <c r="C4" s="82"/>
      <c r="D4" s="82"/>
      <c r="E4" s="82"/>
      <c r="F4" s="82"/>
      <c r="G4" s="82"/>
      <c r="H4" s="83"/>
      <c r="I4" s="79"/>
      <c r="J4" s="80"/>
    </row>
    <row r="5" spans="1:19">
      <c r="A5" s="13" t="s">
        <v>4</v>
      </c>
      <c r="B5" s="50" t="str">
        <f>OBRA</f>
        <v>REFORMA E AMPLIAÇÃO - CINE REX</v>
      </c>
      <c r="C5" s="51"/>
      <c r="D5" s="51"/>
      <c r="E5" s="51"/>
      <c r="F5" s="51"/>
      <c r="G5" s="51"/>
      <c r="H5" s="52"/>
      <c r="I5" s="13" t="s">
        <v>6</v>
      </c>
      <c r="J5" s="18">
        <f>LEI</f>
        <v>113.33</v>
      </c>
    </row>
    <row r="6" spans="1:19">
      <c r="A6" s="13" t="s">
        <v>7</v>
      </c>
      <c r="B6" s="50" t="str">
        <f>DATA</f>
        <v>FEVEREIRO DE 2026</v>
      </c>
      <c r="C6" s="51"/>
      <c r="D6" s="51"/>
      <c r="E6" s="51"/>
      <c r="F6" s="52"/>
      <c r="G6" s="84" t="s">
        <v>9</v>
      </c>
      <c r="H6" s="85"/>
      <c r="I6" s="13" t="s">
        <v>10</v>
      </c>
      <c r="J6" s="18">
        <f>BDI</f>
        <v>23.54</v>
      </c>
    </row>
    <row r="7" spans="1:19">
      <c r="A7" s="13" t="s">
        <v>11</v>
      </c>
      <c r="B7" s="50" t="str">
        <f>ENDERECO</f>
        <v>PRAÇA PEDRO II, 1301 - CENTRO</v>
      </c>
      <c r="C7" s="51"/>
      <c r="D7" s="51"/>
      <c r="E7" s="51"/>
      <c r="F7" s="52"/>
      <c r="G7" s="81" t="str">
        <f>CIDADE</f>
        <v>TERESINA - PI</v>
      </c>
      <c r="H7" s="83"/>
      <c r="I7" s="13" t="s">
        <v>14</v>
      </c>
      <c r="J7" s="18"/>
    </row>
    <row r="8" spans="1:19">
      <c r="A8" s="13" t="s">
        <v>15</v>
      </c>
      <c r="B8" s="50" t="str">
        <f>FONTE</f>
        <v>SINAPI PI 12/2025 | SEINFRA CE 28 | ORSE SE 11/2025 |CPOS 09/2025</v>
      </c>
      <c r="C8" s="51"/>
      <c r="D8" s="51"/>
      <c r="E8" s="51"/>
      <c r="F8" s="51"/>
      <c r="G8" s="51"/>
      <c r="H8" s="52"/>
      <c r="I8" s="13" t="s">
        <v>17</v>
      </c>
      <c r="J8" s="12" t="str">
        <f>FOLHA</f>
        <v>SEM DESONERAÇÃO</v>
      </c>
    </row>
    <row r="9" spans="1:19">
      <c r="M9" s="9" t="s">
        <v>102</v>
      </c>
      <c r="N9" s="9" t="s">
        <v>2644</v>
      </c>
      <c r="O9" s="9" t="s">
        <v>76</v>
      </c>
      <c r="P9" s="9" t="s">
        <v>2645</v>
      </c>
      <c r="Q9" s="9" t="s">
        <v>2644</v>
      </c>
      <c r="R9" s="9" t="s">
        <v>76</v>
      </c>
      <c r="S9" s="9" t="s">
        <v>2645</v>
      </c>
    </row>
    <row r="10" spans="1:19">
      <c r="A10" s="9" t="s">
        <v>2646</v>
      </c>
      <c r="B10" s="9" t="s">
        <v>102</v>
      </c>
      <c r="C10" s="9" t="s">
        <v>103</v>
      </c>
      <c r="D10" s="9" t="s">
        <v>36</v>
      </c>
      <c r="E10" s="9" t="s">
        <v>104</v>
      </c>
      <c r="F10" s="9" t="s">
        <v>788</v>
      </c>
      <c r="G10" s="63" t="s">
        <v>2647</v>
      </c>
      <c r="H10" s="64"/>
      <c r="I10" s="63" t="s">
        <v>24</v>
      </c>
      <c r="J10" s="64"/>
    </row>
    <row r="11" spans="1:19" ht="30">
      <c r="A11" s="21" t="s">
        <v>2895</v>
      </c>
      <c r="B11" s="21">
        <v>95402</v>
      </c>
      <c r="C11" s="21" t="str">
        <f>VLOOKUP(B11,S!$A:$G,2,FALSE)</f>
        <v>SINAPI</v>
      </c>
      <c r="D11" s="22" t="str">
        <f>VLOOKUP(B11,S!$A:$G,3,FALSE)</f>
        <v>CURSO DE CAPACITAÇÃO PARA ENGENHEIRO CIVIL DE OBRA JÚNIOR (ENCARGOS COMPLEMENTARES) - HORISTA</v>
      </c>
      <c r="E11" s="21" t="str">
        <f>VLOOKUP(B11,S!$A:$G,4,FALSE)</f>
        <v>H</v>
      </c>
      <c r="F11" s="21"/>
      <c r="G11" s="65">
        <f>I13</f>
        <v>1.84</v>
      </c>
      <c r="H11" s="66"/>
      <c r="I11" s="65"/>
      <c r="J11" s="66"/>
      <c r="K11" s="30">
        <f>VLOOKUP(B11,S!A:G,5,FALSE)</f>
        <v>1.84</v>
      </c>
      <c r="L11" s="21" t="str">
        <f>IF(K11=G11,"OK, CONFORME TABELA",IF(G11&gt;K11,"ACIMA DA TABELA: ","ABAIXO DA TABELA: ")&amp;TRUNC((G11*100)/K11,2)&amp;" %")</f>
        <v>OK, CONFORME TABELA</v>
      </c>
    </row>
    <row r="12" spans="1:19">
      <c r="A12" s="11" t="s">
        <v>2652</v>
      </c>
      <c r="B12" s="11">
        <v>2706</v>
      </c>
      <c r="C12" s="11" t="str">
        <f>VLOOKUP(B12,IF(A12="COMPOSICAO",S!$A:$E,I!$A:$E),2,FALSE)</f>
        <v>SINAPI</v>
      </c>
      <c r="D12" s="23" t="str">
        <f>VLOOKUP(B12,IF(A12="COMPOSICAO",S!$A:$E,I!$A:$E),3,FALSE)</f>
        <v>ENGENHEIRO CIVIL DE OBRA JUNIOR (HORISTA)</v>
      </c>
      <c r="E12" s="11" t="str">
        <f>VLOOKUP(B12,IF(A12="COMPOSICAO",S!$A:$E,I!$A:$E),4,FALSE)</f>
        <v>H</v>
      </c>
      <c r="F12" s="11">
        <v>1.4760000000000001E-2</v>
      </c>
      <c r="G12" s="67">
        <f>IF(A12="COMPOSICAO",VLOOKUP("TOTAL SEM BDI - "&amp;B12,CPUAUX3!$A:$J,9,FALSE),VLOOKUP(B12,I!$A:$E,5,FALSE))</f>
        <v>125.11</v>
      </c>
      <c r="H12" s="68"/>
      <c r="I12" s="67">
        <f>TRUNC(F12*G12,2)</f>
        <v>1.84</v>
      </c>
      <c r="J12" s="68"/>
      <c r="M12" s="11">
        <f>B12</f>
        <v>2706</v>
      </c>
      <c r="N12" s="11">
        <f>SUMIF(CPUAUX1!M:M,B11,CPUAUX1!O:O)</f>
        <v>475</v>
      </c>
      <c r="O12" s="11">
        <f>F12*N12</f>
        <v>7.0110000000000001</v>
      </c>
      <c r="Q12" s="11">
        <f ca="1">SUMIF(CPUAUX1!M:M,B11,CPUAUX1!R:R)</f>
        <v>25</v>
      </c>
      <c r="R12" s="11">
        <f ca="1">F12*Q12</f>
        <v>0.36899999999999999</v>
      </c>
    </row>
    <row r="13" spans="1:19">
      <c r="A13" s="50" t="str">
        <f>"TOTAL SEM BDI - "&amp;B11</f>
        <v>TOTAL SEM BDI - 95402</v>
      </c>
      <c r="B13" s="51"/>
      <c r="C13" s="51"/>
      <c r="D13" s="51"/>
      <c r="E13" s="51"/>
      <c r="F13" s="51"/>
      <c r="G13" s="51"/>
      <c r="H13" s="52"/>
      <c r="I13" s="67">
        <f>SUM(I11:I12)</f>
        <v>1.84</v>
      </c>
      <c r="J13" s="68"/>
    </row>
    <row r="15" spans="1:19">
      <c r="A15" s="9" t="s">
        <v>2646</v>
      </c>
      <c r="B15" s="9" t="s">
        <v>102</v>
      </c>
      <c r="C15" s="9" t="s">
        <v>103</v>
      </c>
      <c r="D15" s="9" t="s">
        <v>36</v>
      </c>
      <c r="E15" s="9" t="s">
        <v>104</v>
      </c>
      <c r="F15" s="9" t="s">
        <v>788</v>
      </c>
      <c r="G15" s="63" t="s">
        <v>2647</v>
      </c>
      <c r="H15" s="64"/>
      <c r="I15" s="63" t="s">
        <v>24</v>
      </c>
      <c r="J15" s="64"/>
    </row>
    <row r="16" spans="1:19" ht="30">
      <c r="A16" s="21" t="s">
        <v>2895</v>
      </c>
      <c r="B16" s="21">
        <v>95405</v>
      </c>
      <c r="C16" s="21" t="str">
        <f>VLOOKUP(B16,S!$A:$G,2,FALSE)</f>
        <v>SINAPI</v>
      </c>
      <c r="D16" s="22" t="str">
        <f>VLOOKUP(B16,S!$A:$G,3,FALSE)</f>
        <v>CURSO DE CAPACITAÇÃO PARA MESTRE DE OBRAS (ENCARGOS COMPLEMENTARES) - HORISTA</v>
      </c>
      <c r="E16" s="21" t="str">
        <f>VLOOKUP(B16,S!$A:$G,4,FALSE)</f>
        <v>H</v>
      </c>
      <c r="F16" s="21"/>
      <c r="G16" s="65">
        <f>I18</f>
        <v>1.05</v>
      </c>
      <c r="H16" s="66"/>
      <c r="I16" s="65"/>
      <c r="J16" s="66"/>
      <c r="K16" s="30">
        <f>VLOOKUP(B16,S!A:G,5,FALSE)</f>
        <v>1.05</v>
      </c>
      <c r="L16" s="21" t="str">
        <f>IF(K16=G16,"OK, CONFORME TABELA",IF(G16&gt;K16,"ACIMA DA TABELA: ","ABAIXO DA TABELA: ")&amp;TRUNC((G16*100)/K16,2)&amp;" %")</f>
        <v>OK, CONFORME TABELA</v>
      </c>
    </row>
    <row r="17" spans="1:18">
      <c r="A17" s="11" t="s">
        <v>2652</v>
      </c>
      <c r="B17" s="11">
        <v>4069</v>
      </c>
      <c r="C17" s="11" t="str">
        <f>VLOOKUP(B17,IF(A17="COMPOSICAO",S!$A:$E,I!$A:$E),2,FALSE)</f>
        <v>SINAPI</v>
      </c>
      <c r="D17" s="23" t="str">
        <f>VLOOKUP(B17,IF(A17="COMPOSICAO",S!$A:$E,I!$A:$E),3,FALSE)</f>
        <v>MESTRE DE OBRAS (HORISTA)</v>
      </c>
      <c r="E17" s="11" t="str">
        <f>VLOOKUP(B17,IF(A17="COMPOSICAO",S!$A:$E,I!$A:$E),4,FALSE)</f>
        <v>H</v>
      </c>
      <c r="F17" s="11">
        <v>2.12E-2</v>
      </c>
      <c r="G17" s="67">
        <f>IF(A17="COMPOSICAO",VLOOKUP("TOTAL SEM BDI - "&amp;B17,CPUAUX3!$A:$J,9,FALSE),VLOOKUP(B17,I!$A:$E,5,FALSE))</f>
        <v>49.68</v>
      </c>
      <c r="H17" s="68"/>
      <c r="I17" s="67">
        <f>TRUNC(F17*G17,2)</f>
        <v>1.05</v>
      </c>
      <c r="J17" s="68"/>
      <c r="M17" s="11">
        <f>B17</f>
        <v>4069</v>
      </c>
      <c r="N17" s="11">
        <f>SUMIF(CPUAUX1!M:M,B16,CPUAUX1!O:O)</f>
        <v>760</v>
      </c>
      <c r="O17" s="11">
        <f>F17*N17</f>
        <v>16.111999999999998</v>
      </c>
      <c r="Q17" s="11">
        <f ca="1">SUMIF(CPUAUX1!M:M,B16,CPUAUX1!R:R)</f>
        <v>40</v>
      </c>
      <c r="R17" s="11">
        <f ca="1">F17*Q17</f>
        <v>0.84799999999999998</v>
      </c>
    </row>
    <row r="18" spans="1:18">
      <c r="A18" s="50" t="str">
        <f>"TOTAL SEM BDI - "&amp;B16</f>
        <v>TOTAL SEM BDI - 95405</v>
      </c>
      <c r="B18" s="51"/>
      <c r="C18" s="51"/>
      <c r="D18" s="51"/>
      <c r="E18" s="51"/>
      <c r="F18" s="51"/>
      <c r="G18" s="51"/>
      <c r="H18" s="52"/>
      <c r="I18" s="67">
        <f>SUM(I16:I17)</f>
        <v>1.05</v>
      </c>
      <c r="J18" s="68"/>
    </row>
    <row r="20" spans="1:18">
      <c r="A20" s="9" t="s">
        <v>2646</v>
      </c>
      <c r="B20" s="9" t="s">
        <v>102</v>
      </c>
      <c r="C20" s="9" t="s">
        <v>103</v>
      </c>
      <c r="D20" s="9" t="s">
        <v>36</v>
      </c>
      <c r="E20" s="9" t="s">
        <v>104</v>
      </c>
      <c r="F20" s="9" t="s">
        <v>788</v>
      </c>
      <c r="G20" s="63" t="s">
        <v>2647</v>
      </c>
      <c r="H20" s="64"/>
      <c r="I20" s="63" t="s">
        <v>24</v>
      </c>
      <c r="J20" s="64"/>
    </row>
    <row r="21" spans="1:18" ht="30">
      <c r="A21" s="21" t="s">
        <v>2895</v>
      </c>
      <c r="B21" s="21">
        <v>95392</v>
      </c>
      <c r="C21" s="21" t="str">
        <f>VLOOKUP(B21,S!$A:$G,2,FALSE)</f>
        <v>SINAPI</v>
      </c>
      <c r="D21" s="22" t="str">
        <f>VLOOKUP(B21,S!$A:$G,3,FALSE)</f>
        <v>CURSO DE CAPACITAÇÃO PARA ALMOXARIFE (ENCARGOS COMPLEMENTARES) - HORISTA</v>
      </c>
      <c r="E21" s="21" t="str">
        <f>VLOOKUP(B21,S!$A:$G,4,FALSE)</f>
        <v>H</v>
      </c>
      <c r="F21" s="21"/>
      <c r="G21" s="65">
        <f>I23</f>
        <v>0.1</v>
      </c>
      <c r="H21" s="66"/>
      <c r="I21" s="65"/>
      <c r="J21" s="66"/>
      <c r="K21" s="30">
        <f>VLOOKUP(B21,S!A:G,5,FALSE)</f>
        <v>0.1</v>
      </c>
      <c r="L21" s="21" t="str">
        <f>IF(K21=G21,"OK, CONFORME TABELA",IF(G21&gt;K21,"ACIMA DA TABELA: ","ABAIXO DA TABELA: ")&amp;TRUNC((G21*100)/K21,2)&amp;" %")</f>
        <v>OK, CONFORME TABELA</v>
      </c>
    </row>
    <row r="22" spans="1:18">
      <c r="A22" s="11" t="s">
        <v>2652</v>
      </c>
      <c r="B22" s="11">
        <v>253</v>
      </c>
      <c r="C22" s="11" t="str">
        <f>VLOOKUP(B22,IF(A22="COMPOSICAO",S!$A:$E,I!$A:$E),2,FALSE)</f>
        <v>SINAPI</v>
      </c>
      <c r="D22" s="23" t="str">
        <f>VLOOKUP(B22,IF(A22="COMPOSICAO",S!$A:$E,I!$A:$E),3,FALSE)</f>
        <v>ALMOXARIFE (HORISTA)</v>
      </c>
      <c r="E22" s="11" t="str">
        <f>VLOOKUP(B22,IF(A22="COMPOSICAO",S!$A:$E,I!$A:$E),4,FALSE)</f>
        <v>H</v>
      </c>
      <c r="F22" s="11">
        <v>5.0899999999999999E-3</v>
      </c>
      <c r="G22" s="67">
        <f>IF(A22="COMPOSICAO",VLOOKUP("TOTAL SEM BDI - "&amp;B22,CPUAUX3!$A:$J,9,FALSE),VLOOKUP(B22,I!$A:$E,5,FALSE))</f>
        <v>20.329999999999998</v>
      </c>
      <c r="H22" s="68"/>
      <c r="I22" s="67">
        <f>TRUNC(F22*G22,2)</f>
        <v>0.1</v>
      </c>
      <c r="J22" s="68"/>
      <c r="M22" s="11">
        <f>B22</f>
        <v>253</v>
      </c>
      <c r="N22" s="11">
        <f>SUMIF(CPUAUX1!M:M,B21,CPUAUX1!O:O)</f>
        <v>760</v>
      </c>
      <c r="O22" s="11">
        <f>F22*N22</f>
        <v>3.8683999999999998</v>
      </c>
      <c r="Q22" s="11">
        <f ca="1">SUMIF(CPUAUX1!M:M,B21,CPUAUX1!R:R)</f>
        <v>40</v>
      </c>
      <c r="R22" s="11">
        <f ca="1">F22*Q22</f>
        <v>0.2036</v>
      </c>
    </row>
    <row r="23" spans="1:18">
      <c r="A23" s="50" t="str">
        <f>"TOTAL SEM BDI - "&amp;B21</f>
        <v>TOTAL SEM BDI - 95392</v>
      </c>
      <c r="B23" s="51"/>
      <c r="C23" s="51"/>
      <c r="D23" s="51"/>
      <c r="E23" s="51"/>
      <c r="F23" s="51"/>
      <c r="G23" s="51"/>
      <c r="H23" s="52"/>
      <c r="I23" s="67">
        <f>SUM(I21:I22)</f>
        <v>0.1</v>
      </c>
      <c r="J23" s="68"/>
    </row>
    <row r="25" spans="1:18">
      <c r="A25" s="9" t="s">
        <v>2646</v>
      </c>
      <c r="B25" s="9" t="s">
        <v>102</v>
      </c>
      <c r="C25" s="9" t="s">
        <v>103</v>
      </c>
      <c r="D25" s="9" t="s">
        <v>36</v>
      </c>
      <c r="E25" s="9" t="s">
        <v>104</v>
      </c>
      <c r="F25" s="9" t="s">
        <v>788</v>
      </c>
      <c r="G25" s="63" t="s">
        <v>2647</v>
      </c>
      <c r="H25" s="64"/>
      <c r="I25" s="63" t="s">
        <v>24</v>
      </c>
      <c r="J25" s="64"/>
    </row>
    <row r="26" spans="1:18" ht="30">
      <c r="A26" s="21" t="s">
        <v>2895</v>
      </c>
      <c r="B26" s="21">
        <v>100299</v>
      </c>
      <c r="C26" s="21" t="str">
        <f>VLOOKUP(B26,S!$A:$G,2,FALSE)</f>
        <v>SINAPI</v>
      </c>
      <c r="D26" s="22" t="str">
        <f>VLOOKUP(B26,S!$A:$G,3,FALSE)</f>
        <v>CURSO DE CAPACITAÇÃO PARA TÉCNICO EM SEGURANÇA DO TRABALHO (ENCARGOS COMPLEMENTARES) - HORISTA</v>
      </c>
      <c r="E26" s="21" t="str">
        <f>VLOOKUP(B26,S!$A:$G,4,FALSE)</f>
        <v>H</v>
      </c>
      <c r="F26" s="21"/>
      <c r="G26" s="65">
        <f>I28</f>
        <v>0.44</v>
      </c>
      <c r="H26" s="66"/>
      <c r="I26" s="65"/>
      <c r="J26" s="66"/>
      <c r="K26" s="30">
        <f>VLOOKUP(B26,S!A:G,5,FALSE)</f>
        <v>0.44</v>
      </c>
      <c r="L26" s="21" t="str">
        <f>IF(K26=G26,"OK, CONFORME TABELA",IF(G26&gt;K26,"ACIMA DA TABELA: ","ABAIXO DA TABELA: ")&amp;TRUNC((G26*100)/K26,2)&amp;" %")</f>
        <v>OK, CONFORME TABELA</v>
      </c>
    </row>
    <row r="27" spans="1:18">
      <c r="A27" s="11" t="s">
        <v>2652</v>
      </c>
      <c r="B27" s="11">
        <v>40943</v>
      </c>
      <c r="C27" s="11" t="str">
        <f>VLOOKUP(B27,IF(A27="COMPOSICAO",S!$A:$E,I!$A:$E),2,FALSE)</f>
        <v>SINAPI</v>
      </c>
      <c r="D27" s="23" t="str">
        <f>VLOOKUP(B27,IF(A27="COMPOSICAO",S!$A:$E,I!$A:$E),3,FALSE)</f>
        <v>TECNICO EM SEGURANCA DO TRABALHO (HORISTA)</v>
      </c>
      <c r="E27" s="11" t="str">
        <f>VLOOKUP(B27,IF(A27="COMPOSICAO",S!$A:$E,I!$A:$E),4,FALSE)</f>
        <v>H</v>
      </c>
      <c r="F27" s="11">
        <v>1.7979999999999999E-2</v>
      </c>
      <c r="G27" s="67">
        <f>IF(A27="COMPOSICAO",VLOOKUP("TOTAL SEM BDI - "&amp;B27,CPUAUX3!$A:$J,9,FALSE),VLOOKUP(B27,I!$A:$E,5,FALSE))</f>
        <v>24.78</v>
      </c>
      <c r="H27" s="68"/>
      <c r="I27" s="67">
        <f>TRUNC(F27*G27,2)</f>
        <v>0.44</v>
      </c>
      <c r="J27" s="68"/>
      <c r="M27" s="11">
        <f>B27</f>
        <v>40943</v>
      </c>
      <c r="N27" s="11">
        <f>SUMIF(CPUAUX1!M:M,B26,CPUAUX1!O:O)</f>
        <v>950</v>
      </c>
      <c r="O27" s="11">
        <f>F27*N27</f>
        <v>17.081</v>
      </c>
      <c r="Q27" s="11">
        <f ca="1">SUMIF(CPUAUX1!M:M,B26,CPUAUX1!R:R)</f>
        <v>50</v>
      </c>
      <c r="R27" s="11">
        <f ca="1">F27*Q27</f>
        <v>0.89900000000000002</v>
      </c>
    </row>
    <row r="28" spans="1:18">
      <c r="A28" s="50" t="str">
        <f>"TOTAL SEM BDI - "&amp;B26</f>
        <v>TOTAL SEM BDI - 100299</v>
      </c>
      <c r="B28" s="51"/>
      <c r="C28" s="51"/>
      <c r="D28" s="51"/>
      <c r="E28" s="51"/>
      <c r="F28" s="51"/>
      <c r="G28" s="51"/>
      <c r="H28" s="52"/>
      <c r="I28" s="67">
        <f>SUM(I26:I27)</f>
        <v>0.44</v>
      </c>
      <c r="J28" s="68"/>
    </row>
    <row r="30" spans="1:18">
      <c r="A30" s="9" t="s">
        <v>2646</v>
      </c>
      <c r="B30" s="9" t="s">
        <v>102</v>
      </c>
      <c r="C30" s="9" t="s">
        <v>103</v>
      </c>
      <c r="D30" s="9" t="s">
        <v>36</v>
      </c>
      <c r="E30" s="9" t="s">
        <v>104</v>
      </c>
      <c r="F30" s="9" t="s">
        <v>788</v>
      </c>
      <c r="G30" s="63" t="s">
        <v>2647</v>
      </c>
      <c r="H30" s="64"/>
      <c r="I30" s="63" t="s">
        <v>24</v>
      </c>
      <c r="J30" s="64"/>
    </row>
    <row r="31" spans="1:18" ht="30">
      <c r="A31" s="21" t="s">
        <v>2895</v>
      </c>
      <c r="B31" s="21">
        <v>100288</v>
      </c>
      <c r="C31" s="21" t="str">
        <f>VLOOKUP(B31,S!$A:$G,2,FALSE)</f>
        <v>SINAPI</v>
      </c>
      <c r="D31" s="22" t="str">
        <f>VLOOKUP(B31,S!$A:$G,3,FALSE)</f>
        <v>CURSO DE CAPACITAÇÃO PARA VIGIA DIURNO (ENCARGOS COMPLEMENTARES) - HORISTA</v>
      </c>
      <c r="E31" s="21" t="str">
        <f>VLOOKUP(B31,S!$A:$G,4,FALSE)</f>
        <v>H</v>
      </c>
      <c r="F31" s="21"/>
      <c r="G31" s="65">
        <f>I33</f>
        <v>7.0000000000000007E-2</v>
      </c>
      <c r="H31" s="66"/>
      <c r="I31" s="65"/>
      <c r="J31" s="66"/>
      <c r="K31" s="30">
        <f>VLOOKUP(B31,S!A:G,5,FALSE)</f>
        <v>7.0000000000000007E-2</v>
      </c>
      <c r="L31" s="21" t="str">
        <f>IF(K31=G31,"OK, CONFORME TABELA",IF(G31&gt;K31,"ACIMA DA TABELA: ","ABAIXO DA TABELA: ")&amp;TRUNC((G31*100)/K31,2)&amp;" %")</f>
        <v>OK, CONFORME TABELA</v>
      </c>
    </row>
    <row r="32" spans="1:18">
      <c r="A32" s="11" t="s">
        <v>2652</v>
      </c>
      <c r="B32" s="11">
        <v>34345</v>
      </c>
      <c r="C32" s="11" t="str">
        <f>VLOOKUP(B32,IF(A32="COMPOSICAO",S!$A:$E,I!$A:$E),2,FALSE)</f>
        <v>SINAPI</v>
      </c>
      <c r="D32" s="23" t="str">
        <f>VLOOKUP(B32,IF(A32="COMPOSICAO",S!$A:$E,I!$A:$E),3,FALSE)</f>
        <v>VIGIA DIURNO (HORISTA)</v>
      </c>
      <c r="E32" s="11" t="str">
        <f>VLOOKUP(B32,IF(A32="COMPOSICAO",S!$A:$E,I!$A:$E),4,FALSE)</f>
        <v>H</v>
      </c>
      <c r="F32" s="11">
        <v>5.0899999999999999E-3</v>
      </c>
      <c r="G32" s="67">
        <f>IF(A32="COMPOSICAO",VLOOKUP("TOTAL SEM BDI - "&amp;B32,CPUAUX3!$A:$J,9,FALSE),VLOOKUP(B32,I!$A:$E,5,FALSE))</f>
        <v>14.86</v>
      </c>
      <c r="H32" s="68"/>
      <c r="I32" s="67">
        <f>TRUNC(F32*G32,2)</f>
        <v>7.0000000000000007E-2</v>
      </c>
      <c r="J32" s="68"/>
      <c r="M32" s="11">
        <f>B32</f>
        <v>34345</v>
      </c>
      <c r="N32" s="11">
        <f>SUMIF(CPUAUX1!M:M,B31,CPUAUX1!O:O)</f>
        <v>4772.7999999999993</v>
      </c>
      <c r="O32" s="11">
        <f>F32*N32</f>
        <v>24.293551999999995</v>
      </c>
      <c r="Q32" s="11">
        <f ca="1">SUMIF(CPUAUX1!M:M,B31,CPUAUX1!R:R)</f>
        <v>251.2</v>
      </c>
      <c r="R32" s="11">
        <f ca="1">F32*Q32</f>
        <v>1.278608</v>
      </c>
    </row>
    <row r="33" spans="1:18">
      <c r="A33" s="50" t="str">
        <f>"TOTAL SEM BDI - "&amp;B31</f>
        <v>TOTAL SEM BDI - 100288</v>
      </c>
      <c r="B33" s="51"/>
      <c r="C33" s="51"/>
      <c r="D33" s="51"/>
      <c r="E33" s="51"/>
      <c r="F33" s="51"/>
      <c r="G33" s="51"/>
      <c r="H33" s="52"/>
      <c r="I33" s="67">
        <f>SUM(I31:I32)</f>
        <v>7.0000000000000007E-2</v>
      </c>
      <c r="J33" s="68"/>
    </row>
    <row r="35" spans="1:18">
      <c r="A35" s="9" t="s">
        <v>2646</v>
      </c>
      <c r="B35" s="9" t="s">
        <v>102</v>
      </c>
      <c r="C35" s="9" t="s">
        <v>103</v>
      </c>
      <c r="D35" s="9" t="s">
        <v>36</v>
      </c>
      <c r="E35" s="9" t="s">
        <v>104</v>
      </c>
      <c r="F35" s="9" t="s">
        <v>788</v>
      </c>
      <c r="G35" s="63" t="s">
        <v>2647</v>
      </c>
      <c r="H35" s="64"/>
      <c r="I35" s="63" t="s">
        <v>24</v>
      </c>
      <c r="J35" s="64"/>
    </row>
    <row r="36" spans="1:18" ht="30">
      <c r="A36" s="21" t="s">
        <v>2895</v>
      </c>
      <c r="B36" s="21">
        <v>95334</v>
      </c>
      <c r="C36" s="21" t="str">
        <f>VLOOKUP(B36,S!$A:$G,2,FALSE)</f>
        <v>SINAPI</v>
      </c>
      <c r="D36" s="22" t="str">
        <f>VLOOKUP(B36,S!$A:$G,3,FALSE)</f>
        <v>CURSO DE CAPACITAÇÃO PARA ELETROTÉCNICO (ENCARGOS COMPLEMENTARES) - HORISTA</v>
      </c>
      <c r="E36" s="21" t="str">
        <f>VLOOKUP(B36,S!$A:$G,4,FALSE)</f>
        <v>H</v>
      </c>
      <c r="F36" s="21"/>
      <c r="G36" s="65">
        <f>I38</f>
        <v>0.87</v>
      </c>
      <c r="H36" s="66"/>
      <c r="I36" s="65"/>
      <c r="J36" s="66"/>
      <c r="K36" s="30">
        <f>VLOOKUP(B36,S!A:G,5,FALSE)</f>
        <v>0.87</v>
      </c>
      <c r="L36" s="21" t="str">
        <f>IF(K36=G36,"OK, CONFORME TABELA",IF(G36&gt;K36,"ACIMA DA TABELA: ","ABAIXO DA TABELA: ")&amp;TRUNC((G36*100)/K36,2)&amp;" %")</f>
        <v>OK, CONFORME TABELA</v>
      </c>
    </row>
    <row r="37" spans="1:18">
      <c r="A37" s="11" t="s">
        <v>2652</v>
      </c>
      <c r="B37" s="11">
        <v>2438</v>
      </c>
      <c r="C37" s="11" t="str">
        <f>VLOOKUP(B37,IF(A37="COMPOSICAO",S!$A:$E,I!$A:$E),2,FALSE)</f>
        <v>SINAPI</v>
      </c>
      <c r="D37" s="23" t="str">
        <f>VLOOKUP(B37,IF(A37="COMPOSICAO",S!$A:$E,I!$A:$E),3,FALSE)</f>
        <v>ELETROTECNICO (HORISTA)</v>
      </c>
      <c r="E37" s="11" t="str">
        <f>VLOOKUP(B37,IF(A37="COMPOSICAO",S!$A:$E,I!$A:$E),4,FALSE)</f>
        <v>H</v>
      </c>
      <c r="F37" s="11">
        <v>3.0870000000000002E-2</v>
      </c>
      <c r="G37" s="67">
        <f>IF(A37="COMPOSICAO",VLOOKUP("TOTAL SEM BDI - "&amp;B37,CPUAUX3!$A:$J,9,FALSE),VLOOKUP(B37,I!$A:$E,5,FALSE))</f>
        <v>28.28</v>
      </c>
      <c r="H37" s="68"/>
      <c r="I37" s="67">
        <f>TRUNC(F37*G37,2)</f>
        <v>0.87</v>
      </c>
      <c r="J37" s="68"/>
      <c r="M37" s="11">
        <f>B37</f>
        <v>2438</v>
      </c>
      <c r="N37" s="11">
        <f>SUMIF(CPUAUX1!M:M,B36,CPUAUX1!O:O)</f>
        <v>28</v>
      </c>
      <c r="O37" s="11">
        <f>F37*N37</f>
        <v>0.86436000000000002</v>
      </c>
      <c r="Q37" s="11">
        <f ca="1">SUMIF(CPUAUX1!M:M,B36,CPUAUX1!R:R)</f>
        <v>16</v>
      </c>
      <c r="R37" s="11">
        <f ca="1">F37*Q37</f>
        <v>0.49392000000000003</v>
      </c>
    </row>
    <row r="38" spans="1:18">
      <c r="A38" s="50" t="str">
        <f>"TOTAL SEM BDI - "&amp;B36</f>
        <v>TOTAL SEM BDI - 95334</v>
      </c>
      <c r="B38" s="51"/>
      <c r="C38" s="51"/>
      <c r="D38" s="51"/>
      <c r="E38" s="51"/>
      <c r="F38" s="51"/>
      <c r="G38" s="51"/>
      <c r="H38" s="52"/>
      <c r="I38" s="67">
        <f>SUM(I36:I37)</f>
        <v>0.87</v>
      </c>
      <c r="J38" s="68"/>
    </row>
    <row r="40" spans="1:18">
      <c r="A40" s="9" t="s">
        <v>2646</v>
      </c>
      <c r="B40" s="9" t="s">
        <v>102</v>
      </c>
      <c r="C40" s="9" t="s">
        <v>103</v>
      </c>
      <c r="D40" s="9" t="s">
        <v>36</v>
      </c>
      <c r="E40" s="9" t="s">
        <v>104</v>
      </c>
      <c r="F40" s="9" t="s">
        <v>788</v>
      </c>
      <c r="G40" s="63" t="s">
        <v>2647</v>
      </c>
      <c r="H40" s="64"/>
      <c r="I40" s="63" t="s">
        <v>24</v>
      </c>
      <c r="J40" s="64"/>
    </row>
    <row r="41" spans="1:18">
      <c r="A41" s="21" t="s">
        <v>2895</v>
      </c>
      <c r="B41" s="21">
        <v>88310</v>
      </c>
      <c r="C41" s="21" t="str">
        <f>VLOOKUP(B41,S!$A:$G,2,FALSE)</f>
        <v>SINAPI</v>
      </c>
      <c r="D41" s="22" t="str">
        <f>VLOOKUP(B41,S!$A:$G,3,FALSE)</f>
        <v>PINTOR COM ENCARGOS COMPLEMENTARES</v>
      </c>
      <c r="E41" s="21" t="str">
        <f>VLOOKUP(B41,S!$A:$G,4,FALSE)</f>
        <v>H</v>
      </c>
      <c r="F41" s="21"/>
      <c r="G41" s="65">
        <f>I50</f>
        <v>29.069999999999997</v>
      </c>
      <c r="H41" s="66"/>
      <c r="I41" s="65"/>
      <c r="J41" s="66"/>
      <c r="K41" s="30">
        <f>VLOOKUP(B41,S!A:G,5,FALSE)</f>
        <v>29.07</v>
      </c>
      <c r="L41" s="21" t="str">
        <f>IF(K41=G41,"OK, CONFORME TABELA",IF(G41&gt;K41,"ACIMA DA TABELA: ","ABAIXO DA TABELA: ")&amp;TRUNC((G41*100)/K41,2)&amp;" %")</f>
        <v>OK, CONFORME TABELA</v>
      </c>
    </row>
    <row r="42" spans="1:18" ht="30">
      <c r="A42" s="11" t="s">
        <v>2650</v>
      </c>
      <c r="B42" s="11">
        <v>95372</v>
      </c>
      <c r="C42" s="11" t="str">
        <f>VLOOKUP(B42,IF(A42="COMPOSICAO",S!$A:$E,I!$A:$E),2,FALSE)</f>
        <v>SINAPI</v>
      </c>
      <c r="D42" s="23" t="str">
        <f>VLOOKUP(B42,IF(A42="COMPOSICAO",S!$A:$E,I!$A:$E),3,FALSE)</f>
        <v>CURSO DE CAPACITAÇÃO PARA PINTOR (ENCARGOS COMPLEMENTARES) - HORISTA</v>
      </c>
      <c r="E42" s="11" t="str">
        <f>VLOOKUP(B42,IF(A42="COMPOSICAO",S!$A:$E,I!$A:$E),4,FALSE)</f>
        <v>H</v>
      </c>
      <c r="F42" s="11">
        <v>1</v>
      </c>
      <c r="G42" s="67">
        <f>IF(A42="COMPOSICAO",VLOOKUP("TOTAL SEM BDI - "&amp;B42,CPUAUX3!$A:$J,9,FALSE),VLOOKUP(B42,I!$A:$E,5,FALSE))</f>
        <v>0.3</v>
      </c>
      <c r="H42" s="68"/>
      <c r="I42" s="67">
        <f t="shared" ref="I42:I49" si="0">TRUNC(F42*G42,2)</f>
        <v>0.3</v>
      </c>
      <c r="J42" s="68"/>
      <c r="M42" s="11">
        <f t="shared" ref="M42:M49" si="1">B42</f>
        <v>95372</v>
      </c>
      <c r="N42" s="11">
        <f>SUMIF(CPUAUX1!M:M,B41,CPUAUX1!O:O)</f>
        <v>5.4131425999999996</v>
      </c>
      <c r="O42" s="11">
        <f t="shared" ref="O42:O49" si="2">F42*N42</f>
        <v>5.4131425999999996</v>
      </c>
      <c r="Q42" s="11">
        <f ca="1">SUMIF(CPUAUX1!M:M,B41,CPUAUX1!R:R)</f>
        <v>1.0190250000000001</v>
      </c>
      <c r="R42" s="11">
        <f t="shared" ref="R42:R49" ca="1" si="3">F42*Q42</f>
        <v>1.0190250000000001</v>
      </c>
    </row>
    <row r="43" spans="1:18" ht="30">
      <c r="A43" s="11" t="s">
        <v>2652</v>
      </c>
      <c r="B43" s="11">
        <v>43490</v>
      </c>
      <c r="C43" s="11" t="str">
        <f>VLOOKUP(B43,IF(A43="COMPOSICAO",S!$A:$E,I!$A:$E),2,FALSE)</f>
        <v>SINAPI</v>
      </c>
      <c r="D43" s="23" t="str">
        <f>VLOOKUP(B43,IF(A43="COMPOSICAO",S!$A:$E,I!$A:$E),3,FALSE)</f>
        <v>EPI - FAMILIA PINTOR - HORISTA (ENCARGOS COMPLEMENTARES - COLETADO CAIXA)</v>
      </c>
      <c r="E43" s="11" t="str">
        <f>VLOOKUP(B43,IF(A43="COMPOSICAO",S!$A:$E,I!$A:$E),4,FALSE)</f>
        <v>H</v>
      </c>
      <c r="F43" s="11">
        <v>1</v>
      </c>
      <c r="G43" s="67">
        <f>IF(A43="COMPOSICAO",VLOOKUP("TOTAL SEM BDI - "&amp;B43,CPUAUX3!$A:$J,9,FALSE),VLOOKUP(B43,I!$A:$E,5,FALSE))</f>
        <v>1.85</v>
      </c>
      <c r="H43" s="68"/>
      <c r="I43" s="67">
        <f t="shared" si="0"/>
        <v>1.85</v>
      </c>
      <c r="J43" s="68"/>
      <c r="M43" s="11">
        <f t="shared" si="1"/>
        <v>43490</v>
      </c>
      <c r="N43" s="11">
        <f>SUMIF(CPUAUX1!M:M,B41,CPUAUX1!O:O)</f>
        <v>5.4131425999999996</v>
      </c>
      <c r="O43" s="11">
        <f t="shared" si="2"/>
        <v>5.4131425999999996</v>
      </c>
      <c r="Q43" s="11">
        <f ca="1">SUMIF(CPUAUX1!M:M,B41,CPUAUX1!R:R)</f>
        <v>1.0190250000000001</v>
      </c>
      <c r="R43" s="11">
        <f t="shared" ca="1" si="3"/>
        <v>1.0190250000000001</v>
      </c>
    </row>
    <row r="44" spans="1:18" ht="30">
      <c r="A44" s="11" t="s">
        <v>2652</v>
      </c>
      <c r="B44" s="11">
        <v>43466</v>
      </c>
      <c r="C44" s="11" t="str">
        <f>VLOOKUP(B44,IF(A44="COMPOSICAO",S!$A:$E,I!$A:$E),2,FALSE)</f>
        <v>SINAPI</v>
      </c>
      <c r="D44" s="23" t="str">
        <f>VLOOKUP(B44,IF(A44="COMPOSICAO",S!$A:$E,I!$A:$E),3,FALSE)</f>
        <v>FERRAMENTAS - FAMILIA PINTOR - HORISTA (ENCARGOS COMPLEMENTARES - COLETADO CAIXA)</v>
      </c>
      <c r="E44" s="11" t="str">
        <f>VLOOKUP(B44,IF(A44="COMPOSICAO",S!$A:$E,I!$A:$E),4,FALSE)</f>
        <v>H</v>
      </c>
      <c r="F44" s="11">
        <v>1</v>
      </c>
      <c r="G44" s="67">
        <f>IF(A44="COMPOSICAO",VLOOKUP("TOTAL SEM BDI - "&amp;B44,CPUAUX3!$A:$J,9,FALSE),VLOOKUP(B44,I!$A:$E,5,FALSE))</f>
        <v>2.0499999999999998</v>
      </c>
      <c r="H44" s="68"/>
      <c r="I44" s="67">
        <f t="shared" si="0"/>
        <v>2.0499999999999998</v>
      </c>
      <c r="J44" s="68"/>
      <c r="M44" s="11">
        <f t="shared" si="1"/>
        <v>43466</v>
      </c>
      <c r="N44" s="11">
        <f>SUMIF(CPUAUX1!M:M,B41,CPUAUX1!O:O)</f>
        <v>5.4131425999999996</v>
      </c>
      <c r="O44" s="11">
        <f t="shared" si="2"/>
        <v>5.4131425999999996</v>
      </c>
      <c r="Q44" s="11">
        <f ca="1">SUMIF(CPUAUX1!M:M,B41,CPUAUX1!R:R)</f>
        <v>1.0190250000000001</v>
      </c>
      <c r="R44" s="11">
        <f t="shared" ca="1" si="3"/>
        <v>1.0190250000000001</v>
      </c>
    </row>
    <row r="45" spans="1:18" ht="30">
      <c r="A45" s="11" t="s">
        <v>2652</v>
      </c>
      <c r="B45" s="11">
        <v>37373</v>
      </c>
      <c r="C45" s="11" t="str">
        <f>VLOOKUP(B45,IF(A45="COMPOSICAO",S!$A:$E,I!$A:$E),2,FALSE)</f>
        <v>SINAPI</v>
      </c>
      <c r="D45" s="23" t="str">
        <f>VLOOKUP(B45,IF(A45="COMPOSICAO",S!$A:$E,I!$A:$E),3,FALSE)</f>
        <v>SEGURO - HORISTA (COLETADO CAIXA - ENCARGOS COMPLEMENTARES)</v>
      </c>
      <c r="E45" s="11" t="str">
        <f>VLOOKUP(B45,IF(A45="COMPOSICAO",S!$A:$E,I!$A:$E),4,FALSE)</f>
        <v>H</v>
      </c>
      <c r="F45" s="11">
        <v>1</v>
      </c>
      <c r="G45" s="67">
        <f>IF(A45="COMPOSICAO",VLOOKUP("TOTAL SEM BDI - "&amp;B45,CPUAUX3!$A:$J,9,FALSE),VLOOKUP(B45,I!$A:$E,5,FALSE))</f>
        <v>0.08</v>
      </c>
      <c r="H45" s="68"/>
      <c r="I45" s="67">
        <f t="shared" si="0"/>
        <v>0.08</v>
      </c>
      <c r="J45" s="68"/>
      <c r="M45" s="11">
        <f t="shared" si="1"/>
        <v>37373</v>
      </c>
      <c r="N45" s="11">
        <f>SUMIF(CPUAUX1!M:M,B41,CPUAUX1!O:O)</f>
        <v>5.4131425999999996</v>
      </c>
      <c r="O45" s="11">
        <f t="shared" si="2"/>
        <v>5.4131425999999996</v>
      </c>
      <c r="Q45" s="11">
        <f ca="1">SUMIF(CPUAUX1!M:M,B41,CPUAUX1!R:R)</f>
        <v>1.0190250000000001</v>
      </c>
      <c r="R45" s="11">
        <f t="shared" ca="1" si="3"/>
        <v>1.0190250000000001</v>
      </c>
    </row>
    <row r="46" spans="1:18" ht="30">
      <c r="A46" s="11" t="s">
        <v>2652</v>
      </c>
      <c r="B46" s="11">
        <v>37372</v>
      </c>
      <c r="C46" s="11" t="str">
        <f>VLOOKUP(B46,IF(A46="COMPOSICAO",S!$A:$E,I!$A:$E),2,FALSE)</f>
        <v>SINAPI</v>
      </c>
      <c r="D46" s="23" t="str">
        <f>VLOOKUP(B46,IF(A46="COMPOSICAO",S!$A:$E,I!$A:$E),3,FALSE)</f>
        <v>EXAMES - HORISTA (COLETADO CAIXA - ENCARGOS COMPLEMENTARES)</v>
      </c>
      <c r="E46" s="11" t="str">
        <f>VLOOKUP(B46,IF(A46="COMPOSICAO",S!$A:$E,I!$A:$E),4,FALSE)</f>
        <v>H</v>
      </c>
      <c r="F46" s="11">
        <v>1</v>
      </c>
      <c r="G46" s="67">
        <f>IF(A46="COMPOSICAO",VLOOKUP("TOTAL SEM BDI - "&amp;B46,CPUAUX3!$A:$J,9,FALSE),VLOOKUP(B46,I!$A:$E,5,FALSE))</f>
        <v>1.43</v>
      </c>
      <c r="H46" s="68"/>
      <c r="I46" s="67">
        <f t="shared" si="0"/>
        <v>1.43</v>
      </c>
      <c r="J46" s="68"/>
      <c r="M46" s="11">
        <f t="shared" si="1"/>
        <v>37372</v>
      </c>
      <c r="N46" s="11">
        <f>SUMIF(CPUAUX1!M:M,B41,CPUAUX1!O:O)</f>
        <v>5.4131425999999996</v>
      </c>
      <c r="O46" s="11">
        <f t="shared" si="2"/>
        <v>5.4131425999999996</v>
      </c>
      <c r="Q46" s="11">
        <f ca="1">SUMIF(CPUAUX1!M:M,B41,CPUAUX1!R:R)</f>
        <v>1.0190250000000001</v>
      </c>
      <c r="R46" s="11">
        <f t="shared" ca="1" si="3"/>
        <v>1.0190250000000001</v>
      </c>
    </row>
    <row r="47" spans="1:18" ht="30">
      <c r="A47" s="11" t="s">
        <v>2652</v>
      </c>
      <c r="B47" s="11">
        <v>37371</v>
      </c>
      <c r="C47" s="11" t="str">
        <f>VLOOKUP(B47,IF(A47="COMPOSICAO",S!$A:$E,I!$A:$E),2,FALSE)</f>
        <v>SINAPI</v>
      </c>
      <c r="D47" s="23" t="str">
        <f>VLOOKUP(B47,IF(A47="COMPOSICAO",S!$A:$E,I!$A:$E),3,FALSE)</f>
        <v>TRANSPORTE - HORISTA (COLETADO CAIXA - ENCARGOS COMPLEMENTARES)</v>
      </c>
      <c r="E47" s="11" t="str">
        <f>VLOOKUP(B47,IF(A47="COMPOSICAO",S!$A:$E,I!$A:$E),4,FALSE)</f>
        <v>H</v>
      </c>
      <c r="F47" s="11">
        <v>1</v>
      </c>
      <c r="G47" s="67">
        <f>IF(A47="COMPOSICAO",VLOOKUP("TOTAL SEM BDI - "&amp;B47,CPUAUX3!$A:$J,9,FALSE),VLOOKUP(B47,I!$A:$E,5,FALSE))</f>
        <v>0.56999999999999995</v>
      </c>
      <c r="H47" s="68"/>
      <c r="I47" s="67">
        <f t="shared" si="0"/>
        <v>0.56999999999999995</v>
      </c>
      <c r="J47" s="68"/>
      <c r="M47" s="11">
        <f t="shared" si="1"/>
        <v>37371</v>
      </c>
      <c r="N47" s="11">
        <f>SUMIF(CPUAUX1!M:M,B41,CPUAUX1!O:O)</f>
        <v>5.4131425999999996</v>
      </c>
      <c r="O47" s="11">
        <f t="shared" si="2"/>
        <v>5.4131425999999996</v>
      </c>
      <c r="Q47" s="11">
        <f ca="1">SUMIF(CPUAUX1!M:M,B41,CPUAUX1!R:R)</f>
        <v>1.0190250000000001</v>
      </c>
      <c r="R47" s="11">
        <f t="shared" ca="1" si="3"/>
        <v>1.0190250000000001</v>
      </c>
    </row>
    <row r="48" spans="1:18" ht="30">
      <c r="A48" s="11" t="s">
        <v>2652</v>
      </c>
      <c r="B48" s="11">
        <v>37370</v>
      </c>
      <c r="C48" s="11" t="str">
        <f>VLOOKUP(B48,IF(A48="COMPOSICAO",S!$A:$E,I!$A:$E),2,FALSE)</f>
        <v>SINAPI</v>
      </c>
      <c r="D48" s="23" t="str">
        <f>VLOOKUP(B48,IF(A48="COMPOSICAO",S!$A:$E,I!$A:$E),3,FALSE)</f>
        <v>ALIMENTACAO - HORISTA (COLETADO CAIXA - ENCARGOS COMPLEMENTARES)</v>
      </c>
      <c r="E48" s="11" t="str">
        <f>VLOOKUP(B48,IF(A48="COMPOSICAO",S!$A:$E,I!$A:$E),4,FALSE)</f>
        <v>H</v>
      </c>
      <c r="F48" s="11">
        <v>1</v>
      </c>
      <c r="G48" s="67">
        <f>IF(A48="COMPOSICAO",VLOOKUP("TOTAL SEM BDI - "&amp;B48,CPUAUX3!$A:$J,9,FALSE),VLOOKUP(B48,I!$A:$E,5,FALSE))</f>
        <v>2.46</v>
      </c>
      <c r="H48" s="68"/>
      <c r="I48" s="67">
        <f t="shared" si="0"/>
        <v>2.46</v>
      </c>
      <c r="J48" s="68"/>
      <c r="M48" s="11">
        <f t="shared" si="1"/>
        <v>37370</v>
      </c>
      <c r="N48" s="11">
        <f>SUMIF(CPUAUX1!M:M,B41,CPUAUX1!O:O)</f>
        <v>5.4131425999999996</v>
      </c>
      <c r="O48" s="11">
        <f t="shared" si="2"/>
        <v>5.4131425999999996</v>
      </c>
      <c r="Q48" s="11">
        <f ca="1">SUMIF(CPUAUX1!M:M,B41,CPUAUX1!R:R)</f>
        <v>1.0190250000000001</v>
      </c>
      <c r="R48" s="11">
        <f t="shared" ca="1" si="3"/>
        <v>1.0190250000000001</v>
      </c>
    </row>
    <row r="49" spans="1:18">
      <c r="A49" s="11" t="s">
        <v>2652</v>
      </c>
      <c r="B49" s="11">
        <v>4783</v>
      </c>
      <c r="C49" s="11" t="str">
        <f>VLOOKUP(B49,IF(A49="COMPOSICAO",S!$A:$E,I!$A:$E),2,FALSE)</f>
        <v>SINAPI</v>
      </c>
      <c r="D49" s="23" t="str">
        <f>VLOOKUP(B49,IF(A49="COMPOSICAO",S!$A:$E,I!$A:$E),3,FALSE)</f>
        <v>PINTOR (HORISTA)</v>
      </c>
      <c r="E49" s="11" t="str">
        <f>VLOOKUP(B49,IF(A49="COMPOSICAO",S!$A:$E,I!$A:$E),4,FALSE)</f>
        <v>H</v>
      </c>
      <c r="F49" s="11">
        <v>1</v>
      </c>
      <c r="G49" s="67">
        <f>IF(A49="COMPOSICAO",VLOOKUP("TOTAL SEM BDI - "&amp;B49,CPUAUX3!$A:$J,9,FALSE),VLOOKUP(B49,I!$A:$E,5,FALSE))</f>
        <v>20.329999999999998</v>
      </c>
      <c r="H49" s="68"/>
      <c r="I49" s="67">
        <f t="shared" si="0"/>
        <v>20.329999999999998</v>
      </c>
      <c r="J49" s="68"/>
      <c r="M49" s="11">
        <f t="shared" si="1"/>
        <v>4783</v>
      </c>
      <c r="N49" s="11">
        <f>SUMIF(CPUAUX1!M:M,B41,CPUAUX1!O:O)</f>
        <v>5.4131425999999996</v>
      </c>
      <c r="O49" s="11">
        <f t="shared" si="2"/>
        <v>5.4131425999999996</v>
      </c>
      <c r="Q49" s="11">
        <f ca="1">SUMIF(CPUAUX1!M:M,B41,CPUAUX1!R:R)</f>
        <v>1.0190250000000001</v>
      </c>
      <c r="R49" s="11">
        <f t="shared" ca="1" si="3"/>
        <v>1.0190250000000001</v>
      </c>
    </row>
    <row r="50" spans="1:18">
      <c r="A50" s="50" t="str">
        <f>"TOTAL SEM BDI - "&amp;B41</f>
        <v>TOTAL SEM BDI - 88310</v>
      </c>
      <c r="B50" s="51"/>
      <c r="C50" s="51"/>
      <c r="D50" s="51"/>
      <c r="E50" s="51"/>
      <c r="F50" s="51"/>
      <c r="G50" s="51"/>
      <c r="H50" s="52"/>
      <c r="I50" s="67">
        <f>SUM(I41:I49)</f>
        <v>29.069999999999997</v>
      </c>
      <c r="J50" s="68"/>
    </row>
    <row r="52" spans="1:18">
      <c r="A52" s="9" t="s">
        <v>2646</v>
      </c>
      <c r="B52" s="9" t="s">
        <v>102</v>
      </c>
      <c r="C52" s="9" t="s">
        <v>103</v>
      </c>
      <c r="D52" s="9" t="s">
        <v>36</v>
      </c>
      <c r="E52" s="9" t="s">
        <v>104</v>
      </c>
      <c r="F52" s="9" t="s">
        <v>788</v>
      </c>
      <c r="G52" s="63" t="s">
        <v>2647</v>
      </c>
      <c r="H52" s="64"/>
      <c r="I52" s="63" t="s">
        <v>24</v>
      </c>
      <c r="J52" s="64"/>
    </row>
    <row r="53" spans="1:18" ht="30">
      <c r="A53" s="21" t="s">
        <v>2895</v>
      </c>
      <c r="B53" s="21">
        <v>95378</v>
      </c>
      <c r="C53" s="21" t="str">
        <f>VLOOKUP(B53,S!$A:$G,2,FALSE)</f>
        <v>SINAPI</v>
      </c>
      <c r="D53" s="22" t="str">
        <f>VLOOKUP(B53,S!$A:$G,3,FALSE)</f>
        <v>CURSO DE CAPACITAÇÃO PARA SERVENTE (ENCARGOS COMPLEMENTARES) - HORISTA</v>
      </c>
      <c r="E53" s="21" t="str">
        <f>VLOOKUP(B53,S!$A:$G,4,FALSE)</f>
        <v>H</v>
      </c>
      <c r="F53" s="21"/>
      <c r="G53" s="65">
        <f>I55</f>
        <v>0.31</v>
      </c>
      <c r="H53" s="66"/>
      <c r="I53" s="65"/>
      <c r="J53" s="66"/>
      <c r="K53" s="30">
        <f>VLOOKUP(B53,S!A:G,5,FALSE)</f>
        <v>0.31</v>
      </c>
      <c r="L53" s="21" t="str">
        <f>IF(K53=G53,"OK, CONFORME TABELA",IF(G53&gt;K53,"ACIMA DA TABELA: ","ABAIXO DA TABELA: ")&amp;TRUNC((G53*100)/K53,2)&amp;" %")</f>
        <v>OK, CONFORME TABELA</v>
      </c>
    </row>
    <row r="54" spans="1:18">
      <c r="A54" s="11" t="s">
        <v>2652</v>
      </c>
      <c r="B54" s="11">
        <v>6111</v>
      </c>
      <c r="C54" s="11" t="str">
        <f>VLOOKUP(B54,IF(A54="COMPOSICAO",S!$A:$E,I!$A:$E),2,FALSE)</f>
        <v>SINAPI</v>
      </c>
      <c r="D54" s="23" t="str">
        <f>VLOOKUP(B54,IF(A54="COMPOSICAO",S!$A:$E,I!$A:$E),3,FALSE)</f>
        <v>SERVENTE DE OBRAS (HORISTA)</v>
      </c>
      <c r="E54" s="11" t="str">
        <f>VLOOKUP(B54,IF(A54="COMPOSICAO",S!$A:$E,I!$A:$E),4,FALSE)</f>
        <v>H</v>
      </c>
      <c r="F54" s="11">
        <v>2.12E-2</v>
      </c>
      <c r="G54" s="67">
        <f>IF(A54="COMPOSICAO",VLOOKUP("TOTAL SEM BDI - "&amp;B54,CPUAUX3!$A:$J,9,FALSE),VLOOKUP(B54,I!$A:$E,5,FALSE))</f>
        <v>14.86</v>
      </c>
      <c r="H54" s="68"/>
      <c r="I54" s="67">
        <f>TRUNC(F54*G54,2)</f>
        <v>0.31</v>
      </c>
      <c r="J54" s="68"/>
      <c r="M54" s="11">
        <f>B54</f>
        <v>6111</v>
      </c>
      <c r="N54" s="11">
        <f>SUMIF(CPUAUX1!M:M,B53,CPUAUX1!O:O)</f>
        <v>11118.275057289999</v>
      </c>
      <c r="O54" s="11">
        <f>F54*N54</f>
        <v>235.70743121454797</v>
      </c>
      <c r="Q54" s="11">
        <f ca="1">SUMIF(CPUAUX1!M:M,B53,CPUAUX1!R:R)</f>
        <v>640.75665800000013</v>
      </c>
      <c r="R54" s="11">
        <f ca="1">F54*Q54</f>
        <v>13.584041149600003</v>
      </c>
    </row>
    <row r="55" spans="1:18">
      <c r="A55" s="50" t="str">
        <f>"TOTAL SEM BDI - "&amp;B53</f>
        <v>TOTAL SEM BDI - 95378</v>
      </c>
      <c r="B55" s="51"/>
      <c r="C55" s="51"/>
      <c r="D55" s="51"/>
      <c r="E55" s="51"/>
      <c r="F55" s="51"/>
      <c r="G55" s="51"/>
      <c r="H55" s="52"/>
      <c r="I55" s="67">
        <f>SUM(I53:I54)</f>
        <v>0.31</v>
      </c>
      <c r="J55" s="68"/>
    </row>
    <row r="57" spans="1:18">
      <c r="A57" s="9" t="s">
        <v>2646</v>
      </c>
      <c r="B57" s="9" t="s">
        <v>102</v>
      </c>
      <c r="C57" s="9" t="s">
        <v>103</v>
      </c>
      <c r="D57" s="9" t="s">
        <v>36</v>
      </c>
      <c r="E57" s="9" t="s">
        <v>104</v>
      </c>
      <c r="F57" s="9" t="s">
        <v>788</v>
      </c>
      <c r="G57" s="63" t="s">
        <v>2647</v>
      </c>
      <c r="H57" s="64"/>
      <c r="I57" s="63" t="s">
        <v>24</v>
      </c>
      <c r="J57" s="64"/>
    </row>
    <row r="58" spans="1:18" ht="30">
      <c r="A58" s="21" t="s">
        <v>2895</v>
      </c>
      <c r="B58" s="21">
        <v>95330</v>
      </c>
      <c r="C58" s="21" t="str">
        <f>VLOOKUP(B58,S!$A:$G,2,FALSE)</f>
        <v>SINAPI</v>
      </c>
      <c r="D58" s="22" t="str">
        <f>VLOOKUP(B58,S!$A:$G,3,FALSE)</f>
        <v>CURSO DE CAPACITAÇÃO PARA CARPINTEIRO DE FÔRMAS (ENCARGOS COMPLEMENTARES) - HORISTA</v>
      </c>
      <c r="E58" s="21" t="str">
        <f>VLOOKUP(B58,S!$A:$G,4,FALSE)</f>
        <v>H</v>
      </c>
      <c r="F58" s="21"/>
      <c r="G58" s="65">
        <f>I60</f>
        <v>0.23</v>
      </c>
      <c r="H58" s="66"/>
      <c r="I58" s="65"/>
      <c r="J58" s="66"/>
      <c r="K58" s="30">
        <f>VLOOKUP(B58,S!A:G,5,FALSE)</f>
        <v>0.23</v>
      </c>
      <c r="L58" s="21" t="str">
        <f>IF(K58=G58,"OK, CONFORME TABELA",IF(G58&gt;K58,"ACIMA DA TABELA: ","ABAIXO DA TABELA: ")&amp;TRUNC((G58*100)/K58,2)&amp;" %")</f>
        <v>OK, CONFORME TABELA</v>
      </c>
    </row>
    <row r="59" spans="1:18">
      <c r="A59" s="11" t="s">
        <v>2652</v>
      </c>
      <c r="B59" s="11">
        <v>1213</v>
      </c>
      <c r="C59" s="11" t="str">
        <f>VLOOKUP(B59,IF(A59="COMPOSICAO",S!$A:$E,I!$A:$E),2,FALSE)</f>
        <v>SINAPI</v>
      </c>
      <c r="D59" s="23" t="str">
        <f>VLOOKUP(B59,IF(A59="COMPOSICAO",S!$A:$E,I!$A:$E),3,FALSE)</f>
        <v>CARPINTEIRO DE FORMAS PARA CONCRETO (HORISTA)</v>
      </c>
      <c r="E59" s="11" t="str">
        <f>VLOOKUP(B59,IF(A59="COMPOSICAO",S!$A:$E,I!$A:$E),4,FALSE)</f>
        <v>H</v>
      </c>
      <c r="F59" s="11">
        <v>1.154E-2</v>
      </c>
      <c r="G59" s="67">
        <f>IF(A59="COMPOSICAO",VLOOKUP("TOTAL SEM BDI - "&amp;B59,CPUAUX3!$A:$J,9,FALSE),VLOOKUP(B59,I!$A:$E,5,FALSE))</f>
        <v>20.329999999999998</v>
      </c>
      <c r="H59" s="68"/>
      <c r="I59" s="67">
        <f>TRUNC(F59*G59,2)</f>
        <v>0.23</v>
      </c>
      <c r="J59" s="68"/>
      <c r="M59" s="11">
        <f>B59</f>
        <v>1213</v>
      </c>
      <c r="N59" s="11">
        <f>SUMIF(CPUAUX1!M:M,B58,CPUAUX1!O:O)</f>
        <v>2546.5245299999997</v>
      </c>
      <c r="O59" s="11">
        <f>F59*N59</f>
        <v>29.386893076199996</v>
      </c>
      <c r="Q59" s="11">
        <f ca="1">SUMIF(CPUAUX1!M:M,B58,CPUAUX1!R:R)</f>
        <v>29.176399999999997</v>
      </c>
      <c r="R59" s="11">
        <f ca="1">F59*Q59</f>
        <v>0.33669565599999995</v>
      </c>
    </row>
    <row r="60" spans="1:18">
      <c r="A60" s="50" t="str">
        <f>"TOTAL SEM BDI - "&amp;B58</f>
        <v>TOTAL SEM BDI - 95330</v>
      </c>
      <c r="B60" s="51"/>
      <c r="C60" s="51"/>
      <c r="D60" s="51"/>
      <c r="E60" s="51"/>
      <c r="F60" s="51"/>
      <c r="G60" s="51"/>
      <c r="H60" s="52"/>
      <c r="I60" s="67">
        <f>SUM(I58:I59)</f>
        <v>0.23</v>
      </c>
      <c r="J60" s="68"/>
    </row>
    <row r="62" spans="1:18">
      <c r="A62" s="9" t="s">
        <v>2646</v>
      </c>
      <c r="B62" s="9" t="s">
        <v>102</v>
      </c>
      <c r="C62" s="9" t="s">
        <v>103</v>
      </c>
      <c r="D62" s="9" t="s">
        <v>36</v>
      </c>
      <c r="E62" s="9" t="s">
        <v>104</v>
      </c>
      <c r="F62" s="9" t="s">
        <v>788</v>
      </c>
      <c r="G62" s="63" t="s">
        <v>2647</v>
      </c>
      <c r="H62" s="64"/>
      <c r="I62" s="63" t="s">
        <v>24</v>
      </c>
      <c r="J62" s="64"/>
    </row>
    <row r="63" spans="1:18" ht="30">
      <c r="A63" s="21" t="s">
        <v>2895</v>
      </c>
      <c r="B63" s="21">
        <v>95314</v>
      </c>
      <c r="C63" s="21" t="str">
        <f>VLOOKUP(B63,S!$A:$G,2,FALSE)</f>
        <v>SINAPI</v>
      </c>
      <c r="D63" s="22" t="str">
        <f>VLOOKUP(B63,S!$A:$G,3,FALSE)</f>
        <v>CURSO DE CAPACITAÇÃO PARA ARMADOR (ENCARGOS COMPLEMENTARES) - HORISTA</v>
      </c>
      <c r="E63" s="21" t="str">
        <f>VLOOKUP(B63,S!$A:$G,4,FALSE)</f>
        <v>H</v>
      </c>
      <c r="F63" s="21"/>
      <c r="G63" s="65">
        <f>I65</f>
        <v>0.23</v>
      </c>
      <c r="H63" s="66"/>
      <c r="I63" s="65"/>
      <c r="J63" s="66"/>
      <c r="K63" s="30">
        <f>VLOOKUP(B63,S!A:G,5,FALSE)</f>
        <v>0.23</v>
      </c>
      <c r="L63" s="21" t="str">
        <f>IF(K63=G63,"OK, CONFORME TABELA",IF(G63&gt;K63,"ACIMA DA TABELA: ","ABAIXO DA TABELA: ")&amp;TRUNC((G63*100)/K63,2)&amp;" %")</f>
        <v>OK, CONFORME TABELA</v>
      </c>
    </row>
    <row r="64" spans="1:18">
      <c r="A64" s="11" t="s">
        <v>2652</v>
      </c>
      <c r="B64" s="11">
        <v>378</v>
      </c>
      <c r="C64" s="11" t="str">
        <f>VLOOKUP(B64,IF(A64="COMPOSICAO",S!$A:$E,I!$A:$E),2,FALSE)</f>
        <v>SINAPI</v>
      </c>
      <c r="D64" s="23" t="str">
        <f>VLOOKUP(B64,IF(A64="COMPOSICAO",S!$A:$E,I!$A:$E),3,FALSE)</f>
        <v>ARMADOR (HORISTA)</v>
      </c>
      <c r="E64" s="11" t="str">
        <f>VLOOKUP(B64,IF(A64="COMPOSICAO",S!$A:$E,I!$A:$E),4,FALSE)</f>
        <v>H</v>
      </c>
      <c r="F64" s="11">
        <v>1.154E-2</v>
      </c>
      <c r="G64" s="67">
        <f>IF(A64="COMPOSICAO",VLOOKUP("TOTAL SEM BDI - "&amp;B64,CPUAUX3!$A:$J,9,FALSE),VLOOKUP(B64,I!$A:$E,5,FALSE))</f>
        <v>20.329999999999998</v>
      </c>
      <c r="H64" s="68"/>
      <c r="I64" s="67">
        <f>TRUNC(F64*G64,2)</f>
        <v>0.23</v>
      </c>
      <c r="J64" s="68"/>
      <c r="M64" s="11">
        <f>B64</f>
        <v>378</v>
      </c>
      <c r="N64" s="11">
        <f>SUMIF(CPUAUX1!M:M,B63,CPUAUX1!O:O)</f>
        <v>1025.0379599999999</v>
      </c>
      <c r="O64" s="11">
        <f>F64*N64</f>
        <v>11.828938058399999</v>
      </c>
      <c r="Q64" s="11">
        <f ca="1">SUMIF(CPUAUX1!M:M,B63,CPUAUX1!R:R)</f>
        <v>0</v>
      </c>
      <c r="R64" s="11">
        <f ca="1">F64*Q64</f>
        <v>0</v>
      </c>
    </row>
    <row r="65" spans="1:18">
      <c r="A65" s="50" t="str">
        <f>"TOTAL SEM BDI - "&amp;B63</f>
        <v>TOTAL SEM BDI - 95314</v>
      </c>
      <c r="B65" s="51"/>
      <c r="C65" s="51"/>
      <c r="D65" s="51"/>
      <c r="E65" s="51"/>
      <c r="F65" s="51"/>
      <c r="G65" s="51"/>
      <c r="H65" s="52"/>
      <c r="I65" s="67">
        <f>SUM(I63:I64)</f>
        <v>0.23</v>
      </c>
      <c r="J65" s="68"/>
    </row>
    <row r="67" spans="1:18">
      <c r="A67" s="9" t="s">
        <v>2646</v>
      </c>
      <c r="B67" s="9" t="s">
        <v>102</v>
      </c>
      <c r="C67" s="9" t="s">
        <v>103</v>
      </c>
      <c r="D67" s="9" t="s">
        <v>36</v>
      </c>
      <c r="E67" s="9" t="s">
        <v>104</v>
      </c>
      <c r="F67" s="9" t="s">
        <v>788</v>
      </c>
      <c r="G67" s="63" t="s">
        <v>2647</v>
      </c>
      <c r="H67" s="64"/>
      <c r="I67" s="63" t="s">
        <v>24</v>
      </c>
      <c r="J67" s="64"/>
    </row>
    <row r="68" spans="1:18" ht="30">
      <c r="A68" s="21" t="s">
        <v>2895</v>
      </c>
      <c r="B68" s="21">
        <v>95371</v>
      </c>
      <c r="C68" s="21" t="str">
        <f>VLOOKUP(B68,S!$A:$G,2,FALSE)</f>
        <v>SINAPI</v>
      </c>
      <c r="D68" s="22" t="str">
        <f>VLOOKUP(B68,S!$A:$G,3,FALSE)</f>
        <v>CURSO DE CAPACITAÇÃO PARA PEDREIRO (ENCARGOS COMPLEMENTARES) - HORISTA</v>
      </c>
      <c r="E68" s="21" t="str">
        <f>VLOOKUP(B68,S!$A:$G,4,FALSE)</f>
        <v>H</v>
      </c>
      <c r="F68" s="21"/>
      <c r="G68" s="65">
        <f>I70</f>
        <v>0.43</v>
      </c>
      <c r="H68" s="66"/>
      <c r="I68" s="65"/>
      <c r="J68" s="66"/>
      <c r="K68" s="30">
        <f>VLOOKUP(B68,S!A:G,5,FALSE)</f>
        <v>0.43</v>
      </c>
      <c r="L68" s="21" t="str">
        <f>IF(K68=G68,"OK, CONFORME TABELA",IF(G68&gt;K68,"ACIMA DA TABELA: ","ABAIXO DA TABELA: ")&amp;TRUNC((G68*100)/K68,2)&amp;" %")</f>
        <v>OK, CONFORME TABELA</v>
      </c>
    </row>
    <row r="69" spans="1:18">
      <c r="A69" s="11" t="s">
        <v>2652</v>
      </c>
      <c r="B69" s="11">
        <v>4750</v>
      </c>
      <c r="C69" s="11" t="str">
        <f>VLOOKUP(B69,IF(A69="COMPOSICAO",S!$A:$E,I!$A:$E),2,FALSE)</f>
        <v>SINAPI</v>
      </c>
      <c r="D69" s="23" t="str">
        <f>VLOOKUP(B69,IF(A69="COMPOSICAO",S!$A:$E,I!$A:$E),3,FALSE)</f>
        <v>PEDREIRO (HORISTA)</v>
      </c>
      <c r="E69" s="11" t="str">
        <f>VLOOKUP(B69,IF(A69="COMPOSICAO",S!$A:$E,I!$A:$E),4,FALSE)</f>
        <v>H</v>
      </c>
      <c r="F69" s="11">
        <v>2.12E-2</v>
      </c>
      <c r="G69" s="67">
        <f>IF(A69="COMPOSICAO",VLOOKUP("TOTAL SEM BDI - "&amp;B69,CPUAUX3!$A:$J,9,FALSE),VLOOKUP(B69,I!$A:$E,5,FALSE))</f>
        <v>20.329999999999998</v>
      </c>
      <c r="H69" s="68"/>
      <c r="I69" s="67">
        <f>TRUNC(F69*G69,2)</f>
        <v>0.43</v>
      </c>
      <c r="J69" s="68"/>
      <c r="M69" s="11">
        <f>B69</f>
        <v>4750</v>
      </c>
      <c r="N69" s="11">
        <f>SUMIF(CPUAUX1!M:M,B68,CPUAUX1!O:O)</f>
        <v>5277.7979806019994</v>
      </c>
      <c r="O69" s="11">
        <f>F69*N69</f>
        <v>111.88931718876239</v>
      </c>
      <c r="Q69" s="11">
        <f ca="1">SUMIF(CPUAUX1!M:M,B68,CPUAUX1!R:R)</f>
        <v>47.965393000000006</v>
      </c>
      <c r="R69" s="11">
        <f ca="1">F69*Q69</f>
        <v>1.0168663316000002</v>
      </c>
    </row>
    <row r="70" spans="1:18">
      <c r="A70" s="50" t="str">
        <f>"TOTAL SEM BDI - "&amp;B68</f>
        <v>TOTAL SEM BDI - 95371</v>
      </c>
      <c r="B70" s="51"/>
      <c r="C70" s="51"/>
      <c r="D70" s="51"/>
      <c r="E70" s="51"/>
      <c r="F70" s="51"/>
      <c r="G70" s="51"/>
      <c r="H70" s="52"/>
      <c r="I70" s="67">
        <f>SUM(I68:I69)</f>
        <v>0.43</v>
      </c>
      <c r="J70" s="68"/>
    </row>
    <row r="72" spans="1:18">
      <c r="A72" s="9" t="s">
        <v>2646</v>
      </c>
      <c r="B72" s="9" t="s">
        <v>102</v>
      </c>
      <c r="C72" s="9" t="s">
        <v>103</v>
      </c>
      <c r="D72" s="9" t="s">
        <v>36</v>
      </c>
      <c r="E72" s="9" t="s">
        <v>104</v>
      </c>
      <c r="F72" s="9" t="s">
        <v>788</v>
      </c>
      <c r="G72" s="63" t="s">
        <v>2647</v>
      </c>
      <c r="H72" s="64"/>
      <c r="I72" s="63" t="s">
        <v>24</v>
      </c>
      <c r="J72" s="64"/>
    </row>
    <row r="73" spans="1:18">
      <c r="A73" s="21" t="s">
        <v>2895</v>
      </c>
      <c r="B73" s="21">
        <v>88316</v>
      </c>
      <c r="C73" s="21" t="str">
        <f>VLOOKUP(B73,S!$A:$G,2,FALSE)</f>
        <v>SINAPI</v>
      </c>
      <c r="D73" s="22" t="str">
        <f>VLOOKUP(B73,S!$A:$G,3,FALSE)</f>
        <v>SERVENTE COM ENCARGOS COMPLEMENTARES</v>
      </c>
      <c r="E73" s="21" t="str">
        <f>VLOOKUP(B73,S!$A:$G,4,FALSE)</f>
        <v>H</v>
      </c>
      <c r="F73" s="21"/>
      <c r="G73" s="65">
        <f>I82</f>
        <v>21.71</v>
      </c>
      <c r="H73" s="66"/>
      <c r="I73" s="65"/>
      <c r="J73" s="66"/>
      <c r="K73" s="30">
        <f>VLOOKUP(B73,S!A:G,5,FALSE)</f>
        <v>21.71</v>
      </c>
      <c r="L73" s="21" t="str">
        <f>IF(K73=G73,"OK, CONFORME TABELA",IF(G73&gt;K73,"ACIMA DA TABELA: ","ABAIXO DA TABELA: ")&amp;TRUNC((G73*100)/K73,2)&amp;" %")</f>
        <v>OK, CONFORME TABELA</v>
      </c>
    </row>
    <row r="74" spans="1:18" ht="30">
      <c r="A74" s="11" t="s">
        <v>2650</v>
      </c>
      <c r="B74" s="11">
        <v>95378</v>
      </c>
      <c r="C74" s="11" t="str">
        <f>VLOOKUP(B74,IF(A74="COMPOSICAO",S!$A:$E,I!$A:$E),2,FALSE)</f>
        <v>SINAPI</v>
      </c>
      <c r="D74" s="23" t="str">
        <f>VLOOKUP(B74,IF(A74="COMPOSICAO",S!$A:$E,I!$A:$E),3,FALSE)</f>
        <v>CURSO DE CAPACITAÇÃO PARA SERVENTE (ENCARGOS COMPLEMENTARES) - HORISTA</v>
      </c>
      <c r="E74" s="11" t="str">
        <f>VLOOKUP(B74,IF(A74="COMPOSICAO",S!$A:$E,I!$A:$E),4,FALSE)</f>
        <v>H</v>
      </c>
      <c r="F74" s="11">
        <v>1</v>
      </c>
      <c r="G74" s="67">
        <f>IF(A74="COMPOSICAO",VLOOKUP("TOTAL SEM BDI - "&amp;B74,CPUAUX3!$A:$J,9,FALSE),VLOOKUP(B74,I!$A:$E,5,FALSE))</f>
        <v>0.31</v>
      </c>
      <c r="H74" s="68"/>
      <c r="I74" s="67">
        <f t="shared" ref="I74:I81" si="4">TRUNC(F74*G74,2)</f>
        <v>0.31</v>
      </c>
      <c r="J74" s="68"/>
      <c r="M74" s="11">
        <f t="shared" ref="M74:M81" si="5">B74</f>
        <v>95378</v>
      </c>
      <c r="N74" s="11">
        <f>SUMIF(CPUAUX1!M:M,B73,CPUAUX1!O:O)</f>
        <v>418.16497636619994</v>
      </c>
      <c r="O74" s="11">
        <f t="shared" ref="O74:O81" si="6">F74*N74</f>
        <v>418.16497636619994</v>
      </c>
      <c r="Q74" s="11">
        <f ca="1">SUMIF(CPUAUX1!M:M,B73,CPUAUX1!R:R)</f>
        <v>0.81883312000000008</v>
      </c>
      <c r="R74" s="11">
        <f t="shared" ref="R74:R81" ca="1" si="7">F74*Q74</f>
        <v>0.81883312000000008</v>
      </c>
    </row>
    <row r="75" spans="1:18" ht="30">
      <c r="A75" s="11" t="s">
        <v>2652</v>
      </c>
      <c r="B75" s="11">
        <v>43491</v>
      </c>
      <c r="C75" s="11" t="str">
        <f>VLOOKUP(B75,IF(A75="COMPOSICAO",S!$A:$E,I!$A:$E),2,FALSE)</f>
        <v>SINAPI</v>
      </c>
      <c r="D75" s="23" t="str">
        <f>VLOOKUP(B75,IF(A75="COMPOSICAO",S!$A:$E,I!$A:$E),3,FALSE)</f>
        <v>EPI - FAMILIA SERVENTE - HORISTA (ENCARGOS COMPLEMENTARES - COLETADO CAIXA)</v>
      </c>
      <c r="E75" s="11" t="str">
        <f>VLOOKUP(B75,IF(A75="COMPOSICAO",S!$A:$E,I!$A:$E),4,FALSE)</f>
        <v>H</v>
      </c>
      <c r="F75" s="11">
        <v>1</v>
      </c>
      <c r="G75" s="67">
        <f>IF(A75="COMPOSICAO",VLOOKUP("TOTAL SEM BDI - "&amp;B75,CPUAUX3!$A:$J,9,FALSE),VLOOKUP(B75,I!$A:$E,5,FALSE))</f>
        <v>1.39</v>
      </c>
      <c r="H75" s="68"/>
      <c r="I75" s="67">
        <f t="shared" si="4"/>
        <v>1.39</v>
      </c>
      <c r="J75" s="68"/>
      <c r="M75" s="11">
        <f t="shared" si="5"/>
        <v>43491</v>
      </c>
      <c r="N75" s="11">
        <f>SUMIF(CPUAUX1!M:M,B73,CPUAUX1!O:O)</f>
        <v>418.16497636619994</v>
      </c>
      <c r="O75" s="11">
        <f t="shared" si="6"/>
        <v>418.16497636619994</v>
      </c>
      <c r="Q75" s="11">
        <f ca="1">SUMIF(CPUAUX1!M:M,B73,CPUAUX1!R:R)</f>
        <v>0.81883312000000008</v>
      </c>
      <c r="R75" s="11">
        <f t="shared" ca="1" si="7"/>
        <v>0.81883312000000008</v>
      </c>
    </row>
    <row r="76" spans="1:18" ht="30">
      <c r="A76" s="11" t="s">
        <v>2652</v>
      </c>
      <c r="B76" s="11">
        <v>43467</v>
      </c>
      <c r="C76" s="11" t="str">
        <f>VLOOKUP(B76,IF(A76="COMPOSICAO",S!$A:$E,I!$A:$E),2,FALSE)</f>
        <v>SINAPI</v>
      </c>
      <c r="D76" s="23" t="str">
        <f>VLOOKUP(B76,IF(A76="COMPOSICAO",S!$A:$E,I!$A:$E),3,FALSE)</f>
        <v>FERRAMENTAS - FAMILIA SERVENTE - HORISTA (ENCARGOS COMPLEMENTARES - COLETADO CAIXA)</v>
      </c>
      <c r="E76" s="11" t="str">
        <f>VLOOKUP(B76,IF(A76="COMPOSICAO",S!$A:$E,I!$A:$E),4,FALSE)</f>
        <v>H</v>
      </c>
      <c r="F76" s="11">
        <v>1</v>
      </c>
      <c r="G76" s="67">
        <f>IF(A76="COMPOSICAO",VLOOKUP("TOTAL SEM BDI - "&amp;B76,CPUAUX3!$A:$J,9,FALSE),VLOOKUP(B76,I!$A:$E,5,FALSE))</f>
        <v>0.61</v>
      </c>
      <c r="H76" s="68"/>
      <c r="I76" s="67">
        <f t="shared" si="4"/>
        <v>0.61</v>
      </c>
      <c r="J76" s="68"/>
      <c r="M76" s="11">
        <f t="shared" si="5"/>
        <v>43467</v>
      </c>
      <c r="N76" s="11">
        <f>SUMIF(CPUAUX1!M:M,B73,CPUAUX1!O:O)</f>
        <v>418.16497636619994</v>
      </c>
      <c r="O76" s="11">
        <f t="shared" si="6"/>
        <v>418.16497636619994</v>
      </c>
      <c r="Q76" s="11">
        <f ca="1">SUMIF(CPUAUX1!M:M,B73,CPUAUX1!R:R)</f>
        <v>0.81883312000000008</v>
      </c>
      <c r="R76" s="11">
        <f t="shared" ca="1" si="7"/>
        <v>0.81883312000000008</v>
      </c>
    </row>
    <row r="77" spans="1:18" ht="30">
      <c r="A77" s="11" t="s">
        <v>2652</v>
      </c>
      <c r="B77" s="11">
        <v>37373</v>
      </c>
      <c r="C77" s="11" t="str">
        <f>VLOOKUP(B77,IF(A77="COMPOSICAO",S!$A:$E,I!$A:$E),2,FALSE)</f>
        <v>SINAPI</v>
      </c>
      <c r="D77" s="23" t="str">
        <f>VLOOKUP(B77,IF(A77="COMPOSICAO",S!$A:$E,I!$A:$E),3,FALSE)</f>
        <v>SEGURO - HORISTA (COLETADO CAIXA - ENCARGOS COMPLEMENTARES)</v>
      </c>
      <c r="E77" s="11" t="str">
        <f>VLOOKUP(B77,IF(A77="COMPOSICAO",S!$A:$E,I!$A:$E),4,FALSE)</f>
        <v>H</v>
      </c>
      <c r="F77" s="11">
        <v>1</v>
      </c>
      <c r="G77" s="67">
        <f>IF(A77="COMPOSICAO",VLOOKUP("TOTAL SEM BDI - "&amp;B77,CPUAUX3!$A:$J,9,FALSE),VLOOKUP(B77,I!$A:$E,5,FALSE))</f>
        <v>0.08</v>
      </c>
      <c r="H77" s="68"/>
      <c r="I77" s="67">
        <f t="shared" si="4"/>
        <v>0.08</v>
      </c>
      <c r="J77" s="68"/>
      <c r="M77" s="11">
        <f t="shared" si="5"/>
        <v>37373</v>
      </c>
      <c r="N77" s="11">
        <f>SUMIF(CPUAUX1!M:M,B73,CPUAUX1!O:O)</f>
        <v>418.16497636619994</v>
      </c>
      <c r="O77" s="11">
        <f t="shared" si="6"/>
        <v>418.16497636619994</v>
      </c>
      <c r="Q77" s="11">
        <f ca="1">SUMIF(CPUAUX1!M:M,B73,CPUAUX1!R:R)</f>
        <v>0.81883312000000008</v>
      </c>
      <c r="R77" s="11">
        <f t="shared" ca="1" si="7"/>
        <v>0.81883312000000008</v>
      </c>
    </row>
    <row r="78" spans="1:18" ht="30">
      <c r="A78" s="11" t="s">
        <v>2652</v>
      </c>
      <c r="B78" s="11">
        <v>37372</v>
      </c>
      <c r="C78" s="11" t="str">
        <f>VLOOKUP(B78,IF(A78="COMPOSICAO",S!$A:$E,I!$A:$E),2,FALSE)</f>
        <v>SINAPI</v>
      </c>
      <c r="D78" s="23" t="str">
        <f>VLOOKUP(B78,IF(A78="COMPOSICAO",S!$A:$E,I!$A:$E),3,FALSE)</f>
        <v>EXAMES - HORISTA (COLETADO CAIXA - ENCARGOS COMPLEMENTARES)</v>
      </c>
      <c r="E78" s="11" t="str">
        <f>VLOOKUP(B78,IF(A78="COMPOSICAO",S!$A:$E,I!$A:$E),4,FALSE)</f>
        <v>H</v>
      </c>
      <c r="F78" s="11">
        <v>1</v>
      </c>
      <c r="G78" s="67">
        <f>IF(A78="COMPOSICAO",VLOOKUP("TOTAL SEM BDI - "&amp;B78,CPUAUX3!$A:$J,9,FALSE),VLOOKUP(B78,I!$A:$E,5,FALSE))</f>
        <v>1.43</v>
      </c>
      <c r="H78" s="68"/>
      <c r="I78" s="67">
        <f t="shared" si="4"/>
        <v>1.43</v>
      </c>
      <c r="J78" s="68"/>
      <c r="M78" s="11">
        <f t="shared" si="5"/>
        <v>37372</v>
      </c>
      <c r="N78" s="11">
        <f>SUMIF(CPUAUX1!M:M,B73,CPUAUX1!O:O)</f>
        <v>418.16497636619994</v>
      </c>
      <c r="O78" s="11">
        <f t="shared" si="6"/>
        <v>418.16497636619994</v>
      </c>
      <c r="Q78" s="11">
        <f ca="1">SUMIF(CPUAUX1!M:M,B73,CPUAUX1!R:R)</f>
        <v>0.81883312000000008</v>
      </c>
      <c r="R78" s="11">
        <f t="shared" ca="1" si="7"/>
        <v>0.81883312000000008</v>
      </c>
    </row>
    <row r="79" spans="1:18" ht="30">
      <c r="A79" s="11" t="s">
        <v>2652</v>
      </c>
      <c r="B79" s="11">
        <v>37371</v>
      </c>
      <c r="C79" s="11" t="str">
        <f>VLOOKUP(B79,IF(A79="COMPOSICAO",S!$A:$E,I!$A:$E),2,FALSE)</f>
        <v>SINAPI</v>
      </c>
      <c r="D79" s="23" t="str">
        <f>VLOOKUP(B79,IF(A79="COMPOSICAO",S!$A:$E,I!$A:$E),3,FALSE)</f>
        <v>TRANSPORTE - HORISTA (COLETADO CAIXA - ENCARGOS COMPLEMENTARES)</v>
      </c>
      <c r="E79" s="11" t="str">
        <f>VLOOKUP(B79,IF(A79="COMPOSICAO",S!$A:$E,I!$A:$E),4,FALSE)</f>
        <v>H</v>
      </c>
      <c r="F79" s="11">
        <v>1</v>
      </c>
      <c r="G79" s="67">
        <f>IF(A79="COMPOSICAO",VLOOKUP("TOTAL SEM BDI - "&amp;B79,CPUAUX3!$A:$J,9,FALSE),VLOOKUP(B79,I!$A:$E,5,FALSE))</f>
        <v>0.56999999999999995</v>
      </c>
      <c r="H79" s="68"/>
      <c r="I79" s="67">
        <f t="shared" si="4"/>
        <v>0.56999999999999995</v>
      </c>
      <c r="J79" s="68"/>
      <c r="M79" s="11">
        <f t="shared" si="5"/>
        <v>37371</v>
      </c>
      <c r="N79" s="11">
        <f>SUMIF(CPUAUX1!M:M,B73,CPUAUX1!O:O)</f>
        <v>418.16497636619994</v>
      </c>
      <c r="O79" s="11">
        <f t="shared" si="6"/>
        <v>418.16497636619994</v>
      </c>
      <c r="Q79" s="11">
        <f ca="1">SUMIF(CPUAUX1!M:M,B73,CPUAUX1!R:R)</f>
        <v>0.81883312000000008</v>
      </c>
      <c r="R79" s="11">
        <f t="shared" ca="1" si="7"/>
        <v>0.81883312000000008</v>
      </c>
    </row>
    <row r="80" spans="1:18" ht="30">
      <c r="A80" s="11" t="s">
        <v>2652</v>
      </c>
      <c r="B80" s="11">
        <v>37370</v>
      </c>
      <c r="C80" s="11" t="str">
        <f>VLOOKUP(B80,IF(A80="COMPOSICAO",S!$A:$E,I!$A:$E),2,FALSE)</f>
        <v>SINAPI</v>
      </c>
      <c r="D80" s="23" t="str">
        <f>VLOOKUP(B80,IF(A80="COMPOSICAO",S!$A:$E,I!$A:$E),3,FALSE)</f>
        <v>ALIMENTACAO - HORISTA (COLETADO CAIXA - ENCARGOS COMPLEMENTARES)</v>
      </c>
      <c r="E80" s="11" t="str">
        <f>VLOOKUP(B80,IF(A80="COMPOSICAO",S!$A:$E,I!$A:$E),4,FALSE)</f>
        <v>H</v>
      </c>
      <c r="F80" s="11">
        <v>1</v>
      </c>
      <c r="G80" s="67">
        <f>IF(A80="COMPOSICAO",VLOOKUP("TOTAL SEM BDI - "&amp;B80,CPUAUX3!$A:$J,9,FALSE),VLOOKUP(B80,I!$A:$E,5,FALSE))</f>
        <v>2.46</v>
      </c>
      <c r="H80" s="68"/>
      <c r="I80" s="67">
        <f t="shared" si="4"/>
        <v>2.46</v>
      </c>
      <c r="J80" s="68"/>
      <c r="M80" s="11">
        <f t="shared" si="5"/>
        <v>37370</v>
      </c>
      <c r="N80" s="11">
        <f>SUMIF(CPUAUX1!M:M,B73,CPUAUX1!O:O)</f>
        <v>418.16497636619994</v>
      </c>
      <c r="O80" s="11">
        <f t="shared" si="6"/>
        <v>418.16497636619994</v>
      </c>
      <c r="Q80" s="11">
        <f ca="1">SUMIF(CPUAUX1!M:M,B73,CPUAUX1!R:R)</f>
        <v>0.81883312000000008</v>
      </c>
      <c r="R80" s="11">
        <f t="shared" ca="1" si="7"/>
        <v>0.81883312000000008</v>
      </c>
    </row>
    <row r="81" spans="1:18">
      <c r="A81" s="11" t="s">
        <v>2652</v>
      </c>
      <c r="B81" s="11">
        <v>6111</v>
      </c>
      <c r="C81" s="11" t="str">
        <f>VLOOKUP(B81,IF(A81="COMPOSICAO",S!$A:$E,I!$A:$E),2,FALSE)</f>
        <v>SINAPI</v>
      </c>
      <c r="D81" s="23" t="str">
        <f>VLOOKUP(B81,IF(A81="COMPOSICAO",S!$A:$E,I!$A:$E),3,FALSE)</f>
        <v>SERVENTE DE OBRAS (HORISTA)</v>
      </c>
      <c r="E81" s="11" t="str">
        <f>VLOOKUP(B81,IF(A81="COMPOSICAO",S!$A:$E,I!$A:$E),4,FALSE)</f>
        <v>H</v>
      </c>
      <c r="F81" s="11">
        <v>1</v>
      </c>
      <c r="G81" s="67">
        <f>IF(A81="COMPOSICAO",VLOOKUP("TOTAL SEM BDI - "&amp;B81,CPUAUX3!$A:$J,9,FALSE),VLOOKUP(B81,I!$A:$E,5,FALSE))</f>
        <v>14.86</v>
      </c>
      <c r="H81" s="68"/>
      <c r="I81" s="67">
        <f t="shared" si="4"/>
        <v>14.86</v>
      </c>
      <c r="J81" s="68"/>
      <c r="M81" s="11">
        <f t="shared" si="5"/>
        <v>6111</v>
      </c>
      <c r="N81" s="11">
        <f>SUMIF(CPUAUX1!M:M,B73,CPUAUX1!O:O)</f>
        <v>418.16497636619994</v>
      </c>
      <c r="O81" s="11">
        <f t="shared" si="6"/>
        <v>418.16497636619994</v>
      </c>
      <c r="Q81" s="11">
        <f ca="1">SUMIF(CPUAUX1!M:M,B73,CPUAUX1!R:R)</f>
        <v>0.81883312000000008</v>
      </c>
      <c r="R81" s="11">
        <f t="shared" ca="1" si="7"/>
        <v>0.81883312000000008</v>
      </c>
    </row>
    <row r="82" spans="1:18">
      <c r="A82" s="50" t="str">
        <f>"TOTAL SEM BDI - "&amp;B73</f>
        <v>TOTAL SEM BDI - 88316</v>
      </c>
      <c r="B82" s="51"/>
      <c r="C82" s="51"/>
      <c r="D82" s="51"/>
      <c r="E82" s="51"/>
      <c r="F82" s="51"/>
      <c r="G82" s="51"/>
      <c r="H82" s="52"/>
      <c r="I82" s="67">
        <f>SUM(I73:I81)</f>
        <v>21.71</v>
      </c>
      <c r="J82" s="68"/>
    </row>
    <row r="84" spans="1:18">
      <c r="A84" s="9" t="s">
        <v>2646</v>
      </c>
      <c r="B84" s="9" t="s">
        <v>102</v>
      </c>
      <c r="C84" s="9" t="s">
        <v>103</v>
      </c>
      <c r="D84" s="9" t="s">
        <v>36</v>
      </c>
      <c r="E84" s="9" t="s">
        <v>104</v>
      </c>
      <c r="F84" s="9" t="s">
        <v>788</v>
      </c>
      <c r="G84" s="63" t="s">
        <v>2647</v>
      </c>
      <c r="H84" s="64"/>
      <c r="I84" s="63" t="s">
        <v>24</v>
      </c>
      <c r="J84" s="64"/>
    </row>
    <row r="85" spans="1:18">
      <c r="A85" s="21" t="s">
        <v>2895</v>
      </c>
      <c r="B85" s="21">
        <v>88245</v>
      </c>
      <c r="C85" s="21" t="str">
        <f>VLOOKUP(B85,S!$A:$G,2,FALSE)</f>
        <v>SINAPI</v>
      </c>
      <c r="D85" s="22" t="str">
        <f>VLOOKUP(B85,S!$A:$G,3,FALSE)</f>
        <v>ARMADOR COM ENCARGOS COMPLEMENTARES</v>
      </c>
      <c r="E85" s="21" t="str">
        <f>VLOOKUP(B85,S!$A:$G,4,FALSE)</f>
        <v>H</v>
      </c>
      <c r="F85" s="21"/>
      <c r="G85" s="65">
        <f>I94</f>
        <v>27.189999999999998</v>
      </c>
      <c r="H85" s="66"/>
      <c r="I85" s="65"/>
      <c r="J85" s="66"/>
      <c r="K85" s="30">
        <f>VLOOKUP(B85,S!A:G,5,FALSE)</f>
        <v>27.19</v>
      </c>
      <c r="L85" s="21" t="str">
        <f>IF(K85=G85,"OK, CONFORME TABELA",IF(G85&gt;K85,"ACIMA DA TABELA: ","ABAIXO DA TABELA: ")&amp;TRUNC((G85*100)/K85,2)&amp;" %")</f>
        <v>OK, CONFORME TABELA</v>
      </c>
    </row>
    <row r="86" spans="1:18" ht="30">
      <c r="A86" s="11" t="s">
        <v>2650</v>
      </c>
      <c r="B86" s="11">
        <v>95314</v>
      </c>
      <c r="C86" s="11" t="str">
        <f>VLOOKUP(B86,IF(A86="COMPOSICAO",S!$A:$E,I!$A:$E),2,FALSE)</f>
        <v>SINAPI</v>
      </c>
      <c r="D86" s="23" t="str">
        <f>VLOOKUP(B86,IF(A86="COMPOSICAO",S!$A:$E,I!$A:$E),3,FALSE)</f>
        <v>CURSO DE CAPACITAÇÃO PARA ARMADOR (ENCARGOS COMPLEMENTARES) - HORISTA</v>
      </c>
      <c r="E86" s="11" t="str">
        <f>VLOOKUP(B86,IF(A86="COMPOSICAO",S!$A:$E,I!$A:$E),4,FALSE)</f>
        <v>H</v>
      </c>
      <c r="F86" s="11">
        <v>1</v>
      </c>
      <c r="G86" s="67">
        <f>IF(A86="COMPOSICAO",VLOOKUP("TOTAL SEM BDI - "&amp;B86,CPUAUX3!$A:$J,9,FALSE),VLOOKUP(B86,I!$A:$E,5,FALSE))</f>
        <v>0.23</v>
      </c>
      <c r="H86" s="68"/>
      <c r="I86" s="67">
        <f t="shared" ref="I86:I93" si="8">TRUNC(F86*G86,2)</f>
        <v>0.23</v>
      </c>
      <c r="J86" s="68"/>
      <c r="M86" s="11">
        <f t="shared" ref="M86:M93" si="9">B86</f>
        <v>95314</v>
      </c>
      <c r="N86" s="11">
        <f>SUMIF(CPUAUX1!M:M,B85,CPUAUX1!O:O)</f>
        <v>336.30297195000003</v>
      </c>
      <c r="O86" s="11">
        <f t="shared" ref="O86:O93" si="10">F86*N86</f>
        <v>336.30297195000003</v>
      </c>
      <c r="Q86" s="11">
        <f ca="1">SUMIF(CPUAUX1!M:M,B85,CPUAUX1!R:R)</f>
        <v>0</v>
      </c>
      <c r="R86" s="11">
        <f t="shared" ref="R86:R93" ca="1" si="11">F86*Q86</f>
        <v>0</v>
      </c>
    </row>
    <row r="87" spans="1:18" ht="30">
      <c r="A87" s="11" t="s">
        <v>2652</v>
      </c>
      <c r="B87" s="11">
        <v>43489</v>
      </c>
      <c r="C87" s="11" t="str">
        <f>VLOOKUP(B87,IF(A87="COMPOSICAO",S!$A:$E,I!$A:$E),2,FALSE)</f>
        <v>SINAPI</v>
      </c>
      <c r="D87" s="23" t="str">
        <f>VLOOKUP(B87,IF(A87="COMPOSICAO",S!$A:$E,I!$A:$E),3,FALSE)</f>
        <v>EPI - FAMILIA PEDREIRO - HORISTA (ENCARGOS COMPLEMENTARES - COLETADO CAIXA)</v>
      </c>
      <c r="E87" s="11" t="str">
        <f>VLOOKUP(B87,IF(A87="COMPOSICAO",S!$A:$E,I!$A:$E),4,FALSE)</f>
        <v>H</v>
      </c>
      <c r="F87" s="11">
        <v>1</v>
      </c>
      <c r="G87" s="67">
        <f>IF(A87="COMPOSICAO",VLOOKUP("TOTAL SEM BDI - "&amp;B87,CPUAUX3!$A:$J,9,FALSE),VLOOKUP(B87,I!$A:$E,5,FALSE))</f>
        <v>1.31</v>
      </c>
      <c r="H87" s="68"/>
      <c r="I87" s="67">
        <f t="shared" si="8"/>
        <v>1.31</v>
      </c>
      <c r="J87" s="68"/>
      <c r="M87" s="11">
        <f t="shared" si="9"/>
        <v>43489</v>
      </c>
      <c r="N87" s="11">
        <f>SUMIF(CPUAUX1!M:M,B85,CPUAUX1!O:O)</f>
        <v>336.30297195000003</v>
      </c>
      <c r="O87" s="11">
        <f t="shared" si="10"/>
        <v>336.30297195000003</v>
      </c>
      <c r="Q87" s="11">
        <f ca="1">SUMIF(CPUAUX1!M:M,B85,CPUAUX1!R:R)</f>
        <v>0</v>
      </c>
      <c r="R87" s="11">
        <f t="shared" ca="1" si="11"/>
        <v>0</v>
      </c>
    </row>
    <row r="88" spans="1:18" ht="30">
      <c r="A88" s="11" t="s">
        <v>2652</v>
      </c>
      <c r="B88" s="11">
        <v>43465</v>
      </c>
      <c r="C88" s="11" t="str">
        <f>VLOOKUP(B88,IF(A88="COMPOSICAO",S!$A:$E,I!$A:$E),2,FALSE)</f>
        <v>SINAPI</v>
      </c>
      <c r="D88" s="23" t="str">
        <f>VLOOKUP(B88,IF(A88="COMPOSICAO",S!$A:$E,I!$A:$E),3,FALSE)</f>
        <v>FERRAMENTAS - FAMILIA PEDREIRO - HORISTA (ENCARGOS COMPLEMENTARES - COLETADO CAIXA)</v>
      </c>
      <c r="E88" s="11" t="str">
        <f>VLOOKUP(B88,IF(A88="COMPOSICAO",S!$A:$E,I!$A:$E),4,FALSE)</f>
        <v>H</v>
      </c>
      <c r="F88" s="11">
        <v>1</v>
      </c>
      <c r="G88" s="67">
        <f>IF(A88="COMPOSICAO",VLOOKUP("TOTAL SEM BDI - "&amp;B88,CPUAUX3!$A:$J,9,FALSE),VLOOKUP(B88,I!$A:$E,5,FALSE))</f>
        <v>0.78</v>
      </c>
      <c r="H88" s="68"/>
      <c r="I88" s="67">
        <f t="shared" si="8"/>
        <v>0.78</v>
      </c>
      <c r="J88" s="68"/>
      <c r="M88" s="11">
        <f t="shared" si="9"/>
        <v>43465</v>
      </c>
      <c r="N88" s="11">
        <f>SUMIF(CPUAUX1!M:M,B85,CPUAUX1!O:O)</f>
        <v>336.30297195000003</v>
      </c>
      <c r="O88" s="11">
        <f t="shared" si="10"/>
        <v>336.30297195000003</v>
      </c>
      <c r="Q88" s="11">
        <f ca="1">SUMIF(CPUAUX1!M:M,B85,CPUAUX1!R:R)</f>
        <v>0</v>
      </c>
      <c r="R88" s="11">
        <f t="shared" ca="1" si="11"/>
        <v>0</v>
      </c>
    </row>
    <row r="89" spans="1:18" ht="30">
      <c r="A89" s="11" t="s">
        <v>2652</v>
      </c>
      <c r="B89" s="11">
        <v>37373</v>
      </c>
      <c r="C89" s="11" t="str">
        <f>VLOOKUP(B89,IF(A89="COMPOSICAO",S!$A:$E,I!$A:$E),2,FALSE)</f>
        <v>SINAPI</v>
      </c>
      <c r="D89" s="23" t="str">
        <f>VLOOKUP(B89,IF(A89="COMPOSICAO",S!$A:$E,I!$A:$E),3,FALSE)</f>
        <v>SEGURO - HORISTA (COLETADO CAIXA - ENCARGOS COMPLEMENTARES)</v>
      </c>
      <c r="E89" s="11" t="str">
        <f>VLOOKUP(B89,IF(A89="COMPOSICAO",S!$A:$E,I!$A:$E),4,FALSE)</f>
        <v>H</v>
      </c>
      <c r="F89" s="11">
        <v>1</v>
      </c>
      <c r="G89" s="67">
        <f>IF(A89="COMPOSICAO",VLOOKUP("TOTAL SEM BDI - "&amp;B89,CPUAUX3!$A:$J,9,FALSE),VLOOKUP(B89,I!$A:$E,5,FALSE))</f>
        <v>0.08</v>
      </c>
      <c r="H89" s="68"/>
      <c r="I89" s="67">
        <f t="shared" si="8"/>
        <v>0.08</v>
      </c>
      <c r="J89" s="68"/>
      <c r="M89" s="11">
        <f t="shared" si="9"/>
        <v>37373</v>
      </c>
      <c r="N89" s="11">
        <f>SUMIF(CPUAUX1!M:M,B85,CPUAUX1!O:O)</f>
        <v>336.30297195000003</v>
      </c>
      <c r="O89" s="11">
        <f t="shared" si="10"/>
        <v>336.30297195000003</v>
      </c>
      <c r="Q89" s="11">
        <f ca="1">SUMIF(CPUAUX1!M:M,B85,CPUAUX1!R:R)</f>
        <v>0</v>
      </c>
      <c r="R89" s="11">
        <f t="shared" ca="1" si="11"/>
        <v>0</v>
      </c>
    </row>
    <row r="90" spans="1:18" ht="30">
      <c r="A90" s="11" t="s">
        <v>2652</v>
      </c>
      <c r="B90" s="11">
        <v>37372</v>
      </c>
      <c r="C90" s="11" t="str">
        <f>VLOOKUP(B90,IF(A90="COMPOSICAO",S!$A:$E,I!$A:$E),2,FALSE)</f>
        <v>SINAPI</v>
      </c>
      <c r="D90" s="23" t="str">
        <f>VLOOKUP(B90,IF(A90="COMPOSICAO",S!$A:$E,I!$A:$E),3,FALSE)</f>
        <v>EXAMES - HORISTA (COLETADO CAIXA - ENCARGOS COMPLEMENTARES)</v>
      </c>
      <c r="E90" s="11" t="str">
        <f>VLOOKUP(B90,IF(A90="COMPOSICAO",S!$A:$E,I!$A:$E),4,FALSE)</f>
        <v>H</v>
      </c>
      <c r="F90" s="11">
        <v>1</v>
      </c>
      <c r="G90" s="67">
        <f>IF(A90="COMPOSICAO",VLOOKUP("TOTAL SEM BDI - "&amp;B90,CPUAUX3!$A:$J,9,FALSE),VLOOKUP(B90,I!$A:$E,5,FALSE))</f>
        <v>1.43</v>
      </c>
      <c r="H90" s="68"/>
      <c r="I90" s="67">
        <f t="shared" si="8"/>
        <v>1.43</v>
      </c>
      <c r="J90" s="68"/>
      <c r="M90" s="11">
        <f t="shared" si="9"/>
        <v>37372</v>
      </c>
      <c r="N90" s="11">
        <f>SUMIF(CPUAUX1!M:M,B85,CPUAUX1!O:O)</f>
        <v>336.30297195000003</v>
      </c>
      <c r="O90" s="11">
        <f t="shared" si="10"/>
        <v>336.30297195000003</v>
      </c>
      <c r="Q90" s="11">
        <f ca="1">SUMIF(CPUAUX1!M:M,B85,CPUAUX1!R:R)</f>
        <v>0</v>
      </c>
      <c r="R90" s="11">
        <f t="shared" ca="1" si="11"/>
        <v>0</v>
      </c>
    </row>
    <row r="91" spans="1:18" ht="30">
      <c r="A91" s="11" t="s">
        <v>2652</v>
      </c>
      <c r="B91" s="11">
        <v>37371</v>
      </c>
      <c r="C91" s="11" t="str">
        <f>VLOOKUP(B91,IF(A91="COMPOSICAO",S!$A:$E,I!$A:$E),2,FALSE)</f>
        <v>SINAPI</v>
      </c>
      <c r="D91" s="23" t="str">
        <f>VLOOKUP(B91,IF(A91="COMPOSICAO",S!$A:$E,I!$A:$E),3,FALSE)</f>
        <v>TRANSPORTE - HORISTA (COLETADO CAIXA - ENCARGOS COMPLEMENTARES)</v>
      </c>
      <c r="E91" s="11" t="str">
        <f>VLOOKUP(B91,IF(A91="COMPOSICAO",S!$A:$E,I!$A:$E),4,FALSE)</f>
        <v>H</v>
      </c>
      <c r="F91" s="11">
        <v>1</v>
      </c>
      <c r="G91" s="67">
        <f>IF(A91="COMPOSICAO",VLOOKUP("TOTAL SEM BDI - "&amp;B91,CPUAUX3!$A:$J,9,FALSE),VLOOKUP(B91,I!$A:$E,5,FALSE))</f>
        <v>0.56999999999999995</v>
      </c>
      <c r="H91" s="68"/>
      <c r="I91" s="67">
        <f t="shared" si="8"/>
        <v>0.56999999999999995</v>
      </c>
      <c r="J91" s="68"/>
      <c r="M91" s="11">
        <f t="shared" si="9"/>
        <v>37371</v>
      </c>
      <c r="N91" s="11">
        <f>SUMIF(CPUAUX1!M:M,B85,CPUAUX1!O:O)</f>
        <v>336.30297195000003</v>
      </c>
      <c r="O91" s="11">
        <f t="shared" si="10"/>
        <v>336.30297195000003</v>
      </c>
      <c r="Q91" s="11">
        <f ca="1">SUMIF(CPUAUX1!M:M,B85,CPUAUX1!R:R)</f>
        <v>0</v>
      </c>
      <c r="R91" s="11">
        <f t="shared" ca="1" si="11"/>
        <v>0</v>
      </c>
    </row>
    <row r="92" spans="1:18" ht="30">
      <c r="A92" s="11" t="s">
        <v>2652</v>
      </c>
      <c r="B92" s="11">
        <v>37370</v>
      </c>
      <c r="C92" s="11" t="str">
        <f>VLOOKUP(B92,IF(A92="COMPOSICAO",S!$A:$E,I!$A:$E),2,FALSE)</f>
        <v>SINAPI</v>
      </c>
      <c r="D92" s="23" t="str">
        <f>VLOOKUP(B92,IF(A92="COMPOSICAO",S!$A:$E,I!$A:$E),3,FALSE)</f>
        <v>ALIMENTACAO - HORISTA (COLETADO CAIXA - ENCARGOS COMPLEMENTARES)</v>
      </c>
      <c r="E92" s="11" t="str">
        <f>VLOOKUP(B92,IF(A92="COMPOSICAO",S!$A:$E,I!$A:$E),4,FALSE)</f>
        <v>H</v>
      </c>
      <c r="F92" s="11">
        <v>1</v>
      </c>
      <c r="G92" s="67">
        <f>IF(A92="COMPOSICAO",VLOOKUP("TOTAL SEM BDI - "&amp;B92,CPUAUX3!$A:$J,9,FALSE),VLOOKUP(B92,I!$A:$E,5,FALSE))</f>
        <v>2.46</v>
      </c>
      <c r="H92" s="68"/>
      <c r="I92" s="67">
        <f t="shared" si="8"/>
        <v>2.46</v>
      </c>
      <c r="J92" s="68"/>
      <c r="M92" s="11">
        <f t="shared" si="9"/>
        <v>37370</v>
      </c>
      <c r="N92" s="11">
        <f>SUMIF(CPUAUX1!M:M,B85,CPUAUX1!O:O)</f>
        <v>336.30297195000003</v>
      </c>
      <c r="O92" s="11">
        <f t="shared" si="10"/>
        <v>336.30297195000003</v>
      </c>
      <c r="Q92" s="11">
        <f ca="1">SUMIF(CPUAUX1!M:M,B85,CPUAUX1!R:R)</f>
        <v>0</v>
      </c>
      <c r="R92" s="11">
        <f t="shared" ca="1" si="11"/>
        <v>0</v>
      </c>
    </row>
    <row r="93" spans="1:18">
      <c r="A93" s="11" t="s">
        <v>2652</v>
      </c>
      <c r="B93" s="11">
        <v>378</v>
      </c>
      <c r="C93" s="11" t="str">
        <f>VLOOKUP(B93,IF(A93="COMPOSICAO",S!$A:$E,I!$A:$E),2,FALSE)</f>
        <v>SINAPI</v>
      </c>
      <c r="D93" s="23" t="str">
        <f>VLOOKUP(B93,IF(A93="COMPOSICAO",S!$A:$E,I!$A:$E),3,FALSE)</f>
        <v>ARMADOR (HORISTA)</v>
      </c>
      <c r="E93" s="11" t="str">
        <f>VLOOKUP(B93,IF(A93="COMPOSICAO",S!$A:$E,I!$A:$E),4,FALSE)</f>
        <v>H</v>
      </c>
      <c r="F93" s="11">
        <v>1</v>
      </c>
      <c r="G93" s="67">
        <f>IF(A93="COMPOSICAO",VLOOKUP("TOTAL SEM BDI - "&amp;B93,CPUAUX3!$A:$J,9,FALSE),VLOOKUP(B93,I!$A:$E,5,FALSE))</f>
        <v>20.329999999999998</v>
      </c>
      <c r="H93" s="68"/>
      <c r="I93" s="67">
        <f t="shared" si="8"/>
        <v>20.329999999999998</v>
      </c>
      <c r="J93" s="68"/>
      <c r="M93" s="11">
        <f t="shared" si="9"/>
        <v>378</v>
      </c>
      <c r="N93" s="11">
        <f>SUMIF(CPUAUX1!M:M,B85,CPUAUX1!O:O)</f>
        <v>336.30297195000003</v>
      </c>
      <c r="O93" s="11">
        <f t="shared" si="10"/>
        <v>336.30297195000003</v>
      </c>
      <c r="Q93" s="11">
        <f ca="1">SUMIF(CPUAUX1!M:M,B85,CPUAUX1!R:R)</f>
        <v>0</v>
      </c>
      <c r="R93" s="11">
        <f t="shared" ca="1" si="11"/>
        <v>0</v>
      </c>
    </row>
    <row r="94" spans="1:18">
      <c r="A94" s="50" t="str">
        <f>"TOTAL SEM BDI - "&amp;B85</f>
        <v>TOTAL SEM BDI - 88245</v>
      </c>
      <c r="B94" s="51"/>
      <c r="C94" s="51"/>
      <c r="D94" s="51"/>
      <c r="E94" s="51"/>
      <c r="F94" s="51"/>
      <c r="G94" s="51"/>
      <c r="H94" s="52"/>
      <c r="I94" s="67">
        <f>SUM(I85:I93)</f>
        <v>27.189999999999998</v>
      </c>
      <c r="J94" s="68"/>
    </row>
    <row r="96" spans="1:18">
      <c r="A96" s="9" t="s">
        <v>2646</v>
      </c>
      <c r="B96" s="9" t="s">
        <v>102</v>
      </c>
      <c r="C96" s="9" t="s">
        <v>103</v>
      </c>
      <c r="D96" s="9" t="s">
        <v>36</v>
      </c>
      <c r="E96" s="9" t="s">
        <v>104</v>
      </c>
      <c r="F96" s="9" t="s">
        <v>788</v>
      </c>
      <c r="G96" s="63" t="s">
        <v>2647</v>
      </c>
      <c r="H96" s="64"/>
      <c r="I96" s="63" t="s">
        <v>24</v>
      </c>
      <c r="J96" s="64"/>
    </row>
    <row r="97" spans="1:18" ht="30">
      <c r="A97" s="21" t="s">
        <v>2895</v>
      </c>
      <c r="B97" s="21">
        <v>95404</v>
      </c>
      <c r="C97" s="21" t="str">
        <f>VLOOKUP(B97,S!$A:$G,2,FALSE)</f>
        <v>SINAPI</v>
      </c>
      <c r="D97" s="22" t="str">
        <f>VLOOKUP(B97,S!$A:$G,3,FALSE)</f>
        <v>CURSO DE CAPACITAÇÃO PARA ENGENHEIRO CIVIL DE OBRA SÊNIOR (ENCARGOS COMPLEMENTARES) - HORISTA</v>
      </c>
      <c r="E97" s="21" t="str">
        <f>VLOOKUP(B97,S!$A:$G,4,FALSE)</f>
        <v>H</v>
      </c>
      <c r="F97" s="21"/>
      <c r="G97" s="65">
        <f>I99</f>
        <v>2.17</v>
      </c>
      <c r="H97" s="66"/>
      <c r="I97" s="65"/>
      <c r="J97" s="66"/>
      <c r="K97" s="30">
        <f>VLOOKUP(B97,S!A:G,5,FALSE)</f>
        <v>2.17</v>
      </c>
      <c r="L97" s="21" t="str">
        <f>IF(K97=G97,"OK, CONFORME TABELA",IF(G97&gt;K97,"ACIMA DA TABELA: ","ABAIXO DA TABELA: ")&amp;TRUNC((G97*100)/K97,2)&amp;" %")</f>
        <v>OK, CONFORME TABELA</v>
      </c>
    </row>
    <row r="98" spans="1:18">
      <c r="A98" s="11" t="s">
        <v>2652</v>
      </c>
      <c r="B98" s="11">
        <v>2708</v>
      </c>
      <c r="C98" s="11" t="str">
        <f>VLOOKUP(B98,IF(A98="COMPOSICAO",S!$A:$E,I!$A:$E),2,FALSE)</f>
        <v>SINAPI</v>
      </c>
      <c r="D98" s="23" t="str">
        <f>VLOOKUP(B98,IF(A98="COMPOSICAO",S!$A:$E,I!$A:$E),3,FALSE)</f>
        <v>ENGENHEIRO CIVIL DE OBRA SENIOR (HORISTA)</v>
      </c>
      <c r="E98" s="11" t="str">
        <f>VLOOKUP(B98,IF(A98="COMPOSICAO",S!$A:$E,I!$A:$E),4,FALSE)</f>
        <v>H</v>
      </c>
      <c r="F98" s="11">
        <v>1.4760000000000001E-2</v>
      </c>
      <c r="G98" s="67">
        <f>IF(A98="COMPOSICAO",VLOOKUP("TOTAL SEM BDI - "&amp;B98,CPUAUX3!$A:$J,9,FALSE),VLOOKUP(B98,I!$A:$E,5,FALSE))</f>
        <v>147.6</v>
      </c>
      <c r="H98" s="68"/>
      <c r="I98" s="67">
        <f>TRUNC(F98*G98,2)</f>
        <v>2.17</v>
      </c>
      <c r="J98" s="68"/>
      <c r="M98" s="11">
        <f>B98</f>
        <v>2708</v>
      </c>
      <c r="N98" s="11">
        <f>SUMIF(CPUAUX1!M:M,B97,CPUAUX1!O:O)</f>
        <v>130</v>
      </c>
      <c r="O98" s="11">
        <f>F98*N98</f>
        <v>1.9188000000000001</v>
      </c>
      <c r="Q98" s="11">
        <f ca="1">SUMIF(CPUAUX1!M:M,B97,CPUAUX1!R:R)</f>
        <v>80</v>
      </c>
      <c r="R98" s="11">
        <f ca="1">F98*Q98</f>
        <v>1.1808000000000001</v>
      </c>
    </row>
    <row r="99" spans="1:18">
      <c r="A99" s="50" t="str">
        <f>"TOTAL SEM BDI - "&amp;B97</f>
        <v>TOTAL SEM BDI - 95404</v>
      </c>
      <c r="B99" s="51"/>
      <c r="C99" s="51"/>
      <c r="D99" s="51"/>
      <c r="E99" s="51"/>
      <c r="F99" s="51"/>
      <c r="G99" s="51"/>
      <c r="H99" s="52"/>
      <c r="I99" s="67">
        <f>SUM(I97:I98)</f>
        <v>2.17</v>
      </c>
      <c r="J99" s="68"/>
    </row>
    <row r="101" spans="1:18">
      <c r="A101" s="9" t="s">
        <v>2646</v>
      </c>
      <c r="B101" s="9" t="s">
        <v>102</v>
      </c>
      <c r="C101" s="9" t="s">
        <v>103</v>
      </c>
      <c r="D101" s="9" t="s">
        <v>36</v>
      </c>
      <c r="E101" s="9" t="s">
        <v>104</v>
      </c>
      <c r="F101" s="9" t="s">
        <v>788</v>
      </c>
      <c r="G101" s="63" t="s">
        <v>2647</v>
      </c>
      <c r="H101" s="64"/>
      <c r="I101" s="63" t="s">
        <v>24</v>
      </c>
      <c r="J101" s="64"/>
    </row>
    <row r="102" spans="1:18" ht="30">
      <c r="A102" s="21" t="s">
        <v>2895</v>
      </c>
      <c r="B102" s="21">
        <v>95400</v>
      </c>
      <c r="C102" s="21" t="str">
        <f>VLOOKUP(B102,S!$A:$G,2,FALSE)</f>
        <v>SINAPI</v>
      </c>
      <c r="D102" s="22" t="str">
        <f>VLOOKUP(B102,S!$A:$G,3,FALSE)</f>
        <v>CURSO DE CAPACITAÇÃO PARA DESENHISTA PROJETISTA (ENCARGOS COMPLEMENTARES) - HORISTA</v>
      </c>
      <c r="E102" s="21" t="str">
        <f>VLOOKUP(B102,S!$A:$G,4,FALSE)</f>
        <v>H</v>
      </c>
      <c r="F102" s="21"/>
      <c r="G102" s="65">
        <f>I104</f>
        <v>0.13</v>
      </c>
      <c r="H102" s="66"/>
      <c r="I102" s="65"/>
      <c r="J102" s="66"/>
      <c r="K102" s="30">
        <f>VLOOKUP(B102,S!A:G,5,FALSE)</f>
        <v>0.13</v>
      </c>
      <c r="L102" s="21" t="str">
        <f>IF(K102=G102,"OK, CONFORME TABELA",IF(G102&gt;K102,"ACIMA DA TABELA: ","ABAIXO DA TABELA: ")&amp;TRUNC((G102*100)/K102,2)&amp;" %")</f>
        <v>OK, CONFORME TABELA</v>
      </c>
    </row>
    <row r="103" spans="1:18">
      <c r="A103" s="11" t="s">
        <v>2652</v>
      </c>
      <c r="B103" s="11">
        <v>2358</v>
      </c>
      <c r="C103" s="11" t="str">
        <f>VLOOKUP(B103,IF(A103="COMPOSICAO",S!$A:$E,I!$A:$E),2,FALSE)</f>
        <v>SINAPI</v>
      </c>
      <c r="D103" s="23" t="str">
        <f>VLOOKUP(B103,IF(A103="COMPOSICAO",S!$A:$E,I!$A:$E),3,FALSE)</f>
        <v>DESENHISTA PROJETISTA (HORISTA)</v>
      </c>
      <c r="E103" s="11" t="str">
        <f>VLOOKUP(B103,IF(A103="COMPOSICAO",S!$A:$E,I!$A:$E),4,FALSE)</f>
        <v>H</v>
      </c>
      <c r="F103" s="11">
        <v>5.0899999999999999E-3</v>
      </c>
      <c r="G103" s="67">
        <f>IF(A103="COMPOSICAO",VLOOKUP("TOTAL SEM BDI - "&amp;B103,CPUAUX3!$A:$J,9,FALSE),VLOOKUP(B103,I!$A:$E,5,FALSE))</f>
        <v>25.79</v>
      </c>
      <c r="H103" s="68"/>
      <c r="I103" s="67">
        <f>TRUNC(F103*G103,2)</f>
        <v>0.13</v>
      </c>
      <c r="J103" s="68"/>
      <c r="M103" s="11">
        <f>B103</f>
        <v>2358</v>
      </c>
      <c r="N103" s="11">
        <f>SUMIF(CPUAUX1!M:M,B102,CPUAUX1!O:O)</f>
        <v>86</v>
      </c>
      <c r="O103" s="11">
        <f>F103*N103</f>
        <v>0.43774000000000002</v>
      </c>
      <c r="Q103" s="11">
        <f ca="1">SUMIF(CPUAUX1!M:M,B102,CPUAUX1!R:R)</f>
        <v>70</v>
      </c>
      <c r="R103" s="11">
        <f ca="1">F103*Q103</f>
        <v>0.35630000000000001</v>
      </c>
    </row>
    <row r="104" spans="1:18">
      <c r="A104" s="50" t="str">
        <f>"TOTAL SEM BDI - "&amp;B102</f>
        <v>TOTAL SEM BDI - 95400</v>
      </c>
      <c r="B104" s="51"/>
      <c r="C104" s="51"/>
      <c r="D104" s="51"/>
      <c r="E104" s="51"/>
      <c r="F104" s="51"/>
      <c r="G104" s="51"/>
      <c r="H104" s="52"/>
      <c r="I104" s="67">
        <f>SUM(I102:I103)</f>
        <v>0.13</v>
      </c>
      <c r="J104" s="68"/>
    </row>
    <row r="106" spans="1:18">
      <c r="A106" s="9" t="s">
        <v>2646</v>
      </c>
      <c r="B106" s="9" t="s">
        <v>102</v>
      </c>
      <c r="C106" s="9" t="s">
        <v>103</v>
      </c>
      <c r="D106" s="9" t="s">
        <v>36</v>
      </c>
      <c r="E106" s="9" t="s">
        <v>104</v>
      </c>
      <c r="F106" s="9" t="s">
        <v>788</v>
      </c>
      <c r="G106" s="63" t="s">
        <v>2647</v>
      </c>
      <c r="H106" s="64"/>
      <c r="I106" s="63" t="s">
        <v>24</v>
      </c>
      <c r="J106" s="64"/>
    </row>
    <row r="107" spans="1:18" ht="45">
      <c r="A107" s="21" t="s">
        <v>2905</v>
      </c>
      <c r="B107" s="21">
        <v>89129</v>
      </c>
      <c r="C107" s="21" t="str">
        <f>VLOOKUP(B107,S!$A:$G,2,FALSE)</f>
        <v>SINAPI</v>
      </c>
      <c r="D107" s="22" t="str">
        <f>VLOOKUP(B107,S!$A:$G,3,FALSE)</f>
        <v>PÁ CARREGADEIRA SOBRE RODAS, POTÊNCIA LÍQUIDA 128 HP, CAPACIDADE DA CAÇAMBA 1,7 A 2,8 M3, PESO OPERACIONAL 11632 KG - JUROS. AF_06/2014</v>
      </c>
      <c r="E107" s="21" t="str">
        <f>VLOOKUP(B107,S!$A:$G,4,FALSE)</f>
        <v>H</v>
      </c>
      <c r="F107" s="21"/>
      <c r="G107" s="65">
        <f>I109</f>
        <v>9.84</v>
      </c>
      <c r="H107" s="66"/>
      <c r="I107" s="65"/>
      <c r="J107" s="66"/>
      <c r="K107" s="30">
        <f>VLOOKUP(B107,S!A:G,5,FALSE)</f>
        <v>9.84</v>
      </c>
      <c r="L107" s="21" t="str">
        <f>IF(K107=G107,"OK, CONFORME TABELA",IF(G107&gt;K107,"ACIMA DA TABELA: ","ABAIXO DA TABELA: ")&amp;TRUNC((G107*100)/K107,2)&amp;" %")</f>
        <v>OK, CONFORME TABELA</v>
      </c>
    </row>
    <row r="108" spans="1:18" ht="45">
      <c r="A108" s="11" t="s">
        <v>2652</v>
      </c>
      <c r="B108" s="11">
        <v>4262</v>
      </c>
      <c r="C108" s="11" t="str">
        <f>VLOOKUP(B108,IF(A108="COMPOSICAO",S!$A:$E,I!$A:$E),2,FALSE)</f>
        <v>SINAPI</v>
      </c>
      <c r="D108" s="23" t="str">
        <f>VLOOKUP(B108,IF(A108="COMPOSICAO",S!$A:$E,I!$A:$E),3,FALSE)</f>
        <v>PA CARREGADEIRA SOBRE RODAS, POTENCIA LIQUIDA 128 HP, CAPACIDADE DA CACAMBA DE 1,7 A 2,8 M3, PESO OPERACIONAL MAXIMO DE 11632 KG</v>
      </c>
      <c r="E108" s="11" t="str">
        <f>VLOOKUP(B108,IF(A108="COMPOSICAO",S!$A:$E,I!$A:$E),4,FALSE)</f>
        <v>UN</v>
      </c>
      <c r="F108" s="11">
        <v>1.4800000000000001E-5</v>
      </c>
      <c r="G108" s="67">
        <f>IF(A108="COMPOSICAO",VLOOKUP("TOTAL SEM BDI - "&amp;B108,CPUAUX3!$A:$J,9,FALSE),VLOOKUP(B108,I!$A:$E,5,FALSE))</f>
        <v>665000</v>
      </c>
      <c r="H108" s="68"/>
      <c r="I108" s="67">
        <f>TRUNC(F108*G108,2)</f>
        <v>9.84</v>
      </c>
      <c r="J108" s="68"/>
      <c r="M108" s="11">
        <f>B108</f>
        <v>4262</v>
      </c>
      <c r="N108" s="11">
        <f>SUMIF(CPUAUX1!M:M,B107,CPUAUX1!O:O)</f>
        <v>96.219633999999985</v>
      </c>
      <c r="O108" s="11">
        <f>F108*N108</f>
        <v>1.4240505831999999E-3</v>
      </c>
      <c r="Q108" s="11">
        <f ca="1">SUMIF(CPUAUX1!M:M,B107,CPUAUX1!R:R)</f>
        <v>47.273239999999994</v>
      </c>
      <c r="R108" s="11">
        <f ca="1">F108*Q108</f>
        <v>6.9964395199999989E-4</v>
      </c>
    </row>
    <row r="109" spans="1:18">
      <c r="A109" s="50" t="str">
        <f>"TOTAL SEM BDI - "&amp;B107</f>
        <v>TOTAL SEM BDI - 89129</v>
      </c>
      <c r="B109" s="51"/>
      <c r="C109" s="51"/>
      <c r="D109" s="51"/>
      <c r="E109" s="51"/>
      <c r="F109" s="51"/>
      <c r="G109" s="51"/>
      <c r="H109" s="52"/>
      <c r="I109" s="67">
        <f>SUM(I107:I108)</f>
        <v>9.84</v>
      </c>
      <c r="J109" s="68"/>
    </row>
    <row r="111" spans="1:18">
      <c r="A111" s="9" t="s">
        <v>2646</v>
      </c>
      <c r="B111" s="9" t="s">
        <v>102</v>
      </c>
      <c r="C111" s="9" t="s">
        <v>103</v>
      </c>
      <c r="D111" s="9" t="s">
        <v>36</v>
      </c>
      <c r="E111" s="9" t="s">
        <v>104</v>
      </c>
      <c r="F111" s="9" t="s">
        <v>788</v>
      </c>
      <c r="G111" s="63" t="s">
        <v>2647</v>
      </c>
      <c r="H111" s="64"/>
      <c r="I111" s="63" t="s">
        <v>24</v>
      </c>
      <c r="J111" s="64"/>
    </row>
    <row r="112" spans="1:18" ht="45">
      <c r="A112" s="21" t="s">
        <v>2905</v>
      </c>
      <c r="B112" s="21">
        <v>89128</v>
      </c>
      <c r="C112" s="21" t="str">
        <f>VLOOKUP(B112,S!$A:$G,2,FALSE)</f>
        <v>SINAPI</v>
      </c>
      <c r="D112" s="22" t="str">
        <f>VLOOKUP(B112,S!$A:$G,3,FALSE)</f>
        <v>PÁ CARREGADEIRA SOBRE RODAS, POTÊNCIA LÍQUIDA 128 HP, CAPACIDADE DA CAÇAMBA 1,7 A 2,8 M3, PESO OPERACIONAL 11632 KG - DEPRECIAÇÃO. AF_06/2014</v>
      </c>
      <c r="E112" s="21" t="str">
        <f>VLOOKUP(B112,S!$A:$G,4,FALSE)</f>
        <v>H</v>
      </c>
      <c r="F112" s="21"/>
      <c r="G112" s="65">
        <f>I114</f>
        <v>37.24</v>
      </c>
      <c r="H112" s="66"/>
      <c r="I112" s="65"/>
      <c r="J112" s="66"/>
      <c r="K112" s="30">
        <f>VLOOKUP(B112,S!A:G,5,FALSE)</f>
        <v>37.24</v>
      </c>
      <c r="L112" s="21" t="str">
        <f>IF(K112=G112,"OK, CONFORME TABELA",IF(G112&gt;K112,"ACIMA DA TABELA: ","ABAIXO DA TABELA: ")&amp;TRUNC((G112*100)/K112,2)&amp;" %")</f>
        <v>OK, CONFORME TABELA</v>
      </c>
    </row>
    <row r="113" spans="1:18" ht="45">
      <c r="A113" s="11" t="s">
        <v>2652</v>
      </c>
      <c r="B113" s="11">
        <v>4262</v>
      </c>
      <c r="C113" s="11" t="str">
        <f>VLOOKUP(B113,IF(A113="COMPOSICAO",S!$A:$E,I!$A:$E),2,FALSE)</f>
        <v>SINAPI</v>
      </c>
      <c r="D113" s="23" t="str">
        <f>VLOOKUP(B113,IF(A113="COMPOSICAO",S!$A:$E,I!$A:$E),3,FALSE)</f>
        <v>PA CARREGADEIRA SOBRE RODAS, POTENCIA LIQUIDA 128 HP, CAPACIDADE DA CACAMBA DE 1,7 A 2,8 M3, PESO OPERACIONAL MAXIMO DE 11632 KG</v>
      </c>
      <c r="E113" s="11" t="str">
        <f>VLOOKUP(B113,IF(A113="COMPOSICAO",S!$A:$E,I!$A:$E),4,FALSE)</f>
        <v>UN</v>
      </c>
      <c r="F113" s="11">
        <v>5.5999999999999999E-5</v>
      </c>
      <c r="G113" s="67">
        <f>IF(A113="COMPOSICAO",VLOOKUP("TOTAL SEM BDI - "&amp;B113,CPUAUX3!$A:$J,9,FALSE),VLOOKUP(B113,I!$A:$E,5,FALSE))</f>
        <v>665000</v>
      </c>
      <c r="H113" s="68"/>
      <c r="I113" s="67">
        <f>TRUNC(F113*G113,2)</f>
        <v>37.24</v>
      </c>
      <c r="J113" s="68"/>
      <c r="M113" s="11">
        <f>B113</f>
        <v>4262</v>
      </c>
      <c r="N113" s="11">
        <f>SUMIF(CPUAUX1!M:M,B112,CPUAUX1!O:O)</f>
        <v>96.219633999999985</v>
      </c>
      <c r="O113" s="11">
        <f>F113*N113</f>
        <v>5.3882995039999989E-3</v>
      </c>
      <c r="Q113" s="11">
        <f ca="1">SUMIF(CPUAUX1!M:M,B112,CPUAUX1!R:R)</f>
        <v>47.273239999999994</v>
      </c>
      <c r="R113" s="11">
        <f ca="1">F113*Q113</f>
        <v>2.6473014399999995E-3</v>
      </c>
    </row>
    <row r="114" spans="1:18">
      <c r="A114" s="50" t="str">
        <f>"TOTAL SEM BDI - "&amp;B112</f>
        <v>TOTAL SEM BDI - 89128</v>
      </c>
      <c r="B114" s="51"/>
      <c r="C114" s="51"/>
      <c r="D114" s="51"/>
      <c r="E114" s="51"/>
      <c r="F114" s="51"/>
      <c r="G114" s="51"/>
      <c r="H114" s="52"/>
      <c r="I114" s="67">
        <f>SUM(I112:I113)</f>
        <v>37.24</v>
      </c>
      <c r="J114" s="68"/>
    </row>
    <row r="116" spans="1:18">
      <c r="A116" s="9" t="s">
        <v>2646</v>
      </c>
      <c r="B116" s="9" t="s">
        <v>102</v>
      </c>
      <c r="C116" s="9" t="s">
        <v>103</v>
      </c>
      <c r="D116" s="9" t="s">
        <v>36</v>
      </c>
      <c r="E116" s="9" t="s">
        <v>104</v>
      </c>
      <c r="F116" s="9" t="s">
        <v>788</v>
      </c>
      <c r="G116" s="63" t="s">
        <v>2647</v>
      </c>
      <c r="H116" s="64"/>
      <c r="I116" s="63" t="s">
        <v>24</v>
      </c>
      <c r="J116" s="64"/>
    </row>
    <row r="117" spans="1:18" ht="30">
      <c r="A117" s="21" t="s">
        <v>2895</v>
      </c>
      <c r="B117" s="21">
        <v>88301</v>
      </c>
      <c r="C117" s="21" t="str">
        <f>VLOOKUP(B117,S!$A:$G,2,FALSE)</f>
        <v>SINAPI</v>
      </c>
      <c r="D117" s="22" t="str">
        <f>VLOOKUP(B117,S!$A:$G,3,FALSE)</f>
        <v>OPERADOR DE PÁ CARREGADEIRA COM ENCARGOS COMPLEMENTARES</v>
      </c>
      <c r="E117" s="21" t="str">
        <f>VLOOKUP(B117,S!$A:$G,4,FALSE)</f>
        <v>H</v>
      </c>
      <c r="F117" s="21"/>
      <c r="G117" s="65">
        <f>I126</f>
        <v>27.09</v>
      </c>
      <c r="H117" s="66"/>
      <c r="I117" s="65"/>
      <c r="J117" s="66"/>
      <c r="K117" s="30">
        <f>VLOOKUP(B117,S!A:G,5,FALSE)</f>
        <v>27.09</v>
      </c>
      <c r="L117" s="21" t="str">
        <f>IF(K117=G117,"OK, CONFORME TABELA",IF(G117&gt;K117,"ACIMA DA TABELA: ","ABAIXO DA TABELA: ")&amp;TRUNC((G117*100)/K117,2)&amp;" %")</f>
        <v>OK, CONFORME TABELA</v>
      </c>
    </row>
    <row r="118" spans="1:18" ht="30">
      <c r="A118" s="11" t="s">
        <v>2650</v>
      </c>
      <c r="B118" s="11">
        <v>95364</v>
      </c>
      <c r="C118" s="11" t="str">
        <f>VLOOKUP(B118,IF(A118="COMPOSICAO",S!$A:$E,I!$A:$E),2,FALSE)</f>
        <v>SINAPI</v>
      </c>
      <c r="D118" s="23" t="str">
        <f>VLOOKUP(B118,IF(A118="COMPOSICAO",S!$A:$E,I!$A:$E),3,FALSE)</f>
        <v>CURSO DE CAPACITAÇÃO PARA OPERADOR DE PÁ CARREGADEIRA (ENCARGOS COMPLEMENTARES) - HORISTA</v>
      </c>
      <c r="E118" s="11" t="str">
        <f>VLOOKUP(B118,IF(A118="COMPOSICAO",S!$A:$E,I!$A:$E),4,FALSE)</f>
        <v>H</v>
      </c>
      <c r="F118" s="11">
        <v>1</v>
      </c>
      <c r="G118" s="67">
        <f>IF(A118="COMPOSICAO",VLOOKUP("TOTAL SEM BDI - "&amp;B118,CPUAUX3!$A:$J,9,FALSE),VLOOKUP(B118,I!$A:$E,5,FALSE))</f>
        <v>0.17</v>
      </c>
      <c r="H118" s="68"/>
      <c r="I118" s="67">
        <f t="shared" ref="I118:I125" si="12">TRUNC(F118*G118,2)</f>
        <v>0.17</v>
      </c>
      <c r="J118" s="68"/>
      <c r="M118" s="11">
        <f t="shared" ref="M118:M125" si="13">B118</f>
        <v>95364</v>
      </c>
      <c r="N118" s="11">
        <f>SUMIF(CPUAUX1!M:M,B117,CPUAUX1!O:O)</f>
        <v>96.219633999999985</v>
      </c>
      <c r="O118" s="11">
        <f t="shared" ref="O118:O125" si="14">F118*N118</f>
        <v>96.219633999999985</v>
      </c>
      <c r="Q118" s="11">
        <f ca="1">SUMIF(CPUAUX1!M:M,B117,CPUAUX1!R:R)</f>
        <v>47.273239999999994</v>
      </c>
      <c r="R118" s="11">
        <f t="shared" ref="R118:R125" ca="1" si="15">F118*Q118</f>
        <v>47.273239999999994</v>
      </c>
    </row>
    <row r="119" spans="1:18" ht="30">
      <c r="A119" s="11" t="s">
        <v>2652</v>
      </c>
      <c r="B119" s="11">
        <v>43488</v>
      </c>
      <c r="C119" s="11" t="str">
        <f>VLOOKUP(B119,IF(A119="COMPOSICAO",S!$A:$E,I!$A:$E),2,FALSE)</f>
        <v>SINAPI</v>
      </c>
      <c r="D119" s="23" t="str">
        <f>VLOOKUP(B119,IF(A119="COMPOSICAO",S!$A:$E,I!$A:$E),3,FALSE)</f>
        <v>EPI - FAMILIA OPERADOR ESCAVADEIRA - HORISTA (ENCARGOS COMPLEMENTARES - COLETADO CAIXA)</v>
      </c>
      <c r="E119" s="11" t="str">
        <f>VLOOKUP(B119,IF(A119="COMPOSICAO",S!$A:$E,I!$A:$E),4,FALSE)</f>
        <v>H</v>
      </c>
      <c r="F119" s="11">
        <v>1</v>
      </c>
      <c r="G119" s="67">
        <f>IF(A119="COMPOSICAO",VLOOKUP("TOTAL SEM BDI - "&amp;B119,CPUAUX3!$A:$J,9,FALSE),VLOOKUP(B119,I!$A:$E,5,FALSE))</f>
        <v>0.89</v>
      </c>
      <c r="H119" s="68"/>
      <c r="I119" s="67">
        <f t="shared" si="12"/>
        <v>0.89</v>
      </c>
      <c r="J119" s="68"/>
      <c r="M119" s="11">
        <f t="shared" si="13"/>
        <v>43488</v>
      </c>
      <c r="N119" s="11">
        <f>SUMIF(CPUAUX1!M:M,B117,CPUAUX1!O:O)</f>
        <v>96.219633999999985</v>
      </c>
      <c r="O119" s="11">
        <f t="shared" si="14"/>
        <v>96.219633999999985</v>
      </c>
      <c r="Q119" s="11">
        <f ca="1">SUMIF(CPUAUX1!M:M,B117,CPUAUX1!R:R)</f>
        <v>47.273239999999994</v>
      </c>
      <c r="R119" s="11">
        <f t="shared" ca="1" si="15"/>
        <v>47.273239999999994</v>
      </c>
    </row>
    <row r="120" spans="1:18" ht="30">
      <c r="A120" s="11" t="s">
        <v>2652</v>
      </c>
      <c r="B120" s="11">
        <v>43464</v>
      </c>
      <c r="C120" s="11" t="str">
        <f>VLOOKUP(B120,IF(A120="COMPOSICAO",S!$A:$E,I!$A:$E),2,FALSE)</f>
        <v>SINAPI</v>
      </c>
      <c r="D120" s="23" t="str">
        <f>VLOOKUP(B120,IF(A120="COMPOSICAO",S!$A:$E,I!$A:$E),3,FALSE)</f>
        <v>FERRAMENTAS - FAMILIA OPERADOR ESCAVADEIRA - HORISTA (ENCARGOS COMPLEMENTARES - COLETADO CAIXA)</v>
      </c>
      <c r="E120" s="11" t="str">
        <f>VLOOKUP(B120,IF(A120="COMPOSICAO",S!$A:$E,I!$A:$E),4,FALSE)</f>
        <v>H</v>
      </c>
      <c r="F120" s="11">
        <v>1</v>
      </c>
      <c r="G120" s="67">
        <f>IF(A120="COMPOSICAO",VLOOKUP("TOTAL SEM BDI - "&amp;B120,CPUAUX3!$A:$J,9,FALSE),VLOOKUP(B120,I!$A:$E,5,FALSE))</f>
        <v>0.01</v>
      </c>
      <c r="H120" s="68"/>
      <c r="I120" s="67">
        <f t="shared" si="12"/>
        <v>0.01</v>
      </c>
      <c r="J120" s="68"/>
      <c r="M120" s="11">
        <f t="shared" si="13"/>
        <v>43464</v>
      </c>
      <c r="N120" s="11">
        <f>SUMIF(CPUAUX1!M:M,B117,CPUAUX1!O:O)</f>
        <v>96.219633999999985</v>
      </c>
      <c r="O120" s="11">
        <f t="shared" si="14"/>
        <v>96.219633999999985</v>
      </c>
      <c r="Q120" s="11">
        <f ca="1">SUMIF(CPUAUX1!M:M,B117,CPUAUX1!R:R)</f>
        <v>47.273239999999994</v>
      </c>
      <c r="R120" s="11">
        <f t="shared" ca="1" si="15"/>
        <v>47.273239999999994</v>
      </c>
    </row>
    <row r="121" spans="1:18" ht="30">
      <c r="A121" s="11" t="s">
        <v>2652</v>
      </c>
      <c r="B121" s="11">
        <v>37373</v>
      </c>
      <c r="C121" s="11" t="str">
        <f>VLOOKUP(B121,IF(A121="COMPOSICAO",S!$A:$E,I!$A:$E),2,FALSE)</f>
        <v>SINAPI</v>
      </c>
      <c r="D121" s="23" t="str">
        <f>VLOOKUP(B121,IF(A121="COMPOSICAO",S!$A:$E,I!$A:$E),3,FALSE)</f>
        <v>SEGURO - HORISTA (COLETADO CAIXA - ENCARGOS COMPLEMENTARES)</v>
      </c>
      <c r="E121" s="11" t="str">
        <f>VLOOKUP(B121,IF(A121="COMPOSICAO",S!$A:$E,I!$A:$E),4,FALSE)</f>
        <v>H</v>
      </c>
      <c r="F121" s="11">
        <v>1</v>
      </c>
      <c r="G121" s="67">
        <f>IF(A121="COMPOSICAO",VLOOKUP("TOTAL SEM BDI - "&amp;B121,CPUAUX3!$A:$J,9,FALSE),VLOOKUP(B121,I!$A:$E,5,FALSE))</f>
        <v>0.08</v>
      </c>
      <c r="H121" s="68"/>
      <c r="I121" s="67">
        <f t="shared" si="12"/>
        <v>0.08</v>
      </c>
      <c r="J121" s="68"/>
      <c r="M121" s="11">
        <f t="shared" si="13"/>
        <v>37373</v>
      </c>
      <c r="N121" s="11">
        <f>SUMIF(CPUAUX1!M:M,B117,CPUAUX1!O:O)</f>
        <v>96.219633999999985</v>
      </c>
      <c r="O121" s="11">
        <f t="shared" si="14"/>
        <v>96.219633999999985</v>
      </c>
      <c r="Q121" s="11">
        <f ca="1">SUMIF(CPUAUX1!M:M,B117,CPUAUX1!R:R)</f>
        <v>47.273239999999994</v>
      </c>
      <c r="R121" s="11">
        <f t="shared" ca="1" si="15"/>
        <v>47.273239999999994</v>
      </c>
    </row>
    <row r="122" spans="1:18" ht="30">
      <c r="A122" s="11" t="s">
        <v>2652</v>
      </c>
      <c r="B122" s="11">
        <v>37372</v>
      </c>
      <c r="C122" s="11" t="str">
        <f>VLOOKUP(B122,IF(A122="COMPOSICAO",S!$A:$E,I!$A:$E),2,FALSE)</f>
        <v>SINAPI</v>
      </c>
      <c r="D122" s="23" t="str">
        <f>VLOOKUP(B122,IF(A122="COMPOSICAO",S!$A:$E,I!$A:$E),3,FALSE)</f>
        <v>EXAMES - HORISTA (COLETADO CAIXA - ENCARGOS COMPLEMENTARES)</v>
      </c>
      <c r="E122" s="11" t="str">
        <f>VLOOKUP(B122,IF(A122="COMPOSICAO",S!$A:$E,I!$A:$E),4,FALSE)</f>
        <v>H</v>
      </c>
      <c r="F122" s="11">
        <v>1</v>
      </c>
      <c r="G122" s="67">
        <f>IF(A122="COMPOSICAO",VLOOKUP("TOTAL SEM BDI - "&amp;B122,CPUAUX3!$A:$J,9,FALSE),VLOOKUP(B122,I!$A:$E,5,FALSE))</f>
        <v>1.43</v>
      </c>
      <c r="H122" s="68"/>
      <c r="I122" s="67">
        <f t="shared" si="12"/>
        <v>1.43</v>
      </c>
      <c r="J122" s="68"/>
      <c r="M122" s="11">
        <f t="shared" si="13"/>
        <v>37372</v>
      </c>
      <c r="N122" s="11">
        <f>SUMIF(CPUAUX1!M:M,B117,CPUAUX1!O:O)</f>
        <v>96.219633999999985</v>
      </c>
      <c r="O122" s="11">
        <f t="shared" si="14"/>
        <v>96.219633999999985</v>
      </c>
      <c r="Q122" s="11">
        <f ca="1">SUMIF(CPUAUX1!M:M,B117,CPUAUX1!R:R)</f>
        <v>47.273239999999994</v>
      </c>
      <c r="R122" s="11">
        <f t="shared" ca="1" si="15"/>
        <v>47.273239999999994</v>
      </c>
    </row>
    <row r="123" spans="1:18" ht="30">
      <c r="A123" s="11" t="s">
        <v>2652</v>
      </c>
      <c r="B123" s="11">
        <v>37371</v>
      </c>
      <c r="C123" s="11" t="str">
        <f>VLOOKUP(B123,IF(A123="COMPOSICAO",S!$A:$E,I!$A:$E),2,FALSE)</f>
        <v>SINAPI</v>
      </c>
      <c r="D123" s="23" t="str">
        <f>VLOOKUP(B123,IF(A123="COMPOSICAO",S!$A:$E,I!$A:$E),3,FALSE)</f>
        <v>TRANSPORTE - HORISTA (COLETADO CAIXA - ENCARGOS COMPLEMENTARES)</v>
      </c>
      <c r="E123" s="11" t="str">
        <f>VLOOKUP(B123,IF(A123="COMPOSICAO",S!$A:$E,I!$A:$E),4,FALSE)</f>
        <v>H</v>
      </c>
      <c r="F123" s="11">
        <v>1</v>
      </c>
      <c r="G123" s="67">
        <f>IF(A123="COMPOSICAO",VLOOKUP("TOTAL SEM BDI - "&amp;B123,CPUAUX3!$A:$J,9,FALSE),VLOOKUP(B123,I!$A:$E,5,FALSE))</f>
        <v>0.56999999999999995</v>
      </c>
      <c r="H123" s="68"/>
      <c r="I123" s="67">
        <f t="shared" si="12"/>
        <v>0.56999999999999995</v>
      </c>
      <c r="J123" s="68"/>
      <c r="M123" s="11">
        <f t="shared" si="13"/>
        <v>37371</v>
      </c>
      <c r="N123" s="11">
        <f>SUMIF(CPUAUX1!M:M,B117,CPUAUX1!O:O)</f>
        <v>96.219633999999985</v>
      </c>
      <c r="O123" s="11">
        <f t="shared" si="14"/>
        <v>96.219633999999985</v>
      </c>
      <c r="Q123" s="11">
        <f ca="1">SUMIF(CPUAUX1!M:M,B117,CPUAUX1!R:R)</f>
        <v>47.273239999999994</v>
      </c>
      <c r="R123" s="11">
        <f t="shared" ca="1" si="15"/>
        <v>47.273239999999994</v>
      </c>
    </row>
    <row r="124" spans="1:18" ht="30">
      <c r="A124" s="11" t="s">
        <v>2652</v>
      </c>
      <c r="B124" s="11">
        <v>37370</v>
      </c>
      <c r="C124" s="11" t="str">
        <f>VLOOKUP(B124,IF(A124="COMPOSICAO",S!$A:$E,I!$A:$E),2,FALSE)</f>
        <v>SINAPI</v>
      </c>
      <c r="D124" s="23" t="str">
        <f>VLOOKUP(B124,IF(A124="COMPOSICAO",S!$A:$E,I!$A:$E),3,FALSE)</f>
        <v>ALIMENTACAO - HORISTA (COLETADO CAIXA - ENCARGOS COMPLEMENTARES)</v>
      </c>
      <c r="E124" s="11" t="str">
        <f>VLOOKUP(B124,IF(A124="COMPOSICAO",S!$A:$E,I!$A:$E),4,FALSE)</f>
        <v>H</v>
      </c>
      <c r="F124" s="11">
        <v>1</v>
      </c>
      <c r="G124" s="67">
        <f>IF(A124="COMPOSICAO",VLOOKUP("TOTAL SEM BDI - "&amp;B124,CPUAUX3!$A:$J,9,FALSE),VLOOKUP(B124,I!$A:$E,5,FALSE))</f>
        <v>2.46</v>
      </c>
      <c r="H124" s="68"/>
      <c r="I124" s="67">
        <f t="shared" si="12"/>
        <v>2.46</v>
      </c>
      <c r="J124" s="68"/>
      <c r="M124" s="11">
        <f t="shared" si="13"/>
        <v>37370</v>
      </c>
      <c r="N124" s="11">
        <f>SUMIF(CPUAUX1!M:M,B117,CPUAUX1!O:O)</f>
        <v>96.219633999999985</v>
      </c>
      <c r="O124" s="11">
        <f t="shared" si="14"/>
        <v>96.219633999999985</v>
      </c>
      <c r="Q124" s="11">
        <f ca="1">SUMIF(CPUAUX1!M:M,B117,CPUAUX1!R:R)</f>
        <v>47.273239999999994</v>
      </c>
      <c r="R124" s="11">
        <f t="shared" ca="1" si="15"/>
        <v>47.273239999999994</v>
      </c>
    </row>
    <row r="125" spans="1:18">
      <c r="A125" s="11" t="s">
        <v>2652</v>
      </c>
      <c r="B125" s="11">
        <v>4248</v>
      </c>
      <c r="C125" s="11" t="str">
        <f>VLOOKUP(B125,IF(A125="COMPOSICAO",S!$A:$E,I!$A:$E),2,FALSE)</f>
        <v>SINAPI</v>
      </c>
      <c r="D125" s="23" t="str">
        <f>VLOOKUP(B125,IF(A125="COMPOSICAO",S!$A:$E,I!$A:$E),3,FALSE)</f>
        <v>OPERADOR DE PA CARREGADEIRA (HORISTA)</v>
      </c>
      <c r="E125" s="11" t="str">
        <f>VLOOKUP(B125,IF(A125="COMPOSICAO",S!$A:$E,I!$A:$E),4,FALSE)</f>
        <v>H</v>
      </c>
      <c r="F125" s="11">
        <v>1</v>
      </c>
      <c r="G125" s="67">
        <f>IF(A125="COMPOSICAO",VLOOKUP("TOTAL SEM BDI - "&amp;B125,CPUAUX3!$A:$J,9,FALSE),VLOOKUP(B125,I!$A:$E,5,FALSE))</f>
        <v>21.48</v>
      </c>
      <c r="H125" s="68"/>
      <c r="I125" s="67">
        <f t="shared" si="12"/>
        <v>21.48</v>
      </c>
      <c r="J125" s="68"/>
      <c r="M125" s="11">
        <f t="shared" si="13"/>
        <v>4248</v>
      </c>
      <c r="N125" s="11">
        <f>SUMIF(CPUAUX1!M:M,B117,CPUAUX1!O:O)</f>
        <v>96.219633999999985</v>
      </c>
      <c r="O125" s="11">
        <f t="shared" si="14"/>
        <v>96.219633999999985</v>
      </c>
      <c r="Q125" s="11">
        <f ca="1">SUMIF(CPUAUX1!M:M,B117,CPUAUX1!R:R)</f>
        <v>47.273239999999994</v>
      </c>
      <c r="R125" s="11">
        <f t="shared" ca="1" si="15"/>
        <v>47.273239999999994</v>
      </c>
    </row>
    <row r="126" spans="1:18">
      <c r="A126" s="50" t="str">
        <f>"TOTAL SEM BDI - "&amp;B117</f>
        <v>TOTAL SEM BDI - 88301</v>
      </c>
      <c r="B126" s="51"/>
      <c r="C126" s="51"/>
      <c r="D126" s="51"/>
      <c r="E126" s="51"/>
      <c r="F126" s="51"/>
      <c r="G126" s="51"/>
      <c r="H126" s="52"/>
      <c r="I126" s="67">
        <f>SUM(I117:I125)</f>
        <v>27.09</v>
      </c>
      <c r="J126" s="68"/>
    </row>
    <row r="128" spans="1:18">
      <c r="A128" s="9" t="s">
        <v>2646</v>
      </c>
      <c r="B128" s="9" t="s">
        <v>102</v>
      </c>
      <c r="C128" s="9" t="s">
        <v>103</v>
      </c>
      <c r="D128" s="9" t="s">
        <v>36</v>
      </c>
      <c r="E128" s="9" t="s">
        <v>104</v>
      </c>
      <c r="F128" s="9" t="s">
        <v>788</v>
      </c>
      <c r="G128" s="63" t="s">
        <v>2647</v>
      </c>
      <c r="H128" s="64"/>
      <c r="I128" s="63" t="s">
        <v>24</v>
      </c>
      <c r="J128" s="64"/>
    </row>
    <row r="129" spans="1:18" ht="45">
      <c r="A129" s="21" t="s">
        <v>2905</v>
      </c>
      <c r="B129" s="21">
        <v>53858</v>
      </c>
      <c r="C129" s="21" t="str">
        <f>VLOOKUP(B129,S!$A:$G,2,FALSE)</f>
        <v>SINAPI</v>
      </c>
      <c r="D129" s="22" t="str">
        <f>VLOOKUP(B129,S!$A:$G,3,FALSE)</f>
        <v>PÁ CARREGADEIRA SOBRE RODAS, POTÊNCIA LÍQUIDA 128 HP, CAPACIDADE DA CAÇAMBA 1,7 A 2,8 M3, PESO OPERACIONAL 11632 KG - MATERIAIS NA OPERAÇÃO. AF_06/2014</v>
      </c>
      <c r="E129" s="21" t="str">
        <f>VLOOKUP(B129,S!$A:$G,4,FALSE)</f>
        <v>H</v>
      </c>
      <c r="F129" s="21"/>
      <c r="G129" s="65">
        <f>I131</f>
        <v>45.68</v>
      </c>
      <c r="H129" s="66"/>
      <c r="I129" s="65"/>
      <c r="J129" s="66"/>
      <c r="K129" s="30">
        <f>VLOOKUP(B129,S!A:G,5,FALSE)</f>
        <v>45.68</v>
      </c>
      <c r="L129" s="21" t="str">
        <f>IF(K129=G129,"OK, CONFORME TABELA",IF(G129&gt;K129,"ACIMA DA TABELA: ","ABAIXO DA TABELA: ")&amp;TRUNC((G129*100)/K129,2)&amp;" %")</f>
        <v>OK, CONFORME TABELA</v>
      </c>
    </row>
    <row r="130" spans="1:18" ht="30">
      <c r="A130" s="11" t="s">
        <v>2652</v>
      </c>
      <c r="B130" s="11">
        <v>4221</v>
      </c>
      <c r="C130" s="11" t="str">
        <f>VLOOKUP(B130,IF(A130="COMPOSICAO",S!$A:$E,I!$A:$E),2,FALSE)</f>
        <v>SINAPI</v>
      </c>
      <c r="D130" s="23" t="str">
        <f>VLOOKUP(B130,IF(A130="COMPOSICAO",S!$A:$E,I!$A:$E),3,FALSE)</f>
        <v>OLEO DIESEL COMBUSTIVEL COMUM METROPOLITANO S-10 OU S-500</v>
      </c>
      <c r="E130" s="11" t="str">
        <f>VLOOKUP(B130,IF(A130="COMPOSICAO",S!$A:$E,I!$A:$E),4,FALSE)</f>
        <v>L</v>
      </c>
      <c r="F130" s="11">
        <v>7.64</v>
      </c>
      <c r="G130" s="67">
        <f>IF(A130="COMPOSICAO",VLOOKUP("TOTAL SEM BDI - "&amp;B130,CPUAUX3!$A:$J,9,FALSE),VLOOKUP(B130,I!$A:$E,5,FALSE))</f>
        <v>5.98</v>
      </c>
      <c r="H130" s="68"/>
      <c r="I130" s="67">
        <f>TRUNC(F130*G130,2)</f>
        <v>45.68</v>
      </c>
      <c r="J130" s="68"/>
      <c r="M130" s="11">
        <f>B130</f>
        <v>4221</v>
      </c>
      <c r="N130" s="11">
        <f>SUMIF(CPUAUX1!M:M,B129,CPUAUX1!O:O)</f>
        <v>60.866399999999992</v>
      </c>
      <c r="O130" s="11">
        <f>F130*N130</f>
        <v>465.01929599999994</v>
      </c>
      <c r="Q130" s="11">
        <f ca="1">SUMIF(CPUAUX1!M:M,B129,CPUAUX1!R:R)</f>
        <v>29.903999999999996</v>
      </c>
      <c r="R130" s="11">
        <f ca="1">F130*Q130</f>
        <v>228.46655999999996</v>
      </c>
    </row>
    <row r="131" spans="1:18">
      <c r="A131" s="50" t="str">
        <f>"TOTAL SEM BDI - "&amp;B129</f>
        <v>TOTAL SEM BDI - 53858</v>
      </c>
      <c r="B131" s="51"/>
      <c r="C131" s="51"/>
      <c r="D131" s="51"/>
      <c r="E131" s="51"/>
      <c r="F131" s="51"/>
      <c r="G131" s="51"/>
      <c r="H131" s="52"/>
      <c r="I131" s="67">
        <f>SUM(I129:I130)</f>
        <v>45.68</v>
      </c>
      <c r="J131" s="68"/>
    </row>
    <row r="133" spans="1:18">
      <c r="A133" s="9" t="s">
        <v>2646</v>
      </c>
      <c r="B133" s="9" t="s">
        <v>102</v>
      </c>
      <c r="C133" s="9" t="s">
        <v>103</v>
      </c>
      <c r="D133" s="9" t="s">
        <v>36</v>
      </c>
      <c r="E133" s="9" t="s">
        <v>104</v>
      </c>
      <c r="F133" s="9" t="s">
        <v>788</v>
      </c>
      <c r="G133" s="63" t="s">
        <v>2647</v>
      </c>
      <c r="H133" s="64"/>
      <c r="I133" s="63" t="s">
        <v>24</v>
      </c>
      <c r="J133" s="64"/>
    </row>
    <row r="134" spans="1:18" ht="45">
      <c r="A134" s="21" t="s">
        <v>2905</v>
      </c>
      <c r="B134" s="21">
        <v>53857</v>
      </c>
      <c r="C134" s="21" t="str">
        <f>VLOOKUP(B134,S!$A:$G,2,FALSE)</f>
        <v>SINAPI</v>
      </c>
      <c r="D134" s="22" t="str">
        <f>VLOOKUP(B134,S!$A:$G,3,FALSE)</f>
        <v>PÁ CARREGADEIRA SOBRE RODAS, POTÊNCIA LÍQUIDA 128 HP, CAPACIDADE DA CAÇAMBA 1,7 A 2,8 M3, PESO OPERACIONAL 11632 KG - MANUTENÇÃO. AF_06/2014</v>
      </c>
      <c r="E134" s="21" t="str">
        <f>VLOOKUP(B134,S!$A:$G,4,FALSE)</f>
        <v>H</v>
      </c>
      <c r="F134" s="21"/>
      <c r="G134" s="65">
        <f>I136</f>
        <v>46.55</v>
      </c>
      <c r="H134" s="66"/>
      <c r="I134" s="65"/>
      <c r="J134" s="66"/>
      <c r="K134" s="30">
        <f>VLOOKUP(B134,S!A:G,5,FALSE)</f>
        <v>46.55</v>
      </c>
      <c r="L134" s="21" t="str">
        <f>IF(K134=G134,"OK, CONFORME TABELA",IF(G134&gt;K134,"ACIMA DA TABELA: ","ABAIXO DA TABELA: ")&amp;TRUNC((G134*100)/K134,2)&amp;" %")</f>
        <v>OK, CONFORME TABELA</v>
      </c>
    </row>
    <row r="135" spans="1:18" ht="45">
      <c r="A135" s="11" t="s">
        <v>2652</v>
      </c>
      <c r="B135" s="11">
        <v>4262</v>
      </c>
      <c r="C135" s="11" t="str">
        <f>VLOOKUP(B135,IF(A135="COMPOSICAO",S!$A:$E,I!$A:$E),2,FALSE)</f>
        <v>SINAPI</v>
      </c>
      <c r="D135" s="23" t="str">
        <f>VLOOKUP(B135,IF(A135="COMPOSICAO",S!$A:$E,I!$A:$E),3,FALSE)</f>
        <v>PA CARREGADEIRA SOBRE RODAS, POTENCIA LIQUIDA 128 HP, CAPACIDADE DA CACAMBA DE 1,7 A 2,8 M3, PESO OPERACIONAL MAXIMO DE 11632 KG</v>
      </c>
      <c r="E135" s="11" t="str">
        <f>VLOOKUP(B135,IF(A135="COMPOSICAO",S!$A:$E,I!$A:$E),4,FALSE)</f>
        <v>UN</v>
      </c>
      <c r="F135" s="11">
        <v>6.9999999999999994E-5</v>
      </c>
      <c r="G135" s="67">
        <f>IF(A135="COMPOSICAO",VLOOKUP("TOTAL SEM BDI - "&amp;B135,CPUAUX3!$A:$J,9,FALSE),VLOOKUP(B135,I!$A:$E,5,FALSE))</f>
        <v>665000</v>
      </c>
      <c r="H135" s="68"/>
      <c r="I135" s="67">
        <f>TRUNC(F135*G135,2)</f>
        <v>46.55</v>
      </c>
      <c r="J135" s="68"/>
      <c r="M135" s="11">
        <f>B135</f>
        <v>4262</v>
      </c>
      <c r="N135" s="11">
        <f>SUMIF(CPUAUX1!M:M,B134,CPUAUX1!O:O)</f>
        <v>60.866399999999992</v>
      </c>
      <c r="O135" s="11">
        <f>F135*N135</f>
        <v>4.2606479999999988E-3</v>
      </c>
      <c r="Q135" s="11">
        <f ca="1">SUMIF(CPUAUX1!M:M,B134,CPUAUX1!R:R)</f>
        <v>29.903999999999996</v>
      </c>
      <c r="R135" s="11">
        <f ca="1">F135*Q135</f>
        <v>2.0932799999999994E-3</v>
      </c>
    </row>
    <row r="136" spans="1:18">
      <c r="A136" s="50" t="str">
        <f>"TOTAL SEM BDI - "&amp;B134</f>
        <v>TOTAL SEM BDI - 53857</v>
      </c>
      <c r="B136" s="51"/>
      <c r="C136" s="51"/>
      <c r="D136" s="51"/>
      <c r="E136" s="51"/>
      <c r="F136" s="51"/>
      <c r="G136" s="51"/>
      <c r="H136" s="52"/>
      <c r="I136" s="67">
        <f>SUM(I134:I135)</f>
        <v>46.55</v>
      </c>
      <c r="J136" s="68"/>
    </row>
    <row r="138" spans="1:18">
      <c r="A138" s="9" t="s">
        <v>2646</v>
      </c>
      <c r="B138" s="9" t="s">
        <v>102</v>
      </c>
      <c r="C138" s="9" t="s">
        <v>103</v>
      </c>
      <c r="D138" s="9" t="s">
        <v>36</v>
      </c>
      <c r="E138" s="9" t="s">
        <v>104</v>
      </c>
      <c r="F138" s="9" t="s">
        <v>788</v>
      </c>
      <c r="G138" s="63" t="s">
        <v>2647</v>
      </c>
      <c r="H138" s="64"/>
      <c r="I138" s="63" t="s">
        <v>24</v>
      </c>
      <c r="J138" s="64"/>
    </row>
    <row r="139" spans="1:18" ht="45">
      <c r="A139" s="21" t="s">
        <v>2905</v>
      </c>
      <c r="B139" s="21">
        <v>102273</v>
      </c>
      <c r="C139" s="21" t="str">
        <f>VLOOKUP(B139,S!$A:$G,2,FALSE)</f>
        <v>SINAPI</v>
      </c>
      <c r="D139" s="22" t="str">
        <f>VLOOKUP(B139,S!$A:$G,3,FALSE)</f>
        <v>MARTELO DEMOLIDOR ELÉTRICO, COM POTÊNCIA DE 2.000 W, 1.000 IMPACTOS POR MINUTO, PESO DE 30 KG - MATERIAIS NA OPERAÇÃO. AF_01/2021</v>
      </c>
      <c r="E139" s="21" t="str">
        <f>VLOOKUP(B139,S!$A:$G,4,FALSE)</f>
        <v>H</v>
      </c>
      <c r="F139" s="21"/>
      <c r="G139" s="65">
        <f>I141</f>
        <v>1.87</v>
      </c>
      <c r="H139" s="66"/>
      <c r="I139" s="65"/>
      <c r="J139" s="66"/>
      <c r="K139" s="30">
        <f>VLOOKUP(B139,S!A:G,5,FALSE)</f>
        <v>1.87</v>
      </c>
      <c r="L139" s="21" t="str">
        <f>IF(K139=G139,"OK, CONFORME TABELA",IF(G139&gt;K139,"ACIMA DA TABELA: ","ABAIXO DA TABELA: ")&amp;TRUNC((G139*100)/K139,2)&amp;" %")</f>
        <v>OK, CONFORME TABELA</v>
      </c>
    </row>
    <row r="140" spans="1:18">
      <c r="A140" s="11" t="s">
        <v>2652</v>
      </c>
      <c r="B140" s="11">
        <v>2705</v>
      </c>
      <c r="C140" s="11" t="str">
        <f>VLOOKUP(B140,IF(A140="COMPOSICAO",S!$A:$E,I!$A:$E),2,FALSE)</f>
        <v>SINAPI</v>
      </c>
      <c r="D140" s="23" t="str">
        <f>VLOOKUP(B140,IF(A140="COMPOSICAO",S!$A:$E,I!$A:$E),3,FALSE)</f>
        <v>ENERGIA ELETRICA ATE 2000 KWH INDUSTRIAL, SEM DEMANDA</v>
      </c>
      <c r="E140" s="11" t="str">
        <f>VLOOKUP(B140,IF(A140="COMPOSICAO",S!$A:$E,I!$A:$E),4,FALSE)</f>
        <v>KWH</v>
      </c>
      <c r="F140" s="11">
        <v>1.7</v>
      </c>
      <c r="G140" s="67">
        <f>IF(A140="COMPOSICAO",VLOOKUP("TOTAL SEM BDI - "&amp;B140,CPUAUX3!$A:$J,9,FALSE),VLOOKUP(B140,I!$A:$E,5,FALSE))</f>
        <v>1.1000000000000001</v>
      </c>
      <c r="H140" s="68"/>
      <c r="I140" s="67">
        <f>TRUNC(F140*G140,2)</f>
        <v>1.87</v>
      </c>
      <c r="J140" s="68"/>
      <c r="M140" s="11">
        <f>B140</f>
        <v>2705</v>
      </c>
      <c r="N140" s="11">
        <f>SUMIF(CPUAUX1!M:M,B139,CPUAUX1!O:O)</f>
        <v>233.215082</v>
      </c>
      <c r="O140" s="11">
        <f>F140*N140</f>
        <v>396.46563939999999</v>
      </c>
      <c r="Q140" s="11">
        <f ca="1">SUMIF(CPUAUX1!M:M,B139,CPUAUX1!R:R)</f>
        <v>95.487695000000002</v>
      </c>
      <c r="R140" s="11">
        <f ca="1">F140*Q140</f>
        <v>162.3290815</v>
      </c>
    </row>
    <row r="141" spans="1:18">
      <c r="A141" s="50" t="str">
        <f>"TOTAL SEM BDI - "&amp;B139</f>
        <v>TOTAL SEM BDI - 102273</v>
      </c>
      <c r="B141" s="51"/>
      <c r="C141" s="51"/>
      <c r="D141" s="51"/>
      <c r="E141" s="51"/>
      <c r="F141" s="51"/>
      <c r="G141" s="51"/>
      <c r="H141" s="52"/>
      <c r="I141" s="67">
        <f>SUM(I139:I140)</f>
        <v>1.87</v>
      </c>
      <c r="J141" s="68"/>
    </row>
    <row r="143" spans="1:18">
      <c r="A143" s="9" t="s">
        <v>2646</v>
      </c>
      <c r="B143" s="9" t="s">
        <v>102</v>
      </c>
      <c r="C143" s="9" t="s">
        <v>103</v>
      </c>
      <c r="D143" s="9" t="s">
        <v>36</v>
      </c>
      <c r="E143" s="9" t="s">
        <v>104</v>
      </c>
      <c r="F143" s="9" t="s">
        <v>788</v>
      </c>
      <c r="G143" s="63" t="s">
        <v>2647</v>
      </c>
      <c r="H143" s="64"/>
      <c r="I143" s="63" t="s">
        <v>24</v>
      </c>
      <c r="J143" s="64"/>
    </row>
    <row r="144" spans="1:18" ht="45">
      <c r="A144" s="21" t="s">
        <v>2905</v>
      </c>
      <c r="B144" s="21">
        <v>102272</v>
      </c>
      <c r="C144" s="21" t="str">
        <f>VLOOKUP(B144,S!$A:$G,2,FALSE)</f>
        <v>SINAPI</v>
      </c>
      <c r="D144" s="22" t="str">
        <f>VLOOKUP(B144,S!$A:$G,3,FALSE)</f>
        <v>MARTELO DEMOLIDOR ELÉTRICO, COM POTÊNCIA DE 2.000 W, 1.000 IMPACTOS POR MINUTO, PESO DE 30 KG - MANUTENÇÃO. AF_01/2021</v>
      </c>
      <c r="E144" s="21" t="str">
        <f>VLOOKUP(B144,S!$A:$G,4,FALSE)</f>
        <v>H</v>
      </c>
      <c r="F144" s="21"/>
      <c r="G144" s="65">
        <f>I146</f>
        <v>0.83</v>
      </c>
      <c r="H144" s="66"/>
      <c r="I144" s="65"/>
      <c r="J144" s="66"/>
      <c r="K144" s="30">
        <f>VLOOKUP(B144,S!A:G,5,FALSE)</f>
        <v>0.83</v>
      </c>
      <c r="L144" s="21" t="str">
        <f>IF(K144=G144,"OK, CONFORME TABELA",IF(G144&gt;K144,"ACIMA DA TABELA: ","ABAIXO DA TABELA: ")&amp;TRUNC((G144*100)/K144,2)&amp;" %")</f>
        <v>OK, CONFORME TABELA</v>
      </c>
    </row>
    <row r="145" spans="1:18" ht="45">
      <c r="A145" s="11" t="s">
        <v>2652</v>
      </c>
      <c r="B145" s="11">
        <v>40703</v>
      </c>
      <c r="C145" s="11" t="str">
        <f>VLOOKUP(B145,IF(A145="COMPOSICAO",S!$A:$E,I!$A:$E),2,FALSE)</f>
        <v>SINAPI</v>
      </c>
      <c r="D145" s="23" t="str">
        <f>VLOOKUP(B145,IF(A145="COMPOSICAO",S!$A:$E,I!$A:$E),3,FALSE)</f>
        <v>MARTELO DEMOLIDOR ELETRICO, COM POTENCIA DE 2.000 W, FREQUENCIA DE 1.000 IMPACTOS POR MINUTO, FORCA DE IMPACTO ENTRE 60 E 65 J, PESO DE 30 KG</v>
      </c>
      <c r="E145" s="11" t="str">
        <f>VLOOKUP(B145,IF(A145="COMPOSICAO",S!$A:$E,I!$A:$E),4,FALSE)</f>
        <v>UN</v>
      </c>
      <c r="F145" s="11">
        <v>8.0000000000000007E-5</v>
      </c>
      <c r="G145" s="67">
        <f>IF(A145="COMPOSICAO",VLOOKUP("TOTAL SEM BDI - "&amp;B145,CPUAUX3!$A:$J,9,FALSE),VLOOKUP(B145,I!$A:$E,5,FALSE))</f>
        <v>10449</v>
      </c>
      <c r="H145" s="68"/>
      <c r="I145" s="67">
        <f>TRUNC(F145*G145,2)</f>
        <v>0.83</v>
      </c>
      <c r="J145" s="68"/>
      <c r="M145" s="11">
        <f>B145</f>
        <v>40703</v>
      </c>
      <c r="N145" s="11">
        <f>SUMIF(CPUAUX1!M:M,B144,CPUAUX1!O:O)</f>
        <v>233.215082</v>
      </c>
      <c r="O145" s="11">
        <f>F145*N145</f>
        <v>1.865720656E-2</v>
      </c>
      <c r="Q145" s="11">
        <f ca="1">SUMIF(CPUAUX1!M:M,B144,CPUAUX1!R:R)</f>
        <v>95.487695000000002</v>
      </c>
      <c r="R145" s="11">
        <f ca="1">F145*Q145</f>
        <v>7.6390156000000009E-3</v>
      </c>
    </row>
    <row r="146" spans="1:18">
      <c r="A146" s="50" t="str">
        <f>"TOTAL SEM BDI - "&amp;B144</f>
        <v>TOTAL SEM BDI - 102272</v>
      </c>
      <c r="B146" s="51"/>
      <c r="C146" s="51"/>
      <c r="D146" s="51"/>
      <c r="E146" s="51"/>
      <c r="F146" s="51"/>
      <c r="G146" s="51"/>
      <c r="H146" s="52"/>
      <c r="I146" s="67">
        <f>SUM(I144:I145)</f>
        <v>0.83</v>
      </c>
      <c r="J146" s="68"/>
    </row>
    <row r="148" spans="1:18">
      <c r="A148" s="9" t="s">
        <v>2646</v>
      </c>
      <c r="B148" s="9" t="s">
        <v>102</v>
      </c>
      <c r="C148" s="9" t="s">
        <v>103</v>
      </c>
      <c r="D148" s="9" t="s">
        <v>36</v>
      </c>
      <c r="E148" s="9" t="s">
        <v>104</v>
      </c>
      <c r="F148" s="9" t="s">
        <v>788</v>
      </c>
      <c r="G148" s="63" t="s">
        <v>2647</v>
      </c>
      <c r="H148" s="64"/>
      <c r="I148" s="63" t="s">
        <v>24</v>
      </c>
      <c r="J148" s="64"/>
    </row>
    <row r="149" spans="1:18" ht="45">
      <c r="A149" s="21" t="s">
        <v>2905</v>
      </c>
      <c r="B149" s="21">
        <v>102271</v>
      </c>
      <c r="C149" s="21" t="str">
        <f>VLOOKUP(B149,S!$A:$G,2,FALSE)</f>
        <v>SINAPI</v>
      </c>
      <c r="D149" s="22" t="str">
        <f>VLOOKUP(B149,S!$A:$G,3,FALSE)</f>
        <v>MARTELO DEMOLIDOR ELÉTRICO, COM POTÊNCIA DE 2.000 W, 1.000 IMPACTOS POR MINUTO, PESO DE 30 KG - JUROS. AF_01/2021</v>
      </c>
      <c r="E149" s="21" t="str">
        <f>VLOOKUP(B149,S!$A:$G,4,FALSE)</f>
        <v>H</v>
      </c>
      <c r="F149" s="21"/>
      <c r="G149" s="65">
        <f>I151</f>
        <v>0.15</v>
      </c>
      <c r="H149" s="66"/>
      <c r="I149" s="65"/>
      <c r="J149" s="66"/>
      <c r="K149" s="30">
        <f>VLOOKUP(B149,S!A:G,5,FALSE)</f>
        <v>0.15</v>
      </c>
      <c r="L149" s="21" t="str">
        <f>IF(K149=G149,"OK, CONFORME TABELA",IF(G149&gt;K149,"ACIMA DA TABELA: ","ABAIXO DA TABELA: ")&amp;TRUNC((G149*100)/K149,2)&amp;" %")</f>
        <v>OK, CONFORME TABELA</v>
      </c>
    </row>
    <row r="150" spans="1:18" ht="45">
      <c r="A150" s="11" t="s">
        <v>2652</v>
      </c>
      <c r="B150" s="11">
        <v>40703</v>
      </c>
      <c r="C150" s="11" t="str">
        <f>VLOOKUP(B150,IF(A150="COMPOSICAO",S!$A:$E,I!$A:$E),2,FALSE)</f>
        <v>SINAPI</v>
      </c>
      <c r="D150" s="23" t="str">
        <f>VLOOKUP(B150,IF(A150="COMPOSICAO",S!$A:$E,I!$A:$E),3,FALSE)</f>
        <v>MARTELO DEMOLIDOR ELETRICO, COM POTENCIA DE 2.000 W, FREQUENCIA DE 1.000 IMPACTOS POR MINUTO, FORCA DE IMPACTO ENTRE 60 E 65 J, PESO DE 30 KG</v>
      </c>
      <c r="E150" s="11" t="str">
        <f>VLOOKUP(B150,IF(A150="COMPOSICAO",S!$A:$E,I!$A:$E),4,FALSE)</f>
        <v>UN</v>
      </c>
      <c r="F150" s="11">
        <v>1.4800000000000001E-5</v>
      </c>
      <c r="G150" s="67">
        <f>IF(A150="COMPOSICAO",VLOOKUP("TOTAL SEM BDI - "&amp;B150,CPUAUX3!$A:$J,9,FALSE),VLOOKUP(B150,I!$A:$E,5,FALSE))</f>
        <v>10449</v>
      </c>
      <c r="H150" s="68"/>
      <c r="I150" s="67">
        <f>TRUNC(F150*G150,2)</f>
        <v>0.15</v>
      </c>
      <c r="J150" s="68"/>
      <c r="M150" s="11">
        <f>B150</f>
        <v>40703</v>
      </c>
      <c r="N150" s="11">
        <f>SUMIF(CPUAUX1!M:M,B149,CPUAUX1!O:O)</f>
        <v>411.996578</v>
      </c>
      <c r="O150" s="11">
        <f>F150*N150</f>
        <v>6.0975493544000005E-3</v>
      </c>
      <c r="Q150" s="11">
        <f ca="1">SUMIF(CPUAUX1!M:M,B149,CPUAUX1!R:R)</f>
        <v>168.94824800000001</v>
      </c>
      <c r="R150" s="11">
        <f ca="1">F150*Q150</f>
        <v>2.5004340704000002E-3</v>
      </c>
    </row>
    <row r="151" spans="1:18">
      <c r="A151" s="50" t="str">
        <f>"TOTAL SEM BDI - "&amp;B149</f>
        <v>TOTAL SEM BDI - 102271</v>
      </c>
      <c r="B151" s="51"/>
      <c r="C151" s="51"/>
      <c r="D151" s="51"/>
      <c r="E151" s="51"/>
      <c r="F151" s="51"/>
      <c r="G151" s="51"/>
      <c r="H151" s="52"/>
      <c r="I151" s="67">
        <f>SUM(I149:I150)</f>
        <v>0.15</v>
      </c>
      <c r="J151" s="68"/>
    </row>
    <row r="153" spans="1:18">
      <c r="A153" s="9" t="s">
        <v>2646</v>
      </c>
      <c r="B153" s="9" t="s">
        <v>102</v>
      </c>
      <c r="C153" s="9" t="s">
        <v>103</v>
      </c>
      <c r="D153" s="9" t="s">
        <v>36</v>
      </c>
      <c r="E153" s="9" t="s">
        <v>104</v>
      </c>
      <c r="F153" s="9" t="s">
        <v>788</v>
      </c>
      <c r="G153" s="63" t="s">
        <v>2647</v>
      </c>
      <c r="H153" s="64"/>
      <c r="I153" s="63" t="s">
        <v>24</v>
      </c>
      <c r="J153" s="64"/>
    </row>
    <row r="154" spans="1:18" ht="45">
      <c r="A154" s="21" t="s">
        <v>2905</v>
      </c>
      <c r="B154" s="21">
        <v>102270</v>
      </c>
      <c r="C154" s="21" t="str">
        <f>VLOOKUP(B154,S!$A:$G,2,FALSE)</f>
        <v>SINAPI</v>
      </c>
      <c r="D154" s="22" t="str">
        <f>VLOOKUP(B154,S!$A:$G,3,FALSE)</f>
        <v>MARTELO DEMOLIDOR ELÉTRICO, COM POTÊNCIA DE 2.000 W, 1.000 IMPACTOS POR MINUTO, PESO DE 30 KG - DEPRECIAÇÃO. AF_01/2021</v>
      </c>
      <c r="E154" s="21" t="str">
        <f>VLOOKUP(B154,S!$A:$G,4,FALSE)</f>
        <v>H</v>
      </c>
      <c r="F154" s="21"/>
      <c r="G154" s="65">
        <f>I156</f>
        <v>0.66</v>
      </c>
      <c r="H154" s="66"/>
      <c r="I154" s="65"/>
      <c r="J154" s="66"/>
      <c r="K154" s="30">
        <f>VLOOKUP(B154,S!A:G,5,FALSE)</f>
        <v>0.66</v>
      </c>
      <c r="L154" s="21" t="str">
        <f>IF(K154=G154,"OK, CONFORME TABELA",IF(G154&gt;K154,"ACIMA DA TABELA: ","ABAIXO DA TABELA: ")&amp;TRUNC((G154*100)/K154,2)&amp;" %")</f>
        <v>OK, CONFORME TABELA</v>
      </c>
    </row>
    <row r="155" spans="1:18" ht="45">
      <c r="A155" s="11" t="s">
        <v>2652</v>
      </c>
      <c r="B155" s="11">
        <v>40703</v>
      </c>
      <c r="C155" s="11" t="str">
        <f>VLOOKUP(B155,IF(A155="COMPOSICAO",S!$A:$E,I!$A:$E),2,FALSE)</f>
        <v>SINAPI</v>
      </c>
      <c r="D155" s="23" t="str">
        <f>VLOOKUP(B155,IF(A155="COMPOSICAO",S!$A:$E,I!$A:$E),3,FALSE)</f>
        <v>MARTELO DEMOLIDOR ELETRICO, COM POTENCIA DE 2.000 W, FREQUENCIA DE 1.000 IMPACTOS POR MINUTO, FORCA DE IMPACTO ENTRE 60 E 65 J, PESO DE 30 KG</v>
      </c>
      <c r="E155" s="11" t="str">
        <f>VLOOKUP(B155,IF(A155="COMPOSICAO",S!$A:$E,I!$A:$E),4,FALSE)</f>
        <v>UN</v>
      </c>
      <c r="F155" s="11">
        <v>6.3999999999999997E-5</v>
      </c>
      <c r="G155" s="67">
        <f>IF(A155="COMPOSICAO",VLOOKUP("TOTAL SEM BDI - "&amp;B155,CPUAUX3!$A:$J,9,FALSE),VLOOKUP(B155,I!$A:$E,5,FALSE))</f>
        <v>10449</v>
      </c>
      <c r="H155" s="68"/>
      <c r="I155" s="67">
        <f>TRUNC(F155*G155,2)</f>
        <v>0.66</v>
      </c>
      <c r="J155" s="68"/>
      <c r="M155" s="11">
        <f>B155</f>
        <v>40703</v>
      </c>
      <c r="N155" s="11">
        <f>SUMIF(CPUAUX1!M:M,B154,CPUAUX1!O:O)</f>
        <v>411.996578</v>
      </c>
      <c r="O155" s="11">
        <f>F155*N155</f>
        <v>2.6367780992E-2</v>
      </c>
      <c r="Q155" s="11">
        <f ca="1">SUMIF(CPUAUX1!M:M,B154,CPUAUX1!R:R)</f>
        <v>168.94824800000001</v>
      </c>
      <c r="R155" s="11">
        <f ca="1">F155*Q155</f>
        <v>1.0812687872E-2</v>
      </c>
    </row>
    <row r="156" spans="1:18">
      <c r="A156" s="50" t="str">
        <f>"TOTAL SEM BDI - "&amp;B154</f>
        <v>TOTAL SEM BDI - 102270</v>
      </c>
      <c r="B156" s="51"/>
      <c r="C156" s="51"/>
      <c r="D156" s="51"/>
      <c r="E156" s="51"/>
      <c r="F156" s="51"/>
      <c r="G156" s="51"/>
      <c r="H156" s="52"/>
      <c r="I156" s="67">
        <f>SUM(I154:I155)</f>
        <v>0.66</v>
      </c>
      <c r="J156" s="68"/>
    </row>
    <row r="158" spans="1:18">
      <c r="A158" s="9" t="s">
        <v>2646</v>
      </c>
      <c r="B158" s="9" t="s">
        <v>102</v>
      </c>
      <c r="C158" s="9" t="s">
        <v>103</v>
      </c>
      <c r="D158" s="9" t="s">
        <v>36</v>
      </c>
      <c r="E158" s="9" t="s">
        <v>104</v>
      </c>
      <c r="F158" s="9" t="s">
        <v>788</v>
      </c>
      <c r="G158" s="63" t="s">
        <v>2647</v>
      </c>
      <c r="H158" s="64"/>
      <c r="I158" s="63" t="s">
        <v>24</v>
      </c>
      <c r="J158" s="64"/>
    </row>
    <row r="159" spans="1:18" ht="30">
      <c r="A159" s="21" t="s">
        <v>2895</v>
      </c>
      <c r="B159" s="21">
        <v>88298</v>
      </c>
      <c r="C159" s="21" t="str">
        <f>VLOOKUP(B159,S!$A:$G,2,FALSE)</f>
        <v>SINAPI</v>
      </c>
      <c r="D159" s="22" t="str">
        <f>VLOOKUP(B159,S!$A:$G,3,FALSE)</f>
        <v>OPERADOR DE MARTELETE OU MARTELETEIRO COM ENCARGOS COMPLEMENTARES</v>
      </c>
      <c r="E159" s="21" t="str">
        <f>VLOOKUP(B159,S!$A:$G,4,FALSE)</f>
        <v>H</v>
      </c>
      <c r="F159" s="21"/>
      <c r="G159" s="65">
        <f>I168</f>
        <v>23.93</v>
      </c>
      <c r="H159" s="66"/>
      <c r="I159" s="65"/>
      <c r="J159" s="66"/>
      <c r="K159" s="30">
        <f>VLOOKUP(B159,S!A:G,5,FALSE)</f>
        <v>23.93</v>
      </c>
      <c r="L159" s="21" t="str">
        <f>IF(K159=G159,"OK, CONFORME TABELA",IF(G159&gt;K159,"ACIMA DA TABELA: ","ABAIXO DA TABELA: ")&amp;TRUNC((G159*100)/K159,2)&amp;" %")</f>
        <v>OK, CONFORME TABELA</v>
      </c>
    </row>
    <row r="160" spans="1:18" ht="30">
      <c r="A160" s="11" t="s">
        <v>2650</v>
      </c>
      <c r="B160" s="11">
        <v>95361</v>
      </c>
      <c r="C160" s="11" t="str">
        <f>VLOOKUP(B160,IF(A160="COMPOSICAO",S!$A:$E,I!$A:$E),2,FALSE)</f>
        <v>SINAPI</v>
      </c>
      <c r="D160" s="23" t="str">
        <f>VLOOKUP(B160,IF(A160="COMPOSICAO",S!$A:$E,I!$A:$E),3,FALSE)</f>
        <v>CURSO DE CAPACITAÇÃO PARA OPERADOR DE MARTELETE OU MARTELETEIRO (ENCARGOS COMPLEMENTARES) - HORISTA</v>
      </c>
      <c r="E160" s="11" t="str">
        <f>VLOOKUP(B160,IF(A160="COMPOSICAO",S!$A:$E,I!$A:$E),4,FALSE)</f>
        <v>H</v>
      </c>
      <c r="F160" s="11">
        <v>1</v>
      </c>
      <c r="G160" s="67">
        <f>IF(A160="COMPOSICAO",VLOOKUP("TOTAL SEM BDI - "&amp;B160,CPUAUX3!$A:$J,9,FALSE),VLOOKUP(B160,I!$A:$E,5,FALSE))</f>
        <v>0.15</v>
      </c>
      <c r="H160" s="68"/>
      <c r="I160" s="67">
        <f t="shared" ref="I160:I167" si="16">TRUNC(F160*G160,2)</f>
        <v>0.15</v>
      </c>
      <c r="J160" s="68"/>
      <c r="M160" s="11">
        <f t="shared" ref="M160:M167" si="17">B160</f>
        <v>95361</v>
      </c>
      <c r="N160" s="11">
        <f>SUMIF(CPUAUX1!M:M,B159,CPUAUX1!O:O)</f>
        <v>411.996578</v>
      </c>
      <c r="O160" s="11">
        <f t="shared" ref="O160:O167" si="18">F160*N160</f>
        <v>411.996578</v>
      </c>
      <c r="Q160" s="11">
        <f ca="1">SUMIF(CPUAUX1!M:M,B159,CPUAUX1!R:R)</f>
        <v>168.94824800000001</v>
      </c>
      <c r="R160" s="11">
        <f t="shared" ref="R160:R167" ca="1" si="19">F160*Q160</f>
        <v>168.94824800000001</v>
      </c>
    </row>
    <row r="161" spans="1:18" ht="30">
      <c r="A161" s="11" t="s">
        <v>2652</v>
      </c>
      <c r="B161" s="11">
        <v>43488</v>
      </c>
      <c r="C161" s="11" t="str">
        <f>VLOOKUP(B161,IF(A161="COMPOSICAO",S!$A:$E,I!$A:$E),2,FALSE)</f>
        <v>SINAPI</v>
      </c>
      <c r="D161" s="23" t="str">
        <f>VLOOKUP(B161,IF(A161="COMPOSICAO",S!$A:$E,I!$A:$E),3,FALSE)</f>
        <v>EPI - FAMILIA OPERADOR ESCAVADEIRA - HORISTA (ENCARGOS COMPLEMENTARES - COLETADO CAIXA)</v>
      </c>
      <c r="E161" s="11" t="str">
        <f>VLOOKUP(B161,IF(A161="COMPOSICAO",S!$A:$E,I!$A:$E),4,FALSE)</f>
        <v>H</v>
      </c>
      <c r="F161" s="11">
        <v>1</v>
      </c>
      <c r="G161" s="67">
        <f>IF(A161="COMPOSICAO",VLOOKUP("TOTAL SEM BDI - "&amp;B161,CPUAUX3!$A:$J,9,FALSE),VLOOKUP(B161,I!$A:$E,5,FALSE))</f>
        <v>0.89</v>
      </c>
      <c r="H161" s="68"/>
      <c r="I161" s="67">
        <f t="shared" si="16"/>
        <v>0.89</v>
      </c>
      <c r="J161" s="68"/>
      <c r="M161" s="11">
        <f t="shared" si="17"/>
        <v>43488</v>
      </c>
      <c r="N161" s="11">
        <f>SUMIF(CPUAUX1!M:M,B159,CPUAUX1!O:O)</f>
        <v>411.996578</v>
      </c>
      <c r="O161" s="11">
        <f t="shared" si="18"/>
        <v>411.996578</v>
      </c>
      <c r="Q161" s="11">
        <f ca="1">SUMIF(CPUAUX1!M:M,B159,CPUAUX1!R:R)</f>
        <v>168.94824800000001</v>
      </c>
      <c r="R161" s="11">
        <f t="shared" ca="1" si="19"/>
        <v>168.94824800000001</v>
      </c>
    </row>
    <row r="162" spans="1:18" ht="30">
      <c r="A162" s="11" t="s">
        <v>2652</v>
      </c>
      <c r="B162" s="11">
        <v>43464</v>
      </c>
      <c r="C162" s="11" t="str">
        <f>VLOOKUP(B162,IF(A162="COMPOSICAO",S!$A:$E,I!$A:$E),2,FALSE)</f>
        <v>SINAPI</v>
      </c>
      <c r="D162" s="23" t="str">
        <f>VLOOKUP(B162,IF(A162="COMPOSICAO",S!$A:$E,I!$A:$E),3,FALSE)</f>
        <v>FERRAMENTAS - FAMILIA OPERADOR ESCAVADEIRA - HORISTA (ENCARGOS COMPLEMENTARES - COLETADO CAIXA)</v>
      </c>
      <c r="E162" s="11" t="str">
        <f>VLOOKUP(B162,IF(A162="COMPOSICAO",S!$A:$E,I!$A:$E),4,FALSE)</f>
        <v>H</v>
      </c>
      <c r="F162" s="11">
        <v>1</v>
      </c>
      <c r="G162" s="67">
        <f>IF(A162="COMPOSICAO",VLOOKUP("TOTAL SEM BDI - "&amp;B162,CPUAUX3!$A:$J,9,FALSE),VLOOKUP(B162,I!$A:$E,5,FALSE))</f>
        <v>0.01</v>
      </c>
      <c r="H162" s="68"/>
      <c r="I162" s="67">
        <f t="shared" si="16"/>
        <v>0.01</v>
      </c>
      <c r="J162" s="68"/>
      <c r="M162" s="11">
        <f t="shared" si="17"/>
        <v>43464</v>
      </c>
      <c r="N162" s="11">
        <f>SUMIF(CPUAUX1!M:M,B159,CPUAUX1!O:O)</f>
        <v>411.996578</v>
      </c>
      <c r="O162" s="11">
        <f t="shared" si="18"/>
        <v>411.996578</v>
      </c>
      <c r="Q162" s="11">
        <f ca="1">SUMIF(CPUAUX1!M:M,B159,CPUAUX1!R:R)</f>
        <v>168.94824800000001</v>
      </c>
      <c r="R162" s="11">
        <f t="shared" ca="1" si="19"/>
        <v>168.94824800000001</v>
      </c>
    </row>
    <row r="163" spans="1:18" ht="30">
      <c r="A163" s="11" t="s">
        <v>2652</v>
      </c>
      <c r="B163" s="11">
        <v>37373</v>
      </c>
      <c r="C163" s="11" t="str">
        <f>VLOOKUP(B163,IF(A163="COMPOSICAO",S!$A:$E,I!$A:$E),2,FALSE)</f>
        <v>SINAPI</v>
      </c>
      <c r="D163" s="23" t="str">
        <f>VLOOKUP(B163,IF(A163="COMPOSICAO",S!$A:$E,I!$A:$E),3,FALSE)</f>
        <v>SEGURO - HORISTA (COLETADO CAIXA - ENCARGOS COMPLEMENTARES)</v>
      </c>
      <c r="E163" s="11" t="str">
        <f>VLOOKUP(B163,IF(A163="COMPOSICAO",S!$A:$E,I!$A:$E),4,FALSE)</f>
        <v>H</v>
      </c>
      <c r="F163" s="11">
        <v>1</v>
      </c>
      <c r="G163" s="67">
        <f>IF(A163="COMPOSICAO",VLOOKUP("TOTAL SEM BDI - "&amp;B163,CPUAUX3!$A:$J,9,FALSE),VLOOKUP(B163,I!$A:$E,5,FALSE))</f>
        <v>0.08</v>
      </c>
      <c r="H163" s="68"/>
      <c r="I163" s="67">
        <f t="shared" si="16"/>
        <v>0.08</v>
      </c>
      <c r="J163" s="68"/>
      <c r="M163" s="11">
        <f t="shared" si="17"/>
        <v>37373</v>
      </c>
      <c r="N163" s="11">
        <f>SUMIF(CPUAUX1!M:M,B159,CPUAUX1!O:O)</f>
        <v>411.996578</v>
      </c>
      <c r="O163" s="11">
        <f t="shared" si="18"/>
        <v>411.996578</v>
      </c>
      <c r="Q163" s="11">
        <f ca="1">SUMIF(CPUAUX1!M:M,B159,CPUAUX1!R:R)</f>
        <v>168.94824800000001</v>
      </c>
      <c r="R163" s="11">
        <f t="shared" ca="1" si="19"/>
        <v>168.94824800000001</v>
      </c>
    </row>
    <row r="164" spans="1:18" ht="30">
      <c r="A164" s="11" t="s">
        <v>2652</v>
      </c>
      <c r="B164" s="11">
        <v>37372</v>
      </c>
      <c r="C164" s="11" t="str">
        <f>VLOOKUP(B164,IF(A164="COMPOSICAO",S!$A:$E,I!$A:$E),2,FALSE)</f>
        <v>SINAPI</v>
      </c>
      <c r="D164" s="23" t="str">
        <f>VLOOKUP(B164,IF(A164="COMPOSICAO",S!$A:$E,I!$A:$E),3,FALSE)</f>
        <v>EXAMES - HORISTA (COLETADO CAIXA - ENCARGOS COMPLEMENTARES)</v>
      </c>
      <c r="E164" s="11" t="str">
        <f>VLOOKUP(B164,IF(A164="COMPOSICAO",S!$A:$E,I!$A:$E),4,FALSE)</f>
        <v>H</v>
      </c>
      <c r="F164" s="11">
        <v>1</v>
      </c>
      <c r="G164" s="67">
        <f>IF(A164="COMPOSICAO",VLOOKUP("TOTAL SEM BDI - "&amp;B164,CPUAUX3!$A:$J,9,FALSE),VLOOKUP(B164,I!$A:$E,5,FALSE))</f>
        <v>1.43</v>
      </c>
      <c r="H164" s="68"/>
      <c r="I164" s="67">
        <f t="shared" si="16"/>
        <v>1.43</v>
      </c>
      <c r="J164" s="68"/>
      <c r="M164" s="11">
        <f t="shared" si="17"/>
        <v>37372</v>
      </c>
      <c r="N164" s="11">
        <f>SUMIF(CPUAUX1!M:M,B159,CPUAUX1!O:O)</f>
        <v>411.996578</v>
      </c>
      <c r="O164" s="11">
        <f t="shared" si="18"/>
        <v>411.996578</v>
      </c>
      <c r="Q164" s="11">
        <f ca="1">SUMIF(CPUAUX1!M:M,B159,CPUAUX1!R:R)</f>
        <v>168.94824800000001</v>
      </c>
      <c r="R164" s="11">
        <f t="shared" ca="1" si="19"/>
        <v>168.94824800000001</v>
      </c>
    </row>
    <row r="165" spans="1:18" ht="30">
      <c r="A165" s="11" t="s">
        <v>2652</v>
      </c>
      <c r="B165" s="11">
        <v>37371</v>
      </c>
      <c r="C165" s="11" t="str">
        <f>VLOOKUP(B165,IF(A165="COMPOSICAO",S!$A:$E,I!$A:$E),2,FALSE)</f>
        <v>SINAPI</v>
      </c>
      <c r="D165" s="23" t="str">
        <f>VLOOKUP(B165,IF(A165="COMPOSICAO",S!$A:$E,I!$A:$E),3,FALSE)</f>
        <v>TRANSPORTE - HORISTA (COLETADO CAIXA - ENCARGOS COMPLEMENTARES)</v>
      </c>
      <c r="E165" s="11" t="str">
        <f>VLOOKUP(B165,IF(A165="COMPOSICAO",S!$A:$E,I!$A:$E),4,FALSE)</f>
        <v>H</v>
      </c>
      <c r="F165" s="11">
        <v>1</v>
      </c>
      <c r="G165" s="67">
        <f>IF(A165="COMPOSICAO",VLOOKUP("TOTAL SEM BDI - "&amp;B165,CPUAUX3!$A:$J,9,FALSE),VLOOKUP(B165,I!$A:$E,5,FALSE))</f>
        <v>0.56999999999999995</v>
      </c>
      <c r="H165" s="68"/>
      <c r="I165" s="67">
        <f t="shared" si="16"/>
        <v>0.56999999999999995</v>
      </c>
      <c r="J165" s="68"/>
      <c r="M165" s="11">
        <f t="shared" si="17"/>
        <v>37371</v>
      </c>
      <c r="N165" s="11">
        <f>SUMIF(CPUAUX1!M:M,B159,CPUAUX1!O:O)</f>
        <v>411.996578</v>
      </c>
      <c r="O165" s="11">
        <f t="shared" si="18"/>
        <v>411.996578</v>
      </c>
      <c r="Q165" s="11">
        <f ca="1">SUMIF(CPUAUX1!M:M,B159,CPUAUX1!R:R)</f>
        <v>168.94824800000001</v>
      </c>
      <c r="R165" s="11">
        <f t="shared" ca="1" si="19"/>
        <v>168.94824800000001</v>
      </c>
    </row>
    <row r="166" spans="1:18" ht="30">
      <c r="A166" s="11" t="s">
        <v>2652</v>
      </c>
      <c r="B166" s="11">
        <v>37370</v>
      </c>
      <c r="C166" s="11" t="str">
        <f>VLOOKUP(B166,IF(A166="COMPOSICAO",S!$A:$E,I!$A:$E),2,FALSE)</f>
        <v>SINAPI</v>
      </c>
      <c r="D166" s="23" t="str">
        <f>VLOOKUP(B166,IF(A166="COMPOSICAO",S!$A:$E,I!$A:$E),3,FALSE)</f>
        <v>ALIMENTACAO - HORISTA (COLETADO CAIXA - ENCARGOS COMPLEMENTARES)</v>
      </c>
      <c r="E166" s="11" t="str">
        <f>VLOOKUP(B166,IF(A166="COMPOSICAO",S!$A:$E,I!$A:$E),4,FALSE)</f>
        <v>H</v>
      </c>
      <c r="F166" s="11">
        <v>1</v>
      </c>
      <c r="G166" s="67">
        <f>IF(A166="COMPOSICAO",VLOOKUP("TOTAL SEM BDI - "&amp;B166,CPUAUX3!$A:$J,9,FALSE),VLOOKUP(B166,I!$A:$E,5,FALSE))</f>
        <v>2.46</v>
      </c>
      <c r="H166" s="68"/>
      <c r="I166" s="67">
        <f t="shared" si="16"/>
        <v>2.46</v>
      </c>
      <c r="J166" s="68"/>
      <c r="M166" s="11">
        <f t="shared" si="17"/>
        <v>37370</v>
      </c>
      <c r="N166" s="11">
        <f>SUMIF(CPUAUX1!M:M,B159,CPUAUX1!O:O)</f>
        <v>411.996578</v>
      </c>
      <c r="O166" s="11">
        <f t="shared" si="18"/>
        <v>411.996578</v>
      </c>
      <c r="Q166" s="11">
        <f ca="1">SUMIF(CPUAUX1!M:M,B159,CPUAUX1!R:R)</f>
        <v>168.94824800000001</v>
      </c>
      <c r="R166" s="11">
        <f t="shared" ca="1" si="19"/>
        <v>168.94824800000001</v>
      </c>
    </row>
    <row r="167" spans="1:18">
      <c r="A167" s="11" t="s">
        <v>2652</v>
      </c>
      <c r="B167" s="11">
        <v>4257</v>
      </c>
      <c r="C167" s="11" t="str">
        <f>VLOOKUP(B167,IF(A167="COMPOSICAO",S!$A:$E,I!$A:$E),2,FALSE)</f>
        <v>SINAPI</v>
      </c>
      <c r="D167" s="23" t="str">
        <f>VLOOKUP(B167,IF(A167="COMPOSICAO",S!$A:$E,I!$A:$E),3,FALSE)</f>
        <v>OPERADOR DE MARTELETE OU MARTELETEIRO (HORISTA)</v>
      </c>
      <c r="E167" s="11" t="str">
        <f>VLOOKUP(B167,IF(A167="COMPOSICAO",S!$A:$E,I!$A:$E),4,FALSE)</f>
        <v>H</v>
      </c>
      <c r="F167" s="11">
        <v>1</v>
      </c>
      <c r="G167" s="67">
        <f>IF(A167="COMPOSICAO",VLOOKUP("TOTAL SEM BDI - "&amp;B167,CPUAUX3!$A:$J,9,FALSE),VLOOKUP(B167,I!$A:$E,5,FALSE))</f>
        <v>18.34</v>
      </c>
      <c r="H167" s="68"/>
      <c r="I167" s="67">
        <f t="shared" si="16"/>
        <v>18.34</v>
      </c>
      <c r="J167" s="68"/>
      <c r="M167" s="11">
        <f t="shared" si="17"/>
        <v>4257</v>
      </c>
      <c r="N167" s="11">
        <f>SUMIF(CPUAUX1!M:M,B159,CPUAUX1!O:O)</f>
        <v>411.996578</v>
      </c>
      <c r="O167" s="11">
        <f t="shared" si="18"/>
        <v>411.996578</v>
      </c>
      <c r="Q167" s="11">
        <f ca="1">SUMIF(CPUAUX1!M:M,B159,CPUAUX1!R:R)</f>
        <v>168.94824800000001</v>
      </c>
      <c r="R167" s="11">
        <f t="shared" ca="1" si="19"/>
        <v>168.94824800000001</v>
      </c>
    </row>
    <row r="168" spans="1:18">
      <c r="A168" s="50" t="str">
        <f>"TOTAL SEM BDI - "&amp;B159</f>
        <v>TOTAL SEM BDI - 88298</v>
      </c>
      <c r="B168" s="51"/>
      <c r="C168" s="51"/>
      <c r="D168" s="51"/>
      <c r="E168" s="51"/>
      <c r="F168" s="51"/>
      <c r="G168" s="51"/>
      <c r="H168" s="52"/>
      <c r="I168" s="67">
        <f>SUM(I159:I167)</f>
        <v>23.93</v>
      </c>
      <c r="J168" s="68"/>
    </row>
    <row r="170" spans="1:18">
      <c r="A170" s="9" t="s">
        <v>2646</v>
      </c>
      <c r="B170" s="9" t="s">
        <v>102</v>
      </c>
      <c r="C170" s="9" t="s">
        <v>103</v>
      </c>
      <c r="D170" s="9" t="s">
        <v>36</v>
      </c>
      <c r="E170" s="9" t="s">
        <v>104</v>
      </c>
      <c r="F170" s="9" t="s">
        <v>788</v>
      </c>
      <c r="G170" s="63" t="s">
        <v>2647</v>
      </c>
      <c r="H170" s="64"/>
      <c r="I170" s="63" t="s">
        <v>24</v>
      </c>
      <c r="J170" s="64"/>
    </row>
    <row r="171" spans="1:18" ht="30">
      <c r="A171" s="21" t="s">
        <v>2895</v>
      </c>
      <c r="B171" s="21">
        <v>95324</v>
      </c>
      <c r="C171" s="21" t="str">
        <f>VLOOKUP(B171,S!$A:$G,2,FALSE)</f>
        <v>SINAPI</v>
      </c>
      <c r="D171" s="22" t="str">
        <f>VLOOKUP(B171,S!$A:$G,3,FALSE)</f>
        <v>CURSO DE CAPACITAÇÃO PARA AZULEJISTA OU LADRILHEIRO (ENCARGOS COMPLEMENTARES) - HORISTA</v>
      </c>
      <c r="E171" s="21" t="str">
        <f>VLOOKUP(B171,S!$A:$G,4,FALSE)</f>
        <v>H</v>
      </c>
      <c r="F171" s="21"/>
      <c r="G171" s="65">
        <f>I173</f>
        <v>0.3</v>
      </c>
      <c r="H171" s="66"/>
      <c r="I171" s="65"/>
      <c r="J171" s="66"/>
      <c r="K171" s="30">
        <f>VLOOKUP(B171,S!A:G,5,FALSE)</f>
        <v>0.3</v>
      </c>
      <c r="L171" s="21" t="str">
        <f>IF(K171=G171,"OK, CONFORME TABELA",IF(G171&gt;K171,"ACIMA DA TABELA: ","ABAIXO DA TABELA: ")&amp;TRUNC((G171*100)/K171,2)&amp;" %")</f>
        <v>OK, CONFORME TABELA</v>
      </c>
    </row>
    <row r="172" spans="1:18">
      <c r="A172" s="11" t="s">
        <v>2652</v>
      </c>
      <c r="B172" s="11">
        <v>4760</v>
      </c>
      <c r="C172" s="11" t="str">
        <f>VLOOKUP(B172,IF(A172="COMPOSICAO",S!$A:$E,I!$A:$E),2,FALSE)</f>
        <v>SINAPI</v>
      </c>
      <c r="D172" s="23" t="str">
        <f>VLOOKUP(B172,IF(A172="COMPOSICAO",S!$A:$E,I!$A:$E),3,FALSE)</f>
        <v>AZULEJISTA OU LADRILHEIRO (HORISTA)</v>
      </c>
      <c r="E172" s="11" t="str">
        <f>VLOOKUP(B172,IF(A172="COMPOSICAO",S!$A:$E,I!$A:$E),4,FALSE)</f>
        <v>H</v>
      </c>
      <c r="F172" s="11">
        <v>1.4760000000000001E-2</v>
      </c>
      <c r="G172" s="67">
        <f>IF(A172="COMPOSICAO",VLOOKUP("TOTAL SEM BDI - "&amp;B172,CPUAUX3!$A:$J,9,FALSE),VLOOKUP(B172,I!$A:$E,5,FALSE))</f>
        <v>20.329999999999998</v>
      </c>
      <c r="H172" s="68"/>
      <c r="I172" s="67">
        <f>TRUNC(F172*G172,2)</f>
        <v>0.3</v>
      </c>
      <c r="J172" s="68"/>
      <c r="M172" s="11">
        <f>B172</f>
        <v>4760</v>
      </c>
      <c r="N172" s="11">
        <f>SUMIF(CPUAUX1!M:M,B171,CPUAUX1!O:O)</f>
        <v>305.05036999999999</v>
      </c>
      <c r="O172" s="11">
        <f>F172*N172</f>
        <v>4.5025434612000002</v>
      </c>
      <c r="Q172" s="11">
        <f ca="1">SUMIF(CPUAUX1!M:M,B171,CPUAUX1!R:R)</f>
        <v>1.4644820000000003</v>
      </c>
      <c r="R172" s="11">
        <f ca="1">F172*Q172</f>
        <v>2.1615754320000007E-2</v>
      </c>
    </row>
    <row r="173" spans="1:18">
      <c r="A173" s="50" t="str">
        <f>"TOTAL SEM BDI - "&amp;B171</f>
        <v>TOTAL SEM BDI - 95324</v>
      </c>
      <c r="B173" s="51"/>
      <c r="C173" s="51"/>
      <c r="D173" s="51"/>
      <c r="E173" s="51"/>
      <c r="F173" s="51"/>
      <c r="G173" s="51"/>
      <c r="H173" s="52"/>
      <c r="I173" s="67">
        <f>SUM(I171:I172)</f>
        <v>0.3</v>
      </c>
      <c r="J173" s="68"/>
    </row>
    <row r="175" spans="1:18">
      <c r="A175" s="9" t="s">
        <v>2646</v>
      </c>
      <c r="B175" s="9" t="s">
        <v>102</v>
      </c>
      <c r="C175" s="9" t="s">
        <v>103</v>
      </c>
      <c r="D175" s="9" t="s">
        <v>36</v>
      </c>
      <c r="E175" s="9" t="s">
        <v>104</v>
      </c>
      <c r="F175" s="9" t="s">
        <v>788</v>
      </c>
      <c r="G175" s="63" t="s">
        <v>2647</v>
      </c>
      <c r="H175" s="64"/>
      <c r="I175" s="63" t="s">
        <v>24</v>
      </c>
      <c r="J175" s="64"/>
    </row>
    <row r="176" spans="1:18" ht="30">
      <c r="A176" s="21" t="s">
        <v>2895</v>
      </c>
      <c r="B176" s="21">
        <v>95385</v>
      </c>
      <c r="C176" s="21" t="str">
        <f>VLOOKUP(B176,S!$A:$G,2,FALSE)</f>
        <v>SINAPI</v>
      </c>
      <c r="D176" s="22" t="str">
        <f>VLOOKUP(B176,S!$A:$G,3,FALSE)</f>
        <v>CURSO DE CAPACITAÇÃO PARA TELHADISTA (ENCARGOS COMPLEMENTARES) - HORISTA</v>
      </c>
      <c r="E176" s="21" t="str">
        <f>VLOOKUP(B176,S!$A:$G,4,FALSE)</f>
        <v>H</v>
      </c>
      <c r="F176" s="21"/>
      <c r="G176" s="65">
        <f>I178</f>
        <v>0.23</v>
      </c>
      <c r="H176" s="66"/>
      <c r="I176" s="65"/>
      <c r="J176" s="66"/>
      <c r="K176" s="30">
        <f>VLOOKUP(B176,S!A:G,5,FALSE)</f>
        <v>0.23</v>
      </c>
      <c r="L176" s="21" t="str">
        <f>IF(K176=G176,"OK, CONFORME TABELA",IF(G176&gt;K176,"ACIMA DA TABELA: ","ABAIXO DA TABELA: ")&amp;TRUNC((G176*100)/K176,2)&amp;" %")</f>
        <v>OK, CONFORME TABELA</v>
      </c>
    </row>
    <row r="177" spans="1:18">
      <c r="A177" s="11" t="s">
        <v>2652</v>
      </c>
      <c r="B177" s="11">
        <v>12869</v>
      </c>
      <c r="C177" s="11" t="str">
        <f>VLOOKUP(B177,IF(A177="COMPOSICAO",S!$A:$E,I!$A:$E),2,FALSE)</f>
        <v>SINAPI</v>
      </c>
      <c r="D177" s="23" t="str">
        <f>VLOOKUP(B177,IF(A177="COMPOSICAO",S!$A:$E,I!$A:$E),3,FALSE)</f>
        <v>TELHADOR / TELHADISTA (HORISTA)</v>
      </c>
      <c r="E177" s="11" t="str">
        <f>VLOOKUP(B177,IF(A177="COMPOSICAO",S!$A:$E,I!$A:$E),4,FALSE)</f>
        <v>H</v>
      </c>
      <c r="F177" s="11">
        <v>1.154E-2</v>
      </c>
      <c r="G177" s="67">
        <f>IF(A177="COMPOSICAO",VLOOKUP("TOTAL SEM BDI - "&amp;B177,CPUAUX3!$A:$J,9,FALSE),VLOOKUP(B177,I!$A:$E,5,FALSE))</f>
        <v>20.07</v>
      </c>
      <c r="H177" s="68"/>
      <c r="I177" s="67">
        <f>TRUNC(F177*G177,2)</f>
        <v>0.23</v>
      </c>
      <c r="J177" s="68"/>
      <c r="M177" s="11">
        <f>B177</f>
        <v>12869</v>
      </c>
      <c r="N177" s="11">
        <f>SUMIF(CPUAUX1!M:M,B176,CPUAUX1!O:O)</f>
        <v>211.77163300000001</v>
      </c>
      <c r="O177" s="11">
        <f>F177*N177</f>
        <v>2.44384464482</v>
      </c>
      <c r="Q177" s="11">
        <f ca="1">SUMIF(CPUAUX1!M:M,B176,CPUAUX1!R:R)</f>
        <v>43.037280000000003</v>
      </c>
      <c r="R177" s="11">
        <f ca="1">F177*Q177</f>
        <v>0.49665021120000002</v>
      </c>
    </row>
    <row r="178" spans="1:18">
      <c r="A178" s="50" t="str">
        <f>"TOTAL SEM BDI - "&amp;B176</f>
        <v>TOTAL SEM BDI - 95385</v>
      </c>
      <c r="B178" s="51"/>
      <c r="C178" s="51"/>
      <c r="D178" s="51"/>
      <c r="E178" s="51"/>
      <c r="F178" s="51"/>
      <c r="G178" s="51"/>
      <c r="H178" s="52"/>
      <c r="I178" s="67">
        <f>SUM(I176:I177)</f>
        <v>0.23</v>
      </c>
      <c r="J178" s="68"/>
    </row>
    <row r="180" spans="1:18">
      <c r="A180" s="9" t="s">
        <v>2646</v>
      </c>
      <c r="B180" s="9" t="s">
        <v>102</v>
      </c>
      <c r="C180" s="9" t="s">
        <v>103</v>
      </c>
      <c r="D180" s="9" t="s">
        <v>36</v>
      </c>
      <c r="E180" s="9" t="s">
        <v>104</v>
      </c>
      <c r="F180" s="9" t="s">
        <v>788</v>
      </c>
      <c r="G180" s="63" t="s">
        <v>2647</v>
      </c>
      <c r="H180" s="64"/>
      <c r="I180" s="63" t="s">
        <v>24</v>
      </c>
      <c r="J180" s="64"/>
    </row>
    <row r="181" spans="1:18" ht="30">
      <c r="A181" s="21" t="s">
        <v>2895</v>
      </c>
      <c r="B181" s="21">
        <v>95335</v>
      </c>
      <c r="C181" s="21" t="str">
        <f>VLOOKUP(B181,S!$A:$G,2,FALSE)</f>
        <v>SINAPI</v>
      </c>
      <c r="D181" s="22" t="str">
        <f>VLOOKUP(B181,S!$A:$G,3,FALSE)</f>
        <v>CURSO DE CAPACITAÇÃO PARA ENCANADOR OU BOMBEIRO HIDRÁULICO (ENCARGOS COMPLEMENTARES) - HORISTA</v>
      </c>
      <c r="E181" s="21" t="str">
        <f>VLOOKUP(B181,S!$A:$G,4,FALSE)</f>
        <v>H</v>
      </c>
      <c r="F181" s="21"/>
      <c r="G181" s="65">
        <f>I183</f>
        <v>0.36</v>
      </c>
      <c r="H181" s="66"/>
      <c r="I181" s="65"/>
      <c r="J181" s="66"/>
      <c r="K181" s="30">
        <f>VLOOKUP(B181,S!A:G,5,FALSE)</f>
        <v>0.36</v>
      </c>
      <c r="L181" s="21" t="str">
        <f>IF(K181=G181,"OK, CONFORME TABELA",IF(G181&gt;K181,"ACIMA DA TABELA: ","ABAIXO DA TABELA: ")&amp;TRUNC((G181*100)/K181,2)&amp;" %")</f>
        <v>OK, CONFORME TABELA</v>
      </c>
    </row>
    <row r="182" spans="1:18">
      <c r="A182" s="11" t="s">
        <v>2652</v>
      </c>
      <c r="B182" s="11">
        <v>2696</v>
      </c>
      <c r="C182" s="11" t="str">
        <f>VLOOKUP(B182,IF(A182="COMPOSICAO",S!$A:$E,I!$A:$E),2,FALSE)</f>
        <v>SINAPI</v>
      </c>
      <c r="D182" s="23" t="str">
        <f>VLOOKUP(B182,IF(A182="COMPOSICAO",S!$A:$E,I!$A:$E),3,FALSE)</f>
        <v>ENCANADOR OU BOMBEIRO HIDRAULICO (HORISTA)</v>
      </c>
      <c r="E182" s="11" t="str">
        <f>VLOOKUP(B182,IF(A182="COMPOSICAO",S!$A:$E,I!$A:$E),4,FALSE)</f>
        <v>H</v>
      </c>
      <c r="F182" s="11">
        <v>1.7979999999999999E-2</v>
      </c>
      <c r="G182" s="67">
        <f>IF(A182="COMPOSICAO",VLOOKUP("TOTAL SEM BDI - "&amp;B182,CPUAUX3!$A:$J,9,FALSE),VLOOKUP(B182,I!$A:$E,5,FALSE))</f>
        <v>20.329999999999998</v>
      </c>
      <c r="H182" s="68"/>
      <c r="I182" s="67">
        <f>TRUNC(F182*G182,2)</f>
        <v>0.36</v>
      </c>
      <c r="J182" s="68"/>
      <c r="M182" s="11">
        <f>B182</f>
        <v>2696</v>
      </c>
      <c r="N182" s="11">
        <f>SUMIF(CPUAUX1!M:M,B181,CPUAUX1!O:O)</f>
        <v>752.80938040000001</v>
      </c>
      <c r="O182" s="11">
        <f>F182*N182</f>
        <v>13.535512659591999</v>
      </c>
      <c r="Q182" s="11">
        <f ca="1">SUMIF(CPUAUX1!M:M,B181,CPUAUX1!R:R)</f>
        <v>3.4752000000000001</v>
      </c>
      <c r="R182" s="11">
        <f ca="1">F182*Q182</f>
        <v>6.2484095999999996E-2</v>
      </c>
    </row>
    <row r="183" spans="1:18">
      <c r="A183" s="50" t="str">
        <f>"TOTAL SEM BDI - "&amp;B181</f>
        <v>TOTAL SEM BDI - 95335</v>
      </c>
      <c r="B183" s="51"/>
      <c r="C183" s="51"/>
      <c r="D183" s="51"/>
      <c r="E183" s="51"/>
      <c r="F183" s="51"/>
      <c r="G183" s="51"/>
      <c r="H183" s="52"/>
      <c r="I183" s="67">
        <f>SUM(I181:I182)</f>
        <v>0.36</v>
      </c>
      <c r="J183" s="68"/>
    </row>
    <row r="185" spans="1:18">
      <c r="A185" s="9" t="s">
        <v>2646</v>
      </c>
      <c r="B185" s="9" t="s">
        <v>102</v>
      </c>
      <c r="C185" s="9" t="s">
        <v>103</v>
      </c>
      <c r="D185" s="9" t="s">
        <v>36</v>
      </c>
      <c r="E185" s="9" t="s">
        <v>104</v>
      </c>
      <c r="F185" s="9" t="s">
        <v>788</v>
      </c>
      <c r="G185" s="63" t="s">
        <v>2647</v>
      </c>
      <c r="H185" s="64"/>
      <c r="I185" s="63" t="s">
        <v>24</v>
      </c>
      <c r="J185" s="64"/>
    </row>
    <row r="186" spans="1:18" ht="30">
      <c r="A186" s="21" t="s">
        <v>2895</v>
      </c>
      <c r="B186" s="21">
        <v>95344</v>
      </c>
      <c r="C186" s="21" t="str">
        <f>VLOOKUP(B186,S!$A:$G,2,FALSE)</f>
        <v>SINAPI</v>
      </c>
      <c r="D186" s="22" t="str">
        <f>VLOOKUP(B186,S!$A:$G,3,FALSE)</f>
        <v>CURSO DE CAPACITAÇÃO PARA MONTADOR DE ESTRUTURA METÁLICA (ENCARGOS COMPLEMENTARES) - HORISTA</v>
      </c>
      <c r="E186" s="21" t="str">
        <f>VLOOKUP(B186,S!$A:$G,4,FALSE)</f>
        <v>H</v>
      </c>
      <c r="F186" s="21"/>
      <c r="G186" s="65">
        <f>I188</f>
        <v>0.19</v>
      </c>
      <c r="H186" s="66"/>
      <c r="I186" s="65"/>
      <c r="J186" s="66"/>
      <c r="K186" s="30">
        <f>VLOOKUP(B186,S!A:G,5,FALSE)</f>
        <v>0.19</v>
      </c>
      <c r="L186" s="21" t="str">
        <f>IF(K186=G186,"OK, CONFORME TABELA",IF(G186&gt;K186,"ACIMA DA TABELA: ","ABAIXO DA TABELA: ")&amp;TRUNC((G186*100)/K186,2)&amp;" %")</f>
        <v>OK, CONFORME TABELA</v>
      </c>
    </row>
    <row r="187" spans="1:18">
      <c r="A187" s="11" t="s">
        <v>2652</v>
      </c>
      <c r="B187" s="11">
        <v>44497</v>
      </c>
      <c r="C187" s="11" t="str">
        <f>VLOOKUP(B187,IF(A187="COMPOSICAO",S!$A:$E,I!$A:$E),2,FALSE)</f>
        <v>SINAPI</v>
      </c>
      <c r="D187" s="23" t="str">
        <f>VLOOKUP(B187,IF(A187="COMPOSICAO",S!$A:$E,I!$A:$E),3,FALSE)</f>
        <v>MONTADOR DE ESTRUTURAS METALICAS HORISTA</v>
      </c>
      <c r="E187" s="11" t="str">
        <f>VLOOKUP(B187,IF(A187="COMPOSICAO",S!$A:$E,I!$A:$E),4,FALSE)</f>
        <v>H</v>
      </c>
      <c r="F187" s="11">
        <v>1.154E-2</v>
      </c>
      <c r="G187" s="67">
        <f>IF(A187="COMPOSICAO",VLOOKUP("TOTAL SEM BDI - "&amp;B187,CPUAUX3!$A:$J,9,FALSE),VLOOKUP(B187,I!$A:$E,5,FALSE))</f>
        <v>16.760000000000002</v>
      </c>
      <c r="H187" s="68"/>
      <c r="I187" s="67">
        <f>TRUNC(F187*G187,2)</f>
        <v>0.19</v>
      </c>
      <c r="J187" s="68"/>
      <c r="M187" s="11">
        <f>B187</f>
        <v>44497</v>
      </c>
      <c r="N187" s="11">
        <f>SUMIF(CPUAUX1!M:M,B186,CPUAUX1!O:O)</f>
        <v>242.451155</v>
      </c>
      <c r="O187" s="11">
        <f>F187*N187</f>
        <v>2.7978863286999998</v>
      </c>
      <c r="Q187" s="11">
        <f ca="1">SUMIF(CPUAUX1!M:M,B186,CPUAUX1!R:R)</f>
        <v>5.0767999999999995</v>
      </c>
      <c r="R187" s="11">
        <f ca="1">F187*Q187</f>
        <v>5.8586271999999995E-2</v>
      </c>
    </row>
    <row r="188" spans="1:18">
      <c r="A188" s="50" t="str">
        <f>"TOTAL SEM BDI - "&amp;B186</f>
        <v>TOTAL SEM BDI - 95344</v>
      </c>
      <c r="B188" s="51"/>
      <c r="C188" s="51"/>
      <c r="D188" s="51"/>
      <c r="E188" s="51"/>
      <c r="F188" s="51"/>
      <c r="G188" s="51"/>
      <c r="H188" s="52"/>
      <c r="I188" s="67">
        <f>SUM(I186:I187)</f>
        <v>0.19</v>
      </c>
      <c r="J188" s="68"/>
    </row>
    <row r="190" spans="1:18">
      <c r="A190" s="9" t="s">
        <v>2646</v>
      </c>
      <c r="B190" s="9" t="s">
        <v>102</v>
      </c>
      <c r="C190" s="9" t="s">
        <v>103</v>
      </c>
      <c r="D190" s="9" t="s">
        <v>36</v>
      </c>
      <c r="E190" s="9" t="s">
        <v>104</v>
      </c>
      <c r="F190" s="9" t="s">
        <v>788</v>
      </c>
      <c r="G190" s="63" t="s">
        <v>2647</v>
      </c>
      <c r="H190" s="64"/>
      <c r="I190" s="63" t="s">
        <v>24</v>
      </c>
      <c r="J190" s="64"/>
    </row>
    <row r="191" spans="1:18" ht="60">
      <c r="A191" s="21" t="s">
        <v>2905</v>
      </c>
      <c r="B191" s="21">
        <v>91402</v>
      </c>
      <c r="C191" s="21" t="str">
        <f>VLOOKUP(B191,S!$A:$G,2,FALSE)</f>
        <v>SINAPI</v>
      </c>
      <c r="D191" s="22" t="str">
        <f>VLOOKUP(B191,S!$A:$G,3,FALSE)</f>
        <v>CAMINHÃO BASCULANTE 6 M3 TOCO, PESO BRUTO TOTAL 16.000 KG, CARGA ÚTIL MÁXIMA 11.130 KG, DISTÂNCIA ENTRE EIXOS 5,36 M, POTÊNCIA 185 CV, INCLUSIVE CAÇAMBA METÁLICA - IMPOSTOS E SEGUROS. AF_06/2014</v>
      </c>
      <c r="E191" s="21" t="str">
        <f>VLOOKUP(B191,S!$A:$G,4,FALSE)</f>
        <v>H</v>
      </c>
      <c r="F191" s="21"/>
      <c r="G191" s="65">
        <f>I194</f>
        <v>3.5300000000000002</v>
      </c>
      <c r="H191" s="66"/>
      <c r="I191" s="65"/>
      <c r="J191" s="66"/>
      <c r="K191" s="30">
        <f>VLOOKUP(B191,S!A:G,5,FALSE)</f>
        <v>3.53</v>
      </c>
      <c r="L191" s="21" t="str">
        <f>IF(K191=G191,"OK, CONFORME TABELA",IF(G191&gt;K191,"ACIMA DA TABELA: ","ABAIXO DA TABELA: ")&amp;TRUNC((G191*100)/K191,2)&amp;" %")</f>
        <v>OK, CONFORME TABELA</v>
      </c>
    </row>
    <row r="192" spans="1:18" ht="45">
      <c r="A192" s="11" t="s">
        <v>2652</v>
      </c>
      <c r="B192" s="11">
        <v>37752</v>
      </c>
      <c r="C192" s="11" t="str">
        <f>VLOOKUP(B192,IF(A192="COMPOSICAO",S!$A:$E,I!$A:$E),2,FALSE)</f>
        <v>SINAPI</v>
      </c>
      <c r="D192" s="23" t="str">
        <f>VLOOKUP(B192,IF(A192="COMPOSICAO",S!$A:$E,I!$A:$E),3,FALSE)</f>
        <v>CAMINHAO TOCO, PESO BRUTO TOTAL 16000 KG, CARGA UTIL MAXIMA 11030 KG, DISTANCIA ENTRE EIXOS 5,41 M, POTENCIA 185 CV (INCLUI CABINE E CHASSI, NAO INCLUI CARROCERIA)</v>
      </c>
      <c r="E192" s="11" t="str">
        <f>VLOOKUP(B192,IF(A192="COMPOSICAO",S!$A:$E,I!$A:$E),4,FALSE)</f>
        <v>UN</v>
      </c>
      <c r="F192" s="11">
        <v>5.6999999999999996E-6</v>
      </c>
      <c r="G192" s="67">
        <f>IF(A192="COMPOSICAO",VLOOKUP("TOTAL SEM BDI - "&amp;B192,CPUAUX3!$A:$J,9,FALSE),VLOOKUP(B192,I!$A:$E,5,FALSE))</f>
        <v>571483.76</v>
      </c>
      <c r="H192" s="68"/>
      <c r="I192" s="67">
        <f>TRUNC(F192*G192,2)</f>
        <v>3.25</v>
      </c>
      <c r="J192" s="68"/>
      <c r="M192" s="11">
        <f>B192</f>
        <v>37752</v>
      </c>
      <c r="N192" s="11">
        <f>SUMIF(CPUAUX1!M:M,B191,CPUAUX1!O:O)</f>
        <v>246.60418299999998</v>
      </c>
      <c r="O192" s="11">
        <f>F192*N192</f>
        <v>1.4056438430999998E-3</v>
      </c>
      <c r="Q192" s="11">
        <f ca="1">SUMIF(CPUAUX1!M:M,B191,CPUAUX1!R:R)</f>
        <v>0</v>
      </c>
      <c r="R192" s="11">
        <f ca="1">F192*Q192</f>
        <v>0</v>
      </c>
    </row>
    <row r="193" spans="1:18" ht="30">
      <c r="A193" s="11" t="s">
        <v>2652</v>
      </c>
      <c r="B193" s="11">
        <v>37733</v>
      </c>
      <c r="C193" s="11" t="str">
        <f>VLOOKUP(B193,IF(A193="COMPOSICAO",S!$A:$E,I!$A:$E),2,FALSE)</f>
        <v>SINAPI</v>
      </c>
      <c r="D193" s="23" t="str">
        <f>VLOOKUP(B193,IF(A193="COMPOSICAO",S!$A:$E,I!$A:$E),3,FALSE)</f>
        <v>CACAMBA METALICA BASCULANTE COM CAPACIDADE DE 6 M3 (INCLUI MONTAGEM, NAO INCLUI CAMINHAO)</v>
      </c>
      <c r="E193" s="11" t="str">
        <f>VLOOKUP(B193,IF(A193="COMPOSICAO",S!$A:$E,I!$A:$E),4,FALSE)</f>
        <v>UN</v>
      </c>
      <c r="F193" s="11">
        <v>5.9000000000000003E-6</v>
      </c>
      <c r="G193" s="67">
        <f>IF(A193="COMPOSICAO",VLOOKUP("TOTAL SEM BDI - "&amp;B193,CPUAUX3!$A:$J,9,FALSE),VLOOKUP(B193,I!$A:$E,5,FALSE))</f>
        <v>48251.74</v>
      </c>
      <c r="H193" s="68"/>
      <c r="I193" s="67">
        <f>TRUNC(F193*G193,2)</f>
        <v>0.28000000000000003</v>
      </c>
      <c r="J193" s="68"/>
      <c r="M193" s="11">
        <f>B193</f>
        <v>37733</v>
      </c>
      <c r="N193" s="11">
        <f>SUMIF(CPUAUX1!M:M,B191,CPUAUX1!O:O)</f>
        <v>246.60418299999998</v>
      </c>
      <c r="O193" s="11">
        <f>F193*N193</f>
        <v>1.4549646796999998E-3</v>
      </c>
      <c r="Q193" s="11">
        <f ca="1">SUMIF(CPUAUX1!M:M,B191,CPUAUX1!R:R)</f>
        <v>0</v>
      </c>
      <c r="R193" s="11">
        <f ca="1">F193*Q193</f>
        <v>0</v>
      </c>
    </row>
    <row r="194" spans="1:18">
      <c r="A194" s="50" t="str">
        <f>"TOTAL SEM BDI - "&amp;B191</f>
        <v>TOTAL SEM BDI - 91402</v>
      </c>
      <c r="B194" s="51"/>
      <c r="C194" s="51"/>
      <c r="D194" s="51"/>
      <c r="E194" s="51"/>
      <c r="F194" s="51"/>
      <c r="G194" s="51"/>
      <c r="H194" s="52"/>
      <c r="I194" s="67">
        <f>SUM(I191:I193)</f>
        <v>3.5300000000000002</v>
      </c>
      <c r="J194" s="68"/>
    </row>
    <row r="196" spans="1:18">
      <c r="A196" s="9" t="s">
        <v>2646</v>
      </c>
      <c r="B196" s="9" t="s">
        <v>102</v>
      </c>
      <c r="C196" s="9" t="s">
        <v>103</v>
      </c>
      <c r="D196" s="9" t="s">
        <v>36</v>
      </c>
      <c r="E196" s="9" t="s">
        <v>104</v>
      </c>
      <c r="F196" s="9" t="s">
        <v>788</v>
      </c>
      <c r="G196" s="63" t="s">
        <v>2647</v>
      </c>
      <c r="H196" s="64"/>
      <c r="I196" s="63" t="s">
        <v>24</v>
      </c>
      <c r="J196" s="64"/>
    </row>
    <row r="197" spans="1:18" ht="30">
      <c r="A197" s="21" t="s">
        <v>2895</v>
      </c>
      <c r="B197" s="21">
        <v>88281</v>
      </c>
      <c r="C197" s="21" t="str">
        <f>VLOOKUP(B197,S!$A:$G,2,FALSE)</f>
        <v>SINAPI</v>
      </c>
      <c r="D197" s="22" t="str">
        <f>VLOOKUP(B197,S!$A:$G,3,FALSE)</f>
        <v>MOTORISTA DE BASCULANTE COM ENCARGOS COMPLEMENTARES</v>
      </c>
      <c r="E197" s="21" t="str">
        <f>VLOOKUP(B197,S!$A:$G,4,FALSE)</f>
        <v>H</v>
      </c>
      <c r="F197" s="21"/>
      <c r="G197" s="65">
        <f>I206</f>
        <v>26.65</v>
      </c>
      <c r="H197" s="66"/>
      <c r="I197" s="65"/>
      <c r="J197" s="66"/>
      <c r="K197" s="30">
        <f>VLOOKUP(B197,S!A:G,5,FALSE)</f>
        <v>26.65</v>
      </c>
      <c r="L197" s="21" t="str">
        <f>IF(K197=G197,"OK, CONFORME TABELA",IF(G197&gt;K197,"ACIMA DA TABELA: ","ABAIXO DA TABELA: ")&amp;TRUNC((G197*100)/K197,2)&amp;" %")</f>
        <v>OK, CONFORME TABELA</v>
      </c>
    </row>
    <row r="198" spans="1:18" ht="30">
      <c r="A198" s="11" t="s">
        <v>2650</v>
      </c>
      <c r="B198" s="11">
        <v>95346</v>
      </c>
      <c r="C198" s="11" t="str">
        <f>VLOOKUP(B198,IF(A198="COMPOSICAO",S!$A:$E,I!$A:$E),2,FALSE)</f>
        <v>SINAPI</v>
      </c>
      <c r="D198" s="23" t="str">
        <f>VLOOKUP(B198,IF(A198="COMPOSICAO",S!$A:$E,I!$A:$E),3,FALSE)</f>
        <v>CURSO DE CAPACITAÇÃO PARA MOTORISTA DE BASCULANTE (ENCARGOS COMPLEMENTARES) - HORISTA</v>
      </c>
      <c r="E198" s="11" t="str">
        <f>VLOOKUP(B198,IF(A198="COMPOSICAO",S!$A:$E,I!$A:$E),4,FALSE)</f>
        <v>H</v>
      </c>
      <c r="F198" s="11">
        <v>1</v>
      </c>
      <c r="G198" s="67">
        <f>IF(A198="COMPOSICAO",VLOOKUP("TOTAL SEM BDI - "&amp;B198,CPUAUX3!$A:$J,9,FALSE),VLOOKUP(B198,I!$A:$E,5,FALSE))</f>
        <v>0.1</v>
      </c>
      <c r="H198" s="68"/>
      <c r="I198" s="67">
        <f t="shared" ref="I198:I205" si="20">TRUNC(F198*G198,2)</f>
        <v>0.1</v>
      </c>
      <c r="J198" s="68"/>
      <c r="M198" s="11">
        <f t="shared" ref="M198:M205" si="21">B198</f>
        <v>95346</v>
      </c>
      <c r="N198" s="11">
        <f>SUMIF(CPUAUX1!M:M,B197,CPUAUX1!O:O)</f>
        <v>246.60418299999998</v>
      </c>
      <c r="O198" s="11">
        <f t="shared" ref="O198:O205" si="22">F198*N198</f>
        <v>246.60418299999998</v>
      </c>
      <c r="Q198" s="11">
        <f ca="1">SUMIF(CPUAUX1!M:M,B197,CPUAUX1!R:R)</f>
        <v>0</v>
      </c>
      <c r="R198" s="11">
        <f t="shared" ref="R198:R205" ca="1" si="23">F198*Q198</f>
        <v>0</v>
      </c>
    </row>
    <row r="199" spans="1:18" ht="30">
      <c r="A199" s="11" t="s">
        <v>2652</v>
      </c>
      <c r="B199" s="11">
        <v>43488</v>
      </c>
      <c r="C199" s="11" t="str">
        <f>VLOOKUP(B199,IF(A199="COMPOSICAO",S!$A:$E,I!$A:$E),2,FALSE)</f>
        <v>SINAPI</v>
      </c>
      <c r="D199" s="23" t="str">
        <f>VLOOKUP(B199,IF(A199="COMPOSICAO",S!$A:$E,I!$A:$E),3,FALSE)</f>
        <v>EPI - FAMILIA OPERADOR ESCAVADEIRA - HORISTA (ENCARGOS COMPLEMENTARES - COLETADO CAIXA)</v>
      </c>
      <c r="E199" s="11" t="str">
        <f>VLOOKUP(B199,IF(A199="COMPOSICAO",S!$A:$E,I!$A:$E),4,FALSE)</f>
        <v>H</v>
      </c>
      <c r="F199" s="11">
        <v>1</v>
      </c>
      <c r="G199" s="67">
        <f>IF(A199="COMPOSICAO",VLOOKUP("TOTAL SEM BDI - "&amp;B199,CPUAUX3!$A:$J,9,FALSE),VLOOKUP(B199,I!$A:$E,5,FALSE))</f>
        <v>0.89</v>
      </c>
      <c r="H199" s="68"/>
      <c r="I199" s="67">
        <f t="shared" si="20"/>
        <v>0.89</v>
      </c>
      <c r="J199" s="68"/>
      <c r="M199" s="11">
        <f t="shared" si="21"/>
        <v>43488</v>
      </c>
      <c r="N199" s="11">
        <f>SUMIF(CPUAUX1!M:M,B197,CPUAUX1!O:O)</f>
        <v>246.60418299999998</v>
      </c>
      <c r="O199" s="11">
        <f t="shared" si="22"/>
        <v>246.60418299999998</v>
      </c>
      <c r="Q199" s="11">
        <f ca="1">SUMIF(CPUAUX1!M:M,B197,CPUAUX1!R:R)</f>
        <v>0</v>
      </c>
      <c r="R199" s="11">
        <f t="shared" ca="1" si="23"/>
        <v>0</v>
      </c>
    </row>
    <row r="200" spans="1:18" ht="30">
      <c r="A200" s="11" t="s">
        <v>2652</v>
      </c>
      <c r="B200" s="11">
        <v>43464</v>
      </c>
      <c r="C200" s="11" t="str">
        <f>VLOOKUP(B200,IF(A200="COMPOSICAO",S!$A:$E,I!$A:$E),2,FALSE)</f>
        <v>SINAPI</v>
      </c>
      <c r="D200" s="23" t="str">
        <f>VLOOKUP(B200,IF(A200="COMPOSICAO",S!$A:$E,I!$A:$E),3,FALSE)</f>
        <v>FERRAMENTAS - FAMILIA OPERADOR ESCAVADEIRA - HORISTA (ENCARGOS COMPLEMENTARES - COLETADO CAIXA)</v>
      </c>
      <c r="E200" s="11" t="str">
        <f>VLOOKUP(B200,IF(A200="COMPOSICAO",S!$A:$E,I!$A:$E),4,FALSE)</f>
        <v>H</v>
      </c>
      <c r="F200" s="11">
        <v>1</v>
      </c>
      <c r="G200" s="67">
        <f>IF(A200="COMPOSICAO",VLOOKUP("TOTAL SEM BDI - "&amp;B200,CPUAUX3!$A:$J,9,FALSE),VLOOKUP(B200,I!$A:$E,5,FALSE))</f>
        <v>0.01</v>
      </c>
      <c r="H200" s="68"/>
      <c r="I200" s="67">
        <f t="shared" si="20"/>
        <v>0.01</v>
      </c>
      <c r="J200" s="68"/>
      <c r="M200" s="11">
        <f t="shared" si="21"/>
        <v>43464</v>
      </c>
      <c r="N200" s="11">
        <f>SUMIF(CPUAUX1!M:M,B197,CPUAUX1!O:O)</f>
        <v>246.60418299999998</v>
      </c>
      <c r="O200" s="11">
        <f t="shared" si="22"/>
        <v>246.60418299999998</v>
      </c>
      <c r="Q200" s="11">
        <f ca="1">SUMIF(CPUAUX1!M:M,B197,CPUAUX1!R:R)</f>
        <v>0</v>
      </c>
      <c r="R200" s="11">
        <f t="shared" ca="1" si="23"/>
        <v>0</v>
      </c>
    </row>
    <row r="201" spans="1:18" ht="30">
      <c r="A201" s="11" t="s">
        <v>2652</v>
      </c>
      <c r="B201" s="11">
        <v>37373</v>
      </c>
      <c r="C201" s="11" t="str">
        <f>VLOOKUP(B201,IF(A201="COMPOSICAO",S!$A:$E,I!$A:$E),2,FALSE)</f>
        <v>SINAPI</v>
      </c>
      <c r="D201" s="23" t="str">
        <f>VLOOKUP(B201,IF(A201="COMPOSICAO",S!$A:$E,I!$A:$E),3,FALSE)</f>
        <v>SEGURO - HORISTA (COLETADO CAIXA - ENCARGOS COMPLEMENTARES)</v>
      </c>
      <c r="E201" s="11" t="str">
        <f>VLOOKUP(B201,IF(A201="COMPOSICAO",S!$A:$E,I!$A:$E),4,FALSE)</f>
        <v>H</v>
      </c>
      <c r="F201" s="11">
        <v>1</v>
      </c>
      <c r="G201" s="67">
        <f>IF(A201="COMPOSICAO",VLOOKUP("TOTAL SEM BDI - "&amp;B201,CPUAUX3!$A:$J,9,FALSE),VLOOKUP(B201,I!$A:$E,5,FALSE))</f>
        <v>0.08</v>
      </c>
      <c r="H201" s="68"/>
      <c r="I201" s="67">
        <f t="shared" si="20"/>
        <v>0.08</v>
      </c>
      <c r="J201" s="68"/>
      <c r="M201" s="11">
        <f t="shared" si="21"/>
        <v>37373</v>
      </c>
      <c r="N201" s="11">
        <f>SUMIF(CPUAUX1!M:M,B197,CPUAUX1!O:O)</f>
        <v>246.60418299999998</v>
      </c>
      <c r="O201" s="11">
        <f t="shared" si="22"/>
        <v>246.60418299999998</v>
      </c>
      <c r="Q201" s="11">
        <f ca="1">SUMIF(CPUAUX1!M:M,B197,CPUAUX1!R:R)</f>
        <v>0</v>
      </c>
      <c r="R201" s="11">
        <f t="shared" ca="1" si="23"/>
        <v>0</v>
      </c>
    </row>
    <row r="202" spans="1:18" ht="30">
      <c r="A202" s="11" t="s">
        <v>2652</v>
      </c>
      <c r="B202" s="11">
        <v>37372</v>
      </c>
      <c r="C202" s="11" t="str">
        <f>VLOOKUP(B202,IF(A202="COMPOSICAO",S!$A:$E,I!$A:$E),2,FALSE)</f>
        <v>SINAPI</v>
      </c>
      <c r="D202" s="23" t="str">
        <f>VLOOKUP(B202,IF(A202="COMPOSICAO",S!$A:$E,I!$A:$E),3,FALSE)</f>
        <v>EXAMES - HORISTA (COLETADO CAIXA - ENCARGOS COMPLEMENTARES)</v>
      </c>
      <c r="E202" s="11" t="str">
        <f>VLOOKUP(B202,IF(A202="COMPOSICAO",S!$A:$E,I!$A:$E),4,FALSE)</f>
        <v>H</v>
      </c>
      <c r="F202" s="11">
        <v>1</v>
      </c>
      <c r="G202" s="67">
        <f>IF(A202="COMPOSICAO",VLOOKUP("TOTAL SEM BDI - "&amp;B202,CPUAUX3!$A:$J,9,FALSE),VLOOKUP(B202,I!$A:$E,5,FALSE))</f>
        <v>1.43</v>
      </c>
      <c r="H202" s="68"/>
      <c r="I202" s="67">
        <f t="shared" si="20"/>
        <v>1.43</v>
      </c>
      <c r="J202" s="68"/>
      <c r="M202" s="11">
        <f t="shared" si="21"/>
        <v>37372</v>
      </c>
      <c r="N202" s="11">
        <f>SUMIF(CPUAUX1!M:M,B197,CPUAUX1!O:O)</f>
        <v>246.60418299999998</v>
      </c>
      <c r="O202" s="11">
        <f t="shared" si="22"/>
        <v>246.60418299999998</v>
      </c>
      <c r="Q202" s="11">
        <f ca="1">SUMIF(CPUAUX1!M:M,B197,CPUAUX1!R:R)</f>
        <v>0</v>
      </c>
      <c r="R202" s="11">
        <f t="shared" ca="1" si="23"/>
        <v>0</v>
      </c>
    </row>
    <row r="203" spans="1:18" ht="30">
      <c r="A203" s="11" t="s">
        <v>2652</v>
      </c>
      <c r="B203" s="11">
        <v>37371</v>
      </c>
      <c r="C203" s="11" t="str">
        <f>VLOOKUP(B203,IF(A203="COMPOSICAO",S!$A:$E,I!$A:$E),2,FALSE)</f>
        <v>SINAPI</v>
      </c>
      <c r="D203" s="23" t="str">
        <f>VLOOKUP(B203,IF(A203="COMPOSICAO",S!$A:$E,I!$A:$E),3,FALSE)</f>
        <v>TRANSPORTE - HORISTA (COLETADO CAIXA - ENCARGOS COMPLEMENTARES)</v>
      </c>
      <c r="E203" s="11" t="str">
        <f>VLOOKUP(B203,IF(A203="COMPOSICAO",S!$A:$E,I!$A:$E),4,FALSE)</f>
        <v>H</v>
      </c>
      <c r="F203" s="11">
        <v>1</v>
      </c>
      <c r="G203" s="67">
        <f>IF(A203="COMPOSICAO",VLOOKUP("TOTAL SEM BDI - "&amp;B203,CPUAUX3!$A:$J,9,FALSE),VLOOKUP(B203,I!$A:$E,5,FALSE))</f>
        <v>0.56999999999999995</v>
      </c>
      <c r="H203" s="68"/>
      <c r="I203" s="67">
        <f t="shared" si="20"/>
        <v>0.56999999999999995</v>
      </c>
      <c r="J203" s="68"/>
      <c r="M203" s="11">
        <f t="shared" si="21"/>
        <v>37371</v>
      </c>
      <c r="N203" s="11">
        <f>SUMIF(CPUAUX1!M:M,B197,CPUAUX1!O:O)</f>
        <v>246.60418299999998</v>
      </c>
      <c r="O203" s="11">
        <f t="shared" si="22"/>
        <v>246.60418299999998</v>
      </c>
      <c r="Q203" s="11">
        <f ca="1">SUMIF(CPUAUX1!M:M,B197,CPUAUX1!R:R)</f>
        <v>0</v>
      </c>
      <c r="R203" s="11">
        <f t="shared" ca="1" si="23"/>
        <v>0</v>
      </c>
    </row>
    <row r="204" spans="1:18" ht="30">
      <c r="A204" s="11" t="s">
        <v>2652</v>
      </c>
      <c r="B204" s="11">
        <v>37370</v>
      </c>
      <c r="C204" s="11" t="str">
        <f>VLOOKUP(B204,IF(A204="COMPOSICAO",S!$A:$E,I!$A:$E),2,FALSE)</f>
        <v>SINAPI</v>
      </c>
      <c r="D204" s="23" t="str">
        <f>VLOOKUP(B204,IF(A204="COMPOSICAO",S!$A:$E,I!$A:$E),3,FALSE)</f>
        <v>ALIMENTACAO - HORISTA (COLETADO CAIXA - ENCARGOS COMPLEMENTARES)</v>
      </c>
      <c r="E204" s="11" t="str">
        <f>VLOOKUP(B204,IF(A204="COMPOSICAO",S!$A:$E,I!$A:$E),4,FALSE)</f>
        <v>H</v>
      </c>
      <c r="F204" s="11">
        <v>1</v>
      </c>
      <c r="G204" s="67">
        <f>IF(A204="COMPOSICAO",VLOOKUP("TOTAL SEM BDI - "&amp;B204,CPUAUX3!$A:$J,9,FALSE),VLOOKUP(B204,I!$A:$E,5,FALSE))</f>
        <v>2.46</v>
      </c>
      <c r="H204" s="68"/>
      <c r="I204" s="67">
        <f t="shared" si="20"/>
        <v>2.46</v>
      </c>
      <c r="J204" s="68"/>
      <c r="M204" s="11">
        <f t="shared" si="21"/>
        <v>37370</v>
      </c>
      <c r="N204" s="11">
        <f>SUMIF(CPUAUX1!M:M,B197,CPUAUX1!O:O)</f>
        <v>246.60418299999998</v>
      </c>
      <c r="O204" s="11">
        <f t="shared" si="22"/>
        <v>246.60418299999998</v>
      </c>
      <c r="Q204" s="11">
        <f ca="1">SUMIF(CPUAUX1!M:M,B197,CPUAUX1!R:R)</f>
        <v>0</v>
      </c>
      <c r="R204" s="11">
        <f t="shared" ca="1" si="23"/>
        <v>0</v>
      </c>
    </row>
    <row r="205" spans="1:18">
      <c r="A205" s="11" t="s">
        <v>2652</v>
      </c>
      <c r="B205" s="11">
        <v>20020</v>
      </c>
      <c r="C205" s="11" t="str">
        <f>VLOOKUP(B205,IF(A205="COMPOSICAO",S!$A:$E,I!$A:$E),2,FALSE)</f>
        <v>SINAPI</v>
      </c>
      <c r="D205" s="23" t="str">
        <f>VLOOKUP(B205,IF(A205="COMPOSICAO",S!$A:$E,I!$A:$E),3,FALSE)</f>
        <v>MOTORISTA DE CAMINHAO-BASCULANTE (HORISTA)</v>
      </c>
      <c r="E205" s="11" t="str">
        <f>VLOOKUP(B205,IF(A205="COMPOSICAO",S!$A:$E,I!$A:$E),4,FALSE)</f>
        <v>H</v>
      </c>
      <c r="F205" s="11">
        <v>1</v>
      </c>
      <c r="G205" s="67">
        <f>IF(A205="COMPOSICAO",VLOOKUP("TOTAL SEM BDI - "&amp;B205,CPUAUX3!$A:$J,9,FALSE),VLOOKUP(B205,I!$A:$E,5,FALSE))</f>
        <v>21.11</v>
      </c>
      <c r="H205" s="68"/>
      <c r="I205" s="67">
        <f t="shared" si="20"/>
        <v>21.11</v>
      </c>
      <c r="J205" s="68"/>
      <c r="M205" s="11">
        <f t="shared" si="21"/>
        <v>20020</v>
      </c>
      <c r="N205" s="11">
        <f>SUMIF(CPUAUX1!M:M,B197,CPUAUX1!O:O)</f>
        <v>246.60418299999998</v>
      </c>
      <c r="O205" s="11">
        <f t="shared" si="22"/>
        <v>246.60418299999998</v>
      </c>
      <c r="Q205" s="11">
        <f ca="1">SUMIF(CPUAUX1!M:M,B197,CPUAUX1!R:R)</f>
        <v>0</v>
      </c>
      <c r="R205" s="11">
        <f t="shared" ca="1" si="23"/>
        <v>0</v>
      </c>
    </row>
    <row r="206" spans="1:18">
      <c r="A206" s="50" t="str">
        <f>"TOTAL SEM BDI - "&amp;B197</f>
        <v>TOTAL SEM BDI - 88281</v>
      </c>
      <c r="B206" s="51"/>
      <c r="C206" s="51"/>
      <c r="D206" s="51"/>
      <c r="E206" s="51"/>
      <c r="F206" s="51"/>
      <c r="G206" s="51"/>
      <c r="H206" s="52"/>
      <c r="I206" s="67">
        <f>SUM(I197:I205)</f>
        <v>26.65</v>
      </c>
      <c r="J206" s="68"/>
    </row>
    <row r="208" spans="1:18">
      <c r="A208" s="9" t="s">
        <v>2646</v>
      </c>
      <c r="B208" s="9" t="s">
        <v>102</v>
      </c>
      <c r="C208" s="9" t="s">
        <v>103</v>
      </c>
      <c r="D208" s="9" t="s">
        <v>36</v>
      </c>
      <c r="E208" s="9" t="s">
        <v>104</v>
      </c>
      <c r="F208" s="9" t="s">
        <v>788</v>
      </c>
      <c r="G208" s="63" t="s">
        <v>2647</v>
      </c>
      <c r="H208" s="64"/>
      <c r="I208" s="63" t="s">
        <v>24</v>
      </c>
      <c r="J208" s="64"/>
    </row>
    <row r="209" spans="1:18" ht="60">
      <c r="A209" s="21" t="s">
        <v>2905</v>
      </c>
      <c r="B209" s="21">
        <v>7059</v>
      </c>
      <c r="C209" s="21" t="str">
        <f>VLOOKUP(B209,S!$A:$G,2,FALSE)</f>
        <v>SINAPI</v>
      </c>
      <c r="D209" s="22" t="str">
        <f>VLOOKUP(B209,S!$A:$G,3,FALSE)</f>
        <v>CAMINHÃO BASCULANTE 6 M3 TOCO, PESO BRUTO TOTAL 16.000 KG, CARGA ÚTIL MÁXIMA 11.130 KG, DISTÂNCIA ENTRE EIXOS 5,36 M, POTÊNCIA 185 CV, INCLUSIVE CAÇAMBA METÁLICA - JUROS. AF_06/2014</v>
      </c>
      <c r="E209" s="21" t="str">
        <f>VLOOKUP(B209,S!$A:$G,4,FALSE)</f>
        <v>H</v>
      </c>
      <c r="F209" s="21"/>
      <c r="G209" s="65">
        <f>I212</f>
        <v>8.75</v>
      </c>
      <c r="H209" s="66"/>
      <c r="I209" s="65"/>
      <c r="J209" s="66"/>
      <c r="K209" s="30">
        <f>VLOOKUP(B209,S!A:G,5,FALSE)</f>
        <v>8.75</v>
      </c>
      <c r="L209" s="21" t="str">
        <f>IF(K209=G209,"OK, CONFORME TABELA",IF(G209&gt;K209,"ACIMA DA TABELA: ","ABAIXO DA TABELA: ")&amp;TRUNC((G209*100)/K209,2)&amp;" %")</f>
        <v>OK, CONFORME TABELA</v>
      </c>
    </row>
    <row r="210" spans="1:18" ht="45">
      <c r="A210" s="11" t="s">
        <v>2652</v>
      </c>
      <c r="B210" s="11">
        <v>37752</v>
      </c>
      <c r="C210" s="11" t="str">
        <f>VLOOKUP(B210,IF(A210="COMPOSICAO",S!$A:$E,I!$A:$E),2,FALSE)</f>
        <v>SINAPI</v>
      </c>
      <c r="D210" s="23" t="str">
        <f>VLOOKUP(B210,IF(A210="COMPOSICAO",S!$A:$E,I!$A:$E),3,FALSE)</f>
        <v>CAMINHAO TOCO, PESO BRUTO TOTAL 16000 KG, CARGA UTIL MAXIMA 11030 KG, DISTANCIA ENTRE EIXOS 5,41 M, POTENCIA 185 CV (INCLUI CABINE E CHASSI, NAO INCLUI CARROCERIA)</v>
      </c>
      <c r="E210" s="11" t="str">
        <f>VLOOKUP(B210,IF(A210="COMPOSICAO",S!$A:$E,I!$A:$E),4,FALSE)</f>
        <v>UN</v>
      </c>
      <c r="F210" s="11">
        <v>1.4100000000000001E-5</v>
      </c>
      <c r="G210" s="67">
        <f>IF(A210="COMPOSICAO",VLOOKUP("TOTAL SEM BDI - "&amp;B210,CPUAUX3!$A:$J,9,FALSE),VLOOKUP(B210,I!$A:$E,5,FALSE))</f>
        <v>571483.76</v>
      </c>
      <c r="H210" s="68"/>
      <c r="I210" s="67">
        <f>TRUNC(F210*G210,2)</f>
        <v>8.0500000000000007</v>
      </c>
      <c r="J210" s="68"/>
      <c r="M210" s="11">
        <f>B210</f>
        <v>37752</v>
      </c>
      <c r="N210" s="11">
        <f>SUMIF(CPUAUX1!M:M,B209,CPUAUX1!O:O)</f>
        <v>246.60418299999998</v>
      </c>
      <c r="O210" s="11">
        <f>F210*N210</f>
        <v>3.4771189803E-3</v>
      </c>
      <c r="Q210" s="11">
        <f ca="1">SUMIF(CPUAUX1!M:M,B209,CPUAUX1!R:R)</f>
        <v>0</v>
      </c>
      <c r="R210" s="11">
        <f ca="1">F210*Q210</f>
        <v>0</v>
      </c>
    </row>
    <row r="211" spans="1:18" ht="30">
      <c r="A211" s="11" t="s">
        <v>2652</v>
      </c>
      <c r="B211" s="11">
        <v>37733</v>
      </c>
      <c r="C211" s="11" t="str">
        <f>VLOOKUP(B211,IF(A211="COMPOSICAO",S!$A:$E,I!$A:$E),2,FALSE)</f>
        <v>SINAPI</v>
      </c>
      <c r="D211" s="23" t="str">
        <f>VLOOKUP(B211,IF(A211="COMPOSICAO",S!$A:$E,I!$A:$E),3,FALSE)</f>
        <v>CACAMBA METALICA BASCULANTE COM CAPACIDADE DE 6 M3 (INCLUI MONTAGEM, NAO INCLUI CAMINHAO)</v>
      </c>
      <c r="E211" s="11" t="str">
        <f>VLOOKUP(B211,IF(A211="COMPOSICAO",S!$A:$E,I!$A:$E),4,FALSE)</f>
        <v>UN</v>
      </c>
      <c r="F211" s="11">
        <v>1.4600000000000001E-5</v>
      </c>
      <c r="G211" s="67">
        <f>IF(A211="COMPOSICAO",VLOOKUP("TOTAL SEM BDI - "&amp;B211,CPUAUX3!$A:$J,9,FALSE),VLOOKUP(B211,I!$A:$E,5,FALSE))</f>
        <v>48251.74</v>
      </c>
      <c r="H211" s="68"/>
      <c r="I211" s="67">
        <f>TRUNC(F211*G211,2)</f>
        <v>0.7</v>
      </c>
      <c r="J211" s="68"/>
      <c r="M211" s="11">
        <f>B211</f>
        <v>37733</v>
      </c>
      <c r="N211" s="11">
        <f>SUMIF(CPUAUX1!M:M,B209,CPUAUX1!O:O)</f>
        <v>246.60418299999998</v>
      </c>
      <c r="O211" s="11">
        <f>F211*N211</f>
        <v>3.6004210717999999E-3</v>
      </c>
      <c r="Q211" s="11">
        <f ca="1">SUMIF(CPUAUX1!M:M,B209,CPUAUX1!R:R)</f>
        <v>0</v>
      </c>
      <c r="R211" s="11">
        <f ca="1">F211*Q211</f>
        <v>0</v>
      </c>
    </row>
    <row r="212" spans="1:18">
      <c r="A212" s="50" t="str">
        <f>"TOTAL SEM BDI - "&amp;B209</f>
        <v>TOTAL SEM BDI - 7059</v>
      </c>
      <c r="B212" s="51"/>
      <c r="C212" s="51"/>
      <c r="D212" s="51"/>
      <c r="E212" s="51"/>
      <c r="F212" s="51"/>
      <c r="G212" s="51"/>
      <c r="H212" s="52"/>
      <c r="I212" s="67">
        <f>SUM(I209:I211)</f>
        <v>8.75</v>
      </c>
      <c r="J212" s="68"/>
    </row>
    <row r="214" spans="1:18">
      <c r="A214" s="9" t="s">
        <v>2646</v>
      </c>
      <c r="B214" s="9" t="s">
        <v>102</v>
      </c>
      <c r="C214" s="9" t="s">
        <v>103</v>
      </c>
      <c r="D214" s="9" t="s">
        <v>36</v>
      </c>
      <c r="E214" s="9" t="s">
        <v>104</v>
      </c>
      <c r="F214" s="9" t="s">
        <v>788</v>
      </c>
      <c r="G214" s="63" t="s">
        <v>2647</v>
      </c>
      <c r="H214" s="64"/>
      <c r="I214" s="63" t="s">
        <v>24</v>
      </c>
      <c r="J214" s="64"/>
    </row>
    <row r="215" spans="1:18" ht="60">
      <c r="A215" s="21" t="s">
        <v>2905</v>
      </c>
      <c r="B215" s="21">
        <v>7058</v>
      </c>
      <c r="C215" s="21" t="str">
        <f>VLOOKUP(B215,S!$A:$G,2,FALSE)</f>
        <v>SINAPI</v>
      </c>
      <c r="D215" s="22" t="str">
        <f>VLOOKUP(B215,S!$A:$G,3,FALSE)</f>
        <v>CAMINHÃO BASCULANTE 6 M3 TOCO, PESO BRUTO TOTAL 16.000 KG, CARGA ÚTIL MÁXIMA 11.130 KG, DISTÂNCIA ENTRE EIXOS 5,36 M, POTÊNCIA 185 CV, INCLUSIVE CAÇAMBA METÁLICA - DEPRECIAÇÃO. AF_06/2014</v>
      </c>
      <c r="E215" s="21" t="str">
        <f>VLOOKUP(B215,S!$A:$G,4,FALSE)</f>
        <v>H</v>
      </c>
      <c r="F215" s="21"/>
      <c r="G215" s="65">
        <f>I218</f>
        <v>22.439999999999998</v>
      </c>
      <c r="H215" s="66"/>
      <c r="I215" s="65"/>
      <c r="J215" s="66"/>
      <c r="K215" s="30">
        <f>VLOOKUP(B215,S!A:G,5,FALSE)</f>
        <v>22.44</v>
      </c>
      <c r="L215" s="21" t="str">
        <f>IF(K215=G215,"OK, CONFORME TABELA",IF(G215&gt;K215,"ACIMA DA TABELA: ","ABAIXO DA TABELA: ")&amp;TRUNC((G215*100)/K215,2)&amp;" %")</f>
        <v>OK, CONFORME TABELA</v>
      </c>
    </row>
    <row r="216" spans="1:18" ht="45">
      <c r="A216" s="11" t="s">
        <v>2652</v>
      </c>
      <c r="B216" s="11">
        <v>37752</v>
      </c>
      <c r="C216" s="11" t="str">
        <f>VLOOKUP(B216,IF(A216="COMPOSICAO",S!$A:$E,I!$A:$E),2,FALSE)</f>
        <v>SINAPI</v>
      </c>
      <c r="D216" s="23" t="str">
        <f>VLOOKUP(B216,IF(A216="COMPOSICAO",S!$A:$E,I!$A:$E),3,FALSE)</f>
        <v>CAMINHAO TOCO, PESO BRUTO TOTAL 16000 KG, CARGA UTIL MAXIMA 11030 KG, DISTANCIA ENTRE EIXOS 5,41 M, POTENCIA 185 CV (INCLUI CABINE E CHASSI, NAO INCLUI CARROCERIA)</v>
      </c>
      <c r="E216" s="11" t="str">
        <f>VLOOKUP(B216,IF(A216="COMPOSICAO",S!$A:$E,I!$A:$E),4,FALSE)</f>
        <v>UN</v>
      </c>
      <c r="F216" s="11">
        <v>3.4199999999999998E-5</v>
      </c>
      <c r="G216" s="67">
        <f>IF(A216="COMPOSICAO",VLOOKUP("TOTAL SEM BDI - "&amp;B216,CPUAUX3!$A:$J,9,FALSE),VLOOKUP(B216,I!$A:$E,5,FALSE))</f>
        <v>571483.76</v>
      </c>
      <c r="H216" s="68"/>
      <c r="I216" s="67">
        <f>TRUNC(F216*G216,2)</f>
        <v>19.54</v>
      </c>
      <c r="J216" s="68"/>
      <c r="M216" s="11">
        <f>B216</f>
        <v>37752</v>
      </c>
      <c r="N216" s="11">
        <f>SUMIF(CPUAUX1!M:M,B215,CPUAUX1!O:O)</f>
        <v>246.60418299999998</v>
      </c>
      <c r="O216" s="11">
        <f>F216*N216</f>
        <v>8.4338630585999979E-3</v>
      </c>
      <c r="Q216" s="11">
        <f ca="1">SUMIF(CPUAUX1!M:M,B215,CPUAUX1!R:R)</f>
        <v>0</v>
      </c>
      <c r="R216" s="11">
        <f ca="1">F216*Q216</f>
        <v>0</v>
      </c>
    </row>
    <row r="217" spans="1:18" ht="30">
      <c r="A217" s="11" t="s">
        <v>2652</v>
      </c>
      <c r="B217" s="11">
        <v>37733</v>
      </c>
      <c r="C217" s="11" t="str">
        <f>VLOOKUP(B217,IF(A217="COMPOSICAO",S!$A:$E,I!$A:$E),2,FALSE)</f>
        <v>SINAPI</v>
      </c>
      <c r="D217" s="23" t="str">
        <f>VLOOKUP(B217,IF(A217="COMPOSICAO",S!$A:$E,I!$A:$E),3,FALSE)</f>
        <v>CACAMBA METALICA BASCULANTE COM CAPACIDADE DE 6 M3 (INCLUI MONTAGEM, NAO INCLUI CAMINHAO)</v>
      </c>
      <c r="E217" s="11" t="str">
        <f>VLOOKUP(B217,IF(A217="COMPOSICAO",S!$A:$E,I!$A:$E),4,FALSE)</f>
        <v>UN</v>
      </c>
      <c r="F217" s="11">
        <v>6.0300000000000002E-5</v>
      </c>
      <c r="G217" s="67">
        <f>IF(A217="COMPOSICAO",VLOOKUP("TOTAL SEM BDI - "&amp;B217,CPUAUX3!$A:$J,9,FALSE),VLOOKUP(B217,I!$A:$E,5,FALSE))</f>
        <v>48251.74</v>
      </c>
      <c r="H217" s="68"/>
      <c r="I217" s="67">
        <f>TRUNC(F217*G217,2)</f>
        <v>2.9</v>
      </c>
      <c r="J217" s="68"/>
      <c r="M217" s="11">
        <f>B217</f>
        <v>37733</v>
      </c>
      <c r="N217" s="11">
        <f>SUMIF(CPUAUX1!M:M,B215,CPUAUX1!O:O)</f>
        <v>246.60418299999998</v>
      </c>
      <c r="O217" s="11">
        <f>F217*N217</f>
        <v>1.4870232234899999E-2</v>
      </c>
      <c r="Q217" s="11">
        <f ca="1">SUMIF(CPUAUX1!M:M,B215,CPUAUX1!R:R)</f>
        <v>0</v>
      </c>
      <c r="R217" s="11">
        <f ca="1">F217*Q217</f>
        <v>0</v>
      </c>
    </row>
    <row r="218" spans="1:18">
      <c r="A218" s="50" t="str">
        <f>"TOTAL SEM BDI - "&amp;B215</f>
        <v>TOTAL SEM BDI - 7058</v>
      </c>
      <c r="B218" s="51"/>
      <c r="C218" s="51"/>
      <c r="D218" s="51"/>
      <c r="E218" s="51"/>
      <c r="F218" s="51"/>
      <c r="G218" s="51"/>
      <c r="H218" s="52"/>
      <c r="I218" s="67">
        <f>SUM(I215:I217)</f>
        <v>22.439999999999998</v>
      </c>
      <c r="J218" s="68"/>
    </row>
    <row r="220" spans="1:18">
      <c r="A220" s="9" t="s">
        <v>2646</v>
      </c>
      <c r="B220" s="9" t="s">
        <v>102</v>
      </c>
      <c r="C220" s="9" t="s">
        <v>103</v>
      </c>
      <c r="D220" s="9" t="s">
        <v>36</v>
      </c>
      <c r="E220" s="9" t="s">
        <v>104</v>
      </c>
      <c r="F220" s="9" t="s">
        <v>788</v>
      </c>
      <c r="G220" s="63" t="s">
        <v>2647</v>
      </c>
      <c r="H220" s="64"/>
      <c r="I220" s="63" t="s">
        <v>24</v>
      </c>
      <c r="J220" s="64"/>
    </row>
    <row r="221" spans="1:18" ht="60">
      <c r="A221" s="21" t="s">
        <v>2905</v>
      </c>
      <c r="B221" s="21">
        <v>7061</v>
      </c>
      <c r="C221" s="21" t="str">
        <f>VLOOKUP(B221,S!$A:$G,2,FALSE)</f>
        <v>SINAPI</v>
      </c>
      <c r="D221" s="22" t="str">
        <f>VLOOKUP(B221,S!$A:$G,3,FALSE)</f>
        <v>CAMINHÃO BASCULANTE 6 M3 TOCO, PESO BRUTO TOTAL 16.000 KG, CARGA ÚTIL MÁXIMA 11.130 KG, DISTÂNCIA ENTRE EIXOS 5,36 M, POTÊNCIA 185 CV, INCLUSIVE CAÇAMBA METÁLICA - MATERIAIS NA OPERAÇÃO. AF_06/2014</v>
      </c>
      <c r="E221" s="21" t="str">
        <f>VLOOKUP(B221,S!$A:$G,4,FALSE)</f>
        <v>H</v>
      </c>
      <c r="F221" s="21"/>
      <c r="G221" s="65">
        <f>I223</f>
        <v>81.44</v>
      </c>
      <c r="H221" s="66"/>
      <c r="I221" s="65"/>
      <c r="J221" s="66"/>
      <c r="K221" s="30">
        <f>VLOOKUP(B221,S!A:G,5,FALSE)</f>
        <v>81.44</v>
      </c>
      <c r="L221" s="21" t="str">
        <f>IF(K221=G221,"OK, CONFORME TABELA",IF(G221&gt;K221,"ACIMA DA TABELA: ","ABAIXO DA TABELA: ")&amp;TRUNC((G221*100)/K221,2)&amp;" %")</f>
        <v>OK, CONFORME TABELA</v>
      </c>
    </row>
    <row r="222" spans="1:18" ht="30">
      <c r="A222" s="11" t="s">
        <v>2652</v>
      </c>
      <c r="B222" s="11">
        <v>4221</v>
      </c>
      <c r="C222" s="11" t="str">
        <f>VLOOKUP(B222,IF(A222="COMPOSICAO",S!$A:$E,I!$A:$E),2,FALSE)</f>
        <v>SINAPI</v>
      </c>
      <c r="D222" s="23" t="str">
        <f>VLOOKUP(B222,IF(A222="COMPOSICAO",S!$A:$E,I!$A:$E),3,FALSE)</f>
        <v>OLEO DIESEL COMBUSTIVEL COMUM METROPOLITANO S-10 OU S-500</v>
      </c>
      <c r="E222" s="11" t="str">
        <f>VLOOKUP(B222,IF(A222="COMPOSICAO",S!$A:$E,I!$A:$E),4,FALSE)</f>
        <v>L</v>
      </c>
      <c r="F222" s="11">
        <v>13.62</v>
      </c>
      <c r="G222" s="67">
        <f>IF(A222="COMPOSICAO",VLOOKUP("TOTAL SEM BDI - "&amp;B222,CPUAUX3!$A:$J,9,FALSE),VLOOKUP(B222,I!$A:$E,5,FALSE))</f>
        <v>5.98</v>
      </c>
      <c r="H222" s="68"/>
      <c r="I222" s="67">
        <f>TRUNC(F222*G222,2)</f>
        <v>81.44</v>
      </c>
      <c r="J222" s="68"/>
      <c r="M222" s="11">
        <f>B222</f>
        <v>4221</v>
      </c>
      <c r="N222" s="11">
        <f>SUMIF(CPUAUX1!M:M,B221,CPUAUX1!O:O)</f>
        <v>172.25116299999999</v>
      </c>
      <c r="O222" s="11">
        <f>F222*N222</f>
        <v>2346.0608400599999</v>
      </c>
      <c r="Q222" s="11">
        <f ca="1">SUMIF(CPUAUX1!M:M,B221,CPUAUX1!R:R)</f>
        <v>0</v>
      </c>
      <c r="R222" s="11">
        <f ca="1">F222*Q222</f>
        <v>0</v>
      </c>
    </row>
    <row r="223" spans="1:18">
      <c r="A223" s="50" t="str">
        <f>"TOTAL SEM BDI - "&amp;B221</f>
        <v>TOTAL SEM BDI - 7061</v>
      </c>
      <c r="B223" s="51"/>
      <c r="C223" s="51"/>
      <c r="D223" s="51"/>
      <c r="E223" s="51"/>
      <c r="F223" s="51"/>
      <c r="G223" s="51"/>
      <c r="H223" s="52"/>
      <c r="I223" s="67">
        <f>SUM(I221:I222)</f>
        <v>81.44</v>
      </c>
      <c r="J223" s="68"/>
    </row>
    <row r="225" spans="1:18">
      <c r="A225" s="9" t="s">
        <v>2646</v>
      </c>
      <c r="B225" s="9" t="s">
        <v>102</v>
      </c>
      <c r="C225" s="9" t="s">
        <v>103</v>
      </c>
      <c r="D225" s="9" t="s">
        <v>36</v>
      </c>
      <c r="E225" s="9" t="s">
        <v>104</v>
      </c>
      <c r="F225" s="9" t="s">
        <v>788</v>
      </c>
      <c r="G225" s="63" t="s">
        <v>2647</v>
      </c>
      <c r="H225" s="64"/>
      <c r="I225" s="63" t="s">
        <v>24</v>
      </c>
      <c r="J225" s="64"/>
    </row>
    <row r="226" spans="1:18" ht="60">
      <c r="A226" s="21" t="s">
        <v>2905</v>
      </c>
      <c r="B226" s="21">
        <v>7060</v>
      </c>
      <c r="C226" s="21" t="str">
        <f>VLOOKUP(B226,S!$A:$G,2,FALSE)</f>
        <v>SINAPI</v>
      </c>
      <c r="D226" s="22" t="str">
        <f>VLOOKUP(B226,S!$A:$G,3,FALSE)</f>
        <v>CAMINHÃO BASCULANTE 6 M3 TOCO, PESO BRUTO TOTAL 16.000 KG, CARGA ÚTIL MÁXIMA 11.130 KG, DISTÂNCIA ENTRE EIXOS 5,36 M, POTÊNCIA 185 CV, INCLUSIVE CAÇAMBA METÁLICA - MANUTENÇÃO. AF_06/2014</v>
      </c>
      <c r="E226" s="21" t="str">
        <f>VLOOKUP(B226,S!$A:$G,4,FALSE)</f>
        <v>H</v>
      </c>
      <c r="F226" s="21"/>
      <c r="G226" s="65">
        <f>I229</f>
        <v>40.769999999999996</v>
      </c>
      <c r="H226" s="66"/>
      <c r="I226" s="65"/>
      <c r="J226" s="66"/>
      <c r="K226" s="30">
        <f>VLOOKUP(B226,S!A:G,5,FALSE)</f>
        <v>40.770000000000003</v>
      </c>
      <c r="L226" s="21" t="str">
        <f>IF(K226=G226,"OK, CONFORME TABELA",IF(G226&gt;K226,"ACIMA DA TABELA: ","ABAIXO DA TABELA: ")&amp;TRUNC((G226*100)/K226,2)&amp;" %")</f>
        <v>OK, CONFORME TABELA</v>
      </c>
    </row>
    <row r="227" spans="1:18" ht="45">
      <c r="A227" s="11" t="s">
        <v>2652</v>
      </c>
      <c r="B227" s="11">
        <v>37752</v>
      </c>
      <c r="C227" s="11" t="str">
        <f>VLOOKUP(B227,IF(A227="COMPOSICAO",S!$A:$E,I!$A:$E),2,FALSE)</f>
        <v>SINAPI</v>
      </c>
      <c r="D227" s="23" t="str">
        <f>VLOOKUP(B227,IF(A227="COMPOSICAO",S!$A:$E,I!$A:$E),3,FALSE)</f>
        <v>CAMINHAO TOCO, PESO BRUTO TOTAL 16000 KG, CARGA UTIL MAXIMA 11030 KG, DISTANCIA ENTRE EIXOS 5,41 M, POTENCIA 185 CV (INCLUI CABINE E CHASSI, NAO INCLUI CARROCERIA)</v>
      </c>
      <c r="E227" s="11" t="str">
        <f>VLOOKUP(B227,IF(A227="COMPOSICAO",S!$A:$E,I!$A:$E),4,FALSE)</f>
        <v>UN</v>
      </c>
      <c r="F227" s="11">
        <v>6.4200000000000002E-5</v>
      </c>
      <c r="G227" s="67">
        <f>IF(A227="COMPOSICAO",VLOOKUP("TOTAL SEM BDI - "&amp;B227,CPUAUX3!$A:$J,9,FALSE),VLOOKUP(B227,I!$A:$E,5,FALSE))</f>
        <v>571483.76</v>
      </c>
      <c r="H227" s="68"/>
      <c r="I227" s="67">
        <f>TRUNC(F227*G227,2)</f>
        <v>36.68</v>
      </c>
      <c r="J227" s="68"/>
      <c r="M227" s="11">
        <f>B227</f>
        <v>37752</v>
      </c>
      <c r="N227" s="11">
        <f>SUMIF(CPUAUX1!M:M,B226,CPUAUX1!O:O)</f>
        <v>172.25116299999999</v>
      </c>
      <c r="O227" s="11">
        <f>F227*N227</f>
        <v>1.10585246646E-2</v>
      </c>
      <c r="Q227" s="11">
        <f ca="1">SUMIF(CPUAUX1!M:M,B226,CPUAUX1!R:R)</f>
        <v>0</v>
      </c>
      <c r="R227" s="11">
        <f ca="1">F227*Q227</f>
        <v>0</v>
      </c>
    </row>
    <row r="228" spans="1:18" ht="30">
      <c r="A228" s="11" t="s">
        <v>2652</v>
      </c>
      <c r="B228" s="11">
        <v>37733</v>
      </c>
      <c r="C228" s="11" t="str">
        <f>VLOOKUP(B228,IF(A228="COMPOSICAO",S!$A:$E,I!$A:$E),2,FALSE)</f>
        <v>SINAPI</v>
      </c>
      <c r="D228" s="23" t="str">
        <f>VLOOKUP(B228,IF(A228="COMPOSICAO",S!$A:$E,I!$A:$E),3,FALSE)</f>
        <v>CACAMBA METALICA BASCULANTE COM CAPACIDADE DE 6 M3 (INCLUI MONTAGEM, NAO INCLUI CAMINHAO)</v>
      </c>
      <c r="E228" s="11" t="str">
        <f>VLOOKUP(B228,IF(A228="COMPOSICAO",S!$A:$E,I!$A:$E),4,FALSE)</f>
        <v>UN</v>
      </c>
      <c r="F228" s="11">
        <v>8.4900000000000004E-5</v>
      </c>
      <c r="G228" s="67">
        <f>IF(A228="COMPOSICAO",VLOOKUP("TOTAL SEM BDI - "&amp;B228,CPUAUX3!$A:$J,9,FALSE),VLOOKUP(B228,I!$A:$E,5,FALSE))</f>
        <v>48251.74</v>
      </c>
      <c r="H228" s="68"/>
      <c r="I228" s="67">
        <f>TRUNC(F228*G228,2)</f>
        <v>4.09</v>
      </c>
      <c r="J228" s="68"/>
      <c r="M228" s="11">
        <f>B228</f>
        <v>37733</v>
      </c>
      <c r="N228" s="11">
        <f>SUMIF(CPUAUX1!M:M,B226,CPUAUX1!O:O)</f>
        <v>172.25116299999999</v>
      </c>
      <c r="O228" s="11">
        <f>F228*N228</f>
        <v>1.46241237387E-2</v>
      </c>
      <c r="Q228" s="11">
        <f ca="1">SUMIF(CPUAUX1!M:M,B226,CPUAUX1!R:R)</f>
        <v>0</v>
      </c>
      <c r="R228" s="11">
        <f ca="1">F228*Q228</f>
        <v>0</v>
      </c>
    </row>
    <row r="229" spans="1:18">
      <c r="A229" s="50" t="str">
        <f>"TOTAL SEM BDI - "&amp;B226</f>
        <v>TOTAL SEM BDI - 7060</v>
      </c>
      <c r="B229" s="51"/>
      <c r="C229" s="51"/>
      <c r="D229" s="51"/>
      <c r="E229" s="51"/>
      <c r="F229" s="51"/>
      <c r="G229" s="51"/>
      <c r="H229" s="52"/>
      <c r="I229" s="67">
        <f>SUM(I226:I228)</f>
        <v>40.769999999999996</v>
      </c>
      <c r="J229" s="68"/>
    </row>
    <row r="231" spans="1:18">
      <c r="A231" s="9" t="s">
        <v>2646</v>
      </c>
      <c r="B231" s="9" t="s">
        <v>102</v>
      </c>
      <c r="C231" s="9" t="s">
        <v>103</v>
      </c>
      <c r="D231" s="9" t="s">
        <v>36</v>
      </c>
      <c r="E231" s="9" t="s">
        <v>104</v>
      </c>
      <c r="F231" s="9" t="s">
        <v>788</v>
      </c>
      <c r="G231" s="63" t="s">
        <v>2647</v>
      </c>
      <c r="H231" s="64"/>
      <c r="I231" s="63" t="s">
        <v>24</v>
      </c>
      <c r="J231" s="64"/>
    </row>
    <row r="232" spans="1:18" ht="45">
      <c r="A232" s="21" t="s">
        <v>2896</v>
      </c>
      <c r="B232" s="21">
        <v>88831</v>
      </c>
      <c r="C232" s="21" t="str">
        <f>VLOOKUP(B232,S!$A:$G,2,FALSE)</f>
        <v>SINAPI</v>
      </c>
      <c r="D232" s="22" t="str">
        <f>VLOOKUP(B232,S!$A:$G,3,FALSE)</f>
        <v>BETONEIRA CAPACIDADE NOMINAL DE 400 L, CAPACIDADE DE MISTURA 280 L, MOTOR ELÉTRICO TRIFÁSICO POTÊNCIA DE 2 CV, SEM CARREGADOR - CHI DIURNO. AF_05/2023</v>
      </c>
      <c r="E232" s="21" t="str">
        <f>VLOOKUP(B232,S!$A:$G,4,FALSE)</f>
        <v>CHI</v>
      </c>
      <c r="F232" s="21"/>
      <c r="G232" s="65">
        <f>I235</f>
        <v>0.53</v>
      </c>
      <c r="H232" s="66"/>
      <c r="I232" s="65"/>
      <c r="J232" s="66"/>
      <c r="K232" s="30">
        <f>VLOOKUP(B232,S!A:G,5,FALSE)</f>
        <v>0.53</v>
      </c>
      <c r="L232" s="21" t="str">
        <f>IF(K232=G232,"OK, CONFORME TABELA",IF(G232&gt;K232,"ACIMA DA TABELA: ","ABAIXO DA TABELA: ")&amp;TRUNC((G232*100)/K232,2)&amp;" %")</f>
        <v>OK, CONFORME TABELA</v>
      </c>
    </row>
    <row r="233" spans="1:18" ht="45">
      <c r="A233" s="11" t="s">
        <v>2650</v>
      </c>
      <c r="B233" s="11">
        <v>88827</v>
      </c>
      <c r="C233" s="11" t="str">
        <f>VLOOKUP(B233,IF(A233="COMPOSICAO",S!$A:$E,I!$A:$E),2,FALSE)</f>
        <v>SINAPI</v>
      </c>
      <c r="D233" s="23" t="str">
        <f>VLOOKUP(B233,IF(A233="COMPOSICAO",S!$A:$E,I!$A:$E),3,FALSE)</f>
        <v>BETONEIRA CAPACIDADE NOMINAL DE 400 L, CAPACIDADE DE MISTURA 280 L, MOTOR ELÉTRICO TRIFÁSICO POTÊNCIA DE 2 CV, SEM CARREGADOR - JUROS. AF_05/2023</v>
      </c>
      <c r="E233" s="11" t="str">
        <f>VLOOKUP(B233,IF(A233="COMPOSICAO",S!$A:$E,I!$A:$E),4,FALSE)</f>
        <v>H</v>
      </c>
      <c r="F233" s="11">
        <v>1</v>
      </c>
      <c r="G233" s="67">
        <f>IF(A233="COMPOSICAO",VLOOKUP("TOTAL SEM BDI - "&amp;B233,CPUAUX3!$A:$J,9,FALSE),VLOOKUP(B233,I!$A:$E,5,FALSE))</f>
        <v>0.1</v>
      </c>
      <c r="H233" s="68"/>
      <c r="I233" s="67">
        <f>TRUNC(F233*G233,2)</f>
        <v>0.1</v>
      </c>
      <c r="J233" s="68"/>
      <c r="M233" s="11">
        <f>B233</f>
        <v>88827</v>
      </c>
      <c r="N233" s="11">
        <f>SUMIF(CPUAUX1!M:M,B232,CPUAUX1!O:O)</f>
        <v>532.13207671500004</v>
      </c>
      <c r="O233" s="11">
        <f>F233*N233</f>
        <v>532.13207671500004</v>
      </c>
      <c r="Q233" s="11">
        <f ca="1">SUMIF(CPUAUX1!M:M,B232,CPUAUX1!R:R)</f>
        <v>0</v>
      </c>
      <c r="R233" s="11">
        <f ca="1">F233*Q233</f>
        <v>0</v>
      </c>
    </row>
    <row r="234" spans="1:18" ht="45">
      <c r="A234" s="11" t="s">
        <v>2650</v>
      </c>
      <c r="B234" s="11">
        <v>88826</v>
      </c>
      <c r="C234" s="11" t="str">
        <f>VLOOKUP(B234,IF(A234="COMPOSICAO",S!$A:$E,I!$A:$E),2,FALSE)</f>
        <v>SINAPI</v>
      </c>
      <c r="D234" s="23" t="str">
        <f>VLOOKUP(B234,IF(A234="COMPOSICAO",S!$A:$E,I!$A:$E),3,FALSE)</f>
        <v>BETONEIRA CAPACIDADE NOMINAL DE 400 L, CAPACIDADE DE MISTURA 280 L, MOTOR ELÉTRICO TRIFÁSICO POTÊNCIA DE 2 CV, SEM CARREGADOR - DEPRECIAÇÃO. AF_05/2023</v>
      </c>
      <c r="E234" s="11" t="str">
        <f>VLOOKUP(B234,IF(A234="COMPOSICAO",S!$A:$E,I!$A:$E),4,FALSE)</f>
        <v>H</v>
      </c>
      <c r="F234" s="11">
        <v>1</v>
      </c>
      <c r="G234" s="67">
        <f>IF(A234="COMPOSICAO",VLOOKUP("TOTAL SEM BDI - "&amp;B234,CPUAUX3!$A:$J,9,FALSE),VLOOKUP(B234,I!$A:$E,5,FALSE))</f>
        <v>0.43</v>
      </c>
      <c r="H234" s="68"/>
      <c r="I234" s="67">
        <f>TRUNC(F234*G234,2)</f>
        <v>0.43</v>
      </c>
      <c r="J234" s="68"/>
      <c r="M234" s="11">
        <f>B234</f>
        <v>88826</v>
      </c>
      <c r="N234" s="11">
        <f>SUMIF(CPUAUX1!M:M,B232,CPUAUX1!O:O)</f>
        <v>532.13207671500004</v>
      </c>
      <c r="O234" s="11">
        <f>F234*N234</f>
        <v>532.13207671500004</v>
      </c>
      <c r="Q234" s="11">
        <f ca="1">SUMIF(CPUAUX1!M:M,B232,CPUAUX1!R:R)</f>
        <v>0</v>
      </c>
      <c r="R234" s="11">
        <f ca="1">F234*Q234</f>
        <v>0</v>
      </c>
    </row>
    <row r="235" spans="1:18">
      <c r="A235" s="50" t="str">
        <f>"TOTAL SEM BDI - "&amp;B232</f>
        <v>TOTAL SEM BDI - 88831</v>
      </c>
      <c r="B235" s="51"/>
      <c r="C235" s="51"/>
      <c r="D235" s="51"/>
      <c r="E235" s="51"/>
      <c r="F235" s="51"/>
      <c r="G235" s="51"/>
      <c r="H235" s="52"/>
      <c r="I235" s="67">
        <f>SUM(I232:I234)</f>
        <v>0.53</v>
      </c>
      <c r="J235" s="68"/>
    </row>
    <row r="237" spans="1:18">
      <c r="A237" s="9" t="s">
        <v>2646</v>
      </c>
      <c r="B237" s="9" t="s">
        <v>102</v>
      </c>
      <c r="C237" s="9" t="s">
        <v>103</v>
      </c>
      <c r="D237" s="9" t="s">
        <v>36</v>
      </c>
      <c r="E237" s="9" t="s">
        <v>104</v>
      </c>
      <c r="F237" s="9" t="s">
        <v>788</v>
      </c>
      <c r="G237" s="63" t="s">
        <v>2647</v>
      </c>
      <c r="H237" s="64"/>
      <c r="I237" s="63" t="s">
        <v>24</v>
      </c>
      <c r="J237" s="64"/>
    </row>
    <row r="238" spans="1:18" ht="45">
      <c r="A238" s="21" t="s">
        <v>2896</v>
      </c>
      <c r="B238" s="21">
        <v>88830</v>
      </c>
      <c r="C238" s="21" t="str">
        <f>VLOOKUP(B238,S!$A:$G,2,FALSE)</f>
        <v>SINAPI</v>
      </c>
      <c r="D238" s="22" t="str">
        <f>VLOOKUP(B238,S!$A:$G,3,FALSE)</f>
        <v>BETONEIRA CAPACIDADE NOMINAL DE 400 L, CAPACIDADE DE MISTURA 280 L, MOTOR ELÉTRICO TRIFÁSICO POTÊNCIA DE 2 CV, SEM CARREGADOR - CHP DIURNO. AF_05/2023</v>
      </c>
      <c r="E238" s="21" t="str">
        <f>VLOOKUP(B238,S!$A:$G,4,FALSE)</f>
        <v>CHP</v>
      </c>
      <c r="F238" s="21"/>
      <c r="G238" s="65">
        <f>I243</f>
        <v>2.37</v>
      </c>
      <c r="H238" s="66"/>
      <c r="I238" s="65"/>
      <c r="J238" s="66"/>
      <c r="K238" s="30">
        <f>VLOOKUP(B238,S!A:G,5,FALSE)</f>
        <v>2.37</v>
      </c>
      <c r="L238" s="21" t="str">
        <f>IF(K238=G238,"OK, CONFORME TABELA",IF(G238&gt;K238,"ACIMA DA TABELA: ","ABAIXO DA TABELA: ")&amp;TRUNC((G238*100)/K238,2)&amp;" %")</f>
        <v>OK, CONFORME TABELA</v>
      </c>
    </row>
    <row r="239" spans="1:18" ht="45">
      <c r="A239" s="11" t="s">
        <v>2650</v>
      </c>
      <c r="B239" s="11">
        <v>88829</v>
      </c>
      <c r="C239" s="11" t="str">
        <f>VLOOKUP(B239,IF(A239="COMPOSICAO",S!$A:$E,I!$A:$E),2,FALSE)</f>
        <v>SINAPI</v>
      </c>
      <c r="D239" s="23" t="str">
        <f>VLOOKUP(B239,IF(A239="COMPOSICAO",S!$A:$E,I!$A:$E),3,FALSE)</f>
        <v>BETONEIRA CAPACIDADE NOMINAL DE 400 L, CAPACIDADE DE MISTURA 280 L, MOTOR ELÉTRICO TRIFÁSICO POTÊNCIA DE 2 CV, SEM CARREGADOR - MATERIAIS NA OPERAÇÃO. AF_05/2023</v>
      </c>
      <c r="E239" s="11" t="str">
        <f>VLOOKUP(B239,IF(A239="COMPOSICAO",S!$A:$E,I!$A:$E),4,FALSE)</f>
        <v>H</v>
      </c>
      <c r="F239" s="11">
        <v>1</v>
      </c>
      <c r="G239" s="67">
        <f>IF(A239="COMPOSICAO",VLOOKUP("TOTAL SEM BDI - "&amp;B239,CPUAUX3!$A:$J,9,FALSE),VLOOKUP(B239,I!$A:$E,5,FALSE))</f>
        <v>1.37</v>
      </c>
      <c r="H239" s="68"/>
      <c r="I239" s="67">
        <f>TRUNC(F239*G239,2)</f>
        <v>1.37</v>
      </c>
      <c r="J239" s="68"/>
      <c r="M239" s="11">
        <f>B239</f>
        <v>88829</v>
      </c>
      <c r="N239" s="11">
        <f>SUMIF(CPUAUX1!M:M,B238,CPUAUX1!O:O)</f>
        <v>164.719747015</v>
      </c>
      <c r="O239" s="11">
        <f>F239*N239</f>
        <v>164.719747015</v>
      </c>
      <c r="Q239" s="11">
        <f ca="1">SUMIF(CPUAUX1!M:M,B238,CPUAUX1!R:R)</f>
        <v>0</v>
      </c>
      <c r="R239" s="11">
        <f ca="1">F239*Q239</f>
        <v>0</v>
      </c>
    </row>
    <row r="240" spans="1:18" ht="45">
      <c r="A240" s="11" t="s">
        <v>2650</v>
      </c>
      <c r="B240" s="11">
        <v>88828</v>
      </c>
      <c r="C240" s="11" t="str">
        <f>VLOOKUP(B240,IF(A240="COMPOSICAO",S!$A:$E,I!$A:$E),2,FALSE)</f>
        <v>SINAPI</v>
      </c>
      <c r="D240" s="23" t="str">
        <f>VLOOKUP(B240,IF(A240="COMPOSICAO",S!$A:$E,I!$A:$E),3,FALSE)</f>
        <v>BETONEIRA CAPACIDADE NOMINAL DE 400 L, CAPACIDADE DE MISTURA 280 L, MOTOR ELÉTRICO TRIFÁSICO POTÊNCIA DE 2 CV, SEM CARREGADOR - MANUTENÇÃO. AF_05/2023</v>
      </c>
      <c r="E240" s="11" t="str">
        <f>VLOOKUP(B240,IF(A240="COMPOSICAO",S!$A:$E,I!$A:$E),4,FALSE)</f>
        <v>H</v>
      </c>
      <c r="F240" s="11">
        <v>1</v>
      </c>
      <c r="G240" s="67">
        <f>IF(A240="COMPOSICAO",VLOOKUP("TOTAL SEM BDI - "&amp;B240,CPUAUX3!$A:$J,9,FALSE),VLOOKUP(B240,I!$A:$E,5,FALSE))</f>
        <v>0.47</v>
      </c>
      <c r="H240" s="68"/>
      <c r="I240" s="67">
        <f>TRUNC(F240*G240,2)</f>
        <v>0.47</v>
      </c>
      <c r="J240" s="68"/>
      <c r="M240" s="11">
        <f>B240</f>
        <v>88828</v>
      </c>
      <c r="N240" s="11">
        <f>SUMIF(CPUAUX1!M:M,B238,CPUAUX1!O:O)</f>
        <v>164.719747015</v>
      </c>
      <c r="O240" s="11">
        <f>F240*N240</f>
        <v>164.719747015</v>
      </c>
      <c r="Q240" s="11">
        <f ca="1">SUMIF(CPUAUX1!M:M,B238,CPUAUX1!R:R)</f>
        <v>0</v>
      </c>
      <c r="R240" s="11">
        <f ca="1">F240*Q240</f>
        <v>0</v>
      </c>
    </row>
    <row r="241" spans="1:18" ht="45">
      <c r="A241" s="11" t="s">
        <v>2650</v>
      </c>
      <c r="B241" s="11">
        <v>88827</v>
      </c>
      <c r="C241" s="11" t="str">
        <f>VLOOKUP(B241,IF(A241="COMPOSICAO",S!$A:$E,I!$A:$E),2,FALSE)</f>
        <v>SINAPI</v>
      </c>
      <c r="D241" s="23" t="str">
        <f>VLOOKUP(B241,IF(A241="COMPOSICAO",S!$A:$E,I!$A:$E),3,FALSE)</f>
        <v>BETONEIRA CAPACIDADE NOMINAL DE 400 L, CAPACIDADE DE MISTURA 280 L, MOTOR ELÉTRICO TRIFÁSICO POTÊNCIA DE 2 CV, SEM CARREGADOR - JUROS. AF_05/2023</v>
      </c>
      <c r="E241" s="11" t="str">
        <f>VLOOKUP(B241,IF(A241="COMPOSICAO",S!$A:$E,I!$A:$E),4,FALSE)</f>
        <v>H</v>
      </c>
      <c r="F241" s="11">
        <v>1</v>
      </c>
      <c r="G241" s="67">
        <f>IF(A241="COMPOSICAO",VLOOKUP("TOTAL SEM BDI - "&amp;B241,CPUAUX3!$A:$J,9,FALSE),VLOOKUP(B241,I!$A:$E,5,FALSE))</f>
        <v>0.1</v>
      </c>
      <c r="H241" s="68"/>
      <c r="I241" s="67">
        <f>TRUNC(F241*G241,2)</f>
        <v>0.1</v>
      </c>
      <c r="J241" s="68"/>
      <c r="M241" s="11">
        <f>B241</f>
        <v>88827</v>
      </c>
      <c r="N241" s="11">
        <f>SUMIF(CPUAUX1!M:M,B238,CPUAUX1!O:O)</f>
        <v>164.719747015</v>
      </c>
      <c r="O241" s="11">
        <f>F241*N241</f>
        <v>164.719747015</v>
      </c>
      <c r="Q241" s="11">
        <f ca="1">SUMIF(CPUAUX1!M:M,B238,CPUAUX1!R:R)</f>
        <v>0</v>
      </c>
      <c r="R241" s="11">
        <f ca="1">F241*Q241</f>
        <v>0</v>
      </c>
    </row>
    <row r="242" spans="1:18" ht="45">
      <c r="A242" s="11" t="s">
        <v>2650</v>
      </c>
      <c r="B242" s="11">
        <v>88826</v>
      </c>
      <c r="C242" s="11" t="str">
        <f>VLOOKUP(B242,IF(A242="COMPOSICAO",S!$A:$E,I!$A:$E),2,FALSE)</f>
        <v>SINAPI</v>
      </c>
      <c r="D242" s="23" t="str">
        <f>VLOOKUP(B242,IF(A242="COMPOSICAO",S!$A:$E,I!$A:$E),3,FALSE)</f>
        <v>BETONEIRA CAPACIDADE NOMINAL DE 400 L, CAPACIDADE DE MISTURA 280 L, MOTOR ELÉTRICO TRIFÁSICO POTÊNCIA DE 2 CV, SEM CARREGADOR - DEPRECIAÇÃO. AF_05/2023</v>
      </c>
      <c r="E242" s="11" t="str">
        <f>VLOOKUP(B242,IF(A242="COMPOSICAO",S!$A:$E,I!$A:$E),4,FALSE)</f>
        <v>H</v>
      </c>
      <c r="F242" s="11">
        <v>1</v>
      </c>
      <c r="G242" s="67">
        <f>IF(A242="COMPOSICAO",VLOOKUP("TOTAL SEM BDI - "&amp;B242,CPUAUX3!$A:$J,9,FALSE),VLOOKUP(B242,I!$A:$E,5,FALSE))</f>
        <v>0.43</v>
      </c>
      <c r="H242" s="68"/>
      <c r="I242" s="67">
        <f>TRUNC(F242*G242,2)</f>
        <v>0.43</v>
      </c>
      <c r="J242" s="68"/>
      <c r="M242" s="11">
        <f>B242</f>
        <v>88826</v>
      </c>
      <c r="N242" s="11">
        <f>SUMIF(CPUAUX1!M:M,B238,CPUAUX1!O:O)</f>
        <v>164.719747015</v>
      </c>
      <c r="O242" s="11">
        <f>F242*N242</f>
        <v>164.719747015</v>
      </c>
      <c r="Q242" s="11">
        <f ca="1">SUMIF(CPUAUX1!M:M,B238,CPUAUX1!R:R)</f>
        <v>0</v>
      </c>
      <c r="R242" s="11">
        <f ca="1">F242*Q242</f>
        <v>0</v>
      </c>
    </row>
    <row r="243" spans="1:18">
      <c r="A243" s="50" t="str">
        <f>"TOTAL SEM BDI - "&amp;B238</f>
        <v>TOTAL SEM BDI - 88830</v>
      </c>
      <c r="B243" s="51"/>
      <c r="C243" s="51"/>
      <c r="D243" s="51"/>
      <c r="E243" s="51"/>
      <c r="F243" s="51"/>
      <c r="G243" s="51"/>
      <c r="H243" s="52"/>
      <c r="I243" s="67">
        <f>SUM(I238:I242)</f>
        <v>2.37</v>
      </c>
      <c r="J243" s="68"/>
    </row>
    <row r="245" spans="1:18">
      <c r="A245" s="9" t="s">
        <v>2646</v>
      </c>
      <c r="B245" s="9" t="s">
        <v>102</v>
      </c>
      <c r="C245" s="9" t="s">
        <v>103</v>
      </c>
      <c r="D245" s="9" t="s">
        <v>36</v>
      </c>
      <c r="E245" s="9" t="s">
        <v>104</v>
      </c>
      <c r="F245" s="9" t="s">
        <v>788</v>
      </c>
      <c r="G245" s="63" t="s">
        <v>2647</v>
      </c>
      <c r="H245" s="64"/>
      <c r="I245" s="63" t="s">
        <v>24</v>
      </c>
      <c r="J245" s="64"/>
    </row>
    <row r="246" spans="1:18" ht="30">
      <c r="A246" s="21" t="s">
        <v>2895</v>
      </c>
      <c r="B246" s="21">
        <v>88377</v>
      </c>
      <c r="C246" s="21" t="str">
        <f>VLOOKUP(B246,S!$A:$G,2,FALSE)</f>
        <v>SINAPI</v>
      </c>
      <c r="D246" s="22" t="str">
        <f>VLOOKUP(B246,S!$A:$G,3,FALSE)</f>
        <v>OPERADOR DE BETONEIRA ESTACIONÁRIA/MISTURADOR COM ENCARGOS COMPLEMENTARES</v>
      </c>
      <c r="E246" s="21" t="str">
        <f>VLOOKUP(B246,S!$A:$G,4,FALSE)</f>
        <v>H</v>
      </c>
      <c r="F246" s="21"/>
      <c r="G246" s="65">
        <f>I255</f>
        <v>27.09</v>
      </c>
      <c r="H246" s="66"/>
      <c r="I246" s="65"/>
      <c r="J246" s="66"/>
      <c r="K246" s="30">
        <f>VLOOKUP(B246,S!A:G,5,FALSE)</f>
        <v>27.09</v>
      </c>
      <c r="L246" s="21" t="str">
        <f>IF(K246=G246,"OK, CONFORME TABELA",IF(G246&gt;K246,"ACIMA DA TABELA: ","ABAIXO DA TABELA: ")&amp;TRUNC((G246*100)/K246,2)&amp;" %")</f>
        <v>OK, CONFORME TABELA</v>
      </c>
    </row>
    <row r="247" spans="1:18" ht="45">
      <c r="A247" s="11" t="s">
        <v>2650</v>
      </c>
      <c r="B247" s="11">
        <v>95389</v>
      </c>
      <c r="C247" s="11" t="str">
        <f>VLOOKUP(B247,IF(A247="COMPOSICAO",S!$A:$E,I!$A:$E),2,FALSE)</f>
        <v>SINAPI</v>
      </c>
      <c r="D247" s="23" t="str">
        <f>VLOOKUP(B247,IF(A247="COMPOSICAO",S!$A:$E,I!$A:$E),3,FALSE)</f>
        <v>CURSO DE CAPACITAÇÃO PARA OPERADOR DE BETONEIRA ESTACIONÁRIA/MISTURADOR (ENCARGOS COMPLEMENTARES) - HORISTA</v>
      </c>
      <c r="E247" s="11" t="str">
        <f>VLOOKUP(B247,IF(A247="COMPOSICAO",S!$A:$E,I!$A:$E),4,FALSE)</f>
        <v>H</v>
      </c>
      <c r="F247" s="11">
        <v>1</v>
      </c>
      <c r="G247" s="67">
        <f>IF(A247="COMPOSICAO",VLOOKUP("TOTAL SEM BDI - "&amp;B247,CPUAUX3!$A:$J,9,FALSE),VLOOKUP(B247,I!$A:$E,5,FALSE))</f>
        <v>0.17</v>
      </c>
      <c r="H247" s="68"/>
      <c r="I247" s="67">
        <f t="shared" ref="I247:I254" si="24">TRUNC(F247*G247,2)</f>
        <v>0.17</v>
      </c>
      <c r="J247" s="68"/>
      <c r="M247" s="11">
        <f t="shared" ref="M247:M254" si="25">B247</f>
        <v>95389</v>
      </c>
      <c r="N247" s="11">
        <f>SUMIF(CPUAUX1!M:M,B246,CPUAUX1!O:O)</f>
        <v>787.90306250499998</v>
      </c>
      <c r="O247" s="11">
        <f t="shared" ref="O247:O254" si="26">F247*N247</f>
        <v>787.90306250499998</v>
      </c>
      <c r="Q247" s="11">
        <f ca="1">SUMIF(CPUAUX1!M:M,B246,CPUAUX1!R:R)</f>
        <v>0</v>
      </c>
      <c r="R247" s="11">
        <f t="shared" ref="R247:R254" ca="1" si="27">F247*Q247</f>
        <v>0</v>
      </c>
    </row>
    <row r="248" spans="1:18" ht="30">
      <c r="A248" s="11" t="s">
        <v>2652</v>
      </c>
      <c r="B248" s="11">
        <v>43488</v>
      </c>
      <c r="C248" s="11" t="str">
        <f>VLOOKUP(B248,IF(A248="COMPOSICAO",S!$A:$E,I!$A:$E),2,FALSE)</f>
        <v>SINAPI</v>
      </c>
      <c r="D248" s="23" t="str">
        <f>VLOOKUP(B248,IF(A248="COMPOSICAO",S!$A:$E,I!$A:$E),3,FALSE)</f>
        <v>EPI - FAMILIA OPERADOR ESCAVADEIRA - HORISTA (ENCARGOS COMPLEMENTARES - COLETADO CAIXA)</v>
      </c>
      <c r="E248" s="11" t="str">
        <f>VLOOKUP(B248,IF(A248="COMPOSICAO",S!$A:$E,I!$A:$E),4,FALSE)</f>
        <v>H</v>
      </c>
      <c r="F248" s="11">
        <v>1</v>
      </c>
      <c r="G248" s="67">
        <f>IF(A248="COMPOSICAO",VLOOKUP("TOTAL SEM BDI - "&amp;B248,CPUAUX3!$A:$J,9,FALSE),VLOOKUP(B248,I!$A:$E,5,FALSE))</f>
        <v>0.89</v>
      </c>
      <c r="H248" s="68"/>
      <c r="I248" s="67">
        <f t="shared" si="24"/>
        <v>0.89</v>
      </c>
      <c r="J248" s="68"/>
      <c r="M248" s="11">
        <f t="shared" si="25"/>
        <v>43488</v>
      </c>
      <c r="N248" s="11">
        <f>SUMIF(CPUAUX1!M:M,B246,CPUAUX1!O:O)</f>
        <v>787.90306250499998</v>
      </c>
      <c r="O248" s="11">
        <f t="shared" si="26"/>
        <v>787.90306250499998</v>
      </c>
      <c r="Q248" s="11">
        <f ca="1">SUMIF(CPUAUX1!M:M,B246,CPUAUX1!R:R)</f>
        <v>0</v>
      </c>
      <c r="R248" s="11">
        <f t="shared" ca="1" si="27"/>
        <v>0</v>
      </c>
    </row>
    <row r="249" spans="1:18" ht="30">
      <c r="A249" s="11" t="s">
        <v>2652</v>
      </c>
      <c r="B249" s="11">
        <v>43464</v>
      </c>
      <c r="C249" s="11" t="str">
        <f>VLOOKUP(B249,IF(A249="COMPOSICAO",S!$A:$E,I!$A:$E),2,FALSE)</f>
        <v>SINAPI</v>
      </c>
      <c r="D249" s="23" t="str">
        <f>VLOOKUP(B249,IF(A249="COMPOSICAO",S!$A:$E,I!$A:$E),3,FALSE)</f>
        <v>FERRAMENTAS - FAMILIA OPERADOR ESCAVADEIRA - HORISTA (ENCARGOS COMPLEMENTARES - COLETADO CAIXA)</v>
      </c>
      <c r="E249" s="11" t="str">
        <f>VLOOKUP(B249,IF(A249="COMPOSICAO",S!$A:$E,I!$A:$E),4,FALSE)</f>
        <v>H</v>
      </c>
      <c r="F249" s="11">
        <v>1</v>
      </c>
      <c r="G249" s="67">
        <f>IF(A249="COMPOSICAO",VLOOKUP("TOTAL SEM BDI - "&amp;B249,CPUAUX3!$A:$J,9,FALSE),VLOOKUP(B249,I!$A:$E,5,FALSE))</f>
        <v>0.01</v>
      </c>
      <c r="H249" s="68"/>
      <c r="I249" s="67">
        <f t="shared" si="24"/>
        <v>0.01</v>
      </c>
      <c r="J249" s="68"/>
      <c r="M249" s="11">
        <f t="shared" si="25"/>
        <v>43464</v>
      </c>
      <c r="N249" s="11">
        <f>SUMIF(CPUAUX1!M:M,B246,CPUAUX1!O:O)</f>
        <v>787.90306250499998</v>
      </c>
      <c r="O249" s="11">
        <f t="shared" si="26"/>
        <v>787.90306250499998</v>
      </c>
      <c r="Q249" s="11">
        <f ca="1">SUMIF(CPUAUX1!M:M,B246,CPUAUX1!R:R)</f>
        <v>0</v>
      </c>
      <c r="R249" s="11">
        <f t="shared" ca="1" si="27"/>
        <v>0</v>
      </c>
    </row>
    <row r="250" spans="1:18" ht="30">
      <c r="A250" s="11" t="s">
        <v>2652</v>
      </c>
      <c r="B250" s="11">
        <v>37666</v>
      </c>
      <c r="C250" s="11" t="str">
        <f>VLOOKUP(B250,IF(A250="COMPOSICAO",S!$A:$E,I!$A:$E),2,FALSE)</f>
        <v>SINAPI</v>
      </c>
      <c r="D250" s="23" t="str">
        <f>VLOOKUP(B250,IF(A250="COMPOSICAO",S!$A:$E,I!$A:$E),3,FALSE)</f>
        <v>OPERADOR DE BETONEIRA ESTACIONARIA / MISTURADOR (HORISTA)</v>
      </c>
      <c r="E250" s="11" t="str">
        <f>VLOOKUP(B250,IF(A250="COMPOSICAO",S!$A:$E,I!$A:$E),4,FALSE)</f>
        <v>H</v>
      </c>
      <c r="F250" s="11">
        <v>1</v>
      </c>
      <c r="G250" s="67">
        <f>IF(A250="COMPOSICAO",VLOOKUP("TOTAL SEM BDI - "&amp;B250,CPUAUX3!$A:$J,9,FALSE),VLOOKUP(B250,I!$A:$E,5,FALSE))</f>
        <v>21.48</v>
      </c>
      <c r="H250" s="68"/>
      <c r="I250" s="67">
        <f t="shared" si="24"/>
        <v>21.48</v>
      </c>
      <c r="J250" s="68"/>
      <c r="M250" s="11">
        <f t="shared" si="25"/>
        <v>37666</v>
      </c>
      <c r="N250" s="11">
        <f>SUMIF(CPUAUX1!M:M,B246,CPUAUX1!O:O)</f>
        <v>787.90306250499998</v>
      </c>
      <c r="O250" s="11">
        <f t="shared" si="26"/>
        <v>787.90306250499998</v>
      </c>
      <c r="Q250" s="11">
        <f ca="1">SUMIF(CPUAUX1!M:M,B246,CPUAUX1!R:R)</f>
        <v>0</v>
      </c>
      <c r="R250" s="11">
        <f t="shared" ca="1" si="27"/>
        <v>0</v>
      </c>
    </row>
    <row r="251" spans="1:18" ht="30">
      <c r="A251" s="11" t="s">
        <v>2652</v>
      </c>
      <c r="B251" s="11">
        <v>37373</v>
      </c>
      <c r="C251" s="11" t="str">
        <f>VLOOKUP(B251,IF(A251="COMPOSICAO",S!$A:$E,I!$A:$E),2,FALSE)</f>
        <v>SINAPI</v>
      </c>
      <c r="D251" s="23" t="str">
        <f>VLOOKUP(B251,IF(A251="COMPOSICAO",S!$A:$E,I!$A:$E),3,FALSE)</f>
        <v>SEGURO - HORISTA (COLETADO CAIXA - ENCARGOS COMPLEMENTARES)</v>
      </c>
      <c r="E251" s="11" t="str">
        <f>VLOOKUP(B251,IF(A251="COMPOSICAO",S!$A:$E,I!$A:$E),4,FALSE)</f>
        <v>H</v>
      </c>
      <c r="F251" s="11">
        <v>1</v>
      </c>
      <c r="G251" s="67">
        <f>IF(A251="COMPOSICAO",VLOOKUP("TOTAL SEM BDI - "&amp;B251,CPUAUX3!$A:$J,9,FALSE),VLOOKUP(B251,I!$A:$E,5,FALSE))</f>
        <v>0.08</v>
      </c>
      <c r="H251" s="68"/>
      <c r="I251" s="67">
        <f t="shared" si="24"/>
        <v>0.08</v>
      </c>
      <c r="J251" s="68"/>
      <c r="M251" s="11">
        <f t="shared" si="25"/>
        <v>37373</v>
      </c>
      <c r="N251" s="11">
        <f>SUMIF(CPUAUX1!M:M,B246,CPUAUX1!O:O)</f>
        <v>787.90306250499998</v>
      </c>
      <c r="O251" s="11">
        <f t="shared" si="26"/>
        <v>787.90306250499998</v>
      </c>
      <c r="Q251" s="11">
        <f ca="1">SUMIF(CPUAUX1!M:M,B246,CPUAUX1!R:R)</f>
        <v>0</v>
      </c>
      <c r="R251" s="11">
        <f t="shared" ca="1" si="27"/>
        <v>0</v>
      </c>
    </row>
    <row r="252" spans="1:18" ht="30">
      <c r="A252" s="11" t="s">
        <v>2652</v>
      </c>
      <c r="B252" s="11">
        <v>37372</v>
      </c>
      <c r="C252" s="11" t="str">
        <f>VLOOKUP(B252,IF(A252="COMPOSICAO",S!$A:$E,I!$A:$E),2,FALSE)</f>
        <v>SINAPI</v>
      </c>
      <c r="D252" s="23" t="str">
        <f>VLOOKUP(B252,IF(A252="COMPOSICAO",S!$A:$E,I!$A:$E),3,FALSE)</f>
        <v>EXAMES - HORISTA (COLETADO CAIXA - ENCARGOS COMPLEMENTARES)</v>
      </c>
      <c r="E252" s="11" t="str">
        <f>VLOOKUP(B252,IF(A252="COMPOSICAO",S!$A:$E,I!$A:$E),4,FALSE)</f>
        <v>H</v>
      </c>
      <c r="F252" s="11">
        <v>1</v>
      </c>
      <c r="G252" s="67">
        <f>IF(A252="COMPOSICAO",VLOOKUP("TOTAL SEM BDI - "&amp;B252,CPUAUX3!$A:$J,9,FALSE),VLOOKUP(B252,I!$A:$E,5,FALSE))</f>
        <v>1.43</v>
      </c>
      <c r="H252" s="68"/>
      <c r="I252" s="67">
        <f t="shared" si="24"/>
        <v>1.43</v>
      </c>
      <c r="J252" s="68"/>
      <c r="M252" s="11">
        <f t="shared" si="25"/>
        <v>37372</v>
      </c>
      <c r="N252" s="11">
        <f>SUMIF(CPUAUX1!M:M,B246,CPUAUX1!O:O)</f>
        <v>787.90306250499998</v>
      </c>
      <c r="O252" s="11">
        <f t="shared" si="26"/>
        <v>787.90306250499998</v>
      </c>
      <c r="Q252" s="11">
        <f ca="1">SUMIF(CPUAUX1!M:M,B246,CPUAUX1!R:R)</f>
        <v>0</v>
      </c>
      <c r="R252" s="11">
        <f t="shared" ca="1" si="27"/>
        <v>0</v>
      </c>
    </row>
    <row r="253" spans="1:18" ht="30">
      <c r="A253" s="11" t="s">
        <v>2652</v>
      </c>
      <c r="B253" s="11">
        <v>37371</v>
      </c>
      <c r="C253" s="11" t="str">
        <f>VLOOKUP(B253,IF(A253="COMPOSICAO",S!$A:$E,I!$A:$E),2,FALSE)</f>
        <v>SINAPI</v>
      </c>
      <c r="D253" s="23" t="str">
        <f>VLOOKUP(B253,IF(A253="COMPOSICAO",S!$A:$E,I!$A:$E),3,FALSE)</f>
        <v>TRANSPORTE - HORISTA (COLETADO CAIXA - ENCARGOS COMPLEMENTARES)</v>
      </c>
      <c r="E253" s="11" t="str">
        <f>VLOOKUP(B253,IF(A253="COMPOSICAO",S!$A:$E,I!$A:$E),4,FALSE)</f>
        <v>H</v>
      </c>
      <c r="F253" s="11">
        <v>1</v>
      </c>
      <c r="G253" s="67">
        <f>IF(A253="COMPOSICAO",VLOOKUP("TOTAL SEM BDI - "&amp;B253,CPUAUX3!$A:$J,9,FALSE),VLOOKUP(B253,I!$A:$E,5,FALSE))</f>
        <v>0.56999999999999995</v>
      </c>
      <c r="H253" s="68"/>
      <c r="I253" s="67">
        <f t="shared" si="24"/>
        <v>0.56999999999999995</v>
      </c>
      <c r="J253" s="68"/>
      <c r="M253" s="11">
        <f t="shared" si="25"/>
        <v>37371</v>
      </c>
      <c r="N253" s="11">
        <f>SUMIF(CPUAUX1!M:M,B246,CPUAUX1!O:O)</f>
        <v>787.90306250499998</v>
      </c>
      <c r="O253" s="11">
        <f t="shared" si="26"/>
        <v>787.90306250499998</v>
      </c>
      <c r="Q253" s="11">
        <f ca="1">SUMIF(CPUAUX1!M:M,B246,CPUAUX1!R:R)</f>
        <v>0</v>
      </c>
      <c r="R253" s="11">
        <f t="shared" ca="1" si="27"/>
        <v>0</v>
      </c>
    </row>
    <row r="254" spans="1:18" ht="30">
      <c r="A254" s="11" t="s">
        <v>2652</v>
      </c>
      <c r="B254" s="11">
        <v>37370</v>
      </c>
      <c r="C254" s="11" t="str">
        <f>VLOOKUP(B254,IF(A254="COMPOSICAO",S!$A:$E,I!$A:$E),2,FALSE)</f>
        <v>SINAPI</v>
      </c>
      <c r="D254" s="23" t="str">
        <f>VLOOKUP(B254,IF(A254="COMPOSICAO",S!$A:$E,I!$A:$E),3,FALSE)</f>
        <v>ALIMENTACAO - HORISTA (COLETADO CAIXA - ENCARGOS COMPLEMENTARES)</v>
      </c>
      <c r="E254" s="11" t="str">
        <f>VLOOKUP(B254,IF(A254="COMPOSICAO",S!$A:$E,I!$A:$E),4,FALSE)</f>
        <v>H</v>
      </c>
      <c r="F254" s="11">
        <v>1</v>
      </c>
      <c r="G254" s="67">
        <f>IF(A254="COMPOSICAO",VLOOKUP("TOTAL SEM BDI - "&amp;B254,CPUAUX3!$A:$J,9,FALSE),VLOOKUP(B254,I!$A:$E,5,FALSE))</f>
        <v>2.46</v>
      </c>
      <c r="H254" s="68"/>
      <c r="I254" s="67">
        <f t="shared" si="24"/>
        <v>2.46</v>
      </c>
      <c r="J254" s="68"/>
      <c r="M254" s="11">
        <f t="shared" si="25"/>
        <v>37370</v>
      </c>
      <c r="N254" s="11">
        <f>SUMIF(CPUAUX1!M:M,B246,CPUAUX1!O:O)</f>
        <v>787.90306250499998</v>
      </c>
      <c r="O254" s="11">
        <f t="shared" si="26"/>
        <v>787.90306250499998</v>
      </c>
      <c r="Q254" s="11">
        <f ca="1">SUMIF(CPUAUX1!M:M,B246,CPUAUX1!R:R)</f>
        <v>0</v>
      </c>
      <c r="R254" s="11">
        <f t="shared" ca="1" si="27"/>
        <v>0</v>
      </c>
    </row>
    <row r="255" spans="1:18">
      <c r="A255" s="50" t="str">
        <f>"TOTAL SEM BDI - "&amp;B246</f>
        <v>TOTAL SEM BDI - 88377</v>
      </c>
      <c r="B255" s="51"/>
      <c r="C255" s="51"/>
      <c r="D255" s="51"/>
      <c r="E255" s="51"/>
      <c r="F255" s="51"/>
      <c r="G255" s="51"/>
      <c r="H255" s="52"/>
      <c r="I255" s="67">
        <f>SUM(I246:I254)</f>
        <v>27.09</v>
      </c>
      <c r="J255" s="68"/>
    </row>
    <row r="257" spans="1:18">
      <c r="A257" s="9" t="s">
        <v>2646</v>
      </c>
      <c r="B257" s="9" t="s">
        <v>102</v>
      </c>
      <c r="C257" s="9" t="s">
        <v>103</v>
      </c>
      <c r="D257" s="9" t="s">
        <v>36</v>
      </c>
      <c r="E257" s="9" t="s">
        <v>104</v>
      </c>
      <c r="F257" s="9" t="s">
        <v>788</v>
      </c>
      <c r="G257" s="63" t="s">
        <v>2647</v>
      </c>
      <c r="H257" s="64"/>
      <c r="I257" s="63" t="s">
        <v>24</v>
      </c>
      <c r="J257" s="64"/>
    </row>
    <row r="258" spans="1:18" ht="30">
      <c r="A258" s="21" t="s">
        <v>2895</v>
      </c>
      <c r="B258" s="21">
        <v>88238</v>
      </c>
      <c r="C258" s="21" t="str">
        <f>VLOOKUP(B258,S!$A:$G,2,FALSE)</f>
        <v>SINAPI</v>
      </c>
      <c r="D258" s="22" t="str">
        <f>VLOOKUP(B258,S!$A:$G,3,FALSE)</f>
        <v>AJUDANTE DE ARMADOR COM ENCARGOS COMPLEMENTARES</v>
      </c>
      <c r="E258" s="21" t="str">
        <f>VLOOKUP(B258,S!$A:$G,4,FALSE)</f>
        <v>H</v>
      </c>
      <c r="F258" s="21"/>
      <c r="G258" s="65">
        <f>I267</f>
        <v>22.37</v>
      </c>
      <c r="H258" s="66"/>
      <c r="I258" s="65"/>
      <c r="J258" s="66"/>
      <c r="K258" s="30">
        <f>VLOOKUP(B258,S!A:G,5,FALSE)</f>
        <v>22.37</v>
      </c>
      <c r="L258" s="21" t="str">
        <f>IF(K258=G258,"OK, CONFORME TABELA",IF(G258&gt;K258,"ACIMA DA TABELA: ","ABAIXO DA TABELA: ")&amp;TRUNC((G258*100)/K258,2)&amp;" %")</f>
        <v>OK, CONFORME TABELA</v>
      </c>
    </row>
    <row r="259" spans="1:18" ht="30">
      <c r="A259" s="11" t="s">
        <v>2650</v>
      </c>
      <c r="B259" s="11">
        <v>95308</v>
      </c>
      <c r="C259" s="11" t="str">
        <f>VLOOKUP(B259,IF(A259="COMPOSICAO",S!$A:$E,I!$A:$E),2,FALSE)</f>
        <v>SINAPI</v>
      </c>
      <c r="D259" s="23" t="str">
        <f>VLOOKUP(B259,IF(A259="COMPOSICAO",S!$A:$E,I!$A:$E),3,FALSE)</f>
        <v>CURSO DE CAPACITAÇÃO PARA AJUDANTE DE ARMADOR (ENCARGOS COMPLEMENTARES) - HORISTA</v>
      </c>
      <c r="E259" s="11" t="str">
        <f>VLOOKUP(B259,IF(A259="COMPOSICAO",S!$A:$E,I!$A:$E),4,FALSE)</f>
        <v>H</v>
      </c>
      <c r="F259" s="11">
        <v>1</v>
      </c>
      <c r="G259" s="67">
        <f>IF(A259="COMPOSICAO",VLOOKUP("TOTAL SEM BDI - "&amp;B259,CPUAUX3!$A:$J,9,FALSE),VLOOKUP(B259,I!$A:$E,5,FALSE))</f>
        <v>0.17</v>
      </c>
      <c r="H259" s="68"/>
      <c r="I259" s="67">
        <f t="shared" ref="I259:I266" si="28">TRUNC(F259*G259,2)</f>
        <v>0.17</v>
      </c>
      <c r="J259" s="68"/>
      <c r="M259" s="11">
        <f t="shared" ref="M259:M266" si="29">B259</f>
        <v>95308</v>
      </c>
      <c r="N259" s="11">
        <f>SUMIF(CPUAUX1!M:M,B258,CPUAUX1!O:O)</f>
        <v>46.567676599999992</v>
      </c>
      <c r="O259" s="11">
        <f t="shared" ref="O259:O266" si="30">F259*N259</f>
        <v>46.567676599999992</v>
      </c>
      <c r="Q259" s="11">
        <f ca="1">SUMIF(CPUAUX1!M:M,B258,CPUAUX1!R:R)</f>
        <v>0</v>
      </c>
      <c r="R259" s="11">
        <f t="shared" ref="R259:R266" ca="1" si="31">F259*Q259</f>
        <v>0</v>
      </c>
    </row>
    <row r="260" spans="1:18" ht="30">
      <c r="A260" s="11" t="s">
        <v>2652</v>
      </c>
      <c r="B260" s="11">
        <v>43489</v>
      </c>
      <c r="C260" s="11" t="str">
        <f>VLOOKUP(B260,IF(A260="COMPOSICAO",S!$A:$E,I!$A:$E),2,FALSE)</f>
        <v>SINAPI</v>
      </c>
      <c r="D260" s="23" t="str">
        <f>VLOOKUP(B260,IF(A260="COMPOSICAO",S!$A:$E,I!$A:$E),3,FALSE)</f>
        <v>EPI - FAMILIA PEDREIRO - HORISTA (ENCARGOS COMPLEMENTARES - COLETADO CAIXA)</v>
      </c>
      <c r="E260" s="11" t="str">
        <f>VLOOKUP(B260,IF(A260="COMPOSICAO",S!$A:$E,I!$A:$E),4,FALSE)</f>
        <v>H</v>
      </c>
      <c r="F260" s="11">
        <v>1</v>
      </c>
      <c r="G260" s="67">
        <f>IF(A260="COMPOSICAO",VLOOKUP("TOTAL SEM BDI - "&amp;B260,CPUAUX3!$A:$J,9,FALSE),VLOOKUP(B260,I!$A:$E,5,FALSE))</f>
        <v>1.31</v>
      </c>
      <c r="H260" s="68"/>
      <c r="I260" s="67">
        <f t="shared" si="28"/>
        <v>1.31</v>
      </c>
      <c r="J260" s="68"/>
      <c r="M260" s="11">
        <f t="shared" si="29"/>
        <v>43489</v>
      </c>
      <c r="N260" s="11">
        <f>SUMIF(CPUAUX1!M:M,B258,CPUAUX1!O:O)</f>
        <v>46.567676599999992</v>
      </c>
      <c r="O260" s="11">
        <f t="shared" si="30"/>
        <v>46.567676599999992</v>
      </c>
      <c r="Q260" s="11">
        <f ca="1">SUMIF(CPUAUX1!M:M,B258,CPUAUX1!R:R)</f>
        <v>0</v>
      </c>
      <c r="R260" s="11">
        <f t="shared" ca="1" si="31"/>
        <v>0</v>
      </c>
    </row>
    <row r="261" spans="1:18" ht="30">
      <c r="A261" s="11" t="s">
        <v>2652</v>
      </c>
      <c r="B261" s="11">
        <v>43465</v>
      </c>
      <c r="C261" s="11" t="str">
        <f>VLOOKUP(B261,IF(A261="COMPOSICAO",S!$A:$E,I!$A:$E),2,FALSE)</f>
        <v>SINAPI</v>
      </c>
      <c r="D261" s="23" t="str">
        <f>VLOOKUP(B261,IF(A261="COMPOSICAO",S!$A:$E,I!$A:$E),3,FALSE)</f>
        <v>FERRAMENTAS - FAMILIA PEDREIRO - HORISTA (ENCARGOS COMPLEMENTARES - COLETADO CAIXA)</v>
      </c>
      <c r="E261" s="11" t="str">
        <f>VLOOKUP(B261,IF(A261="COMPOSICAO",S!$A:$E,I!$A:$E),4,FALSE)</f>
        <v>H</v>
      </c>
      <c r="F261" s="11">
        <v>1</v>
      </c>
      <c r="G261" s="67">
        <f>IF(A261="COMPOSICAO",VLOOKUP("TOTAL SEM BDI - "&amp;B261,CPUAUX3!$A:$J,9,FALSE),VLOOKUP(B261,I!$A:$E,5,FALSE))</f>
        <v>0.78</v>
      </c>
      <c r="H261" s="68"/>
      <c r="I261" s="67">
        <f t="shared" si="28"/>
        <v>0.78</v>
      </c>
      <c r="J261" s="68"/>
      <c r="M261" s="11">
        <f t="shared" si="29"/>
        <v>43465</v>
      </c>
      <c r="N261" s="11">
        <f>SUMIF(CPUAUX1!M:M,B258,CPUAUX1!O:O)</f>
        <v>46.567676599999992</v>
      </c>
      <c r="O261" s="11">
        <f t="shared" si="30"/>
        <v>46.567676599999992</v>
      </c>
      <c r="Q261" s="11">
        <f ca="1">SUMIF(CPUAUX1!M:M,B258,CPUAUX1!R:R)</f>
        <v>0</v>
      </c>
      <c r="R261" s="11">
        <f t="shared" ca="1" si="31"/>
        <v>0</v>
      </c>
    </row>
    <row r="262" spans="1:18" ht="30">
      <c r="A262" s="11" t="s">
        <v>2652</v>
      </c>
      <c r="B262" s="11">
        <v>37373</v>
      </c>
      <c r="C262" s="11" t="str">
        <f>VLOOKUP(B262,IF(A262="COMPOSICAO",S!$A:$E,I!$A:$E),2,FALSE)</f>
        <v>SINAPI</v>
      </c>
      <c r="D262" s="23" t="str">
        <f>VLOOKUP(B262,IF(A262="COMPOSICAO",S!$A:$E,I!$A:$E),3,FALSE)</f>
        <v>SEGURO - HORISTA (COLETADO CAIXA - ENCARGOS COMPLEMENTARES)</v>
      </c>
      <c r="E262" s="11" t="str">
        <f>VLOOKUP(B262,IF(A262="COMPOSICAO",S!$A:$E,I!$A:$E),4,FALSE)</f>
        <v>H</v>
      </c>
      <c r="F262" s="11">
        <v>1</v>
      </c>
      <c r="G262" s="67">
        <f>IF(A262="COMPOSICAO",VLOOKUP("TOTAL SEM BDI - "&amp;B262,CPUAUX3!$A:$J,9,FALSE),VLOOKUP(B262,I!$A:$E,5,FALSE))</f>
        <v>0.08</v>
      </c>
      <c r="H262" s="68"/>
      <c r="I262" s="67">
        <f t="shared" si="28"/>
        <v>0.08</v>
      </c>
      <c r="J262" s="68"/>
      <c r="M262" s="11">
        <f t="shared" si="29"/>
        <v>37373</v>
      </c>
      <c r="N262" s="11">
        <f>SUMIF(CPUAUX1!M:M,B258,CPUAUX1!O:O)</f>
        <v>46.567676599999992</v>
      </c>
      <c r="O262" s="11">
        <f t="shared" si="30"/>
        <v>46.567676599999992</v>
      </c>
      <c r="Q262" s="11">
        <f ca="1">SUMIF(CPUAUX1!M:M,B258,CPUAUX1!R:R)</f>
        <v>0</v>
      </c>
      <c r="R262" s="11">
        <f t="shared" ca="1" si="31"/>
        <v>0</v>
      </c>
    </row>
    <row r="263" spans="1:18" ht="30">
      <c r="A263" s="11" t="s">
        <v>2652</v>
      </c>
      <c r="B263" s="11">
        <v>37372</v>
      </c>
      <c r="C263" s="11" t="str">
        <f>VLOOKUP(B263,IF(A263="COMPOSICAO",S!$A:$E,I!$A:$E),2,FALSE)</f>
        <v>SINAPI</v>
      </c>
      <c r="D263" s="23" t="str">
        <f>VLOOKUP(B263,IF(A263="COMPOSICAO",S!$A:$E,I!$A:$E),3,FALSE)</f>
        <v>EXAMES - HORISTA (COLETADO CAIXA - ENCARGOS COMPLEMENTARES)</v>
      </c>
      <c r="E263" s="11" t="str">
        <f>VLOOKUP(B263,IF(A263="COMPOSICAO",S!$A:$E,I!$A:$E),4,FALSE)</f>
        <v>H</v>
      </c>
      <c r="F263" s="11">
        <v>1</v>
      </c>
      <c r="G263" s="67">
        <f>IF(A263="COMPOSICAO",VLOOKUP("TOTAL SEM BDI - "&amp;B263,CPUAUX3!$A:$J,9,FALSE),VLOOKUP(B263,I!$A:$E,5,FALSE))</f>
        <v>1.43</v>
      </c>
      <c r="H263" s="68"/>
      <c r="I263" s="67">
        <f t="shared" si="28"/>
        <v>1.43</v>
      </c>
      <c r="J263" s="68"/>
      <c r="M263" s="11">
        <f t="shared" si="29"/>
        <v>37372</v>
      </c>
      <c r="N263" s="11">
        <f>SUMIF(CPUAUX1!M:M,B258,CPUAUX1!O:O)</f>
        <v>46.567676599999992</v>
      </c>
      <c r="O263" s="11">
        <f t="shared" si="30"/>
        <v>46.567676599999992</v>
      </c>
      <c r="Q263" s="11">
        <f ca="1">SUMIF(CPUAUX1!M:M,B258,CPUAUX1!R:R)</f>
        <v>0</v>
      </c>
      <c r="R263" s="11">
        <f t="shared" ca="1" si="31"/>
        <v>0</v>
      </c>
    </row>
    <row r="264" spans="1:18" ht="30">
      <c r="A264" s="11" t="s">
        <v>2652</v>
      </c>
      <c r="B264" s="11">
        <v>37371</v>
      </c>
      <c r="C264" s="11" t="str">
        <f>VLOOKUP(B264,IF(A264="COMPOSICAO",S!$A:$E,I!$A:$E),2,FALSE)</f>
        <v>SINAPI</v>
      </c>
      <c r="D264" s="23" t="str">
        <f>VLOOKUP(B264,IF(A264="COMPOSICAO",S!$A:$E,I!$A:$E),3,FALSE)</f>
        <v>TRANSPORTE - HORISTA (COLETADO CAIXA - ENCARGOS COMPLEMENTARES)</v>
      </c>
      <c r="E264" s="11" t="str">
        <f>VLOOKUP(B264,IF(A264="COMPOSICAO",S!$A:$E,I!$A:$E),4,FALSE)</f>
        <v>H</v>
      </c>
      <c r="F264" s="11">
        <v>1</v>
      </c>
      <c r="G264" s="67">
        <f>IF(A264="COMPOSICAO",VLOOKUP("TOTAL SEM BDI - "&amp;B264,CPUAUX3!$A:$J,9,FALSE),VLOOKUP(B264,I!$A:$E,5,FALSE))</f>
        <v>0.56999999999999995</v>
      </c>
      <c r="H264" s="68"/>
      <c r="I264" s="67">
        <f t="shared" si="28"/>
        <v>0.56999999999999995</v>
      </c>
      <c r="J264" s="68"/>
      <c r="M264" s="11">
        <f t="shared" si="29"/>
        <v>37371</v>
      </c>
      <c r="N264" s="11">
        <f>SUMIF(CPUAUX1!M:M,B258,CPUAUX1!O:O)</f>
        <v>46.567676599999992</v>
      </c>
      <c r="O264" s="11">
        <f t="shared" si="30"/>
        <v>46.567676599999992</v>
      </c>
      <c r="Q264" s="11">
        <f ca="1">SUMIF(CPUAUX1!M:M,B258,CPUAUX1!R:R)</f>
        <v>0</v>
      </c>
      <c r="R264" s="11">
        <f t="shared" ca="1" si="31"/>
        <v>0</v>
      </c>
    </row>
    <row r="265" spans="1:18" ht="30">
      <c r="A265" s="11" t="s">
        <v>2652</v>
      </c>
      <c r="B265" s="11">
        <v>37370</v>
      </c>
      <c r="C265" s="11" t="str">
        <f>VLOOKUP(B265,IF(A265="COMPOSICAO",S!$A:$E,I!$A:$E),2,FALSE)</f>
        <v>SINAPI</v>
      </c>
      <c r="D265" s="23" t="str">
        <f>VLOOKUP(B265,IF(A265="COMPOSICAO",S!$A:$E,I!$A:$E),3,FALSE)</f>
        <v>ALIMENTACAO - HORISTA (COLETADO CAIXA - ENCARGOS COMPLEMENTARES)</v>
      </c>
      <c r="E265" s="11" t="str">
        <f>VLOOKUP(B265,IF(A265="COMPOSICAO",S!$A:$E,I!$A:$E),4,FALSE)</f>
        <v>H</v>
      </c>
      <c r="F265" s="11">
        <v>1</v>
      </c>
      <c r="G265" s="67">
        <f>IF(A265="COMPOSICAO",VLOOKUP("TOTAL SEM BDI - "&amp;B265,CPUAUX3!$A:$J,9,FALSE),VLOOKUP(B265,I!$A:$E,5,FALSE))</f>
        <v>2.46</v>
      </c>
      <c r="H265" s="68"/>
      <c r="I265" s="67">
        <f t="shared" si="28"/>
        <v>2.46</v>
      </c>
      <c r="J265" s="68"/>
      <c r="M265" s="11">
        <f t="shared" si="29"/>
        <v>37370</v>
      </c>
      <c r="N265" s="11">
        <f>SUMIF(CPUAUX1!M:M,B258,CPUAUX1!O:O)</f>
        <v>46.567676599999992</v>
      </c>
      <c r="O265" s="11">
        <f t="shared" si="30"/>
        <v>46.567676599999992</v>
      </c>
      <c r="Q265" s="11">
        <f ca="1">SUMIF(CPUAUX1!M:M,B258,CPUAUX1!R:R)</f>
        <v>0</v>
      </c>
      <c r="R265" s="11">
        <f t="shared" ca="1" si="31"/>
        <v>0</v>
      </c>
    </row>
    <row r="266" spans="1:18">
      <c r="A266" s="11" t="s">
        <v>2652</v>
      </c>
      <c r="B266" s="11">
        <v>6114</v>
      </c>
      <c r="C266" s="11" t="str">
        <f>VLOOKUP(B266,IF(A266="COMPOSICAO",S!$A:$E,I!$A:$E),2,FALSE)</f>
        <v>SINAPI</v>
      </c>
      <c r="D266" s="23" t="str">
        <f>VLOOKUP(B266,IF(A266="COMPOSICAO",S!$A:$E,I!$A:$E),3,FALSE)</f>
        <v>AJUDANTE DE ARMADOR (HORISTA)</v>
      </c>
      <c r="E266" s="11" t="str">
        <f>VLOOKUP(B266,IF(A266="COMPOSICAO",S!$A:$E,I!$A:$E),4,FALSE)</f>
        <v>H</v>
      </c>
      <c r="F266" s="11">
        <v>1</v>
      </c>
      <c r="G266" s="67">
        <f>IF(A266="COMPOSICAO",VLOOKUP("TOTAL SEM BDI - "&amp;B266,CPUAUX3!$A:$J,9,FALSE),VLOOKUP(B266,I!$A:$E,5,FALSE))</f>
        <v>15.57</v>
      </c>
      <c r="H266" s="68"/>
      <c r="I266" s="67">
        <f t="shared" si="28"/>
        <v>15.57</v>
      </c>
      <c r="J266" s="68"/>
      <c r="M266" s="11">
        <f t="shared" si="29"/>
        <v>6114</v>
      </c>
      <c r="N266" s="11">
        <f>SUMIF(CPUAUX1!M:M,B258,CPUAUX1!O:O)</f>
        <v>46.567676599999992</v>
      </c>
      <c r="O266" s="11">
        <f t="shared" si="30"/>
        <v>46.567676599999992</v>
      </c>
      <c r="Q266" s="11">
        <f ca="1">SUMIF(CPUAUX1!M:M,B258,CPUAUX1!R:R)</f>
        <v>0</v>
      </c>
      <c r="R266" s="11">
        <f t="shared" ca="1" si="31"/>
        <v>0</v>
      </c>
    </row>
    <row r="267" spans="1:18">
      <c r="A267" s="50" t="str">
        <f>"TOTAL SEM BDI - "&amp;B258</f>
        <v>TOTAL SEM BDI - 88238</v>
      </c>
      <c r="B267" s="51"/>
      <c r="C267" s="51"/>
      <c r="D267" s="51"/>
      <c r="E267" s="51"/>
      <c r="F267" s="51"/>
      <c r="G267" s="51"/>
      <c r="H267" s="52"/>
      <c r="I267" s="67">
        <f>SUM(I258:I266)</f>
        <v>22.37</v>
      </c>
      <c r="J267" s="68"/>
    </row>
    <row r="269" spans="1:18">
      <c r="A269" s="9" t="s">
        <v>2646</v>
      </c>
      <c r="B269" s="9" t="s">
        <v>102</v>
      </c>
      <c r="C269" s="9" t="s">
        <v>103</v>
      </c>
      <c r="D269" s="9" t="s">
        <v>36</v>
      </c>
      <c r="E269" s="9" t="s">
        <v>104</v>
      </c>
      <c r="F269" s="9" t="s">
        <v>788</v>
      </c>
      <c r="G269" s="63" t="s">
        <v>2647</v>
      </c>
      <c r="H269" s="64"/>
      <c r="I269" s="63" t="s">
        <v>24</v>
      </c>
      <c r="J269" s="64"/>
    </row>
    <row r="270" spans="1:18" ht="45">
      <c r="A270" s="21" t="s">
        <v>2896</v>
      </c>
      <c r="B270" s="21">
        <v>91693</v>
      </c>
      <c r="C270" s="21" t="str">
        <f>VLOOKUP(B270,S!$A:$G,2,FALSE)</f>
        <v>SINAPI</v>
      </c>
      <c r="D270" s="22" t="str">
        <f>VLOOKUP(B270,S!$A:$G,3,FALSE)</f>
        <v>SERRA CIRCULAR DE BANCADA COM MOTOR ELÉTRICO POTÊNCIA DE 5HP, COM COIFA PARA DISCO 10" - CHI DIURNO. AF_08/2015</v>
      </c>
      <c r="E270" s="21" t="str">
        <f>VLOOKUP(B270,S!$A:$G,4,FALSE)</f>
        <v>CHI</v>
      </c>
      <c r="F270" s="21"/>
      <c r="G270" s="65">
        <f>I274</f>
        <v>27.26</v>
      </c>
      <c r="H270" s="66"/>
      <c r="I270" s="65"/>
      <c r="J270" s="66"/>
      <c r="K270" s="30">
        <f>VLOOKUP(B270,S!A:G,5,FALSE)</f>
        <v>27.26</v>
      </c>
      <c r="L270" s="21" t="str">
        <f>IF(K270=G270,"OK, CONFORME TABELA",IF(G270&gt;K270,"ACIMA DA TABELA: ","ABAIXO DA TABELA: ")&amp;TRUNC((G270*100)/K270,2)&amp;" %")</f>
        <v>OK, CONFORME TABELA</v>
      </c>
    </row>
    <row r="271" spans="1:18" ht="45">
      <c r="A271" s="11" t="s">
        <v>2650</v>
      </c>
      <c r="B271" s="11">
        <v>91689</v>
      </c>
      <c r="C271" s="11" t="str">
        <f>VLOOKUP(B271,IF(A271="COMPOSICAO",S!$A:$E,I!$A:$E),2,FALSE)</f>
        <v>SINAPI</v>
      </c>
      <c r="D271" s="23" t="str">
        <f>VLOOKUP(B271,IF(A271="COMPOSICAO",S!$A:$E,I!$A:$E),3,FALSE)</f>
        <v>SERRA CIRCULAR DE BANCADA COM MOTOR ELÉTRICO POTÊNCIA DE 5HP, COM COIFA PARA DISCO 10" - JUROS. AF_08/2015</v>
      </c>
      <c r="E271" s="11" t="str">
        <f>VLOOKUP(B271,IF(A271="COMPOSICAO",S!$A:$E,I!$A:$E),4,FALSE)</f>
        <v>H</v>
      </c>
      <c r="F271" s="11">
        <v>1</v>
      </c>
      <c r="G271" s="67">
        <f>IF(A271="COMPOSICAO",VLOOKUP("TOTAL SEM BDI - "&amp;B271,CPUAUX3!$A:$J,9,FALSE),VLOOKUP(B271,I!$A:$E,5,FALSE))</f>
        <v>0.01</v>
      </c>
      <c r="H271" s="68"/>
      <c r="I271" s="67">
        <f>TRUNC(F271*G271,2)</f>
        <v>0.01</v>
      </c>
      <c r="J271" s="68"/>
      <c r="M271" s="11">
        <f>B271</f>
        <v>91689</v>
      </c>
      <c r="N271" s="11">
        <f>SUMIF(CPUAUX1!M:M,B270,CPUAUX1!O:O)</f>
        <v>2.90956656</v>
      </c>
      <c r="O271" s="11">
        <f>F271*N271</f>
        <v>2.90956656</v>
      </c>
      <c r="Q271" s="11">
        <f ca="1">SUMIF(CPUAUX1!M:M,B270,CPUAUX1!R:R)</f>
        <v>0</v>
      </c>
      <c r="R271" s="11">
        <f ca="1">F271*Q271</f>
        <v>0</v>
      </c>
    </row>
    <row r="272" spans="1:18" ht="45">
      <c r="A272" s="11" t="s">
        <v>2650</v>
      </c>
      <c r="B272" s="11">
        <v>91688</v>
      </c>
      <c r="C272" s="11" t="str">
        <f>VLOOKUP(B272,IF(A272="COMPOSICAO",S!$A:$E,I!$A:$E),2,FALSE)</f>
        <v>SINAPI</v>
      </c>
      <c r="D272" s="23" t="str">
        <f>VLOOKUP(B272,IF(A272="COMPOSICAO",S!$A:$E,I!$A:$E),3,FALSE)</f>
        <v>SERRA CIRCULAR DE BANCADA COM MOTOR ELÉTRICO POTÊNCIA DE 5HP, COM COIFA PARA DISCO 10" - DEPRECIAÇÃO. AF_08/2015</v>
      </c>
      <c r="E272" s="11" t="str">
        <f>VLOOKUP(B272,IF(A272="COMPOSICAO",S!$A:$E,I!$A:$E),4,FALSE)</f>
        <v>H</v>
      </c>
      <c r="F272" s="11">
        <v>1</v>
      </c>
      <c r="G272" s="67">
        <f>IF(A272="COMPOSICAO",VLOOKUP("TOTAL SEM BDI - "&amp;B272,CPUAUX3!$A:$J,9,FALSE),VLOOKUP(B272,I!$A:$E,5,FALSE))</f>
        <v>0.09</v>
      </c>
      <c r="H272" s="68"/>
      <c r="I272" s="67">
        <f>TRUNC(F272*G272,2)</f>
        <v>0.09</v>
      </c>
      <c r="J272" s="68"/>
      <c r="M272" s="11">
        <f>B272</f>
        <v>91688</v>
      </c>
      <c r="N272" s="11">
        <f>SUMIF(CPUAUX1!M:M,B270,CPUAUX1!O:O)</f>
        <v>2.90956656</v>
      </c>
      <c r="O272" s="11">
        <f>F272*N272</f>
        <v>2.90956656</v>
      </c>
      <c r="Q272" s="11">
        <f ca="1">SUMIF(CPUAUX1!M:M,B270,CPUAUX1!R:R)</f>
        <v>0</v>
      </c>
      <c r="R272" s="11">
        <f ca="1">F272*Q272</f>
        <v>0</v>
      </c>
    </row>
    <row r="273" spans="1:18" ht="30">
      <c r="A273" s="11" t="s">
        <v>2650</v>
      </c>
      <c r="B273" s="11">
        <v>88297</v>
      </c>
      <c r="C273" s="11" t="str">
        <f>VLOOKUP(B273,IF(A273="COMPOSICAO",S!$A:$E,I!$A:$E),2,FALSE)</f>
        <v>SINAPI</v>
      </c>
      <c r="D273" s="23" t="str">
        <f>VLOOKUP(B273,IF(A273="COMPOSICAO",S!$A:$E,I!$A:$E),3,FALSE)</f>
        <v>OPERADOR DE MÁQUINAS E EQUIPAMENTOS COM ENCARGOS COMPLEMENTARES</v>
      </c>
      <c r="E273" s="11" t="str">
        <f>VLOOKUP(B273,IF(A273="COMPOSICAO",S!$A:$E,I!$A:$E),4,FALSE)</f>
        <v>H</v>
      </c>
      <c r="F273" s="11">
        <v>1</v>
      </c>
      <c r="G273" s="67">
        <f>IF(A273="COMPOSICAO",VLOOKUP("TOTAL SEM BDI - "&amp;B273,CPUAUX3!$A:$J,9,FALSE),VLOOKUP(B273,I!$A:$E,5,FALSE))</f>
        <v>27.16</v>
      </c>
      <c r="H273" s="68"/>
      <c r="I273" s="67">
        <f>TRUNC(F273*G273,2)</f>
        <v>27.16</v>
      </c>
      <c r="J273" s="68"/>
      <c r="M273" s="11">
        <f>B273</f>
        <v>88297</v>
      </c>
      <c r="N273" s="11">
        <f>SUMIF(CPUAUX1!M:M,B270,CPUAUX1!O:O)</f>
        <v>2.90956656</v>
      </c>
      <c r="O273" s="11">
        <f>F273*N273</f>
        <v>2.90956656</v>
      </c>
      <c r="Q273" s="11">
        <f ca="1">SUMIF(CPUAUX1!M:M,B270,CPUAUX1!R:R)</f>
        <v>0</v>
      </c>
      <c r="R273" s="11">
        <f ca="1">F273*Q273</f>
        <v>0</v>
      </c>
    </row>
    <row r="274" spans="1:18">
      <c r="A274" s="50" t="str">
        <f>"TOTAL SEM BDI - "&amp;B270</f>
        <v>TOTAL SEM BDI - 91693</v>
      </c>
      <c r="B274" s="51"/>
      <c r="C274" s="51"/>
      <c r="D274" s="51"/>
      <c r="E274" s="51"/>
      <c r="F274" s="51"/>
      <c r="G274" s="51"/>
      <c r="H274" s="52"/>
      <c r="I274" s="67">
        <f>SUM(I270:I273)</f>
        <v>27.26</v>
      </c>
      <c r="J274" s="68"/>
    </row>
    <row r="276" spans="1:18">
      <c r="A276" s="9" t="s">
        <v>2646</v>
      </c>
      <c r="B276" s="9" t="s">
        <v>102</v>
      </c>
      <c r="C276" s="9" t="s">
        <v>103</v>
      </c>
      <c r="D276" s="9" t="s">
        <v>36</v>
      </c>
      <c r="E276" s="9" t="s">
        <v>104</v>
      </c>
      <c r="F276" s="9" t="s">
        <v>788</v>
      </c>
      <c r="G276" s="63" t="s">
        <v>2647</v>
      </c>
      <c r="H276" s="64"/>
      <c r="I276" s="63" t="s">
        <v>24</v>
      </c>
      <c r="J276" s="64"/>
    </row>
    <row r="277" spans="1:18" ht="45">
      <c r="A277" s="21" t="s">
        <v>2896</v>
      </c>
      <c r="B277" s="21">
        <v>91692</v>
      </c>
      <c r="C277" s="21" t="str">
        <f>VLOOKUP(B277,S!$A:$G,2,FALSE)</f>
        <v>SINAPI</v>
      </c>
      <c r="D277" s="22" t="str">
        <f>VLOOKUP(B277,S!$A:$G,3,FALSE)</f>
        <v>SERRA CIRCULAR DE BANCADA COM MOTOR ELÉTRICO POTÊNCIA DE 5HP, COM COIFA PARA DISCO 10" - CHP DIURNO. AF_08/2015</v>
      </c>
      <c r="E277" s="21" t="str">
        <f>VLOOKUP(B277,S!$A:$G,4,FALSE)</f>
        <v>CHP</v>
      </c>
      <c r="F277" s="21"/>
      <c r="G277" s="65">
        <f>I283</f>
        <v>28.81</v>
      </c>
      <c r="H277" s="66"/>
      <c r="I277" s="65"/>
      <c r="J277" s="66"/>
      <c r="K277" s="30">
        <f>VLOOKUP(B277,S!A:G,5,FALSE)</f>
        <v>28.81</v>
      </c>
      <c r="L277" s="21" t="str">
        <f>IF(K277=G277,"OK, CONFORME TABELA",IF(G277&gt;K277,"ACIMA DA TABELA: ","ABAIXO DA TABELA: ")&amp;TRUNC((G277*100)/K277,2)&amp;" %")</f>
        <v>OK, CONFORME TABELA</v>
      </c>
    </row>
    <row r="278" spans="1:18" ht="45">
      <c r="A278" s="11" t="s">
        <v>2650</v>
      </c>
      <c r="B278" s="11">
        <v>91691</v>
      </c>
      <c r="C278" s="11" t="str">
        <f>VLOOKUP(B278,IF(A278="COMPOSICAO",S!$A:$E,I!$A:$E),2,FALSE)</f>
        <v>SINAPI</v>
      </c>
      <c r="D278" s="23" t="str">
        <f>VLOOKUP(B278,IF(A278="COMPOSICAO",S!$A:$E,I!$A:$E),3,FALSE)</f>
        <v>SERRA CIRCULAR DE BANCADA COM MOTOR ELÉTRICO POTÊNCIA DE 5HP, COM COIFA PARA DISCO 10" - MATERIAIS NA OPERAÇÃO. AF_08/2015</v>
      </c>
      <c r="E278" s="11" t="str">
        <f>VLOOKUP(B278,IF(A278="COMPOSICAO",S!$A:$E,I!$A:$E),4,FALSE)</f>
        <v>H</v>
      </c>
      <c r="F278" s="11">
        <v>1</v>
      </c>
      <c r="G278" s="67">
        <f>IF(A278="COMPOSICAO",VLOOKUP("TOTAL SEM BDI - "&amp;B278,CPUAUX3!$A:$J,9,FALSE),VLOOKUP(B278,I!$A:$E,5,FALSE))</f>
        <v>1.49</v>
      </c>
      <c r="H278" s="68"/>
      <c r="I278" s="67">
        <f>TRUNC(F278*G278,2)</f>
        <v>1.49</v>
      </c>
      <c r="J278" s="68"/>
      <c r="M278" s="11">
        <f>B278</f>
        <v>91691</v>
      </c>
      <c r="N278" s="11">
        <f>SUMIF(CPUAUX1!M:M,B277,CPUAUX1!O:O)</f>
        <v>0.74583984000000003</v>
      </c>
      <c r="O278" s="11">
        <f>F278*N278</f>
        <v>0.74583984000000003</v>
      </c>
      <c r="Q278" s="11">
        <f ca="1">SUMIF(CPUAUX1!M:M,B277,CPUAUX1!R:R)</f>
        <v>0</v>
      </c>
      <c r="R278" s="11">
        <f ca="1">F278*Q278</f>
        <v>0</v>
      </c>
    </row>
    <row r="279" spans="1:18" ht="45">
      <c r="A279" s="11" t="s">
        <v>2650</v>
      </c>
      <c r="B279" s="11">
        <v>91690</v>
      </c>
      <c r="C279" s="11" t="str">
        <f>VLOOKUP(B279,IF(A279="COMPOSICAO",S!$A:$E,I!$A:$E),2,FALSE)</f>
        <v>SINAPI</v>
      </c>
      <c r="D279" s="23" t="str">
        <f>VLOOKUP(B279,IF(A279="COMPOSICAO",S!$A:$E,I!$A:$E),3,FALSE)</f>
        <v>SERRA CIRCULAR DE BANCADA COM MOTOR ELÉTRICO POTÊNCIA DE 5HP, COM COIFA PARA DISCO 10" - MANUTENÇÃO. AF_08/2015</v>
      </c>
      <c r="E279" s="11" t="str">
        <f>VLOOKUP(B279,IF(A279="COMPOSICAO",S!$A:$E,I!$A:$E),4,FALSE)</f>
        <v>H</v>
      </c>
      <c r="F279" s="11">
        <v>1</v>
      </c>
      <c r="G279" s="67">
        <f>IF(A279="COMPOSICAO",VLOOKUP("TOTAL SEM BDI - "&amp;B279,CPUAUX3!$A:$J,9,FALSE),VLOOKUP(B279,I!$A:$E,5,FALSE))</f>
        <v>0.06</v>
      </c>
      <c r="H279" s="68"/>
      <c r="I279" s="67">
        <f>TRUNC(F279*G279,2)</f>
        <v>0.06</v>
      </c>
      <c r="J279" s="68"/>
      <c r="M279" s="11">
        <f>B279</f>
        <v>91690</v>
      </c>
      <c r="N279" s="11">
        <f>SUMIF(CPUAUX1!M:M,B277,CPUAUX1!O:O)</f>
        <v>0.74583984000000003</v>
      </c>
      <c r="O279" s="11">
        <f>F279*N279</f>
        <v>0.74583984000000003</v>
      </c>
      <c r="Q279" s="11">
        <f ca="1">SUMIF(CPUAUX1!M:M,B277,CPUAUX1!R:R)</f>
        <v>0</v>
      </c>
      <c r="R279" s="11">
        <f ca="1">F279*Q279</f>
        <v>0</v>
      </c>
    </row>
    <row r="280" spans="1:18" ht="45">
      <c r="A280" s="11" t="s">
        <v>2650</v>
      </c>
      <c r="B280" s="11">
        <v>91689</v>
      </c>
      <c r="C280" s="11" t="str">
        <f>VLOOKUP(B280,IF(A280="COMPOSICAO",S!$A:$E,I!$A:$E),2,FALSE)</f>
        <v>SINAPI</v>
      </c>
      <c r="D280" s="23" t="str">
        <f>VLOOKUP(B280,IF(A280="COMPOSICAO",S!$A:$E,I!$A:$E),3,FALSE)</f>
        <v>SERRA CIRCULAR DE BANCADA COM MOTOR ELÉTRICO POTÊNCIA DE 5HP, COM COIFA PARA DISCO 10" - JUROS. AF_08/2015</v>
      </c>
      <c r="E280" s="11" t="str">
        <f>VLOOKUP(B280,IF(A280="COMPOSICAO",S!$A:$E,I!$A:$E),4,FALSE)</f>
        <v>H</v>
      </c>
      <c r="F280" s="11">
        <v>1</v>
      </c>
      <c r="G280" s="67">
        <f>IF(A280="COMPOSICAO",VLOOKUP("TOTAL SEM BDI - "&amp;B280,CPUAUX3!$A:$J,9,FALSE),VLOOKUP(B280,I!$A:$E,5,FALSE))</f>
        <v>0.01</v>
      </c>
      <c r="H280" s="68"/>
      <c r="I280" s="67">
        <f>TRUNC(F280*G280,2)</f>
        <v>0.01</v>
      </c>
      <c r="J280" s="68"/>
      <c r="M280" s="11">
        <f>B280</f>
        <v>91689</v>
      </c>
      <c r="N280" s="11">
        <f>SUMIF(CPUAUX1!M:M,B277,CPUAUX1!O:O)</f>
        <v>0.74583984000000003</v>
      </c>
      <c r="O280" s="11">
        <f>F280*N280</f>
        <v>0.74583984000000003</v>
      </c>
      <c r="Q280" s="11">
        <f ca="1">SUMIF(CPUAUX1!M:M,B277,CPUAUX1!R:R)</f>
        <v>0</v>
      </c>
      <c r="R280" s="11">
        <f ca="1">F280*Q280</f>
        <v>0</v>
      </c>
    </row>
    <row r="281" spans="1:18" ht="45">
      <c r="A281" s="11" t="s">
        <v>2650</v>
      </c>
      <c r="B281" s="11">
        <v>91688</v>
      </c>
      <c r="C281" s="11" t="str">
        <f>VLOOKUP(B281,IF(A281="COMPOSICAO",S!$A:$E,I!$A:$E),2,FALSE)</f>
        <v>SINAPI</v>
      </c>
      <c r="D281" s="23" t="str">
        <f>VLOOKUP(B281,IF(A281="COMPOSICAO",S!$A:$E,I!$A:$E),3,FALSE)</f>
        <v>SERRA CIRCULAR DE BANCADA COM MOTOR ELÉTRICO POTÊNCIA DE 5HP, COM COIFA PARA DISCO 10" - DEPRECIAÇÃO. AF_08/2015</v>
      </c>
      <c r="E281" s="11" t="str">
        <f>VLOOKUP(B281,IF(A281="COMPOSICAO",S!$A:$E,I!$A:$E),4,FALSE)</f>
        <v>H</v>
      </c>
      <c r="F281" s="11">
        <v>1</v>
      </c>
      <c r="G281" s="67">
        <f>IF(A281="COMPOSICAO",VLOOKUP("TOTAL SEM BDI - "&amp;B281,CPUAUX3!$A:$J,9,FALSE),VLOOKUP(B281,I!$A:$E,5,FALSE))</f>
        <v>0.09</v>
      </c>
      <c r="H281" s="68"/>
      <c r="I281" s="67">
        <f>TRUNC(F281*G281,2)</f>
        <v>0.09</v>
      </c>
      <c r="J281" s="68"/>
      <c r="M281" s="11">
        <f>B281</f>
        <v>91688</v>
      </c>
      <c r="N281" s="11">
        <f>SUMIF(CPUAUX1!M:M,B277,CPUAUX1!O:O)</f>
        <v>0.74583984000000003</v>
      </c>
      <c r="O281" s="11">
        <f>F281*N281</f>
        <v>0.74583984000000003</v>
      </c>
      <c r="Q281" s="11">
        <f ca="1">SUMIF(CPUAUX1!M:M,B277,CPUAUX1!R:R)</f>
        <v>0</v>
      </c>
      <c r="R281" s="11">
        <f ca="1">F281*Q281</f>
        <v>0</v>
      </c>
    </row>
    <row r="282" spans="1:18" ht="30">
      <c r="A282" s="11" t="s">
        <v>2650</v>
      </c>
      <c r="B282" s="11">
        <v>88297</v>
      </c>
      <c r="C282" s="11" t="str">
        <f>VLOOKUP(B282,IF(A282="COMPOSICAO",S!$A:$E,I!$A:$E),2,FALSE)</f>
        <v>SINAPI</v>
      </c>
      <c r="D282" s="23" t="str">
        <f>VLOOKUP(B282,IF(A282="COMPOSICAO",S!$A:$E,I!$A:$E),3,FALSE)</f>
        <v>OPERADOR DE MÁQUINAS E EQUIPAMENTOS COM ENCARGOS COMPLEMENTARES</v>
      </c>
      <c r="E282" s="11" t="str">
        <f>VLOOKUP(B282,IF(A282="COMPOSICAO",S!$A:$E,I!$A:$E),4,FALSE)</f>
        <v>H</v>
      </c>
      <c r="F282" s="11">
        <v>1</v>
      </c>
      <c r="G282" s="67">
        <f>IF(A282="COMPOSICAO",VLOOKUP("TOTAL SEM BDI - "&amp;B282,CPUAUX3!$A:$J,9,FALSE),VLOOKUP(B282,I!$A:$E,5,FALSE))</f>
        <v>27.16</v>
      </c>
      <c r="H282" s="68"/>
      <c r="I282" s="67">
        <f>TRUNC(F282*G282,2)</f>
        <v>27.16</v>
      </c>
      <c r="J282" s="68"/>
      <c r="M282" s="11">
        <f>B282</f>
        <v>88297</v>
      </c>
      <c r="N282" s="11">
        <f>SUMIF(CPUAUX1!M:M,B277,CPUAUX1!O:O)</f>
        <v>0.74583984000000003</v>
      </c>
      <c r="O282" s="11">
        <f>F282*N282</f>
        <v>0.74583984000000003</v>
      </c>
      <c r="Q282" s="11">
        <f ca="1">SUMIF(CPUAUX1!M:M,B277,CPUAUX1!R:R)</f>
        <v>0</v>
      </c>
      <c r="R282" s="11">
        <f ca="1">F282*Q282</f>
        <v>0</v>
      </c>
    </row>
    <row r="283" spans="1:18">
      <c r="A283" s="50" t="str">
        <f>"TOTAL SEM BDI - "&amp;B277</f>
        <v>TOTAL SEM BDI - 91692</v>
      </c>
      <c r="B283" s="51"/>
      <c r="C283" s="51"/>
      <c r="D283" s="51"/>
      <c r="E283" s="51"/>
      <c r="F283" s="51"/>
      <c r="G283" s="51"/>
      <c r="H283" s="52"/>
      <c r="I283" s="67">
        <f>SUM(I277:I282)</f>
        <v>28.81</v>
      </c>
      <c r="J283" s="68"/>
    </row>
    <row r="285" spans="1:18">
      <c r="A285" s="9" t="s">
        <v>2646</v>
      </c>
      <c r="B285" s="9" t="s">
        <v>102</v>
      </c>
      <c r="C285" s="9" t="s">
        <v>103</v>
      </c>
      <c r="D285" s="9" t="s">
        <v>36</v>
      </c>
      <c r="E285" s="9" t="s">
        <v>104</v>
      </c>
      <c r="F285" s="9" t="s">
        <v>788</v>
      </c>
      <c r="G285" s="63" t="s">
        <v>2647</v>
      </c>
      <c r="H285" s="64"/>
      <c r="I285" s="63" t="s">
        <v>24</v>
      </c>
      <c r="J285" s="64"/>
    </row>
    <row r="286" spans="1:18" ht="30">
      <c r="A286" s="21" t="s">
        <v>2895</v>
      </c>
      <c r="B286" s="21">
        <v>88262</v>
      </c>
      <c r="C286" s="21" t="str">
        <f>VLOOKUP(B286,S!$A:$G,2,FALSE)</f>
        <v>SINAPI</v>
      </c>
      <c r="D286" s="22" t="str">
        <f>VLOOKUP(B286,S!$A:$G,3,FALSE)</f>
        <v>CARPINTEIRO DE FORMAS COM ENCARGOS COMPLEMENTARES</v>
      </c>
      <c r="E286" s="21" t="str">
        <f>VLOOKUP(B286,S!$A:$G,4,FALSE)</f>
        <v>H</v>
      </c>
      <c r="F286" s="21"/>
      <c r="G286" s="65">
        <f>I295</f>
        <v>26.97</v>
      </c>
      <c r="H286" s="66"/>
      <c r="I286" s="65"/>
      <c r="J286" s="66"/>
      <c r="K286" s="30">
        <f>VLOOKUP(B286,S!A:G,5,FALSE)</f>
        <v>26.97</v>
      </c>
      <c r="L286" s="21" t="str">
        <f>IF(K286=G286,"OK, CONFORME TABELA",IF(G286&gt;K286,"ACIMA DA TABELA: ","ABAIXO DA TABELA: ")&amp;TRUNC((G286*100)/K286,2)&amp;" %")</f>
        <v>OK, CONFORME TABELA</v>
      </c>
    </row>
    <row r="287" spans="1:18" ht="30">
      <c r="A287" s="11" t="s">
        <v>2650</v>
      </c>
      <c r="B287" s="11">
        <v>95330</v>
      </c>
      <c r="C287" s="11" t="str">
        <f>VLOOKUP(B287,IF(A287="COMPOSICAO",S!$A:$E,I!$A:$E),2,FALSE)</f>
        <v>SINAPI</v>
      </c>
      <c r="D287" s="23" t="str">
        <f>VLOOKUP(B287,IF(A287="COMPOSICAO",S!$A:$E,I!$A:$E),3,FALSE)</f>
        <v>CURSO DE CAPACITAÇÃO PARA CARPINTEIRO DE FÔRMAS (ENCARGOS COMPLEMENTARES) - HORISTA</v>
      </c>
      <c r="E287" s="11" t="str">
        <f>VLOOKUP(B287,IF(A287="COMPOSICAO",S!$A:$E,I!$A:$E),4,FALSE)</f>
        <v>H</v>
      </c>
      <c r="F287" s="11">
        <v>1</v>
      </c>
      <c r="G287" s="67">
        <f>IF(A287="COMPOSICAO",VLOOKUP("TOTAL SEM BDI - "&amp;B287,CPUAUX3!$A:$J,9,FALSE),VLOOKUP(B287,I!$A:$E,5,FALSE))</f>
        <v>0.23</v>
      </c>
      <c r="H287" s="68"/>
      <c r="I287" s="67">
        <f t="shared" ref="I287:I294" si="32">TRUNC(F287*G287,2)</f>
        <v>0.23</v>
      </c>
      <c r="J287" s="68"/>
      <c r="M287" s="11">
        <f t="shared" ref="M287:M294" si="33">B287</f>
        <v>95330</v>
      </c>
      <c r="N287" s="11">
        <f>SUMIF(CPUAUX1!M:M,B286,CPUAUX1!O:O)</f>
        <v>10.290466800000001</v>
      </c>
      <c r="O287" s="11">
        <f t="shared" ref="O287:O294" si="34">F287*N287</f>
        <v>10.290466800000001</v>
      </c>
      <c r="Q287" s="11">
        <f ca="1">SUMIF(CPUAUX1!M:M,B286,CPUAUX1!R:R)</f>
        <v>0</v>
      </c>
      <c r="R287" s="11">
        <f t="shared" ref="R287:R294" ca="1" si="35">F287*Q287</f>
        <v>0</v>
      </c>
    </row>
    <row r="288" spans="1:18" ht="30">
      <c r="A288" s="11" t="s">
        <v>2652</v>
      </c>
      <c r="B288" s="11">
        <v>43483</v>
      </c>
      <c r="C288" s="11" t="str">
        <f>VLOOKUP(B288,IF(A288="COMPOSICAO",S!$A:$E,I!$A:$E),2,FALSE)</f>
        <v>SINAPI</v>
      </c>
      <c r="D288" s="23" t="str">
        <f>VLOOKUP(B288,IF(A288="COMPOSICAO",S!$A:$E,I!$A:$E),3,FALSE)</f>
        <v>EPI - FAMILIA CARPINTEIRO DE FORMAS - HORISTA (ENCARGOS COMPLEMENTARES - COLETADO CAIXA)</v>
      </c>
      <c r="E288" s="11" t="str">
        <f>VLOOKUP(B288,IF(A288="COMPOSICAO",S!$A:$E,I!$A:$E),4,FALSE)</f>
        <v>H</v>
      </c>
      <c r="F288" s="11">
        <v>1</v>
      </c>
      <c r="G288" s="67">
        <f>IF(A288="COMPOSICAO",VLOOKUP("TOTAL SEM BDI - "&amp;B288,CPUAUX3!$A:$J,9,FALSE),VLOOKUP(B288,I!$A:$E,5,FALSE))</f>
        <v>1.43</v>
      </c>
      <c r="H288" s="68"/>
      <c r="I288" s="67">
        <f t="shared" si="32"/>
        <v>1.43</v>
      </c>
      <c r="J288" s="68"/>
      <c r="M288" s="11">
        <f t="shared" si="33"/>
        <v>43483</v>
      </c>
      <c r="N288" s="11">
        <f>SUMIF(CPUAUX1!M:M,B286,CPUAUX1!O:O)</f>
        <v>10.290466800000001</v>
      </c>
      <c r="O288" s="11">
        <f t="shared" si="34"/>
        <v>10.290466800000001</v>
      </c>
      <c r="Q288" s="11">
        <f ca="1">SUMIF(CPUAUX1!M:M,B286,CPUAUX1!R:R)</f>
        <v>0</v>
      </c>
      <c r="R288" s="11">
        <f t="shared" ca="1" si="35"/>
        <v>0</v>
      </c>
    </row>
    <row r="289" spans="1:18" ht="30">
      <c r="A289" s="11" t="s">
        <v>2652</v>
      </c>
      <c r="B289" s="11">
        <v>43459</v>
      </c>
      <c r="C289" s="11" t="str">
        <f>VLOOKUP(B289,IF(A289="COMPOSICAO",S!$A:$E,I!$A:$E),2,FALSE)</f>
        <v>SINAPI</v>
      </c>
      <c r="D289" s="23" t="str">
        <f>VLOOKUP(B289,IF(A289="COMPOSICAO",S!$A:$E,I!$A:$E),3,FALSE)</f>
        <v>FERRAMENTAS - FAMILIA CARPINTEIRO DE FORMAS - HORISTA (ENCARGOS COMPLEMENTARES - COLETADO CAIXA)</v>
      </c>
      <c r="E289" s="11" t="str">
        <f>VLOOKUP(B289,IF(A289="COMPOSICAO",S!$A:$E,I!$A:$E),4,FALSE)</f>
        <v>H</v>
      </c>
      <c r="F289" s="11">
        <v>1</v>
      </c>
      <c r="G289" s="67">
        <f>IF(A289="COMPOSICAO",VLOOKUP("TOTAL SEM BDI - "&amp;B289,CPUAUX3!$A:$J,9,FALSE),VLOOKUP(B289,I!$A:$E,5,FALSE))</f>
        <v>0.44</v>
      </c>
      <c r="H289" s="68"/>
      <c r="I289" s="67">
        <f t="shared" si="32"/>
        <v>0.44</v>
      </c>
      <c r="J289" s="68"/>
      <c r="M289" s="11">
        <f t="shared" si="33"/>
        <v>43459</v>
      </c>
      <c r="N289" s="11">
        <f>SUMIF(CPUAUX1!M:M,B286,CPUAUX1!O:O)</f>
        <v>10.290466800000001</v>
      </c>
      <c r="O289" s="11">
        <f t="shared" si="34"/>
        <v>10.290466800000001</v>
      </c>
      <c r="Q289" s="11">
        <f ca="1">SUMIF(CPUAUX1!M:M,B286,CPUAUX1!R:R)</f>
        <v>0</v>
      </c>
      <c r="R289" s="11">
        <f t="shared" ca="1" si="35"/>
        <v>0</v>
      </c>
    </row>
    <row r="290" spans="1:18" ht="30">
      <c r="A290" s="11" t="s">
        <v>2652</v>
      </c>
      <c r="B290" s="11">
        <v>37373</v>
      </c>
      <c r="C290" s="11" t="str">
        <f>VLOOKUP(B290,IF(A290="COMPOSICAO",S!$A:$E,I!$A:$E),2,FALSE)</f>
        <v>SINAPI</v>
      </c>
      <c r="D290" s="23" t="str">
        <f>VLOOKUP(B290,IF(A290="COMPOSICAO",S!$A:$E,I!$A:$E),3,FALSE)</f>
        <v>SEGURO - HORISTA (COLETADO CAIXA - ENCARGOS COMPLEMENTARES)</v>
      </c>
      <c r="E290" s="11" t="str">
        <f>VLOOKUP(B290,IF(A290="COMPOSICAO",S!$A:$E,I!$A:$E),4,FALSE)</f>
        <v>H</v>
      </c>
      <c r="F290" s="11">
        <v>1</v>
      </c>
      <c r="G290" s="67">
        <f>IF(A290="COMPOSICAO",VLOOKUP("TOTAL SEM BDI - "&amp;B290,CPUAUX3!$A:$J,9,FALSE),VLOOKUP(B290,I!$A:$E,5,FALSE))</f>
        <v>0.08</v>
      </c>
      <c r="H290" s="68"/>
      <c r="I290" s="67">
        <f t="shared" si="32"/>
        <v>0.08</v>
      </c>
      <c r="J290" s="68"/>
      <c r="M290" s="11">
        <f t="shared" si="33"/>
        <v>37373</v>
      </c>
      <c r="N290" s="11">
        <f>SUMIF(CPUAUX1!M:M,B286,CPUAUX1!O:O)</f>
        <v>10.290466800000001</v>
      </c>
      <c r="O290" s="11">
        <f t="shared" si="34"/>
        <v>10.290466800000001</v>
      </c>
      <c r="Q290" s="11">
        <f ca="1">SUMIF(CPUAUX1!M:M,B286,CPUAUX1!R:R)</f>
        <v>0</v>
      </c>
      <c r="R290" s="11">
        <f t="shared" ca="1" si="35"/>
        <v>0</v>
      </c>
    </row>
    <row r="291" spans="1:18" ht="30">
      <c r="A291" s="11" t="s">
        <v>2652</v>
      </c>
      <c r="B291" s="11">
        <v>37372</v>
      </c>
      <c r="C291" s="11" t="str">
        <f>VLOOKUP(B291,IF(A291="COMPOSICAO",S!$A:$E,I!$A:$E),2,FALSE)</f>
        <v>SINAPI</v>
      </c>
      <c r="D291" s="23" t="str">
        <f>VLOOKUP(B291,IF(A291="COMPOSICAO",S!$A:$E,I!$A:$E),3,FALSE)</f>
        <v>EXAMES - HORISTA (COLETADO CAIXA - ENCARGOS COMPLEMENTARES)</v>
      </c>
      <c r="E291" s="11" t="str">
        <f>VLOOKUP(B291,IF(A291="COMPOSICAO",S!$A:$E,I!$A:$E),4,FALSE)</f>
        <v>H</v>
      </c>
      <c r="F291" s="11">
        <v>1</v>
      </c>
      <c r="G291" s="67">
        <f>IF(A291="COMPOSICAO",VLOOKUP("TOTAL SEM BDI - "&amp;B291,CPUAUX3!$A:$J,9,FALSE),VLOOKUP(B291,I!$A:$E,5,FALSE))</f>
        <v>1.43</v>
      </c>
      <c r="H291" s="68"/>
      <c r="I291" s="67">
        <f t="shared" si="32"/>
        <v>1.43</v>
      </c>
      <c r="J291" s="68"/>
      <c r="M291" s="11">
        <f t="shared" si="33"/>
        <v>37372</v>
      </c>
      <c r="N291" s="11">
        <f>SUMIF(CPUAUX1!M:M,B286,CPUAUX1!O:O)</f>
        <v>10.290466800000001</v>
      </c>
      <c r="O291" s="11">
        <f t="shared" si="34"/>
        <v>10.290466800000001</v>
      </c>
      <c r="Q291" s="11">
        <f ca="1">SUMIF(CPUAUX1!M:M,B286,CPUAUX1!R:R)</f>
        <v>0</v>
      </c>
      <c r="R291" s="11">
        <f t="shared" ca="1" si="35"/>
        <v>0</v>
      </c>
    </row>
    <row r="292" spans="1:18" ht="30">
      <c r="A292" s="11" t="s">
        <v>2652</v>
      </c>
      <c r="B292" s="11">
        <v>37371</v>
      </c>
      <c r="C292" s="11" t="str">
        <f>VLOOKUP(B292,IF(A292="COMPOSICAO",S!$A:$E,I!$A:$E),2,FALSE)</f>
        <v>SINAPI</v>
      </c>
      <c r="D292" s="23" t="str">
        <f>VLOOKUP(B292,IF(A292="COMPOSICAO",S!$A:$E,I!$A:$E),3,FALSE)</f>
        <v>TRANSPORTE - HORISTA (COLETADO CAIXA - ENCARGOS COMPLEMENTARES)</v>
      </c>
      <c r="E292" s="11" t="str">
        <f>VLOOKUP(B292,IF(A292="COMPOSICAO",S!$A:$E,I!$A:$E),4,FALSE)</f>
        <v>H</v>
      </c>
      <c r="F292" s="11">
        <v>1</v>
      </c>
      <c r="G292" s="67">
        <f>IF(A292="COMPOSICAO",VLOOKUP("TOTAL SEM BDI - "&amp;B292,CPUAUX3!$A:$J,9,FALSE),VLOOKUP(B292,I!$A:$E,5,FALSE))</f>
        <v>0.56999999999999995</v>
      </c>
      <c r="H292" s="68"/>
      <c r="I292" s="67">
        <f t="shared" si="32"/>
        <v>0.56999999999999995</v>
      </c>
      <c r="J292" s="68"/>
      <c r="M292" s="11">
        <f t="shared" si="33"/>
        <v>37371</v>
      </c>
      <c r="N292" s="11">
        <f>SUMIF(CPUAUX1!M:M,B286,CPUAUX1!O:O)</f>
        <v>10.290466800000001</v>
      </c>
      <c r="O292" s="11">
        <f t="shared" si="34"/>
        <v>10.290466800000001</v>
      </c>
      <c r="Q292" s="11">
        <f ca="1">SUMIF(CPUAUX1!M:M,B286,CPUAUX1!R:R)</f>
        <v>0</v>
      </c>
      <c r="R292" s="11">
        <f t="shared" ca="1" si="35"/>
        <v>0</v>
      </c>
    </row>
    <row r="293" spans="1:18" ht="30">
      <c r="A293" s="11" t="s">
        <v>2652</v>
      </c>
      <c r="B293" s="11">
        <v>37370</v>
      </c>
      <c r="C293" s="11" t="str">
        <f>VLOOKUP(B293,IF(A293="COMPOSICAO",S!$A:$E,I!$A:$E),2,FALSE)</f>
        <v>SINAPI</v>
      </c>
      <c r="D293" s="23" t="str">
        <f>VLOOKUP(B293,IF(A293="COMPOSICAO",S!$A:$E,I!$A:$E),3,FALSE)</f>
        <v>ALIMENTACAO - HORISTA (COLETADO CAIXA - ENCARGOS COMPLEMENTARES)</v>
      </c>
      <c r="E293" s="11" t="str">
        <f>VLOOKUP(B293,IF(A293="COMPOSICAO",S!$A:$E,I!$A:$E),4,FALSE)</f>
        <v>H</v>
      </c>
      <c r="F293" s="11">
        <v>1</v>
      </c>
      <c r="G293" s="67">
        <f>IF(A293="COMPOSICAO",VLOOKUP("TOTAL SEM BDI - "&amp;B293,CPUAUX3!$A:$J,9,FALSE),VLOOKUP(B293,I!$A:$E,5,FALSE))</f>
        <v>2.46</v>
      </c>
      <c r="H293" s="68"/>
      <c r="I293" s="67">
        <f t="shared" si="32"/>
        <v>2.46</v>
      </c>
      <c r="J293" s="68"/>
      <c r="M293" s="11">
        <f t="shared" si="33"/>
        <v>37370</v>
      </c>
      <c r="N293" s="11">
        <f>SUMIF(CPUAUX1!M:M,B286,CPUAUX1!O:O)</f>
        <v>10.290466800000001</v>
      </c>
      <c r="O293" s="11">
        <f t="shared" si="34"/>
        <v>10.290466800000001</v>
      </c>
      <c r="Q293" s="11">
        <f ca="1">SUMIF(CPUAUX1!M:M,B286,CPUAUX1!R:R)</f>
        <v>0</v>
      </c>
      <c r="R293" s="11">
        <f t="shared" ca="1" si="35"/>
        <v>0</v>
      </c>
    </row>
    <row r="294" spans="1:18">
      <c r="A294" s="11" t="s">
        <v>2652</v>
      </c>
      <c r="B294" s="11">
        <v>1213</v>
      </c>
      <c r="C294" s="11" t="str">
        <f>VLOOKUP(B294,IF(A294="COMPOSICAO",S!$A:$E,I!$A:$E),2,FALSE)</f>
        <v>SINAPI</v>
      </c>
      <c r="D294" s="23" t="str">
        <f>VLOOKUP(B294,IF(A294="COMPOSICAO",S!$A:$E,I!$A:$E),3,FALSE)</f>
        <v>CARPINTEIRO DE FORMAS PARA CONCRETO (HORISTA)</v>
      </c>
      <c r="E294" s="11" t="str">
        <f>VLOOKUP(B294,IF(A294="COMPOSICAO",S!$A:$E,I!$A:$E),4,FALSE)</f>
        <v>H</v>
      </c>
      <c r="F294" s="11">
        <v>1</v>
      </c>
      <c r="G294" s="67">
        <f>IF(A294="COMPOSICAO",VLOOKUP("TOTAL SEM BDI - "&amp;B294,CPUAUX3!$A:$J,9,FALSE),VLOOKUP(B294,I!$A:$E,5,FALSE))</f>
        <v>20.329999999999998</v>
      </c>
      <c r="H294" s="68"/>
      <c r="I294" s="67">
        <f t="shared" si="32"/>
        <v>20.329999999999998</v>
      </c>
      <c r="J294" s="68"/>
      <c r="M294" s="11">
        <f t="shared" si="33"/>
        <v>1213</v>
      </c>
      <c r="N294" s="11">
        <f>SUMIF(CPUAUX1!M:M,B286,CPUAUX1!O:O)</f>
        <v>10.290466800000001</v>
      </c>
      <c r="O294" s="11">
        <f t="shared" si="34"/>
        <v>10.290466800000001</v>
      </c>
      <c r="Q294" s="11">
        <f ca="1">SUMIF(CPUAUX1!M:M,B286,CPUAUX1!R:R)</f>
        <v>0</v>
      </c>
      <c r="R294" s="11">
        <f t="shared" ca="1" si="35"/>
        <v>0</v>
      </c>
    </row>
    <row r="295" spans="1:18">
      <c r="A295" s="50" t="str">
        <f>"TOTAL SEM BDI - "&amp;B286</f>
        <v>TOTAL SEM BDI - 88262</v>
      </c>
      <c r="B295" s="51"/>
      <c r="C295" s="51"/>
      <c r="D295" s="51"/>
      <c r="E295" s="51"/>
      <c r="F295" s="51"/>
      <c r="G295" s="51"/>
      <c r="H295" s="52"/>
      <c r="I295" s="67">
        <f>SUM(I286:I294)</f>
        <v>26.97</v>
      </c>
      <c r="J295" s="68"/>
    </row>
    <row r="297" spans="1:18">
      <c r="A297" s="9" t="s">
        <v>2646</v>
      </c>
      <c r="B297" s="9" t="s">
        <v>102</v>
      </c>
      <c r="C297" s="9" t="s">
        <v>103</v>
      </c>
      <c r="D297" s="9" t="s">
        <v>36</v>
      </c>
      <c r="E297" s="9" t="s">
        <v>104</v>
      </c>
      <c r="F297" s="9" t="s">
        <v>788</v>
      </c>
      <c r="G297" s="63" t="s">
        <v>2647</v>
      </c>
      <c r="H297" s="64"/>
      <c r="I297" s="63" t="s">
        <v>24</v>
      </c>
      <c r="J297" s="64"/>
    </row>
    <row r="298" spans="1:18" ht="30">
      <c r="A298" s="21" t="s">
        <v>2895</v>
      </c>
      <c r="B298" s="21">
        <v>88239</v>
      </c>
      <c r="C298" s="21" t="str">
        <f>VLOOKUP(B298,S!$A:$G,2,FALSE)</f>
        <v>SINAPI</v>
      </c>
      <c r="D298" s="22" t="str">
        <f>VLOOKUP(B298,S!$A:$G,3,FALSE)</f>
        <v>AJUDANTE DE CARPINTEIRO COM ENCARGOS COMPLEMENTARES</v>
      </c>
      <c r="E298" s="21" t="str">
        <f>VLOOKUP(B298,S!$A:$G,4,FALSE)</f>
        <v>H</v>
      </c>
      <c r="F298" s="21"/>
      <c r="G298" s="65">
        <f>I307</f>
        <v>22.2</v>
      </c>
      <c r="H298" s="66"/>
      <c r="I298" s="65"/>
      <c r="J298" s="66"/>
      <c r="K298" s="30">
        <f>VLOOKUP(B298,S!A:G,5,FALSE)</f>
        <v>22.2</v>
      </c>
      <c r="L298" s="21" t="str">
        <f>IF(K298=G298,"OK, CONFORME TABELA",IF(G298&gt;K298,"ACIMA DA TABELA: ","ABAIXO DA TABELA: ")&amp;TRUNC((G298*100)/K298,2)&amp;" %")</f>
        <v>OK, CONFORME TABELA</v>
      </c>
    </row>
    <row r="299" spans="1:18" ht="30">
      <c r="A299" s="11" t="s">
        <v>2650</v>
      </c>
      <c r="B299" s="11">
        <v>95309</v>
      </c>
      <c r="C299" s="11" t="str">
        <f>VLOOKUP(B299,IF(A299="COMPOSICAO",S!$A:$E,I!$A:$E),2,FALSE)</f>
        <v>SINAPI</v>
      </c>
      <c r="D299" s="23" t="str">
        <f>VLOOKUP(B299,IF(A299="COMPOSICAO",S!$A:$E,I!$A:$E),3,FALSE)</f>
        <v>CURSO DE CAPACITAÇÃO PARA AJUDANTE DE CARPINTEIRO (ENCARGOS COMPLEMENTARES) - HORISTA</v>
      </c>
      <c r="E299" s="11" t="str">
        <f>VLOOKUP(B299,IF(A299="COMPOSICAO",S!$A:$E,I!$A:$E),4,FALSE)</f>
        <v>H</v>
      </c>
      <c r="F299" s="11">
        <v>1</v>
      </c>
      <c r="G299" s="67">
        <f>IF(A299="COMPOSICAO",VLOOKUP("TOTAL SEM BDI - "&amp;B299,CPUAUX3!$A:$J,9,FALSE),VLOOKUP(B299,I!$A:$E,5,FALSE))</f>
        <v>0.22</v>
      </c>
      <c r="H299" s="68"/>
      <c r="I299" s="67">
        <f t="shared" ref="I299:I306" si="36">TRUNC(F299*G299,2)</f>
        <v>0.22</v>
      </c>
      <c r="J299" s="68"/>
      <c r="M299" s="11">
        <f t="shared" ref="M299:M306" si="37">B299</f>
        <v>95309</v>
      </c>
      <c r="N299" s="11">
        <f>SUMIF(CPUAUX1!M:M,B298,CPUAUX1!O:O)</f>
        <v>2.3623034000000001</v>
      </c>
      <c r="O299" s="11">
        <f t="shared" ref="O299:O306" si="38">F299*N299</f>
        <v>2.3623034000000001</v>
      </c>
      <c r="Q299" s="11">
        <f ca="1">SUMIF(CPUAUX1!M:M,B298,CPUAUX1!R:R)</f>
        <v>0</v>
      </c>
      <c r="R299" s="11">
        <f t="shared" ref="R299:R306" ca="1" si="39">F299*Q299</f>
        <v>0</v>
      </c>
    </row>
    <row r="300" spans="1:18" ht="30">
      <c r="A300" s="11" t="s">
        <v>2652</v>
      </c>
      <c r="B300" s="11">
        <v>43483</v>
      </c>
      <c r="C300" s="11" t="str">
        <f>VLOOKUP(B300,IF(A300="COMPOSICAO",S!$A:$E,I!$A:$E),2,FALSE)</f>
        <v>SINAPI</v>
      </c>
      <c r="D300" s="23" t="str">
        <f>VLOOKUP(B300,IF(A300="COMPOSICAO",S!$A:$E,I!$A:$E),3,FALSE)</f>
        <v>EPI - FAMILIA CARPINTEIRO DE FORMAS - HORISTA (ENCARGOS COMPLEMENTARES - COLETADO CAIXA)</v>
      </c>
      <c r="E300" s="11" t="str">
        <f>VLOOKUP(B300,IF(A300="COMPOSICAO",S!$A:$E,I!$A:$E),4,FALSE)</f>
        <v>H</v>
      </c>
      <c r="F300" s="11">
        <v>1</v>
      </c>
      <c r="G300" s="67">
        <f>IF(A300="COMPOSICAO",VLOOKUP("TOTAL SEM BDI - "&amp;B300,CPUAUX3!$A:$J,9,FALSE),VLOOKUP(B300,I!$A:$E,5,FALSE))</f>
        <v>1.43</v>
      </c>
      <c r="H300" s="68"/>
      <c r="I300" s="67">
        <f t="shared" si="36"/>
        <v>1.43</v>
      </c>
      <c r="J300" s="68"/>
      <c r="M300" s="11">
        <f t="shared" si="37"/>
        <v>43483</v>
      </c>
      <c r="N300" s="11">
        <f>SUMIF(CPUAUX1!M:M,B298,CPUAUX1!O:O)</f>
        <v>2.3623034000000001</v>
      </c>
      <c r="O300" s="11">
        <f t="shared" si="38"/>
        <v>2.3623034000000001</v>
      </c>
      <c r="Q300" s="11">
        <f ca="1">SUMIF(CPUAUX1!M:M,B298,CPUAUX1!R:R)</f>
        <v>0</v>
      </c>
      <c r="R300" s="11">
        <f t="shared" ca="1" si="39"/>
        <v>0</v>
      </c>
    </row>
    <row r="301" spans="1:18" ht="30">
      <c r="A301" s="11" t="s">
        <v>2652</v>
      </c>
      <c r="B301" s="11">
        <v>43459</v>
      </c>
      <c r="C301" s="11" t="str">
        <f>VLOOKUP(B301,IF(A301="COMPOSICAO",S!$A:$E,I!$A:$E),2,FALSE)</f>
        <v>SINAPI</v>
      </c>
      <c r="D301" s="23" t="str">
        <f>VLOOKUP(B301,IF(A301="COMPOSICAO",S!$A:$E,I!$A:$E),3,FALSE)</f>
        <v>FERRAMENTAS - FAMILIA CARPINTEIRO DE FORMAS - HORISTA (ENCARGOS COMPLEMENTARES - COLETADO CAIXA)</v>
      </c>
      <c r="E301" s="11" t="str">
        <f>VLOOKUP(B301,IF(A301="COMPOSICAO",S!$A:$E,I!$A:$E),4,FALSE)</f>
        <v>H</v>
      </c>
      <c r="F301" s="11">
        <v>1</v>
      </c>
      <c r="G301" s="67">
        <f>IF(A301="COMPOSICAO",VLOOKUP("TOTAL SEM BDI - "&amp;B301,CPUAUX3!$A:$J,9,FALSE),VLOOKUP(B301,I!$A:$E,5,FALSE))</f>
        <v>0.44</v>
      </c>
      <c r="H301" s="68"/>
      <c r="I301" s="67">
        <f t="shared" si="36"/>
        <v>0.44</v>
      </c>
      <c r="J301" s="68"/>
      <c r="M301" s="11">
        <f t="shared" si="37"/>
        <v>43459</v>
      </c>
      <c r="N301" s="11">
        <f>SUMIF(CPUAUX1!M:M,B298,CPUAUX1!O:O)</f>
        <v>2.3623034000000001</v>
      </c>
      <c r="O301" s="11">
        <f t="shared" si="38"/>
        <v>2.3623034000000001</v>
      </c>
      <c r="Q301" s="11">
        <f ca="1">SUMIF(CPUAUX1!M:M,B298,CPUAUX1!R:R)</f>
        <v>0</v>
      </c>
      <c r="R301" s="11">
        <f t="shared" ca="1" si="39"/>
        <v>0</v>
      </c>
    </row>
    <row r="302" spans="1:18" ht="30">
      <c r="A302" s="11" t="s">
        <v>2652</v>
      </c>
      <c r="B302" s="11">
        <v>37373</v>
      </c>
      <c r="C302" s="11" t="str">
        <f>VLOOKUP(B302,IF(A302="COMPOSICAO",S!$A:$E,I!$A:$E),2,FALSE)</f>
        <v>SINAPI</v>
      </c>
      <c r="D302" s="23" t="str">
        <f>VLOOKUP(B302,IF(A302="COMPOSICAO",S!$A:$E,I!$A:$E),3,FALSE)</f>
        <v>SEGURO - HORISTA (COLETADO CAIXA - ENCARGOS COMPLEMENTARES)</v>
      </c>
      <c r="E302" s="11" t="str">
        <f>VLOOKUP(B302,IF(A302="COMPOSICAO",S!$A:$E,I!$A:$E),4,FALSE)</f>
        <v>H</v>
      </c>
      <c r="F302" s="11">
        <v>1</v>
      </c>
      <c r="G302" s="67">
        <f>IF(A302="COMPOSICAO",VLOOKUP("TOTAL SEM BDI - "&amp;B302,CPUAUX3!$A:$J,9,FALSE),VLOOKUP(B302,I!$A:$E,5,FALSE))</f>
        <v>0.08</v>
      </c>
      <c r="H302" s="68"/>
      <c r="I302" s="67">
        <f t="shared" si="36"/>
        <v>0.08</v>
      </c>
      <c r="J302" s="68"/>
      <c r="M302" s="11">
        <f t="shared" si="37"/>
        <v>37373</v>
      </c>
      <c r="N302" s="11">
        <f>SUMIF(CPUAUX1!M:M,B298,CPUAUX1!O:O)</f>
        <v>2.3623034000000001</v>
      </c>
      <c r="O302" s="11">
        <f t="shared" si="38"/>
        <v>2.3623034000000001</v>
      </c>
      <c r="Q302" s="11">
        <f ca="1">SUMIF(CPUAUX1!M:M,B298,CPUAUX1!R:R)</f>
        <v>0</v>
      </c>
      <c r="R302" s="11">
        <f t="shared" ca="1" si="39"/>
        <v>0</v>
      </c>
    </row>
    <row r="303" spans="1:18" ht="30">
      <c r="A303" s="11" t="s">
        <v>2652</v>
      </c>
      <c r="B303" s="11">
        <v>37372</v>
      </c>
      <c r="C303" s="11" t="str">
        <f>VLOOKUP(B303,IF(A303="COMPOSICAO",S!$A:$E,I!$A:$E),2,FALSE)</f>
        <v>SINAPI</v>
      </c>
      <c r="D303" s="23" t="str">
        <f>VLOOKUP(B303,IF(A303="COMPOSICAO",S!$A:$E,I!$A:$E),3,FALSE)</f>
        <v>EXAMES - HORISTA (COLETADO CAIXA - ENCARGOS COMPLEMENTARES)</v>
      </c>
      <c r="E303" s="11" t="str">
        <f>VLOOKUP(B303,IF(A303="COMPOSICAO",S!$A:$E,I!$A:$E),4,FALSE)</f>
        <v>H</v>
      </c>
      <c r="F303" s="11">
        <v>1</v>
      </c>
      <c r="G303" s="67">
        <f>IF(A303="COMPOSICAO",VLOOKUP("TOTAL SEM BDI - "&amp;B303,CPUAUX3!$A:$J,9,FALSE),VLOOKUP(B303,I!$A:$E,5,FALSE))</f>
        <v>1.43</v>
      </c>
      <c r="H303" s="68"/>
      <c r="I303" s="67">
        <f t="shared" si="36"/>
        <v>1.43</v>
      </c>
      <c r="J303" s="68"/>
      <c r="M303" s="11">
        <f t="shared" si="37"/>
        <v>37372</v>
      </c>
      <c r="N303" s="11">
        <f>SUMIF(CPUAUX1!M:M,B298,CPUAUX1!O:O)</f>
        <v>2.3623034000000001</v>
      </c>
      <c r="O303" s="11">
        <f t="shared" si="38"/>
        <v>2.3623034000000001</v>
      </c>
      <c r="Q303" s="11">
        <f ca="1">SUMIF(CPUAUX1!M:M,B298,CPUAUX1!R:R)</f>
        <v>0</v>
      </c>
      <c r="R303" s="11">
        <f t="shared" ca="1" si="39"/>
        <v>0</v>
      </c>
    </row>
    <row r="304" spans="1:18" ht="30">
      <c r="A304" s="11" t="s">
        <v>2652</v>
      </c>
      <c r="B304" s="11">
        <v>37371</v>
      </c>
      <c r="C304" s="11" t="str">
        <f>VLOOKUP(B304,IF(A304="COMPOSICAO",S!$A:$E,I!$A:$E),2,FALSE)</f>
        <v>SINAPI</v>
      </c>
      <c r="D304" s="23" t="str">
        <f>VLOOKUP(B304,IF(A304="COMPOSICAO",S!$A:$E,I!$A:$E),3,FALSE)</f>
        <v>TRANSPORTE - HORISTA (COLETADO CAIXA - ENCARGOS COMPLEMENTARES)</v>
      </c>
      <c r="E304" s="11" t="str">
        <f>VLOOKUP(B304,IF(A304="COMPOSICAO",S!$A:$E,I!$A:$E),4,FALSE)</f>
        <v>H</v>
      </c>
      <c r="F304" s="11">
        <v>1</v>
      </c>
      <c r="G304" s="67">
        <f>IF(A304="COMPOSICAO",VLOOKUP("TOTAL SEM BDI - "&amp;B304,CPUAUX3!$A:$J,9,FALSE),VLOOKUP(B304,I!$A:$E,5,FALSE))</f>
        <v>0.56999999999999995</v>
      </c>
      <c r="H304" s="68"/>
      <c r="I304" s="67">
        <f t="shared" si="36"/>
        <v>0.56999999999999995</v>
      </c>
      <c r="J304" s="68"/>
      <c r="M304" s="11">
        <f t="shared" si="37"/>
        <v>37371</v>
      </c>
      <c r="N304" s="11">
        <f>SUMIF(CPUAUX1!M:M,B298,CPUAUX1!O:O)</f>
        <v>2.3623034000000001</v>
      </c>
      <c r="O304" s="11">
        <f t="shared" si="38"/>
        <v>2.3623034000000001</v>
      </c>
      <c r="Q304" s="11">
        <f ca="1">SUMIF(CPUAUX1!M:M,B298,CPUAUX1!R:R)</f>
        <v>0</v>
      </c>
      <c r="R304" s="11">
        <f t="shared" ca="1" si="39"/>
        <v>0</v>
      </c>
    </row>
    <row r="305" spans="1:18" ht="30">
      <c r="A305" s="11" t="s">
        <v>2652</v>
      </c>
      <c r="B305" s="11">
        <v>37370</v>
      </c>
      <c r="C305" s="11" t="str">
        <f>VLOOKUP(B305,IF(A305="COMPOSICAO",S!$A:$E,I!$A:$E),2,FALSE)</f>
        <v>SINAPI</v>
      </c>
      <c r="D305" s="23" t="str">
        <f>VLOOKUP(B305,IF(A305="COMPOSICAO",S!$A:$E,I!$A:$E),3,FALSE)</f>
        <v>ALIMENTACAO - HORISTA (COLETADO CAIXA - ENCARGOS COMPLEMENTARES)</v>
      </c>
      <c r="E305" s="11" t="str">
        <f>VLOOKUP(B305,IF(A305="COMPOSICAO",S!$A:$E,I!$A:$E),4,FALSE)</f>
        <v>H</v>
      </c>
      <c r="F305" s="11">
        <v>1</v>
      </c>
      <c r="G305" s="67">
        <f>IF(A305="COMPOSICAO",VLOOKUP("TOTAL SEM BDI - "&amp;B305,CPUAUX3!$A:$J,9,FALSE),VLOOKUP(B305,I!$A:$E,5,FALSE))</f>
        <v>2.46</v>
      </c>
      <c r="H305" s="68"/>
      <c r="I305" s="67">
        <f t="shared" si="36"/>
        <v>2.46</v>
      </c>
      <c r="J305" s="68"/>
      <c r="M305" s="11">
        <f t="shared" si="37"/>
        <v>37370</v>
      </c>
      <c r="N305" s="11">
        <f>SUMIF(CPUAUX1!M:M,B298,CPUAUX1!O:O)</f>
        <v>2.3623034000000001</v>
      </c>
      <c r="O305" s="11">
        <f t="shared" si="38"/>
        <v>2.3623034000000001</v>
      </c>
      <c r="Q305" s="11">
        <f ca="1">SUMIF(CPUAUX1!M:M,B298,CPUAUX1!R:R)</f>
        <v>0</v>
      </c>
      <c r="R305" s="11">
        <f t="shared" ca="1" si="39"/>
        <v>0</v>
      </c>
    </row>
    <row r="306" spans="1:18">
      <c r="A306" s="11" t="s">
        <v>2652</v>
      </c>
      <c r="B306" s="11">
        <v>6117</v>
      </c>
      <c r="C306" s="11" t="str">
        <f>VLOOKUP(B306,IF(A306="COMPOSICAO",S!$A:$E,I!$A:$E),2,FALSE)</f>
        <v>SINAPI</v>
      </c>
      <c r="D306" s="23" t="str">
        <f>VLOOKUP(B306,IF(A306="COMPOSICAO",S!$A:$E,I!$A:$E),3,FALSE)</f>
        <v>CARPINTEIRO AUXILIAR (HORISTA)</v>
      </c>
      <c r="E306" s="11" t="str">
        <f>VLOOKUP(B306,IF(A306="COMPOSICAO",S!$A:$E,I!$A:$E),4,FALSE)</f>
        <v>H</v>
      </c>
      <c r="F306" s="11">
        <v>1</v>
      </c>
      <c r="G306" s="67">
        <f>IF(A306="COMPOSICAO",VLOOKUP("TOTAL SEM BDI - "&amp;B306,CPUAUX3!$A:$J,9,FALSE),VLOOKUP(B306,I!$A:$E,5,FALSE))</f>
        <v>15.57</v>
      </c>
      <c r="H306" s="68"/>
      <c r="I306" s="67">
        <f t="shared" si="36"/>
        <v>15.57</v>
      </c>
      <c r="J306" s="68"/>
      <c r="M306" s="11">
        <f t="shared" si="37"/>
        <v>6117</v>
      </c>
      <c r="N306" s="11">
        <f>SUMIF(CPUAUX1!M:M,B298,CPUAUX1!O:O)</f>
        <v>2.3623034000000001</v>
      </c>
      <c r="O306" s="11">
        <f t="shared" si="38"/>
        <v>2.3623034000000001</v>
      </c>
      <c r="Q306" s="11">
        <f ca="1">SUMIF(CPUAUX1!M:M,B298,CPUAUX1!R:R)</f>
        <v>0</v>
      </c>
      <c r="R306" s="11">
        <f t="shared" ca="1" si="39"/>
        <v>0</v>
      </c>
    </row>
    <row r="307" spans="1:18">
      <c r="A307" s="50" t="str">
        <f>"TOTAL SEM BDI - "&amp;B298</f>
        <v>TOTAL SEM BDI - 88239</v>
      </c>
      <c r="B307" s="51"/>
      <c r="C307" s="51"/>
      <c r="D307" s="51"/>
      <c r="E307" s="51"/>
      <c r="F307" s="51"/>
      <c r="G307" s="51"/>
      <c r="H307" s="52"/>
      <c r="I307" s="67">
        <f>SUM(I298:I306)</f>
        <v>22.2</v>
      </c>
      <c r="J307" s="68"/>
    </row>
    <row r="309" spans="1:18">
      <c r="A309" s="9" t="s">
        <v>2646</v>
      </c>
      <c r="B309" s="9" t="s">
        <v>102</v>
      </c>
      <c r="C309" s="9" t="s">
        <v>103</v>
      </c>
      <c r="D309" s="9" t="s">
        <v>36</v>
      </c>
      <c r="E309" s="9" t="s">
        <v>104</v>
      </c>
      <c r="F309" s="9" t="s">
        <v>788</v>
      </c>
      <c r="G309" s="63" t="s">
        <v>2647</v>
      </c>
      <c r="H309" s="64"/>
      <c r="I309" s="63" t="s">
        <v>24</v>
      </c>
      <c r="J309" s="64"/>
    </row>
    <row r="310" spans="1:18" ht="45">
      <c r="A310" s="21" t="s">
        <v>2905</v>
      </c>
      <c r="B310" s="21">
        <v>91689</v>
      </c>
      <c r="C310" s="21" t="str">
        <f>VLOOKUP(B310,S!$A:$G,2,FALSE)</f>
        <v>SINAPI</v>
      </c>
      <c r="D310" s="22" t="str">
        <f>VLOOKUP(B310,S!$A:$G,3,FALSE)</f>
        <v>SERRA CIRCULAR DE BANCADA COM MOTOR ELÉTRICO POTÊNCIA DE 5HP, COM COIFA PARA DISCO 10" - JUROS. AF_08/2015</v>
      </c>
      <c r="E310" s="21" t="str">
        <f>VLOOKUP(B310,S!$A:$G,4,FALSE)</f>
        <v>H</v>
      </c>
      <c r="F310" s="21"/>
      <c r="G310" s="65">
        <f>I312</f>
        <v>0.01</v>
      </c>
      <c r="H310" s="66"/>
      <c r="I310" s="65"/>
      <c r="J310" s="66"/>
      <c r="K310" s="30">
        <f>VLOOKUP(B310,S!A:G,5,FALSE)</f>
        <v>0.01</v>
      </c>
      <c r="L310" s="21" t="str">
        <f>IF(K310=G310,"OK, CONFORME TABELA",IF(G310&gt;K310,"ACIMA DA TABELA: ","ABAIXO DA TABELA: ")&amp;TRUNC((G310*100)/K310,2)&amp;" %")</f>
        <v>OK, CONFORME TABELA</v>
      </c>
    </row>
    <row r="311" spans="1:18" ht="45">
      <c r="A311" s="11" t="s">
        <v>2652</v>
      </c>
      <c r="B311" s="11">
        <v>14618</v>
      </c>
      <c r="C311" s="11" t="str">
        <f>VLOOKUP(B311,IF(A311="COMPOSICAO",S!$A:$E,I!$A:$E),2,FALSE)</f>
        <v>SINAPI</v>
      </c>
      <c r="D311" s="23" t="str">
        <f>VLOOKUP(B311,IF(A311="COMPOSICAO",S!$A:$E,I!$A:$E),3,FALSE)</f>
        <v>SERRA CIRCULAR DE BANCADA COM MOTOR ELETRICO, POTENCIA DE *1600* W, PARA DISCO DE DIAMETRO DE 10" (250 MM)</v>
      </c>
      <c r="E311" s="11" t="str">
        <f>VLOOKUP(B311,IF(A311="COMPOSICAO",S!$A:$E,I!$A:$E),4,FALSE)</f>
        <v>UN</v>
      </c>
      <c r="F311" s="11">
        <v>1.4800000000000001E-5</v>
      </c>
      <c r="G311" s="67">
        <f>IF(A311="COMPOSICAO",VLOOKUP("TOTAL SEM BDI - "&amp;B311,CPUAUX3!$A:$J,9,FALSE),VLOOKUP(B311,I!$A:$E,5,FALSE))</f>
        <v>1252.51</v>
      </c>
      <c r="H311" s="68"/>
      <c r="I311" s="67">
        <f>TRUNC(F311*G311,2)</f>
        <v>0.01</v>
      </c>
      <c r="J311" s="68"/>
      <c r="M311" s="11">
        <f>B311</f>
        <v>14618</v>
      </c>
      <c r="N311" s="11">
        <f>SUMIF(CPUAUX1!M:M,B310,CPUAUX1!O:O)</f>
        <v>621.19108400000005</v>
      </c>
      <c r="O311" s="11">
        <f>F311*N311</f>
        <v>9.1936280432000014E-3</v>
      </c>
      <c r="Q311" s="11">
        <f ca="1">SUMIF(CPUAUX1!M:M,B310,CPUAUX1!R:R)</f>
        <v>0</v>
      </c>
      <c r="R311" s="11">
        <f ca="1">F311*Q311</f>
        <v>0</v>
      </c>
    </row>
    <row r="312" spans="1:18">
      <c r="A312" s="50" t="str">
        <f>"TOTAL SEM BDI - "&amp;B310</f>
        <v>TOTAL SEM BDI - 91689</v>
      </c>
      <c r="B312" s="51"/>
      <c r="C312" s="51"/>
      <c r="D312" s="51"/>
      <c r="E312" s="51"/>
      <c r="F312" s="51"/>
      <c r="G312" s="51"/>
      <c r="H312" s="52"/>
      <c r="I312" s="67">
        <f>SUM(I310:I311)</f>
        <v>0.01</v>
      </c>
      <c r="J312" s="68"/>
    </row>
    <row r="314" spans="1:18">
      <c r="A314" s="9" t="s">
        <v>2646</v>
      </c>
      <c r="B314" s="9" t="s">
        <v>102</v>
      </c>
      <c r="C314" s="9" t="s">
        <v>103</v>
      </c>
      <c r="D314" s="9" t="s">
        <v>36</v>
      </c>
      <c r="E314" s="9" t="s">
        <v>104</v>
      </c>
      <c r="F314" s="9" t="s">
        <v>788</v>
      </c>
      <c r="G314" s="63" t="s">
        <v>2647</v>
      </c>
      <c r="H314" s="64"/>
      <c r="I314" s="63" t="s">
        <v>24</v>
      </c>
      <c r="J314" s="64"/>
    </row>
    <row r="315" spans="1:18" ht="45">
      <c r="A315" s="21" t="s">
        <v>2905</v>
      </c>
      <c r="B315" s="21">
        <v>91688</v>
      </c>
      <c r="C315" s="21" t="str">
        <f>VLOOKUP(B315,S!$A:$G,2,FALSE)</f>
        <v>SINAPI</v>
      </c>
      <c r="D315" s="22" t="str">
        <f>VLOOKUP(B315,S!$A:$G,3,FALSE)</f>
        <v>SERRA CIRCULAR DE BANCADA COM MOTOR ELÉTRICO POTÊNCIA DE 5HP, COM COIFA PARA DISCO 10" - DEPRECIAÇÃO. AF_08/2015</v>
      </c>
      <c r="E315" s="21" t="str">
        <f>VLOOKUP(B315,S!$A:$G,4,FALSE)</f>
        <v>H</v>
      </c>
      <c r="F315" s="21"/>
      <c r="G315" s="65">
        <f>I317</f>
        <v>0.09</v>
      </c>
      <c r="H315" s="66"/>
      <c r="I315" s="65"/>
      <c r="J315" s="66"/>
      <c r="K315" s="30">
        <f>VLOOKUP(B315,S!A:G,5,FALSE)</f>
        <v>0.09</v>
      </c>
      <c r="L315" s="21" t="str">
        <f>IF(K315=G315,"OK, CONFORME TABELA",IF(G315&gt;K315,"ACIMA DA TABELA: ","ABAIXO DA TABELA: ")&amp;TRUNC((G315*100)/K315,2)&amp;" %")</f>
        <v>OK, CONFORME TABELA</v>
      </c>
    </row>
    <row r="316" spans="1:18" ht="45">
      <c r="A316" s="11" t="s">
        <v>2652</v>
      </c>
      <c r="B316" s="11">
        <v>14618</v>
      </c>
      <c r="C316" s="11" t="str">
        <f>VLOOKUP(B316,IF(A316="COMPOSICAO",S!$A:$E,I!$A:$E),2,FALSE)</f>
        <v>SINAPI</v>
      </c>
      <c r="D316" s="23" t="str">
        <f>VLOOKUP(B316,IF(A316="COMPOSICAO",S!$A:$E,I!$A:$E),3,FALSE)</f>
        <v>SERRA CIRCULAR DE BANCADA COM MOTOR ELETRICO, POTENCIA DE *1600* W, PARA DISCO DE DIAMETRO DE 10" (250 MM)</v>
      </c>
      <c r="E316" s="11" t="str">
        <f>VLOOKUP(B316,IF(A316="COMPOSICAO",S!$A:$E,I!$A:$E),4,FALSE)</f>
        <v>UN</v>
      </c>
      <c r="F316" s="11">
        <v>7.2000000000000002E-5</v>
      </c>
      <c r="G316" s="67">
        <f>IF(A316="COMPOSICAO",VLOOKUP("TOTAL SEM BDI - "&amp;B316,CPUAUX3!$A:$J,9,FALSE),VLOOKUP(B316,I!$A:$E,5,FALSE))</f>
        <v>1252.51</v>
      </c>
      <c r="H316" s="68"/>
      <c r="I316" s="67">
        <f>TRUNC(F316*G316,2)</f>
        <v>0.09</v>
      </c>
      <c r="J316" s="68"/>
      <c r="M316" s="11">
        <f>B316</f>
        <v>14618</v>
      </c>
      <c r="N316" s="11">
        <f>SUMIF(CPUAUX1!M:M,B315,CPUAUX1!O:O)</f>
        <v>621.19108400000005</v>
      </c>
      <c r="O316" s="11">
        <f>F316*N316</f>
        <v>4.4725758048000004E-2</v>
      </c>
      <c r="Q316" s="11">
        <f ca="1">SUMIF(CPUAUX1!M:M,B315,CPUAUX1!R:R)</f>
        <v>0</v>
      </c>
      <c r="R316" s="11">
        <f ca="1">F316*Q316</f>
        <v>0</v>
      </c>
    </row>
    <row r="317" spans="1:18">
      <c r="A317" s="50" t="str">
        <f>"TOTAL SEM BDI - "&amp;B315</f>
        <v>TOTAL SEM BDI - 91688</v>
      </c>
      <c r="B317" s="51"/>
      <c r="C317" s="51"/>
      <c r="D317" s="51"/>
      <c r="E317" s="51"/>
      <c r="F317" s="51"/>
      <c r="G317" s="51"/>
      <c r="H317" s="52"/>
      <c r="I317" s="67">
        <f>SUM(I315:I316)</f>
        <v>0.09</v>
      </c>
      <c r="J317" s="68"/>
    </row>
    <row r="319" spans="1:18">
      <c r="A319" s="9" t="s">
        <v>2646</v>
      </c>
      <c r="B319" s="9" t="s">
        <v>102</v>
      </c>
      <c r="C319" s="9" t="s">
        <v>103</v>
      </c>
      <c r="D319" s="9" t="s">
        <v>36</v>
      </c>
      <c r="E319" s="9" t="s">
        <v>104</v>
      </c>
      <c r="F319" s="9" t="s">
        <v>788</v>
      </c>
      <c r="G319" s="63" t="s">
        <v>2647</v>
      </c>
      <c r="H319" s="64"/>
      <c r="I319" s="63" t="s">
        <v>24</v>
      </c>
      <c r="J319" s="64"/>
    </row>
    <row r="320" spans="1:18" ht="30">
      <c r="A320" s="21" t="s">
        <v>2895</v>
      </c>
      <c r="B320" s="21">
        <v>88297</v>
      </c>
      <c r="C320" s="21" t="str">
        <f>VLOOKUP(B320,S!$A:$G,2,FALSE)</f>
        <v>SINAPI</v>
      </c>
      <c r="D320" s="22" t="str">
        <f>VLOOKUP(B320,S!$A:$G,3,FALSE)</f>
        <v>OPERADOR DE MÁQUINAS E EQUIPAMENTOS COM ENCARGOS COMPLEMENTARES</v>
      </c>
      <c r="E320" s="21" t="str">
        <f>VLOOKUP(B320,S!$A:$G,4,FALSE)</f>
        <v>H</v>
      </c>
      <c r="F320" s="21"/>
      <c r="G320" s="65">
        <f>I329</f>
        <v>27.16</v>
      </c>
      <c r="H320" s="66"/>
      <c r="I320" s="65"/>
      <c r="J320" s="66"/>
      <c r="K320" s="30">
        <f>VLOOKUP(B320,S!A:G,5,FALSE)</f>
        <v>27.16</v>
      </c>
      <c r="L320" s="21" t="str">
        <f>IF(K320=G320,"OK, CONFORME TABELA",IF(G320&gt;K320,"ACIMA DA TABELA: ","ABAIXO DA TABELA: ")&amp;TRUNC((G320*100)/K320,2)&amp;" %")</f>
        <v>OK, CONFORME TABELA</v>
      </c>
    </row>
    <row r="321" spans="1:18" ht="30">
      <c r="A321" s="11" t="s">
        <v>2650</v>
      </c>
      <c r="B321" s="11">
        <v>95360</v>
      </c>
      <c r="C321" s="11" t="str">
        <f>VLOOKUP(B321,IF(A321="COMPOSICAO",S!$A:$E,I!$A:$E),2,FALSE)</f>
        <v>SINAPI</v>
      </c>
      <c r="D321" s="23" t="str">
        <f>VLOOKUP(B321,IF(A321="COMPOSICAO",S!$A:$E,I!$A:$E),3,FALSE)</f>
        <v>CURSO DE CAPACITAÇÃO PARA OPERADOR DE MÁQUINAS E EQUIPAMENTOS (ENCARGOS COMPLEMENTARES) - HORISTA</v>
      </c>
      <c r="E321" s="11" t="str">
        <f>VLOOKUP(B321,IF(A321="COMPOSICAO",S!$A:$E,I!$A:$E),4,FALSE)</f>
        <v>H</v>
      </c>
      <c r="F321" s="11">
        <v>1</v>
      </c>
      <c r="G321" s="67">
        <f>IF(A321="COMPOSICAO",VLOOKUP("TOTAL SEM BDI - "&amp;B321,CPUAUX3!$A:$J,9,FALSE),VLOOKUP(B321,I!$A:$E,5,FALSE))</f>
        <v>0.24</v>
      </c>
      <c r="H321" s="68"/>
      <c r="I321" s="67">
        <f t="shared" ref="I321:I328" si="40">TRUNC(F321*G321,2)</f>
        <v>0.24</v>
      </c>
      <c r="J321" s="68"/>
      <c r="M321" s="11">
        <f t="shared" ref="M321:M328" si="41">B321</f>
        <v>95360</v>
      </c>
      <c r="N321" s="11">
        <f>SUMIF(CPUAUX1!M:M,B320,CPUAUX1!O:O)</f>
        <v>621.19108400000005</v>
      </c>
      <c r="O321" s="11">
        <f t="shared" ref="O321:O328" si="42">F321*N321</f>
        <v>621.19108400000005</v>
      </c>
      <c r="Q321" s="11">
        <f ca="1">SUMIF(CPUAUX1!M:M,B320,CPUAUX1!R:R)</f>
        <v>0</v>
      </c>
      <c r="R321" s="11">
        <f t="shared" ref="R321:R328" ca="1" si="43">F321*Q321</f>
        <v>0</v>
      </c>
    </row>
    <row r="322" spans="1:18" ht="30">
      <c r="A322" s="11" t="s">
        <v>2652</v>
      </c>
      <c r="B322" s="11">
        <v>43488</v>
      </c>
      <c r="C322" s="11" t="str">
        <f>VLOOKUP(B322,IF(A322="COMPOSICAO",S!$A:$E,I!$A:$E),2,FALSE)</f>
        <v>SINAPI</v>
      </c>
      <c r="D322" s="23" t="str">
        <f>VLOOKUP(B322,IF(A322="COMPOSICAO",S!$A:$E,I!$A:$E),3,FALSE)</f>
        <v>EPI - FAMILIA OPERADOR ESCAVADEIRA - HORISTA (ENCARGOS COMPLEMENTARES - COLETADO CAIXA)</v>
      </c>
      <c r="E322" s="11" t="str">
        <f>VLOOKUP(B322,IF(A322="COMPOSICAO",S!$A:$E,I!$A:$E),4,FALSE)</f>
        <v>H</v>
      </c>
      <c r="F322" s="11">
        <v>1</v>
      </c>
      <c r="G322" s="67">
        <f>IF(A322="COMPOSICAO",VLOOKUP("TOTAL SEM BDI - "&amp;B322,CPUAUX3!$A:$J,9,FALSE),VLOOKUP(B322,I!$A:$E,5,FALSE))</f>
        <v>0.89</v>
      </c>
      <c r="H322" s="68"/>
      <c r="I322" s="67">
        <f t="shared" si="40"/>
        <v>0.89</v>
      </c>
      <c r="J322" s="68"/>
      <c r="M322" s="11">
        <f t="shared" si="41"/>
        <v>43488</v>
      </c>
      <c r="N322" s="11">
        <f>SUMIF(CPUAUX1!M:M,B320,CPUAUX1!O:O)</f>
        <v>621.19108400000005</v>
      </c>
      <c r="O322" s="11">
        <f t="shared" si="42"/>
        <v>621.19108400000005</v>
      </c>
      <c r="Q322" s="11">
        <f ca="1">SUMIF(CPUAUX1!M:M,B320,CPUAUX1!R:R)</f>
        <v>0</v>
      </c>
      <c r="R322" s="11">
        <f t="shared" ca="1" si="43"/>
        <v>0</v>
      </c>
    </row>
    <row r="323" spans="1:18" ht="30">
      <c r="A323" s="11" t="s">
        <v>2652</v>
      </c>
      <c r="B323" s="11">
        <v>43464</v>
      </c>
      <c r="C323" s="11" t="str">
        <f>VLOOKUP(B323,IF(A323="COMPOSICAO",S!$A:$E,I!$A:$E),2,FALSE)</f>
        <v>SINAPI</v>
      </c>
      <c r="D323" s="23" t="str">
        <f>VLOOKUP(B323,IF(A323="COMPOSICAO",S!$A:$E,I!$A:$E),3,FALSE)</f>
        <v>FERRAMENTAS - FAMILIA OPERADOR ESCAVADEIRA - HORISTA (ENCARGOS COMPLEMENTARES - COLETADO CAIXA)</v>
      </c>
      <c r="E323" s="11" t="str">
        <f>VLOOKUP(B323,IF(A323="COMPOSICAO",S!$A:$E,I!$A:$E),4,FALSE)</f>
        <v>H</v>
      </c>
      <c r="F323" s="11">
        <v>1</v>
      </c>
      <c r="G323" s="67">
        <f>IF(A323="COMPOSICAO",VLOOKUP("TOTAL SEM BDI - "&amp;B323,CPUAUX3!$A:$J,9,FALSE),VLOOKUP(B323,I!$A:$E,5,FALSE))</f>
        <v>0.01</v>
      </c>
      <c r="H323" s="68"/>
      <c r="I323" s="67">
        <f t="shared" si="40"/>
        <v>0.01</v>
      </c>
      <c r="J323" s="68"/>
      <c r="M323" s="11">
        <f t="shared" si="41"/>
        <v>43464</v>
      </c>
      <c r="N323" s="11">
        <f>SUMIF(CPUAUX1!M:M,B320,CPUAUX1!O:O)</f>
        <v>621.19108400000005</v>
      </c>
      <c r="O323" s="11">
        <f t="shared" si="42"/>
        <v>621.19108400000005</v>
      </c>
      <c r="Q323" s="11">
        <f ca="1">SUMIF(CPUAUX1!M:M,B320,CPUAUX1!R:R)</f>
        <v>0</v>
      </c>
      <c r="R323" s="11">
        <f t="shared" ca="1" si="43"/>
        <v>0</v>
      </c>
    </row>
    <row r="324" spans="1:18" ht="30">
      <c r="A324" s="11" t="s">
        <v>2652</v>
      </c>
      <c r="B324" s="11">
        <v>37373</v>
      </c>
      <c r="C324" s="11" t="str">
        <f>VLOOKUP(B324,IF(A324="COMPOSICAO",S!$A:$E,I!$A:$E),2,FALSE)</f>
        <v>SINAPI</v>
      </c>
      <c r="D324" s="23" t="str">
        <f>VLOOKUP(B324,IF(A324="COMPOSICAO",S!$A:$E,I!$A:$E),3,FALSE)</f>
        <v>SEGURO - HORISTA (COLETADO CAIXA - ENCARGOS COMPLEMENTARES)</v>
      </c>
      <c r="E324" s="11" t="str">
        <f>VLOOKUP(B324,IF(A324="COMPOSICAO",S!$A:$E,I!$A:$E),4,FALSE)</f>
        <v>H</v>
      </c>
      <c r="F324" s="11">
        <v>1</v>
      </c>
      <c r="G324" s="67">
        <f>IF(A324="COMPOSICAO",VLOOKUP("TOTAL SEM BDI - "&amp;B324,CPUAUX3!$A:$J,9,FALSE),VLOOKUP(B324,I!$A:$E,5,FALSE))</f>
        <v>0.08</v>
      </c>
      <c r="H324" s="68"/>
      <c r="I324" s="67">
        <f t="shared" si="40"/>
        <v>0.08</v>
      </c>
      <c r="J324" s="68"/>
      <c r="M324" s="11">
        <f t="shared" si="41"/>
        <v>37373</v>
      </c>
      <c r="N324" s="11">
        <f>SUMIF(CPUAUX1!M:M,B320,CPUAUX1!O:O)</f>
        <v>621.19108400000005</v>
      </c>
      <c r="O324" s="11">
        <f t="shared" si="42"/>
        <v>621.19108400000005</v>
      </c>
      <c r="Q324" s="11">
        <f ca="1">SUMIF(CPUAUX1!M:M,B320,CPUAUX1!R:R)</f>
        <v>0</v>
      </c>
      <c r="R324" s="11">
        <f t="shared" ca="1" si="43"/>
        <v>0</v>
      </c>
    </row>
    <row r="325" spans="1:18" ht="30">
      <c r="A325" s="11" t="s">
        <v>2652</v>
      </c>
      <c r="B325" s="11">
        <v>37372</v>
      </c>
      <c r="C325" s="11" t="str">
        <f>VLOOKUP(B325,IF(A325="COMPOSICAO",S!$A:$E,I!$A:$E),2,FALSE)</f>
        <v>SINAPI</v>
      </c>
      <c r="D325" s="23" t="str">
        <f>VLOOKUP(B325,IF(A325="COMPOSICAO",S!$A:$E,I!$A:$E),3,FALSE)</f>
        <v>EXAMES - HORISTA (COLETADO CAIXA - ENCARGOS COMPLEMENTARES)</v>
      </c>
      <c r="E325" s="11" t="str">
        <f>VLOOKUP(B325,IF(A325="COMPOSICAO",S!$A:$E,I!$A:$E),4,FALSE)</f>
        <v>H</v>
      </c>
      <c r="F325" s="11">
        <v>1</v>
      </c>
      <c r="G325" s="67">
        <f>IF(A325="COMPOSICAO",VLOOKUP("TOTAL SEM BDI - "&amp;B325,CPUAUX3!$A:$J,9,FALSE),VLOOKUP(B325,I!$A:$E,5,FALSE))</f>
        <v>1.43</v>
      </c>
      <c r="H325" s="68"/>
      <c r="I325" s="67">
        <f t="shared" si="40"/>
        <v>1.43</v>
      </c>
      <c r="J325" s="68"/>
      <c r="M325" s="11">
        <f t="shared" si="41"/>
        <v>37372</v>
      </c>
      <c r="N325" s="11">
        <f>SUMIF(CPUAUX1!M:M,B320,CPUAUX1!O:O)</f>
        <v>621.19108400000005</v>
      </c>
      <c r="O325" s="11">
        <f t="shared" si="42"/>
        <v>621.19108400000005</v>
      </c>
      <c r="Q325" s="11">
        <f ca="1">SUMIF(CPUAUX1!M:M,B320,CPUAUX1!R:R)</f>
        <v>0</v>
      </c>
      <c r="R325" s="11">
        <f t="shared" ca="1" si="43"/>
        <v>0</v>
      </c>
    </row>
    <row r="326" spans="1:18" ht="30">
      <c r="A326" s="11" t="s">
        <v>2652</v>
      </c>
      <c r="B326" s="11">
        <v>37371</v>
      </c>
      <c r="C326" s="11" t="str">
        <f>VLOOKUP(B326,IF(A326="COMPOSICAO",S!$A:$E,I!$A:$E),2,FALSE)</f>
        <v>SINAPI</v>
      </c>
      <c r="D326" s="23" t="str">
        <f>VLOOKUP(B326,IF(A326="COMPOSICAO",S!$A:$E,I!$A:$E),3,FALSE)</f>
        <v>TRANSPORTE - HORISTA (COLETADO CAIXA - ENCARGOS COMPLEMENTARES)</v>
      </c>
      <c r="E326" s="11" t="str">
        <f>VLOOKUP(B326,IF(A326="COMPOSICAO",S!$A:$E,I!$A:$E),4,FALSE)</f>
        <v>H</v>
      </c>
      <c r="F326" s="11">
        <v>1</v>
      </c>
      <c r="G326" s="67">
        <f>IF(A326="COMPOSICAO",VLOOKUP("TOTAL SEM BDI - "&amp;B326,CPUAUX3!$A:$J,9,FALSE),VLOOKUP(B326,I!$A:$E,5,FALSE))</f>
        <v>0.56999999999999995</v>
      </c>
      <c r="H326" s="68"/>
      <c r="I326" s="67">
        <f t="shared" si="40"/>
        <v>0.56999999999999995</v>
      </c>
      <c r="J326" s="68"/>
      <c r="M326" s="11">
        <f t="shared" si="41"/>
        <v>37371</v>
      </c>
      <c r="N326" s="11">
        <f>SUMIF(CPUAUX1!M:M,B320,CPUAUX1!O:O)</f>
        <v>621.19108400000005</v>
      </c>
      <c r="O326" s="11">
        <f t="shared" si="42"/>
        <v>621.19108400000005</v>
      </c>
      <c r="Q326" s="11">
        <f ca="1">SUMIF(CPUAUX1!M:M,B320,CPUAUX1!R:R)</f>
        <v>0</v>
      </c>
      <c r="R326" s="11">
        <f t="shared" ca="1" si="43"/>
        <v>0</v>
      </c>
    </row>
    <row r="327" spans="1:18" ht="30">
      <c r="A327" s="11" t="s">
        <v>2652</v>
      </c>
      <c r="B327" s="11">
        <v>37370</v>
      </c>
      <c r="C327" s="11" t="str">
        <f>VLOOKUP(B327,IF(A327="COMPOSICAO",S!$A:$E,I!$A:$E),2,FALSE)</f>
        <v>SINAPI</v>
      </c>
      <c r="D327" s="23" t="str">
        <f>VLOOKUP(B327,IF(A327="COMPOSICAO",S!$A:$E,I!$A:$E),3,FALSE)</f>
        <v>ALIMENTACAO - HORISTA (COLETADO CAIXA - ENCARGOS COMPLEMENTARES)</v>
      </c>
      <c r="E327" s="11" t="str">
        <f>VLOOKUP(B327,IF(A327="COMPOSICAO",S!$A:$E,I!$A:$E),4,FALSE)</f>
        <v>H</v>
      </c>
      <c r="F327" s="11">
        <v>1</v>
      </c>
      <c r="G327" s="67">
        <f>IF(A327="COMPOSICAO",VLOOKUP("TOTAL SEM BDI - "&amp;B327,CPUAUX3!$A:$J,9,FALSE),VLOOKUP(B327,I!$A:$E,5,FALSE))</f>
        <v>2.46</v>
      </c>
      <c r="H327" s="68"/>
      <c r="I327" s="67">
        <f t="shared" si="40"/>
        <v>2.46</v>
      </c>
      <c r="J327" s="68"/>
      <c r="M327" s="11">
        <f t="shared" si="41"/>
        <v>37370</v>
      </c>
      <c r="N327" s="11">
        <f>SUMIF(CPUAUX1!M:M,B320,CPUAUX1!O:O)</f>
        <v>621.19108400000005</v>
      </c>
      <c r="O327" s="11">
        <f t="shared" si="42"/>
        <v>621.19108400000005</v>
      </c>
      <c r="Q327" s="11">
        <f ca="1">SUMIF(CPUAUX1!M:M,B320,CPUAUX1!R:R)</f>
        <v>0</v>
      </c>
      <c r="R327" s="11">
        <f t="shared" ca="1" si="43"/>
        <v>0</v>
      </c>
    </row>
    <row r="328" spans="1:18" ht="30">
      <c r="A328" s="11" t="s">
        <v>2652</v>
      </c>
      <c r="B328" s="11">
        <v>4230</v>
      </c>
      <c r="C328" s="11" t="str">
        <f>VLOOKUP(B328,IF(A328="COMPOSICAO",S!$A:$E,I!$A:$E),2,FALSE)</f>
        <v>SINAPI</v>
      </c>
      <c r="D328" s="23" t="str">
        <f>VLOOKUP(B328,IF(A328="COMPOSICAO",S!$A:$E,I!$A:$E),3,FALSE)</f>
        <v>OPERADOR DE MAQUINAS E TRATORES DIVERSOS - TERRAPLANAGEM (HORISTA)</v>
      </c>
      <c r="E328" s="11" t="str">
        <f>VLOOKUP(B328,IF(A328="COMPOSICAO",S!$A:$E,I!$A:$E),4,FALSE)</f>
        <v>H</v>
      </c>
      <c r="F328" s="11">
        <v>1</v>
      </c>
      <c r="G328" s="67">
        <f>IF(A328="COMPOSICAO",VLOOKUP("TOTAL SEM BDI - "&amp;B328,CPUAUX3!$A:$J,9,FALSE),VLOOKUP(B328,I!$A:$E,5,FALSE))</f>
        <v>21.48</v>
      </c>
      <c r="H328" s="68"/>
      <c r="I328" s="67">
        <f t="shared" si="40"/>
        <v>21.48</v>
      </c>
      <c r="J328" s="68"/>
      <c r="M328" s="11">
        <f t="shared" si="41"/>
        <v>4230</v>
      </c>
      <c r="N328" s="11">
        <f>SUMIF(CPUAUX1!M:M,B320,CPUAUX1!O:O)</f>
        <v>621.19108400000005</v>
      </c>
      <c r="O328" s="11">
        <f t="shared" si="42"/>
        <v>621.19108400000005</v>
      </c>
      <c r="Q328" s="11">
        <f ca="1">SUMIF(CPUAUX1!M:M,B320,CPUAUX1!R:R)</f>
        <v>0</v>
      </c>
      <c r="R328" s="11">
        <f t="shared" ca="1" si="43"/>
        <v>0</v>
      </c>
    </row>
    <row r="329" spans="1:18">
      <c r="A329" s="50" t="str">
        <f>"TOTAL SEM BDI - "&amp;B320</f>
        <v>TOTAL SEM BDI - 88297</v>
      </c>
      <c r="B329" s="51"/>
      <c r="C329" s="51"/>
      <c r="D329" s="51"/>
      <c r="E329" s="51"/>
      <c r="F329" s="51"/>
      <c r="G329" s="51"/>
      <c r="H329" s="52"/>
      <c r="I329" s="67">
        <f>SUM(I320:I328)</f>
        <v>27.16</v>
      </c>
      <c r="J329" s="68"/>
    </row>
    <row r="331" spans="1:18">
      <c r="A331" s="9" t="s">
        <v>2646</v>
      </c>
      <c r="B331" s="9" t="s">
        <v>102</v>
      </c>
      <c r="C331" s="9" t="s">
        <v>103</v>
      </c>
      <c r="D331" s="9" t="s">
        <v>36</v>
      </c>
      <c r="E331" s="9" t="s">
        <v>104</v>
      </c>
      <c r="F331" s="9" t="s">
        <v>788</v>
      </c>
      <c r="G331" s="63" t="s">
        <v>2647</v>
      </c>
      <c r="H331" s="64"/>
      <c r="I331" s="63" t="s">
        <v>24</v>
      </c>
      <c r="J331" s="64"/>
    </row>
    <row r="332" spans="1:18" ht="45">
      <c r="A332" s="21" t="s">
        <v>2905</v>
      </c>
      <c r="B332" s="21">
        <v>91691</v>
      </c>
      <c r="C332" s="21" t="str">
        <f>VLOOKUP(B332,S!$A:$G,2,FALSE)</f>
        <v>SINAPI</v>
      </c>
      <c r="D332" s="22" t="str">
        <f>VLOOKUP(B332,S!$A:$G,3,FALSE)</f>
        <v>SERRA CIRCULAR DE BANCADA COM MOTOR ELÉTRICO POTÊNCIA DE 5HP, COM COIFA PARA DISCO 10" - MATERIAIS NA OPERAÇÃO. AF_08/2015</v>
      </c>
      <c r="E332" s="21" t="str">
        <f>VLOOKUP(B332,S!$A:$G,4,FALSE)</f>
        <v>H</v>
      </c>
      <c r="F332" s="21"/>
      <c r="G332" s="65">
        <f>I334</f>
        <v>1.49</v>
      </c>
      <c r="H332" s="66"/>
      <c r="I332" s="65"/>
      <c r="J332" s="66"/>
      <c r="K332" s="30">
        <f>VLOOKUP(B332,S!A:G,5,FALSE)</f>
        <v>1.49</v>
      </c>
      <c r="L332" s="21" t="str">
        <f>IF(K332=G332,"OK, CONFORME TABELA",IF(G332&gt;K332,"ACIMA DA TABELA: ","ABAIXO DA TABELA: ")&amp;TRUNC((G332*100)/K332,2)&amp;" %")</f>
        <v>OK, CONFORME TABELA</v>
      </c>
    </row>
    <row r="333" spans="1:18">
      <c r="A333" s="11" t="s">
        <v>2652</v>
      </c>
      <c r="B333" s="11">
        <v>2705</v>
      </c>
      <c r="C333" s="11" t="str">
        <f>VLOOKUP(B333,IF(A333="COMPOSICAO",S!$A:$E,I!$A:$E),2,FALSE)</f>
        <v>SINAPI</v>
      </c>
      <c r="D333" s="23" t="str">
        <f>VLOOKUP(B333,IF(A333="COMPOSICAO",S!$A:$E,I!$A:$E),3,FALSE)</f>
        <v>ENERGIA ELETRICA ATE 2000 KWH INDUSTRIAL, SEM DEMANDA</v>
      </c>
      <c r="E333" s="11" t="str">
        <f>VLOOKUP(B333,IF(A333="COMPOSICAO",S!$A:$E,I!$A:$E),4,FALSE)</f>
        <v>KWH</v>
      </c>
      <c r="F333" s="11">
        <v>1.36</v>
      </c>
      <c r="G333" s="67">
        <f>IF(A333="COMPOSICAO",VLOOKUP("TOTAL SEM BDI - "&amp;B333,CPUAUX3!$A:$J,9,FALSE),VLOOKUP(B333,I!$A:$E,5,FALSE))</f>
        <v>1.1000000000000001</v>
      </c>
      <c r="H333" s="68"/>
      <c r="I333" s="67">
        <f>TRUNC(F333*G333,2)</f>
        <v>1.49</v>
      </c>
      <c r="J333" s="68"/>
      <c r="M333" s="11">
        <f>B333</f>
        <v>2705</v>
      </c>
      <c r="N333" s="11">
        <f>SUMIF(CPUAUX1!M:M,B332,CPUAUX1!O:O)</f>
        <v>107.62479400000001</v>
      </c>
      <c r="O333" s="11">
        <f>F333*N333</f>
        <v>146.36971984000002</v>
      </c>
      <c r="Q333" s="11">
        <f ca="1">SUMIF(CPUAUX1!M:M,B332,CPUAUX1!R:R)</f>
        <v>0</v>
      </c>
      <c r="R333" s="11">
        <f ca="1">F333*Q333</f>
        <v>0</v>
      </c>
    </row>
    <row r="334" spans="1:18">
      <c r="A334" s="50" t="str">
        <f>"TOTAL SEM BDI - "&amp;B332</f>
        <v>TOTAL SEM BDI - 91691</v>
      </c>
      <c r="B334" s="51"/>
      <c r="C334" s="51"/>
      <c r="D334" s="51"/>
      <c r="E334" s="51"/>
      <c r="F334" s="51"/>
      <c r="G334" s="51"/>
      <c r="H334" s="52"/>
      <c r="I334" s="67">
        <f>SUM(I332:I333)</f>
        <v>1.49</v>
      </c>
      <c r="J334" s="68"/>
    </row>
    <row r="336" spans="1:18">
      <c r="A336" s="9" t="s">
        <v>2646</v>
      </c>
      <c r="B336" s="9" t="s">
        <v>102</v>
      </c>
      <c r="C336" s="9" t="s">
        <v>103</v>
      </c>
      <c r="D336" s="9" t="s">
        <v>36</v>
      </c>
      <c r="E336" s="9" t="s">
        <v>104</v>
      </c>
      <c r="F336" s="9" t="s">
        <v>788</v>
      </c>
      <c r="G336" s="63" t="s">
        <v>2647</v>
      </c>
      <c r="H336" s="64"/>
      <c r="I336" s="63" t="s">
        <v>24</v>
      </c>
      <c r="J336" s="64"/>
    </row>
    <row r="337" spans="1:18" ht="45">
      <c r="A337" s="21" t="s">
        <v>2905</v>
      </c>
      <c r="B337" s="21">
        <v>91690</v>
      </c>
      <c r="C337" s="21" t="str">
        <f>VLOOKUP(B337,S!$A:$G,2,FALSE)</f>
        <v>SINAPI</v>
      </c>
      <c r="D337" s="22" t="str">
        <f>VLOOKUP(B337,S!$A:$G,3,FALSE)</f>
        <v>SERRA CIRCULAR DE BANCADA COM MOTOR ELÉTRICO POTÊNCIA DE 5HP, COM COIFA PARA DISCO 10" - MANUTENÇÃO. AF_08/2015</v>
      </c>
      <c r="E337" s="21" t="str">
        <f>VLOOKUP(B337,S!$A:$G,4,FALSE)</f>
        <v>H</v>
      </c>
      <c r="F337" s="21"/>
      <c r="G337" s="65">
        <f>I339</f>
        <v>0.06</v>
      </c>
      <c r="H337" s="66"/>
      <c r="I337" s="65"/>
      <c r="J337" s="66"/>
      <c r="K337" s="30">
        <f>VLOOKUP(B337,S!A:G,5,FALSE)</f>
        <v>0.06</v>
      </c>
      <c r="L337" s="21" t="str">
        <f>IF(K337=G337,"OK, CONFORME TABELA",IF(G337&gt;K337,"ACIMA DA TABELA: ","ABAIXO DA TABELA: ")&amp;TRUNC((G337*100)/K337,2)&amp;" %")</f>
        <v>OK, CONFORME TABELA</v>
      </c>
    </row>
    <row r="338" spans="1:18" ht="45">
      <c r="A338" s="11" t="s">
        <v>2652</v>
      </c>
      <c r="B338" s="11">
        <v>14618</v>
      </c>
      <c r="C338" s="11" t="str">
        <f>VLOOKUP(B338,IF(A338="COMPOSICAO",S!$A:$E,I!$A:$E),2,FALSE)</f>
        <v>SINAPI</v>
      </c>
      <c r="D338" s="23" t="str">
        <f>VLOOKUP(B338,IF(A338="COMPOSICAO",S!$A:$E,I!$A:$E),3,FALSE)</f>
        <v>SERRA CIRCULAR DE BANCADA COM MOTOR ELETRICO, POTENCIA DE *1600* W, PARA DISCO DE DIAMETRO DE 10" (250 MM)</v>
      </c>
      <c r="E338" s="11" t="str">
        <f>VLOOKUP(B338,IF(A338="COMPOSICAO",S!$A:$E,I!$A:$E),4,FALSE)</f>
        <v>UN</v>
      </c>
      <c r="F338" s="11">
        <v>5.0000000000000002E-5</v>
      </c>
      <c r="G338" s="67">
        <f>IF(A338="COMPOSICAO",VLOOKUP("TOTAL SEM BDI - "&amp;B338,CPUAUX3!$A:$J,9,FALSE),VLOOKUP(B338,I!$A:$E,5,FALSE))</f>
        <v>1252.51</v>
      </c>
      <c r="H338" s="68"/>
      <c r="I338" s="67">
        <f>TRUNC(F338*G338,2)</f>
        <v>0.06</v>
      </c>
      <c r="J338" s="68"/>
      <c r="M338" s="11">
        <f>B338</f>
        <v>14618</v>
      </c>
      <c r="N338" s="11">
        <f>SUMIF(CPUAUX1!M:M,B337,CPUAUX1!O:O)</f>
        <v>107.62479400000001</v>
      </c>
      <c r="O338" s="11">
        <f>F338*N338</f>
        <v>5.381239700000001E-3</v>
      </c>
      <c r="Q338" s="11">
        <f ca="1">SUMIF(CPUAUX1!M:M,B337,CPUAUX1!R:R)</f>
        <v>0</v>
      </c>
      <c r="R338" s="11">
        <f ca="1">F338*Q338</f>
        <v>0</v>
      </c>
    </row>
    <row r="339" spans="1:18">
      <c r="A339" s="50" t="str">
        <f>"TOTAL SEM BDI - "&amp;B337</f>
        <v>TOTAL SEM BDI - 91690</v>
      </c>
      <c r="B339" s="51"/>
      <c r="C339" s="51"/>
      <c r="D339" s="51"/>
      <c r="E339" s="51"/>
      <c r="F339" s="51"/>
      <c r="G339" s="51"/>
      <c r="H339" s="52"/>
      <c r="I339" s="67">
        <f>SUM(I337:I338)</f>
        <v>0.06</v>
      </c>
      <c r="J339" s="68"/>
    </row>
    <row r="341" spans="1:18">
      <c r="A341" s="9" t="s">
        <v>2646</v>
      </c>
      <c r="B341" s="9" t="s">
        <v>102</v>
      </c>
      <c r="C341" s="9" t="s">
        <v>103</v>
      </c>
      <c r="D341" s="9" t="s">
        <v>36</v>
      </c>
      <c r="E341" s="9" t="s">
        <v>104</v>
      </c>
      <c r="F341" s="9" t="s">
        <v>788</v>
      </c>
      <c r="G341" s="63" t="s">
        <v>2647</v>
      </c>
      <c r="H341" s="64"/>
      <c r="I341" s="63" t="s">
        <v>24</v>
      </c>
      <c r="J341" s="64"/>
    </row>
    <row r="342" spans="1:18" ht="30">
      <c r="A342" s="21" t="s">
        <v>2895</v>
      </c>
      <c r="B342" s="21">
        <v>95341</v>
      </c>
      <c r="C342" s="21" t="str">
        <f>VLOOKUP(B342,S!$A:$G,2,FALSE)</f>
        <v>SINAPI</v>
      </c>
      <c r="D342" s="22" t="str">
        <f>VLOOKUP(B342,S!$A:$G,3,FALSE)</f>
        <v>CURSO DE CAPACITAÇÃO PARA MARMORISTA/GRANITEIRO (ENCARGOS COMPLEMENTARES) - HORISTA</v>
      </c>
      <c r="E342" s="21" t="str">
        <f>VLOOKUP(B342,S!$A:$G,4,FALSE)</f>
        <v>H</v>
      </c>
      <c r="F342" s="21"/>
      <c r="G342" s="65">
        <f>I344</f>
        <v>0.28999999999999998</v>
      </c>
      <c r="H342" s="66"/>
      <c r="I342" s="65"/>
      <c r="J342" s="66"/>
      <c r="K342" s="30">
        <f>VLOOKUP(B342,S!A:G,5,FALSE)</f>
        <v>0.28999999999999998</v>
      </c>
      <c r="L342" s="21" t="str">
        <f>IF(K342=G342,"OK, CONFORME TABELA",IF(G342&gt;K342,"ACIMA DA TABELA: ","ABAIXO DA TABELA: ")&amp;TRUNC((G342*100)/K342,2)&amp;" %")</f>
        <v>OK, CONFORME TABELA</v>
      </c>
    </row>
    <row r="343" spans="1:18">
      <c r="A343" s="11" t="s">
        <v>2652</v>
      </c>
      <c r="B343" s="11">
        <v>4755</v>
      </c>
      <c r="C343" s="11" t="str">
        <f>VLOOKUP(B343,IF(A343="COMPOSICAO",S!$A:$E,I!$A:$E),2,FALSE)</f>
        <v>SINAPI</v>
      </c>
      <c r="D343" s="23" t="str">
        <f>VLOOKUP(B343,IF(A343="COMPOSICAO",S!$A:$E,I!$A:$E),3,FALSE)</f>
        <v>MARMORISTA / GRANITEIRO (HORISTA)</v>
      </c>
      <c r="E343" s="11" t="str">
        <f>VLOOKUP(B343,IF(A343="COMPOSICAO",S!$A:$E,I!$A:$E),4,FALSE)</f>
        <v>H</v>
      </c>
      <c r="F343" s="11">
        <v>1.4760000000000001E-2</v>
      </c>
      <c r="G343" s="67">
        <f>IF(A343="COMPOSICAO",VLOOKUP("TOTAL SEM BDI - "&amp;B343,CPUAUX3!$A:$J,9,FALSE),VLOOKUP(B343,I!$A:$E,5,FALSE))</f>
        <v>20.260000000000002</v>
      </c>
      <c r="H343" s="68"/>
      <c r="I343" s="67">
        <f>TRUNC(F343*G343,2)</f>
        <v>0.28999999999999998</v>
      </c>
      <c r="J343" s="68"/>
      <c r="M343" s="11">
        <f>B343</f>
        <v>4755</v>
      </c>
      <c r="N343" s="11">
        <f>SUMIF(CPUAUX1!M:M,B342,CPUAUX1!O:O)</f>
        <v>108.87210400000001</v>
      </c>
      <c r="O343" s="11">
        <f>F343*N343</f>
        <v>1.6069522550400002</v>
      </c>
      <c r="Q343" s="11">
        <f ca="1">SUMIF(CPUAUX1!M:M,B342,CPUAUX1!R:R)</f>
        <v>0</v>
      </c>
      <c r="R343" s="11">
        <f ca="1">F343*Q343</f>
        <v>0</v>
      </c>
    </row>
    <row r="344" spans="1:18">
      <c r="A344" s="50" t="str">
        <f>"TOTAL SEM BDI - "&amp;B342</f>
        <v>TOTAL SEM BDI - 95341</v>
      </c>
      <c r="B344" s="51"/>
      <c r="C344" s="51"/>
      <c r="D344" s="51"/>
      <c r="E344" s="51"/>
      <c r="F344" s="51"/>
      <c r="G344" s="51"/>
      <c r="H344" s="52"/>
      <c r="I344" s="67">
        <f>SUM(I342:I343)</f>
        <v>0.28999999999999998</v>
      </c>
      <c r="J344" s="68"/>
    </row>
    <row r="346" spans="1:18">
      <c r="A346" s="9" t="s">
        <v>2646</v>
      </c>
      <c r="B346" s="9" t="s">
        <v>102</v>
      </c>
      <c r="C346" s="9" t="s">
        <v>103</v>
      </c>
      <c r="D346" s="9" t="s">
        <v>36</v>
      </c>
      <c r="E346" s="9" t="s">
        <v>104</v>
      </c>
      <c r="F346" s="9" t="s">
        <v>788</v>
      </c>
      <c r="G346" s="63" t="s">
        <v>2647</v>
      </c>
      <c r="H346" s="64"/>
      <c r="I346" s="63" t="s">
        <v>24</v>
      </c>
      <c r="J346" s="64"/>
    </row>
    <row r="347" spans="1:18" ht="30">
      <c r="A347" s="21" t="s">
        <v>2895</v>
      </c>
      <c r="B347" s="21">
        <v>95329</v>
      </c>
      <c r="C347" s="21" t="str">
        <f>VLOOKUP(B347,S!$A:$G,2,FALSE)</f>
        <v>SINAPI</v>
      </c>
      <c r="D347" s="22" t="str">
        <f>VLOOKUP(B347,S!$A:$G,3,FALSE)</f>
        <v>CURSO DE CAPACITAÇÃO PARA CARPINTEIRO DE ESQUADRIA (ENCARGOS COMPLEMENTARES) - HORISTA</v>
      </c>
      <c r="E347" s="21" t="str">
        <f>VLOOKUP(B347,S!$A:$G,4,FALSE)</f>
        <v>H</v>
      </c>
      <c r="F347" s="21"/>
      <c r="G347" s="65">
        <f>I349</f>
        <v>0.28000000000000003</v>
      </c>
      <c r="H347" s="66"/>
      <c r="I347" s="65"/>
      <c r="J347" s="66"/>
      <c r="K347" s="30">
        <f>VLOOKUP(B347,S!A:G,5,FALSE)</f>
        <v>0.28000000000000003</v>
      </c>
      <c r="L347" s="21" t="str">
        <f>IF(K347=G347,"OK, CONFORME TABELA",IF(G347&gt;K347,"ACIMA DA TABELA: ","ABAIXO DA TABELA: ")&amp;TRUNC((G347*100)/K347,2)&amp;" %")</f>
        <v>OK, CONFORME TABELA</v>
      </c>
    </row>
    <row r="348" spans="1:18">
      <c r="A348" s="11" t="s">
        <v>2652</v>
      </c>
      <c r="B348" s="11">
        <v>1214</v>
      </c>
      <c r="C348" s="11" t="str">
        <f>VLOOKUP(B348,IF(A348="COMPOSICAO",S!$A:$E,I!$A:$E),2,FALSE)</f>
        <v>SINAPI</v>
      </c>
      <c r="D348" s="23" t="str">
        <f>VLOOKUP(B348,IF(A348="COMPOSICAO",S!$A:$E,I!$A:$E),3,FALSE)</f>
        <v>CARPINTEIRO DE ESQUADRIAS (HORISTA)</v>
      </c>
      <c r="E348" s="11" t="str">
        <f>VLOOKUP(B348,IF(A348="COMPOSICAO",S!$A:$E,I!$A:$E),4,FALSE)</f>
        <v>H</v>
      </c>
      <c r="F348" s="11">
        <v>1.4760000000000001E-2</v>
      </c>
      <c r="G348" s="67">
        <f>IF(A348="COMPOSICAO",VLOOKUP("TOTAL SEM BDI - "&amp;B348,CPUAUX3!$A:$J,9,FALSE),VLOOKUP(B348,I!$A:$E,5,FALSE))</f>
        <v>19.34</v>
      </c>
      <c r="H348" s="68"/>
      <c r="I348" s="67">
        <f>TRUNC(F348*G348,2)</f>
        <v>0.28000000000000003</v>
      </c>
      <c r="J348" s="68"/>
      <c r="M348" s="11">
        <f>B348</f>
        <v>1214</v>
      </c>
      <c r="N348" s="11">
        <f>SUMIF(CPUAUX1!M:M,B347,CPUAUX1!O:O)</f>
        <v>46.792636100000003</v>
      </c>
      <c r="O348" s="11">
        <f>F348*N348</f>
        <v>0.69065930883600002</v>
      </c>
      <c r="Q348" s="11">
        <f ca="1">SUMIF(CPUAUX1!M:M,B347,CPUAUX1!R:R)</f>
        <v>0</v>
      </c>
      <c r="R348" s="11">
        <f ca="1">F348*Q348</f>
        <v>0</v>
      </c>
    </row>
    <row r="349" spans="1:18">
      <c r="A349" s="50" t="str">
        <f>"TOTAL SEM BDI - "&amp;B347</f>
        <v>TOTAL SEM BDI - 95329</v>
      </c>
      <c r="B349" s="51"/>
      <c r="C349" s="51"/>
      <c r="D349" s="51"/>
      <c r="E349" s="51"/>
      <c r="F349" s="51"/>
      <c r="G349" s="51"/>
      <c r="H349" s="52"/>
      <c r="I349" s="67">
        <f>SUM(I347:I348)</f>
        <v>0.28000000000000003</v>
      </c>
      <c r="J349" s="68"/>
    </row>
    <row r="351" spans="1:18">
      <c r="A351" s="9" t="s">
        <v>2646</v>
      </c>
      <c r="B351" s="9" t="s">
        <v>102</v>
      </c>
      <c r="C351" s="9" t="s">
        <v>103</v>
      </c>
      <c r="D351" s="9" t="s">
        <v>36</v>
      </c>
      <c r="E351" s="9" t="s">
        <v>104</v>
      </c>
      <c r="F351" s="9" t="s">
        <v>788</v>
      </c>
      <c r="G351" s="63" t="s">
        <v>2647</v>
      </c>
      <c r="H351" s="64"/>
      <c r="I351" s="63" t="s">
        <v>24</v>
      </c>
      <c r="J351" s="64"/>
    </row>
    <row r="352" spans="1:18" ht="45">
      <c r="A352" s="21" t="s">
        <v>2896</v>
      </c>
      <c r="B352" s="21">
        <v>89273</v>
      </c>
      <c r="C352" s="21" t="str">
        <f>VLOOKUP(B352,S!$A:$G,2,FALSE)</f>
        <v>SINAPI</v>
      </c>
      <c r="D352" s="22" t="str">
        <f>VLOOKUP(B352,S!$A:$G,3,FALSE)</f>
        <v>GUINDASTE HIDRÁULICO AUTOPROPELIDO, COM LANÇA TELESCÓPICA 28,80 M, CAPACIDADE MÁXIMA 30 T, POTÊNCIA 97 KW, TRAÇÃO 4 X 4 - CHI DIURNO. AF_11/2014</v>
      </c>
      <c r="E352" s="21" t="str">
        <f>VLOOKUP(B352,S!$A:$G,4,FALSE)</f>
        <v>CHI</v>
      </c>
      <c r="F352" s="21"/>
      <c r="G352" s="65">
        <f>I357</f>
        <v>112.52000000000001</v>
      </c>
      <c r="H352" s="66"/>
      <c r="I352" s="65"/>
      <c r="J352" s="66"/>
      <c r="K352" s="30">
        <f>VLOOKUP(B352,S!A:G,5,FALSE)</f>
        <v>112.52</v>
      </c>
      <c r="L352" s="21" t="str">
        <f>IF(K352=G352,"OK, CONFORME TABELA",IF(G352&gt;K352,"ACIMA DA TABELA: ","ABAIXO DA TABELA: ")&amp;TRUNC((G352*100)/K352,2)&amp;" %")</f>
        <v>OK, CONFORME TABELA</v>
      </c>
    </row>
    <row r="353" spans="1:18" ht="45">
      <c r="A353" s="11" t="s">
        <v>2650</v>
      </c>
      <c r="B353" s="11">
        <v>89269</v>
      </c>
      <c r="C353" s="11" t="str">
        <f>VLOOKUP(B353,IF(A353="COMPOSICAO",S!$A:$E,I!$A:$E),2,FALSE)</f>
        <v>SINAPI</v>
      </c>
      <c r="D353" s="23" t="str">
        <f>VLOOKUP(B353,IF(A353="COMPOSICAO",S!$A:$E,I!$A:$E),3,FALSE)</f>
        <v>GUINDASTE HIDRÁULICO AUTOPROPELIDO, COM LANÇA TELESCÓPICA 28,80 M, CAPACIDADE MÁXIMA 30 T, POTÊNCIA 97 KW, TRAÇÃO 4 X 4 - IMPOSTOS E SEGUROS. AF_11/2014</v>
      </c>
      <c r="E353" s="11" t="str">
        <f>VLOOKUP(B353,IF(A353="COMPOSICAO",S!$A:$E,I!$A:$E),4,FALSE)</f>
        <v>H</v>
      </c>
      <c r="F353" s="11">
        <v>1</v>
      </c>
      <c r="G353" s="67">
        <f>IF(A353="COMPOSICAO",VLOOKUP("TOTAL SEM BDI - "&amp;B353,CPUAUX3!$A:$J,9,FALSE),VLOOKUP(B353,I!$A:$E,5,FALSE))</f>
        <v>7.38</v>
      </c>
      <c r="H353" s="68"/>
      <c r="I353" s="67">
        <f>TRUNC(F353*G353,2)</f>
        <v>7.38</v>
      </c>
      <c r="J353" s="68"/>
      <c r="M353" s="11">
        <f>B353</f>
        <v>89269</v>
      </c>
      <c r="N353" s="11">
        <f>SUMIF(CPUAUX1!M:M,B352,CPUAUX1!O:O)</f>
        <v>0.87312049999999997</v>
      </c>
      <c r="O353" s="11">
        <f>F353*N353</f>
        <v>0.87312049999999997</v>
      </c>
      <c r="Q353" s="11">
        <f ca="1">SUMIF(CPUAUX1!M:M,B352,CPUAUX1!R:R)</f>
        <v>0</v>
      </c>
      <c r="R353" s="11">
        <f ca="1">F353*Q353</f>
        <v>0</v>
      </c>
    </row>
    <row r="354" spans="1:18" ht="45">
      <c r="A354" s="11" t="s">
        <v>2650</v>
      </c>
      <c r="B354" s="11">
        <v>89268</v>
      </c>
      <c r="C354" s="11" t="str">
        <f>VLOOKUP(B354,IF(A354="COMPOSICAO",S!$A:$E,I!$A:$E),2,FALSE)</f>
        <v>SINAPI</v>
      </c>
      <c r="D354" s="23" t="str">
        <f>VLOOKUP(B354,IF(A354="COMPOSICAO",S!$A:$E,I!$A:$E),3,FALSE)</f>
        <v>GUINDASTE HIDRÁULICO AUTOPROPELIDO, COM LANÇA TELESCÓPICA 28,80 M, CAPACIDADE MÁXIMA 30 T, POTÊNCIA 97 KW, TRAÇÃO 4 X 4 - JUROS. AF_11/2014</v>
      </c>
      <c r="E354" s="11" t="str">
        <f>VLOOKUP(B354,IF(A354="COMPOSICAO",S!$A:$E,I!$A:$E),4,FALSE)</f>
        <v>H</v>
      </c>
      <c r="F354" s="11">
        <v>1</v>
      </c>
      <c r="G354" s="67">
        <f>IF(A354="COMPOSICAO",VLOOKUP("TOTAL SEM BDI - "&amp;B354,CPUAUX3!$A:$J,9,FALSE),VLOOKUP(B354,I!$A:$E,5,FALSE))</f>
        <v>18.260000000000002</v>
      </c>
      <c r="H354" s="68"/>
      <c r="I354" s="67">
        <f>TRUNC(F354*G354,2)</f>
        <v>18.260000000000002</v>
      </c>
      <c r="J354" s="68"/>
      <c r="M354" s="11">
        <f>B354</f>
        <v>89268</v>
      </c>
      <c r="N354" s="11">
        <f>SUMIF(CPUAUX1!M:M,B352,CPUAUX1!O:O)</f>
        <v>0.87312049999999997</v>
      </c>
      <c r="O354" s="11">
        <f>F354*N354</f>
        <v>0.87312049999999997</v>
      </c>
      <c r="Q354" s="11">
        <f ca="1">SUMIF(CPUAUX1!M:M,B352,CPUAUX1!R:R)</f>
        <v>0</v>
      </c>
      <c r="R354" s="11">
        <f ca="1">F354*Q354</f>
        <v>0</v>
      </c>
    </row>
    <row r="355" spans="1:18" ht="45">
      <c r="A355" s="11" t="s">
        <v>2650</v>
      </c>
      <c r="B355" s="11">
        <v>89267</v>
      </c>
      <c r="C355" s="11" t="str">
        <f>VLOOKUP(B355,IF(A355="COMPOSICAO",S!$A:$E,I!$A:$E),2,FALSE)</f>
        <v>SINAPI</v>
      </c>
      <c r="D355" s="23" t="str">
        <f>VLOOKUP(B355,IF(A355="COMPOSICAO",S!$A:$E,I!$A:$E),3,FALSE)</f>
        <v>GUINDASTE HIDRÁULICO AUTOPROPELIDO, COM LANÇA TELESCÓPICA 28,80 M, CAPACIDADE MÁXIMA 30 T, POTÊNCIA 97 KW, TRAÇÃO 4 X 4 - DEPRECIAÇÃO. AF_11/2014</v>
      </c>
      <c r="E355" s="11" t="str">
        <f>VLOOKUP(B355,IF(A355="COMPOSICAO",S!$A:$E,I!$A:$E),4,FALSE)</f>
        <v>H</v>
      </c>
      <c r="F355" s="11">
        <v>1</v>
      </c>
      <c r="G355" s="67">
        <f>IF(A355="COMPOSICAO",VLOOKUP("TOTAL SEM BDI - "&amp;B355,CPUAUX3!$A:$J,9,FALSE),VLOOKUP(B355,I!$A:$E,5,FALSE))</f>
        <v>51.81</v>
      </c>
      <c r="H355" s="68"/>
      <c r="I355" s="67">
        <f>TRUNC(F355*G355,2)</f>
        <v>51.81</v>
      </c>
      <c r="J355" s="68"/>
      <c r="M355" s="11">
        <f>B355</f>
        <v>89267</v>
      </c>
      <c r="N355" s="11">
        <f>SUMIF(CPUAUX1!M:M,B352,CPUAUX1!O:O)</f>
        <v>0.87312049999999997</v>
      </c>
      <c r="O355" s="11">
        <f>F355*N355</f>
        <v>0.87312049999999997</v>
      </c>
      <c r="Q355" s="11">
        <f ca="1">SUMIF(CPUAUX1!M:M,B352,CPUAUX1!R:R)</f>
        <v>0</v>
      </c>
      <c r="R355" s="11">
        <f ca="1">F355*Q355</f>
        <v>0</v>
      </c>
    </row>
    <row r="356" spans="1:18">
      <c r="A356" s="11" t="s">
        <v>2650</v>
      </c>
      <c r="B356" s="11">
        <v>88296</v>
      </c>
      <c r="C356" s="11" t="str">
        <f>VLOOKUP(B356,IF(A356="COMPOSICAO",S!$A:$E,I!$A:$E),2,FALSE)</f>
        <v>SINAPI</v>
      </c>
      <c r="D356" s="23" t="str">
        <f>VLOOKUP(B356,IF(A356="COMPOSICAO",S!$A:$E,I!$A:$E),3,FALSE)</f>
        <v>OPERADOR DE GUINDASTE COM ENCARGOS COMPLEMENTARES</v>
      </c>
      <c r="E356" s="11" t="str">
        <f>VLOOKUP(B356,IF(A356="COMPOSICAO",S!$A:$E,I!$A:$E),4,FALSE)</f>
        <v>H</v>
      </c>
      <c r="F356" s="11">
        <v>1</v>
      </c>
      <c r="G356" s="67">
        <f>IF(A356="COMPOSICAO",VLOOKUP("TOTAL SEM BDI - "&amp;B356,CPUAUX3!$A:$J,9,FALSE),VLOOKUP(B356,I!$A:$E,5,FALSE))</f>
        <v>35.07</v>
      </c>
      <c r="H356" s="68"/>
      <c r="I356" s="67">
        <f>TRUNC(F356*G356,2)</f>
        <v>35.07</v>
      </c>
      <c r="J356" s="68"/>
      <c r="M356" s="11">
        <f>B356</f>
        <v>88296</v>
      </c>
      <c r="N356" s="11">
        <f>SUMIF(CPUAUX1!M:M,B352,CPUAUX1!O:O)</f>
        <v>0.87312049999999997</v>
      </c>
      <c r="O356" s="11">
        <f>F356*N356</f>
        <v>0.87312049999999997</v>
      </c>
      <c r="Q356" s="11">
        <f ca="1">SUMIF(CPUAUX1!M:M,B352,CPUAUX1!R:R)</f>
        <v>0</v>
      </c>
      <c r="R356" s="11">
        <f ca="1">F356*Q356</f>
        <v>0</v>
      </c>
    </row>
    <row r="357" spans="1:18">
      <c r="A357" s="50" t="str">
        <f>"TOTAL SEM BDI - "&amp;B352</f>
        <v>TOTAL SEM BDI - 89273</v>
      </c>
      <c r="B357" s="51"/>
      <c r="C357" s="51"/>
      <c r="D357" s="51"/>
      <c r="E357" s="51"/>
      <c r="F357" s="51"/>
      <c r="G357" s="51"/>
      <c r="H357" s="52"/>
      <c r="I357" s="67">
        <f>SUM(I352:I356)</f>
        <v>112.52000000000001</v>
      </c>
      <c r="J357" s="68"/>
    </row>
    <row r="359" spans="1:18">
      <c r="A359" s="9" t="s">
        <v>2646</v>
      </c>
      <c r="B359" s="9" t="s">
        <v>102</v>
      </c>
      <c r="C359" s="9" t="s">
        <v>103</v>
      </c>
      <c r="D359" s="9" t="s">
        <v>36</v>
      </c>
      <c r="E359" s="9" t="s">
        <v>104</v>
      </c>
      <c r="F359" s="9" t="s">
        <v>788</v>
      </c>
      <c r="G359" s="63" t="s">
        <v>2647</v>
      </c>
      <c r="H359" s="64"/>
      <c r="I359" s="63" t="s">
        <v>24</v>
      </c>
      <c r="J359" s="64"/>
    </row>
    <row r="360" spans="1:18" ht="45">
      <c r="A360" s="21" t="s">
        <v>2896</v>
      </c>
      <c r="B360" s="21">
        <v>89272</v>
      </c>
      <c r="C360" s="21" t="str">
        <f>VLOOKUP(B360,S!$A:$G,2,FALSE)</f>
        <v>SINAPI</v>
      </c>
      <c r="D360" s="22" t="str">
        <f>VLOOKUP(B360,S!$A:$G,3,FALSE)</f>
        <v>GUINDASTE HIDRÁULICO AUTOPROPELIDO, COM LANÇA TELESCÓPICA 28,80 M, CAPACIDADE MÁXIMA 30 T, POTÊNCIA 97 KW, TRAÇÃO 4 X 4 - CHP DIURNO. AF_11/2014</v>
      </c>
      <c r="E360" s="21" t="str">
        <f>VLOOKUP(B360,S!$A:$G,4,FALSE)</f>
        <v>CHP</v>
      </c>
      <c r="F360" s="21"/>
      <c r="G360" s="65">
        <f>I367</f>
        <v>224.81</v>
      </c>
      <c r="H360" s="66"/>
      <c r="I360" s="65"/>
      <c r="J360" s="66"/>
      <c r="K360" s="30">
        <f>VLOOKUP(B360,S!A:G,5,FALSE)</f>
        <v>224.81</v>
      </c>
      <c r="L360" s="21" t="str">
        <f>IF(K360=G360,"OK, CONFORME TABELA",IF(G360&gt;K360,"ACIMA DA TABELA: ","ABAIXO DA TABELA: ")&amp;TRUNC((G360*100)/K360,2)&amp;" %")</f>
        <v>OK, CONFORME TABELA</v>
      </c>
    </row>
    <row r="361" spans="1:18" ht="45">
      <c r="A361" s="11" t="s">
        <v>2650</v>
      </c>
      <c r="B361" s="11">
        <v>89271</v>
      </c>
      <c r="C361" s="11" t="str">
        <f>VLOOKUP(B361,IF(A361="COMPOSICAO",S!$A:$E,I!$A:$E),2,FALSE)</f>
        <v>SINAPI</v>
      </c>
      <c r="D361" s="23" t="str">
        <f>VLOOKUP(B361,IF(A361="COMPOSICAO",S!$A:$E,I!$A:$E),3,FALSE)</f>
        <v>GUINDASTE HIDRÁULICO AUTOPROPELIDO, COM LANÇA TELESCÓPICA 28,80 M, CAPACIDADE MÁXIMA 30 T, POTÊNCIA 97 KW, TRAÇÃO 4 X 4 - MATERIAIS NA OPERAÇÃO. AF_11/2014</v>
      </c>
      <c r="E361" s="11" t="str">
        <f>VLOOKUP(B361,IF(A361="COMPOSICAO",S!$A:$E,I!$A:$E),4,FALSE)</f>
        <v>H</v>
      </c>
      <c r="F361" s="11">
        <v>1</v>
      </c>
      <c r="G361" s="67">
        <f>IF(A361="COMPOSICAO",VLOOKUP("TOTAL SEM BDI - "&amp;B361,CPUAUX3!$A:$J,9,FALSE),VLOOKUP(B361,I!$A:$E,5,FALSE))</f>
        <v>29</v>
      </c>
      <c r="H361" s="68"/>
      <c r="I361" s="67">
        <f t="shared" ref="I361:I366" si="44">TRUNC(F361*G361,2)</f>
        <v>29</v>
      </c>
      <c r="J361" s="68"/>
      <c r="M361" s="11">
        <f t="shared" ref="M361:M366" si="45">B361</f>
        <v>89271</v>
      </c>
      <c r="N361" s="11">
        <f>SUMIF(CPUAUX1!M:M,B360,CPUAUX1!O:O)</f>
        <v>0.4319925</v>
      </c>
      <c r="O361" s="11">
        <f t="shared" ref="O361:O366" si="46">F361*N361</f>
        <v>0.4319925</v>
      </c>
      <c r="Q361" s="11">
        <f ca="1">SUMIF(CPUAUX1!M:M,B360,CPUAUX1!R:R)</f>
        <v>0</v>
      </c>
      <c r="R361" s="11">
        <f t="shared" ref="R361:R366" ca="1" si="47">F361*Q361</f>
        <v>0</v>
      </c>
    </row>
    <row r="362" spans="1:18" ht="45">
      <c r="A362" s="11" t="s">
        <v>2650</v>
      </c>
      <c r="B362" s="11">
        <v>89270</v>
      </c>
      <c r="C362" s="11" t="str">
        <f>VLOOKUP(B362,IF(A362="COMPOSICAO",S!$A:$E,I!$A:$E),2,FALSE)</f>
        <v>SINAPI</v>
      </c>
      <c r="D362" s="23" t="str">
        <f>VLOOKUP(B362,IF(A362="COMPOSICAO",S!$A:$E,I!$A:$E),3,FALSE)</f>
        <v>GUINDASTE HIDRÁULICO AUTOPROPELIDO, COM LANÇA TELESCÓPICA 28,80 M, CAPACIDADE MÁXIMA 30 T, POTÊNCIA 97 KW, TRAÇÃO 4 X 4 - MANUTENÇÃO. AF_11/2014</v>
      </c>
      <c r="E362" s="11" t="str">
        <f>VLOOKUP(B362,IF(A362="COMPOSICAO",S!$A:$E,I!$A:$E),4,FALSE)</f>
        <v>H</v>
      </c>
      <c r="F362" s="11">
        <v>1</v>
      </c>
      <c r="G362" s="67">
        <f>IF(A362="COMPOSICAO",VLOOKUP("TOTAL SEM BDI - "&amp;B362,CPUAUX3!$A:$J,9,FALSE),VLOOKUP(B362,I!$A:$E,5,FALSE))</f>
        <v>83.29</v>
      </c>
      <c r="H362" s="68"/>
      <c r="I362" s="67">
        <f t="shared" si="44"/>
        <v>83.29</v>
      </c>
      <c r="J362" s="68"/>
      <c r="M362" s="11">
        <f t="shared" si="45"/>
        <v>89270</v>
      </c>
      <c r="N362" s="11">
        <f>SUMIF(CPUAUX1!M:M,B360,CPUAUX1!O:O)</f>
        <v>0.4319925</v>
      </c>
      <c r="O362" s="11">
        <f t="shared" si="46"/>
        <v>0.4319925</v>
      </c>
      <c r="Q362" s="11">
        <f ca="1">SUMIF(CPUAUX1!M:M,B360,CPUAUX1!R:R)</f>
        <v>0</v>
      </c>
      <c r="R362" s="11">
        <f t="shared" ca="1" si="47"/>
        <v>0</v>
      </c>
    </row>
    <row r="363" spans="1:18" ht="45">
      <c r="A363" s="11" t="s">
        <v>2650</v>
      </c>
      <c r="B363" s="11">
        <v>89269</v>
      </c>
      <c r="C363" s="11" t="str">
        <f>VLOOKUP(B363,IF(A363="COMPOSICAO",S!$A:$E,I!$A:$E),2,FALSE)</f>
        <v>SINAPI</v>
      </c>
      <c r="D363" s="23" t="str">
        <f>VLOOKUP(B363,IF(A363="COMPOSICAO",S!$A:$E,I!$A:$E),3,FALSE)</f>
        <v>GUINDASTE HIDRÁULICO AUTOPROPELIDO, COM LANÇA TELESCÓPICA 28,80 M, CAPACIDADE MÁXIMA 30 T, POTÊNCIA 97 KW, TRAÇÃO 4 X 4 - IMPOSTOS E SEGUROS. AF_11/2014</v>
      </c>
      <c r="E363" s="11" t="str">
        <f>VLOOKUP(B363,IF(A363="COMPOSICAO",S!$A:$E,I!$A:$E),4,FALSE)</f>
        <v>H</v>
      </c>
      <c r="F363" s="11">
        <v>1</v>
      </c>
      <c r="G363" s="67">
        <f>IF(A363="COMPOSICAO",VLOOKUP("TOTAL SEM BDI - "&amp;B363,CPUAUX3!$A:$J,9,FALSE),VLOOKUP(B363,I!$A:$E,5,FALSE))</f>
        <v>7.38</v>
      </c>
      <c r="H363" s="68"/>
      <c r="I363" s="67">
        <f t="shared" si="44"/>
        <v>7.38</v>
      </c>
      <c r="J363" s="68"/>
      <c r="M363" s="11">
        <f t="shared" si="45"/>
        <v>89269</v>
      </c>
      <c r="N363" s="11">
        <f>SUMIF(CPUAUX1!M:M,B360,CPUAUX1!O:O)</f>
        <v>0.4319925</v>
      </c>
      <c r="O363" s="11">
        <f t="shared" si="46"/>
        <v>0.4319925</v>
      </c>
      <c r="Q363" s="11">
        <f ca="1">SUMIF(CPUAUX1!M:M,B360,CPUAUX1!R:R)</f>
        <v>0</v>
      </c>
      <c r="R363" s="11">
        <f t="shared" ca="1" si="47"/>
        <v>0</v>
      </c>
    </row>
    <row r="364" spans="1:18" ht="45">
      <c r="A364" s="11" t="s">
        <v>2650</v>
      </c>
      <c r="B364" s="11">
        <v>89268</v>
      </c>
      <c r="C364" s="11" t="str">
        <f>VLOOKUP(B364,IF(A364="COMPOSICAO",S!$A:$E,I!$A:$E),2,FALSE)</f>
        <v>SINAPI</v>
      </c>
      <c r="D364" s="23" t="str">
        <f>VLOOKUP(B364,IF(A364="COMPOSICAO",S!$A:$E,I!$A:$E),3,FALSE)</f>
        <v>GUINDASTE HIDRÁULICO AUTOPROPELIDO, COM LANÇA TELESCÓPICA 28,80 M, CAPACIDADE MÁXIMA 30 T, POTÊNCIA 97 KW, TRAÇÃO 4 X 4 - JUROS. AF_11/2014</v>
      </c>
      <c r="E364" s="11" t="str">
        <f>VLOOKUP(B364,IF(A364="COMPOSICAO",S!$A:$E,I!$A:$E),4,FALSE)</f>
        <v>H</v>
      </c>
      <c r="F364" s="11">
        <v>1</v>
      </c>
      <c r="G364" s="67">
        <f>IF(A364="COMPOSICAO",VLOOKUP("TOTAL SEM BDI - "&amp;B364,CPUAUX3!$A:$J,9,FALSE),VLOOKUP(B364,I!$A:$E,5,FALSE))</f>
        <v>18.260000000000002</v>
      </c>
      <c r="H364" s="68"/>
      <c r="I364" s="67">
        <f t="shared" si="44"/>
        <v>18.260000000000002</v>
      </c>
      <c r="J364" s="68"/>
      <c r="M364" s="11">
        <f t="shared" si="45"/>
        <v>89268</v>
      </c>
      <c r="N364" s="11">
        <f>SUMIF(CPUAUX1!M:M,B360,CPUAUX1!O:O)</f>
        <v>0.4319925</v>
      </c>
      <c r="O364" s="11">
        <f t="shared" si="46"/>
        <v>0.4319925</v>
      </c>
      <c r="Q364" s="11">
        <f ca="1">SUMIF(CPUAUX1!M:M,B360,CPUAUX1!R:R)</f>
        <v>0</v>
      </c>
      <c r="R364" s="11">
        <f t="shared" ca="1" si="47"/>
        <v>0</v>
      </c>
    </row>
    <row r="365" spans="1:18" ht="45">
      <c r="A365" s="11" t="s">
        <v>2650</v>
      </c>
      <c r="B365" s="11">
        <v>89267</v>
      </c>
      <c r="C365" s="11" t="str">
        <f>VLOOKUP(B365,IF(A365="COMPOSICAO",S!$A:$E,I!$A:$E),2,FALSE)</f>
        <v>SINAPI</v>
      </c>
      <c r="D365" s="23" t="str">
        <f>VLOOKUP(B365,IF(A365="COMPOSICAO",S!$A:$E,I!$A:$E),3,FALSE)</f>
        <v>GUINDASTE HIDRÁULICO AUTOPROPELIDO, COM LANÇA TELESCÓPICA 28,80 M, CAPACIDADE MÁXIMA 30 T, POTÊNCIA 97 KW, TRAÇÃO 4 X 4 - DEPRECIAÇÃO. AF_11/2014</v>
      </c>
      <c r="E365" s="11" t="str">
        <f>VLOOKUP(B365,IF(A365="COMPOSICAO",S!$A:$E,I!$A:$E),4,FALSE)</f>
        <v>H</v>
      </c>
      <c r="F365" s="11">
        <v>1</v>
      </c>
      <c r="G365" s="67">
        <f>IF(A365="COMPOSICAO",VLOOKUP("TOTAL SEM BDI - "&amp;B365,CPUAUX3!$A:$J,9,FALSE),VLOOKUP(B365,I!$A:$E,5,FALSE))</f>
        <v>51.81</v>
      </c>
      <c r="H365" s="68"/>
      <c r="I365" s="67">
        <f t="shared" si="44"/>
        <v>51.81</v>
      </c>
      <c r="J365" s="68"/>
      <c r="M365" s="11">
        <f t="shared" si="45"/>
        <v>89267</v>
      </c>
      <c r="N365" s="11">
        <f>SUMIF(CPUAUX1!M:M,B360,CPUAUX1!O:O)</f>
        <v>0.4319925</v>
      </c>
      <c r="O365" s="11">
        <f t="shared" si="46"/>
        <v>0.4319925</v>
      </c>
      <c r="Q365" s="11">
        <f ca="1">SUMIF(CPUAUX1!M:M,B360,CPUAUX1!R:R)</f>
        <v>0</v>
      </c>
      <c r="R365" s="11">
        <f t="shared" ca="1" si="47"/>
        <v>0</v>
      </c>
    </row>
    <row r="366" spans="1:18">
      <c r="A366" s="11" t="s">
        <v>2650</v>
      </c>
      <c r="B366" s="11">
        <v>88296</v>
      </c>
      <c r="C366" s="11" t="str">
        <f>VLOOKUP(B366,IF(A366="COMPOSICAO",S!$A:$E,I!$A:$E),2,FALSE)</f>
        <v>SINAPI</v>
      </c>
      <c r="D366" s="23" t="str">
        <f>VLOOKUP(B366,IF(A366="COMPOSICAO",S!$A:$E,I!$A:$E),3,FALSE)</f>
        <v>OPERADOR DE GUINDASTE COM ENCARGOS COMPLEMENTARES</v>
      </c>
      <c r="E366" s="11" t="str">
        <f>VLOOKUP(B366,IF(A366="COMPOSICAO",S!$A:$E,I!$A:$E),4,FALSE)</f>
        <v>H</v>
      </c>
      <c r="F366" s="11">
        <v>1</v>
      </c>
      <c r="G366" s="67">
        <f>IF(A366="COMPOSICAO",VLOOKUP("TOTAL SEM BDI - "&amp;B366,CPUAUX3!$A:$J,9,FALSE),VLOOKUP(B366,I!$A:$E,5,FALSE))</f>
        <v>35.07</v>
      </c>
      <c r="H366" s="68"/>
      <c r="I366" s="67">
        <f t="shared" si="44"/>
        <v>35.07</v>
      </c>
      <c r="J366" s="68"/>
      <c r="M366" s="11">
        <f t="shared" si="45"/>
        <v>88296</v>
      </c>
      <c r="N366" s="11">
        <f>SUMIF(CPUAUX1!M:M,B360,CPUAUX1!O:O)</f>
        <v>0.4319925</v>
      </c>
      <c r="O366" s="11">
        <f t="shared" si="46"/>
        <v>0.4319925</v>
      </c>
      <c r="Q366" s="11">
        <f ca="1">SUMIF(CPUAUX1!M:M,B360,CPUAUX1!R:R)</f>
        <v>0</v>
      </c>
      <c r="R366" s="11">
        <f t="shared" ca="1" si="47"/>
        <v>0</v>
      </c>
    </row>
    <row r="367" spans="1:18">
      <c r="A367" s="50" t="str">
        <f>"TOTAL SEM BDI - "&amp;B360</f>
        <v>TOTAL SEM BDI - 89272</v>
      </c>
      <c r="B367" s="51"/>
      <c r="C367" s="51"/>
      <c r="D367" s="51"/>
      <c r="E367" s="51"/>
      <c r="F367" s="51"/>
      <c r="G367" s="51"/>
      <c r="H367" s="52"/>
      <c r="I367" s="67">
        <f>SUM(I360:I366)</f>
        <v>224.81</v>
      </c>
      <c r="J367" s="68"/>
    </row>
    <row r="369" spans="1:18">
      <c r="A369" s="9" t="s">
        <v>2646</v>
      </c>
      <c r="B369" s="9" t="s">
        <v>102</v>
      </c>
      <c r="C369" s="9" t="s">
        <v>103</v>
      </c>
      <c r="D369" s="9" t="s">
        <v>36</v>
      </c>
      <c r="E369" s="9" t="s">
        <v>104</v>
      </c>
      <c r="F369" s="9" t="s">
        <v>788</v>
      </c>
      <c r="G369" s="63" t="s">
        <v>2647</v>
      </c>
      <c r="H369" s="64"/>
      <c r="I369" s="63" t="s">
        <v>24</v>
      </c>
      <c r="J369" s="64"/>
    </row>
    <row r="370" spans="1:18" ht="30">
      <c r="A370" s="21" t="s">
        <v>2895</v>
      </c>
      <c r="B370" s="21">
        <v>88278</v>
      </c>
      <c r="C370" s="21" t="str">
        <f>VLOOKUP(B370,S!$A:$G,2,FALSE)</f>
        <v>SINAPI</v>
      </c>
      <c r="D370" s="22" t="str">
        <f>VLOOKUP(B370,S!$A:$G,3,FALSE)</f>
        <v>MONTADOR DE ESTRUTURAS METÁLICAS COM ENCARGOS COMPLEMENTARES</v>
      </c>
      <c r="E370" s="21" t="str">
        <f>VLOOKUP(B370,S!$A:$G,4,FALSE)</f>
        <v>H</v>
      </c>
      <c r="F370" s="21"/>
      <c r="G370" s="65">
        <f>I379</f>
        <v>22.390000000000004</v>
      </c>
      <c r="H370" s="66"/>
      <c r="I370" s="65"/>
      <c r="J370" s="66"/>
      <c r="K370" s="30">
        <f>VLOOKUP(B370,S!A:G,5,FALSE)</f>
        <v>22.39</v>
      </c>
      <c r="L370" s="21" t="str">
        <f>IF(K370=G370,"OK, CONFORME TABELA",IF(G370&gt;K370,"ACIMA DA TABELA: ","ABAIXO DA TABELA: ")&amp;TRUNC((G370*100)/K370,2)&amp;" %")</f>
        <v>OK, CONFORME TABELA</v>
      </c>
    </row>
    <row r="371" spans="1:18" ht="30">
      <c r="A371" s="11" t="s">
        <v>2650</v>
      </c>
      <c r="B371" s="11">
        <v>95344</v>
      </c>
      <c r="C371" s="11" t="str">
        <f>VLOOKUP(B371,IF(A371="COMPOSICAO",S!$A:$E,I!$A:$E),2,FALSE)</f>
        <v>SINAPI</v>
      </c>
      <c r="D371" s="23" t="str">
        <f>VLOOKUP(B371,IF(A371="COMPOSICAO",S!$A:$E,I!$A:$E),3,FALSE)</f>
        <v>CURSO DE CAPACITAÇÃO PARA MONTADOR DE ESTRUTURA METÁLICA (ENCARGOS COMPLEMENTARES) - HORISTA</v>
      </c>
      <c r="E371" s="11" t="str">
        <f>VLOOKUP(B371,IF(A371="COMPOSICAO",S!$A:$E,I!$A:$E),4,FALSE)</f>
        <v>H</v>
      </c>
      <c r="F371" s="11">
        <v>1</v>
      </c>
      <c r="G371" s="67">
        <f>IF(A371="COMPOSICAO",VLOOKUP("TOTAL SEM BDI - "&amp;B371,CPUAUX3!$A:$J,9,FALSE),VLOOKUP(B371,I!$A:$E,5,FALSE))</f>
        <v>0.19</v>
      </c>
      <c r="H371" s="68"/>
      <c r="I371" s="67">
        <f t="shared" ref="I371:I378" si="48">TRUNC(F371*G371,2)</f>
        <v>0.19</v>
      </c>
      <c r="J371" s="68"/>
      <c r="M371" s="11">
        <f t="shared" ref="M371:M378" si="49">B371</f>
        <v>95344</v>
      </c>
      <c r="N371" s="11">
        <f>SUMIF(CPUAUX1!M:M,B370,CPUAUX1!O:O)</f>
        <v>57.512742500000002</v>
      </c>
      <c r="O371" s="11">
        <f t="shared" ref="O371:O378" si="50">F371*N371</f>
        <v>57.512742500000002</v>
      </c>
      <c r="Q371" s="11">
        <f ca="1">SUMIF(CPUAUX1!M:M,B370,CPUAUX1!R:R)</f>
        <v>0</v>
      </c>
      <c r="R371" s="11">
        <f t="shared" ref="R371:R378" ca="1" si="51">F371*Q371</f>
        <v>0</v>
      </c>
    </row>
    <row r="372" spans="1:18">
      <c r="A372" s="11" t="s">
        <v>2652</v>
      </c>
      <c r="B372" s="11">
        <v>44497</v>
      </c>
      <c r="C372" s="11" t="str">
        <f>VLOOKUP(B372,IF(A372="COMPOSICAO",S!$A:$E,I!$A:$E),2,FALSE)</f>
        <v>SINAPI</v>
      </c>
      <c r="D372" s="23" t="str">
        <f>VLOOKUP(B372,IF(A372="COMPOSICAO",S!$A:$E,I!$A:$E),3,FALSE)</f>
        <v>MONTADOR DE ESTRUTURAS METALICAS HORISTA</v>
      </c>
      <c r="E372" s="11" t="str">
        <f>VLOOKUP(B372,IF(A372="COMPOSICAO",S!$A:$E,I!$A:$E),4,FALSE)</f>
        <v>H</v>
      </c>
      <c r="F372" s="11">
        <v>1</v>
      </c>
      <c r="G372" s="67">
        <f>IF(A372="COMPOSICAO",VLOOKUP("TOTAL SEM BDI - "&amp;B372,CPUAUX3!$A:$J,9,FALSE),VLOOKUP(B372,I!$A:$E,5,FALSE))</f>
        <v>16.760000000000002</v>
      </c>
      <c r="H372" s="68"/>
      <c r="I372" s="67">
        <f t="shared" si="48"/>
        <v>16.760000000000002</v>
      </c>
      <c r="J372" s="68"/>
      <c r="M372" s="11">
        <f t="shared" si="49"/>
        <v>44497</v>
      </c>
      <c r="N372" s="11">
        <f>SUMIF(CPUAUX1!M:M,B370,CPUAUX1!O:O)</f>
        <v>57.512742500000002</v>
      </c>
      <c r="O372" s="11">
        <f t="shared" si="50"/>
        <v>57.512742500000002</v>
      </c>
      <c r="Q372" s="11">
        <f ca="1">SUMIF(CPUAUX1!M:M,B370,CPUAUX1!R:R)</f>
        <v>0</v>
      </c>
      <c r="R372" s="11">
        <f t="shared" ca="1" si="51"/>
        <v>0</v>
      </c>
    </row>
    <row r="373" spans="1:18" ht="30">
      <c r="A373" s="11" t="s">
        <v>2652</v>
      </c>
      <c r="B373" s="11">
        <v>43488</v>
      </c>
      <c r="C373" s="11" t="str">
        <f>VLOOKUP(B373,IF(A373="COMPOSICAO",S!$A:$E,I!$A:$E),2,FALSE)</f>
        <v>SINAPI</v>
      </c>
      <c r="D373" s="23" t="str">
        <f>VLOOKUP(B373,IF(A373="COMPOSICAO",S!$A:$E,I!$A:$E),3,FALSE)</f>
        <v>EPI - FAMILIA OPERADOR ESCAVADEIRA - HORISTA (ENCARGOS COMPLEMENTARES - COLETADO CAIXA)</v>
      </c>
      <c r="E373" s="11" t="str">
        <f>VLOOKUP(B373,IF(A373="COMPOSICAO",S!$A:$E,I!$A:$E),4,FALSE)</f>
        <v>H</v>
      </c>
      <c r="F373" s="11">
        <v>1</v>
      </c>
      <c r="G373" s="67">
        <f>IF(A373="COMPOSICAO",VLOOKUP("TOTAL SEM BDI - "&amp;B373,CPUAUX3!$A:$J,9,FALSE),VLOOKUP(B373,I!$A:$E,5,FALSE))</f>
        <v>0.89</v>
      </c>
      <c r="H373" s="68"/>
      <c r="I373" s="67">
        <f t="shared" si="48"/>
        <v>0.89</v>
      </c>
      <c r="J373" s="68"/>
      <c r="M373" s="11">
        <f t="shared" si="49"/>
        <v>43488</v>
      </c>
      <c r="N373" s="11">
        <f>SUMIF(CPUAUX1!M:M,B370,CPUAUX1!O:O)</f>
        <v>57.512742500000002</v>
      </c>
      <c r="O373" s="11">
        <f t="shared" si="50"/>
        <v>57.512742500000002</v>
      </c>
      <c r="Q373" s="11">
        <f ca="1">SUMIF(CPUAUX1!M:M,B370,CPUAUX1!R:R)</f>
        <v>0</v>
      </c>
      <c r="R373" s="11">
        <f t="shared" ca="1" si="51"/>
        <v>0</v>
      </c>
    </row>
    <row r="374" spans="1:18" ht="30">
      <c r="A374" s="11" t="s">
        <v>2652</v>
      </c>
      <c r="B374" s="11">
        <v>43464</v>
      </c>
      <c r="C374" s="11" t="str">
        <f>VLOOKUP(B374,IF(A374="COMPOSICAO",S!$A:$E,I!$A:$E),2,FALSE)</f>
        <v>SINAPI</v>
      </c>
      <c r="D374" s="23" t="str">
        <f>VLOOKUP(B374,IF(A374="COMPOSICAO",S!$A:$E,I!$A:$E),3,FALSE)</f>
        <v>FERRAMENTAS - FAMILIA OPERADOR ESCAVADEIRA - HORISTA (ENCARGOS COMPLEMENTARES - COLETADO CAIXA)</v>
      </c>
      <c r="E374" s="11" t="str">
        <f>VLOOKUP(B374,IF(A374="COMPOSICAO",S!$A:$E,I!$A:$E),4,FALSE)</f>
        <v>H</v>
      </c>
      <c r="F374" s="11">
        <v>1</v>
      </c>
      <c r="G374" s="67">
        <f>IF(A374="COMPOSICAO",VLOOKUP("TOTAL SEM BDI - "&amp;B374,CPUAUX3!$A:$J,9,FALSE),VLOOKUP(B374,I!$A:$E,5,FALSE))</f>
        <v>0.01</v>
      </c>
      <c r="H374" s="68"/>
      <c r="I374" s="67">
        <f t="shared" si="48"/>
        <v>0.01</v>
      </c>
      <c r="J374" s="68"/>
      <c r="M374" s="11">
        <f t="shared" si="49"/>
        <v>43464</v>
      </c>
      <c r="N374" s="11">
        <f>SUMIF(CPUAUX1!M:M,B370,CPUAUX1!O:O)</f>
        <v>57.512742500000002</v>
      </c>
      <c r="O374" s="11">
        <f t="shared" si="50"/>
        <v>57.512742500000002</v>
      </c>
      <c r="Q374" s="11">
        <f ca="1">SUMIF(CPUAUX1!M:M,B370,CPUAUX1!R:R)</f>
        <v>0</v>
      </c>
      <c r="R374" s="11">
        <f t="shared" ca="1" si="51"/>
        <v>0</v>
      </c>
    </row>
    <row r="375" spans="1:18" ht="30">
      <c r="A375" s="11" t="s">
        <v>2652</v>
      </c>
      <c r="B375" s="11">
        <v>37373</v>
      </c>
      <c r="C375" s="11" t="str">
        <f>VLOOKUP(B375,IF(A375="COMPOSICAO",S!$A:$E,I!$A:$E),2,FALSE)</f>
        <v>SINAPI</v>
      </c>
      <c r="D375" s="23" t="str">
        <f>VLOOKUP(B375,IF(A375="COMPOSICAO",S!$A:$E,I!$A:$E),3,FALSE)</f>
        <v>SEGURO - HORISTA (COLETADO CAIXA - ENCARGOS COMPLEMENTARES)</v>
      </c>
      <c r="E375" s="11" t="str">
        <f>VLOOKUP(B375,IF(A375="COMPOSICAO",S!$A:$E,I!$A:$E),4,FALSE)</f>
        <v>H</v>
      </c>
      <c r="F375" s="11">
        <v>1</v>
      </c>
      <c r="G375" s="67">
        <f>IF(A375="COMPOSICAO",VLOOKUP("TOTAL SEM BDI - "&amp;B375,CPUAUX3!$A:$J,9,FALSE),VLOOKUP(B375,I!$A:$E,5,FALSE))</f>
        <v>0.08</v>
      </c>
      <c r="H375" s="68"/>
      <c r="I375" s="67">
        <f t="shared" si="48"/>
        <v>0.08</v>
      </c>
      <c r="J375" s="68"/>
      <c r="M375" s="11">
        <f t="shared" si="49"/>
        <v>37373</v>
      </c>
      <c r="N375" s="11">
        <f>SUMIF(CPUAUX1!M:M,B370,CPUAUX1!O:O)</f>
        <v>57.512742500000002</v>
      </c>
      <c r="O375" s="11">
        <f t="shared" si="50"/>
        <v>57.512742500000002</v>
      </c>
      <c r="Q375" s="11">
        <f ca="1">SUMIF(CPUAUX1!M:M,B370,CPUAUX1!R:R)</f>
        <v>0</v>
      </c>
      <c r="R375" s="11">
        <f t="shared" ca="1" si="51"/>
        <v>0</v>
      </c>
    </row>
    <row r="376" spans="1:18" ht="30">
      <c r="A376" s="11" t="s">
        <v>2652</v>
      </c>
      <c r="B376" s="11">
        <v>37372</v>
      </c>
      <c r="C376" s="11" t="str">
        <f>VLOOKUP(B376,IF(A376="COMPOSICAO",S!$A:$E,I!$A:$E),2,FALSE)</f>
        <v>SINAPI</v>
      </c>
      <c r="D376" s="23" t="str">
        <f>VLOOKUP(B376,IF(A376="COMPOSICAO",S!$A:$E,I!$A:$E),3,FALSE)</f>
        <v>EXAMES - HORISTA (COLETADO CAIXA - ENCARGOS COMPLEMENTARES)</v>
      </c>
      <c r="E376" s="11" t="str">
        <f>VLOOKUP(B376,IF(A376="COMPOSICAO",S!$A:$E,I!$A:$E),4,FALSE)</f>
        <v>H</v>
      </c>
      <c r="F376" s="11">
        <v>1</v>
      </c>
      <c r="G376" s="67">
        <f>IF(A376="COMPOSICAO",VLOOKUP("TOTAL SEM BDI - "&amp;B376,CPUAUX3!$A:$J,9,FALSE),VLOOKUP(B376,I!$A:$E,5,FALSE))</f>
        <v>1.43</v>
      </c>
      <c r="H376" s="68"/>
      <c r="I376" s="67">
        <f t="shared" si="48"/>
        <v>1.43</v>
      </c>
      <c r="J376" s="68"/>
      <c r="M376" s="11">
        <f t="shared" si="49"/>
        <v>37372</v>
      </c>
      <c r="N376" s="11">
        <f>SUMIF(CPUAUX1!M:M,B370,CPUAUX1!O:O)</f>
        <v>57.512742500000002</v>
      </c>
      <c r="O376" s="11">
        <f t="shared" si="50"/>
        <v>57.512742500000002</v>
      </c>
      <c r="Q376" s="11">
        <f ca="1">SUMIF(CPUAUX1!M:M,B370,CPUAUX1!R:R)</f>
        <v>0</v>
      </c>
      <c r="R376" s="11">
        <f t="shared" ca="1" si="51"/>
        <v>0</v>
      </c>
    </row>
    <row r="377" spans="1:18" ht="30">
      <c r="A377" s="11" t="s">
        <v>2652</v>
      </c>
      <c r="B377" s="11">
        <v>37371</v>
      </c>
      <c r="C377" s="11" t="str">
        <f>VLOOKUP(B377,IF(A377="COMPOSICAO",S!$A:$E,I!$A:$E),2,FALSE)</f>
        <v>SINAPI</v>
      </c>
      <c r="D377" s="23" t="str">
        <f>VLOOKUP(B377,IF(A377="COMPOSICAO",S!$A:$E,I!$A:$E),3,FALSE)</f>
        <v>TRANSPORTE - HORISTA (COLETADO CAIXA - ENCARGOS COMPLEMENTARES)</v>
      </c>
      <c r="E377" s="11" t="str">
        <f>VLOOKUP(B377,IF(A377="COMPOSICAO",S!$A:$E,I!$A:$E),4,FALSE)</f>
        <v>H</v>
      </c>
      <c r="F377" s="11">
        <v>1</v>
      </c>
      <c r="G377" s="67">
        <f>IF(A377="COMPOSICAO",VLOOKUP("TOTAL SEM BDI - "&amp;B377,CPUAUX3!$A:$J,9,FALSE),VLOOKUP(B377,I!$A:$E,5,FALSE))</f>
        <v>0.56999999999999995</v>
      </c>
      <c r="H377" s="68"/>
      <c r="I377" s="67">
        <f t="shared" si="48"/>
        <v>0.56999999999999995</v>
      </c>
      <c r="J377" s="68"/>
      <c r="M377" s="11">
        <f t="shared" si="49"/>
        <v>37371</v>
      </c>
      <c r="N377" s="11">
        <f>SUMIF(CPUAUX1!M:M,B370,CPUAUX1!O:O)</f>
        <v>57.512742500000002</v>
      </c>
      <c r="O377" s="11">
        <f t="shared" si="50"/>
        <v>57.512742500000002</v>
      </c>
      <c r="Q377" s="11">
        <f ca="1">SUMIF(CPUAUX1!M:M,B370,CPUAUX1!R:R)</f>
        <v>0</v>
      </c>
      <c r="R377" s="11">
        <f t="shared" ca="1" si="51"/>
        <v>0</v>
      </c>
    </row>
    <row r="378" spans="1:18" ht="30">
      <c r="A378" s="11" t="s">
        <v>2652</v>
      </c>
      <c r="B378" s="11">
        <v>37370</v>
      </c>
      <c r="C378" s="11" t="str">
        <f>VLOOKUP(B378,IF(A378="COMPOSICAO",S!$A:$E,I!$A:$E),2,FALSE)</f>
        <v>SINAPI</v>
      </c>
      <c r="D378" s="23" t="str">
        <f>VLOOKUP(B378,IF(A378="COMPOSICAO",S!$A:$E,I!$A:$E),3,FALSE)</f>
        <v>ALIMENTACAO - HORISTA (COLETADO CAIXA - ENCARGOS COMPLEMENTARES)</v>
      </c>
      <c r="E378" s="11" t="str">
        <f>VLOOKUP(B378,IF(A378="COMPOSICAO",S!$A:$E,I!$A:$E),4,FALSE)</f>
        <v>H</v>
      </c>
      <c r="F378" s="11">
        <v>1</v>
      </c>
      <c r="G378" s="67">
        <f>IF(A378="COMPOSICAO",VLOOKUP("TOTAL SEM BDI - "&amp;B378,CPUAUX3!$A:$J,9,FALSE),VLOOKUP(B378,I!$A:$E,5,FALSE))</f>
        <v>2.46</v>
      </c>
      <c r="H378" s="68"/>
      <c r="I378" s="67">
        <f t="shared" si="48"/>
        <v>2.46</v>
      </c>
      <c r="J378" s="68"/>
      <c r="M378" s="11">
        <f t="shared" si="49"/>
        <v>37370</v>
      </c>
      <c r="N378" s="11">
        <f>SUMIF(CPUAUX1!M:M,B370,CPUAUX1!O:O)</f>
        <v>57.512742500000002</v>
      </c>
      <c r="O378" s="11">
        <f t="shared" si="50"/>
        <v>57.512742500000002</v>
      </c>
      <c r="Q378" s="11">
        <f ca="1">SUMIF(CPUAUX1!M:M,B370,CPUAUX1!R:R)</f>
        <v>0</v>
      </c>
      <c r="R378" s="11">
        <f t="shared" ca="1" si="51"/>
        <v>0</v>
      </c>
    </row>
    <row r="379" spans="1:18">
      <c r="A379" s="50" t="str">
        <f>"TOTAL SEM BDI - "&amp;B370</f>
        <v>TOTAL SEM BDI - 88278</v>
      </c>
      <c r="B379" s="51"/>
      <c r="C379" s="51"/>
      <c r="D379" s="51"/>
      <c r="E379" s="51"/>
      <c r="F379" s="51"/>
      <c r="G379" s="51"/>
      <c r="H379" s="52"/>
      <c r="I379" s="67">
        <f>SUM(I370:I378)</f>
        <v>22.390000000000004</v>
      </c>
      <c r="J379" s="68"/>
    </row>
    <row r="381" spans="1:18">
      <c r="A381" s="9" t="s">
        <v>2646</v>
      </c>
      <c r="B381" s="9" t="s">
        <v>102</v>
      </c>
      <c r="C381" s="9" t="s">
        <v>103</v>
      </c>
      <c r="D381" s="9" t="s">
        <v>36</v>
      </c>
      <c r="E381" s="9" t="s">
        <v>104</v>
      </c>
      <c r="F381" s="9" t="s">
        <v>788</v>
      </c>
      <c r="G381" s="63" t="s">
        <v>2647</v>
      </c>
      <c r="H381" s="64"/>
      <c r="I381" s="63" t="s">
        <v>24</v>
      </c>
      <c r="J381" s="64"/>
    </row>
    <row r="382" spans="1:18" ht="45">
      <c r="A382" s="21" t="s">
        <v>2905</v>
      </c>
      <c r="B382" s="21">
        <v>93278</v>
      </c>
      <c r="C382" s="21" t="str">
        <f>VLOOKUP(B382,S!$A:$G,2,FALSE)</f>
        <v>SINAPI</v>
      </c>
      <c r="D382" s="22" t="str">
        <f>VLOOKUP(B382,S!$A:$G,3,FALSE)</f>
        <v>GUINCHO ELÉTRICO DE COLUNA, CAPACIDADE 400 KG, COM MOTO FREIO, MOTOR TRIFÁSICO DE 1,25 CV - JUROS. AF_03/2016</v>
      </c>
      <c r="E382" s="21" t="str">
        <f>VLOOKUP(B382,S!$A:$G,4,FALSE)</f>
        <v>H</v>
      </c>
      <c r="F382" s="21"/>
      <c r="G382" s="65">
        <f>I384</f>
        <v>0.08</v>
      </c>
      <c r="H382" s="66"/>
      <c r="I382" s="65"/>
      <c r="J382" s="66"/>
      <c r="K382" s="30">
        <f>VLOOKUP(B382,S!A:G,5,FALSE)</f>
        <v>0.08</v>
      </c>
      <c r="L382" s="21" t="str">
        <f>IF(K382=G382,"OK, CONFORME TABELA",IF(G382&gt;K382,"ACIMA DA TABELA: ","ABAIXO DA TABELA: ")&amp;TRUNC((G382*100)/K382,2)&amp;" %")</f>
        <v>OK, CONFORME TABELA</v>
      </c>
    </row>
    <row r="383" spans="1:18" ht="30">
      <c r="A383" s="11" t="s">
        <v>2652</v>
      </c>
      <c r="B383" s="11">
        <v>36487</v>
      </c>
      <c r="C383" s="11" t="str">
        <f>VLOOKUP(B383,IF(A383="COMPOSICAO",S!$A:$E,I!$A:$E),2,FALSE)</f>
        <v>SINAPI</v>
      </c>
      <c r="D383" s="23" t="str">
        <f>VLOOKUP(B383,IF(A383="COMPOSICAO",S!$A:$E,I!$A:$E),3,FALSE)</f>
        <v>GUINCHO ELETRICO DE COLUNA, CAPACIDADE 400 KG, COM MOTO FREIO, MOTOR TRIFASICO DE 1,25 CV</v>
      </c>
      <c r="E383" s="11" t="str">
        <f>VLOOKUP(B383,IF(A383="COMPOSICAO",S!$A:$E,I!$A:$E),4,FALSE)</f>
        <v>UN</v>
      </c>
      <c r="F383" s="11">
        <v>1.4800000000000001E-5</v>
      </c>
      <c r="G383" s="67">
        <f>IF(A383="COMPOSICAO",VLOOKUP("TOTAL SEM BDI - "&amp;B383,CPUAUX3!$A:$J,9,FALSE),VLOOKUP(B383,I!$A:$E,5,FALSE))</f>
        <v>6050.16</v>
      </c>
      <c r="H383" s="68"/>
      <c r="I383" s="67">
        <f>TRUNC(F383*G383,2)</f>
        <v>0.08</v>
      </c>
      <c r="J383" s="68"/>
      <c r="M383" s="11">
        <f>B383</f>
        <v>36487</v>
      </c>
      <c r="N383" s="11">
        <f>SUMIF(CPUAUX1!M:M,B382,CPUAUX1!O:O)</f>
        <v>19.175028000000001</v>
      </c>
      <c r="O383" s="11">
        <f>F383*N383</f>
        <v>2.8379041440000001E-4</v>
      </c>
      <c r="Q383" s="11">
        <f ca="1">SUMIF(CPUAUX1!M:M,B382,CPUAUX1!R:R)</f>
        <v>0</v>
      </c>
      <c r="R383" s="11">
        <f ca="1">F383*Q383</f>
        <v>0</v>
      </c>
    </row>
    <row r="384" spans="1:18">
      <c r="A384" s="50" t="str">
        <f>"TOTAL SEM BDI - "&amp;B382</f>
        <v>TOTAL SEM BDI - 93278</v>
      </c>
      <c r="B384" s="51"/>
      <c r="C384" s="51"/>
      <c r="D384" s="51"/>
      <c r="E384" s="51"/>
      <c r="F384" s="51"/>
      <c r="G384" s="51"/>
      <c r="H384" s="52"/>
      <c r="I384" s="67">
        <f>SUM(I382:I383)</f>
        <v>0.08</v>
      </c>
      <c r="J384" s="68"/>
    </row>
    <row r="386" spans="1:18">
      <c r="A386" s="9" t="s">
        <v>2646</v>
      </c>
      <c r="B386" s="9" t="s">
        <v>102</v>
      </c>
      <c r="C386" s="9" t="s">
        <v>103</v>
      </c>
      <c r="D386" s="9" t="s">
        <v>36</v>
      </c>
      <c r="E386" s="9" t="s">
        <v>104</v>
      </c>
      <c r="F386" s="9" t="s">
        <v>788</v>
      </c>
      <c r="G386" s="63" t="s">
        <v>2647</v>
      </c>
      <c r="H386" s="64"/>
      <c r="I386" s="63" t="s">
        <v>24</v>
      </c>
      <c r="J386" s="64"/>
    </row>
    <row r="387" spans="1:18" ht="45">
      <c r="A387" s="21" t="s">
        <v>2905</v>
      </c>
      <c r="B387" s="21">
        <v>93277</v>
      </c>
      <c r="C387" s="21" t="str">
        <f>VLOOKUP(B387,S!$A:$G,2,FALSE)</f>
        <v>SINAPI</v>
      </c>
      <c r="D387" s="22" t="str">
        <f>VLOOKUP(B387,S!$A:$G,3,FALSE)</f>
        <v>GUINCHO ELÉTRICO DE COLUNA, CAPACIDADE 400 KG, COM MOTO FREIO, MOTOR TRIFÁSICO DE 1,25 CV - DEPRECIAÇÃO. AF_03/2016</v>
      </c>
      <c r="E387" s="21" t="str">
        <f>VLOOKUP(B387,S!$A:$G,4,FALSE)</f>
        <v>H</v>
      </c>
      <c r="F387" s="21"/>
      <c r="G387" s="65">
        <f>I389</f>
        <v>0.38</v>
      </c>
      <c r="H387" s="66"/>
      <c r="I387" s="65"/>
      <c r="J387" s="66"/>
      <c r="K387" s="30">
        <f>VLOOKUP(B387,S!A:G,5,FALSE)</f>
        <v>0.38</v>
      </c>
      <c r="L387" s="21" t="str">
        <f>IF(K387=G387,"OK, CONFORME TABELA",IF(G387&gt;K387,"ACIMA DA TABELA: ","ABAIXO DA TABELA: ")&amp;TRUNC((G387*100)/K387,2)&amp;" %")</f>
        <v>OK, CONFORME TABELA</v>
      </c>
    </row>
    <row r="388" spans="1:18" ht="30">
      <c r="A388" s="11" t="s">
        <v>2652</v>
      </c>
      <c r="B388" s="11">
        <v>36487</v>
      </c>
      <c r="C388" s="11" t="str">
        <f>VLOOKUP(B388,IF(A388="COMPOSICAO",S!$A:$E,I!$A:$E),2,FALSE)</f>
        <v>SINAPI</v>
      </c>
      <c r="D388" s="23" t="str">
        <f>VLOOKUP(B388,IF(A388="COMPOSICAO",S!$A:$E,I!$A:$E),3,FALSE)</f>
        <v>GUINCHO ELETRICO DE COLUNA, CAPACIDADE 400 KG, COM MOTO FREIO, MOTOR TRIFASICO DE 1,25 CV</v>
      </c>
      <c r="E388" s="11" t="str">
        <f>VLOOKUP(B388,IF(A388="COMPOSICAO",S!$A:$E,I!$A:$E),4,FALSE)</f>
        <v>UN</v>
      </c>
      <c r="F388" s="11">
        <v>6.3999999999999997E-5</v>
      </c>
      <c r="G388" s="67">
        <f>IF(A388="COMPOSICAO",VLOOKUP("TOTAL SEM BDI - "&amp;B388,CPUAUX3!$A:$J,9,FALSE),VLOOKUP(B388,I!$A:$E,5,FALSE))</f>
        <v>6050.16</v>
      </c>
      <c r="H388" s="68"/>
      <c r="I388" s="67">
        <f>TRUNC(F388*G388,2)</f>
        <v>0.38</v>
      </c>
      <c r="J388" s="68"/>
      <c r="M388" s="11">
        <f>B388</f>
        <v>36487</v>
      </c>
      <c r="N388" s="11">
        <f>SUMIF(CPUAUX1!M:M,B387,CPUAUX1!O:O)</f>
        <v>19.175028000000001</v>
      </c>
      <c r="O388" s="11">
        <f>F388*N388</f>
        <v>1.2272017920000001E-3</v>
      </c>
      <c r="Q388" s="11">
        <f ca="1">SUMIF(CPUAUX1!M:M,B387,CPUAUX1!R:R)</f>
        <v>0</v>
      </c>
      <c r="R388" s="11">
        <f ca="1">F388*Q388</f>
        <v>0</v>
      </c>
    </row>
    <row r="389" spans="1:18">
      <c r="A389" s="50" t="str">
        <f>"TOTAL SEM BDI - "&amp;B387</f>
        <v>TOTAL SEM BDI - 93277</v>
      </c>
      <c r="B389" s="51"/>
      <c r="C389" s="51"/>
      <c r="D389" s="51"/>
      <c r="E389" s="51"/>
      <c r="F389" s="51"/>
      <c r="G389" s="51"/>
      <c r="H389" s="52"/>
      <c r="I389" s="67">
        <f>SUM(I387:I388)</f>
        <v>0.38</v>
      </c>
      <c r="J389" s="68"/>
    </row>
    <row r="391" spans="1:18">
      <c r="A391" s="9" t="s">
        <v>2646</v>
      </c>
      <c r="B391" s="9" t="s">
        <v>102</v>
      </c>
      <c r="C391" s="9" t="s">
        <v>103</v>
      </c>
      <c r="D391" s="9" t="s">
        <v>36</v>
      </c>
      <c r="E391" s="9" t="s">
        <v>104</v>
      </c>
      <c r="F391" s="9" t="s">
        <v>788</v>
      </c>
      <c r="G391" s="63" t="s">
        <v>2647</v>
      </c>
      <c r="H391" s="64"/>
      <c r="I391" s="63" t="s">
        <v>24</v>
      </c>
      <c r="J391" s="64"/>
    </row>
    <row r="392" spans="1:18">
      <c r="A392" s="21" t="s">
        <v>2895</v>
      </c>
      <c r="B392" s="21">
        <v>88295</v>
      </c>
      <c r="C392" s="21" t="str">
        <f>VLOOKUP(B392,S!$A:$G,2,FALSE)</f>
        <v>SINAPI</v>
      </c>
      <c r="D392" s="22" t="str">
        <f>VLOOKUP(B392,S!$A:$G,3,FALSE)</f>
        <v>OPERADOR DE GUINCHO COM ENCARGOS COMPLEMENTARES</v>
      </c>
      <c r="E392" s="21" t="str">
        <f>VLOOKUP(B392,S!$A:$G,4,FALSE)</f>
        <v>H</v>
      </c>
      <c r="F392" s="21"/>
      <c r="G392" s="65">
        <f>I401</f>
        <v>27.27</v>
      </c>
      <c r="H392" s="66"/>
      <c r="I392" s="65"/>
      <c r="J392" s="66"/>
      <c r="K392" s="30">
        <f>VLOOKUP(B392,S!A:G,5,FALSE)</f>
        <v>27.27</v>
      </c>
      <c r="L392" s="21" t="str">
        <f>IF(K392=G392,"OK, CONFORME TABELA",IF(G392&gt;K392,"ACIMA DA TABELA: ","ABAIXO DA TABELA: ")&amp;TRUNC((G392*100)/K392,2)&amp;" %")</f>
        <v>OK, CONFORME TABELA</v>
      </c>
    </row>
    <row r="393" spans="1:18" ht="30">
      <c r="A393" s="11" t="s">
        <v>2650</v>
      </c>
      <c r="B393" s="11">
        <v>95358</v>
      </c>
      <c r="C393" s="11" t="str">
        <f>VLOOKUP(B393,IF(A393="COMPOSICAO",S!$A:$E,I!$A:$E),2,FALSE)</f>
        <v>SINAPI</v>
      </c>
      <c r="D393" s="23" t="str">
        <f>VLOOKUP(B393,IF(A393="COMPOSICAO",S!$A:$E,I!$A:$E),3,FALSE)</f>
        <v>CURSO DE CAPACITAÇÃO PARA OPERADOR DE GUINCHO (ENCARGOS COMPLEMENTARES) - HORISTA</v>
      </c>
      <c r="E393" s="11" t="str">
        <f>VLOOKUP(B393,IF(A393="COMPOSICAO",S!$A:$E,I!$A:$E),4,FALSE)</f>
        <v>H</v>
      </c>
      <c r="F393" s="11">
        <v>1</v>
      </c>
      <c r="G393" s="67">
        <f>IF(A393="COMPOSICAO",VLOOKUP("TOTAL SEM BDI - "&amp;B393,CPUAUX3!$A:$J,9,FALSE),VLOOKUP(B393,I!$A:$E,5,FALSE))</f>
        <v>0.35</v>
      </c>
      <c r="H393" s="68"/>
      <c r="I393" s="67">
        <f t="shared" ref="I393:I400" si="52">TRUNC(F393*G393,2)</f>
        <v>0.35</v>
      </c>
      <c r="J393" s="68"/>
      <c r="M393" s="11">
        <f t="shared" ref="M393:M400" si="53">B393</f>
        <v>95358</v>
      </c>
      <c r="N393" s="11">
        <f>SUMIF(CPUAUX1!M:M,B392,CPUAUX1!O:O)</f>
        <v>19.175028000000001</v>
      </c>
      <c r="O393" s="11">
        <f t="shared" ref="O393:O400" si="54">F393*N393</f>
        <v>19.175028000000001</v>
      </c>
      <c r="Q393" s="11">
        <f ca="1">SUMIF(CPUAUX1!M:M,B392,CPUAUX1!R:R)</f>
        <v>0</v>
      </c>
      <c r="R393" s="11">
        <f t="shared" ref="R393:R400" ca="1" si="55">F393*Q393</f>
        <v>0</v>
      </c>
    </row>
    <row r="394" spans="1:18" ht="30">
      <c r="A394" s="11" t="s">
        <v>2652</v>
      </c>
      <c r="B394" s="11">
        <v>43488</v>
      </c>
      <c r="C394" s="11" t="str">
        <f>VLOOKUP(B394,IF(A394="COMPOSICAO",S!$A:$E,I!$A:$E),2,FALSE)</f>
        <v>SINAPI</v>
      </c>
      <c r="D394" s="23" t="str">
        <f>VLOOKUP(B394,IF(A394="COMPOSICAO",S!$A:$E,I!$A:$E),3,FALSE)</f>
        <v>EPI - FAMILIA OPERADOR ESCAVADEIRA - HORISTA (ENCARGOS COMPLEMENTARES - COLETADO CAIXA)</v>
      </c>
      <c r="E394" s="11" t="str">
        <f>VLOOKUP(B394,IF(A394="COMPOSICAO",S!$A:$E,I!$A:$E),4,FALSE)</f>
        <v>H</v>
      </c>
      <c r="F394" s="11">
        <v>1</v>
      </c>
      <c r="G394" s="67">
        <f>IF(A394="COMPOSICAO",VLOOKUP("TOTAL SEM BDI - "&amp;B394,CPUAUX3!$A:$J,9,FALSE),VLOOKUP(B394,I!$A:$E,5,FALSE))</f>
        <v>0.89</v>
      </c>
      <c r="H394" s="68"/>
      <c r="I394" s="67">
        <f t="shared" si="52"/>
        <v>0.89</v>
      </c>
      <c r="J394" s="68"/>
      <c r="M394" s="11">
        <f t="shared" si="53"/>
        <v>43488</v>
      </c>
      <c r="N394" s="11">
        <f>SUMIF(CPUAUX1!M:M,B392,CPUAUX1!O:O)</f>
        <v>19.175028000000001</v>
      </c>
      <c r="O394" s="11">
        <f t="shared" si="54"/>
        <v>19.175028000000001</v>
      </c>
      <c r="Q394" s="11">
        <f ca="1">SUMIF(CPUAUX1!M:M,B392,CPUAUX1!R:R)</f>
        <v>0</v>
      </c>
      <c r="R394" s="11">
        <f t="shared" ca="1" si="55"/>
        <v>0</v>
      </c>
    </row>
    <row r="395" spans="1:18" ht="30">
      <c r="A395" s="11" t="s">
        <v>2652</v>
      </c>
      <c r="B395" s="11">
        <v>43464</v>
      </c>
      <c r="C395" s="11" t="str">
        <f>VLOOKUP(B395,IF(A395="COMPOSICAO",S!$A:$E,I!$A:$E),2,FALSE)</f>
        <v>SINAPI</v>
      </c>
      <c r="D395" s="23" t="str">
        <f>VLOOKUP(B395,IF(A395="COMPOSICAO",S!$A:$E,I!$A:$E),3,FALSE)</f>
        <v>FERRAMENTAS - FAMILIA OPERADOR ESCAVADEIRA - HORISTA (ENCARGOS COMPLEMENTARES - COLETADO CAIXA)</v>
      </c>
      <c r="E395" s="11" t="str">
        <f>VLOOKUP(B395,IF(A395="COMPOSICAO",S!$A:$E,I!$A:$E),4,FALSE)</f>
        <v>H</v>
      </c>
      <c r="F395" s="11">
        <v>1</v>
      </c>
      <c r="G395" s="67">
        <f>IF(A395="COMPOSICAO",VLOOKUP("TOTAL SEM BDI - "&amp;B395,CPUAUX3!$A:$J,9,FALSE),VLOOKUP(B395,I!$A:$E,5,FALSE))</f>
        <v>0.01</v>
      </c>
      <c r="H395" s="68"/>
      <c r="I395" s="67">
        <f t="shared" si="52"/>
        <v>0.01</v>
      </c>
      <c r="J395" s="68"/>
      <c r="M395" s="11">
        <f t="shared" si="53"/>
        <v>43464</v>
      </c>
      <c r="N395" s="11">
        <f>SUMIF(CPUAUX1!M:M,B392,CPUAUX1!O:O)</f>
        <v>19.175028000000001</v>
      </c>
      <c r="O395" s="11">
        <f t="shared" si="54"/>
        <v>19.175028000000001</v>
      </c>
      <c r="Q395" s="11">
        <f ca="1">SUMIF(CPUAUX1!M:M,B392,CPUAUX1!R:R)</f>
        <v>0</v>
      </c>
      <c r="R395" s="11">
        <f t="shared" ca="1" si="55"/>
        <v>0</v>
      </c>
    </row>
    <row r="396" spans="1:18" ht="30">
      <c r="A396" s="11" t="s">
        <v>2652</v>
      </c>
      <c r="B396" s="11">
        <v>37373</v>
      </c>
      <c r="C396" s="11" t="str">
        <f>VLOOKUP(B396,IF(A396="COMPOSICAO",S!$A:$E,I!$A:$E),2,FALSE)</f>
        <v>SINAPI</v>
      </c>
      <c r="D396" s="23" t="str">
        <f>VLOOKUP(B396,IF(A396="COMPOSICAO",S!$A:$E,I!$A:$E),3,FALSE)</f>
        <v>SEGURO - HORISTA (COLETADO CAIXA - ENCARGOS COMPLEMENTARES)</v>
      </c>
      <c r="E396" s="11" t="str">
        <f>VLOOKUP(B396,IF(A396="COMPOSICAO",S!$A:$E,I!$A:$E),4,FALSE)</f>
        <v>H</v>
      </c>
      <c r="F396" s="11">
        <v>1</v>
      </c>
      <c r="G396" s="67">
        <f>IF(A396="COMPOSICAO",VLOOKUP("TOTAL SEM BDI - "&amp;B396,CPUAUX3!$A:$J,9,FALSE),VLOOKUP(B396,I!$A:$E,5,FALSE))</f>
        <v>0.08</v>
      </c>
      <c r="H396" s="68"/>
      <c r="I396" s="67">
        <f t="shared" si="52"/>
        <v>0.08</v>
      </c>
      <c r="J396" s="68"/>
      <c r="M396" s="11">
        <f t="shared" si="53"/>
        <v>37373</v>
      </c>
      <c r="N396" s="11">
        <f>SUMIF(CPUAUX1!M:M,B392,CPUAUX1!O:O)</f>
        <v>19.175028000000001</v>
      </c>
      <c r="O396" s="11">
        <f t="shared" si="54"/>
        <v>19.175028000000001</v>
      </c>
      <c r="Q396" s="11">
        <f ca="1">SUMIF(CPUAUX1!M:M,B392,CPUAUX1!R:R)</f>
        <v>0</v>
      </c>
      <c r="R396" s="11">
        <f t="shared" ca="1" si="55"/>
        <v>0</v>
      </c>
    </row>
    <row r="397" spans="1:18" ht="30">
      <c r="A397" s="11" t="s">
        <v>2652</v>
      </c>
      <c r="B397" s="11">
        <v>37372</v>
      </c>
      <c r="C397" s="11" t="str">
        <f>VLOOKUP(B397,IF(A397="COMPOSICAO",S!$A:$E,I!$A:$E),2,FALSE)</f>
        <v>SINAPI</v>
      </c>
      <c r="D397" s="23" t="str">
        <f>VLOOKUP(B397,IF(A397="COMPOSICAO",S!$A:$E,I!$A:$E),3,FALSE)</f>
        <v>EXAMES - HORISTA (COLETADO CAIXA - ENCARGOS COMPLEMENTARES)</v>
      </c>
      <c r="E397" s="11" t="str">
        <f>VLOOKUP(B397,IF(A397="COMPOSICAO",S!$A:$E,I!$A:$E),4,FALSE)</f>
        <v>H</v>
      </c>
      <c r="F397" s="11">
        <v>1</v>
      </c>
      <c r="G397" s="67">
        <f>IF(A397="COMPOSICAO",VLOOKUP("TOTAL SEM BDI - "&amp;B397,CPUAUX3!$A:$J,9,FALSE),VLOOKUP(B397,I!$A:$E,5,FALSE))</f>
        <v>1.43</v>
      </c>
      <c r="H397" s="68"/>
      <c r="I397" s="67">
        <f t="shared" si="52"/>
        <v>1.43</v>
      </c>
      <c r="J397" s="68"/>
      <c r="M397" s="11">
        <f t="shared" si="53"/>
        <v>37372</v>
      </c>
      <c r="N397" s="11">
        <f>SUMIF(CPUAUX1!M:M,B392,CPUAUX1!O:O)</f>
        <v>19.175028000000001</v>
      </c>
      <c r="O397" s="11">
        <f t="shared" si="54"/>
        <v>19.175028000000001</v>
      </c>
      <c r="Q397" s="11">
        <f ca="1">SUMIF(CPUAUX1!M:M,B392,CPUAUX1!R:R)</f>
        <v>0</v>
      </c>
      <c r="R397" s="11">
        <f t="shared" ca="1" si="55"/>
        <v>0</v>
      </c>
    </row>
    <row r="398" spans="1:18" ht="30">
      <c r="A398" s="11" t="s">
        <v>2652</v>
      </c>
      <c r="B398" s="11">
        <v>37371</v>
      </c>
      <c r="C398" s="11" t="str">
        <f>VLOOKUP(B398,IF(A398="COMPOSICAO",S!$A:$E,I!$A:$E),2,FALSE)</f>
        <v>SINAPI</v>
      </c>
      <c r="D398" s="23" t="str">
        <f>VLOOKUP(B398,IF(A398="COMPOSICAO",S!$A:$E,I!$A:$E),3,FALSE)</f>
        <v>TRANSPORTE - HORISTA (COLETADO CAIXA - ENCARGOS COMPLEMENTARES)</v>
      </c>
      <c r="E398" s="11" t="str">
        <f>VLOOKUP(B398,IF(A398="COMPOSICAO",S!$A:$E,I!$A:$E),4,FALSE)</f>
        <v>H</v>
      </c>
      <c r="F398" s="11">
        <v>1</v>
      </c>
      <c r="G398" s="67">
        <f>IF(A398="COMPOSICAO",VLOOKUP("TOTAL SEM BDI - "&amp;B398,CPUAUX3!$A:$J,9,FALSE),VLOOKUP(B398,I!$A:$E,5,FALSE))</f>
        <v>0.56999999999999995</v>
      </c>
      <c r="H398" s="68"/>
      <c r="I398" s="67">
        <f t="shared" si="52"/>
        <v>0.56999999999999995</v>
      </c>
      <c r="J398" s="68"/>
      <c r="M398" s="11">
        <f t="shared" si="53"/>
        <v>37371</v>
      </c>
      <c r="N398" s="11">
        <f>SUMIF(CPUAUX1!M:M,B392,CPUAUX1!O:O)</f>
        <v>19.175028000000001</v>
      </c>
      <c r="O398" s="11">
        <f t="shared" si="54"/>
        <v>19.175028000000001</v>
      </c>
      <c r="Q398" s="11">
        <f ca="1">SUMIF(CPUAUX1!M:M,B392,CPUAUX1!R:R)</f>
        <v>0</v>
      </c>
      <c r="R398" s="11">
        <f t="shared" ca="1" si="55"/>
        <v>0</v>
      </c>
    </row>
    <row r="399" spans="1:18" ht="30">
      <c r="A399" s="11" t="s">
        <v>2652</v>
      </c>
      <c r="B399" s="11">
        <v>37370</v>
      </c>
      <c r="C399" s="11" t="str">
        <f>VLOOKUP(B399,IF(A399="COMPOSICAO",S!$A:$E,I!$A:$E),2,FALSE)</f>
        <v>SINAPI</v>
      </c>
      <c r="D399" s="23" t="str">
        <f>VLOOKUP(B399,IF(A399="COMPOSICAO",S!$A:$E,I!$A:$E),3,FALSE)</f>
        <v>ALIMENTACAO - HORISTA (COLETADO CAIXA - ENCARGOS COMPLEMENTARES)</v>
      </c>
      <c r="E399" s="11" t="str">
        <f>VLOOKUP(B399,IF(A399="COMPOSICAO",S!$A:$E,I!$A:$E),4,FALSE)</f>
        <v>H</v>
      </c>
      <c r="F399" s="11">
        <v>1</v>
      </c>
      <c r="G399" s="67">
        <f>IF(A399="COMPOSICAO",VLOOKUP("TOTAL SEM BDI - "&amp;B399,CPUAUX3!$A:$J,9,FALSE),VLOOKUP(B399,I!$A:$E,5,FALSE))</f>
        <v>2.46</v>
      </c>
      <c r="H399" s="68"/>
      <c r="I399" s="67">
        <f t="shared" si="52"/>
        <v>2.46</v>
      </c>
      <c r="J399" s="68"/>
      <c r="M399" s="11">
        <f t="shared" si="53"/>
        <v>37370</v>
      </c>
      <c r="N399" s="11">
        <f>SUMIF(CPUAUX1!M:M,B392,CPUAUX1!O:O)</f>
        <v>19.175028000000001</v>
      </c>
      <c r="O399" s="11">
        <f t="shared" si="54"/>
        <v>19.175028000000001</v>
      </c>
      <c r="Q399" s="11">
        <f ca="1">SUMIF(CPUAUX1!M:M,B392,CPUAUX1!R:R)</f>
        <v>0</v>
      </c>
      <c r="R399" s="11">
        <f t="shared" ca="1" si="55"/>
        <v>0</v>
      </c>
    </row>
    <row r="400" spans="1:18">
      <c r="A400" s="11" t="s">
        <v>2652</v>
      </c>
      <c r="B400" s="11">
        <v>4253</v>
      </c>
      <c r="C400" s="11" t="str">
        <f>VLOOKUP(B400,IF(A400="COMPOSICAO",S!$A:$E,I!$A:$E),2,FALSE)</f>
        <v>SINAPI</v>
      </c>
      <c r="D400" s="23" t="str">
        <f>VLOOKUP(B400,IF(A400="COMPOSICAO",S!$A:$E,I!$A:$E),3,FALSE)</f>
        <v>OPERADOR DE GUINCHO OU GUINCHEIRO (HORISTA)</v>
      </c>
      <c r="E400" s="11" t="str">
        <f>VLOOKUP(B400,IF(A400="COMPOSICAO",S!$A:$E,I!$A:$E),4,FALSE)</f>
        <v>H</v>
      </c>
      <c r="F400" s="11">
        <v>1</v>
      </c>
      <c r="G400" s="67">
        <f>IF(A400="COMPOSICAO",VLOOKUP("TOTAL SEM BDI - "&amp;B400,CPUAUX3!$A:$J,9,FALSE),VLOOKUP(B400,I!$A:$E,5,FALSE))</f>
        <v>21.48</v>
      </c>
      <c r="H400" s="68"/>
      <c r="I400" s="67">
        <f t="shared" si="52"/>
        <v>21.48</v>
      </c>
      <c r="J400" s="68"/>
      <c r="M400" s="11">
        <f t="shared" si="53"/>
        <v>4253</v>
      </c>
      <c r="N400" s="11">
        <f>SUMIF(CPUAUX1!M:M,B392,CPUAUX1!O:O)</f>
        <v>19.175028000000001</v>
      </c>
      <c r="O400" s="11">
        <f t="shared" si="54"/>
        <v>19.175028000000001</v>
      </c>
      <c r="Q400" s="11">
        <f ca="1">SUMIF(CPUAUX1!M:M,B392,CPUAUX1!R:R)</f>
        <v>0</v>
      </c>
      <c r="R400" s="11">
        <f t="shared" ca="1" si="55"/>
        <v>0</v>
      </c>
    </row>
    <row r="401" spans="1:18">
      <c r="A401" s="50" t="str">
        <f>"TOTAL SEM BDI - "&amp;B392</f>
        <v>TOTAL SEM BDI - 88295</v>
      </c>
      <c r="B401" s="51"/>
      <c r="C401" s="51"/>
      <c r="D401" s="51"/>
      <c r="E401" s="51"/>
      <c r="F401" s="51"/>
      <c r="G401" s="51"/>
      <c r="H401" s="52"/>
      <c r="I401" s="67">
        <f>SUM(I392:I400)</f>
        <v>27.27</v>
      </c>
      <c r="J401" s="68"/>
    </row>
    <row r="403" spans="1:18">
      <c r="A403" s="9" t="s">
        <v>2646</v>
      </c>
      <c r="B403" s="9" t="s">
        <v>102</v>
      </c>
      <c r="C403" s="9" t="s">
        <v>103</v>
      </c>
      <c r="D403" s="9" t="s">
        <v>36</v>
      </c>
      <c r="E403" s="9" t="s">
        <v>104</v>
      </c>
      <c r="F403" s="9" t="s">
        <v>788</v>
      </c>
      <c r="G403" s="63" t="s">
        <v>2647</v>
      </c>
      <c r="H403" s="64"/>
      <c r="I403" s="63" t="s">
        <v>24</v>
      </c>
      <c r="J403" s="64"/>
    </row>
    <row r="404" spans="1:18" ht="45">
      <c r="A404" s="21" t="s">
        <v>2905</v>
      </c>
      <c r="B404" s="21">
        <v>93280</v>
      </c>
      <c r="C404" s="21" t="str">
        <f>VLOOKUP(B404,S!$A:$G,2,FALSE)</f>
        <v>SINAPI</v>
      </c>
      <c r="D404" s="22" t="str">
        <f>VLOOKUP(B404,S!$A:$G,3,FALSE)</f>
        <v>GUINCHO ELÉTRICO DE COLUNA, CAPACIDADE 400 KG, COM MOTO FREIO, MOTOR TRIFÁSICO DE 1,25 CV - MATERIAIS NA OPERAÇÃO. AF_03/2016</v>
      </c>
      <c r="E404" s="21" t="str">
        <f>VLOOKUP(B404,S!$A:$G,4,FALSE)</f>
        <v>H</v>
      </c>
      <c r="F404" s="21"/>
      <c r="G404" s="65">
        <f>I406</f>
        <v>0.85</v>
      </c>
      <c r="H404" s="66"/>
      <c r="I404" s="65"/>
      <c r="J404" s="66"/>
      <c r="K404" s="30">
        <f>VLOOKUP(B404,S!A:G,5,FALSE)</f>
        <v>0.85</v>
      </c>
      <c r="L404" s="21" t="str">
        <f>IF(K404=G404,"OK, CONFORME TABELA",IF(G404&gt;K404,"ACIMA DA TABELA: ","ABAIXO DA TABELA: ")&amp;TRUNC((G404*100)/K404,2)&amp;" %")</f>
        <v>OK, CONFORME TABELA</v>
      </c>
    </row>
    <row r="405" spans="1:18">
      <c r="A405" s="11" t="s">
        <v>2652</v>
      </c>
      <c r="B405" s="11">
        <v>2705</v>
      </c>
      <c r="C405" s="11" t="str">
        <f>VLOOKUP(B405,IF(A405="COMPOSICAO",S!$A:$E,I!$A:$E),2,FALSE)</f>
        <v>SINAPI</v>
      </c>
      <c r="D405" s="23" t="str">
        <f>VLOOKUP(B405,IF(A405="COMPOSICAO",S!$A:$E,I!$A:$E),3,FALSE)</f>
        <v>ENERGIA ELETRICA ATE 2000 KWH INDUSTRIAL, SEM DEMANDA</v>
      </c>
      <c r="E405" s="11" t="str">
        <f>VLOOKUP(B405,IF(A405="COMPOSICAO",S!$A:$E,I!$A:$E),4,FALSE)</f>
        <v>KWH</v>
      </c>
      <c r="F405" s="11">
        <v>0.78</v>
      </c>
      <c r="G405" s="67">
        <f>IF(A405="COMPOSICAO",VLOOKUP("TOTAL SEM BDI - "&amp;B405,CPUAUX3!$A:$J,9,FALSE),VLOOKUP(B405,I!$A:$E,5,FALSE))</f>
        <v>1.1000000000000001</v>
      </c>
      <c r="H405" s="68"/>
      <c r="I405" s="67">
        <f>TRUNC(F405*G405,2)</f>
        <v>0.85</v>
      </c>
      <c r="J405" s="68"/>
      <c r="M405" s="11">
        <f>B405</f>
        <v>2705</v>
      </c>
      <c r="N405" s="11">
        <f>SUMIF(CPUAUX1!M:M,B404,CPUAUX1!O:O)</f>
        <v>8.0515600000000003</v>
      </c>
      <c r="O405" s="11">
        <f>F405*N405</f>
        <v>6.2802168000000007</v>
      </c>
      <c r="Q405" s="11">
        <f ca="1">SUMIF(CPUAUX1!M:M,B404,CPUAUX1!R:R)</f>
        <v>0</v>
      </c>
      <c r="R405" s="11">
        <f ca="1">F405*Q405</f>
        <v>0</v>
      </c>
    </row>
    <row r="406" spans="1:18">
      <c r="A406" s="50" t="str">
        <f>"TOTAL SEM BDI - "&amp;B404</f>
        <v>TOTAL SEM BDI - 93280</v>
      </c>
      <c r="B406" s="51"/>
      <c r="C406" s="51"/>
      <c r="D406" s="51"/>
      <c r="E406" s="51"/>
      <c r="F406" s="51"/>
      <c r="G406" s="51"/>
      <c r="H406" s="52"/>
      <c r="I406" s="67">
        <f>SUM(I404:I405)</f>
        <v>0.85</v>
      </c>
      <c r="J406" s="68"/>
    </row>
    <row r="408" spans="1:18">
      <c r="A408" s="9" t="s">
        <v>2646</v>
      </c>
      <c r="B408" s="9" t="s">
        <v>102</v>
      </c>
      <c r="C408" s="9" t="s">
        <v>103</v>
      </c>
      <c r="D408" s="9" t="s">
        <v>36</v>
      </c>
      <c r="E408" s="9" t="s">
        <v>104</v>
      </c>
      <c r="F408" s="9" t="s">
        <v>788</v>
      </c>
      <c r="G408" s="63" t="s">
        <v>2647</v>
      </c>
      <c r="H408" s="64"/>
      <c r="I408" s="63" t="s">
        <v>24</v>
      </c>
      <c r="J408" s="64"/>
    </row>
    <row r="409" spans="1:18" ht="45">
      <c r="A409" s="21" t="s">
        <v>2905</v>
      </c>
      <c r="B409" s="21">
        <v>93279</v>
      </c>
      <c r="C409" s="21" t="str">
        <f>VLOOKUP(B409,S!$A:$G,2,FALSE)</f>
        <v>SINAPI</v>
      </c>
      <c r="D409" s="22" t="str">
        <f>VLOOKUP(B409,S!$A:$G,3,FALSE)</f>
        <v>GUINCHO ELÉTRICO DE COLUNA, CAPACIDADE 400 KG, COM MOTO FREIO, MOTOR TRIFÁSICO DE 1,25 CV - MANUTENÇÃO. AF_03/2016</v>
      </c>
      <c r="E409" s="21" t="str">
        <f>VLOOKUP(B409,S!$A:$G,4,FALSE)</f>
        <v>H</v>
      </c>
      <c r="F409" s="21"/>
      <c r="G409" s="65">
        <f>I411</f>
        <v>0.36</v>
      </c>
      <c r="H409" s="66"/>
      <c r="I409" s="65"/>
      <c r="J409" s="66"/>
      <c r="K409" s="30">
        <f>VLOOKUP(B409,S!A:G,5,FALSE)</f>
        <v>0.36</v>
      </c>
      <c r="L409" s="21" t="str">
        <f>IF(K409=G409,"OK, CONFORME TABELA",IF(G409&gt;K409,"ACIMA DA TABELA: ","ABAIXO DA TABELA: ")&amp;TRUNC((G409*100)/K409,2)&amp;" %")</f>
        <v>OK, CONFORME TABELA</v>
      </c>
    </row>
    <row r="410" spans="1:18" ht="30">
      <c r="A410" s="11" t="s">
        <v>2652</v>
      </c>
      <c r="B410" s="11">
        <v>36487</v>
      </c>
      <c r="C410" s="11" t="str">
        <f>VLOOKUP(B410,IF(A410="COMPOSICAO",S!$A:$E,I!$A:$E),2,FALSE)</f>
        <v>SINAPI</v>
      </c>
      <c r="D410" s="23" t="str">
        <f>VLOOKUP(B410,IF(A410="COMPOSICAO",S!$A:$E,I!$A:$E),3,FALSE)</f>
        <v>GUINCHO ELETRICO DE COLUNA, CAPACIDADE 400 KG, COM MOTO FREIO, MOTOR TRIFASICO DE 1,25 CV</v>
      </c>
      <c r="E410" s="11" t="str">
        <f>VLOOKUP(B410,IF(A410="COMPOSICAO",S!$A:$E,I!$A:$E),4,FALSE)</f>
        <v>UN</v>
      </c>
      <c r="F410" s="11">
        <v>6.0000000000000002E-5</v>
      </c>
      <c r="G410" s="67">
        <f>IF(A410="COMPOSICAO",VLOOKUP("TOTAL SEM BDI - "&amp;B410,CPUAUX3!$A:$J,9,FALSE),VLOOKUP(B410,I!$A:$E,5,FALSE))</f>
        <v>6050.16</v>
      </c>
      <c r="H410" s="68"/>
      <c r="I410" s="67">
        <f>TRUNC(F410*G410,2)</f>
        <v>0.36</v>
      </c>
      <c r="J410" s="68"/>
      <c r="M410" s="11">
        <f>B410</f>
        <v>36487</v>
      </c>
      <c r="N410" s="11">
        <f>SUMIF(CPUAUX1!M:M,B409,CPUAUX1!O:O)</f>
        <v>8.0515600000000003</v>
      </c>
      <c r="O410" s="11">
        <f>F410*N410</f>
        <v>4.8309360000000002E-4</v>
      </c>
      <c r="Q410" s="11">
        <f ca="1">SUMIF(CPUAUX1!M:M,B409,CPUAUX1!R:R)</f>
        <v>0</v>
      </c>
      <c r="R410" s="11">
        <f ca="1">F410*Q410</f>
        <v>0</v>
      </c>
    </row>
    <row r="411" spans="1:18">
      <c r="A411" s="50" t="str">
        <f>"TOTAL SEM BDI - "&amp;B409</f>
        <v>TOTAL SEM BDI - 93279</v>
      </c>
      <c r="B411" s="51"/>
      <c r="C411" s="51"/>
      <c r="D411" s="51"/>
      <c r="E411" s="51"/>
      <c r="F411" s="51"/>
      <c r="G411" s="51"/>
      <c r="H411" s="52"/>
      <c r="I411" s="67">
        <f>SUM(I409:I410)</f>
        <v>0.36</v>
      </c>
      <c r="J411" s="68"/>
    </row>
    <row r="413" spans="1:18">
      <c r="A413" s="9" t="s">
        <v>2646</v>
      </c>
      <c r="B413" s="9" t="s">
        <v>102</v>
      </c>
      <c r="C413" s="9" t="s">
        <v>103</v>
      </c>
      <c r="D413" s="9" t="s">
        <v>36</v>
      </c>
      <c r="E413" s="9" t="s">
        <v>104</v>
      </c>
      <c r="F413" s="9" t="s">
        <v>788</v>
      </c>
      <c r="G413" s="63" t="s">
        <v>2647</v>
      </c>
      <c r="H413" s="64"/>
      <c r="I413" s="63" t="s">
        <v>24</v>
      </c>
      <c r="J413" s="64"/>
    </row>
    <row r="414" spans="1:18" ht="60">
      <c r="A414" s="21" t="s">
        <v>2905</v>
      </c>
      <c r="B414" s="21">
        <v>89224</v>
      </c>
      <c r="C414" s="21" t="str">
        <f>VLOOKUP(B414,S!$A:$G,2,FALSE)</f>
        <v>SINAPI</v>
      </c>
      <c r="D414" s="22" t="str">
        <f>VLOOKUP(B414,S!$A:$G,3,FALSE)</f>
        <v>BETONEIRA CAPACIDADE NOMINAL DE 600 L, CAPACIDADE DE MISTURA 360 L, MOTOR ELÉTRICO TRIFÁSICO POTÊNCIA DE 4 CV, SEM CARREGADOR - MATERIAIS NA OPERAÇÃO. AF_05/2023</v>
      </c>
      <c r="E414" s="21" t="str">
        <f>VLOOKUP(B414,S!$A:$G,4,FALSE)</f>
        <v>H</v>
      </c>
      <c r="F414" s="21"/>
      <c r="G414" s="65">
        <f>I416</f>
        <v>2.75</v>
      </c>
      <c r="H414" s="66"/>
      <c r="I414" s="65"/>
      <c r="J414" s="66"/>
      <c r="K414" s="30">
        <f>VLOOKUP(B414,S!A:G,5,FALSE)</f>
        <v>2.75</v>
      </c>
      <c r="L414" s="21" t="str">
        <f>IF(K414=G414,"OK, CONFORME TABELA",IF(G414&gt;K414,"ACIMA DA TABELA: ","ABAIXO DA TABELA: ")&amp;TRUNC((G414*100)/K414,2)&amp;" %")</f>
        <v>OK, CONFORME TABELA</v>
      </c>
    </row>
    <row r="415" spans="1:18">
      <c r="A415" s="11" t="s">
        <v>2652</v>
      </c>
      <c r="B415" s="11">
        <v>2705</v>
      </c>
      <c r="C415" s="11" t="str">
        <f>VLOOKUP(B415,IF(A415="COMPOSICAO",S!$A:$E,I!$A:$E),2,FALSE)</f>
        <v>SINAPI</v>
      </c>
      <c r="D415" s="23" t="str">
        <f>VLOOKUP(B415,IF(A415="COMPOSICAO",S!$A:$E,I!$A:$E),3,FALSE)</f>
        <v>ENERGIA ELETRICA ATE 2000 KWH INDUSTRIAL, SEM DEMANDA</v>
      </c>
      <c r="E415" s="11" t="str">
        <f>VLOOKUP(B415,IF(A415="COMPOSICAO",S!$A:$E,I!$A:$E),4,FALSE)</f>
        <v>KWH</v>
      </c>
      <c r="F415" s="11">
        <v>2.5</v>
      </c>
      <c r="G415" s="67">
        <f>IF(A415="COMPOSICAO",VLOOKUP("TOTAL SEM BDI - "&amp;B415,CPUAUX3!$A:$J,9,FALSE),VLOOKUP(B415,I!$A:$E,5,FALSE))</f>
        <v>1.1000000000000001</v>
      </c>
      <c r="H415" s="68"/>
      <c r="I415" s="67">
        <f>TRUNC(F415*G415,2)</f>
        <v>2.75</v>
      </c>
      <c r="J415" s="68"/>
      <c r="M415" s="11">
        <f>B415</f>
        <v>2705</v>
      </c>
      <c r="N415" s="11">
        <f>SUMIF(CPUAUX1!M:M,B414,CPUAUX1!O:O)</f>
        <v>0.45019999999999999</v>
      </c>
      <c r="O415" s="11">
        <f>F415*N415</f>
        <v>1.1254999999999999</v>
      </c>
      <c r="Q415" s="11">
        <f ca="1">SUMIF(CPUAUX1!M:M,B414,CPUAUX1!R:R)</f>
        <v>0</v>
      </c>
      <c r="R415" s="11">
        <f ca="1">F415*Q415</f>
        <v>0</v>
      </c>
    </row>
    <row r="416" spans="1:18">
      <c r="A416" s="50" t="str">
        <f>"TOTAL SEM BDI - "&amp;B414</f>
        <v>TOTAL SEM BDI - 89224</v>
      </c>
      <c r="B416" s="51"/>
      <c r="C416" s="51"/>
      <c r="D416" s="51"/>
      <c r="E416" s="51"/>
      <c r="F416" s="51"/>
      <c r="G416" s="51"/>
      <c r="H416" s="52"/>
      <c r="I416" s="67">
        <f>SUM(I414:I415)</f>
        <v>2.75</v>
      </c>
      <c r="J416" s="68"/>
    </row>
    <row r="418" spans="1:18">
      <c r="A418" s="9" t="s">
        <v>2646</v>
      </c>
      <c r="B418" s="9" t="s">
        <v>102</v>
      </c>
      <c r="C418" s="9" t="s">
        <v>103</v>
      </c>
      <c r="D418" s="9" t="s">
        <v>36</v>
      </c>
      <c r="E418" s="9" t="s">
        <v>104</v>
      </c>
      <c r="F418" s="9" t="s">
        <v>788</v>
      </c>
      <c r="G418" s="63" t="s">
        <v>2647</v>
      </c>
      <c r="H418" s="64"/>
      <c r="I418" s="63" t="s">
        <v>24</v>
      </c>
      <c r="J418" s="64"/>
    </row>
    <row r="419" spans="1:18" ht="45">
      <c r="A419" s="21" t="s">
        <v>2905</v>
      </c>
      <c r="B419" s="21">
        <v>89223</v>
      </c>
      <c r="C419" s="21" t="str">
        <f>VLOOKUP(B419,S!$A:$G,2,FALSE)</f>
        <v>SINAPI</v>
      </c>
      <c r="D419" s="22" t="str">
        <f>VLOOKUP(B419,S!$A:$G,3,FALSE)</f>
        <v>BETONEIRA CAPACIDADE NOMINAL DE 600 L, CAPACIDADE DE MISTURA 360 L, MOTOR ELÉTRICO TRIFÁSICO POTÊNCIA DE 4 CV, SEM CARREGADOR - MANUTENÇÃO. AF_05/2023</v>
      </c>
      <c r="E419" s="21" t="str">
        <f>VLOOKUP(B419,S!$A:$G,4,FALSE)</f>
        <v>H</v>
      </c>
      <c r="F419" s="21"/>
      <c r="G419" s="65">
        <f>I421</f>
        <v>1.92</v>
      </c>
      <c r="H419" s="66"/>
      <c r="I419" s="65"/>
      <c r="J419" s="66"/>
      <c r="K419" s="30">
        <f>VLOOKUP(B419,S!A:G,5,FALSE)</f>
        <v>1.92</v>
      </c>
      <c r="L419" s="21" t="str">
        <f>IF(K419=G419,"OK, CONFORME TABELA",IF(G419&gt;K419,"ACIMA DA TABELA: ","ABAIXO DA TABELA: ")&amp;TRUNC((G419*100)/K419,2)&amp;" %")</f>
        <v>OK, CONFORME TABELA</v>
      </c>
    </row>
    <row r="420" spans="1:18" ht="45">
      <c r="A420" s="11" t="s">
        <v>2652</v>
      </c>
      <c r="B420" s="11">
        <v>36397</v>
      </c>
      <c r="C420" s="11" t="str">
        <f>VLOOKUP(B420,IF(A420="COMPOSICAO",S!$A:$E,I!$A:$E),2,FALSE)</f>
        <v>SINAPI</v>
      </c>
      <c r="D420" s="23" t="str">
        <f>VLOOKUP(B420,IF(A420="COMPOSICAO",S!$A:$E,I!$A:$E),3,FALSE)</f>
        <v>BETONEIRA, CAPACIDADE NOMINAL 600 L, CAPACIDADE DE MISTURA 360 L, MOTOR ELETRICO TRIFASICO 220/380V, POTENCIA 4CV, SEM CARREGADOR</v>
      </c>
      <c r="E420" s="11" t="str">
        <f>VLOOKUP(B420,IF(A420="COMPOSICAO",S!$A:$E,I!$A:$E),4,FALSE)</f>
        <v>UN</v>
      </c>
      <c r="F420" s="11">
        <v>6.9999999999999994E-5</v>
      </c>
      <c r="G420" s="67">
        <f>IF(A420="COMPOSICAO",VLOOKUP("TOTAL SEM BDI - "&amp;B420,CPUAUX3!$A:$J,9,FALSE),VLOOKUP(B420,I!$A:$E,5,FALSE))</f>
        <v>27539.47</v>
      </c>
      <c r="H420" s="68"/>
      <c r="I420" s="67">
        <f>TRUNC(F420*G420,2)</f>
        <v>1.92</v>
      </c>
      <c r="J420" s="68"/>
      <c r="M420" s="11">
        <f>B420</f>
        <v>36397</v>
      </c>
      <c r="N420" s="11">
        <f>SUMIF(CPUAUX1!M:M,B419,CPUAUX1!O:O)</f>
        <v>0.45019999999999999</v>
      </c>
      <c r="O420" s="11">
        <f>F420*N420</f>
        <v>3.1513999999999997E-5</v>
      </c>
      <c r="Q420" s="11">
        <f ca="1">SUMIF(CPUAUX1!M:M,B419,CPUAUX1!R:R)</f>
        <v>0</v>
      </c>
      <c r="R420" s="11">
        <f ca="1">F420*Q420</f>
        <v>0</v>
      </c>
    </row>
    <row r="421" spans="1:18">
      <c r="A421" s="50" t="str">
        <f>"TOTAL SEM BDI - "&amp;B419</f>
        <v>TOTAL SEM BDI - 89223</v>
      </c>
      <c r="B421" s="51"/>
      <c r="C421" s="51"/>
      <c r="D421" s="51"/>
      <c r="E421" s="51"/>
      <c r="F421" s="51"/>
      <c r="G421" s="51"/>
      <c r="H421" s="52"/>
      <c r="I421" s="67">
        <f>SUM(I419:I420)</f>
        <v>1.92</v>
      </c>
      <c r="J421" s="68"/>
    </row>
    <row r="423" spans="1:18">
      <c r="A423" s="9" t="s">
        <v>2646</v>
      </c>
      <c r="B423" s="9" t="s">
        <v>102</v>
      </c>
      <c r="C423" s="9" t="s">
        <v>103</v>
      </c>
      <c r="D423" s="9" t="s">
        <v>36</v>
      </c>
      <c r="E423" s="9" t="s">
        <v>104</v>
      </c>
      <c r="F423" s="9" t="s">
        <v>788</v>
      </c>
      <c r="G423" s="63" t="s">
        <v>2647</v>
      </c>
      <c r="H423" s="64"/>
      <c r="I423" s="63" t="s">
        <v>24</v>
      </c>
      <c r="J423" s="64"/>
    </row>
    <row r="424" spans="1:18" ht="45">
      <c r="A424" s="21" t="s">
        <v>2905</v>
      </c>
      <c r="B424" s="21">
        <v>89222</v>
      </c>
      <c r="C424" s="21" t="str">
        <f>VLOOKUP(B424,S!$A:$G,2,FALSE)</f>
        <v>SINAPI</v>
      </c>
      <c r="D424" s="22" t="str">
        <f>VLOOKUP(B424,S!$A:$G,3,FALSE)</f>
        <v>BETONEIRA CAPACIDADE NOMINAL DE 600 L, CAPACIDADE DE MISTURA 360 L, MOTOR ELÉTRICO TRIFÁSICO POTÊNCIA DE 4 CV, SEM CARREGADOR - JUROS. AF_05/2023</v>
      </c>
      <c r="E424" s="21" t="str">
        <f>VLOOKUP(B424,S!$A:$G,4,FALSE)</f>
        <v>H</v>
      </c>
      <c r="F424" s="21"/>
      <c r="G424" s="65">
        <f>I426</f>
        <v>0.4</v>
      </c>
      <c r="H424" s="66"/>
      <c r="I424" s="65"/>
      <c r="J424" s="66"/>
      <c r="K424" s="30">
        <f>VLOOKUP(B424,S!A:G,5,FALSE)</f>
        <v>0.4</v>
      </c>
      <c r="L424" s="21" t="str">
        <f>IF(K424=G424,"OK, CONFORME TABELA",IF(G424&gt;K424,"ACIMA DA TABELA: ","ABAIXO DA TABELA: ")&amp;TRUNC((G424*100)/K424,2)&amp;" %")</f>
        <v>OK, CONFORME TABELA</v>
      </c>
    </row>
    <row r="425" spans="1:18" ht="45">
      <c r="A425" s="11" t="s">
        <v>2652</v>
      </c>
      <c r="B425" s="11">
        <v>36397</v>
      </c>
      <c r="C425" s="11" t="str">
        <f>VLOOKUP(B425,IF(A425="COMPOSICAO",S!$A:$E,I!$A:$E),2,FALSE)</f>
        <v>SINAPI</v>
      </c>
      <c r="D425" s="23" t="str">
        <f>VLOOKUP(B425,IF(A425="COMPOSICAO",S!$A:$E,I!$A:$E),3,FALSE)</f>
        <v>BETONEIRA, CAPACIDADE NOMINAL 600 L, CAPACIDADE DE MISTURA 360 L, MOTOR ELETRICO TRIFASICO 220/380V, POTENCIA 4CV, SEM CARREGADOR</v>
      </c>
      <c r="E425" s="11" t="str">
        <f>VLOOKUP(B425,IF(A425="COMPOSICAO",S!$A:$E,I!$A:$E),4,FALSE)</f>
        <v>UN</v>
      </c>
      <c r="F425" s="11">
        <v>1.4800000000000001E-5</v>
      </c>
      <c r="G425" s="67">
        <f>IF(A425="COMPOSICAO",VLOOKUP("TOTAL SEM BDI - "&amp;B425,CPUAUX3!$A:$J,9,FALSE),VLOOKUP(B425,I!$A:$E,5,FALSE))</f>
        <v>27539.47</v>
      </c>
      <c r="H425" s="68"/>
      <c r="I425" s="67">
        <f>TRUNC(F425*G425,2)</f>
        <v>0.4</v>
      </c>
      <c r="J425" s="68"/>
      <c r="M425" s="11">
        <f>B425</f>
        <v>36397</v>
      </c>
      <c r="N425" s="11">
        <f>SUMIF(CPUAUX1!M:M,B424,CPUAUX1!O:O)</f>
        <v>0.45019999999999999</v>
      </c>
      <c r="O425" s="11">
        <f>F425*N425</f>
        <v>6.6629600000000002E-6</v>
      </c>
      <c r="Q425" s="11">
        <f ca="1">SUMIF(CPUAUX1!M:M,B424,CPUAUX1!R:R)</f>
        <v>0</v>
      </c>
      <c r="R425" s="11">
        <f ca="1">F425*Q425</f>
        <v>0</v>
      </c>
    </row>
    <row r="426" spans="1:18">
      <c r="A426" s="50" t="str">
        <f>"TOTAL SEM BDI - "&amp;B424</f>
        <v>TOTAL SEM BDI - 89222</v>
      </c>
      <c r="B426" s="51"/>
      <c r="C426" s="51"/>
      <c r="D426" s="51"/>
      <c r="E426" s="51"/>
      <c r="F426" s="51"/>
      <c r="G426" s="51"/>
      <c r="H426" s="52"/>
      <c r="I426" s="67">
        <f>SUM(I424:I425)</f>
        <v>0.4</v>
      </c>
      <c r="J426" s="68"/>
    </row>
    <row r="428" spans="1:18">
      <c r="A428" s="9" t="s">
        <v>2646</v>
      </c>
      <c r="B428" s="9" t="s">
        <v>102</v>
      </c>
      <c r="C428" s="9" t="s">
        <v>103</v>
      </c>
      <c r="D428" s="9" t="s">
        <v>36</v>
      </c>
      <c r="E428" s="9" t="s">
        <v>104</v>
      </c>
      <c r="F428" s="9" t="s">
        <v>788</v>
      </c>
      <c r="G428" s="63" t="s">
        <v>2647</v>
      </c>
      <c r="H428" s="64"/>
      <c r="I428" s="63" t="s">
        <v>24</v>
      </c>
      <c r="J428" s="64"/>
    </row>
    <row r="429" spans="1:18" ht="45">
      <c r="A429" s="21" t="s">
        <v>2905</v>
      </c>
      <c r="B429" s="21">
        <v>89221</v>
      </c>
      <c r="C429" s="21" t="str">
        <f>VLOOKUP(B429,S!$A:$G,2,FALSE)</f>
        <v>SINAPI</v>
      </c>
      <c r="D429" s="22" t="str">
        <f>VLOOKUP(B429,S!$A:$G,3,FALSE)</f>
        <v>BETONEIRA CAPACIDADE NOMINAL DE 600 L, CAPACIDADE DE MISTURA 360 L, MOTOR ELÉTRICO TRIFÁSICO POTÊNCIA DE 4 CV, SEM CARREGADOR - DEPRECIAÇÃO. AF_05/2023</v>
      </c>
      <c r="E429" s="21" t="str">
        <f>VLOOKUP(B429,S!$A:$G,4,FALSE)</f>
        <v>H</v>
      </c>
      <c r="F429" s="21"/>
      <c r="G429" s="65">
        <f>I431</f>
        <v>1.76</v>
      </c>
      <c r="H429" s="66"/>
      <c r="I429" s="65"/>
      <c r="J429" s="66"/>
      <c r="K429" s="30">
        <f>VLOOKUP(B429,S!A:G,5,FALSE)</f>
        <v>1.76</v>
      </c>
      <c r="L429" s="21" t="str">
        <f>IF(K429=G429,"OK, CONFORME TABELA",IF(G429&gt;K429,"ACIMA DA TABELA: ","ABAIXO DA TABELA: ")&amp;TRUNC((G429*100)/K429,2)&amp;" %")</f>
        <v>OK, CONFORME TABELA</v>
      </c>
    </row>
    <row r="430" spans="1:18" ht="45">
      <c r="A430" s="11" t="s">
        <v>2652</v>
      </c>
      <c r="B430" s="11">
        <v>36397</v>
      </c>
      <c r="C430" s="11" t="str">
        <f>VLOOKUP(B430,IF(A430="COMPOSICAO",S!$A:$E,I!$A:$E),2,FALSE)</f>
        <v>SINAPI</v>
      </c>
      <c r="D430" s="23" t="str">
        <f>VLOOKUP(B430,IF(A430="COMPOSICAO",S!$A:$E,I!$A:$E),3,FALSE)</f>
        <v>BETONEIRA, CAPACIDADE NOMINAL 600 L, CAPACIDADE DE MISTURA 360 L, MOTOR ELETRICO TRIFASICO 220/380V, POTENCIA 4CV, SEM CARREGADOR</v>
      </c>
      <c r="E430" s="11" t="str">
        <f>VLOOKUP(B430,IF(A430="COMPOSICAO",S!$A:$E,I!$A:$E),4,FALSE)</f>
        <v>UN</v>
      </c>
      <c r="F430" s="11">
        <v>6.3999999999999997E-5</v>
      </c>
      <c r="G430" s="67">
        <f>IF(A430="COMPOSICAO",VLOOKUP("TOTAL SEM BDI - "&amp;B430,CPUAUX3!$A:$J,9,FALSE),VLOOKUP(B430,I!$A:$E,5,FALSE))</f>
        <v>27539.47</v>
      </c>
      <c r="H430" s="68"/>
      <c r="I430" s="67">
        <f>TRUNC(F430*G430,2)</f>
        <v>1.76</v>
      </c>
      <c r="J430" s="68"/>
      <c r="M430" s="11">
        <f>B430</f>
        <v>36397</v>
      </c>
      <c r="N430" s="11">
        <f>SUMIF(CPUAUX1!M:M,B429,CPUAUX1!O:O)</f>
        <v>0.45019999999999999</v>
      </c>
      <c r="O430" s="11">
        <f>F430*N430</f>
        <v>2.88128E-5</v>
      </c>
      <c r="Q430" s="11">
        <f ca="1">SUMIF(CPUAUX1!M:M,B429,CPUAUX1!R:R)</f>
        <v>0</v>
      </c>
      <c r="R430" s="11">
        <f ca="1">F430*Q430</f>
        <v>0</v>
      </c>
    </row>
    <row r="431" spans="1:18">
      <c r="A431" s="50" t="str">
        <f>"TOTAL SEM BDI - "&amp;B429</f>
        <v>TOTAL SEM BDI - 89221</v>
      </c>
      <c r="B431" s="51"/>
      <c r="C431" s="51"/>
      <c r="D431" s="51"/>
      <c r="E431" s="51"/>
      <c r="F431" s="51"/>
      <c r="G431" s="51"/>
      <c r="H431" s="52"/>
      <c r="I431" s="67">
        <f>SUM(I429:I430)</f>
        <v>1.76</v>
      </c>
      <c r="J431" s="68"/>
    </row>
    <row r="433" spans="1:18">
      <c r="A433" s="9" t="s">
        <v>2646</v>
      </c>
      <c r="B433" s="9" t="s">
        <v>102</v>
      </c>
      <c r="C433" s="9" t="s">
        <v>103</v>
      </c>
      <c r="D433" s="9" t="s">
        <v>36</v>
      </c>
      <c r="E433" s="9" t="s">
        <v>104</v>
      </c>
      <c r="F433" s="9" t="s">
        <v>788</v>
      </c>
      <c r="G433" s="63" t="s">
        <v>2647</v>
      </c>
      <c r="H433" s="64"/>
      <c r="I433" s="63" t="s">
        <v>24</v>
      </c>
      <c r="J433" s="64"/>
    </row>
    <row r="434" spans="1:18" ht="30">
      <c r="A434" s="21" t="s">
        <v>2731</v>
      </c>
      <c r="B434" s="21">
        <v>92801</v>
      </c>
      <c r="C434" s="21" t="str">
        <f>VLOOKUP(B434,S!$A:$G,2,FALSE)</f>
        <v>SINAPI</v>
      </c>
      <c r="D434" s="22" t="str">
        <f>VLOOKUP(B434,S!$A:$G,3,FALSE)</f>
        <v>CORTE E DOBRA DE AÇO CA-50, DIÂMETRO DE 6,3 MM. AF_06/2022</v>
      </c>
      <c r="E434" s="21" t="str">
        <f>VLOOKUP(B434,S!$A:$G,4,FALSE)</f>
        <v>KG</v>
      </c>
      <c r="F434" s="21"/>
      <c r="G434" s="65">
        <f>I438</f>
        <v>8.9799999999999986</v>
      </c>
      <c r="H434" s="66"/>
      <c r="I434" s="65"/>
      <c r="J434" s="66"/>
      <c r="K434" s="30">
        <f>VLOOKUP(B434,S!A:G,5,FALSE)</f>
        <v>8.98</v>
      </c>
      <c r="L434" s="21" t="str">
        <f>IF(K434=G434,"OK, CONFORME TABELA",IF(G434&gt;K434,"ACIMA DA TABELA: ","ABAIXO DA TABELA: ")&amp;TRUNC((G434*100)/K434,2)&amp;" %")</f>
        <v>OK, CONFORME TABELA</v>
      </c>
    </row>
    <row r="435" spans="1:18">
      <c r="A435" s="11" t="s">
        <v>2650</v>
      </c>
      <c r="B435" s="11">
        <v>88245</v>
      </c>
      <c r="C435" s="11" t="str">
        <f>VLOOKUP(B435,IF(A435="COMPOSICAO",S!$A:$E,I!$A:$E),2,FALSE)</f>
        <v>SINAPI</v>
      </c>
      <c r="D435" s="23" t="str">
        <f>VLOOKUP(B435,IF(A435="COMPOSICAO",S!$A:$E,I!$A:$E),3,FALSE)</f>
        <v>ARMADOR COM ENCARGOS COMPLEMENTARES</v>
      </c>
      <c r="E435" s="11" t="str">
        <f>VLOOKUP(B435,IF(A435="COMPOSICAO",S!$A:$E,I!$A:$E),4,FALSE)</f>
        <v>H</v>
      </c>
      <c r="F435" s="11">
        <f>0.031/pcf</f>
        <v>3.1E-2</v>
      </c>
      <c r="G435" s="67">
        <f>IF(A435="COMPOSICAO",VLOOKUP("TOTAL SEM BDI - "&amp;B435,CPUAUX3!$A:$J,9,FALSE),VLOOKUP(B435,I!$A:$E,5,FALSE))</f>
        <v>27.189999999999998</v>
      </c>
      <c r="H435" s="68"/>
      <c r="I435" s="67">
        <f>TRUNC(F435*G435,2)</f>
        <v>0.84</v>
      </c>
      <c r="J435" s="68"/>
      <c r="M435" s="11">
        <f>B435</f>
        <v>88245</v>
      </c>
      <c r="N435" s="11">
        <f>SUMIF(CPUAUX1!M:M,B434,CPUAUX1!O:O)</f>
        <v>30.388500000000001</v>
      </c>
      <c r="O435" s="11">
        <f>F435*N435</f>
        <v>0.94204350000000003</v>
      </c>
      <c r="Q435" s="11">
        <f ca="1">SUMIF(CPUAUX1!M:M,B434,CPUAUX1!R:R)</f>
        <v>0</v>
      </c>
      <c r="R435" s="11">
        <f ca="1">F435*Q435</f>
        <v>0</v>
      </c>
    </row>
    <row r="436" spans="1:18">
      <c r="A436" s="11" t="s">
        <v>2650</v>
      </c>
      <c r="B436" s="11">
        <v>88238</v>
      </c>
      <c r="C436" s="11" t="str">
        <f>VLOOKUP(B436,IF(A436="COMPOSICAO",S!$A:$E,I!$A:$E),2,FALSE)</f>
        <v>SINAPI</v>
      </c>
      <c r="D436" s="23" t="str">
        <f>VLOOKUP(B436,IF(A436="COMPOSICAO",S!$A:$E,I!$A:$E),3,FALSE)</f>
        <v>AJUDANTE DE ARMADOR COM ENCARGOS COMPLEMENTARES</v>
      </c>
      <c r="E436" s="11" t="str">
        <f>VLOOKUP(B436,IF(A436="COMPOSICAO",S!$A:$E,I!$A:$E),4,FALSE)</f>
        <v>H</v>
      </c>
      <c r="F436" s="11">
        <f>0.0051/pcf</f>
        <v>5.1000000000000004E-3</v>
      </c>
      <c r="G436" s="67">
        <f>IF(A436="COMPOSICAO",VLOOKUP("TOTAL SEM BDI - "&amp;B436,CPUAUX3!$A:$J,9,FALSE),VLOOKUP(B436,I!$A:$E,5,FALSE))</f>
        <v>22.37</v>
      </c>
      <c r="H436" s="68"/>
      <c r="I436" s="67">
        <f>TRUNC(F436*G436,2)</f>
        <v>0.11</v>
      </c>
      <c r="J436" s="68"/>
      <c r="M436" s="11">
        <f>B436</f>
        <v>88238</v>
      </c>
      <c r="N436" s="11">
        <f>SUMIF(CPUAUX1!M:M,B434,CPUAUX1!O:O)</f>
        <v>30.388500000000001</v>
      </c>
      <c r="O436" s="11">
        <f>F436*N436</f>
        <v>0.15498135000000002</v>
      </c>
      <c r="Q436" s="11">
        <f ca="1">SUMIF(CPUAUX1!M:M,B434,CPUAUX1!R:R)</f>
        <v>0</v>
      </c>
      <c r="R436" s="11">
        <f ca="1">F436*Q436</f>
        <v>0</v>
      </c>
    </row>
    <row r="437" spans="1:18">
      <c r="A437" s="11" t="s">
        <v>2652</v>
      </c>
      <c r="B437" s="11">
        <v>32</v>
      </c>
      <c r="C437" s="11" t="str">
        <f>VLOOKUP(B437,IF(A437="COMPOSICAO",S!$A:$E,I!$A:$E),2,FALSE)</f>
        <v>SINAPI</v>
      </c>
      <c r="D437" s="23" t="str">
        <f>VLOOKUP(B437,IF(A437="COMPOSICAO",S!$A:$E,I!$A:$E),3,FALSE)</f>
        <v>ACO CA-50, 6,3 MM, VERGALHAO</v>
      </c>
      <c r="E437" s="11" t="str">
        <f>VLOOKUP(B437,IF(A437="COMPOSICAO",S!$A:$E,I!$A:$E),4,FALSE)</f>
        <v>KG</v>
      </c>
      <c r="F437" s="11">
        <v>1.07</v>
      </c>
      <c r="G437" s="67">
        <f>IF(A437="COMPOSICAO",VLOOKUP("TOTAL SEM BDI - "&amp;B437,CPUAUX3!$A:$J,9,FALSE),VLOOKUP(B437,I!$A:$E,5,FALSE))</f>
        <v>7.51</v>
      </c>
      <c r="H437" s="68"/>
      <c r="I437" s="67">
        <f>TRUNC(F437*G437,2)</f>
        <v>8.0299999999999994</v>
      </c>
      <c r="J437" s="68"/>
      <c r="M437" s="11">
        <f>B437</f>
        <v>32</v>
      </c>
      <c r="N437" s="11">
        <f>SUMIF(CPUAUX1!M:M,B434,CPUAUX1!O:O)</f>
        <v>30.388500000000001</v>
      </c>
      <c r="O437" s="11">
        <f>F437*N437</f>
        <v>32.515695000000001</v>
      </c>
      <c r="Q437" s="11">
        <f ca="1">SUMIF(CPUAUX1!M:M,B434,CPUAUX1!R:R)</f>
        <v>0</v>
      </c>
      <c r="R437" s="11">
        <f ca="1">F437*Q437</f>
        <v>0</v>
      </c>
    </row>
    <row r="438" spans="1:18">
      <c r="A438" s="50" t="str">
        <f>"TOTAL SEM BDI - "&amp;B434</f>
        <v>TOTAL SEM BDI - 92801</v>
      </c>
      <c r="B438" s="51"/>
      <c r="C438" s="51"/>
      <c r="D438" s="51"/>
      <c r="E438" s="51"/>
      <c r="F438" s="51"/>
      <c r="G438" s="51"/>
      <c r="H438" s="52"/>
      <c r="I438" s="67">
        <f>SUM(I434:I437)</f>
        <v>8.9799999999999986</v>
      </c>
      <c r="J438" s="68"/>
    </row>
    <row r="440" spans="1:18">
      <c r="A440" s="9" t="s">
        <v>2646</v>
      </c>
      <c r="B440" s="9" t="s">
        <v>102</v>
      </c>
      <c r="C440" s="9" t="s">
        <v>103</v>
      </c>
      <c r="D440" s="9" t="s">
        <v>36</v>
      </c>
      <c r="E440" s="9" t="s">
        <v>104</v>
      </c>
      <c r="F440" s="9" t="s">
        <v>788</v>
      </c>
      <c r="G440" s="63" t="s">
        <v>2647</v>
      </c>
      <c r="H440" s="64"/>
      <c r="I440" s="63" t="s">
        <v>24</v>
      </c>
      <c r="J440" s="64"/>
    </row>
    <row r="441" spans="1:18" ht="30">
      <c r="A441" s="21" t="s">
        <v>2895</v>
      </c>
      <c r="B441" s="21">
        <v>95387</v>
      </c>
      <c r="C441" s="21" t="str">
        <f>VLOOKUP(B441,S!$A:$G,2,FALSE)</f>
        <v>SINAPI</v>
      </c>
      <c r="D441" s="22" t="str">
        <f>VLOOKUP(B441,S!$A:$G,3,FALSE)</f>
        <v>CURSO DE CAPACITAÇÃO PARA VIDRACEIRO (ENCARGOS COMPLEMENTARES) - HORISTA</v>
      </c>
      <c r="E441" s="21" t="str">
        <f>VLOOKUP(B441,S!$A:$G,4,FALSE)</f>
        <v>H</v>
      </c>
      <c r="F441" s="21"/>
      <c r="G441" s="65">
        <f>I443</f>
        <v>0.22</v>
      </c>
      <c r="H441" s="66"/>
      <c r="I441" s="65"/>
      <c r="J441" s="66"/>
      <c r="K441" s="30">
        <f>VLOOKUP(B441,S!A:G,5,FALSE)</f>
        <v>0.22</v>
      </c>
      <c r="L441" s="21" t="str">
        <f>IF(K441=G441,"OK, CONFORME TABELA",IF(G441&gt;K441,"ACIMA DA TABELA: ","ABAIXO DA TABELA: ")&amp;TRUNC((G441*100)/K441,2)&amp;" %")</f>
        <v>OK, CONFORME TABELA</v>
      </c>
    </row>
    <row r="442" spans="1:18">
      <c r="A442" s="11" t="s">
        <v>2652</v>
      </c>
      <c r="B442" s="11">
        <v>10489</v>
      </c>
      <c r="C442" s="11" t="str">
        <f>VLOOKUP(B442,IF(A442="COMPOSICAO",S!$A:$E,I!$A:$E),2,FALSE)</f>
        <v>SINAPI</v>
      </c>
      <c r="D442" s="23" t="str">
        <f>VLOOKUP(B442,IF(A442="COMPOSICAO",S!$A:$E,I!$A:$E),3,FALSE)</f>
        <v>VIDRACEIRO (HORISTA)</v>
      </c>
      <c r="E442" s="11" t="str">
        <f>VLOOKUP(B442,IF(A442="COMPOSICAO",S!$A:$E,I!$A:$E),4,FALSE)</f>
        <v>H</v>
      </c>
      <c r="F442" s="11">
        <v>1.4760000000000001E-2</v>
      </c>
      <c r="G442" s="67">
        <f>IF(A442="COMPOSICAO",VLOOKUP("TOTAL SEM BDI - "&amp;B442,CPUAUX3!$A:$J,9,FALSE),VLOOKUP(B442,I!$A:$E,5,FALSE))</f>
        <v>15.46</v>
      </c>
      <c r="H442" s="68"/>
      <c r="I442" s="67">
        <f>TRUNC(F442*G442,2)</f>
        <v>0.22</v>
      </c>
      <c r="J442" s="68"/>
      <c r="M442" s="11">
        <f>B442</f>
        <v>10489</v>
      </c>
      <c r="N442" s="11">
        <f>SUMIF(CPUAUX1!M:M,B441,CPUAUX1!O:O)</f>
        <v>9.7590000000000003</v>
      </c>
      <c r="O442" s="11">
        <f>F442*N442</f>
        <v>0.14404284000000001</v>
      </c>
      <c r="Q442" s="11">
        <f ca="1">SUMIF(CPUAUX1!M:M,B441,CPUAUX1!R:R)</f>
        <v>0</v>
      </c>
      <c r="R442" s="11">
        <f ca="1">F442*Q442</f>
        <v>0</v>
      </c>
    </row>
    <row r="443" spans="1:18">
      <c r="A443" s="50" t="str">
        <f>"TOTAL SEM BDI - "&amp;B441</f>
        <v>TOTAL SEM BDI - 95387</v>
      </c>
      <c r="B443" s="51"/>
      <c r="C443" s="51"/>
      <c r="D443" s="51"/>
      <c r="E443" s="51"/>
      <c r="F443" s="51"/>
      <c r="G443" s="51"/>
      <c r="H443" s="52"/>
      <c r="I443" s="67">
        <f>SUM(I441:I442)</f>
        <v>0.22</v>
      </c>
      <c r="J443" s="68"/>
    </row>
    <row r="445" spans="1:18">
      <c r="A445" s="9" t="s">
        <v>2646</v>
      </c>
      <c r="B445" s="9" t="s">
        <v>102</v>
      </c>
      <c r="C445" s="9" t="s">
        <v>103</v>
      </c>
      <c r="D445" s="9" t="s">
        <v>36</v>
      </c>
      <c r="E445" s="9" t="s">
        <v>104</v>
      </c>
      <c r="F445" s="9" t="s">
        <v>788</v>
      </c>
      <c r="G445" s="63" t="s">
        <v>2647</v>
      </c>
      <c r="H445" s="64"/>
      <c r="I445" s="63" t="s">
        <v>24</v>
      </c>
      <c r="J445" s="64"/>
    </row>
    <row r="446" spans="1:18" ht="30">
      <c r="A446" s="21" t="s">
        <v>2895</v>
      </c>
      <c r="B446" s="21">
        <v>95337</v>
      </c>
      <c r="C446" s="21" t="str">
        <f>VLOOKUP(B446,S!$A:$G,2,FALSE)</f>
        <v>SINAPI</v>
      </c>
      <c r="D446" s="22" t="str">
        <f>VLOOKUP(B446,S!$A:$G,3,FALSE)</f>
        <v>CURSO DE CAPACITAÇÃO PARA GESSEIRO (ENCARGOS COMPLEMENTARES) - HORISTA</v>
      </c>
      <c r="E446" s="21" t="str">
        <f>VLOOKUP(B446,S!$A:$G,4,FALSE)</f>
        <v>H</v>
      </c>
      <c r="F446" s="21"/>
      <c r="G446" s="65">
        <f>I448</f>
        <v>0.22</v>
      </c>
      <c r="H446" s="66"/>
      <c r="I446" s="65"/>
      <c r="J446" s="66"/>
      <c r="K446" s="30">
        <f>VLOOKUP(B446,S!A:G,5,FALSE)</f>
        <v>0.22</v>
      </c>
      <c r="L446" s="21" t="str">
        <f>IF(K446=G446,"OK, CONFORME TABELA",IF(G446&gt;K446,"ACIMA DA TABELA: ","ABAIXO DA TABELA: ")&amp;TRUNC((G446*100)/K446,2)&amp;" %")</f>
        <v>OK, CONFORME TABELA</v>
      </c>
    </row>
    <row r="447" spans="1:18">
      <c r="A447" s="11" t="s">
        <v>2652</v>
      </c>
      <c r="B447" s="11">
        <v>12872</v>
      </c>
      <c r="C447" s="11" t="str">
        <f>VLOOKUP(B447,IF(A447="COMPOSICAO",S!$A:$E,I!$A:$E),2,FALSE)</f>
        <v>SINAPI</v>
      </c>
      <c r="D447" s="23" t="str">
        <f>VLOOKUP(B447,IF(A447="COMPOSICAO",S!$A:$E,I!$A:$E),3,FALSE)</f>
        <v>GESSEIRO (HORISTA)</v>
      </c>
      <c r="E447" s="11" t="str">
        <f>VLOOKUP(B447,IF(A447="COMPOSICAO",S!$A:$E,I!$A:$E),4,FALSE)</f>
        <v>H</v>
      </c>
      <c r="F447" s="11">
        <v>1.154E-2</v>
      </c>
      <c r="G447" s="67">
        <f>IF(A447="COMPOSICAO",VLOOKUP("TOTAL SEM BDI - "&amp;B447,CPUAUX3!$A:$J,9,FALSE),VLOOKUP(B447,I!$A:$E,5,FALSE))</f>
        <v>19.62</v>
      </c>
      <c r="H447" s="68"/>
      <c r="I447" s="67">
        <f>TRUNC(F447*G447,2)</f>
        <v>0.22</v>
      </c>
      <c r="J447" s="68"/>
      <c r="M447" s="11">
        <f>B447</f>
        <v>12872</v>
      </c>
      <c r="N447" s="11">
        <f>SUMIF(CPUAUX1!M:M,B446,CPUAUX1!O:O)</f>
        <v>602.73020500000007</v>
      </c>
      <c r="O447" s="11">
        <f>F447*N447</f>
        <v>6.9555065657000004</v>
      </c>
      <c r="Q447" s="11">
        <f ca="1">SUMIF(CPUAUX1!M:M,B446,CPUAUX1!R:R)</f>
        <v>0</v>
      </c>
      <c r="R447" s="11">
        <f ca="1">F447*Q447</f>
        <v>0</v>
      </c>
    </row>
    <row r="448" spans="1:18">
      <c r="A448" s="50" t="str">
        <f>"TOTAL SEM BDI - "&amp;B446</f>
        <v>TOTAL SEM BDI - 95337</v>
      </c>
      <c r="B448" s="51"/>
      <c r="C448" s="51"/>
      <c r="D448" s="51"/>
      <c r="E448" s="51"/>
      <c r="F448" s="51"/>
      <c r="G448" s="51"/>
      <c r="H448" s="52"/>
      <c r="I448" s="67">
        <f>SUM(I446:I447)</f>
        <v>0.22</v>
      </c>
      <c r="J448" s="68"/>
    </row>
    <row r="450" spans="1:18">
      <c r="A450" s="9" t="s">
        <v>2646</v>
      </c>
      <c r="B450" s="9" t="s">
        <v>102</v>
      </c>
      <c r="C450" s="9" t="s">
        <v>103</v>
      </c>
      <c r="D450" s="9" t="s">
        <v>36</v>
      </c>
      <c r="E450" s="9" t="s">
        <v>104</v>
      </c>
      <c r="F450" s="9" t="s">
        <v>788</v>
      </c>
      <c r="G450" s="63" t="s">
        <v>2647</v>
      </c>
      <c r="H450" s="64"/>
      <c r="I450" s="63" t="s">
        <v>24</v>
      </c>
      <c r="J450" s="64"/>
    </row>
    <row r="451" spans="1:18" ht="45">
      <c r="A451" s="21" t="s">
        <v>2896</v>
      </c>
      <c r="B451" s="21">
        <v>89226</v>
      </c>
      <c r="C451" s="21" t="str">
        <f>VLOOKUP(B451,S!$A:$G,2,FALSE)</f>
        <v>SINAPI</v>
      </c>
      <c r="D451" s="22" t="str">
        <f>VLOOKUP(B451,S!$A:$G,3,FALSE)</f>
        <v>BETONEIRA CAPACIDADE NOMINAL DE 600 L, CAPACIDADE DE MISTURA 360 L, MOTOR ELÉTRICO TRIFÁSICO POTÊNCIA DE 4 CV, SEM CARREGADOR - CHI DIURNO. AF_05/2023</v>
      </c>
      <c r="E451" s="21" t="str">
        <f>VLOOKUP(B451,S!$A:$G,4,FALSE)</f>
        <v>CHI</v>
      </c>
      <c r="F451" s="21"/>
      <c r="G451" s="65">
        <f>I454</f>
        <v>2.16</v>
      </c>
      <c r="H451" s="66"/>
      <c r="I451" s="65"/>
      <c r="J451" s="66"/>
      <c r="K451" s="30">
        <f>VLOOKUP(B451,S!A:G,5,FALSE)</f>
        <v>2.16</v>
      </c>
      <c r="L451" s="21" t="str">
        <f>IF(K451=G451,"OK, CONFORME TABELA",IF(G451&gt;K451,"ACIMA DA TABELA: ","ABAIXO DA TABELA: ")&amp;TRUNC((G451*100)/K451,2)&amp;" %")</f>
        <v>OK, CONFORME TABELA</v>
      </c>
    </row>
    <row r="452" spans="1:18" ht="45">
      <c r="A452" s="11" t="s">
        <v>2650</v>
      </c>
      <c r="B452" s="11">
        <v>89222</v>
      </c>
      <c r="C452" s="11" t="str">
        <f>VLOOKUP(B452,IF(A452="COMPOSICAO",S!$A:$E,I!$A:$E),2,FALSE)</f>
        <v>SINAPI</v>
      </c>
      <c r="D452" s="23" t="str">
        <f>VLOOKUP(B452,IF(A452="COMPOSICAO",S!$A:$E,I!$A:$E),3,FALSE)</f>
        <v>BETONEIRA CAPACIDADE NOMINAL DE 600 L, CAPACIDADE DE MISTURA 360 L, MOTOR ELÉTRICO TRIFÁSICO POTÊNCIA DE 4 CV, SEM CARREGADOR - JUROS. AF_05/2023</v>
      </c>
      <c r="E452" s="11" t="str">
        <f>VLOOKUP(B452,IF(A452="COMPOSICAO",S!$A:$E,I!$A:$E),4,FALSE)</f>
        <v>H</v>
      </c>
      <c r="F452" s="11">
        <v>1</v>
      </c>
      <c r="G452" s="67">
        <f>IF(A452="COMPOSICAO",VLOOKUP("TOTAL SEM BDI - "&amp;B452,CPUAUX3!$A:$J,9,FALSE),VLOOKUP(B452,I!$A:$E,5,FALSE))</f>
        <v>0.4</v>
      </c>
      <c r="H452" s="68"/>
      <c r="I452" s="67">
        <f>TRUNC(F452*G452,2)</f>
        <v>0.4</v>
      </c>
      <c r="J452" s="68"/>
      <c r="M452" s="11">
        <f>B452</f>
        <v>89222</v>
      </c>
      <c r="N452" s="11">
        <f>SUMIF(CPUAUX1!M:M,B451,CPUAUX1!O:O)</f>
        <v>44.202422069999997</v>
      </c>
      <c r="O452" s="11">
        <f>F452*N452</f>
        <v>44.202422069999997</v>
      </c>
      <c r="Q452" s="11">
        <f ca="1">SUMIF(CPUAUX1!M:M,B451,CPUAUX1!R:R)</f>
        <v>0</v>
      </c>
      <c r="R452" s="11">
        <f ca="1">F452*Q452</f>
        <v>0</v>
      </c>
    </row>
    <row r="453" spans="1:18" ht="45">
      <c r="A453" s="11" t="s">
        <v>2650</v>
      </c>
      <c r="B453" s="11">
        <v>89221</v>
      </c>
      <c r="C453" s="11" t="str">
        <f>VLOOKUP(B453,IF(A453="COMPOSICAO",S!$A:$E,I!$A:$E),2,FALSE)</f>
        <v>SINAPI</v>
      </c>
      <c r="D453" s="23" t="str">
        <f>VLOOKUP(B453,IF(A453="COMPOSICAO",S!$A:$E,I!$A:$E),3,FALSE)</f>
        <v>BETONEIRA CAPACIDADE NOMINAL DE 600 L, CAPACIDADE DE MISTURA 360 L, MOTOR ELÉTRICO TRIFÁSICO POTÊNCIA DE 4 CV, SEM CARREGADOR - DEPRECIAÇÃO. AF_05/2023</v>
      </c>
      <c r="E453" s="11" t="str">
        <f>VLOOKUP(B453,IF(A453="COMPOSICAO",S!$A:$E,I!$A:$E),4,FALSE)</f>
        <v>H</v>
      </c>
      <c r="F453" s="11">
        <v>1</v>
      </c>
      <c r="G453" s="67">
        <f>IF(A453="COMPOSICAO",VLOOKUP("TOTAL SEM BDI - "&amp;B453,CPUAUX3!$A:$J,9,FALSE),VLOOKUP(B453,I!$A:$E,5,FALSE))</f>
        <v>1.76</v>
      </c>
      <c r="H453" s="68"/>
      <c r="I453" s="67">
        <f>TRUNC(F453*G453,2)</f>
        <v>1.76</v>
      </c>
      <c r="J453" s="68"/>
      <c r="M453" s="11">
        <f>B453</f>
        <v>89221</v>
      </c>
      <c r="N453" s="11">
        <f>SUMIF(CPUAUX1!M:M,B451,CPUAUX1!O:O)</f>
        <v>44.202422069999997</v>
      </c>
      <c r="O453" s="11">
        <f>F453*N453</f>
        <v>44.202422069999997</v>
      </c>
      <c r="Q453" s="11">
        <f ca="1">SUMIF(CPUAUX1!M:M,B451,CPUAUX1!R:R)</f>
        <v>0</v>
      </c>
      <c r="R453" s="11">
        <f ca="1">F453*Q453</f>
        <v>0</v>
      </c>
    </row>
    <row r="454" spans="1:18">
      <c r="A454" s="50" t="str">
        <f>"TOTAL SEM BDI - "&amp;B451</f>
        <v>TOTAL SEM BDI - 89226</v>
      </c>
      <c r="B454" s="51"/>
      <c r="C454" s="51"/>
      <c r="D454" s="51"/>
      <c r="E454" s="51"/>
      <c r="F454" s="51"/>
      <c r="G454" s="51"/>
      <c r="H454" s="52"/>
      <c r="I454" s="67">
        <f>SUM(I451:I453)</f>
        <v>2.16</v>
      </c>
      <c r="J454" s="68"/>
    </row>
    <row r="456" spans="1:18">
      <c r="A456" s="9" t="s">
        <v>2646</v>
      </c>
      <c r="B456" s="9" t="s">
        <v>102</v>
      </c>
      <c r="C456" s="9" t="s">
        <v>103</v>
      </c>
      <c r="D456" s="9" t="s">
        <v>36</v>
      </c>
      <c r="E456" s="9" t="s">
        <v>104</v>
      </c>
      <c r="F456" s="9" t="s">
        <v>788</v>
      </c>
      <c r="G456" s="63" t="s">
        <v>2647</v>
      </c>
      <c r="H456" s="64"/>
      <c r="I456" s="63" t="s">
        <v>24</v>
      </c>
      <c r="J456" s="64"/>
    </row>
    <row r="457" spans="1:18" ht="45">
      <c r="A457" s="21" t="s">
        <v>2896</v>
      </c>
      <c r="B457" s="21">
        <v>89225</v>
      </c>
      <c r="C457" s="21" t="str">
        <f>VLOOKUP(B457,S!$A:$G,2,FALSE)</f>
        <v>SINAPI</v>
      </c>
      <c r="D457" s="22" t="str">
        <f>VLOOKUP(B457,S!$A:$G,3,FALSE)</f>
        <v>BETONEIRA CAPACIDADE NOMINAL DE 600 L, CAPACIDADE DE MISTURA 360 L, MOTOR ELÉTRICO TRIFÁSICO POTÊNCIA DE 4 CV, SEM CARREGADOR - CHP DIURNO. AF_05/2023</v>
      </c>
      <c r="E457" s="21" t="str">
        <f>VLOOKUP(B457,S!$A:$G,4,FALSE)</f>
        <v>CHP</v>
      </c>
      <c r="F457" s="21"/>
      <c r="G457" s="65">
        <f>I462</f>
        <v>6.83</v>
      </c>
      <c r="H457" s="66"/>
      <c r="I457" s="65"/>
      <c r="J457" s="66"/>
      <c r="K457" s="30">
        <f>VLOOKUP(B457,S!A:G,5,FALSE)</f>
        <v>6.83</v>
      </c>
      <c r="L457" s="21" t="str">
        <f>IF(K457=G457,"OK, CONFORME TABELA",IF(G457&gt;K457,"ACIMA DA TABELA: ","ABAIXO DA TABELA: ")&amp;TRUNC((G457*100)/K457,2)&amp;" %")</f>
        <v>OK, CONFORME TABELA</v>
      </c>
    </row>
    <row r="458" spans="1:18" ht="45">
      <c r="A458" s="11" t="s">
        <v>2650</v>
      </c>
      <c r="B458" s="11">
        <v>89224</v>
      </c>
      <c r="C458" s="11" t="str">
        <f>VLOOKUP(B458,IF(A458="COMPOSICAO",S!$A:$E,I!$A:$E),2,FALSE)</f>
        <v>SINAPI</v>
      </c>
      <c r="D458" s="23" t="str">
        <f>VLOOKUP(B458,IF(A458="COMPOSICAO",S!$A:$E,I!$A:$E),3,FALSE)</f>
        <v>BETONEIRA CAPACIDADE NOMINAL DE 600 L, CAPACIDADE DE MISTURA 360 L, MOTOR ELÉTRICO TRIFÁSICO POTÊNCIA DE 4 CV, SEM CARREGADOR - MATERIAIS NA OPERAÇÃO. AF_05/2023</v>
      </c>
      <c r="E458" s="11" t="str">
        <f>VLOOKUP(B458,IF(A458="COMPOSICAO",S!$A:$E,I!$A:$E),4,FALSE)</f>
        <v>H</v>
      </c>
      <c r="F458" s="11">
        <v>1</v>
      </c>
      <c r="G458" s="67">
        <f>IF(A458="COMPOSICAO",VLOOKUP("TOTAL SEM BDI - "&amp;B458,CPUAUX3!$A:$J,9,FALSE),VLOOKUP(B458,I!$A:$E,5,FALSE))</f>
        <v>2.75</v>
      </c>
      <c r="H458" s="68"/>
      <c r="I458" s="67">
        <f>TRUNC(F458*G458,2)</f>
        <v>2.75</v>
      </c>
      <c r="J458" s="68"/>
      <c r="M458" s="11">
        <f>B458</f>
        <v>89224</v>
      </c>
      <c r="N458" s="11">
        <f>SUMIF(CPUAUX1!M:M,B457,CPUAUX1!O:O)</f>
        <v>46.853064705000001</v>
      </c>
      <c r="O458" s="11">
        <f>F458*N458</f>
        <v>46.853064705000001</v>
      </c>
      <c r="Q458" s="11">
        <f ca="1">SUMIF(CPUAUX1!M:M,B457,CPUAUX1!R:R)</f>
        <v>0</v>
      </c>
      <c r="R458" s="11">
        <f ca="1">F458*Q458</f>
        <v>0</v>
      </c>
    </row>
    <row r="459" spans="1:18" ht="45">
      <c r="A459" s="11" t="s">
        <v>2650</v>
      </c>
      <c r="B459" s="11">
        <v>89223</v>
      </c>
      <c r="C459" s="11" t="str">
        <f>VLOOKUP(B459,IF(A459="COMPOSICAO",S!$A:$E,I!$A:$E),2,FALSE)</f>
        <v>SINAPI</v>
      </c>
      <c r="D459" s="23" t="str">
        <f>VLOOKUP(B459,IF(A459="COMPOSICAO",S!$A:$E,I!$A:$E),3,FALSE)</f>
        <v>BETONEIRA CAPACIDADE NOMINAL DE 600 L, CAPACIDADE DE MISTURA 360 L, MOTOR ELÉTRICO TRIFÁSICO POTÊNCIA DE 4 CV, SEM CARREGADOR - MANUTENÇÃO. AF_05/2023</v>
      </c>
      <c r="E459" s="11" t="str">
        <f>VLOOKUP(B459,IF(A459="COMPOSICAO",S!$A:$E,I!$A:$E),4,FALSE)</f>
        <v>H</v>
      </c>
      <c r="F459" s="11">
        <v>1</v>
      </c>
      <c r="G459" s="67">
        <f>IF(A459="COMPOSICAO",VLOOKUP("TOTAL SEM BDI - "&amp;B459,CPUAUX3!$A:$J,9,FALSE),VLOOKUP(B459,I!$A:$E,5,FALSE))</f>
        <v>1.92</v>
      </c>
      <c r="H459" s="68"/>
      <c r="I459" s="67">
        <f>TRUNC(F459*G459,2)</f>
        <v>1.92</v>
      </c>
      <c r="J459" s="68"/>
      <c r="M459" s="11">
        <f>B459</f>
        <v>89223</v>
      </c>
      <c r="N459" s="11">
        <f>SUMIF(CPUAUX1!M:M,B457,CPUAUX1!O:O)</f>
        <v>46.853064705000001</v>
      </c>
      <c r="O459" s="11">
        <f>F459*N459</f>
        <v>46.853064705000001</v>
      </c>
      <c r="Q459" s="11">
        <f ca="1">SUMIF(CPUAUX1!M:M,B457,CPUAUX1!R:R)</f>
        <v>0</v>
      </c>
      <c r="R459" s="11">
        <f ca="1">F459*Q459</f>
        <v>0</v>
      </c>
    </row>
    <row r="460" spans="1:18" ht="45">
      <c r="A460" s="11" t="s">
        <v>2650</v>
      </c>
      <c r="B460" s="11">
        <v>89222</v>
      </c>
      <c r="C460" s="11" t="str">
        <f>VLOOKUP(B460,IF(A460="COMPOSICAO",S!$A:$E,I!$A:$E),2,FALSE)</f>
        <v>SINAPI</v>
      </c>
      <c r="D460" s="23" t="str">
        <f>VLOOKUP(B460,IF(A460="COMPOSICAO",S!$A:$E,I!$A:$E),3,FALSE)</f>
        <v>BETONEIRA CAPACIDADE NOMINAL DE 600 L, CAPACIDADE DE MISTURA 360 L, MOTOR ELÉTRICO TRIFÁSICO POTÊNCIA DE 4 CV, SEM CARREGADOR - JUROS. AF_05/2023</v>
      </c>
      <c r="E460" s="11" t="str">
        <f>VLOOKUP(B460,IF(A460="COMPOSICAO",S!$A:$E,I!$A:$E),4,FALSE)</f>
        <v>H</v>
      </c>
      <c r="F460" s="11">
        <v>1</v>
      </c>
      <c r="G460" s="67">
        <f>IF(A460="COMPOSICAO",VLOOKUP("TOTAL SEM BDI - "&amp;B460,CPUAUX3!$A:$J,9,FALSE),VLOOKUP(B460,I!$A:$E,5,FALSE))</f>
        <v>0.4</v>
      </c>
      <c r="H460" s="68"/>
      <c r="I460" s="67">
        <f>TRUNC(F460*G460,2)</f>
        <v>0.4</v>
      </c>
      <c r="J460" s="68"/>
      <c r="M460" s="11">
        <f>B460</f>
        <v>89222</v>
      </c>
      <c r="N460" s="11">
        <f>SUMIF(CPUAUX1!M:M,B457,CPUAUX1!O:O)</f>
        <v>46.853064705000001</v>
      </c>
      <c r="O460" s="11">
        <f>F460*N460</f>
        <v>46.853064705000001</v>
      </c>
      <c r="Q460" s="11">
        <f ca="1">SUMIF(CPUAUX1!M:M,B457,CPUAUX1!R:R)</f>
        <v>0</v>
      </c>
      <c r="R460" s="11">
        <f ca="1">F460*Q460</f>
        <v>0</v>
      </c>
    </row>
    <row r="461" spans="1:18" ht="45">
      <c r="A461" s="11" t="s">
        <v>2650</v>
      </c>
      <c r="B461" s="11">
        <v>89221</v>
      </c>
      <c r="C461" s="11" t="str">
        <f>VLOOKUP(B461,IF(A461="COMPOSICAO",S!$A:$E,I!$A:$E),2,FALSE)</f>
        <v>SINAPI</v>
      </c>
      <c r="D461" s="23" t="str">
        <f>VLOOKUP(B461,IF(A461="COMPOSICAO",S!$A:$E,I!$A:$E),3,FALSE)</f>
        <v>BETONEIRA CAPACIDADE NOMINAL DE 600 L, CAPACIDADE DE MISTURA 360 L, MOTOR ELÉTRICO TRIFÁSICO POTÊNCIA DE 4 CV, SEM CARREGADOR - DEPRECIAÇÃO. AF_05/2023</v>
      </c>
      <c r="E461" s="11" t="str">
        <f>VLOOKUP(B461,IF(A461="COMPOSICAO",S!$A:$E,I!$A:$E),4,FALSE)</f>
        <v>H</v>
      </c>
      <c r="F461" s="11">
        <v>1</v>
      </c>
      <c r="G461" s="67">
        <f>IF(A461="COMPOSICAO",VLOOKUP("TOTAL SEM BDI - "&amp;B461,CPUAUX3!$A:$J,9,FALSE),VLOOKUP(B461,I!$A:$E,5,FALSE))</f>
        <v>1.76</v>
      </c>
      <c r="H461" s="68"/>
      <c r="I461" s="67">
        <f>TRUNC(F461*G461,2)</f>
        <v>1.76</v>
      </c>
      <c r="J461" s="68"/>
      <c r="M461" s="11">
        <f>B461</f>
        <v>89221</v>
      </c>
      <c r="N461" s="11">
        <f>SUMIF(CPUAUX1!M:M,B457,CPUAUX1!O:O)</f>
        <v>46.853064705000001</v>
      </c>
      <c r="O461" s="11">
        <f>F461*N461</f>
        <v>46.853064705000001</v>
      </c>
      <c r="Q461" s="11">
        <f ca="1">SUMIF(CPUAUX1!M:M,B457,CPUAUX1!R:R)</f>
        <v>0</v>
      </c>
      <c r="R461" s="11">
        <f ca="1">F461*Q461</f>
        <v>0</v>
      </c>
    </row>
    <row r="462" spans="1:18">
      <c r="A462" s="50" t="str">
        <f>"TOTAL SEM BDI - "&amp;B457</f>
        <v>TOTAL SEM BDI - 89225</v>
      </c>
      <c r="B462" s="51"/>
      <c r="C462" s="51"/>
      <c r="D462" s="51"/>
      <c r="E462" s="51"/>
      <c r="F462" s="51"/>
      <c r="G462" s="51"/>
      <c r="H462" s="52"/>
      <c r="I462" s="67">
        <f>SUM(I457:I461)</f>
        <v>6.83</v>
      </c>
      <c r="J462" s="68"/>
    </row>
    <row r="464" spans="1:18">
      <c r="A464" s="9" t="s">
        <v>2646</v>
      </c>
      <c r="B464" s="9" t="s">
        <v>102</v>
      </c>
      <c r="C464" s="9" t="s">
        <v>103</v>
      </c>
      <c r="D464" s="9" t="s">
        <v>36</v>
      </c>
      <c r="E464" s="9" t="s">
        <v>104</v>
      </c>
      <c r="F464" s="9" t="s">
        <v>788</v>
      </c>
      <c r="G464" s="63" t="s">
        <v>2647</v>
      </c>
      <c r="H464" s="64"/>
      <c r="I464" s="63" t="s">
        <v>24</v>
      </c>
      <c r="J464" s="64"/>
    </row>
    <row r="465" spans="1:18" ht="45">
      <c r="A465" s="21" t="s">
        <v>2896</v>
      </c>
      <c r="B465" s="21">
        <v>90587</v>
      </c>
      <c r="C465" s="21" t="str">
        <f>VLOOKUP(B465,S!$A:$G,2,FALSE)</f>
        <v>SINAPI</v>
      </c>
      <c r="D465" s="22" t="str">
        <f>VLOOKUP(B465,S!$A:$G,3,FALSE)</f>
        <v>VIBRADOR DE IMERSÃO, DIÂMETRO DE PONTEIRA 45MM, MOTOR ELÉTRICO TRIFÁSICO POTÊNCIA DE 2 CV - CHI DIURNO. AF_06/2015</v>
      </c>
      <c r="E465" s="21" t="str">
        <f>VLOOKUP(B465,S!$A:$G,4,FALSE)</f>
        <v>CHI</v>
      </c>
      <c r="F465" s="21"/>
      <c r="G465" s="65">
        <f>I468</f>
        <v>0.49</v>
      </c>
      <c r="H465" s="66"/>
      <c r="I465" s="65"/>
      <c r="J465" s="66"/>
      <c r="K465" s="30">
        <f>VLOOKUP(B465,S!A:G,5,FALSE)</f>
        <v>0.49</v>
      </c>
      <c r="L465" s="21" t="str">
        <f>IF(K465=G465,"OK, CONFORME TABELA",IF(G465&gt;K465,"ACIMA DA TABELA: ","ABAIXO DA TABELA: ")&amp;TRUNC((G465*100)/K465,2)&amp;" %")</f>
        <v>OK, CONFORME TABELA</v>
      </c>
    </row>
    <row r="466" spans="1:18" ht="45">
      <c r="A466" s="11" t="s">
        <v>2650</v>
      </c>
      <c r="B466" s="11">
        <v>90583</v>
      </c>
      <c r="C466" s="11" t="str">
        <f>VLOOKUP(B466,IF(A466="COMPOSICAO",S!$A:$E,I!$A:$E),2,FALSE)</f>
        <v>SINAPI</v>
      </c>
      <c r="D466" s="23" t="str">
        <f>VLOOKUP(B466,IF(A466="COMPOSICAO",S!$A:$E,I!$A:$E),3,FALSE)</f>
        <v>VIBRADOR DE IMERSÃO, DIÂMETRO DE PONTEIRA 45MM, MOTOR ELÉTRICO TRIFÁSICO POTÊNCIA DE 2 CV - JUROS. AF_06/2015</v>
      </c>
      <c r="E466" s="11" t="str">
        <f>VLOOKUP(B466,IF(A466="COMPOSICAO",S!$A:$E,I!$A:$E),4,FALSE)</f>
        <v>H</v>
      </c>
      <c r="F466" s="11">
        <v>1</v>
      </c>
      <c r="G466" s="67">
        <f>IF(A466="COMPOSICAO",VLOOKUP("TOTAL SEM BDI - "&amp;B466,CPUAUX3!$A:$J,9,FALSE),VLOOKUP(B466,I!$A:$E,5,FALSE))</f>
        <v>0.09</v>
      </c>
      <c r="H466" s="68"/>
      <c r="I466" s="67">
        <f>TRUNC(F466*G466,2)</f>
        <v>0.09</v>
      </c>
      <c r="J466" s="68"/>
      <c r="M466" s="11">
        <f>B466</f>
        <v>90583</v>
      </c>
      <c r="N466" s="11">
        <f>SUMIF(CPUAUX1!M:M,B465,CPUAUX1!O:O)</f>
        <v>1.1577490399999999</v>
      </c>
      <c r="O466" s="11">
        <f>F466*N466</f>
        <v>1.1577490399999999</v>
      </c>
      <c r="Q466" s="11">
        <f ca="1">SUMIF(CPUAUX1!M:M,B465,CPUAUX1!R:R)</f>
        <v>0</v>
      </c>
      <c r="R466" s="11">
        <f ca="1">F466*Q466</f>
        <v>0</v>
      </c>
    </row>
    <row r="467" spans="1:18" ht="45">
      <c r="A467" s="11" t="s">
        <v>2650</v>
      </c>
      <c r="B467" s="11">
        <v>90582</v>
      </c>
      <c r="C467" s="11" t="str">
        <f>VLOOKUP(B467,IF(A467="COMPOSICAO",S!$A:$E,I!$A:$E),2,FALSE)</f>
        <v>SINAPI</v>
      </c>
      <c r="D467" s="23" t="str">
        <f>VLOOKUP(B467,IF(A467="COMPOSICAO",S!$A:$E,I!$A:$E),3,FALSE)</f>
        <v>VIBRADOR DE IMERSÃO, DIÂMETRO DE PONTEIRA 45MM, MOTOR ELÉTRICO TRIFÁSICO POTÊNCIA DE 2 CV - DEPRECIAÇÃO. AF_06/2015</v>
      </c>
      <c r="E467" s="11" t="str">
        <f>VLOOKUP(B467,IF(A467="COMPOSICAO",S!$A:$E,I!$A:$E),4,FALSE)</f>
        <v>H</v>
      </c>
      <c r="F467" s="11">
        <v>1</v>
      </c>
      <c r="G467" s="67">
        <f>IF(A467="COMPOSICAO",VLOOKUP("TOTAL SEM BDI - "&amp;B467,CPUAUX3!$A:$J,9,FALSE),VLOOKUP(B467,I!$A:$E,5,FALSE))</f>
        <v>0.4</v>
      </c>
      <c r="H467" s="68"/>
      <c r="I467" s="67">
        <f>TRUNC(F467*G467,2)</f>
        <v>0.4</v>
      </c>
      <c r="J467" s="68"/>
      <c r="M467" s="11">
        <f>B467</f>
        <v>90582</v>
      </c>
      <c r="N467" s="11">
        <f>SUMIF(CPUAUX1!M:M,B465,CPUAUX1!O:O)</f>
        <v>1.1577490399999999</v>
      </c>
      <c r="O467" s="11">
        <f>F467*N467</f>
        <v>1.1577490399999999</v>
      </c>
      <c r="Q467" s="11">
        <f ca="1">SUMIF(CPUAUX1!M:M,B465,CPUAUX1!R:R)</f>
        <v>0</v>
      </c>
      <c r="R467" s="11">
        <f ca="1">F467*Q467</f>
        <v>0</v>
      </c>
    </row>
    <row r="468" spans="1:18">
      <c r="A468" s="50" t="str">
        <f>"TOTAL SEM BDI - "&amp;B465</f>
        <v>TOTAL SEM BDI - 90587</v>
      </c>
      <c r="B468" s="51"/>
      <c r="C468" s="51"/>
      <c r="D468" s="51"/>
      <c r="E468" s="51"/>
      <c r="F468" s="51"/>
      <c r="G468" s="51"/>
      <c r="H468" s="52"/>
      <c r="I468" s="67">
        <f>SUM(I465:I467)</f>
        <v>0.49</v>
      </c>
      <c r="J468" s="68"/>
    </row>
    <row r="470" spans="1:18">
      <c r="A470" s="9" t="s">
        <v>2646</v>
      </c>
      <c r="B470" s="9" t="s">
        <v>102</v>
      </c>
      <c r="C470" s="9" t="s">
        <v>103</v>
      </c>
      <c r="D470" s="9" t="s">
        <v>36</v>
      </c>
      <c r="E470" s="9" t="s">
        <v>104</v>
      </c>
      <c r="F470" s="9" t="s">
        <v>788</v>
      </c>
      <c r="G470" s="63" t="s">
        <v>2647</v>
      </c>
      <c r="H470" s="64"/>
      <c r="I470" s="63" t="s">
        <v>24</v>
      </c>
      <c r="J470" s="64"/>
    </row>
    <row r="471" spans="1:18" ht="45">
      <c r="A471" s="21" t="s">
        <v>2896</v>
      </c>
      <c r="B471" s="21">
        <v>90586</v>
      </c>
      <c r="C471" s="21" t="str">
        <f>VLOOKUP(B471,S!$A:$G,2,FALSE)</f>
        <v>SINAPI</v>
      </c>
      <c r="D471" s="22" t="str">
        <f>VLOOKUP(B471,S!$A:$G,3,FALSE)</f>
        <v>VIBRADOR DE IMERSÃO, DIÂMETRO DE PONTEIRA 45MM, MOTOR ELÉTRICO TRIFÁSICO POTÊNCIA DE 2 CV - CHP DIURNO. AF_06/2015</v>
      </c>
      <c r="E471" s="21" t="str">
        <f>VLOOKUP(B471,S!$A:$G,4,FALSE)</f>
        <v>CHP</v>
      </c>
      <c r="F471" s="21"/>
      <c r="G471" s="65">
        <f>I476</f>
        <v>1.3699999999999999</v>
      </c>
      <c r="H471" s="66"/>
      <c r="I471" s="65"/>
      <c r="J471" s="66"/>
      <c r="K471" s="30">
        <f>VLOOKUP(B471,S!A:G,5,FALSE)</f>
        <v>1.37</v>
      </c>
      <c r="L471" s="21" t="str">
        <f>IF(K471=G471,"OK, CONFORME TABELA",IF(G471&gt;K471,"ACIMA DA TABELA: ","ABAIXO DA TABELA: ")&amp;TRUNC((G471*100)/K471,2)&amp;" %")</f>
        <v>OK, CONFORME TABELA</v>
      </c>
    </row>
    <row r="472" spans="1:18" ht="45">
      <c r="A472" s="11" t="s">
        <v>2650</v>
      </c>
      <c r="B472" s="11">
        <v>90585</v>
      </c>
      <c r="C472" s="11" t="str">
        <f>VLOOKUP(B472,IF(A472="COMPOSICAO",S!$A:$E,I!$A:$E),2,FALSE)</f>
        <v>SINAPI</v>
      </c>
      <c r="D472" s="23" t="str">
        <f>VLOOKUP(B472,IF(A472="COMPOSICAO",S!$A:$E,I!$A:$E),3,FALSE)</f>
        <v>VIBRADOR DE IMERSÃO, DIÂMETRO DE PONTEIRA 45MM, MOTOR ELÉTRICO TRIFÁSICO POTÊNCIA DE 2 CV - MATERIAIS NA OPERAÇÃO. AF_06/2015</v>
      </c>
      <c r="E472" s="11" t="str">
        <f>VLOOKUP(B472,IF(A472="COMPOSICAO",S!$A:$E,I!$A:$E),4,FALSE)</f>
        <v>H</v>
      </c>
      <c r="F472" s="11">
        <v>1</v>
      </c>
      <c r="G472" s="67">
        <f>IF(A472="COMPOSICAO",VLOOKUP("TOTAL SEM BDI - "&amp;B472,CPUAUX3!$A:$J,9,FALSE),VLOOKUP(B472,I!$A:$E,5,FALSE))</f>
        <v>0.56999999999999995</v>
      </c>
      <c r="H472" s="68"/>
      <c r="I472" s="67">
        <f>TRUNC(F472*G472,2)</f>
        <v>0.56999999999999995</v>
      </c>
      <c r="J472" s="68"/>
      <c r="M472" s="11">
        <f>B472</f>
        <v>90585</v>
      </c>
      <c r="N472" s="11">
        <f>SUMIF(CPUAUX1!M:M,B471,CPUAUX1!O:O)</f>
        <v>0.45656240000000003</v>
      </c>
      <c r="O472" s="11">
        <f>F472*N472</f>
        <v>0.45656240000000003</v>
      </c>
      <c r="Q472" s="11">
        <f ca="1">SUMIF(CPUAUX1!M:M,B471,CPUAUX1!R:R)</f>
        <v>0</v>
      </c>
      <c r="R472" s="11">
        <f ca="1">F472*Q472</f>
        <v>0</v>
      </c>
    </row>
    <row r="473" spans="1:18" ht="45">
      <c r="A473" s="11" t="s">
        <v>2650</v>
      </c>
      <c r="B473" s="11">
        <v>90584</v>
      </c>
      <c r="C473" s="11" t="str">
        <f>VLOOKUP(B473,IF(A473="COMPOSICAO",S!$A:$E,I!$A:$E),2,FALSE)</f>
        <v>SINAPI</v>
      </c>
      <c r="D473" s="23" t="str">
        <f>VLOOKUP(B473,IF(A473="COMPOSICAO",S!$A:$E,I!$A:$E),3,FALSE)</f>
        <v>VIBRADOR DE IMERSÃO, DIÂMETRO DE PONTEIRA 45MM, MOTOR ELÉTRICO TRIFÁSICO POTÊNCIA DE 2 CV - MANUTENÇÃO. AF_06/2015</v>
      </c>
      <c r="E473" s="11" t="str">
        <f>VLOOKUP(B473,IF(A473="COMPOSICAO",S!$A:$E,I!$A:$E),4,FALSE)</f>
        <v>H</v>
      </c>
      <c r="F473" s="11">
        <v>1</v>
      </c>
      <c r="G473" s="67">
        <f>IF(A473="COMPOSICAO",VLOOKUP("TOTAL SEM BDI - "&amp;B473,CPUAUX3!$A:$J,9,FALSE),VLOOKUP(B473,I!$A:$E,5,FALSE))</f>
        <v>0.31</v>
      </c>
      <c r="H473" s="68"/>
      <c r="I473" s="67">
        <f>TRUNC(F473*G473,2)</f>
        <v>0.31</v>
      </c>
      <c r="J473" s="68"/>
      <c r="M473" s="11">
        <f>B473</f>
        <v>90584</v>
      </c>
      <c r="N473" s="11">
        <f>SUMIF(CPUAUX1!M:M,B471,CPUAUX1!O:O)</f>
        <v>0.45656240000000003</v>
      </c>
      <c r="O473" s="11">
        <f>F473*N473</f>
        <v>0.45656240000000003</v>
      </c>
      <c r="Q473" s="11">
        <f ca="1">SUMIF(CPUAUX1!M:M,B471,CPUAUX1!R:R)</f>
        <v>0</v>
      </c>
      <c r="R473" s="11">
        <f ca="1">F473*Q473</f>
        <v>0</v>
      </c>
    </row>
    <row r="474" spans="1:18" ht="45">
      <c r="A474" s="11" t="s">
        <v>2650</v>
      </c>
      <c r="B474" s="11">
        <v>90583</v>
      </c>
      <c r="C474" s="11" t="str">
        <f>VLOOKUP(B474,IF(A474="COMPOSICAO",S!$A:$E,I!$A:$E),2,FALSE)</f>
        <v>SINAPI</v>
      </c>
      <c r="D474" s="23" t="str">
        <f>VLOOKUP(B474,IF(A474="COMPOSICAO",S!$A:$E,I!$A:$E),3,FALSE)</f>
        <v>VIBRADOR DE IMERSÃO, DIÂMETRO DE PONTEIRA 45MM, MOTOR ELÉTRICO TRIFÁSICO POTÊNCIA DE 2 CV - JUROS. AF_06/2015</v>
      </c>
      <c r="E474" s="11" t="str">
        <f>VLOOKUP(B474,IF(A474="COMPOSICAO",S!$A:$E,I!$A:$E),4,FALSE)</f>
        <v>H</v>
      </c>
      <c r="F474" s="11">
        <v>1</v>
      </c>
      <c r="G474" s="67">
        <f>IF(A474="COMPOSICAO",VLOOKUP("TOTAL SEM BDI - "&amp;B474,CPUAUX3!$A:$J,9,FALSE),VLOOKUP(B474,I!$A:$E,5,FALSE))</f>
        <v>0.09</v>
      </c>
      <c r="H474" s="68"/>
      <c r="I474" s="67">
        <f>TRUNC(F474*G474,2)</f>
        <v>0.09</v>
      </c>
      <c r="J474" s="68"/>
      <c r="M474" s="11">
        <f>B474</f>
        <v>90583</v>
      </c>
      <c r="N474" s="11">
        <f>SUMIF(CPUAUX1!M:M,B471,CPUAUX1!O:O)</f>
        <v>0.45656240000000003</v>
      </c>
      <c r="O474" s="11">
        <f>F474*N474</f>
        <v>0.45656240000000003</v>
      </c>
      <c r="Q474" s="11">
        <f ca="1">SUMIF(CPUAUX1!M:M,B471,CPUAUX1!R:R)</f>
        <v>0</v>
      </c>
      <c r="R474" s="11">
        <f ca="1">F474*Q474</f>
        <v>0</v>
      </c>
    </row>
    <row r="475" spans="1:18" ht="45">
      <c r="A475" s="11" t="s">
        <v>2650</v>
      </c>
      <c r="B475" s="11">
        <v>90582</v>
      </c>
      <c r="C475" s="11" t="str">
        <f>VLOOKUP(B475,IF(A475="COMPOSICAO",S!$A:$E,I!$A:$E),2,FALSE)</f>
        <v>SINAPI</v>
      </c>
      <c r="D475" s="23" t="str">
        <f>VLOOKUP(B475,IF(A475="COMPOSICAO",S!$A:$E,I!$A:$E),3,FALSE)</f>
        <v>VIBRADOR DE IMERSÃO, DIÂMETRO DE PONTEIRA 45MM, MOTOR ELÉTRICO TRIFÁSICO POTÊNCIA DE 2 CV - DEPRECIAÇÃO. AF_06/2015</v>
      </c>
      <c r="E475" s="11" t="str">
        <f>VLOOKUP(B475,IF(A475="COMPOSICAO",S!$A:$E,I!$A:$E),4,FALSE)</f>
        <v>H</v>
      </c>
      <c r="F475" s="11">
        <v>1</v>
      </c>
      <c r="G475" s="67">
        <f>IF(A475="COMPOSICAO",VLOOKUP("TOTAL SEM BDI - "&amp;B475,CPUAUX3!$A:$J,9,FALSE),VLOOKUP(B475,I!$A:$E,5,FALSE))</f>
        <v>0.4</v>
      </c>
      <c r="H475" s="68"/>
      <c r="I475" s="67">
        <f>TRUNC(F475*G475,2)</f>
        <v>0.4</v>
      </c>
      <c r="J475" s="68"/>
      <c r="M475" s="11">
        <f>B475</f>
        <v>90582</v>
      </c>
      <c r="N475" s="11">
        <f>SUMIF(CPUAUX1!M:M,B471,CPUAUX1!O:O)</f>
        <v>0.45656240000000003</v>
      </c>
      <c r="O475" s="11">
        <f>F475*N475</f>
        <v>0.45656240000000003</v>
      </c>
      <c r="Q475" s="11">
        <f ca="1">SUMIF(CPUAUX1!M:M,B471,CPUAUX1!R:R)</f>
        <v>0</v>
      </c>
      <c r="R475" s="11">
        <f ca="1">F475*Q475</f>
        <v>0</v>
      </c>
    </row>
    <row r="476" spans="1:18">
      <c r="A476" s="50" t="str">
        <f>"TOTAL SEM BDI - "&amp;B471</f>
        <v>TOTAL SEM BDI - 90586</v>
      </c>
      <c r="B476" s="51"/>
      <c r="C476" s="51"/>
      <c r="D476" s="51"/>
      <c r="E476" s="51"/>
      <c r="F476" s="51"/>
      <c r="G476" s="51"/>
      <c r="H476" s="52"/>
      <c r="I476" s="67">
        <f>SUM(I471:I475)</f>
        <v>1.3699999999999999</v>
      </c>
      <c r="J476" s="68"/>
    </row>
    <row r="478" spans="1:18">
      <c r="A478" s="9" t="s">
        <v>2646</v>
      </c>
      <c r="B478" s="9" t="s">
        <v>102</v>
      </c>
      <c r="C478" s="9" t="s">
        <v>103</v>
      </c>
      <c r="D478" s="9" t="s">
        <v>36</v>
      </c>
      <c r="E478" s="9" t="s">
        <v>104</v>
      </c>
      <c r="F478" s="9" t="s">
        <v>788</v>
      </c>
      <c r="G478" s="63" t="s">
        <v>2647</v>
      </c>
      <c r="H478" s="64"/>
      <c r="I478" s="63" t="s">
        <v>24</v>
      </c>
      <c r="J478" s="64"/>
    </row>
    <row r="479" spans="1:18">
      <c r="A479" s="21" t="s">
        <v>2895</v>
      </c>
      <c r="B479" s="21">
        <v>88309</v>
      </c>
      <c r="C479" s="21" t="str">
        <f>VLOOKUP(B479,S!$A:$G,2,FALSE)</f>
        <v>SINAPI</v>
      </c>
      <c r="D479" s="22" t="str">
        <f>VLOOKUP(B479,S!$A:$G,3,FALSE)</f>
        <v>PEDREIRO COM ENCARGOS COMPLEMENTARES</v>
      </c>
      <c r="E479" s="21" t="str">
        <f>VLOOKUP(B479,S!$A:$G,4,FALSE)</f>
        <v>H</v>
      </c>
      <c r="F479" s="21"/>
      <c r="G479" s="65">
        <f>I488</f>
        <v>27.39</v>
      </c>
      <c r="H479" s="66"/>
      <c r="I479" s="65"/>
      <c r="J479" s="66"/>
      <c r="K479" s="30">
        <f>VLOOKUP(B479,S!A:G,5,FALSE)</f>
        <v>27.39</v>
      </c>
      <c r="L479" s="21" t="str">
        <f>IF(K479=G479,"OK, CONFORME TABELA",IF(G479&gt;K479,"ACIMA DA TABELA: ","ABAIXO DA TABELA: ")&amp;TRUNC((G479*100)/K479,2)&amp;" %")</f>
        <v>OK, CONFORME TABELA</v>
      </c>
    </row>
    <row r="480" spans="1:18" ht="30">
      <c r="A480" s="11" t="s">
        <v>2650</v>
      </c>
      <c r="B480" s="11">
        <v>95371</v>
      </c>
      <c r="C480" s="11" t="str">
        <f>VLOOKUP(B480,IF(A480="COMPOSICAO",S!$A:$E,I!$A:$E),2,FALSE)</f>
        <v>SINAPI</v>
      </c>
      <c r="D480" s="23" t="str">
        <f>VLOOKUP(B480,IF(A480="COMPOSICAO",S!$A:$E,I!$A:$E),3,FALSE)</f>
        <v>CURSO DE CAPACITAÇÃO PARA PEDREIRO (ENCARGOS COMPLEMENTARES) - HORISTA</v>
      </c>
      <c r="E480" s="11" t="str">
        <f>VLOOKUP(B480,IF(A480="COMPOSICAO",S!$A:$E,I!$A:$E),4,FALSE)</f>
        <v>H</v>
      </c>
      <c r="F480" s="11">
        <v>1</v>
      </c>
      <c r="G480" s="67">
        <f>IF(A480="COMPOSICAO",VLOOKUP("TOTAL SEM BDI - "&amp;B480,CPUAUX3!$A:$J,9,FALSE),VLOOKUP(B480,I!$A:$E,5,FALSE))</f>
        <v>0.43</v>
      </c>
      <c r="H480" s="68"/>
      <c r="I480" s="67">
        <f t="shared" ref="I480:I487" si="56">TRUNC(F480*G480,2)</f>
        <v>0.43</v>
      </c>
      <c r="J480" s="68"/>
      <c r="M480" s="11">
        <f t="shared" ref="M480:M487" si="57">B480</f>
        <v>95371</v>
      </c>
      <c r="N480" s="11">
        <f>SUMIF(CPUAUX1!M:M,B479,CPUAUX1!O:O)</f>
        <v>6.7623875299999998</v>
      </c>
      <c r="O480" s="11">
        <f t="shared" ref="O480:O487" si="58">F480*N480</f>
        <v>6.7623875299999998</v>
      </c>
      <c r="Q480" s="11">
        <f ca="1">SUMIF(CPUAUX1!M:M,B479,CPUAUX1!R:R)</f>
        <v>0</v>
      </c>
      <c r="R480" s="11">
        <f t="shared" ref="R480:R487" ca="1" si="59">F480*Q480</f>
        <v>0</v>
      </c>
    </row>
    <row r="481" spans="1:18" ht="30">
      <c r="A481" s="11" t="s">
        <v>2652</v>
      </c>
      <c r="B481" s="11">
        <v>43489</v>
      </c>
      <c r="C481" s="11" t="str">
        <f>VLOOKUP(B481,IF(A481="COMPOSICAO",S!$A:$E,I!$A:$E),2,FALSE)</f>
        <v>SINAPI</v>
      </c>
      <c r="D481" s="23" t="str">
        <f>VLOOKUP(B481,IF(A481="COMPOSICAO",S!$A:$E,I!$A:$E),3,FALSE)</f>
        <v>EPI - FAMILIA PEDREIRO - HORISTA (ENCARGOS COMPLEMENTARES - COLETADO CAIXA)</v>
      </c>
      <c r="E481" s="11" t="str">
        <f>VLOOKUP(B481,IF(A481="COMPOSICAO",S!$A:$E,I!$A:$E),4,FALSE)</f>
        <v>H</v>
      </c>
      <c r="F481" s="11">
        <v>1</v>
      </c>
      <c r="G481" s="67">
        <f>IF(A481="COMPOSICAO",VLOOKUP("TOTAL SEM BDI - "&amp;B481,CPUAUX3!$A:$J,9,FALSE),VLOOKUP(B481,I!$A:$E,5,FALSE))</f>
        <v>1.31</v>
      </c>
      <c r="H481" s="68"/>
      <c r="I481" s="67">
        <f t="shared" si="56"/>
        <v>1.31</v>
      </c>
      <c r="J481" s="68"/>
      <c r="M481" s="11">
        <f t="shared" si="57"/>
        <v>43489</v>
      </c>
      <c r="N481" s="11">
        <f>SUMIF(CPUAUX1!M:M,B479,CPUAUX1!O:O)</f>
        <v>6.7623875299999998</v>
      </c>
      <c r="O481" s="11">
        <f t="shared" si="58"/>
        <v>6.7623875299999998</v>
      </c>
      <c r="Q481" s="11">
        <f ca="1">SUMIF(CPUAUX1!M:M,B479,CPUAUX1!R:R)</f>
        <v>0</v>
      </c>
      <c r="R481" s="11">
        <f t="shared" ca="1" si="59"/>
        <v>0</v>
      </c>
    </row>
    <row r="482" spans="1:18" ht="30">
      <c r="A482" s="11" t="s">
        <v>2652</v>
      </c>
      <c r="B482" s="11">
        <v>43465</v>
      </c>
      <c r="C482" s="11" t="str">
        <f>VLOOKUP(B482,IF(A482="COMPOSICAO",S!$A:$E,I!$A:$E),2,FALSE)</f>
        <v>SINAPI</v>
      </c>
      <c r="D482" s="23" t="str">
        <f>VLOOKUP(B482,IF(A482="COMPOSICAO",S!$A:$E,I!$A:$E),3,FALSE)</f>
        <v>FERRAMENTAS - FAMILIA PEDREIRO - HORISTA (ENCARGOS COMPLEMENTARES - COLETADO CAIXA)</v>
      </c>
      <c r="E482" s="11" t="str">
        <f>VLOOKUP(B482,IF(A482="COMPOSICAO",S!$A:$E,I!$A:$E),4,FALSE)</f>
        <v>H</v>
      </c>
      <c r="F482" s="11">
        <v>1</v>
      </c>
      <c r="G482" s="67">
        <f>IF(A482="COMPOSICAO",VLOOKUP("TOTAL SEM BDI - "&amp;B482,CPUAUX3!$A:$J,9,FALSE),VLOOKUP(B482,I!$A:$E,5,FALSE))</f>
        <v>0.78</v>
      </c>
      <c r="H482" s="68"/>
      <c r="I482" s="67">
        <f t="shared" si="56"/>
        <v>0.78</v>
      </c>
      <c r="J482" s="68"/>
      <c r="M482" s="11">
        <f t="shared" si="57"/>
        <v>43465</v>
      </c>
      <c r="N482" s="11">
        <f>SUMIF(CPUAUX1!M:M,B479,CPUAUX1!O:O)</f>
        <v>6.7623875299999998</v>
      </c>
      <c r="O482" s="11">
        <f t="shared" si="58"/>
        <v>6.7623875299999998</v>
      </c>
      <c r="Q482" s="11">
        <f ca="1">SUMIF(CPUAUX1!M:M,B479,CPUAUX1!R:R)</f>
        <v>0</v>
      </c>
      <c r="R482" s="11">
        <f t="shared" ca="1" si="59"/>
        <v>0</v>
      </c>
    </row>
    <row r="483" spans="1:18" ht="30">
      <c r="A483" s="11" t="s">
        <v>2652</v>
      </c>
      <c r="B483" s="11">
        <v>37373</v>
      </c>
      <c r="C483" s="11" t="str">
        <f>VLOOKUP(B483,IF(A483="COMPOSICAO",S!$A:$E,I!$A:$E),2,FALSE)</f>
        <v>SINAPI</v>
      </c>
      <c r="D483" s="23" t="str">
        <f>VLOOKUP(B483,IF(A483="COMPOSICAO",S!$A:$E,I!$A:$E),3,FALSE)</f>
        <v>SEGURO - HORISTA (COLETADO CAIXA - ENCARGOS COMPLEMENTARES)</v>
      </c>
      <c r="E483" s="11" t="str">
        <f>VLOOKUP(B483,IF(A483="COMPOSICAO",S!$A:$E,I!$A:$E),4,FALSE)</f>
        <v>H</v>
      </c>
      <c r="F483" s="11">
        <v>1</v>
      </c>
      <c r="G483" s="67">
        <f>IF(A483="COMPOSICAO",VLOOKUP("TOTAL SEM BDI - "&amp;B483,CPUAUX3!$A:$J,9,FALSE),VLOOKUP(B483,I!$A:$E,5,FALSE))</f>
        <v>0.08</v>
      </c>
      <c r="H483" s="68"/>
      <c r="I483" s="67">
        <f t="shared" si="56"/>
        <v>0.08</v>
      </c>
      <c r="J483" s="68"/>
      <c r="M483" s="11">
        <f t="shared" si="57"/>
        <v>37373</v>
      </c>
      <c r="N483" s="11">
        <f>SUMIF(CPUAUX1!M:M,B479,CPUAUX1!O:O)</f>
        <v>6.7623875299999998</v>
      </c>
      <c r="O483" s="11">
        <f t="shared" si="58"/>
        <v>6.7623875299999998</v>
      </c>
      <c r="Q483" s="11">
        <f ca="1">SUMIF(CPUAUX1!M:M,B479,CPUAUX1!R:R)</f>
        <v>0</v>
      </c>
      <c r="R483" s="11">
        <f t="shared" ca="1" si="59"/>
        <v>0</v>
      </c>
    </row>
    <row r="484" spans="1:18" ht="30">
      <c r="A484" s="11" t="s">
        <v>2652</v>
      </c>
      <c r="B484" s="11">
        <v>37372</v>
      </c>
      <c r="C484" s="11" t="str">
        <f>VLOOKUP(B484,IF(A484="COMPOSICAO",S!$A:$E,I!$A:$E),2,FALSE)</f>
        <v>SINAPI</v>
      </c>
      <c r="D484" s="23" t="str">
        <f>VLOOKUP(B484,IF(A484="COMPOSICAO",S!$A:$E,I!$A:$E),3,FALSE)</f>
        <v>EXAMES - HORISTA (COLETADO CAIXA - ENCARGOS COMPLEMENTARES)</v>
      </c>
      <c r="E484" s="11" t="str">
        <f>VLOOKUP(B484,IF(A484="COMPOSICAO",S!$A:$E,I!$A:$E),4,FALSE)</f>
        <v>H</v>
      </c>
      <c r="F484" s="11">
        <v>1</v>
      </c>
      <c r="G484" s="67">
        <f>IF(A484="COMPOSICAO",VLOOKUP("TOTAL SEM BDI - "&amp;B484,CPUAUX3!$A:$J,9,FALSE),VLOOKUP(B484,I!$A:$E,5,FALSE))</f>
        <v>1.43</v>
      </c>
      <c r="H484" s="68"/>
      <c r="I484" s="67">
        <f t="shared" si="56"/>
        <v>1.43</v>
      </c>
      <c r="J484" s="68"/>
      <c r="M484" s="11">
        <f t="shared" si="57"/>
        <v>37372</v>
      </c>
      <c r="N484" s="11">
        <f>SUMIF(CPUAUX1!M:M,B479,CPUAUX1!O:O)</f>
        <v>6.7623875299999998</v>
      </c>
      <c r="O484" s="11">
        <f t="shared" si="58"/>
        <v>6.7623875299999998</v>
      </c>
      <c r="Q484" s="11">
        <f ca="1">SUMIF(CPUAUX1!M:M,B479,CPUAUX1!R:R)</f>
        <v>0</v>
      </c>
      <c r="R484" s="11">
        <f t="shared" ca="1" si="59"/>
        <v>0</v>
      </c>
    </row>
    <row r="485" spans="1:18" ht="30">
      <c r="A485" s="11" t="s">
        <v>2652</v>
      </c>
      <c r="B485" s="11">
        <v>37371</v>
      </c>
      <c r="C485" s="11" t="str">
        <f>VLOOKUP(B485,IF(A485="COMPOSICAO",S!$A:$E,I!$A:$E),2,FALSE)</f>
        <v>SINAPI</v>
      </c>
      <c r="D485" s="23" t="str">
        <f>VLOOKUP(B485,IF(A485="COMPOSICAO",S!$A:$E,I!$A:$E),3,FALSE)</f>
        <v>TRANSPORTE - HORISTA (COLETADO CAIXA - ENCARGOS COMPLEMENTARES)</v>
      </c>
      <c r="E485" s="11" t="str">
        <f>VLOOKUP(B485,IF(A485="COMPOSICAO",S!$A:$E,I!$A:$E),4,FALSE)</f>
        <v>H</v>
      </c>
      <c r="F485" s="11">
        <v>1</v>
      </c>
      <c r="G485" s="67">
        <f>IF(A485="COMPOSICAO",VLOOKUP("TOTAL SEM BDI - "&amp;B485,CPUAUX3!$A:$J,9,FALSE),VLOOKUP(B485,I!$A:$E,5,FALSE))</f>
        <v>0.56999999999999995</v>
      </c>
      <c r="H485" s="68"/>
      <c r="I485" s="67">
        <f t="shared" si="56"/>
        <v>0.56999999999999995</v>
      </c>
      <c r="J485" s="68"/>
      <c r="M485" s="11">
        <f t="shared" si="57"/>
        <v>37371</v>
      </c>
      <c r="N485" s="11">
        <f>SUMIF(CPUAUX1!M:M,B479,CPUAUX1!O:O)</f>
        <v>6.7623875299999998</v>
      </c>
      <c r="O485" s="11">
        <f t="shared" si="58"/>
        <v>6.7623875299999998</v>
      </c>
      <c r="Q485" s="11">
        <f ca="1">SUMIF(CPUAUX1!M:M,B479,CPUAUX1!R:R)</f>
        <v>0</v>
      </c>
      <c r="R485" s="11">
        <f t="shared" ca="1" si="59"/>
        <v>0</v>
      </c>
    </row>
    <row r="486" spans="1:18" ht="30">
      <c r="A486" s="11" t="s">
        <v>2652</v>
      </c>
      <c r="B486" s="11">
        <v>37370</v>
      </c>
      <c r="C486" s="11" t="str">
        <f>VLOOKUP(B486,IF(A486="COMPOSICAO",S!$A:$E,I!$A:$E),2,FALSE)</f>
        <v>SINAPI</v>
      </c>
      <c r="D486" s="23" t="str">
        <f>VLOOKUP(B486,IF(A486="COMPOSICAO",S!$A:$E,I!$A:$E),3,FALSE)</f>
        <v>ALIMENTACAO - HORISTA (COLETADO CAIXA - ENCARGOS COMPLEMENTARES)</v>
      </c>
      <c r="E486" s="11" t="str">
        <f>VLOOKUP(B486,IF(A486="COMPOSICAO",S!$A:$E,I!$A:$E),4,FALSE)</f>
        <v>H</v>
      </c>
      <c r="F486" s="11">
        <v>1</v>
      </c>
      <c r="G486" s="67">
        <f>IF(A486="COMPOSICAO",VLOOKUP("TOTAL SEM BDI - "&amp;B486,CPUAUX3!$A:$J,9,FALSE),VLOOKUP(B486,I!$A:$E,5,FALSE))</f>
        <v>2.46</v>
      </c>
      <c r="H486" s="68"/>
      <c r="I486" s="67">
        <f t="shared" si="56"/>
        <v>2.46</v>
      </c>
      <c r="J486" s="68"/>
      <c r="M486" s="11">
        <f t="shared" si="57"/>
        <v>37370</v>
      </c>
      <c r="N486" s="11">
        <f>SUMIF(CPUAUX1!M:M,B479,CPUAUX1!O:O)</f>
        <v>6.7623875299999998</v>
      </c>
      <c r="O486" s="11">
        <f t="shared" si="58"/>
        <v>6.7623875299999998</v>
      </c>
      <c r="Q486" s="11">
        <f ca="1">SUMIF(CPUAUX1!M:M,B479,CPUAUX1!R:R)</f>
        <v>0</v>
      </c>
      <c r="R486" s="11">
        <f t="shared" ca="1" si="59"/>
        <v>0</v>
      </c>
    </row>
    <row r="487" spans="1:18">
      <c r="A487" s="11" t="s">
        <v>2652</v>
      </c>
      <c r="B487" s="11">
        <v>4750</v>
      </c>
      <c r="C487" s="11" t="str">
        <f>VLOOKUP(B487,IF(A487="COMPOSICAO",S!$A:$E,I!$A:$E),2,FALSE)</f>
        <v>SINAPI</v>
      </c>
      <c r="D487" s="23" t="str">
        <f>VLOOKUP(B487,IF(A487="COMPOSICAO",S!$A:$E,I!$A:$E),3,FALSE)</f>
        <v>PEDREIRO (HORISTA)</v>
      </c>
      <c r="E487" s="11" t="str">
        <f>VLOOKUP(B487,IF(A487="COMPOSICAO",S!$A:$E,I!$A:$E),4,FALSE)</f>
        <v>H</v>
      </c>
      <c r="F487" s="11">
        <v>1</v>
      </c>
      <c r="G487" s="67">
        <f>IF(A487="COMPOSICAO",VLOOKUP("TOTAL SEM BDI - "&amp;B487,CPUAUX3!$A:$J,9,FALSE),VLOOKUP(B487,I!$A:$E,5,FALSE))</f>
        <v>20.329999999999998</v>
      </c>
      <c r="H487" s="68"/>
      <c r="I487" s="67">
        <f t="shared" si="56"/>
        <v>20.329999999999998</v>
      </c>
      <c r="J487" s="68"/>
      <c r="M487" s="11">
        <f t="shared" si="57"/>
        <v>4750</v>
      </c>
      <c r="N487" s="11">
        <f>SUMIF(CPUAUX1!M:M,B479,CPUAUX1!O:O)</f>
        <v>6.7623875299999998</v>
      </c>
      <c r="O487" s="11">
        <f t="shared" si="58"/>
        <v>6.7623875299999998</v>
      </c>
      <c r="Q487" s="11">
        <f ca="1">SUMIF(CPUAUX1!M:M,B479,CPUAUX1!R:R)</f>
        <v>0</v>
      </c>
      <c r="R487" s="11">
        <f t="shared" ca="1" si="59"/>
        <v>0</v>
      </c>
    </row>
    <row r="488" spans="1:18">
      <c r="A488" s="50" t="str">
        <f>"TOTAL SEM BDI - "&amp;B479</f>
        <v>TOTAL SEM BDI - 88309</v>
      </c>
      <c r="B488" s="51"/>
      <c r="C488" s="51"/>
      <c r="D488" s="51"/>
      <c r="E488" s="51"/>
      <c r="F488" s="51"/>
      <c r="G488" s="51"/>
      <c r="H488" s="52"/>
      <c r="I488" s="67">
        <f>SUM(I479:I487)</f>
        <v>27.39</v>
      </c>
      <c r="J488" s="68"/>
    </row>
    <row r="490" spans="1:18">
      <c r="A490" s="9" t="s">
        <v>2646</v>
      </c>
      <c r="B490" s="9" t="s">
        <v>102</v>
      </c>
      <c r="C490" s="9" t="s">
        <v>103</v>
      </c>
      <c r="D490" s="9" t="s">
        <v>36</v>
      </c>
      <c r="E490" s="9" t="s">
        <v>104</v>
      </c>
      <c r="F490" s="9" t="s">
        <v>788</v>
      </c>
      <c r="G490" s="63" t="s">
        <v>2647</v>
      </c>
      <c r="H490" s="64"/>
      <c r="I490" s="63" t="s">
        <v>24</v>
      </c>
      <c r="J490" s="64"/>
    </row>
    <row r="491" spans="1:18" ht="30">
      <c r="A491" s="21" t="s">
        <v>2731</v>
      </c>
      <c r="B491" s="21">
        <v>92800</v>
      </c>
      <c r="C491" s="21" t="str">
        <f>VLOOKUP(B491,S!$A:$G,2,FALSE)</f>
        <v>SINAPI</v>
      </c>
      <c r="D491" s="22" t="str">
        <f>VLOOKUP(B491,S!$A:$G,3,FALSE)</f>
        <v>CORTE E DOBRA DE AÇO CA-60, DIÂMETRO DE 5,0 MM. AF_06/2022</v>
      </c>
      <c r="E491" s="21" t="str">
        <f>VLOOKUP(B491,S!$A:$G,4,FALSE)</f>
        <v>KG</v>
      </c>
      <c r="F491" s="21"/>
      <c r="G491" s="65">
        <f>I495</f>
        <v>8.99</v>
      </c>
      <c r="H491" s="66"/>
      <c r="I491" s="65"/>
      <c r="J491" s="66"/>
      <c r="K491" s="30">
        <f>VLOOKUP(B491,S!A:G,5,FALSE)</f>
        <v>8.99</v>
      </c>
      <c r="L491" s="21" t="str">
        <f>IF(K491=G491,"OK, CONFORME TABELA",IF(G491&gt;K491,"ACIMA DA TABELA: ","ABAIXO DA TABELA: ")&amp;TRUNC((G491*100)/K491,2)&amp;" %")</f>
        <v>OK, CONFORME TABELA</v>
      </c>
    </row>
    <row r="492" spans="1:18">
      <c r="A492" s="11" t="s">
        <v>2650</v>
      </c>
      <c r="B492" s="11">
        <v>88245</v>
      </c>
      <c r="C492" s="11" t="str">
        <f>VLOOKUP(B492,IF(A492="COMPOSICAO",S!$A:$E,I!$A:$E),2,FALSE)</f>
        <v>SINAPI</v>
      </c>
      <c r="D492" s="23" t="str">
        <f>VLOOKUP(B492,IF(A492="COMPOSICAO",S!$A:$E,I!$A:$E),3,FALSE)</f>
        <v>ARMADOR COM ENCARGOS COMPLEMENTARES</v>
      </c>
      <c r="E492" s="11" t="str">
        <f>VLOOKUP(B492,IF(A492="COMPOSICAO",S!$A:$E,I!$A:$E),4,FALSE)</f>
        <v>H</v>
      </c>
      <c r="F492" s="11">
        <f>0.0581/pcf</f>
        <v>5.8099999999999999E-2</v>
      </c>
      <c r="G492" s="67">
        <f>IF(A492="COMPOSICAO",VLOOKUP("TOTAL SEM BDI - "&amp;B492,CPUAUX3!$A:$J,9,FALSE),VLOOKUP(B492,I!$A:$E,5,FALSE))</f>
        <v>27.189999999999998</v>
      </c>
      <c r="H492" s="68"/>
      <c r="I492" s="67">
        <f>TRUNC(F492*G492,2)</f>
        <v>1.57</v>
      </c>
      <c r="J492" s="68"/>
      <c r="M492" s="11">
        <f>B492</f>
        <v>88245</v>
      </c>
      <c r="N492" s="11">
        <f>SUMIF(CPUAUX1!M:M,B491,CPUAUX1!O:O)</f>
        <v>4.2839999999999998</v>
      </c>
      <c r="O492" s="11">
        <f>F492*N492</f>
        <v>0.24890039999999999</v>
      </c>
      <c r="Q492" s="11">
        <f ca="1">SUMIF(CPUAUX1!M:M,B491,CPUAUX1!R:R)</f>
        <v>0</v>
      </c>
      <c r="R492" s="11">
        <f ca="1">F492*Q492</f>
        <v>0</v>
      </c>
    </row>
    <row r="493" spans="1:18">
      <c r="A493" s="11" t="s">
        <v>2650</v>
      </c>
      <c r="B493" s="11">
        <v>88238</v>
      </c>
      <c r="C493" s="11" t="str">
        <f>VLOOKUP(B493,IF(A493="COMPOSICAO",S!$A:$E,I!$A:$E),2,FALSE)</f>
        <v>SINAPI</v>
      </c>
      <c r="D493" s="23" t="str">
        <f>VLOOKUP(B493,IF(A493="COMPOSICAO",S!$A:$E,I!$A:$E),3,FALSE)</f>
        <v>AJUDANTE DE ARMADOR COM ENCARGOS COMPLEMENTARES</v>
      </c>
      <c r="E493" s="11" t="str">
        <f>VLOOKUP(B493,IF(A493="COMPOSICAO",S!$A:$E,I!$A:$E),4,FALSE)</f>
        <v>H</v>
      </c>
      <c r="F493" s="11">
        <f>0.0095/pcf</f>
        <v>9.4999999999999998E-3</v>
      </c>
      <c r="G493" s="67">
        <f>IF(A493="COMPOSICAO",VLOOKUP("TOTAL SEM BDI - "&amp;B493,CPUAUX3!$A:$J,9,FALSE),VLOOKUP(B493,I!$A:$E,5,FALSE))</f>
        <v>22.37</v>
      </c>
      <c r="H493" s="68"/>
      <c r="I493" s="67">
        <f>TRUNC(F493*G493,2)</f>
        <v>0.21</v>
      </c>
      <c r="J493" s="68"/>
      <c r="M493" s="11">
        <f>B493</f>
        <v>88238</v>
      </c>
      <c r="N493" s="11">
        <f>SUMIF(CPUAUX1!M:M,B491,CPUAUX1!O:O)</f>
        <v>4.2839999999999998</v>
      </c>
      <c r="O493" s="11">
        <f>F493*N493</f>
        <v>4.0697999999999998E-2</v>
      </c>
      <c r="Q493" s="11">
        <f ca="1">SUMIF(CPUAUX1!M:M,B491,CPUAUX1!R:R)</f>
        <v>0</v>
      </c>
      <c r="R493" s="11">
        <f ca="1">F493*Q493</f>
        <v>0</v>
      </c>
    </row>
    <row r="494" spans="1:18" ht="30">
      <c r="A494" s="11" t="s">
        <v>2652</v>
      </c>
      <c r="B494" s="11">
        <v>43059</v>
      </c>
      <c r="C494" s="11" t="str">
        <f>VLOOKUP(B494,IF(A494="COMPOSICAO",S!$A:$E,I!$A:$E),2,FALSE)</f>
        <v>SINAPI</v>
      </c>
      <c r="D494" s="23" t="str">
        <f>VLOOKUP(B494,IF(A494="COMPOSICAO",S!$A:$E,I!$A:$E),3,FALSE)</f>
        <v>ACO CA-60, 4,2 MM, OU 5,0 MM, OU 6,0 MM, OU 7,0 MM, VERGALHAO</v>
      </c>
      <c r="E494" s="11" t="str">
        <f>VLOOKUP(B494,IF(A494="COMPOSICAO",S!$A:$E,I!$A:$E),4,FALSE)</f>
        <v>KG</v>
      </c>
      <c r="F494" s="11">
        <v>1.07</v>
      </c>
      <c r="G494" s="67">
        <f>IF(A494="COMPOSICAO",VLOOKUP("TOTAL SEM BDI - "&amp;B494,CPUAUX3!$A:$J,9,FALSE),VLOOKUP(B494,I!$A:$E,5,FALSE))</f>
        <v>6.74</v>
      </c>
      <c r="H494" s="68"/>
      <c r="I494" s="67">
        <f>TRUNC(F494*G494,2)</f>
        <v>7.21</v>
      </c>
      <c r="J494" s="68"/>
      <c r="M494" s="11">
        <f>B494</f>
        <v>43059</v>
      </c>
      <c r="N494" s="11">
        <f>SUMIF(CPUAUX1!M:M,B491,CPUAUX1!O:O)</f>
        <v>4.2839999999999998</v>
      </c>
      <c r="O494" s="11">
        <f>F494*N494</f>
        <v>4.5838799999999997</v>
      </c>
      <c r="Q494" s="11">
        <f ca="1">SUMIF(CPUAUX1!M:M,B491,CPUAUX1!R:R)</f>
        <v>0</v>
      </c>
      <c r="R494" s="11">
        <f ca="1">F494*Q494</f>
        <v>0</v>
      </c>
    </row>
    <row r="495" spans="1:18">
      <c r="A495" s="50" t="str">
        <f>"TOTAL SEM BDI - "&amp;B491</f>
        <v>TOTAL SEM BDI - 92800</v>
      </c>
      <c r="B495" s="51"/>
      <c r="C495" s="51"/>
      <c r="D495" s="51"/>
      <c r="E495" s="51"/>
      <c r="F495" s="51"/>
      <c r="G495" s="51"/>
      <c r="H495" s="52"/>
      <c r="I495" s="67">
        <f>SUM(I491:I494)</f>
        <v>8.99</v>
      </c>
      <c r="J495" s="68"/>
    </row>
    <row r="497" spans="1:18">
      <c r="A497" s="9" t="s">
        <v>2646</v>
      </c>
      <c r="B497" s="9" t="s">
        <v>102</v>
      </c>
      <c r="C497" s="9" t="s">
        <v>103</v>
      </c>
      <c r="D497" s="9" t="s">
        <v>36</v>
      </c>
      <c r="E497" s="9" t="s">
        <v>104</v>
      </c>
      <c r="F497" s="9" t="s">
        <v>788</v>
      </c>
      <c r="G497" s="63" t="s">
        <v>2647</v>
      </c>
      <c r="H497" s="64"/>
      <c r="I497" s="63" t="s">
        <v>24</v>
      </c>
      <c r="J497" s="64"/>
    </row>
    <row r="498" spans="1:18" ht="30">
      <c r="A498" s="21" t="s">
        <v>2895</v>
      </c>
      <c r="B498" s="21">
        <v>88274</v>
      </c>
      <c r="C498" s="21" t="str">
        <f>VLOOKUP(B498,S!$A:$G,2,FALSE)</f>
        <v>SINAPI</v>
      </c>
      <c r="D498" s="22" t="str">
        <f>VLOOKUP(B498,S!$A:$G,3,FALSE)</f>
        <v>MARMORISTA/GRANITEIRO COM ENCARGOS COMPLEMENTARES</v>
      </c>
      <c r="E498" s="21" t="str">
        <f>VLOOKUP(B498,S!$A:$G,4,FALSE)</f>
        <v>H</v>
      </c>
      <c r="F498" s="21"/>
      <c r="G498" s="65">
        <f>I507</f>
        <v>27.18</v>
      </c>
      <c r="H498" s="66"/>
      <c r="I498" s="65"/>
      <c r="J498" s="66"/>
      <c r="K498" s="30">
        <f>VLOOKUP(B498,S!A:G,5,FALSE)</f>
        <v>27.18</v>
      </c>
      <c r="L498" s="21" t="str">
        <f>IF(K498=G498,"OK, CONFORME TABELA",IF(G498&gt;K498,"ACIMA DA TABELA: ","ABAIXO DA TABELA: ")&amp;TRUNC((G498*100)/K498,2)&amp;" %")</f>
        <v>OK, CONFORME TABELA</v>
      </c>
    </row>
    <row r="499" spans="1:18" ht="30">
      <c r="A499" s="11" t="s">
        <v>2650</v>
      </c>
      <c r="B499" s="11">
        <v>95341</v>
      </c>
      <c r="C499" s="11" t="str">
        <f>VLOOKUP(B499,IF(A499="COMPOSICAO",S!$A:$E,I!$A:$E),2,FALSE)</f>
        <v>SINAPI</v>
      </c>
      <c r="D499" s="23" t="str">
        <f>VLOOKUP(B499,IF(A499="COMPOSICAO",S!$A:$E,I!$A:$E),3,FALSE)</f>
        <v>CURSO DE CAPACITAÇÃO PARA MARMORISTA/GRANITEIRO (ENCARGOS COMPLEMENTARES) - HORISTA</v>
      </c>
      <c r="E499" s="11" t="str">
        <f>VLOOKUP(B499,IF(A499="COMPOSICAO",S!$A:$E,I!$A:$E),4,FALSE)</f>
        <v>H</v>
      </c>
      <c r="F499" s="11">
        <v>1</v>
      </c>
      <c r="G499" s="67">
        <f>IF(A499="COMPOSICAO",VLOOKUP("TOTAL SEM BDI - "&amp;B499,CPUAUX3!$A:$J,9,FALSE),VLOOKUP(B499,I!$A:$E,5,FALSE))</f>
        <v>0.28999999999999998</v>
      </c>
      <c r="H499" s="68"/>
      <c r="I499" s="67">
        <f t="shared" ref="I499:I506" si="60">TRUNC(F499*G499,2)</f>
        <v>0.28999999999999998</v>
      </c>
      <c r="J499" s="68"/>
      <c r="M499" s="11">
        <f t="shared" ref="M499:M506" si="61">B499</f>
        <v>95341</v>
      </c>
      <c r="N499" s="11">
        <f>SUMIF(CPUAUX1!M:M,B498,CPUAUX1!O:O)</f>
        <v>13.6418</v>
      </c>
      <c r="O499" s="11">
        <f t="shared" ref="O499:O506" si="62">F499*N499</f>
        <v>13.6418</v>
      </c>
      <c r="Q499" s="11">
        <f ca="1">SUMIF(CPUAUX1!M:M,B498,CPUAUX1!R:R)</f>
        <v>0</v>
      </c>
      <c r="R499" s="11">
        <f t="shared" ref="R499:R506" ca="1" si="63">F499*Q499</f>
        <v>0</v>
      </c>
    </row>
    <row r="500" spans="1:18" ht="30">
      <c r="A500" s="11" t="s">
        <v>2652</v>
      </c>
      <c r="B500" s="11">
        <v>43489</v>
      </c>
      <c r="C500" s="11" t="str">
        <f>VLOOKUP(B500,IF(A500="COMPOSICAO",S!$A:$E,I!$A:$E),2,FALSE)</f>
        <v>SINAPI</v>
      </c>
      <c r="D500" s="23" t="str">
        <f>VLOOKUP(B500,IF(A500="COMPOSICAO",S!$A:$E,I!$A:$E),3,FALSE)</f>
        <v>EPI - FAMILIA PEDREIRO - HORISTA (ENCARGOS COMPLEMENTARES - COLETADO CAIXA)</v>
      </c>
      <c r="E500" s="11" t="str">
        <f>VLOOKUP(B500,IF(A500="COMPOSICAO",S!$A:$E,I!$A:$E),4,FALSE)</f>
        <v>H</v>
      </c>
      <c r="F500" s="11">
        <v>1</v>
      </c>
      <c r="G500" s="67">
        <f>IF(A500="COMPOSICAO",VLOOKUP("TOTAL SEM BDI - "&amp;B500,CPUAUX3!$A:$J,9,FALSE),VLOOKUP(B500,I!$A:$E,5,FALSE))</f>
        <v>1.31</v>
      </c>
      <c r="H500" s="68"/>
      <c r="I500" s="67">
        <f t="shared" si="60"/>
        <v>1.31</v>
      </c>
      <c r="J500" s="68"/>
      <c r="M500" s="11">
        <f t="shared" si="61"/>
        <v>43489</v>
      </c>
      <c r="N500" s="11">
        <f>SUMIF(CPUAUX1!M:M,B498,CPUAUX1!O:O)</f>
        <v>13.6418</v>
      </c>
      <c r="O500" s="11">
        <f t="shared" si="62"/>
        <v>13.6418</v>
      </c>
      <c r="Q500" s="11">
        <f ca="1">SUMIF(CPUAUX1!M:M,B498,CPUAUX1!R:R)</f>
        <v>0</v>
      </c>
      <c r="R500" s="11">
        <f t="shared" ca="1" si="63"/>
        <v>0</v>
      </c>
    </row>
    <row r="501" spans="1:18" ht="30">
      <c r="A501" s="11" t="s">
        <v>2652</v>
      </c>
      <c r="B501" s="11">
        <v>43465</v>
      </c>
      <c r="C501" s="11" t="str">
        <f>VLOOKUP(B501,IF(A501="COMPOSICAO",S!$A:$E,I!$A:$E),2,FALSE)</f>
        <v>SINAPI</v>
      </c>
      <c r="D501" s="23" t="str">
        <f>VLOOKUP(B501,IF(A501="COMPOSICAO",S!$A:$E,I!$A:$E),3,FALSE)</f>
        <v>FERRAMENTAS - FAMILIA PEDREIRO - HORISTA (ENCARGOS COMPLEMENTARES - COLETADO CAIXA)</v>
      </c>
      <c r="E501" s="11" t="str">
        <f>VLOOKUP(B501,IF(A501="COMPOSICAO",S!$A:$E,I!$A:$E),4,FALSE)</f>
        <v>H</v>
      </c>
      <c r="F501" s="11">
        <v>1</v>
      </c>
      <c r="G501" s="67">
        <f>IF(A501="COMPOSICAO",VLOOKUP("TOTAL SEM BDI - "&amp;B501,CPUAUX3!$A:$J,9,FALSE),VLOOKUP(B501,I!$A:$E,5,FALSE))</f>
        <v>0.78</v>
      </c>
      <c r="H501" s="68"/>
      <c r="I501" s="67">
        <f t="shared" si="60"/>
        <v>0.78</v>
      </c>
      <c r="J501" s="68"/>
      <c r="M501" s="11">
        <f t="shared" si="61"/>
        <v>43465</v>
      </c>
      <c r="N501" s="11">
        <f>SUMIF(CPUAUX1!M:M,B498,CPUAUX1!O:O)</f>
        <v>13.6418</v>
      </c>
      <c r="O501" s="11">
        <f t="shared" si="62"/>
        <v>13.6418</v>
      </c>
      <c r="Q501" s="11">
        <f ca="1">SUMIF(CPUAUX1!M:M,B498,CPUAUX1!R:R)</f>
        <v>0</v>
      </c>
      <c r="R501" s="11">
        <f t="shared" ca="1" si="63"/>
        <v>0</v>
      </c>
    </row>
    <row r="502" spans="1:18" ht="30">
      <c r="A502" s="11" t="s">
        <v>2652</v>
      </c>
      <c r="B502" s="11">
        <v>37373</v>
      </c>
      <c r="C502" s="11" t="str">
        <f>VLOOKUP(B502,IF(A502="COMPOSICAO",S!$A:$E,I!$A:$E),2,FALSE)</f>
        <v>SINAPI</v>
      </c>
      <c r="D502" s="23" t="str">
        <f>VLOOKUP(B502,IF(A502="COMPOSICAO",S!$A:$E,I!$A:$E),3,FALSE)</f>
        <v>SEGURO - HORISTA (COLETADO CAIXA - ENCARGOS COMPLEMENTARES)</v>
      </c>
      <c r="E502" s="11" t="str">
        <f>VLOOKUP(B502,IF(A502="COMPOSICAO",S!$A:$E,I!$A:$E),4,FALSE)</f>
        <v>H</v>
      </c>
      <c r="F502" s="11">
        <v>1</v>
      </c>
      <c r="G502" s="67">
        <f>IF(A502="COMPOSICAO",VLOOKUP("TOTAL SEM BDI - "&amp;B502,CPUAUX3!$A:$J,9,FALSE),VLOOKUP(B502,I!$A:$E,5,FALSE))</f>
        <v>0.08</v>
      </c>
      <c r="H502" s="68"/>
      <c r="I502" s="67">
        <f t="shared" si="60"/>
        <v>0.08</v>
      </c>
      <c r="J502" s="68"/>
      <c r="M502" s="11">
        <f t="shared" si="61"/>
        <v>37373</v>
      </c>
      <c r="N502" s="11">
        <f>SUMIF(CPUAUX1!M:M,B498,CPUAUX1!O:O)</f>
        <v>13.6418</v>
      </c>
      <c r="O502" s="11">
        <f t="shared" si="62"/>
        <v>13.6418</v>
      </c>
      <c r="Q502" s="11">
        <f ca="1">SUMIF(CPUAUX1!M:M,B498,CPUAUX1!R:R)</f>
        <v>0</v>
      </c>
      <c r="R502" s="11">
        <f t="shared" ca="1" si="63"/>
        <v>0</v>
      </c>
    </row>
    <row r="503" spans="1:18" ht="30">
      <c r="A503" s="11" t="s">
        <v>2652</v>
      </c>
      <c r="B503" s="11">
        <v>37372</v>
      </c>
      <c r="C503" s="11" t="str">
        <f>VLOOKUP(B503,IF(A503="COMPOSICAO",S!$A:$E,I!$A:$E),2,FALSE)</f>
        <v>SINAPI</v>
      </c>
      <c r="D503" s="23" t="str">
        <f>VLOOKUP(B503,IF(A503="COMPOSICAO",S!$A:$E,I!$A:$E),3,FALSE)</f>
        <v>EXAMES - HORISTA (COLETADO CAIXA - ENCARGOS COMPLEMENTARES)</v>
      </c>
      <c r="E503" s="11" t="str">
        <f>VLOOKUP(B503,IF(A503="COMPOSICAO",S!$A:$E,I!$A:$E),4,FALSE)</f>
        <v>H</v>
      </c>
      <c r="F503" s="11">
        <v>1</v>
      </c>
      <c r="G503" s="67">
        <f>IF(A503="COMPOSICAO",VLOOKUP("TOTAL SEM BDI - "&amp;B503,CPUAUX3!$A:$J,9,FALSE),VLOOKUP(B503,I!$A:$E,5,FALSE))</f>
        <v>1.43</v>
      </c>
      <c r="H503" s="68"/>
      <c r="I503" s="67">
        <f t="shared" si="60"/>
        <v>1.43</v>
      </c>
      <c r="J503" s="68"/>
      <c r="M503" s="11">
        <f t="shared" si="61"/>
        <v>37372</v>
      </c>
      <c r="N503" s="11">
        <f>SUMIF(CPUAUX1!M:M,B498,CPUAUX1!O:O)</f>
        <v>13.6418</v>
      </c>
      <c r="O503" s="11">
        <f t="shared" si="62"/>
        <v>13.6418</v>
      </c>
      <c r="Q503" s="11">
        <f ca="1">SUMIF(CPUAUX1!M:M,B498,CPUAUX1!R:R)</f>
        <v>0</v>
      </c>
      <c r="R503" s="11">
        <f t="shared" ca="1" si="63"/>
        <v>0</v>
      </c>
    </row>
    <row r="504" spans="1:18" ht="30">
      <c r="A504" s="11" t="s">
        <v>2652</v>
      </c>
      <c r="B504" s="11">
        <v>37371</v>
      </c>
      <c r="C504" s="11" t="str">
        <f>VLOOKUP(B504,IF(A504="COMPOSICAO",S!$A:$E,I!$A:$E),2,FALSE)</f>
        <v>SINAPI</v>
      </c>
      <c r="D504" s="23" t="str">
        <f>VLOOKUP(B504,IF(A504="COMPOSICAO",S!$A:$E,I!$A:$E),3,FALSE)</f>
        <v>TRANSPORTE - HORISTA (COLETADO CAIXA - ENCARGOS COMPLEMENTARES)</v>
      </c>
      <c r="E504" s="11" t="str">
        <f>VLOOKUP(B504,IF(A504="COMPOSICAO",S!$A:$E,I!$A:$E),4,FALSE)</f>
        <v>H</v>
      </c>
      <c r="F504" s="11">
        <v>1</v>
      </c>
      <c r="G504" s="67">
        <f>IF(A504="COMPOSICAO",VLOOKUP("TOTAL SEM BDI - "&amp;B504,CPUAUX3!$A:$J,9,FALSE),VLOOKUP(B504,I!$A:$E,5,FALSE))</f>
        <v>0.56999999999999995</v>
      </c>
      <c r="H504" s="68"/>
      <c r="I504" s="67">
        <f t="shared" si="60"/>
        <v>0.56999999999999995</v>
      </c>
      <c r="J504" s="68"/>
      <c r="M504" s="11">
        <f t="shared" si="61"/>
        <v>37371</v>
      </c>
      <c r="N504" s="11">
        <f>SUMIF(CPUAUX1!M:M,B498,CPUAUX1!O:O)</f>
        <v>13.6418</v>
      </c>
      <c r="O504" s="11">
        <f t="shared" si="62"/>
        <v>13.6418</v>
      </c>
      <c r="Q504" s="11">
        <f ca="1">SUMIF(CPUAUX1!M:M,B498,CPUAUX1!R:R)</f>
        <v>0</v>
      </c>
      <c r="R504" s="11">
        <f t="shared" ca="1" si="63"/>
        <v>0</v>
      </c>
    </row>
    <row r="505" spans="1:18" ht="30">
      <c r="A505" s="11" t="s">
        <v>2652</v>
      </c>
      <c r="B505" s="11">
        <v>37370</v>
      </c>
      <c r="C505" s="11" t="str">
        <f>VLOOKUP(B505,IF(A505="COMPOSICAO",S!$A:$E,I!$A:$E),2,FALSE)</f>
        <v>SINAPI</v>
      </c>
      <c r="D505" s="23" t="str">
        <f>VLOOKUP(B505,IF(A505="COMPOSICAO",S!$A:$E,I!$A:$E),3,FALSE)</f>
        <v>ALIMENTACAO - HORISTA (COLETADO CAIXA - ENCARGOS COMPLEMENTARES)</v>
      </c>
      <c r="E505" s="11" t="str">
        <f>VLOOKUP(B505,IF(A505="COMPOSICAO",S!$A:$E,I!$A:$E),4,FALSE)</f>
        <v>H</v>
      </c>
      <c r="F505" s="11">
        <v>1</v>
      </c>
      <c r="G505" s="67">
        <f>IF(A505="COMPOSICAO",VLOOKUP("TOTAL SEM BDI - "&amp;B505,CPUAUX3!$A:$J,9,FALSE),VLOOKUP(B505,I!$A:$E,5,FALSE))</f>
        <v>2.46</v>
      </c>
      <c r="H505" s="68"/>
      <c r="I505" s="67">
        <f t="shared" si="60"/>
        <v>2.46</v>
      </c>
      <c r="J505" s="68"/>
      <c r="M505" s="11">
        <f t="shared" si="61"/>
        <v>37370</v>
      </c>
      <c r="N505" s="11">
        <f>SUMIF(CPUAUX1!M:M,B498,CPUAUX1!O:O)</f>
        <v>13.6418</v>
      </c>
      <c r="O505" s="11">
        <f t="shared" si="62"/>
        <v>13.6418</v>
      </c>
      <c r="Q505" s="11">
        <f ca="1">SUMIF(CPUAUX1!M:M,B498,CPUAUX1!R:R)</f>
        <v>0</v>
      </c>
      <c r="R505" s="11">
        <f t="shared" ca="1" si="63"/>
        <v>0</v>
      </c>
    </row>
    <row r="506" spans="1:18">
      <c r="A506" s="11" t="s">
        <v>2652</v>
      </c>
      <c r="B506" s="11">
        <v>4755</v>
      </c>
      <c r="C506" s="11" t="str">
        <f>VLOOKUP(B506,IF(A506="COMPOSICAO",S!$A:$E,I!$A:$E),2,FALSE)</f>
        <v>SINAPI</v>
      </c>
      <c r="D506" s="23" t="str">
        <f>VLOOKUP(B506,IF(A506="COMPOSICAO",S!$A:$E,I!$A:$E),3,FALSE)</f>
        <v>MARMORISTA / GRANITEIRO (HORISTA)</v>
      </c>
      <c r="E506" s="11" t="str">
        <f>VLOOKUP(B506,IF(A506="COMPOSICAO",S!$A:$E,I!$A:$E),4,FALSE)</f>
        <v>H</v>
      </c>
      <c r="F506" s="11">
        <v>1</v>
      </c>
      <c r="G506" s="67">
        <f>IF(A506="COMPOSICAO",VLOOKUP("TOTAL SEM BDI - "&amp;B506,CPUAUX3!$A:$J,9,FALSE),VLOOKUP(B506,I!$A:$E,5,FALSE))</f>
        <v>20.260000000000002</v>
      </c>
      <c r="H506" s="68"/>
      <c r="I506" s="67">
        <f t="shared" si="60"/>
        <v>20.260000000000002</v>
      </c>
      <c r="J506" s="68"/>
      <c r="M506" s="11">
        <f t="shared" si="61"/>
        <v>4755</v>
      </c>
      <c r="N506" s="11">
        <f>SUMIF(CPUAUX1!M:M,B498,CPUAUX1!O:O)</f>
        <v>13.6418</v>
      </c>
      <c r="O506" s="11">
        <f t="shared" si="62"/>
        <v>13.6418</v>
      </c>
      <c r="Q506" s="11">
        <f ca="1">SUMIF(CPUAUX1!M:M,B498,CPUAUX1!R:R)</f>
        <v>0</v>
      </c>
      <c r="R506" s="11">
        <f t="shared" ca="1" si="63"/>
        <v>0</v>
      </c>
    </row>
    <row r="507" spans="1:18">
      <c r="A507" s="50" t="str">
        <f>"TOTAL SEM BDI - "&amp;B498</f>
        <v>TOTAL SEM BDI - 88274</v>
      </c>
      <c r="B507" s="51"/>
      <c r="C507" s="51"/>
      <c r="D507" s="51"/>
      <c r="E507" s="51"/>
      <c r="F507" s="51"/>
      <c r="G507" s="51"/>
      <c r="H507" s="52"/>
      <c r="I507" s="67">
        <f>SUM(I498:I506)</f>
        <v>27.18</v>
      </c>
      <c r="J507" s="68"/>
    </row>
    <row r="509" spans="1:18">
      <c r="A509" s="9" t="s">
        <v>2646</v>
      </c>
      <c r="B509" s="9" t="s">
        <v>102</v>
      </c>
      <c r="C509" s="9" t="s">
        <v>103</v>
      </c>
      <c r="D509" s="9" t="s">
        <v>36</v>
      </c>
      <c r="E509" s="9" t="s">
        <v>104</v>
      </c>
      <c r="F509" s="9" t="s">
        <v>788</v>
      </c>
      <c r="G509" s="63" t="s">
        <v>2647</v>
      </c>
      <c r="H509" s="64"/>
      <c r="I509" s="63" t="s">
        <v>24</v>
      </c>
      <c r="J509" s="64"/>
    </row>
    <row r="510" spans="1:18" ht="30">
      <c r="A510" s="21" t="s">
        <v>2895</v>
      </c>
      <c r="B510" s="21">
        <v>88267</v>
      </c>
      <c r="C510" s="21" t="str">
        <f>VLOOKUP(B510,S!$A:$G,2,FALSE)</f>
        <v>SINAPI</v>
      </c>
      <c r="D510" s="22" t="str">
        <f>VLOOKUP(B510,S!$A:$G,3,FALSE)</f>
        <v>ENCANADOR OU BOMBEIRO HIDRÁULICO COM ENCARGOS COMPLEMENTARES</v>
      </c>
      <c r="E510" s="21" t="str">
        <f>VLOOKUP(B510,S!$A:$G,4,FALSE)</f>
        <v>H</v>
      </c>
      <c r="F510" s="21"/>
      <c r="G510" s="65">
        <f>I519</f>
        <v>26.669999999999998</v>
      </c>
      <c r="H510" s="66"/>
      <c r="I510" s="65"/>
      <c r="J510" s="66"/>
      <c r="K510" s="30">
        <f>VLOOKUP(B510,S!A:G,5,FALSE)</f>
        <v>26.67</v>
      </c>
      <c r="L510" s="21" t="str">
        <f>IF(K510=G510,"OK, CONFORME TABELA",IF(G510&gt;K510,"ACIMA DA TABELA: ","ABAIXO DA TABELA: ")&amp;TRUNC((G510*100)/K510,2)&amp;" %")</f>
        <v>OK, CONFORME TABELA</v>
      </c>
    </row>
    <row r="511" spans="1:18" ht="30">
      <c r="A511" s="11" t="s">
        <v>2650</v>
      </c>
      <c r="B511" s="11">
        <v>95335</v>
      </c>
      <c r="C511" s="11" t="str">
        <f>VLOOKUP(B511,IF(A511="COMPOSICAO",S!$A:$E,I!$A:$E),2,FALSE)</f>
        <v>SINAPI</v>
      </c>
      <c r="D511" s="23" t="str">
        <f>VLOOKUP(B511,IF(A511="COMPOSICAO",S!$A:$E,I!$A:$E),3,FALSE)</f>
        <v>CURSO DE CAPACITAÇÃO PARA ENCANADOR OU BOMBEIRO HIDRÁULICO (ENCARGOS COMPLEMENTARES) - HORISTA</v>
      </c>
      <c r="E511" s="11" t="str">
        <f>VLOOKUP(B511,IF(A511="COMPOSICAO",S!$A:$E,I!$A:$E),4,FALSE)</f>
        <v>H</v>
      </c>
      <c r="F511" s="11">
        <v>1</v>
      </c>
      <c r="G511" s="67">
        <f>IF(A511="COMPOSICAO",VLOOKUP("TOTAL SEM BDI - "&amp;B511,CPUAUX3!$A:$J,9,FALSE),VLOOKUP(B511,I!$A:$E,5,FALSE))</f>
        <v>0.36</v>
      </c>
      <c r="H511" s="68"/>
      <c r="I511" s="67">
        <f t="shared" ref="I511:I518" si="64">TRUNC(F511*G511,2)</f>
        <v>0.36</v>
      </c>
      <c r="J511" s="68"/>
      <c r="M511" s="11">
        <f t="shared" ref="M511:M518" si="65">B511</f>
        <v>95335</v>
      </c>
      <c r="N511" s="11">
        <f>SUMIF(CPUAUX1!M:M,B510,CPUAUX1!O:O)</f>
        <v>596.31235634510006</v>
      </c>
      <c r="O511" s="11">
        <f t="shared" ref="O511:O518" si="66">F511*N511</f>
        <v>596.31235634510006</v>
      </c>
      <c r="Q511" s="11">
        <f ca="1">SUMIF(CPUAUX1!M:M,B510,CPUAUX1!R:R)</f>
        <v>0</v>
      </c>
      <c r="R511" s="11">
        <f t="shared" ref="R511:R518" ca="1" si="67">F511*Q511</f>
        <v>0</v>
      </c>
    </row>
    <row r="512" spans="1:18" ht="30">
      <c r="A512" s="11" t="s">
        <v>2652</v>
      </c>
      <c r="B512" s="11">
        <v>43485</v>
      </c>
      <c r="C512" s="11" t="str">
        <f>VLOOKUP(B512,IF(A512="COMPOSICAO",S!$A:$E,I!$A:$E),2,FALSE)</f>
        <v>SINAPI</v>
      </c>
      <c r="D512" s="23" t="str">
        <f>VLOOKUP(B512,IF(A512="COMPOSICAO",S!$A:$E,I!$A:$E),3,FALSE)</f>
        <v>EPI - FAMILIA ENCANADOR - HORISTA (ENCARGOS COMPLEMENTARES - COLETADO CAIXA)</v>
      </c>
      <c r="E512" s="11" t="str">
        <f>VLOOKUP(B512,IF(A512="COMPOSICAO",S!$A:$E,I!$A:$E),4,FALSE)</f>
        <v>H</v>
      </c>
      <c r="F512" s="11">
        <v>1</v>
      </c>
      <c r="G512" s="67">
        <f>IF(A512="COMPOSICAO",VLOOKUP("TOTAL SEM BDI - "&amp;B512,CPUAUX3!$A:$J,9,FALSE),VLOOKUP(B512,I!$A:$E,5,FALSE))</f>
        <v>1.1299999999999999</v>
      </c>
      <c r="H512" s="68"/>
      <c r="I512" s="67">
        <f t="shared" si="64"/>
        <v>1.1299999999999999</v>
      </c>
      <c r="J512" s="68"/>
      <c r="M512" s="11">
        <f t="shared" si="65"/>
        <v>43485</v>
      </c>
      <c r="N512" s="11">
        <f>SUMIF(CPUAUX1!M:M,B510,CPUAUX1!O:O)</f>
        <v>596.31235634510006</v>
      </c>
      <c r="O512" s="11">
        <f t="shared" si="66"/>
        <v>596.31235634510006</v>
      </c>
      <c r="Q512" s="11">
        <f ca="1">SUMIF(CPUAUX1!M:M,B510,CPUAUX1!R:R)</f>
        <v>0</v>
      </c>
      <c r="R512" s="11">
        <f t="shared" ca="1" si="67"/>
        <v>0</v>
      </c>
    </row>
    <row r="513" spans="1:18" ht="30">
      <c r="A513" s="11" t="s">
        <v>2652</v>
      </c>
      <c r="B513" s="11">
        <v>43461</v>
      </c>
      <c r="C513" s="11" t="str">
        <f>VLOOKUP(B513,IF(A513="COMPOSICAO",S!$A:$E,I!$A:$E),2,FALSE)</f>
        <v>SINAPI</v>
      </c>
      <c r="D513" s="23" t="str">
        <f>VLOOKUP(B513,IF(A513="COMPOSICAO",S!$A:$E,I!$A:$E),3,FALSE)</f>
        <v>FERRAMENTAS - FAMILIA ENCANADOR - HORISTA (ENCARGOS COMPLEMENTARES - COLETADO CAIXA)</v>
      </c>
      <c r="E513" s="11" t="str">
        <f>VLOOKUP(B513,IF(A513="COMPOSICAO",S!$A:$E,I!$A:$E),4,FALSE)</f>
        <v>H</v>
      </c>
      <c r="F513" s="11">
        <v>1</v>
      </c>
      <c r="G513" s="67">
        <f>IF(A513="COMPOSICAO",VLOOKUP("TOTAL SEM BDI - "&amp;B513,CPUAUX3!$A:$J,9,FALSE),VLOOKUP(B513,I!$A:$E,5,FALSE))</f>
        <v>0.31</v>
      </c>
      <c r="H513" s="68"/>
      <c r="I513" s="67">
        <f t="shared" si="64"/>
        <v>0.31</v>
      </c>
      <c r="J513" s="68"/>
      <c r="M513" s="11">
        <f t="shared" si="65"/>
        <v>43461</v>
      </c>
      <c r="N513" s="11">
        <f>SUMIF(CPUAUX1!M:M,B510,CPUAUX1!O:O)</f>
        <v>596.31235634510006</v>
      </c>
      <c r="O513" s="11">
        <f t="shared" si="66"/>
        <v>596.31235634510006</v>
      </c>
      <c r="Q513" s="11">
        <f ca="1">SUMIF(CPUAUX1!M:M,B510,CPUAUX1!R:R)</f>
        <v>0</v>
      </c>
      <c r="R513" s="11">
        <f t="shared" ca="1" si="67"/>
        <v>0</v>
      </c>
    </row>
    <row r="514" spans="1:18" ht="30">
      <c r="A514" s="11" t="s">
        <v>2652</v>
      </c>
      <c r="B514" s="11">
        <v>37373</v>
      </c>
      <c r="C514" s="11" t="str">
        <f>VLOOKUP(B514,IF(A514="COMPOSICAO",S!$A:$E,I!$A:$E),2,FALSE)</f>
        <v>SINAPI</v>
      </c>
      <c r="D514" s="23" t="str">
        <f>VLOOKUP(B514,IF(A514="COMPOSICAO",S!$A:$E,I!$A:$E),3,FALSE)</f>
        <v>SEGURO - HORISTA (COLETADO CAIXA - ENCARGOS COMPLEMENTARES)</v>
      </c>
      <c r="E514" s="11" t="str">
        <f>VLOOKUP(B514,IF(A514="COMPOSICAO",S!$A:$E,I!$A:$E),4,FALSE)</f>
        <v>H</v>
      </c>
      <c r="F514" s="11">
        <v>1</v>
      </c>
      <c r="G514" s="67">
        <f>IF(A514="COMPOSICAO",VLOOKUP("TOTAL SEM BDI - "&amp;B514,CPUAUX3!$A:$J,9,FALSE),VLOOKUP(B514,I!$A:$E,5,FALSE))</f>
        <v>0.08</v>
      </c>
      <c r="H514" s="68"/>
      <c r="I514" s="67">
        <f t="shared" si="64"/>
        <v>0.08</v>
      </c>
      <c r="J514" s="68"/>
      <c r="M514" s="11">
        <f t="shared" si="65"/>
        <v>37373</v>
      </c>
      <c r="N514" s="11">
        <f>SUMIF(CPUAUX1!M:M,B510,CPUAUX1!O:O)</f>
        <v>596.31235634510006</v>
      </c>
      <c r="O514" s="11">
        <f t="shared" si="66"/>
        <v>596.31235634510006</v>
      </c>
      <c r="Q514" s="11">
        <f ca="1">SUMIF(CPUAUX1!M:M,B510,CPUAUX1!R:R)</f>
        <v>0</v>
      </c>
      <c r="R514" s="11">
        <f t="shared" ca="1" si="67"/>
        <v>0</v>
      </c>
    </row>
    <row r="515" spans="1:18" ht="30">
      <c r="A515" s="11" t="s">
        <v>2652</v>
      </c>
      <c r="B515" s="11">
        <v>37372</v>
      </c>
      <c r="C515" s="11" t="str">
        <f>VLOOKUP(B515,IF(A515="COMPOSICAO",S!$A:$E,I!$A:$E),2,FALSE)</f>
        <v>SINAPI</v>
      </c>
      <c r="D515" s="23" t="str">
        <f>VLOOKUP(B515,IF(A515="COMPOSICAO",S!$A:$E,I!$A:$E),3,FALSE)</f>
        <v>EXAMES - HORISTA (COLETADO CAIXA - ENCARGOS COMPLEMENTARES)</v>
      </c>
      <c r="E515" s="11" t="str">
        <f>VLOOKUP(B515,IF(A515="COMPOSICAO",S!$A:$E,I!$A:$E),4,FALSE)</f>
        <v>H</v>
      </c>
      <c r="F515" s="11">
        <v>1</v>
      </c>
      <c r="G515" s="67">
        <f>IF(A515="COMPOSICAO",VLOOKUP("TOTAL SEM BDI - "&amp;B515,CPUAUX3!$A:$J,9,FALSE),VLOOKUP(B515,I!$A:$E,5,FALSE))</f>
        <v>1.43</v>
      </c>
      <c r="H515" s="68"/>
      <c r="I515" s="67">
        <f t="shared" si="64"/>
        <v>1.43</v>
      </c>
      <c r="J515" s="68"/>
      <c r="M515" s="11">
        <f t="shared" si="65"/>
        <v>37372</v>
      </c>
      <c r="N515" s="11">
        <f>SUMIF(CPUAUX1!M:M,B510,CPUAUX1!O:O)</f>
        <v>596.31235634510006</v>
      </c>
      <c r="O515" s="11">
        <f t="shared" si="66"/>
        <v>596.31235634510006</v>
      </c>
      <c r="Q515" s="11">
        <f ca="1">SUMIF(CPUAUX1!M:M,B510,CPUAUX1!R:R)</f>
        <v>0</v>
      </c>
      <c r="R515" s="11">
        <f t="shared" ca="1" si="67"/>
        <v>0</v>
      </c>
    </row>
    <row r="516" spans="1:18" ht="30">
      <c r="A516" s="11" t="s">
        <v>2652</v>
      </c>
      <c r="B516" s="11">
        <v>37371</v>
      </c>
      <c r="C516" s="11" t="str">
        <f>VLOOKUP(B516,IF(A516="COMPOSICAO",S!$A:$E,I!$A:$E),2,FALSE)</f>
        <v>SINAPI</v>
      </c>
      <c r="D516" s="23" t="str">
        <f>VLOOKUP(B516,IF(A516="COMPOSICAO",S!$A:$E,I!$A:$E),3,FALSE)</f>
        <v>TRANSPORTE - HORISTA (COLETADO CAIXA - ENCARGOS COMPLEMENTARES)</v>
      </c>
      <c r="E516" s="11" t="str">
        <f>VLOOKUP(B516,IF(A516="COMPOSICAO",S!$A:$E,I!$A:$E),4,FALSE)</f>
        <v>H</v>
      </c>
      <c r="F516" s="11">
        <v>1</v>
      </c>
      <c r="G516" s="67">
        <f>IF(A516="COMPOSICAO",VLOOKUP("TOTAL SEM BDI - "&amp;B516,CPUAUX3!$A:$J,9,FALSE),VLOOKUP(B516,I!$A:$E,5,FALSE))</f>
        <v>0.56999999999999995</v>
      </c>
      <c r="H516" s="68"/>
      <c r="I516" s="67">
        <f t="shared" si="64"/>
        <v>0.56999999999999995</v>
      </c>
      <c r="J516" s="68"/>
      <c r="M516" s="11">
        <f t="shared" si="65"/>
        <v>37371</v>
      </c>
      <c r="N516" s="11">
        <f>SUMIF(CPUAUX1!M:M,B510,CPUAUX1!O:O)</f>
        <v>596.31235634510006</v>
      </c>
      <c r="O516" s="11">
        <f t="shared" si="66"/>
        <v>596.31235634510006</v>
      </c>
      <c r="Q516" s="11">
        <f ca="1">SUMIF(CPUAUX1!M:M,B510,CPUAUX1!R:R)</f>
        <v>0</v>
      </c>
      <c r="R516" s="11">
        <f t="shared" ca="1" si="67"/>
        <v>0</v>
      </c>
    </row>
    <row r="517" spans="1:18" ht="30">
      <c r="A517" s="11" t="s">
        <v>2652</v>
      </c>
      <c r="B517" s="11">
        <v>37370</v>
      </c>
      <c r="C517" s="11" t="str">
        <f>VLOOKUP(B517,IF(A517="COMPOSICAO",S!$A:$E,I!$A:$E),2,FALSE)</f>
        <v>SINAPI</v>
      </c>
      <c r="D517" s="23" t="str">
        <f>VLOOKUP(B517,IF(A517="COMPOSICAO",S!$A:$E,I!$A:$E),3,FALSE)</f>
        <v>ALIMENTACAO - HORISTA (COLETADO CAIXA - ENCARGOS COMPLEMENTARES)</v>
      </c>
      <c r="E517" s="11" t="str">
        <f>VLOOKUP(B517,IF(A517="COMPOSICAO",S!$A:$E,I!$A:$E),4,FALSE)</f>
        <v>H</v>
      </c>
      <c r="F517" s="11">
        <v>1</v>
      </c>
      <c r="G517" s="67">
        <f>IF(A517="COMPOSICAO",VLOOKUP("TOTAL SEM BDI - "&amp;B517,CPUAUX3!$A:$J,9,FALSE),VLOOKUP(B517,I!$A:$E,5,FALSE))</f>
        <v>2.46</v>
      </c>
      <c r="H517" s="68"/>
      <c r="I517" s="67">
        <f t="shared" si="64"/>
        <v>2.46</v>
      </c>
      <c r="J517" s="68"/>
      <c r="M517" s="11">
        <f t="shared" si="65"/>
        <v>37370</v>
      </c>
      <c r="N517" s="11">
        <f>SUMIF(CPUAUX1!M:M,B510,CPUAUX1!O:O)</f>
        <v>596.31235634510006</v>
      </c>
      <c r="O517" s="11">
        <f t="shared" si="66"/>
        <v>596.31235634510006</v>
      </c>
      <c r="Q517" s="11">
        <f ca="1">SUMIF(CPUAUX1!M:M,B510,CPUAUX1!R:R)</f>
        <v>0</v>
      </c>
      <c r="R517" s="11">
        <f t="shared" ca="1" si="67"/>
        <v>0</v>
      </c>
    </row>
    <row r="518" spans="1:18">
      <c r="A518" s="11" t="s">
        <v>2652</v>
      </c>
      <c r="B518" s="11">
        <v>2696</v>
      </c>
      <c r="C518" s="11" t="str">
        <f>VLOOKUP(B518,IF(A518="COMPOSICAO",S!$A:$E,I!$A:$E),2,FALSE)</f>
        <v>SINAPI</v>
      </c>
      <c r="D518" s="23" t="str">
        <f>VLOOKUP(B518,IF(A518="COMPOSICAO",S!$A:$E,I!$A:$E),3,FALSE)</f>
        <v>ENCANADOR OU BOMBEIRO HIDRAULICO (HORISTA)</v>
      </c>
      <c r="E518" s="11" t="str">
        <f>VLOOKUP(B518,IF(A518="COMPOSICAO",S!$A:$E,I!$A:$E),4,FALSE)</f>
        <v>H</v>
      </c>
      <c r="F518" s="11">
        <v>1</v>
      </c>
      <c r="G518" s="67">
        <f>IF(A518="COMPOSICAO",VLOOKUP("TOTAL SEM BDI - "&amp;B518,CPUAUX3!$A:$J,9,FALSE),VLOOKUP(B518,I!$A:$E,5,FALSE))</f>
        <v>20.329999999999998</v>
      </c>
      <c r="H518" s="68"/>
      <c r="I518" s="67">
        <f t="shared" si="64"/>
        <v>20.329999999999998</v>
      </c>
      <c r="J518" s="68"/>
      <c r="M518" s="11">
        <f t="shared" si="65"/>
        <v>2696</v>
      </c>
      <c r="N518" s="11">
        <f>SUMIF(CPUAUX1!M:M,B510,CPUAUX1!O:O)</f>
        <v>596.31235634510006</v>
      </c>
      <c r="O518" s="11">
        <f t="shared" si="66"/>
        <v>596.31235634510006</v>
      </c>
      <c r="Q518" s="11">
        <f ca="1">SUMIF(CPUAUX1!M:M,B510,CPUAUX1!R:R)</f>
        <v>0</v>
      </c>
      <c r="R518" s="11">
        <f t="shared" ca="1" si="67"/>
        <v>0</v>
      </c>
    </row>
    <row r="519" spans="1:18">
      <c r="A519" s="50" t="str">
        <f>"TOTAL SEM BDI - "&amp;B510</f>
        <v>TOTAL SEM BDI - 88267</v>
      </c>
      <c r="B519" s="51"/>
      <c r="C519" s="51"/>
      <c r="D519" s="51"/>
      <c r="E519" s="51"/>
      <c r="F519" s="51"/>
      <c r="G519" s="51"/>
      <c r="H519" s="52"/>
      <c r="I519" s="67">
        <f>SUM(I510:I518)</f>
        <v>26.669999999999998</v>
      </c>
      <c r="J519" s="68"/>
    </row>
    <row r="521" spans="1:18">
      <c r="A521" s="9" t="s">
        <v>2646</v>
      </c>
      <c r="B521" s="9" t="s">
        <v>102</v>
      </c>
      <c r="C521" s="9" t="s">
        <v>103</v>
      </c>
      <c r="D521" s="9" t="s">
        <v>36</v>
      </c>
      <c r="E521" s="9" t="s">
        <v>104</v>
      </c>
      <c r="F521" s="9" t="s">
        <v>788</v>
      </c>
      <c r="G521" s="63" t="s">
        <v>2647</v>
      </c>
      <c r="H521" s="64"/>
      <c r="I521" s="63" t="s">
        <v>24</v>
      </c>
      <c r="J521" s="64"/>
    </row>
    <row r="522" spans="1:18" ht="30">
      <c r="A522" s="21" t="s">
        <v>2895</v>
      </c>
      <c r="B522" s="21">
        <v>95372</v>
      </c>
      <c r="C522" s="21" t="str">
        <f>VLOOKUP(B522,S!$A:$G,2,FALSE)</f>
        <v>SINAPI</v>
      </c>
      <c r="D522" s="22" t="str">
        <f>VLOOKUP(B522,S!$A:$G,3,FALSE)</f>
        <v>CURSO DE CAPACITAÇÃO PARA PINTOR (ENCARGOS COMPLEMENTARES) - HORISTA</v>
      </c>
      <c r="E522" s="21" t="str">
        <f>VLOOKUP(B522,S!$A:$G,4,FALSE)</f>
        <v>H</v>
      </c>
      <c r="F522" s="21"/>
      <c r="G522" s="65">
        <f>I524</f>
        <v>0.3</v>
      </c>
      <c r="H522" s="66"/>
      <c r="I522" s="65"/>
      <c r="J522" s="66"/>
      <c r="K522" s="30">
        <f>VLOOKUP(B522,S!A:G,5,FALSE)</f>
        <v>0.3</v>
      </c>
      <c r="L522" s="21" t="str">
        <f>IF(K522=G522,"OK, CONFORME TABELA",IF(G522&gt;K522,"ACIMA DA TABELA: ","ABAIXO DA TABELA: ")&amp;TRUNC((G522*100)/K522,2)&amp;" %")</f>
        <v>OK, CONFORME TABELA</v>
      </c>
    </row>
    <row r="523" spans="1:18">
      <c r="A523" s="11" t="s">
        <v>2652</v>
      </c>
      <c r="B523" s="11">
        <v>4783</v>
      </c>
      <c r="C523" s="11" t="str">
        <f>VLOOKUP(B523,IF(A523="COMPOSICAO",S!$A:$E,I!$A:$E),2,FALSE)</f>
        <v>SINAPI</v>
      </c>
      <c r="D523" s="23" t="str">
        <f>VLOOKUP(B523,IF(A523="COMPOSICAO",S!$A:$E,I!$A:$E),3,FALSE)</f>
        <v>PINTOR (HORISTA)</v>
      </c>
      <c r="E523" s="11" t="str">
        <f>VLOOKUP(B523,IF(A523="COMPOSICAO",S!$A:$E,I!$A:$E),4,FALSE)</f>
        <v>H</v>
      </c>
      <c r="F523" s="11">
        <v>1.4760000000000001E-2</v>
      </c>
      <c r="G523" s="67">
        <f>IF(A523="COMPOSICAO",VLOOKUP("TOTAL SEM BDI - "&amp;B523,CPUAUX3!$A:$J,9,FALSE),VLOOKUP(B523,I!$A:$E,5,FALSE))</f>
        <v>20.329999999999998</v>
      </c>
      <c r="H523" s="68"/>
      <c r="I523" s="67">
        <f>TRUNC(F523*G523,2)</f>
        <v>0.3</v>
      </c>
      <c r="J523" s="68"/>
      <c r="M523" s="11">
        <f>B523</f>
        <v>4783</v>
      </c>
      <c r="N523" s="11">
        <f>SUMIF(CPUAUX1!M:M,B522,CPUAUX1!O:O)</f>
        <v>2167.187113</v>
      </c>
      <c r="O523" s="11">
        <f>F523*N523</f>
        <v>31.98768178788</v>
      </c>
      <c r="Q523" s="11">
        <f ca="1">SUMIF(CPUAUX1!M:M,B522,CPUAUX1!R:R)</f>
        <v>0</v>
      </c>
      <c r="R523" s="11">
        <f ca="1">F523*Q523</f>
        <v>0</v>
      </c>
    </row>
    <row r="524" spans="1:18">
      <c r="A524" s="50" t="str">
        <f>"TOTAL SEM BDI - "&amp;B522</f>
        <v>TOTAL SEM BDI - 95372</v>
      </c>
      <c r="B524" s="51"/>
      <c r="C524" s="51"/>
      <c r="D524" s="51"/>
      <c r="E524" s="51"/>
      <c r="F524" s="51"/>
      <c r="G524" s="51"/>
      <c r="H524" s="52"/>
      <c r="I524" s="67">
        <f>SUM(I522:I523)</f>
        <v>0.3</v>
      </c>
      <c r="J524" s="68"/>
    </row>
    <row r="526" spans="1:18">
      <c r="A526" s="9" t="s">
        <v>2646</v>
      </c>
      <c r="B526" s="9" t="s">
        <v>102</v>
      </c>
      <c r="C526" s="9" t="s">
        <v>103</v>
      </c>
      <c r="D526" s="9" t="s">
        <v>36</v>
      </c>
      <c r="E526" s="9" t="s">
        <v>104</v>
      </c>
      <c r="F526" s="9" t="s">
        <v>788</v>
      </c>
      <c r="G526" s="63" t="s">
        <v>2647</v>
      </c>
      <c r="H526" s="64"/>
      <c r="I526" s="63" t="s">
        <v>24</v>
      </c>
      <c r="J526" s="64"/>
    </row>
    <row r="527" spans="1:18" ht="30">
      <c r="A527" s="21" t="s">
        <v>2895</v>
      </c>
      <c r="B527" s="21">
        <v>95377</v>
      </c>
      <c r="C527" s="21" t="str">
        <f>VLOOKUP(B527,S!$A:$G,2,FALSE)</f>
        <v>SINAPI</v>
      </c>
      <c r="D527" s="22" t="str">
        <f>VLOOKUP(B527,S!$A:$G,3,FALSE)</f>
        <v>CURSO DE CAPACITAÇÃO PARA SERRALHEIRO (ENCARGOS COMPLEMENTARES) - HORISTA</v>
      </c>
      <c r="E527" s="21" t="str">
        <f>VLOOKUP(B527,S!$A:$G,4,FALSE)</f>
        <v>H</v>
      </c>
      <c r="F527" s="21"/>
      <c r="G527" s="65">
        <f>I529</f>
        <v>0.23</v>
      </c>
      <c r="H527" s="66"/>
      <c r="I527" s="65"/>
      <c r="J527" s="66"/>
      <c r="K527" s="30">
        <f>VLOOKUP(B527,S!A:G,5,FALSE)</f>
        <v>0.23</v>
      </c>
      <c r="L527" s="21" t="str">
        <f>IF(K527=G527,"OK, CONFORME TABELA",IF(G527&gt;K527,"ACIMA DA TABELA: ","ABAIXO DA TABELA: ")&amp;TRUNC((G527*100)/K527,2)&amp;" %")</f>
        <v>OK, CONFORME TABELA</v>
      </c>
    </row>
    <row r="528" spans="1:18">
      <c r="A528" s="11" t="s">
        <v>2652</v>
      </c>
      <c r="B528" s="11">
        <v>6110</v>
      </c>
      <c r="C528" s="11" t="str">
        <f>VLOOKUP(B528,IF(A528="COMPOSICAO",S!$A:$E,I!$A:$E),2,FALSE)</f>
        <v>SINAPI</v>
      </c>
      <c r="D528" s="23" t="str">
        <f>VLOOKUP(B528,IF(A528="COMPOSICAO",S!$A:$E,I!$A:$E),3,FALSE)</f>
        <v>SERRALHEIRO (HORISTA)</v>
      </c>
      <c r="E528" s="11" t="str">
        <f>VLOOKUP(B528,IF(A528="COMPOSICAO",S!$A:$E,I!$A:$E),4,FALSE)</f>
        <v>H</v>
      </c>
      <c r="F528" s="11">
        <v>1.154E-2</v>
      </c>
      <c r="G528" s="67">
        <f>IF(A528="COMPOSICAO",VLOOKUP("TOTAL SEM BDI - "&amp;B528,CPUAUX3!$A:$J,9,FALSE),VLOOKUP(B528,I!$A:$E,5,FALSE))</f>
        <v>20.329999999999998</v>
      </c>
      <c r="H528" s="68"/>
      <c r="I528" s="67">
        <f>TRUNC(F528*G528,2)</f>
        <v>0.23</v>
      </c>
      <c r="J528" s="68"/>
      <c r="M528" s="11">
        <f>B528</f>
        <v>6110</v>
      </c>
      <c r="N528" s="11">
        <f>SUMIF(CPUAUX1!M:M,B527,CPUAUX1!O:O)</f>
        <v>50.628</v>
      </c>
      <c r="O528" s="11">
        <f>F528*N528</f>
        <v>0.58424712000000001</v>
      </c>
      <c r="Q528" s="11">
        <f ca="1">SUMIF(CPUAUX1!M:M,B527,CPUAUX1!R:R)</f>
        <v>0</v>
      </c>
      <c r="R528" s="11">
        <f ca="1">F528*Q528</f>
        <v>0</v>
      </c>
    </row>
    <row r="529" spans="1:18">
      <c r="A529" s="50" t="str">
        <f>"TOTAL SEM BDI - "&amp;B527</f>
        <v>TOTAL SEM BDI - 95377</v>
      </c>
      <c r="B529" s="51"/>
      <c r="C529" s="51"/>
      <c r="D529" s="51"/>
      <c r="E529" s="51"/>
      <c r="F529" s="51"/>
      <c r="G529" s="51"/>
      <c r="H529" s="52"/>
      <c r="I529" s="67">
        <f>SUM(I527:I528)</f>
        <v>0.23</v>
      </c>
      <c r="J529" s="68"/>
    </row>
    <row r="531" spans="1:18">
      <c r="A531" s="9" t="s">
        <v>2646</v>
      </c>
      <c r="B531" s="9" t="s">
        <v>102</v>
      </c>
      <c r="C531" s="9" t="s">
        <v>103</v>
      </c>
      <c r="D531" s="9" t="s">
        <v>36</v>
      </c>
      <c r="E531" s="9" t="s">
        <v>104</v>
      </c>
      <c r="F531" s="9" t="s">
        <v>788</v>
      </c>
      <c r="G531" s="63" t="s">
        <v>2647</v>
      </c>
      <c r="H531" s="64"/>
      <c r="I531" s="63" t="s">
        <v>24</v>
      </c>
      <c r="J531" s="64"/>
    </row>
    <row r="532" spans="1:18" ht="30">
      <c r="A532" s="21" t="s">
        <v>2895</v>
      </c>
      <c r="B532" s="21">
        <v>95379</v>
      </c>
      <c r="C532" s="21" t="str">
        <f>VLOOKUP(B532,S!$A:$G,2,FALSE)</f>
        <v>SINAPI</v>
      </c>
      <c r="D532" s="22" t="str">
        <f>VLOOKUP(B532,S!$A:$G,3,FALSE)</f>
        <v>CURSO DE CAPACITAÇÃO PARA SOLDADOR (ENCARGOS COMPLEMENTARES) - HORISTA</v>
      </c>
      <c r="E532" s="21" t="str">
        <f>VLOOKUP(B532,S!$A:$G,4,FALSE)</f>
        <v>H</v>
      </c>
      <c r="F532" s="21"/>
      <c r="G532" s="65">
        <f>I534</f>
        <v>0.23</v>
      </c>
      <c r="H532" s="66"/>
      <c r="I532" s="65"/>
      <c r="J532" s="66"/>
      <c r="K532" s="30">
        <f>VLOOKUP(B532,S!A:G,5,FALSE)</f>
        <v>0.23</v>
      </c>
      <c r="L532" s="21" t="str">
        <f>IF(K532=G532,"OK, CONFORME TABELA",IF(G532&gt;K532,"ACIMA DA TABELA: ","ABAIXO DA TABELA: ")&amp;TRUNC((G532*100)/K532,2)&amp;" %")</f>
        <v>OK, CONFORME TABELA</v>
      </c>
    </row>
    <row r="533" spans="1:18">
      <c r="A533" s="11" t="s">
        <v>2652</v>
      </c>
      <c r="B533" s="11">
        <v>6160</v>
      </c>
      <c r="C533" s="11" t="str">
        <f>VLOOKUP(B533,IF(A533="COMPOSICAO",S!$A:$E,I!$A:$E),2,FALSE)</f>
        <v>SINAPI</v>
      </c>
      <c r="D533" s="23" t="str">
        <f>VLOOKUP(B533,IF(A533="COMPOSICAO",S!$A:$E,I!$A:$E),3,FALSE)</f>
        <v>SOLDADOR (HORISTA)</v>
      </c>
      <c r="E533" s="11" t="str">
        <f>VLOOKUP(B533,IF(A533="COMPOSICAO",S!$A:$E,I!$A:$E),4,FALSE)</f>
        <v>H</v>
      </c>
      <c r="F533" s="11">
        <v>1.154E-2</v>
      </c>
      <c r="G533" s="67">
        <f>IF(A533="COMPOSICAO",VLOOKUP("TOTAL SEM BDI - "&amp;B533,CPUAUX3!$A:$J,9,FALSE),VLOOKUP(B533,I!$A:$E,5,FALSE))</f>
        <v>20.329999999999998</v>
      </c>
      <c r="H533" s="68"/>
      <c r="I533" s="67">
        <f>TRUNC(F533*G533,2)</f>
        <v>0.23</v>
      </c>
      <c r="J533" s="68"/>
      <c r="M533" s="11">
        <f>B533</f>
        <v>6160</v>
      </c>
      <c r="N533" s="11">
        <f>SUMIF(CPUAUX1!M:M,B532,CPUAUX1!O:O)</f>
        <v>39.256</v>
      </c>
      <c r="O533" s="11">
        <f>F533*N533</f>
        <v>0.45301424000000001</v>
      </c>
      <c r="Q533" s="11">
        <f ca="1">SUMIF(CPUAUX1!M:M,B532,CPUAUX1!R:R)</f>
        <v>0</v>
      </c>
      <c r="R533" s="11">
        <f ca="1">F533*Q533</f>
        <v>0</v>
      </c>
    </row>
    <row r="534" spans="1:18">
      <c r="A534" s="50" t="str">
        <f>"TOTAL SEM BDI - "&amp;B532</f>
        <v>TOTAL SEM BDI - 95379</v>
      </c>
      <c r="B534" s="51"/>
      <c r="C534" s="51"/>
      <c r="D534" s="51"/>
      <c r="E534" s="51"/>
      <c r="F534" s="51"/>
      <c r="G534" s="51"/>
      <c r="H534" s="52"/>
      <c r="I534" s="67">
        <f>SUM(I532:I533)</f>
        <v>0.23</v>
      </c>
      <c r="J534" s="68"/>
    </row>
    <row r="536" spans="1:18">
      <c r="A536" s="9" t="s">
        <v>2646</v>
      </c>
      <c r="B536" s="9" t="s">
        <v>102</v>
      </c>
      <c r="C536" s="9" t="s">
        <v>103</v>
      </c>
      <c r="D536" s="9" t="s">
        <v>36</v>
      </c>
      <c r="E536" s="9" t="s">
        <v>104</v>
      </c>
      <c r="F536" s="9" t="s">
        <v>788</v>
      </c>
      <c r="G536" s="63" t="s">
        <v>2647</v>
      </c>
      <c r="H536" s="64"/>
      <c r="I536" s="63" t="s">
        <v>24</v>
      </c>
      <c r="J536" s="64"/>
    </row>
    <row r="537" spans="1:18" ht="45">
      <c r="A537" s="21" t="s">
        <v>2895</v>
      </c>
      <c r="B537" s="21">
        <v>95317</v>
      </c>
      <c r="C537" s="21" t="str">
        <f>VLOOKUP(B537,S!$A:$G,2,FALSE)</f>
        <v>SINAPI</v>
      </c>
      <c r="D537" s="22" t="str">
        <f>VLOOKUP(B537,S!$A:$G,3,FALSE)</f>
        <v>CURSO DE CAPACITAÇÃO PARA AUXILIAR DE ENCANADOR OU BOMBEIRO HIDRÁULICO (ENCARGOS COMPLEMENTARES) - HORISTA</v>
      </c>
      <c r="E537" s="21" t="str">
        <f>VLOOKUP(B537,S!$A:$G,4,FALSE)</f>
        <v>H</v>
      </c>
      <c r="F537" s="21"/>
      <c r="G537" s="65">
        <f>I539</f>
        <v>0.27</v>
      </c>
      <c r="H537" s="66"/>
      <c r="I537" s="65"/>
      <c r="J537" s="66"/>
      <c r="K537" s="30">
        <f>VLOOKUP(B537,S!A:G,5,FALSE)</f>
        <v>0.27</v>
      </c>
      <c r="L537" s="21" t="str">
        <f>IF(K537=G537,"OK, CONFORME TABELA",IF(G537&gt;K537,"ACIMA DA TABELA: ","ABAIXO DA TABELA: ")&amp;TRUNC((G537*100)/K537,2)&amp;" %")</f>
        <v>OK, CONFORME TABELA</v>
      </c>
    </row>
    <row r="538" spans="1:18" ht="30">
      <c r="A538" s="11" t="s">
        <v>2652</v>
      </c>
      <c r="B538" s="11">
        <v>246</v>
      </c>
      <c r="C538" s="11" t="str">
        <f>VLOOKUP(B538,IF(A538="COMPOSICAO",S!$A:$E,I!$A:$E),2,FALSE)</f>
        <v>SINAPI</v>
      </c>
      <c r="D538" s="23" t="str">
        <f>VLOOKUP(B538,IF(A538="COMPOSICAO",S!$A:$E,I!$A:$E),3,FALSE)</f>
        <v>AUXILIAR DE ENCANADOR OU BOMBEIRO HIDRAULICO (HORISTA)</v>
      </c>
      <c r="E538" s="11" t="str">
        <f>VLOOKUP(B538,IF(A538="COMPOSICAO",S!$A:$E,I!$A:$E),4,FALSE)</f>
        <v>H</v>
      </c>
      <c r="F538" s="11">
        <v>1.7979999999999999E-2</v>
      </c>
      <c r="G538" s="67">
        <f>IF(A538="COMPOSICAO",VLOOKUP("TOTAL SEM BDI - "&amp;B538,CPUAUX3!$A:$J,9,FALSE),VLOOKUP(B538,I!$A:$E,5,FALSE))</f>
        <v>15.57</v>
      </c>
      <c r="H538" s="68"/>
      <c r="I538" s="67">
        <f>TRUNC(F538*G538,2)</f>
        <v>0.27</v>
      </c>
      <c r="J538" s="68"/>
      <c r="M538" s="11">
        <f>B538</f>
        <v>246</v>
      </c>
      <c r="N538" s="11">
        <f>SUMIF(CPUAUX1!M:M,B537,CPUAUX1!O:O)</f>
        <v>574.32868039999971</v>
      </c>
      <c r="O538" s="11">
        <f>F538*N538</f>
        <v>10.326429673591994</v>
      </c>
      <c r="Q538" s="11">
        <f ca="1">SUMIF(CPUAUX1!M:M,B537,CPUAUX1!R:R)</f>
        <v>0</v>
      </c>
      <c r="R538" s="11">
        <f ca="1">F538*Q538</f>
        <v>0</v>
      </c>
    </row>
    <row r="539" spans="1:18">
      <c r="A539" s="50" t="str">
        <f>"TOTAL SEM BDI - "&amp;B537</f>
        <v>TOTAL SEM BDI - 95317</v>
      </c>
      <c r="B539" s="51"/>
      <c r="C539" s="51"/>
      <c r="D539" s="51"/>
      <c r="E539" s="51"/>
      <c r="F539" s="51"/>
      <c r="G539" s="51"/>
      <c r="H539" s="52"/>
      <c r="I539" s="67">
        <f>SUM(I537:I538)</f>
        <v>0.27</v>
      </c>
      <c r="J539" s="68"/>
    </row>
    <row r="541" spans="1:18">
      <c r="A541" s="9" t="s">
        <v>2646</v>
      </c>
      <c r="B541" s="9" t="s">
        <v>102</v>
      </c>
      <c r="C541" s="9" t="s">
        <v>103</v>
      </c>
      <c r="D541" s="9" t="s">
        <v>36</v>
      </c>
      <c r="E541" s="9" t="s">
        <v>104</v>
      </c>
      <c r="F541" s="9" t="s">
        <v>788</v>
      </c>
      <c r="G541" s="63" t="s">
        <v>2647</v>
      </c>
      <c r="H541" s="64"/>
      <c r="I541" s="63" t="s">
        <v>24</v>
      </c>
      <c r="J541" s="64"/>
    </row>
    <row r="542" spans="1:18" ht="30">
      <c r="A542" s="21" t="s">
        <v>2895</v>
      </c>
      <c r="B542" s="21">
        <v>95309</v>
      </c>
      <c r="C542" s="21" t="str">
        <f>VLOOKUP(B542,S!$A:$G,2,FALSE)</f>
        <v>SINAPI</v>
      </c>
      <c r="D542" s="22" t="str">
        <f>VLOOKUP(B542,S!$A:$G,3,FALSE)</f>
        <v>CURSO DE CAPACITAÇÃO PARA AJUDANTE DE CARPINTEIRO (ENCARGOS COMPLEMENTARES) - HORISTA</v>
      </c>
      <c r="E542" s="21" t="str">
        <f>VLOOKUP(B542,S!$A:$G,4,FALSE)</f>
        <v>H</v>
      </c>
      <c r="F542" s="21"/>
      <c r="G542" s="65">
        <f>I544</f>
        <v>0.22</v>
      </c>
      <c r="H542" s="66"/>
      <c r="I542" s="65"/>
      <c r="J542" s="66"/>
      <c r="K542" s="30">
        <f>VLOOKUP(B542,S!A:G,5,FALSE)</f>
        <v>0.22</v>
      </c>
      <c r="L542" s="21" t="str">
        <f>IF(K542=G542,"OK, CONFORME TABELA",IF(G542&gt;K542,"ACIMA DA TABELA: ","ABAIXO DA TABELA: ")&amp;TRUNC((G542*100)/K542,2)&amp;" %")</f>
        <v>OK, CONFORME TABELA</v>
      </c>
    </row>
    <row r="543" spans="1:18">
      <c r="A543" s="11" t="s">
        <v>2652</v>
      </c>
      <c r="B543" s="11">
        <v>6117</v>
      </c>
      <c r="C543" s="11" t="str">
        <f>VLOOKUP(B543,IF(A543="COMPOSICAO",S!$A:$E,I!$A:$E),2,FALSE)</f>
        <v>SINAPI</v>
      </c>
      <c r="D543" s="23" t="str">
        <f>VLOOKUP(B543,IF(A543="COMPOSICAO",S!$A:$E,I!$A:$E),3,FALSE)</f>
        <v>CARPINTEIRO AUXILIAR (HORISTA)</v>
      </c>
      <c r="E543" s="11" t="str">
        <f>VLOOKUP(B543,IF(A543="COMPOSICAO",S!$A:$E,I!$A:$E),4,FALSE)</f>
        <v>H</v>
      </c>
      <c r="F543" s="11">
        <v>1.4760000000000001E-2</v>
      </c>
      <c r="G543" s="67">
        <f>IF(A543="COMPOSICAO",VLOOKUP("TOTAL SEM BDI - "&amp;B543,CPUAUX3!$A:$J,9,FALSE),VLOOKUP(B543,I!$A:$E,5,FALSE))</f>
        <v>15.57</v>
      </c>
      <c r="H543" s="68"/>
      <c r="I543" s="67">
        <f>TRUNC(F543*G543,2)</f>
        <v>0.22</v>
      </c>
      <c r="J543" s="68"/>
      <c r="M543" s="11">
        <f>B543</f>
        <v>6117</v>
      </c>
      <c r="N543" s="11">
        <f>SUMIF(CPUAUX1!M:M,B542,CPUAUX1!O:O)</f>
        <v>493.36234999999999</v>
      </c>
      <c r="O543" s="11">
        <f>F543*N543</f>
        <v>7.2820282860000001</v>
      </c>
      <c r="Q543" s="11">
        <f ca="1">SUMIF(CPUAUX1!M:M,B542,CPUAUX1!R:R)</f>
        <v>0</v>
      </c>
      <c r="R543" s="11">
        <f ca="1">F543*Q543</f>
        <v>0</v>
      </c>
    </row>
    <row r="544" spans="1:18">
      <c r="A544" s="50" t="str">
        <f>"TOTAL SEM BDI - "&amp;B542</f>
        <v>TOTAL SEM BDI - 95309</v>
      </c>
      <c r="B544" s="51"/>
      <c r="C544" s="51"/>
      <c r="D544" s="51"/>
      <c r="E544" s="51"/>
      <c r="F544" s="51"/>
      <c r="G544" s="51"/>
      <c r="H544" s="52"/>
      <c r="I544" s="67">
        <f>SUM(I542:I543)</f>
        <v>0.22</v>
      </c>
      <c r="J544" s="68"/>
    </row>
    <row r="546" spans="1:18">
      <c r="A546" s="9" t="s">
        <v>2646</v>
      </c>
      <c r="B546" s="9" t="s">
        <v>102</v>
      </c>
      <c r="C546" s="9" t="s">
        <v>103</v>
      </c>
      <c r="D546" s="9" t="s">
        <v>36</v>
      </c>
      <c r="E546" s="9" t="s">
        <v>104</v>
      </c>
      <c r="F546" s="9" t="s">
        <v>788</v>
      </c>
      <c r="G546" s="63" t="s">
        <v>2647</v>
      </c>
      <c r="H546" s="64"/>
      <c r="I546" s="63" t="s">
        <v>24</v>
      </c>
      <c r="J546" s="64"/>
    </row>
    <row r="547" spans="1:18" ht="30">
      <c r="A547" s="21" t="s">
        <v>2895</v>
      </c>
      <c r="B547" s="21">
        <v>95308</v>
      </c>
      <c r="C547" s="21" t="str">
        <f>VLOOKUP(B547,S!$A:$G,2,FALSE)</f>
        <v>SINAPI</v>
      </c>
      <c r="D547" s="22" t="str">
        <f>VLOOKUP(B547,S!$A:$G,3,FALSE)</f>
        <v>CURSO DE CAPACITAÇÃO PARA AJUDANTE DE ARMADOR (ENCARGOS COMPLEMENTARES) - HORISTA</v>
      </c>
      <c r="E547" s="21" t="str">
        <f>VLOOKUP(B547,S!$A:$G,4,FALSE)</f>
        <v>H</v>
      </c>
      <c r="F547" s="21"/>
      <c r="G547" s="65">
        <f>I549</f>
        <v>0.17</v>
      </c>
      <c r="H547" s="66"/>
      <c r="I547" s="65"/>
      <c r="J547" s="66"/>
      <c r="K547" s="30">
        <f>VLOOKUP(B547,S!A:G,5,FALSE)</f>
        <v>0.17</v>
      </c>
      <c r="L547" s="21" t="str">
        <f>IF(K547=G547,"OK, CONFORME TABELA",IF(G547&gt;K547,"ACIMA DA TABELA: ","ABAIXO DA TABELA: ")&amp;TRUNC((G547*100)/K547,2)&amp;" %")</f>
        <v>OK, CONFORME TABELA</v>
      </c>
    </row>
    <row r="548" spans="1:18">
      <c r="A548" s="11" t="s">
        <v>2652</v>
      </c>
      <c r="B548" s="11">
        <v>6114</v>
      </c>
      <c r="C548" s="11" t="str">
        <f>VLOOKUP(B548,IF(A548="COMPOSICAO",S!$A:$E,I!$A:$E),2,FALSE)</f>
        <v>SINAPI</v>
      </c>
      <c r="D548" s="23" t="str">
        <f>VLOOKUP(B548,IF(A548="COMPOSICAO",S!$A:$E,I!$A:$E),3,FALSE)</f>
        <v>AJUDANTE DE ARMADOR (HORISTA)</v>
      </c>
      <c r="E548" s="11" t="str">
        <f>VLOOKUP(B548,IF(A548="COMPOSICAO",S!$A:$E,I!$A:$E),4,FALSE)</f>
        <v>H</v>
      </c>
      <c r="F548" s="11">
        <v>1.154E-2</v>
      </c>
      <c r="G548" s="67">
        <f>IF(A548="COMPOSICAO",VLOOKUP("TOTAL SEM BDI - "&amp;B548,CPUAUX3!$A:$J,9,FALSE),VLOOKUP(B548,I!$A:$E,5,FALSE))</f>
        <v>15.57</v>
      </c>
      <c r="H548" s="68"/>
      <c r="I548" s="67">
        <f>TRUNC(F548*G548,2)</f>
        <v>0.17</v>
      </c>
      <c r="J548" s="68"/>
      <c r="M548" s="11">
        <f>B548</f>
        <v>6114</v>
      </c>
      <c r="N548" s="11">
        <f>SUMIF(CPUAUX1!M:M,B547,CPUAUX1!O:O)</f>
        <v>152.34772999999998</v>
      </c>
      <c r="O548" s="11">
        <f>F548*N548</f>
        <v>1.7580928041999999</v>
      </c>
      <c r="Q548" s="11">
        <f ca="1">SUMIF(CPUAUX1!M:M,B547,CPUAUX1!R:R)</f>
        <v>0</v>
      </c>
      <c r="R548" s="11">
        <f ca="1">F548*Q548</f>
        <v>0</v>
      </c>
    </row>
    <row r="549" spans="1:18">
      <c r="A549" s="50" t="str">
        <f>"TOTAL SEM BDI - "&amp;B547</f>
        <v>TOTAL SEM BDI - 95308</v>
      </c>
      <c r="B549" s="51"/>
      <c r="C549" s="51"/>
      <c r="D549" s="51"/>
      <c r="E549" s="51"/>
      <c r="F549" s="51"/>
      <c r="G549" s="51"/>
      <c r="H549" s="52"/>
      <c r="I549" s="67">
        <f>SUM(I547:I548)</f>
        <v>0.17</v>
      </c>
      <c r="J549" s="68"/>
    </row>
    <row r="551" spans="1:18">
      <c r="A551" s="9" t="s">
        <v>2646</v>
      </c>
      <c r="B551" s="9" t="s">
        <v>102</v>
      </c>
      <c r="C551" s="9" t="s">
        <v>103</v>
      </c>
      <c r="D551" s="9" t="s">
        <v>36</v>
      </c>
      <c r="E551" s="9" t="s">
        <v>104</v>
      </c>
      <c r="F551" s="9" t="s">
        <v>788</v>
      </c>
      <c r="G551" s="63" t="s">
        <v>2647</v>
      </c>
      <c r="H551" s="64"/>
      <c r="I551" s="63" t="s">
        <v>24</v>
      </c>
      <c r="J551" s="64"/>
    </row>
    <row r="552" spans="1:18" ht="45">
      <c r="A552" s="21" t="s">
        <v>2905</v>
      </c>
      <c r="B552" s="21">
        <v>90583</v>
      </c>
      <c r="C552" s="21" t="str">
        <f>VLOOKUP(B552,S!$A:$G,2,FALSE)</f>
        <v>SINAPI</v>
      </c>
      <c r="D552" s="22" t="str">
        <f>VLOOKUP(B552,S!$A:$G,3,FALSE)</f>
        <v>VIBRADOR DE IMERSÃO, DIÂMETRO DE PONTEIRA 45MM, MOTOR ELÉTRICO TRIFÁSICO POTÊNCIA DE 2 CV - JUROS. AF_06/2015</v>
      </c>
      <c r="E552" s="21" t="str">
        <f>VLOOKUP(B552,S!$A:$G,4,FALSE)</f>
        <v>H</v>
      </c>
      <c r="F552" s="21"/>
      <c r="G552" s="65">
        <f>I554</f>
        <v>0.09</v>
      </c>
      <c r="H552" s="66"/>
      <c r="I552" s="65"/>
      <c r="J552" s="66"/>
      <c r="K552" s="30">
        <f>VLOOKUP(B552,S!A:G,5,FALSE)</f>
        <v>0.09</v>
      </c>
      <c r="L552" s="21" t="str">
        <f>IF(K552=G552,"OK, CONFORME TABELA",IF(G552&gt;K552,"ACIMA DA TABELA: ","ABAIXO DA TABELA: ")&amp;TRUNC((G552*100)/K552,2)&amp;" %")</f>
        <v>OK, CONFORME TABELA</v>
      </c>
    </row>
    <row r="553" spans="1:18" ht="30">
      <c r="A553" s="11" t="s">
        <v>2652</v>
      </c>
      <c r="B553" s="11">
        <v>13896</v>
      </c>
      <c r="C553" s="11" t="str">
        <f>VLOOKUP(B553,IF(A553="COMPOSICAO",S!$A:$E,I!$A:$E),2,FALSE)</f>
        <v>SINAPI</v>
      </c>
      <c r="D553" s="23" t="str">
        <f>VLOOKUP(B553,IF(A553="COMPOSICAO",S!$A:$E,I!$A:$E),3,FALSE)</f>
        <v>VIBRADOR DE IMERSAO, DIAMETRO DA PONTEIRA DE *45* MM, COM MOTOR ELETRICO TRIFASICO DE 2 HP (2 CV)</v>
      </c>
      <c r="E553" s="11" t="str">
        <f>VLOOKUP(B553,IF(A553="COMPOSICAO",S!$A:$E,I!$A:$E),4,FALSE)</f>
        <v>UN</v>
      </c>
      <c r="F553" s="11">
        <v>2.9600000000000001E-5</v>
      </c>
      <c r="G553" s="67">
        <f>IF(A553="COMPOSICAO",VLOOKUP("TOTAL SEM BDI - "&amp;B553,CPUAUX3!$A:$J,9,FALSE),VLOOKUP(B553,I!$A:$E,5,FALSE))</f>
        <v>3146.52</v>
      </c>
      <c r="H553" s="68"/>
      <c r="I553" s="67">
        <f>TRUNC(F553*G553,2)</f>
        <v>0.09</v>
      </c>
      <c r="J553" s="68"/>
      <c r="M553" s="11">
        <f>B553</f>
        <v>13896</v>
      </c>
      <c r="N553" s="11">
        <f>SUMIF(CPUAUX1!M:M,B552,CPUAUX1!O:O)</f>
        <v>401.51139999999998</v>
      </c>
      <c r="O553" s="11">
        <f>F553*N553</f>
        <v>1.1884737439999999E-2</v>
      </c>
      <c r="Q553" s="11">
        <f ca="1">SUMIF(CPUAUX1!M:M,B552,CPUAUX1!R:R)</f>
        <v>0</v>
      </c>
      <c r="R553" s="11">
        <f ca="1">F553*Q553</f>
        <v>0</v>
      </c>
    </row>
    <row r="554" spans="1:18">
      <c r="A554" s="50" t="str">
        <f>"TOTAL SEM BDI - "&amp;B552</f>
        <v>TOTAL SEM BDI - 90583</v>
      </c>
      <c r="B554" s="51"/>
      <c r="C554" s="51"/>
      <c r="D554" s="51"/>
      <c r="E554" s="51"/>
      <c r="F554" s="51"/>
      <c r="G554" s="51"/>
      <c r="H554" s="52"/>
      <c r="I554" s="67">
        <f>SUM(I552:I553)</f>
        <v>0.09</v>
      </c>
      <c r="J554" s="68"/>
    </row>
    <row r="556" spans="1:18">
      <c r="A556" s="9" t="s">
        <v>2646</v>
      </c>
      <c r="B556" s="9" t="s">
        <v>102</v>
      </c>
      <c r="C556" s="9" t="s">
        <v>103</v>
      </c>
      <c r="D556" s="9" t="s">
        <v>36</v>
      </c>
      <c r="E556" s="9" t="s">
        <v>104</v>
      </c>
      <c r="F556" s="9" t="s">
        <v>788</v>
      </c>
      <c r="G556" s="63" t="s">
        <v>2647</v>
      </c>
      <c r="H556" s="64"/>
      <c r="I556" s="63" t="s">
        <v>24</v>
      </c>
      <c r="J556" s="64"/>
    </row>
    <row r="557" spans="1:18" ht="45">
      <c r="A557" s="21" t="s">
        <v>2905</v>
      </c>
      <c r="B557" s="21">
        <v>90582</v>
      </c>
      <c r="C557" s="21" t="str">
        <f>VLOOKUP(B557,S!$A:$G,2,FALSE)</f>
        <v>SINAPI</v>
      </c>
      <c r="D557" s="22" t="str">
        <f>VLOOKUP(B557,S!$A:$G,3,FALSE)</f>
        <v>VIBRADOR DE IMERSÃO, DIÂMETRO DE PONTEIRA 45MM, MOTOR ELÉTRICO TRIFÁSICO POTÊNCIA DE 2 CV - DEPRECIAÇÃO. AF_06/2015</v>
      </c>
      <c r="E557" s="21" t="str">
        <f>VLOOKUP(B557,S!$A:$G,4,FALSE)</f>
        <v>H</v>
      </c>
      <c r="F557" s="21"/>
      <c r="G557" s="65">
        <f>I559</f>
        <v>0.4</v>
      </c>
      <c r="H557" s="66"/>
      <c r="I557" s="65"/>
      <c r="J557" s="66"/>
      <c r="K557" s="30">
        <f>VLOOKUP(B557,S!A:G,5,FALSE)</f>
        <v>0.4</v>
      </c>
      <c r="L557" s="21" t="str">
        <f>IF(K557=G557,"OK, CONFORME TABELA",IF(G557&gt;K557,"ACIMA DA TABELA: ","ABAIXO DA TABELA: ")&amp;TRUNC((G557*100)/K557,2)&amp;" %")</f>
        <v>OK, CONFORME TABELA</v>
      </c>
    </row>
    <row r="558" spans="1:18" ht="30">
      <c r="A558" s="11" t="s">
        <v>2652</v>
      </c>
      <c r="B558" s="11">
        <v>13896</v>
      </c>
      <c r="C558" s="11" t="str">
        <f>VLOOKUP(B558,IF(A558="COMPOSICAO",S!$A:$E,I!$A:$E),2,FALSE)</f>
        <v>SINAPI</v>
      </c>
      <c r="D558" s="23" t="str">
        <f>VLOOKUP(B558,IF(A558="COMPOSICAO",S!$A:$E,I!$A:$E),3,FALSE)</f>
        <v>VIBRADOR DE IMERSAO, DIAMETRO DA PONTEIRA DE *45* MM, COM MOTOR ELETRICO TRIFASICO DE 2 HP (2 CV)</v>
      </c>
      <c r="E558" s="11" t="str">
        <f>VLOOKUP(B558,IF(A558="COMPOSICAO",S!$A:$E,I!$A:$E),4,FALSE)</f>
        <v>UN</v>
      </c>
      <c r="F558" s="11">
        <v>1.2799999999999999E-4</v>
      </c>
      <c r="G558" s="67">
        <f>IF(A558="COMPOSICAO",VLOOKUP("TOTAL SEM BDI - "&amp;B558,CPUAUX3!$A:$J,9,FALSE),VLOOKUP(B558,I!$A:$E,5,FALSE))</f>
        <v>3146.52</v>
      </c>
      <c r="H558" s="68"/>
      <c r="I558" s="67">
        <f>TRUNC(F558*G558,2)</f>
        <v>0.4</v>
      </c>
      <c r="J558" s="68"/>
      <c r="M558" s="11">
        <f>B558</f>
        <v>13896</v>
      </c>
      <c r="N558" s="11">
        <f>SUMIF(CPUAUX1!M:M,B557,CPUAUX1!O:O)</f>
        <v>401.51139999999998</v>
      </c>
      <c r="O558" s="11">
        <f>F558*N558</f>
        <v>5.1393459199999998E-2</v>
      </c>
      <c r="Q558" s="11">
        <f ca="1">SUMIF(CPUAUX1!M:M,B557,CPUAUX1!R:R)</f>
        <v>0</v>
      </c>
      <c r="R558" s="11">
        <f ca="1">F558*Q558</f>
        <v>0</v>
      </c>
    </row>
    <row r="559" spans="1:18">
      <c r="A559" s="50" t="str">
        <f>"TOTAL SEM BDI - "&amp;B557</f>
        <v>TOTAL SEM BDI - 90582</v>
      </c>
      <c r="B559" s="51"/>
      <c r="C559" s="51"/>
      <c r="D559" s="51"/>
      <c r="E559" s="51"/>
      <c r="F559" s="51"/>
      <c r="G559" s="51"/>
      <c r="H559" s="52"/>
      <c r="I559" s="67">
        <f>SUM(I557:I558)</f>
        <v>0.4</v>
      </c>
      <c r="J559" s="68"/>
    </row>
    <row r="561" spans="1:18">
      <c r="A561" s="9" t="s">
        <v>2646</v>
      </c>
      <c r="B561" s="9" t="s">
        <v>102</v>
      </c>
      <c r="C561" s="9" t="s">
        <v>103</v>
      </c>
      <c r="D561" s="9" t="s">
        <v>36</v>
      </c>
      <c r="E561" s="9" t="s">
        <v>104</v>
      </c>
      <c r="F561" s="9" t="s">
        <v>788</v>
      </c>
      <c r="G561" s="63" t="s">
        <v>2647</v>
      </c>
      <c r="H561" s="64"/>
      <c r="I561" s="63" t="s">
        <v>24</v>
      </c>
      <c r="J561" s="64"/>
    </row>
    <row r="562" spans="1:18" ht="45">
      <c r="A562" s="21" t="s">
        <v>2905</v>
      </c>
      <c r="B562" s="21">
        <v>90585</v>
      </c>
      <c r="C562" s="21" t="str">
        <f>VLOOKUP(B562,S!$A:$G,2,FALSE)</f>
        <v>SINAPI</v>
      </c>
      <c r="D562" s="22" t="str">
        <f>VLOOKUP(B562,S!$A:$G,3,FALSE)</f>
        <v>VIBRADOR DE IMERSÃO, DIÂMETRO DE PONTEIRA 45MM, MOTOR ELÉTRICO TRIFÁSICO POTÊNCIA DE 2 CV - MATERIAIS NA OPERAÇÃO. AF_06/2015</v>
      </c>
      <c r="E562" s="21" t="str">
        <f>VLOOKUP(B562,S!$A:$G,4,FALSE)</f>
        <v>H</v>
      </c>
      <c r="F562" s="21"/>
      <c r="G562" s="65">
        <f>I564</f>
        <v>0.56999999999999995</v>
      </c>
      <c r="H562" s="66"/>
      <c r="I562" s="65"/>
      <c r="J562" s="66"/>
      <c r="K562" s="30">
        <f>VLOOKUP(B562,S!A:G,5,FALSE)</f>
        <v>0.56999999999999995</v>
      </c>
      <c r="L562" s="21" t="str">
        <f>IF(K562=G562,"OK, CONFORME TABELA",IF(G562&gt;K562,"ACIMA DA TABELA: ","ABAIXO DA TABELA: ")&amp;TRUNC((G562*100)/K562,2)&amp;" %")</f>
        <v>OK, CONFORME TABELA</v>
      </c>
    </row>
    <row r="563" spans="1:18">
      <c r="A563" s="11" t="s">
        <v>2652</v>
      </c>
      <c r="B563" s="11">
        <v>2705</v>
      </c>
      <c r="C563" s="11" t="str">
        <f>VLOOKUP(B563,IF(A563="COMPOSICAO",S!$A:$E,I!$A:$E),2,FALSE)</f>
        <v>SINAPI</v>
      </c>
      <c r="D563" s="23" t="str">
        <f>VLOOKUP(B563,IF(A563="COMPOSICAO",S!$A:$E,I!$A:$E),3,FALSE)</f>
        <v>ENERGIA ELETRICA ATE 2000 KWH INDUSTRIAL, SEM DEMANDA</v>
      </c>
      <c r="E563" s="11" t="str">
        <f>VLOOKUP(B563,IF(A563="COMPOSICAO",S!$A:$E,I!$A:$E),4,FALSE)</f>
        <v>KWH</v>
      </c>
      <c r="F563" s="11">
        <v>0.52</v>
      </c>
      <c r="G563" s="67">
        <f>IF(A563="COMPOSICAO",VLOOKUP("TOTAL SEM BDI - "&amp;B563,CPUAUX3!$A:$J,9,FALSE),VLOOKUP(B563,I!$A:$E,5,FALSE))</f>
        <v>1.1000000000000001</v>
      </c>
      <c r="H563" s="68"/>
      <c r="I563" s="67">
        <f>TRUNC(F563*G563,2)</f>
        <v>0.56999999999999995</v>
      </c>
      <c r="J563" s="68"/>
      <c r="M563" s="11">
        <f>B563</f>
        <v>2705</v>
      </c>
      <c r="N563" s="11">
        <f>SUMIF(CPUAUX1!M:M,B562,CPUAUX1!O:O)</f>
        <v>170.63499999999999</v>
      </c>
      <c r="O563" s="11">
        <f>F563*N563</f>
        <v>88.730199999999996</v>
      </c>
      <c r="Q563" s="11">
        <f ca="1">SUMIF(CPUAUX1!M:M,B562,CPUAUX1!R:R)</f>
        <v>0</v>
      </c>
      <c r="R563" s="11">
        <f ca="1">F563*Q563</f>
        <v>0</v>
      </c>
    </row>
    <row r="564" spans="1:18">
      <c r="A564" s="50" t="str">
        <f>"TOTAL SEM BDI - "&amp;B562</f>
        <v>TOTAL SEM BDI - 90585</v>
      </c>
      <c r="B564" s="51"/>
      <c r="C564" s="51"/>
      <c r="D564" s="51"/>
      <c r="E564" s="51"/>
      <c r="F564" s="51"/>
      <c r="G564" s="51"/>
      <c r="H564" s="52"/>
      <c r="I564" s="67">
        <f>SUM(I562:I563)</f>
        <v>0.56999999999999995</v>
      </c>
      <c r="J564" s="68"/>
    </row>
    <row r="566" spans="1:18">
      <c r="A566" s="9" t="s">
        <v>2646</v>
      </c>
      <c r="B566" s="9" t="s">
        <v>102</v>
      </c>
      <c r="C566" s="9" t="s">
        <v>103</v>
      </c>
      <c r="D566" s="9" t="s">
        <v>36</v>
      </c>
      <c r="E566" s="9" t="s">
        <v>104</v>
      </c>
      <c r="F566" s="9" t="s">
        <v>788</v>
      </c>
      <c r="G566" s="63" t="s">
        <v>2647</v>
      </c>
      <c r="H566" s="64"/>
      <c r="I566" s="63" t="s">
        <v>24</v>
      </c>
      <c r="J566" s="64"/>
    </row>
    <row r="567" spans="1:18" ht="45">
      <c r="A567" s="21" t="s">
        <v>2905</v>
      </c>
      <c r="B567" s="21">
        <v>90584</v>
      </c>
      <c r="C567" s="21" t="str">
        <f>VLOOKUP(B567,S!$A:$G,2,FALSE)</f>
        <v>SINAPI</v>
      </c>
      <c r="D567" s="22" t="str">
        <f>VLOOKUP(B567,S!$A:$G,3,FALSE)</f>
        <v>VIBRADOR DE IMERSÃO, DIÂMETRO DE PONTEIRA 45MM, MOTOR ELÉTRICO TRIFÁSICO POTÊNCIA DE 2 CV - MANUTENÇÃO. AF_06/2015</v>
      </c>
      <c r="E567" s="21" t="str">
        <f>VLOOKUP(B567,S!$A:$G,4,FALSE)</f>
        <v>H</v>
      </c>
      <c r="F567" s="21"/>
      <c r="G567" s="65">
        <f>I569</f>
        <v>0.31</v>
      </c>
      <c r="H567" s="66"/>
      <c r="I567" s="65"/>
      <c r="J567" s="66"/>
      <c r="K567" s="30">
        <f>VLOOKUP(B567,S!A:G,5,FALSE)</f>
        <v>0.31</v>
      </c>
      <c r="L567" s="21" t="str">
        <f>IF(K567=G567,"OK, CONFORME TABELA",IF(G567&gt;K567,"ACIMA DA TABELA: ","ABAIXO DA TABELA: ")&amp;TRUNC((G567*100)/K567,2)&amp;" %")</f>
        <v>OK, CONFORME TABELA</v>
      </c>
    </row>
    <row r="568" spans="1:18" ht="30">
      <c r="A568" s="11" t="s">
        <v>2652</v>
      </c>
      <c r="B568" s="11">
        <v>13896</v>
      </c>
      <c r="C568" s="11" t="str">
        <f>VLOOKUP(B568,IF(A568="COMPOSICAO",S!$A:$E,I!$A:$E),2,FALSE)</f>
        <v>SINAPI</v>
      </c>
      <c r="D568" s="23" t="str">
        <f>VLOOKUP(B568,IF(A568="COMPOSICAO",S!$A:$E,I!$A:$E),3,FALSE)</f>
        <v>VIBRADOR DE IMERSAO, DIAMETRO DA PONTEIRA DE *45* MM, COM MOTOR ELETRICO TRIFASICO DE 2 HP (2 CV)</v>
      </c>
      <c r="E568" s="11" t="str">
        <f>VLOOKUP(B568,IF(A568="COMPOSICAO",S!$A:$E,I!$A:$E),4,FALSE)</f>
        <v>UN</v>
      </c>
      <c r="F568" s="11">
        <v>1E-4</v>
      </c>
      <c r="G568" s="67">
        <f>IF(A568="COMPOSICAO",VLOOKUP("TOTAL SEM BDI - "&amp;B568,CPUAUX3!$A:$J,9,FALSE),VLOOKUP(B568,I!$A:$E,5,FALSE))</f>
        <v>3146.52</v>
      </c>
      <c r="H568" s="68"/>
      <c r="I568" s="67">
        <f>TRUNC(F568*G568,2)</f>
        <v>0.31</v>
      </c>
      <c r="J568" s="68"/>
      <c r="M568" s="11">
        <f>B568</f>
        <v>13896</v>
      </c>
      <c r="N568" s="11">
        <f>SUMIF(CPUAUX1!M:M,B567,CPUAUX1!O:O)</f>
        <v>170.63499999999999</v>
      </c>
      <c r="O568" s="11">
        <f>F568*N568</f>
        <v>1.7063499999999999E-2</v>
      </c>
      <c r="Q568" s="11">
        <f ca="1">SUMIF(CPUAUX1!M:M,B567,CPUAUX1!R:R)</f>
        <v>0</v>
      </c>
      <c r="R568" s="11">
        <f ca="1">F568*Q568</f>
        <v>0</v>
      </c>
    </row>
    <row r="569" spans="1:18">
      <c r="A569" s="50" t="str">
        <f>"TOTAL SEM BDI - "&amp;B567</f>
        <v>TOTAL SEM BDI - 90584</v>
      </c>
      <c r="B569" s="51"/>
      <c r="C569" s="51"/>
      <c r="D569" s="51"/>
      <c r="E569" s="51"/>
      <c r="F569" s="51"/>
      <c r="G569" s="51"/>
      <c r="H569" s="52"/>
      <c r="I569" s="67">
        <f>SUM(I567:I568)</f>
        <v>0.31</v>
      </c>
      <c r="J569" s="68"/>
    </row>
    <row r="571" spans="1:18">
      <c r="A571" s="9" t="s">
        <v>2646</v>
      </c>
      <c r="B571" s="9" t="s">
        <v>102</v>
      </c>
      <c r="C571" s="9" t="s">
        <v>103</v>
      </c>
      <c r="D571" s="9" t="s">
        <v>36</v>
      </c>
      <c r="E571" s="9" t="s">
        <v>104</v>
      </c>
      <c r="F571" s="9" t="s">
        <v>788</v>
      </c>
      <c r="G571" s="63" t="s">
        <v>2647</v>
      </c>
      <c r="H571" s="64"/>
      <c r="I571" s="63" t="s">
        <v>24</v>
      </c>
      <c r="J571" s="64"/>
    </row>
    <row r="572" spans="1:18" ht="30">
      <c r="A572" s="21" t="s">
        <v>2895</v>
      </c>
      <c r="B572" s="21">
        <v>95338</v>
      </c>
      <c r="C572" s="21" t="str">
        <f>VLOOKUP(B572,S!$A:$G,2,FALSE)</f>
        <v>SINAPI</v>
      </c>
      <c r="D572" s="22" t="str">
        <f>VLOOKUP(B572,S!$A:$G,3,FALSE)</f>
        <v>CURSO DE CAPACITAÇÃO PARA IMPERMEABILIZADOR (ENCARGOS COMPLEMENTARES) - HORISTA</v>
      </c>
      <c r="E572" s="21" t="str">
        <f>VLOOKUP(B572,S!$A:$G,4,FALSE)</f>
        <v>H</v>
      </c>
      <c r="F572" s="21"/>
      <c r="G572" s="65">
        <f>I574</f>
        <v>0.43</v>
      </c>
      <c r="H572" s="66"/>
      <c r="I572" s="65"/>
      <c r="J572" s="66"/>
      <c r="K572" s="30">
        <f>VLOOKUP(B572,S!A:G,5,FALSE)</f>
        <v>0.43</v>
      </c>
      <c r="L572" s="21" t="str">
        <f>IF(K572=G572,"OK, CONFORME TABELA",IF(G572&gt;K572,"ACIMA DA TABELA: ","ABAIXO DA TABELA: ")&amp;TRUNC((G572*100)/K572,2)&amp;" %")</f>
        <v>OK, CONFORME TABELA</v>
      </c>
    </row>
    <row r="573" spans="1:18">
      <c r="A573" s="11" t="s">
        <v>2652</v>
      </c>
      <c r="B573" s="11">
        <v>12873</v>
      </c>
      <c r="C573" s="11" t="str">
        <f>VLOOKUP(B573,IF(A573="COMPOSICAO",S!$A:$E,I!$A:$E),2,FALSE)</f>
        <v>SINAPI</v>
      </c>
      <c r="D573" s="23" t="str">
        <f>VLOOKUP(B573,IF(A573="COMPOSICAO",S!$A:$E,I!$A:$E),3,FALSE)</f>
        <v>IMPERMEABILIZADOR (HORISTA)</v>
      </c>
      <c r="E573" s="11" t="str">
        <f>VLOOKUP(B573,IF(A573="COMPOSICAO",S!$A:$E,I!$A:$E),4,FALSE)</f>
        <v>H</v>
      </c>
      <c r="F573" s="11">
        <v>2.12E-2</v>
      </c>
      <c r="G573" s="67">
        <f>IF(A573="COMPOSICAO",VLOOKUP("TOTAL SEM BDI - "&amp;B573,CPUAUX3!$A:$J,9,FALSE),VLOOKUP(B573,I!$A:$E,5,FALSE))</f>
        <v>20.329999999999998</v>
      </c>
      <c r="H573" s="68"/>
      <c r="I573" s="67">
        <f>TRUNC(F573*G573,2)</f>
        <v>0.43</v>
      </c>
      <c r="J573" s="68"/>
      <c r="M573" s="11">
        <f>B573</f>
        <v>12873</v>
      </c>
      <c r="N573" s="11">
        <f>SUMIF(CPUAUX1!M:M,B572,CPUAUX1!O:O)</f>
        <v>243.25370999999998</v>
      </c>
      <c r="O573" s="11">
        <f>F573*N573</f>
        <v>5.1569786519999994</v>
      </c>
      <c r="Q573" s="11">
        <f ca="1">SUMIF(CPUAUX1!M:M,B572,CPUAUX1!R:R)</f>
        <v>0</v>
      </c>
      <c r="R573" s="11">
        <f ca="1">F573*Q573</f>
        <v>0</v>
      </c>
    </row>
    <row r="574" spans="1:18">
      <c r="A574" s="50" t="str">
        <f>"TOTAL SEM BDI - "&amp;B572</f>
        <v>TOTAL SEM BDI - 95338</v>
      </c>
      <c r="B574" s="51"/>
      <c r="C574" s="51"/>
      <c r="D574" s="51"/>
      <c r="E574" s="51"/>
      <c r="F574" s="51"/>
      <c r="G574" s="51"/>
      <c r="H574" s="52"/>
      <c r="I574" s="67">
        <f>SUM(I572:I573)</f>
        <v>0.43</v>
      </c>
      <c r="J574" s="68"/>
    </row>
    <row r="576" spans="1:18">
      <c r="A576" s="9" t="s">
        <v>2646</v>
      </c>
      <c r="B576" s="9" t="s">
        <v>102</v>
      </c>
      <c r="C576" s="9" t="s">
        <v>103</v>
      </c>
      <c r="D576" s="9" t="s">
        <v>36</v>
      </c>
      <c r="E576" s="9" t="s">
        <v>104</v>
      </c>
      <c r="F576" s="9" t="s">
        <v>788</v>
      </c>
      <c r="G576" s="63" t="s">
        <v>2647</v>
      </c>
      <c r="H576" s="64"/>
      <c r="I576" s="63" t="s">
        <v>24</v>
      </c>
      <c r="J576" s="64"/>
    </row>
    <row r="577" spans="1:18" ht="30">
      <c r="A577" s="21" t="s">
        <v>2895</v>
      </c>
      <c r="B577" s="21">
        <v>95313</v>
      </c>
      <c r="C577" s="21" t="str">
        <f>VLOOKUP(B577,S!$A:$G,2,FALSE)</f>
        <v>SINAPI</v>
      </c>
      <c r="D577" s="22" t="str">
        <f>VLOOKUP(B577,S!$A:$G,3,FALSE)</f>
        <v>CURSO DE CAPACITAÇÃO PARA AJUDANTE ESPECIALIZADO (ENCARGOS COMPLEMENTARES) - HORISTA</v>
      </c>
      <c r="E577" s="21" t="str">
        <f>VLOOKUP(B577,S!$A:$G,4,FALSE)</f>
        <v>H</v>
      </c>
      <c r="F577" s="21"/>
      <c r="G577" s="65">
        <f>I579</f>
        <v>0.18</v>
      </c>
      <c r="H577" s="66"/>
      <c r="I577" s="65"/>
      <c r="J577" s="66"/>
      <c r="K577" s="30">
        <f>VLOOKUP(B577,S!A:G,5,FALSE)</f>
        <v>0.18</v>
      </c>
      <c r="L577" s="21" t="str">
        <f>IF(K577=G577,"OK, CONFORME TABELA",IF(G577&gt;K577,"ACIMA DA TABELA: ","ABAIXO DA TABELA: ")&amp;TRUNC((G577*100)/K577,2)&amp;" %")</f>
        <v>OK, CONFORME TABELA</v>
      </c>
    </row>
    <row r="578" spans="1:18">
      <c r="A578" s="11" t="s">
        <v>2652</v>
      </c>
      <c r="B578" s="11">
        <v>242</v>
      </c>
      <c r="C578" s="11" t="str">
        <f>VLOOKUP(B578,IF(A578="COMPOSICAO",S!$A:$E,I!$A:$E),2,FALSE)</f>
        <v>SINAPI</v>
      </c>
      <c r="D578" s="23" t="str">
        <f>VLOOKUP(B578,IF(A578="COMPOSICAO",S!$A:$E,I!$A:$E),3,FALSE)</f>
        <v>AJUDANTE ESPECIALIZADO (HORISTA)</v>
      </c>
      <c r="E578" s="11" t="str">
        <f>VLOOKUP(B578,IF(A578="COMPOSICAO",S!$A:$E,I!$A:$E),4,FALSE)</f>
        <v>H</v>
      </c>
      <c r="F578" s="11">
        <v>1.154E-2</v>
      </c>
      <c r="G578" s="67">
        <f>IF(A578="COMPOSICAO",VLOOKUP("TOTAL SEM BDI - "&amp;B578,CPUAUX3!$A:$J,9,FALSE),VLOOKUP(B578,I!$A:$E,5,FALSE))</f>
        <v>15.91</v>
      </c>
      <c r="H578" s="68"/>
      <c r="I578" s="67">
        <f>TRUNC(F578*G578,2)</f>
        <v>0.18</v>
      </c>
      <c r="J578" s="68"/>
      <c r="M578" s="11">
        <f>B578</f>
        <v>242</v>
      </c>
      <c r="N578" s="11">
        <f>SUMIF(CPUAUX1!M:M,B577,CPUAUX1!O:O)</f>
        <v>54.838126000000003</v>
      </c>
      <c r="O578" s="11">
        <f>F578*N578</f>
        <v>0.63283197404000002</v>
      </c>
      <c r="Q578" s="11">
        <f ca="1">SUMIF(CPUAUX1!M:M,B577,CPUAUX1!R:R)</f>
        <v>0</v>
      </c>
      <c r="R578" s="11">
        <f ca="1">F578*Q578</f>
        <v>0</v>
      </c>
    </row>
    <row r="579" spans="1:18">
      <c r="A579" s="50" t="str">
        <f>"TOTAL SEM BDI - "&amp;B577</f>
        <v>TOTAL SEM BDI - 95313</v>
      </c>
      <c r="B579" s="51"/>
      <c r="C579" s="51"/>
      <c r="D579" s="51"/>
      <c r="E579" s="51"/>
      <c r="F579" s="51"/>
      <c r="G579" s="51"/>
      <c r="H579" s="52"/>
      <c r="I579" s="67">
        <f>SUM(I577:I578)</f>
        <v>0.18</v>
      </c>
      <c r="J579" s="68"/>
    </row>
    <row r="581" spans="1:18">
      <c r="A581" s="9" t="s">
        <v>2646</v>
      </c>
      <c r="B581" s="9" t="s">
        <v>102</v>
      </c>
      <c r="C581" s="9" t="s">
        <v>103</v>
      </c>
      <c r="D581" s="9" t="s">
        <v>36</v>
      </c>
      <c r="E581" s="9" t="s">
        <v>104</v>
      </c>
      <c r="F581" s="9" t="s">
        <v>788</v>
      </c>
      <c r="G581" s="63" t="s">
        <v>2647</v>
      </c>
      <c r="H581" s="64"/>
      <c r="I581" s="63" t="s">
        <v>24</v>
      </c>
      <c r="J581" s="64"/>
    </row>
    <row r="582" spans="1:18" ht="45">
      <c r="A582" s="21" t="s">
        <v>2905</v>
      </c>
      <c r="B582" s="21">
        <v>88827</v>
      </c>
      <c r="C582" s="21" t="str">
        <f>VLOOKUP(B582,S!$A:$G,2,FALSE)</f>
        <v>SINAPI</v>
      </c>
      <c r="D582" s="22" t="str">
        <f>VLOOKUP(B582,S!$A:$G,3,FALSE)</f>
        <v>BETONEIRA CAPACIDADE NOMINAL DE 400 L, CAPACIDADE DE MISTURA 280 L, MOTOR ELÉTRICO TRIFÁSICO POTÊNCIA DE 2 CV, SEM CARREGADOR - JUROS. AF_05/2023</v>
      </c>
      <c r="E582" s="21" t="str">
        <f>VLOOKUP(B582,S!$A:$G,4,FALSE)</f>
        <v>H</v>
      </c>
      <c r="F582" s="21"/>
      <c r="G582" s="65">
        <f>I584</f>
        <v>0.1</v>
      </c>
      <c r="H582" s="66"/>
      <c r="I582" s="65"/>
      <c r="J582" s="66"/>
      <c r="K582" s="30">
        <f>VLOOKUP(B582,S!A:G,5,FALSE)</f>
        <v>0.1</v>
      </c>
      <c r="L582" s="21" t="str">
        <f>IF(K582=G582,"OK, CONFORME TABELA",IF(G582&gt;K582,"ACIMA DA TABELA: ","ABAIXO DA TABELA: ")&amp;TRUNC((G582*100)/K582,2)&amp;" %")</f>
        <v>OK, CONFORME TABELA</v>
      </c>
    </row>
    <row r="583" spans="1:18" ht="45">
      <c r="A583" s="11" t="s">
        <v>2652</v>
      </c>
      <c r="B583" s="11">
        <v>10535</v>
      </c>
      <c r="C583" s="11" t="str">
        <f>VLOOKUP(B583,IF(A583="COMPOSICAO",S!$A:$E,I!$A:$E),2,FALSE)</f>
        <v>SINAPI</v>
      </c>
      <c r="D583" s="23" t="str">
        <f>VLOOKUP(B583,IF(A583="COMPOSICAO",S!$A:$E,I!$A:$E),3,FALSE)</f>
        <v>BETONEIRA, CAPACIDADE NOMINAL 400 L, CAPACIDADE DE MISTURA 280 L, MOTOR ELETRICO TRIFASICO 220/380 V, POTENCIA 2 CV, SEM CARREGADOR</v>
      </c>
      <c r="E583" s="11" t="str">
        <f>VLOOKUP(B583,IF(A583="COMPOSICAO",S!$A:$E,I!$A:$E),4,FALSE)</f>
        <v>UN</v>
      </c>
      <c r="F583" s="11">
        <v>1.4800000000000001E-5</v>
      </c>
      <c r="G583" s="67">
        <f>IF(A583="COMPOSICAO",VLOOKUP("TOTAL SEM BDI - "&amp;B583,CPUAUX3!$A:$J,9,FALSE),VLOOKUP(B583,I!$A:$E,5,FALSE))</f>
        <v>6770.12</v>
      </c>
      <c r="H583" s="68"/>
      <c r="I583" s="67">
        <f>TRUNC(F583*G583,2)</f>
        <v>0.1</v>
      </c>
      <c r="J583" s="68"/>
      <c r="M583" s="11">
        <f>B583</f>
        <v>10535</v>
      </c>
      <c r="N583" s="11">
        <f>SUMIF(CPUAUX1!M:M,B582,CPUAUX1!O:O)</f>
        <v>234.30329999999998</v>
      </c>
      <c r="O583" s="11">
        <f>F583*N583</f>
        <v>3.4676888399999997E-3</v>
      </c>
      <c r="Q583" s="11">
        <f ca="1">SUMIF(CPUAUX1!M:M,B582,CPUAUX1!R:R)</f>
        <v>0</v>
      </c>
      <c r="R583" s="11">
        <f ca="1">F583*Q583</f>
        <v>0</v>
      </c>
    </row>
    <row r="584" spans="1:18">
      <c r="A584" s="50" t="str">
        <f>"TOTAL SEM BDI - "&amp;B582</f>
        <v>TOTAL SEM BDI - 88827</v>
      </c>
      <c r="B584" s="51"/>
      <c r="C584" s="51"/>
      <c r="D584" s="51"/>
      <c r="E584" s="51"/>
      <c r="F584" s="51"/>
      <c r="G584" s="51"/>
      <c r="H584" s="52"/>
      <c r="I584" s="67">
        <f>SUM(I582:I583)</f>
        <v>0.1</v>
      </c>
      <c r="J584" s="68"/>
    </row>
    <row r="586" spans="1:18">
      <c r="A586" s="9" t="s">
        <v>2646</v>
      </c>
      <c r="B586" s="9" t="s">
        <v>102</v>
      </c>
      <c r="C586" s="9" t="s">
        <v>103</v>
      </c>
      <c r="D586" s="9" t="s">
        <v>36</v>
      </c>
      <c r="E586" s="9" t="s">
        <v>104</v>
      </c>
      <c r="F586" s="9" t="s">
        <v>788</v>
      </c>
      <c r="G586" s="63" t="s">
        <v>2647</v>
      </c>
      <c r="H586" s="64"/>
      <c r="I586" s="63" t="s">
        <v>24</v>
      </c>
      <c r="J586" s="64"/>
    </row>
    <row r="587" spans="1:18" ht="45">
      <c r="A587" s="21" t="s">
        <v>2905</v>
      </c>
      <c r="B587" s="21">
        <v>88826</v>
      </c>
      <c r="C587" s="21" t="str">
        <f>VLOOKUP(B587,S!$A:$G,2,FALSE)</f>
        <v>SINAPI</v>
      </c>
      <c r="D587" s="22" t="str">
        <f>VLOOKUP(B587,S!$A:$G,3,FALSE)</f>
        <v>BETONEIRA CAPACIDADE NOMINAL DE 400 L, CAPACIDADE DE MISTURA 280 L, MOTOR ELÉTRICO TRIFÁSICO POTÊNCIA DE 2 CV, SEM CARREGADOR - DEPRECIAÇÃO. AF_05/2023</v>
      </c>
      <c r="E587" s="21" t="str">
        <f>VLOOKUP(B587,S!$A:$G,4,FALSE)</f>
        <v>H</v>
      </c>
      <c r="F587" s="21"/>
      <c r="G587" s="65">
        <f>I589</f>
        <v>0.43</v>
      </c>
      <c r="H587" s="66"/>
      <c r="I587" s="65"/>
      <c r="J587" s="66"/>
      <c r="K587" s="30">
        <f>VLOOKUP(B587,S!A:G,5,FALSE)</f>
        <v>0.43</v>
      </c>
      <c r="L587" s="21" t="str">
        <f>IF(K587=G587,"OK, CONFORME TABELA",IF(G587&gt;K587,"ACIMA DA TABELA: ","ABAIXO DA TABELA: ")&amp;TRUNC((G587*100)/K587,2)&amp;" %")</f>
        <v>OK, CONFORME TABELA</v>
      </c>
    </row>
    <row r="588" spans="1:18" ht="45">
      <c r="A588" s="11" t="s">
        <v>2652</v>
      </c>
      <c r="B588" s="11">
        <v>10535</v>
      </c>
      <c r="C588" s="11" t="str">
        <f>VLOOKUP(B588,IF(A588="COMPOSICAO",S!$A:$E,I!$A:$E),2,FALSE)</f>
        <v>SINAPI</v>
      </c>
      <c r="D588" s="23" t="str">
        <f>VLOOKUP(B588,IF(A588="COMPOSICAO",S!$A:$E,I!$A:$E),3,FALSE)</f>
        <v>BETONEIRA, CAPACIDADE NOMINAL 400 L, CAPACIDADE DE MISTURA 280 L, MOTOR ELETRICO TRIFASICO 220/380 V, POTENCIA 2 CV, SEM CARREGADOR</v>
      </c>
      <c r="E588" s="11" t="str">
        <f>VLOOKUP(B588,IF(A588="COMPOSICAO",S!$A:$E,I!$A:$E),4,FALSE)</f>
        <v>UN</v>
      </c>
      <c r="F588" s="11">
        <v>6.3999999999999997E-5</v>
      </c>
      <c r="G588" s="67">
        <f>IF(A588="COMPOSICAO",VLOOKUP("TOTAL SEM BDI - "&amp;B588,CPUAUX3!$A:$J,9,FALSE),VLOOKUP(B588,I!$A:$E,5,FALSE))</f>
        <v>6770.12</v>
      </c>
      <c r="H588" s="68"/>
      <c r="I588" s="67">
        <f>TRUNC(F588*G588,2)</f>
        <v>0.43</v>
      </c>
      <c r="J588" s="68"/>
      <c r="M588" s="11">
        <f>B588</f>
        <v>10535</v>
      </c>
      <c r="N588" s="11">
        <f>SUMIF(CPUAUX1!M:M,B587,CPUAUX1!O:O)</f>
        <v>234.30329999999998</v>
      </c>
      <c r="O588" s="11">
        <f>F588*N588</f>
        <v>1.4995411199999998E-2</v>
      </c>
      <c r="Q588" s="11">
        <f ca="1">SUMIF(CPUAUX1!M:M,B587,CPUAUX1!R:R)</f>
        <v>0</v>
      </c>
      <c r="R588" s="11">
        <f ca="1">F588*Q588</f>
        <v>0</v>
      </c>
    </row>
    <row r="589" spans="1:18">
      <c r="A589" s="50" t="str">
        <f>"TOTAL SEM BDI - "&amp;B587</f>
        <v>TOTAL SEM BDI - 88826</v>
      </c>
      <c r="B589" s="51"/>
      <c r="C589" s="51"/>
      <c r="D589" s="51"/>
      <c r="E589" s="51"/>
      <c r="F589" s="51"/>
      <c r="G589" s="51"/>
      <c r="H589" s="52"/>
      <c r="I589" s="67">
        <f>SUM(I587:I588)</f>
        <v>0.43</v>
      </c>
      <c r="J589" s="68"/>
    </row>
    <row r="591" spans="1:18">
      <c r="A591" s="9" t="s">
        <v>2646</v>
      </c>
      <c r="B591" s="9" t="s">
        <v>102</v>
      </c>
      <c r="C591" s="9" t="s">
        <v>103</v>
      </c>
      <c r="D591" s="9" t="s">
        <v>36</v>
      </c>
      <c r="E591" s="9" t="s">
        <v>104</v>
      </c>
      <c r="F591" s="9" t="s">
        <v>788</v>
      </c>
      <c r="G591" s="63" t="s">
        <v>2647</v>
      </c>
      <c r="H591" s="64"/>
      <c r="I591" s="63" t="s">
        <v>24</v>
      </c>
      <c r="J591" s="64"/>
    </row>
    <row r="592" spans="1:18" ht="60">
      <c r="A592" s="21" t="s">
        <v>2905</v>
      </c>
      <c r="B592" s="21">
        <v>88829</v>
      </c>
      <c r="C592" s="21" t="str">
        <f>VLOOKUP(B592,S!$A:$G,2,FALSE)</f>
        <v>SINAPI</v>
      </c>
      <c r="D592" s="22" t="str">
        <f>VLOOKUP(B592,S!$A:$G,3,FALSE)</f>
        <v>BETONEIRA CAPACIDADE NOMINAL DE 400 L, CAPACIDADE DE MISTURA 280 L, MOTOR ELÉTRICO TRIFÁSICO POTÊNCIA DE 2 CV, SEM CARREGADOR - MATERIAIS NA OPERAÇÃO. AF_05/2023</v>
      </c>
      <c r="E592" s="21" t="str">
        <f>VLOOKUP(B592,S!$A:$G,4,FALSE)</f>
        <v>H</v>
      </c>
      <c r="F592" s="21"/>
      <c r="G592" s="65">
        <f>I594</f>
        <v>1.37</v>
      </c>
      <c r="H592" s="66"/>
      <c r="I592" s="65"/>
      <c r="J592" s="66"/>
      <c r="K592" s="30">
        <f>VLOOKUP(B592,S!A:G,5,FALSE)</f>
        <v>1.37</v>
      </c>
      <c r="L592" s="21" t="str">
        <f>IF(K592=G592,"OK, CONFORME TABELA",IF(G592&gt;K592,"ACIMA DA TABELA: ","ABAIXO DA TABELA: ")&amp;TRUNC((G592*100)/K592,2)&amp;" %")</f>
        <v>OK, CONFORME TABELA</v>
      </c>
    </row>
    <row r="593" spans="1:18">
      <c r="A593" s="11" t="s">
        <v>2652</v>
      </c>
      <c r="B593" s="11">
        <v>2705</v>
      </c>
      <c r="C593" s="11" t="str">
        <f>VLOOKUP(B593,IF(A593="COMPOSICAO",S!$A:$E,I!$A:$E),2,FALSE)</f>
        <v>SINAPI</v>
      </c>
      <c r="D593" s="23" t="str">
        <f>VLOOKUP(B593,IF(A593="COMPOSICAO",S!$A:$E,I!$A:$E),3,FALSE)</f>
        <v>ENERGIA ELETRICA ATE 2000 KWH INDUSTRIAL, SEM DEMANDA</v>
      </c>
      <c r="E593" s="11" t="str">
        <f>VLOOKUP(B593,IF(A593="COMPOSICAO",S!$A:$E,I!$A:$E),4,FALSE)</f>
        <v>KWH</v>
      </c>
      <c r="F593" s="11">
        <v>1.25</v>
      </c>
      <c r="G593" s="67">
        <f>IF(A593="COMPOSICAO",VLOOKUP("TOTAL SEM BDI - "&amp;B593,CPUAUX3!$A:$J,9,FALSE),VLOOKUP(B593,I!$A:$E,5,FALSE))</f>
        <v>1.1000000000000001</v>
      </c>
      <c r="H593" s="68"/>
      <c r="I593" s="67">
        <f>TRUNC(F593*G593,2)</f>
        <v>1.37</v>
      </c>
      <c r="J593" s="68"/>
      <c r="M593" s="11">
        <f>B593</f>
        <v>2705</v>
      </c>
      <c r="N593" s="11">
        <f>SUMIF(CPUAUX1!M:M,B592,CPUAUX1!O:O)</f>
        <v>120.59585999999999</v>
      </c>
      <c r="O593" s="11">
        <f>F593*N593</f>
        <v>150.74482499999999</v>
      </c>
      <c r="Q593" s="11">
        <f ca="1">SUMIF(CPUAUX1!M:M,B592,CPUAUX1!R:R)</f>
        <v>0</v>
      </c>
      <c r="R593" s="11">
        <f ca="1">F593*Q593</f>
        <v>0</v>
      </c>
    </row>
    <row r="594" spans="1:18">
      <c r="A594" s="50" t="str">
        <f>"TOTAL SEM BDI - "&amp;B592</f>
        <v>TOTAL SEM BDI - 88829</v>
      </c>
      <c r="B594" s="51"/>
      <c r="C594" s="51"/>
      <c r="D594" s="51"/>
      <c r="E594" s="51"/>
      <c r="F594" s="51"/>
      <c r="G594" s="51"/>
      <c r="H594" s="52"/>
      <c r="I594" s="67">
        <f>SUM(I592:I593)</f>
        <v>1.37</v>
      </c>
      <c r="J594" s="68"/>
    </row>
    <row r="596" spans="1:18">
      <c r="A596" s="9" t="s">
        <v>2646</v>
      </c>
      <c r="B596" s="9" t="s">
        <v>102</v>
      </c>
      <c r="C596" s="9" t="s">
        <v>103</v>
      </c>
      <c r="D596" s="9" t="s">
        <v>36</v>
      </c>
      <c r="E596" s="9" t="s">
        <v>104</v>
      </c>
      <c r="F596" s="9" t="s">
        <v>788</v>
      </c>
      <c r="G596" s="63" t="s">
        <v>2647</v>
      </c>
      <c r="H596" s="64"/>
      <c r="I596" s="63" t="s">
        <v>24</v>
      </c>
      <c r="J596" s="64"/>
    </row>
    <row r="597" spans="1:18" ht="45">
      <c r="A597" s="21" t="s">
        <v>2905</v>
      </c>
      <c r="B597" s="21">
        <v>88828</v>
      </c>
      <c r="C597" s="21" t="str">
        <f>VLOOKUP(B597,S!$A:$G,2,FALSE)</f>
        <v>SINAPI</v>
      </c>
      <c r="D597" s="22" t="str">
        <f>VLOOKUP(B597,S!$A:$G,3,FALSE)</f>
        <v>BETONEIRA CAPACIDADE NOMINAL DE 400 L, CAPACIDADE DE MISTURA 280 L, MOTOR ELÉTRICO TRIFÁSICO POTÊNCIA DE 2 CV, SEM CARREGADOR - MANUTENÇÃO. AF_05/2023</v>
      </c>
      <c r="E597" s="21" t="str">
        <f>VLOOKUP(B597,S!$A:$G,4,FALSE)</f>
        <v>H</v>
      </c>
      <c r="F597" s="21"/>
      <c r="G597" s="65">
        <f>I599</f>
        <v>0.47</v>
      </c>
      <c r="H597" s="66"/>
      <c r="I597" s="65"/>
      <c r="J597" s="66"/>
      <c r="K597" s="30">
        <f>VLOOKUP(B597,S!A:G,5,FALSE)</f>
        <v>0.47</v>
      </c>
      <c r="L597" s="21" t="str">
        <f>IF(K597=G597,"OK, CONFORME TABELA",IF(G597&gt;K597,"ACIMA DA TABELA: ","ABAIXO DA TABELA: ")&amp;TRUNC((G597*100)/K597,2)&amp;" %")</f>
        <v>OK, CONFORME TABELA</v>
      </c>
    </row>
    <row r="598" spans="1:18" ht="45">
      <c r="A598" s="11" t="s">
        <v>2652</v>
      </c>
      <c r="B598" s="11">
        <v>10535</v>
      </c>
      <c r="C598" s="11" t="str">
        <f>VLOOKUP(B598,IF(A598="COMPOSICAO",S!$A:$E,I!$A:$E),2,FALSE)</f>
        <v>SINAPI</v>
      </c>
      <c r="D598" s="23" t="str">
        <f>VLOOKUP(B598,IF(A598="COMPOSICAO",S!$A:$E,I!$A:$E),3,FALSE)</f>
        <v>BETONEIRA, CAPACIDADE NOMINAL 400 L, CAPACIDADE DE MISTURA 280 L, MOTOR ELETRICO TRIFASICO 220/380 V, POTENCIA 2 CV, SEM CARREGADOR</v>
      </c>
      <c r="E598" s="11" t="str">
        <f>VLOOKUP(B598,IF(A598="COMPOSICAO",S!$A:$E,I!$A:$E),4,FALSE)</f>
        <v>UN</v>
      </c>
      <c r="F598" s="11">
        <v>6.9999999999999994E-5</v>
      </c>
      <c r="G598" s="67">
        <f>IF(A598="COMPOSICAO",VLOOKUP("TOTAL SEM BDI - "&amp;B598,CPUAUX3!$A:$J,9,FALSE),VLOOKUP(B598,I!$A:$E,5,FALSE))</f>
        <v>6770.12</v>
      </c>
      <c r="H598" s="68"/>
      <c r="I598" s="67">
        <f>TRUNC(F598*G598,2)</f>
        <v>0.47</v>
      </c>
      <c r="J598" s="68"/>
      <c r="M598" s="11">
        <f>B598</f>
        <v>10535</v>
      </c>
      <c r="N598" s="11">
        <f>SUMIF(CPUAUX1!M:M,B597,CPUAUX1!O:O)</f>
        <v>120.59585999999999</v>
      </c>
      <c r="O598" s="11">
        <f>F598*N598</f>
        <v>8.441710199999999E-3</v>
      </c>
      <c r="Q598" s="11">
        <f ca="1">SUMIF(CPUAUX1!M:M,B597,CPUAUX1!R:R)</f>
        <v>0</v>
      </c>
      <c r="R598" s="11">
        <f ca="1">F598*Q598</f>
        <v>0</v>
      </c>
    </row>
    <row r="599" spans="1:18">
      <c r="A599" s="50" t="str">
        <f>"TOTAL SEM BDI - "&amp;B597</f>
        <v>TOTAL SEM BDI - 88828</v>
      </c>
      <c r="B599" s="51"/>
      <c r="C599" s="51"/>
      <c r="D599" s="51"/>
      <c r="E599" s="51"/>
      <c r="F599" s="51"/>
      <c r="G599" s="51"/>
      <c r="H599" s="52"/>
      <c r="I599" s="67">
        <f>SUM(I597:I598)</f>
        <v>0.47</v>
      </c>
      <c r="J599" s="68"/>
    </row>
    <row r="601" spans="1:18">
      <c r="A601" s="9" t="s">
        <v>2646</v>
      </c>
      <c r="B601" s="9" t="s">
        <v>102</v>
      </c>
      <c r="C601" s="9" t="s">
        <v>103</v>
      </c>
      <c r="D601" s="9" t="s">
        <v>36</v>
      </c>
      <c r="E601" s="9" t="s">
        <v>104</v>
      </c>
      <c r="F601" s="9" t="s">
        <v>788</v>
      </c>
      <c r="G601" s="63" t="s">
        <v>2647</v>
      </c>
      <c r="H601" s="64"/>
      <c r="I601" s="63" t="s">
        <v>24</v>
      </c>
      <c r="J601" s="64"/>
    </row>
    <row r="602" spans="1:18" ht="45">
      <c r="A602" s="21" t="s">
        <v>2895</v>
      </c>
      <c r="B602" s="21">
        <v>95389</v>
      </c>
      <c r="C602" s="21" t="str">
        <f>VLOOKUP(B602,S!$A:$G,2,FALSE)</f>
        <v>SINAPI</v>
      </c>
      <c r="D602" s="22" t="str">
        <f>VLOOKUP(B602,S!$A:$G,3,FALSE)</f>
        <v>CURSO DE CAPACITAÇÃO PARA OPERADOR DE BETONEIRA ESTACIONÁRIA/MISTURADOR (ENCARGOS COMPLEMENTARES) - HORISTA</v>
      </c>
      <c r="E602" s="21" t="str">
        <f>VLOOKUP(B602,S!$A:$G,4,FALSE)</f>
        <v>H</v>
      </c>
      <c r="F602" s="21"/>
      <c r="G602" s="65">
        <f>I604</f>
        <v>0.17</v>
      </c>
      <c r="H602" s="66"/>
      <c r="I602" s="65"/>
      <c r="J602" s="66"/>
      <c r="K602" s="30">
        <f>VLOOKUP(B602,S!A:G,5,FALSE)</f>
        <v>0.17</v>
      </c>
      <c r="L602" s="21" t="str">
        <f>IF(K602=G602,"OK, CONFORME TABELA",IF(G602&gt;K602,"ACIMA DA TABELA: ","ABAIXO DA TABELA: ")&amp;TRUNC((G602*100)/K602,2)&amp;" %")</f>
        <v>OK, CONFORME TABELA</v>
      </c>
    </row>
    <row r="603" spans="1:18" ht="30">
      <c r="A603" s="11" t="s">
        <v>2652</v>
      </c>
      <c r="B603" s="11">
        <v>37666</v>
      </c>
      <c r="C603" s="11" t="str">
        <f>VLOOKUP(B603,IF(A603="COMPOSICAO",S!$A:$E,I!$A:$E),2,FALSE)</f>
        <v>SINAPI</v>
      </c>
      <c r="D603" s="23" t="str">
        <f>VLOOKUP(B603,IF(A603="COMPOSICAO",S!$A:$E,I!$A:$E),3,FALSE)</f>
        <v>OPERADOR DE BETONEIRA ESTACIONARIA / MISTURADOR (HORISTA)</v>
      </c>
      <c r="E603" s="11" t="str">
        <f>VLOOKUP(B603,IF(A603="COMPOSICAO",S!$A:$E,I!$A:$E),4,FALSE)</f>
        <v>H</v>
      </c>
      <c r="F603" s="11">
        <v>8.3099999999999997E-3</v>
      </c>
      <c r="G603" s="67">
        <f>IF(A603="COMPOSICAO",VLOOKUP("TOTAL SEM BDI - "&amp;B603,CPUAUX3!$A:$J,9,FALSE),VLOOKUP(B603,I!$A:$E,5,FALSE))</f>
        <v>21.48</v>
      </c>
      <c r="H603" s="68"/>
      <c r="I603" s="67">
        <f>TRUNC(F603*G603,2)</f>
        <v>0.17</v>
      </c>
      <c r="J603" s="68"/>
      <c r="M603" s="11">
        <f>B603</f>
        <v>37666</v>
      </c>
      <c r="N603" s="11">
        <f>SUMIF(CPUAUX1!M:M,B602,CPUAUX1!O:O)</f>
        <v>234.30330000000001</v>
      </c>
      <c r="O603" s="11">
        <f>F603*N603</f>
        <v>1.9470604229999999</v>
      </c>
      <c r="Q603" s="11">
        <f ca="1">SUMIF(CPUAUX1!M:M,B602,CPUAUX1!R:R)</f>
        <v>0</v>
      </c>
      <c r="R603" s="11">
        <f ca="1">F603*Q603</f>
        <v>0</v>
      </c>
    </row>
    <row r="604" spans="1:18">
      <c r="A604" s="50" t="str">
        <f>"TOTAL SEM BDI - "&amp;B602</f>
        <v>TOTAL SEM BDI - 95389</v>
      </c>
      <c r="B604" s="51"/>
      <c r="C604" s="51"/>
      <c r="D604" s="51"/>
      <c r="E604" s="51"/>
      <c r="F604" s="51"/>
      <c r="G604" s="51"/>
      <c r="H604" s="52"/>
      <c r="I604" s="67">
        <f>SUM(I602:I603)</f>
        <v>0.17</v>
      </c>
      <c r="J604" s="68"/>
    </row>
    <row r="606" spans="1:18">
      <c r="A606" s="9" t="s">
        <v>2646</v>
      </c>
      <c r="B606" s="9" t="s">
        <v>102</v>
      </c>
      <c r="C606" s="9" t="s">
        <v>103</v>
      </c>
      <c r="D606" s="9" t="s">
        <v>36</v>
      </c>
      <c r="E606" s="9" t="s">
        <v>104</v>
      </c>
      <c r="F606" s="9" t="s">
        <v>788</v>
      </c>
      <c r="G606" s="63" t="s">
        <v>2647</v>
      </c>
      <c r="H606" s="64"/>
      <c r="I606" s="63" t="s">
        <v>24</v>
      </c>
      <c r="J606" s="64"/>
    </row>
    <row r="607" spans="1:18" ht="30">
      <c r="A607" s="21" t="s">
        <v>2895</v>
      </c>
      <c r="B607" s="21">
        <v>95332</v>
      </c>
      <c r="C607" s="21" t="str">
        <f>VLOOKUP(B607,S!$A:$G,2,FALSE)</f>
        <v>SINAPI</v>
      </c>
      <c r="D607" s="22" t="str">
        <f>VLOOKUP(B607,S!$A:$G,3,FALSE)</f>
        <v>CURSO DE CAPACITAÇÃO PARA ELETRICISTA (ENCARGOS COMPLEMENTARES) - HORISTA</v>
      </c>
      <c r="E607" s="21" t="str">
        <f>VLOOKUP(B607,S!$A:$G,4,FALSE)</f>
        <v>H</v>
      </c>
      <c r="F607" s="21"/>
      <c r="G607" s="65">
        <f>I609</f>
        <v>0.75</v>
      </c>
      <c r="H607" s="66"/>
      <c r="I607" s="65"/>
      <c r="J607" s="66"/>
      <c r="K607" s="30">
        <f>VLOOKUP(B607,S!A:G,5,FALSE)</f>
        <v>0.75</v>
      </c>
      <c r="L607" s="21" t="str">
        <f>IF(K607=G607,"OK, CONFORME TABELA",IF(G607&gt;K607,"ACIMA DA TABELA: ","ABAIXO DA TABELA: ")&amp;TRUNC((G607*100)/K607,2)&amp;" %")</f>
        <v>OK, CONFORME TABELA</v>
      </c>
    </row>
    <row r="608" spans="1:18">
      <c r="A608" s="11" t="s">
        <v>2652</v>
      </c>
      <c r="B608" s="11">
        <v>2436</v>
      </c>
      <c r="C608" s="11" t="str">
        <f>VLOOKUP(B608,IF(A608="COMPOSICAO",S!$A:$E,I!$A:$E),2,FALSE)</f>
        <v>SINAPI</v>
      </c>
      <c r="D608" s="23" t="str">
        <f>VLOOKUP(B608,IF(A608="COMPOSICAO",S!$A:$E,I!$A:$E),3,FALSE)</f>
        <v>ELETRICISTA (HORISTA)</v>
      </c>
      <c r="E608" s="11" t="str">
        <f>VLOOKUP(B608,IF(A608="COMPOSICAO",S!$A:$E,I!$A:$E),4,FALSE)</f>
        <v>H</v>
      </c>
      <c r="F608" s="11">
        <v>3.7319999999999999E-2</v>
      </c>
      <c r="G608" s="67">
        <f>IF(A608="COMPOSICAO",VLOOKUP("TOTAL SEM BDI - "&amp;B608,CPUAUX3!$A:$J,9,FALSE),VLOOKUP(B608,I!$A:$E,5,FALSE))</f>
        <v>20.329999999999998</v>
      </c>
      <c r="H608" s="68"/>
      <c r="I608" s="67">
        <f>TRUNC(F608*G608,2)</f>
        <v>0.75</v>
      </c>
      <c r="J608" s="68"/>
      <c r="M608" s="11">
        <f>B608</f>
        <v>2436</v>
      </c>
      <c r="N608" s="11">
        <f>SUMIF(CPUAUX1!M:M,B607,CPUAUX1!O:O)</f>
        <v>1234.1827178240003</v>
      </c>
      <c r="O608" s="11">
        <f>F608*N608</f>
        <v>46.059699029191691</v>
      </c>
      <c r="Q608" s="11">
        <f ca="1">SUMIF(CPUAUX1!M:M,B607,CPUAUX1!R:R)</f>
        <v>0</v>
      </c>
      <c r="R608" s="11">
        <f ca="1">F608*Q608</f>
        <v>0</v>
      </c>
    </row>
    <row r="609" spans="1:18">
      <c r="A609" s="50" t="str">
        <f>"TOTAL SEM BDI - "&amp;B607</f>
        <v>TOTAL SEM BDI - 95332</v>
      </c>
      <c r="B609" s="51"/>
      <c r="C609" s="51"/>
      <c r="D609" s="51"/>
      <c r="E609" s="51"/>
      <c r="F609" s="51"/>
      <c r="G609" s="51"/>
      <c r="H609" s="52"/>
      <c r="I609" s="67">
        <f>SUM(I607:I608)</f>
        <v>0.75</v>
      </c>
      <c r="J609" s="68"/>
    </row>
    <row r="611" spans="1:18">
      <c r="A611" s="9" t="s">
        <v>2646</v>
      </c>
      <c r="B611" s="9" t="s">
        <v>102</v>
      </c>
      <c r="C611" s="9" t="s">
        <v>103</v>
      </c>
      <c r="D611" s="9" t="s">
        <v>36</v>
      </c>
      <c r="E611" s="9" t="s">
        <v>104</v>
      </c>
      <c r="F611" s="9" t="s">
        <v>788</v>
      </c>
      <c r="G611" s="63" t="s">
        <v>2647</v>
      </c>
      <c r="H611" s="64"/>
      <c r="I611" s="63" t="s">
        <v>24</v>
      </c>
      <c r="J611" s="64"/>
    </row>
    <row r="612" spans="1:18" ht="30">
      <c r="A612" s="21" t="s">
        <v>2895</v>
      </c>
      <c r="B612" s="21">
        <v>95316</v>
      </c>
      <c r="C612" s="21" t="str">
        <f>VLOOKUP(B612,S!$A:$G,2,FALSE)</f>
        <v>SINAPI</v>
      </c>
      <c r="D612" s="22" t="str">
        <f>VLOOKUP(B612,S!$A:$G,3,FALSE)</f>
        <v>CURSO DE CAPACITAÇÃO PARA AUXILIAR DE ELETRICISTA (ENCARGOS COMPLEMENTARES) - HORISTA</v>
      </c>
      <c r="E612" s="21" t="str">
        <f>VLOOKUP(B612,S!$A:$G,4,FALSE)</f>
        <v>H</v>
      </c>
      <c r="F612" s="21"/>
      <c r="G612" s="65">
        <f>I614</f>
        <v>0.57999999999999996</v>
      </c>
      <c r="H612" s="66"/>
      <c r="I612" s="65"/>
      <c r="J612" s="66"/>
      <c r="K612" s="30">
        <f>VLOOKUP(B612,S!A:G,5,FALSE)</f>
        <v>0.57999999999999996</v>
      </c>
      <c r="L612" s="21" t="str">
        <f>IF(K612=G612,"OK, CONFORME TABELA",IF(G612&gt;K612,"ACIMA DA TABELA: ","ABAIXO DA TABELA: ")&amp;TRUNC((G612*100)/K612,2)&amp;" %")</f>
        <v>OK, CONFORME TABELA</v>
      </c>
    </row>
    <row r="613" spans="1:18">
      <c r="A613" s="11" t="s">
        <v>2652</v>
      </c>
      <c r="B613" s="11">
        <v>247</v>
      </c>
      <c r="C613" s="11" t="str">
        <f>VLOOKUP(B613,IF(A613="COMPOSICAO",S!$A:$E,I!$A:$E),2,FALSE)</f>
        <v>SINAPI</v>
      </c>
      <c r="D613" s="23" t="str">
        <f>VLOOKUP(B613,IF(A613="COMPOSICAO",S!$A:$E,I!$A:$E),3,FALSE)</f>
        <v>AJUDANTE DE ELETRICISTA (HORISTA)</v>
      </c>
      <c r="E613" s="11" t="str">
        <f>VLOOKUP(B613,IF(A613="COMPOSICAO",S!$A:$E,I!$A:$E),4,FALSE)</f>
        <v>H</v>
      </c>
      <c r="F613" s="11">
        <v>3.7319999999999999E-2</v>
      </c>
      <c r="G613" s="67">
        <f>IF(A613="COMPOSICAO",VLOOKUP("TOTAL SEM BDI - "&amp;B613,CPUAUX3!$A:$J,9,FALSE),VLOOKUP(B613,I!$A:$E,5,FALSE))</f>
        <v>15.57</v>
      </c>
      <c r="H613" s="68"/>
      <c r="I613" s="67">
        <f>TRUNC(F613*G613,2)</f>
        <v>0.57999999999999996</v>
      </c>
      <c r="J613" s="68"/>
      <c r="M613" s="11">
        <f>B613</f>
        <v>247</v>
      </c>
      <c r="N613" s="11">
        <f>SUMIF(CPUAUX1!M:M,B612,CPUAUX1!O:O)</f>
        <v>1022.1944463559996</v>
      </c>
      <c r="O613" s="11">
        <f>F613*N613</f>
        <v>38.148296738005904</v>
      </c>
      <c r="Q613" s="11">
        <f ca="1">SUMIF(CPUAUX1!M:M,B612,CPUAUX1!R:R)</f>
        <v>0</v>
      </c>
      <c r="R613" s="11">
        <f ca="1">F613*Q613</f>
        <v>0</v>
      </c>
    </row>
    <row r="614" spans="1:18">
      <c r="A614" s="50" t="str">
        <f>"TOTAL SEM BDI - "&amp;B612</f>
        <v>TOTAL SEM BDI - 95316</v>
      </c>
      <c r="B614" s="51"/>
      <c r="C614" s="51"/>
      <c r="D614" s="51"/>
      <c r="E614" s="51"/>
      <c r="F614" s="51"/>
      <c r="G614" s="51"/>
      <c r="H614" s="52"/>
      <c r="I614" s="67">
        <f>SUM(I612:I613)</f>
        <v>0.57999999999999996</v>
      </c>
      <c r="J614" s="68"/>
    </row>
    <row r="616" spans="1:18">
      <c r="A616" s="9" t="s">
        <v>2646</v>
      </c>
      <c r="B616" s="9" t="s">
        <v>102</v>
      </c>
      <c r="C616" s="9" t="s">
        <v>103</v>
      </c>
      <c r="D616" s="9" t="s">
        <v>36</v>
      </c>
      <c r="E616" s="9" t="s">
        <v>104</v>
      </c>
      <c r="F616" s="9" t="s">
        <v>788</v>
      </c>
      <c r="G616" s="63" t="s">
        <v>2647</v>
      </c>
      <c r="H616" s="64"/>
      <c r="I616" s="63" t="s">
        <v>24</v>
      </c>
      <c r="J616" s="64"/>
    </row>
    <row r="617" spans="1:18">
      <c r="A617" s="21" t="s">
        <v>2895</v>
      </c>
      <c r="B617" s="21">
        <v>88264</v>
      </c>
      <c r="C617" s="21" t="str">
        <f>VLOOKUP(B617,S!$A:$G,2,FALSE)</f>
        <v>SINAPI</v>
      </c>
      <c r="D617" s="22" t="str">
        <f>VLOOKUP(B617,S!$A:$G,3,FALSE)</f>
        <v>ELETRICISTA COM ENCARGOS COMPLEMENTARES</v>
      </c>
      <c r="E617" s="21" t="str">
        <f>VLOOKUP(B617,S!$A:$G,4,FALSE)</f>
        <v>H</v>
      </c>
      <c r="F617" s="21"/>
      <c r="G617" s="65">
        <f>I626</f>
        <v>27.74</v>
      </c>
      <c r="H617" s="66"/>
      <c r="I617" s="65"/>
      <c r="J617" s="66"/>
      <c r="K617" s="30">
        <f>VLOOKUP(B617,S!A:G,5,FALSE)</f>
        <v>27.74</v>
      </c>
      <c r="L617" s="21" t="str">
        <f>IF(K617=G617,"OK, CONFORME TABELA",IF(G617&gt;K617,"ACIMA DA TABELA: ","ABAIXO DA TABELA: ")&amp;TRUNC((G617*100)/K617,2)&amp;" %")</f>
        <v>OK, CONFORME TABELA</v>
      </c>
    </row>
    <row r="618" spans="1:18" ht="30">
      <c r="A618" s="11" t="s">
        <v>2650</v>
      </c>
      <c r="B618" s="11">
        <v>95332</v>
      </c>
      <c r="C618" s="11" t="str">
        <f>VLOOKUP(B618,IF(A618="COMPOSICAO",S!$A:$E,I!$A:$E),2,FALSE)</f>
        <v>SINAPI</v>
      </c>
      <c r="D618" s="23" t="str">
        <f>VLOOKUP(B618,IF(A618="COMPOSICAO",S!$A:$E,I!$A:$E),3,FALSE)</f>
        <v>CURSO DE CAPACITAÇÃO PARA ELETRICISTA (ENCARGOS COMPLEMENTARES) - HORISTA</v>
      </c>
      <c r="E618" s="11" t="str">
        <f>VLOOKUP(B618,IF(A618="COMPOSICAO",S!$A:$E,I!$A:$E),4,FALSE)</f>
        <v>H</v>
      </c>
      <c r="F618" s="11">
        <v>1</v>
      </c>
      <c r="G618" s="67">
        <f>IF(A618="COMPOSICAO",VLOOKUP("TOTAL SEM BDI - "&amp;B618,CPUAUX3!$A:$J,9,FALSE),VLOOKUP(B618,I!$A:$E,5,FALSE))</f>
        <v>0.75</v>
      </c>
      <c r="H618" s="68"/>
      <c r="I618" s="67">
        <f t="shared" ref="I618:I625" si="68">TRUNC(F618*G618,2)</f>
        <v>0.75</v>
      </c>
      <c r="J618" s="68"/>
      <c r="M618" s="11">
        <f t="shared" ref="M618:M625" si="69">B618</f>
        <v>95332</v>
      </c>
      <c r="N618" s="11">
        <f>SUMIF(CPUAUX1!M:M,B617,CPUAUX1!O:O)</f>
        <v>173.80160158639998</v>
      </c>
      <c r="O618" s="11">
        <f t="shared" ref="O618:O625" si="70">F618*N618</f>
        <v>173.80160158639998</v>
      </c>
      <c r="Q618" s="11">
        <f ca="1">SUMIF(CPUAUX1!M:M,B617,CPUAUX1!R:R)</f>
        <v>0</v>
      </c>
      <c r="R618" s="11">
        <f t="shared" ref="R618:R625" ca="1" si="71">F618*Q618</f>
        <v>0</v>
      </c>
    </row>
    <row r="619" spans="1:18" ht="30">
      <c r="A619" s="11" t="s">
        <v>2652</v>
      </c>
      <c r="B619" s="11">
        <v>43484</v>
      </c>
      <c r="C619" s="11" t="str">
        <f>VLOOKUP(B619,IF(A619="COMPOSICAO",S!$A:$E,I!$A:$E),2,FALSE)</f>
        <v>SINAPI</v>
      </c>
      <c r="D619" s="23" t="str">
        <f>VLOOKUP(B619,IF(A619="COMPOSICAO",S!$A:$E,I!$A:$E),3,FALSE)</f>
        <v>EPI - FAMILIA ELETRICISTA - HORISTA (ENCARGOS COMPLEMENTARES - COLETADO CAIXA)</v>
      </c>
      <c r="E619" s="11" t="str">
        <f>VLOOKUP(B619,IF(A619="COMPOSICAO",S!$A:$E,I!$A:$E),4,FALSE)</f>
        <v>H</v>
      </c>
      <c r="F619" s="11">
        <v>1</v>
      </c>
      <c r="G619" s="67">
        <f>IF(A619="COMPOSICAO",VLOOKUP("TOTAL SEM BDI - "&amp;B619,CPUAUX3!$A:$J,9,FALSE),VLOOKUP(B619,I!$A:$E,5,FALSE))</f>
        <v>1.26</v>
      </c>
      <c r="H619" s="68"/>
      <c r="I619" s="67">
        <f t="shared" si="68"/>
        <v>1.26</v>
      </c>
      <c r="J619" s="68"/>
      <c r="M619" s="11">
        <f t="shared" si="69"/>
        <v>43484</v>
      </c>
      <c r="N619" s="11">
        <f>SUMIF(CPUAUX1!M:M,B617,CPUAUX1!O:O)</f>
        <v>173.80160158639998</v>
      </c>
      <c r="O619" s="11">
        <f t="shared" si="70"/>
        <v>173.80160158639998</v>
      </c>
      <c r="Q619" s="11">
        <f ca="1">SUMIF(CPUAUX1!M:M,B617,CPUAUX1!R:R)</f>
        <v>0</v>
      </c>
      <c r="R619" s="11">
        <f t="shared" ca="1" si="71"/>
        <v>0</v>
      </c>
    </row>
    <row r="620" spans="1:18" ht="30">
      <c r="A620" s="11" t="s">
        <v>2652</v>
      </c>
      <c r="B620" s="11">
        <v>43460</v>
      </c>
      <c r="C620" s="11" t="str">
        <f>VLOOKUP(B620,IF(A620="COMPOSICAO",S!$A:$E,I!$A:$E),2,FALSE)</f>
        <v>SINAPI</v>
      </c>
      <c r="D620" s="23" t="str">
        <f>VLOOKUP(B620,IF(A620="COMPOSICAO",S!$A:$E,I!$A:$E),3,FALSE)</f>
        <v>FERRAMENTAS - FAMILIA ELETRICISTA - HORISTA (ENCARGOS COMPLEMENTARES - COLETADO CAIXA)</v>
      </c>
      <c r="E620" s="11" t="str">
        <f>VLOOKUP(B620,IF(A620="COMPOSICAO",S!$A:$E,I!$A:$E),4,FALSE)</f>
        <v>H</v>
      </c>
      <c r="F620" s="11">
        <v>1</v>
      </c>
      <c r="G620" s="67">
        <f>IF(A620="COMPOSICAO",VLOOKUP("TOTAL SEM BDI - "&amp;B620,CPUAUX3!$A:$J,9,FALSE),VLOOKUP(B620,I!$A:$E,5,FALSE))</f>
        <v>0.86</v>
      </c>
      <c r="H620" s="68"/>
      <c r="I620" s="67">
        <f t="shared" si="68"/>
        <v>0.86</v>
      </c>
      <c r="J620" s="68"/>
      <c r="M620" s="11">
        <f t="shared" si="69"/>
        <v>43460</v>
      </c>
      <c r="N620" s="11">
        <f>SUMIF(CPUAUX1!M:M,B617,CPUAUX1!O:O)</f>
        <v>173.80160158639998</v>
      </c>
      <c r="O620" s="11">
        <f t="shared" si="70"/>
        <v>173.80160158639998</v>
      </c>
      <c r="Q620" s="11">
        <f ca="1">SUMIF(CPUAUX1!M:M,B617,CPUAUX1!R:R)</f>
        <v>0</v>
      </c>
      <c r="R620" s="11">
        <f t="shared" ca="1" si="71"/>
        <v>0</v>
      </c>
    </row>
    <row r="621" spans="1:18" ht="30">
      <c r="A621" s="11" t="s">
        <v>2652</v>
      </c>
      <c r="B621" s="11">
        <v>37373</v>
      </c>
      <c r="C621" s="11" t="str">
        <f>VLOOKUP(B621,IF(A621="COMPOSICAO",S!$A:$E,I!$A:$E),2,FALSE)</f>
        <v>SINAPI</v>
      </c>
      <c r="D621" s="23" t="str">
        <f>VLOOKUP(B621,IF(A621="COMPOSICAO",S!$A:$E,I!$A:$E),3,FALSE)</f>
        <v>SEGURO - HORISTA (COLETADO CAIXA - ENCARGOS COMPLEMENTARES)</v>
      </c>
      <c r="E621" s="11" t="str">
        <f>VLOOKUP(B621,IF(A621="COMPOSICAO",S!$A:$E,I!$A:$E),4,FALSE)</f>
        <v>H</v>
      </c>
      <c r="F621" s="11">
        <v>1</v>
      </c>
      <c r="G621" s="67">
        <f>IF(A621="COMPOSICAO",VLOOKUP("TOTAL SEM BDI - "&amp;B621,CPUAUX3!$A:$J,9,FALSE),VLOOKUP(B621,I!$A:$E,5,FALSE))</f>
        <v>0.08</v>
      </c>
      <c r="H621" s="68"/>
      <c r="I621" s="67">
        <f t="shared" si="68"/>
        <v>0.08</v>
      </c>
      <c r="J621" s="68"/>
      <c r="M621" s="11">
        <f t="shared" si="69"/>
        <v>37373</v>
      </c>
      <c r="N621" s="11">
        <f>SUMIF(CPUAUX1!M:M,B617,CPUAUX1!O:O)</f>
        <v>173.80160158639998</v>
      </c>
      <c r="O621" s="11">
        <f t="shared" si="70"/>
        <v>173.80160158639998</v>
      </c>
      <c r="Q621" s="11">
        <f ca="1">SUMIF(CPUAUX1!M:M,B617,CPUAUX1!R:R)</f>
        <v>0</v>
      </c>
      <c r="R621" s="11">
        <f t="shared" ca="1" si="71"/>
        <v>0</v>
      </c>
    </row>
    <row r="622" spans="1:18" ht="30">
      <c r="A622" s="11" t="s">
        <v>2652</v>
      </c>
      <c r="B622" s="11">
        <v>37372</v>
      </c>
      <c r="C622" s="11" t="str">
        <f>VLOOKUP(B622,IF(A622="COMPOSICAO",S!$A:$E,I!$A:$E),2,FALSE)</f>
        <v>SINAPI</v>
      </c>
      <c r="D622" s="23" t="str">
        <f>VLOOKUP(B622,IF(A622="COMPOSICAO",S!$A:$E,I!$A:$E),3,FALSE)</f>
        <v>EXAMES - HORISTA (COLETADO CAIXA - ENCARGOS COMPLEMENTARES)</v>
      </c>
      <c r="E622" s="11" t="str">
        <f>VLOOKUP(B622,IF(A622="COMPOSICAO",S!$A:$E,I!$A:$E),4,FALSE)</f>
        <v>H</v>
      </c>
      <c r="F622" s="11">
        <v>1</v>
      </c>
      <c r="G622" s="67">
        <f>IF(A622="COMPOSICAO",VLOOKUP("TOTAL SEM BDI - "&amp;B622,CPUAUX3!$A:$J,9,FALSE),VLOOKUP(B622,I!$A:$E,5,FALSE))</f>
        <v>1.43</v>
      </c>
      <c r="H622" s="68"/>
      <c r="I622" s="67">
        <f t="shared" si="68"/>
        <v>1.43</v>
      </c>
      <c r="J622" s="68"/>
      <c r="M622" s="11">
        <f t="shared" si="69"/>
        <v>37372</v>
      </c>
      <c r="N622" s="11">
        <f>SUMIF(CPUAUX1!M:M,B617,CPUAUX1!O:O)</f>
        <v>173.80160158639998</v>
      </c>
      <c r="O622" s="11">
        <f t="shared" si="70"/>
        <v>173.80160158639998</v>
      </c>
      <c r="Q622" s="11">
        <f ca="1">SUMIF(CPUAUX1!M:M,B617,CPUAUX1!R:R)</f>
        <v>0</v>
      </c>
      <c r="R622" s="11">
        <f t="shared" ca="1" si="71"/>
        <v>0</v>
      </c>
    </row>
    <row r="623" spans="1:18" ht="30">
      <c r="A623" s="11" t="s">
        <v>2652</v>
      </c>
      <c r="B623" s="11">
        <v>37371</v>
      </c>
      <c r="C623" s="11" t="str">
        <f>VLOOKUP(B623,IF(A623="COMPOSICAO",S!$A:$E,I!$A:$E),2,FALSE)</f>
        <v>SINAPI</v>
      </c>
      <c r="D623" s="23" t="str">
        <f>VLOOKUP(B623,IF(A623="COMPOSICAO",S!$A:$E,I!$A:$E),3,FALSE)</f>
        <v>TRANSPORTE - HORISTA (COLETADO CAIXA - ENCARGOS COMPLEMENTARES)</v>
      </c>
      <c r="E623" s="11" t="str">
        <f>VLOOKUP(B623,IF(A623="COMPOSICAO",S!$A:$E,I!$A:$E),4,FALSE)</f>
        <v>H</v>
      </c>
      <c r="F623" s="11">
        <v>1</v>
      </c>
      <c r="G623" s="67">
        <f>IF(A623="COMPOSICAO",VLOOKUP("TOTAL SEM BDI - "&amp;B623,CPUAUX3!$A:$J,9,FALSE),VLOOKUP(B623,I!$A:$E,5,FALSE))</f>
        <v>0.56999999999999995</v>
      </c>
      <c r="H623" s="68"/>
      <c r="I623" s="67">
        <f t="shared" si="68"/>
        <v>0.56999999999999995</v>
      </c>
      <c r="J623" s="68"/>
      <c r="M623" s="11">
        <f t="shared" si="69"/>
        <v>37371</v>
      </c>
      <c r="N623" s="11">
        <f>SUMIF(CPUAUX1!M:M,B617,CPUAUX1!O:O)</f>
        <v>173.80160158639998</v>
      </c>
      <c r="O623" s="11">
        <f t="shared" si="70"/>
        <v>173.80160158639998</v>
      </c>
      <c r="Q623" s="11">
        <f ca="1">SUMIF(CPUAUX1!M:M,B617,CPUAUX1!R:R)</f>
        <v>0</v>
      </c>
      <c r="R623" s="11">
        <f t="shared" ca="1" si="71"/>
        <v>0</v>
      </c>
    </row>
    <row r="624" spans="1:18" ht="30">
      <c r="A624" s="11" t="s">
        <v>2652</v>
      </c>
      <c r="B624" s="11">
        <v>37370</v>
      </c>
      <c r="C624" s="11" t="str">
        <f>VLOOKUP(B624,IF(A624="COMPOSICAO",S!$A:$E,I!$A:$E),2,FALSE)</f>
        <v>SINAPI</v>
      </c>
      <c r="D624" s="23" t="str">
        <f>VLOOKUP(B624,IF(A624="COMPOSICAO",S!$A:$E,I!$A:$E),3,FALSE)</f>
        <v>ALIMENTACAO - HORISTA (COLETADO CAIXA - ENCARGOS COMPLEMENTARES)</v>
      </c>
      <c r="E624" s="11" t="str">
        <f>VLOOKUP(B624,IF(A624="COMPOSICAO",S!$A:$E,I!$A:$E),4,FALSE)</f>
        <v>H</v>
      </c>
      <c r="F624" s="11">
        <v>1</v>
      </c>
      <c r="G624" s="67">
        <f>IF(A624="COMPOSICAO",VLOOKUP("TOTAL SEM BDI - "&amp;B624,CPUAUX3!$A:$J,9,FALSE),VLOOKUP(B624,I!$A:$E,5,FALSE))</f>
        <v>2.46</v>
      </c>
      <c r="H624" s="68"/>
      <c r="I624" s="67">
        <f t="shared" si="68"/>
        <v>2.46</v>
      </c>
      <c r="J624" s="68"/>
      <c r="M624" s="11">
        <f t="shared" si="69"/>
        <v>37370</v>
      </c>
      <c r="N624" s="11">
        <f>SUMIF(CPUAUX1!M:M,B617,CPUAUX1!O:O)</f>
        <v>173.80160158639998</v>
      </c>
      <c r="O624" s="11">
        <f t="shared" si="70"/>
        <v>173.80160158639998</v>
      </c>
      <c r="Q624" s="11">
        <f ca="1">SUMIF(CPUAUX1!M:M,B617,CPUAUX1!R:R)</f>
        <v>0</v>
      </c>
      <c r="R624" s="11">
        <f t="shared" ca="1" si="71"/>
        <v>0</v>
      </c>
    </row>
    <row r="625" spans="1:18">
      <c r="A625" s="11" t="s">
        <v>2652</v>
      </c>
      <c r="B625" s="11">
        <v>2436</v>
      </c>
      <c r="C625" s="11" t="str">
        <f>VLOOKUP(B625,IF(A625="COMPOSICAO",S!$A:$E,I!$A:$E),2,FALSE)</f>
        <v>SINAPI</v>
      </c>
      <c r="D625" s="23" t="str">
        <f>VLOOKUP(B625,IF(A625="COMPOSICAO",S!$A:$E,I!$A:$E),3,FALSE)</f>
        <v>ELETRICISTA (HORISTA)</v>
      </c>
      <c r="E625" s="11" t="str">
        <f>VLOOKUP(B625,IF(A625="COMPOSICAO",S!$A:$E,I!$A:$E),4,FALSE)</f>
        <v>H</v>
      </c>
      <c r="F625" s="11">
        <v>1</v>
      </c>
      <c r="G625" s="67">
        <f>IF(A625="COMPOSICAO",VLOOKUP("TOTAL SEM BDI - "&amp;B625,CPUAUX3!$A:$J,9,FALSE),VLOOKUP(B625,I!$A:$E,5,FALSE))</f>
        <v>20.329999999999998</v>
      </c>
      <c r="H625" s="68"/>
      <c r="I625" s="67">
        <f t="shared" si="68"/>
        <v>20.329999999999998</v>
      </c>
      <c r="J625" s="68"/>
      <c r="M625" s="11">
        <f t="shared" si="69"/>
        <v>2436</v>
      </c>
      <c r="N625" s="11">
        <f>SUMIF(CPUAUX1!M:M,B617,CPUAUX1!O:O)</f>
        <v>173.80160158639998</v>
      </c>
      <c r="O625" s="11">
        <f t="shared" si="70"/>
        <v>173.80160158639998</v>
      </c>
      <c r="Q625" s="11">
        <f ca="1">SUMIF(CPUAUX1!M:M,B617,CPUAUX1!R:R)</f>
        <v>0</v>
      </c>
      <c r="R625" s="11">
        <f t="shared" ca="1" si="71"/>
        <v>0</v>
      </c>
    </row>
    <row r="626" spans="1:18">
      <c r="A626" s="50" t="str">
        <f>"TOTAL SEM BDI - "&amp;B617</f>
        <v>TOTAL SEM BDI - 88264</v>
      </c>
      <c r="B626" s="51"/>
      <c r="C626" s="51"/>
      <c r="D626" s="51"/>
      <c r="E626" s="51"/>
      <c r="F626" s="51"/>
      <c r="G626" s="51"/>
      <c r="H626" s="52"/>
      <c r="I626" s="67">
        <f>SUM(I617:I625)</f>
        <v>27.74</v>
      </c>
      <c r="J626" s="68"/>
    </row>
    <row r="628" spans="1:18">
      <c r="A628" s="9" t="s">
        <v>2646</v>
      </c>
      <c r="B628" s="9" t="s">
        <v>102</v>
      </c>
      <c r="C628" s="9" t="s">
        <v>103</v>
      </c>
      <c r="D628" s="9" t="s">
        <v>36</v>
      </c>
      <c r="E628" s="9" t="s">
        <v>104</v>
      </c>
      <c r="F628" s="9" t="s">
        <v>788</v>
      </c>
      <c r="G628" s="63" t="s">
        <v>2647</v>
      </c>
      <c r="H628" s="64"/>
      <c r="I628" s="63" t="s">
        <v>24</v>
      </c>
      <c r="J628" s="64"/>
    </row>
    <row r="629" spans="1:18" ht="30">
      <c r="A629" s="21" t="s">
        <v>2895</v>
      </c>
      <c r="B629" s="21">
        <v>88247</v>
      </c>
      <c r="C629" s="21" t="str">
        <f>VLOOKUP(B629,S!$A:$G,2,FALSE)</f>
        <v>SINAPI</v>
      </c>
      <c r="D629" s="22" t="str">
        <f>VLOOKUP(B629,S!$A:$G,3,FALSE)</f>
        <v>AUXILIAR DE ELETRICISTA COM ENCARGOS COMPLEMENTARES</v>
      </c>
      <c r="E629" s="21" t="str">
        <f>VLOOKUP(B629,S!$A:$G,4,FALSE)</f>
        <v>H</v>
      </c>
      <c r="F629" s="21"/>
      <c r="G629" s="65">
        <f>I638</f>
        <v>22.810000000000002</v>
      </c>
      <c r="H629" s="66"/>
      <c r="I629" s="65"/>
      <c r="J629" s="66"/>
      <c r="K629" s="30">
        <f>VLOOKUP(B629,S!A:G,5,FALSE)</f>
        <v>22.81</v>
      </c>
      <c r="L629" s="21" t="str">
        <f>IF(K629=G629,"OK, CONFORME TABELA",IF(G629&gt;K629,"ACIMA DA TABELA: ","ABAIXO DA TABELA: ")&amp;TRUNC((G629*100)/K629,2)&amp;" %")</f>
        <v>OK, CONFORME TABELA</v>
      </c>
    </row>
    <row r="630" spans="1:18" ht="30">
      <c r="A630" s="11" t="s">
        <v>2650</v>
      </c>
      <c r="B630" s="11">
        <v>95316</v>
      </c>
      <c r="C630" s="11" t="str">
        <f>VLOOKUP(B630,IF(A630="COMPOSICAO",S!$A:$E,I!$A:$E),2,FALSE)</f>
        <v>SINAPI</v>
      </c>
      <c r="D630" s="23" t="str">
        <f>VLOOKUP(B630,IF(A630="COMPOSICAO",S!$A:$E,I!$A:$E),3,FALSE)</f>
        <v>CURSO DE CAPACITAÇÃO PARA AUXILIAR DE ELETRICISTA (ENCARGOS COMPLEMENTARES) - HORISTA</v>
      </c>
      <c r="E630" s="11" t="str">
        <f>VLOOKUP(B630,IF(A630="COMPOSICAO",S!$A:$E,I!$A:$E),4,FALSE)</f>
        <v>H</v>
      </c>
      <c r="F630" s="11">
        <v>1</v>
      </c>
      <c r="G630" s="67">
        <f>IF(A630="COMPOSICAO",VLOOKUP("TOTAL SEM BDI - "&amp;B630,CPUAUX3!$A:$J,9,FALSE),VLOOKUP(B630,I!$A:$E,5,FALSE))</f>
        <v>0.57999999999999996</v>
      </c>
      <c r="H630" s="68"/>
      <c r="I630" s="67">
        <f t="shared" ref="I630:I637" si="72">TRUNC(F630*G630,2)</f>
        <v>0.57999999999999996</v>
      </c>
      <c r="J630" s="68"/>
      <c r="M630" s="11">
        <f t="shared" ref="M630:M637" si="73">B630</f>
        <v>95316</v>
      </c>
      <c r="N630" s="11">
        <f>SUMIF(CPUAUX1!M:M,B629,CPUAUX1!O:O)</f>
        <v>169.46180158639999</v>
      </c>
      <c r="O630" s="11">
        <f t="shared" ref="O630:O637" si="74">F630*N630</f>
        <v>169.46180158639999</v>
      </c>
      <c r="Q630" s="11">
        <f ca="1">SUMIF(CPUAUX1!M:M,B629,CPUAUX1!R:R)</f>
        <v>0</v>
      </c>
      <c r="R630" s="11">
        <f t="shared" ref="R630:R637" ca="1" si="75">F630*Q630</f>
        <v>0</v>
      </c>
    </row>
    <row r="631" spans="1:18" ht="30">
      <c r="A631" s="11" t="s">
        <v>2652</v>
      </c>
      <c r="B631" s="11">
        <v>43484</v>
      </c>
      <c r="C631" s="11" t="str">
        <f>VLOOKUP(B631,IF(A631="COMPOSICAO",S!$A:$E,I!$A:$E),2,FALSE)</f>
        <v>SINAPI</v>
      </c>
      <c r="D631" s="23" t="str">
        <f>VLOOKUP(B631,IF(A631="COMPOSICAO",S!$A:$E,I!$A:$E),3,FALSE)</f>
        <v>EPI - FAMILIA ELETRICISTA - HORISTA (ENCARGOS COMPLEMENTARES - COLETADO CAIXA)</v>
      </c>
      <c r="E631" s="11" t="str">
        <f>VLOOKUP(B631,IF(A631="COMPOSICAO",S!$A:$E,I!$A:$E),4,FALSE)</f>
        <v>H</v>
      </c>
      <c r="F631" s="11">
        <v>1</v>
      </c>
      <c r="G631" s="67">
        <f>IF(A631="COMPOSICAO",VLOOKUP("TOTAL SEM BDI - "&amp;B631,CPUAUX3!$A:$J,9,FALSE),VLOOKUP(B631,I!$A:$E,5,FALSE))</f>
        <v>1.26</v>
      </c>
      <c r="H631" s="68"/>
      <c r="I631" s="67">
        <f t="shared" si="72"/>
        <v>1.26</v>
      </c>
      <c r="J631" s="68"/>
      <c r="M631" s="11">
        <f t="shared" si="73"/>
        <v>43484</v>
      </c>
      <c r="N631" s="11">
        <f>SUMIF(CPUAUX1!M:M,B629,CPUAUX1!O:O)</f>
        <v>169.46180158639999</v>
      </c>
      <c r="O631" s="11">
        <f t="shared" si="74"/>
        <v>169.46180158639999</v>
      </c>
      <c r="Q631" s="11">
        <f ca="1">SUMIF(CPUAUX1!M:M,B629,CPUAUX1!R:R)</f>
        <v>0</v>
      </c>
      <c r="R631" s="11">
        <f t="shared" ca="1" si="75"/>
        <v>0</v>
      </c>
    </row>
    <row r="632" spans="1:18" ht="30">
      <c r="A632" s="11" t="s">
        <v>2652</v>
      </c>
      <c r="B632" s="11">
        <v>43460</v>
      </c>
      <c r="C632" s="11" t="str">
        <f>VLOOKUP(B632,IF(A632="COMPOSICAO",S!$A:$E,I!$A:$E),2,FALSE)</f>
        <v>SINAPI</v>
      </c>
      <c r="D632" s="23" t="str">
        <f>VLOOKUP(B632,IF(A632="COMPOSICAO",S!$A:$E,I!$A:$E),3,FALSE)</f>
        <v>FERRAMENTAS - FAMILIA ELETRICISTA - HORISTA (ENCARGOS COMPLEMENTARES - COLETADO CAIXA)</v>
      </c>
      <c r="E632" s="11" t="str">
        <f>VLOOKUP(B632,IF(A632="COMPOSICAO",S!$A:$E,I!$A:$E),4,FALSE)</f>
        <v>H</v>
      </c>
      <c r="F632" s="11">
        <v>1</v>
      </c>
      <c r="G632" s="67">
        <f>IF(A632="COMPOSICAO",VLOOKUP("TOTAL SEM BDI - "&amp;B632,CPUAUX3!$A:$J,9,FALSE),VLOOKUP(B632,I!$A:$E,5,FALSE))</f>
        <v>0.86</v>
      </c>
      <c r="H632" s="68"/>
      <c r="I632" s="67">
        <f t="shared" si="72"/>
        <v>0.86</v>
      </c>
      <c r="J632" s="68"/>
      <c r="M632" s="11">
        <f t="shared" si="73"/>
        <v>43460</v>
      </c>
      <c r="N632" s="11">
        <f>SUMIF(CPUAUX1!M:M,B629,CPUAUX1!O:O)</f>
        <v>169.46180158639999</v>
      </c>
      <c r="O632" s="11">
        <f t="shared" si="74"/>
        <v>169.46180158639999</v>
      </c>
      <c r="Q632" s="11">
        <f ca="1">SUMIF(CPUAUX1!M:M,B629,CPUAUX1!R:R)</f>
        <v>0</v>
      </c>
      <c r="R632" s="11">
        <f t="shared" ca="1" si="75"/>
        <v>0</v>
      </c>
    </row>
    <row r="633" spans="1:18" ht="30">
      <c r="A633" s="11" t="s">
        <v>2652</v>
      </c>
      <c r="B633" s="11">
        <v>37373</v>
      </c>
      <c r="C633" s="11" t="str">
        <f>VLOOKUP(B633,IF(A633="COMPOSICAO",S!$A:$E,I!$A:$E),2,FALSE)</f>
        <v>SINAPI</v>
      </c>
      <c r="D633" s="23" t="str">
        <f>VLOOKUP(B633,IF(A633="COMPOSICAO",S!$A:$E,I!$A:$E),3,FALSE)</f>
        <v>SEGURO - HORISTA (COLETADO CAIXA - ENCARGOS COMPLEMENTARES)</v>
      </c>
      <c r="E633" s="11" t="str">
        <f>VLOOKUP(B633,IF(A633="COMPOSICAO",S!$A:$E,I!$A:$E),4,FALSE)</f>
        <v>H</v>
      </c>
      <c r="F633" s="11">
        <v>1</v>
      </c>
      <c r="G633" s="67">
        <f>IF(A633="COMPOSICAO",VLOOKUP("TOTAL SEM BDI - "&amp;B633,CPUAUX3!$A:$J,9,FALSE),VLOOKUP(B633,I!$A:$E,5,FALSE))</f>
        <v>0.08</v>
      </c>
      <c r="H633" s="68"/>
      <c r="I633" s="67">
        <f t="shared" si="72"/>
        <v>0.08</v>
      </c>
      <c r="J633" s="68"/>
      <c r="M633" s="11">
        <f t="shared" si="73"/>
        <v>37373</v>
      </c>
      <c r="N633" s="11">
        <f>SUMIF(CPUAUX1!M:M,B629,CPUAUX1!O:O)</f>
        <v>169.46180158639999</v>
      </c>
      <c r="O633" s="11">
        <f t="shared" si="74"/>
        <v>169.46180158639999</v>
      </c>
      <c r="Q633" s="11">
        <f ca="1">SUMIF(CPUAUX1!M:M,B629,CPUAUX1!R:R)</f>
        <v>0</v>
      </c>
      <c r="R633" s="11">
        <f t="shared" ca="1" si="75"/>
        <v>0</v>
      </c>
    </row>
    <row r="634" spans="1:18" ht="30">
      <c r="A634" s="11" t="s">
        <v>2652</v>
      </c>
      <c r="B634" s="11">
        <v>37372</v>
      </c>
      <c r="C634" s="11" t="str">
        <f>VLOOKUP(B634,IF(A634="COMPOSICAO",S!$A:$E,I!$A:$E),2,FALSE)</f>
        <v>SINAPI</v>
      </c>
      <c r="D634" s="23" t="str">
        <f>VLOOKUP(B634,IF(A634="COMPOSICAO",S!$A:$E,I!$A:$E),3,FALSE)</f>
        <v>EXAMES - HORISTA (COLETADO CAIXA - ENCARGOS COMPLEMENTARES)</v>
      </c>
      <c r="E634" s="11" t="str">
        <f>VLOOKUP(B634,IF(A634="COMPOSICAO",S!$A:$E,I!$A:$E),4,FALSE)</f>
        <v>H</v>
      </c>
      <c r="F634" s="11">
        <v>1</v>
      </c>
      <c r="G634" s="67">
        <f>IF(A634="COMPOSICAO",VLOOKUP("TOTAL SEM BDI - "&amp;B634,CPUAUX3!$A:$J,9,FALSE),VLOOKUP(B634,I!$A:$E,5,FALSE))</f>
        <v>1.43</v>
      </c>
      <c r="H634" s="68"/>
      <c r="I634" s="67">
        <f t="shared" si="72"/>
        <v>1.43</v>
      </c>
      <c r="J634" s="68"/>
      <c r="M634" s="11">
        <f t="shared" si="73"/>
        <v>37372</v>
      </c>
      <c r="N634" s="11">
        <f>SUMIF(CPUAUX1!M:M,B629,CPUAUX1!O:O)</f>
        <v>169.46180158639999</v>
      </c>
      <c r="O634" s="11">
        <f t="shared" si="74"/>
        <v>169.46180158639999</v>
      </c>
      <c r="Q634" s="11">
        <f ca="1">SUMIF(CPUAUX1!M:M,B629,CPUAUX1!R:R)</f>
        <v>0</v>
      </c>
      <c r="R634" s="11">
        <f t="shared" ca="1" si="75"/>
        <v>0</v>
      </c>
    </row>
    <row r="635" spans="1:18" ht="30">
      <c r="A635" s="11" t="s">
        <v>2652</v>
      </c>
      <c r="B635" s="11">
        <v>37371</v>
      </c>
      <c r="C635" s="11" t="str">
        <f>VLOOKUP(B635,IF(A635="COMPOSICAO",S!$A:$E,I!$A:$E),2,FALSE)</f>
        <v>SINAPI</v>
      </c>
      <c r="D635" s="23" t="str">
        <f>VLOOKUP(B635,IF(A635="COMPOSICAO",S!$A:$E,I!$A:$E),3,FALSE)</f>
        <v>TRANSPORTE - HORISTA (COLETADO CAIXA - ENCARGOS COMPLEMENTARES)</v>
      </c>
      <c r="E635" s="11" t="str">
        <f>VLOOKUP(B635,IF(A635="COMPOSICAO",S!$A:$E,I!$A:$E),4,FALSE)</f>
        <v>H</v>
      </c>
      <c r="F635" s="11">
        <v>1</v>
      </c>
      <c r="G635" s="67">
        <f>IF(A635="COMPOSICAO",VLOOKUP("TOTAL SEM BDI - "&amp;B635,CPUAUX3!$A:$J,9,FALSE),VLOOKUP(B635,I!$A:$E,5,FALSE))</f>
        <v>0.56999999999999995</v>
      </c>
      <c r="H635" s="68"/>
      <c r="I635" s="67">
        <f t="shared" si="72"/>
        <v>0.56999999999999995</v>
      </c>
      <c r="J635" s="68"/>
      <c r="M635" s="11">
        <f t="shared" si="73"/>
        <v>37371</v>
      </c>
      <c r="N635" s="11">
        <f>SUMIF(CPUAUX1!M:M,B629,CPUAUX1!O:O)</f>
        <v>169.46180158639999</v>
      </c>
      <c r="O635" s="11">
        <f t="shared" si="74"/>
        <v>169.46180158639999</v>
      </c>
      <c r="Q635" s="11">
        <f ca="1">SUMIF(CPUAUX1!M:M,B629,CPUAUX1!R:R)</f>
        <v>0</v>
      </c>
      <c r="R635" s="11">
        <f t="shared" ca="1" si="75"/>
        <v>0</v>
      </c>
    </row>
    <row r="636" spans="1:18" ht="30">
      <c r="A636" s="11" t="s">
        <v>2652</v>
      </c>
      <c r="B636" s="11">
        <v>37370</v>
      </c>
      <c r="C636" s="11" t="str">
        <f>VLOOKUP(B636,IF(A636="COMPOSICAO",S!$A:$E,I!$A:$E),2,FALSE)</f>
        <v>SINAPI</v>
      </c>
      <c r="D636" s="23" t="str">
        <f>VLOOKUP(B636,IF(A636="COMPOSICAO",S!$A:$E,I!$A:$E),3,FALSE)</f>
        <v>ALIMENTACAO - HORISTA (COLETADO CAIXA - ENCARGOS COMPLEMENTARES)</v>
      </c>
      <c r="E636" s="11" t="str">
        <f>VLOOKUP(B636,IF(A636="COMPOSICAO",S!$A:$E,I!$A:$E),4,FALSE)</f>
        <v>H</v>
      </c>
      <c r="F636" s="11">
        <v>1</v>
      </c>
      <c r="G636" s="67">
        <f>IF(A636="COMPOSICAO",VLOOKUP("TOTAL SEM BDI - "&amp;B636,CPUAUX3!$A:$J,9,FALSE),VLOOKUP(B636,I!$A:$E,5,FALSE))</f>
        <v>2.46</v>
      </c>
      <c r="H636" s="68"/>
      <c r="I636" s="67">
        <f t="shared" si="72"/>
        <v>2.46</v>
      </c>
      <c r="J636" s="68"/>
      <c r="M636" s="11">
        <f t="shared" si="73"/>
        <v>37370</v>
      </c>
      <c r="N636" s="11">
        <f>SUMIF(CPUAUX1!M:M,B629,CPUAUX1!O:O)</f>
        <v>169.46180158639999</v>
      </c>
      <c r="O636" s="11">
        <f t="shared" si="74"/>
        <v>169.46180158639999</v>
      </c>
      <c r="Q636" s="11">
        <f ca="1">SUMIF(CPUAUX1!M:M,B629,CPUAUX1!R:R)</f>
        <v>0</v>
      </c>
      <c r="R636" s="11">
        <f t="shared" ca="1" si="75"/>
        <v>0</v>
      </c>
    </row>
    <row r="637" spans="1:18">
      <c r="A637" s="11" t="s">
        <v>2652</v>
      </c>
      <c r="B637" s="11">
        <v>247</v>
      </c>
      <c r="C637" s="11" t="str">
        <f>VLOOKUP(B637,IF(A637="COMPOSICAO",S!$A:$E,I!$A:$E),2,FALSE)</f>
        <v>SINAPI</v>
      </c>
      <c r="D637" s="23" t="str">
        <f>VLOOKUP(B637,IF(A637="COMPOSICAO",S!$A:$E,I!$A:$E),3,FALSE)</f>
        <v>AJUDANTE DE ELETRICISTA (HORISTA)</v>
      </c>
      <c r="E637" s="11" t="str">
        <f>VLOOKUP(B637,IF(A637="COMPOSICAO",S!$A:$E,I!$A:$E),4,FALSE)</f>
        <v>H</v>
      </c>
      <c r="F637" s="11">
        <v>1</v>
      </c>
      <c r="G637" s="67">
        <f>IF(A637="COMPOSICAO",VLOOKUP("TOTAL SEM BDI - "&amp;B637,CPUAUX3!$A:$J,9,FALSE),VLOOKUP(B637,I!$A:$E,5,FALSE))</f>
        <v>15.57</v>
      </c>
      <c r="H637" s="68"/>
      <c r="I637" s="67">
        <f t="shared" si="72"/>
        <v>15.57</v>
      </c>
      <c r="J637" s="68"/>
      <c r="M637" s="11">
        <f t="shared" si="73"/>
        <v>247</v>
      </c>
      <c r="N637" s="11">
        <f>SUMIF(CPUAUX1!M:M,B629,CPUAUX1!O:O)</f>
        <v>169.46180158639999</v>
      </c>
      <c r="O637" s="11">
        <f t="shared" si="74"/>
        <v>169.46180158639999</v>
      </c>
      <c r="Q637" s="11">
        <f ca="1">SUMIF(CPUAUX1!M:M,B629,CPUAUX1!R:R)</f>
        <v>0</v>
      </c>
      <c r="R637" s="11">
        <f t="shared" ca="1" si="75"/>
        <v>0</v>
      </c>
    </row>
    <row r="638" spans="1:18">
      <c r="A638" s="50" t="str">
        <f>"TOTAL SEM BDI - "&amp;B629</f>
        <v>TOTAL SEM BDI - 88247</v>
      </c>
      <c r="B638" s="51"/>
      <c r="C638" s="51"/>
      <c r="D638" s="51"/>
      <c r="E638" s="51"/>
      <c r="F638" s="51"/>
      <c r="G638" s="51"/>
      <c r="H638" s="52"/>
      <c r="I638" s="67">
        <f>SUM(I629:I637)</f>
        <v>22.810000000000002</v>
      </c>
      <c r="J638" s="68"/>
    </row>
    <row r="640" spans="1:18">
      <c r="A640" s="9" t="s">
        <v>2646</v>
      </c>
      <c r="B640" s="9" t="s">
        <v>102</v>
      </c>
      <c r="C640" s="9" t="s">
        <v>103</v>
      </c>
      <c r="D640" s="9" t="s">
        <v>36</v>
      </c>
      <c r="E640" s="9" t="s">
        <v>104</v>
      </c>
      <c r="F640" s="9" t="s">
        <v>788</v>
      </c>
      <c r="G640" s="63" t="s">
        <v>2647</v>
      </c>
      <c r="H640" s="64"/>
      <c r="I640" s="63" t="s">
        <v>24</v>
      </c>
      <c r="J640" s="64"/>
    </row>
    <row r="641" spans="1:18" ht="45">
      <c r="A641" s="21" t="s">
        <v>2896</v>
      </c>
      <c r="B641" s="21">
        <v>91534</v>
      </c>
      <c r="C641" s="21" t="str">
        <f>VLOOKUP(B641,S!$A:$G,2,FALSE)</f>
        <v>SINAPI</v>
      </c>
      <c r="D641" s="22" t="str">
        <f>VLOOKUP(B641,S!$A:$G,3,FALSE)</f>
        <v>COMPACTADOR DE SOLOS DE PERCUSSÃO (SOQUETE) COM MOTOR A GASOLINA 4 TEMPOS, POTÊNCIA 4 CV - CHI DIURNO. AF_08/2015</v>
      </c>
      <c r="E641" s="21" t="str">
        <f>VLOOKUP(B641,S!$A:$G,4,FALSE)</f>
        <v>CHI</v>
      </c>
      <c r="F641" s="21"/>
      <c r="G641" s="65">
        <f>I645</f>
        <v>28.32</v>
      </c>
      <c r="H641" s="66"/>
      <c r="I641" s="65"/>
      <c r="J641" s="66"/>
      <c r="K641" s="30">
        <f>VLOOKUP(B641,S!A:G,5,FALSE)</f>
        <v>28.32</v>
      </c>
      <c r="L641" s="21" t="str">
        <f>IF(K641=G641,"OK, CONFORME TABELA",IF(G641&gt;K641,"ACIMA DA TABELA: ","ABAIXO DA TABELA: ")&amp;TRUNC((G641*100)/K641,2)&amp;" %")</f>
        <v>OK, CONFORME TABELA</v>
      </c>
    </row>
    <row r="642" spans="1:18" ht="45">
      <c r="A642" s="11" t="s">
        <v>2650</v>
      </c>
      <c r="B642" s="11">
        <v>91530</v>
      </c>
      <c r="C642" s="11" t="str">
        <f>VLOOKUP(B642,IF(A642="COMPOSICAO",S!$A:$E,I!$A:$E),2,FALSE)</f>
        <v>SINAPI</v>
      </c>
      <c r="D642" s="23" t="str">
        <f>VLOOKUP(B642,IF(A642="COMPOSICAO",S!$A:$E,I!$A:$E),3,FALSE)</f>
        <v>COMPACTADOR DE SOLOS DE PERCUSSÃO (SOQUETE) COM MOTOR A GASOLINA 4 TEMPOS, POTÊNCIA 4 CV - JUROS. AF_08/2015</v>
      </c>
      <c r="E642" s="11" t="str">
        <f>VLOOKUP(B642,IF(A642="COMPOSICAO",S!$A:$E,I!$A:$E),4,FALSE)</f>
        <v>H</v>
      </c>
      <c r="F642" s="11">
        <v>1</v>
      </c>
      <c r="G642" s="67">
        <f>IF(A642="COMPOSICAO",VLOOKUP("TOTAL SEM BDI - "&amp;B642,CPUAUX3!$A:$J,9,FALSE),VLOOKUP(B642,I!$A:$E,5,FALSE))</f>
        <v>0.24</v>
      </c>
      <c r="H642" s="68"/>
      <c r="I642" s="67">
        <f>TRUNC(F642*G642,2)</f>
        <v>0.24</v>
      </c>
      <c r="J642" s="68"/>
      <c r="M642" s="11">
        <f>B642</f>
        <v>91530</v>
      </c>
      <c r="N642" s="11">
        <f>SUMIF(CPUAUX1!M:M,B641,CPUAUX1!O:O)</f>
        <v>2.3143500000000004E-2</v>
      </c>
      <c r="O642" s="11">
        <f>F642*N642</f>
        <v>2.3143500000000004E-2</v>
      </c>
      <c r="Q642" s="11">
        <f ca="1">SUMIF(CPUAUX1!M:M,B641,CPUAUX1!R:R)</f>
        <v>0</v>
      </c>
      <c r="R642" s="11">
        <f ca="1">F642*Q642</f>
        <v>0</v>
      </c>
    </row>
    <row r="643" spans="1:18" ht="45">
      <c r="A643" s="11" t="s">
        <v>2650</v>
      </c>
      <c r="B643" s="11">
        <v>91529</v>
      </c>
      <c r="C643" s="11" t="str">
        <f>VLOOKUP(B643,IF(A643="COMPOSICAO",S!$A:$E,I!$A:$E),2,FALSE)</f>
        <v>SINAPI</v>
      </c>
      <c r="D643" s="23" t="str">
        <f>VLOOKUP(B643,IF(A643="COMPOSICAO",S!$A:$E,I!$A:$E),3,FALSE)</f>
        <v>COMPACTADOR DE SOLOS DE PERCUSSÃO (SOQUETE) COM MOTOR A GASOLINA 4 TEMPOS, POTÊNCIA 4 CV - DEPRECIAÇÃO. AF_08/2015</v>
      </c>
      <c r="E643" s="11" t="str">
        <f>VLOOKUP(B643,IF(A643="COMPOSICAO",S!$A:$E,I!$A:$E),4,FALSE)</f>
        <v>H</v>
      </c>
      <c r="F643" s="11">
        <v>1</v>
      </c>
      <c r="G643" s="67">
        <f>IF(A643="COMPOSICAO",VLOOKUP("TOTAL SEM BDI - "&amp;B643,CPUAUX3!$A:$J,9,FALSE),VLOOKUP(B643,I!$A:$E,5,FALSE))</f>
        <v>0.92</v>
      </c>
      <c r="H643" s="68"/>
      <c r="I643" s="67">
        <f>TRUNC(F643*G643,2)</f>
        <v>0.92</v>
      </c>
      <c r="J643" s="68"/>
      <c r="M643" s="11">
        <f>B643</f>
        <v>91529</v>
      </c>
      <c r="N643" s="11">
        <f>SUMIF(CPUAUX1!M:M,B641,CPUAUX1!O:O)</f>
        <v>2.3143500000000004E-2</v>
      </c>
      <c r="O643" s="11">
        <f>F643*N643</f>
        <v>2.3143500000000004E-2</v>
      </c>
      <c r="Q643" s="11">
        <f ca="1">SUMIF(CPUAUX1!M:M,B641,CPUAUX1!R:R)</f>
        <v>0</v>
      </c>
      <c r="R643" s="11">
        <f ca="1">F643*Q643</f>
        <v>0</v>
      </c>
    </row>
    <row r="644" spans="1:18" ht="30">
      <c r="A644" s="11" t="s">
        <v>2650</v>
      </c>
      <c r="B644" s="11">
        <v>88297</v>
      </c>
      <c r="C644" s="11" t="str">
        <f>VLOOKUP(B644,IF(A644="COMPOSICAO",S!$A:$E,I!$A:$E),2,FALSE)</f>
        <v>SINAPI</v>
      </c>
      <c r="D644" s="23" t="str">
        <f>VLOOKUP(B644,IF(A644="COMPOSICAO",S!$A:$E,I!$A:$E),3,FALSE)</f>
        <v>OPERADOR DE MÁQUINAS E EQUIPAMENTOS COM ENCARGOS COMPLEMENTARES</v>
      </c>
      <c r="E644" s="11" t="str">
        <f>VLOOKUP(B644,IF(A644="COMPOSICAO",S!$A:$E,I!$A:$E),4,FALSE)</f>
        <v>H</v>
      </c>
      <c r="F644" s="11">
        <v>1</v>
      </c>
      <c r="G644" s="67">
        <f>IF(A644="COMPOSICAO",VLOOKUP("TOTAL SEM BDI - "&amp;B644,CPUAUX3!$A:$J,9,FALSE),VLOOKUP(B644,I!$A:$E,5,FALSE))</f>
        <v>27.16</v>
      </c>
      <c r="H644" s="68"/>
      <c r="I644" s="67">
        <f>TRUNC(F644*G644,2)</f>
        <v>27.16</v>
      </c>
      <c r="J644" s="68"/>
      <c r="M644" s="11">
        <f>B644</f>
        <v>88297</v>
      </c>
      <c r="N644" s="11">
        <f>SUMIF(CPUAUX1!M:M,B641,CPUAUX1!O:O)</f>
        <v>2.3143500000000004E-2</v>
      </c>
      <c r="O644" s="11">
        <f>F644*N644</f>
        <v>2.3143500000000004E-2</v>
      </c>
      <c r="Q644" s="11">
        <f ca="1">SUMIF(CPUAUX1!M:M,B641,CPUAUX1!R:R)</f>
        <v>0</v>
      </c>
      <c r="R644" s="11">
        <f ca="1">F644*Q644</f>
        <v>0</v>
      </c>
    </row>
    <row r="645" spans="1:18">
      <c r="A645" s="50" t="str">
        <f>"TOTAL SEM BDI - "&amp;B641</f>
        <v>TOTAL SEM BDI - 91534</v>
      </c>
      <c r="B645" s="51"/>
      <c r="C645" s="51"/>
      <c r="D645" s="51"/>
      <c r="E645" s="51"/>
      <c r="F645" s="51"/>
      <c r="G645" s="51"/>
      <c r="H645" s="52"/>
      <c r="I645" s="67">
        <f>SUM(I641:I644)</f>
        <v>28.32</v>
      </c>
      <c r="J645" s="68"/>
    </row>
    <row r="647" spans="1:18">
      <c r="A647" s="9" t="s">
        <v>2646</v>
      </c>
      <c r="B647" s="9" t="s">
        <v>102</v>
      </c>
      <c r="C647" s="9" t="s">
        <v>103</v>
      </c>
      <c r="D647" s="9" t="s">
        <v>36</v>
      </c>
      <c r="E647" s="9" t="s">
        <v>104</v>
      </c>
      <c r="F647" s="9" t="s">
        <v>788</v>
      </c>
      <c r="G647" s="63" t="s">
        <v>2647</v>
      </c>
      <c r="H647" s="64"/>
      <c r="I647" s="63" t="s">
        <v>24</v>
      </c>
      <c r="J647" s="64"/>
    </row>
    <row r="648" spans="1:18" ht="45">
      <c r="A648" s="21" t="s">
        <v>2896</v>
      </c>
      <c r="B648" s="21">
        <v>91533</v>
      </c>
      <c r="C648" s="21" t="str">
        <f>VLOOKUP(B648,S!$A:$G,2,FALSE)</f>
        <v>SINAPI</v>
      </c>
      <c r="D648" s="22" t="str">
        <f>VLOOKUP(B648,S!$A:$G,3,FALSE)</f>
        <v>COMPACTADOR DE SOLOS DE PERCUSSÃO (SOQUETE) COM MOTOR A GASOLINA 4 TEMPOS, POTÊNCIA 4 CV - CHP DIURNO. AF_08/2015</v>
      </c>
      <c r="E648" s="21" t="str">
        <f>VLOOKUP(B648,S!$A:$G,4,FALSE)</f>
        <v>CHP</v>
      </c>
      <c r="F648" s="21"/>
      <c r="G648" s="65">
        <f>I654</f>
        <v>35.44</v>
      </c>
      <c r="H648" s="66"/>
      <c r="I648" s="65"/>
      <c r="J648" s="66"/>
      <c r="K648" s="30">
        <f>VLOOKUP(B648,S!A:G,5,FALSE)</f>
        <v>35.44</v>
      </c>
      <c r="L648" s="21" t="str">
        <f>IF(K648=G648,"OK, CONFORME TABELA",IF(G648&gt;K648,"ACIMA DA TABELA: ","ABAIXO DA TABELA: ")&amp;TRUNC((G648*100)/K648,2)&amp;" %")</f>
        <v>OK, CONFORME TABELA</v>
      </c>
    </row>
    <row r="649" spans="1:18" ht="45">
      <c r="A649" s="11" t="s">
        <v>2650</v>
      </c>
      <c r="B649" s="11">
        <v>91532</v>
      </c>
      <c r="C649" s="11" t="str">
        <f>VLOOKUP(B649,IF(A649="COMPOSICAO",S!$A:$E,I!$A:$E),2,FALSE)</f>
        <v>SINAPI</v>
      </c>
      <c r="D649" s="23" t="str">
        <f>VLOOKUP(B649,IF(A649="COMPOSICAO",S!$A:$E,I!$A:$E),3,FALSE)</f>
        <v>COMPACTADOR DE SOLOS DE PERCUSSÃO (SOQUETE) COM MOTOR A GASOLINA 4 TEMPOS, POTÊNCIA 4 CV - MATERIAIS NA OPERAÇÃO. AF_08/2015</v>
      </c>
      <c r="E649" s="11" t="str">
        <f>VLOOKUP(B649,IF(A649="COMPOSICAO",S!$A:$E,I!$A:$E),4,FALSE)</f>
        <v>H</v>
      </c>
      <c r="F649" s="11">
        <v>1</v>
      </c>
      <c r="G649" s="67">
        <f>IF(A649="COMPOSICAO",VLOOKUP("TOTAL SEM BDI - "&amp;B649,CPUAUX3!$A:$J,9,FALSE),VLOOKUP(B649,I!$A:$E,5,FALSE))</f>
        <v>5.97</v>
      </c>
      <c r="H649" s="68"/>
      <c r="I649" s="67">
        <f>TRUNC(F649*G649,2)</f>
        <v>5.97</v>
      </c>
      <c r="J649" s="68"/>
      <c r="M649" s="11">
        <f>B649</f>
        <v>91532</v>
      </c>
      <c r="N649" s="11">
        <f>SUMIF(CPUAUX1!M:M,B648,CPUAUX1!O:O)</f>
        <v>2.49505E-2</v>
      </c>
      <c r="O649" s="11">
        <f>F649*N649</f>
        <v>2.49505E-2</v>
      </c>
      <c r="Q649" s="11">
        <f ca="1">SUMIF(CPUAUX1!M:M,B648,CPUAUX1!R:R)</f>
        <v>0</v>
      </c>
      <c r="R649" s="11">
        <f ca="1">F649*Q649</f>
        <v>0</v>
      </c>
    </row>
    <row r="650" spans="1:18" ht="45">
      <c r="A650" s="11" t="s">
        <v>2650</v>
      </c>
      <c r="B650" s="11">
        <v>91531</v>
      </c>
      <c r="C650" s="11" t="str">
        <f>VLOOKUP(B650,IF(A650="COMPOSICAO",S!$A:$E,I!$A:$E),2,FALSE)</f>
        <v>SINAPI</v>
      </c>
      <c r="D650" s="23" t="str">
        <f>VLOOKUP(B650,IF(A650="COMPOSICAO",S!$A:$E,I!$A:$E),3,FALSE)</f>
        <v>COMPACTADOR DE SOLOS DE PERCUSSÃO (SOQUETE) COM MOTOR A GASOLINA 4 TEMPOS, POTÊNCIA 4 CV - MANUTENÇÃO. AF_08/2015</v>
      </c>
      <c r="E650" s="11" t="str">
        <f>VLOOKUP(B650,IF(A650="COMPOSICAO",S!$A:$E,I!$A:$E),4,FALSE)</f>
        <v>H</v>
      </c>
      <c r="F650" s="11">
        <v>1</v>
      </c>
      <c r="G650" s="67">
        <f>IF(A650="COMPOSICAO",VLOOKUP("TOTAL SEM BDI - "&amp;B650,CPUAUX3!$A:$J,9,FALSE),VLOOKUP(B650,I!$A:$E,5,FALSE))</f>
        <v>1.1499999999999999</v>
      </c>
      <c r="H650" s="68"/>
      <c r="I650" s="67">
        <f>TRUNC(F650*G650,2)</f>
        <v>1.1499999999999999</v>
      </c>
      <c r="J650" s="68"/>
      <c r="M650" s="11">
        <f>B650</f>
        <v>91531</v>
      </c>
      <c r="N650" s="11">
        <f>SUMIF(CPUAUX1!M:M,B648,CPUAUX1!O:O)</f>
        <v>2.49505E-2</v>
      </c>
      <c r="O650" s="11">
        <f>F650*N650</f>
        <v>2.49505E-2</v>
      </c>
      <c r="Q650" s="11">
        <f ca="1">SUMIF(CPUAUX1!M:M,B648,CPUAUX1!R:R)</f>
        <v>0</v>
      </c>
      <c r="R650" s="11">
        <f ca="1">F650*Q650</f>
        <v>0</v>
      </c>
    </row>
    <row r="651" spans="1:18" ht="45">
      <c r="A651" s="11" t="s">
        <v>2650</v>
      </c>
      <c r="B651" s="11">
        <v>91530</v>
      </c>
      <c r="C651" s="11" t="str">
        <f>VLOOKUP(B651,IF(A651="COMPOSICAO",S!$A:$E,I!$A:$E),2,FALSE)</f>
        <v>SINAPI</v>
      </c>
      <c r="D651" s="23" t="str">
        <f>VLOOKUP(B651,IF(A651="COMPOSICAO",S!$A:$E,I!$A:$E),3,FALSE)</f>
        <v>COMPACTADOR DE SOLOS DE PERCUSSÃO (SOQUETE) COM MOTOR A GASOLINA 4 TEMPOS, POTÊNCIA 4 CV - JUROS. AF_08/2015</v>
      </c>
      <c r="E651" s="11" t="str">
        <f>VLOOKUP(B651,IF(A651="COMPOSICAO",S!$A:$E,I!$A:$E),4,FALSE)</f>
        <v>H</v>
      </c>
      <c r="F651" s="11">
        <v>1</v>
      </c>
      <c r="G651" s="67">
        <f>IF(A651="COMPOSICAO",VLOOKUP("TOTAL SEM BDI - "&amp;B651,CPUAUX3!$A:$J,9,FALSE),VLOOKUP(B651,I!$A:$E,5,FALSE))</f>
        <v>0.24</v>
      </c>
      <c r="H651" s="68"/>
      <c r="I651" s="67">
        <f>TRUNC(F651*G651,2)</f>
        <v>0.24</v>
      </c>
      <c r="J651" s="68"/>
      <c r="M651" s="11">
        <f>B651</f>
        <v>91530</v>
      </c>
      <c r="N651" s="11">
        <f>SUMIF(CPUAUX1!M:M,B648,CPUAUX1!O:O)</f>
        <v>2.49505E-2</v>
      </c>
      <c r="O651" s="11">
        <f>F651*N651</f>
        <v>2.49505E-2</v>
      </c>
      <c r="Q651" s="11">
        <f ca="1">SUMIF(CPUAUX1!M:M,B648,CPUAUX1!R:R)</f>
        <v>0</v>
      </c>
      <c r="R651" s="11">
        <f ca="1">F651*Q651</f>
        <v>0</v>
      </c>
    </row>
    <row r="652" spans="1:18" ht="45">
      <c r="A652" s="11" t="s">
        <v>2650</v>
      </c>
      <c r="B652" s="11">
        <v>91529</v>
      </c>
      <c r="C652" s="11" t="str">
        <f>VLOOKUP(B652,IF(A652="COMPOSICAO",S!$A:$E,I!$A:$E),2,FALSE)</f>
        <v>SINAPI</v>
      </c>
      <c r="D652" s="23" t="str">
        <f>VLOOKUP(B652,IF(A652="COMPOSICAO",S!$A:$E,I!$A:$E),3,FALSE)</f>
        <v>COMPACTADOR DE SOLOS DE PERCUSSÃO (SOQUETE) COM MOTOR A GASOLINA 4 TEMPOS, POTÊNCIA 4 CV - DEPRECIAÇÃO. AF_08/2015</v>
      </c>
      <c r="E652" s="11" t="str">
        <f>VLOOKUP(B652,IF(A652="COMPOSICAO",S!$A:$E,I!$A:$E),4,FALSE)</f>
        <v>H</v>
      </c>
      <c r="F652" s="11">
        <v>1</v>
      </c>
      <c r="G652" s="67">
        <f>IF(A652="COMPOSICAO",VLOOKUP("TOTAL SEM BDI - "&amp;B652,CPUAUX3!$A:$J,9,FALSE),VLOOKUP(B652,I!$A:$E,5,FALSE))</f>
        <v>0.92</v>
      </c>
      <c r="H652" s="68"/>
      <c r="I652" s="67">
        <f>TRUNC(F652*G652,2)</f>
        <v>0.92</v>
      </c>
      <c r="J652" s="68"/>
      <c r="M652" s="11">
        <f>B652</f>
        <v>91529</v>
      </c>
      <c r="N652" s="11">
        <f>SUMIF(CPUAUX1!M:M,B648,CPUAUX1!O:O)</f>
        <v>2.49505E-2</v>
      </c>
      <c r="O652" s="11">
        <f>F652*N652</f>
        <v>2.49505E-2</v>
      </c>
      <c r="Q652" s="11">
        <f ca="1">SUMIF(CPUAUX1!M:M,B648,CPUAUX1!R:R)</f>
        <v>0</v>
      </c>
      <c r="R652" s="11">
        <f ca="1">F652*Q652</f>
        <v>0</v>
      </c>
    </row>
    <row r="653" spans="1:18" ht="30">
      <c r="A653" s="11" t="s">
        <v>2650</v>
      </c>
      <c r="B653" s="11">
        <v>88297</v>
      </c>
      <c r="C653" s="11" t="str">
        <f>VLOOKUP(B653,IF(A653="COMPOSICAO",S!$A:$E,I!$A:$E),2,FALSE)</f>
        <v>SINAPI</v>
      </c>
      <c r="D653" s="23" t="str">
        <f>VLOOKUP(B653,IF(A653="COMPOSICAO",S!$A:$E,I!$A:$E),3,FALSE)</f>
        <v>OPERADOR DE MÁQUINAS E EQUIPAMENTOS COM ENCARGOS COMPLEMENTARES</v>
      </c>
      <c r="E653" s="11" t="str">
        <f>VLOOKUP(B653,IF(A653="COMPOSICAO",S!$A:$E,I!$A:$E),4,FALSE)</f>
        <v>H</v>
      </c>
      <c r="F653" s="11">
        <v>1</v>
      </c>
      <c r="G653" s="67">
        <f>IF(A653="COMPOSICAO",VLOOKUP("TOTAL SEM BDI - "&amp;B653,CPUAUX3!$A:$J,9,FALSE),VLOOKUP(B653,I!$A:$E,5,FALSE))</f>
        <v>27.16</v>
      </c>
      <c r="H653" s="68"/>
      <c r="I653" s="67">
        <f>TRUNC(F653*G653,2)</f>
        <v>27.16</v>
      </c>
      <c r="J653" s="68"/>
      <c r="M653" s="11">
        <f>B653</f>
        <v>88297</v>
      </c>
      <c r="N653" s="11">
        <f>SUMIF(CPUAUX1!M:M,B648,CPUAUX1!O:O)</f>
        <v>2.49505E-2</v>
      </c>
      <c r="O653" s="11">
        <f>F653*N653</f>
        <v>2.49505E-2</v>
      </c>
      <c r="Q653" s="11">
        <f ca="1">SUMIF(CPUAUX1!M:M,B648,CPUAUX1!R:R)</f>
        <v>0</v>
      </c>
      <c r="R653" s="11">
        <f ca="1">F653*Q653</f>
        <v>0</v>
      </c>
    </row>
    <row r="654" spans="1:18">
      <c r="A654" s="50" t="str">
        <f>"TOTAL SEM BDI - "&amp;B648</f>
        <v>TOTAL SEM BDI - 91533</v>
      </c>
      <c r="B654" s="51"/>
      <c r="C654" s="51"/>
      <c r="D654" s="51"/>
      <c r="E654" s="51"/>
      <c r="F654" s="51"/>
      <c r="G654" s="51"/>
      <c r="H654" s="52"/>
      <c r="I654" s="67">
        <f>SUM(I648:I653)</f>
        <v>35.44</v>
      </c>
      <c r="J654" s="68"/>
    </row>
    <row r="656" spans="1:18">
      <c r="A656" s="9" t="s">
        <v>2646</v>
      </c>
      <c r="B656" s="9" t="s">
        <v>102</v>
      </c>
      <c r="C656" s="9" t="s">
        <v>103</v>
      </c>
      <c r="D656" s="9" t="s">
        <v>36</v>
      </c>
      <c r="E656" s="9" t="s">
        <v>104</v>
      </c>
      <c r="F656" s="9" t="s">
        <v>788</v>
      </c>
      <c r="G656" s="63" t="s">
        <v>2647</v>
      </c>
      <c r="H656" s="64"/>
      <c r="I656" s="63" t="s">
        <v>24</v>
      </c>
      <c r="J656" s="64"/>
    </row>
    <row r="657" spans="1:18" ht="45">
      <c r="A657" s="21" t="s">
        <v>2736</v>
      </c>
      <c r="B657" s="21">
        <v>94971</v>
      </c>
      <c r="C657" s="21" t="str">
        <f>VLOOKUP(B657,S!$A:$G,2,FALSE)</f>
        <v>SINAPI</v>
      </c>
      <c r="D657" s="22" t="str">
        <f>VLOOKUP(B657,S!$A:$G,3,FALSE)</f>
        <v>CONCRETO FCK = 25MPA, TRAÇO 1:2,3:2,7 (EM MASSA SECA DE CIMENTO/ AREIA MÉDIA/ BRITA 1) - PREPARO MECÂNICO COM BETONEIRA 600 L. AF_05/2021</v>
      </c>
      <c r="E657" s="21" t="str">
        <f>VLOOKUP(B657,S!$A:$G,4,FALSE)</f>
        <v>M3</v>
      </c>
      <c r="F657" s="21"/>
      <c r="G657" s="65">
        <f>I665</f>
        <v>686.81000000000006</v>
      </c>
      <c r="H657" s="66"/>
      <c r="I657" s="65"/>
      <c r="J657" s="66"/>
      <c r="K657" s="30">
        <f>VLOOKUP(B657,S!A:G,5,FALSE)</f>
        <v>686.81</v>
      </c>
      <c r="L657" s="21" t="str">
        <f>IF(K657=G657,"OK, CONFORME TABELA",IF(G657&gt;K657,"ACIMA DA TABELA: ","ABAIXO DA TABELA: ")&amp;TRUNC((G657*100)/K657,2)&amp;" %")</f>
        <v>OK, CONFORME TABELA</v>
      </c>
    </row>
    <row r="658" spans="1:18" ht="45">
      <c r="A658" s="11" t="s">
        <v>2650</v>
      </c>
      <c r="B658" s="11">
        <v>89226</v>
      </c>
      <c r="C658" s="11" t="str">
        <f>VLOOKUP(B658,IF(A658="COMPOSICAO",S!$A:$E,I!$A:$E),2,FALSE)</f>
        <v>SINAPI</v>
      </c>
      <c r="D658" s="23" t="str">
        <f>VLOOKUP(B658,IF(A658="COMPOSICAO",S!$A:$E,I!$A:$E),3,FALSE)</f>
        <v>BETONEIRA CAPACIDADE NOMINAL DE 600 L, CAPACIDADE DE MISTURA 360 L, MOTOR ELÉTRICO TRIFÁSICO POTÊNCIA DE 4 CV, SEM CARREGADOR - CHI DIURNO. AF_05/2023</v>
      </c>
      <c r="E658" s="11" t="str">
        <f>VLOOKUP(B658,IF(A658="COMPOSICAO",S!$A:$E,I!$A:$E),4,FALSE)</f>
        <v>CHI</v>
      </c>
      <c r="F658" s="11">
        <v>0.60670000000000002</v>
      </c>
      <c r="G658" s="67">
        <f>IF(A658="COMPOSICAO",VLOOKUP("TOTAL SEM BDI - "&amp;B658,CPUAUX3!$A:$J,9,FALSE),VLOOKUP(B658,I!$A:$E,5,FALSE))</f>
        <v>2.16</v>
      </c>
      <c r="H658" s="68"/>
      <c r="I658" s="67">
        <f t="shared" ref="I658:I664" si="76">TRUNC(F658*G658,2)</f>
        <v>1.31</v>
      </c>
      <c r="J658" s="68"/>
      <c r="M658" s="11">
        <f t="shared" ref="M658:M664" si="77">B658</f>
        <v>89226</v>
      </c>
      <c r="N658" s="11">
        <f>SUMIF(CPUAUX1!M:M,B657,CPUAUX1!O:O)</f>
        <v>7.1040000000000006E-2</v>
      </c>
      <c r="O658" s="11">
        <f t="shared" ref="O658:O664" si="78">F658*N658</f>
        <v>4.3099968000000002E-2</v>
      </c>
      <c r="Q658" s="11">
        <f ca="1">SUMIF(CPUAUX1!M:M,B657,CPUAUX1!R:R)</f>
        <v>0</v>
      </c>
      <c r="R658" s="11">
        <f t="shared" ref="R658:R664" ca="1" si="79">F658*Q658</f>
        <v>0</v>
      </c>
    </row>
    <row r="659" spans="1:18" ht="45">
      <c r="A659" s="11" t="s">
        <v>2650</v>
      </c>
      <c r="B659" s="11">
        <v>89225</v>
      </c>
      <c r="C659" s="11" t="str">
        <f>VLOOKUP(B659,IF(A659="COMPOSICAO",S!$A:$E,I!$A:$E),2,FALSE)</f>
        <v>SINAPI</v>
      </c>
      <c r="D659" s="23" t="str">
        <f>VLOOKUP(B659,IF(A659="COMPOSICAO",S!$A:$E,I!$A:$E),3,FALSE)</f>
        <v>BETONEIRA CAPACIDADE NOMINAL DE 600 L, CAPACIDADE DE MISTURA 360 L, MOTOR ELÉTRICO TRIFÁSICO POTÊNCIA DE 4 CV, SEM CARREGADOR - CHP DIURNO. AF_05/2023</v>
      </c>
      <c r="E659" s="11" t="str">
        <f>VLOOKUP(B659,IF(A659="COMPOSICAO",S!$A:$E,I!$A:$E),4,FALSE)</f>
        <v>CHP</v>
      </c>
      <c r="F659" s="11">
        <v>0.64339999999999997</v>
      </c>
      <c r="G659" s="67">
        <f>IF(A659="COMPOSICAO",VLOOKUP("TOTAL SEM BDI - "&amp;B659,CPUAUX3!$A:$J,9,FALSE),VLOOKUP(B659,I!$A:$E,5,FALSE))</f>
        <v>6.83</v>
      </c>
      <c r="H659" s="68"/>
      <c r="I659" s="67">
        <f t="shared" si="76"/>
        <v>4.3899999999999997</v>
      </c>
      <c r="J659" s="68"/>
      <c r="M659" s="11">
        <f t="shared" si="77"/>
        <v>89225</v>
      </c>
      <c r="N659" s="11">
        <f>SUMIF(CPUAUX1!M:M,B657,CPUAUX1!O:O)</f>
        <v>7.1040000000000006E-2</v>
      </c>
      <c r="O659" s="11">
        <f t="shared" si="78"/>
        <v>4.5707136000000002E-2</v>
      </c>
      <c r="Q659" s="11">
        <f ca="1">SUMIF(CPUAUX1!M:M,B657,CPUAUX1!R:R)</f>
        <v>0</v>
      </c>
      <c r="R659" s="11">
        <f t="shared" ca="1" si="79"/>
        <v>0</v>
      </c>
    </row>
    <row r="660" spans="1:18" ht="30">
      <c r="A660" s="11" t="s">
        <v>2650</v>
      </c>
      <c r="B660" s="11">
        <v>88377</v>
      </c>
      <c r="C660" s="11" t="str">
        <f>VLOOKUP(B660,IF(A660="COMPOSICAO",S!$A:$E,I!$A:$E),2,FALSE)</f>
        <v>SINAPI</v>
      </c>
      <c r="D660" s="23" t="str">
        <f>VLOOKUP(B660,IF(A660="COMPOSICAO",S!$A:$E,I!$A:$E),3,FALSE)</f>
        <v>OPERADOR DE BETONEIRA ESTACIONÁRIA/MISTURADOR COM ENCARGOS COMPLEMENTARES</v>
      </c>
      <c r="E660" s="11" t="str">
        <f>VLOOKUP(B660,IF(A660="COMPOSICAO",S!$A:$E,I!$A:$E),4,FALSE)</f>
        <v>H</v>
      </c>
      <c r="F660" s="11">
        <f>1.2501/pcf</f>
        <v>1.2501</v>
      </c>
      <c r="G660" s="67">
        <f>IF(A660="COMPOSICAO",VLOOKUP("TOTAL SEM BDI - "&amp;B660,CPUAUX3!$A:$J,9,FALSE),VLOOKUP(B660,I!$A:$E,5,FALSE))</f>
        <v>27.09</v>
      </c>
      <c r="H660" s="68"/>
      <c r="I660" s="67">
        <f t="shared" si="76"/>
        <v>33.86</v>
      </c>
      <c r="J660" s="68"/>
      <c r="M660" s="11">
        <f t="shared" si="77"/>
        <v>88377</v>
      </c>
      <c r="N660" s="11">
        <f>SUMIF(CPUAUX1!M:M,B657,CPUAUX1!O:O)</f>
        <v>7.1040000000000006E-2</v>
      </c>
      <c r="O660" s="11">
        <f t="shared" si="78"/>
        <v>8.8807104000000012E-2</v>
      </c>
      <c r="Q660" s="11">
        <f ca="1">SUMIF(CPUAUX1!M:M,B657,CPUAUX1!R:R)</f>
        <v>0</v>
      </c>
      <c r="R660" s="11">
        <f t="shared" ca="1" si="79"/>
        <v>0</v>
      </c>
    </row>
    <row r="661" spans="1:18">
      <c r="A661" s="11" t="s">
        <v>2650</v>
      </c>
      <c r="B661" s="11">
        <v>88316</v>
      </c>
      <c r="C661" s="11" t="str">
        <f>VLOOKUP(B661,IF(A661="COMPOSICAO",S!$A:$E,I!$A:$E),2,FALSE)</f>
        <v>SINAPI</v>
      </c>
      <c r="D661" s="23" t="str">
        <f>VLOOKUP(B661,IF(A661="COMPOSICAO",S!$A:$E,I!$A:$E),3,FALSE)</f>
        <v>SERVENTE COM ENCARGOS COMPLEMENTARES</v>
      </c>
      <c r="E661" s="11" t="str">
        <f>VLOOKUP(B661,IF(A661="COMPOSICAO",S!$A:$E,I!$A:$E),4,FALSE)</f>
        <v>H</v>
      </c>
      <c r="F661" s="11">
        <f>1.9792/pcf</f>
        <v>1.9792000000000001</v>
      </c>
      <c r="G661" s="67">
        <f>IF(A661="COMPOSICAO",VLOOKUP("TOTAL SEM BDI - "&amp;B661,CPUAUX3!$A:$J,9,FALSE),VLOOKUP(B661,I!$A:$E,5,FALSE))</f>
        <v>21.709999999999997</v>
      </c>
      <c r="H661" s="68"/>
      <c r="I661" s="67">
        <f t="shared" si="76"/>
        <v>42.96</v>
      </c>
      <c r="J661" s="68"/>
      <c r="M661" s="11">
        <f t="shared" si="77"/>
        <v>88316</v>
      </c>
      <c r="N661" s="11">
        <f>SUMIF(CPUAUX1!M:M,B657,CPUAUX1!O:O)</f>
        <v>7.1040000000000006E-2</v>
      </c>
      <c r="O661" s="11">
        <f t="shared" si="78"/>
        <v>0.14060236800000001</v>
      </c>
      <c r="Q661" s="11">
        <f ca="1">SUMIF(CPUAUX1!M:M,B657,CPUAUX1!R:R)</f>
        <v>0</v>
      </c>
      <c r="R661" s="11">
        <f t="shared" ca="1" si="79"/>
        <v>0</v>
      </c>
    </row>
    <row r="662" spans="1:18" ht="30">
      <c r="A662" s="11" t="s">
        <v>2652</v>
      </c>
      <c r="B662" s="11">
        <v>4721</v>
      </c>
      <c r="C662" s="11" t="str">
        <f>VLOOKUP(B662,IF(A662="COMPOSICAO",S!$A:$E,I!$A:$E),2,FALSE)</f>
        <v>SINAPI</v>
      </c>
      <c r="D662" s="23" t="str">
        <f>VLOOKUP(B662,IF(A662="COMPOSICAO",S!$A:$E,I!$A:$E),3,FALSE)</f>
        <v>PEDRA BRITADA N. 1 (9,5 a 19 MM) POSTO PEDREIRA/FORNECEDOR, SEM FRETE</v>
      </c>
      <c r="E662" s="11" t="str">
        <f>VLOOKUP(B662,IF(A662="COMPOSICAO",S!$A:$E,I!$A:$E),4,FALSE)</f>
        <v>M3</v>
      </c>
      <c r="F662" s="11">
        <v>0.59719999999999995</v>
      </c>
      <c r="G662" s="67">
        <f>IF(A662="COMPOSICAO",VLOOKUP("TOTAL SEM BDI - "&amp;B662,CPUAUX3!$A:$J,9,FALSE),VLOOKUP(B662,I!$A:$E,5,FALSE))</f>
        <v>260.63</v>
      </c>
      <c r="H662" s="68"/>
      <c r="I662" s="67">
        <f t="shared" si="76"/>
        <v>155.63999999999999</v>
      </c>
      <c r="J662" s="68"/>
      <c r="M662" s="11">
        <f t="shared" si="77"/>
        <v>4721</v>
      </c>
      <c r="N662" s="11">
        <f>SUMIF(CPUAUX1!M:M,B657,CPUAUX1!O:O)</f>
        <v>7.1040000000000006E-2</v>
      </c>
      <c r="O662" s="11">
        <f t="shared" si="78"/>
        <v>4.2425088E-2</v>
      </c>
      <c r="Q662" s="11">
        <f ca="1">SUMIF(CPUAUX1!M:M,B657,CPUAUX1!R:R)</f>
        <v>0</v>
      </c>
      <c r="R662" s="11">
        <f t="shared" ca="1" si="79"/>
        <v>0</v>
      </c>
    </row>
    <row r="663" spans="1:18">
      <c r="A663" s="11" t="s">
        <v>2652</v>
      </c>
      <c r="B663" s="11">
        <v>1379</v>
      </c>
      <c r="C663" s="11" t="str">
        <f>VLOOKUP(B663,IF(A663="COMPOSICAO",S!$A:$E,I!$A:$E),2,FALSE)</f>
        <v>SINAPI</v>
      </c>
      <c r="D663" s="23" t="str">
        <f>VLOOKUP(B663,IF(A663="COMPOSICAO",S!$A:$E,I!$A:$E),3,FALSE)</f>
        <v>CIMENTO PORTLAND COMPOSTO CP II-32</v>
      </c>
      <c r="E663" s="11" t="str">
        <f>VLOOKUP(B663,IF(A663="COMPOSICAO",S!$A:$E,I!$A:$E),4,FALSE)</f>
        <v>KG</v>
      </c>
      <c r="F663" s="11">
        <v>364.94330000000002</v>
      </c>
      <c r="G663" s="67">
        <f>IF(A663="COMPOSICAO",VLOOKUP("TOTAL SEM BDI - "&amp;B663,CPUAUX3!$A:$J,9,FALSE),VLOOKUP(B663,I!$A:$E,5,FALSE))</f>
        <v>1.04</v>
      </c>
      <c r="H663" s="68"/>
      <c r="I663" s="67">
        <f t="shared" si="76"/>
        <v>379.54</v>
      </c>
      <c r="J663" s="68"/>
      <c r="M663" s="11">
        <f t="shared" si="77"/>
        <v>1379</v>
      </c>
      <c r="N663" s="11">
        <f>SUMIF(CPUAUX1!M:M,B657,CPUAUX1!O:O)</f>
        <v>7.1040000000000006E-2</v>
      </c>
      <c r="O663" s="11">
        <f t="shared" si="78"/>
        <v>25.925572032000005</v>
      </c>
      <c r="Q663" s="11">
        <f ca="1">SUMIF(CPUAUX1!M:M,B657,CPUAUX1!R:R)</f>
        <v>0</v>
      </c>
      <c r="R663" s="11">
        <f t="shared" ca="1" si="79"/>
        <v>0</v>
      </c>
    </row>
    <row r="664" spans="1:18" ht="30">
      <c r="A664" s="11" t="s">
        <v>2652</v>
      </c>
      <c r="B664" s="11">
        <v>370</v>
      </c>
      <c r="C664" s="11" t="str">
        <f>VLOOKUP(B664,IF(A664="COMPOSICAO",S!$A:$E,I!$A:$E),2,FALSE)</f>
        <v>SINAPI</v>
      </c>
      <c r="D664" s="23" t="str">
        <f>VLOOKUP(B664,IF(A664="COMPOSICAO",S!$A:$E,I!$A:$E),3,FALSE)</f>
        <v>AREIA MEDIA - POSTO JAZIDA/FORNECEDOR (RETIRADO NA JAZIDA, SEM TRANSPORTE)</v>
      </c>
      <c r="E664" s="11" t="str">
        <f>VLOOKUP(B664,IF(A664="COMPOSICAO",S!$A:$E,I!$A:$E),4,FALSE)</f>
        <v>M3</v>
      </c>
      <c r="F664" s="11">
        <v>0.72750000000000004</v>
      </c>
      <c r="G664" s="67">
        <f>IF(A664="COMPOSICAO",VLOOKUP("TOTAL SEM BDI - "&amp;B664,CPUAUX3!$A:$J,9,FALSE),VLOOKUP(B664,I!$A:$E,5,FALSE))</f>
        <v>95</v>
      </c>
      <c r="H664" s="68"/>
      <c r="I664" s="67">
        <f t="shared" si="76"/>
        <v>69.11</v>
      </c>
      <c r="J664" s="68"/>
      <c r="M664" s="11">
        <f t="shared" si="77"/>
        <v>370</v>
      </c>
      <c r="N664" s="11">
        <f>SUMIF(CPUAUX1!M:M,B657,CPUAUX1!O:O)</f>
        <v>7.1040000000000006E-2</v>
      </c>
      <c r="O664" s="11">
        <f t="shared" si="78"/>
        <v>5.1681600000000008E-2</v>
      </c>
      <c r="Q664" s="11">
        <f ca="1">SUMIF(CPUAUX1!M:M,B657,CPUAUX1!R:R)</f>
        <v>0</v>
      </c>
      <c r="R664" s="11">
        <f t="shared" ca="1" si="79"/>
        <v>0</v>
      </c>
    </row>
    <row r="665" spans="1:18">
      <c r="A665" s="50" t="str">
        <f>"TOTAL SEM BDI - "&amp;B657</f>
        <v>TOTAL SEM BDI - 94971</v>
      </c>
      <c r="B665" s="51"/>
      <c r="C665" s="51"/>
      <c r="D665" s="51"/>
      <c r="E665" s="51"/>
      <c r="F665" s="51"/>
      <c r="G665" s="51"/>
      <c r="H665" s="52"/>
      <c r="I665" s="67">
        <f>SUM(I657:I664)</f>
        <v>686.81000000000006</v>
      </c>
      <c r="J665" s="68"/>
    </row>
    <row r="667" spans="1:18">
      <c r="A667" s="9" t="s">
        <v>2646</v>
      </c>
      <c r="B667" s="9" t="s">
        <v>102</v>
      </c>
      <c r="C667" s="9" t="s">
        <v>103</v>
      </c>
      <c r="D667" s="9" t="s">
        <v>36</v>
      </c>
      <c r="E667" s="9" t="s">
        <v>104</v>
      </c>
      <c r="F667" s="9" t="s">
        <v>788</v>
      </c>
      <c r="G667" s="63" t="s">
        <v>2647</v>
      </c>
      <c r="H667" s="64"/>
      <c r="I667" s="63" t="s">
        <v>24</v>
      </c>
      <c r="J667" s="64"/>
    </row>
    <row r="668" spans="1:18" ht="45">
      <c r="A668" s="21" t="s">
        <v>2731</v>
      </c>
      <c r="B668" s="21">
        <v>92767</v>
      </c>
      <c r="C668" s="21" t="str">
        <f>VLOOKUP(B668,S!$A:$G,2,FALSE)</f>
        <v>SINAPI</v>
      </c>
      <c r="D668" s="22" t="str">
        <f>VLOOKUP(B668,S!$A:$G,3,FALSE)</f>
        <v>ARMAÇÃO DE LAJE DE ESTRUTURA CONVENCIONAL DE CONCRETO ARMADO UTILIZANDO AÇO CA-60 DE 4,2 MM - MONTAGEM. AF_06/2022</v>
      </c>
      <c r="E668" s="21" t="str">
        <f>VLOOKUP(B668,S!$A:$G,4,FALSE)</f>
        <v>KG</v>
      </c>
      <c r="F668" s="21"/>
      <c r="G668" s="65">
        <f>I674</f>
        <v>14.459999999999999</v>
      </c>
      <c r="H668" s="66"/>
      <c r="I668" s="65"/>
      <c r="J668" s="66"/>
      <c r="K668" s="30">
        <f>VLOOKUP(B668,S!A:G,5,FALSE)</f>
        <v>14.46</v>
      </c>
      <c r="L668" s="21" t="str">
        <f>IF(K668=G668,"OK, CONFORME TABELA",IF(G668&gt;K668,"ACIMA DA TABELA: ","ABAIXO DA TABELA: ")&amp;TRUNC((G668*100)/K668,2)&amp;" %")</f>
        <v>OK, CONFORME TABELA</v>
      </c>
    </row>
    <row r="669" spans="1:18" ht="30">
      <c r="A669" s="11" t="s">
        <v>2650</v>
      </c>
      <c r="B669" s="11">
        <v>92799</v>
      </c>
      <c r="C669" s="11" t="str">
        <f>VLOOKUP(B669,IF(A669="COMPOSICAO",S!$A:$E,I!$A:$E),2,FALSE)</f>
        <v>SINAPI</v>
      </c>
      <c r="D669" s="23" t="str">
        <f>VLOOKUP(B669,IF(A669="COMPOSICAO",S!$A:$E,I!$A:$E),3,FALSE)</f>
        <v>CORTE E DOBRA DE AÇO CA-60, DIÂMETRO DE 4,2 MM. AF_06/2022</v>
      </c>
      <c r="E669" s="11" t="str">
        <f>VLOOKUP(B669,IF(A669="COMPOSICAO",S!$A:$E,I!$A:$E),4,FALSE)</f>
        <v>KG</v>
      </c>
      <c r="F669" s="11">
        <v>1</v>
      </c>
      <c r="G669" s="67">
        <f>IF(A669="COMPOSICAO",VLOOKUP("TOTAL SEM BDI - "&amp;B669,CPUAUX3!$A:$J,9,FALSE),VLOOKUP(B669,I!$A:$E,5,FALSE))</f>
        <v>10.08</v>
      </c>
      <c r="H669" s="68"/>
      <c r="I669" s="67">
        <f>TRUNC(F669*G669,2)</f>
        <v>10.08</v>
      </c>
      <c r="J669" s="68"/>
      <c r="M669" s="11">
        <f>B669</f>
        <v>92799</v>
      </c>
      <c r="N669" s="11">
        <f>SUMIF(CPUAUX1!M:M,B668,CPUAUX1!O:O)</f>
        <v>1.6516089600000001</v>
      </c>
      <c r="O669" s="11">
        <f>F669*N669</f>
        <v>1.6516089600000001</v>
      </c>
      <c r="Q669" s="11">
        <f ca="1">SUMIF(CPUAUX1!M:M,B668,CPUAUX1!R:R)</f>
        <v>0</v>
      </c>
      <c r="R669" s="11">
        <f ca="1">F669*Q669</f>
        <v>0</v>
      </c>
    </row>
    <row r="670" spans="1:18">
      <c r="A670" s="11" t="s">
        <v>2650</v>
      </c>
      <c r="B670" s="11">
        <v>88245</v>
      </c>
      <c r="C670" s="11" t="str">
        <f>VLOOKUP(B670,IF(A670="COMPOSICAO",S!$A:$E,I!$A:$E),2,FALSE)</f>
        <v>SINAPI</v>
      </c>
      <c r="D670" s="23" t="str">
        <f>VLOOKUP(B670,IF(A670="COMPOSICAO",S!$A:$E,I!$A:$E),3,FALSE)</f>
        <v>ARMADOR COM ENCARGOS COMPLEMENTARES</v>
      </c>
      <c r="E670" s="11" t="str">
        <f>VLOOKUP(B670,IF(A670="COMPOSICAO",S!$A:$E,I!$A:$E),4,FALSE)</f>
        <v>H</v>
      </c>
      <c r="F670" s="11">
        <f>0.1055/pcf</f>
        <v>0.1055</v>
      </c>
      <c r="G670" s="67">
        <f>IF(A670="COMPOSICAO",VLOOKUP("TOTAL SEM BDI - "&amp;B670,CPUAUX3!$A:$J,9,FALSE),VLOOKUP(B670,I!$A:$E,5,FALSE))</f>
        <v>27.189999999999998</v>
      </c>
      <c r="H670" s="68"/>
      <c r="I670" s="67">
        <f>TRUNC(F670*G670,2)</f>
        <v>2.86</v>
      </c>
      <c r="J670" s="68"/>
      <c r="M670" s="11">
        <f>B670</f>
        <v>88245</v>
      </c>
      <c r="N670" s="11">
        <f>SUMIF(CPUAUX1!M:M,B668,CPUAUX1!O:O)</f>
        <v>1.6516089600000001</v>
      </c>
      <c r="O670" s="11">
        <f>F670*N670</f>
        <v>0.17424474528</v>
      </c>
      <c r="Q670" s="11">
        <f ca="1">SUMIF(CPUAUX1!M:M,B668,CPUAUX1!R:R)</f>
        <v>0</v>
      </c>
      <c r="R670" s="11">
        <f ca="1">F670*Q670</f>
        <v>0</v>
      </c>
    </row>
    <row r="671" spans="1:18">
      <c r="A671" s="11" t="s">
        <v>2650</v>
      </c>
      <c r="B671" s="11">
        <v>88238</v>
      </c>
      <c r="C671" s="11" t="str">
        <f>VLOOKUP(B671,IF(A671="COMPOSICAO",S!$A:$E,I!$A:$E),2,FALSE)</f>
        <v>SINAPI</v>
      </c>
      <c r="D671" s="23" t="str">
        <f>VLOOKUP(B671,IF(A671="COMPOSICAO",S!$A:$E,I!$A:$E),3,FALSE)</f>
        <v>AJUDANTE DE ARMADOR COM ENCARGOS COMPLEMENTARES</v>
      </c>
      <c r="E671" s="11" t="str">
        <f>VLOOKUP(B671,IF(A671="COMPOSICAO",S!$A:$E,I!$A:$E),4,FALSE)</f>
        <v>H</v>
      </c>
      <c r="F671" s="11">
        <f>0.0172/pcf</f>
        <v>1.72E-2</v>
      </c>
      <c r="G671" s="67">
        <f>IF(A671="COMPOSICAO",VLOOKUP("TOTAL SEM BDI - "&amp;B671,CPUAUX3!$A:$J,9,FALSE),VLOOKUP(B671,I!$A:$E,5,FALSE))</f>
        <v>22.37</v>
      </c>
      <c r="H671" s="68"/>
      <c r="I671" s="67">
        <f>TRUNC(F671*G671,2)</f>
        <v>0.38</v>
      </c>
      <c r="J671" s="68"/>
      <c r="M671" s="11">
        <f>B671</f>
        <v>88238</v>
      </c>
      <c r="N671" s="11">
        <f>SUMIF(CPUAUX1!M:M,B668,CPUAUX1!O:O)</f>
        <v>1.6516089600000001</v>
      </c>
      <c r="O671" s="11">
        <f>F671*N671</f>
        <v>2.8407674112000004E-2</v>
      </c>
      <c r="Q671" s="11">
        <f ca="1">SUMIF(CPUAUX1!M:M,B668,CPUAUX1!R:R)</f>
        <v>0</v>
      </c>
      <c r="R671" s="11">
        <f ca="1">F671*Q671</f>
        <v>0</v>
      </c>
    </row>
    <row r="672" spans="1:18" ht="30">
      <c r="A672" s="11" t="s">
        <v>2652</v>
      </c>
      <c r="B672" s="11">
        <v>43132</v>
      </c>
      <c r="C672" s="11" t="str">
        <f>VLOOKUP(B672,IF(A672="COMPOSICAO",S!$A:$E,I!$A:$E),2,FALSE)</f>
        <v>SINAPI</v>
      </c>
      <c r="D672" s="23" t="str">
        <f>VLOOKUP(B672,IF(A672="COMPOSICAO",S!$A:$E,I!$A:$E),3,FALSE)</f>
        <v>ARAME RECOZIDO 16 BWG, D = 1,65 MM (0,016 KG/M) OU 18 BWG, D = 1,25 MM (0,01 KG/M)</v>
      </c>
      <c r="E672" s="11" t="str">
        <f>VLOOKUP(B672,IF(A672="COMPOSICAO",S!$A:$E,I!$A:$E),4,FALSE)</f>
        <v>KG</v>
      </c>
      <c r="F672" s="11">
        <v>2.5000000000000001E-2</v>
      </c>
      <c r="G672" s="67">
        <f>IF(A672="COMPOSICAO",VLOOKUP("TOTAL SEM BDI - "&amp;B672,CPUAUX3!$A:$J,9,FALSE),VLOOKUP(B672,I!$A:$E,5,FALSE))</f>
        <v>21.59</v>
      </c>
      <c r="H672" s="68"/>
      <c r="I672" s="67">
        <f>TRUNC(F672*G672,2)</f>
        <v>0.53</v>
      </c>
      <c r="J672" s="68"/>
      <c r="M672" s="11">
        <f>B672</f>
        <v>43132</v>
      </c>
      <c r="N672" s="11">
        <f>SUMIF(CPUAUX1!M:M,B668,CPUAUX1!O:O)</f>
        <v>1.6516089600000001</v>
      </c>
      <c r="O672" s="11">
        <f>F672*N672</f>
        <v>4.1290224000000007E-2</v>
      </c>
      <c r="Q672" s="11">
        <f ca="1">SUMIF(CPUAUX1!M:M,B668,CPUAUX1!R:R)</f>
        <v>0</v>
      </c>
      <c r="R672" s="11">
        <f ca="1">F672*Q672</f>
        <v>0</v>
      </c>
    </row>
    <row r="673" spans="1:18" ht="45">
      <c r="A673" s="11" t="s">
        <v>2652</v>
      </c>
      <c r="B673" s="11">
        <v>39017</v>
      </c>
      <c r="C673" s="11" t="str">
        <f>VLOOKUP(B673,IF(A673="COMPOSICAO",S!$A:$E,I!$A:$E),2,FALSE)</f>
        <v>SINAPI</v>
      </c>
      <c r="D673" s="23" t="str">
        <f>VLOOKUP(B673,IF(A673="COMPOSICAO",S!$A:$E,I!$A:$E),3,FALSE)</f>
        <v>ESPACADOR / DISTANCIADOR CIRCULAR COM ENTRADA LATERAL, EM PLASTICO, PARA VERGALHAO *4,2 A 12,5* MM, COBRIMENTO 20 MM</v>
      </c>
      <c r="E673" s="11" t="str">
        <f>VLOOKUP(B673,IF(A673="COMPOSICAO",S!$A:$E,I!$A:$E),4,FALSE)</f>
        <v>UN</v>
      </c>
      <c r="F673" s="11">
        <v>2.8159999999999998</v>
      </c>
      <c r="G673" s="67">
        <f>IF(A673="COMPOSICAO",VLOOKUP("TOTAL SEM BDI - "&amp;B673,CPUAUX3!$A:$J,9,FALSE),VLOOKUP(B673,I!$A:$E,5,FALSE))</f>
        <v>0.22</v>
      </c>
      <c r="H673" s="68"/>
      <c r="I673" s="67">
        <f>TRUNC(F673*G673,2)</f>
        <v>0.61</v>
      </c>
      <c r="J673" s="68"/>
      <c r="M673" s="11">
        <f>B673</f>
        <v>39017</v>
      </c>
      <c r="N673" s="11">
        <f>SUMIF(CPUAUX1!M:M,B668,CPUAUX1!O:O)</f>
        <v>1.6516089600000001</v>
      </c>
      <c r="O673" s="11">
        <f>F673*N673</f>
        <v>4.6509308313600002</v>
      </c>
      <c r="Q673" s="11">
        <f ca="1">SUMIF(CPUAUX1!M:M,B668,CPUAUX1!R:R)</f>
        <v>0</v>
      </c>
      <c r="R673" s="11">
        <f ca="1">F673*Q673</f>
        <v>0</v>
      </c>
    </row>
    <row r="674" spans="1:18">
      <c r="A674" s="50" t="str">
        <f>"TOTAL SEM BDI - "&amp;B668</f>
        <v>TOTAL SEM BDI - 92767</v>
      </c>
      <c r="B674" s="51"/>
      <c r="C674" s="51"/>
      <c r="D674" s="51"/>
      <c r="E674" s="51"/>
      <c r="F674" s="51"/>
      <c r="G674" s="51"/>
      <c r="H674" s="52"/>
      <c r="I674" s="67">
        <f>SUM(I668:I673)</f>
        <v>14.459999999999999</v>
      </c>
      <c r="J674" s="68"/>
    </row>
    <row r="676" spans="1:18">
      <c r="A676" s="9" t="s">
        <v>2646</v>
      </c>
      <c r="B676" s="9" t="s">
        <v>102</v>
      </c>
      <c r="C676" s="9" t="s">
        <v>103</v>
      </c>
      <c r="D676" s="9" t="s">
        <v>36</v>
      </c>
      <c r="E676" s="9" t="s">
        <v>104</v>
      </c>
      <c r="F676" s="9" t="s">
        <v>788</v>
      </c>
      <c r="G676" s="63" t="s">
        <v>2647</v>
      </c>
      <c r="H676" s="64"/>
      <c r="I676" s="63" t="s">
        <v>24</v>
      </c>
      <c r="J676" s="64"/>
    </row>
    <row r="677" spans="1:18" ht="30">
      <c r="A677" s="21" t="s">
        <v>2895</v>
      </c>
      <c r="B677" s="21">
        <v>88261</v>
      </c>
      <c r="C677" s="21" t="str">
        <f>VLOOKUP(B677,S!$A:$G,2,FALSE)</f>
        <v>SINAPI</v>
      </c>
      <c r="D677" s="22" t="str">
        <f>VLOOKUP(B677,S!$A:$G,3,FALSE)</f>
        <v>CARPINTEIRO DE ESQUADRIAS COM ENCARGOS COMPLEMENTARES</v>
      </c>
      <c r="E677" s="21" t="str">
        <f>VLOOKUP(B677,S!$A:$G,4,FALSE)</f>
        <v>H</v>
      </c>
      <c r="F677" s="21"/>
      <c r="G677" s="65">
        <f>I686</f>
        <v>26.03</v>
      </c>
      <c r="H677" s="66"/>
      <c r="I677" s="65"/>
      <c r="J677" s="66"/>
      <c r="K677" s="30">
        <f>VLOOKUP(B677,S!A:G,5,FALSE)</f>
        <v>26.03</v>
      </c>
      <c r="L677" s="21" t="str">
        <f>IF(K677=G677,"OK, CONFORME TABELA",IF(G677&gt;K677,"ACIMA DA TABELA: ","ABAIXO DA TABELA: ")&amp;TRUNC((G677*100)/K677,2)&amp;" %")</f>
        <v>OK, CONFORME TABELA</v>
      </c>
    </row>
    <row r="678" spans="1:18" ht="30">
      <c r="A678" s="11" t="s">
        <v>2650</v>
      </c>
      <c r="B678" s="11">
        <v>95329</v>
      </c>
      <c r="C678" s="11" t="str">
        <f>VLOOKUP(B678,IF(A678="COMPOSICAO",S!$A:$E,I!$A:$E),2,FALSE)</f>
        <v>SINAPI</v>
      </c>
      <c r="D678" s="23" t="str">
        <f>VLOOKUP(B678,IF(A678="COMPOSICAO",S!$A:$E,I!$A:$E),3,FALSE)</f>
        <v>CURSO DE CAPACITAÇÃO PARA CARPINTEIRO DE ESQUADRIA (ENCARGOS COMPLEMENTARES) - HORISTA</v>
      </c>
      <c r="E678" s="11" t="str">
        <f>VLOOKUP(B678,IF(A678="COMPOSICAO",S!$A:$E,I!$A:$E),4,FALSE)</f>
        <v>H</v>
      </c>
      <c r="F678" s="11">
        <v>1</v>
      </c>
      <c r="G678" s="67">
        <f>IF(A678="COMPOSICAO",VLOOKUP("TOTAL SEM BDI - "&amp;B678,CPUAUX3!$A:$J,9,FALSE),VLOOKUP(B678,I!$A:$E,5,FALSE))</f>
        <v>0.28000000000000003</v>
      </c>
      <c r="H678" s="68"/>
      <c r="I678" s="67">
        <f t="shared" ref="I678:I685" si="80">TRUNC(F678*G678,2)</f>
        <v>0.28000000000000003</v>
      </c>
      <c r="J678" s="68"/>
      <c r="M678" s="11">
        <f t="shared" ref="M678:M685" si="81">B678</f>
        <v>95329</v>
      </c>
      <c r="N678" s="11">
        <f>SUMIF(CPUAUX1!M:M,B677,CPUAUX1!O:O)</f>
        <v>0.35283200000000003</v>
      </c>
      <c r="O678" s="11">
        <f t="shared" ref="O678:O685" si="82">F678*N678</f>
        <v>0.35283200000000003</v>
      </c>
      <c r="Q678" s="11">
        <f ca="1">SUMIF(CPUAUX1!M:M,B677,CPUAUX1!R:R)</f>
        <v>0</v>
      </c>
      <c r="R678" s="11">
        <f t="shared" ref="R678:R685" ca="1" si="83">F678*Q678</f>
        <v>0</v>
      </c>
    </row>
    <row r="679" spans="1:18" ht="30">
      <c r="A679" s="11" t="s">
        <v>2652</v>
      </c>
      <c r="B679" s="11">
        <v>43483</v>
      </c>
      <c r="C679" s="11" t="str">
        <f>VLOOKUP(B679,IF(A679="COMPOSICAO",S!$A:$E,I!$A:$E),2,FALSE)</f>
        <v>SINAPI</v>
      </c>
      <c r="D679" s="23" t="str">
        <f>VLOOKUP(B679,IF(A679="COMPOSICAO",S!$A:$E,I!$A:$E),3,FALSE)</f>
        <v>EPI - FAMILIA CARPINTEIRO DE FORMAS - HORISTA (ENCARGOS COMPLEMENTARES - COLETADO CAIXA)</v>
      </c>
      <c r="E679" s="11" t="str">
        <f>VLOOKUP(B679,IF(A679="COMPOSICAO",S!$A:$E,I!$A:$E),4,FALSE)</f>
        <v>H</v>
      </c>
      <c r="F679" s="11">
        <v>1</v>
      </c>
      <c r="G679" s="67">
        <f>IF(A679="COMPOSICAO",VLOOKUP("TOTAL SEM BDI - "&amp;B679,CPUAUX3!$A:$J,9,FALSE),VLOOKUP(B679,I!$A:$E,5,FALSE))</f>
        <v>1.43</v>
      </c>
      <c r="H679" s="68"/>
      <c r="I679" s="67">
        <f t="shared" si="80"/>
        <v>1.43</v>
      </c>
      <c r="J679" s="68"/>
      <c r="M679" s="11">
        <f t="shared" si="81"/>
        <v>43483</v>
      </c>
      <c r="N679" s="11">
        <f>SUMIF(CPUAUX1!M:M,B677,CPUAUX1!O:O)</f>
        <v>0.35283200000000003</v>
      </c>
      <c r="O679" s="11">
        <f t="shared" si="82"/>
        <v>0.35283200000000003</v>
      </c>
      <c r="Q679" s="11">
        <f ca="1">SUMIF(CPUAUX1!M:M,B677,CPUAUX1!R:R)</f>
        <v>0</v>
      </c>
      <c r="R679" s="11">
        <f t="shared" ca="1" si="83"/>
        <v>0</v>
      </c>
    </row>
    <row r="680" spans="1:18" ht="30">
      <c r="A680" s="11" t="s">
        <v>2652</v>
      </c>
      <c r="B680" s="11">
        <v>43459</v>
      </c>
      <c r="C680" s="11" t="str">
        <f>VLOOKUP(B680,IF(A680="COMPOSICAO",S!$A:$E,I!$A:$E),2,FALSE)</f>
        <v>SINAPI</v>
      </c>
      <c r="D680" s="23" t="str">
        <f>VLOOKUP(B680,IF(A680="COMPOSICAO",S!$A:$E,I!$A:$E),3,FALSE)</f>
        <v>FERRAMENTAS - FAMILIA CARPINTEIRO DE FORMAS - HORISTA (ENCARGOS COMPLEMENTARES - COLETADO CAIXA)</v>
      </c>
      <c r="E680" s="11" t="str">
        <f>VLOOKUP(B680,IF(A680="COMPOSICAO",S!$A:$E,I!$A:$E),4,FALSE)</f>
        <v>H</v>
      </c>
      <c r="F680" s="11">
        <v>1</v>
      </c>
      <c r="G680" s="67">
        <f>IF(A680="COMPOSICAO",VLOOKUP("TOTAL SEM BDI - "&amp;B680,CPUAUX3!$A:$J,9,FALSE),VLOOKUP(B680,I!$A:$E,5,FALSE))</f>
        <v>0.44</v>
      </c>
      <c r="H680" s="68"/>
      <c r="I680" s="67">
        <f t="shared" si="80"/>
        <v>0.44</v>
      </c>
      <c r="J680" s="68"/>
      <c r="M680" s="11">
        <f t="shared" si="81"/>
        <v>43459</v>
      </c>
      <c r="N680" s="11">
        <f>SUMIF(CPUAUX1!M:M,B677,CPUAUX1!O:O)</f>
        <v>0.35283200000000003</v>
      </c>
      <c r="O680" s="11">
        <f t="shared" si="82"/>
        <v>0.35283200000000003</v>
      </c>
      <c r="Q680" s="11">
        <f ca="1">SUMIF(CPUAUX1!M:M,B677,CPUAUX1!R:R)</f>
        <v>0</v>
      </c>
      <c r="R680" s="11">
        <f t="shared" ca="1" si="83"/>
        <v>0</v>
      </c>
    </row>
    <row r="681" spans="1:18" ht="30">
      <c r="A681" s="11" t="s">
        <v>2652</v>
      </c>
      <c r="B681" s="11">
        <v>37373</v>
      </c>
      <c r="C681" s="11" t="str">
        <f>VLOOKUP(B681,IF(A681="COMPOSICAO",S!$A:$E,I!$A:$E),2,FALSE)</f>
        <v>SINAPI</v>
      </c>
      <c r="D681" s="23" t="str">
        <f>VLOOKUP(B681,IF(A681="COMPOSICAO",S!$A:$E,I!$A:$E),3,FALSE)</f>
        <v>SEGURO - HORISTA (COLETADO CAIXA - ENCARGOS COMPLEMENTARES)</v>
      </c>
      <c r="E681" s="11" t="str">
        <f>VLOOKUP(B681,IF(A681="COMPOSICAO",S!$A:$E,I!$A:$E),4,FALSE)</f>
        <v>H</v>
      </c>
      <c r="F681" s="11">
        <v>1</v>
      </c>
      <c r="G681" s="67">
        <f>IF(A681="COMPOSICAO",VLOOKUP("TOTAL SEM BDI - "&amp;B681,CPUAUX3!$A:$J,9,FALSE),VLOOKUP(B681,I!$A:$E,5,FALSE))</f>
        <v>0.08</v>
      </c>
      <c r="H681" s="68"/>
      <c r="I681" s="67">
        <f t="shared" si="80"/>
        <v>0.08</v>
      </c>
      <c r="J681" s="68"/>
      <c r="M681" s="11">
        <f t="shared" si="81"/>
        <v>37373</v>
      </c>
      <c r="N681" s="11">
        <f>SUMIF(CPUAUX1!M:M,B677,CPUAUX1!O:O)</f>
        <v>0.35283200000000003</v>
      </c>
      <c r="O681" s="11">
        <f t="shared" si="82"/>
        <v>0.35283200000000003</v>
      </c>
      <c r="Q681" s="11">
        <f ca="1">SUMIF(CPUAUX1!M:M,B677,CPUAUX1!R:R)</f>
        <v>0</v>
      </c>
      <c r="R681" s="11">
        <f t="shared" ca="1" si="83"/>
        <v>0</v>
      </c>
    </row>
    <row r="682" spans="1:18" ht="30">
      <c r="A682" s="11" t="s">
        <v>2652</v>
      </c>
      <c r="B682" s="11">
        <v>37372</v>
      </c>
      <c r="C682" s="11" t="str">
        <f>VLOOKUP(B682,IF(A682="COMPOSICAO",S!$A:$E,I!$A:$E),2,FALSE)</f>
        <v>SINAPI</v>
      </c>
      <c r="D682" s="23" t="str">
        <f>VLOOKUP(B682,IF(A682="COMPOSICAO",S!$A:$E,I!$A:$E),3,FALSE)</f>
        <v>EXAMES - HORISTA (COLETADO CAIXA - ENCARGOS COMPLEMENTARES)</v>
      </c>
      <c r="E682" s="11" t="str">
        <f>VLOOKUP(B682,IF(A682="COMPOSICAO",S!$A:$E,I!$A:$E),4,FALSE)</f>
        <v>H</v>
      </c>
      <c r="F682" s="11">
        <v>1</v>
      </c>
      <c r="G682" s="67">
        <f>IF(A682="COMPOSICAO",VLOOKUP("TOTAL SEM BDI - "&amp;B682,CPUAUX3!$A:$J,9,FALSE),VLOOKUP(B682,I!$A:$E,5,FALSE))</f>
        <v>1.43</v>
      </c>
      <c r="H682" s="68"/>
      <c r="I682" s="67">
        <f t="shared" si="80"/>
        <v>1.43</v>
      </c>
      <c r="J682" s="68"/>
      <c r="M682" s="11">
        <f t="shared" si="81"/>
        <v>37372</v>
      </c>
      <c r="N682" s="11">
        <f>SUMIF(CPUAUX1!M:M,B677,CPUAUX1!O:O)</f>
        <v>0.35283200000000003</v>
      </c>
      <c r="O682" s="11">
        <f t="shared" si="82"/>
        <v>0.35283200000000003</v>
      </c>
      <c r="Q682" s="11">
        <f ca="1">SUMIF(CPUAUX1!M:M,B677,CPUAUX1!R:R)</f>
        <v>0</v>
      </c>
      <c r="R682" s="11">
        <f t="shared" ca="1" si="83"/>
        <v>0</v>
      </c>
    </row>
    <row r="683" spans="1:18" ht="30">
      <c r="A683" s="11" t="s">
        <v>2652</v>
      </c>
      <c r="B683" s="11">
        <v>37371</v>
      </c>
      <c r="C683" s="11" t="str">
        <f>VLOOKUP(B683,IF(A683="COMPOSICAO",S!$A:$E,I!$A:$E),2,FALSE)</f>
        <v>SINAPI</v>
      </c>
      <c r="D683" s="23" t="str">
        <f>VLOOKUP(B683,IF(A683="COMPOSICAO",S!$A:$E,I!$A:$E),3,FALSE)</f>
        <v>TRANSPORTE - HORISTA (COLETADO CAIXA - ENCARGOS COMPLEMENTARES)</v>
      </c>
      <c r="E683" s="11" t="str">
        <f>VLOOKUP(B683,IF(A683="COMPOSICAO",S!$A:$E,I!$A:$E),4,FALSE)</f>
        <v>H</v>
      </c>
      <c r="F683" s="11">
        <v>1</v>
      </c>
      <c r="G683" s="67">
        <f>IF(A683="COMPOSICAO",VLOOKUP("TOTAL SEM BDI - "&amp;B683,CPUAUX3!$A:$J,9,FALSE),VLOOKUP(B683,I!$A:$E,5,FALSE))</f>
        <v>0.56999999999999995</v>
      </c>
      <c r="H683" s="68"/>
      <c r="I683" s="67">
        <f t="shared" si="80"/>
        <v>0.56999999999999995</v>
      </c>
      <c r="J683" s="68"/>
      <c r="M683" s="11">
        <f t="shared" si="81"/>
        <v>37371</v>
      </c>
      <c r="N683" s="11">
        <f>SUMIF(CPUAUX1!M:M,B677,CPUAUX1!O:O)</f>
        <v>0.35283200000000003</v>
      </c>
      <c r="O683" s="11">
        <f t="shared" si="82"/>
        <v>0.35283200000000003</v>
      </c>
      <c r="Q683" s="11">
        <f ca="1">SUMIF(CPUAUX1!M:M,B677,CPUAUX1!R:R)</f>
        <v>0</v>
      </c>
      <c r="R683" s="11">
        <f t="shared" ca="1" si="83"/>
        <v>0</v>
      </c>
    </row>
    <row r="684" spans="1:18" ht="30">
      <c r="A684" s="11" t="s">
        <v>2652</v>
      </c>
      <c r="B684" s="11">
        <v>37370</v>
      </c>
      <c r="C684" s="11" t="str">
        <f>VLOOKUP(B684,IF(A684="COMPOSICAO",S!$A:$E,I!$A:$E),2,FALSE)</f>
        <v>SINAPI</v>
      </c>
      <c r="D684" s="23" t="str">
        <f>VLOOKUP(B684,IF(A684="COMPOSICAO",S!$A:$E,I!$A:$E),3,FALSE)</f>
        <v>ALIMENTACAO - HORISTA (COLETADO CAIXA - ENCARGOS COMPLEMENTARES)</v>
      </c>
      <c r="E684" s="11" t="str">
        <f>VLOOKUP(B684,IF(A684="COMPOSICAO",S!$A:$E,I!$A:$E),4,FALSE)</f>
        <v>H</v>
      </c>
      <c r="F684" s="11">
        <v>1</v>
      </c>
      <c r="G684" s="67">
        <f>IF(A684="COMPOSICAO",VLOOKUP("TOTAL SEM BDI - "&amp;B684,CPUAUX3!$A:$J,9,FALSE),VLOOKUP(B684,I!$A:$E,5,FALSE))</f>
        <v>2.46</v>
      </c>
      <c r="H684" s="68"/>
      <c r="I684" s="67">
        <f t="shared" si="80"/>
        <v>2.46</v>
      </c>
      <c r="J684" s="68"/>
      <c r="M684" s="11">
        <f t="shared" si="81"/>
        <v>37370</v>
      </c>
      <c r="N684" s="11">
        <f>SUMIF(CPUAUX1!M:M,B677,CPUAUX1!O:O)</f>
        <v>0.35283200000000003</v>
      </c>
      <c r="O684" s="11">
        <f t="shared" si="82"/>
        <v>0.35283200000000003</v>
      </c>
      <c r="Q684" s="11">
        <f ca="1">SUMIF(CPUAUX1!M:M,B677,CPUAUX1!R:R)</f>
        <v>0</v>
      </c>
      <c r="R684" s="11">
        <f t="shared" ca="1" si="83"/>
        <v>0</v>
      </c>
    </row>
    <row r="685" spans="1:18">
      <c r="A685" s="11" t="s">
        <v>2652</v>
      </c>
      <c r="B685" s="11">
        <v>1214</v>
      </c>
      <c r="C685" s="11" t="str">
        <f>VLOOKUP(B685,IF(A685="COMPOSICAO",S!$A:$E,I!$A:$E),2,FALSE)</f>
        <v>SINAPI</v>
      </c>
      <c r="D685" s="23" t="str">
        <f>VLOOKUP(B685,IF(A685="COMPOSICAO",S!$A:$E,I!$A:$E),3,FALSE)</f>
        <v>CARPINTEIRO DE ESQUADRIAS (HORISTA)</v>
      </c>
      <c r="E685" s="11" t="str">
        <f>VLOOKUP(B685,IF(A685="COMPOSICAO",S!$A:$E,I!$A:$E),4,FALSE)</f>
        <v>H</v>
      </c>
      <c r="F685" s="11">
        <v>1</v>
      </c>
      <c r="G685" s="67">
        <f>IF(A685="COMPOSICAO",VLOOKUP("TOTAL SEM BDI - "&amp;B685,CPUAUX3!$A:$J,9,FALSE),VLOOKUP(B685,I!$A:$E,5,FALSE))</f>
        <v>19.34</v>
      </c>
      <c r="H685" s="68"/>
      <c r="I685" s="67">
        <f t="shared" si="80"/>
        <v>19.34</v>
      </c>
      <c r="J685" s="68"/>
      <c r="M685" s="11">
        <f t="shared" si="81"/>
        <v>1214</v>
      </c>
      <c r="N685" s="11">
        <f>SUMIF(CPUAUX1!M:M,B677,CPUAUX1!O:O)</f>
        <v>0.35283200000000003</v>
      </c>
      <c r="O685" s="11">
        <f t="shared" si="82"/>
        <v>0.35283200000000003</v>
      </c>
      <c r="Q685" s="11">
        <f ca="1">SUMIF(CPUAUX1!M:M,B677,CPUAUX1!R:R)</f>
        <v>0</v>
      </c>
      <c r="R685" s="11">
        <f t="shared" ca="1" si="83"/>
        <v>0</v>
      </c>
    </row>
    <row r="686" spans="1:18">
      <c r="A686" s="50" t="str">
        <f>"TOTAL SEM BDI - "&amp;B677</f>
        <v>TOTAL SEM BDI - 88261</v>
      </c>
      <c r="B686" s="51"/>
      <c r="C686" s="51"/>
      <c r="D686" s="51"/>
      <c r="E686" s="51"/>
      <c r="F686" s="51"/>
      <c r="G686" s="51"/>
      <c r="H686" s="52"/>
      <c r="I686" s="67">
        <f>SUM(I677:I685)</f>
        <v>26.03</v>
      </c>
      <c r="J686" s="68"/>
    </row>
    <row r="688" spans="1:18">
      <c r="A688" s="9" t="s">
        <v>2646</v>
      </c>
      <c r="B688" s="9" t="s">
        <v>102</v>
      </c>
      <c r="C688" s="9" t="s">
        <v>103</v>
      </c>
      <c r="D688" s="9" t="s">
        <v>36</v>
      </c>
      <c r="E688" s="9" t="s">
        <v>104</v>
      </c>
      <c r="F688" s="9" t="s">
        <v>788</v>
      </c>
      <c r="G688" s="63" t="s">
        <v>2647</v>
      </c>
      <c r="H688" s="64"/>
      <c r="I688" s="63" t="s">
        <v>24</v>
      </c>
      <c r="J688" s="64"/>
    </row>
    <row r="689" spans="1:18" ht="30">
      <c r="A689" s="21" t="s">
        <v>2895</v>
      </c>
      <c r="B689" s="21">
        <v>88248</v>
      </c>
      <c r="C689" s="21" t="str">
        <f>VLOOKUP(B689,S!$A:$G,2,FALSE)</f>
        <v>SINAPI</v>
      </c>
      <c r="D689" s="22" t="str">
        <f>VLOOKUP(B689,S!$A:$G,3,FALSE)</f>
        <v>AUXILIAR DE ENCANADOR OU BOMBEIRO HIDRÁULICO COM ENCARGOS COMPLEMENTARES</v>
      </c>
      <c r="E689" s="21" t="str">
        <f>VLOOKUP(B689,S!$A:$G,4,FALSE)</f>
        <v>H</v>
      </c>
      <c r="F689" s="21"/>
      <c r="G689" s="65">
        <f>I698</f>
        <v>21.82</v>
      </c>
      <c r="H689" s="66"/>
      <c r="I689" s="65"/>
      <c r="J689" s="66"/>
      <c r="K689" s="30">
        <f>VLOOKUP(B689,S!A:G,5,FALSE)</f>
        <v>21.82</v>
      </c>
      <c r="L689" s="21" t="str">
        <f>IF(K689=G689,"OK, CONFORME TABELA",IF(G689&gt;K689,"ACIMA DA TABELA: ","ABAIXO DA TABELA: ")&amp;TRUNC((G689*100)/K689,2)&amp;" %")</f>
        <v>OK, CONFORME TABELA</v>
      </c>
    </row>
    <row r="690" spans="1:18" ht="45">
      <c r="A690" s="11" t="s">
        <v>2650</v>
      </c>
      <c r="B690" s="11">
        <v>95317</v>
      </c>
      <c r="C690" s="11" t="str">
        <f>VLOOKUP(B690,IF(A690="COMPOSICAO",S!$A:$E,I!$A:$E),2,FALSE)</f>
        <v>SINAPI</v>
      </c>
      <c r="D690" s="23" t="str">
        <f>VLOOKUP(B690,IF(A690="COMPOSICAO",S!$A:$E,I!$A:$E),3,FALSE)</f>
        <v>CURSO DE CAPACITAÇÃO PARA AUXILIAR DE ENCANADOR OU BOMBEIRO HIDRÁULICO (ENCARGOS COMPLEMENTARES) - HORISTA</v>
      </c>
      <c r="E690" s="11" t="str">
        <f>VLOOKUP(B690,IF(A690="COMPOSICAO",S!$A:$E,I!$A:$E),4,FALSE)</f>
        <v>H</v>
      </c>
      <c r="F690" s="11">
        <v>1</v>
      </c>
      <c r="G690" s="67">
        <f>IF(A690="COMPOSICAO",VLOOKUP("TOTAL SEM BDI - "&amp;B690,CPUAUX3!$A:$J,9,FALSE),VLOOKUP(B690,I!$A:$E,5,FALSE))</f>
        <v>0.27</v>
      </c>
      <c r="H690" s="68"/>
      <c r="I690" s="67">
        <f t="shared" ref="I690:I697" si="84">TRUNC(F690*G690,2)</f>
        <v>0.27</v>
      </c>
      <c r="J690" s="68"/>
      <c r="M690" s="11">
        <f t="shared" ref="M690:M697" si="85">B690</f>
        <v>95317</v>
      </c>
      <c r="N690" s="11">
        <f>SUMIF(CPUAUX1!M:M,B689,CPUAUX1!O:O)</f>
        <v>220.21399261290003</v>
      </c>
      <c r="O690" s="11">
        <f t="shared" ref="O690:O697" si="86">F690*N690</f>
        <v>220.21399261290003</v>
      </c>
      <c r="Q690" s="11">
        <f ca="1">SUMIF(CPUAUX1!M:M,B689,CPUAUX1!R:R)</f>
        <v>0</v>
      </c>
      <c r="R690" s="11">
        <f t="shared" ref="R690:R697" ca="1" si="87">F690*Q690</f>
        <v>0</v>
      </c>
    </row>
    <row r="691" spans="1:18" ht="30">
      <c r="A691" s="11" t="s">
        <v>2652</v>
      </c>
      <c r="B691" s="11">
        <v>43485</v>
      </c>
      <c r="C691" s="11" t="str">
        <f>VLOOKUP(B691,IF(A691="COMPOSICAO",S!$A:$E,I!$A:$E),2,FALSE)</f>
        <v>SINAPI</v>
      </c>
      <c r="D691" s="23" t="str">
        <f>VLOOKUP(B691,IF(A691="COMPOSICAO",S!$A:$E,I!$A:$E),3,FALSE)</f>
        <v>EPI - FAMILIA ENCANADOR - HORISTA (ENCARGOS COMPLEMENTARES - COLETADO CAIXA)</v>
      </c>
      <c r="E691" s="11" t="str">
        <f>VLOOKUP(B691,IF(A691="COMPOSICAO",S!$A:$E,I!$A:$E),4,FALSE)</f>
        <v>H</v>
      </c>
      <c r="F691" s="11">
        <v>1</v>
      </c>
      <c r="G691" s="67">
        <f>IF(A691="COMPOSICAO",VLOOKUP("TOTAL SEM BDI - "&amp;B691,CPUAUX3!$A:$J,9,FALSE),VLOOKUP(B691,I!$A:$E,5,FALSE))</f>
        <v>1.1299999999999999</v>
      </c>
      <c r="H691" s="68"/>
      <c r="I691" s="67">
        <f t="shared" si="84"/>
        <v>1.1299999999999999</v>
      </c>
      <c r="J691" s="68"/>
      <c r="M691" s="11">
        <f t="shared" si="85"/>
        <v>43485</v>
      </c>
      <c r="N691" s="11">
        <f>SUMIF(CPUAUX1!M:M,B689,CPUAUX1!O:O)</f>
        <v>220.21399261290003</v>
      </c>
      <c r="O691" s="11">
        <f t="shared" si="86"/>
        <v>220.21399261290003</v>
      </c>
      <c r="Q691" s="11">
        <f ca="1">SUMIF(CPUAUX1!M:M,B689,CPUAUX1!R:R)</f>
        <v>0</v>
      </c>
      <c r="R691" s="11">
        <f t="shared" ca="1" si="87"/>
        <v>0</v>
      </c>
    </row>
    <row r="692" spans="1:18" ht="30">
      <c r="A692" s="11" t="s">
        <v>2652</v>
      </c>
      <c r="B692" s="11">
        <v>43461</v>
      </c>
      <c r="C692" s="11" t="str">
        <f>VLOOKUP(B692,IF(A692="COMPOSICAO",S!$A:$E,I!$A:$E),2,FALSE)</f>
        <v>SINAPI</v>
      </c>
      <c r="D692" s="23" t="str">
        <f>VLOOKUP(B692,IF(A692="COMPOSICAO",S!$A:$E,I!$A:$E),3,FALSE)</f>
        <v>FERRAMENTAS - FAMILIA ENCANADOR - HORISTA (ENCARGOS COMPLEMENTARES - COLETADO CAIXA)</v>
      </c>
      <c r="E692" s="11" t="str">
        <f>VLOOKUP(B692,IF(A692="COMPOSICAO",S!$A:$E,I!$A:$E),4,FALSE)</f>
        <v>H</v>
      </c>
      <c r="F692" s="11">
        <v>1</v>
      </c>
      <c r="G692" s="67">
        <f>IF(A692="COMPOSICAO",VLOOKUP("TOTAL SEM BDI - "&amp;B692,CPUAUX3!$A:$J,9,FALSE),VLOOKUP(B692,I!$A:$E,5,FALSE))</f>
        <v>0.31</v>
      </c>
      <c r="H692" s="68"/>
      <c r="I692" s="67">
        <f t="shared" si="84"/>
        <v>0.31</v>
      </c>
      <c r="J692" s="68"/>
      <c r="M692" s="11">
        <f t="shared" si="85"/>
        <v>43461</v>
      </c>
      <c r="N692" s="11">
        <f>SUMIF(CPUAUX1!M:M,B689,CPUAUX1!O:O)</f>
        <v>220.21399261290003</v>
      </c>
      <c r="O692" s="11">
        <f t="shared" si="86"/>
        <v>220.21399261290003</v>
      </c>
      <c r="Q692" s="11">
        <f ca="1">SUMIF(CPUAUX1!M:M,B689,CPUAUX1!R:R)</f>
        <v>0</v>
      </c>
      <c r="R692" s="11">
        <f t="shared" ca="1" si="87"/>
        <v>0</v>
      </c>
    </row>
    <row r="693" spans="1:18" ht="30">
      <c r="A693" s="11" t="s">
        <v>2652</v>
      </c>
      <c r="B693" s="11">
        <v>37373</v>
      </c>
      <c r="C693" s="11" t="str">
        <f>VLOOKUP(B693,IF(A693="COMPOSICAO",S!$A:$E,I!$A:$E),2,FALSE)</f>
        <v>SINAPI</v>
      </c>
      <c r="D693" s="23" t="str">
        <f>VLOOKUP(B693,IF(A693="COMPOSICAO",S!$A:$E,I!$A:$E),3,FALSE)</f>
        <v>SEGURO - HORISTA (COLETADO CAIXA - ENCARGOS COMPLEMENTARES)</v>
      </c>
      <c r="E693" s="11" t="str">
        <f>VLOOKUP(B693,IF(A693="COMPOSICAO",S!$A:$E,I!$A:$E),4,FALSE)</f>
        <v>H</v>
      </c>
      <c r="F693" s="11">
        <v>1</v>
      </c>
      <c r="G693" s="67">
        <f>IF(A693="COMPOSICAO",VLOOKUP("TOTAL SEM BDI - "&amp;B693,CPUAUX3!$A:$J,9,FALSE),VLOOKUP(B693,I!$A:$E,5,FALSE))</f>
        <v>0.08</v>
      </c>
      <c r="H693" s="68"/>
      <c r="I693" s="67">
        <f t="shared" si="84"/>
        <v>0.08</v>
      </c>
      <c r="J693" s="68"/>
      <c r="M693" s="11">
        <f t="shared" si="85"/>
        <v>37373</v>
      </c>
      <c r="N693" s="11">
        <f>SUMIF(CPUAUX1!M:M,B689,CPUAUX1!O:O)</f>
        <v>220.21399261290003</v>
      </c>
      <c r="O693" s="11">
        <f t="shared" si="86"/>
        <v>220.21399261290003</v>
      </c>
      <c r="Q693" s="11">
        <f ca="1">SUMIF(CPUAUX1!M:M,B689,CPUAUX1!R:R)</f>
        <v>0</v>
      </c>
      <c r="R693" s="11">
        <f t="shared" ca="1" si="87"/>
        <v>0</v>
      </c>
    </row>
    <row r="694" spans="1:18" ht="30">
      <c r="A694" s="11" t="s">
        <v>2652</v>
      </c>
      <c r="B694" s="11">
        <v>37372</v>
      </c>
      <c r="C694" s="11" t="str">
        <f>VLOOKUP(B694,IF(A694="COMPOSICAO",S!$A:$E,I!$A:$E),2,FALSE)</f>
        <v>SINAPI</v>
      </c>
      <c r="D694" s="23" t="str">
        <f>VLOOKUP(B694,IF(A694="COMPOSICAO",S!$A:$E,I!$A:$E),3,FALSE)</f>
        <v>EXAMES - HORISTA (COLETADO CAIXA - ENCARGOS COMPLEMENTARES)</v>
      </c>
      <c r="E694" s="11" t="str">
        <f>VLOOKUP(B694,IF(A694="COMPOSICAO",S!$A:$E,I!$A:$E),4,FALSE)</f>
        <v>H</v>
      </c>
      <c r="F694" s="11">
        <v>1</v>
      </c>
      <c r="G694" s="67">
        <f>IF(A694="COMPOSICAO",VLOOKUP("TOTAL SEM BDI - "&amp;B694,CPUAUX3!$A:$J,9,FALSE),VLOOKUP(B694,I!$A:$E,5,FALSE))</f>
        <v>1.43</v>
      </c>
      <c r="H694" s="68"/>
      <c r="I694" s="67">
        <f t="shared" si="84"/>
        <v>1.43</v>
      </c>
      <c r="J694" s="68"/>
      <c r="M694" s="11">
        <f t="shared" si="85"/>
        <v>37372</v>
      </c>
      <c r="N694" s="11">
        <f>SUMIF(CPUAUX1!M:M,B689,CPUAUX1!O:O)</f>
        <v>220.21399261290003</v>
      </c>
      <c r="O694" s="11">
        <f t="shared" si="86"/>
        <v>220.21399261290003</v>
      </c>
      <c r="Q694" s="11">
        <f ca="1">SUMIF(CPUAUX1!M:M,B689,CPUAUX1!R:R)</f>
        <v>0</v>
      </c>
      <c r="R694" s="11">
        <f t="shared" ca="1" si="87"/>
        <v>0</v>
      </c>
    </row>
    <row r="695" spans="1:18" ht="30">
      <c r="A695" s="11" t="s">
        <v>2652</v>
      </c>
      <c r="B695" s="11">
        <v>37371</v>
      </c>
      <c r="C695" s="11" t="str">
        <f>VLOOKUP(B695,IF(A695="COMPOSICAO",S!$A:$E,I!$A:$E),2,FALSE)</f>
        <v>SINAPI</v>
      </c>
      <c r="D695" s="23" t="str">
        <f>VLOOKUP(B695,IF(A695="COMPOSICAO",S!$A:$E,I!$A:$E),3,FALSE)</f>
        <v>TRANSPORTE - HORISTA (COLETADO CAIXA - ENCARGOS COMPLEMENTARES)</v>
      </c>
      <c r="E695" s="11" t="str">
        <f>VLOOKUP(B695,IF(A695="COMPOSICAO",S!$A:$E,I!$A:$E),4,FALSE)</f>
        <v>H</v>
      </c>
      <c r="F695" s="11">
        <v>1</v>
      </c>
      <c r="G695" s="67">
        <f>IF(A695="COMPOSICAO",VLOOKUP("TOTAL SEM BDI - "&amp;B695,CPUAUX3!$A:$J,9,FALSE),VLOOKUP(B695,I!$A:$E,5,FALSE))</f>
        <v>0.56999999999999995</v>
      </c>
      <c r="H695" s="68"/>
      <c r="I695" s="67">
        <f t="shared" si="84"/>
        <v>0.56999999999999995</v>
      </c>
      <c r="J695" s="68"/>
      <c r="M695" s="11">
        <f t="shared" si="85"/>
        <v>37371</v>
      </c>
      <c r="N695" s="11">
        <f>SUMIF(CPUAUX1!M:M,B689,CPUAUX1!O:O)</f>
        <v>220.21399261290003</v>
      </c>
      <c r="O695" s="11">
        <f t="shared" si="86"/>
        <v>220.21399261290003</v>
      </c>
      <c r="Q695" s="11">
        <f ca="1">SUMIF(CPUAUX1!M:M,B689,CPUAUX1!R:R)</f>
        <v>0</v>
      </c>
      <c r="R695" s="11">
        <f t="shared" ca="1" si="87"/>
        <v>0</v>
      </c>
    </row>
    <row r="696" spans="1:18" ht="30">
      <c r="A696" s="11" t="s">
        <v>2652</v>
      </c>
      <c r="B696" s="11">
        <v>37370</v>
      </c>
      <c r="C696" s="11" t="str">
        <f>VLOOKUP(B696,IF(A696="COMPOSICAO",S!$A:$E,I!$A:$E),2,FALSE)</f>
        <v>SINAPI</v>
      </c>
      <c r="D696" s="23" t="str">
        <f>VLOOKUP(B696,IF(A696="COMPOSICAO",S!$A:$E,I!$A:$E),3,FALSE)</f>
        <v>ALIMENTACAO - HORISTA (COLETADO CAIXA - ENCARGOS COMPLEMENTARES)</v>
      </c>
      <c r="E696" s="11" t="str">
        <f>VLOOKUP(B696,IF(A696="COMPOSICAO",S!$A:$E,I!$A:$E),4,FALSE)</f>
        <v>H</v>
      </c>
      <c r="F696" s="11">
        <v>1</v>
      </c>
      <c r="G696" s="67">
        <f>IF(A696="COMPOSICAO",VLOOKUP("TOTAL SEM BDI - "&amp;B696,CPUAUX3!$A:$J,9,FALSE),VLOOKUP(B696,I!$A:$E,5,FALSE))</f>
        <v>2.46</v>
      </c>
      <c r="H696" s="68"/>
      <c r="I696" s="67">
        <f t="shared" si="84"/>
        <v>2.46</v>
      </c>
      <c r="J696" s="68"/>
      <c r="M696" s="11">
        <f t="shared" si="85"/>
        <v>37370</v>
      </c>
      <c r="N696" s="11">
        <f>SUMIF(CPUAUX1!M:M,B689,CPUAUX1!O:O)</f>
        <v>220.21399261290003</v>
      </c>
      <c r="O696" s="11">
        <f t="shared" si="86"/>
        <v>220.21399261290003</v>
      </c>
      <c r="Q696" s="11">
        <f ca="1">SUMIF(CPUAUX1!M:M,B689,CPUAUX1!R:R)</f>
        <v>0</v>
      </c>
      <c r="R696" s="11">
        <f t="shared" ca="1" si="87"/>
        <v>0</v>
      </c>
    </row>
    <row r="697" spans="1:18" ht="30">
      <c r="A697" s="11" t="s">
        <v>2652</v>
      </c>
      <c r="B697" s="11">
        <v>246</v>
      </c>
      <c r="C697" s="11" t="str">
        <f>VLOOKUP(B697,IF(A697="COMPOSICAO",S!$A:$E,I!$A:$E),2,FALSE)</f>
        <v>SINAPI</v>
      </c>
      <c r="D697" s="23" t="str">
        <f>VLOOKUP(B697,IF(A697="COMPOSICAO",S!$A:$E,I!$A:$E),3,FALSE)</f>
        <v>AUXILIAR DE ENCANADOR OU BOMBEIRO HIDRAULICO (HORISTA)</v>
      </c>
      <c r="E697" s="11" t="str">
        <f>VLOOKUP(B697,IF(A697="COMPOSICAO",S!$A:$E,I!$A:$E),4,FALSE)</f>
        <v>H</v>
      </c>
      <c r="F697" s="11">
        <v>1</v>
      </c>
      <c r="G697" s="67">
        <f>IF(A697="COMPOSICAO",VLOOKUP("TOTAL SEM BDI - "&amp;B697,CPUAUX3!$A:$J,9,FALSE),VLOOKUP(B697,I!$A:$E,5,FALSE))</f>
        <v>15.57</v>
      </c>
      <c r="H697" s="68"/>
      <c r="I697" s="67">
        <f t="shared" si="84"/>
        <v>15.57</v>
      </c>
      <c r="J697" s="68"/>
      <c r="M697" s="11">
        <f t="shared" si="85"/>
        <v>246</v>
      </c>
      <c r="N697" s="11">
        <f>SUMIF(CPUAUX1!M:M,B689,CPUAUX1!O:O)</f>
        <v>220.21399261290003</v>
      </c>
      <c r="O697" s="11">
        <f t="shared" si="86"/>
        <v>220.21399261290003</v>
      </c>
      <c r="Q697" s="11">
        <f ca="1">SUMIF(CPUAUX1!M:M,B689,CPUAUX1!R:R)</f>
        <v>0</v>
      </c>
      <c r="R697" s="11">
        <f t="shared" ca="1" si="87"/>
        <v>0</v>
      </c>
    </row>
    <row r="698" spans="1:18">
      <c r="A698" s="50" t="str">
        <f>"TOTAL SEM BDI - "&amp;B689</f>
        <v>TOTAL SEM BDI - 88248</v>
      </c>
      <c r="B698" s="51"/>
      <c r="C698" s="51"/>
      <c r="D698" s="51"/>
      <c r="E698" s="51"/>
      <c r="F698" s="51"/>
      <c r="G698" s="51"/>
      <c r="H698" s="52"/>
      <c r="I698" s="67">
        <f>SUM(I689:I697)</f>
        <v>21.82</v>
      </c>
      <c r="J698" s="68"/>
    </row>
    <row r="700" spans="1:18">
      <c r="A700" s="9" t="s">
        <v>2646</v>
      </c>
      <c r="B700" s="9" t="s">
        <v>102</v>
      </c>
      <c r="C700" s="9" t="s">
        <v>103</v>
      </c>
      <c r="D700" s="9" t="s">
        <v>36</v>
      </c>
      <c r="E700" s="9" t="s">
        <v>104</v>
      </c>
      <c r="F700" s="9" t="s">
        <v>788</v>
      </c>
      <c r="G700" s="63" t="s">
        <v>2647</v>
      </c>
      <c r="H700" s="64"/>
      <c r="I700" s="63" t="s">
        <v>24</v>
      </c>
      <c r="J700" s="64"/>
    </row>
    <row r="701" spans="1:18" ht="45">
      <c r="A701" s="21" t="s">
        <v>2895</v>
      </c>
      <c r="B701" s="21">
        <v>95345</v>
      </c>
      <c r="C701" s="21" t="str">
        <f>VLOOKUP(B701,S!$A:$G,2,FALSE)</f>
        <v>SINAPI</v>
      </c>
      <c r="D701" s="22" t="str">
        <f>VLOOKUP(B701,S!$A:$G,3,FALSE)</f>
        <v>CURSO DE CAPACITAÇÃO PARA MONTADOR ELETROMECÂNICO (ENCARGOS COMPLEMENTARES) - HORISTA</v>
      </c>
      <c r="E701" s="21" t="str">
        <f>VLOOKUP(B701,S!$A:$G,4,FALSE)</f>
        <v>H</v>
      </c>
      <c r="F701" s="21"/>
      <c r="G701" s="65">
        <f>I703</f>
        <v>0.65</v>
      </c>
      <c r="H701" s="66"/>
      <c r="I701" s="65"/>
      <c r="J701" s="66"/>
      <c r="K701" s="30">
        <f>VLOOKUP(B701,S!A:G,5,FALSE)</f>
        <v>0.65</v>
      </c>
      <c r="L701" s="21" t="str">
        <f>IF(K701=G701,"OK, CONFORME TABELA",IF(G701&gt;K701,"ACIMA DA TABELA: ","ABAIXO DA TABELA: ")&amp;TRUNC((G701*100)/K701,2)&amp;" %")</f>
        <v>OK, CONFORME TABELA</v>
      </c>
    </row>
    <row r="702" spans="1:18">
      <c r="A702" s="11" t="s">
        <v>2652</v>
      </c>
      <c r="B702" s="11">
        <v>2437</v>
      </c>
      <c r="C702" s="11" t="str">
        <f>VLOOKUP(B702,IF(A702="COMPOSICAO",S!$A:$E,I!$A:$E),2,FALSE)</f>
        <v>SINAPI</v>
      </c>
      <c r="D702" s="23" t="str">
        <f>VLOOKUP(B702,IF(A702="COMPOSICAO",S!$A:$E,I!$A:$E),3,FALSE)</f>
        <v>MONTADOR DE MAQUINAS (HORISTA)</v>
      </c>
      <c r="E702" s="11" t="str">
        <f>VLOOKUP(B702,IF(A702="COMPOSICAO",S!$A:$E,I!$A:$E),4,FALSE)</f>
        <v>H</v>
      </c>
      <c r="F702" s="11">
        <v>3.0870000000000002E-2</v>
      </c>
      <c r="G702" s="67">
        <f>IF(A702="COMPOSICAO",VLOOKUP("TOTAL SEM BDI - "&amp;B702,CPUAUX3!$A:$J,9,FALSE),VLOOKUP(B702,I!$A:$E,5,FALSE))</f>
        <v>21.09</v>
      </c>
      <c r="H702" s="68"/>
      <c r="I702" s="67">
        <f>TRUNC(F702*G702,2)</f>
        <v>0.65</v>
      </c>
      <c r="J702" s="68"/>
      <c r="M702" s="11">
        <f>B702</f>
        <v>2437</v>
      </c>
      <c r="N702" s="11">
        <f>SUMIF(CPUAUX1!M:M,B701,CPUAUX1!O:O)</f>
        <v>8</v>
      </c>
      <c r="O702" s="11">
        <f>F702*N702</f>
        <v>0.24696000000000001</v>
      </c>
      <c r="Q702" s="11">
        <f ca="1">SUMIF(CPUAUX1!M:M,B701,CPUAUX1!R:R)</f>
        <v>0</v>
      </c>
      <c r="R702" s="11">
        <f ca="1">F702*Q702</f>
        <v>0</v>
      </c>
    </row>
    <row r="703" spans="1:18">
      <c r="A703" s="50" t="str">
        <f>"TOTAL SEM BDI - "&amp;B701</f>
        <v>TOTAL SEM BDI - 95345</v>
      </c>
      <c r="B703" s="51"/>
      <c r="C703" s="51"/>
      <c r="D703" s="51"/>
      <c r="E703" s="51"/>
      <c r="F703" s="51"/>
      <c r="G703" s="51"/>
      <c r="H703" s="52"/>
      <c r="I703" s="67">
        <f>SUM(I701:I702)</f>
        <v>0.65</v>
      </c>
      <c r="J703" s="68"/>
    </row>
    <row r="705" spans="1:18">
      <c r="A705" s="9" t="s">
        <v>2646</v>
      </c>
      <c r="B705" s="9" t="s">
        <v>102</v>
      </c>
      <c r="C705" s="9" t="s">
        <v>103</v>
      </c>
      <c r="D705" s="9" t="s">
        <v>36</v>
      </c>
      <c r="E705" s="9" t="s">
        <v>104</v>
      </c>
      <c r="F705" s="9" t="s">
        <v>788</v>
      </c>
      <c r="G705" s="63" t="s">
        <v>2647</v>
      </c>
      <c r="H705" s="64"/>
      <c r="I705" s="63" t="s">
        <v>24</v>
      </c>
      <c r="J705" s="64"/>
    </row>
    <row r="706" spans="1:18" ht="75">
      <c r="A706" s="21" t="s">
        <v>2905</v>
      </c>
      <c r="B706" s="21">
        <v>91467</v>
      </c>
      <c r="C706" s="21" t="str">
        <f>VLOOKUP(B706,S!$A:$G,2,FALSE)</f>
        <v>SINAPI</v>
      </c>
      <c r="D706" s="22" t="str">
        <f>VLOOKUP(B706,S!$A:$G,3,FALSE)</f>
        <v>GUINDAUTO HIDRÁULICO, CAPACIDADE MÁXIMA DE CARGA 6200 KG, MOMENTO MÁXIMO DE CARGA 11,7 TM, ALCANCE MÁXIMO HORIZONTAL 9,70 M, INCLUSIVE CAMINHÃO TOCO PBT 16.000 KG, POTÊNCIA DE 189 CV - MATERIAIS NA OPERAÇÃO. AF_08/2015</v>
      </c>
      <c r="E706" s="21" t="str">
        <f>VLOOKUP(B706,S!$A:$G,4,FALSE)</f>
        <v>H</v>
      </c>
      <c r="F706" s="21"/>
      <c r="G706" s="65">
        <f>I708</f>
        <v>158.05000000000001</v>
      </c>
      <c r="H706" s="66"/>
      <c r="I706" s="65"/>
      <c r="J706" s="66"/>
      <c r="K706" s="30">
        <f>VLOOKUP(B706,S!A:G,5,FALSE)</f>
        <v>158.05000000000001</v>
      </c>
      <c r="L706" s="21" t="str">
        <f>IF(K706=G706,"OK, CONFORME TABELA",IF(G706&gt;K706,"ACIMA DA TABELA: ","ABAIXO DA TABELA: ")&amp;TRUNC((G706*100)/K706,2)&amp;" %")</f>
        <v>OK, CONFORME TABELA</v>
      </c>
    </row>
    <row r="707" spans="1:18" ht="30">
      <c r="A707" s="11" t="s">
        <v>2652</v>
      </c>
      <c r="B707" s="11">
        <v>4221</v>
      </c>
      <c r="C707" s="11" t="str">
        <f>VLOOKUP(B707,IF(A707="COMPOSICAO",S!$A:$E,I!$A:$E),2,FALSE)</f>
        <v>SINAPI</v>
      </c>
      <c r="D707" s="23" t="str">
        <f>VLOOKUP(B707,IF(A707="COMPOSICAO",S!$A:$E,I!$A:$E),3,FALSE)</f>
        <v>OLEO DIESEL COMBUSTIVEL COMUM METROPOLITANO S-10 OU S-500</v>
      </c>
      <c r="E707" s="11" t="str">
        <f>VLOOKUP(B707,IF(A707="COMPOSICAO",S!$A:$E,I!$A:$E),4,FALSE)</f>
        <v>L</v>
      </c>
      <c r="F707" s="11">
        <v>26.43</v>
      </c>
      <c r="G707" s="67">
        <f>IF(A707="COMPOSICAO",VLOOKUP("TOTAL SEM BDI - "&amp;B707,CPUAUX3!$A:$J,9,FALSE),VLOOKUP(B707,I!$A:$E,5,FALSE))</f>
        <v>5.98</v>
      </c>
      <c r="H707" s="68"/>
      <c r="I707" s="67">
        <f>TRUNC(F707*G707,2)</f>
        <v>158.05000000000001</v>
      </c>
      <c r="J707" s="68"/>
      <c r="M707" s="11">
        <f>B707</f>
        <v>4221</v>
      </c>
      <c r="N707" s="11">
        <f>SUMIF(CPUAUX1!M:M,B706,CPUAUX1!O:O)</f>
        <v>0.35958000000000001</v>
      </c>
      <c r="O707" s="11">
        <f>F707*N707</f>
        <v>9.5036994000000004</v>
      </c>
      <c r="Q707" s="11">
        <f ca="1">SUMIF(CPUAUX1!M:M,B706,CPUAUX1!R:R)</f>
        <v>0</v>
      </c>
      <c r="R707" s="11">
        <f ca="1">F707*Q707</f>
        <v>0</v>
      </c>
    </row>
    <row r="708" spans="1:18">
      <c r="A708" s="50" t="str">
        <f>"TOTAL SEM BDI - "&amp;B706</f>
        <v>TOTAL SEM BDI - 91467</v>
      </c>
      <c r="B708" s="51"/>
      <c r="C708" s="51"/>
      <c r="D708" s="51"/>
      <c r="E708" s="51"/>
      <c r="F708" s="51"/>
      <c r="G708" s="51"/>
      <c r="H708" s="52"/>
      <c r="I708" s="67">
        <f>SUM(I706:I707)</f>
        <v>158.05000000000001</v>
      </c>
      <c r="J708" s="68"/>
    </row>
    <row r="710" spans="1:18">
      <c r="A710" s="9" t="s">
        <v>2646</v>
      </c>
      <c r="B710" s="9" t="s">
        <v>102</v>
      </c>
      <c r="C710" s="9" t="s">
        <v>103</v>
      </c>
      <c r="D710" s="9" t="s">
        <v>36</v>
      </c>
      <c r="E710" s="9" t="s">
        <v>104</v>
      </c>
      <c r="F710" s="9" t="s">
        <v>788</v>
      </c>
      <c r="G710" s="63" t="s">
        <v>2647</v>
      </c>
      <c r="H710" s="64"/>
      <c r="I710" s="63" t="s">
        <v>24</v>
      </c>
      <c r="J710" s="64"/>
    </row>
    <row r="711" spans="1:18" ht="75">
      <c r="A711" s="21" t="s">
        <v>2905</v>
      </c>
      <c r="B711" s="21">
        <v>91466</v>
      </c>
      <c r="C711" s="21" t="str">
        <f>VLOOKUP(B711,S!$A:$G,2,FALSE)</f>
        <v>SINAPI</v>
      </c>
      <c r="D711" s="22" t="str">
        <f>VLOOKUP(B711,S!$A:$G,3,FALSE)</f>
        <v>GUINDAUTO HIDRÁULICO, CAPACIDADE MÁXIMA DE CARGA 6200 KG, MOMENTO MÁXIMO DE CARGA 11,7 TM, ALCANCE MÁXIMO HORIZONTAL 9,70 M, INCLUSIVE CAMINHÃO TOCO PBT 16.000 KG, POTÊNCIA DE 189 CV - IMPOSTOS E SEGUROS. AF_08/2015</v>
      </c>
      <c r="E711" s="21" t="str">
        <f>VLOOKUP(B711,S!$A:$G,4,FALSE)</f>
        <v>H</v>
      </c>
      <c r="F711" s="21"/>
      <c r="G711" s="65">
        <f>I714</f>
        <v>4.08</v>
      </c>
      <c r="H711" s="66"/>
      <c r="I711" s="65"/>
      <c r="J711" s="66"/>
      <c r="K711" s="30">
        <f>VLOOKUP(B711,S!A:G,5,FALSE)</f>
        <v>4.08</v>
      </c>
      <c r="L711" s="21" t="str">
        <f>IF(K711=G711,"OK, CONFORME TABELA",IF(G711&gt;K711,"ACIMA DA TABELA: ","ABAIXO DA TABELA: ")&amp;TRUNC((G711*100)/K711,2)&amp;" %")</f>
        <v>OK, CONFORME TABELA</v>
      </c>
    </row>
    <row r="712" spans="1:18" ht="45">
      <c r="A712" s="11" t="s">
        <v>2652</v>
      </c>
      <c r="B712" s="11">
        <v>37752</v>
      </c>
      <c r="C712" s="11" t="str">
        <f>VLOOKUP(B712,IF(A712="COMPOSICAO",S!$A:$E,I!$A:$E),2,FALSE)</f>
        <v>SINAPI</v>
      </c>
      <c r="D712" s="23" t="str">
        <f>VLOOKUP(B712,IF(A712="COMPOSICAO",S!$A:$E,I!$A:$E),3,FALSE)</f>
        <v>CAMINHAO TOCO, PESO BRUTO TOTAL 16000 KG, CARGA UTIL MAXIMA 11030 KG, DISTANCIA ENTRE EIXOS 5,41 M, POTENCIA 185 CV (INCLUI CABINE E CHASSI, NAO INCLUI CARROCERIA)</v>
      </c>
      <c r="E712" s="11" t="str">
        <f>VLOOKUP(B712,IF(A712="COMPOSICAO",S!$A:$E,I!$A:$E),4,FALSE)</f>
        <v>UN</v>
      </c>
      <c r="F712" s="11">
        <v>5.6999999999999996E-6</v>
      </c>
      <c r="G712" s="67">
        <f>IF(A712="COMPOSICAO",VLOOKUP("TOTAL SEM BDI - "&amp;B712,CPUAUX3!$A:$J,9,FALSE),VLOOKUP(B712,I!$A:$E,5,FALSE))</f>
        <v>571483.76</v>
      </c>
      <c r="H712" s="68"/>
      <c r="I712" s="67">
        <f>TRUNC(F712*G712,2)</f>
        <v>3.25</v>
      </c>
      <c r="J712" s="68"/>
      <c r="M712" s="11">
        <f>B712</f>
        <v>37752</v>
      </c>
      <c r="N712" s="11">
        <f>SUMIF(CPUAUX1!M:M,B711,CPUAUX1!O:O)</f>
        <v>0.35958000000000001</v>
      </c>
      <c r="O712" s="11">
        <f>F712*N712</f>
        <v>2.049606E-6</v>
      </c>
      <c r="Q712" s="11">
        <f ca="1">SUMIF(CPUAUX1!M:M,B711,CPUAUX1!R:R)</f>
        <v>0</v>
      </c>
      <c r="R712" s="11">
        <f ca="1">F712*Q712</f>
        <v>0</v>
      </c>
    </row>
    <row r="713" spans="1:18" ht="75">
      <c r="A713" s="11" t="s">
        <v>2652</v>
      </c>
      <c r="B713" s="11">
        <v>3363</v>
      </c>
      <c r="C713" s="11" t="str">
        <f>VLOOKUP(B713,IF(A713="COMPOSICAO",S!$A:$E,I!$A:$E),2,FALSE)</f>
        <v>SINAPI</v>
      </c>
      <c r="D713" s="23" t="str">
        <f>VLOOKUP(B713,IF(A713="COMPOSICAO",S!$A:$E,I!$A:$E),3,FALSE)</f>
        <v>GUINDAUTO HIDRAULICO, CAPACIDADE MAXIMA DE CARGA 6200 KG, MOMENTO MAXIMO DE CARGA 11,7 TM, ALCANCE MAXIMO HORIZONTAL 9,70 M, PARA MONTAGEM SOBRE CHASSI DE CAMINHAO PBT MINIMO 13000 KG (INCLUI MONTAGEM, NAO INCLUI CAMINHAO)</v>
      </c>
      <c r="E713" s="11" t="str">
        <f>VLOOKUP(B713,IF(A713="COMPOSICAO",S!$A:$E,I!$A:$E),4,FALSE)</f>
        <v>UN</v>
      </c>
      <c r="F713" s="11">
        <v>5.8000000000000004E-6</v>
      </c>
      <c r="G713" s="67">
        <f>IF(A713="COMPOSICAO",VLOOKUP("TOTAL SEM BDI - "&amp;B713,CPUAUX3!$A:$J,9,FALSE),VLOOKUP(B713,I!$A:$E,5,FALSE))</f>
        <v>143750</v>
      </c>
      <c r="H713" s="68"/>
      <c r="I713" s="67">
        <f>TRUNC(F713*G713,2)</f>
        <v>0.83</v>
      </c>
      <c r="J713" s="68"/>
      <c r="M713" s="11">
        <f>B713</f>
        <v>3363</v>
      </c>
      <c r="N713" s="11">
        <f>SUMIF(CPUAUX1!M:M,B711,CPUAUX1!O:O)</f>
        <v>0.35958000000000001</v>
      </c>
      <c r="O713" s="11">
        <f>F713*N713</f>
        <v>2.0855640000000003E-6</v>
      </c>
      <c r="Q713" s="11">
        <f ca="1">SUMIF(CPUAUX1!M:M,B711,CPUAUX1!R:R)</f>
        <v>0</v>
      </c>
      <c r="R713" s="11">
        <f ca="1">F713*Q713</f>
        <v>0</v>
      </c>
    </row>
    <row r="714" spans="1:18">
      <c r="A714" s="50" t="str">
        <f>"TOTAL SEM BDI - "&amp;B711</f>
        <v>TOTAL SEM BDI - 91466</v>
      </c>
      <c r="B714" s="51"/>
      <c r="C714" s="51"/>
      <c r="D714" s="51"/>
      <c r="E714" s="51"/>
      <c r="F714" s="51"/>
      <c r="G714" s="51"/>
      <c r="H714" s="52"/>
      <c r="I714" s="67">
        <f>SUM(I711:I713)</f>
        <v>4.08</v>
      </c>
      <c r="J714" s="68"/>
    </row>
    <row r="716" spans="1:18">
      <c r="A716" s="9" t="s">
        <v>2646</v>
      </c>
      <c r="B716" s="9" t="s">
        <v>102</v>
      </c>
      <c r="C716" s="9" t="s">
        <v>103</v>
      </c>
      <c r="D716" s="9" t="s">
        <v>36</v>
      </c>
      <c r="E716" s="9" t="s">
        <v>104</v>
      </c>
      <c r="F716" s="9" t="s">
        <v>788</v>
      </c>
      <c r="G716" s="63" t="s">
        <v>2647</v>
      </c>
      <c r="H716" s="64"/>
      <c r="I716" s="63" t="s">
        <v>24</v>
      </c>
      <c r="J716" s="64"/>
    </row>
    <row r="717" spans="1:18" ht="75">
      <c r="A717" s="21" t="s">
        <v>2905</v>
      </c>
      <c r="B717" s="21">
        <v>89262</v>
      </c>
      <c r="C717" s="21" t="str">
        <f>VLOOKUP(B717,S!$A:$G,2,FALSE)</f>
        <v>SINAPI</v>
      </c>
      <c r="D717" s="22" t="str">
        <f>VLOOKUP(B717,S!$A:$G,3,FALSE)</f>
        <v>GUINDAUTO HIDRÁULICO, CAPACIDADE MÁXIMA DE CARGA 6200 KG, MOMENTO MÁXIMO DE CARGA 11,7 TM, ALCANCE MÁXIMO HORIZONTAL 9,70 M, INCLUSIVE CAMINHÃO TOCO PBT 16.000 KG, POTÊNCIA DE 189 CV - MANUTENÇÃO. AF_06/2014</v>
      </c>
      <c r="E717" s="21" t="str">
        <f>VLOOKUP(B717,S!$A:$G,4,FALSE)</f>
        <v>H</v>
      </c>
      <c r="F717" s="21"/>
      <c r="G717" s="65">
        <f>I720</f>
        <v>46.64</v>
      </c>
      <c r="H717" s="66"/>
      <c r="I717" s="65"/>
      <c r="J717" s="66"/>
      <c r="K717" s="30">
        <f>VLOOKUP(B717,S!A:G,5,FALSE)</f>
        <v>46.64</v>
      </c>
      <c r="L717" s="21" t="str">
        <f>IF(K717=G717,"OK, CONFORME TABELA",IF(G717&gt;K717,"ACIMA DA TABELA: ","ABAIXO DA TABELA: ")&amp;TRUNC((G717*100)/K717,2)&amp;" %")</f>
        <v>OK, CONFORME TABELA</v>
      </c>
    </row>
    <row r="718" spans="1:18" ht="45">
      <c r="A718" s="11" t="s">
        <v>2652</v>
      </c>
      <c r="B718" s="11">
        <v>37752</v>
      </c>
      <c r="C718" s="11" t="str">
        <f>VLOOKUP(B718,IF(A718="COMPOSICAO",S!$A:$E,I!$A:$E),2,FALSE)</f>
        <v>SINAPI</v>
      </c>
      <c r="D718" s="23" t="str">
        <f>VLOOKUP(B718,IF(A718="COMPOSICAO",S!$A:$E,I!$A:$E),3,FALSE)</f>
        <v>CAMINHAO TOCO, PESO BRUTO TOTAL 16000 KG, CARGA UTIL MAXIMA 11030 KG, DISTANCIA ENTRE EIXOS 5,41 M, POTENCIA 185 CV (INCLUI CABINE E CHASSI, NAO INCLUI CARROCERIA)</v>
      </c>
      <c r="E718" s="11" t="str">
        <f>VLOOKUP(B718,IF(A718="COMPOSICAO",S!$A:$E,I!$A:$E),4,FALSE)</f>
        <v>UN</v>
      </c>
      <c r="F718" s="11">
        <v>6.4300000000000004E-5</v>
      </c>
      <c r="G718" s="67">
        <f>IF(A718="COMPOSICAO",VLOOKUP("TOTAL SEM BDI - "&amp;B718,CPUAUX3!$A:$J,9,FALSE),VLOOKUP(B718,I!$A:$E,5,FALSE))</f>
        <v>571483.76</v>
      </c>
      <c r="H718" s="68"/>
      <c r="I718" s="67">
        <f>TRUNC(F718*G718,2)</f>
        <v>36.74</v>
      </c>
      <c r="J718" s="68"/>
      <c r="M718" s="11">
        <f>B718</f>
        <v>37752</v>
      </c>
      <c r="N718" s="11">
        <f>SUMIF(CPUAUX1!M:M,B717,CPUAUX1!O:O)</f>
        <v>0.35958000000000001</v>
      </c>
      <c r="O718" s="11">
        <f>F718*N718</f>
        <v>2.3120994000000001E-5</v>
      </c>
      <c r="Q718" s="11">
        <f ca="1">SUMIF(CPUAUX1!M:M,B717,CPUAUX1!R:R)</f>
        <v>0</v>
      </c>
      <c r="R718" s="11">
        <f ca="1">F718*Q718</f>
        <v>0</v>
      </c>
    </row>
    <row r="719" spans="1:18" ht="75">
      <c r="A719" s="11" t="s">
        <v>2652</v>
      </c>
      <c r="B719" s="11">
        <v>3363</v>
      </c>
      <c r="C719" s="11" t="str">
        <f>VLOOKUP(B719,IF(A719="COMPOSICAO",S!$A:$E,I!$A:$E),2,FALSE)</f>
        <v>SINAPI</v>
      </c>
      <c r="D719" s="23" t="str">
        <f>VLOOKUP(B719,IF(A719="COMPOSICAO",S!$A:$E,I!$A:$E),3,FALSE)</f>
        <v>GUINDAUTO HIDRAULICO, CAPACIDADE MAXIMA DE CARGA 6200 KG, MOMENTO MAXIMO DE CARGA 11,7 TM, ALCANCE MAXIMO HORIZONTAL 9,70 M, PARA MONTAGEM SOBRE CHASSI DE CAMINHAO PBT MINIMO 13000 KG (INCLUI MONTAGEM, NAO INCLUI CAMINHAO)</v>
      </c>
      <c r="E719" s="11" t="str">
        <f>VLOOKUP(B719,IF(A719="COMPOSICAO",S!$A:$E,I!$A:$E),4,FALSE)</f>
        <v>UN</v>
      </c>
      <c r="F719" s="11">
        <v>6.8899999999999994E-5</v>
      </c>
      <c r="G719" s="67">
        <f>IF(A719="COMPOSICAO",VLOOKUP("TOTAL SEM BDI - "&amp;B719,CPUAUX3!$A:$J,9,FALSE),VLOOKUP(B719,I!$A:$E,5,FALSE))</f>
        <v>143750</v>
      </c>
      <c r="H719" s="68"/>
      <c r="I719" s="67">
        <f>TRUNC(F719*G719,2)</f>
        <v>9.9</v>
      </c>
      <c r="J719" s="68"/>
      <c r="M719" s="11">
        <f>B719</f>
        <v>3363</v>
      </c>
      <c r="N719" s="11">
        <f>SUMIF(CPUAUX1!M:M,B717,CPUAUX1!O:O)</f>
        <v>0.35958000000000001</v>
      </c>
      <c r="O719" s="11">
        <f>F719*N719</f>
        <v>2.4775061999999999E-5</v>
      </c>
      <c r="Q719" s="11">
        <f ca="1">SUMIF(CPUAUX1!M:M,B717,CPUAUX1!R:R)</f>
        <v>0</v>
      </c>
      <c r="R719" s="11">
        <f ca="1">F719*Q719</f>
        <v>0</v>
      </c>
    </row>
    <row r="720" spans="1:18">
      <c r="A720" s="50" t="str">
        <f>"TOTAL SEM BDI - "&amp;B717</f>
        <v>TOTAL SEM BDI - 89262</v>
      </c>
      <c r="B720" s="51"/>
      <c r="C720" s="51"/>
      <c r="D720" s="51"/>
      <c r="E720" s="51"/>
      <c r="F720" s="51"/>
      <c r="G720" s="51"/>
      <c r="H720" s="52"/>
      <c r="I720" s="67">
        <f>SUM(I717:I719)</f>
        <v>46.64</v>
      </c>
      <c r="J720" s="68"/>
    </row>
    <row r="722" spans="1:18">
      <c r="A722" s="9" t="s">
        <v>2646</v>
      </c>
      <c r="B722" s="9" t="s">
        <v>102</v>
      </c>
      <c r="C722" s="9" t="s">
        <v>103</v>
      </c>
      <c r="D722" s="9" t="s">
        <v>36</v>
      </c>
      <c r="E722" s="9" t="s">
        <v>104</v>
      </c>
      <c r="F722" s="9" t="s">
        <v>788</v>
      </c>
      <c r="G722" s="63" t="s">
        <v>2647</v>
      </c>
      <c r="H722" s="64"/>
      <c r="I722" s="63" t="s">
        <v>24</v>
      </c>
      <c r="J722" s="64"/>
    </row>
    <row r="723" spans="1:18" ht="60">
      <c r="A723" s="21" t="s">
        <v>2905</v>
      </c>
      <c r="B723" s="21">
        <v>89260</v>
      </c>
      <c r="C723" s="21" t="str">
        <f>VLOOKUP(B723,S!$A:$G,2,FALSE)</f>
        <v>SINAPI</v>
      </c>
      <c r="D723" s="22" t="str">
        <f>VLOOKUP(B723,S!$A:$G,3,FALSE)</f>
        <v>GUINDAUTO HIDRÁULICO, CAPACIDADE MÁXIMA DE CARGA 6200 KG, MOMENTO MÁXIMO DE CARGA 11,7 TM, ALCANCE MÁXIMO HORIZONTAL 9,70 M, INCLUSIVE CAMINHÃO TOCO PBT 16.000 KG, POTÊNCIA DE 189 CV - JUROS. AF_06/2014</v>
      </c>
      <c r="E723" s="21" t="str">
        <f>VLOOKUP(B723,S!$A:$G,4,FALSE)</f>
        <v>H</v>
      </c>
      <c r="F723" s="21"/>
      <c r="G723" s="65">
        <f>I726</f>
        <v>10.120000000000001</v>
      </c>
      <c r="H723" s="66"/>
      <c r="I723" s="65"/>
      <c r="J723" s="66"/>
      <c r="K723" s="30">
        <f>VLOOKUP(B723,S!A:G,5,FALSE)</f>
        <v>10.119999999999999</v>
      </c>
      <c r="L723" s="21" t="str">
        <f>IF(K723=G723,"OK, CONFORME TABELA",IF(G723&gt;K723,"ACIMA DA TABELA: ","ABAIXO DA TABELA: ")&amp;TRUNC((G723*100)/K723,2)&amp;" %")</f>
        <v>OK, CONFORME TABELA</v>
      </c>
    </row>
    <row r="724" spans="1:18" ht="45">
      <c r="A724" s="11" t="s">
        <v>2652</v>
      </c>
      <c r="B724" s="11">
        <v>37752</v>
      </c>
      <c r="C724" s="11" t="str">
        <f>VLOOKUP(B724,IF(A724="COMPOSICAO",S!$A:$E,I!$A:$E),2,FALSE)</f>
        <v>SINAPI</v>
      </c>
      <c r="D724" s="23" t="str">
        <f>VLOOKUP(B724,IF(A724="COMPOSICAO",S!$A:$E,I!$A:$E),3,FALSE)</f>
        <v>CAMINHAO TOCO, PESO BRUTO TOTAL 16000 KG, CARGA UTIL MAXIMA 11030 KG, DISTANCIA ENTRE EIXOS 5,41 M, POTENCIA 185 CV (INCLUI CABINE E CHASSI, NAO INCLUI CARROCERIA)</v>
      </c>
      <c r="E724" s="11" t="str">
        <f>VLOOKUP(B724,IF(A724="COMPOSICAO",S!$A:$E,I!$A:$E),4,FALSE)</f>
        <v>UN</v>
      </c>
      <c r="F724" s="11">
        <v>1.4100000000000001E-5</v>
      </c>
      <c r="G724" s="67">
        <f>IF(A724="COMPOSICAO",VLOOKUP("TOTAL SEM BDI - "&amp;B724,CPUAUX3!$A:$J,9,FALSE),VLOOKUP(B724,I!$A:$E,5,FALSE))</f>
        <v>571483.76</v>
      </c>
      <c r="H724" s="68"/>
      <c r="I724" s="67">
        <f>TRUNC(F724*G724,2)</f>
        <v>8.0500000000000007</v>
      </c>
      <c r="J724" s="68"/>
      <c r="M724" s="11">
        <f>B724</f>
        <v>37752</v>
      </c>
      <c r="N724" s="11">
        <f>SUMIF(CPUAUX1!M:M,B723,CPUAUX1!O:O)</f>
        <v>0.35958000000000001</v>
      </c>
      <c r="O724" s="11">
        <f>F724*N724</f>
        <v>5.0700780000000006E-6</v>
      </c>
      <c r="Q724" s="11">
        <f ca="1">SUMIF(CPUAUX1!M:M,B723,CPUAUX1!R:R)</f>
        <v>0</v>
      </c>
      <c r="R724" s="11">
        <f ca="1">F724*Q724</f>
        <v>0</v>
      </c>
    </row>
    <row r="725" spans="1:18" ht="75">
      <c r="A725" s="11" t="s">
        <v>2652</v>
      </c>
      <c r="B725" s="11">
        <v>3363</v>
      </c>
      <c r="C725" s="11" t="str">
        <f>VLOOKUP(B725,IF(A725="COMPOSICAO",S!$A:$E,I!$A:$E),2,FALSE)</f>
        <v>SINAPI</v>
      </c>
      <c r="D725" s="23" t="str">
        <f>VLOOKUP(B725,IF(A725="COMPOSICAO",S!$A:$E,I!$A:$E),3,FALSE)</f>
        <v>GUINDAUTO HIDRAULICO, CAPACIDADE MAXIMA DE CARGA 6200 KG, MOMENTO MAXIMO DE CARGA 11,7 TM, ALCANCE MAXIMO HORIZONTAL 9,70 M, PARA MONTAGEM SOBRE CHASSI DE CAMINHAO PBT MINIMO 13000 KG (INCLUI MONTAGEM, NAO INCLUI CAMINHAO)</v>
      </c>
      <c r="E725" s="11" t="str">
        <f>VLOOKUP(B725,IF(A725="COMPOSICAO",S!$A:$E,I!$A:$E),4,FALSE)</f>
        <v>UN</v>
      </c>
      <c r="F725" s="11">
        <v>1.4399999999999999E-5</v>
      </c>
      <c r="G725" s="67">
        <f>IF(A725="COMPOSICAO",VLOOKUP("TOTAL SEM BDI - "&amp;B725,CPUAUX3!$A:$J,9,FALSE),VLOOKUP(B725,I!$A:$E,5,FALSE))</f>
        <v>143750</v>
      </c>
      <c r="H725" s="68"/>
      <c r="I725" s="67">
        <f>TRUNC(F725*G725,2)</f>
        <v>2.0699999999999998</v>
      </c>
      <c r="J725" s="68"/>
      <c r="M725" s="11">
        <f>B725</f>
        <v>3363</v>
      </c>
      <c r="N725" s="11">
        <f>SUMIF(CPUAUX1!M:M,B723,CPUAUX1!O:O)</f>
        <v>0.35958000000000001</v>
      </c>
      <c r="O725" s="11">
        <f>F725*N725</f>
        <v>5.1779519999999998E-6</v>
      </c>
      <c r="Q725" s="11">
        <f ca="1">SUMIF(CPUAUX1!M:M,B723,CPUAUX1!R:R)</f>
        <v>0</v>
      </c>
      <c r="R725" s="11">
        <f ca="1">F725*Q725</f>
        <v>0</v>
      </c>
    </row>
    <row r="726" spans="1:18">
      <c r="A726" s="50" t="str">
        <f>"TOTAL SEM BDI - "&amp;B723</f>
        <v>TOTAL SEM BDI - 89260</v>
      </c>
      <c r="B726" s="51"/>
      <c r="C726" s="51"/>
      <c r="D726" s="51"/>
      <c r="E726" s="51"/>
      <c r="F726" s="51"/>
      <c r="G726" s="51"/>
      <c r="H726" s="52"/>
      <c r="I726" s="67">
        <f>SUM(I723:I725)</f>
        <v>10.120000000000001</v>
      </c>
      <c r="J726" s="68"/>
    </row>
    <row r="728" spans="1:18">
      <c r="A728" s="9" t="s">
        <v>2646</v>
      </c>
      <c r="B728" s="9" t="s">
        <v>102</v>
      </c>
      <c r="C728" s="9" t="s">
        <v>103</v>
      </c>
      <c r="D728" s="9" t="s">
        <v>36</v>
      </c>
      <c r="E728" s="9" t="s">
        <v>104</v>
      </c>
      <c r="F728" s="9" t="s">
        <v>788</v>
      </c>
      <c r="G728" s="63" t="s">
        <v>2647</v>
      </c>
      <c r="H728" s="64"/>
      <c r="I728" s="63" t="s">
        <v>24</v>
      </c>
      <c r="J728" s="64"/>
    </row>
    <row r="729" spans="1:18" ht="75">
      <c r="A729" s="21" t="s">
        <v>2905</v>
      </c>
      <c r="B729" s="21">
        <v>89259</v>
      </c>
      <c r="C729" s="21" t="str">
        <f>VLOOKUP(B729,S!$A:$G,2,FALSE)</f>
        <v>SINAPI</v>
      </c>
      <c r="D729" s="22" t="str">
        <f>VLOOKUP(B729,S!$A:$G,3,FALSE)</f>
        <v>GUINDAUTO HIDRÁULICO, CAPACIDADE MÁXIMA DE CARGA 6200 KG, MOMENTO MÁXIMO DE CARGA 11,7 TM, ALCANCE MÁXIMO HORIZONTAL 9,70 M, INCLUSIVE CAMINHÃO TOCO PBT 16.000 KG, POTÊNCIA DE 189 CV - DEPRECIAÇÃO. AF_06/2014</v>
      </c>
      <c r="E729" s="21" t="str">
        <f>VLOOKUP(B729,S!$A:$G,4,FALSE)</f>
        <v>H</v>
      </c>
      <c r="F729" s="21"/>
      <c r="G729" s="65">
        <f>I732</f>
        <v>27.520000000000003</v>
      </c>
      <c r="H729" s="66"/>
      <c r="I729" s="65"/>
      <c r="J729" s="66"/>
      <c r="K729" s="30">
        <f>VLOOKUP(B729,S!A:G,5,FALSE)</f>
        <v>27.52</v>
      </c>
      <c r="L729" s="21" t="str">
        <f>IF(K729=G729,"OK, CONFORME TABELA",IF(G729&gt;K729,"ACIMA DA TABELA: ","ABAIXO DA TABELA: ")&amp;TRUNC((G729*100)/K729,2)&amp;" %")</f>
        <v>OK, CONFORME TABELA</v>
      </c>
    </row>
    <row r="730" spans="1:18" ht="45">
      <c r="A730" s="11" t="s">
        <v>2652</v>
      </c>
      <c r="B730" s="11">
        <v>37752</v>
      </c>
      <c r="C730" s="11" t="str">
        <f>VLOOKUP(B730,IF(A730="COMPOSICAO",S!$A:$E,I!$A:$E),2,FALSE)</f>
        <v>SINAPI</v>
      </c>
      <c r="D730" s="23" t="str">
        <f>VLOOKUP(B730,IF(A730="COMPOSICAO",S!$A:$E,I!$A:$E),3,FALSE)</f>
        <v>CAMINHAO TOCO, PESO BRUTO TOTAL 16000 KG, CARGA UTIL MAXIMA 11030 KG, DISTANCIA ENTRE EIXOS 5,41 M, POTENCIA 185 CV (INCLUI CABINE E CHASSI, NAO INCLUI CARROCERIA)</v>
      </c>
      <c r="E730" s="11" t="str">
        <f>VLOOKUP(B730,IF(A730="COMPOSICAO",S!$A:$E,I!$A:$E),4,FALSE)</f>
        <v>UN</v>
      </c>
      <c r="F730" s="11">
        <v>3.43E-5</v>
      </c>
      <c r="G730" s="67">
        <f>IF(A730="COMPOSICAO",VLOOKUP("TOTAL SEM BDI - "&amp;B730,CPUAUX3!$A:$J,9,FALSE),VLOOKUP(B730,I!$A:$E,5,FALSE))</f>
        <v>571483.76</v>
      </c>
      <c r="H730" s="68"/>
      <c r="I730" s="67">
        <f>TRUNC(F730*G730,2)</f>
        <v>19.600000000000001</v>
      </c>
      <c r="J730" s="68"/>
      <c r="M730" s="11">
        <f>B730</f>
        <v>37752</v>
      </c>
      <c r="N730" s="11">
        <f>SUMIF(CPUAUX1!M:M,B729,CPUAUX1!O:O)</f>
        <v>0.35958000000000001</v>
      </c>
      <c r="O730" s="11">
        <f>F730*N730</f>
        <v>1.2333594E-5</v>
      </c>
      <c r="Q730" s="11">
        <f ca="1">SUMIF(CPUAUX1!M:M,B729,CPUAUX1!R:R)</f>
        <v>0</v>
      </c>
      <c r="R730" s="11">
        <f ca="1">F730*Q730</f>
        <v>0</v>
      </c>
    </row>
    <row r="731" spans="1:18" ht="75">
      <c r="A731" s="11" t="s">
        <v>2652</v>
      </c>
      <c r="B731" s="11">
        <v>3363</v>
      </c>
      <c r="C731" s="11" t="str">
        <f>VLOOKUP(B731,IF(A731="COMPOSICAO",S!$A:$E,I!$A:$E),2,FALSE)</f>
        <v>SINAPI</v>
      </c>
      <c r="D731" s="23" t="str">
        <f>VLOOKUP(B731,IF(A731="COMPOSICAO",S!$A:$E,I!$A:$E),3,FALSE)</f>
        <v>GUINDAUTO HIDRAULICO, CAPACIDADE MAXIMA DE CARGA 6200 KG, MOMENTO MAXIMO DE CARGA 11,7 TM, ALCANCE MAXIMO HORIZONTAL 9,70 M, PARA MONTAGEM SOBRE CHASSI DE CAMINHAO PBT MINIMO 13000 KG (INCLUI MONTAGEM, NAO INCLUI CAMINHAO)</v>
      </c>
      <c r="E731" s="11" t="str">
        <f>VLOOKUP(B731,IF(A731="COMPOSICAO",S!$A:$E,I!$A:$E),4,FALSE)</f>
        <v>UN</v>
      </c>
      <c r="F731" s="11">
        <v>5.5099999999999998E-5</v>
      </c>
      <c r="G731" s="67">
        <f>IF(A731="COMPOSICAO",VLOOKUP("TOTAL SEM BDI - "&amp;B731,CPUAUX3!$A:$J,9,FALSE),VLOOKUP(B731,I!$A:$E,5,FALSE))</f>
        <v>143750</v>
      </c>
      <c r="H731" s="68"/>
      <c r="I731" s="67">
        <f>TRUNC(F731*G731,2)</f>
        <v>7.92</v>
      </c>
      <c r="J731" s="68"/>
      <c r="M731" s="11">
        <f>B731</f>
        <v>3363</v>
      </c>
      <c r="N731" s="11">
        <f>SUMIF(CPUAUX1!M:M,B729,CPUAUX1!O:O)</f>
        <v>0.35958000000000001</v>
      </c>
      <c r="O731" s="11">
        <f>F731*N731</f>
        <v>1.9812858E-5</v>
      </c>
      <c r="Q731" s="11">
        <f ca="1">SUMIF(CPUAUX1!M:M,B729,CPUAUX1!R:R)</f>
        <v>0</v>
      </c>
      <c r="R731" s="11">
        <f ca="1">F731*Q731</f>
        <v>0</v>
      </c>
    </row>
    <row r="732" spans="1:18">
      <c r="A732" s="50" t="str">
        <f>"TOTAL SEM BDI - "&amp;B729</f>
        <v>TOTAL SEM BDI - 89259</v>
      </c>
      <c r="B732" s="51"/>
      <c r="C732" s="51"/>
      <c r="D732" s="51"/>
      <c r="E732" s="51"/>
      <c r="F732" s="51"/>
      <c r="G732" s="51"/>
      <c r="H732" s="52"/>
      <c r="I732" s="67">
        <f>SUM(I729:I731)</f>
        <v>27.520000000000003</v>
      </c>
      <c r="J732" s="68"/>
    </row>
    <row r="734" spans="1:18">
      <c r="A734" s="9" t="s">
        <v>2646</v>
      </c>
      <c r="B734" s="9" t="s">
        <v>102</v>
      </c>
      <c r="C734" s="9" t="s">
        <v>103</v>
      </c>
      <c r="D734" s="9" t="s">
        <v>36</v>
      </c>
      <c r="E734" s="9" t="s">
        <v>104</v>
      </c>
      <c r="F734" s="9" t="s">
        <v>788</v>
      </c>
      <c r="G734" s="63" t="s">
        <v>2647</v>
      </c>
      <c r="H734" s="64"/>
      <c r="I734" s="63" t="s">
        <v>24</v>
      </c>
      <c r="J734" s="64"/>
    </row>
    <row r="735" spans="1:18" ht="30">
      <c r="A735" s="21" t="s">
        <v>2895</v>
      </c>
      <c r="B735" s="21">
        <v>88286</v>
      </c>
      <c r="C735" s="21" t="str">
        <f>VLOOKUP(B735,S!$A:$G,2,FALSE)</f>
        <v>SINAPI</v>
      </c>
      <c r="D735" s="22" t="str">
        <f>VLOOKUP(B735,S!$A:$G,3,FALSE)</f>
        <v>MOTORISTA OPERADOR DE MUNCK COM ENCARGOS COMPLEMENTARES</v>
      </c>
      <c r="E735" s="21" t="str">
        <f>VLOOKUP(B735,S!$A:$G,4,FALSE)</f>
        <v>H</v>
      </c>
      <c r="F735" s="21"/>
      <c r="G735" s="65">
        <f>I744</f>
        <v>28.590000000000003</v>
      </c>
      <c r="H735" s="66"/>
      <c r="I735" s="65"/>
      <c r="J735" s="66"/>
      <c r="K735" s="30">
        <f>VLOOKUP(B735,S!A:G,5,FALSE)</f>
        <v>28.59</v>
      </c>
      <c r="L735" s="21" t="str">
        <f>IF(K735=G735,"OK, CONFORME TABELA",IF(G735&gt;K735,"ACIMA DA TABELA: ","ABAIXO DA TABELA: ")&amp;TRUNC((G735*100)/K735,2)&amp;" %")</f>
        <v>OK, CONFORME TABELA</v>
      </c>
    </row>
    <row r="736" spans="1:18" ht="30">
      <c r="A736" s="11" t="s">
        <v>2650</v>
      </c>
      <c r="B736" s="11">
        <v>95351</v>
      </c>
      <c r="C736" s="11" t="str">
        <f>VLOOKUP(B736,IF(A736="COMPOSICAO",S!$A:$E,I!$A:$E),2,FALSE)</f>
        <v>SINAPI</v>
      </c>
      <c r="D736" s="23" t="str">
        <f>VLOOKUP(B736,IF(A736="COMPOSICAO",S!$A:$E,I!$A:$E),3,FALSE)</f>
        <v>CURSO DE CAPACITAÇÃO PARA MOTORISTA OPERADOR DE MUNCK (ENCARGOS COMPLEMENTARES) - HORISTA</v>
      </c>
      <c r="E736" s="11" t="str">
        <f>VLOOKUP(B736,IF(A736="COMPOSICAO",S!$A:$E,I!$A:$E),4,FALSE)</f>
        <v>H</v>
      </c>
      <c r="F736" s="11">
        <v>1</v>
      </c>
      <c r="G736" s="67">
        <f>IF(A736="COMPOSICAO",VLOOKUP("TOTAL SEM BDI - "&amp;B736,CPUAUX3!$A:$J,9,FALSE),VLOOKUP(B736,I!$A:$E,5,FALSE))</f>
        <v>0.37</v>
      </c>
      <c r="H736" s="68"/>
      <c r="I736" s="67">
        <f t="shared" ref="I736:I743" si="88">TRUNC(F736*G736,2)</f>
        <v>0.37</v>
      </c>
      <c r="J736" s="68"/>
      <c r="M736" s="11">
        <f t="shared" ref="M736:M743" si="89">B736</f>
        <v>95351</v>
      </c>
      <c r="N736" s="11">
        <f>SUMIF(CPUAUX1!M:M,B735,CPUAUX1!O:O)</f>
        <v>0.35958000000000001</v>
      </c>
      <c r="O736" s="11">
        <f t="shared" ref="O736:O743" si="90">F736*N736</f>
        <v>0.35958000000000001</v>
      </c>
      <c r="Q736" s="11">
        <f ca="1">SUMIF(CPUAUX1!M:M,B735,CPUAUX1!R:R)</f>
        <v>0</v>
      </c>
      <c r="R736" s="11">
        <f t="shared" ref="R736:R743" ca="1" si="91">F736*Q736</f>
        <v>0</v>
      </c>
    </row>
    <row r="737" spans="1:18" ht="30">
      <c r="A737" s="11" t="s">
        <v>2652</v>
      </c>
      <c r="B737" s="11">
        <v>43488</v>
      </c>
      <c r="C737" s="11" t="str">
        <f>VLOOKUP(B737,IF(A737="COMPOSICAO",S!$A:$E,I!$A:$E),2,FALSE)</f>
        <v>SINAPI</v>
      </c>
      <c r="D737" s="23" t="str">
        <f>VLOOKUP(B737,IF(A737="COMPOSICAO",S!$A:$E,I!$A:$E),3,FALSE)</f>
        <v>EPI - FAMILIA OPERADOR ESCAVADEIRA - HORISTA (ENCARGOS COMPLEMENTARES - COLETADO CAIXA)</v>
      </c>
      <c r="E737" s="11" t="str">
        <f>VLOOKUP(B737,IF(A737="COMPOSICAO",S!$A:$E,I!$A:$E),4,FALSE)</f>
        <v>H</v>
      </c>
      <c r="F737" s="11">
        <v>1</v>
      </c>
      <c r="G737" s="67">
        <f>IF(A737="COMPOSICAO",VLOOKUP("TOTAL SEM BDI - "&amp;B737,CPUAUX3!$A:$J,9,FALSE),VLOOKUP(B737,I!$A:$E,5,FALSE))</f>
        <v>0.89</v>
      </c>
      <c r="H737" s="68"/>
      <c r="I737" s="67">
        <f t="shared" si="88"/>
        <v>0.89</v>
      </c>
      <c r="J737" s="68"/>
      <c r="M737" s="11">
        <f t="shared" si="89"/>
        <v>43488</v>
      </c>
      <c r="N737" s="11">
        <f>SUMIF(CPUAUX1!M:M,B735,CPUAUX1!O:O)</f>
        <v>0.35958000000000001</v>
      </c>
      <c r="O737" s="11">
        <f t="shared" si="90"/>
        <v>0.35958000000000001</v>
      </c>
      <c r="Q737" s="11">
        <f ca="1">SUMIF(CPUAUX1!M:M,B735,CPUAUX1!R:R)</f>
        <v>0</v>
      </c>
      <c r="R737" s="11">
        <f t="shared" ca="1" si="91"/>
        <v>0</v>
      </c>
    </row>
    <row r="738" spans="1:18" ht="30">
      <c r="A738" s="11" t="s">
        <v>2652</v>
      </c>
      <c r="B738" s="11">
        <v>43464</v>
      </c>
      <c r="C738" s="11" t="str">
        <f>VLOOKUP(B738,IF(A738="COMPOSICAO",S!$A:$E,I!$A:$E),2,FALSE)</f>
        <v>SINAPI</v>
      </c>
      <c r="D738" s="23" t="str">
        <f>VLOOKUP(B738,IF(A738="COMPOSICAO",S!$A:$E,I!$A:$E),3,FALSE)</f>
        <v>FERRAMENTAS - FAMILIA OPERADOR ESCAVADEIRA - HORISTA (ENCARGOS COMPLEMENTARES - COLETADO CAIXA)</v>
      </c>
      <c r="E738" s="11" t="str">
        <f>VLOOKUP(B738,IF(A738="COMPOSICAO",S!$A:$E,I!$A:$E),4,FALSE)</f>
        <v>H</v>
      </c>
      <c r="F738" s="11">
        <v>1</v>
      </c>
      <c r="G738" s="67">
        <f>IF(A738="COMPOSICAO",VLOOKUP("TOTAL SEM BDI - "&amp;B738,CPUAUX3!$A:$J,9,FALSE),VLOOKUP(B738,I!$A:$E,5,FALSE))</f>
        <v>0.01</v>
      </c>
      <c r="H738" s="68"/>
      <c r="I738" s="67">
        <f t="shared" si="88"/>
        <v>0.01</v>
      </c>
      <c r="J738" s="68"/>
      <c r="M738" s="11">
        <f t="shared" si="89"/>
        <v>43464</v>
      </c>
      <c r="N738" s="11">
        <f>SUMIF(CPUAUX1!M:M,B735,CPUAUX1!O:O)</f>
        <v>0.35958000000000001</v>
      </c>
      <c r="O738" s="11">
        <f t="shared" si="90"/>
        <v>0.35958000000000001</v>
      </c>
      <c r="Q738" s="11">
        <f ca="1">SUMIF(CPUAUX1!M:M,B735,CPUAUX1!R:R)</f>
        <v>0</v>
      </c>
      <c r="R738" s="11">
        <f t="shared" ca="1" si="91"/>
        <v>0</v>
      </c>
    </row>
    <row r="739" spans="1:18" ht="30">
      <c r="A739" s="11" t="s">
        <v>2652</v>
      </c>
      <c r="B739" s="11">
        <v>37373</v>
      </c>
      <c r="C739" s="11" t="str">
        <f>VLOOKUP(B739,IF(A739="COMPOSICAO",S!$A:$E,I!$A:$E),2,FALSE)</f>
        <v>SINAPI</v>
      </c>
      <c r="D739" s="23" t="str">
        <f>VLOOKUP(B739,IF(A739="COMPOSICAO",S!$A:$E,I!$A:$E),3,FALSE)</f>
        <v>SEGURO - HORISTA (COLETADO CAIXA - ENCARGOS COMPLEMENTARES)</v>
      </c>
      <c r="E739" s="11" t="str">
        <f>VLOOKUP(B739,IF(A739="COMPOSICAO",S!$A:$E,I!$A:$E),4,FALSE)</f>
        <v>H</v>
      </c>
      <c r="F739" s="11">
        <v>1</v>
      </c>
      <c r="G739" s="67">
        <f>IF(A739="COMPOSICAO",VLOOKUP("TOTAL SEM BDI - "&amp;B739,CPUAUX3!$A:$J,9,FALSE),VLOOKUP(B739,I!$A:$E,5,FALSE))</f>
        <v>0.08</v>
      </c>
      <c r="H739" s="68"/>
      <c r="I739" s="67">
        <f t="shared" si="88"/>
        <v>0.08</v>
      </c>
      <c r="J739" s="68"/>
      <c r="M739" s="11">
        <f t="shared" si="89"/>
        <v>37373</v>
      </c>
      <c r="N739" s="11">
        <f>SUMIF(CPUAUX1!M:M,B735,CPUAUX1!O:O)</f>
        <v>0.35958000000000001</v>
      </c>
      <c r="O739" s="11">
        <f t="shared" si="90"/>
        <v>0.35958000000000001</v>
      </c>
      <c r="Q739" s="11">
        <f ca="1">SUMIF(CPUAUX1!M:M,B735,CPUAUX1!R:R)</f>
        <v>0</v>
      </c>
      <c r="R739" s="11">
        <f t="shared" ca="1" si="91"/>
        <v>0</v>
      </c>
    </row>
    <row r="740" spans="1:18" ht="30">
      <c r="A740" s="11" t="s">
        <v>2652</v>
      </c>
      <c r="B740" s="11">
        <v>37372</v>
      </c>
      <c r="C740" s="11" t="str">
        <f>VLOOKUP(B740,IF(A740="COMPOSICAO",S!$A:$E,I!$A:$E),2,FALSE)</f>
        <v>SINAPI</v>
      </c>
      <c r="D740" s="23" t="str">
        <f>VLOOKUP(B740,IF(A740="COMPOSICAO",S!$A:$E,I!$A:$E),3,FALSE)</f>
        <v>EXAMES - HORISTA (COLETADO CAIXA - ENCARGOS COMPLEMENTARES)</v>
      </c>
      <c r="E740" s="11" t="str">
        <f>VLOOKUP(B740,IF(A740="COMPOSICAO",S!$A:$E,I!$A:$E),4,FALSE)</f>
        <v>H</v>
      </c>
      <c r="F740" s="11">
        <v>1</v>
      </c>
      <c r="G740" s="67">
        <f>IF(A740="COMPOSICAO",VLOOKUP("TOTAL SEM BDI - "&amp;B740,CPUAUX3!$A:$J,9,FALSE),VLOOKUP(B740,I!$A:$E,5,FALSE))</f>
        <v>1.43</v>
      </c>
      <c r="H740" s="68"/>
      <c r="I740" s="67">
        <f t="shared" si="88"/>
        <v>1.43</v>
      </c>
      <c r="J740" s="68"/>
      <c r="M740" s="11">
        <f t="shared" si="89"/>
        <v>37372</v>
      </c>
      <c r="N740" s="11">
        <f>SUMIF(CPUAUX1!M:M,B735,CPUAUX1!O:O)</f>
        <v>0.35958000000000001</v>
      </c>
      <c r="O740" s="11">
        <f t="shared" si="90"/>
        <v>0.35958000000000001</v>
      </c>
      <c r="Q740" s="11">
        <f ca="1">SUMIF(CPUAUX1!M:M,B735,CPUAUX1!R:R)</f>
        <v>0</v>
      </c>
      <c r="R740" s="11">
        <f t="shared" ca="1" si="91"/>
        <v>0</v>
      </c>
    </row>
    <row r="741" spans="1:18" ht="30">
      <c r="A741" s="11" t="s">
        <v>2652</v>
      </c>
      <c r="B741" s="11">
        <v>37371</v>
      </c>
      <c r="C741" s="11" t="str">
        <f>VLOOKUP(B741,IF(A741="COMPOSICAO",S!$A:$E,I!$A:$E),2,FALSE)</f>
        <v>SINAPI</v>
      </c>
      <c r="D741" s="23" t="str">
        <f>VLOOKUP(B741,IF(A741="COMPOSICAO",S!$A:$E,I!$A:$E),3,FALSE)</f>
        <v>TRANSPORTE - HORISTA (COLETADO CAIXA - ENCARGOS COMPLEMENTARES)</v>
      </c>
      <c r="E741" s="11" t="str">
        <f>VLOOKUP(B741,IF(A741="COMPOSICAO",S!$A:$E,I!$A:$E),4,FALSE)</f>
        <v>H</v>
      </c>
      <c r="F741" s="11">
        <v>1</v>
      </c>
      <c r="G741" s="67">
        <f>IF(A741="COMPOSICAO",VLOOKUP("TOTAL SEM BDI - "&amp;B741,CPUAUX3!$A:$J,9,FALSE),VLOOKUP(B741,I!$A:$E,5,FALSE))</f>
        <v>0.56999999999999995</v>
      </c>
      <c r="H741" s="68"/>
      <c r="I741" s="67">
        <f t="shared" si="88"/>
        <v>0.56999999999999995</v>
      </c>
      <c r="J741" s="68"/>
      <c r="M741" s="11">
        <f t="shared" si="89"/>
        <v>37371</v>
      </c>
      <c r="N741" s="11">
        <f>SUMIF(CPUAUX1!M:M,B735,CPUAUX1!O:O)</f>
        <v>0.35958000000000001</v>
      </c>
      <c r="O741" s="11">
        <f t="shared" si="90"/>
        <v>0.35958000000000001</v>
      </c>
      <c r="Q741" s="11">
        <f ca="1">SUMIF(CPUAUX1!M:M,B735,CPUAUX1!R:R)</f>
        <v>0</v>
      </c>
      <c r="R741" s="11">
        <f t="shared" ca="1" si="91"/>
        <v>0</v>
      </c>
    </row>
    <row r="742" spans="1:18" ht="30">
      <c r="A742" s="11" t="s">
        <v>2652</v>
      </c>
      <c r="B742" s="11">
        <v>37370</v>
      </c>
      <c r="C742" s="11" t="str">
        <f>VLOOKUP(B742,IF(A742="COMPOSICAO",S!$A:$E,I!$A:$E),2,FALSE)</f>
        <v>SINAPI</v>
      </c>
      <c r="D742" s="23" t="str">
        <f>VLOOKUP(B742,IF(A742="COMPOSICAO",S!$A:$E,I!$A:$E),3,FALSE)</f>
        <v>ALIMENTACAO - HORISTA (COLETADO CAIXA - ENCARGOS COMPLEMENTARES)</v>
      </c>
      <c r="E742" s="11" t="str">
        <f>VLOOKUP(B742,IF(A742="COMPOSICAO",S!$A:$E,I!$A:$E),4,FALSE)</f>
        <v>H</v>
      </c>
      <c r="F742" s="11">
        <v>1</v>
      </c>
      <c r="G742" s="67">
        <f>IF(A742="COMPOSICAO",VLOOKUP("TOTAL SEM BDI - "&amp;B742,CPUAUX3!$A:$J,9,FALSE),VLOOKUP(B742,I!$A:$E,5,FALSE))</f>
        <v>2.46</v>
      </c>
      <c r="H742" s="68"/>
      <c r="I742" s="67">
        <f t="shared" si="88"/>
        <v>2.46</v>
      </c>
      <c r="J742" s="68"/>
      <c r="M742" s="11">
        <f t="shared" si="89"/>
        <v>37370</v>
      </c>
      <c r="N742" s="11">
        <f>SUMIF(CPUAUX1!M:M,B735,CPUAUX1!O:O)</f>
        <v>0.35958000000000001</v>
      </c>
      <c r="O742" s="11">
        <f t="shared" si="90"/>
        <v>0.35958000000000001</v>
      </c>
      <c r="Q742" s="11">
        <f ca="1">SUMIF(CPUAUX1!M:M,B735,CPUAUX1!R:R)</f>
        <v>0</v>
      </c>
      <c r="R742" s="11">
        <f t="shared" ca="1" si="91"/>
        <v>0</v>
      </c>
    </row>
    <row r="743" spans="1:18">
      <c r="A743" s="11" t="s">
        <v>2652</v>
      </c>
      <c r="B743" s="11">
        <v>4096</v>
      </c>
      <c r="C743" s="11" t="str">
        <f>VLOOKUP(B743,IF(A743="COMPOSICAO",S!$A:$E,I!$A:$E),2,FALSE)</f>
        <v>SINAPI</v>
      </c>
      <c r="D743" s="23" t="str">
        <f>VLOOKUP(B743,IF(A743="COMPOSICAO",S!$A:$E,I!$A:$E),3,FALSE)</f>
        <v>MOTORISTA OPERADOR DE CAMINHAO COM MUNCK (HORISTA)</v>
      </c>
      <c r="E743" s="11" t="str">
        <f>VLOOKUP(B743,IF(A743="COMPOSICAO",S!$A:$E,I!$A:$E),4,FALSE)</f>
        <v>H</v>
      </c>
      <c r="F743" s="11">
        <v>1</v>
      </c>
      <c r="G743" s="67">
        <f>IF(A743="COMPOSICAO",VLOOKUP("TOTAL SEM BDI - "&amp;B743,CPUAUX3!$A:$J,9,FALSE),VLOOKUP(B743,I!$A:$E,5,FALSE))</f>
        <v>22.78</v>
      </c>
      <c r="H743" s="68"/>
      <c r="I743" s="67">
        <f t="shared" si="88"/>
        <v>22.78</v>
      </c>
      <c r="J743" s="68"/>
      <c r="M743" s="11">
        <f t="shared" si="89"/>
        <v>4096</v>
      </c>
      <c r="N743" s="11">
        <f>SUMIF(CPUAUX1!M:M,B735,CPUAUX1!O:O)</f>
        <v>0.35958000000000001</v>
      </c>
      <c r="O743" s="11">
        <f t="shared" si="90"/>
        <v>0.35958000000000001</v>
      </c>
      <c r="Q743" s="11">
        <f ca="1">SUMIF(CPUAUX1!M:M,B735,CPUAUX1!R:R)</f>
        <v>0</v>
      </c>
      <c r="R743" s="11">
        <f t="shared" ca="1" si="91"/>
        <v>0</v>
      </c>
    </row>
    <row r="744" spans="1:18">
      <c r="A744" s="50" t="str">
        <f>"TOTAL SEM BDI - "&amp;B735</f>
        <v>TOTAL SEM BDI - 88286</v>
      </c>
      <c r="B744" s="51"/>
      <c r="C744" s="51"/>
      <c r="D744" s="51"/>
      <c r="E744" s="51"/>
      <c r="F744" s="51"/>
      <c r="G744" s="51"/>
      <c r="H744" s="52"/>
      <c r="I744" s="67">
        <f>SUM(I735:I743)</f>
        <v>28.590000000000003</v>
      </c>
      <c r="J744" s="68"/>
    </row>
    <row r="746" spans="1:18">
      <c r="A746" s="9" t="s">
        <v>2646</v>
      </c>
      <c r="B746" s="9" t="s">
        <v>102</v>
      </c>
      <c r="C746" s="9" t="s">
        <v>103</v>
      </c>
      <c r="D746" s="9" t="s">
        <v>36</v>
      </c>
      <c r="E746" s="9" t="s">
        <v>104</v>
      </c>
      <c r="F746" s="9" t="s">
        <v>788</v>
      </c>
      <c r="G746" s="63" t="s">
        <v>2647</v>
      </c>
      <c r="H746" s="64"/>
      <c r="I746" s="63" t="s">
        <v>24</v>
      </c>
      <c r="J746" s="64"/>
    </row>
    <row r="747" spans="1:18" ht="45">
      <c r="A747" s="21" t="s">
        <v>2905</v>
      </c>
      <c r="B747" s="21">
        <v>93296</v>
      </c>
      <c r="C747" s="21" t="str">
        <f>VLOOKUP(B747,S!$A:$G,2,FALSE)</f>
        <v>SINAPI</v>
      </c>
      <c r="D747" s="22" t="str">
        <f>VLOOKUP(B747,S!$A:$G,3,FALSE)</f>
        <v>GUINDASTE HIDRÁULICO AUTOPROPELIDO, COM LANÇA TELESCÓPICA 40 M, CAPACIDADE MÁXIMA 60 T, POTÊNCIA 260 KW - IMPOSTOS E SEGUROS. AF_03/2016</v>
      </c>
      <c r="E747" s="21" t="str">
        <f>VLOOKUP(B747,S!$A:$G,4,FALSE)</f>
        <v>H</v>
      </c>
      <c r="F747" s="21"/>
      <c r="G747" s="65">
        <f>I749</f>
        <v>14.19</v>
      </c>
      <c r="H747" s="66"/>
      <c r="I747" s="65"/>
      <c r="J747" s="66"/>
      <c r="K747" s="30">
        <f>VLOOKUP(B747,S!A:G,5,FALSE)</f>
        <v>14.19</v>
      </c>
      <c r="L747" s="21" t="str">
        <f>IF(K747=G747,"OK, CONFORME TABELA",IF(G747&gt;K747,"ACIMA DA TABELA: ","ABAIXO DA TABELA: ")&amp;TRUNC((G747*100)/K747,2)&amp;" %")</f>
        <v>OK, CONFORME TABELA</v>
      </c>
    </row>
    <row r="748" spans="1:18" ht="45">
      <c r="A748" s="11" t="s">
        <v>2652</v>
      </c>
      <c r="B748" s="11">
        <v>44474</v>
      </c>
      <c r="C748" s="11" t="str">
        <f>VLOOKUP(B748,IF(A748="COMPOSICAO",S!$A:$E,I!$A:$E),2,FALSE)</f>
        <v>SINAPI</v>
      </c>
      <c r="D748" s="23" t="str">
        <f>VLOOKUP(B748,IF(A748="COMPOSICAO",S!$A:$E,I!$A:$E),3,FALSE)</f>
        <v>GUINDASTE HIDRAULICO AUTOPROPELIDO, COM LANCA TELESCOPICA 40 M, CAPACIDADE MAXIMA 60 T, POTENCIA 260 KW, TRACAO 6 X 6</v>
      </c>
      <c r="E748" s="11" t="str">
        <f>VLOOKUP(B748,IF(A748="COMPOSICAO",S!$A:$E,I!$A:$E),4,FALSE)</f>
        <v>UN</v>
      </c>
      <c r="F748" s="11">
        <v>5.6999999999999996E-6</v>
      </c>
      <c r="G748" s="67">
        <f>IF(A748="COMPOSICAO",VLOOKUP("TOTAL SEM BDI - "&amp;B748,CPUAUX3!$A:$J,9,FALSE),VLOOKUP(B748,I!$A:$E,5,FALSE))</f>
        <v>2491030.2799999998</v>
      </c>
      <c r="H748" s="68"/>
      <c r="I748" s="67">
        <f>TRUNC(F748*G748,2)</f>
        <v>14.19</v>
      </c>
      <c r="J748" s="68"/>
      <c r="M748" s="11">
        <f>B748</f>
        <v>44474</v>
      </c>
      <c r="N748" s="11">
        <f>SUMIF(CPUAUX1!M:M,B747,CPUAUX1!O:O)</f>
        <v>7.8734999999999999</v>
      </c>
      <c r="O748" s="11">
        <f>F748*N748</f>
        <v>4.4878949999999998E-5</v>
      </c>
      <c r="Q748" s="11">
        <f ca="1">SUMIF(CPUAUX1!M:M,B747,CPUAUX1!R:R)</f>
        <v>0</v>
      </c>
      <c r="R748" s="11">
        <f ca="1">F748*Q748</f>
        <v>0</v>
      </c>
    </row>
    <row r="749" spans="1:18">
      <c r="A749" s="50" t="str">
        <f>"TOTAL SEM BDI - "&amp;B747</f>
        <v>TOTAL SEM BDI - 93296</v>
      </c>
      <c r="B749" s="51"/>
      <c r="C749" s="51"/>
      <c r="D749" s="51"/>
      <c r="E749" s="51"/>
      <c r="F749" s="51"/>
      <c r="G749" s="51"/>
      <c r="H749" s="52"/>
      <c r="I749" s="67">
        <f>SUM(I747:I748)</f>
        <v>14.19</v>
      </c>
      <c r="J749" s="68"/>
    </row>
    <row r="751" spans="1:18">
      <c r="A751" s="9" t="s">
        <v>2646</v>
      </c>
      <c r="B751" s="9" t="s">
        <v>102</v>
      </c>
      <c r="C751" s="9" t="s">
        <v>103</v>
      </c>
      <c r="D751" s="9" t="s">
        <v>36</v>
      </c>
      <c r="E751" s="9" t="s">
        <v>104</v>
      </c>
      <c r="F751" s="9" t="s">
        <v>788</v>
      </c>
      <c r="G751" s="63" t="s">
        <v>2647</v>
      </c>
      <c r="H751" s="64"/>
      <c r="I751" s="63" t="s">
        <v>24</v>
      </c>
      <c r="J751" s="64"/>
    </row>
    <row r="752" spans="1:18" ht="45">
      <c r="A752" s="21" t="s">
        <v>2905</v>
      </c>
      <c r="B752" s="21">
        <v>93284</v>
      </c>
      <c r="C752" s="21" t="str">
        <f>VLOOKUP(B752,S!$A:$G,2,FALSE)</f>
        <v>SINAPI</v>
      </c>
      <c r="D752" s="22" t="str">
        <f>VLOOKUP(B752,S!$A:$G,3,FALSE)</f>
        <v>GUINDASTE HIDRÁULICO AUTOPROPELIDO, COM LANÇA TELESCÓPICA 40 M, CAPACIDADE MÁXIMA 60 T, POTÊNCIA 260 KW - JUROS. AF_03/2016</v>
      </c>
      <c r="E752" s="21" t="str">
        <f>VLOOKUP(B752,S!$A:$G,4,FALSE)</f>
        <v>H</v>
      </c>
      <c r="F752" s="21"/>
      <c r="G752" s="65">
        <f>I754</f>
        <v>35.119999999999997</v>
      </c>
      <c r="H752" s="66"/>
      <c r="I752" s="65"/>
      <c r="J752" s="66"/>
      <c r="K752" s="30">
        <f>VLOOKUP(B752,S!A:G,5,FALSE)</f>
        <v>35.119999999999997</v>
      </c>
      <c r="L752" s="21" t="str">
        <f>IF(K752=G752,"OK, CONFORME TABELA",IF(G752&gt;K752,"ACIMA DA TABELA: ","ABAIXO DA TABELA: ")&amp;TRUNC((G752*100)/K752,2)&amp;" %")</f>
        <v>OK, CONFORME TABELA</v>
      </c>
    </row>
    <row r="753" spans="1:18" ht="45">
      <c r="A753" s="11" t="s">
        <v>2652</v>
      </c>
      <c r="B753" s="11">
        <v>44474</v>
      </c>
      <c r="C753" s="11" t="str">
        <f>VLOOKUP(B753,IF(A753="COMPOSICAO",S!$A:$E,I!$A:$E),2,FALSE)</f>
        <v>SINAPI</v>
      </c>
      <c r="D753" s="23" t="str">
        <f>VLOOKUP(B753,IF(A753="COMPOSICAO",S!$A:$E,I!$A:$E),3,FALSE)</f>
        <v>GUINDASTE HIDRAULICO AUTOPROPELIDO, COM LANCA TELESCOPICA 40 M, CAPACIDADE MAXIMA 60 T, POTENCIA 260 KW, TRACAO 6 X 6</v>
      </c>
      <c r="E753" s="11" t="str">
        <f>VLOOKUP(B753,IF(A753="COMPOSICAO",S!$A:$E,I!$A:$E),4,FALSE)</f>
        <v>UN</v>
      </c>
      <c r="F753" s="11">
        <v>1.4100000000000001E-5</v>
      </c>
      <c r="G753" s="67">
        <f>IF(A753="COMPOSICAO",VLOOKUP("TOTAL SEM BDI - "&amp;B753,CPUAUX3!$A:$J,9,FALSE),VLOOKUP(B753,I!$A:$E,5,FALSE))</f>
        <v>2491030.2799999998</v>
      </c>
      <c r="H753" s="68"/>
      <c r="I753" s="67">
        <f>TRUNC(F753*G753,2)</f>
        <v>35.119999999999997</v>
      </c>
      <c r="J753" s="68"/>
      <c r="M753" s="11">
        <f>B753</f>
        <v>44474</v>
      </c>
      <c r="N753" s="11">
        <f>SUMIF(CPUAUX1!M:M,B752,CPUAUX1!O:O)</f>
        <v>7.8734999999999999</v>
      </c>
      <c r="O753" s="11">
        <f>F753*N753</f>
        <v>1.1101635000000001E-4</v>
      </c>
      <c r="Q753" s="11">
        <f ca="1">SUMIF(CPUAUX1!M:M,B752,CPUAUX1!R:R)</f>
        <v>0</v>
      </c>
      <c r="R753" s="11">
        <f ca="1">F753*Q753</f>
        <v>0</v>
      </c>
    </row>
    <row r="754" spans="1:18">
      <c r="A754" s="50" t="str">
        <f>"TOTAL SEM BDI - "&amp;B752</f>
        <v>TOTAL SEM BDI - 93284</v>
      </c>
      <c r="B754" s="51"/>
      <c r="C754" s="51"/>
      <c r="D754" s="51"/>
      <c r="E754" s="51"/>
      <c r="F754" s="51"/>
      <c r="G754" s="51"/>
      <c r="H754" s="52"/>
      <c r="I754" s="67">
        <f>SUM(I752:I753)</f>
        <v>35.119999999999997</v>
      </c>
      <c r="J754" s="68"/>
    </row>
    <row r="756" spans="1:18">
      <c r="A756" s="9" t="s">
        <v>2646</v>
      </c>
      <c r="B756" s="9" t="s">
        <v>102</v>
      </c>
      <c r="C756" s="9" t="s">
        <v>103</v>
      </c>
      <c r="D756" s="9" t="s">
        <v>36</v>
      </c>
      <c r="E756" s="9" t="s">
        <v>104</v>
      </c>
      <c r="F756" s="9" t="s">
        <v>788</v>
      </c>
      <c r="G756" s="63" t="s">
        <v>2647</v>
      </c>
      <c r="H756" s="64"/>
      <c r="I756" s="63" t="s">
        <v>24</v>
      </c>
      <c r="J756" s="64"/>
    </row>
    <row r="757" spans="1:18" ht="45">
      <c r="A757" s="21" t="s">
        <v>2905</v>
      </c>
      <c r="B757" s="21">
        <v>93283</v>
      </c>
      <c r="C757" s="21" t="str">
        <f>VLOOKUP(B757,S!$A:$G,2,FALSE)</f>
        <v>SINAPI</v>
      </c>
      <c r="D757" s="22" t="str">
        <f>VLOOKUP(B757,S!$A:$G,3,FALSE)</f>
        <v>GUINDASTE HIDRÁULICO AUTOPROPELIDO, COM LANÇA TELESCÓPICA 40 M, CAPACIDADE MÁXIMA 60 T, POTÊNCIA 260 KW - DEPRECIAÇÃO. AF_03/2016</v>
      </c>
      <c r="E757" s="21" t="str">
        <f>VLOOKUP(B757,S!$A:$G,4,FALSE)</f>
        <v>H</v>
      </c>
      <c r="F757" s="21"/>
      <c r="G757" s="65">
        <f>I759</f>
        <v>99.64</v>
      </c>
      <c r="H757" s="66"/>
      <c r="I757" s="65"/>
      <c r="J757" s="66"/>
      <c r="K757" s="30">
        <f>VLOOKUP(B757,S!A:G,5,FALSE)</f>
        <v>99.64</v>
      </c>
      <c r="L757" s="21" t="str">
        <f>IF(K757=G757,"OK, CONFORME TABELA",IF(G757&gt;K757,"ACIMA DA TABELA: ","ABAIXO DA TABELA: ")&amp;TRUNC((G757*100)/K757,2)&amp;" %")</f>
        <v>OK, CONFORME TABELA</v>
      </c>
    </row>
    <row r="758" spans="1:18" ht="45">
      <c r="A758" s="11" t="s">
        <v>2652</v>
      </c>
      <c r="B758" s="11">
        <v>44474</v>
      </c>
      <c r="C758" s="11" t="str">
        <f>VLOOKUP(B758,IF(A758="COMPOSICAO",S!$A:$E,I!$A:$E),2,FALSE)</f>
        <v>SINAPI</v>
      </c>
      <c r="D758" s="23" t="str">
        <f>VLOOKUP(B758,IF(A758="COMPOSICAO",S!$A:$E,I!$A:$E),3,FALSE)</f>
        <v>GUINDASTE HIDRAULICO AUTOPROPELIDO, COM LANCA TELESCOPICA 40 M, CAPACIDADE MAXIMA 60 T, POTENCIA 260 KW, TRACAO 6 X 6</v>
      </c>
      <c r="E758" s="11" t="str">
        <f>VLOOKUP(B758,IF(A758="COMPOSICAO",S!$A:$E,I!$A:$E),4,FALSE)</f>
        <v>UN</v>
      </c>
      <c r="F758" s="11">
        <v>4.0000000000000003E-5</v>
      </c>
      <c r="G758" s="67">
        <f>IF(A758="COMPOSICAO",VLOOKUP("TOTAL SEM BDI - "&amp;B758,CPUAUX3!$A:$J,9,FALSE),VLOOKUP(B758,I!$A:$E,5,FALSE))</f>
        <v>2491030.2799999998</v>
      </c>
      <c r="H758" s="68"/>
      <c r="I758" s="67">
        <f>TRUNC(F758*G758,2)</f>
        <v>99.64</v>
      </c>
      <c r="J758" s="68"/>
      <c r="M758" s="11">
        <f>B758</f>
        <v>44474</v>
      </c>
      <c r="N758" s="11">
        <f>SUMIF(CPUAUX1!M:M,B757,CPUAUX1!O:O)</f>
        <v>7.8734999999999999</v>
      </c>
      <c r="O758" s="11">
        <f>F758*N758</f>
        <v>3.1494000000000004E-4</v>
      </c>
      <c r="Q758" s="11">
        <f ca="1">SUMIF(CPUAUX1!M:M,B757,CPUAUX1!R:R)</f>
        <v>0</v>
      </c>
      <c r="R758" s="11">
        <f ca="1">F758*Q758</f>
        <v>0</v>
      </c>
    </row>
    <row r="759" spans="1:18">
      <c r="A759" s="50" t="str">
        <f>"TOTAL SEM BDI - "&amp;B757</f>
        <v>TOTAL SEM BDI - 93283</v>
      </c>
      <c r="B759" s="51"/>
      <c r="C759" s="51"/>
      <c r="D759" s="51"/>
      <c r="E759" s="51"/>
      <c r="F759" s="51"/>
      <c r="G759" s="51"/>
      <c r="H759" s="52"/>
      <c r="I759" s="67">
        <f>SUM(I757:I758)</f>
        <v>99.64</v>
      </c>
      <c r="J759" s="68"/>
    </row>
    <row r="761" spans="1:18">
      <c r="A761" s="9" t="s">
        <v>2646</v>
      </c>
      <c r="B761" s="9" t="s">
        <v>102</v>
      </c>
      <c r="C761" s="9" t="s">
        <v>103</v>
      </c>
      <c r="D761" s="9" t="s">
        <v>36</v>
      </c>
      <c r="E761" s="9" t="s">
        <v>104</v>
      </c>
      <c r="F761" s="9" t="s">
        <v>788</v>
      </c>
      <c r="G761" s="63" t="s">
        <v>2647</v>
      </c>
      <c r="H761" s="64"/>
      <c r="I761" s="63" t="s">
        <v>24</v>
      </c>
      <c r="J761" s="64"/>
    </row>
    <row r="762" spans="1:18" ht="30">
      <c r="A762" s="21" t="s">
        <v>2895</v>
      </c>
      <c r="B762" s="21">
        <v>88296</v>
      </c>
      <c r="C762" s="21" t="str">
        <f>VLOOKUP(B762,S!$A:$G,2,FALSE)</f>
        <v>SINAPI</v>
      </c>
      <c r="D762" s="22" t="str">
        <f>VLOOKUP(B762,S!$A:$G,3,FALSE)</f>
        <v>OPERADOR DE GUINDASTE COM ENCARGOS COMPLEMENTARES</v>
      </c>
      <c r="E762" s="21" t="str">
        <f>VLOOKUP(B762,S!$A:$G,4,FALSE)</f>
        <v>H</v>
      </c>
      <c r="F762" s="21"/>
      <c r="G762" s="65">
        <f>I771</f>
        <v>35.07</v>
      </c>
      <c r="H762" s="66"/>
      <c r="I762" s="65"/>
      <c r="J762" s="66"/>
      <c r="K762" s="30">
        <f>VLOOKUP(B762,S!A:G,5,FALSE)</f>
        <v>35.07</v>
      </c>
      <c r="L762" s="21" t="str">
        <f>IF(K762=G762,"OK, CONFORME TABELA",IF(G762&gt;K762,"ACIMA DA TABELA: ","ABAIXO DA TABELA: ")&amp;TRUNC((G762*100)/K762,2)&amp;" %")</f>
        <v>OK, CONFORME TABELA</v>
      </c>
    </row>
    <row r="763" spans="1:18" ht="30">
      <c r="A763" s="11" t="s">
        <v>2650</v>
      </c>
      <c r="B763" s="11">
        <v>95359</v>
      </c>
      <c r="C763" s="11" t="str">
        <f>VLOOKUP(B763,IF(A763="COMPOSICAO",S!$A:$E,I!$A:$E),2,FALSE)</f>
        <v>SINAPI</v>
      </c>
      <c r="D763" s="23" t="str">
        <f>VLOOKUP(B763,IF(A763="COMPOSICAO",S!$A:$E,I!$A:$E),3,FALSE)</f>
        <v>CURSO DE CAPACITAÇÃO PARA OPERADOR DE GUINDASTE (ENCARGOS COMPLEMENTARES) - HORISTA</v>
      </c>
      <c r="E763" s="11" t="str">
        <f>VLOOKUP(B763,IF(A763="COMPOSICAO",S!$A:$E,I!$A:$E),4,FALSE)</f>
        <v>H</v>
      </c>
      <c r="F763" s="11">
        <v>1</v>
      </c>
      <c r="G763" s="67">
        <f>IF(A763="COMPOSICAO",VLOOKUP("TOTAL SEM BDI - "&amp;B763,CPUAUX3!$A:$J,9,FALSE),VLOOKUP(B763,I!$A:$E,5,FALSE))</f>
        <v>0.47</v>
      </c>
      <c r="H763" s="68"/>
      <c r="I763" s="67">
        <f t="shared" ref="I763:I770" si="92">TRUNC(F763*G763,2)</f>
        <v>0.47</v>
      </c>
      <c r="J763" s="68"/>
      <c r="M763" s="11">
        <f t="shared" ref="M763:M770" si="93">B763</f>
        <v>95359</v>
      </c>
      <c r="N763" s="11">
        <f>SUMIF(CPUAUX1!M:M,B762,CPUAUX1!O:O)</f>
        <v>7.8734999999999999</v>
      </c>
      <c r="O763" s="11">
        <f t="shared" ref="O763:O770" si="94">F763*N763</f>
        <v>7.8734999999999999</v>
      </c>
      <c r="Q763" s="11">
        <f ca="1">SUMIF(CPUAUX1!M:M,B762,CPUAUX1!R:R)</f>
        <v>0</v>
      </c>
      <c r="R763" s="11">
        <f t="shared" ref="R763:R770" ca="1" si="95">F763*Q763</f>
        <v>0</v>
      </c>
    </row>
    <row r="764" spans="1:18" ht="30">
      <c r="A764" s="11" t="s">
        <v>2652</v>
      </c>
      <c r="B764" s="11">
        <v>43488</v>
      </c>
      <c r="C764" s="11" t="str">
        <f>VLOOKUP(B764,IF(A764="COMPOSICAO",S!$A:$E,I!$A:$E),2,FALSE)</f>
        <v>SINAPI</v>
      </c>
      <c r="D764" s="23" t="str">
        <f>VLOOKUP(B764,IF(A764="COMPOSICAO",S!$A:$E,I!$A:$E),3,FALSE)</f>
        <v>EPI - FAMILIA OPERADOR ESCAVADEIRA - HORISTA (ENCARGOS COMPLEMENTARES - COLETADO CAIXA)</v>
      </c>
      <c r="E764" s="11" t="str">
        <f>VLOOKUP(B764,IF(A764="COMPOSICAO",S!$A:$E,I!$A:$E),4,FALSE)</f>
        <v>H</v>
      </c>
      <c r="F764" s="11">
        <v>1</v>
      </c>
      <c r="G764" s="67">
        <f>IF(A764="COMPOSICAO",VLOOKUP("TOTAL SEM BDI - "&amp;B764,CPUAUX3!$A:$J,9,FALSE),VLOOKUP(B764,I!$A:$E,5,FALSE))</f>
        <v>0.89</v>
      </c>
      <c r="H764" s="68"/>
      <c r="I764" s="67">
        <f t="shared" si="92"/>
        <v>0.89</v>
      </c>
      <c r="J764" s="68"/>
      <c r="M764" s="11">
        <f t="shared" si="93"/>
        <v>43488</v>
      </c>
      <c r="N764" s="11">
        <f>SUMIF(CPUAUX1!M:M,B762,CPUAUX1!O:O)</f>
        <v>7.8734999999999999</v>
      </c>
      <c r="O764" s="11">
        <f t="shared" si="94"/>
        <v>7.8734999999999999</v>
      </c>
      <c r="Q764" s="11">
        <f ca="1">SUMIF(CPUAUX1!M:M,B762,CPUAUX1!R:R)</f>
        <v>0</v>
      </c>
      <c r="R764" s="11">
        <f t="shared" ca="1" si="95"/>
        <v>0</v>
      </c>
    </row>
    <row r="765" spans="1:18" ht="30">
      <c r="A765" s="11" t="s">
        <v>2652</v>
      </c>
      <c r="B765" s="11">
        <v>43464</v>
      </c>
      <c r="C765" s="11" t="str">
        <f>VLOOKUP(B765,IF(A765="COMPOSICAO",S!$A:$E,I!$A:$E),2,FALSE)</f>
        <v>SINAPI</v>
      </c>
      <c r="D765" s="23" t="str">
        <f>VLOOKUP(B765,IF(A765="COMPOSICAO",S!$A:$E,I!$A:$E),3,FALSE)</f>
        <v>FERRAMENTAS - FAMILIA OPERADOR ESCAVADEIRA - HORISTA (ENCARGOS COMPLEMENTARES - COLETADO CAIXA)</v>
      </c>
      <c r="E765" s="11" t="str">
        <f>VLOOKUP(B765,IF(A765="COMPOSICAO",S!$A:$E,I!$A:$E),4,FALSE)</f>
        <v>H</v>
      </c>
      <c r="F765" s="11">
        <v>1</v>
      </c>
      <c r="G765" s="67">
        <f>IF(A765="COMPOSICAO",VLOOKUP("TOTAL SEM BDI - "&amp;B765,CPUAUX3!$A:$J,9,FALSE),VLOOKUP(B765,I!$A:$E,5,FALSE))</f>
        <v>0.01</v>
      </c>
      <c r="H765" s="68"/>
      <c r="I765" s="67">
        <f t="shared" si="92"/>
        <v>0.01</v>
      </c>
      <c r="J765" s="68"/>
      <c r="M765" s="11">
        <f t="shared" si="93"/>
        <v>43464</v>
      </c>
      <c r="N765" s="11">
        <f>SUMIF(CPUAUX1!M:M,B762,CPUAUX1!O:O)</f>
        <v>7.8734999999999999</v>
      </c>
      <c r="O765" s="11">
        <f t="shared" si="94"/>
        <v>7.8734999999999999</v>
      </c>
      <c r="Q765" s="11">
        <f ca="1">SUMIF(CPUAUX1!M:M,B762,CPUAUX1!R:R)</f>
        <v>0</v>
      </c>
      <c r="R765" s="11">
        <f t="shared" ca="1" si="95"/>
        <v>0</v>
      </c>
    </row>
    <row r="766" spans="1:18" ht="30">
      <c r="A766" s="11" t="s">
        <v>2652</v>
      </c>
      <c r="B766" s="11">
        <v>37373</v>
      </c>
      <c r="C766" s="11" t="str">
        <f>VLOOKUP(B766,IF(A766="COMPOSICAO",S!$A:$E,I!$A:$E),2,FALSE)</f>
        <v>SINAPI</v>
      </c>
      <c r="D766" s="23" t="str">
        <f>VLOOKUP(B766,IF(A766="COMPOSICAO",S!$A:$E,I!$A:$E),3,FALSE)</f>
        <v>SEGURO - HORISTA (COLETADO CAIXA - ENCARGOS COMPLEMENTARES)</v>
      </c>
      <c r="E766" s="11" t="str">
        <f>VLOOKUP(B766,IF(A766="COMPOSICAO",S!$A:$E,I!$A:$E),4,FALSE)</f>
        <v>H</v>
      </c>
      <c r="F766" s="11">
        <v>1</v>
      </c>
      <c r="G766" s="67">
        <f>IF(A766="COMPOSICAO",VLOOKUP("TOTAL SEM BDI - "&amp;B766,CPUAUX3!$A:$J,9,FALSE),VLOOKUP(B766,I!$A:$E,5,FALSE))</f>
        <v>0.08</v>
      </c>
      <c r="H766" s="68"/>
      <c r="I766" s="67">
        <f t="shared" si="92"/>
        <v>0.08</v>
      </c>
      <c r="J766" s="68"/>
      <c r="M766" s="11">
        <f t="shared" si="93"/>
        <v>37373</v>
      </c>
      <c r="N766" s="11">
        <f>SUMIF(CPUAUX1!M:M,B762,CPUAUX1!O:O)</f>
        <v>7.8734999999999999</v>
      </c>
      <c r="O766" s="11">
        <f t="shared" si="94"/>
        <v>7.8734999999999999</v>
      </c>
      <c r="Q766" s="11">
        <f ca="1">SUMIF(CPUAUX1!M:M,B762,CPUAUX1!R:R)</f>
        <v>0</v>
      </c>
      <c r="R766" s="11">
        <f t="shared" ca="1" si="95"/>
        <v>0</v>
      </c>
    </row>
    <row r="767" spans="1:18" ht="30">
      <c r="A767" s="11" t="s">
        <v>2652</v>
      </c>
      <c r="B767" s="11">
        <v>37372</v>
      </c>
      <c r="C767" s="11" t="str">
        <f>VLOOKUP(B767,IF(A767="COMPOSICAO",S!$A:$E,I!$A:$E),2,FALSE)</f>
        <v>SINAPI</v>
      </c>
      <c r="D767" s="23" t="str">
        <f>VLOOKUP(B767,IF(A767="COMPOSICAO",S!$A:$E,I!$A:$E),3,FALSE)</f>
        <v>EXAMES - HORISTA (COLETADO CAIXA - ENCARGOS COMPLEMENTARES)</v>
      </c>
      <c r="E767" s="11" t="str">
        <f>VLOOKUP(B767,IF(A767="COMPOSICAO",S!$A:$E,I!$A:$E),4,FALSE)</f>
        <v>H</v>
      </c>
      <c r="F767" s="11">
        <v>1</v>
      </c>
      <c r="G767" s="67">
        <f>IF(A767="COMPOSICAO",VLOOKUP("TOTAL SEM BDI - "&amp;B767,CPUAUX3!$A:$J,9,FALSE),VLOOKUP(B767,I!$A:$E,5,FALSE))</f>
        <v>1.43</v>
      </c>
      <c r="H767" s="68"/>
      <c r="I767" s="67">
        <f t="shared" si="92"/>
        <v>1.43</v>
      </c>
      <c r="J767" s="68"/>
      <c r="M767" s="11">
        <f t="shared" si="93"/>
        <v>37372</v>
      </c>
      <c r="N767" s="11">
        <f>SUMIF(CPUAUX1!M:M,B762,CPUAUX1!O:O)</f>
        <v>7.8734999999999999</v>
      </c>
      <c r="O767" s="11">
        <f t="shared" si="94"/>
        <v>7.8734999999999999</v>
      </c>
      <c r="Q767" s="11">
        <f ca="1">SUMIF(CPUAUX1!M:M,B762,CPUAUX1!R:R)</f>
        <v>0</v>
      </c>
      <c r="R767" s="11">
        <f t="shared" ca="1" si="95"/>
        <v>0</v>
      </c>
    </row>
    <row r="768" spans="1:18" ht="30">
      <c r="A768" s="11" t="s">
        <v>2652</v>
      </c>
      <c r="B768" s="11">
        <v>37371</v>
      </c>
      <c r="C768" s="11" t="str">
        <f>VLOOKUP(B768,IF(A768="COMPOSICAO",S!$A:$E,I!$A:$E),2,FALSE)</f>
        <v>SINAPI</v>
      </c>
      <c r="D768" s="23" t="str">
        <f>VLOOKUP(B768,IF(A768="COMPOSICAO",S!$A:$E,I!$A:$E),3,FALSE)</f>
        <v>TRANSPORTE - HORISTA (COLETADO CAIXA - ENCARGOS COMPLEMENTARES)</v>
      </c>
      <c r="E768" s="11" t="str">
        <f>VLOOKUP(B768,IF(A768="COMPOSICAO",S!$A:$E,I!$A:$E),4,FALSE)</f>
        <v>H</v>
      </c>
      <c r="F768" s="11">
        <v>1</v>
      </c>
      <c r="G768" s="67">
        <f>IF(A768="COMPOSICAO",VLOOKUP("TOTAL SEM BDI - "&amp;B768,CPUAUX3!$A:$J,9,FALSE),VLOOKUP(B768,I!$A:$E,5,FALSE))</f>
        <v>0.56999999999999995</v>
      </c>
      <c r="H768" s="68"/>
      <c r="I768" s="67">
        <f t="shared" si="92"/>
        <v>0.56999999999999995</v>
      </c>
      <c r="J768" s="68"/>
      <c r="M768" s="11">
        <f t="shared" si="93"/>
        <v>37371</v>
      </c>
      <c r="N768" s="11">
        <f>SUMIF(CPUAUX1!M:M,B762,CPUAUX1!O:O)</f>
        <v>7.8734999999999999</v>
      </c>
      <c r="O768" s="11">
        <f t="shared" si="94"/>
        <v>7.8734999999999999</v>
      </c>
      <c r="Q768" s="11">
        <f ca="1">SUMIF(CPUAUX1!M:M,B762,CPUAUX1!R:R)</f>
        <v>0</v>
      </c>
      <c r="R768" s="11">
        <f t="shared" ca="1" si="95"/>
        <v>0</v>
      </c>
    </row>
    <row r="769" spans="1:18" ht="30">
      <c r="A769" s="11" t="s">
        <v>2652</v>
      </c>
      <c r="B769" s="11">
        <v>37370</v>
      </c>
      <c r="C769" s="11" t="str">
        <f>VLOOKUP(B769,IF(A769="COMPOSICAO",S!$A:$E,I!$A:$E),2,FALSE)</f>
        <v>SINAPI</v>
      </c>
      <c r="D769" s="23" t="str">
        <f>VLOOKUP(B769,IF(A769="COMPOSICAO",S!$A:$E,I!$A:$E),3,FALSE)</f>
        <v>ALIMENTACAO - HORISTA (COLETADO CAIXA - ENCARGOS COMPLEMENTARES)</v>
      </c>
      <c r="E769" s="11" t="str">
        <f>VLOOKUP(B769,IF(A769="COMPOSICAO",S!$A:$E,I!$A:$E),4,FALSE)</f>
        <v>H</v>
      </c>
      <c r="F769" s="11">
        <v>1</v>
      </c>
      <c r="G769" s="67">
        <f>IF(A769="COMPOSICAO",VLOOKUP("TOTAL SEM BDI - "&amp;B769,CPUAUX3!$A:$J,9,FALSE),VLOOKUP(B769,I!$A:$E,5,FALSE))</f>
        <v>2.46</v>
      </c>
      <c r="H769" s="68"/>
      <c r="I769" s="67">
        <f t="shared" si="92"/>
        <v>2.46</v>
      </c>
      <c r="J769" s="68"/>
      <c r="M769" s="11">
        <f t="shared" si="93"/>
        <v>37370</v>
      </c>
      <c r="N769" s="11">
        <f>SUMIF(CPUAUX1!M:M,B762,CPUAUX1!O:O)</f>
        <v>7.8734999999999999</v>
      </c>
      <c r="O769" s="11">
        <f t="shared" si="94"/>
        <v>7.8734999999999999</v>
      </c>
      <c r="Q769" s="11">
        <f ca="1">SUMIF(CPUAUX1!M:M,B762,CPUAUX1!R:R)</f>
        <v>0</v>
      </c>
      <c r="R769" s="11">
        <f t="shared" ca="1" si="95"/>
        <v>0</v>
      </c>
    </row>
    <row r="770" spans="1:18">
      <c r="A770" s="11" t="s">
        <v>2652</v>
      </c>
      <c r="B770" s="11">
        <v>4254</v>
      </c>
      <c r="C770" s="11" t="str">
        <f>VLOOKUP(B770,IF(A770="COMPOSICAO",S!$A:$E,I!$A:$E),2,FALSE)</f>
        <v>SINAPI</v>
      </c>
      <c r="D770" s="23" t="str">
        <f>VLOOKUP(B770,IF(A770="COMPOSICAO",S!$A:$E,I!$A:$E),3,FALSE)</f>
        <v>OPERADOR DE GUINDASTE (HORISTA)</v>
      </c>
      <c r="E770" s="11" t="str">
        <f>VLOOKUP(B770,IF(A770="COMPOSICAO",S!$A:$E,I!$A:$E),4,FALSE)</f>
        <v>H</v>
      </c>
      <c r="F770" s="11">
        <v>1</v>
      </c>
      <c r="G770" s="67">
        <f>IF(A770="COMPOSICAO",VLOOKUP("TOTAL SEM BDI - "&amp;B770,CPUAUX3!$A:$J,9,FALSE),VLOOKUP(B770,I!$A:$E,5,FALSE))</f>
        <v>29.16</v>
      </c>
      <c r="H770" s="68"/>
      <c r="I770" s="67">
        <f t="shared" si="92"/>
        <v>29.16</v>
      </c>
      <c r="J770" s="68"/>
      <c r="M770" s="11">
        <f t="shared" si="93"/>
        <v>4254</v>
      </c>
      <c r="N770" s="11">
        <f>SUMIF(CPUAUX1!M:M,B762,CPUAUX1!O:O)</f>
        <v>7.8734999999999999</v>
      </c>
      <c r="O770" s="11">
        <f t="shared" si="94"/>
        <v>7.8734999999999999</v>
      </c>
      <c r="Q770" s="11">
        <f ca="1">SUMIF(CPUAUX1!M:M,B762,CPUAUX1!R:R)</f>
        <v>0</v>
      </c>
      <c r="R770" s="11">
        <f t="shared" ca="1" si="95"/>
        <v>0</v>
      </c>
    </row>
    <row r="771" spans="1:18">
      <c r="A771" s="50" t="str">
        <f>"TOTAL SEM BDI - "&amp;B762</f>
        <v>TOTAL SEM BDI - 88296</v>
      </c>
      <c r="B771" s="51"/>
      <c r="C771" s="51"/>
      <c r="D771" s="51"/>
      <c r="E771" s="51"/>
      <c r="F771" s="51"/>
      <c r="G771" s="51"/>
      <c r="H771" s="52"/>
      <c r="I771" s="67">
        <f>SUM(I762:I770)</f>
        <v>35.07</v>
      </c>
      <c r="J771" s="68"/>
    </row>
    <row r="773" spans="1:18">
      <c r="A773" s="9" t="s">
        <v>2646</v>
      </c>
      <c r="B773" s="9" t="s">
        <v>102</v>
      </c>
      <c r="C773" s="9" t="s">
        <v>103</v>
      </c>
      <c r="D773" s="9" t="s">
        <v>36</v>
      </c>
      <c r="E773" s="9" t="s">
        <v>104</v>
      </c>
      <c r="F773" s="9" t="s">
        <v>788</v>
      </c>
      <c r="G773" s="63" t="s">
        <v>2647</v>
      </c>
      <c r="H773" s="64"/>
      <c r="I773" s="63" t="s">
        <v>24</v>
      </c>
      <c r="J773" s="64"/>
    </row>
    <row r="774" spans="1:18" ht="45">
      <c r="A774" s="21" t="s">
        <v>2905</v>
      </c>
      <c r="B774" s="21">
        <v>93286</v>
      </c>
      <c r="C774" s="21" t="str">
        <f>VLOOKUP(B774,S!$A:$G,2,FALSE)</f>
        <v>SINAPI</v>
      </c>
      <c r="D774" s="22" t="str">
        <f>VLOOKUP(B774,S!$A:$G,3,FALSE)</f>
        <v>GUINDASTE HIDRÁULICO AUTOPROPELIDO, COM LANÇA TELESCÓPICA 40 M, CAPACIDADE MÁXIMA 60 T, POTÊNCIA 260 KW - MATERIAIS NA OPERAÇÃO. AF_03/2016</v>
      </c>
      <c r="E774" s="21" t="str">
        <f>VLOOKUP(B774,S!$A:$G,4,FALSE)</f>
        <v>H</v>
      </c>
      <c r="F774" s="21"/>
      <c r="G774" s="65">
        <f>I776</f>
        <v>14.3</v>
      </c>
      <c r="H774" s="66"/>
      <c r="I774" s="65"/>
      <c r="J774" s="66"/>
      <c r="K774" s="30">
        <f>VLOOKUP(B774,S!A:G,5,FALSE)</f>
        <v>14.3</v>
      </c>
      <c r="L774" s="21" t="str">
        <f>IF(K774=G774,"OK, CONFORME TABELA",IF(G774&gt;K774,"ACIMA DA TABELA: ","ABAIXO DA TABELA: ")&amp;TRUNC((G774*100)/K774,2)&amp;" %")</f>
        <v>OK, CONFORME TABELA</v>
      </c>
    </row>
    <row r="775" spans="1:18">
      <c r="A775" s="11" t="s">
        <v>2652</v>
      </c>
      <c r="B775" s="11">
        <v>2705</v>
      </c>
      <c r="C775" s="11" t="str">
        <f>VLOOKUP(B775,IF(A775="COMPOSICAO",S!$A:$E,I!$A:$E),2,FALSE)</f>
        <v>SINAPI</v>
      </c>
      <c r="D775" s="23" t="str">
        <f>VLOOKUP(B775,IF(A775="COMPOSICAO",S!$A:$E,I!$A:$E),3,FALSE)</f>
        <v>ENERGIA ELETRICA ATE 2000 KWH INDUSTRIAL, SEM DEMANDA</v>
      </c>
      <c r="E775" s="11" t="str">
        <f>VLOOKUP(B775,IF(A775="COMPOSICAO",S!$A:$E,I!$A:$E),4,FALSE)</f>
        <v>KWH</v>
      </c>
      <c r="F775" s="11">
        <v>13</v>
      </c>
      <c r="G775" s="67">
        <f>IF(A775="COMPOSICAO",VLOOKUP("TOTAL SEM BDI - "&amp;B775,CPUAUX3!$A:$J,9,FALSE),VLOOKUP(B775,I!$A:$E,5,FALSE))</f>
        <v>1.1000000000000001</v>
      </c>
      <c r="H775" s="68"/>
      <c r="I775" s="67">
        <f>TRUNC(F775*G775,2)</f>
        <v>14.3</v>
      </c>
      <c r="J775" s="68"/>
      <c r="M775" s="11">
        <f>B775</f>
        <v>2705</v>
      </c>
      <c r="N775" s="11">
        <f>SUMIF(CPUAUX1!M:M,B774,CPUAUX1!O:O)</f>
        <v>0.79020000000000001</v>
      </c>
      <c r="O775" s="11">
        <f>F775*N775</f>
        <v>10.272600000000001</v>
      </c>
      <c r="Q775" s="11">
        <f ca="1">SUMIF(CPUAUX1!M:M,B774,CPUAUX1!R:R)</f>
        <v>0</v>
      </c>
      <c r="R775" s="11">
        <f ca="1">F775*Q775</f>
        <v>0</v>
      </c>
    </row>
    <row r="776" spans="1:18">
      <c r="A776" s="50" t="str">
        <f>"TOTAL SEM BDI - "&amp;B774</f>
        <v>TOTAL SEM BDI - 93286</v>
      </c>
      <c r="B776" s="51"/>
      <c r="C776" s="51"/>
      <c r="D776" s="51"/>
      <c r="E776" s="51"/>
      <c r="F776" s="51"/>
      <c r="G776" s="51"/>
      <c r="H776" s="52"/>
      <c r="I776" s="67">
        <f>SUM(I774:I775)</f>
        <v>14.3</v>
      </c>
      <c r="J776" s="68"/>
    </row>
    <row r="778" spans="1:18">
      <c r="A778" s="9" t="s">
        <v>2646</v>
      </c>
      <c r="B778" s="9" t="s">
        <v>102</v>
      </c>
      <c r="C778" s="9" t="s">
        <v>103</v>
      </c>
      <c r="D778" s="9" t="s">
        <v>36</v>
      </c>
      <c r="E778" s="9" t="s">
        <v>104</v>
      </c>
      <c r="F778" s="9" t="s">
        <v>788</v>
      </c>
      <c r="G778" s="63" t="s">
        <v>2647</v>
      </c>
      <c r="H778" s="64"/>
      <c r="I778" s="63" t="s">
        <v>24</v>
      </c>
      <c r="J778" s="64"/>
    </row>
    <row r="779" spans="1:18" ht="45">
      <c r="A779" s="21" t="s">
        <v>2905</v>
      </c>
      <c r="B779" s="21">
        <v>93285</v>
      </c>
      <c r="C779" s="21" t="str">
        <f>VLOOKUP(B779,S!$A:$G,2,FALSE)</f>
        <v>SINAPI</v>
      </c>
      <c r="D779" s="22" t="str">
        <f>VLOOKUP(B779,S!$A:$G,3,FALSE)</f>
        <v>GUINDASTE HIDRÁULICO AUTOPROPELIDO, COM LANÇA TELESCÓPICA 40 M, CAPACIDADE MÁXIMA 60 T, POTÊNCIA 260 KW - MANUTENÇÃO. AF_03/2016</v>
      </c>
      <c r="E779" s="21" t="str">
        <f>VLOOKUP(B779,S!$A:$G,4,FALSE)</f>
        <v>H</v>
      </c>
      <c r="F779" s="21"/>
      <c r="G779" s="65">
        <f>I781</f>
        <v>160.16999999999999</v>
      </c>
      <c r="H779" s="66"/>
      <c r="I779" s="65"/>
      <c r="J779" s="66"/>
      <c r="K779" s="30">
        <f>VLOOKUP(B779,S!A:G,5,FALSE)</f>
        <v>160.16999999999999</v>
      </c>
      <c r="L779" s="21" t="str">
        <f>IF(K779=G779,"OK, CONFORME TABELA",IF(G779&gt;K779,"ACIMA DA TABELA: ","ABAIXO DA TABELA: ")&amp;TRUNC((G779*100)/K779,2)&amp;" %")</f>
        <v>OK, CONFORME TABELA</v>
      </c>
    </row>
    <row r="780" spans="1:18" ht="45">
      <c r="A780" s="11" t="s">
        <v>2652</v>
      </c>
      <c r="B780" s="11">
        <v>44474</v>
      </c>
      <c r="C780" s="11" t="str">
        <f>VLOOKUP(B780,IF(A780="COMPOSICAO",S!$A:$E,I!$A:$E),2,FALSE)</f>
        <v>SINAPI</v>
      </c>
      <c r="D780" s="23" t="str">
        <f>VLOOKUP(B780,IF(A780="COMPOSICAO",S!$A:$E,I!$A:$E),3,FALSE)</f>
        <v>GUINDASTE HIDRAULICO AUTOPROPELIDO, COM LANCA TELESCOPICA 40 M, CAPACIDADE MAXIMA 60 T, POTENCIA 260 KW, TRACAO 6 X 6</v>
      </c>
      <c r="E780" s="11" t="str">
        <f>VLOOKUP(B780,IF(A780="COMPOSICAO",S!$A:$E,I!$A:$E),4,FALSE)</f>
        <v>UN</v>
      </c>
      <c r="F780" s="11">
        <v>6.4300000000000004E-5</v>
      </c>
      <c r="G780" s="67">
        <f>IF(A780="COMPOSICAO",VLOOKUP("TOTAL SEM BDI - "&amp;B780,CPUAUX3!$A:$J,9,FALSE),VLOOKUP(B780,I!$A:$E,5,FALSE))</f>
        <v>2491030.2799999998</v>
      </c>
      <c r="H780" s="68"/>
      <c r="I780" s="67">
        <f>TRUNC(F780*G780,2)</f>
        <v>160.16999999999999</v>
      </c>
      <c r="J780" s="68"/>
      <c r="M780" s="11">
        <f>B780</f>
        <v>44474</v>
      </c>
      <c r="N780" s="11">
        <f>SUMIF(CPUAUX1!M:M,B779,CPUAUX1!O:O)</f>
        <v>0.79020000000000001</v>
      </c>
      <c r="O780" s="11">
        <f>F780*N780</f>
        <v>5.0809860000000007E-5</v>
      </c>
      <c r="Q780" s="11">
        <f ca="1">SUMIF(CPUAUX1!M:M,B779,CPUAUX1!R:R)</f>
        <v>0</v>
      </c>
      <c r="R780" s="11">
        <f ca="1">F780*Q780</f>
        <v>0</v>
      </c>
    </row>
    <row r="781" spans="1:18">
      <c r="A781" s="50" t="str">
        <f>"TOTAL SEM BDI - "&amp;B779</f>
        <v>TOTAL SEM BDI - 93285</v>
      </c>
      <c r="B781" s="51"/>
      <c r="C781" s="51"/>
      <c r="D781" s="51"/>
      <c r="E781" s="51"/>
      <c r="F781" s="51"/>
      <c r="G781" s="51"/>
      <c r="H781" s="52"/>
      <c r="I781" s="67">
        <f>SUM(I779:I780)</f>
        <v>160.16999999999999</v>
      </c>
      <c r="J781" s="68"/>
    </row>
    <row r="783" spans="1:18">
      <c r="A783" s="9" t="s">
        <v>2646</v>
      </c>
      <c r="B783" s="9" t="s">
        <v>102</v>
      </c>
      <c r="C783" s="9" t="s">
        <v>103</v>
      </c>
      <c r="D783" s="9" t="s">
        <v>36</v>
      </c>
      <c r="E783" s="9" t="s">
        <v>104</v>
      </c>
      <c r="F783" s="9" t="s">
        <v>788</v>
      </c>
      <c r="G783" s="63" t="s">
        <v>2647</v>
      </c>
      <c r="H783" s="64"/>
      <c r="I783" s="63" t="s">
        <v>24</v>
      </c>
      <c r="J783" s="64"/>
    </row>
    <row r="784" spans="1:18" ht="30">
      <c r="A784" s="21" t="s">
        <v>2898</v>
      </c>
      <c r="B784" s="21">
        <v>88629</v>
      </c>
      <c r="C784" s="21" t="str">
        <f>VLOOKUP(B784,S!$A:$G,2,FALSE)</f>
        <v>SINAPI</v>
      </c>
      <c r="D784" s="22" t="str">
        <f>VLOOKUP(B784,S!$A:$G,3,FALSE)</f>
        <v>ARGAMASSA TRAÇO 1:3 (EM VOLUME DE CIMENTO E AREIA MÉDIA ÚMIDA), PREPARO MANUAL. AF_08/2019</v>
      </c>
      <c r="E784" s="21" t="str">
        <f>VLOOKUP(B784,S!$A:$G,4,FALSE)</f>
        <v>M3</v>
      </c>
      <c r="F784" s="21"/>
      <c r="G784" s="65">
        <f>I788</f>
        <v>789.96999999999991</v>
      </c>
      <c r="H784" s="66"/>
      <c r="I784" s="65"/>
      <c r="J784" s="66"/>
      <c r="K784" s="30">
        <f>VLOOKUP(B784,S!A:G,5,FALSE)</f>
        <v>789.97</v>
      </c>
      <c r="L784" s="21" t="str">
        <f>IF(K784=G784,"OK, CONFORME TABELA",IF(G784&gt;K784,"ACIMA DA TABELA: ","ABAIXO DA TABELA: ")&amp;TRUNC((G784*100)/K784,2)&amp;" %")</f>
        <v>OK, CONFORME TABELA</v>
      </c>
    </row>
    <row r="785" spans="1:18">
      <c r="A785" s="11" t="s">
        <v>2650</v>
      </c>
      <c r="B785" s="11">
        <v>88316</v>
      </c>
      <c r="C785" s="11" t="str">
        <f>VLOOKUP(B785,IF(A785="COMPOSICAO",S!$A:$E,I!$A:$E),2,FALSE)</f>
        <v>SINAPI</v>
      </c>
      <c r="D785" s="23" t="str">
        <f>VLOOKUP(B785,IF(A785="COMPOSICAO",S!$A:$E,I!$A:$E),3,FALSE)</f>
        <v>SERVENTE COM ENCARGOS COMPLEMENTARES</v>
      </c>
      <c r="E785" s="11" t="str">
        <f>VLOOKUP(B785,IF(A785="COMPOSICAO",S!$A:$E,I!$A:$E),4,FALSE)</f>
        <v>H</v>
      </c>
      <c r="F785" s="11">
        <f>8.57/pcf</f>
        <v>8.57</v>
      </c>
      <c r="G785" s="67">
        <f>IF(A785="COMPOSICAO",VLOOKUP("TOTAL SEM BDI - "&amp;B785,CPUAUX3!$A:$J,9,FALSE),VLOOKUP(B785,I!$A:$E,5,FALSE))</f>
        <v>21.709999999999997</v>
      </c>
      <c r="H785" s="68"/>
      <c r="I785" s="67">
        <f>TRUNC(F785*G785,2)</f>
        <v>186.05</v>
      </c>
      <c r="J785" s="68"/>
      <c r="M785" s="11">
        <f>B785</f>
        <v>88316</v>
      </c>
      <c r="N785" s="11">
        <f>SUMIF(CPUAUX1!M:M,B784,CPUAUX1!O:O)</f>
        <v>0.85139074859999997</v>
      </c>
      <c r="O785" s="11">
        <f>F785*N785</f>
        <v>7.2964187155019999</v>
      </c>
      <c r="Q785" s="11">
        <f ca="1">SUMIF(CPUAUX1!M:M,B784,CPUAUX1!R:R)</f>
        <v>0</v>
      </c>
      <c r="R785" s="11">
        <f ca="1">F785*Q785</f>
        <v>0</v>
      </c>
    </row>
    <row r="786" spans="1:18">
      <c r="A786" s="11" t="s">
        <v>2652</v>
      </c>
      <c r="B786" s="11">
        <v>1379</v>
      </c>
      <c r="C786" s="11" t="str">
        <f>VLOOKUP(B786,IF(A786="COMPOSICAO",S!$A:$E,I!$A:$E),2,FALSE)</f>
        <v>SINAPI</v>
      </c>
      <c r="D786" s="23" t="str">
        <f>VLOOKUP(B786,IF(A786="COMPOSICAO",S!$A:$E,I!$A:$E),3,FALSE)</f>
        <v>CIMENTO PORTLAND COMPOSTO CP II-32</v>
      </c>
      <c r="E786" s="11" t="str">
        <f>VLOOKUP(B786,IF(A786="COMPOSICAO",S!$A:$E,I!$A:$E),4,FALSE)</f>
        <v>KG</v>
      </c>
      <c r="F786" s="11">
        <v>482.96</v>
      </c>
      <c r="G786" s="67">
        <f>IF(A786="COMPOSICAO",VLOOKUP("TOTAL SEM BDI - "&amp;B786,CPUAUX3!$A:$J,9,FALSE),VLOOKUP(B786,I!$A:$E,5,FALSE))</f>
        <v>1.04</v>
      </c>
      <c r="H786" s="68"/>
      <c r="I786" s="67">
        <f>TRUNC(F786*G786,2)</f>
        <v>502.27</v>
      </c>
      <c r="J786" s="68"/>
      <c r="M786" s="11">
        <f>B786</f>
        <v>1379</v>
      </c>
      <c r="N786" s="11">
        <f>SUMIF(CPUAUX1!M:M,B784,CPUAUX1!O:O)</f>
        <v>0.85139074859999997</v>
      </c>
      <c r="O786" s="11">
        <f>F786*N786</f>
        <v>411.18767594385599</v>
      </c>
      <c r="Q786" s="11">
        <f ca="1">SUMIF(CPUAUX1!M:M,B784,CPUAUX1!R:R)</f>
        <v>0</v>
      </c>
      <c r="R786" s="11">
        <f ca="1">F786*Q786</f>
        <v>0</v>
      </c>
    </row>
    <row r="787" spans="1:18" ht="30">
      <c r="A787" s="11" t="s">
        <v>2652</v>
      </c>
      <c r="B787" s="11">
        <v>370</v>
      </c>
      <c r="C787" s="11" t="str">
        <f>VLOOKUP(B787,IF(A787="COMPOSICAO",S!$A:$E,I!$A:$E),2,FALSE)</f>
        <v>SINAPI</v>
      </c>
      <c r="D787" s="23" t="str">
        <f>VLOOKUP(B787,IF(A787="COMPOSICAO",S!$A:$E,I!$A:$E),3,FALSE)</f>
        <v>AREIA MEDIA - POSTO JAZIDA/FORNECEDOR (RETIRADO NA JAZIDA, SEM TRANSPORTE)</v>
      </c>
      <c r="E787" s="11" t="str">
        <f>VLOOKUP(B787,IF(A787="COMPOSICAO",S!$A:$E,I!$A:$E),4,FALSE)</f>
        <v>M3</v>
      </c>
      <c r="F787" s="11">
        <v>1.07</v>
      </c>
      <c r="G787" s="67">
        <f>IF(A787="COMPOSICAO",VLOOKUP("TOTAL SEM BDI - "&amp;B787,CPUAUX3!$A:$J,9,FALSE),VLOOKUP(B787,I!$A:$E,5,FALSE))</f>
        <v>95</v>
      </c>
      <c r="H787" s="68"/>
      <c r="I787" s="67">
        <f>TRUNC(F787*G787,2)</f>
        <v>101.65</v>
      </c>
      <c r="J787" s="68"/>
      <c r="M787" s="11">
        <f>B787</f>
        <v>370</v>
      </c>
      <c r="N787" s="11">
        <f>SUMIF(CPUAUX1!M:M,B784,CPUAUX1!O:O)</f>
        <v>0.85139074859999997</v>
      </c>
      <c r="O787" s="11">
        <f>F787*N787</f>
        <v>0.91098810100200001</v>
      </c>
      <c r="Q787" s="11">
        <f ca="1">SUMIF(CPUAUX1!M:M,B784,CPUAUX1!R:R)</f>
        <v>0</v>
      </c>
      <c r="R787" s="11">
        <f ca="1">F787*Q787</f>
        <v>0</v>
      </c>
    </row>
    <row r="788" spans="1:18">
      <c r="A788" s="50" t="str">
        <f>"TOTAL SEM BDI - "&amp;B784</f>
        <v>TOTAL SEM BDI - 88629</v>
      </c>
      <c r="B788" s="51"/>
      <c r="C788" s="51"/>
      <c r="D788" s="51"/>
      <c r="E788" s="51"/>
      <c r="F788" s="51"/>
      <c r="G788" s="51"/>
      <c r="H788" s="52"/>
      <c r="I788" s="67">
        <f>SUM(I784:I787)</f>
        <v>789.96999999999991</v>
      </c>
      <c r="J788" s="68"/>
    </row>
    <row r="790" spans="1:18">
      <c r="A790" s="9" t="s">
        <v>2646</v>
      </c>
      <c r="B790" s="9" t="s">
        <v>102</v>
      </c>
      <c r="C790" s="9" t="s">
        <v>103</v>
      </c>
      <c r="D790" s="9" t="s">
        <v>36</v>
      </c>
      <c r="E790" s="9" t="s">
        <v>104</v>
      </c>
      <c r="F790" s="9" t="s">
        <v>788</v>
      </c>
      <c r="G790" s="63" t="s">
        <v>2647</v>
      </c>
      <c r="H790" s="64"/>
      <c r="I790" s="63" t="s">
        <v>24</v>
      </c>
      <c r="J790" s="64"/>
    </row>
    <row r="791" spans="1:18" ht="30">
      <c r="A791" s="21" t="s">
        <v>2895</v>
      </c>
      <c r="B791" s="21">
        <v>95315</v>
      </c>
      <c r="C791" s="21" t="str">
        <f>VLOOKUP(B791,S!$A:$G,2,FALSE)</f>
        <v>SINAPI</v>
      </c>
      <c r="D791" s="22" t="str">
        <f>VLOOKUP(B791,S!$A:$G,3,FALSE)</f>
        <v>CURSO DE CAPACITAÇÃO PARA ASSENTADOR DE TUBOS (ENCARGOS COMPLEMENTARES) - HORISTA</v>
      </c>
      <c r="E791" s="21" t="str">
        <f>VLOOKUP(B791,S!$A:$G,4,FALSE)</f>
        <v>H</v>
      </c>
      <c r="F791" s="21"/>
      <c r="G791" s="65">
        <f>I793</f>
        <v>0.2</v>
      </c>
      <c r="H791" s="66"/>
      <c r="I791" s="65"/>
      <c r="J791" s="66"/>
      <c r="K791" s="30">
        <f>VLOOKUP(B791,S!A:G,5,FALSE)</f>
        <v>0.2</v>
      </c>
      <c r="L791" s="21" t="str">
        <f>IF(K791=G791,"OK, CONFORME TABELA",IF(G791&gt;K791,"ACIMA DA TABELA: ","ABAIXO DA TABELA: ")&amp;TRUNC((G791*100)/K791,2)&amp;" %")</f>
        <v>OK, CONFORME TABELA</v>
      </c>
    </row>
    <row r="792" spans="1:18">
      <c r="A792" s="11" t="s">
        <v>2652</v>
      </c>
      <c r="B792" s="11">
        <v>40331</v>
      </c>
      <c r="C792" s="11" t="str">
        <f>VLOOKUP(B792,IF(A792="COMPOSICAO",S!$A:$E,I!$A:$E),2,FALSE)</f>
        <v>SINAPI</v>
      </c>
      <c r="D792" s="23" t="str">
        <f>VLOOKUP(B792,IF(A792="COMPOSICAO",S!$A:$E,I!$A:$E),3,FALSE)</f>
        <v>ASSENTADOR DE MANILHAS (HORISTA)</v>
      </c>
      <c r="E792" s="11" t="str">
        <f>VLOOKUP(B792,IF(A792="COMPOSICAO",S!$A:$E,I!$A:$E),4,FALSE)</f>
        <v>H</v>
      </c>
      <c r="F792" s="11">
        <v>1.4760000000000001E-2</v>
      </c>
      <c r="G792" s="67">
        <f>IF(A792="COMPOSICAO",VLOOKUP("TOTAL SEM BDI - "&amp;B792,CPUAUX3!$A:$J,9,FALSE),VLOOKUP(B792,I!$A:$E,5,FALSE))</f>
        <v>13.99</v>
      </c>
      <c r="H792" s="68"/>
      <c r="I792" s="67">
        <f>TRUNC(F792*G792,2)</f>
        <v>0.2</v>
      </c>
      <c r="J792" s="68"/>
      <c r="M792" s="11">
        <f>B792</f>
        <v>40331</v>
      </c>
      <c r="N792" s="11">
        <f>SUMIF(CPUAUX1!M:M,B791,CPUAUX1!O:O)</f>
        <v>4.0598000000000001</v>
      </c>
      <c r="O792" s="11">
        <f>F792*N792</f>
        <v>5.9922648000000002E-2</v>
      </c>
      <c r="Q792" s="11">
        <f ca="1">SUMIF(CPUAUX1!M:M,B791,CPUAUX1!R:R)</f>
        <v>0</v>
      </c>
      <c r="R792" s="11">
        <f ca="1">F792*Q792</f>
        <v>0</v>
      </c>
    </row>
    <row r="793" spans="1:18">
      <c r="A793" s="50" t="str">
        <f>"TOTAL SEM BDI - "&amp;B791</f>
        <v>TOTAL SEM BDI - 95315</v>
      </c>
      <c r="B793" s="51"/>
      <c r="C793" s="51"/>
      <c r="D793" s="51"/>
      <c r="E793" s="51"/>
      <c r="F793" s="51"/>
      <c r="G793" s="51"/>
      <c r="H793" s="52"/>
      <c r="I793" s="67">
        <f>SUM(I791:I792)</f>
        <v>0.2</v>
      </c>
      <c r="J793" s="68"/>
    </row>
    <row r="795" spans="1:18">
      <c r="A795" s="9" t="s">
        <v>2646</v>
      </c>
      <c r="B795" s="9" t="s">
        <v>102</v>
      </c>
      <c r="C795" s="9" t="s">
        <v>103</v>
      </c>
      <c r="D795" s="9" t="s">
        <v>36</v>
      </c>
      <c r="E795" s="9" t="s">
        <v>104</v>
      </c>
      <c r="F795" s="9" t="s">
        <v>788</v>
      </c>
      <c r="G795" s="63" t="s">
        <v>2647</v>
      </c>
      <c r="H795" s="64"/>
      <c r="I795" s="63" t="s">
        <v>24</v>
      </c>
      <c r="J795" s="64"/>
    </row>
    <row r="796" spans="1:18" ht="75">
      <c r="A796" s="21" t="s">
        <v>2905</v>
      </c>
      <c r="B796" s="21">
        <v>88858</v>
      </c>
      <c r="C796" s="21" t="str">
        <f>VLOOKUP(B796,S!$A:$G,2,FALSE)</f>
        <v>SINAPI</v>
      </c>
      <c r="D796" s="22" t="str">
        <f>VLOOKUP(B796,S!$A:$G,3,FALSE)</f>
        <v>RETROESCAVADEIRA SOBRE RODAS COM CARREGADEIRA, TRAÇÃO 4X4, POTÊNCIA LÍQ. 88 HP, CAÇAMBA CARREG. CAP. MÍN. 1 M3, CAÇAMBA RETRO CAP. 0,26 M3, PESO OPERACIONAL MÍN. 6.674 KG, PROFUNDIDADE ESCAVAÇÃO MÁX. 4,37 M - JUROS. AF_06/2014</v>
      </c>
      <c r="E796" s="21" t="str">
        <f>VLOOKUP(B796,S!$A:$G,4,FALSE)</f>
        <v>H</v>
      </c>
      <c r="F796" s="21"/>
      <c r="G796" s="65">
        <f>I798</f>
        <v>6.9</v>
      </c>
      <c r="H796" s="66"/>
      <c r="I796" s="65"/>
      <c r="J796" s="66"/>
      <c r="K796" s="30">
        <f>VLOOKUP(B796,S!A:G,5,FALSE)</f>
        <v>6.9</v>
      </c>
      <c r="L796" s="21" t="str">
        <f>IF(K796=G796,"OK, CONFORME TABELA",IF(G796&gt;K796,"ACIMA DA TABELA: ","ABAIXO DA TABELA: ")&amp;TRUNC((G796*100)/K796,2)&amp;" %")</f>
        <v>OK, CONFORME TABELA</v>
      </c>
    </row>
    <row r="797" spans="1:18" ht="75">
      <c r="A797" s="11" t="s">
        <v>2652</v>
      </c>
      <c r="B797" s="11">
        <v>36531</v>
      </c>
      <c r="C797" s="11" t="str">
        <f>VLOOKUP(B797,IF(A797="COMPOSICAO",S!$A:$E,I!$A:$E),2,FALSE)</f>
        <v>SINAPI</v>
      </c>
      <c r="D797" s="23" t="str">
        <f>VLOOKUP(B797,IF(A797="COMPOSICAO",S!$A:$E,I!$A:$E),3,FALSE)</f>
        <v>RETROESCAVADEIRA SOBRE RODAS COM CARREGADEIRA, TRACAO 4 X 4, POTENCIA LIQUIDA 88 HP, PESO OPERACIONAL MINIMO DE 6674 KG, CAPACIDADE DA CARREGADEIRA DE 1,00 M3 E DA RETROESCAVADEIRA MINIMA DE 0,26 M3, PROFUNDIDADE DE ESCAVACAO MAXIMA DE 4,37 M</v>
      </c>
      <c r="E797" s="11" t="str">
        <f>VLOOKUP(B797,IF(A797="COMPOSICAO",S!$A:$E,I!$A:$E),4,FALSE)</f>
        <v>UN</v>
      </c>
      <c r="F797" s="11">
        <v>1.4800000000000001E-5</v>
      </c>
      <c r="G797" s="67">
        <f>IF(A797="COMPOSICAO",VLOOKUP("TOTAL SEM BDI - "&amp;B797,CPUAUX3!$A:$J,9,FALSE),VLOOKUP(B797,I!$A:$E,5,FALSE))</f>
        <v>466463.38</v>
      </c>
      <c r="H797" s="68"/>
      <c r="I797" s="67">
        <f>TRUNC(F797*G797,2)</f>
        <v>6.9</v>
      </c>
      <c r="J797" s="68"/>
      <c r="M797" s="11">
        <f>B797</f>
        <v>36531</v>
      </c>
      <c r="N797" s="11">
        <f>SUMIF(CPUAUX1!M:M,B796,CPUAUX1!O:O)</f>
        <v>0.26480000000000004</v>
      </c>
      <c r="O797" s="11">
        <f>F797*N797</f>
        <v>3.9190400000000003E-6</v>
      </c>
      <c r="Q797" s="11">
        <f ca="1">SUMIF(CPUAUX1!M:M,B796,CPUAUX1!R:R)</f>
        <v>0</v>
      </c>
      <c r="R797" s="11">
        <f ca="1">F797*Q797</f>
        <v>0</v>
      </c>
    </row>
    <row r="798" spans="1:18">
      <c r="A798" s="50" t="str">
        <f>"TOTAL SEM BDI - "&amp;B796</f>
        <v>TOTAL SEM BDI - 88858</v>
      </c>
      <c r="B798" s="51"/>
      <c r="C798" s="51"/>
      <c r="D798" s="51"/>
      <c r="E798" s="51"/>
      <c r="F798" s="51"/>
      <c r="G798" s="51"/>
      <c r="H798" s="52"/>
      <c r="I798" s="67">
        <f>SUM(I796:I797)</f>
        <v>6.9</v>
      </c>
      <c r="J798" s="68"/>
    </row>
    <row r="800" spans="1:18">
      <c r="A800" s="9" t="s">
        <v>2646</v>
      </c>
      <c r="B800" s="9" t="s">
        <v>102</v>
      </c>
      <c r="C800" s="9" t="s">
        <v>103</v>
      </c>
      <c r="D800" s="9" t="s">
        <v>36</v>
      </c>
      <c r="E800" s="9" t="s">
        <v>104</v>
      </c>
      <c r="F800" s="9" t="s">
        <v>788</v>
      </c>
      <c r="G800" s="63" t="s">
        <v>2647</v>
      </c>
      <c r="H800" s="64"/>
      <c r="I800" s="63" t="s">
        <v>24</v>
      </c>
      <c r="J800" s="64"/>
    </row>
    <row r="801" spans="1:18" ht="75">
      <c r="A801" s="21" t="s">
        <v>2905</v>
      </c>
      <c r="B801" s="21">
        <v>88857</v>
      </c>
      <c r="C801" s="21" t="str">
        <f>VLOOKUP(B801,S!$A:$G,2,FALSE)</f>
        <v>SINAPI</v>
      </c>
      <c r="D801" s="22" t="str">
        <f>VLOOKUP(B801,S!$A:$G,3,FALSE)</f>
        <v>RETROESCAVADEIRA SOBRE RODAS COM CARREGADEIRA, TRAÇÃO 4X4, POTÊNCIA LÍQ. 88 HP, CAÇAMBA CARREG. CAP. MÍN. 1 M3, CAÇAMBA RETRO CAP. 0,26 M3, PESO OPERACIONAL MÍN. 6.674 KG, PROFUNDIDADE ESCAVAÇÃO MÁX. 4,37 M - DEPRECIAÇÃO. AF_06/2014</v>
      </c>
      <c r="E801" s="21" t="str">
        <f>VLOOKUP(B801,S!$A:$G,4,FALSE)</f>
        <v>H</v>
      </c>
      <c r="F801" s="21"/>
      <c r="G801" s="65">
        <f>I803</f>
        <v>26.12</v>
      </c>
      <c r="H801" s="66"/>
      <c r="I801" s="65"/>
      <c r="J801" s="66"/>
      <c r="K801" s="30">
        <f>VLOOKUP(B801,S!A:G,5,FALSE)</f>
        <v>26.12</v>
      </c>
      <c r="L801" s="21" t="str">
        <f>IF(K801=G801,"OK, CONFORME TABELA",IF(G801&gt;K801,"ACIMA DA TABELA: ","ABAIXO DA TABELA: ")&amp;TRUNC((G801*100)/K801,2)&amp;" %")</f>
        <v>OK, CONFORME TABELA</v>
      </c>
    </row>
    <row r="802" spans="1:18" ht="75">
      <c r="A802" s="11" t="s">
        <v>2652</v>
      </c>
      <c r="B802" s="11">
        <v>36531</v>
      </c>
      <c r="C802" s="11" t="str">
        <f>VLOOKUP(B802,IF(A802="COMPOSICAO",S!$A:$E,I!$A:$E),2,FALSE)</f>
        <v>SINAPI</v>
      </c>
      <c r="D802" s="23" t="str">
        <f>VLOOKUP(B802,IF(A802="COMPOSICAO",S!$A:$E,I!$A:$E),3,FALSE)</f>
        <v>RETROESCAVADEIRA SOBRE RODAS COM CARREGADEIRA, TRACAO 4 X 4, POTENCIA LIQUIDA 88 HP, PESO OPERACIONAL MINIMO DE 6674 KG, CAPACIDADE DA CARREGADEIRA DE 1,00 M3 E DA RETROESCAVADEIRA MINIMA DE 0,26 M3, PROFUNDIDADE DE ESCAVACAO MAXIMA DE 4,37 M</v>
      </c>
      <c r="E802" s="11" t="str">
        <f>VLOOKUP(B802,IF(A802="COMPOSICAO",S!$A:$E,I!$A:$E),4,FALSE)</f>
        <v>UN</v>
      </c>
      <c r="F802" s="11">
        <v>5.5999999999999999E-5</v>
      </c>
      <c r="G802" s="67">
        <f>IF(A802="COMPOSICAO",VLOOKUP("TOTAL SEM BDI - "&amp;B802,CPUAUX3!$A:$J,9,FALSE),VLOOKUP(B802,I!$A:$E,5,FALSE))</f>
        <v>466463.38</v>
      </c>
      <c r="H802" s="68"/>
      <c r="I802" s="67">
        <f>TRUNC(F802*G802,2)</f>
        <v>26.12</v>
      </c>
      <c r="J802" s="68"/>
      <c r="M802" s="11">
        <f>B802</f>
        <v>36531</v>
      </c>
      <c r="N802" s="11">
        <f>SUMIF(CPUAUX1!M:M,B801,CPUAUX1!O:O)</f>
        <v>0.26480000000000004</v>
      </c>
      <c r="O802" s="11">
        <f>F802*N802</f>
        <v>1.4828800000000001E-5</v>
      </c>
      <c r="Q802" s="11">
        <f ca="1">SUMIF(CPUAUX1!M:M,B801,CPUAUX1!R:R)</f>
        <v>0</v>
      </c>
      <c r="R802" s="11">
        <f ca="1">F802*Q802</f>
        <v>0</v>
      </c>
    </row>
    <row r="803" spans="1:18">
      <c r="A803" s="50" t="str">
        <f>"TOTAL SEM BDI - "&amp;B801</f>
        <v>TOTAL SEM BDI - 88857</v>
      </c>
      <c r="B803" s="51"/>
      <c r="C803" s="51"/>
      <c r="D803" s="51"/>
      <c r="E803" s="51"/>
      <c r="F803" s="51"/>
      <c r="G803" s="51"/>
      <c r="H803" s="52"/>
      <c r="I803" s="67">
        <f>SUM(I801:I802)</f>
        <v>26.12</v>
      </c>
      <c r="J803" s="68"/>
    </row>
    <row r="805" spans="1:18">
      <c r="A805" s="9" t="s">
        <v>2646</v>
      </c>
      <c r="B805" s="9" t="s">
        <v>102</v>
      </c>
      <c r="C805" s="9" t="s">
        <v>103</v>
      </c>
      <c r="D805" s="9" t="s">
        <v>36</v>
      </c>
      <c r="E805" s="9" t="s">
        <v>104</v>
      </c>
      <c r="F805" s="9" t="s">
        <v>788</v>
      </c>
      <c r="G805" s="63" t="s">
        <v>2647</v>
      </c>
      <c r="H805" s="64"/>
      <c r="I805" s="63" t="s">
        <v>24</v>
      </c>
      <c r="J805" s="64"/>
    </row>
    <row r="806" spans="1:18" ht="30">
      <c r="A806" s="21" t="s">
        <v>2895</v>
      </c>
      <c r="B806" s="21">
        <v>88294</v>
      </c>
      <c r="C806" s="21" t="str">
        <f>VLOOKUP(B806,S!$A:$G,2,FALSE)</f>
        <v>SINAPI</v>
      </c>
      <c r="D806" s="22" t="str">
        <f>VLOOKUP(B806,S!$A:$G,3,FALSE)</f>
        <v>OPERADOR DE ESCAVADEIRA COM ENCARGOS COMPLEMENTARES</v>
      </c>
      <c r="E806" s="21" t="str">
        <f>VLOOKUP(B806,S!$A:$G,4,FALSE)</f>
        <v>H</v>
      </c>
      <c r="F806" s="21"/>
      <c r="G806" s="65">
        <f>I815</f>
        <v>30.25</v>
      </c>
      <c r="H806" s="66"/>
      <c r="I806" s="65"/>
      <c r="J806" s="66"/>
      <c r="K806" s="30">
        <f>VLOOKUP(B806,S!A:G,5,FALSE)</f>
        <v>30.25</v>
      </c>
      <c r="L806" s="21" t="str">
        <f>IF(K806=G806,"OK, CONFORME TABELA",IF(G806&gt;K806,"ACIMA DA TABELA: ","ABAIXO DA TABELA: ")&amp;TRUNC((G806*100)/K806,2)&amp;" %")</f>
        <v>OK, CONFORME TABELA</v>
      </c>
    </row>
    <row r="807" spans="1:18" ht="30">
      <c r="A807" s="11" t="s">
        <v>2650</v>
      </c>
      <c r="B807" s="11">
        <v>95357</v>
      </c>
      <c r="C807" s="11" t="str">
        <f>VLOOKUP(B807,IF(A807="COMPOSICAO",S!$A:$E,I!$A:$E),2,FALSE)</f>
        <v>SINAPI</v>
      </c>
      <c r="D807" s="23" t="str">
        <f>VLOOKUP(B807,IF(A807="COMPOSICAO",S!$A:$E,I!$A:$E),3,FALSE)</f>
        <v>CURSO DE CAPACITAÇÃO PARA OPERADOR DE ESCAVADEIRA (ENCARGOS COMPLEMENTARES) - HORISTA</v>
      </c>
      <c r="E807" s="11" t="str">
        <f>VLOOKUP(B807,IF(A807="COMPOSICAO",S!$A:$E,I!$A:$E),4,FALSE)</f>
        <v>H</v>
      </c>
      <c r="F807" s="11">
        <v>1</v>
      </c>
      <c r="G807" s="67">
        <f>IF(A807="COMPOSICAO",VLOOKUP("TOTAL SEM BDI - "&amp;B807,CPUAUX3!$A:$J,9,FALSE),VLOOKUP(B807,I!$A:$E,5,FALSE))</f>
        <v>0.28000000000000003</v>
      </c>
      <c r="H807" s="68"/>
      <c r="I807" s="67">
        <f t="shared" ref="I807:I814" si="96">TRUNC(F807*G807,2)</f>
        <v>0.28000000000000003</v>
      </c>
      <c r="J807" s="68"/>
      <c r="M807" s="11">
        <f t="shared" ref="M807:M814" si="97">B807</f>
        <v>95357</v>
      </c>
      <c r="N807" s="11">
        <f>SUMIF(CPUAUX1!M:M,B806,CPUAUX1!O:O)</f>
        <v>0.26480000000000004</v>
      </c>
      <c r="O807" s="11">
        <f t="shared" ref="O807:O814" si="98">F807*N807</f>
        <v>0.26480000000000004</v>
      </c>
      <c r="Q807" s="11">
        <f ca="1">SUMIF(CPUAUX1!M:M,B806,CPUAUX1!R:R)</f>
        <v>0</v>
      </c>
      <c r="R807" s="11">
        <f t="shared" ref="R807:R814" ca="1" si="99">F807*Q807</f>
        <v>0</v>
      </c>
    </row>
    <row r="808" spans="1:18" ht="30">
      <c r="A808" s="11" t="s">
        <v>2652</v>
      </c>
      <c r="B808" s="11">
        <v>43488</v>
      </c>
      <c r="C808" s="11" t="str">
        <f>VLOOKUP(B808,IF(A808="COMPOSICAO",S!$A:$E,I!$A:$E),2,FALSE)</f>
        <v>SINAPI</v>
      </c>
      <c r="D808" s="23" t="str">
        <f>VLOOKUP(B808,IF(A808="COMPOSICAO",S!$A:$E,I!$A:$E),3,FALSE)</f>
        <v>EPI - FAMILIA OPERADOR ESCAVADEIRA - HORISTA (ENCARGOS COMPLEMENTARES - COLETADO CAIXA)</v>
      </c>
      <c r="E808" s="11" t="str">
        <f>VLOOKUP(B808,IF(A808="COMPOSICAO",S!$A:$E,I!$A:$E),4,FALSE)</f>
        <v>H</v>
      </c>
      <c r="F808" s="11">
        <v>1</v>
      </c>
      <c r="G808" s="67">
        <f>IF(A808="COMPOSICAO",VLOOKUP("TOTAL SEM BDI - "&amp;B808,CPUAUX3!$A:$J,9,FALSE),VLOOKUP(B808,I!$A:$E,5,FALSE))</f>
        <v>0.89</v>
      </c>
      <c r="H808" s="68"/>
      <c r="I808" s="67">
        <f t="shared" si="96"/>
        <v>0.89</v>
      </c>
      <c r="J808" s="68"/>
      <c r="M808" s="11">
        <f t="shared" si="97"/>
        <v>43488</v>
      </c>
      <c r="N808" s="11">
        <f>SUMIF(CPUAUX1!M:M,B806,CPUAUX1!O:O)</f>
        <v>0.26480000000000004</v>
      </c>
      <c r="O808" s="11">
        <f t="shared" si="98"/>
        <v>0.26480000000000004</v>
      </c>
      <c r="Q808" s="11">
        <f ca="1">SUMIF(CPUAUX1!M:M,B806,CPUAUX1!R:R)</f>
        <v>0</v>
      </c>
      <c r="R808" s="11">
        <f t="shared" ca="1" si="99"/>
        <v>0</v>
      </c>
    </row>
    <row r="809" spans="1:18" ht="30">
      <c r="A809" s="11" t="s">
        <v>2652</v>
      </c>
      <c r="B809" s="11">
        <v>43464</v>
      </c>
      <c r="C809" s="11" t="str">
        <f>VLOOKUP(B809,IF(A809="COMPOSICAO",S!$A:$E,I!$A:$E),2,FALSE)</f>
        <v>SINAPI</v>
      </c>
      <c r="D809" s="23" t="str">
        <f>VLOOKUP(B809,IF(A809="COMPOSICAO",S!$A:$E,I!$A:$E),3,FALSE)</f>
        <v>FERRAMENTAS - FAMILIA OPERADOR ESCAVADEIRA - HORISTA (ENCARGOS COMPLEMENTARES - COLETADO CAIXA)</v>
      </c>
      <c r="E809" s="11" t="str">
        <f>VLOOKUP(B809,IF(A809="COMPOSICAO",S!$A:$E,I!$A:$E),4,FALSE)</f>
        <v>H</v>
      </c>
      <c r="F809" s="11">
        <v>1</v>
      </c>
      <c r="G809" s="67">
        <f>IF(A809="COMPOSICAO",VLOOKUP("TOTAL SEM BDI - "&amp;B809,CPUAUX3!$A:$J,9,FALSE),VLOOKUP(B809,I!$A:$E,5,FALSE))</f>
        <v>0.01</v>
      </c>
      <c r="H809" s="68"/>
      <c r="I809" s="67">
        <f t="shared" si="96"/>
        <v>0.01</v>
      </c>
      <c r="J809" s="68"/>
      <c r="M809" s="11">
        <f t="shared" si="97"/>
        <v>43464</v>
      </c>
      <c r="N809" s="11">
        <f>SUMIF(CPUAUX1!M:M,B806,CPUAUX1!O:O)</f>
        <v>0.26480000000000004</v>
      </c>
      <c r="O809" s="11">
        <f t="shared" si="98"/>
        <v>0.26480000000000004</v>
      </c>
      <c r="Q809" s="11">
        <f ca="1">SUMIF(CPUAUX1!M:M,B806,CPUAUX1!R:R)</f>
        <v>0</v>
      </c>
      <c r="R809" s="11">
        <f t="shared" ca="1" si="99"/>
        <v>0</v>
      </c>
    </row>
    <row r="810" spans="1:18" ht="30">
      <c r="A810" s="11" t="s">
        <v>2652</v>
      </c>
      <c r="B810" s="11">
        <v>37373</v>
      </c>
      <c r="C810" s="11" t="str">
        <f>VLOOKUP(B810,IF(A810="COMPOSICAO",S!$A:$E,I!$A:$E),2,FALSE)</f>
        <v>SINAPI</v>
      </c>
      <c r="D810" s="23" t="str">
        <f>VLOOKUP(B810,IF(A810="COMPOSICAO",S!$A:$E,I!$A:$E),3,FALSE)</f>
        <v>SEGURO - HORISTA (COLETADO CAIXA - ENCARGOS COMPLEMENTARES)</v>
      </c>
      <c r="E810" s="11" t="str">
        <f>VLOOKUP(B810,IF(A810="COMPOSICAO",S!$A:$E,I!$A:$E),4,FALSE)</f>
        <v>H</v>
      </c>
      <c r="F810" s="11">
        <v>1</v>
      </c>
      <c r="G810" s="67">
        <f>IF(A810="COMPOSICAO",VLOOKUP("TOTAL SEM BDI - "&amp;B810,CPUAUX3!$A:$J,9,FALSE),VLOOKUP(B810,I!$A:$E,5,FALSE))</f>
        <v>0.08</v>
      </c>
      <c r="H810" s="68"/>
      <c r="I810" s="67">
        <f t="shared" si="96"/>
        <v>0.08</v>
      </c>
      <c r="J810" s="68"/>
      <c r="M810" s="11">
        <f t="shared" si="97"/>
        <v>37373</v>
      </c>
      <c r="N810" s="11">
        <f>SUMIF(CPUAUX1!M:M,B806,CPUAUX1!O:O)</f>
        <v>0.26480000000000004</v>
      </c>
      <c r="O810" s="11">
        <f t="shared" si="98"/>
        <v>0.26480000000000004</v>
      </c>
      <c r="Q810" s="11">
        <f ca="1">SUMIF(CPUAUX1!M:M,B806,CPUAUX1!R:R)</f>
        <v>0</v>
      </c>
      <c r="R810" s="11">
        <f t="shared" ca="1" si="99"/>
        <v>0</v>
      </c>
    </row>
    <row r="811" spans="1:18" ht="30">
      <c r="A811" s="11" t="s">
        <v>2652</v>
      </c>
      <c r="B811" s="11">
        <v>37372</v>
      </c>
      <c r="C811" s="11" t="str">
        <f>VLOOKUP(B811,IF(A811="COMPOSICAO",S!$A:$E,I!$A:$E),2,FALSE)</f>
        <v>SINAPI</v>
      </c>
      <c r="D811" s="23" t="str">
        <f>VLOOKUP(B811,IF(A811="COMPOSICAO",S!$A:$E,I!$A:$E),3,FALSE)</f>
        <v>EXAMES - HORISTA (COLETADO CAIXA - ENCARGOS COMPLEMENTARES)</v>
      </c>
      <c r="E811" s="11" t="str">
        <f>VLOOKUP(B811,IF(A811="COMPOSICAO",S!$A:$E,I!$A:$E),4,FALSE)</f>
        <v>H</v>
      </c>
      <c r="F811" s="11">
        <v>1</v>
      </c>
      <c r="G811" s="67">
        <f>IF(A811="COMPOSICAO",VLOOKUP("TOTAL SEM BDI - "&amp;B811,CPUAUX3!$A:$J,9,FALSE),VLOOKUP(B811,I!$A:$E,5,FALSE))</f>
        <v>1.43</v>
      </c>
      <c r="H811" s="68"/>
      <c r="I811" s="67">
        <f t="shared" si="96"/>
        <v>1.43</v>
      </c>
      <c r="J811" s="68"/>
      <c r="M811" s="11">
        <f t="shared" si="97"/>
        <v>37372</v>
      </c>
      <c r="N811" s="11">
        <f>SUMIF(CPUAUX1!M:M,B806,CPUAUX1!O:O)</f>
        <v>0.26480000000000004</v>
      </c>
      <c r="O811" s="11">
        <f t="shared" si="98"/>
        <v>0.26480000000000004</v>
      </c>
      <c r="Q811" s="11">
        <f ca="1">SUMIF(CPUAUX1!M:M,B806,CPUAUX1!R:R)</f>
        <v>0</v>
      </c>
      <c r="R811" s="11">
        <f t="shared" ca="1" si="99"/>
        <v>0</v>
      </c>
    </row>
    <row r="812" spans="1:18" ht="30">
      <c r="A812" s="11" t="s">
        <v>2652</v>
      </c>
      <c r="B812" s="11">
        <v>37371</v>
      </c>
      <c r="C812" s="11" t="str">
        <f>VLOOKUP(B812,IF(A812="COMPOSICAO",S!$A:$E,I!$A:$E),2,FALSE)</f>
        <v>SINAPI</v>
      </c>
      <c r="D812" s="23" t="str">
        <f>VLOOKUP(B812,IF(A812="COMPOSICAO",S!$A:$E,I!$A:$E),3,FALSE)</f>
        <v>TRANSPORTE - HORISTA (COLETADO CAIXA - ENCARGOS COMPLEMENTARES)</v>
      </c>
      <c r="E812" s="11" t="str">
        <f>VLOOKUP(B812,IF(A812="COMPOSICAO",S!$A:$E,I!$A:$E),4,FALSE)</f>
        <v>H</v>
      </c>
      <c r="F812" s="11">
        <v>1</v>
      </c>
      <c r="G812" s="67">
        <f>IF(A812="COMPOSICAO",VLOOKUP("TOTAL SEM BDI - "&amp;B812,CPUAUX3!$A:$J,9,FALSE),VLOOKUP(B812,I!$A:$E,5,FALSE))</f>
        <v>0.56999999999999995</v>
      </c>
      <c r="H812" s="68"/>
      <c r="I812" s="67">
        <f t="shared" si="96"/>
        <v>0.56999999999999995</v>
      </c>
      <c r="J812" s="68"/>
      <c r="M812" s="11">
        <f t="shared" si="97"/>
        <v>37371</v>
      </c>
      <c r="N812" s="11">
        <f>SUMIF(CPUAUX1!M:M,B806,CPUAUX1!O:O)</f>
        <v>0.26480000000000004</v>
      </c>
      <c r="O812" s="11">
        <f t="shared" si="98"/>
        <v>0.26480000000000004</v>
      </c>
      <c r="Q812" s="11">
        <f ca="1">SUMIF(CPUAUX1!M:M,B806,CPUAUX1!R:R)</f>
        <v>0</v>
      </c>
      <c r="R812" s="11">
        <f t="shared" ca="1" si="99"/>
        <v>0</v>
      </c>
    </row>
    <row r="813" spans="1:18" ht="30">
      <c r="A813" s="11" t="s">
        <v>2652</v>
      </c>
      <c r="B813" s="11">
        <v>37370</v>
      </c>
      <c r="C813" s="11" t="str">
        <f>VLOOKUP(B813,IF(A813="COMPOSICAO",S!$A:$E,I!$A:$E),2,FALSE)</f>
        <v>SINAPI</v>
      </c>
      <c r="D813" s="23" t="str">
        <f>VLOOKUP(B813,IF(A813="COMPOSICAO",S!$A:$E,I!$A:$E),3,FALSE)</f>
        <v>ALIMENTACAO - HORISTA (COLETADO CAIXA - ENCARGOS COMPLEMENTARES)</v>
      </c>
      <c r="E813" s="11" t="str">
        <f>VLOOKUP(B813,IF(A813="COMPOSICAO",S!$A:$E,I!$A:$E),4,FALSE)</f>
        <v>H</v>
      </c>
      <c r="F813" s="11">
        <v>1</v>
      </c>
      <c r="G813" s="67">
        <f>IF(A813="COMPOSICAO",VLOOKUP("TOTAL SEM BDI - "&amp;B813,CPUAUX3!$A:$J,9,FALSE),VLOOKUP(B813,I!$A:$E,5,FALSE))</f>
        <v>2.46</v>
      </c>
      <c r="H813" s="68"/>
      <c r="I813" s="67">
        <f t="shared" si="96"/>
        <v>2.46</v>
      </c>
      <c r="J813" s="68"/>
      <c r="M813" s="11">
        <f t="shared" si="97"/>
        <v>37370</v>
      </c>
      <c r="N813" s="11">
        <f>SUMIF(CPUAUX1!M:M,B806,CPUAUX1!O:O)</f>
        <v>0.26480000000000004</v>
      </c>
      <c r="O813" s="11">
        <f t="shared" si="98"/>
        <v>0.26480000000000004</v>
      </c>
      <c r="Q813" s="11">
        <f ca="1">SUMIF(CPUAUX1!M:M,B806,CPUAUX1!R:R)</f>
        <v>0</v>
      </c>
      <c r="R813" s="11">
        <f t="shared" ca="1" si="99"/>
        <v>0</v>
      </c>
    </row>
    <row r="814" spans="1:18">
      <c r="A814" s="11" t="s">
        <v>2652</v>
      </c>
      <c r="B814" s="11">
        <v>4234</v>
      </c>
      <c r="C814" s="11" t="str">
        <f>VLOOKUP(B814,IF(A814="COMPOSICAO",S!$A:$E,I!$A:$E),2,FALSE)</f>
        <v>SINAPI</v>
      </c>
      <c r="D814" s="23" t="str">
        <f>VLOOKUP(B814,IF(A814="COMPOSICAO",S!$A:$E,I!$A:$E),3,FALSE)</f>
        <v>OPERADOR DE ESCAVADEIRA (HORISTA)</v>
      </c>
      <c r="E814" s="11" t="str">
        <f>VLOOKUP(B814,IF(A814="COMPOSICAO",S!$A:$E,I!$A:$E),4,FALSE)</f>
        <v>H</v>
      </c>
      <c r="F814" s="11">
        <v>1</v>
      </c>
      <c r="G814" s="67">
        <f>IF(A814="COMPOSICAO",VLOOKUP("TOTAL SEM BDI - "&amp;B814,CPUAUX3!$A:$J,9,FALSE),VLOOKUP(B814,I!$A:$E,5,FALSE))</f>
        <v>24.53</v>
      </c>
      <c r="H814" s="68"/>
      <c r="I814" s="67">
        <f t="shared" si="96"/>
        <v>24.53</v>
      </c>
      <c r="J814" s="68"/>
      <c r="M814" s="11">
        <f t="shared" si="97"/>
        <v>4234</v>
      </c>
      <c r="N814" s="11">
        <f>SUMIF(CPUAUX1!M:M,B806,CPUAUX1!O:O)</f>
        <v>0.26480000000000004</v>
      </c>
      <c r="O814" s="11">
        <f t="shared" si="98"/>
        <v>0.26480000000000004</v>
      </c>
      <c r="Q814" s="11">
        <f ca="1">SUMIF(CPUAUX1!M:M,B806,CPUAUX1!R:R)</f>
        <v>0</v>
      </c>
      <c r="R814" s="11">
        <f t="shared" ca="1" si="99"/>
        <v>0</v>
      </c>
    </row>
    <row r="815" spans="1:18">
      <c r="A815" s="50" t="str">
        <f>"TOTAL SEM BDI - "&amp;B806</f>
        <v>TOTAL SEM BDI - 88294</v>
      </c>
      <c r="B815" s="51"/>
      <c r="C815" s="51"/>
      <c r="D815" s="51"/>
      <c r="E815" s="51"/>
      <c r="F815" s="51"/>
      <c r="G815" s="51"/>
      <c r="H815" s="52"/>
      <c r="I815" s="67">
        <f>SUM(I806:I814)</f>
        <v>30.25</v>
      </c>
      <c r="J815" s="68"/>
    </row>
    <row r="817" spans="1:18">
      <c r="A817" s="9" t="s">
        <v>2646</v>
      </c>
      <c r="B817" s="9" t="s">
        <v>102</v>
      </c>
      <c r="C817" s="9" t="s">
        <v>103</v>
      </c>
      <c r="D817" s="9" t="s">
        <v>36</v>
      </c>
      <c r="E817" s="9" t="s">
        <v>104</v>
      </c>
      <c r="F817" s="9" t="s">
        <v>788</v>
      </c>
      <c r="G817" s="63" t="s">
        <v>2647</v>
      </c>
      <c r="H817" s="64"/>
      <c r="I817" s="63" t="s">
        <v>24</v>
      </c>
      <c r="J817" s="64"/>
    </row>
    <row r="818" spans="1:18" ht="75">
      <c r="A818" s="21" t="s">
        <v>2905</v>
      </c>
      <c r="B818" s="21">
        <v>53786</v>
      </c>
      <c r="C818" s="21" t="str">
        <f>VLOOKUP(B818,S!$A:$G,2,FALSE)</f>
        <v>SINAPI</v>
      </c>
      <c r="D818" s="22" t="str">
        <f>VLOOKUP(B818,S!$A:$G,3,FALSE)</f>
        <v>RETROESCAVADEIRA SOBRE RODAS COM CARREGADEIRA, TRAÇÃO 4X4, POTÊNCIA LÍQ. 88 HP, CAÇAMBA CARREG. CAP. MÍN. 1 M3, CAÇAMBA RETRO CAP. 0,26 M3, PESO OPERACIONAL MÍN. 6.674 KG, PROFUNDIDADE ESCAVAÇÃO MÁX. 4,37 M - MATERIAIS NA OPERAÇÃO. AF_06/2014</v>
      </c>
      <c r="E818" s="21" t="str">
        <f>VLOOKUP(B818,S!$A:$G,4,FALSE)</f>
        <v>H</v>
      </c>
      <c r="F818" s="21"/>
      <c r="G818" s="65">
        <f>I820</f>
        <v>51</v>
      </c>
      <c r="H818" s="66"/>
      <c r="I818" s="65"/>
      <c r="J818" s="66"/>
      <c r="K818" s="30">
        <f>VLOOKUP(B818,S!A:G,5,FALSE)</f>
        <v>51</v>
      </c>
      <c r="L818" s="21" t="str">
        <f>IF(K818=G818,"OK, CONFORME TABELA",IF(G818&gt;K818,"ACIMA DA TABELA: ","ABAIXO DA TABELA: ")&amp;TRUNC((G818*100)/K818,2)&amp;" %")</f>
        <v>OK, CONFORME TABELA</v>
      </c>
    </row>
    <row r="819" spans="1:18" ht="30">
      <c r="A819" s="11" t="s">
        <v>2652</v>
      </c>
      <c r="B819" s="11">
        <v>4221</v>
      </c>
      <c r="C819" s="11" t="str">
        <f>VLOOKUP(B819,IF(A819="COMPOSICAO",S!$A:$E,I!$A:$E),2,FALSE)</f>
        <v>SINAPI</v>
      </c>
      <c r="D819" s="23" t="str">
        <f>VLOOKUP(B819,IF(A819="COMPOSICAO",S!$A:$E,I!$A:$E),3,FALSE)</f>
        <v>OLEO DIESEL COMBUSTIVEL COMUM METROPOLITANO S-10 OU S-500</v>
      </c>
      <c r="E819" s="11" t="str">
        <f>VLOOKUP(B819,IF(A819="COMPOSICAO",S!$A:$E,I!$A:$E),4,FALSE)</f>
        <v>L</v>
      </c>
      <c r="F819" s="11">
        <v>8.5299999999999994</v>
      </c>
      <c r="G819" s="67">
        <f>IF(A819="COMPOSICAO",VLOOKUP("TOTAL SEM BDI - "&amp;B819,CPUAUX3!$A:$J,9,FALSE),VLOOKUP(B819,I!$A:$E,5,FALSE))</f>
        <v>5.98</v>
      </c>
      <c r="H819" s="68"/>
      <c r="I819" s="67">
        <f>TRUNC(F819*G819,2)</f>
        <v>51</v>
      </c>
      <c r="J819" s="68"/>
      <c r="M819" s="11">
        <f>B819</f>
        <v>4221</v>
      </c>
      <c r="N819" s="11">
        <f>SUMIF(CPUAUX1!M:M,B818,CPUAUX1!O:O)</f>
        <v>8.72E-2</v>
      </c>
      <c r="O819" s="11">
        <f>F819*N819</f>
        <v>0.74381599999999992</v>
      </c>
      <c r="Q819" s="11">
        <f ca="1">SUMIF(CPUAUX1!M:M,B818,CPUAUX1!R:R)</f>
        <v>0</v>
      </c>
      <c r="R819" s="11">
        <f ca="1">F819*Q819</f>
        <v>0</v>
      </c>
    </row>
    <row r="820" spans="1:18">
      <c r="A820" s="50" t="str">
        <f>"TOTAL SEM BDI - "&amp;B818</f>
        <v>TOTAL SEM BDI - 53786</v>
      </c>
      <c r="B820" s="51"/>
      <c r="C820" s="51"/>
      <c r="D820" s="51"/>
      <c r="E820" s="51"/>
      <c r="F820" s="51"/>
      <c r="G820" s="51"/>
      <c r="H820" s="52"/>
      <c r="I820" s="67">
        <f>SUM(I818:I819)</f>
        <v>51</v>
      </c>
      <c r="J820" s="68"/>
    </row>
    <row r="822" spans="1:18">
      <c r="A822" s="9" t="s">
        <v>2646</v>
      </c>
      <c r="B822" s="9" t="s">
        <v>102</v>
      </c>
      <c r="C822" s="9" t="s">
        <v>103</v>
      </c>
      <c r="D822" s="9" t="s">
        <v>36</v>
      </c>
      <c r="E822" s="9" t="s">
        <v>104</v>
      </c>
      <c r="F822" s="9" t="s">
        <v>788</v>
      </c>
      <c r="G822" s="63" t="s">
        <v>2647</v>
      </c>
      <c r="H822" s="64"/>
      <c r="I822" s="63" t="s">
        <v>24</v>
      </c>
      <c r="J822" s="64"/>
    </row>
    <row r="823" spans="1:18" ht="75">
      <c r="A823" s="21" t="s">
        <v>2905</v>
      </c>
      <c r="B823" s="21">
        <v>5664</v>
      </c>
      <c r="C823" s="21" t="str">
        <f>VLOOKUP(B823,S!$A:$G,2,FALSE)</f>
        <v>SINAPI</v>
      </c>
      <c r="D823" s="22" t="str">
        <f>VLOOKUP(B823,S!$A:$G,3,FALSE)</f>
        <v>RETROESCAVADEIRA SOBRE RODAS COM CARREGADEIRA, TRAÇÃO 4X4, POTÊNCIA LÍQ. 88 HP, CAÇAMBA CARREG. CAP. MÍN. 1 M3, CAÇAMBA RETRO CAP. 0,26 M3, PESO OPERACIONAL MÍN. 6.674 KG, PROFUNDIDADE ESCAVAÇÃO MÁX. 4,37 M - MANUTENÇÃO. AF_06/2014</v>
      </c>
      <c r="E823" s="21" t="str">
        <f>VLOOKUP(B823,S!$A:$G,4,FALSE)</f>
        <v>H</v>
      </c>
      <c r="F823" s="21"/>
      <c r="G823" s="65">
        <f>I825</f>
        <v>32.65</v>
      </c>
      <c r="H823" s="66"/>
      <c r="I823" s="65"/>
      <c r="J823" s="66"/>
      <c r="K823" s="30">
        <f>VLOOKUP(B823,S!A:G,5,FALSE)</f>
        <v>32.65</v>
      </c>
      <c r="L823" s="21" t="str">
        <f>IF(K823=G823,"OK, CONFORME TABELA",IF(G823&gt;K823,"ACIMA DA TABELA: ","ABAIXO DA TABELA: ")&amp;TRUNC((G823*100)/K823,2)&amp;" %")</f>
        <v>OK, CONFORME TABELA</v>
      </c>
    </row>
    <row r="824" spans="1:18" ht="75">
      <c r="A824" s="11" t="s">
        <v>2652</v>
      </c>
      <c r="B824" s="11">
        <v>36531</v>
      </c>
      <c r="C824" s="11" t="str">
        <f>VLOOKUP(B824,IF(A824="COMPOSICAO",S!$A:$E,I!$A:$E),2,FALSE)</f>
        <v>SINAPI</v>
      </c>
      <c r="D824" s="23" t="str">
        <f>VLOOKUP(B824,IF(A824="COMPOSICAO",S!$A:$E,I!$A:$E),3,FALSE)</f>
        <v>RETROESCAVADEIRA SOBRE RODAS COM CARREGADEIRA, TRACAO 4 X 4, POTENCIA LIQUIDA 88 HP, PESO OPERACIONAL MINIMO DE 6674 KG, CAPACIDADE DA CARREGADEIRA DE 1,00 M3 E DA RETROESCAVADEIRA MINIMA DE 0,26 M3, PROFUNDIDADE DE ESCAVACAO MAXIMA DE 4,37 M</v>
      </c>
      <c r="E824" s="11" t="str">
        <f>VLOOKUP(B824,IF(A824="COMPOSICAO",S!$A:$E,I!$A:$E),4,FALSE)</f>
        <v>UN</v>
      </c>
      <c r="F824" s="11">
        <v>6.9999999999999994E-5</v>
      </c>
      <c r="G824" s="67">
        <f>IF(A824="COMPOSICAO",VLOOKUP("TOTAL SEM BDI - "&amp;B824,CPUAUX3!$A:$J,9,FALSE),VLOOKUP(B824,I!$A:$E,5,FALSE))</f>
        <v>466463.38</v>
      </c>
      <c r="H824" s="68"/>
      <c r="I824" s="67">
        <f>TRUNC(F824*G824,2)</f>
        <v>32.65</v>
      </c>
      <c r="J824" s="68"/>
      <c r="M824" s="11">
        <f>B824</f>
        <v>36531</v>
      </c>
      <c r="N824" s="11">
        <f>SUMIF(CPUAUX1!M:M,B823,CPUAUX1!O:O)</f>
        <v>8.72E-2</v>
      </c>
      <c r="O824" s="11">
        <f>F824*N824</f>
        <v>6.1039999999999995E-6</v>
      </c>
      <c r="Q824" s="11">
        <f ca="1">SUMIF(CPUAUX1!M:M,B823,CPUAUX1!R:R)</f>
        <v>0</v>
      </c>
      <c r="R824" s="11">
        <f ca="1">F824*Q824</f>
        <v>0</v>
      </c>
    </row>
    <row r="825" spans="1:18">
      <c r="A825" s="50" t="str">
        <f>"TOTAL SEM BDI - "&amp;B823</f>
        <v>TOTAL SEM BDI - 5664</v>
      </c>
      <c r="B825" s="51"/>
      <c r="C825" s="51"/>
      <c r="D825" s="51"/>
      <c r="E825" s="51"/>
      <c r="F825" s="51"/>
      <c r="G825" s="51"/>
      <c r="H825" s="52"/>
      <c r="I825" s="67">
        <f>SUM(I823:I824)</f>
        <v>32.65</v>
      </c>
      <c r="J825" s="68"/>
    </row>
    <row r="827" spans="1:18">
      <c r="A827" s="9" t="s">
        <v>2646</v>
      </c>
      <c r="B827" s="9" t="s">
        <v>102</v>
      </c>
      <c r="C827" s="9" t="s">
        <v>103</v>
      </c>
      <c r="D827" s="9" t="s">
        <v>36</v>
      </c>
      <c r="E827" s="9" t="s">
        <v>104</v>
      </c>
      <c r="F827" s="9" t="s">
        <v>788</v>
      </c>
      <c r="G827" s="63" t="s">
        <v>2647</v>
      </c>
      <c r="H827" s="64"/>
      <c r="I827" s="63" t="s">
        <v>24</v>
      </c>
      <c r="J827" s="64"/>
    </row>
    <row r="828" spans="1:18" ht="30">
      <c r="A828" s="21" t="s">
        <v>2895</v>
      </c>
      <c r="B828" s="21">
        <v>100298</v>
      </c>
      <c r="C828" s="21" t="str">
        <f>VLOOKUP(B828,S!$A:$G,2,FALSE)</f>
        <v>SINAPI</v>
      </c>
      <c r="D828" s="22" t="str">
        <f>VLOOKUP(B828,S!$A:$G,3,FALSE)</f>
        <v>CURSO DE CAPACITAÇÃO PARA MECÂNICO DE REFRIGERAÇÃO (ENCARGOS COMPLEMENTARES) - HORISTA</v>
      </c>
      <c r="E828" s="21" t="str">
        <f>VLOOKUP(B828,S!$A:$G,4,FALSE)</f>
        <v>H</v>
      </c>
      <c r="F828" s="21"/>
      <c r="G828" s="65">
        <f>I830</f>
        <v>0.56000000000000005</v>
      </c>
      <c r="H828" s="66"/>
      <c r="I828" s="65"/>
      <c r="J828" s="66"/>
      <c r="K828" s="30">
        <f>VLOOKUP(B828,S!A:G,5,FALSE)</f>
        <v>0.56000000000000005</v>
      </c>
      <c r="L828" s="21" t="str">
        <f>IF(K828=G828,"OK, CONFORME TABELA",IF(G828&gt;K828,"ACIMA DA TABELA: ","ABAIXO DA TABELA: ")&amp;TRUNC((G828*100)/K828,2)&amp;" %")</f>
        <v>OK, CONFORME TABELA</v>
      </c>
    </row>
    <row r="829" spans="1:18">
      <c r="A829" s="11" t="s">
        <v>2652</v>
      </c>
      <c r="B829" s="11">
        <v>34794</v>
      </c>
      <c r="C829" s="11" t="str">
        <f>VLOOKUP(B829,IF(A829="COMPOSICAO",S!$A:$E,I!$A:$E),2,FALSE)</f>
        <v>SINAPI</v>
      </c>
      <c r="D829" s="23" t="str">
        <f>VLOOKUP(B829,IF(A829="COMPOSICAO",S!$A:$E,I!$A:$E),3,FALSE)</f>
        <v>MECANICO DE REFRIGERACAO (HORISTA)</v>
      </c>
      <c r="E829" s="11" t="str">
        <f>VLOOKUP(B829,IF(A829="COMPOSICAO",S!$A:$E,I!$A:$E),4,FALSE)</f>
        <v>H</v>
      </c>
      <c r="F829" s="11">
        <v>2.7650000000000001E-2</v>
      </c>
      <c r="G829" s="67">
        <f>IF(A829="COMPOSICAO",VLOOKUP("TOTAL SEM BDI - "&amp;B829,CPUAUX3!$A:$J,9,FALSE),VLOOKUP(B829,I!$A:$E,5,FALSE))</f>
        <v>20.260000000000002</v>
      </c>
      <c r="H829" s="68"/>
      <c r="I829" s="67">
        <f>TRUNC(F829*G829,2)</f>
        <v>0.56000000000000005</v>
      </c>
      <c r="J829" s="68"/>
      <c r="M829" s="11">
        <f>B829</f>
        <v>34794</v>
      </c>
      <c r="N829" s="11">
        <f>SUMIF(CPUAUX1!M:M,B828,CPUAUX1!O:O)</f>
        <v>24.33</v>
      </c>
      <c r="O829" s="11">
        <f>F829*N829</f>
        <v>0.67272449999999995</v>
      </c>
      <c r="Q829" s="11">
        <f ca="1">SUMIF(CPUAUX1!M:M,B828,CPUAUX1!R:R)</f>
        <v>0</v>
      </c>
      <c r="R829" s="11">
        <f ca="1">F829*Q829</f>
        <v>0</v>
      </c>
    </row>
    <row r="830" spans="1:18">
      <c r="A830" s="50" t="str">
        <f>"TOTAL SEM BDI - "&amp;B828</f>
        <v>TOTAL SEM BDI - 100298</v>
      </c>
      <c r="B830" s="51"/>
      <c r="C830" s="51"/>
      <c r="D830" s="51"/>
      <c r="E830" s="51"/>
      <c r="F830" s="51"/>
      <c r="G830" s="51"/>
      <c r="H830" s="52"/>
      <c r="I830" s="67">
        <f>SUM(I828:I829)</f>
        <v>0.56000000000000005</v>
      </c>
      <c r="J830" s="68"/>
    </row>
    <row r="832" spans="1:18">
      <c r="A832" s="9" t="s">
        <v>2646</v>
      </c>
      <c r="B832" s="9" t="s">
        <v>102</v>
      </c>
      <c r="C832" s="9" t="s">
        <v>103</v>
      </c>
      <c r="D832" s="9" t="s">
        <v>36</v>
      </c>
      <c r="E832" s="9" t="s">
        <v>104</v>
      </c>
      <c r="F832" s="9" t="s">
        <v>788</v>
      </c>
      <c r="G832" s="63" t="s">
        <v>2647</v>
      </c>
      <c r="H832" s="64"/>
      <c r="I832" s="63" t="s">
        <v>24</v>
      </c>
      <c r="J832" s="64"/>
    </row>
    <row r="833" spans="1:18" ht="30">
      <c r="A833" s="21" t="s">
        <v>2895</v>
      </c>
      <c r="B833" s="21">
        <v>100291</v>
      </c>
      <c r="C833" s="21" t="str">
        <f>VLOOKUP(B833,S!$A:$G,2,FALSE)</f>
        <v>SINAPI</v>
      </c>
      <c r="D833" s="22" t="str">
        <f>VLOOKUP(B833,S!$A:$G,3,FALSE)</f>
        <v>CURSO DE CAPACITAÇÃO PARA AJUDANTE DE PINTOR (ENCARGOS COMPLEMENTARES) - HORISTA</v>
      </c>
      <c r="E833" s="21" t="str">
        <f>VLOOKUP(B833,S!$A:$G,4,FALSE)</f>
        <v>H</v>
      </c>
      <c r="F833" s="21"/>
      <c r="G833" s="65">
        <f>I835</f>
        <v>0.22</v>
      </c>
      <c r="H833" s="66"/>
      <c r="I833" s="65"/>
      <c r="J833" s="66"/>
      <c r="K833" s="30">
        <f>VLOOKUP(B833,S!A:G,5,FALSE)</f>
        <v>0.22</v>
      </c>
      <c r="L833" s="21" t="str">
        <f>IF(K833=G833,"OK, CONFORME TABELA",IF(G833&gt;K833,"ACIMA DA TABELA: ","ABAIXO DA TABELA: ")&amp;TRUNC((G833*100)/K833,2)&amp;" %")</f>
        <v>OK, CONFORME TABELA</v>
      </c>
    </row>
    <row r="834" spans="1:18">
      <c r="A834" s="11" t="s">
        <v>2652</v>
      </c>
      <c r="B834" s="11">
        <v>34466</v>
      </c>
      <c r="C834" s="11" t="str">
        <f>VLOOKUP(B834,IF(A834="COMPOSICAO",S!$A:$E,I!$A:$E),2,FALSE)</f>
        <v>SINAPI</v>
      </c>
      <c r="D834" s="23" t="str">
        <f>VLOOKUP(B834,IF(A834="COMPOSICAO",S!$A:$E,I!$A:$E),3,FALSE)</f>
        <v>AJUDANTE DE PINTOR (HORISTA)</v>
      </c>
      <c r="E834" s="11" t="str">
        <f>VLOOKUP(B834,IF(A834="COMPOSICAO",S!$A:$E,I!$A:$E),4,FALSE)</f>
        <v>H</v>
      </c>
      <c r="F834" s="11">
        <v>1.4760000000000001E-2</v>
      </c>
      <c r="G834" s="67">
        <f>IF(A834="COMPOSICAO",VLOOKUP("TOTAL SEM BDI - "&amp;B834,CPUAUX3!$A:$J,9,FALSE),VLOOKUP(B834,I!$A:$E,5,FALSE))</f>
        <v>15.57</v>
      </c>
      <c r="H834" s="68"/>
      <c r="I834" s="67">
        <f>TRUNC(F834*G834,2)</f>
        <v>0.22</v>
      </c>
      <c r="J834" s="68"/>
      <c r="M834" s="11">
        <f>B834</f>
        <v>34466</v>
      </c>
      <c r="N834" s="11">
        <f>SUMIF(CPUAUX1!M:M,B833,CPUAUX1!O:O)</f>
        <v>12</v>
      </c>
      <c r="O834" s="11">
        <f>F834*N834</f>
        <v>0.17712</v>
      </c>
      <c r="Q834" s="11">
        <f ca="1">SUMIF(CPUAUX1!M:M,B833,CPUAUX1!R:R)</f>
        <v>0</v>
      </c>
      <c r="R834" s="11">
        <f ca="1">F834*Q834</f>
        <v>0</v>
      </c>
    </row>
    <row r="835" spans="1:18">
      <c r="A835" s="50" t="str">
        <f>"TOTAL SEM BDI - "&amp;B833</f>
        <v>TOTAL SEM BDI - 100291</v>
      </c>
      <c r="B835" s="51"/>
      <c r="C835" s="51"/>
      <c r="D835" s="51"/>
      <c r="E835" s="51"/>
      <c r="F835" s="51"/>
      <c r="G835" s="51"/>
      <c r="H835" s="52"/>
      <c r="I835" s="67">
        <f>SUM(I833:I834)</f>
        <v>0.22</v>
      </c>
      <c r="J835" s="68"/>
    </row>
    <row r="837" spans="1:18">
      <c r="A837" s="9" t="s">
        <v>2646</v>
      </c>
      <c r="B837" s="9" t="s">
        <v>102</v>
      </c>
      <c r="C837" s="9" t="s">
        <v>103</v>
      </c>
      <c r="D837" s="9" t="s">
        <v>36</v>
      </c>
      <c r="E837" s="9" t="s">
        <v>104</v>
      </c>
      <c r="F837" s="9" t="s">
        <v>788</v>
      </c>
      <c r="G837" s="63" t="s">
        <v>2647</v>
      </c>
      <c r="H837" s="64"/>
      <c r="I837" s="63" t="s">
        <v>24</v>
      </c>
      <c r="J837" s="64"/>
    </row>
    <row r="838" spans="1:18" ht="60">
      <c r="A838" s="21" t="s">
        <v>2898</v>
      </c>
      <c r="B838" s="21">
        <v>87292</v>
      </c>
      <c r="C838" s="21" t="str">
        <f>VLOOKUP(B838,S!$A:$G,2,FALSE)</f>
        <v>SINAPI</v>
      </c>
      <c r="D838" s="22" t="str">
        <f>VLOOKUP(B838,S!$A:$G,3,FALSE)</f>
        <v>ARGAMASSA TRAÇO 1:2:8 (EM VOLUME DE CIMENTO, CAL E AREIA MÉDIA ÚMIDA) PARA EMBOÇO/MASSA ÚNICA/ASSENTAMENTO DE ALVENARIA DE VEDAÇÃO, PREPARO MECÂNICO COM BETONEIRA 400 L. AF_08/2019</v>
      </c>
      <c r="E838" s="21" t="str">
        <f>VLOOKUP(B838,S!$A:$G,4,FALSE)</f>
        <v>M3</v>
      </c>
      <c r="F838" s="21"/>
      <c r="G838" s="65">
        <f>I845</f>
        <v>666.42000000000007</v>
      </c>
      <c r="H838" s="66"/>
      <c r="I838" s="65"/>
      <c r="J838" s="66"/>
      <c r="K838" s="30">
        <f>VLOOKUP(B838,S!A:G,5,FALSE)</f>
        <v>666.42</v>
      </c>
      <c r="L838" s="21" t="str">
        <f>IF(K838=G838,"OK, CONFORME TABELA",IF(G838&gt;K838,"ACIMA DA TABELA: ","ABAIXO DA TABELA: ")&amp;TRUNC((G838*100)/K838,2)&amp;" %")</f>
        <v>OK, CONFORME TABELA</v>
      </c>
    </row>
    <row r="839" spans="1:18" ht="45">
      <c r="A839" s="11" t="s">
        <v>2650</v>
      </c>
      <c r="B839" s="11">
        <v>88831</v>
      </c>
      <c r="C839" s="11" t="str">
        <f>VLOOKUP(B839,IF(A839="COMPOSICAO",S!$A:$E,I!$A:$E),2,FALSE)</f>
        <v>SINAPI</v>
      </c>
      <c r="D839" s="23" t="str">
        <f>VLOOKUP(B839,IF(A839="COMPOSICAO",S!$A:$E,I!$A:$E),3,FALSE)</f>
        <v>BETONEIRA CAPACIDADE NOMINAL DE 400 L, CAPACIDADE DE MISTURA 280 L, MOTOR ELÉTRICO TRIFÁSICO POTÊNCIA DE 2 CV, SEM CARREGADOR - CHI DIURNO. AF_05/2023</v>
      </c>
      <c r="E839" s="11" t="str">
        <f>VLOOKUP(B839,IF(A839="COMPOSICAO",S!$A:$E,I!$A:$E),4,FALSE)</f>
        <v>CHI</v>
      </c>
      <c r="F839" s="11">
        <v>3.45</v>
      </c>
      <c r="G839" s="67">
        <f>IF(A839="COMPOSICAO",VLOOKUP("TOTAL SEM BDI - "&amp;B839,CPUAUX3!$A:$J,9,FALSE),VLOOKUP(B839,I!$A:$E,5,FALSE))</f>
        <v>0.53</v>
      </c>
      <c r="H839" s="68"/>
      <c r="I839" s="67">
        <f t="shared" ref="I839:I844" si="100">TRUNC(F839*G839,2)</f>
        <v>1.82</v>
      </c>
      <c r="J839" s="68"/>
      <c r="M839" s="11">
        <f t="shared" ref="M839:M844" si="101">B839</f>
        <v>88831</v>
      </c>
      <c r="N839" s="11">
        <f>SUMIF(CPUAUX1!M:M,B838,CPUAUX1!O:O)</f>
        <v>8.8059999999999999E-2</v>
      </c>
      <c r="O839" s="11">
        <f t="shared" ref="O839:O844" si="102">F839*N839</f>
        <v>0.30380699999999999</v>
      </c>
      <c r="Q839" s="11">
        <f ca="1">SUMIF(CPUAUX1!M:M,B838,CPUAUX1!R:R)</f>
        <v>0</v>
      </c>
      <c r="R839" s="11">
        <f t="shared" ref="R839:R844" ca="1" si="103">F839*Q839</f>
        <v>0</v>
      </c>
    </row>
    <row r="840" spans="1:18" ht="45">
      <c r="A840" s="11" t="s">
        <v>2650</v>
      </c>
      <c r="B840" s="11">
        <v>88830</v>
      </c>
      <c r="C840" s="11" t="str">
        <f>VLOOKUP(B840,IF(A840="COMPOSICAO",S!$A:$E,I!$A:$E),2,FALSE)</f>
        <v>SINAPI</v>
      </c>
      <c r="D840" s="23" t="str">
        <f>VLOOKUP(B840,IF(A840="COMPOSICAO",S!$A:$E,I!$A:$E),3,FALSE)</f>
        <v>BETONEIRA CAPACIDADE NOMINAL DE 400 L, CAPACIDADE DE MISTURA 280 L, MOTOR ELÉTRICO TRIFÁSICO POTÊNCIA DE 2 CV, SEM CARREGADOR - CHP DIURNO. AF_05/2023</v>
      </c>
      <c r="E840" s="11" t="str">
        <f>VLOOKUP(B840,IF(A840="COMPOSICAO",S!$A:$E,I!$A:$E),4,FALSE)</f>
        <v>CHP</v>
      </c>
      <c r="F840" s="11">
        <v>1.05</v>
      </c>
      <c r="G840" s="67">
        <f>IF(A840="COMPOSICAO",VLOOKUP("TOTAL SEM BDI - "&amp;B840,CPUAUX3!$A:$J,9,FALSE),VLOOKUP(B840,I!$A:$E,5,FALSE))</f>
        <v>2.37</v>
      </c>
      <c r="H840" s="68"/>
      <c r="I840" s="67">
        <f t="shared" si="100"/>
        <v>2.48</v>
      </c>
      <c r="J840" s="68"/>
      <c r="M840" s="11">
        <f t="shared" si="101"/>
        <v>88830</v>
      </c>
      <c r="N840" s="11">
        <f>SUMIF(CPUAUX1!M:M,B838,CPUAUX1!O:O)</f>
        <v>8.8059999999999999E-2</v>
      </c>
      <c r="O840" s="11">
        <f t="shared" si="102"/>
        <v>9.2463000000000004E-2</v>
      </c>
      <c r="Q840" s="11">
        <f ca="1">SUMIF(CPUAUX1!M:M,B838,CPUAUX1!R:R)</f>
        <v>0</v>
      </c>
      <c r="R840" s="11">
        <f t="shared" ca="1" si="103"/>
        <v>0</v>
      </c>
    </row>
    <row r="841" spans="1:18" ht="30">
      <c r="A841" s="11" t="s">
        <v>2650</v>
      </c>
      <c r="B841" s="11">
        <v>88377</v>
      </c>
      <c r="C841" s="11" t="str">
        <f>VLOOKUP(B841,IF(A841="COMPOSICAO",S!$A:$E,I!$A:$E),2,FALSE)</f>
        <v>SINAPI</v>
      </c>
      <c r="D841" s="23" t="str">
        <f>VLOOKUP(B841,IF(A841="COMPOSICAO",S!$A:$E,I!$A:$E),3,FALSE)</f>
        <v>OPERADOR DE BETONEIRA ESTACIONÁRIA/MISTURADOR COM ENCARGOS COMPLEMENTARES</v>
      </c>
      <c r="E841" s="11" t="str">
        <f>VLOOKUP(B841,IF(A841="COMPOSICAO",S!$A:$E,I!$A:$E),4,FALSE)</f>
        <v>H</v>
      </c>
      <c r="F841" s="11">
        <f>4.5/pcf</f>
        <v>4.5</v>
      </c>
      <c r="G841" s="67">
        <f>IF(A841="COMPOSICAO",VLOOKUP("TOTAL SEM BDI - "&amp;B841,CPUAUX3!$A:$J,9,FALSE),VLOOKUP(B841,I!$A:$E,5,FALSE))</f>
        <v>27.09</v>
      </c>
      <c r="H841" s="68"/>
      <c r="I841" s="67">
        <f t="shared" si="100"/>
        <v>121.9</v>
      </c>
      <c r="J841" s="68"/>
      <c r="M841" s="11">
        <f t="shared" si="101"/>
        <v>88377</v>
      </c>
      <c r="N841" s="11">
        <f>SUMIF(CPUAUX1!M:M,B838,CPUAUX1!O:O)</f>
        <v>8.8059999999999999E-2</v>
      </c>
      <c r="O841" s="11">
        <f t="shared" si="102"/>
        <v>0.39627000000000001</v>
      </c>
      <c r="Q841" s="11">
        <f ca="1">SUMIF(CPUAUX1!M:M,B838,CPUAUX1!R:R)</f>
        <v>0</v>
      </c>
      <c r="R841" s="11">
        <f t="shared" ca="1" si="103"/>
        <v>0</v>
      </c>
    </row>
    <row r="842" spans="1:18">
      <c r="A842" s="11" t="s">
        <v>2652</v>
      </c>
      <c r="B842" s="11">
        <v>1379</v>
      </c>
      <c r="C842" s="11" t="str">
        <f>VLOOKUP(B842,IF(A842="COMPOSICAO",S!$A:$E,I!$A:$E),2,FALSE)</f>
        <v>SINAPI</v>
      </c>
      <c r="D842" s="23" t="str">
        <f>VLOOKUP(B842,IF(A842="COMPOSICAO",S!$A:$E,I!$A:$E),3,FALSE)</f>
        <v>CIMENTO PORTLAND COMPOSTO CP II-32</v>
      </c>
      <c r="E842" s="11" t="str">
        <f>VLOOKUP(B842,IF(A842="COMPOSICAO",S!$A:$E,I!$A:$E),4,FALSE)</f>
        <v>KG</v>
      </c>
      <c r="F842" s="11">
        <v>195.86</v>
      </c>
      <c r="G842" s="67">
        <f>IF(A842="COMPOSICAO",VLOOKUP("TOTAL SEM BDI - "&amp;B842,CPUAUX3!$A:$J,9,FALSE),VLOOKUP(B842,I!$A:$E,5,FALSE))</f>
        <v>1.04</v>
      </c>
      <c r="H842" s="68"/>
      <c r="I842" s="67">
        <f t="shared" si="100"/>
        <v>203.69</v>
      </c>
      <c r="J842" s="68"/>
      <c r="M842" s="11">
        <f t="shared" si="101"/>
        <v>1379</v>
      </c>
      <c r="N842" s="11">
        <f>SUMIF(CPUAUX1!M:M,B838,CPUAUX1!O:O)</f>
        <v>8.8059999999999999E-2</v>
      </c>
      <c r="O842" s="11">
        <f t="shared" si="102"/>
        <v>17.247431600000002</v>
      </c>
      <c r="Q842" s="11">
        <f ca="1">SUMIF(CPUAUX1!M:M,B838,CPUAUX1!R:R)</f>
        <v>0</v>
      </c>
      <c r="R842" s="11">
        <f t="shared" ca="1" si="103"/>
        <v>0</v>
      </c>
    </row>
    <row r="843" spans="1:18">
      <c r="A843" s="11" t="s">
        <v>2652</v>
      </c>
      <c r="B843" s="11">
        <v>1106</v>
      </c>
      <c r="C843" s="11" t="str">
        <f>VLOOKUP(B843,IF(A843="COMPOSICAO",S!$A:$E,I!$A:$E),2,FALSE)</f>
        <v>SINAPI</v>
      </c>
      <c r="D843" s="23" t="str">
        <f>VLOOKUP(B843,IF(A843="COMPOSICAO",S!$A:$E,I!$A:$E),3,FALSE)</f>
        <v>CAL HIDRATADA CH-I PARA ARGAMASSAS</v>
      </c>
      <c r="E843" s="11" t="str">
        <f>VLOOKUP(B843,IF(A843="COMPOSICAO",S!$A:$E,I!$A:$E),4,FALSE)</f>
        <v>KG</v>
      </c>
      <c r="F843" s="11">
        <v>174.1</v>
      </c>
      <c r="G843" s="67">
        <f>IF(A843="COMPOSICAO",VLOOKUP("TOTAL SEM BDI - "&amp;B843,CPUAUX3!$A:$J,9,FALSE),VLOOKUP(B843,I!$A:$E,5,FALSE))</f>
        <v>1.3</v>
      </c>
      <c r="H843" s="68"/>
      <c r="I843" s="67">
        <f t="shared" si="100"/>
        <v>226.33</v>
      </c>
      <c r="J843" s="68"/>
      <c r="M843" s="11">
        <f t="shared" si="101"/>
        <v>1106</v>
      </c>
      <c r="N843" s="11">
        <f>SUMIF(CPUAUX1!M:M,B838,CPUAUX1!O:O)</f>
        <v>8.8059999999999999E-2</v>
      </c>
      <c r="O843" s="11">
        <f t="shared" si="102"/>
        <v>15.331246</v>
      </c>
      <c r="Q843" s="11">
        <f ca="1">SUMIF(CPUAUX1!M:M,B838,CPUAUX1!R:R)</f>
        <v>0</v>
      </c>
      <c r="R843" s="11">
        <f t="shared" ca="1" si="103"/>
        <v>0</v>
      </c>
    </row>
    <row r="844" spans="1:18" ht="30">
      <c r="A844" s="11" t="s">
        <v>2652</v>
      </c>
      <c r="B844" s="11">
        <v>370</v>
      </c>
      <c r="C844" s="11" t="str">
        <f>VLOOKUP(B844,IF(A844="COMPOSICAO",S!$A:$E,I!$A:$E),2,FALSE)</f>
        <v>SINAPI</v>
      </c>
      <c r="D844" s="23" t="str">
        <f>VLOOKUP(B844,IF(A844="COMPOSICAO",S!$A:$E,I!$A:$E),3,FALSE)</f>
        <v>AREIA MEDIA - POSTO JAZIDA/FORNECEDOR (RETIRADO NA JAZIDA, SEM TRANSPORTE)</v>
      </c>
      <c r="E844" s="11" t="str">
        <f>VLOOKUP(B844,IF(A844="COMPOSICAO",S!$A:$E,I!$A:$E),4,FALSE)</f>
        <v>M3</v>
      </c>
      <c r="F844" s="11">
        <v>1.1599999999999999</v>
      </c>
      <c r="G844" s="67">
        <f>IF(A844="COMPOSICAO",VLOOKUP("TOTAL SEM BDI - "&amp;B844,CPUAUX3!$A:$J,9,FALSE),VLOOKUP(B844,I!$A:$E,5,FALSE))</f>
        <v>95</v>
      </c>
      <c r="H844" s="68"/>
      <c r="I844" s="67">
        <f t="shared" si="100"/>
        <v>110.2</v>
      </c>
      <c r="J844" s="68"/>
      <c r="M844" s="11">
        <f t="shared" si="101"/>
        <v>370</v>
      </c>
      <c r="N844" s="11">
        <f>SUMIF(CPUAUX1!M:M,B838,CPUAUX1!O:O)</f>
        <v>8.8059999999999999E-2</v>
      </c>
      <c r="O844" s="11">
        <f t="shared" si="102"/>
        <v>0.10214959999999999</v>
      </c>
      <c r="Q844" s="11">
        <f ca="1">SUMIF(CPUAUX1!M:M,B838,CPUAUX1!R:R)</f>
        <v>0</v>
      </c>
      <c r="R844" s="11">
        <f t="shared" ca="1" si="103"/>
        <v>0</v>
      </c>
    </row>
    <row r="845" spans="1:18">
      <c r="A845" s="50" t="str">
        <f>"TOTAL SEM BDI - "&amp;B838</f>
        <v>TOTAL SEM BDI - 87292</v>
      </c>
      <c r="B845" s="51"/>
      <c r="C845" s="51"/>
      <c r="D845" s="51"/>
      <c r="E845" s="51"/>
      <c r="F845" s="51"/>
      <c r="G845" s="51"/>
      <c r="H845" s="52"/>
      <c r="I845" s="67">
        <f>SUM(I838:I844)</f>
        <v>666.42000000000007</v>
      </c>
      <c r="J845" s="68"/>
    </row>
    <row r="847" spans="1:18">
      <c r="A847" s="9" t="s">
        <v>2646</v>
      </c>
      <c r="B847" s="9" t="s">
        <v>102</v>
      </c>
      <c r="C847" s="9" t="s">
        <v>103</v>
      </c>
      <c r="D847" s="9" t="s">
        <v>36</v>
      </c>
      <c r="E847" s="9" t="s">
        <v>104</v>
      </c>
      <c r="F847" s="9" t="s">
        <v>788</v>
      </c>
      <c r="G847" s="63" t="s">
        <v>2647</v>
      </c>
      <c r="H847" s="64"/>
      <c r="I847" s="63" t="s">
        <v>24</v>
      </c>
      <c r="J847" s="64"/>
    </row>
    <row r="848" spans="1:18" ht="45">
      <c r="A848" s="21" t="s">
        <v>2898</v>
      </c>
      <c r="B848" s="21">
        <v>87313</v>
      </c>
      <c r="C848" s="21" t="str">
        <f>VLOOKUP(B848,S!$A:$G,2,FALSE)</f>
        <v>SINAPI</v>
      </c>
      <c r="D848" s="22" t="str">
        <f>VLOOKUP(B848,S!$A:$G,3,FALSE)</f>
        <v>ARGAMASSA TRAÇO 1:3 (EM VOLUME DE CIMENTO E AREIA GROSSA ÚMIDA) PARA CHAPISCO CONVENCIONAL, PREPARO MECÂNICO COM BETONEIRA 400 L. AF_08/2019</v>
      </c>
      <c r="E848" s="21" t="str">
        <f>VLOOKUP(B848,S!$A:$G,4,FALSE)</f>
        <v>M3</v>
      </c>
      <c r="F848" s="21"/>
      <c r="G848" s="65">
        <f>I854</f>
        <v>656.12</v>
      </c>
      <c r="H848" s="66"/>
      <c r="I848" s="65"/>
      <c r="J848" s="66"/>
      <c r="K848" s="30">
        <f>VLOOKUP(B848,S!A:G,5,FALSE)</f>
        <v>656.12</v>
      </c>
      <c r="L848" s="21" t="str">
        <f>IF(K848=G848,"OK, CONFORME TABELA",IF(G848&gt;K848,"ACIMA DA TABELA: ","ABAIXO DA TABELA: ")&amp;TRUNC((G848*100)/K848,2)&amp;" %")</f>
        <v>OK, CONFORME TABELA</v>
      </c>
    </row>
    <row r="849" spans="1:18" ht="45">
      <c r="A849" s="11" t="s">
        <v>2650</v>
      </c>
      <c r="B849" s="11">
        <v>88831</v>
      </c>
      <c r="C849" s="11" t="str">
        <f>VLOOKUP(B849,IF(A849="COMPOSICAO",S!$A:$E,I!$A:$E),2,FALSE)</f>
        <v>SINAPI</v>
      </c>
      <c r="D849" s="23" t="str">
        <f>VLOOKUP(B849,IF(A849="COMPOSICAO",S!$A:$E,I!$A:$E),3,FALSE)</f>
        <v>BETONEIRA CAPACIDADE NOMINAL DE 400 L, CAPACIDADE DE MISTURA 280 L, MOTOR ELÉTRICO TRIFÁSICO POTÊNCIA DE 2 CV, SEM CARREGADOR - CHI DIURNO. AF_05/2023</v>
      </c>
      <c r="E849" s="11" t="str">
        <f>VLOOKUP(B849,IF(A849="COMPOSICAO",S!$A:$E,I!$A:$E),4,FALSE)</f>
        <v>CHI</v>
      </c>
      <c r="F849" s="11">
        <v>3.31</v>
      </c>
      <c r="G849" s="67">
        <f>IF(A849="COMPOSICAO",VLOOKUP("TOTAL SEM BDI - "&amp;B849,CPUAUX3!$A:$J,9,FALSE),VLOOKUP(B849,I!$A:$E,5,FALSE))</f>
        <v>0.53</v>
      </c>
      <c r="H849" s="68"/>
      <c r="I849" s="67">
        <f>TRUNC(F849*G849,2)</f>
        <v>1.75</v>
      </c>
      <c r="J849" s="68"/>
      <c r="M849" s="11">
        <f>B849</f>
        <v>88831</v>
      </c>
      <c r="N849" s="11">
        <f>SUMIF(CPUAUX1!M:M,B848,CPUAUX1!O:O)</f>
        <v>5.1799999999999997E-3</v>
      </c>
      <c r="O849" s="11">
        <f>F849*N849</f>
        <v>1.7145799999999999E-2</v>
      </c>
      <c r="Q849" s="11">
        <f ca="1">SUMIF(CPUAUX1!M:M,B848,CPUAUX1!R:R)</f>
        <v>0</v>
      </c>
      <c r="R849" s="11">
        <f ca="1">F849*Q849</f>
        <v>0</v>
      </c>
    </row>
    <row r="850" spans="1:18" ht="45">
      <c r="A850" s="11" t="s">
        <v>2650</v>
      </c>
      <c r="B850" s="11">
        <v>88830</v>
      </c>
      <c r="C850" s="11" t="str">
        <f>VLOOKUP(B850,IF(A850="COMPOSICAO",S!$A:$E,I!$A:$E),2,FALSE)</f>
        <v>SINAPI</v>
      </c>
      <c r="D850" s="23" t="str">
        <f>VLOOKUP(B850,IF(A850="COMPOSICAO",S!$A:$E,I!$A:$E),3,FALSE)</f>
        <v>BETONEIRA CAPACIDADE NOMINAL DE 400 L, CAPACIDADE DE MISTURA 280 L, MOTOR ELÉTRICO TRIFÁSICO POTÊNCIA DE 2 CV, SEM CARREGADOR - CHP DIURNO. AF_05/2023</v>
      </c>
      <c r="E850" s="11" t="str">
        <f>VLOOKUP(B850,IF(A850="COMPOSICAO",S!$A:$E,I!$A:$E),4,FALSE)</f>
        <v>CHP</v>
      </c>
      <c r="F850" s="11">
        <v>1.01</v>
      </c>
      <c r="G850" s="67">
        <f>IF(A850="COMPOSICAO",VLOOKUP("TOTAL SEM BDI - "&amp;B850,CPUAUX3!$A:$J,9,FALSE),VLOOKUP(B850,I!$A:$E,5,FALSE))</f>
        <v>2.37</v>
      </c>
      <c r="H850" s="68"/>
      <c r="I850" s="67">
        <f>TRUNC(F850*G850,2)</f>
        <v>2.39</v>
      </c>
      <c r="J850" s="68"/>
      <c r="M850" s="11">
        <f>B850</f>
        <v>88830</v>
      </c>
      <c r="N850" s="11">
        <f>SUMIF(CPUAUX1!M:M,B848,CPUAUX1!O:O)</f>
        <v>5.1799999999999997E-3</v>
      </c>
      <c r="O850" s="11">
        <f>F850*N850</f>
        <v>5.2318E-3</v>
      </c>
      <c r="Q850" s="11">
        <f ca="1">SUMIF(CPUAUX1!M:M,B848,CPUAUX1!R:R)</f>
        <v>0</v>
      </c>
      <c r="R850" s="11">
        <f ca="1">F850*Q850</f>
        <v>0</v>
      </c>
    </row>
    <row r="851" spans="1:18" ht="30">
      <c r="A851" s="11" t="s">
        <v>2650</v>
      </c>
      <c r="B851" s="11">
        <v>88377</v>
      </c>
      <c r="C851" s="11" t="str">
        <f>VLOOKUP(B851,IF(A851="COMPOSICAO",S!$A:$E,I!$A:$E),2,FALSE)</f>
        <v>SINAPI</v>
      </c>
      <c r="D851" s="23" t="str">
        <f>VLOOKUP(B851,IF(A851="COMPOSICAO",S!$A:$E,I!$A:$E),3,FALSE)</f>
        <v>OPERADOR DE BETONEIRA ESTACIONÁRIA/MISTURADOR COM ENCARGOS COMPLEMENTARES</v>
      </c>
      <c r="E851" s="11" t="str">
        <f>VLOOKUP(B851,IF(A851="COMPOSICAO",S!$A:$E,I!$A:$E),4,FALSE)</f>
        <v>H</v>
      </c>
      <c r="F851" s="11">
        <f>4.32/pcf</f>
        <v>4.32</v>
      </c>
      <c r="G851" s="67">
        <f>IF(A851="COMPOSICAO",VLOOKUP("TOTAL SEM BDI - "&amp;B851,CPUAUX3!$A:$J,9,FALSE),VLOOKUP(B851,I!$A:$E,5,FALSE))</f>
        <v>27.09</v>
      </c>
      <c r="H851" s="68"/>
      <c r="I851" s="67">
        <f>TRUNC(F851*G851,2)</f>
        <v>117.02</v>
      </c>
      <c r="J851" s="68"/>
      <c r="M851" s="11">
        <f>B851</f>
        <v>88377</v>
      </c>
      <c r="N851" s="11">
        <f>SUMIF(CPUAUX1!M:M,B848,CPUAUX1!O:O)</f>
        <v>5.1799999999999997E-3</v>
      </c>
      <c r="O851" s="11">
        <f>F851*N851</f>
        <v>2.2377600000000001E-2</v>
      </c>
      <c r="Q851" s="11">
        <f ca="1">SUMIF(CPUAUX1!M:M,B848,CPUAUX1!R:R)</f>
        <v>0</v>
      </c>
      <c r="R851" s="11">
        <f ca="1">F851*Q851</f>
        <v>0</v>
      </c>
    </row>
    <row r="852" spans="1:18">
      <c r="A852" s="11" t="s">
        <v>2652</v>
      </c>
      <c r="B852" s="11">
        <v>1379</v>
      </c>
      <c r="C852" s="11" t="str">
        <f>VLOOKUP(B852,IF(A852="COMPOSICAO",S!$A:$E,I!$A:$E),2,FALSE)</f>
        <v>SINAPI</v>
      </c>
      <c r="D852" s="23" t="str">
        <f>VLOOKUP(B852,IF(A852="COMPOSICAO",S!$A:$E,I!$A:$E),3,FALSE)</f>
        <v>CIMENTO PORTLAND COMPOSTO CP II-32</v>
      </c>
      <c r="E852" s="11" t="str">
        <f>VLOOKUP(B852,IF(A852="COMPOSICAO",S!$A:$E,I!$A:$E),4,FALSE)</f>
        <v>KG</v>
      </c>
      <c r="F852" s="11">
        <v>426.49</v>
      </c>
      <c r="G852" s="67">
        <f>IF(A852="COMPOSICAO",VLOOKUP("TOTAL SEM BDI - "&amp;B852,CPUAUX3!$A:$J,9,FALSE),VLOOKUP(B852,I!$A:$E,5,FALSE))</f>
        <v>1.04</v>
      </c>
      <c r="H852" s="68"/>
      <c r="I852" s="67">
        <f>TRUNC(F852*G852,2)</f>
        <v>443.54</v>
      </c>
      <c r="J852" s="68"/>
      <c r="M852" s="11">
        <f>B852</f>
        <v>1379</v>
      </c>
      <c r="N852" s="11">
        <f>SUMIF(CPUAUX1!M:M,B848,CPUAUX1!O:O)</f>
        <v>5.1799999999999997E-3</v>
      </c>
      <c r="O852" s="11">
        <f>F852*N852</f>
        <v>2.2092182</v>
      </c>
      <c r="Q852" s="11">
        <f ca="1">SUMIF(CPUAUX1!M:M,B848,CPUAUX1!R:R)</f>
        <v>0</v>
      </c>
      <c r="R852" s="11">
        <f ca="1">F852*Q852</f>
        <v>0</v>
      </c>
    </row>
    <row r="853" spans="1:18" ht="30">
      <c r="A853" s="11" t="s">
        <v>2652</v>
      </c>
      <c r="B853" s="11">
        <v>367</v>
      </c>
      <c r="C853" s="11" t="str">
        <f>VLOOKUP(B853,IF(A853="COMPOSICAO",S!$A:$E,I!$A:$E),2,FALSE)</f>
        <v>SINAPI</v>
      </c>
      <c r="D853" s="23" t="str">
        <f>VLOOKUP(B853,IF(A853="COMPOSICAO",S!$A:$E,I!$A:$E),3,FALSE)</f>
        <v>AREIA GROSSA - POSTO JAZIDA/FORNECEDOR (RETIRADO NA JAZIDA, SEM TRANSPORTE)</v>
      </c>
      <c r="E853" s="11" t="str">
        <f>VLOOKUP(B853,IF(A853="COMPOSICAO",S!$A:$E,I!$A:$E),4,FALSE)</f>
        <v>M3</v>
      </c>
      <c r="F853" s="11">
        <v>0.95</v>
      </c>
      <c r="G853" s="67">
        <f>IF(A853="COMPOSICAO",VLOOKUP("TOTAL SEM BDI - "&amp;B853,CPUAUX3!$A:$J,9,FALSE),VLOOKUP(B853,I!$A:$E,5,FALSE))</f>
        <v>96.24</v>
      </c>
      <c r="H853" s="68"/>
      <c r="I853" s="67">
        <f>TRUNC(F853*G853,2)</f>
        <v>91.42</v>
      </c>
      <c r="J853" s="68"/>
      <c r="M853" s="11">
        <f>B853</f>
        <v>367</v>
      </c>
      <c r="N853" s="11">
        <f>SUMIF(CPUAUX1!M:M,B848,CPUAUX1!O:O)</f>
        <v>5.1799999999999997E-3</v>
      </c>
      <c r="O853" s="11">
        <f>F853*N853</f>
        <v>4.9209999999999992E-3</v>
      </c>
      <c r="Q853" s="11">
        <f ca="1">SUMIF(CPUAUX1!M:M,B848,CPUAUX1!R:R)</f>
        <v>0</v>
      </c>
      <c r="R853" s="11">
        <f ca="1">F853*Q853</f>
        <v>0</v>
      </c>
    </row>
    <row r="854" spans="1:18">
      <c r="A854" s="50" t="str">
        <f>"TOTAL SEM BDI - "&amp;B848</f>
        <v>TOTAL SEM BDI - 87313</v>
      </c>
      <c r="B854" s="51"/>
      <c r="C854" s="51"/>
      <c r="D854" s="51"/>
      <c r="E854" s="51"/>
      <c r="F854" s="51"/>
      <c r="G854" s="51"/>
      <c r="H854" s="52"/>
      <c r="I854" s="67">
        <f>SUM(I848:I853)</f>
        <v>656.12</v>
      </c>
      <c r="J854" s="68"/>
    </row>
    <row r="858" spans="1:18" ht="69">
      <c r="D858" s="1" t="str">
        <f>IF(AND(RESP1&lt;&gt;"",RESP1&lt;&gt;"Não Informado"),RESP1&amp;"
"&amp;FUNCAO1&amp;"
"&amp;IF(LEFT(FUNCAO1,3)="Eng","CREA","CAU")&amp;" RN: "&amp;RN_1&amp;"
"&amp;IF(ART_1&lt;&gt;"","ART: "&amp;ART_1,""),"")</f>
        <v xml:space="preserve">Jose Orlando da silva Junior
Engenheiro Civil
CREA RN: 1921916877
</v>
      </c>
      <c r="E858"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858" s="53"/>
      <c r="G858" s="53"/>
      <c r="H858" s="53"/>
    </row>
  </sheetData>
  <mergeCells count="1457">
    <mergeCell ref="G10:H10"/>
    <mergeCell ref="I10:J10"/>
    <mergeCell ref="G11:H11"/>
    <mergeCell ref="I11:J11"/>
    <mergeCell ref="G12:H12"/>
    <mergeCell ref="I12:J12"/>
    <mergeCell ref="B5:H5"/>
    <mergeCell ref="B6:F6"/>
    <mergeCell ref="G6:H6"/>
    <mergeCell ref="B7:F7"/>
    <mergeCell ref="G7:H7"/>
    <mergeCell ref="B8:H8"/>
    <mergeCell ref="A1:A4"/>
    <mergeCell ref="B1:H1"/>
    <mergeCell ref="I1:J4"/>
    <mergeCell ref="B2:H2"/>
    <mergeCell ref="B3:H3"/>
    <mergeCell ref="B4:H4"/>
    <mergeCell ref="G21:H21"/>
    <mergeCell ref="I21:J21"/>
    <mergeCell ref="G22:H22"/>
    <mergeCell ref="I22:J22"/>
    <mergeCell ref="A23:H23"/>
    <mergeCell ref="I23:J23"/>
    <mergeCell ref="G17:H17"/>
    <mergeCell ref="I17:J17"/>
    <mergeCell ref="A18:H18"/>
    <mergeCell ref="I18:J18"/>
    <mergeCell ref="G20:H20"/>
    <mergeCell ref="I20:J20"/>
    <mergeCell ref="A13:H13"/>
    <mergeCell ref="I13:J13"/>
    <mergeCell ref="G15:H15"/>
    <mergeCell ref="I15:J15"/>
    <mergeCell ref="G16:H16"/>
    <mergeCell ref="I16:J16"/>
    <mergeCell ref="G32:H32"/>
    <mergeCell ref="I32:J32"/>
    <mergeCell ref="A33:H33"/>
    <mergeCell ref="I33:J33"/>
    <mergeCell ref="G35:H35"/>
    <mergeCell ref="I35:J35"/>
    <mergeCell ref="A28:H28"/>
    <mergeCell ref="I28:J28"/>
    <mergeCell ref="G30:H30"/>
    <mergeCell ref="I30:J30"/>
    <mergeCell ref="G31:H31"/>
    <mergeCell ref="I31:J31"/>
    <mergeCell ref="G25:H25"/>
    <mergeCell ref="I25:J25"/>
    <mergeCell ref="G26:H26"/>
    <mergeCell ref="I26:J26"/>
    <mergeCell ref="G27:H27"/>
    <mergeCell ref="I27:J27"/>
    <mergeCell ref="G43:H43"/>
    <mergeCell ref="I43:J43"/>
    <mergeCell ref="G44:H44"/>
    <mergeCell ref="I44:J44"/>
    <mergeCell ref="G45:H45"/>
    <mergeCell ref="I45:J45"/>
    <mergeCell ref="G40:H40"/>
    <mergeCell ref="I40:J40"/>
    <mergeCell ref="G41:H41"/>
    <mergeCell ref="I41:J41"/>
    <mergeCell ref="G42:H42"/>
    <mergeCell ref="I42:J42"/>
    <mergeCell ref="G36:H36"/>
    <mergeCell ref="I36:J36"/>
    <mergeCell ref="G37:H37"/>
    <mergeCell ref="I37:J37"/>
    <mergeCell ref="A38:H38"/>
    <mergeCell ref="I38:J38"/>
    <mergeCell ref="G53:H53"/>
    <mergeCell ref="I53:J53"/>
    <mergeCell ref="G54:H54"/>
    <mergeCell ref="I54:J54"/>
    <mergeCell ref="A55:H55"/>
    <mergeCell ref="I55:J55"/>
    <mergeCell ref="G49:H49"/>
    <mergeCell ref="I49:J49"/>
    <mergeCell ref="A50:H50"/>
    <mergeCell ref="I50:J50"/>
    <mergeCell ref="G52:H52"/>
    <mergeCell ref="I52:J52"/>
    <mergeCell ref="G46:H46"/>
    <mergeCell ref="I46:J46"/>
    <mergeCell ref="G47:H47"/>
    <mergeCell ref="I47:J47"/>
    <mergeCell ref="G48:H48"/>
    <mergeCell ref="I48:J48"/>
    <mergeCell ref="G64:H64"/>
    <mergeCell ref="I64:J64"/>
    <mergeCell ref="A65:H65"/>
    <mergeCell ref="I65:J65"/>
    <mergeCell ref="G67:H67"/>
    <mergeCell ref="I67:J67"/>
    <mergeCell ref="A60:H60"/>
    <mergeCell ref="I60:J60"/>
    <mergeCell ref="G62:H62"/>
    <mergeCell ref="I62:J62"/>
    <mergeCell ref="G63:H63"/>
    <mergeCell ref="I63:J63"/>
    <mergeCell ref="G57:H57"/>
    <mergeCell ref="I57:J57"/>
    <mergeCell ref="G58:H58"/>
    <mergeCell ref="I58:J58"/>
    <mergeCell ref="G59:H59"/>
    <mergeCell ref="I59:J59"/>
    <mergeCell ref="G75:H75"/>
    <mergeCell ref="I75:J75"/>
    <mergeCell ref="G76:H76"/>
    <mergeCell ref="I76:J76"/>
    <mergeCell ref="G77:H77"/>
    <mergeCell ref="I77:J77"/>
    <mergeCell ref="G72:H72"/>
    <mergeCell ref="I72:J72"/>
    <mergeCell ref="G73:H73"/>
    <mergeCell ref="I73:J73"/>
    <mergeCell ref="G74:H74"/>
    <mergeCell ref="I74:J74"/>
    <mergeCell ref="G68:H68"/>
    <mergeCell ref="I68:J68"/>
    <mergeCell ref="G69:H69"/>
    <mergeCell ref="I69:J69"/>
    <mergeCell ref="A70:H70"/>
    <mergeCell ref="I70:J70"/>
    <mergeCell ref="G85:H85"/>
    <mergeCell ref="I85:J85"/>
    <mergeCell ref="G86:H86"/>
    <mergeCell ref="I86:J86"/>
    <mergeCell ref="G87:H87"/>
    <mergeCell ref="I87:J87"/>
    <mergeCell ref="G81:H81"/>
    <mergeCell ref="I81:J81"/>
    <mergeCell ref="A82:H82"/>
    <mergeCell ref="I82:J82"/>
    <mergeCell ref="G84:H84"/>
    <mergeCell ref="I84:J84"/>
    <mergeCell ref="G78:H78"/>
    <mergeCell ref="I78:J78"/>
    <mergeCell ref="G79:H79"/>
    <mergeCell ref="I79:J79"/>
    <mergeCell ref="G80:H80"/>
    <mergeCell ref="I80:J80"/>
    <mergeCell ref="A94:H94"/>
    <mergeCell ref="I94:J94"/>
    <mergeCell ref="G96:H96"/>
    <mergeCell ref="I96:J96"/>
    <mergeCell ref="G97:H97"/>
    <mergeCell ref="I97:J97"/>
    <mergeCell ref="G91:H91"/>
    <mergeCell ref="I91:J91"/>
    <mergeCell ref="G92:H92"/>
    <mergeCell ref="I92:J92"/>
    <mergeCell ref="G93:H93"/>
    <mergeCell ref="I93:J93"/>
    <mergeCell ref="G88:H88"/>
    <mergeCell ref="I88:J88"/>
    <mergeCell ref="G89:H89"/>
    <mergeCell ref="I89:J89"/>
    <mergeCell ref="G90:H90"/>
    <mergeCell ref="I90:J90"/>
    <mergeCell ref="G106:H106"/>
    <mergeCell ref="I106:J106"/>
    <mergeCell ref="G107:H107"/>
    <mergeCell ref="I107:J107"/>
    <mergeCell ref="G108:H108"/>
    <mergeCell ref="I108:J108"/>
    <mergeCell ref="G102:H102"/>
    <mergeCell ref="I102:J102"/>
    <mergeCell ref="G103:H103"/>
    <mergeCell ref="I103:J103"/>
    <mergeCell ref="A104:H104"/>
    <mergeCell ref="I104:J104"/>
    <mergeCell ref="G98:H98"/>
    <mergeCell ref="I98:J98"/>
    <mergeCell ref="A99:H99"/>
    <mergeCell ref="I99:J99"/>
    <mergeCell ref="G101:H101"/>
    <mergeCell ref="I101:J101"/>
    <mergeCell ref="G117:H117"/>
    <mergeCell ref="I117:J117"/>
    <mergeCell ref="G118:H118"/>
    <mergeCell ref="I118:J118"/>
    <mergeCell ref="G119:H119"/>
    <mergeCell ref="I119:J119"/>
    <mergeCell ref="G113:H113"/>
    <mergeCell ref="I113:J113"/>
    <mergeCell ref="A114:H114"/>
    <mergeCell ref="I114:J114"/>
    <mergeCell ref="G116:H116"/>
    <mergeCell ref="I116:J116"/>
    <mergeCell ref="A109:H109"/>
    <mergeCell ref="I109:J109"/>
    <mergeCell ref="G111:H111"/>
    <mergeCell ref="I111:J111"/>
    <mergeCell ref="G112:H112"/>
    <mergeCell ref="I112:J112"/>
    <mergeCell ref="A126:H126"/>
    <mergeCell ref="I126:J126"/>
    <mergeCell ref="G128:H128"/>
    <mergeCell ref="I128:J128"/>
    <mergeCell ref="G129:H129"/>
    <mergeCell ref="I129:J129"/>
    <mergeCell ref="G123:H123"/>
    <mergeCell ref="I123:J123"/>
    <mergeCell ref="G124:H124"/>
    <mergeCell ref="I124:J124"/>
    <mergeCell ref="G125:H125"/>
    <mergeCell ref="I125:J125"/>
    <mergeCell ref="G120:H120"/>
    <mergeCell ref="I120:J120"/>
    <mergeCell ref="G121:H121"/>
    <mergeCell ref="I121:J121"/>
    <mergeCell ref="G122:H122"/>
    <mergeCell ref="I122:J122"/>
    <mergeCell ref="G138:H138"/>
    <mergeCell ref="I138:J138"/>
    <mergeCell ref="G139:H139"/>
    <mergeCell ref="I139:J139"/>
    <mergeCell ref="G140:H140"/>
    <mergeCell ref="I140:J140"/>
    <mergeCell ref="G134:H134"/>
    <mergeCell ref="I134:J134"/>
    <mergeCell ref="G135:H135"/>
    <mergeCell ref="I135:J135"/>
    <mergeCell ref="A136:H136"/>
    <mergeCell ref="I136:J136"/>
    <mergeCell ref="G130:H130"/>
    <mergeCell ref="I130:J130"/>
    <mergeCell ref="A131:H131"/>
    <mergeCell ref="I131:J131"/>
    <mergeCell ref="G133:H133"/>
    <mergeCell ref="I133:J133"/>
    <mergeCell ref="G149:H149"/>
    <mergeCell ref="I149:J149"/>
    <mergeCell ref="G150:H150"/>
    <mergeCell ref="I150:J150"/>
    <mergeCell ref="A151:H151"/>
    <mergeCell ref="I151:J151"/>
    <mergeCell ref="G145:H145"/>
    <mergeCell ref="I145:J145"/>
    <mergeCell ref="A146:H146"/>
    <mergeCell ref="I146:J146"/>
    <mergeCell ref="G148:H148"/>
    <mergeCell ref="I148:J148"/>
    <mergeCell ref="A141:H141"/>
    <mergeCell ref="I141:J141"/>
    <mergeCell ref="G143:H143"/>
    <mergeCell ref="I143:J143"/>
    <mergeCell ref="G144:H144"/>
    <mergeCell ref="I144:J144"/>
    <mergeCell ref="G160:H160"/>
    <mergeCell ref="I160:J160"/>
    <mergeCell ref="G161:H161"/>
    <mergeCell ref="I161:J161"/>
    <mergeCell ref="G162:H162"/>
    <mergeCell ref="I162:J162"/>
    <mergeCell ref="A156:H156"/>
    <mergeCell ref="I156:J156"/>
    <mergeCell ref="G158:H158"/>
    <mergeCell ref="I158:J158"/>
    <mergeCell ref="G159:H159"/>
    <mergeCell ref="I159:J159"/>
    <mergeCell ref="G153:H153"/>
    <mergeCell ref="I153:J153"/>
    <mergeCell ref="G154:H154"/>
    <mergeCell ref="I154:J154"/>
    <mergeCell ref="G155:H155"/>
    <mergeCell ref="I155:J155"/>
    <mergeCell ref="G170:H170"/>
    <mergeCell ref="I170:J170"/>
    <mergeCell ref="G171:H171"/>
    <mergeCell ref="I171:J171"/>
    <mergeCell ref="G172:H172"/>
    <mergeCell ref="I172:J172"/>
    <mergeCell ref="G166:H166"/>
    <mergeCell ref="I166:J166"/>
    <mergeCell ref="G167:H167"/>
    <mergeCell ref="I167:J167"/>
    <mergeCell ref="A168:H168"/>
    <mergeCell ref="I168:J168"/>
    <mergeCell ref="G163:H163"/>
    <mergeCell ref="I163:J163"/>
    <mergeCell ref="G164:H164"/>
    <mergeCell ref="I164:J164"/>
    <mergeCell ref="G165:H165"/>
    <mergeCell ref="I165:J165"/>
    <mergeCell ref="G181:H181"/>
    <mergeCell ref="I181:J181"/>
    <mergeCell ref="G182:H182"/>
    <mergeCell ref="I182:J182"/>
    <mergeCell ref="A183:H183"/>
    <mergeCell ref="I183:J183"/>
    <mergeCell ref="G177:H177"/>
    <mergeCell ref="I177:J177"/>
    <mergeCell ref="A178:H178"/>
    <mergeCell ref="I178:J178"/>
    <mergeCell ref="G180:H180"/>
    <mergeCell ref="I180:J180"/>
    <mergeCell ref="A173:H173"/>
    <mergeCell ref="I173:J173"/>
    <mergeCell ref="G175:H175"/>
    <mergeCell ref="I175:J175"/>
    <mergeCell ref="G176:H176"/>
    <mergeCell ref="I176:J176"/>
    <mergeCell ref="G192:H192"/>
    <mergeCell ref="I192:J192"/>
    <mergeCell ref="G193:H193"/>
    <mergeCell ref="I193:J193"/>
    <mergeCell ref="A194:H194"/>
    <mergeCell ref="I194:J194"/>
    <mergeCell ref="A188:H188"/>
    <mergeCell ref="I188:J188"/>
    <mergeCell ref="G190:H190"/>
    <mergeCell ref="I190:J190"/>
    <mergeCell ref="G191:H191"/>
    <mergeCell ref="I191:J191"/>
    <mergeCell ref="G185:H185"/>
    <mergeCell ref="I185:J185"/>
    <mergeCell ref="G186:H186"/>
    <mergeCell ref="I186:J186"/>
    <mergeCell ref="G187:H187"/>
    <mergeCell ref="I187:J187"/>
    <mergeCell ref="G202:H202"/>
    <mergeCell ref="I202:J202"/>
    <mergeCell ref="G203:H203"/>
    <mergeCell ref="I203:J203"/>
    <mergeCell ref="G204:H204"/>
    <mergeCell ref="I204:J204"/>
    <mergeCell ref="G199:H199"/>
    <mergeCell ref="I199:J199"/>
    <mergeCell ref="G200:H200"/>
    <mergeCell ref="I200:J200"/>
    <mergeCell ref="G201:H201"/>
    <mergeCell ref="I201:J201"/>
    <mergeCell ref="G196:H196"/>
    <mergeCell ref="I196:J196"/>
    <mergeCell ref="G197:H197"/>
    <mergeCell ref="I197:J197"/>
    <mergeCell ref="G198:H198"/>
    <mergeCell ref="I198:J198"/>
    <mergeCell ref="A212:H212"/>
    <mergeCell ref="I212:J212"/>
    <mergeCell ref="G214:H214"/>
    <mergeCell ref="I214:J214"/>
    <mergeCell ref="G215:H215"/>
    <mergeCell ref="I215:J215"/>
    <mergeCell ref="G209:H209"/>
    <mergeCell ref="I209:J209"/>
    <mergeCell ref="G210:H210"/>
    <mergeCell ref="I210:J210"/>
    <mergeCell ref="G211:H211"/>
    <mergeCell ref="I211:J211"/>
    <mergeCell ref="G205:H205"/>
    <mergeCell ref="I205:J205"/>
    <mergeCell ref="A206:H206"/>
    <mergeCell ref="I206:J206"/>
    <mergeCell ref="G208:H208"/>
    <mergeCell ref="I208:J208"/>
    <mergeCell ref="A223:H223"/>
    <mergeCell ref="I223:J223"/>
    <mergeCell ref="G225:H225"/>
    <mergeCell ref="I225:J225"/>
    <mergeCell ref="G226:H226"/>
    <mergeCell ref="I226:J226"/>
    <mergeCell ref="G220:H220"/>
    <mergeCell ref="I220:J220"/>
    <mergeCell ref="G221:H221"/>
    <mergeCell ref="I221:J221"/>
    <mergeCell ref="G222:H222"/>
    <mergeCell ref="I222:J222"/>
    <mergeCell ref="G216:H216"/>
    <mergeCell ref="I216:J216"/>
    <mergeCell ref="G217:H217"/>
    <mergeCell ref="I217:J217"/>
    <mergeCell ref="A218:H218"/>
    <mergeCell ref="I218:J218"/>
    <mergeCell ref="G234:H234"/>
    <mergeCell ref="I234:J234"/>
    <mergeCell ref="A235:H235"/>
    <mergeCell ref="I235:J235"/>
    <mergeCell ref="G237:H237"/>
    <mergeCell ref="I237:J237"/>
    <mergeCell ref="G231:H231"/>
    <mergeCell ref="I231:J231"/>
    <mergeCell ref="G232:H232"/>
    <mergeCell ref="I232:J232"/>
    <mergeCell ref="G233:H233"/>
    <mergeCell ref="I233:J233"/>
    <mergeCell ref="G227:H227"/>
    <mergeCell ref="I227:J227"/>
    <mergeCell ref="G228:H228"/>
    <mergeCell ref="I228:J228"/>
    <mergeCell ref="A229:H229"/>
    <mergeCell ref="I229:J229"/>
    <mergeCell ref="G245:H245"/>
    <mergeCell ref="I245:J245"/>
    <mergeCell ref="G246:H246"/>
    <mergeCell ref="I246:J246"/>
    <mergeCell ref="G247:H247"/>
    <mergeCell ref="I247:J247"/>
    <mergeCell ref="G241:H241"/>
    <mergeCell ref="I241:J241"/>
    <mergeCell ref="G242:H242"/>
    <mergeCell ref="I242:J242"/>
    <mergeCell ref="A243:H243"/>
    <mergeCell ref="I243:J243"/>
    <mergeCell ref="G238:H238"/>
    <mergeCell ref="I238:J238"/>
    <mergeCell ref="G239:H239"/>
    <mergeCell ref="I239:J239"/>
    <mergeCell ref="G240:H240"/>
    <mergeCell ref="I240:J240"/>
    <mergeCell ref="G254:H254"/>
    <mergeCell ref="I254:J254"/>
    <mergeCell ref="A255:H255"/>
    <mergeCell ref="I255:J255"/>
    <mergeCell ref="G257:H257"/>
    <mergeCell ref="I257:J257"/>
    <mergeCell ref="G251:H251"/>
    <mergeCell ref="I251:J251"/>
    <mergeCell ref="G252:H252"/>
    <mergeCell ref="I252:J252"/>
    <mergeCell ref="G253:H253"/>
    <mergeCell ref="I253:J253"/>
    <mergeCell ref="G248:H248"/>
    <mergeCell ref="I248:J248"/>
    <mergeCell ref="G249:H249"/>
    <mergeCell ref="I249:J249"/>
    <mergeCell ref="G250:H250"/>
    <mergeCell ref="I250:J250"/>
    <mergeCell ref="G264:H264"/>
    <mergeCell ref="I264:J264"/>
    <mergeCell ref="G265:H265"/>
    <mergeCell ref="I265:J265"/>
    <mergeCell ref="G266:H266"/>
    <mergeCell ref="I266:J266"/>
    <mergeCell ref="G261:H261"/>
    <mergeCell ref="I261:J261"/>
    <mergeCell ref="G262:H262"/>
    <mergeCell ref="I262:J262"/>
    <mergeCell ref="G263:H263"/>
    <mergeCell ref="I263:J263"/>
    <mergeCell ref="G258:H258"/>
    <mergeCell ref="I258:J258"/>
    <mergeCell ref="G259:H259"/>
    <mergeCell ref="I259:J259"/>
    <mergeCell ref="G260:H260"/>
    <mergeCell ref="I260:J260"/>
    <mergeCell ref="A274:H274"/>
    <mergeCell ref="I274:J274"/>
    <mergeCell ref="G276:H276"/>
    <mergeCell ref="I276:J276"/>
    <mergeCell ref="G277:H277"/>
    <mergeCell ref="I277:J277"/>
    <mergeCell ref="G271:H271"/>
    <mergeCell ref="I271:J271"/>
    <mergeCell ref="G272:H272"/>
    <mergeCell ref="I272:J272"/>
    <mergeCell ref="G273:H273"/>
    <mergeCell ref="I273:J273"/>
    <mergeCell ref="A267:H267"/>
    <mergeCell ref="I267:J267"/>
    <mergeCell ref="G269:H269"/>
    <mergeCell ref="I269:J269"/>
    <mergeCell ref="G270:H270"/>
    <mergeCell ref="I270:J270"/>
    <mergeCell ref="G285:H285"/>
    <mergeCell ref="I285:J285"/>
    <mergeCell ref="G286:H286"/>
    <mergeCell ref="I286:J286"/>
    <mergeCell ref="G287:H287"/>
    <mergeCell ref="I287:J287"/>
    <mergeCell ref="G281:H281"/>
    <mergeCell ref="I281:J281"/>
    <mergeCell ref="G282:H282"/>
    <mergeCell ref="I282:J282"/>
    <mergeCell ref="A283:H283"/>
    <mergeCell ref="I283:J283"/>
    <mergeCell ref="G278:H278"/>
    <mergeCell ref="I278:J278"/>
    <mergeCell ref="G279:H279"/>
    <mergeCell ref="I279:J279"/>
    <mergeCell ref="G280:H280"/>
    <mergeCell ref="I280:J280"/>
    <mergeCell ref="G294:H294"/>
    <mergeCell ref="I294:J294"/>
    <mergeCell ref="A295:H295"/>
    <mergeCell ref="I295:J295"/>
    <mergeCell ref="G297:H297"/>
    <mergeCell ref="I297:J297"/>
    <mergeCell ref="G291:H291"/>
    <mergeCell ref="I291:J291"/>
    <mergeCell ref="G292:H292"/>
    <mergeCell ref="I292:J292"/>
    <mergeCell ref="G293:H293"/>
    <mergeCell ref="I293:J293"/>
    <mergeCell ref="G288:H288"/>
    <mergeCell ref="I288:J288"/>
    <mergeCell ref="G289:H289"/>
    <mergeCell ref="I289:J289"/>
    <mergeCell ref="G290:H290"/>
    <mergeCell ref="I290:J290"/>
    <mergeCell ref="G304:H304"/>
    <mergeCell ref="I304:J304"/>
    <mergeCell ref="G305:H305"/>
    <mergeCell ref="I305:J305"/>
    <mergeCell ref="G306:H306"/>
    <mergeCell ref="I306:J306"/>
    <mergeCell ref="G301:H301"/>
    <mergeCell ref="I301:J301"/>
    <mergeCell ref="G302:H302"/>
    <mergeCell ref="I302:J302"/>
    <mergeCell ref="G303:H303"/>
    <mergeCell ref="I303:J303"/>
    <mergeCell ref="G298:H298"/>
    <mergeCell ref="I298:J298"/>
    <mergeCell ref="G299:H299"/>
    <mergeCell ref="I299:J299"/>
    <mergeCell ref="G300:H300"/>
    <mergeCell ref="I300:J300"/>
    <mergeCell ref="G315:H315"/>
    <mergeCell ref="I315:J315"/>
    <mergeCell ref="G316:H316"/>
    <mergeCell ref="I316:J316"/>
    <mergeCell ref="A317:H317"/>
    <mergeCell ref="I317:J317"/>
    <mergeCell ref="G311:H311"/>
    <mergeCell ref="I311:J311"/>
    <mergeCell ref="A312:H312"/>
    <mergeCell ref="I312:J312"/>
    <mergeCell ref="G314:H314"/>
    <mergeCell ref="I314:J314"/>
    <mergeCell ref="A307:H307"/>
    <mergeCell ref="I307:J307"/>
    <mergeCell ref="G309:H309"/>
    <mergeCell ref="I309:J309"/>
    <mergeCell ref="G310:H310"/>
    <mergeCell ref="I310:J310"/>
    <mergeCell ref="G325:H325"/>
    <mergeCell ref="I325:J325"/>
    <mergeCell ref="G326:H326"/>
    <mergeCell ref="I326:J326"/>
    <mergeCell ref="G327:H327"/>
    <mergeCell ref="I327:J327"/>
    <mergeCell ref="G322:H322"/>
    <mergeCell ref="I322:J322"/>
    <mergeCell ref="G323:H323"/>
    <mergeCell ref="I323:J323"/>
    <mergeCell ref="G324:H324"/>
    <mergeCell ref="I324:J324"/>
    <mergeCell ref="G319:H319"/>
    <mergeCell ref="I319:J319"/>
    <mergeCell ref="G320:H320"/>
    <mergeCell ref="I320:J320"/>
    <mergeCell ref="G321:H321"/>
    <mergeCell ref="I321:J321"/>
    <mergeCell ref="G336:H336"/>
    <mergeCell ref="I336:J336"/>
    <mergeCell ref="G337:H337"/>
    <mergeCell ref="I337:J337"/>
    <mergeCell ref="G338:H338"/>
    <mergeCell ref="I338:J338"/>
    <mergeCell ref="G332:H332"/>
    <mergeCell ref="I332:J332"/>
    <mergeCell ref="G333:H333"/>
    <mergeCell ref="I333:J333"/>
    <mergeCell ref="A334:H334"/>
    <mergeCell ref="I334:J334"/>
    <mergeCell ref="G328:H328"/>
    <mergeCell ref="I328:J328"/>
    <mergeCell ref="A329:H329"/>
    <mergeCell ref="I329:J329"/>
    <mergeCell ref="G331:H331"/>
    <mergeCell ref="I331:J331"/>
    <mergeCell ref="G347:H347"/>
    <mergeCell ref="I347:J347"/>
    <mergeCell ref="G348:H348"/>
    <mergeCell ref="I348:J348"/>
    <mergeCell ref="A349:H349"/>
    <mergeCell ref="I349:J349"/>
    <mergeCell ref="G343:H343"/>
    <mergeCell ref="I343:J343"/>
    <mergeCell ref="A344:H344"/>
    <mergeCell ref="I344:J344"/>
    <mergeCell ref="G346:H346"/>
    <mergeCell ref="I346:J346"/>
    <mergeCell ref="A339:H339"/>
    <mergeCell ref="I339:J339"/>
    <mergeCell ref="G341:H341"/>
    <mergeCell ref="I341:J341"/>
    <mergeCell ref="G342:H342"/>
    <mergeCell ref="I342:J342"/>
    <mergeCell ref="A357:H357"/>
    <mergeCell ref="I357:J357"/>
    <mergeCell ref="G359:H359"/>
    <mergeCell ref="I359:J359"/>
    <mergeCell ref="G360:H360"/>
    <mergeCell ref="I360:J360"/>
    <mergeCell ref="G354:H354"/>
    <mergeCell ref="I354:J354"/>
    <mergeCell ref="G355:H355"/>
    <mergeCell ref="I355:J355"/>
    <mergeCell ref="G356:H356"/>
    <mergeCell ref="I356:J356"/>
    <mergeCell ref="G351:H351"/>
    <mergeCell ref="I351:J351"/>
    <mergeCell ref="G352:H352"/>
    <mergeCell ref="I352:J352"/>
    <mergeCell ref="G353:H353"/>
    <mergeCell ref="I353:J353"/>
    <mergeCell ref="A367:H367"/>
    <mergeCell ref="I367:J367"/>
    <mergeCell ref="G369:H369"/>
    <mergeCell ref="I369:J369"/>
    <mergeCell ref="G370:H370"/>
    <mergeCell ref="I370:J370"/>
    <mergeCell ref="G364:H364"/>
    <mergeCell ref="I364:J364"/>
    <mergeCell ref="G365:H365"/>
    <mergeCell ref="I365:J365"/>
    <mergeCell ref="G366:H366"/>
    <mergeCell ref="I366:J366"/>
    <mergeCell ref="G361:H361"/>
    <mergeCell ref="I361:J361"/>
    <mergeCell ref="G362:H362"/>
    <mergeCell ref="I362:J362"/>
    <mergeCell ref="G363:H363"/>
    <mergeCell ref="I363:J363"/>
    <mergeCell ref="G377:H377"/>
    <mergeCell ref="I377:J377"/>
    <mergeCell ref="G378:H378"/>
    <mergeCell ref="I378:J378"/>
    <mergeCell ref="A379:H379"/>
    <mergeCell ref="I379:J379"/>
    <mergeCell ref="G374:H374"/>
    <mergeCell ref="I374:J374"/>
    <mergeCell ref="G375:H375"/>
    <mergeCell ref="I375:J375"/>
    <mergeCell ref="G376:H376"/>
    <mergeCell ref="I376:J376"/>
    <mergeCell ref="G371:H371"/>
    <mergeCell ref="I371:J371"/>
    <mergeCell ref="G372:H372"/>
    <mergeCell ref="I372:J372"/>
    <mergeCell ref="G373:H373"/>
    <mergeCell ref="I373:J373"/>
    <mergeCell ref="G388:H388"/>
    <mergeCell ref="I388:J388"/>
    <mergeCell ref="A389:H389"/>
    <mergeCell ref="I389:J389"/>
    <mergeCell ref="G391:H391"/>
    <mergeCell ref="I391:J391"/>
    <mergeCell ref="A384:H384"/>
    <mergeCell ref="I384:J384"/>
    <mergeCell ref="G386:H386"/>
    <mergeCell ref="I386:J386"/>
    <mergeCell ref="G387:H387"/>
    <mergeCell ref="I387:J387"/>
    <mergeCell ref="G381:H381"/>
    <mergeCell ref="I381:J381"/>
    <mergeCell ref="G382:H382"/>
    <mergeCell ref="I382:J382"/>
    <mergeCell ref="G383:H383"/>
    <mergeCell ref="I383:J383"/>
    <mergeCell ref="G398:H398"/>
    <mergeCell ref="I398:J398"/>
    <mergeCell ref="G399:H399"/>
    <mergeCell ref="I399:J399"/>
    <mergeCell ref="G400:H400"/>
    <mergeCell ref="I400:J400"/>
    <mergeCell ref="G395:H395"/>
    <mergeCell ref="I395:J395"/>
    <mergeCell ref="G396:H396"/>
    <mergeCell ref="I396:J396"/>
    <mergeCell ref="G397:H397"/>
    <mergeCell ref="I397:J397"/>
    <mergeCell ref="G392:H392"/>
    <mergeCell ref="I392:J392"/>
    <mergeCell ref="G393:H393"/>
    <mergeCell ref="I393:J393"/>
    <mergeCell ref="G394:H394"/>
    <mergeCell ref="I394:J394"/>
    <mergeCell ref="G409:H409"/>
    <mergeCell ref="I409:J409"/>
    <mergeCell ref="G410:H410"/>
    <mergeCell ref="I410:J410"/>
    <mergeCell ref="A411:H411"/>
    <mergeCell ref="I411:J411"/>
    <mergeCell ref="G405:H405"/>
    <mergeCell ref="I405:J405"/>
    <mergeCell ref="A406:H406"/>
    <mergeCell ref="I406:J406"/>
    <mergeCell ref="G408:H408"/>
    <mergeCell ref="I408:J408"/>
    <mergeCell ref="A401:H401"/>
    <mergeCell ref="I401:J401"/>
    <mergeCell ref="G403:H403"/>
    <mergeCell ref="I403:J403"/>
    <mergeCell ref="G404:H404"/>
    <mergeCell ref="I404:J404"/>
    <mergeCell ref="G420:H420"/>
    <mergeCell ref="I420:J420"/>
    <mergeCell ref="A421:H421"/>
    <mergeCell ref="I421:J421"/>
    <mergeCell ref="G423:H423"/>
    <mergeCell ref="I423:J423"/>
    <mergeCell ref="A416:H416"/>
    <mergeCell ref="I416:J416"/>
    <mergeCell ref="G418:H418"/>
    <mergeCell ref="I418:J418"/>
    <mergeCell ref="G419:H419"/>
    <mergeCell ref="I419:J419"/>
    <mergeCell ref="G413:H413"/>
    <mergeCell ref="I413:J413"/>
    <mergeCell ref="G414:H414"/>
    <mergeCell ref="I414:J414"/>
    <mergeCell ref="G415:H415"/>
    <mergeCell ref="I415:J415"/>
    <mergeCell ref="A431:H431"/>
    <mergeCell ref="I431:J431"/>
    <mergeCell ref="G433:H433"/>
    <mergeCell ref="I433:J433"/>
    <mergeCell ref="G434:H434"/>
    <mergeCell ref="I434:J434"/>
    <mergeCell ref="G428:H428"/>
    <mergeCell ref="I428:J428"/>
    <mergeCell ref="G429:H429"/>
    <mergeCell ref="I429:J429"/>
    <mergeCell ref="G430:H430"/>
    <mergeCell ref="I430:J430"/>
    <mergeCell ref="G424:H424"/>
    <mergeCell ref="I424:J424"/>
    <mergeCell ref="G425:H425"/>
    <mergeCell ref="I425:J425"/>
    <mergeCell ref="A426:H426"/>
    <mergeCell ref="I426:J426"/>
    <mergeCell ref="G442:H442"/>
    <mergeCell ref="I442:J442"/>
    <mergeCell ref="A443:H443"/>
    <mergeCell ref="I443:J443"/>
    <mergeCell ref="G445:H445"/>
    <mergeCell ref="I445:J445"/>
    <mergeCell ref="A438:H438"/>
    <mergeCell ref="I438:J438"/>
    <mergeCell ref="G440:H440"/>
    <mergeCell ref="I440:J440"/>
    <mergeCell ref="G441:H441"/>
    <mergeCell ref="I441:J441"/>
    <mergeCell ref="G435:H435"/>
    <mergeCell ref="I435:J435"/>
    <mergeCell ref="G436:H436"/>
    <mergeCell ref="I436:J436"/>
    <mergeCell ref="G437:H437"/>
    <mergeCell ref="I437:J437"/>
    <mergeCell ref="G453:H453"/>
    <mergeCell ref="I453:J453"/>
    <mergeCell ref="A454:H454"/>
    <mergeCell ref="I454:J454"/>
    <mergeCell ref="G456:H456"/>
    <mergeCell ref="I456:J456"/>
    <mergeCell ref="G450:H450"/>
    <mergeCell ref="I450:J450"/>
    <mergeCell ref="G451:H451"/>
    <mergeCell ref="I451:J451"/>
    <mergeCell ref="G452:H452"/>
    <mergeCell ref="I452:J452"/>
    <mergeCell ref="G446:H446"/>
    <mergeCell ref="I446:J446"/>
    <mergeCell ref="G447:H447"/>
    <mergeCell ref="I447:J447"/>
    <mergeCell ref="A448:H448"/>
    <mergeCell ref="I448:J448"/>
    <mergeCell ref="G464:H464"/>
    <mergeCell ref="I464:J464"/>
    <mergeCell ref="G465:H465"/>
    <mergeCell ref="I465:J465"/>
    <mergeCell ref="G466:H466"/>
    <mergeCell ref="I466:J466"/>
    <mergeCell ref="G460:H460"/>
    <mergeCell ref="I460:J460"/>
    <mergeCell ref="G461:H461"/>
    <mergeCell ref="I461:J461"/>
    <mergeCell ref="A462:H462"/>
    <mergeCell ref="I462:J462"/>
    <mergeCell ref="G457:H457"/>
    <mergeCell ref="I457:J457"/>
    <mergeCell ref="G458:H458"/>
    <mergeCell ref="I458:J458"/>
    <mergeCell ref="G459:H459"/>
    <mergeCell ref="I459:J459"/>
    <mergeCell ref="G474:H474"/>
    <mergeCell ref="I474:J474"/>
    <mergeCell ref="G475:H475"/>
    <mergeCell ref="I475:J475"/>
    <mergeCell ref="A476:H476"/>
    <mergeCell ref="I476:J476"/>
    <mergeCell ref="G471:H471"/>
    <mergeCell ref="I471:J471"/>
    <mergeCell ref="G472:H472"/>
    <mergeCell ref="I472:J472"/>
    <mergeCell ref="G473:H473"/>
    <mergeCell ref="I473:J473"/>
    <mergeCell ref="G467:H467"/>
    <mergeCell ref="I467:J467"/>
    <mergeCell ref="A468:H468"/>
    <mergeCell ref="I468:J468"/>
    <mergeCell ref="G470:H470"/>
    <mergeCell ref="I470:J470"/>
    <mergeCell ref="G484:H484"/>
    <mergeCell ref="I484:J484"/>
    <mergeCell ref="G485:H485"/>
    <mergeCell ref="I485:J485"/>
    <mergeCell ref="G486:H486"/>
    <mergeCell ref="I486:J486"/>
    <mergeCell ref="G481:H481"/>
    <mergeCell ref="I481:J481"/>
    <mergeCell ref="G482:H482"/>
    <mergeCell ref="I482:J482"/>
    <mergeCell ref="G483:H483"/>
    <mergeCell ref="I483:J483"/>
    <mergeCell ref="G478:H478"/>
    <mergeCell ref="I478:J478"/>
    <mergeCell ref="G479:H479"/>
    <mergeCell ref="I479:J479"/>
    <mergeCell ref="G480:H480"/>
    <mergeCell ref="I480:J480"/>
    <mergeCell ref="G494:H494"/>
    <mergeCell ref="I494:J494"/>
    <mergeCell ref="A495:H495"/>
    <mergeCell ref="I495:J495"/>
    <mergeCell ref="G497:H497"/>
    <mergeCell ref="I497:J497"/>
    <mergeCell ref="G491:H491"/>
    <mergeCell ref="I491:J491"/>
    <mergeCell ref="G492:H492"/>
    <mergeCell ref="I492:J492"/>
    <mergeCell ref="G493:H493"/>
    <mergeCell ref="I493:J493"/>
    <mergeCell ref="G487:H487"/>
    <mergeCell ref="I487:J487"/>
    <mergeCell ref="A488:H488"/>
    <mergeCell ref="I488:J488"/>
    <mergeCell ref="G490:H490"/>
    <mergeCell ref="I490:J490"/>
    <mergeCell ref="G504:H504"/>
    <mergeCell ref="I504:J504"/>
    <mergeCell ref="G505:H505"/>
    <mergeCell ref="I505:J505"/>
    <mergeCell ref="G506:H506"/>
    <mergeCell ref="I506:J506"/>
    <mergeCell ref="G501:H501"/>
    <mergeCell ref="I501:J501"/>
    <mergeCell ref="G502:H502"/>
    <mergeCell ref="I502:J502"/>
    <mergeCell ref="G503:H503"/>
    <mergeCell ref="I503:J503"/>
    <mergeCell ref="G498:H498"/>
    <mergeCell ref="I498:J498"/>
    <mergeCell ref="G499:H499"/>
    <mergeCell ref="I499:J499"/>
    <mergeCell ref="G500:H500"/>
    <mergeCell ref="I500:J500"/>
    <mergeCell ref="G514:H514"/>
    <mergeCell ref="I514:J514"/>
    <mergeCell ref="G515:H515"/>
    <mergeCell ref="I515:J515"/>
    <mergeCell ref="G516:H516"/>
    <mergeCell ref="I516:J516"/>
    <mergeCell ref="G511:H511"/>
    <mergeCell ref="I511:J511"/>
    <mergeCell ref="G512:H512"/>
    <mergeCell ref="I512:J512"/>
    <mergeCell ref="G513:H513"/>
    <mergeCell ref="I513:J513"/>
    <mergeCell ref="A507:H507"/>
    <mergeCell ref="I507:J507"/>
    <mergeCell ref="G509:H509"/>
    <mergeCell ref="I509:J509"/>
    <mergeCell ref="G510:H510"/>
    <mergeCell ref="I510:J510"/>
    <mergeCell ref="A524:H524"/>
    <mergeCell ref="I524:J524"/>
    <mergeCell ref="G526:H526"/>
    <mergeCell ref="I526:J526"/>
    <mergeCell ref="G527:H527"/>
    <mergeCell ref="I527:J527"/>
    <mergeCell ref="G521:H521"/>
    <mergeCell ref="I521:J521"/>
    <mergeCell ref="G522:H522"/>
    <mergeCell ref="I522:J522"/>
    <mergeCell ref="G523:H523"/>
    <mergeCell ref="I523:J523"/>
    <mergeCell ref="G517:H517"/>
    <mergeCell ref="I517:J517"/>
    <mergeCell ref="G518:H518"/>
    <mergeCell ref="I518:J518"/>
    <mergeCell ref="A519:H519"/>
    <mergeCell ref="I519:J519"/>
    <mergeCell ref="G536:H536"/>
    <mergeCell ref="I536:J536"/>
    <mergeCell ref="G537:H537"/>
    <mergeCell ref="I537:J537"/>
    <mergeCell ref="G538:H538"/>
    <mergeCell ref="I538:J538"/>
    <mergeCell ref="G532:H532"/>
    <mergeCell ref="I532:J532"/>
    <mergeCell ref="G533:H533"/>
    <mergeCell ref="I533:J533"/>
    <mergeCell ref="A534:H534"/>
    <mergeCell ref="I534:J534"/>
    <mergeCell ref="G528:H528"/>
    <mergeCell ref="I528:J528"/>
    <mergeCell ref="A529:H529"/>
    <mergeCell ref="I529:J529"/>
    <mergeCell ref="G531:H531"/>
    <mergeCell ref="I531:J531"/>
    <mergeCell ref="G547:H547"/>
    <mergeCell ref="I547:J547"/>
    <mergeCell ref="G548:H548"/>
    <mergeCell ref="I548:J548"/>
    <mergeCell ref="A549:H549"/>
    <mergeCell ref="I549:J549"/>
    <mergeCell ref="G543:H543"/>
    <mergeCell ref="I543:J543"/>
    <mergeCell ref="A544:H544"/>
    <mergeCell ref="I544:J544"/>
    <mergeCell ref="G546:H546"/>
    <mergeCell ref="I546:J546"/>
    <mergeCell ref="A539:H539"/>
    <mergeCell ref="I539:J539"/>
    <mergeCell ref="G541:H541"/>
    <mergeCell ref="I541:J541"/>
    <mergeCell ref="G542:H542"/>
    <mergeCell ref="I542:J542"/>
    <mergeCell ref="G558:H558"/>
    <mergeCell ref="I558:J558"/>
    <mergeCell ref="A559:H559"/>
    <mergeCell ref="I559:J559"/>
    <mergeCell ref="G561:H561"/>
    <mergeCell ref="I561:J561"/>
    <mergeCell ref="A554:H554"/>
    <mergeCell ref="I554:J554"/>
    <mergeCell ref="G556:H556"/>
    <mergeCell ref="I556:J556"/>
    <mergeCell ref="G557:H557"/>
    <mergeCell ref="I557:J557"/>
    <mergeCell ref="G551:H551"/>
    <mergeCell ref="I551:J551"/>
    <mergeCell ref="G552:H552"/>
    <mergeCell ref="I552:J552"/>
    <mergeCell ref="G553:H553"/>
    <mergeCell ref="I553:J553"/>
    <mergeCell ref="A569:H569"/>
    <mergeCell ref="I569:J569"/>
    <mergeCell ref="G571:H571"/>
    <mergeCell ref="I571:J571"/>
    <mergeCell ref="G572:H572"/>
    <mergeCell ref="I572:J572"/>
    <mergeCell ref="G566:H566"/>
    <mergeCell ref="I566:J566"/>
    <mergeCell ref="G567:H567"/>
    <mergeCell ref="I567:J567"/>
    <mergeCell ref="G568:H568"/>
    <mergeCell ref="I568:J568"/>
    <mergeCell ref="G562:H562"/>
    <mergeCell ref="I562:J562"/>
    <mergeCell ref="G563:H563"/>
    <mergeCell ref="I563:J563"/>
    <mergeCell ref="A564:H564"/>
    <mergeCell ref="I564:J564"/>
    <mergeCell ref="G581:H581"/>
    <mergeCell ref="I581:J581"/>
    <mergeCell ref="G582:H582"/>
    <mergeCell ref="I582:J582"/>
    <mergeCell ref="G583:H583"/>
    <mergeCell ref="I583:J583"/>
    <mergeCell ref="G577:H577"/>
    <mergeCell ref="I577:J577"/>
    <mergeCell ref="G578:H578"/>
    <mergeCell ref="I578:J578"/>
    <mergeCell ref="A579:H579"/>
    <mergeCell ref="I579:J579"/>
    <mergeCell ref="G573:H573"/>
    <mergeCell ref="I573:J573"/>
    <mergeCell ref="A574:H574"/>
    <mergeCell ref="I574:J574"/>
    <mergeCell ref="G576:H576"/>
    <mergeCell ref="I576:J576"/>
    <mergeCell ref="G592:H592"/>
    <mergeCell ref="I592:J592"/>
    <mergeCell ref="G593:H593"/>
    <mergeCell ref="I593:J593"/>
    <mergeCell ref="A594:H594"/>
    <mergeCell ref="I594:J594"/>
    <mergeCell ref="G588:H588"/>
    <mergeCell ref="I588:J588"/>
    <mergeCell ref="A589:H589"/>
    <mergeCell ref="I589:J589"/>
    <mergeCell ref="G591:H591"/>
    <mergeCell ref="I591:J591"/>
    <mergeCell ref="A584:H584"/>
    <mergeCell ref="I584:J584"/>
    <mergeCell ref="G586:H586"/>
    <mergeCell ref="I586:J586"/>
    <mergeCell ref="G587:H587"/>
    <mergeCell ref="I587:J587"/>
    <mergeCell ref="G603:H603"/>
    <mergeCell ref="I603:J603"/>
    <mergeCell ref="A604:H604"/>
    <mergeCell ref="I604:J604"/>
    <mergeCell ref="G606:H606"/>
    <mergeCell ref="I606:J606"/>
    <mergeCell ref="A599:H599"/>
    <mergeCell ref="I599:J599"/>
    <mergeCell ref="G601:H601"/>
    <mergeCell ref="I601:J601"/>
    <mergeCell ref="G602:H602"/>
    <mergeCell ref="I602:J602"/>
    <mergeCell ref="G596:H596"/>
    <mergeCell ref="I596:J596"/>
    <mergeCell ref="G597:H597"/>
    <mergeCell ref="I597:J597"/>
    <mergeCell ref="G598:H598"/>
    <mergeCell ref="I598:J598"/>
    <mergeCell ref="A614:H614"/>
    <mergeCell ref="I614:J614"/>
    <mergeCell ref="G616:H616"/>
    <mergeCell ref="I616:J616"/>
    <mergeCell ref="G617:H617"/>
    <mergeCell ref="I617:J617"/>
    <mergeCell ref="G611:H611"/>
    <mergeCell ref="I611:J611"/>
    <mergeCell ref="G612:H612"/>
    <mergeCell ref="I612:J612"/>
    <mergeCell ref="G613:H613"/>
    <mergeCell ref="I613:J613"/>
    <mergeCell ref="G607:H607"/>
    <mergeCell ref="I607:J607"/>
    <mergeCell ref="G608:H608"/>
    <mergeCell ref="I608:J608"/>
    <mergeCell ref="A609:H609"/>
    <mergeCell ref="I609:J609"/>
    <mergeCell ref="G624:H624"/>
    <mergeCell ref="I624:J624"/>
    <mergeCell ref="G625:H625"/>
    <mergeCell ref="I625:J625"/>
    <mergeCell ref="A626:H626"/>
    <mergeCell ref="I626:J626"/>
    <mergeCell ref="G621:H621"/>
    <mergeCell ref="I621:J621"/>
    <mergeCell ref="G622:H622"/>
    <mergeCell ref="I622:J622"/>
    <mergeCell ref="G623:H623"/>
    <mergeCell ref="I623:J623"/>
    <mergeCell ref="G618:H618"/>
    <mergeCell ref="I618:J618"/>
    <mergeCell ref="G619:H619"/>
    <mergeCell ref="I619:J619"/>
    <mergeCell ref="G620:H620"/>
    <mergeCell ref="I620:J620"/>
    <mergeCell ref="G634:H634"/>
    <mergeCell ref="I634:J634"/>
    <mergeCell ref="G635:H635"/>
    <mergeCell ref="I635:J635"/>
    <mergeCell ref="G636:H636"/>
    <mergeCell ref="I636:J636"/>
    <mergeCell ref="G631:H631"/>
    <mergeCell ref="I631:J631"/>
    <mergeCell ref="G632:H632"/>
    <mergeCell ref="I632:J632"/>
    <mergeCell ref="G633:H633"/>
    <mergeCell ref="I633:J633"/>
    <mergeCell ref="G628:H628"/>
    <mergeCell ref="I628:J628"/>
    <mergeCell ref="G629:H629"/>
    <mergeCell ref="I629:J629"/>
    <mergeCell ref="G630:H630"/>
    <mergeCell ref="I630:J630"/>
    <mergeCell ref="G644:H644"/>
    <mergeCell ref="I644:J644"/>
    <mergeCell ref="A645:H645"/>
    <mergeCell ref="I645:J645"/>
    <mergeCell ref="G647:H647"/>
    <mergeCell ref="I647:J647"/>
    <mergeCell ref="G641:H641"/>
    <mergeCell ref="I641:J641"/>
    <mergeCell ref="G642:H642"/>
    <mergeCell ref="I642:J642"/>
    <mergeCell ref="G643:H643"/>
    <mergeCell ref="I643:J643"/>
    <mergeCell ref="G637:H637"/>
    <mergeCell ref="I637:J637"/>
    <mergeCell ref="A638:H638"/>
    <mergeCell ref="I638:J638"/>
    <mergeCell ref="G640:H640"/>
    <mergeCell ref="I640:J640"/>
    <mergeCell ref="A654:H654"/>
    <mergeCell ref="I654:J654"/>
    <mergeCell ref="G656:H656"/>
    <mergeCell ref="I656:J656"/>
    <mergeCell ref="G657:H657"/>
    <mergeCell ref="I657:J657"/>
    <mergeCell ref="G651:H651"/>
    <mergeCell ref="I651:J651"/>
    <mergeCell ref="G652:H652"/>
    <mergeCell ref="I652:J652"/>
    <mergeCell ref="G653:H653"/>
    <mergeCell ref="I653:J653"/>
    <mergeCell ref="G648:H648"/>
    <mergeCell ref="I648:J648"/>
    <mergeCell ref="G649:H649"/>
    <mergeCell ref="I649:J649"/>
    <mergeCell ref="G650:H650"/>
    <mergeCell ref="I650:J650"/>
    <mergeCell ref="G664:H664"/>
    <mergeCell ref="I664:J664"/>
    <mergeCell ref="A665:H665"/>
    <mergeCell ref="I665:J665"/>
    <mergeCell ref="G667:H667"/>
    <mergeCell ref="I667:J667"/>
    <mergeCell ref="G661:H661"/>
    <mergeCell ref="I661:J661"/>
    <mergeCell ref="G662:H662"/>
    <mergeCell ref="I662:J662"/>
    <mergeCell ref="G663:H663"/>
    <mergeCell ref="I663:J663"/>
    <mergeCell ref="G658:H658"/>
    <mergeCell ref="I658:J658"/>
    <mergeCell ref="G659:H659"/>
    <mergeCell ref="I659:J659"/>
    <mergeCell ref="G660:H660"/>
    <mergeCell ref="I660:J660"/>
    <mergeCell ref="A674:H674"/>
    <mergeCell ref="I674:J674"/>
    <mergeCell ref="G676:H676"/>
    <mergeCell ref="I676:J676"/>
    <mergeCell ref="G677:H677"/>
    <mergeCell ref="I677:J677"/>
    <mergeCell ref="G671:H671"/>
    <mergeCell ref="I671:J671"/>
    <mergeCell ref="G672:H672"/>
    <mergeCell ref="I672:J672"/>
    <mergeCell ref="G673:H673"/>
    <mergeCell ref="I673:J673"/>
    <mergeCell ref="G668:H668"/>
    <mergeCell ref="I668:J668"/>
    <mergeCell ref="G669:H669"/>
    <mergeCell ref="I669:J669"/>
    <mergeCell ref="G670:H670"/>
    <mergeCell ref="I670:J670"/>
    <mergeCell ref="G684:H684"/>
    <mergeCell ref="I684:J684"/>
    <mergeCell ref="G685:H685"/>
    <mergeCell ref="I685:J685"/>
    <mergeCell ref="A686:H686"/>
    <mergeCell ref="I686:J686"/>
    <mergeCell ref="G681:H681"/>
    <mergeCell ref="I681:J681"/>
    <mergeCell ref="G682:H682"/>
    <mergeCell ref="I682:J682"/>
    <mergeCell ref="G683:H683"/>
    <mergeCell ref="I683:J683"/>
    <mergeCell ref="G678:H678"/>
    <mergeCell ref="I678:J678"/>
    <mergeCell ref="G679:H679"/>
    <mergeCell ref="I679:J679"/>
    <mergeCell ref="G680:H680"/>
    <mergeCell ref="I680:J680"/>
    <mergeCell ref="G694:H694"/>
    <mergeCell ref="I694:J694"/>
    <mergeCell ref="G695:H695"/>
    <mergeCell ref="I695:J695"/>
    <mergeCell ref="G696:H696"/>
    <mergeCell ref="I696:J696"/>
    <mergeCell ref="G691:H691"/>
    <mergeCell ref="I691:J691"/>
    <mergeCell ref="G692:H692"/>
    <mergeCell ref="I692:J692"/>
    <mergeCell ref="G693:H693"/>
    <mergeCell ref="I693:J693"/>
    <mergeCell ref="G688:H688"/>
    <mergeCell ref="I688:J688"/>
    <mergeCell ref="G689:H689"/>
    <mergeCell ref="I689:J689"/>
    <mergeCell ref="G690:H690"/>
    <mergeCell ref="I690:J690"/>
    <mergeCell ref="G705:H705"/>
    <mergeCell ref="I705:J705"/>
    <mergeCell ref="G706:H706"/>
    <mergeCell ref="I706:J706"/>
    <mergeCell ref="G707:H707"/>
    <mergeCell ref="I707:J707"/>
    <mergeCell ref="G701:H701"/>
    <mergeCell ref="I701:J701"/>
    <mergeCell ref="G702:H702"/>
    <mergeCell ref="I702:J702"/>
    <mergeCell ref="A703:H703"/>
    <mergeCell ref="I703:J703"/>
    <mergeCell ref="G697:H697"/>
    <mergeCell ref="I697:J697"/>
    <mergeCell ref="A698:H698"/>
    <mergeCell ref="I698:J698"/>
    <mergeCell ref="G700:H700"/>
    <mergeCell ref="I700:J700"/>
    <mergeCell ref="G716:H716"/>
    <mergeCell ref="I716:J716"/>
    <mergeCell ref="G717:H717"/>
    <mergeCell ref="I717:J717"/>
    <mergeCell ref="G718:H718"/>
    <mergeCell ref="I718:J718"/>
    <mergeCell ref="G712:H712"/>
    <mergeCell ref="I712:J712"/>
    <mergeCell ref="G713:H713"/>
    <mergeCell ref="I713:J713"/>
    <mergeCell ref="A714:H714"/>
    <mergeCell ref="I714:J714"/>
    <mergeCell ref="A708:H708"/>
    <mergeCell ref="I708:J708"/>
    <mergeCell ref="G710:H710"/>
    <mergeCell ref="I710:J710"/>
    <mergeCell ref="G711:H711"/>
    <mergeCell ref="I711:J711"/>
    <mergeCell ref="A726:H726"/>
    <mergeCell ref="I726:J726"/>
    <mergeCell ref="G728:H728"/>
    <mergeCell ref="I728:J728"/>
    <mergeCell ref="G729:H729"/>
    <mergeCell ref="I729:J729"/>
    <mergeCell ref="G723:H723"/>
    <mergeCell ref="I723:J723"/>
    <mergeCell ref="G724:H724"/>
    <mergeCell ref="I724:J724"/>
    <mergeCell ref="G725:H725"/>
    <mergeCell ref="I725:J725"/>
    <mergeCell ref="G719:H719"/>
    <mergeCell ref="I719:J719"/>
    <mergeCell ref="A720:H720"/>
    <mergeCell ref="I720:J720"/>
    <mergeCell ref="G722:H722"/>
    <mergeCell ref="I722:J722"/>
    <mergeCell ref="G737:H737"/>
    <mergeCell ref="I737:J737"/>
    <mergeCell ref="G738:H738"/>
    <mergeCell ref="I738:J738"/>
    <mergeCell ref="G739:H739"/>
    <mergeCell ref="I739:J739"/>
    <mergeCell ref="G734:H734"/>
    <mergeCell ref="I734:J734"/>
    <mergeCell ref="G735:H735"/>
    <mergeCell ref="I735:J735"/>
    <mergeCell ref="G736:H736"/>
    <mergeCell ref="I736:J736"/>
    <mergeCell ref="G730:H730"/>
    <mergeCell ref="I730:J730"/>
    <mergeCell ref="G731:H731"/>
    <mergeCell ref="I731:J731"/>
    <mergeCell ref="A732:H732"/>
    <mergeCell ref="I732:J732"/>
    <mergeCell ref="G747:H747"/>
    <mergeCell ref="I747:J747"/>
    <mergeCell ref="G748:H748"/>
    <mergeCell ref="I748:J748"/>
    <mergeCell ref="A749:H749"/>
    <mergeCell ref="I749:J749"/>
    <mergeCell ref="G743:H743"/>
    <mergeCell ref="I743:J743"/>
    <mergeCell ref="A744:H744"/>
    <mergeCell ref="I744:J744"/>
    <mergeCell ref="G746:H746"/>
    <mergeCell ref="I746:J746"/>
    <mergeCell ref="G740:H740"/>
    <mergeCell ref="I740:J740"/>
    <mergeCell ref="G741:H741"/>
    <mergeCell ref="I741:J741"/>
    <mergeCell ref="G742:H742"/>
    <mergeCell ref="I742:J742"/>
    <mergeCell ref="G758:H758"/>
    <mergeCell ref="I758:J758"/>
    <mergeCell ref="A759:H759"/>
    <mergeCell ref="I759:J759"/>
    <mergeCell ref="G761:H761"/>
    <mergeCell ref="I761:J761"/>
    <mergeCell ref="A754:H754"/>
    <mergeCell ref="I754:J754"/>
    <mergeCell ref="G756:H756"/>
    <mergeCell ref="I756:J756"/>
    <mergeCell ref="G757:H757"/>
    <mergeCell ref="I757:J757"/>
    <mergeCell ref="G751:H751"/>
    <mergeCell ref="I751:J751"/>
    <mergeCell ref="G752:H752"/>
    <mergeCell ref="I752:J752"/>
    <mergeCell ref="G753:H753"/>
    <mergeCell ref="I753:J753"/>
    <mergeCell ref="G768:H768"/>
    <mergeCell ref="I768:J768"/>
    <mergeCell ref="G769:H769"/>
    <mergeCell ref="I769:J769"/>
    <mergeCell ref="G770:H770"/>
    <mergeCell ref="I770:J770"/>
    <mergeCell ref="G765:H765"/>
    <mergeCell ref="I765:J765"/>
    <mergeCell ref="G766:H766"/>
    <mergeCell ref="I766:J766"/>
    <mergeCell ref="G767:H767"/>
    <mergeCell ref="I767:J767"/>
    <mergeCell ref="G762:H762"/>
    <mergeCell ref="I762:J762"/>
    <mergeCell ref="G763:H763"/>
    <mergeCell ref="I763:J763"/>
    <mergeCell ref="G764:H764"/>
    <mergeCell ref="I764:J764"/>
    <mergeCell ref="G779:H779"/>
    <mergeCell ref="I779:J779"/>
    <mergeCell ref="G780:H780"/>
    <mergeCell ref="I780:J780"/>
    <mergeCell ref="A781:H781"/>
    <mergeCell ref="I781:J781"/>
    <mergeCell ref="G775:H775"/>
    <mergeCell ref="I775:J775"/>
    <mergeCell ref="A776:H776"/>
    <mergeCell ref="I776:J776"/>
    <mergeCell ref="G778:H778"/>
    <mergeCell ref="I778:J778"/>
    <mergeCell ref="A771:H771"/>
    <mergeCell ref="I771:J771"/>
    <mergeCell ref="G773:H773"/>
    <mergeCell ref="I773:J773"/>
    <mergeCell ref="G774:H774"/>
    <mergeCell ref="I774:J774"/>
    <mergeCell ref="G790:H790"/>
    <mergeCell ref="I790:J790"/>
    <mergeCell ref="G791:H791"/>
    <mergeCell ref="I791:J791"/>
    <mergeCell ref="G792:H792"/>
    <mergeCell ref="I792:J792"/>
    <mergeCell ref="G786:H786"/>
    <mergeCell ref="I786:J786"/>
    <mergeCell ref="G787:H787"/>
    <mergeCell ref="I787:J787"/>
    <mergeCell ref="A788:H788"/>
    <mergeCell ref="I788:J788"/>
    <mergeCell ref="G783:H783"/>
    <mergeCell ref="I783:J783"/>
    <mergeCell ref="G784:H784"/>
    <mergeCell ref="I784:J784"/>
    <mergeCell ref="G785:H785"/>
    <mergeCell ref="I785:J785"/>
    <mergeCell ref="G801:H801"/>
    <mergeCell ref="I801:J801"/>
    <mergeCell ref="G802:H802"/>
    <mergeCell ref="I802:J802"/>
    <mergeCell ref="A803:H803"/>
    <mergeCell ref="I803:J803"/>
    <mergeCell ref="G797:H797"/>
    <mergeCell ref="I797:J797"/>
    <mergeCell ref="A798:H798"/>
    <mergeCell ref="I798:J798"/>
    <mergeCell ref="G800:H800"/>
    <mergeCell ref="I800:J800"/>
    <mergeCell ref="A793:H793"/>
    <mergeCell ref="I793:J793"/>
    <mergeCell ref="G795:H795"/>
    <mergeCell ref="I795:J795"/>
    <mergeCell ref="G796:H796"/>
    <mergeCell ref="I796:J796"/>
    <mergeCell ref="G811:H811"/>
    <mergeCell ref="I811:J811"/>
    <mergeCell ref="G812:H812"/>
    <mergeCell ref="I812:J812"/>
    <mergeCell ref="G813:H813"/>
    <mergeCell ref="I813:J813"/>
    <mergeCell ref="G808:H808"/>
    <mergeCell ref="I808:J808"/>
    <mergeCell ref="G809:H809"/>
    <mergeCell ref="I809:J809"/>
    <mergeCell ref="G810:H810"/>
    <mergeCell ref="I810:J810"/>
    <mergeCell ref="G805:H805"/>
    <mergeCell ref="I805:J805"/>
    <mergeCell ref="G806:H806"/>
    <mergeCell ref="I806:J806"/>
    <mergeCell ref="G807:H807"/>
    <mergeCell ref="I807:J807"/>
    <mergeCell ref="G822:H822"/>
    <mergeCell ref="I822:J822"/>
    <mergeCell ref="G823:H823"/>
    <mergeCell ref="I823:J823"/>
    <mergeCell ref="G824:H824"/>
    <mergeCell ref="I824:J824"/>
    <mergeCell ref="G818:H818"/>
    <mergeCell ref="I818:J818"/>
    <mergeCell ref="G819:H819"/>
    <mergeCell ref="I819:J819"/>
    <mergeCell ref="A820:H820"/>
    <mergeCell ref="I820:J820"/>
    <mergeCell ref="G814:H814"/>
    <mergeCell ref="I814:J814"/>
    <mergeCell ref="A815:H815"/>
    <mergeCell ref="I815:J815"/>
    <mergeCell ref="G817:H817"/>
    <mergeCell ref="I817:J817"/>
    <mergeCell ref="G833:H833"/>
    <mergeCell ref="I833:J833"/>
    <mergeCell ref="G834:H834"/>
    <mergeCell ref="I834:J834"/>
    <mergeCell ref="A835:H835"/>
    <mergeCell ref="I835:J835"/>
    <mergeCell ref="G829:H829"/>
    <mergeCell ref="I829:J829"/>
    <mergeCell ref="A830:H830"/>
    <mergeCell ref="I830:J830"/>
    <mergeCell ref="G832:H832"/>
    <mergeCell ref="I832:J832"/>
    <mergeCell ref="A825:H825"/>
    <mergeCell ref="I825:J825"/>
    <mergeCell ref="G827:H827"/>
    <mergeCell ref="I827:J827"/>
    <mergeCell ref="G828:H828"/>
    <mergeCell ref="I828:J828"/>
    <mergeCell ref="G843:H843"/>
    <mergeCell ref="I843:J843"/>
    <mergeCell ref="G844:H844"/>
    <mergeCell ref="I844:J844"/>
    <mergeCell ref="A845:H845"/>
    <mergeCell ref="I845:J845"/>
    <mergeCell ref="G840:H840"/>
    <mergeCell ref="I840:J840"/>
    <mergeCell ref="G841:H841"/>
    <mergeCell ref="I841:J841"/>
    <mergeCell ref="G842:H842"/>
    <mergeCell ref="I842:J842"/>
    <mergeCell ref="G837:H837"/>
    <mergeCell ref="I837:J837"/>
    <mergeCell ref="G838:H838"/>
    <mergeCell ref="I838:J838"/>
    <mergeCell ref="G839:H839"/>
    <mergeCell ref="I839:J839"/>
    <mergeCell ref="G853:H853"/>
    <mergeCell ref="I853:J853"/>
    <mergeCell ref="A854:H854"/>
    <mergeCell ref="I854:J854"/>
    <mergeCell ref="E858:H858"/>
    <mergeCell ref="G850:H850"/>
    <mergeCell ref="I850:J850"/>
    <mergeCell ref="G851:H851"/>
    <mergeCell ref="I851:J851"/>
    <mergeCell ref="G852:H852"/>
    <mergeCell ref="I852:J852"/>
    <mergeCell ref="G847:H847"/>
    <mergeCell ref="I847:J847"/>
    <mergeCell ref="G848:H848"/>
    <mergeCell ref="I848:J848"/>
    <mergeCell ref="G849:H849"/>
    <mergeCell ref="I849:J849"/>
  </mergeCells>
  <pageMargins left="0.78740157480314965" right="0.25" top="0.3" bottom="0.78740157480314965" header="0.31496062992125984" footer="0.31496062992125984"/>
  <pageSetup paperSize="9" fitToHeight="0"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CD0D1-72E4-4815-A174-3303680E7BB4}">
  <sheetPr>
    <pageSetUpPr fitToPage="1"/>
  </sheetPr>
  <dimension ref="A1:S359"/>
  <sheetViews>
    <sheetView showGridLines="0" workbookViewId="0">
      <selection sqref="A1:A4"/>
    </sheetView>
  </sheetViews>
  <sheetFormatPr defaultRowHeight="15"/>
  <cols>
    <col min="1" max="1" width="15.28515625" bestFit="1" customWidth="1"/>
    <col min="2" max="3" width="14.28515625" bestFit="1" customWidth="1"/>
    <col min="4" max="4" width="57.140625" bestFit="1" customWidth="1"/>
    <col min="5" max="8" width="17.140625" bestFit="1" customWidth="1"/>
    <col min="9" max="10" width="21" bestFit="1" customWidth="1"/>
    <col min="11" max="11" width="12.42578125" bestFit="1" customWidth="1"/>
    <col min="12" max="12" width="34.28515625" bestFit="1" customWidth="1"/>
    <col min="13" max="19" width="15.28515625" bestFit="1" customWidth="1"/>
  </cols>
  <sheetData>
    <row r="1" spans="1:19" ht="18.75">
      <c r="A1" s="103"/>
      <c r="B1" s="72" t="s">
        <v>2906</v>
      </c>
      <c r="C1" s="73"/>
      <c r="D1" s="73"/>
      <c r="E1" s="73"/>
      <c r="F1" s="73"/>
      <c r="G1" s="73"/>
      <c r="H1" s="74"/>
      <c r="I1" s="75"/>
      <c r="J1" s="76"/>
    </row>
    <row r="2" spans="1:19">
      <c r="A2" s="104"/>
      <c r="B2" s="81" t="s">
        <v>1</v>
      </c>
      <c r="C2" s="82"/>
      <c r="D2" s="82"/>
      <c r="E2" s="82"/>
      <c r="F2" s="82"/>
      <c r="G2" s="82"/>
      <c r="H2" s="83"/>
      <c r="I2" s="77"/>
      <c r="J2" s="78"/>
    </row>
    <row r="3" spans="1:19">
      <c r="A3" s="104"/>
      <c r="B3" s="81" t="s">
        <v>2</v>
      </c>
      <c r="C3" s="82"/>
      <c r="D3" s="82"/>
      <c r="E3" s="82"/>
      <c r="F3" s="82"/>
      <c r="G3" s="82"/>
      <c r="H3" s="83"/>
      <c r="I3" s="77"/>
      <c r="J3" s="78"/>
    </row>
    <row r="4" spans="1:19">
      <c r="A4" s="105"/>
      <c r="B4" s="81" t="s">
        <v>3</v>
      </c>
      <c r="C4" s="82"/>
      <c r="D4" s="82"/>
      <c r="E4" s="82"/>
      <c r="F4" s="82"/>
      <c r="G4" s="82"/>
      <c r="H4" s="83"/>
      <c r="I4" s="79"/>
      <c r="J4" s="80"/>
    </row>
    <row r="5" spans="1:19">
      <c r="A5" s="13" t="s">
        <v>4</v>
      </c>
      <c r="B5" s="50" t="str">
        <f>OBRA</f>
        <v>REFORMA E AMPLIAÇÃO - CINE REX</v>
      </c>
      <c r="C5" s="51"/>
      <c r="D5" s="51"/>
      <c r="E5" s="51"/>
      <c r="F5" s="51"/>
      <c r="G5" s="51"/>
      <c r="H5" s="52"/>
      <c r="I5" s="13" t="s">
        <v>6</v>
      </c>
      <c r="J5" s="18">
        <f>LEI</f>
        <v>113.33</v>
      </c>
    </row>
    <row r="6" spans="1:19">
      <c r="A6" s="13" t="s">
        <v>7</v>
      </c>
      <c r="B6" s="50" t="str">
        <f>DATA</f>
        <v>FEVEREIRO DE 2026</v>
      </c>
      <c r="C6" s="51"/>
      <c r="D6" s="51"/>
      <c r="E6" s="51"/>
      <c r="F6" s="52"/>
      <c r="G6" s="84" t="s">
        <v>9</v>
      </c>
      <c r="H6" s="85"/>
      <c r="I6" s="13" t="s">
        <v>10</v>
      </c>
      <c r="J6" s="18">
        <f>BDI</f>
        <v>23.54</v>
      </c>
    </row>
    <row r="7" spans="1:19">
      <c r="A7" s="13" t="s">
        <v>11</v>
      </c>
      <c r="B7" s="50" t="str">
        <f>ENDERECO</f>
        <v>PRAÇA PEDRO II, 1301 - CENTRO</v>
      </c>
      <c r="C7" s="51"/>
      <c r="D7" s="51"/>
      <c r="E7" s="51"/>
      <c r="F7" s="52"/>
      <c r="G7" s="81" t="str">
        <f>CIDADE</f>
        <v>TERESINA - PI</v>
      </c>
      <c r="H7" s="83"/>
      <c r="I7" s="13" t="s">
        <v>14</v>
      </c>
      <c r="J7" s="18"/>
    </row>
    <row r="8" spans="1:19">
      <c r="A8" s="13" t="s">
        <v>15</v>
      </c>
      <c r="B8" s="50" t="str">
        <f>FONTE</f>
        <v>SINAPI PI 12/2025 | SEINFRA CE 28 | ORSE SE 11/2025 |CPOS 09/2025</v>
      </c>
      <c r="C8" s="51"/>
      <c r="D8" s="51"/>
      <c r="E8" s="51"/>
      <c r="F8" s="51"/>
      <c r="G8" s="51"/>
      <c r="H8" s="52"/>
      <c r="I8" s="13" t="s">
        <v>17</v>
      </c>
      <c r="J8" s="12" t="str">
        <f>FOLHA</f>
        <v>SEM DESONERAÇÃO</v>
      </c>
    </row>
    <row r="9" spans="1:19">
      <c r="M9" s="9" t="s">
        <v>102</v>
      </c>
      <c r="N9" s="9" t="s">
        <v>2644</v>
      </c>
      <c r="O9" s="9" t="s">
        <v>76</v>
      </c>
      <c r="P9" s="9" t="s">
        <v>2645</v>
      </c>
      <c r="Q9" s="9" t="s">
        <v>2644</v>
      </c>
      <c r="R9" s="9" t="s">
        <v>76</v>
      </c>
      <c r="S9" s="9" t="s">
        <v>2645</v>
      </c>
    </row>
    <row r="10" spans="1:19">
      <c r="A10" s="9" t="s">
        <v>2646</v>
      </c>
      <c r="B10" s="9" t="s">
        <v>102</v>
      </c>
      <c r="C10" s="9" t="s">
        <v>103</v>
      </c>
      <c r="D10" s="9" t="s">
        <v>36</v>
      </c>
      <c r="E10" s="9" t="s">
        <v>104</v>
      </c>
      <c r="F10" s="9" t="s">
        <v>788</v>
      </c>
      <c r="G10" s="63" t="s">
        <v>2647</v>
      </c>
      <c r="H10" s="64"/>
      <c r="I10" s="63" t="s">
        <v>24</v>
      </c>
      <c r="J10" s="64"/>
    </row>
    <row r="11" spans="1:19" ht="30">
      <c r="A11" s="21" t="s">
        <v>2895</v>
      </c>
      <c r="B11" s="21">
        <v>95372</v>
      </c>
      <c r="C11" s="21" t="str">
        <f>VLOOKUP(B11,S!$A:$G,2,FALSE)</f>
        <v>SINAPI</v>
      </c>
      <c r="D11" s="22" t="str">
        <f>VLOOKUP(B11,S!$A:$G,3,FALSE)</f>
        <v>CURSO DE CAPACITAÇÃO PARA PINTOR (ENCARGOS COMPLEMENTARES) - HORISTA</v>
      </c>
      <c r="E11" s="21" t="str">
        <f>VLOOKUP(B11,S!$A:$G,4,FALSE)</f>
        <v>H</v>
      </c>
      <c r="F11" s="21"/>
      <c r="G11" s="65">
        <f>I13</f>
        <v>0.3</v>
      </c>
      <c r="H11" s="66"/>
      <c r="I11" s="65"/>
      <c r="J11" s="66"/>
      <c r="K11" s="30">
        <f>VLOOKUP(B11,S!A:G,5,FALSE)</f>
        <v>0.3</v>
      </c>
      <c r="L11" s="21" t="str">
        <f>IF(K11=G11,"OK, CONFORME TABELA",IF(G11&gt;K11,"ACIMA DA TABELA: ","ABAIXO DA TABELA: ")&amp;TRUNC((G11*100)/K11,2)&amp;" %")</f>
        <v>OK, CONFORME TABELA</v>
      </c>
    </row>
    <row r="12" spans="1:19">
      <c r="A12" s="11" t="s">
        <v>2652</v>
      </c>
      <c r="B12" s="11">
        <v>4783</v>
      </c>
      <c r="C12" s="11" t="str">
        <f>VLOOKUP(B12,IF(A12="COMPOSICAO",S!$A:$E,I!$A:$E),2,FALSE)</f>
        <v>SINAPI</v>
      </c>
      <c r="D12" s="23" t="str">
        <f>VLOOKUP(B12,IF(A12="COMPOSICAO",S!$A:$E,I!$A:$E),3,FALSE)</f>
        <v>PINTOR (HORISTA)</v>
      </c>
      <c r="E12" s="11" t="str">
        <f>VLOOKUP(B12,IF(A12="COMPOSICAO",S!$A:$E,I!$A:$E),4,FALSE)</f>
        <v>H</v>
      </c>
      <c r="F12" s="11">
        <v>1.4760000000000001E-2</v>
      </c>
      <c r="G12" s="67">
        <f>IF(A12="COMPOSICAO",VLOOKUP("TOTAL SEM BDI - "&amp;B12,CPUAUX4!$A:$J,9,FALSE),VLOOKUP(B12,I!$A:$E,5,FALSE))</f>
        <v>20.329999999999998</v>
      </c>
      <c r="H12" s="68"/>
      <c r="I12" s="67">
        <f>TRUNC(F12*G12,2)</f>
        <v>0.3</v>
      </c>
      <c r="J12" s="68"/>
      <c r="M12" s="11">
        <f>B12</f>
        <v>4783</v>
      </c>
      <c r="N12" s="11">
        <f>SUMIF(CPUAUX2!M:M,B11,CPUAUX2!O:O)</f>
        <v>5.4131425999999996</v>
      </c>
      <c r="O12" s="11">
        <f>F12*N12</f>
        <v>7.9897984775999992E-2</v>
      </c>
      <c r="Q12" s="11">
        <f ca="1">SUMIF(CPUAUX2!M:M,B11,CPUAUX2!R:R)</f>
        <v>1.0190250000000001</v>
      </c>
      <c r="R12" s="11">
        <f ca="1">F12*Q12</f>
        <v>1.5040809000000002E-2</v>
      </c>
    </row>
    <row r="13" spans="1:19">
      <c r="A13" s="50" t="str">
        <f>"TOTAL SEM BDI - "&amp;B11</f>
        <v>TOTAL SEM BDI - 95372</v>
      </c>
      <c r="B13" s="51"/>
      <c r="C13" s="51"/>
      <c r="D13" s="51"/>
      <c r="E13" s="51"/>
      <c r="F13" s="51"/>
      <c r="G13" s="51"/>
      <c r="H13" s="52"/>
      <c r="I13" s="67">
        <f>SUM(I11:I12)</f>
        <v>0.3</v>
      </c>
      <c r="J13" s="68"/>
    </row>
    <row r="15" spans="1:19">
      <c r="A15" s="9" t="s">
        <v>2646</v>
      </c>
      <c r="B15" s="9" t="s">
        <v>102</v>
      </c>
      <c r="C15" s="9" t="s">
        <v>103</v>
      </c>
      <c r="D15" s="9" t="s">
        <v>36</v>
      </c>
      <c r="E15" s="9" t="s">
        <v>104</v>
      </c>
      <c r="F15" s="9" t="s">
        <v>788</v>
      </c>
      <c r="G15" s="63" t="s">
        <v>2647</v>
      </c>
      <c r="H15" s="64"/>
      <c r="I15" s="63" t="s">
        <v>24</v>
      </c>
      <c r="J15" s="64"/>
    </row>
    <row r="16" spans="1:19" ht="30">
      <c r="A16" s="21" t="s">
        <v>2895</v>
      </c>
      <c r="B16" s="21">
        <v>95378</v>
      </c>
      <c r="C16" s="21" t="str">
        <f>VLOOKUP(B16,S!$A:$G,2,FALSE)</f>
        <v>SINAPI</v>
      </c>
      <c r="D16" s="22" t="str">
        <f>VLOOKUP(B16,S!$A:$G,3,FALSE)</f>
        <v>CURSO DE CAPACITAÇÃO PARA SERVENTE (ENCARGOS COMPLEMENTARES) - HORISTA</v>
      </c>
      <c r="E16" s="21" t="str">
        <f>VLOOKUP(B16,S!$A:$G,4,FALSE)</f>
        <v>H</v>
      </c>
      <c r="F16" s="21"/>
      <c r="G16" s="65">
        <f>I18</f>
        <v>0.31</v>
      </c>
      <c r="H16" s="66"/>
      <c r="I16" s="65"/>
      <c r="J16" s="66"/>
      <c r="K16" s="30">
        <f>VLOOKUP(B16,S!A:G,5,FALSE)</f>
        <v>0.31</v>
      </c>
      <c r="L16" s="21" t="str">
        <f>IF(K16=G16,"OK, CONFORME TABELA",IF(G16&gt;K16,"ACIMA DA TABELA: ","ABAIXO DA TABELA: ")&amp;TRUNC((G16*100)/K16,2)&amp;" %")</f>
        <v>OK, CONFORME TABELA</v>
      </c>
    </row>
    <row r="17" spans="1:18">
      <c r="A17" s="11" t="s">
        <v>2652</v>
      </c>
      <c r="B17" s="11">
        <v>6111</v>
      </c>
      <c r="C17" s="11" t="str">
        <f>VLOOKUP(B17,IF(A17="COMPOSICAO",S!$A:$E,I!$A:$E),2,FALSE)</f>
        <v>SINAPI</v>
      </c>
      <c r="D17" s="23" t="str">
        <f>VLOOKUP(B17,IF(A17="COMPOSICAO",S!$A:$E,I!$A:$E),3,FALSE)</f>
        <v>SERVENTE DE OBRAS (HORISTA)</v>
      </c>
      <c r="E17" s="11" t="str">
        <f>VLOOKUP(B17,IF(A17="COMPOSICAO",S!$A:$E,I!$A:$E),4,FALSE)</f>
        <v>H</v>
      </c>
      <c r="F17" s="11">
        <v>2.12E-2</v>
      </c>
      <c r="G17" s="67">
        <f>IF(A17="COMPOSICAO",VLOOKUP("TOTAL SEM BDI - "&amp;B17,CPUAUX4!$A:$J,9,FALSE),VLOOKUP(B17,I!$A:$E,5,FALSE))</f>
        <v>14.86</v>
      </c>
      <c r="H17" s="68"/>
      <c r="I17" s="67">
        <f>TRUNC(F17*G17,2)</f>
        <v>0.31</v>
      </c>
      <c r="J17" s="68"/>
      <c r="M17" s="11">
        <f>B17</f>
        <v>6111</v>
      </c>
      <c r="N17" s="11">
        <f>SUMIF(CPUAUX2!M:M,B16,CPUAUX2!O:O)</f>
        <v>418.16497636619994</v>
      </c>
      <c r="O17" s="11">
        <f>F17*N17</f>
        <v>8.8650974989634381</v>
      </c>
      <c r="Q17" s="11">
        <f ca="1">SUMIF(CPUAUX2!M:M,B16,CPUAUX2!R:R)</f>
        <v>0.81883312000000008</v>
      </c>
      <c r="R17" s="11">
        <f ca="1">F17*Q17</f>
        <v>1.7359262144000003E-2</v>
      </c>
    </row>
    <row r="18" spans="1:18">
      <c r="A18" s="50" t="str">
        <f>"TOTAL SEM BDI - "&amp;B16</f>
        <v>TOTAL SEM BDI - 95378</v>
      </c>
      <c r="B18" s="51"/>
      <c r="C18" s="51"/>
      <c r="D18" s="51"/>
      <c r="E18" s="51"/>
      <c r="F18" s="51"/>
      <c r="G18" s="51"/>
      <c r="H18" s="52"/>
      <c r="I18" s="67">
        <f>SUM(I16:I17)</f>
        <v>0.31</v>
      </c>
      <c r="J18" s="68"/>
    </row>
    <row r="20" spans="1:18">
      <c r="A20" s="9" t="s">
        <v>2646</v>
      </c>
      <c r="B20" s="9" t="s">
        <v>102</v>
      </c>
      <c r="C20" s="9" t="s">
        <v>103</v>
      </c>
      <c r="D20" s="9" t="s">
        <v>36</v>
      </c>
      <c r="E20" s="9" t="s">
        <v>104</v>
      </c>
      <c r="F20" s="9" t="s">
        <v>788</v>
      </c>
      <c r="G20" s="63" t="s">
        <v>2647</v>
      </c>
      <c r="H20" s="64"/>
      <c r="I20" s="63" t="s">
        <v>24</v>
      </c>
      <c r="J20" s="64"/>
    </row>
    <row r="21" spans="1:18" ht="30">
      <c r="A21" s="21" t="s">
        <v>2895</v>
      </c>
      <c r="B21" s="21">
        <v>95314</v>
      </c>
      <c r="C21" s="21" t="str">
        <f>VLOOKUP(B21,S!$A:$G,2,FALSE)</f>
        <v>SINAPI</v>
      </c>
      <c r="D21" s="22" t="str">
        <f>VLOOKUP(B21,S!$A:$G,3,FALSE)</f>
        <v>CURSO DE CAPACITAÇÃO PARA ARMADOR (ENCARGOS COMPLEMENTARES) - HORISTA</v>
      </c>
      <c r="E21" s="21" t="str">
        <f>VLOOKUP(B21,S!$A:$G,4,FALSE)</f>
        <v>H</v>
      </c>
      <c r="F21" s="21"/>
      <c r="G21" s="65">
        <f>I23</f>
        <v>0.23</v>
      </c>
      <c r="H21" s="66"/>
      <c r="I21" s="65"/>
      <c r="J21" s="66"/>
      <c r="K21" s="30">
        <f>VLOOKUP(B21,S!A:G,5,FALSE)</f>
        <v>0.23</v>
      </c>
      <c r="L21" s="21" t="str">
        <f>IF(K21=G21,"OK, CONFORME TABELA",IF(G21&gt;K21,"ACIMA DA TABELA: ","ABAIXO DA TABELA: ")&amp;TRUNC((G21*100)/K21,2)&amp;" %")</f>
        <v>OK, CONFORME TABELA</v>
      </c>
    </row>
    <row r="22" spans="1:18">
      <c r="A22" s="11" t="s">
        <v>2652</v>
      </c>
      <c r="B22" s="11">
        <v>378</v>
      </c>
      <c r="C22" s="11" t="str">
        <f>VLOOKUP(B22,IF(A22="COMPOSICAO",S!$A:$E,I!$A:$E),2,FALSE)</f>
        <v>SINAPI</v>
      </c>
      <c r="D22" s="23" t="str">
        <f>VLOOKUP(B22,IF(A22="COMPOSICAO",S!$A:$E,I!$A:$E),3,FALSE)</f>
        <v>ARMADOR (HORISTA)</v>
      </c>
      <c r="E22" s="11" t="str">
        <f>VLOOKUP(B22,IF(A22="COMPOSICAO",S!$A:$E,I!$A:$E),4,FALSE)</f>
        <v>H</v>
      </c>
      <c r="F22" s="11">
        <v>1.154E-2</v>
      </c>
      <c r="G22" s="67">
        <f>IF(A22="COMPOSICAO",VLOOKUP("TOTAL SEM BDI - "&amp;B22,CPUAUX4!$A:$J,9,FALSE),VLOOKUP(B22,I!$A:$E,5,FALSE))</f>
        <v>20.329999999999998</v>
      </c>
      <c r="H22" s="68"/>
      <c r="I22" s="67">
        <f>TRUNC(F22*G22,2)</f>
        <v>0.23</v>
      </c>
      <c r="J22" s="68"/>
      <c r="M22" s="11">
        <f>B22</f>
        <v>378</v>
      </c>
      <c r="N22" s="11">
        <f>SUMIF(CPUAUX2!M:M,B21,CPUAUX2!O:O)</f>
        <v>336.30297195000003</v>
      </c>
      <c r="O22" s="11">
        <f>F22*N22</f>
        <v>3.8809362963030001</v>
      </c>
      <c r="Q22" s="11">
        <f ca="1">SUMIF(CPUAUX2!M:M,B21,CPUAUX2!R:R)</f>
        <v>0</v>
      </c>
      <c r="R22" s="11">
        <f ca="1">F22*Q22</f>
        <v>0</v>
      </c>
    </row>
    <row r="23" spans="1:18">
      <c r="A23" s="50" t="str">
        <f>"TOTAL SEM BDI - "&amp;B21</f>
        <v>TOTAL SEM BDI - 95314</v>
      </c>
      <c r="B23" s="51"/>
      <c r="C23" s="51"/>
      <c r="D23" s="51"/>
      <c r="E23" s="51"/>
      <c r="F23" s="51"/>
      <c r="G23" s="51"/>
      <c r="H23" s="52"/>
      <c r="I23" s="67">
        <f>SUM(I21:I22)</f>
        <v>0.23</v>
      </c>
      <c r="J23" s="68"/>
    </row>
    <row r="25" spans="1:18">
      <c r="A25" s="9" t="s">
        <v>2646</v>
      </c>
      <c r="B25" s="9" t="s">
        <v>102</v>
      </c>
      <c r="C25" s="9" t="s">
        <v>103</v>
      </c>
      <c r="D25" s="9" t="s">
        <v>36</v>
      </c>
      <c r="E25" s="9" t="s">
        <v>104</v>
      </c>
      <c r="F25" s="9" t="s">
        <v>788</v>
      </c>
      <c r="G25" s="63" t="s">
        <v>2647</v>
      </c>
      <c r="H25" s="64"/>
      <c r="I25" s="63" t="s">
        <v>24</v>
      </c>
      <c r="J25" s="64"/>
    </row>
    <row r="26" spans="1:18" ht="30">
      <c r="A26" s="21" t="s">
        <v>2895</v>
      </c>
      <c r="B26" s="21">
        <v>95364</v>
      </c>
      <c r="C26" s="21" t="str">
        <f>VLOOKUP(B26,S!$A:$G,2,FALSE)</f>
        <v>SINAPI</v>
      </c>
      <c r="D26" s="22" t="str">
        <f>VLOOKUP(B26,S!$A:$G,3,FALSE)</f>
        <v>CURSO DE CAPACITAÇÃO PARA OPERADOR DE PÁ CARREGADEIRA (ENCARGOS COMPLEMENTARES) - HORISTA</v>
      </c>
      <c r="E26" s="21" t="str">
        <f>VLOOKUP(B26,S!$A:$G,4,FALSE)</f>
        <v>H</v>
      </c>
      <c r="F26" s="21"/>
      <c r="G26" s="65">
        <f>I28</f>
        <v>0.17</v>
      </c>
      <c r="H26" s="66"/>
      <c r="I26" s="65"/>
      <c r="J26" s="66"/>
      <c r="K26" s="30">
        <f>VLOOKUP(B26,S!A:G,5,FALSE)</f>
        <v>0.17</v>
      </c>
      <c r="L26" s="21" t="str">
        <f>IF(K26=G26,"OK, CONFORME TABELA",IF(G26&gt;K26,"ACIMA DA TABELA: ","ABAIXO DA TABELA: ")&amp;TRUNC((G26*100)/K26,2)&amp;" %")</f>
        <v>OK, CONFORME TABELA</v>
      </c>
    </row>
    <row r="27" spans="1:18">
      <c r="A27" s="11" t="s">
        <v>2652</v>
      </c>
      <c r="B27" s="11">
        <v>4248</v>
      </c>
      <c r="C27" s="11" t="str">
        <f>VLOOKUP(B27,IF(A27="COMPOSICAO",S!$A:$E,I!$A:$E),2,FALSE)</f>
        <v>SINAPI</v>
      </c>
      <c r="D27" s="23" t="str">
        <f>VLOOKUP(B27,IF(A27="COMPOSICAO",S!$A:$E,I!$A:$E),3,FALSE)</f>
        <v>OPERADOR DE PA CARREGADEIRA (HORISTA)</v>
      </c>
      <c r="E27" s="11" t="str">
        <f>VLOOKUP(B27,IF(A27="COMPOSICAO",S!$A:$E,I!$A:$E),4,FALSE)</f>
        <v>H</v>
      </c>
      <c r="F27" s="11">
        <v>8.3099999999999997E-3</v>
      </c>
      <c r="G27" s="67">
        <f>IF(A27="COMPOSICAO",VLOOKUP("TOTAL SEM BDI - "&amp;B27,CPUAUX4!$A:$J,9,FALSE),VLOOKUP(B27,I!$A:$E,5,FALSE))</f>
        <v>21.48</v>
      </c>
      <c r="H27" s="68"/>
      <c r="I27" s="67">
        <f>TRUNC(F27*G27,2)</f>
        <v>0.17</v>
      </c>
      <c r="J27" s="68"/>
      <c r="M27" s="11">
        <f>B27</f>
        <v>4248</v>
      </c>
      <c r="N27" s="11">
        <f>SUMIF(CPUAUX2!M:M,B26,CPUAUX2!O:O)</f>
        <v>96.219633999999985</v>
      </c>
      <c r="O27" s="11">
        <f>F27*N27</f>
        <v>0.7995851585399999</v>
      </c>
      <c r="Q27" s="11">
        <f ca="1">SUMIF(CPUAUX2!M:M,B26,CPUAUX2!R:R)</f>
        <v>47.273239999999994</v>
      </c>
      <c r="R27" s="11">
        <f ca="1">F27*Q27</f>
        <v>0.39284062439999995</v>
      </c>
    </row>
    <row r="28" spans="1:18">
      <c r="A28" s="50" t="str">
        <f>"TOTAL SEM BDI - "&amp;B26</f>
        <v>TOTAL SEM BDI - 95364</v>
      </c>
      <c r="B28" s="51"/>
      <c r="C28" s="51"/>
      <c r="D28" s="51"/>
      <c r="E28" s="51"/>
      <c r="F28" s="51"/>
      <c r="G28" s="51"/>
      <c r="H28" s="52"/>
      <c r="I28" s="67">
        <f>SUM(I26:I27)</f>
        <v>0.17</v>
      </c>
      <c r="J28" s="68"/>
    </row>
    <row r="30" spans="1:18">
      <c r="A30" s="9" t="s">
        <v>2646</v>
      </c>
      <c r="B30" s="9" t="s">
        <v>102</v>
      </c>
      <c r="C30" s="9" t="s">
        <v>103</v>
      </c>
      <c r="D30" s="9" t="s">
        <v>36</v>
      </c>
      <c r="E30" s="9" t="s">
        <v>104</v>
      </c>
      <c r="F30" s="9" t="s">
        <v>788</v>
      </c>
      <c r="G30" s="63" t="s">
        <v>2647</v>
      </c>
      <c r="H30" s="64"/>
      <c r="I30" s="63" t="s">
        <v>24</v>
      </c>
      <c r="J30" s="64"/>
    </row>
    <row r="31" spans="1:18" ht="30">
      <c r="A31" s="21" t="s">
        <v>2895</v>
      </c>
      <c r="B31" s="21">
        <v>95361</v>
      </c>
      <c r="C31" s="21" t="str">
        <f>VLOOKUP(B31,S!$A:$G,2,FALSE)</f>
        <v>SINAPI</v>
      </c>
      <c r="D31" s="22" t="str">
        <f>VLOOKUP(B31,S!$A:$G,3,FALSE)</f>
        <v>CURSO DE CAPACITAÇÃO PARA OPERADOR DE MARTELETE OU MARTELETEIRO (ENCARGOS COMPLEMENTARES) - HORISTA</v>
      </c>
      <c r="E31" s="21" t="str">
        <f>VLOOKUP(B31,S!$A:$G,4,FALSE)</f>
        <v>H</v>
      </c>
      <c r="F31" s="21"/>
      <c r="G31" s="65">
        <f>I33</f>
        <v>0.15</v>
      </c>
      <c r="H31" s="66"/>
      <c r="I31" s="65"/>
      <c r="J31" s="66"/>
      <c r="K31" s="30">
        <f>VLOOKUP(B31,S!A:G,5,FALSE)</f>
        <v>0.15</v>
      </c>
      <c r="L31" s="21" t="str">
        <f>IF(K31=G31,"OK, CONFORME TABELA",IF(G31&gt;K31,"ACIMA DA TABELA: ","ABAIXO DA TABELA: ")&amp;TRUNC((G31*100)/K31,2)&amp;" %")</f>
        <v>OK, CONFORME TABELA</v>
      </c>
    </row>
    <row r="32" spans="1:18">
      <c r="A32" s="11" t="s">
        <v>2652</v>
      </c>
      <c r="B32" s="11">
        <v>4257</v>
      </c>
      <c r="C32" s="11" t="str">
        <f>VLOOKUP(B32,IF(A32="COMPOSICAO",S!$A:$E,I!$A:$E),2,FALSE)</f>
        <v>SINAPI</v>
      </c>
      <c r="D32" s="23" t="str">
        <f>VLOOKUP(B32,IF(A32="COMPOSICAO",S!$A:$E,I!$A:$E),3,FALSE)</f>
        <v>OPERADOR DE MARTELETE OU MARTELETEIRO (HORISTA)</v>
      </c>
      <c r="E32" s="11" t="str">
        <f>VLOOKUP(B32,IF(A32="COMPOSICAO",S!$A:$E,I!$A:$E),4,FALSE)</f>
        <v>H</v>
      </c>
      <c r="F32" s="11">
        <v>8.3099999999999997E-3</v>
      </c>
      <c r="G32" s="67">
        <f>IF(A32="COMPOSICAO",VLOOKUP("TOTAL SEM BDI - "&amp;B32,CPUAUX4!$A:$J,9,FALSE),VLOOKUP(B32,I!$A:$E,5,FALSE))</f>
        <v>18.34</v>
      </c>
      <c r="H32" s="68"/>
      <c r="I32" s="67">
        <f>TRUNC(F32*G32,2)</f>
        <v>0.15</v>
      </c>
      <c r="J32" s="68"/>
      <c r="M32" s="11">
        <f>B32</f>
        <v>4257</v>
      </c>
      <c r="N32" s="11">
        <f>SUMIF(CPUAUX2!M:M,B31,CPUAUX2!O:O)</f>
        <v>411.996578</v>
      </c>
      <c r="O32" s="11">
        <f>F32*N32</f>
        <v>3.4236915631799998</v>
      </c>
      <c r="Q32" s="11">
        <f ca="1">SUMIF(CPUAUX2!M:M,B31,CPUAUX2!R:R)</f>
        <v>168.94824800000001</v>
      </c>
      <c r="R32" s="11">
        <f ca="1">F32*Q32</f>
        <v>1.4039599408800001</v>
      </c>
    </row>
    <row r="33" spans="1:18">
      <c r="A33" s="50" t="str">
        <f>"TOTAL SEM BDI - "&amp;B31</f>
        <v>TOTAL SEM BDI - 95361</v>
      </c>
      <c r="B33" s="51"/>
      <c r="C33" s="51"/>
      <c r="D33" s="51"/>
      <c r="E33" s="51"/>
      <c r="F33" s="51"/>
      <c r="G33" s="51"/>
      <c r="H33" s="52"/>
      <c r="I33" s="67">
        <f>SUM(I31:I32)</f>
        <v>0.15</v>
      </c>
      <c r="J33" s="68"/>
    </row>
    <row r="35" spans="1:18">
      <c r="A35" s="9" t="s">
        <v>2646</v>
      </c>
      <c r="B35" s="9" t="s">
        <v>102</v>
      </c>
      <c r="C35" s="9" t="s">
        <v>103</v>
      </c>
      <c r="D35" s="9" t="s">
        <v>36</v>
      </c>
      <c r="E35" s="9" t="s">
        <v>104</v>
      </c>
      <c r="F35" s="9" t="s">
        <v>788</v>
      </c>
      <c r="G35" s="63" t="s">
        <v>2647</v>
      </c>
      <c r="H35" s="64"/>
      <c r="I35" s="63" t="s">
        <v>24</v>
      </c>
      <c r="J35" s="64"/>
    </row>
    <row r="36" spans="1:18" ht="30">
      <c r="A36" s="21" t="s">
        <v>2895</v>
      </c>
      <c r="B36" s="21">
        <v>95346</v>
      </c>
      <c r="C36" s="21" t="str">
        <f>VLOOKUP(B36,S!$A:$G,2,FALSE)</f>
        <v>SINAPI</v>
      </c>
      <c r="D36" s="22" t="str">
        <f>VLOOKUP(B36,S!$A:$G,3,FALSE)</f>
        <v>CURSO DE CAPACITAÇÃO PARA MOTORISTA DE BASCULANTE (ENCARGOS COMPLEMENTARES) - HORISTA</v>
      </c>
      <c r="E36" s="21" t="str">
        <f>VLOOKUP(B36,S!$A:$G,4,FALSE)</f>
        <v>H</v>
      </c>
      <c r="F36" s="21"/>
      <c r="G36" s="65">
        <f>I38</f>
        <v>0.1</v>
      </c>
      <c r="H36" s="66"/>
      <c r="I36" s="65"/>
      <c r="J36" s="66"/>
      <c r="K36" s="30">
        <f>VLOOKUP(B36,S!A:G,5,FALSE)</f>
        <v>0.1</v>
      </c>
      <c r="L36" s="21" t="str">
        <f>IF(K36=G36,"OK, CONFORME TABELA",IF(G36&gt;K36,"ACIMA DA TABELA: ","ABAIXO DA TABELA: ")&amp;TRUNC((G36*100)/K36,2)&amp;" %")</f>
        <v>OK, CONFORME TABELA</v>
      </c>
    </row>
    <row r="37" spans="1:18">
      <c r="A37" s="11" t="s">
        <v>2652</v>
      </c>
      <c r="B37" s="11">
        <v>20020</v>
      </c>
      <c r="C37" s="11" t="str">
        <f>VLOOKUP(B37,IF(A37="COMPOSICAO",S!$A:$E,I!$A:$E),2,FALSE)</f>
        <v>SINAPI</v>
      </c>
      <c r="D37" s="23" t="str">
        <f>VLOOKUP(B37,IF(A37="COMPOSICAO",S!$A:$E,I!$A:$E),3,FALSE)</f>
        <v>MOTORISTA DE CAMINHAO-BASCULANTE (HORISTA)</v>
      </c>
      <c r="E37" s="11" t="str">
        <f>VLOOKUP(B37,IF(A37="COMPOSICAO",S!$A:$E,I!$A:$E),4,FALSE)</f>
        <v>H</v>
      </c>
      <c r="F37" s="11">
        <v>5.0899999999999999E-3</v>
      </c>
      <c r="G37" s="67">
        <f>IF(A37="COMPOSICAO",VLOOKUP("TOTAL SEM BDI - "&amp;B37,CPUAUX4!$A:$J,9,FALSE),VLOOKUP(B37,I!$A:$E,5,FALSE))</f>
        <v>21.11</v>
      </c>
      <c r="H37" s="68"/>
      <c r="I37" s="67">
        <f>TRUNC(F37*G37,2)</f>
        <v>0.1</v>
      </c>
      <c r="J37" s="68"/>
      <c r="M37" s="11">
        <f>B37</f>
        <v>20020</v>
      </c>
      <c r="N37" s="11">
        <f>SUMIF(CPUAUX2!M:M,B36,CPUAUX2!O:O)</f>
        <v>246.60418299999998</v>
      </c>
      <c r="O37" s="11">
        <f>F37*N37</f>
        <v>1.2552152914699999</v>
      </c>
      <c r="Q37" s="11">
        <f ca="1">SUMIF(CPUAUX2!M:M,B36,CPUAUX2!R:R)</f>
        <v>0</v>
      </c>
      <c r="R37" s="11">
        <f ca="1">F37*Q37</f>
        <v>0</v>
      </c>
    </row>
    <row r="38" spans="1:18">
      <c r="A38" s="50" t="str">
        <f>"TOTAL SEM BDI - "&amp;B36</f>
        <v>TOTAL SEM BDI - 95346</v>
      </c>
      <c r="B38" s="51"/>
      <c r="C38" s="51"/>
      <c r="D38" s="51"/>
      <c r="E38" s="51"/>
      <c r="F38" s="51"/>
      <c r="G38" s="51"/>
      <c r="H38" s="52"/>
      <c r="I38" s="67">
        <f>SUM(I36:I37)</f>
        <v>0.1</v>
      </c>
      <c r="J38" s="68"/>
    </row>
    <row r="40" spans="1:18">
      <c r="A40" s="9" t="s">
        <v>2646</v>
      </c>
      <c r="B40" s="9" t="s">
        <v>102</v>
      </c>
      <c r="C40" s="9" t="s">
        <v>103</v>
      </c>
      <c r="D40" s="9" t="s">
        <v>36</v>
      </c>
      <c r="E40" s="9" t="s">
        <v>104</v>
      </c>
      <c r="F40" s="9" t="s">
        <v>788</v>
      </c>
      <c r="G40" s="63" t="s">
        <v>2647</v>
      </c>
      <c r="H40" s="64"/>
      <c r="I40" s="63" t="s">
        <v>24</v>
      </c>
      <c r="J40" s="64"/>
    </row>
    <row r="41" spans="1:18" ht="45">
      <c r="A41" s="21" t="s">
        <v>2905</v>
      </c>
      <c r="B41" s="21">
        <v>88827</v>
      </c>
      <c r="C41" s="21" t="str">
        <f>VLOOKUP(B41,S!$A:$G,2,FALSE)</f>
        <v>SINAPI</v>
      </c>
      <c r="D41" s="22" t="str">
        <f>VLOOKUP(B41,S!$A:$G,3,FALSE)</f>
        <v>BETONEIRA CAPACIDADE NOMINAL DE 400 L, CAPACIDADE DE MISTURA 280 L, MOTOR ELÉTRICO TRIFÁSICO POTÊNCIA DE 2 CV, SEM CARREGADOR - JUROS. AF_05/2023</v>
      </c>
      <c r="E41" s="21" t="str">
        <f>VLOOKUP(B41,S!$A:$G,4,FALSE)</f>
        <v>H</v>
      </c>
      <c r="F41" s="21"/>
      <c r="G41" s="65">
        <f>I43</f>
        <v>0.1</v>
      </c>
      <c r="H41" s="66"/>
      <c r="I41" s="65"/>
      <c r="J41" s="66"/>
      <c r="K41" s="30">
        <f>VLOOKUP(B41,S!A:G,5,FALSE)</f>
        <v>0.1</v>
      </c>
      <c r="L41" s="21" t="str">
        <f>IF(K41=G41,"OK, CONFORME TABELA",IF(G41&gt;K41,"ACIMA DA TABELA: ","ABAIXO DA TABELA: ")&amp;TRUNC((G41*100)/K41,2)&amp;" %")</f>
        <v>OK, CONFORME TABELA</v>
      </c>
    </row>
    <row r="42" spans="1:18" ht="45">
      <c r="A42" s="11" t="s">
        <v>2652</v>
      </c>
      <c r="B42" s="11">
        <v>10535</v>
      </c>
      <c r="C42" s="11" t="str">
        <f>VLOOKUP(B42,IF(A42="COMPOSICAO",S!$A:$E,I!$A:$E),2,FALSE)</f>
        <v>SINAPI</v>
      </c>
      <c r="D42" s="23" t="str">
        <f>VLOOKUP(B42,IF(A42="COMPOSICAO",S!$A:$E,I!$A:$E),3,FALSE)</f>
        <v>BETONEIRA, CAPACIDADE NOMINAL 400 L, CAPACIDADE DE MISTURA 280 L, MOTOR ELETRICO TRIFASICO 220/380 V, POTENCIA 2 CV, SEM CARREGADOR</v>
      </c>
      <c r="E42" s="11" t="str">
        <f>VLOOKUP(B42,IF(A42="COMPOSICAO",S!$A:$E,I!$A:$E),4,FALSE)</f>
        <v>UN</v>
      </c>
      <c r="F42" s="11">
        <v>1.4800000000000001E-5</v>
      </c>
      <c r="G42" s="67">
        <f>IF(A42="COMPOSICAO",VLOOKUP("TOTAL SEM BDI - "&amp;B42,CPUAUX4!$A:$J,9,FALSE),VLOOKUP(B42,I!$A:$E,5,FALSE))</f>
        <v>6770.12</v>
      </c>
      <c r="H42" s="68"/>
      <c r="I42" s="67">
        <f>TRUNC(F42*G42,2)</f>
        <v>0.1</v>
      </c>
      <c r="J42" s="68"/>
      <c r="M42" s="11">
        <f>B42</f>
        <v>10535</v>
      </c>
      <c r="N42" s="11">
        <f>SUMIF(CPUAUX2!M:M,B41,CPUAUX2!O:O)</f>
        <v>696.85182372999998</v>
      </c>
      <c r="O42" s="11">
        <f>F42*N42</f>
        <v>1.0313406991204E-2</v>
      </c>
      <c r="Q42" s="11">
        <f ca="1">SUMIF(CPUAUX2!M:M,B41,CPUAUX2!R:R)</f>
        <v>0</v>
      </c>
      <c r="R42" s="11">
        <f ca="1">F42*Q42</f>
        <v>0</v>
      </c>
    </row>
    <row r="43" spans="1:18">
      <c r="A43" s="50" t="str">
        <f>"TOTAL SEM BDI - "&amp;B41</f>
        <v>TOTAL SEM BDI - 88827</v>
      </c>
      <c r="B43" s="51"/>
      <c r="C43" s="51"/>
      <c r="D43" s="51"/>
      <c r="E43" s="51"/>
      <c r="F43" s="51"/>
      <c r="G43" s="51"/>
      <c r="H43" s="52"/>
      <c r="I43" s="67">
        <f>SUM(I41:I42)</f>
        <v>0.1</v>
      </c>
      <c r="J43" s="68"/>
    </row>
    <row r="45" spans="1:18">
      <c r="A45" s="9" t="s">
        <v>2646</v>
      </c>
      <c r="B45" s="9" t="s">
        <v>102</v>
      </c>
      <c r="C45" s="9" t="s">
        <v>103</v>
      </c>
      <c r="D45" s="9" t="s">
        <v>36</v>
      </c>
      <c r="E45" s="9" t="s">
        <v>104</v>
      </c>
      <c r="F45" s="9" t="s">
        <v>788</v>
      </c>
      <c r="G45" s="63" t="s">
        <v>2647</v>
      </c>
      <c r="H45" s="64"/>
      <c r="I45" s="63" t="s">
        <v>24</v>
      </c>
      <c r="J45" s="64"/>
    </row>
    <row r="46" spans="1:18" ht="45">
      <c r="A46" s="21" t="s">
        <v>2905</v>
      </c>
      <c r="B46" s="21">
        <v>88826</v>
      </c>
      <c r="C46" s="21" t="str">
        <f>VLOOKUP(B46,S!$A:$G,2,FALSE)</f>
        <v>SINAPI</v>
      </c>
      <c r="D46" s="22" t="str">
        <f>VLOOKUP(B46,S!$A:$G,3,FALSE)</f>
        <v>BETONEIRA CAPACIDADE NOMINAL DE 400 L, CAPACIDADE DE MISTURA 280 L, MOTOR ELÉTRICO TRIFÁSICO POTÊNCIA DE 2 CV, SEM CARREGADOR - DEPRECIAÇÃO. AF_05/2023</v>
      </c>
      <c r="E46" s="21" t="str">
        <f>VLOOKUP(B46,S!$A:$G,4,FALSE)</f>
        <v>H</v>
      </c>
      <c r="F46" s="21"/>
      <c r="G46" s="65">
        <f>I48</f>
        <v>0.43</v>
      </c>
      <c r="H46" s="66"/>
      <c r="I46" s="65"/>
      <c r="J46" s="66"/>
      <c r="K46" s="30">
        <f>VLOOKUP(B46,S!A:G,5,FALSE)</f>
        <v>0.43</v>
      </c>
      <c r="L46" s="21" t="str">
        <f>IF(K46=G46,"OK, CONFORME TABELA",IF(G46&gt;K46,"ACIMA DA TABELA: ","ABAIXO DA TABELA: ")&amp;TRUNC((G46*100)/K46,2)&amp;" %")</f>
        <v>OK, CONFORME TABELA</v>
      </c>
    </row>
    <row r="47" spans="1:18" ht="45">
      <c r="A47" s="11" t="s">
        <v>2652</v>
      </c>
      <c r="B47" s="11">
        <v>10535</v>
      </c>
      <c r="C47" s="11" t="str">
        <f>VLOOKUP(B47,IF(A47="COMPOSICAO",S!$A:$E,I!$A:$E),2,FALSE)</f>
        <v>SINAPI</v>
      </c>
      <c r="D47" s="23" t="str">
        <f>VLOOKUP(B47,IF(A47="COMPOSICAO",S!$A:$E,I!$A:$E),3,FALSE)</f>
        <v>BETONEIRA, CAPACIDADE NOMINAL 400 L, CAPACIDADE DE MISTURA 280 L, MOTOR ELETRICO TRIFASICO 220/380 V, POTENCIA 2 CV, SEM CARREGADOR</v>
      </c>
      <c r="E47" s="11" t="str">
        <f>VLOOKUP(B47,IF(A47="COMPOSICAO",S!$A:$E,I!$A:$E),4,FALSE)</f>
        <v>UN</v>
      </c>
      <c r="F47" s="11">
        <v>6.3999999999999997E-5</v>
      </c>
      <c r="G47" s="67">
        <f>IF(A47="COMPOSICAO",VLOOKUP("TOTAL SEM BDI - "&amp;B47,CPUAUX4!$A:$J,9,FALSE),VLOOKUP(B47,I!$A:$E,5,FALSE))</f>
        <v>6770.12</v>
      </c>
      <c r="H47" s="68"/>
      <c r="I47" s="67">
        <f>TRUNC(F47*G47,2)</f>
        <v>0.43</v>
      </c>
      <c r="J47" s="68"/>
      <c r="M47" s="11">
        <f>B47</f>
        <v>10535</v>
      </c>
      <c r="N47" s="11">
        <f>SUMIF(CPUAUX2!M:M,B46,CPUAUX2!O:O)</f>
        <v>696.85182372999998</v>
      </c>
      <c r="O47" s="11">
        <f>F47*N47</f>
        <v>4.4598516718719998E-2</v>
      </c>
      <c r="Q47" s="11">
        <f ca="1">SUMIF(CPUAUX2!M:M,B46,CPUAUX2!R:R)</f>
        <v>0</v>
      </c>
      <c r="R47" s="11">
        <f ca="1">F47*Q47</f>
        <v>0</v>
      </c>
    </row>
    <row r="48" spans="1:18">
      <c r="A48" s="50" t="str">
        <f>"TOTAL SEM BDI - "&amp;B46</f>
        <v>TOTAL SEM BDI - 88826</v>
      </c>
      <c r="B48" s="51"/>
      <c r="C48" s="51"/>
      <c r="D48" s="51"/>
      <c r="E48" s="51"/>
      <c r="F48" s="51"/>
      <c r="G48" s="51"/>
      <c r="H48" s="52"/>
      <c r="I48" s="67">
        <f>SUM(I46:I47)</f>
        <v>0.43</v>
      </c>
      <c r="J48" s="68"/>
    </row>
    <row r="50" spans="1:18">
      <c r="A50" s="9" t="s">
        <v>2646</v>
      </c>
      <c r="B50" s="9" t="s">
        <v>102</v>
      </c>
      <c r="C50" s="9" t="s">
        <v>103</v>
      </c>
      <c r="D50" s="9" t="s">
        <v>36</v>
      </c>
      <c r="E50" s="9" t="s">
        <v>104</v>
      </c>
      <c r="F50" s="9" t="s">
        <v>788</v>
      </c>
      <c r="G50" s="63" t="s">
        <v>2647</v>
      </c>
      <c r="H50" s="64"/>
      <c r="I50" s="63" t="s">
        <v>24</v>
      </c>
      <c r="J50" s="64"/>
    </row>
    <row r="51" spans="1:18" ht="60">
      <c r="A51" s="21" t="s">
        <v>2905</v>
      </c>
      <c r="B51" s="21">
        <v>88829</v>
      </c>
      <c r="C51" s="21" t="str">
        <f>VLOOKUP(B51,S!$A:$G,2,FALSE)</f>
        <v>SINAPI</v>
      </c>
      <c r="D51" s="22" t="str">
        <f>VLOOKUP(B51,S!$A:$G,3,FALSE)</f>
        <v>BETONEIRA CAPACIDADE NOMINAL DE 400 L, CAPACIDADE DE MISTURA 280 L, MOTOR ELÉTRICO TRIFÁSICO POTÊNCIA DE 2 CV, SEM CARREGADOR - MATERIAIS NA OPERAÇÃO. AF_05/2023</v>
      </c>
      <c r="E51" s="21" t="str">
        <f>VLOOKUP(B51,S!$A:$G,4,FALSE)</f>
        <v>H</v>
      </c>
      <c r="F51" s="21"/>
      <c r="G51" s="65">
        <f>I53</f>
        <v>1.37</v>
      </c>
      <c r="H51" s="66"/>
      <c r="I51" s="65"/>
      <c r="J51" s="66"/>
      <c r="K51" s="30">
        <f>VLOOKUP(B51,S!A:G,5,FALSE)</f>
        <v>1.37</v>
      </c>
      <c r="L51" s="21" t="str">
        <f>IF(K51=G51,"OK, CONFORME TABELA",IF(G51&gt;K51,"ACIMA DA TABELA: ","ABAIXO DA TABELA: ")&amp;TRUNC((G51*100)/K51,2)&amp;" %")</f>
        <v>OK, CONFORME TABELA</v>
      </c>
    </row>
    <row r="52" spans="1:18">
      <c r="A52" s="11" t="s">
        <v>2652</v>
      </c>
      <c r="B52" s="11">
        <v>2705</v>
      </c>
      <c r="C52" s="11" t="str">
        <f>VLOOKUP(B52,IF(A52="COMPOSICAO",S!$A:$E,I!$A:$E),2,FALSE)</f>
        <v>SINAPI</v>
      </c>
      <c r="D52" s="23" t="str">
        <f>VLOOKUP(B52,IF(A52="COMPOSICAO",S!$A:$E,I!$A:$E),3,FALSE)</f>
        <v>ENERGIA ELETRICA ATE 2000 KWH INDUSTRIAL, SEM DEMANDA</v>
      </c>
      <c r="E52" s="11" t="str">
        <f>VLOOKUP(B52,IF(A52="COMPOSICAO",S!$A:$E,I!$A:$E),4,FALSE)</f>
        <v>KWH</v>
      </c>
      <c r="F52" s="11">
        <v>1.25</v>
      </c>
      <c r="G52" s="67">
        <f>IF(A52="COMPOSICAO",VLOOKUP("TOTAL SEM BDI - "&amp;B52,CPUAUX4!$A:$J,9,FALSE),VLOOKUP(B52,I!$A:$E,5,FALSE))</f>
        <v>1.1000000000000001</v>
      </c>
      <c r="H52" s="68"/>
      <c r="I52" s="67">
        <f>TRUNC(F52*G52,2)</f>
        <v>1.37</v>
      </c>
      <c r="J52" s="68"/>
      <c r="M52" s="11">
        <f>B52</f>
        <v>2705</v>
      </c>
      <c r="N52" s="11">
        <f>SUMIF(CPUAUX2!M:M,B51,CPUAUX2!O:O)</f>
        <v>164.719747015</v>
      </c>
      <c r="O52" s="11">
        <f>F52*N52</f>
        <v>205.89968376874998</v>
      </c>
      <c r="Q52" s="11">
        <f ca="1">SUMIF(CPUAUX2!M:M,B51,CPUAUX2!R:R)</f>
        <v>0</v>
      </c>
      <c r="R52" s="11">
        <f ca="1">F52*Q52</f>
        <v>0</v>
      </c>
    </row>
    <row r="53" spans="1:18">
      <c r="A53" s="50" t="str">
        <f>"TOTAL SEM BDI - "&amp;B51</f>
        <v>TOTAL SEM BDI - 88829</v>
      </c>
      <c r="B53" s="51"/>
      <c r="C53" s="51"/>
      <c r="D53" s="51"/>
      <c r="E53" s="51"/>
      <c r="F53" s="51"/>
      <c r="G53" s="51"/>
      <c r="H53" s="52"/>
      <c r="I53" s="67">
        <f>SUM(I51:I52)</f>
        <v>1.37</v>
      </c>
      <c r="J53" s="68"/>
    </row>
    <row r="55" spans="1:18">
      <c r="A55" s="9" t="s">
        <v>2646</v>
      </c>
      <c r="B55" s="9" t="s">
        <v>102</v>
      </c>
      <c r="C55" s="9" t="s">
        <v>103</v>
      </c>
      <c r="D55" s="9" t="s">
        <v>36</v>
      </c>
      <c r="E55" s="9" t="s">
        <v>104</v>
      </c>
      <c r="F55" s="9" t="s">
        <v>788</v>
      </c>
      <c r="G55" s="63" t="s">
        <v>2647</v>
      </c>
      <c r="H55" s="64"/>
      <c r="I55" s="63" t="s">
        <v>24</v>
      </c>
      <c r="J55" s="64"/>
    </row>
    <row r="56" spans="1:18" ht="45">
      <c r="A56" s="21" t="s">
        <v>2905</v>
      </c>
      <c r="B56" s="21">
        <v>88828</v>
      </c>
      <c r="C56" s="21" t="str">
        <f>VLOOKUP(B56,S!$A:$G,2,FALSE)</f>
        <v>SINAPI</v>
      </c>
      <c r="D56" s="22" t="str">
        <f>VLOOKUP(B56,S!$A:$G,3,FALSE)</f>
        <v>BETONEIRA CAPACIDADE NOMINAL DE 400 L, CAPACIDADE DE MISTURA 280 L, MOTOR ELÉTRICO TRIFÁSICO POTÊNCIA DE 2 CV, SEM CARREGADOR - MANUTENÇÃO. AF_05/2023</v>
      </c>
      <c r="E56" s="21" t="str">
        <f>VLOOKUP(B56,S!$A:$G,4,FALSE)</f>
        <v>H</v>
      </c>
      <c r="F56" s="21"/>
      <c r="G56" s="65">
        <f>I58</f>
        <v>0.47</v>
      </c>
      <c r="H56" s="66"/>
      <c r="I56" s="65"/>
      <c r="J56" s="66"/>
      <c r="K56" s="30">
        <f>VLOOKUP(B56,S!A:G,5,FALSE)</f>
        <v>0.47</v>
      </c>
      <c r="L56" s="21" t="str">
        <f>IF(K56=G56,"OK, CONFORME TABELA",IF(G56&gt;K56,"ACIMA DA TABELA: ","ABAIXO DA TABELA: ")&amp;TRUNC((G56*100)/K56,2)&amp;" %")</f>
        <v>OK, CONFORME TABELA</v>
      </c>
    </row>
    <row r="57" spans="1:18" ht="45">
      <c r="A57" s="11" t="s">
        <v>2652</v>
      </c>
      <c r="B57" s="11">
        <v>10535</v>
      </c>
      <c r="C57" s="11" t="str">
        <f>VLOOKUP(B57,IF(A57="COMPOSICAO",S!$A:$E,I!$A:$E),2,FALSE)</f>
        <v>SINAPI</v>
      </c>
      <c r="D57" s="23" t="str">
        <f>VLOOKUP(B57,IF(A57="COMPOSICAO",S!$A:$E,I!$A:$E),3,FALSE)</f>
        <v>BETONEIRA, CAPACIDADE NOMINAL 400 L, CAPACIDADE DE MISTURA 280 L, MOTOR ELETRICO TRIFASICO 220/380 V, POTENCIA 2 CV, SEM CARREGADOR</v>
      </c>
      <c r="E57" s="11" t="str">
        <f>VLOOKUP(B57,IF(A57="COMPOSICAO",S!$A:$E,I!$A:$E),4,FALSE)</f>
        <v>UN</v>
      </c>
      <c r="F57" s="11">
        <v>6.9999999999999994E-5</v>
      </c>
      <c r="G57" s="67">
        <f>IF(A57="COMPOSICAO",VLOOKUP("TOTAL SEM BDI - "&amp;B57,CPUAUX4!$A:$J,9,FALSE),VLOOKUP(B57,I!$A:$E,5,FALSE))</f>
        <v>6770.12</v>
      </c>
      <c r="H57" s="68"/>
      <c r="I57" s="67">
        <f>TRUNC(F57*G57,2)</f>
        <v>0.47</v>
      </c>
      <c r="J57" s="68"/>
      <c r="M57" s="11">
        <f>B57</f>
        <v>10535</v>
      </c>
      <c r="N57" s="11">
        <f>SUMIF(CPUAUX2!M:M,B56,CPUAUX2!O:O)</f>
        <v>164.719747015</v>
      </c>
      <c r="O57" s="11">
        <f>F57*N57</f>
        <v>1.1530382291049999E-2</v>
      </c>
      <c r="Q57" s="11">
        <f ca="1">SUMIF(CPUAUX2!M:M,B56,CPUAUX2!R:R)</f>
        <v>0</v>
      </c>
      <c r="R57" s="11">
        <f ca="1">F57*Q57</f>
        <v>0</v>
      </c>
    </row>
    <row r="58" spans="1:18">
      <c r="A58" s="50" t="str">
        <f>"TOTAL SEM BDI - "&amp;B56</f>
        <v>TOTAL SEM BDI - 88828</v>
      </c>
      <c r="B58" s="51"/>
      <c r="C58" s="51"/>
      <c r="D58" s="51"/>
      <c r="E58" s="51"/>
      <c r="F58" s="51"/>
      <c r="G58" s="51"/>
      <c r="H58" s="52"/>
      <c r="I58" s="67">
        <f>SUM(I56:I57)</f>
        <v>0.47</v>
      </c>
      <c r="J58" s="68"/>
    </row>
    <row r="60" spans="1:18">
      <c r="A60" s="9" t="s">
        <v>2646</v>
      </c>
      <c r="B60" s="9" t="s">
        <v>102</v>
      </c>
      <c r="C60" s="9" t="s">
        <v>103</v>
      </c>
      <c r="D60" s="9" t="s">
        <v>36</v>
      </c>
      <c r="E60" s="9" t="s">
        <v>104</v>
      </c>
      <c r="F60" s="9" t="s">
        <v>788</v>
      </c>
      <c r="G60" s="63" t="s">
        <v>2647</v>
      </c>
      <c r="H60" s="64"/>
      <c r="I60" s="63" t="s">
        <v>24</v>
      </c>
      <c r="J60" s="64"/>
    </row>
    <row r="61" spans="1:18" ht="45">
      <c r="A61" s="21" t="s">
        <v>2895</v>
      </c>
      <c r="B61" s="21">
        <v>95389</v>
      </c>
      <c r="C61" s="21" t="str">
        <f>VLOOKUP(B61,S!$A:$G,2,FALSE)</f>
        <v>SINAPI</v>
      </c>
      <c r="D61" s="22" t="str">
        <f>VLOOKUP(B61,S!$A:$G,3,FALSE)</f>
        <v>CURSO DE CAPACITAÇÃO PARA OPERADOR DE BETONEIRA ESTACIONÁRIA/MISTURADOR (ENCARGOS COMPLEMENTARES) - HORISTA</v>
      </c>
      <c r="E61" s="21" t="str">
        <f>VLOOKUP(B61,S!$A:$G,4,FALSE)</f>
        <v>H</v>
      </c>
      <c r="F61" s="21"/>
      <c r="G61" s="65">
        <f>I63</f>
        <v>0.17</v>
      </c>
      <c r="H61" s="66"/>
      <c r="I61" s="65"/>
      <c r="J61" s="66"/>
      <c r="K61" s="30">
        <f>VLOOKUP(B61,S!A:G,5,FALSE)</f>
        <v>0.17</v>
      </c>
      <c r="L61" s="21" t="str">
        <f>IF(K61=G61,"OK, CONFORME TABELA",IF(G61&gt;K61,"ACIMA DA TABELA: ","ABAIXO DA TABELA: ")&amp;TRUNC((G61*100)/K61,2)&amp;" %")</f>
        <v>OK, CONFORME TABELA</v>
      </c>
    </row>
    <row r="62" spans="1:18" ht="30">
      <c r="A62" s="11" t="s">
        <v>2652</v>
      </c>
      <c r="B62" s="11">
        <v>37666</v>
      </c>
      <c r="C62" s="11" t="str">
        <f>VLOOKUP(B62,IF(A62="COMPOSICAO",S!$A:$E,I!$A:$E),2,FALSE)</f>
        <v>SINAPI</v>
      </c>
      <c r="D62" s="23" t="str">
        <f>VLOOKUP(B62,IF(A62="COMPOSICAO",S!$A:$E,I!$A:$E),3,FALSE)</f>
        <v>OPERADOR DE BETONEIRA ESTACIONARIA / MISTURADOR (HORISTA)</v>
      </c>
      <c r="E62" s="11" t="str">
        <f>VLOOKUP(B62,IF(A62="COMPOSICAO",S!$A:$E,I!$A:$E),4,FALSE)</f>
        <v>H</v>
      </c>
      <c r="F62" s="11">
        <v>8.3099999999999997E-3</v>
      </c>
      <c r="G62" s="67">
        <f>IF(A62="COMPOSICAO",VLOOKUP("TOTAL SEM BDI - "&amp;B62,CPUAUX4!$A:$J,9,FALSE),VLOOKUP(B62,I!$A:$E,5,FALSE))</f>
        <v>21.48</v>
      </c>
      <c r="H62" s="68"/>
      <c r="I62" s="67">
        <f>TRUNC(F62*G62,2)</f>
        <v>0.17</v>
      </c>
      <c r="J62" s="68"/>
      <c r="M62" s="11">
        <f>B62</f>
        <v>37666</v>
      </c>
      <c r="N62" s="11">
        <f>SUMIF(CPUAUX2!M:M,B61,CPUAUX2!O:O)</f>
        <v>787.90306250499998</v>
      </c>
      <c r="O62" s="11">
        <f>F62*N62</f>
        <v>6.5474744494165495</v>
      </c>
      <c r="Q62" s="11">
        <f ca="1">SUMIF(CPUAUX2!M:M,B61,CPUAUX2!R:R)</f>
        <v>0</v>
      </c>
      <c r="R62" s="11">
        <f ca="1">F62*Q62</f>
        <v>0</v>
      </c>
    </row>
    <row r="63" spans="1:18">
      <c r="A63" s="50" t="str">
        <f>"TOTAL SEM BDI - "&amp;B61</f>
        <v>TOTAL SEM BDI - 95389</v>
      </c>
      <c r="B63" s="51"/>
      <c r="C63" s="51"/>
      <c r="D63" s="51"/>
      <c r="E63" s="51"/>
      <c r="F63" s="51"/>
      <c r="G63" s="51"/>
      <c r="H63" s="52"/>
      <c r="I63" s="67">
        <f>SUM(I61:I62)</f>
        <v>0.17</v>
      </c>
      <c r="J63" s="68"/>
    </row>
    <row r="65" spans="1:18">
      <c r="A65" s="9" t="s">
        <v>2646</v>
      </c>
      <c r="B65" s="9" t="s">
        <v>102</v>
      </c>
      <c r="C65" s="9" t="s">
        <v>103</v>
      </c>
      <c r="D65" s="9" t="s">
        <v>36</v>
      </c>
      <c r="E65" s="9" t="s">
        <v>104</v>
      </c>
      <c r="F65" s="9" t="s">
        <v>788</v>
      </c>
      <c r="G65" s="63" t="s">
        <v>2647</v>
      </c>
      <c r="H65" s="64"/>
      <c r="I65" s="63" t="s">
        <v>24</v>
      </c>
      <c r="J65" s="64"/>
    </row>
    <row r="66" spans="1:18" ht="30">
      <c r="A66" s="21" t="s">
        <v>2895</v>
      </c>
      <c r="B66" s="21">
        <v>95308</v>
      </c>
      <c r="C66" s="21" t="str">
        <f>VLOOKUP(B66,S!$A:$G,2,FALSE)</f>
        <v>SINAPI</v>
      </c>
      <c r="D66" s="22" t="str">
        <f>VLOOKUP(B66,S!$A:$G,3,FALSE)</f>
        <v>CURSO DE CAPACITAÇÃO PARA AJUDANTE DE ARMADOR (ENCARGOS COMPLEMENTARES) - HORISTA</v>
      </c>
      <c r="E66" s="21" t="str">
        <f>VLOOKUP(B66,S!$A:$G,4,FALSE)</f>
        <v>H</v>
      </c>
      <c r="F66" s="21"/>
      <c r="G66" s="65">
        <f>I68</f>
        <v>0.17</v>
      </c>
      <c r="H66" s="66"/>
      <c r="I66" s="65"/>
      <c r="J66" s="66"/>
      <c r="K66" s="30">
        <f>VLOOKUP(B66,S!A:G,5,FALSE)</f>
        <v>0.17</v>
      </c>
      <c r="L66" s="21" t="str">
        <f>IF(K66=G66,"OK, CONFORME TABELA",IF(G66&gt;K66,"ACIMA DA TABELA: ","ABAIXO DA TABELA: ")&amp;TRUNC((G66*100)/K66,2)&amp;" %")</f>
        <v>OK, CONFORME TABELA</v>
      </c>
    </row>
    <row r="67" spans="1:18">
      <c r="A67" s="11" t="s">
        <v>2652</v>
      </c>
      <c r="B67" s="11">
        <v>6114</v>
      </c>
      <c r="C67" s="11" t="str">
        <f>VLOOKUP(B67,IF(A67="COMPOSICAO",S!$A:$E,I!$A:$E),2,FALSE)</f>
        <v>SINAPI</v>
      </c>
      <c r="D67" s="23" t="str">
        <f>VLOOKUP(B67,IF(A67="COMPOSICAO",S!$A:$E,I!$A:$E),3,FALSE)</f>
        <v>AJUDANTE DE ARMADOR (HORISTA)</v>
      </c>
      <c r="E67" s="11" t="str">
        <f>VLOOKUP(B67,IF(A67="COMPOSICAO",S!$A:$E,I!$A:$E),4,FALSE)</f>
        <v>H</v>
      </c>
      <c r="F67" s="11">
        <v>1.154E-2</v>
      </c>
      <c r="G67" s="67">
        <f>IF(A67="COMPOSICAO",VLOOKUP("TOTAL SEM BDI - "&amp;B67,CPUAUX4!$A:$J,9,FALSE),VLOOKUP(B67,I!$A:$E,5,FALSE))</f>
        <v>15.57</v>
      </c>
      <c r="H67" s="68"/>
      <c r="I67" s="67">
        <f>TRUNC(F67*G67,2)</f>
        <v>0.17</v>
      </c>
      <c r="J67" s="68"/>
      <c r="M67" s="11">
        <f>B67</f>
        <v>6114</v>
      </c>
      <c r="N67" s="11">
        <f>SUMIF(CPUAUX2!M:M,B66,CPUAUX2!O:O)</f>
        <v>46.567676599999992</v>
      </c>
      <c r="O67" s="11">
        <f>F67*N67</f>
        <v>0.53739098796399987</v>
      </c>
      <c r="Q67" s="11">
        <f ca="1">SUMIF(CPUAUX2!M:M,B66,CPUAUX2!R:R)</f>
        <v>0</v>
      </c>
      <c r="R67" s="11">
        <f ca="1">F67*Q67</f>
        <v>0</v>
      </c>
    </row>
    <row r="68" spans="1:18">
      <c r="A68" s="50" t="str">
        <f>"TOTAL SEM BDI - "&amp;B66</f>
        <v>TOTAL SEM BDI - 95308</v>
      </c>
      <c r="B68" s="51"/>
      <c r="C68" s="51"/>
      <c r="D68" s="51"/>
      <c r="E68" s="51"/>
      <c r="F68" s="51"/>
      <c r="G68" s="51"/>
      <c r="H68" s="52"/>
      <c r="I68" s="67">
        <f>SUM(I66:I67)</f>
        <v>0.17</v>
      </c>
      <c r="J68" s="68"/>
    </row>
    <row r="70" spans="1:18">
      <c r="A70" s="9" t="s">
        <v>2646</v>
      </c>
      <c r="B70" s="9" t="s">
        <v>102</v>
      </c>
      <c r="C70" s="9" t="s">
        <v>103</v>
      </c>
      <c r="D70" s="9" t="s">
        <v>36</v>
      </c>
      <c r="E70" s="9" t="s">
        <v>104</v>
      </c>
      <c r="F70" s="9" t="s">
        <v>788</v>
      </c>
      <c r="G70" s="63" t="s">
        <v>2647</v>
      </c>
      <c r="H70" s="64"/>
      <c r="I70" s="63" t="s">
        <v>24</v>
      </c>
      <c r="J70" s="64"/>
    </row>
    <row r="71" spans="1:18" ht="45">
      <c r="A71" s="21" t="s">
        <v>2905</v>
      </c>
      <c r="B71" s="21">
        <v>91689</v>
      </c>
      <c r="C71" s="21" t="str">
        <f>VLOOKUP(B71,S!$A:$G,2,FALSE)</f>
        <v>SINAPI</v>
      </c>
      <c r="D71" s="22" t="str">
        <f>VLOOKUP(B71,S!$A:$G,3,FALSE)</f>
        <v>SERRA CIRCULAR DE BANCADA COM MOTOR ELÉTRICO POTÊNCIA DE 5HP, COM COIFA PARA DISCO 10" - JUROS. AF_08/2015</v>
      </c>
      <c r="E71" s="21" t="str">
        <f>VLOOKUP(B71,S!$A:$G,4,FALSE)</f>
        <v>H</v>
      </c>
      <c r="F71" s="21"/>
      <c r="G71" s="65">
        <f>I73</f>
        <v>0.01</v>
      </c>
      <c r="H71" s="66"/>
      <c r="I71" s="65"/>
      <c r="J71" s="66"/>
      <c r="K71" s="30">
        <f>VLOOKUP(B71,S!A:G,5,FALSE)</f>
        <v>0.01</v>
      </c>
      <c r="L71" s="21" t="str">
        <f>IF(K71=G71,"OK, CONFORME TABELA",IF(G71&gt;K71,"ACIMA DA TABELA: ","ABAIXO DA TABELA: ")&amp;TRUNC((G71*100)/K71,2)&amp;" %")</f>
        <v>OK, CONFORME TABELA</v>
      </c>
    </row>
    <row r="72" spans="1:18" ht="45">
      <c r="A72" s="11" t="s">
        <v>2652</v>
      </c>
      <c r="B72" s="11">
        <v>14618</v>
      </c>
      <c r="C72" s="11" t="str">
        <f>VLOOKUP(B72,IF(A72="COMPOSICAO",S!$A:$E,I!$A:$E),2,FALSE)</f>
        <v>SINAPI</v>
      </c>
      <c r="D72" s="23" t="str">
        <f>VLOOKUP(B72,IF(A72="COMPOSICAO",S!$A:$E,I!$A:$E),3,FALSE)</f>
        <v>SERRA CIRCULAR DE BANCADA COM MOTOR ELETRICO, POTENCIA DE *1600* W, PARA DISCO DE DIAMETRO DE 10" (250 MM)</v>
      </c>
      <c r="E72" s="11" t="str">
        <f>VLOOKUP(B72,IF(A72="COMPOSICAO",S!$A:$E,I!$A:$E),4,FALSE)</f>
        <v>UN</v>
      </c>
      <c r="F72" s="11">
        <v>1.4800000000000001E-5</v>
      </c>
      <c r="G72" s="67">
        <f>IF(A72="COMPOSICAO",VLOOKUP("TOTAL SEM BDI - "&amp;B72,CPUAUX4!$A:$J,9,FALSE),VLOOKUP(B72,I!$A:$E,5,FALSE))</f>
        <v>1252.51</v>
      </c>
      <c r="H72" s="68"/>
      <c r="I72" s="67">
        <f>TRUNC(F72*G72,2)</f>
        <v>0.01</v>
      </c>
      <c r="J72" s="68"/>
      <c r="M72" s="11">
        <f>B72</f>
        <v>14618</v>
      </c>
      <c r="N72" s="11">
        <f>SUMIF(CPUAUX2!M:M,B71,CPUAUX2!O:O)</f>
        <v>3.6554063999999999</v>
      </c>
      <c r="O72" s="11">
        <f>F72*N72</f>
        <v>5.410001472E-5</v>
      </c>
      <c r="Q72" s="11">
        <f ca="1">SUMIF(CPUAUX2!M:M,B71,CPUAUX2!R:R)</f>
        <v>0</v>
      </c>
      <c r="R72" s="11">
        <f ca="1">F72*Q72</f>
        <v>0</v>
      </c>
    </row>
    <row r="73" spans="1:18">
      <c r="A73" s="50" t="str">
        <f>"TOTAL SEM BDI - "&amp;B71</f>
        <v>TOTAL SEM BDI - 91689</v>
      </c>
      <c r="B73" s="51"/>
      <c r="C73" s="51"/>
      <c r="D73" s="51"/>
      <c r="E73" s="51"/>
      <c r="F73" s="51"/>
      <c r="G73" s="51"/>
      <c r="H73" s="52"/>
      <c r="I73" s="67">
        <f>SUM(I71:I72)</f>
        <v>0.01</v>
      </c>
      <c r="J73" s="68"/>
    </row>
    <row r="75" spans="1:18">
      <c r="A75" s="9" t="s">
        <v>2646</v>
      </c>
      <c r="B75" s="9" t="s">
        <v>102</v>
      </c>
      <c r="C75" s="9" t="s">
        <v>103</v>
      </c>
      <c r="D75" s="9" t="s">
        <v>36</v>
      </c>
      <c r="E75" s="9" t="s">
        <v>104</v>
      </c>
      <c r="F75" s="9" t="s">
        <v>788</v>
      </c>
      <c r="G75" s="63" t="s">
        <v>2647</v>
      </c>
      <c r="H75" s="64"/>
      <c r="I75" s="63" t="s">
        <v>24</v>
      </c>
      <c r="J75" s="64"/>
    </row>
    <row r="76" spans="1:18" ht="45">
      <c r="A76" s="21" t="s">
        <v>2905</v>
      </c>
      <c r="B76" s="21">
        <v>91688</v>
      </c>
      <c r="C76" s="21" t="str">
        <f>VLOOKUP(B76,S!$A:$G,2,FALSE)</f>
        <v>SINAPI</v>
      </c>
      <c r="D76" s="22" t="str">
        <f>VLOOKUP(B76,S!$A:$G,3,FALSE)</f>
        <v>SERRA CIRCULAR DE BANCADA COM MOTOR ELÉTRICO POTÊNCIA DE 5HP, COM COIFA PARA DISCO 10" - DEPRECIAÇÃO. AF_08/2015</v>
      </c>
      <c r="E76" s="21" t="str">
        <f>VLOOKUP(B76,S!$A:$G,4,FALSE)</f>
        <v>H</v>
      </c>
      <c r="F76" s="21"/>
      <c r="G76" s="65">
        <f>I78</f>
        <v>0.09</v>
      </c>
      <c r="H76" s="66"/>
      <c r="I76" s="65"/>
      <c r="J76" s="66"/>
      <c r="K76" s="30">
        <f>VLOOKUP(B76,S!A:G,5,FALSE)</f>
        <v>0.09</v>
      </c>
      <c r="L76" s="21" t="str">
        <f>IF(K76=G76,"OK, CONFORME TABELA",IF(G76&gt;K76,"ACIMA DA TABELA: ","ABAIXO DA TABELA: ")&amp;TRUNC((G76*100)/K76,2)&amp;" %")</f>
        <v>OK, CONFORME TABELA</v>
      </c>
    </row>
    <row r="77" spans="1:18" ht="45">
      <c r="A77" s="11" t="s">
        <v>2652</v>
      </c>
      <c r="B77" s="11">
        <v>14618</v>
      </c>
      <c r="C77" s="11" t="str">
        <f>VLOOKUP(B77,IF(A77="COMPOSICAO",S!$A:$E,I!$A:$E),2,FALSE)</f>
        <v>SINAPI</v>
      </c>
      <c r="D77" s="23" t="str">
        <f>VLOOKUP(B77,IF(A77="COMPOSICAO",S!$A:$E,I!$A:$E),3,FALSE)</f>
        <v>SERRA CIRCULAR DE BANCADA COM MOTOR ELETRICO, POTENCIA DE *1600* W, PARA DISCO DE DIAMETRO DE 10" (250 MM)</v>
      </c>
      <c r="E77" s="11" t="str">
        <f>VLOOKUP(B77,IF(A77="COMPOSICAO",S!$A:$E,I!$A:$E),4,FALSE)</f>
        <v>UN</v>
      </c>
      <c r="F77" s="11">
        <v>7.2000000000000002E-5</v>
      </c>
      <c r="G77" s="67">
        <f>IF(A77="COMPOSICAO",VLOOKUP("TOTAL SEM BDI - "&amp;B77,CPUAUX4!$A:$J,9,FALSE),VLOOKUP(B77,I!$A:$E,5,FALSE))</f>
        <v>1252.51</v>
      </c>
      <c r="H77" s="68"/>
      <c r="I77" s="67">
        <f>TRUNC(F77*G77,2)</f>
        <v>0.09</v>
      </c>
      <c r="J77" s="68"/>
      <c r="M77" s="11">
        <f>B77</f>
        <v>14618</v>
      </c>
      <c r="N77" s="11">
        <f>SUMIF(CPUAUX2!M:M,B76,CPUAUX2!O:O)</f>
        <v>3.6554063999999999</v>
      </c>
      <c r="O77" s="11">
        <f>F77*N77</f>
        <v>2.6318926080000002E-4</v>
      </c>
      <c r="Q77" s="11">
        <f ca="1">SUMIF(CPUAUX2!M:M,B76,CPUAUX2!R:R)</f>
        <v>0</v>
      </c>
      <c r="R77" s="11">
        <f ca="1">F77*Q77</f>
        <v>0</v>
      </c>
    </row>
    <row r="78" spans="1:18">
      <c r="A78" s="50" t="str">
        <f>"TOTAL SEM BDI - "&amp;B76</f>
        <v>TOTAL SEM BDI - 91688</v>
      </c>
      <c r="B78" s="51"/>
      <c r="C78" s="51"/>
      <c r="D78" s="51"/>
      <c r="E78" s="51"/>
      <c r="F78" s="51"/>
      <c r="G78" s="51"/>
      <c r="H78" s="52"/>
      <c r="I78" s="67">
        <f>SUM(I76:I77)</f>
        <v>0.09</v>
      </c>
      <c r="J78" s="68"/>
    </row>
    <row r="80" spans="1:18">
      <c r="A80" s="9" t="s">
        <v>2646</v>
      </c>
      <c r="B80" s="9" t="s">
        <v>102</v>
      </c>
      <c r="C80" s="9" t="s">
        <v>103</v>
      </c>
      <c r="D80" s="9" t="s">
        <v>36</v>
      </c>
      <c r="E80" s="9" t="s">
        <v>104</v>
      </c>
      <c r="F80" s="9" t="s">
        <v>788</v>
      </c>
      <c r="G80" s="63" t="s">
        <v>2647</v>
      </c>
      <c r="H80" s="64"/>
      <c r="I80" s="63" t="s">
        <v>24</v>
      </c>
      <c r="J80" s="64"/>
    </row>
    <row r="81" spans="1:18" ht="30">
      <c r="A81" s="21" t="s">
        <v>2895</v>
      </c>
      <c r="B81" s="21">
        <v>88297</v>
      </c>
      <c r="C81" s="21" t="str">
        <f>VLOOKUP(B81,S!$A:$G,2,FALSE)</f>
        <v>SINAPI</v>
      </c>
      <c r="D81" s="22" t="str">
        <f>VLOOKUP(B81,S!$A:$G,3,FALSE)</f>
        <v>OPERADOR DE MÁQUINAS E EQUIPAMENTOS COM ENCARGOS COMPLEMENTARES</v>
      </c>
      <c r="E81" s="21" t="str">
        <f>VLOOKUP(B81,S!$A:$G,4,FALSE)</f>
        <v>H</v>
      </c>
      <c r="F81" s="21"/>
      <c r="G81" s="65">
        <f>I90</f>
        <v>27.16</v>
      </c>
      <c r="H81" s="66"/>
      <c r="I81" s="65"/>
      <c r="J81" s="66"/>
      <c r="K81" s="30">
        <f>VLOOKUP(B81,S!A:G,5,FALSE)</f>
        <v>27.16</v>
      </c>
      <c r="L81" s="21" t="str">
        <f>IF(K81=G81,"OK, CONFORME TABELA",IF(G81&gt;K81,"ACIMA DA TABELA: ","ABAIXO DA TABELA: ")&amp;TRUNC((G81*100)/K81,2)&amp;" %")</f>
        <v>OK, CONFORME TABELA</v>
      </c>
    </row>
    <row r="82" spans="1:18" ht="30">
      <c r="A82" s="11" t="s">
        <v>2652</v>
      </c>
      <c r="B82" s="11">
        <v>43488</v>
      </c>
      <c r="C82" s="11" t="str">
        <f>VLOOKUP(B82,IF(A82="COMPOSICAO",S!$A:$E,I!$A:$E),2,FALSE)</f>
        <v>SINAPI</v>
      </c>
      <c r="D82" s="23" t="str">
        <f>VLOOKUP(B82,IF(A82="COMPOSICAO",S!$A:$E,I!$A:$E),3,FALSE)</f>
        <v>EPI - FAMILIA OPERADOR ESCAVADEIRA - HORISTA (ENCARGOS COMPLEMENTARES - COLETADO CAIXA)</v>
      </c>
      <c r="E82" s="11" t="str">
        <f>VLOOKUP(B82,IF(A82="COMPOSICAO",S!$A:$E,I!$A:$E),4,FALSE)</f>
        <v>H</v>
      </c>
      <c r="F82" s="11">
        <v>1</v>
      </c>
      <c r="G82" s="67">
        <f>IF(A82="COMPOSICAO",VLOOKUP("TOTAL SEM BDI - "&amp;B82,CPUAUX4!$A:$J,9,FALSE),VLOOKUP(B82,I!$A:$E,5,FALSE))</f>
        <v>0.89</v>
      </c>
      <c r="H82" s="68"/>
      <c r="I82" s="67">
        <f t="shared" ref="I82:I89" si="0">TRUNC(F82*G82,2)</f>
        <v>0.89</v>
      </c>
      <c r="J82" s="68"/>
      <c r="M82" s="11">
        <f t="shared" ref="M82:M89" si="1">B82</f>
        <v>43488</v>
      </c>
      <c r="N82" s="11">
        <f>SUMIF(CPUAUX2!M:M,B81,CPUAUX2!O:O)</f>
        <v>3.7035004000000002</v>
      </c>
      <c r="O82" s="11">
        <f t="shared" ref="O82:O89" si="2">F82*N82</f>
        <v>3.7035004000000002</v>
      </c>
      <c r="Q82" s="11">
        <f ca="1">SUMIF(CPUAUX2!M:M,B81,CPUAUX2!R:R)</f>
        <v>0</v>
      </c>
      <c r="R82" s="11">
        <f t="shared" ref="R82:R89" ca="1" si="3">F82*Q82</f>
        <v>0</v>
      </c>
    </row>
    <row r="83" spans="1:18" ht="30">
      <c r="A83" s="11" t="s">
        <v>2652</v>
      </c>
      <c r="B83" s="11">
        <v>43464</v>
      </c>
      <c r="C83" s="11" t="str">
        <f>VLOOKUP(B83,IF(A83="COMPOSICAO",S!$A:$E,I!$A:$E),2,FALSE)</f>
        <v>SINAPI</v>
      </c>
      <c r="D83" s="23" t="str">
        <f>VLOOKUP(B83,IF(A83="COMPOSICAO",S!$A:$E,I!$A:$E),3,FALSE)</f>
        <v>FERRAMENTAS - FAMILIA OPERADOR ESCAVADEIRA - HORISTA (ENCARGOS COMPLEMENTARES - COLETADO CAIXA)</v>
      </c>
      <c r="E83" s="11" t="str">
        <f>VLOOKUP(B83,IF(A83="COMPOSICAO",S!$A:$E,I!$A:$E),4,FALSE)</f>
        <v>H</v>
      </c>
      <c r="F83" s="11">
        <v>1</v>
      </c>
      <c r="G83" s="67">
        <f>IF(A83="COMPOSICAO",VLOOKUP("TOTAL SEM BDI - "&amp;B83,CPUAUX4!$A:$J,9,FALSE),VLOOKUP(B83,I!$A:$E,5,FALSE))</f>
        <v>0.01</v>
      </c>
      <c r="H83" s="68"/>
      <c r="I83" s="67">
        <f t="shared" si="0"/>
        <v>0.01</v>
      </c>
      <c r="J83" s="68"/>
      <c r="M83" s="11">
        <f t="shared" si="1"/>
        <v>43464</v>
      </c>
      <c r="N83" s="11">
        <f>SUMIF(CPUAUX2!M:M,B81,CPUAUX2!O:O)</f>
        <v>3.7035004000000002</v>
      </c>
      <c r="O83" s="11">
        <f t="shared" si="2"/>
        <v>3.7035004000000002</v>
      </c>
      <c r="Q83" s="11">
        <f ca="1">SUMIF(CPUAUX2!M:M,B81,CPUAUX2!R:R)</f>
        <v>0</v>
      </c>
      <c r="R83" s="11">
        <f t="shared" ca="1" si="3"/>
        <v>0</v>
      </c>
    </row>
    <row r="84" spans="1:18" ht="30">
      <c r="A84" s="11" t="s">
        <v>2652</v>
      </c>
      <c r="B84" s="11">
        <v>37373</v>
      </c>
      <c r="C84" s="11" t="str">
        <f>VLOOKUP(B84,IF(A84="COMPOSICAO",S!$A:$E,I!$A:$E),2,FALSE)</f>
        <v>SINAPI</v>
      </c>
      <c r="D84" s="23" t="str">
        <f>VLOOKUP(B84,IF(A84="COMPOSICAO",S!$A:$E,I!$A:$E),3,FALSE)</f>
        <v>SEGURO - HORISTA (COLETADO CAIXA - ENCARGOS COMPLEMENTARES)</v>
      </c>
      <c r="E84" s="11" t="str">
        <f>VLOOKUP(B84,IF(A84="COMPOSICAO",S!$A:$E,I!$A:$E),4,FALSE)</f>
        <v>H</v>
      </c>
      <c r="F84" s="11">
        <v>1</v>
      </c>
      <c r="G84" s="67">
        <f>IF(A84="COMPOSICAO",VLOOKUP("TOTAL SEM BDI - "&amp;B84,CPUAUX4!$A:$J,9,FALSE),VLOOKUP(B84,I!$A:$E,5,FALSE))</f>
        <v>0.08</v>
      </c>
      <c r="H84" s="68"/>
      <c r="I84" s="67">
        <f t="shared" si="0"/>
        <v>0.08</v>
      </c>
      <c r="J84" s="68"/>
      <c r="M84" s="11">
        <f t="shared" si="1"/>
        <v>37373</v>
      </c>
      <c r="N84" s="11">
        <f>SUMIF(CPUAUX2!M:M,B81,CPUAUX2!O:O)</f>
        <v>3.7035004000000002</v>
      </c>
      <c r="O84" s="11">
        <f t="shared" si="2"/>
        <v>3.7035004000000002</v>
      </c>
      <c r="Q84" s="11">
        <f ca="1">SUMIF(CPUAUX2!M:M,B81,CPUAUX2!R:R)</f>
        <v>0</v>
      </c>
      <c r="R84" s="11">
        <f t="shared" ca="1" si="3"/>
        <v>0</v>
      </c>
    </row>
    <row r="85" spans="1:18" ht="30">
      <c r="A85" s="11" t="s">
        <v>2652</v>
      </c>
      <c r="B85" s="11">
        <v>37372</v>
      </c>
      <c r="C85" s="11" t="str">
        <f>VLOOKUP(B85,IF(A85="COMPOSICAO",S!$A:$E,I!$A:$E),2,FALSE)</f>
        <v>SINAPI</v>
      </c>
      <c r="D85" s="23" t="str">
        <f>VLOOKUP(B85,IF(A85="COMPOSICAO",S!$A:$E,I!$A:$E),3,FALSE)</f>
        <v>EXAMES - HORISTA (COLETADO CAIXA - ENCARGOS COMPLEMENTARES)</v>
      </c>
      <c r="E85" s="11" t="str">
        <f>VLOOKUP(B85,IF(A85="COMPOSICAO",S!$A:$E,I!$A:$E),4,FALSE)</f>
        <v>H</v>
      </c>
      <c r="F85" s="11">
        <v>1</v>
      </c>
      <c r="G85" s="67">
        <f>IF(A85="COMPOSICAO",VLOOKUP("TOTAL SEM BDI - "&amp;B85,CPUAUX4!$A:$J,9,FALSE),VLOOKUP(B85,I!$A:$E,5,FALSE))</f>
        <v>1.43</v>
      </c>
      <c r="H85" s="68"/>
      <c r="I85" s="67">
        <f t="shared" si="0"/>
        <v>1.43</v>
      </c>
      <c r="J85" s="68"/>
      <c r="M85" s="11">
        <f t="shared" si="1"/>
        <v>37372</v>
      </c>
      <c r="N85" s="11">
        <f>SUMIF(CPUAUX2!M:M,B81,CPUAUX2!O:O)</f>
        <v>3.7035004000000002</v>
      </c>
      <c r="O85" s="11">
        <f t="shared" si="2"/>
        <v>3.7035004000000002</v>
      </c>
      <c r="Q85" s="11">
        <f ca="1">SUMIF(CPUAUX2!M:M,B81,CPUAUX2!R:R)</f>
        <v>0</v>
      </c>
      <c r="R85" s="11">
        <f t="shared" ca="1" si="3"/>
        <v>0</v>
      </c>
    </row>
    <row r="86" spans="1:18" ht="30">
      <c r="A86" s="11" t="s">
        <v>2652</v>
      </c>
      <c r="B86" s="11">
        <v>37371</v>
      </c>
      <c r="C86" s="11" t="str">
        <f>VLOOKUP(B86,IF(A86="COMPOSICAO",S!$A:$E,I!$A:$E),2,FALSE)</f>
        <v>SINAPI</v>
      </c>
      <c r="D86" s="23" t="str">
        <f>VLOOKUP(B86,IF(A86="COMPOSICAO",S!$A:$E,I!$A:$E),3,FALSE)</f>
        <v>TRANSPORTE - HORISTA (COLETADO CAIXA - ENCARGOS COMPLEMENTARES)</v>
      </c>
      <c r="E86" s="11" t="str">
        <f>VLOOKUP(B86,IF(A86="COMPOSICAO",S!$A:$E,I!$A:$E),4,FALSE)</f>
        <v>H</v>
      </c>
      <c r="F86" s="11">
        <v>1</v>
      </c>
      <c r="G86" s="67">
        <f>IF(A86="COMPOSICAO",VLOOKUP("TOTAL SEM BDI - "&amp;B86,CPUAUX4!$A:$J,9,FALSE),VLOOKUP(B86,I!$A:$E,5,FALSE))</f>
        <v>0.56999999999999995</v>
      </c>
      <c r="H86" s="68"/>
      <c r="I86" s="67">
        <f t="shared" si="0"/>
        <v>0.56999999999999995</v>
      </c>
      <c r="J86" s="68"/>
      <c r="M86" s="11">
        <f t="shared" si="1"/>
        <v>37371</v>
      </c>
      <c r="N86" s="11">
        <f>SUMIF(CPUAUX2!M:M,B81,CPUAUX2!O:O)</f>
        <v>3.7035004000000002</v>
      </c>
      <c r="O86" s="11">
        <f t="shared" si="2"/>
        <v>3.7035004000000002</v>
      </c>
      <c r="Q86" s="11">
        <f ca="1">SUMIF(CPUAUX2!M:M,B81,CPUAUX2!R:R)</f>
        <v>0</v>
      </c>
      <c r="R86" s="11">
        <f t="shared" ca="1" si="3"/>
        <v>0</v>
      </c>
    </row>
    <row r="87" spans="1:18" ht="30">
      <c r="A87" s="11" t="s">
        <v>2652</v>
      </c>
      <c r="B87" s="11">
        <v>37370</v>
      </c>
      <c r="C87" s="11" t="str">
        <f>VLOOKUP(B87,IF(A87="COMPOSICAO",S!$A:$E,I!$A:$E),2,FALSE)</f>
        <v>SINAPI</v>
      </c>
      <c r="D87" s="23" t="str">
        <f>VLOOKUP(B87,IF(A87="COMPOSICAO",S!$A:$E,I!$A:$E),3,FALSE)</f>
        <v>ALIMENTACAO - HORISTA (COLETADO CAIXA - ENCARGOS COMPLEMENTARES)</v>
      </c>
      <c r="E87" s="11" t="str">
        <f>VLOOKUP(B87,IF(A87="COMPOSICAO",S!$A:$E,I!$A:$E),4,FALSE)</f>
        <v>H</v>
      </c>
      <c r="F87" s="11">
        <v>1</v>
      </c>
      <c r="G87" s="67">
        <f>IF(A87="COMPOSICAO",VLOOKUP("TOTAL SEM BDI - "&amp;B87,CPUAUX4!$A:$J,9,FALSE),VLOOKUP(B87,I!$A:$E,5,FALSE))</f>
        <v>2.46</v>
      </c>
      <c r="H87" s="68"/>
      <c r="I87" s="67">
        <f t="shared" si="0"/>
        <v>2.46</v>
      </c>
      <c r="J87" s="68"/>
      <c r="M87" s="11">
        <f t="shared" si="1"/>
        <v>37370</v>
      </c>
      <c r="N87" s="11">
        <f>SUMIF(CPUAUX2!M:M,B81,CPUAUX2!O:O)</f>
        <v>3.7035004000000002</v>
      </c>
      <c r="O87" s="11">
        <f t="shared" si="2"/>
        <v>3.7035004000000002</v>
      </c>
      <c r="Q87" s="11">
        <f ca="1">SUMIF(CPUAUX2!M:M,B81,CPUAUX2!R:R)</f>
        <v>0</v>
      </c>
      <c r="R87" s="11">
        <f t="shared" ca="1" si="3"/>
        <v>0</v>
      </c>
    </row>
    <row r="88" spans="1:18" ht="30">
      <c r="A88" s="11" t="s">
        <v>2652</v>
      </c>
      <c r="B88" s="11">
        <v>4230</v>
      </c>
      <c r="C88" s="11" t="str">
        <f>VLOOKUP(B88,IF(A88="COMPOSICAO",S!$A:$E,I!$A:$E),2,FALSE)</f>
        <v>SINAPI</v>
      </c>
      <c r="D88" s="23" t="str">
        <f>VLOOKUP(B88,IF(A88="COMPOSICAO",S!$A:$E,I!$A:$E),3,FALSE)</f>
        <v>OPERADOR DE MAQUINAS E TRATORES DIVERSOS - TERRAPLANAGEM (HORISTA)</v>
      </c>
      <c r="E88" s="11" t="str">
        <f>VLOOKUP(B88,IF(A88="COMPOSICAO",S!$A:$E,I!$A:$E),4,FALSE)</f>
        <v>H</v>
      </c>
      <c r="F88" s="11">
        <v>1</v>
      </c>
      <c r="G88" s="67">
        <f>IF(A88="COMPOSICAO",VLOOKUP("TOTAL SEM BDI - "&amp;B88,CPUAUX4!$A:$J,9,FALSE),VLOOKUP(B88,I!$A:$E,5,FALSE))</f>
        <v>21.48</v>
      </c>
      <c r="H88" s="68"/>
      <c r="I88" s="67">
        <f t="shared" si="0"/>
        <v>21.48</v>
      </c>
      <c r="J88" s="68"/>
      <c r="M88" s="11">
        <f t="shared" si="1"/>
        <v>4230</v>
      </c>
      <c r="N88" s="11">
        <f>SUMIF(CPUAUX2!M:M,B81,CPUAUX2!O:O)</f>
        <v>3.7035004000000002</v>
      </c>
      <c r="O88" s="11">
        <f t="shared" si="2"/>
        <v>3.7035004000000002</v>
      </c>
      <c r="Q88" s="11">
        <f ca="1">SUMIF(CPUAUX2!M:M,B81,CPUAUX2!R:R)</f>
        <v>0</v>
      </c>
      <c r="R88" s="11">
        <f t="shared" ca="1" si="3"/>
        <v>0</v>
      </c>
    </row>
    <row r="89" spans="1:18" ht="30">
      <c r="A89" s="11" t="s">
        <v>2650</v>
      </c>
      <c r="B89" s="11">
        <v>95360</v>
      </c>
      <c r="C89" s="11" t="str">
        <f>VLOOKUP(B89,IF(A89="COMPOSICAO",S!$A:$E,I!$A:$E),2,FALSE)</f>
        <v>SINAPI</v>
      </c>
      <c r="D89" s="23" t="str">
        <f>VLOOKUP(B89,IF(A89="COMPOSICAO",S!$A:$E,I!$A:$E),3,FALSE)</f>
        <v>CURSO DE CAPACITAÇÃO PARA OPERADOR DE MÁQUINAS E EQUIPAMENTOS (ENCARGOS COMPLEMENTARES) - HORISTA</v>
      </c>
      <c r="E89" s="11" t="str">
        <f>VLOOKUP(B89,IF(A89="COMPOSICAO",S!$A:$E,I!$A:$E),4,FALSE)</f>
        <v>H</v>
      </c>
      <c r="F89" s="11">
        <v>1</v>
      </c>
      <c r="G89" s="67">
        <f>IF(A89="COMPOSICAO",VLOOKUP("TOTAL SEM BDI - "&amp;B89,CPUAUX4!$A:$J,9,FALSE),VLOOKUP(B89,I!$A:$E,5,FALSE))</f>
        <v>0.24</v>
      </c>
      <c r="H89" s="68"/>
      <c r="I89" s="67">
        <f t="shared" si="0"/>
        <v>0.24</v>
      </c>
      <c r="J89" s="68"/>
      <c r="M89" s="11">
        <f t="shared" si="1"/>
        <v>95360</v>
      </c>
      <c r="N89" s="11">
        <f>SUMIF(CPUAUX2!M:M,B81,CPUAUX2!O:O)</f>
        <v>3.7035004000000002</v>
      </c>
      <c r="O89" s="11">
        <f t="shared" si="2"/>
        <v>3.7035004000000002</v>
      </c>
      <c r="Q89" s="11">
        <f ca="1">SUMIF(CPUAUX2!M:M,B81,CPUAUX2!R:R)</f>
        <v>0</v>
      </c>
      <c r="R89" s="11">
        <f t="shared" ca="1" si="3"/>
        <v>0</v>
      </c>
    </row>
    <row r="90" spans="1:18">
      <c r="A90" s="50" t="str">
        <f>"TOTAL SEM BDI - "&amp;B81</f>
        <v>TOTAL SEM BDI - 88297</v>
      </c>
      <c r="B90" s="51"/>
      <c r="C90" s="51"/>
      <c r="D90" s="51"/>
      <c r="E90" s="51"/>
      <c r="F90" s="51"/>
      <c r="G90" s="51"/>
      <c r="H90" s="52"/>
      <c r="I90" s="67">
        <f>SUM(I81:I89)</f>
        <v>27.16</v>
      </c>
      <c r="J90" s="68"/>
    </row>
    <row r="92" spans="1:18">
      <c r="A92" s="9" t="s">
        <v>2646</v>
      </c>
      <c r="B92" s="9" t="s">
        <v>102</v>
      </c>
      <c r="C92" s="9" t="s">
        <v>103</v>
      </c>
      <c r="D92" s="9" t="s">
        <v>36</v>
      </c>
      <c r="E92" s="9" t="s">
        <v>104</v>
      </c>
      <c r="F92" s="9" t="s">
        <v>788</v>
      </c>
      <c r="G92" s="63" t="s">
        <v>2647</v>
      </c>
      <c r="H92" s="64"/>
      <c r="I92" s="63" t="s">
        <v>24</v>
      </c>
      <c r="J92" s="64"/>
    </row>
    <row r="93" spans="1:18" ht="45">
      <c r="A93" s="21" t="s">
        <v>2905</v>
      </c>
      <c r="B93" s="21">
        <v>91691</v>
      </c>
      <c r="C93" s="21" t="str">
        <f>VLOOKUP(B93,S!$A:$G,2,FALSE)</f>
        <v>SINAPI</v>
      </c>
      <c r="D93" s="22" t="str">
        <f>VLOOKUP(B93,S!$A:$G,3,FALSE)</f>
        <v>SERRA CIRCULAR DE BANCADA COM MOTOR ELÉTRICO POTÊNCIA DE 5HP, COM COIFA PARA DISCO 10" - MATERIAIS NA OPERAÇÃO. AF_08/2015</v>
      </c>
      <c r="E93" s="21" t="str">
        <f>VLOOKUP(B93,S!$A:$G,4,FALSE)</f>
        <v>H</v>
      </c>
      <c r="F93" s="21"/>
      <c r="G93" s="65">
        <f>I95</f>
        <v>1.49</v>
      </c>
      <c r="H93" s="66"/>
      <c r="I93" s="65"/>
      <c r="J93" s="66"/>
      <c r="K93" s="30">
        <f>VLOOKUP(B93,S!A:G,5,FALSE)</f>
        <v>1.49</v>
      </c>
      <c r="L93" s="21" t="str">
        <f>IF(K93=G93,"OK, CONFORME TABELA",IF(G93&gt;K93,"ACIMA DA TABELA: ","ABAIXO DA TABELA: ")&amp;TRUNC((G93*100)/K93,2)&amp;" %")</f>
        <v>OK, CONFORME TABELA</v>
      </c>
    </row>
    <row r="94" spans="1:18">
      <c r="A94" s="11" t="s">
        <v>2652</v>
      </c>
      <c r="B94" s="11">
        <v>2705</v>
      </c>
      <c r="C94" s="11" t="str">
        <f>VLOOKUP(B94,IF(A94="COMPOSICAO",S!$A:$E,I!$A:$E),2,FALSE)</f>
        <v>SINAPI</v>
      </c>
      <c r="D94" s="23" t="str">
        <f>VLOOKUP(B94,IF(A94="COMPOSICAO",S!$A:$E,I!$A:$E),3,FALSE)</f>
        <v>ENERGIA ELETRICA ATE 2000 KWH INDUSTRIAL, SEM DEMANDA</v>
      </c>
      <c r="E94" s="11" t="str">
        <f>VLOOKUP(B94,IF(A94="COMPOSICAO",S!$A:$E,I!$A:$E),4,FALSE)</f>
        <v>KWH</v>
      </c>
      <c r="F94" s="11">
        <v>1.36</v>
      </c>
      <c r="G94" s="67">
        <f>IF(A94="COMPOSICAO",VLOOKUP("TOTAL SEM BDI - "&amp;B94,CPUAUX4!$A:$J,9,FALSE),VLOOKUP(B94,I!$A:$E,5,FALSE))</f>
        <v>1.1000000000000001</v>
      </c>
      <c r="H94" s="68"/>
      <c r="I94" s="67">
        <f>TRUNC(F94*G94,2)</f>
        <v>1.49</v>
      </c>
      <c r="J94" s="68"/>
      <c r="M94" s="11">
        <f>B94</f>
        <v>2705</v>
      </c>
      <c r="N94" s="11">
        <f>SUMIF(CPUAUX2!M:M,B93,CPUAUX2!O:O)</f>
        <v>0.74583984000000003</v>
      </c>
      <c r="O94" s="11">
        <f>F94*N94</f>
        <v>1.0143421824000001</v>
      </c>
      <c r="Q94" s="11">
        <f ca="1">SUMIF(CPUAUX2!M:M,B93,CPUAUX2!R:R)</f>
        <v>0</v>
      </c>
      <c r="R94" s="11">
        <f ca="1">F94*Q94</f>
        <v>0</v>
      </c>
    </row>
    <row r="95" spans="1:18">
      <c r="A95" s="50" t="str">
        <f>"TOTAL SEM BDI - "&amp;B93</f>
        <v>TOTAL SEM BDI - 91691</v>
      </c>
      <c r="B95" s="51"/>
      <c r="C95" s="51"/>
      <c r="D95" s="51"/>
      <c r="E95" s="51"/>
      <c r="F95" s="51"/>
      <c r="G95" s="51"/>
      <c r="H95" s="52"/>
      <c r="I95" s="67">
        <f>SUM(I93:I94)</f>
        <v>1.49</v>
      </c>
      <c r="J95" s="68"/>
    </row>
    <row r="97" spans="1:18">
      <c r="A97" s="9" t="s">
        <v>2646</v>
      </c>
      <c r="B97" s="9" t="s">
        <v>102</v>
      </c>
      <c r="C97" s="9" t="s">
        <v>103</v>
      </c>
      <c r="D97" s="9" t="s">
        <v>36</v>
      </c>
      <c r="E97" s="9" t="s">
        <v>104</v>
      </c>
      <c r="F97" s="9" t="s">
        <v>788</v>
      </c>
      <c r="G97" s="63" t="s">
        <v>2647</v>
      </c>
      <c r="H97" s="64"/>
      <c r="I97" s="63" t="s">
        <v>24</v>
      </c>
      <c r="J97" s="64"/>
    </row>
    <row r="98" spans="1:18" ht="45">
      <c r="A98" s="21" t="s">
        <v>2905</v>
      </c>
      <c r="B98" s="21">
        <v>91690</v>
      </c>
      <c r="C98" s="21" t="str">
        <f>VLOOKUP(B98,S!$A:$G,2,FALSE)</f>
        <v>SINAPI</v>
      </c>
      <c r="D98" s="22" t="str">
        <f>VLOOKUP(B98,S!$A:$G,3,FALSE)</f>
        <v>SERRA CIRCULAR DE BANCADA COM MOTOR ELÉTRICO POTÊNCIA DE 5HP, COM COIFA PARA DISCO 10" - MANUTENÇÃO. AF_08/2015</v>
      </c>
      <c r="E98" s="21" t="str">
        <f>VLOOKUP(B98,S!$A:$G,4,FALSE)</f>
        <v>H</v>
      </c>
      <c r="F98" s="21"/>
      <c r="G98" s="65">
        <f>I100</f>
        <v>0.06</v>
      </c>
      <c r="H98" s="66"/>
      <c r="I98" s="65"/>
      <c r="J98" s="66"/>
      <c r="K98" s="30">
        <f>VLOOKUP(B98,S!A:G,5,FALSE)</f>
        <v>0.06</v>
      </c>
      <c r="L98" s="21" t="str">
        <f>IF(K98=G98,"OK, CONFORME TABELA",IF(G98&gt;K98,"ACIMA DA TABELA: ","ABAIXO DA TABELA: ")&amp;TRUNC((G98*100)/K98,2)&amp;" %")</f>
        <v>OK, CONFORME TABELA</v>
      </c>
    </row>
    <row r="99" spans="1:18" ht="45">
      <c r="A99" s="11" t="s">
        <v>2652</v>
      </c>
      <c r="B99" s="11">
        <v>14618</v>
      </c>
      <c r="C99" s="11" t="str">
        <f>VLOOKUP(B99,IF(A99="COMPOSICAO",S!$A:$E,I!$A:$E),2,FALSE)</f>
        <v>SINAPI</v>
      </c>
      <c r="D99" s="23" t="str">
        <f>VLOOKUP(B99,IF(A99="COMPOSICAO",S!$A:$E,I!$A:$E),3,FALSE)</f>
        <v>SERRA CIRCULAR DE BANCADA COM MOTOR ELETRICO, POTENCIA DE *1600* W, PARA DISCO DE DIAMETRO DE 10" (250 MM)</v>
      </c>
      <c r="E99" s="11" t="str">
        <f>VLOOKUP(B99,IF(A99="COMPOSICAO",S!$A:$E,I!$A:$E),4,FALSE)</f>
        <v>UN</v>
      </c>
      <c r="F99" s="11">
        <v>5.0000000000000002E-5</v>
      </c>
      <c r="G99" s="67">
        <f>IF(A99="COMPOSICAO",VLOOKUP("TOTAL SEM BDI - "&amp;B99,CPUAUX4!$A:$J,9,FALSE),VLOOKUP(B99,I!$A:$E,5,FALSE))</f>
        <v>1252.51</v>
      </c>
      <c r="H99" s="68"/>
      <c r="I99" s="67">
        <f>TRUNC(F99*G99,2)</f>
        <v>0.06</v>
      </c>
      <c r="J99" s="68"/>
      <c r="M99" s="11">
        <f>B99</f>
        <v>14618</v>
      </c>
      <c r="N99" s="11">
        <f>SUMIF(CPUAUX2!M:M,B98,CPUAUX2!O:O)</f>
        <v>0.74583984000000003</v>
      </c>
      <c r="O99" s="11">
        <f>F99*N99</f>
        <v>3.7291992000000006E-5</v>
      </c>
      <c r="Q99" s="11">
        <f ca="1">SUMIF(CPUAUX2!M:M,B98,CPUAUX2!R:R)</f>
        <v>0</v>
      </c>
      <c r="R99" s="11">
        <f ca="1">F99*Q99</f>
        <v>0</v>
      </c>
    </row>
    <row r="100" spans="1:18">
      <c r="A100" s="50" t="str">
        <f>"TOTAL SEM BDI - "&amp;B98</f>
        <v>TOTAL SEM BDI - 91690</v>
      </c>
      <c r="B100" s="51"/>
      <c r="C100" s="51"/>
      <c r="D100" s="51"/>
      <c r="E100" s="51"/>
      <c r="F100" s="51"/>
      <c r="G100" s="51"/>
      <c r="H100" s="52"/>
      <c r="I100" s="67">
        <f>SUM(I98:I99)</f>
        <v>0.06</v>
      </c>
      <c r="J100" s="68"/>
    </row>
    <row r="102" spans="1:18">
      <c r="A102" s="9" t="s">
        <v>2646</v>
      </c>
      <c r="B102" s="9" t="s">
        <v>102</v>
      </c>
      <c r="C102" s="9" t="s">
        <v>103</v>
      </c>
      <c r="D102" s="9" t="s">
        <v>36</v>
      </c>
      <c r="E102" s="9" t="s">
        <v>104</v>
      </c>
      <c r="F102" s="9" t="s">
        <v>788</v>
      </c>
      <c r="G102" s="63" t="s">
        <v>2647</v>
      </c>
      <c r="H102" s="64"/>
      <c r="I102" s="63" t="s">
        <v>24</v>
      </c>
      <c r="J102" s="64"/>
    </row>
    <row r="103" spans="1:18" ht="30">
      <c r="A103" s="21" t="s">
        <v>2895</v>
      </c>
      <c r="B103" s="21">
        <v>95330</v>
      </c>
      <c r="C103" s="21" t="str">
        <f>VLOOKUP(B103,S!$A:$G,2,FALSE)</f>
        <v>SINAPI</v>
      </c>
      <c r="D103" s="22" t="str">
        <f>VLOOKUP(B103,S!$A:$G,3,FALSE)</f>
        <v>CURSO DE CAPACITAÇÃO PARA CARPINTEIRO DE FÔRMAS (ENCARGOS COMPLEMENTARES) - HORISTA</v>
      </c>
      <c r="E103" s="21" t="str">
        <f>VLOOKUP(B103,S!$A:$G,4,FALSE)</f>
        <v>H</v>
      </c>
      <c r="F103" s="21"/>
      <c r="G103" s="65">
        <f>I105</f>
        <v>0.23</v>
      </c>
      <c r="H103" s="66"/>
      <c r="I103" s="65"/>
      <c r="J103" s="66"/>
      <c r="K103" s="30">
        <f>VLOOKUP(B103,S!A:G,5,FALSE)</f>
        <v>0.23</v>
      </c>
      <c r="L103" s="21" t="str">
        <f>IF(K103=G103,"OK, CONFORME TABELA",IF(G103&gt;K103,"ACIMA DA TABELA: ","ABAIXO DA TABELA: ")&amp;TRUNC((G103*100)/K103,2)&amp;" %")</f>
        <v>OK, CONFORME TABELA</v>
      </c>
    </row>
    <row r="104" spans="1:18">
      <c r="A104" s="11" t="s">
        <v>2652</v>
      </c>
      <c r="B104" s="11">
        <v>1213</v>
      </c>
      <c r="C104" s="11" t="str">
        <f>VLOOKUP(B104,IF(A104="COMPOSICAO",S!$A:$E,I!$A:$E),2,FALSE)</f>
        <v>SINAPI</v>
      </c>
      <c r="D104" s="23" t="str">
        <f>VLOOKUP(B104,IF(A104="COMPOSICAO",S!$A:$E,I!$A:$E),3,FALSE)</f>
        <v>CARPINTEIRO DE FORMAS PARA CONCRETO (HORISTA)</v>
      </c>
      <c r="E104" s="11" t="str">
        <f>VLOOKUP(B104,IF(A104="COMPOSICAO",S!$A:$E,I!$A:$E),4,FALSE)</f>
        <v>H</v>
      </c>
      <c r="F104" s="11">
        <v>1.154E-2</v>
      </c>
      <c r="G104" s="67">
        <f>IF(A104="COMPOSICAO",VLOOKUP("TOTAL SEM BDI - "&amp;B104,CPUAUX4!$A:$J,9,FALSE),VLOOKUP(B104,I!$A:$E,5,FALSE))</f>
        <v>20.329999999999998</v>
      </c>
      <c r="H104" s="68"/>
      <c r="I104" s="67">
        <f>TRUNC(F104*G104,2)</f>
        <v>0.23</v>
      </c>
      <c r="J104" s="68"/>
      <c r="M104" s="11">
        <f>B104</f>
        <v>1213</v>
      </c>
      <c r="N104" s="11">
        <f>SUMIF(CPUAUX2!M:M,B103,CPUAUX2!O:O)</f>
        <v>10.290466800000001</v>
      </c>
      <c r="O104" s="11">
        <f>F104*N104</f>
        <v>0.118751986872</v>
      </c>
      <c r="Q104" s="11">
        <f ca="1">SUMIF(CPUAUX2!M:M,B103,CPUAUX2!R:R)</f>
        <v>0</v>
      </c>
      <c r="R104" s="11">
        <f ca="1">F104*Q104</f>
        <v>0</v>
      </c>
    </row>
    <row r="105" spans="1:18">
      <c r="A105" s="50" t="str">
        <f>"TOTAL SEM BDI - "&amp;B103</f>
        <v>TOTAL SEM BDI - 95330</v>
      </c>
      <c r="B105" s="51"/>
      <c r="C105" s="51"/>
      <c r="D105" s="51"/>
      <c r="E105" s="51"/>
      <c r="F105" s="51"/>
      <c r="G105" s="51"/>
      <c r="H105" s="52"/>
      <c r="I105" s="67">
        <f>SUM(I103:I104)</f>
        <v>0.23</v>
      </c>
      <c r="J105" s="68"/>
    </row>
    <row r="107" spans="1:18">
      <c r="A107" s="9" t="s">
        <v>2646</v>
      </c>
      <c r="B107" s="9" t="s">
        <v>102</v>
      </c>
      <c r="C107" s="9" t="s">
        <v>103</v>
      </c>
      <c r="D107" s="9" t="s">
        <v>36</v>
      </c>
      <c r="E107" s="9" t="s">
        <v>104</v>
      </c>
      <c r="F107" s="9" t="s">
        <v>788</v>
      </c>
      <c r="G107" s="63" t="s">
        <v>2647</v>
      </c>
      <c r="H107" s="64"/>
      <c r="I107" s="63" t="s">
        <v>24</v>
      </c>
      <c r="J107" s="64"/>
    </row>
    <row r="108" spans="1:18" ht="30">
      <c r="A108" s="21" t="s">
        <v>2895</v>
      </c>
      <c r="B108" s="21">
        <v>95309</v>
      </c>
      <c r="C108" s="21" t="str">
        <f>VLOOKUP(B108,S!$A:$G,2,FALSE)</f>
        <v>SINAPI</v>
      </c>
      <c r="D108" s="22" t="str">
        <f>VLOOKUP(B108,S!$A:$G,3,FALSE)</f>
        <v>CURSO DE CAPACITAÇÃO PARA AJUDANTE DE CARPINTEIRO (ENCARGOS COMPLEMENTARES) - HORISTA</v>
      </c>
      <c r="E108" s="21" t="str">
        <f>VLOOKUP(B108,S!$A:$G,4,FALSE)</f>
        <v>H</v>
      </c>
      <c r="F108" s="21"/>
      <c r="G108" s="65">
        <f>I110</f>
        <v>0.22</v>
      </c>
      <c r="H108" s="66"/>
      <c r="I108" s="65"/>
      <c r="J108" s="66"/>
      <c r="K108" s="30">
        <f>VLOOKUP(B108,S!A:G,5,FALSE)</f>
        <v>0.22</v>
      </c>
      <c r="L108" s="21" t="str">
        <f>IF(K108=G108,"OK, CONFORME TABELA",IF(G108&gt;K108,"ACIMA DA TABELA: ","ABAIXO DA TABELA: ")&amp;TRUNC((G108*100)/K108,2)&amp;" %")</f>
        <v>OK, CONFORME TABELA</v>
      </c>
    </row>
    <row r="109" spans="1:18">
      <c r="A109" s="11" t="s">
        <v>2652</v>
      </c>
      <c r="B109" s="11">
        <v>6117</v>
      </c>
      <c r="C109" s="11" t="str">
        <f>VLOOKUP(B109,IF(A109="COMPOSICAO",S!$A:$E,I!$A:$E),2,FALSE)</f>
        <v>SINAPI</v>
      </c>
      <c r="D109" s="23" t="str">
        <f>VLOOKUP(B109,IF(A109="COMPOSICAO",S!$A:$E,I!$A:$E),3,FALSE)</f>
        <v>CARPINTEIRO AUXILIAR (HORISTA)</v>
      </c>
      <c r="E109" s="11" t="str">
        <f>VLOOKUP(B109,IF(A109="COMPOSICAO",S!$A:$E,I!$A:$E),4,FALSE)</f>
        <v>H</v>
      </c>
      <c r="F109" s="11">
        <v>1.4760000000000001E-2</v>
      </c>
      <c r="G109" s="67">
        <f>IF(A109="COMPOSICAO",VLOOKUP("TOTAL SEM BDI - "&amp;B109,CPUAUX4!$A:$J,9,FALSE),VLOOKUP(B109,I!$A:$E,5,FALSE))</f>
        <v>15.57</v>
      </c>
      <c r="H109" s="68"/>
      <c r="I109" s="67">
        <f>TRUNC(F109*G109,2)</f>
        <v>0.22</v>
      </c>
      <c r="J109" s="68"/>
      <c r="M109" s="11">
        <f>B109</f>
        <v>6117</v>
      </c>
      <c r="N109" s="11">
        <f>SUMIF(CPUAUX2!M:M,B108,CPUAUX2!O:O)</f>
        <v>2.3623034000000001</v>
      </c>
      <c r="O109" s="11">
        <f>F109*N109</f>
        <v>3.4867598184000002E-2</v>
      </c>
      <c r="Q109" s="11">
        <f ca="1">SUMIF(CPUAUX2!M:M,B108,CPUAUX2!R:R)</f>
        <v>0</v>
      </c>
      <c r="R109" s="11">
        <f ca="1">F109*Q109</f>
        <v>0</v>
      </c>
    </row>
    <row r="110" spans="1:18">
      <c r="A110" s="50" t="str">
        <f>"TOTAL SEM BDI - "&amp;B108</f>
        <v>TOTAL SEM BDI - 95309</v>
      </c>
      <c r="B110" s="51"/>
      <c r="C110" s="51"/>
      <c r="D110" s="51"/>
      <c r="E110" s="51"/>
      <c r="F110" s="51"/>
      <c r="G110" s="51"/>
      <c r="H110" s="52"/>
      <c r="I110" s="67">
        <f>SUM(I108:I109)</f>
        <v>0.22</v>
      </c>
      <c r="J110" s="68"/>
    </row>
    <row r="112" spans="1:18">
      <c r="A112" s="9" t="s">
        <v>2646</v>
      </c>
      <c r="B112" s="9" t="s">
        <v>102</v>
      </c>
      <c r="C112" s="9" t="s">
        <v>103</v>
      </c>
      <c r="D112" s="9" t="s">
        <v>36</v>
      </c>
      <c r="E112" s="9" t="s">
        <v>104</v>
      </c>
      <c r="F112" s="9" t="s">
        <v>788</v>
      </c>
      <c r="G112" s="63" t="s">
        <v>2647</v>
      </c>
      <c r="H112" s="64"/>
      <c r="I112" s="63" t="s">
        <v>24</v>
      </c>
      <c r="J112" s="64"/>
    </row>
    <row r="113" spans="1:18" ht="30">
      <c r="A113" s="21" t="s">
        <v>2895</v>
      </c>
      <c r="B113" s="21">
        <v>95360</v>
      </c>
      <c r="C113" s="21" t="str">
        <f>VLOOKUP(B113,S!$A:$G,2,FALSE)</f>
        <v>SINAPI</v>
      </c>
      <c r="D113" s="22" t="str">
        <f>VLOOKUP(B113,S!$A:$G,3,FALSE)</f>
        <v>CURSO DE CAPACITAÇÃO PARA OPERADOR DE MÁQUINAS E EQUIPAMENTOS (ENCARGOS COMPLEMENTARES) - HORISTA</v>
      </c>
      <c r="E113" s="21" t="str">
        <f>VLOOKUP(B113,S!$A:$G,4,FALSE)</f>
        <v>H</v>
      </c>
      <c r="F113" s="21"/>
      <c r="G113" s="65">
        <f>I115</f>
        <v>0.24</v>
      </c>
      <c r="H113" s="66"/>
      <c r="I113" s="65"/>
      <c r="J113" s="66"/>
      <c r="K113" s="30">
        <f>VLOOKUP(B113,S!A:G,5,FALSE)</f>
        <v>0.24</v>
      </c>
      <c r="L113" s="21" t="str">
        <f>IF(K113=G113,"OK, CONFORME TABELA",IF(G113&gt;K113,"ACIMA DA TABELA: ","ABAIXO DA TABELA: ")&amp;TRUNC((G113*100)/K113,2)&amp;" %")</f>
        <v>OK, CONFORME TABELA</v>
      </c>
    </row>
    <row r="114" spans="1:18" ht="30">
      <c r="A114" s="11" t="s">
        <v>2652</v>
      </c>
      <c r="B114" s="11">
        <v>4230</v>
      </c>
      <c r="C114" s="11" t="str">
        <f>VLOOKUP(B114,IF(A114="COMPOSICAO",S!$A:$E,I!$A:$E),2,FALSE)</f>
        <v>SINAPI</v>
      </c>
      <c r="D114" s="23" t="str">
        <f>VLOOKUP(B114,IF(A114="COMPOSICAO",S!$A:$E,I!$A:$E),3,FALSE)</f>
        <v>OPERADOR DE MAQUINAS E TRATORES DIVERSOS - TERRAPLANAGEM (HORISTA)</v>
      </c>
      <c r="E114" s="11" t="str">
        <f>VLOOKUP(B114,IF(A114="COMPOSICAO",S!$A:$E,I!$A:$E),4,FALSE)</f>
        <v>H</v>
      </c>
      <c r="F114" s="11">
        <v>1.154E-2</v>
      </c>
      <c r="G114" s="67">
        <f>IF(A114="COMPOSICAO",VLOOKUP("TOTAL SEM BDI - "&amp;B114,CPUAUX4!$A:$J,9,FALSE),VLOOKUP(B114,I!$A:$E,5,FALSE))</f>
        <v>21.48</v>
      </c>
      <c r="H114" s="68"/>
      <c r="I114" s="67">
        <f>TRUNC(F114*G114,2)</f>
        <v>0.24</v>
      </c>
      <c r="J114" s="68"/>
      <c r="M114" s="11">
        <f>B114</f>
        <v>4230</v>
      </c>
      <c r="N114" s="11">
        <f>SUMIF(CPUAUX2!M:M,B113,CPUAUX2!O:O)</f>
        <v>621.19108400000005</v>
      </c>
      <c r="O114" s="11">
        <f>F114*N114</f>
        <v>7.1685451093600001</v>
      </c>
      <c r="Q114" s="11">
        <f ca="1">SUMIF(CPUAUX2!M:M,B113,CPUAUX2!R:R)</f>
        <v>0</v>
      </c>
      <c r="R114" s="11">
        <f ca="1">F114*Q114</f>
        <v>0</v>
      </c>
    </row>
    <row r="115" spans="1:18">
      <c r="A115" s="50" t="str">
        <f>"TOTAL SEM BDI - "&amp;B113</f>
        <v>TOTAL SEM BDI - 95360</v>
      </c>
      <c r="B115" s="51"/>
      <c r="C115" s="51"/>
      <c r="D115" s="51"/>
      <c r="E115" s="51"/>
      <c r="F115" s="51"/>
      <c r="G115" s="51"/>
      <c r="H115" s="52"/>
      <c r="I115" s="67">
        <f>SUM(I113:I114)</f>
        <v>0.24</v>
      </c>
      <c r="J115" s="68"/>
    </row>
    <row r="117" spans="1:18">
      <c r="A117" s="9" t="s">
        <v>2646</v>
      </c>
      <c r="B117" s="9" t="s">
        <v>102</v>
      </c>
      <c r="C117" s="9" t="s">
        <v>103</v>
      </c>
      <c r="D117" s="9" t="s">
        <v>36</v>
      </c>
      <c r="E117" s="9" t="s">
        <v>104</v>
      </c>
      <c r="F117" s="9" t="s">
        <v>788</v>
      </c>
      <c r="G117" s="63" t="s">
        <v>2647</v>
      </c>
      <c r="H117" s="64"/>
      <c r="I117" s="63" t="s">
        <v>24</v>
      </c>
      <c r="J117" s="64"/>
    </row>
    <row r="118" spans="1:18" ht="45">
      <c r="A118" s="21" t="s">
        <v>2905</v>
      </c>
      <c r="B118" s="21">
        <v>89269</v>
      </c>
      <c r="C118" s="21" t="str">
        <f>VLOOKUP(B118,S!$A:$G,2,FALSE)</f>
        <v>SINAPI</v>
      </c>
      <c r="D118" s="22" t="str">
        <f>VLOOKUP(B118,S!$A:$G,3,FALSE)</f>
        <v>GUINDASTE HIDRÁULICO AUTOPROPELIDO, COM LANÇA TELESCÓPICA 28,80 M, CAPACIDADE MÁXIMA 30 T, POTÊNCIA 97 KW, TRAÇÃO 4 X 4 - IMPOSTOS E SEGUROS. AF_11/2014</v>
      </c>
      <c r="E118" s="21" t="str">
        <f>VLOOKUP(B118,S!$A:$G,4,FALSE)</f>
        <v>H</v>
      </c>
      <c r="F118" s="21"/>
      <c r="G118" s="65">
        <f>I120</f>
        <v>7.38</v>
      </c>
      <c r="H118" s="66"/>
      <c r="I118" s="65"/>
      <c r="J118" s="66"/>
      <c r="K118" s="30">
        <f>VLOOKUP(B118,S!A:G,5,FALSE)</f>
        <v>7.38</v>
      </c>
      <c r="L118" s="21" t="str">
        <f>IF(K118=G118,"OK, CONFORME TABELA",IF(G118&gt;K118,"ACIMA DA TABELA: ","ABAIXO DA TABELA: ")&amp;TRUNC((G118*100)/K118,2)&amp;" %")</f>
        <v>OK, CONFORME TABELA</v>
      </c>
    </row>
    <row r="119" spans="1:18" ht="45">
      <c r="A119" s="11" t="s">
        <v>2652</v>
      </c>
      <c r="B119" s="11">
        <v>44475</v>
      </c>
      <c r="C119" s="11" t="str">
        <f>VLOOKUP(B119,IF(A119="COMPOSICAO",S!$A:$E,I!$A:$E),2,FALSE)</f>
        <v>SINAPI</v>
      </c>
      <c r="D119" s="23" t="str">
        <f>VLOOKUP(B119,IF(A119="COMPOSICAO",S!$A:$E,I!$A:$E),3,FALSE)</f>
        <v>GUINDASTE HIDRAULICO AUTOPROPELIDO, COM LANCA TELESCOPICA 28,80 M, CAPACIDADE MAXIMA 30 T, POTENCIA 97 KW, TRACAO 4 X 4</v>
      </c>
      <c r="E119" s="11" t="str">
        <f>VLOOKUP(B119,IF(A119="COMPOSICAO",S!$A:$E,I!$A:$E),4,FALSE)</f>
        <v>UN</v>
      </c>
      <c r="F119" s="11">
        <v>5.6999999999999996E-6</v>
      </c>
      <c r="G119" s="67">
        <f>IF(A119="COMPOSICAO",VLOOKUP("TOTAL SEM BDI - "&amp;B119,CPUAUX4!$A:$J,9,FALSE),VLOOKUP(B119,I!$A:$E,5,FALSE))</f>
        <v>1295335.74</v>
      </c>
      <c r="H119" s="68"/>
      <c r="I119" s="67">
        <f>TRUNC(F119*G119,2)</f>
        <v>7.38</v>
      </c>
      <c r="J119" s="68"/>
      <c r="M119" s="11">
        <f>B119</f>
        <v>44475</v>
      </c>
      <c r="N119" s="11">
        <f>SUMIF(CPUAUX2!M:M,B118,CPUAUX2!O:O)</f>
        <v>1.305113</v>
      </c>
      <c r="O119" s="11">
        <f>F119*N119</f>
        <v>7.4391440999999991E-6</v>
      </c>
      <c r="Q119" s="11">
        <f ca="1">SUMIF(CPUAUX2!M:M,B118,CPUAUX2!R:R)</f>
        <v>0</v>
      </c>
      <c r="R119" s="11">
        <f ca="1">F119*Q119</f>
        <v>0</v>
      </c>
    </row>
    <row r="120" spans="1:18">
      <c r="A120" s="50" t="str">
        <f>"TOTAL SEM BDI - "&amp;B118</f>
        <v>TOTAL SEM BDI - 89269</v>
      </c>
      <c r="B120" s="51"/>
      <c r="C120" s="51"/>
      <c r="D120" s="51"/>
      <c r="E120" s="51"/>
      <c r="F120" s="51"/>
      <c r="G120" s="51"/>
      <c r="H120" s="52"/>
      <c r="I120" s="67">
        <f>SUM(I118:I119)</f>
        <v>7.38</v>
      </c>
      <c r="J120" s="68"/>
    </row>
    <row r="122" spans="1:18">
      <c r="A122" s="9" t="s">
        <v>2646</v>
      </c>
      <c r="B122" s="9" t="s">
        <v>102</v>
      </c>
      <c r="C122" s="9" t="s">
        <v>103</v>
      </c>
      <c r="D122" s="9" t="s">
        <v>36</v>
      </c>
      <c r="E122" s="9" t="s">
        <v>104</v>
      </c>
      <c r="F122" s="9" t="s">
        <v>788</v>
      </c>
      <c r="G122" s="63" t="s">
        <v>2647</v>
      </c>
      <c r="H122" s="64"/>
      <c r="I122" s="63" t="s">
        <v>24</v>
      </c>
      <c r="J122" s="64"/>
    </row>
    <row r="123" spans="1:18" ht="45">
      <c r="A123" s="21" t="s">
        <v>2905</v>
      </c>
      <c r="B123" s="21">
        <v>89268</v>
      </c>
      <c r="C123" s="21" t="str">
        <f>VLOOKUP(B123,S!$A:$G,2,FALSE)</f>
        <v>SINAPI</v>
      </c>
      <c r="D123" s="22" t="str">
        <f>VLOOKUP(B123,S!$A:$G,3,FALSE)</f>
        <v>GUINDASTE HIDRÁULICO AUTOPROPELIDO, COM LANÇA TELESCÓPICA 28,80 M, CAPACIDADE MÁXIMA 30 T, POTÊNCIA 97 KW, TRAÇÃO 4 X 4 - JUROS. AF_11/2014</v>
      </c>
      <c r="E123" s="21" t="str">
        <f>VLOOKUP(B123,S!$A:$G,4,FALSE)</f>
        <v>H</v>
      </c>
      <c r="F123" s="21"/>
      <c r="G123" s="65">
        <f>I125</f>
        <v>18.260000000000002</v>
      </c>
      <c r="H123" s="66"/>
      <c r="I123" s="65"/>
      <c r="J123" s="66"/>
      <c r="K123" s="30">
        <f>VLOOKUP(B123,S!A:G,5,FALSE)</f>
        <v>18.260000000000002</v>
      </c>
      <c r="L123" s="21" t="str">
        <f>IF(K123=G123,"OK, CONFORME TABELA",IF(G123&gt;K123,"ACIMA DA TABELA: ","ABAIXO DA TABELA: ")&amp;TRUNC((G123*100)/K123,2)&amp;" %")</f>
        <v>OK, CONFORME TABELA</v>
      </c>
    </row>
    <row r="124" spans="1:18" ht="45">
      <c r="A124" s="11" t="s">
        <v>2652</v>
      </c>
      <c r="B124" s="11">
        <v>44475</v>
      </c>
      <c r="C124" s="11" t="str">
        <f>VLOOKUP(B124,IF(A124="COMPOSICAO",S!$A:$E,I!$A:$E),2,FALSE)</f>
        <v>SINAPI</v>
      </c>
      <c r="D124" s="23" t="str">
        <f>VLOOKUP(B124,IF(A124="COMPOSICAO",S!$A:$E,I!$A:$E),3,FALSE)</f>
        <v>GUINDASTE HIDRAULICO AUTOPROPELIDO, COM LANCA TELESCOPICA 28,80 M, CAPACIDADE MAXIMA 30 T, POTENCIA 97 KW, TRACAO 4 X 4</v>
      </c>
      <c r="E124" s="11" t="str">
        <f>VLOOKUP(B124,IF(A124="COMPOSICAO",S!$A:$E,I!$A:$E),4,FALSE)</f>
        <v>UN</v>
      </c>
      <c r="F124" s="11">
        <v>1.4100000000000001E-5</v>
      </c>
      <c r="G124" s="67">
        <f>IF(A124="COMPOSICAO",VLOOKUP("TOTAL SEM BDI - "&amp;B124,CPUAUX4!$A:$J,9,FALSE),VLOOKUP(B124,I!$A:$E,5,FALSE))</f>
        <v>1295335.74</v>
      </c>
      <c r="H124" s="68"/>
      <c r="I124" s="67">
        <f>TRUNC(F124*G124,2)</f>
        <v>18.260000000000002</v>
      </c>
      <c r="J124" s="68"/>
      <c r="M124" s="11">
        <f>B124</f>
        <v>44475</v>
      </c>
      <c r="N124" s="11">
        <f>SUMIF(CPUAUX2!M:M,B123,CPUAUX2!O:O)</f>
        <v>1.305113</v>
      </c>
      <c r="O124" s="11">
        <f>F124*N124</f>
        <v>1.84020933E-5</v>
      </c>
      <c r="Q124" s="11">
        <f ca="1">SUMIF(CPUAUX2!M:M,B123,CPUAUX2!R:R)</f>
        <v>0</v>
      </c>
      <c r="R124" s="11">
        <f ca="1">F124*Q124</f>
        <v>0</v>
      </c>
    </row>
    <row r="125" spans="1:18">
      <c r="A125" s="50" t="str">
        <f>"TOTAL SEM BDI - "&amp;B123</f>
        <v>TOTAL SEM BDI - 89268</v>
      </c>
      <c r="B125" s="51"/>
      <c r="C125" s="51"/>
      <c r="D125" s="51"/>
      <c r="E125" s="51"/>
      <c r="F125" s="51"/>
      <c r="G125" s="51"/>
      <c r="H125" s="52"/>
      <c r="I125" s="67">
        <f>SUM(I123:I124)</f>
        <v>18.260000000000002</v>
      </c>
      <c r="J125" s="68"/>
    </row>
    <row r="127" spans="1:18">
      <c r="A127" s="9" t="s">
        <v>2646</v>
      </c>
      <c r="B127" s="9" t="s">
        <v>102</v>
      </c>
      <c r="C127" s="9" t="s">
        <v>103</v>
      </c>
      <c r="D127" s="9" t="s">
        <v>36</v>
      </c>
      <c r="E127" s="9" t="s">
        <v>104</v>
      </c>
      <c r="F127" s="9" t="s">
        <v>788</v>
      </c>
      <c r="G127" s="63" t="s">
        <v>2647</v>
      </c>
      <c r="H127" s="64"/>
      <c r="I127" s="63" t="s">
        <v>24</v>
      </c>
      <c r="J127" s="64"/>
    </row>
    <row r="128" spans="1:18" ht="45">
      <c r="A128" s="21" t="s">
        <v>2905</v>
      </c>
      <c r="B128" s="21">
        <v>89267</v>
      </c>
      <c r="C128" s="21" t="str">
        <f>VLOOKUP(B128,S!$A:$G,2,FALSE)</f>
        <v>SINAPI</v>
      </c>
      <c r="D128" s="22" t="str">
        <f>VLOOKUP(B128,S!$A:$G,3,FALSE)</f>
        <v>GUINDASTE HIDRÁULICO AUTOPROPELIDO, COM LANÇA TELESCÓPICA 28,80 M, CAPACIDADE MÁXIMA 30 T, POTÊNCIA 97 KW, TRAÇÃO 4 X 4 - DEPRECIAÇÃO. AF_11/2014</v>
      </c>
      <c r="E128" s="21" t="str">
        <f>VLOOKUP(B128,S!$A:$G,4,FALSE)</f>
        <v>H</v>
      </c>
      <c r="F128" s="21"/>
      <c r="G128" s="65">
        <f>I130</f>
        <v>51.81</v>
      </c>
      <c r="H128" s="66"/>
      <c r="I128" s="65"/>
      <c r="J128" s="66"/>
      <c r="K128" s="30">
        <f>VLOOKUP(B128,S!A:G,5,FALSE)</f>
        <v>51.81</v>
      </c>
      <c r="L128" s="21" t="str">
        <f>IF(K128=G128,"OK, CONFORME TABELA",IF(G128&gt;K128,"ACIMA DA TABELA: ","ABAIXO DA TABELA: ")&amp;TRUNC((G128*100)/K128,2)&amp;" %")</f>
        <v>OK, CONFORME TABELA</v>
      </c>
    </row>
    <row r="129" spans="1:18" ht="45">
      <c r="A129" s="11" t="s">
        <v>2652</v>
      </c>
      <c r="B129" s="11">
        <v>44475</v>
      </c>
      <c r="C129" s="11" t="str">
        <f>VLOOKUP(B129,IF(A129="COMPOSICAO",S!$A:$E,I!$A:$E),2,FALSE)</f>
        <v>SINAPI</v>
      </c>
      <c r="D129" s="23" t="str">
        <f>VLOOKUP(B129,IF(A129="COMPOSICAO",S!$A:$E,I!$A:$E),3,FALSE)</f>
        <v>GUINDASTE HIDRAULICO AUTOPROPELIDO, COM LANCA TELESCOPICA 28,80 M, CAPACIDADE MAXIMA 30 T, POTENCIA 97 KW, TRACAO 4 X 4</v>
      </c>
      <c r="E129" s="11" t="str">
        <f>VLOOKUP(B129,IF(A129="COMPOSICAO",S!$A:$E,I!$A:$E),4,FALSE)</f>
        <v>UN</v>
      </c>
      <c r="F129" s="11">
        <v>4.0000000000000003E-5</v>
      </c>
      <c r="G129" s="67">
        <f>IF(A129="COMPOSICAO",VLOOKUP("TOTAL SEM BDI - "&amp;B129,CPUAUX4!$A:$J,9,FALSE),VLOOKUP(B129,I!$A:$E,5,FALSE))</f>
        <v>1295335.74</v>
      </c>
      <c r="H129" s="68"/>
      <c r="I129" s="67">
        <f>TRUNC(F129*G129,2)</f>
        <v>51.81</v>
      </c>
      <c r="J129" s="68"/>
      <c r="M129" s="11">
        <f>B129</f>
        <v>44475</v>
      </c>
      <c r="N129" s="11">
        <f>SUMIF(CPUAUX2!M:M,B128,CPUAUX2!O:O)</f>
        <v>1.305113</v>
      </c>
      <c r="O129" s="11">
        <f>F129*N129</f>
        <v>5.2204520000000006E-5</v>
      </c>
      <c r="Q129" s="11">
        <f ca="1">SUMIF(CPUAUX2!M:M,B128,CPUAUX2!R:R)</f>
        <v>0</v>
      </c>
      <c r="R129" s="11">
        <f ca="1">F129*Q129</f>
        <v>0</v>
      </c>
    </row>
    <row r="130" spans="1:18">
      <c r="A130" s="50" t="str">
        <f>"TOTAL SEM BDI - "&amp;B128</f>
        <v>TOTAL SEM BDI - 89267</v>
      </c>
      <c r="B130" s="51"/>
      <c r="C130" s="51"/>
      <c r="D130" s="51"/>
      <c r="E130" s="51"/>
      <c r="F130" s="51"/>
      <c r="G130" s="51"/>
      <c r="H130" s="52"/>
      <c r="I130" s="67">
        <f>SUM(I128:I129)</f>
        <v>51.81</v>
      </c>
      <c r="J130" s="68"/>
    </row>
    <row r="132" spans="1:18">
      <c r="A132" s="9" t="s">
        <v>2646</v>
      </c>
      <c r="B132" s="9" t="s">
        <v>102</v>
      </c>
      <c r="C132" s="9" t="s">
        <v>103</v>
      </c>
      <c r="D132" s="9" t="s">
        <v>36</v>
      </c>
      <c r="E132" s="9" t="s">
        <v>104</v>
      </c>
      <c r="F132" s="9" t="s">
        <v>788</v>
      </c>
      <c r="G132" s="63" t="s">
        <v>2647</v>
      </c>
      <c r="H132" s="64"/>
      <c r="I132" s="63" t="s">
        <v>24</v>
      </c>
      <c r="J132" s="64"/>
    </row>
    <row r="133" spans="1:18" ht="30">
      <c r="A133" s="21" t="s">
        <v>2895</v>
      </c>
      <c r="B133" s="21">
        <v>88296</v>
      </c>
      <c r="C133" s="21" t="str">
        <f>VLOOKUP(B133,S!$A:$G,2,FALSE)</f>
        <v>SINAPI</v>
      </c>
      <c r="D133" s="22" t="str">
        <f>VLOOKUP(B133,S!$A:$G,3,FALSE)</f>
        <v>OPERADOR DE GUINDASTE COM ENCARGOS COMPLEMENTARES</v>
      </c>
      <c r="E133" s="21" t="str">
        <f>VLOOKUP(B133,S!$A:$G,4,FALSE)</f>
        <v>H</v>
      </c>
      <c r="F133" s="21"/>
      <c r="G133" s="65">
        <f>I142</f>
        <v>35.07</v>
      </c>
      <c r="H133" s="66"/>
      <c r="I133" s="65"/>
      <c r="J133" s="66"/>
      <c r="K133" s="30">
        <f>VLOOKUP(B133,S!A:G,5,FALSE)</f>
        <v>35.07</v>
      </c>
      <c r="L133" s="21" t="str">
        <f>IF(K133=G133,"OK, CONFORME TABELA",IF(G133&gt;K133,"ACIMA DA TABELA: ","ABAIXO DA TABELA: ")&amp;TRUNC((G133*100)/K133,2)&amp;" %")</f>
        <v>OK, CONFORME TABELA</v>
      </c>
    </row>
    <row r="134" spans="1:18" ht="30">
      <c r="A134" s="11" t="s">
        <v>2652</v>
      </c>
      <c r="B134" s="11">
        <v>43488</v>
      </c>
      <c r="C134" s="11" t="str">
        <f>VLOOKUP(B134,IF(A134="COMPOSICAO",S!$A:$E,I!$A:$E),2,FALSE)</f>
        <v>SINAPI</v>
      </c>
      <c r="D134" s="23" t="str">
        <f>VLOOKUP(B134,IF(A134="COMPOSICAO",S!$A:$E,I!$A:$E),3,FALSE)</f>
        <v>EPI - FAMILIA OPERADOR ESCAVADEIRA - HORISTA (ENCARGOS COMPLEMENTARES - COLETADO CAIXA)</v>
      </c>
      <c r="E134" s="11" t="str">
        <f>VLOOKUP(B134,IF(A134="COMPOSICAO",S!$A:$E,I!$A:$E),4,FALSE)</f>
        <v>H</v>
      </c>
      <c r="F134" s="11">
        <v>1</v>
      </c>
      <c r="G134" s="67">
        <f>IF(A134="COMPOSICAO",VLOOKUP("TOTAL SEM BDI - "&amp;B134,CPUAUX4!$A:$J,9,FALSE),VLOOKUP(B134,I!$A:$E,5,FALSE))</f>
        <v>0.89</v>
      </c>
      <c r="H134" s="68"/>
      <c r="I134" s="67">
        <f t="shared" ref="I134:I141" si="4">TRUNC(F134*G134,2)</f>
        <v>0.89</v>
      </c>
      <c r="J134" s="68"/>
      <c r="M134" s="11">
        <f t="shared" ref="M134:M141" si="5">B134</f>
        <v>43488</v>
      </c>
      <c r="N134" s="11">
        <f>SUMIF(CPUAUX2!M:M,B133,CPUAUX2!O:O)</f>
        <v>1.305113</v>
      </c>
      <c r="O134" s="11">
        <f t="shared" ref="O134:O141" si="6">F134*N134</f>
        <v>1.305113</v>
      </c>
      <c r="Q134" s="11">
        <f ca="1">SUMIF(CPUAUX2!M:M,B133,CPUAUX2!R:R)</f>
        <v>0</v>
      </c>
      <c r="R134" s="11">
        <f t="shared" ref="R134:R141" ca="1" si="7">F134*Q134</f>
        <v>0</v>
      </c>
    </row>
    <row r="135" spans="1:18" ht="30">
      <c r="A135" s="11" t="s">
        <v>2652</v>
      </c>
      <c r="B135" s="11">
        <v>43464</v>
      </c>
      <c r="C135" s="11" t="str">
        <f>VLOOKUP(B135,IF(A135="COMPOSICAO",S!$A:$E,I!$A:$E),2,FALSE)</f>
        <v>SINAPI</v>
      </c>
      <c r="D135" s="23" t="str">
        <f>VLOOKUP(B135,IF(A135="COMPOSICAO",S!$A:$E,I!$A:$E),3,FALSE)</f>
        <v>FERRAMENTAS - FAMILIA OPERADOR ESCAVADEIRA - HORISTA (ENCARGOS COMPLEMENTARES - COLETADO CAIXA)</v>
      </c>
      <c r="E135" s="11" t="str">
        <f>VLOOKUP(B135,IF(A135="COMPOSICAO",S!$A:$E,I!$A:$E),4,FALSE)</f>
        <v>H</v>
      </c>
      <c r="F135" s="11">
        <v>1</v>
      </c>
      <c r="G135" s="67">
        <f>IF(A135="COMPOSICAO",VLOOKUP("TOTAL SEM BDI - "&amp;B135,CPUAUX4!$A:$J,9,FALSE),VLOOKUP(B135,I!$A:$E,5,FALSE))</f>
        <v>0.01</v>
      </c>
      <c r="H135" s="68"/>
      <c r="I135" s="67">
        <f t="shared" si="4"/>
        <v>0.01</v>
      </c>
      <c r="J135" s="68"/>
      <c r="M135" s="11">
        <f t="shared" si="5"/>
        <v>43464</v>
      </c>
      <c r="N135" s="11">
        <f>SUMIF(CPUAUX2!M:M,B133,CPUAUX2!O:O)</f>
        <v>1.305113</v>
      </c>
      <c r="O135" s="11">
        <f t="shared" si="6"/>
        <v>1.305113</v>
      </c>
      <c r="Q135" s="11">
        <f ca="1">SUMIF(CPUAUX2!M:M,B133,CPUAUX2!R:R)</f>
        <v>0</v>
      </c>
      <c r="R135" s="11">
        <f t="shared" ca="1" si="7"/>
        <v>0</v>
      </c>
    </row>
    <row r="136" spans="1:18" ht="30">
      <c r="A136" s="11" t="s">
        <v>2652</v>
      </c>
      <c r="B136" s="11">
        <v>37373</v>
      </c>
      <c r="C136" s="11" t="str">
        <f>VLOOKUP(B136,IF(A136="COMPOSICAO",S!$A:$E,I!$A:$E),2,FALSE)</f>
        <v>SINAPI</v>
      </c>
      <c r="D136" s="23" t="str">
        <f>VLOOKUP(B136,IF(A136="COMPOSICAO",S!$A:$E,I!$A:$E),3,FALSE)</f>
        <v>SEGURO - HORISTA (COLETADO CAIXA - ENCARGOS COMPLEMENTARES)</v>
      </c>
      <c r="E136" s="11" t="str">
        <f>VLOOKUP(B136,IF(A136="COMPOSICAO",S!$A:$E,I!$A:$E),4,FALSE)</f>
        <v>H</v>
      </c>
      <c r="F136" s="11">
        <v>1</v>
      </c>
      <c r="G136" s="67">
        <f>IF(A136="COMPOSICAO",VLOOKUP("TOTAL SEM BDI - "&amp;B136,CPUAUX4!$A:$J,9,FALSE),VLOOKUP(B136,I!$A:$E,5,FALSE))</f>
        <v>0.08</v>
      </c>
      <c r="H136" s="68"/>
      <c r="I136" s="67">
        <f t="shared" si="4"/>
        <v>0.08</v>
      </c>
      <c r="J136" s="68"/>
      <c r="M136" s="11">
        <f t="shared" si="5"/>
        <v>37373</v>
      </c>
      <c r="N136" s="11">
        <f>SUMIF(CPUAUX2!M:M,B133,CPUAUX2!O:O)</f>
        <v>1.305113</v>
      </c>
      <c r="O136" s="11">
        <f t="shared" si="6"/>
        <v>1.305113</v>
      </c>
      <c r="Q136" s="11">
        <f ca="1">SUMIF(CPUAUX2!M:M,B133,CPUAUX2!R:R)</f>
        <v>0</v>
      </c>
      <c r="R136" s="11">
        <f t="shared" ca="1" si="7"/>
        <v>0</v>
      </c>
    </row>
    <row r="137" spans="1:18" ht="30">
      <c r="A137" s="11" t="s">
        <v>2652</v>
      </c>
      <c r="B137" s="11">
        <v>37372</v>
      </c>
      <c r="C137" s="11" t="str">
        <f>VLOOKUP(B137,IF(A137="COMPOSICAO",S!$A:$E,I!$A:$E),2,FALSE)</f>
        <v>SINAPI</v>
      </c>
      <c r="D137" s="23" t="str">
        <f>VLOOKUP(B137,IF(A137="COMPOSICAO",S!$A:$E,I!$A:$E),3,FALSE)</f>
        <v>EXAMES - HORISTA (COLETADO CAIXA - ENCARGOS COMPLEMENTARES)</v>
      </c>
      <c r="E137" s="11" t="str">
        <f>VLOOKUP(B137,IF(A137="COMPOSICAO",S!$A:$E,I!$A:$E),4,FALSE)</f>
        <v>H</v>
      </c>
      <c r="F137" s="11">
        <v>1</v>
      </c>
      <c r="G137" s="67">
        <f>IF(A137="COMPOSICAO",VLOOKUP("TOTAL SEM BDI - "&amp;B137,CPUAUX4!$A:$J,9,FALSE),VLOOKUP(B137,I!$A:$E,5,FALSE))</f>
        <v>1.43</v>
      </c>
      <c r="H137" s="68"/>
      <c r="I137" s="67">
        <f t="shared" si="4"/>
        <v>1.43</v>
      </c>
      <c r="J137" s="68"/>
      <c r="M137" s="11">
        <f t="shared" si="5"/>
        <v>37372</v>
      </c>
      <c r="N137" s="11">
        <f>SUMIF(CPUAUX2!M:M,B133,CPUAUX2!O:O)</f>
        <v>1.305113</v>
      </c>
      <c r="O137" s="11">
        <f t="shared" si="6"/>
        <v>1.305113</v>
      </c>
      <c r="Q137" s="11">
        <f ca="1">SUMIF(CPUAUX2!M:M,B133,CPUAUX2!R:R)</f>
        <v>0</v>
      </c>
      <c r="R137" s="11">
        <f t="shared" ca="1" si="7"/>
        <v>0</v>
      </c>
    </row>
    <row r="138" spans="1:18" ht="30">
      <c r="A138" s="11" t="s">
        <v>2652</v>
      </c>
      <c r="B138" s="11">
        <v>37371</v>
      </c>
      <c r="C138" s="11" t="str">
        <f>VLOOKUP(B138,IF(A138="COMPOSICAO",S!$A:$E,I!$A:$E),2,FALSE)</f>
        <v>SINAPI</v>
      </c>
      <c r="D138" s="23" t="str">
        <f>VLOOKUP(B138,IF(A138="COMPOSICAO",S!$A:$E,I!$A:$E),3,FALSE)</f>
        <v>TRANSPORTE - HORISTA (COLETADO CAIXA - ENCARGOS COMPLEMENTARES)</v>
      </c>
      <c r="E138" s="11" t="str">
        <f>VLOOKUP(B138,IF(A138="COMPOSICAO",S!$A:$E,I!$A:$E),4,FALSE)</f>
        <v>H</v>
      </c>
      <c r="F138" s="11">
        <v>1</v>
      </c>
      <c r="G138" s="67">
        <f>IF(A138="COMPOSICAO",VLOOKUP("TOTAL SEM BDI - "&amp;B138,CPUAUX4!$A:$J,9,FALSE),VLOOKUP(B138,I!$A:$E,5,FALSE))</f>
        <v>0.56999999999999995</v>
      </c>
      <c r="H138" s="68"/>
      <c r="I138" s="67">
        <f t="shared" si="4"/>
        <v>0.56999999999999995</v>
      </c>
      <c r="J138" s="68"/>
      <c r="M138" s="11">
        <f t="shared" si="5"/>
        <v>37371</v>
      </c>
      <c r="N138" s="11">
        <f>SUMIF(CPUAUX2!M:M,B133,CPUAUX2!O:O)</f>
        <v>1.305113</v>
      </c>
      <c r="O138" s="11">
        <f t="shared" si="6"/>
        <v>1.305113</v>
      </c>
      <c r="Q138" s="11">
        <f ca="1">SUMIF(CPUAUX2!M:M,B133,CPUAUX2!R:R)</f>
        <v>0</v>
      </c>
      <c r="R138" s="11">
        <f t="shared" ca="1" si="7"/>
        <v>0</v>
      </c>
    </row>
    <row r="139" spans="1:18" ht="30">
      <c r="A139" s="11" t="s">
        <v>2652</v>
      </c>
      <c r="B139" s="11">
        <v>37370</v>
      </c>
      <c r="C139" s="11" t="str">
        <f>VLOOKUP(B139,IF(A139="COMPOSICAO",S!$A:$E,I!$A:$E),2,FALSE)</f>
        <v>SINAPI</v>
      </c>
      <c r="D139" s="23" t="str">
        <f>VLOOKUP(B139,IF(A139="COMPOSICAO",S!$A:$E,I!$A:$E),3,FALSE)</f>
        <v>ALIMENTACAO - HORISTA (COLETADO CAIXA - ENCARGOS COMPLEMENTARES)</v>
      </c>
      <c r="E139" s="11" t="str">
        <f>VLOOKUP(B139,IF(A139="COMPOSICAO",S!$A:$E,I!$A:$E),4,FALSE)</f>
        <v>H</v>
      </c>
      <c r="F139" s="11">
        <v>1</v>
      </c>
      <c r="G139" s="67">
        <f>IF(A139="COMPOSICAO",VLOOKUP("TOTAL SEM BDI - "&amp;B139,CPUAUX4!$A:$J,9,FALSE),VLOOKUP(B139,I!$A:$E,5,FALSE))</f>
        <v>2.46</v>
      </c>
      <c r="H139" s="68"/>
      <c r="I139" s="67">
        <f t="shared" si="4"/>
        <v>2.46</v>
      </c>
      <c r="J139" s="68"/>
      <c r="M139" s="11">
        <f t="shared" si="5"/>
        <v>37370</v>
      </c>
      <c r="N139" s="11">
        <f>SUMIF(CPUAUX2!M:M,B133,CPUAUX2!O:O)</f>
        <v>1.305113</v>
      </c>
      <c r="O139" s="11">
        <f t="shared" si="6"/>
        <v>1.305113</v>
      </c>
      <c r="Q139" s="11">
        <f ca="1">SUMIF(CPUAUX2!M:M,B133,CPUAUX2!R:R)</f>
        <v>0</v>
      </c>
      <c r="R139" s="11">
        <f t="shared" ca="1" si="7"/>
        <v>0</v>
      </c>
    </row>
    <row r="140" spans="1:18">
      <c r="A140" s="11" t="s">
        <v>2652</v>
      </c>
      <c r="B140" s="11">
        <v>4254</v>
      </c>
      <c r="C140" s="11" t="str">
        <f>VLOOKUP(B140,IF(A140="COMPOSICAO",S!$A:$E,I!$A:$E),2,FALSE)</f>
        <v>SINAPI</v>
      </c>
      <c r="D140" s="23" t="str">
        <f>VLOOKUP(B140,IF(A140="COMPOSICAO",S!$A:$E,I!$A:$E),3,FALSE)</f>
        <v>OPERADOR DE GUINDASTE (HORISTA)</v>
      </c>
      <c r="E140" s="11" t="str">
        <f>VLOOKUP(B140,IF(A140="COMPOSICAO",S!$A:$E,I!$A:$E),4,FALSE)</f>
        <v>H</v>
      </c>
      <c r="F140" s="11">
        <v>1</v>
      </c>
      <c r="G140" s="67">
        <f>IF(A140="COMPOSICAO",VLOOKUP("TOTAL SEM BDI - "&amp;B140,CPUAUX4!$A:$J,9,FALSE),VLOOKUP(B140,I!$A:$E,5,FALSE))</f>
        <v>29.16</v>
      </c>
      <c r="H140" s="68"/>
      <c r="I140" s="67">
        <f t="shared" si="4"/>
        <v>29.16</v>
      </c>
      <c r="J140" s="68"/>
      <c r="M140" s="11">
        <f t="shared" si="5"/>
        <v>4254</v>
      </c>
      <c r="N140" s="11">
        <f>SUMIF(CPUAUX2!M:M,B133,CPUAUX2!O:O)</f>
        <v>1.305113</v>
      </c>
      <c r="O140" s="11">
        <f t="shared" si="6"/>
        <v>1.305113</v>
      </c>
      <c r="Q140" s="11">
        <f ca="1">SUMIF(CPUAUX2!M:M,B133,CPUAUX2!R:R)</f>
        <v>0</v>
      </c>
      <c r="R140" s="11">
        <f t="shared" ca="1" si="7"/>
        <v>0</v>
      </c>
    </row>
    <row r="141" spans="1:18" ht="30">
      <c r="A141" s="11" t="s">
        <v>2650</v>
      </c>
      <c r="B141" s="11">
        <v>95359</v>
      </c>
      <c r="C141" s="11" t="str">
        <f>VLOOKUP(B141,IF(A141="COMPOSICAO",S!$A:$E,I!$A:$E),2,FALSE)</f>
        <v>SINAPI</v>
      </c>
      <c r="D141" s="23" t="str">
        <f>VLOOKUP(B141,IF(A141="COMPOSICAO",S!$A:$E,I!$A:$E),3,FALSE)</f>
        <v>CURSO DE CAPACITAÇÃO PARA OPERADOR DE GUINDASTE (ENCARGOS COMPLEMENTARES) - HORISTA</v>
      </c>
      <c r="E141" s="11" t="str">
        <f>VLOOKUP(B141,IF(A141="COMPOSICAO",S!$A:$E,I!$A:$E),4,FALSE)</f>
        <v>H</v>
      </c>
      <c r="F141" s="11">
        <v>1</v>
      </c>
      <c r="G141" s="67">
        <f>IF(A141="COMPOSICAO",VLOOKUP("TOTAL SEM BDI - "&amp;B141,CPUAUX4!$A:$J,9,FALSE),VLOOKUP(B141,I!$A:$E,5,FALSE))</f>
        <v>0.47</v>
      </c>
      <c r="H141" s="68"/>
      <c r="I141" s="67">
        <f t="shared" si="4"/>
        <v>0.47</v>
      </c>
      <c r="J141" s="68"/>
      <c r="M141" s="11">
        <f t="shared" si="5"/>
        <v>95359</v>
      </c>
      <c r="N141" s="11">
        <f>SUMIF(CPUAUX2!M:M,B133,CPUAUX2!O:O)</f>
        <v>1.305113</v>
      </c>
      <c r="O141" s="11">
        <f t="shared" si="6"/>
        <v>1.305113</v>
      </c>
      <c r="Q141" s="11">
        <f ca="1">SUMIF(CPUAUX2!M:M,B133,CPUAUX2!R:R)</f>
        <v>0</v>
      </c>
      <c r="R141" s="11">
        <f t="shared" ca="1" si="7"/>
        <v>0</v>
      </c>
    </row>
    <row r="142" spans="1:18">
      <c r="A142" s="50" t="str">
        <f>"TOTAL SEM BDI - "&amp;B133</f>
        <v>TOTAL SEM BDI - 88296</v>
      </c>
      <c r="B142" s="51"/>
      <c r="C142" s="51"/>
      <c r="D142" s="51"/>
      <c r="E142" s="51"/>
      <c r="F142" s="51"/>
      <c r="G142" s="51"/>
      <c r="H142" s="52"/>
      <c r="I142" s="67">
        <f>SUM(I133:I141)</f>
        <v>35.07</v>
      </c>
      <c r="J142" s="68"/>
    </row>
    <row r="144" spans="1:18">
      <c r="A144" s="9" t="s">
        <v>2646</v>
      </c>
      <c r="B144" s="9" t="s">
        <v>102</v>
      </c>
      <c r="C144" s="9" t="s">
        <v>103</v>
      </c>
      <c r="D144" s="9" t="s">
        <v>36</v>
      </c>
      <c r="E144" s="9" t="s">
        <v>104</v>
      </c>
      <c r="F144" s="9" t="s">
        <v>788</v>
      </c>
      <c r="G144" s="63" t="s">
        <v>2647</v>
      </c>
      <c r="H144" s="64"/>
      <c r="I144" s="63" t="s">
        <v>24</v>
      </c>
      <c r="J144" s="64"/>
    </row>
    <row r="145" spans="1:18" ht="45">
      <c r="A145" s="21" t="s">
        <v>2905</v>
      </c>
      <c r="B145" s="21">
        <v>89271</v>
      </c>
      <c r="C145" s="21" t="str">
        <f>VLOOKUP(B145,S!$A:$G,2,FALSE)</f>
        <v>SINAPI</v>
      </c>
      <c r="D145" s="22" t="str">
        <f>VLOOKUP(B145,S!$A:$G,3,FALSE)</f>
        <v>GUINDASTE HIDRÁULICO AUTOPROPELIDO, COM LANÇA TELESCÓPICA 28,80 M, CAPACIDADE MÁXIMA 30 T, POTÊNCIA 97 KW, TRAÇÃO 4 X 4 - MATERIAIS NA OPERAÇÃO. AF_11/2014</v>
      </c>
      <c r="E145" s="21" t="str">
        <f>VLOOKUP(B145,S!$A:$G,4,FALSE)</f>
        <v>H</v>
      </c>
      <c r="F145" s="21"/>
      <c r="G145" s="65">
        <f>I147</f>
        <v>29</v>
      </c>
      <c r="H145" s="66"/>
      <c r="I145" s="65"/>
      <c r="J145" s="66"/>
      <c r="K145" s="30">
        <f>VLOOKUP(B145,S!A:G,5,FALSE)</f>
        <v>29</v>
      </c>
      <c r="L145" s="21" t="str">
        <f>IF(K145=G145,"OK, CONFORME TABELA",IF(G145&gt;K145,"ACIMA DA TABELA: ","ABAIXO DA TABELA: ")&amp;TRUNC((G145*100)/K145,2)&amp;" %")</f>
        <v>OK, CONFORME TABELA</v>
      </c>
    </row>
    <row r="146" spans="1:18" ht="30">
      <c r="A146" s="11" t="s">
        <v>2652</v>
      </c>
      <c r="B146" s="11">
        <v>4221</v>
      </c>
      <c r="C146" s="11" t="str">
        <f>VLOOKUP(B146,IF(A146="COMPOSICAO",S!$A:$E,I!$A:$E),2,FALSE)</f>
        <v>SINAPI</v>
      </c>
      <c r="D146" s="23" t="str">
        <f>VLOOKUP(B146,IF(A146="COMPOSICAO",S!$A:$E,I!$A:$E),3,FALSE)</f>
        <v>OLEO DIESEL COMBUSTIVEL COMUM METROPOLITANO S-10 OU S-500</v>
      </c>
      <c r="E146" s="11" t="str">
        <f>VLOOKUP(B146,IF(A146="COMPOSICAO",S!$A:$E,I!$A:$E),4,FALSE)</f>
        <v>L</v>
      </c>
      <c r="F146" s="11">
        <v>4.8499999999999996</v>
      </c>
      <c r="G146" s="67">
        <f>IF(A146="COMPOSICAO",VLOOKUP("TOTAL SEM BDI - "&amp;B146,CPUAUX4!$A:$J,9,FALSE),VLOOKUP(B146,I!$A:$E,5,FALSE))</f>
        <v>5.98</v>
      </c>
      <c r="H146" s="68"/>
      <c r="I146" s="67">
        <f>TRUNC(F146*G146,2)</f>
        <v>29</v>
      </c>
      <c r="J146" s="68"/>
      <c r="M146" s="11">
        <f>B146</f>
        <v>4221</v>
      </c>
      <c r="N146" s="11">
        <f>SUMIF(CPUAUX2!M:M,B145,CPUAUX2!O:O)</f>
        <v>0.4319925</v>
      </c>
      <c r="O146" s="11">
        <f>F146*N146</f>
        <v>2.0951636249999996</v>
      </c>
      <c r="Q146" s="11">
        <f ca="1">SUMIF(CPUAUX2!M:M,B145,CPUAUX2!R:R)</f>
        <v>0</v>
      </c>
      <c r="R146" s="11">
        <f ca="1">F146*Q146</f>
        <v>0</v>
      </c>
    </row>
    <row r="147" spans="1:18">
      <c r="A147" s="50" t="str">
        <f>"TOTAL SEM BDI - "&amp;B145</f>
        <v>TOTAL SEM BDI - 89271</v>
      </c>
      <c r="B147" s="51"/>
      <c r="C147" s="51"/>
      <c r="D147" s="51"/>
      <c r="E147" s="51"/>
      <c r="F147" s="51"/>
      <c r="G147" s="51"/>
      <c r="H147" s="52"/>
      <c r="I147" s="67">
        <f>SUM(I145:I146)</f>
        <v>29</v>
      </c>
      <c r="J147" s="68"/>
    </row>
    <row r="149" spans="1:18">
      <c r="A149" s="9" t="s">
        <v>2646</v>
      </c>
      <c r="B149" s="9" t="s">
        <v>102</v>
      </c>
      <c r="C149" s="9" t="s">
        <v>103</v>
      </c>
      <c r="D149" s="9" t="s">
        <v>36</v>
      </c>
      <c r="E149" s="9" t="s">
        <v>104</v>
      </c>
      <c r="F149" s="9" t="s">
        <v>788</v>
      </c>
      <c r="G149" s="63" t="s">
        <v>2647</v>
      </c>
      <c r="H149" s="64"/>
      <c r="I149" s="63" t="s">
        <v>24</v>
      </c>
      <c r="J149" s="64"/>
    </row>
    <row r="150" spans="1:18" ht="45">
      <c r="A150" s="21" t="s">
        <v>2905</v>
      </c>
      <c r="B150" s="21">
        <v>89270</v>
      </c>
      <c r="C150" s="21" t="str">
        <f>VLOOKUP(B150,S!$A:$G,2,FALSE)</f>
        <v>SINAPI</v>
      </c>
      <c r="D150" s="22" t="str">
        <f>VLOOKUP(B150,S!$A:$G,3,FALSE)</f>
        <v>GUINDASTE HIDRÁULICO AUTOPROPELIDO, COM LANÇA TELESCÓPICA 28,80 M, CAPACIDADE MÁXIMA 30 T, POTÊNCIA 97 KW, TRAÇÃO 4 X 4 - MANUTENÇÃO. AF_11/2014</v>
      </c>
      <c r="E150" s="21" t="str">
        <f>VLOOKUP(B150,S!$A:$G,4,FALSE)</f>
        <v>H</v>
      </c>
      <c r="F150" s="21"/>
      <c r="G150" s="65">
        <f>I152</f>
        <v>83.29</v>
      </c>
      <c r="H150" s="66"/>
      <c r="I150" s="65"/>
      <c r="J150" s="66"/>
      <c r="K150" s="30">
        <f>VLOOKUP(B150,S!A:G,5,FALSE)</f>
        <v>83.29</v>
      </c>
      <c r="L150" s="21" t="str">
        <f>IF(K150=G150,"OK, CONFORME TABELA",IF(G150&gt;K150,"ACIMA DA TABELA: ","ABAIXO DA TABELA: ")&amp;TRUNC((G150*100)/K150,2)&amp;" %")</f>
        <v>OK, CONFORME TABELA</v>
      </c>
    </row>
    <row r="151" spans="1:18" ht="45">
      <c r="A151" s="11" t="s">
        <v>2652</v>
      </c>
      <c r="B151" s="11">
        <v>44475</v>
      </c>
      <c r="C151" s="11" t="str">
        <f>VLOOKUP(B151,IF(A151="COMPOSICAO",S!$A:$E,I!$A:$E),2,FALSE)</f>
        <v>SINAPI</v>
      </c>
      <c r="D151" s="23" t="str">
        <f>VLOOKUP(B151,IF(A151="COMPOSICAO",S!$A:$E,I!$A:$E),3,FALSE)</f>
        <v>GUINDASTE HIDRAULICO AUTOPROPELIDO, COM LANCA TELESCOPICA 28,80 M, CAPACIDADE MAXIMA 30 T, POTENCIA 97 KW, TRACAO 4 X 4</v>
      </c>
      <c r="E151" s="11" t="str">
        <f>VLOOKUP(B151,IF(A151="COMPOSICAO",S!$A:$E,I!$A:$E),4,FALSE)</f>
        <v>UN</v>
      </c>
      <c r="F151" s="11">
        <v>6.4300000000000004E-5</v>
      </c>
      <c r="G151" s="67">
        <f>IF(A151="COMPOSICAO",VLOOKUP("TOTAL SEM BDI - "&amp;B151,CPUAUX4!$A:$J,9,FALSE),VLOOKUP(B151,I!$A:$E,5,FALSE))</f>
        <v>1295335.74</v>
      </c>
      <c r="H151" s="68"/>
      <c r="I151" s="67">
        <f>TRUNC(F151*G151,2)</f>
        <v>83.29</v>
      </c>
      <c r="J151" s="68"/>
      <c r="M151" s="11">
        <f>B151</f>
        <v>44475</v>
      </c>
      <c r="N151" s="11">
        <f>SUMIF(CPUAUX2!M:M,B150,CPUAUX2!O:O)</f>
        <v>0.4319925</v>
      </c>
      <c r="O151" s="11">
        <f>F151*N151</f>
        <v>2.7777117750000002E-5</v>
      </c>
      <c r="Q151" s="11">
        <f ca="1">SUMIF(CPUAUX2!M:M,B150,CPUAUX2!R:R)</f>
        <v>0</v>
      </c>
      <c r="R151" s="11">
        <f ca="1">F151*Q151</f>
        <v>0</v>
      </c>
    </row>
    <row r="152" spans="1:18">
      <c r="A152" s="50" t="str">
        <f>"TOTAL SEM BDI - "&amp;B150</f>
        <v>TOTAL SEM BDI - 89270</v>
      </c>
      <c r="B152" s="51"/>
      <c r="C152" s="51"/>
      <c r="D152" s="51"/>
      <c r="E152" s="51"/>
      <c r="F152" s="51"/>
      <c r="G152" s="51"/>
      <c r="H152" s="52"/>
      <c r="I152" s="67">
        <f>SUM(I150:I151)</f>
        <v>83.29</v>
      </c>
      <c r="J152" s="68"/>
    </row>
    <row r="154" spans="1:18">
      <c r="A154" s="9" t="s">
        <v>2646</v>
      </c>
      <c r="B154" s="9" t="s">
        <v>102</v>
      </c>
      <c r="C154" s="9" t="s">
        <v>103</v>
      </c>
      <c r="D154" s="9" t="s">
        <v>36</v>
      </c>
      <c r="E154" s="9" t="s">
        <v>104</v>
      </c>
      <c r="F154" s="9" t="s">
        <v>788</v>
      </c>
      <c r="G154" s="63" t="s">
        <v>2647</v>
      </c>
      <c r="H154" s="64"/>
      <c r="I154" s="63" t="s">
        <v>24</v>
      </c>
      <c r="J154" s="64"/>
    </row>
    <row r="155" spans="1:18" ht="30">
      <c r="A155" s="21" t="s">
        <v>2895</v>
      </c>
      <c r="B155" s="21">
        <v>95344</v>
      </c>
      <c r="C155" s="21" t="str">
        <f>VLOOKUP(B155,S!$A:$G,2,FALSE)</f>
        <v>SINAPI</v>
      </c>
      <c r="D155" s="22" t="str">
        <f>VLOOKUP(B155,S!$A:$G,3,FALSE)</f>
        <v>CURSO DE CAPACITAÇÃO PARA MONTADOR DE ESTRUTURA METÁLICA (ENCARGOS COMPLEMENTARES) - HORISTA</v>
      </c>
      <c r="E155" s="21" t="str">
        <f>VLOOKUP(B155,S!$A:$G,4,FALSE)</f>
        <v>H</v>
      </c>
      <c r="F155" s="21"/>
      <c r="G155" s="65">
        <f>I157</f>
        <v>0.19</v>
      </c>
      <c r="H155" s="66"/>
      <c r="I155" s="65"/>
      <c r="J155" s="66"/>
      <c r="K155" s="30">
        <f>VLOOKUP(B155,S!A:G,5,FALSE)</f>
        <v>0.19</v>
      </c>
      <c r="L155" s="21" t="str">
        <f>IF(K155=G155,"OK, CONFORME TABELA",IF(G155&gt;K155,"ACIMA DA TABELA: ","ABAIXO DA TABELA: ")&amp;TRUNC((G155*100)/K155,2)&amp;" %")</f>
        <v>OK, CONFORME TABELA</v>
      </c>
    </row>
    <row r="156" spans="1:18">
      <c r="A156" s="11" t="s">
        <v>2652</v>
      </c>
      <c r="B156" s="11">
        <v>44497</v>
      </c>
      <c r="C156" s="11" t="str">
        <f>VLOOKUP(B156,IF(A156="COMPOSICAO",S!$A:$E,I!$A:$E),2,FALSE)</f>
        <v>SINAPI</v>
      </c>
      <c r="D156" s="23" t="str">
        <f>VLOOKUP(B156,IF(A156="COMPOSICAO",S!$A:$E,I!$A:$E),3,FALSE)</f>
        <v>MONTADOR DE ESTRUTURAS METALICAS HORISTA</v>
      </c>
      <c r="E156" s="11" t="str">
        <f>VLOOKUP(B156,IF(A156="COMPOSICAO",S!$A:$E,I!$A:$E),4,FALSE)</f>
        <v>H</v>
      </c>
      <c r="F156" s="11">
        <v>1.154E-2</v>
      </c>
      <c r="G156" s="67">
        <f>IF(A156="COMPOSICAO",VLOOKUP("TOTAL SEM BDI - "&amp;B156,CPUAUX4!$A:$J,9,FALSE),VLOOKUP(B156,I!$A:$E,5,FALSE))</f>
        <v>16.760000000000002</v>
      </c>
      <c r="H156" s="68"/>
      <c r="I156" s="67">
        <f>TRUNC(F156*G156,2)</f>
        <v>0.19</v>
      </c>
      <c r="J156" s="68"/>
      <c r="M156" s="11">
        <f>B156</f>
        <v>44497</v>
      </c>
      <c r="N156" s="11">
        <f>SUMIF(CPUAUX2!M:M,B155,CPUAUX2!O:O)</f>
        <v>57.512742500000002</v>
      </c>
      <c r="O156" s="11">
        <f>F156*N156</f>
        <v>0.66369704844999999</v>
      </c>
      <c r="Q156" s="11">
        <f ca="1">SUMIF(CPUAUX2!M:M,B155,CPUAUX2!R:R)</f>
        <v>0</v>
      </c>
      <c r="R156" s="11">
        <f ca="1">F156*Q156</f>
        <v>0</v>
      </c>
    </row>
    <row r="157" spans="1:18">
      <c r="A157" s="50" t="str">
        <f>"TOTAL SEM BDI - "&amp;B155</f>
        <v>TOTAL SEM BDI - 95344</v>
      </c>
      <c r="B157" s="51"/>
      <c r="C157" s="51"/>
      <c r="D157" s="51"/>
      <c r="E157" s="51"/>
      <c r="F157" s="51"/>
      <c r="G157" s="51"/>
      <c r="H157" s="52"/>
      <c r="I157" s="67">
        <f>SUM(I155:I156)</f>
        <v>0.19</v>
      </c>
      <c r="J157" s="68"/>
    </row>
    <row r="159" spans="1:18">
      <c r="A159" s="9" t="s">
        <v>2646</v>
      </c>
      <c r="B159" s="9" t="s">
        <v>102</v>
      </c>
      <c r="C159" s="9" t="s">
        <v>103</v>
      </c>
      <c r="D159" s="9" t="s">
        <v>36</v>
      </c>
      <c r="E159" s="9" t="s">
        <v>104</v>
      </c>
      <c r="F159" s="9" t="s">
        <v>788</v>
      </c>
      <c r="G159" s="63" t="s">
        <v>2647</v>
      </c>
      <c r="H159" s="64"/>
      <c r="I159" s="63" t="s">
        <v>24</v>
      </c>
      <c r="J159" s="64"/>
    </row>
    <row r="160" spans="1:18" ht="30">
      <c r="A160" s="21" t="s">
        <v>2895</v>
      </c>
      <c r="B160" s="21">
        <v>95358</v>
      </c>
      <c r="C160" s="21" t="str">
        <f>VLOOKUP(B160,S!$A:$G,2,FALSE)</f>
        <v>SINAPI</v>
      </c>
      <c r="D160" s="22" t="str">
        <f>VLOOKUP(B160,S!$A:$G,3,FALSE)</f>
        <v>CURSO DE CAPACITAÇÃO PARA OPERADOR DE GUINCHO (ENCARGOS COMPLEMENTARES) - HORISTA</v>
      </c>
      <c r="E160" s="21" t="str">
        <f>VLOOKUP(B160,S!$A:$G,4,FALSE)</f>
        <v>H</v>
      </c>
      <c r="F160" s="21"/>
      <c r="G160" s="65">
        <f>I162</f>
        <v>0.35</v>
      </c>
      <c r="H160" s="66"/>
      <c r="I160" s="65"/>
      <c r="J160" s="66"/>
      <c r="K160" s="30">
        <f>VLOOKUP(B160,S!A:G,5,FALSE)</f>
        <v>0.35</v>
      </c>
      <c r="L160" s="21" t="str">
        <f>IF(K160=G160,"OK, CONFORME TABELA",IF(G160&gt;K160,"ACIMA DA TABELA: ","ABAIXO DA TABELA: ")&amp;TRUNC((G160*100)/K160,2)&amp;" %")</f>
        <v>OK, CONFORME TABELA</v>
      </c>
    </row>
    <row r="161" spans="1:18">
      <c r="A161" s="11" t="s">
        <v>2652</v>
      </c>
      <c r="B161" s="11">
        <v>4253</v>
      </c>
      <c r="C161" s="11" t="str">
        <f>VLOOKUP(B161,IF(A161="COMPOSICAO",S!$A:$E,I!$A:$E),2,FALSE)</f>
        <v>SINAPI</v>
      </c>
      <c r="D161" s="23" t="str">
        <f>VLOOKUP(B161,IF(A161="COMPOSICAO",S!$A:$E,I!$A:$E),3,FALSE)</f>
        <v>OPERADOR DE GUINCHO OU GUINCHEIRO (HORISTA)</v>
      </c>
      <c r="E161" s="11" t="str">
        <f>VLOOKUP(B161,IF(A161="COMPOSICAO",S!$A:$E,I!$A:$E),4,FALSE)</f>
        <v>H</v>
      </c>
      <c r="F161" s="11">
        <v>1.6369999999999999E-2</v>
      </c>
      <c r="G161" s="67">
        <f>IF(A161="COMPOSICAO",VLOOKUP("TOTAL SEM BDI - "&amp;B161,CPUAUX4!$A:$J,9,FALSE),VLOOKUP(B161,I!$A:$E,5,FALSE))</f>
        <v>21.48</v>
      </c>
      <c r="H161" s="68"/>
      <c r="I161" s="67">
        <f>TRUNC(F161*G161,2)</f>
        <v>0.35</v>
      </c>
      <c r="J161" s="68"/>
      <c r="M161" s="11">
        <f>B161</f>
        <v>4253</v>
      </c>
      <c r="N161" s="11">
        <f>SUMIF(CPUAUX2!M:M,B160,CPUAUX2!O:O)</f>
        <v>19.175028000000001</v>
      </c>
      <c r="O161" s="11">
        <f>F161*N161</f>
        <v>0.31389520836000001</v>
      </c>
      <c r="Q161" s="11">
        <f ca="1">SUMIF(CPUAUX2!M:M,B160,CPUAUX2!R:R)</f>
        <v>0</v>
      </c>
      <c r="R161" s="11">
        <f ca="1">F161*Q161</f>
        <v>0</v>
      </c>
    </row>
    <row r="162" spans="1:18">
      <c r="A162" s="50" t="str">
        <f>"TOTAL SEM BDI - "&amp;B160</f>
        <v>TOTAL SEM BDI - 95358</v>
      </c>
      <c r="B162" s="51"/>
      <c r="C162" s="51"/>
      <c r="D162" s="51"/>
      <c r="E162" s="51"/>
      <c r="F162" s="51"/>
      <c r="G162" s="51"/>
      <c r="H162" s="52"/>
      <c r="I162" s="67">
        <f>SUM(I160:I161)</f>
        <v>0.35</v>
      </c>
      <c r="J162" s="68"/>
    </row>
    <row r="164" spans="1:18">
      <c r="A164" s="9" t="s">
        <v>2646</v>
      </c>
      <c r="B164" s="9" t="s">
        <v>102</v>
      </c>
      <c r="C164" s="9" t="s">
        <v>103</v>
      </c>
      <c r="D164" s="9" t="s">
        <v>36</v>
      </c>
      <c r="E164" s="9" t="s">
        <v>104</v>
      </c>
      <c r="F164" s="9" t="s">
        <v>788</v>
      </c>
      <c r="G164" s="63" t="s">
        <v>2647</v>
      </c>
      <c r="H164" s="64"/>
      <c r="I164" s="63" t="s">
        <v>24</v>
      </c>
      <c r="J164" s="64"/>
    </row>
    <row r="165" spans="1:18">
      <c r="A165" s="21" t="s">
        <v>2895</v>
      </c>
      <c r="B165" s="21">
        <v>88245</v>
      </c>
      <c r="C165" s="21" t="str">
        <f>VLOOKUP(B165,S!$A:$G,2,FALSE)</f>
        <v>SINAPI</v>
      </c>
      <c r="D165" s="22" t="str">
        <f>VLOOKUP(B165,S!$A:$G,3,FALSE)</f>
        <v>ARMADOR COM ENCARGOS COMPLEMENTARES</v>
      </c>
      <c r="E165" s="21" t="str">
        <f>VLOOKUP(B165,S!$A:$G,4,FALSE)</f>
        <v>H</v>
      </c>
      <c r="F165" s="21"/>
      <c r="G165" s="65">
        <f>I174</f>
        <v>27.189999999999998</v>
      </c>
      <c r="H165" s="66"/>
      <c r="I165" s="65"/>
      <c r="J165" s="66"/>
      <c r="K165" s="30">
        <f>VLOOKUP(B165,S!A:G,5,FALSE)</f>
        <v>27.19</v>
      </c>
      <c r="L165" s="21" t="str">
        <f>IF(K165=G165,"OK, CONFORME TABELA",IF(G165&gt;K165,"ACIMA DA TABELA: ","ABAIXO DA TABELA: ")&amp;TRUNC((G165*100)/K165,2)&amp;" %")</f>
        <v>OK, CONFORME TABELA</v>
      </c>
    </row>
    <row r="166" spans="1:18" ht="30">
      <c r="A166" s="11" t="s">
        <v>2652</v>
      </c>
      <c r="B166" s="11">
        <v>43489</v>
      </c>
      <c r="C166" s="11" t="str">
        <f>VLOOKUP(B166,IF(A166="COMPOSICAO",S!$A:$E,I!$A:$E),2,FALSE)</f>
        <v>SINAPI</v>
      </c>
      <c r="D166" s="23" t="str">
        <f>VLOOKUP(B166,IF(A166="COMPOSICAO",S!$A:$E,I!$A:$E),3,FALSE)</f>
        <v>EPI - FAMILIA PEDREIRO - HORISTA (ENCARGOS COMPLEMENTARES - COLETADO CAIXA)</v>
      </c>
      <c r="E166" s="11" t="str">
        <f>VLOOKUP(B166,IF(A166="COMPOSICAO",S!$A:$E,I!$A:$E),4,FALSE)</f>
        <v>H</v>
      </c>
      <c r="F166" s="11">
        <v>1</v>
      </c>
      <c r="G166" s="67">
        <f>IF(A166="COMPOSICAO",VLOOKUP("TOTAL SEM BDI - "&amp;B166,CPUAUX4!$A:$J,9,FALSE),VLOOKUP(B166,I!$A:$E,5,FALSE))</f>
        <v>1.31</v>
      </c>
      <c r="H166" s="68"/>
      <c r="I166" s="67">
        <f t="shared" ref="I166:I173" si="8">TRUNC(F166*G166,2)</f>
        <v>1.31</v>
      </c>
      <c r="J166" s="68"/>
      <c r="M166" s="11">
        <f t="shared" ref="M166:M173" si="9">B166</f>
        <v>43489</v>
      </c>
      <c r="N166" s="11">
        <f>SUMIF(CPUAUX2!M:M,B165,CPUAUX2!O:O)</f>
        <v>1.3651886452799999</v>
      </c>
      <c r="O166" s="11">
        <f t="shared" ref="O166:O173" si="10">F166*N166</f>
        <v>1.3651886452799999</v>
      </c>
      <c r="Q166" s="11">
        <f ca="1">SUMIF(CPUAUX2!M:M,B165,CPUAUX2!R:R)</f>
        <v>0</v>
      </c>
      <c r="R166" s="11">
        <f t="shared" ref="R166:R173" ca="1" si="11">F166*Q166</f>
        <v>0</v>
      </c>
    </row>
    <row r="167" spans="1:18" ht="30">
      <c r="A167" s="11" t="s">
        <v>2652</v>
      </c>
      <c r="B167" s="11">
        <v>43465</v>
      </c>
      <c r="C167" s="11" t="str">
        <f>VLOOKUP(B167,IF(A167="COMPOSICAO",S!$A:$E,I!$A:$E),2,FALSE)</f>
        <v>SINAPI</v>
      </c>
      <c r="D167" s="23" t="str">
        <f>VLOOKUP(B167,IF(A167="COMPOSICAO",S!$A:$E,I!$A:$E),3,FALSE)</f>
        <v>FERRAMENTAS - FAMILIA PEDREIRO - HORISTA (ENCARGOS COMPLEMENTARES - COLETADO CAIXA)</v>
      </c>
      <c r="E167" s="11" t="str">
        <f>VLOOKUP(B167,IF(A167="COMPOSICAO",S!$A:$E,I!$A:$E),4,FALSE)</f>
        <v>H</v>
      </c>
      <c r="F167" s="11">
        <v>1</v>
      </c>
      <c r="G167" s="67">
        <f>IF(A167="COMPOSICAO",VLOOKUP("TOTAL SEM BDI - "&amp;B167,CPUAUX4!$A:$J,9,FALSE),VLOOKUP(B167,I!$A:$E,5,FALSE))</f>
        <v>0.78</v>
      </c>
      <c r="H167" s="68"/>
      <c r="I167" s="67">
        <f t="shared" si="8"/>
        <v>0.78</v>
      </c>
      <c r="J167" s="68"/>
      <c r="M167" s="11">
        <f t="shared" si="9"/>
        <v>43465</v>
      </c>
      <c r="N167" s="11">
        <f>SUMIF(CPUAUX2!M:M,B165,CPUAUX2!O:O)</f>
        <v>1.3651886452799999</v>
      </c>
      <c r="O167" s="11">
        <f t="shared" si="10"/>
        <v>1.3651886452799999</v>
      </c>
      <c r="Q167" s="11">
        <f ca="1">SUMIF(CPUAUX2!M:M,B165,CPUAUX2!R:R)</f>
        <v>0</v>
      </c>
      <c r="R167" s="11">
        <f t="shared" ca="1" si="11"/>
        <v>0</v>
      </c>
    </row>
    <row r="168" spans="1:18" ht="30">
      <c r="A168" s="11" t="s">
        <v>2652</v>
      </c>
      <c r="B168" s="11">
        <v>37373</v>
      </c>
      <c r="C168" s="11" t="str">
        <f>VLOOKUP(B168,IF(A168="COMPOSICAO",S!$A:$E,I!$A:$E),2,FALSE)</f>
        <v>SINAPI</v>
      </c>
      <c r="D168" s="23" t="str">
        <f>VLOOKUP(B168,IF(A168="COMPOSICAO",S!$A:$E,I!$A:$E),3,FALSE)</f>
        <v>SEGURO - HORISTA (COLETADO CAIXA - ENCARGOS COMPLEMENTARES)</v>
      </c>
      <c r="E168" s="11" t="str">
        <f>VLOOKUP(B168,IF(A168="COMPOSICAO",S!$A:$E,I!$A:$E),4,FALSE)</f>
        <v>H</v>
      </c>
      <c r="F168" s="11">
        <v>1</v>
      </c>
      <c r="G168" s="67">
        <f>IF(A168="COMPOSICAO",VLOOKUP("TOTAL SEM BDI - "&amp;B168,CPUAUX4!$A:$J,9,FALSE),VLOOKUP(B168,I!$A:$E,5,FALSE))</f>
        <v>0.08</v>
      </c>
      <c r="H168" s="68"/>
      <c r="I168" s="67">
        <f t="shared" si="8"/>
        <v>0.08</v>
      </c>
      <c r="J168" s="68"/>
      <c r="M168" s="11">
        <f t="shared" si="9"/>
        <v>37373</v>
      </c>
      <c r="N168" s="11">
        <f>SUMIF(CPUAUX2!M:M,B165,CPUAUX2!O:O)</f>
        <v>1.3651886452799999</v>
      </c>
      <c r="O168" s="11">
        <f t="shared" si="10"/>
        <v>1.3651886452799999</v>
      </c>
      <c r="Q168" s="11">
        <f ca="1">SUMIF(CPUAUX2!M:M,B165,CPUAUX2!R:R)</f>
        <v>0</v>
      </c>
      <c r="R168" s="11">
        <f t="shared" ca="1" si="11"/>
        <v>0</v>
      </c>
    </row>
    <row r="169" spans="1:18" ht="30">
      <c r="A169" s="11" t="s">
        <v>2652</v>
      </c>
      <c r="B169" s="11">
        <v>37372</v>
      </c>
      <c r="C169" s="11" t="str">
        <f>VLOOKUP(B169,IF(A169="COMPOSICAO",S!$A:$E,I!$A:$E),2,FALSE)</f>
        <v>SINAPI</v>
      </c>
      <c r="D169" s="23" t="str">
        <f>VLOOKUP(B169,IF(A169="COMPOSICAO",S!$A:$E,I!$A:$E),3,FALSE)</f>
        <v>EXAMES - HORISTA (COLETADO CAIXA - ENCARGOS COMPLEMENTARES)</v>
      </c>
      <c r="E169" s="11" t="str">
        <f>VLOOKUP(B169,IF(A169="COMPOSICAO",S!$A:$E,I!$A:$E),4,FALSE)</f>
        <v>H</v>
      </c>
      <c r="F169" s="11">
        <v>1</v>
      </c>
      <c r="G169" s="67">
        <f>IF(A169="COMPOSICAO",VLOOKUP("TOTAL SEM BDI - "&amp;B169,CPUAUX4!$A:$J,9,FALSE),VLOOKUP(B169,I!$A:$E,5,FALSE))</f>
        <v>1.43</v>
      </c>
      <c r="H169" s="68"/>
      <c r="I169" s="67">
        <f t="shared" si="8"/>
        <v>1.43</v>
      </c>
      <c r="J169" s="68"/>
      <c r="M169" s="11">
        <f t="shared" si="9"/>
        <v>37372</v>
      </c>
      <c r="N169" s="11">
        <f>SUMIF(CPUAUX2!M:M,B165,CPUAUX2!O:O)</f>
        <v>1.3651886452799999</v>
      </c>
      <c r="O169" s="11">
        <f t="shared" si="10"/>
        <v>1.3651886452799999</v>
      </c>
      <c r="Q169" s="11">
        <f ca="1">SUMIF(CPUAUX2!M:M,B165,CPUAUX2!R:R)</f>
        <v>0</v>
      </c>
      <c r="R169" s="11">
        <f t="shared" ca="1" si="11"/>
        <v>0</v>
      </c>
    </row>
    <row r="170" spans="1:18" ht="30">
      <c r="A170" s="11" t="s">
        <v>2652</v>
      </c>
      <c r="B170" s="11">
        <v>37371</v>
      </c>
      <c r="C170" s="11" t="str">
        <f>VLOOKUP(B170,IF(A170="COMPOSICAO",S!$A:$E,I!$A:$E),2,FALSE)</f>
        <v>SINAPI</v>
      </c>
      <c r="D170" s="23" t="str">
        <f>VLOOKUP(B170,IF(A170="COMPOSICAO",S!$A:$E,I!$A:$E),3,FALSE)</f>
        <v>TRANSPORTE - HORISTA (COLETADO CAIXA - ENCARGOS COMPLEMENTARES)</v>
      </c>
      <c r="E170" s="11" t="str">
        <f>VLOOKUP(B170,IF(A170="COMPOSICAO",S!$A:$E,I!$A:$E),4,FALSE)</f>
        <v>H</v>
      </c>
      <c r="F170" s="11">
        <v>1</v>
      </c>
      <c r="G170" s="67">
        <f>IF(A170="COMPOSICAO",VLOOKUP("TOTAL SEM BDI - "&amp;B170,CPUAUX4!$A:$J,9,FALSE),VLOOKUP(B170,I!$A:$E,5,FALSE))</f>
        <v>0.56999999999999995</v>
      </c>
      <c r="H170" s="68"/>
      <c r="I170" s="67">
        <f t="shared" si="8"/>
        <v>0.56999999999999995</v>
      </c>
      <c r="J170" s="68"/>
      <c r="M170" s="11">
        <f t="shared" si="9"/>
        <v>37371</v>
      </c>
      <c r="N170" s="11">
        <f>SUMIF(CPUAUX2!M:M,B165,CPUAUX2!O:O)</f>
        <v>1.3651886452799999</v>
      </c>
      <c r="O170" s="11">
        <f t="shared" si="10"/>
        <v>1.3651886452799999</v>
      </c>
      <c r="Q170" s="11">
        <f ca="1">SUMIF(CPUAUX2!M:M,B165,CPUAUX2!R:R)</f>
        <v>0</v>
      </c>
      <c r="R170" s="11">
        <f t="shared" ca="1" si="11"/>
        <v>0</v>
      </c>
    </row>
    <row r="171" spans="1:18" ht="30">
      <c r="A171" s="11" t="s">
        <v>2652</v>
      </c>
      <c r="B171" s="11">
        <v>37370</v>
      </c>
      <c r="C171" s="11" t="str">
        <f>VLOOKUP(B171,IF(A171="COMPOSICAO",S!$A:$E,I!$A:$E),2,FALSE)</f>
        <v>SINAPI</v>
      </c>
      <c r="D171" s="23" t="str">
        <f>VLOOKUP(B171,IF(A171="COMPOSICAO",S!$A:$E,I!$A:$E),3,FALSE)</f>
        <v>ALIMENTACAO - HORISTA (COLETADO CAIXA - ENCARGOS COMPLEMENTARES)</v>
      </c>
      <c r="E171" s="11" t="str">
        <f>VLOOKUP(B171,IF(A171="COMPOSICAO",S!$A:$E,I!$A:$E),4,FALSE)</f>
        <v>H</v>
      </c>
      <c r="F171" s="11">
        <v>1</v>
      </c>
      <c r="G171" s="67">
        <f>IF(A171="COMPOSICAO",VLOOKUP("TOTAL SEM BDI - "&amp;B171,CPUAUX4!$A:$J,9,FALSE),VLOOKUP(B171,I!$A:$E,5,FALSE))</f>
        <v>2.46</v>
      </c>
      <c r="H171" s="68"/>
      <c r="I171" s="67">
        <f t="shared" si="8"/>
        <v>2.46</v>
      </c>
      <c r="J171" s="68"/>
      <c r="M171" s="11">
        <f t="shared" si="9"/>
        <v>37370</v>
      </c>
      <c r="N171" s="11">
        <f>SUMIF(CPUAUX2!M:M,B165,CPUAUX2!O:O)</f>
        <v>1.3651886452799999</v>
      </c>
      <c r="O171" s="11">
        <f t="shared" si="10"/>
        <v>1.3651886452799999</v>
      </c>
      <c r="Q171" s="11">
        <f ca="1">SUMIF(CPUAUX2!M:M,B165,CPUAUX2!R:R)</f>
        <v>0</v>
      </c>
      <c r="R171" s="11">
        <f t="shared" ca="1" si="11"/>
        <v>0</v>
      </c>
    </row>
    <row r="172" spans="1:18">
      <c r="A172" s="11" t="s">
        <v>2652</v>
      </c>
      <c r="B172" s="11">
        <v>378</v>
      </c>
      <c r="C172" s="11" t="str">
        <f>VLOOKUP(B172,IF(A172="COMPOSICAO",S!$A:$E,I!$A:$E),2,FALSE)</f>
        <v>SINAPI</v>
      </c>
      <c r="D172" s="23" t="str">
        <f>VLOOKUP(B172,IF(A172="COMPOSICAO",S!$A:$E,I!$A:$E),3,FALSE)</f>
        <v>ARMADOR (HORISTA)</v>
      </c>
      <c r="E172" s="11" t="str">
        <f>VLOOKUP(B172,IF(A172="COMPOSICAO",S!$A:$E,I!$A:$E),4,FALSE)</f>
        <v>H</v>
      </c>
      <c r="F172" s="11">
        <v>1</v>
      </c>
      <c r="G172" s="67">
        <f>IF(A172="COMPOSICAO",VLOOKUP("TOTAL SEM BDI - "&amp;B172,CPUAUX4!$A:$J,9,FALSE),VLOOKUP(B172,I!$A:$E,5,FALSE))</f>
        <v>20.329999999999998</v>
      </c>
      <c r="H172" s="68"/>
      <c r="I172" s="67">
        <f t="shared" si="8"/>
        <v>20.329999999999998</v>
      </c>
      <c r="J172" s="68"/>
      <c r="M172" s="11">
        <f t="shared" si="9"/>
        <v>378</v>
      </c>
      <c r="N172" s="11">
        <f>SUMIF(CPUAUX2!M:M,B165,CPUAUX2!O:O)</f>
        <v>1.3651886452799999</v>
      </c>
      <c r="O172" s="11">
        <f t="shared" si="10"/>
        <v>1.3651886452799999</v>
      </c>
      <c r="Q172" s="11">
        <f ca="1">SUMIF(CPUAUX2!M:M,B165,CPUAUX2!R:R)</f>
        <v>0</v>
      </c>
      <c r="R172" s="11">
        <f t="shared" ca="1" si="11"/>
        <v>0</v>
      </c>
    </row>
    <row r="173" spans="1:18" ht="30">
      <c r="A173" s="11" t="s">
        <v>2650</v>
      </c>
      <c r="B173" s="11">
        <v>95314</v>
      </c>
      <c r="C173" s="11" t="str">
        <f>VLOOKUP(B173,IF(A173="COMPOSICAO",S!$A:$E,I!$A:$E),2,FALSE)</f>
        <v>SINAPI</v>
      </c>
      <c r="D173" s="23" t="str">
        <f>VLOOKUP(B173,IF(A173="COMPOSICAO",S!$A:$E,I!$A:$E),3,FALSE)</f>
        <v>CURSO DE CAPACITAÇÃO PARA ARMADOR (ENCARGOS COMPLEMENTARES) - HORISTA</v>
      </c>
      <c r="E173" s="11" t="str">
        <f>VLOOKUP(B173,IF(A173="COMPOSICAO",S!$A:$E,I!$A:$E),4,FALSE)</f>
        <v>H</v>
      </c>
      <c r="F173" s="11">
        <v>1</v>
      </c>
      <c r="G173" s="67">
        <f>IF(A173="COMPOSICAO",VLOOKUP("TOTAL SEM BDI - "&amp;B173,CPUAUX4!$A:$J,9,FALSE),VLOOKUP(B173,I!$A:$E,5,FALSE))</f>
        <v>0.23</v>
      </c>
      <c r="H173" s="68"/>
      <c r="I173" s="67">
        <f t="shared" si="8"/>
        <v>0.23</v>
      </c>
      <c r="J173" s="68"/>
      <c r="M173" s="11">
        <f t="shared" si="9"/>
        <v>95314</v>
      </c>
      <c r="N173" s="11">
        <f>SUMIF(CPUAUX2!M:M,B165,CPUAUX2!O:O)</f>
        <v>1.3651886452799999</v>
      </c>
      <c r="O173" s="11">
        <f t="shared" si="10"/>
        <v>1.3651886452799999</v>
      </c>
      <c r="Q173" s="11">
        <f ca="1">SUMIF(CPUAUX2!M:M,B165,CPUAUX2!R:R)</f>
        <v>0</v>
      </c>
      <c r="R173" s="11">
        <f t="shared" ca="1" si="11"/>
        <v>0</v>
      </c>
    </row>
    <row r="174" spans="1:18">
      <c r="A174" s="50" t="str">
        <f>"TOTAL SEM BDI - "&amp;B165</f>
        <v>TOTAL SEM BDI - 88245</v>
      </c>
      <c r="B174" s="51"/>
      <c r="C174" s="51"/>
      <c r="D174" s="51"/>
      <c r="E174" s="51"/>
      <c r="F174" s="51"/>
      <c r="G174" s="51"/>
      <c r="H174" s="52"/>
      <c r="I174" s="67">
        <f>SUM(I165:I173)</f>
        <v>27.189999999999998</v>
      </c>
      <c r="J174" s="68"/>
    </row>
    <row r="176" spans="1:18">
      <c r="A176" s="9" t="s">
        <v>2646</v>
      </c>
      <c r="B176" s="9" t="s">
        <v>102</v>
      </c>
      <c r="C176" s="9" t="s">
        <v>103</v>
      </c>
      <c r="D176" s="9" t="s">
        <v>36</v>
      </c>
      <c r="E176" s="9" t="s">
        <v>104</v>
      </c>
      <c r="F176" s="9" t="s">
        <v>788</v>
      </c>
      <c r="G176" s="63" t="s">
        <v>2647</v>
      </c>
      <c r="H176" s="64"/>
      <c r="I176" s="63" t="s">
        <v>24</v>
      </c>
      <c r="J176" s="64"/>
    </row>
    <row r="177" spans="1:18" ht="30">
      <c r="A177" s="21" t="s">
        <v>2895</v>
      </c>
      <c r="B177" s="21">
        <v>88238</v>
      </c>
      <c r="C177" s="21" t="str">
        <f>VLOOKUP(B177,S!$A:$G,2,FALSE)</f>
        <v>SINAPI</v>
      </c>
      <c r="D177" s="22" t="str">
        <f>VLOOKUP(B177,S!$A:$G,3,FALSE)</f>
        <v>AJUDANTE DE ARMADOR COM ENCARGOS COMPLEMENTARES</v>
      </c>
      <c r="E177" s="21" t="str">
        <f>VLOOKUP(B177,S!$A:$G,4,FALSE)</f>
        <v>H</v>
      </c>
      <c r="F177" s="21"/>
      <c r="G177" s="65">
        <f>I186</f>
        <v>22.37</v>
      </c>
      <c r="H177" s="66"/>
      <c r="I177" s="65"/>
      <c r="J177" s="66"/>
      <c r="K177" s="30">
        <f>VLOOKUP(B177,S!A:G,5,FALSE)</f>
        <v>22.37</v>
      </c>
      <c r="L177" s="21" t="str">
        <f>IF(K177=G177,"OK, CONFORME TABELA",IF(G177&gt;K177,"ACIMA DA TABELA: ","ABAIXO DA TABELA: ")&amp;TRUNC((G177*100)/K177,2)&amp;" %")</f>
        <v>OK, CONFORME TABELA</v>
      </c>
    </row>
    <row r="178" spans="1:18" ht="30">
      <c r="A178" s="11" t="s">
        <v>2652</v>
      </c>
      <c r="B178" s="11">
        <v>43489</v>
      </c>
      <c r="C178" s="11" t="str">
        <f>VLOOKUP(B178,IF(A178="COMPOSICAO",S!$A:$E,I!$A:$E),2,FALSE)</f>
        <v>SINAPI</v>
      </c>
      <c r="D178" s="23" t="str">
        <f>VLOOKUP(B178,IF(A178="COMPOSICAO",S!$A:$E,I!$A:$E),3,FALSE)</f>
        <v>EPI - FAMILIA PEDREIRO - HORISTA (ENCARGOS COMPLEMENTARES - COLETADO CAIXA)</v>
      </c>
      <c r="E178" s="11" t="str">
        <f>VLOOKUP(B178,IF(A178="COMPOSICAO",S!$A:$E,I!$A:$E),4,FALSE)</f>
        <v>H</v>
      </c>
      <c r="F178" s="11">
        <v>1</v>
      </c>
      <c r="G178" s="67">
        <f>IF(A178="COMPOSICAO",VLOOKUP("TOTAL SEM BDI - "&amp;B178,CPUAUX4!$A:$J,9,FALSE),VLOOKUP(B178,I!$A:$E,5,FALSE))</f>
        <v>1.31</v>
      </c>
      <c r="H178" s="68"/>
      <c r="I178" s="67">
        <f t="shared" ref="I178:I185" si="12">TRUNC(F178*G178,2)</f>
        <v>1.31</v>
      </c>
      <c r="J178" s="68"/>
      <c r="M178" s="11">
        <f t="shared" ref="M178:M185" si="13">B178</f>
        <v>43489</v>
      </c>
      <c r="N178" s="11">
        <f>SUMIF(CPUAUX2!M:M,B177,CPUAUX2!O:O)</f>
        <v>0.22408702411200004</v>
      </c>
      <c r="O178" s="11">
        <f t="shared" ref="O178:O185" si="14">F178*N178</f>
        <v>0.22408702411200004</v>
      </c>
      <c r="Q178" s="11">
        <f ca="1">SUMIF(CPUAUX2!M:M,B177,CPUAUX2!R:R)</f>
        <v>0</v>
      </c>
      <c r="R178" s="11">
        <f t="shared" ref="R178:R185" ca="1" si="15">F178*Q178</f>
        <v>0</v>
      </c>
    </row>
    <row r="179" spans="1:18" ht="30">
      <c r="A179" s="11" t="s">
        <v>2652</v>
      </c>
      <c r="B179" s="11">
        <v>43465</v>
      </c>
      <c r="C179" s="11" t="str">
        <f>VLOOKUP(B179,IF(A179="COMPOSICAO",S!$A:$E,I!$A:$E),2,FALSE)</f>
        <v>SINAPI</v>
      </c>
      <c r="D179" s="23" t="str">
        <f>VLOOKUP(B179,IF(A179="COMPOSICAO",S!$A:$E,I!$A:$E),3,FALSE)</f>
        <v>FERRAMENTAS - FAMILIA PEDREIRO - HORISTA (ENCARGOS COMPLEMENTARES - COLETADO CAIXA)</v>
      </c>
      <c r="E179" s="11" t="str">
        <f>VLOOKUP(B179,IF(A179="COMPOSICAO",S!$A:$E,I!$A:$E),4,FALSE)</f>
        <v>H</v>
      </c>
      <c r="F179" s="11">
        <v>1</v>
      </c>
      <c r="G179" s="67">
        <f>IF(A179="COMPOSICAO",VLOOKUP("TOTAL SEM BDI - "&amp;B179,CPUAUX4!$A:$J,9,FALSE),VLOOKUP(B179,I!$A:$E,5,FALSE))</f>
        <v>0.78</v>
      </c>
      <c r="H179" s="68"/>
      <c r="I179" s="67">
        <f t="shared" si="12"/>
        <v>0.78</v>
      </c>
      <c r="J179" s="68"/>
      <c r="M179" s="11">
        <f t="shared" si="13"/>
        <v>43465</v>
      </c>
      <c r="N179" s="11">
        <f>SUMIF(CPUAUX2!M:M,B177,CPUAUX2!O:O)</f>
        <v>0.22408702411200004</v>
      </c>
      <c r="O179" s="11">
        <f t="shared" si="14"/>
        <v>0.22408702411200004</v>
      </c>
      <c r="Q179" s="11">
        <f ca="1">SUMIF(CPUAUX2!M:M,B177,CPUAUX2!R:R)</f>
        <v>0</v>
      </c>
      <c r="R179" s="11">
        <f t="shared" ca="1" si="15"/>
        <v>0</v>
      </c>
    </row>
    <row r="180" spans="1:18" ht="30">
      <c r="A180" s="11" t="s">
        <v>2652</v>
      </c>
      <c r="B180" s="11">
        <v>37373</v>
      </c>
      <c r="C180" s="11" t="str">
        <f>VLOOKUP(B180,IF(A180="COMPOSICAO",S!$A:$E,I!$A:$E),2,FALSE)</f>
        <v>SINAPI</v>
      </c>
      <c r="D180" s="23" t="str">
        <f>VLOOKUP(B180,IF(A180="COMPOSICAO",S!$A:$E,I!$A:$E),3,FALSE)</f>
        <v>SEGURO - HORISTA (COLETADO CAIXA - ENCARGOS COMPLEMENTARES)</v>
      </c>
      <c r="E180" s="11" t="str">
        <f>VLOOKUP(B180,IF(A180="COMPOSICAO",S!$A:$E,I!$A:$E),4,FALSE)</f>
        <v>H</v>
      </c>
      <c r="F180" s="11">
        <v>1</v>
      </c>
      <c r="G180" s="67">
        <f>IF(A180="COMPOSICAO",VLOOKUP("TOTAL SEM BDI - "&amp;B180,CPUAUX4!$A:$J,9,FALSE),VLOOKUP(B180,I!$A:$E,5,FALSE))</f>
        <v>0.08</v>
      </c>
      <c r="H180" s="68"/>
      <c r="I180" s="67">
        <f t="shared" si="12"/>
        <v>0.08</v>
      </c>
      <c r="J180" s="68"/>
      <c r="M180" s="11">
        <f t="shared" si="13"/>
        <v>37373</v>
      </c>
      <c r="N180" s="11">
        <f>SUMIF(CPUAUX2!M:M,B177,CPUAUX2!O:O)</f>
        <v>0.22408702411200004</v>
      </c>
      <c r="O180" s="11">
        <f t="shared" si="14"/>
        <v>0.22408702411200004</v>
      </c>
      <c r="Q180" s="11">
        <f ca="1">SUMIF(CPUAUX2!M:M,B177,CPUAUX2!R:R)</f>
        <v>0</v>
      </c>
      <c r="R180" s="11">
        <f t="shared" ca="1" si="15"/>
        <v>0</v>
      </c>
    </row>
    <row r="181" spans="1:18" ht="30">
      <c r="A181" s="11" t="s">
        <v>2652</v>
      </c>
      <c r="B181" s="11">
        <v>37372</v>
      </c>
      <c r="C181" s="11" t="str">
        <f>VLOOKUP(B181,IF(A181="COMPOSICAO",S!$A:$E,I!$A:$E),2,FALSE)</f>
        <v>SINAPI</v>
      </c>
      <c r="D181" s="23" t="str">
        <f>VLOOKUP(B181,IF(A181="COMPOSICAO",S!$A:$E,I!$A:$E),3,FALSE)</f>
        <v>EXAMES - HORISTA (COLETADO CAIXA - ENCARGOS COMPLEMENTARES)</v>
      </c>
      <c r="E181" s="11" t="str">
        <f>VLOOKUP(B181,IF(A181="COMPOSICAO",S!$A:$E,I!$A:$E),4,FALSE)</f>
        <v>H</v>
      </c>
      <c r="F181" s="11">
        <v>1</v>
      </c>
      <c r="G181" s="67">
        <f>IF(A181="COMPOSICAO",VLOOKUP("TOTAL SEM BDI - "&amp;B181,CPUAUX4!$A:$J,9,FALSE),VLOOKUP(B181,I!$A:$E,5,FALSE))</f>
        <v>1.43</v>
      </c>
      <c r="H181" s="68"/>
      <c r="I181" s="67">
        <f t="shared" si="12"/>
        <v>1.43</v>
      </c>
      <c r="J181" s="68"/>
      <c r="M181" s="11">
        <f t="shared" si="13"/>
        <v>37372</v>
      </c>
      <c r="N181" s="11">
        <f>SUMIF(CPUAUX2!M:M,B177,CPUAUX2!O:O)</f>
        <v>0.22408702411200004</v>
      </c>
      <c r="O181" s="11">
        <f t="shared" si="14"/>
        <v>0.22408702411200004</v>
      </c>
      <c r="Q181" s="11">
        <f ca="1">SUMIF(CPUAUX2!M:M,B177,CPUAUX2!R:R)</f>
        <v>0</v>
      </c>
      <c r="R181" s="11">
        <f t="shared" ca="1" si="15"/>
        <v>0</v>
      </c>
    </row>
    <row r="182" spans="1:18" ht="30">
      <c r="A182" s="11" t="s">
        <v>2652</v>
      </c>
      <c r="B182" s="11">
        <v>37371</v>
      </c>
      <c r="C182" s="11" t="str">
        <f>VLOOKUP(B182,IF(A182="COMPOSICAO",S!$A:$E,I!$A:$E),2,FALSE)</f>
        <v>SINAPI</v>
      </c>
      <c r="D182" s="23" t="str">
        <f>VLOOKUP(B182,IF(A182="COMPOSICAO",S!$A:$E,I!$A:$E),3,FALSE)</f>
        <v>TRANSPORTE - HORISTA (COLETADO CAIXA - ENCARGOS COMPLEMENTARES)</v>
      </c>
      <c r="E182" s="11" t="str">
        <f>VLOOKUP(B182,IF(A182="COMPOSICAO",S!$A:$E,I!$A:$E),4,FALSE)</f>
        <v>H</v>
      </c>
      <c r="F182" s="11">
        <v>1</v>
      </c>
      <c r="G182" s="67">
        <f>IF(A182="COMPOSICAO",VLOOKUP("TOTAL SEM BDI - "&amp;B182,CPUAUX4!$A:$J,9,FALSE),VLOOKUP(B182,I!$A:$E,5,FALSE))</f>
        <v>0.56999999999999995</v>
      </c>
      <c r="H182" s="68"/>
      <c r="I182" s="67">
        <f t="shared" si="12"/>
        <v>0.56999999999999995</v>
      </c>
      <c r="J182" s="68"/>
      <c r="M182" s="11">
        <f t="shared" si="13"/>
        <v>37371</v>
      </c>
      <c r="N182" s="11">
        <f>SUMIF(CPUAUX2!M:M,B177,CPUAUX2!O:O)</f>
        <v>0.22408702411200004</v>
      </c>
      <c r="O182" s="11">
        <f t="shared" si="14"/>
        <v>0.22408702411200004</v>
      </c>
      <c r="Q182" s="11">
        <f ca="1">SUMIF(CPUAUX2!M:M,B177,CPUAUX2!R:R)</f>
        <v>0</v>
      </c>
      <c r="R182" s="11">
        <f t="shared" ca="1" si="15"/>
        <v>0</v>
      </c>
    </row>
    <row r="183" spans="1:18" ht="30">
      <c r="A183" s="11" t="s">
        <v>2652</v>
      </c>
      <c r="B183" s="11">
        <v>37370</v>
      </c>
      <c r="C183" s="11" t="str">
        <f>VLOOKUP(B183,IF(A183="COMPOSICAO",S!$A:$E,I!$A:$E),2,FALSE)</f>
        <v>SINAPI</v>
      </c>
      <c r="D183" s="23" t="str">
        <f>VLOOKUP(B183,IF(A183="COMPOSICAO",S!$A:$E,I!$A:$E),3,FALSE)</f>
        <v>ALIMENTACAO - HORISTA (COLETADO CAIXA - ENCARGOS COMPLEMENTARES)</v>
      </c>
      <c r="E183" s="11" t="str">
        <f>VLOOKUP(B183,IF(A183="COMPOSICAO",S!$A:$E,I!$A:$E),4,FALSE)</f>
        <v>H</v>
      </c>
      <c r="F183" s="11">
        <v>1</v>
      </c>
      <c r="G183" s="67">
        <f>IF(A183="COMPOSICAO",VLOOKUP("TOTAL SEM BDI - "&amp;B183,CPUAUX4!$A:$J,9,FALSE),VLOOKUP(B183,I!$A:$E,5,FALSE))</f>
        <v>2.46</v>
      </c>
      <c r="H183" s="68"/>
      <c r="I183" s="67">
        <f t="shared" si="12"/>
        <v>2.46</v>
      </c>
      <c r="J183" s="68"/>
      <c r="M183" s="11">
        <f t="shared" si="13"/>
        <v>37370</v>
      </c>
      <c r="N183" s="11">
        <f>SUMIF(CPUAUX2!M:M,B177,CPUAUX2!O:O)</f>
        <v>0.22408702411200004</v>
      </c>
      <c r="O183" s="11">
        <f t="shared" si="14"/>
        <v>0.22408702411200004</v>
      </c>
      <c r="Q183" s="11">
        <f ca="1">SUMIF(CPUAUX2!M:M,B177,CPUAUX2!R:R)</f>
        <v>0</v>
      </c>
      <c r="R183" s="11">
        <f t="shared" ca="1" si="15"/>
        <v>0</v>
      </c>
    </row>
    <row r="184" spans="1:18">
      <c r="A184" s="11" t="s">
        <v>2652</v>
      </c>
      <c r="B184" s="11">
        <v>6114</v>
      </c>
      <c r="C184" s="11" t="str">
        <f>VLOOKUP(B184,IF(A184="COMPOSICAO",S!$A:$E,I!$A:$E),2,FALSE)</f>
        <v>SINAPI</v>
      </c>
      <c r="D184" s="23" t="str">
        <f>VLOOKUP(B184,IF(A184="COMPOSICAO",S!$A:$E,I!$A:$E),3,FALSE)</f>
        <v>AJUDANTE DE ARMADOR (HORISTA)</v>
      </c>
      <c r="E184" s="11" t="str">
        <f>VLOOKUP(B184,IF(A184="COMPOSICAO",S!$A:$E,I!$A:$E),4,FALSE)</f>
        <v>H</v>
      </c>
      <c r="F184" s="11">
        <v>1</v>
      </c>
      <c r="G184" s="67">
        <f>IF(A184="COMPOSICAO",VLOOKUP("TOTAL SEM BDI - "&amp;B184,CPUAUX4!$A:$J,9,FALSE),VLOOKUP(B184,I!$A:$E,5,FALSE))</f>
        <v>15.57</v>
      </c>
      <c r="H184" s="68"/>
      <c r="I184" s="67">
        <f t="shared" si="12"/>
        <v>15.57</v>
      </c>
      <c r="J184" s="68"/>
      <c r="M184" s="11">
        <f t="shared" si="13"/>
        <v>6114</v>
      </c>
      <c r="N184" s="11">
        <f>SUMIF(CPUAUX2!M:M,B177,CPUAUX2!O:O)</f>
        <v>0.22408702411200004</v>
      </c>
      <c r="O184" s="11">
        <f t="shared" si="14"/>
        <v>0.22408702411200004</v>
      </c>
      <c r="Q184" s="11">
        <f ca="1">SUMIF(CPUAUX2!M:M,B177,CPUAUX2!R:R)</f>
        <v>0</v>
      </c>
      <c r="R184" s="11">
        <f t="shared" ca="1" si="15"/>
        <v>0</v>
      </c>
    </row>
    <row r="185" spans="1:18" ht="30">
      <c r="A185" s="11" t="s">
        <v>2650</v>
      </c>
      <c r="B185" s="11">
        <v>95308</v>
      </c>
      <c r="C185" s="11" t="str">
        <f>VLOOKUP(B185,IF(A185="COMPOSICAO",S!$A:$E,I!$A:$E),2,FALSE)</f>
        <v>SINAPI</v>
      </c>
      <c r="D185" s="23" t="str">
        <f>VLOOKUP(B185,IF(A185="COMPOSICAO",S!$A:$E,I!$A:$E),3,FALSE)</f>
        <v>CURSO DE CAPACITAÇÃO PARA AJUDANTE DE ARMADOR (ENCARGOS COMPLEMENTARES) - HORISTA</v>
      </c>
      <c r="E185" s="11" t="str">
        <f>VLOOKUP(B185,IF(A185="COMPOSICAO",S!$A:$E,I!$A:$E),4,FALSE)</f>
        <v>H</v>
      </c>
      <c r="F185" s="11">
        <v>1</v>
      </c>
      <c r="G185" s="67">
        <f>IF(A185="COMPOSICAO",VLOOKUP("TOTAL SEM BDI - "&amp;B185,CPUAUX4!$A:$J,9,FALSE),VLOOKUP(B185,I!$A:$E,5,FALSE))</f>
        <v>0.17</v>
      </c>
      <c r="H185" s="68"/>
      <c r="I185" s="67">
        <f t="shared" si="12"/>
        <v>0.17</v>
      </c>
      <c r="J185" s="68"/>
      <c r="M185" s="11">
        <f t="shared" si="13"/>
        <v>95308</v>
      </c>
      <c r="N185" s="11">
        <f>SUMIF(CPUAUX2!M:M,B177,CPUAUX2!O:O)</f>
        <v>0.22408702411200004</v>
      </c>
      <c r="O185" s="11">
        <f t="shared" si="14"/>
        <v>0.22408702411200004</v>
      </c>
      <c r="Q185" s="11">
        <f ca="1">SUMIF(CPUAUX2!M:M,B177,CPUAUX2!R:R)</f>
        <v>0</v>
      </c>
      <c r="R185" s="11">
        <f t="shared" ca="1" si="15"/>
        <v>0</v>
      </c>
    </row>
    <row r="186" spans="1:18">
      <c r="A186" s="50" t="str">
        <f>"TOTAL SEM BDI - "&amp;B177</f>
        <v>TOTAL SEM BDI - 88238</v>
      </c>
      <c r="B186" s="51"/>
      <c r="C186" s="51"/>
      <c r="D186" s="51"/>
      <c r="E186" s="51"/>
      <c r="F186" s="51"/>
      <c r="G186" s="51"/>
      <c r="H186" s="52"/>
      <c r="I186" s="67">
        <f>SUM(I177:I185)</f>
        <v>22.37</v>
      </c>
      <c r="J186" s="68"/>
    </row>
    <row r="188" spans="1:18">
      <c r="A188" s="9" t="s">
        <v>2646</v>
      </c>
      <c r="B188" s="9" t="s">
        <v>102</v>
      </c>
      <c r="C188" s="9" t="s">
        <v>103</v>
      </c>
      <c r="D188" s="9" t="s">
        <v>36</v>
      </c>
      <c r="E188" s="9" t="s">
        <v>104</v>
      </c>
      <c r="F188" s="9" t="s">
        <v>788</v>
      </c>
      <c r="G188" s="63" t="s">
        <v>2647</v>
      </c>
      <c r="H188" s="64"/>
      <c r="I188" s="63" t="s">
        <v>24</v>
      </c>
      <c r="J188" s="64"/>
    </row>
    <row r="189" spans="1:18" ht="45">
      <c r="A189" s="21" t="s">
        <v>2905</v>
      </c>
      <c r="B189" s="21">
        <v>89222</v>
      </c>
      <c r="C189" s="21" t="str">
        <f>VLOOKUP(B189,S!$A:$G,2,FALSE)</f>
        <v>SINAPI</v>
      </c>
      <c r="D189" s="22" t="str">
        <f>VLOOKUP(B189,S!$A:$G,3,FALSE)</f>
        <v>BETONEIRA CAPACIDADE NOMINAL DE 600 L, CAPACIDADE DE MISTURA 360 L, MOTOR ELÉTRICO TRIFÁSICO POTÊNCIA DE 4 CV, SEM CARREGADOR - JUROS. AF_05/2023</v>
      </c>
      <c r="E189" s="21" t="str">
        <f>VLOOKUP(B189,S!$A:$G,4,FALSE)</f>
        <v>H</v>
      </c>
      <c r="F189" s="21"/>
      <c r="G189" s="65">
        <f>I191</f>
        <v>0.4</v>
      </c>
      <c r="H189" s="66"/>
      <c r="I189" s="65"/>
      <c r="J189" s="66"/>
      <c r="K189" s="30">
        <f>VLOOKUP(B189,S!A:G,5,FALSE)</f>
        <v>0.4</v>
      </c>
      <c r="L189" s="21" t="str">
        <f>IF(K189=G189,"OK, CONFORME TABELA",IF(G189&gt;K189,"ACIMA DA TABELA: ","ABAIXO DA TABELA: ")&amp;TRUNC((G189*100)/K189,2)&amp;" %")</f>
        <v>OK, CONFORME TABELA</v>
      </c>
    </row>
    <row r="190" spans="1:18" ht="45">
      <c r="A190" s="11" t="s">
        <v>2652</v>
      </c>
      <c r="B190" s="11">
        <v>36397</v>
      </c>
      <c r="C190" s="11" t="str">
        <f>VLOOKUP(B190,IF(A190="COMPOSICAO",S!$A:$E,I!$A:$E),2,FALSE)</f>
        <v>SINAPI</v>
      </c>
      <c r="D190" s="23" t="str">
        <f>VLOOKUP(B190,IF(A190="COMPOSICAO",S!$A:$E,I!$A:$E),3,FALSE)</f>
        <v>BETONEIRA, CAPACIDADE NOMINAL 600 L, CAPACIDADE DE MISTURA 360 L, MOTOR ELETRICO TRIFASICO 220/380V, POTENCIA 4CV, SEM CARREGADOR</v>
      </c>
      <c r="E190" s="11" t="str">
        <f>VLOOKUP(B190,IF(A190="COMPOSICAO",S!$A:$E,I!$A:$E),4,FALSE)</f>
        <v>UN</v>
      </c>
      <c r="F190" s="11">
        <v>1.4800000000000001E-5</v>
      </c>
      <c r="G190" s="67">
        <f>IF(A190="COMPOSICAO",VLOOKUP("TOTAL SEM BDI - "&amp;B190,CPUAUX4!$A:$J,9,FALSE),VLOOKUP(B190,I!$A:$E,5,FALSE))</f>
        <v>27539.47</v>
      </c>
      <c r="H190" s="68"/>
      <c r="I190" s="67">
        <f>TRUNC(F190*G190,2)</f>
        <v>0.4</v>
      </c>
      <c r="J190" s="68"/>
      <c r="M190" s="11">
        <f>B190</f>
        <v>36397</v>
      </c>
      <c r="N190" s="11">
        <f>SUMIF(CPUAUX2!M:M,B189,CPUAUX2!O:O)</f>
        <v>91.055486774999991</v>
      </c>
      <c r="O190" s="11">
        <f>F190*N190</f>
        <v>1.34762120427E-3</v>
      </c>
      <c r="Q190" s="11">
        <f ca="1">SUMIF(CPUAUX2!M:M,B189,CPUAUX2!R:R)</f>
        <v>0</v>
      </c>
      <c r="R190" s="11">
        <f ca="1">F190*Q190</f>
        <v>0</v>
      </c>
    </row>
    <row r="191" spans="1:18">
      <c r="A191" s="50" t="str">
        <f>"TOTAL SEM BDI - "&amp;B189</f>
        <v>TOTAL SEM BDI - 89222</v>
      </c>
      <c r="B191" s="51"/>
      <c r="C191" s="51"/>
      <c r="D191" s="51"/>
      <c r="E191" s="51"/>
      <c r="F191" s="51"/>
      <c r="G191" s="51"/>
      <c r="H191" s="52"/>
      <c r="I191" s="67">
        <f>SUM(I189:I190)</f>
        <v>0.4</v>
      </c>
      <c r="J191" s="68"/>
    </row>
    <row r="193" spans="1:18">
      <c r="A193" s="9" t="s">
        <v>2646</v>
      </c>
      <c r="B193" s="9" t="s">
        <v>102</v>
      </c>
      <c r="C193" s="9" t="s">
        <v>103</v>
      </c>
      <c r="D193" s="9" t="s">
        <v>36</v>
      </c>
      <c r="E193" s="9" t="s">
        <v>104</v>
      </c>
      <c r="F193" s="9" t="s">
        <v>788</v>
      </c>
      <c r="G193" s="63" t="s">
        <v>2647</v>
      </c>
      <c r="H193" s="64"/>
      <c r="I193" s="63" t="s">
        <v>24</v>
      </c>
      <c r="J193" s="64"/>
    </row>
    <row r="194" spans="1:18" ht="45">
      <c r="A194" s="21" t="s">
        <v>2905</v>
      </c>
      <c r="B194" s="21">
        <v>89221</v>
      </c>
      <c r="C194" s="21" t="str">
        <f>VLOOKUP(B194,S!$A:$G,2,FALSE)</f>
        <v>SINAPI</v>
      </c>
      <c r="D194" s="22" t="str">
        <f>VLOOKUP(B194,S!$A:$G,3,FALSE)</f>
        <v>BETONEIRA CAPACIDADE NOMINAL DE 600 L, CAPACIDADE DE MISTURA 360 L, MOTOR ELÉTRICO TRIFÁSICO POTÊNCIA DE 4 CV, SEM CARREGADOR - DEPRECIAÇÃO. AF_05/2023</v>
      </c>
      <c r="E194" s="21" t="str">
        <f>VLOOKUP(B194,S!$A:$G,4,FALSE)</f>
        <v>H</v>
      </c>
      <c r="F194" s="21"/>
      <c r="G194" s="65">
        <f>I196</f>
        <v>1.76</v>
      </c>
      <c r="H194" s="66"/>
      <c r="I194" s="65"/>
      <c r="J194" s="66"/>
      <c r="K194" s="30">
        <f>VLOOKUP(B194,S!A:G,5,FALSE)</f>
        <v>1.76</v>
      </c>
      <c r="L194" s="21" t="str">
        <f>IF(K194=G194,"OK, CONFORME TABELA",IF(G194&gt;K194,"ACIMA DA TABELA: ","ABAIXO DA TABELA: ")&amp;TRUNC((G194*100)/K194,2)&amp;" %")</f>
        <v>OK, CONFORME TABELA</v>
      </c>
    </row>
    <row r="195" spans="1:18" ht="45">
      <c r="A195" s="11" t="s">
        <v>2652</v>
      </c>
      <c r="B195" s="11">
        <v>36397</v>
      </c>
      <c r="C195" s="11" t="str">
        <f>VLOOKUP(B195,IF(A195="COMPOSICAO",S!$A:$E,I!$A:$E),2,FALSE)</f>
        <v>SINAPI</v>
      </c>
      <c r="D195" s="23" t="str">
        <f>VLOOKUP(B195,IF(A195="COMPOSICAO",S!$A:$E,I!$A:$E),3,FALSE)</f>
        <v>BETONEIRA, CAPACIDADE NOMINAL 600 L, CAPACIDADE DE MISTURA 360 L, MOTOR ELETRICO TRIFASICO 220/380V, POTENCIA 4CV, SEM CARREGADOR</v>
      </c>
      <c r="E195" s="11" t="str">
        <f>VLOOKUP(B195,IF(A195="COMPOSICAO",S!$A:$E,I!$A:$E),4,FALSE)</f>
        <v>UN</v>
      </c>
      <c r="F195" s="11">
        <v>6.3999999999999997E-5</v>
      </c>
      <c r="G195" s="67">
        <f>IF(A195="COMPOSICAO",VLOOKUP("TOTAL SEM BDI - "&amp;B195,CPUAUX4!$A:$J,9,FALSE),VLOOKUP(B195,I!$A:$E,5,FALSE))</f>
        <v>27539.47</v>
      </c>
      <c r="H195" s="68"/>
      <c r="I195" s="67">
        <f>TRUNC(F195*G195,2)</f>
        <v>1.76</v>
      </c>
      <c r="J195" s="68"/>
      <c r="M195" s="11">
        <f>B195</f>
        <v>36397</v>
      </c>
      <c r="N195" s="11">
        <f>SUMIF(CPUAUX2!M:M,B194,CPUAUX2!O:O)</f>
        <v>91.055486774999991</v>
      </c>
      <c r="O195" s="11">
        <f>F195*N195</f>
        <v>5.8275511535999993E-3</v>
      </c>
      <c r="Q195" s="11">
        <f ca="1">SUMIF(CPUAUX2!M:M,B194,CPUAUX2!R:R)</f>
        <v>0</v>
      </c>
      <c r="R195" s="11">
        <f ca="1">F195*Q195</f>
        <v>0</v>
      </c>
    </row>
    <row r="196" spans="1:18">
      <c r="A196" s="50" t="str">
        <f>"TOTAL SEM BDI - "&amp;B194</f>
        <v>TOTAL SEM BDI - 89221</v>
      </c>
      <c r="B196" s="51"/>
      <c r="C196" s="51"/>
      <c r="D196" s="51"/>
      <c r="E196" s="51"/>
      <c r="F196" s="51"/>
      <c r="G196" s="51"/>
      <c r="H196" s="52"/>
      <c r="I196" s="67">
        <f>SUM(I194:I195)</f>
        <v>1.76</v>
      </c>
      <c r="J196" s="68"/>
    </row>
    <row r="198" spans="1:18">
      <c r="A198" s="9" t="s">
        <v>2646</v>
      </c>
      <c r="B198" s="9" t="s">
        <v>102</v>
      </c>
      <c r="C198" s="9" t="s">
        <v>103</v>
      </c>
      <c r="D198" s="9" t="s">
        <v>36</v>
      </c>
      <c r="E198" s="9" t="s">
        <v>104</v>
      </c>
      <c r="F198" s="9" t="s">
        <v>788</v>
      </c>
      <c r="G198" s="63" t="s">
        <v>2647</v>
      </c>
      <c r="H198" s="64"/>
      <c r="I198" s="63" t="s">
        <v>24</v>
      </c>
      <c r="J198" s="64"/>
    </row>
    <row r="199" spans="1:18" ht="60">
      <c r="A199" s="21" t="s">
        <v>2905</v>
      </c>
      <c r="B199" s="21">
        <v>89224</v>
      </c>
      <c r="C199" s="21" t="str">
        <f>VLOOKUP(B199,S!$A:$G,2,FALSE)</f>
        <v>SINAPI</v>
      </c>
      <c r="D199" s="22" t="str">
        <f>VLOOKUP(B199,S!$A:$G,3,FALSE)</f>
        <v>BETONEIRA CAPACIDADE NOMINAL DE 600 L, CAPACIDADE DE MISTURA 360 L, MOTOR ELÉTRICO TRIFÁSICO POTÊNCIA DE 4 CV, SEM CARREGADOR - MATERIAIS NA OPERAÇÃO. AF_05/2023</v>
      </c>
      <c r="E199" s="21" t="str">
        <f>VLOOKUP(B199,S!$A:$G,4,FALSE)</f>
        <v>H</v>
      </c>
      <c r="F199" s="21"/>
      <c r="G199" s="65">
        <f>I201</f>
        <v>2.75</v>
      </c>
      <c r="H199" s="66"/>
      <c r="I199" s="65"/>
      <c r="J199" s="66"/>
      <c r="K199" s="30">
        <f>VLOOKUP(B199,S!A:G,5,FALSE)</f>
        <v>2.75</v>
      </c>
      <c r="L199" s="21" t="str">
        <f>IF(K199=G199,"OK, CONFORME TABELA",IF(G199&gt;K199,"ACIMA DA TABELA: ","ABAIXO DA TABELA: ")&amp;TRUNC((G199*100)/K199,2)&amp;" %")</f>
        <v>OK, CONFORME TABELA</v>
      </c>
    </row>
    <row r="200" spans="1:18">
      <c r="A200" s="11" t="s">
        <v>2652</v>
      </c>
      <c r="B200" s="11">
        <v>2705</v>
      </c>
      <c r="C200" s="11" t="str">
        <f>VLOOKUP(B200,IF(A200="COMPOSICAO",S!$A:$E,I!$A:$E),2,FALSE)</f>
        <v>SINAPI</v>
      </c>
      <c r="D200" s="23" t="str">
        <f>VLOOKUP(B200,IF(A200="COMPOSICAO",S!$A:$E,I!$A:$E),3,FALSE)</f>
        <v>ENERGIA ELETRICA ATE 2000 KWH INDUSTRIAL, SEM DEMANDA</v>
      </c>
      <c r="E200" s="11" t="str">
        <f>VLOOKUP(B200,IF(A200="COMPOSICAO",S!$A:$E,I!$A:$E),4,FALSE)</f>
        <v>KWH</v>
      </c>
      <c r="F200" s="11">
        <v>2.5</v>
      </c>
      <c r="G200" s="67">
        <f>IF(A200="COMPOSICAO",VLOOKUP("TOTAL SEM BDI - "&amp;B200,CPUAUX4!$A:$J,9,FALSE),VLOOKUP(B200,I!$A:$E,5,FALSE))</f>
        <v>1.1000000000000001</v>
      </c>
      <c r="H200" s="68"/>
      <c r="I200" s="67">
        <f>TRUNC(F200*G200,2)</f>
        <v>2.75</v>
      </c>
      <c r="J200" s="68"/>
      <c r="M200" s="11">
        <f>B200</f>
        <v>2705</v>
      </c>
      <c r="N200" s="11">
        <f>SUMIF(CPUAUX2!M:M,B199,CPUAUX2!O:O)</f>
        <v>46.853064705000001</v>
      </c>
      <c r="O200" s="11">
        <f>F200*N200</f>
        <v>117.13266176250001</v>
      </c>
      <c r="Q200" s="11">
        <f ca="1">SUMIF(CPUAUX2!M:M,B199,CPUAUX2!R:R)</f>
        <v>0</v>
      </c>
      <c r="R200" s="11">
        <f ca="1">F200*Q200</f>
        <v>0</v>
      </c>
    </row>
    <row r="201" spans="1:18">
      <c r="A201" s="50" t="str">
        <f>"TOTAL SEM BDI - "&amp;B199</f>
        <v>TOTAL SEM BDI - 89224</v>
      </c>
      <c r="B201" s="51"/>
      <c r="C201" s="51"/>
      <c r="D201" s="51"/>
      <c r="E201" s="51"/>
      <c r="F201" s="51"/>
      <c r="G201" s="51"/>
      <c r="H201" s="52"/>
      <c r="I201" s="67">
        <f>SUM(I199:I200)</f>
        <v>2.75</v>
      </c>
      <c r="J201" s="68"/>
    </row>
    <row r="203" spans="1:18">
      <c r="A203" s="9" t="s">
        <v>2646</v>
      </c>
      <c r="B203" s="9" t="s">
        <v>102</v>
      </c>
      <c r="C203" s="9" t="s">
        <v>103</v>
      </c>
      <c r="D203" s="9" t="s">
        <v>36</v>
      </c>
      <c r="E203" s="9" t="s">
        <v>104</v>
      </c>
      <c r="F203" s="9" t="s">
        <v>788</v>
      </c>
      <c r="G203" s="63" t="s">
        <v>2647</v>
      </c>
      <c r="H203" s="64"/>
      <c r="I203" s="63" t="s">
        <v>24</v>
      </c>
      <c r="J203" s="64"/>
    </row>
    <row r="204" spans="1:18" ht="45">
      <c r="A204" s="21" t="s">
        <v>2905</v>
      </c>
      <c r="B204" s="21">
        <v>89223</v>
      </c>
      <c r="C204" s="21" t="str">
        <f>VLOOKUP(B204,S!$A:$G,2,FALSE)</f>
        <v>SINAPI</v>
      </c>
      <c r="D204" s="22" t="str">
        <f>VLOOKUP(B204,S!$A:$G,3,FALSE)</f>
        <v>BETONEIRA CAPACIDADE NOMINAL DE 600 L, CAPACIDADE DE MISTURA 360 L, MOTOR ELÉTRICO TRIFÁSICO POTÊNCIA DE 4 CV, SEM CARREGADOR - MANUTENÇÃO. AF_05/2023</v>
      </c>
      <c r="E204" s="21" t="str">
        <f>VLOOKUP(B204,S!$A:$G,4,FALSE)</f>
        <v>H</v>
      </c>
      <c r="F204" s="21"/>
      <c r="G204" s="65">
        <f>I206</f>
        <v>1.92</v>
      </c>
      <c r="H204" s="66"/>
      <c r="I204" s="65"/>
      <c r="J204" s="66"/>
      <c r="K204" s="30">
        <f>VLOOKUP(B204,S!A:G,5,FALSE)</f>
        <v>1.92</v>
      </c>
      <c r="L204" s="21" t="str">
        <f>IF(K204=G204,"OK, CONFORME TABELA",IF(G204&gt;K204,"ACIMA DA TABELA: ","ABAIXO DA TABELA: ")&amp;TRUNC((G204*100)/K204,2)&amp;" %")</f>
        <v>OK, CONFORME TABELA</v>
      </c>
    </row>
    <row r="205" spans="1:18" ht="45">
      <c r="A205" s="11" t="s">
        <v>2652</v>
      </c>
      <c r="B205" s="11">
        <v>36397</v>
      </c>
      <c r="C205" s="11" t="str">
        <f>VLOOKUP(B205,IF(A205="COMPOSICAO",S!$A:$E,I!$A:$E),2,FALSE)</f>
        <v>SINAPI</v>
      </c>
      <c r="D205" s="23" t="str">
        <f>VLOOKUP(B205,IF(A205="COMPOSICAO",S!$A:$E,I!$A:$E),3,FALSE)</f>
        <v>BETONEIRA, CAPACIDADE NOMINAL 600 L, CAPACIDADE DE MISTURA 360 L, MOTOR ELETRICO TRIFASICO 220/380V, POTENCIA 4CV, SEM CARREGADOR</v>
      </c>
      <c r="E205" s="11" t="str">
        <f>VLOOKUP(B205,IF(A205="COMPOSICAO",S!$A:$E,I!$A:$E),4,FALSE)</f>
        <v>UN</v>
      </c>
      <c r="F205" s="11">
        <v>6.9999999999999994E-5</v>
      </c>
      <c r="G205" s="67">
        <f>IF(A205="COMPOSICAO",VLOOKUP("TOTAL SEM BDI - "&amp;B205,CPUAUX4!$A:$J,9,FALSE),VLOOKUP(B205,I!$A:$E,5,FALSE))</f>
        <v>27539.47</v>
      </c>
      <c r="H205" s="68"/>
      <c r="I205" s="67">
        <f>TRUNC(F205*G205,2)</f>
        <v>1.92</v>
      </c>
      <c r="J205" s="68"/>
      <c r="M205" s="11">
        <f>B205</f>
        <v>36397</v>
      </c>
      <c r="N205" s="11">
        <f>SUMIF(CPUAUX2!M:M,B204,CPUAUX2!O:O)</f>
        <v>46.853064705000001</v>
      </c>
      <c r="O205" s="11">
        <f>F205*N205</f>
        <v>3.27971452935E-3</v>
      </c>
      <c r="Q205" s="11">
        <f ca="1">SUMIF(CPUAUX2!M:M,B204,CPUAUX2!R:R)</f>
        <v>0</v>
      </c>
      <c r="R205" s="11">
        <f ca="1">F205*Q205</f>
        <v>0</v>
      </c>
    </row>
    <row r="206" spans="1:18">
      <c r="A206" s="50" t="str">
        <f>"TOTAL SEM BDI - "&amp;B204</f>
        <v>TOTAL SEM BDI - 89223</v>
      </c>
      <c r="B206" s="51"/>
      <c r="C206" s="51"/>
      <c r="D206" s="51"/>
      <c r="E206" s="51"/>
      <c r="F206" s="51"/>
      <c r="G206" s="51"/>
      <c r="H206" s="52"/>
      <c r="I206" s="67">
        <f>SUM(I204:I205)</f>
        <v>1.92</v>
      </c>
      <c r="J206" s="68"/>
    </row>
    <row r="208" spans="1:18">
      <c r="A208" s="9" t="s">
        <v>2646</v>
      </c>
      <c r="B208" s="9" t="s">
        <v>102</v>
      </c>
      <c r="C208" s="9" t="s">
        <v>103</v>
      </c>
      <c r="D208" s="9" t="s">
        <v>36</v>
      </c>
      <c r="E208" s="9" t="s">
        <v>104</v>
      </c>
      <c r="F208" s="9" t="s">
        <v>788</v>
      </c>
      <c r="G208" s="63" t="s">
        <v>2647</v>
      </c>
      <c r="H208" s="64"/>
      <c r="I208" s="63" t="s">
        <v>24</v>
      </c>
      <c r="J208" s="64"/>
    </row>
    <row r="209" spans="1:18" ht="45">
      <c r="A209" s="21" t="s">
        <v>2905</v>
      </c>
      <c r="B209" s="21">
        <v>90583</v>
      </c>
      <c r="C209" s="21" t="str">
        <f>VLOOKUP(B209,S!$A:$G,2,FALSE)</f>
        <v>SINAPI</v>
      </c>
      <c r="D209" s="22" t="str">
        <f>VLOOKUP(B209,S!$A:$G,3,FALSE)</f>
        <v>VIBRADOR DE IMERSÃO, DIÂMETRO DE PONTEIRA 45MM, MOTOR ELÉTRICO TRIFÁSICO POTÊNCIA DE 2 CV - JUROS. AF_06/2015</v>
      </c>
      <c r="E209" s="21" t="str">
        <f>VLOOKUP(B209,S!$A:$G,4,FALSE)</f>
        <v>H</v>
      </c>
      <c r="F209" s="21"/>
      <c r="G209" s="65">
        <f>I211</f>
        <v>0.09</v>
      </c>
      <c r="H209" s="66"/>
      <c r="I209" s="65"/>
      <c r="J209" s="66"/>
      <c r="K209" s="30">
        <f>VLOOKUP(B209,S!A:G,5,FALSE)</f>
        <v>0.09</v>
      </c>
      <c r="L209" s="21" t="str">
        <f>IF(K209=G209,"OK, CONFORME TABELA",IF(G209&gt;K209,"ACIMA DA TABELA: ","ABAIXO DA TABELA: ")&amp;TRUNC((G209*100)/K209,2)&amp;" %")</f>
        <v>OK, CONFORME TABELA</v>
      </c>
    </row>
    <row r="210" spans="1:18" ht="30">
      <c r="A210" s="11" t="s">
        <v>2652</v>
      </c>
      <c r="B210" s="11">
        <v>13896</v>
      </c>
      <c r="C210" s="11" t="str">
        <f>VLOOKUP(B210,IF(A210="COMPOSICAO",S!$A:$E,I!$A:$E),2,FALSE)</f>
        <v>SINAPI</v>
      </c>
      <c r="D210" s="23" t="str">
        <f>VLOOKUP(B210,IF(A210="COMPOSICAO",S!$A:$E,I!$A:$E),3,FALSE)</f>
        <v>VIBRADOR DE IMERSAO, DIAMETRO DA PONTEIRA DE *45* MM, COM MOTOR ELETRICO TRIFASICO DE 2 HP (2 CV)</v>
      </c>
      <c r="E210" s="11" t="str">
        <f>VLOOKUP(B210,IF(A210="COMPOSICAO",S!$A:$E,I!$A:$E),4,FALSE)</f>
        <v>UN</v>
      </c>
      <c r="F210" s="11">
        <v>2.9600000000000001E-5</v>
      </c>
      <c r="G210" s="67">
        <f>IF(A210="COMPOSICAO",VLOOKUP("TOTAL SEM BDI - "&amp;B210,CPUAUX4!$A:$J,9,FALSE),VLOOKUP(B210,I!$A:$E,5,FALSE))</f>
        <v>3146.52</v>
      </c>
      <c r="H210" s="68"/>
      <c r="I210" s="67">
        <f>TRUNC(F210*G210,2)</f>
        <v>0.09</v>
      </c>
      <c r="J210" s="68"/>
      <c r="M210" s="11">
        <f>B210</f>
        <v>13896</v>
      </c>
      <c r="N210" s="11">
        <f>SUMIF(CPUAUX2!M:M,B209,CPUAUX2!O:O)</f>
        <v>1.6143114399999998</v>
      </c>
      <c r="O210" s="11">
        <f>F210*N210</f>
        <v>4.7783618623999994E-5</v>
      </c>
      <c r="Q210" s="11">
        <f ca="1">SUMIF(CPUAUX2!M:M,B209,CPUAUX2!R:R)</f>
        <v>0</v>
      </c>
      <c r="R210" s="11">
        <f ca="1">F210*Q210</f>
        <v>0</v>
      </c>
    </row>
    <row r="211" spans="1:18">
      <c r="A211" s="50" t="str">
        <f>"TOTAL SEM BDI - "&amp;B209</f>
        <v>TOTAL SEM BDI - 90583</v>
      </c>
      <c r="B211" s="51"/>
      <c r="C211" s="51"/>
      <c r="D211" s="51"/>
      <c r="E211" s="51"/>
      <c r="F211" s="51"/>
      <c r="G211" s="51"/>
      <c r="H211" s="52"/>
      <c r="I211" s="67">
        <f>SUM(I209:I210)</f>
        <v>0.09</v>
      </c>
      <c r="J211" s="68"/>
    </row>
    <row r="213" spans="1:18">
      <c r="A213" s="9" t="s">
        <v>2646</v>
      </c>
      <c r="B213" s="9" t="s">
        <v>102</v>
      </c>
      <c r="C213" s="9" t="s">
        <v>103</v>
      </c>
      <c r="D213" s="9" t="s">
        <v>36</v>
      </c>
      <c r="E213" s="9" t="s">
        <v>104</v>
      </c>
      <c r="F213" s="9" t="s">
        <v>788</v>
      </c>
      <c r="G213" s="63" t="s">
        <v>2647</v>
      </c>
      <c r="H213" s="64"/>
      <c r="I213" s="63" t="s">
        <v>24</v>
      </c>
      <c r="J213" s="64"/>
    </row>
    <row r="214" spans="1:18" ht="45">
      <c r="A214" s="21" t="s">
        <v>2905</v>
      </c>
      <c r="B214" s="21">
        <v>90582</v>
      </c>
      <c r="C214" s="21" t="str">
        <f>VLOOKUP(B214,S!$A:$G,2,FALSE)</f>
        <v>SINAPI</v>
      </c>
      <c r="D214" s="22" t="str">
        <f>VLOOKUP(B214,S!$A:$G,3,FALSE)</f>
        <v>VIBRADOR DE IMERSÃO, DIÂMETRO DE PONTEIRA 45MM, MOTOR ELÉTRICO TRIFÁSICO POTÊNCIA DE 2 CV - DEPRECIAÇÃO. AF_06/2015</v>
      </c>
      <c r="E214" s="21" t="str">
        <f>VLOOKUP(B214,S!$A:$G,4,FALSE)</f>
        <v>H</v>
      </c>
      <c r="F214" s="21"/>
      <c r="G214" s="65">
        <f>I216</f>
        <v>0.4</v>
      </c>
      <c r="H214" s="66"/>
      <c r="I214" s="65"/>
      <c r="J214" s="66"/>
      <c r="K214" s="30">
        <f>VLOOKUP(B214,S!A:G,5,FALSE)</f>
        <v>0.4</v>
      </c>
      <c r="L214" s="21" t="str">
        <f>IF(K214=G214,"OK, CONFORME TABELA",IF(G214&gt;K214,"ACIMA DA TABELA: ","ABAIXO DA TABELA: ")&amp;TRUNC((G214*100)/K214,2)&amp;" %")</f>
        <v>OK, CONFORME TABELA</v>
      </c>
    </row>
    <row r="215" spans="1:18" ht="30">
      <c r="A215" s="11" t="s">
        <v>2652</v>
      </c>
      <c r="B215" s="11">
        <v>13896</v>
      </c>
      <c r="C215" s="11" t="str">
        <f>VLOOKUP(B215,IF(A215="COMPOSICAO",S!$A:$E,I!$A:$E),2,FALSE)</f>
        <v>SINAPI</v>
      </c>
      <c r="D215" s="23" t="str">
        <f>VLOOKUP(B215,IF(A215="COMPOSICAO",S!$A:$E,I!$A:$E),3,FALSE)</f>
        <v>VIBRADOR DE IMERSAO, DIAMETRO DA PONTEIRA DE *45* MM, COM MOTOR ELETRICO TRIFASICO DE 2 HP (2 CV)</v>
      </c>
      <c r="E215" s="11" t="str">
        <f>VLOOKUP(B215,IF(A215="COMPOSICAO",S!$A:$E,I!$A:$E),4,FALSE)</f>
        <v>UN</v>
      </c>
      <c r="F215" s="11">
        <v>1.2799999999999999E-4</v>
      </c>
      <c r="G215" s="67">
        <f>IF(A215="COMPOSICAO",VLOOKUP("TOTAL SEM BDI - "&amp;B215,CPUAUX4!$A:$J,9,FALSE),VLOOKUP(B215,I!$A:$E,5,FALSE))</f>
        <v>3146.52</v>
      </c>
      <c r="H215" s="68"/>
      <c r="I215" s="67">
        <f>TRUNC(F215*G215,2)</f>
        <v>0.4</v>
      </c>
      <c r="J215" s="68"/>
      <c r="M215" s="11">
        <f>B215</f>
        <v>13896</v>
      </c>
      <c r="N215" s="11">
        <f>SUMIF(CPUAUX2!M:M,B214,CPUAUX2!O:O)</f>
        <v>1.6143114399999998</v>
      </c>
      <c r="O215" s="11">
        <f>F215*N215</f>
        <v>2.0663186431999996E-4</v>
      </c>
      <c r="Q215" s="11">
        <f ca="1">SUMIF(CPUAUX2!M:M,B214,CPUAUX2!R:R)</f>
        <v>0</v>
      </c>
      <c r="R215" s="11">
        <f ca="1">F215*Q215</f>
        <v>0</v>
      </c>
    </row>
    <row r="216" spans="1:18">
      <c r="A216" s="50" t="str">
        <f>"TOTAL SEM BDI - "&amp;B214</f>
        <v>TOTAL SEM BDI - 90582</v>
      </c>
      <c r="B216" s="51"/>
      <c r="C216" s="51"/>
      <c r="D216" s="51"/>
      <c r="E216" s="51"/>
      <c r="F216" s="51"/>
      <c r="G216" s="51"/>
      <c r="H216" s="52"/>
      <c r="I216" s="67">
        <f>SUM(I214:I215)</f>
        <v>0.4</v>
      </c>
      <c r="J216" s="68"/>
    </row>
    <row r="218" spans="1:18">
      <c r="A218" s="9" t="s">
        <v>2646</v>
      </c>
      <c r="B218" s="9" t="s">
        <v>102</v>
      </c>
      <c r="C218" s="9" t="s">
        <v>103</v>
      </c>
      <c r="D218" s="9" t="s">
        <v>36</v>
      </c>
      <c r="E218" s="9" t="s">
        <v>104</v>
      </c>
      <c r="F218" s="9" t="s">
        <v>788</v>
      </c>
      <c r="G218" s="63" t="s">
        <v>2647</v>
      </c>
      <c r="H218" s="64"/>
      <c r="I218" s="63" t="s">
        <v>24</v>
      </c>
      <c r="J218" s="64"/>
    </row>
    <row r="219" spans="1:18" ht="45">
      <c r="A219" s="21" t="s">
        <v>2905</v>
      </c>
      <c r="B219" s="21">
        <v>90585</v>
      </c>
      <c r="C219" s="21" t="str">
        <f>VLOOKUP(B219,S!$A:$G,2,FALSE)</f>
        <v>SINAPI</v>
      </c>
      <c r="D219" s="22" t="str">
        <f>VLOOKUP(B219,S!$A:$G,3,FALSE)</f>
        <v>VIBRADOR DE IMERSÃO, DIÂMETRO DE PONTEIRA 45MM, MOTOR ELÉTRICO TRIFÁSICO POTÊNCIA DE 2 CV - MATERIAIS NA OPERAÇÃO. AF_06/2015</v>
      </c>
      <c r="E219" s="21" t="str">
        <f>VLOOKUP(B219,S!$A:$G,4,FALSE)</f>
        <v>H</v>
      </c>
      <c r="F219" s="21"/>
      <c r="G219" s="65">
        <f>I221</f>
        <v>0.56999999999999995</v>
      </c>
      <c r="H219" s="66"/>
      <c r="I219" s="65"/>
      <c r="J219" s="66"/>
      <c r="K219" s="30">
        <f>VLOOKUP(B219,S!A:G,5,FALSE)</f>
        <v>0.56999999999999995</v>
      </c>
      <c r="L219" s="21" t="str">
        <f>IF(K219=G219,"OK, CONFORME TABELA",IF(G219&gt;K219,"ACIMA DA TABELA: ","ABAIXO DA TABELA: ")&amp;TRUNC((G219*100)/K219,2)&amp;" %")</f>
        <v>OK, CONFORME TABELA</v>
      </c>
    </row>
    <row r="220" spans="1:18">
      <c r="A220" s="11" t="s">
        <v>2652</v>
      </c>
      <c r="B220" s="11">
        <v>2705</v>
      </c>
      <c r="C220" s="11" t="str">
        <f>VLOOKUP(B220,IF(A220="COMPOSICAO",S!$A:$E,I!$A:$E),2,FALSE)</f>
        <v>SINAPI</v>
      </c>
      <c r="D220" s="23" t="str">
        <f>VLOOKUP(B220,IF(A220="COMPOSICAO",S!$A:$E,I!$A:$E),3,FALSE)</f>
        <v>ENERGIA ELETRICA ATE 2000 KWH INDUSTRIAL, SEM DEMANDA</v>
      </c>
      <c r="E220" s="11" t="str">
        <f>VLOOKUP(B220,IF(A220="COMPOSICAO",S!$A:$E,I!$A:$E),4,FALSE)</f>
        <v>KWH</v>
      </c>
      <c r="F220" s="11">
        <v>0.52</v>
      </c>
      <c r="G220" s="67">
        <f>IF(A220="COMPOSICAO",VLOOKUP("TOTAL SEM BDI - "&amp;B220,CPUAUX4!$A:$J,9,FALSE),VLOOKUP(B220,I!$A:$E,5,FALSE))</f>
        <v>1.1000000000000001</v>
      </c>
      <c r="H220" s="68"/>
      <c r="I220" s="67">
        <f>TRUNC(F220*G220,2)</f>
        <v>0.56999999999999995</v>
      </c>
      <c r="J220" s="68"/>
      <c r="M220" s="11">
        <f>B220</f>
        <v>2705</v>
      </c>
      <c r="N220" s="11">
        <f>SUMIF(CPUAUX2!M:M,B219,CPUAUX2!O:O)</f>
        <v>0.45656240000000003</v>
      </c>
      <c r="O220" s="11">
        <f>F220*N220</f>
        <v>0.23741244800000003</v>
      </c>
      <c r="Q220" s="11">
        <f ca="1">SUMIF(CPUAUX2!M:M,B219,CPUAUX2!R:R)</f>
        <v>0</v>
      </c>
      <c r="R220" s="11">
        <f ca="1">F220*Q220</f>
        <v>0</v>
      </c>
    </row>
    <row r="221" spans="1:18">
      <c r="A221" s="50" t="str">
        <f>"TOTAL SEM BDI - "&amp;B219</f>
        <v>TOTAL SEM BDI - 90585</v>
      </c>
      <c r="B221" s="51"/>
      <c r="C221" s="51"/>
      <c r="D221" s="51"/>
      <c r="E221" s="51"/>
      <c r="F221" s="51"/>
      <c r="G221" s="51"/>
      <c r="H221" s="52"/>
      <c r="I221" s="67">
        <f>SUM(I219:I220)</f>
        <v>0.56999999999999995</v>
      </c>
      <c r="J221" s="68"/>
    </row>
    <row r="223" spans="1:18">
      <c r="A223" s="9" t="s">
        <v>2646</v>
      </c>
      <c r="B223" s="9" t="s">
        <v>102</v>
      </c>
      <c r="C223" s="9" t="s">
        <v>103</v>
      </c>
      <c r="D223" s="9" t="s">
        <v>36</v>
      </c>
      <c r="E223" s="9" t="s">
        <v>104</v>
      </c>
      <c r="F223" s="9" t="s">
        <v>788</v>
      </c>
      <c r="G223" s="63" t="s">
        <v>2647</v>
      </c>
      <c r="H223" s="64"/>
      <c r="I223" s="63" t="s">
        <v>24</v>
      </c>
      <c r="J223" s="64"/>
    </row>
    <row r="224" spans="1:18" ht="45">
      <c r="A224" s="21" t="s">
        <v>2905</v>
      </c>
      <c r="B224" s="21">
        <v>90584</v>
      </c>
      <c r="C224" s="21" t="str">
        <f>VLOOKUP(B224,S!$A:$G,2,FALSE)</f>
        <v>SINAPI</v>
      </c>
      <c r="D224" s="22" t="str">
        <f>VLOOKUP(B224,S!$A:$G,3,FALSE)</f>
        <v>VIBRADOR DE IMERSÃO, DIÂMETRO DE PONTEIRA 45MM, MOTOR ELÉTRICO TRIFÁSICO POTÊNCIA DE 2 CV - MANUTENÇÃO. AF_06/2015</v>
      </c>
      <c r="E224" s="21" t="str">
        <f>VLOOKUP(B224,S!$A:$G,4,FALSE)</f>
        <v>H</v>
      </c>
      <c r="F224" s="21"/>
      <c r="G224" s="65">
        <f>I226</f>
        <v>0.31</v>
      </c>
      <c r="H224" s="66"/>
      <c r="I224" s="65"/>
      <c r="J224" s="66"/>
      <c r="K224" s="30">
        <f>VLOOKUP(B224,S!A:G,5,FALSE)</f>
        <v>0.31</v>
      </c>
      <c r="L224" s="21" t="str">
        <f>IF(K224=G224,"OK, CONFORME TABELA",IF(G224&gt;K224,"ACIMA DA TABELA: ","ABAIXO DA TABELA: ")&amp;TRUNC((G224*100)/K224,2)&amp;" %")</f>
        <v>OK, CONFORME TABELA</v>
      </c>
    </row>
    <row r="225" spans="1:18" ht="30">
      <c r="A225" s="11" t="s">
        <v>2652</v>
      </c>
      <c r="B225" s="11">
        <v>13896</v>
      </c>
      <c r="C225" s="11" t="str">
        <f>VLOOKUP(B225,IF(A225="COMPOSICAO",S!$A:$E,I!$A:$E),2,FALSE)</f>
        <v>SINAPI</v>
      </c>
      <c r="D225" s="23" t="str">
        <f>VLOOKUP(B225,IF(A225="COMPOSICAO",S!$A:$E,I!$A:$E),3,FALSE)</f>
        <v>VIBRADOR DE IMERSAO, DIAMETRO DA PONTEIRA DE *45* MM, COM MOTOR ELETRICO TRIFASICO DE 2 HP (2 CV)</v>
      </c>
      <c r="E225" s="11" t="str">
        <f>VLOOKUP(B225,IF(A225="COMPOSICAO",S!$A:$E,I!$A:$E),4,FALSE)</f>
        <v>UN</v>
      </c>
      <c r="F225" s="11">
        <v>1E-4</v>
      </c>
      <c r="G225" s="67">
        <f>IF(A225="COMPOSICAO",VLOOKUP("TOTAL SEM BDI - "&amp;B225,CPUAUX4!$A:$J,9,FALSE),VLOOKUP(B225,I!$A:$E,5,FALSE))</f>
        <v>3146.52</v>
      </c>
      <c r="H225" s="68"/>
      <c r="I225" s="67">
        <f>TRUNC(F225*G225,2)</f>
        <v>0.31</v>
      </c>
      <c r="J225" s="68"/>
      <c r="M225" s="11">
        <f>B225</f>
        <v>13896</v>
      </c>
      <c r="N225" s="11">
        <f>SUMIF(CPUAUX2!M:M,B224,CPUAUX2!O:O)</f>
        <v>0.45656240000000003</v>
      </c>
      <c r="O225" s="11">
        <f>F225*N225</f>
        <v>4.5656240000000008E-5</v>
      </c>
      <c r="Q225" s="11">
        <f ca="1">SUMIF(CPUAUX2!M:M,B224,CPUAUX2!R:R)</f>
        <v>0</v>
      </c>
      <c r="R225" s="11">
        <f ca="1">F225*Q225</f>
        <v>0</v>
      </c>
    </row>
    <row r="226" spans="1:18">
      <c r="A226" s="50" t="str">
        <f>"TOTAL SEM BDI - "&amp;B224</f>
        <v>TOTAL SEM BDI - 90584</v>
      </c>
      <c r="B226" s="51"/>
      <c r="C226" s="51"/>
      <c r="D226" s="51"/>
      <c r="E226" s="51"/>
      <c r="F226" s="51"/>
      <c r="G226" s="51"/>
      <c r="H226" s="52"/>
      <c r="I226" s="67">
        <f>SUM(I224:I225)</f>
        <v>0.31</v>
      </c>
      <c r="J226" s="68"/>
    </row>
    <row r="228" spans="1:18">
      <c r="A228" s="9" t="s">
        <v>2646</v>
      </c>
      <c r="B228" s="9" t="s">
        <v>102</v>
      </c>
      <c r="C228" s="9" t="s">
        <v>103</v>
      </c>
      <c r="D228" s="9" t="s">
        <v>36</v>
      </c>
      <c r="E228" s="9" t="s">
        <v>104</v>
      </c>
      <c r="F228" s="9" t="s">
        <v>788</v>
      </c>
      <c r="G228" s="63" t="s">
        <v>2647</v>
      </c>
      <c r="H228" s="64"/>
      <c r="I228" s="63" t="s">
        <v>24</v>
      </c>
      <c r="J228" s="64"/>
    </row>
    <row r="229" spans="1:18" ht="30">
      <c r="A229" s="21" t="s">
        <v>2895</v>
      </c>
      <c r="B229" s="21">
        <v>95371</v>
      </c>
      <c r="C229" s="21" t="str">
        <f>VLOOKUP(B229,S!$A:$G,2,FALSE)</f>
        <v>SINAPI</v>
      </c>
      <c r="D229" s="22" t="str">
        <f>VLOOKUP(B229,S!$A:$G,3,FALSE)</f>
        <v>CURSO DE CAPACITAÇÃO PARA PEDREIRO (ENCARGOS COMPLEMENTARES) - HORISTA</v>
      </c>
      <c r="E229" s="21" t="str">
        <f>VLOOKUP(B229,S!$A:$G,4,FALSE)</f>
        <v>H</v>
      </c>
      <c r="F229" s="21"/>
      <c r="G229" s="65">
        <f>I231</f>
        <v>0.43</v>
      </c>
      <c r="H229" s="66"/>
      <c r="I229" s="65"/>
      <c r="J229" s="66"/>
      <c r="K229" s="30">
        <f>VLOOKUP(B229,S!A:G,5,FALSE)</f>
        <v>0.43</v>
      </c>
      <c r="L229" s="21" t="str">
        <f>IF(K229=G229,"OK, CONFORME TABELA",IF(G229&gt;K229,"ACIMA DA TABELA: ","ABAIXO DA TABELA: ")&amp;TRUNC((G229*100)/K229,2)&amp;" %")</f>
        <v>OK, CONFORME TABELA</v>
      </c>
    </row>
    <row r="230" spans="1:18">
      <c r="A230" s="11" t="s">
        <v>2652</v>
      </c>
      <c r="B230" s="11">
        <v>4750</v>
      </c>
      <c r="C230" s="11" t="str">
        <f>VLOOKUP(B230,IF(A230="COMPOSICAO",S!$A:$E,I!$A:$E),2,FALSE)</f>
        <v>SINAPI</v>
      </c>
      <c r="D230" s="23" t="str">
        <f>VLOOKUP(B230,IF(A230="COMPOSICAO",S!$A:$E,I!$A:$E),3,FALSE)</f>
        <v>PEDREIRO (HORISTA)</v>
      </c>
      <c r="E230" s="11" t="str">
        <f>VLOOKUP(B230,IF(A230="COMPOSICAO",S!$A:$E,I!$A:$E),4,FALSE)</f>
        <v>H</v>
      </c>
      <c r="F230" s="11">
        <v>2.12E-2</v>
      </c>
      <c r="G230" s="67">
        <f>IF(A230="COMPOSICAO",VLOOKUP("TOTAL SEM BDI - "&amp;B230,CPUAUX4!$A:$J,9,FALSE),VLOOKUP(B230,I!$A:$E,5,FALSE))</f>
        <v>20.329999999999998</v>
      </c>
      <c r="H230" s="68"/>
      <c r="I230" s="67">
        <f>TRUNC(F230*G230,2)</f>
        <v>0.43</v>
      </c>
      <c r="J230" s="68"/>
      <c r="M230" s="11">
        <f>B230</f>
        <v>4750</v>
      </c>
      <c r="N230" s="11">
        <f>SUMIF(CPUAUX2!M:M,B229,CPUAUX2!O:O)</f>
        <v>6.7623875299999998</v>
      </c>
      <c r="O230" s="11">
        <f>F230*N230</f>
        <v>0.143362615636</v>
      </c>
      <c r="Q230" s="11">
        <f ca="1">SUMIF(CPUAUX2!M:M,B229,CPUAUX2!R:R)</f>
        <v>0</v>
      </c>
      <c r="R230" s="11">
        <f ca="1">F230*Q230</f>
        <v>0</v>
      </c>
    </row>
    <row r="231" spans="1:18">
      <c r="A231" s="50" t="str">
        <f>"TOTAL SEM BDI - "&amp;B229</f>
        <v>TOTAL SEM BDI - 95371</v>
      </c>
      <c r="B231" s="51"/>
      <c r="C231" s="51"/>
      <c r="D231" s="51"/>
      <c r="E231" s="51"/>
      <c r="F231" s="51"/>
      <c r="G231" s="51"/>
      <c r="H231" s="52"/>
      <c r="I231" s="67">
        <f>SUM(I229:I230)</f>
        <v>0.43</v>
      </c>
      <c r="J231" s="68"/>
    </row>
    <row r="233" spans="1:18">
      <c r="A233" s="9" t="s">
        <v>2646</v>
      </c>
      <c r="B233" s="9" t="s">
        <v>102</v>
      </c>
      <c r="C233" s="9" t="s">
        <v>103</v>
      </c>
      <c r="D233" s="9" t="s">
        <v>36</v>
      </c>
      <c r="E233" s="9" t="s">
        <v>104</v>
      </c>
      <c r="F233" s="9" t="s">
        <v>788</v>
      </c>
      <c r="G233" s="63" t="s">
        <v>2647</v>
      </c>
      <c r="H233" s="64"/>
      <c r="I233" s="63" t="s">
        <v>24</v>
      </c>
      <c r="J233" s="64"/>
    </row>
    <row r="234" spans="1:18" ht="30">
      <c r="A234" s="21" t="s">
        <v>2895</v>
      </c>
      <c r="B234" s="21">
        <v>95341</v>
      </c>
      <c r="C234" s="21" t="str">
        <f>VLOOKUP(B234,S!$A:$G,2,FALSE)</f>
        <v>SINAPI</v>
      </c>
      <c r="D234" s="22" t="str">
        <f>VLOOKUP(B234,S!$A:$G,3,FALSE)</f>
        <v>CURSO DE CAPACITAÇÃO PARA MARMORISTA/GRANITEIRO (ENCARGOS COMPLEMENTARES) - HORISTA</v>
      </c>
      <c r="E234" s="21" t="str">
        <f>VLOOKUP(B234,S!$A:$G,4,FALSE)</f>
        <v>H</v>
      </c>
      <c r="F234" s="21"/>
      <c r="G234" s="65">
        <f>I236</f>
        <v>0.28999999999999998</v>
      </c>
      <c r="H234" s="66"/>
      <c r="I234" s="65"/>
      <c r="J234" s="66"/>
      <c r="K234" s="30">
        <f>VLOOKUP(B234,S!A:G,5,FALSE)</f>
        <v>0.28999999999999998</v>
      </c>
      <c r="L234" s="21" t="str">
        <f>IF(K234=G234,"OK, CONFORME TABELA",IF(G234&gt;K234,"ACIMA DA TABELA: ","ABAIXO DA TABELA: ")&amp;TRUNC((G234*100)/K234,2)&amp;" %")</f>
        <v>OK, CONFORME TABELA</v>
      </c>
    </row>
    <row r="235" spans="1:18">
      <c r="A235" s="11" t="s">
        <v>2652</v>
      </c>
      <c r="B235" s="11">
        <v>4755</v>
      </c>
      <c r="C235" s="11" t="str">
        <f>VLOOKUP(B235,IF(A235="COMPOSICAO",S!$A:$E,I!$A:$E),2,FALSE)</f>
        <v>SINAPI</v>
      </c>
      <c r="D235" s="23" t="str">
        <f>VLOOKUP(B235,IF(A235="COMPOSICAO",S!$A:$E,I!$A:$E),3,FALSE)</f>
        <v>MARMORISTA / GRANITEIRO (HORISTA)</v>
      </c>
      <c r="E235" s="11" t="str">
        <f>VLOOKUP(B235,IF(A235="COMPOSICAO",S!$A:$E,I!$A:$E),4,FALSE)</f>
        <v>H</v>
      </c>
      <c r="F235" s="11">
        <v>1.4760000000000001E-2</v>
      </c>
      <c r="G235" s="67">
        <f>IF(A235="COMPOSICAO",VLOOKUP("TOTAL SEM BDI - "&amp;B235,CPUAUX4!$A:$J,9,FALSE),VLOOKUP(B235,I!$A:$E,5,FALSE))</f>
        <v>20.260000000000002</v>
      </c>
      <c r="H235" s="68"/>
      <c r="I235" s="67">
        <f>TRUNC(F235*G235,2)</f>
        <v>0.28999999999999998</v>
      </c>
      <c r="J235" s="68"/>
      <c r="M235" s="11">
        <f>B235</f>
        <v>4755</v>
      </c>
      <c r="N235" s="11">
        <f>SUMIF(CPUAUX2!M:M,B234,CPUAUX2!O:O)</f>
        <v>13.6418</v>
      </c>
      <c r="O235" s="11">
        <f>F235*N235</f>
        <v>0.20135296799999999</v>
      </c>
      <c r="Q235" s="11">
        <f ca="1">SUMIF(CPUAUX2!M:M,B234,CPUAUX2!R:R)</f>
        <v>0</v>
      </c>
      <c r="R235" s="11">
        <f ca="1">F235*Q235</f>
        <v>0</v>
      </c>
    </row>
    <row r="236" spans="1:18">
      <c r="A236" s="50" t="str">
        <f>"TOTAL SEM BDI - "&amp;B234</f>
        <v>TOTAL SEM BDI - 95341</v>
      </c>
      <c r="B236" s="51"/>
      <c r="C236" s="51"/>
      <c r="D236" s="51"/>
      <c r="E236" s="51"/>
      <c r="F236" s="51"/>
      <c r="G236" s="51"/>
      <c r="H236" s="52"/>
      <c r="I236" s="67">
        <f>SUM(I234:I235)</f>
        <v>0.28999999999999998</v>
      </c>
      <c r="J236" s="68"/>
    </row>
    <row r="238" spans="1:18">
      <c r="A238" s="9" t="s">
        <v>2646</v>
      </c>
      <c r="B238" s="9" t="s">
        <v>102</v>
      </c>
      <c r="C238" s="9" t="s">
        <v>103</v>
      </c>
      <c r="D238" s="9" t="s">
        <v>36</v>
      </c>
      <c r="E238" s="9" t="s">
        <v>104</v>
      </c>
      <c r="F238" s="9" t="s">
        <v>788</v>
      </c>
      <c r="G238" s="63" t="s">
        <v>2647</v>
      </c>
      <c r="H238" s="64"/>
      <c r="I238" s="63" t="s">
        <v>24</v>
      </c>
      <c r="J238" s="64"/>
    </row>
    <row r="239" spans="1:18" ht="30">
      <c r="A239" s="21" t="s">
        <v>2895</v>
      </c>
      <c r="B239" s="21">
        <v>95335</v>
      </c>
      <c r="C239" s="21" t="str">
        <f>VLOOKUP(B239,S!$A:$G,2,FALSE)</f>
        <v>SINAPI</v>
      </c>
      <c r="D239" s="22" t="str">
        <f>VLOOKUP(B239,S!$A:$G,3,FALSE)</f>
        <v>CURSO DE CAPACITAÇÃO PARA ENCANADOR OU BOMBEIRO HIDRÁULICO (ENCARGOS COMPLEMENTARES) - HORISTA</v>
      </c>
      <c r="E239" s="21" t="str">
        <f>VLOOKUP(B239,S!$A:$G,4,FALSE)</f>
        <v>H</v>
      </c>
      <c r="F239" s="21"/>
      <c r="G239" s="65">
        <f>I241</f>
        <v>0.36</v>
      </c>
      <c r="H239" s="66"/>
      <c r="I239" s="65"/>
      <c r="J239" s="66"/>
      <c r="K239" s="30">
        <f>VLOOKUP(B239,S!A:G,5,FALSE)</f>
        <v>0.36</v>
      </c>
      <c r="L239" s="21" t="str">
        <f>IF(K239=G239,"OK, CONFORME TABELA",IF(G239&gt;K239,"ACIMA DA TABELA: ","ABAIXO DA TABELA: ")&amp;TRUNC((G239*100)/K239,2)&amp;" %")</f>
        <v>OK, CONFORME TABELA</v>
      </c>
    </row>
    <row r="240" spans="1:18">
      <c r="A240" s="11" t="s">
        <v>2652</v>
      </c>
      <c r="B240" s="11">
        <v>2696</v>
      </c>
      <c r="C240" s="11" t="str">
        <f>VLOOKUP(B240,IF(A240="COMPOSICAO",S!$A:$E,I!$A:$E),2,FALSE)</f>
        <v>SINAPI</v>
      </c>
      <c r="D240" s="23" t="str">
        <f>VLOOKUP(B240,IF(A240="COMPOSICAO",S!$A:$E,I!$A:$E),3,FALSE)</f>
        <v>ENCANADOR OU BOMBEIRO HIDRAULICO (HORISTA)</v>
      </c>
      <c r="E240" s="11" t="str">
        <f>VLOOKUP(B240,IF(A240="COMPOSICAO",S!$A:$E,I!$A:$E),4,FALSE)</f>
        <v>H</v>
      </c>
      <c r="F240" s="11">
        <v>1.7979999999999999E-2</v>
      </c>
      <c r="G240" s="67">
        <f>IF(A240="COMPOSICAO",VLOOKUP("TOTAL SEM BDI - "&amp;B240,CPUAUX4!$A:$J,9,FALSE),VLOOKUP(B240,I!$A:$E,5,FALSE))</f>
        <v>20.329999999999998</v>
      </c>
      <c r="H240" s="68"/>
      <c r="I240" s="67">
        <f>TRUNC(F240*G240,2)</f>
        <v>0.36</v>
      </c>
      <c r="J240" s="68"/>
      <c r="M240" s="11">
        <f>B240</f>
        <v>2696</v>
      </c>
      <c r="N240" s="11">
        <f>SUMIF(CPUAUX2!M:M,B239,CPUAUX2!O:O)</f>
        <v>596.31235634510006</v>
      </c>
      <c r="O240" s="11">
        <f>F240*N240</f>
        <v>10.721696167084898</v>
      </c>
      <c r="Q240" s="11">
        <f ca="1">SUMIF(CPUAUX2!M:M,B239,CPUAUX2!R:R)</f>
        <v>0</v>
      </c>
      <c r="R240" s="11">
        <f ca="1">F240*Q240</f>
        <v>0</v>
      </c>
    </row>
    <row r="241" spans="1:18">
      <c r="A241" s="50" t="str">
        <f>"TOTAL SEM BDI - "&amp;B239</f>
        <v>TOTAL SEM BDI - 95335</v>
      </c>
      <c r="B241" s="51"/>
      <c r="C241" s="51"/>
      <c r="D241" s="51"/>
      <c r="E241" s="51"/>
      <c r="F241" s="51"/>
      <c r="G241" s="51"/>
      <c r="H241" s="52"/>
      <c r="I241" s="67">
        <f>SUM(I239:I240)</f>
        <v>0.36</v>
      </c>
      <c r="J241" s="68"/>
    </row>
    <row r="243" spans="1:18">
      <c r="A243" s="9" t="s">
        <v>2646</v>
      </c>
      <c r="B243" s="9" t="s">
        <v>102</v>
      </c>
      <c r="C243" s="9" t="s">
        <v>103</v>
      </c>
      <c r="D243" s="9" t="s">
        <v>36</v>
      </c>
      <c r="E243" s="9" t="s">
        <v>104</v>
      </c>
      <c r="F243" s="9" t="s">
        <v>788</v>
      </c>
      <c r="G243" s="63" t="s">
        <v>2647</v>
      </c>
      <c r="H243" s="64"/>
      <c r="I243" s="63" t="s">
        <v>24</v>
      </c>
      <c r="J243" s="64"/>
    </row>
    <row r="244" spans="1:18" ht="30">
      <c r="A244" s="21" t="s">
        <v>2895</v>
      </c>
      <c r="B244" s="21">
        <v>95332</v>
      </c>
      <c r="C244" s="21" t="str">
        <f>VLOOKUP(B244,S!$A:$G,2,FALSE)</f>
        <v>SINAPI</v>
      </c>
      <c r="D244" s="22" t="str">
        <f>VLOOKUP(B244,S!$A:$G,3,FALSE)</f>
        <v>CURSO DE CAPACITAÇÃO PARA ELETRICISTA (ENCARGOS COMPLEMENTARES) - HORISTA</v>
      </c>
      <c r="E244" s="21" t="str">
        <f>VLOOKUP(B244,S!$A:$G,4,FALSE)</f>
        <v>H</v>
      </c>
      <c r="F244" s="21"/>
      <c r="G244" s="65">
        <f>I246</f>
        <v>0.75</v>
      </c>
      <c r="H244" s="66"/>
      <c r="I244" s="65"/>
      <c r="J244" s="66"/>
      <c r="K244" s="30">
        <f>VLOOKUP(B244,S!A:G,5,FALSE)</f>
        <v>0.75</v>
      </c>
      <c r="L244" s="21" t="str">
        <f>IF(K244=G244,"OK, CONFORME TABELA",IF(G244&gt;K244,"ACIMA DA TABELA: ","ABAIXO DA TABELA: ")&amp;TRUNC((G244*100)/K244,2)&amp;" %")</f>
        <v>OK, CONFORME TABELA</v>
      </c>
    </row>
    <row r="245" spans="1:18">
      <c r="A245" s="11" t="s">
        <v>2652</v>
      </c>
      <c r="B245" s="11">
        <v>2436</v>
      </c>
      <c r="C245" s="11" t="str">
        <f>VLOOKUP(B245,IF(A245="COMPOSICAO",S!$A:$E,I!$A:$E),2,FALSE)</f>
        <v>SINAPI</v>
      </c>
      <c r="D245" s="23" t="str">
        <f>VLOOKUP(B245,IF(A245="COMPOSICAO",S!$A:$E,I!$A:$E),3,FALSE)</f>
        <v>ELETRICISTA (HORISTA)</v>
      </c>
      <c r="E245" s="11" t="str">
        <f>VLOOKUP(B245,IF(A245="COMPOSICAO",S!$A:$E,I!$A:$E),4,FALSE)</f>
        <v>H</v>
      </c>
      <c r="F245" s="11">
        <v>3.7319999999999999E-2</v>
      </c>
      <c r="G245" s="67">
        <f>IF(A245="COMPOSICAO",VLOOKUP("TOTAL SEM BDI - "&amp;B245,CPUAUX4!$A:$J,9,FALSE),VLOOKUP(B245,I!$A:$E,5,FALSE))</f>
        <v>20.329999999999998</v>
      </c>
      <c r="H245" s="68"/>
      <c r="I245" s="67">
        <f>TRUNC(F245*G245,2)</f>
        <v>0.75</v>
      </c>
      <c r="J245" s="68"/>
      <c r="M245" s="11">
        <f>B245</f>
        <v>2436</v>
      </c>
      <c r="N245" s="11">
        <f>SUMIF(CPUAUX2!M:M,B244,CPUAUX2!O:O)</f>
        <v>173.80160158639998</v>
      </c>
      <c r="O245" s="11">
        <f>F245*N245</f>
        <v>6.486275771204447</v>
      </c>
      <c r="Q245" s="11">
        <f ca="1">SUMIF(CPUAUX2!M:M,B244,CPUAUX2!R:R)</f>
        <v>0</v>
      </c>
      <c r="R245" s="11">
        <f ca="1">F245*Q245</f>
        <v>0</v>
      </c>
    </row>
    <row r="246" spans="1:18">
      <c r="A246" s="50" t="str">
        <f>"TOTAL SEM BDI - "&amp;B244</f>
        <v>TOTAL SEM BDI - 95332</v>
      </c>
      <c r="B246" s="51"/>
      <c r="C246" s="51"/>
      <c r="D246" s="51"/>
      <c r="E246" s="51"/>
      <c r="F246" s="51"/>
      <c r="G246" s="51"/>
      <c r="H246" s="52"/>
      <c r="I246" s="67">
        <f>SUM(I244:I245)</f>
        <v>0.75</v>
      </c>
      <c r="J246" s="68"/>
    </row>
    <row r="248" spans="1:18">
      <c r="A248" s="9" t="s">
        <v>2646</v>
      </c>
      <c r="B248" s="9" t="s">
        <v>102</v>
      </c>
      <c r="C248" s="9" t="s">
        <v>103</v>
      </c>
      <c r="D248" s="9" t="s">
        <v>36</v>
      </c>
      <c r="E248" s="9" t="s">
        <v>104</v>
      </c>
      <c r="F248" s="9" t="s">
        <v>788</v>
      </c>
      <c r="G248" s="63" t="s">
        <v>2647</v>
      </c>
      <c r="H248" s="64"/>
      <c r="I248" s="63" t="s">
        <v>24</v>
      </c>
      <c r="J248" s="64"/>
    </row>
    <row r="249" spans="1:18" ht="30">
      <c r="A249" s="21" t="s">
        <v>2895</v>
      </c>
      <c r="B249" s="21">
        <v>95316</v>
      </c>
      <c r="C249" s="21" t="str">
        <f>VLOOKUP(B249,S!$A:$G,2,FALSE)</f>
        <v>SINAPI</v>
      </c>
      <c r="D249" s="22" t="str">
        <f>VLOOKUP(B249,S!$A:$G,3,FALSE)</f>
        <v>CURSO DE CAPACITAÇÃO PARA AUXILIAR DE ELETRICISTA (ENCARGOS COMPLEMENTARES) - HORISTA</v>
      </c>
      <c r="E249" s="21" t="str">
        <f>VLOOKUP(B249,S!$A:$G,4,FALSE)</f>
        <v>H</v>
      </c>
      <c r="F249" s="21"/>
      <c r="G249" s="65">
        <f>I251</f>
        <v>0.57999999999999996</v>
      </c>
      <c r="H249" s="66"/>
      <c r="I249" s="65"/>
      <c r="J249" s="66"/>
      <c r="K249" s="30">
        <f>VLOOKUP(B249,S!A:G,5,FALSE)</f>
        <v>0.57999999999999996</v>
      </c>
      <c r="L249" s="21" t="str">
        <f>IF(K249=G249,"OK, CONFORME TABELA",IF(G249&gt;K249,"ACIMA DA TABELA: ","ABAIXO DA TABELA: ")&amp;TRUNC((G249*100)/K249,2)&amp;" %")</f>
        <v>OK, CONFORME TABELA</v>
      </c>
    </row>
    <row r="250" spans="1:18">
      <c r="A250" s="11" t="s">
        <v>2652</v>
      </c>
      <c r="B250" s="11">
        <v>247</v>
      </c>
      <c r="C250" s="11" t="str">
        <f>VLOOKUP(B250,IF(A250="COMPOSICAO",S!$A:$E,I!$A:$E),2,FALSE)</f>
        <v>SINAPI</v>
      </c>
      <c r="D250" s="23" t="str">
        <f>VLOOKUP(B250,IF(A250="COMPOSICAO",S!$A:$E,I!$A:$E),3,FALSE)</f>
        <v>AJUDANTE DE ELETRICISTA (HORISTA)</v>
      </c>
      <c r="E250" s="11" t="str">
        <f>VLOOKUP(B250,IF(A250="COMPOSICAO",S!$A:$E,I!$A:$E),4,FALSE)</f>
        <v>H</v>
      </c>
      <c r="F250" s="11">
        <v>3.7319999999999999E-2</v>
      </c>
      <c r="G250" s="67">
        <f>IF(A250="COMPOSICAO",VLOOKUP("TOTAL SEM BDI - "&amp;B250,CPUAUX4!$A:$J,9,FALSE),VLOOKUP(B250,I!$A:$E,5,FALSE))</f>
        <v>15.57</v>
      </c>
      <c r="H250" s="68"/>
      <c r="I250" s="67">
        <f>TRUNC(F250*G250,2)</f>
        <v>0.57999999999999996</v>
      </c>
      <c r="J250" s="68"/>
      <c r="M250" s="11">
        <f>B250</f>
        <v>247</v>
      </c>
      <c r="N250" s="11">
        <f>SUMIF(CPUAUX2!M:M,B249,CPUAUX2!O:O)</f>
        <v>169.46180158639999</v>
      </c>
      <c r="O250" s="11">
        <f>F250*N250</f>
        <v>6.3243144352044469</v>
      </c>
      <c r="Q250" s="11">
        <f ca="1">SUMIF(CPUAUX2!M:M,B249,CPUAUX2!R:R)</f>
        <v>0</v>
      </c>
      <c r="R250" s="11">
        <f ca="1">F250*Q250</f>
        <v>0</v>
      </c>
    </row>
    <row r="251" spans="1:18">
      <c r="A251" s="50" t="str">
        <f>"TOTAL SEM BDI - "&amp;B249</f>
        <v>TOTAL SEM BDI - 95316</v>
      </c>
      <c r="B251" s="51"/>
      <c r="C251" s="51"/>
      <c r="D251" s="51"/>
      <c r="E251" s="51"/>
      <c r="F251" s="51"/>
      <c r="G251" s="51"/>
      <c r="H251" s="52"/>
      <c r="I251" s="67">
        <f>SUM(I249:I250)</f>
        <v>0.57999999999999996</v>
      </c>
      <c r="J251" s="68"/>
    </row>
    <row r="253" spans="1:18">
      <c r="A253" s="9" t="s">
        <v>2646</v>
      </c>
      <c r="B253" s="9" t="s">
        <v>102</v>
      </c>
      <c r="C253" s="9" t="s">
        <v>103</v>
      </c>
      <c r="D253" s="9" t="s">
        <v>36</v>
      </c>
      <c r="E253" s="9" t="s">
        <v>104</v>
      </c>
      <c r="F253" s="9" t="s">
        <v>788</v>
      </c>
      <c r="G253" s="63" t="s">
        <v>2647</v>
      </c>
      <c r="H253" s="64"/>
      <c r="I253" s="63" t="s">
        <v>24</v>
      </c>
      <c r="J253" s="64"/>
    </row>
    <row r="254" spans="1:18" ht="45">
      <c r="A254" s="21" t="s">
        <v>2905</v>
      </c>
      <c r="B254" s="21">
        <v>91530</v>
      </c>
      <c r="C254" s="21" t="str">
        <f>VLOOKUP(B254,S!$A:$G,2,FALSE)</f>
        <v>SINAPI</v>
      </c>
      <c r="D254" s="22" t="str">
        <f>VLOOKUP(B254,S!$A:$G,3,FALSE)</f>
        <v>COMPACTADOR DE SOLOS DE PERCUSSÃO (SOQUETE) COM MOTOR A GASOLINA 4 TEMPOS, POTÊNCIA 4 CV - JUROS. AF_08/2015</v>
      </c>
      <c r="E254" s="21" t="str">
        <f>VLOOKUP(B254,S!$A:$G,4,FALSE)</f>
        <v>H</v>
      </c>
      <c r="F254" s="21"/>
      <c r="G254" s="65">
        <f>I256</f>
        <v>0.24</v>
      </c>
      <c r="H254" s="66"/>
      <c r="I254" s="65"/>
      <c r="J254" s="66"/>
      <c r="K254" s="30">
        <f>VLOOKUP(B254,S!A:G,5,FALSE)</f>
        <v>0.24</v>
      </c>
      <c r="L254" s="21" t="str">
        <f>IF(K254=G254,"OK, CONFORME TABELA",IF(G254&gt;K254,"ACIMA DA TABELA: ","ABAIXO DA TABELA: ")&amp;TRUNC((G254*100)/K254,2)&amp;" %")</f>
        <v>OK, CONFORME TABELA</v>
      </c>
    </row>
    <row r="255" spans="1:18" ht="30">
      <c r="A255" s="11" t="s">
        <v>2652</v>
      </c>
      <c r="B255" s="11">
        <v>13458</v>
      </c>
      <c r="C255" s="11" t="str">
        <f>VLOOKUP(B255,IF(A255="COMPOSICAO",S!$A:$E,I!$A:$E),2,FALSE)</f>
        <v>SINAPI</v>
      </c>
      <c r="D255" s="23" t="str">
        <f>VLOOKUP(B255,IF(A255="COMPOSICAO",S!$A:$E,I!$A:$E),3,FALSE)</f>
        <v>COMPACTADOR DE SOLOS DE PERCURSAO (SOQUETE) COM MOTOR A GASOLINA 4 TEMPOS DE 4 HP (4 CV)</v>
      </c>
      <c r="E255" s="11" t="str">
        <f>VLOOKUP(B255,IF(A255="COMPOSICAO",S!$A:$E,I!$A:$E),4,FALSE)</f>
        <v>UN</v>
      </c>
      <c r="F255" s="11">
        <v>1.43E-5</v>
      </c>
      <c r="G255" s="67">
        <f>IF(A255="COMPOSICAO",VLOOKUP("TOTAL SEM BDI - "&amp;B255,CPUAUX4!$A:$J,9,FALSE),VLOOKUP(B255,I!$A:$E,5,FALSE))</f>
        <v>17335.43</v>
      </c>
      <c r="H255" s="68"/>
      <c r="I255" s="67">
        <f>TRUNC(F255*G255,2)</f>
        <v>0.24</v>
      </c>
      <c r="J255" s="68"/>
      <c r="M255" s="11">
        <f>B255</f>
        <v>13458</v>
      </c>
      <c r="N255" s="11">
        <f>SUMIF(CPUAUX2!M:M,B254,CPUAUX2!O:O)</f>
        <v>4.8094000000000005E-2</v>
      </c>
      <c r="O255" s="11">
        <f>F255*N255</f>
        <v>6.8774420000000003E-7</v>
      </c>
      <c r="Q255" s="11">
        <f ca="1">SUMIF(CPUAUX2!M:M,B254,CPUAUX2!R:R)</f>
        <v>0</v>
      </c>
      <c r="R255" s="11">
        <f ca="1">F255*Q255</f>
        <v>0</v>
      </c>
    </row>
    <row r="256" spans="1:18">
      <c r="A256" s="50" t="str">
        <f>"TOTAL SEM BDI - "&amp;B254</f>
        <v>TOTAL SEM BDI - 91530</v>
      </c>
      <c r="B256" s="51"/>
      <c r="C256" s="51"/>
      <c r="D256" s="51"/>
      <c r="E256" s="51"/>
      <c r="F256" s="51"/>
      <c r="G256" s="51"/>
      <c r="H256" s="52"/>
      <c r="I256" s="67">
        <f>SUM(I254:I255)</f>
        <v>0.24</v>
      </c>
      <c r="J256" s="68"/>
    </row>
    <row r="258" spans="1:18">
      <c r="A258" s="9" t="s">
        <v>2646</v>
      </c>
      <c r="B258" s="9" t="s">
        <v>102</v>
      </c>
      <c r="C258" s="9" t="s">
        <v>103</v>
      </c>
      <c r="D258" s="9" t="s">
        <v>36</v>
      </c>
      <c r="E258" s="9" t="s">
        <v>104</v>
      </c>
      <c r="F258" s="9" t="s">
        <v>788</v>
      </c>
      <c r="G258" s="63" t="s">
        <v>2647</v>
      </c>
      <c r="H258" s="64"/>
      <c r="I258" s="63" t="s">
        <v>24</v>
      </c>
      <c r="J258" s="64"/>
    </row>
    <row r="259" spans="1:18" ht="45">
      <c r="A259" s="21" t="s">
        <v>2905</v>
      </c>
      <c r="B259" s="21">
        <v>91529</v>
      </c>
      <c r="C259" s="21" t="str">
        <f>VLOOKUP(B259,S!$A:$G,2,FALSE)</f>
        <v>SINAPI</v>
      </c>
      <c r="D259" s="22" t="str">
        <f>VLOOKUP(B259,S!$A:$G,3,FALSE)</f>
        <v>COMPACTADOR DE SOLOS DE PERCUSSÃO (SOQUETE) COM MOTOR A GASOLINA 4 TEMPOS, POTÊNCIA 4 CV - DEPRECIAÇÃO. AF_08/2015</v>
      </c>
      <c r="E259" s="21" t="str">
        <f>VLOOKUP(B259,S!$A:$G,4,FALSE)</f>
        <v>H</v>
      </c>
      <c r="F259" s="21"/>
      <c r="G259" s="65">
        <f>I261</f>
        <v>0.92</v>
      </c>
      <c r="H259" s="66"/>
      <c r="I259" s="65"/>
      <c r="J259" s="66"/>
      <c r="K259" s="30">
        <f>VLOOKUP(B259,S!A:G,5,FALSE)</f>
        <v>0.92</v>
      </c>
      <c r="L259" s="21" t="str">
        <f>IF(K259=G259,"OK, CONFORME TABELA",IF(G259&gt;K259,"ACIMA DA TABELA: ","ABAIXO DA TABELA: ")&amp;TRUNC((G259*100)/K259,2)&amp;" %")</f>
        <v>OK, CONFORME TABELA</v>
      </c>
    </row>
    <row r="260" spans="1:18" ht="30">
      <c r="A260" s="11" t="s">
        <v>2652</v>
      </c>
      <c r="B260" s="11">
        <v>13458</v>
      </c>
      <c r="C260" s="11" t="str">
        <f>VLOOKUP(B260,IF(A260="COMPOSICAO",S!$A:$E,I!$A:$E),2,FALSE)</f>
        <v>SINAPI</v>
      </c>
      <c r="D260" s="23" t="str">
        <f>VLOOKUP(B260,IF(A260="COMPOSICAO",S!$A:$E,I!$A:$E),3,FALSE)</f>
        <v>COMPACTADOR DE SOLOS DE PERCURSAO (SOQUETE) COM MOTOR A GASOLINA 4 TEMPOS DE 4 HP (4 CV)</v>
      </c>
      <c r="E260" s="11" t="str">
        <f>VLOOKUP(B260,IF(A260="COMPOSICAO",S!$A:$E,I!$A:$E),4,FALSE)</f>
        <v>UN</v>
      </c>
      <c r="F260" s="11">
        <v>5.3300000000000001E-5</v>
      </c>
      <c r="G260" s="67">
        <f>IF(A260="COMPOSICAO",VLOOKUP("TOTAL SEM BDI - "&amp;B260,CPUAUX4!$A:$J,9,FALSE),VLOOKUP(B260,I!$A:$E,5,FALSE))</f>
        <v>17335.43</v>
      </c>
      <c r="H260" s="68"/>
      <c r="I260" s="67">
        <f>TRUNC(F260*G260,2)</f>
        <v>0.92</v>
      </c>
      <c r="J260" s="68"/>
      <c r="M260" s="11">
        <f>B260</f>
        <v>13458</v>
      </c>
      <c r="N260" s="11">
        <f>SUMIF(CPUAUX2!M:M,B259,CPUAUX2!O:O)</f>
        <v>4.8094000000000005E-2</v>
      </c>
      <c r="O260" s="11">
        <f>F260*N260</f>
        <v>2.5634102000000005E-6</v>
      </c>
      <c r="Q260" s="11">
        <f ca="1">SUMIF(CPUAUX2!M:M,B259,CPUAUX2!R:R)</f>
        <v>0</v>
      </c>
      <c r="R260" s="11">
        <f ca="1">F260*Q260</f>
        <v>0</v>
      </c>
    </row>
    <row r="261" spans="1:18">
      <c r="A261" s="50" t="str">
        <f>"TOTAL SEM BDI - "&amp;B259</f>
        <v>TOTAL SEM BDI - 91529</v>
      </c>
      <c r="B261" s="51"/>
      <c r="C261" s="51"/>
      <c r="D261" s="51"/>
      <c r="E261" s="51"/>
      <c r="F261" s="51"/>
      <c r="G261" s="51"/>
      <c r="H261" s="52"/>
      <c r="I261" s="67">
        <f>SUM(I259:I260)</f>
        <v>0.92</v>
      </c>
      <c r="J261" s="68"/>
    </row>
    <row r="263" spans="1:18">
      <c r="A263" s="9" t="s">
        <v>2646</v>
      </c>
      <c r="B263" s="9" t="s">
        <v>102</v>
      </c>
      <c r="C263" s="9" t="s">
        <v>103</v>
      </c>
      <c r="D263" s="9" t="s">
        <v>36</v>
      </c>
      <c r="E263" s="9" t="s">
        <v>104</v>
      </c>
      <c r="F263" s="9" t="s">
        <v>788</v>
      </c>
      <c r="G263" s="63" t="s">
        <v>2647</v>
      </c>
      <c r="H263" s="64"/>
      <c r="I263" s="63" t="s">
        <v>24</v>
      </c>
      <c r="J263" s="64"/>
    </row>
    <row r="264" spans="1:18" ht="45">
      <c r="A264" s="21" t="s">
        <v>2905</v>
      </c>
      <c r="B264" s="21">
        <v>91532</v>
      </c>
      <c r="C264" s="21" t="str">
        <f>VLOOKUP(B264,S!$A:$G,2,FALSE)</f>
        <v>SINAPI</v>
      </c>
      <c r="D264" s="22" t="str">
        <f>VLOOKUP(B264,S!$A:$G,3,FALSE)</f>
        <v>COMPACTADOR DE SOLOS DE PERCUSSÃO (SOQUETE) COM MOTOR A GASOLINA 4 TEMPOS, POTÊNCIA 4 CV - MATERIAIS NA OPERAÇÃO. AF_08/2015</v>
      </c>
      <c r="E264" s="21" t="str">
        <f>VLOOKUP(B264,S!$A:$G,4,FALSE)</f>
        <v>H</v>
      </c>
      <c r="F264" s="21"/>
      <c r="G264" s="65">
        <f>I266</f>
        <v>5.97</v>
      </c>
      <c r="H264" s="66"/>
      <c r="I264" s="65"/>
      <c r="J264" s="66"/>
      <c r="K264" s="30">
        <f>VLOOKUP(B264,S!A:G,5,FALSE)</f>
        <v>5.97</v>
      </c>
      <c r="L264" s="21" t="str">
        <f>IF(K264=G264,"OK, CONFORME TABELA",IF(G264&gt;K264,"ACIMA DA TABELA: ","ABAIXO DA TABELA: ")&amp;TRUNC((G264*100)/K264,2)&amp;" %")</f>
        <v>OK, CONFORME TABELA</v>
      </c>
    </row>
    <row r="265" spans="1:18">
      <c r="A265" s="11" t="s">
        <v>2652</v>
      </c>
      <c r="B265" s="11">
        <v>4222</v>
      </c>
      <c r="C265" s="11" t="str">
        <f>VLOOKUP(B265,IF(A265="COMPOSICAO",S!$A:$E,I!$A:$E),2,FALSE)</f>
        <v>SINAPI</v>
      </c>
      <c r="D265" s="23" t="str">
        <f>VLOOKUP(B265,IF(A265="COMPOSICAO",S!$A:$E,I!$A:$E),3,FALSE)</f>
        <v>GASOLINA COMUM</v>
      </c>
      <c r="E265" s="11" t="str">
        <f>VLOOKUP(B265,IF(A265="COMPOSICAO",S!$A:$E,I!$A:$E),4,FALSE)</f>
        <v>L</v>
      </c>
      <c r="F265" s="11">
        <v>1.03</v>
      </c>
      <c r="G265" s="67">
        <f>IF(A265="COMPOSICAO",VLOOKUP("TOTAL SEM BDI - "&amp;B265,CPUAUX4!$A:$J,9,FALSE),VLOOKUP(B265,I!$A:$E,5,FALSE))</f>
        <v>5.8</v>
      </c>
      <c r="H265" s="68"/>
      <c r="I265" s="67">
        <f>TRUNC(F265*G265,2)</f>
        <v>5.97</v>
      </c>
      <c r="J265" s="68"/>
      <c r="M265" s="11">
        <f>B265</f>
        <v>4222</v>
      </c>
      <c r="N265" s="11">
        <f>SUMIF(CPUAUX2!M:M,B264,CPUAUX2!O:O)</f>
        <v>2.49505E-2</v>
      </c>
      <c r="O265" s="11">
        <f>F265*N265</f>
        <v>2.5699015000000002E-2</v>
      </c>
      <c r="Q265" s="11">
        <f ca="1">SUMIF(CPUAUX2!M:M,B264,CPUAUX2!R:R)</f>
        <v>0</v>
      </c>
      <c r="R265" s="11">
        <f ca="1">F265*Q265</f>
        <v>0</v>
      </c>
    </row>
    <row r="266" spans="1:18">
      <c r="A266" s="50" t="str">
        <f>"TOTAL SEM BDI - "&amp;B264</f>
        <v>TOTAL SEM BDI - 91532</v>
      </c>
      <c r="B266" s="51"/>
      <c r="C266" s="51"/>
      <c r="D266" s="51"/>
      <c r="E266" s="51"/>
      <c r="F266" s="51"/>
      <c r="G266" s="51"/>
      <c r="H266" s="52"/>
      <c r="I266" s="67">
        <f>SUM(I264:I265)</f>
        <v>5.97</v>
      </c>
      <c r="J266" s="68"/>
    </row>
    <row r="268" spans="1:18">
      <c r="A268" s="9" t="s">
        <v>2646</v>
      </c>
      <c r="B268" s="9" t="s">
        <v>102</v>
      </c>
      <c r="C268" s="9" t="s">
        <v>103</v>
      </c>
      <c r="D268" s="9" t="s">
        <v>36</v>
      </c>
      <c r="E268" s="9" t="s">
        <v>104</v>
      </c>
      <c r="F268" s="9" t="s">
        <v>788</v>
      </c>
      <c r="G268" s="63" t="s">
        <v>2647</v>
      </c>
      <c r="H268" s="64"/>
      <c r="I268" s="63" t="s">
        <v>24</v>
      </c>
      <c r="J268" s="64"/>
    </row>
    <row r="269" spans="1:18" ht="45">
      <c r="A269" s="21" t="s">
        <v>2905</v>
      </c>
      <c r="B269" s="21">
        <v>91531</v>
      </c>
      <c r="C269" s="21" t="str">
        <f>VLOOKUP(B269,S!$A:$G,2,FALSE)</f>
        <v>SINAPI</v>
      </c>
      <c r="D269" s="22" t="str">
        <f>VLOOKUP(B269,S!$A:$G,3,FALSE)</f>
        <v>COMPACTADOR DE SOLOS DE PERCUSSÃO (SOQUETE) COM MOTOR A GASOLINA 4 TEMPOS, POTÊNCIA 4 CV - MANUTENÇÃO. AF_08/2015</v>
      </c>
      <c r="E269" s="21" t="str">
        <f>VLOOKUP(B269,S!$A:$G,4,FALSE)</f>
        <v>H</v>
      </c>
      <c r="F269" s="21"/>
      <c r="G269" s="65">
        <f>I271</f>
        <v>1.1499999999999999</v>
      </c>
      <c r="H269" s="66"/>
      <c r="I269" s="65"/>
      <c r="J269" s="66"/>
      <c r="K269" s="30">
        <f>VLOOKUP(B269,S!A:G,5,FALSE)</f>
        <v>1.1499999999999999</v>
      </c>
      <c r="L269" s="21" t="str">
        <f>IF(K269=G269,"OK, CONFORME TABELA",IF(G269&gt;K269,"ACIMA DA TABELA: ","ABAIXO DA TABELA: ")&amp;TRUNC((G269*100)/K269,2)&amp;" %")</f>
        <v>OK, CONFORME TABELA</v>
      </c>
    </row>
    <row r="270" spans="1:18" ht="30">
      <c r="A270" s="11" t="s">
        <v>2652</v>
      </c>
      <c r="B270" s="11">
        <v>13458</v>
      </c>
      <c r="C270" s="11" t="str">
        <f>VLOOKUP(B270,IF(A270="COMPOSICAO",S!$A:$E,I!$A:$E),2,FALSE)</f>
        <v>SINAPI</v>
      </c>
      <c r="D270" s="23" t="str">
        <f>VLOOKUP(B270,IF(A270="COMPOSICAO",S!$A:$E,I!$A:$E),3,FALSE)</f>
        <v>COMPACTADOR DE SOLOS DE PERCURSAO (SOQUETE) COM MOTOR A GASOLINA 4 TEMPOS DE 4 HP (4 CV)</v>
      </c>
      <c r="E270" s="11" t="str">
        <f>VLOOKUP(B270,IF(A270="COMPOSICAO",S!$A:$E,I!$A:$E),4,FALSE)</f>
        <v>UN</v>
      </c>
      <c r="F270" s="11">
        <v>6.6699999999999995E-5</v>
      </c>
      <c r="G270" s="67">
        <f>IF(A270="COMPOSICAO",VLOOKUP("TOTAL SEM BDI - "&amp;B270,CPUAUX4!$A:$J,9,FALSE),VLOOKUP(B270,I!$A:$E,5,FALSE))</f>
        <v>17335.43</v>
      </c>
      <c r="H270" s="68"/>
      <c r="I270" s="67">
        <f>TRUNC(F270*G270,2)</f>
        <v>1.1499999999999999</v>
      </c>
      <c r="J270" s="68"/>
      <c r="M270" s="11">
        <f>B270</f>
        <v>13458</v>
      </c>
      <c r="N270" s="11">
        <f>SUMIF(CPUAUX2!M:M,B269,CPUAUX2!O:O)</f>
        <v>2.49505E-2</v>
      </c>
      <c r="O270" s="11">
        <f>F270*N270</f>
        <v>1.6641983499999998E-6</v>
      </c>
      <c r="Q270" s="11">
        <f ca="1">SUMIF(CPUAUX2!M:M,B269,CPUAUX2!R:R)</f>
        <v>0</v>
      </c>
      <c r="R270" s="11">
        <f ca="1">F270*Q270</f>
        <v>0</v>
      </c>
    </row>
    <row r="271" spans="1:18">
      <c r="A271" s="50" t="str">
        <f>"TOTAL SEM BDI - "&amp;B269</f>
        <v>TOTAL SEM BDI - 91531</v>
      </c>
      <c r="B271" s="51"/>
      <c r="C271" s="51"/>
      <c r="D271" s="51"/>
      <c r="E271" s="51"/>
      <c r="F271" s="51"/>
      <c r="G271" s="51"/>
      <c r="H271" s="52"/>
      <c r="I271" s="67">
        <f>SUM(I269:I270)</f>
        <v>1.1499999999999999</v>
      </c>
      <c r="J271" s="68"/>
    </row>
    <row r="273" spans="1:18">
      <c r="A273" s="9" t="s">
        <v>2646</v>
      </c>
      <c r="B273" s="9" t="s">
        <v>102</v>
      </c>
      <c r="C273" s="9" t="s">
        <v>103</v>
      </c>
      <c r="D273" s="9" t="s">
        <v>36</v>
      </c>
      <c r="E273" s="9" t="s">
        <v>104</v>
      </c>
      <c r="F273" s="9" t="s">
        <v>788</v>
      </c>
      <c r="G273" s="63" t="s">
        <v>2647</v>
      </c>
      <c r="H273" s="64"/>
      <c r="I273" s="63" t="s">
        <v>24</v>
      </c>
      <c r="J273" s="64"/>
    </row>
    <row r="274" spans="1:18" ht="45">
      <c r="A274" s="21" t="s">
        <v>2896</v>
      </c>
      <c r="B274" s="21">
        <v>89226</v>
      </c>
      <c r="C274" s="21" t="str">
        <f>VLOOKUP(B274,S!$A:$G,2,FALSE)</f>
        <v>SINAPI</v>
      </c>
      <c r="D274" s="22" t="str">
        <f>VLOOKUP(B274,S!$A:$G,3,FALSE)</f>
        <v>BETONEIRA CAPACIDADE NOMINAL DE 600 L, CAPACIDADE DE MISTURA 360 L, MOTOR ELÉTRICO TRIFÁSICO POTÊNCIA DE 4 CV, SEM CARREGADOR - CHI DIURNO. AF_05/2023</v>
      </c>
      <c r="E274" s="21" t="str">
        <f>VLOOKUP(B274,S!$A:$G,4,FALSE)</f>
        <v>CHI</v>
      </c>
      <c r="F274" s="21"/>
      <c r="G274" s="65">
        <f>I277</f>
        <v>2.16</v>
      </c>
      <c r="H274" s="66"/>
      <c r="I274" s="65"/>
      <c r="J274" s="66"/>
      <c r="K274" s="30">
        <f>VLOOKUP(B274,S!A:G,5,FALSE)</f>
        <v>2.16</v>
      </c>
      <c r="L274" s="21" t="str">
        <f>IF(K274=G274,"OK, CONFORME TABELA",IF(G274&gt;K274,"ACIMA DA TABELA: ","ABAIXO DA TABELA: ")&amp;TRUNC((G274*100)/K274,2)&amp;" %")</f>
        <v>OK, CONFORME TABELA</v>
      </c>
    </row>
    <row r="275" spans="1:18" ht="45">
      <c r="A275" s="11" t="s">
        <v>2650</v>
      </c>
      <c r="B275" s="11">
        <v>89222</v>
      </c>
      <c r="C275" s="11" t="str">
        <f>VLOOKUP(B275,IF(A275="COMPOSICAO",S!$A:$E,I!$A:$E),2,FALSE)</f>
        <v>SINAPI</v>
      </c>
      <c r="D275" s="23" t="str">
        <f>VLOOKUP(B275,IF(A275="COMPOSICAO",S!$A:$E,I!$A:$E),3,FALSE)</f>
        <v>BETONEIRA CAPACIDADE NOMINAL DE 600 L, CAPACIDADE DE MISTURA 360 L, MOTOR ELÉTRICO TRIFÁSICO POTÊNCIA DE 4 CV, SEM CARREGADOR - JUROS. AF_05/2023</v>
      </c>
      <c r="E275" s="11" t="str">
        <f>VLOOKUP(B275,IF(A275="COMPOSICAO",S!$A:$E,I!$A:$E),4,FALSE)</f>
        <v>H</v>
      </c>
      <c r="F275" s="11">
        <v>1</v>
      </c>
      <c r="G275" s="67">
        <f>IF(A275="COMPOSICAO",VLOOKUP("TOTAL SEM BDI - "&amp;B275,CPUAUX4!$A:$J,9,FALSE),VLOOKUP(B275,I!$A:$E,5,FALSE))</f>
        <v>0.4</v>
      </c>
      <c r="H275" s="68"/>
      <c r="I275" s="67">
        <f>TRUNC(F275*G275,2)</f>
        <v>0.4</v>
      </c>
      <c r="J275" s="68"/>
      <c r="M275" s="11">
        <f>B275</f>
        <v>89222</v>
      </c>
      <c r="N275" s="11">
        <f>SUMIF(CPUAUX2!M:M,B274,CPUAUX2!O:O)</f>
        <v>4.3099968000000002E-2</v>
      </c>
      <c r="O275" s="11">
        <f>F275*N275</f>
        <v>4.3099968000000002E-2</v>
      </c>
      <c r="Q275" s="11">
        <f ca="1">SUMIF(CPUAUX2!M:M,B274,CPUAUX2!R:R)</f>
        <v>0</v>
      </c>
      <c r="R275" s="11">
        <f ca="1">F275*Q275</f>
        <v>0</v>
      </c>
    </row>
    <row r="276" spans="1:18" ht="45">
      <c r="A276" s="11" t="s">
        <v>2650</v>
      </c>
      <c r="B276" s="11">
        <v>89221</v>
      </c>
      <c r="C276" s="11" t="str">
        <f>VLOOKUP(B276,IF(A276="COMPOSICAO",S!$A:$E,I!$A:$E),2,FALSE)</f>
        <v>SINAPI</v>
      </c>
      <c r="D276" s="23" t="str">
        <f>VLOOKUP(B276,IF(A276="COMPOSICAO",S!$A:$E,I!$A:$E),3,FALSE)</f>
        <v>BETONEIRA CAPACIDADE NOMINAL DE 600 L, CAPACIDADE DE MISTURA 360 L, MOTOR ELÉTRICO TRIFÁSICO POTÊNCIA DE 4 CV, SEM CARREGADOR - DEPRECIAÇÃO. AF_05/2023</v>
      </c>
      <c r="E276" s="11" t="str">
        <f>VLOOKUP(B276,IF(A276="COMPOSICAO",S!$A:$E,I!$A:$E),4,FALSE)</f>
        <v>H</v>
      </c>
      <c r="F276" s="11">
        <v>1</v>
      </c>
      <c r="G276" s="67">
        <f>IF(A276="COMPOSICAO",VLOOKUP("TOTAL SEM BDI - "&amp;B276,CPUAUX4!$A:$J,9,FALSE),VLOOKUP(B276,I!$A:$E,5,FALSE))</f>
        <v>1.76</v>
      </c>
      <c r="H276" s="68"/>
      <c r="I276" s="67">
        <f>TRUNC(F276*G276,2)</f>
        <v>1.76</v>
      </c>
      <c r="J276" s="68"/>
      <c r="M276" s="11">
        <f>B276</f>
        <v>89221</v>
      </c>
      <c r="N276" s="11">
        <f>SUMIF(CPUAUX2!M:M,B274,CPUAUX2!O:O)</f>
        <v>4.3099968000000002E-2</v>
      </c>
      <c r="O276" s="11">
        <f>F276*N276</f>
        <v>4.3099968000000002E-2</v>
      </c>
      <c r="Q276" s="11">
        <f ca="1">SUMIF(CPUAUX2!M:M,B274,CPUAUX2!R:R)</f>
        <v>0</v>
      </c>
      <c r="R276" s="11">
        <f ca="1">F276*Q276</f>
        <v>0</v>
      </c>
    </row>
    <row r="277" spans="1:18">
      <c r="A277" s="50" t="str">
        <f>"TOTAL SEM BDI - "&amp;B274</f>
        <v>TOTAL SEM BDI - 89226</v>
      </c>
      <c r="B277" s="51"/>
      <c r="C277" s="51"/>
      <c r="D277" s="51"/>
      <c r="E277" s="51"/>
      <c r="F277" s="51"/>
      <c r="G277" s="51"/>
      <c r="H277" s="52"/>
      <c r="I277" s="67">
        <f>SUM(I274:I276)</f>
        <v>2.16</v>
      </c>
      <c r="J277" s="68"/>
    </row>
    <row r="279" spans="1:18">
      <c r="A279" s="9" t="s">
        <v>2646</v>
      </c>
      <c r="B279" s="9" t="s">
        <v>102</v>
      </c>
      <c r="C279" s="9" t="s">
        <v>103</v>
      </c>
      <c r="D279" s="9" t="s">
        <v>36</v>
      </c>
      <c r="E279" s="9" t="s">
        <v>104</v>
      </c>
      <c r="F279" s="9" t="s">
        <v>788</v>
      </c>
      <c r="G279" s="63" t="s">
        <v>2647</v>
      </c>
      <c r="H279" s="64"/>
      <c r="I279" s="63" t="s">
        <v>24</v>
      </c>
      <c r="J279" s="64"/>
    </row>
    <row r="280" spans="1:18" ht="45">
      <c r="A280" s="21" t="s">
        <v>2896</v>
      </c>
      <c r="B280" s="21">
        <v>89225</v>
      </c>
      <c r="C280" s="21" t="str">
        <f>VLOOKUP(B280,S!$A:$G,2,FALSE)</f>
        <v>SINAPI</v>
      </c>
      <c r="D280" s="22" t="str">
        <f>VLOOKUP(B280,S!$A:$G,3,FALSE)</f>
        <v>BETONEIRA CAPACIDADE NOMINAL DE 600 L, CAPACIDADE DE MISTURA 360 L, MOTOR ELÉTRICO TRIFÁSICO POTÊNCIA DE 4 CV, SEM CARREGADOR - CHP DIURNO. AF_05/2023</v>
      </c>
      <c r="E280" s="21" t="str">
        <f>VLOOKUP(B280,S!$A:$G,4,FALSE)</f>
        <v>CHP</v>
      </c>
      <c r="F280" s="21"/>
      <c r="G280" s="65">
        <f>I285</f>
        <v>6.83</v>
      </c>
      <c r="H280" s="66"/>
      <c r="I280" s="65"/>
      <c r="J280" s="66"/>
      <c r="K280" s="30">
        <f>VLOOKUP(B280,S!A:G,5,FALSE)</f>
        <v>6.83</v>
      </c>
      <c r="L280" s="21" t="str">
        <f>IF(K280=G280,"OK, CONFORME TABELA",IF(G280&gt;K280,"ACIMA DA TABELA: ","ABAIXO DA TABELA: ")&amp;TRUNC((G280*100)/K280,2)&amp;" %")</f>
        <v>OK, CONFORME TABELA</v>
      </c>
    </row>
    <row r="281" spans="1:18" ht="45">
      <c r="A281" s="11" t="s">
        <v>2650</v>
      </c>
      <c r="B281" s="11">
        <v>89224</v>
      </c>
      <c r="C281" s="11" t="str">
        <f>VLOOKUP(B281,IF(A281="COMPOSICAO",S!$A:$E,I!$A:$E),2,FALSE)</f>
        <v>SINAPI</v>
      </c>
      <c r="D281" s="23" t="str">
        <f>VLOOKUP(B281,IF(A281="COMPOSICAO",S!$A:$E,I!$A:$E),3,FALSE)</f>
        <v>BETONEIRA CAPACIDADE NOMINAL DE 600 L, CAPACIDADE DE MISTURA 360 L, MOTOR ELÉTRICO TRIFÁSICO POTÊNCIA DE 4 CV, SEM CARREGADOR - MATERIAIS NA OPERAÇÃO. AF_05/2023</v>
      </c>
      <c r="E281" s="11" t="str">
        <f>VLOOKUP(B281,IF(A281="COMPOSICAO",S!$A:$E,I!$A:$E),4,FALSE)</f>
        <v>H</v>
      </c>
      <c r="F281" s="11">
        <v>1</v>
      </c>
      <c r="G281" s="67">
        <f>IF(A281="COMPOSICAO",VLOOKUP("TOTAL SEM BDI - "&amp;B281,CPUAUX4!$A:$J,9,FALSE),VLOOKUP(B281,I!$A:$E,5,FALSE))</f>
        <v>2.75</v>
      </c>
      <c r="H281" s="68"/>
      <c r="I281" s="67">
        <f>TRUNC(F281*G281,2)</f>
        <v>2.75</v>
      </c>
      <c r="J281" s="68"/>
      <c r="M281" s="11">
        <f>B281</f>
        <v>89224</v>
      </c>
      <c r="N281" s="11">
        <f>SUMIF(CPUAUX2!M:M,B280,CPUAUX2!O:O)</f>
        <v>4.5707136000000002E-2</v>
      </c>
      <c r="O281" s="11">
        <f>F281*N281</f>
        <v>4.5707136000000002E-2</v>
      </c>
      <c r="Q281" s="11">
        <f ca="1">SUMIF(CPUAUX2!M:M,B280,CPUAUX2!R:R)</f>
        <v>0</v>
      </c>
      <c r="R281" s="11">
        <f ca="1">F281*Q281</f>
        <v>0</v>
      </c>
    </row>
    <row r="282" spans="1:18" ht="45">
      <c r="A282" s="11" t="s">
        <v>2650</v>
      </c>
      <c r="B282" s="11">
        <v>89223</v>
      </c>
      <c r="C282" s="11" t="str">
        <f>VLOOKUP(B282,IF(A282="COMPOSICAO",S!$A:$E,I!$A:$E),2,FALSE)</f>
        <v>SINAPI</v>
      </c>
      <c r="D282" s="23" t="str">
        <f>VLOOKUP(B282,IF(A282="COMPOSICAO",S!$A:$E,I!$A:$E),3,FALSE)</f>
        <v>BETONEIRA CAPACIDADE NOMINAL DE 600 L, CAPACIDADE DE MISTURA 360 L, MOTOR ELÉTRICO TRIFÁSICO POTÊNCIA DE 4 CV, SEM CARREGADOR - MANUTENÇÃO. AF_05/2023</v>
      </c>
      <c r="E282" s="11" t="str">
        <f>VLOOKUP(B282,IF(A282="COMPOSICAO",S!$A:$E,I!$A:$E),4,FALSE)</f>
        <v>H</v>
      </c>
      <c r="F282" s="11">
        <v>1</v>
      </c>
      <c r="G282" s="67">
        <f>IF(A282="COMPOSICAO",VLOOKUP("TOTAL SEM BDI - "&amp;B282,CPUAUX4!$A:$J,9,FALSE),VLOOKUP(B282,I!$A:$E,5,FALSE))</f>
        <v>1.92</v>
      </c>
      <c r="H282" s="68"/>
      <c r="I282" s="67">
        <f>TRUNC(F282*G282,2)</f>
        <v>1.92</v>
      </c>
      <c r="J282" s="68"/>
      <c r="M282" s="11">
        <f>B282</f>
        <v>89223</v>
      </c>
      <c r="N282" s="11">
        <f>SUMIF(CPUAUX2!M:M,B280,CPUAUX2!O:O)</f>
        <v>4.5707136000000002E-2</v>
      </c>
      <c r="O282" s="11">
        <f>F282*N282</f>
        <v>4.5707136000000002E-2</v>
      </c>
      <c r="Q282" s="11">
        <f ca="1">SUMIF(CPUAUX2!M:M,B280,CPUAUX2!R:R)</f>
        <v>0</v>
      </c>
      <c r="R282" s="11">
        <f ca="1">F282*Q282</f>
        <v>0</v>
      </c>
    </row>
    <row r="283" spans="1:18" ht="45">
      <c r="A283" s="11" t="s">
        <v>2650</v>
      </c>
      <c r="B283" s="11">
        <v>89222</v>
      </c>
      <c r="C283" s="11" t="str">
        <f>VLOOKUP(B283,IF(A283="COMPOSICAO",S!$A:$E,I!$A:$E),2,FALSE)</f>
        <v>SINAPI</v>
      </c>
      <c r="D283" s="23" t="str">
        <f>VLOOKUP(B283,IF(A283="COMPOSICAO",S!$A:$E,I!$A:$E),3,FALSE)</f>
        <v>BETONEIRA CAPACIDADE NOMINAL DE 600 L, CAPACIDADE DE MISTURA 360 L, MOTOR ELÉTRICO TRIFÁSICO POTÊNCIA DE 4 CV, SEM CARREGADOR - JUROS. AF_05/2023</v>
      </c>
      <c r="E283" s="11" t="str">
        <f>VLOOKUP(B283,IF(A283="COMPOSICAO",S!$A:$E,I!$A:$E),4,FALSE)</f>
        <v>H</v>
      </c>
      <c r="F283" s="11">
        <v>1</v>
      </c>
      <c r="G283" s="67">
        <f>IF(A283="COMPOSICAO",VLOOKUP("TOTAL SEM BDI - "&amp;B283,CPUAUX4!$A:$J,9,FALSE),VLOOKUP(B283,I!$A:$E,5,FALSE))</f>
        <v>0.4</v>
      </c>
      <c r="H283" s="68"/>
      <c r="I283" s="67">
        <f>TRUNC(F283*G283,2)</f>
        <v>0.4</v>
      </c>
      <c r="J283" s="68"/>
      <c r="M283" s="11">
        <f>B283</f>
        <v>89222</v>
      </c>
      <c r="N283" s="11">
        <f>SUMIF(CPUAUX2!M:M,B280,CPUAUX2!O:O)</f>
        <v>4.5707136000000002E-2</v>
      </c>
      <c r="O283" s="11">
        <f>F283*N283</f>
        <v>4.5707136000000002E-2</v>
      </c>
      <c r="Q283" s="11">
        <f ca="1">SUMIF(CPUAUX2!M:M,B280,CPUAUX2!R:R)</f>
        <v>0</v>
      </c>
      <c r="R283" s="11">
        <f ca="1">F283*Q283</f>
        <v>0</v>
      </c>
    </row>
    <row r="284" spans="1:18" ht="45">
      <c r="A284" s="11" t="s">
        <v>2650</v>
      </c>
      <c r="B284" s="11">
        <v>89221</v>
      </c>
      <c r="C284" s="11" t="str">
        <f>VLOOKUP(B284,IF(A284="COMPOSICAO",S!$A:$E,I!$A:$E),2,FALSE)</f>
        <v>SINAPI</v>
      </c>
      <c r="D284" s="23" t="str">
        <f>VLOOKUP(B284,IF(A284="COMPOSICAO",S!$A:$E,I!$A:$E),3,FALSE)</f>
        <v>BETONEIRA CAPACIDADE NOMINAL DE 600 L, CAPACIDADE DE MISTURA 360 L, MOTOR ELÉTRICO TRIFÁSICO POTÊNCIA DE 4 CV, SEM CARREGADOR - DEPRECIAÇÃO. AF_05/2023</v>
      </c>
      <c r="E284" s="11" t="str">
        <f>VLOOKUP(B284,IF(A284="COMPOSICAO",S!$A:$E,I!$A:$E),4,FALSE)</f>
        <v>H</v>
      </c>
      <c r="F284" s="11">
        <v>1</v>
      </c>
      <c r="G284" s="67">
        <f>IF(A284="COMPOSICAO",VLOOKUP("TOTAL SEM BDI - "&amp;B284,CPUAUX4!$A:$J,9,FALSE),VLOOKUP(B284,I!$A:$E,5,FALSE))</f>
        <v>1.76</v>
      </c>
      <c r="H284" s="68"/>
      <c r="I284" s="67">
        <f>TRUNC(F284*G284,2)</f>
        <v>1.76</v>
      </c>
      <c r="J284" s="68"/>
      <c r="M284" s="11">
        <f>B284</f>
        <v>89221</v>
      </c>
      <c r="N284" s="11">
        <f>SUMIF(CPUAUX2!M:M,B280,CPUAUX2!O:O)</f>
        <v>4.5707136000000002E-2</v>
      </c>
      <c r="O284" s="11">
        <f>F284*N284</f>
        <v>4.5707136000000002E-2</v>
      </c>
      <c r="Q284" s="11">
        <f ca="1">SUMIF(CPUAUX2!M:M,B280,CPUAUX2!R:R)</f>
        <v>0</v>
      </c>
      <c r="R284" s="11">
        <f ca="1">F284*Q284</f>
        <v>0</v>
      </c>
    </row>
    <row r="285" spans="1:18">
      <c r="A285" s="50" t="str">
        <f>"TOTAL SEM BDI - "&amp;B280</f>
        <v>TOTAL SEM BDI - 89225</v>
      </c>
      <c r="B285" s="51"/>
      <c r="C285" s="51"/>
      <c r="D285" s="51"/>
      <c r="E285" s="51"/>
      <c r="F285" s="51"/>
      <c r="G285" s="51"/>
      <c r="H285" s="52"/>
      <c r="I285" s="67">
        <f>SUM(I280:I284)</f>
        <v>6.83</v>
      </c>
      <c r="J285" s="68"/>
    </row>
    <row r="287" spans="1:18">
      <c r="A287" s="9" t="s">
        <v>2646</v>
      </c>
      <c r="B287" s="9" t="s">
        <v>102</v>
      </c>
      <c r="C287" s="9" t="s">
        <v>103</v>
      </c>
      <c r="D287" s="9" t="s">
        <v>36</v>
      </c>
      <c r="E287" s="9" t="s">
        <v>104</v>
      </c>
      <c r="F287" s="9" t="s">
        <v>788</v>
      </c>
      <c r="G287" s="63" t="s">
        <v>2647</v>
      </c>
      <c r="H287" s="64"/>
      <c r="I287" s="63" t="s">
        <v>24</v>
      </c>
      <c r="J287" s="64"/>
    </row>
    <row r="288" spans="1:18" ht="30">
      <c r="A288" s="21" t="s">
        <v>2895</v>
      </c>
      <c r="B288" s="21">
        <v>88377</v>
      </c>
      <c r="C288" s="21" t="str">
        <f>VLOOKUP(B288,S!$A:$G,2,FALSE)</f>
        <v>SINAPI</v>
      </c>
      <c r="D288" s="22" t="str">
        <f>VLOOKUP(B288,S!$A:$G,3,FALSE)</f>
        <v>OPERADOR DE BETONEIRA ESTACIONÁRIA/MISTURADOR COM ENCARGOS COMPLEMENTARES</v>
      </c>
      <c r="E288" s="21" t="str">
        <f>VLOOKUP(B288,S!$A:$G,4,FALSE)</f>
        <v>H</v>
      </c>
      <c r="F288" s="21"/>
      <c r="G288" s="65">
        <f>I297</f>
        <v>27.09</v>
      </c>
      <c r="H288" s="66"/>
      <c r="I288" s="65"/>
      <c r="J288" s="66"/>
      <c r="K288" s="30">
        <f>VLOOKUP(B288,S!A:G,5,FALSE)</f>
        <v>27.09</v>
      </c>
      <c r="L288" s="21" t="str">
        <f>IF(K288=G288,"OK, CONFORME TABELA",IF(G288&gt;K288,"ACIMA DA TABELA: ","ABAIXO DA TABELA: ")&amp;TRUNC((G288*100)/K288,2)&amp;" %")</f>
        <v>OK, CONFORME TABELA</v>
      </c>
    </row>
    <row r="289" spans="1:18" ht="30">
      <c r="A289" s="11" t="s">
        <v>2652</v>
      </c>
      <c r="B289" s="11">
        <v>43488</v>
      </c>
      <c r="C289" s="11" t="str">
        <f>VLOOKUP(B289,IF(A289="COMPOSICAO",S!$A:$E,I!$A:$E),2,FALSE)</f>
        <v>SINAPI</v>
      </c>
      <c r="D289" s="23" t="str">
        <f>VLOOKUP(B289,IF(A289="COMPOSICAO",S!$A:$E,I!$A:$E),3,FALSE)</f>
        <v>EPI - FAMILIA OPERADOR ESCAVADEIRA - HORISTA (ENCARGOS COMPLEMENTARES - COLETADO CAIXA)</v>
      </c>
      <c r="E289" s="11" t="str">
        <f>VLOOKUP(B289,IF(A289="COMPOSICAO",S!$A:$E,I!$A:$E),4,FALSE)</f>
        <v>H</v>
      </c>
      <c r="F289" s="11">
        <v>1</v>
      </c>
      <c r="G289" s="67">
        <f>IF(A289="COMPOSICAO",VLOOKUP("TOTAL SEM BDI - "&amp;B289,CPUAUX4!$A:$J,9,FALSE),VLOOKUP(B289,I!$A:$E,5,FALSE))</f>
        <v>0.89</v>
      </c>
      <c r="H289" s="68"/>
      <c r="I289" s="67">
        <f t="shared" ref="I289:I296" si="16">TRUNC(F289*G289,2)</f>
        <v>0.89</v>
      </c>
      <c r="J289" s="68"/>
      <c r="M289" s="11">
        <f t="shared" ref="M289:M296" si="17">B289</f>
        <v>43488</v>
      </c>
      <c r="N289" s="11">
        <f>SUMIF(CPUAUX2!M:M,B288,CPUAUX2!O:O)</f>
        <v>0.50745470400000003</v>
      </c>
      <c r="O289" s="11">
        <f t="shared" ref="O289:O296" si="18">F289*N289</f>
        <v>0.50745470400000003</v>
      </c>
      <c r="Q289" s="11">
        <f ca="1">SUMIF(CPUAUX2!M:M,B288,CPUAUX2!R:R)</f>
        <v>0</v>
      </c>
      <c r="R289" s="11">
        <f t="shared" ref="R289:R296" ca="1" si="19">F289*Q289</f>
        <v>0</v>
      </c>
    </row>
    <row r="290" spans="1:18" ht="30">
      <c r="A290" s="11" t="s">
        <v>2652</v>
      </c>
      <c r="B290" s="11">
        <v>43464</v>
      </c>
      <c r="C290" s="11" t="str">
        <f>VLOOKUP(B290,IF(A290="COMPOSICAO",S!$A:$E,I!$A:$E),2,FALSE)</f>
        <v>SINAPI</v>
      </c>
      <c r="D290" s="23" t="str">
        <f>VLOOKUP(B290,IF(A290="COMPOSICAO",S!$A:$E,I!$A:$E),3,FALSE)</f>
        <v>FERRAMENTAS - FAMILIA OPERADOR ESCAVADEIRA - HORISTA (ENCARGOS COMPLEMENTARES - COLETADO CAIXA)</v>
      </c>
      <c r="E290" s="11" t="str">
        <f>VLOOKUP(B290,IF(A290="COMPOSICAO",S!$A:$E,I!$A:$E),4,FALSE)</f>
        <v>H</v>
      </c>
      <c r="F290" s="11">
        <v>1</v>
      </c>
      <c r="G290" s="67">
        <f>IF(A290="COMPOSICAO",VLOOKUP("TOTAL SEM BDI - "&amp;B290,CPUAUX4!$A:$J,9,FALSE),VLOOKUP(B290,I!$A:$E,5,FALSE))</f>
        <v>0.01</v>
      </c>
      <c r="H290" s="68"/>
      <c r="I290" s="67">
        <f t="shared" si="16"/>
        <v>0.01</v>
      </c>
      <c r="J290" s="68"/>
      <c r="M290" s="11">
        <f t="shared" si="17"/>
        <v>43464</v>
      </c>
      <c r="N290" s="11">
        <f>SUMIF(CPUAUX2!M:M,B288,CPUAUX2!O:O)</f>
        <v>0.50745470400000003</v>
      </c>
      <c r="O290" s="11">
        <f t="shared" si="18"/>
        <v>0.50745470400000003</v>
      </c>
      <c r="Q290" s="11">
        <f ca="1">SUMIF(CPUAUX2!M:M,B288,CPUAUX2!R:R)</f>
        <v>0</v>
      </c>
      <c r="R290" s="11">
        <f t="shared" ca="1" si="19"/>
        <v>0</v>
      </c>
    </row>
    <row r="291" spans="1:18" ht="30">
      <c r="A291" s="11" t="s">
        <v>2652</v>
      </c>
      <c r="B291" s="11">
        <v>37666</v>
      </c>
      <c r="C291" s="11" t="str">
        <f>VLOOKUP(B291,IF(A291="COMPOSICAO",S!$A:$E,I!$A:$E),2,FALSE)</f>
        <v>SINAPI</v>
      </c>
      <c r="D291" s="23" t="str">
        <f>VLOOKUP(B291,IF(A291="COMPOSICAO",S!$A:$E,I!$A:$E),3,FALSE)</f>
        <v>OPERADOR DE BETONEIRA ESTACIONARIA / MISTURADOR (HORISTA)</v>
      </c>
      <c r="E291" s="11" t="str">
        <f>VLOOKUP(B291,IF(A291="COMPOSICAO",S!$A:$E,I!$A:$E),4,FALSE)</f>
        <v>H</v>
      </c>
      <c r="F291" s="11">
        <v>1</v>
      </c>
      <c r="G291" s="67">
        <f>IF(A291="COMPOSICAO",VLOOKUP("TOTAL SEM BDI - "&amp;B291,CPUAUX4!$A:$J,9,FALSE),VLOOKUP(B291,I!$A:$E,5,FALSE))</f>
        <v>21.48</v>
      </c>
      <c r="H291" s="68"/>
      <c r="I291" s="67">
        <f t="shared" si="16"/>
        <v>21.48</v>
      </c>
      <c r="J291" s="68"/>
      <c r="M291" s="11">
        <f t="shared" si="17"/>
        <v>37666</v>
      </c>
      <c r="N291" s="11">
        <f>SUMIF(CPUAUX2!M:M,B288,CPUAUX2!O:O)</f>
        <v>0.50745470400000003</v>
      </c>
      <c r="O291" s="11">
        <f t="shared" si="18"/>
        <v>0.50745470400000003</v>
      </c>
      <c r="Q291" s="11">
        <f ca="1">SUMIF(CPUAUX2!M:M,B288,CPUAUX2!R:R)</f>
        <v>0</v>
      </c>
      <c r="R291" s="11">
        <f t="shared" ca="1" si="19"/>
        <v>0</v>
      </c>
    </row>
    <row r="292" spans="1:18" ht="30">
      <c r="A292" s="11" t="s">
        <v>2652</v>
      </c>
      <c r="B292" s="11">
        <v>37373</v>
      </c>
      <c r="C292" s="11" t="str">
        <f>VLOOKUP(B292,IF(A292="COMPOSICAO",S!$A:$E,I!$A:$E),2,FALSE)</f>
        <v>SINAPI</v>
      </c>
      <c r="D292" s="23" t="str">
        <f>VLOOKUP(B292,IF(A292="COMPOSICAO",S!$A:$E,I!$A:$E),3,FALSE)</f>
        <v>SEGURO - HORISTA (COLETADO CAIXA - ENCARGOS COMPLEMENTARES)</v>
      </c>
      <c r="E292" s="11" t="str">
        <f>VLOOKUP(B292,IF(A292="COMPOSICAO",S!$A:$E,I!$A:$E),4,FALSE)</f>
        <v>H</v>
      </c>
      <c r="F292" s="11">
        <v>1</v>
      </c>
      <c r="G292" s="67">
        <f>IF(A292="COMPOSICAO",VLOOKUP("TOTAL SEM BDI - "&amp;B292,CPUAUX4!$A:$J,9,FALSE),VLOOKUP(B292,I!$A:$E,5,FALSE))</f>
        <v>0.08</v>
      </c>
      <c r="H292" s="68"/>
      <c r="I292" s="67">
        <f t="shared" si="16"/>
        <v>0.08</v>
      </c>
      <c r="J292" s="68"/>
      <c r="M292" s="11">
        <f t="shared" si="17"/>
        <v>37373</v>
      </c>
      <c r="N292" s="11">
        <f>SUMIF(CPUAUX2!M:M,B288,CPUAUX2!O:O)</f>
        <v>0.50745470400000003</v>
      </c>
      <c r="O292" s="11">
        <f t="shared" si="18"/>
        <v>0.50745470400000003</v>
      </c>
      <c r="Q292" s="11">
        <f ca="1">SUMIF(CPUAUX2!M:M,B288,CPUAUX2!R:R)</f>
        <v>0</v>
      </c>
      <c r="R292" s="11">
        <f t="shared" ca="1" si="19"/>
        <v>0</v>
      </c>
    </row>
    <row r="293" spans="1:18" ht="30">
      <c r="A293" s="11" t="s">
        <v>2652</v>
      </c>
      <c r="B293" s="11">
        <v>37372</v>
      </c>
      <c r="C293" s="11" t="str">
        <f>VLOOKUP(B293,IF(A293="COMPOSICAO",S!$A:$E,I!$A:$E),2,FALSE)</f>
        <v>SINAPI</v>
      </c>
      <c r="D293" s="23" t="str">
        <f>VLOOKUP(B293,IF(A293="COMPOSICAO",S!$A:$E,I!$A:$E),3,FALSE)</f>
        <v>EXAMES - HORISTA (COLETADO CAIXA - ENCARGOS COMPLEMENTARES)</v>
      </c>
      <c r="E293" s="11" t="str">
        <f>VLOOKUP(B293,IF(A293="COMPOSICAO",S!$A:$E,I!$A:$E),4,FALSE)</f>
        <v>H</v>
      </c>
      <c r="F293" s="11">
        <v>1</v>
      </c>
      <c r="G293" s="67">
        <f>IF(A293="COMPOSICAO",VLOOKUP("TOTAL SEM BDI - "&amp;B293,CPUAUX4!$A:$J,9,FALSE),VLOOKUP(B293,I!$A:$E,5,FALSE))</f>
        <v>1.43</v>
      </c>
      <c r="H293" s="68"/>
      <c r="I293" s="67">
        <f t="shared" si="16"/>
        <v>1.43</v>
      </c>
      <c r="J293" s="68"/>
      <c r="M293" s="11">
        <f t="shared" si="17"/>
        <v>37372</v>
      </c>
      <c r="N293" s="11">
        <f>SUMIF(CPUAUX2!M:M,B288,CPUAUX2!O:O)</f>
        <v>0.50745470400000003</v>
      </c>
      <c r="O293" s="11">
        <f t="shared" si="18"/>
        <v>0.50745470400000003</v>
      </c>
      <c r="Q293" s="11">
        <f ca="1">SUMIF(CPUAUX2!M:M,B288,CPUAUX2!R:R)</f>
        <v>0</v>
      </c>
      <c r="R293" s="11">
        <f t="shared" ca="1" si="19"/>
        <v>0</v>
      </c>
    </row>
    <row r="294" spans="1:18" ht="30">
      <c r="A294" s="11" t="s">
        <v>2652</v>
      </c>
      <c r="B294" s="11">
        <v>37371</v>
      </c>
      <c r="C294" s="11" t="str">
        <f>VLOOKUP(B294,IF(A294="COMPOSICAO",S!$A:$E,I!$A:$E),2,FALSE)</f>
        <v>SINAPI</v>
      </c>
      <c r="D294" s="23" t="str">
        <f>VLOOKUP(B294,IF(A294="COMPOSICAO",S!$A:$E,I!$A:$E),3,FALSE)</f>
        <v>TRANSPORTE - HORISTA (COLETADO CAIXA - ENCARGOS COMPLEMENTARES)</v>
      </c>
      <c r="E294" s="11" t="str">
        <f>VLOOKUP(B294,IF(A294="COMPOSICAO",S!$A:$E,I!$A:$E),4,FALSE)</f>
        <v>H</v>
      </c>
      <c r="F294" s="11">
        <v>1</v>
      </c>
      <c r="G294" s="67">
        <f>IF(A294="COMPOSICAO",VLOOKUP("TOTAL SEM BDI - "&amp;B294,CPUAUX4!$A:$J,9,FALSE),VLOOKUP(B294,I!$A:$E,5,FALSE))</f>
        <v>0.56999999999999995</v>
      </c>
      <c r="H294" s="68"/>
      <c r="I294" s="67">
        <f t="shared" si="16"/>
        <v>0.56999999999999995</v>
      </c>
      <c r="J294" s="68"/>
      <c r="M294" s="11">
        <f t="shared" si="17"/>
        <v>37371</v>
      </c>
      <c r="N294" s="11">
        <f>SUMIF(CPUAUX2!M:M,B288,CPUAUX2!O:O)</f>
        <v>0.50745470400000003</v>
      </c>
      <c r="O294" s="11">
        <f t="shared" si="18"/>
        <v>0.50745470400000003</v>
      </c>
      <c r="Q294" s="11">
        <f ca="1">SUMIF(CPUAUX2!M:M,B288,CPUAUX2!R:R)</f>
        <v>0</v>
      </c>
      <c r="R294" s="11">
        <f t="shared" ca="1" si="19"/>
        <v>0</v>
      </c>
    </row>
    <row r="295" spans="1:18" ht="30">
      <c r="A295" s="11" t="s">
        <v>2652</v>
      </c>
      <c r="B295" s="11">
        <v>37370</v>
      </c>
      <c r="C295" s="11" t="str">
        <f>VLOOKUP(B295,IF(A295="COMPOSICAO",S!$A:$E,I!$A:$E),2,FALSE)</f>
        <v>SINAPI</v>
      </c>
      <c r="D295" s="23" t="str">
        <f>VLOOKUP(B295,IF(A295="COMPOSICAO",S!$A:$E,I!$A:$E),3,FALSE)</f>
        <v>ALIMENTACAO - HORISTA (COLETADO CAIXA - ENCARGOS COMPLEMENTARES)</v>
      </c>
      <c r="E295" s="11" t="str">
        <f>VLOOKUP(B295,IF(A295="COMPOSICAO",S!$A:$E,I!$A:$E),4,FALSE)</f>
        <v>H</v>
      </c>
      <c r="F295" s="11">
        <v>1</v>
      </c>
      <c r="G295" s="67">
        <f>IF(A295="COMPOSICAO",VLOOKUP("TOTAL SEM BDI - "&amp;B295,CPUAUX4!$A:$J,9,FALSE),VLOOKUP(B295,I!$A:$E,5,FALSE))</f>
        <v>2.46</v>
      </c>
      <c r="H295" s="68"/>
      <c r="I295" s="67">
        <f t="shared" si="16"/>
        <v>2.46</v>
      </c>
      <c r="J295" s="68"/>
      <c r="M295" s="11">
        <f t="shared" si="17"/>
        <v>37370</v>
      </c>
      <c r="N295" s="11">
        <f>SUMIF(CPUAUX2!M:M,B288,CPUAUX2!O:O)</f>
        <v>0.50745470400000003</v>
      </c>
      <c r="O295" s="11">
        <f t="shared" si="18"/>
        <v>0.50745470400000003</v>
      </c>
      <c r="Q295" s="11">
        <f ca="1">SUMIF(CPUAUX2!M:M,B288,CPUAUX2!R:R)</f>
        <v>0</v>
      </c>
      <c r="R295" s="11">
        <f t="shared" ca="1" si="19"/>
        <v>0</v>
      </c>
    </row>
    <row r="296" spans="1:18" ht="45">
      <c r="A296" s="11" t="s">
        <v>2650</v>
      </c>
      <c r="B296" s="11">
        <v>95389</v>
      </c>
      <c r="C296" s="11" t="str">
        <f>VLOOKUP(B296,IF(A296="COMPOSICAO",S!$A:$E,I!$A:$E),2,FALSE)</f>
        <v>SINAPI</v>
      </c>
      <c r="D296" s="23" t="str">
        <f>VLOOKUP(B296,IF(A296="COMPOSICAO",S!$A:$E,I!$A:$E),3,FALSE)</f>
        <v>CURSO DE CAPACITAÇÃO PARA OPERADOR DE BETONEIRA ESTACIONÁRIA/MISTURADOR (ENCARGOS COMPLEMENTARES) - HORISTA</v>
      </c>
      <c r="E296" s="11" t="str">
        <f>VLOOKUP(B296,IF(A296="COMPOSICAO",S!$A:$E,I!$A:$E),4,FALSE)</f>
        <v>H</v>
      </c>
      <c r="F296" s="11">
        <v>1</v>
      </c>
      <c r="G296" s="67">
        <f>IF(A296="COMPOSICAO",VLOOKUP("TOTAL SEM BDI - "&amp;B296,CPUAUX4!$A:$J,9,FALSE),VLOOKUP(B296,I!$A:$E,5,FALSE))</f>
        <v>0.17</v>
      </c>
      <c r="H296" s="68"/>
      <c r="I296" s="67">
        <f t="shared" si="16"/>
        <v>0.17</v>
      </c>
      <c r="J296" s="68"/>
      <c r="M296" s="11">
        <f t="shared" si="17"/>
        <v>95389</v>
      </c>
      <c r="N296" s="11">
        <f>SUMIF(CPUAUX2!M:M,B288,CPUAUX2!O:O)</f>
        <v>0.50745470400000003</v>
      </c>
      <c r="O296" s="11">
        <f t="shared" si="18"/>
        <v>0.50745470400000003</v>
      </c>
      <c r="Q296" s="11">
        <f ca="1">SUMIF(CPUAUX2!M:M,B288,CPUAUX2!R:R)</f>
        <v>0</v>
      </c>
      <c r="R296" s="11">
        <f t="shared" ca="1" si="19"/>
        <v>0</v>
      </c>
    </row>
    <row r="297" spans="1:18">
      <c r="A297" s="50" t="str">
        <f>"TOTAL SEM BDI - "&amp;B288</f>
        <v>TOTAL SEM BDI - 88377</v>
      </c>
      <c r="B297" s="51"/>
      <c r="C297" s="51"/>
      <c r="D297" s="51"/>
      <c r="E297" s="51"/>
      <c r="F297" s="51"/>
      <c r="G297" s="51"/>
      <c r="H297" s="52"/>
      <c r="I297" s="67">
        <f>SUM(I288:I296)</f>
        <v>27.09</v>
      </c>
      <c r="J297" s="68"/>
    </row>
    <row r="299" spans="1:18">
      <c r="A299" s="9" t="s">
        <v>2646</v>
      </c>
      <c r="B299" s="9" t="s">
        <v>102</v>
      </c>
      <c r="C299" s="9" t="s">
        <v>103</v>
      </c>
      <c r="D299" s="9" t="s">
        <v>36</v>
      </c>
      <c r="E299" s="9" t="s">
        <v>104</v>
      </c>
      <c r="F299" s="9" t="s">
        <v>788</v>
      </c>
      <c r="G299" s="63" t="s">
        <v>2647</v>
      </c>
      <c r="H299" s="64"/>
      <c r="I299" s="63" t="s">
        <v>24</v>
      </c>
      <c r="J299" s="64"/>
    </row>
    <row r="300" spans="1:18">
      <c r="A300" s="21" t="s">
        <v>2895</v>
      </c>
      <c r="B300" s="21">
        <v>88316</v>
      </c>
      <c r="C300" s="21" t="str">
        <f>VLOOKUP(B300,S!$A:$G,2,FALSE)</f>
        <v>SINAPI</v>
      </c>
      <c r="D300" s="22" t="str">
        <f>VLOOKUP(B300,S!$A:$G,3,FALSE)</f>
        <v>SERVENTE COM ENCARGOS COMPLEMENTARES</v>
      </c>
      <c r="E300" s="21" t="str">
        <f>VLOOKUP(B300,S!$A:$G,4,FALSE)</f>
        <v>H</v>
      </c>
      <c r="F300" s="21"/>
      <c r="G300" s="65">
        <f>I309</f>
        <v>21.709999999999997</v>
      </c>
      <c r="H300" s="66"/>
      <c r="I300" s="65"/>
      <c r="J300" s="66"/>
      <c r="K300" s="30">
        <f>VLOOKUP(B300,S!A:G,5,FALSE)</f>
        <v>21.71</v>
      </c>
      <c r="L300" s="21" t="str">
        <f>IF(K300=G300,"OK, CONFORME TABELA",IF(G300&gt;K300,"ACIMA DA TABELA: ","ABAIXO DA TABELA: ")&amp;TRUNC((G300*100)/K300,2)&amp;" %")</f>
        <v>OK, CONFORME TABELA</v>
      </c>
    </row>
    <row r="301" spans="1:18" ht="30">
      <c r="A301" s="11" t="s">
        <v>2652</v>
      </c>
      <c r="B301" s="11">
        <v>43491</v>
      </c>
      <c r="C301" s="11" t="str">
        <f>VLOOKUP(B301,IF(A301="COMPOSICAO",S!$A:$E,I!$A:$E),2,FALSE)</f>
        <v>SINAPI</v>
      </c>
      <c r="D301" s="23" t="str">
        <f>VLOOKUP(B301,IF(A301="COMPOSICAO",S!$A:$E,I!$A:$E),3,FALSE)</f>
        <v>EPI - FAMILIA SERVENTE - HORISTA (ENCARGOS COMPLEMENTARES - COLETADO CAIXA)</v>
      </c>
      <c r="E301" s="11" t="str">
        <f>VLOOKUP(B301,IF(A301="COMPOSICAO",S!$A:$E,I!$A:$E),4,FALSE)</f>
        <v>H</v>
      </c>
      <c r="F301" s="11">
        <v>1</v>
      </c>
      <c r="G301" s="67">
        <f>IF(A301="COMPOSICAO",VLOOKUP("TOTAL SEM BDI - "&amp;B301,CPUAUX4!$A:$J,9,FALSE),VLOOKUP(B301,I!$A:$E,5,FALSE))</f>
        <v>1.39</v>
      </c>
      <c r="H301" s="68"/>
      <c r="I301" s="67">
        <f t="shared" ref="I301:I308" si="20">TRUNC(F301*G301,2)</f>
        <v>1.39</v>
      </c>
      <c r="J301" s="68"/>
      <c r="M301" s="11">
        <f t="shared" ref="M301:M308" si="21">B301</f>
        <v>43491</v>
      </c>
      <c r="N301" s="11">
        <f>SUMIF(CPUAUX2!M:M,B300,CPUAUX2!O:O)</f>
        <v>7.4370210835019996</v>
      </c>
      <c r="O301" s="11">
        <f t="shared" ref="O301:O308" si="22">F301*N301</f>
        <v>7.4370210835019996</v>
      </c>
      <c r="Q301" s="11">
        <f ca="1">SUMIF(CPUAUX2!M:M,B300,CPUAUX2!R:R)</f>
        <v>0</v>
      </c>
      <c r="R301" s="11">
        <f t="shared" ref="R301:R308" ca="1" si="23">F301*Q301</f>
        <v>0</v>
      </c>
    </row>
    <row r="302" spans="1:18" ht="30">
      <c r="A302" s="11" t="s">
        <v>2652</v>
      </c>
      <c r="B302" s="11">
        <v>43467</v>
      </c>
      <c r="C302" s="11" t="str">
        <f>VLOOKUP(B302,IF(A302="COMPOSICAO",S!$A:$E,I!$A:$E),2,FALSE)</f>
        <v>SINAPI</v>
      </c>
      <c r="D302" s="23" t="str">
        <f>VLOOKUP(B302,IF(A302="COMPOSICAO",S!$A:$E,I!$A:$E),3,FALSE)</f>
        <v>FERRAMENTAS - FAMILIA SERVENTE - HORISTA (ENCARGOS COMPLEMENTARES - COLETADO CAIXA)</v>
      </c>
      <c r="E302" s="11" t="str">
        <f>VLOOKUP(B302,IF(A302="COMPOSICAO",S!$A:$E,I!$A:$E),4,FALSE)</f>
        <v>H</v>
      </c>
      <c r="F302" s="11">
        <v>1</v>
      </c>
      <c r="G302" s="67">
        <f>IF(A302="COMPOSICAO",VLOOKUP("TOTAL SEM BDI - "&amp;B302,CPUAUX4!$A:$J,9,FALSE),VLOOKUP(B302,I!$A:$E,5,FALSE))</f>
        <v>0.61</v>
      </c>
      <c r="H302" s="68"/>
      <c r="I302" s="67">
        <f t="shared" si="20"/>
        <v>0.61</v>
      </c>
      <c r="J302" s="68"/>
      <c r="M302" s="11">
        <f t="shared" si="21"/>
        <v>43467</v>
      </c>
      <c r="N302" s="11">
        <f>SUMIF(CPUAUX2!M:M,B300,CPUAUX2!O:O)</f>
        <v>7.4370210835019996</v>
      </c>
      <c r="O302" s="11">
        <f t="shared" si="22"/>
        <v>7.4370210835019996</v>
      </c>
      <c r="Q302" s="11">
        <f ca="1">SUMIF(CPUAUX2!M:M,B300,CPUAUX2!R:R)</f>
        <v>0</v>
      </c>
      <c r="R302" s="11">
        <f t="shared" ca="1" si="23"/>
        <v>0</v>
      </c>
    </row>
    <row r="303" spans="1:18" ht="30">
      <c r="A303" s="11" t="s">
        <v>2652</v>
      </c>
      <c r="B303" s="11">
        <v>37373</v>
      </c>
      <c r="C303" s="11" t="str">
        <f>VLOOKUP(B303,IF(A303="COMPOSICAO",S!$A:$E,I!$A:$E),2,FALSE)</f>
        <v>SINAPI</v>
      </c>
      <c r="D303" s="23" t="str">
        <f>VLOOKUP(B303,IF(A303="COMPOSICAO",S!$A:$E,I!$A:$E),3,FALSE)</f>
        <v>SEGURO - HORISTA (COLETADO CAIXA - ENCARGOS COMPLEMENTARES)</v>
      </c>
      <c r="E303" s="11" t="str">
        <f>VLOOKUP(B303,IF(A303="COMPOSICAO",S!$A:$E,I!$A:$E),4,FALSE)</f>
        <v>H</v>
      </c>
      <c r="F303" s="11">
        <v>1</v>
      </c>
      <c r="G303" s="67">
        <f>IF(A303="COMPOSICAO",VLOOKUP("TOTAL SEM BDI - "&amp;B303,CPUAUX4!$A:$J,9,FALSE),VLOOKUP(B303,I!$A:$E,5,FALSE))</f>
        <v>0.08</v>
      </c>
      <c r="H303" s="68"/>
      <c r="I303" s="67">
        <f t="shared" si="20"/>
        <v>0.08</v>
      </c>
      <c r="J303" s="68"/>
      <c r="M303" s="11">
        <f t="shared" si="21"/>
        <v>37373</v>
      </c>
      <c r="N303" s="11">
        <f>SUMIF(CPUAUX2!M:M,B300,CPUAUX2!O:O)</f>
        <v>7.4370210835019996</v>
      </c>
      <c r="O303" s="11">
        <f t="shared" si="22"/>
        <v>7.4370210835019996</v>
      </c>
      <c r="Q303" s="11">
        <f ca="1">SUMIF(CPUAUX2!M:M,B300,CPUAUX2!R:R)</f>
        <v>0</v>
      </c>
      <c r="R303" s="11">
        <f t="shared" ca="1" si="23"/>
        <v>0</v>
      </c>
    </row>
    <row r="304" spans="1:18" ht="30">
      <c r="A304" s="11" t="s">
        <v>2652</v>
      </c>
      <c r="B304" s="11">
        <v>37372</v>
      </c>
      <c r="C304" s="11" t="str">
        <f>VLOOKUP(B304,IF(A304="COMPOSICAO",S!$A:$E,I!$A:$E),2,FALSE)</f>
        <v>SINAPI</v>
      </c>
      <c r="D304" s="23" t="str">
        <f>VLOOKUP(B304,IF(A304="COMPOSICAO",S!$A:$E,I!$A:$E),3,FALSE)</f>
        <v>EXAMES - HORISTA (COLETADO CAIXA - ENCARGOS COMPLEMENTARES)</v>
      </c>
      <c r="E304" s="11" t="str">
        <f>VLOOKUP(B304,IF(A304="COMPOSICAO",S!$A:$E,I!$A:$E),4,FALSE)</f>
        <v>H</v>
      </c>
      <c r="F304" s="11">
        <v>1</v>
      </c>
      <c r="G304" s="67">
        <f>IF(A304="COMPOSICAO",VLOOKUP("TOTAL SEM BDI - "&amp;B304,CPUAUX4!$A:$J,9,FALSE),VLOOKUP(B304,I!$A:$E,5,FALSE))</f>
        <v>1.43</v>
      </c>
      <c r="H304" s="68"/>
      <c r="I304" s="67">
        <f t="shared" si="20"/>
        <v>1.43</v>
      </c>
      <c r="J304" s="68"/>
      <c r="M304" s="11">
        <f t="shared" si="21"/>
        <v>37372</v>
      </c>
      <c r="N304" s="11">
        <f>SUMIF(CPUAUX2!M:M,B300,CPUAUX2!O:O)</f>
        <v>7.4370210835019996</v>
      </c>
      <c r="O304" s="11">
        <f t="shared" si="22"/>
        <v>7.4370210835019996</v>
      </c>
      <c r="Q304" s="11">
        <f ca="1">SUMIF(CPUAUX2!M:M,B300,CPUAUX2!R:R)</f>
        <v>0</v>
      </c>
      <c r="R304" s="11">
        <f t="shared" ca="1" si="23"/>
        <v>0</v>
      </c>
    </row>
    <row r="305" spans="1:18" ht="30">
      <c r="A305" s="11" t="s">
        <v>2652</v>
      </c>
      <c r="B305" s="11">
        <v>37371</v>
      </c>
      <c r="C305" s="11" t="str">
        <f>VLOOKUP(B305,IF(A305="COMPOSICAO",S!$A:$E,I!$A:$E),2,FALSE)</f>
        <v>SINAPI</v>
      </c>
      <c r="D305" s="23" t="str">
        <f>VLOOKUP(B305,IF(A305="COMPOSICAO",S!$A:$E,I!$A:$E),3,FALSE)</f>
        <v>TRANSPORTE - HORISTA (COLETADO CAIXA - ENCARGOS COMPLEMENTARES)</v>
      </c>
      <c r="E305" s="11" t="str">
        <f>VLOOKUP(B305,IF(A305="COMPOSICAO",S!$A:$E,I!$A:$E),4,FALSE)</f>
        <v>H</v>
      </c>
      <c r="F305" s="11">
        <v>1</v>
      </c>
      <c r="G305" s="67">
        <f>IF(A305="COMPOSICAO",VLOOKUP("TOTAL SEM BDI - "&amp;B305,CPUAUX4!$A:$J,9,FALSE),VLOOKUP(B305,I!$A:$E,5,FALSE))</f>
        <v>0.56999999999999995</v>
      </c>
      <c r="H305" s="68"/>
      <c r="I305" s="67">
        <f t="shared" si="20"/>
        <v>0.56999999999999995</v>
      </c>
      <c r="J305" s="68"/>
      <c r="M305" s="11">
        <f t="shared" si="21"/>
        <v>37371</v>
      </c>
      <c r="N305" s="11">
        <f>SUMIF(CPUAUX2!M:M,B300,CPUAUX2!O:O)</f>
        <v>7.4370210835019996</v>
      </c>
      <c r="O305" s="11">
        <f t="shared" si="22"/>
        <v>7.4370210835019996</v>
      </c>
      <c r="Q305" s="11">
        <f ca="1">SUMIF(CPUAUX2!M:M,B300,CPUAUX2!R:R)</f>
        <v>0</v>
      </c>
      <c r="R305" s="11">
        <f t="shared" ca="1" si="23"/>
        <v>0</v>
      </c>
    </row>
    <row r="306" spans="1:18" ht="30">
      <c r="A306" s="11" t="s">
        <v>2652</v>
      </c>
      <c r="B306" s="11">
        <v>37370</v>
      </c>
      <c r="C306" s="11" t="str">
        <f>VLOOKUP(B306,IF(A306="COMPOSICAO",S!$A:$E,I!$A:$E),2,FALSE)</f>
        <v>SINAPI</v>
      </c>
      <c r="D306" s="23" t="str">
        <f>VLOOKUP(B306,IF(A306="COMPOSICAO",S!$A:$E,I!$A:$E),3,FALSE)</f>
        <v>ALIMENTACAO - HORISTA (COLETADO CAIXA - ENCARGOS COMPLEMENTARES)</v>
      </c>
      <c r="E306" s="11" t="str">
        <f>VLOOKUP(B306,IF(A306="COMPOSICAO",S!$A:$E,I!$A:$E),4,FALSE)</f>
        <v>H</v>
      </c>
      <c r="F306" s="11">
        <v>1</v>
      </c>
      <c r="G306" s="67">
        <f>IF(A306="COMPOSICAO",VLOOKUP("TOTAL SEM BDI - "&amp;B306,CPUAUX4!$A:$J,9,FALSE),VLOOKUP(B306,I!$A:$E,5,FALSE))</f>
        <v>2.46</v>
      </c>
      <c r="H306" s="68"/>
      <c r="I306" s="67">
        <f t="shared" si="20"/>
        <v>2.46</v>
      </c>
      <c r="J306" s="68"/>
      <c r="M306" s="11">
        <f t="shared" si="21"/>
        <v>37370</v>
      </c>
      <c r="N306" s="11">
        <f>SUMIF(CPUAUX2!M:M,B300,CPUAUX2!O:O)</f>
        <v>7.4370210835019996</v>
      </c>
      <c r="O306" s="11">
        <f t="shared" si="22"/>
        <v>7.4370210835019996</v>
      </c>
      <c r="Q306" s="11">
        <f ca="1">SUMIF(CPUAUX2!M:M,B300,CPUAUX2!R:R)</f>
        <v>0</v>
      </c>
      <c r="R306" s="11">
        <f t="shared" ca="1" si="23"/>
        <v>0</v>
      </c>
    </row>
    <row r="307" spans="1:18">
      <c r="A307" s="11" t="s">
        <v>2652</v>
      </c>
      <c r="B307" s="11">
        <v>6111</v>
      </c>
      <c r="C307" s="11" t="str">
        <f>VLOOKUP(B307,IF(A307="COMPOSICAO",S!$A:$E,I!$A:$E),2,FALSE)</f>
        <v>SINAPI</v>
      </c>
      <c r="D307" s="23" t="str">
        <f>VLOOKUP(B307,IF(A307="COMPOSICAO",S!$A:$E,I!$A:$E),3,FALSE)</f>
        <v>SERVENTE DE OBRAS (HORISTA)</v>
      </c>
      <c r="E307" s="11" t="str">
        <f>VLOOKUP(B307,IF(A307="COMPOSICAO",S!$A:$E,I!$A:$E),4,FALSE)</f>
        <v>H</v>
      </c>
      <c r="F307" s="11">
        <v>1</v>
      </c>
      <c r="G307" s="67">
        <f>IF(A307="COMPOSICAO",VLOOKUP("TOTAL SEM BDI - "&amp;B307,CPUAUX4!$A:$J,9,FALSE),VLOOKUP(B307,I!$A:$E,5,FALSE))</f>
        <v>14.86</v>
      </c>
      <c r="H307" s="68"/>
      <c r="I307" s="67">
        <f t="shared" si="20"/>
        <v>14.86</v>
      </c>
      <c r="J307" s="68"/>
      <c r="M307" s="11">
        <f t="shared" si="21"/>
        <v>6111</v>
      </c>
      <c r="N307" s="11">
        <f>SUMIF(CPUAUX2!M:M,B300,CPUAUX2!O:O)</f>
        <v>7.4370210835019996</v>
      </c>
      <c r="O307" s="11">
        <f t="shared" si="22"/>
        <v>7.4370210835019996</v>
      </c>
      <c r="Q307" s="11">
        <f ca="1">SUMIF(CPUAUX2!M:M,B300,CPUAUX2!R:R)</f>
        <v>0</v>
      </c>
      <c r="R307" s="11">
        <f t="shared" ca="1" si="23"/>
        <v>0</v>
      </c>
    </row>
    <row r="308" spans="1:18" ht="30">
      <c r="A308" s="11" t="s">
        <v>2650</v>
      </c>
      <c r="B308" s="11">
        <v>95378</v>
      </c>
      <c r="C308" s="11" t="str">
        <f>VLOOKUP(B308,IF(A308="COMPOSICAO",S!$A:$E,I!$A:$E),2,FALSE)</f>
        <v>SINAPI</v>
      </c>
      <c r="D308" s="23" t="str">
        <f>VLOOKUP(B308,IF(A308="COMPOSICAO",S!$A:$E,I!$A:$E),3,FALSE)</f>
        <v>CURSO DE CAPACITAÇÃO PARA SERVENTE (ENCARGOS COMPLEMENTARES) - HORISTA</v>
      </c>
      <c r="E308" s="11" t="str">
        <f>VLOOKUP(B308,IF(A308="COMPOSICAO",S!$A:$E,I!$A:$E),4,FALSE)</f>
        <v>H</v>
      </c>
      <c r="F308" s="11">
        <v>1</v>
      </c>
      <c r="G308" s="67">
        <f>IF(A308="COMPOSICAO",VLOOKUP("TOTAL SEM BDI - "&amp;B308,CPUAUX4!$A:$J,9,FALSE),VLOOKUP(B308,I!$A:$E,5,FALSE))</f>
        <v>0.31</v>
      </c>
      <c r="H308" s="68"/>
      <c r="I308" s="67">
        <f t="shared" si="20"/>
        <v>0.31</v>
      </c>
      <c r="J308" s="68"/>
      <c r="M308" s="11">
        <f t="shared" si="21"/>
        <v>95378</v>
      </c>
      <c r="N308" s="11">
        <f>SUMIF(CPUAUX2!M:M,B300,CPUAUX2!O:O)</f>
        <v>7.4370210835019996</v>
      </c>
      <c r="O308" s="11">
        <f t="shared" si="22"/>
        <v>7.4370210835019996</v>
      </c>
      <c r="Q308" s="11">
        <f ca="1">SUMIF(CPUAUX2!M:M,B300,CPUAUX2!R:R)</f>
        <v>0</v>
      </c>
      <c r="R308" s="11">
        <f t="shared" ca="1" si="23"/>
        <v>0</v>
      </c>
    </row>
    <row r="309" spans="1:18">
      <c r="A309" s="50" t="str">
        <f>"TOTAL SEM BDI - "&amp;B300</f>
        <v>TOTAL SEM BDI - 88316</v>
      </c>
      <c r="B309" s="51"/>
      <c r="C309" s="51"/>
      <c r="D309" s="51"/>
      <c r="E309" s="51"/>
      <c r="F309" s="51"/>
      <c r="G309" s="51"/>
      <c r="H309" s="52"/>
      <c r="I309" s="67">
        <f>SUM(I300:I308)</f>
        <v>21.709999999999997</v>
      </c>
      <c r="J309" s="68"/>
    </row>
    <row r="311" spans="1:18">
      <c r="A311" s="9" t="s">
        <v>2646</v>
      </c>
      <c r="B311" s="9" t="s">
        <v>102</v>
      </c>
      <c r="C311" s="9" t="s">
        <v>103</v>
      </c>
      <c r="D311" s="9" t="s">
        <v>36</v>
      </c>
      <c r="E311" s="9" t="s">
        <v>104</v>
      </c>
      <c r="F311" s="9" t="s">
        <v>788</v>
      </c>
      <c r="G311" s="63" t="s">
        <v>2647</v>
      </c>
      <c r="H311" s="64"/>
      <c r="I311" s="63" t="s">
        <v>24</v>
      </c>
      <c r="J311" s="64"/>
    </row>
    <row r="312" spans="1:18" ht="30">
      <c r="A312" s="21" t="s">
        <v>2731</v>
      </c>
      <c r="B312" s="21">
        <v>92799</v>
      </c>
      <c r="C312" s="21" t="str">
        <f>VLOOKUP(B312,S!$A:$G,2,FALSE)</f>
        <v>SINAPI</v>
      </c>
      <c r="D312" s="22" t="str">
        <f>VLOOKUP(B312,S!$A:$G,3,FALSE)</f>
        <v>CORTE E DOBRA DE AÇO CA-60, DIÂMETRO DE 4,2 MM. AF_06/2022</v>
      </c>
      <c r="E312" s="21" t="str">
        <f>VLOOKUP(B312,S!$A:$G,4,FALSE)</f>
        <v>KG</v>
      </c>
      <c r="F312" s="21"/>
      <c r="G312" s="65">
        <f>I316</f>
        <v>10.08</v>
      </c>
      <c r="H312" s="66"/>
      <c r="I312" s="65"/>
      <c r="J312" s="66"/>
      <c r="K312" s="30">
        <f>VLOOKUP(B312,S!A:G,5,FALSE)</f>
        <v>10.08</v>
      </c>
      <c r="L312" s="21" t="str">
        <f>IF(K312=G312,"OK, CONFORME TABELA",IF(G312&gt;K312,"ACIMA DA TABELA: ","ABAIXO DA TABELA: ")&amp;TRUNC((G312*100)/K312,2)&amp;" %")</f>
        <v>OK, CONFORME TABELA</v>
      </c>
    </row>
    <row r="313" spans="1:18" ht="30">
      <c r="A313" s="11" t="s">
        <v>2652</v>
      </c>
      <c r="B313" s="11">
        <v>43059</v>
      </c>
      <c r="C313" s="11" t="str">
        <f>VLOOKUP(B313,IF(A313="COMPOSICAO",S!$A:$E,I!$A:$E),2,FALSE)</f>
        <v>SINAPI</v>
      </c>
      <c r="D313" s="23" t="str">
        <f>VLOOKUP(B313,IF(A313="COMPOSICAO",S!$A:$E,I!$A:$E),3,FALSE)</f>
        <v>ACO CA-60, 4,2 MM, OU 5,0 MM, OU 6,0 MM, OU 7,0 MM, VERGALHAO</v>
      </c>
      <c r="E313" s="11" t="str">
        <f>VLOOKUP(B313,IF(A313="COMPOSICAO",S!$A:$E,I!$A:$E),4,FALSE)</f>
        <v>KG</v>
      </c>
      <c r="F313" s="11">
        <v>1.07</v>
      </c>
      <c r="G313" s="67">
        <f>IF(A313="COMPOSICAO",VLOOKUP("TOTAL SEM BDI - "&amp;B313,CPUAUX4!$A:$J,9,FALSE),VLOOKUP(B313,I!$A:$E,5,FALSE))</f>
        <v>6.74</v>
      </c>
      <c r="H313" s="68"/>
      <c r="I313" s="67">
        <f>TRUNC(F313*G313,2)</f>
        <v>7.21</v>
      </c>
      <c r="J313" s="68"/>
      <c r="M313" s="11">
        <f>B313</f>
        <v>43059</v>
      </c>
      <c r="N313" s="11">
        <f>SUMIF(CPUAUX2!M:M,B312,CPUAUX2!O:O)</f>
        <v>1.6516089600000001</v>
      </c>
      <c r="O313" s="11">
        <f>F313*N313</f>
        <v>1.7672215872000003</v>
      </c>
      <c r="Q313" s="11">
        <f ca="1">SUMIF(CPUAUX2!M:M,B312,CPUAUX2!R:R)</f>
        <v>0</v>
      </c>
      <c r="R313" s="11">
        <f ca="1">F313*Q313</f>
        <v>0</v>
      </c>
    </row>
    <row r="314" spans="1:18">
      <c r="A314" s="11" t="s">
        <v>2650</v>
      </c>
      <c r="B314" s="11">
        <v>88245</v>
      </c>
      <c r="C314" s="11" t="str">
        <f>VLOOKUP(B314,IF(A314="COMPOSICAO",S!$A:$E,I!$A:$E),2,FALSE)</f>
        <v>SINAPI</v>
      </c>
      <c r="D314" s="23" t="str">
        <f>VLOOKUP(B314,IF(A314="COMPOSICAO",S!$A:$E,I!$A:$E),3,FALSE)</f>
        <v>ARMADOR COM ENCARGOS COMPLEMENTARES</v>
      </c>
      <c r="E314" s="11" t="str">
        <f>VLOOKUP(B314,IF(A314="COMPOSICAO",S!$A:$E,I!$A:$E),4,FALSE)</f>
        <v>H</v>
      </c>
      <c r="F314" s="11">
        <f>0.0933/pcf</f>
        <v>9.3299999999999994E-2</v>
      </c>
      <c r="G314" s="67">
        <f>IF(A314="COMPOSICAO",VLOOKUP("TOTAL SEM BDI - "&amp;B314,CPUAUX4!$A:$J,9,FALSE),VLOOKUP(B314,I!$A:$E,5,FALSE))</f>
        <v>27.189999999999998</v>
      </c>
      <c r="H314" s="68"/>
      <c r="I314" s="67">
        <f>TRUNC(F314*G314,2)</f>
        <v>2.5299999999999998</v>
      </c>
      <c r="J314" s="68"/>
      <c r="M314" s="11">
        <f>B314</f>
        <v>88245</v>
      </c>
      <c r="N314" s="11">
        <f>SUMIF(CPUAUX2!M:M,B312,CPUAUX2!O:O)</f>
        <v>1.6516089600000001</v>
      </c>
      <c r="O314" s="11">
        <f>F314*N314</f>
        <v>0.15409511596799999</v>
      </c>
      <c r="Q314" s="11">
        <f ca="1">SUMIF(CPUAUX2!M:M,B312,CPUAUX2!R:R)</f>
        <v>0</v>
      </c>
      <c r="R314" s="11">
        <f ca="1">F314*Q314</f>
        <v>0</v>
      </c>
    </row>
    <row r="315" spans="1:18">
      <c r="A315" s="11" t="s">
        <v>2650</v>
      </c>
      <c r="B315" s="11">
        <v>88238</v>
      </c>
      <c r="C315" s="11" t="str">
        <f>VLOOKUP(B315,IF(A315="COMPOSICAO",S!$A:$E,I!$A:$E),2,FALSE)</f>
        <v>SINAPI</v>
      </c>
      <c r="D315" s="23" t="str">
        <f>VLOOKUP(B315,IF(A315="COMPOSICAO",S!$A:$E,I!$A:$E),3,FALSE)</f>
        <v>AJUDANTE DE ARMADOR COM ENCARGOS COMPLEMENTARES</v>
      </c>
      <c r="E315" s="11" t="str">
        <f>VLOOKUP(B315,IF(A315="COMPOSICAO",S!$A:$E,I!$A:$E),4,FALSE)</f>
        <v>H</v>
      </c>
      <c r="F315" s="11">
        <f>0.0152/pcf</f>
        <v>1.52E-2</v>
      </c>
      <c r="G315" s="67">
        <f>IF(A315="COMPOSICAO",VLOOKUP("TOTAL SEM BDI - "&amp;B315,CPUAUX4!$A:$J,9,FALSE),VLOOKUP(B315,I!$A:$E,5,FALSE))</f>
        <v>22.37</v>
      </c>
      <c r="H315" s="68"/>
      <c r="I315" s="67">
        <f>TRUNC(F315*G315,2)</f>
        <v>0.34</v>
      </c>
      <c r="J315" s="68"/>
      <c r="M315" s="11">
        <f>B315</f>
        <v>88238</v>
      </c>
      <c r="N315" s="11">
        <f>SUMIF(CPUAUX2!M:M,B312,CPUAUX2!O:O)</f>
        <v>1.6516089600000001</v>
      </c>
      <c r="O315" s="11">
        <f>F315*N315</f>
        <v>2.5104456192000003E-2</v>
      </c>
      <c r="Q315" s="11">
        <f ca="1">SUMIF(CPUAUX2!M:M,B312,CPUAUX2!R:R)</f>
        <v>0</v>
      </c>
      <c r="R315" s="11">
        <f ca="1">F315*Q315</f>
        <v>0</v>
      </c>
    </row>
    <row r="316" spans="1:18">
      <c r="A316" s="50" t="str">
        <f>"TOTAL SEM BDI - "&amp;B312</f>
        <v>TOTAL SEM BDI - 92799</v>
      </c>
      <c r="B316" s="51"/>
      <c r="C316" s="51"/>
      <c r="D316" s="51"/>
      <c r="E316" s="51"/>
      <c r="F316" s="51"/>
      <c r="G316" s="51"/>
      <c r="H316" s="52"/>
      <c r="I316" s="67">
        <f>SUM(I312:I315)</f>
        <v>10.08</v>
      </c>
      <c r="J316" s="68"/>
    </row>
    <row r="318" spans="1:18">
      <c r="A318" s="9" t="s">
        <v>2646</v>
      </c>
      <c r="B318" s="9" t="s">
        <v>102</v>
      </c>
      <c r="C318" s="9" t="s">
        <v>103</v>
      </c>
      <c r="D318" s="9" t="s">
        <v>36</v>
      </c>
      <c r="E318" s="9" t="s">
        <v>104</v>
      </c>
      <c r="F318" s="9" t="s">
        <v>788</v>
      </c>
      <c r="G318" s="63" t="s">
        <v>2647</v>
      </c>
      <c r="H318" s="64"/>
      <c r="I318" s="63" t="s">
        <v>24</v>
      </c>
      <c r="J318" s="64"/>
    </row>
    <row r="319" spans="1:18" ht="30">
      <c r="A319" s="21" t="s">
        <v>2895</v>
      </c>
      <c r="B319" s="21">
        <v>95329</v>
      </c>
      <c r="C319" s="21" t="str">
        <f>VLOOKUP(B319,S!$A:$G,2,FALSE)</f>
        <v>SINAPI</v>
      </c>
      <c r="D319" s="22" t="str">
        <f>VLOOKUP(B319,S!$A:$G,3,FALSE)</f>
        <v>CURSO DE CAPACITAÇÃO PARA CARPINTEIRO DE ESQUADRIA (ENCARGOS COMPLEMENTARES) - HORISTA</v>
      </c>
      <c r="E319" s="21" t="str">
        <f>VLOOKUP(B319,S!$A:$G,4,FALSE)</f>
        <v>H</v>
      </c>
      <c r="F319" s="21"/>
      <c r="G319" s="65">
        <f>I321</f>
        <v>0.28000000000000003</v>
      </c>
      <c r="H319" s="66"/>
      <c r="I319" s="65"/>
      <c r="J319" s="66"/>
      <c r="K319" s="30">
        <f>VLOOKUP(B319,S!A:G,5,FALSE)</f>
        <v>0.28000000000000003</v>
      </c>
      <c r="L319" s="21" t="str">
        <f>IF(K319=G319,"OK, CONFORME TABELA",IF(G319&gt;K319,"ACIMA DA TABELA: ","ABAIXO DA TABELA: ")&amp;TRUNC((G319*100)/K319,2)&amp;" %")</f>
        <v>OK, CONFORME TABELA</v>
      </c>
    </row>
    <row r="320" spans="1:18">
      <c r="A320" s="11" t="s">
        <v>2652</v>
      </c>
      <c r="B320" s="11">
        <v>1214</v>
      </c>
      <c r="C320" s="11" t="str">
        <f>VLOOKUP(B320,IF(A320="COMPOSICAO",S!$A:$E,I!$A:$E),2,FALSE)</f>
        <v>SINAPI</v>
      </c>
      <c r="D320" s="23" t="str">
        <f>VLOOKUP(B320,IF(A320="COMPOSICAO",S!$A:$E,I!$A:$E),3,FALSE)</f>
        <v>CARPINTEIRO DE ESQUADRIAS (HORISTA)</v>
      </c>
      <c r="E320" s="11" t="str">
        <f>VLOOKUP(B320,IF(A320="COMPOSICAO",S!$A:$E,I!$A:$E),4,FALSE)</f>
        <v>H</v>
      </c>
      <c r="F320" s="11">
        <v>1.4760000000000001E-2</v>
      </c>
      <c r="G320" s="67">
        <f>IF(A320="COMPOSICAO",VLOOKUP("TOTAL SEM BDI - "&amp;B320,CPUAUX4!$A:$J,9,FALSE),VLOOKUP(B320,I!$A:$E,5,FALSE))</f>
        <v>19.34</v>
      </c>
      <c r="H320" s="68"/>
      <c r="I320" s="67">
        <f>TRUNC(F320*G320,2)</f>
        <v>0.28000000000000003</v>
      </c>
      <c r="J320" s="68"/>
      <c r="M320" s="11">
        <f>B320</f>
        <v>1214</v>
      </c>
      <c r="N320" s="11">
        <f>SUMIF(CPUAUX2!M:M,B319,CPUAUX2!O:O)</f>
        <v>0.35283200000000003</v>
      </c>
      <c r="O320" s="11">
        <f>F320*N320</f>
        <v>5.2078003200000007E-3</v>
      </c>
      <c r="Q320" s="11">
        <f ca="1">SUMIF(CPUAUX2!M:M,B319,CPUAUX2!R:R)</f>
        <v>0</v>
      </c>
      <c r="R320" s="11">
        <f ca="1">F320*Q320</f>
        <v>0</v>
      </c>
    </row>
    <row r="321" spans="1:18">
      <c r="A321" s="50" t="str">
        <f>"TOTAL SEM BDI - "&amp;B319</f>
        <v>TOTAL SEM BDI - 95329</v>
      </c>
      <c r="B321" s="51"/>
      <c r="C321" s="51"/>
      <c r="D321" s="51"/>
      <c r="E321" s="51"/>
      <c r="F321" s="51"/>
      <c r="G321" s="51"/>
      <c r="H321" s="52"/>
      <c r="I321" s="67">
        <f>SUM(I319:I320)</f>
        <v>0.28000000000000003</v>
      </c>
      <c r="J321" s="68"/>
    </row>
    <row r="323" spans="1:18">
      <c r="A323" s="9" t="s">
        <v>2646</v>
      </c>
      <c r="B323" s="9" t="s">
        <v>102</v>
      </c>
      <c r="C323" s="9" t="s">
        <v>103</v>
      </c>
      <c r="D323" s="9" t="s">
        <v>36</v>
      </c>
      <c r="E323" s="9" t="s">
        <v>104</v>
      </c>
      <c r="F323" s="9" t="s">
        <v>788</v>
      </c>
      <c r="G323" s="63" t="s">
        <v>2647</v>
      </c>
      <c r="H323" s="64"/>
      <c r="I323" s="63" t="s">
        <v>24</v>
      </c>
      <c r="J323" s="64"/>
    </row>
    <row r="324" spans="1:18" ht="45">
      <c r="A324" s="21" t="s">
        <v>2895</v>
      </c>
      <c r="B324" s="21">
        <v>95317</v>
      </c>
      <c r="C324" s="21" t="str">
        <f>VLOOKUP(B324,S!$A:$G,2,FALSE)</f>
        <v>SINAPI</v>
      </c>
      <c r="D324" s="22" t="str">
        <f>VLOOKUP(B324,S!$A:$G,3,FALSE)</f>
        <v>CURSO DE CAPACITAÇÃO PARA AUXILIAR DE ENCANADOR OU BOMBEIRO HIDRÁULICO (ENCARGOS COMPLEMENTARES) - HORISTA</v>
      </c>
      <c r="E324" s="21" t="str">
        <f>VLOOKUP(B324,S!$A:$G,4,FALSE)</f>
        <v>H</v>
      </c>
      <c r="F324" s="21"/>
      <c r="G324" s="65">
        <f>I326</f>
        <v>0.27</v>
      </c>
      <c r="H324" s="66"/>
      <c r="I324" s="65"/>
      <c r="J324" s="66"/>
      <c r="K324" s="30">
        <f>VLOOKUP(B324,S!A:G,5,FALSE)</f>
        <v>0.27</v>
      </c>
      <c r="L324" s="21" t="str">
        <f>IF(K324=G324,"OK, CONFORME TABELA",IF(G324&gt;K324,"ACIMA DA TABELA: ","ABAIXO DA TABELA: ")&amp;TRUNC((G324*100)/K324,2)&amp;" %")</f>
        <v>OK, CONFORME TABELA</v>
      </c>
    </row>
    <row r="325" spans="1:18" ht="30">
      <c r="A325" s="11" t="s">
        <v>2652</v>
      </c>
      <c r="B325" s="11">
        <v>246</v>
      </c>
      <c r="C325" s="11" t="str">
        <f>VLOOKUP(B325,IF(A325="COMPOSICAO",S!$A:$E,I!$A:$E),2,FALSE)</f>
        <v>SINAPI</v>
      </c>
      <c r="D325" s="23" t="str">
        <f>VLOOKUP(B325,IF(A325="COMPOSICAO",S!$A:$E,I!$A:$E),3,FALSE)</f>
        <v>AUXILIAR DE ENCANADOR OU BOMBEIRO HIDRAULICO (HORISTA)</v>
      </c>
      <c r="E325" s="11" t="str">
        <f>VLOOKUP(B325,IF(A325="COMPOSICAO",S!$A:$E,I!$A:$E),4,FALSE)</f>
        <v>H</v>
      </c>
      <c r="F325" s="11">
        <v>1.7979999999999999E-2</v>
      </c>
      <c r="G325" s="67">
        <f>IF(A325="COMPOSICAO",VLOOKUP("TOTAL SEM BDI - "&amp;B325,CPUAUX4!$A:$J,9,FALSE),VLOOKUP(B325,I!$A:$E,5,FALSE))</f>
        <v>15.57</v>
      </c>
      <c r="H325" s="68"/>
      <c r="I325" s="67">
        <f>TRUNC(F325*G325,2)</f>
        <v>0.27</v>
      </c>
      <c r="J325" s="68"/>
      <c r="M325" s="11">
        <f>B325</f>
        <v>246</v>
      </c>
      <c r="N325" s="11">
        <f>SUMIF(CPUAUX2!M:M,B324,CPUAUX2!O:O)</f>
        <v>220.21399261290003</v>
      </c>
      <c r="O325" s="11">
        <f>F325*N325</f>
        <v>3.9594475871799424</v>
      </c>
      <c r="Q325" s="11">
        <f ca="1">SUMIF(CPUAUX2!M:M,B324,CPUAUX2!R:R)</f>
        <v>0</v>
      </c>
      <c r="R325" s="11">
        <f ca="1">F325*Q325</f>
        <v>0</v>
      </c>
    </row>
    <row r="326" spans="1:18">
      <c r="A326" s="50" t="str">
        <f>"TOTAL SEM BDI - "&amp;B324</f>
        <v>TOTAL SEM BDI - 95317</v>
      </c>
      <c r="B326" s="51"/>
      <c r="C326" s="51"/>
      <c r="D326" s="51"/>
      <c r="E326" s="51"/>
      <c r="F326" s="51"/>
      <c r="G326" s="51"/>
      <c r="H326" s="52"/>
      <c r="I326" s="67">
        <f>SUM(I324:I325)</f>
        <v>0.27</v>
      </c>
      <c r="J326" s="68"/>
    </row>
    <row r="328" spans="1:18">
      <c r="A328" s="9" t="s">
        <v>2646</v>
      </c>
      <c r="B328" s="9" t="s">
        <v>102</v>
      </c>
      <c r="C328" s="9" t="s">
        <v>103</v>
      </c>
      <c r="D328" s="9" t="s">
        <v>36</v>
      </c>
      <c r="E328" s="9" t="s">
        <v>104</v>
      </c>
      <c r="F328" s="9" t="s">
        <v>788</v>
      </c>
      <c r="G328" s="63" t="s">
        <v>2647</v>
      </c>
      <c r="H328" s="64"/>
      <c r="I328" s="63" t="s">
        <v>24</v>
      </c>
      <c r="J328" s="64"/>
    </row>
    <row r="329" spans="1:18" ht="30">
      <c r="A329" s="21" t="s">
        <v>2895</v>
      </c>
      <c r="B329" s="21">
        <v>95351</v>
      </c>
      <c r="C329" s="21" t="str">
        <f>VLOOKUP(B329,S!$A:$G,2,FALSE)</f>
        <v>SINAPI</v>
      </c>
      <c r="D329" s="22" t="str">
        <f>VLOOKUP(B329,S!$A:$G,3,FALSE)</f>
        <v>CURSO DE CAPACITAÇÃO PARA MOTORISTA OPERADOR DE MUNCK (ENCARGOS COMPLEMENTARES) - HORISTA</v>
      </c>
      <c r="E329" s="21" t="str">
        <f>VLOOKUP(B329,S!$A:$G,4,FALSE)</f>
        <v>H</v>
      </c>
      <c r="F329" s="21"/>
      <c r="G329" s="65">
        <f>I331</f>
        <v>0.37</v>
      </c>
      <c r="H329" s="66"/>
      <c r="I329" s="65"/>
      <c r="J329" s="66"/>
      <c r="K329" s="30">
        <f>VLOOKUP(B329,S!A:G,5,FALSE)</f>
        <v>0.37</v>
      </c>
      <c r="L329" s="21" t="str">
        <f>IF(K329=G329,"OK, CONFORME TABELA",IF(G329&gt;K329,"ACIMA DA TABELA: ","ABAIXO DA TABELA: ")&amp;TRUNC((G329*100)/K329,2)&amp;" %")</f>
        <v>OK, CONFORME TABELA</v>
      </c>
    </row>
    <row r="330" spans="1:18">
      <c r="A330" s="11" t="s">
        <v>2652</v>
      </c>
      <c r="B330" s="11">
        <v>4096</v>
      </c>
      <c r="C330" s="11" t="str">
        <f>VLOOKUP(B330,IF(A330="COMPOSICAO",S!$A:$E,I!$A:$E),2,FALSE)</f>
        <v>SINAPI</v>
      </c>
      <c r="D330" s="23" t="str">
        <f>VLOOKUP(B330,IF(A330="COMPOSICAO",S!$A:$E,I!$A:$E),3,FALSE)</f>
        <v>MOTORISTA OPERADOR DE CAMINHAO COM MUNCK (HORISTA)</v>
      </c>
      <c r="E330" s="11" t="str">
        <f>VLOOKUP(B330,IF(A330="COMPOSICAO",S!$A:$E,I!$A:$E),4,FALSE)</f>
        <v>H</v>
      </c>
      <c r="F330" s="11">
        <v>1.6369999999999999E-2</v>
      </c>
      <c r="G330" s="67">
        <f>IF(A330="COMPOSICAO",VLOOKUP("TOTAL SEM BDI - "&amp;B330,CPUAUX4!$A:$J,9,FALSE),VLOOKUP(B330,I!$A:$E,5,FALSE))</f>
        <v>22.78</v>
      </c>
      <c r="H330" s="68"/>
      <c r="I330" s="67">
        <f>TRUNC(F330*G330,2)</f>
        <v>0.37</v>
      </c>
      <c r="J330" s="68"/>
      <c r="M330" s="11">
        <f>B330</f>
        <v>4096</v>
      </c>
      <c r="N330" s="11">
        <f>SUMIF(CPUAUX2!M:M,B329,CPUAUX2!O:O)</f>
        <v>0.35958000000000001</v>
      </c>
      <c r="O330" s="11">
        <f>F330*N330</f>
        <v>5.8863246000000003E-3</v>
      </c>
      <c r="Q330" s="11">
        <f ca="1">SUMIF(CPUAUX2!M:M,B329,CPUAUX2!R:R)</f>
        <v>0</v>
      </c>
      <c r="R330" s="11">
        <f ca="1">F330*Q330</f>
        <v>0</v>
      </c>
    </row>
    <row r="331" spans="1:18">
      <c r="A331" s="50" t="str">
        <f>"TOTAL SEM BDI - "&amp;B329</f>
        <v>TOTAL SEM BDI - 95351</v>
      </c>
      <c r="B331" s="51"/>
      <c r="C331" s="51"/>
      <c r="D331" s="51"/>
      <c r="E331" s="51"/>
      <c r="F331" s="51"/>
      <c r="G331" s="51"/>
      <c r="H331" s="52"/>
      <c r="I331" s="67">
        <f>SUM(I329:I330)</f>
        <v>0.37</v>
      </c>
      <c r="J331" s="68"/>
    </row>
    <row r="333" spans="1:18">
      <c r="A333" s="9" t="s">
        <v>2646</v>
      </c>
      <c r="B333" s="9" t="s">
        <v>102</v>
      </c>
      <c r="C333" s="9" t="s">
        <v>103</v>
      </c>
      <c r="D333" s="9" t="s">
        <v>36</v>
      </c>
      <c r="E333" s="9" t="s">
        <v>104</v>
      </c>
      <c r="F333" s="9" t="s">
        <v>788</v>
      </c>
      <c r="G333" s="63" t="s">
        <v>2647</v>
      </c>
      <c r="H333" s="64"/>
      <c r="I333" s="63" t="s">
        <v>24</v>
      </c>
      <c r="J333" s="64"/>
    </row>
    <row r="334" spans="1:18" ht="30">
      <c r="A334" s="21" t="s">
        <v>2895</v>
      </c>
      <c r="B334" s="21">
        <v>95359</v>
      </c>
      <c r="C334" s="21" t="str">
        <f>VLOOKUP(B334,S!$A:$G,2,FALSE)</f>
        <v>SINAPI</v>
      </c>
      <c r="D334" s="22" t="str">
        <f>VLOOKUP(B334,S!$A:$G,3,FALSE)</f>
        <v>CURSO DE CAPACITAÇÃO PARA OPERADOR DE GUINDASTE (ENCARGOS COMPLEMENTARES) - HORISTA</v>
      </c>
      <c r="E334" s="21" t="str">
        <f>VLOOKUP(B334,S!$A:$G,4,FALSE)</f>
        <v>H</v>
      </c>
      <c r="F334" s="21"/>
      <c r="G334" s="65">
        <f>I336</f>
        <v>0.47</v>
      </c>
      <c r="H334" s="66"/>
      <c r="I334" s="65"/>
      <c r="J334" s="66"/>
      <c r="K334" s="30">
        <f>VLOOKUP(B334,S!A:G,5,FALSE)</f>
        <v>0.47</v>
      </c>
      <c r="L334" s="21" t="str">
        <f>IF(K334=G334,"OK, CONFORME TABELA",IF(G334&gt;K334,"ACIMA DA TABELA: ","ABAIXO DA TABELA: ")&amp;TRUNC((G334*100)/K334,2)&amp;" %")</f>
        <v>OK, CONFORME TABELA</v>
      </c>
    </row>
    <row r="335" spans="1:18">
      <c r="A335" s="11" t="s">
        <v>2652</v>
      </c>
      <c r="B335" s="11">
        <v>4254</v>
      </c>
      <c r="C335" s="11" t="str">
        <f>VLOOKUP(B335,IF(A335="COMPOSICAO",S!$A:$E,I!$A:$E),2,FALSE)</f>
        <v>SINAPI</v>
      </c>
      <c r="D335" s="23" t="str">
        <f>VLOOKUP(B335,IF(A335="COMPOSICAO",S!$A:$E,I!$A:$E),3,FALSE)</f>
        <v>OPERADOR DE GUINDASTE (HORISTA)</v>
      </c>
      <c r="E335" s="11" t="str">
        <f>VLOOKUP(B335,IF(A335="COMPOSICAO",S!$A:$E,I!$A:$E),4,FALSE)</f>
        <v>H</v>
      </c>
      <c r="F335" s="11">
        <v>1.6369999999999999E-2</v>
      </c>
      <c r="G335" s="67">
        <f>IF(A335="COMPOSICAO",VLOOKUP("TOTAL SEM BDI - "&amp;B335,CPUAUX4!$A:$J,9,FALSE),VLOOKUP(B335,I!$A:$E,5,FALSE))</f>
        <v>29.16</v>
      </c>
      <c r="H335" s="68"/>
      <c r="I335" s="67">
        <f>TRUNC(F335*G335,2)</f>
        <v>0.47</v>
      </c>
      <c r="J335" s="68"/>
      <c r="M335" s="11">
        <f>B335</f>
        <v>4254</v>
      </c>
      <c r="N335" s="11">
        <f>SUMIF(CPUAUX2!M:M,B334,CPUAUX2!O:O)</f>
        <v>7.8734999999999999</v>
      </c>
      <c r="O335" s="11">
        <f>F335*N335</f>
        <v>0.12888919499999998</v>
      </c>
      <c r="Q335" s="11">
        <f ca="1">SUMIF(CPUAUX2!M:M,B334,CPUAUX2!R:R)</f>
        <v>0</v>
      </c>
      <c r="R335" s="11">
        <f ca="1">F335*Q335</f>
        <v>0</v>
      </c>
    </row>
    <row r="336" spans="1:18">
      <c r="A336" s="50" t="str">
        <f>"TOTAL SEM BDI - "&amp;B334</f>
        <v>TOTAL SEM BDI - 95359</v>
      </c>
      <c r="B336" s="51"/>
      <c r="C336" s="51"/>
      <c r="D336" s="51"/>
      <c r="E336" s="51"/>
      <c r="F336" s="51"/>
      <c r="G336" s="51"/>
      <c r="H336" s="52"/>
      <c r="I336" s="67">
        <f>SUM(I334:I335)</f>
        <v>0.47</v>
      </c>
      <c r="J336" s="68"/>
    </row>
    <row r="338" spans="1:18">
      <c r="A338" s="9" t="s">
        <v>2646</v>
      </c>
      <c r="B338" s="9" t="s">
        <v>102</v>
      </c>
      <c r="C338" s="9" t="s">
        <v>103</v>
      </c>
      <c r="D338" s="9" t="s">
        <v>36</v>
      </c>
      <c r="E338" s="9" t="s">
        <v>104</v>
      </c>
      <c r="F338" s="9" t="s">
        <v>788</v>
      </c>
      <c r="G338" s="63" t="s">
        <v>2647</v>
      </c>
      <c r="H338" s="64"/>
      <c r="I338" s="63" t="s">
        <v>24</v>
      </c>
      <c r="J338" s="64"/>
    </row>
    <row r="339" spans="1:18" ht="30">
      <c r="A339" s="21" t="s">
        <v>2895</v>
      </c>
      <c r="B339" s="21">
        <v>95357</v>
      </c>
      <c r="C339" s="21" t="str">
        <f>VLOOKUP(B339,S!$A:$G,2,FALSE)</f>
        <v>SINAPI</v>
      </c>
      <c r="D339" s="22" t="str">
        <f>VLOOKUP(B339,S!$A:$G,3,FALSE)</f>
        <v>CURSO DE CAPACITAÇÃO PARA OPERADOR DE ESCAVADEIRA (ENCARGOS COMPLEMENTARES) - HORISTA</v>
      </c>
      <c r="E339" s="21" t="str">
        <f>VLOOKUP(B339,S!$A:$G,4,FALSE)</f>
        <v>H</v>
      </c>
      <c r="F339" s="21"/>
      <c r="G339" s="65">
        <f>I341</f>
        <v>0.28000000000000003</v>
      </c>
      <c r="H339" s="66"/>
      <c r="I339" s="65"/>
      <c r="J339" s="66"/>
      <c r="K339" s="30">
        <f>VLOOKUP(B339,S!A:G,5,FALSE)</f>
        <v>0.28000000000000003</v>
      </c>
      <c r="L339" s="21" t="str">
        <f>IF(K339=G339,"OK, CONFORME TABELA",IF(G339&gt;K339,"ACIMA DA TABELA: ","ABAIXO DA TABELA: ")&amp;TRUNC((G339*100)/K339,2)&amp;" %")</f>
        <v>OK, CONFORME TABELA</v>
      </c>
    </row>
    <row r="340" spans="1:18">
      <c r="A340" s="11" t="s">
        <v>2652</v>
      </c>
      <c r="B340" s="11">
        <v>4234</v>
      </c>
      <c r="C340" s="11" t="str">
        <f>VLOOKUP(B340,IF(A340="COMPOSICAO",S!$A:$E,I!$A:$E),2,FALSE)</f>
        <v>SINAPI</v>
      </c>
      <c r="D340" s="23" t="str">
        <f>VLOOKUP(B340,IF(A340="COMPOSICAO",S!$A:$E,I!$A:$E),3,FALSE)</f>
        <v>OPERADOR DE ESCAVADEIRA (HORISTA)</v>
      </c>
      <c r="E340" s="11" t="str">
        <f>VLOOKUP(B340,IF(A340="COMPOSICAO",S!$A:$E,I!$A:$E),4,FALSE)</f>
        <v>H</v>
      </c>
      <c r="F340" s="11">
        <v>1.154E-2</v>
      </c>
      <c r="G340" s="67">
        <f>IF(A340="COMPOSICAO",VLOOKUP("TOTAL SEM BDI - "&amp;B340,CPUAUX4!$A:$J,9,FALSE),VLOOKUP(B340,I!$A:$E,5,FALSE))</f>
        <v>24.53</v>
      </c>
      <c r="H340" s="68"/>
      <c r="I340" s="67">
        <f>TRUNC(F340*G340,2)</f>
        <v>0.28000000000000003</v>
      </c>
      <c r="J340" s="68"/>
      <c r="M340" s="11">
        <f>B340</f>
        <v>4234</v>
      </c>
      <c r="N340" s="11">
        <f>SUMIF(CPUAUX2!M:M,B339,CPUAUX2!O:O)</f>
        <v>0.26480000000000004</v>
      </c>
      <c r="O340" s="11">
        <f>F340*N340</f>
        <v>3.0557920000000003E-3</v>
      </c>
      <c r="Q340" s="11">
        <f ca="1">SUMIF(CPUAUX2!M:M,B339,CPUAUX2!R:R)</f>
        <v>0</v>
      </c>
      <c r="R340" s="11">
        <f ca="1">F340*Q340</f>
        <v>0</v>
      </c>
    </row>
    <row r="341" spans="1:18">
      <c r="A341" s="50" t="str">
        <f>"TOTAL SEM BDI - "&amp;B339</f>
        <v>TOTAL SEM BDI - 95357</v>
      </c>
      <c r="B341" s="51"/>
      <c r="C341" s="51"/>
      <c r="D341" s="51"/>
      <c r="E341" s="51"/>
      <c r="F341" s="51"/>
      <c r="G341" s="51"/>
      <c r="H341" s="52"/>
      <c r="I341" s="67">
        <f>SUM(I339:I340)</f>
        <v>0.28000000000000003</v>
      </c>
      <c r="J341" s="68"/>
    </row>
    <row r="343" spans="1:18">
      <c r="A343" s="9" t="s">
        <v>2646</v>
      </c>
      <c r="B343" s="9" t="s">
        <v>102</v>
      </c>
      <c r="C343" s="9" t="s">
        <v>103</v>
      </c>
      <c r="D343" s="9" t="s">
        <v>36</v>
      </c>
      <c r="E343" s="9" t="s">
        <v>104</v>
      </c>
      <c r="F343" s="9" t="s">
        <v>788</v>
      </c>
      <c r="G343" s="63" t="s">
        <v>2647</v>
      </c>
      <c r="H343" s="64"/>
      <c r="I343" s="63" t="s">
        <v>24</v>
      </c>
      <c r="J343" s="64"/>
    </row>
    <row r="344" spans="1:18" ht="45">
      <c r="A344" s="21" t="s">
        <v>2896</v>
      </c>
      <c r="B344" s="21">
        <v>88831</v>
      </c>
      <c r="C344" s="21" t="str">
        <f>VLOOKUP(B344,S!$A:$G,2,FALSE)</f>
        <v>SINAPI</v>
      </c>
      <c r="D344" s="22" t="str">
        <f>VLOOKUP(B344,S!$A:$G,3,FALSE)</f>
        <v>BETONEIRA CAPACIDADE NOMINAL DE 400 L, CAPACIDADE DE MISTURA 280 L, MOTOR ELÉTRICO TRIFÁSICO POTÊNCIA DE 2 CV, SEM CARREGADOR - CHI DIURNO. AF_05/2023</v>
      </c>
      <c r="E344" s="21" t="str">
        <f>VLOOKUP(B344,S!$A:$G,4,FALSE)</f>
        <v>CHI</v>
      </c>
      <c r="F344" s="21"/>
      <c r="G344" s="65">
        <f>I347</f>
        <v>0.53</v>
      </c>
      <c r="H344" s="66"/>
      <c r="I344" s="65"/>
      <c r="J344" s="66"/>
      <c r="K344" s="30">
        <f>VLOOKUP(B344,S!A:G,5,FALSE)</f>
        <v>0.53</v>
      </c>
      <c r="L344" s="21" t="str">
        <f>IF(K344=G344,"OK, CONFORME TABELA",IF(G344&gt;K344,"ACIMA DA TABELA: ","ABAIXO DA TABELA: ")&amp;TRUNC((G344*100)/K344,2)&amp;" %")</f>
        <v>OK, CONFORME TABELA</v>
      </c>
    </row>
    <row r="345" spans="1:18" ht="45">
      <c r="A345" s="11" t="s">
        <v>2650</v>
      </c>
      <c r="B345" s="11">
        <v>88827</v>
      </c>
      <c r="C345" s="11" t="str">
        <f>VLOOKUP(B345,IF(A345="COMPOSICAO",S!$A:$E,I!$A:$E),2,FALSE)</f>
        <v>SINAPI</v>
      </c>
      <c r="D345" s="23" t="str">
        <f>VLOOKUP(B345,IF(A345="COMPOSICAO",S!$A:$E,I!$A:$E),3,FALSE)</f>
        <v>BETONEIRA CAPACIDADE NOMINAL DE 400 L, CAPACIDADE DE MISTURA 280 L, MOTOR ELÉTRICO TRIFÁSICO POTÊNCIA DE 2 CV, SEM CARREGADOR - JUROS. AF_05/2023</v>
      </c>
      <c r="E345" s="11" t="str">
        <f>VLOOKUP(B345,IF(A345="COMPOSICAO",S!$A:$E,I!$A:$E),4,FALSE)</f>
        <v>H</v>
      </c>
      <c r="F345" s="11">
        <v>1</v>
      </c>
      <c r="G345" s="67">
        <f>IF(A345="COMPOSICAO",VLOOKUP("TOTAL SEM BDI - "&amp;B345,CPUAUX4!$A:$J,9,FALSE),VLOOKUP(B345,I!$A:$E,5,FALSE))</f>
        <v>0.1</v>
      </c>
      <c r="H345" s="68"/>
      <c r="I345" s="67">
        <f>TRUNC(F345*G345,2)</f>
        <v>0.1</v>
      </c>
      <c r="J345" s="68"/>
      <c r="M345" s="11">
        <f>B345</f>
        <v>88827</v>
      </c>
      <c r="N345" s="11">
        <f>SUMIF(CPUAUX2!M:M,B344,CPUAUX2!O:O)</f>
        <v>0.32095279999999998</v>
      </c>
      <c r="O345" s="11">
        <f>F345*N345</f>
        <v>0.32095279999999998</v>
      </c>
      <c r="Q345" s="11">
        <f ca="1">SUMIF(CPUAUX2!M:M,B344,CPUAUX2!R:R)</f>
        <v>0</v>
      </c>
      <c r="R345" s="11">
        <f ca="1">F345*Q345</f>
        <v>0</v>
      </c>
    </row>
    <row r="346" spans="1:18" ht="45">
      <c r="A346" s="11" t="s">
        <v>2650</v>
      </c>
      <c r="B346" s="11">
        <v>88826</v>
      </c>
      <c r="C346" s="11" t="str">
        <f>VLOOKUP(B346,IF(A346="COMPOSICAO",S!$A:$E,I!$A:$E),2,FALSE)</f>
        <v>SINAPI</v>
      </c>
      <c r="D346" s="23" t="str">
        <f>VLOOKUP(B346,IF(A346="COMPOSICAO",S!$A:$E,I!$A:$E),3,FALSE)</f>
        <v>BETONEIRA CAPACIDADE NOMINAL DE 400 L, CAPACIDADE DE MISTURA 280 L, MOTOR ELÉTRICO TRIFÁSICO POTÊNCIA DE 2 CV, SEM CARREGADOR - DEPRECIAÇÃO. AF_05/2023</v>
      </c>
      <c r="E346" s="11" t="str">
        <f>VLOOKUP(B346,IF(A346="COMPOSICAO",S!$A:$E,I!$A:$E),4,FALSE)</f>
        <v>H</v>
      </c>
      <c r="F346" s="11">
        <v>1</v>
      </c>
      <c r="G346" s="67">
        <f>IF(A346="COMPOSICAO",VLOOKUP("TOTAL SEM BDI - "&amp;B346,CPUAUX4!$A:$J,9,FALSE),VLOOKUP(B346,I!$A:$E,5,FALSE))</f>
        <v>0.43</v>
      </c>
      <c r="H346" s="68"/>
      <c r="I346" s="67">
        <f>TRUNC(F346*G346,2)</f>
        <v>0.43</v>
      </c>
      <c r="J346" s="68"/>
      <c r="M346" s="11">
        <f>B346</f>
        <v>88826</v>
      </c>
      <c r="N346" s="11">
        <f>SUMIF(CPUAUX2!M:M,B344,CPUAUX2!O:O)</f>
        <v>0.32095279999999998</v>
      </c>
      <c r="O346" s="11">
        <f>F346*N346</f>
        <v>0.32095279999999998</v>
      </c>
      <c r="Q346" s="11">
        <f ca="1">SUMIF(CPUAUX2!M:M,B344,CPUAUX2!R:R)</f>
        <v>0</v>
      </c>
      <c r="R346" s="11">
        <f ca="1">F346*Q346</f>
        <v>0</v>
      </c>
    </row>
    <row r="347" spans="1:18">
      <c r="A347" s="50" t="str">
        <f>"TOTAL SEM BDI - "&amp;B344</f>
        <v>TOTAL SEM BDI - 88831</v>
      </c>
      <c r="B347" s="51"/>
      <c r="C347" s="51"/>
      <c r="D347" s="51"/>
      <c r="E347" s="51"/>
      <c r="F347" s="51"/>
      <c r="G347" s="51"/>
      <c r="H347" s="52"/>
      <c r="I347" s="67">
        <f>SUM(I344:I346)</f>
        <v>0.53</v>
      </c>
      <c r="J347" s="68"/>
    </row>
    <row r="349" spans="1:18">
      <c r="A349" s="9" t="s">
        <v>2646</v>
      </c>
      <c r="B349" s="9" t="s">
        <v>102</v>
      </c>
      <c r="C349" s="9" t="s">
        <v>103</v>
      </c>
      <c r="D349" s="9" t="s">
        <v>36</v>
      </c>
      <c r="E349" s="9" t="s">
        <v>104</v>
      </c>
      <c r="F349" s="9" t="s">
        <v>788</v>
      </c>
      <c r="G349" s="63" t="s">
        <v>2647</v>
      </c>
      <c r="H349" s="64"/>
      <c r="I349" s="63" t="s">
        <v>24</v>
      </c>
      <c r="J349" s="64"/>
    </row>
    <row r="350" spans="1:18" ht="45">
      <c r="A350" s="21" t="s">
        <v>2896</v>
      </c>
      <c r="B350" s="21">
        <v>88830</v>
      </c>
      <c r="C350" s="21" t="str">
        <f>VLOOKUP(B350,S!$A:$G,2,FALSE)</f>
        <v>SINAPI</v>
      </c>
      <c r="D350" s="22" t="str">
        <f>VLOOKUP(B350,S!$A:$G,3,FALSE)</f>
        <v>BETONEIRA CAPACIDADE NOMINAL DE 400 L, CAPACIDADE DE MISTURA 280 L, MOTOR ELÉTRICO TRIFÁSICO POTÊNCIA DE 2 CV, SEM CARREGADOR - CHP DIURNO. AF_05/2023</v>
      </c>
      <c r="E350" s="21" t="str">
        <f>VLOOKUP(B350,S!$A:$G,4,FALSE)</f>
        <v>CHP</v>
      </c>
      <c r="F350" s="21"/>
      <c r="G350" s="65">
        <f>I355</f>
        <v>2.37</v>
      </c>
      <c r="H350" s="66"/>
      <c r="I350" s="65"/>
      <c r="J350" s="66"/>
      <c r="K350" s="30">
        <f>VLOOKUP(B350,S!A:G,5,FALSE)</f>
        <v>2.37</v>
      </c>
      <c r="L350" s="21" t="str">
        <f>IF(K350=G350,"OK, CONFORME TABELA",IF(G350&gt;K350,"ACIMA DA TABELA: ","ABAIXO DA TABELA: ")&amp;TRUNC((G350*100)/K350,2)&amp;" %")</f>
        <v>OK, CONFORME TABELA</v>
      </c>
    </row>
    <row r="351" spans="1:18" ht="45">
      <c r="A351" s="11" t="s">
        <v>2650</v>
      </c>
      <c r="B351" s="11">
        <v>88829</v>
      </c>
      <c r="C351" s="11" t="str">
        <f>VLOOKUP(B351,IF(A351="COMPOSICAO",S!$A:$E,I!$A:$E),2,FALSE)</f>
        <v>SINAPI</v>
      </c>
      <c r="D351" s="23" t="str">
        <f>VLOOKUP(B351,IF(A351="COMPOSICAO",S!$A:$E,I!$A:$E),3,FALSE)</f>
        <v>BETONEIRA CAPACIDADE NOMINAL DE 400 L, CAPACIDADE DE MISTURA 280 L, MOTOR ELÉTRICO TRIFÁSICO POTÊNCIA DE 2 CV, SEM CARREGADOR - MATERIAIS NA OPERAÇÃO. AF_05/2023</v>
      </c>
      <c r="E351" s="11" t="str">
        <f>VLOOKUP(B351,IF(A351="COMPOSICAO",S!$A:$E,I!$A:$E),4,FALSE)</f>
        <v>H</v>
      </c>
      <c r="F351" s="11">
        <v>1</v>
      </c>
      <c r="G351" s="67">
        <f>IF(A351="COMPOSICAO",VLOOKUP("TOTAL SEM BDI - "&amp;B351,CPUAUX4!$A:$J,9,FALSE),VLOOKUP(B351,I!$A:$E,5,FALSE))</f>
        <v>1.37</v>
      </c>
      <c r="H351" s="68"/>
      <c r="I351" s="67">
        <f>TRUNC(F351*G351,2)</f>
        <v>1.37</v>
      </c>
      <c r="J351" s="68"/>
      <c r="M351" s="11">
        <f>B351</f>
        <v>88829</v>
      </c>
      <c r="N351" s="11">
        <f>SUMIF(CPUAUX2!M:M,B350,CPUAUX2!O:O)</f>
        <v>9.7694799999999998E-2</v>
      </c>
      <c r="O351" s="11">
        <f>F351*N351</f>
        <v>9.7694799999999998E-2</v>
      </c>
      <c r="Q351" s="11">
        <f ca="1">SUMIF(CPUAUX2!M:M,B350,CPUAUX2!R:R)</f>
        <v>0</v>
      </c>
      <c r="R351" s="11">
        <f ca="1">F351*Q351</f>
        <v>0</v>
      </c>
    </row>
    <row r="352" spans="1:18" ht="45">
      <c r="A352" s="11" t="s">
        <v>2650</v>
      </c>
      <c r="B352" s="11">
        <v>88828</v>
      </c>
      <c r="C352" s="11" t="str">
        <f>VLOOKUP(B352,IF(A352="COMPOSICAO",S!$A:$E,I!$A:$E),2,FALSE)</f>
        <v>SINAPI</v>
      </c>
      <c r="D352" s="23" t="str">
        <f>VLOOKUP(B352,IF(A352="COMPOSICAO",S!$A:$E,I!$A:$E),3,FALSE)</f>
        <v>BETONEIRA CAPACIDADE NOMINAL DE 400 L, CAPACIDADE DE MISTURA 280 L, MOTOR ELÉTRICO TRIFÁSICO POTÊNCIA DE 2 CV, SEM CARREGADOR - MANUTENÇÃO. AF_05/2023</v>
      </c>
      <c r="E352" s="11" t="str">
        <f>VLOOKUP(B352,IF(A352="COMPOSICAO",S!$A:$E,I!$A:$E),4,FALSE)</f>
        <v>H</v>
      </c>
      <c r="F352" s="11">
        <v>1</v>
      </c>
      <c r="G352" s="67">
        <f>IF(A352="COMPOSICAO",VLOOKUP("TOTAL SEM BDI - "&amp;B352,CPUAUX4!$A:$J,9,FALSE),VLOOKUP(B352,I!$A:$E,5,FALSE))</f>
        <v>0.47</v>
      </c>
      <c r="H352" s="68"/>
      <c r="I352" s="67">
        <f>TRUNC(F352*G352,2)</f>
        <v>0.47</v>
      </c>
      <c r="J352" s="68"/>
      <c r="M352" s="11">
        <f>B352</f>
        <v>88828</v>
      </c>
      <c r="N352" s="11">
        <f>SUMIF(CPUAUX2!M:M,B350,CPUAUX2!O:O)</f>
        <v>9.7694799999999998E-2</v>
      </c>
      <c r="O352" s="11">
        <f>F352*N352</f>
        <v>9.7694799999999998E-2</v>
      </c>
      <c r="Q352" s="11">
        <f ca="1">SUMIF(CPUAUX2!M:M,B350,CPUAUX2!R:R)</f>
        <v>0</v>
      </c>
      <c r="R352" s="11">
        <f ca="1">F352*Q352</f>
        <v>0</v>
      </c>
    </row>
    <row r="353" spans="1:18" ht="45">
      <c r="A353" s="11" t="s">
        <v>2650</v>
      </c>
      <c r="B353" s="11">
        <v>88827</v>
      </c>
      <c r="C353" s="11" t="str">
        <f>VLOOKUP(B353,IF(A353="COMPOSICAO",S!$A:$E,I!$A:$E),2,FALSE)</f>
        <v>SINAPI</v>
      </c>
      <c r="D353" s="23" t="str">
        <f>VLOOKUP(B353,IF(A353="COMPOSICAO",S!$A:$E,I!$A:$E),3,FALSE)</f>
        <v>BETONEIRA CAPACIDADE NOMINAL DE 400 L, CAPACIDADE DE MISTURA 280 L, MOTOR ELÉTRICO TRIFÁSICO POTÊNCIA DE 2 CV, SEM CARREGADOR - JUROS. AF_05/2023</v>
      </c>
      <c r="E353" s="11" t="str">
        <f>VLOOKUP(B353,IF(A353="COMPOSICAO",S!$A:$E,I!$A:$E),4,FALSE)</f>
        <v>H</v>
      </c>
      <c r="F353" s="11">
        <v>1</v>
      </c>
      <c r="G353" s="67">
        <f>IF(A353="COMPOSICAO",VLOOKUP("TOTAL SEM BDI - "&amp;B353,CPUAUX4!$A:$J,9,FALSE),VLOOKUP(B353,I!$A:$E,5,FALSE))</f>
        <v>0.1</v>
      </c>
      <c r="H353" s="68"/>
      <c r="I353" s="67">
        <f>TRUNC(F353*G353,2)</f>
        <v>0.1</v>
      </c>
      <c r="J353" s="68"/>
      <c r="M353" s="11">
        <f>B353</f>
        <v>88827</v>
      </c>
      <c r="N353" s="11">
        <f>SUMIF(CPUAUX2!M:M,B350,CPUAUX2!O:O)</f>
        <v>9.7694799999999998E-2</v>
      </c>
      <c r="O353" s="11">
        <f>F353*N353</f>
        <v>9.7694799999999998E-2</v>
      </c>
      <c r="Q353" s="11">
        <f ca="1">SUMIF(CPUAUX2!M:M,B350,CPUAUX2!R:R)</f>
        <v>0</v>
      </c>
      <c r="R353" s="11">
        <f ca="1">F353*Q353</f>
        <v>0</v>
      </c>
    </row>
    <row r="354" spans="1:18" ht="45">
      <c r="A354" s="11" t="s">
        <v>2650</v>
      </c>
      <c r="B354" s="11">
        <v>88826</v>
      </c>
      <c r="C354" s="11" t="str">
        <f>VLOOKUP(B354,IF(A354="COMPOSICAO",S!$A:$E,I!$A:$E),2,FALSE)</f>
        <v>SINAPI</v>
      </c>
      <c r="D354" s="23" t="str">
        <f>VLOOKUP(B354,IF(A354="COMPOSICAO",S!$A:$E,I!$A:$E),3,FALSE)</f>
        <v>BETONEIRA CAPACIDADE NOMINAL DE 400 L, CAPACIDADE DE MISTURA 280 L, MOTOR ELÉTRICO TRIFÁSICO POTÊNCIA DE 2 CV, SEM CARREGADOR - DEPRECIAÇÃO. AF_05/2023</v>
      </c>
      <c r="E354" s="11" t="str">
        <f>VLOOKUP(B354,IF(A354="COMPOSICAO",S!$A:$E,I!$A:$E),4,FALSE)</f>
        <v>H</v>
      </c>
      <c r="F354" s="11">
        <v>1</v>
      </c>
      <c r="G354" s="67">
        <f>IF(A354="COMPOSICAO",VLOOKUP("TOTAL SEM BDI - "&amp;B354,CPUAUX4!$A:$J,9,FALSE),VLOOKUP(B354,I!$A:$E,5,FALSE))</f>
        <v>0.43</v>
      </c>
      <c r="H354" s="68"/>
      <c r="I354" s="67">
        <f>TRUNC(F354*G354,2)</f>
        <v>0.43</v>
      </c>
      <c r="J354" s="68"/>
      <c r="M354" s="11">
        <f>B354</f>
        <v>88826</v>
      </c>
      <c r="N354" s="11">
        <f>SUMIF(CPUAUX2!M:M,B350,CPUAUX2!O:O)</f>
        <v>9.7694799999999998E-2</v>
      </c>
      <c r="O354" s="11">
        <f>F354*N354</f>
        <v>9.7694799999999998E-2</v>
      </c>
      <c r="Q354" s="11">
        <f ca="1">SUMIF(CPUAUX2!M:M,B350,CPUAUX2!R:R)</f>
        <v>0</v>
      </c>
      <c r="R354" s="11">
        <f ca="1">F354*Q354</f>
        <v>0</v>
      </c>
    </row>
    <row r="355" spans="1:18">
      <c r="A355" s="50" t="str">
        <f>"TOTAL SEM BDI - "&amp;B350</f>
        <v>TOTAL SEM BDI - 88830</v>
      </c>
      <c r="B355" s="51"/>
      <c r="C355" s="51"/>
      <c r="D355" s="51"/>
      <c r="E355" s="51"/>
      <c r="F355" s="51"/>
      <c r="G355" s="51"/>
      <c r="H355" s="52"/>
      <c r="I355" s="67">
        <f>SUM(I350:I354)</f>
        <v>2.37</v>
      </c>
      <c r="J355" s="68"/>
    </row>
    <row r="359" spans="1:18" ht="69">
      <c r="D359" s="1" t="str">
        <f>IF(AND(RESP1&lt;&gt;"",RESP1&lt;&gt;"Não Informado"),RESP1&amp;"
"&amp;FUNCAO1&amp;"
"&amp;IF(LEFT(FUNCAO1,3)="Eng","CREA","CAU")&amp;" RN: "&amp;RN_1&amp;"
"&amp;IF(ART_1&lt;&gt;"","ART: "&amp;ART_1,""),"")</f>
        <v xml:space="preserve">Jose Orlando da silva Junior
Engenheiro Civil
CREA RN: 1921916877
</v>
      </c>
      <c r="E359"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359" s="53"/>
      <c r="G359" s="53"/>
      <c r="H359" s="53"/>
    </row>
  </sheetData>
  <mergeCells count="589">
    <mergeCell ref="B5:H5"/>
    <mergeCell ref="B6:F6"/>
    <mergeCell ref="G6:H6"/>
    <mergeCell ref="B7:F7"/>
    <mergeCell ref="G7:H7"/>
    <mergeCell ref="B8:H8"/>
    <mergeCell ref="A1:A4"/>
    <mergeCell ref="B1:H1"/>
    <mergeCell ref="I1:J4"/>
    <mergeCell ref="B2:H2"/>
    <mergeCell ref="B3:H3"/>
    <mergeCell ref="B4:H4"/>
    <mergeCell ref="A13:H13"/>
    <mergeCell ref="I13:J13"/>
    <mergeCell ref="G15:H15"/>
    <mergeCell ref="I15:J15"/>
    <mergeCell ref="G16:H16"/>
    <mergeCell ref="I16:J16"/>
    <mergeCell ref="G10:H10"/>
    <mergeCell ref="I10:J10"/>
    <mergeCell ref="G11:H11"/>
    <mergeCell ref="I11:J11"/>
    <mergeCell ref="G12:H12"/>
    <mergeCell ref="I12:J12"/>
    <mergeCell ref="G21:H21"/>
    <mergeCell ref="I21:J21"/>
    <mergeCell ref="G22:H22"/>
    <mergeCell ref="I22:J22"/>
    <mergeCell ref="A23:H23"/>
    <mergeCell ref="I23:J23"/>
    <mergeCell ref="G17:H17"/>
    <mergeCell ref="I17:J17"/>
    <mergeCell ref="A18:H18"/>
    <mergeCell ref="I18:J18"/>
    <mergeCell ref="G20:H20"/>
    <mergeCell ref="I20:J20"/>
    <mergeCell ref="A28:H28"/>
    <mergeCell ref="I28:J28"/>
    <mergeCell ref="G30:H30"/>
    <mergeCell ref="I30:J30"/>
    <mergeCell ref="G31:H31"/>
    <mergeCell ref="I31:J31"/>
    <mergeCell ref="G25:H25"/>
    <mergeCell ref="I25:J25"/>
    <mergeCell ref="G26:H26"/>
    <mergeCell ref="I26:J26"/>
    <mergeCell ref="G27:H27"/>
    <mergeCell ref="I27:J27"/>
    <mergeCell ref="G36:H36"/>
    <mergeCell ref="I36:J36"/>
    <mergeCell ref="G37:H37"/>
    <mergeCell ref="I37:J37"/>
    <mergeCell ref="A38:H38"/>
    <mergeCell ref="I38:J38"/>
    <mergeCell ref="G32:H32"/>
    <mergeCell ref="I32:J32"/>
    <mergeCell ref="A33:H33"/>
    <mergeCell ref="I33:J33"/>
    <mergeCell ref="G35:H35"/>
    <mergeCell ref="I35:J35"/>
    <mergeCell ref="A43:H43"/>
    <mergeCell ref="I43:J43"/>
    <mergeCell ref="G45:H45"/>
    <mergeCell ref="I45:J45"/>
    <mergeCell ref="G46:H46"/>
    <mergeCell ref="I46:J46"/>
    <mergeCell ref="G40:H40"/>
    <mergeCell ref="I40:J40"/>
    <mergeCell ref="G41:H41"/>
    <mergeCell ref="I41:J41"/>
    <mergeCell ref="G42:H42"/>
    <mergeCell ref="I42:J42"/>
    <mergeCell ref="G51:H51"/>
    <mergeCell ref="I51:J51"/>
    <mergeCell ref="G52:H52"/>
    <mergeCell ref="I52:J52"/>
    <mergeCell ref="A53:H53"/>
    <mergeCell ref="I53:J53"/>
    <mergeCell ref="G47:H47"/>
    <mergeCell ref="I47:J47"/>
    <mergeCell ref="A48:H48"/>
    <mergeCell ref="I48:J48"/>
    <mergeCell ref="G50:H50"/>
    <mergeCell ref="I50:J50"/>
    <mergeCell ref="A58:H58"/>
    <mergeCell ref="I58:J58"/>
    <mergeCell ref="G60:H60"/>
    <mergeCell ref="I60:J60"/>
    <mergeCell ref="G61:H61"/>
    <mergeCell ref="I61:J61"/>
    <mergeCell ref="G55:H55"/>
    <mergeCell ref="I55:J55"/>
    <mergeCell ref="G56:H56"/>
    <mergeCell ref="I56:J56"/>
    <mergeCell ref="G57:H57"/>
    <mergeCell ref="I57:J57"/>
    <mergeCell ref="G66:H66"/>
    <mergeCell ref="I66:J66"/>
    <mergeCell ref="G67:H67"/>
    <mergeCell ref="I67:J67"/>
    <mergeCell ref="A68:H68"/>
    <mergeCell ref="I68:J68"/>
    <mergeCell ref="G62:H62"/>
    <mergeCell ref="I62:J62"/>
    <mergeCell ref="A63:H63"/>
    <mergeCell ref="I63:J63"/>
    <mergeCell ref="G65:H65"/>
    <mergeCell ref="I65:J65"/>
    <mergeCell ref="A73:H73"/>
    <mergeCell ref="I73:J73"/>
    <mergeCell ref="G75:H75"/>
    <mergeCell ref="I75:J75"/>
    <mergeCell ref="G76:H76"/>
    <mergeCell ref="I76:J76"/>
    <mergeCell ref="G70:H70"/>
    <mergeCell ref="I70:J70"/>
    <mergeCell ref="G71:H71"/>
    <mergeCell ref="I71:J71"/>
    <mergeCell ref="G72:H72"/>
    <mergeCell ref="I72:J72"/>
    <mergeCell ref="G81:H81"/>
    <mergeCell ref="I81:J81"/>
    <mergeCell ref="G82:H82"/>
    <mergeCell ref="I82:J82"/>
    <mergeCell ref="G83:H83"/>
    <mergeCell ref="I83:J83"/>
    <mergeCell ref="G77:H77"/>
    <mergeCell ref="I77:J77"/>
    <mergeCell ref="A78:H78"/>
    <mergeCell ref="I78:J78"/>
    <mergeCell ref="G80:H80"/>
    <mergeCell ref="I80:J80"/>
    <mergeCell ref="G87:H87"/>
    <mergeCell ref="I87:J87"/>
    <mergeCell ref="G88:H88"/>
    <mergeCell ref="I88:J88"/>
    <mergeCell ref="G89:H89"/>
    <mergeCell ref="I89:J89"/>
    <mergeCell ref="G84:H84"/>
    <mergeCell ref="I84:J84"/>
    <mergeCell ref="G85:H85"/>
    <mergeCell ref="I85:J85"/>
    <mergeCell ref="G86:H86"/>
    <mergeCell ref="I86:J86"/>
    <mergeCell ref="G94:H94"/>
    <mergeCell ref="I94:J94"/>
    <mergeCell ref="A95:H95"/>
    <mergeCell ref="I95:J95"/>
    <mergeCell ref="G97:H97"/>
    <mergeCell ref="I97:J97"/>
    <mergeCell ref="A90:H90"/>
    <mergeCell ref="I90:J90"/>
    <mergeCell ref="G92:H92"/>
    <mergeCell ref="I92:J92"/>
    <mergeCell ref="G93:H93"/>
    <mergeCell ref="I93:J93"/>
    <mergeCell ref="G102:H102"/>
    <mergeCell ref="I102:J102"/>
    <mergeCell ref="G103:H103"/>
    <mergeCell ref="I103:J103"/>
    <mergeCell ref="G104:H104"/>
    <mergeCell ref="I104:J104"/>
    <mergeCell ref="G98:H98"/>
    <mergeCell ref="I98:J98"/>
    <mergeCell ref="G99:H99"/>
    <mergeCell ref="I99:J99"/>
    <mergeCell ref="A100:H100"/>
    <mergeCell ref="I100:J100"/>
    <mergeCell ref="G109:H109"/>
    <mergeCell ref="I109:J109"/>
    <mergeCell ref="A110:H110"/>
    <mergeCell ref="I110:J110"/>
    <mergeCell ref="G112:H112"/>
    <mergeCell ref="I112:J112"/>
    <mergeCell ref="A105:H105"/>
    <mergeCell ref="I105:J105"/>
    <mergeCell ref="G107:H107"/>
    <mergeCell ref="I107:J107"/>
    <mergeCell ref="G108:H108"/>
    <mergeCell ref="I108:J108"/>
    <mergeCell ref="G117:H117"/>
    <mergeCell ref="I117:J117"/>
    <mergeCell ref="G118:H118"/>
    <mergeCell ref="I118:J118"/>
    <mergeCell ref="G119:H119"/>
    <mergeCell ref="I119:J119"/>
    <mergeCell ref="G113:H113"/>
    <mergeCell ref="I113:J113"/>
    <mergeCell ref="G114:H114"/>
    <mergeCell ref="I114:J114"/>
    <mergeCell ref="A115:H115"/>
    <mergeCell ref="I115:J115"/>
    <mergeCell ref="G124:H124"/>
    <mergeCell ref="I124:J124"/>
    <mergeCell ref="A125:H125"/>
    <mergeCell ref="I125:J125"/>
    <mergeCell ref="G127:H127"/>
    <mergeCell ref="I127:J127"/>
    <mergeCell ref="A120:H120"/>
    <mergeCell ref="I120:J120"/>
    <mergeCell ref="G122:H122"/>
    <mergeCell ref="I122:J122"/>
    <mergeCell ref="G123:H123"/>
    <mergeCell ref="I123:J123"/>
    <mergeCell ref="G132:H132"/>
    <mergeCell ref="I132:J132"/>
    <mergeCell ref="G133:H133"/>
    <mergeCell ref="I133:J133"/>
    <mergeCell ref="G134:H134"/>
    <mergeCell ref="I134:J134"/>
    <mergeCell ref="G128:H128"/>
    <mergeCell ref="I128:J128"/>
    <mergeCell ref="G129:H129"/>
    <mergeCell ref="I129:J129"/>
    <mergeCell ref="A130:H130"/>
    <mergeCell ref="I130:J130"/>
    <mergeCell ref="G138:H138"/>
    <mergeCell ref="I138:J138"/>
    <mergeCell ref="G139:H139"/>
    <mergeCell ref="I139:J139"/>
    <mergeCell ref="G140:H140"/>
    <mergeCell ref="I140:J140"/>
    <mergeCell ref="G135:H135"/>
    <mergeCell ref="I135:J135"/>
    <mergeCell ref="G136:H136"/>
    <mergeCell ref="I136:J136"/>
    <mergeCell ref="G137:H137"/>
    <mergeCell ref="I137:J137"/>
    <mergeCell ref="G145:H145"/>
    <mergeCell ref="I145:J145"/>
    <mergeCell ref="G146:H146"/>
    <mergeCell ref="I146:J146"/>
    <mergeCell ref="A147:H147"/>
    <mergeCell ref="I147:J147"/>
    <mergeCell ref="G141:H141"/>
    <mergeCell ref="I141:J141"/>
    <mergeCell ref="A142:H142"/>
    <mergeCell ref="I142:J142"/>
    <mergeCell ref="G144:H144"/>
    <mergeCell ref="I144:J144"/>
    <mergeCell ref="A152:H152"/>
    <mergeCell ref="I152:J152"/>
    <mergeCell ref="G154:H154"/>
    <mergeCell ref="I154:J154"/>
    <mergeCell ref="G155:H155"/>
    <mergeCell ref="I155:J155"/>
    <mergeCell ref="G149:H149"/>
    <mergeCell ref="I149:J149"/>
    <mergeCell ref="G150:H150"/>
    <mergeCell ref="I150:J150"/>
    <mergeCell ref="G151:H151"/>
    <mergeCell ref="I151:J151"/>
    <mergeCell ref="G160:H160"/>
    <mergeCell ref="I160:J160"/>
    <mergeCell ref="G161:H161"/>
    <mergeCell ref="I161:J161"/>
    <mergeCell ref="A162:H162"/>
    <mergeCell ref="I162:J162"/>
    <mergeCell ref="G156:H156"/>
    <mergeCell ref="I156:J156"/>
    <mergeCell ref="A157:H157"/>
    <mergeCell ref="I157:J157"/>
    <mergeCell ref="G159:H159"/>
    <mergeCell ref="I159:J159"/>
    <mergeCell ref="G167:H167"/>
    <mergeCell ref="I167:J167"/>
    <mergeCell ref="G168:H168"/>
    <mergeCell ref="I168:J168"/>
    <mergeCell ref="G169:H169"/>
    <mergeCell ref="I169:J169"/>
    <mergeCell ref="G164:H164"/>
    <mergeCell ref="I164:J164"/>
    <mergeCell ref="G165:H165"/>
    <mergeCell ref="I165:J165"/>
    <mergeCell ref="G166:H166"/>
    <mergeCell ref="I166:J166"/>
    <mergeCell ref="G173:H173"/>
    <mergeCell ref="I173:J173"/>
    <mergeCell ref="A174:H174"/>
    <mergeCell ref="I174:J174"/>
    <mergeCell ref="G176:H176"/>
    <mergeCell ref="I176:J176"/>
    <mergeCell ref="G170:H170"/>
    <mergeCell ref="I170:J170"/>
    <mergeCell ref="G171:H171"/>
    <mergeCell ref="I171:J171"/>
    <mergeCell ref="G172:H172"/>
    <mergeCell ref="I172:J172"/>
    <mergeCell ref="G180:H180"/>
    <mergeCell ref="I180:J180"/>
    <mergeCell ref="G181:H181"/>
    <mergeCell ref="I181:J181"/>
    <mergeCell ref="G182:H182"/>
    <mergeCell ref="I182:J182"/>
    <mergeCell ref="G177:H177"/>
    <mergeCell ref="I177:J177"/>
    <mergeCell ref="G178:H178"/>
    <mergeCell ref="I178:J178"/>
    <mergeCell ref="G179:H179"/>
    <mergeCell ref="I179:J179"/>
    <mergeCell ref="A186:H186"/>
    <mergeCell ref="I186:J186"/>
    <mergeCell ref="G188:H188"/>
    <mergeCell ref="I188:J188"/>
    <mergeCell ref="G189:H189"/>
    <mergeCell ref="I189:J189"/>
    <mergeCell ref="G183:H183"/>
    <mergeCell ref="I183:J183"/>
    <mergeCell ref="G184:H184"/>
    <mergeCell ref="I184:J184"/>
    <mergeCell ref="G185:H185"/>
    <mergeCell ref="I185:J185"/>
    <mergeCell ref="G194:H194"/>
    <mergeCell ref="I194:J194"/>
    <mergeCell ref="G195:H195"/>
    <mergeCell ref="I195:J195"/>
    <mergeCell ref="A196:H196"/>
    <mergeCell ref="I196:J196"/>
    <mergeCell ref="G190:H190"/>
    <mergeCell ref="I190:J190"/>
    <mergeCell ref="A191:H191"/>
    <mergeCell ref="I191:J191"/>
    <mergeCell ref="G193:H193"/>
    <mergeCell ref="I193:J193"/>
    <mergeCell ref="A201:H201"/>
    <mergeCell ref="I201:J201"/>
    <mergeCell ref="G203:H203"/>
    <mergeCell ref="I203:J203"/>
    <mergeCell ref="G204:H204"/>
    <mergeCell ref="I204:J204"/>
    <mergeCell ref="G198:H198"/>
    <mergeCell ref="I198:J198"/>
    <mergeCell ref="G199:H199"/>
    <mergeCell ref="I199:J199"/>
    <mergeCell ref="G200:H200"/>
    <mergeCell ref="I200:J200"/>
    <mergeCell ref="G209:H209"/>
    <mergeCell ref="I209:J209"/>
    <mergeCell ref="G210:H210"/>
    <mergeCell ref="I210:J210"/>
    <mergeCell ref="A211:H211"/>
    <mergeCell ref="I211:J211"/>
    <mergeCell ref="G205:H205"/>
    <mergeCell ref="I205:J205"/>
    <mergeCell ref="A206:H206"/>
    <mergeCell ref="I206:J206"/>
    <mergeCell ref="G208:H208"/>
    <mergeCell ref="I208:J208"/>
    <mergeCell ref="A216:H216"/>
    <mergeCell ref="I216:J216"/>
    <mergeCell ref="G218:H218"/>
    <mergeCell ref="I218:J218"/>
    <mergeCell ref="G219:H219"/>
    <mergeCell ref="I219:J219"/>
    <mergeCell ref="G213:H213"/>
    <mergeCell ref="I213:J213"/>
    <mergeCell ref="G214:H214"/>
    <mergeCell ref="I214:J214"/>
    <mergeCell ref="G215:H215"/>
    <mergeCell ref="I215:J215"/>
    <mergeCell ref="G224:H224"/>
    <mergeCell ref="I224:J224"/>
    <mergeCell ref="G225:H225"/>
    <mergeCell ref="I225:J225"/>
    <mergeCell ref="A226:H226"/>
    <mergeCell ref="I226:J226"/>
    <mergeCell ref="G220:H220"/>
    <mergeCell ref="I220:J220"/>
    <mergeCell ref="A221:H221"/>
    <mergeCell ref="I221:J221"/>
    <mergeCell ref="G223:H223"/>
    <mergeCell ref="I223:J223"/>
    <mergeCell ref="A231:H231"/>
    <mergeCell ref="I231:J231"/>
    <mergeCell ref="G233:H233"/>
    <mergeCell ref="I233:J233"/>
    <mergeCell ref="G234:H234"/>
    <mergeCell ref="I234:J234"/>
    <mergeCell ref="G228:H228"/>
    <mergeCell ref="I228:J228"/>
    <mergeCell ref="G229:H229"/>
    <mergeCell ref="I229:J229"/>
    <mergeCell ref="G230:H230"/>
    <mergeCell ref="I230:J230"/>
    <mergeCell ref="G239:H239"/>
    <mergeCell ref="I239:J239"/>
    <mergeCell ref="G240:H240"/>
    <mergeCell ref="I240:J240"/>
    <mergeCell ref="A241:H241"/>
    <mergeCell ref="I241:J241"/>
    <mergeCell ref="G235:H235"/>
    <mergeCell ref="I235:J235"/>
    <mergeCell ref="A236:H236"/>
    <mergeCell ref="I236:J236"/>
    <mergeCell ref="G238:H238"/>
    <mergeCell ref="I238:J238"/>
    <mergeCell ref="A246:H246"/>
    <mergeCell ref="I246:J246"/>
    <mergeCell ref="G248:H248"/>
    <mergeCell ref="I248:J248"/>
    <mergeCell ref="G249:H249"/>
    <mergeCell ref="I249:J249"/>
    <mergeCell ref="G243:H243"/>
    <mergeCell ref="I243:J243"/>
    <mergeCell ref="G244:H244"/>
    <mergeCell ref="I244:J244"/>
    <mergeCell ref="G245:H245"/>
    <mergeCell ref="I245:J245"/>
    <mergeCell ref="G254:H254"/>
    <mergeCell ref="I254:J254"/>
    <mergeCell ref="G255:H255"/>
    <mergeCell ref="I255:J255"/>
    <mergeCell ref="A256:H256"/>
    <mergeCell ref="I256:J256"/>
    <mergeCell ref="G250:H250"/>
    <mergeCell ref="I250:J250"/>
    <mergeCell ref="A251:H251"/>
    <mergeCell ref="I251:J251"/>
    <mergeCell ref="G253:H253"/>
    <mergeCell ref="I253:J253"/>
    <mergeCell ref="A261:H261"/>
    <mergeCell ref="I261:J261"/>
    <mergeCell ref="G263:H263"/>
    <mergeCell ref="I263:J263"/>
    <mergeCell ref="G264:H264"/>
    <mergeCell ref="I264:J264"/>
    <mergeCell ref="G258:H258"/>
    <mergeCell ref="I258:J258"/>
    <mergeCell ref="G259:H259"/>
    <mergeCell ref="I259:J259"/>
    <mergeCell ref="G260:H260"/>
    <mergeCell ref="I260:J260"/>
    <mergeCell ref="G269:H269"/>
    <mergeCell ref="I269:J269"/>
    <mergeCell ref="G270:H270"/>
    <mergeCell ref="I270:J270"/>
    <mergeCell ref="A271:H271"/>
    <mergeCell ref="I271:J271"/>
    <mergeCell ref="G265:H265"/>
    <mergeCell ref="I265:J265"/>
    <mergeCell ref="A266:H266"/>
    <mergeCell ref="I266:J266"/>
    <mergeCell ref="G268:H268"/>
    <mergeCell ref="I268:J268"/>
    <mergeCell ref="G276:H276"/>
    <mergeCell ref="I276:J276"/>
    <mergeCell ref="A277:H277"/>
    <mergeCell ref="I277:J277"/>
    <mergeCell ref="G279:H279"/>
    <mergeCell ref="I279:J279"/>
    <mergeCell ref="G273:H273"/>
    <mergeCell ref="I273:J273"/>
    <mergeCell ref="G274:H274"/>
    <mergeCell ref="I274:J274"/>
    <mergeCell ref="G275:H275"/>
    <mergeCell ref="I275:J275"/>
    <mergeCell ref="G283:H283"/>
    <mergeCell ref="I283:J283"/>
    <mergeCell ref="G284:H284"/>
    <mergeCell ref="I284:J284"/>
    <mergeCell ref="A285:H285"/>
    <mergeCell ref="I285:J285"/>
    <mergeCell ref="G280:H280"/>
    <mergeCell ref="I280:J280"/>
    <mergeCell ref="G281:H281"/>
    <mergeCell ref="I281:J281"/>
    <mergeCell ref="G282:H282"/>
    <mergeCell ref="I282:J282"/>
    <mergeCell ref="G290:H290"/>
    <mergeCell ref="I290:J290"/>
    <mergeCell ref="G291:H291"/>
    <mergeCell ref="I291:J291"/>
    <mergeCell ref="G292:H292"/>
    <mergeCell ref="I292:J292"/>
    <mergeCell ref="G287:H287"/>
    <mergeCell ref="I287:J287"/>
    <mergeCell ref="G288:H288"/>
    <mergeCell ref="I288:J288"/>
    <mergeCell ref="G289:H289"/>
    <mergeCell ref="I289:J289"/>
    <mergeCell ref="G296:H296"/>
    <mergeCell ref="I296:J296"/>
    <mergeCell ref="A297:H297"/>
    <mergeCell ref="I297:J297"/>
    <mergeCell ref="G299:H299"/>
    <mergeCell ref="I299:J299"/>
    <mergeCell ref="G293:H293"/>
    <mergeCell ref="I293:J293"/>
    <mergeCell ref="G294:H294"/>
    <mergeCell ref="I294:J294"/>
    <mergeCell ref="G295:H295"/>
    <mergeCell ref="I295:J295"/>
    <mergeCell ref="G303:H303"/>
    <mergeCell ref="I303:J303"/>
    <mergeCell ref="G304:H304"/>
    <mergeCell ref="I304:J304"/>
    <mergeCell ref="G305:H305"/>
    <mergeCell ref="I305:J305"/>
    <mergeCell ref="G300:H300"/>
    <mergeCell ref="I300:J300"/>
    <mergeCell ref="G301:H301"/>
    <mergeCell ref="I301:J301"/>
    <mergeCell ref="G302:H302"/>
    <mergeCell ref="I302:J302"/>
    <mergeCell ref="A309:H309"/>
    <mergeCell ref="I309:J309"/>
    <mergeCell ref="G311:H311"/>
    <mergeCell ref="I311:J311"/>
    <mergeCell ref="G312:H312"/>
    <mergeCell ref="I312:J312"/>
    <mergeCell ref="G306:H306"/>
    <mergeCell ref="I306:J306"/>
    <mergeCell ref="G307:H307"/>
    <mergeCell ref="I307:J307"/>
    <mergeCell ref="G308:H308"/>
    <mergeCell ref="I308:J308"/>
    <mergeCell ref="A316:H316"/>
    <mergeCell ref="I316:J316"/>
    <mergeCell ref="G318:H318"/>
    <mergeCell ref="I318:J318"/>
    <mergeCell ref="G319:H319"/>
    <mergeCell ref="I319:J319"/>
    <mergeCell ref="G313:H313"/>
    <mergeCell ref="I313:J313"/>
    <mergeCell ref="G314:H314"/>
    <mergeCell ref="I314:J314"/>
    <mergeCell ref="G315:H315"/>
    <mergeCell ref="I315:J315"/>
    <mergeCell ref="G324:H324"/>
    <mergeCell ref="I324:J324"/>
    <mergeCell ref="G325:H325"/>
    <mergeCell ref="I325:J325"/>
    <mergeCell ref="A326:H326"/>
    <mergeCell ref="I326:J326"/>
    <mergeCell ref="G320:H320"/>
    <mergeCell ref="I320:J320"/>
    <mergeCell ref="A321:H321"/>
    <mergeCell ref="I321:J321"/>
    <mergeCell ref="G323:H323"/>
    <mergeCell ref="I323:J323"/>
    <mergeCell ref="A331:H331"/>
    <mergeCell ref="I331:J331"/>
    <mergeCell ref="G333:H333"/>
    <mergeCell ref="I333:J333"/>
    <mergeCell ref="G334:H334"/>
    <mergeCell ref="I334:J334"/>
    <mergeCell ref="G328:H328"/>
    <mergeCell ref="I328:J328"/>
    <mergeCell ref="G329:H329"/>
    <mergeCell ref="I329:J329"/>
    <mergeCell ref="G330:H330"/>
    <mergeCell ref="I330:J330"/>
    <mergeCell ref="G339:H339"/>
    <mergeCell ref="I339:J339"/>
    <mergeCell ref="G340:H340"/>
    <mergeCell ref="I340:J340"/>
    <mergeCell ref="A341:H341"/>
    <mergeCell ref="I341:J341"/>
    <mergeCell ref="G335:H335"/>
    <mergeCell ref="I335:J335"/>
    <mergeCell ref="A336:H336"/>
    <mergeCell ref="I336:J336"/>
    <mergeCell ref="G338:H338"/>
    <mergeCell ref="I338:J338"/>
    <mergeCell ref="G346:H346"/>
    <mergeCell ref="I346:J346"/>
    <mergeCell ref="A347:H347"/>
    <mergeCell ref="I347:J347"/>
    <mergeCell ref="G349:H349"/>
    <mergeCell ref="I349:J349"/>
    <mergeCell ref="G343:H343"/>
    <mergeCell ref="I343:J343"/>
    <mergeCell ref="G344:H344"/>
    <mergeCell ref="I344:J344"/>
    <mergeCell ref="G345:H345"/>
    <mergeCell ref="I345:J345"/>
    <mergeCell ref="E359:H359"/>
    <mergeCell ref="G353:H353"/>
    <mergeCell ref="I353:J353"/>
    <mergeCell ref="G354:H354"/>
    <mergeCell ref="I354:J354"/>
    <mergeCell ref="A355:H355"/>
    <mergeCell ref="I355:J355"/>
    <mergeCell ref="G350:H350"/>
    <mergeCell ref="I350:J350"/>
    <mergeCell ref="G351:H351"/>
    <mergeCell ref="I351:J351"/>
    <mergeCell ref="G352:H352"/>
    <mergeCell ref="I352:J352"/>
  </mergeCells>
  <pageMargins left="0.78740157480314965" right="0.25" top="0.3" bottom="0.78740157480314965" header="0.31496062992125984" footer="0.31496062992125984"/>
  <pageSetup paperSize="9" fitToHeight="0"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0E151-3020-486C-9FAF-AFCAA8F18340}">
  <sheetPr>
    <pageSetUpPr fitToPage="1"/>
  </sheetPr>
  <dimension ref="A1:S106"/>
  <sheetViews>
    <sheetView showGridLines="0" workbookViewId="0">
      <selection sqref="A1:A4"/>
    </sheetView>
  </sheetViews>
  <sheetFormatPr defaultRowHeight="15"/>
  <cols>
    <col min="1" max="1" width="15.28515625" bestFit="1" customWidth="1"/>
    <col min="2" max="3" width="14.28515625" bestFit="1" customWidth="1"/>
    <col min="4" max="4" width="57.140625" bestFit="1" customWidth="1"/>
    <col min="5" max="8" width="17.140625" bestFit="1" customWidth="1"/>
    <col min="9" max="10" width="21" bestFit="1" customWidth="1"/>
    <col min="11" max="11" width="12.42578125" bestFit="1" customWidth="1"/>
    <col min="12" max="12" width="34.28515625" bestFit="1" customWidth="1"/>
    <col min="13" max="19" width="15.28515625" bestFit="1" customWidth="1"/>
  </cols>
  <sheetData>
    <row r="1" spans="1:19" ht="18.75">
      <c r="A1" s="103"/>
      <c r="B1" s="72" t="s">
        <v>2907</v>
      </c>
      <c r="C1" s="73"/>
      <c r="D1" s="73"/>
      <c r="E1" s="73"/>
      <c r="F1" s="73"/>
      <c r="G1" s="73"/>
      <c r="H1" s="74"/>
      <c r="I1" s="75"/>
      <c r="J1" s="76"/>
    </row>
    <row r="2" spans="1:19">
      <c r="A2" s="104"/>
      <c r="B2" s="81" t="s">
        <v>1</v>
      </c>
      <c r="C2" s="82"/>
      <c r="D2" s="82"/>
      <c r="E2" s="82"/>
      <c r="F2" s="82"/>
      <c r="G2" s="82"/>
      <c r="H2" s="83"/>
      <c r="I2" s="77"/>
      <c r="J2" s="78"/>
    </row>
    <row r="3" spans="1:19">
      <c r="A3" s="104"/>
      <c r="B3" s="81" t="s">
        <v>2</v>
      </c>
      <c r="C3" s="82"/>
      <c r="D3" s="82"/>
      <c r="E3" s="82"/>
      <c r="F3" s="82"/>
      <c r="G3" s="82"/>
      <c r="H3" s="83"/>
      <c r="I3" s="77"/>
      <c r="J3" s="78"/>
    </row>
    <row r="4" spans="1:19">
      <c r="A4" s="105"/>
      <c r="B4" s="81" t="s">
        <v>3</v>
      </c>
      <c r="C4" s="82"/>
      <c r="D4" s="82"/>
      <c r="E4" s="82"/>
      <c r="F4" s="82"/>
      <c r="G4" s="82"/>
      <c r="H4" s="83"/>
      <c r="I4" s="79"/>
      <c r="J4" s="80"/>
    </row>
    <row r="5" spans="1:19">
      <c r="A5" s="13" t="s">
        <v>4</v>
      </c>
      <c r="B5" s="50" t="str">
        <f>OBRA</f>
        <v>REFORMA E AMPLIAÇÃO - CINE REX</v>
      </c>
      <c r="C5" s="51"/>
      <c r="D5" s="51"/>
      <c r="E5" s="51"/>
      <c r="F5" s="51"/>
      <c r="G5" s="51"/>
      <c r="H5" s="52"/>
      <c r="I5" s="13" t="s">
        <v>6</v>
      </c>
      <c r="J5" s="18">
        <f>LEI</f>
        <v>113.33</v>
      </c>
    </row>
    <row r="6" spans="1:19">
      <c r="A6" s="13" t="s">
        <v>7</v>
      </c>
      <c r="B6" s="50" t="str">
        <f>DATA</f>
        <v>FEVEREIRO DE 2026</v>
      </c>
      <c r="C6" s="51"/>
      <c r="D6" s="51"/>
      <c r="E6" s="51"/>
      <c r="F6" s="52"/>
      <c r="G6" s="84" t="s">
        <v>9</v>
      </c>
      <c r="H6" s="85"/>
      <c r="I6" s="13" t="s">
        <v>10</v>
      </c>
      <c r="J6" s="18">
        <f>BDI</f>
        <v>23.54</v>
      </c>
    </row>
    <row r="7" spans="1:19">
      <c r="A7" s="13" t="s">
        <v>11</v>
      </c>
      <c r="B7" s="50" t="str">
        <f>ENDERECO</f>
        <v>PRAÇA PEDRO II, 1301 - CENTRO</v>
      </c>
      <c r="C7" s="51"/>
      <c r="D7" s="51"/>
      <c r="E7" s="51"/>
      <c r="F7" s="52"/>
      <c r="G7" s="81" t="str">
        <f>CIDADE</f>
        <v>TERESINA - PI</v>
      </c>
      <c r="H7" s="83"/>
      <c r="I7" s="13" t="s">
        <v>14</v>
      </c>
      <c r="J7" s="18"/>
    </row>
    <row r="8" spans="1:19">
      <c r="A8" s="13" t="s">
        <v>15</v>
      </c>
      <c r="B8" s="50" t="str">
        <f>FONTE</f>
        <v>SINAPI PI 12/2025 | SEINFRA CE 28 | ORSE SE 11/2025 |CPOS 09/2025</v>
      </c>
      <c r="C8" s="51"/>
      <c r="D8" s="51"/>
      <c r="E8" s="51"/>
      <c r="F8" s="51"/>
      <c r="G8" s="51"/>
      <c r="H8" s="52"/>
      <c r="I8" s="13" t="s">
        <v>17</v>
      </c>
      <c r="J8" s="12" t="str">
        <f>FOLHA</f>
        <v>SEM DESONERAÇÃO</v>
      </c>
    </row>
    <row r="9" spans="1:19">
      <c r="M9" s="9" t="s">
        <v>102</v>
      </c>
      <c r="N9" s="9" t="s">
        <v>2644</v>
      </c>
      <c r="O9" s="9" t="s">
        <v>76</v>
      </c>
      <c r="P9" s="9" t="s">
        <v>2645</v>
      </c>
      <c r="Q9" s="9" t="s">
        <v>2644</v>
      </c>
      <c r="R9" s="9" t="s">
        <v>76</v>
      </c>
      <c r="S9" s="9" t="s">
        <v>2645</v>
      </c>
    </row>
    <row r="10" spans="1:19">
      <c r="A10" s="9" t="s">
        <v>2646</v>
      </c>
      <c r="B10" s="9" t="s">
        <v>102</v>
      </c>
      <c r="C10" s="9" t="s">
        <v>103</v>
      </c>
      <c r="D10" s="9" t="s">
        <v>36</v>
      </c>
      <c r="E10" s="9" t="s">
        <v>104</v>
      </c>
      <c r="F10" s="9" t="s">
        <v>788</v>
      </c>
      <c r="G10" s="63" t="s">
        <v>2647</v>
      </c>
      <c r="H10" s="64"/>
      <c r="I10" s="63" t="s">
        <v>24</v>
      </c>
      <c r="J10" s="64"/>
    </row>
    <row r="11" spans="1:19" ht="30">
      <c r="A11" s="21" t="s">
        <v>2895</v>
      </c>
      <c r="B11" s="21">
        <v>95360</v>
      </c>
      <c r="C11" s="21" t="str">
        <f>VLOOKUP(B11,S!$A:$G,2,FALSE)</f>
        <v>SINAPI</v>
      </c>
      <c r="D11" s="22" t="str">
        <f>VLOOKUP(B11,S!$A:$G,3,FALSE)</f>
        <v>CURSO DE CAPACITAÇÃO PARA OPERADOR DE MÁQUINAS E EQUIPAMENTOS (ENCARGOS COMPLEMENTARES) - HORISTA</v>
      </c>
      <c r="E11" s="21" t="str">
        <f>VLOOKUP(B11,S!$A:$G,4,FALSE)</f>
        <v>H</v>
      </c>
      <c r="F11" s="21"/>
      <c r="G11" s="65">
        <f>I13</f>
        <v>0.24</v>
      </c>
      <c r="H11" s="66"/>
      <c r="I11" s="65"/>
      <c r="J11" s="66"/>
      <c r="K11" s="30">
        <f>VLOOKUP(B11,S!A:G,5,FALSE)</f>
        <v>0.24</v>
      </c>
      <c r="L11" s="21" t="str">
        <f>IF(K11=G11,"OK, CONFORME TABELA",IF(G11&gt;K11,"ACIMA DA TABELA: ","ABAIXO DA TABELA: ")&amp;TRUNC((G11*100)/K11,2)&amp;" %")</f>
        <v>OK, CONFORME TABELA</v>
      </c>
    </row>
    <row r="12" spans="1:19" ht="30">
      <c r="A12" s="11" t="s">
        <v>2652</v>
      </c>
      <c r="B12" s="11">
        <v>4230</v>
      </c>
      <c r="C12" s="11" t="str">
        <f>VLOOKUP(B12,IF(A12="COMPOSICAO",S!$A:$E,I!$A:$E),2,FALSE)</f>
        <v>SINAPI</v>
      </c>
      <c r="D12" s="23" t="str">
        <f>VLOOKUP(B12,IF(A12="COMPOSICAO",S!$A:$E,I!$A:$E),3,FALSE)</f>
        <v>OPERADOR DE MAQUINAS E TRATORES DIVERSOS - TERRAPLANAGEM (HORISTA)</v>
      </c>
      <c r="E12" s="11" t="str">
        <f>VLOOKUP(B12,IF(A12="COMPOSICAO",S!$A:$E,I!$A:$E),4,FALSE)</f>
        <v>H</v>
      </c>
      <c r="F12" s="11">
        <v>1.154E-2</v>
      </c>
      <c r="G12" s="67">
        <f>IF(A12="COMPOSICAO",VLOOKUP("TOTAL SEM BDI - "&amp;B12,CPUAUX5!$A:$J,9,FALSE),VLOOKUP(B12,I!$A:$E,5,FALSE))</f>
        <v>21.48</v>
      </c>
      <c r="H12" s="68"/>
      <c r="I12" s="67">
        <f>TRUNC(F12*G12,2)</f>
        <v>0.24</v>
      </c>
      <c r="J12" s="68"/>
      <c r="M12" s="11">
        <f>B12</f>
        <v>4230</v>
      </c>
      <c r="N12" s="11">
        <f>SUMIF(CPUAUX3!M:M,B11,CPUAUX3!O:O)</f>
        <v>3.7035004000000002</v>
      </c>
      <c r="O12" s="11">
        <f>F12*N12</f>
        <v>4.2738394616E-2</v>
      </c>
      <c r="Q12" s="11">
        <f ca="1">SUMIF(CPUAUX3!M:M,B11,CPUAUX3!R:R)</f>
        <v>0</v>
      </c>
      <c r="R12" s="11">
        <f ca="1">F12*Q12</f>
        <v>0</v>
      </c>
    </row>
    <row r="13" spans="1:19">
      <c r="A13" s="50" t="str">
        <f>"TOTAL SEM BDI - "&amp;B11</f>
        <v>TOTAL SEM BDI - 95360</v>
      </c>
      <c r="B13" s="51"/>
      <c r="C13" s="51"/>
      <c r="D13" s="51"/>
      <c r="E13" s="51"/>
      <c r="F13" s="51"/>
      <c r="G13" s="51"/>
      <c r="H13" s="52"/>
      <c r="I13" s="67">
        <f>SUM(I11:I12)</f>
        <v>0.24</v>
      </c>
      <c r="J13" s="68"/>
    </row>
    <row r="15" spans="1:19">
      <c r="A15" s="9" t="s">
        <v>2646</v>
      </c>
      <c r="B15" s="9" t="s">
        <v>102</v>
      </c>
      <c r="C15" s="9" t="s">
        <v>103</v>
      </c>
      <c r="D15" s="9" t="s">
        <v>36</v>
      </c>
      <c r="E15" s="9" t="s">
        <v>104</v>
      </c>
      <c r="F15" s="9" t="s">
        <v>788</v>
      </c>
      <c r="G15" s="63" t="s">
        <v>2647</v>
      </c>
      <c r="H15" s="64"/>
      <c r="I15" s="63" t="s">
        <v>24</v>
      </c>
      <c r="J15" s="64"/>
    </row>
    <row r="16" spans="1:19" ht="30">
      <c r="A16" s="21" t="s">
        <v>2895</v>
      </c>
      <c r="B16" s="21">
        <v>95359</v>
      </c>
      <c r="C16" s="21" t="str">
        <f>VLOOKUP(B16,S!$A:$G,2,FALSE)</f>
        <v>SINAPI</v>
      </c>
      <c r="D16" s="22" t="str">
        <f>VLOOKUP(B16,S!$A:$G,3,FALSE)</f>
        <v>CURSO DE CAPACITAÇÃO PARA OPERADOR DE GUINDASTE (ENCARGOS COMPLEMENTARES) - HORISTA</v>
      </c>
      <c r="E16" s="21" t="str">
        <f>VLOOKUP(B16,S!$A:$G,4,FALSE)</f>
        <v>H</v>
      </c>
      <c r="F16" s="21"/>
      <c r="G16" s="65">
        <f>I18</f>
        <v>0.47</v>
      </c>
      <c r="H16" s="66"/>
      <c r="I16" s="65"/>
      <c r="J16" s="66"/>
      <c r="K16" s="30">
        <f>VLOOKUP(B16,S!A:G,5,FALSE)</f>
        <v>0.47</v>
      </c>
      <c r="L16" s="21" t="str">
        <f>IF(K16=G16,"OK, CONFORME TABELA",IF(G16&gt;K16,"ACIMA DA TABELA: ","ABAIXO DA TABELA: ")&amp;TRUNC((G16*100)/K16,2)&amp;" %")</f>
        <v>OK, CONFORME TABELA</v>
      </c>
    </row>
    <row r="17" spans="1:18">
      <c r="A17" s="11" t="s">
        <v>2652</v>
      </c>
      <c r="B17" s="11">
        <v>4254</v>
      </c>
      <c r="C17" s="11" t="str">
        <f>VLOOKUP(B17,IF(A17="COMPOSICAO",S!$A:$E,I!$A:$E),2,FALSE)</f>
        <v>SINAPI</v>
      </c>
      <c r="D17" s="23" t="str">
        <f>VLOOKUP(B17,IF(A17="COMPOSICAO",S!$A:$E,I!$A:$E),3,FALSE)</f>
        <v>OPERADOR DE GUINDASTE (HORISTA)</v>
      </c>
      <c r="E17" s="11" t="str">
        <f>VLOOKUP(B17,IF(A17="COMPOSICAO",S!$A:$E,I!$A:$E),4,FALSE)</f>
        <v>H</v>
      </c>
      <c r="F17" s="11">
        <v>1.6369999999999999E-2</v>
      </c>
      <c r="G17" s="67">
        <f>IF(A17="COMPOSICAO",VLOOKUP("TOTAL SEM BDI - "&amp;B17,CPUAUX5!$A:$J,9,FALSE),VLOOKUP(B17,I!$A:$E,5,FALSE))</f>
        <v>29.16</v>
      </c>
      <c r="H17" s="68"/>
      <c r="I17" s="67">
        <f>TRUNC(F17*G17,2)</f>
        <v>0.47</v>
      </c>
      <c r="J17" s="68"/>
      <c r="M17" s="11">
        <f>B17</f>
        <v>4254</v>
      </c>
      <c r="N17" s="11">
        <f>SUMIF(CPUAUX3!M:M,B16,CPUAUX3!O:O)</f>
        <v>1.305113</v>
      </c>
      <c r="O17" s="11">
        <f>F17*N17</f>
        <v>2.1364699809999999E-2</v>
      </c>
      <c r="Q17" s="11">
        <f ca="1">SUMIF(CPUAUX3!M:M,B16,CPUAUX3!R:R)</f>
        <v>0</v>
      </c>
      <c r="R17" s="11">
        <f ca="1">F17*Q17</f>
        <v>0</v>
      </c>
    </row>
    <row r="18" spans="1:18">
      <c r="A18" s="50" t="str">
        <f>"TOTAL SEM BDI - "&amp;B16</f>
        <v>TOTAL SEM BDI - 95359</v>
      </c>
      <c r="B18" s="51"/>
      <c r="C18" s="51"/>
      <c r="D18" s="51"/>
      <c r="E18" s="51"/>
      <c r="F18" s="51"/>
      <c r="G18" s="51"/>
      <c r="H18" s="52"/>
      <c r="I18" s="67">
        <f>SUM(I16:I17)</f>
        <v>0.47</v>
      </c>
      <c r="J18" s="68"/>
    </row>
    <row r="20" spans="1:18">
      <c r="A20" s="9" t="s">
        <v>2646</v>
      </c>
      <c r="B20" s="9" t="s">
        <v>102</v>
      </c>
      <c r="C20" s="9" t="s">
        <v>103</v>
      </c>
      <c r="D20" s="9" t="s">
        <v>36</v>
      </c>
      <c r="E20" s="9" t="s">
        <v>104</v>
      </c>
      <c r="F20" s="9" t="s">
        <v>788</v>
      </c>
      <c r="G20" s="63" t="s">
        <v>2647</v>
      </c>
      <c r="H20" s="64"/>
      <c r="I20" s="63" t="s">
        <v>24</v>
      </c>
      <c r="J20" s="64"/>
    </row>
    <row r="21" spans="1:18" ht="30">
      <c r="A21" s="21" t="s">
        <v>2895</v>
      </c>
      <c r="B21" s="21">
        <v>95314</v>
      </c>
      <c r="C21" s="21" t="str">
        <f>VLOOKUP(B21,S!$A:$G,2,FALSE)</f>
        <v>SINAPI</v>
      </c>
      <c r="D21" s="22" t="str">
        <f>VLOOKUP(B21,S!$A:$G,3,FALSE)</f>
        <v>CURSO DE CAPACITAÇÃO PARA ARMADOR (ENCARGOS COMPLEMENTARES) - HORISTA</v>
      </c>
      <c r="E21" s="21" t="str">
        <f>VLOOKUP(B21,S!$A:$G,4,FALSE)</f>
        <v>H</v>
      </c>
      <c r="F21" s="21"/>
      <c r="G21" s="65">
        <f>I23</f>
        <v>0.23</v>
      </c>
      <c r="H21" s="66"/>
      <c r="I21" s="65"/>
      <c r="J21" s="66"/>
      <c r="K21" s="30">
        <f>VLOOKUP(B21,S!A:G,5,FALSE)</f>
        <v>0.23</v>
      </c>
      <c r="L21" s="21" t="str">
        <f>IF(K21=G21,"OK, CONFORME TABELA",IF(G21&gt;K21,"ACIMA DA TABELA: ","ABAIXO DA TABELA: ")&amp;TRUNC((G21*100)/K21,2)&amp;" %")</f>
        <v>OK, CONFORME TABELA</v>
      </c>
    </row>
    <row r="22" spans="1:18">
      <c r="A22" s="11" t="s">
        <v>2652</v>
      </c>
      <c r="B22" s="11">
        <v>378</v>
      </c>
      <c r="C22" s="11" t="str">
        <f>VLOOKUP(B22,IF(A22="COMPOSICAO",S!$A:$E,I!$A:$E),2,FALSE)</f>
        <v>SINAPI</v>
      </c>
      <c r="D22" s="23" t="str">
        <f>VLOOKUP(B22,IF(A22="COMPOSICAO",S!$A:$E,I!$A:$E),3,FALSE)</f>
        <v>ARMADOR (HORISTA)</v>
      </c>
      <c r="E22" s="11" t="str">
        <f>VLOOKUP(B22,IF(A22="COMPOSICAO",S!$A:$E,I!$A:$E),4,FALSE)</f>
        <v>H</v>
      </c>
      <c r="F22" s="11">
        <v>1.154E-2</v>
      </c>
      <c r="G22" s="67">
        <f>IF(A22="COMPOSICAO",VLOOKUP("TOTAL SEM BDI - "&amp;B22,CPUAUX5!$A:$J,9,FALSE),VLOOKUP(B22,I!$A:$E,5,FALSE))</f>
        <v>20.329999999999998</v>
      </c>
      <c r="H22" s="68"/>
      <c r="I22" s="67">
        <f>TRUNC(F22*G22,2)</f>
        <v>0.23</v>
      </c>
      <c r="J22" s="68"/>
      <c r="M22" s="11">
        <f>B22</f>
        <v>378</v>
      </c>
      <c r="N22" s="11">
        <f>SUMIF(CPUAUX3!M:M,B21,CPUAUX3!O:O)</f>
        <v>1.3651886452799999</v>
      </c>
      <c r="O22" s="11">
        <f>F22*N22</f>
        <v>1.57542769665312E-2</v>
      </c>
      <c r="Q22" s="11">
        <f ca="1">SUMIF(CPUAUX3!M:M,B21,CPUAUX3!R:R)</f>
        <v>0</v>
      </c>
      <c r="R22" s="11">
        <f ca="1">F22*Q22</f>
        <v>0</v>
      </c>
    </row>
    <row r="23" spans="1:18">
      <c r="A23" s="50" t="str">
        <f>"TOTAL SEM BDI - "&amp;B21</f>
        <v>TOTAL SEM BDI - 95314</v>
      </c>
      <c r="B23" s="51"/>
      <c r="C23" s="51"/>
      <c r="D23" s="51"/>
      <c r="E23" s="51"/>
      <c r="F23" s="51"/>
      <c r="G23" s="51"/>
      <c r="H23" s="52"/>
      <c r="I23" s="67">
        <f>SUM(I21:I22)</f>
        <v>0.23</v>
      </c>
      <c r="J23" s="68"/>
    </row>
    <row r="25" spans="1:18">
      <c r="A25" s="9" t="s">
        <v>2646</v>
      </c>
      <c r="B25" s="9" t="s">
        <v>102</v>
      </c>
      <c r="C25" s="9" t="s">
        <v>103</v>
      </c>
      <c r="D25" s="9" t="s">
        <v>36</v>
      </c>
      <c r="E25" s="9" t="s">
        <v>104</v>
      </c>
      <c r="F25" s="9" t="s">
        <v>788</v>
      </c>
      <c r="G25" s="63" t="s">
        <v>2647</v>
      </c>
      <c r="H25" s="64"/>
      <c r="I25" s="63" t="s">
        <v>24</v>
      </c>
      <c r="J25" s="64"/>
    </row>
    <row r="26" spans="1:18" ht="30">
      <c r="A26" s="21" t="s">
        <v>2895</v>
      </c>
      <c r="B26" s="21">
        <v>95308</v>
      </c>
      <c r="C26" s="21" t="str">
        <f>VLOOKUP(B26,S!$A:$G,2,FALSE)</f>
        <v>SINAPI</v>
      </c>
      <c r="D26" s="22" t="str">
        <f>VLOOKUP(B26,S!$A:$G,3,FALSE)</f>
        <v>CURSO DE CAPACITAÇÃO PARA AJUDANTE DE ARMADOR (ENCARGOS COMPLEMENTARES) - HORISTA</v>
      </c>
      <c r="E26" s="21" t="str">
        <f>VLOOKUP(B26,S!$A:$G,4,FALSE)</f>
        <v>H</v>
      </c>
      <c r="F26" s="21"/>
      <c r="G26" s="65">
        <f>I28</f>
        <v>0.17</v>
      </c>
      <c r="H26" s="66"/>
      <c r="I26" s="65"/>
      <c r="J26" s="66"/>
      <c r="K26" s="30">
        <f>VLOOKUP(B26,S!A:G,5,FALSE)</f>
        <v>0.17</v>
      </c>
      <c r="L26" s="21" t="str">
        <f>IF(K26=G26,"OK, CONFORME TABELA",IF(G26&gt;K26,"ACIMA DA TABELA: ","ABAIXO DA TABELA: ")&amp;TRUNC((G26*100)/K26,2)&amp;" %")</f>
        <v>OK, CONFORME TABELA</v>
      </c>
    </row>
    <row r="27" spans="1:18">
      <c r="A27" s="11" t="s">
        <v>2652</v>
      </c>
      <c r="B27" s="11">
        <v>6114</v>
      </c>
      <c r="C27" s="11" t="str">
        <f>VLOOKUP(B27,IF(A27="COMPOSICAO",S!$A:$E,I!$A:$E),2,FALSE)</f>
        <v>SINAPI</v>
      </c>
      <c r="D27" s="23" t="str">
        <f>VLOOKUP(B27,IF(A27="COMPOSICAO",S!$A:$E,I!$A:$E),3,FALSE)</f>
        <v>AJUDANTE DE ARMADOR (HORISTA)</v>
      </c>
      <c r="E27" s="11" t="str">
        <f>VLOOKUP(B27,IF(A27="COMPOSICAO",S!$A:$E,I!$A:$E),4,FALSE)</f>
        <v>H</v>
      </c>
      <c r="F27" s="11">
        <v>1.154E-2</v>
      </c>
      <c r="G27" s="67">
        <f>IF(A27="COMPOSICAO",VLOOKUP("TOTAL SEM BDI - "&amp;B27,CPUAUX5!$A:$J,9,FALSE),VLOOKUP(B27,I!$A:$E,5,FALSE))</f>
        <v>15.57</v>
      </c>
      <c r="H27" s="68"/>
      <c r="I27" s="67">
        <f>TRUNC(F27*G27,2)</f>
        <v>0.17</v>
      </c>
      <c r="J27" s="68"/>
      <c r="M27" s="11">
        <f>B27</f>
        <v>6114</v>
      </c>
      <c r="N27" s="11">
        <f>SUMIF(CPUAUX3!M:M,B26,CPUAUX3!O:O)</f>
        <v>0.22408702411200004</v>
      </c>
      <c r="O27" s="11">
        <f>F27*N27</f>
        <v>2.5859642582524807E-3</v>
      </c>
      <c r="Q27" s="11">
        <f ca="1">SUMIF(CPUAUX3!M:M,B26,CPUAUX3!R:R)</f>
        <v>0</v>
      </c>
      <c r="R27" s="11">
        <f ca="1">F27*Q27</f>
        <v>0</v>
      </c>
    </row>
    <row r="28" spans="1:18">
      <c r="A28" s="50" t="str">
        <f>"TOTAL SEM BDI - "&amp;B26</f>
        <v>TOTAL SEM BDI - 95308</v>
      </c>
      <c r="B28" s="51"/>
      <c r="C28" s="51"/>
      <c r="D28" s="51"/>
      <c r="E28" s="51"/>
      <c r="F28" s="51"/>
      <c r="G28" s="51"/>
      <c r="H28" s="52"/>
      <c r="I28" s="67">
        <f>SUM(I26:I27)</f>
        <v>0.17</v>
      </c>
      <c r="J28" s="68"/>
    </row>
    <row r="30" spans="1:18">
      <c r="A30" s="9" t="s">
        <v>2646</v>
      </c>
      <c r="B30" s="9" t="s">
        <v>102</v>
      </c>
      <c r="C30" s="9" t="s">
        <v>103</v>
      </c>
      <c r="D30" s="9" t="s">
        <v>36</v>
      </c>
      <c r="E30" s="9" t="s">
        <v>104</v>
      </c>
      <c r="F30" s="9" t="s">
        <v>788</v>
      </c>
      <c r="G30" s="63" t="s">
        <v>2647</v>
      </c>
      <c r="H30" s="64"/>
      <c r="I30" s="63" t="s">
        <v>24</v>
      </c>
      <c r="J30" s="64"/>
    </row>
    <row r="31" spans="1:18" ht="45">
      <c r="A31" s="21" t="s">
        <v>2905</v>
      </c>
      <c r="B31" s="21">
        <v>89222</v>
      </c>
      <c r="C31" s="21" t="str">
        <f>VLOOKUP(B31,S!$A:$G,2,FALSE)</f>
        <v>SINAPI</v>
      </c>
      <c r="D31" s="22" t="str">
        <f>VLOOKUP(B31,S!$A:$G,3,FALSE)</f>
        <v>BETONEIRA CAPACIDADE NOMINAL DE 600 L, CAPACIDADE DE MISTURA 360 L, MOTOR ELÉTRICO TRIFÁSICO POTÊNCIA DE 4 CV, SEM CARREGADOR - JUROS. AF_05/2023</v>
      </c>
      <c r="E31" s="21" t="str">
        <f>VLOOKUP(B31,S!$A:$G,4,FALSE)</f>
        <v>H</v>
      </c>
      <c r="F31" s="21"/>
      <c r="G31" s="65">
        <f>I33</f>
        <v>0.4</v>
      </c>
      <c r="H31" s="66"/>
      <c r="I31" s="65"/>
      <c r="J31" s="66"/>
      <c r="K31" s="30">
        <f>VLOOKUP(B31,S!A:G,5,FALSE)</f>
        <v>0.4</v>
      </c>
      <c r="L31" s="21" t="str">
        <f>IF(K31=G31,"OK, CONFORME TABELA",IF(G31&gt;K31,"ACIMA DA TABELA: ","ABAIXO DA TABELA: ")&amp;TRUNC((G31*100)/K31,2)&amp;" %")</f>
        <v>OK, CONFORME TABELA</v>
      </c>
    </row>
    <row r="32" spans="1:18" ht="45">
      <c r="A32" s="11" t="s">
        <v>2652</v>
      </c>
      <c r="B32" s="11">
        <v>36397</v>
      </c>
      <c r="C32" s="11" t="str">
        <f>VLOOKUP(B32,IF(A32="COMPOSICAO",S!$A:$E,I!$A:$E),2,FALSE)</f>
        <v>SINAPI</v>
      </c>
      <c r="D32" s="23" t="str">
        <f>VLOOKUP(B32,IF(A32="COMPOSICAO",S!$A:$E,I!$A:$E),3,FALSE)</f>
        <v>BETONEIRA, CAPACIDADE NOMINAL 600 L, CAPACIDADE DE MISTURA 360 L, MOTOR ELETRICO TRIFASICO 220/380V, POTENCIA 4CV, SEM CARREGADOR</v>
      </c>
      <c r="E32" s="11" t="str">
        <f>VLOOKUP(B32,IF(A32="COMPOSICAO",S!$A:$E,I!$A:$E),4,FALSE)</f>
        <v>UN</v>
      </c>
      <c r="F32" s="11">
        <v>1.4800000000000001E-5</v>
      </c>
      <c r="G32" s="67">
        <f>IF(A32="COMPOSICAO",VLOOKUP("TOTAL SEM BDI - "&amp;B32,CPUAUX5!$A:$J,9,FALSE),VLOOKUP(B32,I!$A:$E,5,FALSE))</f>
        <v>27539.47</v>
      </c>
      <c r="H32" s="68"/>
      <c r="I32" s="67">
        <f>TRUNC(F32*G32,2)</f>
        <v>0.4</v>
      </c>
      <c r="J32" s="68"/>
      <c r="M32" s="11">
        <f>B32</f>
        <v>36397</v>
      </c>
      <c r="N32" s="11">
        <f>SUMIF(CPUAUX3!M:M,B31,CPUAUX3!O:O)</f>
        <v>8.8807103999999998E-2</v>
      </c>
      <c r="O32" s="11">
        <f>F32*N32</f>
        <v>1.3143451391999999E-6</v>
      </c>
      <c r="Q32" s="11">
        <f ca="1">SUMIF(CPUAUX3!M:M,B31,CPUAUX3!R:R)</f>
        <v>0</v>
      </c>
      <c r="R32" s="11">
        <f ca="1">F32*Q32</f>
        <v>0</v>
      </c>
    </row>
    <row r="33" spans="1:18">
      <c r="A33" s="50" t="str">
        <f>"TOTAL SEM BDI - "&amp;B31</f>
        <v>TOTAL SEM BDI - 89222</v>
      </c>
      <c r="B33" s="51"/>
      <c r="C33" s="51"/>
      <c r="D33" s="51"/>
      <c r="E33" s="51"/>
      <c r="F33" s="51"/>
      <c r="G33" s="51"/>
      <c r="H33" s="52"/>
      <c r="I33" s="67">
        <f>SUM(I31:I32)</f>
        <v>0.4</v>
      </c>
      <c r="J33" s="68"/>
    </row>
    <row r="35" spans="1:18">
      <c r="A35" s="9" t="s">
        <v>2646</v>
      </c>
      <c r="B35" s="9" t="s">
        <v>102</v>
      </c>
      <c r="C35" s="9" t="s">
        <v>103</v>
      </c>
      <c r="D35" s="9" t="s">
        <v>36</v>
      </c>
      <c r="E35" s="9" t="s">
        <v>104</v>
      </c>
      <c r="F35" s="9" t="s">
        <v>788</v>
      </c>
      <c r="G35" s="63" t="s">
        <v>2647</v>
      </c>
      <c r="H35" s="64"/>
      <c r="I35" s="63" t="s">
        <v>24</v>
      </c>
      <c r="J35" s="64"/>
    </row>
    <row r="36" spans="1:18" ht="45">
      <c r="A36" s="21" t="s">
        <v>2905</v>
      </c>
      <c r="B36" s="21">
        <v>89221</v>
      </c>
      <c r="C36" s="21" t="str">
        <f>VLOOKUP(B36,S!$A:$G,2,FALSE)</f>
        <v>SINAPI</v>
      </c>
      <c r="D36" s="22" t="str">
        <f>VLOOKUP(B36,S!$A:$G,3,FALSE)</f>
        <v>BETONEIRA CAPACIDADE NOMINAL DE 600 L, CAPACIDADE DE MISTURA 360 L, MOTOR ELÉTRICO TRIFÁSICO POTÊNCIA DE 4 CV, SEM CARREGADOR - DEPRECIAÇÃO. AF_05/2023</v>
      </c>
      <c r="E36" s="21" t="str">
        <f>VLOOKUP(B36,S!$A:$G,4,FALSE)</f>
        <v>H</v>
      </c>
      <c r="F36" s="21"/>
      <c r="G36" s="65">
        <f>I38</f>
        <v>1.76</v>
      </c>
      <c r="H36" s="66"/>
      <c r="I36" s="65"/>
      <c r="J36" s="66"/>
      <c r="K36" s="30">
        <f>VLOOKUP(B36,S!A:G,5,FALSE)</f>
        <v>1.76</v>
      </c>
      <c r="L36" s="21" t="str">
        <f>IF(K36=G36,"OK, CONFORME TABELA",IF(G36&gt;K36,"ACIMA DA TABELA: ","ABAIXO DA TABELA: ")&amp;TRUNC((G36*100)/K36,2)&amp;" %")</f>
        <v>OK, CONFORME TABELA</v>
      </c>
    </row>
    <row r="37" spans="1:18" ht="45">
      <c r="A37" s="11" t="s">
        <v>2652</v>
      </c>
      <c r="B37" s="11">
        <v>36397</v>
      </c>
      <c r="C37" s="11" t="str">
        <f>VLOOKUP(B37,IF(A37="COMPOSICAO",S!$A:$E,I!$A:$E),2,FALSE)</f>
        <v>SINAPI</v>
      </c>
      <c r="D37" s="23" t="str">
        <f>VLOOKUP(B37,IF(A37="COMPOSICAO",S!$A:$E,I!$A:$E),3,FALSE)</f>
        <v>BETONEIRA, CAPACIDADE NOMINAL 600 L, CAPACIDADE DE MISTURA 360 L, MOTOR ELETRICO TRIFASICO 220/380V, POTENCIA 4CV, SEM CARREGADOR</v>
      </c>
      <c r="E37" s="11" t="str">
        <f>VLOOKUP(B37,IF(A37="COMPOSICAO",S!$A:$E,I!$A:$E),4,FALSE)</f>
        <v>UN</v>
      </c>
      <c r="F37" s="11">
        <v>6.3999999999999997E-5</v>
      </c>
      <c r="G37" s="67">
        <f>IF(A37="COMPOSICAO",VLOOKUP("TOTAL SEM BDI - "&amp;B37,CPUAUX5!$A:$J,9,FALSE),VLOOKUP(B37,I!$A:$E,5,FALSE))</f>
        <v>27539.47</v>
      </c>
      <c r="H37" s="68"/>
      <c r="I37" s="67">
        <f>TRUNC(F37*G37,2)</f>
        <v>1.76</v>
      </c>
      <c r="J37" s="68"/>
      <c r="M37" s="11">
        <f>B37</f>
        <v>36397</v>
      </c>
      <c r="N37" s="11">
        <f>SUMIF(CPUAUX3!M:M,B36,CPUAUX3!O:O)</f>
        <v>8.8807103999999998E-2</v>
      </c>
      <c r="O37" s="11">
        <f>F37*N37</f>
        <v>5.6836546559999993E-6</v>
      </c>
      <c r="Q37" s="11">
        <f ca="1">SUMIF(CPUAUX3!M:M,B36,CPUAUX3!R:R)</f>
        <v>0</v>
      </c>
      <c r="R37" s="11">
        <f ca="1">F37*Q37</f>
        <v>0</v>
      </c>
    </row>
    <row r="38" spans="1:18">
      <c r="A38" s="50" t="str">
        <f>"TOTAL SEM BDI - "&amp;B36</f>
        <v>TOTAL SEM BDI - 89221</v>
      </c>
      <c r="B38" s="51"/>
      <c r="C38" s="51"/>
      <c r="D38" s="51"/>
      <c r="E38" s="51"/>
      <c r="F38" s="51"/>
      <c r="G38" s="51"/>
      <c r="H38" s="52"/>
      <c r="I38" s="67">
        <f>SUM(I36:I37)</f>
        <v>1.76</v>
      </c>
      <c r="J38" s="68"/>
    </row>
    <row r="40" spans="1:18">
      <c r="A40" s="9" t="s">
        <v>2646</v>
      </c>
      <c r="B40" s="9" t="s">
        <v>102</v>
      </c>
      <c r="C40" s="9" t="s">
        <v>103</v>
      </c>
      <c r="D40" s="9" t="s">
        <v>36</v>
      </c>
      <c r="E40" s="9" t="s">
        <v>104</v>
      </c>
      <c r="F40" s="9" t="s">
        <v>788</v>
      </c>
      <c r="G40" s="63" t="s">
        <v>2647</v>
      </c>
      <c r="H40" s="64"/>
      <c r="I40" s="63" t="s">
        <v>24</v>
      </c>
      <c r="J40" s="64"/>
    </row>
    <row r="41" spans="1:18" ht="60">
      <c r="A41" s="21" t="s">
        <v>2905</v>
      </c>
      <c r="B41" s="21">
        <v>89224</v>
      </c>
      <c r="C41" s="21" t="str">
        <f>VLOOKUP(B41,S!$A:$G,2,FALSE)</f>
        <v>SINAPI</v>
      </c>
      <c r="D41" s="22" t="str">
        <f>VLOOKUP(B41,S!$A:$G,3,FALSE)</f>
        <v>BETONEIRA CAPACIDADE NOMINAL DE 600 L, CAPACIDADE DE MISTURA 360 L, MOTOR ELÉTRICO TRIFÁSICO POTÊNCIA DE 4 CV, SEM CARREGADOR - MATERIAIS NA OPERAÇÃO. AF_05/2023</v>
      </c>
      <c r="E41" s="21" t="str">
        <f>VLOOKUP(B41,S!$A:$G,4,FALSE)</f>
        <v>H</v>
      </c>
      <c r="F41" s="21"/>
      <c r="G41" s="65">
        <f>I43</f>
        <v>2.75</v>
      </c>
      <c r="H41" s="66"/>
      <c r="I41" s="65"/>
      <c r="J41" s="66"/>
      <c r="K41" s="30">
        <f>VLOOKUP(B41,S!A:G,5,FALSE)</f>
        <v>2.75</v>
      </c>
      <c r="L41" s="21" t="str">
        <f>IF(K41=G41,"OK, CONFORME TABELA",IF(G41&gt;K41,"ACIMA DA TABELA: ","ABAIXO DA TABELA: ")&amp;TRUNC((G41*100)/K41,2)&amp;" %")</f>
        <v>OK, CONFORME TABELA</v>
      </c>
    </row>
    <row r="42" spans="1:18">
      <c r="A42" s="11" t="s">
        <v>2652</v>
      </c>
      <c r="B42" s="11">
        <v>2705</v>
      </c>
      <c r="C42" s="11" t="str">
        <f>VLOOKUP(B42,IF(A42="COMPOSICAO",S!$A:$E,I!$A:$E),2,FALSE)</f>
        <v>SINAPI</v>
      </c>
      <c r="D42" s="23" t="str">
        <f>VLOOKUP(B42,IF(A42="COMPOSICAO",S!$A:$E,I!$A:$E),3,FALSE)</f>
        <v>ENERGIA ELETRICA ATE 2000 KWH INDUSTRIAL, SEM DEMANDA</v>
      </c>
      <c r="E42" s="11" t="str">
        <f>VLOOKUP(B42,IF(A42="COMPOSICAO",S!$A:$E,I!$A:$E),4,FALSE)</f>
        <v>KWH</v>
      </c>
      <c r="F42" s="11">
        <v>2.5</v>
      </c>
      <c r="G42" s="67">
        <f>IF(A42="COMPOSICAO",VLOOKUP("TOTAL SEM BDI - "&amp;B42,CPUAUX5!$A:$J,9,FALSE),VLOOKUP(B42,I!$A:$E,5,FALSE))</f>
        <v>1.1000000000000001</v>
      </c>
      <c r="H42" s="68"/>
      <c r="I42" s="67">
        <f>TRUNC(F42*G42,2)</f>
        <v>2.75</v>
      </c>
      <c r="J42" s="68"/>
      <c r="M42" s="11">
        <f>B42</f>
        <v>2705</v>
      </c>
      <c r="N42" s="11">
        <f>SUMIF(CPUAUX3!M:M,B41,CPUAUX3!O:O)</f>
        <v>4.5707136000000002E-2</v>
      </c>
      <c r="O42" s="11">
        <f>F42*N42</f>
        <v>0.11426784000000001</v>
      </c>
      <c r="Q42" s="11">
        <f ca="1">SUMIF(CPUAUX3!M:M,B41,CPUAUX3!R:R)</f>
        <v>0</v>
      </c>
      <c r="R42" s="11">
        <f ca="1">F42*Q42</f>
        <v>0</v>
      </c>
    </row>
    <row r="43" spans="1:18">
      <c r="A43" s="50" t="str">
        <f>"TOTAL SEM BDI - "&amp;B41</f>
        <v>TOTAL SEM BDI - 89224</v>
      </c>
      <c r="B43" s="51"/>
      <c r="C43" s="51"/>
      <c r="D43" s="51"/>
      <c r="E43" s="51"/>
      <c r="F43" s="51"/>
      <c r="G43" s="51"/>
      <c r="H43" s="52"/>
      <c r="I43" s="67">
        <f>SUM(I41:I42)</f>
        <v>2.75</v>
      </c>
      <c r="J43" s="68"/>
    </row>
    <row r="45" spans="1:18">
      <c r="A45" s="9" t="s">
        <v>2646</v>
      </c>
      <c r="B45" s="9" t="s">
        <v>102</v>
      </c>
      <c r="C45" s="9" t="s">
        <v>103</v>
      </c>
      <c r="D45" s="9" t="s">
        <v>36</v>
      </c>
      <c r="E45" s="9" t="s">
        <v>104</v>
      </c>
      <c r="F45" s="9" t="s">
        <v>788</v>
      </c>
      <c r="G45" s="63" t="s">
        <v>2647</v>
      </c>
      <c r="H45" s="64"/>
      <c r="I45" s="63" t="s">
        <v>24</v>
      </c>
      <c r="J45" s="64"/>
    </row>
    <row r="46" spans="1:18" ht="45">
      <c r="A46" s="21" t="s">
        <v>2905</v>
      </c>
      <c r="B46" s="21">
        <v>89223</v>
      </c>
      <c r="C46" s="21" t="str">
        <f>VLOOKUP(B46,S!$A:$G,2,FALSE)</f>
        <v>SINAPI</v>
      </c>
      <c r="D46" s="22" t="str">
        <f>VLOOKUP(B46,S!$A:$G,3,FALSE)</f>
        <v>BETONEIRA CAPACIDADE NOMINAL DE 600 L, CAPACIDADE DE MISTURA 360 L, MOTOR ELÉTRICO TRIFÁSICO POTÊNCIA DE 4 CV, SEM CARREGADOR - MANUTENÇÃO. AF_05/2023</v>
      </c>
      <c r="E46" s="21" t="str">
        <f>VLOOKUP(B46,S!$A:$G,4,FALSE)</f>
        <v>H</v>
      </c>
      <c r="F46" s="21"/>
      <c r="G46" s="65">
        <f>I48</f>
        <v>1.92</v>
      </c>
      <c r="H46" s="66"/>
      <c r="I46" s="65"/>
      <c r="J46" s="66"/>
      <c r="K46" s="30">
        <f>VLOOKUP(B46,S!A:G,5,FALSE)</f>
        <v>1.92</v>
      </c>
      <c r="L46" s="21" t="str">
        <f>IF(K46=G46,"OK, CONFORME TABELA",IF(G46&gt;K46,"ACIMA DA TABELA: ","ABAIXO DA TABELA: ")&amp;TRUNC((G46*100)/K46,2)&amp;" %")</f>
        <v>OK, CONFORME TABELA</v>
      </c>
    </row>
    <row r="47" spans="1:18" ht="45">
      <c r="A47" s="11" t="s">
        <v>2652</v>
      </c>
      <c r="B47" s="11">
        <v>36397</v>
      </c>
      <c r="C47" s="11" t="str">
        <f>VLOOKUP(B47,IF(A47="COMPOSICAO",S!$A:$E,I!$A:$E),2,FALSE)</f>
        <v>SINAPI</v>
      </c>
      <c r="D47" s="23" t="str">
        <f>VLOOKUP(B47,IF(A47="COMPOSICAO",S!$A:$E,I!$A:$E),3,FALSE)</f>
        <v>BETONEIRA, CAPACIDADE NOMINAL 600 L, CAPACIDADE DE MISTURA 360 L, MOTOR ELETRICO TRIFASICO 220/380V, POTENCIA 4CV, SEM CARREGADOR</v>
      </c>
      <c r="E47" s="11" t="str">
        <f>VLOOKUP(B47,IF(A47="COMPOSICAO",S!$A:$E,I!$A:$E),4,FALSE)</f>
        <v>UN</v>
      </c>
      <c r="F47" s="11">
        <v>6.9999999999999994E-5</v>
      </c>
      <c r="G47" s="67">
        <f>IF(A47="COMPOSICAO",VLOOKUP("TOTAL SEM BDI - "&amp;B47,CPUAUX5!$A:$J,9,FALSE),VLOOKUP(B47,I!$A:$E,5,FALSE))</f>
        <v>27539.47</v>
      </c>
      <c r="H47" s="68"/>
      <c r="I47" s="67">
        <f>TRUNC(F47*G47,2)</f>
        <v>1.92</v>
      </c>
      <c r="J47" s="68"/>
      <c r="M47" s="11">
        <f>B47</f>
        <v>36397</v>
      </c>
      <c r="N47" s="11">
        <f>SUMIF(CPUAUX3!M:M,B46,CPUAUX3!O:O)</f>
        <v>4.5707136000000002E-2</v>
      </c>
      <c r="O47" s="11">
        <f>F47*N47</f>
        <v>3.19949952E-6</v>
      </c>
      <c r="Q47" s="11">
        <f ca="1">SUMIF(CPUAUX3!M:M,B46,CPUAUX3!R:R)</f>
        <v>0</v>
      </c>
      <c r="R47" s="11">
        <f ca="1">F47*Q47</f>
        <v>0</v>
      </c>
    </row>
    <row r="48" spans="1:18">
      <c r="A48" s="50" t="str">
        <f>"TOTAL SEM BDI - "&amp;B46</f>
        <v>TOTAL SEM BDI - 89223</v>
      </c>
      <c r="B48" s="51"/>
      <c r="C48" s="51"/>
      <c r="D48" s="51"/>
      <c r="E48" s="51"/>
      <c r="F48" s="51"/>
      <c r="G48" s="51"/>
      <c r="H48" s="52"/>
      <c r="I48" s="67">
        <f>SUM(I46:I47)</f>
        <v>1.92</v>
      </c>
      <c r="J48" s="68"/>
    </row>
    <row r="50" spans="1:18">
      <c r="A50" s="9" t="s">
        <v>2646</v>
      </c>
      <c r="B50" s="9" t="s">
        <v>102</v>
      </c>
      <c r="C50" s="9" t="s">
        <v>103</v>
      </c>
      <c r="D50" s="9" t="s">
        <v>36</v>
      </c>
      <c r="E50" s="9" t="s">
        <v>104</v>
      </c>
      <c r="F50" s="9" t="s">
        <v>788</v>
      </c>
      <c r="G50" s="63" t="s">
        <v>2647</v>
      </c>
      <c r="H50" s="64"/>
      <c r="I50" s="63" t="s">
        <v>24</v>
      </c>
      <c r="J50" s="64"/>
    </row>
    <row r="51" spans="1:18" ht="45">
      <c r="A51" s="21" t="s">
        <v>2895</v>
      </c>
      <c r="B51" s="21">
        <v>95389</v>
      </c>
      <c r="C51" s="21" t="str">
        <f>VLOOKUP(B51,S!$A:$G,2,FALSE)</f>
        <v>SINAPI</v>
      </c>
      <c r="D51" s="22" t="str">
        <f>VLOOKUP(B51,S!$A:$G,3,FALSE)</f>
        <v>CURSO DE CAPACITAÇÃO PARA OPERADOR DE BETONEIRA ESTACIONÁRIA/MISTURADOR (ENCARGOS COMPLEMENTARES) - HORISTA</v>
      </c>
      <c r="E51" s="21" t="str">
        <f>VLOOKUP(B51,S!$A:$G,4,FALSE)</f>
        <v>H</v>
      </c>
      <c r="F51" s="21"/>
      <c r="G51" s="65">
        <f>I53</f>
        <v>0.17</v>
      </c>
      <c r="H51" s="66"/>
      <c r="I51" s="65"/>
      <c r="J51" s="66"/>
      <c r="K51" s="30">
        <f>VLOOKUP(B51,S!A:G,5,FALSE)</f>
        <v>0.17</v>
      </c>
      <c r="L51" s="21" t="str">
        <f>IF(K51=G51,"OK, CONFORME TABELA",IF(G51&gt;K51,"ACIMA DA TABELA: ","ABAIXO DA TABELA: ")&amp;TRUNC((G51*100)/K51,2)&amp;" %")</f>
        <v>OK, CONFORME TABELA</v>
      </c>
    </row>
    <row r="52" spans="1:18" ht="30">
      <c r="A52" s="11" t="s">
        <v>2652</v>
      </c>
      <c r="B52" s="11">
        <v>37666</v>
      </c>
      <c r="C52" s="11" t="str">
        <f>VLOOKUP(B52,IF(A52="COMPOSICAO",S!$A:$E,I!$A:$E),2,FALSE)</f>
        <v>SINAPI</v>
      </c>
      <c r="D52" s="23" t="str">
        <f>VLOOKUP(B52,IF(A52="COMPOSICAO",S!$A:$E,I!$A:$E),3,FALSE)</f>
        <v>OPERADOR DE BETONEIRA ESTACIONARIA / MISTURADOR (HORISTA)</v>
      </c>
      <c r="E52" s="11" t="str">
        <f>VLOOKUP(B52,IF(A52="COMPOSICAO",S!$A:$E,I!$A:$E),4,FALSE)</f>
        <v>H</v>
      </c>
      <c r="F52" s="11">
        <v>8.3099999999999997E-3</v>
      </c>
      <c r="G52" s="67">
        <f>IF(A52="COMPOSICAO",VLOOKUP("TOTAL SEM BDI - "&amp;B52,CPUAUX5!$A:$J,9,FALSE),VLOOKUP(B52,I!$A:$E,5,FALSE))</f>
        <v>21.48</v>
      </c>
      <c r="H52" s="68"/>
      <c r="I52" s="67">
        <f>TRUNC(F52*G52,2)</f>
        <v>0.17</v>
      </c>
      <c r="J52" s="68"/>
      <c r="M52" s="11">
        <f>B52</f>
        <v>37666</v>
      </c>
      <c r="N52" s="11">
        <f>SUMIF(CPUAUX3!M:M,B51,CPUAUX3!O:O)</f>
        <v>0.50745470400000003</v>
      </c>
      <c r="O52" s="11">
        <f>F52*N52</f>
        <v>4.21694859024E-3</v>
      </c>
      <c r="Q52" s="11">
        <f ca="1">SUMIF(CPUAUX3!M:M,B51,CPUAUX3!R:R)</f>
        <v>0</v>
      </c>
      <c r="R52" s="11">
        <f ca="1">F52*Q52</f>
        <v>0</v>
      </c>
    </row>
    <row r="53" spans="1:18">
      <c r="A53" s="50" t="str">
        <f>"TOTAL SEM BDI - "&amp;B51</f>
        <v>TOTAL SEM BDI - 95389</v>
      </c>
      <c r="B53" s="51"/>
      <c r="C53" s="51"/>
      <c r="D53" s="51"/>
      <c r="E53" s="51"/>
      <c r="F53" s="51"/>
      <c r="G53" s="51"/>
      <c r="H53" s="52"/>
      <c r="I53" s="67">
        <f>SUM(I51:I52)</f>
        <v>0.17</v>
      </c>
      <c r="J53" s="68"/>
    </row>
    <row r="55" spans="1:18">
      <c r="A55" s="9" t="s">
        <v>2646</v>
      </c>
      <c r="B55" s="9" t="s">
        <v>102</v>
      </c>
      <c r="C55" s="9" t="s">
        <v>103</v>
      </c>
      <c r="D55" s="9" t="s">
        <v>36</v>
      </c>
      <c r="E55" s="9" t="s">
        <v>104</v>
      </c>
      <c r="F55" s="9" t="s">
        <v>788</v>
      </c>
      <c r="G55" s="63" t="s">
        <v>2647</v>
      </c>
      <c r="H55" s="64"/>
      <c r="I55" s="63" t="s">
        <v>24</v>
      </c>
      <c r="J55" s="64"/>
    </row>
    <row r="56" spans="1:18" ht="30">
      <c r="A56" s="21" t="s">
        <v>2895</v>
      </c>
      <c r="B56" s="21">
        <v>95378</v>
      </c>
      <c r="C56" s="21" t="str">
        <f>VLOOKUP(B56,S!$A:$G,2,FALSE)</f>
        <v>SINAPI</v>
      </c>
      <c r="D56" s="22" t="str">
        <f>VLOOKUP(B56,S!$A:$G,3,FALSE)</f>
        <v>CURSO DE CAPACITAÇÃO PARA SERVENTE (ENCARGOS COMPLEMENTARES) - HORISTA</v>
      </c>
      <c r="E56" s="21" t="str">
        <f>VLOOKUP(B56,S!$A:$G,4,FALSE)</f>
        <v>H</v>
      </c>
      <c r="F56" s="21"/>
      <c r="G56" s="65">
        <f>I58</f>
        <v>0.31</v>
      </c>
      <c r="H56" s="66"/>
      <c r="I56" s="65"/>
      <c r="J56" s="66"/>
      <c r="K56" s="30">
        <f>VLOOKUP(B56,S!A:G,5,FALSE)</f>
        <v>0.31</v>
      </c>
      <c r="L56" s="21" t="str">
        <f>IF(K56=G56,"OK, CONFORME TABELA",IF(G56&gt;K56,"ACIMA DA TABELA: ","ABAIXO DA TABELA: ")&amp;TRUNC((G56*100)/K56,2)&amp;" %")</f>
        <v>OK, CONFORME TABELA</v>
      </c>
    </row>
    <row r="57" spans="1:18">
      <c r="A57" s="11" t="s">
        <v>2652</v>
      </c>
      <c r="B57" s="11">
        <v>6111</v>
      </c>
      <c r="C57" s="11" t="str">
        <f>VLOOKUP(B57,IF(A57="COMPOSICAO",S!$A:$E,I!$A:$E),2,FALSE)</f>
        <v>SINAPI</v>
      </c>
      <c r="D57" s="23" t="str">
        <f>VLOOKUP(B57,IF(A57="COMPOSICAO",S!$A:$E,I!$A:$E),3,FALSE)</f>
        <v>SERVENTE DE OBRAS (HORISTA)</v>
      </c>
      <c r="E57" s="11" t="str">
        <f>VLOOKUP(B57,IF(A57="COMPOSICAO",S!$A:$E,I!$A:$E),4,FALSE)</f>
        <v>H</v>
      </c>
      <c r="F57" s="11">
        <v>2.12E-2</v>
      </c>
      <c r="G57" s="67">
        <f>IF(A57="COMPOSICAO",VLOOKUP("TOTAL SEM BDI - "&amp;B57,CPUAUX5!$A:$J,9,FALSE),VLOOKUP(B57,I!$A:$E,5,FALSE))</f>
        <v>14.86</v>
      </c>
      <c r="H57" s="68"/>
      <c r="I57" s="67">
        <f>TRUNC(F57*G57,2)</f>
        <v>0.31</v>
      </c>
      <c r="J57" s="68"/>
      <c r="M57" s="11">
        <f>B57</f>
        <v>6111</v>
      </c>
      <c r="N57" s="11">
        <f>SUMIF(CPUAUX3!M:M,B56,CPUAUX3!O:O)</f>
        <v>7.4370210835019996</v>
      </c>
      <c r="O57" s="11">
        <f>F57*N57</f>
        <v>0.15766484697024238</v>
      </c>
      <c r="Q57" s="11">
        <f ca="1">SUMIF(CPUAUX3!M:M,B56,CPUAUX3!R:R)</f>
        <v>0</v>
      </c>
      <c r="R57" s="11">
        <f ca="1">F57*Q57</f>
        <v>0</v>
      </c>
    </row>
    <row r="58" spans="1:18">
      <c r="A58" s="50" t="str">
        <f>"TOTAL SEM BDI - "&amp;B56</f>
        <v>TOTAL SEM BDI - 95378</v>
      </c>
      <c r="B58" s="51"/>
      <c r="C58" s="51"/>
      <c r="D58" s="51"/>
      <c r="E58" s="51"/>
      <c r="F58" s="51"/>
      <c r="G58" s="51"/>
      <c r="H58" s="52"/>
      <c r="I58" s="67">
        <f>SUM(I56:I57)</f>
        <v>0.31</v>
      </c>
      <c r="J58" s="68"/>
    </row>
    <row r="60" spans="1:18">
      <c r="A60" s="9" t="s">
        <v>2646</v>
      </c>
      <c r="B60" s="9" t="s">
        <v>102</v>
      </c>
      <c r="C60" s="9" t="s">
        <v>103</v>
      </c>
      <c r="D60" s="9" t="s">
        <v>36</v>
      </c>
      <c r="E60" s="9" t="s">
        <v>104</v>
      </c>
      <c r="F60" s="9" t="s">
        <v>788</v>
      </c>
      <c r="G60" s="63" t="s">
        <v>2647</v>
      </c>
      <c r="H60" s="64"/>
      <c r="I60" s="63" t="s">
        <v>24</v>
      </c>
      <c r="J60" s="64"/>
    </row>
    <row r="61" spans="1:18">
      <c r="A61" s="21" t="s">
        <v>2895</v>
      </c>
      <c r="B61" s="21">
        <v>88245</v>
      </c>
      <c r="C61" s="21" t="str">
        <f>VLOOKUP(B61,S!$A:$G,2,FALSE)</f>
        <v>SINAPI</v>
      </c>
      <c r="D61" s="22" t="str">
        <f>VLOOKUP(B61,S!$A:$G,3,FALSE)</f>
        <v>ARMADOR COM ENCARGOS COMPLEMENTARES</v>
      </c>
      <c r="E61" s="21" t="str">
        <f>VLOOKUP(B61,S!$A:$G,4,FALSE)</f>
        <v>H</v>
      </c>
      <c r="F61" s="21"/>
      <c r="G61" s="65">
        <f>I70</f>
        <v>27.189999999999998</v>
      </c>
      <c r="H61" s="66"/>
      <c r="I61" s="65"/>
      <c r="J61" s="66"/>
      <c r="K61" s="30">
        <f>VLOOKUP(B61,S!A:G,5,FALSE)</f>
        <v>27.19</v>
      </c>
      <c r="L61" s="21" t="str">
        <f>IF(K61=G61,"OK, CONFORME TABELA",IF(G61&gt;K61,"ACIMA DA TABELA: ","ABAIXO DA TABELA: ")&amp;TRUNC((G61*100)/K61,2)&amp;" %")</f>
        <v>OK, CONFORME TABELA</v>
      </c>
    </row>
    <row r="62" spans="1:18" ht="30">
      <c r="A62" s="11" t="s">
        <v>2652</v>
      </c>
      <c r="B62" s="11">
        <v>43489</v>
      </c>
      <c r="C62" s="11" t="str">
        <f>VLOOKUP(B62,IF(A62="COMPOSICAO",S!$A:$E,I!$A:$E),2,FALSE)</f>
        <v>SINAPI</v>
      </c>
      <c r="D62" s="23" t="str">
        <f>VLOOKUP(B62,IF(A62="COMPOSICAO",S!$A:$E,I!$A:$E),3,FALSE)</f>
        <v>EPI - FAMILIA PEDREIRO - HORISTA (ENCARGOS COMPLEMENTARES - COLETADO CAIXA)</v>
      </c>
      <c r="E62" s="11" t="str">
        <f>VLOOKUP(B62,IF(A62="COMPOSICAO",S!$A:$E,I!$A:$E),4,FALSE)</f>
        <v>H</v>
      </c>
      <c r="F62" s="11">
        <v>1</v>
      </c>
      <c r="G62" s="67">
        <f>IF(A62="COMPOSICAO",VLOOKUP("TOTAL SEM BDI - "&amp;B62,CPUAUX5!$A:$J,9,FALSE),VLOOKUP(B62,I!$A:$E,5,FALSE))</f>
        <v>1.31</v>
      </c>
      <c r="H62" s="68"/>
      <c r="I62" s="67">
        <f t="shared" ref="I62:I69" si="0">TRUNC(F62*G62,2)</f>
        <v>1.31</v>
      </c>
      <c r="J62" s="68"/>
      <c r="M62" s="11">
        <f t="shared" ref="M62:M69" si="1">B62</f>
        <v>43489</v>
      </c>
      <c r="N62" s="11">
        <f>SUMIF(CPUAUX3!M:M,B61,CPUAUX3!O:O)</f>
        <v>0.15409511596799999</v>
      </c>
      <c r="O62" s="11">
        <f t="shared" ref="O62:O69" si="2">F62*N62</f>
        <v>0.15409511596799999</v>
      </c>
      <c r="Q62" s="11">
        <f ca="1">SUMIF(CPUAUX3!M:M,B61,CPUAUX3!R:R)</f>
        <v>0</v>
      </c>
      <c r="R62" s="11">
        <f t="shared" ref="R62:R69" ca="1" si="3">F62*Q62</f>
        <v>0</v>
      </c>
    </row>
    <row r="63" spans="1:18" ht="30">
      <c r="A63" s="11" t="s">
        <v>2652</v>
      </c>
      <c r="B63" s="11">
        <v>43465</v>
      </c>
      <c r="C63" s="11" t="str">
        <f>VLOOKUP(B63,IF(A63="COMPOSICAO",S!$A:$E,I!$A:$E),2,FALSE)</f>
        <v>SINAPI</v>
      </c>
      <c r="D63" s="23" t="str">
        <f>VLOOKUP(B63,IF(A63="COMPOSICAO",S!$A:$E,I!$A:$E),3,FALSE)</f>
        <v>FERRAMENTAS - FAMILIA PEDREIRO - HORISTA (ENCARGOS COMPLEMENTARES - COLETADO CAIXA)</v>
      </c>
      <c r="E63" s="11" t="str">
        <f>VLOOKUP(B63,IF(A63="COMPOSICAO",S!$A:$E,I!$A:$E),4,FALSE)</f>
        <v>H</v>
      </c>
      <c r="F63" s="11">
        <v>1</v>
      </c>
      <c r="G63" s="67">
        <f>IF(A63="COMPOSICAO",VLOOKUP("TOTAL SEM BDI - "&amp;B63,CPUAUX5!$A:$J,9,FALSE),VLOOKUP(B63,I!$A:$E,5,FALSE))</f>
        <v>0.78</v>
      </c>
      <c r="H63" s="68"/>
      <c r="I63" s="67">
        <f t="shared" si="0"/>
        <v>0.78</v>
      </c>
      <c r="J63" s="68"/>
      <c r="M63" s="11">
        <f t="shared" si="1"/>
        <v>43465</v>
      </c>
      <c r="N63" s="11">
        <f>SUMIF(CPUAUX3!M:M,B61,CPUAUX3!O:O)</f>
        <v>0.15409511596799999</v>
      </c>
      <c r="O63" s="11">
        <f t="shared" si="2"/>
        <v>0.15409511596799999</v>
      </c>
      <c r="Q63" s="11">
        <f ca="1">SUMIF(CPUAUX3!M:M,B61,CPUAUX3!R:R)</f>
        <v>0</v>
      </c>
      <c r="R63" s="11">
        <f t="shared" ca="1" si="3"/>
        <v>0</v>
      </c>
    </row>
    <row r="64" spans="1:18" ht="30">
      <c r="A64" s="11" t="s">
        <v>2652</v>
      </c>
      <c r="B64" s="11">
        <v>37373</v>
      </c>
      <c r="C64" s="11" t="str">
        <f>VLOOKUP(B64,IF(A64="COMPOSICAO",S!$A:$E,I!$A:$E),2,FALSE)</f>
        <v>SINAPI</v>
      </c>
      <c r="D64" s="23" t="str">
        <f>VLOOKUP(B64,IF(A64="COMPOSICAO",S!$A:$E,I!$A:$E),3,FALSE)</f>
        <v>SEGURO - HORISTA (COLETADO CAIXA - ENCARGOS COMPLEMENTARES)</v>
      </c>
      <c r="E64" s="11" t="str">
        <f>VLOOKUP(B64,IF(A64="COMPOSICAO",S!$A:$E,I!$A:$E),4,FALSE)</f>
        <v>H</v>
      </c>
      <c r="F64" s="11">
        <v>1</v>
      </c>
      <c r="G64" s="67">
        <f>IF(A64="COMPOSICAO",VLOOKUP("TOTAL SEM BDI - "&amp;B64,CPUAUX5!$A:$J,9,FALSE),VLOOKUP(B64,I!$A:$E,5,FALSE))</f>
        <v>0.08</v>
      </c>
      <c r="H64" s="68"/>
      <c r="I64" s="67">
        <f t="shared" si="0"/>
        <v>0.08</v>
      </c>
      <c r="J64" s="68"/>
      <c r="M64" s="11">
        <f t="shared" si="1"/>
        <v>37373</v>
      </c>
      <c r="N64" s="11">
        <f>SUMIF(CPUAUX3!M:M,B61,CPUAUX3!O:O)</f>
        <v>0.15409511596799999</v>
      </c>
      <c r="O64" s="11">
        <f t="shared" si="2"/>
        <v>0.15409511596799999</v>
      </c>
      <c r="Q64" s="11">
        <f ca="1">SUMIF(CPUAUX3!M:M,B61,CPUAUX3!R:R)</f>
        <v>0</v>
      </c>
      <c r="R64" s="11">
        <f t="shared" ca="1" si="3"/>
        <v>0</v>
      </c>
    </row>
    <row r="65" spans="1:18" ht="30">
      <c r="A65" s="11" t="s">
        <v>2652</v>
      </c>
      <c r="B65" s="11">
        <v>37372</v>
      </c>
      <c r="C65" s="11" t="str">
        <f>VLOOKUP(B65,IF(A65="COMPOSICAO",S!$A:$E,I!$A:$E),2,FALSE)</f>
        <v>SINAPI</v>
      </c>
      <c r="D65" s="23" t="str">
        <f>VLOOKUP(B65,IF(A65="COMPOSICAO",S!$A:$E,I!$A:$E),3,FALSE)</f>
        <v>EXAMES - HORISTA (COLETADO CAIXA - ENCARGOS COMPLEMENTARES)</v>
      </c>
      <c r="E65" s="11" t="str">
        <f>VLOOKUP(B65,IF(A65="COMPOSICAO",S!$A:$E,I!$A:$E),4,FALSE)</f>
        <v>H</v>
      </c>
      <c r="F65" s="11">
        <v>1</v>
      </c>
      <c r="G65" s="67">
        <f>IF(A65="COMPOSICAO",VLOOKUP("TOTAL SEM BDI - "&amp;B65,CPUAUX5!$A:$J,9,FALSE),VLOOKUP(B65,I!$A:$E,5,FALSE))</f>
        <v>1.43</v>
      </c>
      <c r="H65" s="68"/>
      <c r="I65" s="67">
        <f t="shared" si="0"/>
        <v>1.43</v>
      </c>
      <c r="J65" s="68"/>
      <c r="M65" s="11">
        <f t="shared" si="1"/>
        <v>37372</v>
      </c>
      <c r="N65" s="11">
        <f>SUMIF(CPUAUX3!M:M,B61,CPUAUX3!O:O)</f>
        <v>0.15409511596799999</v>
      </c>
      <c r="O65" s="11">
        <f t="shared" si="2"/>
        <v>0.15409511596799999</v>
      </c>
      <c r="Q65" s="11">
        <f ca="1">SUMIF(CPUAUX3!M:M,B61,CPUAUX3!R:R)</f>
        <v>0</v>
      </c>
      <c r="R65" s="11">
        <f t="shared" ca="1" si="3"/>
        <v>0</v>
      </c>
    </row>
    <row r="66" spans="1:18" ht="30">
      <c r="A66" s="11" t="s">
        <v>2652</v>
      </c>
      <c r="B66" s="11">
        <v>37371</v>
      </c>
      <c r="C66" s="11" t="str">
        <f>VLOOKUP(B66,IF(A66="COMPOSICAO",S!$A:$E,I!$A:$E),2,FALSE)</f>
        <v>SINAPI</v>
      </c>
      <c r="D66" s="23" t="str">
        <f>VLOOKUP(B66,IF(A66="COMPOSICAO",S!$A:$E,I!$A:$E),3,FALSE)</f>
        <v>TRANSPORTE - HORISTA (COLETADO CAIXA - ENCARGOS COMPLEMENTARES)</v>
      </c>
      <c r="E66" s="11" t="str">
        <f>VLOOKUP(B66,IF(A66="COMPOSICAO",S!$A:$E,I!$A:$E),4,FALSE)</f>
        <v>H</v>
      </c>
      <c r="F66" s="11">
        <v>1</v>
      </c>
      <c r="G66" s="67">
        <f>IF(A66="COMPOSICAO",VLOOKUP("TOTAL SEM BDI - "&amp;B66,CPUAUX5!$A:$J,9,FALSE),VLOOKUP(B66,I!$A:$E,5,FALSE))</f>
        <v>0.56999999999999995</v>
      </c>
      <c r="H66" s="68"/>
      <c r="I66" s="67">
        <f t="shared" si="0"/>
        <v>0.56999999999999995</v>
      </c>
      <c r="J66" s="68"/>
      <c r="M66" s="11">
        <f t="shared" si="1"/>
        <v>37371</v>
      </c>
      <c r="N66" s="11">
        <f>SUMIF(CPUAUX3!M:M,B61,CPUAUX3!O:O)</f>
        <v>0.15409511596799999</v>
      </c>
      <c r="O66" s="11">
        <f t="shared" si="2"/>
        <v>0.15409511596799999</v>
      </c>
      <c r="Q66" s="11">
        <f ca="1">SUMIF(CPUAUX3!M:M,B61,CPUAUX3!R:R)</f>
        <v>0</v>
      </c>
      <c r="R66" s="11">
        <f t="shared" ca="1" si="3"/>
        <v>0</v>
      </c>
    </row>
    <row r="67" spans="1:18" ht="30">
      <c r="A67" s="11" t="s">
        <v>2652</v>
      </c>
      <c r="B67" s="11">
        <v>37370</v>
      </c>
      <c r="C67" s="11" t="str">
        <f>VLOOKUP(B67,IF(A67="COMPOSICAO",S!$A:$E,I!$A:$E),2,FALSE)</f>
        <v>SINAPI</v>
      </c>
      <c r="D67" s="23" t="str">
        <f>VLOOKUP(B67,IF(A67="COMPOSICAO",S!$A:$E,I!$A:$E),3,FALSE)</f>
        <v>ALIMENTACAO - HORISTA (COLETADO CAIXA - ENCARGOS COMPLEMENTARES)</v>
      </c>
      <c r="E67" s="11" t="str">
        <f>VLOOKUP(B67,IF(A67="COMPOSICAO",S!$A:$E,I!$A:$E),4,FALSE)</f>
        <v>H</v>
      </c>
      <c r="F67" s="11">
        <v>1</v>
      </c>
      <c r="G67" s="67">
        <f>IF(A67="COMPOSICAO",VLOOKUP("TOTAL SEM BDI - "&amp;B67,CPUAUX5!$A:$J,9,FALSE),VLOOKUP(B67,I!$A:$E,5,FALSE))</f>
        <v>2.46</v>
      </c>
      <c r="H67" s="68"/>
      <c r="I67" s="67">
        <f t="shared" si="0"/>
        <v>2.46</v>
      </c>
      <c r="J67" s="68"/>
      <c r="M67" s="11">
        <f t="shared" si="1"/>
        <v>37370</v>
      </c>
      <c r="N67" s="11">
        <f>SUMIF(CPUAUX3!M:M,B61,CPUAUX3!O:O)</f>
        <v>0.15409511596799999</v>
      </c>
      <c r="O67" s="11">
        <f t="shared" si="2"/>
        <v>0.15409511596799999</v>
      </c>
      <c r="Q67" s="11">
        <f ca="1">SUMIF(CPUAUX3!M:M,B61,CPUAUX3!R:R)</f>
        <v>0</v>
      </c>
      <c r="R67" s="11">
        <f t="shared" ca="1" si="3"/>
        <v>0</v>
      </c>
    </row>
    <row r="68" spans="1:18">
      <c r="A68" s="11" t="s">
        <v>2652</v>
      </c>
      <c r="B68" s="11">
        <v>378</v>
      </c>
      <c r="C68" s="11" t="str">
        <f>VLOOKUP(B68,IF(A68="COMPOSICAO",S!$A:$E,I!$A:$E),2,FALSE)</f>
        <v>SINAPI</v>
      </c>
      <c r="D68" s="23" t="str">
        <f>VLOOKUP(B68,IF(A68="COMPOSICAO",S!$A:$E,I!$A:$E),3,FALSE)</f>
        <v>ARMADOR (HORISTA)</v>
      </c>
      <c r="E68" s="11" t="str">
        <f>VLOOKUP(B68,IF(A68="COMPOSICAO",S!$A:$E,I!$A:$E),4,FALSE)</f>
        <v>H</v>
      </c>
      <c r="F68" s="11">
        <v>1</v>
      </c>
      <c r="G68" s="67">
        <f>IF(A68="COMPOSICAO",VLOOKUP("TOTAL SEM BDI - "&amp;B68,CPUAUX5!$A:$J,9,FALSE),VLOOKUP(B68,I!$A:$E,5,FALSE))</f>
        <v>20.329999999999998</v>
      </c>
      <c r="H68" s="68"/>
      <c r="I68" s="67">
        <f t="shared" si="0"/>
        <v>20.329999999999998</v>
      </c>
      <c r="J68" s="68"/>
      <c r="M68" s="11">
        <f t="shared" si="1"/>
        <v>378</v>
      </c>
      <c r="N68" s="11">
        <f>SUMIF(CPUAUX3!M:M,B61,CPUAUX3!O:O)</f>
        <v>0.15409511596799999</v>
      </c>
      <c r="O68" s="11">
        <f t="shared" si="2"/>
        <v>0.15409511596799999</v>
      </c>
      <c r="Q68" s="11">
        <f ca="1">SUMIF(CPUAUX3!M:M,B61,CPUAUX3!R:R)</f>
        <v>0</v>
      </c>
      <c r="R68" s="11">
        <f t="shared" ca="1" si="3"/>
        <v>0</v>
      </c>
    </row>
    <row r="69" spans="1:18" ht="30">
      <c r="A69" s="11" t="s">
        <v>2650</v>
      </c>
      <c r="B69" s="11">
        <v>95314</v>
      </c>
      <c r="C69" s="11" t="str">
        <f>VLOOKUP(B69,IF(A69="COMPOSICAO",S!$A:$E,I!$A:$E),2,FALSE)</f>
        <v>SINAPI</v>
      </c>
      <c r="D69" s="23" t="str">
        <f>VLOOKUP(B69,IF(A69="COMPOSICAO",S!$A:$E,I!$A:$E),3,FALSE)</f>
        <v>CURSO DE CAPACITAÇÃO PARA ARMADOR (ENCARGOS COMPLEMENTARES) - HORISTA</v>
      </c>
      <c r="E69" s="11" t="str">
        <f>VLOOKUP(B69,IF(A69="COMPOSICAO",S!$A:$E,I!$A:$E),4,FALSE)</f>
        <v>H</v>
      </c>
      <c r="F69" s="11">
        <v>1</v>
      </c>
      <c r="G69" s="67">
        <f>IF(A69="COMPOSICAO",VLOOKUP("TOTAL SEM BDI - "&amp;B69,CPUAUX5!$A:$J,9,FALSE),VLOOKUP(B69,I!$A:$E,5,FALSE))</f>
        <v>0.23</v>
      </c>
      <c r="H69" s="68"/>
      <c r="I69" s="67">
        <f t="shared" si="0"/>
        <v>0.23</v>
      </c>
      <c r="J69" s="68"/>
      <c r="M69" s="11">
        <f t="shared" si="1"/>
        <v>95314</v>
      </c>
      <c r="N69" s="11">
        <f>SUMIF(CPUAUX3!M:M,B61,CPUAUX3!O:O)</f>
        <v>0.15409511596799999</v>
      </c>
      <c r="O69" s="11">
        <f t="shared" si="2"/>
        <v>0.15409511596799999</v>
      </c>
      <c r="Q69" s="11">
        <f ca="1">SUMIF(CPUAUX3!M:M,B61,CPUAUX3!R:R)</f>
        <v>0</v>
      </c>
      <c r="R69" s="11">
        <f t="shared" ca="1" si="3"/>
        <v>0</v>
      </c>
    </row>
    <row r="70" spans="1:18">
      <c r="A70" s="50" t="str">
        <f>"TOTAL SEM BDI - "&amp;B61</f>
        <v>TOTAL SEM BDI - 88245</v>
      </c>
      <c r="B70" s="51"/>
      <c r="C70" s="51"/>
      <c r="D70" s="51"/>
      <c r="E70" s="51"/>
      <c r="F70" s="51"/>
      <c r="G70" s="51"/>
      <c r="H70" s="52"/>
      <c r="I70" s="67">
        <f>SUM(I61:I69)</f>
        <v>27.189999999999998</v>
      </c>
      <c r="J70" s="68"/>
    </row>
    <row r="72" spans="1:18">
      <c r="A72" s="9" t="s">
        <v>2646</v>
      </c>
      <c r="B72" s="9" t="s">
        <v>102</v>
      </c>
      <c r="C72" s="9" t="s">
        <v>103</v>
      </c>
      <c r="D72" s="9" t="s">
        <v>36</v>
      </c>
      <c r="E72" s="9" t="s">
        <v>104</v>
      </c>
      <c r="F72" s="9" t="s">
        <v>788</v>
      </c>
      <c r="G72" s="63" t="s">
        <v>2647</v>
      </c>
      <c r="H72" s="64"/>
      <c r="I72" s="63" t="s">
        <v>24</v>
      </c>
      <c r="J72" s="64"/>
    </row>
    <row r="73" spans="1:18" ht="30">
      <c r="A73" s="21" t="s">
        <v>2895</v>
      </c>
      <c r="B73" s="21">
        <v>88238</v>
      </c>
      <c r="C73" s="21" t="str">
        <f>VLOOKUP(B73,S!$A:$G,2,FALSE)</f>
        <v>SINAPI</v>
      </c>
      <c r="D73" s="22" t="str">
        <f>VLOOKUP(B73,S!$A:$G,3,FALSE)</f>
        <v>AJUDANTE DE ARMADOR COM ENCARGOS COMPLEMENTARES</v>
      </c>
      <c r="E73" s="21" t="str">
        <f>VLOOKUP(B73,S!$A:$G,4,FALSE)</f>
        <v>H</v>
      </c>
      <c r="F73" s="21"/>
      <c r="G73" s="65">
        <f>I82</f>
        <v>22.37</v>
      </c>
      <c r="H73" s="66"/>
      <c r="I73" s="65"/>
      <c r="J73" s="66"/>
      <c r="K73" s="30">
        <f>VLOOKUP(B73,S!A:G,5,FALSE)</f>
        <v>22.37</v>
      </c>
      <c r="L73" s="21" t="str">
        <f>IF(K73=G73,"OK, CONFORME TABELA",IF(G73&gt;K73,"ACIMA DA TABELA: ","ABAIXO DA TABELA: ")&amp;TRUNC((G73*100)/K73,2)&amp;" %")</f>
        <v>OK, CONFORME TABELA</v>
      </c>
    </row>
    <row r="74" spans="1:18" ht="30">
      <c r="A74" s="11" t="s">
        <v>2652</v>
      </c>
      <c r="B74" s="11">
        <v>43489</v>
      </c>
      <c r="C74" s="11" t="str">
        <f>VLOOKUP(B74,IF(A74="COMPOSICAO",S!$A:$E,I!$A:$E),2,FALSE)</f>
        <v>SINAPI</v>
      </c>
      <c r="D74" s="23" t="str">
        <f>VLOOKUP(B74,IF(A74="COMPOSICAO",S!$A:$E,I!$A:$E),3,FALSE)</f>
        <v>EPI - FAMILIA PEDREIRO - HORISTA (ENCARGOS COMPLEMENTARES - COLETADO CAIXA)</v>
      </c>
      <c r="E74" s="11" t="str">
        <f>VLOOKUP(B74,IF(A74="COMPOSICAO",S!$A:$E,I!$A:$E),4,FALSE)</f>
        <v>H</v>
      </c>
      <c r="F74" s="11">
        <v>1</v>
      </c>
      <c r="G74" s="67">
        <f>IF(A74="COMPOSICAO",VLOOKUP("TOTAL SEM BDI - "&amp;B74,CPUAUX5!$A:$J,9,FALSE),VLOOKUP(B74,I!$A:$E,5,FALSE))</f>
        <v>1.31</v>
      </c>
      <c r="H74" s="68"/>
      <c r="I74" s="67">
        <f t="shared" ref="I74:I81" si="4">TRUNC(F74*G74,2)</f>
        <v>1.31</v>
      </c>
      <c r="J74" s="68"/>
      <c r="M74" s="11">
        <f t="shared" ref="M74:M81" si="5">B74</f>
        <v>43489</v>
      </c>
      <c r="N74" s="11">
        <f>SUMIF(CPUAUX3!M:M,B73,CPUAUX3!O:O)</f>
        <v>2.5104456192000003E-2</v>
      </c>
      <c r="O74" s="11">
        <f t="shared" ref="O74:O81" si="6">F74*N74</f>
        <v>2.5104456192000003E-2</v>
      </c>
      <c r="Q74" s="11">
        <f ca="1">SUMIF(CPUAUX3!M:M,B73,CPUAUX3!R:R)</f>
        <v>0</v>
      </c>
      <c r="R74" s="11">
        <f t="shared" ref="R74:R81" ca="1" si="7">F74*Q74</f>
        <v>0</v>
      </c>
    </row>
    <row r="75" spans="1:18" ht="30">
      <c r="A75" s="11" t="s">
        <v>2652</v>
      </c>
      <c r="B75" s="11">
        <v>43465</v>
      </c>
      <c r="C75" s="11" t="str">
        <f>VLOOKUP(B75,IF(A75="COMPOSICAO",S!$A:$E,I!$A:$E),2,FALSE)</f>
        <v>SINAPI</v>
      </c>
      <c r="D75" s="23" t="str">
        <f>VLOOKUP(B75,IF(A75="COMPOSICAO",S!$A:$E,I!$A:$E),3,FALSE)</f>
        <v>FERRAMENTAS - FAMILIA PEDREIRO - HORISTA (ENCARGOS COMPLEMENTARES - COLETADO CAIXA)</v>
      </c>
      <c r="E75" s="11" t="str">
        <f>VLOOKUP(B75,IF(A75="COMPOSICAO",S!$A:$E,I!$A:$E),4,FALSE)</f>
        <v>H</v>
      </c>
      <c r="F75" s="11">
        <v>1</v>
      </c>
      <c r="G75" s="67">
        <f>IF(A75="COMPOSICAO",VLOOKUP("TOTAL SEM BDI - "&amp;B75,CPUAUX5!$A:$J,9,FALSE),VLOOKUP(B75,I!$A:$E,5,FALSE))</f>
        <v>0.78</v>
      </c>
      <c r="H75" s="68"/>
      <c r="I75" s="67">
        <f t="shared" si="4"/>
        <v>0.78</v>
      </c>
      <c r="J75" s="68"/>
      <c r="M75" s="11">
        <f t="shared" si="5"/>
        <v>43465</v>
      </c>
      <c r="N75" s="11">
        <f>SUMIF(CPUAUX3!M:M,B73,CPUAUX3!O:O)</f>
        <v>2.5104456192000003E-2</v>
      </c>
      <c r="O75" s="11">
        <f t="shared" si="6"/>
        <v>2.5104456192000003E-2</v>
      </c>
      <c r="Q75" s="11">
        <f ca="1">SUMIF(CPUAUX3!M:M,B73,CPUAUX3!R:R)</f>
        <v>0</v>
      </c>
      <c r="R75" s="11">
        <f t="shared" ca="1" si="7"/>
        <v>0</v>
      </c>
    </row>
    <row r="76" spans="1:18" ht="30">
      <c r="A76" s="11" t="s">
        <v>2652</v>
      </c>
      <c r="B76" s="11">
        <v>37373</v>
      </c>
      <c r="C76" s="11" t="str">
        <f>VLOOKUP(B76,IF(A76="COMPOSICAO",S!$A:$E,I!$A:$E),2,FALSE)</f>
        <v>SINAPI</v>
      </c>
      <c r="D76" s="23" t="str">
        <f>VLOOKUP(B76,IF(A76="COMPOSICAO",S!$A:$E,I!$A:$E),3,FALSE)</f>
        <v>SEGURO - HORISTA (COLETADO CAIXA - ENCARGOS COMPLEMENTARES)</v>
      </c>
      <c r="E76" s="11" t="str">
        <f>VLOOKUP(B76,IF(A76="COMPOSICAO",S!$A:$E,I!$A:$E),4,FALSE)</f>
        <v>H</v>
      </c>
      <c r="F76" s="11">
        <v>1</v>
      </c>
      <c r="G76" s="67">
        <f>IF(A76="COMPOSICAO",VLOOKUP("TOTAL SEM BDI - "&amp;B76,CPUAUX5!$A:$J,9,FALSE),VLOOKUP(B76,I!$A:$E,5,FALSE))</f>
        <v>0.08</v>
      </c>
      <c r="H76" s="68"/>
      <c r="I76" s="67">
        <f t="shared" si="4"/>
        <v>0.08</v>
      </c>
      <c r="J76" s="68"/>
      <c r="M76" s="11">
        <f t="shared" si="5"/>
        <v>37373</v>
      </c>
      <c r="N76" s="11">
        <f>SUMIF(CPUAUX3!M:M,B73,CPUAUX3!O:O)</f>
        <v>2.5104456192000003E-2</v>
      </c>
      <c r="O76" s="11">
        <f t="shared" si="6"/>
        <v>2.5104456192000003E-2</v>
      </c>
      <c r="Q76" s="11">
        <f ca="1">SUMIF(CPUAUX3!M:M,B73,CPUAUX3!R:R)</f>
        <v>0</v>
      </c>
      <c r="R76" s="11">
        <f t="shared" ca="1" si="7"/>
        <v>0</v>
      </c>
    </row>
    <row r="77" spans="1:18" ht="30">
      <c r="A77" s="11" t="s">
        <v>2652</v>
      </c>
      <c r="B77" s="11">
        <v>37372</v>
      </c>
      <c r="C77" s="11" t="str">
        <f>VLOOKUP(B77,IF(A77="COMPOSICAO",S!$A:$E,I!$A:$E),2,FALSE)</f>
        <v>SINAPI</v>
      </c>
      <c r="D77" s="23" t="str">
        <f>VLOOKUP(B77,IF(A77="COMPOSICAO",S!$A:$E,I!$A:$E),3,FALSE)</f>
        <v>EXAMES - HORISTA (COLETADO CAIXA - ENCARGOS COMPLEMENTARES)</v>
      </c>
      <c r="E77" s="11" t="str">
        <f>VLOOKUP(B77,IF(A77="COMPOSICAO",S!$A:$E,I!$A:$E),4,FALSE)</f>
        <v>H</v>
      </c>
      <c r="F77" s="11">
        <v>1</v>
      </c>
      <c r="G77" s="67">
        <f>IF(A77="COMPOSICAO",VLOOKUP("TOTAL SEM BDI - "&amp;B77,CPUAUX5!$A:$J,9,FALSE),VLOOKUP(B77,I!$A:$E,5,FALSE))</f>
        <v>1.43</v>
      </c>
      <c r="H77" s="68"/>
      <c r="I77" s="67">
        <f t="shared" si="4"/>
        <v>1.43</v>
      </c>
      <c r="J77" s="68"/>
      <c r="M77" s="11">
        <f t="shared" si="5"/>
        <v>37372</v>
      </c>
      <c r="N77" s="11">
        <f>SUMIF(CPUAUX3!M:M,B73,CPUAUX3!O:O)</f>
        <v>2.5104456192000003E-2</v>
      </c>
      <c r="O77" s="11">
        <f t="shared" si="6"/>
        <v>2.5104456192000003E-2</v>
      </c>
      <c r="Q77" s="11">
        <f ca="1">SUMIF(CPUAUX3!M:M,B73,CPUAUX3!R:R)</f>
        <v>0</v>
      </c>
      <c r="R77" s="11">
        <f t="shared" ca="1" si="7"/>
        <v>0</v>
      </c>
    </row>
    <row r="78" spans="1:18" ht="30">
      <c r="A78" s="11" t="s">
        <v>2652</v>
      </c>
      <c r="B78" s="11">
        <v>37371</v>
      </c>
      <c r="C78" s="11" t="str">
        <f>VLOOKUP(B78,IF(A78="COMPOSICAO",S!$A:$E,I!$A:$E),2,FALSE)</f>
        <v>SINAPI</v>
      </c>
      <c r="D78" s="23" t="str">
        <f>VLOOKUP(B78,IF(A78="COMPOSICAO",S!$A:$E,I!$A:$E),3,FALSE)</f>
        <v>TRANSPORTE - HORISTA (COLETADO CAIXA - ENCARGOS COMPLEMENTARES)</v>
      </c>
      <c r="E78" s="11" t="str">
        <f>VLOOKUP(B78,IF(A78="COMPOSICAO",S!$A:$E,I!$A:$E),4,FALSE)</f>
        <v>H</v>
      </c>
      <c r="F78" s="11">
        <v>1</v>
      </c>
      <c r="G78" s="67">
        <f>IF(A78="COMPOSICAO",VLOOKUP("TOTAL SEM BDI - "&amp;B78,CPUAUX5!$A:$J,9,FALSE),VLOOKUP(B78,I!$A:$E,5,FALSE))</f>
        <v>0.56999999999999995</v>
      </c>
      <c r="H78" s="68"/>
      <c r="I78" s="67">
        <f t="shared" si="4"/>
        <v>0.56999999999999995</v>
      </c>
      <c r="J78" s="68"/>
      <c r="M78" s="11">
        <f t="shared" si="5"/>
        <v>37371</v>
      </c>
      <c r="N78" s="11">
        <f>SUMIF(CPUAUX3!M:M,B73,CPUAUX3!O:O)</f>
        <v>2.5104456192000003E-2</v>
      </c>
      <c r="O78" s="11">
        <f t="shared" si="6"/>
        <v>2.5104456192000003E-2</v>
      </c>
      <c r="Q78" s="11">
        <f ca="1">SUMIF(CPUAUX3!M:M,B73,CPUAUX3!R:R)</f>
        <v>0</v>
      </c>
      <c r="R78" s="11">
        <f t="shared" ca="1" si="7"/>
        <v>0</v>
      </c>
    </row>
    <row r="79" spans="1:18" ht="30">
      <c r="A79" s="11" t="s">
        <v>2652</v>
      </c>
      <c r="B79" s="11">
        <v>37370</v>
      </c>
      <c r="C79" s="11" t="str">
        <f>VLOOKUP(B79,IF(A79="COMPOSICAO",S!$A:$E,I!$A:$E),2,FALSE)</f>
        <v>SINAPI</v>
      </c>
      <c r="D79" s="23" t="str">
        <f>VLOOKUP(B79,IF(A79="COMPOSICAO",S!$A:$E,I!$A:$E),3,FALSE)</f>
        <v>ALIMENTACAO - HORISTA (COLETADO CAIXA - ENCARGOS COMPLEMENTARES)</v>
      </c>
      <c r="E79" s="11" t="str">
        <f>VLOOKUP(B79,IF(A79="COMPOSICAO",S!$A:$E,I!$A:$E),4,FALSE)</f>
        <v>H</v>
      </c>
      <c r="F79" s="11">
        <v>1</v>
      </c>
      <c r="G79" s="67">
        <f>IF(A79="COMPOSICAO",VLOOKUP("TOTAL SEM BDI - "&amp;B79,CPUAUX5!$A:$J,9,FALSE),VLOOKUP(B79,I!$A:$E,5,FALSE))</f>
        <v>2.46</v>
      </c>
      <c r="H79" s="68"/>
      <c r="I79" s="67">
        <f t="shared" si="4"/>
        <v>2.46</v>
      </c>
      <c r="J79" s="68"/>
      <c r="M79" s="11">
        <f t="shared" si="5"/>
        <v>37370</v>
      </c>
      <c r="N79" s="11">
        <f>SUMIF(CPUAUX3!M:M,B73,CPUAUX3!O:O)</f>
        <v>2.5104456192000003E-2</v>
      </c>
      <c r="O79" s="11">
        <f t="shared" si="6"/>
        <v>2.5104456192000003E-2</v>
      </c>
      <c r="Q79" s="11">
        <f ca="1">SUMIF(CPUAUX3!M:M,B73,CPUAUX3!R:R)</f>
        <v>0</v>
      </c>
      <c r="R79" s="11">
        <f t="shared" ca="1" si="7"/>
        <v>0</v>
      </c>
    </row>
    <row r="80" spans="1:18">
      <c r="A80" s="11" t="s">
        <v>2652</v>
      </c>
      <c r="B80" s="11">
        <v>6114</v>
      </c>
      <c r="C80" s="11" t="str">
        <f>VLOOKUP(B80,IF(A80="COMPOSICAO",S!$A:$E,I!$A:$E),2,FALSE)</f>
        <v>SINAPI</v>
      </c>
      <c r="D80" s="23" t="str">
        <f>VLOOKUP(B80,IF(A80="COMPOSICAO",S!$A:$E,I!$A:$E),3,FALSE)</f>
        <v>AJUDANTE DE ARMADOR (HORISTA)</v>
      </c>
      <c r="E80" s="11" t="str">
        <f>VLOOKUP(B80,IF(A80="COMPOSICAO",S!$A:$E,I!$A:$E),4,FALSE)</f>
        <v>H</v>
      </c>
      <c r="F80" s="11">
        <v>1</v>
      </c>
      <c r="G80" s="67">
        <f>IF(A80="COMPOSICAO",VLOOKUP("TOTAL SEM BDI - "&amp;B80,CPUAUX5!$A:$J,9,FALSE),VLOOKUP(B80,I!$A:$E,5,FALSE))</f>
        <v>15.57</v>
      </c>
      <c r="H80" s="68"/>
      <c r="I80" s="67">
        <f t="shared" si="4"/>
        <v>15.57</v>
      </c>
      <c r="J80" s="68"/>
      <c r="M80" s="11">
        <f t="shared" si="5"/>
        <v>6114</v>
      </c>
      <c r="N80" s="11">
        <f>SUMIF(CPUAUX3!M:M,B73,CPUAUX3!O:O)</f>
        <v>2.5104456192000003E-2</v>
      </c>
      <c r="O80" s="11">
        <f t="shared" si="6"/>
        <v>2.5104456192000003E-2</v>
      </c>
      <c r="Q80" s="11">
        <f ca="1">SUMIF(CPUAUX3!M:M,B73,CPUAUX3!R:R)</f>
        <v>0</v>
      </c>
      <c r="R80" s="11">
        <f t="shared" ca="1" si="7"/>
        <v>0</v>
      </c>
    </row>
    <row r="81" spans="1:18" ht="30">
      <c r="A81" s="11" t="s">
        <v>2650</v>
      </c>
      <c r="B81" s="11">
        <v>95308</v>
      </c>
      <c r="C81" s="11" t="str">
        <f>VLOOKUP(B81,IF(A81="COMPOSICAO",S!$A:$E,I!$A:$E),2,FALSE)</f>
        <v>SINAPI</v>
      </c>
      <c r="D81" s="23" t="str">
        <f>VLOOKUP(B81,IF(A81="COMPOSICAO",S!$A:$E,I!$A:$E),3,FALSE)</f>
        <v>CURSO DE CAPACITAÇÃO PARA AJUDANTE DE ARMADOR (ENCARGOS COMPLEMENTARES) - HORISTA</v>
      </c>
      <c r="E81" s="11" t="str">
        <f>VLOOKUP(B81,IF(A81="COMPOSICAO",S!$A:$E,I!$A:$E),4,FALSE)</f>
        <v>H</v>
      </c>
      <c r="F81" s="11">
        <v>1</v>
      </c>
      <c r="G81" s="67">
        <f>IF(A81="COMPOSICAO",VLOOKUP("TOTAL SEM BDI - "&amp;B81,CPUAUX5!$A:$J,9,FALSE),VLOOKUP(B81,I!$A:$E,5,FALSE))</f>
        <v>0.17</v>
      </c>
      <c r="H81" s="68"/>
      <c r="I81" s="67">
        <f t="shared" si="4"/>
        <v>0.17</v>
      </c>
      <c r="J81" s="68"/>
      <c r="M81" s="11">
        <f t="shared" si="5"/>
        <v>95308</v>
      </c>
      <c r="N81" s="11">
        <f>SUMIF(CPUAUX3!M:M,B73,CPUAUX3!O:O)</f>
        <v>2.5104456192000003E-2</v>
      </c>
      <c r="O81" s="11">
        <f t="shared" si="6"/>
        <v>2.5104456192000003E-2</v>
      </c>
      <c r="Q81" s="11">
        <f ca="1">SUMIF(CPUAUX3!M:M,B73,CPUAUX3!R:R)</f>
        <v>0</v>
      </c>
      <c r="R81" s="11">
        <f t="shared" ca="1" si="7"/>
        <v>0</v>
      </c>
    </row>
    <row r="82" spans="1:18">
      <c r="A82" s="50" t="str">
        <f>"TOTAL SEM BDI - "&amp;B73</f>
        <v>TOTAL SEM BDI - 88238</v>
      </c>
      <c r="B82" s="51"/>
      <c r="C82" s="51"/>
      <c r="D82" s="51"/>
      <c r="E82" s="51"/>
      <c r="F82" s="51"/>
      <c r="G82" s="51"/>
      <c r="H82" s="52"/>
      <c r="I82" s="67">
        <f>SUM(I73:I81)</f>
        <v>22.37</v>
      </c>
      <c r="J82" s="68"/>
    </row>
    <row r="84" spans="1:18">
      <c r="A84" s="9" t="s">
        <v>2646</v>
      </c>
      <c r="B84" s="9" t="s">
        <v>102</v>
      </c>
      <c r="C84" s="9" t="s">
        <v>103</v>
      </c>
      <c r="D84" s="9" t="s">
        <v>36</v>
      </c>
      <c r="E84" s="9" t="s">
        <v>104</v>
      </c>
      <c r="F84" s="9" t="s">
        <v>788</v>
      </c>
      <c r="G84" s="63" t="s">
        <v>2647</v>
      </c>
      <c r="H84" s="64"/>
      <c r="I84" s="63" t="s">
        <v>24</v>
      </c>
      <c r="J84" s="64"/>
    </row>
    <row r="85" spans="1:18" ht="45">
      <c r="A85" s="21" t="s">
        <v>2905</v>
      </c>
      <c r="B85" s="21">
        <v>88827</v>
      </c>
      <c r="C85" s="21" t="str">
        <f>VLOOKUP(B85,S!$A:$G,2,FALSE)</f>
        <v>SINAPI</v>
      </c>
      <c r="D85" s="22" t="str">
        <f>VLOOKUP(B85,S!$A:$G,3,FALSE)</f>
        <v>BETONEIRA CAPACIDADE NOMINAL DE 400 L, CAPACIDADE DE MISTURA 280 L, MOTOR ELÉTRICO TRIFÁSICO POTÊNCIA DE 2 CV, SEM CARREGADOR - JUROS. AF_05/2023</v>
      </c>
      <c r="E85" s="21" t="str">
        <f>VLOOKUP(B85,S!$A:$G,4,FALSE)</f>
        <v>H</v>
      </c>
      <c r="F85" s="21"/>
      <c r="G85" s="65">
        <f>I87</f>
        <v>0.1</v>
      </c>
      <c r="H85" s="66"/>
      <c r="I85" s="65"/>
      <c r="J85" s="66"/>
      <c r="K85" s="30">
        <f>VLOOKUP(B85,S!A:G,5,FALSE)</f>
        <v>0.1</v>
      </c>
      <c r="L85" s="21" t="str">
        <f>IF(K85=G85,"OK, CONFORME TABELA",IF(G85&gt;K85,"ACIMA DA TABELA: ","ABAIXO DA TABELA: ")&amp;TRUNC((G85*100)/K85,2)&amp;" %")</f>
        <v>OK, CONFORME TABELA</v>
      </c>
    </row>
    <row r="86" spans="1:18" ht="45">
      <c r="A86" s="11" t="s">
        <v>2652</v>
      </c>
      <c r="B86" s="11">
        <v>10535</v>
      </c>
      <c r="C86" s="11" t="str">
        <f>VLOOKUP(B86,IF(A86="COMPOSICAO",S!$A:$E,I!$A:$E),2,FALSE)</f>
        <v>SINAPI</v>
      </c>
      <c r="D86" s="23" t="str">
        <f>VLOOKUP(B86,IF(A86="COMPOSICAO",S!$A:$E,I!$A:$E),3,FALSE)</f>
        <v>BETONEIRA, CAPACIDADE NOMINAL 400 L, CAPACIDADE DE MISTURA 280 L, MOTOR ELETRICO TRIFASICO 220/380 V, POTENCIA 2 CV, SEM CARREGADOR</v>
      </c>
      <c r="E86" s="11" t="str">
        <f>VLOOKUP(B86,IF(A86="COMPOSICAO",S!$A:$E,I!$A:$E),4,FALSE)</f>
        <v>UN</v>
      </c>
      <c r="F86" s="11">
        <v>1.4800000000000001E-5</v>
      </c>
      <c r="G86" s="67">
        <f>IF(A86="COMPOSICAO",VLOOKUP("TOTAL SEM BDI - "&amp;B86,CPUAUX5!$A:$J,9,FALSE),VLOOKUP(B86,I!$A:$E,5,FALSE))</f>
        <v>6770.12</v>
      </c>
      <c r="H86" s="68"/>
      <c r="I86" s="67">
        <f>TRUNC(F86*G86,2)</f>
        <v>0.1</v>
      </c>
      <c r="J86" s="68"/>
      <c r="M86" s="11">
        <f>B86</f>
        <v>10535</v>
      </c>
      <c r="N86" s="11">
        <f>SUMIF(CPUAUX3!M:M,B85,CPUAUX3!O:O)</f>
        <v>0.41864760000000001</v>
      </c>
      <c r="O86" s="11">
        <f>F86*N86</f>
        <v>6.1959844800000001E-6</v>
      </c>
      <c r="Q86" s="11">
        <f ca="1">SUMIF(CPUAUX3!M:M,B85,CPUAUX3!R:R)</f>
        <v>0</v>
      </c>
      <c r="R86" s="11">
        <f ca="1">F86*Q86</f>
        <v>0</v>
      </c>
    </row>
    <row r="87" spans="1:18">
      <c r="A87" s="50" t="str">
        <f>"TOTAL SEM BDI - "&amp;B85</f>
        <v>TOTAL SEM BDI - 88827</v>
      </c>
      <c r="B87" s="51"/>
      <c r="C87" s="51"/>
      <c r="D87" s="51"/>
      <c r="E87" s="51"/>
      <c r="F87" s="51"/>
      <c r="G87" s="51"/>
      <c r="H87" s="52"/>
      <c r="I87" s="67">
        <f>SUM(I85:I86)</f>
        <v>0.1</v>
      </c>
      <c r="J87" s="68"/>
    </row>
    <row r="89" spans="1:18">
      <c r="A89" s="9" t="s">
        <v>2646</v>
      </c>
      <c r="B89" s="9" t="s">
        <v>102</v>
      </c>
      <c r="C89" s="9" t="s">
        <v>103</v>
      </c>
      <c r="D89" s="9" t="s">
        <v>36</v>
      </c>
      <c r="E89" s="9" t="s">
        <v>104</v>
      </c>
      <c r="F89" s="9" t="s">
        <v>788</v>
      </c>
      <c r="G89" s="63" t="s">
        <v>2647</v>
      </c>
      <c r="H89" s="64"/>
      <c r="I89" s="63" t="s">
        <v>24</v>
      </c>
      <c r="J89" s="64"/>
    </row>
    <row r="90" spans="1:18" ht="45">
      <c r="A90" s="21" t="s">
        <v>2905</v>
      </c>
      <c r="B90" s="21">
        <v>88826</v>
      </c>
      <c r="C90" s="21" t="str">
        <f>VLOOKUP(B90,S!$A:$G,2,FALSE)</f>
        <v>SINAPI</v>
      </c>
      <c r="D90" s="22" t="str">
        <f>VLOOKUP(B90,S!$A:$G,3,FALSE)</f>
        <v>BETONEIRA CAPACIDADE NOMINAL DE 400 L, CAPACIDADE DE MISTURA 280 L, MOTOR ELÉTRICO TRIFÁSICO POTÊNCIA DE 2 CV, SEM CARREGADOR - DEPRECIAÇÃO. AF_05/2023</v>
      </c>
      <c r="E90" s="21" t="str">
        <f>VLOOKUP(B90,S!$A:$G,4,FALSE)</f>
        <v>H</v>
      </c>
      <c r="F90" s="21"/>
      <c r="G90" s="65">
        <f>I92</f>
        <v>0.43</v>
      </c>
      <c r="H90" s="66"/>
      <c r="I90" s="65"/>
      <c r="J90" s="66"/>
      <c r="K90" s="30">
        <f>VLOOKUP(B90,S!A:G,5,FALSE)</f>
        <v>0.43</v>
      </c>
      <c r="L90" s="21" t="str">
        <f>IF(K90=G90,"OK, CONFORME TABELA",IF(G90&gt;K90,"ACIMA DA TABELA: ","ABAIXO DA TABELA: ")&amp;TRUNC((G90*100)/K90,2)&amp;" %")</f>
        <v>OK, CONFORME TABELA</v>
      </c>
    </row>
    <row r="91" spans="1:18" ht="45">
      <c r="A91" s="11" t="s">
        <v>2652</v>
      </c>
      <c r="B91" s="11">
        <v>10535</v>
      </c>
      <c r="C91" s="11" t="str">
        <f>VLOOKUP(B91,IF(A91="COMPOSICAO",S!$A:$E,I!$A:$E),2,FALSE)</f>
        <v>SINAPI</v>
      </c>
      <c r="D91" s="23" t="str">
        <f>VLOOKUP(B91,IF(A91="COMPOSICAO",S!$A:$E,I!$A:$E),3,FALSE)</f>
        <v>BETONEIRA, CAPACIDADE NOMINAL 400 L, CAPACIDADE DE MISTURA 280 L, MOTOR ELETRICO TRIFASICO 220/380 V, POTENCIA 2 CV, SEM CARREGADOR</v>
      </c>
      <c r="E91" s="11" t="str">
        <f>VLOOKUP(B91,IF(A91="COMPOSICAO",S!$A:$E,I!$A:$E),4,FALSE)</f>
        <v>UN</v>
      </c>
      <c r="F91" s="11">
        <v>6.3999999999999997E-5</v>
      </c>
      <c r="G91" s="67">
        <f>IF(A91="COMPOSICAO",VLOOKUP("TOTAL SEM BDI - "&amp;B91,CPUAUX5!$A:$J,9,FALSE),VLOOKUP(B91,I!$A:$E,5,FALSE))</f>
        <v>6770.12</v>
      </c>
      <c r="H91" s="68"/>
      <c r="I91" s="67">
        <f>TRUNC(F91*G91,2)</f>
        <v>0.43</v>
      </c>
      <c r="J91" s="68"/>
      <c r="M91" s="11">
        <f>B91</f>
        <v>10535</v>
      </c>
      <c r="N91" s="11">
        <f>SUMIF(CPUAUX3!M:M,B90,CPUAUX3!O:O)</f>
        <v>0.41864760000000001</v>
      </c>
      <c r="O91" s="11">
        <f>F91*N91</f>
        <v>2.6793446399999999E-5</v>
      </c>
      <c r="Q91" s="11">
        <f ca="1">SUMIF(CPUAUX3!M:M,B90,CPUAUX3!R:R)</f>
        <v>0</v>
      </c>
      <c r="R91" s="11">
        <f ca="1">F91*Q91</f>
        <v>0</v>
      </c>
    </row>
    <row r="92" spans="1:18">
      <c r="A92" s="50" t="str">
        <f>"TOTAL SEM BDI - "&amp;B90</f>
        <v>TOTAL SEM BDI - 88826</v>
      </c>
      <c r="B92" s="51"/>
      <c r="C92" s="51"/>
      <c r="D92" s="51"/>
      <c r="E92" s="51"/>
      <c r="F92" s="51"/>
      <c r="G92" s="51"/>
      <c r="H92" s="52"/>
      <c r="I92" s="67">
        <f>SUM(I90:I91)</f>
        <v>0.43</v>
      </c>
      <c r="J92" s="68"/>
    </row>
    <row r="94" spans="1:18">
      <c r="A94" s="9" t="s">
        <v>2646</v>
      </c>
      <c r="B94" s="9" t="s">
        <v>102</v>
      </c>
      <c r="C94" s="9" t="s">
        <v>103</v>
      </c>
      <c r="D94" s="9" t="s">
        <v>36</v>
      </c>
      <c r="E94" s="9" t="s">
        <v>104</v>
      </c>
      <c r="F94" s="9" t="s">
        <v>788</v>
      </c>
      <c r="G94" s="63" t="s">
        <v>2647</v>
      </c>
      <c r="H94" s="64"/>
      <c r="I94" s="63" t="s">
        <v>24</v>
      </c>
      <c r="J94" s="64"/>
    </row>
    <row r="95" spans="1:18" ht="60">
      <c r="A95" s="21" t="s">
        <v>2905</v>
      </c>
      <c r="B95" s="21">
        <v>88829</v>
      </c>
      <c r="C95" s="21" t="str">
        <f>VLOOKUP(B95,S!$A:$G,2,FALSE)</f>
        <v>SINAPI</v>
      </c>
      <c r="D95" s="22" t="str">
        <f>VLOOKUP(B95,S!$A:$G,3,FALSE)</f>
        <v>BETONEIRA CAPACIDADE NOMINAL DE 400 L, CAPACIDADE DE MISTURA 280 L, MOTOR ELÉTRICO TRIFÁSICO POTÊNCIA DE 2 CV, SEM CARREGADOR - MATERIAIS NA OPERAÇÃO. AF_05/2023</v>
      </c>
      <c r="E95" s="21" t="str">
        <f>VLOOKUP(B95,S!$A:$G,4,FALSE)</f>
        <v>H</v>
      </c>
      <c r="F95" s="21"/>
      <c r="G95" s="65">
        <f>I97</f>
        <v>1.37</v>
      </c>
      <c r="H95" s="66"/>
      <c r="I95" s="65"/>
      <c r="J95" s="66"/>
      <c r="K95" s="30">
        <f>VLOOKUP(B95,S!A:G,5,FALSE)</f>
        <v>1.37</v>
      </c>
      <c r="L95" s="21" t="str">
        <f>IF(K95=G95,"OK, CONFORME TABELA",IF(G95&gt;K95,"ACIMA DA TABELA: ","ABAIXO DA TABELA: ")&amp;TRUNC((G95*100)/K95,2)&amp;" %")</f>
        <v>OK, CONFORME TABELA</v>
      </c>
    </row>
    <row r="96" spans="1:18">
      <c r="A96" s="11" t="s">
        <v>2652</v>
      </c>
      <c r="B96" s="11">
        <v>2705</v>
      </c>
      <c r="C96" s="11" t="str">
        <f>VLOOKUP(B96,IF(A96="COMPOSICAO",S!$A:$E,I!$A:$E),2,FALSE)</f>
        <v>SINAPI</v>
      </c>
      <c r="D96" s="23" t="str">
        <f>VLOOKUP(B96,IF(A96="COMPOSICAO",S!$A:$E,I!$A:$E),3,FALSE)</f>
        <v>ENERGIA ELETRICA ATE 2000 KWH INDUSTRIAL, SEM DEMANDA</v>
      </c>
      <c r="E96" s="11" t="str">
        <f>VLOOKUP(B96,IF(A96="COMPOSICAO",S!$A:$E,I!$A:$E),4,FALSE)</f>
        <v>KWH</v>
      </c>
      <c r="F96" s="11">
        <v>1.25</v>
      </c>
      <c r="G96" s="67">
        <f>IF(A96="COMPOSICAO",VLOOKUP("TOTAL SEM BDI - "&amp;B96,CPUAUX5!$A:$J,9,FALSE),VLOOKUP(B96,I!$A:$E,5,FALSE))</f>
        <v>1.1000000000000001</v>
      </c>
      <c r="H96" s="68"/>
      <c r="I96" s="67">
        <f>TRUNC(F96*G96,2)</f>
        <v>1.37</v>
      </c>
      <c r="J96" s="68"/>
      <c r="M96" s="11">
        <f>B96</f>
        <v>2705</v>
      </c>
      <c r="N96" s="11">
        <f>SUMIF(CPUAUX3!M:M,B95,CPUAUX3!O:O)</f>
        <v>9.7694799999999998E-2</v>
      </c>
      <c r="O96" s="11">
        <f>F96*N96</f>
        <v>0.12211849999999999</v>
      </c>
      <c r="Q96" s="11">
        <f ca="1">SUMIF(CPUAUX3!M:M,B95,CPUAUX3!R:R)</f>
        <v>0</v>
      </c>
      <c r="R96" s="11">
        <f ca="1">F96*Q96</f>
        <v>0</v>
      </c>
    </row>
    <row r="97" spans="1:18">
      <c r="A97" s="50" t="str">
        <f>"TOTAL SEM BDI - "&amp;B95</f>
        <v>TOTAL SEM BDI - 88829</v>
      </c>
      <c r="B97" s="51"/>
      <c r="C97" s="51"/>
      <c r="D97" s="51"/>
      <c r="E97" s="51"/>
      <c r="F97" s="51"/>
      <c r="G97" s="51"/>
      <c r="H97" s="52"/>
      <c r="I97" s="67">
        <f>SUM(I95:I96)</f>
        <v>1.37</v>
      </c>
      <c r="J97" s="68"/>
    </row>
    <row r="99" spans="1:18">
      <c r="A99" s="9" t="s">
        <v>2646</v>
      </c>
      <c r="B99" s="9" t="s">
        <v>102</v>
      </c>
      <c r="C99" s="9" t="s">
        <v>103</v>
      </c>
      <c r="D99" s="9" t="s">
        <v>36</v>
      </c>
      <c r="E99" s="9" t="s">
        <v>104</v>
      </c>
      <c r="F99" s="9" t="s">
        <v>788</v>
      </c>
      <c r="G99" s="63" t="s">
        <v>2647</v>
      </c>
      <c r="H99" s="64"/>
      <c r="I99" s="63" t="s">
        <v>24</v>
      </c>
      <c r="J99" s="64"/>
    </row>
    <row r="100" spans="1:18" ht="45">
      <c r="A100" s="21" t="s">
        <v>2905</v>
      </c>
      <c r="B100" s="21">
        <v>88828</v>
      </c>
      <c r="C100" s="21" t="str">
        <f>VLOOKUP(B100,S!$A:$G,2,FALSE)</f>
        <v>SINAPI</v>
      </c>
      <c r="D100" s="22" t="str">
        <f>VLOOKUP(B100,S!$A:$G,3,FALSE)</f>
        <v>BETONEIRA CAPACIDADE NOMINAL DE 400 L, CAPACIDADE DE MISTURA 280 L, MOTOR ELÉTRICO TRIFÁSICO POTÊNCIA DE 2 CV, SEM CARREGADOR - MANUTENÇÃO. AF_05/2023</v>
      </c>
      <c r="E100" s="21" t="str">
        <f>VLOOKUP(B100,S!$A:$G,4,FALSE)</f>
        <v>H</v>
      </c>
      <c r="F100" s="21"/>
      <c r="G100" s="65">
        <f>I102</f>
        <v>0.47</v>
      </c>
      <c r="H100" s="66"/>
      <c r="I100" s="65"/>
      <c r="J100" s="66"/>
      <c r="K100" s="30">
        <f>VLOOKUP(B100,S!A:G,5,FALSE)</f>
        <v>0.47</v>
      </c>
      <c r="L100" s="21" t="str">
        <f>IF(K100=G100,"OK, CONFORME TABELA",IF(G100&gt;K100,"ACIMA DA TABELA: ","ABAIXO DA TABELA: ")&amp;TRUNC((G100*100)/K100,2)&amp;" %")</f>
        <v>OK, CONFORME TABELA</v>
      </c>
    </row>
    <row r="101" spans="1:18" ht="45">
      <c r="A101" s="11" t="s">
        <v>2652</v>
      </c>
      <c r="B101" s="11">
        <v>10535</v>
      </c>
      <c r="C101" s="11" t="str">
        <f>VLOOKUP(B101,IF(A101="COMPOSICAO",S!$A:$E,I!$A:$E),2,FALSE)</f>
        <v>SINAPI</v>
      </c>
      <c r="D101" s="23" t="str">
        <f>VLOOKUP(B101,IF(A101="COMPOSICAO",S!$A:$E,I!$A:$E),3,FALSE)</f>
        <v>BETONEIRA, CAPACIDADE NOMINAL 400 L, CAPACIDADE DE MISTURA 280 L, MOTOR ELETRICO TRIFASICO 220/380 V, POTENCIA 2 CV, SEM CARREGADOR</v>
      </c>
      <c r="E101" s="11" t="str">
        <f>VLOOKUP(B101,IF(A101="COMPOSICAO",S!$A:$E,I!$A:$E),4,FALSE)</f>
        <v>UN</v>
      </c>
      <c r="F101" s="11">
        <v>6.9999999999999994E-5</v>
      </c>
      <c r="G101" s="67">
        <f>IF(A101="COMPOSICAO",VLOOKUP("TOTAL SEM BDI - "&amp;B101,CPUAUX5!$A:$J,9,FALSE),VLOOKUP(B101,I!$A:$E,5,FALSE))</f>
        <v>6770.12</v>
      </c>
      <c r="H101" s="68"/>
      <c r="I101" s="67">
        <f>TRUNC(F101*G101,2)</f>
        <v>0.47</v>
      </c>
      <c r="J101" s="68"/>
      <c r="M101" s="11">
        <f>B101</f>
        <v>10535</v>
      </c>
      <c r="N101" s="11">
        <f>SUMIF(CPUAUX3!M:M,B100,CPUAUX3!O:O)</f>
        <v>9.7694799999999998E-2</v>
      </c>
      <c r="O101" s="11">
        <f>F101*N101</f>
        <v>6.8386359999999994E-6</v>
      </c>
      <c r="Q101" s="11">
        <f ca="1">SUMIF(CPUAUX3!M:M,B100,CPUAUX3!R:R)</f>
        <v>0</v>
      </c>
      <c r="R101" s="11">
        <f ca="1">F101*Q101</f>
        <v>0</v>
      </c>
    </row>
    <row r="102" spans="1:18">
      <c r="A102" s="50" t="str">
        <f>"TOTAL SEM BDI - "&amp;B100</f>
        <v>TOTAL SEM BDI - 88828</v>
      </c>
      <c r="B102" s="51"/>
      <c r="C102" s="51"/>
      <c r="D102" s="51"/>
      <c r="E102" s="51"/>
      <c r="F102" s="51"/>
      <c r="G102" s="51"/>
      <c r="H102" s="52"/>
      <c r="I102" s="67">
        <f>SUM(I100:I101)</f>
        <v>0.47</v>
      </c>
      <c r="J102" s="68"/>
    </row>
    <row r="106" spans="1:18" ht="69">
      <c r="D106" s="1" t="str">
        <f>IF(AND(RESP1&lt;&gt;"",RESP1&lt;&gt;"Não Informado"),RESP1&amp;"
"&amp;FUNCAO1&amp;"
"&amp;IF(LEFT(FUNCAO1,3)="Eng","CREA","CAU")&amp;" RN: "&amp;RN_1&amp;"
"&amp;IF(ART_1&lt;&gt;"","ART: "&amp;ART_1,""),"")</f>
        <v xml:space="preserve">Jose Orlando da silva Junior
Engenheiro Civil
CREA RN: 1921916877
</v>
      </c>
      <c r="E106"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106" s="53"/>
      <c r="G106" s="53"/>
      <c r="H106" s="53"/>
    </row>
  </sheetData>
  <mergeCells count="169">
    <mergeCell ref="B5:H5"/>
    <mergeCell ref="B6:F6"/>
    <mergeCell ref="G6:H6"/>
    <mergeCell ref="B7:F7"/>
    <mergeCell ref="G7:H7"/>
    <mergeCell ref="B8:H8"/>
    <mergeCell ref="A1:A4"/>
    <mergeCell ref="B1:H1"/>
    <mergeCell ref="I1:J4"/>
    <mergeCell ref="B2:H2"/>
    <mergeCell ref="B3:H3"/>
    <mergeCell ref="B4:H4"/>
    <mergeCell ref="A13:H13"/>
    <mergeCell ref="I13:J13"/>
    <mergeCell ref="G15:H15"/>
    <mergeCell ref="I15:J15"/>
    <mergeCell ref="G16:H16"/>
    <mergeCell ref="I16:J16"/>
    <mergeCell ref="G10:H10"/>
    <mergeCell ref="I10:J10"/>
    <mergeCell ref="G11:H11"/>
    <mergeCell ref="I11:J11"/>
    <mergeCell ref="G12:H12"/>
    <mergeCell ref="I12:J12"/>
    <mergeCell ref="G21:H21"/>
    <mergeCell ref="I21:J21"/>
    <mergeCell ref="G22:H22"/>
    <mergeCell ref="I22:J22"/>
    <mergeCell ref="A23:H23"/>
    <mergeCell ref="I23:J23"/>
    <mergeCell ref="G17:H17"/>
    <mergeCell ref="I17:J17"/>
    <mergeCell ref="A18:H18"/>
    <mergeCell ref="I18:J18"/>
    <mergeCell ref="G20:H20"/>
    <mergeCell ref="I20:J20"/>
    <mergeCell ref="A28:H28"/>
    <mergeCell ref="I28:J28"/>
    <mergeCell ref="G30:H30"/>
    <mergeCell ref="I30:J30"/>
    <mergeCell ref="G31:H31"/>
    <mergeCell ref="I31:J31"/>
    <mergeCell ref="G25:H25"/>
    <mergeCell ref="I25:J25"/>
    <mergeCell ref="G26:H26"/>
    <mergeCell ref="I26:J26"/>
    <mergeCell ref="G27:H27"/>
    <mergeCell ref="I27:J27"/>
    <mergeCell ref="G36:H36"/>
    <mergeCell ref="I36:J36"/>
    <mergeCell ref="G37:H37"/>
    <mergeCell ref="I37:J37"/>
    <mergeCell ref="A38:H38"/>
    <mergeCell ref="I38:J38"/>
    <mergeCell ref="G32:H32"/>
    <mergeCell ref="I32:J32"/>
    <mergeCell ref="A33:H33"/>
    <mergeCell ref="I33:J33"/>
    <mergeCell ref="G35:H35"/>
    <mergeCell ref="I35:J35"/>
    <mergeCell ref="A43:H43"/>
    <mergeCell ref="I43:J43"/>
    <mergeCell ref="G45:H45"/>
    <mergeCell ref="I45:J45"/>
    <mergeCell ref="G46:H46"/>
    <mergeCell ref="I46:J46"/>
    <mergeCell ref="G40:H40"/>
    <mergeCell ref="I40:J40"/>
    <mergeCell ref="G41:H41"/>
    <mergeCell ref="I41:J41"/>
    <mergeCell ref="G42:H42"/>
    <mergeCell ref="I42:J42"/>
    <mergeCell ref="G51:H51"/>
    <mergeCell ref="I51:J51"/>
    <mergeCell ref="G52:H52"/>
    <mergeCell ref="I52:J52"/>
    <mergeCell ref="A53:H53"/>
    <mergeCell ref="I53:J53"/>
    <mergeCell ref="G47:H47"/>
    <mergeCell ref="I47:J47"/>
    <mergeCell ref="A48:H48"/>
    <mergeCell ref="I48:J48"/>
    <mergeCell ref="G50:H50"/>
    <mergeCell ref="I50:J50"/>
    <mergeCell ref="A58:H58"/>
    <mergeCell ref="I58:J58"/>
    <mergeCell ref="G60:H60"/>
    <mergeCell ref="I60:J60"/>
    <mergeCell ref="G61:H61"/>
    <mergeCell ref="I61:J61"/>
    <mergeCell ref="G55:H55"/>
    <mergeCell ref="I55:J55"/>
    <mergeCell ref="G56:H56"/>
    <mergeCell ref="I56:J56"/>
    <mergeCell ref="G57:H57"/>
    <mergeCell ref="I57:J57"/>
    <mergeCell ref="G65:H65"/>
    <mergeCell ref="I65:J65"/>
    <mergeCell ref="G66:H66"/>
    <mergeCell ref="I66:J66"/>
    <mergeCell ref="G67:H67"/>
    <mergeCell ref="I67:J67"/>
    <mergeCell ref="G62:H62"/>
    <mergeCell ref="I62:J62"/>
    <mergeCell ref="G63:H63"/>
    <mergeCell ref="I63:J63"/>
    <mergeCell ref="G64:H64"/>
    <mergeCell ref="I64:J64"/>
    <mergeCell ref="G72:H72"/>
    <mergeCell ref="I72:J72"/>
    <mergeCell ref="G73:H73"/>
    <mergeCell ref="I73:J73"/>
    <mergeCell ref="G74:H74"/>
    <mergeCell ref="I74:J74"/>
    <mergeCell ref="G68:H68"/>
    <mergeCell ref="I68:J68"/>
    <mergeCell ref="G69:H69"/>
    <mergeCell ref="I69:J69"/>
    <mergeCell ref="A70:H70"/>
    <mergeCell ref="I70:J70"/>
    <mergeCell ref="G78:H78"/>
    <mergeCell ref="I78:J78"/>
    <mergeCell ref="G79:H79"/>
    <mergeCell ref="I79:J79"/>
    <mergeCell ref="G80:H80"/>
    <mergeCell ref="I80:J80"/>
    <mergeCell ref="G75:H75"/>
    <mergeCell ref="I75:J75"/>
    <mergeCell ref="G76:H76"/>
    <mergeCell ref="I76:J76"/>
    <mergeCell ref="G77:H77"/>
    <mergeCell ref="I77:J77"/>
    <mergeCell ref="G85:H85"/>
    <mergeCell ref="I85:J85"/>
    <mergeCell ref="G86:H86"/>
    <mergeCell ref="I86:J86"/>
    <mergeCell ref="A87:H87"/>
    <mergeCell ref="I87:J87"/>
    <mergeCell ref="G81:H81"/>
    <mergeCell ref="I81:J81"/>
    <mergeCell ref="A82:H82"/>
    <mergeCell ref="I82:J82"/>
    <mergeCell ref="G84:H84"/>
    <mergeCell ref="I84:J84"/>
    <mergeCell ref="A92:H92"/>
    <mergeCell ref="I92:J92"/>
    <mergeCell ref="G94:H94"/>
    <mergeCell ref="I94:J94"/>
    <mergeCell ref="G95:H95"/>
    <mergeCell ref="I95:J95"/>
    <mergeCell ref="G89:H89"/>
    <mergeCell ref="I89:J89"/>
    <mergeCell ref="G90:H90"/>
    <mergeCell ref="I90:J90"/>
    <mergeCell ref="G91:H91"/>
    <mergeCell ref="I91:J91"/>
    <mergeCell ref="E106:H106"/>
    <mergeCell ref="G100:H100"/>
    <mergeCell ref="I100:J100"/>
    <mergeCell ref="G101:H101"/>
    <mergeCell ref="I101:J101"/>
    <mergeCell ref="A102:H102"/>
    <mergeCell ref="I102:J102"/>
    <mergeCell ref="G96:H96"/>
    <mergeCell ref="I96:J96"/>
    <mergeCell ref="A97:H97"/>
    <mergeCell ref="I97:J97"/>
    <mergeCell ref="G99:H99"/>
    <mergeCell ref="I99:J99"/>
  </mergeCells>
  <pageMargins left="0.78740157480314965" right="0.25" top="0.3" bottom="0.78740157480314965" header="0.31496062992125984" footer="0.31496062992125984"/>
  <pageSetup paperSize="9" fitToHeight="0"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453D-E924-4653-B5A0-977BCC24AD5D}">
  <sheetPr>
    <pageSetUpPr fitToPage="1"/>
  </sheetPr>
  <dimension ref="A1:S22"/>
  <sheetViews>
    <sheetView showGridLines="0" workbookViewId="0">
      <selection sqref="A1:A4"/>
    </sheetView>
  </sheetViews>
  <sheetFormatPr defaultRowHeight="15"/>
  <cols>
    <col min="1" max="1" width="15.28515625" bestFit="1" customWidth="1"/>
    <col min="2" max="3" width="14.28515625" bestFit="1" customWidth="1"/>
    <col min="4" max="4" width="57.140625" bestFit="1" customWidth="1"/>
    <col min="5" max="8" width="17.140625" bestFit="1" customWidth="1"/>
    <col min="9" max="10" width="21" bestFit="1" customWidth="1"/>
    <col min="11" max="11" width="12.42578125" bestFit="1" customWidth="1"/>
    <col min="12" max="12" width="34.28515625" bestFit="1" customWidth="1"/>
    <col min="13" max="19" width="15.28515625" bestFit="1" customWidth="1"/>
  </cols>
  <sheetData>
    <row r="1" spans="1:19" ht="18.75">
      <c r="A1" s="103"/>
      <c r="B1" s="72" t="s">
        <v>2908</v>
      </c>
      <c r="C1" s="73"/>
      <c r="D1" s="73"/>
      <c r="E1" s="73"/>
      <c r="F1" s="73"/>
      <c r="G1" s="73"/>
      <c r="H1" s="74"/>
      <c r="I1" s="75"/>
      <c r="J1" s="76"/>
    </row>
    <row r="2" spans="1:19">
      <c r="A2" s="104"/>
      <c r="B2" s="81" t="s">
        <v>1</v>
      </c>
      <c r="C2" s="82"/>
      <c r="D2" s="82"/>
      <c r="E2" s="82"/>
      <c r="F2" s="82"/>
      <c r="G2" s="82"/>
      <c r="H2" s="83"/>
      <c r="I2" s="77"/>
      <c r="J2" s="78"/>
    </row>
    <row r="3" spans="1:19">
      <c r="A3" s="104"/>
      <c r="B3" s="81" t="s">
        <v>2</v>
      </c>
      <c r="C3" s="82"/>
      <c r="D3" s="82"/>
      <c r="E3" s="82"/>
      <c r="F3" s="82"/>
      <c r="G3" s="82"/>
      <c r="H3" s="83"/>
      <c r="I3" s="77"/>
      <c r="J3" s="78"/>
    </row>
    <row r="4" spans="1:19">
      <c r="A4" s="105"/>
      <c r="B4" s="81" t="s">
        <v>3</v>
      </c>
      <c r="C4" s="82"/>
      <c r="D4" s="82"/>
      <c r="E4" s="82"/>
      <c r="F4" s="82"/>
      <c r="G4" s="82"/>
      <c r="H4" s="83"/>
      <c r="I4" s="79"/>
      <c r="J4" s="80"/>
    </row>
    <row r="5" spans="1:19">
      <c r="A5" s="13" t="s">
        <v>4</v>
      </c>
      <c r="B5" s="50" t="str">
        <f>OBRA</f>
        <v>REFORMA E AMPLIAÇÃO - CINE REX</v>
      </c>
      <c r="C5" s="51"/>
      <c r="D5" s="51"/>
      <c r="E5" s="51"/>
      <c r="F5" s="51"/>
      <c r="G5" s="51"/>
      <c r="H5" s="52"/>
      <c r="I5" s="13" t="s">
        <v>6</v>
      </c>
      <c r="J5" s="18">
        <f>LEI</f>
        <v>113.33</v>
      </c>
    </row>
    <row r="6" spans="1:19">
      <c r="A6" s="13" t="s">
        <v>7</v>
      </c>
      <c r="B6" s="50" t="str">
        <f>DATA</f>
        <v>FEVEREIRO DE 2026</v>
      </c>
      <c r="C6" s="51"/>
      <c r="D6" s="51"/>
      <c r="E6" s="51"/>
      <c r="F6" s="52"/>
      <c r="G6" s="84" t="s">
        <v>9</v>
      </c>
      <c r="H6" s="85"/>
      <c r="I6" s="13" t="s">
        <v>10</v>
      </c>
      <c r="J6" s="18">
        <f>BDI</f>
        <v>23.54</v>
      </c>
    </row>
    <row r="7" spans="1:19">
      <c r="A7" s="13" t="s">
        <v>11</v>
      </c>
      <c r="B7" s="50" t="str">
        <f>ENDERECO</f>
        <v>PRAÇA PEDRO II, 1301 - CENTRO</v>
      </c>
      <c r="C7" s="51"/>
      <c r="D7" s="51"/>
      <c r="E7" s="51"/>
      <c r="F7" s="52"/>
      <c r="G7" s="81" t="str">
        <f>CIDADE</f>
        <v>TERESINA - PI</v>
      </c>
      <c r="H7" s="83"/>
      <c r="I7" s="13" t="s">
        <v>14</v>
      </c>
      <c r="J7" s="18"/>
    </row>
    <row r="8" spans="1:19">
      <c r="A8" s="13" t="s">
        <v>15</v>
      </c>
      <c r="B8" s="50" t="str">
        <f>FONTE</f>
        <v>SINAPI PI 12/2025 | SEINFRA CE 28 | ORSE SE 11/2025 |CPOS 09/2025</v>
      </c>
      <c r="C8" s="51"/>
      <c r="D8" s="51"/>
      <c r="E8" s="51"/>
      <c r="F8" s="51"/>
      <c r="G8" s="51"/>
      <c r="H8" s="52"/>
      <c r="I8" s="13" t="s">
        <v>17</v>
      </c>
      <c r="J8" s="12" t="str">
        <f>FOLHA</f>
        <v>SEM DESONERAÇÃO</v>
      </c>
    </row>
    <row r="9" spans="1:19">
      <c r="M9" s="9" t="s">
        <v>102</v>
      </c>
      <c r="N9" s="9" t="s">
        <v>2644</v>
      </c>
      <c r="O9" s="9" t="s">
        <v>76</v>
      </c>
      <c r="P9" s="9" t="s">
        <v>2645</v>
      </c>
      <c r="Q9" s="9" t="s">
        <v>2644</v>
      </c>
      <c r="R9" s="9" t="s">
        <v>76</v>
      </c>
      <c r="S9" s="9" t="s">
        <v>2645</v>
      </c>
    </row>
    <row r="10" spans="1:19">
      <c r="A10" s="9" t="s">
        <v>2646</v>
      </c>
      <c r="B10" s="9" t="s">
        <v>102</v>
      </c>
      <c r="C10" s="9" t="s">
        <v>103</v>
      </c>
      <c r="D10" s="9" t="s">
        <v>36</v>
      </c>
      <c r="E10" s="9" t="s">
        <v>104</v>
      </c>
      <c r="F10" s="9" t="s">
        <v>788</v>
      </c>
      <c r="G10" s="63" t="s">
        <v>2647</v>
      </c>
      <c r="H10" s="64"/>
      <c r="I10" s="63" t="s">
        <v>24</v>
      </c>
      <c r="J10" s="64"/>
    </row>
    <row r="11" spans="1:19" ht="30">
      <c r="A11" s="21" t="s">
        <v>2895</v>
      </c>
      <c r="B11" s="21">
        <v>95314</v>
      </c>
      <c r="C11" s="21" t="str">
        <f>VLOOKUP(B11,S!$A:$G,2,FALSE)</f>
        <v>SINAPI</v>
      </c>
      <c r="D11" s="22" t="str">
        <f>VLOOKUP(B11,S!$A:$G,3,FALSE)</f>
        <v>CURSO DE CAPACITAÇÃO PARA ARMADOR (ENCARGOS COMPLEMENTARES) - HORISTA</v>
      </c>
      <c r="E11" s="21" t="str">
        <f>VLOOKUP(B11,S!$A:$G,4,FALSE)</f>
        <v>H</v>
      </c>
      <c r="F11" s="21"/>
      <c r="G11" s="65">
        <f>I13</f>
        <v>0.23</v>
      </c>
      <c r="H11" s="66"/>
      <c r="I11" s="65"/>
      <c r="J11" s="66"/>
      <c r="K11" s="30">
        <f>VLOOKUP(B11,S!A:G,5,FALSE)</f>
        <v>0.23</v>
      </c>
      <c r="L11" s="21" t="str">
        <f>IF(K11=G11,"OK, CONFORME TABELA",IF(G11&gt;K11,"ACIMA DA TABELA: ","ABAIXO DA TABELA: ")&amp;TRUNC((G11*100)/K11,2)&amp;" %")</f>
        <v>OK, CONFORME TABELA</v>
      </c>
    </row>
    <row r="12" spans="1:19">
      <c r="A12" s="11" t="s">
        <v>2652</v>
      </c>
      <c r="B12" s="11">
        <v>378</v>
      </c>
      <c r="C12" s="11" t="str">
        <f>VLOOKUP(B12,I!$A:$E,2,FALSE)</f>
        <v>SINAPI</v>
      </c>
      <c r="D12" s="23" t="str">
        <f>VLOOKUP(B12,I!$A:$E,3,FALSE)</f>
        <v>ARMADOR (HORISTA)</v>
      </c>
      <c r="E12" s="11" t="str">
        <f>VLOOKUP(B12,I!$A:$E,4,FALSE)</f>
        <v>H</v>
      </c>
      <c r="F12" s="11">
        <v>1.154E-2</v>
      </c>
      <c r="G12" s="67">
        <f>VLOOKUP(B12,I!$A:$E,5,FALSE)</f>
        <v>20.329999999999998</v>
      </c>
      <c r="H12" s="68"/>
      <c r="I12" s="67">
        <f>TRUNC(F12*G12,2)</f>
        <v>0.23</v>
      </c>
      <c r="J12" s="68"/>
      <c r="M12" s="11">
        <f>B12</f>
        <v>378</v>
      </c>
      <c r="N12" s="11">
        <f>SUMIF(CPUAUX4!M:M,B11,CPUAUX4!O:O)</f>
        <v>0.15409511596799999</v>
      </c>
      <c r="O12" s="11">
        <f>F12*N12</f>
        <v>1.7782576382707198E-3</v>
      </c>
      <c r="Q12" s="11">
        <f ca="1">SUMIF(CPUAUX4!M:M,B11,CPUAUX4!R:R)</f>
        <v>0</v>
      </c>
      <c r="R12" s="11">
        <f ca="1">F12*Q12</f>
        <v>0</v>
      </c>
    </row>
    <row r="13" spans="1:19">
      <c r="A13" s="50" t="str">
        <f>"TOTAL SEM BDI - "&amp;B11</f>
        <v>TOTAL SEM BDI - 95314</v>
      </c>
      <c r="B13" s="51"/>
      <c r="C13" s="51"/>
      <c r="D13" s="51"/>
      <c r="E13" s="51"/>
      <c r="F13" s="51"/>
      <c r="G13" s="51"/>
      <c r="H13" s="52"/>
      <c r="I13" s="67">
        <f>SUM(I11:I12)</f>
        <v>0.23</v>
      </c>
      <c r="J13" s="68"/>
    </row>
    <row r="15" spans="1:19">
      <c r="A15" s="9" t="s">
        <v>2646</v>
      </c>
      <c r="B15" s="9" t="s">
        <v>102</v>
      </c>
      <c r="C15" s="9" t="s">
        <v>103</v>
      </c>
      <c r="D15" s="9" t="s">
        <v>36</v>
      </c>
      <c r="E15" s="9" t="s">
        <v>104</v>
      </c>
      <c r="F15" s="9" t="s">
        <v>788</v>
      </c>
      <c r="G15" s="63" t="s">
        <v>2647</v>
      </c>
      <c r="H15" s="64"/>
      <c r="I15" s="63" t="s">
        <v>24</v>
      </c>
      <c r="J15" s="64"/>
    </row>
    <row r="16" spans="1:19" ht="30">
      <c r="A16" s="21" t="s">
        <v>2895</v>
      </c>
      <c r="B16" s="21">
        <v>95308</v>
      </c>
      <c r="C16" s="21" t="str">
        <f>VLOOKUP(B16,S!$A:$G,2,FALSE)</f>
        <v>SINAPI</v>
      </c>
      <c r="D16" s="22" t="str">
        <f>VLOOKUP(B16,S!$A:$G,3,FALSE)</f>
        <v>CURSO DE CAPACITAÇÃO PARA AJUDANTE DE ARMADOR (ENCARGOS COMPLEMENTARES) - HORISTA</v>
      </c>
      <c r="E16" s="21" t="str">
        <f>VLOOKUP(B16,S!$A:$G,4,FALSE)</f>
        <v>H</v>
      </c>
      <c r="F16" s="21"/>
      <c r="G16" s="65">
        <f>I18</f>
        <v>0.17</v>
      </c>
      <c r="H16" s="66"/>
      <c r="I16" s="65"/>
      <c r="J16" s="66"/>
      <c r="K16" s="30">
        <f>VLOOKUP(B16,S!A:G,5,FALSE)</f>
        <v>0.17</v>
      </c>
      <c r="L16" s="21" t="str">
        <f>IF(K16=G16,"OK, CONFORME TABELA",IF(G16&gt;K16,"ACIMA DA TABELA: ","ABAIXO DA TABELA: ")&amp;TRUNC((G16*100)/K16,2)&amp;" %")</f>
        <v>OK, CONFORME TABELA</v>
      </c>
    </row>
    <row r="17" spans="1:18">
      <c r="A17" s="11" t="s">
        <v>2652</v>
      </c>
      <c r="B17" s="11">
        <v>6114</v>
      </c>
      <c r="C17" s="11" t="str">
        <f>VLOOKUP(B17,I!$A:$E,2,FALSE)</f>
        <v>SINAPI</v>
      </c>
      <c r="D17" s="23" t="str">
        <f>VLOOKUP(B17,I!$A:$E,3,FALSE)</f>
        <v>AJUDANTE DE ARMADOR (HORISTA)</v>
      </c>
      <c r="E17" s="11" t="str">
        <f>VLOOKUP(B17,I!$A:$E,4,FALSE)</f>
        <v>H</v>
      </c>
      <c r="F17" s="11">
        <v>1.154E-2</v>
      </c>
      <c r="G17" s="67">
        <f>VLOOKUP(B17,I!$A:$E,5,FALSE)</f>
        <v>15.57</v>
      </c>
      <c r="H17" s="68"/>
      <c r="I17" s="67">
        <f>TRUNC(F17*G17,2)</f>
        <v>0.17</v>
      </c>
      <c r="J17" s="68"/>
      <c r="M17" s="11">
        <f>B17</f>
        <v>6114</v>
      </c>
      <c r="N17" s="11">
        <f>SUMIF(CPUAUX4!M:M,B16,CPUAUX4!O:O)</f>
        <v>2.5104456192000003E-2</v>
      </c>
      <c r="O17" s="11">
        <f>F17*N17</f>
        <v>2.8970542445568004E-4</v>
      </c>
      <c r="Q17" s="11">
        <f ca="1">SUMIF(CPUAUX4!M:M,B16,CPUAUX4!R:R)</f>
        <v>0</v>
      </c>
      <c r="R17" s="11">
        <f ca="1">F17*Q17</f>
        <v>0</v>
      </c>
    </row>
    <row r="18" spans="1:18">
      <c r="A18" s="50" t="str">
        <f>"TOTAL SEM BDI - "&amp;B16</f>
        <v>TOTAL SEM BDI - 95308</v>
      </c>
      <c r="B18" s="51"/>
      <c r="C18" s="51"/>
      <c r="D18" s="51"/>
      <c r="E18" s="51"/>
      <c r="F18" s="51"/>
      <c r="G18" s="51"/>
      <c r="H18" s="52"/>
      <c r="I18" s="67">
        <f>SUM(I16:I17)</f>
        <v>0.17</v>
      </c>
      <c r="J18" s="68"/>
    </row>
    <row r="22" spans="1:18" ht="69">
      <c r="D22" s="1" t="str">
        <f>IF(AND(RESP1&lt;&gt;"",RESP1&lt;&gt;"Não Informado"),RESP1&amp;"
"&amp;FUNCAO1&amp;"
"&amp;IF(LEFT(FUNCAO1,3)="Eng","CREA","CAU")&amp;" RN: "&amp;RN_1&amp;"
"&amp;IF(ART_1&lt;&gt;"","ART: "&amp;ART_1,""),"")</f>
        <v xml:space="preserve">Jose Orlando da silva Junior
Engenheiro Civil
CREA RN: 1921916877
</v>
      </c>
      <c r="E22"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22" s="53"/>
      <c r="G22" s="53"/>
      <c r="H22" s="53"/>
    </row>
  </sheetData>
  <mergeCells count="29">
    <mergeCell ref="B8:H8"/>
    <mergeCell ref="A1:A4"/>
    <mergeCell ref="B1:H1"/>
    <mergeCell ref="I1:J4"/>
    <mergeCell ref="B2:H2"/>
    <mergeCell ref="B3:H3"/>
    <mergeCell ref="B4:H4"/>
    <mergeCell ref="B5:H5"/>
    <mergeCell ref="B6:F6"/>
    <mergeCell ref="G6:H6"/>
    <mergeCell ref="B7:F7"/>
    <mergeCell ref="G7:H7"/>
    <mergeCell ref="G10:H10"/>
    <mergeCell ref="I10:J10"/>
    <mergeCell ref="G11:H11"/>
    <mergeCell ref="I11:J11"/>
    <mergeCell ref="G12:H12"/>
    <mergeCell ref="I12:J12"/>
    <mergeCell ref="A13:H13"/>
    <mergeCell ref="I13:J13"/>
    <mergeCell ref="G15:H15"/>
    <mergeCell ref="I15:J15"/>
    <mergeCell ref="G16:H16"/>
    <mergeCell ref="I16:J16"/>
    <mergeCell ref="G17:H17"/>
    <mergeCell ref="I17:J17"/>
    <mergeCell ref="A18:H18"/>
    <mergeCell ref="I18:J18"/>
    <mergeCell ref="E22:H22"/>
  </mergeCells>
  <pageMargins left="0.78740157480314965" right="0.25" top="0.3" bottom="0.78740157480314965" header="0.31496062992125984" footer="0.31496062992125984"/>
  <pageSetup paperSize="9" fitToHeight="0"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D51E9-8438-4206-AD8E-D54838E9F9EB}">
  <sheetPr>
    <pageSetUpPr fitToPage="1"/>
  </sheetPr>
  <dimension ref="A1:G51"/>
  <sheetViews>
    <sheetView showGridLines="0" topLeftCell="A33" workbookViewId="0">
      <selection activeCell="E1" sqref="E1:F4"/>
    </sheetView>
  </sheetViews>
  <sheetFormatPr defaultRowHeight="15"/>
  <cols>
    <col min="1" max="1" width="15.28515625" bestFit="1" customWidth="1"/>
    <col min="2" max="2" width="83.85546875" bestFit="1" customWidth="1"/>
    <col min="3" max="3" width="15.28515625" bestFit="1" customWidth="1"/>
    <col min="4" max="4" width="9.5703125" bestFit="1" customWidth="1"/>
    <col min="5" max="6" width="21" bestFit="1" customWidth="1"/>
    <col min="7" max="7" width="34.28515625" bestFit="1" customWidth="1"/>
  </cols>
  <sheetData>
    <row r="1" spans="1:7" ht="18.75">
      <c r="A1" s="103" t="e" vm="1">
        <v>#VALUE!</v>
      </c>
      <c r="B1" s="72" t="s">
        <v>2909</v>
      </c>
      <c r="C1" s="73"/>
      <c r="D1" s="74"/>
      <c r="E1" s="75"/>
      <c r="F1" s="76"/>
    </row>
    <row r="2" spans="1:7">
      <c r="A2" s="104"/>
      <c r="B2" s="81" t="s">
        <v>1</v>
      </c>
      <c r="C2" s="82"/>
      <c r="D2" s="83"/>
      <c r="E2" s="77"/>
      <c r="F2" s="78"/>
    </row>
    <row r="3" spans="1:7">
      <c r="A3" s="104"/>
      <c r="B3" s="81" t="s">
        <v>2</v>
      </c>
      <c r="C3" s="82"/>
      <c r="D3" s="83"/>
      <c r="E3" s="77"/>
      <c r="F3" s="78"/>
    </row>
    <row r="4" spans="1:7">
      <c r="A4" s="105"/>
      <c r="B4" s="81" t="s">
        <v>3</v>
      </c>
      <c r="C4" s="82"/>
      <c r="D4" s="83"/>
      <c r="E4" s="79"/>
      <c r="F4" s="80"/>
    </row>
    <row r="5" spans="1:7">
      <c r="A5" s="13" t="s">
        <v>4</v>
      </c>
      <c r="B5" s="50" t="str">
        <f>OBRA</f>
        <v>REFORMA E AMPLIAÇÃO - CINE REX</v>
      </c>
      <c r="C5" s="51"/>
      <c r="D5" s="52"/>
      <c r="E5" s="13" t="s">
        <v>6</v>
      </c>
      <c r="F5" s="18">
        <f>LEI</f>
        <v>113.33</v>
      </c>
    </row>
    <row r="6" spans="1:7">
      <c r="A6" s="13" t="s">
        <v>7</v>
      </c>
      <c r="B6" s="12" t="str">
        <f>DATA</f>
        <v>FEVEREIRO DE 2026</v>
      </c>
      <c r="C6" s="84" t="s">
        <v>9</v>
      </c>
      <c r="D6" s="85"/>
      <c r="E6" s="13" t="s">
        <v>10</v>
      </c>
      <c r="F6" s="18">
        <f>BDI</f>
        <v>23.54</v>
      </c>
    </row>
    <row r="7" spans="1:7">
      <c r="A7" s="13" t="s">
        <v>11</v>
      </c>
      <c r="B7" s="12" t="str">
        <f>ENDERECO</f>
        <v>PRAÇA PEDRO II, 1301 - CENTRO</v>
      </c>
      <c r="C7" s="81" t="str">
        <f>CIDADE</f>
        <v>TERESINA - PI</v>
      </c>
      <c r="D7" s="83"/>
      <c r="E7" s="13" t="s">
        <v>14</v>
      </c>
      <c r="F7" s="18"/>
    </row>
    <row r="8" spans="1:7">
      <c r="A8" s="13" t="s">
        <v>15</v>
      </c>
      <c r="B8" s="50" t="str">
        <f>FONTE</f>
        <v>SINAPI PI 12/2025 | SEINFRA CE 28 | ORSE SE 11/2025 |CPOS 09/2025</v>
      </c>
      <c r="C8" s="51"/>
      <c r="D8" s="52"/>
      <c r="E8" s="13" t="s">
        <v>17</v>
      </c>
      <c r="F8" s="12" t="str">
        <f>FOLHA</f>
        <v>SEM DESONERAÇÃO</v>
      </c>
    </row>
    <row r="10" spans="1:7">
      <c r="A10" s="9" t="s">
        <v>35</v>
      </c>
      <c r="B10" s="63" t="s">
        <v>36</v>
      </c>
      <c r="C10" s="86"/>
      <c r="D10" s="86"/>
      <c r="E10" s="64"/>
      <c r="F10" s="9" t="s">
        <v>37</v>
      </c>
      <c r="G10" s="2" t="s">
        <v>2861</v>
      </c>
    </row>
    <row r="11" spans="1:7">
      <c r="A11" s="11" t="s">
        <v>2862</v>
      </c>
      <c r="B11" s="69" t="s">
        <v>2863</v>
      </c>
      <c r="C11" s="70"/>
      <c r="D11" s="70"/>
      <c r="E11" s="71"/>
      <c r="F11" s="10">
        <v>0.04</v>
      </c>
      <c r="G11" s="2" t="s">
        <v>2864</v>
      </c>
    </row>
    <row r="12" spans="1:7">
      <c r="A12" s="11" t="s">
        <v>2865</v>
      </c>
      <c r="B12" s="69" t="s">
        <v>2866</v>
      </c>
      <c r="C12" s="70"/>
      <c r="D12" s="70"/>
      <c r="E12" s="71"/>
      <c r="F12" s="10">
        <v>8.0000000000000002E-3</v>
      </c>
      <c r="G12" s="2" t="s">
        <v>2867</v>
      </c>
    </row>
    <row r="13" spans="1:7">
      <c r="A13" s="11" t="s">
        <v>2868</v>
      </c>
      <c r="B13" s="69" t="s">
        <v>2869</v>
      </c>
      <c r="C13" s="70"/>
      <c r="D13" s="70"/>
      <c r="E13" s="71"/>
      <c r="F13" s="10">
        <v>1.2699999999999999E-2</v>
      </c>
      <c r="G13" s="2" t="s">
        <v>2870</v>
      </c>
    </row>
    <row r="14" spans="1:7">
      <c r="A14" s="11" t="s">
        <v>2871</v>
      </c>
      <c r="B14" s="69" t="s">
        <v>2872</v>
      </c>
      <c r="C14" s="70"/>
      <c r="D14" s="70"/>
      <c r="E14" s="71"/>
      <c r="F14" s="10">
        <v>1.23E-2</v>
      </c>
      <c r="G14" s="2" t="s">
        <v>2873</v>
      </c>
    </row>
    <row r="15" spans="1:7">
      <c r="A15" s="11" t="s">
        <v>2874</v>
      </c>
      <c r="B15" s="69" t="s">
        <v>2875</v>
      </c>
      <c r="C15" s="70"/>
      <c r="D15" s="70"/>
      <c r="E15" s="71"/>
      <c r="F15" s="10">
        <v>7.3999999999999996E-2</v>
      </c>
      <c r="G15" s="2" t="s">
        <v>2876</v>
      </c>
    </row>
    <row r="16" spans="1:7">
      <c r="A16" s="11" t="s">
        <v>2877</v>
      </c>
      <c r="B16" s="69" t="s">
        <v>2878</v>
      </c>
      <c r="C16" s="70"/>
      <c r="D16" s="70"/>
      <c r="E16" s="71"/>
      <c r="F16" s="10">
        <f>SUM(F17,F18,F19,F22)</f>
        <v>6.6500000000000004E-2</v>
      </c>
    </row>
    <row r="17" spans="1:7">
      <c r="A17" s="11" t="s">
        <v>2879</v>
      </c>
      <c r="B17" s="69" t="s">
        <v>2880</v>
      </c>
      <c r="C17" s="70"/>
      <c r="D17" s="70"/>
      <c r="E17" s="71"/>
      <c r="F17" s="10">
        <v>6.4999999999999997E-3</v>
      </c>
    </row>
    <row r="18" spans="1:7">
      <c r="A18" s="11" t="s">
        <v>2881</v>
      </c>
      <c r="B18" s="69" t="s">
        <v>2882</v>
      </c>
      <c r="C18" s="70"/>
      <c r="D18" s="70"/>
      <c r="E18" s="71"/>
      <c r="F18" s="10">
        <v>0.03</v>
      </c>
    </row>
    <row r="19" spans="1:7">
      <c r="A19" s="97" t="s">
        <v>2883</v>
      </c>
      <c r="B19" s="69" t="str">
        <f>"IMPOSTO SOBRE SERVIÇOS DE QUALQUER NATUREZA ("&amp;F20*100&amp;"% x "&amp;F21*100&amp;"% = "&amp;F19*100&amp;"%)"</f>
        <v>IMPOSTO SOBRE SERVIÇOS DE QUALQUER NATUREZA (5% x 60% = 3%)</v>
      </c>
      <c r="C19" s="70"/>
      <c r="D19" s="70"/>
      <c r="E19" s="71"/>
      <c r="F19" s="10">
        <f>ROUND(F20*F21,4)</f>
        <v>0.03</v>
      </c>
    </row>
    <row r="20" spans="1:7">
      <c r="A20" s="98"/>
      <c r="B20" s="69" t="s">
        <v>2884</v>
      </c>
      <c r="C20" s="70"/>
      <c r="D20" s="70"/>
      <c r="E20" s="71"/>
      <c r="F20" s="10">
        <v>0.05</v>
      </c>
      <c r="G20" s="2" t="s">
        <v>2885</v>
      </c>
    </row>
    <row r="21" spans="1:7">
      <c r="A21" s="99"/>
      <c r="B21" s="69" t="s">
        <v>2886</v>
      </c>
      <c r="C21" s="70"/>
      <c r="D21" s="70"/>
      <c r="E21" s="71"/>
      <c r="F21" s="10">
        <v>0.6</v>
      </c>
      <c r="G21" s="2" t="s">
        <v>2885</v>
      </c>
    </row>
    <row r="22" spans="1:7">
      <c r="A22" s="11" t="s">
        <v>2887</v>
      </c>
      <c r="B22" s="69" t="s">
        <v>2888</v>
      </c>
      <c r="C22" s="70"/>
      <c r="D22" s="70"/>
      <c r="E22" s="71"/>
      <c r="F22" s="10">
        <f>IF(FOLHA="COM DESONERAÇÃO",0.036,0)</f>
        <v>0</v>
      </c>
    </row>
    <row r="23" spans="1:7">
      <c r="A23" s="9" t="s">
        <v>2889</v>
      </c>
      <c r="B23" s="63" t="s">
        <v>2890</v>
      </c>
      <c r="C23" s="86"/>
      <c r="D23" s="86"/>
      <c r="E23" s="64"/>
      <c r="F23" s="8">
        <f>ROUND((((1+F11+F12+F13)*(1+F14)*(1+F15))/(1-F16))-1,4)</f>
        <v>0.2354</v>
      </c>
      <c r="G23" s="2" t="s">
        <v>2891</v>
      </c>
    </row>
    <row r="25" spans="1:7">
      <c r="A25" s="87" t="s">
        <v>2892</v>
      </c>
      <c r="B25" s="87"/>
      <c r="C25" s="87"/>
      <c r="D25" s="87"/>
      <c r="E25" s="87"/>
      <c r="F25" s="87"/>
    </row>
    <row r="27" spans="1:7">
      <c r="A27" s="63" t="s">
        <v>31</v>
      </c>
      <c r="B27" s="86"/>
      <c r="C27" s="86"/>
      <c r="D27" s="86"/>
      <c r="E27" s="86"/>
      <c r="F27" s="64"/>
    </row>
    <row r="28" spans="1:7">
      <c r="A28" s="88" t="s">
        <v>2893</v>
      </c>
      <c r="B28" s="89"/>
      <c r="C28" s="89"/>
      <c r="D28" s="89"/>
      <c r="E28" s="89"/>
      <c r="F28" s="90"/>
    </row>
    <row r="29" spans="1:7">
      <c r="A29" s="91"/>
      <c r="B29" s="92"/>
      <c r="C29" s="92"/>
      <c r="D29" s="92"/>
      <c r="E29" s="92"/>
      <c r="F29" s="93"/>
    </row>
    <row r="30" spans="1:7">
      <c r="A30" s="91"/>
      <c r="B30" s="92"/>
      <c r="C30" s="92"/>
      <c r="D30" s="92"/>
      <c r="E30" s="92"/>
      <c r="F30" s="93"/>
    </row>
    <row r="31" spans="1:7">
      <c r="A31" s="91"/>
      <c r="B31" s="92"/>
      <c r="C31" s="92"/>
      <c r="D31" s="92"/>
      <c r="E31" s="92"/>
      <c r="F31" s="93"/>
    </row>
    <row r="32" spans="1:7">
      <c r="A32" s="91"/>
      <c r="B32" s="92"/>
      <c r="C32" s="92"/>
      <c r="D32" s="92"/>
      <c r="E32" s="92"/>
      <c r="F32" s="93"/>
    </row>
    <row r="33" spans="1:6">
      <c r="A33" s="91"/>
      <c r="B33" s="92"/>
      <c r="C33" s="92"/>
      <c r="D33" s="92"/>
      <c r="E33" s="92"/>
      <c r="F33" s="93"/>
    </row>
    <row r="34" spans="1:6">
      <c r="A34" s="91"/>
      <c r="B34" s="92"/>
      <c r="C34" s="92"/>
      <c r="D34" s="92"/>
      <c r="E34" s="92"/>
      <c r="F34" s="93"/>
    </row>
    <row r="35" spans="1:6">
      <c r="A35" s="91"/>
      <c r="B35" s="92"/>
      <c r="C35" s="92"/>
      <c r="D35" s="92"/>
      <c r="E35" s="92"/>
      <c r="F35" s="93"/>
    </row>
    <row r="36" spans="1:6">
      <c r="A36" s="91"/>
      <c r="B36" s="92"/>
      <c r="C36" s="92"/>
      <c r="D36" s="92"/>
      <c r="E36" s="92"/>
      <c r="F36" s="93"/>
    </row>
    <row r="37" spans="1:6">
      <c r="A37" s="91"/>
      <c r="B37" s="92"/>
      <c r="C37" s="92"/>
      <c r="D37" s="92"/>
      <c r="E37" s="92"/>
      <c r="F37" s="93"/>
    </row>
    <row r="38" spans="1:6">
      <c r="A38" s="91"/>
      <c r="B38" s="92"/>
      <c r="C38" s="92"/>
      <c r="D38" s="92"/>
      <c r="E38" s="92"/>
      <c r="F38" s="93"/>
    </row>
    <row r="39" spans="1:6">
      <c r="A39" s="91"/>
      <c r="B39" s="92"/>
      <c r="C39" s="92"/>
      <c r="D39" s="92"/>
      <c r="E39" s="92"/>
      <c r="F39" s="93"/>
    </row>
    <row r="40" spans="1:6">
      <c r="A40" s="91"/>
      <c r="B40" s="92"/>
      <c r="C40" s="92"/>
      <c r="D40" s="92"/>
      <c r="E40" s="92"/>
      <c r="F40" s="93"/>
    </row>
    <row r="41" spans="1:6">
      <c r="A41" s="91"/>
      <c r="B41" s="92"/>
      <c r="C41" s="92"/>
      <c r="D41" s="92"/>
      <c r="E41" s="92"/>
      <c r="F41" s="93"/>
    </row>
    <row r="42" spans="1:6">
      <c r="A42" s="91"/>
      <c r="B42" s="92"/>
      <c r="C42" s="92"/>
      <c r="D42" s="92"/>
      <c r="E42" s="92"/>
      <c r="F42" s="93"/>
    </row>
    <row r="43" spans="1:6">
      <c r="A43" s="91"/>
      <c r="B43" s="92"/>
      <c r="C43" s="92"/>
      <c r="D43" s="92"/>
      <c r="E43" s="92"/>
      <c r="F43" s="93"/>
    </row>
    <row r="44" spans="1:6">
      <c r="A44" s="91"/>
      <c r="B44" s="92"/>
      <c r="C44" s="92"/>
      <c r="D44" s="92"/>
      <c r="E44" s="92"/>
      <c r="F44" s="93"/>
    </row>
    <row r="45" spans="1:6">
      <c r="A45" s="91"/>
      <c r="B45" s="92"/>
      <c r="C45" s="92"/>
      <c r="D45" s="92"/>
      <c r="E45" s="92"/>
      <c r="F45" s="93"/>
    </row>
    <row r="46" spans="1:6">
      <c r="A46" s="91"/>
      <c r="B46" s="92"/>
      <c r="C46" s="92"/>
      <c r="D46" s="92"/>
      <c r="E46" s="92"/>
      <c r="F46" s="93"/>
    </row>
    <row r="47" spans="1:6">
      <c r="A47" s="91"/>
      <c r="B47" s="92"/>
      <c r="C47" s="92"/>
      <c r="D47" s="92"/>
      <c r="E47" s="92"/>
      <c r="F47" s="93"/>
    </row>
    <row r="48" spans="1:6">
      <c r="A48" s="94"/>
      <c r="B48" s="95"/>
      <c r="C48" s="95"/>
      <c r="D48" s="95"/>
      <c r="E48" s="95"/>
      <c r="F48" s="96"/>
    </row>
    <row r="51" spans="2:6" ht="84.75" customHeight="1">
      <c r="B51" s="1" t="str">
        <f>IF(AND(RESP1&lt;&gt;"",RESP1&lt;&gt;"Não Informado"),RESP1&amp;"
"&amp;FUNCAO1&amp;"
"&amp;IF(LEFT(FUNCAO1,3)="Eng","CREA","CAU")&amp;" RN: "&amp;RN_1&amp;"
"&amp;IF(ART_1&lt;&gt;"","ART: "&amp;ART_1,""),"")</f>
        <v xml:space="preserve">Jose Orlando da silva Junior
Engenheiro Civil
CREA RN: 1921916877
</v>
      </c>
      <c r="C51" s="53" t="str">
        <f>IF(AND(RESP2&lt;&gt;"",RESP2&lt;&gt;"Não Informado"),RESP2&amp;"
"&amp;FUNCAO2&amp;"
"&amp;IF(LEFT(FUNCAO2,3)="Eng","CREA","CAU")&amp;" RN: "&amp;RN_2&amp;"
"&amp;IF(ART_2&lt;&gt;"","ART: "&amp;ART_2,""),"")</f>
        <v xml:space="preserve">Jessé Gomes da Silva Colaço
Engenheiro Eletricista
responsável Instalações Elétricas
CREA RN: 1921453605
</v>
      </c>
      <c r="D51" s="53"/>
      <c r="E51" s="53"/>
      <c r="F51" s="53"/>
    </row>
  </sheetData>
  <mergeCells count="29">
    <mergeCell ref="B12:E12"/>
    <mergeCell ref="B13:E13"/>
    <mergeCell ref="B11:E11"/>
    <mergeCell ref="A1:A4"/>
    <mergeCell ref="B1:D1"/>
    <mergeCell ref="E1:F4"/>
    <mergeCell ref="B2:D2"/>
    <mergeCell ref="B3:D3"/>
    <mergeCell ref="B4:D4"/>
    <mergeCell ref="B5:D5"/>
    <mergeCell ref="C6:D6"/>
    <mergeCell ref="C7:D7"/>
    <mergeCell ref="B8:D8"/>
    <mergeCell ref="B10:E10"/>
    <mergeCell ref="B14:E14"/>
    <mergeCell ref="B15:E15"/>
    <mergeCell ref="B16:E16"/>
    <mergeCell ref="A25:F25"/>
    <mergeCell ref="A27:F27"/>
    <mergeCell ref="B17:E17"/>
    <mergeCell ref="B18:E18"/>
    <mergeCell ref="A28:F48"/>
    <mergeCell ref="C51:F51"/>
    <mergeCell ref="A19:A21"/>
    <mergeCell ref="B19:E19"/>
    <mergeCell ref="B20:E20"/>
    <mergeCell ref="B21:E21"/>
    <mergeCell ref="B23:E23"/>
    <mergeCell ref="B22:E22"/>
  </mergeCells>
  <pageMargins left="0.25" right="0.25" top="0.75" bottom="0.75" header="0.3" footer="0.3"/>
  <pageSetup paperSize="9" scale="5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3338E-6A06-4E65-A097-F0BBD18C655D}">
  <sheetPr>
    <pageSetUpPr fitToPage="1"/>
  </sheetPr>
  <dimension ref="A1:F51"/>
  <sheetViews>
    <sheetView showGridLines="0" tabSelected="1" workbookViewId="0">
      <selection activeCell="E1" sqref="E1:F4"/>
    </sheetView>
  </sheetViews>
  <sheetFormatPr defaultRowHeight="15"/>
  <cols>
    <col min="1" max="1" width="15.28515625" bestFit="1" customWidth="1"/>
    <col min="2" max="2" width="81.85546875" bestFit="1" customWidth="1"/>
    <col min="3" max="4" width="17.140625" bestFit="1" customWidth="1"/>
    <col min="5" max="6" width="21" bestFit="1" customWidth="1"/>
  </cols>
  <sheetData>
    <row r="1" spans="1:6" ht="18.75">
      <c r="A1" s="103" t="e" vm="1">
        <v>#VALUE!</v>
      </c>
      <c r="B1" s="72" t="s">
        <v>2910</v>
      </c>
      <c r="C1" s="73"/>
      <c r="D1" s="74"/>
      <c r="E1" s="75"/>
      <c r="F1" s="76"/>
    </row>
    <row r="2" spans="1:6">
      <c r="A2" s="104"/>
      <c r="B2" s="81" t="s">
        <v>1</v>
      </c>
      <c r="C2" s="82"/>
      <c r="D2" s="83"/>
      <c r="E2" s="77"/>
      <c r="F2" s="78"/>
    </row>
    <row r="3" spans="1:6">
      <c r="A3" s="104"/>
      <c r="B3" s="81" t="s">
        <v>2</v>
      </c>
      <c r="C3" s="82"/>
      <c r="D3" s="83"/>
      <c r="E3" s="77"/>
      <c r="F3" s="78"/>
    </row>
    <row r="4" spans="1:6">
      <c r="A4" s="105"/>
      <c r="B4" s="81" t="s">
        <v>3</v>
      </c>
      <c r="C4" s="82"/>
      <c r="D4" s="83"/>
      <c r="E4" s="79"/>
      <c r="F4" s="80"/>
    </row>
    <row r="5" spans="1:6">
      <c r="A5" s="13" t="s">
        <v>4</v>
      </c>
      <c r="B5" s="50" t="str">
        <f>OBRA</f>
        <v>REFORMA E AMPLIAÇÃO - CINE REX</v>
      </c>
      <c r="C5" s="51"/>
      <c r="D5" s="52"/>
      <c r="E5" s="13" t="s">
        <v>6</v>
      </c>
      <c r="F5" s="18">
        <f>LEI</f>
        <v>113.33</v>
      </c>
    </row>
    <row r="6" spans="1:6">
      <c r="A6" s="13" t="s">
        <v>7</v>
      </c>
      <c r="B6" s="12" t="str">
        <f>DATA</f>
        <v>FEVEREIRO DE 2026</v>
      </c>
      <c r="C6" s="84" t="s">
        <v>9</v>
      </c>
      <c r="D6" s="85"/>
      <c r="E6" s="13" t="s">
        <v>10</v>
      </c>
      <c r="F6" s="18">
        <f>BDI</f>
        <v>23.54</v>
      </c>
    </row>
    <row r="7" spans="1:6">
      <c r="A7" s="13" t="s">
        <v>11</v>
      </c>
      <c r="B7" s="12" t="str">
        <f>ENDERECO</f>
        <v>PRAÇA PEDRO II, 1301 - CENTRO</v>
      </c>
      <c r="C7" s="81" t="str">
        <f>CIDADE</f>
        <v>TERESINA - PI</v>
      </c>
      <c r="D7" s="83"/>
      <c r="E7" s="13" t="s">
        <v>14</v>
      </c>
      <c r="F7" s="18"/>
    </row>
    <row r="8" spans="1:6">
      <c r="A8" s="13" t="s">
        <v>15</v>
      </c>
      <c r="B8" s="50" t="str">
        <f>FONTE</f>
        <v>SINAPI PI 12/2025 | SEINFRA CE 28 | ORSE SE 11/2025 |CPOS 09/2025</v>
      </c>
      <c r="C8" s="51"/>
      <c r="D8" s="52"/>
      <c r="E8" s="13" t="s">
        <v>17</v>
      </c>
      <c r="F8" s="12" t="str">
        <f>FOLHA</f>
        <v>SEM DESONERAÇÃO</v>
      </c>
    </row>
    <row r="10" spans="1:6">
      <c r="A10" s="115" t="s">
        <v>102</v>
      </c>
      <c r="B10" s="115" t="s">
        <v>36</v>
      </c>
      <c r="C10" s="63" t="s">
        <v>2911</v>
      </c>
      <c r="D10" s="64"/>
      <c r="E10" s="63" t="s">
        <v>18</v>
      </c>
      <c r="F10" s="64"/>
    </row>
    <row r="11" spans="1:6">
      <c r="A11" s="118"/>
      <c r="B11" s="118"/>
      <c r="C11" s="9" t="s">
        <v>2912</v>
      </c>
      <c r="D11" s="9" t="s">
        <v>2913</v>
      </c>
      <c r="E11" s="9" t="s">
        <v>2912</v>
      </c>
      <c r="F11" s="9" t="s">
        <v>2913</v>
      </c>
    </row>
    <row r="12" spans="1:6">
      <c r="A12" s="63" t="s">
        <v>2914</v>
      </c>
      <c r="B12" s="86"/>
      <c r="C12" s="86"/>
      <c r="D12" s="86"/>
      <c r="E12" s="86"/>
      <c r="F12" s="64"/>
    </row>
    <row r="13" spans="1:6">
      <c r="A13" s="11" t="s">
        <v>2915</v>
      </c>
      <c r="B13" s="11" t="s">
        <v>2916</v>
      </c>
      <c r="C13" s="27">
        <v>0.05</v>
      </c>
      <c r="D13" s="27">
        <v>0.05</v>
      </c>
      <c r="E13" s="27">
        <v>0.2</v>
      </c>
      <c r="F13" s="27">
        <v>0.2</v>
      </c>
    </row>
    <row r="14" spans="1:6">
      <c r="A14" s="11" t="s">
        <v>2917</v>
      </c>
      <c r="B14" s="11" t="s">
        <v>2918</v>
      </c>
      <c r="C14" s="27">
        <v>1.4999999999999999E-2</v>
      </c>
      <c r="D14" s="27">
        <v>1.4999999999999999E-2</v>
      </c>
      <c r="E14" s="27">
        <v>1.4999999999999999E-2</v>
      </c>
      <c r="F14" s="27">
        <v>1.4999999999999999E-2</v>
      </c>
    </row>
    <row r="15" spans="1:6">
      <c r="A15" s="11" t="s">
        <v>2919</v>
      </c>
      <c r="B15" s="11" t="s">
        <v>2920</v>
      </c>
      <c r="C15" s="27">
        <v>0.01</v>
      </c>
      <c r="D15" s="27">
        <v>0.01</v>
      </c>
      <c r="E15" s="27">
        <v>0.01</v>
      </c>
      <c r="F15" s="27">
        <v>0.01</v>
      </c>
    </row>
    <row r="16" spans="1:6">
      <c r="A16" s="11" t="s">
        <v>2921</v>
      </c>
      <c r="B16" s="11" t="s">
        <v>2922</v>
      </c>
      <c r="C16" s="27">
        <v>2E-3</v>
      </c>
      <c r="D16" s="27">
        <v>2E-3</v>
      </c>
      <c r="E16" s="27">
        <v>2E-3</v>
      </c>
      <c r="F16" s="27">
        <v>2E-3</v>
      </c>
    </row>
    <row r="17" spans="1:6">
      <c r="A17" s="11" t="s">
        <v>2923</v>
      </c>
      <c r="B17" s="11" t="s">
        <v>2924</v>
      </c>
      <c r="C17" s="27">
        <v>6.0000000000000001E-3</v>
      </c>
      <c r="D17" s="27">
        <v>6.0000000000000001E-3</v>
      </c>
      <c r="E17" s="27">
        <v>6.0000000000000001E-3</v>
      </c>
      <c r="F17" s="27">
        <v>6.0000000000000001E-3</v>
      </c>
    </row>
    <row r="18" spans="1:6">
      <c r="A18" s="11" t="s">
        <v>2925</v>
      </c>
      <c r="B18" s="11" t="s">
        <v>2926</v>
      </c>
      <c r="C18" s="27">
        <v>2.5000000000000001E-2</v>
      </c>
      <c r="D18" s="27">
        <v>2.5000000000000001E-2</v>
      </c>
      <c r="E18" s="27">
        <v>2.5000000000000001E-2</v>
      </c>
      <c r="F18" s="27">
        <v>2.5000000000000001E-2</v>
      </c>
    </row>
    <row r="19" spans="1:6">
      <c r="A19" s="11" t="s">
        <v>2927</v>
      </c>
      <c r="B19" s="11" t="s">
        <v>2928</v>
      </c>
      <c r="C19" s="27">
        <v>0.03</v>
      </c>
      <c r="D19" s="27">
        <v>0.03</v>
      </c>
      <c r="E19" s="27">
        <v>0.03</v>
      </c>
      <c r="F19" s="27">
        <v>0.03</v>
      </c>
    </row>
    <row r="20" spans="1:6">
      <c r="A20" s="11" t="s">
        <v>2929</v>
      </c>
      <c r="B20" s="11" t="s">
        <v>2930</v>
      </c>
      <c r="C20" s="27">
        <v>0.08</v>
      </c>
      <c r="D20" s="27">
        <v>0.08</v>
      </c>
      <c r="E20" s="27">
        <v>0.08</v>
      </c>
      <c r="F20" s="27">
        <v>0.08</v>
      </c>
    </row>
    <row r="21" spans="1:6">
      <c r="A21" s="11" t="s">
        <v>2931</v>
      </c>
      <c r="B21" s="11" t="s">
        <v>2932</v>
      </c>
      <c r="C21" s="27">
        <v>0</v>
      </c>
      <c r="D21" s="27">
        <v>0</v>
      </c>
      <c r="E21" s="27">
        <v>0</v>
      </c>
      <c r="F21" s="27">
        <v>0</v>
      </c>
    </row>
    <row r="22" spans="1:6">
      <c r="A22" s="11" t="s">
        <v>2933</v>
      </c>
      <c r="B22" s="11" t="s">
        <v>76</v>
      </c>
      <c r="C22" s="27">
        <f>SUM(C13:C21)</f>
        <v>0.21800000000000003</v>
      </c>
      <c r="D22" s="27">
        <f>SUM(D13:D21)</f>
        <v>0.21800000000000003</v>
      </c>
      <c r="E22" s="27">
        <f>SUM(E13:E21)</f>
        <v>0.36800000000000005</v>
      </c>
      <c r="F22" s="27">
        <f>SUM(F13:F21)</f>
        <v>0.36800000000000005</v>
      </c>
    </row>
    <row r="23" spans="1:6">
      <c r="A23" s="63" t="s">
        <v>2934</v>
      </c>
      <c r="B23" s="86"/>
      <c r="C23" s="86"/>
      <c r="D23" s="86"/>
      <c r="E23" s="86"/>
      <c r="F23" s="64"/>
    </row>
    <row r="24" spans="1:6">
      <c r="A24" s="11" t="s">
        <v>2935</v>
      </c>
      <c r="B24" s="11" t="s">
        <v>2936</v>
      </c>
      <c r="C24" s="27">
        <v>0.1782</v>
      </c>
      <c r="D24" s="11" t="s">
        <v>2937</v>
      </c>
      <c r="E24" s="27">
        <v>0.1782</v>
      </c>
      <c r="F24" s="11" t="s">
        <v>2937</v>
      </c>
    </row>
    <row r="25" spans="1:6">
      <c r="A25" s="11" t="s">
        <v>2938</v>
      </c>
      <c r="B25" s="11" t="s">
        <v>2939</v>
      </c>
      <c r="C25" s="27">
        <v>3.95E-2</v>
      </c>
      <c r="D25" s="11" t="s">
        <v>2937</v>
      </c>
      <c r="E25" s="27">
        <v>3.95E-2</v>
      </c>
      <c r="F25" s="11" t="s">
        <v>2937</v>
      </c>
    </row>
    <row r="26" spans="1:6">
      <c r="A26" s="11" t="s">
        <v>2940</v>
      </c>
      <c r="B26" s="11" t="s">
        <v>2941</v>
      </c>
      <c r="C26" s="27">
        <v>8.6E-3</v>
      </c>
      <c r="D26" s="27">
        <v>6.4999999999999997E-3</v>
      </c>
      <c r="E26" s="27">
        <v>8.6E-3</v>
      </c>
      <c r="F26" s="27">
        <v>6.4999999999999997E-3</v>
      </c>
    </row>
    <row r="27" spans="1:6">
      <c r="A27" s="11" t="s">
        <v>2942</v>
      </c>
      <c r="B27" s="11" t="s">
        <v>2943</v>
      </c>
      <c r="C27" s="27">
        <v>0.1096</v>
      </c>
      <c r="D27" s="27">
        <v>8.3299999999999999E-2</v>
      </c>
      <c r="E27" s="27">
        <v>0.1096</v>
      </c>
      <c r="F27" s="27">
        <v>8.3299999999999999E-2</v>
      </c>
    </row>
    <row r="28" spans="1:6">
      <c r="A28" s="11" t="s">
        <v>2944</v>
      </c>
      <c r="B28" s="11" t="s">
        <v>2945</v>
      </c>
      <c r="C28" s="27">
        <v>6.9999999999999999E-4</v>
      </c>
      <c r="D28" s="27">
        <v>5.0000000000000001E-4</v>
      </c>
      <c r="E28" s="27">
        <v>6.9999999999999999E-4</v>
      </c>
      <c r="F28" s="27">
        <v>5.0000000000000001E-4</v>
      </c>
    </row>
    <row r="29" spans="1:6">
      <c r="A29" s="11" t="s">
        <v>2946</v>
      </c>
      <c r="B29" s="11" t="s">
        <v>2947</v>
      </c>
      <c r="C29" s="27">
        <v>7.3000000000000001E-3</v>
      </c>
      <c r="D29" s="27">
        <v>5.5999999999999999E-3</v>
      </c>
      <c r="E29" s="27">
        <v>7.3000000000000001E-3</v>
      </c>
      <c r="F29" s="27">
        <v>5.5999999999999999E-3</v>
      </c>
    </row>
    <row r="30" spans="1:6">
      <c r="A30" s="11" t="s">
        <v>2948</v>
      </c>
      <c r="B30" s="11" t="s">
        <v>2949</v>
      </c>
      <c r="C30" s="27">
        <v>1.17E-2</v>
      </c>
      <c r="D30" s="11" t="s">
        <v>2937</v>
      </c>
      <c r="E30" s="27">
        <v>1.17E-2</v>
      </c>
      <c r="F30" s="11" t="s">
        <v>2937</v>
      </c>
    </row>
    <row r="31" spans="1:6">
      <c r="A31" s="11" t="s">
        <v>2950</v>
      </c>
      <c r="B31" s="11" t="s">
        <v>2951</v>
      </c>
      <c r="C31" s="27">
        <v>1E-3</v>
      </c>
      <c r="D31" s="27">
        <v>6.9999999999999999E-4</v>
      </c>
      <c r="E31" s="27">
        <v>1E-3</v>
      </c>
      <c r="F31" s="27">
        <v>6.9999999999999999E-4</v>
      </c>
    </row>
    <row r="32" spans="1:6">
      <c r="A32" s="11" t="s">
        <v>2952</v>
      </c>
      <c r="B32" s="11" t="s">
        <v>2953</v>
      </c>
      <c r="C32" s="27">
        <v>0.1171</v>
      </c>
      <c r="D32" s="27">
        <v>8.8999999999999996E-2</v>
      </c>
      <c r="E32" s="27">
        <v>0.1171</v>
      </c>
      <c r="F32" s="27">
        <v>8.8999999999999996E-2</v>
      </c>
    </row>
    <row r="33" spans="1:6">
      <c r="A33" s="11" t="s">
        <v>2954</v>
      </c>
      <c r="B33" s="11" t="s">
        <v>2955</v>
      </c>
      <c r="C33" s="27">
        <v>2.9999999999999997E-4</v>
      </c>
      <c r="D33" s="27">
        <v>2.9999999999999997E-4</v>
      </c>
      <c r="E33" s="27">
        <v>2.9999999999999997E-4</v>
      </c>
      <c r="F33" s="27">
        <v>2.9999999999999997E-4</v>
      </c>
    </row>
    <row r="34" spans="1:6">
      <c r="A34" s="11" t="s">
        <v>2956</v>
      </c>
      <c r="B34" s="11" t="s">
        <v>76</v>
      </c>
      <c r="C34" s="27">
        <f>SUM(C24:C33)</f>
        <v>0.47399999999999992</v>
      </c>
      <c r="D34" s="27">
        <f>SUM(D24:D33)</f>
        <v>0.18589999999999998</v>
      </c>
      <c r="E34" s="27">
        <f>SUM(E24:E33)</f>
        <v>0.47399999999999992</v>
      </c>
      <c r="F34" s="27">
        <f>SUM(F24:F33)</f>
        <v>0.18589999999999998</v>
      </c>
    </row>
    <row r="35" spans="1:6">
      <c r="A35" s="63" t="s">
        <v>2957</v>
      </c>
      <c r="B35" s="86"/>
      <c r="C35" s="86"/>
      <c r="D35" s="86"/>
      <c r="E35" s="86"/>
      <c r="F35" s="64"/>
    </row>
    <row r="36" spans="1:6">
      <c r="A36" s="11" t="s">
        <v>2958</v>
      </c>
      <c r="B36" s="11" t="s">
        <v>2959</v>
      </c>
      <c r="C36" s="27">
        <v>5.2999999999999999E-2</v>
      </c>
      <c r="D36" s="27">
        <v>4.0300000000000002E-2</v>
      </c>
      <c r="E36" s="27">
        <v>5.2999999999999999E-2</v>
      </c>
      <c r="F36" s="27">
        <v>4.0300000000000002E-2</v>
      </c>
    </row>
    <row r="37" spans="1:6">
      <c r="A37" s="11" t="s">
        <v>2960</v>
      </c>
      <c r="B37" s="11" t="s">
        <v>2961</v>
      </c>
      <c r="C37" s="27">
        <v>1.1999999999999999E-3</v>
      </c>
      <c r="D37" s="27">
        <v>8.9999999999999998E-4</v>
      </c>
      <c r="E37" s="27">
        <v>1.1999999999999999E-3</v>
      </c>
      <c r="F37" s="27">
        <v>8.9999999999999998E-4</v>
      </c>
    </row>
    <row r="38" spans="1:6">
      <c r="A38" s="11" t="s">
        <v>2962</v>
      </c>
      <c r="B38" s="11" t="s">
        <v>2963</v>
      </c>
      <c r="C38" s="27">
        <v>2.46E-2</v>
      </c>
      <c r="D38" s="27">
        <v>1.8700000000000001E-2</v>
      </c>
      <c r="E38" s="27">
        <v>2.46E-2</v>
      </c>
      <c r="F38" s="27">
        <v>1.8700000000000001E-2</v>
      </c>
    </row>
    <row r="39" spans="1:6">
      <c r="A39" s="11" t="s">
        <v>2964</v>
      </c>
      <c r="B39" s="11" t="s">
        <v>2965</v>
      </c>
      <c r="C39" s="27">
        <v>2.8899999999999999E-2</v>
      </c>
      <c r="D39" s="27">
        <v>2.1999999999999999E-2</v>
      </c>
      <c r="E39" s="27">
        <v>2.8899999999999999E-2</v>
      </c>
      <c r="F39" s="27">
        <v>2.1999999999999999E-2</v>
      </c>
    </row>
    <row r="40" spans="1:6">
      <c r="A40" s="11" t="s">
        <v>2966</v>
      </c>
      <c r="B40" s="11" t="s">
        <v>2967</v>
      </c>
      <c r="C40" s="27">
        <v>4.4999999999999997E-3</v>
      </c>
      <c r="D40" s="27">
        <v>3.3999999999999998E-3</v>
      </c>
      <c r="E40" s="27">
        <v>4.4999999999999997E-3</v>
      </c>
      <c r="F40" s="27">
        <v>3.3999999999999998E-3</v>
      </c>
    </row>
    <row r="41" spans="1:6">
      <c r="A41" s="11" t="s">
        <v>2968</v>
      </c>
      <c r="B41" s="11" t="s">
        <v>76</v>
      </c>
      <c r="C41" s="27">
        <f>SUM(C36:C40)</f>
        <v>0.11219999999999999</v>
      </c>
      <c r="D41" s="27">
        <f>SUM(D36:D40)</f>
        <v>8.5300000000000001E-2</v>
      </c>
      <c r="E41" s="27">
        <f>SUM(E36:E40)</f>
        <v>0.11219999999999999</v>
      </c>
      <c r="F41" s="27">
        <f>SUM(F36:F40)</f>
        <v>8.5300000000000001E-2</v>
      </c>
    </row>
    <row r="42" spans="1:6">
      <c r="A42" s="63" t="s">
        <v>2969</v>
      </c>
      <c r="B42" s="86"/>
      <c r="C42" s="86"/>
      <c r="D42" s="86"/>
      <c r="E42" s="86"/>
      <c r="F42" s="64"/>
    </row>
    <row r="43" spans="1:6">
      <c r="A43" s="11" t="s">
        <v>2970</v>
      </c>
      <c r="B43" t="s">
        <v>2971</v>
      </c>
      <c r="C43" s="27">
        <v>9.7900000000000001E-2</v>
      </c>
      <c r="D43" s="27">
        <v>3.6400000000000002E-2</v>
      </c>
      <c r="E43" s="27">
        <v>0.1744</v>
      </c>
      <c r="F43" s="27">
        <v>6.8400000000000002E-2</v>
      </c>
    </row>
    <row r="44" spans="1:6" ht="30">
      <c r="A44" s="11" t="s">
        <v>2972</v>
      </c>
      <c r="B44" s="47" t="s">
        <v>2973</v>
      </c>
      <c r="C44" s="27">
        <v>4.4999999999999997E-3</v>
      </c>
      <c r="D44" s="27">
        <v>3.3999999999999998E-3</v>
      </c>
      <c r="E44" s="27">
        <v>4.7000000000000002E-3</v>
      </c>
      <c r="F44" s="27">
        <v>3.5999999999999999E-3</v>
      </c>
    </row>
    <row r="45" spans="1:6">
      <c r="A45" s="11" t="s">
        <v>2974</v>
      </c>
      <c r="B45" s="11" t="s">
        <v>76</v>
      </c>
      <c r="C45" s="27">
        <f>SUM(C43:C44)</f>
        <v>0.1024</v>
      </c>
      <c r="D45" s="27">
        <f>SUM(D43:D44)</f>
        <v>3.9800000000000002E-2</v>
      </c>
      <c r="E45" s="27">
        <f>SUM(E43:E44)</f>
        <v>0.17910000000000001</v>
      </c>
      <c r="F45" s="27">
        <f>SUM(F43:F44)</f>
        <v>7.2000000000000008E-2</v>
      </c>
    </row>
    <row r="46" spans="1:6">
      <c r="A46" s="63" t="s">
        <v>2975</v>
      </c>
      <c r="B46" s="86"/>
      <c r="C46" s="86"/>
      <c r="D46" s="86"/>
      <c r="E46" s="86"/>
      <c r="F46" s="64"/>
    </row>
    <row r="47" spans="1:6">
      <c r="A47" s="63" t="s">
        <v>76</v>
      </c>
      <c r="B47" s="64"/>
      <c r="C47" s="8">
        <f>SUM(C22,C34,C41,C45)</f>
        <v>0.90659999999999996</v>
      </c>
      <c r="D47" s="8">
        <f>SUM(D22,D34,D41,D45)</f>
        <v>0.52900000000000003</v>
      </c>
      <c r="E47" s="8">
        <f>SUM(E22,E34,E41,E45)</f>
        <v>1.1333</v>
      </c>
      <c r="F47" s="8">
        <f>SUM(F22,F34,F41,F45)</f>
        <v>0.71120000000000005</v>
      </c>
    </row>
    <row r="48" spans="1:6">
      <c r="A48" s="4" t="s">
        <v>2976</v>
      </c>
    </row>
    <row r="51" spans="2:6" ht="96" customHeight="1">
      <c r="B51" s="1" t="str">
        <f>IF(AND(RESP1&lt;&gt;"",RESP1&lt;&gt;"Não Informado"),RESP1&amp;"
"&amp;FUNCAO1&amp;"
"&amp;IF(LEFT(FUNCAO1,3)="Eng","CREA","CAU")&amp;" RN: "&amp;RN_1&amp;"
"&amp;IF(ART_1&lt;&gt;"","ART: "&amp;ART_1,""),"")</f>
        <v xml:space="preserve">Jose Orlando da silva Junior
Engenheiro Civil
CREA RN: 1921916877
</v>
      </c>
      <c r="C51" s="53" t="str">
        <f>IF(AND(RESP2&lt;&gt;"",RESP2&lt;&gt;"Não Informado"),RESP2&amp;"
"&amp;FUNCAO2&amp;"
"&amp;IF(LEFT(FUNCAO2,3)="Eng","CREA","CAU")&amp;" RN: "&amp;RN_2&amp;"
"&amp;IF(ART_2&lt;&gt;"","ART: "&amp;ART_2,""),"")</f>
        <v xml:space="preserve">Jessé Gomes da Silva Colaço
Engenheiro Eletricista
responsável Instalações Elétricas
CREA RN: 1921453605
</v>
      </c>
      <c r="D51" s="53"/>
      <c r="E51" s="53"/>
      <c r="F51" s="53"/>
    </row>
  </sheetData>
  <mergeCells count="21">
    <mergeCell ref="A1:A4"/>
    <mergeCell ref="B1:D1"/>
    <mergeCell ref="E1:F4"/>
    <mergeCell ref="B2:D2"/>
    <mergeCell ref="B3:D3"/>
    <mergeCell ref="B4:D4"/>
    <mergeCell ref="B5:D5"/>
    <mergeCell ref="C6:D6"/>
    <mergeCell ref="C7:D7"/>
    <mergeCell ref="B8:D8"/>
    <mergeCell ref="A10:A11"/>
    <mergeCell ref="B10:B11"/>
    <mergeCell ref="C10:D10"/>
    <mergeCell ref="A47:B47"/>
    <mergeCell ref="C51:F51"/>
    <mergeCell ref="E10:F10"/>
    <mergeCell ref="A12:F12"/>
    <mergeCell ref="A23:F23"/>
    <mergeCell ref="A35:F35"/>
    <mergeCell ref="A42:F42"/>
    <mergeCell ref="A46:F46"/>
  </mergeCells>
  <pageMargins left="0.25" right="0.25" top="0.75" bottom="0.75" header="0.3" footer="0.3"/>
  <pageSetup paperSize="9" scale="57"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57043-CB1B-447C-B459-7AE8C2EC9CF5}">
  <sheetPr>
    <pageSetUpPr fitToPage="1"/>
  </sheetPr>
  <dimension ref="A1:AD186"/>
  <sheetViews>
    <sheetView showGridLines="0" workbookViewId="0">
      <selection sqref="A1:A4"/>
    </sheetView>
  </sheetViews>
  <sheetFormatPr defaultRowHeight="15"/>
  <cols>
    <col min="1" max="1" width="15.28515625" bestFit="1" customWidth="1"/>
    <col min="2" max="2" width="47.5703125" bestFit="1" customWidth="1"/>
    <col min="3" max="27" width="6.85546875" bestFit="1" customWidth="1"/>
    <col min="28" max="30" width="21" bestFit="1" customWidth="1"/>
  </cols>
  <sheetData>
    <row r="1" spans="1:30" ht="18.75">
      <c r="A1" s="103"/>
      <c r="B1" s="72" t="s">
        <v>2977</v>
      </c>
      <c r="C1" s="73"/>
      <c r="D1" s="73"/>
      <c r="E1" s="73"/>
      <c r="F1" s="73"/>
      <c r="G1" s="73"/>
      <c r="H1" s="73"/>
      <c r="I1" s="73"/>
      <c r="J1" s="73"/>
      <c r="K1" s="73"/>
      <c r="L1" s="73"/>
      <c r="M1" s="73"/>
      <c r="N1" s="73"/>
      <c r="O1" s="73"/>
      <c r="P1" s="73"/>
      <c r="Q1" s="73"/>
      <c r="R1" s="73"/>
      <c r="S1" s="73"/>
      <c r="T1" s="73"/>
      <c r="U1" s="73"/>
      <c r="V1" s="73"/>
      <c r="W1" s="73"/>
      <c r="X1" s="73"/>
      <c r="Y1" s="73"/>
      <c r="Z1" s="73"/>
      <c r="AA1" s="73"/>
      <c r="AB1" s="74"/>
      <c r="AC1" s="75"/>
      <c r="AD1" s="76"/>
    </row>
    <row r="2" spans="1:30">
      <c r="A2" s="104"/>
      <c r="B2" s="81" t="s">
        <v>1</v>
      </c>
      <c r="C2" s="82"/>
      <c r="D2" s="82"/>
      <c r="E2" s="82"/>
      <c r="F2" s="82"/>
      <c r="G2" s="82"/>
      <c r="H2" s="82"/>
      <c r="I2" s="82"/>
      <c r="J2" s="82"/>
      <c r="K2" s="82"/>
      <c r="L2" s="82"/>
      <c r="M2" s="82"/>
      <c r="N2" s="82"/>
      <c r="O2" s="82"/>
      <c r="P2" s="82"/>
      <c r="Q2" s="82"/>
      <c r="R2" s="82"/>
      <c r="S2" s="82"/>
      <c r="T2" s="82"/>
      <c r="U2" s="82"/>
      <c r="V2" s="82"/>
      <c r="W2" s="82"/>
      <c r="X2" s="82"/>
      <c r="Y2" s="82"/>
      <c r="Z2" s="82"/>
      <c r="AA2" s="82"/>
      <c r="AB2" s="83"/>
      <c r="AC2" s="77"/>
      <c r="AD2" s="78"/>
    </row>
    <row r="3" spans="1:30">
      <c r="A3" s="104"/>
      <c r="B3" s="81" t="s">
        <v>2</v>
      </c>
      <c r="C3" s="82"/>
      <c r="D3" s="82"/>
      <c r="E3" s="82"/>
      <c r="F3" s="82"/>
      <c r="G3" s="82"/>
      <c r="H3" s="82"/>
      <c r="I3" s="82"/>
      <c r="J3" s="82"/>
      <c r="K3" s="82"/>
      <c r="L3" s="82"/>
      <c r="M3" s="82"/>
      <c r="N3" s="82"/>
      <c r="O3" s="82"/>
      <c r="P3" s="82"/>
      <c r="Q3" s="82"/>
      <c r="R3" s="82"/>
      <c r="S3" s="82"/>
      <c r="T3" s="82"/>
      <c r="U3" s="82"/>
      <c r="V3" s="82"/>
      <c r="W3" s="82"/>
      <c r="X3" s="82"/>
      <c r="Y3" s="82"/>
      <c r="Z3" s="82"/>
      <c r="AA3" s="82"/>
      <c r="AB3" s="83"/>
      <c r="AC3" s="77"/>
      <c r="AD3" s="78"/>
    </row>
    <row r="4" spans="1:30">
      <c r="A4" s="105"/>
      <c r="B4" s="81" t="s">
        <v>3</v>
      </c>
      <c r="C4" s="82"/>
      <c r="D4" s="82"/>
      <c r="E4" s="82"/>
      <c r="F4" s="82"/>
      <c r="G4" s="82"/>
      <c r="H4" s="82"/>
      <c r="I4" s="82"/>
      <c r="J4" s="82"/>
      <c r="K4" s="82"/>
      <c r="L4" s="82"/>
      <c r="M4" s="82"/>
      <c r="N4" s="82"/>
      <c r="O4" s="82"/>
      <c r="P4" s="82"/>
      <c r="Q4" s="82"/>
      <c r="R4" s="82"/>
      <c r="S4" s="82"/>
      <c r="T4" s="82"/>
      <c r="U4" s="82"/>
      <c r="V4" s="82"/>
      <c r="W4" s="82"/>
      <c r="X4" s="82"/>
      <c r="Y4" s="82"/>
      <c r="Z4" s="82"/>
      <c r="AA4" s="82"/>
      <c r="AB4" s="83"/>
      <c r="AC4" s="79"/>
      <c r="AD4" s="80"/>
    </row>
    <row r="5" spans="1:30">
      <c r="A5" s="13" t="s">
        <v>4</v>
      </c>
      <c r="B5" s="50" t="str">
        <f>OBRA</f>
        <v>REFORMA E AMPLIAÇÃO - CINE REX</v>
      </c>
      <c r="C5" s="51"/>
      <c r="D5" s="51"/>
      <c r="E5" s="51"/>
      <c r="F5" s="51"/>
      <c r="G5" s="51"/>
      <c r="H5" s="51"/>
      <c r="I5" s="51"/>
      <c r="J5" s="51"/>
      <c r="K5" s="51"/>
      <c r="L5" s="51"/>
      <c r="M5" s="51"/>
      <c r="N5" s="51"/>
      <c r="O5" s="51"/>
      <c r="P5" s="51"/>
      <c r="Q5" s="51"/>
      <c r="R5" s="51"/>
      <c r="S5" s="51"/>
      <c r="T5" s="51"/>
      <c r="U5" s="51"/>
      <c r="V5" s="51"/>
      <c r="W5" s="51"/>
      <c r="X5" s="51"/>
      <c r="Y5" s="51"/>
      <c r="Z5" s="51"/>
      <c r="AA5" s="51"/>
      <c r="AB5" s="52"/>
      <c r="AC5" s="13" t="s">
        <v>6</v>
      </c>
      <c r="AD5" s="18">
        <f>LEI</f>
        <v>113.33</v>
      </c>
    </row>
    <row r="6" spans="1:30">
      <c r="A6" s="13" t="s">
        <v>7</v>
      </c>
      <c r="B6" s="50" t="str">
        <f>DATA</f>
        <v>FEVEREIRO DE 2026</v>
      </c>
      <c r="C6" s="51"/>
      <c r="D6" s="51"/>
      <c r="E6" s="51"/>
      <c r="F6" s="51"/>
      <c r="G6" s="51"/>
      <c r="H6" s="51"/>
      <c r="I6" s="51"/>
      <c r="J6" s="51"/>
      <c r="K6" s="51"/>
      <c r="L6" s="51"/>
      <c r="M6" s="51"/>
      <c r="N6" s="51"/>
      <c r="O6" s="51"/>
      <c r="P6" s="51"/>
      <c r="Q6" s="51"/>
      <c r="R6" s="51"/>
      <c r="S6" s="51"/>
      <c r="T6" s="51"/>
      <c r="U6" s="51"/>
      <c r="V6" s="51"/>
      <c r="W6" s="51"/>
      <c r="X6" s="51"/>
      <c r="Y6" s="51"/>
      <c r="Z6" s="52"/>
      <c r="AA6" s="84" t="s">
        <v>9</v>
      </c>
      <c r="AB6" s="85"/>
      <c r="AC6" s="13" t="s">
        <v>10</v>
      </c>
      <c r="AD6" s="18">
        <f>BDI</f>
        <v>23.54</v>
      </c>
    </row>
    <row r="7" spans="1:30">
      <c r="A7" s="13" t="s">
        <v>11</v>
      </c>
      <c r="B7" s="50" t="str">
        <f>ENDERECO</f>
        <v>PRAÇA PEDRO II, 1301 - CENTRO</v>
      </c>
      <c r="C7" s="51"/>
      <c r="D7" s="51"/>
      <c r="E7" s="51"/>
      <c r="F7" s="51"/>
      <c r="G7" s="51"/>
      <c r="H7" s="51"/>
      <c r="I7" s="51"/>
      <c r="J7" s="51"/>
      <c r="K7" s="51"/>
      <c r="L7" s="51"/>
      <c r="M7" s="51"/>
      <c r="N7" s="51"/>
      <c r="O7" s="51"/>
      <c r="P7" s="51"/>
      <c r="Q7" s="51"/>
      <c r="R7" s="51"/>
      <c r="S7" s="51"/>
      <c r="T7" s="51"/>
      <c r="U7" s="51"/>
      <c r="V7" s="51"/>
      <c r="W7" s="51"/>
      <c r="X7" s="51"/>
      <c r="Y7" s="51"/>
      <c r="Z7" s="52"/>
      <c r="AA7" s="81" t="str">
        <f>CIDADE</f>
        <v>TERESINA - PI</v>
      </c>
      <c r="AB7" s="83"/>
      <c r="AC7" s="13" t="s">
        <v>14</v>
      </c>
      <c r="AD7" s="18"/>
    </row>
    <row r="8" spans="1:30">
      <c r="A8" s="13" t="s">
        <v>15</v>
      </c>
      <c r="B8" s="50" t="str">
        <f>FONTE</f>
        <v>SINAPI PI 12/2025 | SEINFRA CE 28 | ORSE SE 11/2025 |CPOS 09/2025</v>
      </c>
      <c r="C8" s="51"/>
      <c r="D8" s="51"/>
      <c r="E8" s="51"/>
      <c r="F8" s="51"/>
      <c r="G8" s="51"/>
      <c r="H8" s="51"/>
      <c r="I8" s="51"/>
      <c r="J8" s="51"/>
      <c r="K8" s="51"/>
      <c r="L8" s="51"/>
      <c r="M8" s="51"/>
      <c r="N8" s="51"/>
      <c r="O8" s="51"/>
      <c r="P8" s="51"/>
      <c r="Q8" s="51"/>
      <c r="R8" s="51"/>
      <c r="S8" s="51"/>
      <c r="T8" s="51"/>
      <c r="U8" s="51"/>
      <c r="V8" s="51"/>
      <c r="W8" s="51"/>
      <c r="X8" s="51"/>
      <c r="Y8" s="51"/>
      <c r="Z8" s="51"/>
      <c r="AA8" s="51"/>
      <c r="AB8" s="52"/>
      <c r="AC8" s="13" t="s">
        <v>17</v>
      </c>
      <c r="AD8" s="12" t="str">
        <f>FOLHA</f>
        <v>SEM DESONERAÇÃO</v>
      </c>
    </row>
    <row r="10" spans="1:30">
      <c r="A10" s="115" t="s">
        <v>102</v>
      </c>
      <c r="B10" s="115" t="s">
        <v>36</v>
      </c>
      <c r="C10" s="115" t="s">
        <v>2978</v>
      </c>
      <c r="D10" s="63" t="s">
        <v>2979</v>
      </c>
      <c r="E10" s="86"/>
      <c r="F10" s="86"/>
      <c r="G10" s="86"/>
      <c r="H10" s="86"/>
      <c r="I10" s="86"/>
      <c r="J10" s="86"/>
      <c r="K10" s="86"/>
      <c r="L10" s="64"/>
      <c r="M10" s="63" t="s">
        <v>2980</v>
      </c>
      <c r="N10" s="86"/>
      <c r="O10" s="86"/>
      <c r="P10" s="86"/>
      <c r="Q10" s="86"/>
      <c r="R10" s="86"/>
      <c r="S10" s="86"/>
      <c r="T10" s="86"/>
      <c r="U10" s="86"/>
      <c r="V10" s="64"/>
      <c r="W10" s="63" t="s">
        <v>2981</v>
      </c>
      <c r="X10" s="86"/>
      <c r="Y10" s="86"/>
      <c r="Z10" s="86"/>
      <c r="AA10" s="64"/>
      <c r="AB10" s="63" t="s">
        <v>2982</v>
      </c>
      <c r="AC10" s="64"/>
      <c r="AD10" s="115" t="s">
        <v>37</v>
      </c>
    </row>
    <row r="11" spans="1:30">
      <c r="A11" s="118"/>
      <c r="B11" s="118"/>
      <c r="C11" s="118"/>
      <c r="D11" s="9" t="s">
        <v>2915</v>
      </c>
      <c r="E11" s="9" t="s">
        <v>2917</v>
      </c>
      <c r="F11" s="9" t="s">
        <v>2919</v>
      </c>
      <c r="G11" s="9" t="s">
        <v>2921</v>
      </c>
      <c r="H11" s="9" t="s">
        <v>2923</v>
      </c>
      <c r="I11" s="9" t="s">
        <v>2925</v>
      </c>
      <c r="J11" s="9" t="s">
        <v>2927</v>
      </c>
      <c r="K11" s="9" t="s">
        <v>2929</v>
      </c>
      <c r="L11" s="9" t="s">
        <v>2931</v>
      </c>
      <c r="M11" s="9" t="s">
        <v>2935</v>
      </c>
      <c r="N11" s="9" t="s">
        <v>2938</v>
      </c>
      <c r="O11" s="9" t="s">
        <v>2940</v>
      </c>
      <c r="P11" s="9" t="s">
        <v>2942</v>
      </c>
      <c r="Q11" s="9" t="s">
        <v>2944</v>
      </c>
      <c r="R11" s="9" t="s">
        <v>2946</v>
      </c>
      <c r="S11" s="9" t="s">
        <v>2948</v>
      </c>
      <c r="T11" s="9" t="s">
        <v>2950</v>
      </c>
      <c r="U11" s="9" t="s">
        <v>2952</v>
      </c>
      <c r="V11" s="9" t="s">
        <v>2954</v>
      </c>
      <c r="W11" s="9" t="s">
        <v>2958</v>
      </c>
      <c r="X11" s="9" t="s">
        <v>2960</v>
      </c>
      <c r="Y11" s="9" t="s">
        <v>2962</v>
      </c>
      <c r="Z11" s="9" t="s">
        <v>2964</v>
      </c>
      <c r="AA11" s="9" t="s">
        <v>2966</v>
      </c>
      <c r="AB11" s="9" t="s">
        <v>2970</v>
      </c>
      <c r="AC11" s="9" t="s">
        <v>2972</v>
      </c>
      <c r="AD11" s="118"/>
    </row>
    <row r="12" spans="1:30">
      <c r="A12" s="11" t="s">
        <v>2983</v>
      </c>
      <c r="B12" s="12" t="s">
        <v>2984</v>
      </c>
      <c r="C12" s="11" t="s">
        <v>2985</v>
      </c>
      <c r="D12" s="27">
        <f t="shared" ref="D12:D43" si="0">IF(FOLHA="COM DESONERAÇÃO",0.05,0.2)</f>
        <v>0.2</v>
      </c>
      <c r="E12" s="27">
        <f t="shared" ref="E12:E43" si="1">IF(FOLHA="COM DESONERAÇÃO",0.08,0.08)</f>
        <v>0.08</v>
      </c>
      <c r="F12" s="27">
        <f t="shared" ref="F12:F43" si="2">IF(FOLHA="COM DESONERAÇÃO",0.025,0.025)</f>
        <v>2.5000000000000001E-2</v>
      </c>
      <c r="G12" s="27">
        <f t="shared" ref="G12:G43" si="3">IF(FOLHA="COM DESONERAÇÃO",0.015,0.015)</f>
        <v>1.4999999999999999E-2</v>
      </c>
      <c r="H12" s="27">
        <f t="shared" ref="H12:H43" si="4">IF(FOLHA="COM DESONERAÇÃO",0.016,0.016)</f>
        <v>1.6E-2</v>
      </c>
      <c r="I12" s="27">
        <f t="shared" ref="I12:I43" si="5">IF(FOLHA="COM DESONERAÇÃO",0.002,0.002)</f>
        <v>2E-3</v>
      </c>
      <c r="J12" s="27">
        <f t="shared" ref="J12:J43" si="6">IF(FOLHA="COM DESONERAÇÃO",0.03,0.03)</f>
        <v>0.03</v>
      </c>
      <c r="K12" s="27">
        <f>IF(FOLHA="COM DESONERAÇÃO",0,0)</f>
        <v>0</v>
      </c>
      <c r="L12" s="27">
        <f>IF(FOLHA="COM DESONERAÇÃO",0,0)</f>
        <v>0</v>
      </c>
      <c r="M12" s="27">
        <f>IF(FOLHA="COM DESONERAÇÃO",0.18195547,0.18195547)</f>
        <v>0.18195547000000001</v>
      </c>
      <c r="N12" s="27">
        <f>IF(FOLHA="COM DESONERAÇÃO",0.05034204,0.05034204)</f>
        <v>5.0342039999999998E-2</v>
      </c>
      <c r="O12" s="27">
        <f>IF(FOLHA="COM DESONERAÇÃO",0.03160204,0.03160204)</f>
        <v>3.1602039999999998E-2</v>
      </c>
      <c r="P12" s="27">
        <f>IF(FOLHA="COM DESONERAÇÃO",0.00934594,0.00934594)</f>
        <v>9.3459400000000005E-3</v>
      </c>
      <c r="Q12" s="27">
        <f>IF(FOLHA="COM DESONERAÇÃO",0.00049098,0.00049098)</f>
        <v>4.9098000000000002E-4</v>
      </c>
      <c r="R12" s="27">
        <f>IF(FOLHA="COM DESONERAÇÃO",0.00099146,0.00099146)</f>
        <v>9.9146E-4</v>
      </c>
      <c r="S12" s="27">
        <f>IF(FOLHA="COM DESONERAÇÃO",0.09242306,0.09242306)</f>
        <v>9.2423060000000001E-2</v>
      </c>
      <c r="T12" s="27">
        <f>IF(FOLHA="COM DESONERAÇÃO",0.00742798,0.00742798)</f>
        <v>7.4279799999999998E-3</v>
      </c>
      <c r="U12" s="27">
        <f>IF(FOLHA="COM DESONERAÇÃO",0.00002216,0.00002216)</f>
        <v>2.2160000000000001E-5</v>
      </c>
      <c r="V12" s="27">
        <f t="shared" ref="V12:V43" si="7">IF(FOLHA="COM DESONERAÇÃO",0,0)</f>
        <v>0</v>
      </c>
      <c r="W12" s="27">
        <f>IF(FOLHA="COM DESONERAÇÃO",0.0613432,0.0613432)</f>
        <v>6.1343200000000001E-2</v>
      </c>
      <c r="X12" s="27">
        <f>IF(FOLHA="COM DESONERAÇÃO",0.0016899,0.0016899)</f>
        <v>1.6899E-3</v>
      </c>
      <c r="Y12" s="27">
        <f>IF(FOLHA="COM DESONERAÇÃO",0.09162871,0.09162871)</f>
        <v>9.1628710000000002E-2</v>
      </c>
      <c r="Z12" s="27">
        <f>IF(FOLHA="COM DESONERAÇÃO",0.04398724,0.04398724)</f>
        <v>4.3987239999999997E-2</v>
      </c>
      <c r="AA12" s="27">
        <f>IF(FOLHA="COM DESONERAÇÃO",0.00928498,0.00928498)</f>
        <v>9.28498E-3</v>
      </c>
      <c r="AB12" s="27">
        <f>IF(FOLHA="COM DESONERAÇÃO",0.0770419,0.13785322)</f>
        <v>0.13785322</v>
      </c>
      <c r="AC12" s="27">
        <f>IF(FOLHA="COM DESONERAÇÃO",0.00527585,0.00552934)</f>
        <v>5.5293399999999998E-3</v>
      </c>
      <c r="AD12" s="27">
        <f t="shared" ref="AD12:AD43" si="8">ROUND(SUM(D12:AC12),4)</f>
        <v>1.0939000000000001</v>
      </c>
    </row>
    <row r="13" spans="1:30">
      <c r="A13" s="11" t="s">
        <v>2986</v>
      </c>
      <c r="B13" s="12" t="s">
        <v>2987</v>
      </c>
      <c r="C13" s="11" t="s">
        <v>2985</v>
      </c>
      <c r="D13" s="27">
        <f t="shared" si="0"/>
        <v>0.2</v>
      </c>
      <c r="E13" s="27">
        <f t="shared" si="1"/>
        <v>0.08</v>
      </c>
      <c r="F13" s="27">
        <f t="shared" si="2"/>
        <v>2.5000000000000001E-2</v>
      </c>
      <c r="G13" s="27">
        <f t="shared" si="3"/>
        <v>1.4999999999999999E-2</v>
      </c>
      <c r="H13" s="27">
        <f t="shared" si="4"/>
        <v>1.6E-2</v>
      </c>
      <c r="I13" s="27">
        <f t="shared" si="5"/>
        <v>2E-3</v>
      </c>
      <c r="J13" s="27">
        <f t="shared" si="6"/>
        <v>0.03</v>
      </c>
      <c r="K13" s="27">
        <f>IF(FOLHA="COM DESONERAÇÃO",0,0)</f>
        <v>0</v>
      </c>
      <c r="L13" s="27">
        <f>IF(FOLHA="COM DESONERAÇÃO",0,0)</f>
        <v>0</v>
      </c>
      <c r="M13" s="27">
        <f>IF(FOLHA="COM DESONERAÇÃO",0.18195547,0.18195547)</f>
        <v>0.18195547000000001</v>
      </c>
      <c r="N13" s="27">
        <f>IF(FOLHA="COM DESONERAÇÃO",0.05034204,0.05034204)</f>
        <v>5.0342039999999998E-2</v>
      </c>
      <c r="O13" s="27">
        <f>IF(FOLHA="COM DESONERAÇÃO",0.03160204,0.03160204)</f>
        <v>3.1602039999999998E-2</v>
      </c>
      <c r="P13" s="27">
        <f>IF(FOLHA="COM DESONERAÇÃO",0.00934594,0.00934594)</f>
        <v>9.3459400000000005E-3</v>
      </c>
      <c r="Q13" s="27">
        <f>IF(FOLHA="COM DESONERAÇÃO",0.00049098,0.00049098)</f>
        <v>4.9098000000000002E-4</v>
      </c>
      <c r="R13" s="27">
        <f>IF(FOLHA="COM DESONERAÇÃO",0.00099146,0.00099146)</f>
        <v>9.9146E-4</v>
      </c>
      <c r="S13" s="27">
        <f>IF(FOLHA="COM DESONERAÇÃO",0.09242306,0.09242306)</f>
        <v>9.2423060000000001E-2</v>
      </c>
      <c r="T13" s="27">
        <f>IF(FOLHA="COM DESONERAÇÃO",0.00742798,0.00742798)</f>
        <v>7.4279799999999998E-3</v>
      </c>
      <c r="U13" s="27">
        <f>IF(FOLHA="COM DESONERAÇÃO",0.00002216,0.00002216)</f>
        <v>2.2160000000000001E-5</v>
      </c>
      <c r="V13" s="27">
        <f t="shared" si="7"/>
        <v>0</v>
      </c>
      <c r="W13" s="27">
        <f>IF(FOLHA="COM DESONERAÇÃO",0.0613432,0.0613432)</f>
        <v>6.1343200000000001E-2</v>
      </c>
      <c r="X13" s="27">
        <f>IF(FOLHA="COM DESONERAÇÃO",0.0016899,0.0016899)</f>
        <v>1.6899E-3</v>
      </c>
      <c r="Y13" s="27">
        <f>IF(FOLHA="COM DESONERAÇÃO",0.09162871,0.09162871)</f>
        <v>9.1628710000000002E-2</v>
      </c>
      <c r="Z13" s="27">
        <f>IF(FOLHA="COM DESONERAÇÃO",0.04398724,0.04398724)</f>
        <v>4.3987239999999997E-2</v>
      </c>
      <c r="AA13" s="27">
        <f>IF(FOLHA="COM DESONERAÇÃO",0.00928498,0.00928498)</f>
        <v>9.28498E-3</v>
      </c>
      <c r="AB13" s="27">
        <f>IF(FOLHA="COM DESONERAÇÃO",0.0770419,0.13785322)</f>
        <v>0.13785322</v>
      </c>
      <c r="AC13" s="27">
        <f>IF(FOLHA="COM DESONERAÇÃO",0.00527585,0.00552934)</f>
        <v>5.5293399999999998E-3</v>
      </c>
      <c r="AD13" s="27">
        <f t="shared" si="8"/>
        <v>1.0939000000000001</v>
      </c>
    </row>
    <row r="14" spans="1:30">
      <c r="A14" s="11" t="s">
        <v>2988</v>
      </c>
      <c r="B14" s="12" t="s">
        <v>2989</v>
      </c>
      <c r="C14" s="11" t="s">
        <v>2990</v>
      </c>
      <c r="D14" s="27">
        <f t="shared" si="0"/>
        <v>0.2</v>
      </c>
      <c r="E14" s="27">
        <f t="shared" si="1"/>
        <v>0.08</v>
      </c>
      <c r="F14" s="27">
        <f t="shared" si="2"/>
        <v>2.5000000000000001E-2</v>
      </c>
      <c r="G14" s="27">
        <f t="shared" si="3"/>
        <v>1.4999999999999999E-2</v>
      </c>
      <c r="H14" s="27">
        <f t="shared" si="4"/>
        <v>1.6E-2</v>
      </c>
      <c r="I14" s="27">
        <f t="shared" si="5"/>
        <v>2E-3</v>
      </c>
      <c r="J14" s="27">
        <f t="shared" si="6"/>
        <v>0.03</v>
      </c>
      <c r="K14" s="27">
        <f>IF(FOLHA="COM DESONERAÇÃO",0.00111111,0.00111111)</f>
        <v>1.11111E-3</v>
      </c>
      <c r="L14" s="27">
        <f t="shared" ref="L14:N15" si="9">IF(FOLHA="COM DESONERAÇÃO",0,0)</f>
        <v>0</v>
      </c>
      <c r="M14" s="27">
        <f t="shared" si="9"/>
        <v>0</v>
      </c>
      <c r="N14" s="27">
        <f t="shared" si="9"/>
        <v>0</v>
      </c>
      <c r="O14" s="27">
        <f>IF(FOLHA="COM DESONERAÇÃO",0.07082688,0.07082688)</f>
        <v>7.0826879999999995E-2</v>
      </c>
      <c r="P14" s="27">
        <f>IF(FOLHA="COM DESONERAÇÃO",0.00899191,0.00899191)</f>
        <v>8.9919100000000005E-3</v>
      </c>
      <c r="Q14" s="27">
        <f>IF(FOLHA="COM DESONERAÇÃO",0.00049086,0.00049086)</f>
        <v>4.9085999999999997E-4</v>
      </c>
      <c r="R14" s="27">
        <f>IF(FOLHA="COM DESONERAÇÃO",0.00093621,0.00093621)</f>
        <v>9.3621000000000004E-4</v>
      </c>
      <c r="S14" s="27">
        <f>IF(FOLHA="COM DESONERAÇÃO",0.09239908,0.09239908)</f>
        <v>9.2399079999999995E-2</v>
      </c>
      <c r="T14" s="27">
        <f>IF(FOLHA="COM DESONERAÇÃO",0.00742605,0.00742605)</f>
        <v>7.42605E-3</v>
      </c>
      <c r="U14" s="27">
        <f>IF(FOLHA="COM DESONERAÇÃO",0.00016903,0.00016903)</f>
        <v>1.6903E-4</v>
      </c>
      <c r="V14" s="27">
        <f t="shared" si="7"/>
        <v>0</v>
      </c>
      <c r="W14" s="27">
        <f>IF(FOLHA="COM DESONERAÇÃO",0.03825907,0.03825907)</f>
        <v>3.8259069999999999E-2</v>
      </c>
      <c r="X14" s="27">
        <f>IF(FOLHA="COM DESONERAÇÃO",0.00096614,0.00096614)</f>
        <v>9.6613999999999999E-4</v>
      </c>
      <c r="Y14" s="27">
        <f>IF(FOLHA="COM DESONERAÇÃO",0.05237189,0.05237189)</f>
        <v>5.2371889999999997E-2</v>
      </c>
      <c r="Z14" s="27">
        <f>IF(FOLHA="COM DESONERAÇÃO",0.03779968,0.03779968)</f>
        <v>3.7799680000000002E-2</v>
      </c>
      <c r="AA14" s="27">
        <f>IF(FOLHA="COM DESONERAÇÃO",0.00928257,0.00928257)</f>
        <v>9.2825700000000004E-3</v>
      </c>
      <c r="AB14" s="27">
        <f>IF(FOLHA="COM DESONERAÇÃO",0.03509175,0.06689771)</f>
        <v>6.6897709999999999E-2</v>
      </c>
      <c r="AC14" s="27">
        <f>IF(FOLHA="COM DESONERAÇÃO",0.00327242,0.00341734)</f>
        <v>3.41734E-3</v>
      </c>
      <c r="AD14" s="27">
        <f t="shared" si="8"/>
        <v>0.75929999999999997</v>
      </c>
    </row>
    <row r="15" spans="1:30">
      <c r="A15" s="11" t="s">
        <v>2991</v>
      </c>
      <c r="B15" s="12" t="s">
        <v>2992</v>
      </c>
      <c r="C15" s="11" t="s">
        <v>2990</v>
      </c>
      <c r="D15" s="27">
        <f t="shared" si="0"/>
        <v>0.2</v>
      </c>
      <c r="E15" s="27">
        <f t="shared" si="1"/>
        <v>0.08</v>
      </c>
      <c r="F15" s="27">
        <f t="shared" si="2"/>
        <v>2.5000000000000001E-2</v>
      </c>
      <c r="G15" s="27">
        <f t="shared" si="3"/>
        <v>1.4999999999999999E-2</v>
      </c>
      <c r="H15" s="27">
        <f t="shared" si="4"/>
        <v>1.6E-2</v>
      </c>
      <c r="I15" s="27">
        <f t="shared" si="5"/>
        <v>2E-3</v>
      </c>
      <c r="J15" s="27">
        <f t="shared" si="6"/>
        <v>0.03</v>
      </c>
      <c r="K15" s="27">
        <f>IF(FOLHA="COM DESONERAÇÃO",0,0)</f>
        <v>0</v>
      </c>
      <c r="L15" s="27">
        <f t="shared" si="9"/>
        <v>0</v>
      </c>
      <c r="M15" s="27">
        <f t="shared" si="9"/>
        <v>0</v>
      </c>
      <c r="N15" s="27">
        <f t="shared" si="9"/>
        <v>0</v>
      </c>
      <c r="O15" s="27">
        <f>IF(FOLHA="COM DESONERAÇÃO",0.03511359,0.03511359)</f>
        <v>3.511359E-2</v>
      </c>
      <c r="P15" s="27">
        <f>IF(FOLHA="COM DESONERAÇÃO",0.0093464,0.0093464)</f>
        <v>9.3463999999999995E-3</v>
      </c>
      <c r="Q15" s="27">
        <f>IF(FOLHA="COM DESONERAÇÃO",0.00049101,0.00049101)</f>
        <v>4.9100999999999995E-4</v>
      </c>
      <c r="R15" s="27">
        <f>IF(FOLHA="COM DESONERAÇÃO",0.00101677,0.00101677)</f>
        <v>1.01677E-3</v>
      </c>
      <c r="S15" s="27">
        <f>IF(FOLHA="COM DESONERAÇÃO",0.09242761,0.09242761)</f>
        <v>9.2427609999999993E-2</v>
      </c>
      <c r="T15" s="27">
        <f>IF(FOLHA="COM DESONERAÇÃO",0.00742835,0.00742835)</f>
        <v>7.4283500000000002E-3</v>
      </c>
      <c r="U15" s="27">
        <f>IF(FOLHA="COM DESONERAÇÃO",0.00004603,0.00004603)</f>
        <v>4.6029999999999998E-5</v>
      </c>
      <c r="V15" s="27">
        <f t="shared" si="7"/>
        <v>0</v>
      </c>
      <c r="W15" s="27">
        <f>IF(FOLHA="COM DESONERAÇÃO",0.05899346,0.05899346)</f>
        <v>5.8993459999999998E-2</v>
      </c>
      <c r="X15" s="27">
        <f>IF(FOLHA="COM DESONERAÇÃO",0.00162517,0.00162517)</f>
        <v>1.62517E-3</v>
      </c>
      <c r="Y15" s="27">
        <f>IF(FOLHA="COM DESONERAÇÃO",0.08812322,0.08812322)</f>
        <v>8.8123220000000002E-2</v>
      </c>
      <c r="Z15" s="27">
        <f>IF(FOLHA="COM DESONERAÇÃO",0.03666783,0.03666783)</f>
        <v>3.6667829999999998E-2</v>
      </c>
      <c r="AA15" s="27">
        <f>IF(FOLHA="COM DESONERAÇÃO",0.00928543,0.00928543)</f>
        <v>9.2854300000000008E-3</v>
      </c>
      <c r="AB15" s="27">
        <f>IF(FOLHA="COM DESONERAÇÃO",0.02717822,0.05368007)</f>
        <v>5.3680070000000003E-2</v>
      </c>
      <c r="AC15" s="27">
        <f>IF(FOLHA="COM DESONERAÇÃO",0.00507376,0.00531754)</f>
        <v>5.3175399999999999E-3</v>
      </c>
      <c r="AD15" s="27">
        <f t="shared" si="8"/>
        <v>0.76759999999999995</v>
      </c>
    </row>
    <row r="16" spans="1:30">
      <c r="A16" s="11" t="s">
        <v>2993</v>
      </c>
      <c r="B16" s="12" t="s">
        <v>2994</v>
      </c>
      <c r="C16" s="11" t="s">
        <v>2985</v>
      </c>
      <c r="D16" s="27">
        <f t="shared" si="0"/>
        <v>0.2</v>
      </c>
      <c r="E16" s="27">
        <f t="shared" si="1"/>
        <v>0.08</v>
      </c>
      <c r="F16" s="27">
        <f t="shared" si="2"/>
        <v>2.5000000000000001E-2</v>
      </c>
      <c r="G16" s="27">
        <f t="shared" si="3"/>
        <v>1.4999999999999999E-2</v>
      </c>
      <c r="H16" s="27">
        <f t="shared" si="4"/>
        <v>1.6E-2</v>
      </c>
      <c r="I16" s="27">
        <f t="shared" si="5"/>
        <v>2E-3</v>
      </c>
      <c r="J16" s="27">
        <f t="shared" si="6"/>
        <v>0.03</v>
      </c>
      <c r="K16" s="27">
        <f>IF(FOLHA="COM DESONERAÇÃO",0.00111111,0.00111111)</f>
        <v>1.11111E-3</v>
      </c>
      <c r="L16" s="27">
        <f t="shared" ref="L16:L47" si="10">IF(FOLHA="COM DESONERAÇÃO",0,0)</f>
        <v>0</v>
      </c>
      <c r="M16" s="27">
        <f>IF(FOLHA="COM DESONERAÇÃO",0.18361467,0.18361467)</f>
        <v>0.18361467000000001</v>
      </c>
      <c r="N16" s="27">
        <f>IF(FOLHA="COM DESONERAÇÃO",0.05080855,0.05080855)</f>
        <v>5.0808550000000001E-2</v>
      </c>
      <c r="O16" s="27">
        <f>IF(FOLHA="COM DESONERAÇÃO",0.04502559,0.04502559)</f>
        <v>4.5025589999999997E-2</v>
      </c>
      <c r="P16" s="27">
        <f>IF(FOLHA="COM DESONERAÇÃO",0.00899047,0.00899047)</f>
        <v>8.9904700000000004E-3</v>
      </c>
      <c r="Q16" s="27">
        <f>IF(FOLHA="COM DESONERAÇÃO",0.00049078,0.00049078)</f>
        <v>4.9078000000000001E-4</v>
      </c>
      <c r="R16" s="27">
        <f>IF(FOLHA="COM DESONERAÇÃO",0.00094071,0.00094071)</f>
        <v>9.4070999999999998E-4</v>
      </c>
      <c r="S16" s="27">
        <f>IF(FOLHA="COM DESONERAÇÃO",0.09238427,0.09238427)</f>
        <v>9.2384270000000004E-2</v>
      </c>
      <c r="T16" s="27">
        <f>IF(FOLHA="COM DESONERAÇÃO",0.00742486,0.00742486)</f>
        <v>7.4248600000000001E-3</v>
      </c>
      <c r="U16" s="27">
        <f>IF(FOLHA="COM DESONERAÇÃO",0.00000433,0.00000433)</f>
        <v>4.33E-6</v>
      </c>
      <c r="V16" s="27">
        <f t="shared" si="7"/>
        <v>0</v>
      </c>
      <c r="W16" s="27">
        <f>IF(FOLHA="COM DESONERAÇÃO",0.0523438,0.0523438)</f>
        <v>5.2343800000000003E-2</v>
      </c>
      <c r="X16" s="27">
        <f>IF(FOLHA="COM DESONERAÇÃO",0.00144198,0.00144198)</f>
        <v>1.44198E-3</v>
      </c>
      <c r="Y16" s="27">
        <f>IF(FOLHA="COM DESONERAÇÃO",0.07815344,0.07815344)</f>
        <v>7.8153440000000005E-2</v>
      </c>
      <c r="Z16" s="27">
        <f>IF(FOLHA="COM DESONERAÇÃO",0.0444699,0.0444699)</f>
        <v>4.44699E-2</v>
      </c>
      <c r="AA16" s="27">
        <f>IF(FOLHA="COM DESONERAÇÃO",0.00928108,0.00928108)</f>
        <v>9.2810800000000006E-3</v>
      </c>
      <c r="AB16" s="27">
        <f>IF(FOLHA="COM DESONERAÇÃO",0.08076493,0.14383678)</f>
        <v>0.14383678</v>
      </c>
      <c r="AC16" s="27">
        <f>IF(FOLHA="COM DESONERAÇÃO",0.00450346,0.00471976)</f>
        <v>4.7197599999999999E-3</v>
      </c>
      <c r="AD16" s="27">
        <f t="shared" si="8"/>
        <v>1.093</v>
      </c>
    </row>
    <row r="17" spans="1:30">
      <c r="A17" s="11" t="s">
        <v>2995</v>
      </c>
      <c r="B17" s="12" t="s">
        <v>2996</v>
      </c>
      <c r="C17" s="11" t="s">
        <v>2990</v>
      </c>
      <c r="D17" s="27">
        <f t="shared" si="0"/>
        <v>0.2</v>
      </c>
      <c r="E17" s="27">
        <f t="shared" si="1"/>
        <v>0.08</v>
      </c>
      <c r="F17" s="27">
        <f t="shared" si="2"/>
        <v>2.5000000000000001E-2</v>
      </c>
      <c r="G17" s="27">
        <f t="shared" si="3"/>
        <v>1.4999999999999999E-2</v>
      </c>
      <c r="H17" s="27">
        <f t="shared" si="4"/>
        <v>1.6E-2</v>
      </c>
      <c r="I17" s="27">
        <f t="shared" si="5"/>
        <v>2E-3</v>
      </c>
      <c r="J17" s="27">
        <f t="shared" si="6"/>
        <v>0.03</v>
      </c>
      <c r="K17" s="27">
        <f>IF(FOLHA="COM DESONERAÇÃO",0,0)</f>
        <v>0</v>
      </c>
      <c r="L17" s="27">
        <f t="shared" si="10"/>
        <v>0</v>
      </c>
      <c r="M17" s="27">
        <f>IF(FOLHA="COM DESONERAÇÃO",0,0)</f>
        <v>0</v>
      </c>
      <c r="N17" s="27">
        <f>IF(FOLHA="COM DESONERAÇÃO",0,0)</f>
        <v>0</v>
      </c>
      <c r="O17" s="27">
        <f>IF(FOLHA="COM DESONERAÇÃO",0.0666935,0.0666935)</f>
        <v>6.6693500000000003E-2</v>
      </c>
      <c r="P17" s="27">
        <f>IF(FOLHA="COM DESONERAÇÃO",0.00935473,0.00935473)</f>
        <v>9.3547300000000003E-3</v>
      </c>
      <c r="Q17" s="27">
        <f>IF(FOLHA="COM DESONERAÇÃO",0.00049144,0.00049144)</f>
        <v>4.9144E-4</v>
      </c>
      <c r="R17" s="27">
        <f>IF(FOLHA="COM DESONERAÇÃO",0.0004686,0.0004686)</f>
        <v>4.6860000000000001E-4</v>
      </c>
      <c r="S17" s="27">
        <f>IF(FOLHA="COM DESONERAÇÃO",0.09250998,0.09250998)</f>
        <v>9.2509980000000006E-2</v>
      </c>
      <c r="T17" s="27">
        <f>IF(FOLHA="COM DESONERAÇÃO",0.00743497,0.00743497)</f>
        <v>7.4349699999999999E-3</v>
      </c>
      <c r="U17" s="27">
        <f>IF(FOLHA="COM DESONERAÇÃO",0.00148507,0.00148507)</f>
        <v>1.48507E-3</v>
      </c>
      <c r="V17" s="27">
        <f t="shared" si="7"/>
        <v>0</v>
      </c>
      <c r="W17" s="27">
        <f>IF(FOLHA="COM DESONERAÇÃO",0.04133702,0.04133702)</f>
        <v>4.1337020000000002E-2</v>
      </c>
      <c r="X17" s="27">
        <f>IF(FOLHA="COM DESONERAÇÃO",0.00104387,0.00104387)</f>
        <v>1.0438699999999999E-3</v>
      </c>
      <c r="Y17" s="27">
        <f>IF(FOLHA="COM DESONERAÇÃO",0.05665314,0.05665314)</f>
        <v>5.6653139999999998E-2</v>
      </c>
      <c r="Z17" s="27">
        <f>IF(FOLHA="COM DESONERAÇÃO",0.03771003,0.03771003)</f>
        <v>3.7710029999999999E-2</v>
      </c>
      <c r="AA17" s="27">
        <f>IF(FOLHA="COM DESONERAÇÃO",0.00929371,0.00929371)</f>
        <v>9.2937100000000002E-3</v>
      </c>
      <c r="AB17" s="27">
        <f>IF(FOLHA="COM DESONERAÇÃO",0.03427405,0.06566529)</f>
        <v>6.5665290000000001E-2</v>
      </c>
      <c r="AC17" s="27">
        <f>IF(FOLHA="COM DESONERAÇÃO",0.00353453,0.00369111)</f>
        <v>3.6911100000000001E-3</v>
      </c>
      <c r="AD17" s="27">
        <f t="shared" si="8"/>
        <v>0.76180000000000003</v>
      </c>
    </row>
    <row r="18" spans="1:30">
      <c r="A18" s="11" t="s">
        <v>2997</v>
      </c>
      <c r="B18" s="12" t="s">
        <v>2998</v>
      </c>
      <c r="C18" s="11" t="s">
        <v>2985</v>
      </c>
      <c r="D18" s="27">
        <f t="shared" si="0"/>
        <v>0.2</v>
      </c>
      <c r="E18" s="27">
        <f t="shared" si="1"/>
        <v>0.08</v>
      </c>
      <c r="F18" s="27">
        <f t="shared" si="2"/>
        <v>2.5000000000000001E-2</v>
      </c>
      <c r="G18" s="27">
        <f t="shared" si="3"/>
        <v>1.4999999999999999E-2</v>
      </c>
      <c r="H18" s="27">
        <f t="shared" si="4"/>
        <v>1.6E-2</v>
      </c>
      <c r="I18" s="27">
        <f t="shared" si="5"/>
        <v>2E-3</v>
      </c>
      <c r="J18" s="27">
        <f t="shared" si="6"/>
        <v>0.03</v>
      </c>
      <c r="K18" s="27">
        <f>IF(FOLHA="COM DESONERAÇÃO",0.00111111,0.00111111)</f>
        <v>1.11111E-3</v>
      </c>
      <c r="L18" s="27">
        <f t="shared" si="10"/>
        <v>0</v>
      </c>
      <c r="M18" s="27">
        <f>IF(FOLHA="COM DESONERAÇÃO",0.18724564,0.18724564)</f>
        <v>0.18724563999999999</v>
      </c>
      <c r="N18" s="27">
        <f>IF(FOLHA="COM DESONERAÇÃO",0.05182878,0.05182878)</f>
        <v>5.1828779999999998E-2</v>
      </c>
      <c r="O18" s="27">
        <f>IF(FOLHA="COM DESONERAÇÃO",0.07317453,0.07317453)</f>
        <v>7.3174530000000002E-2</v>
      </c>
      <c r="P18" s="27">
        <f>IF(FOLHA="COM DESONERAÇÃO",0.00899022,0.00899022)</f>
        <v>8.9902200000000002E-3</v>
      </c>
      <c r="Q18" s="27">
        <f>IF(FOLHA="COM DESONERAÇÃO",0.00049076,0.00049076)</f>
        <v>4.9076000000000002E-4</v>
      </c>
      <c r="R18" s="27">
        <f>IF(FOLHA="COM DESONERAÇÃO",0.00090477,0.00090477)</f>
        <v>9.0477000000000005E-4</v>
      </c>
      <c r="S18" s="27">
        <f>IF(FOLHA="COM DESONERAÇÃO",0.09238173,0.09238173)</f>
        <v>9.2381729999999995E-2</v>
      </c>
      <c r="T18" s="27">
        <f>IF(FOLHA="COM DESONERAÇÃO",0.00742466,0.00742466)</f>
        <v>7.4246599999999996E-3</v>
      </c>
      <c r="U18" s="27">
        <f>IF(FOLHA="COM DESONERAÇÃO",0.00001274,0.00001274)</f>
        <v>1.274E-5</v>
      </c>
      <c r="V18" s="27">
        <f t="shared" si="7"/>
        <v>0</v>
      </c>
      <c r="W18" s="27">
        <f>IF(FOLHA="COM DESONERAÇÃO",0.03653401,0.03653401)</f>
        <v>3.6534009999999999E-2</v>
      </c>
      <c r="X18" s="27">
        <f>IF(FOLHA="COM DESONERAÇÃO",0.00092258,0.00092258)</f>
        <v>9.2257999999999999E-4</v>
      </c>
      <c r="Y18" s="27">
        <f>IF(FOLHA="COM DESONERAÇÃO",0.05000111,0.05000111)</f>
        <v>5.0001110000000001E-2</v>
      </c>
      <c r="Z18" s="27">
        <f>IF(FOLHA="COM DESONERAÇÃO",0.04551852,0.04551852)</f>
        <v>4.551852E-2</v>
      </c>
      <c r="AA18" s="27">
        <f>IF(FOLHA="COM DESONERAÇÃO",0.00928082,0.00928082)</f>
        <v>9.2808200000000004E-3</v>
      </c>
      <c r="AB18" s="27">
        <f>IF(FOLHA="COM DESONERAÇÃO",0.08794524,0.1559324)</f>
        <v>0.1559324</v>
      </c>
      <c r="AC18" s="27">
        <f>IF(FOLHA="COM DESONERAÇÃO",0.00312487,0.00326326)</f>
        <v>3.26326E-3</v>
      </c>
      <c r="AD18" s="27">
        <f t="shared" si="8"/>
        <v>1.093</v>
      </c>
    </row>
    <row r="19" spans="1:30">
      <c r="A19" s="11" t="s">
        <v>2999</v>
      </c>
      <c r="B19" s="12" t="s">
        <v>3000</v>
      </c>
      <c r="C19" s="11" t="s">
        <v>2985</v>
      </c>
      <c r="D19" s="27">
        <f t="shared" si="0"/>
        <v>0.2</v>
      </c>
      <c r="E19" s="27">
        <f t="shared" si="1"/>
        <v>0.08</v>
      </c>
      <c r="F19" s="27">
        <f t="shared" si="2"/>
        <v>2.5000000000000001E-2</v>
      </c>
      <c r="G19" s="27">
        <f t="shared" si="3"/>
        <v>1.4999999999999999E-2</v>
      </c>
      <c r="H19" s="27">
        <f t="shared" si="4"/>
        <v>1.6E-2</v>
      </c>
      <c r="I19" s="27">
        <f t="shared" si="5"/>
        <v>2E-3</v>
      </c>
      <c r="J19" s="27">
        <f t="shared" si="6"/>
        <v>0.03</v>
      </c>
      <c r="K19" s="27">
        <f>IF(FOLHA="COM DESONERAÇÃO",0,0)</f>
        <v>0</v>
      </c>
      <c r="L19" s="27">
        <f t="shared" si="10"/>
        <v>0</v>
      </c>
      <c r="M19" s="27">
        <f>IF(FOLHA="COM DESONERAÇÃO",0.18384959,0.18384959)</f>
        <v>0.18384959000000001</v>
      </c>
      <c r="N19" s="27">
        <f>IF(FOLHA="COM DESONERAÇÃO",0.05087438,0.05087438)</f>
        <v>5.0874379999999997E-2</v>
      </c>
      <c r="O19" s="27">
        <f>IF(FOLHA="COM DESONERAÇÃO",0.04652178,0.04652178)</f>
        <v>4.6521779999999999E-2</v>
      </c>
      <c r="P19" s="27">
        <f>IF(FOLHA="COM DESONERAÇÃO",0.0093442,0.0093442)</f>
        <v>9.3442000000000004E-3</v>
      </c>
      <c r="Q19" s="27">
        <f>IF(FOLHA="COM DESONERAÇÃO",0.00049089,0.00049089)</f>
        <v>4.9089000000000001E-4</v>
      </c>
      <c r="R19" s="27">
        <f>IF(FOLHA="COM DESONERAÇÃO",0.00082133,0.00082133)</f>
        <v>8.2133E-4</v>
      </c>
      <c r="S19" s="27">
        <f>IF(FOLHA="COM DESONERAÇÃO",0.09240592,0.09240592)</f>
        <v>9.2405920000000003E-2</v>
      </c>
      <c r="T19" s="27">
        <f>IF(FOLHA="COM DESONERAÇÃO",0.0074266,0.0074266)</f>
        <v>7.4266000000000002E-3</v>
      </c>
      <c r="U19" s="27">
        <f>IF(FOLHA="COM DESONERAÇÃO",0.00000664,0.00000664)</f>
        <v>6.64E-6</v>
      </c>
      <c r="V19" s="27">
        <f t="shared" si="7"/>
        <v>0</v>
      </c>
      <c r="W19" s="27">
        <f>IF(FOLHA="COM DESONERAÇÃO",0.05134902,0.05134902)</f>
        <v>5.1349020000000002E-2</v>
      </c>
      <c r="X19" s="27">
        <f>IF(FOLHA="COM DESONERAÇÃO",0.00141458,0.00141458)</f>
        <v>1.4145799999999999E-3</v>
      </c>
      <c r="Y19" s="27">
        <f>IF(FOLHA="COM DESONERAÇÃO",0.07668611,0.07668611)</f>
        <v>7.6686110000000002E-2</v>
      </c>
      <c r="Z19" s="27">
        <f>IF(FOLHA="COM DESONERAÇÃO",0.04453572,0.04453572)</f>
        <v>4.4535720000000001E-2</v>
      </c>
      <c r="AA19" s="27">
        <f>IF(FOLHA="COM DESONERAÇÃO",0.00928325,0.00928325)</f>
        <v>9.2832499999999998E-3</v>
      </c>
      <c r="AB19" s="27">
        <f>IF(FOLHA="COM DESONERAÇÃO",0.08077931,0.14416081)</f>
        <v>0.14416081</v>
      </c>
      <c r="AC19" s="27">
        <f>IF(FOLHA="COM DESONERAÇÃO",0.0044163,0.00462849)</f>
        <v>4.6284899999999999E-3</v>
      </c>
      <c r="AD19" s="27">
        <f t="shared" si="8"/>
        <v>1.0918000000000001</v>
      </c>
    </row>
    <row r="20" spans="1:30">
      <c r="A20" s="11" t="s">
        <v>3001</v>
      </c>
      <c r="B20" s="12" t="s">
        <v>3002</v>
      </c>
      <c r="C20" s="11" t="s">
        <v>2990</v>
      </c>
      <c r="D20" s="27">
        <f t="shared" si="0"/>
        <v>0.2</v>
      </c>
      <c r="E20" s="27">
        <f t="shared" si="1"/>
        <v>0.08</v>
      </c>
      <c r="F20" s="27">
        <f t="shared" si="2"/>
        <v>2.5000000000000001E-2</v>
      </c>
      <c r="G20" s="27">
        <f t="shared" si="3"/>
        <v>1.4999999999999999E-2</v>
      </c>
      <c r="H20" s="27">
        <f t="shared" si="4"/>
        <v>1.6E-2</v>
      </c>
      <c r="I20" s="27">
        <f t="shared" si="5"/>
        <v>2E-3</v>
      </c>
      <c r="J20" s="27">
        <f t="shared" si="6"/>
        <v>0.03</v>
      </c>
      <c r="K20" s="27">
        <f>IF(FOLHA="COM DESONERAÇÃO",0.00111111,0.00111111)</f>
        <v>1.11111E-3</v>
      </c>
      <c r="L20" s="27">
        <f t="shared" si="10"/>
        <v>0</v>
      </c>
      <c r="M20" s="27">
        <f>IF(FOLHA="COM DESONERAÇÃO",0,0)</f>
        <v>0</v>
      </c>
      <c r="N20" s="27">
        <f>IF(FOLHA="COM DESONERAÇÃO",0,0)</f>
        <v>0</v>
      </c>
      <c r="O20" s="27">
        <f>IF(FOLHA="COM DESONERAÇÃO",0.09157144,0.09157144)</f>
        <v>9.1571440000000004E-2</v>
      </c>
      <c r="P20" s="27">
        <f>IF(FOLHA="COM DESONERAÇÃO",0.00899442,0.00899442)</f>
        <v>8.9944199999999995E-3</v>
      </c>
      <c r="Q20" s="27">
        <f>IF(FOLHA="COM DESONERAÇÃO",0.00049099,0.00049099)</f>
        <v>4.9098999999999996E-4</v>
      </c>
      <c r="R20" s="27">
        <f>IF(FOLHA="COM DESONERAÇÃO",0.00063731,0.00063731)</f>
        <v>6.3730999999999998E-4</v>
      </c>
      <c r="S20" s="27">
        <f>IF(FOLHA="COM DESONERAÇÃO",0.09242483,0.09242483)</f>
        <v>9.2424829999999999E-2</v>
      </c>
      <c r="T20" s="27">
        <f>IF(FOLHA="COM DESONERAÇÃO",0.00742812,0.00742812)</f>
        <v>7.4281199999999999E-3</v>
      </c>
      <c r="U20" s="27">
        <f>IF(FOLHA="COM DESONERAÇÃO",0.00074628,0.00074628)</f>
        <v>7.4627999999999999E-4</v>
      </c>
      <c r="V20" s="27">
        <f t="shared" si="7"/>
        <v>0</v>
      </c>
      <c r="W20" s="27">
        <f>IF(FOLHA="COM DESONERAÇÃO",0.02505019,0.02505019)</f>
        <v>2.505019E-2</v>
      </c>
      <c r="X20" s="27">
        <f>IF(FOLHA="COM DESONERAÇÃO",0.00058392,0.00058392)</f>
        <v>5.8392000000000003E-4</v>
      </c>
      <c r="Y20" s="27">
        <f>IF(FOLHA="COM DESONERAÇÃO",0.03166167,0.03166167)</f>
        <v>3.1661670000000003E-2</v>
      </c>
      <c r="Z20" s="27">
        <f>IF(FOLHA="COM DESONERAÇÃO",0.03847339,0.03847339)</f>
        <v>3.8473390000000003E-2</v>
      </c>
      <c r="AA20" s="27">
        <f>IF(FOLHA="COM DESONERAÇÃO",0.00928515,0.00928515)</f>
        <v>9.2851500000000007E-3</v>
      </c>
      <c r="AB20" s="27">
        <f>IF(FOLHA="COM DESONERAÇÃO",0.03970349,0.07466874)</f>
        <v>7.4668739999999997E-2</v>
      </c>
      <c r="AC20" s="27">
        <f>IF(FOLHA="COM DESONERAÇÃO",0.00213196,0.00221955)</f>
        <v>2.2195499999999998E-3</v>
      </c>
      <c r="AD20" s="27">
        <f t="shared" si="8"/>
        <v>0.75329999999999997</v>
      </c>
    </row>
    <row r="21" spans="1:30">
      <c r="A21" s="11" t="s">
        <v>3003</v>
      </c>
      <c r="B21" s="12" t="s">
        <v>3004</v>
      </c>
      <c r="C21" s="11" t="s">
        <v>2985</v>
      </c>
      <c r="D21" s="27">
        <f t="shared" si="0"/>
        <v>0.2</v>
      </c>
      <c r="E21" s="27">
        <f t="shared" si="1"/>
        <v>0.08</v>
      </c>
      <c r="F21" s="27">
        <f t="shared" si="2"/>
        <v>2.5000000000000001E-2</v>
      </c>
      <c r="G21" s="27">
        <f t="shared" si="3"/>
        <v>1.4999999999999999E-2</v>
      </c>
      <c r="H21" s="27">
        <f t="shared" si="4"/>
        <v>1.6E-2</v>
      </c>
      <c r="I21" s="27">
        <f t="shared" si="5"/>
        <v>2E-3</v>
      </c>
      <c r="J21" s="27">
        <f t="shared" si="6"/>
        <v>0.03</v>
      </c>
      <c r="K21" s="27">
        <f>IF(FOLHA="COM DESONERAÇÃO",0,0)</f>
        <v>0</v>
      </c>
      <c r="L21" s="27">
        <f t="shared" si="10"/>
        <v>0</v>
      </c>
      <c r="M21" s="27">
        <f>IF(FOLHA="COM DESONERAÇÃO",0.18661995,0.18661995)</f>
        <v>0.18661995000000001</v>
      </c>
      <c r="N21" s="27">
        <f>IF(FOLHA="COM DESONERAÇÃO",0.05165259,0.05165259)</f>
        <v>5.1652589999999998E-2</v>
      </c>
      <c r="O21" s="27">
        <f>IF(FOLHA="COM DESONERAÇÃO",0.0676518,0.0676518)</f>
        <v>6.7651799999999998E-2</v>
      </c>
      <c r="P21" s="27">
        <f>IF(FOLHA="COM DESONERAÇÃO",0.00934636,0.00934636)</f>
        <v>9.3463599999999997E-3</v>
      </c>
      <c r="Q21" s="27">
        <f>IF(FOLHA="COM DESONERAÇÃO",0.00049101,0.00049101)</f>
        <v>4.9100999999999995E-4</v>
      </c>
      <c r="R21" s="27">
        <f>IF(FOLHA="COM DESONERAÇÃO",0.0010243,0.0010243)</f>
        <v>1.0242999999999999E-3</v>
      </c>
      <c r="S21" s="27">
        <f>IF(FOLHA="COM DESONERAÇÃO",0.09242728,0.09242728)</f>
        <v>9.2427280000000001E-2</v>
      </c>
      <c r="T21" s="27">
        <f>IF(FOLHA="COM DESONERAÇÃO",0.00742832,0.00742832)</f>
        <v>7.4283200000000004E-3</v>
      </c>
      <c r="U21" s="27">
        <f>IF(FOLHA="COM DESONERAÇÃO",0.00003493,0.00003493)</f>
        <v>3.4929999999999999E-5</v>
      </c>
      <c r="V21" s="27">
        <f t="shared" si="7"/>
        <v>0</v>
      </c>
      <c r="W21" s="27">
        <f>IF(FOLHA="COM DESONERAÇÃO",0.04059363,0.04059363)</f>
        <v>4.0593629999999999E-2</v>
      </c>
      <c r="X21" s="27">
        <f>IF(FOLHA="COM DESONERAÇÃO",0.0010251,0.0010251)</f>
        <v>1.0250999999999999E-3</v>
      </c>
      <c r="Y21" s="27">
        <f>IF(FOLHA="COM DESONERAÇÃO",0.05558457,0.05558457)</f>
        <v>5.558457E-2</v>
      </c>
      <c r="Z21" s="27">
        <f>IF(FOLHA="COM DESONERAÇÃO",0.04533365,0.04533365)</f>
        <v>4.5333650000000003E-2</v>
      </c>
      <c r="AA21" s="27">
        <f>IF(FOLHA="COM DESONERAÇÃO",0.0092854,0.0092854)</f>
        <v>9.2853999999999992E-3</v>
      </c>
      <c r="AB21" s="27">
        <f>IF(FOLHA="COM DESONERAÇÃO",0.08621412,0.15333696)</f>
        <v>0.15333695999999999</v>
      </c>
      <c r="AC21" s="27">
        <f>IF(FOLHA="COM DESONERAÇÃO",0.00347096,0.00362473)</f>
        <v>3.6247300000000001E-3</v>
      </c>
      <c r="AD21" s="27">
        <f t="shared" si="8"/>
        <v>1.0934999999999999</v>
      </c>
    </row>
    <row r="22" spans="1:30">
      <c r="A22" s="11" t="s">
        <v>3005</v>
      </c>
      <c r="B22" s="12" t="s">
        <v>3006</v>
      </c>
      <c r="C22" s="11" t="s">
        <v>2990</v>
      </c>
      <c r="D22" s="27">
        <f t="shared" si="0"/>
        <v>0.2</v>
      </c>
      <c r="E22" s="27">
        <f t="shared" si="1"/>
        <v>0.08</v>
      </c>
      <c r="F22" s="27">
        <f t="shared" si="2"/>
        <v>2.5000000000000001E-2</v>
      </c>
      <c r="G22" s="27">
        <f t="shared" si="3"/>
        <v>1.4999999999999999E-2</v>
      </c>
      <c r="H22" s="27">
        <f t="shared" si="4"/>
        <v>1.6E-2</v>
      </c>
      <c r="I22" s="27">
        <f t="shared" si="5"/>
        <v>2E-3</v>
      </c>
      <c r="J22" s="27">
        <f t="shared" si="6"/>
        <v>0.03</v>
      </c>
      <c r="K22" s="27">
        <f>IF(FOLHA="COM DESONERAÇÃO",0,0)</f>
        <v>0</v>
      </c>
      <c r="L22" s="27">
        <f t="shared" si="10"/>
        <v>0</v>
      </c>
      <c r="M22" s="27">
        <f>IF(FOLHA="COM DESONERAÇÃO",0,0)</f>
        <v>0</v>
      </c>
      <c r="N22" s="27">
        <f>IF(FOLHA="COM DESONERAÇÃO",0,0)</f>
        <v>0</v>
      </c>
      <c r="O22" s="27">
        <f>IF(FOLHA="COM DESONERAÇÃO",0.04900194,0.04900194)</f>
        <v>4.9001940000000001E-2</v>
      </c>
      <c r="P22" s="27">
        <f>IF(FOLHA="COM DESONERAÇÃO",0.00934341,0.00934341)</f>
        <v>9.3434099999999999E-3</v>
      </c>
      <c r="Q22" s="27">
        <f>IF(FOLHA="COM DESONERAÇÃO",0.00049085,0.00049085)</f>
        <v>4.9085000000000003E-4</v>
      </c>
      <c r="R22" s="27">
        <f>IF(FOLHA="COM DESONERAÇÃO",0.00066398,0.00066398)</f>
        <v>6.6398E-4</v>
      </c>
      <c r="S22" s="27">
        <f>IF(FOLHA="COM DESONERAÇÃO",0.09239811,0.09239811)</f>
        <v>9.2398110000000006E-2</v>
      </c>
      <c r="T22" s="27">
        <f>IF(FOLHA="COM DESONERAÇÃO",0.00742597,0.00742597)</f>
        <v>7.4259699999999996E-3</v>
      </c>
      <c r="U22" s="27">
        <f>IF(FOLHA="COM DESONERAÇÃO",0.00007928,0.00007928)</f>
        <v>7.928E-5</v>
      </c>
      <c r="V22" s="27">
        <f t="shared" si="7"/>
        <v>0</v>
      </c>
      <c r="W22" s="27">
        <f>IF(FOLHA="COM DESONERAÇÃO",0.04968553,0.04968553)</f>
        <v>4.9685529999999999E-2</v>
      </c>
      <c r="X22" s="27">
        <f>IF(FOLHA="COM DESONERAÇÃO",0.00136875,0.00136875)</f>
        <v>1.36875E-3</v>
      </c>
      <c r="Y22" s="27">
        <f>IF(FOLHA="COM DESONERAÇÃO",0.07419553,0.07419553)</f>
        <v>7.4195529999999996E-2</v>
      </c>
      <c r="Z22" s="27">
        <f>IF(FOLHA="COM DESONERAÇÃO",0.03710091,0.03710091)</f>
        <v>3.7100910000000001E-2</v>
      </c>
      <c r="AA22" s="27">
        <f>IF(FOLHA="COM DESONERAÇÃO",0.00928247,0.00928247)</f>
        <v>9.2824699999999993E-3</v>
      </c>
      <c r="AB22" s="27">
        <f>IF(FOLHA="COM DESONERAÇÃO",0.03013007,0.0586605)</f>
        <v>5.8660499999999997E-2</v>
      </c>
      <c r="AC22" s="27">
        <f>IF(FOLHA="COM DESONERAÇÃO",0.00427323,0.00447854)</f>
        <v>4.4785399999999996E-3</v>
      </c>
      <c r="AD22" s="27">
        <f t="shared" si="8"/>
        <v>0.76219999999999999</v>
      </c>
    </row>
    <row r="23" spans="1:30">
      <c r="A23" s="11" t="s">
        <v>3007</v>
      </c>
      <c r="B23" s="12" t="s">
        <v>3008</v>
      </c>
      <c r="C23" s="11" t="s">
        <v>2990</v>
      </c>
      <c r="D23" s="27">
        <f t="shared" si="0"/>
        <v>0.2</v>
      </c>
      <c r="E23" s="27">
        <f t="shared" si="1"/>
        <v>0.08</v>
      </c>
      <c r="F23" s="27">
        <f t="shared" si="2"/>
        <v>2.5000000000000001E-2</v>
      </c>
      <c r="G23" s="27">
        <f t="shared" si="3"/>
        <v>1.4999999999999999E-2</v>
      </c>
      <c r="H23" s="27">
        <f t="shared" si="4"/>
        <v>1.6E-2</v>
      </c>
      <c r="I23" s="27">
        <f t="shared" si="5"/>
        <v>2E-3</v>
      </c>
      <c r="J23" s="27">
        <f t="shared" si="6"/>
        <v>0.03</v>
      </c>
      <c r="K23" s="27">
        <f>IF(FOLHA="COM DESONERAÇÃO",0.00111111,0.00111111)</f>
        <v>1.11111E-3</v>
      </c>
      <c r="L23" s="27">
        <f t="shared" si="10"/>
        <v>0</v>
      </c>
      <c r="M23" s="27">
        <f>IF(FOLHA="COM DESONERAÇÃO",0,0)</f>
        <v>0</v>
      </c>
      <c r="N23" s="27">
        <f>IF(FOLHA="COM DESONERAÇÃO",0,0)</f>
        <v>0</v>
      </c>
      <c r="O23" s="27">
        <f>IF(FOLHA="COM DESONERAÇÃO",0.08141829,0.08141829)</f>
        <v>8.1418290000000004E-2</v>
      </c>
      <c r="P23" s="27">
        <f>IF(FOLHA="COM DESONERAÇÃO",0.00899372,0.00899372)</f>
        <v>8.9937200000000002E-3</v>
      </c>
      <c r="Q23" s="27">
        <f>IF(FOLHA="COM DESONERAÇÃO",0.00049095,0.00049095)</f>
        <v>4.9094999999999998E-4</v>
      </c>
      <c r="R23" s="27">
        <f>IF(FOLHA="COM DESONERAÇÃO",0.00076306,0.00076306)</f>
        <v>7.6305999999999998E-4</v>
      </c>
      <c r="S23" s="27">
        <f>IF(FOLHA="COM DESONERAÇÃO",0.09241767,0.09241767)</f>
        <v>9.2417669999999993E-2</v>
      </c>
      <c r="T23" s="27">
        <f>IF(FOLHA="COM DESONERAÇÃO",0.00742755,0.00742755)</f>
        <v>7.4275499999999998E-3</v>
      </c>
      <c r="U23" s="27">
        <f>IF(FOLHA="COM DESONERAÇÃO",0.00054306,0.00054306)</f>
        <v>5.4306000000000005E-4</v>
      </c>
      <c r="V23" s="27">
        <f t="shared" si="7"/>
        <v>0</v>
      </c>
      <c r="W23" s="27">
        <f>IF(FOLHA="COM DESONERAÇÃO",0.03053373,0.03053373)</f>
        <v>3.0533729999999999E-2</v>
      </c>
      <c r="X23" s="27">
        <f>IF(FOLHA="COM DESONERAÇÃO",0.00077106,0.00077106)</f>
        <v>7.7105999999999995E-4</v>
      </c>
      <c r="Y23" s="27">
        <f>IF(FOLHA="COM DESONERAÇÃO",0.04180527,0.04180527)</f>
        <v>4.1805269999999999E-2</v>
      </c>
      <c r="Z23" s="27">
        <f>IF(FOLHA="COM DESONERAÇÃO",0.03814574,0.03814574)</f>
        <v>3.8145739999999997E-2</v>
      </c>
      <c r="AA23" s="27">
        <f>IF(FOLHA="COM DESONERAÇÃO",0.00928443,0.00928443)</f>
        <v>9.2844299999999998E-3</v>
      </c>
      <c r="AB23" s="27">
        <f>IF(FOLHA="COM DESONERAÇÃO",0.03746035,0.07088937)</f>
        <v>7.0889369999999993E-2</v>
      </c>
      <c r="AC23" s="27">
        <f>IF(FOLHA="COM DESONERAÇÃO",0.00261165,0.0027273)</f>
        <v>2.7273000000000002E-3</v>
      </c>
      <c r="AD23" s="27">
        <f t="shared" si="8"/>
        <v>0.75529999999999997</v>
      </c>
    </row>
    <row r="24" spans="1:30">
      <c r="A24" s="11" t="s">
        <v>3009</v>
      </c>
      <c r="B24" s="12" t="s">
        <v>3010</v>
      </c>
      <c r="C24" s="11" t="s">
        <v>2985</v>
      </c>
      <c r="D24" s="27">
        <f t="shared" si="0"/>
        <v>0.2</v>
      </c>
      <c r="E24" s="27">
        <f t="shared" si="1"/>
        <v>0.08</v>
      </c>
      <c r="F24" s="27">
        <f t="shared" si="2"/>
        <v>2.5000000000000001E-2</v>
      </c>
      <c r="G24" s="27">
        <f t="shared" si="3"/>
        <v>1.4999999999999999E-2</v>
      </c>
      <c r="H24" s="27">
        <f t="shared" si="4"/>
        <v>1.6E-2</v>
      </c>
      <c r="I24" s="27">
        <f t="shared" si="5"/>
        <v>2E-3</v>
      </c>
      <c r="J24" s="27">
        <f t="shared" si="6"/>
        <v>0.03</v>
      </c>
      <c r="K24" s="27">
        <f>IF(FOLHA="COM DESONERAÇÃO",0.00111111,0.00111111)</f>
        <v>1.11111E-3</v>
      </c>
      <c r="L24" s="27">
        <f t="shared" si="10"/>
        <v>0</v>
      </c>
      <c r="M24" s="27">
        <f>IF(FOLHA="COM DESONERAÇÃO",0.1869758,0.1869758)</f>
        <v>0.1869758</v>
      </c>
      <c r="N24" s="27">
        <f>IF(FOLHA="COM DESONERAÇÃO",0.05175282,0.05175282)</f>
        <v>5.1752819999999998E-2</v>
      </c>
      <c r="O24" s="27">
        <f>IF(FOLHA="COM DESONERAÇÃO",0.07082688,0.07082688)</f>
        <v>7.0826879999999995E-2</v>
      </c>
      <c r="P24" s="27">
        <f>IF(FOLHA="COM DESONERAÇÃO",0.00899191,0.00899191)</f>
        <v>8.9919100000000005E-3</v>
      </c>
      <c r="Q24" s="27">
        <f>IF(FOLHA="COM DESONERAÇÃO",0.00049086,0.00049086)</f>
        <v>4.9085999999999997E-4</v>
      </c>
      <c r="R24" s="27">
        <f>IF(FOLHA="COM DESONERAÇÃO",0.00093621,0.00093621)</f>
        <v>9.3621000000000004E-4</v>
      </c>
      <c r="S24" s="27">
        <f>IF(FOLHA="COM DESONERAÇÃO",0.09239908,0.09239908)</f>
        <v>9.2399079999999995E-2</v>
      </c>
      <c r="T24" s="27">
        <f>IF(FOLHA="COM DESONERAÇÃO",0.00742605,0.00742605)</f>
        <v>7.42605E-3</v>
      </c>
      <c r="U24" s="27">
        <f>IF(FOLHA="COM DESONERAÇÃO",0.00016903,0.00016903)</f>
        <v>1.6903E-4</v>
      </c>
      <c r="V24" s="27">
        <f t="shared" si="7"/>
        <v>0</v>
      </c>
      <c r="W24" s="27">
        <f>IF(FOLHA="COM DESONERAÇÃO",0.03825907,0.03825907)</f>
        <v>3.8259069999999999E-2</v>
      </c>
      <c r="X24" s="27">
        <f>IF(FOLHA="COM DESONERAÇÃO",0.00096614,0.00096614)</f>
        <v>9.6613999999999999E-4</v>
      </c>
      <c r="Y24" s="27">
        <f>IF(FOLHA="COM DESONERAÇÃO",0.05237189,0.05237189)</f>
        <v>5.2371889999999997E-2</v>
      </c>
      <c r="Z24" s="27">
        <f>IF(FOLHA="COM DESONERAÇÃO",0.045439,0.045439)</f>
        <v>4.5439E-2</v>
      </c>
      <c r="AA24" s="27">
        <f>IF(FOLHA="COM DESONERAÇÃO",0.00928257,0.00928257)</f>
        <v>9.2825700000000004E-3</v>
      </c>
      <c r="AB24" s="27">
        <f>IF(FOLHA="COM DESONERAÇÃO",0.08739984,0.15501509)</f>
        <v>0.15501508999999999</v>
      </c>
      <c r="AC24" s="27">
        <f>IF(FOLHA="COM DESONERAÇÃO",0.00327242,0.00341734)</f>
        <v>3.41734E-3</v>
      </c>
      <c r="AD24" s="27">
        <f t="shared" si="8"/>
        <v>1.0938000000000001</v>
      </c>
    </row>
    <row r="25" spans="1:30">
      <c r="A25" s="11" t="s">
        <v>3011</v>
      </c>
      <c r="B25" s="12" t="s">
        <v>3012</v>
      </c>
      <c r="C25" s="11" t="s">
        <v>2990</v>
      </c>
      <c r="D25" s="27">
        <f t="shared" si="0"/>
        <v>0.2</v>
      </c>
      <c r="E25" s="27">
        <f t="shared" si="1"/>
        <v>0.08</v>
      </c>
      <c r="F25" s="27">
        <f t="shared" si="2"/>
        <v>2.5000000000000001E-2</v>
      </c>
      <c r="G25" s="27">
        <f t="shared" si="3"/>
        <v>1.4999999999999999E-2</v>
      </c>
      <c r="H25" s="27">
        <f t="shared" si="4"/>
        <v>1.6E-2</v>
      </c>
      <c r="I25" s="27">
        <f t="shared" si="5"/>
        <v>2E-3</v>
      </c>
      <c r="J25" s="27">
        <f t="shared" si="6"/>
        <v>0.03</v>
      </c>
      <c r="K25" s="27">
        <f>IF(FOLHA="COM DESONERAÇÃO",0.00414815,0.00414815)</f>
        <v>4.1481499999999998E-3</v>
      </c>
      <c r="L25" s="27">
        <f t="shared" si="10"/>
        <v>0</v>
      </c>
      <c r="M25" s="27">
        <f>IF(FOLHA="COM DESONERAÇÃO",0,0)</f>
        <v>0</v>
      </c>
      <c r="N25" s="27">
        <f>IF(FOLHA="COM DESONERAÇÃO",0,0)</f>
        <v>0</v>
      </c>
      <c r="O25" s="27">
        <f>IF(FOLHA="COM DESONERAÇÃO",0.05377027,0.05377027)</f>
        <v>5.3770270000000002E-2</v>
      </c>
      <c r="P25" s="27">
        <f>IF(FOLHA="COM DESONERAÇÃO",0.0090867,0.0090867)</f>
        <v>9.0866999999999996E-3</v>
      </c>
      <c r="Q25" s="27">
        <f>IF(FOLHA="COM DESONERAÇÃO",0.00050929,0.00050929)</f>
        <v>5.0929000000000002E-4</v>
      </c>
      <c r="R25" s="27">
        <f>IF(FOLHA="COM DESONERAÇÃO",0.00101746,0.00101746)</f>
        <v>1.01746E-3</v>
      </c>
      <c r="S25" s="27">
        <f>IF(FOLHA="COM DESONERAÇÃO",0.09240649,0.09240649)</f>
        <v>9.2406489999999994E-2</v>
      </c>
      <c r="T25" s="27">
        <f>IF(FOLHA="COM DESONERAÇÃO",0.00742665,0.00742665)</f>
        <v>7.4266499999999999E-3</v>
      </c>
      <c r="U25" s="27">
        <f>IF(FOLHA="COM DESONERAÇÃO",0.00005577,0.00005577)</f>
        <v>5.5770000000000003E-5</v>
      </c>
      <c r="V25" s="27">
        <f t="shared" si="7"/>
        <v>0</v>
      </c>
      <c r="W25" s="27">
        <f>IF(FOLHA="COM DESONERAÇÃO",0.04649565,0.04649565)</f>
        <v>4.6495649999999999E-2</v>
      </c>
      <c r="X25" s="27">
        <f>IF(FOLHA="COM DESONERAÇÃO",0.00128088,0.00128088)</f>
        <v>1.2808800000000001E-3</v>
      </c>
      <c r="Y25" s="27">
        <f>IF(FOLHA="COM DESONERAÇÃO",0.06943838,0.06943838)</f>
        <v>6.9438379999999994E-2</v>
      </c>
      <c r="Z25" s="27">
        <f>IF(FOLHA="COM DESONERAÇÃO",0.03725672,0.03725672)</f>
        <v>3.725672E-2</v>
      </c>
      <c r="AA25" s="27">
        <f>IF(FOLHA="COM DESONERAÇÃO",0.00928331,0.00928331)</f>
        <v>9.2833099999999995E-3</v>
      </c>
      <c r="AB25" s="27">
        <f>IF(FOLHA="COM DESONERAÇÃO",0.03187253,0.06113375)</f>
        <v>6.1133750000000001E-2</v>
      </c>
      <c r="AC25" s="27">
        <f>IF(FOLHA="COM DESONERAÇÃO",0.0040042,0.00419633)</f>
        <v>4.1963299999999999E-3</v>
      </c>
      <c r="AD25" s="27">
        <f t="shared" si="8"/>
        <v>0.76549999999999996</v>
      </c>
    </row>
    <row r="26" spans="1:30">
      <c r="A26" s="11" t="s">
        <v>3013</v>
      </c>
      <c r="B26" s="12" t="s">
        <v>3014</v>
      </c>
      <c r="C26" s="11" t="s">
        <v>2985</v>
      </c>
      <c r="D26" s="27">
        <f t="shared" si="0"/>
        <v>0.2</v>
      </c>
      <c r="E26" s="27">
        <f t="shared" si="1"/>
        <v>0.08</v>
      </c>
      <c r="F26" s="27">
        <f t="shared" si="2"/>
        <v>2.5000000000000001E-2</v>
      </c>
      <c r="G26" s="27">
        <f t="shared" si="3"/>
        <v>1.4999999999999999E-2</v>
      </c>
      <c r="H26" s="27">
        <f t="shared" si="4"/>
        <v>1.6E-2</v>
      </c>
      <c r="I26" s="27">
        <f t="shared" si="5"/>
        <v>2E-3</v>
      </c>
      <c r="J26" s="27">
        <f t="shared" si="6"/>
        <v>0.03</v>
      </c>
      <c r="K26" s="27">
        <f>IF(FOLHA="COM DESONERAÇÃO",0.00414815,0.00414815)</f>
        <v>4.1481499999999998E-3</v>
      </c>
      <c r="L26" s="27">
        <f t="shared" si="10"/>
        <v>0</v>
      </c>
      <c r="M26" s="27">
        <f>IF(FOLHA="COM DESONERAÇÃO",0.1871883,0.1871883)</f>
        <v>0.1871883</v>
      </c>
      <c r="N26" s="27">
        <f>IF(FOLHA="COM DESONERAÇÃO",0.05181258,0.05181258)</f>
        <v>5.1812579999999997E-2</v>
      </c>
      <c r="O26" s="27">
        <f>IF(FOLHA="COM DESONERAÇÃO",0.07256013,0.07256013)</f>
        <v>7.256013E-2</v>
      </c>
      <c r="P26" s="27">
        <f>IF(FOLHA="COM DESONERAÇÃO",0.00908539,0.00908539)</f>
        <v>9.0853900000000005E-3</v>
      </c>
      <c r="Q26" s="27">
        <f>IF(FOLHA="COM DESONERAÇÃO",0.00049082,0.00049082)</f>
        <v>4.9081999999999999E-4</v>
      </c>
      <c r="R26" s="27">
        <f>IF(FOLHA="COM DESONERAÇÃO",0.00086405,0.00086405)</f>
        <v>8.6405E-4</v>
      </c>
      <c r="S26" s="27">
        <f>IF(FOLHA="COM DESONERAÇÃO",0.09239317,0.09239317)</f>
        <v>9.2393169999999997E-2</v>
      </c>
      <c r="T26" s="27">
        <f>IF(FOLHA="COM DESONERAÇÃO",0.00742558,0.00742558)</f>
        <v>7.4255800000000002E-3</v>
      </c>
      <c r="U26" s="27">
        <f>IF(FOLHA="COM DESONERAÇÃO",0.00008328,0.00008328)</f>
        <v>8.3280000000000002E-5</v>
      </c>
      <c r="V26" s="27">
        <f t="shared" si="7"/>
        <v>0</v>
      </c>
      <c r="W26" s="27">
        <f>IF(FOLHA="COM DESONERAÇÃO",0.03698949,0.03698949)</f>
        <v>3.698949E-2</v>
      </c>
      <c r="X26" s="27">
        <f>IF(FOLHA="COM DESONERAÇÃO",0.00093408,0.00093408)</f>
        <v>9.3408E-4</v>
      </c>
      <c r="Y26" s="27">
        <f>IF(FOLHA="COM DESONERAÇÃO",0.05063077,0.05063077)</f>
        <v>5.0630769999999999E-2</v>
      </c>
      <c r="Z26" s="27">
        <f>IF(FOLHA="COM DESONERAÇÃO",0.04550091,0.04550091)</f>
        <v>4.5500909999999999E-2</v>
      </c>
      <c r="AA26" s="27">
        <f>IF(FOLHA="COM DESONERAÇÃO",0.00928197,0.00928197)</f>
        <v>9.2819700000000005E-3</v>
      </c>
      <c r="AB26" s="27">
        <f>IF(FOLHA="COM DESONERAÇÃO",0.08910538,0.15701054)</f>
        <v>0.15701054</v>
      </c>
      <c r="AC26" s="27">
        <f>IF(FOLHA="COM DESONERAÇÃO",0.00316666,0.00330678)</f>
        <v>3.30678E-3</v>
      </c>
      <c r="AD26" s="27">
        <f t="shared" si="8"/>
        <v>1.0976999999999999</v>
      </c>
    </row>
    <row r="27" spans="1:30">
      <c r="A27" s="11" t="s">
        <v>3015</v>
      </c>
      <c r="B27" s="12" t="s">
        <v>3016</v>
      </c>
      <c r="C27" s="11" t="s">
        <v>2985</v>
      </c>
      <c r="D27" s="27">
        <f t="shared" si="0"/>
        <v>0.2</v>
      </c>
      <c r="E27" s="27">
        <f t="shared" si="1"/>
        <v>0.08</v>
      </c>
      <c r="F27" s="27">
        <f t="shared" si="2"/>
        <v>2.5000000000000001E-2</v>
      </c>
      <c r="G27" s="27">
        <f t="shared" si="3"/>
        <v>1.4999999999999999E-2</v>
      </c>
      <c r="H27" s="27">
        <f t="shared" si="4"/>
        <v>1.6E-2</v>
      </c>
      <c r="I27" s="27">
        <f t="shared" si="5"/>
        <v>2E-3</v>
      </c>
      <c r="J27" s="27">
        <f t="shared" si="6"/>
        <v>0.03</v>
      </c>
      <c r="K27" s="27">
        <f>IF(FOLHA="COM DESONERAÇÃO",0,0)</f>
        <v>0</v>
      </c>
      <c r="L27" s="27">
        <f t="shared" si="10"/>
        <v>0</v>
      </c>
      <c r="M27" s="27">
        <f>IF(FOLHA="COM DESONERAÇÃO",0.18241779,0.18241779)</f>
        <v>0.18241779</v>
      </c>
      <c r="N27" s="27">
        <f>IF(FOLHA="COM DESONERAÇÃO",0.0504719,0.0504719)</f>
        <v>5.04719E-2</v>
      </c>
      <c r="O27" s="27">
        <f>IF(FOLHA="COM DESONERAÇÃO",0.03511359,0.03511359)</f>
        <v>3.511359E-2</v>
      </c>
      <c r="P27" s="27">
        <f>IF(FOLHA="COM DESONERAÇÃO",0.0093464,0.0093464)</f>
        <v>9.3463999999999995E-3</v>
      </c>
      <c r="Q27" s="27">
        <f>IF(FOLHA="COM DESONERAÇÃO",0.00049101,0.00049101)</f>
        <v>4.9100999999999995E-4</v>
      </c>
      <c r="R27" s="27">
        <f>IF(FOLHA="COM DESONERAÇÃO",0.00101677,0.00101677)</f>
        <v>1.01677E-3</v>
      </c>
      <c r="S27" s="27">
        <f>IF(FOLHA="COM DESONERAÇÃO",0.09242761,0.09242761)</f>
        <v>9.2427609999999993E-2</v>
      </c>
      <c r="T27" s="27">
        <f>IF(FOLHA="COM DESONERAÇÃO",0.00742835,0.00742835)</f>
        <v>7.4283500000000002E-3</v>
      </c>
      <c r="U27" s="27">
        <f>IF(FOLHA="COM DESONERAÇÃO",0.00004603,0.00004603)</f>
        <v>4.6029999999999998E-5</v>
      </c>
      <c r="V27" s="27">
        <f t="shared" si="7"/>
        <v>0</v>
      </c>
      <c r="W27" s="27">
        <f>IF(FOLHA="COM DESONERAÇÃO",0.05899346,0.05899346)</f>
        <v>5.8993459999999998E-2</v>
      </c>
      <c r="X27" s="27">
        <f>IF(FOLHA="COM DESONERAÇÃO",0.00162517,0.00162517)</f>
        <v>1.62517E-3</v>
      </c>
      <c r="Y27" s="27">
        <f>IF(FOLHA="COM DESONERAÇÃO",0.08812322,0.08812322)</f>
        <v>8.8123220000000002E-2</v>
      </c>
      <c r="Z27" s="27">
        <f>IF(FOLHA="COM DESONERAÇÃO",0.0441203,0.0441203)</f>
        <v>4.4120300000000001E-2</v>
      </c>
      <c r="AA27" s="27">
        <f>IF(FOLHA="COM DESONERAÇÃO",0.00928543,0.00928543)</f>
        <v>9.2854300000000008E-3</v>
      </c>
      <c r="AB27" s="27">
        <f>IF(FOLHA="COM DESONERAÇÃO",0.07794818,0.13938347)</f>
        <v>0.13938347000000001</v>
      </c>
      <c r="AC27" s="27">
        <f>IF(FOLHA="COM DESONERAÇÃO",0.00507376,0.00531754)</f>
        <v>5.3175399999999999E-3</v>
      </c>
      <c r="AD27" s="27">
        <f t="shared" si="8"/>
        <v>1.0935999999999999</v>
      </c>
    </row>
    <row r="28" spans="1:30">
      <c r="A28" s="11" t="s">
        <v>3017</v>
      </c>
      <c r="B28" s="12" t="s">
        <v>3018</v>
      </c>
      <c r="C28" s="11" t="s">
        <v>2985</v>
      </c>
      <c r="D28" s="27">
        <f t="shared" si="0"/>
        <v>0.2</v>
      </c>
      <c r="E28" s="27">
        <f t="shared" si="1"/>
        <v>0.08</v>
      </c>
      <c r="F28" s="27">
        <f t="shared" si="2"/>
        <v>2.5000000000000001E-2</v>
      </c>
      <c r="G28" s="27">
        <f t="shared" si="3"/>
        <v>1.4999999999999999E-2</v>
      </c>
      <c r="H28" s="27">
        <f t="shared" si="4"/>
        <v>1.6E-2</v>
      </c>
      <c r="I28" s="27">
        <f t="shared" si="5"/>
        <v>2E-3</v>
      </c>
      <c r="J28" s="27">
        <f t="shared" si="6"/>
        <v>0.03</v>
      </c>
      <c r="K28" s="27">
        <f>IF(FOLHA="COM DESONERAÇÃO",0,0)</f>
        <v>0</v>
      </c>
      <c r="L28" s="27">
        <f t="shared" si="10"/>
        <v>0</v>
      </c>
      <c r="M28" s="27">
        <f>IF(FOLHA="COM DESONERAÇÃO",0.18665534,0.18665534)</f>
        <v>0.18665534</v>
      </c>
      <c r="N28" s="27">
        <f>IF(FOLHA="COM DESONERAÇÃO",0.05166184,0.05166184)</f>
        <v>5.1661840000000001E-2</v>
      </c>
      <c r="O28" s="27">
        <f>IF(FOLHA="COM DESONERAÇÃO",0.0666935,0.0666935)</f>
        <v>6.6693500000000003E-2</v>
      </c>
      <c r="P28" s="27">
        <f>IF(FOLHA="COM DESONERAÇÃO",0.00935473,0.00935473)</f>
        <v>9.3547300000000003E-3</v>
      </c>
      <c r="Q28" s="27">
        <f>IF(FOLHA="COM DESONERAÇÃO",0.00049144,0.00049144)</f>
        <v>4.9144E-4</v>
      </c>
      <c r="R28" s="27">
        <f>IF(FOLHA="COM DESONERAÇÃO",0.0004686,0.0004686)</f>
        <v>4.6860000000000001E-4</v>
      </c>
      <c r="S28" s="27">
        <f>IF(FOLHA="COM DESONERAÇÃO",0.09250998,0.09250998)</f>
        <v>9.2509980000000006E-2</v>
      </c>
      <c r="T28" s="27">
        <f>IF(FOLHA="COM DESONERAÇÃO",0.00743497,0.00743497)</f>
        <v>7.4349699999999999E-3</v>
      </c>
      <c r="U28" s="27">
        <f>IF(FOLHA="COM DESONERAÇÃO",0.00148507,0.00148507)</f>
        <v>1.48507E-3</v>
      </c>
      <c r="V28" s="27">
        <f t="shared" si="7"/>
        <v>0</v>
      </c>
      <c r="W28" s="27">
        <f>IF(FOLHA="COM DESONERAÇÃO",0.04133702,0.04133702)</f>
        <v>4.1337020000000002E-2</v>
      </c>
      <c r="X28" s="27">
        <f>IF(FOLHA="COM DESONERAÇÃO",0.00104387,0.00104387)</f>
        <v>1.0438699999999999E-3</v>
      </c>
      <c r="Y28" s="27">
        <f>IF(FOLHA="COM DESONERAÇÃO",0.05665314,0.05665314)</f>
        <v>5.6653139999999998E-2</v>
      </c>
      <c r="Z28" s="27">
        <f>IF(FOLHA="COM DESONERAÇÃO",0.04533617,0.04533617)</f>
        <v>4.5336170000000002E-2</v>
      </c>
      <c r="AA28" s="27">
        <f>IF(FOLHA="COM DESONERAÇÃO",0.00929371,0.00929371)</f>
        <v>9.2937100000000002E-3</v>
      </c>
      <c r="AB28" s="27">
        <f>IF(FOLHA="COM DESONERAÇÃO",0.08622719,0.15336601)</f>
        <v>0.15336601</v>
      </c>
      <c r="AC28" s="27">
        <f>IF(FOLHA="COM DESONERAÇÃO",0.00353453,0.00369111)</f>
        <v>3.6911100000000001E-3</v>
      </c>
      <c r="AD28" s="27">
        <f t="shared" si="8"/>
        <v>1.0954999999999999</v>
      </c>
    </row>
    <row r="29" spans="1:30">
      <c r="A29" s="11" t="s">
        <v>3019</v>
      </c>
      <c r="B29" s="12" t="s">
        <v>3020</v>
      </c>
      <c r="C29" s="11" t="s">
        <v>2990</v>
      </c>
      <c r="D29" s="27">
        <f t="shared" si="0"/>
        <v>0.2</v>
      </c>
      <c r="E29" s="27">
        <f t="shared" si="1"/>
        <v>0.08</v>
      </c>
      <c r="F29" s="27">
        <f t="shared" si="2"/>
        <v>2.5000000000000001E-2</v>
      </c>
      <c r="G29" s="27">
        <f t="shared" si="3"/>
        <v>1.4999999999999999E-2</v>
      </c>
      <c r="H29" s="27">
        <f t="shared" si="4"/>
        <v>1.6E-2</v>
      </c>
      <c r="I29" s="27">
        <f t="shared" si="5"/>
        <v>2E-3</v>
      </c>
      <c r="J29" s="27">
        <f t="shared" si="6"/>
        <v>0.03</v>
      </c>
      <c r="K29" s="27">
        <f>IF(FOLHA="COM DESONERAÇÃO",0.00111111,0.00111111)</f>
        <v>1.11111E-3</v>
      </c>
      <c r="L29" s="27">
        <f t="shared" si="10"/>
        <v>0</v>
      </c>
      <c r="M29" s="27">
        <f>IF(FOLHA="COM DESONERAÇÃO",0,0)</f>
        <v>0</v>
      </c>
      <c r="N29" s="27">
        <f>IF(FOLHA="COM DESONERAÇÃO",0,0)</f>
        <v>0</v>
      </c>
      <c r="O29" s="27">
        <f>IF(FOLHA="COM DESONERAÇÃO",0.08141829,0.08141829)</f>
        <v>8.1418290000000004E-2</v>
      </c>
      <c r="P29" s="27">
        <f>IF(FOLHA="COM DESONERAÇÃO",0.00899372,0.00899372)</f>
        <v>8.9937200000000002E-3</v>
      </c>
      <c r="Q29" s="27">
        <f>IF(FOLHA="COM DESONERAÇÃO",0.00049095,0.00049095)</f>
        <v>4.9094999999999998E-4</v>
      </c>
      <c r="R29" s="27">
        <f>IF(FOLHA="COM DESONERAÇÃO",0.00076306,0.00076306)</f>
        <v>7.6305999999999998E-4</v>
      </c>
      <c r="S29" s="27">
        <f>IF(FOLHA="COM DESONERAÇÃO",0.09241767,0.09241767)</f>
        <v>9.2417669999999993E-2</v>
      </c>
      <c r="T29" s="27">
        <f>IF(FOLHA="COM DESONERAÇÃO",0.00742755,0.00742755)</f>
        <v>7.4275499999999998E-3</v>
      </c>
      <c r="U29" s="27">
        <f>IF(FOLHA="COM DESONERAÇÃO",0.00054306,0.00054306)</f>
        <v>5.4306000000000005E-4</v>
      </c>
      <c r="V29" s="27">
        <f t="shared" si="7"/>
        <v>0</v>
      </c>
      <c r="W29" s="27">
        <f>IF(FOLHA="COM DESONERAÇÃO",0.03053373,0.03053373)</f>
        <v>3.0533729999999999E-2</v>
      </c>
      <c r="X29" s="27">
        <f>IF(FOLHA="COM DESONERAÇÃO",0.00077106,0.00077106)</f>
        <v>7.7105999999999995E-4</v>
      </c>
      <c r="Y29" s="27">
        <f>IF(FOLHA="COM DESONERAÇÃO",0.04180527,0.04180527)</f>
        <v>4.1805269999999999E-2</v>
      </c>
      <c r="Z29" s="27">
        <f>IF(FOLHA="COM DESONERAÇÃO",0.03814574,0.03814574)</f>
        <v>3.8145739999999997E-2</v>
      </c>
      <c r="AA29" s="27">
        <f>IF(FOLHA="COM DESONERAÇÃO",0.00928443,0.00928443)</f>
        <v>9.2844299999999998E-3</v>
      </c>
      <c r="AB29" s="27">
        <f>IF(FOLHA="COM DESONERAÇÃO",0.03746035,0.07088937)</f>
        <v>7.0889369999999993E-2</v>
      </c>
      <c r="AC29" s="27">
        <f>IF(FOLHA="COM DESONERAÇÃO",0.00261165,0.0027273)</f>
        <v>2.7273000000000002E-3</v>
      </c>
      <c r="AD29" s="27">
        <f t="shared" si="8"/>
        <v>0.75529999999999997</v>
      </c>
    </row>
    <row r="30" spans="1:30">
      <c r="A30" s="11" t="s">
        <v>3021</v>
      </c>
      <c r="B30" s="12" t="s">
        <v>3022</v>
      </c>
      <c r="C30" s="11" t="s">
        <v>2985</v>
      </c>
      <c r="D30" s="27">
        <f t="shared" si="0"/>
        <v>0.2</v>
      </c>
      <c r="E30" s="27">
        <f t="shared" si="1"/>
        <v>0.08</v>
      </c>
      <c r="F30" s="27">
        <f t="shared" si="2"/>
        <v>2.5000000000000001E-2</v>
      </c>
      <c r="G30" s="27">
        <f t="shared" si="3"/>
        <v>1.4999999999999999E-2</v>
      </c>
      <c r="H30" s="27">
        <f t="shared" si="4"/>
        <v>1.6E-2</v>
      </c>
      <c r="I30" s="27">
        <f t="shared" si="5"/>
        <v>2E-3</v>
      </c>
      <c r="J30" s="27">
        <f t="shared" si="6"/>
        <v>0.03</v>
      </c>
      <c r="K30" s="27">
        <f>IF(FOLHA="COM DESONERAÇÃO",0.00111111,0.00111111)</f>
        <v>1.11111E-3</v>
      </c>
      <c r="L30" s="27">
        <f t="shared" si="10"/>
        <v>0</v>
      </c>
      <c r="M30" s="27">
        <f>IF(FOLHA="COM DESONERAÇÃO",0.1841956,0.1841956)</f>
        <v>0.18419559999999999</v>
      </c>
      <c r="N30" s="27">
        <f>IF(FOLHA="COM DESONERAÇÃO",0.05097169,0.05097169)</f>
        <v>5.097169E-2</v>
      </c>
      <c r="O30" s="27">
        <f>IF(FOLHA="COM DESONERAÇÃO",0.04936013,0.04936013)</f>
        <v>4.9360130000000002E-2</v>
      </c>
      <c r="P30" s="27">
        <f>IF(FOLHA="COM DESONERAÇÃO",0.00899153,0.00899153)</f>
        <v>8.9915299999999993E-3</v>
      </c>
      <c r="Q30" s="27">
        <f>IF(FOLHA="COM DESONERAÇÃO",0.00049084,0.00049084)</f>
        <v>4.9083999999999998E-4</v>
      </c>
      <c r="R30" s="27">
        <f>IF(FOLHA="COM DESONERAÇÃO",0.00099883,0.00099883)</f>
        <v>9.9883000000000003E-4</v>
      </c>
      <c r="S30" s="27">
        <f>IF(FOLHA="COM DESONERAÇÃO",0.09239521,0.09239521)</f>
        <v>9.2395210000000005E-2</v>
      </c>
      <c r="T30" s="27">
        <f>IF(FOLHA="COM DESONERAÇÃO",0.00742574,0.00742574)</f>
        <v>7.4257400000000001E-3</v>
      </c>
      <c r="U30" s="27">
        <f>IF(FOLHA="COM DESONERAÇÃO",0.00006465,0.00006465)</f>
        <v>6.4649999999999999E-5</v>
      </c>
      <c r="V30" s="27">
        <f t="shared" si="7"/>
        <v>0</v>
      </c>
      <c r="W30" s="27">
        <f>IF(FOLHA="COM DESONERAÇÃO",0.04944463,0.04944463)</f>
        <v>4.9444630000000003E-2</v>
      </c>
      <c r="X30" s="27">
        <f>IF(FOLHA="COM DESONERAÇÃO",0.00136212,0.00136212)</f>
        <v>1.3621200000000001E-3</v>
      </c>
      <c r="Y30" s="27">
        <f>IF(FOLHA="COM DESONERAÇÃO",0.07383348,0.07383348)</f>
        <v>7.3833480000000007E-2</v>
      </c>
      <c r="Z30" s="27">
        <f>IF(FOLHA="COM DESONERAÇÃO",0.04463661,0.04463661)</f>
        <v>4.463661E-2</v>
      </c>
      <c r="AA30" s="27">
        <f>IF(FOLHA="COM DESONERAÇÃO",0.00928218,0.00928218)</f>
        <v>9.2821799999999993E-3</v>
      </c>
      <c r="AB30" s="27">
        <f>IF(FOLHA="COM DESONERAÇÃO",0.08190595,0.14575984)</f>
        <v>0.14575984</v>
      </c>
      <c r="AC30" s="27">
        <f>IF(FOLHA="COM DESONERAÇÃO",0.00425402,0.00445834)</f>
        <v>4.4583399999999999E-3</v>
      </c>
      <c r="AD30" s="27">
        <f t="shared" si="8"/>
        <v>1.0928</v>
      </c>
    </row>
    <row r="31" spans="1:30">
      <c r="A31" s="11" t="s">
        <v>3023</v>
      </c>
      <c r="B31" s="12" t="s">
        <v>3024</v>
      </c>
      <c r="C31" s="11" t="s">
        <v>2985</v>
      </c>
      <c r="D31" s="27">
        <f t="shared" si="0"/>
        <v>0.2</v>
      </c>
      <c r="E31" s="27">
        <f t="shared" si="1"/>
        <v>0.08</v>
      </c>
      <c r="F31" s="27">
        <f t="shared" si="2"/>
        <v>2.5000000000000001E-2</v>
      </c>
      <c r="G31" s="27">
        <f t="shared" si="3"/>
        <v>1.4999999999999999E-2</v>
      </c>
      <c r="H31" s="27">
        <f t="shared" si="4"/>
        <v>1.6E-2</v>
      </c>
      <c r="I31" s="27">
        <f t="shared" si="5"/>
        <v>2E-3</v>
      </c>
      <c r="J31" s="27">
        <f t="shared" si="6"/>
        <v>0.03</v>
      </c>
      <c r="K31" s="27">
        <f>IF(FOLHA="COM DESONERAÇÃO",0,0)</f>
        <v>0</v>
      </c>
      <c r="L31" s="27">
        <f t="shared" si="10"/>
        <v>0</v>
      </c>
      <c r="M31" s="27">
        <f>IF(FOLHA="COM DESONERAÇÃO",0.1841577,0.1841577)</f>
        <v>0.18415770000000001</v>
      </c>
      <c r="N31" s="27">
        <f>IF(FOLHA="COM DESONERAÇÃO",0.05096097,0.05096097)</f>
        <v>5.0960970000000001E-2</v>
      </c>
      <c r="O31" s="27">
        <f>IF(FOLHA="COM DESONERAÇÃO",0.04894999,0.04894999)</f>
        <v>4.8949989999999999E-2</v>
      </c>
      <c r="P31" s="27">
        <f>IF(FOLHA="COM DESONERAÇÃO",0.00934391,0.00934391)</f>
        <v>9.3439100000000004E-3</v>
      </c>
      <c r="Q31" s="27">
        <f>IF(FOLHA="COM DESONERAÇÃO",0.00049088,0.00049088)</f>
        <v>4.9087999999999996E-4</v>
      </c>
      <c r="R31" s="27">
        <f>IF(FOLHA="COM DESONERAÇÃO",0.00079281,0.00079281)</f>
        <v>7.9281000000000002E-4</v>
      </c>
      <c r="S31" s="27">
        <f>IF(FOLHA="COM DESONERAÇÃO",0.09240305,0.09240305)</f>
        <v>9.240305E-2</v>
      </c>
      <c r="T31" s="27">
        <f>IF(FOLHA="COM DESONERAÇÃO",0.00742637,0.00742637)</f>
        <v>7.4263699999999998E-3</v>
      </c>
      <c r="U31" s="27">
        <f>IF(FOLHA="COM DESONERAÇÃO",0.00000405,0.00000405)</f>
        <v>4.0500000000000002E-6</v>
      </c>
      <c r="V31" s="27">
        <f t="shared" si="7"/>
        <v>0</v>
      </c>
      <c r="W31" s="27">
        <f>IF(FOLHA="COM DESONERAÇÃO",0.04972207,0.04972207)</f>
        <v>4.972207E-2</v>
      </c>
      <c r="X31" s="27">
        <f>IF(FOLHA="COM DESONERAÇÃO",0.00136976,0.00136976)</f>
        <v>1.36976E-3</v>
      </c>
      <c r="Y31" s="27">
        <f>IF(FOLHA="COM DESONERAÇÃO",0.07425408,0.07425408)</f>
        <v>7.425408E-2</v>
      </c>
      <c r="Z31" s="27">
        <f>IF(FOLHA="COM DESONERAÇÃO",0.04462495,0.04462495)</f>
        <v>4.4624949999999997E-2</v>
      </c>
      <c r="AA31" s="27">
        <f>IF(FOLHA="COM DESONERAÇÃO",0.00928296,0.00928296)</f>
        <v>9.2829599999999998E-3</v>
      </c>
      <c r="AB31" s="27">
        <f>IF(FOLHA="COM DESONERAÇÃO",0.08138733,0.14518694)</f>
        <v>0.14518693999999999</v>
      </c>
      <c r="AC31" s="27">
        <f>IF(FOLHA="COM DESONERAÇÃO",0.00427637,0.00448184)</f>
        <v>4.48184E-3</v>
      </c>
      <c r="AD31" s="27">
        <f t="shared" si="8"/>
        <v>1.0914999999999999</v>
      </c>
    </row>
    <row r="32" spans="1:30">
      <c r="A32" s="11" t="s">
        <v>3025</v>
      </c>
      <c r="B32" s="12" t="s">
        <v>3026</v>
      </c>
      <c r="C32" s="11" t="s">
        <v>2985</v>
      </c>
      <c r="D32" s="27">
        <f t="shared" si="0"/>
        <v>0.2</v>
      </c>
      <c r="E32" s="27">
        <f t="shared" si="1"/>
        <v>0.08</v>
      </c>
      <c r="F32" s="27">
        <f t="shared" si="2"/>
        <v>2.5000000000000001E-2</v>
      </c>
      <c r="G32" s="27">
        <f t="shared" si="3"/>
        <v>1.4999999999999999E-2</v>
      </c>
      <c r="H32" s="27">
        <f t="shared" si="4"/>
        <v>1.6E-2</v>
      </c>
      <c r="I32" s="27">
        <f t="shared" si="5"/>
        <v>2E-3</v>
      </c>
      <c r="J32" s="27">
        <f t="shared" si="6"/>
        <v>0.03</v>
      </c>
      <c r="K32" s="27">
        <f>IF(FOLHA="COM DESONERAÇÃO",0.00111111,0.00111111)</f>
        <v>1.11111E-3</v>
      </c>
      <c r="L32" s="27">
        <f t="shared" si="10"/>
        <v>0</v>
      </c>
      <c r="M32" s="27">
        <f>IF(FOLHA="COM DESONERAÇÃO",0.18568796,0.18568796)</f>
        <v>0.18568796000000001</v>
      </c>
      <c r="N32" s="27">
        <f>IF(FOLHA="COM DESONERAÇÃO",0.05139113,0.05139113)</f>
        <v>5.139113E-2</v>
      </c>
      <c r="O32" s="27">
        <f>IF(FOLHA="COM DESONERAÇÃO",0.0611391,0.0611391)</f>
        <v>6.1139100000000002E-2</v>
      </c>
      <c r="P32" s="27">
        <f>IF(FOLHA="COM DESONERAÇÃO",0.00899006,0.00899006)</f>
        <v>8.9900599999999994E-3</v>
      </c>
      <c r="Q32" s="27">
        <f>IF(FOLHA="COM DESONERAÇÃO",0.00049075,0.00049075)</f>
        <v>4.9074999999999998E-4</v>
      </c>
      <c r="R32" s="27">
        <f>IF(FOLHA="COM DESONERAÇÃO",0.00088477,0.00088477)</f>
        <v>8.8477E-4</v>
      </c>
      <c r="S32" s="27">
        <f>IF(FOLHA="COM DESONERAÇÃO",0.09238011,0.09238011)</f>
        <v>9.2380110000000001E-2</v>
      </c>
      <c r="T32" s="27">
        <f>IF(FOLHA="COM DESONERAÇÃO",0.00742453,0.00742453)</f>
        <v>7.4245300000000004E-3</v>
      </c>
      <c r="U32" s="27">
        <f>IF(FOLHA="COM DESONERAÇÃO",0.00001515,0.00001515)</f>
        <v>1.5150000000000001E-5</v>
      </c>
      <c r="V32" s="27">
        <f t="shared" si="7"/>
        <v>0</v>
      </c>
      <c r="W32" s="27">
        <f>IF(FOLHA="COM DESONERAÇÃO",0.04154982,0.04154982)</f>
        <v>4.1549820000000001E-2</v>
      </c>
      <c r="X32" s="27">
        <f>IF(FOLHA="COM DESONERAÇÃO",0.00114463,0.00114463)</f>
        <v>1.14463E-3</v>
      </c>
      <c r="Y32" s="27">
        <f>IF(FOLHA="COM DESONERAÇÃO",0.06203437,0.06203437)</f>
        <v>6.2034369999999998E-2</v>
      </c>
      <c r="Z32" s="27">
        <f>IF(FOLHA="COM DESONERAÇÃO",0.04506891,0.04506891)</f>
        <v>4.5068909999999997E-2</v>
      </c>
      <c r="AA32" s="27">
        <f>IF(FOLHA="COM DESONERAÇÃO",0.00928066,0.00928066)</f>
        <v>9.2806599999999996E-3</v>
      </c>
      <c r="AB32" s="27">
        <f>IF(FOLHA="COM DESONERAÇÃO",0.08486675,0.1507463)</f>
        <v>0.1507463</v>
      </c>
      <c r="AC32" s="27">
        <f>IF(FOLHA="COM DESONERAÇÃO",0.00357479,0.00374648)</f>
        <v>3.7464799999999999E-3</v>
      </c>
      <c r="AD32" s="27">
        <f t="shared" si="8"/>
        <v>1.0911</v>
      </c>
    </row>
    <row r="33" spans="1:30">
      <c r="A33" s="11" t="s">
        <v>3027</v>
      </c>
      <c r="B33" s="12" t="s">
        <v>3028</v>
      </c>
      <c r="C33" s="11" t="s">
        <v>2985</v>
      </c>
      <c r="D33" s="27">
        <f t="shared" si="0"/>
        <v>0.2</v>
      </c>
      <c r="E33" s="27">
        <f t="shared" si="1"/>
        <v>0.08</v>
      </c>
      <c r="F33" s="27">
        <f t="shared" si="2"/>
        <v>2.5000000000000001E-2</v>
      </c>
      <c r="G33" s="27">
        <f t="shared" si="3"/>
        <v>1.4999999999999999E-2</v>
      </c>
      <c r="H33" s="27">
        <f t="shared" si="4"/>
        <v>1.6E-2</v>
      </c>
      <c r="I33" s="27">
        <f t="shared" si="5"/>
        <v>2E-3</v>
      </c>
      <c r="J33" s="27">
        <f t="shared" si="6"/>
        <v>0.03</v>
      </c>
      <c r="K33" s="27">
        <f>IF(FOLHA="COM DESONERAÇÃO",0.00111111,0.00111111)</f>
        <v>1.11111E-3</v>
      </c>
      <c r="L33" s="27">
        <f t="shared" si="10"/>
        <v>0</v>
      </c>
      <c r="M33" s="27">
        <f>IF(FOLHA="COM DESONERAÇÃO",0.18684124,0.18684124)</f>
        <v>0.18684123999999999</v>
      </c>
      <c r="N33" s="27">
        <f>IF(FOLHA="COM DESONERAÇÃO",0.05171515,0.05171515)</f>
        <v>5.1715150000000001E-2</v>
      </c>
      <c r="O33" s="27">
        <f>IF(FOLHA="COM DESONERAÇÃO",0.07003301,0.07003301)</f>
        <v>7.0033010000000007E-2</v>
      </c>
      <c r="P33" s="27">
        <f>IF(FOLHA="COM DESONERAÇÃO",0.00899029,0.00899029)</f>
        <v>8.9902899999999997E-3</v>
      </c>
      <c r="Q33" s="27">
        <f>IF(FOLHA="COM DESONERAÇÃO",0.00049077,0.00049077)</f>
        <v>4.9076999999999996E-4</v>
      </c>
      <c r="R33" s="27">
        <f>IF(FOLHA="COM DESONERAÇÃO",0.0009172,0.0009172)</f>
        <v>9.1719999999999996E-4</v>
      </c>
      <c r="S33" s="27">
        <f>IF(FOLHA="COM DESONERAÇÃO",0.09238244,0.09238244)</f>
        <v>9.2382439999999996E-2</v>
      </c>
      <c r="T33" s="27">
        <f>IF(FOLHA="COM DESONERAÇÃO",0.00742472,0.00742472)</f>
        <v>7.4247200000000001E-3</v>
      </c>
      <c r="U33" s="27">
        <f>IF(FOLHA="COM DESONERAÇÃO",0.00000806,0.00000806)</f>
        <v>8.0600000000000008E-6</v>
      </c>
      <c r="V33" s="27">
        <f t="shared" si="7"/>
        <v>0</v>
      </c>
      <c r="W33" s="27">
        <f>IF(FOLHA="COM DESONERAÇÃO",0.0388298,0.0388298)</f>
        <v>3.8829799999999998E-2</v>
      </c>
      <c r="X33" s="27">
        <f>IF(FOLHA="COM DESONERAÇÃO",0.00098055,0.00098055)</f>
        <v>9.8054999999999995E-4</v>
      </c>
      <c r="Y33" s="27">
        <f>IF(FOLHA="COM DESONERAÇÃO",0.05314358,0.05314358)</f>
        <v>5.3143580000000003E-2</v>
      </c>
      <c r="Z33" s="27">
        <f>IF(FOLHA="COM DESONERAÇÃO",0.04540169,0.04540169)</f>
        <v>4.5401690000000001E-2</v>
      </c>
      <c r="AA33" s="27">
        <f>IF(FOLHA="COM DESONERAÇÃO",0.00928089,0.00928089)</f>
        <v>9.28089E-3</v>
      </c>
      <c r="AB33" s="27">
        <f>IF(FOLHA="COM DESONERAÇÃO",0.08714524,0.15458479)</f>
        <v>0.15458479</v>
      </c>
      <c r="AC33" s="27">
        <f>IF(FOLHA="COM DESONERAÇÃO",0.00332123,0.00346832)</f>
        <v>3.46832E-3</v>
      </c>
      <c r="AD33" s="27">
        <f t="shared" si="8"/>
        <v>1.0935999999999999</v>
      </c>
    </row>
    <row r="34" spans="1:30">
      <c r="A34" s="11" t="s">
        <v>3029</v>
      </c>
      <c r="B34" s="12" t="s">
        <v>3030</v>
      </c>
      <c r="C34" s="11" t="s">
        <v>2985</v>
      </c>
      <c r="D34" s="27">
        <f t="shared" si="0"/>
        <v>0.2</v>
      </c>
      <c r="E34" s="27">
        <f t="shared" si="1"/>
        <v>0.08</v>
      </c>
      <c r="F34" s="27">
        <f t="shared" si="2"/>
        <v>2.5000000000000001E-2</v>
      </c>
      <c r="G34" s="27">
        <f t="shared" si="3"/>
        <v>1.4999999999999999E-2</v>
      </c>
      <c r="H34" s="27">
        <f t="shared" si="4"/>
        <v>1.6E-2</v>
      </c>
      <c r="I34" s="27">
        <f t="shared" si="5"/>
        <v>2E-3</v>
      </c>
      <c r="J34" s="27">
        <f t="shared" si="6"/>
        <v>0.03</v>
      </c>
      <c r="K34" s="27">
        <f>IF(FOLHA="COM DESONERAÇÃO",0,0)</f>
        <v>0</v>
      </c>
      <c r="L34" s="27">
        <f t="shared" si="10"/>
        <v>0</v>
      </c>
      <c r="M34" s="27">
        <f>IF(FOLHA="COM DESONERAÇÃO",0.18195547,0.18195547)</f>
        <v>0.18195547000000001</v>
      </c>
      <c r="N34" s="27">
        <f>IF(FOLHA="COM DESONERAÇÃO",0.05034204,0.05034204)</f>
        <v>5.0342039999999998E-2</v>
      </c>
      <c r="O34" s="27">
        <f>IF(FOLHA="COM DESONERAÇÃO",0.03160204,0.03160204)</f>
        <v>3.1602039999999998E-2</v>
      </c>
      <c r="P34" s="27">
        <f>IF(FOLHA="COM DESONERAÇÃO",0.00934594,0.00934594)</f>
        <v>9.3459400000000005E-3</v>
      </c>
      <c r="Q34" s="27">
        <f>IF(FOLHA="COM DESONERAÇÃO",0.00049098,0.00049098)</f>
        <v>4.9098000000000002E-4</v>
      </c>
      <c r="R34" s="27">
        <f>IF(FOLHA="COM DESONERAÇÃO",0.00099146,0.00099146)</f>
        <v>9.9146E-4</v>
      </c>
      <c r="S34" s="27">
        <f>IF(FOLHA="COM DESONERAÇÃO",0.09242306,0.09242306)</f>
        <v>9.2423060000000001E-2</v>
      </c>
      <c r="T34" s="27">
        <f>IF(FOLHA="COM DESONERAÇÃO",0.00742798,0.00742798)</f>
        <v>7.4279799999999998E-3</v>
      </c>
      <c r="U34" s="27">
        <f>IF(FOLHA="COM DESONERAÇÃO",0.00002216,0.00002216)</f>
        <v>2.2160000000000001E-5</v>
      </c>
      <c r="V34" s="27">
        <f t="shared" si="7"/>
        <v>0</v>
      </c>
      <c r="W34" s="27">
        <f>IF(FOLHA="COM DESONERAÇÃO",0.0613432,0.0613432)</f>
        <v>6.1343200000000001E-2</v>
      </c>
      <c r="X34" s="27">
        <f>IF(FOLHA="COM DESONERAÇÃO",0.0016899,0.0016899)</f>
        <v>1.6899E-3</v>
      </c>
      <c r="Y34" s="27">
        <f>IF(FOLHA="COM DESONERAÇÃO",0.09162871,0.09162871)</f>
        <v>9.1628710000000002E-2</v>
      </c>
      <c r="Z34" s="27">
        <f>IF(FOLHA="COM DESONERAÇÃO",0.04398724,0.04398724)</f>
        <v>4.3987239999999997E-2</v>
      </c>
      <c r="AA34" s="27">
        <f>IF(FOLHA="COM DESONERAÇÃO",0.00928498,0.00928498)</f>
        <v>9.28498E-3</v>
      </c>
      <c r="AB34" s="27">
        <f>IF(FOLHA="COM DESONERAÇÃO",0.0770419,0.13785322)</f>
        <v>0.13785322</v>
      </c>
      <c r="AC34" s="27">
        <f>IF(FOLHA="COM DESONERAÇÃO",0.00527585,0.00552934)</f>
        <v>5.5293399999999998E-3</v>
      </c>
      <c r="AD34" s="27">
        <f t="shared" si="8"/>
        <v>1.0939000000000001</v>
      </c>
    </row>
    <row r="35" spans="1:30">
      <c r="A35" s="11" t="s">
        <v>3031</v>
      </c>
      <c r="B35" s="12" t="s">
        <v>3032</v>
      </c>
      <c r="C35" s="11" t="s">
        <v>2985</v>
      </c>
      <c r="D35" s="27">
        <f t="shared" si="0"/>
        <v>0.2</v>
      </c>
      <c r="E35" s="27">
        <f t="shared" si="1"/>
        <v>0.08</v>
      </c>
      <c r="F35" s="27">
        <f t="shared" si="2"/>
        <v>2.5000000000000001E-2</v>
      </c>
      <c r="G35" s="27">
        <f t="shared" si="3"/>
        <v>1.4999999999999999E-2</v>
      </c>
      <c r="H35" s="27">
        <f t="shared" si="4"/>
        <v>1.6E-2</v>
      </c>
      <c r="I35" s="27">
        <f t="shared" si="5"/>
        <v>2E-3</v>
      </c>
      <c r="J35" s="27">
        <f t="shared" si="6"/>
        <v>0.03</v>
      </c>
      <c r="K35" s="27">
        <f>IF(FOLHA="COM DESONERAÇÃO",0.00111111,0.00111111)</f>
        <v>1.11111E-3</v>
      </c>
      <c r="L35" s="27">
        <f t="shared" si="10"/>
        <v>0</v>
      </c>
      <c r="M35" s="27">
        <f>IF(FOLHA="COM DESONERAÇÃO",0.18680338,0.18680338)</f>
        <v>0.18680337999999999</v>
      </c>
      <c r="N35" s="27">
        <f>IF(FOLHA="COM DESONERAÇÃO",0.05170443,0.05170443)</f>
        <v>5.1704430000000003E-2</v>
      </c>
      <c r="O35" s="27">
        <f>IF(FOLHA="COM DESONERAÇÃO",0.06959749,0.06959749)</f>
        <v>6.9597489999999998E-2</v>
      </c>
      <c r="P35" s="27">
        <f>IF(FOLHA="COM DESONERAÇÃO",0.00899122,0.00899122)</f>
        <v>8.9912199999999994E-3</v>
      </c>
      <c r="Q35" s="27">
        <f>IF(FOLHA="COM DESONERAÇÃO",0.00049082,0.00049082)</f>
        <v>4.9081999999999999E-4</v>
      </c>
      <c r="R35" s="27">
        <f>IF(FOLHA="COM DESONERAÇÃO",0.0009611,0.0009611)</f>
        <v>9.611E-4</v>
      </c>
      <c r="S35" s="27">
        <f>IF(FOLHA="COM DESONERAÇÃO",0.092392,0.092392)</f>
        <v>9.2392000000000002E-2</v>
      </c>
      <c r="T35" s="27">
        <f>IF(FOLHA="COM DESONERAÇÃO",0.00742548,0.00742548)</f>
        <v>7.4254799999999999E-3</v>
      </c>
      <c r="U35" s="27">
        <f>IF(FOLHA="COM DESONERAÇÃO",0.0000676,0.0000676)</f>
        <v>6.7600000000000003E-5</v>
      </c>
      <c r="V35" s="27">
        <f t="shared" si="7"/>
        <v>0</v>
      </c>
      <c r="W35" s="27">
        <f>IF(FOLHA="COM DESONERAÇÃO",0.03915328,0.03915328)</f>
        <v>3.9153279999999999E-2</v>
      </c>
      <c r="X35" s="27">
        <f>IF(FOLHA="COM DESONERAÇÃO",0.00098872,0.00098872)</f>
        <v>9.8872000000000001E-4</v>
      </c>
      <c r="Y35" s="27">
        <f>IF(FOLHA="COM DESONERAÇÃO",0.05359185,0.05359185)</f>
        <v>5.3591850000000003E-2</v>
      </c>
      <c r="Z35" s="27">
        <f>IF(FOLHA="COM DESONERAÇÃO",0.04538987,0.04538987)</f>
        <v>4.5389869999999999E-2</v>
      </c>
      <c r="AA35" s="27">
        <f>IF(FOLHA="COM DESONERAÇÃO",0.00928185,0.00928185)</f>
        <v>9.2818499999999995E-3</v>
      </c>
      <c r="AB35" s="27">
        <f>IF(FOLHA="COM DESONERAÇÃO",0.08706384,0.15444846)</f>
        <v>0.15444846000000001</v>
      </c>
      <c r="AC35" s="27">
        <f>IF(FOLHA="COM DESONERAÇÃO",0.0033489,0.00349721)</f>
        <v>3.4972100000000002E-3</v>
      </c>
      <c r="AD35" s="27">
        <f t="shared" si="8"/>
        <v>1.0939000000000001</v>
      </c>
    </row>
    <row r="36" spans="1:30">
      <c r="A36" s="11" t="s">
        <v>3033</v>
      </c>
      <c r="B36" s="12" t="s">
        <v>3034</v>
      </c>
      <c r="C36" s="11" t="s">
        <v>2990</v>
      </c>
      <c r="D36" s="27">
        <f t="shared" si="0"/>
        <v>0.2</v>
      </c>
      <c r="E36" s="27">
        <f t="shared" si="1"/>
        <v>0.08</v>
      </c>
      <c r="F36" s="27">
        <f t="shared" si="2"/>
        <v>2.5000000000000001E-2</v>
      </c>
      <c r="G36" s="27">
        <f t="shared" si="3"/>
        <v>1.4999999999999999E-2</v>
      </c>
      <c r="H36" s="27">
        <f t="shared" si="4"/>
        <v>1.6E-2</v>
      </c>
      <c r="I36" s="27">
        <f t="shared" si="5"/>
        <v>2E-3</v>
      </c>
      <c r="J36" s="27">
        <f t="shared" si="6"/>
        <v>0.03</v>
      </c>
      <c r="K36" s="27">
        <f>IF(FOLHA="COM DESONERAÇÃO",0,0)</f>
        <v>0</v>
      </c>
      <c r="L36" s="27">
        <f t="shared" si="10"/>
        <v>0</v>
      </c>
      <c r="M36" s="27">
        <f>IF(FOLHA="COM DESONERAÇÃO",0,0)</f>
        <v>0</v>
      </c>
      <c r="N36" s="27">
        <f>IF(FOLHA="COM DESONERAÇÃO",0,0)</f>
        <v>0</v>
      </c>
      <c r="O36" s="27">
        <f>IF(FOLHA="COM DESONERAÇÃO",0.07477954,0.07477954)</f>
        <v>7.4779540000000005E-2</v>
      </c>
      <c r="P36" s="27">
        <f>IF(FOLHA="COM DESONERAÇÃO",0.00934492,0.00934492)</f>
        <v>9.3449199999999996E-3</v>
      </c>
      <c r="Q36" s="27">
        <f>IF(FOLHA="COM DESONERAÇÃO",0.00049093,0.00049093)</f>
        <v>4.9092999999999999E-4</v>
      </c>
      <c r="R36" s="27">
        <f>IF(FOLHA="COM DESONERAÇÃO",0.00083972,0.00083972)</f>
        <v>8.3971999999999996E-4</v>
      </c>
      <c r="S36" s="27">
        <f>IF(FOLHA="COM DESONERAÇÃO",0.092413,0.092413)</f>
        <v>9.2412999999999995E-2</v>
      </c>
      <c r="T36" s="27">
        <f>IF(FOLHA="COM DESONERAÇÃO",0.00742717,0.00742717)</f>
        <v>7.4271700000000003E-3</v>
      </c>
      <c r="U36" s="27">
        <f>IF(FOLHA="COM DESONERAÇÃO",0.00006486,0.00006486)</f>
        <v>6.4859999999999999E-5</v>
      </c>
      <c r="V36" s="27">
        <f t="shared" si="7"/>
        <v>0</v>
      </c>
      <c r="W36" s="27">
        <f>IF(FOLHA="COM DESONERAÇÃO",0.03537977,0.03537977)</f>
        <v>3.5379769999999998E-2</v>
      </c>
      <c r="X36" s="27">
        <f>IF(FOLHA="COM DESONERAÇÃO",0.00089343,0.00089343)</f>
        <v>8.9342999999999996E-4</v>
      </c>
      <c r="Y36" s="27">
        <f>IF(FOLHA="COM DESONERAÇÃO",0.04843779,0.04843779)</f>
        <v>4.8437790000000001E-2</v>
      </c>
      <c r="Z36" s="27">
        <f>IF(FOLHA="COM DESONERAÇÃO",0.03793152,0.03793152)</f>
        <v>3.7931520000000003E-2</v>
      </c>
      <c r="AA36" s="27">
        <f>IF(FOLHA="COM DESONERAÇÃO",0.00928396,0.00928396)</f>
        <v>9.2839600000000008E-3</v>
      </c>
      <c r="AB36" s="27">
        <f>IF(FOLHA="COM DESONERAÇÃO",0.03578786,0.06821254)</f>
        <v>6.8212540000000002E-2</v>
      </c>
      <c r="AC36" s="27">
        <f>IF(FOLHA="COM DESONERAÇÃO",0.00302515,0.00315916)</f>
        <v>3.1591599999999998E-3</v>
      </c>
      <c r="AD36" s="27">
        <f t="shared" si="8"/>
        <v>0.75670000000000004</v>
      </c>
    </row>
    <row r="37" spans="1:30">
      <c r="A37" s="11" t="s">
        <v>3035</v>
      </c>
      <c r="B37" s="12" t="s">
        <v>3036</v>
      </c>
      <c r="C37" s="11" t="s">
        <v>2985</v>
      </c>
      <c r="D37" s="27">
        <f t="shared" si="0"/>
        <v>0.2</v>
      </c>
      <c r="E37" s="27">
        <f t="shared" si="1"/>
        <v>0.08</v>
      </c>
      <c r="F37" s="27">
        <f t="shared" si="2"/>
        <v>2.5000000000000001E-2</v>
      </c>
      <c r="G37" s="27">
        <f t="shared" si="3"/>
        <v>1.4999999999999999E-2</v>
      </c>
      <c r="H37" s="27">
        <f t="shared" si="4"/>
        <v>1.6E-2</v>
      </c>
      <c r="I37" s="27">
        <f t="shared" si="5"/>
        <v>2E-3</v>
      </c>
      <c r="J37" s="27">
        <f t="shared" si="6"/>
        <v>0.03</v>
      </c>
      <c r="K37" s="27">
        <f>IF(FOLHA="COM DESONERAÇÃO",0.00111111,0.00111111)</f>
        <v>1.11111E-3</v>
      </c>
      <c r="L37" s="27">
        <f t="shared" si="10"/>
        <v>0</v>
      </c>
      <c r="M37" s="27">
        <f>IF(FOLHA="COM DESONERAÇÃO",0.18361745,0.18361745)</f>
        <v>0.18361744999999999</v>
      </c>
      <c r="N37" s="27">
        <f>IF(FOLHA="COM DESONERAÇÃO",0.05080931,0.05080931)</f>
        <v>5.0809310000000003E-2</v>
      </c>
      <c r="O37" s="27">
        <f>IF(FOLHA="COM DESONERAÇÃO",0.04499662,0.04499662)</f>
        <v>4.4996620000000001E-2</v>
      </c>
      <c r="P37" s="27">
        <f>IF(FOLHA="COM DESONERAÇÃO",0.0089908,0.0089908)</f>
        <v>8.9908000000000002E-3</v>
      </c>
      <c r="Q37" s="27">
        <f>IF(FOLHA="COM DESONERAÇÃO",0.0004908,0.0004908)</f>
        <v>4.908E-4</v>
      </c>
      <c r="R37" s="27">
        <f>IF(FOLHA="COM DESONERAÇÃO",0.00096871,0.00096871)</f>
        <v>9.6871000000000001E-4</v>
      </c>
      <c r="S37" s="27">
        <f>IF(FOLHA="COM DESONERAÇÃO",0.09238766,0.09238766)</f>
        <v>9.2387659999999996E-2</v>
      </c>
      <c r="T37" s="27">
        <f>IF(FOLHA="COM DESONERAÇÃO",0.00742513,0.00742513)</f>
        <v>7.4251300000000003E-3</v>
      </c>
      <c r="U37" s="27">
        <f>IF(FOLHA="COM DESONERAÇÃO",0.00001304,0.00001304)</f>
        <v>1.3040000000000001E-5</v>
      </c>
      <c r="V37" s="27">
        <f t="shared" si="7"/>
        <v>0</v>
      </c>
      <c r="W37" s="27">
        <f>IF(FOLHA="COM DESONERAÇÃO",0.05236431,0.05236431)</f>
        <v>5.2364309999999997E-2</v>
      </c>
      <c r="X37" s="27">
        <f>IF(FOLHA="COM DESONERAÇÃO",0.00144255,0.00144255)</f>
        <v>1.4425499999999999E-3</v>
      </c>
      <c r="Y37" s="27">
        <f>IF(FOLHA="COM DESONERAÇÃO",0.07818693,0.07818693)</f>
        <v>7.8186930000000002E-2</v>
      </c>
      <c r="Z37" s="27">
        <f>IF(FOLHA="COM DESONERAÇÃO",0.04447038,0.04447038)</f>
        <v>4.4470379999999997E-2</v>
      </c>
      <c r="AA37" s="27">
        <f>IF(FOLHA="COM DESONERAÇÃO",0.00928142,0.00928142)</f>
        <v>9.2814200000000003E-3</v>
      </c>
      <c r="AB37" s="27">
        <f>IF(FOLHA="COM DESONERAÇÃO",0.08076811,0.14384242)</f>
        <v>0.14384242</v>
      </c>
      <c r="AC37" s="27">
        <f>IF(FOLHA="COM DESONERAÇÃO",0.00450522,0.00472161)</f>
        <v>4.7216100000000002E-3</v>
      </c>
      <c r="AD37" s="27">
        <f t="shared" si="8"/>
        <v>1.0931</v>
      </c>
    </row>
    <row r="38" spans="1:30">
      <c r="A38" s="11" t="s">
        <v>3037</v>
      </c>
      <c r="B38" s="12" t="s">
        <v>3038</v>
      </c>
      <c r="C38" s="11" t="s">
        <v>2985</v>
      </c>
      <c r="D38" s="27">
        <f t="shared" si="0"/>
        <v>0.2</v>
      </c>
      <c r="E38" s="27">
        <f t="shared" si="1"/>
        <v>0.08</v>
      </c>
      <c r="F38" s="27">
        <f t="shared" si="2"/>
        <v>2.5000000000000001E-2</v>
      </c>
      <c r="G38" s="27">
        <f t="shared" si="3"/>
        <v>1.4999999999999999E-2</v>
      </c>
      <c r="H38" s="27">
        <f t="shared" si="4"/>
        <v>1.6E-2</v>
      </c>
      <c r="I38" s="27">
        <f t="shared" si="5"/>
        <v>2E-3</v>
      </c>
      <c r="J38" s="27">
        <f t="shared" si="6"/>
        <v>0.03</v>
      </c>
      <c r="K38" s="27">
        <f>IF(FOLHA="COM DESONERAÇÃO",0.00111111,0.00111111)</f>
        <v>1.11111E-3</v>
      </c>
      <c r="L38" s="27">
        <f t="shared" si="10"/>
        <v>0</v>
      </c>
      <c r="M38" s="27">
        <f>IF(FOLHA="COM DESONERAÇÃO",0.18601814,0.18601814)</f>
        <v>0.18601814</v>
      </c>
      <c r="N38" s="27">
        <f>IF(FOLHA="COM DESONERAÇÃO",0.05148334,0.05148334)</f>
        <v>5.1483340000000002E-2</v>
      </c>
      <c r="O38" s="27">
        <f>IF(FOLHA="COM DESONERAÇÃO",0.06271371,0.06271371)</f>
        <v>6.2713710000000006E-2</v>
      </c>
      <c r="P38" s="27">
        <f>IF(FOLHA="COM DESONERAÇÃO",0.00899648,0.00899648)</f>
        <v>8.9964799999999994E-3</v>
      </c>
      <c r="Q38" s="27">
        <f>IF(FOLHA="COM DESONERAÇÃO",0.0004911,0.0004911)</f>
        <v>4.9109999999999996E-4</v>
      </c>
      <c r="R38" s="27">
        <f>IF(FOLHA="COM DESONERAÇÃO",0.00071984,0.00071984)</f>
        <v>7.1984000000000002E-4</v>
      </c>
      <c r="S38" s="27">
        <f>IF(FOLHA="COM DESONERAÇÃO",0.09244599,0.09244599)</f>
        <v>9.2445990000000006E-2</v>
      </c>
      <c r="T38" s="27">
        <f>IF(FOLHA="COM DESONERAÇÃO",0.00742982,0.00742982)</f>
        <v>7.4298200000000002E-3</v>
      </c>
      <c r="U38" s="27">
        <f>IF(FOLHA="COM DESONERAÇÃO",0.00089267,0.00089267)</f>
        <v>8.9267000000000003E-4</v>
      </c>
      <c r="V38" s="27">
        <f t="shared" si="7"/>
        <v>0</v>
      </c>
      <c r="W38" s="27">
        <f>IF(FOLHA="COM DESONERAÇÃO",0.04420921,0.04420921)</f>
        <v>4.4209209999999999E-2</v>
      </c>
      <c r="X38" s="27">
        <f>IF(FOLHA="COM DESONERAÇÃO",0.0011164,0.0011164)</f>
        <v>1.1164E-3</v>
      </c>
      <c r="Y38" s="27">
        <f>IF(FOLHA="COM DESONERAÇÃO",0.06054762,0.06054762)</f>
        <v>6.0547620000000003E-2</v>
      </c>
      <c r="Z38" s="27">
        <f>IF(FOLHA="COM DESONERAÇÃO",0.04515812,0.04515812)</f>
        <v>4.5158120000000003E-2</v>
      </c>
      <c r="AA38" s="27">
        <f>IF(FOLHA="COM DESONERAÇÃO",0.00928728,0.00928728)</f>
        <v>9.2872800000000002E-3</v>
      </c>
      <c r="AB38" s="27">
        <f>IF(FOLHA="COM DESONERAÇÃO",0.08547424,0.15177521)</f>
        <v>0.15177520999999999</v>
      </c>
      <c r="AC38" s="27">
        <f>IF(FOLHA="COM DESONERAÇÃO",0.00378135,0.00394881)</f>
        <v>3.9488099999999996E-3</v>
      </c>
      <c r="AD38" s="27">
        <f t="shared" si="8"/>
        <v>1.0963000000000001</v>
      </c>
    </row>
    <row r="39" spans="1:30">
      <c r="A39" s="11" t="s">
        <v>3039</v>
      </c>
      <c r="B39" s="12" t="s">
        <v>3040</v>
      </c>
      <c r="C39" s="11" t="s">
        <v>2985</v>
      </c>
      <c r="D39" s="27">
        <f t="shared" si="0"/>
        <v>0.2</v>
      </c>
      <c r="E39" s="27">
        <f t="shared" si="1"/>
        <v>0.08</v>
      </c>
      <c r="F39" s="27">
        <f t="shared" si="2"/>
        <v>2.5000000000000001E-2</v>
      </c>
      <c r="G39" s="27">
        <f t="shared" si="3"/>
        <v>1.4999999999999999E-2</v>
      </c>
      <c r="H39" s="27">
        <f t="shared" si="4"/>
        <v>1.6E-2</v>
      </c>
      <c r="I39" s="27">
        <f t="shared" si="5"/>
        <v>2E-3</v>
      </c>
      <c r="J39" s="27">
        <f t="shared" si="6"/>
        <v>0.03</v>
      </c>
      <c r="K39" s="27">
        <f>IF(FOLHA="COM DESONERAÇÃO",0.00111111,0.00111111)</f>
        <v>1.11111E-3</v>
      </c>
      <c r="L39" s="27">
        <f t="shared" si="10"/>
        <v>0</v>
      </c>
      <c r="M39" s="27">
        <f>IF(FOLHA="COM DESONERAÇÃO",0.18627948,0.18627948)</f>
        <v>0.18627948</v>
      </c>
      <c r="N39" s="27">
        <f>IF(FOLHA="COM DESONERAÇÃO",0.05155721,0.05155721)</f>
        <v>5.1557209999999999E-2</v>
      </c>
      <c r="O39" s="27">
        <f>IF(FOLHA="COM DESONERAÇÃO",0.06550139,0.06550139)</f>
        <v>6.5501390000000007E-2</v>
      </c>
      <c r="P39" s="27">
        <f>IF(FOLHA="COM DESONERAÇÃO",0.00899148,0.00899148)</f>
        <v>8.9914799999999996E-3</v>
      </c>
      <c r="Q39" s="27">
        <f>IF(FOLHA="COM DESONERAÇÃO",0.00049083,0.00049083)</f>
        <v>4.9083000000000004E-4</v>
      </c>
      <c r="R39" s="27">
        <f>IF(FOLHA="COM DESONERAÇÃO",0.00104977,0.00104977)</f>
        <v>1.04977E-3</v>
      </c>
      <c r="S39" s="27">
        <f>IF(FOLHA="COM DESONERAÇÃO",0.09239469,0.09239469)</f>
        <v>9.2394690000000002E-2</v>
      </c>
      <c r="T39" s="27">
        <f>IF(FOLHA="COM DESONERAÇÃO",0.0074257,0.0074257)</f>
        <v>7.4257000000000004E-3</v>
      </c>
      <c r="U39" s="27">
        <f>IF(FOLHA="COM DESONERAÇÃO",0.00000816,0.00000816)</f>
        <v>8.1599999999999998E-6</v>
      </c>
      <c r="V39" s="27">
        <f t="shared" si="7"/>
        <v>0</v>
      </c>
      <c r="W39" s="27">
        <f>IF(FOLHA="COM DESONERAÇÃO",0.04214721,0.04214721)</f>
        <v>4.2147209999999997E-2</v>
      </c>
      <c r="X39" s="27">
        <f>IF(FOLHA="COM DESONERAÇÃO",0.00106433,0.00106433)</f>
        <v>1.0643300000000001E-3</v>
      </c>
      <c r="Y39" s="27">
        <f>IF(FOLHA="COM DESONERAÇÃO",0.05769153,0.05769153)</f>
        <v>5.7691529999999998E-2</v>
      </c>
      <c r="Z39" s="27">
        <f>IF(FOLHA="COM DESONERAÇÃO",0.04523836,0.04523836)</f>
        <v>4.5238359999999998E-2</v>
      </c>
      <c r="AA39" s="27">
        <f>IF(FOLHA="COM DESONERAÇÃO",0.00928212,0.00928212)</f>
        <v>9.2821199999999996E-3</v>
      </c>
      <c r="AB39" s="27">
        <f>IF(FOLHA="COM DESONERAÇÃO",0.08602625,0.15270079)</f>
        <v>0.15270079</v>
      </c>
      <c r="AC39" s="27">
        <f>IF(FOLHA="COM DESONERAÇÃO",0.00360498,0.00376463)</f>
        <v>3.7646300000000001E-3</v>
      </c>
      <c r="AD39" s="27">
        <f t="shared" si="8"/>
        <v>1.0947</v>
      </c>
    </row>
    <row r="40" spans="1:30">
      <c r="A40" s="11" t="s">
        <v>3041</v>
      </c>
      <c r="B40" s="12" t="s">
        <v>3042</v>
      </c>
      <c r="C40" s="11" t="s">
        <v>2985</v>
      </c>
      <c r="D40" s="27">
        <f t="shared" si="0"/>
        <v>0.2</v>
      </c>
      <c r="E40" s="27">
        <f t="shared" si="1"/>
        <v>0.08</v>
      </c>
      <c r="F40" s="27">
        <f t="shared" si="2"/>
        <v>2.5000000000000001E-2</v>
      </c>
      <c r="G40" s="27">
        <f t="shared" si="3"/>
        <v>1.4999999999999999E-2</v>
      </c>
      <c r="H40" s="27">
        <f t="shared" si="4"/>
        <v>1.6E-2</v>
      </c>
      <c r="I40" s="27">
        <f t="shared" si="5"/>
        <v>2E-3</v>
      </c>
      <c r="J40" s="27">
        <f t="shared" si="6"/>
        <v>0.03</v>
      </c>
      <c r="K40" s="27">
        <f>IF(FOLHA="COM DESONERAÇÃO",0.00111111,0.00111111)</f>
        <v>1.11111E-3</v>
      </c>
      <c r="L40" s="27">
        <f t="shared" si="10"/>
        <v>0</v>
      </c>
      <c r="M40" s="27">
        <f>IF(FOLHA="COM DESONERAÇÃO",0.18970483,0.18970483)</f>
        <v>0.18970482999999999</v>
      </c>
      <c r="N40" s="27">
        <f>IF(FOLHA="COM DESONERAÇÃO",0.05251939,0.05251939)</f>
        <v>5.2519389999999999E-2</v>
      </c>
      <c r="O40" s="27">
        <f>IF(FOLHA="COM DESONERAÇÃO",0.09157144,0.09157144)</f>
        <v>9.1571440000000004E-2</v>
      </c>
      <c r="P40" s="27">
        <f>IF(FOLHA="COM DESONERAÇÃO",0.00899442,0.00899442)</f>
        <v>8.9944199999999995E-3</v>
      </c>
      <c r="Q40" s="27">
        <f>IF(FOLHA="COM DESONERAÇÃO",0.00049099,0.00049099)</f>
        <v>4.9098999999999996E-4</v>
      </c>
      <c r="R40" s="27">
        <f>IF(FOLHA="COM DESONERAÇÃO",0.00063731,0.00063731)</f>
        <v>6.3730999999999998E-4</v>
      </c>
      <c r="S40" s="27">
        <f>IF(FOLHA="COM DESONERAÇÃO",0.09242483,0.09242483)</f>
        <v>9.2424829999999999E-2</v>
      </c>
      <c r="T40" s="27">
        <f>IF(FOLHA="COM DESONERAÇÃO",0.00742812,0.00742812)</f>
        <v>7.4281199999999999E-3</v>
      </c>
      <c r="U40" s="27">
        <f>IF(FOLHA="COM DESONERAÇÃO",0.00074628,0.00074628)</f>
        <v>7.4627999999999999E-4</v>
      </c>
      <c r="V40" s="27">
        <f t="shared" si="7"/>
        <v>0</v>
      </c>
      <c r="W40" s="27">
        <f>IF(FOLHA="COM DESONERAÇÃO",0.02505019,0.02505019)</f>
        <v>2.505019E-2</v>
      </c>
      <c r="X40" s="27">
        <f>IF(FOLHA="COM DESONERAÇÃO",0.00058392,0.00058392)</f>
        <v>5.8392000000000003E-4</v>
      </c>
      <c r="Y40" s="27">
        <f>IF(FOLHA="COM DESONERAÇÃO",0.03166167,0.03166167)</f>
        <v>3.1661670000000003E-2</v>
      </c>
      <c r="Z40" s="27">
        <f>IF(FOLHA="COM DESONERAÇÃO",0.04622456,0.04622456)</f>
        <v>4.6224559999999998E-2</v>
      </c>
      <c r="AA40" s="27">
        <f>IF(FOLHA="COM DESONERAÇÃO",0.00928515,0.00928515)</f>
        <v>9.2851500000000007E-3</v>
      </c>
      <c r="AB40" s="27">
        <f>IF(FOLHA="COM DESONERAÇÃO",0.0927775,0.16407639)</f>
        <v>0.16407638999999999</v>
      </c>
      <c r="AC40" s="27">
        <f>IF(FOLHA="COM DESONERAÇÃO",0.00213196,0.00221955)</f>
        <v>2.2195499999999998E-3</v>
      </c>
      <c r="AD40" s="27">
        <f t="shared" si="8"/>
        <v>1.0927</v>
      </c>
    </row>
    <row r="41" spans="1:30">
      <c r="A41" s="11" t="s">
        <v>3043</v>
      </c>
      <c r="B41" s="12" t="s">
        <v>3044</v>
      </c>
      <c r="C41" s="11" t="s">
        <v>2990</v>
      </c>
      <c r="D41" s="27">
        <f t="shared" si="0"/>
        <v>0.2</v>
      </c>
      <c r="E41" s="27">
        <f t="shared" si="1"/>
        <v>0.08</v>
      </c>
      <c r="F41" s="27">
        <f t="shared" si="2"/>
        <v>2.5000000000000001E-2</v>
      </c>
      <c r="G41" s="27">
        <f t="shared" si="3"/>
        <v>1.4999999999999999E-2</v>
      </c>
      <c r="H41" s="27">
        <f t="shared" si="4"/>
        <v>1.6E-2</v>
      </c>
      <c r="I41" s="27">
        <f t="shared" si="5"/>
        <v>2E-3</v>
      </c>
      <c r="J41" s="27">
        <f t="shared" si="6"/>
        <v>0.03</v>
      </c>
      <c r="K41" s="27">
        <f>IF(FOLHA="COM DESONERAÇÃO",0.00111111,0.00111111)</f>
        <v>1.11111E-3</v>
      </c>
      <c r="L41" s="27">
        <f t="shared" si="10"/>
        <v>0</v>
      </c>
      <c r="M41" s="27">
        <f>IF(FOLHA="COM DESONERAÇÃO",0,0)</f>
        <v>0</v>
      </c>
      <c r="N41" s="27">
        <f>IF(FOLHA="COM DESONERAÇÃO",0,0)</f>
        <v>0</v>
      </c>
      <c r="O41" s="27">
        <f>IF(FOLHA="COM DESONERAÇÃO",0.04936013,0.04936013)</f>
        <v>4.9360130000000002E-2</v>
      </c>
      <c r="P41" s="27">
        <f>IF(FOLHA="COM DESONERAÇÃO",0.00899153,0.00899153)</f>
        <v>8.9915299999999993E-3</v>
      </c>
      <c r="Q41" s="27">
        <f>IF(FOLHA="COM DESONERAÇÃO",0.00049084,0.00049084)</f>
        <v>4.9083999999999998E-4</v>
      </c>
      <c r="R41" s="27">
        <f>IF(FOLHA="COM DESONERAÇÃO",0.00099883,0.00099883)</f>
        <v>9.9883000000000003E-4</v>
      </c>
      <c r="S41" s="27">
        <f>IF(FOLHA="COM DESONERAÇÃO",0.09239521,0.09239521)</f>
        <v>9.2395210000000005E-2</v>
      </c>
      <c r="T41" s="27">
        <f>IF(FOLHA="COM DESONERAÇÃO",0.00742574,0.00742574)</f>
        <v>7.4257400000000001E-3</v>
      </c>
      <c r="U41" s="27">
        <f>IF(FOLHA="COM DESONERAÇÃO",0.00006465,0.00006465)</f>
        <v>6.4649999999999999E-5</v>
      </c>
      <c r="V41" s="27">
        <f t="shared" si="7"/>
        <v>0</v>
      </c>
      <c r="W41" s="27">
        <f>IF(FOLHA="COM DESONERAÇÃO",0.04944463,0.04944463)</f>
        <v>4.9444630000000003E-2</v>
      </c>
      <c r="X41" s="27">
        <f>IF(FOLHA="COM DESONERAÇÃO",0.00136212,0.00136212)</f>
        <v>1.3621200000000001E-3</v>
      </c>
      <c r="Y41" s="27">
        <f>IF(FOLHA="COM DESONERAÇÃO",0.07383348,0.07383348)</f>
        <v>7.3833480000000007E-2</v>
      </c>
      <c r="Z41" s="27">
        <f>IF(FOLHA="COM DESONERAÇÃO",0.03711126,0.03711126)</f>
        <v>3.711126E-2</v>
      </c>
      <c r="AA41" s="27">
        <f>IF(FOLHA="COM DESONERAÇÃO",0.00928218,0.00928218)</f>
        <v>9.2821799999999993E-3</v>
      </c>
      <c r="AB41" s="27">
        <f>IF(FOLHA="COM DESONERAÇÃO",0.03037818,0.05895698)</f>
        <v>5.8956979999999999E-2</v>
      </c>
      <c r="AC41" s="27">
        <f>IF(FOLHA="COM DESONERAÇÃO",0.00425402,0.00445834)</f>
        <v>4.4583399999999999E-3</v>
      </c>
      <c r="AD41" s="27">
        <f t="shared" si="8"/>
        <v>0.76329999999999998</v>
      </c>
    </row>
    <row r="42" spans="1:30">
      <c r="A42" s="11" t="s">
        <v>3045</v>
      </c>
      <c r="B42" s="12" t="s">
        <v>3046</v>
      </c>
      <c r="C42" s="11" t="s">
        <v>2985</v>
      </c>
      <c r="D42" s="27">
        <f t="shared" si="0"/>
        <v>0.2</v>
      </c>
      <c r="E42" s="27">
        <f t="shared" si="1"/>
        <v>0.08</v>
      </c>
      <c r="F42" s="27">
        <f t="shared" si="2"/>
        <v>2.5000000000000001E-2</v>
      </c>
      <c r="G42" s="27">
        <f t="shared" si="3"/>
        <v>1.4999999999999999E-2</v>
      </c>
      <c r="H42" s="27">
        <f t="shared" si="4"/>
        <v>1.6E-2</v>
      </c>
      <c r="I42" s="27">
        <f t="shared" si="5"/>
        <v>2E-3</v>
      </c>
      <c r="J42" s="27">
        <f t="shared" si="6"/>
        <v>0.03</v>
      </c>
      <c r="K42" s="27">
        <f>IF(FOLHA="COM DESONERAÇÃO",0.00414815,0.00414815)</f>
        <v>4.1481499999999998E-3</v>
      </c>
      <c r="L42" s="27">
        <f t="shared" si="10"/>
        <v>0</v>
      </c>
      <c r="M42" s="27">
        <f>IF(FOLHA="COM DESONERAÇÃO",0.19074246,0.19074246)</f>
        <v>0.19074246</v>
      </c>
      <c r="N42" s="27">
        <f>IF(FOLHA="COM DESONERAÇÃO",0.05281152,0.05281152)</f>
        <v>5.2811520000000001E-2</v>
      </c>
      <c r="O42" s="27">
        <f>IF(FOLHA="COM DESONERAÇÃO",0.10064442,0.10064442)</f>
        <v>0.10064442</v>
      </c>
      <c r="P42" s="27">
        <f>IF(FOLHA="COM DESONERAÇÃO",0.00908164,0.00908164)</f>
        <v>9.0816400000000002E-3</v>
      </c>
      <c r="Q42" s="27">
        <f>IF(FOLHA="COM DESONERAÇÃO",0.00050901,0.00050901)</f>
        <v>5.0900999999999995E-4</v>
      </c>
      <c r="R42" s="27">
        <f>IF(FOLHA="COM DESONERAÇÃO",0.00044298,0.00044298)</f>
        <v>4.4297999999999999E-4</v>
      </c>
      <c r="S42" s="27">
        <f>IF(FOLHA="COM DESONERAÇÃO",0.09235506,0.09235506)</f>
        <v>9.2355060000000003E-2</v>
      </c>
      <c r="T42" s="27">
        <f>IF(FOLHA="COM DESONERAÇÃO",0.00742251,0.00742251)</f>
        <v>7.4225100000000002E-3</v>
      </c>
      <c r="U42" s="27">
        <f>IF(FOLHA="COM DESONERAÇÃO",0.00007312,0.00007312)</f>
        <v>7.3120000000000005E-5</v>
      </c>
      <c r="V42" s="27">
        <f t="shared" si="7"/>
        <v>0</v>
      </c>
      <c r="W42" s="27">
        <f>IF(FOLHA="COM DESONERAÇÃO",0.02055189,0.02055189)</f>
        <v>2.055189E-2</v>
      </c>
      <c r="X42" s="27">
        <f>IF(FOLHA="COM DESONERAÇÃO",0.00041519,0.00041519)</f>
        <v>4.1519000000000001E-4</v>
      </c>
      <c r="Y42" s="27">
        <f>IF(FOLHA="COM DESONERAÇÃO",0.02249566,0.02249566)</f>
        <v>2.2495660000000001E-2</v>
      </c>
      <c r="Z42" s="27">
        <f>IF(FOLHA="COM DESONERAÇÃO",0.04653065,0.04653065)</f>
        <v>4.653065E-2</v>
      </c>
      <c r="AA42" s="27">
        <f>IF(FOLHA="COM DESONERAÇÃO",0.00927814,0.00927814)</f>
        <v>9.2781400000000007E-3</v>
      </c>
      <c r="AB42" s="27">
        <f>IF(FOLHA="COM DESONERAÇÃO",0.09625588,0.16898604)</f>
        <v>0.16898604</v>
      </c>
      <c r="AC42" s="27">
        <f>IF(FOLHA="COM DESONERAÇÃO",0.00173639,0.00179866)</f>
        <v>1.7986600000000001E-3</v>
      </c>
      <c r="AD42" s="27">
        <f t="shared" si="8"/>
        <v>1.0963000000000001</v>
      </c>
    </row>
    <row r="43" spans="1:30">
      <c r="A43" s="11" t="s">
        <v>3047</v>
      </c>
      <c r="B43" s="12" t="s">
        <v>3048</v>
      </c>
      <c r="C43" s="11" t="s">
        <v>2990</v>
      </c>
      <c r="D43" s="27">
        <f t="shared" si="0"/>
        <v>0.2</v>
      </c>
      <c r="E43" s="27">
        <f t="shared" si="1"/>
        <v>0.08</v>
      </c>
      <c r="F43" s="27">
        <f t="shared" si="2"/>
        <v>2.5000000000000001E-2</v>
      </c>
      <c r="G43" s="27">
        <f t="shared" si="3"/>
        <v>1.4999999999999999E-2</v>
      </c>
      <c r="H43" s="27">
        <f t="shared" si="4"/>
        <v>1.6E-2</v>
      </c>
      <c r="I43" s="27">
        <f t="shared" si="5"/>
        <v>2E-3</v>
      </c>
      <c r="J43" s="27">
        <f t="shared" si="6"/>
        <v>0.03</v>
      </c>
      <c r="K43" s="27">
        <f>IF(FOLHA="COM DESONERAÇÃO",0.00414815,0.00414815)</f>
        <v>4.1481499999999998E-3</v>
      </c>
      <c r="L43" s="27">
        <f t="shared" si="10"/>
        <v>0</v>
      </c>
      <c r="M43" s="27">
        <f>IF(FOLHA="COM DESONERAÇÃO",0,0)</f>
        <v>0</v>
      </c>
      <c r="N43" s="27">
        <f>IF(FOLHA="COM DESONERAÇÃO",0,0)</f>
        <v>0</v>
      </c>
      <c r="O43" s="27">
        <f>IF(FOLHA="COM DESONERAÇÃO",0.07639475,0.07639475)</f>
        <v>7.6394749999999997E-2</v>
      </c>
      <c r="P43" s="27">
        <f>IF(FOLHA="COM DESONERAÇÃO",0.00909018,0.00909018)</f>
        <v>9.0901799999999998E-3</v>
      </c>
      <c r="Q43" s="27">
        <f>IF(FOLHA="COM DESONERAÇÃO",0.00050949,0.00050949)</f>
        <v>5.0949000000000003E-4</v>
      </c>
      <c r="R43" s="27">
        <f>IF(FOLHA="COM DESONERAÇÃO",0.00093734,0.00093734)</f>
        <v>9.3734000000000005E-4</v>
      </c>
      <c r="S43" s="27">
        <f>IF(FOLHA="COM DESONERAÇÃO",0.09244188,0.09244188)</f>
        <v>9.2441880000000004E-2</v>
      </c>
      <c r="T43" s="27">
        <f>IF(FOLHA="COM DESONERAÇÃO",0.00742949,0.00742949)</f>
        <v>7.4294900000000004E-3</v>
      </c>
      <c r="U43" s="27">
        <f>IF(FOLHA="COM DESONERAÇÃO",0.00051845,0.00051845)</f>
        <v>5.1845000000000005E-4</v>
      </c>
      <c r="V43" s="27">
        <f t="shared" si="7"/>
        <v>0</v>
      </c>
      <c r="W43" s="27">
        <f>IF(FOLHA="COM DESONERAÇÃO",0.03421743,0.03421743)</f>
        <v>3.421743E-2</v>
      </c>
      <c r="X43" s="27">
        <f>IF(FOLHA="COM DESONERAÇÃO",0.00086408,0.00086408)</f>
        <v>8.6408000000000003E-4</v>
      </c>
      <c r="Y43" s="27">
        <f>IF(FOLHA="COM DESONERAÇÃO",0.0468611,0.0468611)</f>
        <v>4.6861100000000003E-2</v>
      </c>
      <c r="Z43" s="27">
        <f>IF(FOLHA="COM DESONERAÇÃO",0.03799429,0.03799429)</f>
        <v>3.799429E-2</v>
      </c>
      <c r="AA43" s="27">
        <f>IF(FOLHA="COM DESONERAÇÃO",0.00928687,0.00928687)</f>
        <v>9.2868699999999992E-3</v>
      </c>
      <c r="AB43" s="27">
        <f>IF(FOLHA="COM DESONERAÇÃO",0.03699105,0.06971138)</f>
        <v>6.9711380000000003E-2</v>
      </c>
      <c r="AC43" s="27">
        <f>IF(FOLHA="COM DESONERAÇÃO",0.00292935,0.00305896)</f>
        <v>3.0589599999999999E-3</v>
      </c>
      <c r="AD43" s="27">
        <f t="shared" si="8"/>
        <v>0.76149999999999995</v>
      </c>
    </row>
    <row r="44" spans="1:30">
      <c r="A44" s="11" t="s">
        <v>3049</v>
      </c>
      <c r="B44" s="12" t="s">
        <v>3050</v>
      </c>
      <c r="C44" s="11" t="s">
        <v>2985</v>
      </c>
      <c r="D44" s="27">
        <f t="shared" ref="D44:D75" si="11">IF(FOLHA="COM DESONERAÇÃO",0.05,0.2)</f>
        <v>0.2</v>
      </c>
      <c r="E44" s="27">
        <f t="shared" ref="E44:E75" si="12">IF(FOLHA="COM DESONERAÇÃO",0.08,0.08)</f>
        <v>0.08</v>
      </c>
      <c r="F44" s="27">
        <f t="shared" ref="F44:F75" si="13">IF(FOLHA="COM DESONERAÇÃO",0.025,0.025)</f>
        <v>2.5000000000000001E-2</v>
      </c>
      <c r="G44" s="27">
        <f t="shared" ref="G44:G75" si="14">IF(FOLHA="COM DESONERAÇÃO",0.015,0.015)</f>
        <v>1.4999999999999999E-2</v>
      </c>
      <c r="H44" s="27">
        <f t="shared" ref="H44:H75" si="15">IF(FOLHA="COM DESONERAÇÃO",0.016,0.016)</f>
        <v>1.6E-2</v>
      </c>
      <c r="I44" s="27">
        <f t="shared" ref="I44:I75" si="16">IF(FOLHA="COM DESONERAÇÃO",0.002,0.002)</f>
        <v>2E-3</v>
      </c>
      <c r="J44" s="27">
        <f t="shared" ref="J44:J75" si="17">IF(FOLHA="COM DESONERAÇÃO",0.03,0.03)</f>
        <v>0.03</v>
      </c>
      <c r="K44" s="27">
        <f>IF(FOLHA="COM DESONERAÇÃO",0.00414815,0.00414815)</f>
        <v>4.1481499999999998E-3</v>
      </c>
      <c r="L44" s="27">
        <f t="shared" si="10"/>
        <v>0</v>
      </c>
      <c r="M44" s="27">
        <f>IF(FOLHA="COM DESONERAÇÃO",0.18902933,0.18902933)</f>
        <v>0.18902933</v>
      </c>
      <c r="N44" s="27">
        <f>IF(FOLHA="COM DESONERAÇÃO",0.05233006,0.05233006)</f>
        <v>5.2330059999999998E-2</v>
      </c>
      <c r="O44" s="27">
        <f>IF(FOLHA="COM DESONERAÇÃO",0.08716663,0.08716663)</f>
        <v>8.7166629999999995E-2</v>
      </c>
      <c r="P44" s="27">
        <f>IF(FOLHA="COM DESONERAÇÃO",0.00908306,0.00908306)</f>
        <v>9.0830600000000004E-3</v>
      </c>
      <c r="Q44" s="27">
        <f>IF(FOLHA="COM DESONERAÇÃO",0.00050909,0.00050909)</f>
        <v>5.0909000000000002E-4</v>
      </c>
      <c r="R44" s="27">
        <f>IF(FOLHA="COM DESONERAÇÃO",0.00064967,0.00064967)</f>
        <v>6.4966999999999998E-4</v>
      </c>
      <c r="S44" s="27">
        <f>IF(FOLHA="COM DESONERAÇÃO",0.09236947,0.09236947)</f>
        <v>9.2369469999999995E-2</v>
      </c>
      <c r="T44" s="27">
        <f>IF(FOLHA="COM DESONERAÇÃO",0.00742367,0.00742367)</f>
        <v>7.4236700000000003E-3</v>
      </c>
      <c r="U44" s="27">
        <f>IF(FOLHA="COM DESONERAÇÃO",0.00002257,0.00002257)</f>
        <v>2.2569999999999999E-5</v>
      </c>
      <c r="V44" s="27">
        <f t="shared" ref="V44:V75" si="18">IF(FOLHA="COM DESONERAÇÃO",0,0)</f>
        <v>0</v>
      </c>
      <c r="W44" s="27">
        <f>IF(FOLHA="COM DESONERAÇÃO",0.02849386,0.02849386)</f>
        <v>2.8493859999999999E-2</v>
      </c>
      <c r="X44" s="27">
        <f>IF(FOLHA="COM DESONERAÇÃO",0.0006642,0.0006642)</f>
        <v>6.6419999999999999E-4</v>
      </c>
      <c r="Y44" s="27">
        <f>IF(FOLHA="COM DESONERAÇÃO",0.03599266,0.03599266)</f>
        <v>3.5992660000000003E-2</v>
      </c>
      <c r="Z44" s="27">
        <f>IF(FOLHA="COM DESONERAÇÃO",0.04603467,0.04603467)</f>
        <v>4.603467E-2</v>
      </c>
      <c r="AA44" s="27">
        <f>IF(FOLHA="COM DESONERAÇÃO",0.00927959,0.00927959)</f>
        <v>9.2795900000000008E-3</v>
      </c>
      <c r="AB44" s="27">
        <f>IF(FOLHA="COM DESONERAÇÃO",0.09281205,0.16321806)</f>
        <v>0.16321806</v>
      </c>
      <c r="AC44" s="27">
        <f>IF(FOLHA="COM DESONERAÇÃO",0.00242706,0.00252669)</f>
        <v>2.5266899999999998E-3</v>
      </c>
      <c r="AD44" s="27">
        <f t="shared" ref="AD44:AD75" si="19">ROUND(SUM(D44:AC44),4)</f>
        <v>1.0969</v>
      </c>
    </row>
    <row r="45" spans="1:30">
      <c r="A45" s="11" t="s">
        <v>3051</v>
      </c>
      <c r="B45" s="12" t="s">
        <v>3052</v>
      </c>
      <c r="C45" s="11" t="s">
        <v>2990</v>
      </c>
      <c r="D45" s="27">
        <f t="shared" si="11"/>
        <v>0.2</v>
      </c>
      <c r="E45" s="27">
        <f t="shared" si="12"/>
        <v>0.08</v>
      </c>
      <c r="F45" s="27">
        <f t="shared" si="13"/>
        <v>2.5000000000000001E-2</v>
      </c>
      <c r="G45" s="27">
        <f t="shared" si="14"/>
        <v>1.4999999999999999E-2</v>
      </c>
      <c r="H45" s="27">
        <f t="shared" si="15"/>
        <v>1.6E-2</v>
      </c>
      <c r="I45" s="27">
        <f t="shared" si="16"/>
        <v>2E-3</v>
      </c>
      <c r="J45" s="27">
        <f t="shared" si="17"/>
        <v>0.03</v>
      </c>
      <c r="K45" s="27">
        <f>IF(FOLHA="COM DESONERAÇÃO",0,0)</f>
        <v>0</v>
      </c>
      <c r="L45" s="27">
        <f t="shared" si="10"/>
        <v>0</v>
      </c>
      <c r="M45" s="27">
        <f>IF(FOLHA="COM DESONERAÇÃO",0,0)</f>
        <v>0</v>
      </c>
      <c r="N45" s="27">
        <f>IF(FOLHA="COM DESONERAÇÃO",0,0)</f>
        <v>0</v>
      </c>
      <c r="O45" s="27">
        <f>IF(FOLHA="COM DESONERAÇÃO",0.04900194,0.04900194)</f>
        <v>4.9001940000000001E-2</v>
      </c>
      <c r="P45" s="27">
        <f>IF(FOLHA="COM DESONERAÇÃO",0.00934341,0.00934341)</f>
        <v>9.3434099999999999E-3</v>
      </c>
      <c r="Q45" s="27">
        <f>IF(FOLHA="COM DESONERAÇÃO",0.00049085,0.00049085)</f>
        <v>4.9085000000000003E-4</v>
      </c>
      <c r="R45" s="27">
        <f>IF(FOLHA="COM DESONERAÇÃO",0.00066398,0.00066398)</f>
        <v>6.6398E-4</v>
      </c>
      <c r="S45" s="27">
        <f>IF(FOLHA="COM DESONERAÇÃO",0.09239811,0.09239811)</f>
        <v>9.2398110000000006E-2</v>
      </c>
      <c r="T45" s="27">
        <f>IF(FOLHA="COM DESONERAÇÃO",0.00742597,0.00742597)</f>
        <v>7.4259699999999996E-3</v>
      </c>
      <c r="U45" s="27">
        <f>IF(FOLHA="COM DESONERAÇÃO",0.00007928,0.00007928)</f>
        <v>7.928E-5</v>
      </c>
      <c r="V45" s="27">
        <f t="shared" si="18"/>
        <v>0</v>
      </c>
      <c r="W45" s="27">
        <f>IF(FOLHA="COM DESONERAÇÃO",0.04968553,0.04968553)</f>
        <v>4.9685529999999999E-2</v>
      </c>
      <c r="X45" s="27">
        <f>IF(FOLHA="COM DESONERAÇÃO",0.00136875,0.00136875)</f>
        <v>1.36875E-3</v>
      </c>
      <c r="Y45" s="27">
        <f>IF(FOLHA="COM DESONERAÇÃO",0.07419553,0.07419553)</f>
        <v>7.4195529999999996E-2</v>
      </c>
      <c r="Z45" s="27">
        <f>IF(FOLHA="COM DESONERAÇÃO",0.03710091,0.03710091)</f>
        <v>3.7100910000000001E-2</v>
      </c>
      <c r="AA45" s="27">
        <f>IF(FOLHA="COM DESONERAÇÃO",0.00928247,0.00928247)</f>
        <v>9.2824699999999993E-3</v>
      </c>
      <c r="AB45" s="27">
        <f>IF(FOLHA="COM DESONERAÇÃO",0.03013007,0.0586605)</f>
        <v>5.8660499999999997E-2</v>
      </c>
      <c r="AC45" s="27">
        <f>IF(FOLHA="COM DESONERAÇÃO",0.00427323,0.00447854)</f>
        <v>4.4785399999999996E-3</v>
      </c>
      <c r="AD45" s="27">
        <f t="shared" si="19"/>
        <v>0.76219999999999999</v>
      </c>
    </row>
    <row r="46" spans="1:30">
      <c r="A46" s="11" t="s">
        <v>3053</v>
      </c>
      <c r="B46" s="12" t="s">
        <v>3054</v>
      </c>
      <c r="C46" s="11" t="s">
        <v>2990</v>
      </c>
      <c r="D46" s="27">
        <f t="shared" si="11"/>
        <v>0.2</v>
      </c>
      <c r="E46" s="27">
        <f t="shared" si="12"/>
        <v>0.08</v>
      </c>
      <c r="F46" s="27">
        <f t="shared" si="13"/>
        <v>2.5000000000000001E-2</v>
      </c>
      <c r="G46" s="27">
        <f t="shared" si="14"/>
        <v>1.4999999999999999E-2</v>
      </c>
      <c r="H46" s="27">
        <f t="shared" si="15"/>
        <v>1.6E-2</v>
      </c>
      <c r="I46" s="27">
        <f t="shared" si="16"/>
        <v>2E-3</v>
      </c>
      <c r="J46" s="27">
        <f t="shared" si="17"/>
        <v>0.03</v>
      </c>
      <c r="K46" s="27">
        <f>IF(FOLHA="COM DESONERAÇÃO",0.00111111,0.00111111)</f>
        <v>1.11111E-3</v>
      </c>
      <c r="L46" s="27">
        <f t="shared" si="10"/>
        <v>0</v>
      </c>
      <c r="M46" s="27">
        <f>IF(FOLHA="COM DESONERAÇÃO",0,0)</f>
        <v>0</v>
      </c>
      <c r="N46" s="27">
        <f>IF(FOLHA="COM DESONERAÇÃO",0,0)</f>
        <v>0</v>
      </c>
      <c r="O46" s="27">
        <f>IF(FOLHA="COM DESONERAÇÃO",0.06809703,0.06809703)</f>
        <v>6.8097030000000003E-2</v>
      </c>
      <c r="P46" s="27">
        <f>IF(FOLHA="COM DESONERAÇÃO",0.00899773,0.00899773)</f>
        <v>8.9977300000000007E-3</v>
      </c>
      <c r="Q46" s="27">
        <f>IF(FOLHA="COM DESONERAÇÃO",0.00049117,0.00049117)</f>
        <v>4.9116999999999997E-4</v>
      </c>
      <c r="R46" s="27">
        <f>IF(FOLHA="COM DESONERAÇÃO",0.00037309,0.00037309)</f>
        <v>3.7309000000000002E-4</v>
      </c>
      <c r="S46" s="27">
        <f>IF(FOLHA="COM DESONERAÇÃO",0.09245885,0.09245885)</f>
        <v>9.2458849999999995E-2</v>
      </c>
      <c r="T46" s="27">
        <f>IF(FOLHA="COM DESONERAÇÃO",0.00743086,0.00743086)</f>
        <v>7.4308600000000001E-3</v>
      </c>
      <c r="U46" s="27">
        <f>IF(FOLHA="COM DESONERAÇÃO",0.00137896,0.00137896)</f>
        <v>1.37896E-3</v>
      </c>
      <c r="V46" s="27">
        <f t="shared" si="18"/>
        <v>0</v>
      </c>
      <c r="W46" s="27">
        <f>IF(FOLHA="COM DESONERAÇÃO",0.04028546,0.04028546)</f>
        <v>4.0285460000000002E-2</v>
      </c>
      <c r="X46" s="27">
        <f>IF(FOLHA="COM DESONERAÇÃO",0.00101731,0.00101731)</f>
        <v>1.01731E-3</v>
      </c>
      <c r="Y46" s="27">
        <f>IF(FOLHA="COM DESONERAÇÃO",0.05518144,0.05518144)</f>
        <v>5.5181439999999998E-2</v>
      </c>
      <c r="Z46" s="27">
        <f>IF(FOLHA="COM DESONERAÇÃO",0.03773529,0.03773529)</f>
        <v>3.7735289999999998E-2</v>
      </c>
      <c r="AA46" s="27">
        <f>IF(FOLHA="COM DESONERAÇÃO",0.00928857,0.00928857)</f>
        <v>9.2885699999999995E-3</v>
      </c>
      <c r="AB46" s="27">
        <f>IF(FOLHA="COM DESONERAÇÃO",0.03464783,0.06615493)</f>
        <v>6.6154930000000001E-2</v>
      </c>
      <c r="AC46" s="27">
        <f>IF(FOLHA="COM DESONERAÇÃO",0.00344574,0.00359834)</f>
        <v>3.5983399999999998E-3</v>
      </c>
      <c r="AD46" s="27">
        <f t="shared" si="19"/>
        <v>0.76160000000000005</v>
      </c>
    </row>
    <row r="47" spans="1:30">
      <c r="A47" s="11" t="s">
        <v>3055</v>
      </c>
      <c r="B47" s="12" t="s">
        <v>3056</v>
      </c>
      <c r="C47" s="11" t="s">
        <v>2985</v>
      </c>
      <c r="D47" s="27">
        <f t="shared" si="11"/>
        <v>0.2</v>
      </c>
      <c r="E47" s="27">
        <f t="shared" si="12"/>
        <v>0.08</v>
      </c>
      <c r="F47" s="27">
        <f t="shared" si="13"/>
        <v>2.5000000000000001E-2</v>
      </c>
      <c r="G47" s="27">
        <f t="shared" si="14"/>
        <v>1.4999999999999999E-2</v>
      </c>
      <c r="H47" s="27">
        <f t="shared" si="15"/>
        <v>1.6E-2</v>
      </c>
      <c r="I47" s="27">
        <f t="shared" si="16"/>
        <v>2E-3</v>
      </c>
      <c r="J47" s="27">
        <f t="shared" si="17"/>
        <v>0.03</v>
      </c>
      <c r="K47" s="27">
        <f>IF(FOLHA="COM DESONERAÇÃO",0,0)</f>
        <v>0</v>
      </c>
      <c r="L47" s="27">
        <f t="shared" si="10"/>
        <v>0</v>
      </c>
      <c r="M47" s="27">
        <f>IF(FOLHA="COM DESONERAÇÃO",0.18307052,0.18307052)</f>
        <v>0.18307051999999999</v>
      </c>
      <c r="N47" s="27">
        <f>IF(FOLHA="COM DESONERAÇÃO",0.05065534,0.05065534)</f>
        <v>5.065534E-2</v>
      </c>
      <c r="O47" s="27">
        <f>IF(FOLHA="COM DESONERAÇÃO",0.04024274,0.04024274)</f>
        <v>4.0242739999999999E-2</v>
      </c>
      <c r="P47" s="27">
        <f>IF(FOLHA="COM DESONERAÇÃO",0.00934588,0.00934588)</f>
        <v>9.3458800000000009E-3</v>
      </c>
      <c r="Q47" s="27">
        <f>IF(FOLHA="COM DESONERAÇÃO",0.00049098,0.00049098)</f>
        <v>4.9098000000000002E-4</v>
      </c>
      <c r="R47" s="27">
        <f>IF(FOLHA="COM DESONERAÇÃO",0.00096608,0.00096608)</f>
        <v>9.6608000000000002E-4</v>
      </c>
      <c r="S47" s="27">
        <f>IF(FOLHA="COM DESONERAÇÃO",0.09242253,0.09242253)</f>
        <v>9.2422530000000003E-2</v>
      </c>
      <c r="T47" s="27">
        <f>IF(FOLHA="COM DESONERAÇÃO",0.00742794,0.00742794)</f>
        <v>7.4279400000000001E-3</v>
      </c>
      <c r="U47" s="27">
        <f>IF(FOLHA="COM DESONERAÇÃO",0.00004172,0.00004172)</f>
        <v>4.172E-5</v>
      </c>
      <c r="V47" s="27">
        <f t="shared" si="18"/>
        <v>0</v>
      </c>
      <c r="W47" s="27">
        <f>IF(FOLHA="COM DESONERAÇÃO",0.05555831,0.05555831)</f>
        <v>5.555831E-2</v>
      </c>
      <c r="X47" s="27">
        <f>IF(FOLHA="COM DESONERAÇÃO",0.00153054,0.00153054)</f>
        <v>1.5305399999999999E-3</v>
      </c>
      <c r="Y47" s="27">
        <f>IF(FOLHA="COM DESONERAÇÃO",0.0829873,0.0829873)</f>
        <v>8.29873E-2</v>
      </c>
      <c r="Z47" s="27">
        <f>IF(FOLHA="COM DESONERAÇÃO",0.04430924,0.04430924)</f>
        <v>4.430924E-2</v>
      </c>
      <c r="AA47" s="27">
        <f>IF(FOLHA="COM DESONERAÇÃO",0.00928492,0.00928492)</f>
        <v>9.2849200000000003E-3</v>
      </c>
      <c r="AB47" s="27">
        <f>IF(FOLHA="COM DESONERAÇÃO",0.07923557,0.14155625)</f>
        <v>0.14155624999999999</v>
      </c>
      <c r="AC47" s="27">
        <f>IF(FOLHA="COM DESONERAÇÃO",0.00477832,0.0050079)</f>
        <v>5.0079E-3</v>
      </c>
      <c r="AD47" s="27">
        <f t="shared" si="19"/>
        <v>1.0929</v>
      </c>
    </row>
    <row r="48" spans="1:30">
      <c r="A48" s="11" t="s">
        <v>3057</v>
      </c>
      <c r="B48" s="12" t="s">
        <v>3058</v>
      </c>
      <c r="C48" s="11" t="s">
        <v>2985</v>
      </c>
      <c r="D48" s="27">
        <f t="shared" si="11"/>
        <v>0.2</v>
      </c>
      <c r="E48" s="27">
        <f t="shared" si="12"/>
        <v>0.08</v>
      </c>
      <c r="F48" s="27">
        <f t="shared" si="13"/>
        <v>2.5000000000000001E-2</v>
      </c>
      <c r="G48" s="27">
        <f t="shared" si="14"/>
        <v>1.4999999999999999E-2</v>
      </c>
      <c r="H48" s="27">
        <f t="shared" si="15"/>
        <v>1.6E-2</v>
      </c>
      <c r="I48" s="27">
        <f t="shared" si="16"/>
        <v>2E-3</v>
      </c>
      <c r="J48" s="27">
        <f t="shared" si="17"/>
        <v>0.03</v>
      </c>
      <c r="K48" s="27">
        <f>IF(FOLHA="COM DESONERAÇÃO",0,0)</f>
        <v>0</v>
      </c>
      <c r="L48" s="27">
        <f t="shared" ref="L48:L79" si="20">IF(FOLHA="COM DESONERAÇÃO",0,0)</f>
        <v>0</v>
      </c>
      <c r="M48" s="27">
        <f>IF(FOLHA="COM DESONERAÇÃO",0.18307052,0.18307052)</f>
        <v>0.18307051999999999</v>
      </c>
      <c r="N48" s="27">
        <f>IF(FOLHA="COM DESONERAÇÃO",0.05065534,0.05065534)</f>
        <v>5.065534E-2</v>
      </c>
      <c r="O48" s="27">
        <f>IF(FOLHA="COM DESONERAÇÃO",0.04024274,0.04024274)</f>
        <v>4.0242739999999999E-2</v>
      </c>
      <c r="P48" s="27">
        <f>IF(FOLHA="COM DESONERAÇÃO",0.00934588,0.00934588)</f>
        <v>9.3458800000000009E-3</v>
      </c>
      <c r="Q48" s="27">
        <f>IF(FOLHA="COM DESONERAÇÃO",0.00049098,0.00049098)</f>
        <v>4.9098000000000002E-4</v>
      </c>
      <c r="R48" s="27">
        <f>IF(FOLHA="COM DESONERAÇÃO",0.00096608,0.00096608)</f>
        <v>9.6608000000000002E-4</v>
      </c>
      <c r="S48" s="27">
        <f>IF(FOLHA="COM DESONERAÇÃO",0.09242253,0.09242253)</f>
        <v>9.2422530000000003E-2</v>
      </c>
      <c r="T48" s="27">
        <f>IF(FOLHA="COM DESONERAÇÃO",0.00742794,0.00742794)</f>
        <v>7.4279400000000001E-3</v>
      </c>
      <c r="U48" s="27">
        <f>IF(FOLHA="COM DESONERAÇÃO",0.00004172,0.00004172)</f>
        <v>4.172E-5</v>
      </c>
      <c r="V48" s="27">
        <f t="shared" si="18"/>
        <v>0</v>
      </c>
      <c r="W48" s="27">
        <f>IF(FOLHA="COM DESONERAÇÃO",0.05555831,0.05555831)</f>
        <v>5.555831E-2</v>
      </c>
      <c r="X48" s="27">
        <f>IF(FOLHA="COM DESONERAÇÃO",0.00153054,0.00153054)</f>
        <v>1.5305399999999999E-3</v>
      </c>
      <c r="Y48" s="27">
        <f>IF(FOLHA="COM DESONERAÇÃO",0.0829873,0.0829873)</f>
        <v>8.29873E-2</v>
      </c>
      <c r="Z48" s="27">
        <f>IF(FOLHA="COM DESONERAÇÃO",0.04430924,0.04430924)</f>
        <v>4.430924E-2</v>
      </c>
      <c r="AA48" s="27">
        <f>IF(FOLHA="COM DESONERAÇÃO",0.00928492,0.00928492)</f>
        <v>9.2849200000000003E-3</v>
      </c>
      <c r="AB48" s="27">
        <f>IF(FOLHA="COM DESONERAÇÃO",0.07923557,0.14155625)</f>
        <v>0.14155624999999999</v>
      </c>
      <c r="AC48" s="27">
        <f>IF(FOLHA="COM DESONERAÇÃO",0.00477832,0.0050079)</f>
        <v>5.0079E-3</v>
      </c>
      <c r="AD48" s="27">
        <f t="shared" si="19"/>
        <v>1.0929</v>
      </c>
    </row>
    <row r="49" spans="1:30">
      <c r="A49" s="11" t="s">
        <v>3059</v>
      </c>
      <c r="B49" s="12" t="s">
        <v>3060</v>
      </c>
      <c r="C49" s="11" t="s">
        <v>2985</v>
      </c>
      <c r="D49" s="27">
        <f t="shared" si="11"/>
        <v>0.2</v>
      </c>
      <c r="E49" s="27">
        <f t="shared" si="12"/>
        <v>0.08</v>
      </c>
      <c r="F49" s="27">
        <f t="shared" si="13"/>
        <v>2.5000000000000001E-2</v>
      </c>
      <c r="G49" s="27">
        <f t="shared" si="14"/>
        <v>1.4999999999999999E-2</v>
      </c>
      <c r="H49" s="27">
        <f t="shared" si="15"/>
        <v>1.6E-2</v>
      </c>
      <c r="I49" s="27">
        <f t="shared" si="16"/>
        <v>2E-3</v>
      </c>
      <c r="J49" s="27">
        <f t="shared" si="17"/>
        <v>0.03</v>
      </c>
      <c r="K49" s="27">
        <f>IF(FOLHA="COM DESONERAÇÃO",0,0)</f>
        <v>0</v>
      </c>
      <c r="L49" s="27">
        <f t="shared" si="20"/>
        <v>0</v>
      </c>
      <c r="M49" s="27">
        <f>IF(FOLHA="COM DESONERAÇÃO",0.18307052,0.18307052)</f>
        <v>0.18307051999999999</v>
      </c>
      <c r="N49" s="27">
        <f>IF(FOLHA="COM DESONERAÇÃO",0.05065534,0.05065534)</f>
        <v>5.065534E-2</v>
      </c>
      <c r="O49" s="27">
        <f>IF(FOLHA="COM DESONERAÇÃO",0.04024274,0.04024274)</f>
        <v>4.0242739999999999E-2</v>
      </c>
      <c r="P49" s="27">
        <f>IF(FOLHA="COM DESONERAÇÃO",0.00934588,0.00934588)</f>
        <v>9.3458800000000009E-3</v>
      </c>
      <c r="Q49" s="27">
        <f>IF(FOLHA="COM DESONERAÇÃO",0.00049098,0.00049098)</f>
        <v>4.9098000000000002E-4</v>
      </c>
      <c r="R49" s="27">
        <f>IF(FOLHA="COM DESONERAÇÃO",0.00096608,0.00096608)</f>
        <v>9.6608000000000002E-4</v>
      </c>
      <c r="S49" s="27">
        <f>IF(FOLHA="COM DESONERAÇÃO",0.09242253,0.09242253)</f>
        <v>9.2422530000000003E-2</v>
      </c>
      <c r="T49" s="27">
        <f>IF(FOLHA="COM DESONERAÇÃO",0.00742794,0.00742794)</f>
        <v>7.4279400000000001E-3</v>
      </c>
      <c r="U49" s="27">
        <f>IF(FOLHA="COM DESONERAÇÃO",0.00004172,0.00004172)</f>
        <v>4.172E-5</v>
      </c>
      <c r="V49" s="27">
        <f t="shared" si="18"/>
        <v>0</v>
      </c>
      <c r="W49" s="27">
        <f>IF(FOLHA="COM DESONERAÇÃO",0.05555831,0.05555831)</f>
        <v>5.555831E-2</v>
      </c>
      <c r="X49" s="27">
        <f>IF(FOLHA="COM DESONERAÇÃO",0.00153054,0.00153054)</f>
        <v>1.5305399999999999E-3</v>
      </c>
      <c r="Y49" s="27">
        <f>IF(FOLHA="COM DESONERAÇÃO",0.0829873,0.0829873)</f>
        <v>8.29873E-2</v>
      </c>
      <c r="Z49" s="27">
        <f>IF(FOLHA="COM DESONERAÇÃO",0.04430924,0.04430924)</f>
        <v>4.430924E-2</v>
      </c>
      <c r="AA49" s="27">
        <f>IF(FOLHA="COM DESONERAÇÃO",0.00928492,0.00928492)</f>
        <v>9.2849200000000003E-3</v>
      </c>
      <c r="AB49" s="27">
        <f>IF(FOLHA="COM DESONERAÇÃO",0.07923557,0.14155625)</f>
        <v>0.14155624999999999</v>
      </c>
      <c r="AC49" s="27">
        <f>IF(FOLHA="COM DESONERAÇÃO",0.00477832,0.0050079)</f>
        <v>5.0079E-3</v>
      </c>
      <c r="AD49" s="27">
        <f t="shared" si="19"/>
        <v>1.0929</v>
      </c>
    </row>
    <row r="50" spans="1:30">
      <c r="A50" s="11" t="s">
        <v>3061</v>
      </c>
      <c r="B50" s="12" t="s">
        <v>3062</v>
      </c>
      <c r="C50" s="11" t="s">
        <v>2985</v>
      </c>
      <c r="D50" s="27">
        <f t="shared" si="11"/>
        <v>0.2</v>
      </c>
      <c r="E50" s="27">
        <f t="shared" si="12"/>
        <v>0.08</v>
      </c>
      <c r="F50" s="27">
        <f t="shared" si="13"/>
        <v>2.5000000000000001E-2</v>
      </c>
      <c r="G50" s="27">
        <f t="shared" si="14"/>
        <v>1.4999999999999999E-2</v>
      </c>
      <c r="H50" s="27">
        <f t="shared" si="15"/>
        <v>1.6E-2</v>
      </c>
      <c r="I50" s="27">
        <f t="shared" si="16"/>
        <v>2E-3</v>
      </c>
      <c r="J50" s="27">
        <f t="shared" si="17"/>
        <v>0.03</v>
      </c>
      <c r="K50" s="27">
        <f>IF(FOLHA="COM DESONERAÇÃO",0,0)</f>
        <v>0</v>
      </c>
      <c r="L50" s="27">
        <f t="shared" si="20"/>
        <v>0</v>
      </c>
      <c r="M50" s="27">
        <f>IF(FOLHA="COM DESONERAÇÃO",0.18195547,0.18195547)</f>
        <v>0.18195547000000001</v>
      </c>
      <c r="N50" s="27">
        <f>IF(FOLHA="COM DESONERAÇÃO",0.05034204,0.05034204)</f>
        <v>5.0342039999999998E-2</v>
      </c>
      <c r="O50" s="27">
        <f>IF(FOLHA="COM DESONERAÇÃO",0.03160204,0.03160204)</f>
        <v>3.1602039999999998E-2</v>
      </c>
      <c r="P50" s="27">
        <f>IF(FOLHA="COM DESONERAÇÃO",0.00934594,0.00934594)</f>
        <v>9.3459400000000005E-3</v>
      </c>
      <c r="Q50" s="27">
        <f>IF(FOLHA="COM DESONERAÇÃO",0.00049098,0.00049098)</f>
        <v>4.9098000000000002E-4</v>
      </c>
      <c r="R50" s="27">
        <f>IF(FOLHA="COM DESONERAÇÃO",0.00099146,0.00099146)</f>
        <v>9.9146E-4</v>
      </c>
      <c r="S50" s="27">
        <f>IF(FOLHA="COM DESONERAÇÃO",0.09242306,0.09242306)</f>
        <v>9.2423060000000001E-2</v>
      </c>
      <c r="T50" s="27">
        <f>IF(FOLHA="COM DESONERAÇÃO",0.00742798,0.00742798)</f>
        <v>7.4279799999999998E-3</v>
      </c>
      <c r="U50" s="27">
        <f>IF(FOLHA="COM DESONERAÇÃO",0.00002216,0.00002216)</f>
        <v>2.2160000000000001E-5</v>
      </c>
      <c r="V50" s="27">
        <f t="shared" si="18"/>
        <v>0</v>
      </c>
      <c r="W50" s="27">
        <f>IF(FOLHA="COM DESONERAÇÃO",0.0613432,0.0613432)</f>
        <v>6.1343200000000001E-2</v>
      </c>
      <c r="X50" s="27">
        <f>IF(FOLHA="COM DESONERAÇÃO",0.0016899,0.0016899)</f>
        <v>1.6899E-3</v>
      </c>
      <c r="Y50" s="27">
        <f>IF(FOLHA="COM DESONERAÇÃO",0.09162871,0.09162871)</f>
        <v>9.1628710000000002E-2</v>
      </c>
      <c r="Z50" s="27">
        <f>IF(FOLHA="COM DESONERAÇÃO",0.04398724,0.04398724)</f>
        <v>4.3987239999999997E-2</v>
      </c>
      <c r="AA50" s="27">
        <f>IF(FOLHA="COM DESONERAÇÃO",0.00928498,0.00928498)</f>
        <v>9.28498E-3</v>
      </c>
      <c r="AB50" s="27">
        <f>IF(FOLHA="COM DESONERAÇÃO",0.0770419,0.13785322)</f>
        <v>0.13785322</v>
      </c>
      <c r="AC50" s="27">
        <f>IF(FOLHA="COM DESONERAÇÃO",0.00527585,0.00552934)</f>
        <v>5.5293399999999998E-3</v>
      </c>
      <c r="AD50" s="27">
        <f t="shared" si="19"/>
        <v>1.0939000000000001</v>
      </c>
    </row>
    <row r="51" spans="1:30">
      <c r="A51" s="11" t="s">
        <v>3063</v>
      </c>
      <c r="B51" s="12" t="s">
        <v>3064</v>
      </c>
      <c r="C51" s="11" t="s">
        <v>2990</v>
      </c>
      <c r="D51" s="27">
        <f t="shared" si="11"/>
        <v>0.2</v>
      </c>
      <c r="E51" s="27">
        <f t="shared" si="12"/>
        <v>0.08</v>
      </c>
      <c r="F51" s="27">
        <f t="shared" si="13"/>
        <v>2.5000000000000001E-2</v>
      </c>
      <c r="G51" s="27">
        <f t="shared" si="14"/>
        <v>1.4999999999999999E-2</v>
      </c>
      <c r="H51" s="27">
        <f t="shared" si="15"/>
        <v>1.6E-2</v>
      </c>
      <c r="I51" s="27">
        <f t="shared" si="16"/>
        <v>2E-3</v>
      </c>
      <c r="J51" s="27">
        <f t="shared" si="17"/>
        <v>0.03</v>
      </c>
      <c r="K51" s="27">
        <f>IF(FOLHA="COM DESONERAÇÃO",0.00111111,0.00111111)</f>
        <v>1.11111E-3</v>
      </c>
      <c r="L51" s="27">
        <f t="shared" si="20"/>
        <v>0</v>
      </c>
      <c r="M51" s="27">
        <f t="shared" ref="M51:N53" si="21">IF(FOLHA="COM DESONERAÇÃO",0,0)</f>
        <v>0</v>
      </c>
      <c r="N51" s="27">
        <f t="shared" si="21"/>
        <v>0</v>
      </c>
      <c r="O51" s="27">
        <f>IF(FOLHA="COM DESONERAÇÃO",0.04705534,0.04705534)</f>
        <v>4.7055340000000001E-2</v>
      </c>
      <c r="P51" s="27">
        <f>IF(FOLHA="COM DESONERAÇÃO",0.00899696,0.00899696)</f>
        <v>8.99696E-3</v>
      </c>
      <c r="Q51" s="27">
        <f>IF(FOLHA="COM DESONERAÇÃO",0.00049113,0.00049113)</f>
        <v>4.9113E-4</v>
      </c>
      <c r="R51" s="27">
        <f>IF(FOLHA="COM DESONERAÇÃO",0.00070802,0.00070802)</f>
        <v>7.0801999999999996E-4</v>
      </c>
      <c r="S51" s="27">
        <f>IF(FOLHA="COM DESONERAÇÃO",0.09245097,0.09245097)</f>
        <v>9.2450969999999993E-2</v>
      </c>
      <c r="T51" s="27">
        <f>IF(FOLHA="COM DESONERAÇÃO",0.00743022,0.00743022)</f>
        <v>7.4302200000000004E-3</v>
      </c>
      <c r="U51" s="27">
        <f>IF(FOLHA="COM DESONERAÇÃO",0.00095834,0.00095834)</f>
        <v>9.5834000000000002E-4</v>
      </c>
      <c r="V51" s="27">
        <f t="shared" si="18"/>
        <v>0</v>
      </c>
      <c r="W51" s="27">
        <f>IF(FOLHA="COM DESONERAÇÃO",0.0510071,0.0510071)</f>
        <v>5.10071E-2</v>
      </c>
      <c r="X51" s="27">
        <f>IF(FOLHA="COM DESONERAÇÃO",0.00140516,0.00140516)</f>
        <v>1.4051599999999999E-3</v>
      </c>
      <c r="Y51" s="27">
        <f>IF(FOLHA="COM DESONERAÇÃO",0.07621262,0.07621262)</f>
        <v>7.6212619999999995E-2</v>
      </c>
      <c r="Z51" s="27">
        <f>IF(FOLHA="COM DESONERAÇÃO",0.03705891,0.03705891)</f>
        <v>3.705891E-2</v>
      </c>
      <c r="AA51" s="27">
        <f>IF(FOLHA="COM DESONERAÇÃO",0.00928778,0.00928778)</f>
        <v>9.2877800000000007E-3</v>
      </c>
      <c r="AB51" s="27">
        <f>IF(FOLHA="COM DESONERAÇÃO",0.03001694,0.05835314)</f>
        <v>5.8353139999999998E-2</v>
      </c>
      <c r="AC51" s="27">
        <f>IF(FOLHA="COM DESONERAÇÃO",0.00438845,0.00459923)</f>
        <v>4.5992300000000002E-3</v>
      </c>
      <c r="AD51" s="27">
        <f t="shared" si="19"/>
        <v>0.7651</v>
      </c>
    </row>
    <row r="52" spans="1:30">
      <c r="A52" s="11" t="s">
        <v>3065</v>
      </c>
      <c r="B52" s="12" t="s">
        <v>3066</v>
      </c>
      <c r="C52" s="11" t="s">
        <v>2990</v>
      </c>
      <c r="D52" s="27">
        <f t="shared" si="11"/>
        <v>0.2</v>
      </c>
      <c r="E52" s="27">
        <f t="shared" si="12"/>
        <v>0.08</v>
      </c>
      <c r="F52" s="27">
        <f t="shared" si="13"/>
        <v>2.5000000000000001E-2</v>
      </c>
      <c r="G52" s="27">
        <f t="shared" si="14"/>
        <v>1.4999999999999999E-2</v>
      </c>
      <c r="H52" s="27">
        <f t="shared" si="15"/>
        <v>1.6E-2</v>
      </c>
      <c r="I52" s="27">
        <f t="shared" si="16"/>
        <v>2E-3</v>
      </c>
      <c r="J52" s="27">
        <f t="shared" si="17"/>
        <v>0.03</v>
      </c>
      <c r="K52" s="27">
        <f>IF(FOLHA="COM DESONERAÇÃO",0.00414815,0.00414815)</f>
        <v>4.1481499999999998E-3</v>
      </c>
      <c r="L52" s="27">
        <f t="shared" si="20"/>
        <v>0</v>
      </c>
      <c r="M52" s="27">
        <f t="shared" si="21"/>
        <v>0</v>
      </c>
      <c r="N52" s="27">
        <f t="shared" si="21"/>
        <v>0</v>
      </c>
      <c r="O52" s="27">
        <f>IF(FOLHA="COM DESONERAÇÃO",0.08716663,0.08716663)</f>
        <v>8.7166629999999995E-2</v>
      </c>
      <c r="P52" s="27">
        <f>IF(FOLHA="COM DESONERAÇÃO",0.00908306,0.00908306)</f>
        <v>9.0830600000000004E-3</v>
      </c>
      <c r="Q52" s="27">
        <f>IF(FOLHA="COM DESONERAÇÃO",0.00050909,0.00050909)</f>
        <v>5.0909000000000002E-4</v>
      </c>
      <c r="R52" s="27">
        <f>IF(FOLHA="COM DESONERAÇÃO",0.00064967,0.00064967)</f>
        <v>6.4966999999999998E-4</v>
      </c>
      <c r="S52" s="27">
        <f>IF(FOLHA="COM DESONERAÇÃO",0.09236947,0.09236947)</f>
        <v>9.2369469999999995E-2</v>
      </c>
      <c r="T52" s="27">
        <f>IF(FOLHA="COM DESONERAÇÃO",0.00742367,0.00742367)</f>
        <v>7.4236700000000003E-3</v>
      </c>
      <c r="U52" s="27">
        <f>IF(FOLHA="COM DESONERAÇÃO",0.00002257,0.00002257)</f>
        <v>2.2569999999999999E-5</v>
      </c>
      <c r="V52" s="27">
        <f t="shared" si="18"/>
        <v>0</v>
      </c>
      <c r="W52" s="27">
        <f>IF(FOLHA="COM DESONERAÇÃO",0.02849386,0.02849386)</f>
        <v>2.8493859999999999E-2</v>
      </c>
      <c r="X52" s="27">
        <f>IF(FOLHA="COM DESONERAÇÃO",0.0006642,0.0006642)</f>
        <v>6.6419999999999999E-4</v>
      </c>
      <c r="Y52" s="27">
        <f>IF(FOLHA="COM DESONERAÇÃO",0.03599266,0.03599266)</f>
        <v>3.5992660000000003E-2</v>
      </c>
      <c r="Z52" s="27">
        <f>IF(FOLHA="COM DESONERAÇÃO",0.03831117,0.03831117)</f>
        <v>3.8311169999999999E-2</v>
      </c>
      <c r="AA52" s="27">
        <f>IF(FOLHA="COM DESONERAÇÃO",0.00927959,0.00927959)</f>
        <v>9.2795900000000008E-3</v>
      </c>
      <c r="AB52" s="27">
        <f>IF(FOLHA="COM DESONERAÇÃO",0.03919451,0.07339661)</f>
        <v>7.3396610000000001E-2</v>
      </c>
      <c r="AC52" s="27">
        <f>IF(FOLHA="COM DESONERAÇÃO",0.00242706,0.00252669)</f>
        <v>2.5266899999999998E-3</v>
      </c>
      <c r="AD52" s="27">
        <f t="shared" si="19"/>
        <v>0.75800000000000001</v>
      </c>
    </row>
    <row r="53" spans="1:30">
      <c r="A53" s="11" t="s">
        <v>3067</v>
      </c>
      <c r="B53" s="12" t="s">
        <v>3068</v>
      </c>
      <c r="C53" s="11" t="s">
        <v>2990</v>
      </c>
      <c r="D53" s="27">
        <f t="shared" si="11"/>
        <v>0.2</v>
      </c>
      <c r="E53" s="27">
        <f t="shared" si="12"/>
        <v>0.08</v>
      </c>
      <c r="F53" s="27">
        <f t="shared" si="13"/>
        <v>2.5000000000000001E-2</v>
      </c>
      <c r="G53" s="27">
        <f t="shared" si="14"/>
        <v>1.4999999999999999E-2</v>
      </c>
      <c r="H53" s="27">
        <f t="shared" si="15"/>
        <v>1.6E-2</v>
      </c>
      <c r="I53" s="27">
        <f t="shared" si="16"/>
        <v>2E-3</v>
      </c>
      <c r="J53" s="27">
        <f t="shared" si="17"/>
        <v>0.03</v>
      </c>
      <c r="K53" s="27">
        <f>IF(FOLHA="COM DESONERAÇÃO",0.00414815,0.00414815)</f>
        <v>4.1481499999999998E-3</v>
      </c>
      <c r="L53" s="27">
        <f t="shared" si="20"/>
        <v>0</v>
      </c>
      <c r="M53" s="27">
        <f t="shared" si="21"/>
        <v>0</v>
      </c>
      <c r="N53" s="27">
        <f t="shared" si="21"/>
        <v>0</v>
      </c>
      <c r="O53" s="27">
        <f>IF(FOLHA="COM DESONERAÇÃO",0.08971754,0.08971754)</f>
        <v>8.9717539999999998E-2</v>
      </c>
      <c r="P53" s="27">
        <f>IF(FOLHA="COM DESONERAÇÃO",0.00908385,0.00908385)</f>
        <v>9.0838499999999992E-3</v>
      </c>
      <c r="Q53" s="27">
        <f>IF(FOLHA="COM DESONERAÇÃO",0.00049074,0.00049074)</f>
        <v>4.9074000000000003E-4</v>
      </c>
      <c r="R53" s="27">
        <f>IF(FOLHA="COM DESONERAÇÃO",0.0003577,0.0003577)</f>
        <v>3.5770000000000002E-4</v>
      </c>
      <c r="S53" s="27">
        <f>IF(FOLHA="COM DESONERAÇÃO",0.09237754,0.09237754)</f>
        <v>9.2377539999999994E-2</v>
      </c>
      <c r="T53" s="27">
        <f>IF(FOLHA="COM DESONERAÇÃO",0.00742432,0.00742432)</f>
        <v>7.4243199999999999E-3</v>
      </c>
      <c r="U53" s="27">
        <f>IF(FOLHA="COM DESONERAÇÃO",0.0004201,0.0004201)</f>
        <v>4.2010000000000002E-4</v>
      </c>
      <c r="V53" s="27">
        <f t="shared" si="18"/>
        <v>0</v>
      </c>
      <c r="W53" s="27">
        <f>IF(FOLHA="COM DESONERAÇÃO",0.02648062,0.02648062)</f>
        <v>2.648062E-2</v>
      </c>
      <c r="X53" s="27">
        <f>IF(FOLHA="COM DESONERAÇÃO",0.00061727,0.00061727)</f>
        <v>6.1726999999999995E-4</v>
      </c>
      <c r="Y53" s="27">
        <f>IF(FOLHA="COM DESONERAÇÃO",0.03345251,0.03345251)</f>
        <v>3.3452509999999998E-2</v>
      </c>
      <c r="Z53" s="27">
        <f>IF(FOLHA="COM DESONERAÇÃO",0.0383959,0.0383959)</f>
        <v>3.8395899999999997E-2</v>
      </c>
      <c r="AA53" s="27">
        <f>IF(FOLHA="COM DESONERAÇÃO",0.0092804,0.0092804)</f>
        <v>9.2803999999999994E-3</v>
      </c>
      <c r="AB53" s="27">
        <f>IF(FOLHA="COM DESONERAÇÃO",0.03978227,0.07438192)</f>
        <v>7.4381920000000004E-2</v>
      </c>
      <c r="AC53" s="27">
        <f>IF(FOLHA="COM DESONERAÇÃO",0.00225557,0.00234816)</f>
        <v>2.3481600000000002E-3</v>
      </c>
      <c r="AD53" s="27">
        <f t="shared" si="19"/>
        <v>0.75700000000000001</v>
      </c>
    </row>
    <row r="54" spans="1:30">
      <c r="A54" s="11" t="s">
        <v>3069</v>
      </c>
      <c r="B54" s="12" t="s">
        <v>3070</v>
      </c>
      <c r="C54" s="11" t="s">
        <v>2985</v>
      </c>
      <c r="D54" s="27">
        <f t="shared" si="11"/>
        <v>0.2</v>
      </c>
      <c r="E54" s="27">
        <f t="shared" si="12"/>
        <v>0.08</v>
      </c>
      <c r="F54" s="27">
        <f t="shared" si="13"/>
        <v>2.5000000000000001E-2</v>
      </c>
      <c r="G54" s="27">
        <f t="shared" si="14"/>
        <v>1.4999999999999999E-2</v>
      </c>
      <c r="H54" s="27">
        <f t="shared" si="15"/>
        <v>1.6E-2</v>
      </c>
      <c r="I54" s="27">
        <f t="shared" si="16"/>
        <v>2E-3</v>
      </c>
      <c r="J54" s="27">
        <f t="shared" si="17"/>
        <v>0.03</v>
      </c>
      <c r="K54" s="27">
        <f>IF(FOLHA="COM DESONERAÇÃO",0.00414815,0.00414815)</f>
        <v>4.1481499999999998E-3</v>
      </c>
      <c r="L54" s="27">
        <f t="shared" si="20"/>
        <v>0</v>
      </c>
      <c r="M54" s="27">
        <f>IF(FOLHA="COM DESONERAÇÃO",0.18769713,0.18769713)</f>
        <v>0.18769712999999999</v>
      </c>
      <c r="N54" s="27">
        <f>IF(FOLHA="COM DESONERAÇÃO",0.05195552,0.05195552)</f>
        <v>5.1955519999999998E-2</v>
      </c>
      <c r="O54" s="27">
        <f>IF(FOLHA="COM DESONERAÇÃO",0.07646082,0.07646082)</f>
        <v>7.6460819999999999E-2</v>
      </c>
      <c r="P54" s="27">
        <f>IF(FOLHA="COM DESONERAÇÃO",0.00908565,0.00908565)</f>
        <v>9.0856500000000007E-3</v>
      </c>
      <c r="Q54" s="27">
        <f>IF(FOLHA="COM DESONERAÇÃO",0.00049084,0.00049084)</f>
        <v>4.9083999999999998E-4</v>
      </c>
      <c r="R54" s="27">
        <f>IF(FOLHA="COM DESONERAÇÃO",0.00096305,0.00096305)</f>
        <v>9.6305000000000002E-4</v>
      </c>
      <c r="S54" s="27">
        <f>IF(FOLHA="COM DESONERAÇÃO",0.09239577,0.09239577)</f>
        <v>9.2395770000000002E-2</v>
      </c>
      <c r="T54" s="27">
        <f>IF(FOLHA="COM DESONERAÇÃO",0.00742579,0.00742579)</f>
        <v>7.4257899999999998E-3</v>
      </c>
      <c r="U54" s="27">
        <f>IF(FOLHA="COM DESONERAÇÃO",0.00001252,0.00001252)</f>
        <v>1.252E-5</v>
      </c>
      <c r="V54" s="27">
        <f t="shared" si="18"/>
        <v>0</v>
      </c>
      <c r="W54" s="27">
        <f>IF(FOLHA="COM DESONERAÇÃO",0.03414133,0.03414133)</f>
        <v>3.4141329999999998E-2</v>
      </c>
      <c r="X54" s="27">
        <f>IF(FOLHA="COM DESONERAÇÃO",0.00086216,0.00086216)</f>
        <v>8.6216000000000005E-4</v>
      </c>
      <c r="Y54" s="27">
        <f>IF(FOLHA="COM DESONERAÇÃO",0.04673354,0.04673354)</f>
        <v>4.6733539999999997E-2</v>
      </c>
      <c r="Z54" s="27">
        <f>IF(FOLHA="COM DESONERAÇÃO",0.04564759,0.04564759)</f>
        <v>4.5647590000000002E-2</v>
      </c>
      <c r="AA54" s="27">
        <f>IF(FOLHA="COM DESONERAÇÃO",0.00928223,0.00928223)</f>
        <v>9.2822300000000007E-3</v>
      </c>
      <c r="AB54" s="27">
        <f>IF(FOLHA="COM DESONERAÇÃO",0.09012353,0.15871638)</f>
        <v>0.15871637999999999</v>
      </c>
      <c r="AC54" s="27">
        <f>IF(FOLHA="COM DESONERAÇÃO",0.00292283,0.00305216)</f>
        <v>3.0521599999999999E-3</v>
      </c>
      <c r="AD54" s="27">
        <f t="shared" si="19"/>
        <v>1.0971</v>
      </c>
    </row>
    <row r="55" spans="1:30">
      <c r="A55" s="11" t="s">
        <v>3071</v>
      </c>
      <c r="B55" s="12" t="s">
        <v>3072</v>
      </c>
      <c r="C55" s="11" t="s">
        <v>2985</v>
      </c>
      <c r="D55" s="27">
        <f t="shared" si="11"/>
        <v>0.2</v>
      </c>
      <c r="E55" s="27">
        <f t="shared" si="12"/>
        <v>0.08</v>
      </c>
      <c r="F55" s="27">
        <f t="shared" si="13"/>
        <v>2.5000000000000001E-2</v>
      </c>
      <c r="G55" s="27">
        <f t="shared" si="14"/>
        <v>1.4999999999999999E-2</v>
      </c>
      <c r="H55" s="27">
        <f t="shared" si="15"/>
        <v>1.6E-2</v>
      </c>
      <c r="I55" s="27">
        <f t="shared" si="16"/>
        <v>2E-3</v>
      </c>
      <c r="J55" s="27">
        <f t="shared" si="17"/>
        <v>0.03</v>
      </c>
      <c r="K55" s="27">
        <f>IF(FOLHA="COM DESONERAÇÃO",0,0)</f>
        <v>0</v>
      </c>
      <c r="L55" s="27">
        <f t="shared" si="20"/>
        <v>0</v>
      </c>
      <c r="M55" s="27">
        <f>IF(FOLHA="COM DESONERAÇÃO",0.18195547,0.18195547)</f>
        <v>0.18195547000000001</v>
      </c>
      <c r="N55" s="27">
        <f>IF(FOLHA="COM DESONERAÇÃO",0.05034204,0.05034204)</f>
        <v>5.0342039999999998E-2</v>
      </c>
      <c r="O55" s="27">
        <f>IF(FOLHA="COM DESONERAÇÃO",0.03160204,0.03160204)</f>
        <v>3.1602039999999998E-2</v>
      </c>
      <c r="P55" s="27">
        <f>IF(FOLHA="COM DESONERAÇÃO",0.00934594,0.00934594)</f>
        <v>9.3459400000000005E-3</v>
      </c>
      <c r="Q55" s="27">
        <f>IF(FOLHA="COM DESONERAÇÃO",0.00049098,0.00049098)</f>
        <v>4.9098000000000002E-4</v>
      </c>
      <c r="R55" s="27">
        <f>IF(FOLHA="COM DESONERAÇÃO",0.00099146,0.00099146)</f>
        <v>9.9146E-4</v>
      </c>
      <c r="S55" s="27">
        <f>IF(FOLHA="COM DESONERAÇÃO",0.09242306,0.09242306)</f>
        <v>9.2423060000000001E-2</v>
      </c>
      <c r="T55" s="27">
        <f>IF(FOLHA="COM DESONERAÇÃO",0.00742798,0.00742798)</f>
        <v>7.4279799999999998E-3</v>
      </c>
      <c r="U55" s="27">
        <f>IF(FOLHA="COM DESONERAÇÃO",0.00002216,0.00002216)</f>
        <v>2.2160000000000001E-5</v>
      </c>
      <c r="V55" s="27">
        <f t="shared" si="18"/>
        <v>0</v>
      </c>
      <c r="W55" s="27">
        <f>IF(FOLHA="COM DESONERAÇÃO",0.0613432,0.0613432)</f>
        <v>6.1343200000000001E-2</v>
      </c>
      <c r="X55" s="27">
        <f>IF(FOLHA="COM DESONERAÇÃO",0.0016899,0.0016899)</f>
        <v>1.6899E-3</v>
      </c>
      <c r="Y55" s="27">
        <f>IF(FOLHA="COM DESONERAÇÃO",0.09162871,0.09162871)</f>
        <v>9.1628710000000002E-2</v>
      </c>
      <c r="Z55" s="27">
        <f>IF(FOLHA="COM DESONERAÇÃO",0.04398724,0.04398724)</f>
        <v>4.3987239999999997E-2</v>
      </c>
      <c r="AA55" s="27">
        <f>IF(FOLHA="COM DESONERAÇÃO",0.00928498,0.00928498)</f>
        <v>9.28498E-3</v>
      </c>
      <c r="AB55" s="27">
        <f>IF(FOLHA="COM DESONERAÇÃO",0.0770419,0.13785322)</f>
        <v>0.13785322</v>
      </c>
      <c r="AC55" s="27">
        <f>IF(FOLHA="COM DESONERAÇÃO",0.00527585,0.00552934)</f>
        <v>5.5293399999999998E-3</v>
      </c>
      <c r="AD55" s="27">
        <f t="shared" si="19"/>
        <v>1.0939000000000001</v>
      </c>
    </row>
    <row r="56" spans="1:30">
      <c r="A56" s="11" t="s">
        <v>3073</v>
      </c>
      <c r="B56" s="12" t="s">
        <v>3074</v>
      </c>
      <c r="C56" s="11" t="s">
        <v>2990</v>
      </c>
      <c r="D56" s="27">
        <f t="shared" si="11"/>
        <v>0.2</v>
      </c>
      <c r="E56" s="27">
        <f t="shared" si="12"/>
        <v>0.08</v>
      </c>
      <c r="F56" s="27">
        <f t="shared" si="13"/>
        <v>2.5000000000000001E-2</v>
      </c>
      <c r="G56" s="27">
        <f t="shared" si="14"/>
        <v>1.4999999999999999E-2</v>
      </c>
      <c r="H56" s="27">
        <f t="shared" si="15"/>
        <v>1.6E-2</v>
      </c>
      <c r="I56" s="27">
        <f t="shared" si="16"/>
        <v>2E-3</v>
      </c>
      <c r="J56" s="27">
        <f t="shared" si="17"/>
        <v>0.03</v>
      </c>
      <c r="K56" s="27">
        <f>IF(FOLHA="COM DESONERAÇÃO",0.00414815,0.00414815)</f>
        <v>4.1481499999999998E-3</v>
      </c>
      <c r="L56" s="27">
        <f t="shared" si="20"/>
        <v>0</v>
      </c>
      <c r="M56" s="27">
        <f>IF(FOLHA="COM DESONERAÇÃO",0,0)</f>
        <v>0</v>
      </c>
      <c r="N56" s="27">
        <f>IF(FOLHA="COM DESONERAÇÃO",0,0)</f>
        <v>0</v>
      </c>
      <c r="O56" s="27">
        <f>IF(FOLHA="COM DESONERAÇÃO",0.09302145,0.09302145)</f>
        <v>9.3021450000000006E-2</v>
      </c>
      <c r="P56" s="27">
        <f>IF(FOLHA="COM DESONERAÇÃO",0.00908472,0.00908472)</f>
        <v>9.0847199999999993E-3</v>
      </c>
      <c r="Q56" s="27">
        <f>IF(FOLHA="COM DESONERAÇÃO",0.00050918,0.00050918)</f>
        <v>5.0918000000000003E-4</v>
      </c>
      <c r="R56" s="27">
        <f>IF(FOLHA="COM DESONERAÇÃO",0.00081836,0.00081836)</f>
        <v>8.1835999999999996E-4</v>
      </c>
      <c r="S56" s="27">
        <f>IF(FOLHA="COM DESONERAÇÃO",0.09238643,0.09238643)</f>
        <v>9.2386430000000005E-2</v>
      </c>
      <c r="T56" s="27">
        <f>IF(FOLHA="COM DESONERAÇÃO",0.00742504,0.00742504)</f>
        <v>7.4250399999999999E-3</v>
      </c>
      <c r="U56" s="27">
        <f>IF(FOLHA="COM DESONERAÇÃO",0.00003757,0.00003757)</f>
        <v>3.7570000000000001E-5</v>
      </c>
      <c r="V56" s="27">
        <f t="shared" si="18"/>
        <v>0</v>
      </c>
      <c r="W56" s="27">
        <f>IF(FOLHA="COM DESONERAÇÃO",0.02570871,0.02570871)</f>
        <v>2.5708709999999999E-2</v>
      </c>
      <c r="X56" s="27">
        <f>IF(FOLHA="COM DESONERAÇÃO",0.00055647,0.00055647)</f>
        <v>5.5646999999999999E-4</v>
      </c>
      <c r="Y56" s="27">
        <f>IF(FOLHA="COM DESONERAÇÃO",0.03016046,0.03016046)</f>
        <v>3.016046E-2</v>
      </c>
      <c r="Z56" s="27">
        <f>IF(FOLHA="COM DESONERAÇÃO",0.03850505,0.03850505)</f>
        <v>3.8505049999999999E-2</v>
      </c>
      <c r="AA56" s="27">
        <f>IF(FOLHA="COM DESONERAÇÃO",0.00928129,0.00928129)</f>
        <v>9.2812899999999993E-3</v>
      </c>
      <c r="AB56" s="27">
        <f>IF(FOLHA="COM DESONERAÇÃO",0.04053956,0.0756513)</f>
        <v>7.5651300000000005E-2</v>
      </c>
      <c r="AC56" s="27">
        <f>IF(FOLHA="COM DESONERAÇÃO",0.00218032,0.00226379)</f>
        <v>2.2637899999999999E-3</v>
      </c>
      <c r="AD56" s="27">
        <f t="shared" si="19"/>
        <v>0.75760000000000005</v>
      </c>
    </row>
    <row r="57" spans="1:30">
      <c r="A57" s="11" t="s">
        <v>3075</v>
      </c>
      <c r="B57" s="12" t="s">
        <v>3076</v>
      </c>
      <c r="C57" s="11" t="s">
        <v>2985</v>
      </c>
      <c r="D57" s="27">
        <f t="shared" si="11"/>
        <v>0.2</v>
      </c>
      <c r="E57" s="27">
        <f t="shared" si="12"/>
        <v>0.08</v>
      </c>
      <c r="F57" s="27">
        <f t="shared" si="13"/>
        <v>2.5000000000000001E-2</v>
      </c>
      <c r="G57" s="27">
        <f t="shared" si="14"/>
        <v>1.4999999999999999E-2</v>
      </c>
      <c r="H57" s="27">
        <f t="shared" si="15"/>
        <v>1.6E-2</v>
      </c>
      <c r="I57" s="27">
        <f t="shared" si="16"/>
        <v>2E-3</v>
      </c>
      <c r="J57" s="27">
        <f t="shared" si="17"/>
        <v>0.03</v>
      </c>
      <c r="K57" s="27">
        <f>IF(FOLHA="COM DESONERAÇÃO",0.00414815,0.00414815)</f>
        <v>4.1481499999999998E-3</v>
      </c>
      <c r="L57" s="27">
        <f t="shared" si="20"/>
        <v>0</v>
      </c>
      <c r="M57" s="27">
        <f>IF(FOLHA="COM DESONERAÇÃO",0.1898932,0.1898932)</f>
        <v>0.18989320000000001</v>
      </c>
      <c r="N57" s="27">
        <f>IF(FOLHA="COM DESONERAÇÃO",0.05257258,0.05257258)</f>
        <v>5.2572580000000001E-2</v>
      </c>
      <c r="O57" s="27">
        <f>IF(FOLHA="COM DESONERAÇÃO",0.09350033,0.09350033)</f>
        <v>9.3500330000000006E-2</v>
      </c>
      <c r="P57" s="27">
        <f>IF(FOLHA="COM DESONERAÇÃO",0.0090854,0.0090854)</f>
        <v>9.0854000000000004E-3</v>
      </c>
      <c r="Q57" s="27">
        <f>IF(FOLHA="COM DESONERAÇÃO",0.00050922,0.00050922)</f>
        <v>5.0922000000000001E-4</v>
      </c>
      <c r="R57" s="27">
        <f>IF(FOLHA="COM DESONERAÇÃO",0.0008803,0.0008803)</f>
        <v>8.8029999999999998E-4</v>
      </c>
      <c r="S57" s="27">
        <f>IF(FOLHA="COM DESONERAÇÃO",0.09239326,0.09239326)</f>
        <v>9.2393260000000005E-2</v>
      </c>
      <c r="T57" s="27">
        <f>IF(FOLHA="COM DESONERAÇÃO",0.00742558,0.00742558)</f>
        <v>7.4255800000000002E-3</v>
      </c>
      <c r="U57" s="27">
        <f>IF(FOLHA="COM DESONERAÇÃO",0.00004959,0.00004959)</f>
        <v>4.9589999999999998E-5</v>
      </c>
      <c r="V57" s="27">
        <f t="shared" si="18"/>
        <v>0</v>
      </c>
      <c r="W57" s="27">
        <f>IF(FOLHA="COM DESONERAÇÃO",0.0253064,0.0253064)</f>
        <v>2.53064E-2</v>
      </c>
      <c r="X57" s="27">
        <f>IF(FOLHA="COM DESONERAÇÃO",0.00054776,0.00054776)</f>
        <v>5.4776E-4</v>
      </c>
      <c r="Y57" s="27">
        <f>IF(FOLHA="COM DESONERAÇÃO",0.02969068,0.02969068)</f>
        <v>2.9690680000000001E-2</v>
      </c>
      <c r="Z57" s="27">
        <f>IF(FOLHA="COM DESONERAÇÃO",0.0462819,0.0462819)</f>
        <v>4.6281900000000001E-2</v>
      </c>
      <c r="AA57" s="27">
        <f>IF(FOLHA="COM DESONERAÇÃO",0.00928198,0.00928198)</f>
        <v>9.2819800000000004E-3</v>
      </c>
      <c r="AB57" s="27">
        <f>IF(FOLHA="COM DESONERAÇÃO",0.09452716,0.16609324)</f>
        <v>0.16609324</v>
      </c>
      <c r="AC57" s="27">
        <f>IF(FOLHA="COM DESONERAÇÃO",0.0021462,0.00222836)</f>
        <v>2.22836E-3</v>
      </c>
      <c r="AD57" s="27">
        <f t="shared" si="19"/>
        <v>1.0979000000000001</v>
      </c>
    </row>
    <row r="58" spans="1:30">
      <c r="A58" s="11" t="s">
        <v>3077</v>
      </c>
      <c r="B58" s="12" t="s">
        <v>3078</v>
      </c>
      <c r="C58" s="11" t="s">
        <v>2990</v>
      </c>
      <c r="D58" s="27">
        <f t="shared" si="11"/>
        <v>0.2</v>
      </c>
      <c r="E58" s="27">
        <f t="shared" si="12"/>
        <v>0.08</v>
      </c>
      <c r="F58" s="27">
        <f t="shared" si="13"/>
        <v>2.5000000000000001E-2</v>
      </c>
      <c r="G58" s="27">
        <f t="shared" si="14"/>
        <v>1.4999999999999999E-2</v>
      </c>
      <c r="H58" s="27">
        <f t="shared" si="15"/>
        <v>1.6E-2</v>
      </c>
      <c r="I58" s="27">
        <f t="shared" si="16"/>
        <v>2E-3</v>
      </c>
      <c r="J58" s="27">
        <f t="shared" si="17"/>
        <v>0.03</v>
      </c>
      <c r="K58" s="27">
        <f>IF(FOLHA="COM DESONERAÇÃO",0.00414815,0.00414815)</f>
        <v>4.1481499999999998E-3</v>
      </c>
      <c r="L58" s="27">
        <f t="shared" si="20"/>
        <v>0</v>
      </c>
      <c r="M58" s="27">
        <f>IF(FOLHA="COM DESONERAÇÃO",0,0)</f>
        <v>0</v>
      </c>
      <c r="N58" s="27">
        <f>IF(FOLHA="COM DESONERAÇÃO",0,0)</f>
        <v>0</v>
      </c>
      <c r="O58" s="27">
        <f>IF(FOLHA="COM DESONERAÇÃO",0.09350033,0.09350033)</f>
        <v>9.3500330000000006E-2</v>
      </c>
      <c r="P58" s="27">
        <f>IF(FOLHA="COM DESONERAÇÃO",0.0090854,0.0090854)</f>
        <v>9.0854000000000004E-3</v>
      </c>
      <c r="Q58" s="27">
        <f>IF(FOLHA="COM DESONERAÇÃO",0.00050922,0.00050922)</f>
        <v>5.0922000000000001E-4</v>
      </c>
      <c r="R58" s="27">
        <f>IF(FOLHA="COM DESONERAÇÃO",0.0008803,0.0008803)</f>
        <v>8.8029999999999998E-4</v>
      </c>
      <c r="S58" s="27">
        <f>IF(FOLHA="COM DESONERAÇÃO",0.09239326,0.09239326)</f>
        <v>9.2393260000000005E-2</v>
      </c>
      <c r="T58" s="27">
        <f>IF(FOLHA="COM DESONERAÇÃO",0.00742558,0.00742558)</f>
        <v>7.4255800000000002E-3</v>
      </c>
      <c r="U58" s="27">
        <f>IF(FOLHA="COM DESONERAÇÃO",0.00004959,0.00004959)</f>
        <v>4.9589999999999998E-5</v>
      </c>
      <c r="V58" s="27">
        <f t="shared" si="18"/>
        <v>0</v>
      </c>
      <c r="W58" s="27">
        <f>IF(FOLHA="COM DESONERAÇÃO",0.0253064,0.0253064)</f>
        <v>2.53064E-2</v>
      </c>
      <c r="X58" s="27">
        <f>IF(FOLHA="COM DESONERAÇÃO",0.00054776,0.00054776)</f>
        <v>5.4776E-4</v>
      </c>
      <c r="Y58" s="27">
        <f>IF(FOLHA="COM DESONERAÇÃO",0.02969068,0.02969068)</f>
        <v>2.9690680000000001E-2</v>
      </c>
      <c r="Z58" s="27">
        <f>IF(FOLHA="COM DESONERAÇÃO",0.038523,0.038523)</f>
        <v>3.8523000000000002E-2</v>
      </c>
      <c r="AA58" s="27">
        <f>IF(FOLHA="COM DESONERAÇÃO",0.00928198,0.00928198)</f>
        <v>9.2819800000000004E-3</v>
      </c>
      <c r="AB58" s="27">
        <f>IF(FOLHA="COM DESONERAÇÃO",0.04066383,0.07586005)</f>
        <v>7.5860049999999998E-2</v>
      </c>
      <c r="AC58" s="27">
        <f>IF(FOLHA="COM DESONERAÇÃO",0.0021462,0.00222836)</f>
        <v>2.22836E-3</v>
      </c>
      <c r="AD58" s="27">
        <f t="shared" si="19"/>
        <v>0.75739999999999996</v>
      </c>
    </row>
    <row r="59" spans="1:30">
      <c r="A59" s="11" t="s">
        <v>3079</v>
      </c>
      <c r="B59" s="12" t="s">
        <v>3080</v>
      </c>
      <c r="C59" s="11" t="s">
        <v>2990</v>
      </c>
      <c r="D59" s="27">
        <f t="shared" si="11"/>
        <v>0.2</v>
      </c>
      <c r="E59" s="27">
        <f t="shared" si="12"/>
        <v>0.08</v>
      </c>
      <c r="F59" s="27">
        <f t="shared" si="13"/>
        <v>2.5000000000000001E-2</v>
      </c>
      <c r="G59" s="27">
        <f t="shared" si="14"/>
        <v>1.4999999999999999E-2</v>
      </c>
      <c r="H59" s="27">
        <f t="shared" si="15"/>
        <v>1.6E-2</v>
      </c>
      <c r="I59" s="27">
        <f t="shared" si="16"/>
        <v>2E-3</v>
      </c>
      <c r="J59" s="27">
        <f t="shared" si="17"/>
        <v>0.03</v>
      </c>
      <c r="K59" s="27">
        <f>IF(FOLHA="COM DESONERAÇÃO",0.00111111,0.00111111)</f>
        <v>1.11111E-3</v>
      </c>
      <c r="L59" s="27">
        <f t="shared" si="20"/>
        <v>0</v>
      </c>
      <c r="M59" s="27">
        <f>IF(FOLHA="COM DESONERAÇÃO",0,0)</f>
        <v>0</v>
      </c>
      <c r="N59" s="27">
        <f>IF(FOLHA="COM DESONERAÇÃO",0,0)</f>
        <v>0</v>
      </c>
      <c r="O59" s="27">
        <f>IF(FOLHA="COM DESONERAÇÃO",0.04936013,0.04936013)</f>
        <v>4.9360130000000002E-2</v>
      </c>
      <c r="P59" s="27">
        <f>IF(FOLHA="COM DESONERAÇÃO",0.00899153,0.00899153)</f>
        <v>8.9915299999999993E-3</v>
      </c>
      <c r="Q59" s="27">
        <f>IF(FOLHA="COM DESONERAÇÃO",0.00049084,0.00049084)</f>
        <v>4.9083999999999998E-4</v>
      </c>
      <c r="R59" s="27">
        <f>IF(FOLHA="COM DESONERAÇÃO",0.00099883,0.00099883)</f>
        <v>9.9883000000000003E-4</v>
      </c>
      <c r="S59" s="27">
        <f>IF(FOLHA="COM DESONERAÇÃO",0.09239521,0.09239521)</f>
        <v>9.2395210000000005E-2</v>
      </c>
      <c r="T59" s="27">
        <f>IF(FOLHA="COM DESONERAÇÃO",0.00742574,0.00742574)</f>
        <v>7.4257400000000001E-3</v>
      </c>
      <c r="U59" s="27">
        <f>IF(FOLHA="COM DESONERAÇÃO",0.00006465,0.00006465)</f>
        <v>6.4649999999999999E-5</v>
      </c>
      <c r="V59" s="27">
        <f t="shared" si="18"/>
        <v>0</v>
      </c>
      <c r="W59" s="27">
        <f>IF(FOLHA="COM DESONERAÇÃO",0.04944463,0.04944463)</f>
        <v>4.9444630000000003E-2</v>
      </c>
      <c r="X59" s="27">
        <f>IF(FOLHA="COM DESONERAÇÃO",0.00136212,0.00136212)</f>
        <v>1.3621200000000001E-3</v>
      </c>
      <c r="Y59" s="27">
        <f>IF(FOLHA="COM DESONERAÇÃO",0.07383348,0.07383348)</f>
        <v>7.3833480000000007E-2</v>
      </c>
      <c r="Z59" s="27">
        <f>IF(FOLHA="COM DESONERAÇÃO",0.03711126,0.03711126)</f>
        <v>3.711126E-2</v>
      </c>
      <c r="AA59" s="27">
        <f>IF(FOLHA="COM DESONERAÇÃO",0.00928218,0.00928218)</f>
        <v>9.2821799999999993E-3</v>
      </c>
      <c r="AB59" s="27">
        <f>IF(FOLHA="COM DESONERAÇÃO",0.03037818,0.05895698)</f>
        <v>5.8956979999999999E-2</v>
      </c>
      <c r="AC59" s="27">
        <f>IF(FOLHA="COM DESONERAÇÃO",0.00425402,0.00445834)</f>
        <v>4.4583399999999999E-3</v>
      </c>
      <c r="AD59" s="27">
        <f t="shared" si="19"/>
        <v>0.76329999999999998</v>
      </c>
    </row>
    <row r="60" spans="1:30">
      <c r="A60" s="11" t="s">
        <v>3081</v>
      </c>
      <c r="B60" s="12" t="s">
        <v>3082</v>
      </c>
      <c r="C60" s="11" t="s">
        <v>2985</v>
      </c>
      <c r="D60" s="27">
        <f t="shared" si="11"/>
        <v>0.2</v>
      </c>
      <c r="E60" s="27">
        <f t="shared" si="12"/>
        <v>0.08</v>
      </c>
      <c r="F60" s="27">
        <f t="shared" si="13"/>
        <v>2.5000000000000001E-2</v>
      </c>
      <c r="G60" s="27">
        <f t="shared" si="14"/>
        <v>1.4999999999999999E-2</v>
      </c>
      <c r="H60" s="27">
        <f t="shared" si="15"/>
        <v>1.6E-2</v>
      </c>
      <c r="I60" s="27">
        <f t="shared" si="16"/>
        <v>2E-3</v>
      </c>
      <c r="J60" s="27">
        <f t="shared" si="17"/>
        <v>0.03</v>
      </c>
      <c r="K60" s="27">
        <f>IF(FOLHA="COM DESONERAÇÃO",0,0)</f>
        <v>0</v>
      </c>
      <c r="L60" s="27">
        <f t="shared" si="20"/>
        <v>0</v>
      </c>
      <c r="M60" s="27">
        <f>IF(FOLHA="COM DESONERAÇÃO",0.18195547,0.18195547)</f>
        <v>0.18195547000000001</v>
      </c>
      <c r="N60" s="27">
        <f>IF(FOLHA="COM DESONERAÇÃO",0.05034204,0.05034204)</f>
        <v>5.0342039999999998E-2</v>
      </c>
      <c r="O60" s="27">
        <f>IF(FOLHA="COM DESONERAÇÃO",0.03160204,0.03160204)</f>
        <v>3.1602039999999998E-2</v>
      </c>
      <c r="P60" s="27">
        <f>IF(FOLHA="COM DESONERAÇÃO",0.00934594,0.00934594)</f>
        <v>9.3459400000000005E-3</v>
      </c>
      <c r="Q60" s="27">
        <f>IF(FOLHA="COM DESONERAÇÃO",0.00049098,0.00049098)</f>
        <v>4.9098000000000002E-4</v>
      </c>
      <c r="R60" s="27">
        <f>IF(FOLHA="COM DESONERAÇÃO",0.00099146,0.00099146)</f>
        <v>9.9146E-4</v>
      </c>
      <c r="S60" s="27">
        <f>IF(FOLHA="COM DESONERAÇÃO",0.09242306,0.09242306)</f>
        <v>9.2423060000000001E-2</v>
      </c>
      <c r="T60" s="27">
        <f>IF(FOLHA="COM DESONERAÇÃO",0.00742798,0.00742798)</f>
        <v>7.4279799999999998E-3</v>
      </c>
      <c r="U60" s="27">
        <f>IF(FOLHA="COM DESONERAÇÃO",0.00002216,0.00002216)</f>
        <v>2.2160000000000001E-5</v>
      </c>
      <c r="V60" s="27">
        <f t="shared" si="18"/>
        <v>0</v>
      </c>
      <c r="W60" s="27">
        <f>IF(FOLHA="COM DESONERAÇÃO",0.0613432,0.0613432)</f>
        <v>6.1343200000000001E-2</v>
      </c>
      <c r="X60" s="27">
        <f>IF(FOLHA="COM DESONERAÇÃO",0.0016899,0.0016899)</f>
        <v>1.6899E-3</v>
      </c>
      <c r="Y60" s="27">
        <f>IF(FOLHA="COM DESONERAÇÃO",0.09162871,0.09162871)</f>
        <v>9.1628710000000002E-2</v>
      </c>
      <c r="Z60" s="27">
        <f>IF(FOLHA="COM DESONERAÇÃO",0.04398724,0.04398724)</f>
        <v>4.3987239999999997E-2</v>
      </c>
      <c r="AA60" s="27">
        <f>IF(FOLHA="COM DESONERAÇÃO",0.00928498,0.00928498)</f>
        <v>9.28498E-3</v>
      </c>
      <c r="AB60" s="27">
        <f>IF(FOLHA="COM DESONERAÇÃO",0.0770419,0.13785322)</f>
        <v>0.13785322</v>
      </c>
      <c r="AC60" s="27">
        <f>IF(FOLHA="COM DESONERAÇÃO",0.00527585,0.00552934)</f>
        <v>5.5293399999999998E-3</v>
      </c>
      <c r="AD60" s="27">
        <f t="shared" si="19"/>
        <v>1.0939000000000001</v>
      </c>
    </row>
    <row r="61" spans="1:30">
      <c r="A61" s="11" t="s">
        <v>3083</v>
      </c>
      <c r="B61" s="12" t="s">
        <v>3084</v>
      </c>
      <c r="C61" s="11" t="s">
        <v>2985</v>
      </c>
      <c r="D61" s="27">
        <f t="shared" si="11"/>
        <v>0.2</v>
      </c>
      <c r="E61" s="27">
        <f t="shared" si="12"/>
        <v>0.08</v>
      </c>
      <c r="F61" s="27">
        <f t="shared" si="13"/>
        <v>2.5000000000000001E-2</v>
      </c>
      <c r="G61" s="27">
        <f t="shared" si="14"/>
        <v>1.4999999999999999E-2</v>
      </c>
      <c r="H61" s="27">
        <f t="shared" si="15"/>
        <v>1.6E-2</v>
      </c>
      <c r="I61" s="27">
        <f t="shared" si="16"/>
        <v>2E-3</v>
      </c>
      <c r="J61" s="27">
        <f t="shared" si="17"/>
        <v>0.03</v>
      </c>
      <c r="K61" s="27">
        <f>IF(FOLHA="COM DESONERAÇÃO",0,0)</f>
        <v>0</v>
      </c>
      <c r="L61" s="27">
        <f t="shared" si="20"/>
        <v>0</v>
      </c>
      <c r="M61" s="27">
        <f>IF(FOLHA="COM DESONERAÇÃO",0.18195547,0.18195547)</f>
        <v>0.18195547000000001</v>
      </c>
      <c r="N61" s="27">
        <f>IF(FOLHA="COM DESONERAÇÃO",0.05034204,0.05034204)</f>
        <v>5.0342039999999998E-2</v>
      </c>
      <c r="O61" s="27">
        <f>IF(FOLHA="COM DESONERAÇÃO",0.03160204,0.03160204)</f>
        <v>3.1602039999999998E-2</v>
      </c>
      <c r="P61" s="27">
        <f>IF(FOLHA="COM DESONERAÇÃO",0.00934594,0.00934594)</f>
        <v>9.3459400000000005E-3</v>
      </c>
      <c r="Q61" s="27">
        <f>IF(FOLHA="COM DESONERAÇÃO",0.00049098,0.00049098)</f>
        <v>4.9098000000000002E-4</v>
      </c>
      <c r="R61" s="27">
        <f>IF(FOLHA="COM DESONERAÇÃO",0.00099146,0.00099146)</f>
        <v>9.9146E-4</v>
      </c>
      <c r="S61" s="27">
        <f>IF(FOLHA="COM DESONERAÇÃO",0.09242306,0.09242306)</f>
        <v>9.2423060000000001E-2</v>
      </c>
      <c r="T61" s="27">
        <f>IF(FOLHA="COM DESONERAÇÃO",0.00742798,0.00742798)</f>
        <v>7.4279799999999998E-3</v>
      </c>
      <c r="U61" s="27">
        <f>IF(FOLHA="COM DESONERAÇÃO",0.00002216,0.00002216)</f>
        <v>2.2160000000000001E-5</v>
      </c>
      <c r="V61" s="27">
        <f t="shared" si="18"/>
        <v>0</v>
      </c>
      <c r="W61" s="27">
        <f>IF(FOLHA="COM DESONERAÇÃO",0.0613432,0.0613432)</f>
        <v>6.1343200000000001E-2</v>
      </c>
      <c r="X61" s="27">
        <f>IF(FOLHA="COM DESONERAÇÃO",0.0016899,0.0016899)</f>
        <v>1.6899E-3</v>
      </c>
      <c r="Y61" s="27">
        <f>IF(FOLHA="COM DESONERAÇÃO",0.09162871,0.09162871)</f>
        <v>9.1628710000000002E-2</v>
      </c>
      <c r="Z61" s="27">
        <f>IF(FOLHA="COM DESONERAÇÃO",0.04398724,0.04398724)</f>
        <v>4.3987239999999997E-2</v>
      </c>
      <c r="AA61" s="27">
        <f>IF(FOLHA="COM DESONERAÇÃO",0.00928498,0.00928498)</f>
        <v>9.28498E-3</v>
      </c>
      <c r="AB61" s="27">
        <f>IF(FOLHA="COM DESONERAÇÃO",0.0770419,0.13785322)</f>
        <v>0.13785322</v>
      </c>
      <c r="AC61" s="27">
        <f>IF(FOLHA="COM DESONERAÇÃO",0.00527585,0.00552934)</f>
        <v>5.5293399999999998E-3</v>
      </c>
      <c r="AD61" s="27">
        <f t="shared" si="19"/>
        <v>1.0939000000000001</v>
      </c>
    </row>
    <row r="62" spans="1:30">
      <c r="A62" s="11" t="s">
        <v>3085</v>
      </c>
      <c r="B62" s="12" t="s">
        <v>3086</v>
      </c>
      <c r="C62" s="11" t="s">
        <v>2985</v>
      </c>
      <c r="D62" s="27">
        <f t="shared" si="11"/>
        <v>0.2</v>
      </c>
      <c r="E62" s="27">
        <f t="shared" si="12"/>
        <v>0.08</v>
      </c>
      <c r="F62" s="27">
        <f t="shared" si="13"/>
        <v>2.5000000000000001E-2</v>
      </c>
      <c r="G62" s="27">
        <f t="shared" si="14"/>
        <v>1.4999999999999999E-2</v>
      </c>
      <c r="H62" s="27">
        <f t="shared" si="15"/>
        <v>1.6E-2</v>
      </c>
      <c r="I62" s="27">
        <f t="shared" si="16"/>
        <v>2E-3</v>
      </c>
      <c r="J62" s="27">
        <f t="shared" si="17"/>
        <v>0.03</v>
      </c>
      <c r="K62" s="27">
        <f>IF(FOLHA="COM DESONERAÇÃO",0.00111111,0.00111111)</f>
        <v>1.11111E-3</v>
      </c>
      <c r="L62" s="27">
        <f t="shared" si="20"/>
        <v>0</v>
      </c>
      <c r="M62" s="27">
        <f>IF(FOLHA="COM DESONERAÇÃO",0.18400521,0.18400521)</f>
        <v>0.18400521</v>
      </c>
      <c r="N62" s="27">
        <f>IF(FOLHA="COM DESONERAÇÃO",0.05091772,0.05091772)</f>
        <v>5.091772E-2</v>
      </c>
      <c r="O62" s="27">
        <f>IF(FOLHA="COM DESONERAÇÃO",0.04705534,0.04705534)</f>
        <v>4.7055340000000001E-2</v>
      </c>
      <c r="P62" s="27">
        <f>IF(FOLHA="COM DESONERAÇÃO",0.00899696,0.00899696)</f>
        <v>8.99696E-3</v>
      </c>
      <c r="Q62" s="27">
        <f>IF(FOLHA="COM DESONERAÇÃO",0.00049113,0.00049113)</f>
        <v>4.9113E-4</v>
      </c>
      <c r="R62" s="27">
        <f>IF(FOLHA="COM DESONERAÇÃO",0.00070802,0.00070802)</f>
        <v>7.0801999999999996E-4</v>
      </c>
      <c r="S62" s="27">
        <f>IF(FOLHA="COM DESONERAÇÃO",0.09245097,0.09245097)</f>
        <v>9.2450969999999993E-2</v>
      </c>
      <c r="T62" s="27">
        <f>IF(FOLHA="COM DESONERAÇÃO",0.00743022,0.00743022)</f>
        <v>7.4302200000000004E-3</v>
      </c>
      <c r="U62" s="27">
        <f>IF(FOLHA="COM DESONERAÇÃO",0.00095834,0.00095834)</f>
        <v>9.5834000000000002E-4</v>
      </c>
      <c r="V62" s="27">
        <f t="shared" si="18"/>
        <v>0</v>
      </c>
      <c r="W62" s="27">
        <f>IF(FOLHA="COM DESONERAÇÃO",0.0510071,0.0510071)</f>
        <v>5.10071E-2</v>
      </c>
      <c r="X62" s="27">
        <f>IF(FOLHA="COM DESONERAÇÃO",0.00140516,0.00140516)</f>
        <v>1.4051599999999999E-3</v>
      </c>
      <c r="Y62" s="27">
        <f>IF(FOLHA="COM DESONERAÇÃO",0.07621262,0.07621262)</f>
        <v>7.6212619999999995E-2</v>
      </c>
      <c r="Z62" s="27">
        <f>IF(FOLHA="COM DESONERAÇÃO",0.04457644,0.04457644)</f>
        <v>4.4576440000000002E-2</v>
      </c>
      <c r="AA62" s="27">
        <f>IF(FOLHA="COM DESONERAÇÃO",0.00928778,0.00928778)</f>
        <v>9.2877800000000007E-3</v>
      </c>
      <c r="AB62" s="27">
        <f>IF(FOLHA="COM DESONERAÇÃO",0.08149116,0.1450658)</f>
        <v>0.14506579999999999</v>
      </c>
      <c r="AC62" s="27">
        <f>IF(FOLHA="COM DESONERAÇÃO",0.00438845,0.00459923)</f>
        <v>4.5992300000000002E-3</v>
      </c>
      <c r="AD62" s="27">
        <f t="shared" si="19"/>
        <v>1.0943000000000001</v>
      </c>
    </row>
    <row r="63" spans="1:30">
      <c r="A63" s="11" t="s">
        <v>3087</v>
      </c>
      <c r="B63" s="12" t="s">
        <v>3088</v>
      </c>
      <c r="C63" s="11" t="s">
        <v>2985</v>
      </c>
      <c r="D63" s="27">
        <f t="shared" si="11"/>
        <v>0.2</v>
      </c>
      <c r="E63" s="27">
        <f t="shared" si="12"/>
        <v>0.08</v>
      </c>
      <c r="F63" s="27">
        <f t="shared" si="13"/>
        <v>2.5000000000000001E-2</v>
      </c>
      <c r="G63" s="27">
        <f t="shared" si="14"/>
        <v>1.4999999999999999E-2</v>
      </c>
      <c r="H63" s="27">
        <f t="shared" si="15"/>
        <v>1.6E-2</v>
      </c>
      <c r="I63" s="27">
        <f t="shared" si="16"/>
        <v>2E-3</v>
      </c>
      <c r="J63" s="27">
        <f t="shared" si="17"/>
        <v>0.03</v>
      </c>
      <c r="K63" s="27">
        <f>IF(FOLHA="COM DESONERAÇÃO",0.00414815,0.00414815)</f>
        <v>4.1481499999999998E-3</v>
      </c>
      <c r="L63" s="27">
        <f t="shared" si="20"/>
        <v>0</v>
      </c>
      <c r="M63" s="27">
        <f>IF(FOLHA="COM DESONERAÇÃO",0.19074246,0.19074246)</f>
        <v>0.19074246</v>
      </c>
      <c r="N63" s="27">
        <f>IF(FOLHA="COM DESONERAÇÃO",0.05281152,0.05281152)</f>
        <v>5.2811520000000001E-2</v>
      </c>
      <c r="O63" s="27">
        <f>IF(FOLHA="COM DESONERAÇÃO",0.10064442,0.10064442)</f>
        <v>0.10064442</v>
      </c>
      <c r="P63" s="27">
        <f>IF(FOLHA="COM DESONERAÇÃO",0.00908164,0.00908164)</f>
        <v>9.0816400000000002E-3</v>
      </c>
      <c r="Q63" s="27">
        <f>IF(FOLHA="COM DESONERAÇÃO",0.00050901,0.00050901)</f>
        <v>5.0900999999999995E-4</v>
      </c>
      <c r="R63" s="27">
        <f>IF(FOLHA="COM DESONERAÇÃO",0.00044298,0.00044298)</f>
        <v>4.4297999999999999E-4</v>
      </c>
      <c r="S63" s="27">
        <f>IF(FOLHA="COM DESONERAÇÃO",0.09235506,0.09235506)</f>
        <v>9.2355060000000003E-2</v>
      </c>
      <c r="T63" s="27">
        <f>IF(FOLHA="COM DESONERAÇÃO",0.00742251,0.00742251)</f>
        <v>7.4225100000000002E-3</v>
      </c>
      <c r="U63" s="27">
        <f>IF(FOLHA="COM DESONERAÇÃO",0.00007312,0.00007312)</f>
        <v>7.3120000000000005E-5</v>
      </c>
      <c r="V63" s="27">
        <f t="shared" si="18"/>
        <v>0</v>
      </c>
      <c r="W63" s="27">
        <f>IF(FOLHA="COM DESONERAÇÃO",0.02055189,0.02055189)</f>
        <v>2.055189E-2</v>
      </c>
      <c r="X63" s="27">
        <f>IF(FOLHA="COM DESONERAÇÃO",0.00041519,0.00041519)</f>
        <v>4.1519000000000001E-4</v>
      </c>
      <c r="Y63" s="27">
        <f>IF(FOLHA="COM DESONERAÇÃO",0.02249566,0.02249566)</f>
        <v>2.2495660000000001E-2</v>
      </c>
      <c r="Z63" s="27">
        <f>IF(FOLHA="COM DESONERAÇÃO",0.04653065,0.04653065)</f>
        <v>4.653065E-2</v>
      </c>
      <c r="AA63" s="27">
        <f>IF(FOLHA="COM DESONERAÇÃO",0.00927814,0.00927814)</f>
        <v>9.2781400000000007E-3</v>
      </c>
      <c r="AB63" s="27">
        <f>IF(FOLHA="COM DESONERAÇÃO",0.09625588,0.16898604)</f>
        <v>0.16898604</v>
      </c>
      <c r="AC63" s="27">
        <f>IF(FOLHA="COM DESONERAÇÃO",0.00173639,0.00179866)</f>
        <v>1.7986600000000001E-3</v>
      </c>
      <c r="AD63" s="27">
        <f t="shared" si="19"/>
        <v>1.0963000000000001</v>
      </c>
    </row>
    <row r="64" spans="1:30">
      <c r="A64" s="11" t="s">
        <v>3089</v>
      </c>
      <c r="B64" s="12" t="s">
        <v>3090</v>
      </c>
      <c r="C64" s="11" t="s">
        <v>2990</v>
      </c>
      <c r="D64" s="27">
        <f t="shared" si="11"/>
        <v>0.2</v>
      </c>
      <c r="E64" s="27">
        <f t="shared" si="12"/>
        <v>0.08</v>
      </c>
      <c r="F64" s="27">
        <f t="shared" si="13"/>
        <v>2.5000000000000001E-2</v>
      </c>
      <c r="G64" s="27">
        <f t="shared" si="14"/>
        <v>1.4999999999999999E-2</v>
      </c>
      <c r="H64" s="27">
        <f t="shared" si="15"/>
        <v>1.6E-2</v>
      </c>
      <c r="I64" s="27">
        <f t="shared" si="16"/>
        <v>2E-3</v>
      </c>
      <c r="J64" s="27">
        <f t="shared" si="17"/>
        <v>0.03</v>
      </c>
      <c r="K64" s="27">
        <f>IF(FOLHA="COM DESONERAÇÃO",0.00414815,0.00414815)</f>
        <v>4.1481499999999998E-3</v>
      </c>
      <c r="L64" s="27">
        <f t="shared" si="20"/>
        <v>0</v>
      </c>
      <c r="M64" s="27">
        <f>IF(FOLHA="COM DESONERAÇÃO",0,0)</f>
        <v>0</v>
      </c>
      <c r="N64" s="27">
        <f>IF(FOLHA="COM DESONERAÇÃO",0,0)</f>
        <v>0</v>
      </c>
      <c r="O64" s="27">
        <f>IF(FOLHA="COM DESONERAÇÃO",0.07844208,0.07844208)</f>
        <v>7.8442079999999997E-2</v>
      </c>
      <c r="P64" s="27">
        <f>IF(FOLHA="COM DESONERAÇÃO",0.00908863,0.00908863)</f>
        <v>9.0886300000000003E-3</v>
      </c>
      <c r="Q64" s="27">
        <f>IF(FOLHA="COM DESONERAÇÃO",0.000491,0.000491)</f>
        <v>4.9100000000000001E-4</v>
      </c>
      <c r="R64" s="27">
        <f>IF(FOLHA="COM DESONERAÇÃO",0.00065617,0.00065617)</f>
        <v>6.5616999999999997E-4</v>
      </c>
      <c r="S64" s="27">
        <f>IF(FOLHA="COM DESONERAÇÃO",0.09242606,0.09242606)</f>
        <v>9.2426060000000004E-2</v>
      </c>
      <c r="T64" s="27">
        <f>IF(FOLHA="COM DESONERAÇÃO",0.00742822,0.00742822)</f>
        <v>7.4282200000000001E-3</v>
      </c>
      <c r="U64" s="27">
        <f>IF(FOLHA="COM DESONERAÇÃO",0.00064673,0.00064673)</f>
        <v>6.4672999999999998E-4</v>
      </c>
      <c r="V64" s="27">
        <f t="shared" si="18"/>
        <v>0</v>
      </c>
      <c r="W64" s="27">
        <f>IF(FOLHA="COM DESONERAÇÃO",0.03271269,0.03271269)</f>
        <v>3.2712690000000003E-2</v>
      </c>
      <c r="X64" s="27">
        <f>IF(FOLHA="COM DESONERAÇÃO",0.00082608,0.00082608)</f>
        <v>8.2607999999999998E-4</v>
      </c>
      <c r="Y64" s="27">
        <f>IF(FOLHA="COM DESONERAÇÃO",0.04479267,0.04479267)</f>
        <v>4.479267E-2</v>
      </c>
      <c r="Z64" s="27">
        <f>IF(FOLHA="COM DESONERAÇÃO",0.03805372,0.03805372)</f>
        <v>3.8053719999999999E-2</v>
      </c>
      <c r="AA64" s="27">
        <f>IF(FOLHA="COM DESONERAÇÃO",0.00928528,0.00928528)</f>
        <v>9.2852799999999999E-3</v>
      </c>
      <c r="AB64" s="27">
        <f>IF(FOLHA="COM DESONERAÇÃO",0.03740444,0.07040257)</f>
        <v>7.0402569999999998E-2</v>
      </c>
      <c r="AC64" s="27">
        <f>IF(FOLHA="COM DESONERAÇÃO",0.00280053,0.00292444)</f>
        <v>2.9244399999999999E-3</v>
      </c>
      <c r="AD64" s="27">
        <f t="shared" si="19"/>
        <v>0.76029999999999998</v>
      </c>
    </row>
    <row r="65" spans="1:30">
      <c r="A65" s="11" t="s">
        <v>3091</v>
      </c>
      <c r="B65" s="12" t="s">
        <v>3092</v>
      </c>
      <c r="C65" s="11" t="s">
        <v>2985</v>
      </c>
      <c r="D65" s="27">
        <f t="shared" si="11"/>
        <v>0.2</v>
      </c>
      <c r="E65" s="27">
        <f t="shared" si="12"/>
        <v>0.08</v>
      </c>
      <c r="F65" s="27">
        <f t="shared" si="13"/>
        <v>2.5000000000000001E-2</v>
      </c>
      <c r="G65" s="27">
        <f t="shared" si="14"/>
        <v>1.4999999999999999E-2</v>
      </c>
      <c r="H65" s="27">
        <f t="shared" si="15"/>
        <v>1.6E-2</v>
      </c>
      <c r="I65" s="27">
        <f t="shared" si="16"/>
        <v>2E-3</v>
      </c>
      <c r="J65" s="27">
        <f t="shared" si="17"/>
        <v>0.03</v>
      </c>
      <c r="K65" s="27">
        <f>IF(FOLHA="COM DESONERAÇÃO",0,0)</f>
        <v>0</v>
      </c>
      <c r="L65" s="27">
        <f t="shared" si="20"/>
        <v>0</v>
      </c>
      <c r="M65" s="27">
        <f>IF(FOLHA="COM DESONERAÇÃO",0.183782,0.183782)</f>
        <v>0.183782</v>
      </c>
      <c r="N65" s="27">
        <f>IF(FOLHA="COM DESONERAÇÃO",0.05085533,0.05085533)</f>
        <v>5.0855329999999997E-2</v>
      </c>
      <c r="O65" s="27">
        <f>IF(FOLHA="COM DESONERAÇÃO",0.04590949,0.04590949)</f>
        <v>4.5909489999999997E-2</v>
      </c>
      <c r="P65" s="27">
        <f>IF(FOLHA="COM DESONERAÇÃO",0.00934481,0.00934481)</f>
        <v>9.3448100000000003E-3</v>
      </c>
      <c r="Q65" s="27">
        <f>IF(FOLHA="COM DESONERAÇÃO",0.00049092,0.00049092)</f>
        <v>4.9092000000000005E-4</v>
      </c>
      <c r="R65" s="27">
        <f>IF(FOLHA="COM DESONERAÇÃO",0.00087201,0.00087201)</f>
        <v>8.7200999999999999E-4</v>
      </c>
      <c r="S65" s="27">
        <f>IF(FOLHA="COM DESONERAÇÃO",0.09241189,0.09241189)</f>
        <v>9.2411889999999997E-2</v>
      </c>
      <c r="T65" s="27">
        <f>IF(FOLHA="COM DESONERAÇÃO",0.00742708,0.00742708)</f>
        <v>7.42708E-3</v>
      </c>
      <c r="U65" s="27">
        <f>IF(FOLHA="COM DESONERAÇÃO",0.00002063,0.00002063)</f>
        <v>2.0630000000000001E-5</v>
      </c>
      <c r="V65" s="27">
        <f t="shared" si="18"/>
        <v>0</v>
      </c>
      <c r="W65" s="27">
        <f>IF(FOLHA="COM DESONERAÇÃO",0.051761,0.051761)</f>
        <v>5.1761000000000001E-2</v>
      </c>
      <c r="X65" s="27">
        <f>IF(FOLHA="COM DESONERAÇÃO",0.00142593,0.00142593)</f>
        <v>1.4259299999999999E-3</v>
      </c>
      <c r="Y65" s="27">
        <f>IF(FOLHA="COM DESONERAÇÃO",0.07730637,0.07730637)</f>
        <v>7.7306369999999999E-2</v>
      </c>
      <c r="Z65" s="27">
        <f>IF(FOLHA="COM DESONERAÇÃO",0.04451565,0.04451565)</f>
        <v>4.4515649999999997E-2</v>
      </c>
      <c r="AA65" s="27">
        <f>IF(FOLHA="COM DESONERAÇÃO",0.00928385,0.00928385)</f>
        <v>9.2838499999999997E-3</v>
      </c>
      <c r="AB65" s="27">
        <f>IF(FOLHA="COM DESONERAÇÃO",0.08064229,0.14393001)</f>
        <v>0.14393001</v>
      </c>
      <c r="AC65" s="27">
        <f>IF(FOLHA="COM DESONERAÇÃO",0.00445173,0.00466562)</f>
        <v>4.6656199999999997E-3</v>
      </c>
      <c r="AD65" s="27">
        <f t="shared" si="19"/>
        <v>1.0920000000000001</v>
      </c>
    </row>
    <row r="66" spans="1:30">
      <c r="A66" s="11" t="s">
        <v>3093</v>
      </c>
      <c r="B66" s="12" t="s">
        <v>3094</v>
      </c>
      <c r="C66" s="11" t="s">
        <v>2990</v>
      </c>
      <c r="D66" s="27">
        <f t="shared" si="11"/>
        <v>0.2</v>
      </c>
      <c r="E66" s="27">
        <f t="shared" si="12"/>
        <v>0.08</v>
      </c>
      <c r="F66" s="27">
        <f t="shared" si="13"/>
        <v>2.5000000000000001E-2</v>
      </c>
      <c r="G66" s="27">
        <f t="shared" si="14"/>
        <v>1.4999999999999999E-2</v>
      </c>
      <c r="H66" s="27">
        <f t="shared" si="15"/>
        <v>1.6E-2</v>
      </c>
      <c r="I66" s="27">
        <f t="shared" si="16"/>
        <v>2E-3</v>
      </c>
      <c r="J66" s="27">
        <f t="shared" si="17"/>
        <v>0.03</v>
      </c>
      <c r="K66" s="27">
        <f>IF(FOLHA="COM DESONERAÇÃO",0.00111111,0.00111111)</f>
        <v>1.11111E-3</v>
      </c>
      <c r="L66" s="27">
        <f t="shared" si="20"/>
        <v>0</v>
      </c>
      <c r="M66" s="27">
        <f>IF(FOLHA="COM DESONERAÇÃO",0,0)</f>
        <v>0</v>
      </c>
      <c r="N66" s="27">
        <f>IF(FOLHA="COM DESONERAÇÃO",0,0)</f>
        <v>0</v>
      </c>
      <c r="O66" s="27">
        <f>IF(FOLHA="COM DESONERAÇÃO",0.06271371,0.06271371)</f>
        <v>6.2713710000000006E-2</v>
      </c>
      <c r="P66" s="27">
        <f>IF(FOLHA="COM DESONERAÇÃO",0.00899648,0.00899648)</f>
        <v>8.9964799999999994E-3</v>
      </c>
      <c r="Q66" s="27">
        <f>IF(FOLHA="COM DESONERAÇÃO",0.0004911,0.0004911)</f>
        <v>4.9109999999999996E-4</v>
      </c>
      <c r="R66" s="27">
        <f>IF(FOLHA="COM DESONERAÇÃO",0.00071984,0.00071984)</f>
        <v>7.1984000000000002E-4</v>
      </c>
      <c r="S66" s="27">
        <f>IF(FOLHA="COM DESONERAÇÃO",0.09244599,0.09244599)</f>
        <v>9.2445990000000006E-2</v>
      </c>
      <c r="T66" s="27">
        <f>IF(FOLHA="COM DESONERAÇÃO",0.00742982,0.00742982)</f>
        <v>7.4298200000000002E-3</v>
      </c>
      <c r="U66" s="27">
        <f>IF(FOLHA="COM DESONERAÇÃO",0.00089267,0.00089267)</f>
        <v>8.9267000000000003E-4</v>
      </c>
      <c r="V66" s="27">
        <f t="shared" si="18"/>
        <v>0</v>
      </c>
      <c r="W66" s="27">
        <f>IF(FOLHA="COM DESONERAÇÃO",0.04420921,0.04420921)</f>
        <v>4.4209209999999999E-2</v>
      </c>
      <c r="X66" s="27">
        <f>IF(FOLHA="COM DESONERAÇÃO",0.0011164,0.0011164)</f>
        <v>1.1164E-3</v>
      </c>
      <c r="Y66" s="27">
        <f>IF(FOLHA="COM DESONERAÇÃO",0.06054762,0.06054762)</f>
        <v>6.0547620000000003E-2</v>
      </c>
      <c r="Z66" s="27">
        <f>IF(FOLHA="COM DESONERAÇÃO",0.03755807,0.03755807)</f>
        <v>3.7558069999999999E-2</v>
      </c>
      <c r="AA66" s="27">
        <f>IF(FOLHA="COM DESONERAÇÃO",0.00928728,0.00928728)</f>
        <v>9.2872800000000002E-3</v>
      </c>
      <c r="AB66" s="27">
        <f>IF(FOLHA="COM DESONERAÇÃO",0.03343503,0.06411077)</f>
        <v>6.4110769999999997E-2</v>
      </c>
      <c r="AC66" s="27">
        <f>IF(FOLHA="COM DESONERAÇÃO",0.00378135,0.00394881)</f>
        <v>3.9488099999999996E-3</v>
      </c>
      <c r="AD66" s="27">
        <f t="shared" si="19"/>
        <v>0.76359999999999995</v>
      </c>
    </row>
    <row r="67" spans="1:30">
      <c r="A67" s="11" t="s">
        <v>3095</v>
      </c>
      <c r="B67" s="12" t="s">
        <v>3096</v>
      </c>
      <c r="C67" s="11" t="s">
        <v>2985</v>
      </c>
      <c r="D67" s="27">
        <f t="shared" si="11"/>
        <v>0.2</v>
      </c>
      <c r="E67" s="27">
        <f t="shared" si="12"/>
        <v>0.08</v>
      </c>
      <c r="F67" s="27">
        <f t="shared" si="13"/>
        <v>2.5000000000000001E-2</v>
      </c>
      <c r="G67" s="27">
        <f t="shared" si="14"/>
        <v>1.4999999999999999E-2</v>
      </c>
      <c r="H67" s="27">
        <f t="shared" si="15"/>
        <v>1.6E-2</v>
      </c>
      <c r="I67" s="27">
        <f t="shared" si="16"/>
        <v>2E-3</v>
      </c>
      <c r="J67" s="27">
        <f t="shared" si="17"/>
        <v>0.03</v>
      </c>
      <c r="K67" s="27">
        <f>IF(FOLHA="COM DESONERAÇÃO",0.00111111,0.00111111)</f>
        <v>1.11111E-3</v>
      </c>
      <c r="L67" s="27">
        <f t="shared" si="20"/>
        <v>0</v>
      </c>
      <c r="M67" s="27">
        <f>IF(FOLHA="COM DESONERAÇÃO",0.18970483,0.18970483)</f>
        <v>0.18970482999999999</v>
      </c>
      <c r="N67" s="27">
        <f>IF(FOLHA="COM DESONERAÇÃO",0.05251939,0.05251939)</f>
        <v>5.2519389999999999E-2</v>
      </c>
      <c r="O67" s="27">
        <f>IF(FOLHA="COM DESONERAÇÃO",0.09157144,0.09157144)</f>
        <v>9.1571440000000004E-2</v>
      </c>
      <c r="P67" s="27">
        <f>IF(FOLHA="COM DESONERAÇÃO",0.00899442,0.00899442)</f>
        <v>8.9944199999999995E-3</v>
      </c>
      <c r="Q67" s="27">
        <f>IF(FOLHA="COM DESONERAÇÃO",0.00049099,0.00049099)</f>
        <v>4.9098999999999996E-4</v>
      </c>
      <c r="R67" s="27">
        <f>IF(FOLHA="COM DESONERAÇÃO",0.00063731,0.00063731)</f>
        <v>6.3730999999999998E-4</v>
      </c>
      <c r="S67" s="27">
        <f>IF(FOLHA="COM DESONERAÇÃO",0.09242483,0.09242483)</f>
        <v>9.2424829999999999E-2</v>
      </c>
      <c r="T67" s="27">
        <f>IF(FOLHA="COM DESONERAÇÃO",0.00742812,0.00742812)</f>
        <v>7.4281199999999999E-3</v>
      </c>
      <c r="U67" s="27">
        <f>IF(FOLHA="COM DESONERAÇÃO",0.00074628,0.00074628)</f>
        <v>7.4627999999999999E-4</v>
      </c>
      <c r="V67" s="27">
        <f t="shared" si="18"/>
        <v>0</v>
      </c>
      <c r="W67" s="27">
        <f>IF(FOLHA="COM DESONERAÇÃO",0.02505019,0.02505019)</f>
        <v>2.505019E-2</v>
      </c>
      <c r="X67" s="27">
        <f>IF(FOLHA="COM DESONERAÇÃO",0.00058392,0.00058392)</f>
        <v>5.8392000000000003E-4</v>
      </c>
      <c r="Y67" s="27">
        <f>IF(FOLHA="COM DESONERAÇÃO",0.03166167,0.03166167)</f>
        <v>3.1661670000000003E-2</v>
      </c>
      <c r="Z67" s="27">
        <f>IF(FOLHA="COM DESONERAÇÃO",0.04622456,0.04622456)</f>
        <v>4.6224559999999998E-2</v>
      </c>
      <c r="AA67" s="27">
        <f>IF(FOLHA="COM DESONERAÇÃO",0.00928515,0.00928515)</f>
        <v>9.2851500000000007E-3</v>
      </c>
      <c r="AB67" s="27">
        <f>IF(FOLHA="COM DESONERAÇÃO",0.0927775,0.16407639)</f>
        <v>0.16407638999999999</v>
      </c>
      <c r="AC67" s="27">
        <f>IF(FOLHA="COM DESONERAÇÃO",0.00213196,0.00221955)</f>
        <v>2.2195499999999998E-3</v>
      </c>
      <c r="AD67" s="27">
        <f t="shared" si="19"/>
        <v>1.0927</v>
      </c>
    </row>
    <row r="68" spans="1:30">
      <c r="A68" s="11" t="s">
        <v>3097</v>
      </c>
      <c r="B68" s="12" t="s">
        <v>3098</v>
      </c>
      <c r="C68" s="11" t="s">
        <v>2990</v>
      </c>
      <c r="D68" s="27">
        <f t="shared" si="11"/>
        <v>0.2</v>
      </c>
      <c r="E68" s="27">
        <f t="shared" si="12"/>
        <v>0.08</v>
      </c>
      <c r="F68" s="27">
        <f t="shared" si="13"/>
        <v>2.5000000000000001E-2</v>
      </c>
      <c r="G68" s="27">
        <f t="shared" si="14"/>
        <v>1.4999999999999999E-2</v>
      </c>
      <c r="H68" s="27">
        <f t="shared" si="15"/>
        <v>1.6E-2</v>
      </c>
      <c r="I68" s="27">
        <f t="shared" si="16"/>
        <v>2E-3</v>
      </c>
      <c r="J68" s="27">
        <f t="shared" si="17"/>
        <v>0.03</v>
      </c>
      <c r="K68" s="27">
        <f>IF(FOLHA="COM DESONERAÇÃO",0,0)</f>
        <v>0</v>
      </c>
      <c r="L68" s="27">
        <f t="shared" si="20"/>
        <v>0</v>
      </c>
      <c r="M68" s="27">
        <f>IF(FOLHA="COM DESONERAÇÃO",0,0)</f>
        <v>0</v>
      </c>
      <c r="N68" s="27">
        <f>IF(FOLHA="COM DESONERAÇÃO",0,0)</f>
        <v>0</v>
      </c>
      <c r="O68" s="27">
        <f>IF(FOLHA="COM DESONERAÇÃO",0.04900194,0.04900194)</f>
        <v>4.9001940000000001E-2</v>
      </c>
      <c r="P68" s="27">
        <f>IF(FOLHA="COM DESONERAÇÃO",0.00934341,0.00934341)</f>
        <v>9.3434099999999999E-3</v>
      </c>
      <c r="Q68" s="27">
        <f>IF(FOLHA="COM DESONERAÇÃO",0.00049085,0.00049085)</f>
        <v>4.9085000000000003E-4</v>
      </c>
      <c r="R68" s="27">
        <f>IF(FOLHA="COM DESONERAÇÃO",0.00066398,0.00066398)</f>
        <v>6.6398E-4</v>
      </c>
      <c r="S68" s="27">
        <f>IF(FOLHA="COM DESONERAÇÃO",0.09239811,0.09239811)</f>
        <v>9.2398110000000006E-2</v>
      </c>
      <c r="T68" s="27">
        <f>IF(FOLHA="COM DESONERAÇÃO",0.00742597,0.00742597)</f>
        <v>7.4259699999999996E-3</v>
      </c>
      <c r="U68" s="27">
        <f>IF(FOLHA="COM DESONERAÇÃO",0.00007928,0.00007928)</f>
        <v>7.928E-5</v>
      </c>
      <c r="V68" s="27">
        <f t="shared" si="18"/>
        <v>0</v>
      </c>
      <c r="W68" s="27">
        <f>IF(FOLHA="COM DESONERAÇÃO",0.04968553,0.04968553)</f>
        <v>4.9685529999999999E-2</v>
      </c>
      <c r="X68" s="27">
        <f>IF(FOLHA="COM DESONERAÇÃO",0.00136875,0.00136875)</f>
        <v>1.36875E-3</v>
      </c>
      <c r="Y68" s="27">
        <f>IF(FOLHA="COM DESONERAÇÃO",0.07419553,0.07419553)</f>
        <v>7.4195529999999996E-2</v>
      </c>
      <c r="Z68" s="27">
        <f>IF(FOLHA="COM DESONERAÇÃO",0.03710091,0.03710091)</f>
        <v>3.7100910000000001E-2</v>
      </c>
      <c r="AA68" s="27">
        <f>IF(FOLHA="COM DESONERAÇÃO",0.00928247,0.00928247)</f>
        <v>9.2824699999999993E-3</v>
      </c>
      <c r="AB68" s="27">
        <f>IF(FOLHA="COM DESONERAÇÃO",0.03013007,0.0586605)</f>
        <v>5.8660499999999997E-2</v>
      </c>
      <c r="AC68" s="27">
        <f>IF(FOLHA="COM DESONERAÇÃO",0.00427323,0.00447854)</f>
        <v>4.4785399999999996E-3</v>
      </c>
      <c r="AD68" s="27">
        <f t="shared" si="19"/>
        <v>0.76219999999999999</v>
      </c>
    </row>
    <row r="69" spans="1:30">
      <c r="A69" s="11" t="s">
        <v>3099</v>
      </c>
      <c r="B69" s="12" t="s">
        <v>3100</v>
      </c>
      <c r="C69" s="11" t="s">
        <v>2985</v>
      </c>
      <c r="D69" s="27">
        <f t="shared" si="11"/>
        <v>0.2</v>
      </c>
      <c r="E69" s="27">
        <f t="shared" si="12"/>
        <v>0.08</v>
      </c>
      <c r="F69" s="27">
        <f t="shared" si="13"/>
        <v>2.5000000000000001E-2</v>
      </c>
      <c r="G69" s="27">
        <f t="shared" si="14"/>
        <v>1.4999999999999999E-2</v>
      </c>
      <c r="H69" s="27">
        <f t="shared" si="15"/>
        <v>1.6E-2</v>
      </c>
      <c r="I69" s="27">
        <f t="shared" si="16"/>
        <v>2E-3</v>
      </c>
      <c r="J69" s="27">
        <f t="shared" si="17"/>
        <v>0.03</v>
      </c>
      <c r="K69" s="27">
        <f>IF(FOLHA="COM DESONERAÇÃO",0.00111111,0.00111111)</f>
        <v>1.11111E-3</v>
      </c>
      <c r="L69" s="27">
        <f t="shared" si="20"/>
        <v>0</v>
      </c>
      <c r="M69" s="27">
        <f>IF(FOLHA="COM DESONERAÇÃO",0.18785313,0.18785313)</f>
        <v>0.18785313000000001</v>
      </c>
      <c r="N69" s="27">
        <f>IF(FOLHA="COM DESONERAÇÃO",0.05199953,0.05199953)</f>
        <v>5.1999530000000002E-2</v>
      </c>
      <c r="O69" s="27">
        <f>IF(FOLHA="COM DESONERAÇÃO",0.07798583,0.07798583)</f>
        <v>7.7985830000000006E-2</v>
      </c>
      <c r="P69" s="27">
        <f>IF(FOLHA="COM DESONERAÇÃO",0.00898952,0.00898952)</f>
        <v>8.9895200000000008E-3</v>
      </c>
      <c r="Q69" s="27">
        <f>IF(FOLHA="COM DESONERAÇÃO",0.00049072,0.00049072)</f>
        <v>4.9072000000000005E-4</v>
      </c>
      <c r="R69" s="27">
        <f>IF(FOLHA="COM DESONERAÇÃO",0.00080758,0.00080758)</f>
        <v>8.0758000000000002E-4</v>
      </c>
      <c r="S69" s="27">
        <f>IF(FOLHA="COM DESONERAÇÃO",0.09237448,0.09237448)</f>
        <v>9.2374479999999995E-2</v>
      </c>
      <c r="T69" s="27">
        <f>IF(FOLHA="COM DESONERAÇÃO",0.00742408,0.00742408)</f>
        <v>7.4240799999999996E-3</v>
      </c>
      <c r="U69" s="27">
        <f>IF(FOLHA="COM DESONERAÇÃO",0.00003132,0.00003132)</f>
        <v>3.1319999999999998E-5</v>
      </c>
      <c r="V69" s="27">
        <f t="shared" si="18"/>
        <v>0</v>
      </c>
      <c r="W69" s="27">
        <f>IF(FOLHA="COM DESONERAÇÃO",0.03301409,0.03301409)</f>
        <v>3.3014090000000003E-2</v>
      </c>
      <c r="X69" s="27">
        <f>IF(FOLHA="COM DESONERAÇÃO",0.00083369,0.00083369)</f>
        <v>8.3369E-4</v>
      </c>
      <c r="Y69" s="27">
        <f>IF(FOLHA="COM DESONERAÇÃO",0.04518014,0.04518014)</f>
        <v>4.5180140000000001E-2</v>
      </c>
      <c r="Z69" s="27">
        <f>IF(FOLHA="COM DESONERAÇÃO",0.0456946,0.0456946)</f>
        <v>4.5694600000000002E-2</v>
      </c>
      <c r="AA69" s="27">
        <f>IF(FOLHA="COM DESONERAÇÃO",0.00928009,0.00928009)</f>
        <v>9.2800899999999995E-3</v>
      </c>
      <c r="AB69" s="27">
        <f>IF(FOLHA="COM DESONERAÇÃO",0.08915123,0.15796338)</f>
        <v>0.15796337999999999</v>
      </c>
      <c r="AC69" s="27">
        <f>IF(FOLHA="COM DESONERAÇÃO",0.0028238,0.00294885)</f>
        <v>2.9488499999999998E-3</v>
      </c>
      <c r="AD69" s="27">
        <f t="shared" si="19"/>
        <v>1.0920000000000001</v>
      </c>
    </row>
    <row r="70" spans="1:30">
      <c r="A70" s="11" t="s">
        <v>3101</v>
      </c>
      <c r="B70" s="12" t="s">
        <v>3102</v>
      </c>
      <c r="C70" s="11" t="s">
        <v>2985</v>
      </c>
      <c r="D70" s="27">
        <f t="shared" si="11"/>
        <v>0.2</v>
      </c>
      <c r="E70" s="27">
        <f t="shared" si="12"/>
        <v>0.08</v>
      </c>
      <c r="F70" s="27">
        <f t="shared" si="13"/>
        <v>2.5000000000000001E-2</v>
      </c>
      <c r="G70" s="27">
        <f t="shared" si="14"/>
        <v>1.4999999999999999E-2</v>
      </c>
      <c r="H70" s="27">
        <f t="shared" si="15"/>
        <v>1.6E-2</v>
      </c>
      <c r="I70" s="27">
        <f t="shared" si="16"/>
        <v>2E-3</v>
      </c>
      <c r="J70" s="27">
        <f t="shared" si="17"/>
        <v>0.03</v>
      </c>
      <c r="K70" s="27">
        <f>IF(FOLHA="COM DESONERAÇÃO",0,0)</f>
        <v>0</v>
      </c>
      <c r="L70" s="27">
        <f t="shared" si="20"/>
        <v>0</v>
      </c>
      <c r="M70" s="27">
        <f>IF(FOLHA="COM DESONERAÇÃO",0.183782,0.183782)</f>
        <v>0.183782</v>
      </c>
      <c r="N70" s="27">
        <f>IF(FOLHA="COM DESONERAÇÃO",0.05085533,0.05085533)</f>
        <v>5.0855329999999997E-2</v>
      </c>
      <c r="O70" s="27">
        <f>IF(FOLHA="COM DESONERAÇÃO",0.04590949,0.04590949)</f>
        <v>4.5909489999999997E-2</v>
      </c>
      <c r="P70" s="27">
        <f>IF(FOLHA="COM DESONERAÇÃO",0.00934481,0.00934481)</f>
        <v>9.3448100000000003E-3</v>
      </c>
      <c r="Q70" s="27">
        <f>IF(FOLHA="COM DESONERAÇÃO",0.00049092,0.00049092)</f>
        <v>4.9092000000000005E-4</v>
      </c>
      <c r="R70" s="27">
        <f>IF(FOLHA="COM DESONERAÇÃO",0.00087201,0.00087201)</f>
        <v>8.7200999999999999E-4</v>
      </c>
      <c r="S70" s="27">
        <f>IF(FOLHA="COM DESONERAÇÃO",0.09241189,0.09241189)</f>
        <v>9.2411889999999997E-2</v>
      </c>
      <c r="T70" s="27">
        <f>IF(FOLHA="COM DESONERAÇÃO",0.00742708,0.00742708)</f>
        <v>7.42708E-3</v>
      </c>
      <c r="U70" s="27">
        <f>IF(FOLHA="COM DESONERAÇÃO",0.00002063,0.00002063)</f>
        <v>2.0630000000000001E-5</v>
      </c>
      <c r="V70" s="27">
        <f t="shared" si="18"/>
        <v>0</v>
      </c>
      <c r="W70" s="27">
        <f>IF(FOLHA="COM DESONERAÇÃO",0.051761,0.051761)</f>
        <v>5.1761000000000001E-2</v>
      </c>
      <c r="X70" s="27">
        <f>IF(FOLHA="COM DESONERAÇÃO",0.00142593,0.00142593)</f>
        <v>1.4259299999999999E-3</v>
      </c>
      <c r="Y70" s="27">
        <f>IF(FOLHA="COM DESONERAÇÃO",0.07730637,0.07730637)</f>
        <v>7.7306369999999999E-2</v>
      </c>
      <c r="Z70" s="27">
        <f>IF(FOLHA="COM DESONERAÇÃO",0.04451565,0.04451565)</f>
        <v>4.4515649999999997E-2</v>
      </c>
      <c r="AA70" s="27">
        <f>IF(FOLHA="COM DESONERAÇÃO",0.00928385,0.00928385)</f>
        <v>9.2838499999999997E-3</v>
      </c>
      <c r="AB70" s="27">
        <f>IF(FOLHA="COM DESONERAÇÃO",0.08064229,0.14393001)</f>
        <v>0.14393001</v>
      </c>
      <c r="AC70" s="27">
        <f>IF(FOLHA="COM DESONERAÇÃO",0.00445173,0.00466562)</f>
        <v>4.6656199999999997E-3</v>
      </c>
      <c r="AD70" s="27">
        <f t="shared" si="19"/>
        <v>1.0920000000000001</v>
      </c>
    </row>
    <row r="71" spans="1:30">
      <c r="A71" s="11" t="s">
        <v>3103</v>
      </c>
      <c r="B71" s="12" t="s">
        <v>3104</v>
      </c>
      <c r="C71" s="11" t="s">
        <v>2985</v>
      </c>
      <c r="D71" s="27">
        <f t="shared" si="11"/>
        <v>0.2</v>
      </c>
      <c r="E71" s="27">
        <f t="shared" si="12"/>
        <v>0.08</v>
      </c>
      <c r="F71" s="27">
        <f t="shared" si="13"/>
        <v>2.5000000000000001E-2</v>
      </c>
      <c r="G71" s="27">
        <f t="shared" si="14"/>
        <v>1.4999999999999999E-2</v>
      </c>
      <c r="H71" s="27">
        <f t="shared" si="15"/>
        <v>1.6E-2</v>
      </c>
      <c r="I71" s="27">
        <f t="shared" si="16"/>
        <v>2E-3</v>
      </c>
      <c r="J71" s="27">
        <f t="shared" si="17"/>
        <v>0.03</v>
      </c>
      <c r="K71" s="27">
        <f>IF(FOLHA="COM DESONERAÇÃO",0,0)</f>
        <v>0</v>
      </c>
      <c r="L71" s="27">
        <f t="shared" si="20"/>
        <v>0</v>
      </c>
      <c r="M71" s="27">
        <f>IF(FOLHA="COM DESONERAÇÃO",0.1841549,0.1841549)</f>
        <v>0.18415490000000001</v>
      </c>
      <c r="N71" s="27">
        <f>IF(FOLHA="COM DESONERAÇÃO",0.05096023,0.05096023)</f>
        <v>5.0960230000000002E-2</v>
      </c>
      <c r="O71" s="27">
        <f>IF(FOLHA="COM DESONERAÇÃO",0.04900194,0.04900194)</f>
        <v>4.9001940000000001E-2</v>
      </c>
      <c r="P71" s="27">
        <f>IF(FOLHA="COM DESONERAÇÃO",0.00934341,0.00934341)</f>
        <v>9.3434099999999999E-3</v>
      </c>
      <c r="Q71" s="27">
        <f>IF(FOLHA="COM DESONERAÇÃO",0.00049085,0.00049085)</f>
        <v>4.9085000000000003E-4</v>
      </c>
      <c r="R71" s="27">
        <f>IF(FOLHA="COM DESONERAÇÃO",0.00066398,0.00066398)</f>
        <v>6.6398E-4</v>
      </c>
      <c r="S71" s="27">
        <f>IF(FOLHA="COM DESONERAÇÃO",0.09239811,0.09239811)</f>
        <v>9.2398110000000006E-2</v>
      </c>
      <c r="T71" s="27">
        <f>IF(FOLHA="COM DESONERAÇÃO",0.00742597,0.00742597)</f>
        <v>7.4259699999999996E-3</v>
      </c>
      <c r="U71" s="27">
        <f>IF(FOLHA="COM DESONERAÇÃO",0.00007928,0.00007928)</f>
        <v>7.928E-5</v>
      </c>
      <c r="V71" s="27">
        <f t="shared" si="18"/>
        <v>0</v>
      </c>
      <c r="W71" s="27">
        <f>IF(FOLHA="COM DESONERAÇÃO",0.04968553,0.04968553)</f>
        <v>4.9685529999999999E-2</v>
      </c>
      <c r="X71" s="27">
        <f>IF(FOLHA="COM DESONERAÇÃO",0.00136875,0.00136875)</f>
        <v>1.36875E-3</v>
      </c>
      <c r="Y71" s="27">
        <f>IF(FOLHA="COM DESONERAÇÃO",0.07419553,0.07419553)</f>
        <v>7.4195529999999996E-2</v>
      </c>
      <c r="Z71" s="27">
        <f>IF(FOLHA="COM DESONERAÇÃO",0.0446246,0.0446246)</f>
        <v>4.46246E-2</v>
      </c>
      <c r="AA71" s="27">
        <f>IF(FOLHA="COM DESONERAÇÃO",0.00928247,0.00928247)</f>
        <v>9.2824699999999993E-3</v>
      </c>
      <c r="AB71" s="27">
        <f>IF(FOLHA="COM DESONERAÇÃO",0.08138516,0.14518287)</f>
        <v>0.14518286999999999</v>
      </c>
      <c r="AC71" s="27">
        <f>IF(FOLHA="COM DESONERAÇÃO",0.00427323,0.00447854)</f>
        <v>4.4785399999999996E-3</v>
      </c>
      <c r="AD71" s="27">
        <f t="shared" si="19"/>
        <v>1.0912999999999999</v>
      </c>
    </row>
    <row r="72" spans="1:30">
      <c r="A72" s="11" t="s">
        <v>3105</v>
      </c>
      <c r="B72" s="12" t="s">
        <v>3106</v>
      </c>
      <c r="C72" s="11" t="s">
        <v>2985</v>
      </c>
      <c r="D72" s="27">
        <f t="shared" si="11"/>
        <v>0.2</v>
      </c>
      <c r="E72" s="27">
        <f t="shared" si="12"/>
        <v>0.08</v>
      </c>
      <c r="F72" s="27">
        <f t="shared" si="13"/>
        <v>2.5000000000000001E-2</v>
      </c>
      <c r="G72" s="27">
        <f t="shared" si="14"/>
        <v>1.4999999999999999E-2</v>
      </c>
      <c r="H72" s="27">
        <f t="shared" si="15"/>
        <v>1.6E-2</v>
      </c>
      <c r="I72" s="27">
        <f t="shared" si="16"/>
        <v>2E-3</v>
      </c>
      <c r="J72" s="27">
        <f t="shared" si="17"/>
        <v>0.03</v>
      </c>
      <c r="K72" s="27">
        <f>IF(FOLHA="COM DESONERAÇÃO",0,0)</f>
        <v>0</v>
      </c>
      <c r="L72" s="27">
        <f t="shared" si="20"/>
        <v>0</v>
      </c>
      <c r="M72" s="27">
        <f>IF(FOLHA="COM DESONERAÇÃO",0.1841549,0.1841549)</f>
        <v>0.18415490000000001</v>
      </c>
      <c r="N72" s="27">
        <f>IF(FOLHA="COM DESONERAÇÃO",0.05096023,0.05096023)</f>
        <v>5.0960230000000002E-2</v>
      </c>
      <c r="O72" s="27">
        <f>IF(FOLHA="COM DESONERAÇÃO",0.04900194,0.04900194)</f>
        <v>4.9001940000000001E-2</v>
      </c>
      <c r="P72" s="27">
        <f>IF(FOLHA="COM DESONERAÇÃO",0.00934341,0.00934341)</f>
        <v>9.3434099999999999E-3</v>
      </c>
      <c r="Q72" s="27">
        <f>IF(FOLHA="COM DESONERAÇÃO",0.00049085,0.00049085)</f>
        <v>4.9085000000000003E-4</v>
      </c>
      <c r="R72" s="27">
        <f>IF(FOLHA="COM DESONERAÇÃO",0.00066398,0.00066398)</f>
        <v>6.6398E-4</v>
      </c>
      <c r="S72" s="27">
        <f>IF(FOLHA="COM DESONERAÇÃO",0.09239811,0.09239811)</f>
        <v>9.2398110000000006E-2</v>
      </c>
      <c r="T72" s="27">
        <f>IF(FOLHA="COM DESONERAÇÃO",0.00742597,0.00742597)</f>
        <v>7.4259699999999996E-3</v>
      </c>
      <c r="U72" s="27">
        <f>IF(FOLHA="COM DESONERAÇÃO",0.00007928,0.00007928)</f>
        <v>7.928E-5</v>
      </c>
      <c r="V72" s="27">
        <f t="shared" si="18"/>
        <v>0</v>
      </c>
      <c r="W72" s="27">
        <f>IF(FOLHA="COM DESONERAÇÃO",0.04968553,0.04968553)</f>
        <v>4.9685529999999999E-2</v>
      </c>
      <c r="X72" s="27">
        <f>IF(FOLHA="COM DESONERAÇÃO",0.00136875,0.00136875)</f>
        <v>1.36875E-3</v>
      </c>
      <c r="Y72" s="27">
        <f>IF(FOLHA="COM DESONERAÇÃO",0.07419553,0.07419553)</f>
        <v>7.4195529999999996E-2</v>
      </c>
      <c r="Z72" s="27">
        <f>IF(FOLHA="COM DESONERAÇÃO",0.0446246,0.0446246)</f>
        <v>4.46246E-2</v>
      </c>
      <c r="AA72" s="27">
        <f>IF(FOLHA="COM DESONERAÇÃO",0.00928247,0.00928247)</f>
        <v>9.2824699999999993E-3</v>
      </c>
      <c r="AB72" s="27">
        <f>IF(FOLHA="COM DESONERAÇÃO",0.08138516,0.14518287)</f>
        <v>0.14518286999999999</v>
      </c>
      <c r="AC72" s="27">
        <f>IF(FOLHA="COM DESONERAÇÃO",0.00427323,0.00447854)</f>
        <v>4.4785399999999996E-3</v>
      </c>
      <c r="AD72" s="27">
        <f t="shared" si="19"/>
        <v>1.0912999999999999</v>
      </c>
    </row>
    <row r="73" spans="1:30">
      <c r="A73" s="11" t="s">
        <v>3107</v>
      </c>
      <c r="B73" s="12" t="s">
        <v>3108</v>
      </c>
      <c r="C73" s="11" t="s">
        <v>2985</v>
      </c>
      <c r="D73" s="27">
        <f t="shared" si="11"/>
        <v>0.2</v>
      </c>
      <c r="E73" s="27">
        <f t="shared" si="12"/>
        <v>0.08</v>
      </c>
      <c r="F73" s="27">
        <f t="shared" si="13"/>
        <v>2.5000000000000001E-2</v>
      </c>
      <c r="G73" s="27">
        <f t="shared" si="14"/>
        <v>1.4999999999999999E-2</v>
      </c>
      <c r="H73" s="27">
        <f t="shared" si="15"/>
        <v>1.6E-2</v>
      </c>
      <c r="I73" s="27">
        <f t="shared" si="16"/>
        <v>2E-3</v>
      </c>
      <c r="J73" s="27">
        <f t="shared" si="17"/>
        <v>0.03</v>
      </c>
      <c r="K73" s="27">
        <f>IF(FOLHA="COM DESONERAÇÃO",0,0)</f>
        <v>0</v>
      </c>
      <c r="L73" s="27">
        <f t="shared" si="20"/>
        <v>0</v>
      </c>
      <c r="M73" s="27">
        <f>IF(FOLHA="COM DESONERAÇÃO",0.1841549,0.1841549)</f>
        <v>0.18415490000000001</v>
      </c>
      <c r="N73" s="27">
        <f>IF(FOLHA="COM DESONERAÇÃO",0.05096023,0.05096023)</f>
        <v>5.0960230000000002E-2</v>
      </c>
      <c r="O73" s="27">
        <f>IF(FOLHA="COM DESONERAÇÃO",0.04900194,0.04900194)</f>
        <v>4.9001940000000001E-2</v>
      </c>
      <c r="P73" s="27">
        <f>IF(FOLHA="COM DESONERAÇÃO",0.00934341,0.00934341)</f>
        <v>9.3434099999999999E-3</v>
      </c>
      <c r="Q73" s="27">
        <f>IF(FOLHA="COM DESONERAÇÃO",0.00049085,0.00049085)</f>
        <v>4.9085000000000003E-4</v>
      </c>
      <c r="R73" s="27">
        <f>IF(FOLHA="COM DESONERAÇÃO",0.00066398,0.00066398)</f>
        <v>6.6398E-4</v>
      </c>
      <c r="S73" s="27">
        <f>IF(FOLHA="COM DESONERAÇÃO",0.09239811,0.09239811)</f>
        <v>9.2398110000000006E-2</v>
      </c>
      <c r="T73" s="27">
        <f>IF(FOLHA="COM DESONERAÇÃO",0.00742597,0.00742597)</f>
        <v>7.4259699999999996E-3</v>
      </c>
      <c r="U73" s="27">
        <f>IF(FOLHA="COM DESONERAÇÃO",0.00007928,0.00007928)</f>
        <v>7.928E-5</v>
      </c>
      <c r="V73" s="27">
        <f t="shared" si="18"/>
        <v>0</v>
      </c>
      <c r="W73" s="27">
        <f>IF(FOLHA="COM DESONERAÇÃO",0.04968553,0.04968553)</f>
        <v>4.9685529999999999E-2</v>
      </c>
      <c r="X73" s="27">
        <f>IF(FOLHA="COM DESONERAÇÃO",0.00136875,0.00136875)</f>
        <v>1.36875E-3</v>
      </c>
      <c r="Y73" s="27">
        <f>IF(FOLHA="COM DESONERAÇÃO",0.07419553,0.07419553)</f>
        <v>7.4195529999999996E-2</v>
      </c>
      <c r="Z73" s="27">
        <f>IF(FOLHA="COM DESONERAÇÃO",0.0446246,0.0446246)</f>
        <v>4.46246E-2</v>
      </c>
      <c r="AA73" s="27">
        <f>IF(FOLHA="COM DESONERAÇÃO",0.00928247,0.00928247)</f>
        <v>9.2824699999999993E-3</v>
      </c>
      <c r="AB73" s="27">
        <f>IF(FOLHA="COM DESONERAÇÃO",0.08138516,0.14518287)</f>
        <v>0.14518286999999999</v>
      </c>
      <c r="AC73" s="27">
        <f>IF(FOLHA="COM DESONERAÇÃO",0.00427323,0.00447854)</f>
        <v>4.4785399999999996E-3</v>
      </c>
      <c r="AD73" s="27">
        <f t="shared" si="19"/>
        <v>1.0912999999999999</v>
      </c>
    </row>
    <row r="74" spans="1:30">
      <c r="A74" s="11" t="s">
        <v>3109</v>
      </c>
      <c r="B74" s="12" t="s">
        <v>3110</v>
      </c>
      <c r="C74" s="11" t="s">
        <v>2990</v>
      </c>
      <c r="D74" s="27">
        <f t="shared" si="11"/>
        <v>0.2</v>
      </c>
      <c r="E74" s="27">
        <f t="shared" si="12"/>
        <v>0.08</v>
      </c>
      <c r="F74" s="27">
        <f t="shared" si="13"/>
        <v>2.5000000000000001E-2</v>
      </c>
      <c r="G74" s="27">
        <f t="shared" si="14"/>
        <v>1.4999999999999999E-2</v>
      </c>
      <c r="H74" s="27">
        <f t="shared" si="15"/>
        <v>1.6E-2</v>
      </c>
      <c r="I74" s="27">
        <f t="shared" si="16"/>
        <v>2E-3</v>
      </c>
      <c r="J74" s="27">
        <f t="shared" si="17"/>
        <v>0.03</v>
      </c>
      <c r="K74" s="27">
        <f>IF(FOLHA="COM DESONERAÇÃO",0,0)</f>
        <v>0</v>
      </c>
      <c r="L74" s="27">
        <f t="shared" si="20"/>
        <v>0</v>
      </c>
      <c r="M74" s="27">
        <f>IF(FOLHA="COM DESONERAÇÃO",0,0)</f>
        <v>0</v>
      </c>
      <c r="N74" s="27">
        <f>IF(FOLHA="COM DESONERAÇÃO",0,0)</f>
        <v>0</v>
      </c>
      <c r="O74" s="27">
        <f>IF(FOLHA="COM DESONERAÇÃO",0.04900194,0.04900194)</f>
        <v>4.9001940000000001E-2</v>
      </c>
      <c r="P74" s="27">
        <f>IF(FOLHA="COM DESONERAÇÃO",0.00934341,0.00934341)</f>
        <v>9.3434099999999999E-3</v>
      </c>
      <c r="Q74" s="27">
        <f>IF(FOLHA="COM DESONERAÇÃO",0.00049085,0.00049085)</f>
        <v>4.9085000000000003E-4</v>
      </c>
      <c r="R74" s="27">
        <f>IF(FOLHA="COM DESONERAÇÃO",0.00066398,0.00066398)</f>
        <v>6.6398E-4</v>
      </c>
      <c r="S74" s="27">
        <f>IF(FOLHA="COM DESONERAÇÃO",0.09239811,0.09239811)</f>
        <v>9.2398110000000006E-2</v>
      </c>
      <c r="T74" s="27">
        <f>IF(FOLHA="COM DESONERAÇÃO",0.00742597,0.00742597)</f>
        <v>7.4259699999999996E-3</v>
      </c>
      <c r="U74" s="27">
        <f>IF(FOLHA="COM DESONERAÇÃO",0.00007928,0.00007928)</f>
        <v>7.928E-5</v>
      </c>
      <c r="V74" s="27">
        <f t="shared" si="18"/>
        <v>0</v>
      </c>
      <c r="W74" s="27">
        <f>IF(FOLHA="COM DESONERAÇÃO",0.04968553,0.04968553)</f>
        <v>4.9685529999999999E-2</v>
      </c>
      <c r="X74" s="27">
        <f>IF(FOLHA="COM DESONERAÇÃO",0.00136875,0.00136875)</f>
        <v>1.36875E-3</v>
      </c>
      <c r="Y74" s="27">
        <f>IF(FOLHA="COM DESONERAÇÃO",0.07419553,0.07419553)</f>
        <v>7.4195529999999996E-2</v>
      </c>
      <c r="Z74" s="27">
        <f>IF(FOLHA="COM DESONERAÇÃO",0.03710091,0.03710091)</f>
        <v>3.7100910000000001E-2</v>
      </c>
      <c r="AA74" s="27">
        <f>IF(FOLHA="COM DESONERAÇÃO",0.00928247,0.00928247)</f>
        <v>9.2824699999999993E-3</v>
      </c>
      <c r="AB74" s="27">
        <f>IF(FOLHA="COM DESONERAÇÃO",0.03013007,0.0586605)</f>
        <v>5.8660499999999997E-2</v>
      </c>
      <c r="AC74" s="27">
        <f>IF(FOLHA="COM DESONERAÇÃO",0.00427323,0.00447854)</f>
        <v>4.4785399999999996E-3</v>
      </c>
      <c r="AD74" s="27">
        <f t="shared" si="19"/>
        <v>0.76219999999999999</v>
      </c>
    </row>
    <row r="75" spans="1:30">
      <c r="A75" s="11" t="s">
        <v>3111</v>
      </c>
      <c r="B75" s="12" t="s">
        <v>3112</v>
      </c>
      <c r="C75" s="11" t="s">
        <v>2990</v>
      </c>
      <c r="D75" s="27">
        <f t="shared" si="11"/>
        <v>0.2</v>
      </c>
      <c r="E75" s="27">
        <f t="shared" si="12"/>
        <v>0.08</v>
      </c>
      <c r="F75" s="27">
        <f t="shared" si="13"/>
        <v>2.5000000000000001E-2</v>
      </c>
      <c r="G75" s="27">
        <f t="shared" si="14"/>
        <v>1.4999999999999999E-2</v>
      </c>
      <c r="H75" s="27">
        <f t="shared" si="15"/>
        <v>1.6E-2</v>
      </c>
      <c r="I75" s="27">
        <f t="shared" si="16"/>
        <v>2E-3</v>
      </c>
      <c r="J75" s="27">
        <f t="shared" si="17"/>
        <v>0.03</v>
      </c>
      <c r="K75" s="27">
        <f>IF(FOLHA="COM DESONERAÇÃO",0.00111111,0.00111111)</f>
        <v>1.11111E-3</v>
      </c>
      <c r="L75" s="27">
        <f t="shared" si="20"/>
        <v>0</v>
      </c>
      <c r="M75" s="27">
        <f>IF(FOLHA="COM DESONERAÇÃO",0,0)</f>
        <v>0</v>
      </c>
      <c r="N75" s="27">
        <f>IF(FOLHA="COM DESONERAÇÃO",0,0)</f>
        <v>0</v>
      </c>
      <c r="O75" s="27">
        <f>IF(FOLHA="COM DESONERAÇÃO",0.05438479,0.05438479)</f>
        <v>5.4384790000000002E-2</v>
      </c>
      <c r="P75" s="27">
        <f>IF(FOLHA="COM DESONERAÇÃO",0.00899696,0.00899696)</f>
        <v>8.99696E-3</v>
      </c>
      <c r="Q75" s="27">
        <f>IF(FOLHA="COM DESONERAÇÃO",0.00049113,0.00049113)</f>
        <v>4.9113E-4</v>
      </c>
      <c r="R75" s="27">
        <f>IF(FOLHA="COM DESONERAÇÃO",0.00062948,0.00062948)</f>
        <v>6.2947999999999997E-4</v>
      </c>
      <c r="S75" s="27">
        <f>IF(FOLHA="COM DESONERAÇÃO",0.092451,0.092451)</f>
        <v>9.2451000000000005E-2</v>
      </c>
      <c r="T75" s="27">
        <f>IF(FOLHA="COM DESONERAÇÃO",0.00743023,0.00743023)</f>
        <v>7.4302300000000003E-3</v>
      </c>
      <c r="U75" s="27">
        <f>IF(FOLHA="COM DESONERAÇÃO",0.00103727,0.00103727)</f>
        <v>1.0372700000000001E-3</v>
      </c>
      <c r="V75" s="27">
        <f t="shared" si="18"/>
        <v>0</v>
      </c>
      <c r="W75" s="27">
        <f>IF(FOLHA="COM DESONERAÇÃO",0.04610171,0.04610171)</f>
        <v>4.6101709999999997E-2</v>
      </c>
      <c r="X75" s="27">
        <f>IF(FOLHA="COM DESONERAÇÃO",0.00127003,0.00127003)</f>
        <v>1.2700299999999999E-3</v>
      </c>
      <c r="Y75" s="27">
        <f>IF(FOLHA="COM DESONERAÇÃO",0.06888322,0.06888322)</f>
        <v>6.8883219999999995E-2</v>
      </c>
      <c r="Z75" s="27">
        <f>IF(FOLHA="COM DESONERAÇÃO",0.03729347,0.03729347)</f>
        <v>3.7293470000000002E-2</v>
      </c>
      <c r="AA75" s="27">
        <f>IF(FOLHA="COM DESONERAÇÃO",0.00928778,0.00928778)</f>
        <v>9.2877800000000007E-3</v>
      </c>
      <c r="AB75" s="27">
        <f>IF(FOLHA="COM DESONERAÇÃO",0.031623,0.06105868)</f>
        <v>6.1058679999999997E-2</v>
      </c>
      <c r="AC75" s="27">
        <f>IF(FOLHA="COM DESONERAÇÃO",0.00396641,0.00415692)</f>
        <v>4.1569199999999997E-3</v>
      </c>
      <c r="AD75" s="27">
        <f t="shared" si="19"/>
        <v>0.76259999999999994</v>
      </c>
    </row>
    <row r="76" spans="1:30">
      <c r="A76" s="11" t="s">
        <v>3113</v>
      </c>
      <c r="B76" s="12" t="s">
        <v>3114</v>
      </c>
      <c r="C76" s="11" t="s">
        <v>2985</v>
      </c>
      <c r="D76" s="27">
        <f t="shared" ref="D76:D107" si="22">IF(FOLHA="COM DESONERAÇÃO",0.05,0.2)</f>
        <v>0.2</v>
      </c>
      <c r="E76" s="27">
        <f t="shared" ref="E76:E107" si="23">IF(FOLHA="COM DESONERAÇÃO",0.08,0.08)</f>
        <v>0.08</v>
      </c>
      <c r="F76" s="27">
        <f t="shared" ref="F76:F107" si="24">IF(FOLHA="COM DESONERAÇÃO",0.025,0.025)</f>
        <v>2.5000000000000001E-2</v>
      </c>
      <c r="G76" s="27">
        <f t="shared" ref="G76:G107" si="25">IF(FOLHA="COM DESONERAÇÃO",0.015,0.015)</f>
        <v>1.4999999999999999E-2</v>
      </c>
      <c r="H76" s="27">
        <f t="shared" ref="H76:H107" si="26">IF(FOLHA="COM DESONERAÇÃO",0.016,0.016)</f>
        <v>1.6E-2</v>
      </c>
      <c r="I76" s="27">
        <f t="shared" ref="I76:I107" si="27">IF(FOLHA="COM DESONERAÇÃO",0.002,0.002)</f>
        <v>2E-3</v>
      </c>
      <c r="J76" s="27">
        <f t="shared" ref="J76:J107" si="28">IF(FOLHA="COM DESONERAÇÃO",0.03,0.03)</f>
        <v>0.03</v>
      </c>
      <c r="K76" s="27">
        <f>IF(FOLHA="COM DESONERAÇÃO",0,0)</f>
        <v>0</v>
      </c>
      <c r="L76" s="27">
        <f t="shared" si="20"/>
        <v>0</v>
      </c>
      <c r="M76" s="27">
        <f>IF(FOLHA="COM DESONERAÇÃO",0.1841549,0.1841549)</f>
        <v>0.18415490000000001</v>
      </c>
      <c r="N76" s="27">
        <f>IF(FOLHA="COM DESONERAÇÃO",0.05096023,0.05096023)</f>
        <v>5.0960230000000002E-2</v>
      </c>
      <c r="O76" s="27">
        <f>IF(FOLHA="COM DESONERAÇÃO",0.04900194,0.04900194)</f>
        <v>4.9001940000000001E-2</v>
      </c>
      <c r="P76" s="27">
        <f>IF(FOLHA="COM DESONERAÇÃO",0.00934341,0.00934341)</f>
        <v>9.3434099999999999E-3</v>
      </c>
      <c r="Q76" s="27">
        <f>IF(FOLHA="COM DESONERAÇÃO",0.00049085,0.00049085)</f>
        <v>4.9085000000000003E-4</v>
      </c>
      <c r="R76" s="27">
        <f>IF(FOLHA="COM DESONERAÇÃO",0.00066398,0.00066398)</f>
        <v>6.6398E-4</v>
      </c>
      <c r="S76" s="27">
        <f>IF(FOLHA="COM DESONERAÇÃO",0.09239811,0.09239811)</f>
        <v>9.2398110000000006E-2</v>
      </c>
      <c r="T76" s="27">
        <f>IF(FOLHA="COM DESONERAÇÃO",0.00742597,0.00742597)</f>
        <v>7.4259699999999996E-3</v>
      </c>
      <c r="U76" s="27">
        <f>IF(FOLHA="COM DESONERAÇÃO",0.00007928,0.00007928)</f>
        <v>7.928E-5</v>
      </c>
      <c r="V76" s="27">
        <f t="shared" ref="V76:V107" si="29">IF(FOLHA="COM DESONERAÇÃO",0,0)</f>
        <v>0</v>
      </c>
      <c r="W76" s="27">
        <f>IF(FOLHA="COM DESONERAÇÃO",0.04968553,0.04968553)</f>
        <v>4.9685529999999999E-2</v>
      </c>
      <c r="X76" s="27">
        <f>IF(FOLHA="COM DESONERAÇÃO",0.00136875,0.00136875)</f>
        <v>1.36875E-3</v>
      </c>
      <c r="Y76" s="27">
        <f>IF(FOLHA="COM DESONERAÇÃO",0.07419553,0.07419553)</f>
        <v>7.4195529999999996E-2</v>
      </c>
      <c r="Z76" s="27">
        <f>IF(FOLHA="COM DESONERAÇÃO",0.0446246,0.0446246)</f>
        <v>4.46246E-2</v>
      </c>
      <c r="AA76" s="27">
        <f>IF(FOLHA="COM DESONERAÇÃO",0.00928247,0.00928247)</f>
        <v>9.2824699999999993E-3</v>
      </c>
      <c r="AB76" s="27">
        <f>IF(FOLHA="COM DESONERAÇÃO",0.08138516,0.14518287)</f>
        <v>0.14518286999999999</v>
      </c>
      <c r="AC76" s="27">
        <f>IF(FOLHA="COM DESONERAÇÃO",0.00427323,0.00447854)</f>
        <v>4.4785399999999996E-3</v>
      </c>
      <c r="AD76" s="27">
        <f t="shared" ref="AD76:AD107" si="30">ROUND(SUM(D76:AC76),4)</f>
        <v>1.0912999999999999</v>
      </c>
    </row>
    <row r="77" spans="1:30">
      <c r="A77" s="11" t="s">
        <v>3115</v>
      </c>
      <c r="B77" s="12" t="s">
        <v>3116</v>
      </c>
      <c r="C77" s="11" t="s">
        <v>2985</v>
      </c>
      <c r="D77" s="27">
        <f t="shared" si="22"/>
        <v>0.2</v>
      </c>
      <c r="E77" s="27">
        <f t="shared" si="23"/>
        <v>0.08</v>
      </c>
      <c r="F77" s="27">
        <f t="shared" si="24"/>
        <v>2.5000000000000001E-2</v>
      </c>
      <c r="G77" s="27">
        <f t="shared" si="25"/>
        <v>1.4999999999999999E-2</v>
      </c>
      <c r="H77" s="27">
        <f t="shared" si="26"/>
        <v>1.6E-2</v>
      </c>
      <c r="I77" s="27">
        <f t="shared" si="27"/>
        <v>2E-3</v>
      </c>
      <c r="J77" s="27">
        <f t="shared" si="28"/>
        <v>0.03</v>
      </c>
      <c r="K77" s="27">
        <f>IF(FOLHA="COM DESONERAÇÃO",0,0)</f>
        <v>0</v>
      </c>
      <c r="L77" s="27">
        <f t="shared" si="20"/>
        <v>0</v>
      </c>
      <c r="M77" s="27">
        <f>IF(FOLHA="COM DESONERAÇÃO",0.1841549,0.1841549)</f>
        <v>0.18415490000000001</v>
      </c>
      <c r="N77" s="27">
        <f>IF(FOLHA="COM DESONERAÇÃO",0.05096023,0.05096023)</f>
        <v>5.0960230000000002E-2</v>
      </c>
      <c r="O77" s="27">
        <f>IF(FOLHA="COM DESONERAÇÃO",0.04900194,0.04900194)</f>
        <v>4.9001940000000001E-2</v>
      </c>
      <c r="P77" s="27">
        <f>IF(FOLHA="COM DESONERAÇÃO",0.00934341,0.00934341)</f>
        <v>9.3434099999999999E-3</v>
      </c>
      <c r="Q77" s="27">
        <f>IF(FOLHA="COM DESONERAÇÃO",0.00049085,0.00049085)</f>
        <v>4.9085000000000003E-4</v>
      </c>
      <c r="R77" s="27">
        <f>IF(FOLHA="COM DESONERAÇÃO",0.00066398,0.00066398)</f>
        <v>6.6398E-4</v>
      </c>
      <c r="S77" s="27">
        <f>IF(FOLHA="COM DESONERAÇÃO",0.09239811,0.09239811)</f>
        <v>9.2398110000000006E-2</v>
      </c>
      <c r="T77" s="27">
        <f>IF(FOLHA="COM DESONERAÇÃO",0.00742597,0.00742597)</f>
        <v>7.4259699999999996E-3</v>
      </c>
      <c r="U77" s="27">
        <f>IF(FOLHA="COM DESONERAÇÃO",0.00007928,0.00007928)</f>
        <v>7.928E-5</v>
      </c>
      <c r="V77" s="27">
        <f t="shared" si="29"/>
        <v>0</v>
      </c>
      <c r="W77" s="27">
        <f>IF(FOLHA="COM DESONERAÇÃO",0.04968553,0.04968553)</f>
        <v>4.9685529999999999E-2</v>
      </c>
      <c r="X77" s="27">
        <f>IF(FOLHA="COM DESONERAÇÃO",0.00136875,0.00136875)</f>
        <v>1.36875E-3</v>
      </c>
      <c r="Y77" s="27">
        <f>IF(FOLHA="COM DESONERAÇÃO",0.07419553,0.07419553)</f>
        <v>7.4195529999999996E-2</v>
      </c>
      <c r="Z77" s="27">
        <f>IF(FOLHA="COM DESONERAÇÃO",0.0446246,0.0446246)</f>
        <v>4.46246E-2</v>
      </c>
      <c r="AA77" s="27">
        <f>IF(FOLHA="COM DESONERAÇÃO",0.00928247,0.00928247)</f>
        <v>9.2824699999999993E-3</v>
      </c>
      <c r="AB77" s="27">
        <f>IF(FOLHA="COM DESONERAÇÃO",0.08138516,0.14518287)</f>
        <v>0.14518286999999999</v>
      </c>
      <c r="AC77" s="27">
        <f>IF(FOLHA="COM DESONERAÇÃO",0.00427323,0.00447854)</f>
        <v>4.4785399999999996E-3</v>
      </c>
      <c r="AD77" s="27">
        <f t="shared" si="30"/>
        <v>1.0912999999999999</v>
      </c>
    </row>
    <row r="78" spans="1:30">
      <c r="A78" s="11" t="s">
        <v>3117</v>
      </c>
      <c r="B78" s="12" t="s">
        <v>3118</v>
      </c>
      <c r="C78" s="11" t="s">
        <v>2990</v>
      </c>
      <c r="D78" s="27">
        <f t="shared" si="22"/>
        <v>0.2</v>
      </c>
      <c r="E78" s="27">
        <f t="shared" si="23"/>
        <v>0.08</v>
      </c>
      <c r="F78" s="27">
        <f t="shared" si="24"/>
        <v>2.5000000000000001E-2</v>
      </c>
      <c r="G78" s="27">
        <f t="shared" si="25"/>
        <v>1.4999999999999999E-2</v>
      </c>
      <c r="H78" s="27">
        <f t="shared" si="26"/>
        <v>1.6E-2</v>
      </c>
      <c r="I78" s="27">
        <f t="shared" si="27"/>
        <v>2E-3</v>
      </c>
      <c r="J78" s="27">
        <f t="shared" si="28"/>
        <v>0.03</v>
      </c>
      <c r="K78" s="27">
        <f>IF(FOLHA="COM DESONERAÇÃO",0.00414815,0.00414815)</f>
        <v>4.1481499999999998E-3</v>
      </c>
      <c r="L78" s="27">
        <f t="shared" si="20"/>
        <v>0</v>
      </c>
      <c r="M78" s="27">
        <f>IF(FOLHA="COM DESONERAÇÃO",0,0)</f>
        <v>0</v>
      </c>
      <c r="N78" s="27">
        <f>IF(FOLHA="COM DESONERAÇÃO",0,0)</f>
        <v>0</v>
      </c>
      <c r="O78" s="27">
        <f>IF(FOLHA="COM DESONERAÇÃO",0.10064442,0.10064442)</f>
        <v>0.10064442</v>
      </c>
      <c r="P78" s="27">
        <f>IF(FOLHA="COM DESONERAÇÃO",0.00908164,0.00908164)</f>
        <v>9.0816400000000002E-3</v>
      </c>
      <c r="Q78" s="27">
        <f>IF(FOLHA="COM DESONERAÇÃO",0.00050901,0.00050901)</f>
        <v>5.0900999999999995E-4</v>
      </c>
      <c r="R78" s="27">
        <f>IF(FOLHA="COM DESONERAÇÃO",0.00044298,0.00044298)</f>
        <v>4.4297999999999999E-4</v>
      </c>
      <c r="S78" s="27">
        <f>IF(FOLHA="COM DESONERAÇÃO",0.09235506,0.09235506)</f>
        <v>9.2355060000000003E-2</v>
      </c>
      <c r="T78" s="27">
        <f>IF(FOLHA="COM DESONERAÇÃO",0.00742251,0.00742251)</f>
        <v>7.4225100000000002E-3</v>
      </c>
      <c r="U78" s="27">
        <f>IF(FOLHA="COM DESONERAÇÃO",0.00007312,0.00007312)</f>
        <v>7.3120000000000005E-5</v>
      </c>
      <c r="V78" s="27">
        <f t="shared" si="29"/>
        <v>0</v>
      </c>
      <c r="W78" s="27">
        <f>IF(FOLHA="COM DESONERAÇÃO",0.02055189,0.02055189)</f>
        <v>2.055189E-2</v>
      </c>
      <c r="X78" s="27">
        <f>IF(FOLHA="COM DESONERAÇÃO",0.00041519,0.00041519)</f>
        <v>4.1519000000000001E-4</v>
      </c>
      <c r="Y78" s="27">
        <f>IF(FOLHA="COM DESONERAÇÃO",0.02249566,0.02249566)</f>
        <v>2.2495660000000001E-2</v>
      </c>
      <c r="Z78" s="27">
        <f>IF(FOLHA="COM DESONERAÇÃO",0.03873692,0.03873692)</f>
        <v>3.8736920000000001E-2</v>
      </c>
      <c r="AA78" s="27">
        <f>IF(FOLHA="COM DESONERAÇÃO",0.00927814,0.00927814)</f>
        <v>9.2781400000000007E-3</v>
      </c>
      <c r="AB78" s="27">
        <f>IF(FOLHA="COM DESONERAÇÃO",0.04215082,0.07834788)</f>
        <v>7.8347879999999995E-2</v>
      </c>
      <c r="AC78" s="27">
        <f>IF(FOLHA="COM DESONERAÇÃO",0.00173639,0.00179866)</f>
        <v>1.7986600000000001E-3</v>
      </c>
      <c r="AD78" s="27">
        <f t="shared" si="30"/>
        <v>0.75429999999999997</v>
      </c>
    </row>
    <row r="79" spans="1:30">
      <c r="A79" s="11" t="s">
        <v>3119</v>
      </c>
      <c r="B79" s="12" t="s">
        <v>3120</v>
      </c>
      <c r="C79" s="11" t="s">
        <v>2985</v>
      </c>
      <c r="D79" s="27">
        <f t="shared" si="22"/>
        <v>0.2</v>
      </c>
      <c r="E79" s="27">
        <f t="shared" si="23"/>
        <v>0.08</v>
      </c>
      <c r="F79" s="27">
        <f t="shared" si="24"/>
        <v>2.5000000000000001E-2</v>
      </c>
      <c r="G79" s="27">
        <f t="shared" si="25"/>
        <v>1.4999999999999999E-2</v>
      </c>
      <c r="H79" s="27">
        <f t="shared" si="26"/>
        <v>1.6E-2</v>
      </c>
      <c r="I79" s="27">
        <f t="shared" si="27"/>
        <v>2E-3</v>
      </c>
      <c r="J79" s="27">
        <f t="shared" si="28"/>
        <v>0.03</v>
      </c>
      <c r="K79" s="27">
        <f>IF(FOLHA="COM DESONERAÇÃO",0,0)</f>
        <v>0</v>
      </c>
      <c r="L79" s="27">
        <f t="shared" si="20"/>
        <v>0</v>
      </c>
      <c r="M79" s="27">
        <f>IF(FOLHA="COM DESONERAÇÃO",0.1841549,0.1841549)</f>
        <v>0.18415490000000001</v>
      </c>
      <c r="N79" s="27">
        <f>IF(FOLHA="COM DESONERAÇÃO",0.05096023,0.05096023)</f>
        <v>5.0960230000000002E-2</v>
      </c>
      <c r="O79" s="27">
        <f>IF(FOLHA="COM DESONERAÇÃO",0.04900194,0.04900194)</f>
        <v>4.9001940000000001E-2</v>
      </c>
      <c r="P79" s="27">
        <f>IF(FOLHA="COM DESONERAÇÃO",0.00934341,0.00934341)</f>
        <v>9.3434099999999999E-3</v>
      </c>
      <c r="Q79" s="27">
        <f>IF(FOLHA="COM DESONERAÇÃO",0.00049085,0.00049085)</f>
        <v>4.9085000000000003E-4</v>
      </c>
      <c r="R79" s="27">
        <f>IF(FOLHA="COM DESONERAÇÃO",0.00066398,0.00066398)</f>
        <v>6.6398E-4</v>
      </c>
      <c r="S79" s="27">
        <f>IF(FOLHA="COM DESONERAÇÃO",0.09239811,0.09239811)</f>
        <v>9.2398110000000006E-2</v>
      </c>
      <c r="T79" s="27">
        <f>IF(FOLHA="COM DESONERAÇÃO",0.00742597,0.00742597)</f>
        <v>7.4259699999999996E-3</v>
      </c>
      <c r="U79" s="27">
        <f>IF(FOLHA="COM DESONERAÇÃO",0.00007928,0.00007928)</f>
        <v>7.928E-5</v>
      </c>
      <c r="V79" s="27">
        <f t="shared" si="29"/>
        <v>0</v>
      </c>
      <c r="W79" s="27">
        <f>IF(FOLHA="COM DESONERAÇÃO",0.04968553,0.04968553)</f>
        <v>4.9685529999999999E-2</v>
      </c>
      <c r="X79" s="27">
        <f>IF(FOLHA="COM DESONERAÇÃO",0.00136875,0.00136875)</f>
        <v>1.36875E-3</v>
      </c>
      <c r="Y79" s="27">
        <f>IF(FOLHA="COM DESONERAÇÃO",0.07419553,0.07419553)</f>
        <v>7.4195529999999996E-2</v>
      </c>
      <c r="Z79" s="27">
        <f>IF(FOLHA="COM DESONERAÇÃO",0.0446246,0.0446246)</f>
        <v>4.46246E-2</v>
      </c>
      <c r="AA79" s="27">
        <f>IF(FOLHA="COM DESONERAÇÃO",0.00928247,0.00928247)</f>
        <v>9.2824699999999993E-3</v>
      </c>
      <c r="AB79" s="27">
        <f>IF(FOLHA="COM DESONERAÇÃO",0.08138516,0.14518287)</f>
        <v>0.14518286999999999</v>
      </c>
      <c r="AC79" s="27">
        <f>IF(FOLHA="COM DESONERAÇÃO",0.00427323,0.00447854)</f>
        <v>4.4785399999999996E-3</v>
      </c>
      <c r="AD79" s="27">
        <f t="shared" si="30"/>
        <v>1.0912999999999999</v>
      </c>
    </row>
    <row r="80" spans="1:30">
      <c r="A80" s="11" t="s">
        <v>3121</v>
      </c>
      <c r="B80" s="12" t="s">
        <v>3122</v>
      </c>
      <c r="C80" s="11" t="s">
        <v>2985</v>
      </c>
      <c r="D80" s="27">
        <f t="shared" si="22"/>
        <v>0.2</v>
      </c>
      <c r="E80" s="27">
        <f t="shared" si="23"/>
        <v>0.08</v>
      </c>
      <c r="F80" s="27">
        <f t="shared" si="24"/>
        <v>2.5000000000000001E-2</v>
      </c>
      <c r="G80" s="27">
        <f t="shared" si="25"/>
        <v>1.4999999999999999E-2</v>
      </c>
      <c r="H80" s="27">
        <f t="shared" si="26"/>
        <v>1.6E-2</v>
      </c>
      <c r="I80" s="27">
        <f t="shared" si="27"/>
        <v>2E-3</v>
      </c>
      <c r="J80" s="27">
        <f t="shared" si="28"/>
        <v>0.03</v>
      </c>
      <c r="K80" s="27">
        <f>IF(FOLHA="COM DESONERAÇÃO",0.00111111,0.00111111)</f>
        <v>1.11111E-3</v>
      </c>
      <c r="L80" s="27">
        <f t="shared" ref="L80:L101" si="31">IF(FOLHA="COM DESONERAÇÃO",0,0)</f>
        <v>0</v>
      </c>
      <c r="M80" s="27">
        <f>IF(FOLHA="COM DESONERAÇÃO",0.18601814,0.18601814)</f>
        <v>0.18601814</v>
      </c>
      <c r="N80" s="27">
        <f>IF(FOLHA="COM DESONERAÇÃO",0.05148334,0.05148334)</f>
        <v>5.1483340000000002E-2</v>
      </c>
      <c r="O80" s="27">
        <f>IF(FOLHA="COM DESONERAÇÃO",0.06271371,0.06271371)</f>
        <v>6.2713710000000006E-2</v>
      </c>
      <c r="P80" s="27">
        <f>IF(FOLHA="COM DESONERAÇÃO",0.00899648,0.00899648)</f>
        <v>8.9964799999999994E-3</v>
      </c>
      <c r="Q80" s="27">
        <f>IF(FOLHA="COM DESONERAÇÃO",0.0004911,0.0004911)</f>
        <v>4.9109999999999996E-4</v>
      </c>
      <c r="R80" s="27">
        <f>IF(FOLHA="COM DESONERAÇÃO",0.00071984,0.00071984)</f>
        <v>7.1984000000000002E-4</v>
      </c>
      <c r="S80" s="27">
        <f>IF(FOLHA="COM DESONERAÇÃO",0.09244599,0.09244599)</f>
        <v>9.2445990000000006E-2</v>
      </c>
      <c r="T80" s="27">
        <f>IF(FOLHA="COM DESONERAÇÃO",0.00742982,0.00742982)</f>
        <v>7.4298200000000002E-3</v>
      </c>
      <c r="U80" s="27">
        <f>IF(FOLHA="COM DESONERAÇÃO",0.00089267,0.00089267)</f>
        <v>8.9267000000000003E-4</v>
      </c>
      <c r="V80" s="27">
        <f t="shared" si="29"/>
        <v>0</v>
      </c>
      <c r="W80" s="27">
        <f>IF(FOLHA="COM DESONERAÇÃO",0.04420921,0.04420921)</f>
        <v>4.4209209999999999E-2</v>
      </c>
      <c r="X80" s="27">
        <f>IF(FOLHA="COM DESONERAÇÃO",0.0011164,0.0011164)</f>
        <v>1.1164E-3</v>
      </c>
      <c r="Y80" s="27">
        <f>IF(FOLHA="COM DESONERAÇÃO",0.06054762,0.06054762)</f>
        <v>6.0547620000000003E-2</v>
      </c>
      <c r="Z80" s="27">
        <f>IF(FOLHA="COM DESONERAÇÃO",0.04515812,0.04515812)</f>
        <v>4.5158120000000003E-2</v>
      </c>
      <c r="AA80" s="27">
        <f>IF(FOLHA="COM DESONERAÇÃO",0.00928728,0.00928728)</f>
        <v>9.2872800000000002E-3</v>
      </c>
      <c r="AB80" s="27">
        <f>IF(FOLHA="COM DESONERAÇÃO",0.08547424,0.15177521)</f>
        <v>0.15177520999999999</v>
      </c>
      <c r="AC80" s="27">
        <f>IF(FOLHA="COM DESONERAÇÃO",0.00378135,0.00394881)</f>
        <v>3.9488099999999996E-3</v>
      </c>
      <c r="AD80" s="27">
        <f t="shared" si="30"/>
        <v>1.0963000000000001</v>
      </c>
    </row>
    <row r="81" spans="1:30">
      <c r="A81" s="11" t="s">
        <v>3123</v>
      </c>
      <c r="B81" s="12" t="s">
        <v>3124</v>
      </c>
      <c r="C81" s="11" t="s">
        <v>2990</v>
      </c>
      <c r="D81" s="27">
        <f t="shared" si="22"/>
        <v>0.2</v>
      </c>
      <c r="E81" s="27">
        <f t="shared" si="23"/>
        <v>0.08</v>
      </c>
      <c r="F81" s="27">
        <f t="shared" si="24"/>
        <v>2.5000000000000001E-2</v>
      </c>
      <c r="G81" s="27">
        <f t="shared" si="25"/>
        <v>1.4999999999999999E-2</v>
      </c>
      <c r="H81" s="27">
        <f t="shared" si="26"/>
        <v>1.6E-2</v>
      </c>
      <c r="I81" s="27">
        <f t="shared" si="27"/>
        <v>2E-3</v>
      </c>
      <c r="J81" s="27">
        <f t="shared" si="28"/>
        <v>0.03</v>
      </c>
      <c r="K81" s="27">
        <f>IF(FOLHA="COM DESONERAÇÃO",0.00111111,0.00111111)</f>
        <v>1.11111E-3</v>
      </c>
      <c r="L81" s="27">
        <f t="shared" si="31"/>
        <v>0</v>
      </c>
      <c r="M81" s="27">
        <f>IF(FOLHA="COM DESONERAÇÃO",0,0)</f>
        <v>0</v>
      </c>
      <c r="N81" s="27">
        <f>IF(FOLHA="COM DESONERAÇÃO",0,0)</f>
        <v>0</v>
      </c>
      <c r="O81" s="27">
        <f>IF(FOLHA="COM DESONERAÇÃO",0.09157144,0.09157144)</f>
        <v>9.1571440000000004E-2</v>
      </c>
      <c r="P81" s="27">
        <f>IF(FOLHA="COM DESONERAÇÃO",0.00899442,0.00899442)</f>
        <v>8.9944199999999995E-3</v>
      </c>
      <c r="Q81" s="27">
        <f>IF(FOLHA="COM DESONERAÇÃO",0.00049099,0.00049099)</f>
        <v>4.9098999999999996E-4</v>
      </c>
      <c r="R81" s="27">
        <f>IF(FOLHA="COM DESONERAÇÃO",0.00063731,0.00063731)</f>
        <v>6.3730999999999998E-4</v>
      </c>
      <c r="S81" s="27">
        <f>IF(FOLHA="COM DESONERAÇÃO",0.09242483,0.09242483)</f>
        <v>9.2424829999999999E-2</v>
      </c>
      <c r="T81" s="27">
        <f>IF(FOLHA="COM DESONERAÇÃO",0.00742812,0.00742812)</f>
        <v>7.4281199999999999E-3</v>
      </c>
      <c r="U81" s="27">
        <f>IF(FOLHA="COM DESONERAÇÃO",0.00074628,0.00074628)</f>
        <v>7.4627999999999999E-4</v>
      </c>
      <c r="V81" s="27">
        <f t="shared" si="29"/>
        <v>0</v>
      </c>
      <c r="W81" s="27">
        <f>IF(FOLHA="COM DESONERAÇÃO",0.02505019,0.02505019)</f>
        <v>2.505019E-2</v>
      </c>
      <c r="X81" s="27">
        <f>IF(FOLHA="COM DESONERAÇÃO",0.00058392,0.00058392)</f>
        <v>5.8392000000000003E-4</v>
      </c>
      <c r="Y81" s="27">
        <f>IF(FOLHA="COM DESONERAÇÃO",0.03166167,0.03166167)</f>
        <v>3.1661670000000003E-2</v>
      </c>
      <c r="Z81" s="27">
        <f>IF(FOLHA="COM DESONERAÇÃO",0.03847339,0.03847339)</f>
        <v>3.8473390000000003E-2</v>
      </c>
      <c r="AA81" s="27">
        <f>IF(FOLHA="COM DESONERAÇÃO",0.00928515,0.00928515)</f>
        <v>9.2851500000000007E-3</v>
      </c>
      <c r="AB81" s="27">
        <f>IF(FOLHA="COM DESONERAÇÃO",0.03970349,0.07466874)</f>
        <v>7.4668739999999997E-2</v>
      </c>
      <c r="AC81" s="27">
        <f>IF(FOLHA="COM DESONERAÇÃO",0.00213196,0.00221955)</f>
        <v>2.2195499999999998E-3</v>
      </c>
      <c r="AD81" s="27">
        <f t="shared" si="30"/>
        <v>0.75329999999999997</v>
      </c>
    </row>
    <row r="82" spans="1:30">
      <c r="A82" s="11" t="s">
        <v>3125</v>
      </c>
      <c r="B82" s="12" t="s">
        <v>3126</v>
      </c>
      <c r="C82" s="11" t="s">
        <v>2990</v>
      </c>
      <c r="D82" s="27">
        <f t="shared" si="22"/>
        <v>0.2</v>
      </c>
      <c r="E82" s="27">
        <f t="shared" si="23"/>
        <v>0.08</v>
      </c>
      <c r="F82" s="27">
        <f t="shared" si="24"/>
        <v>2.5000000000000001E-2</v>
      </c>
      <c r="G82" s="27">
        <f t="shared" si="25"/>
        <v>1.4999999999999999E-2</v>
      </c>
      <c r="H82" s="27">
        <f t="shared" si="26"/>
        <v>1.6E-2</v>
      </c>
      <c r="I82" s="27">
        <f t="shared" si="27"/>
        <v>2E-3</v>
      </c>
      <c r="J82" s="27">
        <f t="shared" si="28"/>
        <v>0.03</v>
      </c>
      <c r="K82" s="27">
        <f>IF(FOLHA="COM DESONERAÇÃO",0,0)</f>
        <v>0</v>
      </c>
      <c r="L82" s="27">
        <f t="shared" si="31"/>
        <v>0</v>
      </c>
      <c r="M82" s="27">
        <f>IF(FOLHA="COM DESONERAÇÃO",0,0)</f>
        <v>0</v>
      </c>
      <c r="N82" s="27">
        <f>IF(FOLHA="COM DESONERAÇÃO",0,0)</f>
        <v>0</v>
      </c>
      <c r="O82" s="27">
        <f>IF(FOLHA="COM DESONERAÇÃO",0.04900194,0.04900194)</f>
        <v>4.9001940000000001E-2</v>
      </c>
      <c r="P82" s="27">
        <f>IF(FOLHA="COM DESONERAÇÃO",0.00934341,0.00934341)</f>
        <v>9.3434099999999999E-3</v>
      </c>
      <c r="Q82" s="27">
        <f>IF(FOLHA="COM DESONERAÇÃO",0.00049085,0.00049085)</f>
        <v>4.9085000000000003E-4</v>
      </c>
      <c r="R82" s="27">
        <f>IF(FOLHA="COM DESONERAÇÃO",0.00066398,0.00066398)</f>
        <v>6.6398E-4</v>
      </c>
      <c r="S82" s="27">
        <f>IF(FOLHA="COM DESONERAÇÃO",0.09239811,0.09239811)</f>
        <v>9.2398110000000006E-2</v>
      </c>
      <c r="T82" s="27">
        <f>IF(FOLHA="COM DESONERAÇÃO",0.00742597,0.00742597)</f>
        <v>7.4259699999999996E-3</v>
      </c>
      <c r="U82" s="27">
        <f>IF(FOLHA="COM DESONERAÇÃO",0.00007928,0.00007928)</f>
        <v>7.928E-5</v>
      </c>
      <c r="V82" s="27">
        <f t="shared" si="29"/>
        <v>0</v>
      </c>
      <c r="W82" s="27">
        <f>IF(FOLHA="COM DESONERAÇÃO",0.04968553,0.04968553)</f>
        <v>4.9685529999999999E-2</v>
      </c>
      <c r="X82" s="27">
        <f>IF(FOLHA="COM DESONERAÇÃO",0.00136875,0.00136875)</f>
        <v>1.36875E-3</v>
      </c>
      <c r="Y82" s="27">
        <f>IF(FOLHA="COM DESONERAÇÃO",0.07419553,0.07419553)</f>
        <v>7.4195529999999996E-2</v>
      </c>
      <c r="Z82" s="27">
        <f>IF(FOLHA="COM DESONERAÇÃO",0.03710091,0.03710091)</f>
        <v>3.7100910000000001E-2</v>
      </c>
      <c r="AA82" s="27">
        <f>IF(FOLHA="COM DESONERAÇÃO",0.00928247,0.00928247)</f>
        <v>9.2824699999999993E-3</v>
      </c>
      <c r="AB82" s="27">
        <f>IF(FOLHA="COM DESONERAÇÃO",0.03013007,0.0586605)</f>
        <v>5.8660499999999997E-2</v>
      </c>
      <c r="AC82" s="27">
        <f>IF(FOLHA="COM DESONERAÇÃO",0.00427323,0.00447854)</f>
        <v>4.4785399999999996E-3</v>
      </c>
      <c r="AD82" s="27">
        <f t="shared" si="30"/>
        <v>0.76219999999999999</v>
      </c>
    </row>
    <row r="83" spans="1:30">
      <c r="A83" s="11" t="s">
        <v>3127</v>
      </c>
      <c r="B83" s="12" t="s">
        <v>3128</v>
      </c>
      <c r="C83" s="11" t="s">
        <v>2985</v>
      </c>
      <c r="D83" s="27">
        <f t="shared" si="22"/>
        <v>0.2</v>
      </c>
      <c r="E83" s="27">
        <f t="shared" si="23"/>
        <v>0.08</v>
      </c>
      <c r="F83" s="27">
        <f t="shared" si="24"/>
        <v>2.5000000000000001E-2</v>
      </c>
      <c r="G83" s="27">
        <f t="shared" si="25"/>
        <v>1.4999999999999999E-2</v>
      </c>
      <c r="H83" s="27">
        <f t="shared" si="26"/>
        <v>1.6E-2</v>
      </c>
      <c r="I83" s="27">
        <f t="shared" si="27"/>
        <v>2E-3</v>
      </c>
      <c r="J83" s="27">
        <f t="shared" si="28"/>
        <v>0.03</v>
      </c>
      <c r="K83" s="27">
        <f>IF(FOLHA="COM DESONERAÇÃO",0,0)</f>
        <v>0</v>
      </c>
      <c r="L83" s="27">
        <f t="shared" si="31"/>
        <v>0</v>
      </c>
      <c r="M83" s="27">
        <f>IF(FOLHA="COM DESONERAÇÃO",0.18195547,0.18195547)</f>
        <v>0.18195547000000001</v>
      </c>
      <c r="N83" s="27">
        <f>IF(FOLHA="COM DESONERAÇÃO",0.05034204,0.05034204)</f>
        <v>5.0342039999999998E-2</v>
      </c>
      <c r="O83" s="27">
        <f>IF(FOLHA="COM DESONERAÇÃO",0.03160204,0.03160204)</f>
        <v>3.1602039999999998E-2</v>
      </c>
      <c r="P83" s="27">
        <f>IF(FOLHA="COM DESONERAÇÃO",0.00934594,0.00934594)</f>
        <v>9.3459400000000005E-3</v>
      </c>
      <c r="Q83" s="27">
        <f>IF(FOLHA="COM DESONERAÇÃO",0.00049098,0.00049098)</f>
        <v>4.9098000000000002E-4</v>
      </c>
      <c r="R83" s="27">
        <f>IF(FOLHA="COM DESONERAÇÃO",0.00099146,0.00099146)</f>
        <v>9.9146E-4</v>
      </c>
      <c r="S83" s="27">
        <f>IF(FOLHA="COM DESONERAÇÃO",0.09242306,0.09242306)</f>
        <v>9.2423060000000001E-2</v>
      </c>
      <c r="T83" s="27">
        <f>IF(FOLHA="COM DESONERAÇÃO",0.00742798,0.00742798)</f>
        <v>7.4279799999999998E-3</v>
      </c>
      <c r="U83" s="27">
        <f>IF(FOLHA="COM DESONERAÇÃO",0.00002216,0.00002216)</f>
        <v>2.2160000000000001E-5</v>
      </c>
      <c r="V83" s="27">
        <f t="shared" si="29"/>
        <v>0</v>
      </c>
      <c r="W83" s="27">
        <f>IF(FOLHA="COM DESONERAÇÃO",0.0613432,0.0613432)</f>
        <v>6.1343200000000001E-2</v>
      </c>
      <c r="X83" s="27">
        <f>IF(FOLHA="COM DESONERAÇÃO",0.0016899,0.0016899)</f>
        <v>1.6899E-3</v>
      </c>
      <c r="Y83" s="27">
        <f>IF(FOLHA="COM DESONERAÇÃO",0.09162871,0.09162871)</f>
        <v>9.1628710000000002E-2</v>
      </c>
      <c r="Z83" s="27">
        <f>IF(FOLHA="COM DESONERAÇÃO",0.04398724,0.04398724)</f>
        <v>4.3987239999999997E-2</v>
      </c>
      <c r="AA83" s="27">
        <f>IF(FOLHA="COM DESONERAÇÃO",0.00928498,0.00928498)</f>
        <v>9.28498E-3</v>
      </c>
      <c r="AB83" s="27">
        <f>IF(FOLHA="COM DESONERAÇÃO",0.0770419,0.13785322)</f>
        <v>0.13785322</v>
      </c>
      <c r="AC83" s="27">
        <f>IF(FOLHA="COM DESONERAÇÃO",0.00527585,0.00552934)</f>
        <v>5.5293399999999998E-3</v>
      </c>
      <c r="AD83" s="27">
        <f t="shared" si="30"/>
        <v>1.0939000000000001</v>
      </c>
    </row>
    <row r="84" spans="1:30">
      <c r="A84" s="11" t="s">
        <v>3129</v>
      </c>
      <c r="B84" s="12" t="s">
        <v>3130</v>
      </c>
      <c r="C84" s="11" t="s">
        <v>2985</v>
      </c>
      <c r="D84" s="27">
        <f t="shared" si="22"/>
        <v>0.2</v>
      </c>
      <c r="E84" s="27">
        <f t="shared" si="23"/>
        <v>0.08</v>
      </c>
      <c r="F84" s="27">
        <f t="shared" si="24"/>
        <v>2.5000000000000001E-2</v>
      </c>
      <c r="G84" s="27">
        <f t="shared" si="25"/>
        <v>1.4999999999999999E-2</v>
      </c>
      <c r="H84" s="27">
        <f t="shared" si="26"/>
        <v>1.6E-2</v>
      </c>
      <c r="I84" s="27">
        <f t="shared" si="27"/>
        <v>2E-3</v>
      </c>
      <c r="J84" s="27">
        <f t="shared" si="28"/>
        <v>0.03</v>
      </c>
      <c r="K84" s="27">
        <f>IF(FOLHA="COM DESONERAÇÃO",0,0)</f>
        <v>0</v>
      </c>
      <c r="L84" s="27">
        <f t="shared" si="31"/>
        <v>0</v>
      </c>
      <c r="M84" s="27">
        <f>IF(FOLHA="COM DESONERAÇÃO",0.1841549,0.1841549)</f>
        <v>0.18415490000000001</v>
      </c>
      <c r="N84" s="27">
        <f>IF(FOLHA="COM DESONERAÇÃO",0.05096023,0.05096023)</f>
        <v>5.0960230000000002E-2</v>
      </c>
      <c r="O84" s="27">
        <f>IF(FOLHA="COM DESONERAÇÃO",0.04900194,0.04900194)</f>
        <v>4.9001940000000001E-2</v>
      </c>
      <c r="P84" s="27">
        <f>IF(FOLHA="COM DESONERAÇÃO",0.00934341,0.00934341)</f>
        <v>9.3434099999999999E-3</v>
      </c>
      <c r="Q84" s="27">
        <f>IF(FOLHA="COM DESONERAÇÃO",0.00049085,0.00049085)</f>
        <v>4.9085000000000003E-4</v>
      </c>
      <c r="R84" s="27">
        <f>IF(FOLHA="COM DESONERAÇÃO",0.00066398,0.00066398)</f>
        <v>6.6398E-4</v>
      </c>
      <c r="S84" s="27">
        <f>IF(FOLHA="COM DESONERAÇÃO",0.09239811,0.09239811)</f>
        <v>9.2398110000000006E-2</v>
      </c>
      <c r="T84" s="27">
        <f>IF(FOLHA="COM DESONERAÇÃO",0.00742597,0.00742597)</f>
        <v>7.4259699999999996E-3</v>
      </c>
      <c r="U84" s="27">
        <f>IF(FOLHA="COM DESONERAÇÃO",0.00007928,0.00007928)</f>
        <v>7.928E-5</v>
      </c>
      <c r="V84" s="27">
        <f t="shared" si="29"/>
        <v>0</v>
      </c>
      <c r="W84" s="27">
        <f>IF(FOLHA="COM DESONERAÇÃO",0.04968553,0.04968553)</f>
        <v>4.9685529999999999E-2</v>
      </c>
      <c r="X84" s="27">
        <f>IF(FOLHA="COM DESONERAÇÃO",0.00136875,0.00136875)</f>
        <v>1.36875E-3</v>
      </c>
      <c r="Y84" s="27">
        <f>IF(FOLHA="COM DESONERAÇÃO",0.07419553,0.07419553)</f>
        <v>7.4195529999999996E-2</v>
      </c>
      <c r="Z84" s="27">
        <f>IF(FOLHA="COM DESONERAÇÃO",0.0446246,0.0446246)</f>
        <v>4.46246E-2</v>
      </c>
      <c r="AA84" s="27">
        <f>IF(FOLHA="COM DESONERAÇÃO",0.00928247,0.00928247)</f>
        <v>9.2824699999999993E-3</v>
      </c>
      <c r="AB84" s="27">
        <f>IF(FOLHA="COM DESONERAÇÃO",0.08138516,0.14518287)</f>
        <v>0.14518286999999999</v>
      </c>
      <c r="AC84" s="27">
        <f>IF(FOLHA="COM DESONERAÇÃO",0.00427323,0.00447854)</f>
        <v>4.4785399999999996E-3</v>
      </c>
      <c r="AD84" s="27">
        <f t="shared" si="30"/>
        <v>1.0912999999999999</v>
      </c>
    </row>
    <row r="85" spans="1:30">
      <c r="A85" s="11" t="s">
        <v>3131</v>
      </c>
      <c r="B85" s="12" t="s">
        <v>3132</v>
      </c>
      <c r="C85" s="11" t="s">
        <v>2985</v>
      </c>
      <c r="D85" s="27">
        <f t="shared" si="22"/>
        <v>0.2</v>
      </c>
      <c r="E85" s="27">
        <f t="shared" si="23"/>
        <v>0.08</v>
      </c>
      <c r="F85" s="27">
        <f t="shared" si="24"/>
        <v>2.5000000000000001E-2</v>
      </c>
      <c r="G85" s="27">
        <f t="shared" si="25"/>
        <v>1.4999999999999999E-2</v>
      </c>
      <c r="H85" s="27">
        <f t="shared" si="26"/>
        <v>1.6E-2</v>
      </c>
      <c r="I85" s="27">
        <f t="shared" si="27"/>
        <v>2E-3</v>
      </c>
      <c r="J85" s="27">
        <f t="shared" si="28"/>
        <v>0.03</v>
      </c>
      <c r="K85" s="27">
        <f>IF(FOLHA="COM DESONERAÇÃO",0,0)</f>
        <v>0</v>
      </c>
      <c r="L85" s="27">
        <f t="shared" si="31"/>
        <v>0</v>
      </c>
      <c r="M85" s="27">
        <f>IF(FOLHA="COM DESONERAÇÃO",0.1841549,0.1841549)</f>
        <v>0.18415490000000001</v>
      </c>
      <c r="N85" s="27">
        <f>IF(FOLHA="COM DESONERAÇÃO",0.05096023,0.05096023)</f>
        <v>5.0960230000000002E-2</v>
      </c>
      <c r="O85" s="27">
        <f>IF(FOLHA="COM DESONERAÇÃO",0.04900194,0.04900194)</f>
        <v>4.9001940000000001E-2</v>
      </c>
      <c r="P85" s="27">
        <f>IF(FOLHA="COM DESONERAÇÃO",0.00934341,0.00934341)</f>
        <v>9.3434099999999999E-3</v>
      </c>
      <c r="Q85" s="27">
        <f>IF(FOLHA="COM DESONERAÇÃO",0.00049085,0.00049085)</f>
        <v>4.9085000000000003E-4</v>
      </c>
      <c r="R85" s="27">
        <f>IF(FOLHA="COM DESONERAÇÃO",0.00066398,0.00066398)</f>
        <v>6.6398E-4</v>
      </c>
      <c r="S85" s="27">
        <f>IF(FOLHA="COM DESONERAÇÃO",0.09239811,0.09239811)</f>
        <v>9.2398110000000006E-2</v>
      </c>
      <c r="T85" s="27">
        <f>IF(FOLHA="COM DESONERAÇÃO",0.00742597,0.00742597)</f>
        <v>7.4259699999999996E-3</v>
      </c>
      <c r="U85" s="27">
        <f>IF(FOLHA="COM DESONERAÇÃO",0.00007928,0.00007928)</f>
        <v>7.928E-5</v>
      </c>
      <c r="V85" s="27">
        <f t="shared" si="29"/>
        <v>0</v>
      </c>
      <c r="W85" s="27">
        <f>IF(FOLHA="COM DESONERAÇÃO",0.04968553,0.04968553)</f>
        <v>4.9685529999999999E-2</v>
      </c>
      <c r="X85" s="27">
        <f>IF(FOLHA="COM DESONERAÇÃO",0.00136875,0.00136875)</f>
        <v>1.36875E-3</v>
      </c>
      <c r="Y85" s="27">
        <f>IF(FOLHA="COM DESONERAÇÃO",0.07419553,0.07419553)</f>
        <v>7.4195529999999996E-2</v>
      </c>
      <c r="Z85" s="27">
        <f>IF(FOLHA="COM DESONERAÇÃO",0.0446246,0.0446246)</f>
        <v>4.46246E-2</v>
      </c>
      <c r="AA85" s="27">
        <f>IF(FOLHA="COM DESONERAÇÃO",0.00928247,0.00928247)</f>
        <v>9.2824699999999993E-3</v>
      </c>
      <c r="AB85" s="27">
        <f>IF(FOLHA="COM DESONERAÇÃO",0.08138516,0.14518287)</f>
        <v>0.14518286999999999</v>
      </c>
      <c r="AC85" s="27">
        <f>IF(FOLHA="COM DESONERAÇÃO",0.00427323,0.00447854)</f>
        <v>4.4785399999999996E-3</v>
      </c>
      <c r="AD85" s="27">
        <f t="shared" si="30"/>
        <v>1.0912999999999999</v>
      </c>
    </row>
    <row r="86" spans="1:30">
      <c r="A86" s="11" t="s">
        <v>3133</v>
      </c>
      <c r="B86" s="12" t="s">
        <v>3134</v>
      </c>
      <c r="C86" s="11" t="s">
        <v>2985</v>
      </c>
      <c r="D86" s="27">
        <f t="shared" si="22"/>
        <v>0.2</v>
      </c>
      <c r="E86" s="27">
        <f t="shared" si="23"/>
        <v>0.08</v>
      </c>
      <c r="F86" s="27">
        <f t="shared" si="24"/>
        <v>2.5000000000000001E-2</v>
      </c>
      <c r="G86" s="27">
        <f t="shared" si="25"/>
        <v>1.4999999999999999E-2</v>
      </c>
      <c r="H86" s="27">
        <f t="shared" si="26"/>
        <v>1.6E-2</v>
      </c>
      <c r="I86" s="27">
        <f t="shared" si="27"/>
        <v>2E-3</v>
      </c>
      <c r="J86" s="27">
        <f t="shared" si="28"/>
        <v>0.03</v>
      </c>
      <c r="K86" s="27">
        <f>IF(FOLHA="COM DESONERAÇÃO",0.00111111,0.00111111)</f>
        <v>1.11111E-3</v>
      </c>
      <c r="L86" s="27">
        <f t="shared" si="31"/>
        <v>0</v>
      </c>
      <c r="M86" s="27">
        <f>IF(FOLHA="COM DESONERAÇÃO",0.18837961,0.18837961)</f>
        <v>0.18837961</v>
      </c>
      <c r="N86" s="27">
        <f>IF(FOLHA="COM DESONERAÇÃO",0.0521471,0.0521471)</f>
        <v>5.2147100000000002E-2</v>
      </c>
      <c r="O86" s="27">
        <f>IF(FOLHA="COM DESONERAÇÃO",0.08141829,0.08141829)</f>
        <v>8.1418290000000004E-2</v>
      </c>
      <c r="P86" s="27">
        <f>IF(FOLHA="COM DESONERAÇÃO",0.00899372,0.00899372)</f>
        <v>8.9937200000000002E-3</v>
      </c>
      <c r="Q86" s="27">
        <f>IF(FOLHA="COM DESONERAÇÃO",0.00049095,0.00049095)</f>
        <v>4.9094999999999998E-4</v>
      </c>
      <c r="R86" s="27">
        <f>IF(FOLHA="COM DESONERAÇÃO",0.00076306,0.00076306)</f>
        <v>7.6305999999999998E-4</v>
      </c>
      <c r="S86" s="27">
        <f>IF(FOLHA="COM DESONERAÇÃO",0.09241767,0.09241767)</f>
        <v>9.2417669999999993E-2</v>
      </c>
      <c r="T86" s="27">
        <f>IF(FOLHA="COM DESONERAÇÃO",0.00742755,0.00742755)</f>
        <v>7.4275499999999998E-3</v>
      </c>
      <c r="U86" s="27">
        <f>IF(FOLHA="COM DESONERAÇÃO",0.00054306,0.00054306)</f>
        <v>5.4306000000000005E-4</v>
      </c>
      <c r="V86" s="27">
        <f t="shared" si="29"/>
        <v>0</v>
      </c>
      <c r="W86" s="27">
        <f>IF(FOLHA="COM DESONERAÇÃO",0.03053373,0.03053373)</f>
        <v>3.0533729999999999E-2</v>
      </c>
      <c r="X86" s="27">
        <f>IF(FOLHA="COM DESONERAÇÃO",0.00077106,0.00077106)</f>
        <v>7.7105999999999995E-4</v>
      </c>
      <c r="Y86" s="27">
        <f>IF(FOLHA="COM DESONERAÇÃO",0.04180527,0.04180527)</f>
        <v>4.1805269999999999E-2</v>
      </c>
      <c r="Z86" s="27">
        <f>IF(FOLHA="COM DESONERAÇÃO",0.04584259,0.04584259)</f>
        <v>4.5842590000000003E-2</v>
      </c>
      <c r="AA86" s="27">
        <f>IF(FOLHA="COM DESONERAÇÃO",0.00928443,0.00928443)</f>
        <v>9.2844299999999998E-3</v>
      </c>
      <c r="AB86" s="27">
        <f>IF(FOLHA="COM DESONERAÇÃO",0.09016242,0.15967046)</f>
        <v>0.15967045999999999</v>
      </c>
      <c r="AC86" s="27">
        <f>IF(FOLHA="COM DESONERAÇÃO",0.00261165,0.0027273)</f>
        <v>2.7273000000000002E-3</v>
      </c>
      <c r="AD86" s="27">
        <f t="shared" si="30"/>
        <v>1.0923</v>
      </c>
    </row>
    <row r="87" spans="1:30">
      <c r="A87" s="11" t="s">
        <v>3135</v>
      </c>
      <c r="B87" s="12" t="s">
        <v>3136</v>
      </c>
      <c r="C87" s="11" t="s">
        <v>2990</v>
      </c>
      <c r="D87" s="27">
        <f t="shared" si="22"/>
        <v>0.2</v>
      </c>
      <c r="E87" s="27">
        <f t="shared" si="23"/>
        <v>0.08</v>
      </c>
      <c r="F87" s="27">
        <f t="shared" si="24"/>
        <v>2.5000000000000001E-2</v>
      </c>
      <c r="G87" s="27">
        <f t="shared" si="25"/>
        <v>1.4999999999999999E-2</v>
      </c>
      <c r="H87" s="27">
        <f t="shared" si="26"/>
        <v>1.6E-2</v>
      </c>
      <c r="I87" s="27">
        <f t="shared" si="27"/>
        <v>2E-3</v>
      </c>
      <c r="J87" s="27">
        <f t="shared" si="28"/>
        <v>0.03</v>
      </c>
      <c r="K87" s="27">
        <f>IF(FOLHA="COM DESONERAÇÃO",0.00111111,0.00111111)</f>
        <v>1.11111E-3</v>
      </c>
      <c r="L87" s="27">
        <f t="shared" si="31"/>
        <v>0</v>
      </c>
      <c r="M87" s="27">
        <f>IF(FOLHA="COM DESONERAÇÃO",0,0)</f>
        <v>0</v>
      </c>
      <c r="N87" s="27">
        <f>IF(FOLHA="COM DESONERAÇÃO",0,0)</f>
        <v>0</v>
      </c>
      <c r="O87" s="27">
        <f>IF(FOLHA="COM DESONERAÇÃO",0.06172548,0.06172548)</f>
        <v>6.1725479999999999E-2</v>
      </c>
      <c r="P87" s="27">
        <f>IF(FOLHA="COM DESONERAÇÃO",0.0089964,0.0089964)</f>
        <v>8.9963999999999999E-3</v>
      </c>
      <c r="Q87" s="27">
        <f>IF(FOLHA="COM DESONERAÇÃO",0.0004911,0.0004911)</f>
        <v>4.9109999999999996E-4</v>
      </c>
      <c r="R87" s="27">
        <f>IF(FOLHA="COM DESONERAÇÃO",0.00073329,0.00073329)</f>
        <v>7.3329000000000005E-4</v>
      </c>
      <c r="S87" s="27">
        <f>IF(FOLHA="COM DESONERAÇÃO",0.09244519,0.09244519)</f>
        <v>9.2445189999999997E-2</v>
      </c>
      <c r="T87" s="27">
        <f>IF(FOLHA="COM DESONERAÇÃO",0.00742976,0.00742976)</f>
        <v>7.4297599999999997E-3</v>
      </c>
      <c r="U87" s="27">
        <f>IF(FOLHA="COM DESONERAÇÃO",0.00087053,0.00087053)</f>
        <v>8.7053E-4</v>
      </c>
      <c r="V87" s="27">
        <f t="shared" si="29"/>
        <v>0</v>
      </c>
      <c r="W87" s="27">
        <f>IF(FOLHA="COM DESONERAÇÃO",0.04493037,0.04493037)</f>
        <v>4.4930369999999997E-2</v>
      </c>
      <c r="X87" s="27">
        <f>IF(FOLHA="COM DESONERAÇÃO",0.00113461,0.00113461)</f>
        <v>1.1346100000000001E-3</v>
      </c>
      <c r="Y87" s="27">
        <f>IF(FOLHA="COM DESONERAÇÃO",0.06153477,0.06153477)</f>
        <v>6.1534770000000003E-2</v>
      </c>
      <c r="Z87" s="27">
        <f>IF(FOLHA="COM DESONERAÇÃO",0.03752614,0.03752614)</f>
        <v>3.7526139999999999E-2</v>
      </c>
      <c r="AA87" s="27">
        <f>IF(FOLHA="COM DESONERAÇÃO",0.0092872,0.0092872)</f>
        <v>9.2872000000000007E-3</v>
      </c>
      <c r="AB87" s="27">
        <f>IF(FOLHA="COM DESONERAÇÃO",0.03321642,0.06374244)</f>
        <v>6.3742439999999997E-2</v>
      </c>
      <c r="AC87" s="27">
        <f>IF(FOLHA="COM DESONERAÇÃO",0.00384304,0.00401323)</f>
        <v>4.0132299999999996E-3</v>
      </c>
      <c r="AD87" s="27">
        <f t="shared" si="30"/>
        <v>0.76400000000000001</v>
      </c>
    </row>
    <row r="88" spans="1:30">
      <c r="A88" s="11" t="s">
        <v>3137</v>
      </c>
      <c r="B88" s="12" t="s">
        <v>3138</v>
      </c>
      <c r="C88" s="11" t="s">
        <v>2985</v>
      </c>
      <c r="D88" s="27">
        <f t="shared" si="22"/>
        <v>0.2</v>
      </c>
      <c r="E88" s="27">
        <f t="shared" si="23"/>
        <v>0.08</v>
      </c>
      <c r="F88" s="27">
        <f t="shared" si="24"/>
        <v>2.5000000000000001E-2</v>
      </c>
      <c r="G88" s="27">
        <f t="shared" si="25"/>
        <v>1.4999999999999999E-2</v>
      </c>
      <c r="H88" s="27">
        <f t="shared" si="26"/>
        <v>1.6E-2</v>
      </c>
      <c r="I88" s="27">
        <f t="shared" si="27"/>
        <v>2E-3</v>
      </c>
      <c r="J88" s="27">
        <f t="shared" si="28"/>
        <v>0.03</v>
      </c>
      <c r="K88" s="27">
        <f>IF(FOLHA="COM DESONERAÇÃO",0.00111111,0.00111111)</f>
        <v>1.11111E-3</v>
      </c>
      <c r="L88" s="27">
        <f t="shared" si="31"/>
        <v>0</v>
      </c>
      <c r="M88" s="27">
        <f>IF(FOLHA="COM DESONERAÇÃO",0.18837961,0.18837961)</f>
        <v>0.18837961</v>
      </c>
      <c r="N88" s="27">
        <f>IF(FOLHA="COM DESONERAÇÃO",0.0521471,0.0521471)</f>
        <v>5.2147100000000002E-2</v>
      </c>
      <c r="O88" s="27">
        <f>IF(FOLHA="COM DESONERAÇÃO",0.08141829,0.08141829)</f>
        <v>8.1418290000000004E-2</v>
      </c>
      <c r="P88" s="27">
        <f>IF(FOLHA="COM DESONERAÇÃO",0.00899372,0.00899372)</f>
        <v>8.9937200000000002E-3</v>
      </c>
      <c r="Q88" s="27">
        <f>IF(FOLHA="COM DESONERAÇÃO",0.00049095,0.00049095)</f>
        <v>4.9094999999999998E-4</v>
      </c>
      <c r="R88" s="27">
        <f>IF(FOLHA="COM DESONERAÇÃO",0.00076306,0.00076306)</f>
        <v>7.6305999999999998E-4</v>
      </c>
      <c r="S88" s="27">
        <f>IF(FOLHA="COM DESONERAÇÃO",0.09241767,0.09241767)</f>
        <v>9.2417669999999993E-2</v>
      </c>
      <c r="T88" s="27">
        <f>IF(FOLHA="COM DESONERAÇÃO",0.00742755,0.00742755)</f>
        <v>7.4275499999999998E-3</v>
      </c>
      <c r="U88" s="27">
        <f>IF(FOLHA="COM DESONERAÇÃO",0.00054306,0.00054306)</f>
        <v>5.4306000000000005E-4</v>
      </c>
      <c r="V88" s="27">
        <f t="shared" si="29"/>
        <v>0</v>
      </c>
      <c r="W88" s="27">
        <f>IF(FOLHA="COM DESONERAÇÃO",0.03053373,0.03053373)</f>
        <v>3.0533729999999999E-2</v>
      </c>
      <c r="X88" s="27">
        <f>IF(FOLHA="COM DESONERAÇÃO",0.00077106,0.00077106)</f>
        <v>7.7105999999999995E-4</v>
      </c>
      <c r="Y88" s="27">
        <f>IF(FOLHA="COM DESONERAÇÃO",0.04180527,0.04180527)</f>
        <v>4.1805269999999999E-2</v>
      </c>
      <c r="Z88" s="27">
        <f>IF(FOLHA="COM DESONERAÇÃO",0.04584259,0.04584259)</f>
        <v>4.5842590000000003E-2</v>
      </c>
      <c r="AA88" s="27">
        <f>IF(FOLHA="COM DESONERAÇÃO",0.00928443,0.00928443)</f>
        <v>9.2844299999999998E-3</v>
      </c>
      <c r="AB88" s="27">
        <f>IF(FOLHA="COM DESONERAÇÃO",0.09016242,0.15967046)</f>
        <v>0.15967045999999999</v>
      </c>
      <c r="AC88" s="27">
        <f>IF(FOLHA="COM DESONERAÇÃO",0.00261165,0.0027273)</f>
        <v>2.7273000000000002E-3</v>
      </c>
      <c r="AD88" s="27">
        <f t="shared" si="30"/>
        <v>1.0923</v>
      </c>
    </row>
    <row r="89" spans="1:30">
      <c r="A89" s="11" t="s">
        <v>3139</v>
      </c>
      <c r="B89" s="12" t="s">
        <v>3140</v>
      </c>
      <c r="C89" s="11" t="s">
        <v>2985</v>
      </c>
      <c r="D89" s="27">
        <f t="shared" si="22"/>
        <v>0.2</v>
      </c>
      <c r="E89" s="27">
        <f t="shared" si="23"/>
        <v>0.08</v>
      </c>
      <c r="F89" s="27">
        <f t="shared" si="24"/>
        <v>2.5000000000000001E-2</v>
      </c>
      <c r="G89" s="27">
        <f t="shared" si="25"/>
        <v>1.4999999999999999E-2</v>
      </c>
      <c r="H89" s="27">
        <f t="shared" si="26"/>
        <v>1.6E-2</v>
      </c>
      <c r="I89" s="27">
        <f t="shared" si="27"/>
        <v>2E-3</v>
      </c>
      <c r="J89" s="27">
        <f t="shared" si="28"/>
        <v>0.03</v>
      </c>
      <c r="K89" s="27">
        <f>IF(FOLHA="COM DESONERAÇÃO",0.00414815,0.00414815)</f>
        <v>4.1481499999999998E-3</v>
      </c>
      <c r="L89" s="27">
        <f t="shared" si="31"/>
        <v>0</v>
      </c>
      <c r="M89" s="27">
        <f>IF(FOLHA="COM DESONERAÇÃO",0.18769713,0.18769713)</f>
        <v>0.18769712999999999</v>
      </c>
      <c r="N89" s="27">
        <f>IF(FOLHA="COM DESONERAÇÃO",0.05195552,0.05195552)</f>
        <v>5.1955519999999998E-2</v>
      </c>
      <c r="O89" s="27">
        <f>IF(FOLHA="COM DESONERAÇÃO",0.07646082,0.07646082)</f>
        <v>7.6460819999999999E-2</v>
      </c>
      <c r="P89" s="27">
        <f>IF(FOLHA="COM DESONERAÇÃO",0.00908565,0.00908565)</f>
        <v>9.0856500000000007E-3</v>
      </c>
      <c r="Q89" s="27">
        <f>IF(FOLHA="COM DESONERAÇÃO",0.00049084,0.00049084)</f>
        <v>4.9083999999999998E-4</v>
      </c>
      <c r="R89" s="27">
        <f>IF(FOLHA="COM DESONERAÇÃO",0.00096305,0.00096305)</f>
        <v>9.6305000000000002E-4</v>
      </c>
      <c r="S89" s="27">
        <f>IF(FOLHA="COM DESONERAÇÃO",0.09239577,0.09239577)</f>
        <v>9.2395770000000002E-2</v>
      </c>
      <c r="T89" s="27">
        <f>IF(FOLHA="COM DESONERAÇÃO",0.00742579,0.00742579)</f>
        <v>7.4257899999999998E-3</v>
      </c>
      <c r="U89" s="27">
        <f>IF(FOLHA="COM DESONERAÇÃO",0.00001252,0.00001252)</f>
        <v>1.252E-5</v>
      </c>
      <c r="V89" s="27">
        <f t="shared" si="29"/>
        <v>0</v>
      </c>
      <c r="W89" s="27">
        <f>IF(FOLHA="COM DESONERAÇÃO",0.03414133,0.03414133)</f>
        <v>3.4141329999999998E-2</v>
      </c>
      <c r="X89" s="27">
        <f>IF(FOLHA="COM DESONERAÇÃO",0.00086216,0.00086216)</f>
        <v>8.6216000000000005E-4</v>
      </c>
      <c r="Y89" s="27">
        <f>IF(FOLHA="COM DESONERAÇÃO",0.04673354,0.04673354)</f>
        <v>4.6733539999999997E-2</v>
      </c>
      <c r="Z89" s="27">
        <f>IF(FOLHA="COM DESONERAÇÃO",0.04564759,0.04564759)</f>
        <v>4.5647590000000002E-2</v>
      </c>
      <c r="AA89" s="27">
        <f>IF(FOLHA="COM DESONERAÇÃO",0.00928223,0.00928223)</f>
        <v>9.2822300000000007E-3</v>
      </c>
      <c r="AB89" s="27">
        <f>IF(FOLHA="COM DESONERAÇÃO",0.09012353,0.15871638)</f>
        <v>0.15871637999999999</v>
      </c>
      <c r="AC89" s="27">
        <f>IF(FOLHA="COM DESONERAÇÃO",0.00292283,0.00305216)</f>
        <v>3.0521599999999999E-3</v>
      </c>
      <c r="AD89" s="27">
        <f t="shared" si="30"/>
        <v>1.0971</v>
      </c>
    </row>
    <row r="90" spans="1:30">
      <c r="A90" s="11" t="s">
        <v>3141</v>
      </c>
      <c r="B90" s="12" t="s">
        <v>3142</v>
      </c>
      <c r="C90" s="11" t="s">
        <v>2990</v>
      </c>
      <c r="D90" s="27">
        <f t="shared" si="22"/>
        <v>0.2</v>
      </c>
      <c r="E90" s="27">
        <f t="shared" si="23"/>
        <v>0.08</v>
      </c>
      <c r="F90" s="27">
        <f t="shared" si="24"/>
        <v>2.5000000000000001E-2</v>
      </c>
      <c r="G90" s="27">
        <f t="shared" si="25"/>
        <v>1.4999999999999999E-2</v>
      </c>
      <c r="H90" s="27">
        <f t="shared" si="26"/>
        <v>1.6E-2</v>
      </c>
      <c r="I90" s="27">
        <f t="shared" si="27"/>
        <v>2E-3</v>
      </c>
      <c r="J90" s="27">
        <f t="shared" si="28"/>
        <v>0.03</v>
      </c>
      <c r="K90" s="27">
        <f>IF(FOLHA="COM DESONERAÇÃO",0,0)</f>
        <v>0</v>
      </c>
      <c r="L90" s="27">
        <f t="shared" si="31"/>
        <v>0</v>
      </c>
      <c r="M90" s="27">
        <f>IF(FOLHA="COM DESONERAÇÃO",0,0)</f>
        <v>0</v>
      </c>
      <c r="N90" s="27">
        <f>IF(FOLHA="COM DESONERAÇÃO",0,0)</f>
        <v>0</v>
      </c>
      <c r="O90" s="27">
        <f>IF(FOLHA="COM DESONERAÇÃO",0.04900194,0.04900194)</f>
        <v>4.9001940000000001E-2</v>
      </c>
      <c r="P90" s="27">
        <f>IF(FOLHA="COM DESONERAÇÃO",0.00934341,0.00934341)</f>
        <v>9.3434099999999999E-3</v>
      </c>
      <c r="Q90" s="27">
        <f>IF(FOLHA="COM DESONERAÇÃO",0.00049085,0.00049085)</f>
        <v>4.9085000000000003E-4</v>
      </c>
      <c r="R90" s="27">
        <f>IF(FOLHA="COM DESONERAÇÃO",0.00066398,0.00066398)</f>
        <v>6.6398E-4</v>
      </c>
      <c r="S90" s="27">
        <f>IF(FOLHA="COM DESONERAÇÃO",0.09239811,0.09239811)</f>
        <v>9.2398110000000006E-2</v>
      </c>
      <c r="T90" s="27">
        <f>IF(FOLHA="COM DESONERAÇÃO",0.00742597,0.00742597)</f>
        <v>7.4259699999999996E-3</v>
      </c>
      <c r="U90" s="27">
        <f>IF(FOLHA="COM DESONERAÇÃO",0.00007928,0.00007928)</f>
        <v>7.928E-5</v>
      </c>
      <c r="V90" s="27">
        <f t="shared" si="29"/>
        <v>0</v>
      </c>
      <c r="W90" s="27">
        <f>IF(FOLHA="COM DESONERAÇÃO",0.04968553,0.04968553)</f>
        <v>4.9685529999999999E-2</v>
      </c>
      <c r="X90" s="27">
        <f>IF(FOLHA="COM DESONERAÇÃO",0.00136875,0.00136875)</f>
        <v>1.36875E-3</v>
      </c>
      <c r="Y90" s="27">
        <f>IF(FOLHA="COM DESONERAÇÃO",0.07419553,0.07419553)</f>
        <v>7.4195529999999996E-2</v>
      </c>
      <c r="Z90" s="27">
        <f>IF(FOLHA="COM DESONERAÇÃO",0.03710091,0.03710091)</f>
        <v>3.7100910000000001E-2</v>
      </c>
      <c r="AA90" s="27">
        <f>IF(FOLHA="COM DESONERAÇÃO",0.00928247,0.00928247)</f>
        <v>9.2824699999999993E-3</v>
      </c>
      <c r="AB90" s="27">
        <f>IF(FOLHA="COM DESONERAÇÃO",0.03013007,0.0586605)</f>
        <v>5.8660499999999997E-2</v>
      </c>
      <c r="AC90" s="27">
        <f>IF(FOLHA="COM DESONERAÇÃO",0.00427323,0.00447854)</f>
        <v>4.4785399999999996E-3</v>
      </c>
      <c r="AD90" s="27">
        <f t="shared" si="30"/>
        <v>0.76219999999999999</v>
      </c>
    </row>
    <row r="91" spans="1:30">
      <c r="A91" s="11" t="s">
        <v>3143</v>
      </c>
      <c r="B91" s="12" t="s">
        <v>3144</v>
      </c>
      <c r="C91" s="11" t="s">
        <v>2985</v>
      </c>
      <c r="D91" s="27">
        <f t="shared" si="22"/>
        <v>0.2</v>
      </c>
      <c r="E91" s="27">
        <f t="shared" si="23"/>
        <v>0.08</v>
      </c>
      <c r="F91" s="27">
        <f t="shared" si="24"/>
        <v>2.5000000000000001E-2</v>
      </c>
      <c r="G91" s="27">
        <f t="shared" si="25"/>
        <v>1.4999999999999999E-2</v>
      </c>
      <c r="H91" s="27">
        <f t="shared" si="26"/>
        <v>1.6E-2</v>
      </c>
      <c r="I91" s="27">
        <f t="shared" si="27"/>
        <v>2E-3</v>
      </c>
      <c r="J91" s="27">
        <f t="shared" si="28"/>
        <v>0.03</v>
      </c>
      <c r="K91" s="27">
        <f>IF(FOLHA="COM DESONERAÇÃO",0.00111111,0.00111111)</f>
        <v>1.11111E-3</v>
      </c>
      <c r="L91" s="27">
        <f t="shared" si="31"/>
        <v>0</v>
      </c>
      <c r="M91" s="27">
        <f>IF(FOLHA="COM DESONERAÇÃO",0.18837961,0.18837961)</f>
        <v>0.18837961</v>
      </c>
      <c r="N91" s="27">
        <f>IF(FOLHA="COM DESONERAÇÃO",0.0521471,0.0521471)</f>
        <v>5.2147100000000002E-2</v>
      </c>
      <c r="O91" s="27">
        <f>IF(FOLHA="COM DESONERAÇÃO",0.08141829,0.08141829)</f>
        <v>8.1418290000000004E-2</v>
      </c>
      <c r="P91" s="27">
        <f>IF(FOLHA="COM DESONERAÇÃO",0.00899372,0.00899372)</f>
        <v>8.9937200000000002E-3</v>
      </c>
      <c r="Q91" s="27">
        <f>IF(FOLHA="COM DESONERAÇÃO",0.00049095,0.00049095)</f>
        <v>4.9094999999999998E-4</v>
      </c>
      <c r="R91" s="27">
        <f>IF(FOLHA="COM DESONERAÇÃO",0.00076306,0.00076306)</f>
        <v>7.6305999999999998E-4</v>
      </c>
      <c r="S91" s="27">
        <f>IF(FOLHA="COM DESONERAÇÃO",0.09241767,0.09241767)</f>
        <v>9.2417669999999993E-2</v>
      </c>
      <c r="T91" s="27">
        <f>IF(FOLHA="COM DESONERAÇÃO",0.00742755,0.00742755)</f>
        <v>7.4275499999999998E-3</v>
      </c>
      <c r="U91" s="27">
        <f>IF(FOLHA="COM DESONERAÇÃO",0.00054306,0.00054306)</f>
        <v>5.4306000000000005E-4</v>
      </c>
      <c r="V91" s="27">
        <f t="shared" si="29"/>
        <v>0</v>
      </c>
      <c r="W91" s="27">
        <f>IF(FOLHA="COM DESONERAÇÃO",0.03053373,0.03053373)</f>
        <v>3.0533729999999999E-2</v>
      </c>
      <c r="X91" s="27">
        <f>IF(FOLHA="COM DESONERAÇÃO",0.00077106,0.00077106)</f>
        <v>7.7105999999999995E-4</v>
      </c>
      <c r="Y91" s="27">
        <f>IF(FOLHA="COM DESONERAÇÃO",0.04180527,0.04180527)</f>
        <v>4.1805269999999999E-2</v>
      </c>
      <c r="Z91" s="27">
        <f>IF(FOLHA="COM DESONERAÇÃO",0.04584259,0.04584259)</f>
        <v>4.5842590000000003E-2</v>
      </c>
      <c r="AA91" s="27">
        <f>IF(FOLHA="COM DESONERAÇÃO",0.00928443,0.00928443)</f>
        <v>9.2844299999999998E-3</v>
      </c>
      <c r="AB91" s="27">
        <f>IF(FOLHA="COM DESONERAÇÃO",0.09016242,0.15967046)</f>
        <v>0.15967045999999999</v>
      </c>
      <c r="AC91" s="27">
        <f>IF(FOLHA="COM DESONERAÇÃO",0.00261165,0.0027273)</f>
        <v>2.7273000000000002E-3</v>
      </c>
      <c r="AD91" s="27">
        <f t="shared" si="30"/>
        <v>1.0923</v>
      </c>
    </row>
    <row r="92" spans="1:30">
      <c r="A92" s="11" t="s">
        <v>3145</v>
      </c>
      <c r="B92" s="12" t="s">
        <v>3146</v>
      </c>
      <c r="C92" s="11" t="s">
        <v>2985</v>
      </c>
      <c r="D92" s="27">
        <f t="shared" si="22"/>
        <v>0.2</v>
      </c>
      <c r="E92" s="27">
        <f t="shared" si="23"/>
        <v>0.08</v>
      </c>
      <c r="F92" s="27">
        <f t="shared" si="24"/>
        <v>2.5000000000000001E-2</v>
      </c>
      <c r="G92" s="27">
        <f t="shared" si="25"/>
        <v>1.4999999999999999E-2</v>
      </c>
      <c r="H92" s="27">
        <f t="shared" si="26"/>
        <v>1.6E-2</v>
      </c>
      <c r="I92" s="27">
        <f t="shared" si="27"/>
        <v>2E-3</v>
      </c>
      <c r="J92" s="27">
        <f t="shared" si="28"/>
        <v>0.03</v>
      </c>
      <c r="K92" s="27">
        <f>IF(FOLHA="COM DESONERAÇÃO",0.00414815,0.00414815)</f>
        <v>4.1481499999999998E-3</v>
      </c>
      <c r="L92" s="27">
        <f t="shared" si="31"/>
        <v>0</v>
      </c>
      <c r="M92" s="27">
        <f>IF(FOLHA="COM DESONERAÇÃO",0.18801134,0.18801134)</f>
        <v>0.18801134</v>
      </c>
      <c r="N92" s="27">
        <f>IF(FOLHA="COM DESONERAÇÃO",0.05204355,0.05204355)</f>
        <v>5.2043550000000001E-2</v>
      </c>
      <c r="O92" s="27">
        <f>IF(FOLHA="COM DESONERAÇÃO",0.07844208,0.07844208)</f>
        <v>7.8442079999999997E-2</v>
      </c>
      <c r="P92" s="27">
        <f>IF(FOLHA="COM DESONERAÇÃO",0.00908863,0.00908863)</f>
        <v>9.0886300000000003E-3</v>
      </c>
      <c r="Q92" s="27">
        <f>IF(FOLHA="COM DESONERAÇÃO",0.000491,0.000491)</f>
        <v>4.9100000000000001E-4</v>
      </c>
      <c r="R92" s="27">
        <f>IF(FOLHA="COM DESONERAÇÃO",0.00065617,0.00065617)</f>
        <v>6.5616999999999997E-4</v>
      </c>
      <c r="S92" s="27">
        <f>IF(FOLHA="COM DESONERAÇÃO",0.09242606,0.09242606)</f>
        <v>9.2426060000000004E-2</v>
      </c>
      <c r="T92" s="27">
        <f>IF(FOLHA="COM DESONERAÇÃO",0.00742822,0.00742822)</f>
        <v>7.4282200000000001E-3</v>
      </c>
      <c r="U92" s="27">
        <f>IF(FOLHA="COM DESONERAÇÃO",0.00064673,0.00064673)</f>
        <v>6.4672999999999998E-4</v>
      </c>
      <c r="V92" s="27">
        <f t="shared" si="29"/>
        <v>0</v>
      </c>
      <c r="W92" s="27">
        <f>IF(FOLHA="COM DESONERAÇÃO",0.03271269,0.03271269)</f>
        <v>3.2712690000000003E-2</v>
      </c>
      <c r="X92" s="27">
        <f>IF(FOLHA="COM DESONERAÇÃO",0.00082608,0.00082608)</f>
        <v>8.2607999999999998E-4</v>
      </c>
      <c r="Y92" s="27">
        <f>IF(FOLHA="COM DESONERAÇÃO",0.04479267,0.04479267)</f>
        <v>4.479267E-2</v>
      </c>
      <c r="Z92" s="27">
        <f>IF(FOLHA="COM DESONERAÇÃO",0.04573548,0.04573548)</f>
        <v>4.5735480000000002E-2</v>
      </c>
      <c r="AA92" s="27">
        <f>IF(FOLHA="COM DESONERAÇÃO",0.00928528,0.00928528)</f>
        <v>9.2852799999999999E-3</v>
      </c>
      <c r="AB92" s="27">
        <f>IF(FOLHA="COM DESONERAÇÃO",0.09073218,0.15973855)</f>
        <v>0.15973855000000001</v>
      </c>
      <c r="AC92" s="27">
        <f>IF(FOLHA="COM DESONERAÇÃO",0.00280053,0.00292444)</f>
        <v>2.9244399999999999E-3</v>
      </c>
      <c r="AD92" s="27">
        <f t="shared" si="30"/>
        <v>1.0973999999999999</v>
      </c>
    </row>
    <row r="93" spans="1:30">
      <c r="A93" s="11" t="s">
        <v>3147</v>
      </c>
      <c r="B93" s="12" t="s">
        <v>3148</v>
      </c>
      <c r="C93" s="11" t="s">
        <v>2990</v>
      </c>
      <c r="D93" s="27">
        <f t="shared" si="22"/>
        <v>0.2</v>
      </c>
      <c r="E93" s="27">
        <f t="shared" si="23"/>
        <v>0.08</v>
      </c>
      <c r="F93" s="27">
        <f t="shared" si="24"/>
        <v>2.5000000000000001E-2</v>
      </c>
      <c r="G93" s="27">
        <f t="shared" si="25"/>
        <v>1.4999999999999999E-2</v>
      </c>
      <c r="H93" s="27">
        <f t="shared" si="26"/>
        <v>1.6E-2</v>
      </c>
      <c r="I93" s="27">
        <f t="shared" si="27"/>
        <v>2E-3</v>
      </c>
      <c r="J93" s="27">
        <f t="shared" si="28"/>
        <v>0.03</v>
      </c>
      <c r="K93" s="27">
        <f>IF(FOLHA="COM DESONERAÇÃO",0.00111111,0.00111111)</f>
        <v>1.11111E-3</v>
      </c>
      <c r="L93" s="27">
        <f t="shared" si="31"/>
        <v>0</v>
      </c>
      <c r="M93" s="27">
        <f>IF(FOLHA="COM DESONERAÇÃO",0,0)</f>
        <v>0</v>
      </c>
      <c r="N93" s="27">
        <f>IF(FOLHA="COM DESONERAÇÃO",0,0)</f>
        <v>0</v>
      </c>
      <c r="O93" s="27">
        <f>IF(FOLHA="COM DESONERAÇÃO",0.07778063,0.07778063)</f>
        <v>7.7780630000000003E-2</v>
      </c>
      <c r="P93" s="27">
        <f>IF(FOLHA="COM DESONERAÇÃO",0.00899214,0.00899214)</f>
        <v>8.9921399999999992E-3</v>
      </c>
      <c r="Q93" s="27">
        <f>IF(FOLHA="COM DESONERAÇÃO",0.00049087,0.00049087)</f>
        <v>4.9087000000000002E-4</v>
      </c>
      <c r="R93" s="27">
        <f>IF(FOLHA="COM DESONERAÇÃO",0.00075813,0.00075813)</f>
        <v>7.5812999999999998E-4</v>
      </c>
      <c r="S93" s="27">
        <f>IF(FOLHA="COM DESONERAÇÃO",0.09240145,0.09240145)</f>
        <v>9.2401449999999996E-2</v>
      </c>
      <c r="T93" s="27">
        <f>IF(FOLHA="COM DESONERAÇÃO",0.00742624,0.00742624)</f>
        <v>7.4262399999999998E-3</v>
      </c>
      <c r="U93" s="27">
        <f>IF(FOLHA="COM DESONERAÇÃO",0.00037254,0.00037254)</f>
        <v>3.7253999999999998E-4</v>
      </c>
      <c r="V93" s="27">
        <f t="shared" si="29"/>
        <v>0</v>
      </c>
      <c r="W93" s="27">
        <f>IF(FOLHA="COM DESONERAÇÃO",0.03318063,0.03318063)</f>
        <v>3.3180630000000003E-2</v>
      </c>
      <c r="X93" s="27">
        <f>IF(FOLHA="COM DESONERAÇÃO",0.0008379,0.0008379)</f>
        <v>8.3790000000000004E-4</v>
      </c>
      <c r="Y93" s="27">
        <f>IF(FOLHA="COM DESONERAÇÃO",0.04542131,0.04542131)</f>
        <v>4.5421309999999999E-2</v>
      </c>
      <c r="Z93" s="27">
        <f>IF(FOLHA="COM DESONERAÇÃO",0.0380231,0.0380231)</f>
        <v>3.8023099999999997E-2</v>
      </c>
      <c r="AA93" s="27">
        <f>IF(FOLHA="COM DESONERAÇÃO",0.0092828,0.0092828)</f>
        <v>9.2828000000000008E-3</v>
      </c>
      <c r="AB93" s="27">
        <f>IF(FOLHA="COM DESONERAÇÃO",0.03662146,0.06947483)</f>
        <v>6.9474830000000001E-2</v>
      </c>
      <c r="AC93" s="27">
        <f>IF(FOLHA="COM DESONERAÇÃO",0.00283804,0.00296373)</f>
        <v>2.9637299999999999E-3</v>
      </c>
      <c r="AD93" s="27">
        <f t="shared" si="30"/>
        <v>0.75649999999999995</v>
      </c>
    </row>
    <row r="94" spans="1:30">
      <c r="A94" s="11" t="s">
        <v>3149</v>
      </c>
      <c r="B94" s="12" t="s">
        <v>3150</v>
      </c>
      <c r="C94" s="11" t="s">
        <v>2990</v>
      </c>
      <c r="D94" s="27">
        <f t="shared" si="22"/>
        <v>0.2</v>
      </c>
      <c r="E94" s="27">
        <f t="shared" si="23"/>
        <v>0.08</v>
      </c>
      <c r="F94" s="27">
        <f t="shared" si="24"/>
        <v>2.5000000000000001E-2</v>
      </c>
      <c r="G94" s="27">
        <f t="shared" si="25"/>
        <v>1.4999999999999999E-2</v>
      </c>
      <c r="H94" s="27">
        <f t="shared" si="26"/>
        <v>1.6E-2</v>
      </c>
      <c r="I94" s="27">
        <f t="shared" si="27"/>
        <v>2E-3</v>
      </c>
      <c r="J94" s="27">
        <f t="shared" si="28"/>
        <v>0.03</v>
      </c>
      <c r="K94" s="27">
        <f>IF(FOLHA="COM DESONERAÇÃO",0.00414815,0.00414815)</f>
        <v>4.1481499999999998E-3</v>
      </c>
      <c r="L94" s="27">
        <f t="shared" si="31"/>
        <v>0</v>
      </c>
      <c r="M94" s="27">
        <f>IF(FOLHA="COM DESONERAÇÃO",0,0)</f>
        <v>0</v>
      </c>
      <c r="N94" s="27">
        <f>IF(FOLHA="COM DESONERAÇÃO",0,0)</f>
        <v>0</v>
      </c>
      <c r="O94" s="27">
        <f>IF(FOLHA="COM DESONERAÇÃO",0.03890646,0.03890646)</f>
        <v>3.8906459999999997E-2</v>
      </c>
      <c r="P94" s="27">
        <f>IF(FOLHA="COM DESONERAÇÃO",0.00909373,0.00909373)</f>
        <v>9.0937299999999995E-3</v>
      </c>
      <c r="Q94" s="27">
        <f>IF(FOLHA="COM DESONERAÇÃO",0.00049127,0.00049127)</f>
        <v>4.9127000000000003E-4</v>
      </c>
      <c r="R94" s="27">
        <f>IF(FOLHA="COM DESONERAÇÃO",0.00056204,0.00056204)</f>
        <v>5.6203999999999998E-4</v>
      </c>
      <c r="S94" s="27">
        <f>IF(FOLHA="COM DESONERAÇÃO",0.09247793,0.09247793)</f>
        <v>9.247793E-2</v>
      </c>
      <c r="T94" s="27">
        <f>IF(FOLHA="COM DESONERAÇÃO",0.00743239,0.00743239)</f>
        <v>7.4323899999999997E-3</v>
      </c>
      <c r="U94" s="27">
        <f>IF(FOLHA="COM DESONERAÇÃO",0.00130221,0.00130221)</f>
        <v>1.30221E-3</v>
      </c>
      <c r="V94" s="27">
        <f t="shared" si="29"/>
        <v>0</v>
      </c>
      <c r="W94" s="27">
        <f>IF(FOLHA="COM DESONERAÇÃO",0.05646852,0.05646852)</f>
        <v>5.6468520000000001E-2</v>
      </c>
      <c r="X94" s="27">
        <f>IF(FOLHA="COM DESONERAÇÃO",0.00155561,0.00155561)</f>
        <v>1.55561E-3</v>
      </c>
      <c r="Y94" s="27">
        <f>IF(FOLHA="COM DESONERAÇÃO",0.08439745,0.08439745)</f>
        <v>8.4397449999999999E-2</v>
      </c>
      <c r="Z94" s="27">
        <f>IF(FOLHA="COM DESONERAÇÃO",0.03680851,0.03680851)</f>
        <v>3.6808510000000003E-2</v>
      </c>
      <c r="AA94" s="27">
        <f>IF(FOLHA="COM DESONERAÇÃO",0.00929049,0.00929049)</f>
        <v>9.2904900000000002E-3</v>
      </c>
      <c r="AB94" s="27">
        <f>IF(FOLHA="COM DESONERAÇÃO",0.02875743,0.05592123)</f>
        <v>5.5921230000000002E-2</v>
      </c>
      <c r="AC94" s="27">
        <f>IF(FOLHA="COM DESONERAÇÃO",0.00486306,0.0050964)</f>
        <v>5.0964000000000001E-3</v>
      </c>
      <c r="AD94" s="27">
        <f t="shared" si="30"/>
        <v>0.77200000000000002</v>
      </c>
    </row>
    <row r="95" spans="1:30">
      <c r="A95" s="11" t="s">
        <v>3151</v>
      </c>
      <c r="B95" s="12" t="s">
        <v>3152</v>
      </c>
      <c r="C95" s="11" t="s">
        <v>2985</v>
      </c>
      <c r="D95" s="27">
        <f t="shared" si="22"/>
        <v>0.2</v>
      </c>
      <c r="E95" s="27">
        <f t="shared" si="23"/>
        <v>0.08</v>
      </c>
      <c r="F95" s="27">
        <f t="shared" si="24"/>
        <v>2.5000000000000001E-2</v>
      </c>
      <c r="G95" s="27">
        <f t="shared" si="25"/>
        <v>1.4999999999999999E-2</v>
      </c>
      <c r="H95" s="27">
        <f t="shared" si="26"/>
        <v>1.6E-2</v>
      </c>
      <c r="I95" s="27">
        <f t="shared" si="27"/>
        <v>2E-3</v>
      </c>
      <c r="J95" s="27">
        <f t="shared" si="28"/>
        <v>0.03</v>
      </c>
      <c r="K95" s="27">
        <f>IF(FOLHA="COM DESONERAÇÃO",0.00111111,0.00111111)</f>
        <v>1.11111E-3</v>
      </c>
      <c r="L95" s="27">
        <f t="shared" si="31"/>
        <v>0</v>
      </c>
      <c r="M95" s="27">
        <f>IF(FOLHA="COM DESONERAÇÃO",0.18837961,0.18837961)</f>
        <v>0.18837961</v>
      </c>
      <c r="N95" s="27">
        <f>IF(FOLHA="COM DESONERAÇÃO",0.0521471,0.0521471)</f>
        <v>5.2147100000000002E-2</v>
      </c>
      <c r="O95" s="27">
        <f>IF(FOLHA="COM DESONERAÇÃO",0.08141829,0.08141829)</f>
        <v>8.1418290000000004E-2</v>
      </c>
      <c r="P95" s="27">
        <f>IF(FOLHA="COM DESONERAÇÃO",0.00899372,0.00899372)</f>
        <v>8.9937200000000002E-3</v>
      </c>
      <c r="Q95" s="27">
        <f>IF(FOLHA="COM DESONERAÇÃO",0.00049095,0.00049095)</f>
        <v>4.9094999999999998E-4</v>
      </c>
      <c r="R95" s="27">
        <f>IF(FOLHA="COM DESONERAÇÃO",0.00076306,0.00076306)</f>
        <v>7.6305999999999998E-4</v>
      </c>
      <c r="S95" s="27">
        <f>IF(FOLHA="COM DESONERAÇÃO",0.09241767,0.09241767)</f>
        <v>9.2417669999999993E-2</v>
      </c>
      <c r="T95" s="27">
        <f>IF(FOLHA="COM DESONERAÇÃO",0.00742755,0.00742755)</f>
        <v>7.4275499999999998E-3</v>
      </c>
      <c r="U95" s="27">
        <f>IF(FOLHA="COM DESONERAÇÃO",0.00054306,0.00054306)</f>
        <v>5.4306000000000005E-4</v>
      </c>
      <c r="V95" s="27">
        <f t="shared" si="29"/>
        <v>0</v>
      </c>
      <c r="W95" s="27">
        <f>IF(FOLHA="COM DESONERAÇÃO",0.03053373,0.03053373)</f>
        <v>3.0533729999999999E-2</v>
      </c>
      <c r="X95" s="27">
        <f>IF(FOLHA="COM DESONERAÇÃO",0.00077106,0.00077106)</f>
        <v>7.7105999999999995E-4</v>
      </c>
      <c r="Y95" s="27">
        <f>IF(FOLHA="COM DESONERAÇÃO",0.04180527,0.04180527)</f>
        <v>4.1805269999999999E-2</v>
      </c>
      <c r="Z95" s="27">
        <f>IF(FOLHA="COM DESONERAÇÃO",0.04584259,0.04584259)</f>
        <v>4.5842590000000003E-2</v>
      </c>
      <c r="AA95" s="27">
        <f>IF(FOLHA="COM DESONERAÇÃO",0.00928443,0.00928443)</f>
        <v>9.2844299999999998E-3</v>
      </c>
      <c r="AB95" s="27">
        <f>IF(FOLHA="COM DESONERAÇÃO",0.09016242,0.15967046)</f>
        <v>0.15967045999999999</v>
      </c>
      <c r="AC95" s="27">
        <f>IF(FOLHA="COM DESONERAÇÃO",0.00261165,0.0027273)</f>
        <v>2.7273000000000002E-3</v>
      </c>
      <c r="AD95" s="27">
        <f t="shared" si="30"/>
        <v>1.0923</v>
      </c>
    </row>
    <row r="96" spans="1:30">
      <c r="A96" s="11" t="s">
        <v>3153</v>
      </c>
      <c r="B96" s="12" t="s">
        <v>3154</v>
      </c>
      <c r="C96" s="11" t="s">
        <v>2985</v>
      </c>
      <c r="D96" s="27">
        <f t="shared" si="22"/>
        <v>0.2</v>
      </c>
      <c r="E96" s="27">
        <f t="shared" si="23"/>
        <v>0.08</v>
      </c>
      <c r="F96" s="27">
        <f t="shared" si="24"/>
        <v>2.5000000000000001E-2</v>
      </c>
      <c r="G96" s="27">
        <f t="shared" si="25"/>
        <v>1.4999999999999999E-2</v>
      </c>
      <c r="H96" s="27">
        <f t="shared" si="26"/>
        <v>1.6E-2</v>
      </c>
      <c r="I96" s="27">
        <f t="shared" si="27"/>
        <v>2E-3</v>
      </c>
      <c r="J96" s="27">
        <f t="shared" si="28"/>
        <v>0.03</v>
      </c>
      <c r="K96" s="27">
        <f>IF(FOLHA="COM DESONERAÇÃO",0.00111111,0.00111111)</f>
        <v>1.11111E-3</v>
      </c>
      <c r="L96" s="27">
        <f t="shared" si="31"/>
        <v>0</v>
      </c>
      <c r="M96" s="27">
        <f>IF(FOLHA="COM DESONERAÇÃO",0.18673822,0.18673822)</f>
        <v>0.18673822000000001</v>
      </c>
      <c r="N96" s="27">
        <f>IF(FOLHA="COM DESONERAÇÃO",0.05168556,0.05168556)</f>
        <v>5.1685559999999998E-2</v>
      </c>
      <c r="O96" s="27">
        <f>IF(FOLHA="COM DESONERAÇÃO",0.06809703,0.06809703)</f>
        <v>6.8097030000000003E-2</v>
      </c>
      <c r="P96" s="27">
        <f>IF(FOLHA="COM DESONERAÇÃO",0.00899773,0.00899773)</f>
        <v>8.9977300000000007E-3</v>
      </c>
      <c r="Q96" s="27">
        <f>IF(FOLHA="COM DESONERAÇÃO",0.00049117,0.00049117)</f>
        <v>4.9116999999999997E-4</v>
      </c>
      <c r="R96" s="27">
        <f>IF(FOLHA="COM DESONERAÇÃO",0.00037309,0.00037309)</f>
        <v>3.7309000000000002E-4</v>
      </c>
      <c r="S96" s="27">
        <f>IF(FOLHA="COM DESONERAÇÃO",0.09245885,0.09245885)</f>
        <v>9.2458849999999995E-2</v>
      </c>
      <c r="T96" s="27">
        <f>IF(FOLHA="COM DESONERAÇÃO",0.00743086,0.00743086)</f>
        <v>7.4308600000000001E-3</v>
      </c>
      <c r="U96" s="27">
        <f>IF(FOLHA="COM DESONERAÇÃO",0.00137896,0.00137896)</f>
        <v>1.37896E-3</v>
      </c>
      <c r="V96" s="27">
        <f t="shared" si="29"/>
        <v>0</v>
      </c>
      <c r="W96" s="27">
        <f>IF(FOLHA="COM DESONERAÇÃO",0.04028546,0.04028546)</f>
        <v>4.0285460000000002E-2</v>
      </c>
      <c r="X96" s="27">
        <f>IF(FOLHA="COM DESONERAÇÃO",0.00101731,0.00101731)</f>
        <v>1.01731E-3</v>
      </c>
      <c r="Y96" s="27">
        <f>IF(FOLHA="COM DESONERAÇÃO",0.05518144,0.05518144)</f>
        <v>5.5181439999999998E-2</v>
      </c>
      <c r="Z96" s="27">
        <f>IF(FOLHA="COM DESONERAÇÃO",0.04536485,0.04536485)</f>
        <v>4.5364849999999998E-2</v>
      </c>
      <c r="AA96" s="27">
        <f>IF(FOLHA="COM DESONERAÇÃO",0.00928857,0.00928857)</f>
        <v>9.2885699999999995E-3</v>
      </c>
      <c r="AB96" s="27">
        <f>IF(FOLHA="COM DESONERAÇÃO",0.08688913,0.15415979)</f>
        <v>0.15415978999999999</v>
      </c>
      <c r="AC96" s="27">
        <f>IF(FOLHA="COM DESONERAÇÃO",0.00344574,0.00359834)</f>
        <v>3.5983399999999998E-3</v>
      </c>
      <c r="AD96" s="27">
        <f t="shared" si="30"/>
        <v>1.0956999999999999</v>
      </c>
    </row>
    <row r="97" spans="1:30">
      <c r="A97" s="11" t="s">
        <v>3155</v>
      </c>
      <c r="B97" s="12" t="s">
        <v>3156</v>
      </c>
      <c r="C97" s="11" t="s">
        <v>2990</v>
      </c>
      <c r="D97" s="27">
        <f t="shared" si="22"/>
        <v>0.2</v>
      </c>
      <c r="E97" s="27">
        <f t="shared" si="23"/>
        <v>0.08</v>
      </c>
      <c r="F97" s="27">
        <f t="shared" si="24"/>
        <v>2.5000000000000001E-2</v>
      </c>
      <c r="G97" s="27">
        <f t="shared" si="25"/>
        <v>1.4999999999999999E-2</v>
      </c>
      <c r="H97" s="27">
        <f t="shared" si="26"/>
        <v>1.6E-2</v>
      </c>
      <c r="I97" s="27">
        <f t="shared" si="27"/>
        <v>2E-3</v>
      </c>
      <c r="J97" s="27">
        <f t="shared" si="28"/>
        <v>0.03</v>
      </c>
      <c r="K97" s="27">
        <f>IF(FOLHA="COM DESONERAÇÃO",0,0)</f>
        <v>0</v>
      </c>
      <c r="L97" s="27">
        <f t="shared" si="31"/>
        <v>0</v>
      </c>
      <c r="M97" s="27">
        <f>IF(FOLHA="COM DESONERAÇÃO",0,0)</f>
        <v>0</v>
      </c>
      <c r="N97" s="27">
        <f>IF(FOLHA="COM DESONERAÇÃO",0,0)</f>
        <v>0</v>
      </c>
      <c r="O97" s="27">
        <f>IF(FOLHA="COM DESONERAÇÃO",0.04900194,0.04900194)</f>
        <v>4.9001940000000001E-2</v>
      </c>
      <c r="P97" s="27">
        <f>IF(FOLHA="COM DESONERAÇÃO",0.00934341,0.00934341)</f>
        <v>9.3434099999999999E-3</v>
      </c>
      <c r="Q97" s="27">
        <f>IF(FOLHA="COM DESONERAÇÃO",0.00049085,0.00049085)</f>
        <v>4.9085000000000003E-4</v>
      </c>
      <c r="R97" s="27">
        <f>IF(FOLHA="COM DESONERAÇÃO",0.00066398,0.00066398)</f>
        <v>6.6398E-4</v>
      </c>
      <c r="S97" s="27">
        <f>IF(FOLHA="COM DESONERAÇÃO",0.09239811,0.09239811)</f>
        <v>9.2398110000000006E-2</v>
      </c>
      <c r="T97" s="27">
        <f>IF(FOLHA="COM DESONERAÇÃO",0.00742597,0.00742597)</f>
        <v>7.4259699999999996E-3</v>
      </c>
      <c r="U97" s="27">
        <f>IF(FOLHA="COM DESONERAÇÃO",0.00007928,0.00007928)</f>
        <v>7.928E-5</v>
      </c>
      <c r="V97" s="27">
        <f t="shared" si="29"/>
        <v>0</v>
      </c>
      <c r="W97" s="27">
        <f>IF(FOLHA="COM DESONERAÇÃO",0.04968553,0.04968553)</f>
        <v>4.9685529999999999E-2</v>
      </c>
      <c r="X97" s="27">
        <f>IF(FOLHA="COM DESONERAÇÃO",0.00136875,0.00136875)</f>
        <v>1.36875E-3</v>
      </c>
      <c r="Y97" s="27">
        <f>IF(FOLHA="COM DESONERAÇÃO",0.07419553,0.07419553)</f>
        <v>7.4195529999999996E-2</v>
      </c>
      <c r="Z97" s="27">
        <f>IF(FOLHA="COM DESONERAÇÃO",0.03710091,0.03710091)</f>
        <v>3.7100910000000001E-2</v>
      </c>
      <c r="AA97" s="27">
        <f>IF(FOLHA="COM DESONERAÇÃO",0.00928247,0.00928247)</f>
        <v>9.2824699999999993E-3</v>
      </c>
      <c r="AB97" s="27">
        <f>IF(FOLHA="COM DESONERAÇÃO",0.03013007,0.0586605)</f>
        <v>5.8660499999999997E-2</v>
      </c>
      <c r="AC97" s="27">
        <f>IF(FOLHA="COM DESONERAÇÃO",0.00427323,0.00447854)</f>
        <v>4.4785399999999996E-3</v>
      </c>
      <c r="AD97" s="27">
        <f t="shared" si="30"/>
        <v>0.76219999999999999</v>
      </c>
    </row>
    <row r="98" spans="1:30">
      <c r="A98" s="11" t="s">
        <v>3157</v>
      </c>
      <c r="B98" s="12" t="s">
        <v>3158</v>
      </c>
      <c r="C98" s="11" t="s">
        <v>2985</v>
      </c>
      <c r="D98" s="27">
        <f t="shared" si="22"/>
        <v>0.2</v>
      </c>
      <c r="E98" s="27">
        <f t="shared" si="23"/>
        <v>0.08</v>
      </c>
      <c r="F98" s="27">
        <f t="shared" si="24"/>
        <v>2.5000000000000001E-2</v>
      </c>
      <c r="G98" s="27">
        <f t="shared" si="25"/>
        <v>1.4999999999999999E-2</v>
      </c>
      <c r="H98" s="27">
        <f t="shared" si="26"/>
        <v>1.6E-2</v>
      </c>
      <c r="I98" s="27">
        <f t="shared" si="27"/>
        <v>2E-3</v>
      </c>
      <c r="J98" s="27">
        <f t="shared" si="28"/>
        <v>0.03</v>
      </c>
      <c r="K98" s="27">
        <f>IF(FOLHA="COM DESONERAÇÃO",0.00414815,0.00414815)</f>
        <v>4.1481499999999998E-3</v>
      </c>
      <c r="L98" s="27">
        <f t="shared" si="31"/>
        <v>0</v>
      </c>
      <c r="M98" s="27">
        <f>IF(FOLHA="COM DESONERAÇÃO",0.19074246,0.19074246)</f>
        <v>0.19074246</v>
      </c>
      <c r="N98" s="27">
        <f>IF(FOLHA="COM DESONERAÇÃO",0.05281152,0.05281152)</f>
        <v>5.2811520000000001E-2</v>
      </c>
      <c r="O98" s="27">
        <f>IF(FOLHA="COM DESONERAÇÃO",0.10064442,0.10064442)</f>
        <v>0.10064442</v>
      </c>
      <c r="P98" s="27">
        <f>IF(FOLHA="COM DESONERAÇÃO",0.00908164,0.00908164)</f>
        <v>9.0816400000000002E-3</v>
      </c>
      <c r="Q98" s="27">
        <f>IF(FOLHA="COM DESONERAÇÃO",0.00050901,0.00050901)</f>
        <v>5.0900999999999995E-4</v>
      </c>
      <c r="R98" s="27">
        <f>IF(FOLHA="COM DESONERAÇÃO",0.00044298,0.00044298)</f>
        <v>4.4297999999999999E-4</v>
      </c>
      <c r="S98" s="27">
        <f>IF(FOLHA="COM DESONERAÇÃO",0.09235506,0.09235506)</f>
        <v>9.2355060000000003E-2</v>
      </c>
      <c r="T98" s="27">
        <f>IF(FOLHA="COM DESONERAÇÃO",0.00742251,0.00742251)</f>
        <v>7.4225100000000002E-3</v>
      </c>
      <c r="U98" s="27">
        <f>IF(FOLHA="COM DESONERAÇÃO",0.00007312,0.00007312)</f>
        <v>7.3120000000000005E-5</v>
      </c>
      <c r="V98" s="27">
        <f t="shared" si="29"/>
        <v>0</v>
      </c>
      <c r="W98" s="27">
        <f>IF(FOLHA="COM DESONERAÇÃO",0.02055189,0.02055189)</f>
        <v>2.055189E-2</v>
      </c>
      <c r="X98" s="27">
        <f>IF(FOLHA="COM DESONERAÇÃO",0.00041519,0.00041519)</f>
        <v>4.1519000000000001E-4</v>
      </c>
      <c r="Y98" s="27">
        <f>IF(FOLHA="COM DESONERAÇÃO",0.02249566,0.02249566)</f>
        <v>2.2495660000000001E-2</v>
      </c>
      <c r="Z98" s="27">
        <f>IF(FOLHA="COM DESONERAÇÃO",0.04653065,0.04653065)</f>
        <v>4.653065E-2</v>
      </c>
      <c r="AA98" s="27">
        <f>IF(FOLHA="COM DESONERAÇÃO",0.00927814,0.00927814)</f>
        <v>9.2781400000000007E-3</v>
      </c>
      <c r="AB98" s="27">
        <f>IF(FOLHA="COM DESONERAÇÃO",0.09625588,0.16898604)</f>
        <v>0.16898604</v>
      </c>
      <c r="AC98" s="27">
        <f>IF(FOLHA="COM DESONERAÇÃO",0.00173639,0.00179866)</f>
        <v>1.7986600000000001E-3</v>
      </c>
      <c r="AD98" s="27">
        <f t="shared" si="30"/>
        <v>1.0963000000000001</v>
      </c>
    </row>
    <row r="99" spans="1:30">
      <c r="A99" s="11" t="s">
        <v>3159</v>
      </c>
      <c r="B99" s="12" t="s">
        <v>3160</v>
      </c>
      <c r="C99" s="11" t="s">
        <v>2990</v>
      </c>
      <c r="D99" s="27">
        <f t="shared" si="22"/>
        <v>0.2</v>
      </c>
      <c r="E99" s="27">
        <f t="shared" si="23"/>
        <v>0.08</v>
      </c>
      <c r="F99" s="27">
        <f t="shared" si="24"/>
        <v>2.5000000000000001E-2</v>
      </c>
      <c r="G99" s="27">
        <f t="shared" si="25"/>
        <v>1.4999999999999999E-2</v>
      </c>
      <c r="H99" s="27">
        <f t="shared" si="26"/>
        <v>1.6E-2</v>
      </c>
      <c r="I99" s="27">
        <f t="shared" si="27"/>
        <v>2E-3</v>
      </c>
      <c r="J99" s="27">
        <f t="shared" si="28"/>
        <v>0.03</v>
      </c>
      <c r="K99" s="27">
        <f>IF(FOLHA="COM DESONERAÇÃO",0.00111111,0.00111111)</f>
        <v>1.11111E-3</v>
      </c>
      <c r="L99" s="27">
        <f t="shared" si="31"/>
        <v>0</v>
      </c>
      <c r="M99" s="27">
        <f>IF(FOLHA="COM DESONERAÇÃO",0,0)</f>
        <v>0</v>
      </c>
      <c r="N99" s="27">
        <f>IF(FOLHA="COM DESONERAÇÃO",0,0)</f>
        <v>0</v>
      </c>
      <c r="O99" s="27">
        <f>IF(FOLHA="COM DESONERAÇÃO",0.06271371,0.06271371)</f>
        <v>6.2713710000000006E-2</v>
      </c>
      <c r="P99" s="27">
        <f>IF(FOLHA="COM DESONERAÇÃO",0.00899648,0.00899648)</f>
        <v>8.9964799999999994E-3</v>
      </c>
      <c r="Q99" s="27">
        <f>IF(FOLHA="COM DESONERAÇÃO",0.0004911,0.0004911)</f>
        <v>4.9109999999999996E-4</v>
      </c>
      <c r="R99" s="27">
        <f>IF(FOLHA="COM DESONERAÇÃO",0.00071984,0.00071984)</f>
        <v>7.1984000000000002E-4</v>
      </c>
      <c r="S99" s="27">
        <f>IF(FOLHA="COM DESONERAÇÃO",0.09244599,0.09244599)</f>
        <v>9.2445990000000006E-2</v>
      </c>
      <c r="T99" s="27">
        <f>IF(FOLHA="COM DESONERAÇÃO",0.00742982,0.00742982)</f>
        <v>7.4298200000000002E-3</v>
      </c>
      <c r="U99" s="27">
        <f>IF(FOLHA="COM DESONERAÇÃO",0.00089267,0.00089267)</f>
        <v>8.9267000000000003E-4</v>
      </c>
      <c r="V99" s="27">
        <f t="shared" si="29"/>
        <v>0</v>
      </c>
      <c r="W99" s="27">
        <f>IF(FOLHA="COM DESONERAÇÃO",0.04420921,0.04420921)</f>
        <v>4.4209209999999999E-2</v>
      </c>
      <c r="X99" s="27">
        <f>IF(FOLHA="COM DESONERAÇÃO",0.0011164,0.0011164)</f>
        <v>1.1164E-3</v>
      </c>
      <c r="Y99" s="27">
        <f>IF(FOLHA="COM DESONERAÇÃO",0.06054762,0.06054762)</f>
        <v>6.0547620000000003E-2</v>
      </c>
      <c r="Z99" s="27">
        <f>IF(FOLHA="COM DESONERAÇÃO",0.03755807,0.03755807)</f>
        <v>3.7558069999999999E-2</v>
      </c>
      <c r="AA99" s="27">
        <f>IF(FOLHA="COM DESONERAÇÃO",0.00928728,0.00928728)</f>
        <v>9.2872800000000002E-3</v>
      </c>
      <c r="AB99" s="27">
        <f>IF(FOLHA="COM DESONERAÇÃO",0.03343503,0.06411077)</f>
        <v>6.4110769999999997E-2</v>
      </c>
      <c r="AC99" s="27">
        <f>IF(FOLHA="COM DESONERAÇÃO",0.00378135,0.00394881)</f>
        <v>3.9488099999999996E-3</v>
      </c>
      <c r="AD99" s="27">
        <f t="shared" si="30"/>
        <v>0.76359999999999995</v>
      </c>
    </row>
    <row r="100" spans="1:30">
      <c r="A100" s="11" t="s">
        <v>3161</v>
      </c>
      <c r="B100" s="12" t="s">
        <v>3162</v>
      </c>
      <c r="C100" s="11" t="s">
        <v>2985</v>
      </c>
      <c r="D100" s="27">
        <f t="shared" si="22"/>
        <v>0.2</v>
      </c>
      <c r="E100" s="27">
        <f t="shared" si="23"/>
        <v>0.08</v>
      </c>
      <c r="F100" s="27">
        <f t="shared" si="24"/>
        <v>2.5000000000000001E-2</v>
      </c>
      <c r="G100" s="27">
        <f t="shared" si="25"/>
        <v>1.4999999999999999E-2</v>
      </c>
      <c r="H100" s="27">
        <f t="shared" si="26"/>
        <v>1.6E-2</v>
      </c>
      <c r="I100" s="27">
        <f t="shared" si="27"/>
        <v>2E-3</v>
      </c>
      <c r="J100" s="27">
        <f t="shared" si="28"/>
        <v>0.03</v>
      </c>
      <c r="K100" s="27">
        <f>IF(FOLHA="COM DESONERAÇÃO",0.00111111,0.00111111)</f>
        <v>1.11111E-3</v>
      </c>
      <c r="L100" s="27">
        <f t="shared" si="31"/>
        <v>0</v>
      </c>
      <c r="M100" s="27">
        <f>IF(FOLHA="COM DESONERAÇÃO",0.1841956,0.1841956)</f>
        <v>0.18419559999999999</v>
      </c>
      <c r="N100" s="27">
        <f>IF(FOLHA="COM DESONERAÇÃO",0.05097169,0.05097169)</f>
        <v>5.097169E-2</v>
      </c>
      <c r="O100" s="27">
        <f>IF(FOLHA="COM DESONERAÇÃO",0.04936013,0.04936013)</f>
        <v>4.9360130000000002E-2</v>
      </c>
      <c r="P100" s="27">
        <f>IF(FOLHA="COM DESONERAÇÃO",0.00899153,0.00899153)</f>
        <v>8.9915299999999993E-3</v>
      </c>
      <c r="Q100" s="27">
        <f>IF(FOLHA="COM DESONERAÇÃO",0.00049084,0.00049084)</f>
        <v>4.9083999999999998E-4</v>
      </c>
      <c r="R100" s="27">
        <f>IF(FOLHA="COM DESONERAÇÃO",0.00099883,0.00099883)</f>
        <v>9.9883000000000003E-4</v>
      </c>
      <c r="S100" s="27">
        <f>IF(FOLHA="COM DESONERAÇÃO",0.09239521,0.09239521)</f>
        <v>9.2395210000000005E-2</v>
      </c>
      <c r="T100" s="27">
        <f>IF(FOLHA="COM DESONERAÇÃO",0.00742574,0.00742574)</f>
        <v>7.4257400000000001E-3</v>
      </c>
      <c r="U100" s="27">
        <f>IF(FOLHA="COM DESONERAÇÃO",0.00006465,0.00006465)</f>
        <v>6.4649999999999999E-5</v>
      </c>
      <c r="V100" s="27">
        <f t="shared" si="29"/>
        <v>0</v>
      </c>
      <c r="W100" s="27">
        <f>IF(FOLHA="COM DESONERAÇÃO",0.04944463,0.04944463)</f>
        <v>4.9444630000000003E-2</v>
      </c>
      <c r="X100" s="27">
        <f>IF(FOLHA="COM DESONERAÇÃO",0.00136212,0.00136212)</f>
        <v>1.3621200000000001E-3</v>
      </c>
      <c r="Y100" s="27">
        <f>IF(FOLHA="COM DESONERAÇÃO",0.07383348,0.07383348)</f>
        <v>7.3833480000000007E-2</v>
      </c>
      <c r="Z100" s="27">
        <f>IF(FOLHA="COM DESONERAÇÃO",0.04463661,0.04463661)</f>
        <v>4.463661E-2</v>
      </c>
      <c r="AA100" s="27">
        <f>IF(FOLHA="COM DESONERAÇÃO",0.00928218,0.00928218)</f>
        <v>9.2821799999999993E-3</v>
      </c>
      <c r="AB100" s="27">
        <f>IF(FOLHA="COM DESONERAÇÃO",0.08190595,0.14575984)</f>
        <v>0.14575984</v>
      </c>
      <c r="AC100" s="27">
        <f>IF(FOLHA="COM DESONERAÇÃO",0.00425402,0.00445834)</f>
        <v>4.4583399999999999E-3</v>
      </c>
      <c r="AD100" s="27">
        <f t="shared" si="30"/>
        <v>1.0928</v>
      </c>
    </row>
    <row r="101" spans="1:30">
      <c r="A101" s="11" t="s">
        <v>3163</v>
      </c>
      <c r="B101" s="12" t="s">
        <v>3164</v>
      </c>
      <c r="C101" s="11" t="s">
        <v>2985</v>
      </c>
      <c r="D101" s="27">
        <f t="shared" si="22"/>
        <v>0.2</v>
      </c>
      <c r="E101" s="27">
        <f t="shared" si="23"/>
        <v>0.08</v>
      </c>
      <c r="F101" s="27">
        <f t="shared" si="24"/>
        <v>2.5000000000000001E-2</v>
      </c>
      <c r="G101" s="27">
        <f t="shared" si="25"/>
        <v>1.4999999999999999E-2</v>
      </c>
      <c r="H101" s="27">
        <f t="shared" si="26"/>
        <v>1.6E-2</v>
      </c>
      <c r="I101" s="27">
        <f t="shared" si="27"/>
        <v>2E-3</v>
      </c>
      <c r="J101" s="27">
        <f t="shared" si="28"/>
        <v>0.03</v>
      </c>
      <c r="K101" s="27">
        <f t="shared" ref="K101:K109" si="32">IF(FOLHA="COM DESONERAÇÃO",0.00414815,0.00414815)</f>
        <v>4.1481499999999998E-3</v>
      </c>
      <c r="L101" s="27">
        <f t="shared" si="31"/>
        <v>0</v>
      </c>
      <c r="M101" s="27">
        <f>IF(FOLHA="COM DESONERAÇÃO",0.1898182,0.1898182)</f>
        <v>0.18981819999999999</v>
      </c>
      <c r="N101" s="27">
        <f>IF(FOLHA="COM DESONERAÇÃO",0.05255157,0.05255157)</f>
        <v>5.2551569999999999E-2</v>
      </c>
      <c r="O101" s="27">
        <f>IF(FOLHA="COM DESONERAÇÃO",0.09302145,0.09302145)</f>
        <v>9.3021450000000006E-2</v>
      </c>
      <c r="P101" s="27">
        <f>IF(FOLHA="COM DESONERAÇÃO",0.00908472,0.00908472)</f>
        <v>9.0847199999999993E-3</v>
      </c>
      <c r="Q101" s="27">
        <f>IF(FOLHA="COM DESONERAÇÃO",0.00050918,0.00050918)</f>
        <v>5.0918000000000003E-4</v>
      </c>
      <c r="R101" s="27">
        <f>IF(FOLHA="COM DESONERAÇÃO",0.00081836,0.00081836)</f>
        <v>8.1835999999999996E-4</v>
      </c>
      <c r="S101" s="27">
        <f>IF(FOLHA="COM DESONERAÇÃO",0.09238643,0.09238643)</f>
        <v>9.2386430000000005E-2</v>
      </c>
      <c r="T101" s="27">
        <f>IF(FOLHA="COM DESONERAÇÃO",0.00742504,0.00742504)</f>
        <v>7.4250399999999999E-3</v>
      </c>
      <c r="U101" s="27">
        <f>IF(FOLHA="COM DESONERAÇÃO",0.00003757,0.00003757)</f>
        <v>3.7570000000000001E-5</v>
      </c>
      <c r="V101" s="27">
        <f t="shared" si="29"/>
        <v>0</v>
      </c>
      <c r="W101" s="27">
        <f>IF(FOLHA="COM DESONERAÇÃO",0.02570871,0.02570871)</f>
        <v>2.5708709999999999E-2</v>
      </c>
      <c r="X101" s="27">
        <f>IF(FOLHA="COM DESONERAÇÃO",0.00055647,0.00055647)</f>
        <v>5.5646999999999999E-4</v>
      </c>
      <c r="Y101" s="27">
        <f>IF(FOLHA="COM DESONERAÇÃO",0.03016046,0.03016046)</f>
        <v>3.016046E-2</v>
      </c>
      <c r="Z101" s="27">
        <f>IF(FOLHA="COM DESONERAÇÃO",0.04626088,0.04626088)</f>
        <v>4.6260879999999997E-2</v>
      </c>
      <c r="AA101" s="27">
        <f>IF(FOLHA="COM DESONERAÇÃO",0.00928129,0.00928129)</f>
        <v>9.2812899999999993E-3</v>
      </c>
      <c r="AB101" s="27">
        <f>IF(FOLHA="COM DESONERAÇÃO",0.09438156,0.16584876)</f>
        <v>0.16584876000000001</v>
      </c>
      <c r="AC101" s="27">
        <f>IF(FOLHA="COM DESONERAÇÃO",0.00218032,0.00226379)</f>
        <v>2.2637899999999999E-3</v>
      </c>
      <c r="AD101" s="27">
        <f t="shared" si="30"/>
        <v>1.0979000000000001</v>
      </c>
    </row>
    <row r="102" spans="1:30">
      <c r="A102" s="11" t="s">
        <v>3165</v>
      </c>
      <c r="B102" s="12" t="s">
        <v>3166</v>
      </c>
      <c r="C102" s="11" t="s">
        <v>2985</v>
      </c>
      <c r="D102" s="27">
        <f t="shared" si="22"/>
        <v>0.2</v>
      </c>
      <c r="E102" s="27">
        <f t="shared" si="23"/>
        <v>0.08</v>
      </c>
      <c r="F102" s="27">
        <f t="shared" si="24"/>
        <v>2.5000000000000001E-2</v>
      </c>
      <c r="G102" s="27">
        <f t="shared" si="25"/>
        <v>1.4999999999999999E-2</v>
      </c>
      <c r="H102" s="27">
        <f t="shared" si="26"/>
        <v>1.6E-2</v>
      </c>
      <c r="I102" s="27">
        <f t="shared" si="27"/>
        <v>2E-3</v>
      </c>
      <c r="J102" s="27">
        <f t="shared" si="28"/>
        <v>0.03</v>
      </c>
      <c r="K102" s="27">
        <f t="shared" si="32"/>
        <v>4.1481499999999998E-3</v>
      </c>
      <c r="L102" s="27">
        <f>IF(FOLHA="COM DESONERAÇÃO",0.12,0.12)</f>
        <v>0.12</v>
      </c>
      <c r="M102" s="27">
        <f>IF(FOLHA="COM DESONERAÇÃO",0.18937435,0.18937435)</f>
        <v>0.18937435</v>
      </c>
      <c r="N102" s="27">
        <f>IF(FOLHA="COM DESONERAÇÃO",0.05242693,0.05242693)</f>
        <v>5.2426929999999997E-2</v>
      </c>
      <c r="O102" s="27">
        <f>IF(FOLHA="COM DESONERAÇÃO",0.08971754,0.08971754)</f>
        <v>8.9717539999999998E-2</v>
      </c>
      <c r="P102" s="27">
        <f>IF(FOLHA="COM DESONERAÇÃO",0.00908385,0.00908385)</f>
        <v>9.0838499999999992E-3</v>
      </c>
      <c r="Q102" s="27">
        <f>IF(FOLHA="COM DESONERAÇÃO",0.00049074,0.00049074)</f>
        <v>4.9074000000000003E-4</v>
      </c>
      <c r="R102" s="27">
        <f>IF(FOLHA="COM DESONERAÇÃO",0.0003577,0.0003577)</f>
        <v>3.5770000000000002E-4</v>
      </c>
      <c r="S102" s="27">
        <f>IF(FOLHA="COM DESONERAÇÃO",0.09237754,0.09237754)</f>
        <v>9.2377539999999994E-2</v>
      </c>
      <c r="T102" s="27">
        <f>IF(FOLHA="COM DESONERAÇÃO",0.00742432,0.00742432)</f>
        <v>7.4243199999999999E-3</v>
      </c>
      <c r="U102" s="27">
        <f>IF(FOLHA="COM DESONERAÇÃO",0.0004201,0.0004201)</f>
        <v>4.2010000000000002E-4</v>
      </c>
      <c r="V102" s="27">
        <f t="shared" si="29"/>
        <v>0</v>
      </c>
      <c r="W102" s="27">
        <f>IF(FOLHA="COM DESONERAÇÃO",0.02648062,0.02648062)</f>
        <v>2.648062E-2</v>
      </c>
      <c r="X102" s="27">
        <f>IF(FOLHA="COM DESONERAÇÃO",0.00061727,0.00061727)</f>
        <v>6.1726999999999995E-4</v>
      </c>
      <c r="Y102" s="27">
        <f>IF(FOLHA="COM DESONERAÇÃO",0.03345251,0.03345251)</f>
        <v>3.3452509999999998E-2</v>
      </c>
      <c r="Z102" s="27">
        <f>IF(FOLHA="COM DESONERAÇÃO",0.04613354,0.04613354)</f>
        <v>4.6133540000000001E-2</v>
      </c>
      <c r="AA102" s="27">
        <f>IF(FOLHA="COM DESONERAÇÃO",0.0092804,0.0092804)</f>
        <v>9.2803999999999994E-3</v>
      </c>
      <c r="AB102" s="27">
        <f>IF(FOLHA="COM DESONERAÇÃO",0.14649875,0.21736859)</f>
        <v>0.21736859</v>
      </c>
      <c r="AC102" s="27">
        <f>IF(FOLHA="COM DESONERAÇÃO",0.00232965,0.00242224)</f>
        <v>2.42224E-3</v>
      </c>
      <c r="AD102" s="27">
        <f t="shared" si="30"/>
        <v>1.2696000000000001</v>
      </c>
    </row>
    <row r="103" spans="1:30">
      <c r="A103" s="11" t="s">
        <v>3167</v>
      </c>
      <c r="B103" s="12" t="s">
        <v>3168</v>
      </c>
      <c r="C103" s="11" t="s">
        <v>2990</v>
      </c>
      <c r="D103" s="27">
        <f t="shared" si="22"/>
        <v>0.2</v>
      </c>
      <c r="E103" s="27">
        <f t="shared" si="23"/>
        <v>0.08</v>
      </c>
      <c r="F103" s="27">
        <f t="shared" si="24"/>
        <v>2.5000000000000001E-2</v>
      </c>
      <c r="G103" s="27">
        <f t="shared" si="25"/>
        <v>1.4999999999999999E-2</v>
      </c>
      <c r="H103" s="27">
        <f t="shared" si="26"/>
        <v>1.6E-2</v>
      </c>
      <c r="I103" s="27">
        <f t="shared" si="27"/>
        <v>2E-3</v>
      </c>
      <c r="J103" s="27">
        <f t="shared" si="28"/>
        <v>0.03</v>
      </c>
      <c r="K103" s="27">
        <f t="shared" si="32"/>
        <v>4.1481499999999998E-3</v>
      </c>
      <c r="L103" s="27">
        <f t="shared" ref="L103:N107" si="33">IF(FOLHA="COM DESONERAÇÃO",0,0)</f>
        <v>0</v>
      </c>
      <c r="M103" s="27">
        <f t="shared" si="33"/>
        <v>0</v>
      </c>
      <c r="N103" s="27">
        <f t="shared" si="33"/>
        <v>0</v>
      </c>
      <c r="O103" s="27">
        <f>IF(FOLHA="COM DESONERAÇÃO",0.10064442,0.10064442)</f>
        <v>0.10064442</v>
      </c>
      <c r="P103" s="27">
        <f>IF(FOLHA="COM DESONERAÇÃO",0.00908164,0.00908164)</f>
        <v>9.0816400000000002E-3</v>
      </c>
      <c r="Q103" s="27">
        <f>IF(FOLHA="COM DESONERAÇÃO",0.00050901,0.00050901)</f>
        <v>5.0900999999999995E-4</v>
      </c>
      <c r="R103" s="27">
        <f>IF(FOLHA="COM DESONERAÇÃO",0.00044298,0.00044298)</f>
        <v>4.4297999999999999E-4</v>
      </c>
      <c r="S103" s="27">
        <f>IF(FOLHA="COM DESONERAÇÃO",0.09235506,0.09235506)</f>
        <v>9.2355060000000003E-2</v>
      </c>
      <c r="T103" s="27">
        <f>IF(FOLHA="COM DESONERAÇÃO",0.00742251,0.00742251)</f>
        <v>7.4225100000000002E-3</v>
      </c>
      <c r="U103" s="27">
        <f>IF(FOLHA="COM DESONERAÇÃO",0.00007312,0.00007312)</f>
        <v>7.3120000000000005E-5</v>
      </c>
      <c r="V103" s="27">
        <f t="shared" si="29"/>
        <v>0</v>
      </c>
      <c r="W103" s="27">
        <f>IF(FOLHA="COM DESONERAÇÃO",0.02055189,0.02055189)</f>
        <v>2.055189E-2</v>
      </c>
      <c r="X103" s="27">
        <f>IF(FOLHA="COM DESONERAÇÃO",0.00041519,0.00041519)</f>
        <v>4.1519000000000001E-4</v>
      </c>
      <c r="Y103" s="27">
        <f>IF(FOLHA="COM DESONERAÇÃO",0.02249566,0.02249566)</f>
        <v>2.2495660000000001E-2</v>
      </c>
      <c r="Z103" s="27">
        <f>IF(FOLHA="COM DESONERAÇÃO",0.03873692,0.03873692)</f>
        <v>3.8736920000000001E-2</v>
      </c>
      <c r="AA103" s="27">
        <f>IF(FOLHA="COM DESONERAÇÃO",0.00927814,0.00927814)</f>
        <v>9.2781400000000007E-3</v>
      </c>
      <c r="AB103" s="27">
        <f>IF(FOLHA="COM DESONERAÇÃO",0.04215082,0.07834788)</f>
        <v>7.8347879999999995E-2</v>
      </c>
      <c r="AC103" s="27">
        <f>IF(FOLHA="COM DESONERAÇÃO",0.00173639,0.00179866)</f>
        <v>1.7986600000000001E-3</v>
      </c>
      <c r="AD103" s="27">
        <f t="shared" si="30"/>
        <v>0.75429999999999997</v>
      </c>
    </row>
    <row r="104" spans="1:30">
      <c r="A104" s="11" t="s">
        <v>3169</v>
      </c>
      <c r="B104" s="12" t="s">
        <v>3170</v>
      </c>
      <c r="C104" s="11" t="s">
        <v>2990</v>
      </c>
      <c r="D104" s="27">
        <f t="shared" si="22"/>
        <v>0.2</v>
      </c>
      <c r="E104" s="27">
        <f t="shared" si="23"/>
        <v>0.08</v>
      </c>
      <c r="F104" s="27">
        <f t="shared" si="24"/>
        <v>2.5000000000000001E-2</v>
      </c>
      <c r="G104" s="27">
        <f t="shared" si="25"/>
        <v>1.4999999999999999E-2</v>
      </c>
      <c r="H104" s="27">
        <f t="shared" si="26"/>
        <v>1.6E-2</v>
      </c>
      <c r="I104" s="27">
        <f t="shared" si="27"/>
        <v>2E-3</v>
      </c>
      <c r="J104" s="27">
        <f t="shared" si="28"/>
        <v>0.03</v>
      </c>
      <c r="K104" s="27">
        <f t="shared" si="32"/>
        <v>4.1481499999999998E-3</v>
      </c>
      <c r="L104" s="27">
        <f t="shared" si="33"/>
        <v>0</v>
      </c>
      <c r="M104" s="27">
        <f t="shared" si="33"/>
        <v>0</v>
      </c>
      <c r="N104" s="27">
        <f t="shared" si="33"/>
        <v>0</v>
      </c>
      <c r="O104" s="27">
        <f>IF(FOLHA="COM DESONERAÇÃO",0.10064442,0.10064442)</f>
        <v>0.10064442</v>
      </c>
      <c r="P104" s="27">
        <f>IF(FOLHA="COM DESONERAÇÃO",0.00908164,0.00908164)</f>
        <v>9.0816400000000002E-3</v>
      </c>
      <c r="Q104" s="27">
        <f>IF(FOLHA="COM DESONERAÇÃO",0.00050901,0.00050901)</f>
        <v>5.0900999999999995E-4</v>
      </c>
      <c r="R104" s="27">
        <f>IF(FOLHA="COM DESONERAÇÃO",0.00044298,0.00044298)</f>
        <v>4.4297999999999999E-4</v>
      </c>
      <c r="S104" s="27">
        <f>IF(FOLHA="COM DESONERAÇÃO",0.09235506,0.09235506)</f>
        <v>9.2355060000000003E-2</v>
      </c>
      <c r="T104" s="27">
        <f>IF(FOLHA="COM DESONERAÇÃO",0.00742251,0.00742251)</f>
        <v>7.4225100000000002E-3</v>
      </c>
      <c r="U104" s="27">
        <f>IF(FOLHA="COM DESONERAÇÃO",0.00007312,0.00007312)</f>
        <v>7.3120000000000005E-5</v>
      </c>
      <c r="V104" s="27">
        <f t="shared" si="29"/>
        <v>0</v>
      </c>
      <c r="W104" s="27">
        <f>IF(FOLHA="COM DESONERAÇÃO",0.02055189,0.02055189)</f>
        <v>2.055189E-2</v>
      </c>
      <c r="X104" s="27">
        <f>IF(FOLHA="COM DESONERAÇÃO",0.00041519,0.00041519)</f>
        <v>4.1519000000000001E-4</v>
      </c>
      <c r="Y104" s="27">
        <f>IF(FOLHA="COM DESONERAÇÃO",0.02249566,0.02249566)</f>
        <v>2.2495660000000001E-2</v>
      </c>
      <c r="Z104" s="27">
        <f>IF(FOLHA="COM DESONERAÇÃO",0.03873692,0.03873692)</f>
        <v>3.8736920000000001E-2</v>
      </c>
      <c r="AA104" s="27">
        <f>IF(FOLHA="COM DESONERAÇÃO",0.00927814,0.00927814)</f>
        <v>9.2781400000000007E-3</v>
      </c>
      <c r="AB104" s="27">
        <f>IF(FOLHA="COM DESONERAÇÃO",0.04215082,0.07834788)</f>
        <v>7.8347879999999995E-2</v>
      </c>
      <c r="AC104" s="27">
        <f>IF(FOLHA="COM DESONERAÇÃO",0.00173639,0.00179866)</f>
        <v>1.7986600000000001E-3</v>
      </c>
      <c r="AD104" s="27">
        <f t="shared" si="30"/>
        <v>0.75429999999999997</v>
      </c>
    </row>
    <row r="105" spans="1:30">
      <c r="A105" s="11" t="s">
        <v>3171</v>
      </c>
      <c r="B105" s="12" t="s">
        <v>3172</v>
      </c>
      <c r="C105" s="11" t="s">
        <v>2990</v>
      </c>
      <c r="D105" s="27">
        <f t="shared" si="22"/>
        <v>0.2</v>
      </c>
      <c r="E105" s="27">
        <f t="shared" si="23"/>
        <v>0.08</v>
      </c>
      <c r="F105" s="27">
        <f t="shared" si="24"/>
        <v>2.5000000000000001E-2</v>
      </c>
      <c r="G105" s="27">
        <f t="shared" si="25"/>
        <v>1.4999999999999999E-2</v>
      </c>
      <c r="H105" s="27">
        <f t="shared" si="26"/>
        <v>1.6E-2</v>
      </c>
      <c r="I105" s="27">
        <f t="shared" si="27"/>
        <v>2E-3</v>
      </c>
      <c r="J105" s="27">
        <f t="shared" si="28"/>
        <v>0.03</v>
      </c>
      <c r="K105" s="27">
        <f t="shared" si="32"/>
        <v>4.1481499999999998E-3</v>
      </c>
      <c r="L105" s="27">
        <f t="shared" si="33"/>
        <v>0</v>
      </c>
      <c r="M105" s="27">
        <f t="shared" si="33"/>
        <v>0</v>
      </c>
      <c r="N105" s="27">
        <f t="shared" si="33"/>
        <v>0</v>
      </c>
      <c r="O105" s="27">
        <f>IF(FOLHA="COM DESONERAÇÃO",0.08407092,0.08407092)</f>
        <v>8.4070919999999993E-2</v>
      </c>
      <c r="P105" s="27">
        <f>IF(FOLHA="COM DESONERAÇÃO",0.00908864,0.00908864)</f>
        <v>9.0886400000000003E-3</v>
      </c>
      <c r="Q105" s="27">
        <f>IF(FOLHA="COM DESONERAÇÃO",0.0005094,0.0005094)</f>
        <v>5.0940000000000002E-4</v>
      </c>
      <c r="R105" s="27">
        <f>IF(FOLHA="COM DESONERAÇÃO",0.00072582,0.00072582)</f>
        <v>7.2581999999999996E-4</v>
      </c>
      <c r="S105" s="27">
        <f>IF(FOLHA="COM DESONERAÇÃO",0.09242622,0.09242622)</f>
        <v>9.2426220000000003E-2</v>
      </c>
      <c r="T105" s="27">
        <f>IF(FOLHA="COM DESONERAÇÃO",0.00742823,0.00742823)</f>
        <v>7.4282300000000001E-3</v>
      </c>
      <c r="U105" s="27">
        <f>IF(FOLHA="COM DESONERAÇÃO",0.00056044,0.00056044)</f>
        <v>5.6044000000000005E-4</v>
      </c>
      <c r="V105" s="27">
        <f t="shared" si="29"/>
        <v>0</v>
      </c>
      <c r="W105" s="27">
        <f>IF(FOLHA="COM DESONERAÇÃO",0.03098548,0.03098548)</f>
        <v>3.0985479999999999E-2</v>
      </c>
      <c r="X105" s="27">
        <f>IF(FOLHA="COM DESONERAÇÃO",0.00072228,0.00072228)</f>
        <v>7.2227999999999995E-4</v>
      </c>
      <c r="Y105" s="27">
        <f>IF(FOLHA="COM DESONERAÇÃO",0.03916404,0.03916404)</f>
        <v>3.9164039999999997E-2</v>
      </c>
      <c r="Z105" s="27">
        <f>IF(FOLHA="COM DESONERAÇÃO",0.03823391,0.03823391)</f>
        <v>3.8233910000000003E-2</v>
      </c>
      <c r="AA105" s="27">
        <f>IF(FOLHA="COM DESONERAÇÃO",0.00928529,0.00928529)</f>
        <v>9.2852899999999999E-3</v>
      </c>
      <c r="AB105" s="27">
        <f>IF(FOLHA="COM DESONERAÇÃO",0.0386553,0.07249806)</f>
        <v>7.2498060000000003E-2</v>
      </c>
      <c r="AC105" s="27">
        <f>IF(FOLHA="COM DESONERAÇÃO",0.00263929,0.00274763)</f>
        <v>2.74763E-3</v>
      </c>
      <c r="AD105" s="27">
        <f t="shared" si="30"/>
        <v>0.76060000000000005</v>
      </c>
    </row>
    <row r="106" spans="1:30">
      <c r="A106" s="11" t="s">
        <v>3173</v>
      </c>
      <c r="B106" s="12" t="s">
        <v>3174</v>
      </c>
      <c r="C106" s="11" t="s">
        <v>2990</v>
      </c>
      <c r="D106" s="27">
        <f t="shared" si="22"/>
        <v>0.2</v>
      </c>
      <c r="E106" s="27">
        <f t="shared" si="23"/>
        <v>0.08</v>
      </c>
      <c r="F106" s="27">
        <f t="shared" si="24"/>
        <v>2.5000000000000001E-2</v>
      </c>
      <c r="G106" s="27">
        <f t="shared" si="25"/>
        <v>1.4999999999999999E-2</v>
      </c>
      <c r="H106" s="27">
        <f t="shared" si="26"/>
        <v>1.6E-2</v>
      </c>
      <c r="I106" s="27">
        <f t="shared" si="27"/>
        <v>2E-3</v>
      </c>
      <c r="J106" s="27">
        <f t="shared" si="28"/>
        <v>0.03</v>
      </c>
      <c r="K106" s="27">
        <f t="shared" si="32"/>
        <v>4.1481499999999998E-3</v>
      </c>
      <c r="L106" s="27">
        <f t="shared" si="33"/>
        <v>0</v>
      </c>
      <c r="M106" s="27">
        <f t="shared" si="33"/>
        <v>0</v>
      </c>
      <c r="N106" s="27">
        <f t="shared" si="33"/>
        <v>0</v>
      </c>
      <c r="O106" s="27">
        <f>IF(FOLHA="COM DESONERAÇÃO",0.09387318,0.09387318)</f>
        <v>9.3873180000000001E-2</v>
      </c>
      <c r="P106" s="27">
        <f>IF(FOLHA="COM DESONERAÇÃO",0.00908566,0.00908566)</f>
        <v>9.0856600000000006E-3</v>
      </c>
      <c r="Q106" s="27">
        <f>IF(FOLHA="COM DESONERAÇÃO",0.00050923,0.00050923)</f>
        <v>5.0922999999999995E-4</v>
      </c>
      <c r="R106" s="27">
        <f>IF(FOLHA="COM DESONERAÇÃO",0.00073769,0.00073769)</f>
        <v>7.3769000000000005E-4</v>
      </c>
      <c r="S106" s="27">
        <f>IF(FOLHA="COM DESONERAÇÃO",0.09239595,0.09239595)</f>
        <v>9.2395950000000004E-2</v>
      </c>
      <c r="T106" s="27">
        <f>IF(FOLHA="COM DESONERAÇÃO",0.0074258,0.0074258)</f>
        <v>7.4257999999999998E-3</v>
      </c>
      <c r="U106" s="27">
        <f>IF(FOLHA="COM DESONERAÇÃO",0.00022109,0.00022109)</f>
        <v>2.2109000000000001E-4</v>
      </c>
      <c r="V106" s="27">
        <f t="shared" si="29"/>
        <v>0</v>
      </c>
      <c r="W106" s="27">
        <f>IF(FOLHA="COM DESONERAÇÃO",0.02499094,0.02499094)</f>
        <v>2.499094E-2</v>
      </c>
      <c r="X106" s="27">
        <f>IF(FOLHA="COM DESONERAÇÃO",0.00054093,0.00054093)</f>
        <v>5.4093000000000001E-4</v>
      </c>
      <c r="Y106" s="27">
        <f>IF(FOLHA="COM DESONERAÇÃO",0.02932141,0.02932141)</f>
        <v>2.9321409999999999E-2</v>
      </c>
      <c r="Z106" s="27">
        <f>IF(FOLHA="COM DESONERAÇÃO",0.03853596,0.03853596)</f>
        <v>3.8535960000000001E-2</v>
      </c>
      <c r="AA106" s="27">
        <f>IF(FOLHA="COM DESONERAÇÃO",0.00928225,0.00928225)</f>
        <v>9.2822500000000006E-3</v>
      </c>
      <c r="AB106" s="27">
        <f>IF(FOLHA="COM DESONERAÇÃO",0.04075365,0.07601074)</f>
        <v>7.6010739999999993E-2</v>
      </c>
      <c r="AC106" s="27">
        <f>IF(FOLHA="COM DESONERAÇÃO",0.00211944,0.00220058)</f>
        <v>2.2005800000000002E-3</v>
      </c>
      <c r="AD106" s="27">
        <f t="shared" si="30"/>
        <v>0.75729999999999997</v>
      </c>
    </row>
    <row r="107" spans="1:30">
      <c r="A107" s="11" t="s">
        <v>3175</v>
      </c>
      <c r="B107" s="12" t="s">
        <v>3176</v>
      </c>
      <c r="C107" s="11" t="s">
        <v>2990</v>
      </c>
      <c r="D107" s="27">
        <f t="shared" si="22"/>
        <v>0.2</v>
      </c>
      <c r="E107" s="27">
        <f t="shared" si="23"/>
        <v>0.08</v>
      </c>
      <c r="F107" s="27">
        <f t="shared" si="24"/>
        <v>2.5000000000000001E-2</v>
      </c>
      <c r="G107" s="27">
        <f t="shared" si="25"/>
        <v>1.4999999999999999E-2</v>
      </c>
      <c r="H107" s="27">
        <f t="shared" si="26"/>
        <v>1.6E-2</v>
      </c>
      <c r="I107" s="27">
        <f t="shared" si="27"/>
        <v>2E-3</v>
      </c>
      <c r="J107" s="27">
        <f t="shared" si="28"/>
        <v>0.03</v>
      </c>
      <c r="K107" s="27">
        <f t="shared" si="32"/>
        <v>4.1481499999999998E-3</v>
      </c>
      <c r="L107" s="27">
        <f t="shared" si="33"/>
        <v>0</v>
      </c>
      <c r="M107" s="27">
        <f t="shared" si="33"/>
        <v>0</v>
      </c>
      <c r="N107" s="27">
        <f t="shared" si="33"/>
        <v>0</v>
      </c>
      <c r="O107" s="27">
        <f>IF(FOLHA="COM DESONERAÇÃO",0.10064442,0.10064442)</f>
        <v>0.10064442</v>
      </c>
      <c r="P107" s="27">
        <f>IF(FOLHA="COM DESONERAÇÃO",0.00908164,0.00908164)</f>
        <v>9.0816400000000002E-3</v>
      </c>
      <c r="Q107" s="27">
        <f>IF(FOLHA="COM DESONERAÇÃO",0.00050901,0.00050901)</f>
        <v>5.0900999999999995E-4</v>
      </c>
      <c r="R107" s="27">
        <f>IF(FOLHA="COM DESONERAÇÃO",0.00044298,0.00044298)</f>
        <v>4.4297999999999999E-4</v>
      </c>
      <c r="S107" s="27">
        <f>IF(FOLHA="COM DESONERAÇÃO",0.09235506,0.09235506)</f>
        <v>9.2355060000000003E-2</v>
      </c>
      <c r="T107" s="27">
        <f>IF(FOLHA="COM DESONERAÇÃO",0.00742251,0.00742251)</f>
        <v>7.4225100000000002E-3</v>
      </c>
      <c r="U107" s="27">
        <f>IF(FOLHA="COM DESONERAÇÃO",0.00007312,0.00007312)</f>
        <v>7.3120000000000005E-5</v>
      </c>
      <c r="V107" s="27">
        <f t="shared" si="29"/>
        <v>0</v>
      </c>
      <c r="W107" s="27">
        <f>IF(FOLHA="COM DESONERAÇÃO",0.02055189,0.02055189)</f>
        <v>2.055189E-2</v>
      </c>
      <c r="X107" s="27">
        <f>IF(FOLHA="COM DESONERAÇÃO",0.00041519,0.00041519)</f>
        <v>4.1519000000000001E-4</v>
      </c>
      <c r="Y107" s="27">
        <f>IF(FOLHA="COM DESONERAÇÃO",0.02249566,0.02249566)</f>
        <v>2.2495660000000001E-2</v>
      </c>
      <c r="Z107" s="27">
        <f>IF(FOLHA="COM DESONERAÇÃO",0.03873692,0.03873692)</f>
        <v>3.8736920000000001E-2</v>
      </c>
      <c r="AA107" s="27">
        <f>IF(FOLHA="COM DESONERAÇÃO",0.00927814,0.00927814)</f>
        <v>9.2781400000000007E-3</v>
      </c>
      <c r="AB107" s="27">
        <f>IF(FOLHA="COM DESONERAÇÃO",0.04215082,0.07834788)</f>
        <v>7.8347879999999995E-2</v>
      </c>
      <c r="AC107" s="27">
        <f>IF(FOLHA="COM DESONERAÇÃO",0.00173639,0.00179866)</f>
        <v>1.7986600000000001E-3</v>
      </c>
      <c r="AD107" s="27">
        <f t="shared" si="30"/>
        <v>0.75429999999999997</v>
      </c>
    </row>
    <row r="108" spans="1:30">
      <c r="A108" s="11" t="s">
        <v>3177</v>
      </c>
      <c r="B108" s="12" t="s">
        <v>3178</v>
      </c>
      <c r="C108" s="11" t="s">
        <v>2985</v>
      </c>
      <c r="D108" s="27">
        <f t="shared" ref="D108:D139" si="34">IF(FOLHA="COM DESONERAÇÃO",0.05,0.2)</f>
        <v>0.2</v>
      </c>
      <c r="E108" s="27">
        <f t="shared" ref="E108:E139" si="35">IF(FOLHA="COM DESONERAÇÃO",0.08,0.08)</f>
        <v>0.08</v>
      </c>
      <c r="F108" s="27">
        <f t="shared" ref="F108:F139" si="36">IF(FOLHA="COM DESONERAÇÃO",0.025,0.025)</f>
        <v>2.5000000000000001E-2</v>
      </c>
      <c r="G108" s="27">
        <f t="shared" ref="G108:G139" si="37">IF(FOLHA="COM DESONERAÇÃO",0.015,0.015)</f>
        <v>1.4999999999999999E-2</v>
      </c>
      <c r="H108" s="27">
        <f t="shared" ref="H108:H139" si="38">IF(FOLHA="COM DESONERAÇÃO",0.016,0.016)</f>
        <v>1.6E-2</v>
      </c>
      <c r="I108" s="27">
        <f t="shared" ref="I108:I139" si="39">IF(FOLHA="COM DESONERAÇÃO",0.002,0.002)</f>
        <v>2E-3</v>
      </c>
      <c r="J108" s="27">
        <f t="shared" ref="J108:J139" si="40">IF(FOLHA="COM DESONERAÇÃO",0.03,0.03)</f>
        <v>0.03</v>
      </c>
      <c r="K108" s="27">
        <f t="shared" si="32"/>
        <v>4.1481499999999998E-3</v>
      </c>
      <c r="L108" s="27">
        <f t="shared" ref="L108:L114" si="41">IF(FOLHA="COM DESONERAÇÃO",0,0)</f>
        <v>0</v>
      </c>
      <c r="M108" s="27">
        <f>IF(FOLHA="COM DESONERAÇÃO",0.18937435,0.18937435)</f>
        <v>0.18937435</v>
      </c>
      <c r="N108" s="27">
        <f>IF(FOLHA="COM DESONERAÇÃO",0.05242693,0.05242693)</f>
        <v>5.2426929999999997E-2</v>
      </c>
      <c r="O108" s="27">
        <f>IF(FOLHA="COM DESONERAÇÃO",0.08971754,0.08971754)</f>
        <v>8.9717539999999998E-2</v>
      </c>
      <c r="P108" s="27">
        <f>IF(FOLHA="COM DESONERAÇÃO",0.00908385,0.00908385)</f>
        <v>9.0838499999999992E-3</v>
      </c>
      <c r="Q108" s="27">
        <f>IF(FOLHA="COM DESONERAÇÃO",0.00049074,0.00049074)</f>
        <v>4.9074000000000003E-4</v>
      </c>
      <c r="R108" s="27">
        <f>IF(FOLHA="COM DESONERAÇÃO",0.0003577,0.0003577)</f>
        <v>3.5770000000000002E-4</v>
      </c>
      <c r="S108" s="27">
        <f>IF(FOLHA="COM DESONERAÇÃO",0.09237754,0.09237754)</f>
        <v>9.2377539999999994E-2</v>
      </c>
      <c r="T108" s="27">
        <f>IF(FOLHA="COM DESONERAÇÃO",0.00742432,0.00742432)</f>
        <v>7.4243199999999999E-3</v>
      </c>
      <c r="U108" s="27">
        <f>IF(FOLHA="COM DESONERAÇÃO",0.0004201,0.0004201)</f>
        <v>4.2010000000000002E-4</v>
      </c>
      <c r="V108" s="27">
        <f t="shared" ref="V108:V139" si="42">IF(FOLHA="COM DESONERAÇÃO",0,0)</f>
        <v>0</v>
      </c>
      <c r="W108" s="27">
        <f>IF(FOLHA="COM DESONERAÇÃO",0.02648062,0.02648062)</f>
        <v>2.648062E-2</v>
      </c>
      <c r="X108" s="27">
        <f>IF(FOLHA="COM DESONERAÇÃO",0.00061727,0.00061727)</f>
        <v>6.1726999999999995E-4</v>
      </c>
      <c r="Y108" s="27">
        <f>IF(FOLHA="COM DESONERAÇÃO",0.03345251,0.03345251)</f>
        <v>3.3452509999999998E-2</v>
      </c>
      <c r="Z108" s="27">
        <f>IF(FOLHA="COM DESONERAÇÃO",0.04613354,0.04613354)</f>
        <v>4.6133540000000001E-2</v>
      </c>
      <c r="AA108" s="27">
        <f>IF(FOLHA="COM DESONERAÇÃO",0.0092804,0.0092804)</f>
        <v>9.2803999999999994E-3</v>
      </c>
      <c r="AB108" s="27">
        <f>IF(FOLHA="COM DESONERAÇÃO",0.09349798,0.16436782)</f>
        <v>0.16436782</v>
      </c>
      <c r="AC108" s="27">
        <f>IF(FOLHA="COM DESONERAÇÃO",0.00225557,0.00234816)</f>
        <v>2.3481600000000002E-3</v>
      </c>
      <c r="AD108" s="27">
        <f t="shared" ref="AD108:AD139" si="43">ROUND(SUM(D108:AC108),4)</f>
        <v>1.0965</v>
      </c>
    </row>
    <row r="109" spans="1:30">
      <c r="A109" s="11" t="s">
        <v>3179</v>
      </c>
      <c r="B109" s="12" t="s">
        <v>3180</v>
      </c>
      <c r="C109" s="11" t="s">
        <v>2985</v>
      </c>
      <c r="D109" s="27">
        <f t="shared" si="34"/>
        <v>0.2</v>
      </c>
      <c r="E109" s="27">
        <f t="shared" si="35"/>
        <v>0.08</v>
      </c>
      <c r="F109" s="27">
        <f t="shared" si="36"/>
        <v>2.5000000000000001E-2</v>
      </c>
      <c r="G109" s="27">
        <f t="shared" si="37"/>
        <v>1.4999999999999999E-2</v>
      </c>
      <c r="H109" s="27">
        <f t="shared" si="38"/>
        <v>1.6E-2</v>
      </c>
      <c r="I109" s="27">
        <f t="shared" si="39"/>
        <v>2E-3</v>
      </c>
      <c r="J109" s="27">
        <f t="shared" si="40"/>
        <v>0.03</v>
      </c>
      <c r="K109" s="27">
        <f t="shared" si="32"/>
        <v>4.1481499999999998E-3</v>
      </c>
      <c r="L109" s="27">
        <f t="shared" si="41"/>
        <v>0</v>
      </c>
      <c r="M109" s="27">
        <f>IF(FOLHA="COM DESONERAÇÃO",0.19062276,0.19062276)</f>
        <v>0.19062276</v>
      </c>
      <c r="N109" s="27">
        <f>IF(FOLHA="COM DESONERAÇÃO",0.05277784,0.05277784)</f>
        <v>5.2777839999999999E-2</v>
      </c>
      <c r="O109" s="27">
        <f>IF(FOLHA="COM DESONERAÇÃO",0.09963183,0.09963183)</f>
        <v>9.9631830000000005E-2</v>
      </c>
      <c r="P109" s="27">
        <f>IF(FOLHA="COM DESONERAÇÃO",0.00908221,0.00908221)</f>
        <v>9.0822100000000003E-3</v>
      </c>
      <c r="Q109" s="27">
        <f>IF(FOLHA="COM DESONERAÇÃO",0.00049065,0.00049065)</f>
        <v>4.9065000000000003E-4</v>
      </c>
      <c r="R109" s="27">
        <f>IF(FOLHA="COM DESONERAÇÃO",0.00059698,0.00059698)</f>
        <v>5.9697999999999999E-4</v>
      </c>
      <c r="S109" s="27">
        <f>IF(FOLHA="COM DESONERAÇÃO",0.09236082,0.09236082)</f>
        <v>9.2360819999999996E-2</v>
      </c>
      <c r="T109" s="27">
        <f>IF(FOLHA="COM DESONERAÇÃO",0.00742298,0.00742298)</f>
        <v>7.42298E-3</v>
      </c>
      <c r="U109" s="27">
        <f>IF(FOLHA="COM DESONERAÇÃO",0,0)</f>
        <v>0</v>
      </c>
      <c r="V109" s="27">
        <f t="shared" si="42"/>
        <v>0</v>
      </c>
      <c r="W109" s="27">
        <f>IF(FOLHA="COM DESONERAÇÃO",0.02148266,0.02148266)</f>
        <v>2.1482660000000001E-2</v>
      </c>
      <c r="X109" s="27">
        <f>IF(FOLHA="COM DESONERAÇÃO",0.000434,0.000434)</f>
        <v>4.3399999999999998E-4</v>
      </c>
      <c r="Y109" s="27">
        <f>IF(FOLHA="COM DESONERAÇÃO",0.02351593,0.02351593)</f>
        <v>2.3515930000000001E-2</v>
      </c>
      <c r="Z109" s="27">
        <f>IF(FOLHA="COM DESONERAÇÃO",0.04649555,0.04649555)</f>
        <v>4.6495549999999997E-2</v>
      </c>
      <c r="AA109" s="27">
        <f>IF(FOLHA="COM DESONERAÇÃO",0.00927872,0.00927872)</f>
        <v>9.2787200000000007E-3</v>
      </c>
      <c r="AB109" s="27">
        <f>IF(FOLHA="COM DESONERAÇÃO",0.09601198,0.16857793)</f>
        <v>0.16857792999999999</v>
      </c>
      <c r="AC109" s="27">
        <f>IF(FOLHA="COM DESONERAÇÃO",0.00181502,0.00188012)</f>
        <v>1.8801200000000001E-3</v>
      </c>
      <c r="AD109" s="27">
        <f t="shared" si="43"/>
        <v>1.0968</v>
      </c>
    </row>
    <row r="110" spans="1:30">
      <c r="A110" s="11" t="s">
        <v>3181</v>
      </c>
      <c r="B110" s="12" t="s">
        <v>3182</v>
      </c>
      <c r="C110" s="11" t="s">
        <v>2990</v>
      </c>
      <c r="D110" s="27">
        <f t="shared" si="34"/>
        <v>0.2</v>
      </c>
      <c r="E110" s="27">
        <f t="shared" si="35"/>
        <v>0.08</v>
      </c>
      <c r="F110" s="27">
        <f t="shared" si="36"/>
        <v>2.5000000000000001E-2</v>
      </c>
      <c r="G110" s="27">
        <f t="shared" si="37"/>
        <v>1.4999999999999999E-2</v>
      </c>
      <c r="H110" s="27">
        <f t="shared" si="38"/>
        <v>1.6E-2</v>
      </c>
      <c r="I110" s="27">
        <f t="shared" si="39"/>
        <v>2E-3</v>
      </c>
      <c r="J110" s="27">
        <f t="shared" si="40"/>
        <v>0.03</v>
      </c>
      <c r="K110" s="27">
        <f>IF(FOLHA="COM DESONERAÇÃO",0,0)</f>
        <v>0</v>
      </c>
      <c r="L110" s="27">
        <f t="shared" si="41"/>
        <v>0</v>
      </c>
      <c r="M110" s="27">
        <f>IF(FOLHA="COM DESONERAÇÃO",0,0)</f>
        <v>0</v>
      </c>
      <c r="N110" s="27">
        <f>IF(FOLHA="COM DESONERAÇÃO",0,0)</f>
        <v>0</v>
      </c>
      <c r="O110" s="27">
        <f>IF(FOLHA="COM DESONERAÇÃO",0.04900194,0.04900194)</f>
        <v>4.9001940000000001E-2</v>
      </c>
      <c r="P110" s="27">
        <f>IF(FOLHA="COM DESONERAÇÃO",0.00934341,0.00934341)</f>
        <v>9.3434099999999999E-3</v>
      </c>
      <c r="Q110" s="27">
        <f>IF(FOLHA="COM DESONERAÇÃO",0.00049085,0.00049085)</f>
        <v>4.9085000000000003E-4</v>
      </c>
      <c r="R110" s="27">
        <f>IF(FOLHA="COM DESONERAÇÃO",0.00066398,0.00066398)</f>
        <v>6.6398E-4</v>
      </c>
      <c r="S110" s="27">
        <f>IF(FOLHA="COM DESONERAÇÃO",0.09239811,0.09239811)</f>
        <v>9.2398110000000006E-2</v>
      </c>
      <c r="T110" s="27">
        <f>IF(FOLHA="COM DESONERAÇÃO",0.00742597,0.00742597)</f>
        <v>7.4259699999999996E-3</v>
      </c>
      <c r="U110" s="27">
        <f>IF(FOLHA="COM DESONERAÇÃO",0.00007928,0.00007928)</f>
        <v>7.928E-5</v>
      </c>
      <c r="V110" s="27">
        <f t="shared" si="42"/>
        <v>0</v>
      </c>
      <c r="W110" s="27">
        <f>IF(FOLHA="COM DESONERAÇÃO",0.04968553,0.04968553)</f>
        <v>4.9685529999999999E-2</v>
      </c>
      <c r="X110" s="27">
        <f>IF(FOLHA="COM DESONERAÇÃO",0.00136875,0.00136875)</f>
        <v>1.36875E-3</v>
      </c>
      <c r="Y110" s="27">
        <f>IF(FOLHA="COM DESONERAÇÃO",0.07419553,0.07419553)</f>
        <v>7.4195529999999996E-2</v>
      </c>
      <c r="Z110" s="27">
        <f>IF(FOLHA="COM DESONERAÇÃO",0.03710091,0.03710091)</f>
        <v>3.7100910000000001E-2</v>
      </c>
      <c r="AA110" s="27">
        <f>IF(FOLHA="COM DESONERAÇÃO",0.00928247,0.00928247)</f>
        <v>9.2824699999999993E-3</v>
      </c>
      <c r="AB110" s="27">
        <f>IF(FOLHA="COM DESONERAÇÃO",0.03013007,0.0586605)</f>
        <v>5.8660499999999997E-2</v>
      </c>
      <c r="AC110" s="27">
        <f>IF(FOLHA="COM DESONERAÇÃO",0.00427323,0.00447854)</f>
        <v>4.4785399999999996E-3</v>
      </c>
      <c r="AD110" s="27">
        <f t="shared" si="43"/>
        <v>0.76219999999999999</v>
      </c>
    </row>
    <row r="111" spans="1:30">
      <c r="A111" s="11" t="s">
        <v>3183</v>
      </c>
      <c r="B111" s="12" t="s">
        <v>3184</v>
      </c>
      <c r="C111" s="11" t="s">
        <v>2985</v>
      </c>
      <c r="D111" s="27">
        <f t="shared" si="34"/>
        <v>0.2</v>
      </c>
      <c r="E111" s="27">
        <f t="shared" si="35"/>
        <v>0.08</v>
      </c>
      <c r="F111" s="27">
        <f t="shared" si="36"/>
        <v>2.5000000000000001E-2</v>
      </c>
      <c r="G111" s="27">
        <f t="shared" si="37"/>
        <v>1.4999999999999999E-2</v>
      </c>
      <c r="H111" s="27">
        <f t="shared" si="38"/>
        <v>1.6E-2</v>
      </c>
      <c r="I111" s="27">
        <f t="shared" si="39"/>
        <v>2E-3</v>
      </c>
      <c r="J111" s="27">
        <f t="shared" si="40"/>
        <v>0.03</v>
      </c>
      <c r="K111" s="27">
        <f t="shared" ref="K111:K119" si="44">IF(FOLHA="COM DESONERAÇÃO",0.00414815,0.00414815)</f>
        <v>4.1481499999999998E-3</v>
      </c>
      <c r="L111" s="27">
        <f t="shared" si="41"/>
        <v>0</v>
      </c>
      <c r="M111" s="27">
        <f>IF(FOLHA="COM DESONERAÇÃO",0.19074246,0.19074246)</f>
        <v>0.19074246</v>
      </c>
      <c r="N111" s="27">
        <f>IF(FOLHA="COM DESONERAÇÃO",0.05281152,0.05281152)</f>
        <v>5.2811520000000001E-2</v>
      </c>
      <c r="O111" s="27">
        <f>IF(FOLHA="COM DESONERAÇÃO",0.10064442,0.10064442)</f>
        <v>0.10064442</v>
      </c>
      <c r="P111" s="27">
        <f>IF(FOLHA="COM DESONERAÇÃO",0.00908164,0.00908164)</f>
        <v>9.0816400000000002E-3</v>
      </c>
      <c r="Q111" s="27">
        <f>IF(FOLHA="COM DESONERAÇÃO",0.00050901,0.00050901)</f>
        <v>5.0900999999999995E-4</v>
      </c>
      <c r="R111" s="27">
        <f>IF(FOLHA="COM DESONERAÇÃO",0.00044298,0.00044298)</f>
        <v>4.4297999999999999E-4</v>
      </c>
      <c r="S111" s="27">
        <f>IF(FOLHA="COM DESONERAÇÃO",0.09235506,0.09235506)</f>
        <v>9.2355060000000003E-2</v>
      </c>
      <c r="T111" s="27">
        <f>IF(FOLHA="COM DESONERAÇÃO",0.00742251,0.00742251)</f>
        <v>7.4225100000000002E-3</v>
      </c>
      <c r="U111" s="27">
        <f>IF(FOLHA="COM DESONERAÇÃO",0.00007312,0.00007312)</f>
        <v>7.3120000000000005E-5</v>
      </c>
      <c r="V111" s="27">
        <f t="shared" si="42"/>
        <v>0</v>
      </c>
      <c r="W111" s="27">
        <f>IF(FOLHA="COM DESONERAÇÃO",0.02055189,0.02055189)</f>
        <v>2.055189E-2</v>
      </c>
      <c r="X111" s="27">
        <f>IF(FOLHA="COM DESONERAÇÃO",0.00041519,0.00041519)</f>
        <v>4.1519000000000001E-4</v>
      </c>
      <c r="Y111" s="27">
        <f>IF(FOLHA="COM DESONERAÇÃO",0.02249566,0.02249566)</f>
        <v>2.2495660000000001E-2</v>
      </c>
      <c r="Z111" s="27">
        <f>IF(FOLHA="COM DESONERAÇÃO",0.04653065,0.04653065)</f>
        <v>4.653065E-2</v>
      </c>
      <c r="AA111" s="27">
        <f>IF(FOLHA="COM DESONERAÇÃO",0.00927814,0.00927814)</f>
        <v>9.2781400000000007E-3</v>
      </c>
      <c r="AB111" s="27">
        <f>IF(FOLHA="COM DESONERAÇÃO",0.09625588,0.16898604)</f>
        <v>0.16898604</v>
      </c>
      <c r="AC111" s="27">
        <f>IF(FOLHA="COM DESONERAÇÃO",0.00173639,0.00179866)</f>
        <v>1.7986600000000001E-3</v>
      </c>
      <c r="AD111" s="27">
        <f t="shared" si="43"/>
        <v>1.0963000000000001</v>
      </c>
    </row>
    <row r="112" spans="1:30">
      <c r="A112" s="11" t="s">
        <v>3185</v>
      </c>
      <c r="B112" s="12" t="s">
        <v>3186</v>
      </c>
      <c r="C112" s="11" t="s">
        <v>2985</v>
      </c>
      <c r="D112" s="27">
        <f t="shared" si="34"/>
        <v>0.2</v>
      </c>
      <c r="E112" s="27">
        <f t="shared" si="35"/>
        <v>0.08</v>
      </c>
      <c r="F112" s="27">
        <f t="shared" si="36"/>
        <v>2.5000000000000001E-2</v>
      </c>
      <c r="G112" s="27">
        <f t="shared" si="37"/>
        <v>1.4999999999999999E-2</v>
      </c>
      <c r="H112" s="27">
        <f t="shared" si="38"/>
        <v>1.6E-2</v>
      </c>
      <c r="I112" s="27">
        <f t="shared" si="39"/>
        <v>2E-3</v>
      </c>
      <c r="J112" s="27">
        <f t="shared" si="40"/>
        <v>0.03</v>
      </c>
      <c r="K112" s="27">
        <f t="shared" si="44"/>
        <v>4.1481499999999998E-3</v>
      </c>
      <c r="L112" s="27">
        <f t="shared" si="41"/>
        <v>0</v>
      </c>
      <c r="M112" s="27">
        <f>IF(FOLHA="COM DESONERAÇÃO",0.18777734,0.18777734)</f>
        <v>0.18777733999999999</v>
      </c>
      <c r="N112" s="27">
        <f>IF(FOLHA="COM DESONERAÇÃO",0.05197767,0.05197767)</f>
        <v>5.1977669999999997E-2</v>
      </c>
      <c r="O112" s="27">
        <f>IF(FOLHA="COM DESONERAÇÃO",0.07639475,0.07639475)</f>
        <v>7.6394749999999997E-2</v>
      </c>
      <c r="P112" s="27">
        <f>IF(FOLHA="COM DESONERAÇÃO",0.00909018,0.00909018)</f>
        <v>9.0901799999999998E-3</v>
      </c>
      <c r="Q112" s="27">
        <f>IF(FOLHA="COM DESONERAÇÃO",0.00050949,0.00050949)</f>
        <v>5.0949000000000003E-4</v>
      </c>
      <c r="R112" s="27">
        <f>IF(FOLHA="COM DESONERAÇÃO",0.00093734,0.00093734)</f>
        <v>9.3734000000000005E-4</v>
      </c>
      <c r="S112" s="27">
        <f>IF(FOLHA="COM DESONERAÇÃO",0.09244188,0.09244188)</f>
        <v>9.2441880000000004E-2</v>
      </c>
      <c r="T112" s="27">
        <f>IF(FOLHA="COM DESONERAÇÃO",0.00742949,0.00742949)</f>
        <v>7.4294900000000004E-3</v>
      </c>
      <c r="U112" s="27">
        <f>IF(FOLHA="COM DESONERAÇÃO",0.00051845,0.00051845)</f>
        <v>5.1845000000000005E-4</v>
      </c>
      <c r="V112" s="27">
        <f t="shared" si="42"/>
        <v>0</v>
      </c>
      <c r="W112" s="27">
        <f>IF(FOLHA="COM DESONERAÇÃO",0.03421743,0.03421743)</f>
        <v>3.421743E-2</v>
      </c>
      <c r="X112" s="27">
        <f>IF(FOLHA="COM DESONERAÇÃO",0.00086408,0.00086408)</f>
        <v>8.6408000000000003E-4</v>
      </c>
      <c r="Y112" s="27">
        <f>IF(FOLHA="COM DESONERAÇÃO",0.0468611,0.0468611)</f>
        <v>4.6861100000000003E-2</v>
      </c>
      <c r="Z112" s="27">
        <f>IF(FOLHA="COM DESONERAÇÃO",0.04566645,0.04566645)</f>
        <v>4.5666449999999997E-2</v>
      </c>
      <c r="AA112" s="27">
        <f>IF(FOLHA="COM DESONERAÇÃO",0.00928687,0.00928687)</f>
        <v>9.2868699999999992E-3</v>
      </c>
      <c r="AB112" s="27">
        <f>IF(FOLHA="COM DESONERAÇÃO",0.09025218,0.15893576)</f>
        <v>0.15893576000000001</v>
      </c>
      <c r="AC112" s="27">
        <f>IF(FOLHA="COM DESONERAÇÃO",0.00292935,0.00305896)</f>
        <v>3.0589599999999999E-3</v>
      </c>
      <c r="AD112" s="27">
        <f t="shared" si="43"/>
        <v>1.0981000000000001</v>
      </c>
    </row>
    <row r="113" spans="1:30">
      <c r="A113" s="11" t="s">
        <v>3187</v>
      </c>
      <c r="B113" s="12" t="s">
        <v>3188</v>
      </c>
      <c r="C113" s="11" t="s">
        <v>2985</v>
      </c>
      <c r="D113" s="27">
        <f t="shared" si="34"/>
        <v>0.2</v>
      </c>
      <c r="E113" s="27">
        <f t="shared" si="35"/>
        <v>0.08</v>
      </c>
      <c r="F113" s="27">
        <f t="shared" si="36"/>
        <v>2.5000000000000001E-2</v>
      </c>
      <c r="G113" s="27">
        <f t="shared" si="37"/>
        <v>1.4999999999999999E-2</v>
      </c>
      <c r="H113" s="27">
        <f t="shared" si="38"/>
        <v>1.6E-2</v>
      </c>
      <c r="I113" s="27">
        <f t="shared" si="39"/>
        <v>2E-3</v>
      </c>
      <c r="J113" s="27">
        <f t="shared" si="40"/>
        <v>0.03</v>
      </c>
      <c r="K113" s="27">
        <f t="shared" si="44"/>
        <v>4.1481499999999998E-3</v>
      </c>
      <c r="L113" s="27">
        <f t="shared" si="41"/>
        <v>0</v>
      </c>
      <c r="M113" s="27">
        <f>IF(FOLHA="COM DESONERAÇÃO",0.18994654,0.18994654)</f>
        <v>0.18994654</v>
      </c>
      <c r="N113" s="27">
        <f>IF(FOLHA="COM DESONERAÇÃO",0.05258754,0.05258754)</f>
        <v>5.2587540000000002E-2</v>
      </c>
      <c r="O113" s="27">
        <f>IF(FOLHA="COM DESONERAÇÃO",0.09387318,0.09387318)</f>
        <v>9.3873180000000001E-2</v>
      </c>
      <c r="P113" s="27">
        <f>IF(FOLHA="COM DESONERAÇÃO",0.00908566,0.00908566)</f>
        <v>9.0856600000000006E-3</v>
      </c>
      <c r="Q113" s="27">
        <f>IF(FOLHA="COM DESONERAÇÃO",0.00050923,0.00050923)</f>
        <v>5.0922999999999995E-4</v>
      </c>
      <c r="R113" s="27">
        <f>IF(FOLHA="COM DESONERAÇÃO",0.00073769,0.00073769)</f>
        <v>7.3769000000000005E-4</v>
      </c>
      <c r="S113" s="27">
        <f>IF(FOLHA="COM DESONERAÇÃO",0.09239595,0.09239595)</f>
        <v>9.2395950000000004E-2</v>
      </c>
      <c r="T113" s="27">
        <f>IF(FOLHA="COM DESONERAÇÃO",0.0074258,0.0074258)</f>
        <v>7.4257999999999998E-3</v>
      </c>
      <c r="U113" s="27">
        <f>IF(FOLHA="COM DESONERAÇÃO",0.00022109,0.00022109)</f>
        <v>2.2109000000000001E-4</v>
      </c>
      <c r="V113" s="27">
        <f t="shared" si="42"/>
        <v>0</v>
      </c>
      <c r="W113" s="27">
        <f>IF(FOLHA="COM DESONERAÇÃO",0.02499094,0.02499094)</f>
        <v>2.499094E-2</v>
      </c>
      <c r="X113" s="27">
        <f>IF(FOLHA="COM DESONERAÇÃO",0.00054093,0.00054093)</f>
        <v>5.4093000000000001E-4</v>
      </c>
      <c r="Y113" s="27">
        <f>IF(FOLHA="COM DESONERAÇÃO",0.02932141,0.02932141)</f>
        <v>2.9321409999999999E-2</v>
      </c>
      <c r="Z113" s="27">
        <f>IF(FOLHA="COM DESONERAÇÃO",0.04629705,0.04629705)</f>
        <v>4.6297049999999999E-2</v>
      </c>
      <c r="AA113" s="27">
        <f>IF(FOLHA="COM DESONERAÇÃO",0.00928225,0.00928225)</f>
        <v>9.2822500000000006E-3</v>
      </c>
      <c r="AB113" s="27">
        <f>IF(FOLHA="COM DESONERAÇÃO",0.09463215,0.16626935)</f>
        <v>0.16626935000000001</v>
      </c>
      <c r="AC113" s="27">
        <f>IF(FOLHA="COM DESONERAÇÃO",0.00211944,0.00220058)</f>
        <v>2.2005800000000002E-3</v>
      </c>
      <c r="AD113" s="27">
        <f t="shared" si="43"/>
        <v>1.0978000000000001</v>
      </c>
    </row>
    <row r="114" spans="1:30">
      <c r="A114" s="11" t="s">
        <v>3189</v>
      </c>
      <c r="B114" s="12" t="s">
        <v>3190</v>
      </c>
      <c r="C114" s="11" t="s">
        <v>2990</v>
      </c>
      <c r="D114" s="27">
        <f t="shared" si="34"/>
        <v>0.2</v>
      </c>
      <c r="E114" s="27">
        <f t="shared" si="35"/>
        <v>0.08</v>
      </c>
      <c r="F114" s="27">
        <f t="shared" si="36"/>
        <v>2.5000000000000001E-2</v>
      </c>
      <c r="G114" s="27">
        <f t="shared" si="37"/>
        <v>1.4999999999999999E-2</v>
      </c>
      <c r="H114" s="27">
        <f t="shared" si="38"/>
        <v>1.6E-2</v>
      </c>
      <c r="I114" s="27">
        <f t="shared" si="39"/>
        <v>2E-3</v>
      </c>
      <c r="J114" s="27">
        <f t="shared" si="40"/>
        <v>0.03</v>
      </c>
      <c r="K114" s="27">
        <f t="shared" si="44"/>
        <v>4.1481499999999998E-3</v>
      </c>
      <c r="L114" s="27">
        <f t="shared" si="41"/>
        <v>0</v>
      </c>
      <c r="M114" s="27">
        <f>IF(FOLHA="COM DESONERAÇÃO",0,0)</f>
        <v>0</v>
      </c>
      <c r="N114" s="27">
        <f>IF(FOLHA="COM DESONERAÇÃO",0,0)</f>
        <v>0</v>
      </c>
      <c r="O114" s="27">
        <f>IF(FOLHA="COM DESONERAÇÃO",0.10064442,0.10064442)</f>
        <v>0.10064442</v>
      </c>
      <c r="P114" s="27">
        <f>IF(FOLHA="COM DESONERAÇÃO",0.00908164,0.00908164)</f>
        <v>9.0816400000000002E-3</v>
      </c>
      <c r="Q114" s="27">
        <f>IF(FOLHA="COM DESONERAÇÃO",0.00050901,0.00050901)</f>
        <v>5.0900999999999995E-4</v>
      </c>
      <c r="R114" s="27">
        <f>IF(FOLHA="COM DESONERAÇÃO",0.00044298,0.00044298)</f>
        <v>4.4297999999999999E-4</v>
      </c>
      <c r="S114" s="27">
        <f>IF(FOLHA="COM DESONERAÇÃO",0.09235506,0.09235506)</f>
        <v>9.2355060000000003E-2</v>
      </c>
      <c r="T114" s="27">
        <f>IF(FOLHA="COM DESONERAÇÃO",0.00742251,0.00742251)</f>
        <v>7.4225100000000002E-3</v>
      </c>
      <c r="U114" s="27">
        <f>IF(FOLHA="COM DESONERAÇÃO",0.00007312,0.00007312)</f>
        <v>7.3120000000000005E-5</v>
      </c>
      <c r="V114" s="27">
        <f t="shared" si="42"/>
        <v>0</v>
      </c>
      <c r="W114" s="27">
        <f>IF(FOLHA="COM DESONERAÇÃO",0.02055189,0.02055189)</f>
        <v>2.055189E-2</v>
      </c>
      <c r="X114" s="27">
        <f>IF(FOLHA="COM DESONERAÇÃO",0.00041519,0.00041519)</f>
        <v>4.1519000000000001E-4</v>
      </c>
      <c r="Y114" s="27">
        <f>IF(FOLHA="COM DESONERAÇÃO",0.02249566,0.02249566)</f>
        <v>2.2495660000000001E-2</v>
      </c>
      <c r="Z114" s="27">
        <f>IF(FOLHA="COM DESONERAÇÃO",0.03873692,0.03873692)</f>
        <v>3.8736920000000001E-2</v>
      </c>
      <c r="AA114" s="27">
        <f>IF(FOLHA="COM DESONERAÇÃO",0.00927814,0.00927814)</f>
        <v>9.2781400000000007E-3</v>
      </c>
      <c r="AB114" s="27">
        <f>IF(FOLHA="COM DESONERAÇÃO",0.04215082,0.07834788)</f>
        <v>7.8347879999999995E-2</v>
      </c>
      <c r="AC114" s="27">
        <f>IF(FOLHA="COM DESONERAÇÃO",0.00173639,0.00179866)</f>
        <v>1.7986600000000001E-3</v>
      </c>
      <c r="AD114" s="27">
        <f t="shared" si="43"/>
        <v>0.75429999999999997</v>
      </c>
    </row>
    <row r="115" spans="1:30">
      <c r="A115" s="11" t="s">
        <v>3191</v>
      </c>
      <c r="B115" s="12" t="s">
        <v>3192</v>
      </c>
      <c r="C115" s="11" t="s">
        <v>2985</v>
      </c>
      <c r="D115" s="27">
        <f t="shared" si="34"/>
        <v>0.2</v>
      </c>
      <c r="E115" s="27">
        <f t="shared" si="35"/>
        <v>0.08</v>
      </c>
      <c r="F115" s="27">
        <f t="shared" si="36"/>
        <v>2.5000000000000001E-2</v>
      </c>
      <c r="G115" s="27">
        <f t="shared" si="37"/>
        <v>1.4999999999999999E-2</v>
      </c>
      <c r="H115" s="27">
        <f t="shared" si="38"/>
        <v>1.6E-2</v>
      </c>
      <c r="I115" s="27">
        <f t="shared" si="39"/>
        <v>2E-3</v>
      </c>
      <c r="J115" s="27">
        <f t="shared" si="40"/>
        <v>0.03</v>
      </c>
      <c r="K115" s="27">
        <f t="shared" si="44"/>
        <v>4.1481499999999998E-3</v>
      </c>
      <c r="L115" s="27">
        <f>IF(FOLHA="COM DESONERAÇÃO",0.12,0.12)</f>
        <v>0.12</v>
      </c>
      <c r="M115" s="27">
        <f>IF(FOLHA="COM DESONERAÇÃO",0.18871308,0.18871308)</f>
        <v>0.18871308000000001</v>
      </c>
      <c r="N115" s="27">
        <f>IF(FOLHA="COM DESONERAÇÃO",0.05224093,0.05224093)</f>
        <v>5.2240929999999998E-2</v>
      </c>
      <c r="O115" s="27">
        <f>IF(FOLHA="COM DESONERAÇÃO",0.08423573,0.08423573)</f>
        <v>8.4235729999999995E-2</v>
      </c>
      <c r="P115" s="27">
        <f>IF(FOLHA="COM DESONERAÇÃO",0.00908624,0.00908624)</f>
        <v>9.0862400000000006E-3</v>
      </c>
      <c r="Q115" s="27">
        <f>IF(FOLHA="COM DESONERAÇÃO",0.00050926,0.00050926)</f>
        <v>5.0925999999999999E-4</v>
      </c>
      <c r="R115" s="27">
        <f>IF(FOLHA="COM DESONERAÇÃO",0.00097728,0.00097728)</f>
        <v>9.7728000000000008E-4</v>
      </c>
      <c r="S115" s="27">
        <f>IF(FOLHA="COM DESONERAÇÃO",0.09240185,0.09240185)</f>
        <v>9.2401849999999994E-2</v>
      </c>
      <c r="T115" s="27">
        <f>IF(FOLHA="COM DESONERAÇÃO",0.00742628,0.00742628)</f>
        <v>7.4262800000000004E-3</v>
      </c>
      <c r="U115" s="27">
        <f>IF(FOLHA="COM DESONERAÇÃO",0.00004572,0.00004572)</f>
        <v>4.5720000000000003E-5</v>
      </c>
      <c r="V115" s="27">
        <f t="shared" si="42"/>
        <v>0</v>
      </c>
      <c r="W115" s="27">
        <f>IF(FOLHA="COM DESONERAÇÃO",0.03083751,0.03083751)</f>
        <v>3.0837509999999999E-2</v>
      </c>
      <c r="X115" s="27">
        <f>IF(FOLHA="COM DESONERAÇÃO",0.00071883,0.00071883)</f>
        <v>7.1882999999999995E-4</v>
      </c>
      <c r="Y115" s="27">
        <f>IF(FOLHA="COM DESONERAÇÃO",0.03896674,0.03896674)</f>
        <v>3.896674E-2</v>
      </c>
      <c r="Z115" s="27">
        <f>IF(FOLHA="COM DESONERAÇÃO",0.04594036,0.04594036)</f>
        <v>4.594036E-2</v>
      </c>
      <c r="AA115" s="27">
        <f>IF(FOLHA="COM DESONERAÇÃO",0.00928284,0.00928284)</f>
        <v>9.2828400000000005E-3</v>
      </c>
      <c r="AB115" s="27">
        <f>IF(FOLHA="COM DESONERAÇÃO",0.14443209,0.21439764)</f>
        <v>0.21439764</v>
      </c>
      <c r="AC115" s="27">
        <f>IF(FOLHA="COM DESONERAÇÃO",0.00271295,0.00282077)</f>
        <v>2.8207699999999998E-3</v>
      </c>
      <c r="AD115" s="27">
        <f t="shared" si="43"/>
        <v>1.2706999999999999</v>
      </c>
    </row>
    <row r="116" spans="1:30">
      <c r="A116" s="11" t="s">
        <v>3193</v>
      </c>
      <c r="B116" s="12" t="s">
        <v>3194</v>
      </c>
      <c r="C116" s="11" t="s">
        <v>2985</v>
      </c>
      <c r="D116" s="27">
        <f t="shared" si="34"/>
        <v>0.2</v>
      </c>
      <c r="E116" s="27">
        <f t="shared" si="35"/>
        <v>0.08</v>
      </c>
      <c r="F116" s="27">
        <f t="shared" si="36"/>
        <v>2.5000000000000001E-2</v>
      </c>
      <c r="G116" s="27">
        <f t="shared" si="37"/>
        <v>1.4999999999999999E-2</v>
      </c>
      <c r="H116" s="27">
        <f t="shared" si="38"/>
        <v>1.6E-2</v>
      </c>
      <c r="I116" s="27">
        <f t="shared" si="39"/>
        <v>2E-3</v>
      </c>
      <c r="J116" s="27">
        <f t="shared" si="40"/>
        <v>0.03</v>
      </c>
      <c r="K116" s="27">
        <f t="shared" si="44"/>
        <v>4.1481499999999998E-3</v>
      </c>
      <c r="L116" s="27">
        <f>IF(FOLHA="COM DESONERAÇÃO",0,0)</f>
        <v>0</v>
      </c>
      <c r="M116" s="27">
        <f>IF(FOLHA="COM DESONERAÇÃO",0.18871308,0.18871308)</f>
        <v>0.18871308000000001</v>
      </c>
      <c r="N116" s="27">
        <f>IF(FOLHA="COM DESONERAÇÃO",0.05224093,0.05224093)</f>
        <v>5.2240929999999998E-2</v>
      </c>
      <c r="O116" s="27">
        <f>IF(FOLHA="COM DESONERAÇÃO",0.08423573,0.08423573)</f>
        <v>8.4235729999999995E-2</v>
      </c>
      <c r="P116" s="27">
        <f>IF(FOLHA="COM DESONERAÇÃO",0.00908624,0.00908624)</f>
        <v>9.0862400000000006E-3</v>
      </c>
      <c r="Q116" s="27">
        <f>IF(FOLHA="COM DESONERAÇÃO",0.00050926,0.00050926)</f>
        <v>5.0925999999999999E-4</v>
      </c>
      <c r="R116" s="27">
        <f>IF(FOLHA="COM DESONERAÇÃO",0.00097728,0.00097728)</f>
        <v>9.7728000000000008E-4</v>
      </c>
      <c r="S116" s="27">
        <f>IF(FOLHA="COM DESONERAÇÃO",0.09240185,0.09240185)</f>
        <v>9.2401849999999994E-2</v>
      </c>
      <c r="T116" s="27">
        <f>IF(FOLHA="COM DESONERAÇÃO",0.00742628,0.00742628)</f>
        <v>7.4262800000000004E-3</v>
      </c>
      <c r="U116" s="27">
        <f>IF(FOLHA="COM DESONERAÇÃO",0.00004572,0.00004572)</f>
        <v>4.5720000000000003E-5</v>
      </c>
      <c r="V116" s="27">
        <f t="shared" si="42"/>
        <v>0</v>
      </c>
      <c r="W116" s="27">
        <f>IF(FOLHA="COM DESONERAÇÃO",0.03083751,0.03083751)</f>
        <v>3.0837509999999999E-2</v>
      </c>
      <c r="X116" s="27">
        <f>IF(FOLHA="COM DESONERAÇÃO",0.00071883,0.00071883)</f>
        <v>7.1882999999999995E-4</v>
      </c>
      <c r="Y116" s="27">
        <f>IF(FOLHA="COM DESONERAÇÃO",0.03896674,0.03896674)</f>
        <v>3.896674E-2</v>
      </c>
      <c r="Z116" s="27">
        <f>IF(FOLHA="COM DESONERAÇÃO",0.04594036,0.04594036)</f>
        <v>4.594036E-2</v>
      </c>
      <c r="AA116" s="27">
        <f>IF(FOLHA="COM DESONERAÇÃO",0.00928284,0.00928284)</f>
        <v>9.2828400000000005E-3</v>
      </c>
      <c r="AB116" s="27">
        <f>IF(FOLHA="COM DESONERAÇÃO",0.09215572,0.16212127)</f>
        <v>0.16212127000000001</v>
      </c>
      <c r="AC116" s="27">
        <f>IF(FOLHA="COM DESONERAÇÃO",0.00262669,0.00273451)</f>
        <v>2.7345099999999999E-3</v>
      </c>
      <c r="AD116" s="27">
        <f t="shared" si="43"/>
        <v>1.0984</v>
      </c>
    </row>
    <row r="117" spans="1:30">
      <c r="A117" s="11" t="s">
        <v>3195</v>
      </c>
      <c r="B117" s="12" t="s">
        <v>3196</v>
      </c>
      <c r="C117" s="11" t="s">
        <v>2985</v>
      </c>
      <c r="D117" s="27">
        <f t="shared" si="34"/>
        <v>0.2</v>
      </c>
      <c r="E117" s="27">
        <f t="shared" si="35"/>
        <v>0.08</v>
      </c>
      <c r="F117" s="27">
        <f t="shared" si="36"/>
        <v>2.5000000000000001E-2</v>
      </c>
      <c r="G117" s="27">
        <f t="shared" si="37"/>
        <v>1.4999999999999999E-2</v>
      </c>
      <c r="H117" s="27">
        <f t="shared" si="38"/>
        <v>1.6E-2</v>
      </c>
      <c r="I117" s="27">
        <f t="shared" si="39"/>
        <v>2E-3</v>
      </c>
      <c r="J117" s="27">
        <f t="shared" si="40"/>
        <v>0.03</v>
      </c>
      <c r="K117" s="27">
        <f t="shared" si="44"/>
        <v>4.1481499999999998E-3</v>
      </c>
      <c r="L117" s="27">
        <f>IF(FOLHA="COM DESONERAÇÃO",0,0)</f>
        <v>0</v>
      </c>
      <c r="M117" s="27">
        <f>IF(FOLHA="COM DESONERAÇÃO",0.18871308,0.18871308)</f>
        <v>0.18871308000000001</v>
      </c>
      <c r="N117" s="27">
        <f>IF(FOLHA="COM DESONERAÇÃO",0.05224093,0.05224093)</f>
        <v>5.2240929999999998E-2</v>
      </c>
      <c r="O117" s="27">
        <f>IF(FOLHA="COM DESONERAÇÃO",0.08423573,0.08423573)</f>
        <v>8.4235729999999995E-2</v>
      </c>
      <c r="P117" s="27">
        <f>IF(FOLHA="COM DESONERAÇÃO",0.00908624,0.00908624)</f>
        <v>9.0862400000000006E-3</v>
      </c>
      <c r="Q117" s="27">
        <f>IF(FOLHA="COM DESONERAÇÃO",0.00050926,0.00050926)</f>
        <v>5.0925999999999999E-4</v>
      </c>
      <c r="R117" s="27">
        <f>IF(FOLHA="COM DESONERAÇÃO",0.00097728,0.00097728)</f>
        <v>9.7728000000000008E-4</v>
      </c>
      <c r="S117" s="27">
        <f>IF(FOLHA="COM DESONERAÇÃO",0.09240185,0.09240185)</f>
        <v>9.2401849999999994E-2</v>
      </c>
      <c r="T117" s="27">
        <f>IF(FOLHA="COM DESONERAÇÃO",0.00742628,0.00742628)</f>
        <v>7.4262800000000004E-3</v>
      </c>
      <c r="U117" s="27">
        <f>IF(FOLHA="COM DESONERAÇÃO",0.00004572,0.00004572)</f>
        <v>4.5720000000000003E-5</v>
      </c>
      <c r="V117" s="27">
        <f t="shared" si="42"/>
        <v>0</v>
      </c>
      <c r="W117" s="27">
        <f>IF(FOLHA="COM DESONERAÇÃO",0.03083751,0.03083751)</f>
        <v>3.0837509999999999E-2</v>
      </c>
      <c r="X117" s="27">
        <f>IF(FOLHA="COM DESONERAÇÃO",0.00071883,0.00071883)</f>
        <v>7.1882999999999995E-4</v>
      </c>
      <c r="Y117" s="27">
        <f>IF(FOLHA="COM DESONERAÇÃO",0.03896674,0.03896674)</f>
        <v>3.896674E-2</v>
      </c>
      <c r="Z117" s="27">
        <f>IF(FOLHA="COM DESONERAÇÃO",0.04594036,0.04594036)</f>
        <v>4.594036E-2</v>
      </c>
      <c r="AA117" s="27">
        <f>IF(FOLHA="COM DESONERAÇÃO",0.00928284,0.00928284)</f>
        <v>9.2828400000000005E-3</v>
      </c>
      <c r="AB117" s="27">
        <f>IF(FOLHA="COM DESONERAÇÃO",0.09215572,0.16212127)</f>
        <v>0.16212127000000001</v>
      </c>
      <c r="AC117" s="27">
        <f>IF(FOLHA="COM DESONERAÇÃO",0.00262669,0.00273451)</f>
        <v>2.7345099999999999E-3</v>
      </c>
      <c r="AD117" s="27">
        <f t="shared" si="43"/>
        <v>1.0984</v>
      </c>
    </row>
    <row r="118" spans="1:30">
      <c r="A118" s="11" t="s">
        <v>3197</v>
      </c>
      <c r="B118" s="12" t="s">
        <v>3198</v>
      </c>
      <c r="C118" s="11" t="s">
        <v>2985</v>
      </c>
      <c r="D118" s="27">
        <f t="shared" si="34"/>
        <v>0.2</v>
      </c>
      <c r="E118" s="27">
        <f t="shared" si="35"/>
        <v>0.08</v>
      </c>
      <c r="F118" s="27">
        <f t="shared" si="36"/>
        <v>2.5000000000000001E-2</v>
      </c>
      <c r="G118" s="27">
        <f t="shared" si="37"/>
        <v>1.4999999999999999E-2</v>
      </c>
      <c r="H118" s="27">
        <f t="shared" si="38"/>
        <v>1.6E-2</v>
      </c>
      <c r="I118" s="27">
        <f t="shared" si="39"/>
        <v>2E-3</v>
      </c>
      <c r="J118" s="27">
        <f t="shared" si="40"/>
        <v>0.03</v>
      </c>
      <c r="K118" s="27">
        <f t="shared" si="44"/>
        <v>4.1481499999999998E-3</v>
      </c>
      <c r="L118" s="27">
        <f>IF(FOLHA="COM DESONERAÇÃO",0.12,0.12)</f>
        <v>0.12</v>
      </c>
      <c r="M118" s="27">
        <f>IF(FOLHA="COM DESONERAÇÃO",0.18871308,0.18871308)</f>
        <v>0.18871308000000001</v>
      </c>
      <c r="N118" s="27">
        <f>IF(FOLHA="COM DESONERAÇÃO",0.05224093,0.05224093)</f>
        <v>5.2240929999999998E-2</v>
      </c>
      <c r="O118" s="27">
        <f>IF(FOLHA="COM DESONERAÇÃO",0.08423573,0.08423573)</f>
        <v>8.4235729999999995E-2</v>
      </c>
      <c r="P118" s="27">
        <f>IF(FOLHA="COM DESONERAÇÃO",0.00908624,0.00908624)</f>
        <v>9.0862400000000006E-3</v>
      </c>
      <c r="Q118" s="27">
        <f>IF(FOLHA="COM DESONERAÇÃO",0.00050926,0.00050926)</f>
        <v>5.0925999999999999E-4</v>
      </c>
      <c r="R118" s="27">
        <f>IF(FOLHA="COM DESONERAÇÃO",0.00097728,0.00097728)</f>
        <v>9.7728000000000008E-4</v>
      </c>
      <c r="S118" s="27">
        <f>IF(FOLHA="COM DESONERAÇÃO",0.09240185,0.09240185)</f>
        <v>9.2401849999999994E-2</v>
      </c>
      <c r="T118" s="27">
        <f>IF(FOLHA="COM DESONERAÇÃO",0.00742628,0.00742628)</f>
        <v>7.4262800000000004E-3</v>
      </c>
      <c r="U118" s="27">
        <f>IF(FOLHA="COM DESONERAÇÃO",0.00004572,0.00004572)</f>
        <v>4.5720000000000003E-5</v>
      </c>
      <c r="V118" s="27">
        <f t="shared" si="42"/>
        <v>0</v>
      </c>
      <c r="W118" s="27">
        <f>IF(FOLHA="COM DESONERAÇÃO",0.03083751,0.03083751)</f>
        <v>3.0837509999999999E-2</v>
      </c>
      <c r="X118" s="27">
        <f>IF(FOLHA="COM DESONERAÇÃO",0.00071883,0.00071883)</f>
        <v>7.1882999999999995E-4</v>
      </c>
      <c r="Y118" s="27">
        <f>IF(FOLHA="COM DESONERAÇÃO",0.03896674,0.03896674)</f>
        <v>3.896674E-2</v>
      </c>
      <c r="Z118" s="27">
        <f>IF(FOLHA="COM DESONERAÇÃO",0.04594036,0.04594036)</f>
        <v>4.594036E-2</v>
      </c>
      <c r="AA118" s="27">
        <f>IF(FOLHA="COM DESONERAÇÃO",0.00928284,0.00928284)</f>
        <v>9.2828400000000005E-3</v>
      </c>
      <c r="AB118" s="27">
        <f>IF(FOLHA="COM DESONERAÇÃO",0.14443209,0.21439764)</f>
        <v>0.21439764</v>
      </c>
      <c r="AC118" s="27">
        <f>IF(FOLHA="COM DESONERAÇÃO",0.00271295,0.00282077)</f>
        <v>2.8207699999999998E-3</v>
      </c>
      <c r="AD118" s="27">
        <f t="shared" si="43"/>
        <v>1.2706999999999999</v>
      </c>
    </row>
    <row r="119" spans="1:30">
      <c r="A119" s="11" t="s">
        <v>3199</v>
      </c>
      <c r="B119" s="12" t="s">
        <v>3200</v>
      </c>
      <c r="C119" s="11" t="s">
        <v>2985</v>
      </c>
      <c r="D119" s="27">
        <f t="shared" si="34"/>
        <v>0.2</v>
      </c>
      <c r="E119" s="27">
        <f t="shared" si="35"/>
        <v>0.08</v>
      </c>
      <c r="F119" s="27">
        <f t="shared" si="36"/>
        <v>2.5000000000000001E-2</v>
      </c>
      <c r="G119" s="27">
        <f t="shared" si="37"/>
        <v>1.4999999999999999E-2</v>
      </c>
      <c r="H119" s="27">
        <f t="shared" si="38"/>
        <v>1.6E-2</v>
      </c>
      <c r="I119" s="27">
        <f t="shared" si="39"/>
        <v>2E-3</v>
      </c>
      <c r="J119" s="27">
        <f t="shared" si="40"/>
        <v>0.03</v>
      </c>
      <c r="K119" s="27">
        <f t="shared" si="44"/>
        <v>4.1481499999999998E-3</v>
      </c>
      <c r="L119" s="27">
        <f>IF(FOLHA="COM DESONERAÇÃO",0.12,0.12)</f>
        <v>0.12</v>
      </c>
      <c r="M119" s="27">
        <f>IF(FOLHA="COM DESONERAÇÃO",0.18871308,0.18871308)</f>
        <v>0.18871308000000001</v>
      </c>
      <c r="N119" s="27">
        <f>IF(FOLHA="COM DESONERAÇÃO",0.05224093,0.05224093)</f>
        <v>5.2240929999999998E-2</v>
      </c>
      <c r="O119" s="27">
        <f>IF(FOLHA="COM DESONERAÇÃO",0.08423573,0.08423573)</f>
        <v>8.4235729999999995E-2</v>
      </c>
      <c r="P119" s="27">
        <f>IF(FOLHA="COM DESONERAÇÃO",0.00908624,0.00908624)</f>
        <v>9.0862400000000006E-3</v>
      </c>
      <c r="Q119" s="27">
        <f>IF(FOLHA="COM DESONERAÇÃO",0.00050926,0.00050926)</f>
        <v>5.0925999999999999E-4</v>
      </c>
      <c r="R119" s="27">
        <f>IF(FOLHA="COM DESONERAÇÃO",0.00097728,0.00097728)</f>
        <v>9.7728000000000008E-4</v>
      </c>
      <c r="S119" s="27">
        <f>IF(FOLHA="COM DESONERAÇÃO",0.09240185,0.09240185)</f>
        <v>9.2401849999999994E-2</v>
      </c>
      <c r="T119" s="27">
        <f>IF(FOLHA="COM DESONERAÇÃO",0.00742628,0.00742628)</f>
        <v>7.4262800000000004E-3</v>
      </c>
      <c r="U119" s="27">
        <f>IF(FOLHA="COM DESONERAÇÃO",0.00004572,0.00004572)</f>
        <v>4.5720000000000003E-5</v>
      </c>
      <c r="V119" s="27">
        <f t="shared" si="42"/>
        <v>0</v>
      </c>
      <c r="W119" s="27">
        <f>IF(FOLHA="COM DESONERAÇÃO",0.03083751,0.03083751)</f>
        <v>3.0837509999999999E-2</v>
      </c>
      <c r="X119" s="27">
        <f>IF(FOLHA="COM DESONERAÇÃO",0.00071883,0.00071883)</f>
        <v>7.1882999999999995E-4</v>
      </c>
      <c r="Y119" s="27">
        <f>IF(FOLHA="COM DESONERAÇÃO",0.03896674,0.03896674)</f>
        <v>3.896674E-2</v>
      </c>
      <c r="Z119" s="27">
        <f>IF(FOLHA="COM DESONERAÇÃO",0.04594036,0.04594036)</f>
        <v>4.594036E-2</v>
      </c>
      <c r="AA119" s="27">
        <f>IF(FOLHA="COM DESONERAÇÃO",0.00928284,0.00928284)</f>
        <v>9.2828400000000005E-3</v>
      </c>
      <c r="AB119" s="27">
        <f>IF(FOLHA="COM DESONERAÇÃO",0.14443209,0.21439764)</f>
        <v>0.21439764</v>
      </c>
      <c r="AC119" s="27">
        <f>IF(FOLHA="COM DESONERAÇÃO",0.00271295,0.00282077)</f>
        <v>2.8207699999999998E-3</v>
      </c>
      <c r="AD119" s="27">
        <f t="shared" si="43"/>
        <v>1.2706999999999999</v>
      </c>
    </row>
    <row r="120" spans="1:30">
      <c r="A120" s="11" t="s">
        <v>3201</v>
      </c>
      <c r="B120" s="12" t="s">
        <v>3202</v>
      </c>
      <c r="C120" s="11" t="s">
        <v>2985</v>
      </c>
      <c r="D120" s="27">
        <f t="shared" si="34"/>
        <v>0.2</v>
      </c>
      <c r="E120" s="27">
        <f t="shared" si="35"/>
        <v>0.08</v>
      </c>
      <c r="F120" s="27">
        <f t="shared" si="36"/>
        <v>2.5000000000000001E-2</v>
      </c>
      <c r="G120" s="27">
        <f t="shared" si="37"/>
        <v>1.4999999999999999E-2</v>
      </c>
      <c r="H120" s="27">
        <f t="shared" si="38"/>
        <v>1.6E-2</v>
      </c>
      <c r="I120" s="27">
        <f t="shared" si="39"/>
        <v>2E-3</v>
      </c>
      <c r="J120" s="27">
        <f t="shared" si="40"/>
        <v>0.03</v>
      </c>
      <c r="K120" s="27">
        <f>IF(FOLHA="COM DESONERAÇÃO",0,0)</f>
        <v>0</v>
      </c>
      <c r="L120" s="27">
        <f>IF(FOLHA="COM DESONERAÇÃO",0,0)</f>
        <v>0</v>
      </c>
      <c r="M120" s="27">
        <f>IF(FOLHA="COM DESONERAÇÃO",0.18195547,0.18195547)</f>
        <v>0.18195547000000001</v>
      </c>
      <c r="N120" s="27">
        <f>IF(FOLHA="COM DESONERAÇÃO",0.05034204,0.05034204)</f>
        <v>5.0342039999999998E-2</v>
      </c>
      <c r="O120" s="27">
        <f>IF(FOLHA="COM DESONERAÇÃO",0.03160204,0.03160204)</f>
        <v>3.1602039999999998E-2</v>
      </c>
      <c r="P120" s="27">
        <f>IF(FOLHA="COM DESONERAÇÃO",0.00934594,0.00934594)</f>
        <v>9.3459400000000005E-3</v>
      </c>
      <c r="Q120" s="27">
        <f>IF(FOLHA="COM DESONERAÇÃO",0.00049098,0.00049098)</f>
        <v>4.9098000000000002E-4</v>
      </c>
      <c r="R120" s="27">
        <f>IF(FOLHA="COM DESONERAÇÃO",0.00099146,0.00099146)</f>
        <v>9.9146E-4</v>
      </c>
      <c r="S120" s="27">
        <f>IF(FOLHA="COM DESONERAÇÃO",0.09242306,0.09242306)</f>
        <v>9.2423060000000001E-2</v>
      </c>
      <c r="T120" s="27">
        <f>IF(FOLHA="COM DESONERAÇÃO",0.00742798,0.00742798)</f>
        <v>7.4279799999999998E-3</v>
      </c>
      <c r="U120" s="27">
        <f>IF(FOLHA="COM DESONERAÇÃO",0.00002216,0.00002216)</f>
        <v>2.2160000000000001E-5</v>
      </c>
      <c r="V120" s="27">
        <f t="shared" si="42"/>
        <v>0</v>
      </c>
      <c r="W120" s="27">
        <f>IF(FOLHA="COM DESONERAÇÃO",0.0613432,0.0613432)</f>
        <v>6.1343200000000001E-2</v>
      </c>
      <c r="X120" s="27">
        <f>IF(FOLHA="COM DESONERAÇÃO",0.0016899,0.0016899)</f>
        <v>1.6899E-3</v>
      </c>
      <c r="Y120" s="27">
        <f>IF(FOLHA="COM DESONERAÇÃO",0.09162871,0.09162871)</f>
        <v>9.1628710000000002E-2</v>
      </c>
      <c r="Z120" s="27">
        <f>IF(FOLHA="COM DESONERAÇÃO",0.04398724,0.04398724)</f>
        <v>4.3987239999999997E-2</v>
      </c>
      <c r="AA120" s="27">
        <f>IF(FOLHA="COM DESONERAÇÃO",0.00928498,0.00928498)</f>
        <v>9.28498E-3</v>
      </c>
      <c r="AB120" s="27">
        <f>IF(FOLHA="COM DESONERAÇÃO",0.0770419,0.13785322)</f>
        <v>0.13785322</v>
      </c>
      <c r="AC120" s="27">
        <f>IF(FOLHA="COM DESONERAÇÃO",0.00527585,0.00552934)</f>
        <v>5.5293399999999998E-3</v>
      </c>
      <c r="AD120" s="27">
        <f t="shared" si="43"/>
        <v>1.0939000000000001</v>
      </c>
    </row>
    <row r="121" spans="1:30">
      <c r="A121" s="11" t="s">
        <v>3203</v>
      </c>
      <c r="B121" s="12" t="s">
        <v>3204</v>
      </c>
      <c r="C121" s="11" t="s">
        <v>2985</v>
      </c>
      <c r="D121" s="27">
        <f t="shared" si="34"/>
        <v>0.2</v>
      </c>
      <c r="E121" s="27">
        <f t="shared" si="35"/>
        <v>0.08</v>
      </c>
      <c r="F121" s="27">
        <f t="shared" si="36"/>
        <v>2.5000000000000001E-2</v>
      </c>
      <c r="G121" s="27">
        <f t="shared" si="37"/>
        <v>1.4999999999999999E-2</v>
      </c>
      <c r="H121" s="27">
        <f t="shared" si="38"/>
        <v>1.6E-2</v>
      </c>
      <c r="I121" s="27">
        <f t="shared" si="39"/>
        <v>2E-3</v>
      </c>
      <c r="J121" s="27">
        <f t="shared" si="40"/>
        <v>0.03</v>
      </c>
      <c r="K121" s="27">
        <f>IF(FOLHA="COM DESONERAÇÃO",0,0)</f>
        <v>0</v>
      </c>
      <c r="L121" s="27">
        <f>IF(FOLHA="COM DESONERAÇÃO",0,0)</f>
        <v>0</v>
      </c>
      <c r="M121" s="27">
        <f>IF(FOLHA="COM DESONERAÇÃO",0.18661995,0.18661995)</f>
        <v>0.18661995000000001</v>
      </c>
      <c r="N121" s="27">
        <f>IF(FOLHA="COM DESONERAÇÃO",0.05165259,0.05165259)</f>
        <v>5.1652589999999998E-2</v>
      </c>
      <c r="O121" s="27">
        <f>IF(FOLHA="COM DESONERAÇÃO",0.0676518,0.0676518)</f>
        <v>6.7651799999999998E-2</v>
      </c>
      <c r="P121" s="27">
        <f>IF(FOLHA="COM DESONERAÇÃO",0.00934636,0.00934636)</f>
        <v>9.3463599999999997E-3</v>
      </c>
      <c r="Q121" s="27">
        <f>IF(FOLHA="COM DESONERAÇÃO",0.00049101,0.00049101)</f>
        <v>4.9100999999999995E-4</v>
      </c>
      <c r="R121" s="27">
        <f>IF(FOLHA="COM DESONERAÇÃO",0.0010243,0.0010243)</f>
        <v>1.0242999999999999E-3</v>
      </c>
      <c r="S121" s="27">
        <f>IF(FOLHA="COM DESONERAÇÃO",0.09242728,0.09242728)</f>
        <v>9.2427280000000001E-2</v>
      </c>
      <c r="T121" s="27">
        <f>IF(FOLHA="COM DESONERAÇÃO",0.00742832,0.00742832)</f>
        <v>7.4283200000000004E-3</v>
      </c>
      <c r="U121" s="27">
        <f>IF(FOLHA="COM DESONERAÇÃO",0.00003493,0.00003493)</f>
        <v>3.4929999999999999E-5</v>
      </c>
      <c r="V121" s="27">
        <f t="shared" si="42"/>
        <v>0</v>
      </c>
      <c r="W121" s="27">
        <f>IF(FOLHA="COM DESONERAÇÃO",0.04059363,0.04059363)</f>
        <v>4.0593629999999999E-2</v>
      </c>
      <c r="X121" s="27">
        <f>IF(FOLHA="COM DESONERAÇÃO",0.0010251,0.0010251)</f>
        <v>1.0250999999999999E-3</v>
      </c>
      <c r="Y121" s="27">
        <f>IF(FOLHA="COM DESONERAÇÃO",0.05558457,0.05558457)</f>
        <v>5.558457E-2</v>
      </c>
      <c r="Z121" s="27">
        <f>IF(FOLHA="COM DESONERAÇÃO",0.04533365,0.04533365)</f>
        <v>4.5333650000000003E-2</v>
      </c>
      <c r="AA121" s="27">
        <f>IF(FOLHA="COM DESONERAÇÃO",0.0092854,0.0092854)</f>
        <v>9.2853999999999992E-3</v>
      </c>
      <c r="AB121" s="27">
        <f>IF(FOLHA="COM DESONERAÇÃO",0.08621412,0.15333696)</f>
        <v>0.15333695999999999</v>
      </c>
      <c r="AC121" s="27">
        <f>IF(FOLHA="COM DESONERAÇÃO",0.00347096,0.00362473)</f>
        <v>3.6247300000000001E-3</v>
      </c>
      <c r="AD121" s="27">
        <f t="shared" si="43"/>
        <v>1.0934999999999999</v>
      </c>
    </row>
    <row r="122" spans="1:30">
      <c r="A122" s="11" t="s">
        <v>3205</v>
      </c>
      <c r="B122" s="12" t="s">
        <v>3206</v>
      </c>
      <c r="C122" s="11" t="s">
        <v>2985</v>
      </c>
      <c r="D122" s="27">
        <f t="shared" si="34"/>
        <v>0.2</v>
      </c>
      <c r="E122" s="27">
        <f t="shared" si="35"/>
        <v>0.08</v>
      </c>
      <c r="F122" s="27">
        <f t="shared" si="36"/>
        <v>2.5000000000000001E-2</v>
      </c>
      <c r="G122" s="27">
        <f t="shared" si="37"/>
        <v>1.4999999999999999E-2</v>
      </c>
      <c r="H122" s="27">
        <f t="shared" si="38"/>
        <v>1.6E-2</v>
      </c>
      <c r="I122" s="27">
        <f t="shared" si="39"/>
        <v>2E-3</v>
      </c>
      <c r="J122" s="27">
        <f t="shared" si="40"/>
        <v>0.03</v>
      </c>
      <c r="K122" s="27">
        <f>IF(FOLHA="COM DESONERAÇÃO",0.00414815,0.00414815)</f>
        <v>4.1481499999999998E-3</v>
      </c>
      <c r="L122" s="27">
        <f>IF(FOLHA="COM DESONERAÇÃO",0.12,0.12)</f>
        <v>0.12</v>
      </c>
      <c r="M122" s="27">
        <f>IF(FOLHA="COM DESONERAÇÃO",0.18871308,0.18871308)</f>
        <v>0.18871308000000001</v>
      </c>
      <c r="N122" s="27">
        <f>IF(FOLHA="COM DESONERAÇÃO",0.05224093,0.05224093)</f>
        <v>5.2240929999999998E-2</v>
      </c>
      <c r="O122" s="27">
        <f>IF(FOLHA="COM DESONERAÇÃO",0.08423573,0.08423573)</f>
        <v>8.4235729999999995E-2</v>
      </c>
      <c r="P122" s="27">
        <f>IF(FOLHA="COM DESONERAÇÃO",0.00908624,0.00908624)</f>
        <v>9.0862400000000006E-3</v>
      </c>
      <c r="Q122" s="27">
        <f>IF(FOLHA="COM DESONERAÇÃO",0.00050926,0.00050926)</f>
        <v>5.0925999999999999E-4</v>
      </c>
      <c r="R122" s="27">
        <f>IF(FOLHA="COM DESONERAÇÃO",0.00097728,0.00097728)</f>
        <v>9.7728000000000008E-4</v>
      </c>
      <c r="S122" s="27">
        <f>IF(FOLHA="COM DESONERAÇÃO",0.09240185,0.09240185)</f>
        <v>9.2401849999999994E-2</v>
      </c>
      <c r="T122" s="27">
        <f>IF(FOLHA="COM DESONERAÇÃO",0.00742628,0.00742628)</f>
        <v>7.4262800000000004E-3</v>
      </c>
      <c r="U122" s="27">
        <f>IF(FOLHA="COM DESONERAÇÃO",0.00004572,0.00004572)</f>
        <v>4.5720000000000003E-5</v>
      </c>
      <c r="V122" s="27">
        <f t="shared" si="42"/>
        <v>0</v>
      </c>
      <c r="W122" s="27">
        <f>IF(FOLHA="COM DESONERAÇÃO",0.03083751,0.03083751)</f>
        <v>3.0837509999999999E-2</v>
      </c>
      <c r="X122" s="27">
        <f>IF(FOLHA="COM DESONERAÇÃO",0.00071883,0.00071883)</f>
        <v>7.1882999999999995E-4</v>
      </c>
      <c r="Y122" s="27">
        <f>IF(FOLHA="COM DESONERAÇÃO",0.03896674,0.03896674)</f>
        <v>3.896674E-2</v>
      </c>
      <c r="Z122" s="27">
        <f>IF(FOLHA="COM DESONERAÇÃO",0.04594036,0.04594036)</f>
        <v>4.594036E-2</v>
      </c>
      <c r="AA122" s="27">
        <f>IF(FOLHA="COM DESONERAÇÃO",0.00928284,0.00928284)</f>
        <v>9.2828400000000005E-3</v>
      </c>
      <c r="AB122" s="27">
        <f>IF(FOLHA="COM DESONERAÇÃO",0.14443209,0.21439764)</f>
        <v>0.21439764</v>
      </c>
      <c r="AC122" s="27">
        <f>IF(FOLHA="COM DESONERAÇÃO",0.00271295,0.00282077)</f>
        <v>2.8207699999999998E-3</v>
      </c>
      <c r="AD122" s="27">
        <f t="shared" si="43"/>
        <v>1.2706999999999999</v>
      </c>
    </row>
    <row r="123" spans="1:30">
      <c r="A123" s="11" t="s">
        <v>3207</v>
      </c>
      <c r="B123" s="12" t="s">
        <v>3208</v>
      </c>
      <c r="C123" s="11" t="s">
        <v>2985</v>
      </c>
      <c r="D123" s="27">
        <f t="shared" si="34"/>
        <v>0.2</v>
      </c>
      <c r="E123" s="27">
        <f t="shared" si="35"/>
        <v>0.08</v>
      </c>
      <c r="F123" s="27">
        <f t="shared" si="36"/>
        <v>2.5000000000000001E-2</v>
      </c>
      <c r="G123" s="27">
        <f t="shared" si="37"/>
        <v>1.4999999999999999E-2</v>
      </c>
      <c r="H123" s="27">
        <f t="shared" si="38"/>
        <v>1.6E-2</v>
      </c>
      <c r="I123" s="27">
        <f t="shared" si="39"/>
        <v>2E-3</v>
      </c>
      <c r="J123" s="27">
        <f t="shared" si="40"/>
        <v>0.03</v>
      </c>
      <c r="K123" s="27">
        <f>IF(FOLHA="COM DESONERAÇÃO",0,0)</f>
        <v>0</v>
      </c>
      <c r="L123" s="27">
        <f>IF(FOLHA="COM DESONERAÇÃO",0,0)</f>
        <v>0</v>
      </c>
      <c r="M123" s="27">
        <f>IF(FOLHA="COM DESONERAÇÃO",0.18307052,0.18307052)</f>
        <v>0.18307051999999999</v>
      </c>
      <c r="N123" s="27">
        <f>IF(FOLHA="COM DESONERAÇÃO",0.05065534,0.05065534)</f>
        <v>5.065534E-2</v>
      </c>
      <c r="O123" s="27">
        <f>IF(FOLHA="COM DESONERAÇÃO",0.04024274,0.04024274)</f>
        <v>4.0242739999999999E-2</v>
      </c>
      <c r="P123" s="27">
        <f>IF(FOLHA="COM DESONERAÇÃO",0.00934588,0.00934588)</f>
        <v>9.3458800000000009E-3</v>
      </c>
      <c r="Q123" s="27">
        <f>IF(FOLHA="COM DESONERAÇÃO",0.00049098,0.00049098)</f>
        <v>4.9098000000000002E-4</v>
      </c>
      <c r="R123" s="27">
        <f>IF(FOLHA="COM DESONERAÇÃO",0.00096608,0.00096608)</f>
        <v>9.6608000000000002E-4</v>
      </c>
      <c r="S123" s="27">
        <f>IF(FOLHA="COM DESONERAÇÃO",0.09242253,0.09242253)</f>
        <v>9.2422530000000003E-2</v>
      </c>
      <c r="T123" s="27">
        <f>IF(FOLHA="COM DESONERAÇÃO",0.00742794,0.00742794)</f>
        <v>7.4279400000000001E-3</v>
      </c>
      <c r="U123" s="27">
        <f>IF(FOLHA="COM DESONERAÇÃO",0.00004172,0.00004172)</f>
        <v>4.172E-5</v>
      </c>
      <c r="V123" s="27">
        <f t="shared" si="42"/>
        <v>0</v>
      </c>
      <c r="W123" s="27">
        <f>IF(FOLHA="COM DESONERAÇÃO",0.05555831,0.05555831)</f>
        <v>5.555831E-2</v>
      </c>
      <c r="X123" s="27">
        <f>IF(FOLHA="COM DESONERAÇÃO",0.00153054,0.00153054)</f>
        <v>1.5305399999999999E-3</v>
      </c>
      <c r="Y123" s="27">
        <f>IF(FOLHA="COM DESONERAÇÃO",0.0829873,0.0829873)</f>
        <v>8.29873E-2</v>
      </c>
      <c r="Z123" s="27">
        <f>IF(FOLHA="COM DESONERAÇÃO",0.04430924,0.04430924)</f>
        <v>4.430924E-2</v>
      </c>
      <c r="AA123" s="27">
        <f>IF(FOLHA="COM DESONERAÇÃO",0.00928492,0.00928492)</f>
        <v>9.2849200000000003E-3</v>
      </c>
      <c r="AB123" s="27">
        <f>IF(FOLHA="COM DESONERAÇÃO",0.07923557,0.14155625)</f>
        <v>0.14155624999999999</v>
      </c>
      <c r="AC123" s="27">
        <f>IF(FOLHA="COM DESONERAÇÃO",0.00477832,0.0050079)</f>
        <v>5.0079E-3</v>
      </c>
      <c r="AD123" s="27">
        <f t="shared" si="43"/>
        <v>1.0929</v>
      </c>
    </row>
    <row r="124" spans="1:30">
      <c r="A124" s="11" t="s">
        <v>3209</v>
      </c>
      <c r="B124" s="12" t="s">
        <v>3210</v>
      </c>
      <c r="C124" s="11" t="s">
        <v>2990</v>
      </c>
      <c r="D124" s="27">
        <f t="shared" si="34"/>
        <v>0.2</v>
      </c>
      <c r="E124" s="27">
        <f t="shared" si="35"/>
        <v>0.08</v>
      </c>
      <c r="F124" s="27">
        <f t="shared" si="36"/>
        <v>2.5000000000000001E-2</v>
      </c>
      <c r="G124" s="27">
        <f t="shared" si="37"/>
        <v>1.4999999999999999E-2</v>
      </c>
      <c r="H124" s="27">
        <f t="shared" si="38"/>
        <v>1.6E-2</v>
      </c>
      <c r="I124" s="27">
        <f t="shared" si="39"/>
        <v>2E-3</v>
      </c>
      <c r="J124" s="27">
        <f t="shared" si="40"/>
        <v>0.03</v>
      </c>
      <c r="K124" s="27">
        <f>IF(FOLHA="COM DESONERAÇÃO",0.00414815,0.00414815)</f>
        <v>4.1481499999999998E-3</v>
      </c>
      <c r="L124" s="27">
        <f>IF(FOLHA="COM DESONERAÇÃO",0.12,0.12)</f>
        <v>0.12</v>
      </c>
      <c r="M124" s="27">
        <f>IF(FOLHA="COM DESONERAÇÃO",0,0)</f>
        <v>0</v>
      </c>
      <c r="N124" s="27">
        <f>IF(FOLHA="COM DESONERAÇÃO",0,0)</f>
        <v>0</v>
      </c>
      <c r="O124" s="27">
        <f>IF(FOLHA="COM DESONERAÇÃO",0.08423573,0.08423573)</f>
        <v>8.4235729999999995E-2</v>
      </c>
      <c r="P124" s="27">
        <f>IF(FOLHA="COM DESONERAÇÃO",0.00908624,0.00908624)</f>
        <v>9.0862400000000006E-3</v>
      </c>
      <c r="Q124" s="27">
        <f>IF(FOLHA="COM DESONERAÇÃO",0.00050926,0.00050926)</f>
        <v>5.0925999999999999E-4</v>
      </c>
      <c r="R124" s="27">
        <f>IF(FOLHA="COM DESONERAÇÃO",0.00097728,0.00097728)</f>
        <v>9.7728000000000008E-4</v>
      </c>
      <c r="S124" s="27">
        <f>IF(FOLHA="COM DESONERAÇÃO",0.09240185,0.09240185)</f>
        <v>9.2401849999999994E-2</v>
      </c>
      <c r="T124" s="27">
        <f>IF(FOLHA="COM DESONERAÇÃO",0.00742628,0.00742628)</f>
        <v>7.4262800000000004E-3</v>
      </c>
      <c r="U124" s="27">
        <f>IF(FOLHA="COM DESONERAÇÃO",0.00004572,0.00004572)</f>
        <v>4.5720000000000003E-5</v>
      </c>
      <c r="V124" s="27">
        <f t="shared" si="42"/>
        <v>0</v>
      </c>
      <c r="W124" s="27">
        <f>IF(FOLHA="COM DESONERAÇÃO",0.03083751,0.03083751)</f>
        <v>3.0837509999999999E-2</v>
      </c>
      <c r="X124" s="27">
        <f>IF(FOLHA="COM DESONERAÇÃO",0.00071883,0.00071883)</f>
        <v>7.1882999999999995E-4</v>
      </c>
      <c r="Y124" s="27">
        <f>IF(FOLHA="COM DESONERAÇÃO",0.03896674,0.03896674)</f>
        <v>3.896674E-2</v>
      </c>
      <c r="Z124" s="27">
        <f>IF(FOLHA="COM DESONERAÇÃO",0.03822984,0.03822984)</f>
        <v>3.8229840000000001E-2</v>
      </c>
      <c r="AA124" s="27">
        <f>IF(FOLHA="COM DESONERAÇÃO",0.00928284,0.00928284)</f>
        <v>9.2828400000000005E-3</v>
      </c>
      <c r="AB124" s="27">
        <f>IF(FOLHA="COM DESONERAÇÃO",0.06199012,0.09581257)</f>
        <v>9.581257E-2</v>
      </c>
      <c r="AC124" s="27">
        <f>IF(FOLHA="COM DESONERAÇÃO",0.00271295,0.00282077)</f>
        <v>2.8207699999999998E-3</v>
      </c>
      <c r="AD124" s="27">
        <f t="shared" si="43"/>
        <v>0.90349999999999997</v>
      </c>
    </row>
    <row r="125" spans="1:30">
      <c r="A125" s="11" t="s">
        <v>3211</v>
      </c>
      <c r="B125" s="12" t="s">
        <v>3212</v>
      </c>
      <c r="C125" s="11" t="s">
        <v>2985</v>
      </c>
      <c r="D125" s="27">
        <f t="shared" si="34"/>
        <v>0.2</v>
      </c>
      <c r="E125" s="27">
        <f t="shared" si="35"/>
        <v>0.08</v>
      </c>
      <c r="F125" s="27">
        <f t="shared" si="36"/>
        <v>2.5000000000000001E-2</v>
      </c>
      <c r="G125" s="27">
        <f t="shared" si="37"/>
        <v>1.4999999999999999E-2</v>
      </c>
      <c r="H125" s="27">
        <f t="shared" si="38"/>
        <v>1.6E-2</v>
      </c>
      <c r="I125" s="27">
        <f t="shared" si="39"/>
        <v>2E-3</v>
      </c>
      <c r="J125" s="27">
        <f t="shared" si="40"/>
        <v>0.03</v>
      </c>
      <c r="K125" s="27">
        <f>IF(FOLHA="COM DESONERAÇÃO",0,0)</f>
        <v>0</v>
      </c>
      <c r="L125" s="27">
        <f>IF(FOLHA="COM DESONERAÇÃO",0,0)</f>
        <v>0</v>
      </c>
      <c r="M125" s="27">
        <f>IF(FOLHA="COM DESONERAÇÃO",0.183782,0.183782)</f>
        <v>0.183782</v>
      </c>
      <c r="N125" s="27">
        <f>IF(FOLHA="COM DESONERAÇÃO",0.05085533,0.05085533)</f>
        <v>5.0855329999999997E-2</v>
      </c>
      <c r="O125" s="27">
        <f>IF(FOLHA="COM DESONERAÇÃO",0.04590949,0.04590949)</f>
        <v>4.5909489999999997E-2</v>
      </c>
      <c r="P125" s="27">
        <f>IF(FOLHA="COM DESONERAÇÃO",0.00934481,0.00934481)</f>
        <v>9.3448100000000003E-3</v>
      </c>
      <c r="Q125" s="27">
        <f>IF(FOLHA="COM DESONERAÇÃO",0.00049092,0.00049092)</f>
        <v>4.9092000000000005E-4</v>
      </c>
      <c r="R125" s="27">
        <f>IF(FOLHA="COM DESONERAÇÃO",0.00087201,0.00087201)</f>
        <v>8.7200999999999999E-4</v>
      </c>
      <c r="S125" s="27">
        <f>IF(FOLHA="COM DESONERAÇÃO",0.09241189,0.09241189)</f>
        <v>9.2411889999999997E-2</v>
      </c>
      <c r="T125" s="27">
        <f>IF(FOLHA="COM DESONERAÇÃO",0.00742708,0.00742708)</f>
        <v>7.42708E-3</v>
      </c>
      <c r="U125" s="27">
        <f>IF(FOLHA="COM DESONERAÇÃO",0.00002063,0.00002063)</f>
        <v>2.0630000000000001E-5</v>
      </c>
      <c r="V125" s="27">
        <f t="shared" si="42"/>
        <v>0</v>
      </c>
      <c r="W125" s="27">
        <f>IF(FOLHA="COM DESONERAÇÃO",0.051761,0.051761)</f>
        <v>5.1761000000000001E-2</v>
      </c>
      <c r="X125" s="27">
        <f>IF(FOLHA="COM DESONERAÇÃO",0.00142593,0.00142593)</f>
        <v>1.4259299999999999E-3</v>
      </c>
      <c r="Y125" s="27">
        <f>IF(FOLHA="COM DESONERAÇÃO",0.07730637,0.07730637)</f>
        <v>7.7306369999999999E-2</v>
      </c>
      <c r="Z125" s="27">
        <f>IF(FOLHA="COM DESONERAÇÃO",0.04451565,0.04451565)</f>
        <v>4.4515649999999997E-2</v>
      </c>
      <c r="AA125" s="27">
        <f>IF(FOLHA="COM DESONERAÇÃO",0.00928385,0.00928385)</f>
        <v>9.2838499999999997E-3</v>
      </c>
      <c r="AB125" s="27">
        <f>IF(FOLHA="COM DESONERAÇÃO",0.08064229,0.14393001)</f>
        <v>0.14393001</v>
      </c>
      <c r="AC125" s="27">
        <f>IF(FOLHA="COM DESONERAÇÃO",0.00445173,0.00466562)</f>
        <v>4.6656199999999997E-3</v>
      </c>
      <c r="AD125" s="27">
        <f t="shared" si="43"/>
        <v>1.0920000000000001</v>
      </c>
    </row>
    <row r="126" spans="1:30">
      <c r="A126" s="11" t="s">
        <v>3213</v>
      </c>
      <c r="B126" s="12" t="s">
        <v>3214</v>
      </c>
      <c r="C126" s="11" t="s">
        <v>2985</v>
      </c>
      <c r="D126" s="27">
        <f t="shared" si="34"/>
        <v>0.2</v>
      </c>
      <c r="E126" s="27">
        <f t="shared" si="35"/>
        <v>0.08</v>
      </c>
      <c r="F126" s="27">
        <f t="shared" si="36"/>
        <v>2.5000000000000001E-2</v>
      </c>
      <c r="G126" s="27">
        <f t="shared" si="37"/>
        <v>1.4999999999999999E-2</v>
      </c>
      <c r="H126" s="27">
        <f t="shared" si="38"/>
        <v>1.6E-2</v>
      </c>
      <c r="I126" s="27">
        <f t="shared" si="39"/>
        <v>2E-3</v>
      </c>
      <c r="J126" s="27">
        <f t="shared" si="40"/>
        <v>0.03</v>
      </c>
      <c r="K126" s="27">
        <f>IF(FOLHA="COM DESONERAÇÃO",0.00414815,0.00414815)</f>
        <v>4.1481499999999998E-3</v>
      </c>
      <c r="L126" s="27">
        <f>IF(FOLHA="COM DESONERAÇÃO",0,0)</f>
        <v>0</v>
      </c>
      <c r="M126" s="27">
        <f>IF(FOLHA="COM DESONERAÇÃO",0.18873869,0.18873869)</f>
        <v>0.18873868999999999</v>
      </c>
      <c r="N126" s="27">
        <f>IF(FOLHA="COM DESONERAÇÃO",0.05224791,0.05224791)</f>
        <v>5.2247910000000002E-2</v>
      </c>
      <c r="O126" s="27">
        <f>IF(FOLHA="COM DESONERAÇÃO",0.08407092,0.08407092)</f>
        <v>8.4070919999999993E-2</v>
      </c>
      <c r="P126" s="27">
        <f>IF(FOLHA="COM DESONERAÇÃO",0.00908864,0.00908864)</f>
        <v>9.0886400000000003E-3</v>
      </c>
      <c r="Q126" s="27">
        <f>IF(FOLHA="COM DESONERAÇÃO",0.0005094,0.0005094)</f>
        <v>5.0940000000000002E-4</v>
      </c>
      <c r="R126" s="27">
        <f>IF(FOLHA="COM DESONERAÇÃO",0.00072582,0.00072582)</f>
        <v>7.2581999999999996E-4</v>
      </c>
      <c r="S126" s="27">
        <f>IF(FOLHA="COM DESONERAÇÃO",0.09242622,0.09242622)</f>
        <v>9.2426220000000003E-2</v>
      </c>
      <c r="T126" s="27">
        <f>IF(FOLHA="COM DESONERAÇÃO",0.00742823,0.00742823)</f>
        <v>7.4282300000000001E-3</v>
      </c>
      <c r="U126" s="27">
        <f>IF(FOLHA="COM DESONERAÇÃO",0.00056044,0.00056044)</f>
        <v>5.6044000000000005E-4</v>
      </c>
      <c r="V126" s="27">
        <f t="shared" si="42"/>
        <v>0</v>
      </c>
      <c r="W126" s="27">
        <f>IF(FOLHA="COM DESONERAÇÃO",0.03098548,0.03098548)</f>
        <v>3.0985479999999999E-2</v>
      </c>
      <c r="X126" s="27">
        <f>IF(FOLHA="COM DESONERAÇÃO",0.00072228,0.00072228)</f>
        <v>7.2227999999999995E-4</v>
      </c>
      <c r="Y126" s="27">
        <f>IF(FOLHA="COM DESONERAÇÃO",0.03916404,0.03916404)</f>
        <v>3.9164039999999997E-2</v>
      </c>
      <c r="Z126" s="27">
        <f>IF(FOLHA="COM DESONERAÇÃO",0.04594548,0.04594548)</f>
        <v>4.5945479999999997E-2</v>
      </c>
      <c r="AA126" s="27">
        <f>IF(FOLHA="COM DESONERAÇÃO",0.00928529,0.00928529)</f>
        <v>9.2852899999999999E-3</v>
      </c>
      <c r="AB126" s="27">
        <f>IF(FOLHA="COM DESONERAÇÃO",0.09219003,0.16218078)</f>
        <v>0.16218078</v>
      </c>
      <c r="AC126" s="27">
        <f>IF(FOLHA="COM DESONERAÇÃO",0.00263929,0.00274763)</f>
        <v>2.74763E-3</v>
      </c>
      <c r="AD126" s="27">
        <f t="shared" si="43"/>
        <v>1.099</v>
      </c>
    </row>
    <row r="127" spans="1:30">
      <c r="A127" s="11" t="s">
        <v>3215</v>
      </c>
      <c r="B127" s="12" t="s">
        <v>3216</v>
      </c>
      <c r="C127" s="11" t="s">
        <v>2985</v>
      </c>
      <c r="D127" s="27">
        <f t="shared" si="34"/>
        <v>0.2</v>
      </c>
      <c r="E127" s="27">
        <f t="shared" si="35"/>
        <v>0.08</v>
      </c>
      <c r="F127" s="27">
        <f t="shared" si="36"/>
        <v>2.5000000000000001E-2</v>
      </c>
      <c r="G127" s="27">
        <f t="shared" si="37"/>
        <v>1.4999999999999999E-2</v>
      </c>
      <c r="H127" s="27">
        <f t="shared" si="38"/>
        <v>1.6E-2</v>
      </c>
      <c r="I127" s="27">
        <f t="shared" si="39"/>
        <v>2E-3</v>
      </c>
      <c r="J127" s="27">
        <f t="shared" si="40"/>
        <v>0.03</v>
      </c>
      <c r="K127" s="27">
        <f>IF(FOLHA="COM DESONERAÇÃO",0.00414815,0.00414815)</f>
        <v>4.1481499999999998E-3</v>
      </c>
      <c r="L127" s="27">
        <f>IF(FOLHA="COM DESONERAÇÃO",0,0)</f>
        <v>0</v>
      </c>
      <c r="M127" s="27">
        <f>IF(FOLHA="COM DESONERAÇÃO",0.18478694,0.18478694)</f>
        <v>0.18478694000000001</v>
      </c>
      <c r="N127" s="27">
        <f>IF(FOLHA="COM DESONERAÇÃO",0.05113774,0.05113774)</f>
        <v>5.1137740000000001E-2</v>
      </c>
      <c r="O127" s="27">
        <f>IF(FOLHA="COM DESONERAÇÃO",0.05377027,0.05377027)</f>
        <v>5.3770270000000002E-2</v>
      </c>
      <c r="P127" s="27">
        <f>IF(FOLHA="COM DESONERAÇÃO",0.0090867,0.0090867)</f>
        <v>9.0866999999999996E-3</v>
      </c>
      <c r="Q127" s="27">
        <f>IF(FOLHA="COM DESONERAÇÃO",0.00050929,0.00050929)</f>
        <v>5.0929000000000002E-4</v>
      </c>
      <c r="R127" s="27">
        <f>IF(FOLHA="COM DESONERAÇÃO",0.00101746,0.00101746)</f>
        <v>1.01746E-3</v>
      </c>
      <c r="S127" s="27">
        <f>IF(FOLHA="COM DESONERAÇÃO",0.09240649,0.09240649)</f>
        <v>9.2406489999999994E-2</v>
      </c>
      <c r="T127" s="27">
        <f>IF(FOLHA="COM DESONERAÇÃO",0.00742665,0.00742665)</f>
        <v>7.4266499999999999E-3</v>
      </c>
      <c r="U127" s="27">
        <f>IF(FOLHA="COM DESONERAÇÃO",0.00005577,0.00005577)</f>
        <v>5.5770000000000003E-5</v>
      </c>
      <c r="V127" s="27">
        <f t="shared" si="42"/>
        <v>0</v>
      </c>
      <c r="W127" s="27">
        <f>IF(FOLHA="COM DESONERAÇÃO",0.04649565,0.04649565)</f>
        <v>4.6495649999999999E-2</v>
      </c>
      <c r="X127" s="27">
        <f>IF(FOLHA="COM DESONERAÇÃO",0.00128088,0.00128088)</f>
        <v>1.2808800000000001E-3</v>
      </c>
      <c r="Y127" s="27">
        <f>IF(FOLHA="COM DESONERAÇÃO",0.06943838,0.06943838)</f>
        <v>6.9438379999999994E-2</v>
      </c>
      <c r="Z127" s="27">
        <f>IF(FOLHA="COM DESONERAÇÃO",0.04480631,0.04480631)</f>
        <v>4.4806310000000002E-2</v>
      </c>
      <c r="AA127" s="27">
        <f>IF(FOLHA="COM DESONERAÇÃO",0.00928331,0.00928331)</f>
        <v>9.2833099999999995E-3</v>
      </c>
      <c r="AB127" s="27">
        <f>IF(FOLHA="COM DESONERAÇÃO",0.08428276,0.14893268)</f>
        <v>0.14893268000000001</v>
      </c>
      <c r="AC127" s="27">
        <f>IF(FOLHA="COM DESONERAÇÃO",0.0040042,0.00419633)</f>
        <v>4.1963299999999999E-3</v>
      </c>
      <c r="AD127" s="27">
        <f t="shared" si="43"/>
        <v>1.0968</v>
      </c>
    </row>
    <row r="128" spans="1:30">
      <c r="A128" s="11" t="s">
        <v>3217</v>
      </c>
      <c r="B128" s="12" t="s">
        <v>3218</v>
      </c>
      <c r="C128" s="11" t="s">
        <v>2985</v>
      </c>
      <c r="D128" s="27">
        <f t="shared" si="34"/>
        <v>0.2</v>
      </c>
      <c r="E128" s="27">
        <f t="shared" si="35"/>
        <v>0.08</v>
      </c>
      <c r="F128" s="27">
        <f t="shared" si="36"/>
        <v>2.5000000000000001E-2</v>
      </c>
      <c r="G128" s="27">
        <f t="shared" si="37"/>
        <v>1.4999999999999999E-2</v>
      </c>
      <c r="H128" s="27">
        <f t="shared" si="38"/>
        <v>1.6E-2</v>
      </c>
      <c r="I128" s="27">
        <f t="shared" si="39"/>
        <v>2E-3</v>
      </c>
      <c r="J128" s="27">
        <f t="shared" si="40"/>
        <v>0.03</v>
      </c>
      <c r="K128" s="27">
        <f>IF(FOLHA="COM DESONERAÇÃO",0.00414815,0.00414815)</f>
        <v>4.1481499999999998E-3</v>
      </c>
      <c r="L128" s="27">
        <f>IF(FOLHA="COM DESONERAÇÃO",0,0)</f>
        <v>0</v>
      </c>
      <c r="M128" s="27">
        <f>IF(FOLHA="COM DESONERAÇÃO",0.19074246,0.19074246)</f>
        <v>0.19074246</v>
      </c>
      <c r="N128" s="27">
        <f>IF(FOLHA="COM DESONERAÇÃO",0.05281152,0.05281152)</f>
        <v>5.2811520000000001E-2</v>
      </c>
      <c r="O128" s="27">
        <f>IF(FOLHA="COM DESONERAÇÃO",0.10064442,0.10064442)</f>
        <v>0.10064442</v>
      </c>
      <c r="P128" s="27">
        <f>IF(FOLHA="COM DESONERAÇÃO",0.00908164,0.00908164)</f>
        <v>9.0816400000000002E-3</v>
      </c>
      <c r="Q128" s="27">
        <f>IF(FOLHA="COM DESONERAÇÃO",0.00050901,0.00050901)</f>
        <v>5.0900999999999995E-4</v>
      </c>
      <c r="R128" s="27">
        <f>IF(FOLHA="COM DESONERAÇÃO",0.00044298,0.00044298)</f>
        <v>4.4297999999999999E-4</v>
      </c>
      <c r="S128" s="27">
        <f>IF(FOLHA="COM DESONERAÇÃO",0.09235506,0.09235506)</f>
        <v>9.2355060000000003E-2</v>
      </c>
      <c r="T128" s="27">
        <f>IF(FOLHA="COM DESONERAÇÃO",0.00742251,0.00742251)</f>
        <v>7.4225100000000002E-3</v>
      </c>
      <c r="U128" s="27">
        <f>IF(FOLHA="COM DESONERAÇÃO",0.00007312,0.00007312)</f>
        <v>7.3120000000000005E-5</v>
      </c>
      <c r="V128" s="27">
        <f t="shared" si="42"/>
        <v>0</v>
      </c>
      <c r="W128" s="27">
        <f>IF(FOLHA="COM DESONERAÇÃO",0.02055189,0.02055189)</f>
        <v>2.055189E-2</v>
      </c>
      <c r="X128" s="27">
        <f>IF(FOLHA="COM DESONERAÇÃO",0.00041519,0.00041519)</f>
        <v>4.1519000000000001E-4</v>
      </c>
      <c r="Y128" s="27">
        <f>IF(FOLHA="COM DESONERAÇÃO",0.02249566,0.02249566)</f>
        <v>2.2495660000000001E-2</v>
      </c>
      <c r="Z128" s="27">
        <f>IF(FOLHA="COM DESONERAÇÃO",0.04653065,0.04653065)</f>
        <v>4.653065E-2</v>
      </c>
      <c r="AA128" s="27">
        <f>IF(FOLHA="COM DESONERAÇÃO",0.00927814,0.00927814)</f>
        <v>9.2781400000000007E-3</v>
      </c>
      <c r="AB128" s="27">
        <f>IF(FOLHA="COM DESONERAÇÃO",0.09625588,0.16898604)</f>
        <v>0.16898604</v>
      </c>
      <c r="AC128" s="27">
        <f>IF(FOLHA="COM DESONERAÇÃO",0.00173639,0.00179866)</f>
        <v>1.7986600000000001E-3</v>
      </c>
      <c r="AD128" s="27">
        <f t="shared" si="43"/>
        <v>1.0963000000000001</v>
      </c>
    </row>
    <row r="129" spans="1:30">
      <c r="A129" s="11" t="s">
        <v>3219</v>
      </c>
      <c r="B129" s="12" t="s">
        <v>3220</v>
      </c>
      <c r="C129" s="11" t="s">
        <v>2985</v>
      </c>
      <c r="D129" s="27">
        <f t="shared" si="34"/>
        <v>0.2</v>
      </c>
      <c r="E129" s="27">
        <f t="shared" si="35"/>
        <v>0.08</v>
      </c>
      <c r="F129" s="27">
        <f t="shared" si="36"/>
        <v>2.5000000000000001E-2</v>
      </c>
      <c r="G129" s="27">
        <f t="shared" si="37"/>
        <v>1.4999999999999999E-2</v>
      </c>
      <c r="H129" s="27">
        <f t="shared" si="38"/>
        <v>1.6E-2</v>
      </c>
      <c r="I129" s="27">
        <f t="shared" si="39"/>
        <v>2E-3</v>
      </c>
      <c r="J129" s="27">
        <f t="shared" si="40"/>
        <v>0.03</v>
      </c>
      <c r="K129" s="27">
        <f>IF(FOLHA="COM DESONERAÇÃO",0,0)</f>
        <v>0</v>
      </c>
      <c r="L129" s="27">
        <f>IF(FOLHA="COM DESONERAÇÃO",0,0)</f>
        <v>0</v>
      </c>
      <c r="M129" s="27">
        <f>IF(FOLHA="COM DESONERAÇÃO",0.18307052,0.18307052)</f>
        <v>0.18307051999999999</v>
      </c>
      <c r="N129" s="27">
        <f>IF(FOLHA="COM DESONERAÇÃO",0.05065534,0.05065534)</f>
        <v>5.065534E-2</v>
      </c>
      <c r="O129" s="27">
        <f>IF(FOLHA="COM DESONERAÇÃO",0.04024274,0.04024274)</f>
        <v>4.0242739999999999E-2</v>
      </c>
      <c r="P129" s="27">
        <f>IF(FOLHA="COM DESONERAÇÃO",0.00934588,0.00934588)</f>
        <v>9.3458800000000009E-3</v>
      </c>
      <c r="Q129" s="27">
        <f>IF(FOLHA="COM DESONERAÇÃO",0.00049098,0.00049098)</f>
        <v>4.9098000000000002E-4</v>
      </c>
      <c r="R129" s="27">
        <f>IF(FOLHA="COM DESONERAÇÃO",0.00096608,0.00096608)</f>
        <v>9.6608000000000002E-4</v>
      </c>
      <c r="S129" s="27">
        <f>IF(FOLHA="COM DESONERAÇÃO",0.09242253,0.09242253)</f>
        <v>9.2422530000000003E-2</v>
      </c>
      <c r="T129" s="27">
        <f>IF(FOLHA="COM DESONERAÇÃO",0.00742794,0.00742794)</f>
        <v>7.4279400000000001E-3</v>
      </c>
      <c r="U129" s="27">
        <f>IF(FOLHA="COM DESONERAÇÃO",0.00004172,0.00004172)</f>
        <v>4.172E-5</v>
      </c>
      <c r="V129" s="27">
        <f t="shared" si="42"/>
        <v>0</v>
      </c>
      <c r="W129" s="27">
        <f>IF(FOLHA="COM DESONERAÇÃO",0.05555831,0.05555831)</f>
        <v>5.555831E-2</v>
      </c>
      <c r="X129" s="27">
        <f>IF(FOLHA="COM DESONERAÇÃO",0.00153054,0.00153054)</f>
        <v>1.5305399999999999E-3</v>
      </c>
      <c r="Y129" s="27">
        <f>IF(FOLHA="COM DESONERAÇÃO",0.0829873,0.0829873)</f>
        <v>8.29873E-2</v>
      </c>
      <c r="Z129" s="27">
        <f>IF(FOLHA="COM DESONERAÇÃO",0.04430924,0.04430924)</f>
        <v>4.430924E-2</v>
      </c>
      <c r="AA129" s="27">
        <f>IF(FOLHA="COM DESONERAÇÃO",0.00928492,0.00928492)</f>
        <v>9.2849200000000003E-3</v>
      </c>
      <c r="AB129" s="27">
        <f>IF(FOLHA="COM DESONERAÇÃO",0.07923557,0.14155625)</f>
        <v>0.14155624999999999</v>
      </c>
      <c r="AC129" s="27">
        <f>IF(FOLHA="COM DESONERAÇÃO",0.00477832,0.0050079)</f>
        <v>5.0079E-3</v>
      </c>
      <c r="AD129" s="27">
        <f t="shared" si="43"/>
        <v>1.0929</v>
      </c>
    </row>
    <row r="130" spans="1:30">
      <c r="A130" s="11" t="s">
        <v>3221</v>
      </c>
      <c r="B130" s="12" t="s">
        <v>3222</v>
      </c>
      <c r="C130" s="11" t="s">
        <v>2985</v>
      </c>
      <c r="D130" s="27">
        <f t="shared" si="34"/>
        <v>0.2</v>
      </c>
      <c r="E130" s="27">
        <f t="shared" si="35"/>
        <v>0.08</v>
      </c>
      <c r="F130" s="27">
        <f t="shared" si="36"/>
        <v>2.5000000000000001E-2</v>
      </c>
      <c r="G130" s="27">
        <f t="shared" si="37"/>
        <v>1.4999999999999999E-2</v>
      </c>
      <c r="H130" s="27">
        <f t="shared" si="38"/>
        <v>1.6E-2</v>
      </c>
      <c r="I130" s="27">
        <f t="shared" si="39"/>
        <v>2E-3</v>
      </c>
      <c r="J130" s="27">
        <f t="shared" si="40"/>
        <v>0.03</v>
      </c>
      <c r="K130" s="27">
        <f>IF(FOLHA="COM DESONERAÇÃO",0,0)</f>
        <v>0</v>
      </c>
      <c r="L130" s="27">
        <f>IF(FOLHA="COM DESONERAÇÃO",0.12,0.12)</f>
        <v>0.12</v>
      </c>
      <c r="M130" s="27">
        <f>IF(FOLHA="COM DESONERAÇÃO",0.18307052,0.18307052)</f>
        <v>0.18307051999999999</v>
      </c>
      <c r="N130" s="27">
        <f>IF(FOLHA="COM DESONERAÇÃO",0.05065534,0.05065534)</f>
        <v>5.065534E-2</v>
      </c>
      <c r="O130" s="27">
        <f>IF(FOLHA="COM DESONERAÇÃO",0.04024274,0.04024274)</f>
        <v>4.0242739999999999E-2</v>
      </c>
      <c r="P130" s="27">
        <f>IF(FOLHA="COM DESONERAÇÃO",0.00934588,0.00934588)</f>
        <v>9.3458800000000009E-3</v>
      </c>
      <c r="Q130" s="27">
        <f>IF(FOLHA="COM DESONERAÇÃO",0.00049098,0.00049098)</f>
        <v>4.9098000000000002E-4</v>
      </c>
      <c r="R130" s="27">
        <f>IF(FOLHA="COM DESONERAÇÃO",0.00096608,0.00096608)</f>
        <v>9.6608000000000002E-4</v>
      </c>
      <c r="S130" s="27">
        <f>IF(FOLHA="COM DESONERAÇÃO",0.09242253,0.09242253)</f>
        <v>9.2422530000000003E-2</v>
      </c>
      <c r="T130" s="27">
        <f>IF(FOLHA="COM DESONERAÇÃO",0.00742794,0.00742794)</f>
        <v>7.4279400000000001E-3</v>
      </c>
      <c r="U130" s="27">
        <f>IF(FOLHA="COM DESONERAÇÃO",0.00004172,0.00004172)</f>
        <v>4.172E-5</v>
      </c>
      <c r="V130" s="27">
        <f t="shared" si="42"/>
        <v>0</v>
      </c>
      <c r="W130" s="27">
        <f>IF(FOLHA="COM DESONERAÇÃO",0.05555831,0.05555831)</f>
        <v>5.555831E-2</v>
      </c>
      <c r="X130" s="27">
        <f>IF(FOLHA="COM DESONERAÇÃO",0.00153054,0.00153054)</f>
        <v>1.5305399999999999E-3</v>
      </c>
      <c r="Y130" s="27">
        <f>IF(FOLHA="COM DESONERAÇÃO",0.0829873,0.0829873)</f>
        <v>8.29873E-2</v>
      </c>
      <c r="Z130" s="27">
        <f>IF(FOLHA="COM DESONERAÇÃO",0.04430924,0.04430924)</f>
        <v>4.430924E-2</v>
      </c>
      <c r="AA130" s="27">
        <f>IF(FOLHA="COM DESONERAÇÃO",0.00928492,0.00928492)</f>
        <v>9.2849200000000003E-3</v>
      </c>
      <c r="AB130" s="27">
        <f>IF(FOLHA="COM DESONERAÇÃO",0.12539521,0.1877159)</f>
        <v>0.18771589999999999</v>
      </c>
      <c r="AC130" s="27">
        <f>IF(FOLHA="COM DESONERAÇÃO",0.00496199,0.00519157)</f>
        <v>5.1915700000000004E-3</v>
      </c>
      <c r="AD130" s="27">
        <f t="shared" si="43"/>
        <v>1.2592000000000001</v>
      </c>
    </row>
    <row r="131" spans="1:30">
      <c r="A131" s="11" t="s">
        <v>3223</v>
      </c>
      <c r="B131" s="12" t="s">
        <v>3224</v>
      </c>
      <c r="C131" s="11" t="s">
        <v>2985</v>
      </c>
      <c r="D131" s="27">
        <f t="shared" si="34"/>
        <v>0.2</v>
      </c>
      <c r="E131" s="27">
        <f t="shared" si="35"/>
        <v>0.08</v>
      </c>
      <c r="F131" s="27">
        <f t="shared" si="36"/>
        <v>2.5000000000000001E-2</v>
      </c>
      <c r="G131" s="27">
        <f t="shared" si="37"/>
        <v>1.4999999999999999E-2</v>
      </c>
      <c r="H131" s="27">
        <f t="shared" si="38"/>
        <v>1.6E-2</v>
      </c>
      <c r="I131" s="27">
        <f t="shared" si="39"/>
        <v>2E-3</v>
      </c>
      <c r="J131" s="27">
        <f t="shared" si="40"/>
        <v>0.03</v>
      </c>
      <c r="K131" s="27">
        <f>IF(FOLHA="COM DESONERAÇÃO",0.00414815,0.00414815)</f>
        <v>4.1481499999999998E-3</v>
      </c>
      <c r="L131" s="27">
        <f t="shared" ref="L131:L137" si="45">IF(FOLHA="COM DESONERAÇÃO",0,0)</f>
        <v>0</v>
      </c>
      <c r="M131" s="27">
        <f>IF(FOLHA="COM DESONERAÇÃO",0.1898932,0.1898932)</f>
        <v>0.18989320000000001</v>
      </c>
      <c r="N131" s="27">
        <f>IF(FOLHA="COM DESONERAÇÃO",0.05257258,0.05257258)</f>
        <v>5.2572580000000001E-2</v>
      </c>
      <c r="O131" s="27">
        <f>IF(FOLHA="COM DESONERAÇÃO",0.09350033,0.09350033)</f>
        <v>9.3500330000000006E-2</v>
      </c>
      <c r="P131" s="27">
        <f>IF(FOLHA="COM DESONERAÇÃO",0.0090854,0.0090854)</f>
        <v>9.0854000000000004E-3</v>
      </c>
      <c r="Q131" s="27">
        <f>IF(FOLHA="COM DESONERAÇÃO",0.00050922,0.00050922)</f>
        <v>5.0922000000000001E-4</v>
      </c>
      <c r="R131" s="27">
        <f>IF(FOLHA="COM DESONERAÇÃO",0.0008803,0.0008803)</f>
        <v>8.8029999999999998E-4</v>
      </c>
      <c r="S131" s="27">
        <f>IF(FOLHA="COM DESONERAÇÃO",0.09239326,0.09239326)</f>
        <v>9.2393260000000005E-2</v>
      </c>
      <c r="T131" s="27">
        <f>IF(FOLHA="COM DESONERAÇÃO",0.00742558,0.00742558)</f>
        <v>7.4255800000000002E-3</v>
      </c>
      <c r="U131" s="27">
        <f>IF(FOLHA="COM DESONERAÇÃO",0.00004959,0.00004959)</f>
        <v>4.9589999999999998E-5</v>
      </c>
      <c r="V131" s="27">
        <f t="shared" si="42"/>
        <v>0</v>
      </c>
      <c r="W131" s="27">
        <f>IF(FOLHA="COM DESONERAÇÃO",0.0253064,0.0253064)</f>
        <v>2.53064E-2</v>
      </c>
      <c r="X131" s="27">
        <f>IF(FOLHA="COM DESONERAÇÃO",0.00054776,0.00054776)</f>
        <v>5.4776E-4</v>
      </c>
      <c r="Y131" s="27">
        <f>IF(FOLHA="COM DESONERAÇÃO",0.02969068,0.02969068)</f>
        <v>2.9690680000000001E-2</v>
      </c>
      <c r="Z131" s="27">
        <f>IF(FOLHA="COM DESONERAÇÃO",0.0462819,0.0462819)</f>
        <v>4.6281900000000001E-2</v>
      </c>
      <c r="AA131" s="27">
        <f>IF(FOLHA="COM DESONERAÇÃO",0.00928198,0.00928198)</f>
        <v>9.2819800000000004E-3</v>
      </c>
      <c r="AB131" s="27">
        <f>IF(FOLHA="COM DESONERAÇÃO",0.09452716,0.16609324)</f>
        <v>0.16609324</v>
      </c>
      <c r="AC131" s="27">
        <f>IF(FOLHA="COM DESONERAÇÃO",0.0021462,0.00222836)</f>
        <v>2.22836E-3</v>
      </c>
      <c r="AD131" s="27">
        <f t="shared" si="43"/>
        <v>1.0979000000000001</v>
      </c>
    </row>
    <row r="132" spans="1:30">
      <c r="A132" s="11" t="s">
        <v>3225</v>
      </c>
      <c r="B132" s="12" t="s">
        <v>3226</v>
      </c>
      <c r="C132" s="11" t="s">
        <v>2985</v>
      </c>
      <c r="D132" s="27">
        <f t="shared" si="34"/>
        <v>0.2</v>
      </c>
      <c r="E132" s="27">
        <f t="shared" si="35"/>
        <v>0.08</v>
      </c>
      <c r="F132" s="27">
        <f t="shared" si="36"/>
        <v>2.5000000000000001E-2</v>
      </c>
      <c r="G132" s="27">
        <f t="shared" si="37"/>
        <v>1.4999999999999999E-2</v>
      </c>
      <c r="H132" s="27">
        <f t="shared" si="38"/>
        <v>1.6E-2</v>
      </c>
      <c r="I132" s="27">
        <f t="shared" si="39"/>
        <v>2E-3</v>
      </c>
      <c r="J132" s="27">
        <f t="shared" si="40"/>
        <v>0.03</v>
      </c>
      <c r="K132" s="27">
        <f>IF(FOLHA="COM DESONERAÇÃO",0,0)</f>
        <v>0</v>
      </c>
      <c r="L132" s="27">
        <f t="shared" si="45"/>
        <v>0</v>
      </c>
      <c r="M132" s="27">
        <f>IF(FOLHA="COM DESONERAÇÃO",0.18307052,0.18307052)</f>
        <v>0.18307051999999999</v>
      </c>
      <c r="N132" s="27">
        <f>IF(FOLHA="COM DESONERAÇÃO",0.05065534,0.05065534)</f>
        <v>5.065534E-2</v>
      </c>
      <c r="O132" s="27">
        <f>IF(FOLHA="COM DESONERAÇÃO",0.04024274,0.04024274)</f>
        <v>4.0242739999999999E-2</v>
      </c>
      <c r="P132" s="27">
        <f>IF(FOLHA="COM DESONERAÇÃO",0.00934588,0.00934588)</f>
        <v>9.3458800000000009E-3</v>
      </c>
      <c r="Q132" s="27">
        <f>IF(FOLHA="COM DESONERAÇÃO",0.00049098,0.00049098)</f>
        <v>4.9098000000000002E-4</v>
      </c>
      <c r="R132" s="27">
        <f>IF(FOLHA="COM DESONERAÇÃO",0.00096608,0.00096608)</f>
        <v>9.6608000000000002E-4</v>
      </c>
      <c r="S132" s="27">
        <f>IF(FOLHA="COM DESONERAÇÃO",0.09242253,0.09242253)</f>
        <v>9.2422530000000003E-2</v>
      </c>
      <c r="T132" s="27">
        <f>IF(FOLHA="COM DESONERAÇÃO",0.00742794,0.00742794)</f>
        <v>7.4279400000000001E-3</v>
      </c>
      <c r="U132" s="27">
        <f>IF(FOLHA="COM DESONERAÇÃO",0.00004172,0.00004172)</f>
        <v>4.172E-5</v>
      </c>
      <c r="V132" s="27">
        <f t="shared" si="42"/>
        <v>0</v>
      </c>
      <c r="W132" s="27">
        <f>IF(FOLHA="COM DESONERAÇÃO",0.05555831,0.05555831)</f>
        <v>5.555831E-2</v>
      </c>
      <c r="X132" s="27">
        <f>IF(FOLHA="COM DESONERAÇÃO",0.00153054,0.00153054)</f>
        <v>1.5305399999999999E-3</v>
      </c>
      <c r="Y132" s="27">
        <f>IF(FOLHA="COM DESONERAÇÃO",0.0829873,0.0829873)</f>
        <v>8.29873E-2</v>
      </c>
      <c r="Z132" s="27">
        <f>IF(FOLHA="COM DESONERAÇÃO",0.04430924,0.04430924)</f>
        <v>4.430924E-2</v>
      </c>
      <c r="AA132" s="27">
        <f>IF(FOLHA="COM DESONERAÇÃO",0.00928492,0.00928492)</f>
        <v>9.2849200000000003E-3</v>
      </c>
      <c r="AB132" s="27">
        <f>IF(FOLHA="COM DESONERAÇÃO",0.07923557,0.14155625)</f>
        <v>0.14155624999999999</v>
      </c>
      <c r="AC132" s="27">
        <f>IF(FOLHA="COM DESONERAÇÃO",0.00477832,0.0050079)</f>
        <v>5.0079E-3</v>
      </c>
      <c r="AD132" s="27">
        <f t="shared" si="43"/>
        <v>1.0929</v>
      </c>
    </row>
    <row r="133" spans="1:30">
      <c r="A133" s="11" t="s">
        <v>3227</v>
      </c>
      <c r="B133" s="12" t="s">
        <v>3228</v>
      </c>
      <c r="C133" s="11" t="s">
        <v>2990</v>
      </c>
      <c r="D133" s="27">
        <f t="shared" si="34"/>
        <v>0.2</v>
      </c>
      <c r="E133" s="27">
        <f t="shared" si="35"/>
        <v>0.08</v>
      </c>
      <c r="F133" s="27">
        <f t="shared" si="36"/>
        <v>2.5000000000000001E-2</v>
      </c>
      <c r="G133" s="27">
        <f t="shared" si="37"/>
        <v>1.4999999999999999E-2</v>
      </c>
      <c r="H133" s="27">
        <f t="shared" si="38"/>
        <v>1.6E-2</v>
      </c>
      <c r="I133" s="27">
        <f t="shared" si="39"/>
        <v>2E-3</v>
      </c>
      <c r="J133" s="27">
        <f t="shared" si="40"/>
        <v>0.03</v>
      </c>
      <c r="K133" s="27">
        <f>IF(FOLHA="COM DESONERAÇÃO",0.00111111,0.00111111)</f>
        <v>1.11111E-3</v>
      </c>
      <c r="L133" s="27">
        <f t="shared" si="45"/>
        <v>0</v>
      </c>
      <c r="M133" s="27">
        <f t="shared" ref="M133:N142" si="46">IF(FOLHA="COM DESONERAÇÃO",0,0)</f>
        <v>0</v>
      </c>
      <c r="N133" s="27">
        <f t="shared" si="46"/>
        <v>0</v>
      </c>
      <c r="O133" s="27">
        <f>IF(FOLHA="COM DESONERAÇÃO",0.08141829,0.08141829)</f>
        <v>8.1418290000000004E-2</v>
      </c>
      <c r="P133" s="27">
        <f>IF(FOLHA="COM DESONERAÇÃO",0.00899372,0.00899372)</f>
        <v>8.9937200000000002E-3</v>
      </c>
      <c r="Q133" s="27">
        <f>IF(FOLHA="COM DESONERAÇÃO",0.00049095,0.00049095)</f>
        <v>4.9094999999999998E-4</v>
      </c>
      <c r="R133" s="27">
        <f>IF(FOLHA="COM DESONERAÇÃO",0.00076306,0.00076306)</f>
        <v>7.6305999999999998E-4</v>
      </c>
      <c r="S133" s="27">
        <f>IF(FOLHA="COM DESONERAÇÃO",0.09241767,0.09241767)</f>
        <v>9.2417669999999993E-2</v>
      </c>
      <c r="T133" s="27">
        <f>IF(FOLHA="COM DESONERAÇÃO",0.00742755,0.00742755)</f>
        <v>7.4275499999999998E-3</v>
      </c>
      <c r="U133" s="27">
        <f>IF(FOLHA="COM DESONERAÇÃO",0.00054306,0.00054306)</f>
        <v>5.4306000000000005E-4</v>
      </c>
      <c r="V133" s="27">
        <f t="shared" si="42"/>
        <v>0</v>
      </c>
      <c r="W133" s="27">
        <f>IF(FOLHA="COM DESONERAÇÃO",0.03053373,0.03053373)</f>
        <v>3.0533729999999999E-2</v>
      </c>
      <c r="X133" s="27">
        <f>IF(FOLHA="COM DESONERAÇÃO",0.00077106,0.00077106)</f>
        <v>7.7105999999999995E-4</v>
      </c>
      <c r="Y133" s="27">
        <f>IF(FOLHA="COM DESONERAÇÃO",0.04180527,0.04180527)</f>
        <v>4.1805269999999999E-2</v>
      </c>
      <c r="Z133" s="27">
        <f>IF(FOLHA="COM DESONERAÇÃO",0.03814574,0.03814574)</f>
        <v>3.8145739999999997E-2</v>
      </c>
      <c r="AA133" s="27">
        <f>IF(FOLHA="COM DESONERAÇÃO",0.00928443,0.00928443)</f>
        <v>9.2844299999999998E-3</v>
      </c>
      <c r="AB133" s="27">
        <f>IF(FOLHA="COM DESONERAÇÃO",0.03746035,0.07088937)</f>
        <v>7.0889369999999993E-2</v>
      </c>
      <c r="AC133" s="27">
        <f>IF(FOLHA="COM DESONERAÇÃO",0.00261165,0.0027273)</f>
        <v>2.7273000000000002E-3</v>
      </c>
      <c r="AD133" s="27">
        <f t="shared" si="43"/>
        <v>0.75529999999999997</v>
      </c>
    </row>
    <row r="134" spans="1:30">
      <c r="A134" s="11" t="s">
        <v>3229</v>
      </c>
      <c r="B134" s="12" t="s">
        <v>3230</v>
      </c>
      <c r="C134" s="11" t="s">
        <v>2990</v>
      </c>
      <c r="D134" s="27">
        <f t="shared" si="34"/>
        <v>0.2</v>
      </c>
      <c r="E134" s="27">
        <f t="shared" si="35"/>
        <v>0.08</v>
      </c>
      <c r="F134" s="27">
        <f t="shared" si="36"/>
        <v>2.5000000000000001E-2</v>
      </c>
      <c r="G134" s="27">
        <f t="shared" si="37"/>
        <v>1.4999999999999999E-2</v>
      </c>
      <c r="H134" s="27">
        <f t="shared" si="38"/>
        <v>1.6E-2</v>
      </c>
      <c r="I134" s="27">
        <f t="shared" si="39"/>
        <v>2E-3</v>
      </c>
      <c r="J134" s="27">
        <f t="shared" si="40"/>
        <v>0.03</v>
      </c>
      <c r="K134" s="27">
        <f>IF(FOLHA="COM DESONERAÇÃO",0.00414815,0.00414815)</f>
        <v>4.1481499999999998E-3</v>
      </c>
      <c r="L134" s="27">
        <f t="shared" si="45"/>
        <v>0</v>
      </c>
      <c r="M134" s="27">
        <f t="shared" si="46"/>
        <v>0</v>
      </c>
      <c r="N134" s="27">
        <f t="shared" si="46"/>
        <v>0</v>
      </c>
      <c r="O134" s="27">
        <f>IF(FOLHA="COM DESONERAÇÃO",0.03890646,0.03890646)</f>
        <v>3.8906459999999997E-2</v>
      </c>
      <c r="P134" s="27">
        <f>IF(FOLHA="COM DESONERAÇÃO",0.00909373,0.00909373)</f>
        <v>9.0937299999999995E-3</v>
      </c>
      <c r="Q134" s="27">
        <f>IF(FOLHA="COM DESONERAÇÃO",0.00049127,0.00049127)</f>
        <v>4.9127000000000003E-4</v>
      </c>
      <c r="R134" s="27">
        <f>IF(FOLHA="COM DESONERAÇÃO",0.00056204,0.00056204)</f>
        <v>5.6203999999999998E-4</v>
      </c>
      <c r="S134" s="27">
        <f>IF(FOLHA="COM DESONERAÇÃO",0.09247793,0.09247793)</f>
        <v>9.247793E-2</v>
      </c>
      <c r="T134" s="27">
        <f>IF(FOLHA="COM DESONERAÇÃO",0.00743239,0.00743239)</f>
        <v>7.4323899999999997E-3</v>
      </c>
      <c r="U134" s="27">
        <f>IF(FOLHA="COM DESONERAÇÃO",0.00130221,0.00130221)</f>
        <v>1.30221E-3</v>
      </c>
      <c r="V134" s="27">
        <f t="shared" si="42"/>
        <v>0</v>
      </c>
      <c r="W134" s="27">
        <f>IF(FOLHA="COM DESONERAÇÃO",0.05646852,0.05646852)</f>
        <v>5.6468520000000001E-2</v>
      </c>
      <c r="X134" s="27">
        <f>IF(FOLHA="COM DESONERAÇÃO",0.00155561,0.00155561)</f>
        <v>1.55561E-3</v>
      </c>
      <c r="Y134" s="27">
        <f>IF(FOLHA="COM DESONERAÇÃO",0.08439745,0.08439745)</f>
        <v>8.4397449999999999E-2</v>
      </c>
      <c r="Z134" s="27">
        <f>IF(FOLHA="COM DESONERAÇÃO",0.03680851,0.03680851)</f>
        <v>3.6808510000000003E-2</v>
      </c>
      <c r="AA134" s="27">
        <f>IF(FOLHA="COM DESONERAÇÃO",0.00929049,0.00929049)</f>
        <v>9.2904900000000002E-3</v>
      </c>
      <c r="AB134" s="27">
        <f>IF(FOLHA="COM DESONERAÇÃO",0.02875743,0.05592123)</f>
        <v>5.5921230000000002E-2</v>
      </c>
      <c r="AC134" s="27">
        <f>IF(FOLHA="COM DESONERAÇÃO",0.00486306,0.0050964)</f>
        <v>5.0964000000000001E-3</v>
      </c>
      <c r="AD134" s="27">
        <f t="shared" si="43"/>
        <v>0.77200000000000002</v>
      </c>
    </row>
    <row r="135" spans="1:30">
      <c r="A135" s="11" t="s">
        <v>3231</v>
      </c>
      <c r="B135" s="12" t="s">
        <v>3232</v>
      </c>
      <c r="C135" s="11" t="s">
        <v>2990</v>
      </c>
      <c r="D135" s="27">
        <f t="shared" si="34"/>
        <v>0.2</v>
      </c>
      <c r="E135" s="27">
        <f t="shared" si="35"/>
        <v>0.08</v>
      </c>
      <c r="F135" s="27">
        <f t="shared" si="36"/>
        <v>2.5000000000000001E-2</v>
      </c>
      <c r="G135" s="27">
        <f t="shared" si="37"/>
        <v>1.4999999999999999E-2</v>
      </c>
      <c r="H135" s="27">
        <f t="shared" si="38"/>
        <v>1.6E-2</v>
      </c>
      <c r="I135" s="27">
        <f t="shared" si="39"/>
        <v>2E-3</v>
      </c>
      <c r="J135" s="27">
        <f t="shared" si="40"/>
        <v>0.03</v>
      </c>
      <c r="K135" s="27">
        <f>IF(FOLHA="COM DESONERAÇÃO",0.00111111,0.00111111)</f>
        <v>1.11111E-3</v>
      </c>
      <c r="L135" s="27">
        <f t="shared" si="45"/>
        <v>0</v>
      </c>
      <c r="M135" s="27">
        <f t="shared" si="46"/>
        <v>0</v>
      </c>
      <c r="N135" s="27">
        <f t="shared" si="46"/>
        <v>0</v>
      </c>
      <c r="O135" s="27">
        <f>IF(FOLHA="COM DESONERAÇÃO",0.07798583,0.07798583)</f>
        <v>7.7985830000000006E-2</v>
      </c>
      <c r="P135" s="27">
        <f>IF(FOLHA="COM DESONERAÇÃO",0.00898952,0.00898952)</f>
        <v>8.9895200000000008E-3</v>
      </c>
      <c r="Q135" s="27">
        <f>IF(FOLHA="COM DESONERAÇÃO",0.00049072,0.00049072)</f>
        <v>4.9072000000000005E-4</v>
      </c>
      <c r="R135" s="27">
        <f>IF(FOLHA="COM DESONERAÇÃO",0.00080758,0.00080758)</f>
        <v>8.0758000000000002E-4</v>
      </c>
      <c r="S135" s="27">
        <f>IF(FOLHA="COM DESONERAÇÃO",0.09237448,0.09237448)</f>
        <v>9.2374479999999995E-2</v>
      </c>
      <c r="T135" s="27">
        <f>IF(FOLHA="COM DESONERAÇÃO",0.00742408,0.00742408)</f>
        <v>7.4240799999999996E-3</v>
      </c>
      <c r="U135" s="27">
        <f>IF(FOLHA="COM DESONERAÇÃO",0.00003132,0.00003132)</f>
        <v>3.1319999999999998E-5</v>
      </c>
      <c r="V135" s="27">
        <f t="shared" si="42"/>
        <v>0</v>
      </c>
      <c r="W135" s="27">
        <f>IF(FOLHA="COM DESONERAÇÃO",0.03301409,0.03301409)</f>
        <v>3.3014090000000003E-2</v>
      </c>
      <c r="X135" s="27">
        <f>IF(FOLHA="COM DESONERAÇÃO",0.00083369,0.00083369)</f>
        <v>8.3369E-4</v>
      </c>
      <c r="Y135" s="27">
        <f>IF(FOLHA="COM DESONERAÇÃO",0.04518014,0.04518014)</f>
        <v>4.5180140000000001E-2</v>
      </c>
      <c r="Z135" s="27">
        <f>IF(FOLHA="COM DESONERAÇÃO",0.03801931,0.03801931)</f>
        <v>3.8019310000000001E-2</v>
      </c>
      <c r="AA135" s="27">
        <f>IF(FOLHA="COM DESONERAÇÃO",0.00928009,0.00928009)</f>
        <v>9.2800899999999995E-3</v>
      </c>
      <c r="AB135" s="27">
        <f>IF(FOLHA="COM DESONERAÇÃO",0.03659685,0.0694311)</f>
        <v>6.9431099999999996E-2</v>
      </c>
      <c r="AC135" s="27">
        <f>IF(FOLHA="COM DESONERAÇÃO",0.0028238,0.00294885)</f>
        <v>2.9488499999999998E-3</v>
      </c>
      <c r="AD135" s="27">
        <f t="shared" si="43"/>
        <v>0.75590000000000002</v>
      </c>
    </row>
    <row r="136" spans="1:30">
      <c r="A136" s="11" t="s">
        <v>3233</v>
      </c>
      <c r="B136" s="12" t="s">
        <v>3234</v>
      </c>
      <c r="C136" s="11" t="s">
        <v>2990</v>
      </c>
      <c r="D136" s="27">
        <f t="shared" si="34"/>
        <v>0.2</v>
      </c>
      <c r="E136" s="27">
        <f t="shared" si="35"/>
        <v>0.08</v>
      </c>
      <c r="F136" s="27">
        <f t="shared" si="36"/>
        <v>2.5000000000000001E-2</v>
      </c>
      <c r="G136" s="27">
        <f t="shared" si="37"/>
        <v>1.4999999999999999E-2</v>
      </c>
      <c r="H136" s="27">
        <f t="shared" si="38"/>
        <v>1.6E-2</v>
      </c>
      <c r="I136" s="27">
        <f t="shared" si="39"/>
        <v>2E-3</v>
      </c>
      <c r="J136" s="27">
        <f t="shared" si="40"/>
        <v>0.03</v>
      </c>
      <c r="K136" s="27">
        <f>IF(FOLHA="COM DESONERAÇÃO",0.00111111,0.00111111)</f>
        <v>1.11111E-3</v>
      </c>
      <c r="L136" s="27">
        <f t="shared" si="45"/>
        <v>0</v>
      </c>
      <c r="M136" s="27">
        <f t="shared" si="46"/>
        <v>0</v>
      </c>
      <c r="N136" s="27">
        <f t="shared" si="46"/>
        <v>0</v>
      </c>
      <c r="O136" s="27">
        <f>IF(FOLHA="COM DESONERAÇÃO",0.04499662,0.04499662)</f>
        <v>4.4996620000000001E-2</v>
      </c>
      <c r="P136" s="27">
        <f>IF(FOLHA="COM DESONERAÇÃO",0.0089908,0.0089908)</f>
        <v>8.9908000000000002E-3</v>
      </c>
      <c r="Q136" s="27">
        <f>IF(FOLHA="COM DESONERAÇÃO",0.0004908,0.0004908)</f>
        <v>4.908E-4</v>
      </c>
      <c r="R136" s="27">
        <f>IF(FOLHA="COM DESONERAÇÃO",0.00096871,0.00096871)</f>
        <v>9.6871000000000001E-4</v>
      </c>
      <c r="S136" s="27">
        <f>IF(FOLHA="COM DESONERAÇÃO",0.09238766,0.09238766)</f>
        <v>9.2387659999999996E-2</v>
      </c>
      <c r="T136" s="27">
        <f>IF(FOLHA="COM DESONERAÇÃO",0.00742513,0.00742513)</f>
        <v>7.4251300000000003E-3</v>
      </c>
      <c r="U136" s="27">
        <f>IF(FOLHA="COM DESONERAÇÃO",0.00001304,0.00001304)</f>
        <v>1.3040000000000001E-5</v>
      </c>
      <c r="V136" s="27">
        <f t="shared" si="42"/>
        <v>0</v>
      </c>
      <c r="W136" s="27">
        <f>IF(FOLHA="COM DESONERAÇÃO",0.05236431,0.05236431)</f>
        <v>5.2364309999999997E-2</v>
      </c>
      <c r="X136" s="27">
        <f>IF(FOLHA="COM DESONERAÇÃO",0.00144255,0.00144255)</f>
        <v>1.4425499999999999E-3</v>
      </c>
      <c r="Y136" s="27">
        <f>IF(FOLHA="COM DESONERAÇÃO",0.07818693,0.07818693)</f>
        <v>7.8186930000000002E-2</v>
      </c>
      <c r="Z136" s="27">
        <f>IF(FOLHA="COM DESONERAÇÃO",0.03696873,0.03696873)</f>
        <v>3.6968729999999998E-2</v>
      </c>
      <c r="AA136" s="27">
        <f>IF(FOLHA="COM DESONERAÇÃO",0.00928142,0.00928142)</f>
        <v>9.2814200000000003E-3</v>
      </c>
      <c r="AB136" s="27">
        <f>IF(FOLHA="COM DESONERAÇÃO",0.0294026,0.0573129)</f>
        <v>5.73129E-2</v>
      </c>
      <c r="AC136" s="27">
        <f>IF(FOLHA="COM DESONERAÇÃO",0.00450522,0.00472161)</f>
        <v>4.7216100000000002E-3</v>
      </c>
      <c r="AD136" s="27">
        <f t="shared" si="43"/>
        <v>0.76470000000000005</v>
      </c>
    </row>
    <row r="137" spans="1:30">
      <c r="A137" s="11" t="s">
        <v>3235</v>
      </c>
      <c r="B137" s="12" t="s">
        <v>3236</v>
      </c>
      <c r="C137" s="11" t="s">
        <v>2990</v>
      </c>
      <c r="D137" s="27">
        <f t="shared" si="34"/>
        <v>0.2</v>
      </c>
      <c r="E137" s="27">
        <f t="shared" si="35"/>
        <v>0.08</v>
      </c>
      <c r="F137" s="27">
        <f t="shared" si="36"/>
        <v>2.5000000000000001E-2</v>
      </c>
      <c r="G137" s="27">
        <f t="shared" si="37"/>
        <v>1.4999999999999999E-2</v>
      </c>
      <c r="H137" s="27">
        <f t="shared" si="38"/>
        <v>1.6E-2</v>
      </c>
      <c r="I137" s="27">
        <f t="shared" si="39"/>
        <v>2E-3</v>
      </c>
      <c r="J137" s="27">
        <f t="shared" si="40"/>
        <v>0.03</v>
      </c>
      <c r="K137" s="27">
        <f>IF(FOLHA="COM DESONERAÇÃO",0.00111111,0.00111111)</f>
        <v>1.11111E-3</v>
      </c>
      <c r="L137" s="27">
        <f t="shared" si="45"/>
        <v>0</v>
      </c>
      <c r="M137" s="27">
        <f t="shared" si="46"/>
        <v>0</v>
      </c>
      <c r="N137" s="27">
        <f t="shared" si="46"/>
        <v>0</v>
      </c>
      <c r="O137" s="27">
        <f>IF(FOLHA="COM DESONERAÇÃO",0.04499662,0.04499662)</f>
        <v>4.4996620000000001E-2</v>
      </c>
      <c r="P137" s="27">
        <f>IF(FOLHA="COM DESONERAÇÃO",0.0089908,0.0089908)</f>
        <v>8.9908000000000002E-3</v>
      </c>
      <c r="Q137" s="27">
        <f>IF(FOLHA="COM DESONERAÇÃO",0.0004908,0.0004908)</f>
        <v>4.908E-4</v>
      </c>
      <c r="R137" s="27">
        <f>IF(FOLHA="COM DESONERAÇÃO",0.00096871,0.00096871)</f>
        <v>9.6871000000000001E-4</v>
      </c>
      <c r="S137" s="27">
        <f>IF(FOLHA="COM DESONERAÇÃO",0.09238766,0.09238766)</f>
        <v>9.2387659999999996E-2</v>
      </c>
      <c r="T137" s="27">
        <f>IF(FOLHA="COM DESONERAÇÃO",0.00742513,0.00742513)</f>
        <v>7.4251300000000003E-3</v>
      </c>
      <c r="U137" s="27">
        <f>IF(FOLHA="COM DESONERAÇÃO",0.00001304,0.00001304)</f>
        <v>1.3040000000000001E-5</v>
      </c>
      <c r="V137" s="27">
        <f t="shared" si="42"/>
        <v>0</v>
      </c>
      <c r="W137" s="27">
        <f>IF(FOLHA="COM DESONERAÇÃO",0.05236431,0.05236431)</f>
        <v>5.2364309999999997E-2</v>
      </c>
      <c r="X137" s="27">
        <f>IF(FOLHA="COM DESONERAÇÃO",0.00144255,0.00144255)</f>
        <v>1.4425499999999999E-3</v>
      </c>
      <c r="Y137" s="27">
        <f>IF(FOLHA="COM DESONERAÇÃO",0.07818693,0.07818693)</f>
        <v>7.8186930000000002E-2</v>
      </c>
      <c r="Z137" s="27">
        <f>IF(FOLHA="COM DESONERAÇÃO",0.03696873,0.03696873)</f>
        <v>3.6968729999999998E-2</v>
      </c>
      <c r="AA137" s="27">
        <f>IF(FOLHA="COM DESONERAÇÃO",0.00928142,0.00928142)</f>
        <v>9.2814200000000003E-3</v>
      </c>
      <c r="AB137" s="27">
        <f>IF(FOLHA="COM DESONERAÇÃO",0.0294026,0.0573129)</f>
        <v>5.73129E-2</v>
      </c>
      <c r="AC137" s="27">
        <f>IF(FOLHA="COM DESONERAÇÃO",0.00450522,0.00472161)</f>
        <v>4.7216100000000002E-3</v>
      </c>
      <c r="AD137" s="27">
        <f t="shared" si="43"/>
        <v>0.76470000000000005</v>
      </c>
    </row>
    <row r="138" spans="1:30">
      <c r="A138" s="11" t="s">
        <v>3237</v>
      </c>
      <c r="B138" s="12" t="s">
        <v>3238</v>
      </c>
      <c r="C138" s="11" t="s">
        <v>2990</v>
      </c>
      <c r="D138" s="27">
        <f t="shared" si="34"/>
        <v>0.2</v>
      </c>
      <c r="E138" s="27">
        <f t="shared" si="35"/>
        <v>0.08</v>
      </c>
      <c r="F138" s="27">
        <f t="shared" si="36"/>
        <v>2.5000000000000001E-2</v>
      </c>
      <c r="G138" s="27">
        <f t="shared" si="37"/>
        <v>1.4999999999999999E-2</v>
      </c>
      <c r="H138" s="27">
        <f t="shared" si="38"/>
        <v>1.6E-2</v>
      </c>
      <c r="I138" s="27">
        <f t="shared" si="39"/>
        <v>2E-3</v>
      </c>
      <c r="J138" s="27">
        <f t="shared" si="40"/>
        <v>0.03</v>
      </c>
      <c r="K138" s="27">
        <f>IF(FOLHA="COM DESONERAÇÃO",0.00414815,0.00414815)</f>
        <v>4.1481499999999998E-3</v>
      </c>
      <c r="L138" s="27">
        <f>IF(FOLHA="COM DESONERAÇÃO",0.12,0.12)</f>
        <v>0.12</v>
      </c>
      <c r="M138" s="27">
        <f t="shared" si="46"/>
        <v>0</v>
      </c>
      <c r="N138" s="27">
        <f t="shared" si="46"/>
        <v>0</v>
      </c>
      <c r="O138" s="27">
        <f>IF(FOLHA="COM DESONERAÇÃO",0.08971754,0.08971754)</f>
        <v>8.9717539999999998E-2</v>
      </c>
      <c r="P138" s="27">
        <f>IF(FOLHA="COM DESONERAÇÃO",0.00908385,0.00908385)</f>
        <v>9.0838499999999992E-3</v>
      </c>
      <c r="Q138" s="27">
        <f>IF(FOLHA="COM DESONERAÇÃO",0.00049074,0.00049074)</f>
        <v>4.9074000000000003E-4</v>
      </c>
      <c r="R138" s="27">
        <f>IF(FOLHA="COM DESONERAÇÃO",0.0003577,0.0003577)</f>
        <v>3.5770000000000002E-4</v>
      </c>
      <c r="S138" s="27">
        <f>IF(FOLHA="COM DESONERAÇÃO",0.09237754,0.09237754)</f>
        <v>9.2377539999999994E-2</v>
      </c>
      <c r="T138" s="27">
        <f>IF(FOLHA="COM DESONERAÇÃO",0.00742432,0.00742432)</f>
        <v>7.4243199999999999E-3</v>
      </c>
      <c r="U138" s="27">
        <f>IF(FOLHA="COM DESONERAÇÃO",0.0004201,0.0004201)</f>
        <v>4.2010000000000002E-4</v>
      </c>
      <c r="V138" s="27">
        <f t="shared" si="42"/>
        <v>0</v>
      </c>
      <c r="W138" s="27">
        <f>IF(FOLHA="COM DESONERAÇÃO",0.02648062,0.02648062)</f>
        <v>2.648062E-2</v>
      </c>
      <c r="X138" s="27">
        <f>IF(FOLHA="COM DESONERAÇÃO",0.00061727,0.00061727)</f>
        <v>6.1726999999999995E-4</v>
      </c>
      <c r="Y138" s="27">
        <f>IF(FOLHA="COM DESONERAÇÃO",0.03345251,0.03345251)</f>
        <v>3.3452509999999998E-2</v>
      </c>
      <c r="Z138" s="27">
        <f>IF(FOLHA="COM DESONERAÇÃO",0.0383959,0.0383959)</f>
        <v>3.8395899999999997E-2</v>
      </c>
      <c r="AA138" s="27">
        <f>IF(FOLHA="COM DESONERAÇÃO",0.0092804,0.0092804)</f>
        <v>9.2803999999999994E-3</v>
      </c>
      <c r="AB138" s="27">
        <f>IF(FOLHA="COM DESONERAÇÃO",0.06376689,0.09836654)</f>
        <v>9.8366540000000002E-2</v>
      </c>
      <c r="AC138" s="27">
        <f>IF(FOLHA="COM DESONERAÇÃO",0.00232965,0.00242224)</f>
        <v>2.42224E-3</v>
      </c>
      <c r="AD138" s="27">
        <f t="shared" si="43"/>
        <v>0.90100000000000002</v>
      </c>
    </row>
    <row r="139" spans="1:30">
      <c r="A139" s="11" t="s">
        <v>3239</v>
      </c>
      <c r="B139" s="12" t="s">
        <v>3240</v>
      </c>
      <c r="C139" s="11" t="s">
        <v>2990</v>
      </c>
      <c r="D139" s="27">
        <f t="shared" si="34"/>
        <v>0.2</v>
      </c>
      <c r="E139" s="27">
        <f t="shared" si="35"/>
        <v>0.08</v>
      </c>
      <c r="F139" s="27">
        <f t="shared" si="36"/>
        <v>2.5000000000000001E-2</v>
      </c>
      <c r="G139" s="27">
        <f t="shared" si="37"/>
        <v>1.4999999999999999E-2</v>
      </c>
      <c r="H139" s="27">
        <f t="shared" si="38"/>
        <v>1.6E-2</v>
      </c>
      <c r="I139" s="27">
        <f t="shared" si="39"/>
        <v>2E-3</v>
      </c>
      <c r="J139" s="27">
        <f t="shared" si="40"/>
        <v>0.03</v>
      </c>
      <c r="K139" s="27">
        <f t="shared" ref="K139:L141" si="47">IF(FOLHA="COM DESONERAÇÃO",0,0)</f>
        <v>0</v>
      </c>
      <c r="L139" s="27">
        <f t="shared" si="47"/>
        <v>0</v>
      </c>
      <c r="M139" s="27">
        <f t="shared" si="46"/>
        <v>0</v>
      </c>
      <c r="N139" s="27">
        <f t="shared" si="46"/>
        <v>0</v>
      </c>
      <c r="O139" s="27">
        <f>IF(FOLHA="COM DESONERAÇÃO",0.04894999,0.04894999)</f>
        <v>4.8949989999999999E-2</v>
      </c>
      <c r="P139" s="27">
        <f>IF(FOLHA="COM DESONERAÇÃO",0.00934391,0.00934391)</f>
        <v>9.3439100000000004E-3</v>
      </c>
      <c r="Q139" s="27">
        <f>IF(FOLHA="COM DESONERAÇÃO",0.00049088,0.00049088)</f>
        <v>4.9087999999999996E-4</v>
      </c>
      <c r="R139" s="27">
        <f>IF(FOLHA="COM DESONERAÇÃO",0.00079281,0.00079281)</f>
        <v>7.9281000000000002E-4</v>
      </c>
      <c r="S139" s="27">
        <f>IF(FOLHA="COM DESONERAÇÃO",0.09240305,0.09240305)</f>
        <v>9.240305E-2</v>
      </c>
      <c r="T139" s="27">
        <f>IF(FOLHA="COM DESONERAÇÃO",0.00742637,0.00742637)</f>
        <v>7.4263699999999998E-3</v>
      </c>
      <c r="U139" s="27">
        <f>IF(FOLHA="COM DESONERAÇÃO",0.00000405,0.00000405)</f>
        <v>4.0500000000000002E-6</v>
      </c>
      <c r="V139" s="27">
        <f t="shared" si="42"/>
        <v>0</v>
      </c>
      <c r="W139" s="27">
        <f>IF(FOLHA="COM DESONERAÇÃO",0.04972207,0.04972207)</f>
        <v>4.972207E-2</v>
      </c>
      <c r="X139" s="27">
        <f>IF(FOLHA="COM DESONERAÇÃO",0.00136976,0.00136976)</f>
        <v>1.36976E-3</v>
      </c>
      <c r="Y139" s="27">
        <f>IF(FOLHA="COM DESONERAÇÃO",0.07425408,0.07425408)</f>
        <v>7.425408E-2</v>
      </c>
      <c r="Z139" s="27">
        <f>IF(FOLHA="COM DESONERAÇÃO",0.03710115,0.03710115)</f>
        <v>3.7101149999999999E-2</v>
      </c>
      <c r="AA139" s="27">
        <f>IF(FOLHA="COM DESONERAÇÃO",0.00928296,0.00928296)</f>
        <v>9.2829599999999998E-3</v>
      </c>
      <c r="AB139" s="27">
        <f>IF(FOLHA="COM DESONERAÇÃO",0.03013146,0.05866327)</f>
        <v>5.8663270000000003E-2</v>
      </c>
      <c r="AC139" s="27">
        <f>IF(FOLHA="COM DESONERAÇÃO",0.00427637,0.00448184)</f>
        <v>4.48184E-3</v>
      </c>
      <c r="AD139" s="27">
        <f t="shared" si="43"/>
        <v>0.76229999999999998</v>
      </c>
    </row>
    <row r="140" spans="1:30">
      <c r="A140" s="11" t="s">
        <v>3241</v>
      </c>
      <c r="B140" s="12" t="s">
        <v>3242</v>
      </c>
      <c r="C140" s="11" t="s">
        <v>2990</v>
      </c>
      <c r="D140" s="27">
        <f t="shared" ref="D140:D156" si="48">IF(FOLHA="COM DESONERAÇÃO",0.05,0.2)</f>
        <v>0.2</v>
      </c>
      <c r="E140" s="27">
        <f t="shared" ref="E140:E156" si="49">IF(FOLHA="COM DESONERAÇÃO",0.08,0.08)</f>
        <v>0.08</v>
      </c>
      <c r="F140" s="27">
        <f t="shared" ref="F140:F156" si="50">IF(FOLHA="COM DESONERAÇÃO",0.025,0.025)</f>
        <v>2.5000000000000001E-2</v>
      </c>
      <c r="G140" s="27">
        <f t="shared" ref="G140:G156" si="51">IF(FOLHA="COM DESONERAÇÃO",0.015,0.015)</f>
        <v>1.4999999999999999E-2</v>
      </c>
      <c r="H140" s="27">
        <f t="shared" ref="H140:H156" si="52">IF(FOLHA="COM DESONERAÇÃO",0.016,0.016)</f>
        <v>1.6E-2</v>
      </c>
      <c r="I140" s="27">
        <f t="shared" ref="I140:I156" si="53">IF(FOLHA="COM DESONERAÇÃO",0.002,0.002)</f>
        <v>2E-3</v>
      </c>
      <c r="J140" s="27">
        <f t="shared" ref="J140:J156" si="54">IF(FOLHA="COM DESONERAÇÃO",0.03,0.03)</f>
        <v>0.03</v>
      </c>
      <c r="K140" s="27">
        <f t="shared" si="47"/>
        <v>0</v>
      </c>
      <c r="L140" s="27">
        <f t="shared" si="47"/>
        <v>0</v>
      </c>
      <c r="M140" s="27">
        <f t="shared" si="46"/>
        <v>0</v>
      </c>
      <c r="N140" s="27">
        <f t="shared" si="46"/>
        <v>0</v>
      </c>
      <c r="O140" s="27">
        <f>IF(FOLHA="COM DESONERAÇÃO",0.0676518,0.0676518)</f>
        <v>6.7651799999999998E-2</v>
      </c>
      <c r="P140" s="27">
        <f>IF(FOLHA="COM DESONERAÇÃO",0.00934636,0.00934636)</f>
        <v>9.3463599999999997E-3</v>
      </c>
      <c r="Q140" s="27">
        <f>IF(FOLHA="COM DESONERAÇÃO",0.00049101,0.00049101)</f>
        <v>4.9100999999999995E-4</v>
      </c>
      <c r="R140" s="27">
        <f>IF(FOLHA="COM DESONERAÇÃO",0.0010243,0.0010243)</f>
        <v>1.0242999999999999E-3</v>
      </c>
      <c r="S140" s="27">
        <f>IF(FOLHA="COM DESONERAÇÃO",0.09242728,0.09242728)</f>
        <v>9.2427280000000001E-2</v>
      </c>
      <c r="T140" s="27">
        <f>IF(FOLHA="COM DESONERAÇÃO",0.00742832,0.00742832)</f>
        <v>7.4283200000000004E-3</v>
      </c>
      <c r="U140" s="27">
        <f>IF(FOLHA="COM DESONERAÇÃO",0.00003493,0.00003493)</f>
        <v>3.4929999999999999E-5</v>
      </c>
      <c r="V140" s="27">
        <f t="shared" ref="V140:V156" si="55">IF(FOLHA="COM DESONERAÇÃO",0,0)</f>
        <v>0</v>
      </c>
      <c r="W140" s="27">
        <f>IF(FOLHA="COM DESONERAÇÃO",0.04059363,0.04059363)</f>
        <v>4.0593629999999999E-2</v>
      </c>
      <c r="X140" s="27">
        <f>IF(FOLHA="COM DESONERAÇÃO",0.0010251,0.0010251)</f>
        <v>1.0250999999999999E-3</v>
      </c>
      <c r="Y140" s="27">
        <f>IF(FOLHA="COM DESONERAÇÃO",0.05558457,0.05558457)</f>
        <v>5.558457E-2</v>
      </c>
      <c r="Z140" s="27">
        <f>IF(FOLHA="COM DESONERAÇÃO",0.03770893,0.03770893)</f>
        <v>3.7708930000000002E-2</v>
      </c>
      <c r="AA140" s="27">
        <f>IF(FOLHA="COM DESONERAÇÃO",0.0092854,0.0092854)</f>
        <v>9.2853999999999992E-3</v>
      </c>
      <c r="AB140" s="27">
        <f>IF(FOLHA="COM DESONERAÇÃO",0.03427071,0.06565267)</f>
        <v>6.5652669999999996E-2</v>
      </c>
      <c r="AC140" s="27">
        <f>IF(FOLHA="COM DESONERAÇÃO",0.00347096,0.00362473)</f>
        <v>3.6247300000000001E-3</v>
      </c>
      <c r="AD140" s="27">
        <f t="shared" ref="AD140:AD156" si="56">ROUND(SUM(D140:AC140),4)</f>
        <v>0.75990000000000002</v>
      </c>
    </row>
    <row r="141" spans="1:30">
      <c r="A141" s="11" t="s">
        <v>3243</v>
      </c>
      <c r="B141" s="12" t="s">
        <v>3244</v>
      </c>
      <c r="C141" s="11" t="s">
        <v>2990</v>
      </c>
      <c r="D141" s="27">
        <f t="shared" si="48"/>
        <v>0.2</v>
      </c>
      <c r="E141" s="27">
        <f t="shared" si="49"/>
        <v>0.08</v>
      </c>
      <c r="F141" s="27">
        <f t="shared" si="50"/>
        <v>2.5000000000000001E-2</v>
      </c>
      <c r="G141" s="27">
        <f t="shared" si="51"/>
        <v>1.4999999999999999E-2</v>
      </c>
      <c r="H141" s="27">
        <f t="shared" si="52"/>
        <v>1.6E-2</v>
      </c>
      <c r="I141" s="27">
        <f t="shared" si="53"/>
        <v>2E-3</v>
      </c>
      <c r="J141" s="27">
        <f t="shared" si="54"/>
        <v>0.03</v>
      </c>
      <c r="K141" s="27">
        <f t="shared" si="47"/>
        <v>0</v>
      </c>
      <c r="L141" s="27">
        <f t="shared" si="47"/>
        <v>0</v>
      </c>
      <c r="M141" s="27">
        <f t="shared" si="46"/>
        <v>0</v>
      </c>
      <c r="N141" s="27">
        <f t="shared" si="46"/>
        <v>0</v>
      </c>
      <c r="O141" s="27">
        <f>IF(FOLHA="COM DESONERAÇÃO",0.03160204,0.03160204)</f>
        <v>3.1602039999999998E-2</v>
      </c>
      <c r="P141" s="27">
        <f>IF(FOLHA="COM DESONERAÇÃO",0.00934594,0.00934594)</f>
        <v>9.3459400000000005E-3</v>
      </c>
      <c r="Q141" s="27">
        <f>IF(FOLHA="COM DESONERAÇÃO",0.00049098,0.00049098)</f>
        <v>4.9098000000000002E-4</v>
      </c>
      <c r="R141" s="27">
        <f>IF(FOLHA="COM DESONERAÇÃO",0.00099146,0.00099146)</f>
        <v>9.9146E-4</v>
      </c>
      <c r="S141" s="27">
        <f>IF(FOLHA="COM DESONERAÇÃO",0.09242306,0.09242306)</f>
        <v>9.2423060000000001E-2</v>
      </c>
      <c r="T141" s="27">
        <f>IF(FOLHA="COM DESONERAÇÃO",0.00742798,0.00742798)</f>
        <v>7.4279799999999998E-3</v>
      </c>
      <c r="U141" s="27">
        <f>IF(FOLHA="COM DESONERAÇÃO",0.00002216,0.00002216)</f>
        <v>2.2160000000000001E-5</v>
      </c>
      <c r="V141" s="27">
        <f t="shared" si="55"/>
        <v>0</v>
      </c>
      <c r="W141" s="27">
        <f>IF(FOLHA="COM DESONERAÇÃO",0.0613432,0.0613432)</f>
        <v>6.1343200000000001E-2</v>
      </c>
      <c r="X141" s="27">
        <f>IF(FOLHA="COM DESONERAÇÃO",0.0016899,0.0016899)</f>
        <v>1.6899E-3</v>
      </c>
      <c r="Y141" s="27">
        <f>IF(FOLHA="COM DESONERAÇÃO",0.09162871,0.09162871)</f>
        <v>9.1628710000000002E-2</v>
      </c>
      <c r="Z141" s="27">
        <f>IF(FOLHA="COM DESONERAÇÃO",0.03655372,0.03655372)</f>
        <v>3.6553719999999998E-2</v>
      </c>
      <c r="AA141" s="27">
        <f>IF(FOLHA="COM DESONERAÇÃO",0.00928498,0.00928498)</f>
        <v>9.28498E-3</v>
      </c>
      <c r="AB141" s="27">
        <f>IF(FOLHA="COM DESONERAÇÃO",0.02640104,0.05236774)</f>
        <v>5.2367740000000003E-2</v>
      </c>
      <c r="AC141" s="27">
        <f>IF(FOLHA="COM DESONERAÇÃO",0.00527585,0.00552934)</f>
        <v>5.5293399999999998E-3</v>
      </c>
      <c r="AD141" s="27">
        <f t="shared" si="56"/>
        <v>0.76870000000000005</v>
      </c>
    </row>
    <row r="142" spans="1:30">
      <c r="A142" s="11" t="s">
        <v>3245</v>
      </c>
      <c r="B142" s="12" t="s">
        <v>3246</v>
      </c>
      <c r="C142" s="11" t="s">
        <v>2990</v>
      </c>
      <c r="D142" s="27">
        <f t="shared" si="48"/>
        <v>0.2</v>
      </c>
      <c r="E142" s="27">
        <f t="shared" si="49"/>
        <v>0.08</v>
      </c>
      <c r="F142" s="27">
        <f t="shared" si="50"/>
        <v>2.5000000000000001E-2</v>
      </c>
      <c r="G142" s="27">
        <f t="shared" si="51"/>
        <v>1.4999999999999999E-2</v>
      </c>
      <c r="H142" s="27">
        <f t="shared" si="52"/>
        <v>1.6E-2</v>
      </c>
      <c r="I142" s="27">
        <f t="shared" si="53"/>
        <v>2E-3</v>
      </c>
      <c r="J142" s="27">
        <f t="shared" si="54"/>
        <v>0.03</v>
      </c>
      <c r="K142" s="27">
        <f>IF(FOLHA="COM DESONERAÇÃO",0.00111111,0.00111111)</f>
        <v>1.11111E-3</v>
      </c>
      <c r="L142" s="27">
        <f t="shared" ref="L142:L147" si="57">IF(FOLHA="COM DESONERAÇÃO",0,0)</f>
        <v>0</v>
      </c>
      <c r="M142" s="27">
        <f t="shared" si="46"/>
        <v>0</v>
      </c>
      <c r="N142" s="27">
        <f t="shared" si="46"/>
        <v>0</v>
      </c>
      <c r="O142" s="27">
        <f>IF(FOLHA="COM DESONERAÇÃO",0.08141829,0.08141829)</f>
        <v>8.1418290000000004E-2</v>
      </c>
      <c r="P142" s="27">
        <f>IF(FOLHA="COM DESONERAÇÃO",0.00899372,0.00899372)</f>
        <v>8.9937200000000002E-3</v>
      </c>
      <c r="Q142" s="27">
        <f>IF(FOLHA="COM DESONERAÇÃO",0.00049095,0.00049095)</f>
        <v>4.9094999999999998E-4</v>
      </c>
      <c r="R142" s="27">
        <f>IF(FOLHA="COM DESONERAÇÃO",0.00076306,0.00076306)</f>
        <v>7.6305999999999998E-4</v>
      </c>
      <c r="S142" s="27">
        <f>IF(FOLHA="COM DESONERAÇÃO",0.09241767,0.09241767)</f>
        <v>9.2417669999999993E-2</v>
      </c>
      <c r="T142" s="27">
        <f>IF(FOLHA="COM DESONERAÇÃO",0.00742755,0.00742755)</f>
        <v>7.4275499999999998E-3</v>
      </c>
      <c r="U142" s="27">
        <f>IF(FOLHA="COM DESONERAÇÃO",0.00054306,0.00054306)</f>
        <v>5.4306000000000005E-4</v>
      </c>
      <c r="V142" s="27">
        <f t="shared" si="55"/>
        <v>0</v>
      </c>
      <c r="W142" s="27">
        <f>IF(FOLHA="COM DESONERAÇÃO",0.03053373,0.03053373)</f>
        <v>3.0533729999999999E-2</v>
      </c>
      <c r="X142" s="27">
        <f>IF(FOLHA="COM DESONERAÇÃO",0.00077106,0.00077106)</f>
        <v>7.7105999999999995E-4</v>
      </c>
      <c r="Y142" s="27">
        <f>IF(FOLHA="COM DESONERAÇÃO",0.04180527,0.04180527)</f>
        <v>4.1805269999999999E-2</v>
      </c>
      <c r="Z142" s="27">
        <f>IF(FOLHA="COM DESONERAÇÃO",0.03814574,0.03814574)</f>
        <v>3.8145739999999997E-2</v>
      </c>
      <c r="AA142" s="27">
        <f>IF(FOLHA="COM DESONERAÇÃO",0.00928443,0.00928443)</f>
        <v>9.2844299999999998E-3</v>
      </c>
      <c r="AB142" s="27">
        <f>IF(FOLHA="COM DESONERAÇÃO",0.03746035,0.07088937)</f>
        <v>7.0889369999999993E-2</v>
      </c>
      <c r="AC142" s="27">
        <f>IF(FOLHA="COM DESONERAÇÃO",0.00261165,0.0027273)</f>
        <v>2.7273000000000002E-3</v>
      </c>
      <c r="AD142" s="27">
        <f t="shared" si="56"/>
        <v>0.75529999999999997</v>
      </c>
    </row>
    <row r="143" spans="1:30">
      <c r="A143" s="11" t="s">
        <v>3247</v>
      </c>
      <c r="B143" s="12" t="s">
        <v>3248</v>
      </c>
      <c r="C143" s="11" t="s">
        <v>2985</v>
      </c>
      <c r="D143" s="27">
        <f t="shared" si="48"/>
        <v>0.2</v>
      </c>
      <c r="E143" s="27">
        <f t="shared" si="49"/>
        <v>0.08</v>
      </c>
      <c r="F143" s="27">
        <f t="shared" si="50"/>
        <v>2.5000000000000001E-2</v>
      </c>
      <c r="G143" s="27">
        <f t="shared" si="51"/>
        <v>1.4999999999999999E-2</v>
      </c>
      <c r="H143" s="27">
        <f t="shared" si="52"/>
        <v>1.6E-2</v>
      </c>
      <c r="I143" s="27">
        <f t="shared" si="53"/>
        <v>2E-3</v>
      </c>
      <c r="J143" s="27">
        <f t="shared" si="54"/>
        <v>0.03</v>
      </c>
      <c r="K143" s="27">
        <f>IF(FOLHA="COM DESONERAÇÃO",0,0)</f>
        <v>0</v>
      </c>
      <c r="L143" s="27">
        <f t="shared" si="57"/>
        <v>0</v>
      </c>
      <c r="M143" s="27">
        <f>IF(FOLHA="COM DESONERAÇÃO",0.183782,0.183782)</f>
        <v>0.183782</v>
      </c>
      <c r="N143" s="27">
        <f>IF(FOLHA="COM DESONERAÇÃO",0.05085533,0.05085533)</f>
        <v>5.0855329999999997E-2</v>
      </c>
      <c r="O143" s="27">
        <f>IF(FOLHA="COM DESONERAÇÃO",0.04590949,0.04590949)</f>
        <v>4.5909489999999997E-2</v>
      </c>
      <c r="P143" s="27">
        <f>IF(FOLHA="COM DESONERAÇÃO",0.00934481,0.00934481)</f>
        <v>9.3448100000000003E-3</v>
      </c>
      <c r="Q143" s="27">
        <f>IF(FOLHA="COM DESONERAÇÃO",0.00049092,0.00049092)</f>
        <v>4.9092000000000005E-4</v>
      </c>
      <c r="R143" s="27">
        <f>IF(FOLHA="COM DESONERAÇÃO",0.00087201,0.00087201)</f>
        <v>8.7200999999999999E-4</v>
      </c>
      <c r="S143" s="27">
        <f>IF(FOLHA="COM DESONERAÇÃO",0.09241189,0.09241189)</f>
        <v>9.2411889999999997E-2</v>
      </c>
      <c r="T143" s="27">
        <f>IF(FOLHA="COM DESONERAÇÃO",0.00742708,0.00742708)</f>
        <v>7.42708E-3</v>
      </c>
      <c r="U143" s="27">
        <f>IF(FOLHA="COM DESONERAÇÃO",0.00002063,0.00002063)</f>
        <v>2.0630000000000001E-5</v>
      </c>
      <c r="V143" s="27">
        <f t="shared" si="55"/>
        <v>0</v>
      </c>
      <c r="W143" s="27">
        <f>IF(FOLHA="COM DESONERAÇÃO",0.051761,0.051761)</f>
        <v>5.1761000000000001E-2</v>
      </c>
      <c r="X143" s="27">
        <f>IF(FOLHA="COM DESONERAÇÃO",0.00142593,0.00142593)</f>
        <v>1.4259299999999999E-3</v>
      </c>
      <c r="Y143" s="27">
        <f>IF(FOLHA="COM DESONERAÇÃO",0.07730637,0.07730637)</f>
        <v>7.7306369999999999E-2</v>
      </c>
      <c r="Z143" s="27">
        <f>IF(FOLHA="COM DESONERAÇÃO",0.04451565,0.04451565)</f>
        <v>4.4515649999999997E-2</v>
      </c>
      <c r="AA143" s="27">
        <f>IF(FOLHA="COM DESONERAÇÃO",0.00928385,0.00928385)</f>
        <v>9.2838499999999997E-3</v>
      </c>
      <c r="AB143" s="27">
        <f>IF(FOLHA="COM DESONERAÇÃO",0.08064229,0.14393001)</f>
        <v>0.14393001</v>
      </c>
      <c r="AC143" s="27">
        <f>IF(FOLHA="COM DESONERAÇÃO",0.00445173,0.00466562)</f>
        <v>4.6656199999999997E-3</v>
      </c>
      <c r="AD143" s="27">
        <f t="shared" si="56"/>
        <v>1.0920000000000001</v>
      </c>
    </row>
    <row r="144" spans="1:30">
      <c r="A144" s="11" t="s">
        <v>3249</v>
      </c>
      <c r="B144" s="12" t="s">
        <v>3250</v>
      </c>
      <c r="C144" s="11" t="s">
        <v>2985</v>
      </c>
      <c r="D144" s="27">
        <f t="shared" si="48"/>
        <v>0.2</v>
      </c>
      <c r="E144" s="27">
        <f t="shared" si="49"/>
        <v>0.08</v>
      </c>
      <c r="F144" s="27">
        <f t="shared" si="50"/>
        <v>2.5000000000000001E-2</v>
      </c>
      <c r="G144" s="27">
        <f t="shared" si="51"/>
        <v>1.4999999999999999E-2</v>
      </c>
      <c r="H144" s="27">
        <f t="shared" si="52"/>
        <v>1.6E-2</v>
      </c>
      <c r="I144" s="27">
        <f t="shared" si="53"/>
        <v>2E-3</v>
      </c>
      <c r="J144" s="27">
        <f t="shared" si="54"/>
        <v>0.03</v>
      </c>
      <c r="K144" s="27">
        <f>IF(FOLHA="COM DESONERAÇÃO",0.00111111,0.00111111)</f>
        <v>1.11111E-3</v>
      </c>
      <c r="L144" s="27">
        <f t="shared" si="57"/>
        <v>0</v>
      </c>
      <c r="M144" s="27">
        <f>IF(FOLHA="COM DESONERAÇÃO",0.167234,0.167234)</f>
        <v>0.16723399999999999</v>
      </c>
      <c r="N144" s="27">
        <f>IF(FOLHA="COM DESONERAÇÃO",0.04620609,0.04620609)</f>
        <v>4.6206089999999998E-2</v>
      </c>
      <c r="O144" s="27">
        <f>IF(FOLHA="COM DESONERAÇÃO",0,0)</f>
        <v>0</v>
      </c>
      <c r="P144" s="27">
        <f>IF(FOLHA="COM DESONERAÇÃO",0.00898963,0.00898963)</f>
        <v>8.9896300000000002E-3</v>
      </c>
      <c r="Q144" s="27">
        <f>IF(FOLHA="COM DESONERAÇÃO",0.00049073,0.00049073)</f>
        <v>4.9072999999999999E-4</v>
      </c>
      <c r="R144" s="27">
        <f>IF(FOLHA="COM DESONERAÇÃO",0.00085192,0.00085192)</f>
        <v>8.5192000000000004E-4</v>
      </c>
      <c r="S144" s="27">
        <f>IF(FOLHA="COM DESONERAÇÃO",0.09237567,0.09237567)</f>
        <v>9.2375669999999993E-2</v>
      </c>
      <c r="T144" s="27">
        <f>IF(FOLHA="COM DESONERAÇÃO",0.00742417,0.00742417)</f>
        <v>7.4241699999999999E-3</v>
      </c>
      <c r="U144" s="27">
        <f>IF(FOLHA="COM DESONERAÇÃO",0,0)</f>
        <v>0</v>
      </c>
      <c r="V144" s="27">
        <f t="shared" si="55"/>
        <v>0</v>
      </c>
      <c r="W144" s="27">
        <f>IF(FOLHA="COM DESONERAÇÃO",0.1247286,0.1247286)</f>
        <v>0.1247286</v>
      </c>
      <c r="X144" s="27">
        <f>IF(FOLHA="COM DESONERAÇÃO",0.00377967,0.00377967)</f>
        <v>3.7796700000000002E-3</v>
      </c>
      <c r="Y144" s="27">
        <f>IF(FOLHA="COM DESONERAÇÃO",0.12316757,0.12316757)</f>
        <v>0.12316757</v>
      </c>
      <c r="Z144" s="27">
        <f>IF(FOLHA="COM DESONERAÇÃO",0.04235431,0.04235431)</f>
        <v>4.2354309999999999E-2</v>
      </c>
      <c r="AA144" s="27">
        <f>IF(FOLHA="COM DESONERAÇÃO",0.00928021,0.00928021)</f>
        <v>9.2802100000000005E-3</v>
      </c>
      <c r="AB144" s="27">
        <f>IF(FOLHA="COM DESONERAÇÃO",0.06627949,0.1194341)</f>
        <v>0.1194341</v>
      </c>
      <c r="AC144" s="27">
        <f>IF(FOLHA="COM DESONERAÇÃO",0.01080646,0.01137341)</f>
        <v>1.137341E-2</v>
      </c>
      <c r="AD144" s="27">
        <f t="shared" si="56"/>
        <v>1.1268</v>
      </c>
    </row>
    <row r="145" spans="1:30">
      <c r="A145" s="11" t="s">
        <v>3251</v>
      </c>
      <c r="B145" s="12" t="s">
        <v>3252</v>
      </c>
      <c r="C145" s="11" t="s">
        <v>2990</v>
      </c>
      <c r="D145" s="27">
        <f t="shared" si="48"/>
        <v>0.2</v>
      </c>
      <c r="E145" s="27">
        <f t="shared" si="49"/>
        <v>0.08</v>
      </c>
      <c r="F145" s="27">
        <f t="shared" si="50"/>
        <v>2.5000000000000001E-2</v>
      </c>
      <c r="G145" s="27">
        <f t="shared" si="51"/>
        <v>1.4999999999999999E-2</v>
      </c>
      <c r="H145" s="27">
        <f t="shared" si="52"/>
        <v>1.6E-2</v>
      </c>
      <c r="I145" s="27">
        <f t="shared" si="53"/>
        <v>2E-3</v>
      </c>
      <c r="J145" s="27">
        <f t="shared" si="54"/>
        <v>0.03</v>
      </c>
      <c r="K145" s="27">
        <f>IF(FOLHA="COM DESONERAÇÃO",0.00111111,0.00111111)</f>
        <v>1.11111E-3</v>
      </c>
      <c r="L145" s="27">
        <f t="shared" si="57"/>
        <v>0</v>
      </c>
      <c r="M145" s="27">
        <f>IF(FOLHA="COM DESONERAÇÃO",0,0)</f>
        <v>0</v>
      </c>
      <c r="N145" s="27">
        <f>IF(FOLHA="COM DESONERAÇÃO",0,0)</f>
        <v>0</v>
      </c>
      <c r="O145" s="27">
        <f>IF(FOLHA="COM DESONERAÇÃO",0,0)</f>
        <v>0</v>
      </c>
      <c r="P145" s="27">
        <f>IF(FOLHA="COM DESONERAÇÃO",0.00898963,0.00898963)</f>
        <v>8.9896300000000002E-3</v>
      </c>
      <c r="Q145" s="27">
        <f>IF(FOLHA="COM DESONERAÇÃO",0.00049073,0.00049073)</f>
        <v>4.9072999999999999E-4</v>
      </c>
      <c r="R145" s="27">
        <f>IF(FOLHA="COM DESONERAÇÃO",0.00085192,0.00085192)</f>
        <v>8.5192000000000004E-4</v>
      </c>
      <c r="S145" s="27">
        <f>IF(FOLHA="COM DESONERAÇÃO",0.09237567,0.09237567)</f>
        <v>9.2375669999999993E-2</v>
      </c>
      <c r="T145" s="27">
        <f>IF(FOLHA="COM DESONERAÇÃO",0.00742417,0.00742417)</f>
        <v>7.4241699999999999E-3</v>
      </c>
      <c r="U145" s="27">
        <f>IF(FOLHA="COM DESONERAÇÃO",0,0)</f>
        <v>0</v>
      </c>
      <c r="V145" s="27">
        <f t="shared" si="55"/>
        <v>0</v>
      </c>
      <c r="W145" s="27">
        <f>IF(FOLHA="COM DESONERAÇÃO",0.1247286,0.1247286)</f>
        <v>0.1247286</v>
      </c>
      <c r="X145" s="27">
        <f>IF(FOLHA="COM DESONERAÇÃO",0.00377967,0.00377967)</f>
        <v>3.7796700000000002E-3</v>
      </c>
      <c r="Y145" s="27">
        <f>IF(FOLHA="COM DESONERAÇÃO",0.12316757,0.12316757)</f>
        <v>0.12316757</v>
      </c>
      <c r="Z145" s="27">
        <f>IF(FOLHA="COM DESONERAÇÃO",0.03552423,0.03552423)</f>
        <v>3.5524229999999997E-2</v>
      </c>
      <c r="AA145" s="27">
        <f>IF(FOLHA="COM DESONERAÇÃO",0.00928021,0.00928021)</f>
        <v>9.2802100000000005E-3</v>
      </c>
      <c r="AB145" s="27">
        <f>IF(FOLHA="COM DESONERAÇÃO",0.01951239,0.04065099)</f>
        <v>4.0650989999999998E-2</v>
      </c>
      <c r="AC145" s="27">
        <f>IF(FOLHA="COM DESONERAÇÃO",0.01080646,0.01137341)</f>
        <v>1.137341E-2</v>
      </c>
      <c r="AD145" s="27">
        <f t="shared" si="56"/>
        <v>0.82769999999999999</v>
      </c>
    </row>
    <row r="146" spans="1:30">
      <c r="A146" s="11" t="s">
        <v>3253</v>
      </c>
      <c r="B146" s="12" t="s">
        <v>3254</v>
      </c>
      <c r="C146" s="11" t="s">
        <v>2990</v>
      </c>
      <c r="D146" s="27">
        <f t="shared" si="48"/>
        <v>0.2</v>
      </c>
      <c r="E146" s="27">
        <f t="shared" si="49"/>
        <v>0.08</v>
      </c>
      <c r="F146" s="27">
        <f t="shared" si="50"/>
        <v>2.5000000000000001E-2</v>
      </c>
      <c r="G146" s="27">
        <f t="shared" si="51"/>
        <v>1.4999999999999999E-2</v>
      </c>
      <c r="H146" s="27">
        <f t="shared" si="52"/>
        <v>1.6E-2</v>
      </c>
      <c r="I146" s="27">
        <f t="shared" si="53"/>
        <v>2E-3</v>
      </c>
      <c r="J146" s="27">
        <f t="shared" si="54"/>
        <v>0.03</v>
      </c>
      <c r="K146" s="27">
        <f>IF(FOLHA="COM DESONERAÇÃO",0,0)</f>
        <v>0</v>
      </c>
      <c r="L146" s="27">
        <f t="shared" si="57"/>
        <v>0</v>
      </c>
      <c r="M146" s="27">
        <f>IF(FOLHA="COM DESONERAÇÃO",0,0)</f>
        <v>0</v>
      </c>
      <c r="N146" s="27">
        <f>IF(FOLHA="COM DESONERAÇÃO",0,0)</f>
        <v>0</v>
      </c>
      <c r="O146" s="27">
        <f>IF(FOLHA="COM DESONERAÇÃO",0.04590949,0.04590949)</f>
        <v>4.5909489999999997E-2</v>
      </c>
      <c r="P146" s="27">
        <f>IF(FOLHA="COM DESONERAÇÃO",0.00934481,0.00934481)</f>
        <v>9.3448100000000003E-3</v>
      </c>
      <c r="Q146" s="27">
        <f>IF(FOLHA="COM DESONERAÇÃO",0.00049092,0.00049092)</f>
        <v>4.9092000000000005E-4</v>
      </c>
      <c r="R146" s="27">
        <f>IF(FOLHA="COM DESONERAÇÃO",0.00087201,0.00087201)</f>
        <v>8.7200999999999999E-4</v>
      </c>
      <c r="S146" s="27">
        <f>IF(FOLHA="COM DESONERAÇÃO",0.09241189,0.09241189)</f>
        <v>9.2411889999999997E-2</v>
      </c>
      <c r="T146" s="27">
        <f>IF(FOLHA="COM DESONERAÇÃO",0.00742708,0.00742708)</f>
        <v>7.42708E-3</v>
      </c>
      <c r="U146" s="27">
        <f>IF(FOLHA="COM DESONERAÇÃO",0.00002063,0.00002063)</f>
        <v>2.0630000000000001E-5</v>
      </c>
      <c r="V146" s="27">
        <f t="shared" si="55"/>
        <v>0</v>
      </c>
      <c r="W146" s="27">
        <f>IF(FOLHA="COM DESONERAÇÃO",0.051761,0.051761)</f>
        <v>5.1761000000000001E-2</v>
      </c>
      <c r="X146" s="27">
        <f>IF(FOLHA="COM DESONERAÇÃO",0.00142593,0.00142593)</f>
        <v>1.4259299999999999E-3</v>
      </c>
      <c r="Y146" s="27">
        <f>IF(FOLHA="COM DESONERAÇÃO",0.07730637,0.07730637)</f>
        <v>7.7306369999999999E-2</v>
      </c>
      <c r="Z146" s="27">
        <f>IF(FOLHA="COM DESONERAÇÃO",0.03700726,0.03700726)</f>
        <v>3.700726E-2</v>
      </c>
      <c r="AA146" s="27">
        <f>IF(FOLHA="COM DESONERAÇÃO",0.00928385,0.00928385)</f>
        <v>9.2838499999999997E-3</v>
      </c>
      <c r="AB146" s="27">
        <f>IF(FOLHA="COM DESONERAÇÃO",0.02949135,0.05758347)</f>
        <v>5.7583469999999998E-2</v>
      </c>
      <c r="AC146" s="27">
        <f>IF(FOLHA="COM DESONERAÇÃO",0.00445173,0.00466562)</f>
        <v>4.6656199999999997E-3</v>
      </c>
      <c r="AD146" s="27">
        <f t="shared" si="56"/>
        <v>0.76349999999999996</v>
      </c>
    </row>
    <row r="147" spans="1:30">
      <c r="A147" s="11" t="s">
        <v>3255</v>
      </c>
      <c r="B147" s="12" t="s">
        <v>3256</v>
      </c>
      <c r="C147" s="11" t="s">
        <v>2985</v>
      </c>
      <c r="D147" s="27">
        <f t="shared" si="48"/>
        <v>0.2</v>
      </c>
      <c r="E147" s="27">
        <f t="shared" si="49"/>
        <v>0.08</v>
      </c>
      <c r="F147" s="27">
        <f t="shared" si="50"/>
        <v>2.5000000000000001E-2</v>
      </c>
      <c r="G147" s="27">
        <f t="shared" si="51"/>
        <v>1.4999999999999999E-2</v>
      </c>
      <c r="H147" s="27">
        <f t="shared" si="52"/>
        <v>1.6E-2</v>
      </c>
      <c r="I147" s="27">
        <f t="shared" si="53"/>
        <v>2E-3</v>
      </c>
      <c r="J147" s="27">
        <f t="shared" si="54"/>
        <v>0.03</v>
      </c>
      <c r="K147" s="27">
        <f>IF(FOLHA="COM DESONERAÇÃO",0.00111111,0.00111111)</f>
        <v>1.11111E-3</v>
      </c>
      <c r="L147" s="27">
        <f t="shared" si="57"/>
        <v>0</v>
      </c>
      <c r="M147" s="27">
        <f>IF(FOLHA="COM DESONERAÇÃO",0.18787854,0.18787854)</f>
        <v>0.18787854000000001</v>
      </c>
      <c r="N147" s="27">
        <f>IF(FOLHA="COM DESONERAÇÃO",0.05200644,0.05200644)</f>
        <v>5.2006440000000001E-2</v>
      </c>
      <c r="O147" s="27">
        <f>IF(FOLHA="COM DESONERAÇÃO",0.07778063,0.07778063)</f>
        <v>7.7780630000000003E-2</v>
      </c>
      <c r="P147" s="27">
        <f>IF(FOLHA="COM DESONERAÇÃO",0.00899214,0.00899214)</f>
        <v>8.9921399999999992E-3</v>
      </c>
      <c r="Q147" s="27">
        <f>IF(FOLHA="COM DESONERAÇÃO",0.00049087,0.00049087)</f>
        <v>4.9087000000000002E-4</v>
      </c>
      <c r="R147" s="27">
        <f>IF(FOLHA="COM DESONERAÇÃO",0.00075813,0.00075813)</f>
        <v>7.5812999999999998E-4</v>
      </c>
      <c r="S147" s="27">
        <f>IF(FOLHA="COM DESONERAÇÃO",0.09240145,0.09240145)</f>
        <v>9.2401449999999996E-2</v>
      </c>
      <c r="T147" s="27">
        <f>IF(FOLHA="COM DESONERAÇÃO",0.00742624,0.00742624)</f>
        <v>7.4262399999999998E-3</v>
      </c>
      <c r="U147" s="27">
        <f>IF(FOLHA="COM DESONERAÇÃO",0.00037254,0.00037254)</f>
        <v>3.7253999999999998E-4</v>
      </c>
      <c r="V147" s="27">
        <f t="shared" si="55"/>
        <v>0</v>
      </c>
      <c r="W147" s="27">
        <f>IF(FOLHA="COM DESONERAÇÃO",0.03318063,0.03318063)</f>
        <v>3.3180630000000003E-2</v>
      </c>
      <c r="X147" s="27">
        <f>IF(FOLHA="COM DESONERAÇÃO",0.0008379,0.0008379)</f>
        <v>8.3790000000000004E-4</v>
      </c>
      <c r="Y147" s="27">
        <f>IF(FOLHA="COM DESONERAÇÃO",0.04542131,0.04542131)</f>
        <v>4.5421309999999999E-2</v>
      </c>
      <c r="Z147" s="27">
        <f>IF(FOLHA="COM DESONERAÇÃO",0.04569942,0.04569942)</f>
        <v>4.5699419999999998E-2</v>
      </c>
      <c r="AA147" s="27">
        <f>IF(FOLHA="COM DESONERAÇÃO",0.0092828,0.0092828)</f>
        <v>9.2828000000000008E-3</v>
      </c>
      <c r="AB147" s="27">
        <f>IF(FOLHA="COM DESONERAÇÃO",0.08918293,0.15801905)</f>
        <v>0.15801904999999999</v>
      </c>
      <c r="AC147" s="27">
        <f>IF(FOLHA="COM DESONERAÇÃO",0.00283804,0.00296373)</f>
        <v>2.9637299999999999E-3</v>
      </c>
      <c r="AD147" s="27">
        <f t="shared" si="56"/>
        <v>1.0926</v>
      </c>
    </row>
    <row r="148" spans="1:30">
      <c r="A148" s="11" t="s">
        <v>3257</v>
      </c>
      <c r="B148" s="12" t="s">
        <v>3258</v>
      </c>
      <c r="C148" s="11" t="s">
        <v>2985</v>
      </c>
      <c r="D148" s="27">
        <f t="shared" si="48"/>
        <v>0.2</v>
      </c>
      <c r="E148" s="27">
        <f t="shared" si="49"/>
        <v>0.08</v>
      </c>
      <c r="F148" s="27">
        <f t="shared" si="50"/>
        <v>2.5000000000000001E-2</v>
      </c>
      <c r="G148" s="27">
        <f t="shared" si="51"/>
        <v>1.4999999999999999E-2</v>
      </c>
      <c r="H148" s="27">
        <f t="shared" si="52"/>
        <v>1.6E-2</v>
      </c>
      <c r="I148" s="27">
        <f t="shared" si="53"/>
        <v>2E-3</v>
      </c>
      <c r="J148" s="27">
        <f t="shared" si="54"/>
        <v>0.03</v>
      </c>
      <c r="K148" s="27">
        <f>IF(FOLHA="COM DESONERAÇÃO",0.00414815,0.00414815)</f>
        <v>4.1481499999999998E-3</v>
      </c>
      <c r="L148" s="27">
        <f>IF(FOLHA="COM DESONERAÇÃO",0.12,0.12)</f>
        <v>0.12</v>
      </c>
      <c r="M148" s="27">
        <f>IF(FOLHA="COM DESONERAÇÃO",0.18871308,0.18871308)</f>
        <v>0.18871308000000001</v>
      </c>
      <c r="N148" s="27">
        <f>IF(FOLHA="COM DESONERAÇÃO",0.05224093,0.05224093)</f>
        <v>5.2240929999999998E-2</v>
      </c>
      <c r="O148" s="27">
        <f>IF(FOLHA="COM DESONERAÇÃO",0.08423573,0.08423573)</f>
        <v>8.4235729999999995E-2</v>
      </c>
      <c r="P148" s="27">
        <f>IF(FOLHA="COM DESONERAÇÃO",0.00908624,0.00908624)</f>
        <v>9.0862400000000006E-3</v>
      </c>
      <c r="Q148" s="27">
        <f>IF(FOLHA="COM DESONERAÇÃO",0.00050926,0.00050926)</f>
        <v>5.0925999999999999E-4</v>
      </c>
      <c r="R148" s="27">
        <f>IF(FOLHA="COM DESONERAÇÃO",0.00097728,0.00097728)</f>
        <v>9.7728000000000008E-4</v>
      </c>
      <c r="S148" s="27">
        <f>IF(FOLHA="COM DESONERAÇÃO",0.09240185,0.09240185)</f>
        <v>9.2401849999999994E-2</v>
      </c>
      <c r="T148" s="27">
        <f>IF(FOLHA="COM DESONERAÇÃO",0.00742628,0.00742628)</f>
        <v>7.4262800000000004E-3</v>
      </c>
      <c r="U148" s="27">
        <f>IF(FOLHA="COM DESONERAÇÃO",0.00004572,0.00004572)</f>
        <v>4.5720000000000003E-5</v>
      </c>
      <c r="V148" s="27">
        <f t="shared" si="55"/>
        <v>0</v>
      </c>
      <c r="W148" s="27">
        <f>IF(FOLHA="COM DESONERAÇÃO",0.03083751,0.03083751)</f>
        <v>3.0837509999999999E-2</v>
      </c>
      <c r="X148" s="27">
        <f>IF(FOLHA="COM DESONERAÇÃO",0.00071883,0.00071883)</f>
        <v>7.1882999999999995E-4</v>
      </c>
      <c r="Y148" s="27">
        <f>IF(FOLHA="COM DESONERAÇÃO",0.03896674,0.03896674)</f>
        <v>3.896674E-2</v>
      </c>
      <c r="Z148" s="27">
        <f>IF(FOLHA="COM DESONERAÇÃO",0.04594036,0.04594036)</f>
        <v>4.594036E-2</v>
      </c>
      <c r="AA148" s="27">
        <f>IF(FOLHA="COM DESONERAÇÃO",0.00928284,0.00928284)</f>
        <v>9.2828400000000005E-3</v>
      </c>
      <c r="AB148" s="27">
        <f>IF(FOLHA="COM DESONERAÇÃO",0.14443209,0.21439764)</f>
        <v>0.21439764</v>
      </c>
      <c r="AC148" s="27">
        <f>IF(FOLHA="COM DESONERAÇÃO",0.00271295,0.00282077)</f>
        <v>2.8207699999999998E-3</v>
      </c>
      <c r="AD148" s="27">
        <f t="shared" si="56"/>
        <v>1.2706999999999999</v>
      </c>
    </row>
    <row r="149" spans="1:30">
      <c r="A149" s="11" t="s">
        <v>3259</v>
      </c>
      <c r="B149" s="12" t="s">
        <v>3260</v>
      </c>
      <c r="C149" s="11" t="s">
        <v>2985</v>
      </c>
      <c r="D149" s="27">
        <f t="shared" si="48"/>
        <v>0.2</v>
      </c>
      <c r="E149" s="27">
        <f t="shared" si="49"/>
        <v>0.08</v>
      </c>
      <c r="F149" s="27">
        <f t="shared" si="50"/>
        <v>2.5000000000000001E-2</v>
      </c>
      <c r="G149" s="27">
        <f t="shared" si="51"/>
        <v>1.4999999999999999E-2</v>
      </c>
      <c r="H149" s="27">
        <f t="shared" si="52"/>
        <v>1.6E-2</v>
      </c>
      <c r="I149" s="27">
        <f t="shared" si="53"/>
        <v>2E-3</v>
      </c>
      <c r="J149" s="27">
        <f t="shared" si="54"/>
        <v>0.03</v>
      </c>
      <c r="K149" s="27">
        <f>IF(FOLHA="COM DESONERAÇÃO",0.00111111,0.00111111)</f>
        <v>1.11111E-3</v>
      </c>
      <c r="L149" s="27">
        <f t="shared" ref="L149:L156" si="58">IF(FOLHA="COM DESONERAÇÃO",0,0)</f>
        <v>0</v>
      </c>
      <c r="M149" s="27">
        <f>IF(FOLHA="COM DESONERAÇÃO",0.18588895,0.18588895)</f>
        <v>0.18588895</v>
      </c>
      <c r="N149" s="27">
        <f>IF(FOLHA="COM DESONERAÇÃO",0.05144705,0.05144705)</f>
        <v>5.1447050000000001E-2</v>
      </c>
      <c r="O149" s="27">
        <f>IF(FOLHA="COM DESONERAÇÃO",0.06172548,0.06172548)</f>
        <v>6.1725479999999999E-2</v>
      </c>
      <c r="P149" s="27">
        <f>IF(FOLHA="COM DESONERAÇÃO",0.0089964,0.0089964)</f>
        <v>8.9963999999999999E-3</v>
      </c>
      <c r="Q149" s="27">
        <f>IF(FOLHA="COM DESONERAÇÃO",0.0004911,0.0004911)</f>
        <v>4.9109999999999996E-4</v>
      </c>
      <c r="R149" s="27">
        <f>IF(FOLHA="COM DESONERAÇÃO",0.00073329,0.00073329)</f>
        <v>7.3329000000000005E-4</v>
      </c>
      <c r="S149" s="27">
        <f>IF(FOLHA="COM DESONERAÇÃO",0.09244519,0.09244519)</f>
        <v>9.2445189999999997E-2</v>
      </c>
      <c r="T149" s="27">
        <f>IF(FOLHA="COM DESONERAÇÃO",0.00742976,0.00742976)</f>
        <v>7.4297599999999997E-3</v>
      </c>
      <c r="U149" s="27">
        <f>IF(FOLHA="COM DESONERAÇÃO",0.00087053,0.00087053)</f>
        <v>8.7053E-4</v>
      </c>
      <c r="V149" s="27">
        <f t="shared" si="55"/>
        <v>0</v>
      </c>
      <c r="W149" s="27">
        <f>IF(FOLHA="COM DESONERAÇÃO",0.04493037,0.04493037)</f>
        <v>4.4930369999999997E-2</v>
      </c>
      <c r="X149" s="27">
        <f>IF(FOLHA="COM DESONERAÇÃO",0.00113461,0.00113461)</f>
        <v>1.1346100000000001E-3</v>
      </c>
      <c r="Y149" s="27">
        <f>IF(FOLHA="COM DESONERAÇÃO",0.06153477,0.06153477)</f>
        <v>6.1534770000000003E-2</v>
      </c>
      <c r="Z149" s="27">
        <f>IF(FOLHA="COM DESONERAÇÃO",0.04512089,0.04512089)</f>
        <v>4.5120889999999997E-2</v>
      </c>
      <c r="AA149" s="27">
        <f>IF(FOLHA="COM DESONERAÇÃO",0.0092872,0.0092872)</f>
        <v>9.2872000000000007E-3</v>
      </c>
      <c r="AB149" s="27">
        <f>IF(FOLHA="COM DESONERAÇÃO",0.08521938,0.1513458)</f>
        <v>0.1513458</v>
      </c>
      <c r="AC149" s="27">
        <f>IF(FOLHA="COM DESONERAÇÃO",0.00384304,0.00401323)</f>
        <v>4.0132299999999996E-3</v>
      </c>
      <c r="AD149" s="27">
        <f t="shared" si="56"/>
        <v>1.0965</v>
      </c>
    </row>
    <row r="150" spans="1:30">
      <c r="A150" s="11" t="s">
        <v>3261</v>
      </c>
      <c r="B150" s="12" t="s">
        <v>3262</v>
      </c>
      <c r="C150" s="11" t="s">
        <v>2985</v>
      </c>
      <c r="D150" s="27">
        <f t="shared" si="48"/>
        <v>0.2</v>
      </c>
      <c r="E150" s="27">
        <f t="shared" si="49"/>
        <v>0.08</v>
      </c>
      <c r="F150" s="27">
        <f t="shared" si="50"/>
        <v>2.5000000000000001E-2</v>
      </c>
      <c r="G150" s="27">
        <f t="shared" si="51"/>
        <v>1.4999999999999999E-2</v>
      </c>
      <c r="H150" s="27">
        <f t="shared" si="52"/>
        <v>1.6E-2</v>
      </c>
      <c r="I150" s="27">
        <f t="shared" si="53"/>
        <v>2E-3</v>
      </c>
      <c r="J150" s="27">
        <f t="shared" si="54"/>
        <v>0.03</v>
      </c>
      <c r="K150" s="27">
        <f>IF(FOLHA="COM DESONERAÇÃO",0.00414815,0.00414815)</f>
        <v>4.1481499999999998E-3</v>
      </c>
      <c r="L150" s="27">
        <f t="shared" si="58"/>
        <v>0</v>
      </c>
      <c r="M150" s="27">
        <f>IF(FOLHA="COM DESONERAÇÃO",0.18708939,0.18708939)</f>
        <v>0.18708938999999999</v>
      </c>
      <c r="N150" s="27">
        <f>IF(FOLHA="COM DESONERAÇÃO",0.05178458,0.05178458)</f>
        <v>5.1784579999999997E-2</v>
      </c>
      <c r="O150" s="27">
        <f>IF(FOLHA="COM DESONERAÇÃO",0.07143441,0.07143441)</f>
        <v>7.1434410000000004E-2</v>
      </c>
      <c r="P150" s="27">
        <f>IF(FOLHA="COM DESONERAÇÃO",0.00908776,0.00908776)</f>
        <v>9.0877600000000003E-3</v>
      </c>
      <c r="Q150" s="27">
        <f>IF(FOLHA="COM DESONERAÇÃO",0.00050935,0.00050935)</f>
        <v>5.0934999999999999E-4</v>
      </c>
      <c r="R150" s="27">
        <f>IF(FOLHA="COM DESONERAÇÃO",0.00100607,0.00100607)</f>
        <v>1.00607E-3</v>
      </c>
      <c r="S150" s="27">
        <f>IF(FOLHA="COM DESONERAÇÃO",0.09241733,0.09241733)</f>
        <v>9.2417330000000006E-2</v>
      </c>
      <c r="T150" s="27">
        <f>IF(FOLHA="COM DESONERAÇÃO",0.00742752,0.00742752)</f>
        <v>7.42752E-3</v>
      </c>
      <c r="U150" s="27">
        <f>IF(FOLHA="COM DESONERAÇÃO",0.00018433,0.00018433)</f>
        <v>1.8432999999999999E-4</v>
      </c>
      <c r="V150" s="27">
        <f t="shared" si="55"/>
        <v>0</v>
      </c>
      <c r="W150" s="27">
        <f>IF(FOLHA="COM DESONERAÇÃO",0.03782556,0.03782556)</f>
        <v>3.7825560000000001E-2</v>
      </c>
      <c r="X150" s="27">
        <f>IF(FOLHA="COM DESONERAÇÃO",0.0009552,0.0009552)</f>
        <v>9.5520000000000002E-4</v>
      </c>
      <c r="Y150" s="27">
        <f>IF(FOLHA="COM DESONERAÇÃO",0.0517887,0.0517887)</f>
        <v>5.17887E-2</v>
      </c>
      <c r="Z150" s="27">
        <f>IF(FOLHA="COM DESONERAÇÃO",0.0454701,0.0454701)</f>
        <v>4.5470099999999999E-2</v>
      </c>
      <c r="AA150" s="27">
        <f>IF(FOLHA="COM DESONERAÇÃO",0.0092844,0.0092844)</f>
        <v>9.2843999999999999E-3</v>
      </c>
      <c r="AB150" s="27">
        <f>IF(FOLHA="COM DESONERAÇÃO",0.08889034,0.15665232)</f>
        <v>0.15665232000000001</v>
      </c>
      <c r="AC150" s="27">
        <f>IF(FOLHA="COM DESONERAÇÃO",0.00323824,0.00338152)</f>
        <v>3.3815199999999998E-3</v>
      </c>
      <c r="AD150" s="27">
        <f t="shared" si="56"/>
        <v>1.0984</v>
      </c>
    </row>
    <row r="151" spans="1:30">
      <c r="A151" s="11" t="s">
        <v>3263</v>
      </c>
      <c r="B151" s="12" t="s">
        <v>3264</v>
      </c>
      <c r="C151" s="11" t="s">
        <v>2985</v>
      </c>
      <c r="D151" s="27">
        <f t="shared" si="48"/>
        <v>0.2</v>
      </c>
      <c r="E151" s="27">
        <f t="shared" si="49"/>
        <v>0.08</v>
      </c>
      <c r="F151" s="27">
        <f t="shared" si="50"/>
        <v>2.5000000000000001E-2</v>
      </c>
      <c r="G151" s="27">
        <f t="shared" si="51"/>
        <v>1.4999999999999999E-2</v>
      </c>
      <c r="H151" s="27">
        <f t="shared" si="52"/>
        <v>1.6E-2</v>
      </c>
      <c r="I151" s="27">
        <f t="shared" si="53"/>
        <v>2E-3</v>
      </c>
      <c r="J151" s="27">
        <f t="shared" si="54"/>
        <v>0.03</v>
      </c>
      <c r="K151" s="27">
        <f>IF(FOLHA="COM DESONERAÇÃO",0.00414815,0.00414815)</f>
        <v>4.1481499999999998E-3</v>
      </c>
      <c r="L151" s="27">
        <f t="shared" si="58"/>
        <v>0</v>
      </c>
      <c r="M151" s="27">
        <f>IF(FOLHA="COM DESONERAÇÃO",0.18300455,0.18300455)</f>
        <v>0.18300454999999999</v>
      </c>
      <c r="N151" s="27">
        <f>IF(FOLHA="COM DESONERAÇÃO",0.05063633,0.05063633)</f>
        <v>5.063633E-2</v>
      </c>
      <c r="O151" s="27">
        <f>IF(FOLHA="COM DESONERAÇÃO",0.03890646,0.03890646)</f>
        <v>3.8906459999999997E-2</v>
      </c>
      <c r="P151" s="27">
        <f>IF(FOLHA="COM DESONERAÇÃO",0.00909373,0.00909373)</f>
        <v>9.0937299999999995E-3</v>
      </c>
      <c r="Q151" s="27">
        <f>IF(FOLHA="COM DESONERAÇÃO",0.00049127,0.00049127)</f>
        <v>4.9127000000000003E-4</v>
      </c>
      <c r="R151" s="27">
        <f>IF(FOLHA="COM DESONERAÇÃO",0.00056204,0.00056204)</f>
        <v>5.6203999999999998E-4</v>
      </c>
      <c r="S151" s="27">
        <f>IF(FOLHA="COM DESONERAÇÃO",0.09247793,0.09247793)</f>
        <v>9.247793E-2</v>
      </c>
      <c r="T151" s="27">
        <f>IF(FOLHA="COM DESONERAÇÃO",0.00743239,0.00743239)</f>
        <v>7.4323899999999997E-3</v>
      </c>
      <c r="U151" s="27">
        <f>IF(FOLHA="COM DESONERAÇÃO",0.00130221,0.00130221)</f>
        <v>1.30221E-3</v>
      </c>
      <c r="V151" s="27">
        <f t="shared" si="55"/>
        <v>0</v>
      </c>
      <c r="W151" s="27">
        <f>IF(FOLHA="COM DESONERAÇÃO",0.05646852,0.05646852)</f>
        <v>5.6468520000000001E-2</v>
      </c>
      <c r="X151" s="27">
        <f>IF(FOLHA="COM DESONERAÇÃO",0.00155561,0.00155561)</f>
        <v>1.55561E-3</v>
      </c>
      <c r="Y151" s="27">
        <f>IF(FOLHA="COM DESONERAÇÃO",0.08439745,0.08439745)</f>
        <v>8.4397449999999999E-2</v>
      </c>
      <c r="Z151" s="27">
        <f>IF(FOLHA="COM DESONERAÇÃO",0.04428502,0.04428502)</f>
        <v>4.4285020000000001E-2</v>
      </c>
      <c r="AA151" s="27">
        <f>IF(FOLHA="COM DESONERAÇÃO",0.00929049,0.00929049)</f>
        <v>9.2904900000000002E-3</v>
      </c>
      <c r="AB151" s="27">
        <f>IF(FOLHA="COM DESONERAÇÃO",0.08066032,0.14287025)</f>
        <v>0.14287025</v>
      </c>
      <c r="AC151" s="27">
        <f>IF(FOLHA="COM DESONERAÇÃO",0.00486306,0.0050964)</f>
        <v>5.0964000000000001E-3</v>
      </c>
      <c r="AD151" s="27">
        <f t="shared" si="56"/>
        <v>1.1000000000000001</v>
      </c>
    </row>
    <row r="152" spans="1:30">
      <c r="A152" s="11" t="s">
        <v>3265</v>
      </c>
      <c r="B152" s="12" t="s">
        <v>3266</v>
      </c>
      <c r="C152" s="11" t="s">
        <v>2985</v>
      </c>
      <c r="D152" s="27">
        <f t="shared" si="48"/>
        <v>0.2</v>
      </c>
      <c r="E152" s="27">
        <f t="shared" si="49"/>
        <v>0.08</v>
      </c>
      <c r="F152" s="27">
        <f t="shared" si="50"/>
        <v>2.5000000000000001E-2</v>
      </c>
      <c r="G152" s="27">
        <f t="shared" si="51"/>
        <v>1.4999999999999999E-2</v>
      </c>
      <c r="H152" s="27">
        <f t="shared" si="52"/>
        <v>1.6E-2</v>
      </c>
      <c r="I152" s="27">
        <f t="shared" si="53"/>
        <v>2E-3</v>
      </c>
      <c r="J152" s="27">
        <f t="shared" si="54"/>
        <v>0.03</v>
      </c>
      <c r="K152" s="27">
        <f>IF(FOLHA="COM DESONERAÇÃO",0.00111111,0.00111111)</f>
        <v>1.11111E-3</v>
      </c>
      <c r="L152" s="27">
        <f t="shared" si="58"/>
        <v>0</v>
      </c>
      <c r="M152" s="27">
        <f>IF(FOLHA="COM DESONERAÇÃO",0.18495198,0.18495198)</f>
        <v>0.18495197999999999</v>
      </c>
      <c r="N152" s="27">
        <f>IF(FOLHA="COM DESONERAÇÃO",0.05118374,0.05118374)</f>
        <v>5.1183739999999998E-2</v>
      </c>
      <c r="O152" s="27">
        <f>IF(FOLHA="COM DESONERAÇÃO",0.05438479,0.05438479)</f>
        <v>5.4384790000000002E-2</v>
      </c>
      <c r="P152" s="27">
        <f>IF(FOLHA="COM DESONERAÇÃO",0.00899696,0.00899696)</f>
        <v>8.99696E-3</v>
      </c>
      <c r="Q152" s="27">
        <f>IF(FOLHA="COM DESONERAÇÃO",0.00049113,0.00049113)</f>
        <v>4.9113E-4</v>
      </c>
      <c r="R152" s="27">
        <f>IF(FOLHA="COM DESONERAÇÃO",0.00062948,0.00062948)</f>
        <v>6.2947999999999997E-4</v>
      </c>
      <c r="S152" s="27">
        <f>IF(FOLHA="COM DESONERAÇÃO",0.092451,0.092451)</f>
        <v>9.2451000000000005E-2</v>
      </c>
      <c r="T152" s="27">
        <f>IF(FOLHA="COM DESONERAÇÃO",0.00743023,0.00743023)</f>
        <v>7.4302300000000003E-3</v>
      </c>
      <c r="U152" s="27">
        <f>IF(FOLHA="COM DESONERAÇÃO",0.00103727,0.00103727)</f>
        <v>1.0372700000000001E-3</v>
      </c>
      <c r="V152" s="27">
        <f t="shared" si="55"/>
        <v>0</v>
      </c>
      <c r="W152" s="27">
        <f>IF(FOLHA="COM DESONERAÇÃO",0.04610171,0.04610171)</f>
        <v>4.6101709999999997E-2</v>
      </c>
      <c r="X152" s="27">
        <f>IF(FOLHA="COM DESONERAÇÃO",0.00127003,0.00127003)</f>
        <v>1.2700299999999999E-3</v>
      </c>
      <c r="Y152" s="27">
        <f>IF(FOLHA="COM DESONERAÇÃO",0.06888322,0.06888322)</f>
        <v>6.8883219999999995E-2</v>
      </c>
      <c r="Z152" s="27">
        <f>IF(FOLHA="COM DESONERAÇÃO",0.04484981,0.04484981)</f>
        <v>4.4849809999999997E-2</v>
      </c>
      <c r="AA152" s="27">
        <f>IF(FOLHA="COM DESONERAÇÃO",0.00928778,0.00928778)</f>
        <v>9.2877800000000007E-3</v>
      </c>
      <c r="AB152" s="27">
        <f>IF(FOLHA="COM DESONERAÇÃO",0.08336296,0.14821899)</f>
        <v>0.14821898999999999</v>
      </c>
      <c r="AC152" s="27">
        <f>IF(FOLHA="COM DESONERAÇÃO",0.00396641,0.00415692)</f>
        <v>4.1569199999999997E-3</v>
      </c>
      <c r="AD152" s="27">
        <f t="shared" si="56"/>
        <v>1.0933999999999999</v>
      </c>
    </row>
    <row r="153" spans="1:30">
      <c r="A153" s="11" t="s">
        <v>3267</v>
      </c>
      <c r="B153" s="12" t="s">
        <v>3268</v>
      </c>
      <c r="C153" s="11" t="s">
        <v>2985</v>
      </c>
      <c r="D153" s="27">
        <f t="shared" si="48"/>
        <v>0.2</v>
      </c>
      <c r="E153" s="27">
        <f t="shared" si="49"/>
        <v>0.08</v>
      </c>
      <c r="F153" s="27">
        <f t="shared" si="50"/>
        <v>2.5000000000000001E-2</v>
      </c>
      <c r="G153" s="27">
        <f t="shared" si="51"/>
        <v>1.4999999999999999E-2</v>
      </c>
      <c r="H153" s="27">
        <f t="shared" si="52"/>
        <v>1.6E-2</v>
      </c>
      <c r="I153" s="27">
        <f t="shared" si="53"/>
        <v>2E-3</v>
      </c>
      <c r="J153" s="27">
        <f t="shared" si="54"/>
        <v>0.03</v>
      </c>
      <c r="K153" s="27">
        <f>IF(FOLHA="COM DESONERAÇÃO",0.00414815,0.00414815)</f>
        <v>4.1481499999999998E-3</v>
      </c>
      <c r="L153" s="27">
        <f t="shared" si="58"/>
        <v>0</v>
      </c>
      <c r="M153" s="27">
        <f>IF(FOLHA="COM DESONERAÇÃO",0.18300455,0.18300455)</f>
        <v>0.18300454999999999</v>
      </c>
      <c r="N153" s="27">
        <f>IF(FOLHA="COM DESONERAÇÃO",0.05063633,0.05063633)</f>
        <v>5.063633E-2</v>
      </c>
      <c r="O153" s="27">
        <f>IF(FOLHA="COM DESONERAÇÃO",0.03890646,0.03890646)</f>
        <v>3.8906459999999997E-2</v>
      </c>
      <c r="P153" s="27">
        <f>IF(FOLHA="COM DESONERAÇÃO",0.00909373,0.00909373)</f>
        <v>9.0937299999999995E-3</v>
      </c>
      <c r="Q153" s="27">
        <f>IF(FOLHA="COM DESONERAÇÃO",0.00049127,0.00049127)</f>
        <v>4.9127000000000003E-4</v>
      </c>
      <c r="R153" s="27">
        <f>IF(FOLHA="COM DESONERAÇÃO",0.00056204,0.00056204)</f>
        <v>5.6203999999999998E-4</v>
      </c>
      <c r="S153" s="27">
        <f>IF(FOLHA="COM DESONERAÇÃO",0.09247793,0.09247793)</f>
        <v>9.247793E-2</v>
      </c>
      <c r="T153" s="27">
        <f>IF(FOLHA="COM DESONERAÇÃO",0.00743239,0.00743239)</f>
        <v>7.4323899999999997E-3</v>
      </c>
      <c r="U153" s="27">
        <f>IF(FOLHA="COM DESONERAÇÃO",0.00130221,0.00130221)</f>
        <v>1.30221E-3</v>
      </c>
      <c r="V153" s="27">
        <f t="shared" si="55"/>
        <v>0</v>
      </c>
      <c r="W153" s="27">
        <f>IF(FOLHA="COM DESONERAÇÃO",0.05646852,0.05646852)</f>
        <v>5.6468520000000001E-2</v>
      </c>
      <c r="X153" s="27">
        <f>IF(FOLHA="COM DESONERAÇÃO",0.00155561,0.00155561)</f>
        <v>1.55561E-3</v>
      </c>
      <c r="Y153" s="27">
        <f>IF(FOLHA="COM DESONERAÇÃO",0.08439745,0.08439745)</f>
        <v>8.4397449999999999E-2</v>
      </c>
      <c r="Z153" s="27">
        <f>IF(FOLHA="COM DESONERAÇÃO",0.04428502,0.04428502)</f>
        <v>4.4285020000000001E-2</v>
      </c>
      <c r="AA153" s="27">
        <f>IF(FOLHA="COM DESONERAÇÃO",0.00929049,0.00929049)</f>
        <v>9.2904900000000002E-3</v>
      </c>
      <c r="AB153" s="27">
        <f>IF(FOLHA="COM DESONERAÇÃO",0.08066032,0.14287025)</f>
        <v>0.14287025</v>
      </c>
      <c r="AC153" s="27">
        <f>IF(FOLHA="COM DESONERAÇÃO",0.00486306,0.0050964)</f>
        <v>5.0964000000000001E-3</v>
      </c>
      <c r="AD153" s="27">
        <f t="shared" si="56"/>
        <v>1.1000000000000001</v>
      </c>
    </row>
    <row r="154" spans="1:30">
      <c r="A154" s="11" t="s">
        <v>3269</v>
      </c>
      <c r="B154" s="12" t="s">
        <v>3270</v>
      </c>
      <c r="C154" s="11" t="s">
        <v>2990</v>
      </c>
      <c r="D154" s="27">
        <f t="shared" si="48"/>
        <v>0.2</v>
      </c>
      <c r="E154" s="27">
        <f t="shared" si="49"/>
        <v>0.08</v>
      </c>
      <c r="F154" s="27">
        <f t="shared" si="50"/>
        <v>2.5000000000000001E-2</v>
      </c>
      <c r="G154" s="27">
        <f t="shared" si="51"/>
        <v>1.4999999999999999E-2</v>
      </c>
      <c r="H154" s="27">
        <f t="shared" si="52"/>
        <v>1.6E-2</v>
      </c>
      <c r="I154" s="27">
        <f t="shared" si="53"/>
        <v>2E-3</v>
      </c>
      <c r="J154" s="27">
        <f t="shared" si="54"/>
        <v>0.03</v>
      </c>
      <c r="K154" s="27">
        <f>IF(FOLHA="COM DESONERAÇÃO",0.00414815,0.00414815)</f>
        <v>4.1481499999999998E-3</v>
      </c>
      <c r="L154" s="27">
        <f t="shared" si="58"/>
        <v>0</v>
      </c>
      <c r="M154" s="27">
        <f>IF(FOLHA="COM DESONERAÇÃO",0,0)</f>
        <v>0</v>
      </c>
      <c r="N154" s="27">
        <f>IF(FOLHA="COM DESONERAÇÃO",0,0)</f>
        <v>0</v>
      </c>
      <c r="O154" s="27">
        <f>IF(FOLHA="COM DESONERAÇÃO",0.07143441,0.07143441)</f>
        <v>7.1434410000000004E-2</v>
      </c>
      <c r="P154" s="27">
        <f>IF(FOLHA="COM DESONERAÇÃO",0.00908776,0.00908776)</f>
        <v>9.0877600000000003E-3</v>
      </c>
      <c r="Q154" s="27">
        <f>IF(FOLHA="COM DESONERAÇÃO",0.00050935,0.00050935)</f>
        <v>5.0934999999999999E-4</v>
      </c>
      <c r="R154" s="27">
        <f>IF(FOLHA="COM DESONERAÇÃO",0.00100607,0.00100607)</f>
        <v>1.00607E-3</v>
      </c>
      <c r="S154" s="27">
        <f>IF(FOLHA="COM DESONERAÇÃO",0.09241733,0.09241733)</f>
        <v>9.2417330000000006E-2</v>
      </c>
      <c r="T154" s="27">
        <f>IF(FOLHA="COM DESONERAÇÃO",0.00742752,0.00742752)</f>
        <v>7.42752E-3</v>
      </c>
      <c r="U154" s="27">
        <f>IF(FOLHA="COM DESONERAÇÃO",0.00018433,0.00018433)</f>
        <v>1.8432999999999999E-4</v>
      </c>
      <c r="V154" s="27">
        <f t="shared" si="55"/>
        <v>0</v>
      </c>
      <c r="W154" s="27">
        <f>IF(FOLHA="COM DESONERAÇÃO",0.03782556,0.03782556)</f>
        <v>3.7825560000000001E-2</v>
      </c>
      <c r="X154" s="27">
        <f>IF(FOLHA="COM DESONERAÇÃO",0.0009552,0.0009552)</f>
        <v>9.5520000000000002E-4</v>
      </c>
      <c r="Y154" s="27">
        <f>IF(FOLHA="COM DESONERAÇÃO",0.0517887,0.0517887)</f>
        <v>5.17887E-2</v>
      </c>
      <c r="Z154" s="27">
        <f>IF(FOLHA="COM DESONERAÇÃO",0.03782614,0.03782614)</f>
        <v>3.7826140000000001E-2</v>
      </c>
      <c r="AA154" s="27">
        <f>IF(FOLHA="COM DESONERAÇÃO",0.0092844,0.0092844)</f>
        <v>9.2843999999999999E-3</v>
      </c>
      <c r="AB154" s="27">
        <f>IF(FOLHA="COM DESONERAÇÃO",0.03582493,0.06775581)</f>
        <v>6.775581E-2</v>
      </c>
      <c r="AC154" s="27">
        <f>IF(FOLHA="COM DESONERAÇÃO",0.00323824,0.00338152)</f>
        <v>3.3815199999999998E-3</v>
      </c>
      <c r="AD154" s="27">
        <f t="shared" si="56"/>
        <v>0.76300000000000001</v>
      </c>
    </row>
    <row r="155" spans="1:30">
      <c r="A155" s="11" t="s">
        <v>3271</v>
      </c>
      <c r="B155" s="12" t="s">
        <v>3272</v>
      </c>
      <c r="C155" s="11" t="s">
        <v>2985</v>
      </c>
      <c r="D155" s="27">
        <f t="shared" si="48"/>
        <v>0.2</v>
      </c>
      <c r="E155" s="27">
        <f t="shared" si="49"/>
        <v>0.08</v>
      </c>
      <c r="F155" s="27">
        <f t="shared" si="50"/>
        <v>2.5000000000000001E-2</v>
      </c>
      <c r="G155" s="27">
        <f t="shared" si="51"/>
        <v>1.4999999999999999E-2</v>
      </c>
      <c r="H155" s="27">
        <f t="shared" si="52"/>
        <v>1.6E-2</v>
      </c>
      <c r="I155" s="27">
        <f t="shared" si="53"/>
        <v>2E-3</v>
      </c>
      <c r="J155" s="27">
        <f t="shared" si="54"/>
        <v>0.03</v>
      </c>
      <c r="K155" s="27">
        <f>IF(FOLHA="COM DESONERAÇÃO",0.00111111,0.00111111)</f>
        <v>1.11111E-3</v>
      </c>
      <c r="L155" s="27">
        <f t="shared" si="58"/>
        <v>0</v>
      </c>
      <c r="M155" s="27">
        <f>IF(FOLHA="COM DESONERAÇÃO",0.18361745,0.18361745)</f>
        <v>0.18361744999999999</v>
      </c>
      <c r="N155" s="27">
        <f>IF(FOLHA="COM DESONERAÇÃO",0.05080931,0.05080931)</f>
        <v>5.0809310000000003E-2</v>
      </c>
      <c r="O155" s="27">
        <f>IF(FOLHA="COM DESONERAÇÃO",0.04499662,0.04499662)</f>
        <v>4.4996620000000001E-2</v>
      </c>
      <c r="P155" s="27">
        <f>IF(FOLHA="COM DESONERAÇÃO",0.0089908,0.0089908)</f>
        <v>8.9908000000000002E-3</v>
      </c>
      <c r="Q155" s="27">
        <f>IF(FOLHA="COM DESONERAÇÃO",0.0004908,0.0004908)</f>
        <v>4.908E-4</v>
      </c>
      <c r="R155" s="27">
        <f>IF(FOLHA="COM DESONERAÇÃO",0.00096871,0.00096871)</f>
        <v>9.6871000000000001E-4</v>
      </c>
      <c r="S155" s="27">
        <f>IF(FOLHA="COM DESONERAÇÃO",0.09238766,0.09238766)</f>
        <v>9.2387659999999996E-2</v>
      </c>
      <c r="T155" s="27">
        <f>IF(FOLHA="COM DESONERAÇÃO",0.00742513,0.00742513)</f>
        <v>7.4251300000000003E-3</v>
      </c>
      <c r="U155" s="27">
        <f>IF(FOLHA="COM DESONERAÇÃO",0.00001304,0.00001304)</f>
        <v>1.3040000000000001E-5</v>
      </c>
      <c r="V155" s="27">
        <f t="shared" si="55"/>
        <v>0</v>
      </c>
      <c r="W155" s="27">
        <f>IF(FOLHA="COM DESONERAÇÃO",0.05236431,0.05236431)</f>
        <v>5.2364309999999997E-2</v>
      </c>
      <c r="X155" s="27">
        <f>IF(FOLHA="COM DESONERAÇÃO",0.00144255,0.00144255)</f>
        <v>1.4425499999999999E-3</v>
      </c>
      <c r="Y155" s="27">
        <f>IF(FOLHA="COM DESONERAÇÃO",0.07818693,0.07818693)</f>
        <v>7.8186930000000002E-2</v>
      </c>
      <c r="Z155" s="27">
        <f>IF(FOLHA="COM DESONERAÇÃO",0.04447038,0.04447038)</f>
        <v>4.4470379999999997E-2</v>
      </c>
      <c r="AA155" s="27">
        <f>IF(FOLHA="COM DESONERAÇÃO",0.00928142,0.00928142)</f>
        <v>9.2814200000000003E-3</v>
      </c>
      <c r="AB155" s="27">
        <f>IF(FOLHA="COM DESONERAÇÃO",0.08076811,0.14384242)</f>
        <v>0.14384242</v>
      </c>
      <c r="AC155" s="27">
        <f>IF(FOLHA="COM DESONERAÇÃO",0.00450522,0.00472161)</f>
        <v>4.7216100000000002E-3</v>
      </c>
      <c r="AD155" s="27">
        <f t="shared" si="56"/>
        <v>1.0931</v>
      </c>
    </row>
    <row r="156" spans="1:30">
      <c r="A156" s="11" t="s">
        <v>3273</v>
      </c>
      <c r="B156" s="12" t="s">
        <v>3274</v>
      </c>
      <c r="C156" s="11" t="s">
        <v>2985</v>
      </c>
      <c r="D156" s="27">
        <f t="shared" si="48"/>
        <v>0.2</v>
      </c>
      <c r="E156" s="27">
        <f t="shared" si="49"/>
        <v>0.08</v>
      </c>
      <c r="F156" s="27">
        <f t="shared" si="50"/>
        <v>2.5000000000000001E-2</v>
      </c>
      <c r="G156" s="27">
        <f t="shared" si="51"/>
        <v>1.4999999999999999E-2</v>
      </c>
      <c r="H156" s="27">
        <f t="shared" si="52"/>
        <v>1.6E-2</v>
      </c>
      <c r="I156" s="27">
        <f t="shared" si="53"/>
        <v>2E-3</v>
      </c>
      <c r="J156" s="27">
        <f t="shared" si="54"/>
        <v>0.03</v>
      </c>
      <c r="K156" s="27">
        <f>IF(FOLHA="COM DESONERAÇÃO",0,0)</f>
        <v>0</v>
      </c>
      <c r="L156" s="27">
        <f t="shared" si="58"/>
        <v>0</v>
      </c>
      <c r="M156" s="27">
        <f>IF(FOLHA="COM DESONERAÇÃO",0.18751313,0.18751313)</f>
        <v>0.18751313</v>
      </c>
      <c r="N156" s="27">
        <f>IF(FOLHA="COM DESONERAÇÃO",0.05190368,0.05190368)</f>
        <v>5.1903680000000001E-2</v>
      </c>
      <c r="O156" s="27">
        <f>IF(FOLHA="COM DESONERAÇÃO",0.07477954,0.07477954)</f>
        <v>7.4779540000000005E-2</v>
      </c>
      <c r="P156" s="27">
        <f>IF(FOLHA="COM DESONERAÇÃO",0.00934492,0.00934492)</f>
        <v>9.3449199999999996E-3</v>
      </c>
      <c r="Q156" s="27">
        <f>IF(FOLHA="COM DESONERAÇÃO",0.00049093,0.00049093)</f>
        <v>4.9092999999999999E-4</v>
      </c>
      <c r="R156" s="27">
        <f>IF(FOLHA="COM DESONERAÇÃO",0.00083972,0.00083972)</f>
        <v>8.3971999999999996E-4</v>
      </c>
      <c r="S156" s="27">
        <f>IF(FOLHA="COM DESONERAÇÃO",0.092413,0.092413)</f>
        <v>9.2412999999999995E-2</v>
      </c>
      <c r="T156" s="27">
        <f>IF(FOLHA="COM DESONERAÇÃO",0.00742717,0.00742717)</f>
        <v>7.4271700000000003E-3</v>
      </c>
      <c r="U156" s="27">
        <f>IF(FOLHA="COM DESONERAÇÃO",0.00006486,0.00006486)</f>
        <v>6.4859999999999999E-5</v>
      </c>
      <c r="V156" s="27">
        <f t="shared" si="55"/>
        <v>0</v>
      </c>
      <c r="W156" s="27">
        <f>IF(FOLHA="COM DESONERAÇÃO",0.03537977,0.03537977)</f>
        <v>3.5379769999999998E-2</v>
      </c>
      <c r="X156" s="27">
        <f>IF(FOLHA="COM DESONERAÇÃO",0.00089343,0.00089343)</f>
        <v>8.9342999999999996E-4</v>
      </c>
      <c r="Y156" s="27">
        <f>IF(FOLHA="COM DESONERAÇÃO",0.04843779,0.04843779)</f>
        <v>4.8437790000000001E-2</v>
      </c>
      <c r="Z156" s="27">
        <f>IF(FOLHA="COM DESONERAÇÃO",0.04559286,0.04559286)</f>
        <v>4.5592859999999999E-2</v>
      </c>
      <c r="AA156" s="27">
        <f>IF(FOLHA="COM DESONERAÇÃO",0.00928396,0.00928396)</f>
        <v>9.2839600000000008E-3</v>
      </c>
      <c r="AB156" s="27">
        <f>IF(FOLHA="COM DESONERAÇÃO",0.08798073,0.15631792)</f>
        <v>0.15631792</v>
      </c>
      <c r="AC156" s="27">
        <f>IF(FOLHA="COM DESONERAÇÃO",0.00302515,0.00315916)</f>
        <v>3.1591599999999998E-3</v>
      </c>
      <c r="AD156" s="27">
        <f t="shared" si="56"/>
        <v>1.0918000000000001</v>
      </c>
    </row>
    <row r="158" spans="1:30">
      <c r="A158" s="48"/>
      <c r="B158" s="48"/>
      <c r="C158" s="48" t="s">
        <v>3275</v>
      </c>
      <c r="D158" s="48"/>
      <c r="E158" s="48"/>
      <c r="F158" s="48"/>
      <c r="G158" s="48"/>
      <c r="H158" s="48"/>
      <c r="I158" s="48"/>
      <c r="J158" s="48"/>
      <c r="K158" s="48"/>
      <c r="L158" s="48"/>
      <c r="O158" s="63" t="s">
        <v>31</v>
      </c>
      <c r="P158" s="86"/>
      <c r="Q158" s="86"/>
      <c r="R158" s="86"/>
      <c r="S158" s="86"/>
      <c r="T158" s="86"/>
      <c r="U158" s="86"/>
      <c r="V158" s="86"/>
      <c r="W158" s="86"/>
      <c r="X158" s="86"/>
      <c r="Y158" s="86"/>
      <c r="Z158" s="86"/>
      <c r="AA158" s="86"/>
      <c r="AB158" s="86"/>
      <c r="AC158" s="86"/>
      <c r="AD158" s="64"/>
    </row>
    <row r="159" spans="1:30">
      <c r="A159" s="131" t="s">
        <v>2915</v>
      </c>
      <c r="B159" s="132" t="s">
        <v>2916</v>
      </c>
      <c r="C159" s="132"/>
      <c r="D159" s="132"/>
      <c r="E159" s="132"/>
      <c r="F159" s="132"/>
      <c r="G159" s="132"/>
      <c r="H159" s="132"/>
      <c r="I159" s="132"/>
      <c r="J159" s="132"/>
      <c r="K159" s="132"/>
      <c r="L159" s="132"/>
      <c r="O159" s="88" t="s">
        <v>3276</v>
      </c>
      <c r="P159" s="89"/>
      <c r="Q159" s="89"/>
      <c r="R159" s="89"/>
      <c r="S159" s="89"/>
      <c r="T159" s="89"/>
      <c r="U159" s="89"/>
      <c r="V159" s="89"/>
      <c r="W159" s="89"/>
      <c r="X159" s="89"/>
      <c r="Y159" s="89"/>
      <c r="Z159" s="89"/>
      <c r="AA159" s="89"/>
      <c r="AB159" s="89"/>
      <c r="AC159" s="89"/>
      <c r="AD159" s="90"/>
    </row>
    <row r="160" spans="1:30">
      <c r="A160" s="131" t="s">
        <v>2917</v>
      </c>
      <c r="B160" s="132" t="s">
        <v>2918</v>
      </c>
      <c r="C160" s="132"/>
      <c r="D160" s="132"/>
      <c r="E160" s="132"/>
      <c r="F160" s="132"/>
      <c r="G160" s="132"/>
      <c r="H160" s="132"/>
      <c r="I160" s="132"/>
      <c r="J160" s="132"/>
      <c r="K160" s="132"/>
      <c r="L160" s="132"/>
      <c r="O160" s="91"/>
      <c r="P160" s="92"/>
      <c r="Q160" s="92"/>
      <c r="R160" s="92"/>
      <c r="S160" s="92"/>
      <c r="T160" s="92"/>
      <c r="U160" s="92"/>
      <c r="V160" s="92"/>
      <c r="W160" s="92"/>
      <c r="X160" s="92"/>
      <c r="Y160" s="92"/>
      <c r="Z160" s="92"/>
      <c r="AA160" s="92"/>
      <c r="AB160" s="92"/>
      <c r="AC160" s="92"/>
      <c r="AD160" s="93"/>
    </row>
    <row r="161" spans="1:30">
      <c r="A161" s="131" t="s">
        <v>2919</v>
      </c>
      <c r="B161" s="132" t="s">
        <v>2920</v>
      </c>
      <c r="C161" s="132"/>
      <c r="D161" s="132"/>
      <c r="E161" s="132"/>
      <c r="F161" s="132"/>
      <c r="G161" s="132"/>
      <c r="H161" s="132"/>
      <c r="I161" s="132"/>
      <c r="J161" s="132"/>
      <c r="K161" s="132"/>
      <c r="L161" s="132"/>
      <c r="O161" s="91"/>
      <c r="P161" s="92"/>
      <c r="Q161" s="92"/>
      <c r="R161" s="92"/>
      <c r="S161" s="92"/>
      <c r="T161" s="92"/>
      <c r="U161" s="92"/>
      <c r="V161" s="92"/>
      <c r="W161" s="92"/>
      <c r="X161" s="92"/>
      <c r="Y161" s="92"/>
      <c r="Z161" s="92"/>
      <c r="AA161" s="92"/>
      <c r="AB161" s="92"/>
      <c r="AC161" s="92"/>
      <c r="AD161" s="93"/>
    </row>
    <row r="162" spans="1:30">
      <c r="A162" s="131" t="s">
        <v>2921</v>
      </c>
      <c r="B162" s="132" t="s">
        <v>2922</v>
      </c>
      <c r="C162" s="132"/>
      <c r="D162" s="132"/>
      <c r="E162" s="132"/>
      <c r="F162" s="132"/>
      <c r="G162" s="132"/>
      <c r="H162" s="132"/>
      <c r="I162" s="132"/>
      <c r="J162" s="132"/>
      <c r="K162" s="132"/>
      <c r="L162" s="132"/>
      <c r="O162" s="91"/>
      <c r="P162" s="92"/>
      <c r="Q162" s="92"/>
      <c r="R162" s="92"/>
      <c r="S162" s="92"/>
      <c r="T162" s="92"/>
      <c r="U162" s="92"/>
      <c r="V162" s="92"/>
      <c r="W162" s="92"/>
      <c r="X162" s="92"/>
      <c r="Y162" s="92"/>
      <c r="Z162" s="92"/>
      <c r="AA162" s="92"/>
      <c r="AB162" s="92"/>
      <c r="AC162" s="92"/>
      <c r="AD162" s="93"/>
    </row>
    <row r="163" spans="1:30">
      <c r="A163" s="131" t="s">
        <v>2923</v>
      </c>
      <c r="B163" s="132" t="s">
        <v>2924</v>
      </c>
      <c r="C163" s="132"/>
      <c r="D163" s="132"/>
      <c r="E163" s="132"/>
      <c r="F163" s="132"/>
      <c r="G163" s="132"/>
      <c r="H163" s="132"/>
      <c r="I163" s="132"/>
      <c r="J163" s="132"/>
      <c r="K163" s="132"/>
      <c r="L163" s="132"/>
      <c r="O163" s="91"/>
      <c r="P163" s="92"/>
      <c r="Q163" s="92"/>
      <c r="R163" s="92"/>
      <c r="S163" s="92"/>
      <c r="T163" s="92"/>
      <c r="U163" s="92"/>
      <c r="V163" s="92"/>
      <c r="W163" s="92"/>
      <c r="X163" s="92"/>
      <c r="Y163" s="92"/>
      <c r="Z163" s="92"/>
      <c r="AA163" s="92"/>
      <c r="AB163" s="92"/>
      <c r="AC163" s="92"/>
      <c r="AD163" s="93"/>
    </row>
    <row r="164" spans="1:30">
      <c r="A164" s="131" t="s">
        <v>2925</v>
      </c>
      <c r="B164" s="132" t="s">
        <v>2926</v>
      </c>
      <c r="C164" s="132"/>
      <c r="D164" s="132"/>
      <c r="E164" s="132"/>
      <c r="F164" s="132"/>
      <c r="G164" s="132"/>
      <c r="H164" s="132"/>
      <c r="I164" s="132"/>
      <c r="J164" s="132"/>
      <c r="K164" s="132"/>
      <c r="L164" s="132"/>
      <c r="O164" s="91"/>
      <c r="P164" s="92"/>
      <c r="Q164" s="92"/>
      <c r="R164" s="92"/>
      <c r="S164" s="92"/>
      <c r="T164" s="92"/>
      <c r="U164" s="92"/>
      <c r="V164" s="92"/>
      <c r="W164" s="92"/>
      <c r="X164" s="92"/>
      <c r="Y164" s="92"/>
      <c r="Z164" s="92"/>
      <c r="AA164" s="92"/>
      <c r="AB164" s="92"/>
      <c r="AC164" s="92"/>
      <c r="AD164" s="93"/>
    </row>
    <row r="165" spans="1:30">
      <c r="A165" s="131" t="s">
        <v>2927</v>
      </c>
      <c r="B165" s="132" t="s">
        <v>2928</v>
      </c>
      <c r="C165" s="132"/>
      <c r="D165" s="132"/>
      <c r="E165" s="132"/>
      <c r="F165" s="132"/>
      <c r="G165" s="132"/>
      <c r="H165" s="132"/>
      <c r="I165" s="132"/>
      <c r="J165" s="132"/>
      <c r="K165" s="132"/>
      <c r="L165" s="132"/>
      <c r="O165" s="91"/>
      <c r="P165" s="92"/>
      <c r="Q165" s="92"/>
      <c r="R165" s="92"/>
      <c r="S165" s="92"/>
      <c r="T165" s="92"/>
      <c r="U165" s="92"/>
      <c r="V165" s="92"/>
      <c r="W165" s="92"/>
      <c r="X165" s="92"/>
      <c r="Y165" s="92"/>
      <c r="Z165" s="92"/>
      <c r="AA165" s="92"/>
      <c r="AB165" s="92"/>
      <c r="AC165" s="92"/>
      <c r="AD165" s="93"/>
    </row>
    <row r="166" spans="1:30">
      <c r="A166" s="131" t="s">
        <v>2929</v>
      </c>
      <c r="B166" s="132" t="s">
        <v>2930</v>
      </c>
      <c r="C166" s="132"/>
      <c r="D166" s="132"/>
      <c r="E166" s="132"/>
      <c r="F166" s="132"/>
      <c r="G166" s="132"/>
      <c r="H166" s="132"/>
      <c r="I166" s="132"/>
      <c r="J166" s="132"/>
      <c r="K166" s="132"/>
      <c r="L166" s="132"/>
      <c r="O166" s="91"/>
      <c r="P166" s="92"/>
      <c r="Q166" s="92"/>
      <c r="R166" s="92"/>
      <c r="S166" s="92"/>
      <c r="T166" s="92"/>
      <c r="U166" s="92"/>
      <c r="V166" s="92"/>
      <c r="W166" s="92"/>
      <c r="X166" s="92"/>
      <c r="Y166" s="92"/>
      <c r="Z166" s="92"/>
      <c r="AA166" s="92"/>
      <c r="AB166" s="92"/>
      <c r="AC166" s="92"/>
      <c r="AD166" s="93"/>
    </row>
    <row r="167" spans="1:30">
      <c r="A167" s="131" t="s">
        <v>2931</v>
      </c>
      <c r="B167" s="132" t="s">
        <v>2932</v>
      </c>
      <c r="C167" s="132"/>
      <c r="D167" s="132"/>
      <c r="E167" s="132"/>
      <c r="F167" s="132"/>
      <c r="G167" s="132"/>
      <c r="H167" s="132"/>
      <c r="I167" s="132"/>
      <c r="J167" s="132"/>
      <c r="K167" s="132"/>
      <c r="L167" s="132"/>
      <c r="O167" s="91"/>
      <c r="P167" s="92"/>
      <c r="Q167" s="92"/>
      <c r="R167" s="92"/>
      <c r="S167" s="92"/>
      <c r="T167" s="92"/>
      <c r="U167" s="92"/>
      <c r="V167" s="92"/>
      <c r="W167" s="92"/>
      <c r="X167" s="92"/>
      <c r="Y167" s="92"/>
      <c r="Z167" s="92"/>
      <c r="AA167" s="92"/>
      <c r="AB167" s="92"/>
      <c r="AC167" s="92"/>
      <c r="AD167" s="93"/>
    </row>
    <row r="168" spans="1:30">
      <c r="A168" s="131" t="s">
        <v>2935</v>
      </c>
      <c r="B168" s="132" t="s">
        <v>2936</v>
      </c>
      <c r="C168" s="132"/>
      <c r="D168" s="132"/>
      <c r="E168" s="132"/>
      <c r="F168" s="132"/>
      <c r="G168" s="132"/>
      <c r="H168" s="132"/>
      <c r="I168" s="132"/>
      <c r="J168" s="132"/>
      <c r="K168" s="132"/>
      <c r="L168" s="132"/>
      <c r="O168" s="91"/>
      <c r="P168" s="92"/>
      <c r="Q168" s="92"/>
      <c r="R168" s="92"/>
      <c r="S168" s="92"/>
      <c r="T168" s="92"/>
      <c r="U168" s="92"/>
      <c r="V168" s="92"/>
      <c r="W168" s="92"/>
      <c r="X168" s="92"/>
      <c r="Y168" s="92"/>
      <c r="Z168" s="92"/>
      <c r="AA168" s="92"/>
      <c r="AB168" s="92"/>
      <c r="AC168" s="92"/>
      <c r="AD168" s="93"/>
    </row>
    <row r="169" spans="1:30">
      <c r="A169" s="131" t="s">
        <v>2938</v>
      </c>
      <c r="B169" s="132" t="s">
        <v>2939</v>
      </c>
      <c r="C169" s="132"/>
      <c r="D169" s="132"/>
      <c r="E169" s="132"/>
      <c r="F169" s="132"/>
      <c r="G169" s="132"/>
      <c r="H169" s="132"/>
      <c r="I169" s="132"/>
      <c r="J169" s="132"/>
      <c r="K169" s="132"/>
      <c r="L169" s="132"/>
      <c r="O169" s="94"/>
      <c r="P169" s="95"/>
      <c r="Q169" s="95"/>
      <c r="R169" s="95"/>
      <c r="S169" s="95"/>
      <c r="T169" s="95"/>
      <c r="U169" s="95"/>
      <c r="V169" s="95"/>
      <c r="W169" s="95"/>
      <c r="X169" s="95"/>
      <c r="Y169" s="95"/>
      <c r="Z169" s="95"/>
      <c r="AA169" s="95"/>
      <c r="AB169" s="95"/>
      <c r="AC169" s="95"/>
      <c r="AD169" s="96"/>
    </row>
    <row r="170" spans="1:30">
      <c r="A170" s="131" t="s">
        <v>2940</v>
      </c>
      <c r="B170" s="132" t="s">
        <v>2941</v>
      </c>
      <c r="C170" s="132"/>
      <c r="D170" s="132"/>
      <c r="E170" s="132"/>
      <c r="F170" s="132"/>
      <c r="G170" s="132"/>
      <c r="H170" s="132"/>
      <c r="I170" s="132"/>
      <c r="J170" s="132"/>
      <c r="K170" s="132"/>
      <c r="L170" s="132"/>
    </row>
    <row r="171" spans="1:30">
      <c r="A171" s="131" t="s">
        <v>2942</v>
      </c>
      <c r="B171" s="132" t="s">
        <v>2943</v>
      </c>
      <c r="C171" s="132"/>
      <c r="D171" s="132"/>
      <c r="E171" s="132"/>
      <c r="F171" s="132"/>
      <c r="G171" s="132"/>
      <c r="H171" s="132"/>
      <c r="I171" s="132"/>
      <c r="J171" s="132"/>
      <c r="K171" s="132"/>
      <c r="L171" s="132"/>
    </row>
    <row r="172" spans="1:30">
      <c r="A172" s="131" t="s">
        <v>2944</v>
      </c>
      <c r="B172" s="132" t="s">
        <v>2945</v>
      </c>
      <c r="C172" s="132"/>
      <c r="D172" s="132"/>
      <c r="E172" s="132"/>
      <c r="F172" s="132"/>
      <c r="G172" s="132"/>
      <c r="H172" s="132"/>
      <c r="I172" s="132"/>
      <c r="J172" s="132"/>
      <c r="K172" s="132"/>
      <c r="L172" s="132"/>
    </row>
    <row r="173" spans="1:30">
      <c r="A173" s="131" t="s">
        <v>2946</v>
      </c>
      <c r="B173" s="132" t="s">
        <v>2947</v>
      </c>
      <c r="C173" s="132"/>
      <c r="D173" s="132"/>
      <c r="E173" s="132"/>
      <c r="F173" s="132"/>
      <c r="G173" s="132"/>
      <c r="H173" s="132"/>
      <c r="I173" s="132"/>
      <c r="J173" s="132"/>
      <c r="K173" s="132"/>
      <c r="L173" s="132"/>
    </row>
    <row r="174" spans="1:30">
      <c r="A174" s="131" t="s">
        <v>2948</v>
      </c>
      <c r="B174" s="132" t="s">
        <v>2949</v>
      </c>
      <c r="C174" s="132"/>
      <c r="D174" s="132"/>
      <c r="E174" s="132"/>
      <c r="F174" s="132"/>
      <c r="G174" s="132"/>
      <c r="H174" s="132"/>
      <c r="I174" s="132"/>
      <c r="J174" s="132"/>
      <c r="K174" s="132"/>
      <c r="L174" s="132"/>
    </row>
    <row r="175" spans="1:30">
      <c r="A175" s="131" t="s">
        <v>2950</v>
      </c>
      <c r="B175" s="132" t="s">
        <v>2951</v>
      </c>
      <c r="C175" s="132"/>
      <c r="D175" s="132"/>
      <c r="E175" s="132"/>
      <c r="F175" s="132"/>
      <c r="G175" s="132"/>
      <c r="H175" s="132"/>
      <c r="I175" s="132"/>
      <c r="J175" s="132"/>
      <c r="K175" s="132"/>
      <c r="L175" s="132"/>
    </row>
    <row r="176" spans="1:30">
      <c r="A176" s="131" t="s">
        <v>2952</v>
      </c>
      <c r="B176" s="132" t="s">
        <v>2953</v>
      </c>
      <c r="C176" s="132"/>
      <c r="D176" s="132"/>
      <c r="E176" s="132"/>
      <c r="F176" s="132"/>
      <c r="G176" s="132"/>
      <c r="H176" s="132"/>
      <c r="I176" s="132"/>
      <c r="J176" s="132"/>
      <c r="K176" s="132"/>
      <c r="L176" s="132"/>
    </row>
    <row r="177" spans="1:29">
      <c r="A177" s="131" t="s">
        <v>2954</v>
      </c>
      <c r="B177" s="132" t="s">
        <v>2955</v>
      </c>
      <c r="C177" s="132"/>
      <c r="D177" s="132"/>
      <c r="E177" s="132"/>
      <c r="F177" s="132"/>
      <c r="G177" s="132"/>
      <c r="H177" s="132"/>
      <c r="I177" s="132"/>
      <c r="J177" s="132"/>
      <c r="K177" s="132"/>
      <c r="L177" s="132"/>
    </row>
    <row r="178" spans="1:29">
      <c r="A178" s="131" t="s">
        <v>2958</v>
      </c>
      <c r="B178" s="132" t="s">
        <v>2959</v>
      </c>
      <c r="C178" s="132"/>
      <c r="D178" s="132"/>
      <c r="E178" s="132"/>
      <c r="F178" s="132"/>
      <c r="G178" s="132"/>
      <c r="H178" s="132"/>
      <c r="I178" s="132"/>
      <c r="J178" s="132"/>
      <c r="K178" s="132"/>
      <c r="L178" s="132"/>
    </row>
    <row r="179" spans="1:29">
      <c r="A179" s="131" t="s">
        <v>2960</v>
      </c>
      <c r="B179" s="132" t="s">
        <v>2961</v>
      </c>
      <c r="C179" s="132"/>
      <c r="D179" s="132"/>
      <c r="E179" s="132"/>
      <c r="F179" s="132"/>
      <c r="G179" s="132"/>
      <c r="H179" s="132"/>
      <c r="I179" s="132"/>
      <c r="J179" s="132"/>
      <c r="K179" s="132"/>
      <c r="L179" s="132"/>
    </row>
    <row r="180" spans="1:29">
      <c r="A180" s="131" t="s">
        <v>2962</v>
      </c>
      <c r="B180" s="132" t="s">
        <v>2963</v>
      </c>
      <c r="C180" s="132"/>
      <c r="D180" s="132"/>
      <c r="E180" s="132"/>
      <c r="F180" s="132"/>
      <c r="G180" s="132"/>
      <c r="H180" s="132"/>
      <c r="I180" s="132"/>
      <c r="J180" s="132"/>
      <c r="K180" s="132"/>
      <c r="L180" s="132"/>
    </row>
    <row r="181" spans="1:29">
      <c r="A181" s="131" t="s">
        <v>2964</v>
      </c>
      <c r="B181" s="132" t="s">
        <v>2965</v>
      </c>
      <c r="C181" s="132"/>
      <c r="D181" s="132"/>
      <c r="E181" s="132"/>
      <c r="F181" s="132"/>
      <c r="G181" s="132"/>
      <c r="H181" s="132"/>
      <c r="I181" s="132"/>
      <c r="J181" s="132"/>
      <c r="K181" s="132"/>
      <c r="L181" s="132"/>
    </row>
    <row r="182" spans="1:29">
      <c r="A182" s="131" t="s">
        <v>2966</v>
      </c>
      <c r="B182" s="132" t="s">
        <v>2967</v>
      </c>
      <c r="C182" s="132"/>
      <c r="D182" s="132"/>
      <c r="E182" s="132"/>
      <c r="F182" s="132"/>
      <c r="G182" s="132"/>
      <c r="H182" s="132"/>
      <c r="I182" s="132"/>
      <c r="J182" s="132"/>
      <c r="K182" s="132"/>
      <c r="L182" s="132"/>
    </row>
    <row r="183" spans="1:29">
      <c r="A183" s="131" t="s">
        <v>2970</v>
      </c>
      <c r="B183" s="132" t="s">
        <v>2971</v>
      </c>
      <c r="C183" s="132"/>
      <c r="D183" s="132"/>
      <c r="E183" s="132"/>
      <c r="F183" s="132"/>
      <c r="G183" s="132"/>
      <c r="H183" s="132"/>
      <c r="I183" s="132"/>
      <c r="J183" s="132"/>
      <c r="K183" s="132"/>
      <c r="L183" s="132"/>
    </row>
    <row r="184" spans="1:29">
      <c r="A184" s="131" t="s">
        <v>2972</v>
      </c>
      <c r="B184" s="132" t="s">
        <v>2973</v>
      </c>
      <c r="C184" s="132"/>
      <c r="D184" s="132"/>
      <c r="E184" s="132"/>
      <c r="F184" s="132"/>
      <c r="G184" s="132"/>
      <c r="H184" s="132"/>
      <c r="I184" s="132"/>
      <c r="J184" s="132"/>
      <c r="K184" s="132"/>
      <c r="L184" s="132"/>
    </row>
    <row r="185" spans="1:29">
      <c r="A185" s="4" t="s">
        <v>3277</v>
      </c>
    </row>
    <row r="186" spans="1:29" ht="69">
      <c r="B186" s="1" t="str">
        <f>IF(AND(RESP1&lt;&gt;"",RESP1&lt;&gt;"Não Informado"),RESP1&amp;"
"&amp;FUNCAO1&amp;"
"&amp;IF(LEFT(FUNCAO1,3)="Eng","CREA","CAU")&amp;" RN: "&amp;RN_1&amp;"
"&amp;IF(ART_1&lt;&gt;"","ART: "&amp;ART_1,""),"")</f>
        <v xml:space="preserve">Jose Orlando da silva Junior
Engenheiro Civil
CREA RN: 1921916877
</v>
      </c>
      <c r="AB186" s="53" t="str">
        <f>IF(AND(RESP2&lt;&gt;"",RESP2&lt;&gt;"Não Informado"),RESP2&amp;"
"&amp;FUNCAO2&amp;"
"&amp;IF(LEFT(FUNCAO2,3)="Eng","CREA","CAU")&amp;" RN: "&amp;RN_2&amp;"
"&amp;IF(ART_2&lt;&gt;"","ART: "&amp;ART_2,""),"")</f>
        <v xml:space="preserve">Jessé Gomes da Silva Colaço
Engenheiro Eletricista
responsável Instalações Elétricas
CREA RN: 1921453605
</v>
      </c>
      <c r="AC186" s="53"/>
    </row>
  </sheetData>
  <mergeCells count="23">
    <mergeCell ref="B8:AB8"/>
    <mergeCell ref="A1:A4"/>
    <mergeCell ref="B1:AB1"/>
    <mergeCell ref="AC1:AD4"/>
    <mergeCell ref="B2:AB2"/>
    <mergeCell ref="B3:AB3"/>
    <mergeCell ref="B4:AB4"/>
    <mergeCell ref="B5:AB5"/>
    <mergeCell ref="B6:Z6"/>
    <mergeCell ref="AA6:AB6"/>
    <mergeCell ref="B7:Z7"/>
    <mergeCell ref="AA7:AB7"/>
    <mergeCell ref="A10:A11"/>
    <mergeCell ref="B10:B11"/>
    <mergeCell ref="C10:C11"/>
    <mergeCell ref="D10:L10"/>
    <mergeCell ref="M10:V10"/>
    <mergeCell ref="AB10:AC10"/>
    <mergeCell ref="AD10:AD11"/>
    <mergeCell ref="O158:AD158"/>
    <mergeCell ref="O159:AD169"/>
    <mergeCell ref="AB186:AC186"/>
    <mergeCell ref="W10:AA10"/>
  </mergeCells>
  <pageMargins left="0.78740157480314965" right="0.25" top="0.3" bottom="0.78740157480314965" header="0.31496062992125984" footer="0.31496062992125984"/>
  <pageSetup paperSize="9" fitToHeight="0" orientation="landscape"/>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42F2-B479-494F-9D16-61893F1A0E17}">
  <sheetPr>
    <pageSetUpPr fitToPage="1"/>
  </sheetPr>
  <dimension ref="A1:L465"/>
  <sheetViews>
    <sheetView showGridLines="0" topLeftCell="B1" workbookViewId="0">
      <selection activeCell="K1" sqref="K1:L4"/>
    </sheetView>
  </sheetViews>
  <sheetFormatPr defaultRowHeight="15"/>
  <cols>
    <col min="1" max="1" width="15.28515625" bestFit="1" customWidth="1"/>
    <col min="2" max="3" width="12.42578125" bestFit="1" customWidth="1"/>
    <col min="4" max="4" width="76.140625" bestFit="1" customWidth="1"/>
    <col min="5" max="5" width="9.5703125" bestFit="1" customWidth="1"/>
    <col min="6" max="10" width="15.28515625" bestFit="1" customWidth="1"/>
    <col min="11" max="12" width="21" bestFit="1" customWidth="1"/>
  </cols>
  <sheetData>
    <row r="1" spans="1:12" ht="18.75">
      <c r="A1" s="103" t="e" vm="1">
        <v>#VALUE!</v>
      </c>
      <c r="B1" s="72" t="s">
        <v>3278</v>
      </c>
      <c r="C1" s="73"/>
      <c r="D1" s="73"/>
      <c r="E1" s="73"/>
      <c r="F1" s="73"/>
      <c r="G1" s="73"/>
      <c r="H1" s="73"/>
      <c r="I1" s="73"/>
      <c r="J1" s="74"/>
      <c r="K1" s="75"/>
      <c r="L1" s="76"/>
    </row>
    <row r="2" spans="1:12">
      <c r="A2" s="104"/>
      <c r="B2" s="81" t="s">
        <v>1</v>
      </c>
      <c r="C2" s="82"/>
      <c r="D2" s="82"/>
      <c r="E2" s="82"/>
      <c r="F2" s="82"/>
      <c r="G2" s="82"/>
      <c r="H2" s="82"/>
      <c r="I2" s="82"/>
      <c r="J2" s="83"/>
      <c r="K2" s="77"/>
      <c r="L2" s="78"/>
    </row>
    <row r="3" spans="1:12">
      <c r="A3" s="104"/>
      <c r="B3" s="81" t="s">
        <v>2</v>
      </c>
      <c r="C3" s="82"/>
      <c r="D3" s="82"/>
      <c r="E3" s="82"/>
      <c r="F3" s="82"/>
      <c r="G3" s="82"/>
      <c r="H3" s="82"/>
      <c r="I3" s="82"/>
      <c r="J3" s="83"/>
      <c r="K3" s="77"/>
      <c r="L3" s="78"/>
    </row>
    <row r="4" spans="1:12">
      <c r="A4" s="105"/>
      <c r="B4" s="81" t="s">
        <v>3</v>
      </c>
      <c r="C4" s="82"/>
      <c r="D4" s="82"/>
      <c r="E4" s="82"/>
      <c r="F4" s="82"/>
      <c r="G4" s="82"/>
      <c r="H4" s="82"/>
      <c r="I4" s="82"/>
      <c r="J4" s="83"/>
      <c r="K4" s="79"/>
      <c r="L4" s="80"/>
    </row>
    <row r="5" spans="1:12">
      <c r="A5" s="13" t="s">
        <v>4</v>
      </c>
      <c r="B5" s="50" t="str">
        <f>OBRA</f>
        <v>REFORMA E AMPLIAÇÃO - CINE REX</v>
      </c>
      <c r="C5" s="51"/>
      <c r="D5" s="51"/>
      <c r="E5" s="51"/>
      <c r="F5" s="51"/>
      <c r="G5" s="51"/>
      <c r="H5" s="51"/>
      <c r="I5" s="51"/>
      <c r="J5" s="52"/>
      <c r="K5" s="13" t="s">
        <v>6</v>
      </c>
      <c r="L5" s="18">
        <f>LEI</f>
        <v>113.33</v>
      </c>
    </row>
    <row r="6" spans="1:12">
      <c r="A6" s="13" t="s">
        <v>7</v>
      </c>
      <c r="B6" s="50" t="str">
        <f>DATA</f>
        <v>FEVEREIRO DE 2026</v>
      </c>
      <c r="C6" s="51"/>
      <c r="D6" s="51"/>
      <c r="E6" s="51"/>
      <c r="F6" s="51"/>
      <c r="G6" s="51"/>
      <c r="H6" s="52"/>
      <c r="I6" s="84" t="s">
        <v>9</v>
      </c>
      <c r="J6" s="85"/>
      <c r="K6" s="13" t="s">
        <v>10</v>
      </c>
      <c r="L6" s="18">
        <f>BDI</f>
        <v>23.54</v>
      </c>
    </row>
    <row r="7" spans="1:12">
      <c r="A7" s="13" t="s">
        <v>11</v>
      </c>
      <c r="B7" s="50" t="str">
        <f>ENDERECO</f>
        <v>PRAÇA PEDRO II, 1301 - CENTRO</v>
      </c>
      <c r="C7" s="51"/>
      <c r="D7" s="51"/>
      <c r="E7" s="51"/>
      <c r="F7" s="51"/>
      <c r="G7" s="51"/>
      <c r="H7" s="52"/>
      <c r="I7" s="81" t="str">
        <f>CIDADE</f>
        <v>TERESINA - PI</v>
      </c>
      <c r="J7" s="83"/>
      <c r="K7" s="13" t="s">
        <v>34</v>
      </c>
      <c r="L7" s="18">
        <f>'BDI DIF'!F7</f>
        <v>17.7</v>
      </c>
    </row>
    <row r="8" spans="1:12">
      <c r="A8" s="13" t="s">
        <v>15</v>
      </c>
      <c r="B8" s="50" t="str">
        <f>FONTE</f>
        <v>SINAPI PI 12/2025 | SEINFRA CE 28 | ORSE SE 11/2025 |CPOS 09/2025</v>
      </c>
      <c r="C8" s="51"/>
      <c r="D8" s="51"/>
      <c r="E8" s="51"/>
      <c r="F8" s="51"/>
      <c r="G8" s="51"/>
      <c r="H8" s="51"/>
      <c r="I8" s="51"/>
      <c r="J8" s="52"/>
      <c r="K8" s="13" t="s">
        <v>17</v>
      </c>
      <c r="L8" s="12" t="str">
        <f>FOLHA</f>
        <v>SEM DESONERAÇÃO</v>
      </c>
    </row>
    <row r="10" spans="1:12">
      <c r="A10" s="63" t="s">
        <v>3279</v>
      </c>
      <c r="B10" s="86"/>
      <c r="C10" s="86"/>
      <c r="D10" s="86"/>
      <c r="E10" s="86"/>
      <c r="F10" s="86"/>
      <c r="G10" s="86"/>
      <c r="H10" s="86"/>
      <c r="I10" s="86"/>
      <c r="J10" s="86"/>
      <c r="K10" s="86"/>
      <c r="L10" s="64"/>
    </row>
    <row r="11" spans="1:12">
      <c r="A11" s="9" t="s">
        <v>3280</v>
      </c>
      <c r="B11" s="9" t="s">
        <v>102</v>
      </c>
      <c r="C11" s="9" t="s">
        <v>103</v>
      </c>
      <c r="D11" s="9" t="s">
        <v>36</v>
      </c>
      <c r="E11" s="9" t="s">
        <v>104</v>
      </c>
      <c r="F11" s="9" t="s">
        <v>105</v>
      </c>
      <c r="G11" s="9" t="s">
        <v>106</v>
      </c>
      <c r="H11" s="9" t="s">
        <v>107</v>
      </c>
      <c r="I11" s="9" t="s">
        <v>24</v>
      </c>
      <c r="J11" s="9" t="s">
        <v>37</v>
      </c>
      <c r="K11" s="9" t="s">
        <v>3281</v>
      </c>
      <c r="L11" s="9" t="s">
        <v>3282</v>
      </c>
    </row>
    <row r="12" spans="1:12" ht="30">
      <c r="A12" s="11">
        <v>1</v>
      </c>
      <c r="B12" s="11" t="s">
        <v>1370</v>
      </c>
      <c r="C12" s="11" t="str">
        <f>VLOOKUP(B12,CPU!$B:$J,2,FALSE)</f>
        <v>PRÓPRIA</v>
      </c>
      <c r="D12" s="23" t="str">
        <f>VLOOKUP(B12,CPU!$B:$J,3,FALSE)</f>
        <v>ELEVADOR PARA PASSAGEIROS USO INTERNO COM CAPACIDADE MÍNIMA DE 600KG PARA TRÊS PARADAS, PORTAS UNILATERAIS (REF. CPOS/CDHU 61.01.680 09/2025)</v>
      </c>
      <c r="E12" s="11" t="str">
        <f>VLOOKUP(B12,CPU!$B:$J,4,FALSE)</f>
        <v>CJ</v>
      </c>
      <c r="F12" s="18">
        <f>SUMIF(ORCAMENTO!B:B,B12,ORCAMENTO!F:F)</f>
        <v>1</v>
      </c>
      <c r="G12" s="18">
        <f>VLOOKUP("TOTAL SEM BDI - "&amp;B12,CPU!$A:$J,9,FALSE)</f>
        <v>209700</v>
      </c>
      <c r="H12" s="18">
        <f>VLOOKUP("TOTAL COM BDI - "&amp;B12,CPU!$A:$J,9,FALSE)</f>
        <v>246816.9</v>
      </c>
      <c r="I12" s="18">
        <f>SUMIF(ORCAMENTO!B:B,B12,ORCAMENTO!I:I)</f>
        <v>246816.9</v>
      </c>
      <c r="J12" s="27">
        <f t="shared" ref="J12:J43" si="0">I12/$I$448</f>
        <v>5.5843288433682532E-2</v>
      </c>
      <c r="K12" s="27">
        <f>J12</f>
        <v>5.5843288433682532E-2</v>
      </c>
      <c r="L12" s="11" t="str">
        <f t="shared" ref="L12:L73" si="1">IF(K12&lt;=0.8,"A",IF(K12&lt;=0.95,"B","C"))</f>
        <v>A</v>
      </c>
    </row>
    <row r="13" spans="1:12" ht="30">
      <c r="A13" s="11">
        <v>2</v>
      </c>
      <c r="B13" s="11">
        <v>92265</v>
      </c>
      <c r="C13" s="11" t="str">
        <f>VLOOKUP(B13,CPU!$B:$J,2,FALSE)</f>
        <v>SINAPI</v>
      </c>
      <c r="D13" s="23" t="str">
        <f>VLOOKUP(B13,CPU!$B:$J,3,FALSE)</f>
        <v>FABRICAÇÃO DE FÔRMA PARA VIGAS, EM CHAPA DE MADEIRA COMPENSADA RESINADA, E = 17 MM. AF_09/2020</v>
      </c>
      <c r="E13" s="11" t="str">
        <f>VLOOKUP(B13,CPU!$B:$J,4,FALSE)</f>
        <v>M2</v>
      </c>
      <c r="F13" s="18">
        <f>SUMIF(ORCAMENTO!B:B,B13,ORCAMENTO!F:F)</f>
        <v>1081.7</v>
      </c>
      <c r="G13" s="18">
        <f>VLOOKUP("TOTAL SEM BDI - "&amp;B13,CPU!$A:$J,9,FALSE)</f>
        <v>138.44999999999999</v>
      </c>
      <c r="H13" s="18">
        <f>VLOOKUP("TOTAL COM BDI - "&amp;B13,CPU!$A:$J,9,FALSE)</f>
        <v>171.04</v>
      </c>
      <c r="I13" s="18">
        <f>SUMIF(ORCAMENTO!B:B,B13,ORCAMENTO!I:I)</f>
        <v>185013.97</v>
      </c>
      <c r="J13" s="27">
        <f t="shared" si="0"/>
        <v>4.1860133933173484E-2</v>
      </c>
      <c r="K13" s="27">
        <f t="shared" ref="K13:K76" si="2">J13 + K12</f>
        <v>9.7703422366856016E-2</v>
      </c>
      <c r="L13" s="11" t="str">
        <f t="shared" si="1"/>
        <v>A</v>
      </c>
    </row>
    <row r="14" spans="1:12" ht="45">
      <c r="A14" s="11">
        <v>3</v>
      </c>
      <c r="B14" s="11" t="s">
        <v>1852</v>
      </c>
      <c r="C14" s="11" t="str">
        <f>VLOOKUP(B14,CPU!$B:$J,2,FALSE)</f>
        <v>PRÓPRIA</v>
      </c>
      <c r="D14" s="23" t="str">
        <f>VLOOKUP(B14,CPU!$B:$J,3,FALSE)</f>
        <v>LAJE PRÉ-FABRICADA TRELIÇADA PARA PISO OU COBERTURA, INTEREIXO 38CM, H=12CM, EL. ENCHIMENTO EM EPS H=8CM, INCLUSIVE ESCORAMENTO EM MADEIRA E CAPEAMENTO 4CM. (REF: 07393/ORSE-ORSE-06/2025)</v>
      </c>
      <c r="E14" s="11" t="str">
        <f>VLOOKUP(B14,CPU!$B:$J,4,FALSE)</f>
        <v>M2</v>
      </c>
      <c r="F14" s="18">
        <f>SUMIF(ORCAMENTO!B:B,B14,ORCAMENTO!F:F)</f>
        <v>687.04</v>
      </c>
      <c r="G14" s="18">
        <f>VLOOKUP("TOTAL SEM BDI - "&amp;B14,CPU!$A:$J,9,FALSE)</f>
        <v>174.42</v>
      </c>
      <c r="H14" s="18">
        <f>VLOOKUP("TOTAL COM BDI - "&amp;B14,CPU!$A:$J,9,FALSE)</f>
        <v>215.48</v>
      </c>
      <c r="I14" s="18">
        <f>SUMIF(ORCAMENTO!B:B,B14,ORCAMENTO!I:I)</f>
        <v>148043.38</v>
      </c>
      <c r="J14" s="27">
        <f t="shared" si="0"/>
        <v>3.3495393427424414E-2</v>
      </c>
      <c r="K14" s="27">
        <f t="shared" si="2"/>
        <v>0.13119881579428044</v>
      </c>
      <c r="L14" s="11" t="str">
        <f t="shared" si="1"/>
        <v>A</v>
      </c>
    </row>
    <row r="15" spans="1:12" ht="30">
      <c r="A15" s="11">
        <v>4</v>
      </c>
      <c r="B15" s="11">
        <v>94966</v>
      </c>
      <c r="C15" s="11" t="str">
        <f>VLOOKUP(B15,CPU!$B:$J,2,FALSE)</f>
        <v>SINAPI</v>
      </c>
      <c r="D15" s="23" t="str">
        <f>VLOOKUP(B15,CPU!$B:$J,3,FALSE)</f>
        <v>CONCRETO FCK = 30MPA, TRAÇO 1:2,1:2,5 (EM MASSA SECA DE CIMENTO/ AREIA MÉDIA/ BRITA 1) - PREPARO MECÂNICO COM BETONEIRA 400 L. AF_05/2021</v>
      </c>
      <c r="E15" s="11" t="str">
        <f>VLOOKUP(B15,CPU!$B:$J,4,FALSE)</f>
        <v>M3</v>
      </c>
      <c r="F15" s="18">
        <f>SUMIF(ORCAMENTO!B:B,B15,ORCAMENTO!F:F)</f>
        <v>161.69999999999999</v>
      </c>
      <c r="G15" s="18">
        <f>VLOOKUP("TOTAL SEM BDI - "&amp;B15,CPU!$A:$J,9,FALSE)</f>
        <v>716.45</v>
      </c>
      <c r="H15" s="18">
        <f>VLOOKUP("TOTAL COM BDI - "&amp;B15,CPU!$A:$J,9,FALSE)</f>
        <v>885.1</v>
      </c>
      <c r="I15" s="18">
        <f>SUMIF(ORCAMENTO!B:B,B15,ORCAMENTO!I:I)</f>
        <v>143120.67000000001</v>
      </c>
      <c r="J15" s="27">
        <f t="shared" si="0"/>
        <v>3.2381611047022696E-2</v>
      </c>
      <c r="K15" s="27">
        <f t="shared" si="2"/>
        <v>0.16358042684130314</v>
      </c>
      <c r="L15" s="11" t="str">
        <f t="shared" si="1"/>
        <v>A</v>
      </c>
    </row>
    <row r="16" spans="1:12" ht="30">
      <c r="A16" s="11">
        <v>5</v>
      </c>
      <c r="B16" s="11">
        <v>92269</v>
      </c>
      <c r="C16" s="11" t="str">
        <f>VLOOKUP(B16,CPU!$B:$J,2,FALSE)</f>
        <v>SINAPI</v>
      </c>
      <c r="D16" s="23" t="str">
        <f>VLOOKUP(B16,CPU!$B:$J,3,FALSE)</f>
        <v>FABRICAÇÃO DE FÔRMA PARA PILARES E ESTRUTURAS SIMILARES, EM MADEIRA SERRADA, E=25 MM. AF_09/2020</v>
      </c>
      <c r="E16" s="11" t="str">
        <f>VLOOKUP(B16,CPU!$B:$J,4,FALSE)</f>
        <v>M2</v>
      </c>
      <c r="F16" s="18">
        <f>SUMIF(ORCAMENTO!B:B,B16,ORCAMENTO!F:F)</f>
        <v>744.3</v>
      </c>
      <c r="G16" s="18">
        <f>VLOOKUP("TOTAL SEM BDI - "&amp;B16,CPU!$A:$J,9,FALSE)</f>
        <v>152.64000000000001</v>
      </c>
      <c r="H16" s="18">
        <f>VLOOKUP("TOTAL COM BDI - "&amp;B16,CPU!$A:$J,9,FALSE)</f>
        <v>188.57000000000002</v>
      </c>
      <c r="I16" s="18">
        <f>SUMIF(ORCAMENTO!B:B,B16,ORCAMENTO!I:I)</f>
        <v>140352.65</v>
      </c>
      <c r="J16" s="27">
        <f t="shared" si="0"/>
        <v>3.175533570181658E-2</v>
      </c>
      <c r="K16" s="27">
        <f t="shared" si="2"/>
        <v>0.19533576254311971</v>
      </c>
      <c r="L16" s="11" t="str">
        <f t="shared" si="1"/>
        <v>A</v>
      </c>
    </row>
    <row r="17" spans="1:12" ht="30">
      <c r="A17" s="11">
        <v>6</v>
      </c>
      <c r="B17" s="11">
        <v>94216</v>
      </c>
      <c r="C17" s="11" t="str">
        <f>VLOOKUP(B17,CPU!$B:$J,2,FALSE)</f>
        <v>SINAPI</v>
      </c>
      <c r="D17" s="23" t="str">
        <f>VLOOKUP(B17,CPU!$B:$J,3,FALSE)</f>
        <v>TELHAMENTO COM TELHA METÁLICA TERMOACÚSTICA E = 30 MM, COM ATÉ 2 ÁGUAS, INCLUSO IÇAMENTO. AF_07/2019</v>
      </c>
      <c r="E17" s="11" t="str">
        <f>VLOOKUP(B17,CPU!$B:$J,4,FALSE)</f>
        <v>M2</v>
      </c>
      <c r="F17" s="18">
        <f>SUMIF(ORCAMENTO!B:B,B17,ORCAMENTO!F:F)</f>
        <v>518.96</v>
      </c>
      <c r="G17" s="18">
        <f>VLOOKUP("TOTAL SEM BDI - "&amp;B17,CPU!$A:$J,9,FALSE)</f>
        <v>192.81</v>
      </c>
      <c r="H17" s="18">
        <f>VLOOKUP("TOTAL COM BDI - "&amp;B17,CPU!$A:$J,9,FALSE)</f>
        <v>238.2</v>
      </c>
      <c r="I17" s="18">
        <f>SUMIF(ORCAMENTO!B:B,B17,ORCAMENTO!I:I)</f>
        <v>123616.28</v>
      </c>
      <c r="J17" s="27">
        <f t="shared" si="0"/>
        <v>2.7968666566749931E-2</v>
      </c>
      <c r="K17" s="27">
        <f t="shared" si="2"/>
        <v>0.22330442910986964</v>
      </c>
      <c r="L17" s="11" t="str">
        <f t="shared" si="1"/>
        <v>A</v>
      </c>
    </row>
    <row r="18" spans="1:12" ht="45">
      <c r="A18" s="11">
        <v>7</v>
      </c>
      <c r="B18" s="11">
        <v>87553</v>
      </c>
      <c r="C18" s="11" t="str">
        <f>VLOOKUP(B18,CPU!$B:$J,2,FALSE)</f>
        <v>SINAPI</v>
      </c>
      <c r="D18" s="23" t="str">
        <f>VLOOKUP(B18,CPU!$B:$J,3,FALSE)</f>
        <v>EMBOÇO, EM ARGAMASSA TRAÇO 1:2:8, PREPARO MECÂNICO, APLICADO MANUALMENTE EM PAREDES INTERNAS DE AMBIENTES COM ÁREA MAIOR QUE 10M², E = 10MM, COM TALISCAS. AF_03/2024</v>
      </c>
      <c r="E18" s="11" t="str">
        <f>VLOOKUP(B18,CPU!$B:$J,4,FALSE)</f>
        <v>M2</v>
      </c>
      <c r="F18" s="18">
        <f>SUMIF(ORCAMENTO!B:B,B18,ORCAMENTO!F:F)</f>
        <v>3983.43</v>
      </c>
      <c r="G18" s="18">
        <f>VLOOKUP("TOTAL SEM BDI - "&amp;B18,CPU!$A:$J,9,FALSE)</f>
        <v>23.64</v>
      </c>
      <c r="H18" s="18">
        <f>VLOOKUP("TOTAL COM BDI - "&amp;B18,CPU!$A:$J,9,FALSE)</f>
        <v>29.2</v>
      </c>
      <c r="I18" s="18">
        <f>SUMIF(ORCAMENTO!B:B,B18,ORCAMENTO!I:I)</f>
        <v>116316.15000000001</v>
      </c>
      <c r="J18" s="27">
        <f t="shared" si="0"/>
        <v>2.6316983617999751E-2</v>
      </c>
      <c r="K18" s="27">
        <f t="shared" si="2"/>
        <v>0.24962141272786939</v>
      </c>
      <c r="L18" s="11" t="str">
        <f t="shared" si="1"/>
        <v>A</v>
      </c>
    </row>
    <row r="19" spans="1:12" ht="30">
      <c r="A19" s="11">
        <v>8</v>
      </c>
      <c r="B19" s="11">
        <v>101734</v>
      </c>
      <c r="C19" s="11" t="str">
        <f>VLOOKUP(B19,CPU!$B:$J,2,FALSE)</f>
        <v>SINAPI</v>
      </c>
      <c r="D19" s="23" t="str">
        <f>VLOOKUP(B19,CPU!$B:$J,3,FALSE)</f>
        <v>PISO DE BORRACHA PASTILHADO, ESPESSURA 15MM, ASSENTADO COM ARGAMASSA. AF_09/2020</v>
      </c>
      <c r="E19" s="11" t="str">
        <f>VLOOKUP(B19,CPU!$B:$J,4,FALSE)</f>
        <v>M2</v>
      </c>
      <c r="F19" s="18">
        <f>SUMIF(ORCAMENTO!B:B,B19,ORCAMENTO!F:F)</f>
        <v>148.86000000000001</v>
      </c>
      <c r="G19" s="18">
        <f>VLOOKUP("TOTAL SEM BDI - "&amp;B19,CPU!$A:$J,9,FALSE)</f>
        <v>625.07999999999993</v>
      </c>
      <c r="H19" s="18">
        <f>VLOOKUP("TOTAL COM BDI - "&amp;B19,CPU!$A:$J,9,FALSE)</f>
        <v>772.21999999999991</v>
      </c>
      <c r="I19" s="18">
        <f>SUMIF(ORCAMENTO!B:B,B19,ORCAMENTO!I:I)</f>
        <v>114952.67000000001</v>
      </c>
      <c r="J19" s="27">
        <f t="shared" si="0"/>
        <v>2.6008490938148585E-2</v>
      </c>
      <c r="K19" s="27">
        <f t="shared" si="2"/>
        <v>0.27562990366601797</v>
      </c>
      <c r="L19" s="11" t="str">
        <f t="shared" si="1"/>
        <v>A</v>
      </c>
    </row>
    <row r="20" spans="1:12" ht="75">
      <c r="A20" s="11">
        <v>9</v>
      </c>
      <c r="B20" s="11" t="s">
        <v>1367</v>
      </c>
      <c r="C20" s="11" t="str">
        <f>VLOOKUP(B20,CPU!$B:$J,2,FALSE)</f>
        <v>PRÓPRIA</v>
      </c>
      <c r="D20" s="23" t="str">
        <f>VLOOKUP(B20,CPU!$B:$J,3,FALSE)</f>
        <v>PLATAFORMA ELEVATÓRIA PARA PNE, SEMI CABINADA, MODELO (UN140/1 ENTRADA)/OPOSTO (OP140/2 ENTRADA) DIM. CABINE 900X1400X1100MM, AÇO INOX POLIDO, FECHAMENTO ALUMINIO COMP.(ACM) PAINEIS VIDRO LAMINADO,02 PARADAS PERC.3M CX. ALVENARIA, DA APTUS OU SIMILAR (REF: 13301/ORSE-ORSE-09/2025)</v>
      </c>
      <c r="E20" s="11" t="str">
        <f>VLOOKUP(B20,CPU!$B:$J,4,FALSE)</f>
        <v>UN</v>
      </c>
      <c r="F20" s="18">
        <f>SUMIF(ORCAMENTO!B:B,B20,ORCAMENTO!F:F)</f>
        <v>2</v>
      </c>
      <c r="G20" s="18">
        <f>VLOOKUP("TOTAL SEM BDI - "&amp;B20,CPU!$A:$J,9,FALSE)</f>
        <v>43641</v>
      </c>
      <c r="H20" s="18">
        <f>VLOOKUP("TOTAL COM BDI - "&amp;B20,CPU!$A:$J,9,FALSE)</f>
        <v>53914.09</v>
      </c>
      <c r="I20" s="18">
        <f>SUMIF(ORCAMENTO!B:B,B20,ORCAMENTO!I:I)</f>
        <v>107828.18</v>
      </c>
      <c r="J20" s="27">
        <f t="shared" si="0"/>
        <v>2.4396547225976169E-2</v>
      </c>
      <c r="K20" s="27">
        <f t="shared" si="2"/>
        <v>0.30002645089199415</v>
      </c>
      <c r="L20" s="11" t="str">
        <f t="shared" si="1"/>
        <v>A</v>
      </c>
    </row>
    <row r="21" spans="1:12" ht="30">
      <c r="A21" s="11">
        <v>10</v>
      </c>
      <c r="B21" s="11" t="s">
        <v>1217</v>
      </c>
      <c r="C21" s="11" t="str">
        <f>VLOOKUP(B21,CPU!$B:$J,2,FALSE)</f>
        <v>PRÓPRIA</v>
      </c>
      <c r="D21" s="23" t="str">
        <f>VLOOKUP(B21,CPU!$B:$J,3,FALSE)</f>
        <v>PISO VINÍLICO TIPO "PAVIFLEX", E=2,0MM - FORNECIMENTO E COLOCAÇÃO (REF: C4504-SEINFRA 28 / SINAPI: 101727)</v>
      </c>
      <c r="E21" s="11" t="str">
        <f>VLOOKUP(B21,CPU!$B:$J,4,FALSE)</f>
        <v>M2</v>
      </c>
      <c r="F21" s="18">
        <f>SUMIF(ORCAMENTO!B:B,B21,ORCAMENTO!F:F)</f>
        <v>666.97</v>
      </c>
      <c r="G21" s="18">
        <f>VLOOKUP("TOTAL SEM BDI - "&amp;B21,CPU!$A:$J,9,FALSE)</f>
        <v>121.9</v>
      </c>
      <c r="H21" s="18">
        <f>VLOOKUP("TOTAL COM BDI - "&amp;B21,CPU!$A:$J,9,FALSE)</f>
        <v>150.6</v>
      </c>
      <c r="I21" s="18">
        <f>SUMIF(ORCAMENTO!B:B,B21,ORCAMENTO!I:I)</f>
        <v>100445.69</v>
      </c>
      <c r="J21" s="27">
        <f t="shared" si="0"/>
        <v>2.2726230005280276E-2</v>
      </c>
      <c r="K21" s="27">
        <f t="shared" si="2"/>
        <v>0.32275268089727444</v>
      </c>
      <c r="L21" s="11" t="str">
        <f t="shared" si="1"/>
        <v>A</v>
      </c>
    </row>
    <row r="22" spans="1:12" ht="30">
      <c r="A22" s="11">
        <v>11</v>
      </c>
      <c r="B22" s="11" t="s">
        <v>801</v>
      </c>
      <c r="C22" s="11" t="str">
        <f>VLOOKUP(B22,CPU!$B:$J,2,FALSE)</f>
        <v>PRÓPRIA</v>
      </c>
      <c r="D22" s="23" t="str">
        <f>VLOOKUP(B22,CPU!$B:$J,3,FALSE)</f>
        <v>DESENVOLVIMENTO INTEGRADO DE PROJETOS ACÚSTICOS (ISOLAMENTO, CONDICIONAMENTO E SONORIZAÇÃO) OBSERVAÇÃO: ÁREA ATENDIDA</v>
      </c>
      <c r="E22" s="11" t="str">
        <f>VLOOKUP(B22,CPU!$B:$J,4,FALSE)</f>
        <v>M2</v>
      </c>
      <c r="F22" s="18">
        <f>SUMIF(ORCAMENTO!B:B,B22,ORCAMENTO!F:F)</f>
        <v>1074.24</v>
      </c>
      <c r="G22" s="18">
        <f>VLOOKUP("TOTAL SEM BDI - "&amp;B22,CPU!$A:$J,9,FALSE)</f>
        <v>73.900000000000006</v>
      </c>
      <c r="H22" s="18">
        <f>VLOOKUP("TOTAL COM BDI - "&amp;B22,CPU!$A:$J,9,FALSE)</f>
        <v>91.300000000000011</v>
      </c>
      <c r="I22" s="18">
        <f>SUMIF(ORCAMENTO!B:B,B22,ORCAMENTO!I:I)</f>
        <v>98078.11</v>
      </c>
      <c r="J22" s="27">
        <f t="shared" si="0"/>
        <v>2.2190555775396428E-2</v>
      </c>
      <c r="K22" s="27">
        <f t="shared" si="2"/>
        <v>0.34494323667267085</v>
      </c>
      <c r="L22" s="11" t="str">
        <f t="shared" si="1"/>
        <v>A</v>
      </c>
    </row>
    <row r="23" spans="1:12" ht="45">
      <c r="A23" s="11">
        <v>12</v>
      </c>
      <c r="B23" s="11">
        <v>103357</v>
      </c>
      <c r="C23" s="11" t="str">
        <f>VLOOKUP(B23,CPU!$B:$J,2,FALSE)</f>
        <v>SINAPI</v>
      </c>
      <c r="D23" s="23" t="str">
        <f>VLOOKUP(B23,CPU!$B:$J,3,FALSE)</f>
        <v>ALVENARIA DE VEDAÇÃO DE BLOCOS CERÂMICOS FURADOS NA HORIZONTAL DE 9X19X29 CM (ESPESSURA 9 CM) E ARGAMASSA DE ASSENTAMENTO COM PREPARO MANUAL. AF_12/2021</v>
      </c>
      <c r="E23" s="11" t="str">
        <f>VLOOKUP(B23,CPU!$B:$J,4,FALSE)</f>
        <v>M2</v>
      </c>
      <c r="F23" s="18">
        <f>SUMIF(ORCAMENTO!B:B,B23,ORCAMENTO!F:F)</f>
        <v>1122</v>
      </c>
      <c r="G23" s="18">
        <f>VLOOKUP("TOTAL SEM BDI - "&amp;B23,CPU!$A:$J,9,FALSE)</f>
        <v>66.179999999999993</v>
      </c>
      <c r="H23" s="18">
        <f>VLOOKUP("TOTAL COM BDI - "&amp;B23,CPU!$A:$J,9,FALSE)</f>
        <v>81.759999999999991</v>
      </c>
      <c r="I23" s="18">
        <f>SUMIF(ORCAMENTO!B:B,B23,ORCAMENTO!I:I)</f>
        <v>91734.720000000001</v>
      </c>
      <c r="J23" s="27">
        <f t="shared" si="0"/>
        <v>2.0755338991548414E-2</v>
      </c>
      <c r="K23" s="27">
        <f t="shared" si="2"/>
        <v>0.36569857566421926</v>
      </c>
      <c r="L23" s="11" t="str">
        <f t="shared" si="1"/>
        <v>A</v>
      </c>
    </row>
    <row r="24" spans="1:12" ht="60">
      <c r="A24" s="11">
        <v>13</v>
      </c>
      <c r="B24" s="11" t="s">
        <v>1195</v>
      </c>
      <c r="C24" s="11" t="str">
        <f>VLOOKUP(B24,CPU!$B:$J,2,FALSE)</f>
        <v>PRÓPRIA</v>
      </c>
      <c r="D24" s="23" t="str">
        <f>VLOOKUP(B24,CPU!$B:$J,3,FALSE)</f>
        <v>FORNECIMENTO E INSTALAÇÃO DE ABSORVEDOR ACÚSTICO LINEAR, EM MDF CRU, REVESTIDO INTERNAMENTE COM 01 CAMADA DE LÃ DE ROCHA BASÁLTICA ESP. 25MM, ACABAMENTO EM TECIDO TRAMADO, COR 05, MARROM CLARO DE ORDEM 1777, MÓDULOS DE 5,30 X 2,90M (REF: 11826/ORSE-ORSE-12/2024)</v>
      </c>
      <c r="E24" s="11" t="str">
        <f>VLOOKUP(B24,CPU!$B:$J,4,FALSE)</f>
        <v>M2</v>
      </c>
      <c r="F24" s="18">
        <f>SUMIF(ORCAMENTO!B:B,B24,ORCAMENTO!F:F)</f>
        <v>210.94</v>
      </c>
      <c r="G24" s="18">
        <f>VLOOKUP("TOTAL SEM BDI - "&amp;B24,CPU!$A:$J,9,FALSE)</f>
        <v>322.27999999999997</v>
      </c>
      <c r="H24" s="18">
        <f>VLOOKUP("TOTAL COM BDI - "&amp;B24,CPU!$A:$J,9,FALSE)</f>
        <v>398.14</v>
      </c>
      <c r="I24" s="18">
        <f>SUMIF(ORCAMENTO!B:B,B24,ORCAMENTO!I:I)</f>
        <v>83983.65</v>
      </c>
      <c r="J24" s="27">
        <f t="shared" si="0"/>
        <v>1.9001629105071173E-2</v>
      </c>
      <c r="K24" s="27">
        <f t="shared" si="2"/>
        <v>0.38470020476929045</v>
      </c>
      <c r="L24" s="11" t="str">
        <f t="shared" si="1"/>
        <v>A</v>
      </c>
    </row>
    <row r="25" spans="1:12" ht="45">
      <c r="A25" s="11">
        <v>14</v>
      </c>
      <c r="B25" s="11" t="s">
        <v>1198</v>
      </c>
      <c r="C25" s="11" t="str">
        <f>VLOOKUP(B25,CPU!$B:$J,2,FALSE)</f>
        <v>PRÓPRIA</v>
      </c>
      <c r="D25" s="23" t="str">
        <f>VLOOKUP(B25,CPU!$B:$J,3,FALSE)</f>
        <v>ISOLAMENTO ACÚSTICO COM PLACA DE ESPUMA DE POLIURETANO POLIESTER MODELO PYRAMID COR NATURAL 25/30 ( SONEX ILLTEC / OWA ) OU SIMILAR) (REF: 13312/ORSE-ORSE-07/2025)</v>
      </c>
      <c r="E25" s="11" t="str">
        <f>VLOOKUP(B25,CPU!$B:$J,4,FALSE)</f>
        <v>M2</v>
      </c>
      <c r="F25" s="18">
        <f>SUMIF(ORCAMENTO!B:B,B25,ORCAMENTO!F:F)</f>
        <v>323.36</v>
      </c>
      <c r="G25" s="18">
        <f>VLOOKUP("TOTAL SEM BDI - "&amp;B25,CPU!$A:$J,9,FALSE)</f>
        <v>200</v>
      </c>
      <c r="H25" s="18">
        <f>VLOOKUP("TOTAL COM BDI - "&amp;B25,CPU!$A:$J,9,FALSE)</f>
        <v>247.07999999999998</v>
      </c>
      <c r="I25" s="18">
        <f>SUMIF(ORCAMENTO!B:B,B25,ORCAMENTO!I:I)</f>
        <v>79895.790000000008</v>
      </c>
      <c r="J25" s="27">
        <f t="shared" si="0"/>
        <v>1.8076734800602911E-2</v>
      </c>
      <c r="K25" s="27">
        <f t="shared" si="2"/>
        <v>0.40277693956989336</v>
      </c>
      <c r="L25" s="11" t="str">
        <f t="shared" si="1"/>
        <v>A</v>
      </c>
    </row>
    <row r="26" spans="1:12" ht="45">
      <c r="A26" s="11">
        <v>15</v>
      </c>
      <c r="B26" s="11">
        <v>87630</v>
      </c>
      <c r="C26" s="11" t="str">
        <f>VLOOKUP(B26,CPU!$B:$J,2,FALSE)</f>
        <v>SINAPI</v>
      </c>
      <c r="D26" s="23" t="str">
        <f>VLOOKUP(B26,CPU!$B:$J,3,FALSE)</f>
        <v>CONTRAPISO EM ARGAMASSA TRAÇO 1:4 (CIMENTO E AREIA), PREPARO MECÂNICO COM BETONEIRA 400 L, APLICADO EM ÁREAS SECAS SOBRE LAJE, ADERIDO, ACABAMENTO NÃO REFORÇADO, ESPESSURA 3CM. AF_07/2021</v>
      </c>
      <c r="E26" s="11" t="str">
        <f>VLOOKUP(B26,CPU!$B:$J,4,FALSE)</f>
        <v>M2</v>
      </c>
      <c r="F26" s="18">
        <f>SUMIF(ORCAMENTO!B:B,B26,ORCAMENTO!F:F)</f>
        <v>1301.08</v>
      </c>
      <c r="G26" s="18">
        <f>VLOOKUP("TOTAL SEM BDI - "&amp;B26,CPU!$A:$J,9,FALSE)</f>
        <v>46.13</v>
      </c>
      <c r="H26" s="18">
        <f>VLOOKUP("TOTAL COM BDI - "&amp;B26,CPU!$A:$J,9,FALSE)</f>
        <v>56.99</v>
      </c>
      <c r="I26" s="18">
        <f>SUMIF(ORCAMENTO!B:B,B26,ORCAMENTO!I:I)</f>
        <v>74148.549999999988</v>
      </c>
      <c r="J26" s="27">
        <f t="shared" si="0"/>
        <v>1.6776399284608671E-2</v>
      </c>
      <c r="K26" s="27">
        <f t="shared" si="2"/>
        <v>0.41955333885450202</v>
      </c>
      <c r="L26" s="11" t="str">
        <f t="shared" si="1"/>
        <v>A</v>
      </c>
    </row>
    <row r="27" spans="1:12" ht="45">
      <c r="A27" s="11">
        <v>16</v>
      </c>
      <c r="B27" s="11" t="s">
        <v>2223</v>
      </c>
      <c r="C27" s="11" t="str">
        <f>VLOOKUP(B27,CPU!$B:$J,2,FALSE)</f>
        <v>PRÓPRIA</v>
      </c>
      <c r="D27" s="23" t="str">
        <f>VLOOKUP(B27,CPU!$B:$J,3,FALSE)</f>
        <v>TRANSFORMADOR DE DISTRIBUIÇÃO, 225 KVA, TRIFÁSICO, 60 HZ, CLASSE 15 KV, IMERSO EM ÓLEO MINERAL - FORNECIMENTO E INSTALAÇÃO. AF_12/2020 (REF: 102107-SINAPI-12/2025)</v>
      </c>
      <c r="E27" s="11" t="str">
        <f>VLOOKUP(B27,CPU!$B:$J,4,FALSE)</f>
        <v>UN</v>
      </c>
      <c r="F27" s="18">
        <f>SUMIF(ORCAMENTO!B:B,B27,ORCAMENTO!F:F)</f>
        <v>1</v>
      </c>
      <c r="G27" s="18">
        <f>VLOOKUP("TOTAL SEM BDI - "&amp;B27,CPU!$A:$J,9,FALSE)</f>
        <v>57739.41</v>
      </c>
      <c r="H27" s="18">
        <f>VLOOKUP("TOTAL COM BDI - "&amp;B27,CPU!$A:$J,9,FALSE)</f>
        <v>71331.27</v>
      </c>
      <c r="I27" s="18">
        <f>SUMIF(ORCAMENTO!B:B,B27,ORCAMENTO!I:I)</f>
        <v>71331.27</v>
      </c>
      <c r="J27" s="27">
        <f t="shared" si="0"/>
        <v>1.6138978671844943E-2</v>
      </c>
      <c r="K27" s="27">
        <f t="shared" si="2"/>
        <v>0.43569231752634696</v>
      </c>
      <c r="L27" s="11" t="str">
        <f t="shared" si="1"/>
        <v>A</v>
      </c>
    </row>
    <row r="28" spans="1:12" ht="30">
      <c r="A28" s="11">
        <v>17</v>
      </c>
      <c r="B28" s="11" t="s">
        <v>831</v>
      </c>
      <c r="C28" s="11" t="str">
        <f>VLOOKUP(B28,CPU!$B:$J,2,FALSE)</f>
        <v>PRÓPRIA</v>
      </c>
      <c r="D28" s="23" t="str">
        <f>VLOOKUP(B28,CPU!$B:$J,3,FALSE)</f>
        <v>RECUPERAÇÃO CONCRETO, S/REFORÇO E RECONSTITUIÇÃO “GROUNT”, ESP.=60MM (REF: C4739-SEINFRA 28)</v>
      </c>
      <c r="E28" s="11" t="str">
        <f>VLOOKUP(B28,CPU!$B:$J,4,FALSE)</f>
        <v>M2</v>
      </c>
      <c r="F28" s="18">
        <f>SUMIF(ORCAMENTO!B:B,B28,ORCAMENTO!F:F)</f>
        <v>98.11</v>
      </c>
      <c r="G28" s="18">
        <f>VLOOKUP("TOTAL SEM BDI - "&amp;B28,CPU!$A:$J,9,FALSE)</f>
        <v>544.76</v>
      </c>
      <c r="H28" s="18">
        <f>VLOOKUP("TOTAL COM BDI - "&amp;B28,CPU!$A:$J,9,FALSE)</f>
        <v>673</v>
      </c>
      <c r="I28" s="18">
        <f>SUMIF(ORCAMENTO!B:B,B28,ORCAMENTO!I:I)</f>
        <v>66028.03</v>
      </c>
      <c r="J28" s="27">
        <f t="shared" si="0"/>
        <v>1.4939099891449261E-2</v>
      </c>
      <c r="K28" s="27">
        <f t="shared" si="2"/>
        <v>0.45063141741779622</v>
      </c>
      <c r="L28" s="11" t="str">
        <f t="shared" si="1"/>
        <v>A</v>
      </c>
    </row>
    <row r="29" spans="1:12" ht="60">
      <c r="A29" s="11">
        <v>18</v>
      </c>
      <c r="B29" s="11" t="s">
        <v>1052</v>
      </c>
      <c r="C29" s="11" t="str">
        <f>VLOOKUP(B29,CPU!$B:$J,2,FALSE)</f>
        <v>PRÓPRIA</v>
      </c>
      <c r="D29" s="23" t="str">
        <f>VLOOKUP(B29,CPU!$B:$J,3,FALSE)</f>
        <v>TRAMA DE AÇO COMPOSTA POR TERÇAS PARA TELHADOS DE ATÉ 2 ÁGUAS PARA TELHA ONDULADA DE FIBROCIMENTO, METÁLICA, PLÁSTICA OU TERMOACÚSTICA, INCLUSO TRANSPORTE VERTICAL - PROJETO CINE REX - TERESINA-PI. AF_07/2019 (REF: 92580-SINAPI-09/2025)</v>
      </c>
      <c r="E29" s="11" t="str">
        <f>VLOOKUP(B29,CPU!$B:$J,4,FALSE)</f>
        <v>M2</v>
      </c>
      <c r="F29" s="18">
        <f>SUMIF(ORCAMENTO!B:B,B29,ORCAMENTO!F:F)</f>
        <v>518.96</v>
      </c>
      <c r="G29" s="18">
        <f>VLOOKUP("TOTAL SEM BDI - "&amp;B29,CPU!$A:$J,9,FALSE)</f>
        <v>100.83</v>
      </c>
      <c r="H29" s="18">
        <f>VLOOKUP("TOTAL COM BDI - "&amp;B29,CPU!$A:$J,9,FALSE)</f>
        <v>124.57</v>
      </c>
      <c r="I29" s="18">
        <f>SUMIF(ORCAMENTO!B:B,B29,ORCAMENTO!I:I)</f>
        <v>64646.84</v>
      </c>
      <c r="J29" s="27">
        <f t="shared" si="0"/>
        <v>1.4626600254869601E-2</v>
      </c>
      <c r="K29" s="27">
        <f t="shared" si="2"/>
        <v>0.46525801767266584</v>
      </c>
      <c r="L29" s="11" t="str">
        <f t="shared" si="1"/>
        <v>A</v>
      </c>
    </row>
    <row r="30" spans="1:12" ht="60">
      <c r="A30" s="11">
        <v>19</v>
      </c>
      <c r="B30" s="11" t="s">
        <v>1192</v>
      </c>
      <c r="C30" s="11" t="str">
        <f>VLOOKUP(B30,CPU!$B:$J,2,FALSE)</f>
        <v>PRÓPRIA</v>
      </c>
      <c r="D30" s="23" t="str">
        <f>VLOOKUP(B30,CPU!$B:$J,3,FALSE)</f>
        <v>FORNECIMENTO COM INSTALAÇÃO DE DIFUSOR ACÚSTICO MULTIFACETADO, CONSTUIDO EM MDF ACABAMENTO EM PINTURA NA COR INDICADA PELA ARQUITETURA (OBRA: CONSERVATÓRIO DE MÚSICA) (REF: 13345/ORSE-ORSE-09/2025)</v>
      </c>
      <c r="E30" s="11" t="str">
        <f>VLOOKUP(B30,CPU!$B:$J,4,FALSE)</f>
        <v>M2</v>
      </c>
      <c r="F30" s="18">
        <f>SUMIF(ORCAMENTO!B:B,B30,ORCAMENTO!F:F)</f>
        <v>97.84</v>
      </c>
      <c r="G30" s="18">
        <f>VLOOKUP("TOTAL SEM BDI - "&amp;B30,CPU!$A:$J,9,FALSE)</f>
        <v>532</v>
      </c>
      <c r="H30" s="18">
        <f>VLOOKUP("TOTAL COM BDI - "&amp;B30,CPU!$A:$J,9,FALSE)</f>
        <v>657.23</v>
      </c>
      <c r="I30" s="18">
        <f>SUMIF(ORCAMENTO!B:B,B30,ORCAMENTO!I:I)</f>
        <v>64303.38</v>
      </c>
      <c r="J30" s="27">
        <f t="shared" si="0"/>
        <v>1.4548891087282485E-2</v>
      </c>
      <c r="K30" s="27">
        <f t="shared" si="2"/>
        <v>0.4798069087599483</v>
      </c>
      <c r="L30" s="11" t="str">
        <f t="shared" si="1"/>
        <v>A</v>
      </c>
    </row>
    <row r="31" spans="1:12" ht="30">
      <c r="A31" s="11">
        <v>20</v>
      </c>
      <c r="B31" s="11">
        <v>92762</v>
      </c>
      <c r="C31" s="11" t="str">
        <f>VLOOKUP(B31,CPU!$B:$J,2,FALSE)</f>
        <v>SINAPI</v>
      </c>
      <c r="D31" s="23" t="str">
        <f>VLOOKUP(B31,CPU!$B:$J,3,FALSE)</f>
        <v>ARMAÇÃO DE PILAR OU VIGA DE ESTRUTURA CONVENCIONAL DE CONCRETO ARMADO UTILIZANDO AÇO CA-50 DE 10,0 MM - MONTAGEM. AF_06/2022</v>
      </c>
      <c r="E31" s="11" t="str">
        <f>VLOOKUP(B31,CPU!$B:$J,4,FALSE)</f>
        <v>KG</v>
      </c>
      <c r="F31" s="18">
        <f>SUMIF(ORCAMENTO!B:B,B31,ORCAMENTO!F:F)</f>
        <v>4951.3999999999996</v>
      </c>
      <c r="G31" s="18">
        <f>VLOOKUP("TOTAL SEM BDI - "&amp;B31,CPU!$A:$J,9,FALSE)</f>
        <v>10</v>
      </c>
      <c r="H31" s="18">
        <f>VLOOKUP("TOTAL COM BDI - "&amp;B31,CPU!$A:$J,9,FALSE)</f>
        <v>12.35</v>
      </c>
      <c r="I31" s="18">
        <f>SUMIF(ORCAMENTO!B:B,B31,ORCAMENTO!I:I)</f>
        <v>61149.79</v>
      </c>
      <c r="J31" s="27">
        <f t="shared" si="0"/>
        <v>1.3835379022381028E-2</v>
      </c>
      <c r="K31" s="27">
        <f t="shared" si="2"/>
        <v>0.49364228778232933</v>
      </c>
      <c r="L31" s="11" t="str">
        <f t="shared" si="1"/>
        <v>A</v>
      </c>
    </row>
    <row r="32" spans="1:12" ht="30">
      <c r="A32" s="11">
        <v>21</v>
      </c>
      <c r="B32" s="11">
        <v>103670</v>
      </c>
      <c r="C32" s="11" t="str">
        <f>VLOOKUP(B32,CPU!$B:$J,2,FALSE)</f>
        <v>SINAPI</v>
      </c>
      <c r="D32" s="23" t="str">
        <f>VLOOKUP(B32,CPU!$B:$J,3,FALSE)</f>
        <v>LANÇAMENTO COM USO DE BALDES, ADENSAMENTO E ACABAMENTO DE CONCRETO EM ESTRUTURAS. AF_02/2022</v>
      </c>
      <c r="E32" s="11" t="str">
        <f>VLOOKUP(B32,CPU!$B:$J,4,FALSE)</f>
        <v>M3</v>
      </c>
      <c r="F32" s="18">
        <f>SUMIF(ORCAMENTO!B:B,B32,ORCAMENTO!F:F)</f>
        <v>161.69999999999999</v>
      </c>
      <c r="G32" s="18">
        <f>VLOOKUP("TOTAL SEM BDI - "&amp;B32,CPU!$A:$J,9,FALSE)</f>
        <v>295.92</v>
      </c>
      <c r="H32" s="18">
        <f>VLOOKUP("TOTAL COM BDI - "&amp;B32,CPU!$A:$J,9,FALSE)</f>
        <v>365.58000000000004</v>
      </c>
      <c r="I32" s="18">
        <f>SUMIF(ORCAMENTO!B:B,B32,ORCAMENTO!I:I)</f>
        <v>59114.29</v>
      </c>
      <c r="J32" s="27">
        <f t="shared" si="0"/>
        <v>1.3374839190599813E-2</v>
      </c>
      <c r="K32" s="27">
        <f t="shared" si="2"/>
        <v>0.50701712697292911</v>
      </c>
      <c r="L32" s="11" t="str">
        <f t="shared" si="1"/>
        <v>A</v>
      </c>
    </row>
    <row r="33" spans="1:12" ht="30">
      <c r="A33" s="11">
        <v>22</v>
      </c>
      <c r="B33" s="11" t="s">
        <v>1181</v>
      </c>
      <c r="C33" s="11" t="str">
        <f>VLOOKUP(B33,CPU!$B:$J,2,FALSE)</f>
        <v>PRÓPRIA</v>
      </c>
      <c r="D33" s="23" t="str">
        <f>VLOOKUP(B33,CPU!$B:$J,3,FALSE)</f>
        <v>FORNECIMENTO E INSTALAÇÃO DE CARPETE BERBER POINT 650 DA BEAULIEU E=6MM (REF: 05014/ORSE-ORSE-08/2025)</v>
      </c>
      <c r="E33" s="11" t="str">
        <f>VLOOKUP(B33,CPU!$B:$J,4,FALSE)</f>
        <v>M2</v>
      </c>
      <c r="F33" s="18">
        <f>SUMIF(ORCAMENTO!B:B,B33,ORCAMENTO!F:F)</f>
        <v>419.71999999999997</v>
      </c>
      <c r="G33" s="18">
        <f>VLOOKUP("TOTAL SEM BDI - "&amp;B33,CPU!$A:$J,9,FALSE)</f>
        <v>110.05</v>
      </c>
      <c r="H33" s="18">
        <f>VLOOKUP("TOTAL COM BDI - "&amp;B33,CPU!$A:$J,9,FALSE)</f>
        <v>135.96</v>
      </c>
      <c r="I33" s="18">
        <f>SUMIF(ORCAMENTO!B:B,B33,ORCAMENTO!I:I)</f>
        <v>57065.13</v>
      </c>
      <c r="J33" s="27">
        <f t="shared" si="0"/>
        <v>1.291120873042158E-2</v>
      </c>
      <c r="K33" s="27">
        <f t="shared" si="2"/>
        <v>0.51992833570335073</v>
      </c>
      <c r="L33" s="11" t="str">
        <f t="shared" si="1"/>
        <v>A</v>
      </c>
    </row>
    <row r="34" spans="1:12" ht="30">
      <c r="A34" s="11">
        <v>23</v>
      </c>
      <c r="B34" s="11" t="s">
        <v>1153</v>
      </c>
      <c r="C34" s="11" t="str">
        <f>VLOOKUP(B34,CPU!$B:$J,2,FALSE)</f>
        <v>PRÓPRIA</v>
      </c>
      <c r="D34" s="23" t="str">
        <f>VLOOKUP(B34,CPU!$B:$J,3,FALSE)</f>
        <v>PORCELANATO RETIFICADO POLIDO C/ ARG. PRÉ-FABRICADA - P/ PAREDE (REF: C4446-SEINFRA 28)</v>
      </c>
      <c r="E34" s="11" t="str">
        <f>VLOOKUP(B34,CPU!$B:$J,4,FALSE)</f>
        <v>M2</v>
      </c>
      <c r="F34" s="18">
        <f>SUMIF(ORCAMENTO!B:B,B34,ORCAMENTO!F:F)</f>
        <v>332.07</v>
      </c>
      <c r="G34" s="18">
        <f>VLOOKUP("TOTAL SEM BDI - "&amp;B34,CPU!$A:$J,9,FALSE)</f>
        <v>132.16</v>
      </c>
      <c r="H34" s="18">
        <f>VLOOKUP("TOTAL COM BDI - "&amp;B34,CPU!$A:$J,9,FALSE)</f>
        <v>163.26999999999998</v>
      </c>
      <c r="I34" s="18">
        <f>SUMIF(ORCAMENTO!B:B,B34,ORCAMENTO!I:I)</f>
        <v>54217.07</v>
      </c>
      <c r="J34" s="27">
        <f t="shared" si="0"/>
        <v>1.2266824022338649E-2</v>
      </c>
      <c r="K34" s="27">
        <f t="shared" si="2"/>
        <v>0.53219515972568943</v>
      </c>
      <c r="L34" s="11" t="str">
        <f t="shared" si="1"/>
        <v>A</v>
      </c>
    </row>
    <row r="35" spans="1:12" ht="30">
      <c r="A35" s="11">
        <v>24</v>
      </c>
      <c r="B35" s="11">
        <v>96620</v>
      </c>
      <c r="C35" s="11" t="str">
        <f>VLOOKUP(B35,CPU!$B:$J,2,FALSE)</f>
        <v>SINAPI</v>
      </c>
      <c r="D35" s="23" t="str">
        <f>VLOOKUP(B35,CPU!$B:$J,3,FALSE)</f>
        <v>LASTRO DE CONCRETO MAGRO, APLICADO EM PISOS, LAJES SOBRE SOLO OU RADIERS. AF_01/2024</v>
      </c>
      <c r="E35" s="11" t="str">
        <f>VLOOKUP(B35,CPU!$B:$J,4,FALSE)</f>
        <v>M3</v>
      </c>
      <c r="F35" s="18">
        <f>SUMIF(ORCAMENTO!B:B,B35,ORCAMENTO!F:F)</f>
        <v>45.67</v>
      </c>
      <c r="G35" s="18">
        <f>VLOOKUP("TOTAL SEM BDI - "&amp;B35,CPU!$A:$J,9,FALSE)</f>
        <v>925.18</v>
      </c>
      <c r="H35" s="18">
        <f>VLOOKUP("TOTAL COM BDI - "&amp;B35,CPU!$A:$J,9,FALSE)</f>
        <v>1142.97</v>
      </c>
      <c r="I35" s="18">
        <f>SUMIF(ORCAMENTO!B:B,B35,ORCAMENTO!I:I)</f>
        <v>52199.44</v>
      </c>
      <c r="J35" s="27">
        <f t="shared" si="0"/>
        <v>1.1810327347911369E-2</v>
      </c>
      <c r="K35" s="27">
        <f t="shared" si="2"/>
        <v>0.54400548707360075</v>
      </c>
      <c r="L35" s="11" t="str">
        <f t="shared" si="1"/>
        <v>A</v>
      </c>
    </row>
    <row r="36" spans="1:12">
      <c r="A36" s="11">
        <v>25</v>
      </c>
      <c r="B36" s="11" t="s">
        <v>1232</v>
      </c>
      <c r="C36" s="11" t="str">
        <f>VLOOKUP(B36,CPU!$B:$J,2,FALSE)</f>
        <v>PRÓPRIA</v>
      </c>
      <c r="D36" s="23" t="str">
        <f>VLOOKUP(B36,CPU!$B:$J,3,FALSE)</f>
        <v>BANCADA EM GRANITO SÃO GABRIEL, E=2CM (REF: 13664/ORSE-ORSE-08/2025)</v>
      </c>
      <c r="E36" s="11" t="str">
        <f>VLOOKUP(B36,CPU!$B:$J,4,FALSE)</f>
        <v>M2</v>
      </c>
      <c r="F36" s="18">
        <f>SUMIF(ORCAMENTO!B:B,B36,ORCAMENTO!F:F)</f>
        <v>56.89</v>
      </c>
      <c r="G36" s="18">
        <f>VLOOKUP("TOTAL SEM BDI - "&amp;B36,CPU!$A:$J,9,FALSE)</f>
        <v>728.31</v>
      </c>
      <c r="H36" s="18">
        <f>VLOOKUP("TOTAL COM BDI - "&amp;B36,CPU!$A:$J,9,FALSE)</f>
        <v>899.75</v>
      </c>
      <c r="I36" s="18">
        <f>SUMIF(ORCAMENTO!B:B,B36,ORCAMENTO!I:I)</f>
        <v>51186.78</v>
      </c>
      <c r="J36" s="27">
        <f t="shared" si="0"/>
        <v>1.15812090644176E-2</v>
      </c>
      <c r="K36" s="27">
        <f t="shared" si="2"/>
        <v>0.55558669613801837</v>
      </c>
      <c r="L36" s="11" t="str">
        <f t="shared" si="1"/>
        <v>A</v>
      </c>
    </row>
    <row r="37" spans="1:12" ht="30">
      <c r="A37" s="11">
        <v>26</v>
      </c>
      <c r="B37" s="11" t="s">
        <v>1086</v>
      </c>
      <c r="C37" s="11" t="str">
        <f>VLOOKUP(B37,CPU!$B:$J,2,FALSE)</f>
        <v>PRÓPRIA</v>
      </c>
      <c r="D37" s="23" t="str">
        <f>VLOOKUP(B37,CPU!$B:$J,3,FALSE)</f>
        <v>PORTA ACÚSTICA EM MADEIRA 0,90 X 2,10, ESPESSURA 80MM COM VISOR DE 25 X25 CM (REF: 12941/ORSE-ORSE-09/2025)</v>
      </c>
      <c r="E37" s="11" t="str">
        <f>VLOOKUP(B37,CPU!$B:$J,4,FALSE)</f>
        <v>UN</v>
      </c>
      <c r="F37" s="18">
        <f>SUMIF(ORCAMENTO!B:B,B37,ORCAMENTO!F:F)</f>
        <v>8</v>
      </c>
      <c r="G37" s="18">
        <f>VLOOKUP("TOTAL SEM BDI - "&amp;B37,CPU!$A:$J,9,FALSE)</f>
        <v>4634.3200000000006</v>
      </c>
      <c r="H37" s="18">
        <f>VLOOKUP("TOTAL COM BDI - "&amp;B37,CPU!$A:$J,9,FALSE)</f>
        <v>5725.2400000000007</v>
      </c>
      <c r="I37" s="18">
        <f>SUMIF(ORCAMENTO!B:B,B37,ORCAMENTO!I:I)</f>
        <v>45801.919999999998</v>
      </c>
      <c r="J37" s="27">
        <f t="shared" si="0"/>
        <v>1.036286343996887E-2</v>
      </c>
      <c r="K37" s="27">
        <f t="shared" si="2"/>
        <v>0.5659495595779872</v>
      </c>
      <c r="L37" s="11" t="str">
        <f t="shared" si="1"/>
        <v>A</v>
      </c>
    </row>
    <row r="38" spans="1:12" ht="30">
      <c r="A38" s="11">
        <v>27</v>
      </c>
      <c r="B38" s="11">
        <v>97914</v>
      </c>
      <c r="C38" s="11" t="str">
        <f>VLOOKUP(B38,CPU!$B:$J,2,FALSE)</f>
        <v>SINAPI</v>
      </c>
      <c r="D38" s="23" t="str">
        <f>VLOOKUP(B38,CPU!$B:$J,3,FALSE)</f>
        <v>TRANSPORTE COM CAMINHÃO BASCULANTE DE 6 M³, EM VIA URBANA PAVIMENTADA, DMT ATÉ 30 KM (UNIDADE: M3XKM). AF_07/2020</v>
      </c>
      <c r="E38" s="11" t="str">
        <f>VLOOKUP(B38,CPU!$B:$J,4,FALSE)</f>
        <v>M3XKM</v>
      </c>
      <c r="F38" s="18">
        <f>SUMIF(ORCAMENTO!B:B,B38,ORCAMENTO!F:F)</f>
        <v>12392.17</v>
      </c>
      <c r="G38" s="18">
        <f>VLOOKUP("TOTAL SEM BDI - "&amp;B38,CPU!$A:$J,9,FALSE)</f>
        <v>2.9099999999999997</v>
      </c>
      <c r="H38" s="18">
        <f>VLOOKUP("TOTAL COM BDI - "&amp;B38,CPU!$A:$J,9,FALSE)</f>
        <v>3.5999999999999996</v>
      </c>
      <c r="I38" s="18">
        <f>SUMIF(ORCAMENTO!B:B,B38,ORCAMENTO!I:I)</f>
        <v>44611.81</v>
      </c>
      <c r="J38" s="27">
        <f t="shared" si="0"/>
        <v>1.0093596400322031E-2</v>
      </c>
      <c r="K38" s="27">
        <f t="shared" si="2"/>
        <v>0.57604315597830924</v>
      </c>
      <c r="L38" s="11" t="str">
        <f t="shared" si="1"/>
        <v>A</v>
      </c>
    </row>
    <row r="39" spans="1:12">
      <c r="A39" s="11">
        <v>28</v>
      </c>
      <c r="B39" s="11">
        <v>96113</v>
      </c>
      <c r="C39" s="11" t="str">
        <f>VLOOKUP(B39,CPU!$B:$J,2,FALSE)</f>
        <v>SINAPI</v>
      </c>
      <c r="D39" s="23" t="str">
        <f>VLOOKUP(B39,CPU!$B:$J,3,FALSE)</f>
        <v>FORRO EM PLACAS DE GESSO, PARA AMBIENTES COMERCIAIS. AF_08/2023_PS</v>
      </c>
      <c r="E39" s="11" t="str">
        <f>VLOOKUP(B39,CPU!$B:$J,4,FALSE)</f>
        <v>M2</v>
      </c>
      <c r="F39" s="18">
        <f>SUMIF(ORCAMENTO!B:B,B39,ORCAMENTO!F:F)</f>
        <v>766.15000000000009</v>
      </c>
      <c r="G39" s="18">
        <f>VLOOKUP("TOTAL SEM BDI - "&amp;B39,CPU!$A:$J,9,FALSE)</f>
        <v>45.93</v>
      </c>
      <c r="H39" s="18">
        <f>VLOOKUP("TOTAL COM BDI - "&amp;B39,CPU!$A:$J,9,FALSE)</f>
        <v>56.74</v>
      </c>
      <c r="I39" s="18">
        <f>SUMIF(ORCAMENTO!B:B,B39,ORCAMENTO!I:I)</f>
        <v>43471.350000000006</v>
      </c>
      <c r="J39" s="27">
        <f t="shared" si="0"/>
        <v>9.8355628672573293E-3</v>
      </c>
      <c r="K39" s="27">
        <f t="shared" si="2"/>
        <v>0.58587871884556653</v>
      </c>
      <c r="L39" s="11" t="str">
        <f t="shared" si="1"/>
        <v>A</v>
      </c>
    </row>
    <row r="40" spans="1:12" ht="60">
      <c r="A40" s="11">
        <v>29</v>
      </c>
      <c r="B40" s="11" t="s">
        <v>1184</v>
      </c>
      <c r="C40" s="11" t="str">
        <f>VLOOKUP(B40,CPU!$B:$J,2,FALSE)</f>
        <v>PRÓPRIA</v>
      </c>
      <c r="D40" s="23" t="str">
        <f>VLOOKUP(B40,CPU!$B:$J,3,FALSE)</f>
        <v>FORN. C/ INST. DE FORRO ACÚSTICO CONST. DE PAINEL RÍGIDO EM LÃ DE ROCHA BASÁLICA, ESP DE 25 MM, REVEST. EM SUA FACE VISÍVEL C/ UM FILME DE VEU DE VIDRO NA COR PRETA, ELEV. ÍND DE ADSORÇÃO SONORA, BAIXA CONDUT. TÉRMICA OBRA: ( CONSERVÁTORIO DE MÚSICA) (REF: 13347/ORSE-ORSE-09/2025)</v>
      </c>
      <c r="E40" s="11" t="str">
        <f>VLOOKUP(B40,CPU!$B:$J,4,FALSE)</f>
        <v>M2</v>
      </c>
      <c r="F40" s="18">
        <f>SUMIF(ORCAMENTO!B:B,B40,ORCAMENTO!F:F)</f>
        <v>268.55</v>
      </c>
      <c r="G40" s="18">
        <f>VLOOKUP("TOTAL SEM BDI - "&amp;B40,CPU!$A:$J,9,FALSE)</f>
        <v>127.3</v>
      </c>
      <c r="H40" s="18">
        <f>VLOOKUP("TOTAL COM BDI - "&amp;B40,CPU!$A:$J,9,FALSE)</f>
        <v>157.26999999999998</v>
      </c>
      <c r="I40" s="18">
        <f>SUMIF(ORCAMENTO!B:B,B40,ORCAMENTO!I:I)</f>
        <v>42234.86</v>
      </c>
      <c r="J40" s="27">
        <f t="shared" si="0"/>
        <v>9.555802171310801E-3</v>
      </c>
      <c r="K40" s="27">
        <f t="shared" si="2"/>
        <v>0.59543452101687733</v>
      </c>
      <c r="L40" s="11" t="str">
        <f t="shared" si="1"/>
        <v>A</v>
      </c>
    </row>
    <row r="41" spans="1:12" ht="30">
      <c r="A41" s="11">
        <v>30</v>
      </c>
      <c r="B41" s="11">
        <v>88489</v>
      </c>
      <c r="C41" s="11" t="str">
        <f>VLOOKUP(B41,CPU!$B:$J,2,FALSE)</f>
        <v>SINAPI</v>
      </c>
      <c r="D41" s="23" t="str">
        <f>VLOOKUP(B41,CPU!$B:$J,3,FALSE)</f>
        <v>PINTURA LÁTEX ACRÍLICA PREMIUM, APLICAÇÃO MANUAL EM PAREDES, DUAS DEMÃOS. AF_04/2023</v>
      </c>
      <c r="E41" s="11" t="str">
        <f>VLOOKUP(B41,CPU!$B:$J,4,FALSE)</f>
        <v>M2</v>
      </c>
      <c r="F41" s="18">
        <f>SUMIF(ORCAMENTO!B:B,B41,ORCAMENTO!F:F)</f>
        <v>2534.54</v>
      </c>
      <c r="G41" s="18">
        <f>VLOOKUP("TOTAL SEM BDI - "&amp;B41,CPU!$A:$J,9,FALSE)</f>
        <v>12.5</v>
      </c>
      <c r="H41" s="18">
        <f>VLOOKUP("TOTAL COM BDI - "&amp;B41,CPU!$A:$J,9,FALSE)</f>
        <v>15.44</v>
      </c>
      <c r="I41" s="18">
        <f>SUMIF(ORCAMENTO!B:B,B41,ORCAMENTO!I:I)</f>
        <v>39133.300000000003</v>
      </c>
      <c r="J41" s="27">
        <f t="shared" si="0"/>
        <v>8.8540620972949128E-3</v>
      </c>
      <c r="K41" s="27">
        <f t="shared" si="2"/>
        <v>0.60428858311417222</v>
      </c>
      <c r="L41" s="11" t="str">
        <f t="shared" si="1"/>
        <v>A</v>
      </c>
    </row>
    <row r="42" spans="1:12" ht="30">
      <c r="A42" s="11">
        <v>31</v>
      </c>
      <c r="B42" s="11">
        <v>96973</v>
      </c>
      <c r="C42" s="11" t="str">
        <f>VLOOKUP(B42,CPU!$B:$J,2,FALSE)</f>
        <v>SINAPI</v>
      </c>
      <c r="D42" s="23" t="str">
        <f>VLOOKUP(B42,CPU!$B:$J,3,FALSE)</f>
        <v>CORDOALHA DE COBRE NU 35 MM², NÃO ENTERRADA, COM ISOLADOR - FORNECIMENTO E INSTALAÇÃO. AF_08/2023</v>
      </c>
      <c r="E42" s="11" t="str">
        <f>VLOOKUP(B42,CPU!$B:$J,4,FALSE)</f>
        <v>M</v>
      </c>
      <c r="F42" s="18">
        <f>SUMIF(ORCAMENTO!B:B,B42,ORCAMENTO!F:F)</f>
        <v>397.32</v>
      </c>
      <c r="G42" s="18">
        <f>VLOOKUP("TOTAL SEM BDI - "&amp;B42,CPU!$A:$J,9,FALSE)</f>
        <v>75.06</v>
      </c>
      <c r="H42" s="18">
        <f>VLOOKUP("TOTAL COM BDI - "&amp;B42,CPU!$A:$J,9,FALSE)</f>
        <v>92.73</v>
      </c>
      <c r="I42" s="18">
        <f>SUMIF(ORCAMENTO!B:B,B42,ORCAMENTO!I:I)</f>
        <v>36843.480000000003</v>
      </c>
      <c r="J42" s="27">
        <f t="shared" si="0"/>
        <v>8.3359813713753551E-3</v>
      </c>
      <c r="K42" s="27">
        <f t="shared" si="2"/>
        <v>0.61262456448554758</v>
      </c>
      <c r="L42" s="11" t="str">
        <f t="shared" si="1"/>
        <v>A</v>
      </c>
    </row>
    <row r="43" spans="1:12" ht="30">
      <c r="A43" s="11">
        <v>32</v>
      </c>
      <c r="B43" s="11">
        <v>92759</v>
      </c>
      <c r="C43" s="11" t="str">
        <f>VLOOKUP(B43,CPU!$B:$J,2,FALSE)</f>
        <v>SINAPI</v>
      </c>
      <c r="D43" s="23" t="str">
        <f>VLOOKUP(B43,CPU!$B:$J,3,FALSE)</f>
        <v>ARMAÇÃO DE PILAR OU VIGA DE ESTRUTURA CONVENCIONAL DE CONCRETO ARMADO UTILIZANDO AÇO CA-60 DE 5,0 MM - MONTAGEM. AF_06/2022</v>
      </c>
      <c r="E43" s="11" t="str">
        <f>VLOOKUP(B43,CPU!$B:$J,4,FALSE)</f>
        <v>KG</v>
      </c>
      <c r="F43" s="18">
        <f>SUMIF(ORCAMENTO!B:B,B43,ORCAMENTO!F:F)</f>
        <v>2266.8999999999996</v>
      </c>
      <c r="G43" s="18">
        <f>VLOOKUP("TOTAL SEM BDI - "&amp;B43,CPU!$A:$J,9,FALSE)</f>
        <v>13.07</v>
      </c>
      <c r="H43" s="18">
        <f>VLOOKUP("TOTAL COM BDI - "&amp;B43,CPU!$A:$J,9,FALSE)</f>
        <v>16.149999999999999</v>
      </c>
      <c r="I43" s="18">
        <f>SUMIF(ORCAMENTO!B:B,B43,ORCAMENTO!I:I)</f>
        <v>36610.44</v>
      </c>
      <c r="J43" s="27">
        <f t="shared" si="0"/>
        <v>8.283255160420654E-3</v>
      </c>
      <c r="K43" s="27">
        <f t="shared" si="2"/>
        <v>0.6209078196459682</v>
      </c>
      <c r="L43" s="11" t="str">
        <f t="shared" si="1"/>
        <v>A</v>
      </c>
    </row>
    <row r="44" spans="1:12" ht="45">
      <c r="A44" s="11">
        <v>33</v>
      </c>
      <c r="B44" s="11">
        <v>91835</v>
      </c>
      <c r="C44" s="11" t="str">
        <f>VLOOKUP(B44,CPU!$B:$J,2,FALSE)</f>
        <v>SINAPI</v>
      </c>
      <c r="D44" s="23" t="str">
        <f>VLOOKUP(B44,CPU!$B:$J,3,FALSE)</f>
        <v>ELETRODUTO FLEXÍVEL CORRUGADO REFORÇADO, PVC, DN 25 MM (3/4"), PARA CIRCUITOS TERMINAIS, INSTALADO EM FORRO - FORNECIMENTO E INSTALAÇÃO. AF_03/2023</v>
      </c>
      <c r="E44" s="11" t="str">
        <f>VLOOKUP(B44,CPU!$B:$J,4,FALSE)</f>
        <v>M</v>
      </c>
      <c r="F44" s="18">
        <f>SUMIF(ORCAMENTO!B:B,B44,ORCAMENTO!F:F)</f>
        <v>1396.2600000000002</v>
      </c>
      <c r="G44" s="18">
        <f>VLOOKUP("TOTAL SEM BDI - "&amp;B44,CPU!$A:$J,9,FALSE)</f>
        <v>20.53</v>
      </c>
      <c r="H44" s="18">
        <f>VLOOKUP("TOTAL COM BDI - "&amp;B44,CPU!$A:$J,9,FALSE)</f>
        <v>25.36</v>
      </c>
      <c r="I44" s="18">
        <f>SUMIF(ORCAMENTO!B:B,B44,ORCAMENTO!I:I)</f>
        <v>35409.160000000003</v>
      </c>
      <c r="J44" s="27">
        <f t="shared" ref="J44:J73" si="3">I44/$I$448</f>
        <v>8.01146086461022E-3</v>
      </c>
      <c r="K44" s="27">
        <f t="shared" si="2"/>
        <v>0.62891928051057844</v>
      </c>
      <c r="L44" s="11" t="str">
        <f t="shared" si="1"/>
        <v>A</v>
      </c>
    </row>
    <row r="45" spans="1:12" ht="30">
      <c r="A45" s="11">
        <v>34</v>
      </c>
      <c r="B45" s="11">
        <v>96523</v>
      </c>
      <c r="C45" s="11" t="str">
        <f>VLOOKUP(B45,CPU!$B:$J,2,FALSE)</f>
        <v>SINAPI</v>
      </c>
      <c r="D45" s="23" t="str">
        <f>VLOOKUP(B45,CPU!$B:$J,3,FALSE)</f>
        <v>ESCAVAÇÃO MANUAL PARA BLOCO DE COROAMENTO OU SAPATA (INCLUINDO ESCAVAÇÃO PARA COLOCAÇÃO DE FÔRMAS). AF_01/2024</v>
      </c>
      <c r="E45" s="11" t="str">
        <f>VLOOKUP(B45,CPU!$B:$J,4,FALSE)</f>
        <v>M3</v>
      </c>
      <c r="F45" s="18">
        <f>SUMIF(ORCAMENTO!B:B,B45,ORCAMENTO!F:F)</f>
        <v>300.85000000000002</v>
      </c>
      <c r="G45" s="18">
        <f>VLOOKUP("TOTAL SEM BDI - "&amp;B45,CPU!$A:$J,9,FALSE)</f>
        <v>94.31</v>
      </c>
      <c r="H45" s="18">
        <f>VLOOKUP("TOTAL COM BDI - "&amp;B45,CPU!$A:$J,9,FALSE)</f>
        <v>116.51</v>
      </c>
      <c r="I45" s="18">
        <f>SUMIF(ORCAMENTO!B:B,B45,ORCAMENTO!I:I)</f>
        <v>35052.03</v>
      </c>
      <c r="J45" s="27">
        <f t="shared" si="3"/>
        <v>7.9306588060869942E-3</v>
      </c>
      <c r="K45" s="27">
        <f t="shared" si="2"/>
        <v>0.63684993931666545</v>
      </c>
      <c r="L45" s="11" t="str">
        <f t="shared" si="1"/>
        <v>A</v>
      </c>
    </row>
    <row r="46" spans="1:12" ht="30">
      <c r="A46" s="11">
        <v>35</v>
      </c>
      <c r="B46" s="11">
        <v>88495</v>
      </c>
      <c r="C46" s="11" t="str">
        <f>VLOOKUP(B46,CPU!$B:$J,2,FALSE)</f>
        <v>SINAPI</v>
      </c>
      <c r="D46" s="23" t="str">
        <f>VLOOKUP(B46,CPU!$B:$J,3,FALSE)</f>
        <v>EMASSAMENTO COM MASSA LÁTEX, APLICAÇÃO EM PAREDE, UMA DEMÃO, LIXAMENTO MANUAL. AF_04/2023</v>
      </c>
      <c r="E46" s="11" t="str">
        <f>VLOOKUP(B46,CPU!$B:$J,4,FALSE)</f>
        <v>M2</v>
      </c>
      <c r="F46" s="18">
        <f>SUMIF(ORCAMENTO!B:B,B46,ORCAMENTO!F:F)</f>
        <v>2534.54</v>
      </c>
      <c r="G46" s="18">
        <f>VLOOKUP("TOTAL SEM BDI - "&amp;B46,CPU!$A:$J,9,FALSE)</f>
        <v>10.87</v>
      </c>
      <c r="H46" s="18">
        <f>VLOOKUP("TOTAL COM BDI - "&amp;B46,CPU!$A:$J,9,FALSE)</f>
        <v>13.43</v>
      </c>
      <c r="I46" s="18">
        <f>SUMIF(ORCAMENTO!B:B,B46,ORCAMENTO!I:I)</f>
        <v>34038.879999999997</v>
      </c>
      <c r="J46" s="27">
        <f t="shared" si="3"/>
        <v>7.7014296581778136E-3</v>
      </c>
      <c r="K46" s="27">
        <f t="shared" si="2"/>
        <v>0.64455136897484322</v>
      </c>
      <c r="L46" s="11" t="str">
        <f t="shared" si="1"/>
        <v>A</v>
      </c>
    </row>
    <row r="47" spans="1:12" ht="45">
      <c r="A47" s="11">
        <v>36</v>
      </c>
      <c r="B47" s="11">
        <v>92996</v>
      </c>
      <c r="C47" s="11" t="str">
        <f>VLOOKUP(B47,CPU!$B:$J,2,FALSE)</f>
        <v>SINAPI</v>
      </c>
      <c r="D47" s="23" t="str">
        <f>VLOOKUP(B47,CPU!$B:$J,3,FALSE)</f>
        <v>CABO DE COBRE FLEXÍVEL ISOLADO, 150 MM², ANTI-CHAMA 0,6/1,0 KV, PARA REDE ENTERRADA DE DISTRIBUIÇÃO DE ENERGIA ELÉTRICA - FORNECIMENTO E INSTALAÇÃO. AF_12/2021</v>
      </c>
      <c r="E47" s="11" t="str">
        <f>VLOOKUP(B47,CPU!$B:$J,4,FALSE)</f>
        <v>M</v>
      </c>
      <c r="F47" s="18">
        <f>SUMIF(ORCAMENTO!B:B,B47,ORCAMENTO!F:F)</f>
        <v>151.6</v>
      </c>
      <c r="G47" s="18">
        <f>VLOOKUP("TOTAL SEM BDI - "&amp;B47,CPU!$A:$J,9,FALSE)</f>
        <v>181.2</v>
      </c>
      <c r="H47" s="18">
        <f>VLOOKUP("TOTAL COM BDI - "&amp;B47,CPU!$A:$J,9,FALSE)</f>
        <v>223.85</v>
      </c>
      <c r="I47" s="18">
        <f>SUMIF(ORCAMENTO!B:B,B47,ORCAMENTO!I:I)</f>
        <v>33935.660000000003</v>
      </c>
      <c r="J47" s="27">
        <f t="shared" si="3"/>
        <v>7.6780757296902409E-3</v>
      </c>
      <c r="K47" s="27">
        <f t="shared" si="2"/>
        <v>0.65222944470453348</v>
      </c>
      <c r="L47" s="11" t="str">
        <f t="shared" si="1"/>
        <v>A</v>
      </c>
    </row>
    <row r="48" spans="1:12" ht="30">
      <c r="A48" s="11">
        <v>37</v>
      </c>
      <c r="B48" s="11">
        <v>98546</v>
      </c>
      <c r="C48" s="11" t="str">
        <f>VLOOKUP(B48,CPU!$B:$J,2,FALSE)</f>
        <v>SINAPI</v>
      </c>
      <c r="D48" s="23" t="str">
        <f>VLOOKUP(B48,CPU!$B:$J,3,FALSE)</f>
        <v>IMPERMEABILIZAÇÃO DE SUPERFÍCIE COM MANTA ASFÁLTICA, UMA CAMADA, INCLUSIVE APLICAÇÃO DE PRIMER ASFÁLTICO, E=4MM. AF_09/2023</v>
      </c>
      <c r="E48" s="11" t="str">
        <f>VLOOKUP(B48,CPU!$B:$J,4,FALSE)</f>
        <v>M2</v>
      </c>
      <c r="F48" s="18">
        <f>SUMIF(ORCAMENTO!B:B,B48,ORCAMENTO!F:F)</f>
        <v>154.04</v>
      </c>
      <c r="G48" s="18">
        <f>VLOOKUP("TOTAL SEM BDI - "&amp;B48,CPU!$A:$J,9,FALSE)</f>
        <v>175.05</v>
      </c>
      <c r="H48" s="18">
        <f>VLOOKUP("TOTAL COM BDI - "&amp;B48,CPU!$A:$J,9,FALSE)</f>
        <v>216.26000000000002</v>
      </c>
      <c r="I48" s="18">
        <f>SUMIF(ORCAMENTO!B:B,B48,ORCAMENTO!I:I)</f>
        <v>33312.69</v>
      </c>
      <c r="J48" s="27">
        <f t="shared" si="3"/>
        <v>7.5371263319969246E-3</v>
      </c>
      <c r="K48" s="27">
        <f t="shared" si="2"/>
        <v>0.65976657103653036</v>
      </c>
      <c r="L48" s="11" t="str">
        <f t="shared" si="1"/>
        <v>A</v>
      </c>
    </row>
    <row r="49" spans="1:12" ht="30">
      <c r="A49" s="11">
        <v>38</v>
      </c>
      <c r="B49" s="11">
        <v>91926</v>
      </c>
      <c r="C49" s="11" t="str">
        <f>VLOOKUP(B49,CPU!$B:$J,2,FALSE)</f>
        <v>SINAPI</v>
      </c>
      <c r="D49" s="23" t="str">
        <f>VLOOKUP(B49,CPU!$B:$J,3,FALSE)</f>
        <v>CABO DE COBRE FLEXÍVEL ISOLADO, 2,5 MM², ANTI-CHAMA 450/750 V, PARA CIRCUITOS TERMINAIS - FORNECIMENTO E INSTALAÇÃO. AF_03/2023</v>
      </c>
      <c r="E49" s="11" t="str">
        <f>VLOOKUP(B49,CPU!$B:$J,4,FALSE)</f>
        <v>M</v>
      </c>
      <c r="F49" s="18">
        <f>SUMIF(ORCAMENTO!B:B,B49,ORCAMENTO!F:F)</f>
        <v>5444.92</v>
      </c>
      <c r="G49" s="18">
        <f>VLOOKUP("TOTAL SEM BDI - "&amp;B49,CPU!$A:$J,9,FALSE)</f>
        <v>4.76</v>
      </c>
      <c r="H49" s="18">
        <f>VLOOKUP("TOTAL COM BDI - "&amp;B49,CPU!$A:$J,9,FALSE)</f>
        <v>5.88</v>
      </c>
      <c r="I49" s="18">
        <f>SUMIF(ORCAMENTO!B:B,B49,ORCAMENTO!I:I)</f>
        <v>32016.13</v>
      </c>
      <c r="J49" s="27">
        <f t="shared" si="3"/>
        <v>7.2437745637364227E-3</v>
      </c>
      <c r="K49" s="27">
        <f t="shared" si="2"/>
        <v>0.66701034560026673</v>
      </c>
      <c r="L49" s="11" t="str">
        <f t="shared" si="1"/>
        <v>A</v>
      </c>
    </row>
    <row r="50" spans="1:12" ht="30">
      <c r="A50" s="11">
        <v>39</v>
      </c>
      <c r="B50" s="11" t="s">
        <v>1223</v>
      </c>
      <c r="C50" s="11" t="str">
        <f>VLOOKUP(B50,CPU!$B:$J,2,FALSE)</f>
        <v>PRÓPRIA</v>
      </c>
      <c r="D50" s="23" t="str">
        <f>VLOOKUP(B50,CPU!$B:$J,3,FALSE)</f>
        <v>PISO EM GRANITO APLICADO EM AMBIENTES INTERNOS. AF_09/2020 (REF: 98671-SINAPI-09/2025)</v>
      </c>
      <c r="E50" s="11" t="str">
        <f>VLOOKUP(B50,CPU!$B:$J,4,FALSE)</f>
        <v>M2</v>
      </c>
      <c r="F50" s="18">
        <f>SUMIF(ORCAMENTO!B:B,B50,ORCAMENTO!F:F)</f>
        <v>38.39</v>
      </c>
      <c r="G50" s="18">
        <f>VLOOKUP("TOTAL SEM BDI - "&amp;B50,CPU!$A:$J,9,FALSE)</f>
        <v>635.44999999999993</v>
      </c>
      <c r="H50" s="18">
        <f>VLOOKUP("TOTAL COM BDI - "&amp;B50,CPU!$A:$J,9,FALSE)</f>
        <v>785.03</v>
      </c>
      <c r="I50" s="18">
        <f>SUMIF(ORCAMENTO!B:B,B50,ORCAMENTO!I:I)</f>
        <v>30137.3</v>
      </c>
      <c r="J50" s="27">
        <f t="shared" si="3"/>
        <v>6.8186819318791399E-3</v>
      </c>
      <c r="K50" s="27">
        <f t="shared" si="2"/>
        <v>0.67382902753214591</v>
      </c>
      <c r="L50" s="11" t="str">
        <f t="shared" si="1"/>
        <v>A</v>
      </c>
    </row>
    <row r="51" spans="1:12" ht="30">
      <c r="A51" s="11">
        <v>40</v>
      </c>
      <c r="B51" s="11">
        <v>101578</v>
      </c>
      <c r="C51" s="11" t="str">
        <f>VLOOKUP(B51,CPU!$B:$J,2,FALSE)</f>
        <v>SINAPI</v>
      </c>
      <c r="D51" s="23" t="str">
        <f>VLOOKUP(B51,CPU!$B:$J,3,FALSE)</f>
        <v>ESCORAMENTO DE VALA, TIPO DESCONTÍNUO, COM PROFUNDIDADE DE 1,5 M A 3,0 M, LARGURA MENOR QUE 1,5 M. AF_08/2020</v>
      </c>
      <c r="E51" s="11" t="str">
        <f>VLOOKUP(B51,CPU!$B:$J,4,FALSE)</f>
        <v>M2</v>
      </c>
      <c r="F51" s="18">
        <f>SUMIF(ORCAMENTO!B:B,B51,ORCAMENTO!F:F)</f>
        <v>760.5999999999998</v>
      </c>
      <c r="G51" s="18">
        <f>VLOOKUP("TOTAL SEM BDI - "&amp;B51,CPU!$A:$J,9,FALSE)</f>
        <v>29.800000000000004</v>
      </c>
      <c r="H51" s="18">
        <f>VLOOKUP("TOTAL COM BDI - "&amp;B51,CPU!$A:$J,9,FALSE)</f>
        <v>36.81</v>
      </c>
      <c r="I51" s="18">
        <f>SUMIF(ORCAMENTO!B:B,B51,ORCAMENTO!I:I)</f>
        <v>27997.69</v>
      </c>
      <c r="J51" s="27">
        <f t="shared" si="3"/>
        <v>6.3345868056313365E-3</v>
      </c>
      <c r="K51" s="27">
        <f t="shared" si="2"/>
        <v>0.68016361433777728</v>
      </c>
      <c r="L51" s="11" t="str">
        <f t="shared" si="1"/>
        <v>A</v>
      </c>
    </row>
    <row r="52" spans="1:12" ht="30">
      <c r="A52" s="11">
        <v>41</v>
      </c>
      <c r="B52" s="11">
        <v>94229</v>
      </c>
      <c r="C52" s="11" t="str">
        <f>VLOOKUP(B52,CPU!$B:$J,2,FALSE)</f>
        <v>SINAPI</v>
      </c>
      <c r="D52" s="23" t="str">
        <f>VLOOKUP(B52,CPU!$B:$J,3,FALSE)</f>
        <v>CALHA EM CHAPA DE AÇO GALVANIZADO NÚMERO 24, DESENVOLVIMENTO DE 100 CM, INCLUSO TRANSPORTE VERTICAL. AF_07/2019</v>
      </c>
      <c r="E52" s="11" t="str">
        <f>VLOOKUP(B52,CPU!$B:$J,4,FALSE)</f>
        <v>M</v>
      </c>
      <c r="F52" s="18">
        <f>SUMIF(ORCAMENTO!B:B,B52,ORCAMENTO!F:F)</f>
        <v>132.19999999999999</v>
      </c>
      <c r="G52" s="18">
        <f>VLOOKUP("TOTAL SEM BDI - "&amp;B52,CPU!$A:$J,9,FALSE)</f>
        <v>170.99</v>
      </c>
      <c r="H52" s="18">
        <f>VLOOKUP("TOTAL COM BDI - "&amp;B52,CPU!$A:$J,9,FALSE)</f>
        <v>211.24</v>
      </c>
      <c r="I52" s="18">
        <f>SUMIF(ORCAMENTO!B:B,B52,ORCAMENTO!I:I)</f>
        <v>27925.93</v>
      </c>
      <c r="J52" s="27">
        <f t="shared" si="3"/>
        <v>6.3183508251210838E-3</v>
      </c>
      <c r="K52" s="27">
        <f t="shared" si="2"/>
        <v>0.68648196516289839</v>
      </c>
      <c r="L52" s="11" t="str">
        <f t="shared" si="1"/>
        <v>A</v>
      </c>
    </row>
    <row r="53" spans="1:12" ht="45">
      <c r="A53" s="11">
        <v>42</v>
      </c>
      <c r="B53" s="11" t="s">
        <v>1036</v>
      </c>
      <c r="C53" s="11" t="str">
        <f>VLOOKUP(B53,CPU!$B:$J,2,FALSE)</f>
        <v>PRÓPRIA</v>
      </c>
      <c r="D53" s="23" t="str">
        <f>VLOOKUP(B53,CPU!$B:$J,3,FALSE)</f>
        <v>PAREDE DE GESSO ACARTONADO - DRY-WALL D95/70/60 - CHAPA 1RU /1RU ESP. 12,5MM, INSTALADO SISTEMA LAFARGE GYPSUM OU SIMILAR (REF: 11389/ORSE-ORSE-09/2025)</v>
      </c>
      <c r="E53" s="11" t="str">
        <f>VLOOKUP(B53,CPU!$B:$J,4,FALSE)</f>
        <v>M2</v>
      </c>
      <c r="F53" s="18">
        <f>SUMIF(ORCAMENTO!B:B,B53,ORCAMENTO!F:F)</f>
        <v>156.61000000000001</v>
      </c>
      <c r="G53" s="18">
        <f>VLOOKUP("TOTAL SEM BDI - "&amp;B53,CPU!$A:$J,9,FALSE)</f>
        <v>140</v>
      </c>
      <c r="H53" s="18">
        <f>VLOOKUP("TOTAL COM BDI - "&amp;B53,CPU!$A:$J,9,FALSE)</f>
        <v>172.96</v>
      </c>
      <c r="I53" s="18">
        <f>SUMIF(ORCAMENTO!B:B,B53,ORCAMENTO!I:I)</f>
        <v>27087.260000000002</v>
      </c>
      <c r="J53" s="27">
        <f t="shared" si="3"/>
        <v>6.1285984592552275E-3</v>
      </c>
      <c r="K53" s="27">
        <f t="shared" si="2"/>
        <v>0.69261056362215356</v>
      </c>
      <c r="L53" s="11" t="str">
        <f t="shared" si="1"/>
        <v>A</v>
      </c>
    </row>
    <row r="54" spans="1:12">
      <c r="A54" s="11">
        <v>43</v>
      </c>
      <c r="B54" s="11" t="s">
        <v>2183</v>
      </c>
      <c r="C54" s="11" t="str">
        <f>VLOOKUP(B54,CPU!$B:$J,2,FALSE)</f>
        <v>PRÓPRIA</v>
      </c>
      <c r="D54" s="23" t="str">
        <f>VLOOKUP(B54,CPU!$B:$J,3,FALSE)</f>
        <v>FORNECIMENTO E INSTALAÇÃO DE MINI RACK CAPACIDADE 49 A 72 PONTOS</v>
      </c>
      <c r="E54" s="11" t="str">
        <f>VLOOKUP(B54,CPU!$B:$J,4,FALSE)</f>
        <v>UN</v>
      </c>
      <c r="F54" s="18">
        <f>SUMIF(ORCAMENTO!B:B,B54,ORCAMENTO!F:F)</f>
        <v>1</v>
      </c>
      <c r="G54" s="18">
        <f>VLOOKUP("TOTAL SEM BDI - "&amp;B54,CPU!$A:$J,9,FALSE)</f>
        <v>21430.22</v>
      </c>
      <c r="H54" s="18">
        <f>VLOOKUP("TOTAL COM BDI - "&amp;B54,CPU!$A:$J,9,FALSE)</f>
        <v>26474.89</v>
      </c>
      <c r="I54" s="18">
        <f>SUMIF(ORCAMENTO!B:B,B54,ORCAMENTO!I:I)</f>
        <v>26474.89</v>
      </c>
      <c r="J54" s="27">
        <f t="shared" si="3"/>
        <v>5.9900473529973727E-3</v>
      </c>
      <c r="K54" s="27">
        <f t="shared" si="2"/>
        <v>0.69860061097515092</v>
      </c>
      <c r="L54" s="11" t="str">
        <f t="shared" si="1"/>
        <v>A</v>
      </c>
    </row>
    <row r="55" spans="1:12" ht="30">
      <c r="A55" s="11">
        <v>44</v>
      </c>
      <c r="B55" s="11">
        <v>102253</v>
      </c>
      <c r="C55" s="11" t="str">
        <f>VLOOKUP(B55,CPU!$B:$J,2,FALSE)</f>
        <v>SINAPI</v>
      </c>
      <c r="D55" s="23" t="str">
        <f>VLOOKUP(B55,CPU!$B:$J,3,FALSE)</f>
        <v>DIVISORIA SANITÁRIA, EM GRANITO CINZA POLIDO, ESP = 3CM, ASSENTADO COM ARGAMASSA COLANTE AC III-E. AF_10/2025</v>
      </c>
      <c r="E55" s="11" t="str">
        <f>VLOOKUP(B55,CPU!$B:$J,4,FALSE)</f>
        <v>M2</v>
      </c>
      <c r="F55" s="18">
        <f>SUMIF(ORCAMENTO!B:B,B55,ORCAMENTO!F:F)</f>
        <v>21.03</v>
      </c>
      <c r="G55" s="18">
        <f>VLOOKUP("TOTAL SEM BDI - "&amp;B55,CPU!$A:$J,9,FALSE)</f>
        <v>947.44999999999993</v>
      </c>
      <c r="H55" s="18">
        <f>VLOOKUP("TOTAL COM BDI - "&amp;B55,CPU!$A:$J,9,FALSE)</f>
        <v>1170.48</v>
      </c>
      <c r="I55" s="18">
        <f>SUMIF(ORCAMENTO!B:B,B55,ORCAMENTO!I:I)</f>
        <v>24615.200000000001</v>
      </c>
      <c r="J55" s="27">
        <f t="shared" si="3"/>
        <v>5.5692852209584609E-3</v>
      </c>
      <c r="K55" s="27">
        <f t="shared" si="2"/>
        <v>0.70416989619610937</v>
      </c>
      <c r="L55" s="11" t="str">
        <f t="shared" si="1"/>
        <v>A</v>
      </c>
    </row>
    <row r="56" spans="1:12" ht="30">
      <c r="A56" s="11">
        <v>45</v>
      </c>
      <c r="B56" s="11">
        <v>102122</v>
      </c>
      <c r="C56" s="11" t="str">
        <f>VLOOKUP(B56,CPU!$B:$J,2,FALSE)</f>
        <v>SINAPI</v>
      </c>
      <c r="D56" s="23" t="str">
        <f>VLOOKUP(B56,CPU!$B:$J,3,FALSE)</f>
        <v>BOMBA CENTRÍFUGA, TRIFÁSICA, 10 CV OU 9,86 HP, HM 85 A 140 M, Q 4,2 A 14,9 M3/H - FORNECIMENTO E INSTALAÇÃO. AF_11/2025_PS</v>
      </c>
      <c r="E56" s="11" t="str">
        <f>VLOOKUP(B56,CPU!$B:$J,4,FALSE)</f>
        <v>UN</v>
      </c>
      <c r="F56" s="18">
        <f>SUMIF(ORCAMENTO!B:B,B56,ORCAMENTO!F:F)</f>
        <v>2</v>
      </c>
      <c r="G56" s="18">
        <f>VLOOKUP("TOTAL SEM BDI - "&amp;B56,CPU!$A:$J,9,FALSE)</f>
        <v>9722.1299999999992</v>
      </c>
      <c r="H56" s="18">
        <f>VLOOKUP("TOTAL COM BDI - "&amp;B56,CPU!$A:$J,9,FALSE)</f>
        <v>12010.72</v>
      </c>
      <c r="I56" s="18">
        <f>SUMIF(ORCAMENTO!B:B,B56,ORCAMENTO!I:I)</f>
        <v>24021.439999999999</v>
      </c>
      <c r="J56" s="27">
        <f t="shared" si="3"/>
        <v>5.4349446999472032E-3</v>
      </c>
      <c r="K56" s="27">
        <f t="shared" si="2"/>
        <v>0.70960484089605658</v>
      </c>
      <c r="L56" s="11" t="str">
        <f t="shared" si="1"/>
        <v>A</v>
      </c>
    </row>
    <row r="57" spans="1:12" ht="30">
      <c r="A57" s="11">
        <v>46</v>
      </c>
      <c r="B57" s="11">
        <v>102619</v>
      </c>
      <c r="C57" s="11" t="str">
        <f>VLOOKUP(B57,CPU!$B:$J,2,FALSE)</f>
        <v>SINAPI</v>
      </c>
      <c r="D57" s="23" t="str">
        <f>VLOOKUP(B57,CPU!$B:$J,3,FALSE)</f>
        <v>CAIXA D´ÁGUA EM POLIÉSTER REFORÇADO COM FIBRA DE VIDRO, 10000 LITROS - FORNECIMENTO E INSTALAÇÃO. AF_06/2021</v>
      </c>
      <c r="E57" s="11" t="str">
        <f>VLOOKUP(B57,CPU!$B:$J,4,FALSE)</f>
        <v>UN</v>
      </c>
      <c r="F57" s="18">
        <f>SUMIF(ORCAMENTO!B:B,B57,ORCAMENTO!F:F)</f>
        <v>3</v>
      </c>
      <c r="G57" s="18">
        <f>VLOOKUP("TOTAL SEM BDI - "&amp;B57,CPU!$A:$J,9,FALSE)</f>
        <v>6414.07</v>
      </c>
      <c r="H57" s="18">
        <f>VLOOKUP("TOTAL COM BDI - "&amp;B57,CPU!$A:$J,9,FALSE)</f>
        <v>7923.94</v>
      </c>
      <c r="I57" s="18">
        <f>SUMIF(ORCAMENTO!B:B,B57,ORCAMENTO!I:I)</f>
        <v>23771.82</v>
      </c>
      <c r="J57" s="27">
        <f t="shared" si="3"/>
        <v>5.3784671991811868E-3</v>
      </c>
      <c r="K57" s="27">
        <f t="shared" si="2"/>
        <v>0.7149833080952378</v>
      </c>
      <c r="L57" s="11" t="str">
        <f t="shared" si="1"/>
        <v>A</v>
      </c>
    </row>
    <row r="58" spans="1:12" ht="45">
      <c r="A58" s="11">
        <v>47</v>
      </c>
      <c r="B58" s="11">
        <v>87879</v>
      </c>
      <c r="C58" s="11" t="str">
        <f>VLOOKUP(B58,CPU!$B:$J,2,FALSE)</f>
        <v>SINAPI</v>
      </c>
      <c r="D58" s="23" t="str">
        <f>VLOOKUP(B58,CPU!$B:$J,3,FALSE)</f>
        <v>CHAPISCO APLICADO EM ALVENARIAS E ESTRUTURAS DE CONCRETO INTERNAS, COM COLHER DE PEDREIRO. ARGAMASSA TRAÇO 1:3 COM PREPARO EM BETONEIRA 400L. AF_10/2022</v>
      </c>
      <c r="E58" s="11" t="str">
        <f>VLOOKUP(B58,CPU!$B:$J,4,FALSE)</f>
        <v>M2</v>
      </c>
      <c r="F58" s="18">
        <f>SUMIF(ORCAMENTO!B:B,B58,ORCAMENTO!F:F)</f>
        <v>3983.4300000000003</v>
      </c>
      <c r="G58" s="18">
        <f>VLOOKUP("TOTAL SEM BDI - "&amp;B58,CPU!$A:$J,9,FALSE)</f>
        <v>4.83</v>
      </c>
      <c r="H58" s="18">
        <f>VLOOKUP("TOTAL COM BDI - "&amp;B58,CPU!$A:$J,9,FALSE)</f>
        <v>5.97</v>
      </c>
      <c r="I58" s="18">
        <f>SUMIF(ORCAMENTO!B:B,B58,ORCAMENTO!I:I)</f>
        <v>23781.08</v>
      </c>
      <c r="J58" s="27">
        <f t="shared" si="3"/>
        <v>5.3805623103785807E-3</v>
      </c>
      <c r="K58" s="27">
        <f t="shared" si="2"/>
        <v>0.72036387040561634</v>
      </c>
      <c r="L58" s="11" t="str">
        <f t="shared" si="1"/>
        <v>A</v>
      </c>
    </row>
    <row r="59" spans="1:12" ht="30">
      <c r="A59" s="11">
        <v>48</v>
      </c>
      <c r="B59" s="11">
        <v>96557</v>
      </c>
      <c r="C59" s="11" t="str">
        <f>VLOOKUP(B59,CPU!$B:$J,2,FALSE)</f>
        <v>SINAPI</v>
      </c>
      <c r="D59" s="23" t="str">
        <f>VLOOKUP(B59,CPU!$B:$J,3,FALSE)</f>
        <v>CONCRETAGEM DE BLOCO DE COROAMENTO OU VIGA BALDRAME, FCK 30 MPA, COM USO DE BOMBA - LANÇAMENTO, ADENSAMENTO E ACABAMENTO. AF_01/2024</v>
      </c>
      <c r="E59" s="11" t="str">
        <f>VLOOKUP(B59,CPU!$B:$J,4,FALSE)</f>
        <v>M3</v>
      </c>
      <c r="F59" s="18">
        <f>SUMIF(ORCAMENTO!B:B,B59,ORCAMENTO!F:F)</f>
        <v>23.3</v>
      </c>
      <c r="G59" s="18">
        <f>VLOOKUP("TOTAL SEM BDI - "&amp;B59,CPU!$A:$J,9,FALSE)</f>
        <v>796.86</v>
      </c>
      <c r="H59" s="18">
        <f>VLOOKUP("TOTAL COM BDI - "&amp;B59,CPU!$A:$J,9,FALSE)</f>
        <v>984.44</v>
      </c>
      <c r="I59" s="18">
        <f>SUMIF(ORCAMENTO!B:B,B59,ORCAMENTO!I:I)</f>
        <v>22937.45</v>
      </c>
      <c r="J59" s="27">
        <f t="shared" si="3"/>
        <v>5.1896877251240555E-3</v>
      </c>
      <c r="K59" s="27">
        <f t="shared" si="2"/>
        <v>0.72555355813074041</v>
      </c>
      <c r="L59" s="11" t="str">
        <f t="shared" si="1"/>
        <v>A</v>
      </c>
    </row>
    <row r="60" spans="1:12" ht="45">
      <c r="A60" s="11">
        <v>49</v>
      </c>
      <c r="B60" s="11">
        <v>92336</v>
      </c>
      <c r="C60" s="11" t="str">
        <f>VLOOKUP(B60,CPU!$B:$J,2,FALSE)</f>
        <v>SINAPI</v>
      </c>
      <c r="D60" s="23" t="str">
        <f>VLOOKUP(B60,CPU!$B:$J,3,FALSE)</f>
        <v>TUBO DE AÇO GALVANIZADO COM COSTURA, CLASSE MÉDIA, CONEXÃO RANHURADA, DN 65 (2 1/2"), INSTALADO EM PRUMADAS - FORNECIMENTO E INSTALAÇÃO. AF_10/2020</v>
      </c>
      <c r="E60" s="11" t="str">
        <f>VLOOKUP(B60,CPU!$B:$J,4,FALSE)</f>
        <v>M</v>
      </c>
      <c r="F60" s="18">
        <f>SUMIF(ORCAMENTO!B:B,B60,ORCAMENTO!F:F)</f>
        <v>164.1</v>
      </c>
      <c r="G60" s="18">
        <f>VLOOKUP("TOTAL SEM BDI - "&amp;B60,CPU!$A:$J,9,FALSE)</f>
        <v>109.76</v>
      </c>
      <c r="H60" s="18">
        <f>VLOOKUP("TOTAL COM BDI - "&amp;B60,CPU!$A:$J,9,FALSE)</f>
        <v>135.6</v>
      </c>
      <c r="I60" s="18">
        <f>SUMIF(ORCAMENTO!B:B,B60,ORCAMENTO!I:I)</f>
        <v>22251.96</v>
      </c>
      <c r="J60" s="27">
        <f t="shared" si="3"/>
        <v>5.0345929330397002E-3</v>
      </c>
      <c r="K60" s="27">
        <f t="shared" si="2"/>
        <v>0.73058815106378006</v>
      </c>
      <c r="L60" s="11" t="str">
        <f t="shared" si="1"/>
        <v>A</v>
      </c>
    </row>
    <row r="61" spans="1:12" ht="45">
      <c r="A61" s="11">
        <v>50</v>
      </c>
      <c r="B61" s="11" t="s">
        <v>1049</v>
      </c>
      <c r="C61" s="11" t="str">
        <f>VLOOKUP(B61,CPU!$B:$J,2,FALSE)</f>
        <v>PRÓPRIA</v>
      </c>
      <c r="D61" s="23" t="str">
        <f>VLOOKUP(B61,CPU!$B:$J,3,FALSE)</f>
        <v>FABRICAÇÃO E INSTALAÇÃO DE TESOURA INTEIRA EM AÇO, PARA TELHA ONDULADA DE FIBROCIMENTO, METÁLICA, PLÁSTICA OU TERMOACÚSTICA, INCLUSO IÇAMENTO - PROJETO CINE REX - TERESINA-PI. AF_07/2019 (REF: 92620-SINAPI-06/2025)</v>
      </c>
      <c r="E61" s="11" t="str">
        <f>VLOOKUP(B61,CPU!$B:$J,4,FALSE)</f>
        <v>UN</v>
      </c>
      <c r="F61" s="18">
        <f>SUMIF(ORCAMENTO!B:B,B61,ORCAMENTO!F:F)</f>
        <v>5</v>
      </c>
      <c r="G61" s="18">
        <f>VLOOKUP("TOTAL SEM BDI - "&amp;B61,CPU!$A:$J,9,FALSE)</f>
        <v>3439.17</v>
      </c>
      <c r="H61" s="18">
        <f>VLOOKUP("TOTAL COM BDI - "&amp;B61,CPU!$A:$J,9,FALSE)</f>
        <v>4248.75</v>
      </c>
      <c r="I61" s="18">
        <f>SUMIF(ORCAMENTO!B:B,B61,ORCAMENTO!I:I)</f>
        <v>21243.75</v>
      </c>
      <c r="J61" s="27">
        <f t="shared" si="3"/>
        <v>4.8064814794410082E-3</v>
      </c>
      <c r="K61" s="27">
        <f t="shared" si="2"/>
        <v>0.73539463254322102</v>
      </c>
      <c r="L61" s="11" t="str">
        <f t="shared" si="1"/>
        <v>A</v>
      </c>
    </row>
    <row r="62" spans="1:12" ht="30">
      <c r="A62" s="11">
        <v>51</v>
      </c>
      <c r="B62" s="11">
        <v>91928</v>
      </c>
      <c r="C62" s="11" t="str">
        <f>VLOOKUP(B62,CPU!$B:$J,2,FALSE)</f>
        <v>SINAPI</v>
      </c>
      <c r="D62" s="23" t="str">
        <f>VLOOKUP(B62,CPU!$B:$J,3,FALSE)</f>
        <v>CABO DE COBRE FLEXÍVEL ISOLADO, 4 MM², ANTI-CHAMA 450/750 V, PARA CIRCUITOS TERMINAIS - FORNECIMENTO E INSTALAÇÃO. AF_03/2023</v>
      </c>
      <c r="E62" s="11" t="str">
        <f>VLOOKUP(B62,CPU!$B:$J,4,FALSE)</f>
        <v>M</v>
      </c>
      <c r="F62" s="18">
        <f>SUMIF(ORCAMENTO!B:B,B62,ORCAMENTO!F:F)</f>
        <v>2217.21</v>
      </c>
      <c r="G62" s="18">
        <f>VLOOKUP("TOTAL SEM BDI - "&amp;B62,CPU!$A:$J,9,FALSE)</f>
        <v>7.42</v>
      </c>
      <c r="H62" s="18">
        <f>VLOOKUP("TOTAL COM BDI - "&amp;B62,CPU!$A:$J,9,FALSE)</f>
        <v>9.17</v>
      </c>
      <c r="I62" s="18">
        <f>SUMIF(ORCAMENTO!B:B,B62,ORCAMENTO!I:I)</f>
        <v>20331.810000000001</v>
      </c>
      <c r="J62" s="27">
        <f t="shared" si="3"/>
        <v>4.6001514896622997E-3</v>
      </c>
      <c r="K62" s="27">
        <f t="shared" si="2"/>
        <v>0.73999478403288332</v>
      </c>
      <c r="L62" s="11" t="str">
        <f t="shared" si="1"/>
        <v>A</v>
      </c>
    </row>
    <row r="63" spans="1:12">
      <c r="A63" s="11">
        <v>52</v>
      </c>
      <c r="B63" s="11" t="s">
        <v>2211</v>
      </c>
      <c r="C63" s="11" t="str">
        <f>VLOOKUP(B63,CPU!$B:$J,2,FALSE)</f>
        <v>PRÓPRIA</v>
      </c>
      <c r="D63" s="23" t="str">
        <f>VLOOKUP(B63,CPU!$B:$J,3,FALSE)</f>
        <v>INSTALAÇÃO DE MEDIÇÃO COM PROTEÇÃO PARA TRANSFORMADOR DE 225 KVA.</v>
      </c>
      <c r="E63" s="11" t="str">
        <f>VLOOKUP(B63,CPU!$B:$J,4,FALSE)</f>
        <v>UN</v>
      </c>
      <c r="F63" s="18">
        <f>SUMIF(ORCAMENTO!B:B,B63,ORCAMENTO!F:F)</f>
        <v>1</v>
      </c>
      <c r="G63" s="18">
        <f>VLOOKUP("TOTAL SEM BDI - "&amp;B63,CPU!$A:$J,9,FALSE)</f>
        <v>15678.689999999999</v>
      </c>
      <c r="H63" s="18">
        <f>VLOOKUP("TOTAL COM BDI - "&amp;B63,CPU!$A:$J,9,FALSE)</f>
        <v>19369.449999999997</v>
      </c>
      <c r="I63" s="18">
        <f>SUMIF(ORCAMENTO!B:B,B63,ORCAMENTO!I:I)</f>
        <v>19369.45</v>
      </c>
      <c r="J63" s="27">
        <f t="shared" si="3"/>
        <v>4.3824137777915212E-3</v>
      </c>
      <c r="K63" s="27">
        <f t="shared" si="2"/>
        <v>0.7443771978106748</v>
      </c>
      <c r="L63" s="11" t="str">
        <f t="shared" si="1"/>
        <v>A</v>
      </c>
    </row>
    <row r="64" spans="1:12" ht="30">
      <c r="A64" s="11">
        <v>53</v>
      </c>
      <c r="B64" s="11">
        <v>88494</v>
      </c>
      <c r="C64" s="11" t="str">
        <f>VLOOKUP(B64,CPU!$B:$J,2,FALSE)</f>
        <v>SINAPI</v>
      </c>
      <c r="D64" s="23" t="str">
        <f>VLOOKUP(B64,CPU!$B:$J,3,FALSE)</f>
        <v>EMASSAMENTO COM MASSA LÁTEX, APLICAÇÃO EM TETO, UMA DEMÃO, LIXAMENTO MANUAL. AF_04/2023</v>
      </c>
      <c r="E64" s="11" t="str">
        <f>VLOOKUP(B64,CPU!$B:$J,4,FALSE)</f>
        <v>M2</v>
      </c>
      <c r="F64" s="18">
        <f>SUMIF(ORCAMENTO!B:B,B64,ORCAMENTO!F:F)</f>
        <v>766.15</v>
      </c>
      <c r="G64" s="18">
        <f>VLOOKUP("TOTAL SEM BDI - "&amp;B64,CPU!$A:$J,9,FALSE)</f>
        <v>20.29</v>
      </c>
      <c r="H64" s="18">
        <f>VLOOKUP("TOTAL COM BDI - "&amp;B64,CPU!$A:$J,9,FALSE)</f>
        <v>25.07</v>
      </c>
      <c r="I64" s="18">
        <f>SUMIF(ORCAMENTO!B:B,B64,ORCAMENTO!I:I)</f>
        <v>19207.379999999997</v>
      </c>
      <c r="J64" s="27">
        <f t="shared" si="3"/>
        <v>4.3457448067589577E-3</v>
      </c>
      <c r="K64" s="27">
        <f t="shared" si="2"/>
        <v>0.74872294261743377</v>
      </c>
      <c r="L64" s="11" t="str">
        <f t="shared" si="1"/>
        <v>A</v>
      </c>
    </row>
    <row r="65" spans="1:12" ht="75">
      <c r="A65" s="11">
        <v>54</v>
      </c>
      <c r="B65" s="11">
        <v>94570</v>
      </c>
      <c r="C65" s="11" t="str">
        <f>VLOOKUP(B65,CPU!$B:$J,2,FALSE)</f>
        <v>SINAPI</v>
      </c>
      <c r="D65" s="23" t="str">
        <f>VLOOKUP(B65,CPU!$B:$J,3,FALSE)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65" s="11" t="str">
        <f>VLOOKUP(B65,CPU!$B:$J,4,FALSE)</f>
        <v>M2</v>
      </c>
      <c r="F65" s="18">
        <f>SUMIF(ORCAMENTO!B:B,B65,ORCAMENTO!F:F)</f>
        <v>51.680000000000007</v>
      </c>
      <c r="G65" s="18">
        <f>VLOOKUP("TOTAL SEM BDI - "&amp;B65,CPU!$A:$J,9,FALSE)</f>
        <v>299.33999999999997</v>
      </c>
      <c r="H65" s="18">
        <f>VLOOKUP("TOTAL COM BDI - "&amp;B65,CPU!$A:$J,9,FALSE)</f>
        <v>369.79999999999995</v>
      </c>
      <c r="I65" s="18">
        <f>SUMIF(ORCAMENTO!B:B,B65,ORCAMENTO!I:I)</f>
        <v>19111.260000000002</v>
      </c>
      <c r="J65" s="27">
        <f t="shared" si="3"/>
        <v>4.3239972810253258E-3</v>
      </c>
      <c r="K65" s="27">
        <f t="shared" si="2"/>
        <v>0.75304693989845906</v>
      </c>
      <c r="L65" s="11" t="str">
        <f t="shared" si="1"/>
        <v>A</v>
      </c>
    </row>
    <row r="66" spans="1:12">
      <c r="A66" s="11">
        <v>55</v>
      </c>
      <c r="B66" s="11" t="s">
        <v>1064</v>
      </c>
      <c r="C66" s="11" t="str">
        <f>VLOOKUP(B66,CPU!$B:$J,2,FALSE)</f>
        <v>PRÓPRIA</v>
      </c>
      <c r="D66" s="23" t="str">
        <f>VLOOKUP(B66,CPU!$B:$J,3,FALSE)</f>
        <v>PORTA DE ALUMÍNIO C/VIDRO CRISTAL TEMPERADO (REF: C1968-SEINFRA 28)</v>
      </c>
      <c r="E66" s="11" t="str">
        <f>VLOOKUP(B66,CPU!$B:$J,4,FALSE)</f>
        <v>M2</v>
      </c>
      <c r="F66" s="18">
        <f>SUMIF(ORCAMENTO!B:B,B66,ORCAMENTO!F:F)</f>
        <v>17.68</v>
      </c>
      <c r="G66" s="18">
        <f>VLOOKUP("TOTAL SEM BDI - "&amp;B66,CPU!$A:$J,9,FALSE)</f>
        <v>862.33</v>
      </c>
      <c r="H66" s="18">
        <f>VLOOKUP("TOTAL COM BDI - "&amp;B66,CPU!$A:$J,9,FALSE)</f>
        <v>1065.3200000000002</v>
      </c>
      <c r="I66" s="18">
        <f>SUMIF(ORCAMENTO!B:B,B66,ORCAMENTO!I:I)</f>
        <v>18834.86</v>
      </c>
      <c r="J66" s="27">
        <f t="shared" si="3"/>
        <v>4.2614607005761343E-3</v>
      </c>
      <c r="K66" s="27">
        <f t="shared" si="2"/>
        <v>0.75730840059903515</v>
      </c>
      <c r="L66" s="11" t="str">
        <f t="shared" si="1"/>
        <v>A</v>
      </c>
    </row>
    <row r="67" spans="1:12">
      <c r="A67" s="11">
        <v>56</v>
      </c>
      <c r="B67" s="11" t="s">
        <v>961</v>
      </c>
      <c r="C67" s="11" t="str">
        <f>VLOOKUP(B67,CPU!$B:$J,2,FALSE)</f>
        <v>PRÓPRIA</v>
      </c>
      <c r="D67" s="23" t="str">
        <f>VLOOKUP(B67,CPU!$B:$J,3,FALSE)</f>
        <v>CARGA MANUAL DE ENTULHO EM CAMINHÃO BASCULANTE 6 M3</v>
      </c>
      <c r="E67" s="11" t="str">
        <f>VLOOKUP(B67,CPU!$B:$J,4,FALSE)</f>
        <v>M3</v>
      </c>
      <c r="F67" s="18">
        <f>SUMIF(ORCAMENTO!B:B,B67,ORCAMENTO!F:F)</f>
        <v>912.17000000000007</v>
      </c>
      <c r="G67" s="18">
        <f>VLOOKUP("TOTAL SEM BDI - "&amp;B67,CPU!$A:$J,9,FALSE)</f>
        <v>15.63</v>
      </c>
      <c r="H67" s="18">
        <f>VLOOKUP("TOTAL COM BDI - "&amp;B67,CPU!$A:$J,9,FALSE)</f>
        <v>19.310000000000002</v>
      </c>
      <c r="I67" s="18">
        <f>SUMIF(ORCAMENTO!B:B,B67,ORCAMENTO!I:I)</f>
        <v>17614</v>
      </c>
      <c r="J67" s="27">
        <f t="shared" si="3"/>
        <v>3.9852363532273689E-3</v>
      </c>
      <c r="K67" s="27">
        <f t="shared" si="2"/>
        <v>0.76129363695226249</v>
      </c>
      <c r="L67" s="11" t="str">
        <f t="shared" si="1"/>
        <v>A</v>
      </c>
    </row>
    <row r="68" spans="1:12" ht="60">
      <c r="A68" s="11">
        <v>57</v>
      </c>
      <c r="B68" s="11" t="s">
        <v>2455</v>
      </c>
      <c r="C68" s="11" t="str">
        <f>VLOOKUP(B68,CPU!$B:$J,2,FALSE)</f>
        <v>PRÓPRIA</v>
      </c>
      <c r="D68" s="23" t="str">
        <f>VLOOKUP(B68,CPU!$B:$J,3,FALSE)</f>
        <v>ABRIGOS PARA HIDRANTE, 70X50X25CM, COM REGISTRO GLOBO ANGULAR 45 GRAUS 2 1/2", ADAPTADOR STORZ 2 1/2", MANGUEIRA DE INCÊNDIO 15M 2 1/2" E ESGUICHO EM LATÃO 2 1/2" - FORNECIMENTO E INSTALAÇÃO. AF_10/2020 (REF ITEM SINAPI/PI - 101912)</v>
      </c>
      <c r="E68" s="11" t="str">
        <f>VLOOKUP(B68,CPU!$B:$J,4,FALSE)</f>
        <v>UN</v>
      </c>
      <c r="F68" s="18">
        <f>SUMIF(ORCAMENTO!B:B,B68,ORCAMENTO!F:F)</f>
        <v>6</v>
      </c>
      <c r="G68" s="18">
        <f>VLOOKUP("TOTAL SEM BDI - "&amp;B68,CPU!$A:$J,9,FALSE)</f>
        <v>2323.1400000000003</v>
      </c>
      <c r="H68" s="18">
        <f>VLOOKUP("TOTAL COM BDI - "&amp;B68,CPU!$A:$J,9,FALSE)</f>
        <v>2870.01</v>
      </c>
      <c r="I68" s="18">
        <f>SUMIF(ORCAMENTO!B:B,B68,ORCAMENTO!I:I)</f>
        <v>17220.060000000001</v>
      </c>
      <c r="J68" s="27">
        <f t="shared" si="3"/>
        <v>3.8961058883136418E-3</v>
      </c>
      <c r="K68" s="27">
        <f t="shared" si="2"/>
        <v>0.76518974284057617</v>
      </c>
      <c r="L68" s="11" t="str">
        <f t="shared" si="1"/>
        <v>A</v>
      </c>
    </row>
    <row r="69" spans="1:12">
      <c r="A69" s="11">
        <v>58</v>
      </c>
      <c r="B69" s="11" t="s">
        <v>808</v>
      </c>
      <c r="C69" s="11" t="str">
        <f>VLOOKUP(B69,CPU!$B:$J,2,FALSE)</f>
        <v>PRÓPRIA</v>
      </c>
      <c r="D69" s="23" t="str">
        <f>VLOOKUP(B69,CPU!$B:$J,3,FALSE)</f>
        <v>ENSAIO - ESCLEROMETRIA</v>
      </c>
      <c r="E69" s="11" t="str">
        <f>VLOOKUP(B69,CPU!$B:$J,4,FALSE)</f>
        <v>UN</v>
      </c>
      <c r="F69" s="18">
        <f>SUMIF(ORCAMENTO!B:B,B69,ORCAMENTO!F:F)</f>
        <v>46</v>
      </c>
      <c r="G69" s="18">
        <f>VLOOKUP("TOTAL SEM BDI - "&amp;B69,CPU!$A:$J,9,FALSE)</f>
        <v>300</v>
      </c>
      <c r="H69" s="18">
        <f>VLOOKUP("TOTAL COM BDI - "&amp;B69,CPU!$A:$J,9,FALSE)</f>
        <v>370.62</v>
      </c>
      <c r="I69" s="18">
        <f>SUMIF(ORCAMENTO!B:B,B69,ORCAMENTO!I:I)</f>
        <v>17048.52</v>
      </c>
      <c r="J69" s="27">
        <f t="shared" si="3"/>
        <v>3.8572942927627943E-3</v>
      </c>
      <c r="K69" s="27">
        <f t="shared" si="2"/>
        <v>0.769047037133339</v>
      </c>
      <c r="L69" s="11" t="str">
        <f t="shared" si="1"/>
        <v>A</v>
      </c>
    </row>
    <row r="70" spans="1:12" ht="30">
      <c r="A70" s="11">
        <v>59</v>
      </c>
      <c r="B70" s="11">
        <v>92761</v>
      </c>
      <c r="C70" s="11" t="str">
        <f>VLOOKUP(B70,CPU!$B:$J,2,FALSE)</f>
        <v>SINAPI</v>
      </c>
      <c r="D70" s="23" t="str">
        <f>VLOOKUP(B70,CPU!$B:$J,3,FALSE)</f>
        <v>ARMAÇÃO DE PILAR OU VIGA DE ESTRUTURA CONVENCIONAL DE CONCRETO ARMADO UTILIZANDO AÇO CA-50 DE 8,0 MM - MONTAGEM. AF_06/2022</v>
      </c>
      <c r="E70" s="11" t="str">
        <f>VLOOKUP(B70,CPU!$B:$J,4,FALSE)</f>
        <v>KG</v>
      </c>
      <c r="F70" s="18">
        <f>SUMIF(ORCAMENTO!B:B,B70,ORCAMENTO!F:F)</f>
        <v>1197</v>
      </c>
      <c r="G70" s="18">
        <f>VLOOKUP("TOTAL SEM BDI - "&amp;B70,CPU!$A:$J,9,FALSE)</f>
        <v>11.29</v>
      </c>
      <c r="H70" s="18">
        <f>VLOOKUP("TOTAL COM BDI - "&amp;B70,CPU!$A:$J,9,FALSE)</f>
        <v>13.95</v>
      </c>
      <c r="I70" s="18">
        <f>SUMIF(ORCAMENTO!B:B,B70,ORCAMENTO!I:I)</f>
        <v>16698.150000000001</v>
      </c>
      <c r="J70" s="27">
        <f t="shared" si="3"/>
        <v>3.7780217106644482E-3</v>
      </c>
      <c r="K70" s="27">
        <f t="shared" si="2"/>
        <v>0.77282505884400343</v>
      </c>
      <c r="L70" s="11" t="str">
        <f t="shared" si="1"/>
        <v>A</v>
      </c>
    </row>
    <row r="71" spans="1:12" ht="45">
      <c r="A71" s="11">
        <v>60</v>
      </c>
      <c r="B71" s="11">
        <v>104598</v>
      </c>
      <c r="C71" s="11" t="str">
        <f>VLOOKUP(B71,CPU!$B:$J,2,FALSE)</f>
        <v>SINAPI</v>
      </c>
      <c r="D71" s="23" t="str">
        <f>VLOOKUP(B71,CPU!$B:$J,3,FALSE)</f>
        <v>REVESTIMENTO CERÂMICO PARA PISO COM PLACAS TIPO PORCELANATO DE DIMENSÕES 80X80 CM APLICADA EM AMBIENTES DE ÁREA MAIOR QUE 10 M². AF_02/2023_PE</v>
      </c>
      <c r="E71" s="11" t="str">
        <f>VLOOKUP(B71,CPU!$B:$J,4,FALSE)</f>
        <v>M2</v>
      </c>
      <c r="F71" s="18">
        <f>SUMIF(ORCAMENTO!B:B,B71,ORCAMENTO!F:F)</f>
        <v>108.06</v>
      </c>
      <c r="G71" s="18">
        <f>VLOOKUP("TOTAL SEM BDI - "&amp;B71,CPU!$A:$J,9,FALSE)</f>
        <v>123.47000000000001</v>
      </c>
      <c r="H71" s="18">
        <f>VLOOKUP("TOTAL COM BDI - "&amp;B71,CPU!$A:$J,9,FALSE)</f>
        <v>152.53</v>
      </c>
      <c r="I71" s="18">
        <f>SUMIF(ORCAMENTO!B:B,B71,ORCAMENTO!I:I)</f>
        <v>16482.39</v>
      </c>
      <c r="J71" s="27">
        <f t="shared" si="3"/>
        <v>3.7292051672573661E-3</v>
      </c>
      <c r="K71" s="27">
        <f t="shared" si="2"/>
        <v>0.77655426401126082</v>
      </c>
      <c r="L71" s="11" t="str">
        <f t="shared" si="1"/>
        <v>A</v>
      </c>
    </row>
    <row r="72" spans="1:12" ht="30">
      <c r="A72" s="11">
        <v>61</v>
      </c>
      <c r="B72" s="11" t="s">
        <v>1214</v>
      </c>
      <c r="C72" s="11" t="str">
        <f>VLOOKUP(B72,CPU!$B:$J,2,FALSE)</f>
        <v>PRÓPRIA</v>
      </c>
      <c r="D72" s="23" t="str">
        <f>VLOOKUP(B72,CPU!$B:$J,3,FALSE)</f>
        <v>ACABAMENTO DE SUPERFÍCIE DE PISO DE CONCRETO COM DESEMPOLAMENTO MANUAL (REF: 03644/ORSE-ORSE-09/2025)</v>
      </c>
      <c r="E72" s="11" t="str">
        <f>VLOOKUP(B72,CPU!$B:$J,4,FALSE)</f>
        <v>M2</v>
      </c>
      <c r="F72" s="18">
        <f>SUMIF(ORCAMENTO!B:B,B72,ORCAMENTO!F:F)</f>
        <v>666.97</v>
      </c>
      <c r="G72" s="18">
        <f>VLOOKUP("TOTAL SEM BDI - "&amp;B72,CPU!$A:$J,9,FALSE)</f>
        <v>19.63</v>
      </c>
      <c r="H72" s="18">
        <f>VLOOKUP("TOTAL COM BDI - "&amp;B72,CPU!$A:$J,9,FALSE)</f>
        <v>24.25</v>
      </c>
      <c r="I72" s="18">
        <f>SUMIF(ORCAMENTO!B:B,B72,ORCAMENTO!I:I)</f>
        <v>16174.029999999999</v>
      </c>
      <c r="J72" s="27">
        <f t="shared" si="3"/>
        <v>3.6594375118763514E-3</v>
      </c>
      <c r="K72" s="27">
        <f t="shared" si="2"/>
        <v>0.78021370152313718</v>
      </c>
      <c r="L72" s="11" t="str">
        <f t="shared" si="1"/>
        <v>A</v>
      </c>
    </row>
    <row r="73" spans="1:12" ht="30">
      <c r="A73" s="11">
        <v>62</v>
      </c>
      <c r="B73" s="11">
        <v>98297</v>
      </c>
      <c r="C73" s="11" t="str">
        <f>VLOOKUP(B73,CPU!$B:$J,2,FALSE)</f>
        <v>SINAPI</v>
      </c>
      <c r="D73" s="23" t="str">
        <f>VLOOKUP(B73,CPU!$B:$J,3,FALSE)</f>
        <v>CABO ELETRÔNICO CATEGORIA 6, INSTALADO EM EDIFICAÇÃO INSTITUCIONAL - FORNECIMENTO E INSTALAÇÃO. AF_08/2025</v>
      </c>
      <c r="E73" s="11" t="str">
        <f>VLOOKUP(B73,CPU!$B:$J,4,FALSE)</f>
        <v>M</v>
      </c>
      <c r="F73" s="18">
        <f>SUMIF(ORCAMENTO!B:B,B73,ORCAMENTO!F:F)</f>
        <v>1069.48</v>
      </c>
      <c r="G73" s="18">
        <f>VLOOKUP("TOTAL SEM BDI - "&amp;B73,CPU!$A:$J,9,FALSE)</f>
        <v>12</v>
      </c>
      <c r="H73" s="18">
        <f>VLOOKUP("TOTAL COM BDI - "&amp;B73,CPU!$A:$J,9,FALSE)</f>
        <v>14.82</v>
      </c>
      <c r="I73" s="18">
        <f>SUMIF(ORCAMENTO!B:B,B73,ORCAMENTO!I:I)</f>
        <v>15849.69</v>
      </c>
      <c r="J73" s="27">
        <f t="shared" si="3"/>
        <v>3.5860543190294253E-3</v>
      </c>
      <c r="K73" s="27">
        <f t="shared" si="2"/>
        <v>0.78379975584216666</v>
      </c>
      <c r="L73" s="11" t="str">
        <f t="shared" si="1"/>
        <v>A</v>
      </c>
    </row>
    <row r="74" spans="1:12" ht="30">
      <c r="A74" s="11">
        <v>63</v>
      </c>
      <c r="B74" s="11">
        <v>97625</v>
      </c>
      <c r="C74" s="11" t="str">
        <f>VLOOKUP(B74,CPU!$B:$J,2,FALSE)</f>
        <v>SINAPI</v>
      </c>
      <c r="D74" s="23" t="str">
        <f>VLOOKUP(B74,CPU!$B:$J,3,FALSE)</f>
        <v>DEMOLIÇÃO DE ALVENARIA PARA QUALQUER TIPO DE BLOCO, DE FORMA MECANIZADA, SEM REAPROVEITAMENTO. AF_09/2023</v>
      </c>
      <c r="E74" s="11" t="str">
        <f>VLOOKUP(B74,CPU!$B:$J,4,FALSE)</f>
        <v>M3</v>
      </c>
      <c r="F74" s="18">
        <f>SUMIF(ORCAMENTO!B:B,B74,ORCAMENTO!F:F)</f>
        <v>253.60999999999999</v>
      </c>
      <c r="G74" s="18">
        <f>VLOOKUP("TOTAL SEM BDI - "&amp;B74,CPU!$A:$J,9,FALSE)</f>
        <v>50.26</v>
      </c>
      <c r="H74" s="18">
        <f>VLOOKUP("TOTAL COM BDI - "&amp;B74,CPU!$A:$J,9,FALSE)</f>
        <v>62.089999999999996</v>
      </c>
      <c r="I74" s="18">
        <f>SUMIF(ORCAMENTO!B:B,B74,ORCAMENTO!I:I)</f>
        <v>15746.64</v>
      </c>
      <c r="J74" s="27">
        <f t="shared" ref="J74:J137" si="4">I74/$I$448</f>
        <v>3.5627388537063818E-3</v>
      </c>
      <c r="K74" s="27">
        <f t="shared" si="2"/>
        <v>0.78736249469587305</v>
      </c>
      <c r="L74" s="11" t="str">
        <f t="shared" ref="L74:L137" si="5">IF(K74&lt;=0.8,"A",IF(K74&lt;=0.95,"B","C"))</f>
        <v>A</v>
      </c>
    </row>
    <row r="75" spans="1:12" ht="30">
      <c r="A75" s="11">
        <v>64</v>
      </c>
      <c r="B75" s="11">
        <v>96532</v>
      </c>
      <c r="C75" s="11" t="str">
        <f>VLOOKUP(B75,CPU!$B:$J,2,FALSE)</f>
        <v>SINAPI</v>
      </c>
      <c r="D75" s="23" t="str">
        <f>VLOOKUP(B75,CPU!$B:$J,3,FALSE)</f>
        <v>FABRICAÇÃO, MONTAGEM E DESMONTAGEM DE FÔRMA PARA SAPATA, EM MADEIRA SERRADA, E=25 MM, 2 UTILIZAÇÕES. AF_01/2024</v>
      </c>
      <c r="E75" s="11" t="str">
        <f>VLOOKUP(B75,CPU!$B:$J,4,FALSE)</f>
        <v>M2</v>
      </c>
      <c r="F75" s="18">
        <f>SUMIF(ORCAMENTO!B:B,B75,ORCAMENTO!F:F)</f>
        <v>69.8</v>
      </c>
      <c r="G75" s="18">
        <f>VLOOKUP("TOTAL SEM BDI - "&amp;B75,CPU!$A:$J,9,FALSE)</f>
        <v>181.7</v>
      </c>
      <c r="H75" s="18">
        <f>VLOOKUP("TOTAL COM BDI - "&amp;B75,CPU!$A:$J,9,FALSE)</f>
        <v>224.47</v>
      </c>
      <c r="I75" s="18">
        <f>SUMIF(ORCAMENTO!B:B,B75,ORCAMENTO!I:I)</f>
        <v>15668.01</v>
      </c>
      <c r="J75" s="27">
        <f t="shared" si="4"/>
        <v>3.5449485088412595E-3</v>
      </c>
      <c r="K75" s="27">
        <f t="shared" si="2"/>
        <v>0.79090744320471429</v>
      </c>
      <c r="L75" s="11" t="str">
        <f t="shared" si="5"/>
        <v>A</v>
      </c>
    </row>
    <row r="76" spans="1:12" ht="30">
      <c r="A76" s="11">
        <v>65</v>
      </c>
      <c r="B76" s="11">
        <v>96977</v>
      </c>
      <c r="C76" s="11" t="str">
        <f>VLOOKUP(B76,CPU!$B:$J,2,FALSE)</f>
        <v>SINAPI</v>
      </c>
      <c r="D76" s="23" t="str">
        <f>VLOOKUP(B76,CPU!$B:$J,3,FALSE)</f>
        <v>CORDOALHA DE COBRE NU 50 MM², ENTERRADA - FORNECIMENTO E INSTALAÇÃO. AF_08/2023</v>
      </c>
      <c r="E76" s="11" t="str">
        <f>VLOOKUP(B76,CPU!$B:$J,4,FALSE)</f>
        <v>M</v>
      </c>
      <c r="F76" s="18">
        <f>SUMIF(ORCAMENTO!B:B,B76,ORCAMENTO!F:F)</f>
        <v>189.2</v>
      </c>
      <c r="G76" s="18">
        <f>VLOOKUP("TOTAL SEM BDI - "&amp;B76,CPU!$A:$J,9,FALSE)</f>
        <v>66.86</v>
      </c>
      <c r="H76" s="18">
        <f>VLOOKUP("TOTAL COM BDI - "&amp;B76,CPU!$A:$J,9,FALSE)</f>
        <v>82.6</v>
      </c>
      <c r="I76" s="18">
        <f>SUMIF(ORCAMENTO!B:B,B76,ORCAMENTO!I:I)</f>
        <v>15627.92</v>
      </c>
      <c r="J76" s="27">
        <f t="shared" si="4"/>
        <v>3.5358779896292186E-3</v>
      </c>
      <c r="K76" s="27">
        <f t="shared" si="2"/>
        <v>0.79444332119434347</v>
      </c>
      <c r="L76" s="11" t="str">
        <f t="shared" si="5"/>
        <v>A</v>
      </c>
    </row>
    <row r="77" spans="1:12">
      <c r="A77" s="11">
        <v>66</v>
      </c>
      <c r="B77" s="11" t="s">
        <v>897</v>
      </c>
      <c r="C77" s="11" t="str">
        <f>VLOOKUP(B77,CPU!$B:$J,2,FALSE)</f>
        <v>PRÓPRIA</v>
      </c>
      <c r="D77" s="23" t="str">
        <f>VLOOKUP(B77,CPU!$B:$J,3,FALSE)</f>
        <v>DEMOLIÇÃO DE PISO DE ALTA RESISTÊNCIA INCLUSIVE LASTRO DE CONCRETO</v>
      </c>
      <c r="E77" s="11" t="str">
        <f>VLOOKUP(B77,CPU!$B:$J,4,FALSE)</f>
        <v>M2</v>
      </c>
      <c r="F77" s="18">
        <f>SUMIF(ORCAMENTO!B:B,B77,ORCAMENTO!F:F)</f>
        <v>508.90999999999997</v>
      </c>
      <c r="G77" s="18">
        <f>VLOOKUP("TOTAL SEM BDI - "&amp;B77,CPU!$A:$J,9,FALSE)</f>
        <v>24.44</v>
      </c>
      <c r="H77" s="18">
        <f>VLOOKUP("TOTAL COM BDI - "&amp;B77,CPU!$A:$J,9,FALSE)</f>
        <v>30.19</v>
      </c>
      <c r="I77" s="18">
        <f>SUMIF(ORCAMENTO!B:B,B77,ORCAMENTO!I:I)</f>
        <v>15363.99</v>
      </c>
      <c r="J77" s="27">
        <f t="shared" si="4"/>
        <v>3.4761627954253299E-3</v>
      </c>
      <c r="K77" s="27">
        <f t="shared" ref="K77:K140" si="6">J77 + K76</f>
        <v>0.79791948398976875</v>
      </c>
      <c r="L77" s="11" t="str">
        <f t="shared" si="5"/>
        <v>A</v>
      </c>
    </row>
    <row r="78" spans="1:12">
      <c r="A78" s="11">
        <v>67</v>
      </c>
      <c r="B78" s="11" t="s">
        <v>1544</v>
      </c>
      <c r="C78" s="11" t="str">
        <f>VLOOKUP(B78,CPU!$B:$J,2,FALSE)</f>
        <v>PRÓPRIA</v>
      </c>
      <c r="D78" s="23" t="str">
        <f>VLOOKUP(B78,CPU!$B:$J,3,FALSE)</f>
        <v>REATERRO APILOADO (REF: C0096-SEINFRA 28)</v>
      </c>
      <c r="E78" s="11" t="str">
        <f>VLOOKUP(B78,CPU!$B:$J,4,FALSE)</f>
        <v>M3</v>
      </c>
      <c r="F78" s="18">
        <f>SUMIF(ORCAMENTO!B:B,B78,ORCAMENTO!F:F)</f>
        <v>209.77999999999997</v>
      </c>
      <c r="G78" s="18">
        <f>VLOOKUP("TOTAL SEM BDI - "&amp;B78,CPU!$A:$J,9,FALSE)</f>
        <v>57.540000000000006</v>
      </c>
      <c r="H78" s="18">
        <f>VLOOKUP("TOTAL COM BDI - "&amp;B78,CPU!$A:$J,9,FALSE)</f>
        <v>71.080000000000013</v>
      </c>
      <c r="I78" s="18">
        <f>SUMIF(ORCAMENTO!B:B,B78,ORCAMENTO!I:I)</f>
        <v>14911.16</v>
      </c>
      <c r="J78" s="27">
        <f t="shared" si="4"/>
        <v>3.3737082378102537E-3</v>
      </c>
      <c r="K78" s="27">
        <f t="shared" si="6"/>
        <v>0.801293192227579</v>
      </c>
      <c r="L78" s="11" t="str">
        <f t="shared" si="5"/>
        <v>B</v>
      </c>
    </row>
    <row r="79" spans="1:12" ht="30">
      <c r="A79" s="11">
        <v>68</v>
      </c>
      <c r="B79" s="11">
        <v>104791</v>
      </c>
      <c r="C79" s="11" t="str">
        <f>VLOOKUP(B79,CPU!$B:$J,2,FALSE)</f>
        <v>SINAPI</v>
      </c>
      <c r="D79" s="23" t="str">
        <f>VLOOKUP(B79,CPU!$B:$J,3,FALSE)</f>
        <v>DEMOLIÇÃO DE ARGAMASSAS, DE FORMA DE FORMA MECANIZADA COM MARTELETE, SEM REAPROVEITAMENTO. AF_09/2023</v>
      </c>
      <c r="E79" s="11" t="str">
        <f>VLOOKUP(B79,CPU!$B:$J,4,FALSE)</f>
        <v>M2</v>
      </c>
      <c r="F79" s="18">
        <f>SUMIF(ORCAMENTO!B:B,B79,ORCAMENTO!F:F)</f>
        <v>1945.1599999999999</v>
      </c>
      <c r="G79" s="18">
        <f>VLOOKUP("TOTAL SEM BDI - "&amp;B79,CPU!$A:$J,9,FALSE)</f>
        <v>6.13</v>
      </c>
      <c r="H79" s="18">
        <f>VLOOKUP("TOTAL COM BDI - "&amp;B79,CPU!$A:$J,9,FALSE)</f>
        <v>7.57</v>
      </c>
      <c r="I79" s="18">
        <f>SUMIF(ORCAMENTO!B:B,B79,ORCAMENTO!I:I)</f>
        <v>14724.86</v>
      </c>
      <c r="J79" s="27">
        <f t="shared" si="4"/>
        <v>3.3315571345624816E-3</v>
      </c>
      <c r="K79" s="27">
        <f t="shared" si="6"/>
        <v>0.80462474936214146</v>
      </c>
      <c r="L79" s="11" t="str">
        <f t="shared" si="5"/>
        <v>B</v>
      </c>
    </row>
    <row r="80" spans="1:12" ht="30">
      <c r="A80" s="11">
        <v>69</v>
      </c>
      <c r="B80" s="11">
        <v>91341</v>
      </c>
      <c r="C80" s="11" t="str">
        <f>VLOOKUP(B80,CPU!$B:$J,2,FALSE)</f>
        <v>SINAPI</v>
      </c>
      <c r="D80" s="23" t="str">
        <f>VLOOKUP(B80,CPU!$B:$J,3,FALSE)</f>
        <v>PORTA EM ALUMÍNIO DE ABRIR TIPO VENEZIANA COM GUARNIÇÃO, FIXAÇÃO COM PARAFUSOS - FORNECIMENTO E INSTALAÇÃO. AF_10/2025</v>
      </c>
      <c r="E80" s="11" t="str">
        <f>VLOOKUP(B80,CPU!$B:$J,4,FALSE)</f>
        <v>M2</v>
      </c>
      <c r="F80" s="18">
        <f>SUMIF(ORCAMENTO!B:B,B80,ORCAMENTO!F:F)</f>
        <v>18.98</v>
      </c>
      <c r="G80" s="18">
        <f>VLOOKUP("TOTAL SEM BDI - "&amp;B80,CPU!$A:$J,9,FALSE)</f>
        <v>611.1099999999999</v>
      </c>
      <c r="H80" s="18">
        <f>VLOOKUP("TOTAL COM BDI - "&amp;B80,CPU!$A:$J,9,FALSE)</f>
        <v>754.96999999999991</v>
      </c>
      <c r="I80" s="18">
        <f>SUMIF(ORCAMENTO!B:B,B80,ORCAMENTO!I:I)</f>
        <v>14329.33</v>
      </c>
      <c r="J80" s="27">
        <f t="shared" si="4"/>
        <v>3.2420669259334354E-3</v>
      </c>
      <c r="K80" s="27">
        <f t="shared" si="6"/>
        <v>0.80786681628807488</v>
      </c>
      <c r="L80" s="11" t="str">
        <f t="shared" si="5"/>
        <v>B</v>
      </c>
    </row>
    <row r="81" spans="1:12">
      <c r="A81" s="11">
        <v>70</v>
      </c>
      <c r="B81" s="11" t="s">
        <v>840</v>
      </c>
      <c r="C81" s="11" t="str">
        <f>VLOOKUP(B81,CPU!$B:$J,2,FALSE)</f>
        <v>PRÓPRIA</v>
      </c>
      <c r="D81" s="23" t="str">
        <f>VLOOKUP(B81,CPU!$B:$J,3,FALSE)</f>
        <v>ELABORAÇÃO DE PLANO EXECUTIVO DE INTERVENÇÃO ESTRUTURAL</v>
      </c>
      <c r="E81" s="11" t="str">
        <f>VLOOKUP(B81,CPU!$B:$J,4,FALSE)</f>
        <v>UN</v>
      </c>
      <c r="F81" s="18">
        <f>SUMIF(ORCAMENTO!B:B,B81,ORCAMENTO!F:F)</f>
        <v>3</v>
      </c>
      <c r="G81" s="18">
        <f>VLOOKUP("TOTAL SEM BDI - "&amp;B81,CPU!$A:$J,9,FALSE)</f>
        <v>3863</v>
      </c>
      <c r="H81" s="18">
        <f>VLOOKUP("TOTAL COM BDI - "&amp;B81,CPU!$A:$J,9,FALSE)</f>
        <v>4772.3500000000004</v>
      </c>
      <c r="I81" s="18">
        <f>SUMIF(ORCAMENTO!B:B,B81,ORCAMENTO!I:I)</f>
        <v>14317.05</v>
      </c>
      <c r="J81" s="27">
        <f t="shared" si="4"/>
        <v>3.2392885279308443E-3</v>
      </c>
      <c r="K81" s="27">
        <f t="shared" si="6"/>
        <v>0.81110610481600576</v>
      </c>
      <c r="L81" s="11" t="str">
        <f t="shared" si="5"/>
        <v>B</v>
      </c>
    </row>
    <row r="82" spans="1:12" ht="30">
      <c r="A82" s="11">
        <v>71</v>
      </c>
      <c r="B82" s="11">
        <v>88488</v>
      </c>
      <c r="C82" s="11" t="str">
        <f>VLOOKUP(B82,CPU!$B:$J,2,FALSE)</f>
        <v>SINAPI</v>
      </c>
      <c r="D82" s="23" t="str">
        <f>VLOOKUP(B82,CPU!$B:$J,3,FALSE)</f>
        <v>PINTURA LÁTEX ACRÍLICA PREMIUM, APLICAÇÃO MANUAL EM TETO, DUAS DEMÃOS. AF_04/2023</v>
      </c>
      <c r="E82" s="11" t="str">
        <f>VLOOKUP(B82,CPU!$B:$J,4,FALSE)</f>
        <v>M2</v>
      </c>
      <c r="F82" s="18">
        <f>SUMIF(ORCAMENTO!B:B,B82,ORCAMENTO!F:F)</f>
        <v>766.15</v>
      </c>
      <c r="G82" s="18">
        <f>VLOOKUP("TOTAL SEM BDI - "&amp;B82,CPU!$A:$J,9,FALSE)</f>
        <v>14.81</v>
      </c>
      <c r="H82" s="18">
        <f>VLOOKUP("TOTAL COM BDI - "&amp;B82,CPU!$A:$J,9,FALSE)</f>
        <v>18.3</v>
      </c>
      <c r="I82" s="18">
        <f>SUMIF(ORCAMENTO!B:B,B82,ORCAMENTO!I:I)</f>
        <v>14020.55</v>
      </c>
      <c r="J82" s="27">
        <f t="shared" si="4"/>
        <v>3.1722042439106383E-3</v>
      </c>
      <c r="K82" s="27">
        <f t="shared" si="6"/>
        <v>0.81427830905991638</v>
      </c>
      <c r="L82" s="11" t="str">
        <f t="shared" si="5"/>
        <v>B</v>
      </c>
    </row>
    <row r="83" spans="1:12" ht="30">
      <c r="A83" s="11">
        <v>72</v>
      </c>
      <c r="B83" s="11">
        <v>100327</v>
      </c>
      <c r="C83" s="11" t="str">
        <f>VLOOKUP(B83,CPU!$B:$J,2,FALSE)</f>
        <v>SINAPI</v>
      </c>
      <c r="D83" s="23" t="str">
        <f>VLOOKUP(B83,CPU!$B:$J,3,FALSE)</f>
        <v>RUFO EXTERNO/INTERNO EM CHAPA DE AÇO GALVANIZADO NÚMERO 26, CORTE DE 33 CM, INCLUSO IÇAMENTO. AF_07/2019</v>
      </c>
      <c r="E83" s="11" t="str">
        <f>VLOOKUP(B83,CPU!$B:$J,4,FALSE)</f>
        <v>M</v>
      </c>
      <c r="F83" s="18">
        <f>SUMIF(ORCAMENTO!B:B,B83,ORCAMENTO!F:F)</f>
        <v>175.04</v>
      </c>
      <c r="G83" s="18">
        <f>VLOOKUP("TOTAL SEM BDI - "&amp;B83,CPU!$A:$J,9,FALSE)</f>
        <v>61.83</v>
      </c>
      <c r="H83" s="18">
        <f>VLOOKUP("TOTAL COM BDI - "&amp;B83,CPU!$A:$J,9,FALSE)</f>
        <v>76.38</v>
      </c>
      <c r="I83" s="18">
        <f>SUMIF(ORCAMENTO!B:B,B83,ORCAMENTO!I:I)</f>
        <v>13369.55</v>
      </c>
      <c r="J83" s="27">
        <f t="shared" si="4"/>
        <v>3.0249129491478916E-3</v>
      </c>
      <c r="K83" s="27">
        <f t="shared" si="6"/>
        <v>0.81730322200906425</v>
      </c>
      <c r="L83" s="11" t="str">
        <f t="shared" si="5"/>
        <v>B</v>
      </c>
    </row>
    <row r="84" spans="1:12">
      <c r="A84" s="11">
        <v>73</v>
      </c>
      <c r="B84" s="11" t="s">
        <v>2159</v>
      </c>
      <c r="C84" s="11" t="str">
        <f>VLOOKUP(B84,CPU!$B:$J,2,FALSE)</f>
        <v>PRÓPRIA</v>
      </c>
      <c r="D84" s="23" t="str">
        <f>VLOOKUP(B84,CPU!$B:$J,3,FALSE)</f>
        <v>LUMINÁRIA LED SLIM 36 W</v>
      </c>
      <c r="E84" s="11" t="str">
        <f>VLOOKUP(B84,CPU!$B:$J,4,FALSE)</f>
        <v>UN</v>
      </c>
      <c r="F84" s="18">
        <f>SUMIF(ORCAMENTO!B:B,B84,ORCAMENTO!F:F)</f>
        <v>167</v>
      </c>
      <c r="G84" s="18">
        <f>VLOOKUP("TOTAL SEM BDI - "&amp;B84,CPU!$A:$J,9,FALSE)</f>
        <v>64.069999999999993</v>
      </c>
      <c r="H84" s="18">
        <f>VLOOKUP("TOTAL COM BDI - "&amp;B84,CPU!$A:$J,9,FALSE)</f>
        <v>79.149999999999991</v>
      </c>
      <c r="I84" s="18">
        <f>SUMIF(ORCAMENTO!B:B,B84,ORCAMENTO!I:I)</f>
        <v>13218.05</v>
      </c>
      <c r="J84" s="27">
        <f t="shared" si="4"/>
        <v>2.9906354819335197E-3</v>
      </c>
      <c r="K84" s="27">
        <f t="shared" si="6"/>
        <v>0.82029385749099781</v>
      </c>
      <c r="L84" s="11" t="str">
        <f t="shared" si="5"/>
        <v>B</v>
      </c>
    </row>
    <row r="85" spans="1:12" ht="30">
      <c r="A85" s="11">
        <v>74</v>
      </c>
      <c r="B85" s="11">
        <v>92763</v>
      </c>
      <c r="C85" s="11" t="str">
        <f>VLOOKUP(B85,CPU!$B:$J,2,FALSE)</f>
        <v>SINAPI</v>
      </c>
      <c r="D85" s="23" t="str">
        <f>VLOOKUP(B85,CPU!$B:$J,3,FALSE)</f>
        <v>ARMAÇÃO DE PILAR OU VIGA DE ESTRUTURA CONVENCIONAL DE CONCRETO ARMADO UTILIZANDO AÇO CA-50 DE 12,5 MM - MONTAGEM. AF_06/2022</v>
      </c>
      <c r="E85" s="11" t="str">
        <f>VLOOKUP(B85,CPU!$B:$J,4,FALSE)</f>
        <v>KG</v>
      </c>
      <c r="F85" s="18">
        <f>SUMIF(ORCAMENTO!B:B,B85,ORCAMENTO!F:F)</f>
        <v>1273.8</v>
      </c>
      <c r="G85" s="18">
        <f>VLOOKUP("TOTAL SEM BDI - "&amp;B85,CPU!$A:$J,9,FALSE)</f>
        <v>8.3699999999999992</v>
      </c>
      <c r="H85" s="18">
        <f>VLOOKUP("TOTAL COM BDI - "&amp;B85,CPU!$A:$J,9,FALSE)</f>
        <v>10.34</v>
      </c>
      <c r="I85" s="18">
        <f>SUMIF(ORCAMENTO!B:B,B85,ORCAMENTO!I:I)</f>
        <v>13171.09</v>
      </c>
      <c r="J85" s="27">
        <f t="shared" si="4"/>
        <v>2.9800105983666097E-3</v>
      </c>
      <c r="K85" s="27">
        <f t="shared" si="6"/>
        <v>0.82327386808936442</v>
      </c>
      <c r="L85" s="11" t="str">
        <f t="shared" si="5"/>
        <v>B</v>
      </c>
    </row>
    <row r="86" spans="1:12">
      <c r="A86" s="11">
        <v>75</v>
      </c>
      <c r="B86" s="11" t="s">
        <v>1389</v>
      </c>
      <c r="C86" s="11" t="str">
        <f>VLOOKUP(B86,CPU!$B:$J,2,FALSE)</f>
        <v>PRÓPRIA</v>
      </c>
      <c r="D86" s="23" t="str">
        <f>VLOOKUP(B86,CPU!$B:$J,3,FALSE)</f>
        <v>LETRAS E SÍMBOLOS EM ALUMÍNIO 50 X 50 - INSTALADO</v>
      </c>
      <c r="E86" s="11" t="str">
        <f>VLOOKUP(B86,CPU!$B:$J,4,FALSE)</f>
        <v>UN</v>
      </c>
      <c r="F86" s="18">
        <f>SUMIF(ORCAMENTO!B:B,B86,ORCAMENTO!F:F)</f>
        <v>41</v>
      </c>
      <c r="G86" s="18">
        <f>VLOOKUP("TOTAL SEM BDI - "&amp;B86,CPU!$A:$J,9,FALSE)</f>
        <v>250.83</v>
      </c>
      <c r="H86" s="18">
        <f>VLOOKUP("TOTAL COM BDI - "&amp;B86,CPU!$A:$J,9,FALSE)</f>
        <v>309.88</v>
      </c>
      <c r="I86" s="18">
        <f>SUMIF(ORCAMENTO!B:B,B86,ORCAMENTO!I:I)</f>
        <v>12705.08</v>
      </c>
      <c r="J86" s="27">
        <f t="shared" si="4"/>
        <v>2.8745740142308378E-3</v>
      </c>
      <c r="K86" s="27">
        <f t="shared" si="6"/>
        <v>0.82614844210359528</v>
      </c>
      <c r="L86" s="11" t="str">
        <f t="shared" si="5"/>
        <v>B</v>
      </c>
    </row>
    <row r="87" spans="1:12" ht="30">
      <c r="A87" s="11">
        <v>76</v>
      </c>
      <c r="B87" s="11" t="s">
        <v>1187</v>
      </c>
      <c r="C87" s="11" t="str">
        <f>VLOOKUP(B87,CPU!$B:$J,2,FALSE)</f>
        <v>PRÓPRIA</v>
      </c>
      <c r="D87" s="23" t="str">
        <f>VLOOKUP(B87,CPU!$B:$J,3,FALSE)</f>
        <v>FORRO EM FIBRA MINERAL, PARA AMBIENTES COMERCIAIS, INCLUSIVE ESTRUTURA DE FIXAÇÃO. (REF: 05/2025)</v>
      </c>
      <c r="E87" s="11" t="str">
        <f>VLOOKUP(B87,CPU!$B:$J,4,FALSE)</f>
        <v>M2</v>
      </c>
      <c r="F87" s="18">
        <f>SUMIF(ORCAMENTO!B:B,B87,ORCAMENTO!F:F)</f>
        <v>89.009999999999991</v>
      </c>
      <c r="G87" s="18">
        <f>VLOOKUP("TOTAL SEM BDI - "&amp;B87,CPU!$A:$J,9,FALSE)</f>
        <v>114.41</v>
      </c>
      <c r="H87" s="18">
        <f>VLOOKUP("TOTAL COM BDI - "&amp;B87,CPU!$A:$J,9,FALSE)</f>
        <v>141.34</v>
      </c>
      <c r="I87" s="18">
        <f>SUMIF(ORCAMENTO!B:B,B87,ORCAMENTO!I:I)</f>
        <v>12580.67</v>
      </c>
      <c r="J87" s="27">
        <f t="shared" si="4"/>
        <v>2.8464257654114318E-3</v>
      </c>
      <c r="K87" s="27">
        <f t="shared" si="6"/>
        <v>0.82899486786900667</v>
      </c>
      <c r="L87" s="11" t="str">
        <f t="shared" si="5"/>
        <v>B</v>
      </c>
    </row>
    <row r="88" spans="1:12" ht="30">
      <c r="A88" s="11">
        <v>77</v>
      </c>
      <c r="B88" s="11">
        <v>101969</v>
      </c>
      <c r="C88" s="11" t="str">
        <f>VLOOKUP(B88,CPU!$B:$J,2,FALSE)</f>
        <v>SINAPI</v>
      </c>
      <c r="D88" s="23" t="str">
        <f>VLOOKUP(B88,CPU!$B:$J,3,FALSE)</f>
        <v>FABRICAÇÃO DE FÔRMA PARA ESCADAS, COM 2 LANCES EM "U" E LAJE PLANA, EM CHAPA DE MADEIRA COMPENSADA PLASTIFICADA, E=18 MM. AF_11/2020</v>
      </c>
      <c r="E88" s="11" t="str">
        <f>VLOOKUP(B88,CPU!$B:$J,4,FALSE)</f>
        <v>M2</v>
      </c>
      <c r="F88" s="18">
        <f>SUMIF(ORCAMENTO!B:B,B88,ORCAMENTO!F:F)</f>
        <v>44.4</v>
      </c>
      <c r="G88" s="18">
        <f>VLOOKUP("TOTAL SEM BDI - "&amp;B88,CPU!$A:$J,9,FALSE)</f>
        <v>229.34</v>
      </c>
      <c r="H88" s="18">
        <f>VLOOKUP("TOTAL COM BDI - "&amp;B88,CPU!$A:$J,9,FALSE)</f>
        <v>283.33</v>
      </c>
      <c r="I88" s="18">
        <f>SUMIF(ORCAMENTO!B:B,B88,ORCAMENTO!I:I)</f>
        <v>12579.85</v>
      </c>
      <c r="J88" s="27">
        <f t="shared" si="4"/>
        <v>2.8462402372060472E-3</v>
      </c>
      <c r="K88" s="27">
        <f t="shared" si="6"/>
        <v>0.8318411081062127</v>
      </c>
      <c r="L88" s="11" t="str">
        <f t="shared" si="5"/>
        <v>B</v>
      </c>
    </row>
    <row r="89" spans="1:12" ht="45">
      <c r="A89" s="11">
        <v>78</v>
      </c>
      <c r="B89" s="11">
        <v>86931</v>
      </c>
      <c r="C89" s="11" t="str">
        <f>VLOOKUP(B89,CPU!$B:$J,2,FALSE)</f>
        <v>SINAPI</v>
      </c>
      <c r="D89" s="23" t="str">
        <f>VLOOKUP(B89,CPU!$B:$J,3,FALSE)</f>
        <v>VASO SANITÁRIO SIFONADO COM CAIXA ACOPLADA LOUÇA BRANCA, INCLUSO ENGATE FLEXÍVEL EM PLÁSTICO BRANCO, 1/2 X 40CM - FORNECIMENTO E INSTALAÇÃO. AF_01/2020</v>
      </c>
      <c r="E89" s="11" t="str">
        <f>VLOOKUP(B89,CPU!$B:$J,4,FALSE)</f>
        <v>UN</v>
      </c>
      <c r="F89" s="18">
        <f>SUMIF(ORCAMENTO!B:B,B89,ORCAMENTO!F:F)</f>
        <v>19</v>
      </c>
      <c r="G89" s="18">
        <f>VLOOKUP("TOTAL SEM BDI - "&amp;B89,CPU!$A:$J,9,FALSE)</f>
        <v>529.69000000000005</v>
      </c>
      <c r="H89" s="18">
        <f>VLOOKUP("TOTAL COM BDI - "&amp;B89,CPU!$A:$J,9,FALSE)</f>
        <v>654.38000000000011</v>
      </c>
      <c r="I89" s="18">
        <f>SUMIF(ORCAMENTO!B:B,B89,ORCAMENTO!I:I)</f>
        <v>12433.220000000001</v>
      </c>
      <c r="J89" s="27">
        <f t="shared" si="4"/>
        <v>2.8130646265285336E-3</v>
      </c>
      <c r="K89" s="27">
        <f t="shared" si="6"/>
        <v>0.83465417273274123</v>
      </c>
      <c r="L89" s="11" t="str">
        <f t="shared" si="5"/>
        <v>B</v>
      </c>
    </row>
    <row r="90" spans="1:12" ht="30">
      <c r="A90" s="11">
        <v>79</v>
      </c>
      <c r="B90" s="11">
        <v>88485</v>
      </c>
      <c r="C90" s="11" t="str">
        <f>VLOOKUP(B90,CPU!$B:$J,2,FALSE)</f>
        <v>SINAPI</v>
      </c>
      <c r="D90" s="23" t="str">
        <f>VLOOKUP(B90,CPU!$B:$J,3,FALSE)</f>
        <v>FUNDO SELADOR ACRÍLICO, APLICAÇÃO MANUAL EM PAREDE, UMA DEMÃO. AF_04/2023</v>
      </c>
      <c r="E90" s="11" t="str">
        <f>VLOOKUP(B90,CPU!$B:$J,4,FALSE)</f>
        <v>M2</v>
      </c>
      <c r="F90" s="18">
        <f>SUMIF(ORCAMENTO!B:B,B90,ORCAMENTO!F:F)</f>
        <v>2534.54</v>
      </c>
      <c r="G90" s="18">
        <f>VLOOKUP("TOTAL SEM BDI - "&amp;B90,CPU!$A:$J,9,FALSE)</f>
        <v>3.97</v>
      </c>
      <c r="H90" s="18">
        <f>VLOOKUP("TOTAL COM BDI - "&amp;B90,CPU!$A:$J,9,FALSE)</f>
        <v>4.9000000000000004</v>
      </c>
      <c r="I90" s="18">
        <f>SUMIF(ORCAMENTO!B:B,B90,ORCAMENTO!I:I)</f>
        <v>12419.24</v>
      </c>
      <c r="J90" s="27">
        <f t="shared" si="4"/>
        <v>2.8099015968806327E-3</v>
      </c>
      <c r="K90" s="27">
        <f t="shared" si="6"/>
        <v>0.83746407432962189</v>
      </c>
      <c r="L90" s="11" t="str">
        <f t="shared" si="5"/>
        <v>B</v>
      </c>
    </row>
    <row r="91" spans="1:12" ht="30">
      <c r="A91" s="11">
        <v>80</v>
      </c>
      <c r="B91" s="11" t="s">
        <v>1364</v>
      </c>
      <c r="C91" s="11" t="str">
        <f>VLOOKUP(B91,CPU!$B:$J,2,FALSE)</f>
        <v>PRÓPRIA</v>
      </c>
      <c r="D91" s="23" t="str">
        <f>VLOOKUP(B91,CPU!$B:$J,3,FALSE)</f>
        <v>CORRIMÃO DUPLO CENTRAL EM TUBO DE FERRO GALVANIZADO 1 1/2", COM CHUMBADORES PARA FIXAÇÃO NO PISO (REF: 12189/ORSE-ORSE-09/2025)</v>
      </c>
      <c r="E91" s="11" t="str">
        <f>VLOOKUP(B91,CPU!$B:$J,4,FALSE)</f>
        <v>M</v>
      </c>
      <c r="F91" s="18">
        <f>SUMIF(ORCAMENTO!B:B,B91,ORCAMENTO!F:F)</f>
        <v>25.12</v>
      </c>
      <c r="G91" s="18">
        <f>VLOOKUP("TOTAL SEM BDI - "&amp;B91,CPU!$A:$J,9,FALSE)</f>
        <v>382.04</v>
      </c>
      <c r="H91" s="18">
        <f>VLOOKUP("TOTAL COM BDI - "&amp;B91,CPU!$A:$J,9,FALSE)</f>
        <v>471.97</v>
      </c>
      <c r="I91" s="18">
        <f>SUMIF(ORCAMENTO!B:B,B91,ORCAMENTO!I:I)</f>
        <v>11855.88</v>
      </c>
      <c r="J91" s="27">
        <f t="shared" si="4"/>
        <v>2.6824391947031503E-3</v>
      </c>
      <c r="K91" s="27">
        <f t="shared" si="6"/>
        <v>0.84014651352432501</v>
      </c>
      <c r="L91" s="11" t="str">
        <f t="shared" si="5"/>
        <v>B</v>
      </c>
    </row>
    <row r="92" spans="1:12" ht="30">
      <c r="A92" s="11">
        <v>81</v>
      </c>
      <c r="B92" s="11">
        <v>101965</v>
      </c>
      <c r="C92" s="11" t="str">
        <f>VLOOKUP(B92,CPU!$B:$J,2,FALSE)</f>
        <v>SINAPI</v>
      </c>
      <c r="D92" s="23" t="str">
        <f>VLOOKUP(B92,CPU!$B:$J,3,FALSE)</f>
        <v>PEITORIL LINEAR EM GRANITO OU MÁRMORE, L = 15CM, ASSENTADO COM ARGAMASSA 1:6 COM ADITIVO. AF_11/2020</v>
      </c>
      <c r="E92" s="11" t="str">
        <f>VLOOKUP(B92,CPU!$B:$J,4,FALSE)</f>
        <v>M</v>
      </c>
      <c r="F92" s="18">
        <f>SUMIF(ORCAMENTO!B:B,B92,ORCAMENTO!F:F)</f>
        <v>58.999999999999993</v>
      </c>
      <c r="G92" s="18">
        <f>VLOOKUP("TOTAL SEM BDI - "&amp;B92,CPU!$A:$J,9,FALSE)</f>
        <v>159.51000000000002</v>
      </c>
      <c r="H92" s="18">
        <f>VLOOKUP("TOTAL COM BDI - "&amp;B92,CPU!$A:$J,9,FALSE)</f>
        <v>197.06</v>
      </c>
      <c r="I92" s="18">
        <f>SUMIF(ORCAMENTO!B:B,B92,ORCAMENTO!I:I)</f>
        <v>11626.54</v>
      </c>
      <c r="J92" s="27">
        <f t="shared" si="4"/>
        <v>2.6305501232117708E-3</v>
      </c>
      <c r="K92" s="27">
        <f t="shared" si="6"/>
        <v>0.84277706364753679</v>
      </c>
      <c r="L92" s="11" t="str">
        <f t="shared" si="5"/>
        <v>B</v>
      </c>
    </row>
    <row r="93" spans="1:12" ht="30">
      <c r="A93" s="11">
        <v>82</v>
      </c>
      <c r="B93" s="11">
        <v>98557</v>
      </c>
      <c r="C93" s="11" t="str">
        <f>VLOOKUP(B93,CPU!$B:$J,2,FALSE)</f>
        <v>SINAPI</v>
      </c>
      <c r="D93" s="23" t="str">
        <f>VLOOKUP(B93,CPU!$B:$J,3,FALSE)</f>
        <v>IMPERMEABILIZAÇÃO DE SUPERFÍCIE COM EMULSÃO ASFÁLTICA, 2 DEMÃOS. AF_09/2023</v>
      </c>
      <c r="E93" s="11" t="str">
        <f>VLOOKUP(B93,CPU!$B:$J,4,FALSE)</f>
        <v>M2</v>
      </c>
      <c r="F93" s="18">
        <f>SUMIF(ORCAMENTO!B:B,B93,ORCAMENTO!F:F)</f>
        <v>180.78</v>
      </c>
      <c r="G93" s="18">
        <f>VLOOKUP("TOTAL SEM BDI - "&amp;B93,CPU!$A:$J,9,FALSE)</f>
        <v>50.980000000000004</v>
      </c>
      <c r="H93" s="18">
        <f>VLOOKUP("TOTAL COM BDI - "&amp;B93,CPU!$A:$J,9,FALSE)</f>
        <v>62.980000000000004</v>
      </c>
      <c r="I93" s="18">
        <f>SUMIF(ORCAMENTO!B:B,B93,ORCAMENTO!I:I)</f>
        <v>11385.52</v>
      </c>
      <c r="J93" s="27">
        <f t="shared" si="4"/>
        <v>2.5760184060632037E-3</v>
      </c>
      <c r="K93" s="27">
        <f t="shared" si="6"/>
        <v>0.84535308205360005</v>
      </c>
      <c r="L93" s="11" t="str">
        <f t="shared" si="5"/>
        <v>B</v>
      </c>
    </row>
    <row r="94" spans="1:12">
      <c r="A94" s="11">
        <v>83</v>
      </c>
      <c r="B94" s="11" t="s">
        <v>908</v>
      </c>
      <c r="C94" s="11" t="str">
        <f>VLOOKUP(B94,CPU!$B:$J,2,FALSE)</f>
        <v>PRÓPRIA</v>
      </c>
      <c r="D94" s="23" t="str">
        <f>VLOOKUP(B94,CPU!$B:$J,3,FALSE)</f>
        <v>DEMOLIÇÃO DE PISO CERÂMICO INCLUSIVE LASTRO DE CONCRETO</v>
      </c>
      <c r="E94" s="11" t="str">
        <f>VLOOKUP(B94,CPU!$B:$J,4,FALSE)</f>
        <v>M2</v>
      </c>
      <c r="F94" s="18">
        <f>SUMIF(ORCAMENTO!B:B,B94,ORCAMENTO!F:F)</f>
        <v>264.84999999999997</v>
      </c>
      <c r="G94" s="18">
        <f>VLOOKUP("TOTAL SEM BDI - "&amp;B94,CPU!$A:$J,9,FALSE)</f>
        <v>34.22</v>
      </c>
      <c r="H94" s="18">
        <f>VLOOKUP("TOTAL COM BDI - "&amp;B94,CPU!$A:$J,9,FALSE)</f>
        <v>42.28</v>
      </c>
      <c r="I94" s="18">
        <f>SUMIF(ORCAMENTO!B:B,B94,ORCAMENTO!I:I)</f>
        <v>11197.86</v>
      </c>
      <c r="J94" s="27">
        <f t="shared" si="4"/>
        <v>2.5335595974991837E-3</v>
      </c>
      <c r="K94" s="27">
        <f t="shared" si="6"/>
        <v>0.84788664165109928</v>
      </c>
      <c r="L94" s="11" t="str">
        <f t="shared" si="5"/>
        <v>B</v>
      </c>
    </row>
    <row r="95" spans="1:12" ht="30">
      <c r="A95" s="11">
        <v>84</v>
      </c>
      <c r="B95" s="11" t="s">
        <v>1354</v>
      </c>
      <c r="C95" s="11" t="str">
        <f>VLOOKUP(B95,CPU!$B:$J,2,FALSE)</f>
        <v>PRÓPRIA</v>
      </c>
      <c r="D95" s="23" t="str">
        <f>VLOOKUP(B95,CPU!$B:$J,3,FALSE)</f>
        <v>PLOTAGEM DE ADESIVO VINIL EM LETREIRO (C/APLICAÇÃO) (REF: 10710/ORSE-ORSE-09/2025)</v>
      </c>
      <c r="E95" s="11" t="str">
        <f>VLOOKUP(B95,CPU!$B:$J,4,FALSE)</f>
        <v>M2</v>
      </c>
      <c r="F95" s="18">
        <f>SUMIF(ORCAMENTO!B:B,B95,ORCAMENTO!F:F)</f>
        <v>56.7</v>
      </c>
      <c r="G95" s="18">
        <f>VLOOKUP("TOTAL SEM BDI - "&amp;B95,CPU!$A:$J,9,FALSE)</f>
        <v>156.96</v>
      </c>
      <c r="H95" s="18">
        <f>VLOOKUP("TOTAL COM BDI - "&amp;B95,CPU!$A:$J,9,FALSE)</f>
        <v>193.91000000000003</v>
      </c>
      <c r="I95" s="18">
        <f>SUMIF(ORCAMENTO!B:B,B95,ORCAMENTO!I:I)</f>
        <v>10994.7</v>
      </c>
      <c r="J95" s="27">
        <f t="shared" si="4"/>
        <v>2.4875938533455745E-3</v>
      </c>
      <c r="K95" s="27">
        <f t="shared" si="6"/>
        <v>0.85037423550444491</v>
      </c>
      <c r="L95" s="11" t="str">
        <f t="shared" si="5"/>
        <v>B</v>
      </c>
    </row>
    <row r="96" spans="1:12" ht="30">
      <c r="A96" s="11">
        <v>85</v>
      </c>
      <c r="B96" s="11">
        <v>91931</v>
      </c>
      <c r="C96" s="11" t="str">
        <f>VLOOKUP(B96,CPU!$B:$J,2,FALSE)</f>
        <v>SINAPI</v>
      </c>
      <c r="D96" s="23" t="str">
        <f>VLOOKUP(B96,CPU!$B:$J,3,FALSE)</f>
        <v>CABO DE COBRE FLEXÍVEL ISOLADO, 6 MM², ANTI-CHAMA 0,6/1,0 KV, PARA CIRCUITOS TERMINAIS - FORNECIMENTO E INSTALAÇÃO. AF_03/2023</v>
      </c>
      <c r="E96" s="11" t="str">
        <f>VLOOKUP(B96,CPU!$B:$J,4,FALSE)</f>
        <v>M</v>
      </c>
      <c r="F96" s="18">
        <f>SUMIF(ORCAMENTO!B:B,B96,ORCAMENTO!F:F)</f>
        <v>777.86</v>
      </c>
      <c r="G96" s="18">
        <f>VLOOKUP("TOTAL SEM BDI - "&amp;B96,CPU!$A:$J,9,FALSE)</f>
        <v>11.27</v>
      </c>
      <c r="H96" s="18">
        <f>VLOOKUP("TOTAL COM BDI - "&amp;B96,CPU!$A:$J,9,FALSE)</f>
        <v>13.92</v>
      </c>
      <c r="I96" s="18">
        <f>SUMIF(ORCAMENTO!B:B,B96,ORCAMENTO!I:I)</f>
        <v>10827.81</v>
      </c>
      <c r="J96" s="27">
        <f t="shared" si="4"/>
        <v>2.4498343384716037E-3</v>
      </c>
      <c r="K96" s="27">
        <f t="shared" si="6"/>
        <v>0.85282406984291648</v>
      </c>
      <c r="L96" s="11" t="str">
        <f t="shared" si="5"/>
        <v>B</v>
      </c>
    </row>
    <row r="97" spans="1:12" ht="30">
      <c r="A97" s="11">
        <v>86</v>
      </c>
      <c r="B97" s="11" t="s">
        <v>2420</v>
      </c>
      <c r="C97" s="11" t="str">
        <f>VLOOKUP(B97,CPU!$B:$J,2,FALSE)</f>
        <v>PRÓPRIA</v>
      </c>
      <c r="D97" s="23" t="str">
        <f>VLOOKUP(B97,CPU!$B:$J,3,FALSE)</f>
        <v>DETECTOR DE FUMAÇA ÓPTICO ENDEREÇÁVEL, MODELO VRE-F, MARCA VERIN OU SIMILAR (REF: 12018/ORSE-ORSE-09/2025)</v>
      </c>
      <c r="E97" s="11" t="str">
        <f>VLOOKUP(B97,CPU!$B:$J,4,FALSE)</f>
        <v>UN</v>
      </c>
      <c r="F97" s="18">
        <f>SUMIF(ORCAMENTO!B:B,B97,ORCAMENTO!F:F)</f>
        <v>30</v>
      </c>
      <c r="G97" s="18">
        <f>VLOOKUP("TOTAL SEM BDI - "&amp;B97,CPU!$A:$J,9,FALSE)</f>
        <v>274.61</v>
      </c>
      <c r="H97" s="18">
        <f>VLOOKUP("TOTAL COM BDI - "&amp;B97,CPU!$A:$J,9,FALSE)</f>
        <v>339.25</v>
      </c>
      <c r="I97" s="18">
        <f>SUMIF(ORCAMENTO!B:B,B97,ORCAMENTO!I:I)</f>
        <v>10177.5</v>
      </c>
      <c r="J97" s="27">
        <f t="shared" si="4"/>
        <v>2.3026991589060715E-3</v>
      </c>
      <c r="K97" s="27">
        <f t="shared" si="6"/>
        <v>0.8551267690018225</v>
      </c>
      <c r="L97" s="11" t="str">
        <f t="shared" si="5"/>
        <v>B</v>
      </c>
    </row>
    <row r="98" spans="1:12" ht="60">
      <c r="A98" s="11">
        <v>87</v>
      </c>
      <c r="B98" s="11" t="s">
        <v>1081</v>
      </c>
      <c r="C98" s="11" t="str">
        <f>VLOOKUP(B98,CPU!$B:$J,2,FALSE)</f>
        <v>PRÓPRIA</v>
      </c>
      <c r="D98" s="23" t="str">
        <f>VLOOKUP(B98,CPU!$B:$J,3,FALSE)</f>
        <v>PORTA CORTA FOGO, DE ABRIR, 02 FOLHAS, EM CHAPA DE AÇO GALVANIZADO Nº24, BATENTE EM CHAPA Nº18, CLASSE 90, ISOLANTE EM MANTA CERÂMICA INCOMBUSTÍVEL E=5CM, DOBRADIÇAS TIPO HELICOIDAL EM AÇO 1010/1020, E FECHADURA REVERSÍVEL SEM CHAVE (REF: 12098/ORSE-ORSE-09/2025)</v>
      </c>
      <c r="E98" s="11" t="str">
        <f>VLOOKUP(B98,CPU!$B:$J,4,FALSE)</f>
        <v>M2</v>
      </c>
      <c r="F98" s="18">
        <f>SUMIF(ORCAMENTO!B:B,B98,ORCAMENTO!F:F)</f>
        <v>11.559999999999999</v>
      </c>
      <c r="G98" s="18">
        <f>VLOOKUP("TOTAL SEM BDI - "&amp;B98,CPU!$A:$J,9,FALSE)</f>
        <v>671.13000000000011</v>
      </c>
      <c r="H98" s="18">
        <f>VLOOKUP("TOTAL COM BDI - "&amp;B98,CPU!$A:$J,9,FALSE)</f>
        <v>829.11000000000013</v>
      </c>
      <c r="I98" s="18">
        <f>SUMIF(ORCAMENTO!B:B,B98,ORCAMENTO!I:I)</f>
        <v>9584.51</v>
      </c>
      <c r="J98" s="27">
        <f t="shared" si="4"/>
        <v>2.1685328534047487E-3</v>
      </c>
      <c r="K98" s="27">
        <f t="shared" si="6"/>
        <v>0.85729530185522729</v>
      </c>
      <c r="L98" s="11" t="str">
        <f t="shared" si="5"/>
        <v>B</v>
      </c>
    </row>
    <row r="99" spans="1:12" ht="30">
      <c r="A99" s="11">
        <v>88</v>
      </c>
      <c r="B99" s="11">
        <v>91935</v>
      </c>
      <c r="C99" s="11" t="str">
        <f>VLOOKUP(B99,CPU!$B:$J,2,FALSE)</f>
        <v>SINAPI</v>
      </c>
      <c r="D99" s="23" t="str">
        <f>VLOOKUP(B99,CPU!$B:$J,3,FALSE)</f>
        <v>CABO DE COBRE FLEXÍVEL ISOLADO, 16 MM², ANTI-CHAMA 0,6/1,0 KV, PARA CIRCUITOS TERMINAIS - FORNECIMENTO E INSTALAÇÃO. AF_03/2023</v>
      </c>
      <c r="E99" s="11" t="str">
        <f>VLOOKUP(B99,CPU!$B:$J,4,FALSE)</f>
        <v>M</v>
      </c>
      <c r="F99" s="18">
        <f>SUMIF(ORCAMENTO!B:B,B99,ORCAMENTO!F:F)</f>
        <v>267.71000000000004</v>
      </c>
      <c r="G99" s="18">
        <f>VLOOKUP("TOTAL SEM BDI - "&amp;B99,CPU!$A:$J,9,FALSE)</f>
        <v>28.45</v>
      </c>
      <c r="H99" s="18">
        <f>VLOOKUP("TOTAL COM BDI - "&amp;B99,CPU!$A:$J,9,FALSE)</f>
        <v>35.15</v>
      </c>
      <c r="I99" s="18">
        <f>SUMIF(ORCAMENTO!B:B,B99,ORCAMENTO!I:I)</f>
        <v>9410.0099999999984</v>
      </c>
      <c r="J99" s="27">
        <f t="shared" si="4"/>
        <v>2.1290515462832442E-3</v>
      </c>
      <c r="K99" s="27">
        <f t="shared" si="6"/>
        <v>0.85942435340151058</v>
      </c>
      <c r="L99" s="11" t="str">
        <f t="shared" si="5"/>
        <v>B</v>
      </c>
    </row>
    <row r="100" spans="1:12">
      <c r="A100" s="11">
        <v>89</v>
      </c>
      <c r="B100" s="11">
        <v>96545</v>
      </c>
      <c r="C100" s="11" t="str">
        <f>VLOOKUP(B100,CPU!$B:$J,2,FALSE)</f>
        <v>SINAPI</v>
      </c>
      <c r="D100" s="23" t="str">
        <f>VLOOKUP(B100,CPU!$B:$J,3,FALSE)</f>
        <v>ARMAÇÃO DE BLOCO UTILIZANDO AÇO CA-50 DE 8 MM - MONTAGEM. AF_01/2024</v>
      </c>
      <c r="E100" s="11" t="str">
        <f>VLOOKUP(B100,CPU!$B:$J,4,FALSE)</f>
        <v>KG</v>
      </c>
      <c r="F100" s="18">
        <f>SUMIF(ORCAMENTO!B:B,B100,ORCAMENTO!F:F)</f>
        <v>509.7</v>
      </c>
      <c r="G100" s="18">
        <f>VLOOKUP("TOTAL SEM BDI - "&amp;B100,CPU!$A:$J,9,FALSE)</f>
        <v>14.88</v>
      </c>
      <c r="H100" s="18">
        <f>VLOOKUP("TOTAL COM BDI - "&amp;B100,CPU!$A:$J,9,FALSE)</f>
        <v>18.380000000000003</v>
      </c>
      <c r="I100" s="18">
        <f>SUMIF(ORCAMENTO!B:B,B100,ORCAMENTO!I:I)</f>
        <v>9368.2900000000009</v>
      </c>
      <c r="J100" s="27">
        <f t="shared" si="4"/>
        <v>2.1196122331995247E-3</v>
      </c>
      <c r="K100" s="27">
        <f t="shared" si="6"/>
        <v>0.86154396563471014</v>
      </c>
      <c r="L100" s="11" t="str">
        <f t="shared" si="5"/>
        <v>B</v>
      </c>
    </row>
    <row r="101" spans="1:12" ht="45">
      <c r="A101" s="11">
        <v>90</v>
      </c>
      <c r="B101" s="11">
        <v>90823</v>
      </c>
      <c r="C101" s="11" t="str">
        <f>VLOOKUP(B101,CPU!$B:$J,2,FALSE)</f>
        <v>SINAPI</v>
      </c>
      <c r="D101" s="23" t="str">
        <f>VLOOKUP(B101,CPU!$B:$J,3,FALSE)</f>
        <v>PORTA DE MADEIRA PARA PINTURA, SEMI-OCA (LEVE OU MÉDIA), 90X210CM, ESPESSURA DE 3,5CM, INCLUSO DOBRADIÇAS - FORNECIMENTO E INSTALAÇÃO. AF_10/2025</v>
      </c>
      <c r="E101" s="11" t="str">
        <f>VLOOKUP(B101,CPU!$B:$J,4,FALSE)</f>
        <v>UN</v>
      </c>
      <c r="F101" s="18">
        <f>SUMIF(ORCAMENTO!B:B,B101,ORCAMENTO!F:F)</f>
        <v>15</v>
      </c>
      <c r="G101" s="18">
        <f>VLOOKUP("TOTAL SEM BDI - "&amp;B101,CPU!$A:$J,9,FALSE)</f>
        <v>491.89</v>
      </c>
      <c r="H101" s="18">
        <f>VLOOKUP("TOTAL COM BDI - "&amp;B101,CPU!$A:$J,9,FALSE)</f>
        <v>607.67999999999995</v>
      </c>
      <c r="I101" s="18">
        <f>SUMIF(ORCAMENTO!B:B,B101,ORCAMENTO!I:I)</f>
        <v>9115.2000000000007</v>
      </c>
      <c r="J101" s="27">
        <f t="shared" si="4"/>
        <v>2.0623496313692583E-3</v>
      </c>
      <c r="K101" s="27">
        <f t="shared" si="6"/>
        <v>0.86360631526607945</v>
      </c>
      <c r="L101" s="11" t="str">
        <f t="shared" si="5"/>
        <v>B</v>
      </c>
    </row>
    <row r="102" spans="1:12" ht="45">
      <c r="A102" s="11">
        <v>91</v>
      </c>
      <c r="B102" s="11" t="s">
        <v>2084</v>
      </c>
      <c r="C102" s="11" t="str">
        <f>VLOOKUP(B102,CPU!$B:$J,2,FALSE)</f>
        <v>PRÓPRIA</v>
      </c>
      <c r="D102" s="23" t="str">
        <f>VLOOKUP(B102,CPU!$B:$J,3,FALSE)</f>
        <v>IMPERMEABILIZAÇÃO COM MANTA ASFÁLTICA, CLASSE B, ESTRUTURADA COM POLIESTER NÃO TECIDO, FACE EXPOSTA EM ALUMÍNIO, TIPO II, E=4MM (REF: C5014-SEINFRA 28)</v>
      </c>
      <c r="E102" s="11" t="str">
        <f>VLOOKUP(B102,CPU!$B:$J,4,FALSE)</f>
        <v>M2</v>
      </c>
      <c r="F102" s="18">
        <f>SUMIF(ORCAMENTO!B:B,B102,ORCAMENTO!F:F)</f>
        <v>141.76</v>
      </c>
      <c r="G102" s="18">
        <f>VLOOKUP("TOTAL SEM BDI - "&amp;B102,CPU!$A:$J,9,FALSE)</f>
        <v>51.669999999999995</v>
      </c>
      <c r="H102" s="18">
        <f>VLOOKUP("TOTAL COM BDI - "&amp;B102,CPU!$A:$J,9,FALSE)</f>
        <v>63.83</v>
      </c>
      <c r="I102" s="18">
        <f>SUMIF(ORCAMENTO!B:B,B102,ORCAMENTO!I:I)</f>
        <v>9048.5400000000009</v>
      </c>
      <c r="J102" s="27">
        <f t="shared" si="4"/>
        <v>2.0472675457949346E-3</v>
      </c>
      <c r="K102" s="27">
        <f t="shared" si="6"/>
        <v>0.86565358281187443</v>
      </c>
      <c r="L102" s="11" t="str">
        <f t="shared" si="5"/>
        <v>B</v>
      </c>
    </row>
    <row r="103" spans="1:12" ht="45">
      <c r="A103" s="11">
        <v>92</v>
      </c>
      <c r="B103" s="11" t="s">
        <v>2293</v>
      </c>
      <c r="C103" s="11" t="str">
        <f>VLOOKUP(B103,CPU!$B:$J,2,FALSE)</f>
        <v>PRÓPRIA</v>
      </c>
      <c r="D103" s="23" t="str">
        <f>VLOOKUP(B103,CPU!$B:$J,3,FALSE)</f>
        <v>(COMPOSIÇÃO REPRESENTATIVA) DO SERVIÇO DE INSTALAÇÃO DE TUBO DE PVC, SÉRIE NORMAL, ESGOTO PREDIAL, DN 50 MM (INSTALADO EM RAMAL DE DESCARGA OU RAMAL DE ESGOTO SANITÁRIO), INCLUSIVE CORTES E FIXAÇÕES PARA, PRÉDIOS.</v>
      </c>
      <c r="E103" s="11" t="str">
        <f>VLOOKUP(B103,CPU!$B:$J,4,FALSE)</f>
        <v>M</v>
      </c>
      <c r="F103" s="18">
        <f>SUMIF(ORCAMENTO!B:B,B103,ORCAMENTO!F:F)</f>
        <v>183.96</v>
      </c>
      <c r="G103" s="18">
        <f>VLOOKUP("TOTAL SEM BDI - "&amp;B103,CPU!$A:$J,9,FALSE)</f>
        <v>39.739999999999995</v>
      </c>
      <c r="H103" s="18">
        <f>VLOOKUP("TOTAL COM BDI - "&amp;B103,CPU!$A:$J,9,FALSE)</f>
        <v>49.089999999999996</v>
      </c>
      <c r="I103" s="18">
        <f>SUMIF(ORCAMENTO!B:B,B103,ORCAMENTO!I:I)</f>
        <v>9030.6</v>
      </c>
      <c r="J103" s="27">
        <f t="shared" si="4"/>
        <v>2.043208550667371E-3</v>
      </c>
      <c r="K103" s="27">
        <f t="shared" si="6"/>
        <v>0.86769679136254185</v>
      </c>
      <c r="L103" s="11" t="str">
        <f t="shared" si="5"/>
        <v>B</v>
      </c>
    </row>
    <row r="104" spans="1:12">
      <c r="A104" s="11">
        <v>93</v>
      </c>
      <c r="B104" s="11" t="s">
        <v>819</v>
      </c>
      <c r="C104" s="11" t="str">
        <f>VLOOKUP(B104,CPU!$B:$J,2,FALSE)</f>
        <v>PRÓPRIA</v>
      </c>
      <c r="D104" s="23" t="str">
        <f>VLOOKUP(B104,CPU!$B:$J,3,FALSE)</f>
        <v>ENSAIO - PROFUNDIDADE DE CARBONATAÇÃO</v>
      </c>
      <c r="E104" s="11" t="str">
        <f>VLOOKUP(B104,CPU!$B:$J,4,FALSE)</f>
        <v>UN</v>
      </c>
      <c r="F104" s="18">
        <f>SUMIF(ORCAMENTO!B:B,B104,ORCAMENTO!F:F)</f>
        <v>46</v>
      </c>
      <c r="G104" s="18">
        <f>VLOOKUP("TOTAL SEM BDI - "&amp;B104,CPU!$A:$J,9,FALSE)</f>
        <v>150</v>
      </c>
      <c r="H104" s="18">
        <f>VLOOKUP("TOTAL COM BDI - "&amp;B104,CPU!$A:$J,9,FALSE)</f>
        <v>185.31</v>
      </c>
      <c r="I104" s="18">
        <f>SUMIF(ORCAMENTO!B:B,B104,ORCAMENTO!I:I)</f>
        <v>8524.26</v>
      </c>
      <c r="J104" s="27">
        <f t="shared" si="4"/>
        <v>1.9286471463813972E-3</v>
      </c>
      <c r="K104" s="27">
        <f t="shared" si="6"/>
        <v>0.86962543850892327</v>
      </c>
      <c r="L104" s="11" t="str">
        <f t="shared" si="5"/>
        <v>B</v>
      </c>
    </row>
    <row r="105" spans="1:12" ht="30">
      <c r="A105" s="11">
        <v>94</v>
      </c>
      <c r="B105" s="11">
        <v>92768</v>
      </c>
      <c r="C105" s="11" t="str">
        <f>VLOOKUP(B105,CPU!$B:$J,2,FALSE)</f>
        <v>SINAPI</v>
      </c>
      <c r="D105" s="23" t="str">
        <f>VLOOKUP(B105,CPU!$B:$J,3,FALSE)</f>
        <v>ARMAÇÃO DE LAJE DE ESTRUTURA CONVENCIONAL DE CONCRETO ARMADO UTILIZANDO AÇO CA-60 DE 5,0 MM - MONTAGEM. AF_06/2022</v>
      </c>
      <c r="E105" s="11" t="str">
        <f>VLOOKUP(B105,CPU!$B:$J,4,FALSE)</f>
        <v>KG</v>
      </c>
      <c r="F105" s="18">
        <f>SUMIF(ORCAMENTO!B:B,B105,ORCAMENTO!F:F)</f>
        <v>541.70000000000005</v>
      </c>
      <c r="G105" s="18">
        <f>VLOOKUP("TOTAL SEM BDI - "&amp;B105,CPU!$A:$J,9,FALSE)</f>
        <v>12.55</v>
      </c>
      <c r="H105" s="18">
        <f>VLOOKUP("TOTAL COM BDI - "&amp;B105,CPU!$A:$J,9,FALSE)</f>
        <v>15.5</v>
      </c>
      <c r="I105" s="18">
        <f>SUMIF(ORCAMENTO!B:B,B105,ORCAMENTO!I:I)</f>
        <v>8396.35</v>
      </c>
      <c r="J105" s="27">
        <f t="shared" si="4"/>
        <v>1.8997070088804711E-3</v>
      </c>
      <c r="K105" s="27">
        <f t="shared" si="6"/>
        <v>0.87152514551780369</v>
      </c>
      <c r="L105" s="11" t="str">
        <f t="shared" si="5"/>
        <v>B</v>
      </c>
    </row>
    <row r="106" spans="1:12" ht="45">
      <c r="A106" s="11">
        <v>95</v>
      </c>
      <c r="B106" s="11" t="s">
        <v>2430</v>
      </c>
      <c r="C106" s="11" t="str">
        <f>VLOOKUP(B106,CPU!$B:$J,2,FALSE)</f>
        <v>PRÓPRIA</v>
      </c>
      <c r="D106" s="23" t="str">
        <f>VLOOKUP(B106,CPU!$B:$J,3,FALSE)</f>
        <v>CENTRAL DE ALARME ENDEREÇÁVEL DE INCENDIO COM SISTEMA P/ ATÉ 250 DISPOSITIVOS, MARCAL VERIN OU SIMILAR, MODELO VRE-250 C/ BATERIA DE 12V E 7AMPERES (REF: 11820/ORSE-ORSE-05/2024)</v>
      </c>
      <c r="E106" s="11" t="str">
        <f>VLOOKUP(B106,CPU!$B:$J,4,FALSE)</f>
        <v>UN</v>
      </c>
      <c r="F106" s="18">
        <f>SUMIF(ORCAMENTO!B:B,B106,ORCAMENTO!F:F)</f>
        <v>1</v>
      </c>
      <c r="G106" s="18">
        <f>VLOOKUP("TOTAL SEM BDI - "&amp;B106,CPU!$A:$J,9,FALSE)</f>
        <v>6756.08</v>
      </c>
      <c r="H106" s="18">
        <f>VLOOKUP("TOTAL COM BDI - "&amp;B106,CPU!$A:$J,9,FALSE)</f>
        <v>8346.4599999999991</v>
      </c>
      <c r="I106" s="18">
        <f>SUMIF(ORCAMENTO!B:B,B106,ORCAMENTO!I:I)</f>
        <v>8346.4599999999991</v>
      </c>
      <c r="J106" s="27">
        <f t="shared" si="4"/>
        <v>1.8884192013601737E-3</v>
      </c>
      <c r="K106" s="27">
        <f t="shared" si="6"/>
        <v>0.87341356471916387</v>
      </c>
      <c r="L106" s="11" t="str">
        <f t="shared" si="5"/>
        <v>B</v>
      </c>
    </row>
    <row r="107" spans="1:12" ht="30">
      <c r="A107" s="11">
        <v>96</v>
      </c>
      <c r="B107" s="11">
        <v>89356</v>
      </c>
      <c r="C107" s="11" t="str">
        <f>VLOOKUP(B107,CPU!$B:$J,2,FALSE)</f>
        <v>SINAPI</v>
      </c>
      <c r="D107" s="23" t="str">
        <f>VLOOKUP(B107,CPU!$B:$J,3,FALSE)</f>
        <v>TUBO, PVC, SOLDÁVEL, DE 25MM, INSTALADO EM RAMAL OU SUB-RAMAL DE ÁGUA - FORNECIMENTO E INSTALAÇÃO. AF_06/2022</v>
      </c>
      <c r="E107" s="11" t="str">
        <f>VLOOKUP(B107,CPU!$B:$J,4,FALSE)</f>
        <v>M</v>
      </c>
      <c r="F107" s="18">
        <f>SUMIF(ORCAMENTO!B:B,B107,ORCAMENTO!F:F)</f>
        <v>292.91000000000003</v>
      </c>
      <c r="G107" s="18">
        <f>VLOOKUP("TOTAL SEM BDI - "&amp;B107,CPU!$A:$J,9,FALSE)</f>
        <v>23.060000000000002</v>
      </c>
      <c r="H107" s="18">
        <f>VLOOKUP("TOTAL COM BDI - "&amp;B107,CPU!$A:$J,9,FALSE)</f>
        <v>28.490000000000002</v>
      </c>
      <c r="I107" s="18">
        <f>SUMIF(ORCAMENTO!B:B,B107,ORCAMENTO!I:I)</f>
        <v>8345.01</v>
      </c>
      <c r="J107" s="27">
        <f t="shared" si="4"/>
        <v>1.8880911331921155E-3</v>
      </c>
      <c r="K107" s="27">
        <f t="shared" si="6"/>
        <v>0.87530165585235598</v>
      </c>
      <c r="L107" s="11" t="str">
        <f t="shared" si="5"/>
        <v>B</v>
      </c>
    </row>
    <row r="108" spans="1:12" ht="30">
      <c r="A108" s="11">
        <v>97</v>
      </c>
      <c r="B108" s="11" t="s">
        <v>1256</v>
      </c>
      <c r="C108" s="11" t="str">
        <f>VLOOKUP(B108,CPU!$B:$J,2,FALSE)</f>
        <v>PRÓPRIA</v>
      </c>
      <c r="D108" s="23" t="str">
        <f>VLOOKUP(B108,CPU!$B:$J,3,FALSE)</f>
        <v>CUBA DE EMBUTIR OVAL EM LOUÇA BRANCA, 35 X 50CM OU EQUIVALENTE, INCLUSO VÁLVULA E SIFÃO TIPO COPO EM METAL CROMADO - FORNECIMENTO E INSTALAÇÃO</v>
      </c>
      <c r="E108" s="11" t="str">
        <f>VLOOKUP(B108,CPU!$B:$J,4,FALSE)</f>
        <v>UN</v>
      </c>
      <c r="F108" s="18">
        <f>SUMIF(ORCAMENTO!B:B,B108,ORCAMENTO!F:F)</f>
        <v>15</v>
      </c>
      <c r="G108" s="18">
        <f>VLOOKUP("TOTAL SEM BDI - "&amp;B108,CPU!$A:$J,9,FALSE)</f>
        <v>448.57</v>
      </c>
      <c r="H108" s="18">
        <f>VLOOKUP("TOTAL COM BDI - "&amp;B108,CPU!$A:$J,9,FALSE)</f>
        <v>554.16</v>
      </c>
      <c r="I108" s="18">
        <f>SUMIF(ORCAMENTO!B:B,B108,ORCAMENTO!I:I)</f>
        <v>8312.4</v>
      </c>
      <c r="J108" s="27">
        <f t="shared" si="4"/>
        <v>1.8807129932194378E-3</v>
      </c>
      <c r="K108" s="27">
        <f t="shared" si="6"/>
        <v>0.87718236884557543</v>
      </c>
      <c r="L108" s="11" t="str">
        <f t="shared" si="5"/>
        <v>B</v>
      </c>
    </row>
    <row r="109" spans="1:12" ht="30">
      <c r="A109" s="11">
        <v>98</v>
      </c>
      <c r="B109" s="11" t="s">
        <v>837</v>
      </c>
      <c r="C109" s="11" t="str">
        <f>VLOOKUP(B109,CPU!$B:$J,2,FALSE)</f>
        <v>PRÓPRIA</v>
      </c>
      <c r="D109" s="23" t="str">
        <f>VLOOKUP(B109,CPU!$B:$J,3,FALSE)</f>
        <v>ELABORAÇÃO DE PROJETO EXECUTIVO DE CÁLCULO DE RECUPERAÇÃO DE ESTRUTURAS COM REFORÇO</v>
      </c>
      <c r="E109" s="11" t="str">
        <f>VLOOKUP(B109,CPU!$B:$J,4,FALSE)</f>
        <v>UN</v>
      </c>
      <c r="F109" s="18">
        <f>SUMIF(ORCAMENTO!B:B,B109,ORCAMENTO!F:F)</f>
        <v>1</v>
      </c>
      <c r="G109" s="18">
        <f>VLOOKUP("TOTAL SEM BDI - "&amp;B109,CPU!$A:$J,9,FALSE)</f>
        <v>6658.2</v>
      </c>
      <c r="H109" s="18">
        <f>VLOOKUP("TOTAL COM BDI - "&amp;B109,CPU!$A:$J,9,FALSE)</f>
        <v>8225.5399999999991</v>
      </c>
      <c r="I109" s="18">
        <f>SUMIF(ORCAMENTO!B:B,B109,ORCAMENTO!I:I)</f>
        <v>8225.5400000000009</v>
      </c>
      <c r="J109" s="27">
        <f t="shared" si="4"/>
        <v>1.8610605786831982E-3</v>
      </c>
      <c r="K109" s="27">
        <f t="shared" si="6"/>
        <v>0.87904342942425862</v>
      </c>
      <c r="L109" s="11" t="str">
        <f t="shared" si="5"/>
        <v>B</v>
      </c>
    </row>
    <row r="110" spans="1:12" ht="30">
      <c r="A110" s="11">
        <v>99</v>
      </c>
      <c r="B110" s="11">
        <v>99059</v>
      </c>
      <c r="C110" s="11" t="str">
        <f>VLOOKUP(B110,CPU!$B:$J,2,FALSE)</f>
        <v>SINAPI</v>
      </c>
      <c r="D110" s="23" t="str">
        <f>VLOOKUP(B110,CPU!$B:$J,3,FALSE)</f>
        <v>LOCAÇÃO CONVENCIONAL DE OBRA, UTILIZANDO GABARITO DE TÁBUAS CORRIDAS PONTALETADAS A CADA 2,00M - 2 UTILIZAÇÕES. AF_03/2024</v>
      </c>
      <c r="E110" s="11" t="str">
        <f>VLOOKUP(B110,CPU!$B:$J,4,FALSE)</f>
        <v>M</v>
      </c>
      <c r="F110" s="18">
        <f>SUMIF(ORCAMENTO!B:B,B110,ORCAMENTO!F:F)</f>
        <v>109.5</v>
      </c>
      <c r="G110" s="18">
        <f>VLOOKUP("TOTAL SEM BDI - "&amp;B110,CPU!$A:$J,9,FALSE)</f>
        <v>60.309999999999995</v>
      </c>
      <c r="H110" s="18">
        <f>VLOOKUP("TOTAL COM BDI - "&amp;B110,CPU!$A:$J,9,FALSE)</f>
        <v>74.509999999999991</v>
      </c>
      <c r="I110" s="18">
        <f>SUMIF(ORCAMENTO!B:B,B110,ORCAMENTO!I:I)</f>
        <v>8158.85</v>
      </c>
      <c r="J110" s="27">
        <f t="shared" si="4"/>
        <v>1.8459717054916042E-3</v>
      </c>
      <c r="K110" s="27">
        <f t="shared" si="6"/>
        <v>0.88088940112975023</v>
      </c>
      <c r="L110" s="11" t="str">
        <f t="shared" si="5"/>
        <v>B</v>
      </c>
    </row>
    <row r="111" spans="1:12" ht="30">
      <c r="A111" s="11">
        <v>100</v>
      </c>
      <c r="B111" s="11">
        <v>89578</v>
      </c>
      <c r="C111" s="11" t="str">
        <f>VLOOKUP(B111,CPU!$B:$J,2,FALSE)</f>
        <v>SINAPI</v>
      </c>
      <c r="D111" s="23" t="str">
        <f>VLOOKUP(B111,CPU!$B:$J,3,FALSE)</f>
        <v>TUBO PVC, SÉRIE R, ÁGUA PLUVIAL, DN 100 MM, FORNECIDO E INSTALADO EM CONDUTORES VERTICAIS DE ÁGUAS PLUVIAIS. AF_06/2022</v>
      </c>
      <c r="E111" s="11" t="str">
        <f>VLOOKUP(B111,CPU!$B:$J,4,FALSE)</f>
        <v>M</v>
      </c>
      <c r="F111" s="18">
        <f>SUMIF(ORCAMENTO!B:B,B111,ORCAMENTO!F:F)</f>
        <v>212.8</v>
      </c>
      <c r="G111" s="18">
        <f>VLOOKUP("TOTAL SEM BDI - "&amp;B111,CPU!$A:$J,9,FALSE)</f>
        <v>30.450000000000003</v>
      </c>
      <c r="H111" s="18">
        <f>VLOOKUP("TOTAL COM BDI - "&amp;B111,CPU!$A:$J,9,FALSE)</f>
        <v>37.620000000000005</v>
      </c>
      <c r="I111" s="18">
        <f>SUMIF(ORCAMENTO!B:B,B111,ORCAMENTO!I:I)</f>
        <v>8005.54</v>
      </c>
      <c r="J111" s="27">
        <f t="shared" si="4"/>
        <v>1.811284718701932E-3</v>
      </c>
      <c r="K111" s="27">
        <f t="shared" si="6"/>
        <v>0.88270068584845218</v>
      </c>
      <c r="L111" s="11" t="str">
        <f t="shared" si="5"/>
        <v>B</v>
      </c>
    </row>
    <row r="112" spans="1:12" ht="60">
      <c r="A112" s="11">
        <v>101</v>
      </c>
      <c r="B112" s="11" t="s">
        <v>1866</v>
      </c>
      <c r="C112" s="11" t="str">
        <f>VLOOKUP(B112,CPU!$B:$J,2,FALSE)</f>
        <v>PRÓPRIA</v>
      </c>
      <c r="D112" s="23" t="str">
        <f>VLOOKUP(B112,CPU!$B:$J,3,FALSE)</f>
        <v>ESCADA METÁLICA C/PISO EM CHAPA XADREZ 3.0MM, H = 1,00M, VIGA W200 X 15 E PILAR W150 X 13, INCLUSO GUARDA CORPO Ø 1.1/2" , ESP = 2,65MM, RODÍZIOS INDUSTRIAL, C/ PINT FUNDO E ACAB. 2 DEMÃO (PROJETO ESQUEMÁTCO- OBRA: CONSTÂNCIO) - FORNEC. E MONTAGEM (REF: 13048/ORSE-ORSE-09/2025)</v>
      </c>
      <c r="E112" s="11" t="str">
        <f>VLOOKUP(B112,CPU!$B:$J,4,FALSE)</f>
        <v>UN</v>
      </c>
      <c r="F112" s="18">
        <f>SUMIF(ORCAMENTO!B:B,B112,ORCAMENTO!F:F)</f>
        <v>1</v>
      </c>
      <c r="G112" s="18">
        <f>VLOOKUP("TOTAL SEM BDI - "&amp;B112,CPU!$A:$J,9,FALSE)</f>
        <v>6442.8099999999995</v>
      </c>
      <c r="H112" s="18">
        <f>VLOOKUP("TOTAL COM BDI - "&amp;B112,CPU!$A:$J,9,FALSE)</f>
        <v>7959.45</v>
      </c>
      <c r="I112" s="18">
        <f>SUMIF(ORCAMENTO!B:B,B112,ORCAMENTO!I:I)</f>
        <v>7959.45</v>
      </c>
      <c r="J112" s="27">
        <f t="shared" si="4"/>
        <v>1.8008566760358566E-3</v>
      </c>
      <c r="K112" s="27">
        <f t="shared" si="6"/>
        <v>0.88450154252448809</v>
      </c>
      <c r="L112" s="11" t="str">
        <f t="shared" si="5"/>
        <v>B</v>
      </c>
    </row>
    <row r="113" spans="1:12" ht="30">
      <c r="A113" s="11">
        <v>102</v>
      </c>
      <c r="B113" s="11">
        <v>92267</v>
      </c>
      <c r="C113" s="11" t="str">
        <f>VLOOKUP(B113,CPU!$B:$J,2,FALSE)</f>
        <v>SINAPI</v>
      </c>
      <c r="D113" s="23" t="str">
        <f>VLOOKUP(B113,CPU!$B:$J,3,FALSE)</f>
        <v>FABRICAÇÃO DE FÔRMA PARA LAJES, EM CHAPA DE MADEIRA COMPENSADA RESINADA, E = 17 MM. AF_09/2020</v>
      </c>
      <c r="E113" s="11" t="str">
        <f>VLOOKUP(B113,CPU!$B:$J,4,FALSE)</f>
        <v>M2</v>
      </c>
      <c r="F113" s="18">
        <f>SUMIF(ORCAMENTO!B:B,B113,ORCAMENTO!F:F)</f>
        <v>95.399999999999991</v>
      </c>
      <c r="G113" s="18">
        <f>VLOOKUP("TOTAL SEM BDI - "&amp;B113,CPU!$A:$J,9,FALSE)</f>
        <v>67.069999999999993</v>
      </c>
      <c r="H113" s="18">
        <f>VLOOKUP("TOTAL COM BDI - "&amp;B113,CPU!$A:$J,9,FALSE)</f>
        <v>82.859999999999985</v>
      </c>
      <c r="I113" s="18">
        <f>SUMIF(ORCAMENTO!B:B,B113,ORCAMENTO!I:I)</f>
        <v>7904.8499999999995</v>
      </c>
      <c r="J113" s="27">
        <f t="shared" si="4"/>
        <v>1.7885032126041423E-3</v>
      </c>
      <c r="K113" s="27">
        <f t="shared" si="6"/>
        <v>0.88629004573709225</v>
      </c>
      <c r="L113" s="11" t="str">
        <f t="shared" si="5"/>
        <v>B</v>
      </c>
    </row>
    <row r="114" spans="1:12" ht="30">
      <c r="A114" s="11">
        <v>103</v>
      </c>
      <c r="B114" s="11" t="s">
        <v>1228</v>
      </c>
      <c r="C114" s="11" t="str">
        <f>VLOOKUP(B114,CPU!$B:$J,2,FALSE)</f>
        <v>PRÓPRIA</v>
      </c>
      <c r="D114" s="23" t="str">
        <f>VLOOKUP(B114,CPU!$B:$J,3,FALSE)</f>
        <v>PISO PODOTÁTIL INTERNO EM BORRACHA, ASSENTAMENTO COM COLA VINIL (FORNECIMENTO E ASSENTAMENTO)</v>
      </c>
      <c r="E114" s="11" t="str">
        <f>VLOOKUP(B114,CPU!$B:$J,4,FALSE)</f>
        <v>M2</v>
      </c>
      <c r="F114" s="18">
        <f>SUMIF(ORCAMENTO!B:B,B114,ORCAMENTO!F:F)</f>
        <v>13.41</v>
      </c>
      <c r="G114" s="18">
        <f>VLOOKUP("TOTAL SEM BDI - "&amp;B114,CPU!$A:$J,9,FALSE)</f>
        <v>459.34999999999997</v>
      </c>
      <c r="H114" s="18">
        <f>VLOOKUP("TOTAL COM BDI - "&amp;B114,CPU!$A:$J,9,FALSE)</f>
        <v>567.48</v>
      </c>
      <c r="I114" s="18">
        <f>SUMIF(ORCAMENTO!B:B,B114,ORCAMENTO!I:I)</f>
        <v>7609.91</v>
      </c>
      <c r="J114" s="27">
        <f t="shared" si="4"/>
        <v>1.721771884681985E-3</v>
      </c>
      <c r="K114" s="27">
        <f t="shared" si="6"/>
        <v>0.88801181762177428</v>
      </c>
      <c r="L114" s="11" t="str">
        <f t="shared" si="5"/>
        <v>B</v>
      </c>
    </row>
    <row r="115" spans="1:12" ht="45">
      <c r="A115" s="11">
        <v>104</v>
      </c>
      <c r="B115" s="11">
        <v>92654</v>
      </c>
      <c r="C115" s="11" t="str">
        <f>VLOOKUP(B115,CPU!$B:$J,2,FALSE)</f>
        <v>SINAPI</v>
      </c>
      <c r="D115" s="23" t="str">
        <f>VLOOKUP(B115,CPU!$B:$J,3,FALSE)</f>
        <v>TUBO DE AÇO GALVANIZADO COM COSTURA, CLASSE MÉDIA, CONEXÃO ROSQUEADA, DN 50 (2"), INSTALADO EM REDE DE ALIMENTAÇÃO PARA SPRINKLER - FORNECIMENTO E INSTALAÇÃO. AF_10/2020</v>
      </c>
      <c r="E115" s="11" t="str">
        <f>VLOOKUP(B115,CPU!$B:$J,4,FALSE)</f>
        <v>M</v>
      </c>
      <c r="F115" s="18">
        <f>SUMIF(ORCAMENTO!B:B,B115,ORCAMENTO!F:F)</f>
        <v>65.599999999999994</v>
      </c>
      <c r="G115" s="18">
        <f>VLOOKUP("TOTAL SEM BDI - "&amp;B115,CPU!$A:$J,9,FALSE)</f>
        <v>91.66</v>
      </c>
      <c r="H115" s="18">
        <f>VLOOKUP("TOTAL COM BDI - "&amp;B115,CPU!$A:$J,9,FALSE)</f>
        <v>113.24</v>
      </c>
      <c r="I115" s="18">
        <f>SUMIF(ORCAMENTO!B:B,B115,ORCAMENTO!I:I)</f>
        <v>7428.54</v>
      </c>
      <c r="J115" s="27">
        <f t="shared" si="4"/>
        <v>1.6807362132056113E-3</v>
      </c>
      <c r="K115" s="27">
        <f t="shared" si="6"/>
        <v>0.88969255383497992</v>
      </c>
      <c r="L115" s="11" t="str">
        <f t="shared" si="5"/>
        <v>B</v>
      </c>
    </row>
    <row r="116" spans="1:12" ht="30">
      <c r="A116" s="11">
        <v>105</v>
      </c>
      <c r="B116" s="11">
        <v>92769</v>
      </c>
      <c r="C116" s="11" t="str">
        <f>VLOOKUP(B116,CPU!$B:$J,2,FALSE)</f>
        <v>SINAPI</v>
      </c>
      <c r="D116" s="23" t="str">
        <f>VLOOKUP(B116,CPU!$B:$J,3,FALSE)</f>
        <v>ARMAÇÃO DE LAJE DE ESTRUTURA CONVENCIONAL DE CONCRETO ARMADO UTILIZANDO AÇO CA-50 DE 6,3 MM - MONTAGEM. AF_06/2022</v>
      </c>
      <c r="E116" s="11" t="str">
        <f>VLOOKUP(B116,CPU!$B:$J,4,FALSE)</f>
        <v>KG</v>
      </c>
      <c r="F116" s="18">
        <f>SUMIF(ORCAMENTO!B:B,B116,ORCAMENTO!F:F)</f>
        <v>506.59999999999997</v>
      </c>
      <c r="G116" s="18">
        <f>VLOOKUP("TOTAL SEM BDI - "&amp;B116,CPU!$A:$J,9,FALSE)</f>
        <v>11.63</v>
      </c>
      <c r="H116" s="18">
        <f>VLOOKUP("TOTAL COM BDI - "&amp;B116,CPU!$A:$J,9,FALSE)</f>
        <v>14.370000000000001</v>
      </c>
      <c r="I116" s="18">
        <f>SUMIF(ORCAMENTO!B:B,B116,ORCAMENTO!I:I)</f>
        <v>7279.8399999999992</v>
      </c>
      <c r="J116" s="27">
        <f t="shared" si="4"/>
        <v>1.6470922569364554E-3</v>
      </c>
      <c r="K116" s="27">
        <f t="shared" si="6"/>
        <v>0.8913396460919164</v>
      </c>
      <c r="L116" s="11" t="str">
        <f t="shared" si="5"/>
        <v>B</v>
      </c>
    </row>
    <row r="117" spans="1:12" ht="30">
      <c r="A117" s="11">
        <v>106</v>
      </c>
      <c r="B117" s="11" t="s">
        <v>828</v>
      </c>
      <c r="C117" s="11" t="str">
        <f>VLOOKUP(B117,CPU!$B:$J,2,FALSE)</f>
        <v>PRÓPRIA</v>
      </c>
      <c r="D117" s="23" t="str">
        <f>VLOOKUP(B117,CPU!$B:$J,3,FALSE)</f>
        <v>LOCAÇÃO DE CONTÊINER BANHEIRO COM 02 VASOS SANITÁRIOS, 01 LAVATÓRIO E 04 CHUVEIROS - 6,00 X 2,35M (REF: C4995-SEINFRA 28)</v>
      </c>
      <c r="E117" s="11" t="str">
        <f>VLOOKUP(B117,CPU!$B:$J,4,FALSE)</f>
        <v>MÊS</v>
      </c>
      <c r="F117" s="18">
        <f>SUMIF(ORCAMENTO!B:B,B117,ORCAMENTO!F:F)</f>
        <v>5</v>
      </c>
      <c r="G117" s="18">
        <f>VLOOKUP("TOTAL SEM BDI - "&amp;B117,CPU!$A:$J,9,FALSE)</f>
        <v>1163.8599999999999</v>
      </c>
      <c r="H117" s="18">
        <f>VLOOKUP("TOTAL COM BDI - "&amp;B117,CPU!$A:$J,9,FALSE)</f>
        <v>1437.83</v>
      </c>
      <c r="I117" s="18">
        <f>SUMIF(ORCAMENTO!B:B,B117,ORCAMENTO!I:I)</f>
        <v>7189.15</v>
      </c>
      <c r="J117" s="27">
        <f t="shared" si="4"/>
        <v>1.6265732899287235E-3</v>
      </c>
      <c r="K117" s="27">
        <f t="shared" si="6"/>
        <v>0.89296621938184517</v>
      </c>
      <c r="L117" s="11" t="str">
        <f t="shared" si="5"/>
        <v>B</v>
      </c>
    </row>
    <row r="118" spans="1:12">
      <c r="A118" s="11">
        <v>107</v>
      </c>
      <c r="B118" s="11" t="s">
        <v>1357</v>
      </c>
      <c r="C118" s="11" t="str">
        <f>VLOOKUP(B118,CPU!$B:$J,2,FALSE)</f>
        <v>PRÓPRIA</v>
      </c>
      <c r="D118" s="23" t="str">
        <f>VLOOKUP(B118,CPU!$B:$J,3,FALSE)</f>
        <v>ESPELHO CRISTAL, ESPESSURA 4MM, COM PARAFUSOS DE FIXAÇÃO, SEM MOLDURA</v>
      </c>
      <c r="E118" s="11" t="str">
        <f>VLOOKUP(B118,CPU!$B:$J,4,FALSE)</f>
        <v>M2</v>
      </c>
      <c r="F118" s="18">
        <f>SUMIF(ORCAMENTO!B:B,B118,ORCAMENTO!F:F)</f>
        <v>9.52</v>
      </c>
      <c r="G118" s="18">
        <f>VLOOKUP("TOTAL SEM BDI - "&amp;B118,CPU!$A:$J,9,FALSE)</f>
        <v>602.54</v>
      </c>
      <c r="H118" s="18">
        <f>VLOOKUP("TOTAL COM BDI - "&amp;B118,CPU!$A:$J,9,FALSE)</f>
        <v>744.38</v>
      </c>
      <c r="I118" s="18">
        <f>SUMIF(ORCAMENTO!B:B,B118,ORCAMENTO!I:I)</f>
        <v>7086.5</v>
      </c>
      <c r="J118" s="27">
        <f t="shared" si="4"/>
        <v>1.6033483261692829E-3</v>
      </c>
      <c r="K118" s="27">
        <f t="shared" si="6"/>
        <v>0.89456956770801443</v>
      </c>
      <c r="L118" s="11" t="str">
        <f t="shared" si="5"/>
        <v>B</v>
      </c>
    </row>
    <row r="119" spans="1:12" ht="30">
      <c r="A119" s="11">
        <v>108</v>
      </c>
      <c r="B119" s="11">
        <v>94805</v>
      </c>
      <c r="C119" s="11" t="str">
        <f>VLOOKUP(B119,CPU!$B:$J,2,FALSE)</f>
        <v>SINAPI</v>
      </c>
      <c r="D119" s="23" t="str">
        <f>VLOOKUP(B119,CPU!$B:$J,3,FALSE)</f>
        <v>PORTA DE ALUMÍNIO DE ABRIR PARA VIDRO SEM GUARNIÇÃO, 87X210CM, FIXAÇÃO COM PARAFUSOS, INCLUSIVE VIDROS - FORNECIMENTO E INSTALAÇÃO. AF_10/2025</v>
      </c>
      <c r="E119" s="11" t="str">
        <f>VLOOKUP(B119,CPU!$B:$J,4,FALSE)</f>
        <v>UN</v>
      </c>
      <c r="F119" s="18">
        <f>SUMIF(ORCAMENTO!B:B,B119,ORCAMENTO!F:F)</f>
        <v>7</v>
      </c>
      <c r="G119" s="18">
        <f>VLOOKUP("TOTAL SEM BDI - "&amp;B119,CPU!$A:$J,9,FALSE)</f>
        <v>805.99</v>
      </c>
      <c r="H119" s="18">
        <f>VLOOKUP("TOTAL COM BDI - "&amp;B119,CPU!$A:$J,9,FALSE)</f>
        <v>995.72</v>
      </c>
      <c r="I119" s="18">
        <f>SUMIF(ORCAMENTO!B:B,B119,ORCAMENTO!I:I)</f>
        <v>6970.04</v>
      </c>
      <c r="J119" s="27">
        <f t="shared" si="4"/>
        <v>1.5769987959264725E-3</v>
      </c>
      <c r="K119" s="27">
        <f t="shared" si="6"/>
        <v>0.89614656650394087</v>
      </c>
      <c r="L119" s="11" t="str">
        <f t="shared" si="5"/>
        <v>B</v>
      </c>
    </row>
    <row r="120" spans="1:12" ht="30">
      <c r="A120" s="11">
        <v>109</v>
      </c>
      <c r="B120" s="11">
        <v>94590</v>
      </c>
      <c r="C120" s="11" t="str">
        <f>VLOOKUP(B120,CPU!$B:$J,2,FALSE)</f>
        <v>SINAPI</v>
      </c>
      <c r="D120" s="23" t="str">
        <f>VLOOKUP(B120,CPU!$B:$J,3,FALSE)</f>
        <v>CONTRAMARCO DE ALUMÍNIO, FIXAÇÃO COM PARAFUSO - FORNECIMENTO E INSTALAÇÃO. AF_11/2024</v>
      </c>
      <c r="E120" s="11" t="str">
        <f>VLOOKUP(B120,CPU!$B:$J,4,FALSE)</f>
        <v>M</v>
      </c>
      <c r="F120" s="18">
        <f>SUMIF(ORCAMENTO!B:B,B120,ORCAMENTO!F:F)</f>
        <v>200.60000000000002</v>
      </c>
      <c r="G120" s="18">
        <f>VLOOKUP("TOTAL SEM BDI - "&amp;B120,CPU!$A:$J,9,FALSE)</f>
        <v>27.8</v>
      </c>
      <c r="H120" s="18">
        <f>VLOOKUP("TOTAL COM BDI - "&amp;B120,CPU!$A:$J,9,FALSE)</f>
        <v>34.340000000000003</v>
      </c>
      <c r="I120" s="18">
        <f>SUMIF(ORCAMENTO!B:B,B120,ORCAMENTO!I:I)</f>
        <v>6888.6100000000006</v>
      </c>
      <c r="J120" s="27">
        <f t="shared" si="4"/>
        <v>1.5585749401161341E-3</v>
      </c>
      <c r="K120" s="27">
        <f t="shared" si="6"/>
        <v>0.897705141444057</v>
      </c>
      <c r="L120" s="11" t="str">
        <f t="shared" si="5"/>
        <v>B</v>
      </c>
    </row>
    <row r="121" spans="1:12" ht="30">
      <c r="A121" s="11">
        <v>110</v>
      </c>
      <c r="B121" s="11" t="s">
        <v>2199</v>
      </c>
      <c r="C121" s="11" t="str">
        <f>VLOOKUP(B121,CPU!$B:$J,2,FALSE)</f>
        <v>PRÓPRIA</v>
      </c>
      <c r="D121" s="23" t="str">
        <f>VLOOKUP(B121,CPU!$B:$J,3,FALSE)</f>
        <v>TELA DE AÇO GALVANIZADO, FIO 12 BWG, MALHA 1/2", ONDULADA, QUADRADA, SEM REVESTIMENTO (REF: C2423-SEINFRA 28)</v>
      </c>
      <c r="E121" s="11" t="str">
        <f>VLOOKUP(B121,CPU!$B:$J,4,FALSE)</f>
        <v>M2</v>
      </c>
      <c r="F121" s="18">
        <f>SUMIF(ORCAMENTO!B:B,B121,ORCAMENTO!F:F)</f>
        <v>14</v>
      </c>
      <c r="G121" s="18">
        <f>VLOOKUP("TOTAL SEM BDI - "&amp;B121,CPU!$A:$J,9,FALSE)</f>
        <v>395.52</v>
      </c>
      <c r="H121" s="18">
        <f>VLOOKUP("TOTAL COM BDI - "&amp;B121,CPU!$A:$J,9,FALSE)</f>
        <v>488.63</v>
      </c>
      <c r="I121" s="18">
        <f>SUMIF(ORCAMENTO!B:B,B121,ORCAMENTO!I:I)</f>
        <v>6840.82</v>
      </c>
      <c r="J121" s="27">
        <f t="shared" si="4"/>
        <v>1.5477622658047489E-3</v>
      </c>
      <c r="K121" s="27">
        <f t="shared" si="6"/>
        <v>0.89925290370986177</v>
      </c>
      <c r="L121" s="11" t="str">
        <f t="shared" si="5"/>
        <v>B</v>
      </c>
    </row>
    <row r="122" spans="1:12">
      <c r="A122" s="11">
        <v>111</v>
      </c>
      <c r="B122" s="11" t="s">
        <v>815</v>
      </c>
      <c r="C122" s="11" t="str">
        <f>VLOOKUP(B122,CPU!$B:$J,2,FALSE)</f>
        <v>PRÓPRIA</v>
      </c>
      <c r="D122" s="23" t="str">
        <f>VLOOKUP(B122,CPU!$B:$J,3,FALSE)</f>
        <v>ENSAIO - PACOMETRIA TIPO 1 (SEM DETERMINAÇÃO DE BITOLA)</v>
      </c>
      <c r="E122" s="11" t="str">
        <f>VLOOKUP(B122,CPU!$B:$J,4,FALSE)</f>
        <v>UN</v>
      </c>
      <c r="F122" s="18">
        <f>SUMIF(ORCAMENTO!B:B,B122,ORCAMENTO!F:F)</f>
        <v>46</v>
      </c>
      <c r="G122" s="18">
        <f>VLOOKUP("TOTAL SEM BDI - "&amp;B122,CPU!$A:$J,9,FALSE)</f>
        <v>120</v>
      </c>
      <c r="H122" s="18">
        <f>VLOOKUP("TOTAL COM BDI - "&amp;B122,CPU!$A:$J,9,FALSE)</f>
        <v>148.25</v>
      </c>
      <c r="I122" s="18">
        <f>SUMIF(ORCAMENTO!B:B,B122,ORCAMENTO!I:I)</f>
        <v>6819.5</v>
      </c>
      <c r="J122" s="27">
        <f t="shared" si="4"/>
        <v>1.5429385324647463E-3</v>
      </c>
      <c r="K122" s="27">
        <f t="shared" si="6"/>
        <v>0.90079584224232656</v>
      </c>
      <c r="L122" s="11" t="str">
        <f t="shared" si="5"/>
        <v>B</v>
      </c>
    </row>
    <row r="123" spans="1:12">
      <c r="A123" s="11">
        <v>112</v>
      </c>
      <c r="B123" s="11" t="s">
        <v>2457</v>
      </c>
      <c r="C123" s="11" t="str">
        <f>VLOOKUP(B123,CPU!$B:$J,2,FALSE)</f>
        <v>PRÓPRIA</v>
      </c>
      <c r="D123" s="23" t="str">
        <f>VLOOKUP(B123,CPU!$B:$J,3,FALSE)</f>
        <v>HIDRANTE C/REGISTRO GLOBO ANGULAR D= 65MM (2 1/2") (REF: C1456-SEINFRA 28)</v>
      </c>
      <c r="E123" s="11" t="str">
        <f>VLOOKUP(B123,CPU!$B:$J,4,FALSE)</f>
        <v>UN</v>
      </c>
      <c r="F123" s="18">
        <f>SUMIF(ORCAMENTO!B:B,B123,ORCAMENTO!F:F)</f>
        <v>6</v>
      </c>
      <c r="G123" s="18">
        <f>VLOOKUP("TOTAL SEM BDI - "&amp;B123,CPU!$A:$J,9,FALSE)</f>
        <v>911.88</v>
      </c>
      <c r="H123" s="18">
        <f>VLOOKUP("TOTAL COM BDI - "&amp;B123,CPU!$A:$J,9,FALSE)</f>
        <v>1126.54</v>
      </c>
      <c r="I123" s="18">
        <f>SUMIF(ORCAMENTO!B:B,B123,ORCAMENTO!I:I)</f>
        <v>6759.24</v>
      </c>
      <c r="J123" s="27">
        <f t="shared" si="4"/>
        <v>1.5293044719080593E-3</v>
      </c>
      <c r="K123" s="27">
        <f t="shared" si="6"/>
        <v>0.90232514671423458</v>
      </c>
      <c r="L123" s="11" t="str">
        <f t="shared" si="5"/>
        <v>B</v>
      </c>
    </row>
    <row r="124" spans="1:12" ht="45">
      <c r="A124" s="11">
        <v>113</v>
      </c>
      <c r="B124" s="11" t="s">
        <v>823</v>
      </c>
      <c r="C124" s="11" t="str">
        <f>VLOOKUP(B124,CPU!$B:$J,2,FALSE)</f>
        <v>PRÓPRIA</v>
      </c>
      <c r="D124" s="23" t="str">
        <f>VLOOKUP(B124,CPU!$B:$J,3,FALSE)</f>
        <v>KIT DE CFTV COMPOSTO DE DVR DE 08 CANAIS, HD DE 2TB, 08 CÂMERAS HD. INCLUSIVE CABOS, CONECTORES E DEMAIS EQUIPAMENTOS NECESSÁRIOS AO SISTEMA</v>
      </c>
      <c r="E124" s="11" t="str">
        <f>VLOOKUP(B124,CPU!$B:$J,4,FALSE)</f>
        <v>UN</v>
      </c>
      <c r="F124" s="18">
        <f>SUMIF(ORCAMENTO!B:B,B124,ORCAMENTO!F:F)</f>
        <v>1</v>
      </c>
      <c r="G124" s="18">
        <f>VLOOKUP("TOTAL SEM BDI - "&amp;B124,CPU!$A:$J,9,FALSE)</f>
        <v>5399.5099999999993</v>
      </c>
      <c r="H124" s="18">
        <f>VLOOKUP("TOTAL COM BDI - "&amp;B124,CPU!$A:$J,9,FALSE)</f>
        <v>6670.5499999999993</v>
      </c>
      <c r="I124" s="18">
        <f>SUMIF(ORCAMENTO!B:B,B124,ORCAMENTO!I:I)</f>
        <v>6670.55</v>
      </c>
      <c r="J124" s="27">
        <f t="shared" si="4"/>
        <v>1.509238012718339E-3</v>
      </c>
      <c r="K124" s="27">
        <f t="shared" si="6"/>
        <v>0.90383438472695288</v>
      </c>
      <c r="L124" s="11" t="str">
        <f t="shared" si="5"/>
        <v>B</v>
      </c>
    </row>
    <row r="125" spans="1:12">
      <c r="A125" s="11">
        <v>114</v>
      </c>
      <c r="B125" s="11">
        <v>105024</v>
      </c>
      <c r="C125" s="11" t="str">
        <f>VLOOKUP(B125,CPU!$B:$J,2,FALSE)</f>
        <v>SINAPI</v>
      </c>
      <c r="D125" s="23" t="str">
        <f>VLOOKUP(B125,CPU!$B:$J,3,FALSE)</f>
        <v>VERGA MOLDADA IN LOCO EM CONCRETO, ESPESSURA DE *10* CM. AF_03/2024</v>
      </c>
      <c r="E125" s="11" t="str">
        <f>VLOOKUP(B125,CPU!$B:$J,4,FALSE)</f>
        <v>M</v>
      </c>
      <c r="F125" s="18">
        <f>SUMIF(ORCAMENTO!B:B,B125,ORCAMENTO!F:F)</f>
        <v>101.8</v>
      </c>
      <c r="G125" s="18">
        <f>VLOOKUP("TOTAL SEM BDI - "&amp;B125,CPU!$A:$J,9,FALSE)</f>
        <v>52.599999999999994</v>
      </c>
      <c r="H125" s="18">
        <f>VLOOKUP("TOTAL COM BDI - "&amp;B125,CPU!$A:$J,9,FALSE)</f>
        <v>64.97999999999999</v>
      </c>
      <c r="I125" s="18">
        <f>SUMIF(ORCAMENTO!B:B,B125,ORCAMENTO!I:I)</f>
        <v>6614.96</v>
      </c>
      <c r="J125" s="27">
        <f t="shared" si="4"/>
        <v>1.4966605579167091E-3</v>
      </c>
      <c r="K125" s="27">
        <f t="shared" si="6"/>
        <v>0.90533104528486963</v>
      </c>
      <c r="L125" s="11" t="str">
        <f t="shared" si="5"/>
        <v>B</v>
      </c>
    </row>
    <row r="126" spans="1:12" ht="30">
      <c r="A126" s="11">
        <v>115</v>
      </c>
      <c r="B126" s="11">
        <v>97650</v>
      </c>
      <c r="C126" s="11" t="str">
        <f>VLOOKUP(B126,CPU!$B:$J,2,FALSE)</f>
        <v>SINAPI</v>
      </c>
      <c r="D126" s="23" t="str">
        <f>VLOOKUP(B126,CPU!$B:$J,3,FALSE)</f>
        <v>REMOÇÃO DE TRAMA DE MADEIRA PARA COBERTURA, DE FORMA MANUAL, SEM REAPROVEITAMENTO. AF_09/2023</v>
      </c>
      <c r="E126" s="11" t="str">
        <f>VLOOKUP(B126,CPU!$B:$J,4,FALSE)</f>
        <v>M2</v>
      </c>
      <c r="F126" s="18">
        <f>SUMIF(ORCAMENTO!B:B,B126,ORCAMENTO!F:F)</f>
        <v>668.79</v>
      </c>
      <c r="G126" s="18">
        <f>VLOOKUP("TOTAL SEM BDI - "&amp;B126,CPU!$A:$J,9,FALSE)</f>
        <v>7.7299999999999995</v>
      </c>
      <c r="H126" s="18">
        <f>VLOOKUP("TOTAL COM BDI - "&amp;B126,CPU!$A:$J,9,FALSE)</f>
        <v>9.5499999999999989</v>
      </c>
      <c r="I126" s="18">
        <f>SUMIF(ORCAMENTO!B:B,B126,ORCAMENTO!I:I)</f>
        <v>6386.94</v>
      </c>
      <c r="J126" s="27">
        <f t="shared" si="4"/>
        <v>1.4450701415852168E-3</v>
      </c>
      <c r="K126" s="27">
        <f t="shared" si="6"/>
        <v>0.90677611542645487</v>
      </c>
      <c r="L126" s="11" t="str">
        <f t="shared" si="5"/>
        <v>B</v>
      </c>
    </row>
    <row r="127" spans="1:12">
      <c r="A127" s="11">
        <v>116</v>
      </c>
      <c r="B127" s="11" t="s">
        <v>2490</v>
      </c>
      <c r="C127" s="11" t="str">
        <f>VLOOKUP(B127,CPU!$B:$J,2,FALSE)</f>
        <v>PRÓPRIA</v>
      </c>
      <c r="D127" s="23" t="str">
        <f>VLOOKUP(B127,CPU!$B:$J,3,FALSE)</f>
        <v>BARRA ANTIPANICO DUPLA</v>
      </c>
      <c r="E127" s="11" t="str">
        <f>VLOOKUP(B127,CPU!$B:$J,4,FALSE)</f>
        <v>UN</v>
      </c>
      <c r="F127" s="18">
        <f>SUMIF(ORCAMENTO!B:B,B127,ORCAMENTO!F:F)</f>
        <v>4</v>
      </c>
      <c r="G127" s="18">
        <f>VLOOKUP("TOTAL SEM BDI - "&amp;B127,CPU!$A:$J,9,FALSE)</f>
        <v>1275.05</v>
      </c>
      <c r="H127" s="18">
        <f>VLOOKUP("TOTAL COM BDI - "&amp;B127,CPU!$A:$J,9,FALSE)</f>
        <v>1575.1999999999998</v>
      </c>
      <c r="I127" s="18">
        <f>SUMIF(ORCAMENTO!B:B,B127,ORCAMENTO!I:I)</f>
        <v>6300.8</v>
      </c>
      <c r="J127" s="27">
        <f t="shared" si="4"/>
        <v>1.4255806298634612E-3</v>
      </c>
      <c r="K127" s="27">
        <f t="shared" si="6"/>
        <v>0.90820169605631829</v>
      </c>
      <c r="L127" s="11" t="str">
        <f t="shared" si="5"/>
        <v>B</v>
      </c>
    </row>
    <row r="128" spans="1:12" ht="45">
      <c r="A128" s="11">
        <v>117</v>
      </c>
      <c r="B128" s="11">
        <v>100746</v>
      </c>
      <c r="C128" s="11" t="str">
        <f>VLOOKUP(B128,CPU!$B:$J,2,FALSE)</f>
        <v>SINAPI</v>
      </c>
      <c r="D128" s="23" t="str">
        <f>VLOOKUP(B128,CPU!$B:$J,3,FALSE)</f>
        <v>PINTURA COM TINTA ALQUÍDICA DE ACABAMENTO (ESMALTE SINTÉTICO BRILHANTE) APLICADA A ROLO OU PINCEL SOBRE SUPERFÍCIES METÁLICAS (EXCETO PERFIL) EXECUTADO EM OBRA (POR DEMÃO). AF_01/2020</v>
      </c>
      <c r="E128" s="11" t="str">
        <f>VLOOKUP(B128,CPU!$B:$J,4,FALSE)</f>
        <v>M2</v>
      </c>
      <c r="F128" s="18">
        <f>SUMIF(ORCAMENTO!B:B,B128,ORCAMENTO!F:F)</f>
        <v>202.54</v>
      </c>
      <c r="G128" s="18">
        <f>VLOOKUP("TOTAL SEM BDI - "&amp;B128,CPU!$A:$J,9,FALSE)</f>
        <v>25.14</v>
      </c>
      <c r="H128" s="18">
        <f>VLOOKUP("TOTAL COM BDI - "&amp;B128,CPU!$A:$J,9,FALSE)</f>
        <v>31.060000000000002</v>
      </c>
      <c r="I128" s="18">
        <f>SUMIF(ORCAMENTO!B:B,B128,ORCAMENTO!I:I)</f>
        <v>6290.8899999999994</v>
      </c>
      <c r="J128" s="27">
        <f t="shared" si="4"/>
        <v>1.4233384536252139E-3</v>
      </c>
      <c r="K128" s="27">
        <f t="shared" si="6"/>
        <v>0.90962503450994348</v>
      </c>
      <c r="L128" s="11" t="str">
        <f t="shared" si="5"/>
        <v>B</v>
      </c>
    </row>
    <row r="129" spans="1:12" ht="45">
      <c r="A129" s="11">
        <v>118</v>
      </c>
      <c r="B129" s="11">
        <v>100722</v>
      </c>
      <c r="C129" s="11" t="str">
        <f>VLOOKUP(B129,CPU!$B:$J,2,FALSE)</f>
        <v>SINAPI</v>
      </c>
      <c r="D129" s="23" t="str">
        <f>VLOOKUP(B129,CPU!$B:$J,3,FALSE)</f>
        <v>PINTURA COM TINTA ALQUÍDICA DE FUNDO (TIPO ZARCÃO) APLICADA A ROLO OU PINCEL SOBRE SUPERFÍCIES METÁLICAS (EXCETO PERFIL) EXECUTADO EM OBRA (POR DEMÃO). AF_01/2020</v>
      </c>
      <c r="E129" s="11" t="str">
        <f>VLOOKUP(B129,CPU!$B:$J,4,FALSE)</f>
        <v>M2</v>
      </c>
      <c r="F129" s="18">
        <f>SUMIF(ORCAMENTO!B:B,B129,ORCAMENTO!F:F)</f>
        <v>202.54000000000002</v>
      </c>
      <c r="G129" s="18">
        <f>VLOOKUP("TOTAL SEM BDI - "&amp;B129,CPU!$A:$J,9,FALSE)</f>
        <v>24.74</v>
      </c>
      <c r="H129" s="18">
        <f>VLOOKUP("TOTAL COM BDI - "&amp;B129,CPU!$A:$J,9,FALSE)</f>
        <v>30.56</v>
      </c>
      <c r="I129" s="18">
        <f>SUMIF(ORCAMENTO!B:B,B129,ORCAMENTO!I:I)</f>
        <v>6189.6200000000008</v>
      </c>
      <c r="J129" s="27">
        <f t="shared" si="4"/>
        <v>1.4004257202602014E-3</v>
      </c>
      <c r="K129" s="27">
        <f t="shared" si="6"/>
        <v>0.9110254602302037</v>
      </c>
      <c r="L129" s="11" t="str">
        <f t="shared" si="5"/>
        <v>B</v>
      </c>
    </row>
    <row r="130" spans="1:12" ht="30">
      <c r="A130" s="11">
        <v>119</v>
      </c>
      <c r="B130" s="11">
        <v>97440</v>
      </c>
      <c r="C130" s="11" t="str">
        <f>VLOOKUP(B130,CPU!$B:$J,2,FALSE)</f>
        <v>SINAPI</v>
      </c>
      <c r="D130" s="23" t="str">
        <f>VLOOKUP(B130,CPU!$B:$J,3,FALSE)</f>
        <v>TÊ, EM AÇO, CONEXÃO RANHURADA, DN 65 (2 1/2"), INSTALADO EM PRUMADAS - FORNECIMENTO E INSTALAÇÃO. AF_10/2020</v>
      </c>
      <c r="E130" s="11" t="str">
        <f>VLOOKUP(B130,CPU!$B:$J,4,FALSE)</f>
        <v>UN</v>
      </c>
      <c r="F130" s="18">
        <f>SUMIF(ORCAMENTO!B:B,B130,ORCAMENTO!F:F)</f>
        <v>32</v>
      </c>
      <c r="G130" s="18">
        <f>VLOOKUP("TOTAL SEM BDI - "&amp;B130,CPU!$A:$J,9,FALSE)</f>
        <v>154.06</v>
      </c>
      <c r="H130" s="18">
        <f>VLOOKUP("TOTAL COM BDI - "&amp;B130,CPU!$A:$J,9,FALSE)</f>
        <v>190.33</v>
      </c>
      <c r="I130" s="18">
        <f>SUMIF(ORCAMENTO!B:B,B130,ORCAMENTO!I:I)</f>
        <v>6090.56</v>
      </c>
      <c r="J130" s="27">
        <f t="shared" si="4"/>
        <v>1.3780130080340912E-3</v>
      </c>
      <c r="K130" s="27">
        <f t="shared" si="6"/>
        <v>0.91240347323823778</v>
      </c>
      <c r="L130" s="11" t="str">
        <f t="shared" si="5"/>
        <v>B</v>
      </c>
    </row>
    <row r="131" spans="1:12" ht="60">
      <c r="A131" s="11">
        <v>120</v>
      </c>
      <c r="B131" s="11" t="s">
        <v>2297</v>
      </c>
      <c r="C131" s="11" t="str">
        <f>VLOOKUP(B131,CPU!$B:$J,2,FALSE)</f>
        <v>PRÓPRIA</v>
      </c>
      <c r="D131" s="23" t="str">
        <f>VLOOKUP(B131,CPU!$B:$J,3,FALSE)</f>
        <v>(COMPOSIÇÃO REPRESENTATIVA) DO SERVIÇO DE INST. TUBO PVC, SÉRIE N, ESGOTO PREDIAL, 100 MM (INST. RAMAL DESCARGA, RAMAL DE ESG. SANIT., PRUMADA ESG. SANIT., VENTILAÇÃO OU SUB-COLETOR AÉREO), INCL. CORTES, FIXAÇÕES, P/ PRÉDIOS.</v>
      </c>
      <c r="E131" s="11" t="str">
        <f>VLOOKUP(B131,CPU!$B:$J,4,FALSE)</f>
        <v>M</v>
      </c>
      <c r="F131" s="18">
        <f>SUMIF(ORCAMENTO!B:B,B131,ORCAMENTO!F:F)</f>
        <v>117.5</v>
      </c>
      <c r="G131" s="18">
        <f>VLOOKUP("TOTAL SEM BDI - "&amp;B131,CPU!$A:$J,9,FALSE)</f>
        <v>41.25</v>
      </c>
      <c r="H131" s="18">
        <f>VLOOKUP("TOTAL COM BDI - "&amp;B131,CPU!$A:$J,9,FALSE)</f>
        <v>50.96</v>
      </c>
      <c r="I131" s="18">
        <f>SUMIF(ORCAMENTO!B:B,B131,ORCAMENTO!I:I)</f>
        <v>5987.8</v>
      </c>
      <c r="J131" s="27">
        <f t="shared" si="4"/>
        <v>1.3547631563446598E-3</v>
      </c>
      <c r="K131" s="27">
        <f t="shared" si="6"/>
        <v>0.91375823639458242</v>
      </c>
      <c r="L131" s="11" t="str">
        <f t="shared" si="5"/>
        <v>B</v>
      </c>
    </row>
    <row r="132" spans="1:12" ht="30">
      <c r="A132" s="11">
        <v>121</v>
      </c>
      <c r="B132" s="11">
        <v>92760</v>
      </c>
      <c r="C132" s="11" t="str">
        <f>VLOOKUP(B132,CPU!$B:$J,2,FALSE)</f>
        <v>SINAPI</v>
      </c>
      <c r="D132" s="23" t="str">
        <f>VLOOKUP(B132,CPU!$B:$J,3,FALSE)</f>
        <v>ARMAÇÃO DE PILAR OU VIGA DE ESTRUTURA CONVENCIONAL DE CONCRETO ARMADO UTILIZANDO AÇO CA-50 DE 6,3 MM - MONTAGEM. AF_06/2022</v>
      </c>
      <c r="E132" s="11" t="str">
        <f>VLOOKUP(B132,CPU!$B:$J,4,FALSE)</f>
        <v>KG</v>
      </c>
      <c r="F132" s="18">
        <f>SUMIF(ORCAMENTO!B:B,B132,ORCAMENTO!F:F)</f>
        <v>383.5</v>
      </c>
      <c r="G132" s="18">
        <f>VLOOKUP("TOTAL SEM BDI - "&amp;B132,CPU!$A:$J,9,FALSE)</f>
        <v>12.14</v>
      </c>
      <c r="H132" s="18">
        <f>VLOOKUP("TOTAL COM BDI - "&amp;B132,CPU!$A:$J,9,FALSE)</f>
        <v>15</v>
      </c>
      <c r="I132" s="18">
        <f>SUMIF(ORCAMENTO!B:B,B132,ORCAMENTO!I:I)</f>
        <v>5752.5</v>
      </c>
      <c r="J132" s="27">
        <f t="shared" si="4"/>
        <v>1.3015256115556056E-3</v>
      </c>
      <c r="K132" s="27">
        <f t="shared" si="6"/>
        <v>0.91505976200613803</v>
      </c>
      <c r="L132" s="11" t="str">
        <f t="shared" si="5"/>
        <v>B</v>
      </c>
    </row>
    <row r="133" spans="1:12" ht="30">
      <c r="A133" s="11">
        <v>122</v>
      </c>
      <c r="B133" s="11">
        <v>91937</v>
      </c>
      <c r="C133" s="11" t="str">
        <f>VLOOKUP(B133,CPU!$B:$J,2,FALSE)</f>
        <v>SINAPI</v>
      </c>
      <c r="D133" s="23" t="str">
        <f>VLOOKUP(B133,CPU!$B:$J,3,FALSE)</f>
        <v>CAIXA OCTOGONAL 3" X 3", PVC, INSTALADA EM LAJE - FORNECIMENTO E INSTALAÇÃO. AF_03/2023</v>
      </c>
      <c r="E133" s="11" t="str">
        <f>VLOOKUP(B133,CPU!$B:$J,4,FALSE)</f>
        <v>UN</v>
      </c>
      <c r="F133" s="18">
        <f>SUMIF(ORCAMENTO!B:B,B133,ORCAMENTO!F:F)</f>
        <v>300</v>
      </c>
      <c r="G133" s="18">
        <f>VLOOKUP("TOTAL SEM BDI - "&amp;B133,CPU!$A:$J,9,FALSE)</f>
        <v>15.27</v>
      </c>
      <c r="H133" s="18">
        <f>VLOOKUP("TOTAL COM BDI - "&amp;B133,CPU!$A:$J,9,FALSE)</f>
        <v>18.86</v>
      </c>
      <c r="I133" s="18">
        <f>SUMIF(ORCAMENTO!B:B,B133,ORCAMENTO!I:I)</f>
        <v>5658</v>
      </c>
      <c r="J133" s="27">
        <f t="shared" si="4"/>
        <v>1.2801446171545618E-3</v>
      </c>
      <c r="K133" s="27">
        <f t="shared" si="6"/>
        <v>0.91633990662329257</v>
      </c>
      <c r="L133" s="11" t="str">
        <f t="shared" si="5"/>
        <v>B</v>
      </c>
    </row>
    <row r="134" spans="1:12">
      <c r="A134" s="11">
        <v>123</v>
      </c>
      <c r="B134" s="11" t="s">
        <v>1398</v>
      </c>
      <c r="C134" s="11" t="str">
        <f>VLOOKUP(B134,CPU!$B:$J,2,FALSE)</f>
        <v>PRÓPRIA</v>
      </c>
      <c r="D134" s="23" t="str">
        <f>VLOOKUP(B134,CPU!$B:$J,3,FALSE)</f>
        <v>LIMPEZA GERAL E FINAL DA OBRA</v>
      </c>
      <c r="E134" s="11" t="str">
        <f>VLOOKUP(B134,CPU!$B:$J,4,FALSE)</f>
        <v>M2</v>
      </c>
      <c r="F134" s="18">
        <f>SUMIF(ORCAMENTO!B:B,B134,ORCAMENTO!F:F)</f>
        <v>981.06999999999994</v>
      </c>
      <c r="G134" s="18">
        <f>VLOOKUP("TOTAL SEM BDI - "&amp;B134,CPU!$A:$J,9,FALSE)</f>
        <v>4.4800000000000004</v>
      </c>
      <c r="H134" s="18">
        <f>VLOOKUP("TOTAL COM BDI - "&amp;B134,CPU!$A:$J,9,FALSE)</f>
        <v>5.53</v>
      </c>
      <c r="I134" s="18">
        <f>SUMIF(ORCAMENTO!B:B,B134,ORCAMENTO!I:I)</f>
        <v>5425.3099999999995</v>
      </c>
      <c r="J134" s="27">
        <f t="shared" si="4"/>
        <v>1.2274975950680126E-3</v>
      </c>
      <c r="K134" s="27">
        <f t="shared" si="6"/>
        <v>0.91756740421836058</v>
      </c>
      <c r="L134" s="11" t="str">
        <f t="shared" si="5"/>
        <v>B</v>
      </c>
    </row>
    <row r="135" spans="1:12" ht="45">
      <c r="A135" s="11">
        <v>124</v>
      </c>
      <c r="B135" s="11" t="s">
        <v>2424</v>
      </c>
      <c r="C135" s="11" t="str">
        <f>VLOOKUP(B135,CPU!$B:$J,2,FALSE)</f>
        <v>PRÓPRIA</v>
      </c>
      <c r="D135" s="23" t="str">
        <f>VLOOKUP(B135,CPU!$B:$J,3,FALSE)</f>
        <v>ELETRODUTO DE AÇO GALVANIZADO, CLASSE LEVE, DN 20 MM (3/4"), APARENTE, INSTALADA EM PAREDE - FORNECIMENTO E INSTALAÇÂO (REF: 13612/ORSE-ORSE-05/2024)</v>
      </c>
      <c r="E135" s="11" t="str">
        <f>VLOOKUP(B135,CPU!$B:$J,4,FALSE)</f>
        <v>M</v>
      </c>
      <c r="F135" s="18">
        <f>SUMIF(ORCAMENTO!B:B,B135,ORCAMENTO!F:F)</f>
        <v>190.6</v>
      </c>
      <c r="G135" s="18">
        <f>VLOOKUP("TOTAL SEM BDI - "&amp;B135,CPU!$A:$J,9,FALSE)</f>
        <v>22.189999999999998</v>
      </c>
      <c r="H135" s="18">
        <f>VLOOKUP("TOTAL COM BDI - "&amp;B135,CPU!$A:$J,9,FALSE)</f>
        <v>27.409999999999997</v>
      </c>
      <c r="I135" s="18">
        <f>SUMIF(ORCAMENTO!B:B,B135,ORCAMENTO!I:I)</f>
        <v>5224.3500000000004</v>
      </c>
      <c r="J135" s="27">
        <f t="shared" si="4"/>
        <v>1.1820296095142162E-3</v>
      </c>
      <c r="K135" s="27">
        <f t="shared" si="6"/>
        <v>0.91874943382787477</v>
      </c>
      <c r="L135" s="11" t="str">
        <f t="shared" si="5"/>
        <v>B</v>
      </c>
    </row>
    <row r="136" spans="1:12">
      <c r="A136" s="11">
        <v>125</v>
      </c>
      <c r="B136" s="11" t="s">
        <v>1060</v>
      </c>
      <c r="C136" s="11" t="str">
        <f>VLOOKUP(B136,CPU!$B:$J,2,FALSE)</f>
        <v>PRÓPRIA</v>
      </c>
      <c r="D136" s="23" t="str">
        <f>VLOOKUP(B136,CPU!$B:$J,3,FALSE)</f>
        <v>CHAPIM PRÉ-MOLDADO DE CONCRETO ARMADO E=3CM</v>
      </c>
      <c r="E136" s="11" t="str">
        <f>VLOOKUP(B136,CPU!$B:$J,4,FALSE)</f>
        <v>M2</v>
      </c>
      <c r="F136" s="18">
        <f>SUMIF(ORCAMENTO!B:B,B136,ORCAMENTO!F:F)</f>
        <v>22.509999999999998</v>
      </c>
      <c r="G136" s="18">
        <f>VLOOKUP("TOTAL SEM BDI - "&amp;B136,CPU!$A:$J,9,FALSE)</f>
        <v>186.04999999999998</v>
      </c>
      <c r="H136" s="18">
        <f>VLOOKUP("TOTAL COM BDI - "&amp;B136,CPU!$A:$J,9,FALSE)</f>
        <v>229.84999999999997</v>
      </c>
      <c r="I136" s="18">
        <f>SUMIF(ORCAMENTO!B:B,B136,ORCAMENTO!I:I)</f>
        <v>5173.92</v>
      </c>
      <c r="J136" s="27">
        <f t="shared" si="4"/>
        <v>1.170619624883056E-3</v>
      </c>
      <c r="K136" s="27">
        <f t="shared" si="6"/>
        <v>0.91992005345275785</v>
      </c>
      <c r="L136" s="11" t="str">
        <f t="shared" si="5"/>
        <v>B</v>
      </c>
    </row>
    <row r="137" spans="1:12">
      <c r="A137" s="11">
        <v>126</v>
      </c>
      <c r="B137" s="11">
        <v>98307</v>
      </c>
      <c r="C137" s="11" t="str">
        <f>VLOOKUP(B137,CPU!$B:$J,2,FALSE)</f>
        <v>SINAPI</v>
      </c>
      <c r="D137" s="23" t="str">
        <f>VLOOKUP(B137,CPU!$B:$J,3,FALSE)</f>
        <v>TOMADA DE REDE RJ45 - FORNECIMENTO E INSTALAÇÃO. AF_08/2025</v>
      </c>
      <c r="E137" s="11" t="str">
        <f>VLOOKUP(B137,CPU!$B:$J,4,FALSE)</f>
        <v>UN</v>
      </c>
      <c r="F137" s="18">
        <f>SUMIF(ORCAMENTO!B:B,B137,ORCAMENTO!F:F)</f>
        <v>66</v>
      </c>
      <c r="G137" s="18">
        <f>VLOOKUP("TOTAL SEM BDI - "&amp;B137,CPU!$A:$J,9,FALSE)</f>
        <v>63.300000000000004</v>
      </c>
      <c r="H137" s="18">
        <f>VLOOKUP("TOTAL COM BDI - "&amp;B137,CPU!$A:$J,9,FALSE)</f>
        <v>78.2</v>
      </c>
      <c r="I137" s="18">
        <f>SUMIF(ORCAMENTO!B:B,B137,ORCAMENTO!I:I)</f>
        <v>5161.2</v>
      </c>
      <c r="J137" s="27">
        <f t="shared" si="4"/>
        <v>1.1677416751605027E-3</v>
      </c>
      <c r="K137" s="27">
        <f t="shared" si="6"/>
        <v>0.92108779512791839</v>
      </c>
      <c r="L137" s="11" t="str">
        <f t="shared" si="5"/>
        <v>B</v>
      </c>
    </row>
    <row r="138" spans="1:12">
      <c r="A138" s="11">
        <v>127</v>
      </c>
      <c r="B138" s="11" t="s">
        <v>2141</v>
      </c>
      <c r="C138" s="11" t="str">
        <f>VLOOKUP(B138,CPU!$B:$J,2,FALSE)</f>
        <v>PRÓPRIA</v>
      </c>
      <c r="D138" s="23" t="str">
        <f>VLOOKUP(B138,CPU!$B:$J,3,FALSE)</f>
        <v>INSTALAÇÃO DE DPS 45KA CLASSE II, INCLUSO DISJUNTOR DE PROTEÇÃO</v>
      </c>
      <c r="E138" s="11" t="str">
        <f>VLOOKUP(B138,CPU!$B:$J,4,FALSE)</f>
        <v>UN</v>
      </c>
      <c r="F138" s="18">
        <f>SUMIF(ORCAMENTO!B:B,B138,ORCAMENTO!F:F)</f>
        <v>40</v>
      </c>
      <c r="G138" s="18">
        <f>VLOOKUP("TOTAL SEM BDI - "&amp;B138,CPU!$A:$J,9,FALSE)</f>
        <v>102.83</v>
      </c>
      <c r="H138" s="18">
        <f>VLOOKUP("TOTAL COM BDI - "&amp;B138,CPU!$A:$J,9,FALSE)</f>
        <v>127.03999999999999</v>
      </c>
      <c r="I138" s="18">
        <f>SUMIF(ORCAMENTO!B:B,B138,ORCAMENTO!I:I)</f>
        <v>5081.5999999999995</v>
      </c>
      <c r="J138" s="27">
        <f t="shared" ref="J138:J201" si="7">I138/$I$448</f>
        <v>1.1497318640036444E-3</v>
      </c>
      <c r="K138" s="27">
        <f t="shared" si="6"/>
        <v>0.92223752699192207</v>
      </c>
      <c r="L138" s="11" t="str">
        <f t="shared" ref="L138:L201" si="8">IF(K138&lt;=0.8,"A",IF(K138&lt;=0.95,"B","C"))</f>
        <v>B</v>
      </c>
    </row>
    <row r="139" spans="1:12">
      <c r="A139" s="11">
        <v>128</v>
      </c>
      <c r="B139" s="11" t="s">
        <v>834</v>
      </c>
      <c r="C139" s="11" t="str">
        <f>VLOOKUP(B139,CPU!$B:$J,2,FALSE)</f>
        <v>PRÓPRIA</v>
      </c>
      <c r="D139" s="23" t="str">
        <f>VLOOKUP(B139,CPU!$B:$J,3,FALSE)</f>
        <v>ELABORAÇÃO DE PROJETO EXECUTIVO DE CÁLCULO ESTRUTURAL PARA FUNDAÇÕES</v>
      </c>
      <c r="E139" s="11" t="str">
        <f>VLOOKUP(B139,CPU!$B:$J,4,FALSE)</f>
        <v>UN</v>
      </c>
      <c r="F139" s="18">
        <f>SUMIF(ORCAMENTO!B:B,B139,ORCAMENTO!F:F)</f>
        <v>1</v>
      </c>
      <c r="G139" s="18">
        <f>VLOOKUP("TOTAL SEM BDI - "&amp;B139,CPU!$A:$J,9,FALSE)</f>
        <v>4027.9</v>
      </c>
      <c r="H139" s="18">
        <f>VLOOKUP("TOTAL COM BDI - "&amp;B139,CPU!$A:$J,9,FALSE)</f>
        <v>4976.07</v>
      </c>
      <c r="I139" s="18">
        <f>SUMIF(ORCAMENTO!B:B,B139,ORCAMENTO!I:I)</f>
        <v>4976.07</v>
      </c>
      <c r="J139" s="27">
        <f t="shared" si="7"/>
        <v>1.1258552889862672E-3</v>
      </c>
      <c r="K139" s="27">
        <f t="shared" si="6"/>
        <v>0.92336338228090831</v>
      </c>
      <c r="L139" s="11" t="str">
        <f t="shared" si="8"/>
        <v>B</v>
      </c>
    </row>
    <row r="140" spans="1:12" ht="30">
      <c r="A140" s="11">
        <v>129</v>
      </c>
      <c r="B140" s="11" t="s">
        <v>1729</v>
      </c>
      <c r="C140" s="11" t="str">
        <f>VLOOKUP(B140,CPU!$B:$J,2,FALSE)</f>
        <v>PRÓPRIA</v>
      </c>
      <c r="D140" s="23" t="str">
        <f>VLOOKUP(B140,CPU!$B:$J,3,FALSE)</f>
        <v>ALVENARIA DE EMBASAMENTO EM TIJOLO CERÂMICO DE 06 FUROS (09X14X19CM), ESPESSURA DE 14CM, ASSENTADO COM ARGAMASSA TRAÇO 1:4 (CIMENTO E AREIA)</v>
      </c>
      <c r="E140" s="11" t="str">
        <f>VLOOKUP(B140,CPU!$B:$J,4,FALSE)</f>
        <v>M3</v>
      </c>
      <c r="F140" s="18">
        <f>SUMIF(ORCAMENTO!B:B,B140,ORCAMENTO!F:F)</f>
        <v>4.5</v>
      </c>
      <c r="G140" s="18">
        <f>VLOOKUP("TOTAL SEM BDI - "&amp;B140,CPU!$A:$J,9,FALSE)</f>
        <v>876.17</v>
      </c>
      <c r="H140" s="18">
        <f>VLOOKUP("TOTAL COM BDI - "&amp;B140,CPU!$A:$J,9,FALSE)</f>
        <v>1082.42</v>
      </c>
      <c r="I140" s="18">
        <f>SUMIF(ORCAMENTO!B:B,B140,ORCAMENTO!I:I)</f>
        <v>4870.8900000000003</v>
      </c>
      <c r="J140" s="27">
        <f t="shared" si="7"/>
        <v>1.1020579028370421E-3</v>
      </c>
      <c r="K140" s="27">
        <f t="shared" si="6"/>
        <v>0.92446544018374532</v>
      </c>
      <c r="L140" s="11" t="str">
        <f t="shared" si="8"/>
        <v>B</v>
      </c>
    </row>
    <row r="141" spans="1:12" ht="30">
      <c r="A141" s="11">
        <v>130</v>
      </c>
      <c r="B141" s="11">
        <v>91941</v>
      </c>
      <c r="C141" s="11" t="str">
        <f>VLOOKUP(B141,CPU!$B:$J,2,FALSE)</f>
        <v>SINAPI</v>
      </c>
      <c r="D141" s="23" t="str">
        <f>VLOOKUP(B141,CPU!$B:$J,3,FALSE)</f>
        <v>CAIXA RETANGULAR 4" X 2" BAIXA (0,30 M DO PISO), PVC, INSTALADA EM PAREDE - FORNECIMENTO E INSTALAÇÃO. AF_03/2023</v>
      </c>
      <c r="E141" s="11" t="str">
        <f>VLOOKUP(B141,CPU!$B:$J,4,FALSE)</f>
        <v>UN</v>
      </c>
      <c r="F141" s="18">
        <f>SUMIF(ORCAMENTO!B:B,B141,ORCAMENTO!F:F)</f>
        <v>350</v>
      </c>
      <c r="G141" s="18">
        <f>VLOOKUP("TOTAL SEM BDI - "&amp;B141,CPU!$A:$J,9,FALSE)</f>
        <v>11.26</v>
      </c>
      <c r="H141" s="18">
        <f>VLOOKUP("TOTAL COM BDI - "&amp;B141,CPU!$A:$J,9,FALSE)</f>
        <v>13.91</v>
      </c>
      <c r="I141" s="18">
        <f>SUMIF(ORCAMENTO!B:B,B141,ORCAMENTO!I:I)</f>
        <v>4868.5</v>
      </c>
      <c r="J141" s="27">
        <f t="shared" si="7"/>
        <v>1.1015171559945183E-3</v>
      </c>
      <c r="K141" s="27">
        <f t="shared" ref="K141:K204" si="9">J141 + K140</f>
        <v>0.92556695733973982</v>
      </c>
      <c r="L141" s="11" t="str">
        <f t="shared" si="8"/>
        <v>B</v>
      </c>
    </row>
    <row r="142" spans="1:12" ht="45">
      <c r="A142" s="11">
        <v>131</v>
      </c>
      <c r="B142" s="11">
        <v>101879</v>
      </c>
      <c r="C142" s="11" t="str">
        <f>VLOOKUP(B142,CPU!$B:$J,2,FALSE)</f>
        <v>SINAPI</v>
      </c>
      <c r="D142" s="23" t="str">
        <f>VLOOKUP(B142,CPU!$B:$J,3,FALSE)</f>
        <v>QUADRO DE DISTRIBUIÇÃO DE ENERGIA EM CHAPA DE AÇO GALVANIZADO, DE EMBUTIR, COM BARRAMENTO TRIFÁSICO, PARA 24 DISJUNTORES DIN 100A - FORNECIMENTO E INSTALAÇÃO. AF_07/2025</v>
      </c>
      <c r="E142" s="11" t="str">
        <f>VLOOKUP(B142,CPU!$B:$J,4,FALSE)</f>
        <v>UN</v>
      </c>
      <c r="F142" s="18">
        <f>SUMIF(ORCAMENTO!B:B,B142,ORCAMENTO!F:F)</f>
        <v>6</v>
      </c>
      <c r="G142" s="18">
        <f>VLOOKUP("TOTAL SEM BDI - "&amp;B142,CPU!$A:$J,9,FALSE)</f>
        <v>643.03</v>
      </c>
      <c r="H142" s="18">
        <f>VLOOKUP("TOTAL COM BDI - "&amp;B142,CPU!$A:$J,9,FALSE)</f>
        <v>794.4</v>
      </c>
      <c r="I142" s="18">
        <f>SUMIF(ORCAMENTO!B:B,B142,ORCAMENTO!I:I)</f>
        <v>4766.3999999999996</v>
      </c>
      <c r="J142" s="27">
        <f t="shared" si="7"/>
        <v>1.0784166318850306E-3</v>
      </c>
      <c r="K142" s="27">
        <f t="shared" si="9"/>
        <v>0.92664537397162483</v>
      </c>
      <c r="L142" s="11" t="str">
        <f t="shared" si="8"/>
        <v>B</v>
      </c>
    </row>
    <row r="143" spans="1:12" ht="45">
      <c r="A143" s="11">
        <v>132</v>
      </c>
      <c r="B143" s="11" t="s">
        <v>1250</v>
      </c>
      <c r="C143" s="11" t="str">
        <f>VLOOKUP(B143,CPU!$B:$J,2,FALSE)</f>
        <v>PRÓPRIA</v>
      </c>
      <c r="D143" s="23" t="str">
        <f>VLOOKUP(B143,CPU!$B:$J,3,FALSE)</f>
        <v>BANCADA EM AÇO INOX - 304, L=60CM, PARA CUBAS SIMPLES, CONCRETADA, ACABAMENTO LISO E POLIDO, ASSENTADA COM ARGAMASSA TRAÇO T-1(1:3), EXCLUSIVE CUBA, SIFÃO, VÁLVULA E TORNEIRA</v>
      </c>
      <c r="E143" s="11" t="str">
        <f>VLOOKUP(B143,CPU!$B:$J,4,FALSE)</f>
        <v>M</v>
      </c>
      <c r="F143" s="18">
        <f>SUMIF(ORCAMENTO!B:B,B143,ORCAMENTO!F:F)</f>
        <v>3.4</v>
      </c>
      <c r="G143" s="18">
        <f>VLOOKUP("TOTAL SEM BDI - "&amp;B143,CPU!$A:$J,9,FALSE)</f>
        <v>1133.75</v>
      </c>
      <c r="H143" s="18">
        <f>VLOOKUP("TOTAL COM BDI - "&amp;B143,CPU!$A:$J,9,FALSE)</f>
        <v>1400.63</v>
      </c>
      <c r="I143" s="18">
        <f>SUMIF(ORCAMENTO!B:B,B143,ORCAMENTO!I:I)</f>
        <v>4762.1400000000003</v>
      </c>
      <c r="J143" s="27">
        <f t="shared" si="7"/>
        <v>1.0774527902326662E-3</v>
      </c>
      <c r="K143" s="27">
        <f t="shared" si="9"/>
        <v>0.92772282676185747</v>
      </c>
      <c r="L143" s="11" t="str">
        <f t="shared" si="8"/>
        <v>B</v>
      </c>
    </row>
    <row r="144" spans="1:12" ht="30">
      <c r="A144" s="11">
        <v>133</v>
      </c>
      <c r="B144" s="11">
        <v>97629</v>
      </c>
      <c r="C144" s="11" t="str">
        <f>VLOOKUP(B144,CPU!$B:$J,2,FALSE)</f>
        <v>SINAPI</v>
      </c>
      <c r="D144" s="23" t="str">
        <f>VLOOKUP(B144,CPU!$B:$J,3,FALSE)</f>
        <v>DEMOLIÇÃO DE LAJES, EM CONCRETO ARMADO, DE FORMA MECANIZADA COM MARTELETE, SEM REAPROVEITAMENTO. AF_09/2023</v>
      </c>
      <c r="E144" s="11" t="str">
        <f>VLOOKUP(B144,CPU!$B:$J,4,FALSE)</f>
        <v>M3</v>
      </c>
      <c r="F144" s="18">
        <f>SUMIF(ORCAMENTO!B:B,B144,ORCAMENTO!F:F)</f>
        <v>44.71</v>
      </c>
      <c r="G144" s="18">
        <f>VLOOKUP("TOTAL SEM BDI - "&amp;B144,CPU!$A:$J,9,FALSE)</f>
        <v>85.68</v>
      </c>
      <c r="H144" s="18">
        <f>VLOOKUP("TOTAL COM BDI - "&amp;B144,CPU!$A:$J,9,FALSE)</f>
        <v>105.85000000000001</v>
      </c>
      <c r="I144" s="18">
        <f>SUMIF(ORCAMENTO!B:B,B144,ORCAMENTO!I:I)</f>
        <v>4732.55</v>
      </c>
      <c r="J144" s="27">
        <f t="shared" si="7"/>
        <v>1.070757937065186E-3</v>
      </c>
      <c r="K144" s="27">
        <f t="shared" si="9"/>
        <v>0.9287935846989227</v>
      </c>
      <c r="L144" s="11" t="str">
        <f t="shared" si="8"/>
        <v>B</v>
      </c>
    </row>
    <row r="145" spans="1:12" ht="30">
      <c r="A145" s="11">
        <v>134</v>
      </c>
      <c r="B145" s="11">
        <v>96619</v>
      </c>
      <c r="C145" s="11" t="str">
        <f>VLOOKUP(B145,CPU!$B:$J,2,FALSE)</f>
        <v>SINAPI</v>
      </c>
      <c r="D145" s="23" t="str">
        <f>VLOOKUP(B145,CPU!$B:$J,3,FALSE)</f>
        <v>LASTRO DE CONCRETO MAGRO, APLICADO EM BLOCOS DE COROAMENTO OU SAPATAS, ESPESSURA DE 5 CM. AF_01/2024</v>
      </c>
      <c r="E145" s="11" t="str">
        <f>VLOOKUP(B145,CPU!$B:$J,4,FALSE)</f>
        <v>M2</v>
      </c>
      <c r="F145" s="18">
        <f>SUMIF(ORCAMENTO!B:B,B145,ORCAMENTO!F:F)</f>
        <v>77.250000000000014</v>
      </c>
      <c r="G145" s="18">
        <f>VLOOKUP("TOTAL SEM BDI - "&amp;B145,CPU!$A:$J,9,FALSE)</f>
        <v>49.239999999999995</v>
      </c>
      <c r="H145" s="18">
        <f>VLOOKUP("TOTAL COM BDI - "&amp;B145,CPU!$A:$J,9,FALSE)</f>
        <v>60.83</v>
      </c>
      <c r="I145" s="18">
        <f>SUMIF(ORCAMENTO!B:B,B145,ORCAMENTO!I:I)</f>
        <v>4699.12</v>
      </c>
      <c r="J145" s="27">
        <f t="shared" si="7"/>
        <v>1.0631942688871234E-3</v>
      </c>
      <c r="K145" s="27">
        <f t="shared" si="9"/>
        <v>0.92985677896780983</v>
      </c>
      <c r="L145" s="11" t="str">
        <f t="shared" si="8"/>
        <v>B</v>
      </c>
    </row>
    <row r="146" spans="1:12">
      <c r="A146" s="11">
        <v>135</v>
      </c>
      <c r="B146" s="11">
        <v>88484</v>
      </c>
      <c r="C146" s="11" t="str">
        <f>VLOOKUP(B146,CPU!$B:$J,2,FALSE)</f>
        <v>SINAPI</v>
      </c>
      <c r="D146" s="23" t="str">
        <f>VLOOKUP(B146,CPU!$B:$J,3,FALSE)</f>
        <v>FUNDO SELADOR ACRÍLICO, APLICAÇÃO MANUAL EM TETO, UMA DEMÃO. AF_04/2023</v>
      </c>
      <c r="E146" s="11" t="str">
        <f>VLOOKUP(B146,CPU!$B:$J,4,FALSE)</f>
        <v>M2</v>
      </c>
      <c r="F146" s="18">
        <f>SUMIF(ORCAMENTO!B:B,B146,ORCAMENTO!F:F)</f>
        <v>766.15</v>
      </c>
      <c r="G146" s="18">
        <f>VLOOKUP("TOTAL SEM BDI - "&amp;B146,CPU!$A:$J,9,FALSE)</f>
        <v>4.92</v>
      </c>
      <c r="H146" s="18">
        <f>VLOOKUP("TOTAL COM BDI - "&amp;B146,CPU!$A:$J,9,FALSE)</f>
        <v>6.08</v>
      </c>
      <c r="I146" s="18">
        <f>SUMIF(ORCAMENTO!B:B,B146,ORCAMENTO!I:I)</f>
        <v>4658.2</v>
      </c>
      <c r="J146" s="27">
        <f t="shared" si="7"/>
        <v>1.0539359589306079E-3</v>
      </c>
      <c r="K146" s="27">
        <f t="shared" si="9"/>
        <v>0.93091071492674049</v>
      </c>
      <c r="L146" s="11" t="str">
        <f t="shared" si="8"/>
        <v>B</v>
      </c>
    </row>
    <row r="147" spans="1:12" ht="45">
      <c r="A147" s="11">
        <v>136</v>
      </c>
      <c r="B147" s="11">
        <v>92678</v>
      </c>
      <c r="C147" s="11" t="str">
        <f>VLOOKUP(B147,CPU!$B:$J,2,FALSE)</f>
        <v>SINAPI</v>
      </c>
      <c r="D147" s="23" t="str">
        <f>VLOOKUP(B147,CPU!$B:$J,3,FALSE)</f>
        <v>JOELHO 90 GRAUS, EM FERRO GALVANIZADO, CONEXÃO ROSQUEADA, DN 65 (2 1/2"), INSTALADO EM REDE DE ALIMENTAÇÃO PARA SPRINKLER - FORNECIMENTO E INSTALAÇÃO. AF_10/2020</v>
      </c>
      <c r="E147" s="11" t="str">
        <f>VLOOKUP(B147,CPU!$B:$J,4,FALSE)</f>
        <v>UN</v>
      </c>
      <c r="F147" s="18">
        <f>SUMIF(ORCAMENTO!B:B,B147,ORCAMENTO!F:F)</f>
        <v>31</v>
      </c>
      <c r="G147" s="18">
        <f>VLOOKUP("TOTAL SEM BDI - "&amp;B147,CPU!$A:$J,9,FALSE)</f>
        <v>115.92999999999999</v>
      </c>
      <c r="H147" s="18">
        <f>VLOOKUP("TOTAL COM BDI - "&amp;B147,CPU!$A:$J,9,FALSE)</f>
        <v>143.22</v>
      </c>
      <c r="I147" s="18">
        <f>SUMIF(ORCAMENTO!B:B,B147,ORCAMENTO!I:I)</f>
        <v>4439.82</v>
      </c>
      <c r="J147" s="27">
        <f t="shared" si="7"/>
        <v>1.0045266302819312E-3</v>
      </c>
      <c r="K147" s="27">
        <f t="shared" si="9"/>
        <v>0.93191524155702243</v>
      </c>
      <c r="L147" s="11" t="str">
        <f t="shared" si="8"/>
        <v>B</v>
      </c>
    </row>
    <row r="148" spans="1:12" ht="30">
      <c r="A148" s="11">
        <v>137</v>
      </c>
      <c r="B148" s="11">
        <v>92770</v>
      </c>
      <c r="C148" s="11" t="str">
        <f>VLOOKUP(B148,CPU!$B:$J,2,FALSE)</f>
        <v>SINAPI</v>
      </c>
      <c r="D148" s="23" t="str">
        <f>VLOOKUP(B148,CPU!$B:$J,3,FALSE)</f>
        <v>ARMAÇÃO DE LAJE DE ESTRUTURA CONVENCIONAL DE CONCRETO ARMADO UTILIZANDO AÇO CA-50 DE 8,0 MM - MONTAGEM. AF_06/2022</v>
      </c>
      <c r="E148" s="11" t="str">
        <f>VLOOKUP(B148,CPU!$B:$J,4,FALSE)</f>
        <v>KG</v>
      </c>
      <c r="F148" s="18">
        <f>SUMIF(ORCAMENTO!B:B,B148,ORCAMENTO!F:F)</f>
        <v>331.8</v>
      </c>
      <c r="G148" s="18">
        <f>VLOOKUP("TOTAL SEM BDI - "&amp;B148,CPU!$A:$J,9,FALSE)</f>
        <v>10.8</v>
      </c>
      <c r="H148" s="18">
        <f>VLOOKUP("TOTAL COM BDI - "&amp;B148,CPU!$A:$J,9,FALSE)</f>
        <v>13.34</v>
      </c>
      <c r="I148" s="18">
        <f>SUMIF(ORCAMENTO!B:B,B148,ORCAMENTO!I:I)</f>
        <v>4426.21</v>
      </c>
      <c r="J148" s="27">
        <f t="shared" si="7"/>
        <v>1.0014473145803628E-3</v>
      </c>
      <c r="K148" s="27">
        <f t="shared" si="9"/>
        <v>0.93291668887160284</v>
      </c>
      <c r="L148" s="11" t="str">
        <f t="shared" si="8"/>
        <v>B</v>
      </c>
    </row>
    <row r="149" spans="1:12" ht="30">
      <c r="A149" s="11">
        <v>138</v>
      </c>
      <c r="B149" s="11" t="s">
        <v>1077</v>
      </c>
      <c r="C149" s="11" t="str">
        <f>VLOOKUP(B149,CPU!$B:$J,2,FALSE)</f>
        <v>PRÓPRIA</v>
      </c>
      <c r="D149" s="23" t="str">
        <f>VLOOKUP(B149,CPU!$B:$J,3,FALSE)</f>
        <v>PORTA DE ABRIR, EM VIDRO TEMPERADO, 90X210 CM, ESPESSURA 10 MM, INCLUSIVE ACESSÓRIOS. AF_01/2021 (REF: 102184-SINAPI-06/2025)</v>
      </c>
      <c r="E149" s="11" t="str">
        <f>VLOOKUP(B149,CPU!$B:$J,4,FALSE)</f>
        <v>UN</v>
      </c>
      <c r="F149" s="18">
        <f>SUMIF(ORCAMENTO!B:B,B149,ORCAMENTO!F:F)</f>
        <v>3</v>
      </c>
      <c r="G149" s="18">
        <f>VLOOKUP("TOTAL SEM BDI - "&amp;B149,CPU!$A:$J,9,FALSE)</f>
        <v>1177.71</v>
      </c>
      <c r="H149" s="18">
        <f>VLOOKUP("TOTAL COM BDI - "&amp;B149,CPU!$A:$J,9,FALSE)</f>
        <v>1454.94</v>
      </c>
      <c r="I149" s="18">
        <f>SUMIF(ORCAMENTO!B:B,B149,ORCAMENTO!I:I)</f>
        <v>4364.82</v>
      </c>
      <c r="J149" s="27">
        <f t="shared" si="7"/>
        <v>9.875575871064995E-4</v>
      </c>
      <c r="K149" s="27">
        <f t="shared" si="9"/>
        <v>0.93390424645870929</v>
      </c>
      <c r="L149" s="11" t="str">
        <f t="shared" si="8"/>
        <v>B</v>
      </c>
    </row>
    <row r="150" spans="1:12" ht="45">
      <c r="A150" s="11">
        <v>139</v>
      </c>
      <c r="B150" s="11" t="s">
        <v>2191</v>
      </c>
      <c r="C150" s="11" t="str">
        <f>VLOOKUP(B150,CPU!$B:$J,2,FALSE)</f>
        <v>PRÓPRIA</v>
      </c>
      <c r="D150" s="23" t="str">
        <f>VLOOKUP(B150,CPU!$B:$J,3,FALSE)</f>
        <v>FORNECIMENTO E INSTALAÇÃO DE BUCHA DE PASSAGEM INTERNA/INTERNA, EM PORCELANA, CLASSE 15 KV, CORRENTE 400A (NBI 110 KV), INCLUSO SUPORTE P/BUCHA (REF: 10294/ORSE-ORSE-11/2025)</v>
      </c>
      <c r="E150" s="11" t="str">
        <f>VLOOKUP(B150,CPU!$B:$J,4,FALSE)</f>
        <v>UN</v>
      </c>
      <c r="F150" s="18">
        <f>SUMIF(ORCAMENTO!B:B,B150,ORCAMENTO!F:F)</f>
        <v>3</v>
      </c>
      <c r="G150" s="18">
        <f>VLOOKUP("TOTAL SEM BDI - "&amp;B150,CPU!$A:$J,9,FALSE)</f>
        <v>1084.8699999999999</v>
      </c>
      <c r="H150" s="18">
        <f>VLOOKUP("TOTAL COM BDI - "&amp;B150,CPU!$A:$J,9,FALSE)</f>
        <v>1340.25</v>
      </c>
      <c r="I150" s="18">
        <f>SUMIF(ORCAMENTO!B:B,B150,ORCAMENTO!I:I)</f>
        <v>4020.75</v>
      </c>
      <c r="J150" s="27">
        <f t="shared" si="7"/>
        <v>9.0971040463488939E-4</v>
      </c>
      <c r="K150" s="27">
        <f t="shared" si="9"/>
        <v>0.93481395686334423</v>
      </c>
      <c r="L150" s="11" t="str">
        <f t="shared" si="8"/>
        <v>B</v>
      </c>
    </row>
    <row r="151" spans="1:12" ht="30">
      <c r="A151" s="11">
        <v>140</v>
      </c>
      <c r="B151" s="11" t="s">
        <v>2151</v>
      </c>
      <c r="C151" s="11" t="str">
        <f>VLOOKUP(B151,CPU!$B:$J,2,FALSE)</f>
        <v>PRÓPRIA</v>
      </c>
      <c r="D151" s="23" t="str">
        <f>VLOOKUP(B151,CPU!$B:$J,3,FALSE)</f>
        <v>LUMINÁRIA PLAFON DE SOBROPOR EM LED 22.5X22.5 CM, 18W 4000K BIVOLT, AVANT OU SIMILAR (REF: 13670/ORSE-ORSE-09/2025)</v>
      </c>
      <c r="E151" s="11" t="str">
        <f>VLOOKUP(B151,CPU!$B:$J,4,FALSE)</f>
        <v>UN</v>
      </c>
      <c r="F151" s="18">
        <f>SUMIF(ORCAMENTO!B:B,B151,ORCAMENTO!F:F)</f>
        <v>54</v>
      </c>
      <c r="G151" s="18">
        <f>VLOOKUP("TOTAL SEM BDI - "&amp;B151,CPU!$A:$J,9,FALSE)</f>
        <v>60</v>
      </c>
      <c r="H151" s="18">
        <f>VLOOKUP("TOTAL COM BDI - "&amp;B151,CPU!$A:$J,9,FALSE)</f>
        <v>74.12</v>
      </c>
      <c r="I151" s="18">
        <f>SUMIF(ORCAMENTO!B:B,B151,ORCAMENTO!I:I)</f>
        <v>4002.48</v>
      </c>
      <c r="J151" s="27">
        <f t="shared" si="7"/>
        <v>9.0557674571735425E-4</v>
      </c>
      <c r="K151" s="27">
        <f t="shared" si="9"/>
        <v>0.93571953360906157</v>
      </c>
      <c r="L151" s="11" t="str">
        <f t="shared" si="8"/>
        <v>B</v>
      </c>
    </row>
    <row r="152" spans="1:12" ht="60">
      <c r="A152" s="11">
        <v>141</v>
      </c>
      <c r="B152" s="11" t="s">
        <v>1863</v>
      </c>
      <c r="C152" s="11" t="str">
        <f>VLOOKUP(B152,CPU!$B:$J,2,FALSE)</f>
        <v>PRÓPRIA</v>
      </c>
      <c r="D152" s="23" t="str">
        <f>VLOOKUP(B152,CPU!$B:$J,3,FALSE)</f>
        <v>ESTRUTURA METÁLICA EM AÇO P/ MEZANINOS E PLATAFORMAS, VÃO LIVRE ATÉ 6,00M, CHAPA XADREZ 1/8", ÁREA SUPERIOR A 50 M2, SOBRECARGA 300 KG/M2, PINTURA 01 DEMÃO DE EPOXI FUNDO ÓXIDO DE FERRO + 02 DEMÃOS DE ESMALTE EPOXI BRANCO. REV 03_03/2022 (REF: 12371/ORSE-ORSE-05/2025)</v>
      </c>
      <c r="E152" s="11" t="str">
        <f>VLOOKUP(B152,CPU!$B:$J,4,FALSE)</f>
        <v>M2</v>
      </c>
      <c r="F152" s="18">
        <f>SUMIF(ORCAMENTO!B:B,B152,ORCAMENTO!F:F)</f>
        <v>4.3099999999999996</v>
      </c>
      <c r="G152" s="18">
        <f>VLOOKUP("TOTAL SEM BDI - "&amp;B152,CPU!$A:$J,9,FALSE)</f>
        <v>747.6</v>
      </c>
      <c r="H152" s="18">
        <f>VLOOKUP("TOTAL COM BDI - "&amp;B152,CPU!$A:$J,9,FALSE)</f>
        <v>923.59</v>
      </c>
      <c r="I152" s="18">
        <f>SUMIF(ORCAMENTO!B:B,B152,ORCAMENTO!I:I)</f>
        <v>3980.67</v>
      </c>
      <c r="J152" s="27">
        <f t="shared" si="7"/>
        <v>9.0064214796193882E-4</v>
      </c>
      <c r="K152" s="27">
        <f t="shared" si="9"/>
        <v>0.9366201757570235</v>
      </c>
      <c r="L152" s="11" t="str">
        <f t="shared" si="8"/>
        <v>B</v>
      </c>
    </row>
    <row r="153" spans="1:12">
      <c r="A153" s="11">
        <v>142</v>
      </c>
      <c r="B153" s="11" t="s">
        <v>2480</v>
      </c>
      <c r="C153" s="11" t="str">
        <f>VLOOKUP(B153,CPU!$B:$J,2,FALSE)</f>
        <v>PRÓPRIA</v>
      </c>
      <c r="D153" s="23" t="str">
        <f>VLOOKUP(B153,CPU!$B:$J,3,FALSE)</f>
        <v>EXTINTOR DE PÓ QUIMICO SECO ABC REF ORSE (12315/ORSE)</v>
      </c>
      <c r="E153" s="11" t="str">
        <f>VLOOKUP(B153,CPU!$B:$J,4,FALSE)</f>
        <v>UN</v>
      </c>
      <c r="F153" s="18">
        <f>SUMIF(ORCAMENTO!B:B,B153,ORCAMENTO!F:F)</f>
        <v>10</v>
      </c>
      <c r="G153" s="18">
        <f>VLOOKUP("TOTAL SEM BDI - "&amp;B153,CPU!$A:$J,9,FALSE)</f>
        <v>321.97000000000003</v>
      </c>
      <c r="H153" s="18">
        <f>VLOOKUP("TOTAL COM BDI - "&amp;B153,CPU!$A:$J,9,FALSE)</f>
        <v>397.76000000000005</v>
      </c>
      <c r="I153" s="18">
        <f>SUMIF(ORCAMENTO!B:B,B153,ORCAMENTO!I:I)</f>
        <v>3977.6</v>
      </c>
      <c r="J153" s="27">
        <f t="shared" si="7"/>
        <v>8.9994754846129104E-4</v>
      </c>
      <c r="K153" s="27">
        <f t="shared" si="9"/>
        <v>0.93752012330548484</v>
      </c>
      <c r="L153" s="11" t="str">
        <f t="shared" si="8"/>
        <v>B</v>
      </c>
    </row>
    <row r="154" spans="1:12">
      <c r="A154" s="11">
        <v>143</v>
      </c>
      <c r="B154" s="11" t="s">
        <v>2207</v>
      </c>
      <c r="C154" s="11" t="str">
        <f>VLOOKUP(B154,CPU!$B:$J,2,FALSE)</f>
        <v>PRÓPRIA</v>
      </c>
      <c r="D154" s="23" t="str">
        <f>VLOOKUP(B154,CPU!$B:$J,3,FALSE)</f>
        <v>BARRAMENTO DE ALTA TENSÃO EM VERGALHÃO DE COBRE NU 3/8"</v>
      </c>
      <c r="E154" s="11" t="str">
        <f>VLOOKUP(B154,CPU!$B:$J,4,FALSE)</f>
        <v>UN</v>
      </c>
      <c r="F154" s="18">
        <f>SUMIF(ORCAMENTO!B:B,B154,ORCAMENTO!F:F)</f>
        <v>16</v>
      </c>
      <c r="G154" s="18">
        <f>VLOOKUP("TOTAL SEM BDI - "&amp;B154,CPU!$A:$J,9,FALSE)</f>
        <v>200</v>
      </c>
      <c r="H154" s="18">
        <f>VLOOKUP("TOTAL COM BDI - "&amp;B154,CPU!$A:$J,9,FALSE)</f>
        <v>247.07999999999998</v>
      </c>
      <c r="I154" s="18">
        <f>SUMIF(ORCAMENTO!B:B,B154,ORCAMENTO!I:I)</f>
        <v>3953.28</v>
      </c>
      <c r="J154" s="27">
        <f t="shared" si="7"/>
        <v>8.9444505339427121E-4</v>
      </c>
      <c r="K154" s="27">
        <f t="shared" si="9"/>
        <v>0.93841456835887915</v>
      </c>
      <c r="L154" s="11" t="str">
        <f t="shared" si="8"/>
        <v>B</v>
      </c>
    </row>
    <row r="155" spans="1:12" ht="45">
      <c r="A155" s="11">
        <v>144</v>
      </c>
      <c r="B155" s="11">
        <v>92990</v>
      </c>
      <c r="C155" s="11" t="str">
        <f>VLOOKUP(B155,CPU!$B:$J,2,FALSE)</f>
        <v>SINAPI</v>
      </c>
      <c r="D155" s="23" t="str">
        <f>VLOOKUP(B155,CPU!$B:$J,3,FALSE)</f>
        <v>CABO DE COBRE FLEXÍVEL ISOLADO, 70 MM², ANTI-CHAMA 0,6/1,0 KV, PARA REDE ENTERRADA DE DISTRIBUIÇÃO DE ENERGIA ELÉTRICA - FORNECIMENTO E INSTALAÇÃO. AF_12/2021</v>
      </c>
      <c r="E155" s="11" t="str">
        <f>VLOOKUP(B155,CPU!$B:$J,4,FALSE)</f>
        <v>M</v>
      </c>
      <c r="F155" s="18">
        <f>SUMIF(ORCAMENTO!B:B,B155,ORCAMENTO!F:F)</f>
        <v>35.6</v>
      </c>
      <c r="G155" s="18">
        <f>VLOOKUP("TOTAL SEM BDI - "&amp;B155,CPU!$A:$J,9,FALSE)</f>
        <v>88.97</v>
      </c>
      <c r="H155" s="18">
        <f>VLOOKUP("TOTAL COM BDI - "&amp;B155,CPU!$A:$J,9,FALSE)</f>
        <v>109.91</v>
      </c>
      <c r="I155" s="18">
        <f>SUMIF(ORCAMENTO!B:B,B155,ORCAMENTO!I:I)</f>
        <v>3912.8</v>
      </c>
      <c r="J155" s="27">
        <f t="shared" si="7"/>
        <v>8.8528629515771825E-4</v>
      </c>
      <c r="K155" s="27">
        <f t="shared" si="9"/>
        <v>0.93929985465403687</v>
      </c>
      <c r="L155" s="11" t="str">
        <f t="shared" si="8"/>
        <v>B</v>
      </c>
    </row>
    <row r="156" spans="1:12" ht="30">
      <c r="A156" s="11">
        <v>145</v>
      </c>
      <c r="B156" s="11">
        <v>89987</v>
      </c>
      <c r="C156" s="11" t="str">
        <f>VLOOKUP(B156,CPU!$B:$J,2,FALSE)</f>
        <v>SINAPI</v>
      </c>
      <c r="D156" s="23" t="str">
        <f>VLOOKUP(B156,CPU!$B:$J,3,FALSE)</f>
        <v>REGISTRO DE GAVETA BRUTO, LATÃO, ROSCÁVEL, 3/4", COM ACABAMENTO E CANOPLA CROMADOS - FORNECIMENTO E INSTALAÇÃO. AF_08/2021</v>
      </c>
      <c r="E156" s="11" t="str">
        <f>VLOOKUP(B156,CPU!$B:$J,4,FALSE)</f>
        <v>UN</v>
      </c>
      <c r="F156" s="18">
        <f>SUMIF(ORCAMENTO!B:B,B156,ORCAMENTO!F:F)</f>
        <v>28</v>
      </c>
      <c r="G156" s="18">
        <f>VLOOKUP("TOTAL SEM BDI - "&amp;B156,CPU!$A:$J,9,FALSE)</f>
        <v>110.57</v>
      </c>
      <c r="H156" s="18">
        <f>VLOOKUP("TOTAL COM BDI - "&amp;B156,CPU!$A:$J,9,FALSE)</f>
        <v>136.6</v>
      </c>
      <c r="I156" s="18">
        <f>SUMIF(ORCAMENTO!B:B,B156,ORCAMENTO!I:I)</f>
        <v>3824.8</v>
      </c>
      <c r="J156" s="27">
        <f t="shared" si="7"/>
        <v>8.6537595116521174E-4</v>
      </c>
      <c r="K156" s="27">
        <f t="shared" si="9"/>
        <v>0.94016523060520207</v>
      </c>
      <c r="L156" s="11" t="str">
        <f t="shared" si="8"/>
        <v>B</v>
      </c>
    </row>
    <row r="157" spans="1:12" ht="30">
      <c r="A157" s="11">
        <v>146</v>
      </c>
      <c r="B157" s="11" t="s">
        <v>2397</v>
      </c>
      <c r="C157" s="11" t="str">
        <f>VLOOKUP(B157,CPU!$B:$J,2,FALSE)</f>
        <v>PRÓPRIA</v>
      </c>
      <c r="D157" s="23" t="str">
        <f>VLOOKUP(B157,CPU!$B:$J,3,FALSE)</f>
        <v>FORNECIMENTO E INSTALAÇÃO DE TUBO DE BORRACHA ELASTOMÉRICA ARMAFLEX M-42 Ø 1 1/4" (REF: 11393/ORSE-ORSE-09/2025)</v>
      </c>
      <c r="E157" s="11" t="str">
        <f>VLOOKUP(B157,CPU!$B:$J,4,FALSE)</f>
        <v>M</v>
      </c>
      <c r="F157" s="18">
        <f>SUMIF(ORCAMENTO!B:B,B157,ORCAMENTO!F:F)</f>
        <v>81.099999999999994</v>
      </c>
      <c r="G157" s="18">
        <f>VLOOKUP("TOTAL SEM BDI - "&amp;B157,CPU!$A:$J,9,FALSE)</f>
        <v>37.75</v>
      </c>
      <c r="H157" s="18">
        <f>VLOOKUP("TOTAL COM BDI - "&amp;B157,CPU!$A:$J,9,FALSE)</f>
        <v>46.64</v>
      </c>
      <c r="I157" s="18">
        <f>SUMIF(ORCAMENTO!B:B,B157,ORCAMENTO!I:I)</f>
        <v>3782.5</v>
      </c>
      <c r="J157" s="27">
        <f t="shared" si="7"/>
        <v>8.558054108142683E-4</v>
      </c>
      <c r="K157" s="27">
        <f t="shared" si="9"/>
        <v>0.94102103601601639</v>
      </c>
      <c r="L157" s="11" t="str">
        <f t="shared" si="8"/>
        <v>B</v>
      </c>
    </row>
    <row r="158" spans="1:12" ht="30">
      <c r="A158" s="11">
        <v>147</v>
      </c>
      <c r="B158" s="11">
        <v>96527</v>
      </c>
      <c r="C158" s="11" t="str">
        <f>VLOOKUP(B158,CPU!$B:$J,2,FALSE)</f>
        <v>SINAPI</v>
      </c>
      <c r="D158" s="23" t="str">
        <f>VLOOKUP(B158,CPU!$B:$J,3,FALSE)</f>
        <v>ESCAVAÇÃO MANUAL PARA VIGA BALDRAME OU SAPATA CORRIDA (INCLUINDO ESCAVAÇÃO PARA COLOCAÇÃO DE FÔRMAS). AF_01/2024</v>
      </c>
      <c r="E158" s="11" t="str">
        <f>VLOOKUP(B158,CPU!$B:$J,4,FALSE)</f>
        <v>M3</v>
      </c>
      <c r="F158" s="18">
        <f>SUMIF(ORCAMENTO!B:B,B158,ORCAMENTO!F:F)</f>
        <v>29.42</v>
      </c>
      <c r="G158" s="18">
        <f>VLOOKUP("TOTAL SEM BDI - "&amp;B158,CPU!$A:$J,9,FALSE)</f>
        <v>103.8</v>
      </c>
      <c r="H158" s="18">
        <f>VLOOKUP("TOTAL COM BDI - "&amp;B158,CPU!$A:$J,9,FALSE)</f>
        <v>128.22999999999999</v>
      </c>
      <c r="I158" s="18">
        <f>SUMIF(ORCAMENTO!B:B,B158,ORCAMENTO!I:I)</f>
        <v>3772.53</v>
      </c>
      <c r="J158" s="27">
        <f t="shared" si="7"/>
        <v>8.5354965934148093E-4</v>
      </c>
      <c r="K158" s="27">
        <f t="shared" si="9"/>
        <v>0.94187458567535787</v>
      </c>
      <c r="L158" s="11" t="str">
        <f t="shared" si="8"/>
        <v>B</v>
      </c>
    </row>
    <row r="159" spans="1:12" ht="30">
      <c r="A159" s="11">
        <v>148</v>
      </c>
      <c r="B159" s="11" t="s">
        <v>957</v>
      </c>
      <c r="C159" s="11" t="str">
        <f>VLOOKUP(B159,CPU!$B:$J,2,FALSE)</f>
        <v>PRÓPRIA</v>
      </c>
      <c r="D159" s="23" t="str">
        <f>VLOOKUP(B159,CPU!$B:$J,3,FALSE)</f>
        <v>ANDAIME METÁLICO FACHADEIRO - LOCAÇÃO MENSAL , EXCETO MONTAGEM, DESMONTAGEM E TELA (REF: 13311/ORSE-ORSE-09/2025)</v>
      </c>
      <c r="E159" s="11" t="str">
        <f>VLOOKUP(B159,CPU!$B:$J,4,FALSE)</f>
        <v>M2XMÊS</v>
      </c>
      <c r="F159" s="18">
        <f>SUMIF(ORCAMENTO!B:B,B159,ORCAMENTO!F:F)</f>
        <v>80</v>
      </c>
      <c r="G159" s="18">
        <f>VLOOKUP("TOTAL SEM BDI - "&amp;B159,CPU!$A:$J,9,FALSE)</f>
        <v>37.699999999999996</v>
      </c>
      <c r="H159" s="18">
        <f>VLOOKUP("TOTAL COM BDI - "&amp;B159,CPU!$A:$J,9,FALSE)</f>
        <v>46.569999999999993</v>
      </c>
      <c r="I159" s="18">
        <f>SUMIF(ORCAMENTO!B:B,B159,ORCAMENTO!I:I)</f>
        <v>3725.6</v>
      </c>
      <c r="J159" s="27">
        <f t="shared" si="7"/>
        <v>8.4293156339184077E-4</v>
      </c>
      <c r="K159" s="27">
        <f t="shared" si="9"/>
        <v>0.94271751723874975</v>
      </c>
      <c r="L159" s="11" t="str">
        <f t="shared" si="8"/>
        <v>B</v>
      </c>
    </row>
    <row r="160" spans="1:12" ht="30">
      <c r="A160" s="11">
        <v>149</v>
      </c>
      <c r="B160" s="11">
        <v>102118</v>
      </c>
      <c r="C160" s="11" t="str">
        <f>VLOOKUP(B160,CPU!$B:$J,2,FALSE)</f>
        <v>SINAPI</v>
      </c>
      <c r="D160" s="23" t="str">
        <f>VLOOKUP(B160,CPU!$B:$J,3,FALSE)</f>
        <v>BOMBA CENTRÍFUGA, TRIFÁSICA, 3 CV OU 2,96 HP, HM 34 A 40 M, Q 8,6 A 14,8 M3/H - FORNECIMENTO E INSTALAÇÃO. AF_11/2025_PS</v>
      </c>
      <c r="E160" s="11" t="str">
        <f>VLOOKUP(B160,CPU!$B:$J,4,FALSE)</f>
        <v>UN</v>
      </c>
      <c r="F160" s="18">
        <f>SUMIF(ORCAMENTO!B:B,B160,ORCAMENTO!F:F)</f>
        <v>1</v>
      </c>
      <c r="G160" s="18">
        <f>VLOOKUP("TOTAL SEM BDI - "&amp;B160,CPU!$A:$J,9,FALSE)</f>
        <v>2886.82</v>
      </c>
      <c r="H160" s="18">
        <f>VLOOKUP("TOTAL COM BDI - "&amp;B160,CPU!$A:$J,9,FALSE)</f>
        <v>3566.38</v>
      </c>
      <c r="I160" s="18">
        <f>SUMIF(ORCAMENTO!B:B,B160,ORCAMENTO!I:I)</f>
        <v>3566.38</v>
      </c>
      <c r="J160" s="27">
        <f t="shared" si="7"/>
        <v>8.069074159999445E-4</v>
      </c>
      <c r="K160" s="27">
        <f t="shared" si="9"/>
        <v>0.94352442465474973</v>
      </c>
      <c r="L160" s="11" t="str">
        <f t="shared" si="8"/>
        <v>B</v>
      </c>
    </row>
    <row r="161" spans="1:12" ht="30">
      <c r="A161" s="11">
        <v>150</v>
      </c>
      <c r="B161" s="11">
        <v>104166</v>
      </c>
      <c r="C161" s="11" t="str">
        <f>VLOOKUP(B161,CPU!$B:$J,2,FALSE)</f>
        <v>SINAPI</v>
      </c>
      <c r="D161" s="23" t="str">
        <f>VLOOKUP(B161,CPU!$B:$J,3,FALSE)</f>
        <v>TUBO PVC, SÉRIE R, ÁGUA PLUVIAL, DN 150 MM, FORNECIDO E INSTALADO EM RAMAL DE ENCAMINHAMENTO. AF_06/2022</v>
      </c>
      <c r="E161" s="11" t="str">
        <f>VLOOKUP(B161,CPU!$B:$J,4,FALSE)</f>
        <v>M</v>
      </c>
      <c r="F161" s="18">
        <f>SUMIF(ORCAMENTO!B:B,B161,ORCAMENTO!F:F)</f>
        <v>40.299999999999997</v>
      </c>
      <c r="G161" s="18">
        <f>VLOOKUP("TOTAL SEM BDI - "&amp;B161,CPU!$A:$J,9,FALSE)</f>
        <v>68.680000000000007</v>
      </c>
      <c r="H161" s="18">
        <f>VLOOKUP("TOTAL COM BDI - "&amp;B161,CPU!$A:$J,9,FALSE)</f>
        <v>84.850000000000009</v>
      </c>
      <c r="I161" s="18">
        <f>SUMIF(ORCAMENTO!B:B,B161,ORCAMENTO!I:I)</f>
        <v>3419.46</v>
      </c>
      <c r="J161" s="27">
        <f t="shared" si="7"/>
        <v>7.7366619168881901E-4</v>
      </c>
      <c r="K161" s="27">
        <f t="shared" si="9"/>
        <v>0.94429809084643856</v>
      </c>
      <c r="L161" s="11" t="str">
        <f t="shared" si="8"/>
        <v>B</v>
      </c>
    </row>
    <row r="162" spans="1:12" ht="30">
      <c r="A162" s="11">
        <v>151</v>
      </c>
      <c r="B162" s="11">
        <v>102489</v>
      </c>
      <c r="C162" s="11" t="str">
        <f>VLOOKUP(B162,CPU!$B:$J,2,FALSE)</f>
        <v>SINAPI</v>
      </c>
      <c r="D162" s="23" t="str">
        <f>VLOOKUP(B162,CPU!$B:$J,3,FALSE)</f>
        <v>PINTURA HIDROFUGANTE COM SILICONE, APLICAÇÃO MANUAL, 2 DEMÃOS. AF_05/2021</v>
      </c>
      <c r="E162" s="11" t="str">
        <f>VLOOKUP(B162,CPU!$B:$J,4,FALSE)</f>
        <v>M2</v>
      </c>
      <c r="F162" s="18">
        <f>SUMIF(ORCAMENTO!B:B,B162,ORCAMENTO!F:F)</f>
        <v>81.5</v>
      </c>
      <c r="G162" s="18">
        <f>VLOOKUP("TOTAL SEM BDI - "&amp;B162,CPU!$A:$J,9,FALSE)</f>
        <v>33.83</v>
      </c>
      <c r="H162" s="18">
        <f>VLOOKUP("TOTAL COM BDI - "&amp;B162,CPU!$A:$J,9,FALSE)</f>
        <v>41.79</v>
      </c>
      <c r="I162" s="18">
        <f>SUMIF(ORCAMENTO!B:B,B162,ORCAMENTO!I:I)</f>
        <v>3405.88</v>
      </c>
      <c r="J162" s="27">
        <f t="shared" si="7"/>
        <v>7.7059366360452092E-4</v>
      </c>
      <c r="K162" s="27">
        <f t="shared" si="9"/>
        <v>0.94506868451004311</v>
      </c>
      <c r="L162" s="11" t="str">
        <f t="shared" si="8"/>
        <v>B</v>
      </c>
    </row>
    <row r="163" spans="1:12">
      <c r="A163" s="11">
        <v>152</v>
      </c>
      <c r="B163" s="11" t="s">
        <v>2301</v>
      </c>
      <c r="C163" s="11" t="str">
        <f>VLOOKUP(B163,CPU!$B:$J,2,FALSE)</f>
        <v>PRÓPRIA</v>
      </c>
      <c r="D163" s="23" t="str">
        <f>VLOOKUP(B163,CPU!$B:$J,3,FALSE)</f>
        <v>CAIXA DE INSPEÇÃO EM PVC 300MM (REF: 04718/ORSE-ORSE-09/2025)</v>
      </c>
      <c r="E163" s="11" t="str">
        <f>VLOOKUP(B163,CPU!$B:$J,4,FALSE)</f>
        <v>UN</v>
      </c>
      <c r="F163" s="18">
        <f>SUMIF(ORCAMENTO!B:B,B163,ORCAMENTO!F:F)</f>
        <v>7</v>
      </c>
      <c r="G163" s="18">
        <f>VLOOKUP("TOTAL SEM BDI - "&amp;B163,CPU!$A:$J,9,FALSE)</f>
        <v>387.28999999999996</v>
      </c>
      <c r="H163" s="18">
        <f>VLOOKUP("TOTAL COM BDI - "&amp;B163,CPU!$A:$J,9,FALSE)</f>
        <v>478.46</v>
      </c>
      <c r="I163" s="18">
        <f>SUMIF(ORCAMENTO!B:B,B163,ORCAMENTO!I:I)</f>
        <v>3349.22</v>
      </c>
      <c r="J163" s="27">
        <f t="shared" si="7"/>
        <v>7.577741171202547E-4</v>
      </c>
      <c r="K163" s="27">
        <f t="shared" si="9"/>
        <v>0.94582645862716341</v>
      </c>
      <c r="L163" s="11" t="str">
        <f t="shared" si="8"/>
        <v>B</v>
      </c>
    </row>
    <row r="164" spans="1:12" ht="30">
      <c r="A164" s="11">
        <v>153</v>
      </c>
      <c r="B164" s="11" t="s">
        <v>2153</v>
      </c>
      <c r="C164" s="11" t="str">
        <f>VLOOKUP(B164,CPU!$B:$J,2,FALSE)</f>
        <v>PRÓPRIA</v>
      </c>
      <c r="D164" s="23" t="str">
        <f>VLOOKUP(B164,CPU!$B:$J,3,FALSE)</f>
        <v>FITA DE LED COM FONTE BIVOLT, 5M, E = 8MM, 2.700K (LUZ AMARELA), TIPO COB, G-LIGHT OU SIMILAR (REF: 13594/ORSE-ORSE-09/2025)</v>
      </c>
      <c r="E164" s="11" t="str">
        <f>VLOOKUP(B164,CPU!$B:$J,4,FALSE)</f>
        <v>M</v>
      </c>
      <c r="F164" s="18">
        <f>SUMIF(ORCAMENTO!B:B,B164,ORCAMENTO!F:F)</f>
        <v>151</v>
      </c>
      <c r="G164" s="18">
        <f>VLOOKUP("TOTAL SEM BDI - "&amp;B164,CPU!$A:$J,9,FALSE)</f>
        <v>17.510000000000002</v>
      </c>
      <c r="H164" s="18">
        <f>VLOOKUP("TOTAL COM BDI - "&amp;B164,CPU!$A:$J,9,FALSE)</f>
        <v>21.630000000000003</v>
      </c>
      <c r="I164" s="18">
        <f>SUMIF(ORCAMENTO!B:B,B164,ORCAMENTO!I:I)</f>
        <v>3266.13</v>
      </c>
      <c r="J164" s="27">
        <f t="shared" si="7"/>
        <v>7.3897467982096665E-4</v>
      </c>
      <c r="K164" s="27">
        <f t="shared" si="9"/>
        <v>0.94656543330698439</v>
      </c>
      <c r="L164" s="11" t="str">
        <f t="shared" si="8"/>
        <v>B</v>
      </c>
    </row>
    <row r="165" spans="1:12" ht="60">
      <c r="A165" s="11">
        <v>154</v>
      </c>
      <c r="B165" s="11" t="s">
        <v>1258</v>
      </c>
      <c r="C165" s="11" t="str">
        <f>VLOOKUP(B165,CPU!$B:$J,2,FALSE)</f>
        <v>PRÓPRIA</v>
      </c>
      <c r="D165" s="23" t="str">
        <f>VLOOKUP(B165,CPU!$B:$J,3,FALSE)</f>
        <v>LAVATÓRIO LOUÇA BRANCA COM COLUNA SUSPENSA (PARA PCD), 45 X 55CM OU EQUIVALENTE, INCLUSO SIFÃO TIPO GARRAFA, VÁLVULA, ENGATE FLEXÍVEL EM METAL CROMADO, TORNEIRA TEMPORIZADORA CROMADA (PADRÃO MÉDIO) - FORNECIMENTO E INSTALAÇÃO.</v>
      </c>
      <c r="E165" s="11" t="str">
        <f>VLOOKUP(B165,CPU!$B:$J,4,FALSE)</f>
        <v>UN</v>
      </c>
      <c r="F165" s="18">
        <f>SUMIF(ORCAMENTO!B:B,B165,ORCAMENTO!F:F)</f>
        <v>3</v>
      </c>
      <c r="G165" s="18">
        <f>VLOOKUP("TOTAL SEM BDI - "&amp;B165,CPU!$A:$J,9,FALSE)</f>
        <v>865.50999999999988</v>
      </c>
      <c r="H165" s="18">
        <f>VLOOKUP("TOTAL COM BDI - "&amp;B165,CPU!$A:$J,9,FALSE)</f>
        <v>1069.25</v>
      </c>
      <c r="I165" s="18">
        <f>SUMIF(ORCAMENTO!B:B,B165,ORCAMENTO!I:I)</f>
        <v>3207.75</v>
      </c>
      <c r="J165" s="27">
        <f t="shared" si="7"/>
        <v>7.2576597661321062E-4</v>
      </c>
      <c r="K165" s="27">
        <f t="shared" si="9"/>
        <v>0.94729119928359762</v>
      </c>
      <c r="L165" s="11" t="str">
        <f t="shared" si="8"/>
        <v>B</v>
      </c>
    </row>
    <row r="166" spans="1:12" ht="30">
      <c r="A166" s="11">
        <v>155</v>
      </c>
      <c r="B166" s="11">
        <v>92764</v>
      </c>
      <c r="C166" s="11" t="str">
        <f>VLOOKUP(B166,CPU!$B:$J,2,FALSE)</f>
        <v>SINAPI</v>
      </c>
      <c r="D166" s="23" t="str">
        <f>VLOOKUP(B166,CPU!$B:$J,3,FALSE)</f>
        <v>ARMAÇÃO DE PILAR OU VIGA DE ESTRUTURA CONVENCIONAL DE CONCRETO ARMADO UTILIZANDO AÇO CA-50 DE 16,0 MM - MONTAGEM. AF_06/2022</v>
      </c>
      <c r="E166" s="11" t="str">
        <f>VLOOKUP(B166,CPU!$B:$J,4,FALSE)</f>
        <v>KG</v>
      </c>
      <c r="F166" s="18">
        <f>SUMIF(ORCAMENTO!B:B,B166,ORCAMENTO!F:F)</f>
        <v>321.60000000000002</v>
      </c>
      <c r="G166" s="18">
        <f>VLOOKUP("TOTAL SEM BDI - "&amp;B166,CPU!$A:$J,9,FALSE)</f>
        <v>8.0599999999999987</v>
      </c>
      <c r="H166" s="18">
        <f>VLOOKUP("TOTAL COM BDI - "&amp;B166,CPU!$A:$J,9,FALSE)</f>
        <v>9.9599999999999991</v>
      </c>
      <c r="I166" s="18">
        <f>SUMIF(ORCAMENTO!B:B,B166,ORCAMENTO!I:I)</f>
        <v>3203.14</v>
      </c>
      <c r="J166" s="27">
        <f t="shared" si="7"/>
        <v>7.2472294609269401E-4</v>
      </c>
      <c r="K166" s="27">
        <f t="shared" si="9"/>
        <v>0.94801592222969033</v>
      </c>
      <c r="L166" s="11" t="str">
        <f t="shared" si="8"/>
        <v>B</v>
      </c>
    </row>
    <row r="167" spans="1:12" ht="30">
      <c r="A167" s="11">
        <v>156</v>
      </c>
      <c r="B167" s="11">
        <v>91869</v>
      </c>
      <c r="C167" s="11" t="str">
        <f>VLOOKUP(B167,CPU!$B:$J,2,FALSE)</f>
        <v>SINAPI</v>
      </c>
      <c r="D167" s="23" t="str">
        <f>VLOOKUP(B167,CPU!$B:$J,3,FALSE)</f>
        <v>ELETRODUTO RÍGIDO ROSCÁVEL, PVC, DN 40 MM (1 1/4"), PARA CIRCUITOS TERMINAIS, INSTALADO EM LAJE - FORNECIMENTO E INSTALAÇÃO. AF_03/2023</v>
      </c>
      <c r="E167" s="11" t="str">
        <f>VLOOKUP(B167,CPU!$B:$J,4,FALSE)</f>
        <v>M</v>
      </c>
      <c r="F167" s="18">
        <f>SUMIF(ORCAMENTO!B:B,B167,ORCAMENTO!F:F)</f>
        <v>140.83000000000001</v>
      </c>
      <c r="G167" s="18">
        <f>VLOOKUP("TOTAL SEM BDI - "&amp;B167,CPU!$A:$J,9,FALSE)</f>
        <v>17.87</v>
      </c>
      <c r="H167" s="18">
        <f>VLOOKUP("TOTAL COM BDI - "&amp;B167,CPU!$A:$J,9,FALSE)</f>
        <v>22.080000000000002</v>
      </c>
      <c r="I167" s="18">
        <f>SUMIF(ORCAMENTO!B:B,B167,ORCAMENTO!I:I)</f>
        <v>3109.53</v>
      </c>
      <c r="J167" s="27">
        <f t="shared" si="7"/>
        <v>7.0354331767066543E-4</v>
      </c>
      <c r="K167" s="27">
        <f t="shared" si="9"/>
        <v>0.94871946554736097</v>
      </c>
      <c r="L167" s="11" t="str">
        <f t="shared" si="8"/>
        <v>B</v>
      </c>
    </row>
    <row r="168" spans="1:12" ht="30">
      <c r="A168" s="11">
        <v>157</v>
      </c>
      <c r="B168" s="11" t="s">
        <v>2369</v>
      </c>
      <c r="C168" s="11" t="str">
        <f>VLOOKUP(B168,CPU!$B:$J,2,FALSE)</f>
        <v>PRÓPRIA</v>
      </c>
      <c r="D168" s="23" t="str">
        <f>VLOOKUP(B168,CPU!$B:$J,3,FALSE)</f>
        <v>VÁLVULA DE RETENÇÃO HORIZONTAL, DE PVC, ROSCÁVEL, 6" - FORNECIMENTO E INSTALAÇÃO. AF_08/2021 (REF: 99626-SINAPI-09/2025)</v>
      </c>
      <c r="E168" s="11" t="str">
        <f>VLOOKUP(B168,CPU!$B:$J,4,FALSE)</f>
        <v>UN</v>
      </c>
      <c r="F168" s="18">
        <f>SUMIF(ORCAMENTO!B:B,B168,ORCAMENTO!F:F)</f>
        <v>9</v>
      </c>
      <c r="G168" s="18">
        <f>VLOOKUP("TOTAL SEM BDI - "&amp;B168,CPU!$A:$J,9,FALSE)</f>
        <v>277.97000000000003</v>
      </c>
      <c r="H168" s="18">
        <f>VLOOKUP("TOTAL COM BDI - "&amp;B168,CPU!$A:$J,9,FALSE)</f>
        <v>343.40000000000003</v>
      </c>
      <c r="I168" s="18">
        <f>SUMIF(ORCAMENTO!B:B,B168,ORCAMENTO!I:I)</f>
        <v>3090.6</v>
      </c>
      <c r="J168" s="27">
        <f t="shared" si="7"/>
        <v>6.9926033117318636E-4</v>
      </c>
      <c r="K168" s="27">
        <f t="shared" si="9"/>
        <v>0.94941872587853415</v>
      </c>
      <c r="L168" s="11" t="str">
        <f t="shared" si="8"/>
        <v>B</v>
      </c>
    </row>
    <row r="169" spans="1:12" ht="30">
      <c r="A169" s="11">
        <v>158</v>
      </c>
      <c r="B169" s="11">
        <v>97643</v>
      </c>
      <c r="C169" s="11" t="str">
        <f>VLOOKUP(B169,CPU!$B:$J,2,FALSE)</f>
        <v>SINAPI</v>
      </c>
      <c r="D169" s="23" t="str">
        <f>VLOOKUP(B169,CPU!$B:$J,3,FALSE)</f>
        <v>REMOÇÃO DE PISO DE MADEIRA (ASSOALHO E BARROTE), DE FORMA MANUAL, SEM REAPROVEITAMENTO. AF_09/2023</v>
      </c>
      <c r="E169" s="11" t="str">
        <f>VLOOKUP(B169,CPU!$B:$J,4,FALSE)</f>
        <v>M2</v>
      </c>
      <c r="F169" s="18">
        <f>SUMIF(ORCAMENTO!B:B,B169,ORCAMENTO!F:F)</f>
        <v>95.15</v>
      </c>
      <c r="G169" s="18">
        <f>VLOOKUP("TOTAL SEM BDI - "&amp;B169,CPU!$A:$J,9,FALSE)</f>
        <v>25.529999999999998</v>
      </c>
      <c r="H169" s="18">
        <f>VLOOKUP("TOTAL COM BDI - "&amp;B169,CPU!$A:$J,9,FALSE)</f>
        <v>31.54</v>
      </c>
      <c r="I169" s="18">
        <f>SUMIF(ORCAMENTO!B:B,B169,ORCAMENTO!I:I)</f>
        <v>3001.03</v>
      </c>
      <c r="J169" s="27">
        <f t="shared" si="7"/>
        <v>6.7899476854354102E-4</v>
      </c>
      <c r="K169" s="27">
        <f t="shared" si="9"/>
        <v>0.95009772064707765</v>
      </c>
      <c r="L169" s="11" t="str">
        <f t="shared" si="8"/>
        <v>C</v>
      </c>
    </row>
    <row r="170" spans="1:12" ht="60">
      <c r="A170" s="11">
        <v>159</v>
      </c>
      <c r="B170" s="11" t="s">
        <v>2487</v>
      </c>
      <c r="C170" s="11" t="str">
        <f>VLOOKUP(B170,CPU!$B:$J,2,FALSE)</f>
        <v>PRÓPRIA</v>
      </c>
      <c r="D170" s="23" t="str">
        <f>VLOOKUP(B170,CPU!$B:$J,3,FALSE)</f>
        <v>FORNECIMENTO E INSTALAÇÃO DE PLACA DE SINALIZAÇÃO DE SEGURANÇA CONTRA INCÊNDIO, COM SETA INDICATIVA PARA SAÍDA DE EMERGÊNCIA, FOTOLUMINESCENTE DE 20X40CM, EM PVC DE 2 MM, ANTI-CHAMAS (SÍMBOLOS, CORES E PICTOGRAMAS CONFORME NBR 16820)</v>
      </c>
      <c r="E170" s="11" t="str">
        <f>VLOOKUP(B170,CPU!$B:$J,4,FALSE)</f>
        <v>UN</v>
      </c>
      <c r="F170" s="18">
        <f>SUMIF(ORCAMENTO!B:B,B170,ORCAMENTO!F:F)</f>
        <v>47</v>
      </c>
      <c r="G170" s="18">
        <f>VLOOKUP("TOTAL SEM BDI - "&amp;B170,CPU!$A:$J,9,FALSE)</f>
        <v>50.95</v>
      </c>
      <c r="H170" s="18">
        <f>VLOOKUP("TOTAL COM BDI - "&amp;B170,CPU!$A:$J,9,FALSE)</f>
        <v>62.940000000000005</v>
      </c>
      <c r="I170" s="18">
        <f>SUMIF(ORCAMENTO!B:B,B170,ORCAMENTO!I:I)</f>
        <v>2958.18</v>
      </c>
      <c r="J170" s="27">
        <f t="shared" si="7"/>
        <v>6.6929978854264431E-4</v>
      </c>
      <c r="K170" s="27">
        <f t="shared" si="9"/>
        <v>0.95076702043562034</v>
      </c>
      <c r="L170" s="11" t="str">
        <f t="shared" si="8"/>
        <v>C</v>
      </c>
    </row>
    <row r="171" spans="1:12" ht="30">
      <c r="A171" s="11">
        <v>160</v>
      </c>
      <c r="B171" s="11">
        <v>97647</v>
      </c>
      <c r="C171" s="11" t="str">
        <f>VLOOKUP(B171,CPU!$B:$J,2,FALSE)</f>
        <v>SINAPI</v>
      </c>
      <c r="D171" s="23" t="str">
        <f>VLOOKUP(B171,CPU!$B:$J,3,FALSE)</f>
        <v>REMOÇÃO DE TELHAS DE FIBROCIMENTO METÁLICA E CERÂMICA, DE FORMA MANUAL, SEM REAPROVEITAMENTO. AF_09/2023</v>
      </c>
      <c r="E171" s="11" t="str">
        <f>VLOOKUP(B171,CPU!$B:$J,4,FALSE)</f>
        <v>M2</v>
      </c>
      <c r="F171" s="18">
        <f>SUMIF(ORCAMENTO!B:B,B171,ORCAMENTO!F:F)</f>
        <v>668.79</v>
      </c>
      <c r="G171" s="18">
        <f>VLOOKUP("TOTAL SEM BDI - "&amp;B171,CPU!$A:$J,9,FALSE)</f>
        <v>3.58</v>
      </c>
      <c r="H171" s="18">
        <f>VLOOKUP("TOTAL COM BDI - "&amp;B171,CPU!$A:$J,9,FALSE)</f>
        <v>4.42</v>
      </c>
      <c r="I171" s="18">
        <f>SUMIF(ORCAMENTO!B:B,B171,ORCAMENTO!I:I)</f>
        <v>2956.05</v>
      </c>
      <c r="J171" s="27">
        <f t="shared" si="7"/>
        <v>6.688178677164621E-4</v>
      </c>
      <c r="K171" s="27">
        <f t="shared" si="9"/>
        <v>0.95143583830333678</v>
      </c>
      <c r="L171" s="11" t="str">
        <f t="shared" si="8"/>
        <v>C</v>
      </c>
    </row>
    <row r="172" spans="1:12" ht="30">
      <c r="A172" s="11">
        <v>161</v>
      </c>
      <c r="B172" s="11" t="s">
        <v>2515</v>
      </c>
      <c r="C172" s="11" t="str">
        <f>VLOOKUP(B172,CPU!$B:$J,2,FALSE)</f>
        <v>PRÓPRIA</v>
      </c>
      <c r="D172" s="23" t="str">
        <f>VLOOKUP(B172,CPU!$B:$J,3,FALSE)</f>
        <v>SPRINKLER TIPO PENDENTE, 68 °C, UNIÃO POR ROSCA DN 20 MM (3/4") - FORNECIMENTO E INSTALAÇÃO. AF_10/2020 (REF: 95696-SINAPI-09/2025)</v>
      </c>
      <c r="E172" s="11" t="str">
        <f>VLOOKUP(B172,CPU!$B:$J,4,FALSE)</f>
        <v>UN</v>
      </c>
      <c r="F172" s="18">
        <f>SUMIF(ORCAMENTO!B:B,B172,ORCAMENTO!F:F)</f>
        <v>39</v>
      </c>
      <c r="G172" s="18">
        <f>VLOOKUP("TOTAL SEM BDI - "&amp;B172,CPU!$A:$J,9,FALSE)</f>
        <v>60.800000000000004</v>
      </c>
      <c r="H172" s="18">
        <f>VLOOKUP("TOTAL COM BDI - "&amp;B172,CPU!$A:$J,9,FALSE)</f>
        <v>75.11</v>
      </c>
      <c r="I172" s="18">
        <f>SUMIF(ORCAMENTO!B:B,B172,ORCAMENTO!I:I)</f>
        <v>2929.29</v>
      </c>
      <c r="J172" s="27">
        <f t="shared" si="7"/>
        <v>6.6276331311146809E-4</v>
      </c>
      <c r="K172" s="27">
        <f t="shared" si="9"/>
        <v>0.95209860161644821</v>
      </c>
      <c r="L172" s="11" t="str">
        <f t="shared" si="8"/>
        <v>C</v>
      </c>
    </row>
    <row r="173" spans="1:12" ht="30">
      <c r="A173" s="11">
        <v>162</v>
      </c>
      <c r="B173" s="11">
        <v>92000</v>
      </c>
      <c r="C173" s="11" t="str">
        <f>VLOOKUP(B173,CPU!$B:$J,2,FALSE)</f>
        <v>SINAPI</v>
      </c>
      <c r="D173" s="23" t="str">
        <f>VLOOKUP(B173,CPU!$B:$J,3,FALSE)</f>
        <v>TOMADA BAIXA DE EMBUTIR (1 MÓDULO), 2P+T 10 A, INCLUINDO SUPORTE E PLACA - FORNECIMENTO E INSTALAÇÃO. AF_03/2023</v>
      </c>
      <c r="E173" s="11" t="str">
        <f>VLOOKUP(B173,CPU!$B:$J,4,FALSE)</f>
        <v>UN</v>
      </c>
      <c r="F173" s="18">
        <f>SUMIF(ORCAMENTO!B:B,B173,ORCAMENTO!F:F)</f>
        <v>70</v>
      </c>
      <c r="G173" s="18">
        <f>VLOOKUP("TOTAL SEM BDI - "&amp;B173,CPU!$A:$J,9,FALSE)</f>
        <v>33.74</v>
      </c>
      <c r="H173" s="18">
        <f>VLOOKUP("TOTAL COM BDI - "&amp;B173,CPU!$A:$J,9,FALSE)</f>
        <v>41.68</v>
      </c>
      <c r="I173" s="18">
        <f>SUMIF(ORCAMENTO!B:B,B173,ORCAMENTO!I:I)</f>
        <v>2917.6</v>
      </c>
      <c r="J173" s="27">
        <f t="shared" si="7"/>
        <v>6.601184049151908E-4</v>
      </c>
      <c r="K173" s="27">
        <f t="shared" si="9"/>
        <v>0.95275872002136341</v>
      </c>
      <c r="L173" s="11" t="str">
        <f t="shared" si="8"/>
        <v>C</v>
      </c>
    </row>
    <row r="174" spans="1:12" ht="45">
      <c r="A174" s="11">
        <v>163</v>
      </c>
      <c r="B174" s="11">
        <v>97535</v>
      </c>
      <c r="C174" s="11" t="str">
        <f>VLOOKUP(B174,CPU!$B:$J,2,FALSE)</f>
        <v>SINAPI</v>
      </c>
      <c r="D174" s="23" t="str">
        <f>VLOOKUP(B174,CPU!$B:$J,3,FALSE)</f>
        <v>TUBO DE AÇO GALVANIZADO COM COSTURA, CLASSE MÉDIA, CONEXÃO ROSQUEADA, DN 25 (1"), INSTALADO EM REDE DE ALIMENTAÇÃO PARA SPRINKLER - FORNECIMENTO E INSTALAÇÃO. AF_10/2020</v>
      </c>
      <c r="E174" s="11" t="str">
        <f>VLOOKUP(B174,CPU!$B:$J,4,FALSE)</f>
        <v>M</v>
      </c>
      <c r="F174" s="18">
        <f>SUMIF(ORCAMENTO!B:B,B174,ORCAMENTO!F:F)</f>
        <v>48</v>
      </c>
      <c r="G174" s="18">
        <f>VLOOKUP("TOTAL SEM BDI - "&amp;B174,CPU!$A:$J,9,FALSE)</f>
        <v>48.800000000000004</v>
      </c>
      <c r="H174" s="18">
        <f>VLOOKUP("TOTAL COM BDI - "&amp;B174,CPU!$A:$J,9,FALSE)</f>
        <v>60.290000000000006</v>
      </c>
      <c r="I174" s="18">
        <f>SUMIF(ORCAMENTO!B:B,B174,ORCAMENTO!I:I)</f>
        <v>2893.92</v>
      </c>
      <c r="J174" s="27">
        <f t="shared" si="7"/>
        <v>6.5476071234993457E-4</v>
      </c>
      <c r="K174" s="27">
        <f t="shared" si="9"/>
        <v>0.95341348073371335</v>
      </c>
      <c r="L174" s="11" t="str">
        <f t="shared" si="8"/>
        <v>C</v>
      </c>
    </row>
    <row r="175" spans="1:12" ht="30">
      <c r="A175" s="11">
        <v>164</v>
      </c>
      <c r="B175" s="11">
        <v>86915</v>
      </c>
      <c r="C175" s="11" t="str">
        <f>VLOOKUP(B175,CPU!$B:$J,2,FALSE)</f>
        <v>SINAPI</v>
      </c>
      <c r="D175" s="23" t="str">
        <f>VLOOKUP(B175,CPU!$B:$J,3,FALSE)</f>
        <v>TORNEIRA CROMADA DE MESA, 1/2" OU 3/4", PARA LAVATÓRIO, PADRÃO MÉDIO - FORNECIMENTO E INSTALAÇÃO. AF_01/2020</v>
      </c>
      <c r="E175" s="11" t="str">
        <f>VLOOKUP(B175,CPU!$B:$J,4,FALSE)</f>
        <v>UN</v>
      </c>
      <c r="F175" s="18">
        <f>SUMIF(ORCAMENTO!B:B,B175,ORCAMENTO!F:F)</f>
        <v>15</v>
      </c>
      <c r="G175" s="18">
        <f>VLOOKUP("TOTAL SEM BDI - "&amp;B175,CPU!$A:$J,9,FALSE)</f>
        <v>153.41000000000003</v>
      </c>
      <c r="H175" s="18">
        <f>VLOOKUP("TOTAL COM BDI - "&amp;B175,CPU!$A:$J,9,FALSE)</f>
        <v>189.52000000000004</v>
      </c>
      <c r="I175" s="18">
        <f>SUMIF(ORCAMENTO!B:B,B175,ORCAMENTO!I:I)</f>
        <v>2842.8</v>
      </c>
      <c r="J175" s="27">
        <f t="shared" si="7"/>
        <v>6.4319461252156031E-4</v>
      </c>
      <c r="K175" s="27">
        <f t="shared" si="9"/>
        <v>0.95405667534623495</v>
      </c>
      <c r="L175" s="11" t="str">
        <f t="shared" si="8"/>
        <v>C</v>
      </c>
    </row>
    <row r="176" spans="1:12">
      <c r="A176" s="11">
        <v>165</v>
      </c>
      <c r="B176" s="11" t="s">
        <v>2220</v>
      </c>
      <c r="C176" s="11" t="str">
        <f>VLOOKUP(B176,CPU!$B:$J,2,FALSE)</f>
        <v>PRÓPRIA</v>
      </c>
      <c r="D176" s="23" t="str">
        <f>VLOOKUP(B176,CPU!$B:$J,3,FALSE)</f>
        <v>SOLICITAÇÃO DE EVT JUNTO A EQUATORIAL</v>
      </c>
      <c r="E176" s="11" t="str">
        <f>VLOOKUP(B176,CPU!$B:$J,4,FALSE)</f>
        <v>UN</v>
      </c>
      <c r="F176" s="18">
        <f>SUMIF(ORCAMENTO!B:B,B176,ORCAMENTO!F:F)</f>
        <v>1</v>
      </c>
      <c r="G176" s="18">
        <f>VLOOKUP("TOTAL SEM BDI - "&amp;B176,CPU!$A:$J,9,FALSE)</f>
        <v>2289.8000000000002</v>
      </c>
      <c r="H176" s="18">
        <f>VLOOKUP("TOTAL COM BDI - "&amp;B176,CPU!$A:$J,9,FALSE)</f>
        <v>2828.82</v>
      </c>
      <c r="I176" s="18">
        <f>SUMIF(ORCAMENTO!B:B,B176,ORCAMENTO!I:I)</f>
        <v>2828.82</v>
      </c>
      <c r="J176" s="27">
        <f t="shared" si="7"/>
        <v>6.4003158287365993E-4</v>
      </c>
      <c r="K176" s="27">
        <f t="shared" si="9"/>
        <v>0.95469670692910857</v>
      </c>
      <c r="L176" s="11" t="str">
        <f t="shared" si="8"/>
        <v>C</v>
      </c>
    </row>
    <row r="177" spans="1:12">
      <c r="A177" s="11">
        <v>166</v>
      </c>
      <c r="B177" s="11" t="s">
        <v>2137</v>
      </c>
      <c r="C177" s="11" t="str">
        <f>VLOOKUP(B177,CPU!$B:$J,2,FALSE)</f>
        <v>PRÓPRIA</v>
      </c>
      <c r="D177" s="23" t="str">
        <f>VLOOKUP(B177,CPU!$B:$J,3,FALSE)</f>
        <v>DISJUNTOR TRIFÁSICO TPO DIN DE 250A INSTALADO EM QUADRO.</v>
      </c>
      <c r="E177" s="11" t="str">
        <f>VLOOKUP(B177,CPU!$B:$J,4,FALSE)</f>
        <v>UN</v>
      </c>
      <c r="F177" s="18">
        <f>SUMIF(ORCAMENTO!B:B,B177,ORCAMENTO!F:F)</f>
        <v>2</v>
      </c>
      <c r="G177" s="18">
        <f>VLOOKUP("TOTAL SEM BDI - "&amp;B177,CPU!$A:$J,9,FALSE)</f>
        <v>1136.3</v>
      </c>
      <c r="H177" s="18">
        <f>VLOOKUP("TOTAL COM BDI - "&amp;B177,CPU!$A:$J,9,FALSE)</f>
        <v>1403.79</v>
      </c>
      <c r="I177" s="18">
        <f>SUMIF(ORCAMENTO!B:B,B177,ORCAMENTO!I:I)</f>
        <v>2807.58</v>
      </c>
      <c r="J177" s="27">
        <f t="shared" si="7"/>
        <v>6.3522594984637755E-4</v>
      </c>
      <c r="K177" s="27">
        <f t="shared" si="9"/>
        <v>0.9553319328789549</v>
      </c>
      <c r="L177" s="11" t="str">
        <f t="shared" si="8"/>
        <v>C</v>
      </c>
    </row>
    <row r="178" spans="1:12">
      <c r="A178" s="11">
        <v>167</v>
      </c>
      <c r="B178" s="11">
        <v>98302</v>
      </c>
      <c r="C178" s="11" t="str">
        <f>VLOOKUP(B178,CPU!$B:$J,2,FALSE)</f>
        <v>SINAPI</v>
      </c>
      <c r="D178" s="23" t="str">
        <f>VLOOKUP(B178,CPU!$B:$J,3,FALSE)</f>
        <v>PATCH PANEL 24 PORTAS, CATEGORIA 6 - FORNECIMENTO E INSTALAÇÃO. AF_08/2025</v>
      </c>
      <c r="E178" s="11" t="str">
        <f>VLOOKUP(B178,CPU!$B:$J,4,FALSE)</f>
        <v>UN</v>
      </c>
      <c r="F178" s="18">
        <f>SUMIF(ORCAMENTO!B:B,B178,ORCAMENTO!F:F)</f>
        <v>2</v>
      </c>
      <c r="G178" s="18">
        <f>VLOOKUP("TOTAL SEM BDI - "&amp;B178,CPU!$A:$J,9,FALSE)</f>
        <v>1126.3400000000001</v>
      </c>
      <c r="H178" s="18">
        <f>VLOOKUP("TOTAL COM BDI - "&amp;B178,CPU!$A:$J,9,FALSE)</f>
        <v>1391.48</v>
      </c>
      <c r="I178" s="18">
        <f>SUMIF(ORCAMENTO!B:B,B178,ORCAMENTO!I:I)</f>
        <v>2782.96</v>
      </c>
      <c r="J178" s="27">
        <f t="shared" si="7"/>
        <v>6.2965557860665598E-4</v>
      </c>
      <c r="K178" s="27">
        <f t="shared" si="9"/>
        <v>0.95596158845756152</v>
      </c>
      <c r="L178" s="11" t="str">
        <f t="shared" si="8"/>
        <v>C</v>
      </c>
    </row>
    <row r="179" spans="1:12" ht="45">
      <c r="A179" s="11">
        <v>168</v>
      </c>
      <c r="B179" s="11" t="s">
        <v>2463</v>
      </c>
      <c r="C179" s="11" t="str">
        <f>VLOOKUP(B179,CPU!$B:$J,2,FALSE)</f>
        <v>PRÓPRIA</v>
      </c>
      <c r="D179" s="23" t="str">
        <f>VLOOKUP(B179,CPU!$B:$J,3,FALSE)</f>
        <v>HIDRANTE DE RECALQUE INCLUINDO CAIXA EM ALVENARIA DE TIJOLOS MACIÇOS ESP. = 0,12M, DIM. INT. = 0.40 X 0.60 X 0.35M, COM TAMPA EM FERRO FUNDIDO 0,40 X 0,60 E FUNDO COM BRITA (REF: 11894/ORSE-ORSE-09/2025)</v>
      </c>
      <c r="E179" s="11" t="str">
        <f>VLOOKUP(B179,CPU!$B:$J,4,FALSE)</f>
        <v>UN</v>
      </c>
      <c r="F179" s="18">
        <f>SUMIF(ORCAMENTO!B:B,B179,ORCAMENTO!F:F)</f>
        <v>2</v>
      </c>
      <c r="G179" s="18">
        <f>VLOOKUP("TOTAL SEM BDI - "&amp;B179,CPU!$A:$J,9,FALSE)</f>
        <v>1090.97</v>
      </c>
      <c r="H179" s="18">
        <f>VLOOKUP("TOTAL COM BDI - "&amp;B179,CPU!$A:$J,9,FALSE)</f>
        <v>1347.78</v>
      </c>
      <c r="I179" s="18">
        <f>SUMIF(ORCAMENTO!B:B,B179,ORCAMENTO!I:I)</f>
        <v>2695.56</v>
      </c>
      <c r="J179" s="27">
        <f t="shared" si="7"/>
        <v>6.0988098695955297E-4</v>
      </c>
      <c r="K179" s="27">
        <f t="shared" si="9"/>
        <v>0.95657146944452109</v>
      </c>
      <c r="L179" s="11" t="str">
        <f t="shared" si="8"/>
        <v>C</v>
      </c>
    </row>
    <row r="180" spans="1:12" ht="30">
      <c r="A180" s="11">
        <v>169</v>
      </c>
      <c r="B180" s="11" t="s">
        <v>2139</v>
      </c>
      <c r="C180" s="11" t="str">
        <f>VLOOKUP(B180,CPU!$B:$J,2,FALSE)</f>
        <v>PRÓPRIA</v>
      </c>
      <c r="D180" s="23" t="str">
        <f>VLOOKUP(B180,CPU!$B:$J,3,FALSE)</f>
        <v>DISJUNTOR TERMOMAGNETICO TRIPOLAR 350 A, PADRÃO DIN (EUROPEU - LINHA BRANCA), 65KA (REF: 11558/ORSE-ORSE-12/2023)</v>
      </c>
      <c r="E180" s="11" t="str">
        <f>VLOOKUP(B180,CPU!$B:$J,4,FALSE)</f>
        <v>UN</v>
      </c>
      <c r="F180" s="18">
        <f>SUMIF(ORCAMENTO!B:B,B180,ORCAMENTO!F:F)</f>
        <v>1</v>
      </c>
      <c r="G180" s="18">
        <f>VLOOKUP("TOTAL SEM BDI - "&amp;B180,CPU!$A:$J,9,FALSE)</f>
        <v>2166.4100000000003</v>
      </c>
      <c r="H180" s="18">
        <f>VLOOKUP("TOTAL COM BDI - "&amp;B180,CPU!$A:$J,9,FALSE)</f>
        <v>2676.38</v>
      </c>
      <c r="I180" s="18">
        <f>SUMIF(ORCAMENTO!B:B,B180,ORCAMENTO!I:I)</f>
        <v>2676.38</v>
      </c>
      <c r="J180" s="27">
        <f t="shared" si="7"/>
        <v>6.0554143698482259E-4</v>
      </c>
      <c r="K180" s="27">
        <f t="shared" si="9"/>
        <v>0.95717701088150586</v>
      </c>
      <c r="L180" s="11" t="str">
        <f t="shared" si="8"/>
        <v>C</v>
      </c>
    </row>
    <row r="181" spans="1:12" ht="30">
      <c r="A181" s="11">
        <v>170</v>
      </c>
      <c r="B181" s="11">
        <v>103689</v>
      </c>
      <c r="C181" s="11" t="str">
        <f>VLOOKUP(B181,CPU!$B:$J,2,FALSE)</f>
        <v>SINAPI</v>
      </c>
      <c r="D181" s="23" t="str">
        <f>VLOOKUP(B181,CPU!$B:$J,3,FALSE)</f>
        <v>FORNECIMENTO E INSTALAÇÃO DE PLACA DE OBRA COM CHAPA GALVANIZADA E ESTRUTURA DE MADEIRA. AF_03/2022_PS</v>
      </c>
      <c r="E181" s="11" t="str">
        <f>VLOOKUP(B181,CPU!$B:$J,4,FALSE)</f>
        <v>M2</v>
      </c>
      <c r="F181" s="18">
        <f>SUMIF(ORCAMENTO!B:B,B181,ORCAMENTO!F:F)</f>
        <v>4.5</v>
      </c>
      <c r="G181" s="18">
        <f>VLOOKUP("TOTAL SEM BDI - "&amp;B181,CPU!$A:$J,9,FALSE)</f>
        <v>464.04</v>
      </c>
      <c r="H181" s="18">
        <f>VLOOKUP("TOTAL COM BDI - "&amp;B181,CPU!$A:$J,9,FALSE)</f>
        <v>573.28</v>
      </c>
      <c r="I181" s="18">
        <f>SUMIF(ORCAMENTO!B:B,B181,ORCAMENTO!I:I)</f>
        <v>2579.7600000000002</v>
      </c>
      <c r="J181" s="27">
        <f t="shared" si="7"/>
        <v>5.8368078429668656E-4</v>
      </c>
      <c r="K181" s="27">
        <f t="shared" si="9"/>
        <v>0.95776069166580258</v>
      </c>
      <c r="L181" s="11" t="str">
        <f t="shared" si="8"/>
        <v>C</v>
      </c>
    </row>
    <row r="182" spans="1:12" ht="30">
      <c r="A182" s="11">
        <v>171</v>
      </c>
      <c r="B182" s="11">
        <v>92771</v>
      </c>
      <c r="C182" s="11" t="str">
        <f>VLOOKUP(B182,CPU!$B:$J,2,FALSE)</f>
        <v>SINAPI</v>
      </c>
      <c r="D182" s="23" t="str">
        <f>VLOOKUP(B182,CPU!$B:$J,3,FALSE)</f>
        <v>ARMAÇÃO DE LAJE DE ESTRUTURA CONVENCIONAL DE CONCRETO ARMADO UTILIZANDO AÇO CA-50 DE 10,0 MM - MONTAGEM. AF_06/2022</v>
      </c>
      <c r="E182" s="11" t="str">
        <f>VLOOKUP(B182,CPU!$B:$J,4,FALSE)</f>
        <v>KG</v>
      </c>
      <c r="F182" s="18">
        <f>SUMIF(ORCAMENTO!B:B,B182,ORCAMENTO!F:F)</f>
        <v>204.3</v>
      </c>
      <c r="G182" s="18">
        <f>VLOOKUP("TOTAL SEM BDI - "&amp;B182,CPU!$A:$J,9,FALSE)</f>
        <v>9.5499999999999989</v>
      </c>
      <c r="H182" s="18">
        <f>VLOOKUP("TOTAL COM BDI - "&amp;B182,CPU!$A:$J,9,FALSE)</f>
        <v>11.799999999999999</v>
      </c>
      <c r="I182" s="18">
        <f>SUMIF(ORCAMENTO!B:B,B182,ORCAMENTO!I:I)</f>
        <v>2410.7400000000002</v>
      </c>
      <c r="J182" s="27">
        <f t="shared" si="7"/>
        <v>5.454393485965339E-4</v>
      </c>
      <c r="K182" s="27">
        <f t="shared" si="9"/>
        <v>0.9583061310143991</v>
      </c>
      <c r="L182" s="11" t="str">
        <f t="shared" si="8"/>
        <v>C</v>
      </c>
    </row>
    <row r="183" spans="1:12" ht="45">
      <c r="A183" s="11">
        <v>172</v>
      </c>
      <c r="B183" s="11">
        <v>92670</v>
      </c>
      <c r="C183" s="11" t="str">
        <f>VLOOKUP(B183,CPU!$B:$J,2,FALSE)</f>
        <v>SINAPI</v>
      </c>
      <c r="D183" s="23" t="str">
        <f>VLOOKUP(B183,CPU!$B:$J,3,FALSE)</f>
        <v>JOELHO 90 GRAUS, EM FERRO GALVANIZADO, CONEXÃO ROSQUEADA, DN 25 (1"), INSTALADO EM REDE DE ALIMENTAÇÃO PARA SPRINKLER - FORNECIMENTO E INSTALAÇÃO. AF_10/2020</v>
      </c>
      <c r="E183" s="11" t="str">
        <f>VLOOKUP(B183,CPU!$B:$J,4,FALSE)</f>
        <v>UN</v>
      </c>
      <c r="F183" s="18">
        <f>SUMIF(ORCAMENTO!B:B,B183,ORCAMENTO!F:F)</f>
        <v>52</v>
      </c>
      <c r="G183" s="18">
        <f>VLOOKUP("TOTAL SEM BDI - "&amp;B183,CPU!$A:$J,9,FALSE)</f>
        <v>36.959999999999994</v>
      </c>
      <c r="H183" s="18">
        <f>VLOOKUP("TOTAL COM BDI - "&amp;B183,CPU!$A:$J,9,FALSE)</f>
        <v>45.66</v>
      </c>
      <c r="I183" s="18">
        <f>SUMIF(ORCAMENTO!B:B,B183,ORCAMENTO!I:I)</f>
        <v>2374.3200000000002</v>
      </c>
      <c r="J183" s="27">
        <f t="shared" si="7"/>
        <v>5.3719918123054428E-4</v>
      </c>
      <c r="K183" s="27">
        <f t="shared" si="9"/>
        <v>0.95884333019562962</v>
      </c>
      <c r="L183" s="11" t="str">
        <f t="shared" si="8"/>
        <v>C</v>
      </c>
    </row>
    <row r="184" spans="1:12">
      <c r="A184" s="11">
        <v>173</v>
      </c>
      <c r="B184" s="11">
        <v>96546</v>
      </c>
      <c r="C184" s="11" t="str">
        <f>VLOOKUP(B184,CPU!$B:$J,2,FALSE)</f>
        <v>SINAPI</v>
      </c>
      <c r="D184" s="23" t="str">
        <f>VLOOKUP(B184,CPU!$B:$J,3,FALSE)</f>
        <v>ARMAÇÃO DE BLOCO UTILIZANDO AÇO CA-50 DE 10 MM - MONTAGEM. AF_01/2024</v>
      </c>
      <c r="E184" s="11" t="str">
        <f>VLOOKUP(B184,CPU!$B:$J,4,FALSE)</f>
        <v>KG</v>
      </c>
      <c r="F184" s="18">
        <f>SUMIF(ORCAMENTO!B:B,B184,ORCAMENTO!F:F)</f>
        <v>145.5</v>
      </c>
      <c r="G184" s="18">
        <f>VLOOKUP("TOTAL SEM BDI - "&amp;B184,CPU!$A:$J,9,FALSE)</f>
        <v>12.92</v>
      </c>
      <c r="H184" s="18">
        <f>VLOOKUP("TOTAL COM BDI - "&amp;B184,CPU!$A:$J,9,FALSE)</f>
        <v>15.96</v>
      </c>
      <c r="I184" s="18">
        <f>SUMIF(ORCAMENTO!B:B,B184,ORCAMENTO!I:I)</f>
        <v>2322.1799999999998</v>
      </c>
      <c r="J184" s="27">
        <f t="shared" si="7"/>
        <v>5.2540230241498412E-4</v>
      </c>
      <c r="K184" s="27">
        <f t="shared" si="9"/>
        <v>0.95936873249804455</v>
      </c>
      <c r="L184" s="11" t="str">
        <f t="shared" si="8"/>
        <v>C</v>
      </c>
    </row>
    <row r="185" spans="1:12" ht="30">
      <c r="A185" s="11">
        <v>174</v>
      </c>
      <c r="B185" s="11" t="s">
        <v>1045</v>
      </c>
      <c r="C185" s="11" t="str">
        <f>VLOOKUP(B185,CPU!$B:$J,2,FALSE)</f>
        <v>PRÓPRIA</v>
      </c>
      <c r="D185" s="23" t="str">
        <f>VLOOKUP(B185,CPU!$B:$J,3,FALSE)</f>
        <v>DIVISÓRIA COM PLACA MDF 25MM REVESTIDO COM CHAPA EM FÓRMICA ALMOND REF.: L112 OU SIMILAR - REV 01 (REF: 08854/ORSE-ORSE-03/2025)</v>
      </c>
      <c r="E185" s="11" t="str">
        <f>VLOOKUP(B185,CPU!$B:$J,4,FALSE)</f>
        <v>M2</v>
      </c>
      <c r="F185" s="18">
        <f>SUMIF(ORCAMENTO!B:B,B185,ORCAMENTO!F:F)</f>
        <v>5.84</v>
      </c>
      <c r="G185" s="18">
        <f>VLOOKUP("TOTAL SEM BDI - "&amp;B185,CPU!$A:$J,9,FALSE)</f>
        <v>313.73999999999995</v>
      </c>
      <c r="H185" s="18">
        <f>VLOOKUP("TOTAL COM BDI - "&amp;B185,CPU!$A:$J,9,FALSE)</f>
        <v>387.58999999999992</v>
      </c>
      <c r="I185" s="18">
        <f>SUMIF(ORCAMENTO!B:B,B185,ORCAMENTO!I:I)</f>
        <v>2263.5299999999997</v>
      </c>
      <c r="J185" s="27">
        <f t="shared" si="7"/>
        <v>5.1213251065179656E-4</v>
      </c>
      <c r="K185" s="27">
        <f t="shared" si="9"/>
        <v>0.95988086500869629</v>
      </c>
      <c r="L185" s="11" t="str">
        <f t="shared" si="8"/>
        <v>C</v>
      </c>
    </row>
    <row r="186" spans="1:12" ht="30">
      <c r="A186" s="11">
        <v>175</v>
      </c>
      <c r="B186" s="11">
        <v>96985</v>
      </c>
      <c r="C186" s="11" t="str">
        <f>VLOOKUP(B186,CPU!$B:$J,2,FALSE)</f>
        <v>SINAPI</v>
      </c>
      <c r="D186" s="23" t="str">
        <f>VLOOKUP(B186,CPU!$B:$J,3,FALSE)</f>
        <v>HASTE DE ATERRAMENTO, DIÂMETRO 5/8", COM 3 METROS - FORNECIMENTO E INSTALAÇÃO. AF_08/2023</v>
      </c>
      <c r="E186" s="11" t="str">
        <f>VLOOKUP(B186,CPU!$B:$J,4,FALSE)</f>
        <v>UN</v>
      </c>
      <c r="F186" s="18">
        <f>SUMIF(ORCAMENTO!B:B,B186,ORCAMENTO!F:F)</f>
        <v>21</v>
      </c>
      <c r="G186" s="18">
        <f>VLOOKUP("TOTAL SEM BDI - "&amp;B186,CPU!$A:$J,9,FALSE)</f>
        <v>85.98</v>
      </c>
      <c r="H186" s="18">
        <f>VLOOKUP("TOTAL COM BDI - "&amp;B186,CPU!$A:$J,9,FALSE)</f>
        <v>106.22</v>
      </c>
      <c r="I186" s="18">
        <f>SUMIF(ORCAMENTO!B:B,B186,ORCAMENTO!I:I)</f>
        <v>2230.62</v>
      </c>
      <c r="J186" s="27">
        <f t="shared" si="7"/>
        <v>5.0468649450641722E-4</v>
      </c>
      <c r="K186" s="27">
        <f t="shared" si="9"/>
        <v>0.96038555150320271</v>
      </c>
      <c r="L186" s="11" t="str">
        <f t="shared" si="8"/>
        <v>C</v>
      </c>
    </row>
    <row r="187" spans="1:12">
      <c r="A187" s="11">
        <v>176</v>
      </c>
      <c r="B187" s="11" t="s">
        <v>2186</v>
      </c>
      <c r="C187" s="11" t="str">
        <f>VLOOKUP(B187,CPU!$B:$J,2,FALSE)</f>
        <v>PRÓPRIA</v>
      </c>
      <c r="D187" s="23" t="str">
        <f>VLOOKUP(B187,CPU!$B:$J,3,FALSE)</f>
        <v>PERFILADO PERFURADO 38 X 38 MM - FORNECIMENTO E INSTALAÇÃO</v>
      </c>
      <c r="E187" s="11" t="str">
        <f>VLOOKUP(B187,CPU!$B:$J,4,FALSE)</f>
        <v>M</v>
      </c>
      <c r="F187" s="18">
        <f>SUMIF(ORCAMENTO!B:B,B187,ORCAMENTO!F:F)</f>
        <v>125</v>
      </c>
      <c r="G187" s="18">
        <f>VLOOKUP("TOTAL SEM BDI - "&amp;B187,CPU!$A:$J,9,FALSE)</f>
        <v>14.3</v>
      </c>
      <c r="H187" s="18">
        <f>VLOOKUP("TOTAL COM BDI - "&amp;B187,CPU!$A:$J,9,FALSE)</f>
        <v>17.670000000000002</v>
      </c>
      <c r="I187" s="18">
        <f>SUMIF(ORCAMENTO!B:B,B187,ORCAMENTO!I:I)</f>
        <v>2208.75</v>
      </c>
      <c r="J187" s="27">
        <f t="shared" si="7"/>
        <v>4.9973832151646135E-4</v>
      </c>
      <c r="K187" s="27">
        <f t="shared" si="9"/>
        <v>0.96088528982471921</v>
      </c>
      <c r="L187" s="11" t="str">
        <f t="shared" si="8"/>
        <v>C</v>
      </c>
    </row>
    <row r="188" spans="1:12" ht="45">
      <c r="A188" s="11">
        <v>177</v>
      </c>
      <c r="B188" s="11">
        <v>89856</v>
      </c>
      <c r="C188" s="11" t="str">
        <f>VLOOKUP(B188,CPU!$B:$J,2,FALSE)</f>
        <v>SINAPI</v>
      </c>
      <c r="D188" s="23" t="str">
        <f>VLOOKUP(B188,CPU!$B:$J,3,FALSE)</f>
        <v>LUVA SIMPLES, PVC, SERIE NORMAL, ESGOTO PREDIAL, DN 100 MM, JUNTA ELÁSTICA, FORNECIDO E INSTALADO EM SUBCOLETOR AÉREO DE ESGOTO SANITÁRIO. AF_08/2022</v>
      </c>
      <c r="E188" s="11" t="str">
        <f>VLOOKUP(B188,CPU!$B:$J,4,FALSE)</f>
        <v>UN</v>
      </c>
      <c r="F188" s="18">
        <f>SUMIF(ORCAMENTO!B:B,B188,ORCAMENTO!F:F)</f>
        <v>89</v>
      </c>
      <c r="G188" s="18">
        <f>VLOOKUP("TOTAL SEM BDI - "&amp;B188,CPU!$A:$J,9,FALSE)</f>
        <v>20.060000000000002</v>
      </c>
      <c r="H188" s="18">
        <f>VLOOKUP("TOTAL COM BDI - "&amp;B188,CPU!$A:$J,9,FALSE)</f>
        <v>24.78</v>
      </c>
      <c r="I188" s="18">
        <f>SUMIF(ORCAMENTO!B:B,B188,ORCAMENTO!I:I)</f>
        <v>2205.42</v>
      </c>
      <c r="J188" s="27">
        <f t="shared" si="7"/>
        <v>4.9898489599947216E-4</v>
      </c>
      <c r="K188" s="27">
        <f t="shared" si="9"/>
        <v>0.96138427472071863</v>
      </c>
      <c r="L188" s="11" t="str">
        <f t="shared" si="8"/>
        <v>C</v>
      </c>
    </row>
    <row r="189" spans="1:12" ht="30">
      <c r="A189" s="11">
        <v>178</v>
      </c>
      <c r="B189" s="11">
        <v>105030</v>
      </c>
      <c r="C189" s="11" t="str">
        <f>VLOOKUP(B189,CPU!$B:$J,2,FALSE)</f>
        <v>SINAPI</v>
      </c>
      <c r="D189" s="23" t="str">
        <f>VLOOKUP(B189,CPU!$B:$J,3,FALSE)</f>
        <v>CONTRAVERGA MOLDADA IN LOCO EM CONCRETO, ESPESSURA DE *10* CM. AF_03/2024</v>
      </c>
      <c r="E189" s="11" t="str">
        <f>VLOOKUP(B189,CPU!$B:$J,4,FALSE)</f>
        <v>M</v>
      </c>
      <c r="F189" s="18">
        <f>SUMIF(ORCAMENTO!B:B,B189,ORCAMENTO!F:F)</f>
        <v>42.55</v>
      </c>
      <c r="G189" s="18">
        <f>VLOOKUP("TOTAL SEM BDI - "&amp;B189,CPU!$A:$J,9,FALSE)</f>
        <v>41.239999999999995</v>
      </c>
      <c r="H189" s="18">
        <f>VLOOKUP("TOTAL COM BDI - "&amp;B189,CPU!$A:$J,9,FALSE)</f>
        <v>50.949999999999996</v>
      </c>
      <c r="I189" s="18">
        <f>SUMIF(ORCAMENTO!B:B,B189,ORCAMENTO!I:I)</f>
        <v>2167.92</v>
      </c>
      <c r="J189" s="27">
        <f t="shared" si="7"/>
        <v>4.9050037441175642E-4</v>
      </c>
      <c r="K189" s="27">
        <f t="shared" si="9"/>
        <v>0.96187477509513042</v>
      </c>
      <c r="L189" s="11" t="str">
        <f t="shared" si="8"/>
        <v>C</v>
      </c>
    </row>
    <row r="190" spans="1:12" ht="30">
      <c r="A190" s="11">
        <v>179</v>
      </c>
      <c r="B190" s="11" t="s">
        <v>2099</v>
      </c>
      <c r="C190" s="11" t="str">
        <f>VLOOKUP(B190,CPU!$B:$J,2,FALSE)</f>
        <v>PRÓPRIA</v>
      </c>
      <c r="D190" s="23" t="str">
        <f>VLOOKUP(B190,CPU!$B:$J,3,FALSE)</f>
        <v>FORNECIMENTO E INSTALAÇÃO DE HASTE DE ATERRAMENTO GALVANIZADA A FOGO 3/8"X3,45M (RE-BAR) TEL-760, EXCLUSIVE CLIPS (REF: 07903/ORSE-ORSE-09/2025)</v>
      </c>
      <c r="E190" s="11" t="str">
        <f>VLOOKUP(B190,CPU!$B:$J,4,FALSE)</f>
        <v>UN</v>
      </c>
      <c r="F190" s="18">
        <f>SUMIF(ORCAMENTO!B:B,B190,ORCAMENTO!F:F)</f>
        <v>20</v>
      </c>
      <c r="G190" s="18">
        <f>VLOOKUP("TOTAL SEM BDI - "&amp;B190,CPU!$A:$J,9,FALSE)</f>
        <v>87.64</v>
      </c>
      <c r="H190" s="18">
        <f>VLOOKUP("TOTAL COM BDI - "&amp;B190,CPU!$A:$J,9,FALSE)</f>
        <v>108.27</v>
      </c>
      <c r="I190" s="18">
        <f>SUMIF(ORCAMENTO!B:B,B190,ORCAMENTO!I:I)</f>
        <v>2165.4</v>
      </c>
      <c r="J190" s="27">
        <f t="shared" si="7"/>
        <v>4.8993021456106192E-4</v>
      </c>
      <c r="K190" s="27">
        <f t="shared" si="9"/>
        <v>0.96236470530969143</v>
      </c>
      <c r="L190" s="11" t="str">
        <f t="shared" si="8"/>
        <v>C</v>
      </c>
    </row>
    <row r="191" spans="1:12">
      <c r="A191" s="11">
        <v>180</v>
      </c>
      <c r="B191" s="11" t="s">
        <v>2188</v>
      </c>
      <c r="C191" s="11" t="str">
        <f>VLOOKUP(B191,CPU!$B:$J,2,FALSE)</f>
        <v>PRÓPRIA</v>
      </c>
      <c r="D191" s="23" t="str">
        <f>VLOOKUP(B191,CPU!$B:$J,3,FALSE)</f>
        <v>FORNECIMENTO E INSTALAÇÃO FIBRA OPTICA</v>
      </c>
      <c r="E191" s="11" t="str">
        <f>VLOOKUP(B191,CPU!$B:$J,4,FALSE)</f>
        <v>M</v>
      </c>
      <c r="F191" s="18">
        <f>SUMIF(ORCAMENTO!B:B,B191,ORCAMENTO!F:F)</f>
        <v>55</v>
      </c>
      <c r="G191" s="18">
        <f>VLOOKUP("TOTAL SEM BDI - "&amp;B191,CPU!$A:$J,9,FALSE)</f>
        <v>31.58</v>
      </c>
      <c r="H191" s="18">
        <f>VLOOKUP("TOTAL COM BDI - "&amp;B191,CPU!$A:$J,9,FALSE)</f>
        <v>39.01</v>
      </c>
      <c r="I191" s="18">
        <f>SUMIF(ORCAMENTO!B:B,B191,ORCAMENTO!I:I)</f>
        <v>2145.5500000000002</v>
      </c>
      <c r="J191" s="27">
        <f t="shared" si="7"/>
        <v>4.8543907446729767E-4</v>
      </c>
      <c r="K191" s="27">
        <f t="shared" si="9"/>
        <v>0.96285014438415872</v>
      </c>
      <c r="L191" s="11" t="str">
        <f t="shared" si="8"/>
        <v>C</v>
      </c>
    </row>
    <row r="192" spans="1:12">
      <c r="A192" s="11">
        <v>181</v>
      </c>
      <c r="B192" s="11" t="s">
        <v>2161</v>
      </c>
      <c r="C192" s="11" t="str">
        <f>VLOOKUP(B192,CPU!$B:$J,2,FALSE)</f>
        <v>PRÓPRIA</v>
      </c>
      <c r="D192" s="23" t="str">
        <f>VLOOKUP(B192,CPU!$B:$J,3,FALSE)</f>
        <v>ARANDELA TARTARUGA EM ALUMINIO, COM LAMPADA DE LED 15W</v>
      </c>
      <c r="E192" s="11" t="str">
        <f>VLOOKUP(B192,CPU!$B:$J,4,FALSE)</f>
        <v>UN</v>
      </c>
      <c r="F192" s="18">
        <f>SUMIF(ORCAMENTO!B:B,B192,ORCAMENTO!F:F)</f>
        <v>18</v>
      </c>
      <c r="G192" s="18">
        <f>VLOOKUP("TOTAL SEM BDI - "&amp;B192,CPU!$A:$J,9,FALSE)</f>
        <v>94.519999999999982</v>
      </c>
      <c r="H192" s="18">
        <f>VLOOKUP("TOTAL COM BDI - "&amp;B192,CPU!$A:$J,9,FALSE)</f>
        <v>116.76999999999998</v>
      </c>
      <c r="I192" s="18">
        <f>SUMIF(ORCAMENTO!B:B,B192,ORCAMENTO!I:I)</f>
        <v>2101.86</v>
      </c>
      <c r="J192" s="27">
        <f t="shared" si="7"/>
        <v>4.7555404118283622E-4</v>
      </c>
      <c r="K192" s="27">
        <f t="shared" si="9"/>
        <v>0.96332569842534155</v>
      </c>
      <c r="L192" s="11" t="str">
        <f t="shared" si="8"/>
        <v>C</v>
      </c>
    </row>
    <row r="193" spans="1:12" ht="30">
      <c r="A193" s="11">
        <v>182</v>
      </c>
      <c r="B193" s="11">
        <v>98463</v>
      </c>
      <c r="C193" s="11" t="str">
        <f>VLOOKUP(B193,CPU!$B:$J,2,FALSE)</f>
        <v>SINAPI</v>
      </c>
      <c r="D193" s="23" t="str">
        <f>VLOOKUP(B193,CPU!$B:$J,3,FALSE)</f>
        <v>SUPORTE ISOLADOR PARA FIXAÇÃO DA CORDOALHA DE COBRE EM ALVENARIA OU CONCRETO - FORNECIMENTO E INSTALAÇÃO. AF_08/2023</v>
      </c>
      <c r="E193" s="11" t="str">
        <f>VLOOKUP(B193,CPU!$B:$J,4,FALSE)</f>
        <v>UN</v>
      </c>
      <c r="F193" s="18">
        <f>SUMIF(ORCAMENTO!B:B,B193,ORCAMENTO!F:F)</f>
        <v>66</v>
      </c>
      <c r="G193" s="18">
        <f>VLOOKUP("TOTAL SEM BDI - "&amp;B193,CPU!$A:$J,9,FALSE)</f>
        <v>25.13</v>
      </c>
      <c r="H193" s="18">
        <f>VLOOKUP("TOTAL COM BDI - "&amp;B193,CPU!$A:$J,9,FALSE)</f>
        <v>31.049999999999997</v>
      </c>
      <c r="I193" s="18">
        <f>SUMIF(ORCAMENTO!B:B,B193,ORCAMENTO!I:I)</f>
        <v>2049.3000000000002</v>
      </c>
      <c r="J193" s="27">
        <f t="shared" si="7"/>
        <v>4.6366213572549377E-4</v>
      </c>
      <c r="K193" s="27">
        <f t="shared" si="9"/>
        <v>0.96378936056106701</v>
      </c>
      <c r="L193" s="11" t="str">
        <f t="shared" si="8"/>
        <v>C</v>
      </c>
    </row>
    <row r="194" spans="1:12">
      <c r="A194" s="11">
        <v>183</v>
      </c>
      <c r="B194" s="11" t="s">
        <v>2478</v>
      </c>
      <c r="C194" s="11" t="str">
        <f>VLOOKUP(B194,CPU!$B:$J,2,FALSE)</f>
        <v>PRÓPRIA</v>
      </c>
      <c r="D194" s="23" t="str">
        <f>VLOOKUP(B194,CPU!$B:$J,3,FALSE)</f>
        <v>CAMPAINHA (ALARME) TIPO GONGO 4" VCC, PARA INCÊNDIO</v>
      </c>
      <c r="E194" s="11" t="str">
        <f>VLOOKUP(B194,CPU!$B:$J,4,FALSE)</f>
        <v>UN</v>
      </c>
      <c r="F194" s="18">
        <f>SUMIF(ORCAMENTO!B:B,B194,ORCAMENTO!F:F)</f>
        <v>6</v>
      </c>
      <c r="G194" s="18">
        <f>VLOOKUP("TOTAL SEM BDI - "&amp;B194,CPU!$A:$J,9,FALSE)</f>
        <v>276.16999999999996</v>
      </c>
      <c r="H194" s="18">
        <f>VLOOKUP("TOTAL COM BDI - "&amp;B194,CPU!$A:$J,9,FALSE)</f>
        <v>341.17999999999995</v>
      </c>
      <c r="I194" s="18">
        <f>SUMIF(ORCAMENTO!B:B,B194,ORCAMENTO!I:I)</f>
        <v>2047.08</v>
      </c>
      <c r="J194" s="27">
        <f t="shared" si="7"/>
        <v>4.6315985204750096E-4</v>
      </c>
      <c r="K194" s="27">
        <f t="shared" si="9"/>
        <v>0.96425252041311449</v>
      </c>
      <c r="L194" s="11" t="str">
        <f t="shared" si="8"/>
        <v>C</v>
      </c>
    </row>
    <row r="195" spans="1:12" ht="75">
      <c r="A195" s="11">
        <v>184</v>
      </c>
      <c r="B195" s="11">
        <v>94573</v>
      </c>
      <c r="C195" s="11" t="str">
        <f>VLOOKUP(B195,CPU!$B:$J,2,FALSE)</f>
        <v>SINAPI</v>
      </c>
      <c r="D195" s="23" t="str">
        <f>VLOOKUP(B195,CPU!$B:$J,3,FALSE)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195" s="11" t="str">
        <f>VLOOKUP(B195,CPU!$B:$J,4,FALSE)</f>
        <v>M2</v>
      </c>
      <c r="F195" s="18">
        <f>SUMIF(ORCAMENTO!B:B,B195,ORCAMENTO!F:F)</f>
        <v>5</v>
      </c>
      <c r="G195" s="18">
        <f>VLOOKUP("TOTAL SEM BDI - "&amp;B195,CPU!$A:$J,9,FALSE)</f>
        <v>331.21</v>
      </c>
      <c r="H195" s="18">
        <f>VLOOKUP("TOTAL COM BDI - "&amp;B195,CPU!$A:$J,9,FALSE)</f>
        <v>409.17999999999995</v>
      </c>
      <c r="I195" s="18">
        <f>SUMIF(ORCAMENTO!B:B,B195,ORCAMENTO!I:I)</f>
        <v>2045.9</v>
      </c>
      <c r="J195" s="27">
        <f t="shared" si="7"/>
        <v>4.6289287243487419E-4</v>
      </c>
      <c r="K195" s="27">
        <f t="shared" si="9"/>
        <v>0.96471541328554933</v>
      </c>
      <c r="L195" s="11" t="str">
        <f t="shared" si="8"/>
        <v>C</v>
      </c>
    </row>
    <row r="196" spans="1:12" ht="45">
      <c r="A196" s="11">
        <v>185</v>
      </c>
      <c r="B196" s="11">
        <v>92992</v>
      </c>
      <c r="C196" s="11" t="str">
        <f>VLOOKUP(B196,CPU!$B:$J,2,FALSE)</f>
        <v>SINAPI</v>
      </c>
      <c r="D196" s="23" t="str">
        <f>VLOOKUP(B196,CPU!$B:$J,3,FALSE)</f>
        <v>CABO DE COBRE FLEXÍVEL ISOLADO, 95 MM², ANTI-CHAMA 0,6/1,0 KV, PARA REDE ENTERRADA DE DISTRIBUIÇÃO DE ENERGIA ELÉTRICA - FORNECIMENTO E INSTALAÇÃO. AF_12/2021</v>
      </c>
      <c r="E196" s="11" t="str">
        <f>VLOOKUP(B196,CPU!$B:$J,4,FALSE)</f>
        <v>M</v>
      </c>
      <c r="F196" s="18">
        <f>SUMIF(ORCAMENTO!B:B,B196,ORCAMENTO!F:F)</f>
        <v>14.31</v>
      </c>
      <c r="G196" s="18">
        <f>VLOOKUP("TOTAL SEM BDI - "&amp;B196,CPU!$A:$J,9,FALSE)</f>
        <v>115.11</v>
      </c>
      <c r="H196" s="18">
        <f>VLOOKUP("TOTAL COM BDI - "&amp;B196,CPU!$A:$J,9,FALSE)</f>
        <v>142.21</v>
      </c>
      <c r="I196" s="18">
        <f>SUMIF(ORCAMENTO!B:B,B196,ORCAMENTO!I:I)</f>
        <v>2035.03</v>
      </c>
      <c r="J196" s="27">
        <f t="shared" si="7"/>
        <v>4.6043349244398159E-4</v>
      </c>
      <c r="K196" s="27">
        <f t="shared" si="9"/>
        <v>0.96517584677799328</v>
      </c>
      <c r="L196" s="11" t="str">
        <f t="shared" si="8"/>
        <v>C</v>
      </c>
    </row>
    <row r="197" spans="1:12">
      <c r="A197" s="11">
        <v>186</v>
      </c>
      <c r="B197" s="11" t="s">
        <v>2422</v>
      </c>
      <c r="C197" s="11" t="str">
        <f>VLOOKUP(B197,CPU!$B:$J,2,FALSE)</f>
        <v>PRÓPRIA</v>
      </c>
      <c r="D197" s="23" t="str">
        <f>VLOOKUP(B197,CPU!$B:$J,3,FALSE)</f>
        <v>ABRAÇADEIRA GALVANIZADA TIPO "D" DE 3/4" (REF: 08441/ORSE-ORSE-12/2024)</v>
      </c>
      <c r="E197" s="11" t="str">
        <f>VLOOKUP(B197,CPU!$B:$J,4,FALSE)</f>
        <v>UN</v>
      </c>
      <c r="F197" s="18">
        <f>SUMIF(ORCAMENTO!B:B,B197,ORCAMENTO!F:F)</f>
        <v>217</v>
      </c>
      <c r="G197" s="18">
        <f>VLOOKUP("TOTAL SEM BDI - "&amp;B197,CPU!$A:$J,9,FALSE)</f>
        <v>7.57</v>
      </c>
      <c r="H197" s="18">
        <f>VLOOKUP("TOTAL COM BDI - "&amp;B197,CPU!$A:$J,9,FALSE)</f>
        <v>9.35</v>
      </c>
      <c r="I197" s="18">
        <f>SUMIF(ORCAMENTO!B:B,B197,ORCAMENTO!I:I)</f>
        <v>2028.95</v>
      </c>
      <c r="J197" s="27">
        <f t="shared" si="7"/>
        <v>4.5905786867722663E-4</v>
      </c>
      <c r="K197" s="27">
        <f t="shared" si="9"/>
        <v>0.96563490464667057</v>
      </c>
      <c r="L197" s="11" t="str">
        <f t="shared" si="8"/>
        <v>C</v>
      </c>
    </row>
    <row r="198" spans="1:12" ht="30">
      <c r="A198" s="11">
        <v>187</v>
      </c>
      <c r="B198" s="11" t="s">
        <v>2475</v>
      </c>
      <c r="C198" s="11" t="str">
        <f>VLOOKUP(B198,CPU!$B:$J,2,FALSE)</f>
        <v>PRÓPRIA</v>
      </c>
      <c r="D198" s="23" t="str">
        <f>VLOOKUP(B198,CPU!$B:$J,3,FALSE)</f>
        <v>VÁLVULA DE FLUXO CONTÍNUO GALVANIZADA (P/ INCENDIO) (REF: 08940/ORSE-ORSE-09/2025)</v>
      </c>
      <c r="E198" s="11" t="str">
        <f>VLOOKUP(B198,CPU!$B:$J,4,FALSE)</f>
        <v>UN</v>
      </c>
      <c r="F198" s="18">
        <f>SUMIF(ORCAMENTO!B:B,B198,ORCAMENTO!F:F)</f>
        <v>4</v>
      </c>
      <c r="G198" s="18">
        <f>VLOOKUP("TOTAL SEM BDI - "&amp;B198,CPU!$A:$J,9,FALSE)</f>
        <v>408.65</v>
      </c>
      <c r="H198" s="18">
        <f>VLOOKUP("TOTAL COM BDI - "&amp;B198,CPU!$A:$J,9,FALSE)</f>
        <v>504.84999999999997</v>
      </c>
      <c r="I198" s="18">
        <f>SUMIF(ORCAMENTO!B:B,B198,ORCAMENTO!I:I)</f>
        <v>2019.4</v>
      </c>
      <c r="J198" s="27">
        <f t="shared" si="7"/>
        <v>4.5689714384622166E-4</v>
      </c>
      <c r="K198" s="27">
        <f t="shared" si="9"/>
        <v>0.96609180179051679</v>
      </c>
      <c r="L198" s="11" t="str">
        <f t="shared" si="8"/>
        <v>C</v>
      </c>
    </row>
    <row r="199" spans="1:12" ht="30">
      <c r="A199" s="11">
        <v>188</v>
      </c>
      <c r="B199" s="11">
        <v>95253</v>
      </c>
      <c r="C199" s="11" t="str">
        <f>VLOOKUP(B199,CPU!$B:$J,2,FALSE)</f>
        <v>SINAPI</v>
      </c>
      <c r="D199" s="23" t="str">
        <f>VLOOKUP(B199,CPU!$B:$J,3,FALSE)</f>
        <v>VÁLVULA DE ESFERA BRUTA, BRONZE, ROSCÁVEL, 2" - FORNECIMENTO E INSTALAÇÃO. AF_08/2021</v>
      </c>
      <c r="E199" s="11" t="str">
        <f>VLOOKUP(B199,CPU!$B:$J,4,FALSE)</f>
        <v>UN</v>
      </c>
      <c r="F199" s="18">
        <f>SUMIF(ORCAMENTO!B:B,B199,ORCAMENTO!F:F)</f>
        <v>6</v>
      </c>
      <c r="G199" s="18">
        <f>VLOOKUP("TOTAL SEM BDI - "&amp;B199,CPU!$A:$J,9,FALSE)</f>
        <v>267.48</v>
      </c>
      <c r="H199" s="18">
        <f>VLOOKUP("TOTAL COM BDI - "&amp;B199,CPU!$A:$J,9,FALSE)</f>
        <v>330.44</v>
      </c>
      <c r="I199" s="18">
        <f>SUMIF(ORCAMENTO!B:B,B199,ORCAMENTO!I:I)</f>
        <v>1982.64</v>
      </c>
      <c r="J199" s="27">
        <f t="shared" si="7"/>
        <v>4.4858005015117013E-4</v>
      </c>
      <c r="K199" s="27">
        <f t="shared" si="9"/>
        <v>0.96654038184066793</v>
      </c>
      <c r="L199" s="11" t="str">
        <f t="shared" si="8"/>
        <v>C</v>
      </c>
    </row>
    <row r="200" spans="1:12" ht="30">
      <c r="A200" s="11">
        <v>189</v>
      </c>
      <c r="B200" s="11" t="s">
        <v>2307</v>
      </c>
      <c r="C200" s="11" t="str">
        <f>VLOOKUP(B200,CPU!$B:$J,2,FALSE)</f>
        <v>PRÓPRIA</v>
      </c>
      <c r="D200" s="23" t="str">
        <f>VLOOKUP(B200,CPU!$B:$J,3,FALSE)</f>
        <v>ANEL DE BORRACHA PARA TUBO PVC SANITARIO D = 50MM (REF: 03404/ORSE-ORSE-05/2024)</v>
      </c>
      <c r="E200" s="11" t="str">
        <f>VLOOKUP(B200,CPU!$B:$J,4,FALSE)</f>
        <v>UN</v>
      </c>
      <c r="F200" s="18">
        <f>SUMIF(ORCAMENTO!B:B,B200,ORCAMENTO!F:F)</f>
        <v>229</v>
      </c>
      <c r="G200" s="18">
        <f>VLOOKUP("TOTAL SEM BDI - "&amp;B200,CPU!$A:$J,9,FALSE)</f>
        <v>6.9700000000000006</v>
      </c>
      <c r="H200" s="18">
        <f>VLOOKUP("TOTAL COM BDI - "&amp;B200,CPU!$A:$J,9,FALSE)</f>
        <v>8.6100000000000012</v>
      </c>
      <c r="I200" s="18">
        <f>SUMIF(ORCAMENTO!B:B,B200,ORCAMENTO!I:I)</f>
        <v>1971.69</v>
      </c>
      <c r="J200" s="27">
        <f t="shared" si="7"/>
        <v>4.4610256984755709E-4</v>
      </c>
      <c r="K200" s="27">
        <f t="shared" si="9"/>
        <v>0.96698648441051549</v>
      </c>
      <c r="L200" s="11" t="str">
        <f t="shared" si="8"/>
        <v>C</v>
      </c>
    </row>
    <row r="201" spans="1:12">
      <c r="A201" s="11">
        <v>190</v>
      </c>
      <c r="B201" s="11" t="s">
        <v>2165</v>
      </c>
      <c r="C201" s="11" t="str">
        <f>VLOOKUP(B201,CPU!$B:$J,2,FALSE)</f>
        <v>PRÓPRIA</v>
      </c>
      <c r="D201" s="23" t="str">
        <f>VLOOKUP(B201,CPU!$B:$J,3,FALSE)</f>
        <v>INSTALAÇÃO DE QUADRO DE DISTRIBUIÇÃO DE EMBUTIR 50 DISJUNTORES</v>
      </c>
      <c r="E201" s="11" t="str">
        <f>VLOOKUP(B201,CPU!$B:$J,4,FALSE)</f>
        <v>UN</v>
      </c>
      <c r="F201" s="18">
        <f>SUMIF(ORCAMENTO!B:B,B201,ORCAMENTO!F:F)</f>
        <v>1</v>
      </c>
      <c r="G201" s="18">
        <f>VLOOKUP("TOTAL SEM BDI - "&amp;B201,CPU!$A:$J,9,FALSE)</f>
        <v>1545.6100000000001</v>
      </c>
      <c r="H201" s="18">
        <f>VLOOKUP("TOTAL COM BDI - "&amp;B201,CPU!$A:$J,9,FALSE)</f>
        <v>1909.45</v>
      </c>
      <c r="I201" s="18">
        <f>SUMIF(ORCAMENTO!B:B,B201,ORCAMENTO!I:I)</f>
        <v>1909.45</v>
      </c>
      <c r="J201" s="27">
        <f t="shared" si="7"/>
        <v>4.3202052655103891E-4</v>
      </c>
      <c r="K201" s="27">
        <f t="shared" si="9"/>
        <v>0.96741850493706649</v>
      </c>
      <c r="L201" s="11" t="str">
        <f t="shared" si="8"/>
        <v>C</v>
      </c>
    </row>
    <row r="202" spans="1:12" ht="30">
      <c r="A202" s="11">
        <v>191</v>
      </c>
      <c r="B202" s="11">
        <v>98563</v>
      </c>
      <c r="C202" s="11" t="str">
        <f>VLOOKUP(B202,CPU!$B:$J,2,FALSE)</f>
        <v>SINAPI</v>
      </c>
      <c r="D202" s="23" t="str">
        <f>VLOOKUP(B202,CPU!$B:$J,3,FALSE)</f>
        <v>PROTEÇÃO MECÂNICA DE SUPERFÍCIE HORIZONTAL COM ARGAMASSA DE CIMENTO E AREIA, TRAÇO 1:3, E=2CM. AF_09/2023</v>
      </c>
      <c r="E202" s="11" t="str">
        <f>VLOOKUP(B202,CPU!$B:$J,4,FALSE)</f>
        <v>M2</v>
      </c>
      <c r="F202" s="18">
        <f>SUMIF(ORCAMENTO!B:B,B202,ORCAMENTO!F:F)</f>
        <v>36.28</v>
      </c>
      <c r="G202" s="18">
        <f>VLOOKUP("TOTAL SEM BDI - "&amp;B202,CPU!$A:$J,9,FALSE)</f>
        <v>42.400000000000006</v>
      </c>
      <c r="H202" s="18">
        <f>VLOOKUP("TOTAL COM BDI - "&amp;B202,CPU!$A:$J,9,FALSE)</f>
        <v>52.38000000000001</v>
      </c>
      <c r="I202" s="18">
        <f>SUMIF(ORCAMENTO!B:B,B202,ORCAMENTO!I:I)</f>
        <v>1900.35</v>
      </c>
      <c r="J202" s="27">
        <f t="shared" ref="J202:J265" si="10">I202/$I$448</f>
        <v>4.299616159790865E-4</v>
      </c>
      <c r="K202" s="27">
        <f t="shared" si="9"/>
        <v>0.96784846655304557</v>
      </c>
      <c r="L202" s="11" t="str">
        <f t="shared" ref="L202:L265" si="11">IF(K202&lt;=0.8,"A",IF(K202&lt;=0.95,"B","C"))</f>
        <v>C</v>
      </c>
    </row>
    <row r="203" spans="1:12" ht="30">
      <c r="A203" s="11">
        <v>192</v>
      </c>
      <c r="B203" s="11">
        <v>89357</v>
      </c>
      <c r="C203" s="11" t="str">
        <f>VLOOKUP(B203,CPU!$B:$J,2,FALSE)</f>
        <v>SINAPI</v>
      </c>
      <c r="D203" s="23" t="str">
        <f>VLOOKUP(B203,CPU!$B:$J,3,FALSE)</f>
        <v>TUBO, PVC, SOLDÁVEL, DE 32MM, INSTALADO EM RAMAL OU SUB-RAMAL DE ÁGUA - FORNECIMENTO E INSTALAÇÃO. AF_06/2022</v>
      </c>
      <c r="E203" s="11" t="str">
        <f>VLOOKUP(B203,CPU!$B:$J,4,FALSE)</f>
        <v>M</v>
      </c>
      <c r="F203" s="18">
        <f>SUMIF(ORCAMENTO!B:B,B203,ORCAMENTO!F:F)</f>
        <v>48.09</v>
      </c>
      <c r="G203" s="18">
        <f>VLOOKUP("TOTAL SEM BDI - "&amp;B203,CPU!$A:$J,9,FALSE)</f>
        <v>31.799999999999997</v>
      </c>
      <c r="H203" s="18">
        <f>VLOOKUP("TOTAL COM BDI - "&amp;B203,CPU!$A:$J,9,FALSE)</f>
        <v>39.29</v>
      </c>
      <c r="I203" s="18">
        <f>SUMIF(ORCAMENTO!B:B,B203,ORCAMENTO!I:I)</f>
        <v>1889.46</v>
      </c>
      <c r="J203" s="27">
        <f t="shared" si="10"/>
        <v>4.2749771091001384E-4</v>
      </c>
      <c r="K203" s="27">
        <f t="shared" si="9"/>
        <v>0.96827596426395557</v>
      </c>
      <c r="L203" s="11" t="str">
        <f t="shared" si="11"/>
        <v>C</v>
      </c>
    </row>
    <row r="204" spans="1:12" ht="30">
      <c r="A204" s="11">
        <v>193</v>
      </c>
      <c r="B204" s="11" t="s">
        <v>2209</v>
      </c>
      <c r="C204" s="11" t="str">
        <f>VLOOKUP(B204,CPU!$B:$J,2,FALSE)</f>
        <v>PRÓPRIA</v>
      </c>
      <c r="D204" s="23" t="str">
        <f>VLOOKUP(B204,CPU!$B:$J,3,FALSE)</f>
        <v>FORNECIMENTO DE ISOLADOR DE DISCO POLIMÉRICO 15 KV (REF: 03066/ORSE-ORSE-11/2025)</v>
      </c>
      <c r="E204" s="11" t="str">
        <f>VLOOKUP(B204,CPU!$B:$J,4,FALSE)</f>
        <v>UN</v>
      </c>
      <c r="F204" s="18">
        <f>SUMIF(ORCAMENTO!B:B,B204,ORCAMENTO!F:F)</f>
        <v>23</v>
      </c>
      <c r="G204" s="18">
        <f>VLOOKUP("TOTAL SEM BDI - "&amp;B204,CPU!$A:$J,9,FALSE)</f>
        <v>64.2</v>
      </c>
      <c r="H204" s="18">
        <f>VLOOKUP("TOTAL COM BDI - "&amp;B204,CPU!$A:$J,9,FALSE)</f>
        <v>79.31</v>
      </c>
      <c r="I204" s="18">
        <f>SUMIF(ORCAMENTO!B:B,B204,ORCAMENTO!I:I)</f>
        <v>1824.13</v>
      </c>
      <c r="J204" s="27">
        <f t="shared" si="10"/>
        <v>4.1271654303466789E-4</v>
      </c>
      <c r="K204" s="27">
        <f t="shared" si="9"/>
        <v>0.96868868080699022</v>
      </c>
      <c r="L204" s="11" t="str">
        <f t="shared" si="11"/>
        <v>C</v>
      </c>
    </row>
    <row r="205" spans="1:12" ht="30">
      <c r="A205" s="11">
        <v>194</v>
      </c>
      <c r="B205" s="11" t="s">
        <v>1950</v>
      </c>
      <c r="C205" s="11" t="str">
        <f>VLOOKUP(B205,CPU!$B:$J,2,FALSE)</f>
        <v>PRÓPRIA</v>
      </c>
      <c r="D205" s="23" t="str">
        <f>VLOOKUP(B205,CPU!$B:$J,3,FALSE)</f>
        <v>TELHAMENTO COM TELHA TRANSLÚCIDA EM FIBRA DE VIDRO,0,50 X 0,19M (REF: 08625/ORSE-ORSE-09/2025)</v>
      </c>
      <c r="E205" s="11" t="str">
        <f>VLOOKUP(B205,CPU!$B:$J,4,FALSE)</f>
        <v>M2</v>
      </c>
      <c r="F205" s="18">
        <f>SUMIF(ORCAMENTO!B:B,B205,ORCAMENTO!F:F)</f>
        <v>8.7899999999999991</v>
      </c>
      <c r="G205" s="18">
        <f>VLOOKUP("TOTAL SEM BDI - "&amp;B205,CPU!$A:$J,9,FALSE)</f>
        <v>165.19</v>
      </c>
      <c r="H205" s="18">
        <f>VLOOKUP("TOTAL COM BDI - "&amp;B205,CPU!$A:$J,9,FALSE)</f>
        <v>204.07999999999998</v>
      </c>
      <c r="I205" s="18">
        <f>SUMIF(ORCAMENTO!B:B,B205,ORCAMENTO!I:I)</f>
        <v>1793.86</v>
      </c>
      <c r="J205" s="27">
        <f t="shared" si="10"/>
        <v>4.0586783720906365E-4</v>
      </c>
      <c r="K205" s="27">
        <f t="shared" ref="K205:K268" si="12">J205 + K204</f>
        <v>0.96909454864419931</v>
      </c>
      <c r="L205" s="11" t="str">
        <f t="shared" si="11"/>
        <v>C</v>
      </c>
    </row>
    <row r="206" spans="1:12" ht="45">
      <c r="A206" s="11">
        <v>195</v>
      </c>
      <c r="B206" s="11" t="s">
        <v>2290</v>
      </c>
      <c r="C206" s="11" t="str">
        <f>VLOOKUP(B206,CPU!$B:$J,2,FALSE)</f>
        <v>PRÓPRIA</v>
      </c>
      <c r="D206" s="23" t="str">
        <f>VLOOKUP(B206,CPU!$B:$J,3,FALSE)</f>
        <v>(COMPOSIÇÃO REPRESENTATIVA) DO SERVIÇO DE INSTALAÇÃO DE TUBO DE PVC, SÉRIE NORMAL, ESGOTO PREDIAL, DN 40 MM (INSTALADO EM RAMAL DE DESCARGA OU RAMAL DE ESGOTO SANITÁRIO), INCLUSIVE CORTES E FIXAÇÕES, PARA PRÉDIOS.</v>
      </c>
      <c r="E206" s="11" t="str">
        <f>VLOOKUP(B206,CPU!$B:$J,4,FALSE)</f>
        <v>M</v>
      </c>
      <c r="F206" s="18">
        <f>SUMIF(ORCAMENTO!B:B,B206,ORCAMENTO!F:F)</f>
        <v>26.6</v>
      </c>
      <c r="G206" s="18">
        <f>VLOOKUP("TOTAL SEM BDI - "&amp;B206,CPU!$A:$J,9,FALSE)</f>
        <v>53.199999999999996</v>
      </c>
      <c r="H206" s="18">
        <f>VLOOKUP("TOTAL COM BDI - "&amp;B206,CPU!$A:$J,9,FALSE)</f>
        <v>65.72</v>
      </c>
      <c r="I206" s="18">
        <f>SUMIF(ORCAMENTO!B:B,B206,ORCAMENTO!I:I)</f>
        <v>1748.15</v>
      </c>
      <c r="J206" s="27">
        <f t="shared" si="10"/>
        <v>3.9552577102841064E-4</v>
      </c>
      <c r="K206" s="27">
        <f t="shared" si="12"/>
        <v>0.96949007441522772</v>
      </c>
      <c r="L206" s="11" t="str">
        <f t="shared" si="11"/>
        <v>C</v>
      </c>
    </row>
    <row r="207" spans="1:12" ht="30">
      <c r="A207" s="11">
        <v>196</v>
      </c>
      <c r="B207" s="11" t="s">
        <v>2305</v>
      </c>
      <c r="C207" s="11" t="str">
        <f>VLOOKUP(B207,CPU!$B:$J,2,FALSE)</f>
        <v>PRÓPRIA</v>
      </c>
      <c r="D207" s="23" t="str">
        <f>VLOOKUP(B207,CPU!$B:$J,3,FALSE)</f>
        <v>ANEL DE BORRACHA PARA TUBO PVC SANITARIO D = 100MM (REF: 01212/ORSE-ORSE-07/2025)</v>
      </c>
      <c r="E207" s="11" t="str">
        <f>VLOOKUP(B207,CPU!$B:$J,4,FALSE)</f>
        <v>UN</v>
      </c>
      <c r="F207" s="18">
        <f>SUMIF(ORCAMENTO!B:B,B207,ORCAMENTO!F:F)</f>
        <v>219</v>
      </c>
      <c r="G207" s="18">
        <f>VLOOKUP("TOTAL SEM BDI - "&amp;B207,CPU!$A:$J,9,FALSE)</f>
        <v>6.46</v>
      </c>
      <c r="H207" s="18">
        <f>VLOOKUP("TOTAL COM BDI - "&amp;B207,CPU!$A:$J,9,FALSE)</f>
        <v>7.98</v>
      </c>
      <c r="I207" s="18">
        <f>SUMIF(ORCAMENTO!B:B,B207,ORCAMENTO!I:I)</f>
        <v>1747.62</v>
      </c>
      <c r="J207" s="27">
        <f t="shared" si="10"/>
        <v>3.9540585645663753E-4</v>
      </c>
      <c r="K207" s="27">
        <f t="shared" si="12"/>
        <v>0.96988548027168431</v>
      </c>
      <c r="L207" s="11" t="str">
        <f t="shared" si="11"/>
        <v>C</v>
      </c>
    </row>
    <row r="208" spans="1:12" ht="45">
      <c r="A208" s="11">
        <v>197</v>
      </c>
      <c r="B208" s="11" t="s">
        <v>1373</v>
      </c>
      <c r="C208" s="11" t="str">
        <f>VLOOKUP(B208,CPU!$B:$J,2,FALSE)</f>
        <v>PRÓPRIA</v>
      </c>
      <c r="D208" s="23" t="str">
        <f>VLOOKUP(B208,CPU!$B:$J,3,FALSE)</f>
        <v>PLACA DE IDENTIFICAÇÃO DE AMBIENTES EM ACRÍLICO, 15X60CM, COM APLICAÇÃO EM UMA FACE DE VINIL AUTOADESIVO E FIXADO COM FITA DUPLA FACE / REFERÊNCIA DO ITEM: SEINFRA/CE - C4629</v>
      </c>
      <c r="E208" s="11" t="str">
        <f>VLOOKUP(B208,CPU!$B:$J,4,FALSE)</f>
        <v>UN</v>
      </c>
      <c r="F208" s="18">
        <f>SUMIF(ORCAMENTO!B:B,B208,ORCAMENTO!F:F)</f>
        <v>34</v>
      </c>
      <c r="G208" s="18">
        <f>VLOOKUP("TOTAL SEM BDI - "&amp;B208,CPU!$A:$J,9,FALSE)</f>
        <v>41.57</v>
      </c>
      <c r="H208" s="18">
        <f>VLOOKUP("TOTAL COM BDI - "&amp;B208,CPU!$A:$J,9,FALSE)</f>
        <v>51.36</v>
      </c>
      <c r="I208" s="18">
        <f>SUMIF(ORCAMENTO!B:B,B208,ORCAMENTO!I:I)</f>
        <v>1746.2399999999998</v>
      </c>
      <c r="J208" s="27">
        <f t="shared" si="10"/>
        <v>3.9509362606220957E-4</v>
      </c>
      <c r="K208" s="27">
        <f t="shared" si="12"/>
        <v>0.97028057389774647</v>
      </c>
      <c r="L208" s="11" t="str">
        <f t="shared" si="11"/>
        <v>C</v>
      </c>
    </row>
    <row r="209" spans="1:12">
      <c r="A209" s="11">
        <v>198</v>
      </c>
      <c r="B209" s="11" t="s">
        <v>1383</v>
      </c>
      <c r="C209" s="11" t="str">
        <f>VLOOKUP(B209,CPU!$B:$J,2,FALSE)</f>
        <v>PRÓPRIA</v>
      </c>
      <c r="D209" s="23" t="str">
        <f>VLOOKUP(B209,CPU!$B:$J,3,FALSE)</f>
        <v>ESCADA DE MARINHEIRO EM TUBO DE AÇO GALVANIZADO</v>
      </c>
      <c r="E209" s="11" t="str">
        <f>VLOOKUP(B209,CPU!$B:$J,4,FALSE)</f>
        <v>M</v>
      </c>
      <c r="F209" s="18">
        <f>SUMIF(ORCAMENTO!B:B,B209,ORCAMENTO!F:F)</f>
        <v>3.65</v>
      </c>
      <c r="G209" s="18">
        <f>VLOOKUP("TOTAL SEM BDI - "&amp;B209,CPU!$A:$J,9,FALSE)</f>
        <v>379.86</v>
      </c>
      <c r="H209" s="18">
        <f>VLOOKUP("TOTAL COM BDI - "&amp;B209,CPU!$A:$J,9,FALSE)</f>
        <v>469.28000000000003</v>
      </c>
      <c r="I209" s="18">
        <f>SUMIF(ORCAMENTO!B:B,B209,ORCAMENTO!I:I)</f>
        <v>1712.87</v>
      </c>
      <c r="J209" s="27">
        <f t="shared" si="10"/>
        <v>3.8754353311868755E-4</v>
      </c>
      <c r="K209" s="27">
        <f t="shared" si="12"/>
        <v>0.97066811743086512</v>
      </c>
      <c r="L209" s="11" t="str">
        <f t="shared" si="11"/>
        <v>C</v>
      </c>
    </row>
    <row r="210" spans="1:12" ht="30">
      <c r="A210" s="11">
        <v>199</v>
      </c>
      <c r="B210" s="11">
        <v>92004</v>
      </c>
      <c r="C210" s="11" t="str">
        <f>VLOOKUP(B210,CPU!$B:$J,2,FALSE)</f>
        <v>SINAPI</v>
      </c>
      <c r="D210" s="23" t="str">
        <f>VLOOKUP(B210,CPU!$B:$J,3,FALSE)</f>
        <v>TOMADA MÉDIA DE EMBUTIR (2 MÓDULOS), 2P+T 10 A, INCLUINDO SUPORTE E PLACA - FORNECIMENTO E INSTALAÇÃO. AF_03/2023</v>
      </c>
      <c r="E210" s="11" t="str">
        <f>VLOOKUP(B210,CPU!$B:$J,4,FALSE)</f>
        <v>UN</v>
      </c>
      <c r="F210" s="18">
        <f>SUMIF(ORCAMENTO!B:B,B210,ORCAMENTO!F:F)</f>
        <v>23</v>
      </c>
      <c r="G210" s="18">
        <f>VLOOKUP("TOTAL SEM BDI - "&amp;B210,CPU!$A:$J,9,FALSE)</f>
        <v>60.019999999999996</v>
      </c>
      <c r="H210" s="18">
        <f>VLOOKUP("TOTAL COM BDI - "&amp;B210,CPU!$A:$J,9,FALSE)</f>
        <v>74.149999999999991</v>
      </c>
      <c r="I210" s="18">
        <f>SUMIF(ORCAMENTO!B:B,B210,ORCAMENTO!I:I)</f>
        <v>1705.45</v>
      </c>
      <c r="J210" s="27">
        <f t="shared" si="10"/>
        <v>3.8586472911386486E-4</v>
      </c>
      <c r="K210" s="27">
        <f t="shared" si="12"/>
        <v>0.97105398215997896</v>
      </c>
      <c r="L210" s="11" t="str">
        <f t="shared" si="11"/>
        <v>C</v>
      </c>
    </row>
    <row r="211" spans="1:12" ht="45">
      <c r="A211" s="11">
        <v>200</v>
      </c>
      <c r="B211" s="11">
        <v>92656</v>
      </c>
      <c r="C211" s="11" t="str">
        <f>VLOOKUP(B211,CPU!$B:$J,2,FALSE)</f>
        <v>SINAPI</v>
      </c>
      <c r="D211" s="23" t="str">
        <f>VLOOKUP(B211,CPU!$B:$J,3,FALSE)</f>
        <v>TUBO DE AÇO GALVANIZADO COM COSTURA, CLASSE MÉDIA, CONEXÃO ROSQUEADA, DN 80 (3"), INSTALADO EM REDE DE ALIMENTAÇÃO PARA SPRINKLER - FORNECIMENTO E INSTALAÇÃO. AF_10/2020</v>
      </c>
      <c r="E211" s="11" t="str">
        <f>VLOOKUP(B211,CPU!$B:$J,4,FALSE)</f>
        <v>M</v>
      </c>
      <c r="F211" s="18">
        <f>SUMIF(ORCAMENTO!B:B,B211,ORCAMENTO!F:F)</f>
        <v>9.4</v>
      </c>
      <c r="G211" s="18">
        <f>VLOOKUP("TOTAL SEM BDI - "&amp;B211,CPU!$A:$J,9,FALSE)</f>
        <v>145.97</v>
      </c>
      <c r="H211" s="18">
        <f>VLOOKUP("TOTAL COM BDI - "&amp;B211,CPU!$A:$J,9,FALSE)</f>
        <v>180.32999999999998</v>
      </c>
      <c r="I211" s="18">
        <f>SUMIF(ORCAMENTO!B:B,B211,ORCAMENTO!I:I)</f>
        <v>1695.1</v>
      </c>
      <c r="J211" s="27">
        <f t="shared" si="10"/>
        <v>3.835230011556553E-4</v>
      </c>
      <c r="K211" s="27">
        <f t="shared" si="12"/>
        <v>0.97143750516113458</v>
      </c>
      <c r="L211" s="11" t="str">
        <f t="shared" si="11"/>
        <v>C</v>
      </c>
    </row>
    <row r="212" spans="1:12" ht="30">
      <c r="A212" s="11">
        <v>201</v>
      </c>
      <c r="B212" s="11">
        <v>92890</v>
      </c>
      <c r="C212" s="11" t="str">
        <f>VLOOKUP(B212,CPU!$B:$J,2,FALSE)</f>
        <v>SINAPI</v>
      </c>
      <c r="D212" s="23" t="str">
        <f>VLOOKUP(B212,CPU!$B:$J,3,FALSE)</f>
        <v>UNIÃO, EM FERRO GALVANIZADO, DN 65 (2 1/2"), CONEXÃO ROSQUEADA, INSTALADO EM PRUMADAS - FORNECIMENTO E INSTALAÇÃO. AF_10/2020</v>
      </c>
      <c r="E212" s="11" t="str">
        <f>VLOOKUP(B212,CPU!$B:$J,4,FALSE)</f>
        <v>UN</v>
      </c>
      <c r="F212" s="18">
        <f>SUMIF(ORCAMENTO!B:B,B212,ORCAMENTO!F:F)</f>
        <v>7</v>
      </c>
      <c r="G212" s="18">
        <f>VLOOKUP("TOTAL SEM BDI - "&amp;B212,CPU!$A:$J,9,FALSE)</f>
        <v>194.76999999999998</v>
      </c>
      <c r="H212" s="18">
        <f>VLOOKUP("TOTAL COM BDI - "&amp;B212,CPU!$A:$J,9,FALSE)</f>
        <v>240.61999999999998</v>
      </c>
      <c r="I212" s="18">
        <f>SUMIF(ORCAMENTO!B:B,B212,ORCAMENTO!I:I)</f>
        <v>1684.34</v>
      </c>
      <c r="J212" s="27">
        <f t="shared" si="10"/>
        <v>3.8108850909475335E-4</v>
      </c>
      <c r="K212" s="27">
        <f t="shared" si="12"/>
        <v>0.97181859367022938</v>
      </c>
      <c r="L212" s="11" t="str">
        <f t="shared" si="11"/>
        <v>C</v>
      </c>
    </row>
    <row r="213" spans="1:12">
      <c r="A213" s="11">
        <v>202</v>
      </c>
      <c r="B213" s="11" t="s">
        <v>2407</v>
      </c>
      <c r="C213" s="11" t="str">
        <f>VLOOKUP(B213,CPU!$B:$J,2,FALSE)</f>
        <v>PRÓPRIA</v>
      </c>
      <c r="D213" s="23" t="str">
        <f>VLOOKUP(B213,CPU!$B:$J,3,FALSE)</f>
        <v>LUVA DE FERRO GALVANIZADO 1"- FORNECIMENTO E INSTALAÇÃO.</v>
      </c>
      <c r="E213" s="11" t="str">
        <f>VLOOKUP(B213,CPU!$B:$J,4,FALSE)</f>
        <v>UN</v>
      </c>
      <c r="F213" s="18">
        <f>SUMIF(ORCAMENTO!B:B,B213,ORCAMENTO!F:F)</f>
        <v>32</v>
      </c>
      <c r="G213" s="18">
        <f>VLOOKUP("TOTAL SEM BDI - "&amp;B213,CPU!$A:$J,9,FALSE)</f>
        <v>42.54</v>
      </c>
      <c r="H213" s="18">
        <f>VLOOKUP("TOTAL COM BDI - "&amp;B213,CPU!$A:$J,9,FALSE)</f>
        <v>52.55</v>
      </c>
      <c r="I213" s="18">
        <f>SUMIF(ORCAMENTO!B:B,B213,ORCAMENTO!I:I)</f>
        <v>1681.6</v>
      </c>
      <c r="J213" s="27">
        <f t="shared" si="10"/>
        <v>3.8046857338407759E-4</v>
      </c>
      <c r="K213" s="27">
        <f t="shared" si="12"/>
        <v>0.97219906224361341</v>
      </c>
      <c r="L213" s="11" t="str">
        <f t="shared" si="11"/>
        <v>C</v>
      </c>
    </row>
    <row r="214" spans="1:12" ht="45">
      <c r="A214" s="11">
        <v>203</v>
      </c>
      <c r="B214" s="11">
        <v>97063</v>
      </c>
      <c r="C214" s="11" t="str">
        <f>VLOOKUP(B214,CPU!$B:$J,2,FALSE)</f>
        <v>SINAPI</v>
      </c>
      <c r="D214" s="23" t="str">
        <f>VLOOKUP(B214,CPU!$B:$J,3,FALSE)</f>
        <v>MONTAGEM E DESMONTAGEM DE ANDAIME MODULAR FACHADEIRO, COM PISO METÁLICO, PARA EDIFÍCIOS COM MULTIPLOS PAVIMENTOS (EXCLUSIVE ANDAIME E LIMPEZA). AF_03/2024</v>
      </c>
      <c r="E214" s="11" t="str">
        <f>VLOOKUP(B214,CPU!$B:$J,4,FALSE)</f>
        <v>M2</v>
      </c>
      <c r="F214" s="18">
        <f>SUMIF(ORCAMENTO!B:B,B214,ORCAMENTO!F:F)</f>
        <v>80</v>
      </c>
      <c r="G214" s="18">
        <f>VLOOKUP("TOTAL SEM BDI - "&amp;B214,CPU!$A:$J,9,FALSE)</f>
        <v>16.920000000000002</v>
      </c>
      <c r="H214" s="18">
        <f>VLOOKUP("TOTAL COM BDI - "&amp;B214,CPU!$A:$J,9,FALSE)</f>
        <v>20.900000000000002</v>
      </c>
      <c r="I214" s="18">
        <f>SUMIF(ORCAMENTO!B:B,B214,ORCAMENTO!I:I)</f>
        <v>1672</v>
      </c>
      <c r="J214" s="27">
        <f t="shared" si="10"/>
        <v>3.7829653585762235E-4</v>
      </c>
      <c r="K214" s="27">
        <f t="shared" si="12"/>
        <v>0.97257735877947105</v>
      </c>
      <c r="L214" s="11" t="str">
        <f t="shared" si="11"/>
        <v>C</v>
      </c>
    </row>
    <row r="215" spans="1:12" ht="30">
      <c r="A215" s="11">
        <v>204</v>
      </c>
      <c r="B215" s="11">
        <v>89508</v>
      </c>
      <c r="C215" s="11" t="str">
        <f>VLOOKUP(B215,CPU!$B:$J,2,FALSE)</f>
        <v>SINAPI</v>
      </c>
      <c r="D215" s="23" t="str">
        <f>VLOOKUP(B215,CPU!$B:$J,3,FALSE)</f>
        <v>TUBO PVC, SÉRIE R, ÁGUA PLUVIAL, DN 40 MM, FORNECIDO E INSTALADO EM RAMAL DE ENCAMINHAMENTO. AF_06/2022</v>
      </c>
      <c r="E215" s="11" t="str">
        <f>VLOOKUP(B215,CPU!$B:$J,4,FALSE)</f>
        <v>M</v>
      </c>
      <c r="F215" s="18">
        <f>SUMIF(ORCAMENTO!B:B,B215,ORCAMENTO!F:F)</f>
        <v>84.9</v>
      </c>
      <c r="G215" s="18">
        <f>VLOOKUP("TOTAL SEM BDI - "&amp;B215,CPU!$A:$J,9,FALSE)</f>
        <v>15.84</v>
      </c>
      <c r="H215" s="18">
        <f>VLOOKUP("TOTAL COM BDI - "&amp;B215,CPU!$A:$J,9,FALSE)</f>
        <v>19.57</v>
      </c>
      <c r="I215" s="18">
        <f>SUMIF(ORCAMENTO!B:B,B215,ORCAMENTO!I:I)</f>
        <v>1661.49</v>
      </c>
      <c r="J215" s="27">
        <f t="shared" si="10"/>
        <v>3.7591860727397187E-4</v>
      </c>
      <c r="K215" s="27">
        <f t="shared" si="12"/>
        <v>0.97295327738674497</v>
      </c>
      <c r="L215" s="11" t="str">
        <f t="shared" si="11"/>
        <v>C</v>
      </c>
    </row>
    <row r="216" spans="1:12">
      <c r="A216" s="11">
        <v>205</v>
      </c>
      <c r="B216" s="11" t="s">
        <v>2467</v>
      </c>
      <c r="C216" s="11" t="str">
        <f>VLOOKUP(B216,CPU!$B:$J,2,FALSE)</f>
        <v>PRÓPRIA</v>
      </c>
      <c r="D216" s="23" t="str">
        <f>VLOOKUP(B216,CPU!$B:$J,3,FALSE)</f>
        <v>VÁLVULA DE RETENÇÃO HORIZ.OU VERT. D= 65MM (2 1/2") (REF: C2703-SEINFRA 28)</v>
      </c>
      <c r="E216" s="11" t="str">
        <f>VLOOKUP(B216,CPU!$B:$J,4,FALSE)</f>
        <v>UN</v>
      </c>
      <c r="F216" s="18">
        <f>SUMIF(ORCAMENTO!B:B,B216,ORCAMENTO!F:F)</f>
        <v>3</v>
      </c>
      <c r="G216" s="18">
        <f>VLOOKUP("TOTAL SEM BDI - "&amp;B216,CPU!$A:$J,9,FALSE)</f>
        <v>445.71999999999997</v>
      </c>
      <c r="H216" s="18">
        <f>VLOOKUP("TOTAL COM BDI - "&amp;B216,CPU!$A:$J,9,FALSE)</f>
        <v>550.64</v>
      </c>
      <c r="I216" s="18">
        <f>SUMIF(ORCAMENTO!B:B,B216,ORCAMENTO!I:I)</f>
        <v>1651.92</v>
      </c>
      <c r="J216" s="27">
        <f t="shared" si="10"/>
        <v>3.7375335736478679E-4</v>
      </c>
      <c r="K216" s="27">
        <f t="shared" si="12"/>
        <v>0.97332703074410976</v>
      </c>
      <c r="L216" s="11" t="str">
        <f t="shared" si="11"/>
        <v>C</v>
      </c>
    </row>
    <row r="217" spans="1:12" ht="30">
      <c r="A217" s="11">
        <v>206</v>
      </c>
      <c r="B217" s="11" t="s">
        <v>2526</v>
      </c>
      <c r="C217" s="11" t="str">
        <f>VLOOKUP(B217,CPU!$B:$J,2,FALSE)</f>
        <v>PRÓPRIA</v>
      </c>
      <c r="D217" s="23" t="str">
        <f>VLOOKUP(B217,CPU!$B:$J,3,FALSE)</f>
        <v>FORNECIMENTO E ASSENTAMENTO DE TE DE REDUÇÃO DE FERRO GALVANIZADO DE 2" X 1" (REF: 10895/ORSE-ORSE-09/2025)</v>
      </c>
      <c r="E217" s="11" t="str">
        <f>VLOOKUP(B217,CPU!$B:$J,4,FALSE)</f>
        <v>UN</v>
      </c>
      <c r="F217" s="18">
        <f>SUMIF(ORCAMENTO!B:B,B217,ORCAMENTO!F:F)</f>
        <v>15</v>
      </c>
      <c r="G217" s="18">
        <f>VLOOKUP("TOTAL SEM BDI - "&amp;B217,CPU!$A:$J,9,FALSE)</f>
        <v>87.62</v>
      </c>
      <c r="H217" s="18">
        <f>VLOOKUP("TOTAL COM BDI - "&amp;B217,CPU!$A:$J,9,FALSE)</f>
        <v>108.25</v>
      </c>
      <c r="I217" s="18">
        <f>SUMIF(ORCAMENTO!B:B,B217,ORCAMENTO!I:I)</f>
        <v>1623.75</v>
      </c>
      <c r="J217" s="27">
        <f t="shared" si="10"/>
        <v>3.6737978474809467E-4</v>
      </c>
      <c r="K217" s="27">
        <f t="shared" si="12"/>
        <v>0.97369441052885786</v>
      </c>
      <c r="L217" s="11" t="str">
        <f t="shared" si="11"/>
        <v>C</v>
      </c>
    </row>
    <row r="218" spans="1:12" ht="30">
      <c r="A218" s="11">
        <v>207</v>
      </c>
      <c r="B218" s="11">
        <v>98555</v>
      </c>
      <c r="C218" s="11" t="str">
        <f>VLOOKUP(B218,CPU!$B:$J,2,FALSE)</f>
        <v>SINAPI</v>
      </c>
      <c r="D218" s="23" t="str">
        <f>VLOOKUP(B218,CPU!$B:$J,3,FALSE)</f>
        <v>IMPERMEABILIZAÇÃO DE SUPERFÍCIE COM ARGAMASSA POLIMÉRICA / MEMBRANA ACRÍLICA, 3 DEMÃOS. AF_09/2023</v>
      </c>
      <c r="E218" s="11" t="str">
        <f>VLOOKUP(B218,CPU!$B:$J,4,FALSE)</f>
        <v>M2</v>
      </c>
      <c r="F218" s="18">
        <f>SUMIF(ORCAMENTO!B:B,B218,ORCAMENTO!F:F)</f>
        <v>36.28</v>
      </c>
      <c r="G218" s="18">
        <f>VLOOKUP("TOTAL SEM BDI - "&amp;B218,CPU!$A:$J,9,FALSE)</f>
        <v>35.92</v>
      </c>
      <c r="H218" s="18">
        <f>VLOOKUP("TOTAL COM BDI - "&amp;B218,CPU!$A:$J,9,FALSE)</f>
        <v>44.38</v>
      </c>
      <c r="I218" s="18">
        <f>SUMIF(ORCAMENTO!B:B,B218,ORCAMENTO!I:I)</f>
        <v>1610.11</v>
      </c>
      <c r="J218" s="27">
        <f t="shared" si="10"/>
        <v>3.6429368142925614E-4</v>
      </c>
      <c r="K218" s="27">
        <f t="shared" si="12"/>
        <v>0.97405870421028706</v>
      </c>
      <c r="L218" s="11" t="str">
        <f t="shared" si="11"/>
        <v>C</v>
      </c>
    </row>
    <row r="219" spans="1:12" ht="30">
      <c r="A219" s="11">
        <v>208</v>
      </c>
      <c r="B219" s="11" t="s">
        <v>1386</v>
      </c>
      <c r="C219" s="11" t="str">
        <f>VLOOKUP(B219,CPU!$B:$J,2,FALSE)</f>
        <v>PRÓPRIA</v>
      </c>
      <c r="D219" s="23" t="str">
        <f>VLOOKUP(B219,CPU!$B:$J,3,FALSE)</f>
        <v>PLACA DE INAUGURAÇÃO EM AÇO ESCOVADO, 60X40CM, COM GRAVAÇÃO EM BAIXO RELEVO POR CORROSÃO QUÍMICA E FIXADO COM PARAFUSO FRANCES</v>
      </c>
      <c r="E219" s="11" t="str">
        <f>VLOOKUP(B219,CPU!$B:$J,4,FALSE)</f>
        <v>UN</v>
      </c>
      <c r="F219" s="18">
        <f>SUMIF(ORCAMENTO!B:B,B219,ORCAMENTO!F:F)</f>
        <v>1</v>
      </c>
      <c r="G219" s="18">
        <f>VLOOKUP("TOTAL SEM BDI - "&amp;B219,CPU!$A:$J,9,FALSE)</f>
        <v>1302.04</v>
      </c>
      <c r="H219" s="18">
        <f>VLOOKUP("TOTAL COM BDI - "&amp;B219,CPU!$A:$J,9,FALSE)</f>
        <v>1608.54</v>
      </c>
      <c r="I219" s="18">
        <f>SUMIF(ORCAMENTO!B:B,B219,ORCAMENTO!I:I)</f>
        <v>1608.54</v>
      </c>
      <c r="J219" s="27">
        <f t="shared" si="10"/>
        <v>3.6393846279211714E-4</v>
      </c>
      <c r="K219" s="27">
        <f t="shared" si="12"/>
        <v>0.97442264267307921</v>
      </c>
      <c r="L219" s="11" t="str">
        <f t="shared" si="11"/>
        <v>C</v>
      </c>
    </row>
    <row r="220" spans="1:12">
      <c r="A220" s="11">
        <v>209</v>
      </c>
      <c r="B220" s="11" t="s">
        <v>2215</v>
      </c>
      <c r="C220" s="11" t="str">
        <f>VLOOKUP(B220,CPU!$B:$J,2,FALSE)</f>
        <v>PRÓPRIA</v>
      </c>
      <c r="D220" s="23" t="str">
        <f>VLOOKUP(B220,CPU!$B:$J,3,FALSE)</f>
        <v>ELETRODUTO EM FERRO GALVANIZADO PESADO SEM COSTURA 1 1/2" X 3M</v>
      </c>
      <c r="E220" s="11" t="str">
        <f>VLOOKUP(B220,CPU!$B:$J,4,FALSE)</f>
        <v>M</v>
      </c>
      <c r="F220" s="18">
        <f>SUMIF(ORCAMENTO!B:B,B220,ORCAMENTO!F:F)</f>
        <v>22</v>
      </c>
      <c r="G220" s="18">
        <f>VLOOKUP("TOTAL SEM BDI - "&amp;B220,CPU!$A:$J,9,FALSE)</f>
        <v>58.690000000000005</v>
      </c>
      <c r="H220" s="18">
        <f>VLOOKUP("TOTAL COM BDI - "&amp;B220,CPU!$A:$J,9,FALSE)</f>
        <v>72.510000000000005</v>
      </c>
      <c r="I220" s="18">
        <f>SUMIF(ORCAMENTO!B:B,B220,ORCAMENTO!I:I)</f>
        <v>1595.22</v>
      </c>
      <c r="J220" s="27">
        <f t="shared" si="10"/>
        <v>3.6092476072416052E-4</v>
      </c>
      <c r="K220" s="27">
        <f t="shared" si="12"/>
        <v>0.97478356743380334</v>
      </c>
      <c r="L220" s="11" t="str">
        <f t="shared" si="11"/>
        <v>C</v>
      </c>
    </row>
    <row r="221" spans="1:12" ht="30">
      <c r="A221" s="11">
        <v>210</v>
      </c>
      <c r="B221" s="11">
        <v>95945</v>
      </c>
      <c r="C221" s="11" t="str">
        <f>VLOOKUP(B221,CPU!$B:$J,2,FALSE)</f>
        <v>SINAPI</v>
      </c>
      <c r="D221" s="23" t="str">
        <f>VLOOKUP(B221,CPU!$B:$J,3,FALSE)</f>
        <v>ARMAÇÃO DE ESCADA, DE UMA ESTRUTURA CONVENCIONAL DE CONCRETO ARMADO UTILIZANDO AÇO CA-50 DE 8,0 MM - MONTAGEM. AF_11/2020</v>
      </c>
      <c r="E221" s="11" t="str">
        <f>VLOOKUP(B221,CPU!$B:$J,4,FALSE)</f>
        <v>KG</v>
      </c>
      <c r="F221" s="18">
        <f>SUMIF(ORCAMENTO!B:B,B221,ORCAMENTO!F:F)</f>
        <v>85.3</v>
      </c>
      <c r="G221" s="18">
        <f>VLOOKUP("TOTAL SEM BDI - "&amp;B221,CPU!$A:$J,9,FALSE)</f>
        <v>14.91</v>
      </c>
      <c r="H221" s="18">
        <f>VLOOKUP("TOTAL COM BDI - "&amp;B221,CPU!$A:$J,9,FALSE)</f>
        <v>18.420000000000002</v>
      </c>
      <c r="I221" s="18">
        <f>SUMIF(ORCAMENTO!B:B,B221,ORCAMENTO!I:I)</f>
        <v>1571.23</v>
      </c>
      <c r="J221" s="27">
        <f t="shared" si="10"/>
        <v>3.5549692944711244E-4</v>
      </c>
      <c r="K221" s="27">
        <f t="shared" si="12"/>
        <v>0.97513906436325049</v>
      </c>
      <c r="L221" s="11" t="str">
        <f t="shared" si="11"/>
        <v>C</v>
      </c>
    </row>
    <row r="222" spans="1:12" ht="45">
      <c r="A222" s="11">
        <v>211</v>
      </c>
      <c r="B222" s="11">
        <v>92652</v>
      </c>
      <c r="C222" s="11" t="str">
        <f>VLOOKUP(B222,CPU!$B:$J,2,FALSE)</f>
        <v>SINAPI</v>
      </c>
      <c r="D222" s="23" t="str">
        <f>VLOOKUP(B222,CPU!$B:$J,3,FALSE)</f>
        <v>TUBO DE AÇO GALVANIZADO COM COSTURA, CLASSE MÉDIA, CONEXÃO ROSQUEADA, DN 32 (1 1/4"), INSTALADO EM REDE DE ALIMENTAÇÃO PARA SPRINKLER - FORNECIMENTO E INSTALAÇÃO. AF_10/2020</v>
      </c>
      <c r="E222" s="11" t="str">
        <f>VLOOKUP(B222,CPU!$B:$J,4,FALSE)</f>
        <v>M</v>
      </c>
      <c r="F222" s="18">
        <f>SUMIF(ORCAMENTO!B:B,B222,ORCAMENTO!F:F)</f>
        <v>21</v>
      </c>
      <c r="G222" s="18">
        <f>VLOOKUP("TOTAL SEM BDI - "&amp;B222,CPU!$A:$J,9,FALSE)</f>
        <v>58.989999999999995</v>
      </c>
      <c r="H222" s="18">
        <f>VLOOKUP("TOTAL COM BDI - "&amp;B222,CPU!$A:$J,9,FALSE)</f>
        <v>72.88</v>
      </c>
      <c r="I222" s="18">
        <f>SUMIF(ORCAMENTO!B:B,B222,ORCAMENTO!I:I)</f>
        <v>1530.48</v>
      </c>
      <c r="J222" s="27">
        <f t="shared" si="10"/>
        <v>3.4627708265512789E-4</v>
      </c>
      <c r="K222" s="27">
        <f t="shared" si="12"/>
        <v>0.9754853414459056</v>
      </c>
      <c r="L222" s="11" t="str">
        <f t="shared" si="11"/>
        <v>C</v>
      </c>
    </row>
    <row r="223" spans="1:12" ht="45">
      <c r="A223" s="11">
        <v>212</v>
      </c>
      <c r="B223" s="11">
        <v>95695</v>
      </c>
      <c r="C223" s="11" t="str">
        <f>VLOOKUP(B223,CPU!$B:$J,2,FALSE)</f>
        <v>SINAPI</v>
      </c>
      <c r="D223" s="23" t="str">
        <f>VLOOKUP(B223,CPU!$B:$J,3,FALSE)</f>
        <v>CURVA 90 GRAUS, PVC, SERIE R, ÁGUA PLUVIAL, DN 100 MM, JUNTA ELÁSTICA, FORNECIDO E INSTALADO EM CONDUTORES VERTICAIS DE ÁGUAS PLUVIAIS. AF_06/2022</v>
      </c>
      <c r="E223" s="11" t="str">
        <f>VLOOKUP(B223,CPU!$B:$J,4,FALSE)</f>
        <v>UN</v>
      </c>
      <c r="F223" s="18">
        <f>SUMIF(ORCAMENTO!B:B,B223,ORCAMENTO!F:F)</f>
        <v>21</v>
      </c>
      <c r="G223" s="18">
        <f>VLOOKUP("TOTAL SEM BDI - "&amp;B223,CPU!$A:$J,9,FALSE)</f>
        <v>58.160000000000004</v>
      </c>
      <c r="H223" s="18">
        <f>VLOOKUP("TOTAL COM BDI - "&amp;B223,CPU!$A:$J,9,FALSE)</f>
        <v>71.850000000000009</v>
      </c>
      <c r="I223" s="18">
        <f>SUMIF(ORCAMENTO!B:B,B223,ORCAMENTO!I:I)</f>
        <v>1508.85</v>
      </c>
      <c r="J223" s="27">
        <f t="shared" si="10"/>
        <v>3.4138321060333339E-4</v>
      </c>
      <c r="K223" s="27">
        <f t="shared" si="12"/>
        <v>0.97582672465650888</v>
      </c>
      <c r="L223" s="11" t="str">
        <f t="shared" si="11"/>
        <v>C</v>
      </c>
    </row>
    <row r="224" spans="1:12" ht="30">
      <c r="A224" s="11">
        <v>213</v>
      </c>
      <c r="B224" s="11">
        <v>91953</v>
      </c>
      <c r="C224" s="11" t="str">
        <f>VLOOKUP(B224,CPU!$B:$J,2,FALSE)</f>
        <v>SINAPI</v>
      </c>
      <c r="D224" s="23" t="str">
        <f>VLOOKUP(B224,CPU!$B:$J,3,FALSE)</f>
        <v>INTERRUPTOR SIMPLES (1 MÓDULO), 10A/250V, INCLUINDO SUPORTE E PLACA - FORNECIMENTO E INSTALAÇÃO. AF_03/2023</v>
      </c>
      <c r="E224" s="11" t="str">
        <f>VLOOKUP(B224,CPU!$B:$J,4,FALSE)</f>
        <v>UN</v>
      </c>
      <c r="F224" s="18">
        <f>SUMIF(ORCAMENTO!B:B,B224,ORCAMENTO!F:F)</f>
        <v>38</v>
      </c>
      <c r="G224" s="18">
        <f>VLOOKUP("TOTAL SEM BDI - "&amp;B224,CPU!$A:$J,9,FALSE)</f>
        <v>32.07</v>
      </c>
      <c r="H224" s="18">
        <f>VLOOKUP("TOTAL COM BDI - "&amp;B224,CPU!$A:$J,9,FALSE)</f>
        <v>39.619999999999997</v>
      </c>
      <c r="I224" s="18">
        <f>SUMIF(ORCAMENTO!B:B,B224,ORCAMENTO!I:I)</f>
        <v>1505.56</v>
      </c>
      <c r="J224" s="27">
        <f t="shared" si="10"/>
        <v>3.4063883524270447E-4</v>
      </c>
      <c r="K224" s="27">
        <f t="shared" si="12"/>
        <v>0.97616736349175159</v>
      </c>
      <c r="L224" s="11" t="str">
        <f t="shared" si="11"/>
        <v>C</v>
      </c>
    </row>
    <row r="225" spans="1:12" ht="30">
      <c r="A225" s="11">
        <v>214</v>
      </c>
      <c r="B225" s="11" t="s">
        <v>2473</v>
      </c>
      <c r="C225" s="11" t="str">
        <f>VLOOKUP(B225,CPU!$B:$J,2,FALSE)</f>
        <v>PRÓPRIA</v>
      </c>
      <c r="D225" s="23" t="str">
        <f>VLOOKUP(B225,CPU!$B:$J,3,FALSE)</f>
        <v>MANÔMETRO 0 A 10 KGF/CM2, D=100MM, CONEXÃO 1/2" BSP - FORNECIMENTO E INSTALAÇÃO (REF: 07859/ORSE-ORSE-09/2025)</v>
      </c>
      <c r="E225" s="11" t="str">
        <f>VLOOKUP(B225,CPU!$B:$J,4,FALSE)</f>
        <v>UN</v>
      </c>
      <c r="F225" s="18">
        <f>SUMIF(ORCAMENTO!B:B,B225,ORCAMENTO!F:F)</f>
        <v>4</v>
      </c>
      <c r="G225" s="18">
        <f>VLOOKUP("TOTAL SEM BDI - "&amp;B225,CPU!$A:$J,9,FALSE)</f>
        <v>299.76</v>
      </c>
      <c r="H225" s="18">
        <f>VLOOKUP("TOTAL COM BDI - "&amp;B225,CPU!$A:$J,9,FALSE)</f>
        <v>370.32</v>
      </c>
      <c r="I225" s="18">
        <f>SUMIF(ORCAMENTO!B:B,B225,ORCAMENTO!I:I)</f>
        <v>1481.28</v>
      </c>
      <c r="J225" s="27">
        <f t="shared" si="10"/>
        <v>3.3514539033204475E-4</v>
      </c>
      <c r="K225" s="27">
        <f t="shared" si="12"/>
        <v>0.97650250888208368</v>
      </c>
      <c r="L225" s="11" t="str">
        <f t="shared" si="11"/>
        <v>C</v>
      </c>
    </row>
    <row r="226" spans="1:12" ht="30">
      <c r="A226" s="11">
        <v>215</v>
      </c>
      <c r="B226" s="11" t="s">
        <v>2465</v>
      </c>
      <c r="C226" s="11" t="str">
        <f>VLOOKUP(B226,CPU!$B:$J,2,FALSE)</f>
        <v>PRÓPRIA</v>
      </c>
      <c r="D226" s="23" t="str">
        <f>VLOOKUP(B226,CPU!$B:$J,3,FALSE)</f>
        <v>REGISTRO GAVETA BRUTO, D = 65 MM (2 1/2") - REF.1502-B, PN16, DECA OU SIMILAR (REF: 01461/ORSE-ORSE-05/2024)</v>
      </c>
      <c r="E226" s="11" t="str">
        <f>VLOOKUP(B226,CPU!$B:$J,4,FALSE)</f>
        <v>UN</v>
      </c>
      <c r="F226" s="18">
        <f>SUMIF(ORCAMENTO!B:B,B226,ORCAMENTO!F:F)</f>
        <v>3</v>
      </c>
      <c r="G226" s="18">
        <f>VLOOKUP("TOTAL SEM BDI - "&amp;B226,CPU!$A:$J,9,FALSE)</f>
        <v>377.09</v>
      </c>
      <c r="H226" s="18">
        <f>VLOOKUP("TOTAL COM BDI - "&amp;B226,CPU!$A:$J,9,FALSE)</f>
        <v>465.85999999999996</v>
      </c>
      <c r="I226" s="18">
        <f>SUMIF(ORCAMENTO!B:B,B226,ORCAMENTO!I:I)</f>
        <v>1397.58</v>
      </c>
      <c r="J226" s="27">
        <f t="shared" si="10"/>
        <v>3.1620793814826306E-4</v>
      </c>
      <c r="K226" s="27">
        <f t="shared" si="12"/>
        <v>0.97681871682023191</v>
      </c>
      <c r="L226" s="11" t="str">
        <f t="shared" si="11"/>
        <v>C</v>
      </c>
    </row>
    <row r="227" spans="1:12" ht="30">
      <c r="A227" s="11">
        <v>216</v>
      </c>
      <c r="B227" s="11">
        <v>100859</v>
      </c>
      <c r="C227" s="11" t="str">
        <f>VLOOKUP(B227,CPU!$B:$J,2,FALSE)</f>
        <v>SINAPI</v>
      </c>
      <c r="D227" s="23" t="str">
        <f>VLOOKUP(B227,CPU!$B:$J,3,FALSE)</f>
        <v>MICTÓRIO SIFONADO LOUÇA BRANCA PARA ENTRADA DE ÁGUA EMBUTIDA - PADRÃO ALTO - FORNECIMENTO E INSTALAÇÃO. AF_01/2020</v>
      </c>
      <c r="E227" s="11" t="str">
        <f>VLOOKUP(B227,CPU!$B:$J,4,FALSE)</f>
        <v>UN</v>
      </c>
      <c r="F227" s="18">
        <f>SUMIF(ORCAMENTO!B:B,B227,ORCAMENTO!F:F)</f>
        <v>1</v>
      </c>
      <c r="G227" s="18">
        <f>VLOOKUP("TOTAL SEM BDI - "&amp;B227,CPU!$A:$J,9,FALSE)</f>
        <v>1088.7299999999998</v>
      </c>
      <c r="H227" s="18">
        <f>VLOOKUP("TOTAL COM BDI - "&amp;B227,CPU!$A:$J,9,FALSE)</f>
        <v>1345.0199999999998</v>
      </c>
      <c r="I227" s="18">
        <f>SUMIF(ORCAMENTO!B:B,B227,ORCAMENTO!I:I)</f>
        <v>1345.02</v>
      </c>
      <c r="J227" s="27">
        <f t="shared" si="10"/>
        <v>3.0431603269092061E-4</v>
      </c>
      <c r="K227" s="27">
        <f t="shared" si="12"/>
        <v>0.97712303285292279</v>
      </c>
      <c r="L227" s="11" t="str">
        <f t="shared" si="11"/>
        <v>C</v>
      </c>
    </row>
    <row r="228" spans="1:12" ht="45">
      <c r="A228" s="11">
        <v>217</v>
      </c>
      <c r="B228" s="11">
        <v>97500</v>
      </c>
      <c r="C228" s="11" t="str">
        <f>VLOOKUP(B228,CPU!$B:$J,2,FALSE)</f>
        <v>SINAPI</v>
      </c>
      <c r="D228" s="23" t="str">
        <f>VLOOKUP(B228,CPU!$B:$J,3,FALSE)</f>
        <v>LUVA COM REDUÇÃO, EM AÇO, CONEXÃO SOLDADA, DN 25 X 20 MM (1" X 3/4"), INSTALADO EM REDE DE ALIMENTAÇÃO PARA SPRINKLER - FORNECIMENTO E INSTALAÇÃO. AF_10/2020</v>
      </c>
      <c r="E228" s="11" t="str">
        <f>VLOOKUP(B228,CPU!$B:$J,4,FALSE)</f>
        <v>UN</v>
      </c>
      <c r="F228" s="18">
        <f>SUMIF(ORCAMENTO!B:B,B228,ORCAMENTO!F:F)</f>
        <v>39</v>
      </c>
      <c r="G228" s="18">
        <f>VLOOKUP("TOTAL SEM BDI - "&amp;B228,CPU!$A:$J,9,FALSE)</f>
        <v>27.22</v>
      </c>
      <c r="H228" s="18">
        <f>VLOOKUP("TOTAL COM BDI - "&amp;B228,CPU!$A:$J,9,FALSE)</f>
        <v>33.629999999999995</v>
      </c>
      <c r="I228" s="18">
        <f>SUMIF(ORCAMENTO!B:B,B228,ORCAMENTO!I:I)</f>
        <v>1311.57</v>
      </c>
      <c r="J228" s="27">
        <f t="shared" si="10"/>
        <v>2.9674783943467806E-4</v>
      </c>
      <c r="K228" s="27">
        <f t="shared" si="12"/>
        <v>0.97741978069235746</v>
      </c>
      <c r="L228" s="11" t="str">
        <f t="shared" si="11"/>
        <v>C</v>
      </c>
    </row>
    <row r="229" spans="1:12" ht="30">
      <c r="A229" s="11">
        <v>218</v>
      </c>
      <c r="B229" s="11" t="s">
        <v>1269</v>
      </c>
      <c r="C229" s="11" t="str">
        <f>VLOOKUP(B229,CPU!$B:$J,2,FALSE)</f>
        <v>PRÓPRIA</v>
      </c>
      <c r="D229" s="23" t="str">
        <f>VLOOKUP(B229,CPU!$B:$J,3,FALSE)</f>
        <v>PORTA PAPEL HIGIÊNICO ROLÃO (DISPENSER) DE PLÁSTICO, FIXADO NO BOX - FORNECIMENTO E INSTALAÇÃO</v>
      </c>
      <c r="E229" s="11" t="str">
        <f>VLOOKUP(B229,CPU!$B:$J,4,FALSE)</f>
        <v>UN</v>
      </c>
      <c r="F229" s="18">
        <f>SUMIF(ORCAMENTO!B:B,B229,ORCAMENTO!F:F)</f>
        <v>16</v>
      </c>
      <c r="G229" s="18">
        <f>VLOOKUP("TOTAL SEM BDI - "&amp;B229,CPU!$A:$J,9,FALSE)</f>
        <v>65.53</v>
      </c>
      <c r="H229" s="18">
        <f>VLOOKUP("TOTAL COM BDI - "&amp;B229,CPU!$A:$J,9,FALSE)</f>
        <v>80.960000000000008</v>
      </c>
      <c r="I229" s="18">
        <f>SUMIF(ORCAMENTO!B:B,B229,ORCAMENTO!I:I)</f>
        <v>1295.3600000000001</v>
      </c>
      <c r="J229" s="27">
        <f t="shared" si="10"/>
        <v>2.930802635696948E-4</v>
      </c>
      <c r="K229" s="27">
        <f t="shared" si="12"/>
        <v>0.97771286095592713</v>
      </c>
      <c r="L229" s="11" t="str">
        <f t="shared" si="11"/>
        <v>C</v>
      </c>
    </row>
    <row r="230" spans="1:12">
      <c r="A230" s="11">
        <v>219</v>
      </c>
      <c r="B230" s="11" t="s">
        <v>2181</v>
      </c>
      <c r="C230" s="11" t="str">
        <f>VLOOKUP(B230,CPU!$B:$J,2,FALSE)</f>
        <v>PRÓPRIA</v>
      </c>
      <c r="D230" s="23" t="str">
        <f>VLOOKUP(B230,CPU!$B:$J,3,FALSE)</f>
        <v>SWITCH 24 PORTAS 10/100 MBPS - FORNECIMENTO (REF: 07867/ORSE-ORSE-09/2025)</v>
      </c>
      <c r="E230" s="11" t="str">
        <f>VLOOKUP(B230,CPU!$B:$J,4,FALSE)</f>
        <v>UN</v>
      </c>
      <c r="F230" s="18">
        <f>SUMIF(ORCAMENTO!B:B,B230,ORCAMENTO!F:F)</f>
        <v>2</v>
      </c>
      <c r="G230" s="18">
        <f>VLOOKUP("TOTAL SEM BDI - "&amp;B230,CPU!$A:$J,9,FALSE)</f>
        <v>520</v>
      </c>
      <c r="H230" s="18">
        <f>VLOOKUP("TOTAL COM BDI - "&amp;B230,CPU!$A:$J,9,FALSE)</f>
        <v>642.41</v>
      </c>
      <c r="I230" s="18">
        <f>SUMIF(ORCAMENTO!B:B,B230,ORCAMENTO!I:I)</f>
        <v>1284.82</v>
      </c>
      <c r="J230" s="27">
        <f t="shared" si="10"/>
        <v>2.9069554736877411E-4</v>
      </c>
      <c r="K230" s="27">
        <f t="shared" si="12"/>
        <v>0.97800355650329596</v>
      </c>
      <c r="L230" s="11" t="str">
        <f t="shared" si="11"/>
        <v>C</v>
      </c>
    </row>
    <row r="231" spans="1:12">
      <c r="A231" s="11">
        <v>220</v>
      </c>
      <c r="B231" s="11" t="s">
        <v>2110</v>
      </c>
      <c r="C231" s="11" t="str">
        <f>VLOOKUP(B231,CPU!$B:$J,2,FALSE)</f>
        <v>PRÓPRIA</v>
      </c>
      <c r="D231" s="23" t="str">
        <f>VLOOKUP(B231,CPU!$B:$J,3,FALSE)</f>
        <v>INSTALAÇÃO DE CAIXA PASSAGEM METALICA 15 X 15 X 10CM.</v>
      </c>
      <c r="E231" s="11" t="str">
        <f>VLOOKUP(B231,CPU!$B:$J,4,FALSE)</f>
        <v>UN</v>
      </c>
      <c r="F231" s="18">
        <f>SUMIF(ORCAMENTO!B:B,B231,ORCAMENTO!F:F)</f>
        <v>28</v>
      </c>
      <c r="G231" s="18">
        <f>VLOOKUP("TOTAL SEM BDI - "&amp;B231,CPU!$A:$J,9,FALSE)</f>
        <v>36.21</v>
      </c>
      <c r="H231" s="18">
        <f>VLOOKUP("TOTAL COM BDI - "&amp;B231,CPU!$A:$J,9,FALSE)</f>
        <v>44.730000000000004</v>
      </c>
      <c r="I231" s="18">
        <f>SUMIF(ORCAMENTO!B:B,B231,ORCAMENTO!I:I)</f>
        <v>1252.44</v>
      </c>
      <c r="J231" s="27">
        <f t="shared" si="10"/>
        <v>2.8336944579516782E-4</v>
      </c>
      <c r="K231" s="27">
        <f t="shared" si="12"/>
        <v>0.97828692594909117</v>
      </c>
      <c r="L231" s="11" t="str">
        <f t="shared" si="11"/>
        <v>C</v>
      </c>
    </row>
    <row r="232" spans="1:12" ht="30">
      <c r="A232" s="11">
        <v>221</v>
      </c>
      <c r="B232" s="11">
        <v>93672</v>
      </c>
      <c r="C232" s="11" t="str">
        <f>VLOOKUP(B232,CPU!$B:$J,2,FALSE)</f>
        <v>SINAPI</v>
      </c>
      <c r="D232" s="23" t="str">
        <f>VLOOKUP(B232,CPU!$B:$J,3,FALSE)</f>
        <v>DISJUNTOR TRIPOLAR TIPO DIN, CORRENTE NOMINAL DE 40A - FORNECIMENTO E INSTALAÇÃO. AF_07/2025</v>
      </c>
      <c r="E232" s="11" t="str">
        <f>VLOOKUP(B232,CPU!$B:$J,4,FALSE)</f>
        <v>UN</v>
      </c>
      <c r="F232" s="18">
        <f>SUMIF(ORCAMENTO!B:B,B232,ORCAMENTO!F:F)</f>
        <v>12</v>
      </c>
      <c r="G232" s="18">
        <f>VLOOKUP("TOTAL SEM BDI - "&amp;B232,CPU!$A:$J,9,FALSE)</f>
        <v>83.93</v>
      </c>
      <c r="H232" s="18">
        <f>VLOOKUP("TOTAL COM BDI - "&amp;B232,CPU!$A:$J,9,FALSE)</f>
        <v>103.69000000000001</v>
      </c>
      <c r="I232" s="18">
        <f>SUMIF(ORCAMENTO!B:B,B232,ORCAMENTO!I:I)</f>
        <v>1244.2800000000002</v>
      </c>
      <c r="J232" s="27">
        <f t="shared" si="10"/>
        <v>2.8152321389768087E-4</v>
      </c>
      <c r="K232" s="27">
        <f t="shared" si="12"/>
        <v>0.9785684491629888</v>
      </c>
      <c r="L232" s="11" t="str">
        <f t="shared" si="11"/>
        <v>C</v>
      </c>
    </row>
    <row r="233" spans="1:12" ht="30">
      <c r="A233" s="11">
        <v>222</v>
      </c>
      <c r="B233" s="11" t="s">
        <v>2203</v>
      </c>
      <c r="C233" s="11" t="str">
        <f>VLOOKUP(B233,CPU!$B:$J,2,FALSE)</f>
        <v>PRÓPRIA</v>
      </c>
      <c r="D233" s="23" t="str">
        <f>VLOOKUP(B233,CPU!$B:$J,3,FALSE)</f>
        <v>MÃO-DE-OBRA PARA IMPLANTAÇÃO DE CHAVE FACA, COM FORNECIMENTO DE CHAVE FACA (REF: 04839/ORSE-ORSE-11/2025)</v>
      </c>
      <c r="E233" s="11" t="str">
        <f>VLOOKUP(B233,CPU!$B:$J,4,FALSE)</f>
        <v>UN</v>
      </c>
      <c r="F233" s="18">
        <f>SUMIF(ORCAMENTO!B:B,B233,ORCAMENTO!F:F)</f>
        <v>1</v>
      </c>
      <c r="G233" s="18">
        <f>VLOOKUP("TOTAL SEM BDI - "&amp;B233,CPU!$A:$J,9,FALSE)</f>
        <v>1006.97</v>
      </c>
      <c r="H233" s="18">
        <f>VLOOKUP("TOTAL COM BDI - "&amp;B233,CPU!$A:$J,9,FALSE)</f>
        <v>1244.01</v>
      </c>
      <c r="I233" s="18">
        <f>SUMIF(ORCAMENTO!B:B,B233,ORCAMENTO!I:I)</f>
        <v>1244.01</v>
      </c>
      <c r="J233" s="27">
        <f t="shared" si="10"/>
        <v>2.8146212534224928E-4</v>
      </c>
      <c r="K233" s="27">
        <f t="shared" si="12"/>
        <v>0.9788499112883311</v>
      </c>
      <c r="L233" s="11" t="str">
        <f t="shared" si="11"/>
        <v>C</v>
      </c>
    </row>
    <row r="234" spans="1:12" ht="30">
      <c r="A234" s="11">
        <v>223</v>
      </c>
      <c r="B234" s="11">
        <v>100868</v>
      </c>
      <c r="C234" s="11" t="str">
        <f>VLOOKUP(B234,CPU!$B:$J,2,FALSE)</f>
        <v>SINAPI</v>
      </c>
      <c r="D234" s="23" t="str">
        <f>VLOOKUP(B234,CPU!$B:$J,3,FALSE)</f>
        <v>BARRA DE APOIO RETA, EM ACO INOX POLIDO, COMPRIMENTO 80 CM, FIXADA NA PAREDE - FORNECIMENTO E INSTALAÇÃO. AF_01/2020</v>
      </c>
      <c r="E234" s="11" t="str">
        <f>VLOOKUP(B234,CPU!$B:$J,4,FALSE)</f>
        <v>UN</v>
      </c>
      <c r="F234" s="18">
        <f>SUMIF(ORCAMENTO!B:B,B234,ORCAMENTO!F:F)</f>
        <v>4</v>
      </c>
      <c r="G234" s="18">
        <f>VLOOKUP("TOTAL SEM BDI - "&amp;B234,CPU!$A:$J,9,FALSE)</f>
        <v>248.79000000000002</v>
      </c>
      <c r="H234" s="18">
        <f>VLOOKUP("TOTAL COM BDI - "&amp;B234,CPU!$A:$J,9,FALSE)</f>
        <v>307.36</v>
      </c>
      <c r="I234" s="18">
        <f>SUMIF(ORCAMENTO!B:B,B234,ORCAMENTO!I:I)</f>
        <v>1229.44</v>
      </c>
      <c r="J234" s="27">
        <f t="shared" si="10"/>
        <v>2.7816560588803547E-4</v>
      </c>
      <c r="K234" s="27">
        <f t="shared" si="12"/>
        <v>0.9791280768942191</v>
      </c>
      <c r="L234" s="11" t="str">
        <f t="shared" si="11"/>
        <v>C</v>
      </c>
    </row>
    <row r="235" spans="1:12">
      <c r="A235" s="11">
        <v>224</v>
      </c>
      <c r="B235" s="11" t="s">
        <v>2112</v>
      </c>
      <c r="C235" s="11" t="str">
        <f>VLOOKUP(B235,CPU!$B:$J,2,FALSE)</f>
        <v>PRÓPRIA</v>
      </c>
      <c r="D235" s="23" t="str">
        <f>VLOOKUP(B235,CPU!$B:$J,3,FALSE)</f>
        <v>CAIXA DE PASSAGEM COM TAMPA PARAFUSADA 200X200X100mm</v>
      </c>
      <c r="E235" s="11" t="str">
        <f>VLOOKUP(B235,CPU!$B:$J,4,FALSE)</f>
        <v>UN</v>
      </c>
      <c r="F235" s="18">
        <f>SUMIF(ORCAMENTO!B:B,B235,ORCAMENTO!F:F)</f>
        <v>10</v>
      </c>
      <c r="G235" s="18">
        <f>VLOOKUP("TOTAL SEM BDI - "&amp;B235,CPU!$A:$J,9,FALSE)</f>
        <v>98.18</v>
      </c>
      <c r="H235" s="18">
        <f>VLOOKUP("TOTAL COM BDI - "&amp;B235,CPU!$A:$J,9,FALSE)</f>
        <v>121.29</v>
      </c>
      <c r="I235" s="18">
        <f>SUMIF(ORCAMENTO!B:B,B235,ORCAMENTO!I:I)</f>
        <v>1212.9000000000001</v>
      </c>
      <c r="J235" s="27">
        <f t="shared" si="10"/>
        <v>2.7442336623308025E-4</v>
      </c>
      <c r="K235" s="27">
        <f t="shared" si="12"/>
        <v>0.97940250026045217</v>
      </c>
      <c r="L235" s="11" t="str">
        <f t="shared" si="11"/>
        <v>C</v>
      </c>
    </row>
    <row r="236" spans="1:12" ht="30">
      <c r="A236" s="11">
        <v>225</v>
      </c>
      <c r="B236" s="11" t="s">
        <v>1253</v>
      </c>
      <c r="C236" s="11" t="str">
        <f>VLOOKUP(B236,CPU!$B:$J,2,FALSE)</f>
        <v>PRÓPRIA</v>
      </c>
      <c r="D236" s="23" t="str">
        <f>VLOOKUP(B236,CPU!$B:$J,3,FALSE)</f>
        <v>CUBA DE EMBUTIR DE AÇO INOXIDÁVEL MÉDIA, INCLUSO VÁLVULA TIPO AMERICANA E SIFÃO TIPO COPO EM METAL CROMADO - FORNECIMENTO E INSTALAÇÃO</v>
      </c>
      <c r="E236" s="11" t="str">
        <f>VLOOKUP(B236,CPU!$B:$J,4,FALSE)</f>
        <v>UN</v>
      </c>
      <c r="F236" s="18">
        <f>SUMIF(ORCAMENTO!B:B,B236,ORCAMENTO!F:F)</f>
        <v>2</v>
      </c>
      <c r="G236" s="18">
        <f>VLOOKUP("TOTAL SEM BDI - "&amp;B236,CPU!$A:$J,9,FALSE)</f>
        <v>489.49</v>
      </c>
      <c r="H236" s="18">
        <f>VLOOKUP("TOTAL COM BDI - "&amp;B236,CPU!$A:$J,9,FALSE)</f>
        <v>604.72</v>
      </c>
      <c r="I236" s="18">
        <f>SUMIF(ORCAMENTO!B:B,B236,ORCAMENTO!I:I)</f>
        <v>1209.44</v>
      </c>
      <c r="J236" s="27">
        <f t="shared" si="10"/>
        <v>2.7364052770792035E-4</v>
      </c>
      <c r="K236" s="27">
        <f t="shared" si="12"/>
        <v>0.97967614078816012</v>
      </c>
      <c r="L236" s="11" t="str">
        <f t="shared" si="11"/>
        <v>C</v>
      </c>
    </row>
    <row r="237" spans="1:12" ht="30">
      <c r="A237" s="11">
        <v>226</v>
      </c>
      <c r="B237" s="11" t="s">
        <v>2418</v>
      </c>
      <c r="C237" s="11" t="str">
        <f>VLOOKUP(B237,CPU!$B:$J,2,FALSE)</f>
        <v>PRÓPRIA</v>
      </c>
      <c r="D237" s="23" t="str">
        <f>VLOOKUP(B237,CPU!$B:$J,3,FALSE)</f>
        <v>CENTRAL DE ALARME E DETECÇÃO DE INCENDIO, CAPACIDADE: 8 LAÇOS, COM 2 LINHAS, MOD.VR-8L, VERIN OU SIMILAR</v>
      </c>
      <c r="E237" s="11" t="str">
        <f>VLOOKUP(B237,CPU!$B:$J,4,FALSE)</f>
        <v>UN</v>
      </c>
      <c r="F237" s="18">
        <f>SUMIF(ORCAMENTO!B:B,B237,ORCAMENTO!F:F)</f>
        <v>2</v>
      </c>
      <c r="G237" s="18">
        <f>VLOOKUP("TOTAL SEM BDI - "&amp;B237,CPU!$A:$J,9,FALSE)</f>
        <v>488.44</v>
      </c>
      <c r="H237" s="18">
        <f>VLOOKUP("TOTAL COM BDI - "&amp;B237,CPU!$A:$J,9,FALSE)</f>
        <v>603.41999999999996</v>
      </c>
      <c r="I237" s="18">
        <f>SUMIF(ORCAMENTO!B:B,B237,ORCAMENTO!I:I)</f>
        <v>1206.8399999999999</v>
      </c>
      <c r="J237" s="27">
        <f t="shared" si="10"/>
        <v>2.7305226754450535E-4</v>
      </c>
      <c r="K237" s="27">
        <f t="shared" si="12"/>
        <v>0.9799491930557046</v>
      </c>
      <c r="L237" s="11" t="str">
        <f t="shared" si="11"/>
        <v>C</v>
      </c>
    </row>
    <row r="238" spans="1:12" ht="45">
      <c r="A238" s="11">
        <v>227</v>
      </c>
      <c r="B238" s="11">
        <v>89731</v>
      </c>
      <c r="C238" s="11" t="str">
        <f>VLOOKUP(B238,CPU!$B:$J,2,FALSE)</f>
        <v>SINAPI</v>
      </c>
      <c r="D238" s="23" t="str">
        <f>VLOOKUP(B238,CPU!$B:$J,3,FALSE)</f>
        <v>JOELHO 90 GRAUS, PVC, SERIE NORMAL, ESGOTO PREDIAL, DN 50 MM, JUNTA ELÁSTICA, FORNECIDO E INSTALADO EM RAMAL DE DESCARGA OU RAMAL DE ESGOTO SANITÁRIO. AF_08/2022</v>
      </c>
      <c r="E238" s="11" t="str">
        <f>VLOOKUP(B238,CPU!$B:$J,4,FALSE)</f>
        <v>UN</v>
      </c>
      <c r="F238" s="18">
        <f>SUMIF(ORCAMENTO!B:B,B238,ORCAMENTO!F:F)</f>
        <v>64</v>
      </c>
      <c r="G238" s="18">
        <f>VLOOKUP("TOTAL SEM BDI - "&amp;B238,CPU!$A:$J,9,FALSE)</f>
        <v>15.260000000000002</v>
      </c>
      <c r="H238" s="18">
        <f>VLOOKUP("TOTAL COM BDI - "&amp;B238,CPU!$A:$J,9,FALSE)</f>
        <v>18.850000000000001</v>
      </c>
      <c r="I238" s="18">
        <f>SUMIF(ORCAMENTO!B:B,B238,ORCAMENTO!I:I)</f>
        <v>1206.4000000000001</v>
      </c>
      <c r="J238" s="27">
        <f t="shared" si="10"/>
        <v>2.7295271582454284E-4</v>
      </c>
      <c r="K238" s="27">
        <f t="shared" si="12"/>
        <v>0.98022214577152911</v>
      </c>
      <c r="L238" s="11" t="str">
        <f t="shared" si="11"/>
        <v>C</v>
      </c>
    </row>
    <row r="239" spans="1:12">
      <c r="A239" s="11">
        <v>228</v>
      </c>
      <c r="B239" s="11" t="s">
        <v>2428</v>
      </c>
      <c r="C239" s="11" t="str">
        <f>VLOOKUP(B239,CPU!$B:$J,2,FALSE)</f>
        <v>PRÓPRIA</v>
      </c>
      <c r="D239" s="23" t="str">
        <f>VLOOKUP(B239,CPU!$B:$J,3,FALSE)</f>
        <v>ACIONADOR MANUAL (BOTOEIRA) TIPO QUEBRA-VIDRO, P/INSTAL. INCENDIO</v>
      </c>
      <c r="E239" s="11" t="str">
        <f>VLOOKUP(B239,CPU!$B:$J,4,FALSE)</f>
        <v>UN</v>
      </c>
      <c r="F239" s="18">
        <f>SUMIF(ORCAMENTO!B:B,B239,ORCAMENTO!F:F)</f>
        <v>6</v>
      </c>
      <c r="G239" s="18">
        <f>VLOOKUP("TOTAL SEM BDI - "&amp;B239,CPU!$A:$J,9,FALSE)</f>
        <v>159.33000000000001</v>
      </c>
      <c r="H239" s="18">
        <f>VLOOKUP("TOTAL COM BDI - "&amp;B239,CPU!$A:$J,9,FALSE)</f>
        <v>196.84</v>
      </c>
      <c r="I239" s="18">
        <f>SUMIF(ORCAMENTO!B:B,B239,ORCAMENTO!I:I)</f>
        <v>1181.04</v>
      </c>
      <c r="J239" s="27">
        <f t="shared" si="10"/>
        <v>2.6721491669215685E-4</v>
      </c>
      <c r="K239" s="27">
        <f t="shared" si="12"/>
        <v>0.98048936068822123</v>
      </c>
      <c r="L239" s="11" t="str">
        <f t="shared" si="11"/>
        <v>C</v>
      </c>
    </row>
    <row r="240" spans="1:12" ht="30">
      <c r="A240" s="11">
        <v>229</v>
      </c>
      <c r="B240" s="11" t="s">
        <v>2157</v>
      </c>
      <c r="C240" s="11" t="str">
        <f>VLOOKUP(B240,CPU!$B:$J,2,FALSE)</f>
        <v>PRÓPRIA</v>
      </c>
      <c r="D240" s="23" t="str">
        <f>VLOOKUP(B240,CPU!$B:$J,3,FALSE)</f>
        <v>FORNECIMENTO E INSTALAÇÃO DE TRILHO ELETRIFICADO DE 2M COM 04 SPOTS DIRECIONÁVEIS, INCLUSIVE LÂMPADA PAR 20 (REF: 13517/ORSE-ORSE-09/2025)</v>
      </c>
      <c r="E240" s="11" t="str">
        <f>VLOOKUP(B240,CPU!$B:$J,4,FALSE)</f>
        <v>UN</v>
      </c>
      <c r="F240" s="18">
        <f>SUMIF(ORCAMENTO!B:B,B240,ORCAMENTO!F:F)</f>
        <v>2</v>
      </c>
      <c r="G240" s="18">
        <f>VLOOKUP("TOTAL SEM BDI - "&amp;B240,CPU!$A:$J,9,FALSE)</f>
        <v>468.02</v>
      </c>
      <c r="H240" s="18">
        <f>VLOOKUP("TOTAL COM BDI - "&amp;B240,CPU!$A:$J,9,FALSE)</f>
        <v>578.18999999999994</v>
      </c>
      <c r="I240" s="18">
        <f>SUMIF(ORCAMENTO!B:B,B240,ORCAMENTO!I:I)</f>
        <v>1156.3800000000001</v>
      </c>
      <c r="J240" s="27">
        <f t="shared" si="10"/>
        <v>2.6163549529607501E-4</v>
      </c>
      <c r="K240" s="27">
        <f t="shared" si="12"/>
        <v>0.98075099618351735</v>
      </c>
      <c r="L240" s="11" t="str">
        <f t="shared" si="11"/>
        <v>C</v>
      </c>
    </row>
    <row r="241" spans="1:12" ht="30">
      <c r="A241" s="11">
        <v>230</v>
      </c>
      <c r="B241" s="11">
        <v>93008</v>
      </c>
      <c r="C241" s="11" t="str">
        <f>VLOOKUP(B241,CPU!$B:$J,2,FALSE)</f>
        <v>SINAPI</v>
      </c>
      <c r="D241" s="23" t="str">
        <f>VLOOKUP(B241,CPU!$B:$J,3,FALSE)</f>
        <v>ELETRODUTO RÍGIDO ROSCÁVEL, PVC, DN 50 MM (1 1/2"), PARA REDE ENTERRADA DE DISTRIBUIÇÃO DE ENERGIA ELÉTRICA - FORNECIMENTO E INSTALAÇÃO. AF_12/2021</v>
      </c>
      <c r="E241" s="11" t="str">
        <f>VLOOKUP(B241,CPU!$B:$J,4,FALSE)</f>
        <v>M</v>
      </c>
      <c r="F241" s="18">
        <f>SUMIF(ORCAMENTO!B:B,B241,ORCAMENTO!F:F)</f>
        <v>49.809999999999995</v>
      </c>
      <c r="G241" s="18">
        <f>VLOOKUP("TOTAL SEM BDI - "&amp;B241,CPU!$A:$J,9,FALSE)</f>
        <v>18.68</v>
      </c>
      <c r="H241" s="18">
        <f>VLOOKUP("TOTAL COM BDI - "&amp;B241,CPU!$A:$J,9,FALSE)</f>
        <v>23.08</v>
      </c>
      <c r="I241" s="18">
        <f>SUMIF(ORCAMENTO!B:B,B241,ORCAMENTO!I:I)</f>
        <v>1149.6100000000001</v>
      </c>
      <c r="J241" s="27">
        <f t="shared" si="10"/>
        <v>2.6010375633210602E-4</v>
      </c>
      <c r="K241" s="27">
        <f t="shared" si="12"/>
        <v>0.98101109993984947</v>
      </c>
      <c r="L241" s="11" t="str">
        <f t="shared" si="11"/>
        <v>C</v>
      </c>
    </row>
    <row r="242" spans="1:12" ht="45">
      <c r="A242" s="11">
        <v>231</v>
      </c>
      <c r="B242" s="11">
        <v>92901</v>
      </c>
      <c r="C242" s="11" t="str">
        <f>VLOOKUP(B242,CPU!$B:$J,2,FALSE)</f>
        <v>SINAPI</v>
      </c>
      <c r="D242" s="23" t="str">
        <f>VLOOKUP(B242,CPU!$B:$J,3,FALSE)</f>
        <v>UNIÃO, EM FERRO GALVANIZADO, CONEXÃO ROSQUEADA, DN 50 (2"), INSTALADO EM REDE DE ALIMENTAÇÃO PARA SPRINKLER - FORNECIMENTO E INSTALAÇÃO. AF_10/2020</v>
      </c>
      <c r="E242" s="11" t="str">
        <f>VLOOKUP(B242,CPU!$B:$J,4,FALSE)</f>
        <v>UN</v>
      </c>
      <c r="F242" s="18">
        <f>SUMIF(ORCAMENTO!B:B,B242,ORCAMENTO!F:F)</f>
        <v>8</v>
      </c>
      <c r="G242" s="18">
        <f>VLOOKUP("TOTAL SEM BDI - "&amp;B242,CPU!$A:$J,9,FALSE)</f>
        <v>114.85000000000001</v>
      </c>
      <c r="H242" s="18">
        <f>VLOOKUP("TOTAL COM BDI - "&amp;B242,CPU!$A:$J,9,FALSE)</f>
        <v>141.89000000000001</v>
      </c>
      <c r="I242" s="18">
        <f>SUMIF(ORCAMENTO!B:B,B242,ORCAMENTO!I:I)</f>
        <v>1135.1199999999999</v>
      </c>
      <c r="J242" s="27">
        <f t="shared" si="10"/>
        <v>2.5682533719061258E-4</v>
      </c>
      <c r="K242" s="27">
        <f t="shared" si="12"/>
        <v>0.9812679252770401</v>
      </c>
      <c r="L242" s="11" t="str">
        <f t="shared" si="11"/>
        <v>C</v>
      </c>
    </row>
    <row r="243" spans="1:12">
      <c r="A243" s="11">
        <v>232</v>
      </c>
      <c r="B243" s="11">
        <v>104746</v>
      </c>
      <c r="C243" s="11" t="str">
        <f>VLOOKUP(B243,CPU!$B:$J,2,FALSE)</f>
        <v>SINAPI</v>
      </c>
      <c r="D243" s="23" t="str">
        <f>VLOOKUP(B243,CPU!$B:$J,3,FALSE)</f>
        <v>MINI CAPTOR PARA SPDA - FORNECIMENTO E INSTALAÇÃO. AF_08/2023</v>
      </c>
      <c r="E243" s="11" t="str">
        <f>VLOOKUP(B243,CPU!$B:$J,4,FALSE)</f>
        <v>UN</v>
      </c>
      <c r="F243" s="18">
        <f>SUMIF(ORCAMENTO!B:B,B243,ORCAMENTO!F:F)</f>
        <v>35</v>
      </c>
      <c r="G243" s="18">
        <f>VLOOKUP("TOTAL SEM BDI - "&amp;B243,CPU!$A:$J,9,FALSE)</f>
        <v>26.240000000000002</v>
      </c>
      <c r="H243" s="18">
        <f>VLOOKUP("TOTAL COM BDI - "&amp;B243,CPU!$A:$J,9,FALSE)</f>
        <v>32.42</v>
      </c>
      <c r="I243" s="18">
        <f>SUMIF(ORCAMENTO!B:B,B243,ORCAMENTO!I:I)</f>
        <v>1134.7</v>
      </c>
      <c r="J243" s="27">
        <f t="shared" si="10"/>
        <v>2.5673031054883019E-4</v>
      </c>
      <c r="K243" s="27">
        <f t="shared" si="12"/>
        <v>0.98152465558758895</v>
      </c>
      <c r="L243" s="11" t="str">
        <f t="shared" si="11"/>
        <v>C</v>
      </c>
    </row>
    <row r="244" spans="1:12">
      <c r="A244" s="11">
        <v>233</v>
      </c>
      <c r="B244" s="11" t="s">
        <v>2284</v>
      </c>
      <c r="C244" s="11" t="str">
        <f>VLOOKUP(B244,CPU!$B:$J,2,FALSE)</f>
        <v>PRÓPRIA</v>
      </c>
      <c r="D244" s="23" t="str">
        <f>VLOOKUP(B244,CPU!$B:$J,3,FALSE)</f>
        <v>PRESSURIZADOR ATÉ 12MCA/160W/220V (REF: 12882/ORSE-ORSE-09/2025)</v>
      </c>
      <c r="E244" s="11" t="str">
        <f>VLOOKUP(B244,CPU!$B:$J,4,FALSE)</f>
        <v>UN</v>
      </c>
      <c r="F244" s="18">
        <f>SUMIF(ORCAMENTO!B:B,B244,ORCAMENTO!F:F)</f>
        <v>1</v>
      </c>
      <c r="G244" s="18">
        <f>VLOOKUP("TOTAL SEM BDI - "&amp;B244,CPU!$A:$J,9,FALSE)</f>
        <v>912.86</v>
      </c>
      <c r="H244" s="18">
        <f>VLOOKUP("TOTAL COM BDI - "&amp;B244,CPU!$A:$J,9,FALSE)</f>
        <v>1127.75</v>
      </c>
      <c r="I244" s="18">
        <f>SUMIF(ORCAMENTO!B:B,B244,ORCAMENTO!I:I)</f>
        <v>1127.75</v>
      </c>
      <c r="J244" s="27">
        <f t="shared" si="10"/>
        <v>2.5515784588124021E-4</v>
      </c>
      <c r="K244" s="27">
        <f t="shared" si="12"/>
        <v>0.98177981343347021</v>
      </c>
      <c r="L244" s="11" t="str">
        <f t="shared" si="11"/>
        <v>C</v>
      </c>
    </row>
    <row r="245" spans="1:12">
      <c r="A245" s="11">
        <v>234</v>
      </c>
      <c r="B245" s="11" t="s">
        <v>2163</v>
      </c>
      <c r="C245" s="11" t="str">
        <f>VLOOKUP(B245,CPU!$B:$J,2,FALSE)</f>
        <v>PRÓPRIA</v>
      </c>
      <c r="D245" s="23" t="str">
        <f>VLOOKUP(B245,CPU!$B:$J,3,FALSE)</f>
        <v>LUMINÁRIA LÂMPADA TUBULAR LED 2X18 W</v>
      </c>
      <c r="E245" s="11" t="str">
        <f>VLOOKUP(B245,CPU!$B:$J,4,FALSE)</f>
        <v>UN</v>
      </c>
      <c r="F245" s="18">
        <f>SUMIF(ORCAMENTO!B:B,B245,ORCAMENTO!F:F)</f>
        <v>12</v>
      </c>
      <c r="G245" s="18">
        <f>VLOOKUP("TOTAL SEM BDI - "&amp;B245,CPU!$A:$J,9,FALSE)</f>
        <v>74.710000000000008</v>
      </c>
      <c r="H245" s="18">
        <f>VLOOKUP("TOTAL COM BDI - "&amp;B245,CPU!$A:$J,9,FALSE)</f>
        <v>92.300000000000011</v>
      </c>
      <c r="I245" s="18">
        <f>SUMIF(ORCAMENTO!B:B,B245,ORCAMENTO!I:I)</f>
        <v>1107.5999999999999</v>
      </c>
      <c r="J245" s="27">
        <f t="shared" si="10"/>
        <v>2.5059882961477422E-4</v>
      </c>
      <c r="K245" s="27">
        <f t="shared" si="12"/>
        <v>0.98203041226308496</v>
      </c>
      <c r="L245" s="11" t="str">
        <f t="shared" si="11"/>
        <v>C</v>
      </c>
    </row>
    <row r="246" spans="1:12" ht="30">
      <c r="A246" s="11">
        <v>235</v>
      </c>
      <c r="B246" s="11">
        <v>91867</v>
      </c>
      <c r="C246" s="11" t="str">
        <f>VLOOKUP(B246,CPU!$B:$J,2,FALSE)</f>
        <v>SINAPI</v>
      </c>
      <c r="D246" s="23" t="str">
        <f>VLOOKUP(B246,CPU!$B:$J,3,FALSE)</f>
        <v>ELETRODUTO RÍGIDO ROSCÁVEL, PVC, DN 25 MM (3/4"), PARA CIRCUITOS TERMINAIS, INSTALADO EM LAJE - FORNECIMENTO E INSTALAÇÃO. AF_03/2023</v>
      </c>
      <c r="E246" s="11" t="str">
        <f>VLOOKUP(B246,CPU!$B:$J,4,FALSE)</f>
        <v>M</v>
      </c>
      <c r="F246" s="18">
        <f>SUMIF(ORCAMENTO!B:B,B246,ORCAMENTO!F:F)</f>
        <v>89.2</v>
      </c>
      <c r="G246" s="18">
        <f>VLOOKUP("TOTAL SEM BDI - "&amp;B246,CPU!$A:$J,9,FALSE)</f>
        <v>10.030000000000001</v>
      </c>
      <c r="H246" s="18">
        <f>VLOOKUP("TOTAL COM BDI - "&amp;B246,CPU!$A:$J,9,FALSE)</f>
        <v>12.39</v>
      </c>
      <c r="I246" s="18">
        <f>SUMIF(ORCAMENTO!B:B,B246,ORCAMENTO!I:I)</f>
        <v>1105.19</v>
      </c>
      <c r="J246" s="27">
        <f t="shared" si="10"/>
        <v>2.5005355769407037E-4</v>
      </c>
      <c r="K246" s="27">
        <f t="shared" si="12"/>
        <v>0.98228046582077899</v>
      </c>
      <c r="L246" s="11" t="str">
        <f t="shared" si="11"/>
        <v>C</v>
      </c>
    </row>
    <row r="247" spans="1:12" ht="30">
      <c r="A247" s="11">
        <v>236</v>
      </c>
      <c r="B247" s="11">
        <v>104063</v>
      </c>
      <c r="C247" s="11" t="str">
        <f>VLOOKUP(B247,CPU!$B:$J,2,FALSE)</f>
        <v>SINAPI</v>
      </c>
      <c r="D247" s="23" t="str">
        <f>VLOOKUP(B247,CPU!$B:$J,3,FALSE)</f>
        <v>CURVA LONGA, 45 GRAUS, PVC OCRE, JUNTA ELÁSTICA, DN 100 MM, PARA COLETOR PREDIAL DE ESGOTO. AF_06/2022</v>
      </c>
      <c r="E247" s="11" t="str">
        <f>VLOOKUP(B247,CPU!$B:$J,4,FALSE)</f>
        <v>UN</v>
      </c>
      <c r="F247" s="18">
        <f>SUMIF(ORCAMENTO!B:B,B247,ORCAMENTO!F:F)</f>
        <v>14</v>
      </c>
      <c r="G247" s="18">
        <f>VLOOKUP("TOTAL SEM BDI - "&amp;B247,CPU!$A:$J,9,FALSE)</f>
        <v>63.25</v>
      </c>
      <c r="H247" s="18">
        <f>VLOOKUP("TOTAL COM BDI - "&amp;B247,CPU!$A:$J,9,FALSE)</f>
        <v>78.14</v>
      </c>
      <c r="I247" s="18">
        <f>SUMIF(ORCAMENTO!B:B,B247,ORCAMENTO!I:I)</f>
        <v>1093.96</v>
      </c>
      <c r="J247" s="27">
        <f t="shared" si="10"/>
        <v>2.4751272629593574E-4</v>
      </c>
      <c r="K247" s="27">
        <f t="shared" si="12"/>
        <v>0.98252797854707496</v>
      </c>
      <c r="L247" s="11" t="str">
        <f t="shared" si="11"/>
        <v>C</v>
      </c>
    </row>
    <row r="248" spans="1:12" ht="30">
      <c r="A248" s="11">
        <v>237</v>
      </c>
      <c r="B248" s="11">
        <v>97882</v>
      </c>
      <c r="C248" s="11" t="str">
        <f>VLOOKUP(B248,CPU!$B:$J,2,FALSE)</f>
        <v>SINAPI</v>
      </c>
      <c r="D248" s="23" t="str">
        <f>VLOOKUP(B248,CPU!$B:$J,3,FALSE)</f>
        <v>CAIXA ENTERRADA ELÉTRICA RETANGULAR, EM CONCRETO PRÉ-MOLDADO, FUNDO COM BRITA, DIMENSÕES INTERNAS: 0,4X0,4X0,4 M. AF_12/2020</v>
      </c>
      <c r="E248" s="11" t="str">
        <f>VLOOKUP(B248,CPU!$B:$J,4,FALSE)</f>
        <v>UN</v>
      </c>
      <c r="F248" s="18">
        <f>SUMIF(ORCAMENTO!B:B,B248,ORCAMENTO!F:F)</f>
        <v>4</v>
      </c>
      <c r="G248" s="18">
        <f>VLOOKUP("TOTAL SEM BDI - "&amp;B248,CPU!$A:$J,9,FALSE)</f>
        <v>218.72</v>
      </c>
      <c r="H248" s="18">
        <f>VLOOKUP("TOTAL COM BDI - "&amp;B248,CPU!$A:$J,9,FALSE)</f>
        <v>270.20999999999998</v>
      </c>
      <c r="I248" s="18">
        <f>SUMIF(ORCAMENTO!B:B,B248,ORCAMENTO!I:I)</f>
        <v>1080.8399999999999</v>
      </c>
      <c r="J248" s="27">
        <f t="shared" si="10"/>
        <v>2.4454427500978022E-4</v>
      </c>
      <c r="K248" s="27">
        <f t="shared" si="12"/>
        <v>0.98277252282208472</v>
      </c>
      <c r="L248" s="11" t="str">
        <f t="shared" si="11"/>
        <v>C</v>
      </c>
    </row>
    <row r="249" spans="1:12" ht="45">
      <c r="A249" s="11">
        <v>238</v>
      </c>
      <c r="B249" s="11">
        <v>89797</v>
      </c>
      <c r="C249" s="11" t="str">
        <f>VLOOKUP(B249,CPU!$B:$J,2,FALSE)</f>
        <v>SINAPI</v>
      </c>
      <c r="D249" s="23" t="str">
        <f>VLOOKUP(B249,CPU!$B:$J,3,FALSE)</f>
        <v>JUNÇÃO SIMPLES, PVC, SERIE NORMAL, ESGOTO PREDIAL, DN 100 X 100 MM, JUNTA ELÁSTICA, FORNECIDO E INSTALADO EM RAMAL DE DESCARGA OU RAMAL DE ESGOTO SANITÁRIO. AF_08/2022</v>
      </c>
      <c r="E249" s="11" t="str">
        <f>VLOOKUP(B249,CPU!$B:$J,4,FALSE)</f>
        <v>UN</v>
      </c>
      <c r="F249" s="18">
        <f>SUMIF(ORCAMENTO!B:B,B249,ORCAMENTO!F:F)</f>
        <v>17</v>
      </c>
      <c r="G249" s="18">
        <f>VLOOKUP("TOTAL SEM BDI - "&amp;B249,CPU!$A:$J,9,FALSE)</f>
        <v>51.07</v>
      </c>
      <c r="H249" s="18">
        <f>VLOOKUP("TOTAL COM BDI - "&amp;B249,CPU!$A:$J,9,FALSE)</f>
        <v>63.09</v>
      </c>
      <c r="I249" s="18">
        <f>SUMIF(ORCAMENTO!B:B,B249,ORCAMENTO!I:I)</f>
        <v>1072.53</v>
      </c>
      <c r="J249" s="27">
        <f t="shared" si="10"/>
        <v>2.4266410502594242E-4</v>
      </c>
      <c r="K249" s="27">
        <f t="shared" si="12"/>
        <v>0.98301518692711065</v>
      </c>
      <c r="L249" s="11" t="str">
        <f t="shared" si="11"/>
        <v>C</v>
      </c>
    </row>
    <row r="250" spans="1:12" ht="30">
      <c r="A250" s="11">
        <v>239</v>
      </c>
      <c r="B250" s="11">
        <v>99813</v>
      </c>
      <c r="C250" s="11" t="str">
        <f>VLOOKUP(B250,CPU!$B:$J,2,FALSE)</f>
        <v>SINAPI</v>
      </c>
      <c r="D250" s="23" t="str">
        <f>VLOOKUP(B250,CPU!$B:$J,3,FALSE)</f>
        <v>LIMPEZA DE REVESTIMENTO CERÂMICO/ MÁRMORE/ GRANITO EM PAREDE UTILIZANDO DETERGENTE NEUTRO E ESCOVAÇÃO MANUAL. AF_10/2025_PS</v>
      </c>
      <c r="E250" s="11" t="str">
        <f>VLOOKUP(B250,CPU!$B:$J,4,FALSE)</f>
        <v>M2</v>
      </c>
      <c r="F250" s="18">
        <f>SUMIF(ORCAMENTO!B:B,B250,ORCAMENTO!F:F)</f>
        <v>264.06</v>
      </c>
      <c r="G250" s="18">
        <f>VLOOKUP("TOTAL SEM BDI - "&amp;B250,CPU!$A:$J,9,FALSE)</f>
        <v>3.2299999999999995</v>
      </c>
      <c r="H250" s="18">
        <f>VLOOKUP("TOTAL COM BDI - "&amp;B250,CPU!$A:$J,9,FALSE)</f>
        <v>3.9899999999999993</v>
      </c>
      <c r="I250" s="18">
        <f>SUMIF(ORCAMENTO!B:B,B250,ORCAMENTO!I:I)</f>
        <v>1053.5999999999999</v>
      </c>
      <c r="J250" s="27">
        <f t="shared" si="10"/>
        <v>2.3838111852846346E-4</v>
      </c>
      <c r="K250" s="27">
        <f t="shared" si="12"/>
        <v>0.98325356804563913</v>
      </c>
      <c r="L250" s="11" t="str">
        <f t="shared" si="11"/>
        <v>C</v>
      </c>
    </row>
    <row r="251" spans="1:12" ht="30">
      <c r="A251" s="11">
        <v>240</v>
      </c>
      <c r="B251" s="11" t="s">
        <v>1271</v>
      </c>
      <c r="C251" s="11" t="str">
        <f>VLOOKUP(B251,CPU!$B:$J,2,FALSE)</f>
        <v>PRÓPRIA</v>
      </c>
      <c r="D251" s="23" t="str">
        <f>VLOOKUP(B251,CPU!$B:$J,3,FALSE)</f>
        <v>PORTA PAPEL TOALHA (DISPENSER) DE PLÁSTICO, FIXADO NA PAREDE - FORNECIMENTO E INSTALAÇÃO</v>
      </c>
      <c r="E251" s="11" t="str">
        <f>VLOOKUP(B251,CPU!$B:$J,4,FALSE)</f>
        <v>UN</v>
      </c>
      <c r="F251" s="18">
        <f>SUMIF(ORCAMENTO!B:B,B251,ORCAMENTO!F:F)</f>
        <v>13</v>
      </c>
      <c r="G251" s="18">
        <f>VLOOKUP("TOTAL SEM BDI - "&amp;B251,CPU!$A:$J,9,FALSE)</f>
        <v>65.53</v>
      </c>
      <c r="H251" s="18">
        <f>VLOOKUP("TOTAL COM BDI - "&amp;B251,CPU!$A:$J,9,FALSE)</f>
        <v>80.960000000000008</v>
      </c>
      <c r="I251" s="18">
        <f>SUMIF(ORCAMENTO!B:B,B251,ORCAMENTO!I:I)</f>
        <v>1052.48</v>
      </c>
      <c r="J251" s="27">
        <f t="shared" si="10"/>
        <v>2.3812771415037702E-4</v>
      </c>
      <c r="K251" s="27">
        <f t="shared" si="12"/>
        <v>0.98349169575978945</v>
      </c>
      <c r="L251" s="11" t="str">
        <f t="shared" si="11"/>
        <v>C</v>
      </c>
    </row>
    <row r="252" spans="1:12" ht="30">
      <c r="A252" s="11">
        <v>241</v>
      </c>
      <c r="B252" s="11">
        <v>97897</v>
      </c>
      <c r="C252" s="11" t="str">
        <f>VLOOKUP(B252,CPU!$B:$J,2,FALSE)</f>
        <v>SINAPI</v>
      </c>
      <c r="D252" s="23" t="str">
        <f>VLOOKUP(B252,CPU!$B:$J,3,FALSE)</f>
        <v>CAIXA ENTERRADA HIDRÁULICA RETANGULAR, EM CONCRETO PRÉ-MOLDADO, DIMENSÕES INTERNAS: 0,6X0,6X0,5 M. AF_12/2020</v>
      </c>
      <c r="E252" s="11" t="str">
        <f>VLOOKUP(B252,CPU!$B:$J,4,FALSE)</f>
        <v>UN</v>
      </c>
      <c r="F252" s="18">
        <f>SUMIF(ORCAMENTO!B:B,B252,ORCAMENTO!F:F)</f>
        <v>2</v>
      </c>
      <c r="G252" s="18">
        <f>VLOOKUP("TOTAL SEM BDI - "&amp;B252,CPU!$A:$J,9,FALSE)</f>
        <v>424.46</v>
      </c>
      <c r="H252" s="18">
        <f>VLOOKUP("TOTAL COM BDI - "&amp;B252,CPU!$A:$J,9,FALSE)</f>
        <v>524.38</v>
      </c>
      <c r="I252" s="18">
        <f>SUMIF(ORCAMENTO!B:B,B252,ORCAMENTO!I:I)</f>
        <v>1048.76</v>
      </c>
      <c r="J252" s="27">
        <f t="shared" si="10"/>
        <v>2.3728604960887562E-4</v>
      </c>
      <c r="K252" s="27">
        <f t="shared" si="12"/>
        <v>0.98372898180939827</v>
      </c>
      <c r="L252" s="11" t="str">
        <f t="shared" si="11"/>
        <v>C</v>
      </c>
    </row>
    <row r="253" spans="1:12" ht="30">
      <c r="A253" s="11">
        <v>242</v>
      </c>
      <c r="B253" s="11">
        <v>100863</v>
      </c>
      <c r="C253" s="11" t="str">
        <f>VLOOKUP(B253,CPU!$B:$J,2,FALSE)</f>
        <v>SINAPI</v>
      </c>
      <c r="D253" s="23" t="str">
        <f>VLOOKUP(B253,CPU!$B:$J,3,FALSE)</f>
        <v>BARRA DE APOIO EM "L", EM ACO INOX POLIDO 70 X 70 CM, FIXADA NA PAREDE - FORNECIMENTO E INSTALACAO. AF_01/2020</v>
      </c>
      <c r="E253" s="11" t="str">
        <f>VLOOKUP(B253,CPU!$B:$J,4,FALSE)</f>
        <v>UN</v>
      </c>
      <c r="F253" s="18">
        <f>SUMIF(ORCAMENTO!B:B,B253,ORCAMENTO!F:F)</f>
        <v>2</v>
      </c>
      <c r="G253" s="18">
        <f>VLOOKUP("TOTAL SEM BDI - "&amp;B253,CPU!$A:$J,9,FALSE)</f>
        <v>423.37</v>
      </c>
      <c r="H253" s="18">
        <f>VLOOKUP("TOTAL COM BDI - "&amp;B253,CPU!$A:$J,9,FALSE)</f>
        <v>523.03</v>
      </c>
      <c r="I253" s="18">
        <f>SUMIF(ORCAMENTO!B:B,B253,ORCAMENTO!I:I)</f>
        <v>1046.06</v>
      </c>
      <c r="J253" s="27">
        <f t="shared" si="10"/>
        <v>2.3667516405456005E-4</v>
      </c>
      <c r="K253" s="27">
        <f t="shared" si="12"/>
        <v>0.98396565697345284</v>
      </c>
      <c r="L253" s="11" t="str">
        <f t="shared" si="11"/>
        <v>C</v>
      </c>
    </row>
    <row r="254" spans="1:12" ht="30">
      <c r="A254" s="11">
        <v>243</v>
      </c>
      <c r="B254" s="11">
        <v>89489</v>
      </c>
      <c r="C254" s="11" t="str">
        <f>VLOOKUP(B254,CPU!$B:$J,2,FALSE)</f>
        <v>SINAPI</v>
      </c>
      <c r="D254" s="23" t="str">
        <f>VLOOKUP(B254,CPU!$B:$J,3,FALSE)</f>
        <v>CURVA 90 GRAUS, PVC, SOLDÁVEL, DN 25MM, INSTALADO EM PRUMADA DE ÁGUA - FORNECIMENTO E INSTALAÇÃO. AF_06/2022</v>
      </c>
      <c r="E254" s="11" t="str">
        <f>VLOOKUP(B254,CPU!$B:$J,4,FALSE)</f>
        <v>UN</v>
      </c>
      <c r="F254" s="18">
        <f>SUMIF(ORCAMENTO!B:B,B254,ORCAMENTO!F:F)</f>
        <v>110</v>
      </c>
      <c r="G254" s="18">
        <f>VLOOKUP("TOTAL SEM BDI - "&amp;B254,CPU!$A:$J,9,FALSE)</f>
        <v>7.6499999999999995</v>
      </c>
      <c r="H254" s="18">
        <f>VLOOKUP("TOTAL COM BDI - "&amp;B254,CPU!$A:$J,9,FALSE)</f>
        <v>9.4499999999999993</v>
      </c>
      <c r="I254" s="18">
        <f>SUMIF(ORCAMENTO!B:B,B254,ORCAMENTO!I:I)</f>
        <v>1039.5</v>
      </c>
      <c r="J254" s="27">
        <f t="shared" si="10"/>
        <v>2.3519093841148231E-4</v>
      </c>
      <c r="K254" s="27">
        <f t="shared" si="12"/>
        <v>0.98420084791186435</v>
      </c>
      <c r="L254" s="11" t="str">
        <f t="shared" si="11"/>
        <v>C</v>
      </c>
    </row>
    <row r="255" spans="1:12" ht="45">
      <c r="A255" s="11">
        <v>244</v>
      </c>
      <c r="B255" s="11">
        <v>89802</v>
      </c>
      <c r="C255" s="11" t="str">
        <f>VLOOKUP(B255,CPU!$B:$J,2,FALSE)</f>
        <v>SINAPI</v>
      </c>
      <c r="D255" s="23" t="str">
        <f>VLOOKUP(B255,CPU!$B:$J,3,FALSE)</f>
        <v>JOELHO 45 GRAUS, PVC, SERIE NORMAL, ESGOTO PREDIAL, DN 50 MM, JUNTA ELÁSTICA, FORNECIDO E INSTALADO EM PRUMADA DE ESGOTO SANITÁRIO OU VENTILAÇÃO. AF_08/2022</v>
      </c>
      <c r="E255" s="11" t="str">
        <f>VLOOKUP(B255,CPU!$B:$J,4,FALSE)</f>
        <v>UN</v>
      </c>
      <c r="F255" s="18">
        <f>SUMIF(ORCAMENTO!B:B,B255,ORCAMENTO!F:F)</f>
        <v>77</v>
      </c>
      <c r="G255" s="18">
        <f>VLOOKUP("TOTAL SEM BDI - "&amp;B255,CPU!$A:$J,9,FALSE)</f>
        <v>10.91</v>
      </c>
      <c r="H255" s="18">
        <f>VLOOKUP("TOTAL COM BDI - "&amp;B255,CPU!$A:$J,9,FALSE)</f>
        <v>13.48</v>
      </c>
      <c r="I255" s="18">
        <f>SUMIF(ORCAMENTO!B:B,B255,ORCAMENTO!I:I)</f>
        <v>1037.96</v>
      </c>
      <c r="J255" s="27">
        <f t="shared" si="10"/>
        <v>2.3484250739161348E-4</v>
      </c>
      <c r="K255" s="27">
        <f t="shared" si="12"/>
        <v>0.98443569041925594</v>
      </c>
      <c r="L255" s="11" t="str">
        <f t="shared" si="11"/>
        <v>C</v>
      </c>
    </row>
    <row r="256" spans="1:12" ht="30">
      <c r="A256" s="11">
        <v>245</v>
      </c>
      <c r="B256" s="11" t="s">
        <v>2205</v>
      </c>
      <c r="C256" s="11" t="str">
        <f>VLOOKUP(B256,CPU!$B:$J,2,FALSE)</f>
        <v>PRÓPRIA</v>
      </c>
      <c r="D256" s="23" t="str">
        <f>VLOOKUP(B256,CPU!$B:$J,3,FALSE)</f>
        <v>ESTRADO (TAPETE) DE BORRACHA ISOLANTE 15 KV - DIMENSÕES 1.000 X 1.000 X 25 MM (REF: 12844/ORSE-ORSE-11/2025)</v>
      </c>
      <c r="E256" s="11" t="str">
        <f>VLOOKUP(B256,CPU!$B:$J,4,FALSE)</f>
        <v>PÇ</v>
      </c>
      <c r="F256" s="18">
        <f>SUMIF(ORCAMENTO!B:B,B256,ORCAMENTO!F:F)</f>
        <v>1</v>
      </c>
      <c r="G256" s="18">
        <f>VLOOKUP("TOTAL SEM BDI - "&amp;B256,CPU!$A:$J,9,FALSE)</f>
        <v>830.31999999999994</v>
      </c>
      <c r="H256" s="18">
        <f>VLOOKUP("TOTAL COM BDI - "&amp;B256,CPU!$A:$J,9,FALSE)</f>
        <v>1025.78</v>
      </c>
      <c r="I256" s="18">
        <f>SUMIF(ORCAMENTO!B:B,B256,ORCAMENTO!I:I)</f>
        <v>1025.78</v>
      </c>
      <c r="J256" s="27">
        <f t="shared" si="10"/>
        <v>2.3208673477992335E-4</v>
      </c>
      <c r="K256" s="27">
        <f t="shared" si="12"/>
        <v>0.98466777715403586</v>
      </c>
      <c r="L256" s="11" t="str">
        <f t="shared" si="11"/>
        <v>C</v>
      </c>
    </row>
    <row r="257" spans="1:12" ht="30">
      <c r="A257" s="11">
        <v>246</v>
      </c>
      <c r="B257" s="11">
        <v>91875</v>
      </c>
      <c r="C257" s="11" t="str">
        <f>VLOOKUP(B257,CPU!$B:$J,2,FALSE)</f>
        <v>SINAPI</v>
      </c>
      <c r="D257" s="23" t="str">
        <f>VLOOKUP(B257,CPU!$B:$J,3,FALSE)</f>
        <v>LUVA PARA ELETRODUTO, PVC, ROSCÁVEL, DN 25 MM (3/4"), PARA CIRCUITOS TERMINAIS, INSTALADA EM FORRO - FORNECIMENTO E INSTALAÇÃO. AF_03/2023</v>
      </c>
      <c r="E257" s="11" t="str">
        <f>VLOOKUP(B257,CPU!$B:$J,4,FALSE)</f>
        <v>UN</v>
      </c>
      <c r="F257" s="18">
        <f>SUMIF(ORCAMENTO!B:B,B257,ORCAMENTO!F:F)</f>
        <v>102</v>
      </c>
      <c r="G257" s="18">
        <f>VLOOKUP("TOTAL SEM BDI - "&amp;B257,CPU!$A:$J,9,FALSE)</f>
        <v>8.06</v>
      </c>
      <c r="H257" s="18">
        <f>VLOOKUP("TOTAL COM BDI - "&amp;B257,CPU!$A:$J,9,FALSE)</f>
        <v>9.9600000000000009</v>
      </c>
      <c r="I257" s="18">
        <f>SUMIF(ORCAMENTO!B:B,B257,ORCAMENTO!I:I)</f>
        <v>1015.92</v>
      </c>
      <c r="J257" s="27">
        <f t="shared" si="10"/>
        <v>2.2985587123712661E-4</v>
      </c>
      <c r="K257" s="27">
        <f t="shared" si="12"/>
        <v>0.984897633025273</v>
      </c>
      <c r="L257" s="11" t="str">
        <f t="shared" si="11"/>
        <v>C</v>
      </c>
    </row>
    <row r="258" spans="1:12" ht="30">
      <c r="A258" s="11">
        <v>247</v>
      </c>
      <c r="B258" s="11">
        <v>104316</v>
      </c>
      <c r="C258" s="11" t="str">
        <f>VLOOKUP(B258,CPU!$B:$J,2,FALSE)</f>
        <v>SINAPI</v>
      </c>
      <c r="D258" s="23" t="str">
        <f>VLOOKUP(B258,CPU!$B:$J,3,FALSE)</f>
        <v>TUBO, PVC, SOLDÁVEL, DE 32MM, INSTALADO EM DRENO DE AR CONDICIONADO - FORNECIMENTO E INSTALAÇÃO. AF_08/2022</v>
      </c>
      <c r="E258" s="11" t="str">
        <f>VLOOKUP(B258,CPU!$B:$J,4,FALSE)</f>
        <v>M</v>
      </c>
      <c r="F258" s="18">
        <f>SUMIF(ORCAMENTO!B:B,B258,ORCAMENTO!F:F)</f>
        <v>35.5</v>
      </c>
      <c r="G258" s="18">
        <f>VLOOKUP("TOTAL SEM BDI - "&amp;B258,CPU!$A:$J,9,FALSE)</f>
        <v>22.919999999999998</v>
      </c>
      <c r="H258" s="18">
        <f>VLOOKUP("TOTAL COM BDI - "&amp;B258,CPU!$A:$J,9,FALSE)</f>
        <v>28.32</v>
      </c>
      <c r="I258" s="18">
        <f>SUMIF(ORCAMENTO!B:B,B258,ORCAMENTO!I:I)</f>
        <v>1005.36</v>
      </c>
      <c r="J258" s="27">
        <f t="shared" si="10"/>
        <v>2.2746662995802586E-4</v>
      </c>
      <c r="K258" s="27">
        <f t="shared" si="12"/>
        <v>0.98512509965523098</v>
      </c>
      <c r="L258" s="11" t="str">
        <f t="shared" si="11"/>
        <v>C</v>
      </c>
    </row>
    <row r="259" spans="1:12">
      <c r="A259" s="11">
        <v>248</v>
      </c>
      <c r="B259" s="11" t="s">
        <v>2400</v>
      </c>
      <c r="C259" s="11" t="str">
        <f>VLOOKUP(B259,CPU!$B:$J,2,FALSE)</f>
        <v>PRÓPRIA</v>
      </c>
      <c r="D259" s="23" t="str">
        <f>VLOOKUP(B259,CPU!$B:$J,3,FALSE)</f>
        <v>CONDULETE EM ALUMÍNIO TIPO LL DE 3/4" (REF: 00390/ORSE-ORSE-11/2024)</v>
      </c>
      <c r="E259" s="11" t="str">
        <f>VLOOKUP(B259,CPU!$B:$J,4,FALSE)</f>
        <v>UN</v>
      </c>
      <c r="F259" s="18">
        <f>SUMIF(ORCAMENTO!B:B,B259,ORCAMENTO!F:F)</f>
        <v>29</v>
      </c>
      <c r="G259" s="18">
        <f>VLOOKUP("TOTAL SEM BDI - "&amp;B259,CPU!$A:$J,9,FALSE)</f>
        <v>27.83</v>
      </c>
      <c r="H259" s="18">
        <f>VLOOKUP("TOTAL COM BDI - "&amp;B259,CPU!$A:$J,9,FALSE)</f>
        <v>34.379999999999995</v>
      </c>
      <c r="I259" s="18">
        <f>SUMIF(ORCAMENTO!B:B,B259,ORCAMENTO!I:I)</f>
        <v>997.02</v>
      </c>
      <c r="J259" s="27">
        <f t="shared" si="10"/>
        <v>2.2557967235691784E-4</v>
      </c>
      <c r="K259" s="27">
        <f t="shared" si="12"/>
        <v>0.98535067932758791</v>
      </c>
      <c r="L259" s="11" t="str">
        <f t="shared" si="11"/>
        <v>C</v>
      </c>
    </row>
    <row r="260" spans="1:12" ht="30">
      <c r="A260" s="11">
        <v>249</v>
      </c>
      <c r="B260" s="11">
        <v>101907</v>
      </c>
      <c r="C260" s="11" t="str">
        <f>VLOOKUP(B260,CPU!$B:$J,2,FALSE)</f>
        <v>SINAPI</v>
      </c>
      <c r="D260" s="23" t="str">
        <f>VLOOKUP(B260,CPU!$B:$J,3,FALSE)</f>
        <v>EXTINTOR DE INCÊNDIO PORTÁTIL COM CARGA DE CO2 DE 6 KG, CLASSE BC - FORNECIMENTO E INSTALAÇÃO. AF_10/2020_PE</v>
      </c>
      <c r="E260" s="11" t="str">
        <f>VLOOKUP(B260,CPU!$B:$J,4,FALSE)</f>
        <v>UN</v>
      </c>
      <c r="F260" s="18">
        <f>SUMIF(ORCAMENTO!B:B,B260,ORCAMENTO!F:F)</f>
        <v>1</v>
      </c>
      <c r="G260" s="18">
        <f>VLOOKUP("TOTAL SEM BDI - "&amp;B260,CPU!$A:$J,9,FALSE)</f>
        <v>803.41</v>
      </c>
      <c r="H260" s="18">
        <f>VLOOKUP("TOTAL COM BDI - "&amp;B260,CPU!$A:$J,9,FALSE)</f>
        <v>992.53</v>
      </c>
      <c r="I260" s="18">
        <f>SUMIF(ORCAMENTO!B:B,B260,ORCAMENTO!I:I)</f>
        <v>992.53</v>
      </c>
      <c r="J260" s="27">
        <f t="shared" si="10"/>
        <v>2.2456379230548202E-4</v>
      </c>
      <c r="K260" s="27">
        <f t="shared" si="12"/>
        <v>0.98557524311989342</v>
      </c>
      <c r="L260" s="11" t="str">
        <f t="shared" si="11"/>
        <v>C</v>
      </c>
    </row>
    <row r="261" spans="1:12" ht="30">
      <c r="A261" s="11">
        <v>250</v>
      </c>
      <c r="B261" s="11">
        <v>95547</v>
      </c>
      <c r="C261" s="11" t="str">
        <f>VLOOKUP(B261,CPU!$B:$J,2,FALSE)</f>
        <v>SINAPI</v>
      </c>
      <c r="D261" s="23" t="str">
        <f>VLOOKUP(B261,CPU!$B:$J,3,FALSE)</f>
        <v>SABONETEIRA PLASTICA TIPO DISPENSER PARA SABONETE LIQUIDO COM RESERVATORIO 800 A 1500 ML, INCLUSO FIXAÇÃO. AF_01/2020</v>
      </c>
      <c r="E261" s="11" t="str">
        <f>VLOOKUP(B261,CPU!$B:$J,4,FALSE)</f>
        <v>UN</v>
      </c>
      <c r="F261" s="18">
        <f>SUMIF(ORCAMENTO!B:B,B261,ORCAMENTO!F:F)</f>
        <v>13</v>
      </c>
      <c r="G261" s="18">
        <f>VLOOKUP("TOTAL SEM BDI - "&amp;B261,CPU!$A:$J,9,FALSE)</f>
        <v>60.39</v>
      </c>
      <c r="H261" s="18">
        <f>VLOOKUP("TOTAL COM BDI - "&amp;B261,CPU!$A:$J,9,FALSE)</f>
        <v>74.61</v>
      </c>
      <c r="I261" s="18">
        <f>SUMIF(ORCAMENTO!B:B,B261,ORCAMENTO!I:I)</f>
        <v>969.93000000000006</v>
      </c>
      <c r="J261" s="27">
        <f t="shared" si="10"/>
        <v>2.1945045396195195E-4</v>
      </c>
      <c r="K261" s="27">
        <f t="shared" si="12"/>
        <v>0.98579469357385541</v>
      </c>
      <c r="L261" s="11" t="str">
        <f t="shared" si="11"/>
        <v>C</v>
      </c>
    </row>
    <row r="262" spans="1:12" ht="30">
      <c r="A262" s="11">
        <v>251</v>
      </c>
      <c r="B262" s="11">
        <v>97669</v>
      </c>
      <c r="C262" s="11" t="str">
        <f>VLOOKUP(B262,CPU!$B:$J,2,FALSE)</f>
        <v>SINAPI</v>
      </c>
      <c r="D262" s="23" t="str">
        <f>VLOOKUP(B262,CPU!$B:$J,3,FALSE)</f>
        <v>ELETRODUTO FLEXÍVEL CORRUGADO, PEAD, DN 90 (3"), PARA REDE ENTERRADA DE DISTRIBUIÇÃO DE ENERGIA ELÉTRICA - FORNECIMENTO E INSTALAÇÃO. AF_12/2021</v>
      </c>
      <c r="E262" s="11" t="str">
        <f>VLOOKUP(B262,CPU!$B:$J,4,FALSE)</f>
        <v>M</v>
      </c>
      <c r="F262" s="18">
        <f>SUMIF(ORCAMENTO!B:B,B262,ORCAMENTO!F:F)</f>
        <v>32.9</v>
      </c>
      <c r="G262" s="18">
        <f>VLOOKUP("TOTAL SEM BDI - "&amp;B262,CPU!$A:$J,9,FALSE)</f>
        <v>23.85</v>
      </c>
      <c r="H262" s="18">
        <f>VLOOKUP("TOTAL COM BDI - "&amp;B262,CPU!$A:$J,9,FALSE)</f>
        <v>29.46</v>
      </c>
      <c r="I262" s="18">
        <f>SUMIF(ORCAMENTO!B:B,B262,ORCAMENTO!I:I)</f>
        <v>969.23</v>
      </c>
      <c r="J262" s="27">
        <f t="shared" si="10"/>
        <v>2.1929207622564792E-4</v>
      </c>
      <c r="K262" s="27">
        <f t="shared" si="12"/>
        <v>0.98601398565008103</v>
      </c>
      <c r="L262" s="11" t="str">
        <f t="shared" si="11"/>
        <v>C</v>
      </c>
    </row>
    <row r="263" spans="1:12">
      <c r="A263" s="11">
        <v>252</v>
      </c>
      <c r="B263" s="11" t="s">
        <v>2501</v>
      </c>
      <c r="C263" s="11" t="str">
        <f>VLOOKUP(B263,CPU!$B:$J,2,FALSE)</f>
        <v>PRÓPRIA</v>
      </c>
      <c r="D263" s="23" t="str">
        <f>VLOOKUP(B263,CPU!$B:$J,3,FALSE)</f>
        <v>BUCHA DE REDUÇÃO DE AÇO GALVANIZADO 2 1/2" X 1 1/4" (REF: C4374-SEINFRA 28)</v>
      </c>
      <c r="E263" s="11" t="str">
        <f>VLOOKUP(B263,CPU!$B:$J,4,FALSE)</f>
        <v>UN</v>
      </c>
      <c r="F263" s="18">
        <f>SUMIF(ORCAMENTO!B:B,B263,ORCAMENTO!F:F)</f>
        <v>15</v>
      </c>
      <c r="G263" s="18">
        <f>VLOOKUP("TOTAL SEM BDI - "&amp;B263,CPU!$A:$J,9,FALSE)</f>
        <v>52.099999999999994</v>
      </c>
      <c r="H263" s="18">
        <f>VLOOKUP("TOTAL COM BDI - "&amp;B263,CPU!$A:$J,9,FALSE)</f>
        <v>64.36</v>
      </c>
      <c r="I263" s="18">
        <f>SUMIF(ORCAMENTO!B:B,B263,ORCAMENTO!I:I)</f>
        <v>965.4</v>
      </c>
      <c r="J263" s="27">
        <f t="shared" si="10"/>
        <v>2.1842552375415586E-4</v>
      </c>
      <c r="K263" s="27">
        <f t="shared" si="12"/>
        <v>0.9862324111738352</v>
      </c>
      <c r="L263" s="11" t="str">
        <f t="shared" si="11"/>
        <v>C</v>
      </c>
    </row>
    <row r="264" spans="1:12" ht="45">
      <c r="A264" s="11">
        <v>253</v>
      </c>
      <c r="B264" s="11">
        <v>92378</v>
      </c>
      <c r="C264" s="11" t="str">
        <f>VLOOKUP(B264,CPU!$B:$J,2,FALSE)</f>
        <v>SINAPI</v>
      </c>
      <c r="D264" s="23" t="str">
        <f>VLOOKUP(B264,CPU!$B:$J,3,FALSE)</f>
        <v>LUVA, EM FERRO GALVANIZADO, DN 65 (2 1/2"), CONEXÃO ROSQUEADA, INSTALADO EM REDE DE ALIMENTAÇÃO PARA HIDRANTE - FORNECIMENTO E INSTALAÇÃO. AF_10/2020</v>
      </c>
      <c r="E264" s="11" t="str">
        <f>VLOOKUP(B264,CPU!$B:$J,4,FALSE)</f>
        <v>UN</v>
      </c>
      <c r="F264" s="18">
        <f>SUMIF(ORCAMENTO!B:B,B264,ORCAMENTO!F:F)</f>
        <v>8</v>
      </c>
      <c r="G264" s="18">
        <f>VLOOKUP("TOTAL SEM BDI - "&amp;B264,CPU!$A:$J,9,FALSE)</f>
        <v>97.250000000000014</v>
      </c>
      <c r="H264" s="18">
        <f>VLOOKUP("TOTAL COM BDI - "&amp;B264,CPU!$A:$J,9,FALSE)</f>
        <v>120.14000000000001</v>
      </c>
      <c r="I264" s="18">
        <f>SUMIF(ORCAMENTO!B:B,B264,ORCAMENTO!I:I)</f>
        <v>961.12</v>
      </c>
      <c r="J264" s="27">
        <f t="shared" si="10"/>
        <v>2.1745715702361124E-4</v>
      </c>
      <c r="K264" s="27">
        <f t="shared" si="12"/>
        <v>0.98644986833085879</v>
      </c>
      <c r="L264" s="11" t="str">
        <f t="shared" si="11"/>
        <v>C</v>
      </c>
    </row>
    <row r="265" spans="1:12" ht="30">
      <c r="A265" s="11">
        <v>254</v>
      </c>
      <c r="B265" s="11">
        <v>95944</v>
      </c>
      <c r="C265" s="11" t="str">
        <f>VLOOKUP(B265,CPU!$B:$J,2,FALSE)</f>
        <v>SINAPI</v>
      </c>
      <c r="D265" s="23" t="str">
        <f>VLOOKUP(B265,CPU!$B:$J,3,FALSE)</f>
        <v>ARMAÇÃO DE ESCADA, DE UMA ESTRUTURA CONVENCIONAL DE CONCRETO ARMADO UTILIZANDO AÇO CA-50 DE 6,3 MM - MONTAGEM. AF_11/2020</v>
      </c>
      <c r="E265" s="11" t="str">
        <f>VLOOKUP(B265,CPU!$B:$J,4,FALSE)</f>
        <v>KG</v>
      </c>
      <c r="F265" s="18">
        <f>SUMIF(ORCAMENTO!B:B,B265,ORCAMENTO!F:F)</f>
        <v>39.700000000000003</v>
      </c>
      <c r="G265" s="18">
        <f>VLOOKUP("TOTAL SEM BDI - "&amp;B265,CPU!$A:$J,9,FALSE)</f>
        <v>18.810000000000002</v>
      </c>
      <c r="H265" s="18">
        <f>VLOOKUP("TOTAL COM BDI - "&amp;B265,CPU!$A:$J,9,FALSE)</f>
        <v>23.240000000000002</v>
      </c>
      <c r="I265" s="18">
        <f>SUMIF(ORCAMENTO!B:B,B265,ORCAMENTO!I:I)</f>
        <v>922.63</v>
      </c>
      <c r="J265" s="27">
        <f t="shared" si="10"/>
        <v>2.0874864406597972E-4</v>
      </c>
      <c r="K265" s="27">
        <f t="shared" si="12"/>
        <v>0.98665861697492474</v>
      </c>
      <c r="L265" s="11" t="str">
        <f t="shared" si="11"/>
        <v>C</v>
      </c>
    </row>
    <row r="266" spans="1:12" ht="45">
      <c r="A266" s="11">
        <v>255</v>
      </c>
      <c r="B266" s="11" t="s">
        <v>2201</v>
      </c>
      <c r="C266" s="11" t="str">
        <f>VLOOKUP(B266,CPU!$B:$J,2,FALSE)</f>
        <v>PRÓPRIA</v>
      </c>
      <c r="D266" s="23" t="str">
        <f>VLOOKUP(B266,CPU!$B:$J,3,FALSE)</f>
        <v>ARANDELA BLINDADA, EM ALUMÍNIO FUNDIDO COM PINTURA ELETROSTÁTICA A PÓ, COM GRADE DE PROTEÇÃO E SUPORTE ARTICULADO, GLOBO EM VIDRO E SOQUETE E-27 (REF: C4371-SEINFRA 28)</v>
      </c>
      <c r="E266" s="11" t="str">
        <f>VLOOKUP(B266,CPU!$B:$J,4,FALSE)</f>
        <v>UN</v>
      </c>
      <c r="F266" s="18">
        <f>SUMIF(ORCAMENTO!B:B,B266,ORCAMENTO!F:F)</f>
        <v>2</v>
      </c>
      <c r="G266" s="18">
        <f>VLOOKUP("TOTAL SEM BDI - "&amp;B266,CPU!$A:$J,9,FALSE)</f>
        <v>373.33</v>
      </c>
      <c r="H266" s="18">
        <f>VLOOKUP("TOTAL COM BDI - "&amp;B266,CPU!$A:$J,9,FALSE)</f>
        <v>461.21</v>
      </c>
      <c r="I266" s="18">
        <f>SUMIF(ORCAMENTO!B:B,B266,ORCAMENTO!I:I)</f>
        <v>922.42</v>
      </c>
      <c r="J266" s="27">
        <f t="shared" ref="J266:J329" si="13">I266/$I$448</f>
        <v>2.0870113074508852E-4</v>
      </c>
      <c r="K266" s="27">
        <f t="shared" si="12"/>
        <v>0.98686731810566986</v>
      </c>
      <c r="L266" s="11" t="str">
        <f t="shared" ref="L266:L329" si="14">IF(K266&lt;=0.8,"A",IF(K266&lt;=0.95,"B","C"))</f>
        <v>C</v>
      </c>
    </row>
    <row r="267" spans="1:12" ht="45">
      <c r="A267" s="11">
        <v>256</v>
      </c>
      <c r="B267" s="11">
        <v>101880</v>
      </c>
      <c r="C267" s="11" t="str">
        <f>VLOOKUP(B267,CPU!$B:$J,2,FALSE)</f>
        <v>SINAPI</v>
      </c>
      <c r="D267" s="23" t="str">
        <f>VLOOKUP(B267,CPU!$B:$J,3,FALSE)</f>
        <v>QUADRO DE DISTRIBUIÇÃO DE ENERGIA EM CHAPA DE AÇO GALVANIZADO, DE EMBUTIR, COM BARRAMENTO TRIFÁSICO, PARA 30 DISJUNTORES DIN 150A - FORNECIMENTO E INSTALAÇÃO. AF_07/2025</v>
      </c>
      <c r="E267" s="11" t="str">
        <f>VLOOKUP(B267,CPU!$B:$J,4,FALSE)</f>
        <v>UN</v>
      </c>
      <c r="F267" s="18">
        <f>SUMIF(ORCAMENTO!B:B,B267,ORCAMENTO!F:F)</f>
        <v>1</v>
      </c>
      <c r="G267" s="18">
        <f>VLOOKUP("TOTAL SEM BDI - "&amp;B267,CPU!$A:$J,9,FALSE)</f>
        <v>746.47</v>
      </c>
      <c r="H267" s="18">
        <f>VLOOKUP("TOTAL COM BDI - "&amp;B267,CPU!$A:$J,9,FALSE)</f>
        <v>922.19</v>
      </c>
      <c r="I267" s="18">
        <f>SUMIF(ORCAMENTO!B:B,B267,ORCAMENTO!I:I)</f>
        <v>922.19</v>
      </c>
      <c r="J267" s="27">
        <f t="shared" si="13"/>
        <v>2.0864909234601721E-4</v>
      </c>
      <c r="K267" s="27">
        <f t="shared" si="12"/>
        <v>0.98707596719801582</v>
      </c>
      <c r="L267" s="11" t="str">
        <f t="shared" si="14"/>
        <v>C</v>
      </c>
    </row>
    <row r="268" spans="1:12" ht="30">
      <c r="A268" s="11">
        <v>257</v>
      </c>
      <c r="B268" s="11" t="s">
        <v>2323</v>
      </c>
      <c r="C268" s="11" t="str">
        <f>VLOOKUP(B268,CPU!$B:$J,2,FALSE)</f>
        <v>PRÓPRIA</v>
      </c>
      <c r="D268" s="23" t="str">
        <f>VLOOKUP(B268,CPU!$B:$J,3,FALSE)</f>
        <v>JUNÇÃO SIMPLES EM PVC RÍGIDO C/ ANÉIS, PARA ESGOTO PRIMÁRIO, DIÂM =100 X 50MM (REF: 01636/ORSE-ORSE-05/2024)</v>
      </c>
      <c r="E268" s="11" t="str">
        <f>VLOOKUP(B268,CPU!$B:$J,4,FALSE)</f>
        <v>UN</v>
      </c>
      <c r="F268" s="18">
        <f>SUMIF(ORCAMENTO!B:B,B268,ORCAMENTO!F:F)</f>
        <v>15</v>
      </c>
      <c r="G268" s="18">
        <f>VLOOKUP("TOTAL SEM BDI - "&amp;B268,CPU!$A:$J,9,FALSE)</f>
        <v>49.52</v>
      </c>
      <c r="H268" s="18">
        <f>VLOOKUP("TOTAL COM BDI - "&amp;B268,CPU!$A:$J,9,FALSE)</f>
        <v>61.180000000000007</v>
      </c>
      <c r="I268" s="18">
        <f>SUMIF(ORCAMENTO!B:B,B268,ORCAMENTO!I:I)</f>
        <v>917.7</v>
      </c>
      <c r="J268" s="27">
        <f t="shared" si="13"/>
        <v>2.0763321229458136E-4</v>
      </c>
      <c r="K268" s="27">
        <f t="shared" si="12"/>
        <v>0.98728360041031038</v>
      </c>
      <c r="L268" s="11" t="str">
        <f t="shared" si="14"/>
        <v>C</v>
      </c>
    </row>
    <row r="269" spans="1:12" ht="30">
      <c r="A269" s="11">
        <v>258</v>
      </c>
      <c r="B269" s="11">
        <v>95946</v>
      </c>
      <c r="C269" s="11" t="str">
        <f>VLOOKUP(B269,CPU!$B:$J,2,FALSE)</f>
        <v>SINAPI</v>
      </c>
      <c r="D269" s="23" t="str">
        <f>VLOOKUP(B269,CPU!$B:$J,3,FALSE)</f>
        <v>ARMAÇÃO DE ESCADA, DE UMA ESTRUTURA CONVENCIONAL DE CONCRETO ARMADO UTILIZANDO AÇO CA-50 DE 10,0 MM - MONTAGEM. AF_11/2020</v>
      </c>
      <c r="E269" s="11" t="str">
        <f>VLOOKUP(B269,CPU!$B:$J,4,FALSE)</f>
        <v>KG</v>
      </c>
      <c r="F269" s="18">
        <f>SUMIF(ORCAMENTO!B:B,B269,ORCAMENTO!F:F)</f>
        <v>62.8</v>
      </c>
      <c r="G269" s="18">
        <f>VLOOKUP("TOTAL SEM BDI - "&amp;B269,CPU!$A:$J,9,FALSE)</f>
        <v>11.66</v>
      </c>
      <c r="H269" s="18">
        <f>VLOOKUP("TOTAL COM BDI - "&amp;B269,CPU!$A:$J,9,FALSE)</f>
        <v>14.4</v>
      </c>
      <c r="I269" s="18">
        <f>SUMIF(ORCAMENTO!B:B,B269,ORCAMENTO!I:I)</f>
        <v>904.32</v>
      </c>
      <c r="J269" s="27">
        <f t="shared" si="13"/>
        <v>2.0460593499208436E-4</v>
      </c>
      <c r="K269" s="27">
        <f t="shared" ref="K269:K332" si="15">J269 + K268</f>
        <v>0.98748820634530243</v>
      </c>
      <c r="L269" s="11" t="str">
        <f t="shared" si="14"/>
        <v>C</v>
      </c>
    </row>
    <row r="270" spans="1:12">
      <c r="A270" s="11">
        <v>259</v>
      </c>
      <c r="B270" s="11">
        <v>100849</v>
      </c>
      <c r="C270" s="11" t="str">
        <f>VLOOKUP(B270,CPU!$B:$J,2,FALSE)</f>
        <v>SINAPI</v>
      </c>
      <c r="D270" s="23" t="str">
        <f>VLOOKUP(B270,CPU!$B:$J,3,FALSE)</f>
        <v>ASSENTO SANITÁRIO CONVENCIONAL - FORNECIMENTO E INSTALACAO. AF_01/2020</v>
      </c>
      <c r="E270" s="11" t="str">
        <f>VLOOKUP(B270,CPU!$B:$J,4,FALSE)</f>
        <v>UN</v>
      </c>
      <c r="F270" s="18">
        <f>SUMIF(ORCAMENTO!B:B,B270,ORCAMENTO!F:F)</f>
        <v>16</v>
      </c>
      <c r="G270" s="18">
        <f>VLOOKUP("TOTAL SEM BDI - "&amp;B270,CPU!$A:$J,9,FALSE)</f>
        <v>45.64</v>
      </c>
      <c r="H270" s="18">
        <f>VLOOKUP("TOTAL COM BDI - "&amp;B270,CPU!$A:$J,9,FALSE)</f>
        <v>56.38</v>
      </c>
      <c r="I270" s="18">
        <f>SUMIF(ORCAMENTO!B:B,B270,ORCAMENTO!I:I)</f>
        <v>902.08</v>
      </c>
      <c r="J270" s="27">
        <f t="shared" si="13"/>
        <v>2.0409912623591149E-4</v>
      </c>
      <c r="K270" s="27">
        <f t="shared" si="15"/>
        <v>0.9876923054715383</v>
      </c>
      <c r="L270" s="11" t="str">
        <f t="shared" si="14"/>
        <v>C</v>
      </c>
    </row>
    <row r="271" spans="1:12" ht="30">
      <c r="A271" s="11">
        <v>260</v>
      </c>
      <c r="B271" s="11">
        <v>100867</v>
      </c>
      <c r="C271" s="11" t="str">
        <f>VLOOKUP(B271,CPU!$B:$J,2,FALSE)</f>
        <v>SINAPI</v>
      </c>
      <c r="D271" s="23" t="str">
        <f>VLOOKUP(B271,CPU!$B:$J,3,FALSE)</f>
        <v>BARRA DE APOIO RETA, EM ACO INOX POLIDO, COMPRIMENTO 70 CM, FIXADA NA PAREDE - FORNECIMENTO E INSTALAÇÃO. AF_01/2020</v>
      </c>
      <c r="E271" s="11" t="str">
        <f>VLOOKUP(B271,CPU!$B:$J,4,FALSE)</f>
        <v>UN</v>
      </c>
      <c r="F271" s="18">
        <f>SUMIF(ORCAMENTO!B:B,B271,ORCAMENTO!F:F)</f>
        <v>3</v>
      </c>
      <c r="G271" s="18">
        <f>VLOOKUP("TOTAL SEM BDI - "&amp;B271,CPU!$A:$J,9,FALSE)</f>
        <v>241.32999999999998</v>
      </c>
      <c r="H271" s="18">
        <f>VLOOKUP("TOTAL COM BDI - "&amp;B271,CPU!$A:$J,9,FALSE)</f>
        <v>298.14</v>
      </c>
      <c r="I271" s="18">
        <f>SUMIF(ORCAMENTO!B:B,B271,ORCAMENTO!I:I)</f>
        <v>894.42</v>
      </c>
      <c r="J271" s="27">
        <f t="shared" si="13"/>
        <v>2.0236602129292738E-4</v>
      </c>
      <c r="K271" s="27">
        <f t="shared" si="15"/>
        <v>0.98789467149283128</v>
      </c>
      <c r="L271" s="11" t="str">
        <f t="shared" si="14"/>
        <v>C</v>
      </c>
    </row>
    <row r="272" spans="1:12" ht="45">
      <c r="A272" s="11">
        <v>261</v>
      </c>
      <c r="B272" s="11">
        <v>89851</v>
      </c>
      <c r="C272" s="11" t="str">
        <f>VLOOKUP(B272,CPU!$B:$J,2,FALSE)</f>
        <v>SINAPI</v>
      </c>
      <c r="D272" s="23" t="str">
        <f>VLOOKUP(B272,CPU!$B:$J,3,FALSE)</f>
        <v>JOELHO 45 GRAUS, PVC, SERIE NORMAL, ESGOTO PREDIAL, DN 100 MM, JUNTA ELÁSTICA, FORNECIDO E INSTALADO EM SUBCOLETOR AÉREO DE ESGOTO SANITÁRIO. AF_08/2022</v>
      </c>
      <c r="E272" s="11" t="str">
        <f>VLOOKUP(B272,CPU!$B:$J,4,FALSE)</f>
        <v>UN</v>
      </c>
      <c r="F272" s="18">
        <f>SUMIF(ORCAMENTO!B:B,B272,ORCAMENTO!F:F)</f>
        <v>22</v>
      </c>
      <c r="G272" s="18">
        <f>VLOOKUP("TOTAL SEM BDI - "&amp;B272,CPU!$A:$J,9,FALSE)</f>
        <v>32.89</v>
      </c>
      <c r="H272" s="18">
        <f>VLOOKUP("TOTAL COM BDI - "&amp;B272,CPU!$A:$J,9,FALSE)</f>
        <v>40.630000000000003</v>
      </c>
      <c r="I272" s="18">
        <f>SUMIF(ORCAMENTO!B:B,B272,ORCAMENTO!I:I)</f>
        <v>893.86</v>
      </c>
      <c r="J272" s="27">
        <f t="shared" si="13"/>
        <v>2.0223931910388416E-4</v>
      </c>
      <c r="K272" s="27">
        <f t="shared" si="15"/>
        <v>0.98809691081193518</v>
      </c>
      <c r="L272" s="11" t="str">
        <f t="shared" si="14"/>
        <v>C</v>
      </c>
    </row>
    <row r="273" spans="1:12" ht="30">
      <c r="A273" s="11">
        <v>262</v>
      </c>
      <c r="B273" s="11">
        <v>98110</v>
      </c>
      <c r="C273" s="11" t="str">
        <f>VLOOKUP(B273,CPU!$B:$J,2,FALSE)</f>
        <v>SINAPI</v>
      </c>
      <c r="D273" s="23" t="str">
        <f>VLOOKUP(B273,CPU!$B:$J,3,FALSE)</f>
        <v>CAIXA DE GORDURA PEQUENA (CAPACIDADE: 19 L), CIRCULAR, EM PVC, DIÂMETRO INTERNO= 0,3 M. AF_12/2020</v>
      </c>
      <c r="E273" s="11" t="str">
        <f>VLOOKUP(B273,CPU!$B:$J,4,FALSE)</f>
        <v>UN</v>
      </c>
      <c r="F273" s="18">
        <f>SUMIF(ORCAMENTO!B:B,B273,ORCAMENTO!F:F)</f>
        <v>2</v>
      </c>
      <c r="G273" s="18">
        <f>VLOOKUP("TOTAL SEM BDI - "&amp;B273,CPU!$A:$J,9,FALSE)</f>
        <v>351.85</v>
      </c>
      <c r="H273" s="18">
        <f>VLOOKUP("TOTAL COM BDI - "&amp;B273,CPU!$A:$J,9,FALSE)</f>
        <v>434.68</v>
      </c>
      <c r="I273" s="18">
        <f>SUMIF(ORCAMENTO!B:B,B273,ORCAMENTO!I:I)</f>
        <v>869.36</v>
      </c>
      <c r="J273" s="27">
        <f t="shared" si="13"/>
        <v>1.9669609833324316E-4</v>
      </c>
      <c r="K273" s="27">
        <f t="shared" si="15"/>
        <v>0.98829360691026846</v>
      </c>
      <c r="L273" s="11" t="str">
        <f t="shared" si="14"/>
        <v>C</v>
      </c>
    </row>
    <row r="274" spans="1:12" ht="45">
      <c r="A274" s="11">
        <v>263</v>
      </c>
      <c r="B274" s="11">
        <v>92988</v>
      </c>
      <c r="C274" s="11" t="str">
        <f>VLOOKUP(B274,CPU!$B:$J,2,FALSE)</f>
        <v>SINAPI</v>
      </c>
      <c r="D274" s="23" t="str">
        <f>VLOOKUP(B274,CPU!$B:$J,3,FALSE)</f>
        <v>CABO DE COBRE FLEXÍVEL ISOLADO, 50 MM², ANTI-CHAMA 0,6/1,0 KV, PARA REDE ENTERRADA DE DISTRIBUIÇÃO DE ENERGIA ELÉTRICA - FORNECIMENTO E INSTALAÇÃO. AF_12/2021</v>
      </c>
      <c r="E274" s="11" t="str">
        <f>VLOOKUP(B274,CPU!$B:$J,4,FALSE)</f>
        <v>M</v>
      </c>
      <c r="F274" s="18">
        <f>SUMIF(ORCAMENTO!B:B,B274,ORCAMENTO!F:F)</f>
        <v>10.77</v>
      </c>
      <c r="G274" s="18">
        <f>VLOOKUP("TOTAL SEM BDI - "&amp;B274,CPU!$A:$J,9,FALSE)</f>
        <v>64.16</v>
      </c>
      <c r="H274" s="18">
        <f>VLOOKUP("TOTAL COM BDI - "&amp;B274,CPU!$A:$J,9,FALSE)</f>
        <v>79.259999999999991</v>
      </c>
      <c r="I274" s="18">
        <f>SUMIF(ORCAMENTO!B:B,B274,ORCAMENTO!I:I)</f>
        <v>853.63</v>
      </c>
      <c r="J274" s="27">
        <f t="shared" si="13"/>
        <v>1.9313712434458264E-4</v>
      </c>
      <c r="K274" s="27">
        <f t="shared" si="15"/>
        <v>0.98848674403461301</v>
      </c>
      <c r="L274" s="11" t="str">
        <f t="shared" si="14"/>
        <v>C</v>
      </c>
    </row>
    <row r="275" spans="1:12" ht="30">
      <c r="A275" s="11">
        <v>264</v>
      </c>
      <c r="B275" s="11">
        <v>100866</v>
      </c>
      <c r="C275" s="11" t="str">
        <f>VLOOKUP(B275,CPU!$B:$J,2,FALSE)</f>
        <v>SINAPI</v>
      </c>
      <c r="D275" s="23" t="str">
        <f>VLOOKUP(B275,CPU!$B:$J,3,FALSE)</f>
        <v>BARRA DE APOIO RETA, EM ACO INOX POLIDO, COMPRIMENTO 60CM, FIXADA NA PAREDE - FORNECIMENTO E INSTALAÇÃO. AF_01/2020</v>
      </c>
      <c r="E275" s="11" t="str">
        <f>VLOOKUP(B275,CPU!$B:$J,4,FALSE)</f>
        <v>UN</v>
      </c>
      <c r="F275" s="18">
        <f>SUMIF(ORCAMENTO!B:B,B275,ORCAMENTO!F:F)</f>
        <v>3</v>
      </c>
      <c r="G275" s="18">
        <f>VLOOKUP("TOTAL SEM BDI - "&amp;B275,CPU!$A:$J,9,FALSE)</f>
        <v>230.12</v>
      </c>
      <c r="H275" s="18">
        <f>VLOOKUP("TOTAL COM BDI - "&amp;B275,CPU!$A:$J,9,FALSE)</f>
        <v>284.29000000000002</v>
      </c>
      <c r="I275" s="18">
        <f>SUMIF(ORCAMENTO!B:B,B275,ORCAMENTO!I:I)</f>
        <v>852.87000000000012</v>
      </c>
      <c r="J275" s="27">
        <f t="shared" si="13"/>
        <v>1.929651713737383E-4</v>
      </c>
      <c r="K275" s="27">
        <f t="shared" si="15"/>
        <v>0.9886797092059868</v>
      </c>
      <c r="L275" s="11" t="str">
        <f t="shared" si="14"/>
        <v>C</v>
      </c>
    </row>
    <row r="276" spans="1:12" ht="30">
      <c r="A276" s="11">
        <v>265</v>
      </c>
      <c r="B276" s="11">
        <v>91840</v>
      </c>
      <c r="C276" s="11" t="str">
        <f>VLOOKUP(B276,CPU!$B:$J,2,FALSE)</f>
        <v>SINAPI</v>
      </c>
      <c r="D276" s="23" t="str">
        <f>VLOOKUP(B276,CPU!$B:$J,3,FALSE)</f>
        <v>ELETRODUTO FLEXÍVEL CORRUGADO, PEAD, DN 40 MM (1 1/4"), PARA CIRCUITOS TERMINAIS, INSTALADO EM FORRO - FORNECIMENTO E INSTALAÇÃO. AF_03/2023</v>
      </c>
      <c r="E276" s="11" t="str">
        <f>VLOOKUP(B276,CPU!$B:$J,4,FALSE)</f>
        <v>M</v>
      </c>
      <c r="F276" s="18">
        <f>SUMIF(ORCAMENTO!B:B,B276,ORCAMENTO!F:F)</f>
        <v>27.97</v>
      </c>
      <c r="G276" s="18">
        <f>VLOOKUP("TOTAL SEM BDI - "&amp;B276,CPU!$A:$J,9,FALSE)</f>
        <v>24.61</v>
      </c>
      <c r="H276" s="18">
        <f>VLOOKUP("TOTAL COM BDI - "&amp;B276,CPU!$A:$J,9,FALSE)</f>
        <v>30.4</v>
      </c>
      <c r="I276" s="18">
        <f>SUMIF(ORCAMENTO!B:B,B276,ORCAMENTO!I:I)</f>
        <v>850.29</v>
      </c>
      <c r="J276" s="27">
        <f t="shared" si="13"/>
        <v>1.9238143628850341E-4</v>
      </c>
      <c r="K276" s="27">
        <f t="shared" si="15"/>
        <v>0.98887209064227533</v>
      </c>
      <c r="L276" s="11" t="str">
        <f t="shared" si="14"/>
        <v>C</v>
      </c>
    </row>
    <row r="277" spans="1:12" ht="30">
      <c r="A277" s="11">
        <v>266</v>
      </c>
      <c r="B277" s="11">
        <v>103016</v>
      </c>
      <c r="C277" s="11" t="str">
        <f>VLOOKUP(B277,CPU!$B:$J,2,FALSE)</f>
        <v>SINAPI</v>
      </c>
      <c r="D277" s="23" t="str">
        <f>VLOOKUP(B277,CPU!$B:$J,3,FALSE)</f>
        <v>VÁLVULA DE RETENÇÃO, DE BRONZE, PÉ COM CRIVOS, ROSCÁVEL, 3" - FORNECIMENTO E INSTALAÇÃO. AF_08/2021</v>
      </c>
      <c r="E277" s="11" t="str">
        <f>VLOOKUP(B277,CPU!$B:$J,4,FALSE)</f>
        <v>UN</v>
      </c>
      <c r="F277" s="18">
        <f>SUMIF(ORCAMENTO!B:B,B277,ORCAMENTO!F:F)</f>
        <v>1</v>
      </c>
      <c r="G277" s="18">
        <f>VLOOKUP("TOTAL SEM BDI - "&amp;B277,CPU!$A:$J,9,FALSE)</f>
        <v>666.2299999999999</v>
      </c>
      <c r="H277" s="18">
        <f>VLOOKUP("TOTAL COM BDI - "&amp;B277,CPU!$A:$J,9,FALSE)</f>
        <v>823.06</v>
      </c>
      <c r="I277" s="18">
        <f>SUMIF(ORCAMENTO!B:B,B277,ORCAMENTO!I:I)</f>
        <v>823.06</v>
      </c>
      <c r="J277" s="27">
        <f t="shared" si="13"/>
        <v>1.8622054234627671E-4</v>
      </c>
      <c r="K277" s="27">
        <f t="shared" si="15"/>
        <v>0.98905831118462162</v>
      </c>
      <c r="L277" s="11" t="str">
        <f t="shared" si="14"/>
        <v>C</v>
      </c>
    </row>
    <row r="278" spans="1:12" ht="30">
      <c r="A278" s="11">
        <v>267</v>
      </c>
      <c r="B278" s="11" t="s">
        <v>2357</v>
      </c>
      <c r="C278" s="11" t="str">
        <f>VLOOKUP(B278,CPU!$B:$J,2,FALSE)</f>
        <v>PRÓPRIA</v>
      </c>
      <c r="D278" s="23" t="str">
        <f>VLOOKUP(B278,CPU!$B:$J,3,FALSE)</f>
        <v>CURVA 45° LONGA EM PVC RÍGIDO C/ ANÉIS, DIÂM =100MM REV.01 - 10/2022 (REF: 01621/ORSE-ORSE-09/2025)</v>
      </c>
      <c r="E278" s="11" t="str">
        <f>VLOOKUP(B278,CPU!$B:$J,4,FALSE)</f>
        <v>UN</v>
      </c>
      <c r="F278" s="18">
        <f>SUMIF(ORCAMENTO!B:B,B278,ORCAMENTO!F:F)</f>
        <v>8</v>
      </c>
      <c r="G278" s="18">
        <f>VLOOKUP("TOTAL SEM BDI - "&amp;B278,CPU!$A:$J,9,FALSE)</f>
        <v>81.269999999999982</v>
      </c>
      <c r="H278" s="18">
        <f>VLOOKUP("TOTAL COM BDI - "&amp;B278,CPU!$A:$J,9,FALSE)</f>
        <v>100.39999999999998</v>
      </c>
      <c r="I278" s="18">
        <f>SUMIF(ORCAMENTO!B:B,B278,ORCAMENTO!I:I)</f>
        <v>803.2</v>
      </c>
      <c r="J278" s="27">
        <f t="shared" si="13"/>
        <v>1.8172713971342243E-4</v>
      </c>
      <c r="K278" s="27">
        <f t="shared" si="15"/>
        <v>0.98924003832433505</v>
      </c>
      <c r="L278" s="11" t="str">
        <f t="shared" si="14"/>
        <v>C</v>
      </c>
    </row>
    <row r="279" spans="1:12" ht="30">
      <c r="A279" s="11">
        <v>268</v>
      </c>
      <c r="B279" s="11">
        <v>91836</v>
      </c>
      <c r="C279" s="11" t="str">
        <f>VLOOKUP(B279,CPU!$B:$J,2,FALSE)</f>
        <v>SINAPI</v>
      </c>
      <c r="D279" s="23" t="str">
        <f>VLOOKUP(B279,CPU!$B:$J,3,FALSE)</f>
        <v>ELETRODUTO FLEXÍVEL CORRUGADO, PVC, DN 32 MM (1"), PARA CIRCUITOS TERMINAIS, INSTALADO EM FORRO - FORNECIMENTO E INSTALAÇÃO. AF_03/2023</v>
      </c>
      <c r="E279" s="11" t="str">
        <f>VLOOKUP(B279,CPU!$B:$J,4,FALSE)</f>
        <v>M</v>
      </c>
      <c r="F279" s="18">
        <f>SUMIF(ORCAMENTO!B:B,B279,ORCAMENTO!F:F)</f>
        <v>28.27</v>
      </c>
      <c r="G279" s="18">
        <f>VLOOKUP("TOTAL SEM BDI - "&amp;B279,CPU!$A:$J,9,FALSE)</f>
        <v>21.8</v>
      </c>
      <c r="H279" s="18">
        <f>VLOOKUP("TOTAL COM BDI - "&amp;B279,CPU!$A:$J,9,FALSE)</f>
        <v>26.93</v>
      </c>
      <c r="I279" s="18">
        <f>SUMIF(ORCAMENTO!B:B,B279,ORCAMENTO!I:I)</f>
        <v>761.31</v>
      </c>
      <c r="J279" s="27">
        <f t="shared" si="13"/>
        <v>1.7224936346517131E-4</v>
      </c>
      <c r="K279" s="27">
        <f t="shared" si="15"/>
        <v>0.98941228768780021</v>
      </c>
      <c r="L279" s="11" t="str">
        <f t="shared" si="14"/>
        <v>C</v>
      </c>
    </row>
    <row r="280" spans="1:12" ht="30">
      <c r="A280" s="11">
        <v>269</v>
      </c>
      <c r="B280" s="11">
        <v>97599</v>
      </c>
      <c r="C280" s="11" t="str">
        <f>VLOOKUP(B280,CPU!$B:$J,2,FALSE)</f>
        <v>SINAPI</v>
      </c>
      <c r="D280" s="23" t="str">
        <f>VLOOKUP(B280,CPU!$B:$J,3,FALSE)</f>
        <v>LUMINÁRIA DE EMERGÊNCIA, COM 30 LÂMPADAS LED DE 2 W, SEM REATOR - FORNECIMENTO E INSTALAÇÃO. AF_09/2024</v>
      </c>
      <c r="E280" s="11" t="str">
        <f>VLOOKUP(B280,CPU!$B:$J,4,FALSE)</f>
        <v>UN</v>
      </c>
      <c r="F280" s="18">
        <f>SUMIF(ORCAMENTO!B:B,B280,ORCAMENTO!F:F)</f>
        <v>32</v>
      </c>
      <c r="G280" s="18">
        <f>VLOOKUP("TOTAL SEM BDI - "&amp;B280,CPU!$A:$J,9,FALSE)</f>
        <v>19.02</v>
      </c>
      <c r="H280" s="18">
        <f>VLOOKUP("TOTAL COM BDI - "&amp;B280,CPU!$A:$J,9,FALSE)</f>
        <v>23.5</v>
      </c>
      <c r="I280" s="18">
        <f>SUMIF(ORCAMENTO!B:B,B280,ORCAMENTO!I:I)</f>
        <v>752</v>
      </c>
      <c r="J280" s="27">
        <f t="shared" si="13"/>
        <v>1.7014293957232776E-4</v>
      </c>
      <c r="K280" s="27">
        <f t="shared" si="15"/>
        <v>0.9895824306273725</v>
      </c>
      <c r="L280" s="11" t="str">
        <f t="shared" si="14"/>
        <v>C</v>
      </c>
    </row>
    <row r="281" spans="1:12" ht="30">
      <c r="A281" s="11">
        <v>270</v>
      </c>
      <c r="B281" s="11" t="s">
        <v>2194</v>
      </c>
      <c r="C281" s="11" t="str">
        <f>VLOOKUP(B281,CPU!$B:$J,2,FALSE)</f>
        <v>PRÓPRIA</v>
      </c>
      <c r="D281" s="23" t="str">
        <f>VLOOKUP(B281,CPU!$B:$J,3,FALSE)</f>
        <v>FORNECIMENTO DE PÁRA-RAIO DE DISTRIBUIÇÃO POLIMÉRICO 15KV, (REF: 02930/ORSE-ORSE-11/2025)</v>
      </c>
      <c r="E281" s="11" t="str">
        <f>VLOOKUP(B281,CPU!$B:$J,4,FALSE)</f>
        <v>UN</v>
      </c>
      <c r="F281" s="18">
        <f>SUMIF(ORCAMENTO!B:B,B281,ORCAMENTO!F:F)</f>
        <v>3</v>
      </c>
      <c r="G281" s="18">
        <f>VLOOKUP("TOTAL SEM BDI - "&amp;B281,CPU!$A:$J,9,FALSE)</f>
        <v>191.5</v>
      </c>
      <c r="H281" s="18">
        <f>VLOOKUP("TOTAL COM BDI - "&amp;B281,CPU!$A:$J,9,FALSE)</f>
        <v>236.57999999999998</v>
      </c>
      <c r="I281" s="18">
        <f>SUMIF(ORCAMENTO!B:B,B281,ORCAMENTO!I:I)</f>
        <v>709.74</v>
      </c>
      <c r="J281" s="27">
        <f t="shared" si="13"/>
        <v>1.6058144937774457E-4</v>
      </c>
      <c r="K281" s="27">
        <f t="shared" si="15"/>
        <v>0.98974301207675019</v>
      </c>
      <c r="L281" s="11" t="str">
        <f t="shared" si="14"/>
        <v>C</v>
      </c>
    </row>
    <row r="282" spans="1:12">
      <c r="A282" s="11">
        <v>271</v>
      </c>
      <c r="B282" s="11" t="s">
        <v>2484</v>
      </c>
      <c r="C282" s="11" t="str">
        <f>VLOOKUP(B282,CPU!$B:$J,2,FALSE)</f>
        <v>PRÓPRIA</v>
      </c>
      <c r="D282" s="23" t="str">
        <f>VLOOKUP(B282,CPU!$B:$J,3,FALSE)</f>
        <v>SINALIZAÇÃO PARA EXTINTOR (REF: C4649-SEINFRA 28)</v>
      </c>
      <c r="E282" s="11" t="str">
        <f>VLOOKUP(B282,CPU!$B:$J,4,FALSE)</f>
        <v>UN</v>
      </c>
      <c r="F282" s="18">
        <f>SUMIF(ORCAMENTO!B:B,B282,ORCAMENTO!F:F)</f>
        <v>9</v>
      </c>
      <c r="G282" s="18">
        <f>VLOOKUP("TOTAL SEM BDI - "&amp;B282,CPU!$A:$J,9,FALSE)</f>
        <v>63.34</v>
      </c>
      <c r="H282" s="18">
        <f>VLOOKUP("TOTAL COM BDI - "&amp;B282,CPU!$A:$J,9,FALSE)</f>
        <v>78.25</v>
      </c>
      <c r="I282" s="18">
        <f>SUMIF(ORCAMENTO!B:B,B282,ORCAMENTO!I:I)</f>
        <v>704.25</v>
      </c>
      <c r="J282" s="27">
        <f t="shared" si="13"/>
        <v>1.5933931541730297E-4</v>
      </c>
      <c r="K282" s="27">
        <f t="shared" si="15"/>
        <v>0.98990235139216753</v>
      </c>
      <c r="L282" s="11" t="str">
        <f t="shared" si="14"/>
        <v>C</v>
      </c>
    </row>
    <row r="283" spans="1:12">
      <c r="A283" s="11">
        <v>272</v>
      </c>
      <c r="B283" s="11" t="s">
        <v>2445</v>
      </c>
      <c r="C283" s="11" t="str">
        <f>VLOOKUP(B283,CPU!$B:$J,2,FALSE)</f>
        <v>PRÓPRIA</v>
      </c>
      <c r="D283" s="23" t="str">
        <f>VLOOKUP(B283,CPU!$B:$J,3,FALSE)</f>
        <v>NIPLE DUPLO AÇO GALV. D=65MM (2 1/2") (REF: C1821-SEINFRA 28)</v>
      </c>
      <c r="E283" s="11" t="str">
        <f>VLOOKUP(B283,CPU!$B:$J,4,FALSE)</f>
        <v>UN</v>
      </c>
      <c r="F283" s="18">
        <f>SUMIF(ORCAMENTO!B:B,B283,ORCAMENTO!F:F)</f>
        <v>8</v>
      </c>
      <c r="G283" s="18">
        <f>VLOOKUP("TOTAL SEM BDI - "&amp;B283,CPU!$A:$J,9,FALSE)</f>
        <v>70.72</v>
      </c>
      <c r="H283" s="18">
        <f>VLOOKUP("TOTAL COM BDI - "&amp;B283,CPU!$A:$J,9,FALSE)</f>
        <v>87.37</v>
      </c>
      <c r="I283" s="18">
        <f>SUMIF(ORCAMENTO!B:B,B283,ORCAMENTO!I:I)</f>
        <v>698.96</v>
      </c>
      <c r="J283" s="27">
        <f t="shared" si="13"/>
        <v>1.5814243223866251E-4</v>
      </c>
      <c r="K283" s="27">
        <f t="shared" si="15"/>
        <v>0.9900604938244062</v>
      </c>
      <c r="L283" s="11" t="str">
        <f t="shared" si="14"/>
        <v>C</v>
      </c>
    </row>
    <row r="284" spans="1:12" ht="30">
      <c r="A284" s="11">
        <v>273</v>
      </c>
      <c r="B284" s="11">
        <v>91876</v>
      </c>
      <c r="C284" s="11" t="str">
        <f>VLOOKUP(B284,CPU!$B:$J,2,FALSE)</f>
        <v>SINAPI</v>
      </c>
      <c r="D284" s="23" t="str">
        <f>VLOOKUP(B284,CPU!$B:$J,3,FALSE)</f>
        <v>LUVA PARA ELETRODUTO, PVC, ROSCÁVEL, DN 32 MM (1"), PARA CIRCUITOS TERMINAIS, INSTALADA EM FORRO - FORNECIMENTO E INSTALAÇÃO. AF_03/2023</v>
      </c>
      <c r="E284" s="11" t="str">
        <f>VLOOKUP(B284,CPU!$B:$J,4,FALSE)</f>
        <v>UN</v>
      </c>
      <c r="F284" s="18">
        <f>SUMIF(ORCAMENTO!B:B,B284,ORCAMENTO!F:F)</f>
        <v>58</v>
      </c>
      <c r="G284" s="18">
        <f>VLOOKUP("TOTAL SEM BDI - "&amp;B284,CPU!$A:$J,9,FALSE)</f>
        <v>9.66</v>
      </c>
      <c r="H284" s="18">
        <f>VLOOKUP("TOTAL COM BDI - "&amp;B284,CPU!$A:$J,9,FALSE)</f>
        <v>11.93</v>
      </c>
      <c r="I284" s="18">
        <f>SUMIF(ORCAMENTO!B:B,B284,ORCAMENTO!I:I)</f>
        <v>691.94</v>
      </c>
      <c r="J284" s="27">
        <f t="shared" si="13"/>
        <v>1.5655412979744213E-4</v>
      </c>
      <c r="K284" s="27">
        <f t="shared" si="15"/>
        <v>0.99021704795420362</v>
      </c>
      <c r="L284" s="11" t="str">
        <f t="shared" si="14"/>
        <v>C</v>
      </c>
    </row>
    <row r="285" spans="1:12" ht="30">
      <c r="A285" s="11">
        <v>274</v>
      </c>
      <c r="B285" s="11">
        <v>93654</v>
      </c>
      <c r="C285" s="11" t="str">
        <f>VLOOKUP(B285,CPU!$B:$J,2,FALSE)</f>
        <v>SINAPI</v>
      </c>
      <c r="D285" s="23" t="str">
        <f>VLOOKUP(B285,CPU!$B:$J,3,FALSE)</f>
        <v>DISJUNTOR MONOPOLAR TIPO DIN, CORRENTE NOMINAL DE 16A - FORNECIMENTO E INSTALAÇÃO. AF_07/2025</v>
      </c>
      <c r="E285" s="11" t="str">
        <f>VLOOKUP(B285,CPU!$B:$J,4,FALSE)</f>
        <v>UN</v>
      </c>
      <c r="F285" s="18">
        <f>SUMIF(ORCAMENTO!B:B,B285,ORCAMENTO!F:F)</f>
        <v>49</v>
      </c>
      <c r="G285" s="18">
        <f>VLOOKUP("TOTAL SEM BDI - "&amp;B285,CPU!$A:$J,9,FALSE)</f>
        <v>11.329999999999998</v>
      </c>
      <c r="H285" s="18">
        <f>VLOOKUP("TOTAL COM BDI - "&amp;B285,CPU!$A:$J,9,FALSE)</f>
        <v>13.999999999999998</v>
      </c>
      <c r="I285" s="18">
        <f>SUMIF(ORCAMENTO!B:B,B285,ORCAMENTO!I:I)</f>
        <v>686</v>
      </c>
      <c r="J285" s="27">
        <f t="shared" si="13"/>
        <v>1.5521018157794794E-4</v>
      </c>
      <c r="K285" s="27">
        <f t="shared" si="15"/>
        <v>0.99037225813578156</v>
      </c>
      <c r="L285" s="11" t="str">
        <f t="shared" si="14"/>
        <v>C</v>
      </c>
    </row>
    <row r="286" spans="1:12" ht="30">
      <c r="A286" s="11">
        <v>275</v>
      </c>
      <c r="B286" s="11">
        <v>93009</v>
      </c>
      <c r="C286" s="11" t="str">
        <f>VLOOKUP(B286,CPU!$B:$J,2,FALSE)</f>
        <v>SINAPI</v>
      </c>
      <c r="D286" s="23" t="str">
        <f>VLOOKUP(B286,CPU!$B:$J,3,FALSE)</f>
        <v>ELETRODUTO RÍGIDO ROSCÁVEL, PVC, DN 60 MM (2"), PARA REDE ENTERRADA DE DISTRIBUIÇÃO DE ENERGIA ELÉTRICA - FORNECIMENTO E INSTALAÇÃO. AF_12/2021</v>
      </c>
      <c r="E286" s="11" t="str">
        <f>VLOOKUP(B286,CPU!$B:$J,4,FALSE)</f>
        <v>M</v>
      </c>
      <c r="F286" s="18">
        <f>SUMIF(ORCAMENTO!B:B,B286,ORCAMENTO!F:F)</f>
        <v>19.87</v>
      </c>
      <c r="G286" s="18">
        <f>VLOOKUP("TOTAL SEM BDI - "&amp;B286,CPU!$A:$J,9,FALSE)</f>
        <v>27.799999999999997</v>
      </c>
      <c r="H286" s="18">
        <f>VLOOKUP("TOTAL COM BDI - "&amp;B286,CPU!$A:$J,9,FALSE)</f>
        <v>34.339999999999996</v>
      </c>
      <c r="I286" s="18">
        <f>SUMIF(ORCAMENTO!B:B,B286,ORCAMENTO!I:I)</f>
        <v>682.34</v>
      </c>
      <c r="J286" s="27">
        <f t="shared" si="13"/>
        <v>1.5438209227098689E-4</v>
      </c>
      <c r="K286" s="27">
        <f t="shared" si="15"/>
        <v>0.99052664022805259</v>
      </c>
      <c r="L286" s="11" t="str">
        <f t="shared" si="14"/>
        <v>C</v>
      </c>
    </row>
    <row r="287" spans="1:12" ht="45">
      <c r="A287" s="11">
        <v>276</v>
      </c>
      <c r="B287" s="11">
        <v>89850</v>
      </c>
      <c r="C287" s="11" t="str">
        <f>VLOOKUP(B287,CPU!$B:$J,2,FALSE)</f>
        <v>SINAPI</v>
      </c>
      <c r="D287" s="23" t="str">
        <f>VLOOKUP(B287,CPU!$B:$J,3,FALSE)</f>
        <v>JOELHO 90 GRAUS, PVC, SERIE NORMAL, ESGOTO PREDIAL, DN 100 MM, JUNTA ELÁSTICA, FORNECIDO E INSTALADO EM SUBCOLETOR AÉREO DE ESGOTO SANITÁRIO. AF_08/2022</v>
      </c>
      <c r="E287" s="11" t="str">
        <f>VLOOKUP(B287,CPU!$B:$J,4,FALSE)</f>
        <v>UN</v>
      </c>
      <c r="F287" s="18">
        <f>SUMIF(ORCAMENTO!B:B,B287,ORCAMENTO!F:F)</f>
        <v>17</v>
      </c>
      <c r="G287" s="18">
        <f>VLOOKUP("TOTAL SEM BDI - "&amp;B287,CPU!$A:$J,9,FALSE)</f>
        <v>32.119999999999997</v>
      </c>
      <c r="H287" s="18">
        <f>VLOOKUP("TOTAL COM BDI - "&amp;B287,CPU!$A:$J,9,FALSE)</f>
        <v>39.68</v>
      </c>
      <c r="I287" s="18">
        <f>SUMIF(ORCAMENTO!B:B,B287,ORCAMENTO!I:I)</f>
        <v>674.56</v>
      </c>
      <c r="J287" s="27">
        <f t="shared" si="13"/>
        <v>1.5262183685892209E-4</v>
      </c>
      <c r="K287" s="27">
        <f t="shared" si="15"/>
        <v>0.99067926206491153</v>
      </c>
      <c r="L287" s="11" t="str">
        <f t="shared" si="14"/>
        <v>C</v>
      </c>
    </row>
    <row r="288" spans="1:12" ht="30">
      <c r="A288" s="11">
        <v>277</v>
      </c>
      <c r="B288" s="11">
        <v>93671</v>
      </c>
      <c r="C288" s="11" t="str">
        <f>VLOOKUP(B288,CPU!$B:$J,2,FALSE)</f>
        <v>SINAPI</v>
      </c>
      <c r="D288" s="23" t="str">
        <f>VLOOKUP(B288,CPU!$B:$J,3,FALSE)</f>
        <v>DISJUNTOR TRIPOLAR TIPO DIN, CORRENTE NOMINAL DE 32A - FORNECIMENTO E INSTALAÇÃO. AF_07/2025</v>
      </c>
      <c r="E288" s="11" t="str">
        <f>VLOOKUP(B288,CPU!$B:$J,4,FALSE)</f>
        <v>UN</v>
      </c>
      <c r="F288" s="18">
        <f>SUMIF(ORCAMENTO!B:B,B288,ORCAMENTO!F:F)</f>
        <v>7</v>
      </c>
      <c r="G288" s="18">
        <f>VLOOKUP("TOTAL SEM BDI - "&amp;B288,CPU!$A:$J,9,FALSE)</f>
        <v>77.350000000000009</v>
      </c>
      <c r="H288" s="18">
        <f>VLOOKUP("TOTAL COM BDI - "&amp;B288,CPU!$A:$J,9,FALSE)</f>
        <v>95.56</v>
      </c>
      <c r="I288" s="18">
        <f>SUMIF(ORCAMENTO!B:B,B288,ORCAMENTO!I:I)</f>
        <v>668.92000000000007</v>
      </c>
      <c r="J288" s="27">
        <f t="shared" si="13"/>
        <v>1.5134576481212964E-4</v>
      </c>
      <c r="K288" s="27">
        <f t="shared" si="15"/>
        <v>0.99083060782972365</v>
      </c>
      <c r="L288" s="11" t="str">
        <f t="shared" si="14"/>
        <v>C</v>
      </c>
    </row>
    <row r="289" spans="1:12" ht="30">
      <c r="A289" s="11">
        <v>278</v>
      </c>
      <c r="B289" s="11">
        <v>93668</v>
      </c>
      <c r="C289" s="11" t="str">
        <f>VLOOKUP(B289,CPU!$B:$J,2,FALSE)</f>
        <v>SINAPI</v>
      </c>
      <c r="D289" s="23" t="str">
        <f>VLOOKUP(B289,CPU!$B:$J,3,FALSE)</f>
        <v>DISJUNTOR TRIPOLAR TIPO DIN, CORRENTE NOMINAL DE 16A - FORNECIMENTO E INSTALAÇÃO. AF_07/2025</v>
      </c>
      <c r="E289" s="11" t="str">
        <f>VLOOKUP(B289,CPU!$B:$J,4,FALSE)</f>
        <v>UN</v>
      </c>
      <c r="F289" s="18">
        <f>SUMIF(ORCAMENTO!B:B,B289,ORCAMENTO!F:F)</f>
        <v>8</v>
      </c>
      <c r="G289" s="18">
        <f>VLOOKUP("TOTAL SEM BDI - "&amp;B289,CPU!$A:$J,9,FALSE)</f>
        <v>67.55</v>
      </c>
      <c r="H289" s="18">
        <f>VLOOKUP("TOTAL COM BDI - "&amp;B289,CPU!$A:$J,9,FALSE)</f>
        <v>83.45</v>
      </c>
      <c r="I289" s="18">
        <f>SUMIF(ORCAMENTO!B:B,B289,ORCAMENTO!I:I)</f>
        <v>667.6</v>
      </c>
      <c r="J289" s="27">
        <f t="shared" si="13"/>
        <v>1.5104710965224203E-4</v>
      </c>
      <c r="K289" s="27">
        <f t="shared" si="15"/>
        <v>0.99098165493937584</v>
      </c>
      <c r="L289" s="11" t="str">
        <f t="shared" si="14"/>
        <v>C</v>
      </c>
    </row>
    <row r="290" spans="1:12" ht="30">
      <c r="A290" s="11">
        <v>279</v>
      </c>
      <c r="B290" s="11">
        <v>91959</v>
      </c>
      <c r="C290" s="11" t="str">
        <f>VLOOKUP(B290,CPU!$B:$J,2,FALSE)</f>
        <v>SINAPI</v>
      </c>
      <c r="D290" s="23" t="str">
        <f>VLOOKUP(B290,CPU!$B:$J,3,FALSE)</f>
        <v>INTERRUPTOR SIMPLES (2 MÓDULOS), 10A/250V, INCLUINDO SUPORTE E PLACA - FORNECIMENTO E INSTALAÇÃO. AF_03/2023</v>
      </c>
      <c r="E290" s="11" t="str">
        <f>VLOOKUP(B290,CPU!$B:$J,4,FALSE)</f>
        <v>UN</v>
      </c>
      <c r="F290" s="18">
        <f>SUMIF(ORCAMENTO!B:B,B290,ORCAMENTO!F:F)</f>
        <v>11</v>
      </c>
      <c r="G290" s="18">
        <f>VLOOKUP("TOTAL SEM BDI - "&amp;B290,CPU!$A:$J,9,FALSE)</f>
        <v>49.11</v>
      </c>
      <c r="H290" s="18">
        <f>VLOOKUP("TOTAL COM BDI - "&amp;B290,CPU!$A:$J,9,FALSE)</f>
        <v>60.67</v>
      </c>
      <c r="I290" s="18">
        <f>SUMIF(ORCAMENTO!B:B,B290,ORCAMENTO!I:I)</f>
        <v>667.37</v>
      </c>
      <c r="J290" s="27">
        <f t="shared" si="13"/>
        <v>1.5099507125317072E-4</v>
      </c>
      <c r="K290" s="27">
        <f t="shared" si="15"/>
        <v>0.991132650010629</v>
      </c>
      <c r="L290" s="11" t="str">
        <f t="shared" si="14"/>
        <v>C</v>
      </c>
    </row>
    <row r="291" spans="1:12" ht="45">
      <c r="A291" s="11">
        <v>280</v>
      </c>
      <c r="B291" s="11">
        <v>92903</v>
      </c>
      <c r="C291" s="11" t="str">
        <f>VLOOKUP(B291,CPU!$B:$J,2,FALSE)</f>
        <v>SINAPI</v>
      </c>
      <c r="D291" s="23" t="str">
        <f>VLOOKUP(B291,CPU!$B:$J,3,FALSE)</f>
        <v>UNIÃO, EM FERRO GALVANIZADO, CONEXÃO ROSQUEADA, DN 80 (3"), INSTALADO EM REDE DE ALIMENTAÇÃO PARA SPRINKLER - FORNECIMENTO E INSTALAÇÃO. AF_10/2020</v>
      </c>
      <c r="E291" s="11" t="str">
        <f>VLOOKUP(B291,CPU!$B:$J,4,FALSE)</f>
        <v>UN</v>
      </c>
      <c r="F291" s="18">
        <f>SUMIF(ORCAMENTO!B:B,B291,ORCAMENTO!F:F)</f>
        <v>2</v>
      </c>
      <c r="G291" s="18">
        <f>VLOOKUP("TOTAL SEM BDI - "&amp;B291,CPU!$A:$J,9,FALSE)</f>
        <v>269.81999999999994</v>
      </c>
      <c r="H291" s="18">
        <f>VLOOKUP("TOTAL COM BDI - "&amp;B291,CPU!$A:$J,9,FALSE)</f>
        <v>333.33999999999992</v>
      </c>
      <c r="I291" s="18">
        <f>SUMIF(ORCAMENTO!B:B,B291,ORCAMENTO!I:I)</f>
        <v>666.68</v>
      </c>
      <c r="J291" s="27">
        <f t="shared" si="13"/>
        <v>1.5083895605595674E-4</v>
      </c>
      <c r="K291" s="27">
        <f t="shared" si="15"/>
        <v>0.99128348896668494</v>
      </c>
      <c r="L291" s="11" t="str">
        <f t="shared" si="14"/>
        <v>C</v>
      </c>
    </row>
    <row r="292" spans="1:12" ht="30">
      <c r="A292" s="11">
        <v>281</v>
      </c>
      <c r="B292" s="11" t="s">
        <v>2352</v>
      </c>
      <c r="C292" s="11" t="str">
        <f>VLOOKUP(B292,CPU!$B:$J,2,FALSE)</f>
        <v>PRÓPRIA</v>
      </c>
      <c r="D292" s="23" t="str">
        <f>VLOOKUP(B292,CPU!$B:$J,3,FALSE)</f>
        <v>RALO HEMISFÉRICO EM Fº Fº, TIPO ABACAXI Ø 100MM (REF: 04283/ORSE-ORSE-05/2024)</v>
      </c>
      <c r="E292" s="11" t="str">
        <f>VLOOKUP(B292,CPU!$B:$J,4,FALSE)</f>
        <v>UN</v>
      </c>
      <c r="F292" s="18">
        <f>SUMIF(ORCAMENTO!B:B,B292,ORCAMENTO!F:F)</f>
        <v>12</v>
      </c>
      <c r="G292" s="18">
        <f>VLOOKUP("TOTAL SEM BDI - "&amp;B292,CPU!$A:$J,9,FALSE)</f>
        <v>44.550000000000004</v>
      </c>
      <c r="H292" s="18">
        <f>VLOOKUP("TOTAL COM BDI - "&amp;B292,CPU!$A:$J,9,FALSE)</f>
        <v>55.040000000000006</v>
      </c>
      <c r="I292" s="18">
        <f>SUMIF(ORCAMENTO!B:B,B292,ORCAMENTO!I:I)</f>
        <v>660.48</v>
      </c>
      <c r="J292" s="27">
        <f t="shared" si="13"/>
        <v>1.4943618182012108E-4</v>
      </c>
      <c r="K292" s="27">
        <f t="shared" si="15"/>
        <v>0.99143292514850512</v>
      </c>
      <c r="L292" s="11" t="str">
        <f t="shared" si="14"/>
        <v>C</v>
      </c>
    </row>
    <row r="293" spans="1:12" ht="30">
      <c r="A293" s="11">
        <v>282</v>
      </c>
      <c r="B293" s="11">
        <v>91967</v>
      </c>
      <c r="C293" s="11" t="str">
        <f>VLOOKUP(B293,CPU!$B:$J,2,FALSE)</f>
        <v>SINAPI</v>
      </c>
      <c r="D293" s="23" t="str">
        <f>VLOOKUP(B293,CPU!$B:$J,3,FALSE)</f>
        <v>INTERRUPTOR SIMPLES (3 MÓDULOS), 10A/250V, INCLUINDO SUPORTE E PLACA - FORNECIMENTO E INSTALAÇÃO. AF_03/2023</v>
      </c>
      <c r="E293" s="11" t="str">
        <f>VLOOKUP(B293,CPU!$B:$J,4,FALSE)</f>
        <v>UN</v>
      </c>
      <c r="F293" s="18">
        <f>SUMIF(ORCAMENTO!B:B,B293,ORCAMENTO!F:F)</f>
        <v>8</v>
      </c>
      <c r="G293" s="18">
        <f>VLOOKUP("TOTAL SEM BDI - "&amp;B293,CPU!$A:$J,9,FALSE)</f>
        <v>66.150000000000006</v>
      </c>
      <c r="H293" s="18">
        <f>VLOOKUP("TOTAL COM BDI - "&amp;B293,CPU!$A:$J,9,FALSE)</f>
        <v>81.72</v>
      </c>
      <c r="I293" s="18">
        <f>SUMIF(ORCAMENTO!B:B,B293,ORCAMENTO!I:I)</f>
        <v>653.76</v>
      </c>
      <c r="J293" s="27">
        <f t="shared" si="13"/>
        <v>1.4791575555160238E-4</v>
      </c>
      <c r="K293" s="27">
        <f t="shared" si="15"/>
        <v>0.99158084090405674</v>
      </c>
      <c r="L293" s="11" t="str">
        <f t="shared" si="14"/>
        <v>C</v>
      </c>
    </row>
    <row r="294" spans="1:12" ht="30">
      <c r="A294" s="11">
        <v>283</v>
      </c>
      <c r="B294" s="11">
        <v>97442</v>
      </c>
      <c r="C294" s="11" t="str">
        <f>VLOOKUP(B294,CPU!$B:$J,2,FALSE)</f>
        <v>SINAPI</v>
      </c>
      <c r="D294" s="23" t="str">
        <f>VLOOKUP(B294,CPU!$B:$J,3,FALSE)</f>
        <v>TÊ, EM AÇO, CONEXÃO RANHURADA, DN 80 (3"), INSTALADO EM PRUMADAS - FORNECIMENTO E INSTALAÇÃO. AF_10/2020</v>
      </c>
      <c r="E294" s="11" t="str">
        <f>VLOOKUP(B294,CPU!$B:$J,4,FALSE)</f>
        <v>UN</v>
      </c>
      <c r="F294" s="18">
        <f>SUMIF(ORCAMENTO!B:B,B294,ORCAMENTO!F:F)</f>
        <v>3</v>
      </c>
      <c r="G294" s="18">
        <f>VLOOKUP("TOTAL SEM BDI - "&amp;B294,CPU!$A:$J,9,FALSE)</f>
        <v>170.2</v>
      </c>
      <c r="H294" s="18">
        <f>VLOOKUP("TOTAL COM BDI - "&amp;B294,CPU!$A:$J,9,FALSE)</f>
        <v>210.26999999999998</v>
      </c>
      <c r="I294" s="18">
        <f>SUMIF(ORCAMENTO!B:B,B294,ORCAMENTO!I:I)</f>
        <v>630.80999999999995</v>
      </c>
      <c r="J294" s="27">
        <f t="shared" si="13"/>
        <v>1.427232283399203E-4</v>
      </c>
      <c r="K294" s="27">
        <f t="shared" si="15"/>
        <v>0.99172356413239671</v>
      </c>
      <c r="L294" s="11" t="str">
        <f t="shared" si="14"/>
        <v>C</v>
      </c>
    </row>
    <row r="295" spans="1:12" ht="45">
      <c r="A295" s="11">
        <v>284</v>
      </c>
      <c r="B295" s="11">
        <v>89707</v>
      </c>
      <c r="C295" s="11" t="str">
        <f>VLOOKUP(B295,CPU!$B:$J,2,FALSE)</f>
        <v>SINAPI</v>
      </c>
      <c r="D295" s="23" t="str">
        <f>VLOOKUP(B295,CPU!$B:$J,3,FALSE)</f>
        <v>CAIXA SIFONADA, PVC, DN 100 X 100 X 50 MM, JUNTA ELÁSTICA, FORNECIDA E INSTALADA EM RAMAL DE DESCARGA OU EM RAMAL DE ESGOTO SANITÁRIO. AF_08/2022</v>
      </c>
      <c r="E295" s="11" t="str">
        <f>VLOOKUP(B295,CPU!$B:$J,4,FALSE)</f>
        <v>UN</v>
      </c>
      <c r="F295" s="18">
        <f>SUMIF(ORCAMENTO!B:B,B295,ORCAMENTO!F:F)</f>
        <v>11</v>
      </c>
      <c r="G295" s="18">
        <f>VLOOKUP("TOTAL SEM BDI - "&amp;B295,CPU!$A:$J,9,FALSE)</f>
        <v>46.36</v>
      </c>
      <c r="H295" s="18">
        <f>VLOOKUP("TOTAL COM BDI - "&amp;B295,CPU!$A:$J,9,FALSE)</f>
        <v>57.269999999999996</v>
      </c>
      <c r="I295" s="18">
        <f>SUMIF(ORCAMENTO!B:B,B295,ORCAMENTO!I:I)</f>
        <v>629.97</v>
      </c>
      <c r="J295" s="27">
        <f t="shared" si="13"/>
        <v>1.4253317505635548E-4</v>
      </c>
      <c r="K295" s="27">
        <f t="shared" si="15"/>
        <v>0.99186609730745301</v>
      </c>
      <c r="L295" s="11" t="str">
        <f t="shared" si="14"/>
        <v>C</v>
      </c>
    </row>
    <row r="296" spans="1:12" ht="45">
      <c r="A296" s="11">
        <v>285</v>
      </c>
      <c r="B296" s="11">
        <v>89591</v>
      </c>
      <c r="C296" s="11" t="str">
        <f>VLOOKUP(B296,CPU!$B:$J,2,FALSE)</f>
        <v>SINAPI</v>
      </c>
      <c r="D296" s="23" t="str">
        <f>VLOOKUP(B296,CPU!$B:$J,3,FALSE)</f>
        <v>JOELHO 45 GRAUS, PVC, SERIE R, ÁGUA PLUVIAL, DN 150 MM, JUNTA ELÁSTICA, FORNECIDO E INSTALADO EM CONDUTORES VERTICAIS DE ÁGUAS PLUVIAIS. AF_06/2022</v>
      </c>
      <c r="E296" s="11" t="str">
        <f>VLOOKUP(B296,CPU!$B:$J,4,FALSE)</f>
        <v>UN</v>
      </c>
      <c r="F296" s="18">
        <f>SUMIF(ORCAMENTO!B:B,B296,ORCAMENTO!F:F)</f>
        <v>4</v>
      </c>
      <c r="G296" s="18">
        <f>VLOOKUP("TOTAL SEM BDI - "&amp;B296,CPU!$A:$J,9,FALSE)</f>
        <v>126.84</v>
      </c>
      <c r="H296" s="18">
        <f>VLOOKUP("TOTAL COM BDI - "&amp;B296,CPU!$A:$J,9,FALSE)</f>
        <v>156.69999999999999</v>
      </c>
      <c r="I296" s="18">
        <f>SUMIF(ORCAMENTO!B:B,B296,ORCAMENTO!I:I)</f>
        <v>626.79999999999995</v>
      </c>
      <c r="J296" s="27">
        <f t="shared" si="13"/>
        <v>1.4181595016480724E-4</v>
      </c>
      <c r="K296" s="27">
        <f t="shared" si="15"/>
        <v>0.99200791325761783</v>
      </c>
      <c r="L296" s="11" t="str">
        <f t="shared" si="14"/>
        <v>C</v>
      </c>
    </row>
    <row r="297" spans="1:12" ht="30">
      <c r="A297" s="11">
        <v>286</v>
      </c>
      <c r="B297" s="11">
        <v>104319</v>
      </c>
      <c r="C297" s="11" t="str">
        <f>VLOOKUP(B297,CPU!$B:$J,2,FALSE)</f>
        <v>SINAPI</v>
      </c>
      <c r="D297" s="23" t="str">
        <f>VLOOKUP(B297,CPU!$B:$J,3,FALSE)</f>
        <v>JOELHO 90 GRAUS, PVC, SOLDÁVEL, DN 32 MM, INSTALADO EM DRENO DE AR CONDICIONADO - FORNECIMENTO E INSTALAÇÃO. AF_08/2022</v>
      </c>
      <c r="E297" s="11" t="str">
        <f>VLOOKUP(B297,CPU!$B:$J,4,FALSE)</f>
        <v>UN</v>
      </c>
      <c r="F297" s="18">
        <f>SUMIF(ORCAMENTO!B:B,B297,ORCAMENTO!F:F)</f>
        <v>51</v>
      </c>
      <c r="G297" s="18">
        <f>VLOOKUP("TOTAL SEM BDI - "&amp;B297,CPU!$A:$J,9,FALSE)</f>
        <v>9.7899999999999991</v>
      </c>
      <c r="H297" s="18">
        <f>VLOOKUP("TOTAL COM BDI - "&amp;B297,CPU!$A:$J,9,FALSE)</f>
        <v>12.09</v>
      </c>
      <c r="I297" s="18">
        <f>SUMIF(ORCAMENTO!B:B,B297,ORCAMENTO!I:I)</f>
        <v>616.59</v>
      </c>
      <c r="J297" s="27">
        <f t="shared" si="13"/>
        <v>1.3950589775385848E-4</v>
      </c>
      <c r="K297" s="27">
        <f t="shared" si="15"/>
        <v>0.99214741915537175</v>
      </c>
      <c r="L297" s="11" t="str">
        <f t="shared" si="14"/>
        <v>C</v>
      </c>
    </row>
    <row r="298" spans="1:12" ht="45">
      <c r="A298" s="11">
        <v>287</v>
      </c>
      <c r="B298" s="11">
        <v>101878</v>
      </c>
      <c r="C298" s="11" t="str">
        <f>VLOOKUP(B298,CPU!$B:$J,2,FALSE)</f>
        <v>SINAPI</v>
      </c>
      <c r="D298" s="23" t="str">
        <f>VLOOKUP(B298,CPU!$B:$J,3,FALSE)</f>
        <v>QUADRO DE DISTRIBUIÇÃO DE ENERGIA EM CHAPA DE AÇO GALVANIZADO, DE SOBREPOR, COM BARRAMENTO TRIFÁSICO, PARA 18 DISJUNTORES DIN 100A - FORNECIMENTO E INSTALAÇÃO. AF_07/2025</v>
      </c>
      <c r="E298" s="11" t="str">
        <f>VLOOKUP(B298,CPU!$B:$J,4,FALSE)</f>
        <v>UN</v>
      </c>
      <c r="F298" s="18">
        <f>SUMIF(ORCAMENTO!B:B,B298,ORCAMENTO!F:F)</f>
        <v>1</v>
      </c>
      <c r="G298" s="18">
        <f>VLOOKUP("TOTAL SEM BDI - "&amp;B298,CPU!$A:$J,9,FALSE)</f>
        <v>498.73</v>
      </c>
      <c r="H298" s="18">
        <f>VLOOKUP("TOTAL COM BDI - "&amp;B298,CPU!$A:$J,9,FALSE)</f>
        <v>616.13</v>
      </c>
      <c r="I298" s="18">
        <f>SUMIF(ORCAMENTO!B:B,B298,ORCAMENTO!I:I)</f>
        <v>616.13</v>
      </c>
      <c r="J298" s="27">
        <f t="shared" si="13"/>
        <v>1.3940182095571583E-4</v>
      </c>
      <c r="K298" s="27">
        <f t="shared" si="15"/>
        <v>0.99228682097632748</v>
      </c>
      <c r="L298" s="11" t="str">
        <f t="shared" si="14"/>
        <v>C</v>
      </c>
    </row>
    <row r="299" spans="1:12" ht="30">
      <c r="A299" s="11">
        <v>288</v>
      </c>
      <c r="B299" s="11">
        <v>94497</v>
      </c>
      <c r="C299" s="11" t="str">
        <f>VLOOKUP(B299,CPU!$B:$J,2,FALSE)</f>
        <v>SINAPI</v>
      </c>
      <c r="D299" s="23" t="str">
        <f>VLOOKUP(B299,CPU!$B:$J,3,FALSE)</f>
        <v>REGISTRO DE GAVETA BRUTO, LATÃO, ROSCÁVEL, 1 1/2" - FORNECIMENTO E INSTALAÇÃO. AF_08/2021</v>
      </c>
      <c r="E299" s="11" t="str">
        <f>VLOOKUP(B299,CPU!$B:$J,4,FALSE)</f>
        <v>UN</v>
      </c>
      <c r="F299" s="18">
        <f>SUMIF(ORCAMENTO!B:B,B299,ORCAMENTO!F:F)</f>
        <v>4</v>
      </c>
      <c r="G299" s="18">
        <f>VLOOKUP("TOTAL SEM BDI - "&amp;B299,CPU!$A:$J,9,FALSE)</f>
        <v>124.04</v>
      </c>
      <c r="H299" s="18">
        <f>VLOOKUP("TOTAL COM BDI - "&amp;B299,CPU!$A:$J,9,FALSE)</f>
        <v>153.24</v>
      </c>
      <c r="I299" s="18">
        <f>SUMIF(ORCAMENTO!B:B,B299,ORCAMENTO!I:I)</f>
        <v>612.96</v>
      </c>
      <c r="J299" s="27">
        <f t="shared" si="13"/>
        <v>1.3868459606416759E-4</v>
      </c>
      <c r="K299" s="27">
        <f t="shared" si="15"/>
        <v>0.99242550557239162</v>
      </c>
      <c r="L299" s="11" t="str">
        <f t="shared" si="14"/>
        <v>C</v>
      </c>
    </row>
    <row r="300" spans="1:12" ht="30">
      <c r="A300" s="11">
        <v>289</v>
      </c>
      <c r="B300" s="11" t="s">
        <v>2335</v>
      </c>
      <c r="C300" s="11" t="str">
        <f>VLOOKUP(B300,CPU!$B:$J,2,FALSE)</f>
        <v>PRÓPRIA</v>
      </c>
      <c r="D300" s="23" t="str">
        <f>VLOOKUP(B300,CPU!$B:$J,3,FALSE)</f>
        <v>VEDAÇÃO PARA SAÍDA DE VASO SANITÁRIO EM PVC RÍGIDO SOLDÁVEL, PARA ESGOTO PRIMÁRIO, DIÂM = 100MM (REF: 01595/ORSE-ORSE-05/2024)</v>
      </c>
      <c r="E300" s="11" t="str">
        <f>VLOOKUP(B300,CPU!$B:$J,4,FALSE)</f>
        <v>UN</v>
      </c>
      <c r="F300" s="18">
        <f>SUMIF(ORCAMENTO!B:B,B300,ORCAMENTO!F:F)</f>
        <v>19</v>
      </c>
      <c r="G300" s="18">
        <f>VLOOKUP("TOTAL SEM BDI - "&amp;B300,CPU!$A:$J,9,FALSE)</f>
        <v>25.950000000000003</v>
      </c>
      <c r="H300" s="18">
        <f>VLOOKUP("TOTAL COM BDI - "&amp;B300,CPU!$A:$J,9,FALSE)</f>
        <v>32.06</v>
      </c>
      <c r="I300" s="18">
        <f>SUMIF(ORCAMENTO!B:B,B300,ORCAMENTO!I:I)</f>
        <v>609.14</v>
      </c>
      <c r="J300" s="27">
        <f t="shared" si="13"/>
        <v>1.3782030613176559E-4</v>
      </c>
      <c r="K300" s="27">
        <f t="shared" si="15"/>
        <v>0.99256332587852336</v>
      </c>
      <c r="L300" s="11" t="str">
        <f t="shared" si="14"/>
        <v>C</v>
      </c>
    </row>
    <row r="301" spans="1:12" ht="30">
      <c r="A301" s="11">
        <v>290</v>
      </c>
      <c r="B301" s="11" t="s">
        <v>2432</v>
      </c>
      <c r="C301" s="11" t="str">
        <f>VLOOKUP(B301,CPU!$B:$J,2,FALSE)</f>
        <v>PRÓPRIA</v>
      </c>
      <c r="D301" s="23" t="str">
        <f>VLOOKUP(B301,CPU!$B:$J,3,FALSE)</f>
        <v>SIRENE AÚDIOVISUAL ENDEREÇAVEL, 120DB, PARA ALARME DE INCÊNDIO (REF: 11824/ORSE-ORSE-12/2024)</v>
      </c>
      <c r="E301" s="11" t="str">
        <f>VLOOKUP(B301,CPU!$B:$J,4,FALSE)</f>
        <v>UN</v>
      </c>
      <c r="F301" s="18">
        <f>SUMIF(ORCAMENTO!B:B,B301,ORCAMENTO!F:F)</f>
        <v>2</v>
      </c>
      <c r="G301" s="18">
        <f>VLOOKUP("TOTAL SEM BDI - "&amp;B301,CPU!$A:$J,9,FALSE)</f>
        <v>238.43</v>
      </c>
      <c r="H301" s="18">
        <f>VLOOKUP("TOTAL COM BDI - "&amp;B301,CPU!$A:$J,9,FALSE)</f>
        <v>294.56</v>
      </c>
      <c r="I301" s="18">
        <f>SUMIF(ORCAMENTO!B:B,B301,ORCAMENTO!I:I)</f>
        <v>589.12</v>
      </c>
      <c r="J301" s="27">
        <f t="shared" si="13"/>
        <v>1.3329070287347038E-4</v>
      </c>
      <c r="K301" s="27">
        <f t="shared" si="15"/>
        <v>0.99269661658139685</v>
      </c>
      <c r="L301" s="11" t="str">
        <f t="shared" si="14"/>
        <v>C</v>
      </c>
    </row>
    <row r="302" spans="1:12">
      <c r="A302" s="11">
        <v>291</v>
      </c>
      <c r="B302" s="11" t="s">
        <v>2104</v>
      </c>
      <c r="C302" s="11" t="str">
        <f>VLOOKUP(B302,CPU!$B:$J,2,FALSE)</f>
        <v>PRÓPRIA</v>
      </c>
      <c r="D302" s="23" t="str">
        <f>VLOOKUP(B302,CPU!$B:$J,3,FALSE)</f>
        <v>SOLDA EXOTÉRMICA (REF: C3909-SEINFRA 28)</v>
      </c>
      <c r="E302" s="11" t="str">
        <f>VLOOKUP(B302,CPU!$B:$J,4,FALSE)</f>
        <v>UN</v>
      </c>
      <c r="F302" s="18">
        <f>SUMIF(ORCAMENTO!B:B,B302,ORCAMENTO!F:F)</f>
        <v>10</v>
      </c>
      <c r="G302" s="18">
        <f>VLOOKUP("TOTAL SEM BDI - "&amp;B302,CPU!$A:$J,9,FALSE)</f>
        <v>46.559999999999995</v>
      </c>
      <c r="H302" s="18">
        <f>VLOOKUP("TOTAL COM BDI - "&amp;B302,CPU!$A:$J,9,FALSE)</f>
        <v>57.519999999999996</v>
      </c>
      <c r="I302" s="18">
        <f>SUMIF(ORCAMENTO!B:B,B302,ORCAMENTO!I:I)</f>
        <v>575.20000000000005</v>
      </c>
      <c r="J302" s="27">
        <f t="shared" si="13"/>
        <v>1.3014124846011027E-4</v>
      </c>
      <c r="K302" s="27">
        <f t="shared" si="15"/>
        <v>0.99282675782985697</v>
      </c>
      <c r="L302" s="11" t="str">
        <f t="shared" si="14"/>
        <v>C</v>
      </c>
    </row>
    <row r="303" spans="1:12" ht="30">
      <c r="A303" s="11">
        <v>292</v>
      </c>
      <c r="B303" s="11" t="s">
        <v>2338</v>
      </c>
      <c r="C303" s="11" t="str">
        <f>VLOOKUP(B303,CPU!$B:$J,2,FALSE)</f>
        <v>PRÓPRIA</v>
      </c>
      <c r="D303" s="23" t="str">
        <f>VLOOKUP(B303,CPU!$B:$J,3,FALSE)</f>
        <v>TÊ SANITÁRIO EM PVC RÍGIDO SOLDÁVEL, PARA ESGOTO PRIMÁRIO, DIÂM = 100 X 50 MM (REF: 01588/ORSE</v>
      </c>
      <c r="E303" s="11" t="str">
        <f>VLOOKUP(B303,CPU!$B:$J,4,FALSE)</f>
        <v>UN</v>
      </c>
      <c r="F303" s="18">
        <f>SUMIF(ORCAMENTO!B:B,B303,ORCAMENTO!F:F)</f>
        <v>9</v>
      </c>
      <c r="G303" s="18">
        <f>VLOOKUP("TOTAL SEM BDI - "&amp;B303,CPU!$A:$J,9,FALSE)</f>
        <v>51.65</v>
      </c>
      <c r="H303" s="18">
        <f>VLOOKUP("TOTAL COM BDI - "&amp;B303,CPU!$A:$J,9,FALSE)</f>
        <v>63.81</v>
      </c>
      <c r="I303" s="18">
        <f>SUMIF(ORCAMENTO!B:B,B303,ORCAMENTO!I:I)</f>
        <v>574.29</v>
      </c>
      <c r="J303" s="27">
        <f t="shared" si="13"/>
        <v>1.2993535740291504E-4</v>
      </c>
      <c r="K303" s="27">
        <f t="shared" si="15"/>
        <v>0.99295669318725988</v>
      </c>
      <c r="L303" s="11" t="str">
        <f t="shared" si="14"/>
        <v>C</v>
      </c>
    </row>
    <row r="304" spans="1:12" ht="30">
      <c r="A304" s="11">
        <v>293</v>
      </c>
      <c r="B304" s="11">
        <v>95943</v>
      </c>
      <c r="C304" s="11" t="str">
        <f>VLOOKUP(B304,CPU!$B:$J,2,FALSE)</f>
        <v>SINAPI</v>
      </c>
      <c r="D304" s="23" t="str">
        <f>VLOOKUP(B304,CPU!$B:$J,3,FALSE)</f>
        <v>ARMAÇÃO DE ESCADA, DE UMA ESTRUTURA CONVENCIONAL DE CONCRETO ARMADO UTILIZANDO AÇO CA-60 DE 5,0 MM - MONTAGEM. AF_11/2020</v>
      </c>
      <c r="E304" s="11" t="str">
        <f>VLOOKUP(B304,CPU!$B:$J,4,FALSE)</f>
        <v>KG</v>
      </c>
      <c r="F304" s="18">
        <f>SUMIF(ORCAMENTO!B:B,B304,ORCAMENTO!F:F)</f>
        <v>22</v>
      </c>
      <c r="G304" s="18">
        <f>VLOOKUP("TOTAL SEM BDI - "&amp;B304,CPU!$A:$J,9,FALSE)</f>
        <v>20.979999999999997</v>
      </c>
      <c r="H304" s="18">
        <f>VLOOKUP("TOTAL COM BDI - "&amp;B304,CPU!$A:$J,9,FALSE)</f>
        <v>25.919999999999998</v>
      </c>
      <c r="I304" s="18">
        <f>SUMIF(ORCAMENTO!B:B,B304,ORCAMENTO!I:I)</f>
        <v>570.24</v>
      </c>
      <c r="J304" s="27">
        <f t="shared" si="13"/>
        <v>1.2901902907144173E-4</v>
      </c>
      <c r="K304" s="27">
        <f t="shared" si="15"/>
        <v>0.99308571221633135</v>
      </c>
      <c r="L304" s="11" t="str">
        <f t="shared" si="14"/>
        <v>C</v>
      </c>
    </row>
    <row r="305" spans="1:12" ht="45">
      <c r="A305" s="11">
        <v>294</v>
      </c>
      <c r="B305" s="11">
        <v>89585</v>
      </c>
      <c r="C305" s="11" t="str">
        <f>VLOOKUP(B305,CPU!$B:$J,2,FALSE)</f>
        <v>SINAPI</v>
      </c>
      <c r="D305" s="23" t="str">
        <f>VLOOKUP(B305,CPU!$B:$J,3,FALSE)</f>
        <v>JOELHO 45 GRAUS, PVC, SERIE R, ÁGUA PLUVIAL, DN 100 MM, JUNTA ELÁSTICA, FORNECIDO E INSTALADO EM CONDUTORES VERTICAIS DE ÁGUAS PLUVIAIS. AF_06/2022</v>
      </c>
      <c r="E305" s="11" t="str">
        <f>VLOOKUP(B305,CPU!$B:$J,4,FALSE)</f>
        <v>UN</v>
      </c>
      <c r="F305" s="18">
        <f>SUMIF(ORCAMENTO!B:B,B305,ORCAMENTO!F:F)</f>
        <v>10</v>
      </c>
      <c r="G305" s="18">
        <f>VLOOKUP("TOTAL SEM BDI - "&amp;B305,CPU!$A:$J,9,FALSE)</f>
        <v>44.36</v>
      </c>
      <c r="H305" s="18">
        <f>VLOOKUP("TOTAL COM BDI - "&amp;B305,CPU!$A:$J,9,FALSE)</f>
        <v>54.8</v>
      </c>
      <c r="I305" s="18">
        <f>SUMIF(ORCAMENTO!B:B,B305,ORCAMENTO!I:I)</f>
        <v>548</v>
      </c>
      <c r="J305" s="27">
        <f t="shared" si="13"/>
        <v>1.2398714213515373E-4</v>
      </c>
      <c r="K305" s="27">
        <f t="shared" si="15"/>
        <v>0.99320969935846648</v>
      </c>
      <c r="L305" s="11" t="str">
        <f t="shared" si="14"/>
        <v>C</v>
      </c>
    </row>
    <row r="306" spans="1:12" ht="45">
      <c r="A306" s="11">
        <v>295</v>
      </c>
      <c r="B306" s="11">
        <v>90373</v>
      </c>
      <c r="C306" s="11" t="str">
        <f>VLOOKUP(B306,CPU!$B:$J,2,FALSE)</f>
        <v>SINAPI</v>
      </c>
      <c r="D306" s="23" t="str">
        <f>VLOOKUP(B306,CPU!$B:$J,3,FALSE)</f>
        <v>JOELHO 90 GRAUS COM BUCHA DE LATÃO, PVC, SOLDÁVEL, DN 25MM, X 1/2 INSTALADO EM RAMAL OU SUB-RAMAL DE ÁGUA - FORNECIMENTO E INSTALAÇÃO. AF_06/2022</v>
      </c>
      <c r="E306" s="11" t="str">
        <f>VLOOKUP(B306,CPU!$B:$J,4,FALSE)</f>
        <v>UN</v>
      </c>
      <c r="F306" s="18">
        <f>SUMIF(ORCAMENTO!B:B,B306,ORCAMENTO!F:F)</f>
        <v>34</v>
      </c>
      <c r="G306" s="18">
        <f>VLOOKUP("TOTAL SEM BDI - "&amp;B306,CPU!$A:$J,9,FALSE)</f>
        <v>12.88</v>
      </c>
      <c r="H306" s="18">
        <f>VLOOKUP("TOTAL COM BDI - "&amp;B306,CPU!$A:$J,9,FALSE)</f>
        <v>15.91</v>
      </c>
      <c r="I306" s="18">
        <f>SUMIF(ORCAMENTO!B:B,B306,ORCAMENTO!I:I)</f>
        <v>540.94000000000005</v>
      </c>
      <c r="J306" s="27">
        <f t="shared" si="13"/>
        <v>1.2238978953757313E-4</v>
      </c>
      <c r="K306" s="27">
        <f t="shared" si="15"/>
        <v>0.99333208914800408</v>
      </c>
      <c r="L306" s="11" t="str">
        <f t="shared" si="14"/>
        <v>C</v>
      </c>
    </row>
    <row r="307" spans="1:12" ht="30">
      <c r="A307" s="11">
        <v>296</v>
      </c>
      <c r="B307" s="11">
        <v>86885</v>
      </c>
      <c r="C307" s="11" t="str">
        <f>VLOOKUP(B307,CPU!$B:$J,2,FALSE)</f>
        <v>SINAPI</v>
      </c>
      <c r="D307" s="23" t="str">
        <f>VLOOKUP(B307,CPU!$B:$J,3,FALSE)</f>
        <v>ENGATE FLEXÍVEL EM PLÁSTICO BRANCO, 1/2" X 40CM - FORNECIMENTO E INSTALAÇÃO. AF_01/2020</v>
      </c>
      <c r="E307" s="11" t="str">
        <f>VLOOKUP(B307,CPU!$B:$J,4,FALSE)</f>
        <v>UN</v>
      </c>
      <c r="F307" s="18">
        <f>SUMIF(ORCAMENTO!B:B,B307,ORCAMENTO!F:F)</f>
        <v>38</v>
      </c>
      <c r="G307" s="18">
        <f>VLOOKUP("TOTAL SEM BDI - "&amp;B307,CPU!$A:$J,9,FALSE)</f>
        <v>11.459999999999999</v>
      </c>
      <c r="H307" s="18">
        <f>VLOOKUP("TOTAL COM BDI - "&amp;B307,CPU!$A:$J,9,FALSE)</f>
        <v>14.16</v>
      </c>
      <c r="I307" s="18">
        <f>SUMIF(ORCAMENTO!B:B,B307,ORCAMENTO!I:I)</f>
        <v>538.07999999999993</v>
      </c>
      <c r="J307" s="27">
        <f t="shared" si="13"/>
        <v>1.2174270335781664E-4</v>
      </c>
      <c r="K307" s="27">
        <f t="shared" si="15"/>
        <v>0.99345383185136193</v>
      </c>
      <c r="L307" s="11" t="str">
        <f t="shared" si="14"/>
        <v>C</v>
      </c>
    </row>
    <row r="308" spans="1:12" ht="45">
      <c r="A308" s="11">
        <v>297</v>
      </c>
      <c r="B308" s="11">
        <v>97506</v>
      </c>
      <c r="C308" s="11" t="str">
        <f>VLOOKUP(B308,CPU!$B:$J,2,FALSE)</f>
        <v>SINAPI</v>
      </c>
      <c r="D308" s="23" t="str">
        <f>VLOOKUP(B308,CPU!$B:$J,3,FALSE)</f>
        <v>LUVA COM REDUÇÃO, EM AÇO, CONEXÃO SOLDADA, DN 40 X 32 MM (1 1/2" X 1 1/4"), INSTALADO EM REDE DE ALIMENTAÇÃO PARA SPRINKLER - FORNECIMENTO E INSTALAÇÃO. AF_10/2020</v>
      </c>
      <c r="E308" s="11" t="str">
        <f>VLOOKUP(B308,CPU!$B:$J,4,FALSE)</f>
        <v>UN</v>
      </c>
      <c r="F308" s="18">
        <f>SUMIF(ORCAMENTO!B:B,B308,ORCAMENTO!F:F)</f>
        <v>6</v>
      </c>
      <c r="G308" s="18">
        <f>VLOOKUP("TOTAL SEM BDI - "&amp;B308,CPU!$A:$J,9,FALSE)</f>
        <v>72.09</v>
      </c>
      <c r="H308" s="18">
        <f>VLOOKUP("TOTAL COM BDI - "&amp;B308,CPU!$A:$J,9,FALSE)</f>
        <v>89.06</v>
      </c>
      <c r="I308" s="18">
        <f>SUMIF(ORCAMENTO!B:B,B308,ORCAMENTO!I:I)</f>
        <v>534.36</v>
      </c>
      <c r="J308" s="27">
        <f t="shared" si="13"/>
        <v>1.2090103881631525E-4</v>
      </c>
      <c r="K308" s="27">
        <f t="shared" si="15"/>
        <v>0.99357473289017828</v>
      </c>
      <c r="L308" s="11" t="str">
        <f t="shared" si="14"/>
        <v>C</v>
      </c>
    </row>
    <row r="309" spans="1:12">
      <c r="A309" s="11">
        <v>298</v>
      </c>
      <c r="B309" s="11" t="s">
        <v>2155</v>
      </c>
      <c r="C309" s="11" t="str">
        <f>VLOOKUP(B309,CPU!$B:$J,2,FALSE)</f>
        <v>PRÓPRIA</v>
      </c>
      <c r="D309" s="23" t="str">
        <f>VLOOKUP(B309,CPU!$B:$J,3,FALSE)</f>
        <v>REFLETOR DE LED 50W FORNECIDO E INSTALADO</v>
      </c>
      <c r="E309" s="11" t="str">
        <f>VLOOKUP(B309,CPU!$B:$J,4,FALSE)</f>
        <v>UN</v>
      </c>
      <c r="F309" s="18">
        <f>SUMIF(ORCAMENTO!B:B,B309,ORCAMENTO!F:F)</f>
        <v>8</v>
      </c>
      <c r="G309" s="18">
        <f>VLOOKUP("TOTAL SEM BDI - "&amp;B309,CPU!$A:$J,9,FALSE)</f>
        <v>53.99</v>
      </c>
      <c r="H309" s="18">
        <f>VLOOKUP("TOTAL COM BDI - "&amp;B309,CPU!$A:$J,9,FALSE)</f>
        <v>66.7</v>
      </c>
      <c r="I309" s="18">
        <f>SUMIF(ORCAMENTO!B:B,B309,ORCAMENTO!I:I)</f>
        <v>533.6</v>
      </c>
      <c r="J309" s="27">
        <f t="shared" si="13"/>
        <v>1.2072908584547087E-4</v>
      </c>
      <c r="K309" s="27">
        <f t="shared" si="15"/>
        <v>0.99369546197602376</v>
      </c>
      <c r="L309" s="11" t="str">
        <f t="shared" si="14"/>
        <v>C</v>
      </c>
    </row>
    <row r="310" spans="1:12" ht="30">
      <c r="A310" s="11">
        <v>299</v>
      </c>
      <c r="B310" s="11">
        <v>91296</v>
      </c>
      <c r="C310" s="11" t="str">
        <f>VLOOKUP(B310,CPU!$B:$J,2,FALSE)</f>
        <v>SINAPI</v>
      </c>
      <c r="D310" s="23" t="str">
        <f>VLOOKUP(B310,CPU!$B:$J,3,FALSE)</f>
        <v>PORTA DE MADEIRA FRISADA, SEMI-OCA (LEVE OU MÉDIA), 70X210CM, ESPESSURA DE 3CM, INCLUSO DOBRADIÇAS - FORNECIMENTO E INSTALAÇÃO. AF_10/2025</v>
      </c>
      <c r="E310" s="11" t="str">
        <f>VLOOKUP(B310,CPU!$B:$J,4,FALSE)</f>
        <v>UN</v>
      </c>
      <c r="F310" s="18">
        <f>SUMIF(ORCAMENTO!B:B,B310,ORCAMENTO!F:F)</f>
        <v>1</v>
      </c>
      <c r="G310" s="18">
        <f>VLOOKUP("TOTAL SEM BDI - "&amp;B310,CPU!$A:$J,9,FALSE)</f>
        <v>419.74</v>
      </c>
      <c r="H310" s="18">
        <f>VLOOKUP("TOTAL COM BDI - "&amp;B310,CPU!$A:$J,9,FALSE)</f>
        <v>518.54999999999995</v>
      </c>
      <c r="I310" s="18">
        <f>SUMIF(ORCAMENTO!B:B,B310,ORCAMENTO!I:I)</f>
        <v>518.54999999999995</v>
      </c>
      <c r="J310" s="27">
        <f t="shared" si="13"/>
        <v>1.1732396451493424E-4</v>
      </c>
      <c r="K310" s="27">
        <f t="shared" si="15"/>
        <v>0.99381278594053868</v>
      </c>
      <c r="L310" s="11" t="str">
        <f t="shared" si="14"/>
        <v>C</v>
      </c>
    </row>
    <row r="311" spans="1:12" ht="30">
      <c r="A311" s="11">
        <v>300</v>
      </c>
      <c r="B311" s="11">
        <v>94500</v>
      </c>
      <c r="C311" s="11" t="str">
        <f>VLOOKUP(B311,CPU!$B:$J,2,FALSE)</f>
        <v>SINAPI</v>
      </c>
      <c r="D311" s="23" t="str">
        <f>VLOOKUP(B311,CPU!$B:$J,3,FALSE)</f>
        <v>REGISTRO DE GAVETA BRUTO, LATÃO, ROSCÁVEL, 3" - FORNECIMENTO E INSTALAÇÃO. AF_08/2021</v>
      </c>
      <c r="E311" s="11" t="str">
        <f>VLOOKUP(B311,CPU!$B:$J,4,FALSE)</f>
        <v>UN</v>
      </c>
      <c r="F311" s="18">
        <f>SUMIF(ORCAMENTO!B:B,B311,ORCAMENTO!F:F)</f>
        <v>1</v>
      </c>
      <c r="G311" s="18">
        <f>VLOOKUP("TOTAL SEM BDI - "&amp;B311,CPU!$A:$J,9,FALSE)</f>
        <v>416.31000000000006</v>
      </c>
      <c r="H311" s="18">
        <f>VLOOKUP("TOTAL COM BDI - "&amp;B311,CPU!$A:$J,9,FALSE)</f>
        <v>514.31000000000006</v>
      </c>
      <c r="I311" s="18">
        <f>SUMIF(ORCAMENTO!B:B,B311,ORCAMENTO!I:I)</f>
        <v>514.30999999999995</v>
      </c>
      <c r="J311" s="27">
        <f t="shared" si="13"/>
        <v>1.1636464794074984E-4</v>
      </c>
      <c r="K311" s="27">
        <f t="shared" si="15"/>
        <v>0.99392915058847942</v>
      </c>
      <c r="L311" s="11" t="str">
        <f t="shared" si="14"/>
        <v>C</v>
      </c>
    </row>
    <row r="312" spans="1:12" ht="30">
      <c r="A312" s="11">
        <v>301</v>
      </c>
      <c r="B312" s="11" t="s">
        <v>2528</v>
      </c>
      <c r="C312" s="11" t="str">
        <f>VLOOKUP(B312,CPU!$B:$J,2,FALSE)</f>
        <v>PRÓPRIA</v>
      </c>
      <c r="D312" s="23" t="str">
        <f>VLOOKUP(B312,CPU!$B:$J,3,FALSE)</f>
        <v>FORNECIMENTO E ASSENTAMENTO DE TE DE REDUÇÃO DE FERRO GALVANIZADO DE 3" X 1" (REF: 10895/ORSE-ORSE-09/2025)</v>
      </c>
      <c r="E312" s="11" t="str">
        <f>VLOOKUP(B312,CPU!$B:$J,4,FALSE)</f>
        <v>UN</v>
      </c>
      <c r="F312" s="18">
        <f>SUMIF(ORCAMENTO!B:B,B312,ORCAMENTO!F:F)</f>
        <v>2</v>
      </c>
      <c r="G312" s="18">
        <f>VLOOKUP("TOTAL SEM BDI - "&amp;B312,CPU!$A:$J,9,FALSE)</f>
        <v>203.82</v>
      </c>
      <c r="H312" s="18">
        <f>VLOOKUP("TOTAL COM BDI - "&amp;B312,CPU!$A:$J,9,FALSE)</f>
        <v>251.79999999999998</v>
      </c>
      <c r="I312" s="18">
        <f>SUMIF(ORCAMENTO!B:B,B312,ORCAMENTO!I:I)</f>
        <v>503.6</v>
      </c>
      <c r="J312" s="27">
        <f t="shared" si="13"/>
        <v>1.1394146857529822E-4</v>
      </c>
      <c r="K312" s="27">
        <f t="shared" si="15"/>
        <v>0.99404309205705477</v>
      </c>
      <c r="L312" s="11" t="str">
        <f t="shared" si="14"/>
        <v>C</v>
      </c>
    </row>
    <row r="313" spans="1:12">
      <c r="A313" s="11">
        <v>302</v>
      </c>
      <c r="B313" s="11" t="s">
        <v>2493</v>
      </c>
      <c r="C313" s="11" t="str">
        <f>VLOOKUP(B313,CPU!$B:$J,2,FALSE)</f>
        <v>PRÓPRIA</v>
      </c>
      <c r="D313" s="23" t="str">
        <f>VLOOKUP(B313,CPU!$B:$J,3,FALSE)</f>
        <v>BUCHA DE REDUÇÃO DE AÇO GALVANIZADO 1 1/4" X 1" (REF: C4374-SEINFRA 28)</v>
      </c>
      <c r="E313" s="11" t="str">
        <f>VLOOKUP(B313,CPU!$B:$J,4,FALSE)</f>
        <v>UN</v>
      </c>
      <c r="F313" s="18">
        <f>SUMIF(ORCAMENTO!B:B,B313,ORCAMENTO!F:F)</f>
        <v>16</v>
      </c>
      <c r="G313" s="18">
        <f>VLOOKUP("TOTAL SEM BDI - "&amp;B313,CPU!$A:$J,9,FALSE)</f>
        <v>24.769999999999996</v>
      </c>
      <c r="H313" s="18">
        <f>VLOOKUP("TOTAL COM BDI - "&amp;B313,CPU!$A:$J,9,FALSE)</f>
        <v>30.599999999999994</v>
      </c>
      <c r="I313" s="18">
        <f>SUMIF(ORCAMENTO!B:B,B313,ORCAMENTO!I:I)</f>
        <v>489.6</v>
      </c>
      <c r="J313" s="27">
        <f t="shared" si="13"/>
        <v>1.1077391384921766E-4</v>
      </c>
      <c r="K313" s="27">
        <f t="shared" si="15"/>
        <v>0.99415386597090394</v>
      </c>
      <c r="L313" s="11" t="str">
        <f t="shared" si="14"/>
        <v>C</v>
      </c>
    </row>
    <row r="314" spans="1:12" ht="45">
      <c r="A314" s="11">
        <v>303</v>
      </c>
      <c r="B314" s="11">
        <v>92684</v>
      </c>
      <c r="C314" s="11" t="str">
        <f>VLOOKUP(B314,CPU!$B:$J,2,FALSE)</f>
        <v>SINAPI</v>
      </c>
      <c r="D314" s="23" t="str">
        <f>VLOOKUP(B314,CPU!$B:$J,3,FALSE)</f>
        <v>TÊ, EM FERRO GALVANIZADO, CONEXÃO ROSQUEADA, DN 50 (2"), INSTALADO EM REDE DE ALIMENTAÇÃO PARA SPRINKLER - FORNECIMENTO E INSTALAÇÃO. AF_10/2020</v>
      </c>
      <c r="E314" s="11" t="str">
        <f>VLOOKUP(B314,CPU!$B:$J,4,FALSE)</f>
        <v>UN</v>
      </c>
      <c r="F314" s="18">
        <f>SUMIF(ORCAMENTO!B:B,B314,ORCAMENTO!F:F)</f>
        <v>4</v>
      </c>
      <c r="G314" s="18">
        <f>VLOOKUP("TOTAL SEM BDI - "&amp;B314,CPU!$A:$J,9,FALSE)</f>
        <v>98.990000000000009</v>
      </c>
      <c r="H314" s="18">
        <f>VLOOKUP("TOTAL COM BDI - "&amp;B314,CPU!$A:$J,9,FALSE)</f>
        <v>122.29</v>
      </c>
      <c r="I314" s="18">
        <f>SUMIF(ORCAMENTO!B:B,B314,ORCAMENTO!I:I)</f>
        <v>489.16</v>
      </c>
      <c r="J314" s="27">
        <f t="shared" si="13"/>
        <v>1.1067436212925512E-4</v>
      </c>
      <c r="K314" s="27">
        <f t="shared" si="15"/>
        <v>0.99426454033303324</v>
      </c>
      <c r="L314" s="11" t="str">
        <f t="shared" si="14"/>
        <v>C</v>
      </c>
    </row>
    <row r="315" spans="1:12">
      <c r="A315" s="11">
        <v>304</v>
      </c>
      <c r="B315" s="11" t="s">
        <v>2459</v>
      </c>
      <c r="C315" s="11" t="str">
        <f>VLOOKUP(B315,CPU!$B:$J,2,FALSE)</f>
        <v>PRÓPRIA</v>
      </c>
      <c r="D315" s="23" t="str">
        <f>VLOOKUP(B315,CPU!$B:$J,3,FALSE)</f>
        <v>SINALIZAÇÃO PARA HIDRANTE - PISO (REF: C4649-SEINFRA 28)</v>
      </c>
      <c r="E315" s="11" t="str">
        <f>VLOOKUP(B315,CPU!$B:$J,4,FALSE)</f>
        <v>UN</v>
      </c>
      <c r="F315" s="18">
        <f>SUMIF(ORCAMENTO!B:B,B315,ORCAMENTO!F:F)</f>
        <v>6</v>
      </c>
      <c r="G315" s="18">
        <f>VLOOKUP("TOTAL SEM BDI - "&amp;B315,CPU!$A:$J,9,FALSE)</f>
        <v>63.34</v>
      </c>
      <c r="H315" s="18">
        <f>VLOOKUP("TOTAL COM BDI - "&amp;B315,CPU!$A:$J,9,FALSE)</f>
        <v>78.25</v>
      </c>
      <c r="I315" s="18">
        <f>SUMIF(ORCAMENTO!B:B,B315,ORCAMENTO!I:I)</f>
        <v>469.5</v>
      </c>
      <c r="J315" s="27">
        <f t="shared" si="13"/>
        <v>1.0622621027820198E-4</v>
      </c>
      <c r="K315" s="27">
        <f t="shared" si="15"/>
        <v>0.99437076654331147</v>
      </c>
      <c r="L315" s="11" t="str">
        <f t="shared" si="14"/>
        <v>C</v>
      </c>
    </row>
    <row r="316" spans="1:12">
      <c r="A316" s="11">
        <v>305</v>
      </c>
      <c r="B316" s="11" t="s">
        <v>924</v>
      </c>
      <c r="C316" s="11" t="str">
        <f>VLOOKUP(B316,CPU!$B:$J,2,FALSE)</f>
        <v>PRÓPRIA</v>
      </c>
      <c r="D316" s="23" t="str">
        <f>VLOOKUP(B316,CPU!$B:$J,3,FALSE)</f>
        <v>REMOÇÃO DE BANCADA DE GRANITO, MÁRMORE OU MARMORITE</v>
      </c>
      <c r="E316" s="11" t="str">
        <f>VLOOKUP(B316,CPU!$B:$J,4,FALSE)</f>
        <v>M2</v>
      </c>
      <c r="F316" s="18">
        <f>SUMIF(ORCAMENTO!B:B,B316,ORCAMENTO!F:F)</f>
        <v>14.599999999999998</v>
      </c>
      <c r="G316" s="18">
        <f>VLOOKUP("TOTAL SEM BDI - "&amp;B316,CPU!$A:$J,9,FALSE)</f>
        <v>25.810000000000002</v>
      </c>
      <c r="H316" s="18">
        <f>VLOOKUP("TOTAL COM BDI - "&amp;B316,CPU!$A:$J,9,FALSE)</f>
        <v>31.89</v>
      </c>
      <c r="I316" s="18">
        <f>SUMIF(ORCAMENTO!B:B,B316,ORCAMENTO!I:I)</f>
        <v>465.59</v>
      </c>
      <c r="J316" s="27">
        <f t="shared" si="13"/>
        <v>1.0534155749398947E-4</v>
      </c>
      <c r="K316" s="27">
        <f t="shared" si="15"/>
        <v>0.99447610810080544</v>
      </c>
      <c r="L316" s="11" t="str">
        <f t="shared" si="14"/>
        <v>C</v>
      </c>
    </row>
    <row r="317" spans="1:12" ht="45">
      <c r="A317" s="11">
        <v>306</v>
      </c>
      <c r="B317" s="11">
        <v>89752</v>
      </c>
      <c r="C317" s="11" t="str">
        <f>VLOOKUP(B317,CPU!$B:$J,2,FALSE)</f>
        <v>SINAPI</v>
      </c>
      <c r="D317" s="23" t="str">
        <f>VLOOKUP(B317,CPU!$B:$J,3,FALSE)</f>
        <v>LUVA SIMPLES, PVC, SERIE NORMAL, ESGOTO PREDIAL, DN 40 MM, JUNTA SOLDÁVEL, FORNECIDO E INSTALADO EM RAMAL DE DESCARGA OU RAMAL DE ESGOTO SANITÁRIO. AF_08/2022</v>
      </c>
      <c r="E317" s="11" t="str">
        <f>VLOOKUP(B317,CPU!$B:$J,4,FALSE)</f>
        <v>UN</v>
      </c>
      <c r="F317" s="18">
        <f>SUMIF(ORCAMENTO!B:B,B317,ORCAMENTO!F:F)</f>
        <v>50</v>
      </c>
      <c r="G317" s="18">
        <f>VLOOKUP("TOTAL SEM BDI - "&amp;B317,CPU!$A:$J,9,FALSE)</f>
        <v>7.51</v>
      </c>
      <c r="H317" s="18">
        <f>VLOOKUP("TOTAL COM BDI - "&amp;B317,CPU!$A:$J,9,FALSE)</f>
        <v>9.2799999999999994</v>
      </c>
      <c r="I317" s="18">
        <f>SUMIF(ORCAMENTO!B:B,B317,ORCAMENTO!I:I)</f>
        <v>464</v>
      </c>
      <c r="J317" s="27">
        <f t="shared" si="13"/>
        <v>1.0498181377867032E-4</v>
      </c>
      <c r="K317" s="27">
        <f t="shared" si="15"/>
        <v>0.99458108991458416</v>
      </c>
      <c r="L317" s="11" t="str">
        <f t="shared" si="14"/>
        <v>C</v>
      </c>
    </row>
    <row r="318" spans="1:12" ht="45">
      <c r="A318" s="11">
        <v>307</v>
      </c>
      <c r="B318" s="11">
        <v>104329</v>
      </c>
      <c r="C318" s="11" t="str">
        <f>VLOOKUP(B318,CPU!$B:$J,2,FALSE)</f>
        <v>SINAPI</v>
      </c>
      <c r="D318" s="23" t="str">
        <f>VLOOKUP(B318,CPU!$B:$J,3,FALSE)</f>
        <v>CAIXA SIFONADA, COM GRELHA REDONDA, PVC, DN 150 X 150 X 50 MM, JUNTA SOLDÁVEL, FORNECIDA E INSTALADA EM RAMAL DE DESCARGA OU EM RAMAL DE ESGOTO SANITÁRIO. AF_08/2022</v>
      </c>
      <c r="E318" s="11" t="str">
        <f>VLOOKUP(B318,CPU!$B:$J,4,FALSE)</f>
        <v>UN</v>
      </c>
      <c r="F318" s="18">
        <f>SUMIF(ORCAMENTO!B:B,B318,ORCAMENTO!F:F)</f>
        <v>5</v>
      </c>
      <c r="G318" s="18">
        <f>VLOOKUP("TOTAL SEM BDI - "&amp;B318,CPU!$A:$J,9,FALSE)</f>
        <v>74.260000000000005</v>
      </c>
      <c r="H318" s="18">
        <f>VLOOKUP("TOTAL COM BDI - "&amp;B318,CPU!$A:$J,9,FALSE)</f>
        <v>91.740000000000009</v>
      </c>
      <c r="I318" s="18">
        <f>SUMIF(ORCAMENTO!B:B,B318,ORCAMENTO!I:I)</f>
        <v>458.7</v>
      </c>
      <c r="J318" s="27">
        <f t="shared" si="13"/>
        <v>1.0378266806093981E-4</v>
      </c>
      <c r="K318" s="27">
        <f t="shared" si="15"/>
        <v>0.99468487258264515</v>
      </c>
      <c r="L318" s="11" t="str">
        <f t="shared" si="14"/>
        <v>C</v>
      </c>
    </row>
    <row r="319" spans="1:12">
      <c r="A319" s="11">
        <v>308</v>
      </c>
      <c r="B319" s="11" t="s">
        <v>2197</v>
      </c>
      <c r="C319" s="11" t="str">
        <f>VLOOKUP(B319,CPU!$B:$J,2,FALSE)</f>
        <v>PRÓPRIA</v>
      </c>
      <c r="D319" s="23" t="str">
        <f>VLOOKUP(B319,CPU!$B:$J,3,FALSE)</f>
        <v>TELA METÁLICA AÇO GALVANIZADO, MALHA (13 X 13)MM2 (REF: C2423-SEINFRA 28)</v>
      </c>
      <c r="E319" s="11" t="str">
        <f>VLOOKUP(B319,CPU!$B:$J,4,FALSE)</f>
        <v>M2</v>
      </c>
      <c r="F319" s="18">
        <f>SUMIF(ORCAMENTO!B:B,B319,ORCAMENTO!F:F)</f>
        <v>2.5</v>
      </c>
      <c r="G319" s="18">
        <f>VLOOKUP("TOTAL SEM BDI - "&amp;B319,CPU!$A:$J,9,FALSE)</f>
        <v>144.82</v>
      </c>
      <c r="H319" s="18">
        <f>VLOOKUP("TOTAL COM BDI - "&amp;B319,CPU!$A:$J,9,FALSE)</f>
        <v>178.91</v>
      </c>
      <c r="I319" s="18">
        <f>SUMIF(ORCAMENTO!B:B,B319,ORCAMENTO!I:I)</f>
        <v>447.28</v>
      </c>
      <c r="J319" s="27">
        <f t="shared" si="13"/>
        <v>1.011988484200941E-4</v>
      </c>
      <c r="K319" s="27">
        <f t="shared" si="15"/>
        <v>0.99478607143106523</v>
      </c>
      <c r="L319" s="11" t="str">
        <f t="shared" si="14"/>
        <v>C</v>
      </c>
    </row>
    <row r="320" spans="1:12" ht="30">
      <c r="A320" s="11">
        <v>309</v>
      </c>
      <c r="B320" s="11" t="s">
        <v>2452</v>
      </c>
      <c r="C320" s="11" t="str">
        <f>VLOOKUP(B320,CPU!$B:$J,2,FALSE)</f>
        <v>PRÓPRIA</v>
      </c>
      <c r="D320" s="23" t="str">
        <f>VLOOKUP(B320,CPU!$B:$J,3,FALSE)</f>
        <v>TE DE REDUÇÃO, EM FERRO GALVANIZADO, CONEXÃO ROSQUEADA, DN 65 MM X 50 MM (2 1/2" X 2") (REF: 105211-SINAPI-03/2025)</v>
      </c>
      <c r="E320" s="11" t="str">
        <f>VLOOKUP(B320,CPU!$B:$J,4,FALSE)</f>
        <v>UN</v>
      </c>
      <c r="F320" s="18">
        <f>SUMIF(ORCAMENTO!B:B,B320,ORCAMENTO!F:F)</f>
        <v>2</v>
      </c>
      <c r="G320" s="18">
        <f>VLOOKUP("TOTAL SEM BDI - "&amp;B320,CPU!$A:$J,9,FALSE)</f>
        <v>174.03000000000003</v>
      </c>
      <c r="H320" s="18">
        <f>VLOOKUP("TOTAL COM BDI - "&amp;B320,CPU!$A:$J,9,FALSE)</f>
        <v>215.00000000000003</v>
      </c>
      <c r="I320" s="18">
        <f>SUMIF(ORCAMENTO!B:B,B320,ORCAMENTO!I:I)</f>
        <v>430</v>
      </c>
      <c r="J320" s="27">
        <f t="shared" si="13"/>
        <v>9.7289180872474655E-5</v>
      </c>
      <c r="K320" s="27">
        <f t="shared" si="15"/>
        <v>0.99488336061193772</v>
      </c>
      <c r="L320" s="11" t="str">
        <f t="shared" si="14"/>
        <v>C</v>
      </c>
    </row>
    <row r="321" spans="1:12" ht="30">
      <c r="A321" s="11">
        <v>310</v>
      </c>
      <c r="B321" s="11" t="s">
        <v>2101</v>
      </c>
      <c r="C321" s="11" t="str">
        <f>VLOOKUP(B321,CPU!$B:$J,2,FALSE)</f>
        <v>PRÓPRIA</v>
      </c>
      <c r="D321" s="23" t="str">
        <f>VLOOKUP(B321,CPU!$B:$J,3,FALSE)</f>
        <v>CAIXA DE EQUIPOTENCIALIZAÇÃO EM AÇO 200X200X90MM, PARA EMBUTIR COM TAMPA, COM 9 TERMINAIS, REF:TEL-901 OU SIMILAR (SPDA)</v>
      </c>
      <c r="E321" s="11" t="str">
        <f>VLOOKUP(B321,CPU!$B:$J,4,FALSE)</f>
        <v>UN</v>
      </c>
      <c r="F321" s="18">
        <f>SUMIF(ORCAMENTO!B:B,B321,ORCAMENTO!F:F)</f>
        <v>1</v>
      </c>
      <c r="G321" s="18">
        <f>VLOOKUP("TOTAL SEM BDI - "&amp;B321,CPU!$A:$J,9,FALSE)</f>
        <v>345.58</v>
      </c>
      <c r="H321" s="18">
        <f>VLOOKUP("TOTAL COM BDI - "&amp;B321,CPU!$A:$J,9,FALSE)</f>
        <v>426.92999999999995</v>
      </c>
      <c r="I321" s="18">
        <f>SUMIF(ORCAMENTO!B:B,B321,ORCAMENTO!I:I)</f>
        <v>426.93</v>
      </c>
      <c r="J321" s="27">
        <f t="shared" si="13"/>
        <v>9.6594581371826986E-5</v>
      </c>
      <c r="K321" s="27">
        <f t="shared" si="15"/>
        <v>0.99497995519330951</v>
      </c>
      <c r="L321" s="11" t="str">
        <f t="shared" si="14"/>
        <v>C</v>
      </c>
    </row>
    <row r="322" spans="1:12" ht="30">
      <c r="A322" s="11">
        <v>311</v>
      </c>
      <c r="B322" s="11">
        <v>93655</v>
      </c>
      <c r="C322" s="11" t="str">
        <f>VLOOKUP(B322,CPU!$B:$J,2,FALSE)</f>
        <v>SINAPI</v>
      </c>
      <c r="D322" s="23" t="str">
        <f>VLOOKUP(B322,CPU!$B:$J,3,FALSE)</f>
        <v>DISJUNTOR MONOPOLAR TIPO DIN, CORRENTE NOMINAL DE 20A - FORNECIMENTO E INSTALAÇÃO. AF_07/2025</v>
      </c>
      <c r="E322" s="11" t="str">
        <f>VLOOKUP(B322,CPU!$B:$J,4,FALSE)</f>
        <v>UN</v>
      </c>
      <c r="F322" s="18">
        <f>SUMIF(ORCAMENTO!B:B,B322,ORCAMENTO!F:F)</f>
        <v>28</v>
      </c>
      <c r="G322" s="18">
        <f>VLOOKUP("TOTAL SEM BDI - "&amp;B322,CPU!$A:$J,9,FALSE)</f>
        <v>12.26</v>
      </c>
      <c r="H322" s="18">
        <f>VLOOKUP("TOTAL COM BDI - "&amp;B322,CPU!$A:$J,9,FALSE)</f>
        <v>15.15</v>
      </c>
      <c r="I322" s="18">
        <f>SUMIF(ORCAMENTO!B:B,B322,ORCAMENTO!I:I)</f>
        <v>424.2</v>
      </c>
      <c r="J322" s="27">
        <f t="shared" si="13"/>
        <v>9.5976908200241266E-5</v>
      </c>
      <c r="K322" s="27">
        <f t="shared" si="15"/>
        <v>0.9950759321015098</v>
      </c>
      <c r="L322" s="11" t="str">
        <f t="shared" si="14"/>
        <v>C</v>
      </c>
    </row>
    <row r="323" spans="1:12" ht="30">
      <c r="A323" s="11">
        <v>312</v>
      </c>
      <c r="B323" s="11">
        <v>103979</v>
      </c>
      <c r="C323" s="11" t="str">
        <f>VLOOKUP(B323,CPU!$B:$J,2,FALSE)</f>
        <v>SINAPI</v>
      </c>
      <c r="D323" s="23" t="str">
        <f>VLOOKUP(B323,CPU!$B:$J,3,FALSE)</f>
        <v>TUBO, PVC, SOLDÁVEL, DE 50MM, INSTALADO EM RAMAL DE DISTRIBUIÇÃO DE ÁGUA - FORNECIMENTO E INSTALAÇÃO. AF_06/2022</v>
      </c>
      <c r="E323" s="11" t="str">
        <f>VLOOKUP(B323,CPU!$B:$J,4,FALSE)</f>
        <v>M</v>
      </c>
      <c r="F323" s="18">
        <f>SUMIF(ORCAMENTO!B:B,B323,ORCAMENTO!F:F)</f>
        <v>11.58</v>
      </c>
      <c r="G323" s="18">
        <f>VLOOKUP("TOTAL SEM BDI - "&amp;B323,CPU!$A:$J,9,FALSE)</f>
        <v>29.6</v>
      </c>
      <c r="H323" s="18">
        <f>VLOOKUP("TOTAL COM BDI - "&amp;B323,CPU!$A:$J,9,FALSE)</f>
        <v>36.57</v>
      </c>
      <c r="I323" s="18">
        <f>SUMIF(ORCAMENTO!B:B,B323,ORCAMENTO!I:I)</f>
        <v>423.48</v>
      </c>
      <c r="J323" s="27">
        <f t="shared" si="13"/>
        <v>9.5814005385757135E-5</v>
      </c>
      <c r="K323" s="27">
        <f t="shared" si="15"/>
        <v>0.99517174610689552</v>
      </c>
      <c r="L323" s="11" t="str">
        <f t="shared" si="14"/>
        <v>C</v>
      </c>
    </row>
    <row r="324" spans="1:12" ht="45">
      <c r="A324" s="11">
        <v>313</v>
      </c>
      <c r="B324" s="11" t="s">
        <v>2384</v>
      </c>
      <c r="C324" s="11" t="str">
        <f>VLOOKUP(B324,CPU!$B:$J,2,FALSE)</f>
        <v>PRÓPRIA</v>
      </c>
      <c r="D324" s="23" t="str">
        <f>VLOOKUP(B324,CPU!$B:$J,3,FALSE)</f>
        <v>JUNÇÃO DE REDUÇÃO INVERTIDA, PVC, SÉRIE NORMAL, DN 100 X 50 MM, JUNTA ELÁSTICA, FORNECIDO E INSTALADO EM DRENO DE AR CONDICIONADO. AF_08/2022 (REF: 104345-SINAPI-09/2025)</v>
      </c>
      <c r="E324" s="11" t="str">
        <f>VLOOKUP(B324,CPU!$B:$J,4,FALSE)</f>
        <v>UN</v>
      </c>
      <c r="F324" s="18">
        <f>SUMIF(ORCAMENTO!B:B,B324,ORCAMENTO!F:F)</f>
        <v>8</v>
      </c>
      <c r="G324" s="18">
        <f>VLOOKUP("TOTAL SEM BDI - "&amp;B324,CPU!$A:$J,9,FALSE)</f>
        <v>42.730000000000004</v>
      </c>
      <c r="H324" s="18">
        <f>VLOOKUP("TOTAL COM BDI - "&amp;B324,CPU!$A:$J,9,FALSE)</f>
        <v>52.790000000000006</v>
      </c>
      <c r="I324" s="18">
        <f>SUMIF(ORCAMENTO!B:B,B324,ORCAMENTO!I:I)</f>
        <v>422.32</v>
      </c>
      <c r="J324" s="27">
        <f t="shared" si="13"/>
        <v>9.5551550851310455E-5</v>
      </c>
      <c r="K324" s="27">
        <f t="shared" si="15"/>
        <v>0.9952672976577468</v>
      </c>
      <c r="L324" s="11" t="str">
        <f t="shared" si="14"/>
        <v>C</v>
      </c>
    </row>
    <row r="325" spans="1:12" ht="30">
      <c r="A325" s="11">
        <v>314</v>
      </c>
      <c r="B325" s="11" t="s">
        <v>2392</v>
      </c>
      <c r="C325" s="11" t="str">
        <f>VLOOKUP(B325,CPU!$B:$J,2,FALSE)</f>
        <v>PRÓPRIA</v>
      </c>
      <c r="D325" s="23" t="str">
        <f>VLOOKUP(B325,CPU!$B:$J,3,FALSE)</f>
        <v>TE, PVC, SOLDÁVEL, DN 40 MM, INSTALADO EM DRENO DE AR CONDICIONADO - FORNECIMENTO E INSTALAÇÃO. AF_08/2022 (REF: 104324-SINAPI-09/2025)</v>
      </c>
      <c r="E325" s="11" t="str">
        <f>VLOOKUP(B325,CPU!$B:$J,4,FALSE)</f>
        <v>UN</v>
      </c>
      <c r="F325" s="18">
        <f>SUMIF(ORCAMENTO!B:B,B325,ORCAMENTO!F:F)</f>
        <v>17</v>
      </c>
      <c r="G325" s="18">
        <f>VLOOKUP("TOTAL SEM BDI - "&amp;B325,CPU!$A:$J,9,FALSE)</f>
        <v>20.099999999999998</v>
      </c>
      <c r="H325" s="18">
        <f>VLOOKUP("TOTAL COM BDI - "&amp;B325,CPU!$A:$J,9,FALSE)</f>
        <v>24.83</v>
      </c>
      <c r="I325" s="18">
        <f>SUMIF(ORCAMENTO!B:B,B325,ORCAMENTO!I:I)</f>
        <v>422.11</v>
      </c>
      <c r="J325" s="27">
        <f t="shared" si="13"/>
        <v>9.5504037530419242E-5</v>
      </c>
      <c r="K325" s="27">
        <f t="shared" si="15"/>
        <v>0.99536280169527724</v>
      </c>
      <c r="L325" s="11" t="str">
        <f t="shared" si="14"/>
        <v>C</v>
      </c>
    </row>
    <row r="326" spans="1:12" ht="30">
      <c r="A326" s="11">
        <v>315</v>
      </c>
      <c r="B326" s="11">
        <v>89554</v>
      </c>
      <c r="C326" s="11" t="str">
        <f>VLOOKUP(B326,CPU!$B:$J,2,FALSE)</f>
        <v>SINAPI</v>
      </c>
      <c r="D326" s="23" t="str">
        <f>VLOOKUP(B326,CPU!$B:$J,3,FALSE)</f>
        <v>LUVA SIMPLES, PVC, SERIE R, ÁGUA PLUVIAL, DN 100 MM, JUNTA ELÁSTICA, FORNECIDO E INSTALADO EM RAMAL DE ENCAMINHAMENTO. AF_06/2022</v>
      </c>
      <c r="E326" s="11" t="str">
        <f>VLOOKUP(B326,CPU!$B:$J,4,FALSE)</f>
        <v>UN</v>
      </c>
      <c r="F326" s="18">
        <f>SUMIF(ORCAMENTO!B:B,B326,ORCAMENTO!F:F)</f>
        <v>12</v>
      </c>
      <c r="G326" s="18">
        <f>VLOOKUP("TOTAL SEM BDI - "&amp;B326,CPU!$A:$J,9,FALSE)</f>
        <v>27.94</v>
      </c>
      <c r="H326" s="18">
        <f>VLOOKUP("TOTAL COM BDI - "&amp;B326,CPU!$A:$J,9,FALSE)</f>
        <v>34.520000000000003</v>
      </c>
      <c r="I326" s="18">
        <f>SUMIF(ORCAMENTO!B:B,B326,ORCAMENTO!I:I)</f>
        <v>414.24</v>
      </c>
      <c r="J326" s="27">
        <f t="shared" si="13"/>
        <v>9.3723419266543952E-5</v>
      </c>
      <c r="K326" s="27">
        <f t="shared" si="15"/>
        <v>0.99545652511454374</v>
      </c>
      <c r="L326" s="11" t="str">
        <f t="shared" si="14"/>
        <v>C</v>
      </c>
    </row>
    <row r="327" spans="1:12" ht="30">
      <c r="A327" s="11">
        <v>316</v>
      </c>
      <c r="B327" s="11" t="s">
        <v>2482</v>
      </c>
      <c r="C327" s="11" t="str">
        <f>VLOOKUP(B327,CPU!$B:$J,2,FALSE)</f>
        <v>PRÓPRIA</v>
      </c>
      <c r="D327" s="23" t="str">
        <f>VLOOKUP(B327,CPU!$B:$J,3,FALSE)</f>
        <v>FORNECIMENTO E INSTALAÇÃO DE PLACA DE SINALIZAÇÃO INDICATIVA DE "EXTINTOR" EM PVC, DIM.: 20 X 20 CM</v>
      </c>
      <c r="E327" s="11" t="str">
        <f>VLOOKUP(B327,CPU!$B:$J,4,FALSE)</f>
        <v>UN</v>
      </c>
      <c r="F327" s="18">
        <f>SUMIF(ORCAMENTO!B:B,B327,ORCAMENTO!F:F)</f>
        <v>10</v>
      </c>
      <c r="G327" s="18">
        <f>VLOOKUP("TOTAL SEM BDI - "&amp;B327,CPU!$A:$J,9,FALSE)</f>
        <v>33.25</v>
      </c>
      <c r="H327" s="18">
        <f>VLOOKUP("TOTAL COM BDI - "&amp;B327,CPU!$A:$J,9,FALSE)</f>
        <v>41.08</v>
      </c>
      <c r="I327" s="18">
        <f>SUMIF(ORCAMENTO!B:B,B327,ORCAMENTO!I:I)</f>
        <v>410.8</v>
      </c>
      <c r="J327" s="27">
        <f t="shared" si="13"/>
        <v>9.2945105819564156E-5</v>
      </c>
      <c r="K327" s="27">
        <f t="shared" si="15"/>
        <v>0.99554947022036333</v>
      </c>
      <c r="L327" s="11" t="str">
        <f t="shared" si="14"/>
        <v>C</v>
      </c>
    </row>
    <row r="328" spans="1:12" ht="30">
      <c r="A328" s="11">
        <v>317</v>
      </c>
      <c r="B328" s="11">
        <v>89440</v>
      </c>
      <c r="C328" s="11" t="str">
        <f>VLOOKUP(B328,CPU!$B:$J,2,FALSE)</f>
        <v>SINAPI</v>
      </c>
      <c r="D328" s="23" t="str">
        <f>VLOOKUP(B328,CPU!$B:$J,3,FALSE)</f>
        <v>TE, PVC, SOLDÁVEL, DN 25MM, INSTALADO EM RAMAL DE DISTRIBUIÇÃO DE ÁGUA - FORNECIMENTO E INSTALAÇÃO. AF_06/2022</v>
      </c>
      <c r="E328" s="11" t="str">
        <f>VLOOKUP(B328,CPU!$B:$J,4,FALSE)</f>
        <v>UN</v>
      </c>
      <c r="F328" s="18">
        <f>SUMIF(ORCAMENTO!B:B,B328,ORCAMENTO!F:F)</f>
        <v>28</v>
      </c>
      <c r="G328" s="18">
        <f>VLOOKUP("TOTAL SEM BDI - "&amp;B328,CPU!$A:$J,9,FALSE)</f>
        <v>11.850000000000001</v>
      </c>
      <c r="H328" s="18">
        <f>VLOOKUP("TOTAL COM BDI - "&amp;B328,CPU!$A:$J,9,FALSE)</f>
        <v>14.64</v>
      </c>
      <c r="I328" s="18">
        <f>SUMIF(ORCAMENTO!B:B,B328,ORCAMENTO!I:I)</f>
        <v>409.92</v>
      </c>
      <c r="J328" s="27">
        <f t="shared" si="13"/>
        <v>9.2746002379639098E-5</v>
      </c>
      <c r="K328" s="27">
        <f t="shared" si="15"/>
        <v>0.99564221622274296</v>
      </c>
      <c r="L328" s="11" t="str">
        <f t="shared" si="14"/>
        <v>C</v>
      </c>
    </row>
    <row r="329" spans="1:12" ht="30">
      <c r="A329" s="11">
        <v>318</v>
      </c>
      <c r="B329" s="11">
        <v>92772</v>
      </c>
      <c r="C329" s="11" t="str">
        <f>VLOOKUP(B329,CPU!$B:$J,2,FALSE)</f>
        <v>SINAPI</v>
      </c>
      <c r="D329" s="23" t="str">
        <f>VLOOKUP(B329,CPU!$B:$J,3,FALSE)</f>
        <v>ARMAÇÃO DE LAJE DE ESTRUTURA CONVENCIONAL DE CONCRETO ARMADO UTILIZANDO AÇO CA-50 DE 12,5 MM - MONTAGEM. AF_06/2022</v>
      </c>
      <c r="E329" s="11" t="str">
        <f>VLOOKUP(B329,CPU!$B:$J,4,FALSE)</f>
        <v>KG</v>
      </c>
      <c r="F329" s="18">
        <f>SUMIF(ORCAMENTO!B:B,B329,ORCAMENTO!F:F)</f>
        <v>41.5</v>
      </c>
      <c r="G329" s="18">
        <f>VLOOKUP("TOTAL SEM BDI - "&amp;B329,CPU!$A:$J,9,FALSE)</f>
        <v>7.9700000000000006</v>
      </c>
      <c r="H329" s="18">
        <f>VLOOKUP("TOTAL COM BDI - "&amp;B329,CPU!$A:$J,9,FALSE)</f>
        <v>9.8500000000000014</v>
      </c>
      <c r="I329" s="18">
        <f>SUMIF(ORCAMENTO!B:B,B329,ORCAMENTO!I:I)</f>
        <v>408.78</v>
      </c>
      <c r="J329" s="27">
        <f t="shared" si="13"/>
        <v>9.2488072923372527E-5</v>
      </c>
      <c r="K329" s="27">
        <f t="shared" si="15"/>
        <v>0.99573470429566635</v>
      </c>
      <c r="L329" s="11" t="str">
        <f t="shared" si="14"/>
        <v>C</v>
      </c>
    </row>
    <row r="330" spans="1:12" ht="30">
      <c r="A330" s="11">
        <v>319</v>
      </c>
      <c r="B330" s="11">
        <v>104064</v>
      </c>
      <c r="C330" s="11" t="str">
        <f>VLOOKUP(B330,CPU!$B:$J,2,FALSE)</f>
        <v>SINAPI</v>
      </c>
      <c r="D330" s="23" t="str">
        <f>VLOOKUP(B330,CPU!$B:$J,3,FALSE)</f>
        <v>CURVA LONGA, 90 GRAUS, PVC OCRE, JUNTA ELÁSTICA, DN 150 MM, PARA COLETOR PREDIAL DE ESGOTO. AF_06/2022</v>
      </c>
      <c r="E330" s="11" t="str">
        <f>VLOOKUP(B330,CPU!$B:$J,4,FALSE)</f>
        <v>UN</v>
      </c>
      <c r="F330" s="18">
        <f>SUMIF(ORCAMENTO!B:B,B330,ORCAMENTO!F:F)</f>
        <v>2</v>
      </c>
      <c r="G330" s="18">
        <f>VLOOKUP("TOTAL SEM BDI - "&amp;B330,CPU!$A:$J,9,FALSE)</f>
        <v>162.79</v>
      </c>
      <c r="H330" s="18">
        <f>VLOOKUP("TOTAL COM BDI - "&amp;B330,CPU!$A:$J,9,FALSE)</f>
        <v>201.10999999999999</v>
      </c>
      <c r="I330" s="18">
        <f>SUMIF(ORCAMENTO!B:B,B330,ORCAMENTO!I:I)</f>
        <v>402.22</v>
      </c>
      <c r="J330" s="27">
        <f t="shared" ref="J330:J393" si="16">I330/$I$448</f>
        <v>9.1003847280294776E-5</v>
      </c>
      <c r="K330" s="27">
        <f t="shared" si="15"/>
        <v>0.99582570814294669</v>
      </c>
      <c r="L330" s="11" t="str">
        <f t="shared" ref="L330:L393" si="17">IF(K330&lt;=0.8,"A",IF(K330&lt;=0.95,"B","C"))</f>
        <v>C</v>
      </c>
    </row>
    <row r="331" spans="1:12" ht="30">
      <c r="A331" s="11">
        <v>320</v>
      </c>
      <c r="B331" s="11" t="s">
        <v>2320</v>
      </c>
      <c r="C331" s="11" t="str">
        <f>VLOOKUP(B331,CPU!$B:$J,2,FALSE)</f>
        <v>PRÓPRIA</v>
      </c>
      <c r="D331" s="23" t="str">
        <f>VLOOKUP(B331,CPU!$B:$J,3,FALSE)</f>
        <v>JOELHO DE 90°COM BOLSA PARA ANEL, EM PVC RÍGIDO C/ ANÉIS, PARA ESGOTO SECUNDÁRIO, DIÂM = 40MM (REF: 01672/ORSE-ORSE-05/2024)</v>
      </c>
      <c r="E331" s="11" t="str">
        <f>VLOOKUP(B331,CPU!$B:$J,4,FALSE)</f>
        <v>UN</v>
      </c>
      <c r="F331" s="18">
        <f>SUMIF(ORCAMENTO!B:B,B331,ORCAMENTO!F:F)</f>
        <v>18</v>
      </c>
      <c r="G331" s="18">
        <f>VLOOKUP("TOTAL SEM BDI - "&amp;B331,CPU!$A:$J,9,FALSE)</f>
        <v>17.89</v>
      </c>
      <c r="H331" s="18">
        <f>VLOOKUP("TOTAL COM BDI - "&amp;B331,CPU!$A:$J,9,FALSE)</f>
        <v>22.1</v>
      </c>
      <c r="I331" s="18">
        <f>SUMIF(ORCAMENTO!B:B,B331,ORCAMENTO!I:I)</f>
        <v>397.8</v>
      </c>
      <c r="J331" s="27">
        <f t="shared" si="16"/>
        <v>9.0003805002489336E-5</v>
      </c>
      <c r="K331" s="27">
        <f t="shared" si="15"/>
        <v>0.99591571194794914</v>
      </c>
      <c r="L331" s="11" t="str">
        <f t="shared" si="17"/>
        <v>C</v>
      </c>
    </row>
    <row r="332" spans="1:12" ht="30">
      <c r="A332" s="11">
        <v>321</v>
      </c>
      <c r="B332" s="11" t="s">
        <v>2511</v>
      </c>
      <c r="C332" s="11" t="str">
        <f>VLOOKUP(B332,CPU!$B:$J,2,FALSE)</f>
        <v>PRÓPRIA</v>
      </c>
      <c r="D332" s="23" t="str">
        <f>VLOOKUP(B332,CPU!$B:$J,3,FALSE)</f>
        <v>FORNECIMENTO E ASSENTAMENTO DE JOELHO DE REDUÇÃO DE FERRO GALVANIZADO DE 1 1/4" X 1" (REF: 01002/ORSE-ORSE-09/2025)</v>
      </c>
      <c r="E332" s="11" t="str">
        <f>VLOOKUP(B332,CPU!$B:$J,4,FALSE)</f>
        <v>UN</v>
      </c>
      <c r="F332" s="18">
        <f>SUMIF(ORCAMENTO!B:B,B332,ORCAMENTO!F:F)</f>
        <v>8</v>
      </c>
      <c r="G332" s="18">
        <f>VLOOKUP("TOTAL SEM BDI - "&amp;B332,CPU!$A:$J,9,FALSE)</f>
        <v>39.830000000000005</v>
      </c>
      <c r="H332" s="18">
        <f>VLOOKUP("TOTAL COM BDI - "&amp;B332,CPU!$A:$J,9,FALSE)</f>
        <v>49.210000000000008</v>
      </c>
      <c r="I332" s="18">
        <f>SUMIF(ORCAMENTO!B:B,B332,ORCAMENTO!I:I)</f>
        <v>393.68</v>
      </c>
      <c r="J332" s="27">
        <f t="shared" si="16"/>
        <v>8.9071638897385627E-5</v>
      </c>
      <c r="K332" s="27">
        <f t="shared" si="15"/>
        <v>0.99600478358684652</v>
      </c>
      <c r="L332" s="11" t="str">
        <f t="shared" si="17"/>
        <v>C</v>
      </c>
    </row>
    <row r="333" spans="1:12" ht="30">
      <c r="A333" s="11">
        <v>322</v>
      </c>
      <c r="B333" s="11">
        <v>97634</v>
      </c>
      <c r="C333" s="11" t="str">
        <f>VLOOKUP(B333,CPU!$B:$J,2,FALSE)</f>
        <v>SINAPI</v>
      </c>
      <c r="D333" s="23" t="str">
        <f>VLOOKUP(B333,CPU!$B:$J,3,FALSE)</f>
        <v>DEMOLIÇÃO DE REVESTIMENTO CERÂMICO, DE FORMA MECANIZADA COM MARTELETE, SEM REAPROVEITAMENTO. AF_09/2023</v>
      </c>
      <c r="E333" s="11" t="str">
        <f>VLOOKUP(B333,CPU!$B:$J,4,FALSE)</f>
        <v>M2</v>
      </c>
      <c r="F333" s="18">
        <f>SUMIF(ORCAMENTO!B:B,B333,ORCAMENTO!F:F)</f>
        <v>45.34</v>
      </c>
      <c r="G333" s="18">
        <f>VLOOKUP("TOTAL SEM BDI - "&amp;B333,CPU!$A:$J,9,FALSE)</f>
        <v>6.88</v>
      </c>
      <c r="H333" s="18">
        <f>VLOOKUP("TOTAL COM BDI - "&amp;B333,CPU!$A:$J,9,FALSE)</f>
        <v>8.5</v>
      </c>
      <c r="I333" s="18">
        <f>SUMIF(ORCAMENTO!B:B,B333,ORCAMENTO!I:I)</f>
        <v>385.39</v>
      </c>
      <c r="J333" s="27">
        <f t="shared" si="16"/>
        <v>8.719599399172791E-5</v>
      </c>
      <c r="K333" s="27">
        <f t="shared" ref="K333:K396" si="18">J333 + K332</f>
        <v>0.99609197958083828</v>
      </c>
      <c r="L333" s="11" t="str">
        <f t="shared" si="17"/>
        <v>C</v>
      </c>
    </row>
    <row r="334" spans="1:12" ht="45">
      <c r="A334" s="11">
        <v>323</v>
      </c>
      <c r="B334" s="11">
        <v>92680</v>
      </c>
      <c r="C334" s="11" t="str">
        <f>VLOOKUP(B334,CPU!$B:$J,2,FALSE)</f>
        <v>SINAPI</v>
      </c>
      <c r="D334" s="23" t="str">
        <f>VLOOKUP(B334,CPU!$B:$J,3,FALSE)</f>
        <v>JOELHO 90 GRAUS, EM FERRO GALVANIZADO, CONEXÃO ROSQUEADA, DN 80 (3"), INSTALADO EM REDE DE ALIMENTAÇÃO PARA SPRINKLER - FORNECIMENTO E INSTALAÇÃO. AF_10/2020</v>
      </c>
      <c r="E334" s="11" t="str">
        <f>VLOOKUP(B334,CPU!$B:$J,4,FALSE)</f>
        <v>UN</v>
      </c>
      <c r="F334" s="18">
        <f>SUMIF(ORCAMENTO!B:B,B334,ORCAMENTO!F:F)</f>
        <v>2</v>
      </c>
      <c r="G334" s="18">
        <f>VLOOKUP("TOTAL SEM BDI - "&amp;B334,CPU!$A:$J,9,FALSE)</f>
        <v>154.10999999999999</v>
      </c>
      <c r="H334" s="18">
        <f>VLOOKUP("TOTAL COM BDI - "&amp;B334,CPU!$A:$J,9,FALSE)</f>
        <v>190.39</v>
      </c>
      <c r="I334" s="18">
        <f>SUMIF(ORCAMENTO!B:B,B334,ORCAMENTO!I:I)</f>
        <v>380.78</v>
      </c>
      <c r="J334" s="27">
        <f t="shared" si="16"/>
        <v>8.615296347121138E-5</v>
      </c>
      <c r="K334" s="27">
        <f t="shared" si="18"/>
        <v>0.99617813254430954</v>
      </c>
      <c r="L334" s="11" t="str">
        <f t="shared" si="17"/>
        <v>C</v>
      </c>
    </row>
    <row r="335" spans="1:12" ht="30">
      <c r="A335" s="11">
        <v>324</v>
      </c>
      <c r="B335" s="11" t="s">
        <v>2416</v>
      </c>
      <c r="C335" s="11" t="str">
        <f>VLOOKUP(B335,CPU!$B:$J,2,FALSE)</f>
        <v>PRÓPRIA</v>
      </c>
      <c r="D335" s="23" t="str">
        <f>VLOOKUP(B335,CPU!$B:$J,3,FALSE)</f>
        <v>FORNECIMENTO E INSTALAÇÃO DE TAMPA CEGA P/CONDULETE CAIXA 4" X 2" (REF: 10909/ORSE-ORSE-09/2025)</v>
      </c>
      <c r="E335" s="11" t="str">
        <f>VLOOKUP(B335,CPU!$B:$J,4,FALSE)</f>
        <v>UN</v>
      </c>
      <c r="F335" s="18">
        <f>SUMIF(ORCAMENTO!B:B,B335,ORCAMENTO!F:F)</f>
        <v>39</v>
      </c>
      <c r="G335" s="18">
        <f>VLOOKUP("TOTAL SEM BDI - "&amp;B335,CPU!$A:$J,9,FALSE)</f>
        <v>7.8900000000000006</v>
      </c>
      <c r="H335" s="18">
        <f>VLOOKUP("TOTAL COM BDI - "&amp;B335,CPU!$A:$J,9,FALSE)</f>
        <v>9.75</v>
      </c>
      <c r="I335" s="18">
        <f>SUMIF(ORCAMENTO!B:B,B335,ORCAMENTO!I:I)</f>
        <v>380.25</v>
      </c>
      <c r="J335" s="27">
        <f t="shared" si="16"/>
        <v>8.6033048899438339E-5</v>
      </c>
      <c r="K335" s="27">
        <f t="shared" si="18"/>
        <v>0.99626416559320896</v>
      </c>
      <c r="L335" s="11" t="str">
        <f t="shared" si="17"/>
        <v>C</v>
      </c>
    </row>
    <row r="336" spans="1:12">
      <c r="A336" s="11">
        <v>325</v>
      </c>
      <c r="B336" s="11">
        <v>97663</v>
      </c>
      <c r="C336" s="11" t="str">
        <f>VLOOKUP(B336,CPU!$B:$J,2,FALSE)</f>
        <v>SINAPI</v>
      </c>
      <c r="D336" s="23" t="str">
        <f>VLOOKUP(B336,CPU!$B:$J,3,FALSE)</f>
        <v>REMOÇÃO DE LOUÇAS, DE FORMA MANUAL, SEM REAPROVEITAMENTO. AF_09/2023</v>
      </c>
      <c r="E336" s="11" t="str">
        <f>VLOOKUP(B336,CPU!$B:$J,4,FALSE)</f>
        <v>UN</v>
      </c>
      <c r="F336" s="18">
        <f>SUMIF(ORCAMENTO!B:B,B336,ORCAMENTO!F:F)</f>
        <v>24</v>
      </c>
      <c r="G336" s="18">
        <f>VLOOKUP("TOTAL SEM BDI - "&amp;B336,CPU!$A:$J,9,FALSE)</f>
        <v>12.75</v>
      </c>
      <c r="H336" s="18">
        <f>VLOOKUP("TOTAL COM BDI - "&amp;B336,CPU!$A:$J,9,FALSE)</f>
        <v>15.75</v>
      </c>
      <c r="I336" s="18">
        <f>SUMIF(ORCAMENTO!B:B,B336,ORCAMENTO!I:I)</f>
        <v>378</v>
      </c>
      <c r="J336" s="27">
        <f t="shared" si="16"/>
        <v>8.5523977604175388E-5</v>
      </c>
      <c r="K336" s="27">
        <f t="shared" si="18"/>
        <v>0.99634968957081316</v>
      </c>
      <c r="L336" s="11" t="str">
        <f t="shared" si="17"/>
        <v>C</v>
      </c>
    </row>
    <row r="337" spans="1:12" ht="45">
      <c r="A337" s="11">
        <v>326</v>
      </c>
      <c r="B337" s="11">
        <v>89726</v>
      </c>
      <c r="C337" s="11" t="str">
        <f>VLOOKUP(B337,CPU!$B:$J,2,FALSE)</f>
        <v>SINAPI</v>
      </c>
      <c r="D337" s="23" t="str">
        <f>VLOOKUP(B337,CPU!$B:$J,3,FALSE)</f>
        <v>JOELHO 45 GRAUS, PVC, SERIE NORMAL, ESGOTO PREDIAL, DN 40 MM, JUNTA SOLDÁVEL, FORNECIDO E INSTALADO EM RAMAL DE DESCARGA OU RAMAL DE ESGOTO SANITÁRIO. AF_08/2022</v>
      </c>
      <c r="E337" s="11" t="str">
        <f>VLOOKUP(B337,CPU!$B:$J,4,FALSE)</f>
        <v>UN</v>
      </c>
      <c r="F337" s="18">
        <f>SUMIF(ORCAMENTO!B:B,B337,ORCAMENTO!F:F)</f>
        <v>29</v>
      </c>
      <c r="G337" s="18">
        <f>VLOOKUP("TOTAL SEM BDI - "&amp;B337,CPU!$A:$J,9,FALSE)</f>
        <v>10.25</v>
      </c>
      <c r="H337" s="18">
        <f>VLOOKUP("TOTAL COM BDI - "&amp;B337,CPU!$A:$J,9,FALSE)</f>
        <v>12.66</v>
      </c>
      <c r="I337" s="18">
        <f>SUMIF(ORCAMENTO!B:B,B337,ORCAMENTO!I:I)</f>
        <v>367.14</v>
      </c>
      <c r="J337" s="27">
        <f t="shared" si="16"/>
        <v>8.3066860152372892E-5</v>
      </c>
      <c r="K337" s="27">
        <f t="shared" si="18"/>
        <v>0.99643275643096552</v>
      </c>
      <c r="L337" s="11" t="str">
        <f t="shared" si="17"/>
        <v>C</v>
      </c>
    </row>
    <row r="338" spans="1:12" ht="30">
      <c r="A338" s="11">
        <v>327</v>
      </c>
      <c r="B338" s="11">
        <v>95818</v>
      </c>
      <c r="C338" s="11" t="str">
        <f>VLOOKUP(B338,CPU!$B:$J,2,FALSE)</f>
        <v>SINAPI</v>
      </c>
      <c r="D338" s="23" t="str">
        <f>VLOOKUP(B338,CPU!$B:$J,3,FALSE)</f>
        <v>CONDULETE DE PVC, TIPO X, PARA ELETRODUTO DE PVC SOLDÁVEL DN 32 MM (1"), APARENTE - FORNECIMENTO E INSTALAÇÃO. AF_10/2022</v>
      </c>
      <c r="E338" s="11" t="str">
        <f>VLOOKUP(B338,CPU!$B:$J,4,FALSE)</f>
        <v>UN</v>
      </c>
      <c r="F338" s="18">
        <f>SUMIF(ORCAMENTO!B:B,B338,ORCAMENTO!F:F)</f>
        <v>6</v>
      </c>
      <c r="G338" s="18">
        <f>VLOOKUP("TOTAL SEM BDI - "&amp;B338,CPU!$A:$J,9,FALSE)</f>
        <v>49.389999999999993</v>
      </c>
      <c r="H338" s="18">
        <f>VLOOKUP("TOTAL COM BDI - "&amp;B338,CPU!$A:$J,9,FALSE)</f>
        <v>61.019999999999996</v>
      </c>
      <c r="I338" s="18">
        <f>SUMIF(ORCAMENTO!B:B,B338,ORCAMENTO!I:I)</f>
        <v>366.12</v>
      </c>
      <c r="J338" s="27">
        <f t="shared" si="16"/>
        <v>8.2836081165187016E-5</v>
      </c>
      <c r="K338" s="27">
        <f t="shared" si="18"/>
        <v>0.99651559251213073</v>
      </c>
      <c r="L338" s="11" t="str">
        <f t="shared" si="17"/>
        <v>C</v>
      </c>
    </row>
    <row r="339" spans="1:12" ht="45">
      <c r="A339" s="11">
        <v>328</v>
      </c>
      <c r="B339" s="11">
        <v>104750</v>
      </c>
      <c r="C339" s="11" t="str">
        <f>VLOOKUP(B339,CPU!$B:$J,2,FALSE)</f>
        <v>SINAPI</v>
      </c>
      <c r="D339" s="23" t="str">
        <f>VLOOKUP(B339,CPU!$B:$J,3,FALSE)</f>
        <v>CONECTOR GRAMPO METÁLICO TIPO OLHAL, PARA SPDA, PARA HASTE DE ATERRAMENTO DE 5/8" E CABOS DE 10 A 50 MM2 - FORNECIMENTO E INSTALAÇÃO. AF_08/2023</v>
      </c>
      <c r="E339" s="11" t="str">
        <f>VLOOKUP(B339,CPU!$B:$J,4,FALSE)</f>
        <v>UN</v>
      </c>
      <c r="F339" s="18">
        <f>SUMIF(ORCAMENTO!B:B,B339,ORCAMENTO!F:F)</f>
        <v>18</v>
      </c>
      <c r="G339" s="18">
        <f>VLOOKUP("TOTAL SEM BDI - "&amp;B339,CPU!$A:$J,9,FALSE)</f>
        <v>16.36</v>
      </c>
      <c r="H339" s="18">
        <f>VLOOKUP("TOTAL COM BDI - "&amp;B339,CPU!$A:$J,9,FALSE)</f>
        <v>20.21</v>
      </c>
      <c r="I339" s="18">
        <f>SUMIF(ORCAMENTO!B:B,B339,ORCAMENTO!I:I)</f>
        <v>363.78</v>
      </c>
      <c r="J339" s="27">
        <f t="shared" si="16"/>
        <v>8.2306647018113546E-5</v>
      </c>
      <c r="K339" s="27">
        <f t="shared" si="18"/>
        <v>0.99659789915914887</v>
      </c>
      <c r="L339" s="11" t="str">
        <f t="shared" si="17"/>
        <v>C</v>
      </c>
    </row>
    <row r="340" spans="1:12" ht="30">
      <c r="A340" s="11">
        <v>329</v>
      </c>
      <c r="B340" s="11">
        <v>93669</v>
      </c>
      <c r="C340" s="11" t="str">
        <f>VLOOKUP(B340,CPU!$B:$J,2,FALSE)</f>
        <v>SINAPI</v>
      </c>
      <c r="D340" s="23" t="str">
        <f>VLOOKUP(B340,CPU!$B:$J,3,FALSE)</f>
        <v>DISJUNTOR TRIPOLAR TIPO DIN, CORRENTE NOMINAL DE 20A - FORNECIMENTO E INSTALAÇÃO. AF_07/2025</v>
      </c>
      <c r="E340" s="11" t="str">
        <f>VLOOKUP(B340,CPU!$B:$J,4,FALSE)</f>
        <v>UN</v>
      </c>
      <c r="F340" s="18">
        <f>SUMIF(ORCAMENTO!B:B,B340,ORCAMENTO!F:F)</f>
        <v>4</v>
      </c>
      <c r="G340" s="18">
        <f>VLOOKUP("TOTAL SEM BDI - "&amp;B340,CPU!$A:$J,9,FALSE)</f>
        <v>70.36</v>
      </c>
      <c r="H340" s="18">
        <f>VLOOKUP("TOTAL COM BDI - "&amp;B340,CPU!$A:$J,9,FALSE)</f>
        <v>86.92</v>
      </c>
      <c r="I340" s="18">
        <f>SUMIF(ORCAMENTO!B:B,B340,ORCAMENTO!I:I)</f>
        <v>347.68</v>
      </c>
      <c r="J340" s="27">
        <f t="shared" si="16"/>
        <v>7.8663959083120894E-5</v>
      </c>
      <c r="K340" s="27">
        <f t="shared" si="18"/>
        <v>0.99667656311823194</v>
      </c>
      <c r="L340" s="11" t="str">
        <f t="shared" si="17"/>
        <v>C</v>
      </c>
    </row>
    <row r="341" spans="1:12" ht="30">
      <c r="A341" s="11">
        <v>330</v>
      </c>
      <c r="B341" s="11" t="s">
        <v>2227</v>
      </c>
      <c r="C341" s="11" t="str">
        <f>VLOOKUP(B341,CPU!$B:$J,2,FALSE)</f>
        <v>PRÓPRIA</v>
      </c>
      <c r="D341" s="23" t="str">
        <f>VLOOKUP(B341,CPU!$B:$J,3,FALSE)</f>
        <v>CANTONEIRA DE AÇO PERFIL "L" EM ABAS IGUAIS 1"X1"X1/8" COM PARAFUSOS - REV. 01 (REF: 09818/ORSE-ORSE-11/2025)</v>
      </c>
      <c r="E341" s="11" t="str">
        <f>VLOOKUP(B341,CPU!$B:$J,4,FALSE)</f>
        <v>M</v>
      </c>
      <c r="F341" s="18">
        <f>SUMIF(ORCAMENTO!B:B,B341,ORCAMENTO!F:F)</f>
        <v>12.68</v>
      </c>
      <c r="G341" s="18">
        <f>VLOOKUP("TOTAL SEM BDI - "&amp;B341,CPU!$A:$J,9,FALSE)</f>
        <v>22.14</v>
      </c>
      <c r="H341" s="18">
        <f>VLOOKUP("TOTAL COM BDI - "&amp;B341,CPU!$A:$J,9,FALSE)</f>
        <v>27.35</v>
      </c>
      <c r="I341" s="18">
        <f>SUMIF(ORCAMENTO!B:B,B341,ORCAMENTO!I:I)</f>
        <v>346.8</v>
      </c>
      <c r="J341" s="27">
        <f t="shared" si="16"/>
        <v>7.8464855643195836E-5</v>
      </c>
      <c r="K341" s="27">
        <f t="shared" si="18"/>
        <v>0.99675502797387516</v>
      </c>
      <c r="L341" s="11" t="str">
        <f t="shared" si="17"/>
        <v>C</v>
      </c>
    </row>
    <row r="342" spans="1:12" ht="30">
      <c r="A342" s="11">
        <v>331</v>
      </c>
      <c r="B342" s="11" t="s">
        <v>2414</v>
      </c>
      <c r="C342" s="11" t="str">
        <f>VLOOKUP(B342,CPU!$B:$J,2,FALSE)</f>
        <v>PRÓPRIA</v>
      </c>
      <c r="D342" s="23" t="str">
        <f>VLOOKUP(B342,CPU!$B:$J,3,FALSE)</f>
        <v>PARAFUSO AUTO-ATARRAXANTE EM AÇO INOX - 4,2 X 32MM - FORNECIMENTO E COLOCAÇÃO (REF: 11039/ORSE-ORSE-12/2024)</v>
      </c>
      <c r="E342" s="11" t="str">
        <f>VLOOKUP(B342,CPU!$B:$J,4,FALSE)</f>
        <v>UN</v>
      </c>
      <c r="F342" s="18">
        <f>SUMIF(ORCAMENTO!B:B,B342,ORCAMENTO!F:F)</f>
        <v>313</v>
      </c>
      <c r="G342" s="18">
        <f>VLOOKUP("TOTAL SEM BDI - "&amp;B342,CPU!$A:$J,9,FALSE)</f>
        <v>0.89</v>
      </c>
      <c r="H342" s="18">
        <f>VLOOKUP("TOTAL COM BDI - "&amp;B342,CPU!$A:$J,9,FALSE)</f>
        <v>1.1000000000000001</v>
      </c>
      <c r="I342" s="18">
        <f>SUMIF(ORCAMENTO!B:B,B342,ORCAMENTO!I:I)</f>
        <v>344.3</v>
      </c>
      <c r="J342" s="27">
        <f t="shared" si="16"/>
        <v>7.7899220870681452E-5</v>
      </c>
      <c r="K342" s="27">
        <f t="shared" si="18"/>
        <v>0.99683292719474581</v>
      </c>
      <c r="L342" s="11" t="str">
        <f t="shared" si="17"/>
        <v>C</v>
      </c>
    </row>
    <row r="343" spans="1:12" ht="30">
      <c r="A343" s="11">
        <v>332</v>
      </c>
      <c r="B343" s="11">
        <v>86909</v>
      </c>
      <c r="C343" s="11" t="str">
        <f>VLOOKUP(B343,CPU!$B:$J,2,FALSE)</f>
        <v>SINAPI</v>
      </c>
      <c r="D343" s="23" t="str">
        <f>VLOOKUP(B343,CPU!$B:$J,3,FALSE)</f>
        <v>TORNEIRA CROMADA TUBO MÓVEL, DE MESA, 1/2" OU 3/4", PARA PIA DE COZINHA, PADRÃO ALTO - FORNECIMENTO E INSTALAÇÃO. AF_01/2020</v>
      </c>
      <c r="E343" s="11" t="str">
        <f>VLOOKUP(B343,CPU!$B:$J,4,FALSE)</f>
        <v>UN</v>
      </c>
      <c r="F343" s="18">
        <f>SUMIF(ORCAMENTO!B:B,B343,ORCAMENTO!F:F)</f>
        <v>2</v>
      </c>
      <c r="G343" s="18">
        <f>VLOOKUP("TOTAL SEM BDI - "&amp;B343,CPU!$A:$J,9,FALSE)</f>
        <v>139.07</v>
      </c>
      <c r="H343" s="18">
        <f>VLOOKUP("TOTAL COM BDI - "&amp;B343,CPU!$A:$J,9,FALSE)</f>
        <v>171.81</v>
      </c>
      <c r="I343" s="18">
        <f>SUMIF(ORCAMENTO!B:B,B343,ORCAMENTO!I:I)</f>
        <v>343.62</v>
      </c>
      <c r="J343" s="27">
        <f t="shared" si="16"/>
        <v>7.774536821255754E-5</v>
      </c>
      <c r="K343" s="27">
        <f t="shared" si="18"/>
        <v>0.9969106725629584</v>
      </c>
      <c r="L343" s="11" t="str">
        <f t="shared" si="17"/>
        <v>C</v>
      </c>
    </row>
    <row r="344" spans="1:12" ht="30">
      <c r="A344" s="11">
        <v>333</v>
      </c>
      <c r="B344" s="11" t="s">
        <v>2620</v>
      </c>
      <c r="C344" s="11" t="str">
        <f>VLOOKUP(B344,CPU!$B:$J,2,FALSE)</f>
        <v>PRÓPRIA</v>
      </c>
      <c r="D344" s="23" t="str">
        <f>VLOOKUP(B344,CPU!$B:$J,3,FALSE)</f>
        <v>CORRIMÃO DUPLO EM TUBO DE FERRO GALVANIZADO 1 1/2", COM CHUMBADORES PARA FIXAÇÃO EM ALVENARIA (REF: 13609/ORSE-ORSE-09/2025)</v>
      </c>
      <c r="E344" s="11" t="str">
        <f>VLOOKUP(B344,CPU!$B:$J,4,FALSE)</f>
        <v>M</v>
      </c>
      <c r="F344" s="18">
        <f>SUMIF(ORCAMENTO!B:B,B344,ORCAMENTO!F:F)</f>
        <v>1.52</v>
      </c>
      <c r="G344" s="18">
        <f>VLOOKUP("TOTAL SEM BDI - "&amp;B344,CPU!$A:$J,9,FALSE)</f>
        <v>182.09</v>
      </c>
      <c r="H344" s="18">
        <f>VLOOKUP("TOTAL COM BDI - "&amp;B344,CPU!$A:$J,9,FALSE)</f>
        <v>224.95</v>
      </c>
      <c r="I344" s="18">
        <f>SUMIF(ORCAMENTO!B:B,B344,ORCAMENTO!I:I)</f>
        <v>341.92</v>
      </c>
      <c r="J344" s="27">
        <f t="shared" si="16"/>
        <v>7.7360736567247751E-5</v>
      </c>
      <c r="K344" s="27">
        <f t="shared" si="18"/>
        <v>0.99698803329952568</v>
      </c>
      <c r="L344" s="11" t="str">
        <f t="shared" si="17"/>
        <v>C</v>
      </c>
    </row>
    <row r="345" spans="1:12" ht="30">
      <c r="A345" s="11">
        <v>334</v>
      </c>
      <c r="B345" s="11" t="s">
        <v>2341</v>
      </c>
      <c r="C345" s="11" t="str">
        <f>VLOOKUP(B345,CPU!$B:$J,2,FALSE)</f>
        <v>PRÓPRIA</v>
      </c>
      <c r="D345" s="23" t="str">
        <f>VLOOKUP(B345,CPU!$B:$J,3,FALSE)</f>
        <v>TÊ SANITÁRIO EM PVC RÍGIDO SOLDÁVEL, PARA ESGOTO PRIMÁRIO, DIÂM = 50 X 50MM (REF: 01658/ORSE</v>
      </c>
      <c r="E345" s="11" t="str">
        <f>VLOOKUP(B345,CPU!$B:$J,4,FALSE)</f>
        <v>UN</v>
      </c>
      <c r="F345" s="18">
        <f>SUMIF(ORCAMENTO!B:B,B345,ORCAMENTO!F:F)</f>
        <v>10</v>
      </c>
      <c r="G345" s="18">
        <f>VLOOKUP("TOTAL SEM BDI - "&amp;B345,CPU!$A:$J,9,FALSE)</f>
        <v>27.1</v>
      </c>
      <c r="H345" s="18">
        <f>VLOOKUP("TOTAL COM BDI - "&amp;B345,CPU!$A:$J,9,FALSE)</f>
        <v>33.480000000000004</v>
      </c>
      <c r="I345" s="18">
        <f>SUMIF(ORCAMENTO!B:B,B345,ORCAMENTO!I:I)</f>
        <v>334.8</v>
      </c>
      <c r="J345" s="27">
        <f t="shared" si="16"/>
        <v>7.5749808735126782E-5</v>
      </c>
      <c r="K345" s="27">
        <f t="shared" si="18"/>
        <v>0.99706378310826083</v>
      </c>
      <c r="L345" s="11" t="str">
        <f t="shared" si="17"/>
        <v>C</v>
      </c>
    </row>
    <row r="346" spans="1:12" ht="45">
      <c r="A346" s="11">
        <v>335</v>
      </c>
      <c r="B346" s="11">
        <v>89584</v>
      </c>
      <c r="C346" s="11" t="str">
        <f>VLOOKUP(B346,CPU!$B:$J,2,FALSE)</f>
        <v>SINAPI</v>
      </c>
      <c r="D346" s="23" t="str">
        <f>VLOOKUP(B346,CPU!$B:$J,3,FALSE)</f>
        <v>JOELHO 90 GRAUS, PVC, SERIE R, ÁGUA PLUVIAL, DN 100 MM, JUNTA ELÁSTICA, FORNECIDO E INSTALADO EM CONDUTORES VERTICAIS DE ÁGUAS PLUVIAIS. AF_06/2022</v>
      </c>
      <c r="E346" s="11" t="str">
        <f>VLOOKUP(B346,CPU!$B:$J,4,FALSE)</f>
        <v>UN</v>
      </c>
      <c r="F346" s="18">
        <f>SUMIF(ORCAMENTO!B:B,B346,ORCAMENTO!F:F)</f>
        <v>6</v>
      </c>
      <c r="G346" s="18">
        <f>VLOOKUP("TOTAL SEM BDI - "&amp;B346,CPU!$A:$J,9,FALSE)</f>
        <v>43.42</v>
      </c>
      <c r="H346" s="18">
        <f>VLOOKUP("TOTAL COM BDI - "&amp;B346,CPU!$A:$J,9,FALSE)</f>
        <v>53.64</v>
      </c>
      <c r="I346" s="18">
        <f>SUMIF(ORCAMENTO!B:B,B346,ORCAMENTO!I:I)</f>
        <v>321.83999999999997</v>
      </c>
      <c r="J346" s="27">
        <f t="shared" si="16"/>
        <v>7.2817558074412181E-5</v>
      </c>
      <c r="K346" s="27">
        <f t="shared" si="18"/>
        <v>0.99713660066633525</v>
      </c>
      <c r="L346" s="11" t="str">
        <f t="shared" si="17"/>
        <v>C</v>
      </c>
    </row>
    <row r="347" spans="1:12" ht="45">
      <c r="A347" s="11">
        <v>336</v>
      </c>
      <c r="B347" s="11">
        <v>89827</v>
      </c>
      <c r="C347" s="11" t="str">
        <f>VLOOKUP(B347,CPU!$B:$J,2,FALSE)</f>
        <v>SINAPI</v>
      </c>
      <c r="D347" s="23" t="str">
        <f>VLOOKUP(B347,CPU!$B:$J,3,FALSE)</f>
        <v>JUNÇÃO SIMPLES, PVC, SERIE NORMAL, ESGOTO PREDIAL, DN 50 X 50 MM, JUNTA ELÁSTICA, FORNECIDO E INSTALADO EM PRUMADA DE ESGOTO SANITÁRIO OU VENTILAÇÃO. AF_08/2022</v>
      </c>
      <c r="E347" s="11" t="str">
        <f>VLOOKUP(B347,CPU!$B:$J,4,FALSE)</f>
        <v>UN</v>
      </c>
      <c r="F347" s="18">
        <f>SUMIF(ORCAMENTO!B:B,B347,ORCAMENTO!F:F)</f>
        <v>13</v>
      </c>
      <c r="G347" s="18">
        <f>VLOOKUP("TOTAL SEM BDI - "&amp;B347,CPU!$A:$J,9,FALSE)</f>
        <v>19.920000000000002</v>
      </c>
      <c r="H347" s="18">
        <f>VLOOKUP("TOTAL COM BDI - "&amp;B347,CPU!$A:$J,9,FALSE)</f>
        <v>24.610000000000003</v>
      </c>
      <c r="I347" s="18">
        <f>SUMIF(ORCAMENTO!B:B,B347,ORCAMENTO!I:I)</f>
        <v>319.93</v>
      </c>
      <c r="J347" s="27">
        <f t="shared" si="16"/>
        <v>7.2385413108211206E-5</v>
      </c>
      <c r="K347" s="27">
        <f t="shared" si="18"/>
        <v>0.99720898607944342</v>
      </c>
      <c r="L347" s="11" t="str">
        <f t="shared" si="17"/>
        <v>C</v>
      </c>
    </row>
    <row r="348" spans="1:12" ht="30">
      <c r="A348" s="11">
        <v>337</v>
      </c>
      <c r="B348" s="11">
        <v>94679</v>
      </c>
      <c r="C348" s="11" t="str">
        <f>VLOOKUP(B348,CPU!$B:$J,2,FALSE)</f>
        <v>SINAPI</v>
      </c>
      <c r="D348" s="23" t="str">
        <f>VLOOKUP(B348,CPU!$B:$J,3,FALSE)</f>
        <v>CURVA 90 GRAUS, PVC, SOLDÁVEL, DN 50 MM, INSTALADO EM RESERVAÇÃO PREDIAL DE ÁGUA - FORNECIMENTO E INSTALAÇÃO. AF_04/2024</v>
      </c>
      <c r="E348" s="11" t="str">
        <f>VLOOKUP(B348,CPU!$B:$J,4,FALSE)</f>
        <v>UN</v>
      </c>
      <c r="F348" s="18">
        <f>SUMIF(ORCAMENTO!B:B,B348,ORCAMENTO!F:F)</f>
        <v>11</v>
      </c>
      <c r="G348" s="18">
        <f>VLOOKUP("TOTAL SEM BDI - "&amp;B348,CPU!$A:$J,9,FALSE)</f>
        <v>23.16</v>
      </c>
      <c r="H348" s="18">
        <f>VLOOKUP("TOTAL COM BDI - "&amp;B348,CPU!$A:$J,9,FALSE)</f>
        <v>28.61</v>
      </c>
      <c r="I348" s="18">
        <f>SUMIF(ORCAMENTO!B:B,B348,ORCAMENTO!I:I)</f>
        <v>314.70999999999998</v>
      </c>
      <c r="J348" s="27">
        <f t="shared" si="16"/>
        <v>7.1204367703201158E-5</v>
      </c>
      <c r="K348" s="27">
        <f t="shared" si="18"/>
        <v>0.99728019044714666</v>
      </c>
      <c r="L348" s="11" t="str">
        <f t="shared" si="17"/>
        <v>C</v>
      </c>
    </row>
    <row r="349" spans="1:12" ht="45">
      <c r="A349" s="11">
        <v>338</v>
      </c>
      <c r="B349" s="11">
        <v>89813</v>
      </c>
      <c r="C349" s="11" t="str">
        <f>VLOOKUP(B349,CPU!$B:$J,2,FALSE)</f>
        <v>SINAPI</v>
      </c>
      <c r="D349" s="23" t="str">
        <f>VLOOKUP(B349,CPU!$B:$J,3,FALSE)</f>
        <v>LUVA SIMPLES, PVC, SERIE NORMAL, ESGOTO PREDIAL, DN 50 MM, JUNTA ELÁSTICA, FORNECIDO E INSTALADO EM PRUMADA DE ESGOTO SANITÁRIO OU VENTILAÇÃO. AF_08/2022</v>
      </c>
      <c r="E349" s="11" t="str">
        <f>VLOOKUP(B349,CPU!$B:$J,4,FALSE)</f>
        <v>UN</v>
      </c>
      <c r="F349" s="18">
        <f>SUMIF(ORCAMENTO!B:B,B349,ORCAMENTO!F:F)</f>
        <v>45</v>
      </c>
      <c r="G349" s="18">
        <f>VLOOKUP("TOTAL SEM BDI - "&amp;B349,CPU!$A:$J,9,FALSE)</f>
        <v>5.57</v>
      </c>
      <c r="H349" s="18">
        <f>VLOOKUP("TOTAL COM BDI - "&amp;B349,CPU!$A:$J,9,FALSE)</f>
        <v>6.8800000000000008</v>
      </c>
      <c r="I349" s="18">
        <f>SUMIF(ORCAMENTO!B:B,B349,ORCAMENTO!I:I)</f>
        <v>309.60000000000002</v>
      </c>
      <c r="J349" s="27">
        <f t="shared" si="16"/>
        <v>7.004821022818175E-5</v>
      </c>
      <c r="K349" s="27">
        <f t="shared" si="18"/>
        <v>0.99735023865737482</v>
      </c>
      <c r="L349" s="11" t="str">
        <f t="shared" si="17"/>
        <v>C</v>
      </c>
    </row>
    <row r="350" spans="1:12" ht="30">
      <c r="A350" s="11">
        <v>339</v>
      </c>
      <c r="B350" s="11" t="s">
        <v>2355</v>
      </c>
      <c r="C350" s="11" t="str">
        <f>VLOOKUP(B350,CPU!$B:$J,2,FALSE)</f>
        <v>PRÓPRIA</v>
      </c>
      <c r="D350" s="23" t="str">
        <f>VLOOKUP(B350,CPU!$B:$J,3,FALSE)</f>
        <v>ANEL DE BORRACHA PARA TUBO PVC SANITARIO D = 150MM (REF: 01212/ORSE-ORSE-05/2024)</v>
      </c>
      <c r="E350" s="11" t="str">
        <f>VLOOKUP(B350,CPU!$B:$J,4,FALSE)</f>
        <v>UN</v>
      </c>
      <c r="F350" s="18">
        <f>SUMIF(ORCAMENTO!B:B,B350,ORCAMENTO!F:F)</f>
        <v>12</v>
      </c>
      <c r="G350" s="18">
        <f>VLOOKUP("TOTAL SEM BDI - "&amp;B350,CPU!$A:$J,9,FALSE)</f>
        <v>20.25</v>
      </c>
      <c r="H350" s="18">
        <f>VLOOKUP("TOTAL COM BDI - "&amp;B350,CPU!$A:$J,9,FALSE)</f>
        <v>25.02</v>
      </c>
      <c r="I350" s="18">
        <f>SUMIF(ORCAMENTO!B:B,B350,ORCAMENTO!I:I)</f>
        <v>300.24</v>
      </c>
      <c r="J350" s="27">
        <f t="shared" si="16"/>
        <v>6.7930473639887885E-5</v>
      </c>
      <c r="K350" s="27">
        <f t="shared" si="18"/>
        <v>0.99741816913101466</v>
      </c>
      <c r="L350" s="11" t="str">
        <f t="shared" si="17"/>
        <v>C</v>
      </c>
    </row>
    <row r="351" spans="1:12" ht="45">
      <c r="A351" s="11">
        <v>340</v>
      </c>
      <c r="B351" s="11">
        <v>89728</v>
      </c>
      <c r="C351" s="11" t="str">
        <f>VLOOKUP(B351,CPU!$B:$J,2,FALSE)</f>
        <v>SINAPI</v>
      </c>
      <c r="D351" s="23" t="str">
        <f>VLOOKUP(B351,CPU!$B:$J,3,FALSE)</f>
        <v>CURVA CURTA 90 GRAUS, PVC, SERIE NORMAL, ESGOTO PREDIAL, DN 40 MM, JUNTA SOLDÁVEL, FORNECIDO E INSTALADO EM RAMAL DE DESCARGA OU RAMAL DE ESGOTO SANITÁRIO. AF_08/2022</v>
      </c>
      <c r="E351" s="11" t="str">
        <f>VLOOKUP(B351,CPU!$B:$J,4,FALSE)</f>
        <v>UN</v>
      </c>
      <c r="F351" s="18">
        <f>SUMIF(ORCAMENTO!B:B,B351,ORCAMENTO!F:F)</f>
        <v>19</v>
      </c>
      <c r="G351" s="18">
        <f>VLOOKUP("TOTAL SEM BDI - "&amp;B351,CPU!$A:$J,9,FALSE)</f>
        <v>12.71</v>
      </c>
      <c r="H351" s="18">
        <f>VLOOKUP("TOTAL COM BDI - "&amp;B351,CPU!$A:$J,9,FALSE)</f>
        <v>15.700000000000001</v>
      </c>
      <c r="I351" s="18">
        <f>SUMIF(ORCAMENTO!B:B,B351,ORCAMENTO!I:I)</f>
        <v>298.3</v>
      </c>
      <c r="J351" s="27">
        <f t="shared" si="16"/>
        <v>6.7491541056416719E-5</v>
      </c>
      <c r="K351" s="27">
        <f t="shared" si="18"/>
        <v>0.99748566067207112</v>
      </c>
      <c r="L351" s="11" t="str">
        <f t="shared" si="17"/>
        <v>C</v>
      </c>
    </row>
    <row r="352" spans="1:12">
      <c r="A352" s="11">
        <v>341</v>
      </c>
      <c r="B352" s="11">
        <v>96543</v>
      </c>
      <c r="C352" s="11" t="str">
        <f>VLOOKUP(B352,CPU!$B:$J,2,FALSE)</f>
        <v>SINAPI</v>
      </c>
      <c r="D352" s="23" t="str">
        <f>VLOOKUP(B352,CPU!$B:$J,3,FALSE)</f>
        <v>ARMAÇÃO DE BLOCO UTILIZANDO AÇO CA-60 DE 5 MM - MONTAGEM. AF_01/2024</v>
      </c>
      <c r="E352" s="11" t="str">
        <f>VLOOKUP(B352,CPU!$B:$J,4,FALSE)</f>
        <v>KG</v>
      </c>
      <c r="F352" s="18">
        <f>SUMIF(ORCAMENTO!B:B,B352,ORCAMENTO!F:F)</f>
        <v>12.8</v>
      </c>
      <c r="G352" s="18">
        <f>VLOOKUP("TOTAL SEM BDI - "&amp;B352,CPU!$A:$J,9,FALSE)</f>
        <v>18.78</v>
      </c>
      <c r="H352" s="18">
        <f>VLOOKUP("TOTAL COM BDI - "&amp;B352,CPU!$A:$J,9,FALSE)</f>
        <v>23.200000000000003</v>
      </c>
      <c r="I352" s="18">
        <f>SUMIF(ORCAMENTO!B:B,B352,ORCAMENTO!I:I)</f>
        <v>296.95999999999998</v>
      </c>
      <c r="J352" s="27">
        <f t="shared" si="16"/>
        <v>6.7188360818349002E-5</v>
      </c>
      <c r="K352" s="27">
        <f t="shared" si="18"/>
        <v>0.99755284903288943</v>
      </c>
      <c r="L352" s="11" t="str">
        <f t="shared" si="17"/>
        <v>C</v>
      </c>
    </row>
    <row r="353" spans="1:12" ht="30">
      <c r="A353" s="11">
        <v>342</v>
      </c>
      <c r="B353" s="11">
        <v>91983</v>
      </c>
      <c r="C353" s="11" t="str">
        <f>VLOOKUP(B353,CPU!$B:$J,2,FALSE)</f>
        <v>SINAPI</v>
      </c>
      <c r="D353" s="23" t="str">
        <f>VLOOKUP(B353,CPU!$B:$J,3,FALSE)</f>
        <v>DIMMER ROTATIVO (1 MÓDULO), 220V/600W, INCLUINDO SUPORTE E PLACA - FORNECIMENTO E INSTALAÇÃO. AF_03/2023</v>
      </c>
      <c r="E353" s="11" t="str">
        <f>VLOOKUP(B353,CPU!$B:$J,4,FALSE)</f>
        <v>UN</v>
      </c>
      <c r="F353" s="18">
        <f>SUMIF(ORCAMENTO!B:B,B353,ORCAMENTO!F:F)</f>
        <v>2</v>
      </c>
      <c r="G353" s="18">
        <f>VLOOKUP("TOTAL SEM BDI - "&amp;B353,CPU!$A:$J,9,FALSE)</f>
        <v>117.67</v>
      </c>
      <c r="H353" s="18">
        <f>VLOOKUP("TOTAL COM BDI - "&amp;B353,CPU!$A:$J,9,FALSE)</f>
        <v>145.37</v>
      </c>
      <c r="I353" s="18">
        <f>SUMIF(ORCAMENTO!B:B,B353,ORCAMENTO!I:I)</f>
        <v>290.74</v>
      </c>
      <c r="J353" s="27">
        <f t="shared" si="16"/>
        <v>6.5781061504333215E-5</v>
      </c>
      <c r="K353" s="27">
        <f t="shared" si="18"/>
        <v>0.99761863009439378</v>
      </c>
      <c r="L353" s="11" t="str">
        <f t="shared" si="17"/>
        <v>C</v>
      </c>
    </row>
    <row r="354" spans="1:12" ht="30">
      <c r="A354" s="11">
        <v>343</v>
      </c>
      <c r="B354" s="11">
        <v>104004</v>
      </c>
      <c r="C354" s="11" t="str">
        <f>VLOOKUP(B354,CPU!$B:$J,2,FALSE)</f>
        <v>SINAPI</v>
      </c>
      <c r="D354" s="23" t="str">
        <f>VLOOKUP(B354,CPU!$B:$J,3,FALSE)</f>
        <v>TE, PVC, SOLDÁVEL, DN 50MM, INSTALADO EM RAMAL DE DISTRIBUIÇÃO DE ÁGUA - FORNECIMENTO E INSTALAÇÃO. AF_06/2022</v>
      </c>
      <c r="E354" s="11" t="str">
        <f>VLOOKUP(B354,CPU!$B:$J,4,FALSE)</f>
        <v>UN</v>
      </c>
      <c r="F354" s="18">
        <f>SUMIF(ORCAMENTO!B:B,B354,ORCAMENTO!F:F)</f>
        <v>8</v>
      </c>
      <c r="G354" s="18">
        <f>VLOOKUP("TOTAL SEM BDI - "&amp;B354,CPU!$A:$J,9,FALSE)</f>
        <v>29.35</v>
      </c>
      <c r="H354" s="18">
        <f>VLOOKUP("TOTAL COM BDI - "&amp;B354,CPU!$A:$J,9,FALSE)</f>
        <v>36.260000000000005</v>
      </c>
      <c r="I354" s="18">
        <f>SUMIF(ORCAMENTO!B:B,B354,ORCAMENTO!I:I)</f>
        <v>290.08</v>
      </c>
      <c r="J354" s="27">
        <f t="shared" si="16"/>
        <v>6.5631733924389411E-5</v>
      </c>
      <c r="K354" s="27">
        <f t="shared" si="18"/>
        <v>0.99768426182831815</v>
      </c>
      <c r="L354" s="11" t="str">
        <f t="shared" si="17"/>
        <v>C</v>
      </c>
    </row>
    <row r="355" spans="1:12" ht="45">
      <c r="A355" s="11">
        <v>344</v>
      </c>
      <c r="B355" s="11">
        <v>92676</v>
      </c>
      <c r="C355" s="11" t="str">
        <f>VLOOKUP(B355,CPU!$B:$J,2,FALSE)</f>
        <v>SINAPI</v>
      </c>
      <c r="D355" s="23" t="str">
        <f>VLOOKUP(B355,CPU!$B:$J,3,FALSE)</f>
        <v>JOELHO 90 GRAUS, EM FERRO GALVANIZADO, CONEXÃO ROSQUEADA, DN 50 (2"), INSTALADO EM REDE DE ALIMENTAÇÃO PARA SPRINKLER - FORNECIMENTO E INSTALAÇÃO. AF_10/2020</v>
      </c>
      <c r="E355" s="11" t="str">
        <f>VLOOKUP(B355,CPU!$B:$J,4,FALSE)</f>
        <v>UN</v>
      </c>
      <c r="F355" s="18">
        <f>SUMIF(ORCAMENTO!B:B,B355,ORCAMENTO!F:F)</f>
        <v>3</v>
      </c>
      <c r="G355" s="18">
        <f>VLOOKUP("TOTAL SEM BDI - "&amp;B355,CPU!$A:$J,9,FALSE)</f>
        <v>74.3</v>
      </c>
      <c r="H355" s="18">
        <f>VLOOKUP("TOTAL COM BDI - "&amp;B355,CPU!$A:$J,9,FALSE)</f>
        <v>91.789999999999992</v>
      </c>
      <c r="I355" s="18">
        <f>SUMIF(ORCAMENTO!B:B,B355,ORCAMENTO!I:I)</f>
        <v>275.37</v>
      </c>
      <c r="J355" s="27">
        <f t="shared" si="16"/>
        <v>6.2303538922914761E-5</v>
      </c>
      <c r="K355" s="27">
        <f t="shared" si="18"/>
        <v>0.99774656536724105</v>
      </c>
      <c r="L355" s="11" t="str">
        <f t="shared" si="17"/>
        <v>C</v>
      </c>
    </row>
    <row r="356" spans="1:12" ht="45">
      <c r="A356" s="11">
        <v>345</v>
      </c>
      <c r="B356" s="11">
        <v>92667</v>
      </c>
      <c r="C356" s="11" t="str">
        <f>VLOOKUP(B356,CPU!$B:$J,2,FALSE)</f>
        <v>SINAPI</v>
      </c>
      <c r="D356" s="23" t="str">
        <f>VLOOKUP(B356,CPU!$B:$J,3,FALSE)</f>
        <v>NIPLE, EM FERRO GALVANIZADO, CONEXÃO ROSQUEADA, DN 80 (3"), INSTALADO EM REDE DE ALIMENTAÇÃO PARA SPRINKLER - FORNECIMENTO E INSTALAÇÃO. AF_10/2020</v>
      </c>
      <c r="E356" s="11" t="str">
        <f>VLOOKUP(B356,CPU!$B:$J,4,FALSE)</f>
        <v>UN</v>
      </c>
      <c r="F356" s="18">
        <f>SUMIF(ORCAMENTO!B:B,B356,ORCAMENTO!F:F)</f>
        <v>2</v>
      </c>
      <c r="G356" s="18">
        <f>VLOOKUP("TOTAL SEM BDI - "&amp;B356,CPU!$A:$J,9,FALSE)</f>
        <v>105.04</v>
      </c>
      <c r="H356" s="18">
        <f>VLOOKUP("TOTAL COM BDI - "&amp;B356,CPU!$A:$J,9,FALSE)</f>
        <v>129.77000000000001</v>
      </c>
      <c r="I356" s="18">
        <f>SUMIF(ORCAMENTO!B:B,B356,ORCAMENTO!I:I)</f>
        <v>259.54000000000002</v>
      </c>
      <c r="J356" s="27">
        <f t="shared" si="16"/>
        <v>5.8721939543353656E-5</v>
      </c>
      <c r="K356" s="27">
        <f t="shared" si="18"/>
        <v>0.99780528730678442</v>
      </c>
      <c r="L356" s="11" t="str">
        <f t="shared" si="17"/>
        <v>C</v>
      </c>
    </row>
    <row r="357" spans="1:12" ht="30">
      <c r="A357" s="11">
        <v>346</v>
      </c>
      <c r="B357" s="11">
        <v>104170</v>
      </c>
      <c r="C357" s="11" t="str">
        <f>VLOOKUP(B357,CPU!$B:$J,2,FALSE)</f>
        <v>SINAPI</v>
      </c>
      <c r="D357" s="23" t="str">
        <f>VLOOKUP(B357,CPU!$B:$J,3,FALSE)</f>
        <v>LUVA SIMPLES, PVC, SERIE R, ÁGUA PLUVIAL, DN 150 MM, JUNTA ELÁSTICA, FORNECIDO E INSTALADO EM RAMAL DE ENCAMINHAMENTO. AF_06/2022</v>
      </c>
      <c r="E357" s="11" t="str">
        <f>VLOOKUP(B357,CPU!$B:$J,4,FALSE)</f>
        <v>UN</v>
      </c>
      <c r="F357" s="18">
        <f>SUMIF(ORCAMENTO!B:B,B357,ORCAMENTO!F:F)</f>
        <v>3</v>
      </c>
      <c r="G357" s="18">
        <f>VLOOKUP("TOTAL SEM BDI - "&amp;B357,CPU!$A:$J,9,FALSE)</f>
        <v>68.72</v>
      </c>
      <c r="H357" s="18">
        <f>VLOOKUP("TOTAL COM BDI - "&amp;B357,CPU!$A:$J,9,FALSE)</f>
        <v>84.9</v>
      </c>
      <c r="I357" s="18">
        <f>SUMIF(ORCAMENTO!B:B,B357,ORCAMENTO!I:I)</f>
        <v>254.7</v>
      </c>
      <c r="J357" s="27">
        <f t="shared" si="16"/>
        <v>5.7626870623765796E-5</v>
      </c>
      <c r="K357" s="27">
        <f t="shared" si="18"/>
        <v>0.99786291417740813</v>
      </c>
      <c r="L357" s="11" t="str">
        <f t="shared" si="17"/>
        <v>C</v>
      </c>
    </row>
    <row r="358" spans="1:12" ht="30">
      <c r="A358" s="11">
        <v>347</v>
      </c>
      <c r="B358" s="11">
        <v>97436</v>
      </c>
      <c r="C358" s="11" t="str">
        <f>VLOOKUP(B358,CPU!$B:$J,2,FALSE)</f>
        <v>SINAPI</v>
      </c>
      <c r="D358" s="23" t="str">
        <f>VLOOKUP(B358,CPU!$B:$J,3,FALSE)</f>
        <v>CURVA 90 GRAUS, EM AÇO, CONEXÃO RANHURADA, DN 65 (2 1/2"), INSTALADO EM PRUMADAS - FORNECIMENTO E INSTALAÇÃO. AF_10/2020</v>
      </c>
      <c r="E358" s="11" t="str">
        <f>VLOOKUP(B358,CPU!$B:$J,4,FALSE)</f>
        <v>UN</v>
      </c>
      <c r="F358" s="18">
        <f>SUMIF(ORCAMENTO!B:B,B358,ORCAMENTO!F:F)</f>
        <v>2</v>
      </c>
      <c r="G358" s="18">
        <f>VLOOKUP("TOTAL SEM BDI - "&amp;B358,CPU!$A:$J,9,FALSE)</f>
        <v>102.77</v>
      </c>
      <c r="H358" s="18">
        <f>VLOOKUP("TOTAL COM BDI - "&amp;B358,CPU!$A:$J,9,FALSE)</f>
        <v>126.96</v>
      </c>
      <c r="I358" s="18">
        <f>SUMIF(ORCAMENTO!B:B,B358,ORCAMENTO!I:I)</f>
        <v>253.92</v>
      </c>
      <c r="J358" s="27">
        <f t="shared" si="16"/>
        <v>5.7450392574741304E-5</v>
      </c>
      <c r="K358" s="27">
        <f t="shared" si="18"/>
        <v>0.9979203645699829</v>
      </c>
      <c r="L358" s="11" t="str">
        <f t="shared" si="17"/>
        <v>C</v>
      </c>
    </row>
    <row r="359" spans="1:12" ht="45">
      <c r="A359" s="11">
        <v>348</v>
      </c>
      <c r="B359" s="11">
        <v>92653</v>
      </c>
      <c r="C359" s="11" t="str">
        <f>VLOOKUP(B359,CPU!$B:$J,2,FALSE)</f>
        <v>SINAPI</v>
      </c>
      <c r="D359" s="23" t="str">
        <f>VLOOKUP(B359,CPU!$B:$J,3,FALSE)</f>
        <v>TUBO DE AÇO GALVANIZADO COM COSTURA, CLASSE MÉDIA, CONEXÃO ROSQUEADA, DN 40 (1 1/2"), INSTALADO EM REDE DE ALIMENTAÇÃO PARA SPRINKLER - FORNECIMENTO E INSTALAÇÃO. AF_10/2020</v>
      </c>
      <c r="E359" s="11" t="str">
        <f>VLOOKUP(B359,CPU!$B:$J,4,FALSE)</f>
        <v>M</v>
      </c>
      <c r="F359" s="18">
        <f>SUMIF(ORCAMENTO!B:B,B359,ORCAMENTO!F:F)</f>
        <v>3</v>
      </c>
      <c r="G359" s="18">
        <f>VLOOKUP("TOTAL SEM BDI - "&amp;B359,CPU!$A:$J,9,FALSE)</f>
        <v>67.2</v>
      </c>
      <c r="H359" s="18">
        <f>VLOOKUP("TOTAL COM BDI - "&amp;B359,CPU!$A:$J,9,FALSE)</f>
        <v>83.02000000000001</v>
      </c>
      <c r="I359" s="18">
        <f>SUMIF(ORCAMENTO!B:B,B359,ORCAMENTO!I:I)</f>
        <v>249.06</v>
      </c>
      <c r="J359" s="27">
        <f t="shared" si="16"/>
        <v>5.6350798576973342E-5</v>
      </c>
      <c r="K359" s="27">
        <f t="shared" si="18"/>
        <v>0.99797671536855992</v>
      </c>
      <c r="L359" s="11" t="str">
        <f t="shared" si="17"/>
        <v>C</v>
      </c>
    </row>
    <row r="360" spans="1:12" ht="45">
      <c r="A360" s="11">
        <v>349</v>
      </c>
      <c r="B360" s="11">
        <v>94656</v>
      </c>
      <c r="C360" s="11" t="str">
        <f>VLOOKUP(B360,CPU!$B:$J,2,FALSE)</f>
        <v>SINAPI</v>
      </c>
      <c r="D360" s="23" t="str">
        <f>VLOOKUP(B360,CPU!$B:$J,3,FALSE)</f>
        <v>ADAPTADOR CURTO COM BOLSA E ROSCA PARA REGISTRO, PVC, SOLDÁVEL, DN 25 MM X 3/4", INSTALADO EM RESERVAÇÃO PREDIAL DE ÁGUA - FORNECIMENTO E INSTALAÇÃO. AF_04/2024</v>
      </c>
      <c r="E360" s="11" t="str">
        <f>VLOOKUP(B360,CPU!$B:$J,4,FALSE)</f>
        <v>UN</v>
      </c>
      <c r="F360" s="18">
        <f>SUMIF(ORCAMENTO!B:B,B360,ORCAMENTO!F:F)</f>
        <v>59</v>
      </c>
      <c r="G360" s="18">
        <f>VLOOKUP("TOTAL SEM BDI - "&amp;B360,CPU!$A:$J,9,FALSE)</f>
        <v>3.41</v>
      </c>
      <c r="H360" s="18">
        <f>VLOOKUP("TOTAL COM BDI - "&amp;B360,CPU!$A:$J,9,FALSE)</f>
        <v>4.21</v>
      </c>
      <c r="I360" s="18">
        <f>SUMIF(ORCAMENTO!B:B,B360,ORCAMENTO!I:I)</f>
        <v>248.39</v>
      </c>
      <c r="J360" s="27">
        <f t="shared" si="16"/>
        <v>5.6199208457939483E-5</v>
      </c>
      <c r="K360" s="27">
        <f t="shared" si="18"/>
        <v>0.99803291457701782</v>
      </c>
      <c r="L360" s="11" t="str">
        <f t="shared" si="17"/>
        <v>C</v>
      </c>
    </row>
    <row r="361" spans="1:12" ht="30">
      <c r="A361" s="11">
        <v>350</v>
      </c>
      <c r="B361" s="11" t="s">
        <v>2461</v>
      </c>
      <c r="C361" s="11" t="str">
        <f>VLOOKUP(B361,CPU!$B:$J,2,FALSE)</f>
        <v>PRÓPRIA</v>
      </c>
      <c r="D361" s="23" t="str">
        <f>VLOOKUP(B361,CPU!$B:$J,3,FALSE)</f>
        <v>FORNECIMENTO E INSTALAÇÃO DE PLACA DE SINALIZAÇÃO INDICATIVA DE "HIDRANTE" EM PVC, DIM.: 20 X 20 CM</v>
      </c>
      <c r="E361" s="11" t="str">
        <f>VLOOKUP(B361,CPU!$B:$J,4,FALSE)</f>
        <v>UN</v>
      </c>
      <c r="F361" s="18">
        <f>SUMIF(ORCAMENTO!B:B,B361,ORCAMENTO!F:F)</f>
        <v>6</v>
      </c>
      <c r="G361" s="18">
        <f>VLOOKUP("TOTAL SEM BDI - "&amp;B361,CPU!$A:$J,9,FALSE)</f>
        <v>33.25</v>
      </c>
      <c r="H361" s="18">
        <f>VLOOKUP("TOTAL COM BDI - "&amp;B361,CPU!$A:$J,9,FALSE)</f>
        <v>41.08</v>
      </c>
      <c r="I361" s="18">
        <f>SUMIF(ORCAMENTO!B:B,B361,ORCAMENTO!I:I)</f>
        <v>246.48</v>
      </c>
      <c r="J361" s="27">
        <f t="shared" si="16"/>
        <v>5.5767063491738488E-5</v>
      </c>
      <c r="K361" s="27">
        <f t="shared" si="18"/>
        <v>0.99808868164050957</v>
      </c>
      <c r="L361" s="11" t="str">
        <f t="shared" si="17"/>
        <v>C</v>
      </c>
    </row>
    <row r="362" spans="1:12" ht="30">
      <c r="A362" s="11">
        <v>351</v>
      </c>
      <c r="B362" s="11">
        <v>99631</v>
      </c>
      <c r="C362" s="11" t="str">
        <f>VLOOKUP(B362,CPU!$B:$J,2,FALSE)</f>
        <v>SINAPI</v>
      </c>
      <c r="D362" s="23" t="str">
        <f>VLOOKUP(B362,CPU!$B:$J,3,FALSE)</f>
        <v>VÁLVULA DE RETENÇÃO VERTICAL, DE BRONZE, ROSCÁVEL, 1 1/2" - FORNECIMENTO E INSTALAÇÃO. AF_08/2021</v>
      </c>
      <c r="E362" s="11" t="str">
        <f>VLOOKUP(B362,CPU!$B:$J,4,FALSE)</f>
        <v>UN</v>
      </c>
      <c r="F362" s="18">
        <f>SUMIF(ORCAMENTO!B:B,B362,ORCAMENTO!F:F)</f>
        <v>1</v>
      </c>
      <c r="G362" s="18">
        <f>VLOOKUP("TOTAL SEM BDI - "&amp;B362,CPU!$A:$J,9,FALSE)</f>
        <v>194.57999999999998</v>
      </c>
      <c r="H362" s="18">
        <f>VLOOKUP("TOTAL COM BDI - "&amp;B362,CPU!$A:$J,9,FALSE)</f>
        <v>240.38</v>
      </c>
      <c r="I362" s="18">
        <f>SUMIF(ORCAMENTO!B:B,B362,ORCAMENTO!I:I)</f>
        <v>240.38</v>
      </c>
      <c r="J362" s="27">
        <f t="shared" si="16"/>
        <v>5.4386914646803389E-5</v>
      </c>
      <c r="K362" s="27">
        <f t="shared" si="18"/>
        <v>0.99814306855515633</v>
      </c>
      <c r="L362" s="11" t="str">
        <f t="shared" si="17"/>
        <v>C</v>
      </c>
    </row>
    <row r="363" spans="1:12" ht="45">
      <c r="A363" s="11">
        <v>352</v>
      </c>
      <c r="B363" s="11">
        <v>93013</v>
      </c>
      <c r="C363" s="11" t="str">
        <f>VLOOKUP(B363,CPU!$B:$J,2,FALSE)</f>
        <v>SINAPI</v>
      </c>
      <c r="D363" s="23" t="str">
        <f>VLOOKUP(B363,CPU!$B:$J,3,FALSE)</f>
        <v>LUVA PARA ELETRODUTO, PVC, ROSCÁVEL, DN 50 MM (1 1/2"), PARA REDE ENTERRADA DE DISTRIBUIÇÃO DE ENERGIA ELÉTRICA - FORNECIMENTO E INSTALAÇÃO. AF_12/2021</v>
      </c>
      <c r="E363" s="11" t="str">
        <f>VLOOKUP(B363,CPU!$B:$J,4,FALSE)</f>
        <v>UN</v>
      </c>
      <c r="F363" s="18">
        <f>SUMIF(ORCAMENTO!B:B,B363,ORCAMENTO!F:F)</f>
        <v>13</v>
      </c>
      <c r="G363" s="18">
        <f>VLOOKUP("TOTAL SEM BDI - "&amp;B363,CPU!$A:$J,9,FALSE)</f>
        <v>14.73</v>
      </c>
      <c r="H363" s="18">
        <f>VLOOKUP("TOTAL COM BDI - "&amp;B363,CPU!$A:$J,9,FALSE)</f>
        <v>18.2</v>
      </c>
      <c r="I363" s="18">
        <f>SUMIF(ORCAMENTO!B:B,B363,ORCAMENTO!I:I)</f>
        <v>236.6</v>
      </c>
      <c r="J363" s="27">
        <f t="shared" si="16"/>
        <v>5.353167487076163E-5</v>
      </c>
      <c r="K363" s="27">
        <f t="shared" si="18"/>
        <v>0.9981966002300271</v>
      </c>
      <c r="L363" s="11" t="str">
        <f t="shared" si="17"/>
        <v>C</v>
      </c>
    </row>
    <row r="364" spans="1:12" ht="45">
      <c r="A364" s="11">
        <v>353</v>
      </c>
      <c r="B364" s="11">
        <v>92682</v>
      </c>
      <c r="C364" s="11" t="str">
        <f>VLOOKUP(B364,CPU!$B:$J,2,FALSE)</f>
        <v>SINAPI</v>
      </c>
      <c r="D364" s="23" t="str">
        <f>VLOOKUP(B364,CPU!$B:$J,3,FALSE)</f>
        <v>TÊ, EM FERRO GALVANIZADO, CONEXÃO ROSQUEADA, DN 32 (1 1/4"), INSTALADO EM REDE DE ALIMENTAÇÃO PARA SPRINKLER - FORNECIMENTO E INSTALAÇÃO. AF_10/2020</v>
      </c>
      <c r="E364" s="11" t="str">
        <f>VLOOKUP(B364,CPU!$B:$J,4,FALSE)</f>
        <v>UN</v>
      </c>
      <c r="F364" s="18">
        <f>SUMIF(ORCAMENTO!B:B,B364,ORCAMENTO!F:F)</f>
        <v>3</v>
      </c>
      <c r="G364" s="18">
        <f>VLOOKUP("TOTAL SEM BDI - "&amp;B364,CPU!$A:$J,9,FALSE)</f>
        <v>62.800000000000004</v>
      </c>
      <c r="H364" s="18">
        <f>VLOOKUP("TOTAL COM BDI - "&amp;B364,CPU!$A:$J,9,FALSE)</f>
        <v>77.58</v>
      </c>
      <c r="I364" s="18">
        <f>SUMIF(ORCAMENTO!B:B,B364,ORCAMENTO!I:I)</f>
        <v>232.74</v>
      </c>
      <c r="J364" s="27">
        <f t="shared" si="16"/>
        <v>5.2658334781999421E-5</v>
      </c>
      <c r="K364" s="27">
        <f t="shared" si="18"/>
        <v>0.99824925856480906</v>
      </c>
      <c r="L364" s="11" t="str">
        <f t="shared" si="17"/>
        <v>C</v>
      </c>
    </row>
    <row r="365" spans="1:12" ht="30">
      <c r="A365" s="11">
        <v>354</v>
      </c>
      <c r="B365" s="11">
        <v>95727</v>
      </c>
      <c r="C365" s="11" t="str">
        <f>VLOOKUP(B365,CPU!$B:$J,2,FALSE)</f>
        <v>SINAPI</v>
      </c>
      <c r="D365" s="23" t="str">
        <f>VLOOKUP(B365,CPU!$B:$J,3,FALSE)</f>
        <v>ELETRODUTO RÍGIDO SOLDÁVEL, PVC, DN 25 MM (3/4"), APARENTE - FORNECIMENTO E INSTALAÇÃO. AF_10/2022</v>
      </c>
      <c r="E365" s="11" t="str">
        <f>VLOOKUP(B365,CPU!$B:$J,4,FALSE)</f>
        <v>M</v>
      </c>
      <c r="F365" s="18">
        <f>SUMIF(ORCAMENTO!B:B,B365,ORCAMENTO!F:F)</f>
        <v>9</v>
      </c>
      <c r="G365" s="18">
        <f>VLOOKUP("TOTAL SEM BDI - "&amp;B365,CPU!$A:$J,9,FALSE)</f>
        <v>20.730000000000004</v>
      </c>
      <c r="H365" s="18">
        <f>VLOOKUP("TOTAL COM BDI - "&amp;B365,CPU!$A:$J,9,FALSE)</f>
        <v>25.610000000000003</v>
      </c>
      <c r="I365" s="18">
        <f>SUMIF(ORCAMENTO!B:B,B365,ORCAMENTO!I:I)</f>
        <v>230.49</v>
      </c>
      <c r="J365" s="27">
        <f t="shared" si="16"/>
        <v>5.2149263486736469E-5</v>
      </c>
      <c r="K365" s="27">
        <f t="shared" si="18"/>
        <v>0.99830140782829579</v>
      </c>
      <c r="L365" s="11" t="str">
        <f t="shared" si="17"/>
        <v>C</v>
      </c>
    </row>
    <row r="366" spans="1:12" ht="30">
      <c r="A366" s="11">
        <v>355</v>
      </c>
      <c r="B366" s="11">
        <v>89520</v>
      </c>
      <c r="C366" s="11" t="str">
        <f>VLOOKUP(B366,CPU!$B:$J,2,FALSE)</f>
        <v>SINAPI</v>
      </c>
      <c r="D366" s="23" t="str">
        <f>VLOOKUP(B366,CPU!$B:$J,3,FALSE)</f>
        <v>JOELHO 45 GRAUS, PVC, SERIE R, ÁGUA PLUVIAL, DN 50 MM, JUNTA ELÁSTICA, FORNECIDO E INSTALADO EM RAMAL DE ENCAMINHAMENTO. AF_06/2022</v>
      </c>
      <c r="E366" s="11" t="str">
        <f>VLOOKUP(B366,CPU!$B:$J,4,FALSE)</f>
        <v>UN</v>
      </c>
      <c r="F366" s="18">
        <f>SUMIF(ORCAMENTO!B:B,B366,ORCAMENTO!F:F)</f>
        <v>11</v>
      </c>
      <c r="G366" s="18">
        <f>VLOOKUP("TOTAL SEM BDI - "&amp;B366,CPU!$A:$J,9,FALSE)</f>
        <v>16.23</v>
      </c>
      <c r="H366" s="18">
        <f>VLOOKUP("TOTAL COM BDI - "&amp;B366,CPU!$A:$J,9,FALSE)</f>
        <v>20.05</v>
      </c>
      <c r="I366" s="18">
        <f>SUMIF(ORCAMENTO!B:B,B366,ORCAMENTO!I:I)</f>
        <v>220.55</v>
      </c>
      <c r="J366" s="27">
        <f t="shared" si="16"/>
        <v>4.990029963121927E-5</v>
      </c>
      <c r="K366" s="27">
        <f t="shared" si="18"/>
        <v>0.99835130812792705</v>
      </c>
      <c r="L366" s="11" t="str">
        <f t="shared" si="17"/>
        <v>C</v>
      </c>
    </row>
    <row r="367" spans="1:12" ht="30">
      <c r="A367" s="11">
        <v>356</v>
      </c>
      <c r="B367" s="11">
        <v>93014</v>
      </c>
      <c r="C367" s="11" t="str">
        <f>VLOOKUP(B367,CPU!$B:$J,2,FALSE)</f>
        <v>SINAPI</v>
      </c>
      <c r="D367" s="23" t="str">
        <f>VLOOKUP(B367,CPU!$B:$J,3,FALSE)</f>
        <v>LUVA PARA ELETRODUTO, PVC, ROSCÁVEL, DN 60 MM (2"), PARA REDE ENTERRADA DE DISTRIBUIÇÃO DE ENERGIA ELÉTRICA - FORNECIMENTO E INSTALAÇÃO. AF_12/2021</v>
      </c>
      <c r="E367" s="11" t="str">
        <f>VLOOKUP(B367,CPU!$B:$J,4,FALSE)</f>
        <v>UN</v>
      </c>
      <c r="F367" s="18">
        <f>SUMIF(ORCAMENTO!B:B,B367,ORCAMENTO!F:F)</f>
        <v>9</v>
      </c>
      <c r="G367" s="18">
        <f>VLOOKUP("TOTAL SEM BDI - "&amp;B367,CPU!$A:$J,9,FALSE)</f>
        <v>17.950000000000003</v>
      </c>
      <c r="H367" s="18">
        <f>VLOOKUP("TOTAL COM BDI - "&amp;B367,CPU!$A:$J,9,FALSE)</f>
        <v>22.180000000000003</v>
      </c>
      <c r="I367" s="18">
        <f>SUMIF(ORCAMENTO!B:B,B367,ORCAMENTO!I:I)</f>
        <v>199.62</v>
      </c>
      <c r="J367" s="27">
        <f t="shared" si="16"/>
        <v>4.5164805315728812E-5</v>
      </c>
      <c r="K367" s="27">
        <f t="shared" si="18"/>
        <v>0.99839647293324274</v>
      </c>
      <c r="L367" s="11" t="str">
        <f t="shared" si="17"/>
        <v>C</v>
      </c>
    </row>
    <row r="368" spans="1:12" ht="30">
      <c r="A368" s="11">
        <v>357</v>
      </c>
      <c r="B368" s="11">
        <v>95795</v>
      </c>
      <c r="C368" s="11" t="str">
        <f>VLOOKUP(B368,CPU!$B:$J,2,FALSE)</f>
        <v>SINAPI</v>
      </c>
      <c r="D368" s="23" t="str">
        <f>VLOOKUP(B368,CPU!$B:$J,3,FALSE)</f>
        <v>CONDULETE DE ALUMÍNIO, TIPO T, PARA ELETRODUTO DE AÇO GALVANIZADO DN 20 MM (3/4"), APARENTE - FORNECIMENTO E INSTALAÇÃO. AF_10/2022</v>
      </c>
      <c r="E368" s="11" t="str">
        <f>VLOOKUP(B368,CPU!$B:$J,4,FALSE)</f>
        <v>UN</v>
      </c>
      <c r="F368" s="18">
        <f>SUMIF(ORCAMENTO!B:B,B368,ORCAMENTO!F:F)</f>
        <v>5</v>
      </c>
      <c r="G368" s="18">
        <f>VLOOKUP("TOTAL SEM BDI - "&amp;B368,CPU!$A:$J,9,FALSE)</f>
        <v>32.01</v>
      </c>
      <c r="H368" s="18">
        <f>VLOOKUP("TOTAL COM BDI - "&amp;B368,CPU!$A:$J,9,FALSE)</f>
        <v>39.549999999999997</v>
      </c>
      <c r="I368" s="18">
        <f>SUMIF(ORCAMENTO!B:B,B368,ORCAMENTO!I:I)</f>
        <v>197.75</v>
      </c>
      <c r="J368" s="27">
        <f t="shared" si="16"/>
        <v>4.4741710505888049E-5</v>
      </c>
      <c r="K368" s="27">
        <f t="shared" si="18"/>
        <v>0.99844121464374858</v>
      </c>
      <c r="L368" s="11" t="str">
        <f t="shared" si="17"/>
        <v>C</v>
      </c>
    </row>
    <row r="369" spans="1:12" ht="60">
      <c r="A369" s="11">
        <v>358</v>
      </c>
      <c r="B369" s="11" t="s">
        <v>2295</v>
      </c>
      <c r="C369" s="11" t="str">
        <f>VLOOKUP(B369,CPU!$B:$J,2,FALSE)</f>
        <v>PRÓPRIA</v>
      </c>
      <c r="D369" s="23" t="str">
        <f>VLOOKUP(B369,CPU!$B:$J,3,FALSE)</f>
        <v>(COMPOSIÇÃO REPRESENTATIVA) DO SERVIÇO DE INST. TUBO PVC, SÉRIE N, ESGOTO PREDIAL, DN 75 MM, (INST. EM RAMAL DE DESCARGA, RAMAL DE ESG. SANITÁRIO, PRUMADA DE ESG. SANITÁRIO OU VENTILAÇÃO), INCL. CORTES E FIXAÇÕES, P/ PRÉDIOS.</v>
      </c>
      <c r="E369" s="11" t="str">
        <f>VLOOKUP(B369,CPU!$B:$J,4,FALSE)</f>
        <v>M</v>
      </c>
      <c r="F369" s="18">
        <f>SUMIF(ORCAMENTO!B:B,B369,ORCAMENTO!F:F)</f>
        <v>5.31</v>
      </c>
      <c r="G369" s="18">
        <f>VLOOKUP("TOTAL SEM BDI - "&amp;B369,CPU!$A:$J,9,FALSE)</f>
        <v>29.580000000000002</v>
      </c>
      <c r="H369" s="18">
        <f>VLOOKUP("TOTAL COM BDI - "&amp;B369,CPU!$A:$J,9,FALSE)</f>
        <v>36.54</v>
      </c>
      <c r="I369" s="18">
        <f>SUMIF(ORCAMENTO!B:B,B369,ORCAMENTO!I:I)</f>
        <v>194.03</v>
      </c>
      <c r="J369" s="27">
        <f t="shared" si="16"/>
        <v>4.3900045964386644E-5</v>
      </c>
      <c r="K369" s="27">
        <f t="shared" si="18"/>
        <v>0.99848511468971302</v>
      </c>
      <c r="L369" s="11" t="str">
        <f t="shared" si="17"/>
        <v>C</v>
      </c>
    </row>
    <row r="370" spans="1:12" ht="30">
      <c r="A370" s="11">
        <v>359</v>
      </c>
      <c r="B370" s="11">
        <v>95249</v>
      </c>
      <c r="C370" s="11" t="str">
        <f>VLOOKUP(B370,CPU!$B:$J,2,FALSE)</f>
        <v>SINAPI</v>
      </c>
      <c r="D370" s="23" t="str">
        <f>VLOOKUP(B370,CPU!$B:$J,3,FALSE)</f>
        <v>VÁLVULA DE ESFERA BRUTA, BRONZE, ROSCÁVEL, 3/4" - FORNECIMENTO E INSTALAÇÃO. AF_08/2021</v>
      </c>
      <c r="E370" s="11" t="str">
        <f>VLOOKUP(B370,CPU!$B:$J,4,FALSE)</f>
        <v>UN</v>
      </c>
      <c r="F370" s="18">
        <f>SUMIF(ORCAMENTO!B:B,B370,ORCAMENTO!F:F)</f>
        <v>2</v>
      </c>
      <c r="G370" s="18">
        <f>VLOOKUP("TOTAL SEM BDI - "&amp;B370,CPU!$A:$J,9,FALSE)</f>
        <v>72.53</v>
      </c>
      <c r="H370" s="18">
        <f>VLOOKUP("TOTAL COM BDI - "&amp;B370,CPU!$A:$J,9,FALSE)</f>
        <v>89.6</v>
      </c>
      <c r="I370" s="18">
        <f>SUMIF(ORCAMENTO!B:B,B370,ORCAMENTO!I:I)</f>
        <v>179.2</v>
      </c>
      <c r="J370" s="27">
        <f t="shared" si="16"/>
        <v>4.0544700493831292E-5</v>
      </c>
      <c r="K370" s="27">
        <f t="shared" si="18"/>
        <v>0.99852565939020688</v>
      </c>
      <c r="L370" s="11" t="str">
        <f t="shared" si="17"/>
        <v>C</v>
      </c>
    </row>
    <row r="371" spans="1:12" ht="30">
      <c r="A371" s="11">
        <v>360</v>
      </c>
      <c r="B371" s="11">
        <v>98111</v>
      </c>
      <c r="C371" s="11" t="str">
        <f>VLOOKUP(B371,CPU!$B:$J,2,FALSE)</f>
        <v>SINAPI</v>
      </c>
      <c r="D371" s="23" t="str">
        <f>VLOOKUP(B371,CPU!$B:$J,3,FALSE)</f>
        <v>CAIXA DE INSPEÇÃO PARA ATERRAMENTO, CIRCULAR, EM POLIETILENO, DIÂMETRO INTERNO = 0,3 M. AF_12/2020</v>
      </c>
      <c r="E371" s="11" t="str">
        <f>VLOOKUP(B371,CPU!$B:$J,4,FALSE)</f>
        <v>UN</v>
      </c>
      <c r="F371" s="18">
        <f>SUMIF(ORCAMENTO!B:B,B371,ORCAMENTO!F:F)</f>
        <v>3</v>
      </c>
      <c r="G371" s="18">
        <f>VLOOKUP("TOTAL SEM BDI - "&amp;B371,CPU!$A:$J,9,FALSE)</f>
        <v>48.08</v>
      </c>
      <c r="H371" s="18">
        <f>VLOOKUP("TOTAL COM BDI - "&amp;B371,CPU!$A:$J,9,FALSE)</f>
        <v>59.4</v>
      </c>
      <c r="I371" s="18">
        <f>SUMIF(ORCAMENTO!B:B,B371,ORCAMENTO!I:I)</f>
        <v>178.2</v>
      </c>
      <c r="J371" s="27">
        <f t="shared" si="16"/>
        <v>4.0318446584825539E-5</v>
      </c>
      <c r="K371" s="27">
        <f t="shared" si="18"/>
        <v>0.99856597783679169</v>
      </c>
      <c r="L371" s="11" t="str">
        <f t="shared" si="17"/>
        <v>C</v>
      </c>
    </row>
    <row r="372" spans="1:12">
      <c r="A372" s="11">
        <v>361</v>
      </c>
      <c r="B372" s="11" t="s">
        <v>2389</v>
      </c>
      <c r="C372" s="11" t="str">
        <f>VLOOKUP(B372,CPU!$B:$J,2,FALSE)</f>
        <v>PRÓPRIA</v>
      </c>
      <c r="D372" s="23" t="str">
        <f>VLOOKUP(B372,CPU!$B:$J,3,FALSE)</f>
        <v>BUCHA REDUÇÃO PVC SOLD D=1 1/4"X1" (40X32MM) (REF: C0493-SEINFRA 28)</v>
      </c>
      <c r="E372" s="11" t="str">
        <f>VLOOKUP(B372,CPU!$B:$J,4,FALSE)</f>
        <v>UN</v>
      </c>
      <c r="F372" s="18">
        <f>SUMIF(ORCAMENTO!B:B,B372,ORCAMENTO!F:F)</f>
        <v>17</v>
      </c>
      <c r="G372" s="18">
        <f>VLOOKUP("TOTAL SEM BDI - "&amp;B372,CPU!$A:$J,9,FALSE)</f>
        <v>8.39</v>
      </c>
      <c r="H372" s="18">
        <f>VLOOKUP("TOTAL COM BDI - "&amp;B372,CPU!$A:$J,9,FALSE)</f>
        <v>10.370000000000001</v>
      </c>
      <c r="I372" s="18">
        <f>SUMIF(ORCAMENTO!B:B,B372,ORCAMENTO!I:I)</f>
        <v>176.29</v>
      </c>
      <c r="J372" s="27">
        <f t="shared" si="16"/>
        <v>3.9886301618624551E-5</v>
      </c>
      <c r="K372" s="27">
        <f t="shared" si="18"/>
        <v>0.99860586413841035</v>
      </c>
      <c r="L372" s="11" t="str">
        <f t="shared" si="17"/>
        <v>C</v>
      </c>
    </row>
    <row r="373" spans="1:12">
      <c r="A373" s="11">
        <v>362</v>
      </c>
      <c r="B373" s="11" t="s">
        <v>2505</v>
      </c>
      <c r="C373" s="11" t="str">
        <f>VLOOKUP(B373,CPU!$B:$J,2,FALSE)</f>
        <v>PRÓPRIA</v>
      </c>
      <c r="D373" s="23" t="str">
        <f>VLOOKUP(B373,CPU!$B:$J,3,FALSE)</f>
        <v>BUCHA DE REDUÇÃO DE AÇO GALVANIZADO 2 1/2" X 3" (REF: C4374-SEINFRA 28)</v>
      </c>
      <c r="E373" s="11" t="str">
        <f>VLOOKUP(B373,CPU!$B:$J,4,FALSE)</f>
        <v>UN</v>
      </c>
      <c r="F373" s="18">
        <f>SUMIF(ORCAMENTO!B:B,B373,ORCAMENTO!F:F)</f>
        <v>2</v>
      </c>
      <c r="G373" s="18">
        <f>VLOOKUP("TOTAL SEM BDI - "&amp;B373,CPU!$A:$J,9,FALSE)</f>
        <v>70.789999999999992</v>
      </c>
      <c r="H373" s="18">
        <f>VLOOKUP("TOTAL COM BDI - "&amp;B373,CPU!$A:$J,9,FALSE)</f>
        <v>87.449999999999989</v>
      </c>
      <c r="I373" s="18">
        <f>SUMIF(ORCAMENTO!B:B,B373,ORCAMENTO!I:I)</f>
        <v>174.9</v>
      </c>
      <c r="J373" s="27">
        <f t="shared" si="16"/>
        <v>3.9571808685106548E-5</v>
      </c>
      <c r="K373" s="27">
        <f t="shared" si="18"/>
        <v>0.99864543594709543</v>
      </c>
      <c r="L373" s="11" t="str">
        <f t="shared" si="17"/>
        <v>C</v>
      </c>
    </row>
    <row r="374" spans="1:12" ht="45">
      <c r="A374" s="11">
        <v>363</v>
      </c>
      <c r="B374" s="11" t="s">
        <v>2379</v>
      </c>
      <c r="C374" s="11" t="str">
        <f>VLOOKUP(B374,CPU!$B:$J,2,FALSE)</f>
        <v>PRÓPRIA</v>
      </c>
      <c r="D374" s="23" t="str">
        <f>VLOOKUP(B374,CPU!$B:$J,3,FALSE)</f>
        <v>CURVA CURTA 90 GRAUS, PVC, SERIE NORMAL, DN 40 MM, JUNTA SOLDÁVEL, FORNECIDO E INSTALADO EM DRENO DE AR CONDICIONADO. AF_08/2022 (REF: 89728-SINAPI-09/2025)</v>
      </c>
      <c r="E374" s="11" t="str">
        <f>VLOOKUP(B374,CPU!$B:$J,4,FALSE)</f>
        <v>UN</v>
      </c>
      <c r="F374" s="18">
        <f>SUMIF(ORCAMENTO!B:B,B374,ORCAMENTO!F:F)</f>
        <v>11</v>
      </c>
      <c r="G374" s="18">
        <f>VLOOKUP("TOTAL SEM BDI - "&amp;B374,CPU!$A:$J,9,FALSE)</f>
        <v>12.71</v>
      </c>
      <c r="H374" s="18">
        <f>VLOOKUP("TOTAL COM BDI - "&amp;B374,CPU!$A:$J,9,FALSE)</f>
        <v>15.700000000000001</v>
      </c>
      <c r="I374" s="18">
        <f>SUMIF(ORCAMENTO!B:B,B374,ORCAMENTO!I:I)</f>
        <v>172.7</v>
      </c>
      <c r="J374" s="27">
        <f t="shared" si="16"/>
        <v>3.9074050085293889E-5</v>
      </c>
      <c r="K374" s="27">
        <f t="shared" si="18"/>
        <v>0.99868450999718072</v>
      </c>
      <c r="L374" s="11" t="str">
        <f t="shared" si="17"/>
        <v>C</v>
      </c>
    </row>
    <row r="375" spans="1:12" ht="30">
      <c r="A375" s="11">
        <v>364</v>
      </c>
      <c r="B375" s="11">
        <v>89353</v>
      </c>
      <c r="C375" s="11" t="str">
        <f>VLOOKUP(B375,CPU!$B:$J,2,FALSE)</f>
        <v>SINAPI</v>
      </c>
      <c r="D375" s="23" t="str">
        <f>VLOOKUP(B375,CPU!$B:$J,3,FALSE)</f>
        <v>REGISTRO DE GAVETA BRUTO, LATÃO, ROSCÁVEL, 3/4" - FORNECIMENTO E INSTALAÇÃO. AF_08/2021</v>
      </c>
      <c r="E375" s="11" t="str">
        <f>VLOOKUP(B375,CPU!$B:$J,4,FALSE)</f>
        <v>UN</v>
      </c>
      <c r="F375" s="18">
        <f>SUMIF(ORCAMENTO!B:B,B375,ORCAMENTO!F:F)</f>
        <v>3</v>
      </c>
      <c r="G375" s="18">
        <f>VLOOKUP("TOTAL SEM BDI - "&amp;B375,CPU!$A:$J,9,FALSE)</f>
        <v>46.359999999999992</v>
      </c>
      <c r="H375" s="18">
        <f>VLOOKUP("TOTAL COM BDI - "&amp;B375,CPU!$A:$J,9,FALSE)</f>
        <v>57.269999999999996</v>
      </c>
      <c r="I375" s="18">
        <f>SUMIF(ORCAMENTO!B:B,B375,ORCAMENTO!I:I)</f>
        <v>171.81</v>
      </c>
      <c r="J375" s="27">
        <f t="shared" si="16"/>
        <v>3.887268410627877E-5</v>
      </c>
      <c r="K375" s="27">
        <f t="shared" si="18"/>
        <v>0.99872338268128702</v>
      </c>
      <c r="L375" s="11" t="str">
        <f t="shared" si="17"/>
        <v>C</v>
      </c>
    </row>
    <row r="376" spans="1:12">
      <c r="A376" s="11">
        <v>365</v>
      </c>
      <c r="B376" s="11">
        <v>96989</v>
      </c>
      <c r="C376" s="11" t="str">
        <f>VLOOKUP(B376,CPU!$B:$J,2,FALSE)</f>
        <v>SINAPI</v>
      </c>
      <c r="D376" s="23" t="str">
        <f>VLOOKUP(B376,CPU!$B:$J,3,FALSE)</f>
        <v>CAPTOR TIPO FRANKLIN PARA SPDA - FORNECIMENTO E INSTALAÇÃO. AF_08/2023</v>
      </c>
      <c r="E376" s="11" t="str">
        <f>VLOOKUP(B376,CPU!$B:$J,4,FALSE)</f>
        <v>UN</v>
      </c>
      <c r="F376" s="18">
        <f>SUMIF(ORCAMENTO!B:B,B376,ORCAMENTO!F:F)</f>
        <v>1</v>
      </c>
      <c r="G376" s="18">
        <f>VLOOKUP("TOTAL SEM BDI - "&amp;B376,CPU!$A:$J,9,FALSE)</f>
        <v>134</v>
      </c>
      <c r="H376" s="18">
        <f>VLOOKUP("TOTAL COM BDI - "&amp;B376,CPU!$A:$J,9,FALSE)</f>
        <v>165.54</v>
      </c>
      <c r="I376" s="18">
        <f>SUMIF(ORCAMENTO!B:B,B376,ORCAMENTO!I:I)</f>
        <v>165.54</v>
      </c>
      <c r="J376" s="27">
        <f t="shared" si="16"/>
        <v>3.7454072096812682E-5</v>
      </c>
      <c r="K376" s="27">
        <f t="shared" si="18"/>
        <v>0.99876083675338378</v>
      </c>
      <c r="L376" s="11" t="str">
        <f t="shared" si="17"/>
        <v>C</v>
      </c>
    </row>
    <row r="377" spans="1:12" ht="30">
      <c r="A377" s="11">
        <v>366</v>
      </c>
      <c r="B377" s="11" t="s">
        <v>2359</v>
      </c>
      <c r="C377" s="11" t="str">
        <f>VLOOKUP(B377,CPU!$B:$J,2,FALSE)</f>
        <v>PRÓPRIA</v>
      </c>
      <c r="D377" s="23" t="str">
        <f>VLOOKUP(B377,CPU!$B:$J,3,FALSE)</f>
        <v>CURVA 45° LONGA EM PVC RÍGIDO C/ ANÉIS, DIÂM =150MM REV.01 - 10/2022 (REF: 01621/ORSE-ORSE-09/2025)</v>
      </c>
      <c r="E377" s="11" t="str">
        <f>VLOOKUP(B377,CPU!$B:$J,4,FALSE)</f>
        <v>UN</v>
      </c>
      <c r="F377" s="18">
        <f>SUMIF(ORCAMENTO!B:B,B377,ORCAMENTO!F:F)</f>
        <v>1</v>
      </c>
      <c r="G377" s="18">
        <f>VLOOKUP("TOTAL SEM BDI - "&amp;B377,CPU!$A:$J,9,FALSE)</f>
        <v>131.97999999999999</v>
      </c>
      <c r="H377" s="18">
        <f>VLOOKUP("TOTAL COM BDI - "&amp;B377,CPU!$A:$J,9,FALSE)</f>
        <v>163.04999999999998</v>
      </c>
      <c r="I377" s="18">
        <f>SUMIF(ORCAMENTO!B:B,B377,ORCAMENTO!I:I)</f>
        <v>163.05000000000001</v>
      </c>
      <c r="J377" s="27">
        <f t="shared" si="16"/>
        <v>3.6890699863388353E-5</v>
      </c>
      <c r="K377" s="27">
        <f t="shared" si="18"/>
        <v>0.99879772745324713</v>
      </c>
      <c r="L377" s="11" t="str">
        <f t="shared" si="17"/>
        <v>C</v>
      </c>
    </row>
    <row r="378" spans="1:12" ht="30">
      <c r="A378" s="11">
        <v>367</v>
      </c>
      <c r="B378" s="11">
        <v>94796</v>
      </c>
      <c r="C378" s="11" t="str">
        <f>VLOOKUP(B378,CPU!$B:$J,2,FALSE)</f>
        <v>SINAPI</v>
      </c>
      <c r="D378" s="23" t="str">
        <f>VLOOKUP(B378,CPU!$B:$J,3,FALSE)</f>
        <v>TORNEIRA DE BOIA PARA CAIXA D'ÁGUA, ROSCÁVEL, 3/4" - FORNECIMENTO E INSTALAÇÃO. AF_08/2021</v>
      </c>
      <c r="E378" s="11" t="str">
        <f>VLOOKUP(B378,CPU!$B:$J,4,FALSE)</f>
        <v>UN</v>
      </c>
      <c r="F378" s="18">
        <f>SUMIF(ORCAMENTO!B:B,B378,ORCAMENTO!F:F)</f>
        <v>3</v>
      </c>
      <c r="G378" s="18">
        <f>VLOOKUP("TOTAL SEM BDI - "&amp;B378,CPU!$A:$J,9,FALSE)</f>
        <v>43.76</v>
      </c>
      <c r="H378" s="18">
        <f>VLOOKUP("TOTAL COM BDI - "&amp;B378,CPU!$A:$J,9,FALSE)</f>
        <v>54.06</v>
      </c>
      <c r="I378" s="18">
        <f>SUMIF(ORCAMENTO!B:B,B378,ORCAMENTO!I:I)</f>
        <v>162.18</v>
      </c>
      <c r="J378" s="27">
        <f t="shared" si="16"/>
        <v>3.669385896255335E-5</v>
      </c>
      <c r="K378" s="27">
        <f t="shared" si="18"/>
        <v>0.99883442131220967</v>
      </c>
      <c r="L378" s="11" t="str">
        <f t="shared" si="17"/>
        <v>C</v>
      </c>
    </row>
    <row r="379" spans="1:12">
      <c r="A379" s="11">
        <v>368</v>
      </c>
      <c r="B379" s="11" t="s">
        <v>2435</v>
      </c>
      <c r="C379" s="11" t="str">
        <f>VLOOKUP(B379,CPU!$B:$J,2,FALSE)</f>
        <v>PRÓPRIA</v>
      </c>
      <c r="D379" s="23" t="str">
        <f>VLOOKUP(B379,CPU!$B:$J,3,FALSE)</f>
        <v>BUCHA DE REDUÇÃO DE AÇO GALVANIZADO 1 1/2"X 1" (REF: C4374-SEINFRA 28)</v>
      </c>
      <c r="E379" s="11" t="str">
        <f>VLOOKUP(B379,CPU!$B:$J,4,FALSE)</f>
        <v>UN</v>
      </c>
      <c r="F379" s="18">
        <f>SUMIF(ORCAMENTO!B:B,B379,ORCAMENTO!F:F)</f>
        <v>4</v>
      </c>
      <c r="G379" s="18">
        <f>VLOOKUP("TOTAL SEM BDI - "&amp;B379,CPU!$A:$J,9,FALSE)</f>
        <v>32.78</v>
      </c>
      <c r="H379" s="18">
        <f>VLOOKUP("TOTAL COM BDI - "&amp;B379,CPU!$A:$J,9,FALSE)</f>
        <v>40.5</v>
      </c>
      <c r="I379" s="18">
        <f>SUMIF(ORCAMENTO!B:B,B379,ORCAMENTO!I:I)</f>
        <v>162</v>
      </c>
      <c r="J379" s="27">
        <f t="shared" si="16"/>
        <v>3.6653133258932307E-5</v>
      </c>
      <c r="K379" s="27">
        <f t="shared" si="18"/>
        <v>0.99887107444546863</v>
      </c>
      <c r="L379" s="11" t="str">
        <f t="shared" si="17"/>
        <v>C</v>
      </c>
    </row>
    <row r="380" spans="1:12">
      <c r="A380" s="11">
        <v>369</v>
      </c>
      <c r="B380" s="11" t="s">
        <v>2376</v>
      </c>
      <c r="C380" s="11" t="str">
        <f>VLOOKUP(B380,CPU!$B:$J,2,FALSE)</f>
        <v>PRÓPRIA</v>
      </c>
      <c r="D380" s="23" t="str">
        <f>VLOOKUP(B380,CPU!$B:$J,3,FALSE)</f>
        <v>ANEL DE BORRACHA PARA TUBO PVC D = 50MM (REF: 03404/ORSE-ORSE-05/2024)</v>
      </c>
      <c r="E380" s="11" t="str">
        <f>VLOOKUP(B380,CPU!$B:$J,4,FALSE)</f>
        <v>UN</v>
      </c>
      <c r="F380" s="18">
        <f>SUMIF(ORCAMENTO!B:B,B380,ORCAMENTO!F:F)</f>
        <v>18</v>
      </c>
      <c r="G380" s="18">
        <f>VLOOKUP("TOTAL SEM BDI - "&amp;B380,CPU!$A:$J,9,FALSE)</f>
        <v>6.9700000000000006</v>
      </c>
      <c r="H380" s="18">
        <f>VLOOKUP("TOTAL COM BDI - "&amp;B380,CPU!$A:$J,9,FALSE)</f>
        <v>8.6100000000000012</v>
      </c>
      <c r="I380" s="18">
        <f>SUMIF(ORCAMENTO!B:B,B380,ORCAMENTO!I:I)</f>
        <v>154.97999999999999</v>
      </c>
      <c r="J380" s="27">
        <f t="shared" si="16"/>
        <v>3.5064830817711904E-5</v>
      </c>
      <c r="K380" s="27">
        <f t="shared" si="18"/>
        <v>0.99890613927628635</v>
      </c>
      <c r="L380" s="11" t="str">
        <f t="shared" si="17"/>
        <v>C</v>
      </c>
    </row>
    <row r="381" spans="1:12" ht="45">
      <c r="A381" s="11">
        <v>370</v>
      </c>
      <c r="B381" s="11">
        <v>92951</v>
      </c>
      <c r="C381" s="11" t="str">
        <f>VLOOKUP(B381,CPU!$B:$J,2,FALSE)</f>
        <v>SINAPI</v>
      </c>
      <c r="D381" s="23" t="str">
        <f>VLOOKUP(B381,CPU!$B:$J,3,FALSE)</f>
        <v>LUVA DE REDUÇÃO, EM FERRO GALVANIZADO, 3" X 2 1/2", CONEXÃO ROSQUEADA, INSTALADO EM REDE DE ALIMENTAÇÃO PARA SPRINKLER - FORNECIMENTO E INSTALAÇÃO. AF_10/2020</v>
      </c>
      <c r="E381" s="11" t="str">
        <f>VLOOKUP(B381,CPU!$B:$J,4,FALSE)</f>
        <v>UN</v>
      </c>
      <c r="F381" s="18">
        <f>SUMIF(ORCAMENTO!B:B,B381,ORCAMENTO!F:F)</f>
        <v>1</v>
      </c>
      <c r="G381" s="18">
        <f>VLOOKUP("TOTAL SEM BDI - "&amp;B381,CPU!$A:$J,9,FALSE)</f>
        <v>120.92</v>
      </c>
      <c r="H381" s="18">
        <f>VLOOKUP("TOTAL COM BDI - "&amp;B381,CPU!$A:$J,9,FALSE)</f>
        <v>149.38</v>
      </c>
      <c r="I381" s="18">
        <f>SUMIF(ORCAMENTO!B:B,B381,ORCAMENTO!I:I)</f>
        <v>149.38</v>
      </c>
      <c r="J381" s="27">
        <f t="shared" si="16"/>
        <v>3.3797808927279682E-5</v>
      </c>
      <c r="K381" s="27">
        <f t="shared" si="18"/>
        <v>0.99893993708521367</v>
      </c>
      <c r="L381" s="11" t="str">
        <f t="shared" si="17"/>
        <v>C</v>
      </c>
    </row>
    <row r="382" spans="1:12" ht="45">
      <c r="A382" s="11">
        <v>371</v>
      </c>
      <c r="B382" s="11">
        <v>92952</v>
      </c>
      <c r="C382" s="11" t="str">
        <f>VLOOKUP(B382,CPU!$B:$J,2,FALSE)</f>
        <v>SINAPI</v>
      </c>
      <c r="D382" s="23" t="str">
        <f>VLOOKUP(B382,CPU!$B:$J,3,FALSE)</f>
        <v>LUVA DE REDUÇÃO, EM FERRO GALVANIZADO, 3" X 2", CONEXÃO ROSQUEADA, INSTALADO EM REDE DE ALIMENTAÇÃO PARA SPRINKLER - FORNECIMENTO E INSTALAÇÃO. AF_10/2020</v>
      </c>
      <c r="E382" s="11" t="str">
        <f>VLOOKUP(B382,CPU!$B:$J,4,FALSE)</f>
        <v>UN</v>
      </c>
      <c r="F382" s="18">
        <f>SUMIF(ORCAMENTO!B:B,B382,ORCAMENTO!F:F)</f>
        <v>1</v>
      </c>
      <c r="G382" s="18">
        <f>VLOOKUP("TOTAL SEM BDI - "&amp;B382,CPU!$A:$J,9,FALSE)</f>
        <v>120.92</v>
      </c>
      <c r="H382" s="18">
        <f>VLOOKUP("TOTAL COM BDI - "&amp;B382,CPU!$A:$J,9,FALSE)</f>
        <v>149.38</v>
      </c>
      <c r="I382" s="18">
        <f>SUMIF(ORCAMENTO!B:B,B382,ORCAMENTO!I:I)</f>
        <v>149.38</v>
      </c>
      <c r="J382" s="27">
        <f t="shared" si="16"/>
        <v>3.3797808927279682E-5</v>
      </c>
      <c r="K382" s="27">
        <f t="shared" si="18"/>
        <v>0.99897373489414099</v>
      </c>
      <c r="L382" s="11" t="str">
        <f t="shared" si="17"/>
        <v>C</v>
      </c>
    </row>
    <row r="383" spans="1:12" ht="30">
      <c r="A383" s="11">
        <v>372</v>
      </c>
      <c r="B383" s="11">
        <v>96987</v>
      </c>
      <c r="C383" s="11" t="str">
        <f>VLOOKUP(B383,CPU!$B:$J,2,FALSE)</f>
        <v>SINAPI</v>
      </c>
      <c r="D383" s="23" t="str">
        <f>VLOOKUP(B383,CPU!$B:$J,3,FALSE)</f>
        <v>BASE METÁLICA PARA MASTRO 1 ½" PARA SPDA - FORNECIMENTO E INSTALAÇÃO. AF_08/2023</v>
      </c>
      <c r="E383" s="11" t="str">
        <f>VLOOKUP(B383,CPU!$B:$J,4,FALSE)</f>
        <v>UN</v>
      </c>
      <c r="F383" s="18">
        <f>SUMIF(ORCAMENTO!B:B,B383,ORCAMENTO!F:F)</f>
        <v>1</v>
      </c>
      <c r="G383" s="18">
        <f>VLOOKUP("TOTAL SEM BDI - "&amp;B383,CPU!$A:$J,9,FALSE)</f>
        <v>119.15</v>
      </c>
      <c r="H383" s="18">
        <f>VLOOKUP("TOTAL COM BDI - "&amp;B383,CPU!$A:$J,9,FALSE)</f>
        <v>147.20000000000002</v>
      </c>
      <c r="I383" s="18">
        <f>SUMIF(ORCAMENTO!B:B,B383,ORCAMENTO!I:I)</f>
        <v>147.19999999999999</v>
      </c>
      <c r="J383" s="27">
        <f t="shared" si="16"/>
        <v>3.3304575405647132E-5</v>
      </c>
      <c r="K383" s="27">
        <f t="shared" si="18"/>
        <v>0.99900703946954661</v>
      </c>
      <c r="L383" s="11" t="str">
        <f t="shared" si="17"/>
        <v>C</v>
      </c>
    </row>
    <row r="384" spans="1:12" ht="30">
      <c r="A384" s="11">
        <v>373</v>
      </c>
      <c r="B384" s="11">
        <v>97668</v>
      </c>
      <c r="C384" s="11" t="str">
        <f>VLOOKUP(B384,CPU!$B:$J,2,FALSE)</f>
        <v>SINAPI</v>
      </c>
      <c r="D384" s="23" t="str">
        <f>VLOOKUP(B384,CPU!$B:$J,3,FALSE)</f>
        <v>ELETRODUTO FLEXÍVEL CORRUGADO, PEAD, DN 63 (2"), PARA REDE ENTERRADA DE DISTRIBUIÇÃO DE ENERGIA ELÉTRICA - FORNECIMENTO E INSTALAÇÃO. AF_12/2021</v>
      </c>
      <c r="E384" s="11" t="str">
        <f>VLOOKUP(B384,CPU!$B:$J,4,FALSE)</f>
        <v>M</v>
      </c>
      <c r="F384" s="18">
        <f>SUMIF(ORCAMENTO!B:B,B384,ORCAMENTO!F:F)</f>
        <v>7.19</v>
      </c>
      <c r="G384" s="18">
        <f>VLOOKUP("TOTAL SEM BDI - "&amp;B384,CPU!$A:$J,9,FALSE)</f>
        <v>16.350000000000001</v>
      </c>
      <c r="H384" s="18">
        <f>VLOOKUP("TOTAL COM BDI - "&amp;B384,CPU!$A:$J,9,FALSE)</f>
        <v>20.200000000000003</v>
      </c>
      <c r="I384" s="18">
        <f>SUMIF(ORCAMENTO!B:B,B384,ORCAMENTO!I:I)</f>
        <v>145.24</v>
      </c>
      <c r="J384" s="27">
        <f t="shared" si="16"/>
        <v>3.2861117743995858E-5</v>
      </c>
      <c r="K384" s="27">
        <f t="shared" si="18"/>
        <v>0.99903990058729064</v>
      </c>
      <c r="L384" s="11" t="str">
        <f t="shared" si="17"/>
        <v>C</v>
      </c>
    </row>
    <row r="385" spans="1:12" ht="45">
      <c r="A385" s="11">
        <v>374</v>
      </c>
      <c r="B385" s="11">
        <v>92668</v>
      </c>
      <c r="C385" s="11" t="str">
        <f>VLOOKUP(B385,CPU!$B:$J,2,FALSE)</f>
        <v>SINAPI</v>
      </c>
      <c r="D385" s="23" t="str">
        <f>VLOOKUP(B385,CPU!$B:$J,3,FALSE)</f>
        <v>LUVA, EM FERRO GALVANIZADO, CONEXÃO ROSQUEADA, DN 80 (3"), INSTALADO EM REDE DE ALIMENTAÇÃO PARA SPRINKLER - FORNECIMENTO E INSTALAÇÃO. AF_10/2020</v>
      </c>
      <c r="E385" s="11" t="str">
        <f>VLOOKUP(B385,CPU!$B:$J,4,FALSE)</f>
        <v>UN</v>
      </c>
      <c r="F385" s="18">
        <f>SUMIF(ORCAMENTO!B:B,B385,ORCAMENTO!F:F)</f>
        <v>1</v>
      </c>
      <c r="G385" s="18">
        <f>VLOOKUP("TOTAL SEM BDI - "&amp;B385,CPU!$A:$J,9,FALSE)</f>
        <v>113.73</v>
      </c>
      <c r="H385" s="18">
        <f>VLOOKUP("TOTAL COM BDI - "&amp;B385,CPU!$A:$J,9,FALSE)</f>
        <v>140.5</v>
      </c>
      <c r="I385" s="18">
        <f>SUMIF(ORCAMENTO!B:B,B385,ORCAMENTO!I:I)</f>
        <v>140.5</v>
      </c>
      <c r="J385" s="27">
        <f t="shared" si="16"/>
        <v>3.1788674215308577E-5</v>
      </c>
      <c r="K385" s="27">
        <f t="shared" si="18"/>
        <v>0.99907168926150591</v>
      </c>
      <c r="L385" s="11" t="str">
        <f t="shared" si="17"/>
        <v>C</v>
      </c>
    </row>
    <row r="386" spans="1:12" ht="45">
      <c r="A386" s="11">
        <v>375</v>
      </c>
      <c r="B386" s="11">
        <v>92947</v>
      </c>
      <c r="C386" s="11" t="str">
        <f>VLOOKUP(B386,CPU!$B:$J,2,FALSE)</f>
        <v>SINAPI</v>
      </c>
      <c r="D386" s="23" t="str">
        <f>VLOOKUP(B386,CPU!$B:$J,3,FALSE)</f>
        <v>LUVA DE REDUÇÃO, EM FERRO GALVANIZADO, 2" X 1 1/4", CONEXÃO ROSQUEADA, INSTALADO EM REDE DE ALIMENTAÇÃO PARA SPRINKLER - FORNECIMENTO E INSTALAÇÃO. AF_10/2020</v>
      </c>
      <c r="E386" s="11" t="str">
        <f>VLOOKUP(B386,CPU!$B:$J,4,FALSE)</f>
        <v>UN</v>
      </c>
      <c r="F386" s="18">
        <f>SUMIF(ORCAMENTO!B:B,B386,ORCAMENTO!F:F)</f>
        <v>2</v>
      </c>
      <c r="G386" s="18">
        <f>VLOOKUP("TOTAL SEM BDI - "&amp;B386,CPU!$A:$J,9,FALSE)</f>
        <v>55.18</v>
      </c>
      <c r="H386" s="18">
        <f>VLOOKUP("TOTAL COM BDI - "&amp;B386,CPU!$A:$J,9,FALSE)</f>
        <v>68.17</v>
      </c>
      <c r="I386" s="18">
        <f>SUMIF(ORCAMENTO!B:B,B386,ORCAMENTO!I:I)</f>
        <v>136.34</v>
      </c>
      <c r="J386" s="27">
        <f t="shared" si="16"/>
        <v>3.0847457953844637E-5</v>
      </c>
      <c r="K386" s="27">
        <f t="shared" si="18"/>
        <v>0.99910253671945981</v>
      </c>
      <c r="L386" s="11" t="str">
        <f t="shared" si="17"/>
        <v>C</v>
      </c>
    </row>
    <row r="387" spans="1:12">
      <c r="A387" s="11">
        <v>376</v>
      </c>
      <c r="B387" s="11" t="s">
        <v>2499</v>
      </c>
      <c r="C387" s="11" t="str">
        <f>VLOOKUP(B387,CPU!$B:$J,2,FALSE)</f>
        <v>PRÓPRIA</v>
      </c>
      <c r="D387" s="23" t="str">
        <f>VLOOKUP(B387,CPU!$B:$J,3,FALSE)</f>
        <v>BUCHA DE REDUÇÃO DE AÇO GALVANIZADO 2" X 1 1/2" (REF: C4374-SEINFRA 28)</v>
      </c>
      <c r="E387" s="11" t="str">
        <f>VLOOKUP(B387,CPU!$B:$J,4,FALSE)</f>
        <v>UN</v>
      </c>
      <c r="F387" s="18">
        <f>SUMIF(ORCAMENTO!B:B,B387,ORCAMENTO!F:F)</f>
        <v>3</v>
      </c>
      <c r="G387" s="18">
        <f>VLOOKUP("TOTAL SEM BDI - "&amp;B387,CPU!$A:$J,9,FALSE)</f>
        <v>36.04</v>
      </c>
      <c r="H387" s="18">
        <f>VLOOKUP("TOTAL COM BDI - "&amp;B387,CPU!$A:$J,9,FALSE)</f>
        <v>44.519999999999996</v>
      </c>
      <c r="I387" s="18">
        <f>SUMIF(ORCAMENTO!B:B,B387,ORCAMENTO!I:I)</f>
        <v>133.56</v>
      </c>
      <c r="J387" s="27">
        <f t="shared" si="16"/>
        <v>3.0218472086808638E-5</v>
      </c>
      <c r="K387" s="27">
        <f t="shared" si="18"/>
        <v>0.99913275519154665</v>
      </c>
      <c r="L387" s="11" t="str">
        <f t="shared" si="17"/>
        <v>C</v>
      </c>
    </row>
    <row r="388" spans="1:12" ht="30">
      <c r="A388" s="11">
        <v>377</v>
      </c>
      <c r="B388" s="11">
        <v>103011</v>
      </c>
      <c r="C388" s="11" t="str">
        <f>VLOOKUP(B388,CPU!$B:$J,2,FALSE)</f>
        <v>SINAPI</v>
      </c>
      <c r="D388" s="23" t="str">
        <f>VLOOKUP(B388,CPU!$B:$J,3,FALSE)</f>
        <v>VÁLVULA DE RETENÇÃO, DE BRONZE, PÉ COM CRIVOS, ROSCÁVEL, 1" - FORNECIMENTO E INSTALAÇÃO. AF_08/2021</v>
      </c>
      <c r="E388" s="11" t="str">
        <f>VLOOKUP(B388,CPU!$B:$J,4,FALSE)</f>
        <v>UN</v>
      </c>
      <c r="F388" s="18">
        <f>SUMIF(ORCAMENTO!B:B,B388,ORCAMENTO!F:F)</f>
        <v>1</v>
      </c>
      <c r="G388" s="18">
        <f>VLOOKUP("TOTAL SEM BDI - "&amp;B388,CPU!$A:$J,9,FALSE)</f>
        <v>107.41999999999999</v>
      </c>
      <c r="H388" s="18">
        <f>VLOOKUP("TOTAL COM BDI - "&amp;B388,CPU!$A:$J,9,FALSE)</f>
        <v>132.70999999999998</v>
      </c>
      <c r="I388" s="18">
        <f>SUMIF(ORCAMENTO!B:B,B388,ORCAMENTO!I:I)</f>
        <v>132.71</v>
      </c>
      <c r="J388" s="27">
        <f t="shared" si="16"/>
        <v>3.0026156264153747E-5</v>
      </c>
      <c r="K388" s="27">
        <f t="shared" si="18"/>
        <v>0.99916278134781078</v>
      </c>
      <c r="L388" s="11" t="str">
        <f t="shared" si="17"/>
        <v>C</v>
      </c>
    </row>
    <row r="389" spans="1:12" ht="45">
      <c r="A389" s="11">
        <v>378</v>
      </c>
      <c r="B389" s="11">
        <v>94662</v>
      </c>
      <c r="C389" s="11" t="str">
        <f>VLOOKUP(B389,CPU!$B:$J,2,FALSE)</f>
        <v>SINAPI</v>
      </c>
      <c r="D389" s="23" t="str">
        <f>VLOOKUP(B389,CPU!$B:$J,3,FALSE)</f>
        <v>ADAPTADOR CURTO COM BOLSA E ROSCA PARA REGISTRO, PVC, SOLDÁVEL, DN 50 MM X 1 1/2", INSTALADO EM RESERVAÇÃO PREDIAL DE ÁGUA - FORNECIMENTO E INSTALAÇÃO. AF_04/2024</v>
      </c>
      <c r="E389" s="11" t="str">
        <f>VLOOKUP(B389,CPU!$B:$J,4,FALSE)</f>
        <v>UN</v>
      </c>
      <c r="F389" s="18">
        <f>SUMIF(ORCAMENTO!B:B,B389,ORCAMENTO!F:F)</f>
        <v>10</v>
      </c>
      <c r="G389" s="18">
        <f>VLOOKUP("TOTAL SEM BDI - "&amp;B389,CPU!$A:$J,9,FALSE)</f>
        <v>10.719999999999999</v>
      </c>
      <c r="H389" s="18">
        <f>VLOOKUP("TOTAL COM BDI - "&amp;B389,CPU!$A:$J,9,FALSE)</f>
        <v>13.239999999999998</v>
      </c>
      <c r="I389" s="18">
        <f>SUMIF(ORCAMENTO!B:B,B389,ORCAMENTO!I:I)</f>
        <v>132.4</v>
      </c>
      <c r="J389" s="27">
        <f t="shared" si="16"/>
        <v>2.9956017552361964E-5</v>
      </c>
      <c r="K389" s="27">
        <f t="shared" si="18"/>
        <v>0.99919273736536318</v>
      </c>
      <c r="L389" s="11" t="str">
        <f t="shared" si="17"/>
        <v>C</v>
      </c>
    </row>
    <row r="390" spans="1:12" ht="30">
      <c r="A390" s="11">
        <v>379</v>
      </c>
      <c r="B390" s="11">
        <v>95726</v>
      </c>
      <c r="C390" s="11" t="str">
        <f>VLOOKUP(B390,CPU!$B:$J,2,FALSE)</f>
        <v>SINAPI</v>
      </c>
      <c r="D390" s="23" t="str">
        <f>VLOOKUP(B390,CPU!$B:$J,3,FALSE)</f>
        <v>ELETRODUTO RÍGIDO SOLDÁVEL, PVC, DN 20 MM (1/2"), APARENTE - FORNECIMENTO E INSTALAÇÃO. AF_10/2022</v>
      </c>
      <c r="E390" s="11" t="str">
        <f>VLOOKUP(B390,CPU!$B:$J,4,FALSE)</f>
        <v>M</v>
      </c>
      <c r="F390" s="18">
        <f>SUMIF(ORCAMENTO!B:B,B390,ORCAMENTO!F:F)</f>
        <v>6</v>
      </c>
      <c r="G390" s="18">
        <f>VLOOKUP("TOTAL SEM BDI - "&amp;B390,CPU!$A:$J,9,FALSE)</f>
        <v>17.149999999999999</v>
      </c>
      <c r="H390" s="18">
        <f>VLOOKUP("TOTAL COM BDI - "&amp;B390,CPU!$A:$J,9,FALSE)</f>
        <v>21.189999999999998</v>
      </c>
      <c r="I390" s="18">
        <f>SUMIF(ORCAMENTO!B:B,B390,ORCAMENTO!I:I)</f>
        <v>127.14</v>
      </c>
      <c r="J390" s="27">
        <f t="shared" si="16"/>
        <v>2.8765921990991691E-5</v>
      </c>
      <c r="K390" s="27">
        <f t="shared" si="18"/>
        <v>0.99922150328735415</v>
      </c>
      <c r="L390" s="11" t="str">
        <f t="shared" si="17"/>
        <v>C</v>
      </c>
    </row>
    <row r="391" spans="1:12" ht="45">
      <c r="A391" s="11">
        <v>380</v>
      </c>
      <c r="B391" s="11">
        <v>89396</v>
      </c>
      <c r="C391" s="11" t="str">
        <f>VLOOKUP(B391,CPU!$B:$J,2,FALSE)</f>
        <v>SINAPI</v>
      </c>
      <c r="D391" s="23" t="str">
        <f>VLOOKUP(B391,CPU!$B:$J,3,FALSE)</f>
        <v>TÊ COM BUCHA DE LATÃO NA BOLSA CENTRAL, PVC, SOLDÁVEL, DN 25MM X 1/2, INSTALADO EM RAMAL OU SUB-RAMAL DE ÁGUA - FORNECIMENTO E INSTALAÇÃO. AF_06/2022</v>
      </c>
      <c r="E391" s="11" t="str">
        <f>VLOOKUP(B391,CPU!$B:$J,4,FALSE)</f>
        <v>UN</v>
      </c>
      <c r="F391" s="18">
        <f>SUMIF(ORCAMENTO!B:B,B391,ORCAMENTO!F:F)</f>
        <v>5</v>
      </c>
      <c r="G391" s="18">
        <f>VLOOKUP("TOTAL SEM BDI - "&amp;B391,CPU!$A:$J,9,FALSE)</f>
        <v>20.3</v>
      </c>
      <c r="H391" s="18">
        <f>VLOOKUP("TOTAL COM BDI - "&amp;B391,CPU!$A:$J,9,FALSE)</f>
        <v>25.080000000000002</v>
      </c>
      <c r="I391" s="18">
        <f>SUMIF(ORCAMENTO!B:B,B391,ORCAMENTO!I:I)</f>
        <v>125.4</v>
      </c>
      <c r="J391" s="27">
        <f t="shared" si="16"/>
        <v>2.8372240189321678E-5</v>
      </c>
      <c r="K391" s="27">
        <f t="shared" si="18"/>
        <v>0.99924987552754352</v>
      </c>
      <c r="L391" s="11" t="str">
        <f t="shared" si="17"/>
        <v>C</v>
      </c>
    </row>
    <row r="392" spans="1:12" ht="30">
      <c r="A392" s="11">
        <v>381</v>
      </c>
      <c r="B392" s="11">
        <v>89485</v>
      </c>
      <c r="C392" s="11" t="str">
        <f>VLOOKUP(B392,CPU!$B:$J,2,FALSE)</f>
        <v>SINAPI</v>
      </c>
      <c r="D392" s="23" t="str">
        <f>VLOOKUP(B392,CPU!$B:$J,3,FALSE)</f>
        <v>JOELHO 45 GRAUS, PVC, SOLDÁVEL, DN 25MM, INSTALADO EM PRUMADA DE ÁGUA - FORNECIMENTO E INSTALAÇÃO. AF_06/2022</v>
      </c>
      <c r="E392" s="11" t="str">
        <f>VLOOKUP(B392,CPU!$B:$J,4,FALSE)</f>
        <v>UN</v>
      </c>
      <c r="F392" s="18">
        <f>SUMIF(ORCAMENTO!B:B,B392,ORCAMENTO!F:F)</f>
        <v>16</v>
      </c>
      <c r="G392" s="18">
        <f>VLOOKUP("TOTAL SEM BDI - "&amp;B392,CPU!$A:$J,9,FALSE)</f>
        <v>6.14</v>
      </c>
      <c r="H392" s="18">
        <f>VLOOKUP("TOTAL COM BDI - "&amp;B392,CPU!$A:$J,9,FALSE)</f>
        <v>7.59</v>
      </c>
      <c r="I392" s="18">
        <f>SUMIF(ORCAMENTO!B:B,B392,ORCAMENTO!I:I)</f>
        <v>121.44</v>
      </c>
      <c r="J392" s="27">
        <f t="shared" si="16"/>
        <v>2.7476274709658886E-5</v>
      </c>
      <c r="K392" s="27">
        <f t="shared" si="18"/>
        <v>0.99927735180225319</v>
      </c>
      <c r="L392" s="11" t="str">
        <f t="shared" si="17"/>
        <v>C</v>
      </c>
    </row>
    <row r="393" spans="1:12" ht="30">
      <c r="A393" s="11">
        <v>382</v>
      </c>
      <c r="B393" s="11">
        <v>91863</v>
      </c>
      <c r="C393" s="11" t="str">
        <f>VLOOKUP(B393,CPU!$B:$J,2,FALSE)</f>
        <v>SINAPI</v>
      </c>
      <c r="D393" s="23" t="str">
        <f>VLOOKUP(B393,CPU!$B:$J,3,FALSE)</f>
        <v>ELETRODUTO RÍGIDO ROSCÁVEL, PVC, DN 25 MM (3/4"), PARA CIRCUITOS TERMINAIS, INSTALADO EM FORRO - FORNECIMENTO E INSTALAÇÃO. AF_03/2023</v>
      </c>
      <c r="E393" s="11" t="str">
        <f>VLOOKUP(B393,CPU!$B:$J,4,FALSE)</f>
        <v>M</v>
      </c>
      <c r="F393" s="18">
        <f>SUMIF(ORCAMENTO!B:B,B393,ORCAMENTO!F:F)</f>
        <v>8.3000000000000007</v>
      </c>
      <c r="G393" s="18">
        <f>VLOOKUP("TOTAL SEM BDI - "&amp;B393,CPU!$A:$J,9,FALSE)</f>
        <v>11.27</v>
      </c>
      <c r="H393" s="18">
        <f>VLOOKUP("TOTAL COM BDI - "&amp;B393,CPU!$A:$J,9,FALSE)</f>
        <v>13.92</v>
      </c>
      <c r="I393" s="18">
        <f>SUMIF(ORCAMENTO!B:B,B393,ORCAMENTO!I:I)</f>
        <v>115.54</v>
      </c>
      <c r="J393" s="27">
        <f t="shared" si="16"/>
        <v>2.6141376646524935E-5</v>
      </c>
      <c r="K393" s="27">
        <f t="shared" si="18"/>
        <v>0.99930349317889966</v>
      </c>
      <c r="L393" s="11" t="str">
        <f t="shared" si="17"/>
        <v>C</v>
      </c>
    </row>
    <row r="394" spans="1:12" ht="30">
      <c r="A394" s="11">
        <v>383</v>
      </c>
      <c r="B394" s="11">
        <v>89509</v>
      </c>
      <c r="C394" s="11" t="str">
        <f>VLOOKUP(B394,CPU!$B:$J,2,FALSE)</f>
        <v>SINAPI</v>
      </c>
      <c r="D394" s="23" t="str">
        <f>VLOOKUP(B394,CPU!$B:$J,3,FALSE)</f>
        <v>TUBO PVC, SÉRIE R, ÁGUA PLUVIAL, DN 50 MM, FORNECIDO E INSTALADO EM RAMAL DE ENCAMINHAMENTO. AF_06/2022</v>
      </c>
      <c r="E394" s="11" t="str">
        <f>VLOOKUP(B394,CPU!$B:$J,4,FALSE)</f>
        <v>M</v>
      </c>
      <c r="F394" s="18">
        <f>SUMIF(ORCAMENTO!B:B,B394,ORCAMENTO!F:F)</f>
        <v>4.3</v>
      </c>
      <c r="G394" s="18">
        <f>VLOOKUP("TOTAL SEM BDI - "&amp;B394,CPU!$A:$J,9,FALSE)</f>
        <v>21.38</v>
      </c>
      <c r="H394" s="18">
        <f>VLOOKUP("TOTAL COM BDI - "&amp;B394,CPU!$A:$J,9,FALSE)</f>
        <v>26.41</v>
      </c>
      <c r="I394" s="18">
        <f>SUMIF(ORCAMENTO!B:B,B394,ORCAMENTO!I:I)</f>
        <v>113.56</v>
      </c>
      <c r="J394" s="27">
        <f t="shared" ref="J394:J447" si="19">I394/$I$448</f>
        <v>2.5693393906693538E-5</v>
      </c>
      <c r="K394" s="27">
        <f t="shared" si="18"/>
        <v>0.99932918657280634</v>
      </c>
      <c r="L394" s="11" t="str">
        <f t="shared" ref="L394:L447" si="20">IF(K394&lt;=0.8,"A",IF(K394&lt;=0.95,"B","C"))</f>
        <v>C</v>
      </c>
    </row>
    <row r="395" spans="1:12" ht="30">
      <c r="A395" s="11">
        <v>384</v>
      </c>
      <c r="B395" s="11">
        <v>89528</v>
      </c>
      <c r="C395" s="11" t="str">
        <f>VLOOKUP(B395,CPU!$B:$J,2,FALSE)</f>
        <v>SINAPI</v>
      </c>
      <c r="D395" s="23" t="str">
        <f>VLOOKUP(B395,CPU!$B:$J,3,FALSE)</f>
        <v>LUVA, PVC, SOLDÁVEL, DN 25MM, INSTALADO EM PRUMADA DE ÁGUA - FORNECIMENTO E INSTALAÇÃO. AF_06/2022</v>
      </c>
      <c r="E395" s="11" t="str">
        <f>VLOOKUP(B395,CPU!$B:$J,4,FALSE)</f>
        <v>UN</v>
      </c>
      <c r="F395" s="18">
        <f>SUMIF(ORCAMENTO!B:B,B395,ORCAMENTO!F:F)</f>
        <v>21</v>
      </c>
      <c r="G395" s="18">
        <f>VLOOKUP("TOTAL SEM BDI - "&amp;B395,CPU!$A:$J,9,FALSE)</f>
        <v>4.29</v>
      </c>
      <c r="H395" s="18">
        <f>VLOOKUP("TOTAL COM BDI - "&amp;B395,CPU!$A:$J,9,FALSE)</f>
        <v>5.3</v>
      </c>
      <c r="I395" s="18">
        <f>SUMIF(ORCAMENTO!B:B,B395,ORCAMENTO!I:I)</f>
        <v>111.3</v>
      </c>
      <c r="J395" s="27">
        <f t="shared" si="19"/>
        <v>2.5182060072340532E-5</v>
      </c>
      <c r="K395" s="27">
        <f t="shared" si="18"/>
        <v>0.99935436863287863</v>
      </c>
      <c r="L395" s="11" t="str">
        <f t="shared" si="20"/>
        <v>C</v>
      </c>
    </row>
    <row r="396" spans="1:12" ht="30">
      <c r="A396" s="11">
        <v>385</v>
      </c>
      <c r="B396" s="11">
        <v>95787</v>
      </c>
      <c r="C396" s="11" t="str">
        <f>VLOOKUP(B396,CPU!$B:$J,2,FALSE)</f>
        <v>SINAPI</v>
      </c>
      <c r="D396" s="23" t="str">
        <f>VLOOKUP(B396,CPU!$B:$J,3,FALSE)</f>
        <v>CONDULETE DE ALUMÍNIO, TIPO LR, PARA ELETRODUTO DE AÇO GALVANIZADO DN 20 MM (3/4"), APARENTE - FORNECIMENTO E INSTALAÇÃO. AF_10/2022</v>
      </c>
      <c r="E396" s="11" t="str">
        <f>VLOOKUP(B396,CPU!$B:$J,4,FALSE)</f>
        <v>UN</v>
      </c>
      <c r="F396" s="18">
        <f>SUMIF(ORCAMENTO!B:B,B396,ORCAMENTO!F:F)</f>
        <v>3</v>
      </c>
      <c r="G396" s="18">
        <f>VLOOKUP("TOTAL SEM BDI - "&amp;B396,CPU!$A:$J,9,FALSE)</f>
        <v>28.049999999999997</v>
      </c>
      <c r="H396" s="18">
        <f>VLOOKUP("TOTAL COM BDI - "&amp;B396,CPU!$A:$J,9,FALSE)</f>
        <v>34.65</v>
      </c>
      <c r="I396" s="18">
        <f>SUMIF(ORCAMENTO!B:B,B396,ORCAMENTO!I:I)</f>
        <v>103.95</v>
      </c>
      <c r="J396" s="27">
        <f t="shared" si="19"/>
        <v>2.3519093841148234E-5</v>
      </c>
      <c r="K396" s="27">
        <f t="shared" si="18"/>
        <v>0.99937788772671976</v>
      </c>
      <c r="L396" s="11" t="str">
        <f t="shared" si="20"/>
        <v>C</v>
      </c>
    </row>
    <row r="397" spans="1:12" ht="30">
      <c r="A397" s="11">
        <v>386</v>
      </c>
      <c r="B397" s="11" t="s">
        <v>2309</v>
      </c>
      <c r="C397" s="11" t="str">
        <f>VLOOKUP(B397,CPU!$B:$J,2,FALSE)</f>
        <v>PRÓPRIA</v>
      </c>
      <c r="D397" s="23" t="str">
        <f>VLOOKUP(B397,CPU!$B:$J,3,FALSE)</f>
        <v>ANEL DE BORRACHA PARA TUBO PVC SANITARIO D = 75MM (REF: 03404/ORSE-ORSE-05/2024)</v>
      </c>
      <c r="E397" s="11" t="str">
        <f>VLOOKUP(B397,CPU!$B:$J,4,FALSE)</f>
        <v>UN</v>
      </c>
      <c r="F397" s="18">
        <f>SUMIF(ORCAMENTO!B:B,B397,ORCAMENTO!F:F)</f>
        <v>10</v>
      </c>
      <c r="G397" s="18">
        <f>VLOOKUP("TOTAL SEM BDI - "&amp;B397,CPU!$A:$J,9,FALSE)</f>
        <v>8.26</v>
      </c>
      <c r="H397" s="18">
        <f>VLOOKUP("TOTAL COM BDI - "&amp;B397,CPU!$A:$J,9,FALSE)</f>
        <v>10.199999999999999</v>
      </c>
      <c r="I397" s="18">
        <f>SUMIF(ORCAMENTO!B:B,B397,ORCAMENTO!I:I)</f>
        <v>102</v>
      </c>
      <c r="J397" s="27">
        <f t="shared" si="19"/>
        <v>2.307789871858701E-5</v>
      </c>
      <c r="K397" s="27">
        <f t="shared" ref="K397:K447" si="21">J397 + K396</f>
        <v>0.99940096562543834</v>
      </c>
      <c r="L397" s="11" t="str">
        <f t="shared" si="20"/>
        <v>C</v>
      </c>
    </row>
    <row r="398" spans="1:12" ht="30">
      <c r="A398" s="11">
        <v>387</v>
      </c>
      <c r="B398" s="11">
        <v>89516</v>
      </c>
      <c r="C398" s="11" t="str">
        <f>VLOOKUP(B398,CPU!$B:$J,2,FALSE)</f>
        <v>SINAPI</v>
      </c>
      <c r="D398" s="23" t="str">
        <f>VLOOKUP(B398,CPU!$B:$J,3,FALSE)</f>
        <v>JOELHO 45 GRAUS, PVC, SERIE R, ÁGUA PLUVIAL, DN 40 MM, JUNTA SOLDÁVEL, FORNECIDO E INSTALADO EM RAMAL DE ENCAMINHAMENTO. AF_06/2022</v>
      </c>
      <c r="E398" s="11" t="str">
        <f>VLOOKUP(B398,CPU!$B:$J,4,FALSE)</f>
        <v>UN</v>
      </c>
      <c r="F398" s="18">
        <f>SUMIF(ORCAMENTO!B:B,B398,ORCAMENTO!F:F)</f>
        <v>10</v>
      </c>
      <c r="G398" s="18">
        <f>VLOOKUP("TOTAL SEM BDI - "&amp;B398,CPU!$A:$J,9,FALSE)</f>
        <v>7.97</v>
      </c>
      <c r="H398" s="18">
        <f>VLOOKUP("TOTAL COM BDI - "&amp;B398,CPU!$A:$J,9,FALSE)</f>
        <v>9.85</v>
      </c>
      <c r="I398" s="18">
        <f>SUMIF(ORCAMENTO!B:B,B398,ORCAMENTO!I:I)</f>
        <v>98.5</v>
      </c>
      <c r="J398" s="27">
        <f t="shared" si="19"/>
        <v>2.2286010037066867E-5</v>
      </c>
      <c r="K398" s="27">
        <f t="shared" si="21"/>
        <v>0.99942325163547541</v>
      </c>
      <c r="L398" s="11" t="str">
        <f t="shared" si="20"/>
        <v>C</v>
      </c>
    </row>
    <row r="399" spans="1:12" ht="30">
      <c r="A399" s="11">
        <v>388</v>
      </c>
      <c r="B399" s="11">
        <v>102227</v>
      </c>
      <c r="C399" s="11" t="str">
        <f>VLOOKUP(B399,CPU!$B:$J,2,FALSE)</f>
        <v>SINAPI</v>
      </c>
      <c r="D399" s="23" t="str">
        <f>VLOOKUP(B399,CPU!$B:$J,3,FALSE)</f>
        <v>PINTURA TINTA DE ACABAMENTO (PIGMENTADA) A ÓLEO EM MADEIRA, 3 DEMÃOS. AF_01/2021</v>
      </c>
      <c r="E399" s="11" t="str">
        <f>VLOOKUP(B399,CPU!$B:$J,4,FALSE)</f>
        <v>M2</v>
      </c>
      <c r="F399" s="18">
        <f>SUMIF(ORCAMENTO!B:B,B399,ORCAMENTO!F:F)</f>
        <v>2.94</v>
      </c>
      <c r="G399" s="18">
        <f>VLOOKUP("TOTAL SEM BDI - "&amp;B399,CPU!$A:$J,9,FALSE)</f>
        <v>26.44</v>
      </c>
      <c r="H399" s="18">
        <f>VLOOKUP("TOTAL COM BDI - "&amp;B399,CPU!$A:$J,9,FALSE)</f>
        <v>32.660000000000004</v>
      </c>
      <c r="I399" s="18">
        <f>SUMIF(ORCAMENTO!B:B,B399,ORCAMENTO!I:I)</f>
        <v>96.02</v>
      </c>
      <c r="J399" s="27">
        <f t="shared" si="19"/>
        <v>2.1724900342732593E-5</v>
      </c>
      <c r="K399" s="27">
        <f t="shared" si="21"/>
        <v>0.9994449765358181</v>
      </c>
      <c r="L399" s="11" t="str">
        <f t="shared" si="20"/>
        <v>C</v>
      </c>
    </row>
    <row r="400" spans="1:12" ht="30">
      <c r="A400" s="11">
        <v>389</v>
      </c>
      <c r="B400" s="11" t="s">
        <v>2447</v>
      </c>
      <c r="C400" s="11" t="str">
        <f>VLOOKUP(B400,CPU!$B:$J,2,FALSE)</f>
        <v>PRÓPRIA</v>
      </c>
      <c r="D400" s="23" t="str">
        <f>VLOOKUP(B400,CPU!$B:$J,3,FALSE)</f>
        <v>TUBO AÇO GALV. C/OU S/COST.INCL.CONEXÕES D= 20MM (3/4") (REF: C2544-SEINFRA 28)</v>
      </c>
      <c r="E400" s="11" t="str">
        <f>VLOOKUP(B400,CPU!$B:$J,4,FALSE)</f>
        <v>M</v>
      </c>
      <c r="F400" s="18">
        <f>SUMIF(ORCAMENTO!B:B,B400,ORCAMENTO!F:F)</f>
        <v>1</v>
      </c>
      <c r="G400" s="18">
        <f>VLOOKUP("TOTAL SEM BDI - "&amp;B400,CPU!$A:$J,9,FALSE)</f>
        <v>76.16</v>
      </c>
      <c r="H400" s="18">
        <f>VLOOKUP("TOTAL COM BDI - "&amp;B400,CPU!$A:$J,9,FALSE)</f>
        <v>94.09</v>
      </c>
      <c r="I400" s="18">
        <f>SUMIF(ORCAMENTO!B:B,B400,ORCAMENTO!I:I)</f>
        <v>94.09</v>
      </c>
      <c r="J400" s="27">
        <f t="shared" si="19"/>
        <v>2.1288230298351488E-5</v>
      </c>
      <c r="K400" s="27">
        <f t="shared" si="21"/>
        <v>0.99946626476611644</v>
      </c>
      <c r="L400" s="11" t="str">
        <f t="shared" si="20"/>
        <v>C</v>
      </c>
    </row>
    <row r="401" spans="1:12" ht="30">
      <c r="A401" s="11">
        <v>390</v>
      </c>
      <c r="B401" s="11">
        <v>104006</v>
      </c>
      <c r="C401" s="11" t="str">
        <f>VLOOKUP(B401,CPU!$B:$J,2,FALSE)</f>
        <v>SINAPI</v>
      </c>
      <c r="D401" s="23" t="str">
        <f>VLOOKUP(B401,CPU!$B:$J,3,FALSE)</f>
        <v>TÊ DE REDUÇÃO, PVC, SOLDÁVEL, DN 50MM X 25MM, INSTALADO EM RAMAL DE DISTRIBUIÇÃO DE ÁGUA - FORNECIMENTO E INSTALAÇÃO. AF_06/2022</v>
      </c>
      <c r="E401" s="11" t="str">
        <f>VLOOKUP(B401,CPU!$B:$J,4,FALSE)</f>
        <v>UN</v>
      </c>
      <c r="F401" s="18">
        <f>SUMIF(ORCAMENTO!B:B,B401,ORCAMENTO!F:F)</f>
        <v>3</v>
      </c>
      <c r="G401" s="18">
        <f>VLOOKUP("TOTAL SEM BDI - "&amp;B401,CPU!$A:$J,9,FALSE)</f>
        <v>24.88</v>
      </c>
      <c r="H401" s="18">
        <f>VLOOKUP("TOTAL COM BDI - "&amp;B401,CPU!$A:$J,9,FALSE)</f>
        <v>30.74</v>
      </c>
      <c r="I401" s="18">
        <f>SUMIF(ORCAMENTO!B:B,B401,ORCAMENTO!I:I)</f>
        <v>92.22</v>
      </c>
      <c r="J401" s="27">
        <f t="shared" si="19"/>
        <v>2.0865135488510725E-5</v>
      </c>
      <c r="K401" s="27">
        <f t="shared" si="21"/>
        <v>0.99948712990160493</v>
      </c>
      <c r="L401" s="11" t="str">
        <f t="shared" si="20"/>
        <v>C</v>
      </c>
    </row>
    <row r="402" spans="1:12" ht="30">
      <c r="A402" s="11">
        <v>391</v>
      </c>
      <c r="B402" s="11">
        <v>94495</v>
      </c>
      <c r="C402" s="11" t="str">
        <f>VLOOKUP(B402,CPU!$B:$J,2,FALSE)</f>
        <v>SINAPI</v>
      </c>
      <c r="D402" s="23" t="str">
        <f>VLOOKUP(B402,CPU!$B:$J,3,FALSE)</f>
        <v>REGISTRO DE GAVETA BRUTO, LATÃO, ROSCÁVEL, 1" - FORNECIMENTO E INSTALAÇÃO. AF_08/2021</v>
      </c>
      <c r="E402" s="11" t="str">
        <f>VLOOKUP(B402,CPU!$B:$J,4,FALSE)</f>
        <v>UN</v>
      </c>
      <c r="F402" s="18">
        <f>SUMIF(ORCAMENTO!B:B,B402,ORCAMENTO!F:F)</f>
        <v>1</v>
      </c>
      <c r="G402" s="18">
        <f>VLOOKUP("TOTAL SEM BDI - "&amp;B402,CPU!$A:$J,9,FALSE)</f>
        <v>71.910000000000011</v>
      </c>
      <c r="H402" s="18">
        <f>VLOOKUP("TOTAL COM BDI - "&amp;B402,CPU!$A:$J,9,FALSE)</f>
        <v>88.84</v>
      </c>
      <c r="I402" s="18">
        <f>SUMIF(ORCAMENTO!B:B,B402,ORCAMENTO!I:I)</f>
        <v>88.84</v>
      </c>
      <c r="J402" s="27">
        <f t="shared" si="19"/>
        <v>2.0100397276071277E-5</v>
      </c>
      <c r="K402" s="27">
        <f t="shared" si="21"/>
        <v>0.999507230298881</v>
      </c>
      <c r="L402" s="11" t="str">
        <f t="shared" si="20"/>
        <v>C</v>
      </c>
    </row>
    <row r="403" spans="1:12" ht="30">
      <c r="A403" s="11">
        <v>392</v>
      </c>
      <c r="B403" s="11" t="s">
        <v>2443</v>
      </c>
      <c r="C403" s="11" t="str">
        <f>VLOOKUP(B403,CPU!$B:$J,2,FALSE)</f>
        <v>PRÓPRIA</v>
      </c>
      <c r="D403" s="23" t="str">
        <f>VLOOKUP(B403,CPU!$B:$J,3,FALSE)</f>
        <v>FORNECIMENTO E ASSENTAMENTO DE LUVA DE FERRO GALVANIZADO DE 3/4" (REF: 00935/ORSE-ORSE-09/2025)</v>
      </c>
      <c r="E403" s="11" t="str">
        <f>VLOOKUP(B403,CPU!$B:$J,4,FALSE)</f>
        <v>UN</v>
      </c>
      <c r="F403" s="18">
        <f>SUMIF(ORCAMENTO!B:B,B403,ORCAMENTO!F:F)</f>
        <v>4</v>
      </c>
      <c r="G403" s="18">
        <f>VLOOKUP("TOTAL SEM BDI - "&amp;B403,CPU!$A:$J,9,FALSE)</f>
        <v>17.490000000000002</v>
      </c>
      <c r="H403" s="18">
        <f>VLOOKUP("TOTAL COM BDI - "&amp;B403,CPU!$A:$J,9,FALSE)</f>
        <v>21.610000000000003</v>
      </c>
      <c r="I403" s="18">
        <f>SUMIF(ORCAMENTO!B:B,B403,ORCAMENTO!I:I)</f>
        <v>86.44</v>
      </c>
      <c r="J403" s="27">
        <f t="shared" si="19"/>
        <v>1.9557387894457463E-5</v>
      </c>
      <c r="K403" s="27">
        <f t="shared" si="21"/>
        <v>0.9995267876867755</v>
      </c>
      <c r="L403" s="11" t="str">
        <f t="shared" si="20"/>
        <v>C</v>
      </c>
    </row>
    <row r="404" spans="1:12" ht="30">
      <c r="A404" s="11">
        <v>393</v>
      </c>
      <c r="B404" s="11">
        <v>89571</v>
      </c>
      <c r="C404" s="11" t="str">
        <f>VLOOKUP(B404,CPU!$B:$J,2,FALSE)</f>
        <v>SINAPI</v>
      </c>
      <c r="D404" s="23" t="str">
        <f>VLOOKUP(B404,CPU!$B:$J,3,FALSE)</f>
        <v>TÊ, PVC, SERIE R, ÁGUA PLUVIAL, DN 100 X 100 MM, JUNTA ELÁSTICA, FORNECIDO E INSTALADO EM RAMAL DE ENCAMINHAMENTO. AF_06/2022</v>
      </c>
      <c r="E404" s="11" t="str">
        <f>VLOOKUP(B404,CPU!$B:$J,4,FALSE)</f>
        <v>UN</v>
      </c>
      <c r="F404" s="18">
        <f>SUMIF(ORCAMENTO!B:B,B404,ORCAMENTO!F:F)</f>
        <v>1</v>
      </c>
      <c r="G404" s="18">
        <f>VLOOKUP("TOTAL SEM BDI - "&amp;B404,CPU!$A:$J,9,FALSE)</f>
        <v>67.070000000000007</v>
      </c>
      <c r="H404" s="18">
        <f>VLOOKUP("TOTAL COM BDI - "&amp;B404,CPU!$A:$J,9,FALSE)</f>
        <v>82.860000000000014</v>
      </c>
      <c r="I404" s="18">
        <f>SUMIF(ORCAMENTO!B:B,B404,ORCAMENTO!I:I)</f>
        <v>82.86</v>
      </c>
      <c r="J404" s="27">
        <f t="shared" si="19"/>
        <v>1.8747398900216859E-5</v>
      </c>
      <c r="K404" s="27">
        <f t="shared" si="21"/>
        <v>0.99954553508567567</v>
      </c>
      <c r="L404" s="11" t="str">
        <f t="shared" si="20"/>
        <v>C</v>
      </c>
    </row>
    <row r="405" spans="1:12" ht="30">
      <c r="A405" s="11">
        <v>394</v>
      </c>
      <c r="B405" s="11">
        <v>89546</v>
      </c>
      <c r="C405" s="11" t="str">
        <f>VLOOKUP(B405,CPU!$B:$J,2,FALSE)</f>
        <v>SINAPI</v>
      </c>
      <c r="D405" s="23" t="str">
        <f>VLOOKUP(B405,CPU!$B:$J,3,FALSE)</f>
        <v>BUCHA DE REDUÇÃO LONGA, PVC, SERIE R, ÁGUA PLUVIAL, DN 50 X 40 MM, JUNTA ELÁSTICA, FORNECIDO E INSTALADO EM RAMAL DE ENCAMINHAMENTO. AF_06/2022</v>
      </c>
      <c r="E405" s="11" t="str">
        <f>VLOOKUP(B405,CPU!$B:$J,4,FALSE)</f>
        <v>UN</v>
      </c>
      <c r="F405" s="18">
        <f>SUMIF(ORCAMENTO!B:B,B405,ORCAMENTO!F:F)</f>
        <v>6</v>
      </c>
      <c r="G405" s="18">
        <f>VLOOKUP("TOTAL SEM BDI - "&amp;B405,CPU!$A:$J,9,FALSE)</f>
        <v>11.159999999999998</v>
      </c>
      <c r="H405" s="18">
        <f>VLOOKUP("TOTAL COM BDI - "&amp;B405,CPU!$A:$J,9,FALSE)</f>
        <v>13.79</v>
      </c>
      <c r="I405" s="18">
        <f>SUMIF(ORCAMENTO!B:B,B405,ORCAMENTO!I:I)</f>
        <v>82.74</v>
      </c>
      <c r="J405" s="27">
        <f t="shared" si="19"/>
        <v>1.8720248431136167E-5</v>
      </c>
      <c r="K405" s="27">
        <f t="shared" si="21"/>
        <v>0.99956425533410675</v>
      </c>
      <c r="L405" s="11" t="str">
        <f t="shared" si="20"/>
        <v>C</v>
      </c>
    </row>
    <row r="406" spans="1:12" ht="45">
      <c r="A406" s="11">
        <v>395</v>
      </c>
      <c r="B406" s="11">
        <v>89806</v>
      </c>
      <c r="C406" s="11" t="str">
        <f>VLOOKUP(B406,CPU!$B:$J,2,FALSE)</f>
        <v>SINAPI</v>
      </c>
      <c r="D406" s="23" t="str">
        <f>VLOOKUP(B406,CPU!$B:$J,3,FALSE)</f>
        <v>JOELHO 45 GRAUS, PVC, SERIE NORMAL, ESGOTO PREDIAL, DN 75 MM, JUNTA ELÁSTICA, FORNECIDO E INSTALADO EM PRUMADA DE ESGOTO SANITÁRIO OU VENTILAÇÃO. AF_08/2022</v>
      </c>
      <c r="E406" s="11" t="str">
        <f>VLOOKUP(B406,CPU!$B:$J,4,FALSE)</f>
        <v>UN</v>
      </c>
      <c r="F406" s="18">
        <f>SUMIF(ORCAMENTO!B:B,B406,ORCAMENTO!F:F)</f>
        <v>3</v>
      </c>
      <c r="G406" s="18">
        <f>VLOOKUP("TOTAL SEM BDI - "&amp;B406,CPU!$A:$J,9,FALSE)</f>
        <v>21.92</v>
      </c>
      <c r="H406" s="18">
        <f>VLOOKUP("TOTAL COM BDI - "&amp;B406,CPU!$A:$J,9,FALSE)</f>
        <v>27.080000000000002</v>
      </c>
      <c r="I406" s="18">
        <f>SUMIF(ORCAMENTO!B:B,B406,ORCAMENTO!I:I)</f>
        <v>81.239999999999995</v>
      </c>
      <c r="J406" s="27">
        <f t="shared" si="19"/>
        <v>1.8380867567627534E-5</v>
      </c>
      <c r="K406" s="27">
        <f t="shared" si="21"/>
        <v>0.99958263620167442</v>
      </c>
      <c r="L406" s="11" t="str">
        <f t="shared" si="20"/>
        <v>C</v>
      </c>
    </row>
    <row r="407" spans="1:12" ht="30">
      <c r="A407" s="11">
        <v>396</v>
      </c>
      <c r="B407" s="11" t="s">
        <v>2439</v>
      </c>
      <c r="C407" s="11" t="str">
        <f>VLOOKUP(B407,CPU!$B:$J,2,FALSE)</f>
        <v>PRÓPRIA</v>
      </c>
      <c r="D407" s="23" t="str">
        <f>VLOOKUP(B407,CPU!$B:$J,3,FALSE)</f>
        <v>JOELHO 90 GRAUS, EM FERRO GALVANIZADO, CONEXÃO ROSQUEADA, DN 20 (3/4"), FORNECIMENTO E INSTALAÇÃO. AF_10/2020 (REF: 92701-SINAPI-06/2024)</v>
      </c>
      <c r="E407" s="11" t="str">
        <f>VLOOKUP(B407,CPU!$B:$J,4,FALSE)</f>
        <v>UN</v>
      </c>
      <c r="F407" s="18">
        <f>SUMIF(ORCAMENTO!B:B,B407,ORCAMENTO!F:F)</f>
        <v>2</v>
      </c>
      <c r="G407" s="18">
        <f>VLOOKUP("TOTAL SEM BDI - "&amp;B407,CPU!$A:$J,9,FALSE)</f>
        <v>32.620000000000005</v>
      </c>
      <c r="H407" s="18">
        <f>VLOOKUP("TOTAL COM BDI - "&amp;B407,CPU!$A:$J,9,FALSE)</f>
        <v>40.300000000000004</v>
      </c>
      <c r="I407" s="18">
        <f>SUMIF(ORCAMENTO!B:B,B407,ORCAMENTO!I:I)</f>
        <v>80.599999999999994</v>
      </c>
      <c r="J407" s="27">
        <f t="shared" si="19"/>
        <v>1.8236065065863853E-5</v>
      </c>
      <c r="K407" s="27">
        <f t="shared" si="21"/>
        <v>0.99960087226674033</v>
      </c>
      <c r="L407" s="11" t="str">
        <f t="shared" si="20"/>
        <v>C</v>
      </c>
    </row>
    <row r="408" spans="1:12" ht="45">
      <c r="A408" s="11">
        <v>397</v>
      </c>
      <c r="B408" s="11">
        <v>104348</v>
      </c>
      <c r="C408" s="11" t="str">
        <f>VLOOKUP(B408,CPU!$B:$J,2,FALSE)</f>
        <v>SINAPI</v>
      </c>
      <c r="D408" s="23" t="str">
        <f>VLOOKUP(B408,CPU!$B:$J,3,FALSE)</f>
        <v>TERMINAL DE VENTILAÇÃO, PVC, SÉRIE NORMAL, ESGOTO PREDIAL, DN 50 MM, JUNTA SOLDÁVEL, FORNECIDO E INSTALADO EM PRUMADA DE ESGOTO SANITÁRIO OU VENTILAÇÃO. AF_08/2022</v>
      </c>
      <c r="E408" s="11" t="str">
        <f>VLOOKUP(B408,CPU!$B:$J,4,FALSE)</f>
        <v>UN</v>
      </c>
      <c r="F408" s="18">
        <f>SUMIF(ORCAMENTO!B:B,B408,ORCAMENTO!F:F)</f>
        <v>6</v>
      </c>
      <c r="G408" s="18">
        <f>VLOOKUP("TOTAL SEM BDI - "&amp;B408,CPU!$A:$J,9,FALSE)</f>
        <v>10.360000000000001</v>
      </c>
      <c r="H408" s="18">
        <f>VLOOKUP("TOTAL COM BDI - "&amp;B408,CPU!$A:$J,9,FALSE)</f>
        <v>12.8</v>
      </c>
      <c r="I408" s="18">
        <f>SUMIF(ORCAMENTO!B:B,B408,ORCAMENTO!I:I)</f>
        <v>76.8</v>
      </c>
      <c r="J408" s="27">
        <f t="shared" si="19"/>
        <v>1.7376300211641985E-5</v>
      </c>
      <c r="K408" s="27">
        <f t="shared" si="21"/>
        <v>0.99961824856695192</v>
      </c>
      <c r="L408" s="11" t="str">
        <f t="shared" si="20"/>
        <v>C</v>
      </c>
    </row>
    <row r="409" spans="1:12">
      <c r="A409" s="11">
        <v>398</v>
      </c>
      <c r="B409" s="11" t="s">
        <v>2507</v>
      </c>
      <c r="C409" s="11" t="str">
        <f>VLOOKUP(B409,CPU!$B:$J,2,FALSE)</f>
        <v>PRÓPRIA</v>
      </c>
      <c r="D409" s="23" t="str">
        <f>VLOOKUP(B409,CPU!$B:$J,3,FALSE)</f>
        <v>BUCHA DE REDUÇÃO DE AÇO GALVANIZADO 1/2" X 3/8" (REF: C4374-SEINFRA 28)</v>
      </c>
      <c r="E409" s="11" t="str">
        <f>VLOOKUP(B409,CPU!$B:$J,4,FALSE)</f>
        <v>UN</v>
      </c>
      <c r="F409" s="18">
        <f>SUMIF(ORCAMENTO!B:B,B409,ORCAMENTO!F:F)</f>
        <v>4</v>
      </c>
      <c r="G409" s="18">
        <f>VLOOKUP("TOTAL SEM BDI - "&amp;B409,CPU!$A:$J,9,FALSE)</f>
        <v>15.12</v>
      </c>
      <c r="H409" s="18">
        <f>VLOOKUP("TOTAL COM BDI - "&amp;B409,CPU!$A:$J,9,FALSE)</f>
        <v>18.68</v>
      </c>
      <c r="I409" s="18">
        <f>SUMIF(ORCAMENTO!B:B,B409,ORCAMENTO!I:I)</f>
        <v>74.72</v>
      </c>
      <c r="J409" s="27">
        <f t="shared" si="19"/>
        <v>1.6905692080910015E-5</v>
      </c>
      <c r="K409" s="27">
        <f t="shared" si="21"/>
        <v>0.99963515425903282</v>
      </c>
      <c r="L409" s="11" t="str">
        <f t="shared" si="20"/>
        <v>C</v>
      </c>
    </row>
    <row r="410" spans="1:12">
      <c r="A410" s="11">
        <v>399</v>
      </c>
      <c r="B410" s="11" t="s">
        <v>2497</v>
      </c>
      <c r="C410" s="11" t="str">
        <f>VLOOKUP(B410,CPU!$B:$J,2,FALSE)</f>
        <v>PRÓPRIA</v>
      </c>
      <c r="D410" s="23" t="str">
        <f>VLOOKUP(B410,CPU!$B:$J,3,FALSE)</f>
        <v>BUCHA DE REDUÇÃO DE AÇO GALVANIZADO 1/4" X 1/2" (REF: C4374-SEINFRA 28)</v>
      </c>
      <c r="E410" s="11" t="str">
        <f>VLOOKUP(B410,CPU!$B:$J,4,FALSE)</f>
        <v>UN</v>
      </c>
      <c r="F410" s="18">
        <f>SUMIF(ORCAMENTO!B:B,B410,ORCAMENTO!F:F)</f>
        <v>4</v>
      </c>
      <c r="G410" s="18">
        <f>VLOOKUP("TOTAL SEM BDI - "&amp;B410,CPU!$A:$J,9,FALSE)</f>
        <v>15.12</v>
      </c>
      <c r="H410" s="18">
        <f>VLOOKUP("TOTAL COM BDI - "&amp;B410,CPU!$A:$J,9,FALSE)</f>
        <v>18.68</v>
      </c>
      <c r="I410" s="18">
        <f>SUMIF(ORCAMENTO!B:B,B410,ORCAMENTO!I:I)</f>
        <v>74.72</v>
      </c>
      <c r="J410" s="27">
        <f t="shared" si="19"/>
        <v>1.6905692080910015E-5</v>
      </c>
      <c r="K410" s="27">
        <f t="shared" si="21"/>
        <v>0.99965205995111373</v>
      </c>
      <c r="L410" s="11" t="str">
        <f t="shared" si="20"/>
        <v>C</v>
      </c>
    </row>
    <row r="411" spans="1:12">
      <c r="A411" s="11">
        <v>400</v>
      </c>
      <c r="B411" s="11" t="s">
        <v>2426</v>
      </c>
      <c r="C411" s="11" t="str">
        <f>VLOOKUP(B411,CPU!$B:$J,2,FALSE)</f>
        <v>PRÓPRIA</v>
      </c>
      <c r="D411" s="23" t="str">
        <f>VLOOKUP(B411,CPU!$B:$J,3,FALSE)</f>
        <v>ABRAÇADEIRA METÁLICA TIPO "U" DE 3/4" (REF: 12140/ORSE-ORSE-06/2025)</v>
      </c>
      <c r="E411" s="11" t="str">
        <f>VLOOKUP(B411,CPU!$B:$J,4,FALSE)</f>
        <v>UN</v>
      </c>
      <c r="F411" s="18">
        <f>SUMIF(ORCAMENTO!B:B,B411,ORCAMENTO!F:F)</f>
        <v>10</v>
      </c>
      <c r="G411" s="18">
        <f>VLOOKUP("TOTAL SEM BDI - "&amp;B411,CPU!$A:$J,9,FALSE)</f>
        <v>6.03</v>
      </c>
      <c r="H411" s="18">
        <f>VLOOKUP("TOTAL COM BDI - "&amp;B411,CPU!$A:$J,9,FALSE)</f>
        <v>7.45</v>
      </c>
      <c r="I411" s="18">
        <f>SUMIF(ORCAMENTO!B:B,B411,ORCAMENTO!I:I)</f>
        <v>74.5</v>
      </c>
      <c r="J411" s="27">
        <f t="shared" si="19"/>
        <v>1.6855916220928747E-5</v>
      </c>
      <c r="K411" s="27">
        <f t="shared" si="21"/>
        <v>0.99966891586733464</v>
      </c>
      <c r="L411" s="11" t="str">
        <f t="shared" si="20"/>
        <v>C</v>
      </c>
    </row>
    <row r="412" spans="1:12" ht="30">
      <c r="A412" s="11">
        <v>401</v>
      </c>
      <c r="B412" s="11">
        <v>89561</v>
      </c>
      <c r="C412" s="11" t="str">
        <f>VLOOKUP(B412,CPU!$B:$J,2,FALSE)</f>
        <v>SINAPI</v>
      </c>
      <c r="D412" s="23" t="str">
        <f>VLOOKUP(B412,CPU!$B:$J,3,FALSE)</f>
        <v>JUNÇÃO SIMPLES, PVC, SERIE R, ÁGUA PLUVIAL, DN 40 MM, JUNTA SOLDÁVEL, FORNECIDO E INSTALADO EM RAMAL DE ENCAMINHAMENTO. AF_06/2022</v>
      </c>
      <c r="E412" s="11" t="str">
        <f>VLOOKUP(B412,CPU!$B:$J,4,FALSE)</f>
        <v>UN</v>
      </c>
      <c r="F412" s="18">
        <f>SUMIF(ORCAMENTO!B:B,B412,ORCAMENTO!F:F)</f>
        <v>4</v>
      </c>
      <c r="G412" s="18">
        <f>VLOOKUP("TOTAL SEM BDI - "&amp;B412,CPU!$A:$J,9,FALSE)</f>
        <v>13.93</v>
      </c>
      <c r="H412" s="18">
        <f>VLOOKUP("TOTAL COM BDI - "&amp;B412,CPU!$A:$J,9,FALSE)</f>
        <v>17.21</v>
      </c>
      <c r="I412" s="18">
        <f>SUMIF(ORCAMENTO!B:B,B412,ORCAMENTO!I:I)</f>
        <v>68.84</v>
      </c>
      <c r="J412" s="27">
        <f t="shared" si="19"/>
        <v>1.5575319095956177E-5</v>
      </c>
      <c r="K412" s="27">
        <f t="shared" si="21"/>
        <v>0.99968449118643055</v>
      </c>
      <c r="L412" s="11" t="str">
        <f t="shared" si="20"/>
        <v>C</v>
      </c>
    </row>
    <row r="413" spans="1:12">
      <c r="A413" s="11">
        <v>402</v>
      </c>
      <c r="B413" s="11" t="s">
        <v>2503</v>
      </c>
      <c r="C413" s="11" t="str">
        <f>VLOOKUP(B413,CPU!$B:$J,2,FALSE)</f>
        <v>PRÓPRIA</v>
      </c>
      <c r="D413" s="23" t="str">
        <f>VLOOKUP(B413,CPU!$B:$J,3,FALSE)</f>
        <v>BUCHA DE REDUÇÃO DE AÇO GALVANIZADO 2 1/2" X 2" (REF: C4374-SEINFRA 28)</v>
      </c>
      <c r="E413" s="11" t="str">
        <f>VLOOKUP(B413,CPU!$B:$J,4,FALSE)</f>
        <v>UN</v>
      </c>
      <c r="F413" s="18">
        <f>SUMIF(ORCAMENTO!B:B,B413,ORCAMENTO!F:F)</f>
        <v>1</v>
      </c>
      <c r="G413" s="18">
        <f>VLOOKUP("TOTAL SEM BDI - "&amp;B413,CPU!$A:$J,9,FALSE)</f>
        <v>52.099999999999994</v>
      </c>
      <c r="H413" s="18">
        <f>VLOOKUP("TOTAL COM BDI - "&amp;B413,CPU!$A:$J,9,FALSE)</f>
        <v>64.36</v>
      </c>
      <c r="I413" s="18">
        <f>SUMIF(ORCAMENTO!B:B,B413,ORCAMENTO!I:I)</f>
        <v>64.36</v>
      </c>
      <c r="J413" s="27">
        <f t="shared" si="19"/>
        <v>1.4561701583610392E-5</v>
      </c>
      <c r="K413" s="27">
        <f t="shared" si="21"/>
        <v>0.99969905288801419</v>
      </c>
      <c r="L413" s="11" t="str">
        <f t="shared" si="20"/>
        <v>C</v>
      </c>
    </row>
    <row r="414" spans="1:12">
      <c r="A414" s="11">
        <v>403</v>
      </c>
      <c r="B414" s="11" t="s">
        <v>2374</v>
      </c>
      <c r="C414" s="11" t="str">
        <f>VLOOKUP(B414,CPU!$B:$J,2,FALSE)</f>
        <v>PRÓPRIA</v>
      </c>
      <c r="D414" s="23" t="str">
        <f>VLOOKUP(B414,CPU!$B:$J,3,FALSE)</f>
        <v>ANEL DE BORRACHA PARA TUBO PVC D = 100MM (REF: 01212/ORSE-ORSE-07/2025)</v>
      </c>
      <c r="E414" s="11" t="str">
        <f>VLOOKUP(B414,CPU!$B:$J,4,FALSE)</f>
        <v>UN</v>
      </c>
      <c r="F414" s="18">
        <f>SUMIF(ORCAMENTO!B:B,B414,ORCAMENTO!F:F)</f>
        <v>8</v>
      </c>
      <c r="G414" s="18">
        <f>VLOOKUP("TOTAL SEM BDI - "&amp;B414,CPU!$A:$J,9,FALSE)</f>
        <v>6.46</v>
      </c>
      <c r="H414" s="18">
        <f>VLOOKUP("TOTAL COM BDI - "&amp;B414,CPU!$A:$J,9,FALSE)</f>
        <v>7.98</v>
      </c>
      <c r="I414" s="18">
        <f>SUMIF(ORCAMENTO!B:B,B414,ORCAMENTO!I:I)</f>
        <v>63.84</v>
      </c>
      <c r="J414" s="27">
        <f t="shared" si="19"/>
        <v>1.44440495509274E-5</v>
      </c>
      <c r="K414" s="27">
        <f t="shared" si="21"/>
        <v>0.99971349693756517</v>
      </c>
      <c r="L414" s="11" t="str">
        <f t="shared" si="20"/>
        <v>C</v>
      </c>
    </row>
    <row r="415" spans="1:12" ht="30">
      <c r="A415" s="11">
        <v>404</v>
      </c>
      <c r="B415" s="11">
        <v>102201</v>
      </c>
      <c r="C415" s="11" t="str">
        <f>VLOOKUP(B415,CPU!$B:$J,2,FALSE)</f>
        <v>SINAPI</v>
      </c>
      <c r="D415" s="23" t="str">
        <f>VLOOKUP(B415,CPU!$B:$J,3,FALSE)</f>
        <v>APLICAÇÃO MASSA ACRÍLICA PARA MADEIRA, PARA PINTURA COM TINTA DE ACABAMENTO (PIGMENTADA). AF_01/2021</v>
      </c>
      <c r="E415" s="11" t="str">
        <f>VLOOKUP(B415,CPU!$B:$J,4,FALSE)</f>
        <v>M2</v>
      </c>
      <c r="F415" s="18">
        <f>SUMIF(ORCAMENTO!B:B,B415,ORCAMENTO!F:F)</f>
        <v>2.94</v>
      </c>
      <c r="G415" s="18">
        <f>VLOOKUP("TOTAL SEM BDI - "&amp;B415,CPU!$A:$J,9,FALSE)</f>
        <v>17.560000000000002</v>
      </c>
      <c r="H415" s="18">
        <f>VLOOKUP("TOTAL COM BDI - "&amp;B415,CPU!$A:$J,9,FALSE)</f>
        <v>21.69</v>
      </c>
      <c r="I415" s="18">
        <f>SUMIF(ORCAMENTO!B:B,B415,ORCAMENTO!I:I)</f>
        <v>63.77</v>
      </c>
      <c r="J415" s="27">
        <f t="shared" si="19"/>
        <v>1.4428211777296998E-5</v>
      </c>
      <c r="K415" s="27">
        <f t="shared" si="21"/>
        <v>0.9997279251493425</v>
      </c>
      <c r="L415" s="11" t="str">
        <f t="shared" si="20"/>
        <v>C</v>
      </c>
    </row>
    <row r="416" spans="1:12">
      <c r="A416" s="11">
        <v>405</v>
      </c>
      <c r="B416" s="11" t="s">
        <v>2495</v>
      </c>
      <c r="C416" s="11" t="str">
        <f>VLOOKUP(B416,CPU!$B:$J,2,FALSE)</f>
        <v>PRÓPRIA</v>
      </c>
      <c r="D416" s="23" t="str">
        <f>VLOOKUP(B416,CPU!$B:$J,3,FALSE)</f>
        <v>BUCHA DE REDUÇÃO DE AÇO GALVANIZADO 1 1/4" X 1/2" (REF: C4374-SEINFRA 28)</v>
      </c>
      <c r="E416" s="11" t="str">
        <f>VLOOKUP(B416,CPU!$B:$J,4,FALSE)</f>
        <v>UN</v>
      </c>
      <c r="F416" s="18">
        <f>SUMIF(ORCAMENTO!B:B,B416,ORCAMENTO!F:F)</f>
        <v>2</v>
      </c>
      <c r="G416" s="18">
        <f>VLOOKUP("TOTAL SEM BDI - "&amp;B416,CPU!$A:$J,9,FALSE)</f>
        <v>25.1</v>
      </c>
      <c r="H416" s="18">
        <f>VLOOKUP("TOTAL COM BDI - "&amp;B416,CPU!$A:$J,9,FALSE)</f>
        <v>31.01</v>
      </c>
      <c r="I416" s="18">
        <f>SUMIF(ORCAMENTO!B:B,B416,ORCAMENTO!I:I)</f>
        <v>62.02</v>
      </c>
      <c r="J416" s="27">
        <f t="shared" si="19"/>
        <v>1.4032267436536926E-5</v>
      </c>
      <c r="K416" s="27">
        <f t="shared" si="21"/>
        <v>0.99974195741677907</v>
      </c>
      <c r="L416" s="11" t="str">
        <f t="shared" si="20"/>
        <v>C</v>
      </c>
    </row>
    <row r="417" spans="1:12" ht="30">
      <c r="A417" s="11">
        <v>406</v>
      </c>
      <c r="B417" s="11">
        <v>89415</v>
      </c>
      <c r="C417" s="11" t="str">
        <f>VLOOKUP(B417,CPU!$B:$J,2,FALSE)</f>
        <v>SINAPI</v>
      </c>
      <c r="D417" s="23" t="str">
        <f>VLOOKUP(B417,CPU!$B:$J,3,FALSE)</f>
        <v>CURVA 90 GRAUS, PVC, SOLDÁVEL, DN 32MM, INSTALADO EM RAMAL DE DISTRIBUIÇÃO DE ÁGUA - FORNECIMENTO E INSTALAÇÃO. AF_06/2022</v>
      </c>
      <c r="E417" s="11" t="str">
        <f>VLOOKUP(B417,CPU!$B:$J,4,FALSE)</f>
        <v>UN</v>
      </c>
      <c r="F417" s="18">
        <f>SUMIF(ORCAMENTO!B:B,B417,ORCAMENTO!F:F)</f>
        <v>3</v>
      </c>
      <c r="G417" s="18">
        <f>VLOOKUP("TOTAL SEM BDI - "&amp;B417,CPU!$A:$J,9,FALSE)</f>
        <v>16.11</v>
      </c>
      <c r="H417" s="18">
        <f>VLOOKUP("TOTAL COM BDI - "&amp;B417,CPU!$A:$J,9,FALSE)</f>
        <v>19.899999999999999</v>
      </c>
      <c r="I417" s="18">
        <f>SUMIF(ORCAMENTO!B:B,B417,ORCAMENTO!I:I)</f>
        <v>59.7</v>
      </c>
      <c r="J417" s="27">
        <f t="shared" si="19"/>
        <v>1.3507358367643574E-5</v>
      </c>
      <c r="K417" s="27">
        <f t="shared" si="21"/>
        <v>0.99975546477514676</v>
      </c>
      <c r="L417" s="11" t="str">
        <f t="shared" si="20"/>
        <v>C</v>
      </c>
    </row>
    <row r="418" spans="1:12" ht="30">
      <c r="A418" s="11">
        <v>407</v>
      </c>
      <c r="B418" s="11">
        <v>95802</v>
      </c>
      <c r="C418" s="11" t="str">
        <f>VLOOKUP(B418,CPU!$B:$J,2,FALSE)</f>
        <v>SINAPI</v>
      </c>
      <c r="D418" s="23" t="str">
        <f>VLOOKUP(B418,CPU!$B:$J,3,FALSE)</f>
        <v>CONDULETE DE ALUMÍNIO, TIPO X, PARA ELETRODUTO DE AÇO GALVANIZADO DN 25 MM (1"), APARENTE - FORNECIMENTO E INSTALAÇÃO. AF_10/2022</v>
      </c>
      <c r="E418" s="11" t="str">
        <f>VLOOKUP(B418,CPU!$B:$J,4,FALSE)</f>
        <v>UN</v>
      </c>
      <c r="F418" s="18">
        <f>SUMIF(ORCAMENTO!B:B,B418,ORCAMENTO!F:F)</f>
        <v>1</v>
      </c>
      <c r="G418" s="18">
        <f>VLOOKUP("TOTAL SEM BDI - "&amp;B418,CPU!$A:$J,9,FALSE)</f>
        <v>47.79</v>
      </c>
      <c r="H418" s="18">
        <f>VLOOKUP("TOTAL COM BDI - "&amp;B418,CPU!$A:$J,9,FALSE)</f>
        <v>59.04</v>
      </c>
      <c r="I418" s="18">
        <f>SUMIF(ORCAMENTO!B:B,B418,ORCAMENTO!I:I)</f>
        <v>59.04</v>
      </c>
      <c r="J418" s="27">
        <f t="shared" si="19"/>
        <v>1.3358030787699775E-5</v>
      </c>
      <c r="K418" s="27">
        <f t="shared" si="21"/>
        <v>0.99976882280593449</v>
      </c>
      <c r="L418" s="11" t="str">
        <f t="shared" si="20"/>
        <v>C</v>
      </c>
    </row>
    <row r="419" spans="1:12" ht="30">
      <c r="A419" s="11">
        <v>408</v>
      </c>
      <c r="B419" s="11">
        <v>103967</v>
      </c>
      <c r="C419" s="11" t="str">
        <f>VLOOKUP(B419,CPU!$B:$J,2,FALSE)</f>
        <v>SINAPI</v>
      </c>
      <c r="D419" s="23" t="str">
        <f>VLOOKUP(B419,CPU!$B:$J,3,FALSE)</f>
        <v>BUCHA DE REDUÇÃO, LONGA, PVC, SOLDÁVEL, DN 50 X 32 MM, INSTALADO EM PRUMADA DE ÁGUA - FORNECIMENTO E INSTALAÇÃO. AF_06/2022</v>
      </c>
      <c r="E419" s="11" t="str">
        <f>VLOOKUP(B419,CPU!$B:$J,4,FALSE)</f>
        <v>UN</v>
      </c>
      <c r="F419" s="18">
        <f>SUMIF(ORCAMENTO!B:B,B419,ORCAMENTO!F:F)</f>
        <v>4</v>
      </c>
      <c r="G419" s="18">
        <f>VLOOKUP("TOTAL SEM BDI - "&amp;B419,CPU!$A:$J,9,FALSE)</f>
        <v>11.59</v>
      </c>
      <c r="H419" s="18">
        <f>VLOOKUP("TOTAL COM BDI - "&amp;B419,CPU!$A:$J,9,FALSE)</f>
        <v>14.32</v>
      </c>
      <c r="I419" s="18">
        <f>SUMIF(ORCAMENTO!B:B,B419,ORCAMENTO!I:I)</f>
        <v>57.28</v>
      </c>
      <c r="J419" s="27">
        <f t="shared" si="19"/>
        <v>1.2959823907849647E-5</v>
      </c>
      <c r="K419" s="27">
        <f t="shared" si="21"/>
        <v>0.9997817826298423</v>
      </c>
      <c r="L419" s="11" t="str">
        <f t="shared" si="20"/>
        <v>C</v>
      </c>
    </row>
    <row r="420" spans="1:12" ht="30">
      <c r="A420" s="11">
        <v>409</v>
      </c>
      <c r="B420" s="11">
        <v>95796</v>
      </c>
      <c r="C420" s="11" t="str">
        <f>VLOOKUP(B420,CPU!$B:$J,2,FALSE)</f>
        <v>SINAPI</v>
      </c>
      <c r="D420" s="23" t="str">
        <f>VLOOKUP(B420,CPU!$B:$J,3,FALSE)</f>
        <v>CONDULETE DE ALUMÍNIO, TIPO T, PARA ELETRODUTO DE AÇO GALVANIZADO DN 25 MM (1"), APARENTE - FORNECIMENTO E INSTALAÇÃO. AF_10/2022</v>
      </c>
      <c r="E420" s="11" t="str">
        <f>VLOOKUP(B420,CPU!$B:$J,4,FALSE)</f>
        <v>UN</v>
      </c>
      <c r="F420" s="18">
        <f>SUMIF(ORCAMENTO!B:B,B420,ORCAMENTO!F:F)</f>
        <v>1</v>
      </c>
      <c r="G420" s="18">
        <f>VLOOKUP("TOTAL SEM BDI - "&amp;B420,CPU!$A:$J,9,FALSE)</f>
        <v>45.31</v>
      </c>
      <c r="H420" s="18">
        <f>VLOOKUP("TOTAL COM BDI - "&amp;B420,CPU!$A:$J,9,FALSE)</f>
        <v>55.980000000000004</v>
      </c>
      <c r="I420" s="18">
        <f>SUMIF(ORCAMENTO!B:B,B420,ORCAMENTO!I:I)</f>
        <v>55.98</v>
      </c>
      <c r="J420" s="27">
        <f t="shared" si="19"/>
        <v>1.2665693826142164E-5</v>
      </c>
      <c r="K420" s="27">
        <f t="shared" si="21"/>
        <v>0.99979444832366848</v>
      </c>
      <c r="L420" s="11" t="str">
        <f t="shared" si="20"/>
        <v>C</v>
      </c>
    </row>
    <row r="421" spans="1:12" ht="45">
      <c r="A421" s="11">
        <v>410</v>
      </c>
      <c r="B421" s="11">
        <v>104354</v>
      </c>
      <c r="C421" s="11" t="str">
        <f>VLOOKUP(B421,CPU!$B:$J,2,FALSE)</f>
        <v>SINAPI</v>
      </c>
      <c r="D421" s="23" t="str">
        <f>VLOOKUP(B421,CPU!$B:$J,3,FALSE)</f>
        <v>TE, PVC, SÉRIE NORMAL, ESGOTO PREDIAL, DN 100 X 75 MM, JUNTA ELÁSTICA, FORNECIDO E INSTALADO EM PRUMADA DE ESGOTO SANITÁRIO OU VENTILAÇÃO. AF_08/2022</v>
      </c>
      <c r="E421" s="11" t="str">
        <f>VLOOKUP(B421,CPU!$B:$J,4,FALSE)</f>
        <v>UN</v>
      </c>
      <c r="F421" s="18">
        <f>SUMIF(ORCAMENTO!B:B,B421,ORCAMENTO!F:F)</f>
        <v>1</v>
      </c>
      <c r="G421" s="18">
        <f>VLOOKUP("TOTAL SEM BDI - "&amp;B421,CPU!$A:$J,9,FALSE)</f>
        <v>45.31</v>
      </c>
      <c r="H421" s="18">
        <f>VLOOKUP("TOTAL COM BDI - "&amp;B421,CPU!$A:$J,9,FALSE)</f>
        <v>55.980000000000004</v>
      </c>
      <c r="I421" s="18">
        <f>SUMIF(ORCAMENTO!B:B,B421,ORCAMENTO!I:I)</f>
        <v>55.98</v>
      </c>
      <c r="J421" s="27">
        <f t="shared" si="19"/>
        <v>1.2665693826142164E-5</v>
      </c>
      <c r="K421" s="27">
        <f t="shared" si="21"/>
        <v>0.99980711401749467</v>
      </c>
      <c r="L421" s="11" t="str">
        <f t="shared" si="20"/>
        <v>C</v>
      </c>
    </row>
    <row r="422" spans="1:12" ht="45">
      <c r="A422" s="11">
        <v>411</v>
      </c>
      <c r="B422" s="11">
        <v>104345</v>
      </c>
      <c r="C422" s="11" t="str">
        <f>VLOOKUP(B422,CPU!$B:$J,2,FALSE)</f>
        <v>SINAPI</v>
      </c>
      <c r="D422" s="23" t="str">
        <f>VLOOKUP(B422,CPU!$B:$J,3,FALSE)</f>
        <v>JUNÇÃO DE REDUÇÃO INVERTIDA, PVC, SÉRIE NORMAL, ESGOTO PREDIAL, DN 100 X 50 MM, JUNTA ELÁSTICA, FORNECIDO E INSTALADO EM RAMAL DE DESCARGA OU RAMAL DE ESGOTO SANITÁRIO. AF_08/2022</v>
      </c>
      <c r="E422" s="11" t="str">
        <f>VLOOKUP(B422,CPU!$B:$J,4,FALSE)</f>
        <v>UN</v>
      </c>
      <c r="F422" s="18">
        <f>SUMIF(ORCAMENTO!B:B,B422,ORCAMENTO!F:F)</f>
        <v>1</v>
      </c>
      <c r="G422" s="18">
        <f>VLOOKUP("TOTAL SEM BDI - "&amp;B422,CPU!$A:$J,9,FALSE)</f>
        <v>42.73</v>
      </c>
      <c r="H422" s="18">
        <f>VLOOKUP("TOTAL COM BDI - "&amp;B422,CPU!$A:$J,9,FALSE)</f>
        <v>52.79</v>
      </c>
      <c r="I422" s="18">
        <f>SUMIF(ORCAMENTO!B:B,B422,ORCAMENTO!I:I)</f>
        <v>52.79</v>
      </c>
      <c r="J422" s="27">
        <f t="shared" si="19"/>
        <v>1.1943943856413807E-5</v>
      </c>
      <c r="K422" s="27">
        <f t="shared" si="21"/>
        <v>0.99981905796135107</v>
      </c>
      <c r="L422" s="11" t="str">
        <f t="shared" si="20"/>
        <v>C</v>
      </c>
    </row>
    <row r="423" spans="1:12" ht="45">
      <c r="A423" s="11">
        <v>412</v>
      </c>
      <c r="B423" s="11">
        <v>89805</v>
      </c>
      <c r="C423" s="11" t="str">
        <f>VLOOKUP(B423,CPU!$B:$J,2,FALSE)</f>
        <v>SINAPI</v>
      </c>
      <c r="D423" s="23" t="str">
        <f>VLOOKUP(B423,CPU!$B:$J,3,FALSE)</f>
        <v>JOELHO 90 GRAUS, PVC, SERIE NORMAL, ESGOTO PREDIAL, DN 75 MM, JUNTA ELÁSTICA, FORNECIDO E INSTALADO EM PRUMADA DE ESGOTO SANITÁRIO OU VENTILAÇÃO. AF_08/2022</v>
      </c>
      <c r="E423" s="11" t="str">
        <f>VLOOKUP(B423,CPU!$B:$J,4,FALSE)</f>
        <v>UN</v>
      </c>
      <c r="F423" s="18">
        <f>SUMIF(ORCAMENTO!B:B,B423,ORCAMENTO!F:F)</f>
        <v>2</v>
      </c>
      <c r="G423" s="18">
        <f>VLOOKUP("TOTAL SEM BDI - "&amp;B423,CPU!$A:$J,9,FALSE)</f>
        <v>21.03</v>
      </c>
      <c r="H423" s="18">
        <f>VLOOKUP("TOTAL COM BDI - "&amp;B423,CPU!$A:$J,9,FALSE)</f>
        <v>25.98</v>
      </c>
      <c r="I423" s="18">
        <f>SUMIF(ORCAMENTO!B:B,B423,ORCAMENTO!I:I)</f>
        <v>51.96</v>
      </c>
      <c r="J423" s="27">
        <f t="shared" si="19"/>
        <v>1.175615311193903E-5</v>
      </c>
      <c r="K423" s="27">
        <f t="shared" si="21"/>
        <v>0.99983081411446295</v>
      </c>
      <c r="L423" s="11" t="str">
        <f t="shared" si="20"/>
        <v>C</v>
      </c>
    </row>
    <row r="424" spans="1:12" ht="30">
      <c r="A424" s="11">
        <v>413</v>
      </c>
      <c r="B424" s="11">
        <v>104324</v>
      </c>
      <c r="C424" s="11" t="str">
        <f>VLOOKUP(B424,CPU!$B:$J,2,FALSE)</f>
        <v>SINAPI</v>
      </c>
      <c r="D424" s="23" t="str">
        <f>VLOOKUP(B424,CPU!$B:$J,3,FALSE)</f>
        <v>TE, PVC, SOLDÁVEL, DN 32 MM, INSTALADO EM DRENO DE AR CONDICIONADO - FORNECIMENTO E INSTALAÇÃO. AF_08/2022</v>
      </c>
      <c r="E424" s="11" t="str">
        <f>VLOOKUP(B424,CPU!$B:$J,4,FALSE)</f>
        <v>UN</v>
      </c>
      <c r="F424" s="18">
        <f>SUMIF(ORCAMENTO!B:B,B424,ORCAMENTO!F:F)</f>
        <v>3</v>
      </c>
      <c r="G424" s="18">
        <f>VLOOKUP("TOTAL SEM BDI - "&amp;B424,CPU!$A:$J,9,FALSE)</f>
        <v>13.879999999999999</v>
      </c>
      <c r="H424" s="18">
        <f>VLOOKUP("TOTAL COM BDI - "&amp;B424,CPU!$A:$J,9,FALSE)</f>
        <v>17.149999999999999</v>
      </c>
      <c r="I424" s="18">
        <f>SUMIF(ORCAMENTO!B:B,B424,ORCAMENTO!I:I)</f>
        <v>51.45</v>
      </c>
      <c r="J424" s="27">
        <f t="shared" si="19"/>
        <v>1.1640763618346095E-5</v>
      </c>
      <c r="K424" s="27">
        <f t="shared" si="21"/>
        <v>0.99984245487808132</v>
      </c>
      <c r="L424" s="11" t="str">
        <f t="shared" si="20"/>
        <v>C</v>
      </c>
    </row>
    <row r="425" spans="1:12" ht="45">
      <c r="A425" s="11">
        <v>414</v>
      </c>
      <c r="B425" s="11">
        <v>89754</v>
      </c>
      <c r="C425" s="11" t="str">
        <f>VLOOKUP(B425,CPU!$B:$J,2,FALSE)</f>
        <v>SINAPI</v>
      </c>
      <c r="D425" s="23" t="str">
        <f>VLOOKUP(B425,CPU!$B:$J,3,FALSE)</f>
        <v>LUVA DE CORRER, PVC, SERIE NORMAL, ESGOTO PREDIAL, DN 50 MM, JUNTA ELÁSTICA, FORNECIDO E INSTALADO EM RAMAL DE DESCARGA OU RAMAL DE ESGOTO SANITÁRIO. AF_08/2022</v>
      </c>
      <c r="E425" s="11" t="str">
        <f>VLOOKUP(B425,CPU!$B:$J,4,FALSE)</f>
        <v>UN</v>
      </c>
      <c r="F425" s="18">
        <f>SUMIF(ORCAMENTO!B:B,B425,ORCAMENTO!F:F)</f>
        <v>2</v>
      </c>
      <c r="G425" s="18">
        <f>VLOOKUP("TOTAL SEM BDI - "&amp;B425,CPU!$A:$J,9,FALSE)</f>
        <v>20.560000000000002</v>
      </c>
      <c r="H425" s="18">
        <f>VLOOKUP("TOTAL COM BDI - "&amp;B425,CPU!$A:$J,9,FALSE)</f>
        <v>25.400000000000002</v>
      </c>
      <c r="I425" s="18">
        <f>SUMIF(ORCAMENTO!B:B,B425,ORCAMENTO!I:I)</f>
        <v>50.8</v>
      </c>
      <c r="J425" s="27">
        <f t="shared" si="19"/>
        <v>1.1493698577492353E-5</v>
      </c>
      <c r="K425" s="27">
        <f t="shared" si="21"/>
        <v>0.99985394857665877</v>
      </c>
      <c r="L425" s="11" t="str">
        <f t="shared" si="20"/>
        <v>C</v>
      </c>
    </row>
    <row r="426" spans="1:12" ht="30">
      <c r="A426" s="11">
        <v>415</v>
      </c>
      <c r="B426" s="11" t="s">
        <v>2327</v>
      </c>
      <c r="C426" s="11" t="str">
        <f>VLOOKUP(B426,CPU!$B:$J,2,FALSE)</f>
        <v>PRÓPRIA</v>
      </c>
      <c r="D426" s="23" t="str">
        <f>VLOOKUP(B426,CPU!$B:$J,3,FALSE)</f>
        <v>JUNÇÃO SIMPLES EM PVC RÍGIDO SOLDÁVEL, PARA ESGOTO PRIMÁRIO, DIÂM = 75 X 50MM REV.01 - 10/2022 (REF: 01560/ORSE-ORSE-05/2024)</v>
      </c>
      <c r="E426" s="11" t="str">
        <f>VLOOKUP(B426,CPU!$B:$J,4,FALSE)</f>
        <v>UN</v>
      </c>
      <c r="F426" s="18">
        <f>SUMIF(ORCAMENTO!B:B,B426,ORCAMENTO!F:F)</f>
        <v>1</v>
      </c>
      <c r="G426" s="18">
        <f>VLOOKUP("TOTAL SEM BDI - "&amp;B426,CPU!$A:$J,9,FALSE)</f>
        <v>38.729999999999997</v>
      </c>
      <c r="H426" s="18">
        <f>VLOOKUP("TOTAL COM BDI - "&amp;B426,CPU!$A:$J,9,FALSE)</f>
        <v>47.849999999999994</v>
      </c>
      <c r="I426" s="18">
        <f>SUMIF(ORCAMENTO!B:B,B426,ORCAMENTO!I:I)</f>
        <v>47.85</v>
      </c>
      <c r="J426" s="27">
        <f t="shared" si="19"/>
        <v>1.0826249545925378E-5</v>
      </c>
      <c r="K426" s="27">
        <f t="shared" si="21"/>
        <v>0.99986477482620473</v>
      </c>
      <c r="L426" s="11" t="str">
        <f t="shared" si="20"/>
        <v>C</v>
      </c>
    </row>
    <row r="427" spans="1:12" ht="45">
      <c r="A427" s="11">
        <v>416</v>
      </c>
      <c r="B427" s="11">
        <v>89830</v>
      </c>
      <c r="C427" s="11" t="str">
        <f>VLOOKUP(B427,CPU!$B:$J,2,FALSE)</f>
        <v>SINAPI</v>
      </c>
      <c r="D427" s="23" t="str">
        <f>VLOOKUP(B427,CPU!$B:$J,3,FALSE)</f>
        <v>JUNÇÃO SIMPLES, PVC, SERIE NORMAL, ESGOTO PREDIAL, DN 75 X 75 MM, JUNTA ELÁSTICA, FORNECIDO E INSTALADO EM PRUMADA DE ESGOTO SANITÁRIO OU VENTILAÇÃO. AF_08/2022</v>
      </c>
      <c r="E427" s="11" t="str">
        <f>VLOOKUP(B427,CPU!$B:$J,4,FALSE)</f>
        <v>UN</v>
      </c>
      <c r="F427" s="18">
        <f>SUMIF(ORCAMENTO!B:B,B427,ORCAMENTO!F:F)</f>
        <v>1</v>
      </c>
      <c r="G427" s="18">
        <f>VLOOKUP("TOTAL SEM BDI - "&amp;B427,CPU!$A:$J,9,FALSE)</f>
        <v>38.08</v>
      </c>
      <c r="H427" s="18">
        <f>VLOOKUP("TOTAL COM BDI - "&amp;B427,CPU!$A:$J,9,FALSE)</f>
        <v>47.04</v>
      </c>
      <c r="I427" s="18">
        <f>SUMIF(ORCAMENTO!B:B,B427,ORCAMENTO!I:I)</f>
        <v>47.04</v>
      </c>
      <c r="J427" s="27">
        <f t="shared" si="19"/>
        <v>1.0642983879630715E-5</v>
      </c>
      <c r="K427" s="27">
        <f t="shared" si="21"/>
        <v>0.99987541781008438</v>
      </c>
      <c r="L427" s="11" t="str">
        <f t="shared" si="20"/>
        <v>C</v>
      </c>
    </row>
    <row r="428" spans="1:12" ht="30">
      <c r="A428" s="11">
        <v>417</v>
      </c>
      <c r="B428" s="11">
        <v>91877</v>
      </c>
      <c r="C428" s="11" t="str">
        <f>VLOOKUP(B428,CPU!$B:$J,2,FALSE)</f>
        <v>SINAPI</v>
      </c>
      <c r="D428" s="23" t="str">
        <f>VLOOKUP(B428,CPU!$B:$J,3,FALSE)</f>
        <v>LUVA PARA ELETRODUTO, PVC, ROSCÁVEL, DN 40 MM (1 1/4"), PARA CIRCUITOS TERMINAIS, INSTALADA EM FORRO - FORNECIMENTO E INSTALAÇÃO. AF_03/2023</v>
      </c>
      <c r="E428" s="11" t="str">
        <f>VLOOKUP(B428,CPU!$B:$J,4,FALSE)</f>
        <v>UN</v>
      </c>
      <c r="F428" s="18">
        <f>SUMIF(ORCAMENTO!B:B,B428,ORCAMENTO!F:F)</f>
        <v>3</v>
      </c>
      <c r="G428" s="18">
        <f>VLOOKUP("TOTAL SEM BDI - "&amp;B428,CPU!$A:$J,9,FALSE)</f>
        <v>11.860000000000001</v>
      </c>
      <c r="H428" s="18">
        <f>VLOOKUP("TOTAL COM BDI - "&amp;B428,CPU!$A:$J,9,FALSE)</f>
        <v>14.650000000000002</v>
      </c>
      <c r="I428" s="18">
        <f>SUMIF(ORCAMENTO!B:B,B428,ORCAMENTO!I:I)</f>
        <v>43.95</v>
      </c>
      <c r="J428" s="27">
        <f t="shared" si="19"/>
        <v>9.9438593008029321E-6</v>
      </c>
      <c r="K428" s="27">
        <f t="shared" si="21"/>
        <v>0.99988536166938513</v>
      </c>
      <c r="L428" s="11" t="str">
        <f t="shared" si="20"/>
        <v>C</v>
      </c>
    </row>
    <row r="429" spans="1:12" ht="30">
      <c r="A429" s="11">
        <v>418</v>
      </c>
      <c r="B429" s="11">
        <v>89495</v>
      </c>
      <c r="C429" s="11" t="str">
        <f>VLOOKUP(B429,CPU!$B:$J,2,FALSE)</f>
        <v>SINAPI</v>
      </c>
      <c r="D429" s="23" t="str">
        <f>VLOOKUP(B429,CPU!$B:$J,3,FALSE)</f>
        <v>RALO SIFONADO, PVC, DN 100 X 40 MM, JUNTA SOLDÁVEL, FORNECIDO E INSTALADO EM RAMAIS DE ENCAMINHAMENTO DE ÁGUA PLUVIAL. AF_06/2022</v>
      </c>
      <c r="E429" s="11" t="str">
        <f>VLOOKUP(B429,CPU!$B:$J,4,FALSE)</f>
        <v>UN</v>
      </c>
      <c r="F429" s="18">
        <f>SUMIF(ORCAMENTO!B:B,B429,ORCAMENTO!F:F)</f>
        <v>2</v>
      </c>
      <c r="G429" s="18">
        <f>VLOOKUP("TOTAL SEM BDI - "&amp;B429,CPU!$A:$J,9,FALSE)</f>
        <v>17.07</v>
      </c>
      <c r="H429" s="18">
        <f>VLOOKUP("TOTAL COM BDI - "&amp;B429,CPU!$A:$J,9,FALSE)</f>
        <v>21.09</v>
      </c>
      <c r="I429" s="18">
        <f>SUMIF(ORCAMENTO!B:B,B429,ORCAMENTO!I:I)</f>
        <v>42.18</v>
      </c>
      <c r="J429" s="27">
        <f t="shared" si="19"/>
        <v>9.5433898818627463E-6</v>
      </c>
      <c r="K429" s="27">
        <f t="shared" si="21"/>
        <v>0.99989490505926704</v>
      </c>
      <c r="L429" s="11" t="str">
        <f t="shared" si="20"/>
        <v>C</v>
      </c>
    </row>
    <row r="430" spans="1:12" ht="30">
      <c r="A430" s="11">
        <v>419</v>
      </c>
      <c r="B430" s="11">
        <v>89545</v>
      </c>
      <c r="C430" s="11" t="str">
        <f>VLOOKUP(B430,CPU!$B:$J,2,FALSE)</f>
        <v>SINAPI</v>
      </c>
      <c r="D430" s="23" t="str">
        <f>VLOOKUP(B430,CPU!$B:$J,3,FALSE)</f>
        <v>LUVA SIMPLES, PVC, SERIE R, ÁGUA PLUVIAL, DN 50 MM, JUNTA ELÁSTICA, FORNECIDO E INSTALADO EM RAMAL DE ENCAMINHAMENTO. AF_06/2022</v>
      </c>
      <c r="E430" s="11" t="str">
        <f>VLOOKUP(B430,CPU!$B:$J,4,FALSE)</f>
        <v>UN</v>
      </c>
      <c r="F430" s="18">
        <f>SUMIF(ORCAMENTO!B:B,B430,ORCAMENTO!F:F)</f>
        <v>2</v>
      </c>
      <c r="G430" s="18">
        <f>VLOOKUP("TOTAL SEM BDI - "&amp;B430,CPU!$A:$J,9,FALSE)</f>
        <v>16.290000000000003</v>
      </c>
      <c r="H430" s="18">
        <f>VLOOKUP("TOTAL COM BDI - "&amp;B430,CPU!$A:$J,9,FALSE)</f>
        <v>20.120000000000005</v>
      </c>
      <c r="I430" s="18">
        <f>SUMIF(ORCAMENTO!B:B,B430,ORCAMENTO!I:I)</f>
        <v>40.24</v>
      </c>
      <c r="J430" s="27">
        <f t="shared" si="19"/>
        <v>9.1044572983915822E-6</v>
      </c>
      <c r="K430" s="27">
        <f t="shared" si="21"/>
        <v>0.99990400951656544</v>
      </c>
      <c r="L430" s="11" t="str">
        <f t="shared" si="20"/>
        <v>C</v>
      </c>
    </row>
    <row r="431" spans="1:12" ht="45">
      <c r="A431" s="11">
        <v>420</v>
      </c>
      <c r="B431" s="11">
        <v>89366</v>
      </c>
      <c r="C431" s="11" t="str">
        <f>VLOOKUP(B431,CPU!$B:$J,2,FALSE)</f>
        <v>SINAPI</v>
      </c>
      <c r="D431" s="23" t="str">
        <f>VLOOKUP(B431,CPU!$B:$J,3,FALSE)</f>
        <v>JOELHO 90 GRAUS COM BUCHA DE LATÃO, PVC, SOLDÁVEL, DN 25MM, X 3/4 INSTALADO EM RAMAL OU SUB-RAMAL DE ÁGUA - FORNECIMENTO E INSTALAÇÃO. AF_06/2022</v>
      </c>
      <c r="E431" s="11" t="str">
        <f>VLOOKUP(B431,CPU!$B:$J,4,FALSE)</f>
        <v>UN</v>
      </c>
      <c r="F431" s="18">
        <f>SUMIF(ORCAMENTO!B:B,B431,ORCAMENTO!F:F)</f>
        <v>2</v>
      </c>
      <c r="G431" s="18">
        <f>VLOOKUP("TOTAL SEM BDI - "&amp;B431,CPU!$A:$J,9,FALSE)</f>
        <v>16.16</v>
      </c>
      <c r="H431" s="18">
        <f>VLOOKUP("TOTAL COM BDI - "&amp;B431,CPU!$A:$J,9,FALSE)</f>
        <v>19.96</v>
      </c>
      <c r="I431" s="18">
        <f>SUMIF(ORCAMENTO!B:B,B431,ORCAMENTO!I:I)</f>
        <v>39.92</v>
      </c>
      <c r="J431" s="27">
        <f t="shared" si="19"/>
        <v>9.03205604750974E-6</v>
      </c>
      <c r="K431" s="27">
        <f t="shared" si="21"/>
        <v>0.99991304157261296</v>
      </c>
      <c r="L431" s="11" t="str">
        <f t="shared" si="20"/>
        <v>C</v>
      </c>
    </row>
    <row r="432" spans="1:12" ht="30">
      <c r="A432" s="11">
        <v>421</v>
      </c>
      <c r="B432" s="11">
        <v>103974</v>
      </c>
      <c r="C432" s="11" t="str">
        <f>VLOOKUP(B432,CPU!$B:$J,2,FALSE)</f>
        <v>SINAPI</v>
      </c>
      <c r="D432" s="23" t="str">
        <f>VLOOKUP(B432,CPU!$B:$J,3,FALSE)</f>
        <v>JOELHO DE REDUÇÃO, 90 GRAUS, PVC, SOLDÁVEL, DN 32 MM X 25 MM, INSTALADO EM PRUMADA DE ÁGUA - FORNECIMENTO E INSTALAÇÃO. AF_06/2022</v>
      </c>
      <c r="E432" s="11" t="str">
        <f>VLOOKUP(B432,CPU!$B:$J,4,FALSE)</f>
        <v>UN</v>
      </c>
      <c r="F432" s="18">
        <f>SUMIF(ORCAMENTO!B:B,B432,ORCAMENTO!F:F)</f>
        <v>3</v>
      </c>
      <c r="G432" s="18">
        <f>VLOOKUP("TOTAL SEM BDI - "&amp;B432,CPU!$A:$J,9,FALSE)</f>
        <v>10.469999999999999</v>
      </c>
      <c r="H432" s="18">
        <f>VLOOKUP("TOTAL COM BDI - "&amp;B432,CPU!$A:$J,9,FALSE)</f>
        <v>12.93</v>
      </c>
      <c r="I432" s="18">
        <f>SUMIF(ORCAMENTO!B:B,B432,ORCAMENTO!I:I)</f>
        <v>38.79</v>
      </c>
      <c r="J432" s="27">
        <f t="shared" si="19"/>
        <v>8.7763891303332369E-6</v>
      </c>
      <c r="K432" s="27">
        <f t="shared" si="21"/>
        <v>0.99992181796174329</v>
      </c>
      <c r="L432" s="11" t="str">
        <f t="shared" si="20"/>
        <v>C</v>
      </c>
    </row>
    <row r="433" spans="1:12" ht="30">
      <c r="A433" s="11">
        <v>422</v>
      </c>
      <c r="B433" s="11">
        <v>105234</v>
      </c>
      <c r="C433" s="11" t="str">
        <f>VLOOKUP(B433,CPU!$B:$J,2,FALSE)</f>
        <v>SINAPI</v>
      </c>
      <c r="D433" s="23" t="str">
        <f>VLOOKUP(B433,CPU!$B:$J,3,FALSE)</f>
        <v>BUCHA DE REDUÇÃO PVC, SOLDÁVEL, LONGA, DN 50 X 25 MM, INSTALADO EM RESERVAÇÃO PREDIAL DE ÁGUA - FORNECIMENTO E INSTALAÇÃO. AF_04/2024</v>
      </c>
      <c r="E433" s="11" t="str">
        <f>VLOOKUP(B433,CPU!$B:$J,4,FALSE)</f>
        <v>UN</v>
      </c>
      <c r="F433" s="18">
        <f>SUMIF(ORCAMENTO!B:B,B433,ORCAMENTO!F:F)</f>
        <v>3</v>
      </c>
      <c r="G433" s="18">
        <f>VLOOKUP("TOTAL SEM BDI - "&amp;B433,CPU!$A:$J,9,FALSE)</f>
        <v>9.6199999999999992</v>
      </c>
      <c r="H433" s="18">
        <f>VLOOKUP("TOTAL COM BDI - "&amp;B433,CPU!$A:$J,9,FALSE)</f>
        <v>11.879999999999999</v>
      </c>
      <c r="I433" s="18">
        <f>SUMIF(ORCAMENTO!B:B,B433,ORCAMENTO!I:I)</f>
        <v>35.64</v>
      </c>
      <c r="J433" s="27">
        <f t="shared" si="19"/>
        <v>8.0636893169651078E-6</v>
      </c>
      <c r="K433" s="27">
        <f t="shared" si="21"/>
        <v>0.99992988165106023</v>
      </c>
      <c r="L433" s="11" t="str">
        <f t="shared" si="20"/>
        <v>C</v>
      </c>
    </row>
    <row r="434" spans="1:12" ht="45">
      <c r="A434" s="11">
        <v>423</v>
      </c>
      <c r="B434" s="11">
        <v>91905</v>
      </c>
      <c r="C434" s="11" t="str">
        <f>VLOOKUP(B434,CPU!$B:$J,2,FALSE)</f>
        <v>SINAPI</v>
      </c>
      <c r="D434" s="23" t="str">
        <f>VLOOKUP(B434,CPU!$B:$J,3,FALSE)</f>
        <v>CURVA 90 GRAUS PARA ELETRODUTO, PVC, ROSCÁVEL, DN 32 MM (1"), PARA CIRCUITOS TERMINAIS, INSTALADA EM LAJE - FORNECIMENTO E INSTALAÇÃO. AF_03/2023</v>
      </c>
      <c r="E434" s="11" t="str">
        <f>VLOOKUP(B434,CPU!$B:$J,4,FALSE)</f>
        <v>UN</v>
      </c>
      <c r="F434" s="18">
        <f>SUMIF(ORCAMENTO!B:B,B434,ORCAMENTO!F:F)</f>
        <v>2</v>
      </c>
      <c r="G434" s="18">
        <f>VLOOKUP("TOTAL SEM BDI - "&amp;B434,CPU!$A:$J,9,FALSE)</f>
        <v>13.889999999999999</v>
      </c>
      <c r="H434" s="18">
        <f>VLOOKUP("TOTAL COM BDI - "&amp;B434,CPU!$A:$J,9,FALSE)</f>
        <v>17.16</v>
      </c>
      <c r="I434" s="18">
        <f>SUMIF(ORCAMENTO!B:B,B434,ORCAMENTO!I:I)</f>
        <v>34.32</v>
      </c>
      <c r="J434" s="27">
        <f t="shared" si="19"/>
        <v>7.7650341570775123E-6</v>
      </c>
      <c r="K434" s="27">
        <f t="shared" si="21"/>
        <v>0.99993764668521734</v>
      </c>
      <c r="L434" s="11" t="str">
        <f t="shared" si="20"/>
        <v>C</v>
      </c>
    </row>
    <row r="435" spans="1:12" ht="45">
      <c r="A435" s="11">
        <v>424</v>
      </c>
      <c r="B435" s="11">
        <v>94704</v>
      </c>
      <c r="C435" s="11" t="str">
        <f>VLOOKUP(B435,CPU!$B:$J,2,FALSE)</f>
        <v>SINAPI</v>
      </c>
      <c r="D435" s="23" t="str">
        <f>VLOOKUP(B435,CPU!$B:$J,3,FALSE)</f>
        <v>ADAPTADOR COM FLANGE E ANEL DE VEDAÇÃO, PVC, SOLDÁVEL, DN 32 MM X 1", INSTALADO EM RESERVAÇÃO PREDIAL DE ÁGUA - FORNECIMENTO E INSTALAÇÃO. AF_04/2024</v>
      </c>
      <c r="E435" s="11" t="str">
        <f>VLOOKUP(B435,CPU!$B:$J,4,FALSE)</f>
        <v>UN</v>
      </c>
      <c r="F435" s="18">
        <f>SUMIF(ORCAMENTO!B:B,B435,ORCAMENTO!F:F)</f>
        <v>1</v>
      </c>
      <c r="G435" s="18">
        <f>VLOOKUP("TOTAL SEM BDI - "&amp;B435,CPU!$A:$J,9,FALSE)</f>
        <v>26.419999999999998</v>
      </c>
      <c r="H435" s="18">
        <f>VLOOKUP("TOTAL COM BDI - "&amp;B435,CPU!$A:$J,9,FALSE)</f>
        <v>32.64</v>
      </c>
      <c r="I435" s="18">
        <f>SUMIF(ORCAMENTO!B:B,B435,ORCAMENTO!I:I)</f>
        <v>32.64</v>
      </c>
      <c r="J435" s="27">
        <f t="shared" si="19"/>
        <v>7.3849275899478437E-6</v>
      </c>
      <c r="K435" s="27">
        <f t="shared" si="21"/>
        <v>0.99994503161280723</v>
      </c>
      <c r="L435" s="11" t="str">
        <f t="shared" si="20"/>
        <v>C</v>
      </c>
    </row>
    <row r="436" spans="1:12" ht="30">
      <c r="A436" s="11">
        <v>425</v>
      </c>
      <c r="B436" s="11">
        <v>89544</v>
      </c>
      <c r="C436" s="11" t="str">
        <f>VLOOKUP(B436,CPU!$B:$J,2,FALSE)</f>
        <v>SINAPI</v>
      </c>
      <c r="D436" s="23" t="str">
        <f>VLOOKUP(B436,CPU!$B:$J,3,FALSE)</f>
        <v>LUVA SIMPLES, PVC, SERIE R, ÁGUA PLUVIAL, DN 40 MM, JUNTA SOLDÁVEL, FORNECIDO E INSTALADO EM RAMAL DE ENCAMINHAMENTO. AF_06/2022</v>
      </c>
      <c r="E436" s="11" t="str">
        <f>VLOOKUP(B436,CPU!$B:$J,4,FALSE)</f>
        <v>UN</v>
      </c>
      <c r="F436" s="18">
        <f>SUMIF(ORCAMENTO!B:B,B436,ORCAMENTO!F:F)</f>
        <v>3</v>
      </c>
      <c r="G436" s="18">
        <f>VLOOKUP("TOTAL SEM BDI - "&amp;B436,CPU!$A:$J,9,FALSE)</f>
        <v>8.0300000000000011</v>
      </c>
      <c r="H436" s="18">
        <f>VLOOKUP("TOTAL COM BDI - "&amp;B436,CPU!$A:$J,9,FALSE)</f>
        <v>9.9200000000000017</v>
      </c>
      <c r="I436" s="18">
        <f>SUMIF(ORCAMENTO!B:B,B436,ORCAMENTO!I:I)</f>
        <v>29.76</v>
      </c>
      <c r="J436" s="27">
        <f t="shared" si="19"/>
        <v>6.7333163320112689E-6</v>
      </c>
      <c r="K436" s="27">
        <f t="shared" si="21"/>
        <v>0.99995176492913929</v>
      </c>
      <c r="L436" s="11" t="str">
        <f t="shared" si="20"/>
        <v>C</v>
      </c>
    </row>
    <row r="437" spans="1:12" ht="45">
      <c r="A437" s="11">
        <v>426</v>
      </c>
      <c r="B437" s="11" t="s">
        <v>2517</v>
      </c>
      <c r="C437" s="11" t="str">
        <f>VLOOKUP(B437,CPU!$B:$J,2,FALSE)</f>
        <v>PRÓPRIA</v>
      </c>
      <c r="D437" s="23" t="str">
        <f>VLOOKUP(B437,CPU!$B:$J,3,FALSE)</f>
        <v>TUBO DE AÇO GALVANIZADO COM COSTURA, CLASSE MÉDIA, CONEXÃO ROSQUEADA, DN 15 (1/2"), INSTALADO EM REDE DE ALIMENTAÇÃO PARA SPRINKLER - FORNECIMENTO E INSTALAÇÃO. AF_10/2020 (REF: 97535-SINAPI-09/2025)</v>
      </c>
      <c r="E437" s="11" t="str">
        <f>VLOOKUP(B437,CPU!$B:$J,4,FALSE)</f>
        <v>M</v>
      </c>
      <c r="F437" s="18">
        <f>SUMIF(ORCAMENTO!B:B,B437,ORCAMENTO!F:F)</f>
        <v>0.7</v>
      </c>
      <c r="G437" s="18">
        <f>VLOOKUP("TOTAL SEM BDI - "&amp;B437,CPU!$A:$J,9,FALSE)</f>
        <v>31.409999999999997</v>
      </c>
      <c r="H437" s="18">
        <f>VLOOKUP("TOTAL COM BDI - "&amp;B437,CPU!$A:$J,9,FALSE)</f>
        <v>38.799999999999997</v>
      </c>
      <c r="I437" s="18">
        <f>SUMIF(ORCAMENTO!B:B,B437,ORCAMENTO!I:I)</f>
        <v>27.16</v>
      </c>
      <c r="J437" s="27">
        <f t="shared" si="19"/>
        <v>6.1450561685963062E-6</v>
      </c>
      <c r="K437" s="27">
        <f t="shared" si="21"/>
        <v>0.99995790998530787</v>
      </c>
      <c r="L437" s="11" t="str">
        <f t="shared" si="20"/>
        <v>C</v>
      </c>
    </row>
    <row r="438" spans="1:12" ht="30">
      <c r="A438" s="11">
        <v>427</v>
      </c>
      <c r="B438" s="11">
        <v>92773</v>
      </c>
      <c r="C438" s="11" t="str">
        <f>VLOOKUP(B438,CPU!$B:$J,2,FALSE)</f>
        <v>SINAPI</v>
      </c>
      <c r="D438" s="23" t="str">
        <f>VLOOKUP(B438,CPU!$B:$J,3,FALSE)</f>
        <v>ARMAÇÃO DE LAJE DE ESTRUTURA CONVENCIONAL DE CONCRETO ARMADO UTILIZANDO AÇO CA-50 DE 16,0 MM - MONTAGEM. AF_06/2022</v>
      </c>
      <c r="E438" s="11" t="str">
        <f>VLOOKUP(B438,CPU!$B:$J,4,FALSE)</f>
        <v>KG</v>
      </c>
      <c r="F438" s="18">
        <f>SUMIF(ORCAMENTO!B:B,B438,ORCAMENTO!F:F)</f>
        <v>2.7</v>
      </c>
      <c r="G438" s="18">
        <f>VLOOKUP("TOTAL SEM BDI - "&amp;B438,CPU!$A:$J,9,FALSE)</f>
        <v>7.7900000000000009</v>
      </c>
      <c r="H438" s="18">
        <f>VLOOKUP("TOTAL COM BDI - "&amp;B438,CPU!$A:$J,9,FALSE)</f>
        <v>9.620000000000001</v>
      </c>
      <c r="I438" s="18">
        <f>SUMIF(ORCAMENTO!B:B,B438,ORCAMENTO!I:I)</f>
        <v>25.97</v>
      </c>
      <c r="J438" s="27">
        <f t="shared" si="19"/>
        <v>5.8758140168794571E-6</v>
      </c>
      <c r="K438" s="27">
        <f t="shared" si="21"/>
        <v>0.99996378579932477</v>
      </c>
      <c r="L438" s="11" t="str">
        <f t="shared" si="20"/>
        <v>C</v>
      </c>
    </row>
    <row r="439" spans="1:12" ht="45">
      <c r="A439" s="11">
        <v>428</v>
      </c>
      <c r="B439" s="11" t="s">
        <v>2409</v>
      </c>
      <c r="C439" s="11" t="str">
        <f>VLOOKUP(B439,CPU!$B:$J,2,FALSE)</f>
        <v>PRÓPRIA</v>
      </c>
      <c r="D439" s="23" t="str">
        <f>VLOOKUP(B439,CPU!$B:$J,3,FALSE)</f>
        <v>LUVA DE EMENDA PARA ELETRODUTO, AÇO GALVANIZADO, DN 20 MM (3/4"), APARENTE, INSTALADA EM PAREDE - FORNECIMENTO E INSTALAÇÂO (REF: 13376/ORSE-ORSE-06/2025)</v>
      </c>
      <c r="E439" s="11" t="str">
        <f>VLOOKUP(B439,CPU!$B:$J,4,FALSE)</f>
        <v>UN</v>
      </c>
      <c r="F439" s="18">
        <f>SUMIF(ORCAMENTO!B:B,B439,ORCAMENTO!F:F)</f>
        <v>2</v>
      </c>
      <c r="G439" s="18">
        <f>VLOOKUP("TOTAL SEM BDI - "&amp;B439,CPU!$A:$J,9,FALSE)</f>
        <v>10.44</v>
      </c>
      <c r="H439" s="18">
        <f>VLOOKUP("TOTAL COM BDI - "&amp;B439,CPU!$A:$J,9,FALSE)</f>
        <v>12.899999999999999</v>
      </c>
      <c r="I439" s="18">
        <f>SUMIF(ORCAMENTO!B:B,B439,ORCAMENTO!I:I)</f>
        <v>25.8</v>
      </c>
      <c r="J439" s="27">
        <f t="shared" si="19"/>
        <v>5.8373508523484789E-6</v>
      </c>
      <c r="K439" s="27">
        <f t="shared" si="21"/>
        <v>0.99996962315017712</v>
      </c>
      <c r="L439" s="11" t="str">
        <f t="shared" si="20"/>
        <v>C</v>
      </c>
    </row>
    <row r="440" spans="1:12" ht="45">
      <c r="A440" s="11">
        <v>429</v>
      </c>
      <c r="B440" s="11">
        <v>94703</v>
      </c>
      <c r="C440" s="11" t="str">
        <f>VLOOKUP(B440,CPU!$B:$J,2,FALSE)</f>
        <v>SINAPI</v>
      </c>
      <c r="D440" s="23" t="str">
        <f>VLOOKUP(B440,CPU!$B:$J,3,FALSE)</f>
        <v>ADAPTADOR COM FLANGE E ANEL DE VEDAÇÃO, PVC, SOLDÁVEL, DN 25 MM X 3/4", INSTALADO EM RESERVAÇÃO PREDIAL DE ÁGUA - FORNECIMENTO E INSTALAÇÃO. AF_04/2024</v>
      </c>
      <c r="E440" s="11" t="str">
        <f>VLOOKUP(B440,CPU!$B:$J,4,FALSE)</f>
        <v>UN</v>
      </c>
      <c r="F440" s="18">
        <f>SUMIF(ORCAMENTO!B:B,B440,ORCAMENTO!F:F)</f>
        <v>1</v>
      </c>
      <c r="G440" s="18">
        <f>VLOOKUP("TOTAL SEM BDI - "&amp;B440,CPU!$A:$J,9,FALSE)</f>
        <v>19.649999999999999</v>
      </c>
      <c r="H440" s="18">
        <f>VLOOKUP("TOTAL COM BDI - "&amp;B440,CPU!$A:$J,9,FALSE)</f>
        <v>24.279999999999998</v>
      </c>
      <c r="I440" s="18">
        <f>SUMIF(ORCAMENTO!B:B,B440,ORCAMENTO!I:I)</f>
        <v>24.28</v>
      </c>
      <c r="J440" s="27">
        <f t="shared" si="19"/>
        <v>5.4934449106597314E-6</v>
      </c>
      <c r="K440" s="27">
        <f t="shared" si="21"/>
        <v>0.99997511659508775</v>
      </c>
      <c r="L440" s="11" t="str">
        <f t="shared" si="20"/>
        <v>C</v>
      </c>
    </row>
    <row r="441" spans="1:12" ht="30">
      <c r="A441" s="11">
        <v>430</v>
      </c>
      <c r="B441" s="11">
        <v>89443</v>
      </c>
      <c r="C441" s="11" t="str">
        <f>VLOOKUP(B441,CPU!$B:$J,2,FALSE)</f>
        <v>SINAPI</v>
      </c>
      <c r="D441" s="23" t="str">
        <f>VLOOKUP(B441,CPU!$B:$J,3,FALSE)</f>
        <v>TE, PVC, SOLDÁVEL, DN 32MM, INSTALADO EM RAMAL DE DISTRIBUIÇÃO DE ÁGUA - FORNECIMENTO E INSTALAÇÃO. AF_06/2022</v>
      </c>
      <c r="E441" s="11" t="str">
        <f>VLOOKUP(B441,CPU!$B:$J,4,FALSE)</f>
        <v>UN</v>
      </c>
      <c r="F441" s="18">
        <f>SUMIF(ORCAMENTO!B:B,B441,ORCAMENTO!F:F)</f>
        <v>1</v>
      </c>
      <c r="G441" s="18">
        <f>VLOOKUP("TOTAL SEM BDI - "&amp;B441,CPU!$A:$J,9,FALSE)</f>
        <v>16.809999999999999</v>
      </c>
      <c r="H441" s="18">
        <f>VLOOKUP("TOTAL COM BDI - "&amp;B441,CPU!$A:$J,9,FALSE)</f>
        <v>20.77</v>
      </c>
      <c r="I441" s="18">
        <f>SUMIF(ORCAMENTO!B:B,B441,ORCAMENTO!I:I)</f>
        <v>20.77</v>
      </c>
      <c r="J441" s="27">
        <f t="shared" si="19"/>
        <v>4.6992936900495309E-6</v>
      </c>
      <c r="K441" s="27">
        <f t="shared" si="21"/>
        <v>0.99997981588877782</v>
      </c>
      <c r="L441" s="11" t="str">
        <f t="shared" si="20"/>
        <v>C</v>
      </c>
    </row>
    <row r="442" spans="1:12" ht="30">
      <c r="A442" s="11">
        <v>431</v>
      </c>
      <c r="B442" s="11" t="s">
        <v>2411</v>
      </c>
      <c r="C442" s="11" t="str">
        <f>VLOOKUP(B442,CPU!$B:$J,2,FALSE)</f>
        <v>PRÓPRIA</v>
      </c>
      <c r="D442" s="23" t="str">
        <f>VLOOKUP(B442,CPU!$B:$J,3,FALSE)</f>
        <v>BUCHA DE NYLON Nº06, REF:TEL-5306 - SPDA (FORNECIMENTO) (REF: 10093/ORSE-ORSE-08/2025)</v>
      </c>
      <c r="E442" s="11" t="str">
        <f>VLOOKUP(B442,CPU!$B:$J,4,FALSE)</f>
        <v>UN</v>
      </c>
      <c r="F442" s="18">
        <f>SUMIF(ORCAMENTO!B:B,B442,ORCAMENTO!F:F)</f>
        <v>313</v>
      </c>
      <c r="G442" s="18">
        <f>VLOOKUP("TOTAL SEM BDI - "&amp;B442,CPU!$A:$J,9,FALSE)</f>
        <v>0.05</v>
      </c>
      <c r="H442" s="18">
        <f>VLOOKUP("TOTAL COM BDI - "&amp;B442,CPU!$A:$J,9,FALSE)</f>
        <v>6.0000000000000005E-2</v>
      </c>
      <c r="I442" s="18">
        <f>SUMIF(ORCAMENTO!B:B,B442,ORCAMENTO!I:I)</f>
        <v>18.78</v>
      </c>
      <c r="J442" s="27">
        <f t="shared" si="19"/>
        <v>4.2490484111280789E-6</v>
      </c>
      <c r="K442" s="27">
        <f t="shared" si="21"/>
        <v>0.99998406493718894</v>
      </c>
      <c r="L442" s="11" t="str">
        <f t="shared" si="20"/>
        <v>C</v>
      </c>
    </row>
    <row r="443" spans="1:12" ht="45">
      <c r="A443" s="11">
        <v>432</v>
      </c>
      <c r="B443" s="11">
        <v>94658</v>
      </c>
      <c r="C443" s="11" t="str">
        <f>VLOOKUP(B443,CPU!$B:$J,2,FALSE)</f>
        <v>SINAPI</v>
      </c>
      <c r="D443" s="23" t="str">
        <f>VLOOKUP(B443,CPU!$B:$J,3,FALSE)</f>
        <v>ADAPTADOR CURTO COM BOLSA E ROSCA PARA REGISTRO, PVC, SOLDÁVEL, DN 32 MM X 1", INSTALADO EM RESERVAÇÃO PREDIAL DE ÁGUA - FORNECIMENTO E INSTALAÇÃO. AF_04/2024</v>
      </c>
      <c r="E443" s="11" t="str">
        <f>VLOOKUP(B443,CPU!$B:$J,4,FALSE)</f>
        <v>UN</v>
      </c>
      <c r="F443" s="18">
        <f>SUMIF(ORCAMENTO!B:B,B443,ORCAMENTO!F:F)</f>
        <v>3</v>
      </c>
      <c r="G443" s="18">
        <f>VLOOKUP("TOTAL SEM BDI - "&amp;B443,CPU!$A:$J,9,FALSE)</f>
        <v>5.1400000000000006</v>
      </c>
      <c r="H443" s="18">
        <f>VLOOKUP("TOTAL COM BDI - "&amp;B443,CPU!$A:$J,9,FALSE)</f>
        <v>6.3500000000000005</v>
      </c>
      <c r="I443" s="18">
        <f>SUMIF(ORCAMENTO!B:B,B443,ORCAMENTO!I:I)</f>
        <v>19.05</v>
      </c>
      <c r="J443" s="27">
        <f t="shared" si="19"/>
        <v>4.3101369665596331E-6</v>
      </c>
      <c r="K443" s="27">
        <f t="shared" si="21"/>
        <v>0.9999883750741555</v>
      </c>
      <c r="L443" s="11" t="str">
        <f t="shared" si="20"/>
        <v>C</v>
      </c>
    </row>
    <row r="444" spans="1:12" ht="45">
      <c r="A444" s="11">
        <v>433</v>
      </c>
      <c r="B444" s="11">
        <v>89817</v>
      </c>
      <c r="C444" s="11" t="str">
        <f>VLOOKUP(B444,CPU!$B:$J,2,FALSE)</f>
        <v>SINAPI</v>
      </c>
      <c r="D444" s="23" t="str">
        <f>VLOOKUP(B444,CPU!$B:$J,3,FALSE)</f>
        <v>LUVA SIMPLES, PVC, SERIE NORMAL, ESGOTO PREDIAL, DN 75 MM, JUNTA ELÁSTICA, FORNECIDO E INSTALADO EM PRUMADA DE ESGOTO SANITÁRIO OU VENTILAÇÃO. AF_08/2022</v>
      </c>
      <c r="E444" s="11" t="str">
        <f>VLOOKUP(B444,CPU!$B:$J,4,FALSE)</f>
        <v>UN</v>
      </c>
      <c r="F444" s="18">
        <f>SUMIF(ORCAMENTO!B:B,B444,ORCAMENTO!F:F)</f>
        <v>1</v>
      </c>
      <c r="G444" s="18">
        <f>VLOOKUP("TOTAL SEM BDI - "&amp;B444,CPU!$A:$J,9,FALSE)</f>
        <v>13.620000000000001</v>
      </c>
      <c r="H444" s="18">
        <f>VLOOKUP("TOTAL COM BDI - "&amp;B444,CPU!$A:$J,9,FALSE)</f>
        <v>16.830000000000002</v>
      </c>
      <c r="I444" s="18">
        <f>SUMIF(ORCAMENTO!B:B,B444,ORCAMENTO!I:I)</f>
        <v>16.829999999999998</v>
      </c>
      <c r="J444" s="27">
        <f t="shared" si="19"/>
        <v>3.8078532885668564E-6</v>
      </c>
      <c r="K444" s="27">
        <f t="shared" si="21"/>
        <v>0.99999218292744407</v>
      </c>
      <c r="L444" s="11" t="str">
        <f t="shared" si="20"/>
        <v>C</v>
      </c>
    </row>
    <row r="445" spans="1:12" ht="30">
      <c r="A445" s="11">
        <v>434</v>
      </c>
      <c r="B445" s="11">
        <v>94663</v>
      </c>
      <c r="C445" s="11" t="str">
        <f>VLOOKUP(B445,CPU!$B:$J,2,FALSE)</f>
        <v>SINAPI</v>
      </c>
      <c r="D445" s="23" t="str">
        <f>VLOOKUP(B445,CPU!$B:$J,3,FALSE)</f>
        <v>LUVA, PVC, SOLDÁVEL, DN 50 MM, INSTALADO EM RESERVAÇÃO PREDIAL DE ÁGUA - FORNECIMENTO E INSTALAÇÃO. AF_04/2024</v>
      </c>
      <c r="E445" s="11" t="str">
        <f>VLOOKUP(B445,CPU!$B:$J,4,FALSE)</f>
        <v>UN</v>
      </c>
      <c r="F445" s="18">
        <f>SUMIF(ORCAMENTO!B:B,B445,ORCAMENTO!F:F)</f>
        <v>1</v>
      </c>
      <c r="G445" s="18">
        <f>VLOOKUP("TOTAL SEM BDI - "&amp;B445,CPU!$A:$J,9,FALSE)</f>
        <v>12.01</v>
      </c>
      <c r="H445" s="18">
        <f>VLOOKUP("TOTAL COM BDI - "&amp;B445,CPU!$A:$J,9,FALSE)</f>
        <v>14.84</v>
      </c>
      <c r="I445" s="18">
        <f>SUMIF(ORCAMENTO!B:B,B445,ORCAMENTO!I:I)</f>
        <v>14.84</v>
      </c>
      <c r="J445" s="27">
        <f t="shared" si="19"/>
        <v>3.3576080096454044E-6</v>
      </c>
      <c r="K445" s="27">
        <f t="shared" si="21"/>
        <v>0.9999955405354537</v>
      </c>
      <c r="L445" s="11" t="str">
        <f t="shared" si="20"/>
        <v>C</v>
      </c>
    </row>
    <row r="446" spans="1:12" ht="30">
      <c r="A446" s="11">
        <v>435</v>
      </c>
      <c r="B446" s="11">
        <v>89411</v>
      </c>
      <c r="C446" s="11" t="str">
        <f>VLOOKUP(B446,CPU!$B:$J,2,FALSE)</f>
        <v>SINAPI</v>
      </c>
      <c r="D446" s="23" t="str">
        <f>VLOOKUP(B446,CPU!$B:$J,3,FALSE)</f>
        <v>CURVA 45 GRAUS, PVC, SOLDÁVEL, DN 25MM, INSTALADO EM RAMAL DE DISTRIBUIÇÃO DE ÁGUA - FORNECIMENTO E INSTALAÇÃO. AF_06/2022</v>
      </c>
      <c r="E446" s="11" t="str">
        <f>VLOOKUP(B446,CPU!$B:$J,4,FALSE)</f>
        <v>UN</v>
      </c>
      <c r="F446" s="18">
        <f>SUMIF(ORCAMENTO!B:B,B446,ORCAMENTO!F:F)</f>
        <v>1</v>
      </c>
      <c r="G446" s="18">
        <f>VLOOKUP("TOTAL SEM BDI - "&amp;B446,CPU!$A:$J,9,FALSE)</f>
        <v>10.31</v>
      </c>
      <c r="H446" s="18">
        <f>VLOOKUP("TOTAL COM BDI - "&amp;B446,CPU!$A:$J,9,FALSE)</f>
        <v>12.74</v>
      </c>
      <c r="I446" s="18">
        <f>SUMIF(ORCAMENTO!B:B,B446,ORCAMENTO!I:I)</f>
        <v>12.74</v>
      </c>
      <c r="J446" s="27">
        <f t="shared" si="19"/>
        <v>2.8824748007333188E-6</v>
      </c>
      <c r="K446" s="27">
        <f t="shared" si="21"/>
        <v>0.99999842301025443</v>
      </c>
      <c r="L446" s="11" t="str">
        <f t="shared" si="20"/>
        <v>C</v>
      </c>
    </row>
    <row r="447" spans="1:12">
      <c r="A447" s="11">
        <v>436</v>
      </c>
      <c r="B447" s="11">
        <v>102193</v>
      </c>
      <c r="C447" s="11" t="str">
        <f>VLOOKUP(B447,CPU!$B:$J,2,FALSE)</f>
        <v>SINAPI</v>
      </c>
      <c r="D447" s="23" t="str">
        <f>VLOOKUP(B447,CPU!$B:$J,3,FALSE)</f>
        <v>LIXAMENTO DE MADEIRA PARA APLICAÇÃO DE FUNDO OU PINTURA. AF_01/2021</v>
      </c>
      <c r="E447" s="11" t="str">
        <f>VLOOKUP(B447,CPU!$B:$J,4,FALSE)</f>
        <v>M2</v>
      </c>
      <c r="F447" s="18">
        <f>SUMIF(ORCAMENTO!B:B,B447,ORCAMENTO!F:F)</f>
        <v>2.94</v>
      </c>
      <c r="G447" s="18">
        <f>VLOOKUP("TOTAL SEM BDI - "&amp;B447,CPU!$A:$J,9,FALSE)</f>
        <v>1.92</v>
      </c>
      <c r="H447" s="18">
        <f>VLOOKUP("TOTAL COM BDI - "&amp;B447,CPU!$A:$J,9,FALSE)</f>
        <v>2.37</v>
      </c>
      <c r="I447" s="18">
        <f>SUMIF(ORCAMENTO!B:B,B447,ORCAMENTO!I:I)</f>
        <v>6.97</v>
      </c>
      <c r="J447" s="27">
        <f t="shared" si="19"/>
        <v>1.5769897457701123E-6</v>
      </c>
      <c r="K447" s="27">
        <f t="shared" si="21"/>
        <v>1.0000000000000002</v>
      </c>
      <c r="L447" s="11" t="str">
        <f t="shared" si="20"/>
        <v>C</v>
      </c>
    </row>
    <row r="448" spans="1:12">
      <c r="A448" s="63" t="s">
        <v>3283</v>
      </c>
      <c r="B448" s="86"/>
      <c r="C448" s="86"/>
      <c r="D448" s="86"/>
      <c r="E448" s="86"/>
      <c r="F448" s="86"/>
      <c r="G448" s="86"/>
      <c r="H448" s="64"/>
      <c r="I448" s="114">
        <f>SUM(I12:I447)</f>
        <v>4419813.1399999987</v>
      </c>
      <c r="J448" s="8">
        <f>SUM(J12:J447)</f>
        <v>1.0000000000000002</v>
      </c>
      <c r="K448" s="8">
        <f>K447</f>
        <v>1.0000000000000002</v>
      </c>
      <c r="L448" s="9" t="s">
        <v>3282</v>
      </c>
    </row>
    <row r="450" spans="1:12">
      <c r="A450" s="63" t="s">
        <v>3284</v>
      </c>
      <c r="B450" s="86"/>
      <c r="C450" s="86"/>
      <c r="D450" s="86"/>
      <c r="E450" s="86"/>
      <c r="F450" s="86"/>
      <c r="G450" s="86"/>
      <c r="H450" s="86"/>
      <c r="I450" s="86"/>
      <c r="J450" s="86"/>
      <c r="K450" s="86"/>
      <c r="L450" s="64"/>
    </row>
    <row r="451" spans="1:12">
      <c r="A451" s="9" t="s">
        <v>3280</v>
      </c>
      <c r="B451" s="9" t="s">
        <v>102</v>
      </c>
      <c r="C451" s="9" t="s">
        <v>103</v>
      </c>
      <c r="D451" s="9" t="s">
        <v>36</v>
      </c>
      <c r="E451" s="9" t="s">
        <v>104</v>
      </c>
      <c r="F451" s="9" t="s">
        <v>105</v>
      </c>
      <c r="G451" s="9" t="s">
        <v>106</v>
      </c>
      <c r="H451" s="9" t="s">
        <v>107</v>
      </c>
      <c r="I451" s="9" t="s">
        <v>24</v>
      </c>
      <c r="J451" s="63" t="s">
        <v>37</v>
      </c>
      <c r="K451" s="64"/>
      <c r="L451" s="9"/>
    </row>
    <row r="452" spans="1:12">
      <c r="A452" s="11">
        <v>1</v>
      </c>
      <c r="B452" s="11" t="s">
        <v>797</v>
      </c>
      <c r="C452" s="11" t="str">
        <f>VLOOKUP(B452,CPU!$B:$J,2,FALSE)</f>
        <v>PRÓPRIA</v>
      </c>
      <c r="D452" s="23" t="str">
        <f>VLOOKUP(B452,CPU!$B:$J,3,FALSE)</f>
        <v>ADMINISTRAÇÃO LOCAL PARA REFORMA</v>
      </c>
      <c r="E452" s="11" t="str">
        <f>VLOOKUP(B452,CPU!$B:$J,4,FALSE)</f>
        <v>MES</v>
      </c>
      <c r="F452" s="18">
        <f>SUMIF(ORCAMENTO!B:B,B452,ORCAMENTO!F:F)</f>
        <v>19</v>
      </c>
      <c r="G452" s="18">
        <f>VLOOKUP("TOTAL SEM BDI - "&amp;B452,CPU!$A:$J,9,FALSE)</f>
        <v>6032.2999999999993</v>
      </c>
      <c r="H452" s="18">
        <f>VLOOKUP("TOTAL COM BDI - "&amp;B452,CPU!$A:$J,9,FALSE)</f>
        <v>7452.2999999999993</v>
      </c>
      <c r="I452" s="18">
        <f>SUMIF(ORCAMENTO!B:B,B452,ORCAMENTO!I:I)</f>
        <v>141593.70000000001</v>
      </c>
      <c r="J452" s="100">
        <f>I452/$I$456</f>
        <v>2.9890564003041388E-2</v>
      </c>
      <c r="K452" s="101"/>
      <c r="L452" s="11"/>
    </row>
    <row r="453" spans="1:12">
      <c r="A453" s="11">
        <v>2</v>
      </c>
      <c r="B453" s="11" t="s">
        <v>1402</v>
      </c>
      <c r="C453" s="11" t="str">
        <f>VLOOKUP(B453,CPU!$B:$J,2,FALSE)</f>
        <v>PRÓPRIA</v>
      </c>
      <c r="D453" s="23" t="str">
        <f>VLOOKUP(B453,CPU!$B:$J,3,FALSE)</f>
        <v>ADMINISTRAÇÃO LOCAL PARA CONSTRUÇÃO/AMPLIAÇÃO</v>
      </c>
      <c r="E453" s="11" t="str">
        <f>VLOOKUP(B453,CPU!$B:$J,4,FALSE)</f>
        <v>MES</v>
      </c>
      <c r="F453" s="18">
        <f>SUMIF(ORCAMENTO!B:B,B453,ORCAMENTO!F:F)</f>
        <v>19</v>
      </c>
      <c r="G453" s="18">
        <f>VLOOKUP("TOTAL SEM BDI - "&amp;B453,CPU!$A:$J,9,FALSE)</f>
        <v>7483.76</v>
      </c>
      <c r="H453" s="18">
        <f>VLOOKUP("TOTAL COM BDI - "&amp;B453,CPU!$A:$J,9,FALSE)</f>
        <v>9245.44</v>
      </c>
      <c r="I453" s="18">
        <f>SUMIF(ORCAMENTO!B:B,B453,ORCAMENTO!I:I)</f>
        <v>175663.35999999999</v>
      </c>
      <c r="J453" s="100">
        <f>I453/$I$456</f>
        <v>3.7082701455427039E-2</v>
      </c>
      <c r="K453" s="101"/>
      <c r="L453" s="11"/>
    </row>
    <row r="454" spans="1:12">
      <c r="A454" s="63" t="s">
        <v>3285</v>
      </c>
      <c r="B454" s="86"/>
      <c r="C454" s="86"/>
      <c r="D454" s="86"/>
      <c r="E454" s="86"/>
      <c r="F454" s="86"/>
      <c r="G454" s="86"/>
      <c r="H454" s="64"/>
      <c r="I454" s="133">
        <f>I452+I453</f>
        <v>317257.06</v>
      </c>
      <c r="J454" s="134"/>
      <c r="K454" s="134"/>
      <c r="L454" s="135"/>
    </row>
    <row r="456" spans="1:12">
      <c r="A456" s="63" t="s">
        <v>99</v>
      </c>
      <c r="B456" s="86"/>
      <c r="C456" s="86"/>
      <c r="D456" s="86"/>
      <c r="E456" s="86"/>
      <c r="F456" s="86"/>
      <c r="G456" s="86"/>
      <c r="H456" s="64"/>
      <c r="I456" s="133">
        <f>I448+I454</f>
        <v>4737070.1999999983</v>
      </c>
      <c r="J456" s="134"/>
      <c r="K456" s="134"/>
      <c r="L456" s="135"/>
    </row>
    <row r="461" spans="1:12">
      <c r="D461" s="53" t="str">
        <f>IF(AND(RESP1&lt;&gt;"",RESP1&lt;&gt;"Não Informado"),RESP1&amp;"
"&amp;FUNCAO1&amp;"
"&amp;IF(LEFT(FUNCAO1,3)="Eng","CREA","CAU")&amp;" RN: "&amp;RN_1&amp;"
"&amp;IF(ART_1&lt;&gt;"","ART: "&amp;ART_1,""),"")</f>
        <v xml:space="preserve">Jose Orlando da silva Junior
Engenheiro Civil
CREA RN: 1921916877
</v>
      </c>
      <c r="E461"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461" s="53"/>
      <c r="G461" s="53"/>
      <c r="H461" s="53"/>
      <c r="I461" s="9" t="s">
        <v>3286</v>
      </c>
      <c r="J461" s="9" t="s">
        <v>3287</v>
      </c>
      <c r="K461" s="9" t="s">
        <v>3288</v>
      </c>
      <c r="L461" s="9" t="s">
        <v>3289</v>
      </c>
    </row>
    <row r="462" spans="1:12">
      <c r="D462" s="53"/>
      <c r="E462" s="53"/>
      <c r="F462" s="53"/>
      <c r="G462" s="53"/>
      <c r="H462" s="53"/>
      <c r="I462" s="11" t="s">
        <v>2933</v>
      </c>
      <c r="J462" s="136">
        <v>0.8</v>
      </c>
      <c r="K462" s="27">
        <f>COUNTIF($L$12:$L$447,I462)/COUNTA($L$12:$L$447)</f>
        <v>0.15137614678899083</v>
      </c>
      <c r="L462" s="27">
        <f>SUMIF($L$12:$L$447,I462,$J$12:$J$447)</f>
        <v>0.79791948398976875</v>
      </c>
    </row>
    <row r="463" spans="1:12">
      <c r="D463" s="53"/>
      <c r="E463" s="53"/>
      <c r="F463" s="53"/>
      <c r="G463" s="53"/>
      <c r="H463" s="53"/>
      <c r="I463" s="11" t="s">
        <v>2956</v>
      </c>
      <c r="J463" s="136">
        <v>0.95</v>
      </c>
      <c r="K463" s="27">
        <f>COUNTIF($L$12:$L$447,I463)/COUNTA($L$12:$L$447)</f>
        <v>0.20871559633027523</v>
      </c>
      <c r="L463" s="27">
        <f>SUMIF($L$12:$L$447,I463,$J$12:$J$447)</f>
        <v>0.15149924188876457</v>
      </c>
    </row>
    <row r="464" spans="1:12">
      <c r="D464" s="53"/>
      <c r="E464" s="53"/>
      <c r="F464" s="53"/>
      <c r="G464" s="53"/>
      <c r="H464" s="53"/>
      <c r="I464" s="11" t="s">
        <v>2968</v>
      </c>
      <c r="J464" s="136">
        <v>1</v>
      </c>
      <c r="K464" s="27">
        <f>COUNTIF($L$12:$L$447,I464)/COUNTA($L$12:$L$447)</f>
        <v>0.63990825688073394</v>
      </c>
      <c r="L464" s="27">
        <f>SUMIF($L$12:$L$447,I464,$J$12:$J$447)</f>
        <v>5.0581274121466582E-2</v>
      </c>
    </row>
    <row r="465" spans="4:12">
      <c r="D465" s="53"/>
      <c r="E465" s="53"/>
      <c r="F465" s="53"/>
      <c r="G465" s="53"/>
      <c r="H465" s="53"/>
      <c r="I465" s="63" t="s">
        <v>3290</v>
      </c>
      <c r="J465" s="86"/>
      <c r="K465" s="86"/>
      <c r="L465" s="64"/>
    </row>
  </sheetData>
  <mergeCells count="25">
    <mergeCell ref="B8:J8"/>
    <mergeCell ref="A1:A4"/>
    <mergeCell ref="B1:J1"/>
    <mergeCell ref="K1:L4"/>
    <mergeCell ref="B2:J2"/>
    <mergeCell ref="B3:J3"/>
    <mergeCell ref="B4:J4"/>
    <mergeCell ref="B5:J5"/>
    <mergeCell ref="B6:H6"/>
    <mergeCell ref="I6:J6"/>
    <mergeCell ref="B7:H7"/>
    <mergeCell ref="I7:J7"/>
    <mergeCell ref="A448:H448"/>
    <mergeCell ref="D461:D465"/>
    <mergeCell ref="E461:H465"/>
    <mergeCell ref="I465:L465"/>
    <mergeCell ref="A10:L10"/>
    <mergeCell ref="A450:L450"/>
    <mergeCell ref="A454:H454"/>
    <mergeCell ref="A456:H456"/>
    <mergeCell ref="I456:L456"/>
    <mergeCell ref="I454:L454"/>
    <mergeCell ref="J452:K452"/>
    <mergeCell ref="J453:K453"/>
    <mergeCell ref="J451:K451"/>
  </mergeCells>
  <conditionalFormatting sqref="L12:L447 L452:L453 I462:I464">
    <cfRule type="cellIs" dxfId="5" priority="0" operator="equal">
      <formula>"A"</formula>
    </cfRule>
    <cfRule type="cellIs" dxfId="4" priority="0" operator="equal">
      <formula>"B"</formula>
    </cfRule>
    <cfRule type="cellIs" dxfId="3" priority="0" operator="equal">
      <formula>"C"</formula>
    </cfRule>
  </conditionalFormatting>
  <pageMargins left="0.25" right="0.25" top="0.75" bottom="0.75" header="0.3" footer="0.3"/>
  <pageSetup paperSize="9" scale="58"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F66EC-6D3A-4E97-93D7-C9AA7033BFAC}">
  <sheetPr>
    <pageSetUpPr fitToPage="1"/>
  </sheetPr>
  <dimension ref="A1:K668"/>
  <sheetViews>
    <sheetView showGridLines="0" topLeftCell="A639" workbookViewId="0">
      <selection activeCell="H663" sqref="H663"/>
    </sheetView>
  </sheetViews>
  <sheetFormatPr defaultRowHeight="15"/>
  <cols>
    <col min="1" max="1" width="15.28515625" bestFit="1" customWidth="1"/>
    <col min="2" max="3" width="12.42578125" bestFit="1" customWidth="1"/>
    <col min="4" max="4" width="76.140625" bestFit="1" customWidth="1"/>
    <col min="5" max="5" width="9.5703125" bestFit="1" customWidth="1"/>
    <col min="6" max="7" width="15.28515625" bestFit="1" customWidth="1"/>
    <col min="8" max="8" width="17.28515625" bestFit="1" customWidth="1"/>
    <col min="9" max="9" width="15.28515625" bestFit="1" customWidth="1"/>
    <col min="10" max="11" width="21" bestFit="1" customWidth="1"/>
  </cols>
  <sheetData>
    <row r="1" spans="1:11" ht="18.75">
      <c r="A1" s="103"/>
      <c r="B1" s="72" t="s">
        <v>3291</v>
      </c>
      <c r="C1" s="73"/>
      <c r="D1" s="73"/>
      <c r="E1" s="73"/>
      <c r="F1" s="73"/>
      <c r="G1" s="73"/>
      <c r="H1" s="73"/>
      <c r="I1" s="74"/>
      <c r="J1" s="75"/>
      <c r="K1" s="76"/>
    </row>
    <row r="2" spans="1:11">
      <c r="A2" s="104"/>
      <c r="B2" s="81" t="s">
        <v>1</v>
      </c>
      <c r="C2" s="82"/>
      <c r="D2" s="82"/>
      <c r="E2" s="82"/>
      <c r="F2" s="82"/>
      <c r="G2" s="82"/>
      <c r="H2" s="82"/>
      <c r="I2" s="83"/>
      <c r="J2" s="77"/>
      <c r="K2" s="78"/>
    </row>
    <row r="3" spans="1:11">
      <c r="A3" s="104"/>
      <c r="B3" s="81" t="s">
        <v>2</v>
      </c>
      <c r="C3" s="82"/>
      <c r="D3" s="82"/>
      <c r="E3" s="82"/>
      <c r="F3" s="82"/>
      <c r="G3" s="82"/>
      <c r="H3" s="82"/>
      <c r="I3" s="83"/>
      <c r="J3" s="77"/>
      <c r="K3" s="78"/>
    </row>
    <row r="4" spans="1:11">
      <c r="A4" s="105"/>
      <c r="B4" s="81" t="s">
        <v>3</v>
      </c>
      <c r="C4" s="82"/>
      <c r="D4" s="82"/>
      <c r="E4" s="82"/>
      <c r="F4" s="82"/>
      <c r="G4" s="82"/>
      <c r="H4" s="82"/>
      <c r="I4" s="83"/>
      <c r="J4" s="79"/>
      <c r="K4" s="80"/>
    </row>
    <row r="5" spans="1:11">
      <c r="A5" s="13" t="s">
        <v>4</v>
      </c>
      <c r="B5" s="50" t="str">
        <f>OBRA</f>
        <v>REFORMA E AMPLIAÇÃO - CINE REX</v>
      </c>
      <c r="C5" s="51"/>
      <c r="D5" s="51"/>
      <c r="E5" s="51"/>
      <c r="F5" s="51"/>
      <c r="G5" s="51"/>
      <c r="H5" s="51"/>
      <c r="I5" s="52"/>
      <c r="J5" s="13" t="s">
        <v>6</v>
      </c>
      <c r="K5" s="18">
        <f>LEI</f>
        <v>113.33</v>
      </c>
    </row>
    <row r="6" spans="1:11">
      <c r="A6" s="13" t="s">
        <v>7</v>
      </c>
      <c r="B6" s="50" t="str">
        <f>DATA</f>
        <v>FEVEREIRO DE 2026</v>
      </c>
      <c r="C6" s="51"/>
      <c r="D6" s="51"/>
      <c r="E6" s="51"/>
      <c r="F6" s="51"/>
      <c r="G6" s="52"/>
      <c r="H6" s="84" t="s">
        <v>9</v>
      </c>
      <c r="I6" s="85"/>
      <c r="J6" s="13" t="s">
        <v>10</v>
      </c>
      <c r="K6" s="18">
        <f>BDI</f>
        <v>23.54</v>
      </c>
    </row>
    <row r="7" spans="1:11">
      <c r="A7" s="13" t="s">
        <v>11</v>
      </c>
      <c r="B7" s="50" t="str">
        <f>ENDERECO</f>
        <v>PRAÇA PEDRO II, 1301 - CENTRO</v>
      </c>
      <c r="C7" s="51"/>
      <c r="D7" s="51"/>
      <c r="E7" s="51"/>
      <c r="F7" s="51"/>
      <c r="G7" s="52"/>
      <c r="H7" s="81" t="str">
        <f>CIDADE</f>
        <v>TERESINA - PI</v>
      </c>
      <c r="I7" s="83"/>
      <c r="J7" s="13" t="s">
        <v>14</v>
      </c>
      <c r="K7" s="18"/>
    </row>
    <row r="8" spans="1:11">
      <c r="A8" s="13" t="s">
        <v>15</v>
      </c>
      <c r="B8" s="50" t="str">
        <f>FONTE</f>
        <v>SINAPI PI 12/2025 | SEINFRA CE 28 | ORSE SE 11/2025 |CPOS 09/2025</v>
      </c>
      <c r="C8" s="51"/>
      <c r="D8" s="51"/>
      <c r="E8" s="51"/>
      <c r="F8" s="51"/>
      <c r="G8" s="51"/>
      <c r="H8" s="51"/>
      <c r="I8" s="52"/>
      <c r="J8" s="13" t="s">
        <v>17</v>
      </c>
      <c r="K8" s="12" t="str">
        <f>FOLHA</f>
        <v>SEM DESONERAÇÃO</v>
      </c>
    </row>
    <row r="10" spans="1:11">
      <c r="A10" s="9" t="s">
        <v>3280</v>
      </c>
      <c r="B10" s="9" t="s">
        <v>102</v>
      </c>
      <c r="C10" s="9" t="s">
        <v>103</v>
      </c>
      <c r="D10" s="9" t="s">
        <v>36</v>
      </c>
      <c r="E10" s="9" t="s">
        <v>104</v>
      </c>
      <c r="F10" s="9" t="s">
        <v>2644</v>
      </c>
      <c r="G10" s="9" t="s">
        <v>3292</v>
      </c>
      <c r="H10" s="9" t="s">
        <v>24</v>
      </c>
      <c r="I10" s="9" t="s">
        <v>37</v>
      </c>
      <c r="J10" s="9" t="s">
        <v>3281</v>
      </c>
      <c r="K10" s="9" t="s">
        <v>3282</v>
      </c>
    </row>
    <row r="11" spans="1:11" ht="60">
      <c r="A11" s="11">
        <v>1</v>
      </c>
      <c r="B11" s="11">
        <v>31548</v>
      </c>
      <c r="C11" s="11" t="str">
        <f>VLOOKUP(B11,I!$A:$G,2,FALSE)</f>
        <v>CPOS</v>
      </c>
      <c r="D11" s="23" t="str">
        <f>VLOOKUP(B11,I!$A:$G,3,FALSE)</f>
        <v>ELEVADOR PARA PASSAGEIROS USO INTERNO COM CAPACIDADE ATÉ 600KG, VELOCIDADE DE 1M/S, PARA TRÊS PARADAS, PORTAS UNILATERAIS, EM CONFORMIDADE COM AS NORMAS TÉCNICAS ABNT NBR 16858-2: 2020, 16858-1:2021, MM 313:2007 E EN 13501-1</v>
      </c>
      <c r="E11" s="11" t="str">
        <f>VLOOKUP(B11,I!$A:$G,4,FALSE)</f>
        <v>CJ</v>
      </c>
      <c r="F11" s="11">
        <f>SUMIF(CPU!M:M,B11,CPU!O:O)+SUMIF(CPUAUX1!M:M,B11,CPUAUX1!O:O)+SUMIF(CPUAUX2!M:M,B11,CPUAUX2!O:O)+SUMIF(CPUAUX3!M:M,B11,CPUAUX3!O:O)+SUMIF(CPUAUX4!M:M,B11,CPUAUX4!O:O)+SUMIF(CPUAUX5!M:M,B11,CPUAUX5!O:O)</f>
        <v>1</v>
      </c>
      <c r="G11" s="18">
        <f>VLOOKUP(B11,I!$A:$G,5,FALSE)</f>
        <v>209700</v>
      </c>
      <c r="H11" s="18">
        <f t="shared" ref="H11:H74" si="0">F11*G11</f>
        <v>209700</v>
      </c>
      <c r="I11" s="27">
        <f t="shared" ref="I11:I74" si="1">H11/$H$657</f>
        <v>5.4519411056881531E-2</v>
      </c>
      <c r="J11" s="27">
        <f>I11</f>
        <v>5.4519411056881531E-2</v>
      </c>
      <c r="K11" s="11" t="str">
        <f t="shared" ref="K11:K74" si="2">IF(J11&lt;=0.8,"A",IF(J11&lt;=0.95,"B","C"))</f>
        <v>A</v>
      </c>
    </row>
    <row r="12" spans="1:11">
      <c r="A12" s="11">
        <v>2</v>
      </c>
      <c r="B12" s="11">
        <v>6111</v>
      </c>
      <c r="C12" s="11" t="str">
        <f>VLOOKUP(B12,I!$A:$G,2,FALSE)</f>
        <v>SINAPI</v>
      </c>
      <c r="D12" s="23" t="str">
        <f>VLOOKUP(B12,I!$A:$G,3,FALSE)</f>
        <v>SERVENTE DE OBRAS (HORISTA)</v>
      </c>
      <c r="E12" s="11" t="str">
        <f>VLOOKUP(B12,I!$A:$G,4,FALSE)</f>
        <v>H</v>
      </c>
      <c r="F12" s="11">
        <f>SUMIF(CPU!M:M,B12,CPU!O:O)+SUMIF(CPUAUX1!M:M,B12,CPUAUX1!O:O)+SUMIF(CPUAUX2!M:M,B12,CPUAUX2!O:O)+SUMIF(CPUAUX3!M:M,B12,CPUAUX3!O:O)+SUMIF(CPUAUX4!M:M,B12,CPUAUX4!O:O)+SUMIF(CPUAUX5!M:M,B12,CPUAUX5!O:O)</f>
        <v>11788.607248300183</v>
      </c>
      <c r="G12" s="18">
        <f>VLOOKUP(B12,I!$A:$G,5,FALSE)</f>
        <v>14.86</v>
      </c>
      <c r="H12" s="18">
        <f t="shared" si="0"/>
        <v>175178.70370974072</v>
      </c>
      <c r="I12" s="27">
        <f t="shared" si="1"/>
        <v>4.5544300219184604E-2</v>
      </c>
      <c r="J12" s="27">
        <f t="shared" ref="J12:J75" si="3">I12 + J11</f>
        <v>0.10006371127606614</v>
      </c>
      <c r="K12" s="11" t="str">
        <f t="shared" si="2"/>
        <v>A</v>
      </c>
    </row>
    <row r="13" spans="1:11">
      <c r="A13" s="11">
        <v>3</v>
      </c>
      <c r="B13" s="11">
        <v>1379</v>
      </c>
      <c r="C13" s="11" t="str">
        <f>VLOOKUP(B13,I!$A:$G,2,FALSE)</f>
        <v>SINAPI</v>
      </c>
      <c r="D13" s="23" t="str">
        <f>VLOOKUP(B13,I!$A:$G,3,FALSE)</f>
        <v>CIMENTO PORTLAND COMPOSTO CP II-32</v>
      </c>
      <c r="E13" s="11" t="str">
        <f>VLOOKUP(B13,I!$A:$G,4,FALSE)</f>
        <v>KG</v>
      </c>
      <c r="F13" s="11">
        <f>SUMIF(CPU!M:M,B13,CPU!O:O)+SUMIF(CPUAUX1!M:M,B13,CPUAUX1!O:O)+SUMIF(CPUAUX2!M:M,B13,CPUAUX2!O:O)+SUMIF(CPUAUX3!M:M,B13,CPUAUX3!O:O)+SUMIF(CPUAUX4!M:M,B13,CPUAUX4!O:O)+SUMIF(CPUAUX5!M:M,B13,CPUAUX5!O:O)</f>
        <v>141597.06236591589</v>
      </c>
      <c r="G13" s="18">
        <f>VLOOKUP(B13,I!$A:$G,5,FALSE)</f>
        <v>1.04</v>
      </c>
      <c r="H13" s="18">
        <f t="shared" si="0"/>
        <v>147260.94486055252</v>
      </c>
      <c r="I13" s="27">
        <f t="shared" si="1"/>
        <v>3.8286027589304855E-2</v>
      </c>
      <c r="J13" s="27">
        <f t="shared" si="3"/>
        <v>0.138349738865371</v>
      </c>
      <c r="K13" s="11" t="str">
        <f t="shared" si="2"/>
        <v>A</v>
      </c>
    </row>
    <row r="14" spans="1:11">
      <c r="A14" s="11">
        <v>4</v>
      </c>
      <c r="B14" s="11">
        <v>37370</v>
      </c>
      <c r="C14" s="11" t="str">
        <f>VLOOKUP(B14,I!$A:$G,2,FALSE)</f>
        <v>SINAPI</v>
      </c>
      <c r="D14" s="23" t="str">
        <f>VLOOKUP(B14,I!$A:$G,3,FALSE)</f>
        <v>ALIMENTACAO - HORISTA (COLETADO CAIXA - ENCARGOS COMPLEMENTARES)</v>
      </c>
      <c r="E14" s="11" t="str">
        <f>VLOOKUP(B14,I!$A:$G,4,FALSE)</f>
        <v>H</v>
      </c>
      <c r="F14" s="11">
        <f>SUMIF(CPU!M:M,B14,CPU!O:O)+SUMIF(CPUAUX1!M:M,B14,CPUAUX1!O:O)+SUMIF(CPUAUX2!M:M,B14,CPUAUX2!O:O)+SUMIF(CPUAUX3!M:M,B14,CPUAUX3!O:O)+SUMIF(CPUAUX4!M:M,B14,CPUAUX4!O:O)+SUMIF(CPUAUX5!M:M,B14,CPUAUX5!O:O)</f>
        <v>40787.41405078306</v>
      </c>
      <c r="G14" s="18">
        <f>VLOOKUP(B14,I!$A:$G,5,FALSE)</f>
        <v>2.46</v>
      </c>
      <c r="H14" s="18">
        <f t="shared" si="0"/>
        <v>100337.03856492632</v>
      </c>
      <c r="I14" s="27">
        <f t="shared" si="1"/>
        <v>2.6086391272061957E-2</v>
      </c>
      <c r="J14" s="27">
        <f t="shared" si="3"/>
        <v>0.16443613013743297</v>
      </c>
      <c r="K14" s="11" t="str">
        <f t="shared" si="2"/>
        <v>A</v>
      </c>
    </row>
    <row r="15" spans="1:11">
      <c r="A15" s="11">
        <v>5</v>
      </c>
      <c r="B15" s="11">
        <v>4750</v>
      </c>
      <c r="C15" s="11" t="str">
        <f>VLOOKUP(B15,I!$A:$G,2,FALSE)</f>
        <v>SINAPI</v>
      </c>
      <c r="D15" s="23" t="str">
        <f>VLOOKUP(B15,I!$A:$G,3,FALSE)</f>
        <v>PEDREIRO (HORISTA)</v>
      </c>
      <c r="E15" s="11" t="str">
        <f>VLOOKUP(B15,I!$A:$G,4,FALSE)</f>
        <v>H</v>
      </c>
      <c r="F15" s="11">
        <f>SUMIF(CPU!M:M,B15,CPU!O:O)+SUMIF(CPUAUX1!M:M,B15,CPUAUX1!O:O)+SUMIF(CPUAUX2!M:M,B15,CPUAUX2!O:O)+SUMIF(CPUAUX3!M:M,B15,CPUAUX3!O:O)+SUMIF(CPUAUX4!M:M,B15,CPUAUX4!O:O)+SUMIF(CPUAUX5!M:M,B15,CPUAUX5!O:O)</f>
        <v>5396.5930479363979</v>
      </c>
      <c r="G15" s="18">
        <f>VLOOKUP(B15,I!$A:$G,5,FALSE)</f>
        <v>20.329999999999998</v>
      </c>
      <c r="H15" s="18">
        <f t="shared" si="0"/>
        <v>109712.73666454696</v>
      </c>
      <c r="I15" s="27">
        <f t="shared" si="1"/>
        <v>2.852395702617946E-2</v>
      </c>
      <c r="J15" s="27">
        <f t="shared" si="3"/>
        <v>0.19296008716361243</v>
      </c>
      <c r="K15" s="11" t="str">
        <f t="shared" si="2"/>
        <v>A</v>
      </c>
    </row>
    <row r="16" spans="1:11">
      <c r="A16" s="11">
        <v>6</v>
      </c>
      <c r="B16" s="11">
        <v>34345</v>
      </c>
      <c r="C16" s="11" t="str">
        <f>VLOOKUP(B16,I!$A:$G,2,FALSE)</f>
        <v>SINAPI</v>
      </c>
      <c r="D16" s="23" t="str">
        <f>VLOOKUP(B16,I!$A:$G,3,FALSE)</f>
        <v>VIGIA DIURNO (HORISTA)</v>
      </c>
      <c r="E16" s="11" t="str">
        <f>VLOOKUP(B16,I!$A:$G,4,FALSE)</f>
        <v>H</v>
      </c>
      <c r="F16" s="11">
        <f>SUMIF(CPU!M:M,B16,CPU!O:O)+SUMIF(CPUAUX1!M:M,B16,CPUAUX1!O:O)+SUMIF(CPUAUX2!M:M,B16,CPUAUX2!O:O)+SUMIF(CPUAUX3!M:M,B16,CPUAUX3!O:O)+SUMIF(CPUAUX4!M:M,B16,CPUAUX4!O:O)+SUMIF(CPUAUX5!M:M,B16,CPUAUX5!O:O)</f>
        <v>4797.0935519999994</v>
      </c>
      <c r="G16" s="18">
        <f>VLOOKUP(B16,I!$A:$G,5,FALSE)</f>
        <v>14.86</v>
      </c>
      <c r="H16" s="18">
        <f t="shared" si="0"/>
        <v>71284.810182719986</v>
      </c>
      <c r="I16" s="27">
        <f t="shared" si="1"/>
        <v>1.8533170569687576E-2</v>
      </c>
      <c r="J16" s="27">
        <f t="shared" si="3"/>
        <v>0.21149325773330002</v>
      </c>
      <c r="K16" s="11" t="str">
        <f t="shared" si="2"/>
        <v>A</v>
      </c>
    </row>
    <row r="17" spans="1:11" ht="60">
      <c r="A17" s="11">
        <v>7</v>
      </c>
      <c r="B17" s="11">
        <v>40740</v>
      </c>
      <c r="C17" s="11" t="str">
        <f>VLOOKUP(B17,I!$A:$G,2,FALSE)</f>
        <v>SINAPI</v>
      </c>
      <c r="D17" s="23" t="str">
        <f>VLOOKUP(B17,I!$A:$G,3,FALSE)</f>
        <v>TELHA GALVALUME COM ISOLAMENTO TERMOACUSTICO EM ESPUMA RIGIDA DE POLIURETANO (PU) INJETADO, ESPESSURA DE 30 MM, DENSIDADE DE 35 KG/M3, REVESTIMENTO EM TELHA TRAPEZOIDAL NAS DUAS FACES COM ESPESSURA DE 0,50 MM CADA, ACABAMENTO NATURAL (NAO INCLUI ACESSORIOS DE FIXACAO)</v>
      </c>
      <c r="E17" s="11" t="str">
        <f>VLOOKUP(B17,I!$A:$G,4,FALSE)</f>
        <v>M2</v>
      </c>
      <c r="F17" s="11">
        <f>SUMIF(CPU!M:M,B17,CPU!O:O)+SUMIF(CPUAUX1!M:M,B17,CPUAUX1!O:O)+SUMIF(CPUAUX2!M:M,B17,CPUAUX2!O:O)+SUMIF(CPUAUX3!M:M,B17,CPUAUX3!O:O)+SUMIF(CPUAUX4!M:M,B17,CPUAUX4!O:O)+SUMIF(CPUAUX5!M:M,B17,CPUAUX5!O:O)</f>
        <v>594.72816</v>
      </c>
      <c r="G17" s="18">
        <f>VLOOKUP(B17,I!$A:$G,5,FALSE)</f>
        <v>156.11000000000001</v>
      </c>
      <c r="H17" s="18">
        <f t="shared" si="0"/>
        <v>92843.013057600008</v>
      </c>
      <c r="I17" s="27">
        <f t="shared" si="1"/>
        <v>2.4138037160928535E-2</v>
      </c>
      <c r="J17" s="27">
        <f t="shared" si="3"/>
        <v>0.23563129489422857</v>
      </c>
      <c r="K17" s="11" t="str">
        <f t="shared" si="2"/>
        <v>A</v>
      </c>
    </row>
    <row r="18" spans="1:11">
      <c r="A18" s="11">
        <v>8</v>
      </c>
      <c r="B18" s="11">
        <v>2706</v>
      </c>
      <c r="C18" s="11" t="str">
        <f>VLOOKUP(B18,I!$A:$G,2,FALSE)</f>
        <v>SINAPI</v>
      </c>
      <c r="D18" s="23" t="str">
        <f>VLOOKUP(B18,I!$A:$G,3,FALSE)</f>
        <v>ENGENHEIRO CIVIL DE OBRA JUNIOR (HORISTA)</v>
      </c>
      <c r="E18" s="11" t="str">
        <f>VLOOKUP(B18,I!$A:$G,4,FALSE)</f>
        <v>H</v>
      </c>
      <c r="F18" s="11">
        <f>SUMIF(CPU!M:M,B18,CPU!O:O)+SUMIF(CPUAUX1!M:M,B18,CPUAUX1!O:O)+SUMIF(CPUAUX2!M:M,B18,CPUAUX2!O:O)+SUMIF(CPUAUX3!M:M,B18,CPUAUX3!O:O)+SUMIF(CPUAUX4!M:M,B18,CPUAUX4!O:O)+SUMIF(CPUAUX5!M:M,B18,CPUAUX5!O:O)</f>
        <v>482.01100000000002</v>
      </c>
      <c r="G18" s="18">
        <f>VLOOKUP(B18,I!$A:$G,5,FALSE)</f>
        <v>125.11</v>
      </c>
      <c r="H18" s="18">
        <f t="shared" si="0"/>
        <v>60304.396210000006</v>
      </c>
      <c r="I18" s="27">
        <f t="shared" si="1"/>
        <v>1.5678398500286309E-2</v>
      </c>
      <c r="J18" s="27">
        <f t="shared" si="3"/>
        <v>0.25130969339451487</v>
      </c>
      <c r="K18" s="11" t="str">
        <f t="shared" si="2"/>
        <v>A</v>
      </c>
    </row>
    <row r="19" spans="1:11" ht="60">
      <c r="A19" s="11">
        <v>9</v>
      </c>
      <c r="B19" s="11" t="s">
        <v>2721</v>
      </c>
      <c r="C19" s="11" t="str">
        <f>VLOOKUP(B19,I!$A:$G,2,FALSE)</f>
        <v>ORSE</v>
      </c>
      <c r="D19" s="23" t="str">
        <f>VLOOKUP(B19,I!$A:$G,3,FALSE)</f>
        <v>PLATAFORMA ELEVATÓRIA PARA PNE, SEMI CABINADA, MODELO (UN140/1 ENTRADA)/OPOSTO (OP140/2 ENTRADA) DIM. CABINE 900X1400X1100MM, AÇO INOX POLIDO, FECHAMENTO ALUMINIO COMP.(ACM) PAINEIS VIDRO LAMINADO,02 PARADAS PERC.3M CX. ALVENARIA, DA APTUS OU SIMILAR</v>
      </c>
      <c r="E19" s="11" t="str">
        <f>VLOOKUP(B19,I!$A:$G,4,FALSE)</f>
        <v>UN</v>
      </c>
      <c r="F19" s="11">
        <f>SUMIF(CPU!M:M,B19,CPU!O:O)+SUMIF(CPUAUX1!M:M,B19,CPUAUX1!O:O)+SUMIF(CPUAUX2!M:M,B19,CPUAUX2!O:O)+SUMIF(CPUAUX3!M:M,B19,CPUAUX3!O:O)+SUMIF(CPUAUX4!M:M,B19,CPUAUX4!O:O)+SUMIF(CPUAUX5!M:M,B19,CPUAUX5!O:O)</f>
        <v>2</v>
      </c>
      <c r="G19" s="18">
        <f>VLOOKUP(B19,I!$A:$G,5,FALSE)</f>
        <v>43641</v>
      </c>
      <c r="H19" s="18">
        <f t="shared" si="0"/>
        <v>87282</v>
      </c>
      <c r="I19" s="27">
        <f t="shared" si="1"/>
        <v>2.2692242421872837E-2</v>
      </c>
      <c r="J19" s="27">
        <f t="shared" si="3"/>
        <v>0.27400193581638771</v>
      </c>
      <c r="K19" s="11" t="str">
        <f t="shared" si="2"/>
        <v>A</v>
      </c>
    </row>
    <row r="20" spans="1:11" ht="30">
      <c r="A20" s="11">
        <v>10</v>
      </c>
      <c r="B20" s="11">
        <v>4795</v>
      </c>
      <c r="C20" s="11" t="str">
        <f>VLOOKUP(B20,I!$A:$G,2,FALSE)</f>
        <v>SINAPI</v>
      </c>
      <c r="D20" s="23" t="str">
        <f>VLOOKUP(B20,I!$A:$G,3,FALSE)</f>
        <v>PISO DE BORRACHA PASTILHADO EM PLACAS 50 X 50 CM, E = 15 MM, PARA ARGAMASSA, PRETO</v>
      </c>
      <c r="E20" s="11" t="str">
        <f>VLOOKUP(B20,I!$A:$G,4,FALSE)</f>
        <v>M2</v>
      </c>
      <c r="F20" s="11">
        <f>SUMIF(CPU!M:M,B20,CPU!O:O)+SUMIF(CPUAUX1!M:M,B20,CPUAUX1!O:O)+SUMIF(CPUAUX2!M:M,B20,CPUAUX2!O:O)+SUMIF(CPUAUX3!M:M,B20,CPUAUX3!O:O)+SUMIF(CPUAUX4!M:M,B20,CPUAUX4!O:O)+SUMIF(CPUAUX5!M:M,B20,CPUAUX5!O:O)</f>
        <v>157.79160000000002</v>
      </c>
      <c r="G20" s="18">
        <f>VLOOKUP(B20,I!$A:$G,5,FALSE)</f>
        <v>551.83000000000004</v>
      </c>
      <c r="H20" s="18">
        <f t="shared" si="0"/>
        <v>87074.138628000015</v>
      </c>
      <c r="I20" s="27">
        <f t="shared" si="1"/>
        <v>2.2638201031396372E-2</v>
      </c>
      <c r="J20" s="27">
        <f t="shared" si="3"/>
        <v>0.29664013684778406</v>
      </c>
      <c r="K20" s="11" t="str">
        <f t="shared" si="2"/>
        <v>A</v>
      </c>
    </row>
    <row r="21" spans="1:11" ht="30">
      <c r="A21" s="11">
        <v>11</v>
      </c>
      <c r="B21" s="11">
        <v>1358</v>
      </c>
      <c r="C21" s="11" t="str">
        <f>VLOOKUP(B21,I!$A:$G,2,FALSE)</f>
        <v>SINAPI</v>
      </c>
      <c r="D21" s="23" t="str">
        <f>VLOOKUP(B21,I!$A:$G,3,FALSE)</f>
        <v>CHAPA/PAINEL DE MADEIRA COMPENSADA RESINADA (MADEIRITE RESINADO ROSA) PARA FORMA DE CONCRETO, DE 2200 X 1100 MM, E = 17 MM</v>
      </c>
      <c r="E21" s="11" t="str">
        <f>VLOOKUP(B21,I!$A:$G,4,FALSE)</f>
        <v>M2</v>
      </c>
      <c r="F21" s="11">
        <f>SUMIF(CPU!M:M,B21,CPU!O:O)+SUMIF(CPUAUX1!M:M,B21,CPUAUX1!O:O)+SUMIF(CPUAUX2!M:M,B21,CPUAUX2!O:O)+SUMIF(CPUAUX3!M:M,B21,CPUAUX3!O:O)+SUMIF(CPUAUX4!M:M,B21,CPUAUX4!O:O)+SUMIF(CPUAUX5!M:M,B21,CPUAUX5!O:O)</f>
        <v>1339.91307168</v>
      </c>
      <c r="G21" s="18">
        <f>VLOOKUP(B21,I!$A:$G,5,FALSE)</f>
        <v>62.96</v>
      </c>
      <c r="H21" s="18">
        <f t="shared" si="0"/>
        <v>84360.926992972803</v>
      </c>
      <c r="I21" s="27">
        <f t="shared" si="1"/>
        <v>2.1932799503430887E-2</v>
      </c>
      <c r="J21" s="27">
        <f t="shared" si="3"/>
        <v>0.31857293635121497</v>
      </c>
      <c r="K21" s="11" t="str">
        <f t="shared" si="2"/>
        <v>A</v>
      </c>
    </row>
    <row r="22" spans="1:11">
      <c r="A22" s="11">
        <v>12</v>
      </c>
      <c r="B22" s="11">
        <v>6212</v>
      </c>
      <c r="C22" s="11" t="str">
        <f>VLOOKUP(B22,I!$A:$G,2,FALSE)</f>
        <v>SINAPI</v>
      </c>
      <c r="D22" s="23" t="str">
        <f>VLOOKUP(B22,I!$A:$G,3,FALSE)</f>
        <v>TABUA *2,5 X 30 CM EM PINUS, MISTA OU EQUIVALENTE DA REGIAO - BRUTA</v>
      </c>
      <c r="E22" s="11" t="str">
        <f>VLOOKUP(B22,I!$A:$G,4,FALSE)</f>
        <v>M</v>
      </c>
      <c r="F22" s="11">
        <f>SUMIF(CPU!M:M,B22,CPU!O:O)+SUMIF(CPUAUX1!M:M,B22,CPUAUX1!O:O)+SUMIF(CPUAUX2!M:M,B22,CPUAUX2!O:O)+SUMIF(CPUAUX3!M:M,B22,CPUAUX3!O:O)+SUMIF(CPUAUX4!M:M,B22,CPUAUX4!O:O)+SUMIF(CPUAUX5!M:M,B22,CPUAUX5!O:O)</f>
        <v>5025.2861999999996</v>
      </c>
      <c r="G22" s="18">
        <f>VLOOKUP(B22,I!$A:$G,5,FALSE)</f>
        <v>16.670000000000002</v>
      </c>
      <c r="H22" s="18">
        <f t="shared" si="0"/>
        <v>83771.520954000007</v>
      </c>
      <c r="I22" s="27">
        <f t="shared" si="1"/>
        <v>2.177956121006815E-2</v>
      </c>
      <c r="J22" s="27">
        <f t="shared" si="3"/>
        <v>0.34035249756128311</v>
      </c>
      <c r="K22" s="11" t="str">
        <f t="shared" si="2"/>
        <v>A</v>
      </c>
    </row>
    <row r="23" spans="1:11">
      <c r="A23" s="11">
        <v>13</v>
      </c>
      <c r="B23" s="11" t="s">
        <v>2654</v>
      </c>
      <c r="C23" s="11" t="str">
        <f>VLOOKUP(B23,I!$A:$G,2,FALSE)</f>
        <v>ORSE</v>
      </c>
      <c r="D23" s="23" t="str">
        <f>VLOOKUP(B23,I!$A:$G,3,FALSE)</f>
        <v>PROJETO DE TRATAMENTO ACÚSTICO. OBSERVAÇÃO: ÁREA CONTEMPLADA.</v>
      </c>
      <c r="E23" s="11" t="str">
        <f>VLOOKUP(B23,I!$A:$G,4,FALSE)</f>
        <v>M2</v>
      </c>
      <c r="F23" s="11">
        <f>SUMIF(CPU!M:M,B23,CPU!O:O)+SUMIF(CPUAUX1!M:M,B23,CPUAUX1!O:O)+SUMIF(CPUAUX2!M:M,B23,CPUAUX2!O:O)+SUMIF(CPUAUX3!M:M,B23,CPUAUX3!O:O)+SUMIF(CPUAUX4!M:M,B23,CPUAUX4!O:O)+SUMIF(CPUAUX5!M:M,B23,CPUAUX5!O:O)</f>
        <v>1074.24</v>
      </c>
      <c r="G23" s="18">
        <f>VLOOKUP(B23,I!$A:$G,5,FALSE)</f>
        <v>72</v>
      </c>
      <c r="H23" s="18">
        <f t="shared" si="0"/>
        <v>77345.279999999999</v>
      </c>
      <c r="I23" s="27">
        <f t="shared" si="1"/>
        <v>2.0108817899998081E-2</v>
      </c>
      <c r="J23" s="27">
        <f t="shared" si="3"/>
        <v>0.36046131546128118</v>
      </c>
      <c r="K23" s="11" t="str">
        <f t="shared" si="2"/>
        <v>A</v>
      </c>
    </row>
    <row r="24" spans="1:11">
      <c r="A24" s="11">
        <v>14</v>
      </c>
      <c r="B24" s="11" t="s">
        <v>2710</v>
      </c>
      <c r="C24" s="11" t="str">
        <f>VLOOKUP(B24,I!$A:$G,2,FALSE)</f>
        <v>SEINFRA</v>
      </c>
      <c r="D24" s="23" t="str">
        <f>VLOOKUP(B24,I!$A:$G,3,FALSE)</f>
        <v>PISO VINÍLICO TIPO "PAVIFLEX", E=2,0MM (COLOCADO)</v>
      </c>
      <c r="E24" s="11" t="str">
        <f>VLOOKUP(B24,I!$A:$G,4,FALSE)</f>
        <v>M2</v>
      </c>
      <c r="F24" s="11">
        <f>SUMIF(CPU!M:M,B24,CPU!O:O)+SUMIF(CPUAUX1!M:M,B24,CPUAUX1!O:O)+SUMIF(CPUAUX2!M:M,B24,CPUAUX2!O:O)+SUMIF(CPUAUX3!M:M,B24,CPUAUX3!O:O)+SUMIF(CPUAUX4!M:M,B24,CPUAUX4!O:O)+SUMIF(CPUAUX5!M:M,B24,CPUAUX5!O:O)</f>
        <v>666.97</v>
      </c>
      <c r="G24" s="18">
        <f>VLOOKUP(B24,I!$A:$G,5,FALSE)</f>
        <v>111.54</v>
      </c>
      <c r="H24" s="18">
        <f t="shared" si="0"/>
        <v>74393.833800000008</v>
      </c>
      <c r="I24" s="27">
        <f t="shared" si="1"/>
        <v>1.934147832636875E-2</v>
      </c>
      <c r="J24" s="27">
        <f t="shared" si="3"/>
        <v>0.37980279378764992</v>
      </c>
      <c r="K24" s="11" t="str">
        <f t="shared" si="2"/>
        <v>A</v>
      </c>
    </row>
    <row r="25" spans="1:11" ht="60">
      <c r="A25" s="11">
        <v>15</v>
      </c>
      <c r="B25" s="11" t="s">
        <v>2705</v>
      </c>
      <c r="C25" s="11" t="str">
        <f>VLOOKUP(B25,I!$A:$G,2,FALSE)</f>
        <v>ORSE</v>
      </c>
      <c r="D25" s="23" t="str">
        <f>VLOOKUP(B25,I!$A:$G,3,FALSE)</f>
        <v>FORNECIMENTO E INSTALAÇÃO DE ABSORVEDOR ACÚSTICO LINEAR, EM MDF CRU, REVESTIDO INTERNAMENTE COM 01 CAMADA DE LÃ DE ROCHA BASÁLTICA ESP. 25MM, ACABAMENTO EM TECIDO TRAMADO, COR 05, MARROM CLARO DE ORDEM 1777, MÓDULOS DE 5,30 X 2,90M</v>
      </c>
      <c r="E25" s="11" t="str">
        <f>VLOOKUP(B25,I!$A:$G,4,FALSE)</f>
        <v>M2</v>
      </c>
      <c r="F25" s="11">
        <f>SUMIF(CPU!M:M,B25,CPU!O:O)+SUMIF(CPUAUX1!M:M,B25,CPUAUX1!O:O)+SUMIF(CPUAUX2!M:M,B25,CPUAUX2!O:O)+SUMIF(CPUAUX3!M:M,B25,CPUAUX3!O:O)+SUMIF(CPUAUX4!M:M,B25,CPUAUX4!O:O)+SUMIF(CPUAUX5!M:M,B25,CPUAUX5!O:O)</f>
        <v>210.94</v>
      </c>
      <c r="G25" s="18">
        <f>VLOOKUP(B25,I!$A:$G,5,FALSE)</f>
        <v>322.27999999999997</v>
      </c>
      <c r="H25" s="18">
        <f t="shared" si="0"/>
        <v>67981.743199999997</v>
      </c>
      <c r="I25" s="27">
        <f t="shared" si="1"/>
        <v>1.7674413933639298E-2</v>
      </c>
      <c r="J25" s="27">
        <f t="shared" si="3"/>
        <v>0.39747720772128919</v>
      </c>
      <c r="K25" s="11" t="str">
        <f t="shared" si="2"/>
        <v>A</v>
      </c>
    </row>
    <row r="26" spans="1:11" ht="30">
      <c r="A26" s="11">
        <v>16</v>
      </c>
      <c r="B26" s="11" t="s">
        <v>2706</v>
      </c>
      <c r="C26" s="11" t="str">
        <f>VLOOKUP(B26,I!$A:$G,2,FALSE)</f>
        <v>ORSE</v>
      </c>
      <c r="D26" s="23" t="str">
        <f>VLOOKUP(B26,I!$A:$G,3,FALSE)</f>
        <v>ISOLAMENTO ACÚSTICO COM PLACA DE ESPUMA DE POLIURETANO POLIESTER MODELO PYRAMID COR NATURAL 25/30 ( SONEX ILLTEC / OWA ) OU SIMILAR)</v>
      </c>
      <c r="E26" s="11" t="str">
        <f>VLOOKUP(B26,I!$A:$G,4,FALSE)</f>
        <v>M2</v>
      </c>
      <c r="F26" s="11">
        <f>SUMIF(CPU!M:M,B26,CPU!O:O)+SUMIF(CPUAUX1!M:M,B26,CPUAUX1!O:O)+SUMIF(CPUAUX2!M:M,B26,CPUAUX2!O:O)+SUMIF(CPUAUX3!M:M,B26,CPUAUX3!O:O)+SUMIF(CPUAUX4!M:M,B26,CPUAUX4!O:O)+SUMIF(CPUAUX5!M:M,B26,CPUAUX5!O:O)</f>
        <v>323.36</v>
      </c>
      <c r="G26" s="18">
        <f>VLOOKUP(B26,I!$A:$G,5,FALSE)</f>
        <v>200</v>
      </c>
      <c r="H26" s="18">
        <f t="shared" si="0"/>
        <v>64672</v>
      </c>
      <c r="I26" s="27">
        <f t="shared" si="1"/>
        <v>1.6813921563522377E-2</v>
      </c>
      <c r="J26" s="27">
        <f t="shared" si="3"/>
        <v>0.4142911292848116</v>
      </c>
      <c r="K26" s="11" t="str">
        <f t="shared" si="2"/>
        <v>A</v>
      </c>
    </row>
    <row r="27" spans="1:11">
      <c r="A27" s="11">
        <v>17</v>
      </c>
      <c r="B27" s="11">
        <v>37372</v>
      </c>
      <c r="C27" s="11" t="str">
        <f>VLOOKUP(B27,I!$A:$G,2,FALSE)</f>
        <v>SINAPI</v>
      </c>
      <c r="D27" s="23" t="str">
        <f>VLOOKUP(B27,I!$A:$G,3,FALSE)</f>
        <v>EXAMES - HORISTA (COLETADO CAIXA - ENCARGOS COMPLEMENTARES)</v>
      </c>
      <c r="E27" s="11" t="str">
        <f>VLOOKUP(B27,I!$A:$G,4,FALSE)</f>
        <v>H</v>
      </c>
      <c r="F27" s="11">
        <f>SUMIF(CPU!M:M,B27,CPU!O:O)+SUMIF(CPUAUX1!M:M,B27,CPUAUX1!O:O)+SUMIF(CPUAUX2!M:M,B27,CPUAUX2!O:O)+SUMIF(CPUAUX3!M:M,B27,CPUAUX3!O:O)+SUMIF(CPUAUX4!M:M,B27,CPUAUX4!O:O)+SUMIF(CPUAUX5!M:M,B27,CPUAUX5!O:O)</f>
        <v>40787.41405078306</v>
      </c>
      <c r="G27" s="18">
        <f>VLOOKUP(B27,I!$A:$G,5,FALSE)</f>
        <v>1.43</v>
      </c>
      <c r="H27" s="18">
        <f t="shared" si="0"/>
        <v>58326.002092619776</v>
      </c>
      <c r="I27" s="27">
        <f t="shared" si="1"/>
        <v>1.5164040454897805E-2</v>
      </c>
      <c r="J27" s="27">
        <f t="shared" si="3"/>
        <v>0.42945516973970943</v>
      </c>
      <c r="K27" s="11" t="str">
        <f t="shared" si="2"/>
        <v>A</v>
      </c>
    </row>
    <row r="28" spans="1:11">
      <c r="A28" s="11">
        <v>18</v>
      </c>
      <c r="B28" s="11">
        <v>4069</v>
      </c>
      <c r="C28" s="11" t="str">
        <f>VLOOKUP(B28,I!$A:$G,2,FALSE)</f>
        <v>SINAPI</v>
      </c>
      <c r="D28" s="23" t="str">
        <f>VLOOKUP(B28,I!$A:$G,3,FALSE)</f>
        <v>MESTRE DE OBRAS (HORISTA)</v>
      </c>
      <c r="E28" s="11" t="str">
        <f>VLOOKUP(B28,I!$A:$G,4,FALSE)</f>
        <v>H</v>
      </c>
      <c r="F28" s="11">
        <f>SUMIF(CPU!M:M,B28,CPU!O:O)+SUMIF(CPUAUX1!M:M,B28,CPUAUX1!O:O)+SUMIF(CPUAUX2!M:M,B28,CPUAUX2!O:O)+SUMIF(CPUAUX3!M:M,B28,CPUAUX3!O:O)+SUMIF(CPUAUX4!M:M,B28,CPUAUX4!O:O)+SUMIF(CPUAUX5!M:M,B28,CPUAUX5!O:O)</f>
        <v>776.11199999999997</v>
      </c>
      <c r="G28" s="18">
        <f>VLOOKUP(B28,I!$A:$G,5,FALSE)</f>
        <v>49.68</v>
      </c>
      <c r="H28" s="18">
        <f t="shared" si="0"/>
        <v>38557.244159999995</v>
      </c>
      <c r="I28" s="27">
        <f t="shared" si="1"/>
        <v>1.0024407456268881E-2</v>
      </c>
      <c r="J28" s="27">
        <f t="shared" si="3"/>
        <v>0.4394795771959783</v>
      </c>
      <c r="K28" s="11" t="str">
        <f t="shared" si="2"/>
        <v>A</v>
      </c>
    </row>
    <row r="29" spans="1:11" ht="45">
      <c r="A29" s="11">
        <v>19</v>
      </c>
      <c r="B29" s="11">
        <v>7620</v>
      </c>
      <c r="C29" s="11" t="str">
        <f>VLOOKUP(B29,I!$A:$G,2,FALSE)</f>
        <v>SINAPI</v>
      </c>
      <c r="D29" s="23" t="str">
        <f>VLOOKUP(B29,I!$A:$G,3,FALSE)</f>
        <v>TRANSFORMADOR TRIFASICO DE DISTRIBUICAO, POTENCIA DE 225 KVA, TENSAO NOMINAL DE 15 KV, TENSAO SECUNDARIA DE 220/127V, EM OLEO ISOLANTE TIPO MINERAL</v>
      </c>
      <c r="E29" s="11" t="str">
        <f>VLOOKUP(B29,I!$A:$G,4,FALSE)</f>
        <v>UN</v>
      </c>
      <c r="F29" s="11">
        <f>SUMIF(CPU!M:M,B29,CPU!O:O)+SUMIF(CPUAUX1!M:M,B29,CPUAUX1!O:O)+SUMIF(CPUAUX2!M:M,B29,CPUAUX2!O:O)+SUMIF(CPUAUX3!M:M,B29,CPUAUX3!O:O)+SUMIF(CPUAUX4!M:M,B29,CPUAUX4!O:O)+SUMIF(CPUAUX5!M:M,B29,CPUAUX5!O:O)</f>
        <v>1</v>
      </c>
      <c r="G29" s="18">
        <f>VLOOKUP(B29,I!$A:$G,5,FALSE)</f>
        <v>57135.8</v>
      </c>
      <c r="H29" s="18">
        <f t="shared" si="0"/>
        <v>57135.8</v>
      </c>
      <c r="I29" s="27">
        <f t="shared" si="1"/>
        <v>1.4854602604977453E-2</v>
      </c>
      <c r="J29" s="27">
        <f t="shared" si="3"/>
        <v>0.45433417980095575</v>
      </c>
      <c r="K29" s="11" t="str">
        <f t="shared" si="2"/>
        <v>A</v>
      </c>
    </row>
    <row r="30" spans="1:11">
      <c r="A30" s="11">
        <v>20</v>
      </c>
      <c r="B30" s="11">
        <v>1213</v>
      </c>
      <c r="C30" s="11" t="str">
        <f>VLOOKUP(B30,I!$A:$G,2,FALSE)</f>
        <v>SINAPI</v>
      </c>
      <c r="D30" s="23" t="str">
        <f>VLOOKUP(B30,I!$A:$G,3,FALSE)</f>
        <v>CARPINTEIRO DE FORMAS PARA CONCRETO (HORISTA)</v>
      </c>
      <c r="E30" s="11" t="str">
        <f>VLOOKUP(B30,I!$A:$G,4,FALSE)</f>
        <v>H</v>
      </c>
      <c r="F30" s="11">
        <f>SUMIF(CPU!M:M,B30,CPU!O:O)+SUMIF(CPUAUX1!M:M,B30,CPUAUX1!O:O)+SUMIF(CPUAUX2!M:M,B30,CPUAUX2!O:O)+SUMIF(CPUAUX3!M:M,B30,CPUAUX3!O:O)+SUMIF(CPUAUX4!M:M,B30,CPUAUX4!O:O)+SUMIF(CPUAUX5!M:M,B30,CPUAUX5!O:O)</f>
        <v>2586.3206418630721</v>
      </c>
      <c r="G30" s="18">
        <f>VLOOKUP(B30,I!$A:$G,5,FALSE)</f>
        <v>20.329999999999998</v>
      </c>
      <c r="H30" s="18">
        <f t="shared" si="0"/>
        <v>52579.898649076247</v>
      </c>
      <c r="I30" s="27">
        <f t="shared" si="1"/>
        <v>1.3670124500611149E-2</v>
      </c>
      <c r="J30" s="27">
        <f t="shared" si="3"/>
        <v>0.46800430430156692</v>
      </c>
      <c r="K30" s="11" t="str">
        <f t="shared" si="2"/>
        <v>A</v>
      </c>
    </row>
    <row r="31" spans="1:11" ht="45">
      <c r="A31" s="11">
        <v>21</v>
      </c>
      <c r="B31" s="11" t="s">
        <v>2704</v>
      </c>
      <c r="C31" s="11" t="str">
        <f>VLOOKUP(B31,I!$A:$G,2,FALSE)</f>
        <v>ORSE</v>
      </c>
      <c r="D31" s="23" t="str">
        <f>VLOOKUP(B31,I!$A:$G,3,FALSE)</f>
        <v>FORNECIMENTO COM INSTALAÇÃO DE DIFUSOR ACÚSTICO MULTIFACETADO, CONSTUIDO EM MDF ACABAMENTO EM PINTURA NA COR INDICADA PELA ARQUITETURA</v>
      </c>
      <c r="E31" s="11" t="str">
        <f>VLOOKUP(B31,I!$A:$G,4,FALSE)</f>
        <v>M2</v>
      </c>
      <c r="F31" s="11">
        <f>SUMIF(CPU!M:M,B31,CPU!O:O)+SUMIF(CPUAUX1!M:M,B31,CPUAUX1!O:O)+SUMIF(CPUAUX2!M:M,B31,CPUAUX2!O:O)+SUMIF(CPUAUX3!M:M,B31,CPUAUX3!O:O)+SUMIF(CPUAUX4!M:M,B31,CPUAUX4!O:O)+SUMIF(CPUAUX5!M:M,B31,CPUAUX5!O:O)</f>
        <v>97.84</v>
      </c>
      <c r="G31" s="18">
        <f>VLOOKUP(B31,I!$A:$G,5,FALSE)</f>
        <v>532</v>
      </c>
      <c r="H31" s="18">
        <f t="shared" si="0"/>
        <v>52050.880000000005</v>
      </c>
      <c r="I31" s="27">
        <f t="shared" si="1"/>
        <v>1.3532586183082566E-2</v>
      </c>
      <c r="J31" s="27">
        <f t="shared" si="3"/>
        <v>0.48153689048464948</v>
      </c>
      <c r="K31" s="11" t="str">
        <f t="shared" si="2"/>
        <v>A</v>
      </c>
    </row>
    <row r="32" spans="1:11">
      <c r="A32" s="11">
        <v>22</v>
      </c>
      <c r="B32" s="11" t="s">
        <v>2701</v>
      </c>
      <c r="C32" s="11" t="str">
        <f>VLOOKUP(B32,I!$A:$G,2,FALSE)</f>
        <v>ORSE</v>
      </c>
      <c r="D32" s="23" t="str">
        <f>VLOOKUP(B32,I!$A:$G,3,FALSE)</f>
        <v>FORNECIMENTO E INSTALAÇÃODE CARPETE BERBER POINT 650 DA BEAULIEU E=6MM</v>
      </c>
      <c r="E32" s="11" t="str">
        <f>VLOOKUP(B32,I!$A:$G,4,FALSE)</f>
        <v>M2</v>
      </c>
      <c r="F32" s="11">
        <f>SUMIF(CPU!M:M,B32,CPU!O:O)+SUMIF(CPUAUX1!M:M,B32,CPUAUX1!O:O)+SUMIF(CPUAUX2!M:M,B32,CPUAUX2!O:O)+SUMIF(CPUAUX3!M:M,B32,CPUAUX3!O:O)+SUMIF(CPUAUX4!M:M,B32,CPUAUX4!O:O)+SUMIF(CPUAUX5!M:M,B32,CPUAUX5!O:O)</f>
        <v>419.71999999999997</v>
      </c>
      <c r="G32" s="18">
        <f>VLOOKUP(B32,I!$A:$G,5,FALSE)</f>
        <v>110.05</v>
      </c>
      <c r="H32" s="18">
        <f t="shared" si="0"/>
        <v>46190.185999999994</v>
      </c>
      <c r="I32" s="27">
        <f t="shared" si="1"/>
        <v>1.2008878098845084E-2</v>
      </c>
      <c r="J32" s="27">
        <f t="shared" si="3"/>
        <v>0.49354576858349458</v>
      </c>
      <c r="K32" s="11" t="str">
        <f t="shared" si="2"/>
        <v>A</v>
      </c>
    </row>
    <row r="33" spans="1:11">
      <c r="A33" s="11">
        <v>23</v>
      </c>
      <c r="B33" s="11" t="s">
        <v>2681</v>
      </c>
      <c r="C33" s="11" t="str">
        <f>VLOOKUP(B33,I!$A:$G,2,FALSE)</f>
        <v>ORSE</v>
      </c>
      <c r="D33" s="23" t="str">
        <f>VLOOKUP(B33,I!$A:$G,3,FALSE)</f>
        <v>PERFIL AÇO, UDC ENRIJECIDO 100 X 50 X 4,45(KG/M) - SAE 1008/1012</v>
      </c>
      <c r="E33" s="11" t="str">
        <f>VLOOKUP(B33,I!$A:$G,4,FALSE)</f>
        <v>KG</v>
      </c>
      <c r="F33" s="11">
        <f>SUMIF(CPU!M:M,B33,CPU!O:O)+SUMIF(CPUAUX1!M:M,B33,CPUAUX1!O:O)+SUMIF(CPUAUX2!M:M,B33,CPUAUX2!O:O)+SUMIF(CPUAUX3!M:M,B33,CPUAUX3!O:O)+SUMIF(CPUAUX4!M:M,B33,CPUAUX4!O:O)+SUMIF(CPUAUX5!M:M,B33,CPUAUX5!O:O)</f>
        <v>2930.2211501264001</v>
      </c>
      <c r="G33" s="18">
        <f>VLOOKUP(B33,I!$A:$G,5,FALSE)</f>
        <v>15.31</v>
      </c>
      <c r="H33" s="18">
        <f t="shared" si="0"/>
        <v>44861.685808435184</v>
      </c>
      <c r="I33" s="27">
        <f t="shared" si="1"/>
        <v>1.1663484450618723E-2</v>
      </c>
      <c r="J33" s="27">
        <f t="shared" si="3"/>
        <v>0.50520925303411335</v>
      </c>
      <c r="K33" s="11" t="str">
        <f t="shared" si="2"/>
        <v>A</v>
      </c>
    </row>
    <row r="34" spans="1:11">
      <c r="A34" s="11">
        <v>24</v>
      </c>
      <c r="B34" s="11">
        <v>4783</v>
      </c>
      <c r="C34" s="11" t="str">
        <f>VLOOKUP(B34,I!$A:$G,2,FALSE)</f>
        <v>SINAPI</v>
      </c>
      <c r="D34" s="23" t="str">
        <f>VLOOKUP(B34,I!$A:$G,3,FALSE)</f>
        <v>PINTOR (HORISTA)</v>
      </c>
      <c r="E34" s="11" t="str">
        <f>VLOOKUP(B34,I!$A:$G,4,FALSE)</f>
        <v>H</v>
      </c>
      <c r="F34" s="11">
        <f>SUMIF(CPU!M:M,B34,CPU!O:O)+SUMIF(CPUAUX1!M:M,B34,CPUAUX1!O:O)+SUMIF(CPUAUX2!M:M,B34,CPUAUX2!O:O)+SUMIF(CPUAUX3!M:M,B34,CPUAUX3!O:O)+SUMIF(CPUAUX4!M:M,B34,CPUAUX4!O:O)+SUMIF(CPUAUX5!M:M,B34,CPUAUX5!O:O)</f>
        <v>2204.6678353726561</v>
      </c>
      <c r="G34" s="18">
        <f>VLOOKUP(B34,I!$A:$G,5,FALSE)</f>
        <v>20.329999999999998</v>
      </c>
      <c r="H34" s="18">
        <f t="shared" si="0"/>
        <v>44820.897093126092</v>
      </c>
      <c r="I34" s="27">
        <f t="shared" si="1"/>
        <v>1.1652879888213294E-2</v>
      </c>
      <c r="J34" s="27">
        <f t="shared" si="3"/>
        <v>0.51686213292232663</v>
      </c>
      <c r="K34" s="11" t="str">
        <f t="shared" si="2"/>
        <v>A</v>
      </c>
    </row>
    <row r="35" spans="1:11">
      <c r="A35" s="11">
        <v>25</v>
      </c>
      <c r="B35" s="11">
        <v>253</v>
      </c>
      <c r="C35" s="11" t="str">
        <f>VLOOKUP(B35,I!$A:$G,2,FALSE)</f>
        <v>SINAPI</v>
      </c>
      <c r="D35" s="23" t="str">
        <f>VLOOKUP(B35,I!$A:$G,3,FALSE)</f>
        <v>ALMOXARIFE (HORISTA)</v>
      </c>
      <c r="E35" s="11" t="str">
        <f>VLOOKUP(B35,I!$A:$G,4,FALSE)</f>
        <v>H</v>
      </c>
      <c r="F35" s="11">
        <f>SUMIF(CPU!M:M,B35,CPU!O:O)+SUMIF(CPUAUX1!M:M,B35,CPUAUX1!O:O)+SUMIF(CPUAUX2!M:M,B35,CPUAUX2!O:O)+SUMIF(CPUAUX3!M:M,B35,CPUAUX3!O:O)+SUMIF(CPUAUX4!M:M,B35,CPUAUX4!O:O)+SUMIF(CPUAUX5!M:M,B35,CPUAUX5!O:O)</f>
        <v>763.86839999999995</v>
      </c>
      <c r="G35" s="18">
        <f>VLOOKUP(B35,I!$A:$G,5,FALSE)</f>
        <v>20.329999999999998</v>
      </c>
      <c r="H35" s="18">
        <f t="shared" si="0"/>
        <v>15529.444571999999</v>
      </c>
      <c r="I35" s="27">
        <f t="shared" si="1"/>
        <v>4.0374638631660732E-3</v>
      </c>
      <c r="J35" s="27">
        <f t="shared" si="3"/>
        <v>0.52089959678549269</v>
      </c>
      <c r="K35" s="11" t="str">
        <f t="shared" si="2"/>
        <v>A</v>
      </c>
    </row>
    <row r="36" spans="1:11">
      <c r="A36" s="11">
        <v>26</v>
      </c>
      <c r="B36" s="11">
        <v>34</v>
      </c>
      <c r="C36" s="11" t="str">
        <f>VLOOKUP(B36,I!$A:$G,2,FALSE)</f>
        <v>SINAPI</v>
      </c>
      <c r="D36" s="23" t="str">
        <f>VLOOKUP(B36,I!$A:$G,3,FALSE)</f>
        <v>ACO CA-50, 10,0 MM, VERGALHAO</v>
      </c>
      <c r="E36" s="11" t="str">
        <f>VLOOKUP(B36,I!$A:$G,4,FALSE)</f>
        <v>KG</v>
      </c>
      <c r="F36" s="11">
        <f>SUMIF(CPU!M:M,B36,CPU!O:O)+SUMIF(CPUAUX1!M:M,B36,CPUAUX1!O:O)+SUMIF(CPUAUX2!M:M,B36,CPUAUX2!O:O)+SUMIF(CPUAUX3!M:M,B36,CPUAUX3!O:O)+SUMIF(CPUAUX4!M:M,B36,CPUAUX4!O:O)+SUMIF(CPUAUX5!M:M,B36,CPUAUX5!O:O)</f>
        <v>5954.0400000000009</v>
      </c>
      <c r="G36" s="18">
        <f>VLOOKUP(B36,I!$A:$G,5,FALSE)</f>
        <v>7.12</v>
      </c>
      <c r="H36" s="18">
        <f t="shared" si="0"/>
        <v>42392.764800000004</v>
      </c>
      <c r="I36" s="27">
        <f t="shared" si="1"/>
        <v>1.1021595469570331E-2</v>
      </c>
      <c r="J36" s="27">
        <f t="shared" si="3"/>
        <v>0.53192119225506307</v>
      </c>
      <c r="K36" s="11" t="str">
        <f t="shared" si="2"/>
        <v>A</v>
      </c>
    </row>
    <row r="37" spans="1:11">
      <c r="A37" s="11">
        <v>27</v>
      </c>
      <c r="B37" s="11">
        <v>40943</v>
      </c>
      <c r="C37" s="11" t="str">
        <f>VLOOKUP(B37,I!$A:$G,2,FALSE)</f>
        <v>SINAPI</v>
      </c>
      <c r="D37" s="23" t="str">
        <f>VLOOKUP(B37,I!$A:$G,3,FALSE)</f>
        <v>TECNICO EM SEGURANCA DO TRABALHO (HORISTA)</v>
      </c>
      <c r="E37" s="11" t="str">
        <f>VLOOKUP(B37,I!$A:$G,4,FALSE)</f>
        <v>H</v>
      </c>
      <c r="F37" s="11">
        <f>SUMIF(CPU!M:M,B37,CPU!O:O)+SUMIF(CPUAUX1!M:M,B37,CPUAUX1!O:O)+SUMIF(CPUAUX2!M:M,B37,CPUAUX2!O:O)+SUMIF(CPUAUX3!M:M,B37,CPUAUX3!O:O)+SUMIF(CPUAUX4!M:M,B37,CPUAUX4!O:O)+SUMIF(CPUAUX5!M:M,B37,CPUAUX5!O:O)</f>
        <v>967.08100000000002</v>
      </c>
      <c r="G37" s="18">
        <f>VLOOKUP(B37,I!$A:$G,5,FALSE)</f>
        <v>24.78</v>
      </c>
      <c r="H37" s="18">
        <f t="shared" si="0"/>
        <v>23964.267180000003</v>
      </c>
      <c r="I37" s="27">
        <f t="shared" si="1"/>
        <v>6.2304136054523382E-3</v>
      </c>
      <c r="J37" s="27">
        <f t="shared" si="3"/>
        <v>0.53815160586051536</v>
      </c>
      <c r="K37" s="11" t="str">
        <f t="shared" si="2"/>
        <v>A</v>
      </c>
    </row>
    <row r="38" spans="1:11">
      <c r="A38" s="11">
        <v>28</v>
      </c>
      <c r="B38" s="11">
        <v>4517</v>
      </c>
      <c r="C38" s="11" t="str">
        <f>VLOOKUP(B38,I!$A:$G,2,FALSE)</f>
        <v>SINAPI</v>
      </c>
      <c r="D38" s="23" t="str">
        <f>VLOOKUP(B38,I!$A:$G,3,FALSE)</f>
        <v>SARRAFO *2,5 X 7,5* CM EM PINUS, MISTA OU EQUIVALENTE DA REGIAO - BRUTA</v>
      </c>
      <c r="E38" s="11" t="str">
        <f>VLOOKUP(B38,I!$A:$G,4,FALSE)</f>
        <v>M</v>
      </c>
      <c r="F38" s="11">
        <f>SUMIF(CPU!M:M,B38,CPU!O:O)+SUMIF(CPUAUX1!M:M,B38,CPUAUX1!O:O)+SUMIF(CPUAUX2!M:M,B38,CPUAUX2!O:O)+SUMIF(CPUAUX3!M:M,B38,CPUAUX3!O:O)+SUMIF(CPUAUX4!M:M,B38,CPUAUX4!O:O)+SUMIF(CPUAUX5!M:M,B38,CPUAUX5!O:O)</f>
        <v>11399.709279359999</v>
      </c>
      <c r="G38" s="18">
        <f>VLOOKUP(B38,I!$A:$G,5,FALSE)</f>
        <v>3.52</v>
      </c>
      <c r="H38" s="18">
        <f t="shared" si="0"/>
        <v>40126.976663347195</v>
      </c>
      <c r="I38" s="27">
        <f t="shared" si="1"/>
        <v>1.0432518527319591E-2</v>
      </c>
      <c r="J38" s="27">
        <f t="shared" si="3"/>
        <v>0.54858412438783499</v>
      </c>
      <c r="K38" s="11" t="str">
        <f t="shared" si="2"/>
        <v>A</v>
      </c>
    </row>
    <row r="39" spans="1:11">
      <c r="A39" s="11">
        <v>29</v>
      </c>
      <c r="B39" s="11" t="s">
        <v>2713</v>
      </c>
      <c r="C39" s="11" t="str">
        <f>VLOOKUP(B39,I!$A:$G,2,FALSE)</f>
        <v>ORSE</v>
      </c>
      <c r="D39" s="23" t="str">
        <f>VLOOKUP(B39,I!$A:$G,3,FALSE)</f>
        <v>GRANITO SÃO GABRIEL, E=2CM, COM POLIMENTO DOS 2 LADOS</v>
      </c>
      <c r="E39" s="11" t="str">
        <f>VLOOKUP(B39,I!$A:$G,4,FALSE)</f>
        <v>M2</v>
      </c>
      <c r="F39" s="11">
        <f>SUMIF(CPU!M:M,B39,CPU!O:O)+SUMIF(CPUAUX1!M:M,B39,CPUAUX1!O:O)+SUMIF(CPUAUX2!M:M,B39,CPUAUX2!O:O)+SUMIF(CPUAUX3!M:M,B39,CPUAUX3!O:O)+SUMIF(CPUAUX4!M:M,B39,CPUAUX4!O:O)+SUMIF(CPUAUX5!M:M,B39,CPUAUX5!O:O)</f>
        <v>56.89</v>
      </c>
      <c r="G39" s="18">
        <f>VLOOKUP(B39,I!$A:$G,5,FALSE)</f>
        <v>676.59</v>
      </c>
      <c r="H39" s="18">
        <f t="shared" si="0"/>
        <v>38491.205099999999</v>
      </c>
      <c r="I39" s="27">
        <f t="shared" si="1"/>
        <v>1.0007238115982997E-2</v>
      </c>
      <c r="J39" s="27">
        <f t="shared" si="3"/>
        <v>0.55859136250381802</v>
      </c>
      <c r="K39" s="11" t="str">
        <f t="shared" si="2"/>
        <v>A</v>
      </c>
    </row>
    <row r="40" spans="1:11">
      <c r="A40" s="11">
        <v>30</v>
      </c>
      <c r="B40" s="11">
        <v>4721</v>
      </c>
      <c r="C40" s="11" t="str">
        <f>VLOOKUP(B40,I!$A:$G,2,FALSE)</f>
        <v>SINAPI</v>
      </c>
      <c r="D40" s="23" t="str">
        <f>VLOOKUP(B40,I!$A:$G,3,FALSE)</f>
        <v>PEDRA BRITADA N. 1 (9,5 a 19 MM) POSTO PEDREIRA/FORNECEDOR, SEM FRETE</v>
      </c>
      <c r="E40" s="11" t="str">
        <f>VLOOKUP(B40,I!$A:$G,4,FALSE)</f>
        <v>M3</v>
      </c>
      <c r="F40" s="11">
        <f>SUMIF(CPU!M:M,B40,CPU!O:O)+SUMIF(CPUAUX1!M:M,B40,CPUAUX1!O:O)+SUMIF(CPUAUX2!M:M,B40,CPUAUX2!O:O)+SUMIF(CPUAUX3!M:M,B40,CPUAUX3!O:O)+SUMIF(CPUAUX4!M:M,B40,CPUAUX4!O:O)+SUMIF(CPUAUX5!M:M,B40,CPUAUX5!O:O)</f>
        <v>147.05964107299997</v>
      </c>
      <c r="G40" s="18">
        <f>VLOOKUP(B40,I!$A:$G,5,FALSE)</f>
        <v>260.63</v>
      </c>
      <c r="H40" s="18">
        <f t="shared" si="0"/>
        <v>38328.15425285598</v>
      </c>
      <c r="I40" s="27">
        <f t="shared" si="1"/>
        <v>9.9648469087411408E-3</v>
      </c>
      <c r="J40" s="27">
        <f t="shared" si="3"/>
        <v>0.56855620941255913</v>
      </c>
      <c r="K40" s="11" t="str">
        <f t="shared" si="2"/>
        <v>A</v>
      </c>
    </row>
    <row r="41" spans="1:11" ht="30">
      <c r="A41" s="11">
        <v>31</v>
      </c>
      <c r="B41" s="11" t="s">
        <v>2693</v>
      </c>
      <c r="C41" s="11" t="str">
        <f>VLOOKUP(B41,I!$A:$G,2,FALSE)</f>
        <v>ORSE</v>
      </c>
      <c r="D41" s="23" t="str">
        <f>VLOOKUP(B41,I!$A:$G,3,FALSE)</f>
        <v>PORTA ACÚSTICA EM MADEIRA 0,90 X 2,10, ESPESSURA 80MM COM VISOR DE 25 X25 CM</v>
      </c>
      <c r="E41" s="11" t="str">
        <f>VLOOKUP(B41,I!$A:$G,4,FALSE)</f>
        <v>UN</v>
      </c>
      <c r="F41" s="11">
        <f>SUMIF(CPU!M:M,B41,CPU!O:O)+SUMIF(CPUAUX1!M:M,B41,CPUAUX1!O:O)+SUMIF(CPUAUX2!M:M,B41,CPUAUX2!O:O)+SUMIF(CPUAUX3!M:M,B41,CPUAUX3!O:O)+SUMIF(CPUAUX4!M:M,B41,CPUAUX4!O:O)+SUMIF(CPUAUX5!M:M,B41,CPUAUX5!O:O)</f>
        <v>8</v>
      </c>
      <c r="G41" s="18">
        <f>VLOOKUP(B41,I!$A:$G,5,FALSE)</f>
        <v>4440.18</v>
      </c>
      <c r="H41" s="18">
        <f t="shared" si="0"/>
        <v>35521.440000000002</v>
      </c>
      <c r="I41" s="27">
        <f t="shared" si="1"/>
        <v>9.2351358545176634E-3</v>
      </c>
      <c r="J41" s="27">
        <f t="shared" si="3"/>
        <v>0.57779134526707676</v>
      </c>
      <c r="K41" s="11" t="str">
        <f t="shared" si="2"/>
        <v>A</v>
      </c>
    </row>
    <row r="42" spans="1:11" ht="60">
      <c r="A42" s="11">
        <v>32</v>
      </c>
      <c r="B42" s="11" t="s">
        <v>2702</v>
      </c>
      <c r="C42" s="11" t="str">
        <f>VLOOKUP(B42,I!$A:$G,2,FALSE)</f>
        <v>ORSE</v>
      </c>
      <c r="D42" s="23" t="str">
        <f>VLOOKUP(B42,I!$A:$G,3,FALSE)</f>
        <v>FORN. C/ INST. DE FORRO ACÚSTICO CONST. DE PAINEL RÍGIDO EM LÃ DE ROCHA BASÁLICA, ESP DE 25 MM, REVEST. EM SUA FACE VISÍVEL C/ UM FILME DE VEU DE VIDRO NA COR PRETA, ELEV. ÍND DE ADSORÇÃO SONORA, BAIXA CONDUT TÉR, INCOMBUSTÍVEIS C/ESTRUTURA METÁLICA</v>
      </c>
      <c r="E42" s="11" t="str">
        <f>VLOOKUP(B42,I!$A:$G,4,FALSE)</f>
        <v>M2</v>
      </c>
      <c r="F42" s="11">
        <f>SUMIF(CPU!M:M,B42,CPU!O:O)+SUMIF(CPUAUX1!M:M,B42,CPUAUX1!O:O)+SUMIF(CPUAUX2!M:M,B42,CPUAUX2!O:O)+SUMIF(CPUAUX3!M:M,B42,CPUAUX3!O:O)+SUMIF(CPUAUX4!M:M,B42,CPUAUX4!O:O)+SUMIF(CPUAUX5!M:M,B42,CPUAUX5!O:O)</f>
        <v>268.55</v>
      </c>
      <c r="G42" s="18">
        <f>VLOOKUP(B42,I!$A:$G,5,FALSE)</f>
        <v>127.3</v>
      </c>
      <c r="H42" s="18">
        <f t="shared" si="0"/>
        <v>34186.415000000001</v>
      </c>
      <c r="I42" s="27">
        <f t="shared" si="1"/>
        <v>8.8880458366530305E-3</v>
      </c>
      <c r="J42" s="27">
        <f t="shared" si="3"/>
        <v>0.5866793911037298</v>
      </c>
      <c r="K42" s="11" t="str">
        <f t="shared" si="2"/>
        <v>A</v>
      </c>
    </row>
    <row r="43" spans="1:11" ht="30">
      <c r="A43" s="11">
        <v>33</v>
      </c>
      <c r="B43" s="11">
        <v>370</v>
      </c>
      <c r="C43" s="11" t="str">
        <f>VLOOKUP(B43,I!$A:$G,2,FALSE)</f>
        <v>SINAPI</v>
      </c>
      <c r="D43" s="23" t="str">
        <f>VLOOKUP(B43,I!$A:$G,3,FALSE)</f>
        <v>AREIA MEDIA - POSTO JAZIDA/FORNECEDOR (RETIRADO NA JAZIDA, SEM TRANSPORTE)</v>
      </c>
      <c r="E43" s="11" t="str">
        <f>VLOOKUP(B43,I!$A:$G,4,FALSE)</f>
        <v>M3</v>
      </c>
      <c r="F43" s="11">
        <f>SUMIF(CPU!M:M,B43,CPU!O:O)+SUMIF(CPUAUX1!M:M,B43,CPUAUX1!O:O)+SUMIF(CPUAUX2!M:M,B43,CPUAUX2!O:O)+SUMIF(CPUAUX3!M:M,B43,CPUAUX3!O:O)+SUMIF(CPUAUX4!M:M,B43,CPUAUX4!O:O)+SUMIF(CPUAUX5!M:M,B43,CPUAUX5!O:O)</f>
        <v>353.94221789600198</v>
      </c>
      <c r="G43" s="18">
        <f>VLOOKUP(B43,I!$A:$G,5,FALSE)</f>
        <v>95</v>
      </c>
      <c r="H43" s="18">
        <f t="shared" si="0"/>
        <v>33624.51070012019</v>
      </c>
      <c r="I43" s="27">
        <f t="shared" si="1"/>
        <v>8.7419576559197142E-3</v>
      </c>
      <c r="J43" s="27">
        <f t="shared" si="3"/>
        <v>0.59542134875964947</v>
      </c>
      <c r="K43" s="11" t="str">
        <f t="shared" si="2"/>
        <v>A</v>
      </c>
    </row>
    <row r="44" spans="1:11" ht="30">
      <c r="A44" s="11">
        <v>34</v>
      </c>
      <c r="B44" s="11">
        <v>7268</v>
      </c>
      <c r="C44" s="11" t="str">
        <f>VLOOKUP(B44,I!$A:$G,2,FALSE)</f>
        <v>SINAPI</v>
      </c>
      <c r="D44" s="23" t="str">
        <f>VLOOKUP(B44,I!$A:$G,3,FALSE)</f>
        <v>BLOCO CERAMICO / TIJOLO VAZADO PARA ALVENARIA DE VEDACAO, 8 FUROS NA HORIZONTAL DE 9 X 19 X 29 CM (L X A X C)</v>
      </c>
      <c r="E44" s="11" t="str">
        <f>VLOOKUP(B44,I!$A:$G,4,FALSE)</f>
        <v>UN</v>
      </c>
      <c r="F44" s="11">
        <f>SUMIF(CPU!M:M,B44,CPU!O:O)+SUMIF(CPUAUX1!M:M,B44,CPUAUX1!O:O)+SUMIF(CPUAUX2!M:M,B44,CPUAUX2!O:O)+SUMIF(CPUAUX3!M:M,B44,CPUAUX3!O:O)+SUMIF(CPUAUX4!M:M,B44,CPUAUX4!O:O)+SUMIF(CPUAUX5!M:M,B44,CPUAUX5!O:O)</f>
        <v>21172.14</v>
      </c>
      <c r="G44" s="18">
        <f>VLOOKUP(B44,I!$A:$G,5,FALSE)</f>
        <v>1.57</v>
      </c>
      <c r="H44" s="18">
        <f t="shared" si="0"/>
        <v>33240.2598</v>
      </c>
      <c r="I44" s="27">
        <f t="shared" si="1"/>
        <v>8.6420571658261062E-3</v>
      </c>
      <c r="J44" s="27">
        <f t="shared" si="3"/>
        <v>0.60406340592547558</v>
      </c>
      <c r="K44" s="11" t="str">
        <f t="shared" si="2"/>
        <v>A</v>
      </c>
    </row>
    <row r="45" spans="1:11" ht="30">
      <c r="A45" s="11">
        <v>35</v>
      </c>
      <c r="B45" s="11" t="s">
        <v>2738</v>
      </c>
      <c r="C45" s="11" t="str">
        <f>VLOOKUP(B45,I!$A:$G,2,FALSE)</f>
        <v>ORSE</v>
      </c>
      <c r="D45" s="23" t="str">
        <f>VLOOKUP(B45,I!$A:$G,3,FALSE)</f>
        <v>LAJE PRÉ-FABRICADA TRELIÇADA PARA PISO OU COBERTURA, H=12CM, EL. ENCHIMENTO EM BLOCO EPS, H=8CM</v>
      </c>
      <c r="E45" s="11" t="str">
        <f>VLOOKUP(B45,I!$A:$G,4,FALSE)</f>
        <v>M2</v>
      </c>
      <c r="F45" s="11">
        <f>SUMIF(CPU!M:M,B45,CPU!O:O)+SUMIF(CPUAUX1!M:M,B45,CPUAUX1!O:O)+SUMIF(CPUAUX2!M:M,B45,CPUAUX2!O:O)+SUMIF(CPUAUX3!M:M,B45,CPUAUX3!O:O)+SUMIF(CPUAUX4!M:M,B45,CPUAUX4!O:O)+SUMIF(CPUAUX5!M:M,B45,CPUAUX5!O:O)</f>
        <v>687.04</v>
      </c>
      <c r="G45" s="18">
        <f>VLOOKUP(B45,I!$A:$G,5,FALSE)</f>
        <v>46.74</v>
      </c>
      <c r="H45" s="18">
        <f t="shared" si="0"/>
        <v>32112.249599999999</v>
      </c>
      <c r="I45" s="27">
        <f t="shared" si="1"/>
        <v>8.3487884401696674E-3</v>
      </c>
      <c r="J45" s="27">
        <f t="shared" si="3"/>
        <v>0.6124121943656452</v>
      </c>
      <c r="K45" s="11" t="str">
        <f t="shared" si="2"/>
        <v>A</v>
      </c>
    </row>
    <row r="46" spans="1:11" ht="45">
      <c r="A46" s="11">
        <v>36</v>
      </c>
      <c r="B46" s="11">
        <v>999</v>
      </c>
      <c r="C46" s="11" t="str">
        <f>VLOOKUP(B46,I!$A:$G,2,FALSE)</f>
        <v>SINAPI</v>
      </c>
      <c r="D46" s="23" t="str">
        <f>VLOOKUP(B46,I!$A:$G,3,FALSE)</f>
        <v>CABO DE COBRE, FLEXIVEL, CLASSE 4 OU 5, ISOLACAO EM PVC/A, ANTICHAMA BWF-B, COBERTURA PVC-ST1, ANTICHAMA BWF-B, 1 CONDUTOR, 0,6/1 KV, SECAO NOMINAL 150 MM2</v>
      </c>
      <c r="E46" s="11" t="str">
        <f>VLOOKUP(B46,I!$A:$G,4,FALSE)</f>
        <v>M</v>
      </c>
      <c r="F46" s="11">
        <f>SUMIF(CPU!M:M,B46,CPU!O:O)+SUMIF(CPUAUX1!M:M,B46,CPUAUX1!O:O)+SUMIF(CPUAUX2!M:M,B46,CPUAUX2!O:O)+SUMIF(CPUAUX3!M:M,B46,CPUAUX3!O:O)+SUMIF(CPUAUX4!M:M,B46,CPUAUX4!O:O)+SUMIF(CPUAUX5!M:M,B46,CPUAUX5!O:O)</f>
        <v>185.23749999999995</v>
      </c>
      <c r="G46" s="18">
        <f>VLOOKUP(B46,I!$A:$G,5,FALSE)</f>
        <v>169.97</v>
      </c>
      <c r="H46" s="18">
        <f t="shared" si="0"/>
        <v>31484.817874999993</v>
      </c>
      <c r="I46" s="27">
        <f t="shared" si="1"/>
        <v>8.1856639379026038E-3</v>
      </c>
      <c r="J46" s="27">
        <f t="shared" si="3"/>
        <v>0.62059785830354786</v>
      </c>
      <c r="K46" s="11" t="str">
        <f t="shared" si="2"/>
        <v>A</v>
      </c>
    </row>
    <row r="47" spans="1:11">
      <c r="A47" s="11">
        <v>37</v>
      </c>
      <c r="B47" s="11">
        <v>2436</v>
      </c>
      <c r="C47" s="11" t="str">
        <f>VLOOKUP(B47,I!$A:$G,2,FALSE)</f>
        <v>SINAPI</v>
      </c>
      <c r="D47" s="23" t="str">
        <f>VLOOKUP(B47,I!$A:$G,3,FALSE)</f>
        <v>ELETRICISTA (HORISTA)</v>
      </c>
      <c r="E47" s="11" t="str">
        <f>VLOOKUP(B47,I!$A:$G,4,FALSE)</f>
        <v>H</v>
      </c>
      <c r="F47" s="11">
        <f>SUMIF(CPU!M:M,B47,CPU!O:O)+SUMIF(CPUAUX1!M:M,B47,CPUAUX1!O:O)+SUMIF(CPUAUX2!M:M,B47,CPUAUX2!O:O)+SUMIF(CPUAUX3!M:M,B47,CPUAUX3!O:O)+SUMIF(CPUAUX4!M:M,B47,CPUAUX4!O:O)+SUMIF(CPUAUX5!M:M,B47,CPUAUX5!O:O)</f>
        <v>1460.5302942107965</v>
      </c>
      <c r="G47" s="18">
        <f>VLOOKUP(B47,I!$A:$G,5,FALSE)</f>
        <v>20.329999999999998</v>
      </c>
      <c r="H47" s="18">
        <f t="shared" si="0"/>
        <v>29692.58088130549</v>
      </c>
      <c r="I47" s="27">
        <f t="shared" si="1"/>
        <v>7.719704446388153E-3</v>
      </c>
      <c r="J47" s="27">
        <f t="shared" si="3"/>
        <v>0.628317562749936</v>
      </c>
      <c r="K47" s="11" t="str">
        <f t="shared" si="2"/>
        <v>A</v>
      </c>
    </row>
    <row r="48" spans="1:11">
      <c r="A48" s="11">
        <v>38</v>
      </c>
      <c r="B48" s="11">
        <v>2696</v>
      </c>
      <c r="C48" s="11" t="str">
        <f>VLOOKUP(B48,I!$A:$G,2,FALSE)</f>
        <v>SINAPI</v>
      </c>
      <c r="D48" s="23" t="str">
        <f>VLOOKUP(B48,I!$A:$G,3,FALSE)</f>
        <v>ENCANADOR OU BOMBEIRO HIDRAULICO (HORISTA)</v>
      </c>
      <c r="E48" s="11" t="str">
        <f>VLOOKUP(B48,I!$A:$G,4,FALSE)</f>
        <v>H</v>
      </c>
      <c r="F48" s="11">
        <f>SUMIF(CPU!M:M,B48,CPU!O:O)+SUMIF(CPUAUX1!M:M,B48,CPUAUX1!O:O)+SUMIF(CPUAUX2!M:M,B48,CPUAUX2!O:O)+SUMIF(CPUAUX3!M:M,B48,CPUAUX3!O:O)+SUMIF(CPUAUX4!M:M,B48,CPUAUX4!O:O)+SUMIF(CPUAUX5!M:M,B48,CPUAUX5!O:O)</f>
        <v>1373.378945571777</v>
      </c>
      <c r="G48" s="18">
        <f>VLOOKUP(B48,I!$A:$G,5,FALSE)</f>
        <v>20.329999999999998</v>
      </c>
      <c r="H48" s="18">
        <f t="shared" si="0"/>
        <v>27920.793963474225</v>
      </c>
      <c r="I48" s="27">
        <f t="shared" si="1"/>
        <v>7.2590617221227833E-3</v>
      </c>
      <c r="J48" s="27">
        <f t="shared" si="3"/>
        <v>0.63557662447205876</v>
      </c>
      <c r="K48" s="11" t="str">
        <f t="shared" si="2"/>
        <v>A</v>
      </c>
    </row>
    <row r="49" spans="1:11">
      <c r="A49" s="11">
        <v>39</v>
      </c>
      <c r="B49" s="11">
        <v>378</v>
      </c>
      <c r="C49" s="11" t="str">
        <f>VLOOKUP(B49,I!$A:$G,2,FALSE)</f>
        <v>SINAPI</v>
      </c>
      <c r="D49" s="23" t="str">
        <f>VLOOKUP(B49,I!$A:$G,3,FALSE)</f>
        <v>ARMADOR (HORISTA)</v>
      </c>
      <c r="E49" s="11" t="str">
        <f>VLOOKUP(B49,I!$A:$G,4,FALSE)</f>
        <v>H</v>
      </c>
      <c r="F49" s="11">
        <f>SUMIF(CPU!M:M,B49,CPU!O:O)+SUMIF(CPUAUX1!M:M,B49,CPUAUX1!O:O)+SUMIF(CPUAUX2!M:M,B49,CPUAUX2!O:O)+SUMIF(CPUAUX3!M:M,B49,CPUAUX3!O:O)+SUMIF(CPUAUX4!M:M,B49,CPUAUX4!O:O)+SUMIF(CPUAUX5!M:M,B49,CPUAUX5!O:O)</f>
        <v>1378.5876226005557</v>
      </c>
      <c r="G49" s="18">
        <f>VLOOKUP(B49,I!$A:$G,5,FALSE)</f>
        <v>20.329999999999998</v>
      </c>
      <c r="H49" s="18">
        <f t="shared" si="0"/>
        <v>28026.686367469294</v>
      </c>
      <c r="I49" s="27">
        <f t="shared" si="1"/>
        <v>7.2865924398204879E-3</v>
      </c>
      <c r="J49" s="27">
        <f t="shared" si="3"/>
        <v>0.6428632169118792</v>
      </c>
      <c r="K49" s="11" t="str">
        <f t="shared" si="2"/>
        <v>A</v>
      </c>
    </row>
    <row r="50" spans="1:11">
      <c r="A50" s="11">
        <v>40</v>
      </c>
      <c r="B50" s="11" t="s">
        <v>2698</v>
      </c>
      <c r="C50" s="11" t="str">
        <f>VLOOKUP(B50,I!$A:$G,2,FALSE)</f>
        <v>SEINFRA</v>
      </c>
      <c r="D50" s="23" t="str">
        <f>VLOOKUP(B50,I!$A:$G,3,FALSE)</f>
        <v>PORCELANATO RETIFICADO POLIDO</v>
      </c>
      <c r="E50" s="11" t="str">
        <f>VLOOKUP(B50,I!$A:$G,4,FALSE)</f>
        <v>M2</v>
      </c>
      <c r="F50" s="11">
        <f>SUMIF(CPU!M:M,B50,CPU!O:O)+SUMIF(CPUAUX1!M:M,B50,CPUAUX1!O:O)+SUMIF(CPUAUX2!M:M,B50,CPUAUX2!O:O)+SUMIF(CPUAUX3!M:M,B50,CPUAUX3!O:O)+SUMIF(CPUAUX4!M:M,B50,CPUAUX4!O:O)+SUMIF(CPUAUX5!M:M,B50,CPUAUX5!O:O)</f>
        <v>365.27700000000004</v>
      </c>
      <c r="G50" s="18">
        <f>VLOOKUP(B50,I!$A:$G,5,FALSE)</f>
        <v>70.5</v>
      </c>
      <c r="H50" s="18">
        <f t="shared" si="0"/>
        <v>25752.028500000004</v>
      </c>
      <c r="I50" s="27">
        <f t="shared" si="1"/>
        <v>6.6952094770626061E-3</v>
      </c>
      <c r="J50" s="27">
        <f t="shared" si="3"/>
        <v>0.64955842638894179</v>
      </c>
      <c r="K50" s="11" t="str">
        <f t="shared" si="2"/>
        <v>A</v>
      </c>
    </row>
    <row r="51" spans="1:11">
      <c r="A51" s="11">
        <v>41</v>
      </c>
      <c r="B51" s="11">
        <v>37371</v>
      </c>
      <c r="C51" s="11" t="str">
        <f>VLOOKUP(B51,I!$A:$G,2,FALSE)</f>
        <v>SINAPI</v>
      </c>
      <c r="D51" s="23" t="str">
        <f>VLOOKUP(B51,I!$A:$G,3,FALSE)</f>
        <v>TRANSPORTE - HORISTA (COLETADO CAIXA - ENCARGOS COMPLEMENTARES)</v>
      </c>
      <c r="E51" s="11" t="str">
        <f>VLOOKUP(B51,I!$A:$G,4,FALSE)</f>
        <v>H</v>
      </c>
      <c r="F51" s="11">
        <f>SUMIF(CPU!M:M,B51,CPU!O:O)+SUMIF(CPUAUX1!M:M,B51,CPUAUX1!O:O)+SUMIF(CPUAUX2!M:M,B51,CPUAUX2!O:O)+SUMIF(CPUAUX3!M:M,B51,CPUAUX3!O:O)+SUMIF(CPUAUX4!M:M,B51,CPUAUX4!O:O)+SUMIF(CPUAUX5!M:M,B51,CPUAUX5!O:O)</f>
        <v>40182.41405078306</v>
      </c>
      <c r="G51" s="18">
        <f>VLOOKUP(B51,I!$A:$G,5,FALSE)</f>
        <v>0.56999999999999995</v>
      </c>
      <c r="H51" s="18">
        <f t="shared" si="0"/>
        <v>22903.976008946342</v>
      </c>
      <c r="I51" s="27">
        <f t="shared" si="1"/>
        <v>5.9547509912670406E-3</v>
      </c>
      <c r="J51" s="27">
        <f t="shared" si="3"/>
        <v>0.65551317738020887</v>
      </c>
      <c r="K51" s="11" t="str">
        <f t="shared" si="2"/>
        <v>A</v>
      </c>
    </row>
    <row r="52" spans="1:11" ht="30">
      <c r="A52" s="11">
        <v>42</v>
      </c>
      <c r="B52" s="11">
        <v>43491</v>
      </c>
      <c r="C52" s="11" t="str">
        <f>VLOOKUP(B52,I!$A:$G,2,FALSE)</f>
        <v>SINAPI</v>
      </c>
      <c r="D52" s="23" t="str">
        <f>VLOOKUP(B52,I!$A:$G,3,FALSE)</f>
        <v>EPI - FAMILIA SERVENTE - HORISTA (ENCARGOS COMPLEMENTARES - COLETADO CAIXA)</v>
      </c>
      <c r="E52" s="11" t="str">
        <f>VLOOKUP(B52,I!$A:$G,4,FALSE)</f>
        <v>H</v>
      </c>
      <c r="F52" s="11">
        <f>SUMIF(CPU!M:M,B52,CPU!O:O)+SUMIF(CPUAUX1!M:M,B52,CPUAUX1!O:O)+SUMIF(CPUAUX2!M:M,B52,CPUAUX2!O:O)+SUMIF(CPUAUX3!M:M,B52,CPUAUX3!O:O)+SUMIF(CPUAUX4!M:M,B52,CPUAUX4!O:O)+SUMIF(CPUAUX5!M:M,B52,CPUAUX5!O:O)</f>
        <v>16371.515180739701</v>
      </c>
      <c r="G52" s="18">
        <f>VLOOKUP(B52,I!$A:$G,5,FALSE)</f>
        <v>1.39</v>
      </c>
      <c r="H52" s="18">
        <f t="shared" si="0"/>
        <v>22756.406101228182</v>
      </c>
      <c r="I52" s="27">
        <f t="shared" si="1"/>
        <v>5.9163846371491939E-3</v>
      </c>
      <c r="J52" s="27">
        <f t="shared" si="3"/>
        <v>0.66142956201735803</v>
      </c>
      <c r="K52" s="11" t="str">
        <f t="shared" si="2"/>
        <v>A</v>
      </c>
    </row>
    <row r="53" spans="1:11" ht="45">
      <c r="A53" s="11">
        <v>43</v>
      </c>
      <c r="B53" s="11" t="s">
        <v>2666</v>
      </c>
      <c r="C53" s="11" t="str">
        <f>VLOOKUP(B53,I!$A:$G,2,FALSE)</f>
        <v>SEINFRA</v>
      </c>
      <c r="D53" s="23" t="str">
        <f>VLOOKUP(B53,I!$A:$G,3,FALSE)</f>
        <v>ARGAMASSA POLIMÉRICA RP PLUS BOTAMENT, COMPOSTO POR PONTE DE ADERÊNCIA E PINTURA PROTETORA CONTRA A CORROSÃO, P/ REPAROS SEMI-PROFUNDOS</v>
      </c>
      <c r="E53" s="11" t="str">
        <f>VLOOKUP(B53,I!$A:$G,4,FALSE)</f>
        <v>KG</v>
      </c>
      <c r="F53" s="11">
        <f>SUMIF(CPU!M:M,B53,CPU!O:O)+SUMIF(CPUAUX1!M:M,B53,CPUAUX1!O:O)+SUMIF(CPUAUX2!M:M,B53,CPUAUX2!O:O)+SUMIF(CPUAUX3!M:M,B53,CPUAUX3!O:O)+SUMIF(CPUAUX4!M:M,B53,CPUAUX4!O:O)+SUMIF(CPUAUX5!M:M,B53,CPUAUX5!O:O)</f>
        <v>4414.95</v>
      </c>
      <c r="G53" s="18">
        <f>VLOOKUP(B53,I!$A:$G,5,FALSE)</f>
        <v>5.49</v>
      </c>
      <c r="H53" s="18">
        <f t="shared" si="0"/>
        <v>24238.075499999999</v>
      </c>
      <c r="I53" s="27">
        <f t="shared" si="1"/>
        <v>6.301600388231899E-3</v>
      </c>
      <c r="J53" s="27">
        <f t="shared" si="3"/>
        <v>0.66773116240558994</v>
      </c>
      <c r="K53" s="11" t="str">
        <f t="shared" si="2"/>
        <v>A</v>
      </c>
    </row>
    <row r="54" spans="1:11">
      <c r="A54" s="11">
        <v>44</v>
      </c>
      <c r="B54" s="11">
        <v>37666</v>
      </c>
      <c r="C54" s="11" t="str">
        <f>VLOOKUP(B54,I!$A:$G,2,FALSE)</f>
        <v>SINAPI</v>
      </c>
      <c r="D54" s="23" t="str">
        <f>VLOOKUP(B54,I!$A:$G,3,FALSE)</f>
        <v>OPERADOR DE BETONEIRA ESTACIONARIA / MISTURADOR (HORISTA)</v>
      </c>
      <c r="E54" s="11" t="str">
        <f>VLOOKUP(B54,I!$A:$G,4,FALSE)</f>
        <v>H</v>
      </c>
      <c r="F54" s="11">
        <f>SUMIF(CPU!M:M,B54,CPU!O:O)+SUMIF(CPUAUX1!M:M,B54,CPUAUX1!O:O)+SUMIF(CPUAUX2!M:M,B54,CPUAUX2!O:O)+SUMIF(CPUAUX3!M:M,B54,CPUAUX3!O:O)+SUMIF(CPUAUX4!M:M,B54,CPUAUX4!O:O)+SUMIF(CPUAUX5!M:M,B54,CPUAUX5!O:O)</f>
        <v>1031.212569030007</v>
      </c>
      <c r="G54" s="18">
        <f>VLOOKUP(B54,I!$A:$G,5,FALSE)</f>
        <v>21.48</v>
      </c>
      <c r="H54" s="18">
        <f t="shared" si="0"/>
        <v>22150.445982764551</v>
      </c>
      <c r="I54" s="27">
        <f t="shared" si="1"/>
        <v>5.758842487494472E-3</v>
      </c>
      <c r="J54" s="27">
        <f t="shared" si="3"/>
        <v>0.67349000489308442</v>
      </c>
      <c r="K54" s="11" t="str">
        <f t="shared" si="2"/>
        <v>A</v>
      </c>
    </row>
    <row r="55" spans="1:11" ht="30">
      <c r="A55" s="11">
        <v>45</v>
      </c>
      <c r="B55" s="11" t="s">
        <v>2675</v>
      </c>
      <c r="C55" s="11" t="str">
        <f>VLOOKUP(B55,I!$A:$G,2,FALSE)</f>
        <v>ORSE</v>
      </c>
      <c r="D55" s="23" t="str">
        <f>VLOOKUP(B55,I!$A:$G,3,FALSE)</f>
        <v>PAREDE DE GESSO ACARTONADO - DRY-WALL D95/70/60 - CHAPA 1RU /1RU ESP. 12,5MM, INSTALADO SISTEMA LAFARGE GYPSUM OU SIMILAR</v>
      </c>
      <c r="E55" s="11" t="str">
        <f>VLOOKUP(B55,I!$A:$G,4,FALSE)</f>
        <v>M2</v>
      </c>
      <c r="F55" s="11">
        <f>SUMIF(CPU!M:M,B55,CPU!O:O)+SUMIF(CPUAUX1!M:M,B55,CPUAUX1!O:O)+SUMIF(CPUAUX2!M:M,B55,CPUAUX2!O:O)+SUMIF(CPUAUX3!M:M,B55,CPUAUX3!O:O)+SUMIF(CPUAUX4!M:M,B55,CPUAUX4!O:O)+SUMIF(CPUAUX5!M:M,B55,CPUAUX5!O:O)</f>
        <v>156.61000000000001</v>
      </c>
      <c r="G55" s="18">
        <f>VLOOKUP(B55,I!$A:$G,5,FALSE)</f>
        <v>140</v>
      </c>
      <c r="H55" s="18">
        <f t="shared" si="0"/>
        <v>21925.4</v>
      </c>
      <c r="I55" s="27">
        <f t="shared" si="1"/>
        <v>5.7003333103793534E-3</v>
      </c>
      <c r="J55" s="27">
        <f t="shared" si="3"/>
        <v>0.67919033820346375</v>
      </c>
      <c r="K55" s="11" t="str">
        <f t="shared" si="2"/>
        <v>A</v>
      </c>
    </row>
    <row r="56" spans="1:11" ht="30">
      <c r="A56" s="11">
        <v>46</v>
      </c>
      <c r="B56" s="11">
        <v>10842</v>
      </c>
      <c r="C56" s="11" t="str">
        <f>VLOOKUP(B56,I!$A:$G,2,FALSE)</f>
        <v>SINAPI</v>
      </c>
      <c r="D56" s="23" t="str">
        <f>VLOOKUP(B56,I!$A:$G,3,FALSE)</f>
        <v>PISO EM GRANITO, POLIDO, TIPO PRETO SAO GABRIEL/ TIJUCA OU OUTROS EQUIVALENTES DA REGIAO, FORMATO MENOR OU IGUAL A 3025 CM2, E= *2* CM</v>
      </c>
      <c r="E56" s="11" t="str">
        <f>VLOOKUP(B56,I!$A:$G,4,FALSE)</f>
        <v>M2</v>
      </c>
      <c r="F56" s="11">
        <f>SUMIF(CPU!M:M,B56,CPU!O:O)+SUMIF(CPUAUX1!M:M,B56,CPUAUX1!O:O)+SUMIF(CPUAUX2!M:M,B56,CPUAUX2!O:O)+SUMIF(CPUAUX3!M:M,B56,CPUAUX3!O:O)+SUMIF(CPUAUX4!M:M,B56,CPUAUX4!O:O)+SUMIF(CPUAUX5!M:M,B56,CPUAUX5!O:O)</f>
        <v>44.532399999999996</v>
      </c>
      <c r="G56" s="18">
        <f>VLOOKUP(B56,I!$A:$G,5,FALSE)</f>
        <v>490.56</v>
      </c>
      <c r="H56" s="18">
        <f t="shared" si="0"/>
        <v>21845.814143999996</v>
      </c>
      <c r="I56" s="27">
        <f t="shared" si="1"/>
        <v>5.6796419703813656E-3</v>
      </c>
      <c r="J56" s="27">
        <f t="shared" si="3"/>
        <v>0.68486998017384515</v>
      </c>
      <c r="K56" s="11" t="str">
        <f t="shared" si="2"/>
        <v>A</v>
      </c>
    </row>
    <row r="57" spans="1:11">
      <c r="A57" s="11">
        <v>47</v>
      </c>
      <c r="B57" s="11">
        <v>7356</v>
      </c>
      <c r="C57" s="11" t="str">
        <f>VLOOKUP(B57,I!$A:$G,2,FALSE)</f>
        <v>SINAPI</v>
      </c>
      <c r="D57" s="23" t="str">
        <f>VLOOKUP(B57,I!$A:$G,3,FALSE)</f>
        <v>TINTA LATEX ACRILICA PREMIUM, COR BRANCO FOSCO</v>
      </c>
      <c r="E57" s="11" t="str">
        <f>VLOOKUP(B57,I!$A:$G,4,FALSE)</f>
        <v>L</v>
      </c>
      <c r="F57" s="11">
        <f>SUMIF(CPU!M:M,B57,CPU!O:O)+SUMIF(CPUAUX1!M:M,B57,CPUAUX1!O:O)+SUMIF(CPUAUX2!M:M,B57,CPUAUX2!O:O)+SUMIF(CPUAUX3!M:M,B57,CPUAUX3!O:O)+SUMIF(CPUAUX4!M:M,B57,CPUAUX4!O:O)+SUMIF(CPUAUX5!M:M,B57,CPUAUX5!O:O)</f>
        <v>757.01086499999997</v>
      </c>
      <c r="G57" s="18">
        <f>VLOOKUP(B57,I!$A:$G,5,FALSE)</f>
        <v>28.83</v>
      </c>
      <c r="H57" s="18">
        <f t="shared" si="0"/>
        <v>21824.623237949996</v>
      </c>
      <c r="I57" s="27">
        <f t="shared" si="1"/>
        <v>5.6741325964299698E-3</v>
      </c>
      <c r="J57" s="27">
        <f t="shared" si="3"/>
        <v>0.69054411277027516</v>
      </c>
      <c r="K57" s="11" t="str">
        <f t="shared" si="2"/>
        <v>A</v>
      </c>
    </row>
    <row r="58" spans="1:11">
      <c r="A58" s="11">
        <v>48</v>
      </c>
      <c r="B58" s="11">
        <v>43059</v>
      </c>
      <c r="C58" s="11" t="str">
        <f>VLOOKUP(B58,I!$A:$G,2,FALSE)</f>
        <v>SINAPI</v>
      </c>
      <c r="D58" s="23" t="str">
        <f>VLOOKUP(B58,I!$A:$G,3,FALSE)</f>
        <v>ACO CA-60, 4,2 MM, OU 5,0 MM, OU 6,0 MM, OU 7,0 MM, VERGALHAO</v>
      </c>
      <c r="E58" s="11" t="str">
        <f>VLOOKUP(B58,I!$A:$G,4,FALSE)</f>
        <v>KG</v>
      </c>
      <c r="F58" s="11">
        <f>SUMIF(CPU!M:M,B58,CPU!O:O)+SUMIF(CPUAUX1!M:M,B58,CPUAUX1!O:O)+SUMIF(CPUAUX2!M:M,B58,CPUAUX2!O:O)+SUMIF(CPUAUX3!M:M,B58,CPUAUX3!O:O)+SUMIF(CPUAUX4!M:M,B58,CPUAUX4!O:O)+SUMIF(CPUAUX5!M:M,B58,CPUAUX5!O:O)</f>
        <v>3048.7891015871996</v>
      </c>
      <c r="G58" s="18">
        <f>VLOOKUP(B58,I!$A:$G,5,FALSE)</f>
        <v>6.74</v>
      </c>
      <c r="H58" s="18">
        <f t="shared" si="0"/>
        <v>20548.838544697726</v>
      </c>
      <c r="I58" s="27">
        <f t="shared" si="1"/>
        <v>5.3424443269426162E-3</v>
      </c>
      <c r="J58" s="27">
        <f t="shared" si="3"/>
        <v>0.69588655709721781</v>
      </c>
      <c r="K58" s="11" t="str">
        <f t="shared" si="2"/>
        <v>A</v>
      </c>
    </row>
    <row r="59" spans="1:11" ht="30">
      <c r="A59" s="11">
        <v>49</v>
      </c>
      <c r="B59" s="11">
        <v>4015</v>
      </c>
      <c r="C59" s="11" t="str">
        <f>VLOOKUP(B59,I!$A:$G,2,FALSE)</f>
        <v>SINAPI</v>
      </c>
      <c r="D59" s="23" t="str">
        <f>VLOOKUP(B59,I!$A:$G,3,FALSE)</f>
        <v>MANTA ASFALTICA ELASTOMERICA EM POLIESTER 4 MM, TIPO III, CLASSE B, ACABAMENTO PP (NBR 9952)</v>
      </c>
      <c r="E59" s="11" t="str">
        <f>VLOOKUP(B59,I!$A:$G,4,FALSE)</f>
        <v>M2</v>
      </c>
      <c r="F59" s="11">
        <f>SUMIF(CPU!M:M,B59,CPU!O:O)+SUMIF(CPUAUX1!M:M,B59,CPUAUX1!O:O)+SUMIF(CPUAUX2!M:M,B59,CPUAUX2!O:O)+SUMIF(CPUAUX3!M:M,B59,CPUAUX3!O:O)+SUMIF(CPUAUX4!M:M,B59,CPUAUX4!O:O)+SUMIF(CPUAUX5!M:M,B59,CPUAUX5!O:O)</f>
        <v>174.35787599999998</v>
      </c>
      <c r="G59" s="18">
        <f>VLOOKUP(B59,I!$A:$G,5,FALSE)</f>
        <v>116.39</v>
      </c>
      <c r="H59" s="18">
        <f t="shared" si="0"/>
        <v>20293.513187639997</v>
      </c>
      <c r="I59" s="27">
        <f t="shared" si="1"/>
        <v>5.2760628863385371E-3</v>
      </c>
      <c r="J59" s="27">
        <f t="shared" si="3"/>
        <v>0.70116261998355633</v>
      </c>
      <c r="K59" s="11" t="str">
        <f t="shared" si="2"/>
        <v>A</v>
      </c>
    </row>
    <row r="60" spans="1:11">
      <c r="A60" s="11">
        <v>50</v>
      </c>
      <c r="B60" s="11">
        <v>2708</v>
      </c>
      <c r="C60" s="11" t="str">
        <f>VLOOKUP(B60,I!$A:$G,2,FALSE)</f>
        <v>SINAPI</v>
      </c>
      <c r="D60" s="23" t="str">
        <f>VLOOKUP(B60,I!$A:$G,3,FALSE)</f>
        <v>ENGENHEIRO CIVIL DE OBRA SENIOR (HORISTA)</v>
      </c>
      <c r="E60" s="11" t="str">
        <f>VLOOKUP(B60,I!$A:$G,4,FALSE)</f>
        <v>H</v>
      </c>
      <c r="F60" s="11">
        <f>SUMIF(CPU!M:M,B60,CPU!O:O)+SUMIF(CPUAUX1!M:M,B60,CPUAUX1!O:O)+SUMIF(CPUAUX2!M:M,B60,CPUAUX2!O:O)+SUMIF(CPUAUX3!M:M,B60,CPUAUX3!O:O)+SUMIF(CPUAUX4!M:M,B60,CPUAUX4!O:O)+SUMIF(CPUAUX5!M:M,B60,CPUAUX5!O:O)</f>
        <v>131.9188</v>
      </c>
      <c r="G60" s="18">
        <f>VLOOKUP(B60,I!$A:$G,5,FALSE)</f>
        <v>147.6</v>
      </c>
      <c r="H60" s="18">
        <f t="shared" si="0"/>
        <v>19471.21488</v>
      </c>
      <c r="I60" s="27">
        <f t="shared" si="1"/>
        <v>5.0622754783957473E-3</v>
      </c>
      <c r="J60" s="27">
        <f t="shared" si="3"/>
        <v>0.70622489546195211</v>
      </c>
      <c r="K60" s="11" t="str">
        <f t="shared" si="2"/>
        <v>A</v>
      </c>
    </row>
    <row r="61" spans="1:11">
      <c r="A61" s="11">
        <v>51</v>
      </c>
      <c r="B61" s="11">
        <v>1106</v>
      </c>
      <c r="C61" s="11" t="str">
        <f>VLOOKUP(B61,I!$A:$G,2,FALSE)</f>
        <v>SINAPI</v>
      </c>
      <c r="D61" s="23" t="str">
        <f>VLOOKUP(B61,I!$A:$G,3,FALSE)</f>
        <v>CAL HIDRATADA CH-I PARA ARGAMASSAS</v>
      </c>
      <c r="E61" s="11" t="str">
        <f>VLOOKUP(B61,I!$A:$G,4,FALSE)</f>
        <v>KG</v>
      </c>
      <c r="F61" s="11">
        <f>SUMIF(CPU!M:M,B61,CPU!O:O)+SUMIF(CPUAUX1!M:M,B61,CPUAUX1!O:O)+SUMIF(CPUAUX2!M:M,B61,CPUAUX2!O:O)+SUMIF(CPUAUX3!M:M,B61,CPUAUX3!O:O)+SUMIF(CPUAUX4!M:M,B61,CPUAUX4!O:O)+SUMIF(CPUAUX5!M:M,B61,CPUAUX5!O:O)</f>
        <v>14960.277770199998</v>
      </c>
      <c r="G61" s="18">
        <f>VLOOKUP(B61,I!$A:$G,5,FALSE)</f>
        <v>1.3</v>
      </c>
      <c r="H61" s="18">
        <f t="shared" si="0"/>
        <v>19448.361101259998</v>
      </c>
      <c r="I61" s="27">
        <f t="shared" si="1"/>
        <v>5.0563337780746729E-3</v>
      </c>
      <c r="J61" s="27">
        <f t="shared" si="3"/>
        <v>0.71128122924002679</v>
      </c>
      <c r="K61" s="11" t="str">
        <f t="shared" si="2"/>
        <v>A</v>
      </c>
    </row>
    <row r="62" spans="1:11">
      <c r="A62" s="11">
        <v>52</v>
      </c>
      <c r="B62" s="11">
        <v>247</v>
      </c>
      <c r="C62" s="11" t="str">
        <f>VLOOKUP(B62,I!$A:$G,2,FALSE)</f>
        <v>SINAPI</v>
      </c>
      <c r="D62" s="23" t="str">
        <f>VLOOKUP(B62,I!$A:$G,3,FALSE)</f>
        <v>AJUDANTE DE ELETRICISTA (HORISTA)</v>
      </c>
      <c r="E62" s="11" t="str">
        <f>VLOOKUP(B62,I!$A:$G,4,FALSE)</f>
        <v>H</v>
      </c>
      <c r="F62" s="11">
        <f>SUMIF(CPU!M:M,B62,CPU!O:O)+SUMIF(CPUAUX1!M:M,B62,CPUAUX1!O:O)+SUMIF(CPUAUX2!M:M,B62,CPUAUX2!O:O)+SUMIF(CPUAUX3!M:M,B62,CPUAUX3!O:O)+SUMIF(CPUAUX4!M:M,B62,CPUAUX4!O:O)+SUMIF(CPUAUX5!M:M,B62,CPUAUX5!O:O)</f>
        <v>1236.1288591156101</v>
      </c>
      <c r="G62" s="18">
        <f>VLOOKUP(B62,I!$A:$G,5,FALSE)</f>
        <v>15.57</v>
      </c>
      <c r="H62" s="18">
        <f t="shared" si="0"/>
        <v>19246.526336430048</v>
      </c>
      <c r="I62" s="27">
        <f t="shared" si="1"/>
        <v>5.0038592310583021E-3</v>
      </c>
      <c r="J62" s="27">
        <f t="shared" si="3"/>
        <v>0.71628508847108507</v>
      </c>
      <c r="K62" s="11" t="str">
        <f t="shared" si="2"/>
        <v>A</v>
      </c>
    </row>
    <row r="63" spans="1:11" ht="45">
      <c r="A63" s="11">
        <v>53</v>
      </c>
      <c r="B63" s="11">
        <v>740</v>
      </c>
      <c r="C63" s="11" t="str">
        <f>VLOOKUP(B63,I!$A:$G,2,FALSE)</f>
        <v>SINAPI</v>
      </c>
      <c r="D63" s="23" t="str">
        <f>VLOOKUP(B63,I!$A:$G,3,FALSE)</f>
        <v>BOMBA CENTRIFUGA MOTOR ELETRICO TRIFASICO 9,86 DIAMETRO DE SUCCAO X ELEVACAO 1" X 1", 4 ESTAGIOS, DIAMETRO DOS ROTORES 4 X 146 MM, HM/Q: 85 M / 14,9 M3/H A 140 M / 4,2 M3/H</v>
      </c>
      <c r="E63" s="11" t="str">
        <f>VLOOKUP(B63,I!$A:$G,4,FALSE)</f>
        <v>UN</v>
      </c>
      <c r="F63" s="11">
        <f>SUMIF(CPU!M:M,B63,CPU!O:O)+SUMIF(CPUAUX1!M:M,B63,CPUAUX1!O:O)+SUMIF(CPUAUX2!M:M,B63,CPUAUX2!O:O)+SUMIF(CPUAUX3!M:M,B63,CPUAUX3!O:O)+SUMIF(CPUAUX4!M:M,B63,CPUAUX4!O:O)+SUMIF(CPUAUX5!M:M,B63,CPUAUX5!O:O)</f>
        <v>2</v>
      </c>
      <c r="G63" s="18">
        <f>VLOOKUP(B63,I!$A:$G,5,FALSE)</f>
        <v>9476.81</v>
      </c>
      <c r="H63" s="18">
        <f t="shared" si="0"/>
        <v>18953.62</v>
      </c>
      <c r="I63" s="27">
        <f t="shared" si="1"/>
        <v>4.9277071997898469E-3</v>
      </c>
      <c r="J63" s="27">
        <f t="shared" si="3"/>
        <v>0.72121279567087493</v>
      </c>
      <c r="K63" s="11" t="str">
        <f t="shared" si="2"/>
        <v>A</v>
      </c>
    </row>
    <row r="64" spans="1:11">
      <c r="A64" s="11">
        <v>54</v>
      </c>
      <c r="B64" s="11">
        <v>33</v>
      </c>
      <c r="C64" s="11" t="str">
        <f>VLOOKUP(B64,I!$A:$G,2,FALSE)</f>
        <v>SINAPI</v>
      </c>
      <c r="D64" s="23" t="str">
        <f>VLOOKUP(B64,I!$A:$G,3,FALSE)</f>
        <v>ACO CA-50, 8,0 MM, VERGALHAO</v>
      </c>
      <c r="E64" s="11" t="str">
        <f>VLOOKUP(B64,I!$A:$G,4,FALSE)</f>
        <v>KG</v>
      </c>
      <c r="F64" s="11">
        <f>SUMIF(CPU!M:M,B64,CPU!O:O)+SUMIF(CPUAUX1!M:M,B64,CPUAUX1!O:O)+SUMIF(CPUAUX2!M:M,B64,CPUAUX2!O:O)+SUMIF(CPUAUX3!M:M,B64,CPUAUX3!O:O)+SUMIF(CPUAUX4!M:M,B64,CPUAUX4!O:O)+SUMIF(CPUAUX5!M:M,B64,CPUAUX5!O:O)</f>
        <v>2483.9985150000007</v>
      </c>
      <c r="G64" s="18">
        <f>VLOOKUP(B64,I!$A:$G,5,FALSE)</f>
        <v>7.56</v>
      </c>
      <c r="H64" s="18">
        <f t="shared" si="0"/>
        <v>18779.028773400005</v>
      </c>
      <c r="I64" s="27">
        <f t="shared" si="1"/>
        <v>4.88231563636624E-3</v>
      </c>
      <c r="J64" s="27">
        <f t="shared" si="3"/>
        <v>0.72609511130724114</v>
      </c>
      <c r="K64" s="11" t="str">
        <f t="shared" si="2"/>
        <v>A</v>
      </c>
    </row>
    <row r="65" spans="1:11">
      <c r="A65" s="11">
        <v>55</v>
      </c>
      <c r="B65" s="11">
        <v>863</v>
      </c>
      <c r="C65" s="11" t="str">
        <f>VLOOKUP(B65,I!$A:$G,2,FALSE)</f>
        <v>SINAPI</v>
      </c>
      <c r="D65" s="23" t="str">
        <f>VLOOKUP(B65,I!$A:$G,3,FALSE)</f>
        <v>CABO DE COBRE NU 35 MM2 MEIO-DURO</v>
      </c>
      <c r="E65" s="11" t="str">
        <f>VLOOKUP(B65,I!$A:$G,4,FALSE)</f>
        <v>M</v>
      </c>
      <c r="F65" s="11">
        <f>SUMIF(CPU!M:M,B65,CPU!O:O)+SUMIF(CPUAUX1!M:M,B65,CPUAUX1!O:O)+SUMIF(CPUAUX2!M:M,B65,CPUAUX2!O:O)+SUMIF(CPUAUX3!M:M,B65,CPUAUX3!O:O)+SUMIF(CPUAUX4!M:M,B65,CPUAUX4!O:O)+SUMIF(CPUAUX5!M:M,B65,CPUAUX5!O:O)</f>
        <v>417.18600000000004</v>
      </c>
      <c r="G65" s="18">
        <f>VLOOKUP(B65,I!$A:$G,5,FALSE)</f>
        <v>43.59</v>
      </c>
      <c r="H65" s="18">
        <f t="shared" si="0"/>
        <v>18185.137740000002</v>
      </c>
      <c r="I65" s="27">
        <f t="shared" si="1"/>
        <v>4.7279112998238901E-3</v>
      </c>
      <c r="J65" s="27">
        <f t="shared" si="3"/>
        <v>0.730823022607065</v>
      </c>
      <c r="K65" s="11" t="str">
        <f t="shared" si="2"/>
        <v>A</v>
      </c>
    </row>
    <row r="66" spans="1:11" ht="45">
      <c r="A66" s="11">
        <v>56</v>
      </c>
      <c r="B66" s="11">
        <v>1525</v>
      </c>
      <c r="C66" s="11" t="str">
        <f>VLOOKUP(B66,I!$A:$G,2,FALSE)</f>
        <v>SINAPI</v>
      </c>
      <c r="D66" s="23" t="str">
        <f>VLOOKUP(B66,I!$A:$G,3,FALSE)</f>
        <v>CONCRETO USINADO BOMBEAVEL, CLASSE DE RESISTENCIA C30, BRITA 0 E 1, SLUMP = 100 +/- 20 MM, COM BOMBEAMENTO (DISPONIBILIZACAO DE BOMBA), SEM O LANCAMENTO (NBR 8953)</v>
      </c>
      <c r="E66" s="11" t="str">
        <f>VLOOKUP(B66,I!$A:$G,4,FALSE)</f>
        <v>M3</v>
      </c>
      <c r="F66" s="11">
        <f>SUMIF(CPU!M:M,B66,CPU!O:O)+SUMIF(CPUAUX1!M:M,B66,CPUAUX1!O:O)+SUMIF(CPUAUX2!M:M,B66,CPUAUX2!O:O)+SUMIF(CPUAUX3!M:M,B66,CPUAUX3!O:O)+SUMIF(CPUAUX4!M:M,B66,CPUAUX4!O:O)+SUMIF(CPUAUX5!M:M,B66,CPUAUX5!O:O)</f>
        <v>28.658999999999999</v>
      </c>
      <c r="G66" s="18">
        <f>VLOOKUP(B66,I!$A:$G,5,FALSE)</f>
        <v>631.47</v>
      </c>
      <c r="H66" s="18">
        <f t="shared" si="0"/>
        <v>18097.298729999999</v>
      </c>
      <c r="I66" s="27">
        <f t="shared" si="1"/>
        <v>4.7050742416788272E-3</v>
      </c>
      <c r="J66" s="27">
        <f t="shared" si="3"/>
        <v>0.73552809684874387</v>
      </c>
      <c r="K66" s="11" t="str">
        <f t="shared" si="2"/>
        <v>A</v>
      </c>
    </row>
    <row r="67" spans="1:11" ht="30">
      <c r="A67" s="11">
        <v>57</v>
      </c>
      <c r="B67" s="11">
        <v>1014</v>
      </c>
      <c r="C67" s="11" t="str">
        <f>VLOOKUP(B67,I!$A:$G,2,FALSE)</f>
        <v>SINAPI</v>
      </c>
      <c r="D67" s="23" t="str">
        <f>VLOOKUP(B67,I!$A:$G,3,FALSE)</f>
        <v>CABO DE COBRE, FLEXIVEL, CLASSE 4 OU 5, ISOLACAO EM PVC/A, ANTICHAMA BWF-B, 1 CONDUTOR, 450/750 V, SECAO NOMINAL 2,5 MM2</v>
      </c>
      <c r="E67" s="11" t="str">
        <f>VLOOKUP(B67,I!$A:$G,4,FALSE)</f>
        <v>M</v>
      </c>
      <c r="F67" s="11">
        <f>SUMIF(CPU!M:M,B67,CPU!O:O)+SUMIF(CPUAUX1!M:M,B67,CPUAUX1!O:O)+SUMIF(CPUAUX2!M:M,B67,CPUAUX2!O:O)+SUMIF(CPUAUX3!M:M,B67,CPUAUX3!O:O)+SUMIF(CPUAUX4!M:M,B67,CPUAUX4!O:O)+SUMIF(CPUAUX5!M:M,B67,CPUAUX5!O:O)</f>
        <v>6770.2135280000002</v>
      </c>
      <c r="G67" s="18">
        <f>VLOOKUP(B67,I!$A:$G,5,FALSE)</f>
        <v>2.63</v>
      </c>
      <c r="H67" s="18">
        <f t="shared" si="0"/>
        <v>17805.66157864</v>
      </c>
      <c r="I67" s="27">
        <f t="shared" si="1"/>
        <v>4.6292521828593045E-3</v>
      </c>
      <c r="J67" s="27">
        <f t="shared" si="3"/>
        <v>0.74015734903160313</v>
      </c>
      <c r="K67" s="11" t="str">
        <f t="shared" si="2"/>
        <v>A</v>
      </c>
    </row>
    <row r="68" spans="1:11" ht="30">
      <c r="A68" s="11">
        <v>58</v>
      </c>
      <c r="B68" s="11">
        <v>37106</v>
      </c>
      <c r="C68" s="11" t="str">
        <f>VLOOKUP(B68,I!$A:$G,2,FALSE)</f>
        <v>SINAPI</v>
      </c>
      <c r="D68" s="23" t="str">
        <f>VLOOKUP(B68,I!$A:$G,3,FALSE)</f>
        <v>CAIXA D'AGUA / RESERVATORIO EM POLIESTER REFORCADO COM FIBRA DE VIDRO, 10000 LITROS, COM TAMPA</v>
      </c>
      <c r="E68" s="11" t="str">
        <f>VLOOKUP(B68,I!$A:$G,4,FALSE)</f>
        <v>UN</v>
      </c>
      <c r="F68" s="11">
        <f>SUMIF(CPU!M:M,B68,CPU!O:O)+SUMIF(CPUAUX1!M:M,B68,CPUAUX1!O:O)+SUMIF(CPUAUX2!M:M,B68,CPUAUX2!O:O)+SUMIF(CPUAUX3!M:M,B68,CPUAUX3!O:O)+SUMIF(CPUAUX4!M:M,B68,CPUAUX4!O:O)+SUMIF(CPUAUX5!M:M,B68,CPUAUX5!O:O)</f>
        <v>3</v>
      </c>
      <c r="G68" s="18">
        <f>VLOOKUP(B68,I!$A:$G,5,FALSE)</f>
        <v>5813.32</v>
      </c>
      <c r="H68" s="18">
        <f t="shared" si="0"/>
        <v>17439.96</v>
      </c>
      <c r="I68" s="27">
        <f t="shared" si="1"/>
        <v>4.5341742873417816E-3</v>
      </c>
      <c r="J68" s="27">
        <f t="shared" si="3"/>
        <v>0.74469152331894495</v>
      </c>
      <c r="K68" s="11" t="str">
        <f t="shared" si="2"/>
        <v>A</v>
      </c>
    </row>
    <row r="69" spans="1:11">
      <c r="A69" s="11">
        <v>59</v>
      </c>
      <c r="B69" s="11">
        <v>4221</v>
      </c>
      <c r="C69" s="11" t="str">
        <f>VLOOKUP(B69,I!$A:$G,2,FALSE)</f>
        <v>SINAPI</v>
      </c>
      <c r="D69" s="23" t="str">
        <f>VLOOKUP(B69,I!$A:$G,3,FALSE)</f>
        <v>OLEO DIESEL COMBUSTIVEL COMUM METROPOLITANO S-10 OU S-500</v>
      </c>
      <c r="E69" s="11" t="str">
        <f>VLOOKUP(B69,I!$A:$G,4,FALSE)</f>
        <v>L</v>
      </c>
      <c r="F69" s="11">
        <f>SUMIF(CPU!M:M,B69,CPU!O:O)+SUMIF(CPUAUX1!M:M,B69,CPUAUX1!O:O)+SUMIF(CPUAUX2!M:M,B69,CPUAUX2!O:O)+SUMIF(CPUAUX3!M:M,B69,CPUAUX3!O:O)+SUMIF(CPUAUX4!M:M,B69,CPUAUX4!O:O)+SUMIF(CPUAUX5!M:M,B69,CPUAUX5!O:O)</f>
        <v>2823.4228150850004</v>
      </c>
      <c r="G69" s="18">
        <f>VLOOKUP(B69,I!$A:$G,5,FALSE)</f>
        <v>5.98</v>
      </c>
      <c r="H69" s="18">
        <f t="shared" si="0"/>
        <v>16884.068434208304</v>
      </c>
      <c r="I69" s="27">
        <f t="shared" si="1"/>
        <v>4.3896493432385338E-3</v>
      </c>
      <c r="J69" s="27">
        <f t="shared" si="3"/>
        <v>0.74908117266218344</v>
      </c>
      <c r="K69" s="11" t="str">
        <f t="shared" si="2"/>
        <v>A</v>
      </c>
    </row>
    <row r="70" spans="1:11" ht="30">
      <c r="A70" s="11">
        <v>60</v>
      </c>
      <c r="B70" s="11">
        <v>44476</v>
      </c>
      <c r="C70" s="11" t="str">
        <f>VLOOKUP(B70,I!$A:$G,2,FALSE)</f>
        <v>SINAPI</v>
      </c>
      <c r="D70" s="23" t="str">
        <f>VLOOKUP(B70,I!$A:$G,3,FALSE)</f>
        <v>DIVISORIA EM GRANITO, COM DUAS FACES POLIDAS, TIPO ANDORINHA/ QUARTZ/ CASTELO/ CORUMBA OU OUTROS EQUIVALENTES DA REGIAO, E= *3,0* CM</v>
      </c>
      <c r="E70" s="11" t="str">
        <f>VLOOKUP(B70,I!$A:$G,4,FALSE)</f>
        <v>M2</v>
      </c>
      <c r="F70" s="11">
        <f>SUMIF(CPU!M:M,B70,CPU!O:O)+SUMIF(CPUAUX1!M:M,B70,CPUAUX1!O:O)+SUMIF(CPUAUX2!M:M,B70,CPUAUX2!O:O)+SUMIF(CPUAUX3!M:M,B70,CPUAUX3!O:O)+SUMIF(CPUAUX4!M:M,B70,CPUAUX4!O:O)+SUMIF(CPUAUX5!M:M,B70,CPUAUX5!O:O)</f>
        <v>22.081500000000002</v>
      </c>
      <c r="G70" s="18">
        <f>VLOOKUP(B70,I!$A:$G,5,FALSE)</f>
        <v>752.83</v>
      </c>
      <c r="H70" s="18">
        <f t="shared" si="0"/>
        <v>16623.615645000002</v>
      </c>
      <c r="I70" s="27">
        <f t="shared" si="1"/>
        <v>4.3219348335782632E-3</v>
      </c>
      <c r="J70" s="27">
        <f t="shared" si="3"/>
        <v>0.75340310749576167</v>
      </c>
      <c r="K70" s="11" t="str">
        <f t="shared" si="2"/>
        <v>A</v>
      </c>
    </row>
    <row r="71" spans="1:11" ht="30">
      <c r="A71" s="11">
        <v>61</v>
      </c>
      <c r="B71" s="11">
        <v>7701</v>
      </c>
      <c r="C71" s="11" t="str">
        <f>VLOOKUP(B71,I!$A:$G,2,FALSE)</f>
        <v>SINAPI</v>
      </c>
      <c r="D71" s="23" t="str">
        <f>VLOOKUP(B71,I!$A:$G,3,FALSE)</f>
        <v>TUBO ACO GALVANIZADO COM COSTURA, CLASSE MEDIA, DN 2.1/2", E = *3,65* MM, PESO *6,51* KG/M (NBR 5580)</v>
      </c>
      <c r="E71" s="11" t="str">
        <f>VLOOKUP(B71,I!$A:$G,4,FALSE)</f>
        <v>M</v>
      </c>
      <c r="F71" s="11">
        <f>SUMIF(CPU!M:M,B71,CPU!O:O)+SUMIF(CPUAUX1!M:M,B71,CPUAUX1!O:O)+SUMIF(CPUAUX2!M:M,B71,CPUAUX2!O:O)+SUMIF(CPUAUX3!M:M,B71,CPUAUX3!O:O)+SUMIF(CPUAUX4!M:M,B71,CPUAUX4!O:O)+SUMIF(CPUAUX5!M:M,B71,CPUAUX5!O:O)</f>
        <v>170.49989999999997</v>
      </c>
      <c r="G71" s="18">
        <f>VLOOKUP(B71,I!$A:$G,5,FALSE)</f>
        <v>91.37</v>
      </c>
      <c r="H71" s="18">
        <f t="shared" si="0"/>
        <v>15578.575862999998</v>
      </c>
      <c r="I71" s="27">
        <f t="shared" si="1"/>
        <v>4.0502373922542195E-3</v>
      </c>
      <c r="J71" s="27">
        <f t="shared" si="3"/>
        <v>0.75745334488801586</v>
      </c>
      <c r="K71" s="11" t="str">
        <f t="shared" si="2"/>
        <v>A</v>
      </c>
    </row>
    <row r="72" spans="1:11" ht="45">
      <c r="A72" s="11">
        <v>62</v>
      </c>
      <c r="B72" s="11">
        <v>37752</v>
      </c>
      <c r="C72" s="11" t="str">
        <f>VLOOKUP(B72,I!$A:$G,2,FALSE)</f>
        <v>SINAPI</v>
      </c>
      <c r="D72" s="23" t="str">
        <f>VLOOKUP(B72,I!$A:$G,3,FALSE)</f>
        <v>CAMINHAO TOCO, PESO BRUTO TOTAL 16000 KG, CARGA UTIL MAXIMA 11030 KG, DISTANCIA ENTRE EIXOS 5,41 M, POTENCIA 185 CV (INCLUI CABINE E CHASSI, NAO INCLUI CARROCERIA)</v>
      </c>
      <c r="E72" s="11" t="str">
        <f>VLOOKUP(B72,I!$A:$G,4,FALSE)</f>
        <v>UN</v>
      </c>
      <c r="F72" s="11">
        <f>SUMIF(CPU!M:M,B72,CPU!O:O)+SUMIF(CPUAUX1!M:M,B72,CPUAUX1!O:O)+SUMIF(CPUAUX2!M:M,B72,CPUAUX2!O:O)+SUMIF(CPUAUX3!M:M,B72,CPUAUX3!O:O)+SUMIF(CPUAUX4!M:M,B72,CPUAUX4!O:O)+SUMIF(CPUAUX5!M:M,B72,CPUAUX5!O:O)</f>
        <v>2.4417724818599999E-2</v>
      </c>
      <c r="G72" s="18">
        <f>VLOOKUP(B72,I!$A:$G,5,FALSE)</f>
        <v>571483.76</v>
      </c>
      <c r="H72" s="18">
        <f t="shared" si="0"/>
        <v>13954.333189978845</v>
      </c>
      <c r="I72" s="27">
        <f t="shared" si="1"/>
        <v>3.6279543500674369E-3</v>
      </c>
      <c r="J72" s="27">
        <f t="shared" si="3"/>
        <v>0.76108129923808332</v>
      </c>
      <c r="K72" s="11" t="str">
        <f t="shared" si="2"/>
        <v>A</v>
      </c>
    </row>
    <row r="73" spans="1:11">
      <c r="A73" s="11">
        <v>63</v>
      </c>
      <c r="B73" s="11" t="s">
        <v>2655</v>
      </c>
      <c r="C73" s="11" t="str">
        <f>VLOOKUP(B73,I!$A:$G,2,FALSE)</f>
        <v>ORSE</v>
      </c>
      <c r="D73" s="23" t="str">
        <f>VLOOKUP(B73,I!$A:$G,3,FALSE)</f>
        <v>ENSAIO - ESCLEROMETRIA</v>
      </c>
      <c r="E73" s="11" t="str">
        <f>VLOOKUP(B73,I!$A:$G,4,FALSE)</f>
        <v>UN</v>
      </c>
      <c r="F73" s="11">
        <f>SUMIF(CPU!M:M,B73,CPU!O:O)+SUMIF(CPUAUX1!M:M,B73,CPUAUX1!O:O)+SUMIF(CPUAUX2!M:M,B73,CPUAUX2!O:O)+SUMIF(CPUAUX3!M:M,B73,CPUAUX3!O:O)+SUMIF(CPUAUX4!M:M,B73,CPUAUX4!O:O)+SUMIF(CPUAUX5!M:M,B73,CPUAUX5!O:O)</f>
        <v>46</v>
      </c>
      <c r="G73" s="18">
        <f>VLOOKUP(B73,I!$A:$G,5,FALSE)</f>
        <v>300</v>
      </c>
      <c r="H73" s="18">
        <f t="shared" si="0"/>
        <v>13800</v>
      </c>
      <c r="I73" s="27">
        <f t="shared" si="1"/>
        <v>3.5878296260608731E-3</v>
      </c>
      <c r="J73" s="27">
        <f t="shared" si="3"/>
        <v>0.76466912886414418</v>
      </c>
      <c r="K73" s="11" t="str">
        <f t="shared" si="2"/>
        <v>A</v>
      </c>
    </row>
    <row r="74" spans="1:11">
      <c r="A74" s="11">
        <v>64</v>
      </c>
      <c r="B74" s="11">
        <v>40784</v>
      </c>
      <c r="C74" s="11" t="str">
        <f>VLOOKUP(B74,I!$A:$G,2,FALSE)</f>
        <v>SINAPI</v>
      </c>
      <c r="D74" s="23" t="str">
        <f>VLOOKUP(B74,I!$A:$G,3,FALSE)</f>
        <v>CALHA QUADRADA DE CHAPA DE ACO GALVANIZADA NUM 24, CORTE 100 CM</v>
      </c>
      <c r="E74" s="11" t="str">
        <f>VLOOKUP(B74,I!$A:$G,4,FALSE)</f>
        <v>M</v>
      </c>
      <c r="F74" s="11">
        <f>SUMIF(CPU!M:M,B74,CPU!O:O)+SUMIF(CPUAUX1!M:M,B74,CPUAUX1!O:O)+SUMIF(CPUAUX2!M:M,B74,CPUAUX2!O:O)+SUMIF(CPUAUX3!M:M,B74,CPUAUX3!O:O)+SUMIF(CPUAUX4!M:M,B74,CPUAUX4!O:O)+SUMIF(CPUAUX5!M:M,B74,CPUAUX5!O:O)</f>
        <v>138.81</v>
      </c>
      <c r="G74" s="18">
        <f>VLOOKUP(B74,I!$A:$G,5,FALSE)</f>
        <v>98.42</v>
      </c>
      <c r="H74" s="18">
        <f t="shared" si="0"/>
        <v>13661.680200000001</v>
      </c>
      <c r="I74" s="27">
        <f t="shared" si="1"/>
        <v>3.5518681857484953E-3</v>
      </c>
      <c r="J74" s="27">
        <f t="shared" si="3"/>
        <v>0.76822099704989266</v>
      </c>
      <c r="K74" s="11" t="str">
        <f t="shared" si="2"/>
        <v>A</v>
      </c>
    </row>
    <row r="75" spans="1:11" ht="45">
      <c r="A75" s="11">
        <v>65</v>
      </c>
      <c r="B75" s="11">
        <v>36896</v>
      </c>
      <c r="C75" s="11" t="str">
        <f>VLOOKUP(B75,I!$A:$G,2,FALSE)</f>
        <v>SINAPI</v>
      </c>
      <c r="D75" s="23" t="str">
        <f>VLOOKUP(B75,I!$A:$G,3,FALSE)</f>
        <v>JANELA DE CORRER, EM ALUMINIO PERFIL 25, 100 X 120 CM (A X L), 2 FLS MOVEIS, SEM BANDEIRA, ACABAMENTO BRANCO OU BRILHANTE, BATENTE DE 6 A 7 CM, COM VIDRO 4 MM, SEM GUARNICAO</v>
      </c>
      <c r="E75" s="11" t="str">
        <f>VLOOKUP(B75,I!$A:$G,4,FALSE)</f>
        <v>UN</v>
      </c>
      <c r="F75" s="11">
        <f>SUMIF(CPU!M:M,B75,CPU!O:O)+SUMIF(CPUAUX1!M:M,B75,CPUAUX1!O:O)+SUMIF(CPUAUX2!M:M,B75,CPUAUX2!O:O)+SUMIF(CPUAUX3!M:M,B75,CPUAUX3!O:O)+SUMIF(CPUAUX4!M:M,B75,CPUAUX4!O:O)+SUMIF(CPUAUX5!M:M,B75,CPUAUX5!O:O)</f>
        <v>43.064944000000011</v>
      </c>
      <c r="G75" s="18">
        <f>VLOOKUP(B75,I!$A:$G,5,FALSE)</f>
        <v>316.8</v>
      </c>
      <c r="H75" s="18">
        <f t="shared" ref="H75:H138" si="4">F75*G75</f>
        <v>13642.974259200004</v>
      </c>
      <c r="I75" s="27">
        <f t="shared" ref="I75:I138" si="5">H75/$H$657</f>
        <v>3.5470048720828745E-3</v>
      </c>
      <c r="J75" s="27">
        <f t="shared" si="3"/>
        <v>0.77176800192197559</v>
      </c>
      <c r="K75" s="11" t="str">
        <f t="shared" ref="K75:K138" si="6">IF(J75&lt;=0.8,"A",IF(J75&lt;=0.95,"B","C"))</f>
        <v>A</v>
      </c>
    </row>
    <row r="76" spans="1:11">
      <c r="A76" s="11">
        <v>66</v>
      </c>
      <c r="B76" s="11">
        <v>4230</v>
      </c>
      <c r="C76" s="11" t="str">
        <f>VLOOKUP(B76,I!$A:$G,2,FALSE)</f>
        <v>SINAPI</v>
      </c>
      <c r="D76" s="23" t="str">
        <f>VLOOKUP(B76,I!$A:$G,3,FALSE)</f>
        <v>OPERADOR DE MAQUINAS E TRATORES DIVERSOS - TERRAPLANAGEM (HORISTA)</v>
      </c>
      <c r="E76" s="11" t="str">
        <f>VLOOKUP(B76,I!$A:$G,4,FALSE)</f>
        <v>H</v>
      </c>
      <c r="F76" s="11">
        <f>SUMIF(CPU!M:M,B76,CPU!O:O)+SUMIF(CPUAUX1!M:M,B76,CPUAUX1!O:O)+SUMIF(CPUAUX2!M:M,B76,CPUAUX2!O:O)+SUMIF(CPUAUX3!M:M,B76,CPUAUX3!O:O)+SUMIF(CPUAUX4!M:M,B76,CPUAUX4!O:O)+SUMIF(CPUAUX5!M:M,B76,CPUAUX5!O:O)</f>
        <v>632.10586790397599</v>
      </c>
      <c r="G76" s="18">
        <f>VLOOKUP(B76,I!$A:$G,5,FALSE)</f>
        <v>21.48</v>
      </c>
      <c r="H76" s="18">
        <f t="shared" si="4"/>
        <v>13577.634042577405</v>
      </c>
      <c r="I76" s="27">
        <f t="shared" si="5"/>
        <v>3.5300172224472372E-3</v>
      </c>
      <c r="J76" s="27">
        <f t="shared" ref="J76:J139" si="7">I76 + J75</f>
        <v>0.77529801914442287</v>
      </c>
      <c r="K76" s="11" t="str">
        <f t="shared" si="6"/>
        <v>A</v>
      </c>
    </row>
    <row r="77" spans="1:11">
      <c r="A77" s="11">
        <v>67</v>
      </c>
      <c r="B77" s="11">
        <v>246</v>
      </c>
      <c r="C77" s="11" t="str">
        <f>VLOOKUP(B77,I!$A:$G,2,FALSE)</f>
        <v>SINAPI</v>
      </c>
      <c r="D77" s="23" t="str">
        <f>VLOOKUP(B77,I!$A:$G,3,FALSE)</f>
        <v>AUXILIAR DE ENCANADOR OU BOMBEIRO HIDRAULICO (HORISTA)</v>
      </c>
      <c r="E77" s="11" t="str">
        <f>VLOOKUP(B77,I!$A:$G,4,FALSE)</f>
        <v>H</v>
      </c>
      <c r="F77" s="11">
        <f>SUMIF(CPU!M:M,B77,CPU!O:O)+SUMIF(CPUAUX1!M:M,B77,CPUAUX1!O:O)+SUMIF(CPUAUX2!M:M,B77,CPUAUX2!O:O)+SUMIF(CPUAUX3!M:M,B77,CPUAUX3!O:O)+SUMIF(CPUAUX4!M:M,B77,CPUAUX4!O:O)+SUMIF(CPUAUX5!M:M,B77,CPUAUX5!O:O)</f>
        <v>808.82855027367168</v>
      </c>
      <c r="G77" s="18">
        <f>VLOOKUP(B77,I!$A:$G,5,FALSE)</f>
        <v>15.57</v>
      </c>
      <c r="H77" s="18">
        <f t="shared" si="4"/>
        <v>12593.460527761068</v>
      </c>
      <c r="I77" s="27">
        <f t="shared" si="5"/>
        <v>3.2741442591398087E-3</v>
      </c>
      <c r="J77" s="27">
        <f t="shared" si="7"/>
        <v>0.77857216340356272</v>
      </c>
      <c r="K77" s="11" t="str">
        <f t="shared" si="6"/>
        <v>A</v>
      </c>
    </row>
    <row r="78" spans="1:11">
      <c r="A78" s="11">
        <v>68</v>
      </c>
      <c r="B78" s="11" t="s">
        <v>2741</v>
      </c>
      <c r="C78" s="11" t="str">
        <f>VLOOKUP(B78,I!$A:$G,2,FALSE)</f>
        <v>ORSE</v>
      </c>
      <c r="D78" s="23" t="str">
        <f>VLOOKUP(B78,I!$A:$G,3,FALSE)</f>
        <v>AÇO CA-50 6,3 A 12,5 MM</v>
      </c>
      <c r="E78" s="11" t="str">
        <f>VLOOKUP(B78,I!$A:$G,4,FALSE)</f>
        <v>KG</v>
      </c>
      <c r="F78" s="11">
        <f>SUMIF(CPU!M:M,B78,CPU!O:O)+SUMIF(CPUAUX1!M:M,B78,CPUAUX1!O:O)+SUMIF(CPUAUX2!M:M,B78,CPUAUX2!O:O)+SUMIF(CPUAUX3!M:M,B78,CPUAUX3!O:O)+SUMIF(CPUAUX4!M:M,B78,CPUAUX4!O:O)+SUMIF(CPUAUX5!M:M,B78,CPUAUX5!O:O)</f>
        <v>1520.115348</v>
      </c>
      <c r="G78" s="18">
        <f>VLOOKUP(B78,I!$A:$G,5,FALSE)</f>
        <v>9</v>
      </c>
      <c r="H78" s="18">
        <f t="shared" si="4"/>
        <v>13681.038132</v>
      </c>
      <c r="I78" s="27">
        <f t="shared" si="5"/>
        <v>3.5569010090766742E-3</v>
      </c>
      <c r="J78" s="27">
        <f t="shared" si="7"/>
        <v>0.78212906441263941</v>
      </c>
      <c r="K78" s="11" t="str">
        <f t="shared" si="6"/>
        <v>A</v>
      </c>
    </row>
    <row r="79" spans="1:11" ht="30">
      <c r="A79" s="11">
        <v>69</v>
      </c>
      <c r="B79" s="11">
        <v>39599</v>
      </c>
      <c r="C79" s="11" t="str">
        <f>VLOOKUP(B79,I!$A:$G,2,FALSE)</f>
        <v>SINAPI</v>
      </c>
      <c r="D79" s="23" t="str">
        <f>VLOOKUP(B79,I!$A:$G,3,FALSE)</f>
        <v>CABO DE REDE, PAR TRANCADO UTP, 4 PARES, CATEGORIA 6 (CAT 6), ISOLAMENTO PVC (LSZH)</v>
      </c>
      <c r="E79" s="11" t="str">
        <f>VLOOKUP(B79,I!$A:$G,4,FALSE)</f>
        <v>M</v>
      </c>
      <c r="F79" s="11">
        <f>SUMIF(CPU!M:M,B79,CPU!O:O)+SUMIF(CPUAUX1!M:M,B79,CPUAUX1!O:O)+SUMIF(CPUAUX2!M:M,B79,CPUAUX2!O:O)+SUMIF(CPUAUX3!M:M,B79,CPUAUX3!O:O)+SUMIF(CPUAUX4!M:M,B79,CPUAUX4!O:O)+SUMIF(CPUAUX5!M:M,B79,CPUAUX5!O:O)</f>
        <v>1122.9540000000002</v>
      </c>
      <c r="G79" s="18">
        <f>VLOOKUP(B79,I!$A:$G,5,FALSE)</f>
        <v>11.02</v>
      </c>
      <c r="H79" s="18">
        <f t="shared" si="4"/>
        <v>12374.953080000001</v>
      </c>
      <c r="I79" s="27">
        <f t="shared" si="5"/>
        <v>3.2173350204012501E-3</v>
      </c>
      <c r="J79" s="27">
        <f t="shared" si="7"/>
        <v>0.78534639943304063</v>
      </c>
      <c r="K79" s="11" t="str">
        <f t="shared" si="6"/>
        <v>A</v>
      </c>
    </row>
    <row r="80" spans="1:11">
      <c r="A80" s="11">
        <v>70</v>
      </c>
      <c r="B80" s="11">
        <v>867</v>
      </c>
      <c r="C80" s="11" t="str">
        <f>VLOOKUP(B80,I!$A:$G,2,FALSE)</f>
        <v>SINAPI</v>
      </c>
      <c r="D80" s="23" t="str">
        <f>VLOOKUP(B80,I!$A:$G,3,FALSE)</f>
        <v>CABO DE COBRE NU 50 MM2 MEIO-DURO</v>
      </c>
      <c r="E80" s="11" t="str">
        <f>VLOOKUP(B80,I!$A:$G,4,FALSE)</f>
        <v>M</v>
      </c>
      <c r="F80" s="11">
        <f>SUMIF(CPU!M:M,B80,CPU!O:O)+SUMIF(CPUAUX1!M:M,B80,CPUAUX1!O:O)+SUMIF(CPUAUX2!M:M,B80,CPUAUX2!O:O)+SUMIF(CPUAUX3!M:M,B80,CPUAUX3!O:O)+SUMIF(CPUAUX4!M:M,B80,CPUAUX4!O:O)+SUMIF(CPUAUX5!M:M,B80,CPUAUX5!O:O)</f>
        <v>198.66</v>
      </c>
      <c r="G80" s="18">
        <f>VLOOKUP(B80,I!$A:$G,5,FALSE)</f>
        <v>62.1</v>
      </c>
      <c r="H80" s="18">
        <f t="shared" si="4"/>
        <v>12336.786</v>
      </c>
      <c r="I80" s="27">
        <f t="shared" si="5"/>
        <v>3.2074120508096388E-3</v>
      </c>
      <c r="J80" s="27">
        <f t="shared" si="7"/>
        <v>0.78855381148385029</v>
      </c>
      <c r="K80" s="11" t="str">
        <f t="shared" si="6"/>
        <v>A</v>
      </c>
    </row>
    <row r="81" spans="1:11" ht="30">
      <c r="A81" s="11">
        <v>71</v>
      </c>
      <c r="B81" s="11">
        <v>981</v>
      </c>
      <c r="C81" s="11" t="str">
        <f>VLOOKUP(B81,I!$A:$G,2,FALSE)</f>
        <v>SINAPI</v>
      </c>
      <c r="D81" s="23" t="str">
        <f>VLOOKUP(B81,I!$A:$G,3,FALSE)</f>
        <v>CABO DE COBRE, FLEXIVEL, CLASSE 4 OU 5, ISOLACAO EM PVC/A, ANTICHAMA BWF-B, 1 CONDUTOR, 450/750 V, SECAO NOMINAL 4 MM2</v>
      </c>
      <c r="E81" s="11" t="str">
        <f>VLOOKUP(B81,I!$A:$G,4,FALSE)</f>
        <v>M</v>
      </c>
      <c r="F81" s="11">
        <f>SUMIF(CPU!M:M,B81,CPU!O:O)+SUMIF(CPUAUX1!M:M,B81,CPUAUX1!O:O)+SUMIF(CPUAUX2!M:M,B81,CPUAUX2!O:O)+SUMIF(CPUAUX3!M:M,B81,CPUAUX3!O:O)+SUMIF(CPUAUX4!M:M,B81,CPUAUX4!O:O)+SUMIF(CPUAUX5!M:M,B81,CPUAUX5!O:O)</f>
        <v>2756.8789140000003</v>
      </c>
      <c r="G81" s="18">
        <f>VLOOKUP(B81,I!$A:$G,5,FALSE)</f>
        <v>4.37</v>
      </c>
      <c r="H81" s="18">
        <f t="shared" si="4"/>
        <v>12047.560854180001</v>
      </c>
      <c r="I81" s="27">
        <f t="shared" si="5"/>
        <v>3.1322170836520467E-3</v>
      </c>
      <c r="J81" s="27">
        <f t="shared" si="7"/>
        <v>0.79168602856750236</v>
      </c>
      <c r="K81" s="11" t="str">
        <f t="shared" si="6"/>
        <v>A</v>
      </c>
    </row>
    <row r="82" spans="1:11">
      <c r="A82" s="11">
        <v>72</v>
      </c>
      <c r="B82" s="11">
        <v>12872</v>
      </c>
      <c r="C82" s="11" t="str">
        <f>VLOOKUP(B82,I!$A:$G,2,FALSE)</f>
        <v>SINAPI</v>
      </c>
      <c r="D82" s="23" t="str">
        <f>VLOOKUP(B82,I!$A:$G,3,FALSE)</f>
        <v>GESSEIRO (HORISTA)</v>
      </c>
      <c r="E82" s="11" t="str">
        <f>VLOOKUP(B82,I!$A:$G,4,FALSE)</f>
        <v>H</v>
      </c>
      <c r="F82" s="11">
        <f>SUMIF(CPU!M:M,B82,CPU!O:O)+SUMIF(CPUAUX1!M:M,B82,CPUAUX1!O:O)+SUMIF(CPUAUX2!M:M,B82,CPUAUX2!O:O)+SUMIF(CPUAUX3!M:M,B82,CPUAUX3!O:O)+SUMIF(CPUAUX4!M:M,B82,CPUAUX4!O:O)+SUMIF(CPUAUX5!M:M,B82,CPUAUX5!O:O)</f>
        <v>609.6857115657001</v>
      </c>
      <c r="G82" s="18">
        <f>VLOOKUP(B82,I!$A:$G,5,FALSE)</f>
        <v>19.62</v>
      </c>
      <c r="H82" s="18">
        <f t="shared" si="4"/>
        <v>11962.033660919036</v>
      </c>
      <c r="I82" s="27">
        <f t="shared" si="5"/>
        <v>3.1099810693175885E-3</v>
      </c>
      <c r="J82" s="27">
        <f t="shared" si="7"/>
        <v>0.79479600963681996</v>
      </c>
      <c r="K82" s="11" t="str">
        <f t="shared" si="6"/>
        <v>A</v>
      </c>
    </row>
    <row r="83" spans="1:11">
      <c r="A83" s="11">
        <v>73</v>
      </c>
      <c r="B83" s="11">
        <v>10506</v>
      </c>
      <c r="C83" s="11" t="str">
        <f>VLOOKUP(B83,I!$A:$G,2,FALSE)</f>
        <v>SINAPI</v>
      </c>
      <c r="D83" s="23" t="str">
        <f>VLOOKUP(B83,I!$A:$G,3,FALSE)</f>
        <v>VIDRO TEMPERADO INCOLOR E = 8 MM, SEM COLOCACAO</v>
      </c>
      <c r="E83" s="11" t="str">
        <f>VLOOKUP(B83,I!$A:$G,4,FALSE)</f>
        <v>M2</v>
      </c>
      <c r="F83" s="11">
        <f>SUMIF(CPU!M:M,B83,CPU!O:O)+SUMIF(CPUAUX1!M:M,B83,CPUAUX1!O:O)+SUMIF(CPUAUX2!M:M,B83,CPUAUX2!O:O)+SUMIF(CPUAUX3!M:M,B83,CPUAUX3!O:O)+SUMIF(CPUAUX4!M:M,B83,CPUAUX4!O:O)+SUMIF(CPUAUX5!M:M,B83,CPUAUX5!O:O)</f>
        <v>35.36</v>
      </c>
      <c r="G83" s="18">
        <f>VLOOKUP(B83,I!$A:$G,5,FALSE)</f>
        <v>327.60000000000002</v>
      </c>
      <c r="H83" s="18">
        <f t="shared" si="4"/>
        <v>11583.936000000002</v>
      </c>
      <c r="I83" s="27">
        <f t="shared" si="5"/>
        <v>3.0116803454487747E-3</v>
      </c>
      <c r="J83" s="27">
        <f t="shared" si="7"/>
        <v>0.7978076899822687</v>
      </c>
      <c r="K83" s="11" t="str">
        <f t="shared" si="6"/>
        <v>A</v>
      </c>
    </row>
    <row r="84" spans="1:11" ht="30">
      <c r="A84" s="11">
        <v>74</v>
      </c>
      <c r="B84" s="11">
        <v>40598</v>
      </c>
      <c r="C84" s="11" t="str">
        <f>VLOOKUP(B84,I!$A:$G,2,FALSE)</f>
        <v>SINAPI</v>
      </c>
      <c r="D84" s="23" t="str">
        <f>VLOOKUP(B84,I!$A:$G,3,FALSE)</f>
        <v>PERFIL "U" SIMPLES, EM CHAPA DOBRADA DE ACO LAMINADO, E = 3 MM, H = 125 MM, L = 50 MM (5,07 KG/M)</v>
      </c>
      <c r="E84" s="11" t="str">
        <f>VLOOKUP(B84,I!$A:$G,4,FALSE)</f>
        <v>KG</v>
      </c>
      <c r="F84" s="11">
        <f>SUMIF(CPU!M:M,B84,CPU!O:O)+SUMIF(CPUAUX1!M:M,B84,CPUAUX1!O:O)+SUMIF(CPUAUX2!M:M,B84,CPUAUX2!O:O)+SUMIF(CPUAUX3!M:M,B84,CPUAUX3!O:O)+SUMIF(CPUAUX4!M:M,B84,CPUAUX4!O:O)+SUMIF(CPUAUX5!M:M,B84,CPUAUX5!O:O)</f>
        <v>1337.8</v>
      </c>
      <c r="G84" s="18">
        <f>VLOOKUP(B84,I!$A:$G,5,FALSE)</f>
        <v>8.4499999999999993</v>
      </c>
      <c r="H84" s="18">
        <f t="shared" si="4"/>
        <v>11304.409999999998</v>
      </c>
      <c r="I84" s="27">
        <f t="shared" si="5"/>
        <v>2.9390070364593325E-3</v>
      </c>
      <c r="J84" s="27">
        <f t="shared" si="7"/>
        <v>0.80074669701872803</v>
      </c>
      <c r="K84" s="11" t="str">
        <f t="shared" si="6"/>
        <v>B</v>
      </c>
    </row>
    <row r="85" spans="1:11">
      <c r="A85" s="11">
        <v>75</v>
      </c>
      <c r="B85" s="11">
        <v>43055</v>
      </c>
      <c r="C85" s="11" t="str">
        <f>VLOOKUP(B85,I!$A:$G,2,FALSE)</f>
        <v>SINAPI</v>
      </c>
      <c r="D85" s="23" t="str">
        <f>VLOOKUP(B85,I!$A:$G,3,FALSE)</f>
        <v>ACO CA-50, 12,5 MM OU 16,0 MM, VERGALHAO</v>
      </c>
      <c r="E85" s="11" t="str">
        <f>VLOOKUP(B85,I!$A:$G,4,FALSE)</f>
        <v>KG</v>
      </c>
      <c r="F85" s="11">
        <f>SUMIF(CPU!M:M,B85,CPU!O:O)+SUMIF(CPUAUX1!M:M,B85,CPUAUX1!O:O)+SUMIF(CPUAUX2!M:M,B85,CPUAUX2!O:O)+SUMIF(CPUAUX3!M:M,B85,CPUAUX3!O:O)+SUMIF(CPUAUX4!M:M,B85,CPUAUX4!O:O)+SUMIF(CPUAUX5!M:M,B85,CPUAUX5!O:O)</f>
        <v>1819.9560000000001</v>
      </c>
      <c r="G85" s="18">
        <f>VLOOKUP(B85,I!$A:$G,5,FALSE)</f>
        <v>6.17</v>
      </c>
      <c r="H85" s="18">
        <f t="shared" si="4"/>
        <v>11229.12852</v>
      </c>
      <c r="I85" s="27">
        <f t="shared" si="5"/>
        <v>2.9194347810797888E-3</v>
      </c>
      <c r="J85" s="27">
        <f t="shared" si="7"/>
        <v>0.80366613179980784</v>
      </c>
      <c r="K85" s="11" t="str">
        <f t="shared" si="6"/>
        <v>B</v>
      </c>
    </row>
    <row r="86" spans="1:11" ht="30">
      <c r="A86" s="11">
        <v>76</v>
      </c>
      <c r="B86" s="11">
        <v>43467</v>
      </c>
      <c r="C86" s="11" t="str">
        <f>VLOOKUP(B86,I!$A:$G,2,FALSE)</f>
        <v>SINAPI</v>
      </c>
      <c r="D86" s="23" t="str">
        <f>VLOOKUP(B86,I!$A:$G,3,FALSE)</f>
        <v>FERRAMENTAS - FAMILIA SERVENTE - HORISTA (ENCARGOS COMPLEMENTARES - COLETADO CAIXA)</v>
      </c>
      <c r="E86" s="11" t="str">
        <f>VLOOKUP(B86,I!$A:$G,4,FALSE)</f>
        <v>H</v>
      </c>
      <c r="F86" s="11">
        <f>SUMIF(CPU!M:M,B86,CPU!O:O)+SUMIF(CPUAUX1!M:M,B86,CPUAUX1!O:O)+SUMIF(CPUAUX2!M:M,B86,CPUAUX2!O:O)+SUMIF(CPUAUX3!M:M,B86,CPUAUX3!O:O)+SUMIF(CPUAUX4!M:M,B86,CPUAUX4!O:O)+SUMIF(CPUAUX5!M:M,B86,CPUAUX5!O:O)</f>
        <v>16371.515180739701</v>
      </c>
      <c r="G86" s="18">
        <f>VLOOKUP(B86,I!$A:$G,5,FALSE)</f>
        <v>0.61</v>
      </c>
      <c r="H86" s="18">
        <f t="shared" si="4"/>
        <v>9986.6242602512175</v>
      </c>
      <c r="I86" s="27">
        <f t="shared" si="5"/>
        <v>2.5963990134251864E-3</v>
      </c>
      <c r="J86" s="27">
        <f t="shared" si="7"/>
        <v>0.80626253081323307</v>
      </c>
      <c r="K86" s="11" t="str">
        <f t="shared" si="6"/>
        <v>B</v>
      </c>
    </row>
    <row r="87" spans="1:11">
      <c r="A87" s="11">
        <v>77</v>
      </c>
      <c r="B87" s="11" t="s">
        <v>2779</v>
      </c>
      <c r="C87" s="11" t="str">
        <f>VLOOKUP(B87,I!$A:$G,2,FALSE)</f>
        <v>ORSE</v>
      </c>
      <c r="D87" s="23" t="str">
        <f>VLOOKUP(B87,I!$A:$G,3,FALSE)</f>
        <v>SWITCH 24 PORTAS GERENCIÁVEL POE 10/100 /1000 + 4SFP</v>
      </c>
      <c r="E87" s="11" t="str">
        <f>VLOOKUP(B87,I!$A:$G,4,FALSE)</f>
        <v>UN</v>
      </c>
      <c r="F87" s="11">
        <f>SUMIF(CPU!M:M,B87,CPU!O:O)+SUMIF(CPUAUX1!M:M,B87,CPUAUX1!O:O)+SUMIF(CPUAUX2!M:M,B87,CPUAUX2!O:O)+SUMIF(CPUAUX3!M:M,B87,CPUAUX3!O:O)+SUMIF(CPUAUX4!M:M,B87,CPUAUX4!O:O)+SUMIF(CPUAUX5!M:M,B87,CPUAUX5!O:O)</f>
        <v>3</v>
      </c>
      <c r="G87" s="18">
        <f>VLOOKUP(B87,I!$A:$G,5,FALSE)</f>
        <v>3649.34</v>
      </c>
      <c r="H87" s="18">
        <f t="shared" si="4"/>
        <v>10948.02</v>
      </c>
      <c r="I87" s="27">
        <f t="shared" si="5"/>
        <v>2.8463500364280408E-3</v>
      </c>
      <c r="J87" s="27">
        <f t="shared" si="7"/>
        <v>0.80910888084966115</v>
      </c>
      <c r="K87" s="11" t="str">
        <f t="shared" si="6"/>
        <v>B</v>
      </c>
    </row>
    <row r="88" spans="1:11" ht="30">
      <c r="A88" s="11">
        <v>78</v>
      </c>
      <c r="B88" s="11">
        <v>43489</v>
      </c>
      <c r="C88" s="11" t="str">
        <f>VLOOKUP(B88,I!$A:$G,2,FALSE)</f>
        <v>SINAPI</v>
      </c>
      <c r="D88" s="23" t="str">
        <f>VLOOKUP(B88,I!$A:$G,3,FALSE)</f>
        <v>EPI - FAMILIA PEDREIRO - HORISTA (ENCARGOS COMPLEMENTARES - COLETADO CAIXA)</v>
      </c>
      <c r="E88" s="11" t="str">
        <f>VLOOKUP(B88,I!$A:$G,4,FALSE)</f>
        <v>H</v>
      </c>
      <c r="F88" s="11">
        <f>SUMIF(CPU!M:M,B88,CPU!O:O)+SUMIF(CPUAUX1!M:M,B88,CPUAUX1!O:O)+SUMIF(CPUAUX2!M:M,B88,CPUAUX2!O:O)+SUMIF(CPUAUX3!M:M,B88,CPUAUX3!O:O)+SUMIF(CPUAUX4!M:M,B88,CPUAUX4!O:O)+SUMIF(CPUAUX5!M:M,B88,CPUAUX5!O:O)</f>
        <v>8180.5203709235502</v>
      </c>
      <c r="G88" s="18">
        <f>VLOOKUP(B88,I!$A:$G,5,FALSE)</f>
        <v>1.31</v>
      </c>
      <c r="H88" s="18">
        <f t="shared" si="4"/>
        <v>10716.481685909852</v>
      </c>
      <c r="I88" s="27">
        <f t="shared" si="5"/>
        <v>2.7861529333221839E-3</v>
      </c>
      <c r="J88" s="27">
        <f t="shared" si="7"/>
        <v>0.81189503378298333</v>
      </c>
      <c r="K88" s="11" t="str">
        <f t="shared" si="6"/>
        <v>B</v>
      </c>
    </row>
    <row r="89" spans="1:11">
      <c r="A89" s="11">
        <v>79</v>
      </c>
      <c r="B89" s="11" t="s">
        <v>2726</v>
      </c>
      <c r="C89" s="11" t="str">
        <f>VLOOKUP(B89,I!$A:$G,2,FALSE)</f>
        <v>ORSE</v>
      </c>
      <c r="D89" s="23" t="str">
        <f>VLOOKUP(B89,I!$A:$G,3,FALSE)</f>
        <v>LETRAS EM ALUMÍNIO - 50X50CM</v>
      </c>
      <c r="E89" s="11" t="str">
        <f>VLOOKUP(B89,I!$A:$G,4,FALSE)</f>
        <v>UN</v>
      </c>
      <c r="F89" s="11">
        <f>SUMIF(CPU!M:M,B89,CPU!O:O)+SUMIF(CPUAUX1!M:M,B89,CPUAUX1!O:O)+SUMIF(CPUAUX2!M:M,B89,CPUAUX2!O:O)+SUMIF(CPUAUX3!M:M,B89,CPUAUX3!O:O)+SUMIF(CPUAUX4!M:M,B89,CPUAUX4!O:O)+SUMIF(CPUAUX5!M:M,B89,CPUAUX5!O:O)</f>
        <v>41</v>
      </c>
      <c r="G89" s="18">
        <f>VLOOKUP(B89,I!$A:$G,5,FALSE)</f>
        <v>243.99</v>
      </c>
      <c r="H89" s="18">
        <f t="shared" si="4"/>
        <v>10003.59</v>
      </c>
      <c r="I89" s="27">
        <f t="shared" si="5"/>
        <v>2.600809896301905E-3</v>
      </c>
      <c r="J89" s="27">
        <f t="shared" si="7"/>
        <v>0.81449584367928529</v>
      </c>
      <c r="K89" s="11" t="str">
        <f t="shared" si="6"/>
        <v>B</v>
      </c>
    </row>
    <row r="90" spans="1:11">
      <c r="A90" s="11">
        <v>80</v>
      </c>
      <c r="B90" s="11" t="s">
        <v>2773</v>
      </c>
      <c r="C90" s="11" t="str">
        <f>VLOOKUP(B90,I!$A:$G,2,FALSE)</f>
        <v>ORSE</v>
      </c>
      <c r="D90" s="23" t="str">
        <f>VLOOKUP(B90,I!$A:$G,3,FALSE)</f>
        <v>LUMINÁRIA (CALHA) P/ LAMPADA FLUORESCENTE 2 X 16W/TUBULAR LED 9,9W A 10W</v>
      </c>
      <c r="E90" s="11" t="str">
        <f>VLOOKUP(B90,I!$A:$G,4,FALSE)</f>
        <v>UN</v>
      </c>
      <c r="F90" s="11">
        <f>SUMIF(CPU!M:M,B90,CPU!O:O)+SUMIF(CPUAUX1!M:M,B90,CPUAUX1!O:O)+SUMIF(CPUAUX2!M:M,B90,CPUAUX2!O:O)+SUMIF(CPUAUX3!M:M,B90,CPUAUX3!O:O)+SUMIF(CPUAUX4!M:M,B90,CPUAUX4!O:O)+SUMIF(CPUAUX5!M:M,B90,CPUAUX5!O:O)</f>
        <v>334</v>
      </c>
      <c r="G90" s="18">
        <f>VLOOKUP(B90,I!$A:$G,5,FALSE)</f>
        <v>28.5</v>
      </c>
      <c r="H90" s="18">
        <f t="shared" si="4"/>
        <v>9519</v>
      </c>
      <c r="I90" s="27">
        <f t="shared" si="5"/>
        <v>2.4748224790198154E-3</v>
      </c>
      <c r="J90" s="27">
        <f t="shared" si="7"/>
        <v>0.81697066615830516</v>
      </c>
      <c r="K90" s="11" t="str">
        <f t="shared" si="6"/>
        <v>B</v>
      </c>
    </row>
    <row r="91" spans="1:11" ht="30">
      <c r="A91" s="11">
        <v>81</v>
      </c>
      <c r="B91" s="11">
        <v>4812</v>
      </c>
      <c r="C91" s="11" t="str">
        <f>VLOOKUP(B91,I!$A:$G,2,FALSE)</f>
        <v>SINAPI</v>
      </c>
      <c r="D91" s="23" t="str">
        <f>VLOOKUP(B91,I!$A:$G,3,FALSE)</f>
        <v>PLACA DE GESSO PARA FORRO, *60 X 60* CM, ESPESSURA DE 12 MM (SEM COLOCACAO)</v>
      </c>
      <c r="E91" s="11" t="str">
        <f>VLOOKUP(B91,I!$A:$G,4,FALSE)</f>
        <v>M2</v>
      </c>
      <c r="F91" s="11">
        <f>SUMIF(CPU!M:M,B91,CPU!O:O)+SUMIF(CPUAUX1!M:M,B91,CPUAUX1!O:O)+SUMIF(CPUAUX2!M:M,B91,CPUAUX2!O:O)+SUMIF(CPUAUX3!M:M,B91,CPUAUX3!O:O)+SUMIF(CPUAUX4!M:M,B91,CPUAUX4!O:O)+SUMIF(CPUAUX5!M:M,B91,CPUAUX5!O:O)</f>
        <v>797.86861000000022</v>
      </c>
      <c r="G91" s="18">
        <f>VLOOKUP(B91,I!$A:$G,5,FALSE)</f>
        <v>11.76</v>
      </c>
      <c r="H91" s="18">
        <f t="shared" si="4"/>
        <v>9382.9348536000016</v>
      </c>
      <c r="I91" s="27">
        <f t="shared" si="5"/>
        <v>2.4394472208076252E-3</v>
      </c>
      <c r="J91" s="27">
        <f t="shared" si="7"/>
        <v>0.81941011337911274</v>
      </c>
      <c r="K91" s="11" t="str">
        <f t="shared" si="6"/>
        <v>B</v>
      </c>
    </row>
    <row r="92" spans="1:11" ht="30">
      <c r="A92" s="11">
        <v>82</v>
      </c>
      <c r="B92" s="11">
        <v>45190</v>
      </c>
      <c r="C92" s="11" t="str">
        <f>VLOOKUP(B92,I!$A:$G,2,FALSE)</f>
        <v>SINAPI</v>
      </c>
      <c r="D92" s="23" t="str">
        <f>VLOOKUP(B92,I!$A:$G,3,FALSE)</f>
        <v>PISO EM PORCELANATO, RETIFICADO, LISO, MONOCOLOR, ACETINADO OU POLIDO, FORMATO MAIOR QUE 2500 ATE 6400 CM2</v>
      </c>
      <c r="E92" s="11" t="str">
        <f>VLOOKUP(B92,I!$A:$G,4,FALSE)</f>
        <v>M2</v>
      </c>
      <c r="F92" s="11">
        <f>SUMIF(CPU!M:M,B92,CPU!O:O)+SUMIF(CPUAUX1!M:M,B92,CPUAUX1!O:O)+SUMIF(CPUAUX2!M:M,B92,CPUAUX2!O:O)+SUMIF(CPUAUX3!M:M,B92,CPUAUX3!O:O)+SUMIF(CPUAUX4!M:M,B92,CPUAUX4!O:O)+SUMIF(CPUAUX5!M:M,B92,CPUAUX5!O:O)</f>
        <v>115.926768</v>
      </c>
      <c r="G92" s="18">
        <f>VLOOKUP(B92,I!$A:$G,5,FALSE)</f>
        <v>77.31</v>
      </c>
      <c r="H92" s="18">
        <f t="shared" si="4"/>
        <v>8962.2984340799994</v>
      </c>
      <c r="I92" s="27">
        <f t="shared" si="5"/>
        <v>2.3300869448834196E-3</v>
      </c>
      <c r="J92" s="27">
        <f t="shared" si="7"/>
        <v>0.82174020032399619</v>
      </c>
      <c r="K92" s="11" t="str">
        <f t="shared" si="6"/>
        <v>B</v>
      </c>
    </row>
    <row r="93" spans="1:11" ht="30">
      <c r="A93" s="11">
        <v>83</v>
      </c>
      <c r="B93" s="11" t="s">
        <v>2720</v>
      </c>
      <c r="C93" s="11" t="str">
        <f>VLOOKUP(B93,I!$A:$G,2,FALSE)</f>
        <v>ORSE</v>
      </c>
      <c r="D93" s="23" t="str">
        <f>VLOOKUP(B93,I!$A:$G,3,FALSE)</f>
        <v>ADESIVO EM VINIL PARA PLOTAGEM EM LETREIRO DE CHAPA GALVANIZADA (C/APLICAÇÃO)</v>
      </c>
      <c r="E93" s="11" t="str">
        <f>VLOOKUP(B93,I!$A:$G,4,FALSE)</f>
        <v>M2</v>
      </c>
      <c r="F93" s="11">
        <f>SUMIF(CPU!M:M,B93,CPU!O:O)+SUMIF(CPUAUX1!M:M,B93,CPUAUX1!O:O)+SUMIF(CPUAUX2!M:M,B93,CPUAUX2!O:O)+SUMIF(CPUAUX3!M:M,B93,CPUAUX3!O:O)+SUMIF(CPUAUX4!M:M,B93,CPUAUX4!O:O)+SUMIF(CPUAUX5!M:M,B93,CPUAUX5!O:O)</f>
        <v>56.7</v>
      </c>
      <c r="G93" s="18">
        <f>VLOOKUP(B93,I!$A:$G,5,FALSE)</f>
        <v>156.96</v>
      </c>
      <c r="H93" s="18">
        <f t="shared" si="4"/>
        <v>8899.6320000000014</v>
      </c>
      <c r="I93" s="27">
        <f t="shared" si="5"/>
        <v>2.3137944456985064E-3</v>
      </c>
      <c r="J93" s="27">
        <f t="shared" si="7"/>
        <v>0.82405399476969465</v>
      </c>
      <c r="K93" s="11" t="str">
        <f t="shared" si="6"/>
        <v>B</v>
      </c>
    </row>
    <row r="94" spans="1:11" ht="30">
      <c r="A94" s="11">
        <v>84</v>
      </c>
      <c r="B94" s="11">
        <v>10422</v>
      </c>
      <c r="C94" s="11" t="str">
        <f>VLOOKUP(B94,I!$A:$G,2,FALSE)</f>
        <v>SINAPI</v>
      </c>
      <c r="D94" s="23" t="str">
        <f>VLOOKUP(B94,I!$A:$G,3,FALSE)</f>
        <v>BACIA SANITARIA (VASO) COM CAIXA ACOPLADA, SIFAO APARENTE, DE LOUCA BRANCA (SEM ASSENTO)</v>
      </c>
      <c r="E94" s="11" t="str">
        <f>VLOOKUP(B94,I!$A:$G,4,FALSE)</f>
        <v>UN</v>
      </c>
      <c r="F94" s="11">
        <f>SUMIF(CPU!M:M,B94,CPU!O:O)+SUMIF(CPUAUX1!M:M,B94,CPUAUX1!O:O)+SUMIF(CPUAUX2!M:M,B94,CPUAUX2!O:O)+SUMIF(CPUAUX3!M:M,B94,CPUAUX3!O:O)+SUMIF(CPUAUX4!M:M,B94,CPUAUX4!O:O)+SUMIF(CPUAUX5!M:M,B94,CPUAUX5!O:O)</f>
        <v>19</v>
      </c>
      <c r="G94" s="18">
        <f>VLOOKUP(B94,I!$A:$G,5,FALSE)</f>
        <v>425.58</v>
      </c>
      <c r="H94" s="18">
        <f t="shared" si="4"/>
        <v>8086.0199999999995</v>
      </c>
      <c r="I94" s="27">
        <f t="shared" si="5"/>
        <v>2.102265370501503E-3</v>
      </c>
      <c r="J94" s="27">
        <f t="shared" si="7"/>
        <v>0.82615626014019616</v>
      </c>
      <c r="K94" s="11" t="str">
        <f t="shared" si="6"/>
        <v>B</v>
      </c>
    </row>
    <row r="95" spans="1:11" ht="30">
      <c r="A95" s="11">
        <v>85</v>
      </c>
      <c r="B95" s="11">
        <v>21012</v>
      </c>
      <c r="C95" s="11" t="str">
        <f>VLOOKUP(B95,I!$A:$G,2,FALSE)</f>
        <v>SINAPI</v>
      </c>
      <c r="D95" s="23" t="str">
        <f>VLOOKUP(B95,I!$A:$G,3,FALSE)</f>
        <v>TUBO ACO GALVANIZADO COM COSTURA, CLASSE LEVE, DN 40 MM (1 1/2"), E = 3,00 MM, *3,48* KG/M (NBR 5580)</v>
      </c>
      <c r="E95" s="11" t="str">
        <f>VLOOKUP(B95,I!$A:$G,4,FALSE)</f>
        <v>M</v>
      </c>
      <c r="F95" s="11">
        <f>SUMIF(CPU!M:M,B95,CPU!O:O)+SUMIF(CPUAUX1!M:M,B95,CPUAUX1!O:O)+SUMIF(CPUAUX2!M:M,B95,CPUAUX2!O:O)+SUMIF(CPUAUX3!M:M,B95,CPUAUX3!O:O)+SUMIF(CPUAUX4!M:M,B95,CPUAUX4!O:O)+SUMIF(CPUAUX5!M:M,B95,CPUAUX5!O:O)</f>
        <v>157.0472</v>
      </c>
      <c r="G95" s="18">
        <f>VLOOKUP(B95,I!$A:$G,5,FALSE)</f>
        <v>51.01</v>
      </c>
      <c r="H95" s="18">
        <f t="shared" si="4"/>
        <v>8010.977672</v>
      </c>
      <c r="I95" s="27">
        <f t="shared" si="5"/>
        <v>2.082755291689403E-3</v>
      </c>
      <c r="J95" s="27">
        <f t="shared" si="7"/>
        <v>0.82823901543188561</v>
      </c>
      <c r="K95" s="11" t="str">
        <f t="shared" si="6"/>
        <v>B</v>
      </c>
    </row>
    <row r="96" spans="1:11" ht="30">
      <c r="A96" s="11">
        <v>86</v>
      </c>
      <c r="B96" s="11">
        <v>6189</v>
      </c>
      <c r="C96" s="11" t="str">
        <f>VLOOKUP(B96,I!$A:$G,2,FALSE)</f>
        <v>SINAPI</v>
      </c>
      <c r="D96" s="23" t="str">
        <f>VLOOKUP(B96,I!$A:$G,3,FALSE)</f>
        <v>TABUA NAO APARELHADA *2,5 X 30* CM, EM MACARANDUBA/MASSARANDUBA, ANGELIM OU EQUIVALENTE DA REGIAO - BRUTA</v>
      </c>
      <c r="E96" s="11" t="str">
        <f>VLOOKUP(B96,I!$A:$G,4,FALSE)</f>
        <v>M</v>
      </c>
      <c r="F96" s="11">
        <f>SUMIF(CPU!M:M,B96,CPU!O:O)+SUMIF(CPUAUX1!M:M,B96,CPUAUX1!O:O)+SUMIF(CPUAUX2!M:M,B96,CPUAUX2!O:O)+SUMIF(CPUAUX3!M:M,B96,CPUAUX3!O:O)+SUMIF(CPUAUX4!M:M,B96,CPUAUX4!O:O)+SUMIF(CPUAUX5!M:M,B96,CPUAUX5!O:O)</f>
        <v>382.33242399999995</v>
      </c>
      <c r="G96" s="18">
        <f>VLOOKUP(B96,I!$A:$G,5,FALSE)</f>
        <v>20.62</v>
      </c>
      <c r="H96" s="18">
        <f t="shared" si="4"/>
        <v>7883.694582879999</v>
      </c>
      <c r="I96" s="27">
        <f t="shared" si="5"/>
        <v>2.0496632599472809E-3</v>
      </c>
      <c r="J96" s="27">
        <f t="shared" si="7"/>
        <v>0.83028867869183287</v>
      </c>
      <c r="K96" s="11" t="str">
        <f t="shared" si="6"/>
        <v>B</v>
      </c>
    </row>
    <row r="97" spans="1:11">
      <c r="A97" s="11">
        <v>87</v>
      </c>
      <c r="B97" s="11" t="s">
        <v>2739</v>
      </c>
      <c r="C97" s="11" t="str">
        <f>VLOOKUP(B97,I!$A:$G,2,FALSE)</f>
        <v>ORSE</v>
      </c>
      <c r="D97" s="23" t="str">
        <f>VLOOKUP(B97,I!$A:$G,3,FALSE)</f>
        <v>MADEIRA MISTA SERRADA (BARROTE) 6 X 6CM - 0,0036 M3/M (ANGELIM, LOURO)</v>
      </c>
      <c r="E97" s="11" t="str">
        <f>VLOOKUP(B97,I!$A:$G,4,FALSE)</f>
        <v>M</v>
      </c>
      <c r="F97" s="11">
        <f>SUMIF(CPU!M:M,B97,CPU!O:O)+SUMIF(CPUAUX1!M:M,B97,CPUAUX1!O:O)+SUMIF(CPUAUX2!M:M,B97,CPUAUX2!O:O)+SUMIF(CPUAUX3!M:M,B97,CPUAUX3!O:O)+SUMIF(CPUAUX4!M:M,B97,CPUAUX4!O:O)+SUMIF(CPUAUX5!M:M,B97,CPUAUX5!O:O)</f>
        <v>1174.8383999999999</v>
      </c>
      <c r="G97" s="18">
        <f>VLOOKUP(B97,I!$A:$G,5,FALSE)</f>
        <v>6.69</v>
      </c>
      <c r="H97" s="18">
        <f t="shared" si="4"/>
        <v>7859.6688959999992</v>
      </c>
      <c r="I97" s="27">
        <f t="shared" si="5"/>
        <v>2.0434168779781127E-3</v>
      </c>
      <c r="J97" s="27">
        <f t="shared" si="7"/>
        <v>0.83233209556981103</v>
      </c>
      <c r="K97" s="11" t="str">
        <f t="shared" si="6"/>
        <v>B</v>
      </c>
    </row>
    <row r="98" spans="1:11">
      <c r="A98" s="11">
        <v>88</v>
      </c>
      <c r="B98" s="11">
        <v>6117</v>
      </c>
      <c r="C98" s="11" t="str">
        <f>VLOOKUP(B98,I!$A:$G,2,FALSE)</f>
        <v>SINAPI</v>
      </c>
      <c r="D98" s="23" t="str">
        <f>VLOOKUP(B98,I!$A:$G,3,FALSE)</f>
        <v>CARPINTEIRO AUXILIAR (HORISTA)</v>
      </c>
      <c r="E98" s="11" t="str">
        <f>VLOOKUP(B98,I!$A:$G,4,FALSE)</f>
        <v>H</v>
      </c>
      <c r="F98" s="11">
        <f>SUMIF(CPU!M:M,B98,CPU!O:O)+SUMIF(CPUAUX1!M:M,B98,CPUAUX1!O:O)+SUMIF(CPUAUX2!M:M,B98,CPUAUX2!O:O)+SUMIF(CPUAUX3!M:M,B98,CPUAUX3!O:O)+SUMIF(CPUAUX4!M:M,B98,CPUAUX4!O:O)+SUMIF(CPUAUX5!M:M,B98,CPUAUX5!O:O)</f>
        <v>503.04154928418399</v>
      </c>
      <c r="G98" s="18">
        <f>VLOOKUP(B98,I!$A:$G,5,FALSE)</f>
        <v>15.57</v>
      </c>
      <c r="H98" s="18">
        <f t="shared" si="4"/>
        <v>7832.3569223547447</v>
      </c>
      <c r="I98" s="27">
        <f t="shared" si="5"/>
        <v>2.0363161020222694E-3</v>
      </c>
      <c r="J98" s="27">
        <f t="shared" si="7"/>
        <v>0.83436841167183329</v>
      </c>
      <c r="K98" s="11" t="str">
        <f t="shared" si="6"/>
        <v>B</v>
      </c>
    </row>
    <row r="99" spans="1:11">
      <c r="A99" s="11">
        <v>89</v>
      </c>
      <c r="B99" s="11">
        <v>32</v>
      </c>
      <c r="C99" s="11" t="str">
        <f>VLOOKUP(B99,I!$A:$G,2,FALSE)</f>
        <v>SINAPI</v>
      </c>
      <c r="D99" s="23" t="str">
        <f>VLOOKUP(B99,I!$A:$G,3,FALSE)</f>
        <v>ACO CA-50, 6,3 MM, VERGALHAO</v>
      </c>
      <c r="E99" s="11" t="str">
        <f>VLOOKUP(B99,I!$A:$G,4,FALSE)</f>
        <v>KG</v>
      </c>
      <c r="F99" s="11">
        <f>SUMIF(CPU!M:M,B99,CPU!O:O)+SUMIF(CPUAUX1!M:M,B99,CPUAUX1!O:O)+SUMIF(CPUAUX2!M:M,B99,CPUAUX2!O:O)+SUMIF(CPUAUX3!M:M,B99,CPUAUX3!O:O)+SUMIF(CPUAUX4!M:M,B99,CPUAUX4!O:O)+SUMIF(CPUAUX5!M:M,B99,CPUAUX5!O:O)</f>
        <v>1027.401695</v>
      </c>
      <c r="G99" s="18">
        <f>VLOOKUP(B99,I!$A:$G,5,FALSE)</f>
        <v>7.51</v>
      </c>
      <c r="H99" s="18">
        <f t="shared" si="4"/>
        <v>7715.7867294500002</v>
      </c>
      <c r="I99" s="27">
        <f t="shared" si="5"/>
        <v>2.0060092910353655E-3</v>
      </c>
      <c r="J99" s="27">
        <f t="shared" si="7"/>
        <v>0.83637442096286863</v>
      </c>
      <c r="K99" s="11" t="str">
        <f t="shared" si="6"/>
        <v>B</v>
      </c>
    </row>
    <row r="100" spans="1:11">
      <c r="A100" s="11">
        <v>90</v>
      </c>
      <c r="B100" s="11">
        <v>4257</v>
      </c>
      <c r="C100" s="11" t="str">
        <f>VLOOKUP(B100,I!$A:$G,2,FALSE)</f>
        <v>SINAPI</v>
      </c>
      <c r="D100" s="23" t="str">
        <f>VLOOKUP(B100,I!$A:$G,3,FALSE)</f>
        <v>OPERADOR DE MARTELETE OU MARTELETEIRO (HORISTA)</v>
      </c>
      <c r="E100" s="11" t="str">
        <f>VLOOKUP(B100,I!$A:$G,4,FALSE)</f>
        <v>H</v>
      </c>
      <c r="F100" s="11">
        <f>SUMIF(CPU!M:M,B100,CPU!O:O)+SUMIF(CPUAUX1!M:M,B100,CPUAUX1!O:O)+SUMIF(CPUAUX2!M:M,B100,CPUAUX2!O:O)+SUMIF(CPUAUX3!M:M,B100,CPUAUX3!O:O)+SUMIF(CPUAUX4!M:M,B100,CPUAUX4!O:O)+SUMIF(CPUAUX5!M:M,B100,CPUAUX5!O:O)</f>
        <v>415.42026956318</v>
      </c>
      <c r="G100" s="18">
        <f>VLOOKUP(B100,I!$A:$G,5,FALSE)</f>
        <v>18.34</v>
      </c>
      <c r="H100" s="18">
        <f t="shared" si="4"/>
        <v>7618.8077437887214</v>
      </c>
      <c r="I100" s="27">
        <f t="shared" si="5"/>
        <v>1.98079595205994E-3</v>
      </c>
      <c r="J100" s="27">
        <f t="shared" si="7"/>
        <v>0.83835521691492854</v>
      </c>
      <c r="K100" s="11" t="str">
        <f t="shared" si="6"/>
        <v>B</v>
      </c>
    </row>
    <row r="101" spans="1:11" ht="30">
      <c r="A101" s="11">
        <v>91</v>
      </c>
      <c r="B101" s="11">
        <v>34747</v>
      </c>
      <c r="C101" s="11" t="str">
        <f>VLOOKUP(B101,I!$A:$G,2,FALSE)</f>
        <v>SINAPI</v>
      </c>
      <c r="D101" s="23" t="str">
        <f>VLOOKUP(B101,I!$A:$G,3,FALSE)</f>
        <v>PEITORIL EM MARMORE, POLIDO, BRANCO COMUM, L= *15* CM, E= *2,0* CM, COM PINGADEIRA</v>
      </c>
      <c r="E101" s="11" t="str">
        <f>VLOOKUP(B101,I!$A:$G,4,FALSE)</f>
        <v>M</v>
      </c>
      <c r="F101" s="11">
        <f>SUMIF(CPU!M:M,B101,CPU!O:O)+SUMIF(CPUAUX1!M:M,B101,CPUAUX1!O:O)+SUMIF(CPUAUX2!M:M,B101,CPUAUX2!O:O)+SUMIF(CPUAUX3!M:M,B101,CPUAUX3!O:O)+SUMIF(CPUAUX4!M:M,B101,CPUAUX4!O:O)+SUMIF(CPUAUX5!M:M,B101,CPUAUX5!O:O)</f>
        <v>61.359999999999992</v>
      </c>
      <c r="G101" s="18">
        <f>VLOOKUP(B101,I!$A:$G,5,FALSE)</f>
        <v>123.98</v>
      </c>
      <c r="H101" s="18">
        <f t="shared" si="4"/>
        <v>7607.4127999999992</v>
      </c>
      <c r="I101" s="27">
        <f t="shared" si="5"/>
        <v>1.9778334073561376E-3</v>
      </c>
      <c r="J101" s="27">
        <f t="shared" si="7"/>
        <v>0.84033305032228467</v>
      </c>
      <c r="K101" s="11" t="str">
        <f t="shared" si="6"/>
        <v>B</v>
      </c>
    </row>
    <row r="102" spans="1:11" ht="30">
      <c r="A102" s="11">
        <v>92</v>
      </c>
      <c r="B102" s="11" t="s">
        <v>2836</v>
      </c>
      <c r="C102" s="11" t="str">
        <f>VLOOKUP(B102,I!$A:$G,2,FALSE)</f>
        <v>ORSE</v>
      </c>
      <c r="D102" s="23" t="str">
        <f>VLOOKUP(B102,I!$A:$G,3,FALSE)</f>
        <v>DETECTOR DE FUMAÇA ÓPTICO ENDEREÇÁVEL, MODELO VRE-F, MARCA VERIN OU SIMILAR</v>
      </c>
      <c r="E102" s="11" t="str">
        <f>VLOOKUP(B102,I!$A:$G,4,FALSE)</f>
        <v>UN</v>
      </c>
      <c r="F102" s="11">
        <f>SUMIF(CPU!M:M,B102,CPU!O:O)+SUMIF(CPUAUX1!M:M,B102,CPUAUX1!O:O)+SUMIF(CPUAUX2!M:M,B102,CPUAUX2!O:O)+SUMIF(CPUAUX3!M:M,B102,CPUAUX3!O:O)+SUMIF(CPUAUX4!M:M,B102,CPUAUX4!O:O)+SUMIF(CPUAUX5!M:M,B102,CPUAUX5!O:O)</f>
        <v>30</v>
      </c>
      <c r="G102" s="18">
        <f>VLOOKUP(B102,I!$A:$G,5,FALSE)</f>
        <v>249.89</v>
      </c>
      <c r="H102" s="18">
        <f t="shared" si="4"/>
        <v>7496.7</v>
      </c>
      <c r="I102" s="27">
        <f t="shared" si="5"/>
        <v>1.94904944620946E-3</v>
      </c>
      <c r="J102" s="27">
        <f t="shared" si="7"/>
        <v>0.84228209976849411</v>
      </c>
      <c r="K102" s="11" t="str">
        <f t="shared" si="6"/>
        <v>B</v>
      </c>
    </row>
    <row r="103" spans="1:11" ht="30">
      <c r="A103" s="11">
        <v>93</v>
      </c>
      <c r="B103" s="11">
        <v>4262</v>
      </c>
      <c r="C103" s="11" t="str">
        <f>VLOOKUP(B103,I!$A:$G,2,FALSE)</f>
        <v>SINAPI</v>
      </c>
      <c r="D103" s="23" t="str">
        <f>VLOOKUP(B103,I!$A:$G,3,FALSE)</f>
        <v>PA CARREGADEIRA SOBRE RODAS, POTENCIA LIQUIDA 128 HP, CAPACIDADE DA CACAMBA DE 1,7 A 2,8 M3, PESO OPERACIONAL MAXIMO DE 11632 KG</v>
      </c>
      <c r="E103" s="11" t="str">
        <f>VLOOKUP(B103,I!$A:$G,4,FALSE)</f>
        <v>UN</v>
      </c>
      <c r="F103" s="11">
        <f>SUMIF(CPU!M:M,B103,CPU!O:O)+SUMIF(CPUAUX1!M:M,B103,CPUAUX1!O:O)+SUMIF(CPUAUX2!M:M,B103,CPUAUX2!O:O)+SUMIF(CPUAUX3!M:M,B103,CPUAUX3!O:O)+SUMIF(CPUAUX4!M:M,B103,CPUAUX4!O:O)+SUMIF(CPUAUX5!M:M,B103,CPUAUX5!O:O)</f>
        <v>1.1072998087199998E-2</v>
      </c>
      <c r="G103" s="18">
        <f>VLOOKUP(B103,I!$A:$G,5,FALSE)</f>
        <v>665000</v>
      </c>
      <c r="H103" s="18">
        <f t="shared" si="4"/>
        <v>7363.5437279879989</v>
      </c>
      <c r="I103" s="27">
        <f t="shared" si="5"/>
        <v>1.9144304594253673E-3</v>
      </c>
      <c r="J103" s="27">
        <f t="shared" si="7"/>
        <v>0.84419653022791952</v>
      </c>
      <c r="K103" s="11" t="str">
        <f t="shared" si="6"/>
        <v>B</v>
      </c>
    </row>
    <row r="104" spans="1:11" ht="30">
      <c r="A104" s="11">
        <v>94</v>
      </c>
      <c r="B104" s="11">
        <v>39025</v>
      </c>
      <c r="C104" s="11" t="str">
        <f>VLOOKUP(B104,I!$A:$G,2,FALSE)</f>
        <v>SINAPI</v>
      </c>
      <c r="D104" s="23" t="str">
        <f>VLOOKUP(B104,I!$A:$G,3,FALSE)</f>
        <v>PORTA DE ABRIR, TIPO VENEZIANA, EM ALUMINIO, ACABAMENTO ANODIZADO NATURAL, 90 CM X 210 CM (LARGURA X ALTURA), SEM GUARNICAO/ALIZAR/VISTA</v>
      </c>
      <c r="E104" s="11" t="str">
        <f>VLOOKUP(B104,I!$A:$G,4,FALSE)</f>
        <v>UN</v>
      </c>
      <c r="F104" s="11">
        <f>SUMIF(CPU!M:M,B104,CPU!O:O)+SUMIF(CPUAUX1!M:M,B104,CPUAUX1!O:O)+SUMIF(CPUAUX2!M:M,B104,CPUAUX2!O:O)+SUMIF(CPUAUX3!M:M,B104,CPUAUX3!O:O)+SUMIF(CPUAUX4!M:M,B104,CPUAUX4!O:O)+SUMIF(CPUAUX5!M:M,B104,CPUAUX5!O:O)</f>
        <v>10.387754000000001</v>
      </c>
      <c r="G104" s="18">
        <f>VLOOKUP(B104,I!$A:$G,5,FALSE)</f>
        <v>707</v>
      </c>
      <c r="H104" s="18">
        <f t="shared" si="4"/>
        <v>7344.1420780000008</v>
      </c>
      <c r="I104" s="27">
        <f t="shared" si="5"/>
        <v>1.9093862699600484E-3</v>
      </c>
      <c r="J104" s="27">
        <f t="shared" si="7"/>
        <v>0.84610591649787958</v>
      </c>
      <c r="K104" s="11" t="str">
        <f t="shared" si="6"/>
        <v>B</v>
      </c>
    </row>
    <row r="105" spans="1:11" ht="30">
      <c r="A105" s="11">
        <v>95</v>
      </c>
      <c r="B105" s="11">
        <v>43132</v>
      </c>
      <c r="C105" s="11" t="str">
        <f>VLOOKUP(B105,I!$A:$G,2,FALSE)</f>
        <v>SINAPI</v>
      </c>
      <c r="D105" s="23" t="str">
        <f>VLOOKUP(B105,I!$A:$G,3,FALSE)</f>
        <v>ARAME RECOZIDO 16 BWG, D = 1,65 MM (0,016 KG/M) OU 18 BWG, D = 1,25 MM (0,01 KG/M)</v>
      </c>
      <c r="E105" s="11" t="str">
        <f>VLOOKUP(B105,I!$A:$G,4,FALSE)</f>
        <v>KG</v>
      </c>
      <c r="F105" s="11">
        <f>SUMIF(CPU!M:M,B105,CPU!O:O)+SUMIF(CPUAUX1!M:M,B105,CPUAUX1!O:O)+SUMIF(CPUAUX2!M:M,B105,CPUAUX2!O:O)+SUMIF(CPUAUX3!M:M,B105,CPUAUX3!O:O)+SUMIF(CPUAUX4!M:M,B105,CPUAUX4!O:O)+SUMIF(CPUAUX5!M:M,B105,CPUAUX5!O:O)</f>
        <v>341.64501051650001</v>
      </c>
      <c r="G105" s="18">
        <f>VLOOKUP(B105,I!$A:$G,5,FALSE)</f>
        <v>21.59</v>
      </c>
      <c r="H105" s="18">
        <f t="shared" si="4"/>
        <v>7376.1157770512355</v>
      </c>
      <c r="I105" s="27">
        <f t="shared" si="5"/>
        <v>1.9176990369680754E-3</v>
      </c>
      <c r="J105" s="27">
        <f t="shared" si="7"/>
        <v>0.84802361553484762</v>
      </c>
      <c r="K105" s="11" t="str">
        <f t="shared" si="6"/>
        <v>B</v>
      </c>
    </row>
    <row r="106" spans="1:11" ht="30">
      <c r="A106" s="11">
        <v>96</v>
      </c>
      <c r="B106" s="11">
        <v>392</v>
      </c>
      <c r="C106" s="11" t="str">
        <f>VLOOKUP(B106,I!$A:$G,2,FALSE)</f>
        <v>SINAPI</v>
      </c>
      <c r="D106" s="23" t="str">
        <f>VLOOKUP(B106,I!$A:$G,3,FALSE)</f>
        <v>ABRACADEIRA EM ACO PARA AMARRACAO DE ELETRODUTOS, TIPO D, COM 1/2" E PARAFUSO DE FIXACAO</v>
      </c>
      <c r="E106" s="11" t="str">
        <f>VLOOKUP(B106,I!$A:$G,4,FALSE)</f>
        <v>UN</v>
      </c>
      <c r="F106" s="11">
        <f>SUMIF(CPU!M:M,B106,CPU!O:O)+SUMIF(CPUAUX1!M:M,B106,CPUAUX1!O:O)+SUMIF(CPUAUX2!M:M,B106,CPUAUX2!O:O)+SUMIF(CPUAUX3!M:M,B106,CPUAUX3!O:O)+SUMIF(CPUAUX4!M:M,B106,CPUAUX4!O:O)+SUMIF(CPUAUX5!M:M,B106,CPUAUX5!O:O)</f>
        <v>2747.5877700000001</v>
      </c>
      <c r="G106" s="18">
        <f>VLOOKUP(B106,I!$A:$G,5,FALSE)</f>
        <v>2.64</v>
      </c>
      <c r="H106" s="18">
        <f t="shared" si="4"/>
        <v>7253.631712800001</v>
      </c>
      <c r="I106" s="27">
        <f t="shared" si="5"/>
        <v>1.8858546924433708E-3</v>
      </c>
      <c r="J106" s="27">
        <f t="shared" si="7"/>
        <v>0.84990947022729102</v>
      </c>
      <c r="K106" s="11" t="str">
        <f t="shared" si="6"/>
        <v>B</v>
      </c>
    </row>
    <row r="107" spans="1:11" ht="30">
      <c r="A107" s="11">
        <v>97</v>
      </c>
      <c r="B107" s="11">
        <v>39514</v>
      </c>
      <c r="C107" s="11" t="str">
        <f>VLOOKUP(B107,I!$A:$G,2,FALSE)</f>
        <v>SINAPI</v>
      </c>
      <c r="D107" s="23" t="str">
        <f>VLOOKUP(B107,I!$A:$G,3,FALSE)</f>
        <v>PLACA DE FIBRA MINERAL PARA FORRO, DE 625 X 625 MM, E = 15 MM, BORDA RETA, COM PINTURA ANTIMOFO (NAO INCLUI PERFIS)</v>
      </c>
      <c r="E107" s="11" t="str">
        <f>VLOOKUP(B107,I!$A:$G,4,FALSE)</f>
        <v>UN</v>
      </c>
      <c r="F107" s="11">
        <f>SUMIF(CPU!M:M,B107,CPU!O:O)+SUMIF(CPUAUX1!M:M,B107,CPUAUX1!O:O)+SUMIF(CPUAUX2!M:M,B107,CPUAUX2!O:O)+SUMIF(CPUAUX3!M:M,B107,CPUAUX3!O:O)+SUMIF(CPUAUX4!M:M,B107,CPUAUX4!O:O)+SUMIF(CPUAUX5!M:M,B107,CPUAUX5!O:O)</f>
        <v>243.584766</v>
      </c>
      <c r="G107" s="18">
        <f>VLOOKUP(B107,I!$A:$G,5,FALSE)</f>
        <v>29.7</v>
      </c>
      <c r="H107" s="18">
        <f t="shared" si="4"/>
        <v>7234.4675502</v>
      </c>
      <c r="I107" s="27">
        <f t="shared" si="5"/>
        <v>1.8808722467669266E-3</v>
      </c>
      <c r="J107" s="27">
        <f t="shared" si="7"/>
        <v>0.85179034247405794</v>
      </c>
      <c r="K107" s="11" t="str">
        <f t="shared" si="6"/>
        <v>B</v>
      </c>
    </row>
    <row r="108" spans="1:11">
      <c r="A108" s="11">
        <v>98</v>
      </c>
      <c r="B108" s="11" t="s">
        <v>2657</v>
      </c>
      <c r="C108" s="11" t="str">
        <f>VLOOKUP(B108,I!$A:$G,2,FALSE)</f>
        <v>ORSE</v>
      </c>
      <c r="D108" s="23" t="str">
        <f>VLOOKUP(B108,I!$A:$G,3,FALSE)</f>
        <v>ENSAIO - PROFUNDIDADE DE CARBONATAÇÃO</v>
      </c>
      <c r="E108" s="11" t="str">
        <f>VLOOKUP(B108,I!$A:$G,4,FALSE)</f>
        <v>UN</v>
      </c>
      <c r="F108" s="11">
        <f>SUMIF(CPU!M:M,B108,CPU!O:O)+SUMIF(CPUAUX1!M:M,B108,CPUAUX1!O:O)+SUMIF(CPUAUX2!M:M,B108,CPUAUX2!O:O)+SUMIF(CPUAUX3!M:M,B108,CPUAUX3!O:O)+SUMIF(CPUAUX4!M:M,B108,CPUAUX4!O:O)+SUMIF(CPUAUX5!M:M,B108,CPUAUX5!O:O)</f>
        <v>46</v>
      </c>
      <c r="G108" s="18">
        <f>VLOOKUP(B108,I!$A:$G,5,FALSE)</f>
        <v>150</v>
      </c>
      <c r="H108" s="18">
        <f t="shared" si="4"/>
        <v>6900</v>
      </c>
      <c r="I108" s="27">
        <f t="shared" si="5"/>
        <v>1.7939148130304366E-3</v>
      </c>
      <c r="J108" s="27">
        <f t="shared" si="7"/>
        <v>0.85358425728708842</v>
      </c>
      <c r="K108" s="11" t="str">
        <f t="shared" si="6"/>
        <v>B</v>
      </c>
    </row>
    <row r="109" spans="1:11" ht="45">
      <c r="A109" s="11">
        <v>99</v>
      </c>
      <c r="B109" s="11">
        <v>994</v>
      </c>
      <c r="C109" s="11" t="str">
        <f>VLOOKUP(B109,I!$A:$G,2,FALSE)</f>
        <v>SINAPI</v>
      </c>
      <c r="D109" s="23" t="str">
        <f>VLOOKUP(B109,I!$A:$G,3,FALSE)</f>
        <v>CABO DE COBRE, FLEXIVEL, CLASSE 4 OU 5, ISOLACAO EM PVC/A, ANTICHAMA BWF-B, COBERTURA PVC-ST1, ANTICHAMA BWF-B, 1 CONDUTOR, 0,6/1 KV, SECAO NOMINAL 6 MM2</v>
      </c>
      <c r="E109" s="11" t="str">
        <f>VLOOKUP(B109,I!$A:$G,4,FALSE)</f>
        <v>M</v>
      </c>
      <c r="F109" s="11">
        <f>SUMIF(CPU!M:M,B109,CPU!O:O)+SUMIF(CPUAUX1!M:M,B109,CPUAUX1!O:O)+SUMIF(CPUAUX2!M:M,B109,CPUAUX2!O:O)+SUMIF(CPUAUX3!M:M,B109,CPUAUX3!O:O)+SUMIF(CPUAUX4!M:M,B109,CPUAUX4!O:O)+SUMIF(CPUAUX5!M:M,B109,CPUAUX5!O:O)</f>
        <v>967.19112400000006</v>
      </c>
      <c r="G109" s="18">
        <f>VLOOKUP(B109,I!$A:$G,5,FALSE)</f>
        <v>6.98</v>
      </c>
      <c r="H109" s="18">
        <f t="shared" si="4"/>
        <v>6750.9940455200012</v>
      </c>
      <c r="I109" s="27">
        <f t="shared" si="5"/>
        <v>1.7551751044838557E-3</v>
      </c>
      <c r="J109" s="27">
        <f t="shared" si="7"/>
        <v>0.85533943239157229</v>
      </c>
      <c r="K109" s="11" t="str">
        <f t="shared" si="6"/>
        <v>B</v>
      </c>
    </row>
    <row r="110" spans="1:11" ht="45">
      <c r="A110" s="11">
        <v>100</v>
      </c>
      <c r="B110" s="11" t="s">
        <v>2838</v>
      </c>
      <c r="C110" s="11" t="str">
        <f>VLOOKUP(B110,I!$A:$G,2,FALSE)</f>
        <v>ORSE</v>
      </c>
      <c r="D110" s="23" t="str">
        <f>VLOOKUP(B110,I!$A:$G,3,FALSE)</f>
        <v>CENTRAL DE ALARME ENDEREÇÁVEL DE INCENDIO COM SISTEMA P/ ATÉ 250 DISPOSITIVOS, MARCAL VERIN OU SIMILAR, MODELO VRE-250 C/ BATERIA DE 12V E 7AMPERES</v>
      </c>
      <c r="E110" s="11" t="str">
        <f>VLOOKUP(B110,I!$A:$G,4,FALSE)</f>
        <v>UN</v>
      </c>
      <c r="F110" s="11">
        <f>SUMIF(CPU!M:M,B110,CPU!O:O)+SUMIF(CPUAUX1!M:M,B110,CPUAUX1!O:O)+SUMIF(CPUAUX2!M:M,B110,CPUAUX2!O:O)+SUMIF(CPUAUX3!M:M,B110,CPUAUX3!O:O)+SUMIF(CPUAUX4!M:M,B110,CPUAUX4!O:O)+SUMIF(CPUAUX5!M:M,B110,CPUAUX5!O:O)</f>
        <v>1</v>
      </c>
      <c r="G110" s="18">
        <f>VLOOKUP(B110,I!$A:$G,5,FALSE)</f>
        <v>6728.34</v>
      </c>
      <c r="H110" s="18">
        <f t="shared" si="4"/>
        <v>6728.34</v>
      </c>
      <c r="I110" s="27">
        <f t="shared" si="5"/>
        <v>1.7492853323340881E-3</v>
      </c>
      <c r="J110" s="27">
        <f t="shared" si="7"/>
        <v>0.85708871772390638</v>
      </c>
      <c r="K110" s="11" t="str">
        <f t="shared" si="6"/>
        <v>B</v>
      </c>
    </row>
    <row r="111" spans="1:11" ht="45">
      <c r="A111" s="11">
        <v>101</v>
      </c>
      <c r="B111" s="11">
        <v>626</v>
      </c>
      <c r="C111" s="11" t="str">
        <f>VLOOKUP(B111,I!$A:$G,2,FALSE)</f>
        <v>SINAPI</v>
      </c>
      <c r="D111" s="23" t="str">
        <f>VLOOKUP(B111,I!$A:$G,3,FALSE)</f>
        <v>MANTA LIQUIDA DE BASE ASFALTICA MODIFICADA COM A ADICAO DE ELASTOMEROS DILUIDOS EM SOLVENTE ORGANICO, APLICACAO A FRIO (MEMBRANA DE EMULSAO ASFALTICA PARA IMPERMEABILIZACAO FLEXIVEL)</v>
      </c>
      <c r="E111" s="11" t="str">
        <f>VLOOKUP(B111,I!$A:$G,4,FALSE)</f>
        <v>KG</v>
      </c>
      <c r="F111" s="11">
        <f>SUMIF(CPU!M:M,B111,CPU!O:O)+SUMIF(CPUAUX1!M:M,B111,CPUAUX1!O:O)+SUMIF(CPUAUX2!M:M,B111,CPUAUX2!O:O)+SUMIF(CPUAUX3!M:M,B111,CPUAUX3!O:O)+SUMIF(CPUAUX4!M:M,B111,CPUAUX4!O:O)+SUMIF(CPUAUX5!M:M,B111,CPUAUX5!O:O)</f>
        <v>271.17</v>
      </c>
      <c r="G111" s="18">
        <f>VLOOKUP(B111,I!$A:$G,5,FALSE)</f>
        <v>24.68</v>
      </c>
      <c r="H111" s="18">
        <f t="shared" si="4"/>
        <v>6692.4756000000007</v>
      </c>
      <c r="I111" s="27">
        <f t="shared" si="5"/>
        <v>1.7399610311137333E-3</v>
      </c>
      <c r="J111" s="27">
        <f t="shared" si="7"/>
        <v>0.85882867875502011</v>
      </c>
      <c r="K111" s="11" t="str">
        <f t="shared" si="6"/>
        <v>B</v>
      </c>
    </row>
    <row r="112" spans="1:11" ht="45">
      <c r="A112" s="11">
        <v>102</v>
      </c>
      <c r="B112" s="11" t="s">
        <v>2752</v>
      </c>
      <c r="C112" s="11" t="str">
        <f>VLOOKUP(B112,I!$A:$G,2,FALSE)</f>
        <v>SEINFRA</v>
      </c>
      <c r="D112" s="23" t="str">
        <f>VLOOKUP(B112,I!$A:$G,3,FALSE)</f>
        <v>MANTA ASFÁLTICA COM POLÍMEROS E ELASTÔMEROS, CLASSE B, ESTRUTURADA COM POLIESTER NÃO TECIDO, FACE EXPOSTA EM ALUMÍNIO, TIPO II, E=4MM (NBR 9952:2014)</v>
      </c>
      <c r="E112" s="11" t="str">
        <f>VLOOKUP(B112,I!$A:$G,4,FALSE)</f>
        <v>M2</v>
      </c>
      <c r="F112" s="11">
        <f>SUMIF(CPU!M:M,B112,CPU!O:O)+SUMIF(CPUAUX1!M:M,B112,CPUAUX1!O:O)+SUMIF(CPUAUX2!M:M,B112,CPUAUX2!O:O)+SUMIF(CPUAUX3!M:M,B112,CPUAUX3!O:O)+SUMIF(CPUAUX4!M:M,B112,CPUAUX4!O:O)+SUMIF(CPUAUX5!M:M,B112,CPUAUX5!O:O)</f>
        <v>163.02399999999997</v>
      </c>
      <c r="G112" s="18">
        <f>VLOOKUP(B112,I!$A:$G,5,FALSE)</f>
        <v>39.770000000000003</v>
      </c>
      <c r="H112" s="18">
        <f t="shared" si="4"/>
        <v>6483.4644799999996</v>
      </c>
      <c r="I112" s="27">
        <f t="shared" si="5"/>
        <v>1.6856207203519819E-3</v>
      </c>
      <c r="J112" s="27">
        <f t="shared" si="7"/>
        <v>0.86051429947537206</v>
      </c>
      <c r="K112" s="11" t="str">
        <f t="shared" si="6"/>
        <v>B</v>
      </c>
    </row>
    <row r="113" spans="1:11" ht="30">
      <c r="A113" s="11">
        <v>103</v>
      </c>
      <c r="B113" s="11" t="s">
        <v>2692</v>
      </c>
      <c r="C113" s="11" t="str">
        <f>VLOOKUP(B113,I!$A:$G,2,FALSE)</f>
        <v>ORSE</v>
      </c>
      <c r="D113" s="23" t="str">
        <f>VLOOKUP(B113,I!$A:$G,3,FALSE)</f>
        <v>PORTA CORTA FOGO, DUAS FOLHAS, ABRIR, CLASSE P90, DA DKS OU SIMILAR - INCLUSIVE BATENTE</v>
      </c>
      <c r="E113" s="11" t="str">
        <f>VLOOKUP(B113,I!$A:$G,4,FALSE)</f>
        <v>M2</v>
      </c>
      <c r="F113" s="11">
        <f>SUMIF(CPU!M:M,B113,CPU!O:O)+SUMIF(CPUAUX1!M:M,B113,CPUAUX1!O:O)+SUMIF(CPUAUX2!M:M,B113,CPUAUX2!O:O)+SUMIF(CPUAUX3!M:M,B113,CPUAUX3!O:O)+SUMIF(CPUAUX4!M:M,B113,CPUAUX4!O:O)+SUMIF(CPUAUX5!M:M,B113,CPUAUX5!O:O)</f>
        <v>11.559999999999999</v>
      </c>
      <c r="G113" s="18">
        <f>VLOOKUP(B113,I!$A:$G,5,FALSE)</f>
        <v>556.38</v>
      </c>
      <c r="H113" s="18">
        <f t="shared" si="4"/>
        <v>6431.7527999999993</v>
      </c>
      <c r="I113" s="27">
        <f t="shared" si="5"/>
        <v>1.6721763219811573E-3</v>
      </c>
      <c r="J113" s="27">
        <f t="shared" si="7"/>
        <v>0.86218647579735319</v>
      </c>
      <c r="K113" s="11" t="str">
        <f t="shared" si="6"/>
        <v>B</v>
      </c>
    </row>
    <row r="114" spans="1:11">
      <c r="A114" s="11">
        <v>104</v>
      </c>
      <c r="B114" s="11" t="s">
        <v>2699</v>
      </c>
      <c r="C114" s="11" t="str">
        <f>VLOOKUP(B114,I!$A:$G,2,FALSE)</f>
        <v>SEINFRA</v>
      </c>
      <c r="D114" s="23" t="str">
        <f>VLOOKUP(B114,I!$A:$G,3,FALSE)</f>
        <v>ARGAMASSA COLANTE PRÉ-FABRICADA P/ CERÂMICAS E PORCELANATOS</v>
      </c>
      <c r="E114" s="11" t="str">
        <f>VLOOKUP(B114,I!$A:$G,4,FALSE)</f>
        <v>KG</v>
      </c>
      <c r="F114" s="11">
        <f>SUMIF(CPU!M:M,B114,CPU!O:O)+SUMIF(CPUAUX1!M:M,B114,CPUAUX1!O:O)+SUMIF(CPUAUX2!M:M,B114,CPUAUX2!O:O)+SUMIF(CPUAUX3!M:M,B114,CPUAUX3!O:O)+SUMIF(CPUAUX4!M:M,B114,CPUAUX4!O:O)+SUMIF(CPUAUX5!M:M,B114,CPUAUX5!O:O)</f>
        <v>2656.56</v>
      </c>
      <c r="G114" s="18">
        <f>VLOOKUP(B114,I!$A:$G,5,FALSE)</f>
        <v>2.42</v>
      </c>
      <c r="H114" s="18">
        <f t="shared" si="4"/>
        <v>6428.8751999999995</v>
      </c>
      <c r="I114" s="27">
        <f t="shared" si="5"/>
        <v>1.6714281815078274E-3</v>
      </c>
      <c r="J114" s="27">
        <f t="shared" si="7"/>
        <v>0.86385790397886097</v>
      </c>
      <c r="K114" s="11" t="str">
        <f t="shared" si="6"/>
        <v>B</v>
      </c>
    </row>
    <row r="115" spans="1:11" ht="30">
      <c r="A115" s="11">
        <v>105</v>
      </c>
      <c r="B115" s="11">
        <v>39244</v>
      </c>
      <c r="C115" s="11" t="str">
        <f>VLOOKUP(B115,I!$A:$G,2,FALSE)</f>
        <v>SINAPI</v>
      </c>
      <c r="D115" s="23" t="str">
        <f>VLOOKUP(B115,I!$A:$G,3,FALSE)</f>
        <v>ELETRODUTO PVC FLEXIVEL CORRUGADO, REFORCADO, COR LARANJA, DE 25 MM, PARA LAJES E PISOS</v>
      </c>
      <c r="E115" s="11" t="str">
        <f>VLOOKUP(B115,I!$A:$G,4,FALSE)</f>
        <v>M</v>
      </c>
      <c r="F115" s="11">
        <f>SUMIF(CPU!M:M,B115,CPU!O:O)+SUMIF(CPUAUX1!M:M,B115,CPUAUX1!O:O)+SUMIF(CPUAUX2!M:M,B115,CPUAUX2!O:O)+SUMIF(CPUAUX3!M:M,B115,CPUAUX3!O:O)+SUMIF(CPUAUX4!M:M,B115,CPUAUX4!O:O)+SUMIF(CPUAUX5!M:M,B115,CPUAUX5!O:O)</f>
        <v>1535.8860000000004</v>
      </c>
      <c r="G115" s="18">
        <f>VLOOKUP(B115,I!$A:$G,5,FALSE)</f>
        <v>4.1500000000000004</v>
      </c>
      <c r="H115" s="18">
        <f t="shared" si="4"/>
        <v>6373.9269000000022</v>
      </c>
      <c r="I115" s="27">
        <f t="shared" si="5"/>
        <v>1.6571423018961122E-3</v>
      </c>
      <c r="J115" s="27">
        <f t="shared" si="7"/>
        <v>0.86551504628075704</v>
      </c>
      <c r="K115" s="11" t="str">
        <f t="shared" si="6"/>
        <v>B</v>
      </c>
    </row>
    <row r="116" spans="1:11">
      <c r="A116" s="11">
        <v>106</v>
      </c>
      <c r="B116" s="11">
        <v>43626</v>
      </c>
      <c r="C116" s="11" t="str">
        <f>VLOOKUP(B116,I!$A:$G,2,FALSE)</f>
        <v>SINAPI</v>
      </c>
      <c r="D116" s="23" t="str">
        <f>VLOOKUP(B116,I!$A:$G,3,FALSE)</f>
        <v>MASSA CORRIDA PARA SUPERFICIES DE AMBIENTES INTERNOS</v>
      </c>
      <c r="E116" s="11" t="str">
        <f>VLOOKUP(B116,I!$A:$G,4,FALSE)</f>
        <v>KG</v>
      </c>
      <c r="F116" s="11">
        <f>SUMIF(CPU!M:M,B116,CPU!O:O)+SUMIF(CPUAUX1!M:M,B116,CPUAUX1!O:O)+SUMIF(CPUAUX2!M:M,B116,CPUAUX2!O:O)+SUMIF(CPUAUX3!M:M,B116,CPUAUX3!O:O)+SUMIF(CPUAUX4!M:M,B116,CPUAUX4!O:O)+SUMIF(CPUAUX5!M:M,B116,CPUAUX5!O:O)</f>
        <v>2405.542872</v>
      </c>
      <c r="G116" s="18">
        <f>VLOOKUP(B116,I!$A:$G,5,FALSE)</f>
        <v>2.64</v>
      </c>
      <c r="H116" s="18">
        <f t="shared" si="4"/>
        <v>6350.6331820800006</v>
      </c>
      <c r="I116" s="27">
        <f t="shared" si="5"/>
        <v>1.6510862228197002E-3</v>
      </c>
      <c r="J116" s="27">
        <f t="shared" si="7"/>
        <v>0.86716613250357677</v>
      </c>
      <c r="K116" s="11" t="str">
        <f t="shared" si="6"/>
        <v>B</v>
      </c>
    </row>
    <row r="117" spans="1:11" ht="30">
      <c r="A117" s="11">
        <v>107</v>
      </c>
      <c r="B117" s="11">
        <v>43465</v>
      </c>
      <c r="C117" s="11" t="str">
        <f>VLOOKUP(B117,I!$A:$G,2,FALSE)</f>
        <v>SINAPI</v>
      </c>
      <c r="D117" s="23" t="str">
        <f>VLOOKUP(B117,I!$A:$G,3,FALSE)</f>
        <v>FERRAMENTAS - FAMILIA PEDREIRO - HORISTA (ENCARGOS COMPLEMENTARES - COLETADO CAIXA)</v>
      </c>
      <c r="E117" s="11" t="str">
        <f>VLOOKUP(B117,I!$A:$G,4,FALSE)</f>
        <v>H</v>
      </c>
      <c r="F117" s="11">
        <f>SUMIF(CPU!M:M,B117,CPU!O:O)+SUMIF(CPUAUX1!M:M,B117,CPUAUX1!O:O)+SUMIF(CPUAUX2!M:M,B117,CPUAUX2!O:O)+SUMIF(CPUAUX3!M:M,B117,CPUAUX3!O:O)+SUMIF(CPUAUX4!M:M,B117,CPUAUX4!O:O)+SUMIF(CPUAUX5!M:M,B117,CPUAUX5!O:O)</f>
        <v>8180.5203709235502</v>
      </c>
      <c r="G117" s="18">
        <f>VLOOKUP(B117,I!$A:$G,5,FALSE)</f>
        <v>0.78</v>
      </c>
      <c r="H117" s="18">
        <f t="shared" si="4"/>
        <v>6380.8058893203697</v>
      </c>
      <c r="I117" s="27">
        <f t="shared" si="5"/>
        <v>1.6589307541918347E-3</v>
      </c>
      <c r="J117" s="27">
        <f t="shared" si="7"/>
        <v>0.86882506325776865</v>
      </c>
      <c r="K117" s="11" t="str">
        <f t="shared" si="6"/>
        <v>B</v>
      </c>
    </row>
    <row r="118" spans="1:11">
      <c r="A118" s="11">
        <v>108</v>
      </c>
      <c r="B118" s="11">
        <v>4760</v>
      </c>
      <c r="C118" s="11" t="str">
        <f>VLOOKUP(B118,I!$A:$G,2,FALSE)</f>
        <v>SINAPI</v>
      </c>
      <c r="D118" s="23" t="str">
        <f>VLOOKUP(B118,I!$A:$G,3,FALSE)</f>
        <v>AZULEJISTA OU LADRILHEIRO (HORISTA)</v>
      </c>
      <c r="E118" s="11" t="str">
        <f>VLOOKUP(B118,I!$A:$G,4,FALSE)</f>
        <v>H</v>
      </c>
      <c r="F118" s="11">
        <f>SUMIF(CPU!M:M,B118,CPU!O:O)+SUMIF(CPUAUX1!M:M,B118,CPUAUX1!O:O)+SUMIF(CPUAUX2!M:M,B118,CPUAUX2!O:O)+SUMIF(CPUAUX3!M:M,B118,CPUAUX3!O:O)+SUMIF(CPUAUX4!M:M,B118,CPUAUX4!O:O)+SUMIF(CPUAUX5!M:M,B118,CPUAUX5!O:O)</f>
        <v>309.55291346119998</v>
      </c>
      <c r="G118" s="18">
        <f>VLOOKUP(B118,I!$A:$G,5,FALSE)</f>
        <v>20.329999999999998</v>
      </c>
      <c r="H118" s="18">
        <f t="shared" si="4"/>
        <v>6293.2107306661946</v>
      </c>
      <c r="I118" s="27">
        <f t="shared" si="5"/>
        <v>1.6361570943861136E-3</v>
      </c>
      <c r="J118" s="27">
        <f t="shared" si="7"/>
        <v>0.87046122035215479</v>
      </c>
      <c r="K118" s="11" t="str">
        <f t="shared" si="6"/>
        <v>B</v>
      </c>
    </row>
    <row r="119" spans="1:11" ht="30">
      <c r="A119" s="11">
        <v>109</v>
      </c>
      <c r="B119" s="11">
        <v>37530</v>
      </c>
      <c r="C119" s="11" t="str">
        <f>VLOOKUP(B119,I!$A:$G,2,FALSE)</f>
        <v>SINAPI</v>
      </c>
      <c r="D119" s="23" t="str">
        <f>VLOOKUP(B119,I!$A:$G,3,FALSE)</f>
        <v>MANGUEIRA DE INCENDIO, TIPO 2, DE 1 1/2", COMPRIMENTO = 30 M, TECIDO EM FIO DE POLIESTER E TUBO INTERNO EM BORRACHA SINTETICA, COM UNIOES</v>
      </c>
      <c r="E119" s="11" t="str">
        <f>VLOOKUP(B119,I!$A:$G,4,FALSE)</f>
        <v>UN</v>
      </c>
      <c r="F119" s="11">
        <f>SUMIF(CPU!M:M,B119,CPU!O:O)+SUMIF(CPUAUX1!M:M,B119,CPUAUX1!O:O)+SUMIF(CPUAUX2!M:M,B119,CPUAUX2!O:O)+SUMIF(CPUAUX3!M:M,B119,CPUAUX3!O:O)+SUMIF(CPUAUX4!M:M,B119,CPUAUX4!O:O)+SUMIF(CPUAUX5!M:M,B119,CPUAUX5!O:O)</f>
        <v>6</v>
      </c>
      <c r="G119" s="18">
        <f>VLOOKUP(B119,I!$A:$G,5,FALSE)</f>
        <v>1037.72</v>
      </c>
      <c r="H119" s="18">
        <f t="shared" si="4"/>
        <v>6226.32</v>
      </c>
      <c r="I119" s="27">
        <f t="shared" si="5"/>
        <v>1.618766330241691E-3</v>
      </c>
      <c r="J119" s="27">
        <f t="shared" si="7"/>
        <v>0.8720799866823965</v>
      </c>
      <c r="K119" s="11" t="str">
        <f t="shared" si="6"/>
        <v>B</v>
      </c>
    </row>
    <row r="120" spans="1:11" ht="45">
      <c r="A120" s="11">
        <v>110</v>
      </c>
      <c r="B120" s="11">
        <v>995</v>
      </c>
      <c r="C120" s="11" t="str">
        <f>VLOOKUP(B120,I!$A:$G,2,FALSE)</f>
        <v>SINAPI</v>
      </c>
      <c r="D120" s="23" t="str">
        <f>VLOOKUP(B120,I!$A:$G,3,FALSE)</f>
        <v>CABO DE COBRE, FLEXIVEL, CLASSE 4 OU 5, ISOLACAO EM PVC/A, ANTICHAMA BWF-B, COBERTURA PVC-ST1, ANTICHAMA BWF-B, 1 CONDUTOR, 0,6/1 KV, SECAO NOMINAL 16 MM2</v>
      </c>
      <c r="E120" s="11" t="str">
        <f>VLOOKUP(B120,I!$A:$G,4,FALSE)</f>
        <v>M</v>
      </c>
      <c r="F120" s="11">
        <f>SUMIF(CPU!M:M,B120,CPU!O:O)+SUMIF(CPUAUX1!M:M,B120,CPUAUX1!O:O)+SUMIF(CPUAUX2!M:M,B120,CPUAUX2!O:O)+SUMIF(CPUAUX3!M:M,B120,CPUAUX3!O:O)+SUMIF(CPUAUX4!M:M,B120,CPUAUX4!O:O)+SUMIF(CPUAUX5!M:M,B120,CPUAUX5!O:O)</f>
        <v>332.87061400000005</v>
      </c>
      <c r="G120" s="18">
        <f>VLOOKUP(B120,I!$A:$G,5,FALSE)</f>
        <v>18.23</v>
      </c>
      <c r="H120" s="18">
        <f t="shared" si="4"/>
        <v>6068.2312932200011</v>
      </c>
      <c r="I120" s="27">
        <f t="shared" si="5"/>
        <v>1.5776652182322034E-3</v>
      </c>
      <c r="J120" s="27">
        <f t="shared" si="7"/>
        <v>0.87365765190062872</v>
      </c>
      <c r="K120" s="11" t="str">
        <f t="shared" si="6"/>
        <v>B</v>
      </c>
    </row>
    <row r="121" spans="1:11">
      <c r="A121" s="11">
        <v>111</v>
      </c>
      <c r="B121" s="11">
        <v>4718</v>
      </c>
      <c r="C121" s="11" t="str">
        <f>VLOOKUP(B121,I!$A:$G,2,FALSE)</f>
        <v>SINAPI</v>
      </c>
      <c r="D121" s="23" t="str">
        <f>VLOOKUP(B121,I!$A:$G,3,FALSE)</f>
        <v>PEDRA BRITADA N. 2 (19 A 38 MM) POSTO PEDREIRA/FORNECEDOR, SEM FRETE</v>
      </c>
      <c r="E121" s="11" t="str">
        <f>VLOOKUP(B121,I!$A:$G,4,FALSE)</f>
        <v>M3</v>
      </c>
      <c r="F121" s="11">
        <f>SUMIF(CPU!M:M,B121,CPU!O:O)+SUMIF(CPUAUX1!M:M,B121,CPUAUX1!O:O)+SUMIF(CPUAUX2!M:M,B121,CPUAUX2!O:O)+SUMIF(CPUAUX3!M:M,B121,CPUAUX3!O:O)+SUMIF(CPUAUX4!M:M,B121,CPUAUX4!O:O)+SUMIF(CPUAUX5!M:M,B121,CPUAUX5!O:O)</f>
        <v>22.672319999999999</v>
      </c>
      <c r="G121" s="18">
        <f>VLOOKUP(B121,I!$A:$G,5,FALSE)</f>
        <v>262</v>
      </c>
      <c r="H121" s="18">
        <f t="shared" si="4"/>
        <v>5940.1478399999996</v>
      </c>
      <c r="I121" s="27">
        <f t="shared" si="5"/>
        <v>1.5443651017053263E-3</v>
      </c>
      <c r="J121" s="27">
        <f t="shared" si="7"/>
        <v>0.87520201700233402</v>
      </c>
      <c r="K121" s="11" t="str">
        <f t="shared" si="6"/>
        <v>B</v>
      </c>
    </row>
    <row r="122" spans="1:11" ht="30">
      <c r="A122" s="11">
        <v>112</v>
      </c>
      <c r="B122" s="11" t="s">
        <v>2664</v>
      </c>
      <c r="C122" s="11" t="str">
        <f>VLOOKUP(B122,I!$A:$G,2,FALSE)</f>
        <v>SEINFRA</v>
      </c>
      <c r="D122" s="23" t="str">
        <f>VLOOKUP(B122,I!$A:$G,3,FALSE)</f>
        <v>LOCAÇÃO DE CONTÊINER BANHEIRO COM 02 VASOS SANITÁRIOS, 01 LAVATÓRIO E 04 CHUVEIROS - 6,00 X 2,35M</v>
      </c>
      <c r="E122" s="11" t="str">
        <f>VLOOKUP(B122,I!$A:$G,4,FALSE)</f>
        <v>MÊS</v>
      </c>
      <c r="F122" s="11">
        <f>SUMIF(CPU!M:M,B122,CPU!O:O)+SUMIF(CPUAUX1!M:M,B122,CPUAUX1!O:O)+SUMIF(CPUAUX2!M:M,B122,CPUAUX2!O:O)+SUMIF(CPUAUX3!M:M,B122,CPUAUX3!O:O)+SUMIF(CPUAUX4!M:M,B122,CPUAUX4!O:O)+SUMIF(CPUAUX5!M:M,B122,CPUAUX5!O:O)</f>
        <v>5</v>
      </c>
      <c r="G122" s="18">
        <f>VLOOKUP(B122,I!$A:$G,5,FALSE)</f>
        <v>1163.8599999999999</v>
      </c>
      <c r="H122" s="18">
        <f t="shared" si="4"/>
        <v>5819.2999999999993</v>
      </c>
      <c r="I122" s="27">
        <f t="shared" si="5"/>
        <v>1.5129461552852201E-3</v>
      </c>
      <c r="J122" s="27">
        <f t="shared" si="7"/>
        <v>0.87671496315761921</v>
      </c>
      <c r="K122" s="11" t="str">
        <f t="shared" si="6"/>
        <v>B</v>
      </c>
    </row>
    <row r="123" spans="1:11" ht="30">
      <c r="A123" s="11">
        <v>113</v>
      </c>
      <c r="B123" s="11">
        <v>11029</v>
      </c>
      <c r="C123" s="11" t="str">
        <f>VLOOKUP(B123,I!$A:$G,2,FALSE)</f>
        <v>SINAPI</v>
      </c>
      <c r="D123" s="23" t="str">
        <f>VLOOKUP(B123,I!$A:$G,3,FALSE)</f>
        <v>HASTE RETA PARA GANCHO DE FERRO GALVANIZADO, COM ROSCA 1/4" X 30 CM PARA FIXACAO DE TELHA METALICA, INCLUI PORCA E ARRUELAS DE VEDACAO</v>
      </c>
      <c r="E123" s="11" t="str">
        <f>VLOOKUP(B123,I!$A:$G,4,FALSE)</f>
        <v>CJ</v>
      </c>
      <c r="F123" s="11">
        <f>SUMIF(CPU!M:M,B123,CPU!O:O)+SUMIF(CPUAUX1!M:M,B123,CPUAUX1!O:O)+SUMIF(CPUAUX2!M:M,B123,CPUAUX2!O:O)+SUMIF(CPUAUX3!M:M,B123,CPUAUX3!O:O)+SUMIF(CPUAUX4!M:M,B123,CPUAUX4!O:O)+SUMIF(CPUAUX5!M:M,B123,CPUAUX5!O:O)</f>
        <v>2153.6840000000002</v>
      </c>
      <c r="G123" s="18">
        <f>VLOOKUP(B123,I!$A:$G,5,FALSE)</f>
        <v>2.66</v>
      </c>
      <c r="H123" s="18">
        <f t="shared" si="4"/>
        <v>5728.7994400000007</v>
      </c>
      <c r="I123" s="27">
        <f t="shared" si="5"/>
        <v>1.4894171269994884E-3</v>
      </c>
      <c r="J123" s="27">
        <f t="shared" si="7"/>
        <v>0.87820438028461867</v>
      </c>
      <c r="K123" s="11" t="str">
        <f t="shared" si="6"/>
        <v>B</v>
      </c>
    </row>
    <row r="124" spans="1:11" ht="30">
      <c r="A124" s="11">
        <v>114</v>
      </c>
      <c r="B124" s="11">
        <v>9841</v>
      </c>
      <c r="C124" s="11" t="str">
        <f>VLOOKUP(B124,I!$A:$G,2,FALSE)</f>
        <v>SINAPI</v>
      </c>
      <c r="D124" s="23" t="str">
        <f>VLOOKUP(B124,I!$A:$G,3,FALSE)</f>
        <v>TUBO PVC, SERIE R, DN 100 MM, PARA ESGOTO OU AGUAS PLUVIAIS PREDIAL (NBR 5688)</v>
      </c>
      <c r="E124" s="11" t="str">
        <f>VLOOKUP(B124,I!$A:$G,4,FALSE)</f>
        <v>M</v>
      </c>
      <c r="F124" s="11">
        <f>SUMIF(CPU!M:M,B124,CPU!O:O)+SUMIF(CPUAUX1!M:M,B124,CPUAUX1!O:O)+SUMIF(CPUAUX2!M:M,B124,CPUAUX2!O:O)+SUMIF(CPUAUX3!M:M,B124,CPUAUX3!O:O)+SUMIF(CPUAUX4!M:M,B124,CPUAUX4!O:O)+SUMIF(CPUAUX5!M:M,B124,CPUAUX5!O:O)</f>
        <v>220.31184000000005</v>
      </c>
      <c r="G124" s="18">
        <f>VLOOKUP(B124,I!$A:$G,5,FALSE)</f>
        <v>25.78</v>
      </c>
      <c r="H124" s="18">
        <f t="shared" si="4"/>
        <v>5679.6392352000012</v>
      </c>
      <c r="I124" s="27">
        <f t="shared" si="5"/>
        <v>1.4766360806803104E-3</v>
      </c>
      <c r="J124" s="27">
        <f t="shared" si="7"/>
        <v>0.87968101636529894</v>
      </c>
      <c r="K124" s="11" t="str">
        <f t="shared" si="6"/>
        <v>B</v>
      </c>
    </row>
    <row r="125" spans="1:11" ht="30">
      <c r="A125" s="11">
        <v>115</v>
      </c>
      <c r="B125" s="11">
        <v>1345</v>
      </c>
      <c r="C125" s="11" t="str">
        <f>VLOOKUP(B125,I!$A:$G,2,FALSE)</f>
        <v>SINAPI</v>
      </c>
      <c r="D125" s="23" t="str">
        <f>VLOOKUP(B125,I!$A:$G,3,FALSE)</f>
        <v>CHAPA/PAINEL DE MADEIRA COMPENSADA PLASTIFICADA (MADEIRITE PLASTIFICADO) PARA FORMA DE CONCRETO, DE 2200 X 1100 MM, E = *17* MM</v>
      </c>
      <c r="E125" s="11" t="str">
        <f>VLOOKUP(B125,I!$A:$G,4,FALSE)</f>
        <v>M2</v>
      </c>
      <c r="F125" s="11">
        <f>SUMIF(CPU!M:M,B125,CPU!O:O)+SUMIF(CPUAUX1!M:M,B125,CPUAUX1!O:O)+SUMIF(CPUAUX2!M:M,B125,CPUAUX2!O:O)+SUMIF(CPUAUX3!M:M,B125,CPUAUX3!O:O)+SUMIF(CPUAUX4!M:M,B125,CPUAUX4!O:O)+SUMIF(CPUAUX5!M:M,B125,CPUAUX5!O:O)</f>
        <v>53.191199999999995</v>
      </c>
      <c r="G125" s="18">
        <f>VLOOKUP(B125,I!$A:$G,5,FALSE)</f>
        <v>106.63</v>
      </c>
      <c r="H125" s="18">
        <f t="shared" si="4"/>
        <v>5671.7776559999993</v>
      </c>
      <c r="I125" s="27">
        <f t="shared" si="5"/>
        <v>1.4745921671468762E-3</v>
      </c>
      <c r="J125" s="27">
        <f t="shared" si="7"/>
        <v>0.88115560853244579</v>
      </c>
      <c r="K125" s="11" t="str">
        <f t="shared" si="6"/>
        <v>B</v>
      </c>
    </row>
    <row r="126" spans="1:11">
      <c r="A126" s="11">
        <v>116</v>
      </c>
      <c r="B126" s="11">
        <v>13388</v>
      </c>
      <c r="C126" s="11" t="str">
        <f>VLOOKUP(B126,I!$A:$G,2,FALSE)</f>
        <v>SINAPI</v>
      </c>
      <c r="D126" s="23" t="str">
        <f>VLOOKUP(B126,I!$A:$G,3,FALSE)</f>
        <v>SOLDA EM BARRA DE ESTANHO-CHUMBO 50/50</v>
      </c>
      <c r="E126" s="11" t="str">
        <f>VLOOKUP(B126,I!$A:$G,4,FALSE)</f>
        <v>KG</v>
      </c>
      <c r="F126" s="11">
        <f>SUMIF(CPU!M:M,B126,CPU!O:O)+SUMIF(CPUAUX1!M:M,B126,CPUAUX1!O:O)+SUMIF(CPUAUX2!M:M,B126,CPUAUX2!O:O)+SUMIF(CPUAUX3!M:M,B126,CPUAUX3!O:O)+SUMIF(CPUAUX4!M:M,B126,CPUAUX4!O:O)+SUMIF(CPUAUX5!M:M,B126,CPUAUX5!O:O)</f>
        <v>34.123359999999991</v>
      </c>
      <c r="G126" s="18">
        <f>VLOOKUP(B126,I!$A:$G,5,FALSE)</f>
        <v>165.99</v>
      </c>
      <c r="H126" s="18">
        <f t="shared" si="4"/>
        <v>5664.1365263999987</v>
      </c>
      <c r="I126" s="27">
        <f t="shared" si="5"/>
        <v>1.4726055677877856E-3</v>
      </c>
      <c r="J126" s="27">
        <f t="shared" si="7"/>
        <v>0.88262821410023362</v>
      </c>
      <c r="K126" s="11" t="str">
        <f t="shared" si="6"/>
        <v>B</v>
      </c>
    </row>
    <row r="127" spans="1:11" ht="30">
      <c r="A127" s="11">
        <v>117</v>
      </c>
      <c r="B127" s="11">
        <v>38181</v>
      </c>
      <c r="C127" s="11" t="str">
        <f>VLOOKUP(B127,I!$A:$G,2,FALSE)</f>
        <v>SINAPI</v>
      </c>
      <c r="D127" s="23" t="str">
        <f>VLOOKUP(B127,I!$A:$G,3,FALSE)</f>
        <v>PISO TATIL ALERTA OU DIRECIONAL, DE BORRACHA, COLORIDO, 25 X 25 CM, E = 5 MM, PARA COLA</v>
      </c>
      <c r="E127" s="11" t="str">
        <f>VLOOKUP(B127,I!$A:$G,4,FALSE)</f>
        <v>M2</v>
      </c>
      <c r="F127" s="11">
        <f>SUMIF(CPU!M:M,B127,CPU!O:O)+SUMIF(CPUAUX1!M:M,B127,CPUAUX1!O:O)+SUMIF(CPUAUX2!M:M,B127,CPUAUX2!O:O)+SUMIF(CPUAUX3!M:M,B127,CPUAUX3!O:O)+SUMIF(CPUAUX4!M:M,B127,CPUAUX4!O:O)+SUMIF(CPUAUX5!M:M,B127,CPUAUX5!O:O)</f>
        <v>14.751000000000001</v>
      </c>
      <c r="G127" s="18">
        <f>VLOOKUP(B127,I!$A:$G,5,FALSE)</f>
        <v>378.44</v>
      </c>
      <c r="H127" s="18">
        <f t="shared" si="4"/>
        <v>5582.3684400000002</v>
      </c>
      <c r="I127" s="27">
        <f t="shared" si="5"/>
        <v>1.4513468748274798E-3</v>
      </c>
      <c r="J127" s="27">
        <f t="shared" si="7"/>
        <v>0.88407956097506113</v>
      </c>
      <c r="K127" s="11" t="str">
        <f t="shared" si="6"/>
        <v>B</v>
      </c>
    </row>
    <row r="128" spans="1:11">
      <c r="A128" s="11">
        <v>118</v>
      </c>
      <c r="B128" s="11" t="s">
        <v>2656</v>
      </c>
      <c r="C128" s="11" t="str">
        <f>VLOOKUP(B128,I!$A:$G,2,FALSE)</f>
        <v>ORSE</v>
      </c>
      <c r="D128" s="23" t="str">
        <f>VLOOKUP(B128,I!$A:$G,3,FALSE)</f>
        <v>ENSAIO - PACOMETRIA TIPO 1 (SEM DETERMINAÇÃO DE BITOLA)</v>
      </c>
      <c r="E128" s="11" t="str">
        <f>VLOOKUP(B128,I!$A:$G,4,FALSE)</f>
        <v>UN</v>
      </c>
      <c r="F128" s="11">
        <f>SUMIF(CPU!M:M,B128,CPU!O:O)+SUMIF(CPUAUX1!M:M,B128,CPUAUX1!O:O)+SUMIF(CPUAUX2!M:M,B128,CPUAUX2!O:O)+SUMIF(CPUAUX3!M:M,B128,CPUAUX3!O:O)+SUMIF(CPUAUX4!M:M,B128,CPUAUX4!O:O)+SUMIF(CPUAUX5!M:M,B128,CPUAUX5!O:O)</f>
        <v>46</v>
      </c>
      <c r="G128" s="18">
        <f>VLOOKUP(B128,I!$A:$G,5,FALSE)</f>
        <v>120</v>
      </c>
      <c r="H128" s="18">
        <f t="shared" si="4"/>
        <v>5520</v>
      </c>
      <c r="I128" s="27">
        <f t="shared" si="5"/>
        <v>1.4351318504243493E-3</v>
      </c>
      <c r="J128" s="27">
        <f t="shared" si="7"/>
        <v>0.88551469282548545</v>
      </c>
      <c r="K128" s="11" t="str">
        <f t="shared" si="6"/>
        <v>B</v>
      </c>
    </row>
    <row r="129" spans="1:11">
      <c r="A129" s="11">
        <v>119</v>
      </c>
      <c r="B129" s="11">
        <v>1113</v>
      </c>
      <c r="C129" s="11" t="str">
        <f>VLOOKUP(B129,I!$A:$G,2,FALSE)</f>
        <v>SINAPI</v>
      </c>
      <c r="D129" s="23" t="str">
        <f>VLOOKUP(B129,I!$A:$G,3,FALSE)</f>
        <v>RUFO EXTERNO/INTERNO DE CHAPA DE ACO GALVANIZADA NUM 26, CORTE 33 CM</v>
      </c>
      <c r="E129" s="11" t="str">
        <f>VLOOKUP(B129,I!$A:$G,4,FALSE)</f>
        <v>M</v>
      </c>
      <c r="F129" s="11">
        <f>SUMIF(CPU!M:M,B129,CPU!O:O)+SUMIF(CPUAUX1!M:M,B129,CPUAUX1!O:O)+SUMIF(CPUAUX2!M:M,B129,CPUAUX2!O:O)+SUMIF(CPUAUX3!M:M,B129,CPUAUX3!O:O)+SUMIF(CPUAUX4!M:M,B129,CPUAUX4!O:O)+SUMIF(CPUAUX5!M:M,B129,CPUAUX5!O:O)</f>
        <v>183.792</v>
      </c>
      <c r="G129" s="18">
        <f>VLOOKUP(B129,I!$A:$G,5,FALSE)</f>
        <v>29.95</v>
      </c>
      <c r="H129" s="18">
        <f t="shared" si="4"/>
        <v>5504.5703999999996</v>
      </c>
      <c r="I129" s="27">
        <f t="shared" si="5"/>
        <v>1.4311203449172282E-3</v>
      </c>
      <c r="J129" s="27">
        <f t="shared" si="7"/>
        <v>0.88694581317040266</v>
      </c>
      <c r="K129" s="11" t="str">
        <f t="shared" si="6"/>
        <v>B</v>
      </c>
    </row>
    <row r="130" spans="1:11">
      <c r="A130" s="11">
        <v>120</v>
      </c>
      <c r="B130" s="11">
        <v>7334</v>
      </c>
      <c r="C130" s="11" t="str">
        <f>VLOOKUP(B130,I!$A:$G,2,FALSE)</f>
        <v>SINAPI</v>
      </c>
      <c r="D130" s="23" t="str">
        <f>VLOOKUP(B130,I!$A:$G,3,FALSE)</f>
        <v>ADITIVO ADESIVO LIQUIDO PARA ARGAMASSAS DE REVESTIMENTOS CIMENTICIOS</v>
      </c>
      <c r="E130" s="11" t="str">
        <f>VLOOKUP(B130,I!$A:$G,4,FALSE)</f>
        <v>L</v>
      </c>
      <c r="F130" s="11">
        <f>SUMIF(CPU!M:M,B130,CPU!O:O)+SUMIF(CPUAUX1!M:M,B130,CPUAUX1!O:O)+SUMIF(CPUAUX2!M:M,B130,CPUAUX2!O:O)+SUMIF(CPUAUX3!M:M,B130,CPUAUX3!O:O)+SUMIF(CPUAUX4!M:M,B130,CPUAUX4!O:O)+SUMIF(CPUAUX5!M:M,B130,CPUAUX5!O:O)</f>
        <v>273.22679999999997</v>
      </c>
      <c r="G130" s="18">
        <f>VLOOKUP(B130,I!$A:$G,5,FALSE)</f>
        <v>19.989999999999998</v>
      </c>
      <c r="H130" s="18">
        <f t="shared" si="4"/>
        <v>5461.8037319999994</v>
      </c>
      <c r="I130" s="27">
        <f t="shared" si="5"/>
        <v>1.4200015392318434E-3</v>
      </c>
      <c r="J130" s="27">
        <f t="shared" si="7"/>
        <v>0.88836581470963449</v>
      </c>
      <c r="K130" s="11" t="str">
        <f t="shared" si="6"/>
        <v>B</v>
      </c>
    </row>
    <row r="131" spans="1:11">
      <c r="A131" s="11">
        <v>121</v>
      </c>
      <c r="B131" s="11">
        <v>20020</v>
      </c>
      <c r="C131" s="11" t="str">
        <f>VLOOKUP(B131,I!$A:$G,2,FALSE)</f>
        <v>SINAPI</v>
      </c>
      <c r="D131" s="23" t="str">
        <f>VLOOKUP(B131,I!$A:$G,3,FALSE)</f>
        <v>MOTORISTA DE CAMINHAO-BASCULANTE (HORISTA)</v>
      </c>
      <c r="E131" s="11" t="str">
        <f>VLOOKUP(B131,I!$A:$G,4,FALSE)</f>
        <v>H</v>
      </c>
      <c r="F131" s="11">
        <f>SUMIF(CPU!M:M,B131,CPU!O:O)+SUMIF(CPUAUX1!M:M,B131,CPUAUX1!O:O)+SUMIF(CPUAUX2!M:M,B131,CPUAUX2!O:O)+SUMIF(CPUAUX3!M:M,B131,CPUAUX3!O:O)+SUMIF(CPUAUX4!M:M,B131,CPUAUX4!O:O)+SUMIF(CPUAUX5!M:M,B131,CPUAUX5!O:O)</f>
        <v>247.85939829146997</v>
      </c>
      <c r="G131" s="18">
        <f>VLOOKUP(B131,I!$A:$G,5,FALSE)</f>
        <v>21.11</v>
      </c>
      <c r="H131" s="18">
        <f t="shared" si="4"/>
        <v>5232.3118979329311</v>
      </c>
      <c r="I131" s="27">
        <f t="shared" si="5"/>
        <v>1.360336495666273E-3</v>
      </c>
      <c r="J131" s="27">
        <f t="shared" si="7"/>
        <v>0.88972615120530074</v>
      </c>
      <c r="K131" s="11" t="str">
        <f t="shared" si="6"/>
        <v>B</v>
      </c>
    </row>
    <row r="132" spans="1:11">
      <c r="A132" s="11">
        <v>122</v>
      </c>
      <c r="B132" s="11">
        <v>6085</v>
      </c>
      <c r="C132" s="11" t="str">
        <f>VLOOKUP(B132,I!$A:$G,2,FALSE)</f>
        <v>SINAPI</v>
      </c>
      <c r="D132" s="23" t="str">
        <f>VLOOKUP(B132,I!$A:$G,3,FALSE)</f>
        <v>SELADOR ACRILICO OPACO PREMIUM INTERIOR/EXTERIOR</v>
      </c>
      <c r="E132" s="11" t="str">
        <f>VLOOKUP(B132,I!$A:$G,4,FALSE)</f>
        <v>L</v>
      </c>
      <c r="F132" s="11">
        <f>SUMIF(CPU!M:M,B132,CPU!O:O)+SUMIF(CPUAUX1!M:M,B132,CPUAUX1!O:O)+SUMIF(CPUAUX2!M:M,B132,CPUAUX2!O:O)+SUMIF(CPUAUX3!M:M,B132,CPUAUX3!O:O)+SUMIF(CPUAUX4!M:M,B132,CPUAUX4!O:O)+SUMIF(CPUAUX5!M:M,B132,CPUAUX5!O:O)</f>
        <v>549.89495399999998</v>
      </c>
      <c r="G132" s="18">
        <f>VLOOKUP(B132,I!$A:$G,5,FALSE)</f>
        <v>9.4</v>
      </c>
      <c r="H132" s="18">
        <f t="shared" si="4"/>
        <v>5169.0125675999998</v>
      </c>
      <c r="I132" s="27">
        <f t="shared" si="5"/>
        <v>1.3438794512692944E-3</v>
      </c>
      <c r="J132" s="27">
        <f t="shared" si="7"/>
        <v>0.89107003065657009</v>
      </c>
      <c r="K132" s="11" t="str">
        <f t="shared" si="6"/>
        <v>B</v>
      </c>
    </row>
    <row r="133" spans="1:11">
      <c r="A133" s="11">
        <v>123</v>
      </c>
      <c r="B133" s="11" t="s">
        <v>2843</v>
      </c>
      <c r="C133" s="11" t="str">
        <f>VLOOKUP(B133,I!$A:$G,2,FALSE)</f>
        <v>SEINFRA</v>
      </c>
      <c r="D133" s="23" t="str">
        <f>VLOOKUP(B133,I!$A:$G,3,FALSE)</f>
        <v>HIDRANTE COM REGISTRO GLOBO AMARELO 2 1/2"</v>
      </c>
      <c r="E133" s="11" t="str">
        <f>VLOOKUP(B133,I!$A:$G,4,FALSE)</f>
        <v>UN</v>
      </c>
      <c r="F133" s="11">
        <f>SUMIF(CPU!M:M,B133,CPU!O:O)+SUMIF(CPUAUX1!M:M,B133,CPUAUX1!O:O)+SUMIF(CPUAUX2!M:M,B133,CPUAUX2!O:O)+SUMIF(CPUAUX3!M:M,B133,CPUAUX3!O:O)+SUMIF(CPUAUX4!M:M,B133,CPUAUX4!O:O)+SUMIF(CPUAUX5!M:M,B133,CPUAUX5!O:O)</f>
        <v>6</v>
      </c>
      <c r="G133" s="18">
        <f>VLOOKUP(B133,I!$A:$G,5,FALSE)</f>
        <v>855.62</v>
      </c>
      <c r="H133" s="18">
        <f t="shared" si="4"/>
        <v>5133.72</v>
      </c>
      <c r="I133" s="27">
        <f t="shared" si="5"/>
        <v>1.3347038194131324E-3</v>
      </c>
      <c r="J133" s="27">
        <f t="shared" si="7"/>
        <v>0.89240473447598323</v>
      </c>
      <c r="K133" s="11" t="str">
        <f t="shared" si="6"/>
        <v>B</v>
      </c>
    </row>
    <row r="134" spans="1:11">
      <c r="A134" s="11">
        <v>124</v>
      </c>
      <c r="B134" s="11">
        <v>44497</v>
      </c>
      <c r="C134" s="11" t="str">
        <f>VLOOKUP(B134,I!$A:$G,2,FALSE)</f>
        <v>SINAPI</v>
      </c>
      <c r="D134" s="23" t="str">
        <f>VLOOKUP(B134,I!$A:$G,3,FALSE)</f>
        <v>MONTADOR DE ESTRUTURAS METALICAS HORISTA</v>
      </c>
      <c r="E134" s="11" t="str">
        <f>VLOOKUP(B134,I!$A:$G,4,FALSE)</f>
        <v>H</v>
      </c>
      <c r="F134" s="11">
        <f>SUMIF(CPU!M:M,B134,CPU!O:O)+SUMIF(CPUAUX1!M:M,B134,CPUAUX1!O:O)+SUMIF(CPUAUX2!M:M,B134,CPUAUX2!O:O)+SUMIF(CPUAUX3!M:M,B134,CPUAUX3!O:O)+SUMIF(CPUAUX4!M:M,B134,CPUAUX4!O:O)+SUMIF(CPUAUX5!M:M,B134,CPUAUX5!O:O)</f>
        <v>303.42548087714999</v>
      </c>
      <c r="G134" s="18">
        <f>VLOOKUP(B134,I!$A:$G,5,FALSE)</f>
        <v>16.760000000000002</v>
      </c>
      <c r="H134" s="18">
        <f t="shared" si="4"/>
        <v>5085.4110595010343</v>
      </c>
      <c r="I134" s="27">
        <f t="shared" si="5"/>
        <v>1.322144091302567E-3</v>
      </c>
      <c r="J134" s="27">
        <f t="shared" si="7"/>
        <v>0.89372687856728583</v>
      </c>
      <c r="K134" s="11" t="str">
        <f t="shared" si="6"/>
        <v>B</v>
      </c>
    </row>
    <row r="135" spans="1:11">
      <c r="A135" s="11">
        <v>125</v>
      </c>
      <c r="B135" s="11">
        <v>5068</v>
      </c>
      <c r="C135" s="11" t="str">
        <f>VLOOKUP(B135,I!$A:$G,2,FALSE)</f>
        <v>SINAPI</v>
      </c>
      <c r="D135" s="23" t="str">
        <f>VLOOKUP(B135,I!$A:$G,3,FALSE)</f>
        <v>PREGO DE ACO POLIDO COM CABECA 17 X 21 (2 X 11)</v>
      </c>
      <c r="E135" s="11" t="str">
        <f>VLOOKUP(B135,I!$A:$G,4,FALSE)</f>
        <v>KG</v>
      </c>
      <c r="F135" s="11">
        <f>SUMIF(CPU!M:M,B135,CPU!O:O)+SUMIF(CPUAUX1!M:M,B135,CPUAUX1!O:O)+SUMIF(CPUAUX2!M:M,B135,CPUAUX2!O:O)+SUMIF(CPUAUX3!M:M,B135,CPUAUX3!O:O)+SUMIF(CPUAUX4!M:M,B135,CPUAUX4!O:O)+SUMIF(CPUAUX5!M:M,B135,CPUAUX5!O:O)</f>
        <v>249.793384</v>
      </c>
      <c r="G135" s="18">
        <f>VLOOKUP(B135,I!$A:$G,5,FALSE)</f>
        <v>20.34</v>
      </c>
      <c r="H135" s="18">
        <f t="shared" si="4"/>
        <v>5080.7974305600001</v>
      </c>
      <c r="I135" s="27">
        <f t="shared" si="5"/>
        <v>1.3209446047374731E-3</v>
      </c>
      <c r="J135" s="27">
        <f t="shared" si="7"/>
        <v>0.89504782317202336</v>
      </c>
      <c r="K135" s="11" t="str">
        <f t="shared" si="6"/>
        <v>B</v>
      </c>
    </row>
    <row r="136" spans="1:11">
      <c r="A136" s="11">
        <v>126</v>
      </c>
      <c r="B136" s="11">
        <v>10567</v>
      </c>
      <c r="C136" s="11" t="str">
        <f>VLOOKUP(B136,I!$A:$G,2,FALSE)</f>
        <v>SINAPI</v>
      </c>
      <c r="D136" s="23" t="str">
        <f>VLOOKUP(B136,I!$A:$G,3,FALSE)</f>
        <v>TABUA *2,5 X 23* CM EM PINUS, MISTA OU EQUIVALENTE DA REGIAO - BRUTA</v>
      </c>
      <c r="E136" s="11" t="str">
        <f>VLOOKUP(B136,I!$A:$G,4,FALSE)</f>
        <v>M</v>
      </c>
      <c r="F136" s="11">
        <f>SUMIF(CPU!M:M,B136,CPU!O:O)+SUMIF(CPUAUX1!M:M,B136,CPUAUX1!O:O)+SUMIF(CPUAUX2!M:M,B136,CPUAUX2!O:O)+SUMIF(CPUAUX3!M:M,B136,CPUAUX3!O:O)+SUMIF(CPUAUX4!M:M,B136,CPUAUX4!O:O)+SUMIF(CPUAUX5!M:M,B136,CPUAUX5!O:O)</f>
        <v>444.96740000000005</v>
      </c>
      <c r="G136" s="18">
        <f>VLOOKUP(B136,I!$A:$G,5,FALSE)</f>
        <v>11.36</v>
      </c>
      <c r="H136" s="18">
        <f t="shared" si="4"/>
        <v>5054.8296640000008</v>
      </c>
      <c r="I136" s="27">
        <f t="shared" si="5"/>
        <v>1.3141933060282994E-3</v>
      </c>
      <c r="J136" s="27">
        <f t="shared" si="7"/>
        <v>0.89636201647805169</v>
      </c>
      <c r="K136" s="11" t="str">
        <f t="shared" si="6"/>
        <v>B</v>
      </c>
    </row>
    <row r="137" spans="1:11">
      <c r="A137" s="11">
        <v>127</v>
      </c>
      <c r="B137" s="11">
        <v>12873</v>
      </c>
      <c r="C137" s="11" t="str">
        <f>VLOOKUP(B137,I!$A:$G,2,FALSE)</f>
        <v>SINAPI</v>
      </c>
      <c r="D137" s="23" t="str">
        <f>VLOOKUP(B137,I!$A:$G,3,FALSE)</f>
        <v>IMPERMEABILIZADOR (HORISTA)</v>
      </c>
      <c r="E137" s="11" t="str">
        <f>VLOOKUP(B137,I!$A:$G,4,FALSE)</f>
        <v>H</v>
      </c>
      <c r="F137" s="11">
        <f>SUMIF(CPU!M:M,B137,CPU!O:O)+SUMIF(CPUAUX1!M:M,B137,CPUAUX1!O:O)+SUMIF(CPUAUX2!M:M,B137,CPUAUX2!O:O)+SUMIF(CPUAUX3!M:M,B137,CPUAUX3!O:O)+SUMIF(CPUAUX4!M:M,B137,CPUAUX4!O:O)+SUMIF(CPUAUX5!M:M,B137,CPUAUX5!O:O)</f>
        <v>248.41068865199998</v>
      </c>
      <c r="G137" s="18">
        <f>VLOOKUP(B137,I!$A:$G,5,FALSE)</f>
        <v>20.329999999999998</v>
      </c>
      <c r="H137" s="18">
        <f t="shared" si="4"/>
        <v>5050.1893002951592</v>
      </c>
      <c r="I137" s="27">
        <f t="shared" si="5"/>
        <v>1.3129868687546814E-3</v>
      </c>
      <c r="J137" s="27">
        <f t="shared" si="7"/>
        <v>0.89767500334680639</v>
      </c>
      <c r="K137" s="11" t="str">
        <f t="shared" si="6"/>
        <v>B</v>
      </c>
    </row>
    <row r="138" spans="1:11">
      <c r="A138" s="11">
        <v>128</v>
      </c>
      <c r="B138" s="11">
        <v>39621</v>
      </c>
      <c r="C138" s="11" t="str">
        <f>VLOOKUP(B138,I!$A:$G,2,FALSE)</f>
        <v>SINAPI</v>
      </c>
      <c r="D138" s="23" t="str">
        <f>VLOOKUP(B138,I!$A:$G,3,FALSE)</f>
        <v>BARRA ANTIPANICO DUPLA, CEGA EM LADO OPOSTO, COR CINZA</v>
      </c>
      <c r="E138" s="11" t="str">
        <f>VLOOKUP(B138,I!$A:$G,4,FALSE)</f>
        <v>PAR</v>
      </c>
      <c r="F138" s="11">
        <f>SUMIF(CPU!M:M,B138,CPU!O:O)+SUMIF(CPUAUX1!M:M,B138,CPUAUX1!O:O)+SUMIF(CPUAUX2!M:M,B138,CPUAUX2!O:O)+SUMIF(CPUAUX3!M:M,B138,CPUAUX3!O:O)+SUMIF(CPUAUX4!M:M,B138,CPUAUX4!O:O)+SUMIF(CPUAUX5!M:M,B138,CPUAUX5!O:O)</f>
        <v>4</v>
      </c>
      <c r="G138" s="18">
        <f>VLOOKUP(B138,I!$A:$G,5,FALSE)</f>
        <v>1259.44</v>
      </c>
      <c r="H138" s="18">
        <f t="shared" si="4"/>
        <v>5037.76</v>
      </c>
      <c r="I138" s="27">
        <f t="shared" si="5"/>
        <v>1.3097554041293061E-3</v>
      </c>
      <c r="J138" s="27">
        <f t="shared" si="7"/>
        <v>0.89898475875093564</v>
      </c>
      <c r="K138" s="11" t="str">
        <f t="shared" si="6"/>
        <v>B</v>
      </c>
    </row>
    <row r="139" spans="1:11" ht="30">
      <c r="A139" s="11">
        <v>129</v>
      </c>
      <c r="B139" s="11">
        <v>7696</v>
      </c>
      <c r="C139" s="11" t="str">
        <f>VLOOKUP(B139,I!$A:$G,2,FALSE)</f>
        <v>SINAPI</v>
      </c>
      <c r="D139" s="23" t="str">
        <f>VLOOKUP(B139,I!$A:$G,3,FALSE)</f>
        <v>TUBO ACO GALVANIZADO COM COSTURA, CLASSE MEDIA, DN 2", E = *3,65* MM, PESO *5,10* KG/M (NBR 5580)</v>
      </c>
      <c r="E139" s="11" t="str">
        <f>VLOOKUP(B139,I!$A:$G,4,FALSE)</f>
        <v>M</v>
      </c>
      <c r="F139" s="11">
        <f>SUMIF(CPU!M:M,B139,CPU!O:O)+SUMIF(CPUAUX1!M:M,B139,CPUAUX1!O:O)+SUMIF(CPUAUX2!M:M,B139,CPUAUX2!O:O)+SUMIF(CPUAUX3!M:M,B139,CPUAUX3!O:O)+SUMIF(CPUAUX4!M:M,B139,CPUAUX4!O:O)+SUMIF(CPUAUX5!M:M,B139,CPUAUX5!O:O)</f>
        <v>68.158399999999986</v>
      </c>
      <c r="G139" s="18">
        <f>VLOOKUP(B139,I!$A:$G,5,FALSE)</f>
        <v>73.63</v>
      </c>
      <c r="H139" s="18">
        <f t="shared" ref="H139:H202" si="8">F139*G139</f>
        <v>5018.5029919999988</v>
      </c>
      <c r="I139" s="27">
        <f t="shared" ref="I139:I202" si="9">H139/$H$657</f>
        <v>1.3047488197951253E-3</v>
      </c>
      <c r="J139" s="27">
        <f t="shared" si="7"/>
        <v>0.90028950757073078</v>
      </c>
      <c r="K139" s="11" t="str">
        <f t="shared" ref="K139:K202" si="10">IF(J139&lt;=0.8,"A",IF(J139&lt;=0.95,"B","C"))</f>
        <v>B</v>
      </c>
    </row>
    <row r="140" spans="1:11">
      <c r="A140" s="11">
        <v>130</v>
      </c>
      <c r="B140" s="11">
        <v>11186</v>
      </c>
      <c r="C140" s="11" t="str">
        <f>VLOOKUP(B140,I!$A:$G,2,FALSE)</f>
        <v>SINAPI</v>
      </c>
      <c r="D140" s="23" t="str">
        <f>VLOOKUP(B140,I!$A:$G,3,FALSE)</f>
        <v>ESPELHO CRISTAL E = 4 MM</v>
      </c>
      <c r="E140" s="11" t="str">
        <f>VLOOKUP(B140,I!$A:$G,4,FALSE)</f>
        <v>M2</v>
      </c>
      <c r="F140" s="11">
        <f>SUMIF(CPU!M:M,B140,CPU!O:O)+SUMIF(CPUAUX1!M:M,B140,CPUAUX1!O:O)+SUMIF(CPUAUX2!M:M,B140,CPUAUX2!O:O)+SUMIF(CPUAUX3!M:M,B140,CPUAUX3!O:O)+SUMIF(CPUAUX4!M:M,B140,CPUAUX4!O:O)+SUMIF(CPUAUX5!M:M,B140,CPUAUX5!O:O)</f>
        <v>9.52</v>
      </c>
      <c r="G140" s="18">
        <f>VLOOKUP(B140,I!$A:$G,5,FALSE)</f>
        <v>526.75</v>
      </c>
      <c r="H140" s="18">
        <f t="shared" si="8"/>
        <v>5014.66</v>
      </c>
      <c r="I140" s="27">
        <f t="shared" si="9"/>
        <v>1.303749689320465E-3</v>
      </c>
      <c r="J140" s="27">
        <f t="shared" ref="J140:J203" si="11">I140 + J139</f>
        <v>0.90159325726005124</v>
      </c>
      <c r="K140" s="11" t="str">
        <f t="shared" si="10"/>
        <v>B</v>
      </c>
    </row>
    <row r="141" spans="1:11">
      <c r="A141" s="11">
        <v>131</v>
      </c>
      <c r="B141" s="11">
        <v>4491</v>
      </c>
      <c r="C141" s="11" t="str">
        <f>VLOOKUP(B141,I!$A:$G,2,FALSE)</f>
        <v>SINAPI</v>
      </c>
      <c r="D141" s="23" t="str">
        <f>VLOOKUP(B141,I!$A:$G,3,FALSE)</f>
        <v>PONTALETE *7,5 X 7,5* CM EM PINUS, MISTA OU EQUIVALENTE DA REGIAO - BRUTA</v>
      </c>
      <c r="E141" s="11" t="str">
        <f>VLOOKUP(B141,I!$A:$G,4,FALSE)</f>
        <v>M</v>
      </c>
      <c r="F141" s="11">
        <f>SUMIF(CPU!M:M,B141,CPU!O:O)+SUMIF(CPUAUX1!M:M,B141,CPUAUX1!O:O)+SUMIF(CPUAUX2!M:M,B141,CPUAUX2!O:O)+SUMIF(CPUAUX3!M:M,B141,CPUAUX3!O:O)+SUMIF(CPUAUX4!M:M,B141,CPUAUX4!O:O)+SUMIF(CPUAUX5!M:M,B141,CPUAUX5!O:O)</f>
        <v>497.8852</v>
      </c>
      <c r="G141" s="18">
        <f>VLOOKUP(B141,I!$A:$G,5,FALSE)</f>
        <v>10.050000000000001</v>
      </c>
      <c r="H141" s="18">
        <f t="shared" si="8"/>
        <v>5003.7462599999999</v>
      </c>
      <c r="I141" s="27">
        <f t="shared" si="9"/>
        <v>1.3009122516608183E-3</v>
      </c>
      <c r="J141" s="27">
        <f t="shared" si="11"/>
        <v>0.90289416951171209</v>
      </c>
      <c r="K141" s="11" t="str">
        <f t="shared" si="10"/>
        <v>B</v>
      </c>
    </row>
    <row r="142" spans="1:11" ht="45">
      <c r="A142" s="11">
        <v>132</v>
      </c>
      <c r="B142" s="11">
        <v>10556</v>
      </c>
      <c r="C142" s="11" t="str">
        <f>VLOOKUP(B142,I!$A:$G,2,FALSE)</f>
        <v>SINAPI</v>
      </c>
      <c r="D142" s="23" t="str">
        <f>VLOOKUP(B142,I!$A:$G,3,FALSE)</f>
        <v>PORTA DE MADEIRA, FOLHA MEDIA (NBR 15930) DE 900 X 2100 MM, DE 35 MM A 40 MM DE ESPESSURA, NUCLEO SEMI-SOLIDO (SARRAFEADO), CAPA LISA EM HDF, ACABAMENTO EM PRIMER PARA PINTURA</v>
      </c>
      <c r="E142" s="11" t="str">
        <f>VLOOKUP(B142,I!$A:$G,4,FALSE)</f>
        <v>UN</v>
      </c>
      <c r="F142" s="11">
        <f>SUMIF(CPU!M:M,B142,CPU!O:O)+SUMIF(CPUAUX1!M:M,B142,CPUAUX1!O:O)+SUMIF(CPUAUX2!M:M,B142,CPUAUX2!O:O)+SUMIF(CPUAUX3!M:M,B142,CPUAUX3!O:O)+SUMIF(CPUAUX4!M:M,B142,CPUAUX4!O:O)+SUMIF(CPUAUX5!M:M,B142,CPUAUX5!O:O)</f>
        <v>15</v>
      </c>
      <c r="G142" s="18">
        <f>VLOOKUP(B142,I!$A:$G,5,FALSE)</f>
        <v>329.42</v>
      </c>
      <c r="H142" s="18">
        <f t="shared" si="8"/>
        <v>4941.3</v>
      </c>
      <c r="I142" s="27">
        <f t="shared" si="9"/>
        <v>1.2846769950184487E-3</v>
      </c>
      <c r="J142" s="27">
        <f t="shared" si="11"/>
        <v>0.90417884650673053</v>
      </c>
      <c r="K142" s="11" t="str">
        <f t="shared" si="10"/>
        <v>B</v>
      </c>
    </row>
    <row r="143" spans="1:11" ht="45">
      <c r="A143" s="11">
        <v>133</v>
      </c>
      <c r="B143" s="11">
        <v>39024</v>
      </c>
      <c r="C143" s="11" t="str">
        <f>VLOOKUP(B143,I!$A:$G,2,FALSE)</f>
        <v>SINAPI</v>
      </c>
      <c r="D143" s="23" t="str">
        <f>VLOOKUP(B143,I!$A:$G,3,FALSE)</f>
        <v>PORTA DE ABRIR EM ALUMINIO COM DIVISAO HORIZONTAL PARA VIDROS, ACABAMENTO ANODIZADO NATURAL, VIDROS INCLUSOS, SEM GUARNICAO/ALIZAR/VISTA, 87 CM X 210 CM</v>
      </c>
      <c r="E143" s="11" t="str">
        <f>VLOOKUP(B143,I!$A:$G,4,FALSE)</f>
        <v>UN</v>
      </c>
      <c r="F143" s="11">
        <f>SUMIF(CPU!M:M,B143,CPU!O:O)+SUMIF(CPUAUX1!M:M,B143,CPUAUX1!O:O)+SUMIF(CPUAUX2!M:M,B143,CPUAUX2!O:O)+SUMIF(CPUAUX3!M:M,B143,CPUAUX3!O:O)+SUMIF(CPUAUX4!M:M,B143,CPUAUX4!O:O)+SUMIF(CPUAUX5!M:M,B143,CPUAUX5!O:O)</f>
        <v>7</v>
      </c>
      <c r="G143" s="18">
        <f>VLOOKUP(B143,I!$A:$G,5,FALSE)</f>
        <v>689.49</v>
      </c>
      <c r="H143" s="18">
        <f t="shared" si="8"/>
        <v>4826.43</v>
      </c>
      <c r="I143" s="27">
        <f t="shared" si="9"/>
        <v>1.254812213196303E-3</v>
      </c>
      <c r="J143" s="27">
        <f t="shared" si="11"/>
        <v>0.90543365871992687</v>
      </c>
      <c r="K143" s="11" t="str">
        <f t="shared" si="10"/>
        <v>B</v>
      </c>
    </row>
    <row r="144" spans="1:11" ht="30">
      <c r="A144" s="11">
        <v>134</v>
      </c>
      <c r="B144" s="11">
        <v>367</v>
      </c>
      <c r="C144" s="11" t="str">
        <f>VLOOKUP(B144,I!$A:$G,2,FALSE)</f>
        <v>SINAPI</v>
      </c>
      <c r="D144" s="23" t="str">
        <f>VLOOKUP(B144,I!$A:$G,3,FALSE)</f>
        <v>AREIA GROSSA - POSTO JAZIDA/FORNECEDOR (RETIRADO NA JAZIDA, SEM TRANSPORTE)</v>
      </c>
      <c r="E144" s="11" t="str">
        <f>VLOOKUP(B144,I!$A:$G,4,FALSE)</f>
        <v>M3</v>
      </c>
      <c r="F144" s="11">
        <f>SUMIF(CPU!M:M,B144,CPU!O:O)+SUMIF(CPUAUX1!M:M,B144,CPUAUX1!O:O)+SUMIF(CPUAUX2!M:M,B144,CPUAUX2!O:O)+SUMIF(CPUAUX3!M:M,B144,CPUAUX3!O:O)+SUMIF(CPUAUX4!M:M,B144,CPUAUX4!O:O)+SUMIF(CPUAUX5!M:M,B144,CPUAUX5!O:O)</f>
        <v>50.003787450000011</v>
      </c>
      <c r="G144" s="18">
        <f>VLOOKUP(B144,I!$A:$G,5,FALSE)</f>
        <v>96.24</v>
      </c>
      <c r="H144" s="18">
        <f t="shared" si="8"/>
        <v>4812.3645041880009</v>
      </c>
      <c r="I144" s="27">
        <f t="shared" si="9"/>
        <v>1.251155357936917E-3</v>
      </c>
      <c r="J144" s="27">
        <f t="shared" si="11"/>
        <v>0.90668481407786383</v>
      </c>
      <c r="K144" s="11" t="str">
        <f t="shared" si="10"/>
        <v>B</v>
      </c>
    </row>
    <row r="145" spans="1:11" ht="30">
      <c r="A145" s="11">
        <v>135</v>
      </c>
      <c r="B145" s="11">
        <v>43483</v>
      </c>
      <c r="C145" s="11" t="str">
        <f>VLOOKUP(B145,I!$A:$G,2,FALSE)</f>
        <v>SINAPI</v>
      </c>
      <c r="D145" s="23" t="str">
        <f>VLOOKUP(B145,I!$A:$G,3,FALSE)</f>
        <v>EPI - FAMILIA CARPINTEIRO DE FORMAS - HORISTA (ENCARGOS COMPLEMENTARES - COLETADO CAIXA)</v>
      </c>
      <c r="E145" s="11" t="str">
        <f>VLOOKUP(B145,I!$A:$G,4,FALSE)</f>
        <v>H</v>
      </c>
      <c r="F145" s="11">
        <f>SUMIF(CPU!M:M,B145,CPU!O:O)+SUMIF(CPUAUX1!M:M,B145,CPUAUX1!O:O)+SUMIF(CPUAUX2!M:M,B145,CPUAUX2!O:O)+SUMIF(CPUAUX3!M:M,B145,CPUAUX3!O:O)+SUMIF(CPUAUX4!M:M,B145,CPUAUX4!O:O)+SUMIF(CPUAUX5!M:M,B145,CPUAUX5!O:O)</f>
        <v>3311.4567512999993</v>
      </c>
      <c r="G145" s="18">
        <f>VLOOKUP(B145,I!$A:$G,5,FALSE)</f>
        <v>1.43</v>
      </c>
      <c r="H145" s="18">
        <f t="shared" si="8"/>
        <v>4735.3831543589986</v>
      </c>
      <c r="I145" s="27">
        <f t="shared" si="9"/>
        <v>1.2311411573883192E-3</v>
      </c>
      <c r="J145" s="27">
        <f t="shared" si="11"/>
        <v>0.90791595523525215</v>
      </c>
      <c r="K145" s="11" t="str">
        <f t="shared" si="10"/>
        <v>B</v>
      </c>
    </row>
    <row r="146" spans="1:11" ht="30">
      <c r="A146" s="11">
        <v>136</v>
      </c>
      <c r="B146" s="11">
        <v>43466</v>
      </c>
      <c r="C146" s="11" t="str">
        <f>VLOOKUP(B146,I!$A:$G,2,FALSE)</f>
        <v>SINAPI</v>
      </c>
      <c r="D146" s="23" t="str">
        <f>VLOOKUP(B146,I!$A:$G,3,FALSE)</f>
        <v>FERRAMENTAS - FAMILIA PINTOR - HORISTA (ENCARGOS COMPLEMENTARES - COLETADO CAIXA)</v>
      </c>
      <c r="E146" s="11" t="str">
        <f>VLOOKUP(B146,I!$A:$G,4,FALSE)</f>
        <v>H</v>
      </c>
      <c r="F146" s="11">
        <f>SUMIF(CPU!M:M,B146,CPU!O:O)+SUMIF(CPUAUX1!M:M,B146,CPUAUX1!O:O)+SUMIF(CPUAUX2!M:M,B146,CPUAUX2!O:O)+SUMIF(CPUAUX3!M:M,B146,CPUAUX3!O:O)+SUMIF(CPUAUX4!M:M,B146,CPUAUX4!O:O)+SUMIF(CPUAUX5!M:M,B146,CPUAUX5!O:O)</f>
        <v>2184.6002555999999</v>
      </c>
      <c r="G146" s="18">
        <f>VLOOKUP(B146,I!$A:$G,5,FALSE)</f>
        <v>2.0499999999999998</v>
      </c>
      <c r="H146" s="18">
        <f t="shared" si="8"/>
        <v>4478.4305239799996</v>
      </c>
      <c r="I146" s="27">
        <f t="shared" si="9"/>
        <v>1.1643366458109249E-3</v>
      </c>
      <c r="J146" s="27">
        <f t="shared" si="11"/>
        <v>0.9090802918810631</v>
      </c>
      <c r="K146" s="11" t="str">
        <f t="shared" si="10"/>
        <v>B</v>
      </c>
    </row>
    <row r="147" spans="1:11" ht="30">
      <c r="A147" s="11">
        <v>137</v>
      </c>
      <c r="B147" s="11">
        <v>39596</v>
      </c>
      <c r="C147" s="11" t="str">
        <f>VLOOKUP(B147,I!$A:$G,2,FALSE)</f>
        <v>SINAPI</v>
      </c>
      <c r="D147" s="23" t="str">
        <f>VLOOKUP(B147,I!$A:$G,3,FALSE)</f>
        <v>PATCH PANEL, 24 PORTAS, CATEGORIA 6, COM RACKS DE 19" DE LARGURA E 1 U DE ALTURA</v>
      </c>
      <c r="E147" s="11" t="str">
        <f>VLOOKUP(B147,I!$A:$G,4,FALSE)</f>
        <v>UN</v>
      </c>
      <c r="F147" s="11">
        <f>SUMIF(CPU!M:M,B147,CPU!O:O)+SUMIF(CPUAUX1!M:M,B147,CPUAUX1!O:O)+SUMIF(CPUAUX2!M:M,B147,CPUAUX2!O:O)+SUMIF(CPUAUX3!M:M,B147,CPUAUX3!O:O)+SUMIF(CPUAUX4!M:M,B147,CPUAUX4!O:O)+SUMIF(CPUAUX5!M:M,B147,CPUAUX5!O:O)</f>
        <v>5</v>
      </c>
      <c r="G147" s="18">
        <f>VLOOKUP(B147,I!$A:$G,5,FALSE)</f>
        <v>866.84</v>
      </c>
      <c r="H147" s="18">
        <f t="shared" si="8"/>
        <v>4334.2</v>
      </c>
      <c r="I147" s="27">
        <f t="shared" si="9"/>
        <v>1.1268384902371766E-3</v>
      </c>
      <c r="J147" s="27">
        <f t="shared" si="11"/>
        <v>0.9102071303713003</v>
      </c>
      <c r="K147" s="11" t="str">
        <f t="shared" si="10"/>
        <v>B</v>
      </c>
    </row>
    <row r="148" spans="1:11">
      <c r="A148" s="11">
        <v>138</v>
      </c>
      <c r="B148" s="11">
        <v>12869</v>
      </c>
      <c r="C148" s="11" t="str">
        <f>VLOOKUP(B148,I!$A:$G,2,FALSE)</f>
        <v>SINAPI</v>
      </c>
      <c r="D148" s="23" t="str">
        <f>VLOOKUP(B148,I!$A:$G,3,FALSE)</f>
        <v>TELHADOR / TELHADISTA (HORISTA)</v>
      </c>
      <c r="E148" s="11" t="str">
        <f>VLOOKUP(B148,I!$A:$G,4,FALSE)</f>
        <v>H</v>
      </c>
      <c r="F148" s="11">
        <f>SUMIF(CPU!M:M,B148,CPU!O:O)+SUMIF(CPUAUX1!M:M,B148,CPUAUX1!O:O)+SUMIF(CPUAUX2!M:M,B148,CPUAUX2!O:O)+SUMIF(CPUAUX3!M:M,B148,CPUAUX3!O:O)+SUMIF(CPUAUX4!M:M,B148,CPUAUX4!O:O)+SUMIF(CPUAUX5!M:M,B148,CPUAUX5!O:O)</f>
        <v>214.21547764482</v>
      </c>
      <c r="G148" s="18">
        <f>VLOOKUP(B148,I!$A:$G,5,FALSE)</f>
        <v>20.07</v>
      </c>
      <c r="H148" s="18">
        <f t="shared" si="8"/>
        <v>4299.304636331537</v>
      </c>
      <c r="I148" s="27">
        <f t="shared" si="9"/>
        <v>1.1177661264993592E-3</v>
      </c>
      <c r="J148" s="27">
        <f t="shared" si="11"/>
        <v>0.91132489649779969</v>
      </c>
      <c r="K148" s="11" t="str">
        <f t="shared" si="10"/>
        <v>B</v>
      </c>
    </row>
    <row r="149" spans="1:11" ht="30">
      <c r="A149" s="11">
        <v>139</v>
      </c>
      <c r="B149" s="11">
        <v>142</v>
      </c>
      <c r="C149" s="11" t="str">
        <f>VLOOKUP(B149,I!$A:$G,2,FALSE)</f>
        <v>SINAPI</v>
      </c>
      <c r="D149" s="23" t="str">
        <f>VLOOKUP(B149,I!$A:$G,3,FALSE)</f>
        <v>SELANTE ELASTICO MONOCOMPONENTE A BASE DE POLIURETANO (PU) PARA JUNTAS DIVERSAS</v>
      </c>
      <c r="E149" s="11" t="str">
        <f>VLOOKUP(B149,I!$A:$G,4,FALSE)</f>
        <v>310ML</v>
      </c>
      <c r="F149" s="11">
        <f>SUMIF(CPU!M:M,B149,CPU!O:O)+SUMIF(CPUAUX1!M:M,B149,CPUAUX1!O:O)+SUMIF(CPUAUX2!M:M,B149,CPUAUX2!O:O)+SUMIF(CPUAUX3!M:M,B149,CPUAUX3!O:O)+SUMIF(CPUAUX4!M:M,B149,CPUAUX4!O:O)+SUMIF(CPUAUX5!M:M,B149,CPUAUX5!O:O)</f>
        <v>86.266081999999997</v>
      </c>
      <c r="G149" s="18">
        <f>VLOOKUP(B149,I!$A:$G,5,FALSE)</f>
        <v>49.3</v>
      </c>
      <c r="H149" s="18">
        <f t="shared" si="8"/>
        <v>4252.9178425999999</v>
      </c>
      <c r="I149" s="27">
        <f t="shared" si="9"/>
        <v>1.1057061328176212E-3</v>
      </c>
      <c r="J149" s="27">
        <f t="shared" si="11"/>
        <v>0.91243060263061726</v>
      </c>
      <c r="K149" s="11" t="str">
        <f t="shared" si="10"/>
        <v>B</v>
      </c>
    </row>
    <row r="150" spans="1:11" ht="30">
      <c r="A150" s="11">
        <v>140</v>
      </c>
      <c r="B150" s="11" t="s">
        <v>2790</v>
      </c>
      <c r="C150" s="11" t="str">
        <f>VLOOKUP(B150,I!$A:$G,2,FALSE)</f>
        <v>ORSE</v>
      </c>
      <c r="D150" s="23" t="str">
        <f>VLOOKUP(B150,I!$A:$G,3,FALSE)</f>
        <v>TELA DE AÇO GALVANIZADO, FIO 12 BWG, MALHA 1/2", ONDULADA, QUADRADA, SEM REVESTIMENTO</v>
      </c>
      <c r="E150" s="11" t="str">
        <f>VLOOKUP(B150,I!$A:$G,4,FALSE)</f>
        <v>M2</v>
      </c>
      <c r="F150" s="11">
        <f>SUMIF(CPU!M:M,B150,CPU!O:O)+SUMIF(CPUAUX1!M:M,B150,CPUAUX1!O:O)+SUMIF(CPUAUX2!M:M,B150,CPUAUX2!O:O)+SUMIF(CPUAUX3!M:M,B150,CPUAUX3!O:O)+SUMIF(CPUAUX4!M:M,B150,CPUAUX4!O:O)+SUMIF(CPUAUX5!M:M,B150,CPUAUX5!O:O)</f>
        <v>16.099999999999998</v>
      </c>
      <c r="G150" s="18">
        <f>VLOOKUP(B150,I!$A:$G,5,FALSE)</f>
        <v>260.05</v>
      </c>
      <c r="H150" s="18">
        <f t="shared" si="8"/>
        <v>4186.8049999999994</v>
      </c>
      <c r="I150" s="27">
        <f t="shared" si="9"/>
        <v>1.0885176099666516E-3</v>
      </c>
      <c r="J150" s="27">
        <f t="shared" si="11"/>
        <v>0.9135191202405839</v>
      </c>
      <c r="K150" s="11" t="str">
        <f t="shared" si="10"/>
        <v>B</v>
      </c>
    </row>
    <row r="151" spans="1:11">
      <c r="A151" s="11">
        <v>141</v>
      </c>
      <c r="B151" s="11">
        <v>6136</v>
      </c>
      <c r="C151" s="11" t="str">
        <f>VLOOKUP(B151,I!$A:$G,2,FALSE)</f>
        <v>SINAPI</v>
      </c>
      <c r="D151" s="23" t="str">
        <f>VLOOKUP(B151,I!$A:$G,3,FALSE)</f>
        <v>SIFAO EM METAL CROMADO PARA PIA OU LAVATORIO, 1 X 1.1/2"</v>
      </c>
      <c r="E151" s="11" t="str">
        <f>VLOOKUP(B151,I!$A:$G,4,FALSE)</f>
        <v>UN</v>
      </c>
      <c r="F151" s="11">
        <f>SUMIF(CPU!M:M,B151,CPU!O:O)+SUMIF(CPUAUX1!M:M,B151,CPUAUX1!O:O)+SUMIF(CPUAUX2!M:M,B151,CPUAUX2!O:O)+SUMIF(CPUAUX3!M:M,B151,CPUAUX3!O:O)+SUMIF(CPUAUX4!M:M,B151,CPUAUX4!O:O)+SUMIF(CPUAUX5!M:M,B151,CPUAUX5!O:O)</f>
        <v>20</v>
      </c>
      <c r="G151" s="18">
        <f>VLOOKUP(B151,I!$A:$G,5,FALSE)</f>
        <v>205.8</v>
      </c>
      <c r="H151" s="18">
        <f t="shared" si="8"/>
        <v>4116</v>
      </c>
      <c r="I151" s="27">
        <f t="shared" si="9"/>
        <v>1.0701091841207647E-3</v>
      </c>
      <c r="J151" s="27">
        <f t="shared" si="11"/>
        <v>0.91458922942470466</v>
      </c>
      <c r="K151" s="11" t="str">
        <f t="shared" si="10"/>
        <v>B</v>
      </c>
    </row>
    <row r="152" spans="1:11">
      <c r="A152" s="11">
        <v>142</v>
      </c>
      <c r="B152" s="11">
        <v>43490</v>
      </c>
      <c r="C152" s="11" t="str">
        <f>VLOOKUP(B152,I!$A:$G,2,FALSE)</f>
        <v>SINAPI</v>
      </c>
      <c r="D152" s="23" t="str">
        <f>VLOOKUP(B152,I!$A:$G,3,FALSE)</f>
        <v>EPI - FAMILIA PINTOR - HORISTA (ENCARGOS COMPLEMENTARES - COLETADO CAIXA)</v>
      </c>
      <c r="E152" s="11" t="str">
        <f>VLOOKUP(B152,I!$A:$G,4,FALSE)</f>
        <v>H</v>
      </c>
      <c r="F152" s="11">
        <f>SUMIF(CPU!M:M,B152,CPU!O:O)+SUMIF(CPUAUX1!M:M,B152,CPUAUX1!O:O)+SUMIF(CPUAUX2!M:M,B152,CPUAUX2!O:O)+SUMIF(CPUAUX3!M:M,B152,CPUAUX3!O:O)+SUMIF(CPUAUX4!M:M,B152,CPUAUX4!O:O)+SUMIF(CPUAUX5!M:M,B152,CPUAUX5!O:O)</f>
        <v>2184.6002555999999</v>
      </c>
      <c r="G152" s="18">
        <f>VLOOKUP(B152,I!$A:$G,5,FALSE)</f>
        <v>1.85</v>
      </c>
      <c r="H152" s="18">
        <f t="shared" si="8"/>
        <v>4041.5104728599999</v>
      </c>
      <c r="I152" s="27">
        <f t="shared" si="9"/>
        <v>1.0507428267074201E-3</v>
      </c>
      <c r="J152" s="27">
        <f t="shared" si="11"/>
        <v>0.91563997225141214</v>
      </c>
      <c r="K152" s="11" t="str">
        <f t="shared" si="10"/>
        <v>B</v>
      </c>
    </row>
    <row r="153" spans="1:11" ht="45">
      <c r="A153" s="11">
        <v>143</v>
      </c>
      <c r="B153" s="11">
        <v>977</v>
      </c>
      <c r="C153" s="11" t="str">
        <f>VLOOKUP(B153,I!$A:$G,2,FALSE)</f>
        <v>SINAPI</v>
      </c>
      <c r="D153" s="23" t="str">
        <f>VLOOKUP(B153,I!$A:$G,3,FALSE)</f>
        <v>CABO DE COBRE, FLEXIVEL, CLASSE 4 OU 5, ISOLACAO EM PVC/A, ANTICHAMA BWF-B, COBERTURA PVC-ST1, ANTICHAMA BWF-B, 1 CONDUTOR, 0,6/1 KV, SECAO NOMINAL 70 MM2</v>
      </c>
      <c r="E153" s="11" t="str">
        <f>VLOOKUP(B153,I!$A:$G,4,FALSE)</f>
        <v>M</v>
      </c>
      <c r="F153" s="11">
        <f>SUMIF(CPU!M:M,B153,CPU!O:O)+SUMIF(CPUAUX1!M:M,B153,CPUAUX1!O:O)+SUMIF(CPUAUX2!M:M,B153,CPUAUX2!O:O)+SUMIF(CPUAUX3!M:M,B153,CPUAUX3!O:O)+SUMIF(CPUAUX4!M:M,B153,CPUAUX4!O:O)+SUMIF(CPUAUX5!M:M,B153,CPUAUX5!O:O)</f>
        <v>46.588499999999996</v>
      </c>
      <c r="G153" s="18">
        <f>VLOOKUP(B153,I!$A:$G,5,FALSE)</f>
        <v>82.63</v>
      </c>
      <c r="H153" s="18">
        <f t="shared" si="8"/>
        <v>3849.6077549999995</v>
      </c>
      <c r="I153" s="27">
        <f t="shared" si="9"/>
        <v>1.0008504892828033E-3</v>
      </c>
      <c r="J153" s="27">
        <f t="shared" si="11"/>
        <v>0.91664082274069492</v>
      </c>
      <c r="K153" s="11" t="str">
        <f t="shared" si="10"/>
        <v>B</v>
      </c>
    </row>
    <row r="154" spans="1:11" ht="30">
      <c r="A154" s="11">
        <v>144</v>
      </c>
      <c r="B154" s="11">
        <v>39471</v>
      </c>
      <c r="C154" s="11" t="str">
        <f>VLOOKUP(B154,I!$A:$G,2,FALSE)</f>
        <v>SINAPI</v>
      </c>
      <c r="D154" s="23" t="str">
        <f>VLOOKUP(B154,I!$A:$G,3,FALSE)</f>
        <v>DISPOSITIVO DPS CLASSE II, 1 POLO, TENSAO MAXIMA DE 275 V, CORRENTE MAXIMA DE *45* KA (TIPO AC)</v>
      </c>
      <c r="E154" s="11" t="str">
        <f>VLOOKUP(B154,I!$A:$G,4,FALSE)</f>
        <v>UN</v>
      </c>
      <c r="F154" s="11">
        <f>SUMIF(CPU!M:M,B154,CPU!O:O)+SUMIF(CPUAUX1!M:M,B154,CPUAUX1!O:O)+SUMIF(CPUAUX2!M:M,B154,CPUAUX2!O:O)+SUMIF(CPUAUX3!M:M,B154,CPUAUX3!O:O)+SUMIF(CPUAUX4!M:M,B154,CPUAUX4!O:O)+SUMIF(CPUAUX5!M:M,B154,CPUAUX5!O:O)</f>
        <v>40</v>
      </c>
      <c r="G154" s="18">
        <f>VLOOKUP(B154,I!$A:$G,5,FALSE)</f>
        <v>96</v>
      </c>
      <c r="H154" s="18">
        <f t="shared" si="8"/>
        <v>3840</v>
      </c>
      <c r="I154" s="27">
        <f t="shared" si="9"/>
        <v>9.9835259159954722E-4</v>
      </c>
      <c r="J154" s="27">
        <f t="shared" si="11"/>
        <v>0.91763917533229444</v>
      </c>
      <c r="K154" s="11" t="str">
        <f t="shared" si="10"/>
        <v>B</v>
      </c>
    </row>
    <row r="155" spans="1:11">
      <c r="A155" s="11">
        <v>145</v>
      </c>
      <c r="B155" s="11">
        <v>37373</v>
      </c>
      <c r="C155" s="11" t="str">
        <f>VLOOKUP(B155,I!$A:$G,2,FALSE)</f>
        <v>SINAPI</v>
      </c>
      <c r="D155" s="23" t="str">
        <f>VLOOKUP(B155,I!$A:$G,3,FALSE)</f>
        <v>SEGURO - HORISTA (COLETADO CAIXA - ENCARGOS COMPLEMENTARES)</v>
      </c>
      <c r="E155" s="11" t="str">
        <f>VLOOKUP(B155,I!$A:$G,4,FALSE)</f>
        <v>H</v>
      </c>
      <c r="F155" s="11">
        <f>SUMIF(CPU!M:M,B155,CPU!O:O)+SUMIF(CPUAUX1!M:M,B155,CPUAUX1!O:O)+SUMIF(CPUAUX2!M:M,B155,CPUAUX2!O:O)+SUMIF(CPUAUX3!M:M,B155,CPUAUX3!O:O)+SUMIF(CPUAUX4!M:M,B155,CPUAUX4!O:O)+SUMIF(CPUAUX5!M:M,B155,CPUAUX5!O:O)</f>
        <v>40787.41405078306</v>
      </c>
      <c r="G155" s="18">
        <f>VLOOKUP(B155,I!$A:$G,5,FALSE)</f>
        <v>0.08</v>
      </c>
      <c r="H155" s="18">
        <f t="shared" si="8"/>
        <v>3262.9931240626447</v>
      </c>
      <c r="I155" s="27">
        <f t="shared" si="9"/>
        <v>8.483379275467304E-4</v>
      </c>
      <c r="J155" s="27">
        <f t="shared" si="11"/>
        <v>0.91848751325984113</v>
      </c>
      <c r="K155" s="11" t="str">
        <f t="shared" si="10"/>
        <v>B</v>
      </c>
    </row>
    <row r="156" spans="1:11" ht="30">
      <c r="A156" s="11">
        <v>146</v>
      </c>
      <c r="B156" s="11">
        <v>39607</v>
      </c>
      <c r="C156" s="11" t="str">
        <f>VLOOKUP(B156,I!$A:$G,2,FALSE)</f>
        <v>SINAPI</v>
      </c>
      <c r="D156" s="23" t="str">
        <f>VLOOKUP(B156,I!$A:$G,3,FALSE)</f>
        <v>PATCH CORD (CABO DE REDE), CATEGORIA 6 (CAT 6) UTP, 23 AWG, 4 PARES, EXTENSAO DE 2,50 M</v>
      </c>
      <c r="E156" s="11" t="str">
        <f>VLOOKUP(B156,I!$A:$G,4,FALSE)</f>
        <v>UN</v>
      </c>
      <c r="F156" s="11">
        <f>SUMIF(CPU!M:M,B156,CPU!O:O)+SUMIF(CPUAUX1!M:M,B156,CPUAUX1!O:O)+SUMIF(CPUAUX2!M:M,B156,CPUAUX2!O:O)+SUMIF(CPUAUX3!M:M,B156,CPUAUX3!O:O)+SUMIF(CPUAUX4!M:M,B156,CPUAUX4!O:O)+SUMIF(CPUAUX5!M:M,B156,CPUAUX5!O:O)</f>
        <v>72</v>
      </c>
      <c r="G156" s="18">
        <f>VLOOKUP(B156,I!$A:$G,5,FALSE)</f>
        <v>47.1</v>
      </c>
      <c r="H156" s="18">
        <f t="shared" si="8"/>
        <v>3391.2000000000003</v>
      </c>
      <c r="I156" s="27">
        <f t="shared" si="9"/>
        <v>8.8167013245635034E-4</v>
      </c>
      <c r="J156" s="27">
        <f t="shared" si="11"/>
        <v>0.91936918339229745</v>
      </c>
      <c r="K156" s="11" t="str">
        <f t="shared" si="10"/>
        <v>B</v>
      </c>
    </row>
    <row r="157" spans="1:11" ht="30">
      <c r="A157" s="11">
        <v>147</v>
      </c>
      <c r="B157" s="11">
        <v>11687</v>
      </c>
      <c r="C157" s="11" t="str">
        <f>VLOOKUP(B157,I!$A:$G,2,FALSE)</f>
        <v>SINAPI</v>
      </c>
      <c r="D157" s="23" t="str">
        <f>VLOOKUP(B157,I!$A:$G,3,FALSE)</f>
        <v>BANCADA/TAMPO ACO INOX (AISI 304), LARGURA 60 CM, COM RODABANCA (NAO INCLUI PES DE APOIO)</v>
      </c>
      <c r="E157" s="11" t="str">
        <f>VLOOKUP(B157,I!$A:$G,4,FALSE)</f>
        <v>M</v>
      </c>
      <c r="F157" s="11">
        <f>SUMIF(CPU!M:M,B157,CPU!O:O)+SUMIF(CPUAUX1!M:M,B157,CPUAUX1!O:O)+SUMIF(CPUAUX2!M:M,B157,CPUAUX2!O:O)+SUMIF(CPUAUX3!M:M,B157,CPUAUX3!O:O)+SUMIF(CPUAUX4!M:M,B157,CPUAUX4!O:O)+SUMIF(CPUAUX5!M:M,B157,CPUAUX5!O:O)</f>
        <v>3.4</v>
      </c>
      <c r="G157" s="18">
        <f>VLOOKUP(B157,I!$A:$G,5,FALSE)</f>
        <v>994.55</v>
      </c>
      <c r="H157" s="18">
        <f t="shared" si="8"/>
        <v>3381.47</v>
      </c>
      <c r="I157" s="27">
        <f t="shared" si="9"/>
        <v>8.7914045258232322E-4</v>
      </c>
      <c r="J157" s="27">
        <f t="shared" si="11"/>
        <v>0.92024832384487976</v>
      </c>
      <c r="K157" s="11" t="str">
        <f t="shared" si="10"/>
        <v>B</v>
      </c>
    </row>
    <row r="158" spans="1:11">
      <c r="A158" s="11">
        <v>148</v>
      </c>
      <c r="B158" s="11" t="s">
        <v>2680</v>
      </c>
      <c r="C158" s="11" t="str">
        <f>VLOOKUP(B158,I!$A:$G,2,FALSE)</f>
        <v>ORSE</v>
      </c>
      <c r="D158" s="23" t="str">
        <f>VLOOKUP(B158,I!$A:$G,3,FALSE)</f>
        <v>PERFIL AÇO, CANTONEIRA ABAS IGUAIS - 1 1/2" X 1/8" (1,83 KG/M)</v>
      </c>
      <c r="E158" s="11" t="str">
        <f>VLOOKUP(B158,I!$A:$G,4,FALSE)</f>
        <v>KG</v>
      </c>
      <c r="F158" s="11">
        <f>SUMIF(CPU!M:M,B158,CPU!O:O)+SUMIF(CPUAUX1!M:M,B158,CPUAUX1!O:O)+SUMIF(CPUAUX2!M:M,B158,CPUAUX2!O:O)+SUMIF(CPUAUX3!M:M,B158,CPUAUX3!O:O)+SUMIF(CPUAUX4!M:M,B158,CPUAUX4!O:O)+SUMIF(CPUAUX5!M:M,B158,CPUAUX5!O:O)</f>
        <v>276.05</v>
      </c>
      <c r="G158" s="18">
        <f>VLOOKUP(B158,I!$A:$G,5,FALSE)</f>
        <v>12.17</v>
      </c>
      <c r="H158" s="18">
        <f t="shared" si="8"/>
        <v>3359.5284999999999</v>
      </c>
      <c r="I158" s="27">
        <f t="shared" si="9"/>
        <v>8.7343593347071348E-4</v>
      </c>
      <c r="J158" s="27">
        <f t="shared" si="11"/>
        <v>0.92112175977835042</v>
      </c>
      <c r="K158" s="11" t="str">
        <f t="shared" si="10"/>
        <v>B</v>
      </c>
    </row>
    <row r="159" spans="1:11" ht="30">
      <c r="A159" s="11">
        <v>149</v>
      </c>
      <c r="B159" s="11">
        <v>43484</v>
      </c>
      <c r="C159" s="11" t="str">
        <f>VLOOKUP(B159,I!$A:$G,2,FALSE)</f>
        <v>SINAPI</v>
      </c>
      <c r="D159" s="23" t="str">
        <f>VLOOKUP(B159,I!$A:$G,3,FALSE)</f>
        <v>EPI - FAMILIA ELETRICISTA - HORISTA (ENCARGOS COMPLEMENTARES - COLETADO CAIXA)</v>
      </c>
      <c r="E159" s="11" t="str">
        <f>VLOOKUP(B159,I!$A:$G,4,FALSE)</f>
        <v>H</v>
      </c>
      <c r="F159" s="11">
        <f>SUMIF(CPU!M:M,B159,CPU!O:O)+SUMIF(CPUAUX1!M:M,B159,CPUAUX1!O:O)+SUMIF(CPUAUX2!M:M,B159,CPUAUX2!O:O)+SUMIF(CPUAUX3!M:M,B159,CPUAUX3!O:O)+SUMIF(CPUAUX4!M:M,B159,CPUAUX4!O:O)+SUMIF(CPUAUX5!M:M,B159,CPUAUX5!O:O)</f>
        <v>2659.9705673527997</v>
      </c>
      <c r="G159" s="18">
        <f>VLOOKUP(B159,I!$A:$G,5,FALSE)</f>
        <v>1.26</v>
      </c>
      <c r="H159" s="18">
        <f t="shared" si="8"/>
        <v>3351.5629148645276</v>
      </c>
      <c r="I159" s="27">
        <f t="shared" si="9"/>
        <v>8.7136497967810786E-4</v>
      </c>
      <c r="J159" s="27">
        <f t="shared" si="11"/>
        <v>0.92199312475802853</v>
      </c>
      <c r="K159" s="11" t="str">
        <f t="shared" si="10"/>
        <v>B</v>
      </c>
    </row>
    <row r="160" spans="1:11" ht="30">
      <c r="A160" s="11">
        <v>150</v>
      </c>
      <c r="B160" s="11">
        <v>12039</v>
      </c>
      <c r="C160" s="11" t="str">
        <f>VLOOKUP(B160,I!$A:$G,2,FALSE)</f>
        <v>SINAPI</v>
      </c>
      <c r="D160" s="23" t="str">
        <f>VLOOKUP(B160,I!$A:$G,3,FALSE)</f>
        <v>QUADRO DE DISTRIBUICAO COM BARRAMENTO TRIFASICO, DE EMBUTIR, EM CHAPA DE ACO GALVANIZADO, PARA 24 DISJUNTORES DIN, 100 A</v>
      </c>
      <c r="E160" s="11" t="str">
        <f>VLOOKUP(B160,I!$A:$G,4,FALSE)</f>
        <v>UN</v>
      </c>
      <c r="F160" s="11">
        <f>SUMIF(CPU!M:M,B160,CPU!O:O)+SUMIF(CPUAUX1!M:M,B160,CPUAUX1!O:O)+SUMIF(CPUAUX2!M:M,B160,CPUAUX2!O:O)+SUMIF(CPUAUX3!M:M,B160,CPUAUX3!O:O)+SUMIF(CPUAUX4!M:M,B160,CPUAUX4!O:O)+SUMIF(CPUAUX5!M:M,B160,CPUAUX5!O:O)</f>
        <v>6</v>
      </c>
      <c r="G160" s="18">
        <f>VLOOKUP(B160,I!$A:$G,5,FALSE)</f>
        <v>548.09</v>
      </c>
      <c r="H160" s="18">
        <f t="shared" si="8"/>
        <v>3288.54</v>
      </c>
      <c r="I160" s="27">
        <f t="shared" si="9"/>
        <v>8.5497979989030608E-4</v>
      </c>
      <c r="J160" s="27">
        <f t="shared" si="11"/>
        <v>0.92284810455791888</v>
      </c>
      <c r="K160" s="11" t="str">
        <f t="shared" si="10"/>
        <v>B</v>
      </c>
    </row>
    <row r="161" spans="1:11">
      <c r="A161" s="11">
        <v>151</v>
      </c>
      <c r="B161" s="11" t="s">
        <v>2795</v>
      </c>
      <c r="C161" s="11" t="str">
        <f>VLOOKUP(B161,I!$A:$G,2,FALSE)</f>
        <v>ORSE</v>
      </c>
      <c r="D161" s="23" t="str">
        <f>VLOOKUP(B161,I!$A:$G,3,FALSE)</f>
        <v>BARRAMENTO DE ALTA TENSÃO EM VERGALHÃO DE COBRE NU 3/8"</v>
      </c>
      <c r="E161" s="11" t="str">
        <f>VLOOKUP(B161,I!$A:$G,4,FALSE)</f>
        <v>KG</v>
      </c>
      <c r="F161" s="11">
        <f>SUMIF(CPU!M:M,B161,CPU!O:O)+SUMIF(CPUAUX1!M:M,B161,CPUAUX1!O:O)+SUMIF(CPUAUX2!M:M,B161,CPUAUX2!O:O)+SUMIF(CPUAUX3!M:M,B161,CPUAUX3!O:O)+SUMIF(CPUAUX4!M:M,B161,CPUAUX4!O:O)+SUMIF(CPUAUX5!M:M,B161,CPUAUX5!O:O)</f>
        <v>16</v>
      </c>
      <c r="G161" s="18">
        <f>VLOOKUP(B161,I!$A:$G,5,FALSE)</f>
        <v>200</v>
      </c>
      <c r="H161" s="18">
        <f t="shared" si="8"/>
        <v>3200</v>
      </c>
      <c r="I161" s="27">
        <f t="shared" si="9"/>
        <v>8.3196049299962276E-4</v>
      </c>
      <c r="J161" s="27">
        <f t="shared" si="11"/>
        <v>0.92368006505091849</v>
      </c>
      <c r="K161" s="11" t="str">
        <f t="shared" si="10"/>
        <v>B</v>
      </c>
    </row>
    <row r="162" spans="1:11">
      <c r="A162" s="11">
        <v>152</v>
      </c>
      <c r="B162" s="11" t="s">
        <v>2851</v>
      </c>
      <c r="C162" s="11" t="str">
        <f>VLOOKUP(B162,I!$A:$G,2,FALSE)</f>
        <v>ORSE</v>
      </c>
      <c r="D162" s="23" t="str">
        <f>VLOOKUP(B162,I!$A:$G,3,FALSE)</f>
        <v>EXTINTOR DE PÓ QUÍMICO ( PQS) ABC, CAPACIDADE 12 KG,</v>
      </c>
      <c r="E162" s="11" t="str">
        <f>VLOOKUP(B162,I!$A:$G,4,FALSE)</f>
        <v>UN</v>
      </c>
      <c r="F162" s="11">
        <f>SUMIF(CPU!M:M,B162,CPU!O:O)+SUMIF(CPUAUX1!M:M,B162,CPUAUX1!O:O)+SUMIF(CPUAUX2!M:M,B162,CPUAUX2!O:O)+SUMIF(CPUAUX3!M:M,B162,CPUAUX3!O:O)+SUMIF(CPUAUX4!M:M,B162,CPUAUX4!O:O)+SUMIF(CPUAUX5!M:M,B162,CPUAUX5!O:O)</f>
        <v>10</v>
      </c>
      <c r="G162" s="18">
        <f>VLOOKUP(B162,I!$A:$G,5,FALSE)</f>
        <v>317.07</v>
      </c>
      <c r="H162" s="18">
        <f t="shared" si="8"/>
        <v>3170.7</v>
      </c>
      <c r="I162" s="27">
        <f t="shared" si="9"/>
        <v>8.2434285473559495E-4</v>
      </c>
      <c r="J162" s="27">
        <f t="shared" si="11"/>
        <v>0.92450440790565414</v>
      </c>
      <c r="K162" s="11" t="str">
        <f t="shared" si="10"/>
        <v>B</v>
      </c>
    </row>
    <row r="163" spans="1:11">
      <c r="A163" s="11">
        <v>153</v>
      </c>
      <c r="B163" s="11">
        <v>37595</v>
      </c>
      <c r="C163" s="11" t="str">
        <f>VLOOKUP(B163,I!$A:$G,2,FALSE)</f>
        <v>SINAPI</v>
      </c>
      <c r="D163" s="23" t="str">
        <f>VLOOKUP(B163,I!$A:$G,3,FALSE)</f>
        <v>ARGAMASSA COLANTE TIPO AC III</v>
      </c>
      <c r="E163" s="11" t="str">
        <f>VLOOKUP(B163,I!$A:$G,4,FALSE)</f>
        <v>KG</v>
      </c>
      <c r="F163" s="11">
        <f>SUMIF(CPU!M:M,B163,CPU!O:O)+SUMIF(CPUAUX1!M:M,B163,CPUAUX1!O:O)+SUMIF(CPUAUX2!M:M,B163,CPUAUX2!O:O)+SUMIF(CPUAUX3!M:M,B163,CPUAUX3!O:O)+SUMIF(CPUAUX4!M:M,B163,CPUAUX4!O:O)+SUMIF(CPUAUX5!M:M,B163,CPUAUX5!O:O)</f>
        <v>1317.5096000000001</v>
      </c>
      <c r="G163" s="18">
        <f>VLOOKUP(B163,I!$A:$G,5,FALSE)</f>
        <v>2.39</v>
      </c>
      <c r="H163" s="18">
        <f t="shared" si="8"/>
        <v>3148.8479440000006</v>
      </c>
      <c r="I163" s="27">
        <f t="shared" si="9"/>
        <v>8.1866158995971534E-4</v>
      </c>
      <c r="J163" s="27">
        <f t="shared" si="11"/>
        <v>0.92532306949561383</v>
      </c>
      <c r="K163" s="11" t="str">
        <f t="shared" si="10"/>
        <v>B</v>
      </c>
    </row>
    <row r="164" spans="1:11">
      <c r="A164" s="11">
        <v>154</v>
      </c>
      <c r="B164" s="11">
        <v>6114</v>
      </c>
      <c r="C164" s="11" t="str">
        <f>VLOOKUP(B164,I!$A:$G,2,FALSE)</f>
        <v>SINAPI</v>
      </c>
      <c r="D164" s="23" t="str">
        <f>VLOOKUP(B164,I!$A:$G,3,FALSE)</f>
        <v>AJUDANTE DE ARMADOR (HORISTA)</v>
      </c>
      <c r="E164" s="11" t="str">
        <f>VLOOKUP(B164,I!$A:$G,4,FALSE)</f>
        <v>H</v>
      </c>
      <c r="F164" s="11">
        <f>SUMIF(CPU!M:M,B164,CPU!O:O)+SUMIF(CPUAUX1!M:M,B164,CPUAUX1!O:O)+SUMIF(CPUAUX2!M:M,B164,CPUAUX2!O:O)+SUMIF(CPUAUX3!M:M,B164,CPUAUX3!O:O)+SUMIF(CPUAUX4!M:M,B164,CPUAUX4!O:O)+SUMIF(CPUAUX5!M:M,B164,CPUAUX5!O:O)</f>
        <v>201.46295754215066</v>
      </c>
      <c r="G164" s="18">
        <f>VLOOKUP(B164,I!$A:$G,5,FALSE)</f>
        <v>15.57</v>
      </c>
      <c r="H164" s="18">
        <f t="shared" si="8"/>
        <v>3136.7782489312858</v>
      </c>
      <c r="I164" s="27">
        <f t="shared" si="9"/>
        <v>8.1552361825355183E-4</v>
      </c>
      <c r="J164" s="27">
        <f t="shared" si="11"/>
        <v>0.92613859311386737</v>
      </c>
      <c r="K164" s="11" t="str">
        <f t="shared" si="10"/>
        <v>B</v>
      </c>
    </row>
    <row r="165" spans="1:11" ht="30">
      <c r="A165" s="11">
        <v>155</v>
      </c>
      <c r="B165" s="11">
        <v>43482</v>
      </c>
      <c r="C165" s="11" t="str">
        <f>VLOOKUP(B165,I!$A:$G,2,FALSE)</f>
        <v>SINAPI</v>
      </c>
      <c r="D165" s="23" t="str">
        <f>VLOOKUP(B165,I!$A:$G,3,FALSE)</f>
        <v>EPI - FAMILIA ALMOXARIFE - HORISTA (ENCARGOS COMPLEMENTARES - COLETADO CAIXA)</v>
      </c>
      <c r="E165" s="11" t="str">
        <f>VLOOKUP(B165,I!$A:$G,4,FALSE)</f>
        <v>H</v>
      </c>
      <c r="F165" s="11">
        <f>SUMIF(CPU!M:M,B165,CPU!O:O)+SUMIF(CPUAUX1!M:M,B165,CPUAUX1!O:O)+SUMIF(CPUAUX2!M:M,B165,CPUAUX2!O:O)+SUMIF(CPUAUX3!M:M,B165,CPUAUX3!O:O)+SUMIF(CPUAUX4!M:M,B165,CPUAUX4!O:O)+SUMIF(CPUAUX5!M:M,B165,CPUAUX5!O:O)</f>
        <v>1710</v>
      </c>
      <c r="G165" s="18">
        <f>VLOOKUP(B165,I!$A:$G,5,FALSE)</f>
        <v>0.81</v>
      </c>
      <c r="H165" s="18">
        <f t="shared" si="8"/>
        <v>1385.1000000000001</v>
      </c>
      <c r="I165" s="27">
        <f t="shared" si="9"/>
        <v>3.6010889964180548E-4</v>
      </c>
      <c r="J165" s="27">
        <f t="shared" si="11"/>
        <v>0.92649870201350915</v>
      </c>
      <c r="K165" s="11" t="str">
        <f t="shared" si="10"/>
        <v>B</v>
      </c>
    </row>
    <row r="166" spans="1:11" ht="45">
      <c r="A166" s="11">
        <v>156</v>
      </c>
      <c r="B166" s="11">
        <v>36888</v>
      </c>
      <c r="C166" s="11" t="str">
        <f>VLOOKUP(B166,I!$A:$G,2,FALSE)</f>
        <v>SINAPI</v>
      </c>
      <c r="D166" s="23" t="str">
        <f>VLOOKUP(B166,I!$A:$G,3,FALSE)</f>
        <v>GUARNICAO / MOLDURA / ARREMATE DE ACABAMENTO PARA ESQUADRIA, EM ALUMINIO PERFIL 25, ACABAMENTO ANODIZADO BRANCO OU BRILHANTE, PARA 1 FACE</v>
      </c>
      <c r="E166" s="11" t="str">
        <f>VLOOKUP(B166,I!$A:$G,4,FALSE)</f>
        <v>M</v>
      </c>
      <c r="F166" s="11">
        <f>SUMIF(CPU!M:M,B166,CPU!O:O)+SUMIF(CPUAUX1!M:M,B166,CPUAUX1!O:O)+SUMIF(CPUAUX2!M:M,B166,CPUAUX2!O:O)+SUMIF(CPUAUX3!M:M,B166,CPUAUX3!O:O)+SUMIF(CPUAUX4!M:M,B166,CPUAUX4!O:O)+SUMIF(CPUAUX5!M:M,B166,CPUAUX5!O:O)</f>
        <v>130.02059199999999</v>
      </c>
      <c r="G166" s="18">
        <f>VLOOKUP(B166,I!$A:$G,5,FALSE)</f>
        <v>23.23</v>
      </c>
      <c r="H166" s="18">
        <f t="shared" si="8"/>
        <v>3020.3783521599998</v>
      </c>
      <c r="I166" s="27">
        <f t="shared" si="9"/>
        <v>7.8526108215888179E-4</v>
      </c>
      <c r="J166" s="27">
        <f t="shared" si="11"/>
        <v>0.92728396309566807</v>
      </c>
      <c r="K166" s="11" t="str">
        <f t="shared" si="10"/>
        <v>B</v>
      </c>
    </row>
    <row r="167" spans="1:11">
      <c r="A167" s="11">
        <v>157</v>
      </c>
      <c r="B167" s="11" t="s">
        <v>2658</v>
      </c>
      <c r="C167" s="11" t="str">
        <f>VLOOKUP(B167,I!$A:$G,2,FALSE)</f>
        <v>ORSE</v>
      </c>
      <c r="D167" s="23" t="str">
        <f>VLOOKUP(B167,I!$A:$G,3,FALSE)</f>
        <v>CÂMERA VHD 3140 VF G3 720P 40MTS IR 2.7-12MM TOP INTELBRAS OU SIMILAR</v>
      </c>
      <c r="E167" s="11" t="str">
        <f>VLOOKUP(B167,I!$A:$G,4,FALSE)</f>
        <v>UN</v>
      </c>
      <c r="F167" s="11">
        <f>SUMIF(CPU!M:M,B167,CPU!O:O)+SUMIF(CPUAUX1!M:M,B167,CPUAUX1!O:O)+SUMIF(CPUAUX2!M:M,B167,CPUAUX2!O:O)+SUMIF(CPUAUX3!M:M,B167,CPUAUX3!O:O)+SUMIF(CPUAUX4!M:M,B167,CPUAUX4!O:O)+SUMIF(CPUAUX5!M:M,B167,CPUAUX5!O:O)</f>
        <v>8</v>
      </c>
      <c r="G167" s="18">
        <f>VLOOKUP(B167,I!$A:$G,5,FALSE)</f>
        <v>374.26</v>
      </c>
      <c r="H167" s="18">
        <f t="shared" si="8"/>
        <v>2994.08</v>
      </c>
      <c r="I167" s="27">
        <f t="shared" si="9"/>
        <v>7.7842383527509701E-4</v>
      </c>
      <c r="J167" s="27">
        <f t="shared" si="11"/>
        <v>0.92806238693094312</v>
      </c>
      <c r="K167" s="11" t="str">
        <f t="shared" si="10"/>
        <v>B</v>
      </c>
    </row>
    <row r="168" spans="1:11" ht="30">
      <c r="A168" s="11">
        <v>158</v>
      </c>
      <c r="B168" s="11">
        <v>4472</v>
      </c>
      <c r="C168" s="11" t="str">
        <f>VLOOKUP(B168,I!$A:$G,2,FALSE)</f>
        <v>SINAPI</v>
      </c>
      <c r="D168" s="23" t="str">
        <f>VLOOKUP(B168,I!$A:$G,3,FALSE)</f>
        <v>VIGA NAO APARELHADA *6 X 16* CM, EM MACARANDUBA/MASSARANDUBA, ANGELIM OU EQUIVALENTE DA REGIAO - BRUTA</v>
      </c>
      <c r="E168" s="11" t="str">
        <f>VLOOKUP(B168,I!$A:$G,4,FALSE)</f>
        <v>M</v>
      </c>
      <c r="F168" s="11">
        <f>SUMIF(CPU!M:M,B168,CPU!O:O)+SUMIF(CPUAUX1!M:M,B168,CPUAUX1!O:O)+SUMIF(CPUAUX2!M:M,B168,CPUAUX2!O:O)+SUMIF(CPUAUX3!M:M,B168,CPUAUX3!O:O)+SUMIF(CPUAUX4!M:M,B168,CPUAUX4!O:O)+SUMIF(CPUAUX5!M:M,B168,CPUAUX5!O:O)</f>
        <v>111.58001999999996</v>
      </c>
      <c r="G168" s="18">
        <f>VLOOKUP(B168,I!$A:$G,5,FALSE)</f>
        <v>26.42</v>
      </c>
      <c r="H168" s="18">
        <f t="shared" si="8"/>
        <v>2947.944128399999</v>
      </c>
      <c r="I168" s="27">
        <f t="shared" si="9"/>
        <v>7.664290782496895E-4</v>
      </c>
      <c r="J168" s="27">
        <f t="shared" si="11"/>
        <v>0.92882881600919276</v>
      </c>
      <c r="K168" s="11" t="str">
        <f t="shared" si="10"/>
        <v>B</v>
      </c>
    </row>
    <row r="169" spans="1:11" ht="30">
      <c r="A169" s="11">
        <v>159</v>
      </c>
      <c r="B169" s="11">
        <v>38083</v>
      </c>
      <c r="C169" s="11" t="str">
        <f>VLOOKUP(B169,I!$A:$G,2,FALSE)</f>
        <v>SINAPI</v>
      </c>
      <c r="D169" s="23" t="str">
        <f>VLOOKUP(B169,I!$A:$G,3,FALSE)</f>
        <v>TOMADA RJ45, 8 FIOS, CAT 5E, CONJUNTO MONTADO PARA EMBUTIR 4" X 2" (PLACA + SUPORTE + MODULO)</v>
      </c>
      <c r="E169" s="11" t="str">
        <f>VLOOKUP(B169,I!$A:$G,4,FALSE)</f>
        <v>UN</v>
      </c>
      <c r="F169" s="11">
        <f>SUMIF(CPU!M:M,B169,CPU!O:O)+SUMIF(CPUAUX1!M:M,B169,CPUAUX1!O:O)+SUMIF(CPUAUX2!M:M,B169,CPUAUX2!O:O)+SUMIF(CPUAUX3!M:M,B169,CPUAUX3!O:O)+SUMIF(CPUAUX4!M:M,B169,CPUAUX4!O:O)+SUMIF(CPUAUX5!M:M,B169,CPUAUX5!O:O)</f>
        <v>66</v>
      </c>
      <c r="G169" s="18">
        <f>VLOOKUP(B169,I!$A:$G,5,FALSE)</f>
        <v>43.95</v>
      </c>
      <c r="H169" s="18">
        <f t="shared" si="8"/>
        <v>2900.7000000000003</v>
      </c>
      <c r="I169" s="27">
        <f t="shared" si="9"/>
        <v>7.5414618813875189E-4</v>
      </c>
      <c r="J169" s="27">
        <f t="shared" si="11"/>
        <v>0.9295829621973315</v>
      </c>
      <c r="K169" s="11" t="str">
        <f t="shared" si="10"/>
        <v>B</v>
      </c>
    </row>
    <row r="170" spans="1:11" ht="60">
      <c r="A170" s="11">
        <v>160</v>
      </c>
      <c r="B170" s="11">
        <v>20963</v>
      </c>
      <c r="C170" s="11" t="str">
        <f>VLOOKUP(B170,I!$A:$G,2,FALSE)</f>
        <v>SINAPI</v>
      </c>
      <c r="D170" s="23" t="str">
        <f>VLOOKUP(B170,I!$A:$G,3,FALSE)</f>
        <v>CAIXA DE INCENDIO/ABRIGO PARA MANGUEIRA, DE SOBREPOR/EXTERNA, COM 90 X 60 X 17 CM, EM CHAPA DE ACO, PORTA COM VENTILACAO, VISOR COM A INSCRICAO "INCENDIO", SUPORTE/CESTA INTERNA PARA A MANGUEIRA, PINTURA ELETROSTATICA VERMELHA</v>
      </c>
      <c r="E170" s="11" t="str">
        <f>VLOOKUP(B170,I!$A:$G,4,FALSE)</f>
        <v>UN</v>
      </c>
      <c r="F170" s="11">
        <f>SUMIF(CPU!M:M,B170,CPU!O:O)+SUMIF(CPUAUX1!M:M,B170,CPUAUX1!O:O)+SUMIF(CPUAUX2!M:M,B170,CPUAUX2!O:O)+SUMIF(CPUAUX3!M:M,B170,CPUAUX3!O:O)+SUMIF(CPUAUX4!M:M,B170,CPUAUX4!O:O)+SUMIF(CPUAUX5!M:M,B170,CPUAUX5!O:O)</f>
        <v>6</v>
      </c>
      <c r="G170" s="18">
        <f>VLOOKUP(B170,I!$A:$G,5,FALSE)</f>
        <v>483.42</v>
      </c>
      <c r="H170" s="18">
        <f t="shared" si="8"/>
        <v>2900.52</v>
      </c>
      <c r="I170" s="27">
        <f t="shared" si="9"/>
        <v>7.5409939036102057E-4</v>
      </c>
      <c r="J170" s="27">
        <f t="shared" si="11"/>
        <v>0.93033706158769247</v>
      </c>
      <c r="K170" s="11" t="str">
        <f t="shared" si="10"/>
        <v>B</v>
      </c>
    </row>
    <row r="171" spans="1:11">
      <c r="A171" s="11">
        <v>161</v>
      </c>
      <c r="B171" s="11">
        <v>6005</v>
      </c>
      <c r="C171" s="11" t="str">
        <f>VLOOKUP(B171,I!$A:$G,2,FALSE)</f>
        <v>SINAPI</v>
      </c>
      <c r="D171" s="23" t="str">
        <f>VLOOKUP(B171,I!$A:$G,3,FALSE)</f>
        <v>REGISTRO GAVETA COM ACABAMENTO E CANOPLA CROMADOS, SIMPLES, BITOLA 3/4"</v>
      </c>
      <c r="E171" s="11" t="str">
        <f>VLOOKUP(B171,I!$A:$G,4,FALSE)</f>
        <v>UN</v>
      </c>
      <c r="F171" s="11">
        <f>SUMIF(CPU!M:M,B171,CPU!O:O)+SUMIF(CPUAUX1!M:M,B171,CPUAUX1!O:O)+SUMIF(CPUAUX2!M:M,B171,CPUAUX2!O:O)+SUMIF(CPUAUX3!M:M,B171,CPUAUX3!O:O)+SUMIF(CPUAUX4!M:M,B171,CPUAUX4!O:O)+SUMIF(CPUAUX5!M:M,B171,CPUAUX5!O:O)</f>
        <v>28</v>
      </c>
      <c r="G171" s="18">
        <f>VLOOKUP(B171,I!$A:$G,5,FALSE)</f>
        <v>99.7</v>
      </c>
      <c r="H171" s="18">
        <f t="shared" si="8"/>
        <v>2791.6</v>
      </c>
      <c r="I171" s="27">
        <f t="shared" si="9"/>
        <v>7.2578153508054584E-4</v>
      </c>
      <c r="J171" s="27">
        <f t="shared" si="11"/>
        <v>0.93106284312277299</v>
      </c>
      <c r="K171" s="11" t="str">
        <f t="shared" si="10"/>
        <v>B</v>
      </c>
    </row>
    <row r="172" spans="1:11">
      <c r="A172" s="11">
        <v>162</v>
      </c>
      <c r="B172" s="11">
        <v>4791</v>
      </c>
      <c r="C172" s="11" t="str">
        <f>VLOOKUP(B172,I!$A:$G,2,FALSE)</f>
        <v>SINAPI</v>
      </c>
      <c r="D172" s="23" t="str">
        <f>VLOOKUP(B172,I!$A:$G,3,FALSE)</f>
        <v>ADESIVO ACRILICO DE BASE AQUOSA / COLA DE CONTATO</v>
      </c>
      <c r="E172" s="11" t="str">
        <f>VLOOKUP(B172,I!$A:$G,4,FALSE)</f>
        <v>KG</v>
      </c>
      <c r="F172" s="11">
        <f>SUMIF(CPU!M:M,B172,CPU!O:O)+SUMIF(CPUAUX1!M:M,B172,CPUAUX1!O:O)+SUMIF(CPUAUX2!M:M,B172,CPUAUX2!O:O)+SUMIF(CPUAUX3!M:M,B172,CPUAUX3!O:O)+SUMIF(CPUAUX4!M:M,B172,CPUAUX4!O:O)+SUMIF(CPUAUX5!M:M,B172,CPUAUX5!O:O)</f>
        <v>68.726150000000004</v>
      </c>
      <c r="G172" s="18">
        <f>VLOOKUP(B172,I!$A:$G,5,FALSE)</f>
        <v>40.5</v>
      </c>
      <c r="H172" s="18">
        <f t="shared" si="8"/>
        <v>2783.409075</v>
      </c>
      <c r="I172" s="27">
        <f t="shared" si="9"/>
        <v>7.2365199570519501E-4</v>
      </c>
      <c r="J172" s="27">
        <f t="shared" si="11"/>
        <v>0.93178649511847822</v>
      </c>
      <c r="K172" s="11" t="str">
        <f t="shared" si="10"/>
        <v>B</v>
      </c>
    </row>
    <row r="173" spans="1:11" ht="30">
      <c r="A173" s="11">
        <v>163</v>
      </c>
      <c r="B173" s="11">
        <v>7694</v>
      </c>
      <c r="C173" s="11" t="str">
        <f>VLOOKUP(B173,I!$A:$G,2,FALSE)</f>
        <v>SINAPI</v>
      </c>
      <c r="D173" s="23" t="str">
        <f>VLOOKUP(B173,I!$A:$G,3,FALSE)</f>
        <v>TUBO ACO GALVANIZADO COM COSTURA, CLASSE MEDIA, DN 3", E = *4,05* MM, PESO *8,47* KG/M (NBR 5580)</v>
      </c>
      <c r="E173" s="11" t="str">
        <f>VLOOKUP(B173,I!$A:$G,4,FALSE)</f>
        <v>M</v>
      </c>
      <c r="F173" s="11">
        <f>SUMIF(CPU!M:M,B173,CPU!O:O)+SUMIF(CPUAUX1!M:M,B173,CPUAUX1!O:O)+SUMIF(CPUAUX2!M:M,B173,CPUAUX2!O:O)+SUMIF(CPUAUX3!M:M,B173,CPUAUX3!O:O)+SUMIF(CPUAUX4!M:M,B173,CPUAUX4!O:O)+SUMIF(CPUAUX5!M:M,B173,CPUAUX5!O:O)</f>
        <v>22.2346</v>
      </c>
      <c r="G173" s="18">
        <f>VLOOKUP(B173,I!$A:$G,5,FALSE)</f>
        <v>122.96</v>
      </c>
      <c r="H173" s="18">
        <f t="shared" si="8"/>
        <v>2733.9664159999998</v>
      </c>
      <c r="I173" s="27">
        <f t="shared" si="9"/>
        <v>7.1079751478117861E-4</v>
      </c>
      <c r="J173" s="27">
        <f t="shared" si="11"/>
        <v>0.93249729263325942</v>
      </c>
      <c r="K173" s="11" t="str">
        <f t="shared" si="10"/>
        <v>B</v>
      </c>
    </row>
    <row r="174" spans="1:11" ht="30">
      <c r="A174" s="11">
        <v>164</v>
      </c>
      <c r="B174" s="11" t="s">
        <v>2786</v>
      </c>
      <c r="C174" s="11" t="str">
        <f>VLOOKUP(B174,I!$A:$G,2,FALSE)</f>
        <v>ORSE</v>
      </c>
      <c r="D174" s="23" t="str">
        <f>VLOOKUP(B174,I!$A:$G,3,FALSE)</f>
        <v>BUCHA DE PASSAGEM INTERNA/INTERNA, EM PORCELANA, CLASSE 15 KV, CORRENTE 400A (NBI 110 KV)</v>
      </c>
      <c r="E174" s="11" t="str">
        <f>VLOOKUP(B174,I!$A:$G,4,FALSE)</f>
        <v>UN</v>
      </c>
      <c r="F174" s="11">
        <f>SUMIF(CPU!M:M,B174,CPU!O:O)+SUMIF(CPUAUX1!M:M,B174,CPUAUX1!O:O)+SUMIF(CPUAUX2!M:M,B174,CPUAUX2!O:O)+SUMIF(CPUAUX3!M:M,B174,CPUAUX3!O:O)+SUMIF(CPUAUX4!M:M,B174,CPUAUX4!O:O)+SUMIF(CPUAUX5!M:M,B174,CPUAUX5!O:O)</f>
        <v>3</v>
      </c>
      <c r="G174" s="18">
        <f>VLOOKUP(B174,I!$A:$G,5,FALSE)</f>
        <v>910</v>
      </c>
      <c r="H174" s="18">
        <f t="shared" si="8"/>
        <v>2730</v>
      </c>
      <c r="I174" s="27">
        <f t="shared" si="9"/>
        <v>7.0976629559030312E-4</v>
      </c>
      <c r="J174" s="27">
        <f t="shared" si="11"/>
        <v>0.9332070589288497</v>
      </c>
      <c r="K174" s="11" t="str">
        <f t="shared" si="10"/>
        <v>B</v>
      </c>
    </row>
    <row r="175" spans="1:11" ht="45">
      <c r="A175" s="11">
        <v>165</v>
      </c>
      <c r="B175" s="11">
        <v>736</v>
      </c>
      <c r="C175" s="11" t="str">
        <f>VLOOKUP(B175,I!$A:$G,2,FALSE)</f>
        <v>SINAPI</v>
      </c>
      <c r="D175" s="23" t="str">
        <f>VLOOKUP(B175,I!$A:$G,3,FALSE)</f>
        <v>BOMBA CENTRIFUGA MOTOR ELETRICO TRIFASICO 2,96HP, DIAMETRO DE SUCCAO X ELEVACAO 1 1/2" X 1 1/4", DIAMETRO DO ROTOR 148 MM, HM/Q: 34 M / 14,80 M3/H A 40 M / 8,60 M3/H</v>
      </c>
      <c r="E175" s="11" t="str">
        <f>VLOOKUP(B175,I!$A:$G,4,FALSE)</f>
        <v>UN</v>
      </c>
      <c r="F175" s="11">
        <f>SUMIF(CPU!M:M,B175,CPU!O:O)+SUMIF(CPUAUX1!M:M,B175,CPUAUX1!O:O)+SUMIF(CPUAUX2!M:M,B175,CPUAUX2!O:O)+SUMIF(CPUAUX3!M:M,B175,CPUAUX3!O:O)+SUMIF(CPUAUX4!M:M,B175,CPUAUX4!O:O)+SUMIF(CPUAUX5!M:M,B175,CPUAUX5!O:O)</f>
        <v>1</v>
      </c>
      <c r="G175" s="18">
        <f>VLOOKUP(B175,I!$A:$G,5,FALSE)</f>
        <v>2687.04</v>
      </c>
      <c r="H175" s="18">
        <f t="shared" si="8"/>
        <v>2687.04</v>
      </c>
      <c r="I175" s="27">
        <f t="shared" si="9"/>
        <v>6.9859722597178319E-4</v>
      </c>
      <c r="J175" s="27">
        <f t="shared" si="11"/>
        <v>0.93390565615482146</v>
      </c>
      <c r="K175" s="11" t="str">
        <f t="shared" si="10"/>
        <v>B</v>
      </c>
    </row>
    <row r="176" spans="1:11">
      <c r="A176" s="11">
        <v>166</v>
      </c>
      <c r="B176" s="11">
        <v>3470</v>
      </c>
      <c r="C176" s="11" t="str">
        <f>VLOOKUP(B176,I!$A:$G,2,FALSE)</f>
        <v>SINAPI</v>
      </c>
      <c r="D176" s="23" t="str">
        <f>VLOOKUP(B176,I!$A:$G,3,FALSE)</f>
        <v>COTOVELO 90 GRAUS DE FERRO GALVANIZADO, COM ROSCA BSP, DE 2 1/2"</v>
      </c>
      <c r="E176" s="11" t="str">
        <f>VLOOKUP(B176,I!$A:$G,4,FALSE)</f>
        <v>UN</v>
      </c>
      <c r="F176" s="11">
        <f>SUMIF(CPU!M:M,B176,CPU!O:O)+SUMIF(CPUAUX1!M:M,B176,CPUAUX1!O:O)+SUMIF(CPUAUX2!M:M,B176,CPUAUX2!O:O)+SUMIF(CPUAUX3!M:M,B176,CPUAUX3!O:O)+SUMIF(CPUAUX4!M:M,B176,CPUAUX4!O:O)+SUMIF(CPUAUX5!M:M,B176,CPUAUX5!O:O)</f>
        <v>31</v>
      </c>
      <c r="G176" s="18">
        <f>VLOOKUP(B176,I!$A:$G,5,FALSE)</f>
        <v>86.21</v>
      </c>
      <c r="H176" s="18">
        <f t="shared" si="8"/>
        <v>2672.5099999999998</v>
      </c>
      <c r="I176" s="27">
        <f t="shared" si="9"/>
        <v>6.9481960535825674E-4</v>
      </c>
      <c r="J176" s="27">
        <f t="shared" si="11"/>
        <v>0.93460047576017968</v>
      </c>
      <c r="K176" s="11" t="str">
        <f t="shared" si="10"/>
        <v>B</v>
      </c>
    </row>
    <row r="177" spans="1:11" ht="30">
      <c r="A177" s="11">
        <v>167</v>
      </c>
      <c r="B177" s="11">
        <v>5031</v>
      </c>
      <c r="C177" s="11" t="str">
        <f>VLOOKUP(B177,I!$A:$G,2,FALSE)</f>
        <v>SINAPI</v>
      </c>
      <c r="D177" s="23" t="str">
        <f>VLOOKUP(B177,I!$A:$G,3,FALSE)</f>
        <v>VIDRO TEMPERADO INCOLOR PARA PORTA DE ABRIR, E = 10 MM (SEM FERRAGENS E SEM COLOCACAO)</v>
      </c>
      <c r="E177" s="11" t="str">
        <f>VLOOKUP(B177,I!$A:$G,4,FALSE)</f>
        <v>M2</v>
      </c>
      <c r="F177" s="11">
        <f>SUMIF(CPU!M:M,B177,CPU!O:O)+SUMIF(CPUAUX1!M:M,B177,CPUAUX1!O:O)+SUMIF(CPUAUX2!M:M,B177,CPUAUX2!O:O)+SUMIF(CPUAUX3!M:M,B177,CPUAUX3!O:O)+SUMIF(CPUAUX4!M:M,B177,CPUAUX4!O:O)+SUMIF(CPUAUX5!M:M,B177,CPUAUX5!O:O)</f>
        <v>5.67</v>
      </c>
      <c r="G177" s="18">
        <f>VLOOKUP(B177,I!$A:$G,5,FALSE)</f>
        <v>460</v>
      </c>
      <c r="H177" s="18">
        <f t="shared" si="8"/>
        <v>2608.1999999999998</v>
      </c>
      <c r="I177" s="27">
        <f t="shared" si="9"/>
        <v>6.7809979932550502E-4</v>
      </c>
      <c r="J177" s="27">
        <f t="shared" si="11"/>
        <v>0.93527857555950522</v>
      </c>
      <c r="K177" s="11" t="str">
        <f t="shared" si="10"/>
        <v>B</v>
      </c>
    </row>
    <row r="178" spans="1:11" ht="30">
      <c r="A178" s="11">
        <v>168</v>
      </c>
      <c r="B178" s="11" t="s">
        <v>2670</v>
      </c>
      <c r="C178" s="11" t="str">
        <f>VLOOKUP(B178,I!$A:$G,2,FALSE)</f>
        <v>ORSE</v>
      </c>
      <c r="D178" s="23" t="str">
        <f>VLOOKUP(B178,I!$A:$G,3,FALSE)</f>
        <v>ALUGUEL DE ANDAIME TUBULAR METÁLICO FACHADEIRO (ALUGUEL MENSAL) M² X MÊS - LARGURA=2,00M; ALTURA=1,20M</v>
      </c>
      <c r="E178" s="11" t="str">
        <f>VLOOKUP(B178,I!$A:$G,4,FALSE)</f>
        <v>M2XMÊS</v>
      </c>
      <c r="F178" s="11">
        <f>SUMIF(CPU!M:M,B178,CPU!O:O)+SUMIF(CPUAUX1!M:M,B178,CPUAUX1!O:O)+SUMIF(CPUAUX2!M:M,B178,CPUAUX2!O:O)+SUMIF(CPUAUX3!M:M,B178,CPUAUX3!O:O)+SUMIF(CPUAUX4!M:M,B178,CPUAUX4!O:O)+SUMIF(CPUAUX5!M:M,B178,CPUAUX5!O:O)</f>
        <v>82.4</v>
      </c>
      <c r="G178" s="18">
        <f>VLOOKUP(B178,I!$A:$G,5,FALSE)</f>
        <v>31.5</v>
      </c>
      <c r="H178" s="18">
        <f t="shared" si="8"/>
        <v>2595.6000000000004</v>
      </c>
      <c r="I178" s="27">
        <f t="shared" si="9"/>
        <v>6.7482395488431914E-4</v>
      </c>
      <c r="J178" s="27">
        <f t="shared" si="11"/>
        <v>0.93595339951438949</v>
      </c>
      <c r="K178" s="11" t="str">
        <f t="shared" si="10"/>
        <v>B</v>
      </c>
    </row>
    <row r="179" spans="1:11">
      <c r="A179" s="11">
        <v>169</v>
      </c>
      <c r="B179" s="11">
        <v>39961</v>
      </c>
      <c r="C179" s="11" t="str">
        <f>VLOOKUP(B179,I!$A:$G,2,FALSE)</f>
        <v>SINAPI</v>
      </c>
      <c r="D179" s="23" t="str">
        <f>VLOOKUP(B179,I!$A:$G,3,FALSE)</f>
        <v>SILICONE ACETICO USO GERAL INCOLOR 280 G</v>
      </c>
      <c r="E179" s="11" t="str">
        <f>VLOOKUP(B179,I!$A:$G,4,FALSE)</f>
        <v>UN</v>
      </c>
      <c r="F179" s="11">
        <f>SUMIF(CPU!M:M,B179,CPU!O:O)+SUMIF(CPUAUX1!M:M,B179,CPUAUX1!O:O)+SUMIF(CPUAUX2!M:M,B179,CPUAUX2!O:O)+SUMIF(CPUAUX3!M:M,B179,CPUAUX3!O:O)+SUMIF(CPUAUX4!M:M,B179,CPUAUX4!O:O)+SUMIF(CPUAUX5!M:M,B179,CPUAUX5!O:O)</f>
        <v>77.71184618800001</v>
      </c>
      <c r="G179" s="18">
        <f>VLOOKUP(B179,I!$A:$G,5,FALSE)</f>
        <v>32.58</v>
      </c>
      <c r="H179" s="18">
        <f t="shared" si="8"/>
        <v>2531.8519488050401</v>
      </c>
      <c r="I179" s="27">
        <f t="shared" si="9"/>
        <v>6.5825024860309274E-4</v>
      </c>
      <c r="J179" s="27">
        <f t="shared" si="11"/>
        <v>0.9366116497629926</v>
      </c>
      <c r="K179" s="11" t="str">
        <f t="shared" si="10"/>
        <v>B</v>
      </c>
    </row>
    <row r="180" spans="1:11">
      <c r="A180" s="11">
        <v>170</v>
      </c>
      <c r="B180" s="11">
        <v>4755</v>
      </c>
      <c r="C180" s="11" t="str">
        <f>VLOOKUP(B180,I!$A:$G,2,FALSE)</f>
        <v>SINAPI</v>
      </c>
      <c r="D180" s="23" t="str">
        <f>VLOOKUP(B180,I!$A:$G,3,FALSE)</f>
        <v>MARMORISTA / GRANITEIRO (HORISTA)</v>
      </c>
      <c r="E180" s="11" t="str">
        <f>VLOOKUP(B180,I!$A:$G,4,FALSE)</f>
        <v>H</v>
      </c>
      <c r="F180" s="11">
        <f>SUMIF(CPU!M:M,B180,CPU!O:O)+SUMIF(CPUAUX1!M:M,B180,CPUAUX1!O:O)+SUMIF(CPUAUX2!M:M,B180,CPUAUX2!O:O)+SUMIF(CPUAUX3!M:M,B180,CPUAUX3!O:O)+SUMIF(CPUAUX4!M:M,B180,CPUAUX4!O:O)+SUMIF(CPUAUX5!M:M,B180,CPUAUX5!O:O)</f>
        <v>124.32220922304001</v>
      </c>
      <c r="G180" s="18">
        <f>VLOOKUP(B180,I!$A:$G,5,FALSE)</f>
        <v>20.260000000000002</v>
      </c>
      <c r="H180" s="18">
        <f t="shared" si="8"/>
        <v>2518.7679588587907</v>
      </c>
      <c r="I180" s="27">
        <f t="shared" si="9"/>
        <v>6.5484857275119161E-4</v>
      </c>
      <c r="J180" s="27">
        <f t="shared" si="11"/>
        <v>0.93726649833574383</v>
      </c>
      <c r="K180" s="11" t="str">
        <f t="shared" si="10"/>
        <v>B</v>
      </c>
    </row>
    <row r="181" spans="1:11" ht="30">
      <c r="A181" s="11">
        <v>171</v>
      </c>
      <c r="B181" s="11">
        <v>39606</v>
      </c>
      <c r="C181" s="11" t="str">
        <f>VLOOKUP(B181,I!$A:$G,2,FALSE)</f>
        <v>SINAPI</v>
      </c>
      <c r="D181" s="23" t="str">
        <f>VLOOKUP(B181,I!$A:$G,3,FALSE)</f>
        <v>PATCH CORD (CABO DE REDE), CATEGORIA 6 (CAT 6) UTP, 23 AWG, 4 PARES, EXTENSAO DE 1,50 M</v>
      </c>
      <c r="E181" s="11" t="str">
        <f>VLOOKUP(B181,I!$A:$G,4,FALSE)</f>
        <v>UN</v>
      </c>
      <c r="F181" s="11">
        <f>SUMIF(CPU!M:M,B181,CPU!O:O)+SUMIF(CPUAUX1!M:M,B181,CPUAUX1!O:O)+SUMIF(CPUAUX2!M:M,B181,CPUAUX2!O:O)+SUMIF(CPUAUX3!M:M,B181,CPUAUX3!O:O)+SUMIF(CPUAUX4!M:M,B181,CPUAUX4!O:O)+SUMIF(CPUAUX5!M:M,B181,CPUAUX5!O:O)</f>
        <v>72</v>
      </c>
      <c r="G181" s="18">
        <f>VLOOKUP(B181,I!$A:$G,5,FALSE)</f>
        <v>34.82</v>
      </c>
      <c r="H181" s="18">
        <f t="shared" si="8"/>
        <v>2507.04</v>
      </c>
      <c r="I181" s="27">
        <f t="shared" si="9"/>
        <v>6.5179944824055448E-4</v>
      </c>
      <c r="J181" s="27">
        <f t="shared" si="11"/>
        <v>0.93791829778398439</v>
      </c>
      <c r="K181" s="11" t="str">
        <f t="shared" si="10"/>
        <v>B</v>
      </c>
    </row>
    <row r="182" spans="1:11" ht="30">
      <c r="A182" s="11">
        <v>172</v>
      </c>
      <c r="B182" s="11">
        <v>7572</v>
      </c>
      <c r="C182" s="11" t="str">
        <f>VLOOKUP(B182,I!$A:$G,2,FALSE)</f>
        <v>SINAPI</v>
      </c>
      <c r="D182" s="23" t="str">
        <f>VLOOKUP(B182,I!$A:$G,3,FALSE)</f>
        <v>SUPORTE ISOLADOR REFORCADO DIAMETRO NOMINAL 5/16", COM ROSCA SOBERBA E BUCHA</v>
      </c>
      <c r="E182" s="11" t="str">
        <f>VLOOKUP(B182,I!$A:$G,4,FALSE)</f>
        <v>UN</v>
      </c>
      <c r="F182" s="11">
        <f>SUMIF(CPU!M:M,B182,CPU!O:O)+SUMIF(CPUAUX1!M:M,B182,CPUAUX1!O:O)+SUMIF(CPUAUX2!M:M,B182,CPUAUX2!O:O)+SUMIF(CPUAUX3!M:M,B182,CPUAUX3!O:O)+SUMIF(CPUAUX4!M:M,B182,CPUAUX4!O:O)+SUMIF(CPUAUX5!M:M,B182,CPUAUX5!O:O)</f>
        <v>330.89324399999998</v>
      </c>
      <c r="G182" s="18">
        <f>VLOOKUP(B182,I!$A:$G,5,FALSE)</f>
        <v>7.41</v>
      </c>
      <c r="H182" s="18">
        <f t="shared" si="8"/>
        <v>2451.9189380399998</v>
      </c>
      <c r="I182" s="27">
        <f t="shared" si="9"/>
        <v>6.3746865265214682E-4</v>
      </c>
      <c r="J182" s="27">
        <f t="shared" si="11"/>
        <v>0.93855576643663652</v>
      </c>
      <c r="K182" s="11" t="str">
        <f t="shared" si="10"/>
        <v>B</v>
      </c>
    </row>
    <row r="183" spans="1:11" ht="30">
      <c r="A183" s="11">
        <v>173</v>
      </c>
      <c r="B183" s="11">
        <v>43488</v>
      </c>
      <c r="C183" s="11" t="str">
        <f>VLOOKUP(B183,I!$A:$G,2,FALSE)</f>
        <v>SINAPI</v>
      </c>
      <c r="D183" s="23" t="str">
        <f>VLOOKUP(B183,I!$A:$G,3,FALSE)</f>
        <v>EPI - FAMILIA OPERADOR ESCAVADEIRA - HORISTA (ENCARGOS COMPLEMENTARES - COLETADO CAIXA)</v>
      </c>
      <c r="E183" s="11" t="str">
        <f>VLOOKUP(B183,I!$A:$G,4,FALSE)</f>
        <v>H</v>
      </c>
      <c r="F183" s="11">
        <f>SUMIF(CPU!M:M,B183,CPU!O:O)+SUMIF(CPUAUX1!M:M,B183,CPUAUX1!O:O)+SUMIF(CPUAUX2!M:M,B183,CPUAUX2!O:O)+SUMIF(CPUAUX3!M:M,B183,CPUAUX3!O:O)+SUMIF(CPUAUX4!M:M,B183,CPUAUX4!O:O)+SUMIF(CPUAUX5!M:M,B183,CPUAUX5!O:O)</f>
        <v>2735.4305151089998</v>
      </c>
      <c r="G183" s="18">
        <f>VLOOKUP(B183,I!$A:$G,5,FALSE)</f>
        <v>0.89</v>
      </c>
      <c r="H183" s="18">
        <f t="shared" si="8"/>
        <v>2434.53315844701</v>
      </c>
      <c r="I183" s="27">
        <f t="shared" si="9"/>
        <v>6.3294856460171969E-4</v>
      </c>
      <c r="J183" s="27">
        <f t="shared" si="11"/>
        <v>0.93918871500123824</v>
      </c>
      <c r="K183" s="11" t="str">
        <f t="shared" si="10"/>
        <v>B</v>
      </c>
    </row>
    <row r="184" spans="1:11" ht="30">
      <c r="A184" s="11">
        <v>174</v>
      </c>
      <c r="B184" s="11">
        <v>39017</v>
      </c>
      <c r="C184" s="11" t="str">
        <f>VLOOKUP(B184,I!$A:$G,2,FALSE)</f>
        <v>SINAPI</v>
      </c>
      <c r="D184" s="23" t="str">
        <f>VLOOKUP(B184,I!$A:$G,3,FALSE)</f>
        <v>ESPACADOR / DISTANCIADOR CIRCULAR COM ENTRADA LATERAL, EM PLASTICO, PARA VERGALHAO *4,2 A 12,5* MM, COBRIMENTO 20 MM</v>
      </c>
      <c r="E184" s="11" t="str">
        <f>VLOOKUP(B184,I!$A:$G,4,FALSE)</f>
        <v>UN</v>
      </c>
      <c r="F184" s="11">
        <f>SUMIF(CPU!M:M,B184,CPU!O:O)+SUMIF(CPUAUX1!M:M,B184,CPUAUX1!O:O)+SUMIF(CPUAUX2!M:M,B184,CPUAUX2!O:O)+SUMIF(CPUAUX3!M:M,B184,CPUAUX3!O:O)+SUMIF(CPUAUX4!M:M,B184,CPUAUX4!O:O)+SUMIF(CPUAUX5!M:M,B184,CPUAUX5!O:O)</f>
        <v>11060.825661331359</v>
      </c>
      <c r="G184" s="18">
        <f>VLOOKUP(B184,I!$A:$G,5,FALSE)</f>
        <v>0.22</v>
      </c>
      <c r="H184" s="18">
        <f t="shared" si="8"/>
        <v>2433.3816454928988</v>
      </c>
      <c r="I184" s="27">
        <f t="shared" si="9"/>
        <v>6.3264918545015794E-4</v>
      </c>
      <c r="J184" s="27">
        <f t="shared" si="11"/>
        <v>0.93982136418668838</v>
      </c>
      <c r="K184" s="11" t="str">
        <f t="shared" si="10"/>
        <v>B</v>
      </c>
    </row>
    <row r="185" spans="1:11" ht="30">
      <c r="A185" s="11">
        <v>175</v>
      </c>
      <c r="B185" s="11">
        <v>43485</v>
      </c>
      <c r="C185" s="11" t="str">
        <f>VLOOKUP(B185,I!$A:$G,2,FALSE)</f>
        <v>SINAPI</v>
      </c>
      <c r="D185" s="23" t="str">
        <f>VLOOKUP(B185,I!$A:$G,3,FALSE)</f>
        <v>EPI - FAMILIA ENCANADOR - HORISTA (ENCARGOS COMPLEMENTARES - COLETADO CAIXA)</v>
      </c>
      <c r="E185" s="11" t="str">
        <f>VLOOKUP(B185,I!$A:$G,4,FALSE)</f>
        <v>H</v>
      </c>
      <c r="F185" s="11">
        <f>SUMIF(CPU!M:M,B185,CPU!O:O)+SUMIF(CPUAUX1!M:M,B185,CPUAUX1!O:O)+SUMIF(CPUAUX2!M:M,B185,CPUAUX2!O:O)+SUMIF(CPUAUX3!M:M,B185,CPUAUX3!O:O)+SUMIF(CPUAUX4!M:M,B185,CPUAUX4!O:O)+SUMIF(CPUAUX5!M:M,B185,CPUAUX5!O:O)</f>
        <v>2143.6644097579997</v>
      </c>
      <c r="G185" s="18">
        <f>VLOOKUP(B185,I!$A:$G,5,FALSE)</f>
        <v>1.1299999999999999</v>
      </c>
      <c r="H185" s="18">
        <f t="shared" si="8"/>
        <v>2422.3407830265396</v>
      </c>
      <c r="I185" s="27">
        <f t="shared" si="9"/>
        <v>6.2977869751870382E-4</v>
      </c>
      <c r="J185" s="27">
        <f t="shared" si="11"/>
        <v>0.94045114288420706</v>
      </c>
      <c r="K185" s="11" t="str">
        <f t="shared" si="10"/>
        <v>B</v>
      </c>
    </row>
    <row r="186" spans="1:11">
      <c r="A186" s="11">
        <v>176</v>
      </c>
      <c r="B186" s="11" t="s">
        <v>2740</v>
      </c>
      <c r="C186" s="11" t="str">
        <f>VLOOKUP(B186,I!$A:$G,2,FALSE)</f>
        <v>ORSE</v>
      </c>
      <c r="D186" s="23" t="str">
        <f>VLOOKUP(B186,I!$A:$G,3,FALSE)</f>
        <v>MADEIRA MISTA SERRADA (SARRAFO) 2,2 X 5,5CM - 0,00121 M³/M</v>
      </c>
      <c r="E186" s="11" t="str">
        <f>VLOOKUP(B186,I!$A:$G,4,FALSE)</f>
        <v>M</v>
      </c>
      <c r="F186" s="11">
        <f>SUMIF(CPU!M:M,B186,CPU!O:O)+SUMIF(CPUAUX1!M:M,B186,CPUAUX1!O:O)+SUMIF(CPUAUX2!M:M,B186,CPUAUX2!O:O)+SUMIF(CPUAUX3!M:M,B186,CPUAUX3!O:O)+SUMIF(CPUAUX4!M:M,B186,CPUAUX4!O:O)+SUMIF(CPUAUX5!M:M,B186,CPUAUX5!O:O)</f>
        <v>666.42879999999991</v>
      </c>
      <c r="G186" s="18">
        <f>VLOOKUP(B186,I!$A:$G,5,FALSE)</f>
        <v>3.62</v>
      </c>
      <c r="H186" s="18">
        <f t="shared" si="8"/>
        <v>2412.4722559999996</v>
      </c>
      <c r="I186" s="27">
        <f t="shared" si="9"/>
        <v>6.2721300232802238E-4</v>
      </c>
      <c r="J186" s="27">
        <f t="shared" si="11"/>
        <v>0.9410783558865351</v>
      </c>
      <c r="K186" s="11" t="str">
        <f t="shared" si="10"/>
        <v>B</v>
      </c>
    </row>
    <row r="187" spans="1:11">
      <c r="A187" s="11">
        <v>177</v>
      </c>
      <c r="B187" s="11" t="s">
        <v>2830</v>
      </c>
      <c r="C187" s="11" t="str">
        <f>VLOOKUP(B187,I!$A:$G,2,FALSE)</f>
        <v>ORSE</v>
      </c>
      <c r="D187" s="23" t="str">
        <f>VLOOKUP(B187,I!$A:$G,3,FALSE)</f>
        <v>TUBO DE BORRACHA ELASTOMÉRICA ARMAFLEX M-42 Ø1.1/4"</v>
      </c>
      <c r="E187" s="11" t="str">
        <f>VLOOKUP(B187,I!$A:$G,4,FALSE)</f>
        <v>M</v>
      </c>
      <c r="F187" s="11">
        <f>SUMIF(CPU!M:M,B187,CPU!O:O)+SUMIF(CPUAUX1!M:M,B187,CPUAUX1!O:O)+SUMIF(CPUAUX2!M:M,B187,CPUAUX2!O:O)+SUMIF(CPUAUX3!M:M,B187,CPUAUX3!O:O)+SUMIF(CPUAUX4!M:M,B187,CPUAUX4!O:O)+SUMIF(CPUAUX5!M:M,B187,CPUAUX5!O:O)</f>
        <v>81.911000000000001</v>
      </c>
      <c r="G187" s="18">
        <f>VLOOKUP(B187,I!$A:$G,5,FALSE)</f>
        <v>29.22</v>
      </c>
      <c r="H187" s="18">
        <f t="shared" si="8"/>
        <v>2393.4394200000002</v>
      </c>
      <c r="I187" s="27">
        <f t="shared" si="9"/>
        <v>6.2226469994622856E-4</v>
      </c>
      <c r="J187" s="27">
        <f t="shared" si="11"/>
        <v>0.9417006205864813</v>
      </c>
      <c r="K187" s="11" t="str">
        <f t="shared" si="10"/>
        <v>B</v>
      </c>
    </row>
    <row r="188" spans="1:11">
      <c r="A188" s="11">
        <v>178</v>
      </c>
      <c r="B188" s="11" t="s">
        <v>2746</v>
      </c>
      <c r="C188" s="11" t="str">
        <f>VLOOKUP(B188,I!$A:$G,2,FALSE)</f>
        <v>ORSE</v>
      </c>
      <c r="D188" s="23" t="str">
        <f>VLOOKUP(B188,I!$A:$G,3,FALSE)</f>
        <v>CHAPA XADREZ 1/8" - 3MM - (26,5 KG/M2)</v>
      </c>
      <c r="E188" s="11" t="str">
        <f>VLOOKUP(B188,I!$A:$G,4,FALSE)</f>
        <v>KG</v>
      </c>
      <c r="F188" s="11">
        <f>SUMIF(CPU!M:M,B188,CPU!O:O)+SUMIF(CPUAUX1!M:M,B188,CPUAUX1!O:O)+SUMIF(CPUAUX2!M:M,B188,CPUAUX2!O:O)+SUMIF(CPUAUX3!M:M,B188,CPUAUX3!O:O)+SUMIF(CPUAUX4!M:M,B188,CPUAUX4!O:O)+SUMIF(CPUAUX5!M:M,B188,CPUAUX5!O:O)</f>
        <v>105.13759999999999</v>
      </c>
      <c r="G188" s="18">
        <f>VLOOKUP(B188,I!$A:$G,5,FALSE)</f>
        <v>22.12</v>
      </c>
      <c r="H188" s="18">
        <f t="shared" si="8"/>
        <v>2325.6437120000001</v>
      </c>
      <c r="I188" s="27">
        <f t="shared" si="9"/>
        <v>6.0463865286781028E-4</v>
      </c>
      <c r="J188" s="27">
        <f t="shared" si="11"/>
        <v>0.94230525923934916</v>
      </c>
      <c r="K188" s="11" t="str">
        <f t="shared" si="10"/>
        <v>B</v>
      </c>
    </row>
    <row r="189" spans="1:11" ht="30">
      <c r="A189" s="11">
        <v>179</v>
      </c>
      <c r="B189" s="11">
        <v>43460</v>
      </c>
      <c r="C189" s="11" t="str">
        <f>VLOOKUP(B189,I!$A:$G,2,FALSE)</f>
        <v>SINAPI</v>
      </c>
      <c r="D189" s="23" t="str">
        <f>VLOOKUP(B189,I!$A:$G,3,FALSE)</f>
        <v>FERRAMENTAS - FAMILIA ELETRICISTA - HORISTA (ENCARGOS COMPLEMENTARES - COLETADO CAIXA)</v>
      </c>
      <c r="E189" s="11" t="str">
        <f>VLOOKUP(B189,I!$A:$G,4,FALSE)</f>
        <v>H</v>
      </c>
      <c r="F189" s="11">
        <f>SUMIF(CPU!M:M,B189,CPU!O:O)+SUMIF(CPUAUX1!M:M,B189,CPUAUX1!O:O)+SUMIF(CPUAUX2!M:M,B189,CPUAUX2!O:O)+SUMIF(CPUAUX3!M:M,B189,CPUAUX3!O:O)+SUMIF(CPUAUX4!M:M,B189,CPUAUX4!O:O)+SUMIF(CPUAUX5!M:M,B189,CPUAUX5!O:O)</f>
        <v>2659.9705673527997</v>
      </c>
      <c r="G189" s="18">
        <f>VLOOKUP(B189,I!$A:$G,5,FALSE)</f>
        <v>0.86</v>
      </c>
      <c r="H189" s="18">
        <f t="shared" si="8"/>
        <v>2287.5746879234075</v>
      </c>
      <c r="I189" s="27">
        <f t="shared" si="9"/>
        <v>5.9474117660569261E-4</v>
      </c>
      <c r="J189" s="27">
        <f t="shared" si="11"/>
        <v>0.9429000004159549</v>
      </c>
      <c r="K189" s="11" t="str">
        <f t="shared" si="10"/>
        <v>B</v>
      </c>
    </row>
    <row r="190" spans="1:11" ht="30">
      <c r="A190" s="11">
        <v>180</v>
      </c>
      <c r="B190" s="11">
        <v>9840</v>
      </c>
      <c r="C190" s="11" t="str">
        <f>VLOOKUP(B190,I!$A:$G,2,FALSE)</f>
        <v>SINAPI</v>
      </c>
      <c r="D190" s="23" t="str">
        <f>VLOOKUP(B190,I!$A:$G,3,FALSE)</f>
        <v>TUBO PVC, SERIE R, DN 150 MM, PARA ESGOTO OU AGUAS PLUVIAIS PREDIAL (NBR 5688)</v>
      </c>
      <c r="E190" s="11" t="str">
        <f>VLOOKUP(B190,I!$A:$G,4,FALSE)</f>
        <v>M</v>
      </c>
      <c r="F190" s="11">
        <f>SUMIF(CPU!M:M,B190,CPU!O:O)+SUMIF(CPUAUX1!M:M,B190,CPUAUX1!O:O)+SUMIF(CPUAUX2!M:M,B190,CPUAUX2!O:O)+SUMIF(CPUAUX3!M:M,B190,CPUAUX3!O:O)+SUMIF(CPUAUX4!M:M,B190,CPUAUX4!O:O)+SUMIF(CPUAUX5!M:M,B190,CPUAUX5!O:O)</f>
        <v>41.722590000000004</v>
      </c>
      <c r="G190" s="18">
        <f>VLOOKUP(B190,I!$A:$G,5,FALSE)</f>
        <v>54.46</v>
      </c>
      <c r="H190" s="18">
        <f t="shared" si="8"/>
        <v>2272.2122514000002</v>
      </c>
      <c r="I190" s="27">
        <f t="shared" si="9"/>
        <v>5.9074713277328973E-4</v>
      </c>
      <c r="J190" s="27">
        <f t="shared" si="11"/>
        <v>0.94349074754872819</v>
      </c>
      <c r="K190" s="11" t="str">
        <f t="shared" si="10"/>
        <v>B</v>
      </c>
    </row>
    <row r="191" spans="1:11" ht="30">
      <c r="A191" s="11">
        <v>181</v>
      </c>
      <c r="B191" s="11">
        <v>36791</v>
      </c>
      <c r="C191" s="11" t="str">
        <f>VLOOKUP(B191,I!$A:$G,2,FALSE)</f>
        <v>SINAPI</v>
      </c>
      <c r="D191" s="23" t="str">
        <f>VLOOKUP(B191,I!$A:$G,3,FALSE)</f>
        <v>TORNEIRA METALICA CROMADA DE MESA PARA LAVATORIO, BICA ALTA, COM AREJADOR</v>
      </c>
      <c r="E191" s="11" t="str">
        <f>VLOOKUP(B191,I!$A:$G,4,FALSE)</f>
        <v>UN</v>
      </c>
      <c r="F191" s="11">
        <f>SUMIF(CPU!M:M,B191,CPU!O:O)+SUMIF(CPUAUX1!M:M,B191,CPUAUX1!O:O)+SUMIF(CPUAUX2!M:M,B191,CPUAUX2!O:O)+SUMIF(CPUAUX3!M:M,B191,CPUAUX3!O:O)+SUMIF(CPUAUX4!M:M,B191,CPUAUX4!O:O)+SUMIF(CPUAUX5!M:M,B191,CPUAUX5!O:O)</f>
        <v>15</v>
      </c>
      <c r="G191" s="18">
        <f>VLOOKUP(B191,I!$A:$G,5,FALSE)</f>
        <v>150.12</v>
      </c>
      <c r="H191" s="18">
        <f t="shared" si="8"/>
        <v>2251.8000000000002</v>
      </c>
      <c r="I191" s="27">
        <f t="shared" si="9"/>
        <v>5.8544019941767205E-4</v>
      </c>
      <c r="J191" s="27">
        <f t="shared" si="11"/>
        <v>0.94407618774814583</v>
      </c>
      <c r="K191" s="11" t="str">
        <f t="shared" si="10"/>
        <v>B</v>
      </c>
    </row>
    <row r="192" spans="1:11">
      <c r="A192" s="11">
        <v>182</v>
      </c>
      <c r="B192" s="11">
        <v>2358</v>
      </c>
      <c r="C192" s="11" t="str">
        <f>VLOOKUP(B192,I!$A:$G,2,FALSE)</f>
        <v>SINAPI</v>
      </c>
      <c r="D192" s="23" t="str">
        <f>VLOOKUP(B192,I!$A:$G,3,FALSE)</f>
        <v>DESENHISTA PROJETISTA (HORISTA)</v>
      </c>
      <c r="E192" s="11" t="str">
        <f>VLOOKUP(B192,I!$A:$G,4,FALSE)</f>
        <v>H</v>
      </c>
      <c r="F192" s="11">
        <f>SUMIF(CPU!M:M,B192,CPU!O:O)+SUMIF(CPUAUX1!M:M,B192,CPUAUX1!O:O)+SUMIF(CPUAUX2!M:M,B192,CPUAUX2!O:O)+SUMIF(CPUAUX3!M:M,B192,CPUAUX3!O:O)+SUMIF(CPUAUX4!M:M,B192,CPUAUX4!O:O)+SUMIF(CPUAUX5!M:M,B192,CPUAUX5!O:O)</f>
        <v>86.437740000000005</v>
      </c>
      <c r="G192" s="18">
        <f>VLOOKUP(B192,I!$A:$G,5,FALSE)</f>
        <v>25.79</v>
      </c>
      <c r="H192" s="18">
        <f t="shared" si="8"/>
        <v>2229.2293146000002</v>
      </c>
      <c r="I192" s="27">
        <f t="shared" si="9"/>
        <v>5.7957209986994607E-4</v>
      </c>
      <c r="J192" s="27">
        <f t="shared" si="11"/>
        <v>0.94465575984801575</v>
      </c>
      <c r="K192" s="11" t="str">
        <f t="shared" si="10"/>
        <v>B</v>
      </c>
    </row>
    <row r="193" spans="1:11" ht="30">
      <c r="A193" s="11">
        <v>183</v>
      </c>
      <c r="B193" s="11">
        <v>40411</v>
      </c>
      <c r="C193" s="11" t="str">
        <f>VLOOKUP(B193,I!$A:$G,2,FALSE)</f>
        <v>SINAPI</v>
      </c>
      <c r="D193" s="23" t="str">
        <f>VLOOKUP(B193,I!$A:$G,3,FALSE)</f>
        <v>ACOPLAMENTO RIGIDO EM FERRO FUNDIDO PARA SISTEMA DE TUBULACAO RANHURADA, DN 65 MM (2 1/2")</v>
      </c>
      <c r="E193" s="11" t="str">
        <f>VLOOKUP(B193,I!$A:$G,4,FALSE)</f>
        <v>UN</v>
      </c>
      <c r="F193" s="11">
        <f>SUMIF(CPU!M:M,B193,CPU!O:O)+SUMIF(CPUAUX1!M:M,B193,CPUAUX1!O:O)+SUMIF(CPUAUX2!M:M,B193,CPUAUX2!O:O)+SUMIF(CPUAUX3!M:M,B193,CPUAUX3!O:O)+SUMIF(CPUAUX4!M:M,B193,CPUAUX4!O:O)+SUMIF(CPUAUX5!M:M,B193,CPUAUX5!O:O)</f>
        <v>100</v>
      </c>
      <c r="G193" s="18">
        <f>VLOOKUP(B193,I!$A:$G,5,FALSE)</f>
        <v>22.23</v>
      </c>
      <c r="H193" s="18">
        <f t="shared" si="8"/>
        <v>2223</v>
      </c>
      <c r="I193" s="27">
        <f t="shared" si="9"/>
        <v>5.7795255498067541E-4</v>
      </c>
      <c r="J193" s="27">
        <f t="shared" si="11"/>
        <v>0.94523371240299647</v>
      </c>
      <c r="K193" s="11" t="str">
        <f t="shared" si="10"/>
        <v>B</v>
      </c>
    </row>
    <row r="194" spans="1:11" ht="45">
      <c r="A194" s="11">
        <v>184</v>
      </c>
      <c r="B194" s="11">
        <v>37558</v>
      </c>
      <c r="C194" s="11" t="str">
        <f>VLOOKUP(B194,I!$A:$G,2,FALSE)</f>
        <v>SINAPI</v>
      </c>
      <c r="D194" s="23" t="str">
        <f>VLOOKUP(B194,I!$A:$G,3,FALSE)</f>
        <v>PLACA DE SINALIZACAO DE SEGURANCA CONTRA INCENDIO, FOTOLUMINESCENTE, RETANGULAR, *20 X 40* CM, EM PVC *2* MM ANTI-CHAMAS (SIMBOLOS, CORES E PICTOGRAMAS CONFORME NBR 16820)</v>
      </c>
      <c r="E194" s="11" t="str">
        <f>VLOOKUP(B194,I!$A:$G,4,FALSE)</f>
        <v>UN</v>
      </c>
      <c r="F194" s="11">
        <f>SUMIF(CPU!M:M,B194,CPU!O:O)+SUMIF(CPUAUX1!M:M,B194,CPUAUX1!O:O)+SUMIF(CPUAUX2!M:M,B194,CPUAUX2!O:O)+SUMIF(CPUAUX3!M:M,B194,CPUAUX3!O:O)+SUMIF(CPUAUX4!M:M,B194,CPUAUX4!O:O)+SUMIF(CPUAUX5!M:M,B194,CPUAUX5!O:O)</f>
        <v>47</v>
      </c>
      <c r="G194" s="18">
        <f>VLOOKUP(B194,I!$A:$G,5,FALSE)</f>
        <v>46.61</v>
      </c>
      <c r="H194" s="18">
        <f t="shared" si="8"/>
        <v>2190.67</v>
      </c>
      <c r="I194" s="27">
        <f t="shared" si="9"/>
        <v>5.6954715412483865E-4</v>
      </c>
      <c r="J194" s="27">
        <f t="shared" si="11"/>
        <v>0.9458032595571213</v>
      </c>
      <c r="K194" s="11" t="str">
        <f t="shared" si="10"/>
        <v>B</v>
      </c>
    </row>
    <row r="195" spans="1:11">
      <c r="A195" s="11">
        <v>185</v>
      </c>
      <c r="B195" s="11" t="s">
        <v>2825</v>
      </c>
      <c r="C195" s="11" t="str">
        <f>VLOOKUP(B195,I!$A:$G,2,FALSE)</f>
        <v>SEINFRA</v>
      </c>
      <c r="D195" s="23" t="str">
        <f>VLOOKUP(B195,I!$A:$G,3,FALSE)</f>
        <v>VÁLVULA DE RETENÇÃO PVC P/ ESGOTO D=150MM</v>
      </c>
      <c r="E195" s="11" t="str">
        <f>VLOOKUP(B195,I!$A:$G,4,FALSE)</f>
        <v>UN</v>
      </c>
      <c r="F195" s="11">
        <f>SUMIF(CPU!M:M,B195,CPU!O:O)+SUMIF(CPUAUX1!M:M,B195,CPUAUX1!O:O)+SUMIF(CPUAUX2!M:M,B195,CPUAUX2!O:O)+SUMIF(CPUAUX3!M:M,B195,CPUAUX3!O:O)+SUMIF(CPUAUX4!M:M,B195,CPUAUX4!O:O)+SUMIF(CPUAUX5!M:M,B195,CPUAUX5!O:O)</f>
        <v>9</v>
      </c>
      <c r="G195" s="18">
        <f>VLOOKUP(B195,I!$A:$G,5,FALSE)</f>
        <v>242.27</v>
      </c>
      <c r="H195" s="18">
        <f t="shared" si="8"/>
        <v>2180.4300000000003</v>
      </c>
      <c r="I195" s="27">
        <f t="shared" si="9"/>
        <v>5.6688488054723986E-4</v>
      </c>
      <c r="J195" s="27">
        <f t="shared" si="11"/>
        <v>0.94637014443766854</v>
      </c>
      <c r="K195" s="11" t="str">
        <f t="shared" si="10"/>
        <v>B</v>
      </c>
    </row>
    <row r="196" spans="1:11" ht="30">
      <c r="A196" s="11">
        <v>186</v>
      </c>
      <c r="B196" s="11">
        <v>34729</v>
      </c>
      <c r="C196" s="11" t="str">
        <f>VLOOKUP(B196,I!$A:$G,2,FALSE)</f>
        <v>SINAPI</v>
      </c>
      <c r="D196" s="23" t="str">
        <f>VLOOKUP(B196,I!$A:$G,3,FALSE)</f>
        <v>DISJUNTOR TERMOMAGNETICO AJUSTAVEL, TRIPOLAR DE 100 ATE 250A, CAPACIDADE DE INTERRUPCAO DE 35KA</v>
      </c>
      <c r="E196" s="11" t="str">
        <f>VLOOKUP(B196,I!$A:$G,4,FALSE)</f>
        <v>UN</v>
      </c>
      <c r="F196" s="11">
        <f>SUMIF(CPU!M:M,B196,CPU!O:O)+SUMIF(CPUAUX1!M:M,B196,CPUAUX1!O:O)+SUMIF(CPUAUX2!M:M,B196,CPUAUX2!O:O)+SUMIF(CPUAUX3!M:M,B196,CPUAUX3!O:O)+SUMIF(CPUAUX4!M:M,B196,CPUAUX4!O:O)+SUMIF(CPUAUX5!M:M,B196,CPUAUX5!O:O)</f>
        <v>2</v>
      </c>
      <c r="G196" s="18">
        <f>VLOOKUP(B196,I!$A:$G,5,FALSE)</f>
        <v>1085.75</v>
      </c>
      <c r="H196" s="18">
        <f t="shared" si="8"/>
        <v>2171.5</v>
      </c>
      <c r="I196" s="27">
        <f t="shared" si="9"/>
        <v>5.6456319079646274E-4</v>
      </c>
      <c r="J196" s="27">
        <f t="shared" si="11"/>
        <v>0.94693470762846499</v>
      </c>
      <c r="K196" s="11" t="str">
        <f t="shared" si="10"/>
        <v>B</v>
      </c>
    </row>
    <row r="197" spans="1:11">
      <c r="A197" s="11">
        <v>187</v>
      </c>
      <c r="B197" s="11">
        <v>38400</v>
      </c>
      <c r="C197" s="11" t="str">
        <f>VLOOKUP(B197,I!$A:$G,2,FALSE)</f>
        <v>SINAPI</v>
      </c>
      <c r="D197" s="23" t="str">
        <f>VLOOKUP(B197,I!$A:$G,3,FALSE)</f>
        <v>VASSOURA 40 CM COM CABO</v>
      </c>
      <c r="E197" s="11" t="str">
        <f>VLOOKUP(B197,I!$A:$G,4,FALSE)</f>
        <v>UN</v>
      </c>
      <c r="F197" s="11">
        <f>SUMIF(CPU!M:M,B197,CPU!O:O)+SUMIF(CPUAUX1!M:M,B197,CPUAUX1!O:O)+SUMIF(CPUAUX2!M:M,B197,CPUAUX2!O:O)+SUMIF(CPUAUX3!M:M,B197,CPUAUX3!O:O)+SUMIF(CPUAUX4!M:M,B197,CPUAUX4!O:O)+SUMIF(CPUAUX5!M:M,B197,CPUAUX5!O:O)</f>
        <v>49.0535</v>
      </c>
      <c r="G197" s="18">
        <f>VLOOKUP(B197,I!$A:$G,5,FALSE)</f>
        <v>43.79</v>
      </c>
      <c r="H197" s="18">
        <f t="shared" si="8"/>
        <v>2148.0527649999999</v>
      </c>
      <c r="I197" s="27">
        <f t="shared" si="9"/>
        <v>5.5846719917456334E-4</v>
      </c>
      <c r="J197" s="27">
        <f t="shared" si="11"/>
        <v>0.94749317482763951</v>
      </c>
      <c r="K197" s="11" t="str">
        <f t="shared" si="10"/>
        <v>B</v>
      </c>
    </row>
    <row r="198" spans="1:11">
      <c r="A198" s="11">
        <v>188</v>
      </c>
      <c r="B198" s="11">
        <v>4248</v>
      </c>
      <c r="C198" s="11" t="str">
        <f>VLOOKUP(B198,I!$A:$G,2,FALSE)</f>
        <v>SINAPI</v>
      </c>
      <c r="D198" s="23" t="str">
        <f>VLOOKUP(B198,I!$A:$G,3,FALSE)</f>
        <v>OPERADOR DE PA CARREGADEIRA (HORISTA)</v>
      </c>
      <c r="E198" s="11" t="str">
        <f>VLOOKUP(B198,I!$A:$G,4,FALSE)</f>
        <v>H</v>
      </c>
      <c r="F198" s="11">
        <f>SUMIF(CPU!M:M,B198,CPU!O:O)+SUMIF(CPUAUX1!M:M,B198,CPUAUX1!O:O)+SUMIF(CPUAUX2!M:M,B198,CPUAUX2!O:O)+SUMIF(CPUAUX3!M:M,B198,CPUAUX3!O:O)+SUMIF(CPUAUX4!M:M,B198,CPUAUX4!O:O)+SUMIF(CPUAUX5!M:M,B198,CPUAUX5!O:O)</f>
        <v>97.019219158539983</v>
      </c>
      <c r="G198" s="18">
        <f>VLOOKUP(B198,I!$A:$G,5,FALSE)</f>
        <v>21.48</v>
      </c>
      <c r="H198" s="18">
        <f t="shared" si="8"/>
        <v>2083.9728275254388</v>
      </c>
      <c r="I198" s="27">
        <f t="shared" si="9"/>
        <v>5.4180720655808807E-4</v>
      </c>
      <c r="J198" s="27">
        <f t="shared" si="11"/>
        <v>0.94803498203419756</v>
      </c>
      <c r="K198" s="11" t="str">
        <f t="shared" si="10"/>
        <v>B</v>
      </c>
    </row>
    <row r="199" spans="1:11" ht="30">
      <c r="A199" s="11">
        <v>189</v>
      </c>
      <c r="B199" s="11" t="s">
        <v>2766</v>
      </c>
      <c r="C199" s="11" t="str">
        <f>VLOOKUP(B199,I!$A:$G,2,FALSE)</f>
        <v>ORSE</v>
      </c>
      <c r="D199" s="23" t="str">
        <f>VLOOKUP(B199,I!$A:$G,3,FALSE)</f>
        <v>DISJUNTOR TRIPOLAR 350 A, PADRÃO DIN (LINHA BRANCA ), CORRENTE DE INTERRUPÇÃO 65KA, REF.: SIEMENS JFC3M OU SIMILAR</v>
      </c>
      <c r="E199" s="11" t="str">
        <f>VLOOKUP(B199,I!$A:$G,4,FALSE)</f>
        <v>UN</v>
      </c>
      <c r="F199" s="11">
        <f>SUMIF(CPU!M:M,B199,CPU!O:O)+SUMIF(CPUAUX1!M:M,B199,CPUAUX1!O:O)+SUMIF(CPUAUX2!M:M,B199,CPUAUX2!O:O)+SUMIF(CPUAUX3!M:M,B199,CPUAUX3!O:O)+SUMIF(CPUAUX4!M:M,B199,CPUAUX4!O:O)+SUMIF(CPUAUX5!M:M,B199,CPUAUX5!O:O)</f>
        <v>1</v>
      </c>
      <c r="G199" s="18">
        <f>VLOOKUP(B199,I!$A:$G,5,FALSE)</f>
        <v>2067.5100000000002</v>
      </c>
      <c r="H199" s="18">
        <f t="shared" si="8"/>
        <v>2067.5100000000002</v>
      </c>
      <c r="I199" s="27">
        <f t="shared" si="9"/>
        <v>5.3752707465051569E-4</v>
      </c>
      <c r="J199" s="27">
        <f t="shared" si="11"/>
        <v>0.94857250910884805</v>
      </c>
      <c r="K199" s="11" t="str">
        <f t="shared" si="10"/>
        <v>B</v>
      </c>
    </row>
    <row r="200" spans="1:11">
      <c r="A200" s="11">
        <v>190</v>
      </c>
      <c r="B200" s="11" t="s">
        <v>2653</v>
      </c>
      <c r="C200" s="11" t="str">
        <f>VLOOKUP(B200,I!$A:$G,2,FALSE)</f>
        <v>ORSE</v>
      </c>
      <c r="D200" s="23" t="str">
        <f>VLOOKUP(B200,I!$A:$G,3,FALSE)</f>
        <v>PROJETO DE SONORIZAÇÃO. OBSERVAÇÃO: ÁREA ATENDIDA. COM EQUIPAMENTOS.</v>
      </c>
      <c r="E200" s="11" t="str">
        <f>VLOOKUP(B200,I!$A:$G,4,FALSE)</f>
        <v>M2</v>
      </c>
      <c r="F200" s="11">
        <f>SUMIF(CPU!M:M,B200,CPU!O:O)+SUMIF(CPUAUX1!M:M,B200,CPUAUX1!O:O)+SUMIF(CPUAUX2!M:M,B200,CPUAUX2!O:O)+SUMIF(CPUAUX3!M:M,B200,CPUAUX3!O:O)+SUMIF(CPUAUX4!M:M,B200,CPUAUX4!O:O)+SUMIF(CPUAUX5!M:M,B200,CPUAUX5!O:O)</f>
        <v>1074.24</v>
      </c>
      <c r="G200" s="18">
        <f>VLOOKUP(B200,I!$A:$G,5,FALSE)</f>
        <v>1.9</v>
      </c>
      <c r="H200" s="18">
        <f t="shared" si="8"/>
        <v>2041.0559999999998</v>
      </c>
      <c r="I200" s="27">
        <f t="shared" si="9"/>
        <v>5.3064936124994934E-4</v>
      </c>
      <c r="J200" s="27">
        <f t="shared" si="11"/>
        <v>0.94910315847009796</v>
      </c>
      <c r="K200" s="11" t="str">
        <f t="shared" si="10"/>
        <v>B</v>
      </c>
    </row>
    <row r="201" spans="1:11" ht="30">
      <c r="A201" s="11">
        <v>191</v>
      </c>
      <c r="B201" s="11">
        <v>21045</v>
      </c>
      <c r="C201" s="11" t="str">
        <f>VLOOKUP(B201,I!$A:$G,2,FALSE)</f>
        <v>SINAPI</v>
      </c>
      <c r="D201" s="23" t="str">
        <f>VLOOKUP(B201,I!$A:$G,3,FALSE)</f>
        <v>SPRINKLER TIPO PENDENTE, BULBO VERMELHO DE RESPOSTA RAPIDA, 68 GRAUS CELSIUS, ACABAMENTO CROMADO, D = 20 MM (3/4")</v>
      </c>
      <c r="E201" s="11" t="str">
        <f>VLOOKUP(B201,I!$A:$G,4,FALSE)</f>
        <v>UN</v>
      </c>
      <c r="F201" s="11">
        <f>SUMIF(CPU!M:M,B201,CPU!O:O)+SUMIF(CPUAUX1!M:M,B201,CPUAUX1!O:O)+SUMIF(CPUAUX2!M:M,B201,CPUAUX2!O:O)+SUMIF(CPUAUX3!M:M,B201,CPUAUX3!O:O)+SUMIF(CPUAUX4!M:M,B201,CPUAUX4!O:O)+SUMIF(CPUAUX5!M:M,B201,CPUAUX5!O:O)</f>
        <v>39</v>
      </c>
      <c r="G201" s="18">
        <f>VLOOKUP(B201,I!$A:$G,5,FALSE)</f>
        <v>51.37</v>
      </c>
      <c r="H201" s="18">
        <f t="shared" si="8"/>
        <v>2003.4299999999998</v>
      </c>
      <c r="I201" s="27">
        <f t="shared" si="9"/>
        <v>5.2086706577819815E-4</v>
      </c>
      <c r="J201" s="27">
        <f t="shared" si="11"/>
        <v>0.94962402553587622</v>
      </c>
      <c r="K201" s="11" t="str">
        <f t="shared" si="10"/>
        <v>B</v>
      </c>
    </row>
    <row r="202" spans="1:11">
      <c r="A202" s="11">
        <v>192</v>
      </c>
      <c r="B202" s="11">
        <v>9838</v>
      </c>
      <c r="C202" s="11" t="str">
        <f>VLOOKUP(B202,I!$A:$G,2,FALSE)</f>
        <v>SINAPI</v>
      </c>
      <c r="D202" s="23" t="str">
        <f>VLOOKUP(B202,I!$A:$G,3,FALSE)</f>
        <v>TUBO PVC SERIE NORMAL, DN 50 MM, PARA ESGOTO PREDIAL (NBR 5688)</v>
      </c>
      <c r="E202" s="11" t="str">
        <f>VLOOKUP(B202,I!$A:$G,4,FALSE)</f>
        <v>M</v>
      </c>
      <c r="F202" s="11">
        <f>SUMIF(CPU!M:M,B202,CPU!O:O)+SUMIF(CPUAUX1!M:M,B202,CPUAUX1!O:O)+SUMIF(CPUAUX2!M:M,B202,CPUAUX2!O:O)+SUMIF(CPUAUX3!M:M,B202,CPUAUX3!O:O)+SUMIF(CPUAUX4!M:M,B202,CPUAUX4!O:O)+SUMIF(CPUAUX5!M:M,B202,CPUAUX5!O:O)</f>
        <v>194.059404</v>
      </c>
      <c r="G202" s="18">
        <f>VLOOKUP(B202,I!$A:$G,5,FALSE)</f>
        <v>9.8800000000000008</v>
      </c>
      <c r="H202" s="18">
        <f t="shared" si="8"/>
        <v>1917.3069115200001</v>
      </c>
      <c r="I202" s="27">
        <f t="shared" si="9"/>
        <v>4.9847612604367601E-4</v>
      </c>
      <c r="J202" s="27">
        <f t="shared" si="11"/>
        <v>0.95012250166191992</v>
      </c>
      <c r="K202" s="11" t="str">
        <f t="shared" si="10"/>
        <v>C</v>
      </c>
    </row>
    <row r="203" spans="1:11" ht="30">
      <c r="A203" s="11">
        <v>193</v>
      </c>
      <c r="B203" s="11" t="s">
        <v>2767</v>
      </c>
      <c r="C203" s="11" t="str">
        <f>VLOOKUP(B203,I!$A:$G,2,FALSE)</f>
        <v>ORSE</v>
      </c>
      <c r="D203" s="23" t="str">
        <f>VLOOKUP(B203,I!$A:$G,3,FALSE)</f>
        <v>LUMINÁRIA PLAFON DE SOBREPOR EM LED 22.5X22.5 CM, 18W 4000K BIVOLT, AVANT OU SIMILAR</v>
      </c>
      <c r="E203" s="11" t="str">
        <f>VLOOKUP(B203,I!$A:$G,4,FALSE)</f>
        <v>UN</v>
      </c>
      <c r="F203" s="11">
        <f>SUMIF(CPU!M:M,B203,CPU!O:O)+SUMIF(CPUAUX1!M:M,B203,CPUAUX1!O:O)+SUMIF(CPUAUX2!M:M,B203,CPUAUX2!O:O)+SUMIF(CPUAUX3!M:M,B203,CPUAUX3!O:O)+SUMIF(CPUAUX4!M:M,B203,CPUAUX4!O:O)+SUMIF(CPUAUX5!M:M,B203,CPUAUX5!O:O)</f>
        <v>54</v>
      </c>
      <c r="G203" s="18">
        <f>VLOOKUP(B203,I!$A:$G,5,FALSE)</f>
        <v>35.28</v>
      </c>
      <c r="H203" s="18">
        <f t="shared" ref="H203:H266" si="12">F203*G203</f>
        <v>1905.1200000000001</v>
      </c>
      <c r="I203" s="27">
        <f t="shared" ref="I203:I266" si="13">H203/$H$657</f>
        <v>4.9530767950732547E-4</v>
      </c>
      <c r="J203" s="27">
        <f t="shared" si="11"/>
        <v>0.95061780934142726</v>
      </c>
      <c r="K203" s="11" t="str">
        <f t="shared" ref="K203:K266" si="14">IF(J203&lt;=0.8,"A",IF(J203&lt;=0.95,"B","C"))</f>
        <v>C</v>
      </c>
    </row>
    <row r="204" spans="1:11">
      <c r="A204" s="11">
        <v>194</v>
      </c>
      <c r="B204" s="11">
        <v>34709</v>
      </c>
      <c r="C204" s="11" t="str">
        <f>VLOOKUP(B204,I!$A:$G,2,FALSE)</f>
        <v>SINAPI</v>
      </c>
      <c r="D204" s="23" t="str">
        <f>VLOOKUP(B204,I!$A:$G,3,FALSE)</f>
        <v>DISJUNTOR TERMOMAGNETICO PARA TRILHO DIN (IEC), TRIPOLAR, 10 - 50 A</v>
      </c>
      <c r="E204" s="11" t="str">
        <f>VLOOKUP(B204,I!$A:$G,4,FALSE)</f>
        <v>UN</v>
      </c>
      <c r="F204" s="11">
        <f>SUMIF(CPU!M:M,B204,CPU!O:O)+SUMIF(CPUAUX1!M:M,B204,CPUAUX1!O:O)+SUMIF(CPUAUX2!M:M,B204,CPUAUX2!O:O)+SUMIF(CPUAUX3!M:M,B204,CPUAUX3!O:O)+SUMIF(CPUAUX4!M:M,B204,CPUAUX4!O:O)+SUMIF(CPUAUX5!M:M,B204,CPUAUX5!O:O)</f>
        <v>31</v>
      </c>
      <c r="G204" s="18">
        <f>VLOOKUP(B204,I!$A:$G,5,FALSE)</f>
        <v>58.56</v>
      </c>
      <c r="H204" s="18">
        <f t="shared" si="12"/>
        <v>1815.3600000000001</v>
      </c>
      <c r="I204" s="27">
        <f t="shared" si="13"/>
        <v>4.7197118767868603E-4</v>
      </c>
      <c r="J204" s="27">
        <f t="shared" ref="J204:J267" si="15">I204 + J203</f>
        <v>0.95108978052910598</v>
      </c>
      <c r="K204" s="11" t="str">
        <f t="shared" si="14"/>
        <v>C</v>
      </c>
    </row>
    <row r="205" spans="1:11" ht="30">
      <c r="A205" s="11">
        <v>195</v>
      </c>
      <c r="B205" s="11" t="s">
        <v>2768</v>
      </c>
      <c r="C205" s="11" t="str">
        <f>VLOOKUP(B205,I!$A:$G,2,FALSE)</f>
        <v>ORSE</v>
      </c>
      <c r="D205" s="23" t="str">
        <f>VLOOKUP(B205,I!$A:$G,3,FALSE)</f>
        <v>FITA DE LED AUTO COLANTE, E = 2MM, 3000K (LUZ AMARELA), G-LIGHT OU SIMILAR. EXCLUSIVE FONTE</v>
      </c>
      <c r="E205" s="11" t="str">
        <f>VLOOKUP(B205,I!$A:$G,4,FALSE)</f>
        <v>M</v>
      </c>
      <c r="F205" s="11">
        <f>SUMIF(CPU!M:M,B205,CPU!O:O)+SUMIF(CPUAUX1!M:M,B205,CPUAUX1!O:O)+SUMIF(CPUAUX2!M:M,B205,CPUAUX2!O:O)+SUMIF(CPUAUX3!M:M,B205,CPUAUX3!O:O)+SUMIF(CPUAUX4!M:M,B205,CPUAUX4!O:O)+SUMIF(CPUAUX5!M:M,B205,CPUAUX5!O:O)</f>
        <v>151</v>
      </c>
      <c r="G205" s="18">
        <f>VLOOKUP(B205,I!$A:$G,5,FALSE)</f>
        <v>11.97</v>
      </c>
      <c r="H205" s="18">
        <f t="shared" si="12"/>
        <v>1807.47</v>
      </c>
      <c r="I205" s="27">
        <f t="shared" si="13"/>
        <v>4.6991988508813382E-4</v>
      </c>
      <c r="J205" s="27">
        <f t="shared" si="15"/>
        <v>0.95155970041419413</v>
      </c>
      <c r="K205" s="11" t="str">
        <f t="shared" si="14"/>
        <v>C</v>
      </c>
    </row>
    <row r="206" spans="1:11" ht="30">
      <c r="A206" s="11">
        <v>196</v>
      </c>
      <c r="B206" s="11">
        <v>4813</v>
      </c>
      <c r="C206" s="11" t="str">
        <f>VLOOKUP(B206,I!$A:$G,2,FALSE)</f>
        <v>SINAPI</v>
      </c>
      <c r="D206" s="23" t="str">
        <f>VLOOKUP(B206,I!$A:$G,3,FALSE)</f>
        <v>PLACA DE OBRA (PARA CONSTRUCAO CIVIL) EM CHAPA GALVANIZADA *N. 22*, ADESIVADA, DE *2,4 X 1,2* M (SEM POSTES PARA FIXACAO)</v>
      </c>
      <c r="E206" s="11" t="str">
        <f>VLOOKUP(B206,I!$A:$G,4,FALSE)</f>
        <v>M2</v>
      </c>
      <c r="F206" s="11">
        <f>SUMIF(CPU!M:M,B206,CPU!O:O)+SUMIF(CPUAUX1!M:M,B206,CPUAUX1!O:O)+SUMIF(CPUAUX2!M:M,B206,CPUAUX2!O:O)+SUMIF(CPUAUX3!M:M,B206,CPUAUX3!O:O)+SUMIF(CPUAUX4!M:M,B206,CPUAUX4!O:O)+SUMIF(CPUAUX5!M:M,B206,CPUAUX5!O:O)</f>
        <v>4.5</v>
      </c>
      <c r="G206" s="18">
        <f>VLOOKUP(B206,I!$A:$G,5,FALSE)</f>
        <v>400</v>
      </c>
      <c r="H206" s="18">
        <f t="shared" si="12"/>
        <v>1800</v>
      </c>
      <c r="I206" s="27">
        <f t="shared" si="13"/>
        <v>4.6797777731228779E-4</v>
      </c>
      <c r="J206" s="27">
        <f t="shared" si="15"/>
        <v>0.95202767819150647</v>
      </c>
      <c r="K206" s="11" t="str">
        <f t="shared" si="14"/>
        <v>C</v>
      </c>
    </row>
    <row r="207" spans="1:11">
      <c r="A207" s="11">
        <v>197</v>
      </c>
      <c r="B207" s="11">
        <v>9836</v>
      </c>
      <c r="C207" s="11" t="str">
        <f>VLOOKUP(B207,I!$A:$G,2,FALSE)</f>
        <v>SINAPI</v>
      </c>
      <c r="D207" s="23" t="str">
        <f>VLOOKUP(B207,I!$A:$G,3,FALSE)</f>
        <v>TUBO PVC SERIE NORMAL, DN 100 MM, PARA ESGOTO PREDIAL (NBR 5688)</v>
      </c>
      <c r="E207" s="11" t="str">
        <f>VLOOKUP(B207,I!$A:$G,4,FALSE)</f>
        <v>M</v>
      </c>
      <c r="F207" s="11">
        <f>SUMIF(CPU!M:M,B207,CPU!O:O)+SUMIF(CPUAUX1!M:M,B207,CPUAUX1!O:O)+SUMIF(CPUAUX2!M:M,B207,CPUAUX2!O:O)+SUMIF(CPUAUX3!M:M,B207,CPUAUX3!O:O)+SUMIF(CPUAUX4!M:M,B207,CPUAUX4!O:O)+SUMIF(CPUAUX5!M:M,B207,CPUAUX5!O:O)</f>
        <v>128.04503750000001</v>
      </c>
      <c r="G207" s="18">
        <f>VLOOKUP(B207,I!$A:$G,5,FALSE)</f>
        <v>13.69</v>
      </c>
      <c r="H207" s="18">
        <f t="shared" si="12"/>
        <v>1752.9365633750001</v>
      </c>
      <c r="I207" s="27">
        <f t="shared" si="13"/>
        <v>4.5574186483204047E-4</v>
      </c>
      <c r="J207" s="27">
        <f t="shared" si="15"/>
        <v>0.95248342005633846</v>
      </c>
      <c r="K207" s="11" t="str">
        <f t="shared" si="14"/>
        <v>C</v>
      </c>
    </row>
    <row r="208" spans="1:11" ht="30">
      <c r="A208" s="11">
        <v>198</v>
      </c>
      <c r="B208" s="11">
        <v>40626</v>
      </c>
      <c r="C208" s="11" t="str">
        <f>VLOOKUP(B208,I!$A:$G,2,FALSE)</f>
        <v>SINAPI</v>
      </c>
      <c r="D208" s="23" t="str">
        <f>VLOOKUP(B208,I!$A:$G,3,FALSE)</f>
        <v>TUBO ACO GALVANIZADO COM COSTURA, CLASSE MEDIA, DN 1", E = 3,38 MM, PESO 2,50 KG/M (NBR 5580)</v>
      </c>
      <c r="E208" s="11" t="str">
        <f>VLOOKUP(B208,I!$A:$G,4,FALSE)</f>
        <v>M</v>
      </c>
      <c r="F208" s="11">
        <f>SUMIF(CPU!M:M,B208,CPU!O:O)+SUMIF(CPUAUX1!M:M,B208,CPUAUX1!O:O)+SUMIF(CPUAUX2!M:M,B208,CPUAUX2!O:O)+SUMIF(CPUAUX3!M:M,B208,CPUAUX3!O:O)+SUMIF(CPUAUX4!M:M,B208,CPUAUX4!O:O)+SUMIF(CPUAUX5!M:M,B208,CPUAUX5!O:O)</f>
        <v>49.872</v>
      </c>
      <c r="G208" s="18">
        <f>VLOOKUP(B208,I!$A:$G,5,FALSE)</f>
        <v>34.85</v>
      </c>
      <c r="H208" s="18">
        <f t="shared" si="12"/>
        <v>1738.0392000000002</v>
      </c>
      <c r="I208" s="27">
        <f t="shared" si="13"/>
        <v>4.5186873427645942E-4</v>
      </c>
      <c r="J208" s="27">
        <f t="shared" si="15"/>
        <v>0.95293528879061495</v>
      </c>
      <c r="K208" s="11" t="str">
        <f t="shared" si="14"/>
        <v>C</v>
      </c>
    </row>
    <row r="209" spans="1:11">
      <c r="A209" s="11">
        <v>199</v>
      </c>
      <c r="B209" s="11" t="s">
        <v>2682</v>
      </c>
      <c r="C209" s="11" t="str">
        <f>VLOOKUP(B209,I!$A:$G,2,FALSE)</f>
        <v>ORSE</v>
      </c>
      <c r="D209" s="23" t="str">
        <f>VLOOKUP(B209,I!$A:$G,3,FALSE)</f>
        <v>BARRA ROSCADA ZINCADA Ø 3/8"</v>
      </c>
      <c r="E209" s="11" t="str">
        <f>VLOOKUP(B209,I!$A:$G,4,FALSE)</f>
        <v>M</v>
      </c>
      <c r="F209" s="11">
        <f>SUMIF(CPU!M:M,B209,CPU!O:O)+SUMIF(CPUAUX1!M:M,B209,CPUAUX1!O:O)+SUMIF(CPUAUX2!M:M,B209,CPUAUX2!O:O)+SUMIF(CPUAUX3!M:M,B209,CPUAUX3!O:O)+SUMIF(CPUAUX4!M:M,B209,CPUAUX4!O:O)+SUMIF(CPUAUX5!M:M,B209,CPUAUX5!O:O)</f>
        <v>222.51966880000001</v>
      </c>
      <c r="G209" s="18">
        <f>VLOOKUP(B209,I!$A:$G,5,FALSE)</f>
        <v>7.7</v>
      </c>
      <c r="H209" s="18">
        <f t="shared" si="12"/>
        <v>1713.4014497600001</v>
      </c>
      <c r="I209" s="27">
        <f t="shared" si="13"/>
        <v>4.4546322339018688E-4</v>
      </c>
      <c r="J209" s="27">
        <f t="shared" si="15"/>
        <v>0.95338075201400518</v>
      </c>
      <c r="K209" s="11" t="str">
        <f t="shared" si="14"/>
        <v>C</v>
      </c>
    </row>
    <row r="210" spans="1:11">
      <c r="A210" s="11">
        <v>200</v>
      </c>
      <c r="B210" s="11" t="s">
        <v>2689</v>
      </c>
      <c r="C210" s="11" t="str">
        <f>VLOOKUP(B210,I!$A:$G,2,FALSE)</f>
        <v>SEINFRA</v>
      </c>
      <c r="D210" s="23" t="str">
        <f>VLOOKUP(B210,I!$A:$G,3,FALSE)</f>
        <v>PERFIL DE ALUMINIO ANODIZADO FOSCO (DIVISORIA)</v>
      </c>
      <c r="E210" s="11" t="str">
        <f>VLOOKUP(B210,I!$A:$G,4,FALSE)</f>
        <v>KG</v>
      </c>
      <c r="F210" s="11">
        <f>SUMIF(CPU!M:M,B210,CPU!O:O)+SUMIF(CPUAUX1!M:M,B210,CPUAUX1!O:O)+SUMIF(CPUAUX2!M:M,B210,CPUAUX2!O:O)+SUMIF(CPUAUX3!M:M,B210,CPUAUX3!O:O)+SUMIF(CPUAUX4!M:M,B210,CPUAUX4!O:O)+SUMIF(CPUAUX5!M:M,B210,CPUAUX5!O:O)</f>
        <v>44.2</v>
      </c>
      <c r="G210" s="18">
        <f>VLOOKUP(B210,I!$A:$G,5,FALSE)</f>
        <v>38.68</v>
      </c>
      <c r="H210" s="18">
        <f t="shared" si="12"/>
        <v>1709.6560000000002</v>
      </c>
      <c r="I210" s="27">
        <f t="shared" si="13"/>
        <v>4.4448945269367601E-4</v>
      </c>
      <c r="J210" s="27">
        <f t="shared" si="15"/>
        <v>0.95382524146669889</v>
      </c>
      <c r="K210" s="11" t="str">
        <f t="shared" si="14"/>
        <v>C</v>
      </c>
    </row>
    <row r="211" spans="1:11" ht="30">
      <c r="A211" s="11">
        <v>201</v>
      </c>
      <c r="B211" s="11">
        <v>34734</v>
      </c>
      <c r="C211" s="11" t="str">
        <f>VLOOKUP(B211,I!$A:$G,2,FALSE)</f>
        <v>SINAPI</v>
      </c>
      <c r="D211" s="23" t="str">
        <f>VLOOKUP(B211,I!$A:$G,3,FALSE)</f>
        <v>DISJUNTOR TERMOMAGNETICO AJUSTAVEL, TRIPOLAR DE 300 ATE 400A, CAPACIDADE DE INTERRUPCAO DE 35KA</v>
      </c>
      <c r="E211" s="11" t="str">
        <f>VLOOKUP(B211,I!$A:$G,4,FALSE)</f>
        <v>UN</v>
      </c>
      <c r="F211" s="11">
        <f>SUMIF(CPU!M:M,B211,CPU!O:O)+SUMIF(CPUAUX1!M:M,B211,CPUAUX1!O:O)+SUMIF(CPUAUX2!M:M,B211,CPUAUX2!O:O)+SUMIF(CPUAUX3!M:M,B211,CPUAUX3!O:O)+SUMIF(CPUAUX4!M:M,B211,CPUAUX4!O:O)+SUMIF(CPUAUX5!M:M,B211,CPUAUX5!O:O)</f>
        <v>1</v>
      </c>
      <c r="G211" s="18">
        <f>VLOOKUP(B211,I!$A:$G,5,FALSE)</f>
        <v>1681.08</v>
      </c>
      <c r="H211" s="18">
        <f t="shared" si="12"/>
        <v>1681.08</v>
      </c>
      <c r="I211" s="27">
        <f t="shared" si="13"/>
        <v>4.3706004549118929E-4</v>
      </c>
      <c r="J211" s="27">
        <f t="shared" si="15"/>
        <v>0.95426230151219005</v>
      </c>
      <c r="K211" s="11" t="str">
        <f t="shared" si="14"/>
        <v>C</v>
      </c>
    </row>
    <row r="212" spans="1:11" ht="30">
      <c r="A212" s="11">
        <v>202</v>
      </c>
      <c r="B212" s="11">
        <v>511</v>
      </c>
      <c r="C212" s="11" t="str">
        <f>VLOOKUP(B212,I!$A:$G,2,FALSE)</f>
        <v>SINAPI</v>
      </c>
      <c r="D212" s="23" t="str">
        <f>VLOOKUP(B212,I!$A:$G,3,FALSE)</f>
        <v>PRIMER PARA MANTA ASFALTICA A BASE DE ASFALTO MODIFICADO DILUIDO EM SOLVENTE, APLICACAO A FRIO</v>
      </c>
      <c r="E212" s="11" t="str">
        <f>VLOOKUP(B212,I!$A:$G,4,FALSE)</f>
        <v>L</v>
      </c>
      <c r="F212" s="11">
        <f>SUMIF(CPU!M:M,B212,CPU!O:O)+SUMIF(CPUAUX1!M:M,B212,CPUAUX1!O:O)+SUMIF(CPUAUX2!M:M,B212,CPUAUX2!O:O)+SUMIF(CPUAUX3!M:M,B212,CPUAUX3!O:O)+SUMIF(CPUAUX4!M:M,B212,CPUAUX4!O:O)+SUMIF(CPUAUX5!M:M,B212,CPUAUX5!O:O)</f>
        <v>90.45228800000001</v>
      </c>
      <c r="G212" s="18">
        <f>VLOOKUP(B212,I!$A:$G,5,FALSE)</f>
        <v>18.5</v>
      </c>
      <c r="H212" s="18">
        <f t="shared" si="12"/>
        <v>1673.3673280000003</v>
      </c>
      <c r="I212" s="27">
        <f t="shared" si="13"/>
        <v>4.3505484599135676E-4</v>
      </c>
      <c r="J212" s="27">
        <f t="shared" si="15"/>
        <v>0.95469735635818143</v>
      </c>
      <c r="K212" s="11" t="str">
        <f t="shared" si="14"/>
        <v>C</v>
      </c>
    </row>
    <row r="213" spans="1:11" ht="30">
      <c r="A213" s="11">
        <v>203</v>
      </c>
      <c r="B213" s="11">
        <v>37733</v>
      </c>
      <c r="C213" s="11" t="str">
        <f>VLOOKUP(B213,I!$A:$G,2,FALSE)</f>
        <v>SINAPI</v>
      </c>
      <c r="D213" s="23" t="str">
        <f>VLOOKUP(B213,I!$A:$G,3,FALSE)</f>
        <v>CACAMBA METALICA BASCULANTE COM CAPACIDADE DE 6 M3 (INCLUI MONTAGEM, NAO INCLUI CAMINHAO)</v>
      </c>
      <c r="E213" s="11" t="str">
        <f>VLOOKUP(B213,I!$A:$G,4,FALSE)</f>
        <v>UN</v>
      </c>
      <c r="F213" s="11">
        <f>SUMIF(CPU!M:M,B213,CPU!O:O)+SUMIF(CPUAUX1!M:M,B213,CPUAUX1!O:O)+SUMIF(CPUAUX2!M:M,B213,CPUAUX2!O:O)+SUMIF(CPUAUX3!M:M,B213,CPUAUX3!O:O)+SUMIF(CPUAUX4!M:M,B213,CPUAUX4!O:O)+SUMIF(CPUAUX5!M:M,B213,CPUAUX5!O:O)</f>
        <v>3.4549741725100003E-2</v>
      </c>
      <c r="G213" s="18">
        <f>VLOOKUP(B213,I!$A:$G,5,FALSE)</f>
        <v>48251.74</v>
      </c>
      <c r="H213" s="18">
        <f t="shared" si="12"/>
        <v>1667.0851547866766</v>
      </c>
      <c r="I213" s="27">
        <f t="shared" si="13"/>
        <v>4.3342155851521121E-4</v>
      </c>
      <c r="J213" s="27">
        <f t="shared" si="15"/>
        <v>0.95513077791669665</v>
      </c>
      <c r="K213" s="11" t="str">
        <f t="shared" si="14"/>
        <v>C</v>
      </c>
    </row>
    <row r="214" spans="1:11" ht="30">
      <c r="A214" s="11">
        <v>204</v>
      </c>
      <c r="B214" s="11">
        <v>151</v>
      </c>
      <c r="C214" s="11" t="str">
        <f>VLOOKUP(B214,I!$A:$G,2,FALSE)</f>
        <v>SINAPI</v>
      </c>
      <c r="D214" s="23" t="str">
        <f>VLOOKUP(B214,I!$A:$G,3,FALSE)</f>
        <v>IMPERMEABILIZANTE INCOLOR, BASE SILICONE, PARA TRATAMENTO DE FACHADAS, TELHAS, PEDRAS E OUTRAS SUPERFICIES</v>
      </c>
      <c r="E214" s="11" t="str">
        <f>VLOOKUP(B214,I!$A:$G,4,FALSE)</f>
        <v>L</v>
      </c>
      <c r="F214" s="11">
        <f>SUMIF(CPU!M:M,B214,CPU!O:O)+SUMIF(CPUAUX1!M:M,B214,CPUAUX1!O:O)+SUMIF(CPUAUX2!M:M,B214,CPUAUX2!O:O)+SUMIF(CPUAUX3!M:M,B214,CPUAUX3!O:O)+SUMIF(CPUAUX4!M:M,B214,CPUAUX4!O:O)+SUMIF(CPUAUX5!M:M,B214,CPUAUX5!O:O)</f>
        <v>40.75</v>
      </c>
      <c r="G214" s="18">
        <f>VLOOKUP(B214,I!$A:$G,5,FALSE)</f>
        <v>39.89</v>
      </c>
      <c r="H214" s="18">
        <f t="shared" si="12"/>
        <v>1625.5174999999999</v>
      </c>
      <c r="I214" s="27">
        <f t="shared" si="13"/>
        <v>4.2261448146234821E-4</v>
      </c>
      <c r="J214" s="27">
        <f t="shared" si="15"/>
        <v>0.95555339239815895</v>
      </c>
      <c r="K214" s="11" t="str">
        <f t="shared" si="14"/>
        <v>C</v>
      </c>
    </row>
    <row r="215" spans="1:11" ht="30">
      <c r="A215" s="11">
        <v>205</v>
      </c>
      <c r="B215" s="11">
        <v>20269</v>
      </c>
      <c r="C215" s="11" t="str">
        <f>VLOOKUP(B215,I!$A:$G,2,FALSE)</f>
        <v>SINAPI</v>
      </c>
      <c r="D215" s="23" t="str">
        <f>VLOOKUP(B215,I!$A:$G,3,FALSE)</f>
        <v>LAVATORIO / CUBA DE EMBUTIR, OVAL, DE LOUCA BRANCA, SEM LADRAO, DIMENSOES *50 X 35* CM (L X C)</v>
      </c>
      <c r="E215" s="11" t="str">
        <f>VLOOKUP(B215,I!$A:$G,4,FALSE)</f>
        <v>UN</v>
      </c>
      <c r="F215" s="11">
        <f>SUMIF(CPU!M:M,B215,CPU!O:O)+SUMIF(CPUAUX1!M:M,B215,CPUAUX1!O:O)+SUMIF(CPUAUX2!M:M,B215,CPUAUX2!O:O)+SUMIF(CPUAUX3!M:M,B215,CPUAUX3!O:O)+SUMIF(CPUAUX4!M:M,B215,CPUAUX4!O:O)+SUMIF(CPUAUX5!M:M,B215,CPUAUX5!O:O)</f>
        <v>15</v>
      </c>
      <c r="G215" s="18">
        <f>VLOOKUP(B215,I!$A:$G,5,FALSE)</f>
        <v>107.11</v>
      </c>
      <c r="H215" s="18">
        <f t="shared" si="12"/>
        <v>1606.65</v>
      </c>
      <c r="I215" s="27">
        <f t="shared" si="13"/>
        <v>4.1770916439932623E-4</v>
      </c>
      <c r="J215" s="27">
        <f t="shared" si="15"/>
        <v>0.95597110156255827</v>
      </c>
      <c r="K215" s="11" t="str">
        <f t="shared" si="14"/>
        <v>C</v>
      </c>
    </row>
    <row r="216" spans="1:11" ht="30">
      <c r="A216" s="11">
        <v>206</v>
      </c>
      <c r="B216" s="11">
        <v>43487</v>
      </c>
      <c r="C216" s="11" t="str">
        <f>VLOOKUP(B216,I!$A:$G,2,FALSE)</f>
        <v>SINAPI</v>
      </c>
      <c r="D216" s="23" t="str">
        <f>VLOOKUP(B216,I!$A:$G,3,FALSE)</f>
        <v>EPI - FAMILIA ENCARREGADO GERAL - HORISTA (ENCARGOS COMPLEMENTARES - COLETADO CAIXA)</v>
      </c>
      <c r="E216" s="11" t="str">
        <f>VLOOKUP(B216,I!$A:$G,4,FALSE)</f>
        <v>H</v>
      </c>
      <c r="F216" s="11">
        <f>SUMIF(CPU!M:M,B216,CPU!O:O)+SUMIF(CPUAUX1!M:M,B216,CPUAUX1!O:O)+SUMIF(CPUAUX2!M:M,B216,CPUAUX2!O:O)+SUMIF(CPUAUX3!M:M,B216,CPUAUX3!O:O)+SUMIF(CPUAUX4!M:M,B216,CPUAUX4!O:O)+SUMIF(CPUAUX5!M:M,B216,CPUAUX5!O:O)</f>
        <v>760</v>
      </c>
      <c r="G216" s="18">
        <f>VLOOKUP(B216,I!$A:$G,5,FALSE)</f>
        <v>1.28</v>
      </c>
      <c r="H216" s="18">
        <f t="shared" si="12"/>
        <v>972.80000000000007</v>
      </c>
      <c r="I216" s="27">
        <f t="shared" si="13"/>
        <v>2.5291598987188535E-4</v>
      </c>
      <c r="J216" s="27">
        <f t="shared" si="15"/>
        <v>0.95622401755243014</v>
      </c>
      <c r="K216" s="11" t="str">
        <f t="shared" si="14"/>
        <v>C</v>
      </c>
    </row>
    <row r="217" spans="1:11" ht="30">
      <c r="A217" s="11">
        <v>207</v>
      </c>
      <c r="B217" s="11">
        <v>4351</v>
      </c>
      <c r="C217" s="11" t="str">
        <f>VLOOKUP(B217,I!$A:$G,2,FALSE)</f>
        <v>SINAPI</v>
      </c>
      <c r="D217" s="23" t="str">
        <f>VLOOKUP(B217,I!$A:$G,3,FALSE)</f>
        <v>PARAFUSO NIQUELADO 3 1/2" COM ACABAMENTO CROMADO PARA FIXAR PECA SANITARIA, INCLUI PORCA CEGA, ARRUELA E BUCHA DE NYLON TAMANHO S-8</v>
      </c>
      <c r="E217" s="11" t="str">
        <f>VLOOKUP(B217,I!$A:$G,4,FALSE)</f>
        <v>UN</v>
      </c>
      <c r="F217" s="11">
        <f>SUMIF(CPU!M:M,B217,CPU!O:O)+SUMIF(CPUAUX1!M:M,B217,CPUAUX1!O:O)+SUMIF(CPUAUX2!M:M,B217,CPUAUX2!O:O)+SUMIF(CPUAUX3!M:M,B217,CPUAUX3!O:O)+SUMIF(CPUAUX4!M:M,B217,CPUAUX4!O:O)+SUMIF(CPUAUX5!M:M,B217,CPUAUX5!O:O)</f>
        <v>98</v>
      </c>
      <c r="G217" s="18">
        <f>VLOOKUP(B217,I!$A:$G,5,FALSE)</f>
        <v>16.170000000000002</v>
      </c>
      <c r="H217" s="18">
        <f t="shared" si="12"/>
        <v>1584.66</v>
      </c>
      <c r="I217" s="27">
        <f t="shared" si="13"/>
        <v>4.1199203588649448E-4</v>
      </c>
      <c r="J217" s="27">
        <f t="shared" si="15"/>
        <v>0.95663600958831663</v>
      </c>
      <c r="K217" s="11" t="str">
        <f t="shared" si="14"/>
        <v>C</v>
      </c>
    </row>
    <row r="218" spans="1:11" ht="45">
      <c r="A218" s="11">
        <v>208</v>
      </c>
      <c r="B218" s="11">
        <v>998</v>
      </c>
      <c r="C218" s="11" t="str">
        <f>VLOOKUP(B218,I!$A:$G,2,FALSE)</f>
        <v>SINAPI</v>
      </c>
      <c r="D218" s="23" t="str">
        <f>VLOOKUP(B218,I!$A:$G,3,FALSE)</f>
        <v>CABO DE COBRE, FLEXIVEL, CLASSE 4 OU 5, ISOLACAO EM PVC/A, ANTICHAMA BWF-B, COBERTURA PVC-ST1, ANTICHAMA BWF-B, 1 CONDUTOR, 0,6/1 KV, SECAO NOMINAL 95 MM2</v>
      </c>
      <c r="E218" s="11" t="str">
        <f>VLOOKUP(B218,I!$A:$G,4,FALSE)</f>
        <v>M</v>
      </c>
      <c r="F218" s="11">
        <f>SUMIF(CPU!M:M,B218,CPU!O:O)+SUMIF(CPUAUX1!M:M,B218,CPUAUX1!O:O)+SUMIF(CPUAUX2!M:M,B218,CPUAUX2!O:O)+SUMIF(CPUAUX3!M:M,B218,CPUAUX3!O:O)+SUMIF(CPUAUX4!M:M,B218,CPUAUX4!O:O)+SUMIF(CPUAUX5!M:M,B218,CPUAUX5!O:O)</f>
        <v>14.524649999999999</v>
      </c>
      <c r="G218" s="18">
        <f>VLOOKUP(B218,I!$A:$G,5,FALSE)</f>
        <v>107.28</v>
      </c>
      <c r="H218" s="18">
        <f t="shared" si="12"/>
        <v>1558.2044519999999</v>
      </c>
      <c r="I218" s="27">
        <f t="shared" si="13"/>
        <v>4.0511392002503968E-4</v>
      </c>
      <c r="J218" s="27">
        <f t="shared" si="15"/>
        <v>0.9570411235083417</v>
      </c>
      <c r="K218" s="11" t="str">
        <f t="shared" si="14"/>
        <v>C</v>
      </c>
    </row>
    <row r="219" spans="1:11" ht="30">
      <c r="A219" s="11">
        <v>209</v>
      </c>
      <c r="B219" s="11">
        <v>21128</v>
      </c>
      <c r="C219" s="11" t="str">
        <f>VLOOKUP(B219,I!$A:$G,2,FALSE)</f>
        <v>SINAPI</v>
      </c>
      <c r="D219" s="23" t="str">
        <f>VLOOKUP(B219,I!$A:$G,3,FALSE)</f>
        <v>ELETRODUTO EM ACO GALVANIZADO ELETROLITICO, LEVE, DIAMETRO 3/4", PAREDE DE 0,90 MM</v>
      </c>
      <c r="E219" s="11" t="str">
        <f>VLOOKUP(B219,I!$A:$G,4,FALSE)</f>
        <v>M</v>
      </c>
      <c r="F219" s="11">
        <f>SUMIF(CPU!M:M,B219,CPU!O:O)+SUMIF(CPUAUX1!M:M,B219,CPUAUX1!O:O)+SUMIF(CPUAUX2!M:M,B219,CPUAUX2!O:O)+SUMIF(CPUAUX3!M:M,B219,CPUAUX3!O:O)+SUMIF(CPUAUX4!M:M,B219,CPUAUX4!O:O)+SUMIF(CPUAUX5!M:M,B219,CPUAUX5!O:O)</f>
        <v>200.13</v>
      </c>
      <c r="G219" s="18">
        <f>VLOOKUP(B219,I!$A:$G,5,FALSE)</f>
        <v>7.74</v>
      </c>
      <c r="H219" s="18">
        <f t="shared" si="12"/>
        <v>1549.0062</v>
      </c>
      <c r="I219" s="27">
        <f t="shared" si="13"/>
        <v>4.027224880660851E-4</v>
      </c>
      <c r="J219" s="27">
        <f t="shared" si="15"/>
        <v>0.95744384599640775</v>
      </c>
      <c r="K219" s="11" t="str">
        <f t="shared" si="14"/>
        <v>C</v>
      </c>
    </row>
    <row r="220" spans="1:11">
      <c r="A220" s="11">
        <v>210</v>
      </c>
      <c r="B220" s="11">
        <v>2684</v>
      </c>
      <c r="C220" s="11" t="str">
        <f>VLOOKUP(B220,I!$A:$G,2,FALSE)</f>
        <v>SINAPI</v>
      </c>
      <c r="D220" s="23" t="str">
        <f>VLOOKUP(B220,I!$A:$G,3,FALSE)</f>
        <v>ELETRODUTO DE PVC RIGIDO ROSCAVEL DE 1 1/4", SEM LUVA</v>
      </c>
      <c r="E220" s="11" t="str">
        <f>VLOOKUP(B220,I!$A:$G,4,FALSE)</f>
        <v>M</v>
      </c>
      <c r="F220" s="11">
        <f>SUMIF(CPU!M:M,B220,CPU!O:O)+SUMIF(CPUAUX1!M:M,B220,CPUAUX1!O:O)+SUMIF(CPUAUX2!M:M,B220,CPUAUX2!O:O)+SUMIF(CPUAUX3!M:M,B220,CPUAUX3!O:O)+SUMIF(CPUAUX4!M:M,B220,CPUAUX4!O:O)+SUMIF(CPUAUX5!M:M,B220,CPUAUX5!O:O)</f>
        <v>143.22411</v>
      </c>
      <c r="G220" s="18">
        <f>VLOOKUP(B220,I!$A:$G,5,FALSE)</f>
        <v>10.78</v>
      </c>
      <c r="H220" s="18">
        <f t="shared" si="12"/>
        <v>1543.9559057999998</v>
      </c>
      <c r="I220" s="27">
        <f t="shared" si="13"/>
        <v>4.0140947392470214E-4</v>
      </c>
      <c r="J220" s="27">
        <f t="shared" si="15"/>
        <v>0.9578452554703325</v>
      </c>
      <c r="K220" s="11" t="str">
        <f t="shared" si="14"/>
        <v>C</v>
      </c>
    </row>
    <row r="221" spans="1:11" ht="30">
      <c r="A221" s="11">
        <v>211</v>
      </c>
      <c r="B221" s="11">
        <v>3379</v>
      </c>
      <c r="C221" s="11" t="str">
        <f>VLOOKUP(B221,I!$A:$G,2,FALSE)</f>
        <v>SINAPI</v>
      </c>
      <c r="D221" s="23" t="str">
        <f>VLOOKUP(B221,I!$A:$G,3,FALSE)</f>
        <v>HASTE DE ATERRAMENTO EM ACO COM 3,00 M DE COMPRIMENTO E DN = 5/8", REVESTIDA COM BAIXA CAMADA DE COBRE, SEM CONECTOR</v>
      </c>
      <c r="E221" s="11" t="str">
        <f>VLOOKUP(B221,I!$A:$G,4,FALSE)</f>
        <v>UN</v>
      </c>
      <c r="F221" s="11">
        <f>SUMIF(CPU!M:M,B221,CPU!O:O)+SUMIF(CPUAUX1!M:M,B221,CPUAUX1!O:O)+SUMIF(CPUAUX2!M:M,B221,CPUAUX2!O:O)+SUMIF(CPUAUX3!M:M,B221,CPUAUX3!O:O)+SUMIF(CPUAUX4!M:M,B221,CPUAUX4!O:O)+SUMIF(CPUAUX5!M:M,B221,CPUAUX5!O:O)</f>
        <v>21</v>
      </c>
      <c r="G221" s="18">
        <f>VLOOKUP(B221,I!$A:$G,5,FALSE)</f>
        <v>73.430000000000007</v>
      </c>
      <c r="H221" s="18">
        <f t="shared" si="12"/>
        <v>1542.0300000000002</v>
      </c>
      <c r="I221" s="27">
        <f t="shared" si="13"/>
        <v>4.0090876219381512E-4</v>
      </c>
      <c r="J221" s="27">
        <f t="shared" si="15"/>
        <v>0.95824616423252629</v>
      </c>
      <c r="K221" s="11" t="str">
        <f t="shared" si="14"/>
        <v>C</v>
      </c>
    </row>
    <row r="222" spans="1:11">
      <c r="A222" s="11">
        <v>212</v>
      </c>
      <c r="B222" s="11">
        <v>301</v>
      </c>
      <c r="C222" s="11" t="str">
        <f>VLOOKUP(B222,I!$A:$G,2,FALSE)</f>
        <v>SINAPI</v>
      </c>
      <c r="D222" s="23" t="str">
        <f>VLOOKUP(B222,I!$A:$G,3,FALSE)</f>
        <v>ANEL BORRACHA PARA TUBO ESGOTO PREDIAL, DN 100 MM (NBR 5688)</v>
      </c>
      <c r="E222" s="11" t="str">
        <f>VLOOKUP(B222,I!$A:$G,4,FALSE)</f>
        <v>UN</v>
      </c>
      <c r="F222" s="11">
        <f>SUMIF(CPU!M:M,B222,CPU!O:O)+SUMIF(CPUAUX1!M:M,B222,CPUAUX1!O:O)+SUMIF(CPUAUX2!M:M,B222,CPUAUX2!O:O)+SUMIF(CPUAUX3!M:M,B222,CPUAUX3!O:O)+SUMIF(CPUAUX4!M:M,B222,CPUAUX4!O:O)+SUMIF(CPUAUX5!M:M,B222,CPUAUX5!O:O)</f>
        <v>400</v>
      </c>
      <c r="G222" s="18">
        <f>VLOOKUP(B222,I!$A:$G,5,FALSE)</f>
        <v>3.8</v>
      </c>
      <c r="H222" s="18">
        <f t="shared" si="12"/>
        <v>1520</v>
      </c>
      <c r="I222" s="27">
        <f t="shared" si="13"/>
        <v>3.9518123417482079E-4</v>
      </c>
      <c r="J222" s="27">
        <f t="shared" si="15"/>
        <v>0.9586413454667011</v>
      </c>
      <c r="K222" s="11" t="str">
        <f t="shared" si="14"/>
        <v>C</v>
      </c>
    </row>
    <row r="223" spans="1:11">
      <c r="A223" s="11">
        <v>213</v>
      </c>
      <c r="B223" s="11">
        <v>11747</v>
      </c>
      <c r="C223" s="11" t="str">
        <f>VLOOKUP(B223,I!$A:$G,2,FALSE)</f>
        <v>SINAPI</v>
      </c>
      <c r="D223" s="23" t="str">
        <f>VLOOKUP(B223,I!$A:$G,3,FALSE)</f>
        <v>VALVULA DE ESFERA BRUTA EM BRONZE, BITOLA 2"</v>
      </c>
      <c r="E223" s="11" t="str">
        <f>VLOOKUP(B223,I!$A:$G,4,FALSE)</f>
        <v>UN</v>
      </c>
      <c r="F223" s="11">
        <f>SUMIF(CPU!M:M,B223,CPU!O:O)+SUMIF(CPUAUX1!M:M,B223,CPUAUX1!O:O)+SUMIF(CPUAUX2!M:M,B223,CPUAUX2!O:O)+SUMIF(CPUAUX3!M:M,B223,CPUAUX3!O:O)+SUMIF(CPUAUX4!M:M,B223,CPUAUX4!O:O)+SUMIF(CPUAUX5!M:M,B223,CPUAUX5!O:O)</f>
        <v>6</v>
      </c>
      <c r="G223" s="18">
        <f>VLOOKUP(B223,I!$A:$G,5,FALSE)</f>
        <v>250.65</v>
      </c>
      <c r="H223" s="18">
        <f t="shared" si="12"/>
        <v>1503.9</v>
      </c>
      <c r="I223" s="27">
        <f t="shared" si="13"/>
        <v>3.9099543294441648E-4</v>
      </c>
      <c r="J223" s="27">
        <f t="shared" si="15"/>
        <v>0.95903234089964551</v>
      </c>
      <c r="K223" s="11" t="str">
        <f t="shared" si="14"/>
        <v>C</v>
      </c>
    </row>
    <row r="224" spans="1:11" ht="45">
      <c r="A224" s="11">
        <v>214</v>
      </c>
      <c r="B224" s="11">
        <v>34364</v>
      </c>
      <c r="C224" s="11" t="str">
        <f>VLOOKUP(B224,I!$A:$G,2,FALSE)</f>
        <v>SINAPI</v>
      </c>
      <c r="D224" s="23" t="str">
        <f>VLOOKUP(B224,I!$A:$G,3,FALSE)</f>
        <v>JANELA DE CORRER, EM ALUMINIO PERFIL 25, 120 X 150 CM (A X L), 4 FLS, BANDEIRA COM BASCULA, ACABAMENTO BRANCO OU BRILHANTE, BATENTE/REQUADRO DE 6 A 14 CM, COM VIDRO 4 MM, SEM GUARNICAO/ALIZAR</v>
      </c>
      <c r="E224" s="11" t="str">
        <f>VLOOKUP(B224,I!$A:$G,4,FALSE)</f>
        <v>UN</v>
      </c>
      <c r="F224" s="11">
        <f>SUMIF(CPU!M:M,B224,CPU!O:O)+SUMIF(CPUAUX1!M:M,B224,CPUAUX1!O:O)+SUMIF(CPUAUX2!M:M,B224,CPUAUX2!O:O)+SUMIF(CPUAUX3!M:M,B224,CPUAUX3!O:O)+SUMIF(CPUAUX4!M:M,B224,CPUAUX4!O:O)+SUMIF(CPUAUX5!M:M,B224,CPUAUX5!O:O)</f>
        <v>2.7800000000000002</v>
      </c>
      <c r="G224" s="18">
        <f>VLOOKUP(B224,I!$A:$G,5,FALSE)</f>
        <v>536.70000000000005</v>
      </c>
      <c r="H224" s="18">
        <f t="shared" si="12"/>
        <v>1492.0260000000003</v>
      </c>
      <c r="I224" s="27">
        <f t="shared" si="13"/>
        <v>3.8790833954007982E-4</v>
      </c>
      <c r="J224" s="27">
        <f t="shared" si="15"/>
        <v>0.95942024923918556</v>
      </c>
      <c r="K224" s="11" t="str">
        <f t="shared" si="14"/>
        <v>C</v>
      </c>
    </row>
    <row r="225" spans="1:11">
      <c r="A225" s="11">
        <v>215</v>
      </c>
      <c r="B225" s="11">
        <v>40420</v>
      </c>
      <c r="C225" s="11" t="str">
        <f>VLOOKUP(B225,I!$A:$G,2,FALSE)</f>
        <v>SINAPI</v>
      </c>
      <c r="D225" s="23" t="str">
        <f>VLOOKUP(B225,I!$A:$G,3,FALSE)</f>
        <v>TE RANHURADO EM FERRO FUNDIDO, DN 65 (2 1/2")</v>
      </c>
      <c r="E225" s="11" t="str">
        <f>VLOOKUP(B225,I!$A:$G,4,FALSE)</f>
        <v>UN</v>
      </c>
      <c r="F225" s="11">
        <f>SUMIF(CPU!M:M,B225,CPU!O:O)+SUMIF(CPUAUX1!M:M,B225,CPUAUX1!O:O)+SUMIF(CPUAUX2!M:M,B225,CPUAUX2!O:O)+SUMIF(CPUAUX3!M:M,B225,CPUAUX3!O:O)+SUMIF(CPUAUX4!M:M,B225,CPUAUX4!O:O)+SUMIF(CPUAUX5!M:M,B225,CPUAUX5!O:O)</f>
        <v>32</v>
      </c>
      <c r="G225" s="18">
        <f>VLOOKUP(B225,I!$A:$G,5,FALSE)</f>
        <v>46.56</v>
      </c>
      <c r="H225" s="18">
        <f t="shared" si="12"/>
        <v>1489.92</v>
      </c>
      <c r="I225" s="27">
        <f t="shared" si="13"/>
        <v>3.8736080554062439E-4</v>
      </c>
      <c r="J225" s="27">
        <f t="shared" si="15"/>
        <v>0.95980761004472614</v>
      </c>
      <c r="K225" s="11" t="str">
        <f t="shared" si="14"/>
        <v>C</v>
      </c>
    </row>
    <row r="226" spans="1:11" ht="30">
      <c r="A226" s="11">
        <v>216</v>
      </c>
      <c r="B226" s="11" t="s">
        <v>2850</v>
      </c>
      <c r="C226" s="11" t="str">
        <f>VLOOKUP(B226,I!$A:$G,2,FALSE)</f>
        <v>ORSE</v>
      </c>
      <c r="D226" s="23" t="str">
        <f>VLOOKUP(B226,I!$A:$G,3,FALSE)</f>
        <v>CAMPAINHA (ALARME) TIPO GONGO 4" VCC, P/INCENDIO, REF.GEVI GAMMA OU SIMILAR</v>
      </c>
      <c r="E226" s="11" t="str">
        <f>VLOOKUP(B226,I!$A:$G,4,FALSE)</f>
        <v>UN</v>
      </c>
      <c r="F226" s="11">
        <f>SUMIF(CPU!M:M,B226,CPU!O:O)+SUMIF(CPUAUX1!M:M,B226,CPUAUX1!O:O)+SUMIF(CPUAUX2!M:M,B226,CPUAUX2!O:O)+SUMIF(CPUAUX3!M:M,B226,CPUAUX3!O:O)+SUMIF(CPUAUX4!M:M,B226,CPUAUX4!O:O)+SUMIF(CPUAUX5!M:M,B226,CPUAUX5!O:O)</f>
        <v>6</v>
      </c>
      <c r="G226" s="18">
        <f>VLOOKUP(B226,I!$A:$G,5,FALSE)</f>
        <v>246.51</v>
      </c>
      <c r="H226" s="18">
        <f t="shared" si="12"/>
        <v>1479.06</v>
      </c>
      <c r="I226" s="27">
        <f t="shared" si="13"/>
        <v>3.8453733961750687E-4</v>
      </c>
      <c r="J226" s="27">
        <f t="shared" si="15"/>
        <v>0.96019214738434366</v>
      </c>
      <c r="K226" s="11" t="str">
        <f t="shared" si="14"/>
        <v>C</v>
      </c>
    </row>
    <row r="227" spans="1:11">
      <c r="A227" s="11">
        <v>217</v>
      </c>
      <c r="B227" s="11" t="s">
        <v>2796</v>
      </c>
      <c r="C227" s="11" t="str">
        <f>VLOOKUP(B227,I!$A:$G,2,FALSE)</f>
        <v>ORSE</v>
      </c>
      <c r="D227" s="23" t="str">
        <f>VLOOKUP(B227,I!$A:$G,3,FALSE)</f>
        <v>ISOLADOR DE DISCO POLIMÉRICO 15 KV</v>
      </c>
      <c r="E227" s="11" t="str">
        <f>VLOOKUP(B227,I!$A:$G,4,FALSE)</f>
        <v>UN</v>
      </c>
      <c r="F227" s="11">
        <f>SUMIF(CPU!M:M,B227,CPU!O:O)+SUMIF(CPUAUX1!M:M,B227,CPUAUX1!O:O)+SUMIF(CPUAUX2!M:M,B227,CPUAUX2!O:O)+SUMIF(CPUAUX3!M:M,B227,CPUAUX3!O:O)+SUMIF(CPUAUX4!M:M,B227,CPUAUX4!O:O)+SUMIF(CPUAUX5!M:M,B227,CPUAUX5!O:O)</f>
        <v>23</v>
      </c>
      <c r="G227" s="18">
        <f>VLOOKUP(B227,I!$A:$G,5,FALSE)</f>
        <v>64.2</v>
      </c>
      <c r="H227" s="18">
        <f t="shared" si="12"/>
        <v>1476.6000000000001</v>
      </c>
      <c r="I227" s="27">
        <f t="shared" si="13"/>
        <v>3.8389776998851345E-4</v>
      </c>
      <c r="J227" s="27">
        <f t="shared" si="15"/>
        <v>0.96057604515433215</v>
      </c>
      <c r="K227" s="11" t="str">
        <f t="shared" si="14"/>
        <v>C</v>
      </c>
    </row>
    <row r="228" spans="1:11">
      <c r="A228" s="11">
        <v>218</v>
      </c>
      <c r="B228" s="11" t="s">
        <v>2798</v>
      </c>
      <c r="C228" s="11" t="str">
        <f>VLOOKUP(B228,I!$A:$G,2,FALSE)</f>
        <v>ORSE</v>
      </c>
      <c r="D228" s="23" t="str">
        <f>VLOOKUP(B228,I!$A:$G,3,FALSE)</f>
        <v>CAIXA PARA MEDIÇÃO INDIRETA P/ TRANSFORMADORES ATÉ 225 KVA</v>
      </c>
      <c r="E228" s="11" t="str">
        <f>VLOOKUP(B228,I!$A:$G,4,FALSE)</f>
        <v>UN</v>
      </c>
      <c r="F228" s="11">
        <f>SUMIF(CPU!M:M,B228,CPU!O:O)+SUMIF(CPUAUX1!M:M,B228,CPUAUX1!O:O)+SUMIF(CPUAUX2!M:M,B228,CPUAUX2!O:O)+SUMIF(CPUAUX3!M:M,B228,CPUAUX3!O:O)+SUMIF(CPUAUX4!M:M,B228,CPUAUX4!O:O)+SUMIF(CPUAUX5!M:M,B228,CPUAUX5!O:O)</f>
        <v>1</v>
      </c>
      <c r="G228" s="18">
        <f>VLOOKUP(B228,I!$A:$G,5,FALSE)</f>
        <v>1467.37</v>
      </c>
      <c r="H228" s="18">
        <f t="shared" si="12"/>
        <v>1467.37</v>
      </c>
      <c r="I228" s="27">
        <f t="shared" si="13"/>
        <v>3.8149808394151761E-4</v>
      </c>
      <c r="J228" s="27">
        <f t="shared" si="15"/>
        <v>0.96095754323827365</v>
      </c>
      <c r="K228" s="11" t="str">
        <f t="shared" si="14"/>
        <v>C</v>
      </c>
    </row>
    <row r="229" spans="1:11" ht="30">
      <c r="A229" s="11">
        <v>219</v>
      </c>
      <c r="B229" s="11">
        <v>43459</v>
      </c>
      <c r="C229" s="11" t="str">
        <f>VLOOKUP(B229,I!$A:$G,2,FALSE)</f>
        <v>SINAPI</v>
      </c>
      <c r="D229" s="23" t="str">
        <f>VLOOKUP(B229,I!$A:$G,3,FALSE)</f>
        <v>FERRAMENTAS - FAMILIA CARPINTEIRO DE FORMAS - HORISTA (ENCARGOS COMPLEMENTARES - COLETADO CAIXA)</v>
      </c>
      <c r="E229" s="11" t="str">
        <f>VLOOKUP(B229,I!$A:$G,4,FALSE)</f>
        <v>H</v>
      </c>
      <c r="F229" s="11">
        <f>SUMIF(CPU!M:M,B229,CPU!O:O)+SUMIF(CPUAUX1!M:M,B229,CPUAUX1!O:O)+SUMIF(CPUAUX2!M:M,B229,CPUAUX2!O:O)+SUMIF(CPUAUX3!M:M,B229,CPUAUX3!O:O)+SUMIF(CPUAUX4!M:M,B229,CPUAUX4!O:O)+SUMIF(CPUAUX5!M:M,B229,CPUAUX5!O:O)</f>
        <v>3311.4567512999993</v>
      </c>
      <c r="G229" s="18">
        <f>VLOOKUP(B229,I!$A:$G,5,FALSE)</f>
        <v>0.44</v>
      </c>
      <c r="H229" s="18">
        <f t="shared" si="12"/>
        <v>1457.0409705719997</v>
      </c>
      <c r="I229" s="27">
        <f t="shared" si="13"/>
        <v>3.7881266381179055E-4</v>
      </c>
      <c r="J229" s="27">
        <f t="shared" si="15"/>
        <v>0.96133635590208544</v>
      </c>
      <c r="K229" s="11" t="str">
        <f t="shared" si="14"/>
        <v>C</v>
      </c>
    </row>
    <row r="230" spans="1:11" ht="30">
      <c r="A230" s="11">
        <v>220</v>
      </c>
      <c r="B230" s="11">
        <v>37555</v>
      </c>
      <c r="C230" s="11" t="str">
        <f>VLOOKUP(B230,I!$A:$G,2,FALSE)</f>
        <v>SINAPI</v>
      </c>
      <c r="D230" s="23" t="str">
        <f>VLOOKUP(B230,I!$A:$G,3,FALSE)</f>
        <v>ESGUICHO JATO REGULAVEL, TIPO ELKHART, ENGATE RAPIDO 2 1/2", PARA COMBATE A INCENDIO</v>
      </c>
      <c r="E230" s="11" t="str">
        <f>VLOOKUP(B230,I!$A:$G,4,FALSE)</f>
        <v>UN</v>
      </c>
      <c r="F230" s="11">
        <f>SUMIF(CPU!M:M,B230,CPU!O:O)+SUMIF(CPUAUX1!M:M,B230,CPUAUX1!O:O)+SUMIF(CPUAUX2!M:M,B230,CPUAUX2!O:O)+SUMIF(CPUAUX3!M:M,B230,CPUAUX3!O:O)+SUMIF(CPUAUX4!M:M,B230,CPUAUX4!O:O)+SUMIF(CPUAUX5!M:M,B230,CPUAUX5!O:O)</f>
        <v>6</v>
      </c>
      <c r="G230" s="18">
        <f>VLOOKUP(B230,I!$A:$G,5,FALSE)</f>
        <v>242.14</v>
      </c>
      <c r="H230" s="18">
        <f t="shared" si="12"/>
        <v>1452.84</v>
      </c>
      <c r="I230" s="27">
        <f t="shared" si="13"/>
        <v>3.7772046332799122E-4</v>
      </c>
      <c r="J230" s="27">
        <f t="shared" si="15"/>
        <v>0.9617140763654134</v>
      </c>
      <c r="K230" s="11" t="str">
        <f t="shared" si="14"/>
        <v>C</v>
      </c>
    </row>
    <row r="231" spans="1:11" ht="30">
      <c r="A231" s="11">
        <v>221</v>
      </c>
      <c r="B231" s="11">
        <v>38775</v>
      </c>
      <c r="C231" s="11" t="str">
        <f>VLOOKUP(B231,I!$A:$G,2,FALSE)</f>
        <v>SINAPI</v>
      </c>
      <c r="D231" s="23" t="str">
        <f>VLOOKUP(B231,I!$A:$G,3,FALSE)</f>
        <v>LUMINARIA TIPO TARTARUGA PARA AREA EXTERNA EM ALUMINIO, COM GRADE, PARA 1 LAMPADA, BASE E27, POTENCIA MAXIMA 40/60 W (NAO INCLUI LAMPADA)</v>
      </c>
      <c r="E231" s="11" t="str">
        <f>VLOOKUP(B231,I!$A:$G,4,FALSE)</f>
        <v>UN</v>
      </c>
      <c r="F231" s="11">
        <f>SUMIF(CPU!M:M,B231,CPU!O:O)+SUMIF(CPUAUX1!M:M,B231,CPUAUX1!O:O)+SUMIF(CPUAUX2!M:M,B231,CPUAUX2!O:O)+SUMIF(CPUAUX3!M:M,B231,CPUAUX3!O:O)+SUMIF(CPUAUX4!M:M,B231,CPUAUX4!O:O)+SUMIF(CPUAUX5!M:M,B231,CPUAUX5!O:O)</f>
        <v>18</v>
      </c>
      <c r="G231" s="18">
        <f>VLOOKUP(B231,I!$A:$G,5,FALSE)</f>
        <v>80.349999999999994</v>
      </c>
      <c r="H231" s="18">
        <f t="shared" si="12"/>
        <v>1446.3</v>
      </c>
      <c r="I231" s="27">
        <f t="shared" si="13"/>
        <v>3.7602014407042326E-4</v>
      </c>
      <c r="J231" s="27">
        <f t="shared" si="15"/>
        <v>0.96209009650948385</v>
      </c>
      <c r="K231" s="11" t="str">
        <f t="shared" si="14"/>
        <v>C</v>
      </c>
    </row>
    <row r="232" spans="1:11">
      <c r="A232" s="11">
        <v>222</v>
      </c>
      <c r="B232" s="11" t="s">
        <v>2849</v>
      </c>
      <c r="C232" s="11" t="str">
        <f>VLOOKUP(B232,I!$A:$G,2,FALSE)</f>
        <v>ORSE</v>
      </c>
      <c r="D232" s="23" t="str">
        <f>VLOOKUP(B232,I!$A:$G,3,FALSE)</f>
        <v>VALVULA DE FLUXO CONTÍNUO GALVANIZADA (P/INCENDIO)</v>
      </c>
      <c r="E232" s="11" t="str">
        <f>VLOOKUP(B232,I!$A:$G,4,FALSE)</f>
        <v>UN</v>
      </c>
      <c r="F232" s="11">
        <f>SUMIF(CPU!M:M,B232,CPU!O:O)+SUMIF(CPUAUX1!M:M,B232,CPUAUX1!O:O)+SUMIF(CPUAUX2!M:M,B232,CPUAUX2!O:O)+SUMIF(CPUAUX3!M:M,B232,CPUAUX3!O:O)+SUMIF(CPUAUX4!M:M,B232,CPUAUX4!O:O)+SUMIF(CPUAUX5!M:M,B232,CPUAUX5!O:O)</f>
        <v>4</v>
      </c>
      <c r="G232" s="18">
        <f>VLOOKUP(B232,I!$A:$G,5,FALSE)</f>
        <v>359.43</v>
      </c>
      <c r="H232" s="18">
        <f t="shared" si="12"/>
        <v>1437.72</v>
      </c>
      <c r="I232" s="27">
        <f t="shared" si="13"/>
        <v>3.73789449998568E-4</v>
      </c>
      <c r="J232" s="27">
        <f t="shared" si="15"/>
        <v>0.9624638859594824</v>
      </c>
      <c r="K232" s="11" t="str">
        <f t="shared" si="14"/>
        <v>C</v>
      </c>
    </row>
    <row r="233" spans="1:11">
      <c r="A233" s="11">
        <v>223</v>
      </c>
      <c r="B233" s="11" t="s">
        <v>2802</v>
      </c>
      <c r="C233" s="11" t="str">
        <f>VLOOKUP(B233,I!$A:$G,2,FALSE)</f>
        <v>SEINFRA</v>
      </c>
      <c r="D233" s="23" t="str">
        <f>VLOOKUP(B233,I!$A:$G,3,FALSE)</f>
        <v>ENGENHEIRO</v>
      </c>
      <c r="E233" s="11" t="str">
        <f>VLOOKUP(B233,I!$A:$G,4,FALSE)</f>
        <v>H</v>
      </c>
      <c r="F233" s="11">
        <f>SUMIF(CPU!M:M,B233,CPU!O:O)+SUMIF(CPUAUX1!M:M,B233,CPUAUX1!O:O)+SUMIF(CPUAUX2!M:M,B233,CPUAUX2!O:O)+SUMIF(CPUAUX3!M:M,B233,CPUAUX3!O:O)+SUMIF(CPUAUX4!M:M,B233,CPUAUX4!O:O)+SUMIF(CPUAUX5!M:M,B233,CPUAUX5!O:O)</f>
        <v>12</v>
      </c>
      <c r="G233" s="18">
        <f>VLOOKUP(B233,I!$A:$G,5,FALSE)</f>
        <v>113.34</v>
      </c>
      <c r="H233" s="18">
        <f t="shared" si="12"/>
        <v>1360.08</v>
      </c>
      <c r="I233" s="27">
        <f t="shared" si="13"/>
        <v>3.5360400853716467E-4</v>
      </c>
      <c r="J233" s="27">
        <f t="shared" si="15"/>
        <v>0.96281748996801952</v>
      </c>
      <c r="K233" s="11" t="str">
        <f t="shared" si="14"/>
        <v>C</v>
      </c>
    </row>
    <row r="234" spans="1:11" ht="45">
      <c r="A234" s="11">
        <v>224</v>
      </c>
      <c r="B234" s="11">
        <v>10904</v>
      </c>
      <c r="C234" s="11" t="str">
        <f>VLOOKUP(B234,I!$A:$G,2,FALSE)</f>
        <v>SINAPI</v>
      </c>
      <c r="D234" s="23" t="str">
        <f>VLOOKUP(B234,I!$A:$G,3,FALSE)</f>
        <v>REGISTRO OU VALVULA GLOBO ANGULAR EM LATAO, PARA HIDRANTES EM INSTALACAO PREDIAL DE INCENDIO, 45 GRAUS, DIAMETRO DE 2 1/2", COM VOLANTE, CLASSE DE PRESSAO DE ATE 200 PSI</v>
      </c>
      <c r="E234" s="11" t="str">
        <f>VLOOKUP(B234,I!$A:$G,4,FALSE)</f>
        <v>UN</v>
      </c>
      <c r="F234" s="11">
        <f>SUMIF(CPU!M:M,B234,CPU!O:O)+SUMIF(CPUAUX1!M:M,B234,CPUAUX1!O:O)+SUMIF(CPUAUX2!M:M,B234,CPUAUX2!O:O)+SUMIF(CPUAUX3!M:M,B234,CPUAUX3!O:O)+SUMIF(CPUAUX4!M:M,B234,CPUAUX4!O:O)+SUMIF(CPUAUX5!M:M,B234,CPUAUX5!O:O)</f>
        <v>8</v>
      </c>
      <c r="G234" s="18">
        <f>VLOOKUP(B234,I!$A:$G,5,FALSE)</f>
        <v>169.5</v>
      </c>
      <c r="H234" s="18">
        <f t="shared" si="12"/>
        <v>1356</v>
      </c>
      <c r="I234" s="27">
        <f t="shared" si="13"/>
        <v>3.5254325890859013E-4</v>
      </c>
      <c r="J234" s="27">
        <f t="shared" si="15"/>
        <v>0.96317003322692807</v>
      </c>
      <c r="K234" s="11" t="str">
        <f t="shared" si="14"/>
        <v>C</v>
      </c>
    </row>
    <row r="235" spans="1:11" ht="30">
      <c r="A235" s="11">
        <v>225</v>
      </c>
      <c r="B235" s="11" t="s">
        <v>2775</v>
      </c>
      <c r="C235" s="11" t="str">
        <f>VLOOKUP(B235,I!$A:$G,2,FALSE)</f>
        <v>ORSE</v>
      </c>
      <c r="D235" s="23" t="str">
        <f>VLOOKUP(B235,I!$A:$G,3,FALSE)</f>
        <v>QUADRO DE DISTRIBUIÇÃO DE EMBUTIR EM CHAPA DE AÇO, P/ATÉ 56 DISJUNTORES C/BAR RAMENTO, PADRÃO DIN, CEMAR OU SIMILAR</v>
      </c>
      <c r="E235" s="11" t="str">
        <f>VLOOKUP(B235,I!$A:$G,4,FALSE)</f>
        <v>UN</v>
      </c>
      <c r="F235" s="11">
        <f>SUMIF(CPU!M:M,B235,CPU!O:O)+SUMIF(CPUAUX1!M:M,B235,CPUAUX1!O:O)+SUMIF(CPUAUX2!M:M,B235,CPUAUX2!O:O)+SUMIF(CPUAUX3!M:M,B235,CPUAUX3!O:O)+SUMIF(CPUAUX4!M:M,B235,CPUAUX4!O:O)+SUMIF(CPUAUX5!M:M,B235,CPUAUX5!O:O)</f>
        <v>1</v>
      </c>
      <c r="G235" s="18">
        <f>VLOOKUP(B235,I!$A:$G,5,FALSE)</f>
        <v>1350.95</v>
      </c>
      <c r="H235" s="18">
        <f t="shared" si="12"/>
        <v>1350.95</v>
      </c>
      <c r="I235" s="27">
        <f t="shared" si="13"/>
        <v>3.512303212555751E-4</v>
      </c>
      <c r="J235" s="27">
        <f t="shared" si="15"/>
        <v>0.96352126354818368</v>
      </c>
      <c r="K235" s="11" t="str">
        <f t="shared" si="14"/>
        <v>C</v>
      </c>
    </row>
    <row r="236" spans="1:11">
      <c r="A236" s="11">
        <v>226</v>
      </c>
      <c r="B236" s="11">
        <v>296</v>
      </c>
      <c r="C236" s="11" t="str">
        <f>VLOOKUP(B236,I!$A:$G,2,FALSE)</f>
        <v>SINAPI</v>
      </c>
      <c r="D236" s="23" t="str">
        <f>VLOOKUP(B236,I!$A:$G,3,FALSE)</f>
        <v>ANEL BORRACHA PARA TUBO ESGOTO PREDIAL, DN 50 MM (NBR 5688)</v>
      </c>
      <c r="E236" s="11" t="str">
        <f>VLOOKUP(B236,I!$A:$G,4,FALSE)</f>
        <v>UN</v>
      </c>
      <c r="F236" s="11">
        <f>SUMIF(CPU!M:M,B236,CPU!O:O)+SUMIF(CPUAUX1!M:M,B236,CPUAUX1!O:O)+SUMIF(CPUAUX2!M:M,B236,CPUAUX2!O:O)+SUMIF(CPUAUX3!M:M,B236,CPUAUX3!O:O)+SUMIF(CPUAUX4!M:M,B236,CPUAUX4!O:O)+SUMIF(CPUAUX5!M:M,B236,CPUAUX5!O:O)</f>
        <v>616</v>
      </c>
      <c r="G236" s="18">
        <f>VLOOKUP(B236,I!$A:$G,5,FALSE)</f>
        <v>2.14</v>
      </c>
      <c r="H236" s="18">
        <f t="shared" si="12"/>
        <v>1318.24</v>
      </c>
      <c r="I236" s="27">
        <f t="shared" si="13"/>
        <v>3.4272612509119458E-4</v>
      </c>
      <c r="J236" s="27">
        <f t="shared" si="15"/>
        <v>0.96386398967327491</v>
      </c>
      <c r="K236" s="11" t="str">
        <f t="shared" si="14"/>
        <v>C</v>
      </c>
    </row>
    <row r="237" spans="1:11">
      <c r="A237" s="11">
        <v>227</v>
      </c>
      <c r="B237" s="11">
        <v>9868</v>
      </c>
      <c r="C237" s="11" t="str">
        <f>VLOOKUP(B237,I!$A:$G,2,FALSE)</f>
        <v>SINAPI</v>
      </c>
      <c r="D237" s="23" t="str">
        <f>VLOOKUP(B237,I!$A:$G,3,FALSE)</f>
        <v>TUBO PVC, SOLDAVEL, DE 25 MM, AGUA FRIA (NBR-5648)</v>
      </c>
      <c r="E237" s="11" t="str">
        <f>VLOOKUP(B237,I!$A:$G,4,FALSE)</f>
        <v>M</v>
      </c>
      <c r="F237" s="11">
        <f>SUMIF(CPU!M:M,B237,CPU!O:O)+SUMIF(CPUAUX1!M:M,B237,CPUAUX1!O:O)+SUMIF(CPUAUX2!M:M,B237,CPUAUX2!O:O)+SUMIF(CPUAUX3!M:M,B237,CPUAUX3!O:O)+SUMIF(CPUAUX4!M:M,B237,CPUAUX4!O:O)+SUMIF(CPUAUX5!M:M,B237,CPUAUX5!O:O)</f>
        <v>307.35046299999999</v>
      </c>
      <c r="G237" s="18">
        <f>VLOOKUP(B237,I!$A:$G,5,FALSE)</f>
        <v>4.25</v>
      </c>
      <c r="H237" s="18">
        <f t="shared" si="12"/>
        <v>1306.2394677499999</v>
      </c>
      <c r="I237" s="27">
        <f t="shared" si="13"/>
        <v>3.3960613486401709E-4</v>
      </c>
      <c r="J237" s="27">
        <f t="shared" si="15"/>
        <v>0.96420359580813897</v>
      </c>
      <c r="K237" s="11" t="str">
        <f t="shared" si="14"/>
        <v>C</v>
      </c>
    </row>
    <row r="238" spans="1:11" ht="30">
      <c r="A238" s="11">
        <v>228</v>
      </c>
      <c r="B238" s="11">
        <v>44474</v>
      </c>
      <c r="C238" s="11" t="str">
        <f>VLOOKUP(B238,I!$A:$G,2,FALSE)</f>
        <v>SINAPI</v>
      </c>
      <c r="D238" s="23" t="str">
        <f>VLOOKUP(B238,I!$A:$G,3,FALSE)</f>
        <v>GUINDASTE HIDRAULICO AUTOPROPELIDO, COM LANCA TELESCOPICA 40 M, CAPACIDADE MAXIMA 60 T, POTENCIA 260 KW, TRACAO 6 X 6</v>
      </c>
      <c r="E238" s="11" t="str">
        <f>VLOOKUP(B238,I!$A:$G,4,FALSE)</f>
        <v>UN</v>
      </c>
      <c r="F238" s="11">
        <f>SUMIF(CPU!M:M,B238,CPU!O:O)+SUMIF(CPUAUX1!M:M,B238,CPUAUX1!O:O)+SUMIF(CPUAUX2!M:M,B238,CPUAUX2!O:O)+SUMIF(CPUAUX3!M:M,B238,CPUAUX3!O:O)+SUMIF(CPUAUX4!M:M,B238,CPUAUX4!O:O)+SUMIF(CPUAUX5!M:M,B238,CPUAUX5!O:O)</f>
        <v>5.2164516000000006E-4</v>
      </c>
      <c r="G238" s="18">
        <f>VLOOKUP(B238,I!$A:$G,5,FALSE)</f>
        <v>2491030.2799999998</v>
      </c>
      <c r="H238" s="18">
        <f t="shared" si="12"/>
        <v>1299.4338889754449</v>
      </c>
      <c r="I238" s="27">
        <f t="shared" si="13"/>
        <v>3.3783676840388381E-4</v>
      </c>
      <c r="J238" s="27">
        <f t="shared" si="15"/>
        <v>0.9645414325765429</v>
      </c>
      <c r="K238" s="11" t="str">
        <f t="shared" si="14"/>
        <v>C</v>
      </c>
    </row>
    <row r="239" spans="1:11" ht="30">
      <c r="A239" s="11">
        <v>229</v>
      </c>
      <c r="B239" s="11">
        <v>2432</v>
      </c>
      <c r="C239" s="11" t="str">
        <f>VLOOKUP(B239,I!$A:$G,2,FALSE)</f>
        <v>SINAPI</v>
      </c>
      <c r="D239" s="23" t="str">
        <f>VLOOKUP(B239,I!$A:$G,3,FALSE)</f>
        <v>DOBRADICA EM ACO/FERRO, 3 1/2" X 3", E= 1,9 A 2 MM, COM ANEL, CROMADO OU ZINCADO, TAMPA BOLA, COM PARAFUSOS</v>
      </c>
      <c r="E239" s="11" t="str">
        <f>VLOOKUP(B239,I!$A:$G,4,FALSE)</f>
        <v>UN</v>
      </c>
      <c r="F239" s="11">
        <f>SUMIF(CPU!M:M,B239,CPU!O:O)+SUMIF(CPUAUX1!M:M,B239,CPUAUX1!O:O)+SUMIF(CPUAUX2!M:M,B239,CPUAUX2!O:O)+SUMIF(CPUAUX3!M:M,B239,CPUAUX3!O:O)+SUMIF(CPUAUX4!M:M,B239,CPUAUX4!O:O)+SUMIF(CPUAUX5!M:M,B239,CPUAUX5!O:O)</f>
        <v>48</v>
      </c>
      <c r="G239" s="18">
        <f>VLOOKUP(B239,I!$A:$G,5,FALSE)</f>
        <v>26.95</v>
      </c>
      <c r="H239" s="18">
        <f t="shared" si="12"/>
        <v>1293.5999999999999</v>
      </c>
      <c r="I239" s="27">
        <f t="shared" si="13"/>
        <v>3.3632002929509747E-4</v>
      </c>
      <c r="J239" s="27">
        <f t="shared" si="15"/>
        <v>0.96487775260583797</v>
      </c>
      <c r="K239" s="11" t="str">
        <f t="shared" si="14"/>
        <v>C</v>
      </c>
    </row>
    <row r="240" spans="1:11">
      <c r="A240" s="11">
        <v>230</v>
      </c>
      <c r="B240" s="11">
        <v>2705</v>
      </c>
      <c r="C240" s="11" t="str">
        <f>VLOOKUP(B240,I!$A:$G,2,FALSE)</f>
        <v>SINAPI</v>
      </c>
      <c r="D240" s="23" t="str">
        <f>VLOOKUP(B240,I!$A:$G,3,FALSE)</f>
        <v>ENERGIA ELETRICA ATE 2000 KWH INDUSTRIAL, SEM DEMANDA</v>
      </c>
      <c r="E240" s="11" t="str">
        <f>VLOOKUP(B240,I!$A:$G,4,FALSE)</f>
        <v>KWH</v>
      </c>
      <c r="F240" s="11">
        <f>SUMIF(CPU!M:M,B240,CPU!O:O)+SUMIF(CPUAUX1!M:M,B240,CPUAUX1!O:O)+SUMIF(CPUAUX2!M:M,B240,CPUAUX2!O:O)+SUMIF(CPUAUX3!M:M,B240,CPUAUX3!O:O)+SUMIF(CPUAUX4!M:M,B240,CPUAUX4!O:O)+SUMIF(CPUAUX5!M:M,B240,CPUAUX5!O:O)</f>
        <v>1124.5091875416499</v>
      </c>
      <c r="G240" s="18">
        <f>VLOOKUP(B240,I!$A:$G,5,FALSE)</f>
        <v>1.1000000000000001</v>
      </c>
      <c r="H240" s="18">
        <f t="shared" si="12"/>
        <v>1236.960106295815</v>
      </c>
      <c r="I240" s="27">
        <f t="shared" si="13"/>
        <v>3.2159435620460376E-4</v>
      </c>
      <c r="J240" s="27">
        <f t="shared" si="15"/>
        <v>0.96519934696204257</v>
      </c>
      <c r="K240" s="11" t="str">
        <f t="shared" si="14"/>
        <v>C</v>
      </c>
    </row>
    <row r="241" spans="1:11">
      <c r="A241" s="11">
        <v>231</v>
      </c>
      <c r="B241" s="11" t="s">
        <v>2811</v>
      </c>
      <c r="C241" s="11" t="str">
        <f>VLOOKUP(B241,I!$A:$G,2,FALSE)</f>
        <v>ORSE</v>
      </c>
      <c r="D241" s="23" t="str">
        <f>VLOOKUP(B241,I!$A:$G,3,FALSE)</f>
        <v>CORPO DA CAIXA DE INSPEÇÃO 300MM EM PVC, AKROS OU SIMILAR</v>
      </c>
      <c r="E241" s="11" t="str">
        <f>VLOOKUP(B241,I!$A:$G,4,FALSE)</f>
        <v>UN</v>
      </c>
      <c r="F241" s="11">
        <f>SUMIF(CPU!M:M,B241,CPU!O:O)+SUMIF(CPUAUX1!M:M,B241,CPUAUX1!O:O)+SUMIF(CPUAUX2!M:M,B241,CPUAUX2!O:O)+SUMIF(CPUAUX3!M:M,B241,CPUAUX3!O:O)+SUMIF(CPUAUX4!M:M,B241,CPUAUX4!O:O)+SUMIF(CPUAUX5!M:M,B241,CPUAUX5!O:O)</f>
        <v>7</v>
      </c>
      <c r="G241" s="18">
        <f>VLOOKUP(B241,I!$A:$G,5,FALSE)</f>
        <v>175.99</v>
      </c>
      <c r="H241" s="18">
        <f t="shared" si="12"/>
        <v>1231.93</v>
      </c>
      <c r="I241" s="27">
        <f t="shared" si="13"/>
        <v>3.2028659066907043E-4</v>
      </c>
      <c r="J241" s="27">
        <f t="shared" si="15"/>
        <v>0.96551963355271164</v>
      </c>
      <c r="K241" s="11" t="str">
        <f t="shared" si="14"/>
        <v>C</v>
      </c>
    </row>
    <row r="242" spans="1:11" ht="30">
      <c r="A242" s="11">
        <v>232</v>
      </c>
      <c r="B242" s="11">
        <v>43657</v>
      </c>
      <c r="C242" s="11" t="str">
        <f>VLOOKUP(B242,I!$A:$G,2,FALSE)</f>
        <v>SINAPI</v>
      </c>
      <c r="D242" s="23" t="str">
        <f>VLOOKUP(B242,I!$A:$G,3,FALSE)</f>
        <v>CONTRAMARCO DE ALUMINIO (PERFIL 25) PARA ESQUADRIAS, TIPO CONVENCIONAL / CADEIRINHA, 60 MM (CM-060), INCLUSO CONEXOES, GRAPAS E TRAVAMENTOS</v>
      </c>
      <c r="E242" s="11" t="str">
        <f>VLOOKUP(B242,I!$A:$G,4,FALSE)</f>
        <v>M</v>
      </c>
      <c r="F242" s="11">
        <f>SUMIF(CPU!M:M,B242,CPU!O:O)+SUMIF(CPUAUX1!M:M,B242,CPUAUX1!O:O)+SUMIF(CPUAUX2!M:M,B242,CPUAUX2!O:O)+SUMIF(CPUAUX3!M:M,B242,CPUAUX3!O:O)+SUMIF(CPUAUX4!M:M,B242,CPUAUX4!O:O)+SUMIF(CPUAUX5!M:M,B242,CPUAUX5!O:O)</f>
        <v>200.60000000000002</v>
      </c>
      <c r="G242" s="18">
        <f>VLOOKUP(B242,I!$A:$G,5,FALSE)</f>
        <v>6.09</v>
      </c>
      <c r="H242" s="18">
        <f t="shared" si="12"/>
        <v>1221.654</v>
      </c>
      <c r="I242" s="27">
        <f t="shared" si="13"/>
        <v>3.1761495753592536E-4</v>
      </c>
      <c r="J242" s="27">
        <f t="shared" si="15"/>
        <v>0.96583724851024755</v>
      </c>
      <c r="K242" s="11" t="str">
        <f t="shared" si="14"/>
        <v>C</v>
      </c>
    </row>
    <row r="243" spans="1:11" ht="30">
      <c r="A243" s="11">
        <v>233</v>
      </c>
      <c r="B243" s="11">
        <v>1871</v>
      </c>
      <c r="C243" s="11" t="str">
        <f>VLOOKUP(B243,I!$A:$G,2,FALSE)</f>
        <v>SINAPI</v>
      </c>
      <c r="D243" s="23" t="str">
        <f>VLOOKUP(B243,I!$A:$G,3,FALSE)</f>
        <v>CAIXA OCTOGONAL DE FUNDO MOVEL, EM PVC, DE 3" X 3", PARA ELETRODUTO FLEXIVEL CORRUGADO</v>
      </c>
      <c r="E243" s="11" t="str">
        <f>VLOOKUP(B243,I!$A:$G,4,FALSE)</f>
        <v>UN</v>
      </c>
      <c r="F243" s="11">
        <f>SUMIF(CPU!M:M,B243,CPU!O:O)+SUMIF(CPUAUX1!M:M,B243,CPUAUX1!O:O)+SUMIF(CPUAUX2!M:M,B243,CPUAUX2!O:O)+SUMIF(CPUAUX3!M:M,B243,CPUAUX3!O:O)+SUMIF(CPUAUX4!M:M,B243,CPUAUX4!O:O)+SUMIF(CPUAUX5!M:M,B243,CPUAUX5!O:O)</f>
        <v>300</v>
      </c>
      <c r="G243" s="18">
        <f>VLOOKUP(B243,I!$A:$G,5,FALSE)</f>
        <v>4.0599999999999996</v>
      </c>
      <c r="H243" s="18">
        <f t="shared" si="12"/>
        <v>1217.9999999999998</v>
      </c>
      <c r="I243" s="27">
        <f t="shared" si="13"/>
        <v>3.1666496264798138E-4</v>
      </c>
      <c r="J243" s="27">
        <f t="shared" si="15"/>
        <v>0.96615391347289548</v>
      </c>
      <c r="K243" s="11" t="str">
        <f t="shared" si="14"/>
        <v>C</v>
      </c>
    </row>
    <row r="244" spans="1:11">
      <c r="A244" s="11">
        <v>234</v>
      </c>
      <c r="B244" s="11" t="s">
        <v>2683</v>
      </c>
      <c r="C244" s="11" t="str">
        <f>VLOOKUP(B244,I!$A:$G,2,FALSE)</f>
        <v>ORSE</v>
      </c>
      <c r="D244" s="23" t="str">
        <f>VLOOKUP(B244,I!$A:$G,3,FALSE)</f>
        <v>CHAPA AÇO GROSSA PRETA 5/8"(16,00MM), 125,44 KG/M2</v>
      </c>
      <c r="E244" s="11" t="str">
        <f>VLOOKUP(B244,I!$A:$G,4,FALSE)</f>
        <v>KG</v>
      </c>
      <c r="F244" s="11">
        <f>SUMIF(CPU!M:M,B244,CPU!O:O)+SUMIF(CPUAUX1!M:M,B244,CPUAUX1!O:O)+SUMIF(CPUAUX2!M:M,B244,CPUAUX2!O:O)+SUMIF(CPUAUX3!M:M,B244,CPUAUX3!O:O)+SUMIF(CPUAUX4!M:M,B244,CPUAUX4!O:O)+SUMIF(CPUAUX5!M:M,B244,CPUAUX5!O:O)</f>
        <v>69.66241396400001</v>
      </c>
      <c r="G244" s="18">
        <f>VLOOKUP(B244,I!$A:$G,5,FALSE)</f>
        <v>17.38</v>
      </c>
      <c r="H244" s="18">
        <f t="shared" si="12"/>
        <v>1210.7327546943202</v>
      </c>
      <c r="I244" s="27">
        <f t="shared" si="13"/>
        <v>3.1477556858946186E-4</v>
      </c>
      <c r="J244" s="27">
        <f t="shared" si="15"/>
        <v>0.96646868904148497</v>
      </c>
      <c r="K244" s="11" t="str">
        <f t="shared" si="14"/>
        <v>C</v>
      </c>
    </row>
    <row r="245" spans="1:11">
      <c r="A245" s="11">
        <v>235</v>
      </c>
      <c r="B245" s="11">
        <v>10848</v>
      </c>
      <c r="C245" s="11" t="str">
        <f>VLOOKUP(B245,I!$A:$G,2,FALSE)</f>
        <v>SINAPI</v>
      </c>
      <c r="D245" s="23" t="str">
        <f>VLOOKUP(B245,I!$A:$G,3,FALSE)</f>
        <v>PLACA DE INAUGURACAO METALICA, *40* CM X *60* CM</v>
      </c>
      <c r="E245" s="11" t="str">
        <f>VLOOKUP(B245,I!$A:$G,4,FALSE)</f>
        <v>UN</v>
      </c>
      <c r="F245" s="11">
        <f>SUMIF(CPU!M:M,B245,CPU!O:O)+SUMIF(CPUAUX1!M:M,B245,CPUAUX1!O:O)+SUMIF(CPUAUX2!M:M,B245,CPUAUX2!O:O)+SUMIF(CPUAUX3!M:M,B245,CPUAUX3!O:O)+SUMIF(CPUAUX4!M:M,B245,CPUAUX4!O:O)+SUMIF(CPUAUX5!M:M,B245,CPUAUX5!O:O)</f>
        <v>1</v>
      </c>
      <c r="G245" s="18">
        <f>VLOOKUP(B245,I!$A:$G,5,FALSE)</f>
        <v>1206.01</v>
      </c>
      <c r="H245" s="18">
        <f t="shared" si="12"/>
        <v>1206.01</v>
      </c>
      <c r="I245" s="27">
        <f t="shared" si="13"/>
        <v>3.1354771067577345E-4</v>
      </c>
      <c r="J245" s="27">
        <f t="shared" si="15"/>
        <v>0.9667822367521608</v>
      </c>
      <c r="K245" s="11" t="str">
        <f t="shared" si="14"/>
        <v>C</v>
      </c>
    </row>
    <row r="246" spans="1:11" ht="30">
      <c r="A246" s="11">
        <v>236</v>
      </c>
      <c r="B246" s="11">
        <v>7267</v>
      </c>
      <c r="C246" s="11" t="str">
        <f>VLOOKUP(B246,I!$A:$G,2,FALSE)</f>
        <v>SINAPI</v>
      </c>
      <c r="D246" s="23" t="str">
        <f>VLOOKUP(B246,I!$A:$G,3,FALSE)</f>
        <v>BLOCO CERAMICO / TIJOLO VAZADO PARA ALVENARIA DE VEDACAO, 6 FUROS NA HORIZONTAL, 9 X 14 X 19 CM (L X A X C)</v>
      </c>
      <c r="E246" s="11" t="str">
        <f>VLOOKUP(B246,I!$A:$G,4,FALSE)</f>
        <v>UN</v>
      </c>
      <c r="F246" s="11">
        <f>SUMIF(CPU!M:M,B246,CPU!O:O)+SUMIF(CPUAUX1!M:M,B246,CPUAUX1!O:O)+SUMIF(CPUAUX2!M:M,B246,CPUAUX2!O:O)+SUMIF(CPUAUX3!M:M,B246,CPUAUX3!O:O)+SUMIF(CPUAUX4!M:M,B246,CPUAUX4!O:O)+SUMIF(CPUAUX5!M:M,B246,CPUAUX5!O:O)</f>
        <v>1485</v>
      </c>
      <c r="G246" s="18">
        <f>VLOOKUP(B246,I!$A:$G,5,FALSE)</f>
        <v>0.8</v>
      </c>
      <c r="H246" s="18">
        <f t="shared" si="12"/>
        <v>1188</v>
      </c>
      <c r="I246" s="27">
        <f t="shared" si="13"/>
        <v>3.0886533302610996E-4</v>
      </c>
      <c r="J246" s="27">
        <f t="shared" si="15"/>
        <v>0.96709110208518689</v>
      </c>
      <c r="K246" s="11" t="str">
        <f t="shared" si="14"/>
        <v>C</v>
      </c>
    </row>
    <row r="247" spans="1:11">
      <c r="A247" s="11">
        <v>237</v>
      </c>
      <c r="B247" s="11" t="s">
        <v>2784</v>
      </c>
      <c r="C247" s="11" t="str">
        <f>VLOOKUP(B247,I!$A:$G,2,FALSE)</f>
        <v>ORSE</v>
      </c>
      <c r="D247" s="23" t="str">
        <f>VLOOKUP(B247,I!$A:$G,3,FALSE)</f>
        <v>CABO DE FIBRA ÓTICA DE 2 VIAS</v>
      </c>
      <c r="E247" s="11" t="str">
        <f>VLOOKUP(B247,I!$A:$G,4,FALSE)</f>
        <v>M</v>
      </c>
      <c r="F247" s="11">
        <f>SUMIF(CPU!M:M,B247,CPU!O:O)+SUMIF(CPUAUX1!M:M,B247,CPUAUX1!O:O)+SUMIF(CPUAUX2!M:M,B247,CPUAUX2!O:O)+SUMIF(CPUAUX3!M:M,B247,CPUAUX3!O:O)+SUMIF(CPUAUX4!M:M,B247,CPUAUX4!O:O)+SUMIF(CPUAUX5!M:M,B247,CPUAUX5!O:O)</f>
        <v>55</v>
      </c>
      <c r="G247" s="18">
        <f>VLOOKUP(B247,I!$A:$G,5,FALSE)</f>
        <v>21.48</v>
      </c>
      <c r="H247" s="18">
        <f t="shared" si="12"/>
        <v>1181.4000000000001</v>
      </c>
      <c r="I247" s="27">
        <f t="shared" si="13"/>
        <v>3.0714941450929825E-4</v>
      </c>
      <c r="J247" s="27">
        <f t="shared" si="15"/>
        <v>0.96739825149969616</v>
      </c>
      <c r="K247" s="11" t="str">
        <f t="shared" si="14"/>
        <v>C</v>
      </c>
    </row>
    <row r="248" spans="1:11">
      <c r="A248" s="11">
        <v>238</v>
      </c>
      <c r="B248" s="11">
        <v>1792</v>
      </c>
      <c r="C248" s="11" t="str">
        <f>VLOOKUP(B248,I!$A:$G,2,FALSE)</f>
        <v>SINAPI</v>
      </c>
      <c r="D248" s="23" t="str">
        <f>VLOOKUP(B248,I!$A:$G,3,FALSE)</f>
        <v>CURVA 90 GRAUS DE FERRO GALVANIZADO, COM ROSCA BSP FEMEA, DE 3"</v>
      </c>
      <c r="E248" s="11" t="str">
        <f>VLOOKUP(B248,I!$A:$G,4,FALSE)</f>
        <v>UN</v>
      </c>
      <c r="F248" s="11">
        <f>SUMIF(CPU!M:M,B248,CPU!O:O)+SUMIF(CPUAUX1!M:M,B248,CPUAUX1!O:O)+SUMIF(CPUAUX2!M:M,B248,CPUAUX2!O:O)+SUMIF(CPUAUX3!M:M,B248,CPUAUX3!O:O)+SUMIF(CPUAUX4!M:M,B248,CPUAUX4!O:O)+SUMIF(CPUAUX5!M:M,B248,CPUAUX5!O:O)</f>
        <v>4</v>
      </c>
      <c r="G248" s="18">
        <f>VLOOKUP(B248,I!$A:$G,5,FALSE)</f>
        <v>293.95</v>
      </c>
      <c r="H248" s="18">
        <f t="shared" si="12"/>
        <v>1175.8</v>
      </c>
      <c r="I248" s="27">
        <f t="shared" si="13"/>
        <v>3.0569348364654886E-4</v>
      </c>
      <c r="J248" s="27">
        <f t="shared" si="15"/>
        <v>0.96770394498334267</v>
      </c>
      <c r="K248" s="11" t="str">
        <f t="shared" si="14"/>
        <v>C</v>
      </c>
    </row>
    <row r="249" spans="1:11">
      <c r="A249" s="11">
        <v>239</v>
      </c>
      <c r="B249" s="11">
        <v>7307</v>
      </c>
      <c r="C249" s="11" t="str">
        <f>VLOOKUP(B249,I!$A:$G,2,FALSE)</f>
        <v>SINAPI</v>
      </c>
      <c r="D249" s="23" t="str">
        <f>VLOOKUP(B249,I!$A:$G,3,FALSE)</f>
        <v>FUNDO ANTICORROSIVO PARA METAIS FERROSOS (ZARCAO)</v>
      </c>
      <c r="E249" s="11" t="str">
        <f>VLOOKUP(B249,I!$A:$G,4,FALSE)</f>
        <v>L</v>
      </c>
      <c r="F249" s="11">
        <f>SUMIF(CPU!M:M,B249,CPU!O:O)+SUMIF(CPUAUX1!M:M,B249,CPUAUX1!O:O)+SUMIF(CPUAUX2!M:M,B249,CPUAUX2!O:O)+SUMIF(CPUAUX3!M:M,B249,CPUAUX3!O:O)+SUMIF(CPUAUX4!M:M,B249,CPUAUX4!O:O)+SUMIF(CPUAUX5!M:M,B249,CPUAUX5!O:O)</f>
        <v>27.689122399999992</v>
      </c>
      <c r="G249" s="18">
        <f>VLOOKUP(B249,I!$A:$G,5,FALSE)</f>
        <v>42.45</v>
      </c>
      <c r="H249" s="18">
        <f t="shared" si="12"/>
        <v>1175.4032458799998</v>
      </c>
      <c r="I249" s="27">
        <f t="shared" si="13"/>
        <v>3.0559033247365045E-4</v>
      </c>
      <c r="J249" s="27">
        <f t="shared" si="15"/>
        <v>0.96800953531581635</v>
      </c>
      <c r="K249" s="11" t="str">
        <f t="shared" si="14"/>
        <v>C</v>
      </c>
    </row>
    <row r="250" spans="1:11">
      <c r="A250" s="11">
        <v>240</v>
      </c>
      <c r="B250" s="11" t="s">
        <v>2848</v>
      </c>
      <c r="C250" s="11" t="str">
        <f>VLOOKUP(B250,I!$A:$G,2,FALSE)</f>
        <v>SEINFRA</v>
      </c>
      <c r="D250" s="23" t="str">
        <f>VLOOKUP(B250,I!$A:$G,3,FALSE)</f>
        <v>VÁLVULA RETENÇÃO HORIZONTAL - 65MM (2 1/2')</v>
      </c>
      <c r="E250" s="11" t="str">
        <f>VLOOKUP(B250,I!$A:$G,4,FALSE)</f>
        <v>UN</v>
      </c>
      <c r="F250" s="11">
        <f>SUMIF(CPU!M:M,B250,CPU!O:O)+SUMIF(CPUAUX1!M:M,B250,CPUAUX1!O:O)+SUMIF(CPUAUX2!M:M,B250,CPUAUX2!O:O)+SUMIF(CPUAUX3!M:M,B250,CPUAUX3!O:O)+SUMIF(CPUAUX4!M:M,B250,CPUAUX4!O:O)+SUMIF(CPUAUX5!M:M,B250,CPUAUX5!O:O)</f>
        <v>3</v>
      </c>
      <c r="G250" s="18">
        <f>VLOOKUP(B250,I!$A:$G,5,FALSE)</f>
        <v>388.95</v>
      </c>
      <c r="H250" s="18">
        <f t="shared" si="12"/>
        <v>1166.8499999999999</v>
      </c>
      <c r="I250" s="27">
        <f t="shared" si="13"/>
        <v>3.0336659414269057E-4</v>
      </c>
      <c r="J250" s="27">
        <f t="shared" si="15"/>
        <v>0.968312901909959</v>
      </c>
      <c r="K250" s="11" t="str">
        <f t="shared" si="14"/>
        <v>C</v>
      </c>
    </row>
    <row r="251" spans="1:11">
      <c r="A251" s="11">
        <v>241</v>
      </c>
      <c r="B251" s="11">
        <v>3315</v>
      </c>
      <c r="C251" s="11" t="str">
        <f>VLOOKUP(B251,I!$A:$G,2,FALSE)</f>
        <v>SINAPI</v>
      </c>
      <c r="D251" s="23" t="str">
        <f>VLOOKUP(B251,I!$A:$G,3,FALSE)</f>
        <v>GESSO EM PO PARA REVESTIMENTOS/MOLDURAS/SANCAS E USO GERAL</v>
      </c>
      <c r="E251" s="11" t="str">
        <f>VLOOKUP(B251,I!$A:$G,4,FALSE)</f>
        <v>KG</v>
      </c>
      <c r="F251" s="11">
        <f>SUMIF(CPU!M:M,B251,CPU!O:O)+SUMIF(CPUAUX1!M:M,B251,CPUAUX1!O:O)+SUMIF(CPUAUX2!M:M,B251,CPUAUX2!O:O)+SUMIF(CPUAUX3!M:M,B251,CPUAUX3!O:O)+SUMIF(CPUAUX4!M:M,B251,CPUAUX4!O:O)+SUMIF(CPUAUX5!M:M,B251,CPUAUX5!O:O)</f>
        <v>1388.8001050000003</v>
      </c>
      <c r="G251" s="18">
        <f>VLOOKUP(B251,I!$A:$G,5,FALSE)</f>
        <v>0.84</v>
      </c>
      <c r="H251" s="18">
        <f t="shared" si="12"/>
        <v>1166.5920882000003</v>
      </c>
      <c r="I251" s="27">
        <f t="shared" si="13"/>
        <v>3.0329954025885364E-4</v>
      </c>
      <c r="J251" s="27">
        <f t="shared" si="15"/>
        <v>0.96861620145021787</v>
      </c>
      <c r="K251" s="11" t="str">
        <f t="shared" si="14"/>
        <v>C</v>
      </c>
    </row>
    <row r="252" spans="1:11">
      <c r="A252" s="11">
        <v>242</v>
      </c>
      <c r="B252" s="11" t="s">
        <v>2800</v>
      </c>
      <c r="C252" s="11" t="str">
        <f>VLOOKUP(B252,I!$A:$G,2,FALSE)</f>
        <v>ORSE</v>
      </c>
      <c r="D252" s="23" t="str">
        <f>VLOOKUP(B252,I!$A:$G,3,FALSE)</f>
        <v>ELETRODUTO EM FERRO GALVANIZADO PESADO SEM COSTURA 1 1/2" X 3M</v>
      </c>
      <c r="E252" s="11" t="str">
        <f>VLOOKUP(B252,I!$A:$G,4,FALSE)</f>
        <v>UN</v>
      </c>
      <c r="F252" s="11">
        <f>SUMIF(CPU!M:M,B252,CPU!O:O)+SUMIF(CPUAUX1!M:M,B252,CPUAUX1!O:O)+SUMIF(CPUAUX2!M:M,B252,CPUAUX2!O:O)+SUMIF(CPUAUX3!M:M,B252,CPUAUX3!O:O)+SUMIF(CPUAUX4!M:M,B252,CPUAUX4!O:O)+SUMIF(CPUAUX5!M:M,B252,CPUAUX5!O:O)</f>
        <v>7.3333333333333259</v>
      </c>
      <c r="G252" s="18">
        <f>VLOOKUP(B252,I!$A:$G,5,FALSE)</f>
        <v>159</v>
      </c>
      <c r="H252" s="18">
        <f t="shared" si="12"/>
        <v>1165.9999999999989</v>
      </c>
      <c r="I252" s="27">
        <f t="shared" si="13"/>
        <v>3.0314560463673727E-4</v>
      </c>
      <c r="J252" s="27">
        <f t="shared" si="15"/>
        <v>0.96891934705485461</v>
      </c>
      <c r="K252" s="11" t="str">
        <f t="shared" si="14"/>
        <v>C</v>
      </c>
    </row>
    <row r="253" spans="1:11" ht="30">
      <c r="A253" s="11">
        <v>243</v>
      </c>
      <c r="B253" s="11">
        <v>37588</v>
      </c>
      <c r="C253" s="11" t="str">
        <f>VLOOKUP(B253,I!$A:$G,2,FALSE)</f>
        <v>SINAPI</v>
      </c>
      <c r="D253" s="23" t="str">
        <f>VLOOKUP(B253,I!$A:$G,3,FALSE)</f>
        <v>VALVULA DE ESCOAMENTO PARA TANQUE, EM METAL CROMADO, 1.1/2", SEM LADRAO, COM TAMPAO PLASTICO</v>
      </c>
      <c r="E253" s="11" t="str">
        <f>VLOOKUP(B253,I!$A:$G,4,FALSE)</f>
        <v>UN</v>
      </c>
      <c r="F253" s="11">
        <f>SUMIF(CPU!M:M,B253,CPU!O:O)+SUMIF(CPUAUX1!M:M,B253,CPUAUX1!O:O)+SUMIF(CPUAUX2!M:M,B253,CPUAUX2!O:O)+SUMIF(CPUAUX3!M:M,B253,CPUAUX3!O:O)+SUMIF(CPUAUX4!M:M,B253,CPUAUX4!O:O)+SUMIF(CPUAUX5!M:M,B253,CPUAUX5!O:O)</f>
        <v>18</v>
      </c>
      <c r="G253" s="18">
        <f>VLOOKUP(B253,I!$A:$G,5,FALSE)</f>
        <v>64.739999999999995</v>
      </c>
      <c r="H253" s="18">
        <f t="shared" si="12"/>
        <v>1165.32</v>
      </c>
      <c r="I253" s="27">
        <f t="shared" si="13"/>
        <v>3.0296881303197511E-4</v>
      </c>
      <c r="J253" s="27">
        <f t="shared" si="15"/>
        <v>0.96922231586788654</v>
      </c>
      <c r="K253" s="11" t="str">
        <f t="shared" si="14"/>
        <v>C</v>
      </c>
    </row>
    <row r="254" spans="1:11" ht="30">
      <c r="A254" s="11">
        <v>244</v>
      </c>
      <c r="B254" s="11">
        <v>1355</v>
      </c>
      <c r="C254" s="11" t="str">
        <f>VLOOKUP(B254,I!$A:$G,2,FALSE)</f>
        <v>SINAPI</v>
      </c>
      <c r="D254" s="23" t="str">
        <f>VLOOKUP(B254,I!$A:$G,3,FALSE)</f>
        <v>CHAPA/PAINEL DE MADEIRA COMPENSADA RESINADA (MADEIRITE RESINADO ROSA) PARA FORMA DE CONCRETO, DE 2200 x 1100 MM, E = 14 MM</v>
      </c>
      <c r="E254" s="11" t="str">
        <f>VLOOKUP(B254,I!$A:$G,4,FALSE)</f>
        <v>M2</v>
      </c>
      <c r="F254" s="11">
        <f>SUMIF(CPU!M:M,B254,CPU!O:O)+SUMIF(CPUAUX1!M:M,B254,CPUAUX1!O:O)+SUMIF(CPUAUX2!M:M,B254,CPUAUX2!O:O)+SUMIF(CPUAUX3!M:M,B254,CPUAUX3!O:O)+SUMIF(CPUAUX4!M:M,B254,CPUAUX4!O:O)+SUMIF(CPUAUX5!M:M,B254,CPUAUX5!O:O)</f>
        <v>22.509999999999998</v>
      </c>
      <c r="G254" s="18">
        <f>VLOOKUP(B254,I!$A:$G,5,FALSE)</f>
        <v>51.29</v>
      </c>
      <c r="H254" s="18">
        <f t="shared" si="12"/>
        <v>1154.5378999999998</v>
      </c>
      <c r="I254" s="27">
        <f t="shared" si="13"/>
        <v>3.0016560014710906E-4</v>
      </c>
      <c r="J254" s="27">
        <f t="shared" si="15"/>
        <v>0.96952248146803366</v>
      </c>
      <c r="K254" s="11" t="str">
        <f t="shared" si="14"/>
        <v>C</v>
      </c>
    </row>
    <row r="255" spans="1:11">
      <c r="A255" s="11">
        <v>245</v>
      </c>
      <c r="B255" s="11" t="s">
        <v>2812</v>
      </c>
      <c r="C255" s="11" t="str">
        <f>VLOOKUP(B255,I!$A:$G,2,FALSE)</f>
        <v>ORSE</v>
      </c>
      <c r="D255" s="23" t="str">
        <f>VLOOKUP(B255,I!$A:$G,3,FALSE)</f>
        <v>PORTA TAMPA / TAMPA P/CAIXA DE INSPEÇÃO 300MM EM PVC, AKROS OU SIMILAR</v>
      </c>
      <c r="E255" s="11" t="str">
        <f>VLOOKUP(B255,I!$A:$G,4,FALSE)</f>
        <v>UN</v>
      </c>
      <c r="F255" s="11">
        <f>SUMIF(CPU!M:M,B255,CPU!O:O)+SUMIF(CPUAUX1!M:M,B255,CPUAUX1!O:O)+SUMIF(CPUAUX2!M:M,B255,CPUAUX2!O:O)+SUMIF(CPUAUX3!M:M,B255,CPUAUX3!O:O)+SUMIF(CPUAUX4!M:M,B255,CPUAUX4!O:O)+SUMIF(CPUAUX5!M:M,B255,CPUAUX5!O:O)</f>
        <v>7</v>
      </c>
      <c r="G255" s="18">
        <f>VLOOKUP(B255,I!$A:$G,5,FALSE)</f>
        <v>163.9</v>
      </c>
      <c r="H255" s="18">
        <f t="shared" si="12"/>
        <v>1147.3</v>
      </c>
      <c r="I255" s="27">
        <f t="shared" si="13"/>
        <v>2.98283835505771E-4</v>
      </c>
      <c r="J255" s="27">
        <f t="shared" si="15"/>
        <v>0.96982076530353944</v>
      </c>
      <c r="K255" s="11" t="str">
        <f t="shared" si="14"/>
        <v>C</v>
      </c>
    </row>
    <row r="256" spans="1:11">
      <c r="A256" s="11">
        <v>246</v>
      </c>
      <c r="B256" s="11" t="s">
        <v>2750</v>
      </c>
      <c r="C256" s="11" t="str">
        <f>VLOOKUP(B256,I!$A:$G,2,FALSE)</f>
        <v>ORSE</v>
      </c>
      <c r="D256" s="23" t="str">
        <f>VLOOKUP(B256,I!$A:$G,3,FALSE)</f>
        <v>TELHA TRANSLÚCIDA EM FIBRA DE VIDRO,0,50 X 0,19M</v>
      </c>
      <c r="E256" s="11" t="str">
        <f>VLOOKUP(B256,I!$A:$G,4,FALSE)</f>
        <v>UN</v>
      </c>
      <c r="F256" s="11">
        <f>SUMIF(CPU!M:M,B256,CPU!O:O)+SUMIF(CPUAUX1!M:M,B256,CPUAUX1!O:O)+SUMIF(CPUAUX2!M:M,B256,CPUAUX2!O:O)+SUMIF(CPUAUX3!M:M,B256,CPUAUX3!O:O)+SUMIF(CPUAUX4!M:M,B256,CPUAUX4!O:O)+SUMIF(CPUAUX5!M:M,B256,CPUAUX5!O:O)</f>
        <v>228.53999999999996</v>
      </c>
      <c r="G256" s="18">
        <f>VLOOKUP(B256,I!$A:$G,5,FALSE)</f>
        <v>5</v>
      </c>
      <c r="H256" s="18">
        <f t="shared" si="12"/>
        <v>1142.6999999999998</v>
      </c>
      <c r="I256" s="27">
        <f t="shared" si="13"/>
        <v>2.9708789229708401E-4</v>
      </c>
      <c r="J256" s="27">
        <f t="shared" si="15"/>
        <v>0.97011785319583654</v>
      </c>
      <c r="K256" s="11" t="str">
        <f t="shared" si="14"/>
        <v>C</v>
      </c>
    </row>
    <row r="257" spans="1:11">
      <c r="A257" s="11">
        <v>247</v>
      </c>
      <c r="B257" s="11">
        <v>9889</v>
      </c>
      <c r="C257" s="11" t="str">
        <f>VLOOKUP(B257,I!$A:$G,2,FALSE)</f>
        <v>SINAPI</v>
      </c>
      <c r="D257" s="23" t="str">
        <f>VLOOKUP(B257,I!$A:$G,3,FALSE)</f>
        <v>UNIAO DE FERRO GALVANIZADO, COM ROSCA BSP, COM ASSENTO PLANO, DE 2 1/2"</v>
      </c>
      <c r="E257" s="11" t="str">
        <f>VLOOKUP(B257,I!$A:$G,4,FALSE)</f>
        <v>UN</v>
      </c>
      <c r="F257" s="11">
        <f>SUMIF(CPU!M:M,B257,CPU!O:O)+SUMIF(CPUAUX1!M:M,B257,CPUAUX1!O:O)+SUMIF(CPUAUX2!M:M,B257,CPUAUX2!O:O)+SUMIF(CPUAUX3!M:M,B257,CPUAUX3!O:O)+SUMIF(CPUAUX4!M:M,B257,CPUAUX4!O:O)+SUMIF(CPUAUX5!M:M,B257,CPUAUX5!O:O)</f>
        <v>7</v>
      </c>
      <c r="G257" s="18">
        <f>VLOOKUP(B257,I!$A:$G,5,FALSE)</f>
        <v>160</v>
      </c>
      <c r="H257" s="18">
        <f t="shared" si="12"/>
        <v>1120</v>
      </c>
      <c r="I257" s="27">
        <f t="shared" si="13"/>
        <v>2.9118617254986798E-4</v>
      </c>
      <c r="J257" s="27">
        <f t="shared" si="15"/>
        <v>0.97040903936838641</v>
      </c>
      <c r="K257" s="11" t="str">
        <f t="shared" si="14"/>
        <v>C</v>
      </c>
    </row>
    <row r="258" spans="1:11">
      <c r="A258" s="11">
        <v>248</v>
      </c>
      <c r="B258" s="11">
        <v>38101</v>
      </c>
      <c r="C258" s="11" t="str">
        <f>VLOOKUP(B258,I!$A:$G,2,FALSE)</f>
        <v>SINAPI</v>
      </c>
      <c r="D258" s="23" t="str">
        <f>VLOOKUP(B258,I!$A:$G,3,FALSE)</f>
        <v>TOMADA 2P+T 10A, 250V (APENAS MODULO)</v>
      </c>
      <c r="E258" s="11" t="str">
        <f>VLOOKUP(B258,I!$A:$G,4,FALSE)</f>
        <v>UN</v>
      </c>
      <c r="F258" s="11">
        <f>SUMIF(CPU!M:M,B258,CPU!O:O)+SUMIF(CPUAUX1!M:M,B258,CPUAUX1!O:O)+SUMIF(CPUAUX2!M:M,B258,CPUAUX2!O:O)+SUMIF(CPUAUX3!M:M,B258,CPUAUX3!O:O)+SUMIF(CPUAUX4!M:M,B258,CPUAUX4!O:O)+SUMIF(CPUAUX5!M:M,B258,CPUAUX5!O:O)</f>
        <v>116</v>
      </c>
      <c r="G258" s="18">
        <f>VLOOKUP(B258,I!$A:$G,5,FALSE)</f>
        <v>9.61</v>
      </c>
      <c r="H258" s="18">
        <f t="shared" si="12"/>
        <v>1114.76</v>
      </c>
      <c r="I258" s="27">
        <f t="shared" si="13"/>
        <v>2.8982383724258107E-4</v>
      </c>
      <c r="J258" s="27">
        <f t="shared" si="15"/>
        <v>0.97069886320562904</v>
      </c>
      <c r="K258" s="11" t="str">
        <f t="shared" si="14"/>
        <v>C</v>
      </c>
    </row>
    <row r="259" spans="1:11" ht="30">
      <c r="A259" s="11">
        <v>249</v>
      </c>
      <c r="B259" s="11">
        <v>34557</v>
      </c>
      <c r="C259" s="11" t="str">
        <f>VLOOKUP(B259,I!$A:$G,2,FALSE)</f>
        <v>SINAPI</v>
      </c>
      <c r="D259" s="23" t="str">
        <f>VLOOKUP(B259,I!$A:$G,3,FALSE)</f>
        <v>TELA DE ACO SOLDADA GALVANIZADA/ZINCADA PARA ALVENARIA, FIO D = *1,20 A 1,70* MM, MALHA 15 X 15 MM, (C X L) *50 X 7,5* CM</v>
      </c>
      <c r="E259" s="11" t="str">
        <f>VLOOKUP(B259,I!$A:$G,4,FALSE)</f>
        <v>M</v>
      </c>
      <c r="F259" s="11">
        <f>SUMIF(CPU!M:M,B259,CPU!O:O)+SUMIF(CPUAUX1!M:M,B259,CPUAUX1!O:O)+SUMIF(CPUAUX2!M:M,B259,CPUAUX2!O:O)+SUMIF(CPUAUX3!M:M,B259,CPUAUX3!O:O)+SUMIF(CPUAUX4!M:M,B259,CPUAUX4!O:O)+SUMIF(CPUAUX5!M:M,B259,CPUAUX5!O:O)</f>
        <v>471.24</v>
      </c>
      <c r="G259" s="18">
        <f>VLOOKUP(B259,I!$A:$G,5,FALSE)</f>
        <v>2.2999999999999998</v>
      </c>
      <c r="H259" s="18">
        <f t="shared" si="12"/>
        <v>1083.8519999999999</v>
      </c>
      <c r="I259" s="27">
        <f t="shared" si="13"/>
        <v>2.8178813883082096E-4</v>
      </c>
      <c r="J259" s="27">
        <f t="shared" si="15"/>
        <v>0.97098065134445988</v>
      </c>
      <c r="K259" s="11" t="str">
        <f t="shared" si="14"/>
        <v>C</v>
      </c>
    </row>
    <row r="260" spans="1:11">
      <c r="A260" s="11">
        <v>250</v>
      </c>
      <c r="B260" s="11">
        <v>3912</v>
      </c>
      <c r="C260" s="11" t="str">
        <f>VLOOKUP(B260,I!$A:$G,2,FALSE)</f>
        <v>SINAPI</v>
      </c>
      <c r="D260" s="23" t="str">
        <f>VLOOKUP(B260,I!$A:$G,3,FALSE)</f>
        <v>LUVA DE FERRO GALVANIZADO, COM ROSCA BSP, DE 2"</v>
      </c>
      <c r="E260" s="11" t="str">
        <f>VLOOKUP(B260,I!$A:$G,4,FALSE)</f>
        <v>UN</v>
      </c>
      <c r="F260" s="11">
        <f>SUMIF(CPU!M:M,B260,CPU!O:O)+SUMIF(CPUAUX1!M:M,B260,CPUAUX1!O:O)+SUMIF(CPUAUX2!M:M,B260,CPUAUX2!O:O)+SUMIF(CPUAUX3!M:M,B260,CPUAUX3!O:O)+SUMIF(CPUAUX4!M:M,B260,CPUAUX4!O:O)+SUMIF(CPUAUX5!M:M,B260,CPUAUX5!O:O)</f>
        <v>32</v>
      </c>
      <c r="G260" s="18">
        <f>VLOOKUP(B260,I!$A:$G,5,FALSE)</f>
        <v>33.35</v>
      </c>
      <c r="H260" s="18">
        <f t="shared" si="12"/>
        <v>1067.2</v>
      </c>
      <c r="I260" s="27">
        <f t="shared" si="13"/>
        <v>2.774588244153742E-4</v>
      </c>
      <c r="J260" s="27">
        <f t="shared" si="15"/>
        <v>0.9712581101688752</v>
      </c>
      <c r="K260" s="11" t="str">
        <f t="shared" si="14"/>
        <v>C</v>
      </c>
    </row>
    <row r="261" spans="1:11" ht="30">
      <c r="A261" s="11">
        <v>251</v>
      </c>
      <c r="B261" s="11" t="s">
        <v>2749</v>
      </c>
      <c r="C261" s="11" t="str">
        <f>VLOOKUP(B261,I!$A:$G,2,FALSE)</f>
        <v>ORSE</v>
      </c>
      <c r="D261" s="23" t="str">
        <f>VLOOKUP(B261,I!$A:$G,3,FALSE)</f>
        <v>RODIZIO GIRATÓRIO 4 POLEGADAS LINHA INDUSTRIAL COM FREIO - COLSON OU SIMILAR</v>
      </c>
      <c r="E261" s="11" t="str">
        <f>VLOOKUP(B261,I!$A:$G,4,FALSE)</f>
        <v>UN</v>
      </c>
      <c r="F261" s="11">
        <f>SUMIF(CPU!M:M,B261,CPU!O:O)+SUMIF(CPUAUX1!M:M,B261,CPUAUX1!O:O)+SUMIF(CPUAUX2!M:M,B261,CPUAUX2!O:O)+SUMIF(CPUAUX3!M:M,B261,CPUAUX3!O:O)+SUMIF(CPUAUX4!M:M,B261,CPUAUX4!O:O)+SUMIF(CPUAUX5!M:M,B261,CPUAUX5!O:O)</f>
        <v>4</v>
      </c>
      <c r="G261" s="18">
        <f>VLOOKUP(B261,I!$A:$G,5,FALSE)</f>
        <v>263.27999999999997</v>
      </c>
      <c r="H261" s="18">
        <f t="shared" si="12"/>
        <v>1053.1199999999999</v>
      </c>
      <c r="I261" s="27">
        <f t="shared" si="13"/>
        <v>2.7379819824617583E-4</v>
      </c>
      <c r="J261" s="27">
        <f t="shared" si="15"/>
        <v>0.97153190836712133</v>
      </c>
      <c r="K261" s="11" t="str">
        <f t="shared" si="14"/>
        <v>C</v>
      </c>
    </row>
    <row r="262" spans="1:11">
      <c r="A262" s="11">
        <v>252</v>
      </c>
      <c r="B262" s="11">
        <v>6305</v>
      </c>
      <c r="C262" s="11" t="str">
        <f>VLOOKUP(B262,I!$A:$G,2,FALSE)</f>
        <v>SINAPI</v>
      </c>
      <c r="D262" s="23" t="str">
        <f>VLOOKUP(B262,I!$A:$G,3,FALSE)</f>
        <v>TE DE REDUCAO DE FERRO GALVANIZADO, COM ROSCA BSP, DE 2" X 1"</v>
      </c>
      <c r="E262" s="11" t="str">
        <f>VLOOKUP(B262,I!$A:$G,4,FALSE)</f>
        <v>UN</v>
      </c>
      <c r="F262" s="11">
        <f>SUMIF(CPU!M:M,B262,CPU!O:O)+SUMIF(CPUAUX1!M:M,B262,CPUAUX1!O:O)+SUMIF(CPUAUX2!M:M,B262,CPUAUX2!O:O)+SUMIF(CPUAUX3!M:M,B262,CPUAUX3!O:O)+SUMIF(CPUAUX4!M:M,B262,CPUAUX4!O:O)+SUMIF(CPUAUX5!M:M,B262,CPUAUX5!O:O)</f>
        <v>15</v>
      </c>
      <c r="G262" s="18">
        <f>VLOOKUP(B262,I!$A:$G,5,FALSE)</f>
        <v>69.73</v>
      </c>
      <c r="H262" s="18">
        <f t="shared" si="12"/>
        <v>1045.95</v>
      </c>
      <c r="I262" s="27">
        <f t="shared" si="13"/>
        <v>2.7193408676654858E-4</v>
      </c>
      <c r="J262" s="27">
        <f t="shared" si="15"/>
        <v>0.97180384245388785</v>
      </c>
      <c r="K262" s="11" t="str">
        <f t="shared" si="14"/>
        <v>C</v>
      </c>
    </row>
    <row r="263" spans="1:11">
      <c r="A263" s="11">
        <v>253</v>
      </c>
      <c r="B263" s="11">
        <v>6110</v>
      </c>
      <c r="C263" s="11" t="str">
        <f>VLOOKUP(B263,I!$A:$G,2,FALSE)</f>
        <v>SINAPI</v>
      </c>
      <c r="D263" s="23" t="str">
        <f>VLOOKUP(B263,I!$A:$G,3,FALSE)</f>
        <v>SERRALHEIRO (HORISTA)</v>
      </c>
      <c r="E263" s="11" t="str">
        <f>VLOOKUP(B263,I!$A:$G,4,FALSE)</f>
        <v>H</v>
      </c>
      <c r="F263" s="11">
        <f>SUMIF(CPU!M:M,B263,CPU!O:O)+SUMIF(CPUAUX1!M:M,B263,CPUAUX1!O:O)+SUMIF(CPUAUX2!M:M,B263,CPUAUX2!O:O)+SUMIF(CPUAUX3!M:M,B263,CPUAUX3!O:O)+SUMIF(CPUAUX4!M:M,B263,CPUAUX4!O:O)+SUMIF(CPUAUX5!M:M,B263,CPUAUX5!O:O)</f>
        <v>51.212247120000001</v>
      </c>
      <c r="G263" s="18">
        <f>VLOOKUP(B263,I!$A:$G,5,FALSE)</f>
        <v>20.329999999999998</v>
      </c>
      <c r="H263" s="18">
        <f t="shared" si="12"/>
        <v>1041.1449839495999</v>
      </c>
      <c r="I263" s="27">
        <f t="shared" si="13"/>
        <v>2.7068484191587294E-4</v>
      </c>
      <c r="J263" s="27">
        <f t="shared" si="15"/>
        <v>0.97207452729580368</v>
      </c>
      <c r="K263" s="11" t="str">
        <f t="shared" si="14"/>
        <v>C</v>
      </c>
    </row>
    <row r="264" spans="1:11">
      <c r="A264" s="11">
        <v>254</v>
      </c>
      <c r="B264" s="11" t="s">
        <v>2777</v>
      </c>
      <c r="C264" s="11" t="str">
        <f>VLOOKUP(B264,I!$A:$G,2,FALSE)</f>
        <v>ORSE</v>
      </c>
      <c r="D264" s="23" t="str">
        <f>VLOOKUP(B264,I!$A:$G,3,FALSE)</f>
        <v>SWITCH 24 PORTAS 10/100 MBPS</v>
      </c>
      <c r="E264" s="11" t="str">
        <f>VLOOKUP(B264,I!$A:$G,4,FALSE)</f>
        <v>UN</v>
      </c>
      <c r="F264" s="11">
        <f>SUMIF(CPU!M:M,B264,CPU!O:O)+SUMIF(CPUAUX1!M:M,B264,CPUAUX1!O:O)+SUMIF(CPUAUX2!M:M,B264,CPUAUX2!O:O)+SUMIF(CPUAUX3!M:M,B264,CPUAUX3!O:O)+SUMIF(CPUAUX4!M:M,B264,CPUAUX4!O:O)+SUMIF(CPUAUX5!M:M,B264,CPUAUX5!O:O)</f>
        <v>2</v>
      </c>
      <c r="G264" s="18">
        <f>VLOOKUP(B264,I!$A:$G,5,FALSE)</f>
        <v>520</v>
      </c>
      <c r="H264" s="18">
        <f t="shared" si="12"/>
        <v>1040</v>
      </c>
      <c r="I264" s="27">
        <f t="shared" si="13"/>
        <v>2.7038716022487739E-4</v>
      </c>
      <c r="J264" s="27">
        <f t="shared" si="15"/>
        <v>0.97234491445602855</v>
      </c>
      <c r="K264" s="11" t="str">
        <f t="shared" si="14"/>
        <v>C</v>
      </c>
    </row>
    <row r="265" spans="1:11">
      <c r="A265" s="11">
        <v>255</v>
      </c>
      <c r="B265" s="11" t="s">
        <v>2748</v>
      </c>
      <c r="C265" s="11" t="str">
        <f>VLOOKUP(B265,I!$A:$G,2,FALSE)</f>
        <v>ORSE</v>
      </c>
      <c r="D265" s="23" t="str">
        <f>VLOOKUP(B265,I!$A:$G,3,FALSE)</f>
        <v>PERFIL AÇO LAMINADO, I - W200 X 26,0 KG/M ASTM A 572 GRAU 50</v>
      </c>
      <c r="E265" s="11" t="str">
        <f>VLOOKUP(B265,I!$A:$G,4,FALSE)</f>
        <v>KG</v>
      </c>
      <c r="F265" s="11">
        <f>SUMIF(CPU!M:M,B265,CPU!O:O)+SUMIF(CPUAUX1!M:M,B265,CPUAUX1!O:O)+SUMIF(CPUAUX2!M:M,B265,CPUAUX2!O:O)+SUMIF(CPUAUX3!M:M,B265,CPUAUX3!O:O)+SUMIF(CPUAUX4!M:M,B265,CPUAUX4!O:O)+SUMIF(CPUAUX5!M:M,B265,CPUAUX5!O:O)</f>
        <v>104</v>
      </c>
      <c r="G265" s="18">
        <f>VLOOKUP(B265,I!$A:$G,5,FALSE)</f>
        <v>10</v>
      </c>
      <c r="H265" s="18">
        <f t="shared" si="12"/>
        <v>1040</v>
      </c>
      <c r="I265" s="27">
        <f t="shared" si="13"/>
        <v>2.7038716022487739E-4</v>
      </c>
      <c r="J265" s="27">
        <f t="shared" si="15"/>
        <v>0.97261530161625342</v>
      </c>
      <c r="K265" s="11" t="str">
        <f t="shared" si="14"/>
        <v>C</v>
      </c>
    </row>
    <row r="266" spans="1:11" ht="30">
      <c r="A266" s="11">
        <v>256</v>
      </c>
      <c r="B266" s="11">
        <v>39570</v>
      </c>
      <c r="C266" s="11" t="str">
        <f>VLOOKUP(B266,I!$A:$G,2,FALSE)</f>
        <v>SINAPI</v>
      </c>
      <c r="D266" s="23" t="str">
        <f>VLOOKUP(B266,I!$A:$G,3,FALSE)</f>
        <v>PERFIL TRAVESSA (SECUNDARIO), T CLICADO, EM ACO GALVANIZADO, BRANCO, PARA FORRO REMOVIVEL, 24 X 1250 MM (L X C)</v>
      </c>
      <c r="E266" s="11" t="str">
        <f>VLOOKUP(B266,I!$A:$G,4,FALSE)</f>
        <v>M</v>
      </c>
      <c r="F266" s="11">
        <f>SUMIF(CPU!M:M,B266,CPU!O:O)+SUMIF(CPUAUX1!M:M,B266,CPUAUX1!O:O)+SUMIF(CPUAUX2!M:M,B266,CPUAUX2!O:O)+SUMIF(CPUAUX3!M:M,B266,CPUAUX3!O:O)+SUMIF(CPUAUX4!M:M,B266,CPUAUX4!O:O)+SUMIF(CPUAUX5!M:M,B266,CPUAUX5!O:O)</f>
        <v>249.39711899999995</v>
      </c>
      <c r="G266" s="18">
        <f>VLOOKUP(B266,I!$A:$G,5,FALSE)</f>
        <v>4.08</v>
      </c>
      <c r="H266" s="18">
        <f t="shared" si="12"/>
        <v>1017.5402455199998</v>
      </c>
      <c r="I266" s="27">
        <f t="shared" si="13"/>
        <v>2.6454790134680504E-4</v>
      </c>
      <c r="J266" s="27">
        <f t="shared" si="15"/>
        <v>0.9728798495176002</v>
      </c>
      <c r="K266" s="11" t="str">
        <f t="shared" si="14"/>
        <v>C</v>
      </c>
    </row>
    <row r="267" spans="1:11">
      <c r="A267" s="11">
        <v>257</v>
      </c>
      <c r="B267" s="11">
        <v>7292</v>
      </c>
      <c r="C267" s="11" t="str">
        <f>VLOOKUP(B267,I!$A:$G,2,FALSE)</f>
        <v>SINAPI</v>
      </c>
      <c r="D267" s="23" t="str">
        <f>VLOOKUP(B267,I!$A:$G,3,FALSE)</f>
        <v>TINTA ESMALTE SINTETICO PREMIUM BRILHANTE</v>
      </c>
      <c r="E267" s="11" t="str">
        <f>VLOOKUP(B267,I!$A:$G,4,FALSE)</f>
        <v>L</v>
      </c>
      <c r="F267" s="11">
        <f>SUMIF(CPU!M:M,B267,CPU!O:O)+SUMIF(CPUAUX1!M:M,B267,CPUAUX1!O:O)+SUMIF(CPUAUX2!M:M,B267,CPUAUX2!O:O)+SUMIF(CPUAUX3!M:M,B267,CPUAUX3!O:O)+SUMIF(CPUAUX4!M:M,B267,CPUAUX4!O:O)+SUMIF(CPUAUX5!M:M,B267,CPUAUX5!O:O)</f>
        <v>25.803596000000002</v>
      </c>
      <c r="G267" s="18">
        <f>VLOOKUP(B267,I!$A:$G,5,FALSE)</f>
        <v>39.36</v>
      </c>
      <c r="H267" s="18">
        <f t="shared" ref="H267:H330" si="16">F267*G267</f>
        <v>1015.6295385600001</v>
      </c>
      <c r="I267" s="27">
        <f t="shared" ref="I267:I330" si="17">H267/$H$657</f>
        <v>2.640511411266741E-4</v>
      </c>
      <c r="J267" s="27">
        <f t="shared" si="15"/>
        <v>0.97314390065872691</v>
      </c>
      <c r="K267" s="11" t="str">
        <f t="shared" ref="K267:K330" si="18">IF(J267&lt;=0.8,"A",IF(J267&lt;=0.95,"B","C"))</f>
        <v>C</v>
      </c>
    </row>
    <row r="268" spans="1:11">
      <c r="A268" s="11">
        <v>258</v>
      </c>
      <c r="B268" s="11" t="s">
        <v>2846</v>
      </c>
      <c r="C268" s="11" t="str">
        <f>VLOOKUP(B268,I!$A:$G,2,FALSE)</f>
        <v>ORSE</v>
      </c>
      <c r="D268" s="23" t="str">
        <f>VLOOKUP(B268,I!$A:$G,3,FALSE)</f>
        <v>TAMPA DE FERRO FUNDIDO (60X40CM)</v>
      </c>
      <c r="E268" s="11" t="str">
        <f>VLOOKUP(B268,I!$A:$G,4,FALSE)</f>
        <v>UN</v>
      </c>
      <c r="F268" s="11">
        <f>SUMIF(CPU!M:M,B268,CPU!O:O)+SUMIF(CPUAUX1!M:M,B268,CPUAUX1!O:O)+SUMIF(CPUAUX2!M:M,B268,CPUAUX2!O:O)+SUMIF(CPUAUX3!M:M,B268,CPUAUX3!O:O)+SUMIF(CPUAUX4!M:M,B268,CPUAUX4!O:O)+SUMIF(CPUAUX5!M:M,B268,CPUAUX5!O:O)</f>
        <v>2</v>
      </c>
      <c r="G268" s="18">
        <f>VLOOKUP(B268,I!$A:$G,5,FALSE)</f>
        <v>500.1</v>
      </c>
      <c r="H268" s="18">
        <f t="shared" si="16"/>
        <v>1000.2</v>
      </c>
      <c r="I268" s="27">
        <f t="shared" si="17"/>
        <v>2.600396515931946E-4</v>
      </c>
      <c r="J268" s="27">
        <f t="shared" ref="J268:J331" si="19">I268 + J267</f>
        <v>0.97340394031032007</v>
      </c>
      <c r="K268" s="11" t="str">
        <f t="shared" si="18"/>
        <v>C</v>
      </c>
    </row>
    <row r="269" spans="1:11">
      <c r="A269" s="11">
        <v>259</v>
      </c>
      <c r="B269" s="11" t="s">
        <v>2793</v>
      </c>
      <c r="C269" s="11" t="str">
        <f>VLOOKUP(B269,I!$A:$G,2,FALSE)</f>
        <v>SEINFRA</v>
      </c>
      <c r="D269" s="23" t="str">
        <f>VLOOKUP(B269,I!$A:$G,3,FALSE)</f>
        <v>CHAVE FACA 3X200A CLASSE 15KV</v>
      </c>
      <c r="E269" s="11" t="str">
        <f>VLOOKUP(B269,I!$A:$G,4,FALSE)</f>
        <v>UN</v>
      </c>
      <c r="F269" s="11">
        <f>SUMIF(CPU!M:M,B269,CPU!O:O)+SUMIF(CPUAUX1!M:M,B269,CPUAUX1!O:O)+SUMIF(CPUAUX2!M:M,B269,CPUAUX2!O:O)+SUMIF(CPUAUX3!M:M,B269,CPUAUX3!O:O)+SUMIF(CPUAUX4!M:M,B269,CPUAUX4!O:O)+SUMIF(CPUAUX5!M:M,B269,CPUAUX5!O:O)</f>
        <v>1</v>
      </c>
      <c r="G269" s="18">
        <f>VLOOKUP(B269,I!$A:$G,5,FALSE)</f>
        <v>990.02</v>
      </c>
      <c r="H269" s="18">
        <f t="shared" si="16"/>
        <v>990.02</v>
      </c>
      <c r="I269" s="27">
        <f t="shared" si="17"/>
        <v>2.5739297727483951E-4</v>
      </c>
      <c r="J269" s="27">
        <f t="shared" si="19"/>
        <v>0.97366133328759485</v>
      </c>
      <c r="K269" s="11" t="str">
        <f t="shared" si="18"/>
        <v>C</v>
      </c>
    </row>
    <row r="270" spans="1:11" ht="30">
      <c r="A270" s="11">
        <v>260</v>
      </c>
      <c r="B270" s="11">
        <v>44020</v>
      </c>
      <c r="C270" s="11" t="str">
        <f>VLOOKUP(B270,I!$A:$G,2,FALSE)</f>
        <v>SINAPI</v>
      </c>
      <c r="D270" s="23" t="str">
        <f>VLOOKUP(B270,I!$A:$G,3,FALSE)</f>
        <v>MICTORIO INDIVIDUAL, SIFONADO, VALVULA EMBUTIDA, DE LOUCA BRANCA, SEM COMPLEMENTOS - PADRAO ALTO</v>
      </c>
      <c r="E270" s="11" t="str">
        <f>VLOOKUP(B270,I!$A:$G,4,FALSE)</f>
        <v>UN</v>
      </c>
      <c r="F270" s="11">
        <f>SUMIF(CPU!M:M,B270,CPU!O:O)+SUMIF(CPUAUX1!M:M,B270,CPUAUX1!O:O)+SUMIF(CPUAUX2!M:M,B270,CPUAUX2!O:O)+SUMIF(CPUAUX3!M:M,B270,CPUAUX3!O:O)+SUMIF(CPUAUX4!M:M,B270,CPUAUX4!O:O)+SUMIF(CPUAUX5!M:M,B270,CPUAUX5!O:O)</f>
        <v>1</v>
      </c>
      <c r="G270" s="18">
        <f>VLOOKUP(B270,I!$A:$G,5,FALSE)</f>
        <v>977.98</v>
      </c>
      <c r="H270" s="18">
        <f t="shared" si="16"/>
        <v>977.98</v>
      </c>
      <c r="I270" s="27">
        <f t="shared" si="17"/>
        <v>2.5426272591992844E-4</v>
      </c>
      <c r="J270" s="27">
        <f t="shared" si="19"/>
        <v>0.97391559601351474</v>
      </c>
      <c r="K270" s="11" t="str">
        <f t="shared" si="18"/>
        <v>C</v>
      </c>
    </row>
    <row r="271" spans="1:11">
      <c r="A271" s="11">
        <v>261</v>
      </c>
      <c r="B271" s="11">
        <v>6011</v>
      </c>
      <c r="C271" s="11" t="str">
        <f>VLOOKUP(B271,I!$A:$G,2,FALSE)</f>
        <v>SINAPI</v>
      </c>
      <c r="D271" s="23" t="str">
        <f>VLOOKUP(B271,I!$A:$G,3,FALSE)</f>
        <v>REGISTRO GAVETA BRUTO EM LATAO FORJADO, BITOLA 2 1/2" (REF 1509)</v>
      </c>
      <c r="E271" s="11" t="str">
        <f>VLOOKUP(B271,I!$A:$G,4,FALSE)</f>
        <v>UN</v>
      </c>
      <c r="F271" s="11">
        <f>SUMIF(CPU!M:M,B271,CPU!O:O)+SUMIF(CPUAUX1!M:M,B271,CPUAUX1!O:O)+SUMIF(CPUAUX2!M:M,B271,CPUAUX2!O:O)+SUMIF(CPUAUX3!M:M,B271,CPUAUX3!O:O)+SUMIF(CPUAUX4!M:M,B271,CPUAUX4!O:O)+SUMIF(CPUAUX5!M:M,B271,CPUAUX5!O:O)</f>
        <v>3</v>
      </c>
      <c r="G271" s="18">
        <f>VLOOKUP(B271,I!$A:$G,5,FALSE)</f>
        <v>320.62</v>
      </c>
      <c r="H271" s="18">
        <f t="shared" si="16"/>
        <v>961.86</v>
      </c>
      <c r="I271" s="27">
        <f t="shared" si="17"/>
        <v>2.5007172493644284E-4</v>
      </c>
      <c r="J271" s="27">
        <f t="shared" si="19"/>
        <v>0.97416566773845115</v>
      </c>
      <c r="K271" s="11" t="str">
        <f t="shared" si="18"/>
        <v>C</v>
      </c>
    </row>
    <row r="272" spans="1:11" ht="30">
      <c r="A272" s="11">
        <v>262</v>
      </c>
      <c r="B272" s="11">
        <v>7698</v>
      </c>
      <c r="C272" s="11" t="str">
        <f>VLOOKUP(B272,I!$A:$G,2,FALSE)</f>
        <v>SINAPI</v>
      </c>
      <c r="D272" s="23" t="str">
        <f>VLOOKUP(B272,I!$A:$G,3,FALSE)</f>
        <v>TUBO ACO GALVANIZADO COM COSTURA, CLASSE MEDIA, DN 1.1/4", E = *3,25* MM, PESO *3,14* KG/M (NBR 5580)</v>
      </c>
      <c r="E272" s="11" t="str">
        <f>VLOOKUP(B272,I!$A:$G,4,FALSE)</f>
        <v>M</v>
      </c>
      <c r="F272" s="11">
        <f>SUMIF(CPU!M:M,B272,CPU!O:O)+SUMIF(CPUAUX1!M:M,B272,CPUAUX1!O:O)+SUMIF(CPUAUX2!M:M,B272,CPUAUX2!O:O)+SUMIF(CPUAUX3!M:M,B272,CPUAUX3!O:O)+SUMIF(CPUAUX4!M:M,B272,CPUAUX4!O:O)+SUMIF(CPUAUX5!M:M,B272,CPUAUX5!O:O)</f>
        <v>21.818999999999999</v>
      </c>
      <c r="G272" s="18">
        <f>VLOOKUP(B272,I!$A:$G,5,FALSE)</f>
        <v>43.95</v>
      </c>
      <c r="H272" s="18">
        <f t="shared" si="16"/>
        <v>958.94505000000004</v>
      </c>
      <c r="I272" s="27">
        <f t="shared" si="17"/>
        <v>2.4931387392423374E-4</v>
      </c>
      <c r="J272" s="27">
        <f t="shared" si="19"/>
        <v>0.97441498161237539</v>
      </c>
      <c r="K272" s="11" t="str">
        <f t="shared" si="18"/>
        <v>C</v>
      </c>
    </row>
    <row r="273" spans="1:11">
      <c r="A273" s="11">
        <v>263</v>
      </c>
      <c r="B273" s="11">
        <v>44396</v>
      </c>
      <c r="C273" s="11" t="str">
        <f>VLOOKUP(B273,I!$A:$G,2,FALSE)</f>
        <v>SINAPI</v>
      </c>
      <c r="D273" s="23" t="str">
        <f>VLOOKUP(B273,I!$A:$G,3,FALSE)</f>
        <v>COLA BRANCA BASE PVA</v>
      </c>
      <c r="E273" s="11" t="str">
        <f>VLOOKUP(B273,I!$A:$G,4,FALSE)</f>
        <v>KG</v>
      </c>
      <c r="F273" s="11">
        <f>SUMIF(CPU!M:M,B273,CPU!O:O)+SUMIF(CPUAUX1!M:M,B273,CPUAUX1!O:O)+SUMIF(CPUAUX2!M:M,B273,CPUAUX2!O:O)+SUMIF(CPUAUX3!M:M,B273,CPUAUX3!O:O)+SUMIF(CPUAUX4!M:M,B273,CPUAUX4!O:O)+SUMIF(CPUAUX5!M:M,B273,CPUAUX5!O:O)</f>
        <v>26.0505</v>
      </c>
      <c r="G273" s="18">
        <f>VLOOKUP(B273,I!$A:$G,5,FALSE)</f>
        <v>36.6</v>
      </c>
      <c r="H273" s="18">
        <f t="shared" si="16"/>
        <v>953.44830000000002</v>
      </c>
      <c r="I273" s="27">
        <f t="shared" si="17"/>
        <v>2.478847867867663E-4</v>
      </c>
      <c r="J273" s="27">
        <f t="shared" si="19"/>
        <v>0.97466286639916211</v>
      </c>
      <c r="K273" s="11" t="str">
        <f t="shared" si="18"/>
        <v>C</v>
      </c>
    </row>
    <row r="274" spans="1:11">
      <c r="A274" s="11">
        <v>264</v>
      </c>
      <c r="B274" s="11">
        <v>39028</v>
      </c>
      <c r="C274" s="11" t="str">
        <f>VLOOKUP(B274,I!$A:$G,2,FALSE)</f>
        <v>SINAPI</v>
      </c>
      <c r="D274" s="23" t="str">
        <f>VLOOKUP(B274,I!$A:$G,3,FALSE)</f>
        <v>PERFILADO PERFURADO SIMPLES 38 X 38 MM, CHAPA 22</v>
      </c>
      <c r="E274" s="11" t="str">
        <f>VLOOKUP(B274,I!$A:$G,4,FALSE)</f>
        <v>M</v>
      </c>
      <c r="F274" s="11">
        <f>SUMIF(CPU!M:M,B274,CPU!O:O)+SUMIF(CPUAUX1!M:M,B274,CPUAUX1!O:O)+SUMIF(CPUAUX2!M:M,B274,CPUAUX2!O:O)+SUMIF(CPUAUX3!M:M,B274,CPUAUX3!O:O)+SUMIF(CPUAUX4!M:M,B274,CPUAUX4!O:O)+SUMIF(CPUAUX5!M:M,B274,CPUAUX5!O:O)</f>
        <v>125</v>
      </c>
      <c r="G274" s="18">
        <f>VLOOKUP(B274,I!$A:$G,5,FALSE)</f>
        <v>7.57</v>
      </c>
      <c r="H274" s="18">
        <f t="shared" si="16"/>
        <v>946.25</v>
      </c>
      <c r="I274" s="27">
        <f t="shared" si="17"/>
        <v>2.4601331765652907E-4</v>
      </c>
      <c r="J274" s="27">
        <f t="shared" si="19"/>
        <v>0.97490887971681861</v>
      </c>
      <c r="K274" s="11" t="str">
        <f t="shared" si="18"/>
        <v>C</v>
      </c>
    </row>
    <row r="275" spans="1:11">
      <c r="A275" s="11">
        <v>265</v>
      </c>
      <c r="B275" s="11">
        <v>20083</v>
      </c>
      <c r="C275" s="11" t="str">
        <f>VLOOKUP(B275,I!$A:$G,2,FALSE)</f>
        <v>SINAPI</v>
      </c>
      <c r="D275" s="23" t="str">
        <f>VLOOKUP(B275,I!$A:$G,3,FALSE)</f>
        <v>SOLUCAO PREPARADORA / LIMPADORA PARA PVC, FRASCO COM 1000 CM3</v>
      </c>
      <c r="E275" s="11" t="str">
        <f>VLOOKUP(B275,I!$A:$G,4,FALSE)</f>
        <v>UN</v>
      </c>
      <c r="F275" s="11">
        <f>SUMIF(CPU!M:M,B275,CPU!O:O)+SUMIF(CPUAUX1!M:M,B275,CPUAUX1!O:O)+SUMIF(CPUAUX2!M:M,B275,CPUAUX2!O:O)+SUMIF(CPUAUX3!M:M,B275,CPUAUX3!O:O)+SUMIF(CPUAUX4!M:M,B275,CPUAUX4!O:O)+SUMIF(CPUAUX5!M:M,B275,CPUAUX5!O:O)</f>
        <v>11.355</v>
      </c>
      <c r="G275" s="18">
        <f>VLOOKUP(B275,I!$A:$G,5,FALSE)</f>
        <v>82.38</v>
      </c>
      <c r="H275" s="18">
        <f t="shared" si="16"/>
        <v>935.42489999999998</v>
      </c>
      <c r="I275" s="27">
        <f t="shared" si="17"/>
        <v>2.4319892530253836E-4</v>
      </c>
      <c r="J275" s="27">
        <f t="shared" si="19"/>
        <v>0.97515207864212117</v>
      </c>
      <c r="K275" s="11" t="str">
        <f t="shared" si="18"/>
        <v>C</v>
      </c>
    </row>
    <row r="276" spans="1:11">
      <c r="A276" s="11">
        <v>266</v>
      </c>
      <c r="B276" s="11">
        <v>1214</v>
      </c>
      <c r="C276" s="11" t="str">
        <f>VLOOKUP(B276,I!$A:$G,2,FALSE)</f>
        <v>SINAPI</v>
      </c>
      <c r="D276" s="23" t="str">
        <f>VLOOKUP(B276,I!$A:$G,3,FALSE)</f>
        <v>CARPINTEIRO DE ESQUADRIAS (HORISTA)</v>
      </c>
      <c r="E276" s="11" t="str">
        <f>VLOOKUP(B276,I!$A:$G,4,FALSE)</f>
        <v>H</v>
      </c>
      <c r="F276" s="11">
        <f>SUMIF(CPU!M:M,B276,CPU!O:O)+SUMIF(CPUAUX1!M:M,B276,CPUAUX1!O:O)+SUMIF(CPUAUX2!M:M,B276,CPUAUX2!O:O)+SUMIF(CPUAUX3!M:M,B276,CPUAUX3!O:O)+SUMIF(CPUAUX4!M:M,B276,CPUAUX4!O:O)+SUMIF(CPUAUX5!M:M,B276,CPUAUX5!O:O)</f>
        <v>47.841335209156007</v>
      </c>
      <c r="G276" s="18">
        <f>VLOOKUP(B276,I!$A:$G,5,FALSE)</f>
        <v>19.34</v>
      </c>
      <c r="H276" s="18">
        <f t="shared" si="16"/>
        <v>925.25142294507714</v>
      </c>
      <c r="I276" s="27">
        <f t="shared" si="17"/>
        <v>2.4055394686937152E-4</v>
      </c>
      <c r="J276" s="27">
        <f t="shared" si="19"/>
        <v>0.97539263258899056</v>
      </c>
      <c r="K276" s="11" t="str">
        <f t="shared" si="18"/>
        <v>C</v>
      </c>
    </row>
    <row r="277" spans="1:11" ht="30">
      <c r="A277" s="11">
        <v>267</v>
      </c>
      <c r="B277" s="11" t="s">
        <v>2835</v>
      </c>
      <c r="C277" s="11" t="str">
        <f>VLOOKUP(B277,I!$A:$G,2,FALSE)</f>
        <v>ORSE</v>
      </c>
      <c r="D277" s="23" t="str">
        <f>VLOOKUP(B277,I!$A:$G,3,FALSE)</f>
        <v>CENTRAL DE ALARME E DETECÇÃO DE INCENDIO, CAPACIDADE: 2 BATERIAS, 8 LAÇOS, CO M 2 LINHAS, MOD.VR-8L, VERIN OU SIMILAR</v>
      </c>
      <c r="E277" s="11" t="str">
        <f>VLOOKUP(B277,I!$A:$G,4,FALSE)</f>
        <v>UN</v>
      </c>
      <c r="F277" s="11">
        <f>SUMIF(CPU!M:M,B277,CPU!O:O)+SUMIF(CPUAUX1!M:M,B277,CPUAUX1!O:O)+SUMIF(CPUAUX2!M:M,B277,CPUAUX2!O:O)+SUMIF(CPUAUX3!M:M,B277,CPUAUX3!O:O)+SUMIF(CPUAUX4!M:M,B277,CPUAUX4!O:O)+SUMIF(CPUAUX5!M:M,B277,CPUAUX5!O:O)</f>
        <v>2</v>
      </c>
      <c r="G277" s="18">
        <f>VLOOKUP(B277,I!$A:$G,5,FALSE)</f>
        <v>460.7</v>
      </c>
      <c r="H277" s="18">
        <f t="shared" si="16"/>
        <v>921.4</v>
      </c>
      <c r="I277" s="27">
        <f t="shared" si="17"/>
        <v>2.3955262445307887E-4</v>
      </c>
      <c r="J277" s="27">
        <f t="shared" si="19"/>
        <v>0.97563218521344364</v>
      </c>
      <c r="K277" s="11" t="str">
        <f t="shared" si="18"/>
        <v>C</v>
      </c>
    </row>
    <row r="278" spans="1:11">
      <c r="A278" s="11">
        <v>268</v>
      </c>
      <c r="B278" s="11" t="s">
        <v>2745</v>
      </c>
      <c r="C278" s="11" t="str">
        <f>VLOOKUP(B278,I!$A:$G,2,FALSE)</f>
        <v>ORSE</v>
      </c>
      <c r="D278" s="23" t="str">
        <f>VLOOKUP(B278,I!$A:$G,3,FALSE)</f>
        <v>PERFIL AÇO LAMINADO, I - W150 X 13,0 KG/M ASTM A 572 GRAU 50</v>
      </c>
      <c r="E278" s="11" t="str">
        <f>VLOOKUP(B278,I!$A:$G,4,FALSE)</f>
        <v>KG</v>
      </c>
      <c r="F278" s="11">
        <f>SUMIF(CPU!M:M,B278,CPU!O:O)+SUMIF(CPUAUX1!M:M,B278,CPUAUX1!O:O)+SUMIF(CPUAUX2!M:M,B278,CPUAUX2!O:O)+SUMIF(CPUAUX3!M:M,B278,CPUAUX3!O:O)+SUMIF(CPUAUX4!M:M,B278,CPUAUX4!O:O)+SUMIF(CPUAUX5!M:M,B278,CPUAUX5!O:O)</f>
        <v>90.649999999999991</v>
      </c>
      <c r="G278" s="18">
        <f>VLOOKUP(B278,I!$A:$G,5,FALSE)</f>
        <v>10</v>
      </c>
      <c r="H278" s="18">
        <f t="shared" si="16"/>
        <v>906.49999999999989</v>
      </c>
      <c r="I278" s="27">
        <f t="shared" si="17"/>
        <v>2.3567880840754936E-4</v>
      </c>
      <c r="J278" s="27">
        <f t="shared" si="19"/>
        <v>0.97586786402185122</v>
      </c>
      <c r="K278" s="11" t="str">
        <f t="shared" si="18"/>
        <v>C</v>
      </c>
    </row>
    <row r="279" spans="1:11">
      <c r="A279" s="11">
        <v>269</v>
      </c>
      <c r="B279" s="11" t="s">
        <v>2677</v>
      </c>
      <c r="C279" s="11" t="str">
        <f>VLOOKUP(B279,I!$A:$G,2,FALSE)</f>
        <v>ORSE</v>
      </c>
      <c r="D279" s="23" t="str">
        <f>VLOOKUP(B279,I!$A:$G,3,FALSE)</f>
        <v>FÓRMICA ALMOND REF.: L112 OU SIMILAR</v>
      </c>
      <c r="E279" s="11" t="str">
        <f>VLOOKUP(B279,I!$A:$G,4,FALSE)</f>
        <v>M2</v>
      </c>
      <c r="F279" s="11">
        <f>SUMIF(CPU!M:M,B279,CPU!O:O)+SUMIF(CPUAUX1!M:M,B279,CPUAUX1!O:O)+SUMIF(CPUAUX2!M:M,B279,CPUAUX2!O:O)+SUMIF(CPUAUX3!M:M,B279,CPUAUX3!O:O)+SUMIF(CPUAUX4!M:M,B279,CPUAUX4!O:O)+SUMIF(CPUAUX5!M:M,B279,CPUAUX5!O:O)</f>
        <v>11.68</v>
      </c>
      <c r="G279" s="18">
        <f>VLOOKUP(B279,I!$A:$G,5,FALSE)</f>
        <v>76.23</v>
      </c>
      <c r="H279" s="18">
        <f t="shared" si="16"/>
        <v>890.3664</v>
      </c>
      <c r="I279" s="27">
        <f t="shared" si="17"/>
        <v>2.3148427159196854E-4</v>
      </c>
      <c r="J279" s="27">
        <f t="shared" si="19"/>
        <v>0.97609934829344314</v>
      </c>
      <c r="K279" s="11" t="str">
        <f t="shared" si="18"/>
        <v>C</v>
      </c>
    </row>
    <row r="280" spans="1:11">
      <c r="A280" s="11">
        <v>270</v>
      </c>
      <c r="B280" s="11" t="s">
        <v>2755</v>
      </c>
      <c r="C280" s="11" t="str">
        <f>VLOOKUP(B280,I!$A:$G,2,FALSE)</f>
        <v>ORSE</v>
      </c>
      <c r="D280" s="23" t="str">
        <f>VLOOKUP(B280,I!$A:$G,3,FALSE)</f>
        <v>HASTE DE ATERRAMENTO GALVANIZADA A FOGO 3/8" X 3,45M (RE-BAR) TEL-760</v>
      </c>
      <c r="E280" s="11" t="str">
        <f>VLOOKUP(B280,I!$A:$G,4,FALSE)</f>
        <v>UN</v>
      </c>
      <c r="F280" s="11">
        <f>SUMIF(CPU!M:M,B280,CPU!O:O)+SUMIF(CPUAUX1!M:M,B280,CPUAUX1!O:O)+SUMIF(CPUAUX2!M:M,B280,CPUAUX2!O:O)+SUMIF(CPUAUX3!M:M,B280,CPUAUX3!O:O)+SUMIF(CPUAUX4!M:M,B280,CPUAUX4!O:O)+SUMIF(CPUAUX5!M:M,B280,CPUAUX5!O:O)</f>
        <v>20</v>
      </c>
      <c r="G280" s="18">
        <f>VLOOKUP(B280,I!$A:$G,5,FALSE)</f>
        <v>44.35</v>
      </c>
      <c r="H280" s="18">
        <f t="shared" si="16"/>
        <v>887</v>
      </c>
      <c r="I280" s="27">
        <f t="shared" si="17"/>
        <v>2.3060904915333293E-4</v>
      </c>
      <c r="J280" s="27">
        <f t="shared" si="19"/>
        <v>0.97632995734259642</v>
      </c>
      <c r="K280" s="11" t="str">
        <f t="shared" si="18"/>
        <v>C</v>
      </c>
    </row>
    <row r="281" spans="1:11" ht="30">
      <c r="A281" s="11">
        <v>271</v>
      </c>
      <c r="B281" s="11">
        <v>4433</v>
      </c>
      <c r="C281" s="11" t="str">
        <f>VLOOKUP(B281,I!$A:$G,2,FALSE)</f>
        <v>SINAPI</v>
      </c>
      <c r="D281" s="23" t="str">
        <f>VLOOKUP(B281,I!$A:$G,3,FALSE)</f>
        <v>CAIBRO NAO APARELHADO *6 X 6* CM, EM MACARANDUBA/MASSARANDUBA, ANGELIM OU EQUIVALENTE DA REGIAO - BRUTA</v>
      </c>
      <c r="E281" s="11" t="str">
        <f>VLOOKUP(B281,I!$A:$G,4,FALSE)</f>
        <v>M</v>
      </c>
      <c r="F281" s="11">
        <f>SUMIF(CPU!M:M,B281,CPU!O:O)+SUMIF(CPUAUX1!M:M,B281,CPUAUX1!O:O)+SUMIF(CPUAUX2!M:M,B281,CPUAUX2!O:O)+SUMIF(CPUAUX3!M:M,B281,CPUAUX3!O:O)+SUMIF(CPUAUX4!M:M,B281,CPUAUX4!O:O)+SUMIF(CPUAUX5!M:M,B281,CPUAUX5!O:O)</f>
        <v>45.168749999999996</v>
      </c>
      <c r="G281" s="18">
        <f>VLOOKUP(B281,I!$A:$G,5,FALSE)</f>
        <v>19.55</v>
      </c>
      <c r="H281" s="18">
        <f t="shared" si="16"/>
        <v>883.04906249999999</v>
      </c>
      <c r="I281" s="27">
        <f t="shared" si="17"/>
        <v>2.2958185418136084E-4</v>
      </c>
      <c r="J281" s="27">
        <f t="shared" si="19"/>
        <v>0.97655953919677774</v>
      </c>
      <c r="K281" s="11" t="str">
        <f t="shared" si="18"/>
        <v>C</v>
      </c>
    </row>
    <row r="282" spans="1:11">
      <c r="A282" s="11">
        <v>272</v>
      </c>
      <c r="B282" s="11">
        <v>242</v>
      </c>
      <c r="C282" s="11" t="str">
        <f>VLOOKUP(B282,I!$A:$G,2,FALSE)</f>
        <v>SINAPI</v>
      </c>
      <c r="D282" s="23" t="str">
        <f>VLOOKUP(B282,I!$A:$G,3,FALSE)</f>
        <v>AJUDANTE ESPECIALIZADO (HORISTA)</v>
      </c>
      <c r="E282" s="11" t="str">
        <f>VLOOKUP(B282,I!$A:$G,4,FALSE)</f>
        <v>H</v>
      </c>
      <c r="F282" s="11">
        <f>SUMIF(CPU!M:M,B282,CPU!O:O)+SUMIF(CPUAUX1!M:M,B282,CPUAUX1!O:O)+SUMIF(CPUAUX2!M:M,B282,CPUAUX2!O:O)+SUMIF(CPUAUX3!M:M,B282,CPUAUX3!O:O)+SUMIF(CPUAUX4!M:M,B282,CPUAUX4!O:O)+SUMIF(CPUAUX5!M:M,B282,CPUAUX5!O:O)</f>
        <v>55.470957974040005</v>
      </c>
      <c r="G282" s="18">
        <f>VLOOKUP(B282,I!$A:$G,5,FALSE)</f>
        <v>15.91</v>
      </c>
      <c r="H282" s="18">
        <f t="shared" si="16"/>
        <v>882.54294136697649</v>
      </c>
      <c r="I282" s="27">
        <f t="shared" si="17"/>
        <v>2.2945026893531466E-4</v>
      </c>
      <c r="J282" s="27">
        <f t="shared" si="19"/>
        <v>0.97678898946571302</v>
      </c>
      <c r="K282" s="11" t="str">
        <f t="shared" si="18"/>
        <v>C</v>
      </c>
    </row>
    <row r="283" spans="1:11">
      <c r="A283" s="11">
        <v>273</v>
      </c>
      <c r="B283" s="11" t="s">
        <v>2809</v>
      </c>
      <c r="C283" s="11" t="str">
        <f>VLOOKUP(B283,I!$A:$G,2,FALSE)</f>
        <v>ORSE</v>
      </c>
      <c r="D283" s="23" t="str">
        <f>VLOOKUP(B283,I!$A:$G,3,FALSE)</f>
        <v>PRESSURIZADOR ATÉ 12MCA/160W/220V</v>
      </c>
      <c r="E283" s="11" t="str">
        <f>VLOOKUP(B283,I!$A:$G,4,FALSE)</f>
        <v>UN</v>
      </c>
      <c r="F283" s="11">
        <f>SUMIF(CPU!M:M,B283,CPU!O:O)+SUMIF(CPUAUX1!M:M,B283,CPUAUX1!O:O)+SUMIF(CPUAUX2!M:M,B283,CPUAUX2!O:O)+SUMIF(CPUAUX3!M:M,B283,CPUAUX3!O:O)+SUMIF(CPUAUX4!M:M,B283,CPUAUX4!O:O)+SUMIF(CPUAUX5!M:M,B283,CPUAUX5!O:O)</f>
        <v>1</v>
      </c>
      <c r="G283" s="18">
        <f>VLOOKUP(B283,I!$A:$G,5,FALSE)</f>
        <v>874.81</v>
      </c>
      <c r="H283" s="18">
        <f t="shared" si="16"/>
        <v>874.81</v>
      </c>
      <c r="I283" s="27">
        <f t="shared" si="17"/>
        <v>2.2743979965031248E-4</v>
      </c>
      <c r="J283" s="27">
        <f t="shared" si="19"/>
        <v>0.97701642926536336</v>
      </c>
      <c r="K283" s="11" t="str">
        <f t="shared" si="18"/>
        <v>C</v>
      </c>
    </row>
    <row r="284" spans="1:11">
      <c r="A284" s="11">
        <v>274</v>
      </c>
      <c r="B284" s="11" t="s">
        <v>2743</v>
      </c>
      <c r="C284" s="11" t="str">
        <f>VLOOKUP(B284,I!$A:$G,2,FALSE)</f>
        <v>ORSE</v>
      </c>
      <c r="D284" s="23" t="str">
        <f>VLOOKUP(B284,I!$A:$G,3,FALSE)</f>
        <v>CHAPA AÇO GROSSA PRETA 1/8"(3,00MM), 24,75 KG/M2</v>
      </c>
      <c r="E284" s="11" t="str">
        <f>VLOOKUP(B284,I!$A:$G,4,FALSE)</f>
        <v>KG</v>
      </c>
      <c r="F284" s="11">
        <f>SUMIF(CPU!M:M,B284,CPU!O:O)+SUMIF(CPUAUX1!M:M,B284,CPUAUX1!O:O)+SUMIF(CPUAUX2!M:M,B284,CPUAUX2!O:O)+SUMIF(CPUAUX3!M:M,B284,CPUAUX3!O:O)+SUMIF(CPUAUX4!M:M,B284,CPUAUX4!O:O)+SUMIF(CPUAUX5!M:M,B284,CPUAUX5!O:O)</f>
        <v>106.67249999999999</v>
      </c>
      <c r="G284" s="18">
        <f>VLOOKUP(B284,I!$A:$G,5,FALSE)</f>
        <v>7.85</v>
      </c>
      <c r="H284" s="18">
        <f t="shared" si="16"/>
        <v>837.37912499999982</v>
      </c>
      <c r="I284" s="27">
        <f t="shared" si="17"/>
        <v>2.1770823426956018E-4</v>
      </c>
      <c r="J284" s="27">
        <f t="shared" si="19"/>
        <v>0.97723413749963295</v>
      </c>
      <c r="K284" s="11" t="str">
        <f t="shared" si="18"/>
        <v>C</v>
      </c>
    </row>
    <row r="285" spans="1:11">
      <c r="A285" s="11">
        <v>275</v>
      </c>
      <c r="B285" s="11" t="s">
        <v>2744</v>
      </c>
      <c r="C285" s="11" t="str">
        <f>VLOOKUP(B285,I!$A:$G,2,FALSE)</f>
        <v>ORSE</v>
      </c>
      <c r="D285" s="23" t="str">
        <f>VLOOKUP(B285,I!$A:$G,3,FALSE)</f>
        <v>PERFIL AÇO LAMINADO, H - W200 X 22,5 KG/M ASTM A 572 GRAU 50</v>
      </c>
      <c r="E285" s="11" t="str">
        <f>VLOOKUP(B285,I!$A:$G,4,FALSE)</f>
        <v>KG</v>
      </c>
      <c r="F285" s="11">
        <f>SUMIF(CPU!M:M,B285,CPU!O:O)+SUMIF(CPUAUX1!M:M,B285,CPUAUX1!O:O)+SUMIF(CPUAUX2!M:M,B285,CPUAUX2!O:O)+SUMIF(CPUAUX3!M:M,B285,CPUAUX3!O:O)+SUMIF(CPUAUX4!M:M,B285,CPUAUX4!O:O)+SUMIF(CPUAUX5!M:M,B285,CPUAUX5!O:O)</f>
        <v>64.649999999999991</v>
      </c>
      <c r="G285" s="18">
        <f>VLOOKUP(B285,I!$A:$G,5,FALSE)</f>
        <v>12.91</v>
      </c>
      <c r="H285" s="18">
        <f t="shared" si="16"/>
        <v>834.63149999999985</v>
      </c>
      <c r="I285" s="27">
        <f t="shared" si="17"/>
        <v>2.1699388569156703E-4</v>
      </c>
      <c r="J285" s="27">
        <f t="shared" si="19"/>
        <v>0.97745113138532447</v>
      </c>
      <c r="K285" s="11" t="str">
        <f t="shared" si="18"/>
        <v>C</v>
      </c>
    </row>
    <row r="286" spans="1:11">
      <c r="A286" s="11">
        <v>276</v>
      </c>
      <c r="B286" s="11">
        <v>37400</v>
      </c>
      <c r="C286" s="11" t="str">
        <f>VLOOKUP(B286,I!$A:$G,2,FALSE)</f>
        <v>SINAPI</v>
      </c>
      <c r="D286" s="23" t="str">
        <f>VLOOKUP(B286,I!$A:$G,3,FALSE)</f>
        <v>PAPELEIRA PLASTICA TIPO DISPENSER PARA PAPEL HIGIENICO ROLAO</v>
      </c>
      <c r="E286" s="11" t="str">
        <f>VLOOKUP(B286,I!$A:$G,4,FALSE)</f>
        <v>UN</v>
      </c>
      <c r="F286" s="11">
        <f>SUMIF(CPU!M:M,B286,CPU!O:O)+SUMIF(CPUAUX1!M:M,B286,CPUAUX1!O:O)+SUMIF(CPUAUX2!M:M,B286,CPUAUX2!O:O)+SUMIF(CPUAUX3!M:M,B286,CPUAUX3!O:O)+SUMIF(CPUAUX4!M:M,B286,CPUAUX4!O:O)+SUMIF(CPUAUX5!M:M,B286,CPUAUX5!O:O)</f>
        <v>16</v>
      </c>
      <c r="G286" s="18">
        <f>VLOOKUP(B286,I!$A:$G,5,FALSE)</f>
        <v>51.84</v>
      </c>
      <c r="H286" s="18">
        <f t="shared" si="16"/>
        <v>829.44</v>
      </c>
      <c r="I286" s="27">
        <f t="shared" si="17"/>
        <v>2.1564415978550224E-4</v>
      </c>
      <c r="J286" s="27">
        <f t="shared" si="19"/>
        <v>0.97766677554510995</v>
      </c>
      <c r="K286" s="11" t="str">
        <f t="shared" si="18"/>
        <v>C</v>
      </c>
    </row>
    <row r="287" spans="1:11" ht="30">
      <c r="A287" s="11">
        <v>277</v>
      </c>
      <c r="B287" s="11">
        <v>4384</v>
      </c>
      <c r="C287" s="11" t="str">
        <f>VLOOKUP(B287,I!$A:$G,2,FALSE)</f>
        <v>SINAPI</v>
      </c>
      <c r="D287" s="23" t="str">
        <f>VLOOKUP(B287,I!$A:$G,3,FALSE)</f>
        <v>PARAFUSO NIQUELADO COM ACABAMENTO CROMADO PARA FIXAR PECA SANITARIA, INCLUI PORCA CEGA, ARRUELA E BUCHA DE NYLON TAMANHO S-10</v>
      </c>
      <c r="E287" s="11" t="str">
        <f>VLOOKUP(B287,I!$A:$G,4,FALSE)</f>
        <v>UN</v>
      </c>
      <c r="F287" s="11">
        <f>SUMIF(CPU!M:M,B287,CPU!O:O)+SUMIF(CPUAUX1!M:M,B287,CPUAUX1!O:O)+SUMIF(CPUAUX2!M:M,B287,CPUAUX2!O:O)+SUMIF(CPUAUX3!M:M,B287,CPUAUX3!O:O)+SUMIF(CPUAUX4!M:M,B287,CPUAUX4!O:O)+SUMIF(CPUAUX5!M:M,B287,CPUAUX5!O:O)</f>
        <v>38</v>
      </c>
      <c r="G287" s="18">
        <f>VLOOKUP(B287,I!$A:$G,5,FALSE)</f>
        <v>21.82</v>
      </c>
      <c r="H287" s="18">
        <f t="shared" si="16"/>
        <v>829.16</v>
      </c>
      <c r="I287" s="27">
        <f t="shared" si="17"/>
        <v>2.1557136324236475E-4</v>
      </c>
      <c r="J287" s="27">
        <f t="shared" si="19"/>
        <v>0.9778823469083523</v>
      </c>
      <c r="K287" s="11" t="str">
        <f t="shared" si="18"/>
        <v>C</v>
      </c>
    </row>
    <row r="288" spans="1:11">
      <c r="A288" s="11">
        <v>278</v>
      </c>
      <c r="B288" s="11">
        <v>2438</v>
      </c>
      <c r="C288" s="11" t="str">
        <f>VLOOKUP(B288,I!$A:$G,2,FALSE)</f>
        <v>SINAPI</v>
      </c>
      <c r="D288" s="23" t="str">
        <f>VLOOKUP(B288,I!$A:$G,3,FALSE)</f>
        <v>ELETROTECNICO (HORISTA)</v>
      </c>
      <c r="E288" s="11" t="str">
        <f>VLOOKUP(B288,I!$A:$G,4,FALSE)</f>
        <v>H</v>
      </c>
      <c r="F288" s="11">
        <f>SUMIF(CPU!M:M,B288,CPU!O:O)+SUMIF(CPUAUX1!M:M,B288,CPUAUX1!O:O)+SUMIF(CPUAUX2!M:M,B288,CPUAUX2!O:O)+SUMIF(CPUAUX3!M:M,B288,CPUAUX3!O:O)+SUMIF(CPUAUX4!M:M,B288,CPUAUX4!O:O)+SUMIF(CPUAUX5!M:M,B288,CPUAUX5!O:O)</f>
        <v>28.864360000000001</v>
      </c>
      <c r="G288" s="18">
        <f>VLOOKUP(B288,I!$A:$G,5,FALSE)</f>
        <v>28.28</v>
      </c>
      <c r="H288" s="18">
        <f t="shared" si="16"/>
        <v>816.28410080000003</v>
      </c>
      <c r="I288" s="27">
        <f t="shared" si="17"/>
        <v>2.1222378841541305E-4</v>
      </c>
      <c r="J288" s="27">
        <f t="shared" si="19"/>
        <v>0.97809457069676775</v>
      </c>
      <c r="K288" s="11" t="str">
        <f t="shared" si="18"/>
        <v>C</v>
      </c>
    </row>
    <row r="289" spans="1:11" ht="30">
      <c r="A289" s="11">
        <v>279</v>
      </c>
      <c r="B289" s="11">
        <v>12898</v>
      </c>
      <c r="C289" s="11" t="str">
        <f>VLOOKUP(B289,I!$A:$G,2,FALSE)</f>
        <v>SINAPI</v>
      </c>
      <c r="D289" s="23" t="str">
        <f>VLOOKUP(B289,I!$A:$G,3,FALSE)</f>
        <v>MANOMETRO COM CAIXA EM ACO PINTADO, ESCALA *10* KGF/CM2 (*10* BAR), DIAMETRO NOMINAL DE 100 MM, CONEXAO DE 1/2"</v>
      </c>
      <c r="E289" s="11" t="str">
        <f>VLOOKUP(B289,I!$A:$G,4,FALSE)</f>
        <v>UN</v>
      </c>
      <c r="F289" s="11">
        <f>SUMIF(CPU!M:M,B289,CPU!O:O)+SUMIF(CPUAUX1!M:M,B289,CPUAUX1!O:O)+SUMIF(CPUAUX2!M:M,B289,CPUAUX2!O:O)+SUMIF(CPUAUX3!M:M,B289,CPUAUX3!O:O)+SUMIF(CPUAUX4!M:M,B289,CPUAUX4!O:O)+SUMIF(CPUAUX5!M:M,B289,CPUAUX5!O:O)</f>
        <v>4</v>
      </c>
      <c r="G289" s="18">
        <f>VLOOKUP(B289,I!$A:$G,5,FALSE)</f>
        <v>203</v>
      </c>
      <c r="H289" s="18">
        <f t="shared" si="16"/>
        <v>812</v>
      </c>
      <c r="I289" s="27">
        <f t="shared" si="17"/>
        <v>2.1110997509865429E-4</v>
      </c>
      <c r="J289" s="27">
        <f t="shared" si="19"/>
        <v>0.97830568067186641</v>
      </c>
      <c r="K289" s="11" t="str">
        <f t="shared" si="18"/>
        <v>C</v>
      </c>
    </row>
    <row r="290" spans="1:11">
      <c r="A290" s="11">
        <v>280</v>
      </c>
      <c r="B290" s="11" t="s">
        <v>2837</v>
      </c>
      <c r="C290" s="11" t="str">
        <f>VLOOKUP(B290,I!$A:$G,2,FALSE)</f>
        <v>ORSE</v>
      </c>
      <c r="D290" s="23" t="str">
        <f>VLOOKUP(B290,I!$A:$G,3,FALSE)</f>
        <v>ACIONADOR MANUAL (BOTOEIRA) TIPO QUEBRA-VIDRO, P/INCENDIO</v>
      </c>
      <c r="E290" s="11" t="str">
        <f>VLOOKUP(B290,I!$A:$G,4,FALSE)</f>
        <v>UN</v>
      </c>
      <c r="F290" s="11">
        <f>SUMIF(CPU!M:M,B290,CPU!O:O)+SUMIF(CPUAUX1!M:M,B290,CPUAUX1!O:O)+SUMIF(CPUAUX2!M:M,B290,CPUAUX2!O:O)+SUMIF(CPUAUX3!M:M,B290,CPUAUX3!O:O)+SUMIF(CPUAUX4!M:M,B290,CPUAUX4!O:O)+SUMIF(CPUAUX5!M:M,B290,CPUAUX5!O:O)</f>
        <v>6</v>
      </c>
      <c r="G290" s="18">
        <f>VLOOKUP(B290,I!$A:$G,5,FALSE)</f>
        <v>134.61000000000001</v>
      </c>
      <c r="H290" s="18">
        <f t="shared" si="16"/>
        <v>807.66000000000008</v>
      </c>
      <c r="I290" s="27">
        <f t="shared" si="17"/>
        <v>2.0998162868002355E-4</v>
      </c>
      <c r="J290" s="27">
        <f t="shared" si="19"/>
        <v>0.97851566230054643</v>
      </c>
      <c r="K290" s="11" t="str">
        <f t="shared" si="18"/>
        <v>C</v>
      </c>
    </row>
    <row r="291" spans="1:11">
      <c r="A291" s="11">
        <v>281</v>
      </c>
      <c r="B291" s="11">
        <v>6160</v>
      </c>
      <c r="C291" s="11" t="str">
        <f>VLOOKUP(B291,I!$A:$G,2,FALSE)</f>
        <v>SINAPI</v>
      </c>
      <c r="D291" s="23" t="str">
        <f>VLOOKUP(B291,I!$A:$G,3,FALSE)</f>
        <v>SOLDADOR (HORISTA)</v>
      </c>
      <c r="E291" s="11" t="str">
        <f>VLOOKUP(B291,I!$A:$G,4,FALSE)</f>
        <v>H</v>
      </c>
      <c r="F291" s="11">
        <f>SUMIF(CPU!M:M,B291,CPU!O:O)+SUMIF(CPUAUX1!M:M,B291,CPUAUX1!O:O)+SUMIF(CPUAUX2!M:M,B291,CPUAUX2!O:O)+SUMIF(CPUAUX3!M:M,B291,CPUAUX3!O:O)+SUMIF(CPUAUX4!M:M,B291,CPUAUX4!O:O)+SUMIF(CPUAUX5!M:M,B291,CPUAUX5!O:O)</f>
        <v>39.709014240000002</v>
      </c>
      <c r="G291" s="18">
        <f>VLOOKUP(B291,I!$A:$G,5,FALSE)</f>
        <v>20.329999999999998</v>
      </c>
      <c r="H291" s="18">
        <f t="shared" si="16"/>
        <v>807.28425949919995</v>
      </c>
      <c r="I291" s="27">
        <f t="shared" si="17"/>
        <v>2.098839407886843E-4</v>
      </c>
      <c r="J291" s="27">
        <f t="shared" si="19"/>
        <v>0.97872554624133512</v>
      </c>
      <c r="K291" s="11" t="str">
        <f t="shared" si="18"/>
        <v>C</v>
      </c>
    </row>
    <row r="292" spans="1:11">
      <c r="A292" s="11">
        <v>282</v>
      </c>
      <c r="B292" s="11">
        <v>9869</v>
      </c>
      <c r="C292" s="11" t="str">
        <f>VLOOKUP(B292,I!$A:$G,2,FALSE)</f>
        <v>SINAPI</v>
      </c>
      <c r="D292" s="23" t="str">
        <f>VLOOKUP(B292,I!$A:$G,3,FALSE)</f>
        <v>TUBO PVC, SOLDAVEL, DE 32 MM, AGUA FRIA (NBR-5648)</v>
      </c>
      <c r="E292" s="11" t="str">
        <f>VLOOKUP(B292,I!$A:$G,4,FALSE)</f>
        <v>M</v>
      </c>
      <c r="F292" s="11">
        <f>SUMIF(CPU!M:M,B292,CPU!O:O)+SUMIF(CPUAUX1!M:M,B292,CPUAUX1!O:O)+SUMIF(CPUAUX2!M:M,B292,CPUAUX2!O:O)+SUMIF(CPUAUX3!M:M,B292,CPUAUX3!O:O)+SUMIF(CPUAUX4!M:M,B292,CPUAUX4!O:O)+SUMIF(CPUAUX5!M:M,B292,CPUAUX5!O:O)</f>
        <v>87.909786999999994</v>
      </c>
      <c r="G292" s="18">
        <f>VLOOKUP(B292,I!$A:$G,5,FALSE)</f>
        <v>9.17</v>
      </c>
      <c r="H292" s="18">
        <f t="shared" si="16"/>
        <v>806.13274678999994</v>
      </c>
      <c r="I292" s="27">
        <f t="shared" si="17"/>
        <v>2.0958456170079638E-4</v>
      </c>
      <c r="J292" s="27">
        <f t="shared" si="19"/>
        <v>0.97893513080303596</v>
      </c>
      <c r="K292" s="11" t="str">
        <f t="shared" si="18"/>
        <v>C</v>
      </c>
    </row>
    <row r="293" spans="1:11">
      <c r="A293" s="11">
        <v>283</v>
      </c>
      <c r="B293" s="11">
        <v>10997</v>
      </c>
      <c r="C293" s="11" t="str">
        <f>VLOOKUP(B293,I!$A:$G,2,FALSE)</f>
        <v>SINAPI</v>
      </c>
      <c r="D293" s="23" t="str">
        <f>VLOOKUP(B293,I!$A:$G,3,FALSE)</f>
        <v>ELETRODO REVESTIDO AWS - E7018, DIAMETRO IGUAL A 4,00 MM</v>
      </c>
      <c r="E293" s="11" t="str">
        <f>VLOOKUP(B293,I!$A:$G,4,FALSE)</f>
        <v>KG</v>
      </c>
      <c r="F293" s="11">
        <f>SUMIF(CPU!M:M,B293,CPU!O:O)+SUMIF(CPUAUX1!M:M,B293,CPUAUX1!O:O)+SUMIF(CPUAUX2!M:M,B293,CPUAUX2!O:O)+SUMIF(CPUAUX3!M:M,B293,CPUAUX3!O:O)+SUMIF(CPUAUX4!M:M,B293,CPUAUX4!O:O)+SUMIF(CPUAUX5!M:M,B293,CPUAUX5!O:O)</f>
        <v>23.618000000000002</v>
      </c>
      <c r="G293" s="18">
        <f>VLOOKUP(B293,I!$A:$G,5,FALSE)</f>
        <v>34.11</v>
      </c>
      <c r="H293" s="18">
        <f t="shared" si="16"/>
        <v>805.60998000000006</v>
      </c>
      <c r="I293" s="27">
        <f t="shared" si="17"/>
        <v>2.094486487894426E-4</v>
      </c>
      <c r="J293" s="27">
        <f t="shared" si="19"/>
        <v>0.97914457945182543</v>
      </c>
      <c r="K293" s="11" t="str">
        <f t="shared" si="18"/>
        <v>C</v>
      </c>
    </row>
    <row r="294" spans="1:11" ht="30">
      <c r="A294" s="11">
        <v>284</v>
      </c>
      <c r="B294" s="11">
        <v>41629</v>
      </c>
      <c r="C294" s="11" t="str">
        <f>VLOOKUP(B294,I!$A:$G,2,FALSE)</f>
        <v>SINAPI</v>
      </c>
      <c r="D294" s="23" t="str">
        <f>VLOOKUP(B294,I!$A:$G,3,FALSE)</f>
        <v>CAIXA DE CONCRETO ARMADO PRE-MOLDADO, COM FUNDO E TAMPA, DIMENSOES DE 0,60 X 0,60 X 0,50 M</v>
      </c>
      <c r="E294" s="11" t="str">
        <f>VLOOKUP(B294,I!$A:$G,4,FALSE)</f>
        <v>UN</v>
      </c>
      <c r="F294" s="11">
        <f>SUMIF(CPU!M:M,B294,CPU!O:O)+SUMIF(CPUAUX1!M:M,B294,CPUAUX1!O:O)+SUMIF(CPUAUX2!M:M,B294,CPUAUX2!O:O)+SUMIF(CPUAUX3!M:M,B294,CPUAUX3!O:O)+SUMIF(CPUAUX4!M:M,B294,CPUAUX4!O:O)+SUMIF(CPUAUX5!M:M,B294,CPUAUX5!O:O)</f>
        <v>2</v>
      </c>
      <c r="G294" s="18">
        <f>VLOOKUP(B294,I!$A:$G,5,FALSE)</f>
        <v>399.32</v>
      </c>
      <c r="H294" s="18">
        <f t="shared" si="16"/>
        <v>798.64</v>
      </c>
      <c r="I294" s="27">
        <f t="shared" si="17"/>
        <v>2.0763654004038085E-4</v>
      </c>
      <c r="J294" s="27">
        <f t="shared" si="19"/>
        <v>0.97935221599186584</v>
      </c>
      <c r="K294" s="11" t="str">
        <f t="shared" si="18"/>
        <v>C</v>
      </c>
    </row>
    <row r="295" spans="1:11">
      <c r="A295" s="11">
        <v>285</v>
      </c>
      <c r="B295" s="11">
        <v>1872</v>
      </c>
      <c r="C295" s="11" t="str">
        <f>VLOOKUP(B295,I!$A:$G,2,FALSE)</f>
        <v>SINAPI</v>
      </c>
      <c r="D295" s="23" t="str">
        <f>VLOOKUP(B295,I!$A:$G,3,FALSE)</f>
        <v>CAIXA DE PASSAGEM, EM PVC, DE 4" X 2", PARA ELETRODUTO FLEXIVEL CORRUGADO</v>
      </c>
      <c r="E295" s="11" t="str">
        <f>VLOOKUP(B295,I!$A:$G,4,FALSE)</f>
        <v>UN</v>
      </c>
      <c r="F295" s="11">
        <f>SUMIF(CPU!M:M,B295,CPU!O:O)+SUMIF(CPUAUX1!M:M,B295,CPUAUX1!O:O)+SUMIF(CPUAUX2!M:M,B295,CPUAUX2!O:O)+SUMIF(CPUAUX3!M:M,B295,CPUAUX3!O:O)+SUMIF(CPUAUX4!M:M,B295,CPUAUX4!O:O)+SUMIF(CPUAUX5!M:M,B295,CPUAUX5!O:O)</f>
        <v>350</v>
      </c>
      <c r="G295" s="18">
        <f>VLOOKUP(B295,I!$A:$G,5,FALSE)</f>
        <v>2.27</v>
      </c>
      <c r="H295" s="18">
        <f t="shared" si="16"/>
        <v>794.5</v>
      </c>
      <c r="I295" s="27">
        <f t="shared" si="17"/>
        <v>2.0656019115256258E-4</v>
      </c>
      <c r="J295" s="27">
        <f t="shared" si="19"/>
        <v>0.97955877618301845</v>
      </c>
      <c r="K295" s="11" t="str">
        <f t="shared" si="18"/>
        <v>C</v>
      </c>
    </row>
    <row r="296" spans="1:11" ht="30">
      <c r="A296" s="11">
        <v>286</v>
      </c>
      <c r="B296" s="11">
        <v>20078</v>
      </c>
      <c r="C296" s="11" t="str">
        <f>VLOOKUP(B296,I!$A:$G,2,FALSE)</f>
        <v>SINAPI</v>
      </c>
      <c r="D296" s="23" t="str">
        <f>VLOOKUP(B296,I!$A:$G,3,FALSE)</f>
        <v>PASTA LUBRIFICANTE PARA TUBOS E CONEXOES COM JUNTA ELASTICA, EMBALAGEM DE *400* GR (USO EM PVC, ACO, POLIETILENO E OUTROS)</v>
      </c>
      <c r="E296" s="11" t="str">
        <f>VLOOKUP(B296,I!$A:$G,4,FALSE)</f>
        <v>UN</v>
      </c>
      <c r="F296" s="11">
        <f>SUMIF(CPU!M:M,B296,CPU!O:O)+SUMIF(CPUAUX1!M:M,B296,CPUAUX1!O:O)+SUMIF(CPUAUX2!M:M,B296,CPUAUX2!O:O)+SUMIF(CPUAUX3!M:M,B296,CPUAUX3!O:O)+SUMIF(CPUAUX4!M:M,B296,CPUAUX4!O:O)+SUMIF(CPUAUX5!M:M,B296,CPUAUX5!O:O)</f>
        <v>26.273500000000002</v>
      </c>
      <c r="G296" s="18">
        <f>VLOOKUP(B296,I!$A:$G,5,FALSE)</f>
        <v>30.01</v>
      </c>
      <c r="H296" s="18">
        <f t="shared" si="16"/>
        <v>788.46773500000006</v>
      </c>
      <c r="I296" s="27">
        <f t="shared" si="17"/>
        <v>2.0499187672652999E-4</v>
      </c>
      <c r="J296" s="27">
        <f t="shared" si="19"/>
        <v>0.97976376805974497</v>
      </c>
      <c r="K296" s="11" t="str">
        <f t="shared" si="18"/>
        <v>C</v>
      </c>
    </row>
    <row r="297" spans="1:11" ht="30">
      <c r="A297" s="11">
        <v>287</v>
      </c>
      <c r="B297" s="11">
        <v>10889</v>
      </c>
      <c r="C297" s="11" t="str">
        <f>VLOOKUP(B297,I!$A:$G,2,FALSE)</f>
        <v>SINAPI</v>
      </c>
      <c r="D297" s="23" t="str">
        <f>VLOOKUP(B297,I!$A:$G,3,FALSE)</f>
        <v>EXTINTOR DE INCENDIO PORTATIL COM CARGA DE GAS CARBONICO CO2 DE 6 KG, CLASSE BC</v>
      </c>
      <c r="E297" s="11" t="str">
        <f>VLOOKUP(B297,I!$A:$G,4,FALSE)</f>
        <v>UN</v>
      </c>
      <c r="F297" s="11">
        <f>SUMIF(CPU!M:M,B297,CPU!O:O)+SUMIF(CPUAUX1!M:M,B297,CPUAUX1!O:O)+SUMIF(CPUAUX2!M:M,B297,CPUAUX2!O:O)+SUMIF(CPUAUX3!M:M,B297,CPUAUX3!O:O)+SUMIF(CPUAUX4!M:M,B297,CPUAUX4!O:O)+SUMIF(CPUAUX5!M:M,B297,CPUAUX5!O:O)</f>
        <v>1</v>
      </c>
      <c r="G297" s="18">
        <f>VLOOKUP(B297,I!$A:$G,5,FALSE)</f>
        <v>780</v>
      </c>
      <c r="H297" s="18">
        <f t="shared" si="16"/>
        <v>780</v>
      </c>
      <c r="I297" s="27">
        <f t="shared" si="17"/>
        <v>2.0279037016865804E-4</v>
      </c>
      <c r="J297" s="27">
        <f t="shared" si="19"/>
        <v>0.97996655842991365</v>
      </c>
      <c r="K297" s="11" t="str">
        <f t="shared" si="18"/>
        <v>C</v>
      </c>
    </row>
    <row r="298" spans="1:11">
      <c r="A298" s="11">
        <v>288</v>
      </c>
      <c r="B298" s="11">
        <v>9887</v>
      </c>
      <c r="C298" s="11" t="str">
        <f>VLOOKUP(B298,I!$A:$G,2,FALSE)</f>
        <v>SINAPI</v>
      </c>
      <c r="D298" s="23" t="str">
        <f>VLOOKUP(B298,I!$A:$G,3,FALSE)</f>
        <v>UNIAO DE FERRO GALVANIZADO, COM ROSCA BSP, COM ASSENTO PLANO, DE 2"</v>
      </c>
      <c r="E298" s="11" t="str">
        <f>VLOOKUP(B298,I!$A:$G,4,FALSE)</f>
        <v>UN</v>
      </c>
      <c r="F298" s="11">
        <f>SUMIF(CPU!M:M,B298,CPU!O:O)+SUMIF(CPUAUX1!M:M,B298,CPUAUX1!O:O)+SUMIF(CPUAUX2!M:M,B298,CPUAUX2!O:O)+SUMIF(CPUAUX3!M:M,B298,CPUAUX3!O:O)+SUMIF(CPUAUX4!M:M,B298,CPUAUX4!O:O)+SUMIF(CPUAUX5!M:M,B298,CPUAUX5!O:O)</f>
        <v>8</v>
      </c>
      <c r="G298" s="18">
        <f>VLOOKUP(B298,I!$A:$G,5,FALSE)</f>
        <v>96.7</v>
      </c>
      <c r="H298" s="18">
        <f t="shared" si="16"/>
        <v>773.6</v>
      </c>
      <c r="I298" s="27">
        <f t="shared" si="17"/>
        <v>2.011264491826588E-4</v>
      </c>
      <c r="J298" s="27">
        <f t="shared" si="19"/>
        <v>0.98016768487909633</v>
      </c>
      <c r="K298" s="11" t="str">
        <f t="shared" si="18"/>
        <v>C</v>
      </c>
    </row>
    <row r="299" spans="1:11">
      <c r="A299" s="11">
        <v>289</v>
      </c>
      <c r="B299" s="11">
        <v>3472</v>
      </c>
      <c r="C299" s="11" t="str">
        <f>VLOOKUP(B299,I!$A:$G,2,FALSE)</f>
        <v>SINAPI</v>
      </c>
      <c r="D299" s="23" t="str">
        <f>VLOOKUP(B299,I!$A:$G,3,FALSE)</f>
        <v>COTOVELO 90 GRAUS DE FERRO GALVANIZADO, COM ROSCA BSP, DE 1"</v>
      </c>
      <c r="E299" s="11" t="str">
        <f>VLOOKUP(B299,I!$A:$G,4,FALSE)</f>
        <v>UN</v>
      </c>
      <c r="F299" s="11">
        <f>SUMIF(CPU!M:M,B299,CPU!O:O)+SUMIF(CPUAUX1!M:M,B299,CPUAUX1!O:O)+SUMIF(CPUAUX2!M:M,B299,CPUAUX2!O:O)+SUMIF(CPUAUX3!M:M,B299,CPUAUX3!O:O)+SUMIF(CPUAUX4!M:M,B299,CPUAUX4!O:O)+SUMIF(CPUAUX5!M:M,B299,CPUAUX5!O:O)</f>
        <v>52</v>
      </c>
      <c r="G299" s="18">
        <f>VLOOKUP(B299,I!$A:$G,5,FALSE)</f>
        <v>14.79</v>
      </c>
      <c r="H299" s="18">
        <f t="shared" si="16"/>
        <v>769.07999999999993</v>
      </c>
      <c r="I299" s="27">
        <f t="shared" si="17"/>
        <v>1.9995130498629682E-4</v>
      </c>
      <c r="J299" s="27">
        <f t="shared" si="19"/>
        <v>0.98036763618408262</v>
      </c>
      <c r="K299" s="11" t="str">
        <f t="shared" si="18"/>
        <v>C</v>
      </c>
    </row>
    <row r="300" spans="1:11">
      <c r="A300" s="11">
        <v>290</v>
      </c>
      <c r="B300" s="11" t="s">
        <v>2797</v>
      </c>
      <c r="C300" s="11" t="str">
        <f>VLOOKUP(B300,I!$A:$G,2,FALSE)</f>
        <v>ORSE</v>
      </c>
      <c r="D300" s="23" t="str">
        <f>VLOOKUP(B300,I!$A:$G,3,FALSE)</f>
        <v>ELETRODUTO EM FERRO GALVANIZADO PESADO SEM COSTURA 3" X 6M</v>
      </c>
      <c r="E300" s="11" t="str">
        <f>VLOOKUP(B300,I!$A:$G,4,FALSE)</f>
        <v>UN</v>
      </c>
      <c r="F300" s="11">
        <f>SUMIF(CPU!M:M,B300,CPU!O:O)+SUMIF(CPUAUX1!M:M,B300,CPUAUX1!O:O)+SUMIF(CPUAUX2!M:M,B300,CPUAUX2!O:O)+SUMIF(CPUAUX3!M:M,B300,CPUAUX3!O:O)+SUMIF(CPUAUX4!M:M,B300,CPUAUX4!O:O)+SUMIF(CPUAUX5!M:M,B300,CPUAUX5!O:O)</f>
        <v>1</v>
      </c>
      <c r="G300" s="18">
        <f>VLOOKUP(B300,I!$A:$G,5,FALSE)</f>
        <v>750</v>
      </c>
      <c r="H300" s="18">
        <f t="shared" si="16"/>
        <v>750</v>
      </c>
      <c r="I300" s="27">
        <f t="shared" si="17"/>
        <v>1.9499074054678657E-4</v>
      </c>
      <c r="J300" s="27">
        <f t="shared" si="19"/>
        <v>0.98056262692462937</v>
      </c>
      <c r="K300" s="11" t="str">
        <f t="shared" si="18"/>
        <v>C</v>
      </c>
    </row>
    <row r="301" spans="1:11" ht="30">
      <c r="A301" s="11">
        <v>291</v>
      </c>
      <c r="B301" s="11">
        <v>20067</v>
      </c>
      <c r="C301" s="11" t="str">
        <f>VLOOKUP(B301,I!$A:$G,2,FALSE)</f>
        <v>SINAPI</v>
      </c>
      <c r="D301" s="23" t="str">
        <f>VLOOKUP(B301,I!$A:$G,3,FALSE)</f>
        <v>TUBO PVC, SERIE R, DN 40 MM, PARA ESGOTO OU AGUAS PLUVIAIS PREDIAL (NBR 5688)</v>
      </c>
      <c r="E301" s="11" t="str">
        <f>VLOOKUP(B301,I!$A:$G,4,FALSE)</f>
        <v>M</v>
      </c>
      <c r="F301" s="11">
        <f>SUMIF(CPU!M:M,B301,CPU!O:O)+SUMIF(CPUAUX1!M:M,B301,CPUAUX1!O:O)+SUMIF(CPUAUX2!M:M,B301,CPUAUX2!O:O)+SUMIF(CPUAUX3!M:M,B301,CPUAUX3!O:O)+SUMIF(CPUAUX4!M:M,B301,CPUAUX4!O:O)+SUMIF(CPUAUX5!M:M,B301,CPUAUX5!O:O)</f>
        <v>87.89697000000001</v>
      </c>
      <c r="G301" s="18">
        <f>VLOOKUP(B301,I!$A:$G,5,FALSE)</f>
        <v>8.36</v>
      </c>
      <c r="H301" s="18">
        <f t="shared" si="16"/>
        <v>734.81866920000004</v>
      </c>
      <c r="I301" s="27">
        <f t="shared" si="17"/>
        <v>1.910437819665496E-4</v>
      </c>
      <c r="J301" s="27">
        <f t="shared" si="19"/>
        <v>0.98075367070659591</v>
      </c>
      <c r="K301" s="11" t="str">
        <f t="shared" si="18"/>
        <v>C</v>
      </c>
    </row>
    <row r="302" spans="1:11">
      <c r="A302" s="11">
        <v>292</v>
      </c>
      <c r="B302" s="11" t="s">
        <v>2660</v>
      </c>
      <c r="C302" s="11" t="str">
        <f>VLOOKUP(B302,I!$A:$G,2,FALSE)</f>
        <v>ORSE</v>
      </c>
      <c r="D302" s="23" t="str">
        <f>VLOOKUP(B302,I!$A:$G,3,FALSE)</f>
        <v>CABO ELÉTRICO TRANÇADO PARA CFTV</v>
      </c>
      <c r="E302" s="11" t="str">
        <f>VLOOKUP(B302,I!$A:$G,4,FALSE)</f>
        <v>M</v>
      </c>
      <c r="F302" s="11">
        <f>SUMIF(CPU!M:M,B302,CPU!O:O)+SUMIF(CPUAUX1!M:M,B302,CPUAUX1!O:O)+SUMIF(CPUAUX2!M:M,B302,CPUAUX2!O:O)+SUMIF(CPUAUX3!M:M,B302,CPUAUX3!O:O)+SUMIF(CPUAUX4!M:M,B302,CPUAUX4!O:O)+SUMIF(CPUAUX5!M:M,B302,CPUAUX5!O:O)</f>
        <v>400</v>
      </c>
      <c r="G302" s="18">
        <f>VLOOKUP(B302,I!$A:$G,5,FALSE)</f>
        <v>1.83</v>
      </c>
      <c r="H302" s="18">
        <f t="shared" si="16"/>
        <v>732</v>
      </c>
      <c r="I302" s="27">
        <f t="shared" si="17"/>
        <v>1.903109627736637E-4</v>
      </c>
      <c r="J302" s="27">
        <f t="shared" si="19"/>
        <v>0.98094398166936958</v>
      </c>
      <c r="K302" s="11" t="str">
        <f t="shared" si="18"/>
        <v>C</v>
      </c>
    </row>
    <row r="303" spans="1:11" ht="30">
      <c r="A303" s="11">
        <v>293</v>
      </c>
      <c r="B303" s="11">
        <v>131</v>
      </c>
      <c r="C303" s="11" t="str">
        <f>VLOOKUP(B303,I!$A:$G,2,FALSE)</f>
        <v>SINAPI</v>
      </c>
      <c r="D303" s="23" t="str">
        <f>VLOOKUP(B303,I!$A:$G,3,FALSE)</f>
        <v>ADESIVO ESTRUTURAL A BASE DE RESINA EPOXI, BICOMPONENTE, PASTOSO (TIXOTROPICO)</v>
      </c>
      <c r="E303" s="11" t="str">
        <f>VLOOKUP(B303,I!$A:$G,4,FALSE)</f>
        <v>KG</v>
      </c>
      <c r="F303" s="11">
        <f>SUMIF(CPU!M:M,B303,CPU!O:O)+SUMIF(CPUAUX1!M:M,B303,CPUAUX1!O:O)+SUMIF(CPUAUX2!M:M,B303,CPUAUX2!O:O)+SUMIF(CPUAUX3!M:M,B303,CPUAUX3!O:O)+SUMIF(CPUAUX4!M:M,B303,CPUAUX4!O:O)+SUMIF(CPUAUX5!M:M,B303,CPUAUX5!O:O)</f>
        <v>11.145900000000001</v>
      </c>
      <c r="G303" s="18">
        <f>VLOOKUP(B303,I!$A:$G,5,FALSE)</f>
        <v>65.16</v>
      </c>
      <c r="H303" s="18">
        <f t="shared" si="16"/>
        <v>726.26684399999999</v>
      </c>
      <c r="I303" s="27">
        <f t="shared" si="17"/>
        <v>1.8882041299485004E-4</v>
      </c>
      <c r="J303" s="27">
        <f t="shared" si="19"/>
        <v>0.98113280208236442</v>
      </c>
      <c r="K303" s="11" t="str">
        <f t="shared" si="18"/>
        <v>C</v>
      </c>
    </row>
    <row r="304" spans="1:11">
      <c r="A304" s="11">
        <v>294</v>
      </c>
      <c r="B304" s="11">
        <v>38112</v>
      </c>
      <c r="C304" s="11" t="str">
        <f>VLOOKUP(B304,I!$A:$G,2,FALSE)</f>
        <v>SINAPI</v>
      </c>
      <c r="D304" s="23" t="str">
        <f>VLOOKUP(B304,I!$A:$G,3,FALSE)</f>
        <v>INTERRUPTOR SIMPLES 10A, 250V (APENAS MODULO)</v>
      </c>
      <c r="E304" s="11" t="str">
        <f>VLOOKUP(B304,I!$A:$G,4,FALSE)</f>
        <v>UN</v>
      </c>
      <c r="F304" s="11">
        <f>SUMIF(CPU!M:M,B304,CPU!O:O)+SUMIF(CPUAUX1!M:M,B304,CPUAUX1!O:O)+SUMIF(CPUAUX2!M:M,B304,CPUAUX2!O:O)+SUMIF(CPUAUX3!M:M,B304,CPUAUX3!O:O)+SUMIF(CPUAUX4!M:M,B304,CPUAUX4!O:O)+SUMIF(CPUAUX5!M:M,B304,CPUAUX5!O:O)</f>
        <v>84</v>
      </c>
      <c r="G304" s="18">
        <f>VLOOKUP(B304,I!$A:$G,5,FALSE)</f>
        <v>8.4499999999999993</v>
      </c>
      <c r="H304" s="18">
        <f t="shared" si="16"/>
        <v>709.8</v>
      </c>
      <c r="I304" s="27">
        <f t="shared" si="17"/>
        <v>1.8453923685347881E-4</v>
      </c>
      <c r="J304" s="27">
        <f t="shared" si="19"/>
        <v>0.98131734131921788</v>
      </c>
      <c r="K304" s="11" t="str">
        <f t="shared" si="18"/>
        <v>C</v>
      </c>
    </row>
    <row r="305" spans="1:11">
      <c r="A305" s="11">
        <v>295</v>
      </c>
      <c r="B305" s="11">
        <v>1858</v>
      </c>
      <c r="C305" s="11" t="str">
        <f>VLOOKUP(B305,I!$A:$G,2,FALSE)</f>
        <v>SINAPI</v>
      </c>
      <c r="D305" s="23" t="str">
        <f>VLOOKUP(B305,I!$A:$G,3,FALSE)</f>
        <v>CURVA LONGA PVC, PB, JE, 45 GRAUS, DN 100 MM, PARA REDE COLETORA ESGOTO</v>
      </c>
      <c r="E305" s="11" t="str">
        <f>VLOOKUP(B305,I!$A:$G,4,FALSE)</f>
        <v>UN</v>
      </c>
      <c r="F305" s="11">
        <f>SUMIF(CPU!M:M,B305,CPU!O:O)+SUMIF(CPUAUX1!M:M,B305,CPUAUX1!O:O)+SUMIF(CPUAUX2!M:M,B305,CPUAUX2!O:O)+SUMIF(CPUAUX3!M:M,B305,CPUAUX3!O:O)+SUMIF(CPUAUX4!M:M,B305,CPUAUX4!O:O)+SUMIF(CPUAUX5!M:M,B305,CPUAUX5!O:O)</f>
        <v>14</v>
      </c>
      <c r="G305" s="18">
        <f>VLOOKUP(B305,I!$A:$G,5,FALSE)</f>
        <v>50.47</v>
      </c>
      <c r="H305" s="18">
        <f t="shared" si="16"/>
        <v>706.57999999999993</v>
      </c>
      <c r="I305" s="27">
        <f t="shared" si="17"/>
        <v>1.8370207660739794E-4</v>
      </c>
      <c r="J305" s="27">
        <f t="shared" si="19"/>
        <v>0.98150104339582533</v>
      </c>
      <c r="K305" s="11" t="str">
        <f t="shared" si="18"/>
        <v>C</v>
      </c>
    </row>
    <row r="306" spans="1:11" ht="30">
      <c r="A306" s="11">
        <v>296</v>
      </c>
      <c r="B306" s="11">
        <v>40358</v>
      </c>
      <c r="C306" s="11" t="str">
        <f>VLOOKUP(B306,I!$A:$G,2,FALSE)</f>
        <v>SINAPI</v>
      </c>
      <c r="D306" s="23" t="str">
        <f>VLOOKUP(B306,I!$A:$G,3,FALSE)</f>
        <v>LUVA DE REDUCAO EM ACO CARBONO, COM ENCAIXE PARA SOLDA DN SW, PRESSAO 3.000 LBS, DN 1" X 3/4"</v>
      </c>
      <c r="E306" s="11" t="str">
        <f>VLOOKUP(B306,I!$A:$G,4,FALSE)</f>
        <v>UN</v>
      </c>
      <c r="F306" s="11">
        <f>SUMIF(CPU!M:M,B306,CPU!O:O)+SUMIF(CPUAUX1!M:M,B306,CPUAUX1!O:O)+SUMIF(CPUAUX2!M:M,B306,CPUAUX2!O:O)+SUMIF(CPUAUX3!M:M,B306,CPUAUX3!O:O)+SUMIF(CPUAUX4!M:M,B306,CPUAUX4!O:O)+SUMIF(CPUAUX5!M:M,B306,CPUAUX5!O:O)</f>
        <v>39</v>
      </c>
      <c r="G306" s="18">
        <f>VLOOKUP(B306,I!$A:$G,5,FALSE)</f>
        <v>17.760000000000002</v>
      </c>
      <c r="H306" s="18">
        <f t="shared" si="16"/>
        <v>692.6400000000001</v>
      </c>
      <c r="I306" s="27">
        <f t="shared" si="17"/>
        <v>1.8007784870976838E-4</v>
      </c>
      <c r="J306" s="27">
        <f t="shared" si="19"/>
        <v>0.9816811212445351</v>
      </c>
      <c r="K306" s="11" t="str">
        <f t="shared" si="18"/>
        <v>C</v>
      </c>
    </row>
    <row r="307" spans="1:11">
      <c r="A307" s="11">
        <v>297</v>
      </c>
      <c r="B307" s="11" t="s">
        <v>2729</v>
      </c>
      <c r="C307" s="11" t="str">
        <f>VLOOKUP(B307,I!$A:$G,2,FALSE)</f>
        <v>SEINFRA</v>
      </c>
      <c r="D307" s="23" t="str">
        <f>VLOOKUP(B307,I!$A:$G,3,FALSE)</f>
        <v>ENCARREGADO DE TURMA / FEITOR</v>
      </c>
      <c r="E307" s="11" t="str">
        <f>VLOOKUP(B307,I!$A:$G,4,FALSE)</f>
        <v>H</v>
      </c>
      <c r="F307" s="11">
        <f>SUMIF(CPU!M:M,B307,CPU!O:O)+SUMIF(CPUAUX1!M:M,B307,CPUAUX1!O:O)+SUMIF(CPUAUX2!M:M,B307,CPUAUX2!O:O)+SUMIF(CPUAUX3!M:M,B307,CPUAUX3!O:O)+SUMIF(CPUAUX4!M:M,B307,CPUAUX4!O:O)+SUMIF(CPUAUX5!M:M,B307,CPUAUX5!O:O)</f>
        <v>20.977999999999998</v>
      </c>
      <c r="G307" s="18">
        <f>VLOOKUP(B307,I!$A:$G,5,FALSE)</f>
        <v>32.75</v>
      </c>
      <c r="H307" s="18">
        <f t="shared" si="16"/>
        <v>687.02949999999998</v>
      </c>
      <c r="I307" s="27">
        <f t="shared" si="17"/>
        <v>1.7861918797665134E-4</v>
      </c>
      <c r="J307" s="27">
        <f t="shared" si="19"/>
        <v>0.98185974043251179</v>
      </c>
      <c r="K307" s="11" t="str">
        <f t="shared" si="18"/>
        <v>C</v>
      </c>
    </row>
    <row r="308" spans="1:11">
      <c r="A308" s="11">
        <v>298</v>
      </c>
      <c r="B308" s="11">
        <v>38423</v>
      </c>
      <c r="C308" s="11" t="str">
        <f>VLOOKUP(B308,I!$A:$G,2,FALSE)</f>
        <v>SINAPI</v>
      </c>
      <c r="D308" s="23" t="str">
        <f>VLOOKUP(B308,I!$A:$G,3,FALSE)</f>
        <v>CURVA DE PVC, 90 GRAUS, SERIE R, DN 100 MM, PARA ESGOTO PREDIAL</v>
      </c>
      <c r="E308" s="11" t="str">
        <f>VLOOKUP(B308,I!$A:$G,4,FALSE)</f>
        <v>UN</v>
      </c>
      <c r="F308" s="11">
        <f>SUMIF(CPU!M:M,B308,CPU!O:O)+SUMIF(CPUAUX1!M:M,B308,CPUAUX1!O:O)+SUMIF(CPUAUX2!M:M,B308,CPUAUX2!O:O)+SUMIF(CPUAUX3!M:M,B308,CPUAUX3!O:O)+SUMIF(CPUAUX4!M:M,B308,CPUAUX4!O:O)+SUMIF(CPUAUX5!M:M,B308,CPUAUX5!O:O)</f>
        <v>21</v>
      </c>
      <c r="G308" s="18">
        <f>VLOOKUP(B308,I!$A:$G,5,FALSE)</f>
        <v>32.57</v>
      </c>
      <c r="H308" s="18">
        <f t="shared" si="16"/>
        <v>683.97</v>
      </c>
      <c r="I308" s="27">
        <f t="shared" si="17"/>
        <v>1.7782375574904751E-4</v>
      </c>
      <c r="J308" s="27">
        <f t="shared" si="19"/>
        <v>0.98203756418826083</v>
      </c>
      <c r="K308" s="11" t="str">
        <f t="shared" si="18"/>
        <v>C</v>
      </c>
    </row>
    <row r="309" spans="1:11">
      <c r="A309" s="11">
        <v>299</v>
      </c>
      <c r="B309" s="11">
        <v>37401</v>
      </c>
      <c r="C309" s="11" t="str">
        <f>VLOOKUP(B309,I!$A:$G,2,FALSE)</f>
        <v>SINAPI</v>
      </c>
      <c r="D309" s="23" t="str">
        <f>VLOOKUP(B309,I!$A:$G,3,FALSE)</f>
        <v>TOALHEIRO PLASTICO TIPO DISPENSER PARA PAPEL TOALHA INTERFOLHADO</v>
      </c>
      <c r="E309" s="11" t="str">
        <f>VLOOKUP(B309,I!$A:$G,4,FALSE)</f>
        <v>UN</v>
      </c>
      <c r="F309" s="11">
        <f>SUMIF(CPU!M:M,B309,CPU!O:O)+SUMIF(CPUAUX1!M:M,B309,CPUAUX1!O:O)+SUMIF(CPUAUX2!M:M,B309,CPUAUX2!O:O)+SUMIF(CPUAUX3!M:M,B309,CPUAUX3!O:O)+SUMIF(CPUAUX4!M:M,B309,CPUAUX4!O:O)+SUMIF(CPUAUX5!M:M,B309,CPUAUX5!O:O)</f>
        <v>13</v>
      </c>
      <c r="G309" s="18">
        <f>VLOOKUP(B309,I!$A:$G,5,FALSE)</f>
        <v>51.84</v>
      </c>
      <c r="H309" s="18">
        <f t="shared" si="16"/>
        <v>673.92000000000007</v>
      </c>
      <c r="I309" s="27">
        <f t="shared" si="17"/>
        <v>1.7521087982572058E-4</v>
      </c>
      <c r="J309" s="27">
        <f t="shared" si="19"/>
        <v>0.98221277506808657</v>
      </c>
      <c r="K309" s="11" t="str">
        <f t="shared" si="18"/>
        <v>C</v>
      </c>
    </row>
    <row r="310" spans="1:11">
      <c r="A310" s="11">
        <v>300</v>
      </c>
      <c r="B310" s="11" t="s">
        <v>2778</v>
      </c>
      <c r="C310" s="11" t="str">
        <f>VLOOKUP(B310,I!$A:$G,2,FALSE)</f>
        <v>ORSE</v>
      </c>
      <c r="D310" s="23" t="str">
        <f>VLOOKUP(B310,I!$A:$G,3,FALSE)</f>
        <v>RACK DE PAREDE 19" X 16 U X 450MM</v>
      </c>
      <c r="E310" s="11" t="str">
        <f>VLOOKUP(B310,I!$A:$G,4,FALSE)</f>
        <v>UN</v>
      </c>
      <c r="F310" s="11">
        <f>SUMIF(CPU!M:M,B310,CPU!O:O)+SUMIF(CPUAUX1!M:M,B310,CPUAUX1!O:O)+SUMIF(CPUAUX2!M:M,B310,CPUAUX2!O:O)+SUMIF(CPUAUX3!M:M,B310,CPUAUX3!O:O)+SUMIF(CPUAUX4!M:M,B310,CPUAUX4!O:O)+SUMIF(CPUAUX5!M:M,B310,CPUAUX5!O:O)</f>
        <v>1</v>
      </c>
      <c r="G310" s="18">
        <f>VLOOKUP(B310,I!$A:$G,5,FALSE)</f>
        <v>673.19</v>
      </c>
      <c r="H310" s="18">
        <f t="shared" si="16"/>
        <v>673.19</v>
      </c>
      <c r="I310" s="27">
        <f t="shared" si="17"/>
        <v>1.7502108883825503E-4</v>
      </c>
      <c r="J310" s="27">
        <f t="shared" si="19"/>
        <v>0.98238779615692484</v>
      </c>
      <c r="K310" s="11" t="str">
        <f t="shared" si="18"/>
        <v>C</v>
      </c>
    </row>
    <row r="311" spans="1:11" ht="30">
      <c r="A311" s="11">
        <v>301</v>
      </c>
      <c r="B311" s="11">
        <v>35277</v>
      </c>
      <c r="C311" s="11" t="str">
        <f>VLOOKUP(B311,I!$A:$G,2,FALSE)</f>
        <v>SINAPI</v>
      </c>
      <c r="D311" s="23" t="str">
        <f>VLOOKUP(B311,I!$A:$G,3,FALSE)</f>
        <v>CAIXA DE GORDURA EM PVC, DIAMETRO MINIMO 300 MM, DIAMETRO DE SAIDA 100 MM, CAPACIDADE APROXIMADA 18 LITROS, COM TAMPA E CESTO</v>
      </c>
      <c r="E311" s="11" t="str">
        <f>VLOOKUP(B311,I!$A:$G,4,FALSE)</f>
        <v>UN</v>
      </c>
      <c r="F311" s="11">
        <f>SUMIF(CPU!M:M,B311,CPU!O:O)+SUMIF(CPUAUX1!M:M,B311,CPUAUX1!O:O)+SUMIF(CPUAUX2!M:M,B311,CPUAUX2!O:O)+SUMIF(CPUAUX3!M:M,B311,CPUAUX3!O:O)+SUMIF(CPUAUX4!M:M,B311,CPUAUX4!O:O)+SUMIF(CPUAUX5!M:M,B311,CPUAUX5!O:O)</f>
        <v>2</v>
      </c>
      <c r="G311" s="18">
        <f>VLOOKUP(B311,I!$A:$G,5,FALSE)</f>
        <v>336</v>
      </c>
      <c r="H311" s="18">
        <f t="shared" si="16"/>
        <v>672</v>
      </c>
      <c r="I311" s="27">
        <f t="shared" si="17"/>
        <v>1.7471170352992079E-4</v>
      </c>
      <c r="J311" s="27">
        <f t="shared" si="19"/>
        <v>0.98256250786045474</v>
      </c>
      <c r="K311" s="11" t="str">
        <f t="shared" si="18"/>
        <v>C</v>
      </c>
    </row>
    <row r="312" spans="1:11" ht="30">
      <c r="A312" s="11">
        <v>302</v>
      </c>
      <c r="B312" s="11">
        <v>43461</v>
      </c>
      <c r="C312" s="11" t="str">
        <f>VLOOKUP(B312,I!$A:$G,2,FALSE)</f>
        <v>SINAPI</v>
      </c>
      <c r="D312" s="23" t="str">
        <f>VLOOKUP(B312,I!$A:$G,3,FALSE)</f>
        <v>FERRAMENTAS - FAMILIA ENCANADOR - HORISTA (ENCARGOS COMPLEMENTARES - COLETADO CAIXA)</v>
      </c>
      <c r="E312" s="11" t="str">
        <f>VLOOKUP(B312,I!$A:$G,4,FALSE)</f>
        <v>H</v>
      </c>
      <c r="F312" s="11">
        <f>SUMIF(CPU!M:M,B312,CPU!O:O)+SUMIF(CPUAUX1!M:M,B312,CPUAUX1!O:O)+SUMIF(CPUAUX2!M:M,B312,CPUAUX2!O:O)+SUMIF(CPUAUX3!M:M,B312,CPUAUX3!O:O)+SUMIF(CPUAUX4!M:M,B312,CPUAUX4!O:O)+SUMIF(CPUAUX5!M:M,B312,CPUAUX5!O:O)</f>
        <v>2143.6644097579997</v>
      </c>
      <c r="G312" s="18">
        <f>VLOOKUP(B312,I!$A:$G,5,FALSE)</f>
        <v>0.31</v>
      </c>
      <c r="H312" s="18">
        <f t="shared" si="16"/>
        <v>664.53596702497987</v>
      </c>
      <c r="I312" s="27">
        <f t="shared" si="17"/>
        <v>1.7277114710690105E-4</v>
      </c>
      <c r="J312" s="27">
        <f t="shared" si="19"/>
        <v>0.98273527900756164</v>
      </c>
      <c r="K312" s="11" t="str">
        <f t="shared" si="18"/>
        <v>C</v>
      </c>
    </row>
    <row r="313" spans="1:11">
      <c r="A313" s="11">
        <v>303</v>
      </c>
      <c r="B313" s="11" t="s">
        <v>2723</v>
      </c>
      <c r="C313" s="11" t="str">
        <f>VLOOKUP(B313,I!$A:$G,2,FALSE)</f>
        <v>ORSE</v>
      </c>
      <c r="D313" s="23" t="str">
        <f>VLOOKUP(B313,I!$A:$G,3,FALSE)</f>
        <v>CHAPA DE ACRILICO</v>
      </c>
      <c r="E313" s="11" t="str">
        <f>VLOOKUP(B313,I!$A:$G,4,FALSE)</f>
        <v>M2</v>
      </c>
      <c r="F313" s="11">
        <f>SUMIF(CPU!M:M,B313,CPU!O:O)+SUMIF(CPUAUX1!M:M,B313,CPUAUX1!O:O)+SUMIF(CPUAUX2!M:M,B313,CPUAUX2!O:O)+SUMIF(CPUAUX3!M:M,B313,CPUAUX3!O:O)+SUMIF(CPUAUX4!M:M,B313,CPUAUX4!O:O)+SUMIF(CPUAUX5!M:M,B313,CPUAUX5!O:O)</f>
        <v>3.4000000000000004</v>
      </c>
      <c r="G313" s="18">
        <f>VLOOKUP(B313,I!$A:$G,5,FALSE)</f>
        <v>194.76</v>
      </c>
      <c r="H313" s="18">
        <f t="shared" si="16"/>
        <v>662.18400000000008</v>
      </c>
      <c r="I313" s="27">
        <f t="shared" si="17"/>
        <v>1.7215966471764447E-4</v>
      </c>
      <c r="J313" s="27">
        <f t="shared" si="19"/>
        <v>0.98290743867227925</v>
      </c>
      <c r="K313" s="11" t="str">
        <f t="shared" si="18"/>
        <v>C</v>
      </c>
    </row>
    <row r="314" spans="1:11" ht="30">
      <c r="A314" s="11">
        <v>304</v>
      </c>
      <c r="B314" s="11" t="s">
        <v>2661</v>
      </c>
      <c r="C314" s="11" t="str">
        <f>VLOOKUP(B314,I!$A:$G,2,FALSE)</f>
        <v>ORSE</v>
      </c>
      <c r="D314" s="23" t="str">
        <f>VLOOKUP(B314,I!$A:$G,3,FALSE)</f>
        <v>KIT PARA SISTEMA DE CFTV (PARAFUSOS, BUCHAS, CONECTORES, FIO JUMPER E OUTROS)</v>
      </c>
      <c r="E314" s="11" t="str">
        <f>VLOOKUP(B314,I!$A:$G,4,FALSE)</f>
        <v>UN</v>
      </c>
      <c r="F314" s="11">
        <f>SUMIF(CPU!M:M,B314,CPU!O:O)+SUMIF(CPUAUX1!M:M,B314,CPUAUX1!O:O)+SUMIF(CPUAUX2!M:M,B314,CPUAUX2!O:O)+SUMIF(CPUAUX3!M:M,B314,CPUAUX3!O:O)+SUMIF(CPUAUX4!M:M,B314,CPUAUX4!O:O)+SUMIF(CPUAUX5!M:M,B314,CPUAUX5!O:O)</f>
        <v>1</v>
      </c>
      <c r="G314" s="18">
        <f>VLOOKUP(B314,I!$A:$G,5,FALSE)</f>
        <v>660.78</v>
      </c>
      <c r="H314" s="18">
        <f t="shared" si="16"/>
        <v>660.78</v>
      </c>
      <c r="I314" s="27">
        <f t="shared" si="17"/>
        <v>1.7179464205134085E-4</v>
      </c>
      <c r="J314" s="27">
        <f t="shared" si="19"/>
        <v>0.98307923331433056</v>
      </c>
      <c r="K314" s="11" t="str">
        <f t="shared" si="18"/>
        <v>C</v>
      </c>
    </row>
    <row r="315" spans="1:11" ht="30">
      <c r="A315" s="11">
        <v>305</v>
      </c>
      <c r="B315" s="11">
        <v>20254</v>
      </c>
      <c r="C315" s="11" t="str">
        <f>VLOOKUP(B315,I!$A:$G,2,FALSE)</f>
        <v>SINAPI</v>
      </c>
      <c r="D315" s="23" t="str">
        <f>VLOOKUP(B315,I!$A:$G,3,FALSE)</f>
        <v>CAIXA DE PASSAGEM METALICA, DE SOBREPOR, COM TAMPA APARAFUSADA, DIMENSOES 15 X 15 X *10* CM</v>
      </c>
      <c r="E315" s="11" t="str">
        <f>VLOOKUP(B315,I!$A:$G,4,FALSE)</f>
        <v>UN</v>
      </c>
      <c r="F315" s="11">
        <f>SUMIF(CPU!M:M,B315,CPU!O:O)+SUMIF(CPUAUX1!M:M,B315,CPUAUX1!O:O)+SUMIF(CPUAUX2!M:M,B315,CPUAUX2!O:O)+SUMIF(CPUAUX3!M:M,B315,CPUAUX3!O:O)+SUMIF(CPUAUX4!M:M,B315,CPUAUX4!O:O)+SUMIF(CPUAUX5!M:M,B315,CPUAUX5!O:O)</f>
        <v>28</v>
      </c>
      <c r="G315" s="18">
        <f>VLOOKUP(B315,I!$A:$G,5,FALSE)</f>
        <v>23.4</v>
      </c>
      <c r="H315" s="18">
        <f t="shared" si="16"/>
        <v>655.19999999999993</v>
      </c>
      <c r="I315" s="27">
        <f t="shared" si="17"/>
        <v>1.7034391094167275E-4</v>
      </c>
      <c r="J315" s="27">
        <f t="shared" si="19"/>
        <v>0.98324957722527229</v>
      </c>
      <c r="K315" s="11" t="str">
        <f t="shared" si="18"/>
        <v>C</v>
      </c>
    </row>
    <row r="316" spans="1:11" ht="45">
      <c r="A316" s="11">
        <v>306</v>
      </c>
      <c r="B316" s="11" t="s">
        <v>2791</v>
      </c>
      <c r="C316" s="11" t="str">
        <f>VLOOKUP(B316,I!$A:$G,2,FALSE)</f>
        <v>SEINFRA</v>
      </c>
      <c r="D316" s="23" t="str">
        <f>VLOOKUP(B316,I!$A:$G,3,FALSE)</f>
        <v>ARANDELA BLINDADA, EM ALUMÍNIO FUNDIDO COM PINTURA ELETROSTÁTICA A PÓ, COM GRADE DE PROTEÇÃO E SUPORTE ARTICULADO, GLOBO EM VIDRO E SOQUETE E-27</v>
      </c>
      <c r="E316" s="11" t="str">
        <f>VLOOKUP(B316,I!$A:$G,4,FALSE)</f>
        <v>UN</v>
      </c>
      <c r="F316" s="11">
        <f>SUMIF(CPU!M:M,B316,CPU!O:O)+SUMIF(CPUAUX1!M:M,B316,CPUAUX1!O:O)+SUMIF(CPUAUX2!M:M,B316,CPUAUX2!O:O)+SUMIF(CPUAUX3!M:M,B316,CPUAUX3!O:O)+SUMIF(CPUAUX4!M:M,B316,CPUAUX4!O:O)+SUMIF(CPUAUX5!M:M,B316,CPUAUX5!O:O)</f>
        <v>2</v>
      </c>
      <c r="G316" s="18">
        <f>VLOOKUP(B316,I!$A:$G,5,FALSE)</f>
        <v>327</v>
      </c>
      <c r="H316" s="18">
        <f t="shared" si="16"/>
        <v>654</v>
      </c>
      <c r="I316" s="27">
        <f t="shared" si="17"/>
        <v>1.7003192575679789E-4</v>
      </c>
      <c r="J316" s="27">
        <f t="shared" si="19"/>
        <v>0.98341960915102911</v>
      </c>
      <c r="K316" s="11" t="str">
        <f t="shared" si="18"/>
        <v>C</v>
      </c>
    </row>
    <row r="317" spans="1:11" ht="30">
      <c r="A317" s="11">
        <v>307</v>
      </c>
      <c r="B317" s="11">
        <v>40549</v>
      </c>
      <c r="C317" s="11" t="str">
        <f>VLOOKUP(B317,I!$A:$G,2,FALSE)</f>
        <v>SINAPI</v>
      </c>
      <c r="D317" s="23" t="str">
        <f>VLOOKUP(B317,I!$A:$G,3,FALSE)</f>
        <v>PARAFUSO, COMUM, ASTM A307, SEXTAVADO, DIAMETRO 1/2" (12,7 MM), COMPRIMENTO 1" (25,4 MM)</v>
      </c>
      <c r="E317" s="11" t="str">
        <f>VLOOKUP(B317,I!$A:$G,4,FALSE)</f>
        <v>CENTO</v>
      </c>
      <c r="F317" s="11">
        <f>SUMIF(CPU!M:M,B317,CPU!O:O)+SUMIF(CPUAUX1!M:M,B317,CPUAUX1!O:O)+SUMIF(CPUAUX2!M:M,B317,CPUAUX2!O:O)+SUMIF(CPUAUX3!M:M,B317,CPUAUX3!O:O)+SUMIF(CPUAUX4!M:M,B317,CPUAUX4!O:O)+SUMIF(CPUAUX5!M:M,B317,CPUAUX5!O:O)</f>
        <v>3.6327200000000004</v>
      </c>
      <c r="G317" s="18">
        <f>VLOOKUP(B317,I!$A:$G,5,FALSE)</f>
        <v>179.92</v>
      </c>
      <c r="H317" s="18">
        <f t="shared" si="16"/>
        <v>653.59898240000007</v>
      </c>
      <c r="I317" s="27">
        <f t="shared" si="17"/>
        <v>1.699276661317362E-4</v>
      </c>
      <c r="J317" s="27">
        <f t="shared" si="19"/>
        <v>0.98358953681716088</v>
      </c>
      <c r="K317" s="11" t="str">
        <f t="shared" si="18"/>
        <v>C</v>
      </c>
    </row>
    <row r="318" spans="1:11" ht="30">
      <c r="A318" s="11">
        <v>308</v>
      </c>
      <c r="B318" s="11">
        <v>10235</v>
      </c>
      <c r="C318" s="11" t="str">
        <f>VLOOKUP(B318,I!$A:$G,2,FALSE)</f>
        <v>SINAPI</v>
      </c>
      <c r="D318" s="23" t="str">
        <f>VLOOKUP(B318,I!$A:$G,3,FALSE)</f>
        <v>VALVULA DE RETENCAO DE BRONZE, PE COM CRIVOS, EXTREMIDADE COM ROSCA, DE 3", PARA FUNDO DE POCO</v>
      </c>
      <c r="E318" s="11" t="str">
        <f>VLOOKUP(B318,I!$A:$G,4,FALSE)</f>
        <v>UN</v>
      </c>
      <c r="F318" s="11">
        <f>SUMIF(CPU!M:M,B318,CPU!O:O)+SUMIF(CPUAUX1!M:M,B318,CPUAUX1!O:O)+SUMIF(CPUAUX2!M:M,B318,CPUAUX2!O:O)+SUMIF(CPUAUX3!M:M,B318,CPUAUX3!O:O)+SUMIF(CPUAUX4!M:M,B318,CPUAUX4!O:O)+SUMIF(CPUAUX5!M:M,B318,CPUAUX5!O:O)</f>
        <v>1</v>
      </c>
      <c r="G318" s="18">
        <f>VLOOKUP(B318,I!$A:$G,5,FALSE)</f>
        <v>652.16</v>
      </c>
      <c r="H318" s="18">
        <f t="shared" si="16"/>
        <v>652.16</v>
      </c>
      <c r="I318" s="27">
        <f t="shared" si="17"/>
        <v>1.6955354847332312E-4</v>
      </c>
      <c r="J318" s="27">
        <f t="shared" si="19"/>
        <v>0.98375909036563425</v>
      </c>
      <c r="K318" s="11" t="str">
        <f t="shared" si="18"/>
        <v>C</v>
      </c>
    </row>
    <row r="319" spans="1:11">
      <c r="A319" s="11">
        <v>309</v>
      </c>
      <c r="B319" s="11">
        <v>34666</v>
      </c>
      <c r="C319" s="11" t="str">
        <f>VLOOKUP(B319,I!$A:$G,2,FALSE)</f>
        <v>SINAPI</v>
      </c>
      <c r="D319" s="23" t="str">
        <f>VLOOKUP(B319,I!$A:$G,3,FALSE)</f>
        <v>CHAPA DE MDF BRANCO LISO 2 FACES, E = 25 MM, DE *2,75 X 1,85* M</v>
      </c>
      <c r="E319" s="11" t="str">
        <f>VLOOKUP(B319,I!$A:$G,4,FALSE)</f>
        <v>M2</v>
      </c>
      <c r="F319" s="11">
        <f>SUMIF(CPU!M:M,B319,CPU!O:O)+SUMIF(CPUAUX1!M:M,B319,CPUAUX1!O:O)+SUMIF(CPUAUX2!M:M,B319,CPUAUX2!O:O)+SUMIF(CPUAUX3!M:M,B319,CPUAUX3!O:O)+SUMIF(CPUAUX4!M:M,B319,CPUAUX4!O:O)+SUMIF(CPUAUX5!M:M,B319,CPUAUX5!O:O)</f>
        <v>5.84</v>
      </c>
      <c r="G319" s="18">
        <f>VLOOKUP(B319,I!$A:$G,5,FALSE)</f>
        <v>111.24</v>
      </c>
      <c r="H319" s="18">
        <f t="shared" si="16"/>
        <v>649.64159999999993</v>
      </c>
      <c r="I319" s="27">
        <f t="shared" si="17"/>
        <v>1.688987955653324E-4</v>
      </c>
      <c r="J319" s="27">
        <f t="shared" si="19"/>
        <v>0.98392798916119961</v>
      </c>
      <c r="K319" s="11" t="str">
        <f t="shared" si="18"/>
        <v>C</v>
      </c>
    </row>
    <row r="320" spans="1:11">
      <c r="A320" s="11">
        <v>310</v>
      </c>
      <c r="B320" s="11">
        <v>2680</v>
      </c>
      <c r="C320" s="11" t="str">
        <f>VLOOKUP(B320,I!$A:$G,2,FALSE)</f>
        <v>SINAPI</v>
      </c>
      <c r="D320" s="23" t="str">
        <f>VLOOKUP(B320,I!$A:$G,3,FALSE)</f>
        <v>ELETRODUTO DE PVC RIGIDO ROSCAVEL DE 1 1/2", SEM LUVA</v>
      </c>
      <c r="E320" s="11" t="str">
        <f>VLOOKUP(B320,I!$A:$G,4,FALSE)</f>
        <v>M</v>
      </c>
      <c r="F320" s="11">
        <f>SUMIF(CPU!M:M,B320,CPU!O:O)+SUMIF(CPUAUX1!M:M,B320,CPUAUX1!O:O)+SUMIF(CPUAUX2!M:M,B320,CPUAUX2!O:O)+SUMIF(CPUAUX3!M:M,B320,CPUAUX3!O:O)+SUMIF(CPUAUX4!M:M,B320,CPUAUX4!O:O)+SUMIF(CPUAUX5!M:M,B320,CPUAUX5!O:O)</f>
        <v>54.790999999999997</v>
      </c>
      <c r="G320" s="18">
        <f>VLOOKUP(B320,I!$A:$G,5,FALSE)</f>
        <v>11.84</v>
      </c>
      <c r="H320" s="18">
        <f t="shared" si="16"/>
        <v>648.72543999999994</v>
      </c>
      <c r="I320" s="27">
        <f t="shared" si="17"/>
        <v>1.6866060527618659E-4</v>
      </c>
      <c r="J320" s="27">
        <f t="shared" si="19"/>
        <v>0.98409664976647582</v>
      </c>
      <c r="K320" s="11" t="str">
        <f t="shared" si="18"/>
        <v>C</v>
      </c>
    </row>
    <row r="321" spans="1:11">
      <c r="A321" s="11">
        <v>311</v>
      </c>
      <c r="B321" s="11">
        <v>377</v>
      </c>
      <c r="C321" s="11" t="str">
        <f>VLOOKUP(B321,I!$A:$G,2,FALSE)</f>
        <v>SINAPI</v>
      </c>
      <c r="D321" s="23" t="str">
        <f>VLOOKUP(B321,I!$A:$G,3,FALSE)</f>
        <v>ASSENTO SANITARIO DE PLASTICO, TIPO CONVENCIONAL</v>
      </c>
      <c r="E321" s="11" t="str">
        <f>VLOOKUP(B321,I!$A:$G,4,FALSE)</f>
        <v>UN</v>
      </c>
      <c r="F321" s="11">
        <f>SUMIF(CPU!M:M,B321,CPU!O:O)+SUMIF(CPUAUX1!M:M,B321,CPUAUX1!O:O)+SUMIF(CPUAUX2!M:M,B321,CPUAUX2!O:O)+SUMIF(CPUAUX3!M:M,B321,CPUAUX3!O:O)+SUMIF(CPUAUX4!M:M,B321,CPUAUX4!O:O)+SUMIF(CPUAUX5!M:M,B321,CPUAUX5!O:O)</f>
        <v>16</v>
      </c>
      <c r="G321" s="18">
        <f>VLOOKUP(B321,I!$A:$G,5,FALSE)</f>
        <v>40.5</v>
      </c>
      <c r="H321" s="18">
        <f t="shared" si="16"/>
        <v>648</v>
      </c>
      <c r="I321" s="27">
        <f t="shared" si="17"/>
        <v>1.6847199983242362E-4</v>
      </c>
      <c r="J321" s="27">
        <f t="shared" si="19"/>
        <v>0.9842651217663082</v>
      </c>
      <c r="K321" s="11" t="str">
        <f t="shared" si="18"/>
        <v>C</v>
      </c>
    </row>
    <row r="322" spans="1:11" ht="30">
      <c r="A322" s="11">
        <v>312</v>
      </c>
      <c r="B322" s="11">
        <v>11758</v>
      </c>
      <c r="C322" s="11" t="str">
        <f>VLOOKUP(B322,I!$A:$G,2,FALSE)</f>
        <v>SINAPI</v>
      </c>
      <c r="D322" s="23" t="str">
        <f>VLOOKUP(B322,I!$A:$G,3,FALSE)</f>
        <v>SABONETEIRA PLASTICA TIPO DISPENSER PARA SABONETE LIQUIDO COM RESERVATORIO 800 A 1500 ML</v>
      </c>
      <c r="E322" s="11" t="str">
        <f>VLOOKUP(B322,I!$A:$G,4,FALSE)</f>
        <v>UN</v>
      </c>
      <c r="F322" s="11">
        <f>SUMIF(CPU!M:M,B322,CPU!O:O)+SUMIF(CPUAUX1!M:M,B322,CPUAUX1!O:O)+SUMIF(CPUAUX2!M:M,B322,CPUAUX2!O:O)+SUMIF(CPUAUX3!M:M,B322,CPUAUX3!O:O)+SUMIF(CPUAUX4!M:M,B322,CPUAUX4!O:O)+SUMIF(CPUAUX5!M:M,B322,CPUAUX5!O:O)</f>
        <v>13</v>
      </c>
      <c r="G322" s="18">
        <f>VLOOKUP(B322,I!$A:$G,5,FALSE)</f>
        <v>49.8</v>
      </c>
      <c r="H322" s="18">
        <f t="shared" si="16"/>
        <v>647.4</v>
      </c>
      <c r="I322" s="27">
        <f t="shared" si="17"/>
        <v>1.6831600723998618E-4</v>
      </c>
      <c r="J322" s="27">
        <f t="shared" si="19"/>
        <v>0.98443343777354819</v>
      </c>
      <c r="K322" s="11" t="str">
        <f t="shared" si="18"/>
        <v>C</v>
      </c>
    </row>
    <row r="323" spans="1:11" ht="45">
      <c r="A323" s="11">
        <v>313</v>
      </c>
      <c r="B323" s="11">
        <v>1018</v>
      </c>
      <c r="C323" s="11" t="str">
        <f>VLOOKUP(B323,I!$A:$G,2,FALSE)</f>
        <v>SINAPI</v>
      </c>
      <c r="D323" s="23" t="str">
        <f>VLOOKUP(B323,I!$A:$G,3,FALSE)</f>
        <v>CABO DE COBRE, FLEXIVEL, CLASSE 4 OU 5, ISOLACAO EM PVC/A, ANTICHAMA BWF-B, COBERTURA PVC-ST1, ANTICHAMA BWF-B, 1 CONDUTOR, 0,6/1 KV, SECAO NOMINAL 50 MM2</v>
      </c>
      <c r="E323" s="11" t="str">
        <f>VLOOKUP(B323,I!$A:$G,4,FALSE)</f>
        <v>M</v>
      </c>
      <c r="F323" s="11">
        <f>SUMIF(CPU!M:M,B323,CPU!O:O)+SUMIF(CPUAUX1!M:M,B323,CPUAUX1!O:O)+SUMIF(CPUAUX2!M:M,B323,CPUAUX2!O:O)+SUMIF(CPUAUX3!M:M,B323,CPUAUX3!O:O)+SUMIF(CPUAUX4!M:M,B323,CPUAUX4!O:O)+SUMIF(CPUAUX5!M:M,B323,CPUAUX5!O:O)</f>
        <v>10.931549999999998</v>
      </c>
      <c r="G323" s="18">
        <f>VLOOKUP(B323,I!$A:$G,5,FALSE)</f>
        <v>59.06</v>
      </c>
      <c r="H323" s="18">
        <f t="shared" si="16"/>
        <v>645.61734299999989</v>
      </c>
      <c r="I323" s="27">
        <f t="shared" si="17"/>
        <v>1.6785253842855827E-4</v>
      </c>
      <c r="J323" s="27">
        <f t="shared" si="19"/>
        <v>0.98460129031197674</v>
      </c>
      <c r="K323" s="11" t="str">
        <f t="shared" si="18"/>
        <v>C</v>
      </c>
    </row>
    <row r="324" spans="1:11">
      <c r="A324" s="11">
        <v>314</v>
      </c>
      <c r="B324" s="11">
        <v>34653</v>
      </c>
      <c r="C324" s="11" t="str">
        <f>VLOOKUP(B324,I!$A:$G,2,FALSE)</f>
        <v>SINAPI</v>
      </c>
      <c r="D324" s="23" t="str">
        <f>VLOOKUP(B324,I!$A:$G,3,FALSE)</f>
        <v>DISJUNTOR TERMOMAGNETICO PARA TRILHO DIN (IEC), MONOPOLAR, 6 - 32 A</v>
      </c>
      <c r="E324" s="11" t="str">
        <f>VLOOKUP(B324,I!$A:$G,4,FALSE)</f>
        <v>UN</v>
      </c>
      <c r="F324" s="11">
        <f>SUMIF(CPU!M:M,B324,CPU!O:O)+SUMIF(CPUAUX1!M:M,B324,CPUAUX1!O:O)+SUMIF(CPUAUX2!M:M,B324,CPUAUX2!O:O)+SUMIF(CPUAUX3!M:M,B324,CPUAUX3!O:O)+SUMIF(CPUAUX4!M:M,B324,CPUAUX4!O:O)+SUMIF(CPUAUX5!M:M,B324,CPUAUX5!O:O)</f>
        <v>77</v>
      </c>
      <c r="G324" s="18">
        <f>VLOOKUP(B324,I!$A:$G,5,FALSE)</f>
        <v>8.34</v>
      </c>
      <c r="H324" s="18">
        <f t="shared" si="16"/>
        <v>642.17999999999995</v>
      </c>
      <c r="I324" s="27">
        <f t="shared" si="17"/>
        <v>1.6695887168578053E-4</v>
      </c>
      <c r="J324" s="27">
        <f t="shared" si="19"/>
        <v>0.98476824918366257</v>
      </c>
      <c r="K324" s="11" t="str">
        <f t="shared" si="18"/>
        <v>C</v>
      </c>
    </row>
    <row r="325" spans="1:11" ht="30">
      <c r="A325" s="11">
        <v>315</v>
      </c>
      <c r="B325" s="11">
        <v>43486</v>
      </c>
      <c r="C325" s="11" t="str">
        <f>VLOOKUP(B325,I!$A:$G,2,FALSE)</f>
        <v>SINAPI</v>
      </c>
      <c r="D325" s="23" t="str">
        <f>VLOOKUP(B325,I!$A:$G,3,FALSE)</f>
        <v>EPI - FAMILIA ENGENHEIRO CIVIL - HORISTA (ENCARGOS COMPLEMENTARES - COLETADO CAIXA)</v>
      </c>
      <c r="E325" s="11" t="str">
        <f>VLOOKUP(B325,I!$A:$G,4,FALSE)</f>
        <v>H</v>
      </c>
      <c r="F325" s="11">
        <f>SUMIF(CPU!M:M,B325,CPU!O:O)+SUMIF(CPUAUX1!M:M,B325,CPUAUX1!O:O)+SUMIF(CPUAUX2!M:M,B325,CPUAUX2!O:O)+SUMIF(CPUAUX3!M:M,B325,CPUAUX3!O:O)+SUMIF(CPUAUX4!M:M,B325,CPUAUX4!O:O)+SUMIF(CPUAUX5!M:M,B325,CPUAUX5!O:O)</f>
        <v>605</v>
      </c>
      <c r="G325" s="18">
        <f>VLOOKUP(B325,I!$A:$G,5,FALSE)</f>
        <v>0.77</v>
      </c>
      <c r="H325" s="18">
        <f t="shared" si="16"/>
        <v>465.85</v>
      </c>
      <c r="I325" s="27">
        <f t="shared" si="17"/>
        <v>1.2111524864496071E-4</v>
      </c>
      <c r="J325" s="27">
        <f t="shared" si="19"/>
        <v>0.98488936443230757</v>
      </c>
      <c r="K325" s="11" t="str">
        <f t="shared" si="18"/>
        <v>C</v>
      </c>
    </row>
    <row r="326" spans="1:11">
      <c r="A326" s="11">
        <v>316</v>
      </c>
      <c r="B326" s="11">
        <v>774</v>
      </c>
      <c r="C326" s="11" t="str">
        <f>VLOOKUP(B326,I!$A:$G,2,FALSE)</f>
        <v>SINAPI</v>
      </c>
      <c r="D326" s="23" t="str">
        <f>VLOOKUP(B326,I!$A:$G,3,FALSE)</f>
        <v>BUCHA DE REDUCAO DE FERRO GALVANIZADO, COM ROSCA BSP, DE 2 1/2" X 1 1/4"</v>
      </c>
      <c r="E326" s="11" t="str">
        <f>VLOOKUP(B326,I!$A:$G,4,FALSE)</f>
        <v>UN</v>
      </c>
      <c r="F326" s="11">
        <f>SUMIF(CPU!M:M,B326,CPU!O:O)+SUMIF(CPUAUX1!M:M,B326,CPUAUX1!O:O)+SUMIF(CPUAUX2!M:M,B326,CPUAUX2!O:O)+SUMIF(CPUAUX3!M:M,B326,CPUAUX3!O:O)+SUMIF(CPUAUX4!M:M,B326,CPUAUX4!O:O)+SUMIF(CPUAUX5!M:M,B326,CPUAUX5!O:O)</f>
        <v>15</v>
      </c>
      <c r="G326" s="18">
        <f>VLOOKUP(B326,I!$A:$G,5,FALSE)</f>
        <v>42.43</v>
      </c>
      <c r="H326" s="18">
        <f t="shared" si="16"/>
        <v>636.45000000000005</v>
      </c>
      <c r="I326" s="27">
        <f t="shared" si="17"/>
        <v>1.654691424280031E-4</v>
      </c>
      <c r="J326" s="27">
        <f t="shared" si="19"/>
        <v>0.98505483357473556</v>
      </c>
      <c r="K326" s="11" t="str">
        <f t="shared" si="18"/>
        <v>C</v>
      </c>
    </row>
    <row r="327" spans="1:11" ht="30">
      <c r="A327" s="11">
        <v>317</v>
      </c>
      <c r="B327" s="11">
        <v>10535</v>
      </c>
      <c r="C327" s="11" t="str">
        <f>VLOOKUP(B327,I!$A:$G,2,FALSE)</f>
        <v>SINAPI</v>
      </c>
      <c r="D327" s="23" t="str">
        <f>VLOOKUP(B327,I!$A:$G,3,FALSE)</f>
        <v>BETONEIRA, CAPACIDADE NOMINAL 400 L, CAPACIDADE DE MISTURA 280 L, MOTOR ELETRICO TRIFASICO 220/380 V, POTENCIA 2 CV, SEM CARREGADOR</v>
      </c>
      <c r="E327" s="11" t="str">
        <f>VLOOKUP(B327,I!$A:$G,4,FALSE)</f>
        <v>UN</v>
      </c>
      <c r="F327" s="11">
        <f>SUMIF(CPU!M:M,B327,CPU!O:O)+SUMIF(CPUAUX1!M:M,B327,CPUAUX1!O:O)+SUMIF(CPUAUX2!M:M,B327,CPUAUX2!O:O)+SUMIF(CPUAUX3!M:M,B327,CPUAUX3!O:O)+SUMIF(CPUAUX4!M:M,B327,CPUAUX4!O:O)+SUMIF(CPUAUX5!M:M,B327,CPUAUX5!O:O)</f>
        <v>9.3386944307853978E-2</v>
      </c>
      <c r="G327" s="18">
        <f>VLOOKUP(B327,I!$A:$G,5,FALSE)</f>
        <v>6770.12</v>
      </c>
      <c r="H327" s="18">
        <f t="shared" si="16"/>
        <v>632.24081939748839</v>
      </c>
      <c r="I327" s="27">
        <f t="shared" si="17"/>
        <v>1.6437480743763122E-4</v>
      </c>
      <c r="J327" s="27">
        <f t="shared" si="19"/>
        <v>0.98521920838217314</v>
      </c>
      <c r="K327" s="11" t="str">
        <f t="shared" si="18"/>
        <v>C</v>
      </c>
    </row>
    <row r="328" spans="1:11" ht="30">
      <c r="A328" s="11">
        <v>318</v>
      </c>
      <c r="B328" s="11">
        <v>12041</v>
      </c>
      <c r="C328" s="11" t="str">
        <f>VLOOKUP(B328,I!$A:$G,2,FALSE)</f>
        <v>SINAPI</v>
      </c>
      <c r="D328" s="23" t="str">
        <f>VLOOKUP(B328,I!$A:$G,3,FALSE)</f>
        <v>QUADRO DE DISTRIBUICAO COM BARRAMENTO TRIFASICO, DE EMBUTIR, EM CHAPA DE ACO GALVANIZADO, PARA 30 DISJUNTORES DIN, 150 A</v>
      </c>
      <c r="E328" s="11" t="str">
        <f>VLOOKUP(B328,I!$A:$G,4,FALSE)</f>
        <v>UN</v>
      </c>
      <c r="F328" s="11">
        <f>SUMIF(CPU!M:M,B328,CPU!O:O)+SUMIF(CPUAUX1!M:M,B328,CPUAUX1!O:O)+SUMIF(CPUAUX2!M:M,B328,CPUAUX2!O:O)+SUMIF(CPUAUX3!M:M,B328,CPUAUX3!O:O)+SUMIF(CPUAUX4!M:M,B328,CPUAUX4!O:O)+SUMIF(CPUAUX5!M:M,B328,CPUAUX5!O:O)</f>
        <v>1</v>
      </c>
      <c r="G328" s="18">
        <f>VLOOKUP(B328,I!$A:$G,5,FALSE)</f>
        <v>628.54999999999995</v>
      </c>
      <c r="H328" s="18">
        <f t="shared" si="16"/>
        <v>628.54999999999995</v>
      </c>
      <c r="I328" s="27">
        <f t="shared" si="17"/>
        <v>1.6341523996091025E-4</v>
      </c>
      <c r="J328" s="27">
        <f t="shared" si="19"/>
        <v>0.98538262362213402</v>
      </c>
      <c r="K328" s="11" t="str">
        <f t="shared" si="18"/>
        <v>C</v>
      </c>
    </row>
    <row r="329" spans="1:11">
      <c r="A329" s="11">
        <v>319</v>
      </c>
      <c r="B329" s="11">
        <v>10426</v>
      </c>
      <c r="C329" s="11" t="str">
        <f>VLOOKUP(B329,I!$A:$G,2,FALSE)</f>
        <v>SINAPI</v>
      </c>
      <c r="D329" s="23" t="str">
        <f>VLOOKUP(B329,I!$A:$G,3,FALSE)</f>
        <v>LAVATORIO DE LOUCA BRANCA, COM COLUNA, DIMENSOES *54 X 44* CM (L X C)</v>
      </c>
      <c r="E329" s="11" t="str">
        <f>VLOOKUP(B329,I!$A:$G,4,FALSE)</f>
        <v>UN</v>
      </c>
      <c r="F329" s="11">
        <f>SUMIF(CPU!M:M,B329,CPU!O:O)+SUMIF(CPUAUX1!M:M,B329,CPUAUX1!O:O)+SUMIF(CPUAUX2!M:M,B329,CPUAUX2!O:O)+SUMIF(CPUAUX3!M:M,B329,CPUAUX3!O:O)+SUMIF(CPUAUX4!M:M,B329,CPUAUX4!O:O)+SUMIF(CPUAUX5!M:M,B329,CPUAUX5!O:O)</f>
        <v>3</v>
      </c>
      <c r="G329" s="18">
        <f>VLOOKUP(B329,I!$A:$G,5,FALSE)</f>
        <v>203.19</v>
      </c>
      <c r="H329" s="18">
        <f t="shared" si="16"/>
        <v>609.56999999999994</v>
      </c>
      <c r="I329" s="27">
        <f t="shared" si="17"/>
        <v>1.5848067428680625E-4</v>
      </c>
      <c r="J329" s="27">
        <f t="shared" si="19"/>
        <v>0.98554110429642083</v>
      </c>
      <c r="K329" s="11" t="str">
        <f t="shared" si="18"/>
        <v>C</v>
      </c>
    </row>
    <row r="330" spans="1:11">
      <c r="A330" s="11">
        <v>320</v>
      </c>
      <c r="B330" s="11">
        <v>40547</v>
      </c>
      <c r="C330" s="11" t="str">
        <f>VLOOKUP(B330,I!$A:$G,2,FALSE)</f>
        <v>SINAPI</v>
      </c>
      <c r="D330" s="23" t="str">
        <f>VLOOKUP(B330,I!$A:$G,3,FALSE)</f>
        <v>PARAFUSO ZINCADO, AUTOBROCANTE, FLANGEADO, 4,2 MM X 19 MM</v>
      </c>
      <c r="E330" s="11" t="str">
        <f>VLOOKUP(B330,I!$A:$G,4,FALSE)</f>
        <v>CENTO</v>
      </c>
      <c r="F330" s="11">
        <f>SUMIF(CPU!M:M,B330,CPU!O:O)+SUMIF(CPUAUX1!M:M,B330,CPUAUX1!O:O)+SUMIF(CPUAUX2!M:M,B330,CPUAUX2!O:O)+SUMIF(CPUAUX3!M:M,B330,CPUAUX3!O:O)+SUMIF(CPUAUX4!M:M,B330,CPUAUX4!O:O)+SUMIF(CPUAUX5!M:M,B330,CPUAUX5!O:O)</f>
        <v>22.448195000000002</v>
      </c>
      <c r="G330" s="18">
        <f>VLOOKUP(B330,I!$A:$G,5,FALSE)</f>
        <v>26.51</v>
      </c>
      <c r="H330" s="18">
        <f t="shared" si="16"/>
        <v>595.10164945000008</v>
      </c>
      <c r="I330" s="27">
        <f t="shared" si="17"/>
        <v>1.5471908176915961E-4</v>
      </c>
      <c r="J330" s="27">
        <f t="shared" si="19"/>
        <v>0.98569582337818995</v>
      </c>
      <c r="K330" s="11" t="str">
        <f t="shared" si="18"/>
        <v>C</v>
      </c>
    </row>
    <row r="331" spans="1:11" ht="30">
      <c r="A331" s="11">
        <v>321</v>
      </c>
      <c r="B331" s="11">
        <v>400</v>
      </c>
      <c r="C331" s="11" t="str">
        <f>VLOOKUP(B331,I!$A:$G,2,FALSE)</f>
        <v>SINAPI</v>
      </c>
      <c r="D331" s="23" t="str">
        <f>VLOOKUP(B331,I!$A:$G,3,FALSE)</f>
        <v>ABRACADEIRA EM ACO PARA AMARRACAO DE ELETRODUTOS, TIPO D, COM 3/4" E PARAFUSO DE FIXACAO</v>
      </c>
      <c r="E331" s="11" t="str">
        <f>VLOOKUP(B331,I!$A:$G,4,FALSE)</f>
        <v>UN</v>
      </c>
      <c r="F331" s="11">
        <f>SUMIF(CPU!M:M,B331,CPU!O:O)+SUMIF(CPUAUX1!M:M,B331,CPUAUX1!O:O)+SUMIF(CPUAUX2!M:M,B331,CPUAUX2!O:O)+SUMIF(CPUAUX3!M:M,B331,CPUAUX3!O:O)+SUMIF(CPUAUX4!M:M,B331,CPUAUX4!O:O)+SUMIF(CPUAUX5!M:M,B331,CPUAUX5!O:O)</f>
        <v>217</v>
      </c>
      <c r="G331" s="18">
        <f>VLOOKUP(B331,I!$A:$G,5,FALSE)</f>
        <v>2.74</v>
      </c>
      <c r="H331" s="18">
        <f t="shared" ref="H331:H394" si="20">F331*G331</f>
        <v>594.58000000000004</v>
      </c>
      <c r="I331" s="27">
        <f t="shared" ref="I331:I394" si="21">H331/$H$657</f>
        <v>1.5458345935241116E-4</v>
      </c>
      <c r="J331" s="27">
        <f t="shared" si="19"/>
        <v>0.98585040683754233</v>
      </c>
      <c r="K331" s="11" t="str">
        <f t="shared" ref="K331:K394" si="22">IF(J331&lt;=0.8,"A",IF(J331&lt;=0.95,"B","C"))</f>
        <v>C</v>
      </c>
    </row>
    <row r="332" spans="1:11" ht="30">
      <c r="A332" s="11">
        <v>322</v>
      </c>
      <c r="B332" s="11">
        <v>10899</v>
      </c>
      <c r="C332" s="11" t="str">
        <f>VLOOKUP(B332,I!$A:$G,2,FALSE)</f>
        <v>SINAPI</v>
      </c>
      <c r="D332" s="23" t="str">
        <f>VLOOKUP(B332,I!$A:$G,3,FALSE)</f>
        <v>ADAPTADOR EM LATAO, ENGATE RAPIDO 2 1/2" X ROSCA INTERNA 5 FIOS 2 1/2", PARA INSTALACAO PREDIAL DE COMBATE A INCENDIO</v>
      </c>
      <c r="E332" s="11" t="str">
        <f>VLOOKUP(B332,I!$A:$G,4,FALSE)</f>
        <v>UN</v>
      </c>
      <c r="F332" s="11">
        <f>SUMIF(CPU!M:M,B332,CPU!O:O)+SUMIF(CPUAUX1!M:M,B332,CPUAUX1!O:O)+SUMIF(CPUAUX2!M:M,B332,CPUAUX2!O:O)+SUMIF(CPUAUX3!M:M,B332,CPUAUX3!O:O)+SUMIF(CPUAUX4!M:M,B332,CPUAUX4!O:O)+SUMIF(CPUAUX5!M:M,B332,CPUAUX5!O:O)</f>
        <v>8</v>
      </c>
      <c r="G332" s="18">
        <f>VLOOKUP(B332,I!$A:$G,5,FALSE)</f>
        <v>74.25</v>
      </c>
      <c r="H332" s="18">
        <f t="shared" si="20"/>
        <v>594</v>
      </c>
      <c r="I332" s="27">
        <f t="shared" si="21"/>
        <v>1.5443266651305498E-4</v>
      </c>
      <c r="J332" s="27">
        <f t="shared" ref="J332:J395" si="23">I332 + J331</f>
        <v>0.98600483950405537</v>
      </c>
      <c r="K332" s="11" t="str">
        <f t="shared" si="22"/>
        <v>C</v>
      </c>
    </row>
    <row r="333" spans="1:11" ht="30">
      <c r="A333" s="11">
        <v>323</v>
      </c>
      <c r="B333" s="11">
        <v>11267</v>
      </c>
      <c r="C333" s="11" t="str">
        <f>VLOOKUP(B333,I!$A:$G,2,FALSE)</f>
        <v>SINAPI</v>
      </c>
      <c r="D333" s="23" t="str">
        <f>VLOOKUP(B333,I!$A:$G,3,FALSE)</f>
        <v>ARRUELA LISA, REDONDA, DE LATAO POLIDO, DIAMETRO NOMINAL 5/8", DIAMETRO EXTERNO = 34 MM, DIAMETRO DO FURO = 17 MM, ESPESSURA = *2,5* MM</v>
      </c>
      <c r="E333" s="11" t="str">
        <f>VLOOKUP(B333,I!$A:$G,4,FALSE)</f>
        <v>UN</v>
      </c>
      <c r="F333" s="11">
        <f>SUMIF(CPU!M:M,B333,CPU!O:O)+SUMIF(CPUAUX1!M:M,B333,CPUAUX1!O:O)+SUMIF(CPUAUX2!M:M,B333,CPUAUX2!O:O)+SUMIF(CPUAUX3!M:M,B333,CPUAUX3!O:O)+SUMIF(CPUAUX4!M:M,B333,CPUAUX4!O:O)+SUMIF(CPUAUX5!M:M,B333,CPUAUX5!O:O)</f>
        <v>416.89324399999998</v>
      </c>
      <c r="G333" s="18">
        <f>VLOOKUP(B333,I!$A:$G,5,FALSE)</f>
        <v>1.42</v>
      </c>
      <c r="H333" s="18">
        <f t="shared" si="20"/>
        <v>591.98840647999998</v>
      </c>
      <c r="I333" s="27">
        <f t="shared" si="21"/>
        <v>1.5390967703286307E-4</v>
      </c>
      <c r="J333" s="27">
        <f t="shared" si="23"/>
        <v>0.98615874918108826</v>
      </c>
      <c r="K333" s="11" t="str">
        <f t="shared" si="22"/>
        <v>C</v>
      </c>
    </row>
    <row r="334" spans="1:11" ht="30">
      <c r="A334" s="11">
        <v>324</v>
      </c>
      <c r="B334" s="11">
        <v>135</v>
      </c>
      <c r="C334" s="11" t="str">
        <f>VLOOKUP(B334,I!$A:$G,2,FALSE)</f>
        <v>SINAPI</v>
      </c>
      <c r="D334" s="23" t="str">
        <f>VLOOKUP(B334,I!$A:$G,3,FALSE)</f>
        <v>ARGAMASSA POLIMERICA IMPERMEABILIZANTE SEMIFLEXIVEL, BICOMPONENTE, A BASE DE CIMENTO E ADITIVOS</v>
      </c>
      <c r="E334" s="11" t="str">
        <f>VLOOKUP(B334,I!$A:$G,4,FALSE)</f>
        <v>KG</v>
      </c>
      <c r="F334" s="11">
        <f>SUMIF(CPU!M:M,B334,CPU!O:O)+SUMIF(CPUAUX1!M:M,B334,CPUAUX1!O:O)+SUMIF(CPUAUX2!M:M,B334,CPUAUX2!O:O)+SUMIF(CPUAUX3!M:M,B334,CPUAUX3!O:O)+SUMIF(CPUAUX4!M:M,B334,CPUAUX4!O:O)+SUMIF(CPUAUX5!M:M,B334,CPUAUX5!O:O)</f>
        <v>125.58322000000001</v>
      </c>
      <c r="G334" s="18">
        <f>VLOOKUP(B334,I!$A:$G,5,FALSE)</f>
        <v>4.71</v>
      </c>
      <c r="H334" s="18">
        <f t="shared" si="20"/>
        <v>591.49696620000009</v>
      </c>
      <c r="I334" s="27">
        <f t="shared" si="21"/>
        <v>1.5378190862735415E-4</v>
      </c>
      <c r="J334" s="27">
        <f t="shared" si="23"/>
        <v>0.98631253108971562</v>
      </c>
      <c r="K334" s="11" t="str">
        <f t="shared" si="22"/>
        <v>C</v>
      </c>
    </row>
    <row r="335" spans="1:11" ht="30">
      <c r="A335" s="11">
        <v>325</v>
      </c>
      <c r="B335" s="11">
        <v>43430</v>
      </c>
      <c r="C335" s="11" t="str">
        <f>VLOOKUP(B335,I!$A:$G,2,FALSE)</f>
        <v>SINAPI</v>
      </c>
      <c r="D335" s="23" t="str">
        <f>VLOOKUP(B335,I!$A:$G,3,FALSE)</f>
        <v>CAIXA DE CONCRETO ARMADO PRE-MOLDADO, SEM FUNDO, QUADRADA, DIMENSOES DE 0,40 X 0,40 X 0,40 M</v>
      </c>
      <c r="E335" s="11" t="str">
        <f>VLOOKUP(B335,I!$A:$G,4,FALSE)</f>
        <v>UN</v>
      </c>
      <c r="F335" s="11">
        <f>SUMIF(CPU!M:M,B335,CPU!O:O)+SUMIF(CPUAUX1!M:M,B335,CPUAUX1!O:O)+SUMIF(CPUAUX2!M:M,B335,CPUAUX2!O:O)+SUMIF(CPUAUX3!M:M,B335,CPUAUX3!O:O)+SUMIF(CPUAUX4!M:M,B335,CPUAUX4!O:O)+SUMIF(CPUAUX5!M:M,B335,CPUAUX5!O:O)</f>
        <v>4</v>
      </c>
      <c r="G335" s="18">
        <f>VLOOKUP(B335,I!$A:$G,5,FALSE)</f>
        <v>146.97</v>
      </c>
      <c r="H335" s="18">
        <f t="shared" si="20"/>
        <v>587.88</v>
      </c>
      <c r="I335" s="27">
        <f t="shared" si="21"/>
        <v>1.528415420701932E-4</v>
      </c>
      <c r="J335" s="27">
        <f t="shared" si="23"/>
        <v>0.9864653726317858</v>
      </c>
      <c r="K335" s="11" t="str">
        <f t="shared" si="22"/>
        <v>C</v>
      </c>
    </row>
    <row r="336" spans="1:11">
      <c r="A336" s="11">
        <v>326</v>
      </c>
      <c r="B336" s="11">
        <v>122</v>
      </c>
      <c r="C336" s="11" t="str">
        <f>VLOOKUP(B336,I!$A:$G,2,FALSE)</f>
        <v>SINAPI</v>
      </c>
      <c r="D336" s="23" t="str">
        <f>VLOOKUP(B336,I!$A:$G,3,FALSE)</f>
        <v>ADESIVO PLASTICO PARA PVC, FRASCO COM *850* GR</v>
      </c>
      <c r="E336" s="11" t="str">
        <f>VLOOKUP(B336,I!$A:$G,4,FALSE)</f>
        <v>UN</v>
      </c>
      <c r="F336" s="11">
        <f>SUMIF(CPU!M:M,B336,CPU!O:O)+SUMIF(CPUAUX1!M:M,B336,CPUAUX1!O:O)+SUMIF(CPUAUX2!M:M,B336,CPUAUX2!O:O)+SUMIF(CPUAUX3!M:M,B336,CPUAUX3!O:O)+SUMIF(CPUAUX4!M:M,B336,CPUAUX4!O:O)+SUMIF(CPUAUX5!M:M,B336,CPUAUX5!O:O)</f>
        <v>8.0217999999999989</v>
      </c>
      <c r="G336" s="18">
        <f>VLOOKUP(B336,I!$A:$G,5,FALSE)</f>
        <v>72.709999999999994</v>
      </c>
      <c r="H336" s="18">
        <f t="shared" si="20"/>
        <v>583.2650779999999</v>
      </c>
      <c r="I336" s="27">
        <f t="shared" si="21"/>
        <v>1.516417193257323E-4</v>
      </c>
      <c r="J336" s="27">
        <f t="shared" si="23"/>
        <v>0.98661701435111149</v>
      </c>
      <c r="K336" s="11" t="str">
        <f t="shared" si="22"/>
        <v>C</v>
      </c>
    </row>
    <row r="337" spans="1:11" ht="30">
      <c r="A337" s="11">
        <v>327</v>
      </c>
      <c r="B337" s="11">
        <v>4276</v>
      </c>
      <c r="C337" s="11" t="str">
        <f>VLOOKUP(B337,I!$A:$G,2,FALSE)</f>
        <v>SINAPI</v>
      </c>
      <c r="D337" s="23" t="str">
        <f>VLOOKUP(B337,I!$A:$G,3,FALSE)</f>
        <v>PARA-RAIOS DE DISTRIBUICAO, TENSAO NOMINAL 15 KV, CORRENTE NOMINAL DE DESCARGA 5 KA</v>
      </c>
      <c r="E337" s="11" t="str">
        <f>VLOOKUP(B337,I!$A:$G,4,FALSE)</f>
        <v>UN</v>
      </c>
      <c r="F337" s="11">
        <f>SUMIF(CPU!M:M,B337,CPU!O:O)+SUMIF(CPUAUX1!M:M,B337,CPUAUX1!O:O)+SUMIF(CPUAUX2!M:M,B337,CPUAUX2!O:O)+SUMIF(CPUAUX3!M:M,B337,CPUAUX3!O:O)+SUMIF(CPUAUX4!M:M,B337,CPUAUX4!O:O)+SUMIF(CPUAUX5!M:M,B337,CPUAUX5!O:O)</f>
        <v>3</v>
      </c>
      <c r="G337" s="18">
        <f>VLOOKUP(B337,I!$A:$G,5,FALSE)</f>
        <v>191.5</v>
      </c>
      <c r="H337" s="18">
        <f t="shared" si="20"/>
        <v>574.5</v>
      </c>
      <c r="I337" s="27">
        <f t="shared" si="21"/>
        <v>1.4936290725883853E-4</v>
      </c>
      <c r="J337" s="27">
        <f t="shared" si="23"/>
        <v>0.98676637725837035</v>
      </c>
      <c r="K337" s="11" t="str">
        <f t="shared" si="22"/>
        <v>C</v>
      </c>
    </row>
    <row r="338" spans="1:11" ht="30">
      <c r="A338" s="11">
        <v>328</v>
      </c>
      <c r="B338" s="11" t="s">
        <v>2753</v>
      </c>
      <c r="C338" s="11" t="str">
        <f>VLOOKUP(B338,I!$A:$G,2,FALSE)</f>
        <v>SEINFRA</v>
      </c>
      <c r="D338" s="23" t="str">
        <f>VLOOKUP(B338,I!$A:$G,3,FALSE)</f>
        <v>PRIMER, EMULSÃO ASFÁLTICA À BASE DE ÁGUA, PARA COLAGEM DE MANTAS E OU FITAS ASFÁLTICAS (DENSIDADE: 1KG/L)</v>
      </c>
      <c r="E338" s="11" t="str">
        <f>VLOOKUP(B338,I!$A:$G,4,FALSE)</f>
        <v>L</v>
      </c>
      <c r="F338" s="11">
        <f>SUMIF(CPU!M:M,B338,CPU!O:O)+SUMIF(CPUAUX1!M:M,B338,CPUAUX1!O:O)+SUMIF(CPUAUX2!M:M,B338,CPUAUX2!O:O)+SUMIF(CPUAUX3!M:M,B338,CPUAUX3!O:O)+SUMIF(CPUAUX4!M:M,B338,CPUAUX4!O:O)+SUMIF(CPUAUX5!M:M,B338,CPUAUX5!O:O)</f>
        <v>56.704000000000001</v>
      </c>
      <c r="G338" s="18">
        <f>VLOOKUP(B338,I!$A:$G,5,FALSE)</f>
        <v>9.91</v>
      </c>
      <c r="H338" s="18">
        <f t="shared" si="20"/>
        <v>561.93664000000001</v>
      </c>
      <c r="I338" s="27">
        <f t="shared" si="21"/>
        <v>1.4609658876529736E-4</v>
      </c>
      <c r="J338" s="27">
        <f t="shared" si="23"/>
        <v>0.98691247384713565</v>
      </c>
      <c r="K338" s="11" t="str">
        <f t="shared" si="22"/>
        <v>C</v>
      </c>
    </row>
    <row r="339" spans="1:11" ht="30">
      <c r="A339" s="11">
        <v>329</v>
      </c>
      <c r="B339" s="11">
        <v>38094</v>
      </c>
      <c r="C339" s="11" t="str">
        <f>VLOOKUP(B339,I!$A:$G,2,FALSE)</f>
        <v>SINAPI</v>
      </c>
      <c r="D339" s="23" t="str">
        <f>VLOOKUP(B339,I!$A:$G,3,FALSE)</f>
        <v>ESPELHO / PLACA DE 3 POSTOS 4" X 2", PARA INSTALACAO DE TOMADAS E INTERRUPTORES</v>
      </c>
      <c r="E339" s="11" t="str">
        <f>VLOOKUP(B339,I!$A:$G,4,FALSE)</f>
        <v>UN</v>
      </c>
      <c r="F339" s="11">
        <f>SUMIF(CPU!M:M,B339,CPU!O:O)+SUMIF(CPUAUX1!M:M,B339,CPUAUX1!O:O)+SUMIF(CPUAUX2!M:M,B339,CPUAUX2!O:O)+SUMIF(CPUAUX3!M:M,B339,CPUAUX3!O:O)+SUMIF(CPUAUX4!M:M,B339,CPUAUX4!O:O)+SUMIF(CPUAUX5!M:M,B339,CPUAUX5!O:O)</f>
        <v>152</v>
      </c>
      <c r="G339" s="18">
        <f>VLOOKUP(B339,I!$A:$G,5,FALSE)</f>
        <v>3.58</v>
      </c>
      <c r="H339" s="18">
        <f t="shared" si="20"/>
        <v>544.16</v>
      </c>
      <c r="I339" s="27">
        <f t="shared" si="21"/>
        <v>1.4147488183458584E-4</v>
      </c>
      <c r="J339" s="27">
        <f t="shared" si="23"/>
        <v>0.98705394872897023</v>
      </c>
      <c r="K339" s="11" t="str">
        <f t="shared" si="22"/>
        <v>C</v>
      </c>
    </row>
    <row r="340" spans="1:11">
      <c r="A340" s="11">
        <v>330</v>
      </c>
      <c r="B340" s="11" t="s">
        <v>2774</v>
      </c>
      <c r="C340" s="11" t="str">
        <f>VLOOKUP(B340,I!$A:$G,2,FALSE)</f>
        <v>ORSE</v>
      </c>
      <c r="D340" s="23" t="str">
        <f>VLOOKUP(B340,I!$A:$G,3,FALSE)</f>
        <v>LUMINÁRIA (CALHA) P/ LAMPADA FLUORESCENTE 2 X 32 W/TUBULAR LED 18W A 20W</v>
      </c>
      <c r="E340" s="11" t="str">
        <f>VLOOKUP(B340,I!$A:$G,4,FALSE)</f>
        <v>UN</v>
      </c>
      <c r="F340" s="11">
        <f>SUMIF(CPU!M:M,B340,CPU!O:O)+SUMIF(CPUAUX1!M:M,B340,CPUAUX1!O:O)+SUMIF(CPUAUX2!M:M,B340,CPUAUX2!O:O)+SUMIF(CPUAUX3!M:M,B340,CPUAUX3!O:O)+SUMIF(CPUAUX4!M:M,B340,CPUAUX4!O:O)+SUMIF(CPUAUX5!M:M,B340,CPUAUX5!O:O)</f>
        <v>12</v>
      </c>
      <c r="G340" s="18">
        <f>VLOOKUP(B340,I!$A:$G,5,FALSE)</f>
        <v>44.95</v>
      </c>
      <c r="H340" s="18">
        <f t="shared" si="20"/>
        <v>539.40000000000009</v>
      </c>
      <c r="I340" s="27">
        <f t="shared" si="21"/>
        <v>1.4023734060124893E-4</v>
      </c>
      <c r="J340" s="27">
        <f t="shared" si="23"/>
        <v>0.98719418606957143</v>
      </c>
      <c r="K340" s="11" t="str">
        <f t="shared" si="22"/>
        <v>C</v>
      </c>
    </row>
    <row r="341" spans="1:11">
      <c r="A341" s="11">
        <v>331</v>
      </c>
      <c r="B341" s="11">
        <v>3899</v>
      </c>
      <c r="C341" s="11" t="str">
        <f>VLOOKUP(B341,I!$A:$G,2,FALSE)</f>
        <v>SINAPI</v>
      </c>
      <c r="D341" s="23" t="str">
        <f>VLOOKUP(B341,I!$A:$G,3,FALSE)</f>
        <v>LUVA SIMPLES, PVC, SOLDAVEL, DN 100 MM, SERIE NORMAL, PARA ESGOTO PREDIAL</v>
      </c>
      <c r="E341" s="11" t="str">
        <f>VLOOKUP(B341,I!$A:$G,4,FALSE)</f>
        <v>UN</v>
      </c>
      <c r="F341" s="11">
        <f>SUMIF(CPU!M:M,B341,CPU!O:O)+SUMIF(CPUAUX1!M:M,B341,CPUAUX1!O:O)+SUMIF(CPUAUX2!M:M,B341,CPUAUX2!O:O)+SUMIF(CPUAUX3!M:M,B341,CPUAUX3!O:O)+SUMIF(CPUAUX4!M:M,B341,CPUAUX4!O:O)+SUMIF(CPUAUX5!M:M,B341,CPUAUX5!O:O)</f>
        <v>89</v>
      </c>
      <c r="G341" s="18">
        <f>VLOOKUP(B341,I!$A:$G,5,FALSE)</f>
        <v>6.02</v>
      </c>
      <c r="H341" s="18">
        <f t="shared" si="20"/>
        <v>535.78</v>
      </c>
      <c r="I341" s="27">
        <f t="shared" si="21"/>
        <v>1.3929618529354308E-4</v>
      </c>
      <c r="J341" s="27">
        <f t="shared" si="23"/>
        <v>0.98733348225486495</v>
      </c>
      <c r="K341" s="11" t="str">
        <f t="shared" si="22"/>
        <v>C</v>
      </c>
    </row>
    <row r="342" spans="1:11" ht="30">
      <c r="A342" s="11">
        <v>332</v>
      </c>
      <c r="B342" s="11">
        <v>40703</v>
      </c>
      <c r="C342" s="11" t="str">
        <f>VLOOKUP(B342,I!$A:$G,2,FALSE)</f>
        <v>SINAPI</v>
      </c>
      <c r="D342" s="23" t="str">
        <f>VLOOKUP(B342,I!$A:$G,3,FALSE)</f>
        <v>MARTELO DEMOLIDOR ELETRICO, COM POTENCIA DE 2.000 W, FREQUENCIA DE 1.000 IMPACTOS POR MINUTO, FORCA DE IMPACTO ENTRE 60 E 65 J, PESO DE 30 KG</v>
      </c>
      <c r="E342" s="11" t="str">
        <f>VLOOKUP(B342,I!$A:$G,4,FALSE)</f>
        <v>UN</v>
      </c>
      <c r="F342" s="11">
        <f>SUMIF(CPU!M:M,B342,CPU!O:O)+SUMIF(CPUAUX1!M:M,B342,CPUAUX1!O:O)+SUMIF(CPUAUX2!M:M,B342,CPUAUX2!O:O)+SUMIF(CPUAUX3!M:M,B342,CPUAUX3!O:O)+SUMIF(CPUAUX4!M:M,B342,CPUAUX4!O:O)+SUMIF(CPUAUX5!M:M,B342,CPUAUX5!O:O)</f>
        <v>5.11225369064E-2</v>
      </c>
      <c r="G342" s="18">
        <f>VLOOKUP(B342,I!$A:$G,5,FALSE)</f>
        <v>10449</v>
      </c>
      <c r="H342" s="18">
        <f t="shared" si="20"/>
        <v>534.17938813497358</v>
      </c>
      <c r="I342" s="27">
        <f t="shared" si="21"/>
        <v>1.3888004596969046E-4</v>
      </c>
      <c r="J342" s="27">
        <f t="shared" si="23"/>
        <v>0.98747236230083468</v>
      </c>
      <c r="K342" s="11" t="str">
        <f t="shared" si="22"/>
        <v>C</v>
      </c>
    </row>
    <row r="343" spans="1:11" ht="45">
      <c r="A343" s="11">
        <v>333</v>
      </c>
      <c r="B343" s="11">
        <v>2442</v>
      </c>
      <c r="C343" s="11" t="str">
        <f>VLOOKUP(B343,I!$A:$G,2,FALSE)</f>
        <v>SINAPI</v>
      </c>
      <c r="D343" s="23" t="str">
        <f>VLOOKUP(B343,I!$A:$G,3,FALSE)</f>
        <v>ELETRODUTO/DUTO PEAD FLEXIVEL PAREDE SIMPLES, CORRUGACAO HELICOIDAL, COR PRETA, SEM ROSCA, DE 3", CRC 680 N, PARA CABEAMENTO SUBTERRANEO (NBR 15715)</v>
      </c>
      <c r="E343" s="11" t="str">
        <f>VLOOKUP(B343,I!$A:$G,4,FALSE)</f>
        <v>M</v>
      </c>
      <c r="F343" s="11">
        <f>SUMIF(CPU!M:M,B343,CPU!O:O)+SUMIF(CPUAUX1!M:M,B343,CPUAUX1!O:O)+SUMIF(CPUAUX2!M:M,B343,CPUAUX2!O:O)+SUMIF(CPUAUX3!M:M,B343,CPUAUX3!O:O)+SUMIF(CPUAUX4!M:M,B343,CPUAUX4!O:O)+SUMIF(CPUAUX5!M:M,B343,CPUAUX5!O:O)</f>
        <v>36.190000000000005</v>
      </c>
      <c r="G343" s="18">
        <f>VLOOKUP(B343,I!$A:$G,5,FALSE)</f>
        <v>14.75</v>
      </c>
      <c r="H343" s="18">
        <f t="shared" si="20"/>
        <v>533.80250000000012</v>
      </c>
      <c r="I343" s="27">
        <f t="shared" si="21"/>
        <v>1.3878205970763475E-4</v>
      </c>
      <c r="J343" s="27">
        <f t="shared" si="23"/>
        <v>0.98761114436054231</v>
      </c>
      <c r="K343" s="11" t="str">
        <f t="shared" si="22"/>
        <v>C</v>
      </c>
    </row>
    <row r="344" spans="1:11">
      <c r="A344" s="11">
        <v>334</v>
      </c>
      <c r="B344" s="11" t="s">
        <v>2794</v>
      </c>
      <c r="C344" s="11" t="str">
        <f>VLOOKUP(B344,I!$A:$G,2,FALSE)</f>
        <v>ORSE</v>
      </c>
      <c r="D344" s="23" t="str">
        <f>VLOOKUP(B344,I!$A:$G,3,FALSE)</f>
        <v>ESTRADO ( TAPETE ) DE BORRACHA ISOLANTE 15 KV - DIMENSÕES 1.000X1.000X25MM</v>
      </c>
      <c r="E344" s="11" t="str">
        <f>VLOOKUP(B344,I!$A:$G,4,FALSE)</f>
        <v>UN</v>
      </c>
      <c r="F344" s="11">
        <f>SUMIF(CPU!M:M,B344,CPU!O:O)+SUMIF(CPUAUX1!M:M,B344,CPUAUX1!O:O)+SUMIF(CPUAUX2!M:M,B344,CPUAUX2!O:O)+SUMIF(CPUAUX3!M:M,B344,CPUAUX3!O:O)+SUMIF(CPUAUX4!M:M,B344,CPUAUX4!O:O)+SUMIF(CPUAUX5!M:M,B344,CPUAUX5!O:O)</f>
        <v>1</v>
      </c>
      <c r="G344" s="18">
        <f>VLOOKUP(B344,I!$A:$G,5,FALSE)</f>
        <v>533.62</v>
      </c>
      <c r="H344" s="18">
        <f t="shared" si="20"/>
        <v>533.62</v>
      </c>
      <c r="I344" s="27">
        <f t="shared" si="21"/>
        <v>1.3873461196076833E-4</v>
      </c>
      <c r="J344" s="27">
        <f t="shared" si="23"/>
        <v>0.9877498789725031</v>
      </c>
      <c r="K344" s="11" t="str">
        <f t="shared" si="22"/>
        <v>C</v>
      </c>
    </row>
    <row r="345" spans="1:11" ht="30">
      <c r="A345" s="11">
        <v>335</v>
      </c>
      <c r="B345" s="11">
        <v>10905</v>
      </c>
      <c r="C345" s="11" t="str">
        <f>VLOOKUP(B345,I!$A:$G,2,FALSE)</f>
        <v>SINAPI</v>
      </c>
      <c r="D345" s="23" t="str">
        <f>VLOOKUP(B345,I!$A:$G,3,FALSE)</f>
        <v>TAMPAO COM CORRENTE, EM LATAO, ENGATE RAPIDO 2 1/2", PARA INSTALACAO PREDIAL DE COMBATE A INCENDIO</v>
      </c>
      <c r="E345" s="11" t="str">
        <f>VLOOKUP(B345,I!$A:$G,4,FALSE)</f>
        <v>UN</v>
      </c>
      <c r="F345" s="11">
        <f>SUMIF(CPU!M:M,B345,CPU!O:O)+SUMIF(CPUAUX1!M:M,B345,CPUAUX1!O:O)+SUMIF(CPUAUX2!M:M,B345,CPUAUX2!O:O)+SUMIF(CPUAUX3!M:M,B345,CPUAUX3!O:O)+SUMIF(CPUAUX4!M:M,B345,CPUAUX4!O:O)+SUMIF(CPUAUX5!M:M,B345,CPUAUX5!O:O)</f>
        <v>6</v>
      </c>
      <c r="G345" s="18">
        <f>VLOOKUP(B345,I!$A:$G,5,FALSE)</f>
        <v>88.78</v>
      </c>
      <c r="H345" s="18">
        <f t="shared" si="20"/>
        <v>532.68000000000006</v>
      </c>
      <c r="I345" s="27">
        <f t="shared" si="21"/>
        <v>1.3849022356594973E-4</v>
      </c>
      <c r="J345" s="27">
        <f t="shared" si="23"/>
        <v>0.98788836919606904</v>
      </c>
      <c r="K345" s="11" t="str">
        <f t="shared" si="22"/>
        <v>C</v>
      </c>
    </row>
    <row r="346" spans="1:11" ht="30">
      <c r="A346" s="11">
        <v>336</v>
      </c>
      <c r="B346" s="11" t="s">
        <v>2712</v>
      </c>
      <c r="C346" s="11" t="str">
        <f>VLOOKUP(B346,I!$A:$G,2,FALSE)</f>
        <v>ORSE</v>
      </c>
      <c r="D346" s="23" t="str">
        <f>VLOOKUP(B346,I!$A:$G,3,FALSE)</f>
        <v>CANTONEIRA ALUMÍNIO ANODIZADO NATURAL, 1" X 1/8" - VARA COM 6M - 0,408 KG/M</v>
      </c>
      <c r="E346" s="11" t="str">
        <f>VLOOKUP(B346,I!$A:$G,4,FALSE)</f>
        <v>M</v>
      </c>
      <c r="F346" s="11">
        <f>SUMIF(CPU!M:M,B346,CPU!O:O)+SUMIF(CPUAUX1!M:M,B346,CPUAUX1!O:O)+SUMIF(CPUAUX2!M:M,B346,CPUAUX2!O:O)+SUMIF(CPUAUX3!M:M,B346,CPUAUX3!O:O)+SUMIF(CPUAUX4!M:M,B346,CPUAUX4!O:O)+SUMIF(CPUAUX5!M:M,B346,CPUAUX5!O:O)</f>
        <v>34.134</v>
      </c>
      <c r="G346" s="18">
        <f>VLOOKUP(B346,I!$A:$G,5,FALSE)</f>
        <v>15.3</v>
      </c>
      <c r="H346" s="18">
        <f t="shared" si="20"/>
        <v>522.25020000000006</v>
      </c>
      <c r="I346" s="27">
        <f t="shared" si="21"/>
        <v>1.3577860433160987E-4</v>
      </c>
      <c r="J346" s="27">
        <f t="shared" si="23"/>
        <v>0.9880241478004006</v>
      </c>
      <c r="K346" s="11" t="str">
        <f t="shared" si="22"/>
        <v>C</v>
      </c>
    </row>
    <row r="347" spans="1:11">
      <c r="A347" s="11">
        <v>337</v>
      </c>
      <c r="B347" s="11" t="s">
        <v>2824</v>
      </c>
      <c r="C347" s="11" t="str">
        <f>VLOOKUP(B347,I!$A:$G,2,FALSE)</f>
        <v>ORSE</v>
      </c>
      <c r="D347" s="23" t="str">
        <f>VLOOKUP(B347,I!$A:$G,3,FALSE)</f>
        <v>CURVA 45 LONGA PVC SANITARIO D= 100MM</v>
      </c>
      <c r="E347" s="11" t="str">
        <f>VLOOKUP(B347,I!$A:$G,4,FALSE)</f>
        <v>UN</v>
      </c>
      <c r="F347" s="11">
        <f>SUMIF(CPU!M:M,B347,CPU!O:O)+SUMIF(CPUAUX1!M:M,B347,CPUAUX1!O:O)+SUMIF(CPUAUX2!M:M,B347,CPUAUX2!O:O)+SUMIF(CPUAUX3!M:M,B347,CPUAUX3!O:O)+SUMIF(CPUAUX4!M:M,B347,CPUAUX4!O:O)+SUMIF(CPUAUX5!M:M,B347,CPUAUX5!O:O)</f>
        <v>8</v>
      </c>
      <c r="G347" s="18">
        <f>VLOOKUP(B347,I!$A:$G,5,FALSE)</f>
        <v>64.89</v>
      </c>
      <c r="H347" s="18">
        <f t="shared" si="20"/>
        <v>519.12</v>
      </c>
      <c r="I347" s="27">
        <f t="shared" si="21"/>
        <v>1.3496479097686379E-4</v>
      </c>
      <c r="J347" s="27">
        <f t="shared" si="23"/>
        <v>0.98815911259137745</v>
      </c>
      <c r="K347" s="11" t="str">
        <f t="shared" si="22"/>
        <v>C</v>
      </c>
    </row>
    <row r="348" spans="1:11">
      <c r="A348" s="11">
        <v>338</v>
      </c>
      <c r="B348" s="11">
        <v>2674</v>
      </c>
      <c r="C348" s="11" t="str">
        <f>VLOOKUP(B348,I!$A:$G,2,FALSE)</f>
        <v>SINAPI</v>
      </c>
      <c r="D348" s="23" t="str">
        <f>VLOOKUP(B348,I!$A:$G,3,FALSE)</f>
        <v>ELETRODUTO DE PVC RIGIDO ROSCAVEL DE 3/4", SEM LUVA</v>
      </c>
      <c r="E348" s="11" t="str">
        <f>VLOOKUP(B348,I!$A:$G,4,FALSE)</f>
        <v>M</v>
      </c>
      <c r="F348" s="11">
        <f>SUMIF(CPU!M:M,B348,CPU!O:O)+SUMIF(CPUAUX1!M:M,B348,CPUAUX1!O:O)+SUMIF(CPUAUX2!M:M,B348,CPUAUX2!O:O)+SUMIF(CPUAUX3!M:M,B348,CPUAUX3!O:O)+SUMIF(CPUAUX4!M:M,B348,CPUAUX4!O:O)+SUMIF(CPUAUX5!M:M,B348,CPUAUX5!O:O)</f>
        <v>99.157499999999999</v>
      </c>
      <c r="G348" s="18">
        <f>VLOOKUP(B348,I!$A:$G,5,FALSE)</f>
        <v>5.18</v>
      </c>
      <c r="H348" s="18">
        <f t="shared" si="20"/>
        <v>513.63585</v>
      </c>
      <c r="I348" s="27">
        <f t="shared" si="21"/>
        <v>1.335389796838376E-4</v>
      </c>
      <c r="J348" s="27">
        <f t="shared" si="23"/>
        <v>0.98829265157106128</v>
      </c>
      <c r="K348" s="11" t="str">
        <f t="shared" si="22"/>
        <v>C</v>
      </c>
    </row>
    <row r="349" spans="1:11">
      <c r="A349" s="11">
        <v>339</v>
      </c>
      <c r="B349" s="11">
        <v>345</v>
      </c>
      <c r="C349" s="11" t="str">
        <f>VLOOKUP(B349,I!$A:$G,2,FALSE)</f>
        <v>SINAPI</v>
      </c>
      <c r="D349" s="23" t="str">
        <f>VLOOKUP(B349,I!$A:$G,3,FALSE)</f>
        <v>ARAME GALVANIZADO 18 BWG, D = 1,24MM (0,009 KG/M)</v>
      </c>
      <c r="E349" s="11" t="str">
        <f>VLOOKUP(B349,I!$A:$G,4,FALSE)</f>
        <v>KG</v>
      </c>
      <c r="F349" s="11">
        <f>SUMIF(CPU!M:M,B349,CPU!O:O)+SUMIF(CPUAUX1!M:M,B349,CPUAUX1!O:O)+SUMIF(CPUAUX2!M:M,B349,CPUAUX2!O:O)+SUMIF(CPUAUX3!M:M,B349,CPUAUX3!O:O)+SUMIF(CPUAUX4!M:M,B349,CPUAUX4!O:O)+SUMIF(CPUAUX5!M:M,B349,CPUAUX5!O:O)</f>
        <v>16.625455000000002</v>
      </c>
      <c r="G349" s="18">
        <f>VLOOKUP(B349,I!$A:$G,5,FALSE)</f>
        <v>30.79</v>
      </c>
      <c r="H349" s="18">
        <f t="shared" si="20"/>
        <v>511.89775945000008</v>
      </c>
      <c r="I349" s="27">
        <f t="shared" si="21"/>
        <v>1.3308709759919511E-4</v>
      </c>
      <c r="J349" s="27">
        <f t="shared" si="23"/>
        <v>0.98842573866866046</v>
      </c>
      <c r="K349" s="11" t="str">
        <f t="shared" si="22"/>
        <v>C</v>
      </c>
    </row>
    <row r="350" spans="1:11">
      <c r="A350" s="11">
        <v>340</v>
      </c>
      <c r="B350" s="11">
        <v>34794</v>
      </c>
      <c r="C350" s="11" t="str">
        <f>VLOOKUP(B350,I!$A:$G,2,FALSE)</f>
        <v>SINAPI</v>
      </c>
      <c r="D350" s="23" t="str">
        <f>VLOOKUP(B350,I!$A:$G,3,FALSE)</f>
        <v>MECANICO DE REFRIGERACAO (HORISTA)</v>
      </c>
      <c r="E350" s="11" t="str">
        <f>VLOOKUP(B350,I!$A:$G,4,FALSE)</f>
        <v>H</v>
      </c>
      <c r="F350" s="11">
        <f>SUMIF(CPU!M:M,B350,CPU!O:O)+SUMIF(CPUAUX1!M:M,B350,CPUAUX1!O:O)+SUMIF(CPUAUX2!M:M,B350,CPUAUX2!O:O)+SUMIF(CPUAUX3!M:M,B350,CPUAUX3!O:O)+SUMIF(CPUAUX4!M:M,B350,CPUAUX4!O:O)+SUMIF(CPUAUX5!M:M,B350,CPUAUX5!O:O)</f>
        <v>25.002724499999999</v>
      </c>
      <c r="G350" s="18">
        <f>VLOOKUP(B350,I!$A:$G,5,FALSE)</f>
        <v>20.260000000000002</v>
      </c>
      <c r="H350" s="18">
        <f t="shared" si="20"/>
        <v>506.55519837000003</v>
      </c>
      <c r="I350" s="27">
        <f t="shared" si="21"/>
        <v>1.316980976773209E-4</v>
      </c>
      <c r="J350" s="27">
        <f t="shared" si="23"/>
        <v>0.98855743676633778</v>
      </c>
      <c r="K350" s="11" t="str">
        <f t="shared" si="22"/>
        <v>C</v>
      </c>
    </row>
    <row r="351" spans="1:11" ht="60">
      <c r="A351" s="11">
        <v>341</v>
      </c>
      <c r="B351" s="11">
        <v>3104</v>
      </c>
      <c r="C351" s="11" t="str">
        <f>VLOOKUP(B351,I!$A:$G,2,FALSE)</f>
        <v>SINAPI</v>
      </c>
      <c r="D351" s="23" t="str">
        <f>VLOOKUP(B351,I!$A:$G,3,FALSE)</f>
        <v>CONJ. DE FERRAGENS PARA PORTA DE VIDRO TEMPERADO, EM ZAMAC CROMADO, CONTEMPLANDO DOBRADICA INF., DOBRADICA SUP., PIVO PARA DOBRADICA INF., PIVO PARA DOBRADICA SUP., FECHADURA CENTRAL EM ZAMC. CROMADO, CONTRA FECHADURA DE PRESSAO</v>
      </c>
      <c r="E351" s="11" t="str">
        <f>VLOOKUP(B351,I!$A:$G,4,FALSE)</f>
        <v>CJ</v>
      </c>
      <c r="F351" s="11">
        <f>SUMIF(CPU!M:M,B351,CPU!O:O)+SUMIF(CPUAUX1!M:M,B351,CPUAUX1!O:O)+SUMIF(CPUAUX2!M:M,B351,CPUAUX2!O:O)+SUMIF(CPUAUX3!M:M,B351,CPUAUX3!O:O)+SUMIF(CPUAUX4!M:M,B351,CPUAUX4!O:O)+SUMIF(CPUAUX5!M:M,B351,CPUAUX5!O:O)</f>
        <v>3</v>
      </c>
      <c r="G351" s="18">
        <f>VLOOKUP(B351,I!$A:$G,5,FALSE)</f>
        <v>167.1</v>
      </c>
      <c r="H351" s="18">
        <f t="shared" si="20"/>
        <v>501.29999999999995</v>
      </c>
      <c r="I351" s="27">
        <f t="shared" si="21"/>
        <v>1.3033181098147213E-4</v>
      </c>
      <c r="J351" s="27">
        <f t="shared" si="23"/>
        <v>0.98868776857731921</v>
      </c>
      <c r="K351" s="11" t="str">
        <f t="shared" si="22"/>
        <v>C</v>
      </c>
    </row>
    <row r="352" spans="1:11">
      <c r="A352" s="11">
        <v>342</v>
      </c>
      <c r="B352" s="11" t="s">
        <v>2771</v>
      </c>
      <c r="C352" s="11" t="str">
        <f>VLOOKUP(B352,I!$A:$G,2,FALSE)</f>
        <v>ORSE</v>
      </c>
      <c r="D352" s="23" t="str">
        <f>VLOOKUP(B352,I!$A:$G,3,FALSE)</f>
        <v>SPOT DIRECIONÁVEL PARA TRILHOS PAR 20 - EXCLUSIVE LÂMPADA</v>
      </c>
      <c r="E352" s="11" t="str">
        <f>VLOOKUP(B352,I!$A:$G,4,FALSE)</f>
        <v>UN</v>
      </c>
      <c r="F352" s="11">
        <f>SUMIF(CPU!M:M,B352,CPU!O:O)+SUMIF(CPUAUX1!M:M,B352,CPUAUX1!O:O)+SUMIF(CPUAUX2!M:M,B352,CPUAUX2!O:O)+SUMIF(CPUAUX3!M:M,B352,CPUAUX3!O:O)+SUMIF(CPUAUX4!M:M,B352,CPUAUX4!O:O)+SUMIF(CPUAUX5!M:M,B352,CPUAUX5!O:O)</f>
        <v>8</v>
      </c>
      <c r="G352" s="18">
        <f>VLOOKUP(B352,I!$A:$G,5,FALSE)</f>
        <v>62.5</v>
      </c>
      <c r="H352" s="18">
        <f t="shared" si="20"/>
        <v>500</v>
      </c>
      <c r="I352" s="27">
        <f t="shared" si="21"/>
        <v>1.2999382703119105E-4</v>
      </c>
      <c r="J352" s="27">
        <f t="shared" si="23"/>
        <v>0.98881776240435038</v>
      </c>
      <c r="K352" s="11" t="str">
        <f t="shared" si="22"/>
        <v>C</v>
      </c>
    </row>
    <row r="353" spans="1:11">
      <c r="A353" s="11">
        <v>343</v>
      </c>
      <c r="B353" s="11">
        <v>9890</v>
      </c>
      <c r="C353" s="11" t="str">
        <f>VLOOKUP(B353,I!$A:$G,2,FALSE)</f>
        <v>SINAPI</v>
      </c>
      <c r="D353" s="23" t="str">
        <f>VLOOKUP(B353,I!$A:$G,3,FALSE)</f>
        <v>UNIAO DE FERRO GALVANIZADO, COM ROSCA BSP, COM ASSENTO PLANO, DE 3"</v>
      </c>
      <c r="E353" s="11" t="str">
        <f>VLOOKUP(B353,I!$A:$G,4,FALSE)</f>
        <v>UN</v>
      </c>
      <c r="F353" s="11">
        <f>SUMIF(CPU!M:M,B353,CPU!O:O)+SUMIF(CPUAUX1!M:M,B353,CPUAUX1!O:O)+SUMIF(CPUAUX2!M:M,B353,CPUAUX2!O:O)+SUMIF(CPUAUX3!M:M,B353,CPUAUX3!O:O)+SUMIF(CPUAUX4!M:M,B353,CPUAUX4!O:O)+SUMIF(CPUAUX5!M:M,B353,CPUAUX5!O:O)</f>
        <v>2</v>
      </c>
      <c r="G353" s="18">
        <f>VLOOKUP(B353,I!$A:$G,5,FALSE)</f>
        <v>247.87</v>
      </c>
      <c r="H353" s="18">
        <f t="shared" si="20"/>
        <v>495.74</v>
      </c>
      <c r="I353" s="27">
        <f t="shared" si="21"/>
        <v>1.288862796248853E-4</v>
      </c>
      <c r="J353" s="27">
        <f t="shared" si="23"/>
        <v>0.9889466486839753</v>
      </c>
      <c r="K353" s="11" t="str">
        <f t="shared" si="22"/>
        <v>C</v>
      </c>
    </row>
    <row r="354" spans="1:11">
      <c r="A354" s="11">
        <v>344</v>
      </c>
      <c r="B354" s="11">
        <v>3913</v>
      </c>
      <c r="C354" s="11" t="str">
        <f>VLOOKUP(B354,I!$A:$G,2,FALSE)</f>
        <v>SINAPI</v>
      </c>
      <c r="D354" s="23" t="str">
        <f>VLOOKUP(B354,I!$A:$G,3,FALSE)</f>
        <v>LUVA DE FERRO GALVANIZADO, COM ROSCA BSP, DE 2 1/2"</v>
      </c>
      <c r="E354" s="11" t="str">
        <f>VLOOKUP(B354,I!$A:$G,4,FALSE)</f>
        <v>UN</v>
      </c>
      <c r="F354" s="11">
        <f>SUMIF(CPU!M:M,B354,CPU!O:O)+SUMIF(CPUAUX1!M:M,B354,CPUAUX1!O:O)+SUMIF(CPUAUX2!M:M,B354,CPUAUX2!O:O)+SUMIF(CPUAUX3!M:M,B354,CPUAUX3!O:O)+SUMIF(CPUAUX4!M:M,B354,CPUAUX4!O:O)+SUMIF(CPUAUX5!M:M,B354,CPUAUX5!O:O)</f>
        <v>8</v>
      </c>
      <c r="G354" s="18">
        <f>VLOOKUP(B354,I!$A:$G,5,FALSE)</f>
        <v>60.84</v>
      </c>
      <c r="H354" s="18">
        <f t="shared" si="20"/>
        <v>486.72</v>
      </c>
      <c r="I354" s="27">
        <f t="shared" si="21"/>
        <v>1.2654119098524263E-4</v>
      </c>
      <c r="J354" s="27">
        <f t="shared" si="23"/>
        <v>0.98907318987496051</v>
      </c>
      <c r="K354" s="11" t="str">
        <f t="shared" si="22"/>
        <v>C</v>
      </c>
    </row>
    <row r="355" spans="1:11">
      <c r="A355" s="11">
        <v>345</v>
      </c>
      <c r="B355" s="11">
        <v>5061</v>
      </c>
      <c r="C355" s="11" t="str">
        <f>VLOOKUP(B355,I!$A:$G,2,FALSE)</f>
        <v>SINAPI</v>
      </c>
      <c r="D355" s="23" t="str">
        <f>VLOOKUP(B355,I!$A:$G,3,FALSE)</f>
        <v>PREGO DE ACO POLIDO COM CABECA 18 X 27 (2 1/2 X 10)</v>
      </c>
      <c r="E355" s="11" t="str">
        <f>VLOOKUP(B355,I!$A:$G,4,FALSE)</f>
        <v>KG</v>
      </c>
      <c r="F355" s="11">
        <f>SUMIF(CPU!M:M,B355,CPU!O:O)+SUMIF(CPUAUX1!M:M,B355,CPUAUX1!O:O)+SUMIF(CPUAUX2!M:M,B355,CPUAUX2!O:O)+SUMIF(CPUAUX3!M:M,B355,CPUAUX3!O:O)+SUMIF(CPUAUX4!M:M,B355,CPUAUX4!O:O)+SUMIF(CPUAUX5!M:M,B355,CPUAUX5!O:O)</f>
        <v>24.328799999999994</v>
      </c>
      <c r="G355" s="18">
        <f>VLOOKUP(B355,I!$A:$G,5,FALSE)</f>
        <v>20</v>
      </c>
      <c r="H355" s="18">
        <f t="shared" si="20"/>
        <v>486.57599999999991</v>
      </c>
      <c r="I355" s="27">
        <f t="shared" si="21"/>
        <v>1.2650375276305762E-4</v>
      </c>
      <c r="J355" s="27">
        <f t="shared" si="23"/>
        <v>0.98919969362772353</v>
      </c>
      <c r="K355" s="11" t="str">
        <f t="shared" si="22"/>
        <v>C</v>
      </c>
    </row>
    <row r="356" spans="1:11" ht="30">
      <c r="A356" s="11">
        <v>346</v>
      </c>
      <c r="B356" s="11">
        <v>12038</v>
      </c>
      <c r="C356" s="11" t="str">
        <f>VLOOKUP(B356,I!$A:$G,2,FALSE)</f>
        <v>SINAPI</v>
      </c>
      <c r="D356" s="23" t="str">
        <f>VLOOKUP(B356,I!$A:$G,3,FALSE)</f>
        <v>QUADRO DE DISTRIBUICAO COM BARRAMENTO TRIFASICO, DE SOBREPOR, EM CHAPA DE ACO GALVANIZADO, PARA 18 DISJUNTORES DIN, 100 A</v>
      </c>
      <c r="E356" s="11" t="str">
        <f>VLOOKUP(B356,I!$A:$G,4,FALSE)</f>
        <v>UN</v>
      </c>
      <c r="F356" s="11">
        <f>SUMIF(CPU!M:M,B356,CPU!O:O)+SUMIF(CPUAUX1!M:M,B356,CPUAUX1!O:O)+SUMIF(CPUAUX2!M:M,B356,CPUAUX2!O:O)+SUMIF(CPUAUX3!M:M,B356,CPUAUX3!O:O)+SUMIF(CPUAUX4!M:M,B356,CPUAUX4!O:O)+SUMIF(CPUAUX5!M:M,B356,CPUAUX5!O:O)</f>
        <v>1</v>
      </c>
      <c r="G356" s="18">
        <f>VLOOKUP(B356,I!$A:$G,5,FALSE)</f>
        <v>482.7</v>
      </c>
      <c r="H356" s="18">
        <f t="shared" si="20"/>
        <v>482.7</v>
      </c>
      <c r="I356" s="27">
        <f t="shared" si="21"/>
        <v>1.2549604061591184E-4</v>
      </c>
      <c r="J356" s="27">
        <f t="shared" si="23"/>
        <v>0.98932518966833949</v>
      </c>
      <c r="K356" s="11" t="str">
        <f t="shared" si="22"/>
        <v>C</v>
      </c>
    </row>
    <row r="357" spans="1:11">
      <c r="A357" s="11">
        <v>347</v>
      </c>
      <c r="B357" s="11" t="s">
        <v>2841</v>
      </c>
      <c r="C357" s="11" t="str">
        <f>VLOOKUP(B357,I!$A:$G,2,FALSE)</f>
        <v>SEINFRA</v>
      </c>
      <c r="D357" s="23" t="str">
        <f>VLOOKUP(B357,I!$A:$G,3,FALSE)</f>
        <v>NIPLE DUPLO AÇO GALVANIZADO 2 1/2"</v>
      </c>
      <c r="E357" s="11" t="str">
        <f>VLOOKUP(B357,I!$A:$G,4,FALSE)</f>
        <v>UN</v>
      </c>
      <c r="F357" s="11">
        <f>SUMIF(CPU!M:M,B357,CPU!O:O)+SUMIF(CPUAUX1!M:M,B357,CPUAUX1!O:O)+SUMIF(CPUAUX2!M:M,B357,CPUAUX2!O:O)+SUMIF(CPUAUX3!M:M,B357,CPUAUX3!O:O)+SUMIF(CPUAUX4!M:M,B357,CPUAUX4!O:O)+SUMIF(CPUAUX5!M:M,B357,CPUAUX5!O:O)</f>
        <v>8</v>
      </c>
      <c r="G357" s="18">
        <f>VLOOKUP(B357,I!$A:$G,5,FALSE)</f>
        <v>60.06</v>
      </c>
      <c r="H357" s="18">
        <f t="shared" si="20"/>
        <v>480.48</v>
      </c>
      <c r="I357" s="27">
        <f t="shared" si="21"/>
        <v>1.2491886802389336E-4</v>
      </c>
      <c r="J357" s="27">
        <f t="shared" si="23"/>
        <v>0.98945010853636339</v>
      </c>
      <c r="K357" s="11" t="str">
        <f t="shared" si="22"/>
        <v>C</v>
      </c>
    </row>
    <row r="358" spans="1:11" ht="30">
      <c r="A358" s="11">
        <v>348</v>
      </c>
      <c r="B358" s="11">
        <v>36081</v>
      </c>
      <c r="C358" s="11" t="str">
        <f>VLOOKUP(B358,I!$A:$G,2,FALSE)</f>
        <v>SINAPI</v>
      </c>
      <c r="D358" s="23" t="str">
        <f>VLOOKUP(B358,I!$A:$G,3,FALSE)</f>
        <v>BARRA DE APOIO RETA, EM ACO INOX POLIDO, COMPRIMENTO 80CM, DIAMETRO MINIMO 3 CM</v>
      </c>
      <c r="E358" s="11" t="str">
        <f>VLOOKUP(B358,I!$A:$G,4,FALSE)</f>
        <v>UN</v>
      </c>
      <c r="F358" s="11">
        <f>SUMIF(CPU!M:M,B358,CPU!O:O)+SUMIF(CPUAUX1!M:M,B358,CPUAUX1!O:O)+SUMIF(CPUAUX2!M:M,B358,CPUAUX2!O:O)+SUMIF(CPUAUX3!M:M,B358,CPUAUX3!O:O)+SUMIF(CPUAUX4!M:M,B358,CPUAUX4!O:O)+SUMIF(CPUAUX5!M:M,B358,CPUAUX5!O:O)</f>
        <v>4</v>
      </c>
      <c r="G358" s="18">
        <f>VLOOKUP(B358,I!$A:$G,5,FALSE)</f>
        <v>120</v>
      </c>
      <c r="H358" s="18">
        <f t="shared" si="20"/>
        <v>480</v>
      </c>
      <c r="I358" s="27">
        <f t="shared" si="21"/>
        <v>1.247940739499434E-4</v>
      </c>
      <c r="J358" s="27">
        <f t="shared" si="23"/>
        <v>0.98957490261031333</v>
      </c>
      <c r="K358" s="11" t="str">
        <f t="shared" si="22"/>
        <v>C</v>
      </c>
    </row>
    <row r="359" spans="1:11" ht="30">
      <c r="A359" s="11">
        <v>349</v>
      </c>
      <c r="B359" s="11">
        <v>36796</v>
      </c>
      <c r="C359" s="11" t="str">
        <f>VLOOKUP(B359,I!$A:$G,2,FALSE)</f>
        <v>SINAPI</v>
      </c>
      <c r="D359" s="23" t="str">
        <f>VLOOKUP(B359,I!$A:$G,3,FALSE)</f>
        <v>TORNEIRA METALICA CROMADA DE MESA, PARA LAVATORIO, TEMPORIZADA PRESSAO FECHAMENTO AUTOMATICO, BICA BAIXA</v>
      </c>
      <c r="E359" s="11" t="str">
        <f>VLOOKUP(B359,I!$A:$G,4,FALSE)</f>
        <v>UN</v>
      </c>
      <c r="F359" s="11">
        <f>SUMIF(CPU!M:M,B359,CPU!O:O)+SUMIF(CPUAUX1!M:M,B359,CPUAUX1!O:O)+SUMIF(CPUAUX2!M:M,B359,CPUAUX2!O:O)+SUMIF(CPUAUX3!M:M,B359,CPUAUX3!O:O)+SUMIF(CPUAUX4!M:M,B359,CPUAUX4!O:O)+SUMIF(CPUAUX5!M:M,B359,CPUAUX5!O:O)</f>
        <v>3</v>
      </c>
      <c r="G359" s="18">
        <f>VLOOKUP(B359,I!$A:$G,5,FALSE)</f>
        <v>157.72999999999999</v>
      </c>
      <c r="H359" s="18">
        <f t="shared" si="20"/>
        <v>473.18999999999994</v>
      </c>
      <c r="I359" s="27">
        <f t="shared" si="21"/>
        <v>1.2302355802577857E-4</v>
      </c>
      <c r="J359" s="27">
        <f t="shared" si="23"/>
        <v>0.98969792616833907</v>
      </c>
      <c r="K359" s="11" t="str">
        <f t="shared" si="22"/>
        <v>C</v>
      </c>
    </row>
    <row r="360" spans="1:11" ht="45">
      <c r="A360" s="11">
        <v>350</v>
      </c>
      <c r="B360" s="11">
        <v>37556</v>
      </c>
      <c r="C360" s="11" t="str">
        <f>VLOOKUP(B360,I!$A:$G,2,FALSE)</f>
        <v>SINAPI</v>
      </c>
      <c r="D360" s="23" t="str">
        <f>VLOOKUP(B360,I!$A:$G,3,FALSE)</f>
        <v>PLACA DE SINALIZACAO DE SEGURANCA CONTRA INCENDIO, FOTOLUMINESCENTE, QUADRADA, *20 X 20* CM, EM PVC *2* MM ANTI-CHAMAS (SIMBOLOS, CORES E PICTOGRAMAS CONFORME NBR 16820)</v>
      </c>
      <c r="E360" s="11" t="str">
        <f>VLOOKUP(B360,I!$A:$G,4,FALSE)</f>
        <v>UN</v>
      </c>
      <c r="F360" s="11">
        <f>SUMIF(CPU!M:M,B360,CPU!O:O)+SUMIF(CPUAUX1!M:M,B360,CPUAUX1!O:O)+SUMIF(CPUAUX2!M:M,B360,CPUAUX2!O:O)+SUMIF(CPUAUX3!M:M,B360,CPUAUX3!O:O)+SUMIF(CPUAUX4!M:M,B360,CPUAUX4!O:O)+SUMIF(CPUAUX5!M:M,B360,CPUAUX5!O:O)</f>
        <v>16</v>
      </c>
      <c r="G360" s="18">
        <f>VLOOKUP(B360,I!$A:$G,5,FALSE)</f>
        <v>28.91</v>
      </c>
      <c r="H360" s="18">
        <f t="shared" si="20"/>
        <v>462.56</v>
      </c>
      <c r="I360" s="27">
        <f t="shared" si="21"/>
        <v>1.2025988926309547E-4</v>
      </c>
      <c r="J360" s="27">
        <f t="shared" si="23"/>
        <v>0.98981818605760219</v>
      </c>
      <c r="K360" s="11" t="str">
        <f t="shared" si="22"/>
        <v>C</v>
      </c>
    </row>
    <row r="361" spans="1:11">
      <c r="A361" s="11">
        <v>351</v>
      </c>
      <c r="B361" s="11">
        <v>36207</v>
      </c>
      <c r="C361" s="11" t="str">
        <f>VLOOKUP(B361,I!$A:$G,2,FALSE)</f>
        <v>SINAPI</v>
      </c>
      <c r="D361" s="23" t="str">
        <f>VLOOKUP(B361,I!$A:$G,3,FALSE)</f>
        <v>BARRA DE APOIO EM "L", EM ACO INOX POLIDO 70 X 70 CM, DIAMETRO MINIMO 3 CM</v>
      </c>
      <c r="E361" s="11" t="str">
        <f>VLOOKUP(B361,I!$A:$G,4,FALSE)</f>
        <v>UN</v>
      </c>
      <c r="F361" s="11">
        <f>SUMIF(CPU!M:M,B361,CPU!O:O)+SUMIF(CPUAUX1!M:M,B361,CPUAUX1!O:O)+SUMIF(CPUAUX2!M:M,B361,CPUAUX2!O:O)+SUMIF(CPUAUX3!M:M,B361,CPUAUX3!O:O)+SUMIF(CPUAUX4!M:M,B361,CPUAUX4!O:O)+SUMIF(CPUAUX5!M:M,B361,CPUAUX5!O:O)</f>
        <v>2</v>
      </c>
      <c r="G361" s="18">
        <f>VLOOKUP(B361,I!$A:$G,5,FALSE)</f>
        <v>230.17</v>
      </c>
      <c r="H361" s="18">
        <f t="shared" si="20"/>
        <v>460.34</v>
      </c>
      <c r="I361" s="27">
        <f t="shared" si="21"/>
        <v>1.1968271667107697E-4</v>
      </c>
      <c r="J361" s="27">
        <f t="shared" si="23"/>
        <v>0.98993786877427326</v>
      </c>
      <c r="K361" s="11" t="str">
        <f t="shared" si="22"/>
        <v>C</v>
      </c>
    </row>
    <row r="362" spans="1:11" ht="30">
      <c r="A362" s="11">
        <v>352</v>
      </c>
      <c r="B362" s="11">
        <v>41426</v>
      </c>
      <c r="C362" s="11" t="str">
        <f>VLOOKUP(B362,I!$A:$G,2,FALSE)</f>
        <v>SINAPI</v>
      </c>
      <c r="D362" s="23" t="str">
        <f>VLOOKUP(B362,I!$A:$G,3,FALSE)</f>
        <v>MINICAPTOR, EM ACO GALVANIZADO A FOGO, FIXACAO HORIZONTAL DE 2 FUROS, SEM BANDEIRA, H=600 MM X DN=10 MM</v>
      </c>
      <c r="E362" s="11" t="str">
        <f>VLOOKUP(B362,I!$A:$G,4,FALSE)</f>
        <v>UN</v>
      </c>
      <c r="F362" s="11">
        <f>SUMIF(CPU!M:M,B362,CPU!O:O)+SUMIF(CPUAUX1!M:M,B362,CPUAUX1!O:O)+SUMIF(CPUAUX2!M:M,B362,CPUAUX2!O:O)+SUMIF(CPUAUX3!M:M,B362,CPUAUX3!O:O)+SUMIF(CPUAUX4!M:M,B362,CPUAUX4!O:O)+SUMIF(CPUAUX5!M:M,B362,CPUAUX5!O:O)</f>
        <v>35</v>
      </c>
      <c r="G362" s="18">
        <f>VLOOKUP(B362,I!$A:$G,5,FALSE)</f>
        <v>12.96</v>
      </c>
      <c r="H362" s="18">
        <f t="shared" si="20"/>
        <v>453.6</v>
      </c>
      <c r="I362" s="27">
        <f t="shared" si="21"/>
        <v>1.1793039988269653E-4</v>
      </c>
      <c r="J362" s="27">
        <f t="shared" si="23"/>
        <v>0.99005579917415598</v>
      </c>
      <c r="K362" s="11" t="str">
        <f t="shared" si="22"/>
        <v>C</v>
      </c>
    </row>
    <row r="363" spans="1:11">
      <c r="A363" s="11">
        <v>353</v>
      </c>
      <c r="B363" s="11">
        <v>5318</v>
      </c>
      <c r="C363" s="11" t="str">
        <f>VLOOKUP(B363,I!$A:$G,2,FALSE)</f>
        <v>SINAPI</v>
      </c>
      <c r="D363" s="23" t="str">
        <f>VLOOKUP(B363,I!$A:$G,3,FALSE)</f>
        <v>DILUENTE AGUARRAS</v>
      </c>
      <c r="E363" s="11" t="str">
        <f>VLOOKUP(B363,I!$A:$G,4,FALSE)</f>
        <v>L</v>
      </c>
      <c r="F363" s="11">
        <f>SUMIF(CPU!M:M,B363,CPU!O:O)+SUMIF(CPUAUX1!M:M,B363,CPUAUX1!O:O)+SUMIF(CPUAUX2!M:M,B363,CPUAUX2!O:O)+SUMIF(CPUAUX3!M:M,B363,CPUAUX3!O:O)+SUMIF(CPUAUX4!M:M,B363,CPUAUX4!O:O)+SUMIF(CPUAUX5!M:M,B363,CPUAUX5!O:O)</f>
        <v>12.851542532</v>
      </c>
      <c r="G363" s="18">
        <f>VLOOKUP(B363,I!$A:$G,5,FALSE)</f>
        <v>34.56</v>
      </c>
      <c r="H363" s="18">
        <f t="shared" si="20"/>
        <v>444.14930990592001</v>
      </c>
      <c r="I363" s="27">
        <f t="shared" si="21"/>
        <v>1.1547333713586607E-4</v>
      </c>
      <c r="J363" s="27">
        <f t="shared" si="23"/>
        <v>0.99017127251129189</v>
      </c>
      <c r="K363" s="11" t="str">
        <f t="shared" si="22"/>
        <v>C</v>
      </c>
    </row>
    <row r="364" spans="1:11">
      <c r="A364" s="11">
        <v>354</v>
      </c>
      <c r="B364" s="11">
        <v>6010</v>
      </c>
      <c r="C364" s="11" t="str">
        <f>VLOOKUP(B364,I!$A:$G,2,FALSE)</f>
        <v>SINAPI</v>
      </c>
      <c r="D364" s="23" t="str">
        <f>VLOOKUP(B364,I!$A:$G,3,FALSE)</f>
        <v>REGISTRO GAVETA BRUTO EM LATAO FORJADO, BITOLA 1 1/2"</v>
      </c>
      <c r="E364" s="11" t="str">
        <f>VLOOKUP(B364,I!$A:$G,4,FALSE)</f>
        <v>UN</v>
      </c>
      <c r="F364" s="11">
        <f>SUMIF(CPU!M:M,B364,CPU!O:O)+SUMIF(CPUAUX1!M:M,B364,CPUAUX1!O:O)+SUMIF(CPUAUX2!M:M,B364,CPUAUX2!O:O)+SUMIF(CPUAUX3!M:M,B364,CPUAUX3!O:O)+SUMIF(CPUAUX4!M:M,B364,CPUAUX4!O:O)+SUMIF(CPUAUX5!M:M,B364,CPUAUX5!O:O)</f>
        <v>4</v>
      </c>
      <c r="G364" s="18">
        <f>VLOOKUP(B364,I!$A:$G,5,FALSE)</f>
        <v>110.99</v>
      </c>
      <c r="H364" s="18">
        <f t="shared" si="20"/>
        <v>443.96</v>
      </c>
      <c r="I364" s="27">
        <f t="shared" si="21"/>
        <v>1.1542411889753515E-4</v>
      </c>
      <c r="J364" s="27">
        <f t="shared" si="23"/>
        <v>0.99028669663018942</v>
      </c>
      <c r="K364" s="11" t="str">
        <f t="shared" si="22"/>
        <v>C</v>
      </c>
    </row>
    <row r="365" spans="1:11" ht="30">
      <c r="A365" s="11">
        <v>355</v>
      </c>
      <c r="B365" s="11">
        <v>4417</v>
      </c>
      <c r="C365" s="11" t="str">
        <f>VLOOKUP(B365,I!$A:$G,2,FALSE)</f>
        <v>SINAPI</v>
      </c>
      <c r="D365" s="23" t="str">
        <f>VLOOKUP(B365,I!$A:$G,3,FALSE)</f>
        <v>SARRAFO NAO APARELHADO *2,5 X 7* CM, EM MACARANDUBA/MASSARANDUBA, ANGELIM, PEROBA-ROSA OU EQUIVALENTE DA REGIAO - BRUTA</v>
      </c>
      <c r="E365" s="11" t="str">
        <f>VLOOKUP(B365,I!$A:$G,4,FALSE)</f>
        <v>M</v>
      </c>
      <c r="F365" s="11">
        <f>SUMIF(CPU!M:M,B365,CPU!O:O)+SUMIF(CPUAUX1!M:M,B365,CPUAUX1!O:O)+SUMIF(CPUAUX2!M:M,B365,CPUAUX2!O:O)+SUMIF(CPUAUX3!M:M,B365,CPUAUX3!O:O)+SUMIF(CPUAUX4!M:M,B365,CPUAUX4!O:O)+SUMIF(CPUAUX5!M:M,B365,CPUAUX5!O:O)</f>
        <v>81.522750000000002</v>
      </c>
      <c r="G365" s="18">
        <f>VLOOKUP(B365,I!$A:$G,5,FALSE)</f>
        <v>5.44</v>
      </c>
      <c r="H365" s="18">
        <f t="shared" si="20"/>
        <v>443.48376000000002</v>
      </c>
      <c r="I365" s="27">
        <f t="shared" si="21"/>
        <v>1.153003023771645E-4</v>
      </c>
      <c r="J365" s="27">
        <f t="shared" si="23"/>
        <v>0.99040199693256659</v>
      </c>
      <c r="K365" s="11" t="str">
        <f t="shared" si="22"/>
        <v>C</v>
      </c>
    </row>
    <row r="366" spans="1:11" ht="30">
      <c r="A366" s="11">
        <v>356</v>
      </c>
      <c r="B366" s="11">
        <v>21138</v>
      </c>
      <c r="C366" s="11" t="str">
        <f>VLOOKUP(B366,I!$A:$G,2,FALSE)</f>
        <v>SINAPI</v>
      </c>
      <c r="D366" s="23" t="str">
        <f>VLOOKUP(B366,I!$A:$G,3,FALSE)</f>
        <v>MOURAO ROLICO DE MADEIRA TRATADA, D = 8 A 11 CM, H = 2,20 M, EM EUCALIPTO OU EQUIVALENTE DA REGIAO (PARA CERCA)</v>
      </c>
      <c r="E366" s="11" t="str">
        <f>VLOOKUP(B366,I!$A:$G,4,FALSE)</f>
        <v>M</v>
      </c>
      <c r="F366" s="11">
        <f>SUMIF(CPU!M:M,B366,CPU!O:O)+SUMIF(CPUAUX1!M:M,B366,CPUAUX1!O:O)+SUMIF(CPUAUX2!M:M,B366,CPUAUX2!O:O)+SUMIF(CPUAUX3!M:M,B366,CPUAUX3!O:O)+SUMIF(CPUAUX4!M:M,B366,CPUAUX4!O:O)+SUMIF(CPUAUX5!M:M,B366,CPUAUX5!O:O)</f>
        <v>41.300579999999989</v>
      </c>
      <c r="G366" s="18">
        <f>VLOOKUP(B366,I!$A:$G,5,FALSE)</f>
        <v>10.53</v>
      </c>
      <c r="H366" s="18">
        <f t="shared" si="20"/>
        <v>434.89510739999986</v>
      </c>
      <c r="I366" s="27">
        <f t="shared" si="21"/>
        <v>1.1306735873613367E-4</v>
      </c>
      <c r="J366" s="27">
        <f t="shared" si="23"/>
        <v>0.99051506429130276</v>
      </c>
      <c r="K366" s="11" t="str">
        <f t="shared" si="22"/>
        <v>C</v>
      </c>
    </row>
    <row r="367" spans="1:11">
      <c r="A367" s="11">
        <v>357</v>
      </c>
      <c r="B367" s="11">
        <v>4823</v>
      </c>
      <c r="C367" s="11" t="str">
        <f>VLOOKUP(B367,I!$A:$G,2,FALSE)</f>
        <v>SINAPI</v>
      </c>
      <c r="D367" s="23" t="str">
        <f>VLOOKUP(B367,I!$A:$G,3,FALSE)</f>
        <v>MASSA PLASTICA PARA MARMORE/GRANITO</v>
      </c>
      <c r="E367" s="11" t="str">
        <f>VLOOKUP(B367,I!$A:$G,4,FALSE)</f>
        <v>KG</v>
      </c>
      <c r="F367" s="11">
        <f>SUMIF(CPU!M:M,B367,CPU!O:O)+SUMIF(CPUAUX1!M:M,B367,CPUAUX1!O:O)+SUMIF(CPUAUX2!M:M,B367,CPUAUX2!O:O)+SUMIF(CPUAUX3!M:M,B367,CPUAUX3!O:O)+SUMIF(CPUAUX4!M:M,B367,CPUAUX4!O:O)+SUMIF(CPUAUX5!M:M,B367,CPUAUX5!O:O)</f>
        <v>8.5013000000000005</v>
      </c>
      <c r="G367" s="18">
        <f>VLOOKUP(B367,I!$A:$G,5,FALSE)</f>
        <v>50.96</v>
      </c>
      <c r="H367" s="18">
        <f t="shared" si="20"/>
        <v>433.22624800000006</v>
      </c>
      <c r="I367" s="27">
        <f t="shared" si="21"/>
        <v>1.1263347589576777E-4</v>
      </c>
      <c r="J367" s="27">
        <f t="shared" si="23"/>
        <v>0.9906276977671985</v>
      </c>
      <c r="K367" s="11" t="str">
        <f t="shared" si="22"/>
        <v>C</v>
      </c>
    </row>
    <row r="368" spans="1:11">
      <c r="A368" s="11">
        <v>358</v>
      </c>
      <c r="B368" s="11">
        <v>2681</v>
      </c>
      <c r="C368" s="11" t="str">
        <f>VLOOKUP(B368,I!$A:$G,2,FALSE)</f>
        <v>SINAPI</v>
      </c>
      <c r="D368" s="23" t="str">
        <f>VLOOKUP(B368,I!$A:$G,3,FALSE)</f>
        <v>ELETRODUTO DE PVC RIGIDO ROSCAVEL DE 2", SEM LUVA</v>
      </c>
      <c r="E368" s="11" t="str">
        <f>VLOOKUP(B368,I!$A:$G,4,FALSE)</f>
        <v>M</v>
      </c>
      <c r="F368" s="11">
        <f>SUMIF(CPU!M:M,B368,CPU!O:O)+SUMIF(CPUAUX1!M:M,B368,CPUAUX1!O:O)+SUMIF(CPUAUX2!M:M,B368,CPUAUX2!O:O)+SUMIF(CPUAUX3!M:M,B368,CPUAUX3!O:O)+SUMIF(CPUAUX4!M:M,B368,CPUAUX4!O:O)+SUMIF(CPUAUX5!M:M,B368,CPUAUX5!O:O)</f>
        <v>21.857000000000003</v>
      </c>
      <c r="G368" s="18">
        <f>VLOOKUP(B368,I!$A:$G,5,FALSE)</f>
        <v>19.36</v>
      </c>
      <c r="H368" s="18">
        <f t="shared" si="20"/>
        <v>423.15152000000006</v>
      </c>
      <c r="I368" s="27">
        <f t="shared" si="21"/>
        <v>1.1001417099773119E-4</v>
      </c>
      <c r="J368" s="27">
        <f t="shared" si="23"/>
        <v>0.99073771193819626</v>
      </c>
      <c r="K368" s="11" t="str">
        <f t="shared" si="22"/>
        <v>C</v>
      </c>
    </row>
    <row r="369" spans="1:11">
      <c r="A369" s="11">
        <v>359</v>
      </c>
      <c r="B369" s="11">
        <v>5075</v>
      </c>
      <c r="C369" s="11" t="str">
        <f>VLOOKUP(B369,I!$A:$G,2,FALSE)</f>
        <v>SINAPI</v>
      </c>
      <c r="D369" s="23" t="str">
        <f>VLOOKUP(B369,I!$A:$G,3,FALSE)</f>
        <v>PREGO DE ACO POLIDO COM CABECA 18 X 30 (2 3/4 X 10)</v>
      </c>
      <c r="E369" s="11" t="str">
        <f>VLOOKUP(B369,I!$A:$G,4,FALSE)</f>
        <v>KG</v>
      </c>
      <c r="F369" s="11">
        <f>SUMIF(CPU!M:M,B369,CPU!O:O)+SUMIF(CPUAUX1!M:M,B369,CPUAUX1!O:O)+SUMIF(CPUAUX2!M:M,B369,CPUAUX2!O:O)+SUMIF(CPUAUX3!M:M,B369,CPUAUX3!O:O)+SUMIF(CPUAUX4!M:M,B369,CPUAUX4!O:O)+SUMIF(CPUAUX5!M:M,B369,CPUAUX5!O:O)</f>
        <v>20.611199999999997</v>
      </c>
      <c r="G369" s="18">
        <f>VLOOKUP(B369,I!$A:$G,5,FALSE)</f>
        <v>20.34</v>
      </c>
      <c r="H369" s="18">
        <f t="shared" si="20"/>
        <v>419.23180799999994</v>
      </c>
      <c r="I369" s="27">
        <f t="shared" si="21"/>
        <v>1.0899509427025098E-4</v>
      </c>
      <c r="J369" s="27">
        <f t="shared" si="23"/>
        <v>0.99084670703246647</v>
      </c>
      <c r="K369" s="11" t="str">
        <f t="shared" si="22"/>
        <v>C</v>
      </c>
    </row>
    <row r="370" spans="1:11">
      <c r="A370" s="11">
        <v>360</v>
      </c>
      <c r="B370" s="11">
        <v>4253</v>
      </c>
      <c r="C370" s="11" t="str">
        <f>VLOOKUP(B370,I!$A:$G,2,FALSE)</f>
        <v>SINAPI</v>
      </c>
      <c r="D370" s="23" t="str">
        <f>VLOOKUP(B370,I!$A:$G,3,FALSE)</f>
        <v>OPERADOR DE GUINCHO OU GUINCHEIRO (HORISTA)</v>
      </c>
      <c r="E370" s="11" t="str">
        <f>VLOOKUP(B370,I!$A:$G,4,FALSE)</f>
        <v>H</v>
      </c>
      <c r="F370" s="11">
        <f>SUMIF(CPU!M:M,B370,CPU!O:O)+SUMIF(CPUAUX1!M:M,B370,CPUAUX1!O:O)+SUMIF(CPUAUX2!M:M,B370,CPUAUX2!O:O)+SUMIF(CPUAUX3!M:M,B370,CPUAUX3!O:O)+SUMIF(CPUAUX4!M:M,B370,CPUAUX4!O:O)+SUMIF(CPUAUX5!M:M,B370,CPUAUX5!O:O)</f>
        <v>19.488923208360003</v>
      </c>
      <c r="G370" s="18">
        <f>VLOOKUP(B370,I!$A:$G,5,FALSE)</f>
        <v>21.48</v>
      </c>
      <c r="H370" s="18">
        <f t="shared" si="20"/>
        <v>418.62207051557289</v>
      </c>
      <c r="I370" s="27">
        <f t="shared" si="21"/>
        <v>1.088365700520809E-4</v>
      </c>
      <c r="J370" s="27">
        <f t="shared" si="23"/>
        <v>0.99095554360251858</v>
      </c>
      <c r="K370" s="11" t="str">
        <f t="shared" si="22"/>
        <v>C</v>
      </c>
    </row>
    <row r="371" spans="1:11" ht="30">
      <c r="A371" s="11">
        <v>361</v>
      </c>
      <c r="B371" s="11">
        <v>38774</v>
      </c>
      <c r="C371" s="11" t="str">
        <f>VLOOKUP(B371,I!$A:$G,2,FALSE)</f>
        <v>SINAPI</v>
      </c>
      <c r="D371" s="23" t="str">
        <f>VLOOKUP(B371,I!$A:$G,3,FALSE)</f>
        <v>LUMINARIA DE EMERGENCIA 30 LEDS, POTENCIA 2 W, BATERIA DE LITIO, AUTONOMIA DE 6 HORAS</v>
      </c>
      <c r="E371" s="11" t="str">
        <f>VLOOKUP(B371,I!$A:$G,4,FALSE)</f>
        <v>UN</v>
      </c>
      <c r="F371" s="11">
        <f>SUMIF(CPU!M:M,B371,CPU!O:O)+SUMIF(CPUAUX1!M:M,B371,CPUAUX1!O:O)+SUMIF(CPUAUX2!M:M,B371,CPUAUX2!O:O)+SUMIF(CPUAUX3!M:M,B371,CPUAUX3!O:O)+SUMIF(CPUAUX4!M:M,B371,CPUAUX4!O:O)+SUMIF(CPUAUX5!M:M,B371,CPUAUX5!O:O)</f>
        <v>32</v>
      </c>
      <c r="G371" s="18">
        <f>VLOOKUP(B371,I!$A:$G,5,FALSE)</f>
        <v>12.88</v>
      </c>
      <c r="H371" s="18">
        <f t="shared" si="20"/>
        <v>412.16</v>
      </c>
      <c r="I371" s="27">
        <f t="shared" si="21"/>
        <v>1.0715651149835142E-4</v>
      </c>
      <c r="J371" s="27">
        <f t="shared" si="23"/>
        <v>0.99106270011401698</v>
      </c>
      <c r="K371" s="11" t="str">
        <f t="shared" si="22"/>
        <v>C</v>
      </c>
    </row>
    <row r="372" spans="1:11">
      <c r="A372" s="11">
        <v>362</v>
      </c>
      <c r="B372" s="11" t="s">
        <v>2839</v>
      </c>
      <c r="C372" s="11" t="str">
        <f>VLOOKUP(B372,I!$A:$G,2,FALSE)</f>
        <v>ORSE</v>
      </c>
      <c r="D372" s="23" t="str">
        <f>VLOOKUP(B372,I!$A:$G,3,FALSE)</f>
        <v>SIRENE AUDIOVISUAL ENDEREÇAVEL, 120 DB, PARA ALARME DE INCÊNDIO</v>
      </c>
      <c r="E372" s="11" t="str">
        <f>VLOOKUP(B372,I!$A:$G,4,FALSE)</f>
        <v>UN</v>
      </c>
      <c r="F372" s="11">
        <f>SUMIF(CPU!M:M,B372,CPU!O:O)+SUMIF(CPUAUX1!M:M,B372,CPUAUX1!O:O)+SUMIF(CPUAUX2!M:M,B372,CPUAUX2!O:O)+SUMIF(CPUAUX3!M:M,B372,CPUAUX3!O:O)+SUMIF(CPUAUX4!M:M,B372,CPUAUX4!O:O)+SUMIF(CPUAUX5!M:M,B372,CPUAUX5!O:O)</f>
        <v>2</v>
      </c>
      <c r="G372" s="18">
        <f>VLOOKUP(B372,I!$A:$G,5,FALSE)</f>
        <v>203.83</v>
      </c>
      <c r="H372" s="18">
        <f t="shared" si="20"/>
        <v>407.66</v>
      </c>
      <c r="I372" s="27">
        <f t="shared" si="21"/>
        <v>1.059865670550707E-4</v>
      </c>
      <c r="J372" s="27">
        <f t="shared" si="23"/>
        <v>0.99116868668107205</v>
      </c>
      <c r="K372" s="11" t="str">
        <f t="shared" si="22"/>
        <v>C</v>
      </c>
    </row>
    <row r="373" spans="1:11">
      <c r="A373" s="11">
        <v>363</v>
      </c>
      <c r="B373" s="11">
        <v>299</v>
      </c>
      <c r="C373" s="11" t="str">
        <f>VLOOKUP(B373,I!$A:$G,2,FALSE)</f>
        <v>SINAPI</v>
      </c>
      <c r="D373" s="23" t="str">
        <f>VLOOKUP(B373,I!$A:$G,3,FALSE)</f>
        <v>ANEL BORRACHA, DN 100 MM, PARA TUBO SERIE REFORCADA ESGOTO PREDIAL</v>
      </c>
      <c r="E373" s="11" t="str">
        <f>VLOOKUP(B373,I!$A:$G,4,FALSE)</f>
        <v>UN</v>
      </c>
      <c r="F373" s="11">
        <f>SUMIF(CPU!M:M,B373,CPU!O:O)+SUMIF(CPUAUX1!M:M,B373,CPUAUX1!O:O)+SUMIF(CPUAUX2!M:M,B373,CPUAUX2!O:O)+SUMIF(CPUAUX3!M:M,B373,CPUAUX3!O:O)+SUMIF(CPUAUX4!M:M,B373,CPUAUX4!O:O)+SUMIF(CPUAUX5!M:M,B373,CPUAUX5!O:O)</f>
        <v>89</v>
      </c>
      <c r="G373" s="18">
        <f>VLOOKUP(B373,I!$A:$G,5,FALSE)</f>
        <v>4.46</v>
      </c>
      <c r="H373" s="18">
        <f t="shared" si="20"/>
        <v>396.94</v>
      </c>
      <c r="I373" s="27">
        <f t="shared" si="21"/>
        <v>1.0319949940352195E-4</v>
      </c>
      <c r="J373" s="27">
        <f t="shared" si="23"/>
        <v>0.99127188618047557</v>
      </c>
      <c r="K373" s="11" t="str">
        <f t="shared" si="22"/>
        <v>C</v>
      </c>
    </row>
    <row r="374" spans="1:11">
      <c r="A374" s="11">
        <v>364</v>
      </c>
      <c r="B374" s="11" t="s">
        <v>2742</v>
      </c>
      <c r="C374" s="11" t="str">
        <f>VLOOKUP(B374,I!$A:$G,2,FALSE)</f>
        <v>ORSE</v>
      </c>
      <c r="D374" s="23" t="str">
        <f>VLOOKUP(B374,I!$A:$G,3,FALSE)</f>
        <v>CAMINHAO GUINDAUTO 11,5 T (M.BENZ - L 1620/57 - 184,0 HP)</v>
      </c>
      <c r="E374" s="11" t="str">
        <f>VLOOKUP(B374,I!$A:$G,4,FALSE)</f>
        <v>H</v>
      </c>
      <c r="F374" s="11">
        <f>SUMIF(CPU!M:M,B374,CPU!O:O)+SUMIF(CPUAUX1!M:M,B374,CPUAUX1!O:O)+SUMIF(CPUAUX2!M:M,B374,CPUAUX2!O:O)+SUMIF(CPUAUX3!M:M,B374,CPUAUX3!O:O)+SUMIF(CPUAUX4!M:M,B374,CPUAUX4!O:O)+SUMIF(CPUAUX5!M:M,B374,CPUAUX5!O:O)</f>
        <v>2.7584</v>
      </c>
      <c r="G374" s="18">
        <f>VLOOKUP(B374,I!$A:$G,5,FALSE)</f>
        <v>143.72</v>
      </c>
      <c r="H374" s="18">
        <f t="shared" si="20"/>
        <v>396.43724800000001</v>
      </c>
      <c r="I374" s="27">
        <f t="shared" si="21"/>
        <v>1.0306879009046679E-4</v>
      </c>
      <c r="J374" s="27">
        <f t="shared" si="23"/>
        <v>0.99137495497056605</v>
      </c>
      <c r="K374" s="11" t="str">
        <f t="shared" si="22"/>
        <v>C</v>
      </c>
    </row>
    <row r="375" spans="1:11">
      <c r="A375" s="11">
        <v>365</v>
      </c>
      <c r="B375" s="11">
        <v>6138</v>
      </c>
      <c r="C375" s="11" t="str">
        <f>VLOOKUP(B375,I!$A:$G,2,FALSE)</f>
        <v>SINAPI</v>
      </c>
      <c r="D375" s="23" t="str">
        <f>VLOOKUP(B375,I!$A:$G,3,FALSE)</f>
        <v>ANEL DE VEDACAO, PVC FLEXIVEL, 100 MM, PARA SAIDA DE BACIA / VASO SANITARIO</v>
      </c>
      <c r="E375" s="11" t="str">
        <f>VLOOKUP(B375,I!$A:$G,4,FALSE)</f>
        <v>UN</v>
      </c>
      <c r="F375" s="11">
        <f>SUMIF(CPU!M:M,B375,CPU!O:O)+SUMIF(CPUAUX1!M:M,B375,CPUAUX1!O:O)+SUMIF(CPUAUX2!M:M,B375,CPUAUX2!O:O)+SUMIF(CPUAUX3!M:M,B375,CPUAUX3!O:O)+SUMIF(CPUAUX4!M:M,B375,CPUAUX4!O:O)+SUMIF(CPUAUX5!M:M,B375,CPUAUX5!O:O)</f>
        <v>38</v>
      </c>
      <c r="G375" s="18">
        <f>VLOOKUP(B375,I!$A:$G,5,FALSE)</f>
        <v>10.24</v>
      </c>
      <c r="H375" s="18">
        <f t="shared" si="20"/>
        <v>389.12</v>
      </c>
      <c r="I375" s="27">
        <f t="shared" si="21"/>
        <v>1.0116639594875413E-4</v>
      </c>
      <c r="J375" s="27">
        <f t="shared" si="23"/>
        <v>0.99147612136651475</v>
      </c>
      <c r="K375" s="11" t="str">
        <f t="shared" si="22"/>
        <v>C</v>
      </c>
    </row>
    <row r="376" spans="1:11">
      <c r="A376" s="11">
        <v>366</v>
      </c>
      <c r="B376" s="11">
        <v>6012</v>
      </c>
      <c r="C376" s="11" t="str">
        <f>VLOOKUP(B376,I!$A:$G,2,FALSE)</f>
        <v>SINAPI</v>
      </c>
      <c r="D376" s="23" t="str">
        <f>VLOOKUP(B376,I!$A:$G,3,FALSE)</f>
        <v>REGISTRO GAVETA BRUTO EM LATAO FORJADO, BITOLA 3"</v>
      </c>
      <c r="E376" s="11" t="str">
        <f>VLOOKUP(B376,I!$A:$G,4,FALSE)</f>
        <v>UN</v>
      </c>
      <c r="F376" s="11">
        <f>SUMIF(CPU!M:M,B376,CPU!O:O)+SUMIF(CPUAUX1!M:M,B376,CPUAUX1!O:O)+SUMIF(CPUAUX2!M:M,B376,CPUAUX2!O:O)+SUMIF(CPUAUX3!M:M,B376,CPUAUX3!O:O)+SUMIF(CPUAUX4!M:M,B376,CPUAUX4!O:O)+SUMIF(CPUAUX5!M:M,B376,CPUAUX5!O:O)</f>
        <v>1</v>
      </c>
      <c r="G376" s="18">
        <f>VLOOKUP(B376,I!$A:$G,5,FALSE)</f>
        <v>388.17</v>
      </c>
      <c r="H376" s="18">
        <f t="shared" si="20"/>
        <v>388.17</v>
      </c>
      <c r="I376" s="27">
        <f t="shared" si="21"/>
        <v>1.0091940767739487E-4</v>
      </c>
      <c r="J376" s="27">
        <f t="shared" si="23"/>
        <v>0.99157704077419218</v>
      </c>
      <c r="K376" s="11" t="str">
        <f t="shared" si="22"/>
        <v>C</v>
      </c>
    </row>
    <row r="377" spans="1:11" ht="30">
      <c r="A377" s="11">
        <v>367</v>
      </c>
      <c r="B377" s="11">
        <v>21009</v>
      </c>
      <c r="C377" s="11" t="str">
        <f>VLOOKUP(B377,I!$A:$G,2,FALSE)</f>
        <v>SINAPI</v>
      </c>
      <c r="D377" s="23" t="str">
        <f>VLOOKUP(B377,I!$A:$G,3,FALSE)</f>
        <v>TUBO ACO GALVANIZADO COM COSTURA, CLASSE LEVE, DN 20 MM ( 3/4"), E = 2,25 MM, *1,3* KG/M (NBR 5580)</v>
      </c>
      <c r="E377" s="11" t="str">
        <f>VLOOKUP(B377,I!$A:$G,4,FALSE)</f>
        <v>M</v>
      </c>
      <c r="F377" s="11">
        <f>SUMIF(CPU!M:M,B377,CPU!O:O)+SUMIF(CPUAUX1!M:M,B377,CPUAUX1!O:O)+SUMIF(CPUAUX2!M:M,B377,CPUAUX2!O:O)+SUMIF(CPUAUX3!M:M,B377,CPUAUX3!O:O)+SUMIF(CPUAUX4!M:M,B377,CPUAUX4!O:O)+SUMIF(CPUAUX5!M:M,B377,CPUAUX5!O:O)</f>
        <v>16.425000000000001</v>
      </c>
      <c r="G377" s="18">
        <f>VLOOKUP(B377,I!$A:$G,5,FALSE)</f>
        <v>23.59</v>
      </c>
      <c r="H377" s="18">
        <f t="shared" si="20"/>
        <v>387.46575000000001</v>
      </c>
      <c r="I377" s="27">
        <f t="shared" si="21"/>
        <v>1.0073631137202143E-4</v>
      </c>
      <c r="J377" s="27">
        <f t="shared" si="23"/>
        <v>0.99167777708556415</v>
      </c>
      <c r="K377" s="11" t="str">
        <f t="shared" si="22"/>
        <v>C</v>
      </c>
    </row>
    <row r="378" spans="1:11" ht="30">
      <c r="A378" s="11">
        <v>368</v>
      </c>
      <c r="B378" s="11" t="s">
        <v>2831</v>
      </c>
      <c r="C378" s="11" t="str">
        <f>VLOOKUP(B378,I!$A:$G,2,FALSE)</f>
        <v>ORSE</v>
      </c>
      <c r="D378" s="23" t="str">
        <f>VLOOKUP(B378,I!$A:$G,3,FALSE)</f>
        <v>CONDULETE TIPO "LL" DE 3/4" EM ALUMÍNIO FUNDIDO A PROVA DE TEMPO, GASES, VAPORES E PÓS.</v>
      </c>
      <c r="E378" s="11" t="str">
        <f>VLOOKUP(B378,I!$A:$G,4,FALSE)</f>
        <v>UN</v>
      </c>
      <c r="F378" s="11">
        <f>SUMIF(CPU!M:M,B378,CPU!O:O)+SUMIF(CPUAUX1!M:M,B378,CPUAUX1!O:O)+SUMIF(CPUAUX2!M:M,B378,CPUAUX2!O:O)+SUMIF(CPUAUX3!M:M,B378,CPUAUX3!O:O)+SUMIF(CPUAUX4!M:M,B378,CPUAUX4!O:O)+SUMIF(CPUAUX5!M:M,B378,CPUAUX5!O:O)</f>
        <v>29</v>
      </c>
      <c r="G378" s="18">
        <f>VLOOKUP(B378,I!$A:$G,5,FALSE)</f>
        <v>13</v>
      </c>
      <c r="H378" s="18">
        <f t="shared" si="20"/>
        <v>377</v>
      </c>
      <c r="I378" s="27">
        <f t="shared" si="21"/>
        <v>9.8015345581518062E-5</v>
      </c>
      <c r="J378" s="27">
        <f t="shared" si="23"/>
        <v>0.99177579243114566</v>
      </c>
      <c r="K378" s="11" t="str">
        <f t="shared" si="22"/>
        <v>C</v>
      </c>
    </row>
    <row r="379" spans="1:11" ht="30">
      <c r="A379" s="11">
        <v>369</v>
      </c>
      <c r="B379" s="11">
        <v>39571</v>
      </c>
      <c r="C379" s="11" t="str">
        <f>VLOOKUP(B379,I!$A:$G,2,FALSE)</f>
        <v>SINAPI</v>
      </c>
      <c r="D379" s="23" t="str">
        <f>VLOOKUP(B379,I!$A:$G,3,FALSE)</f>
        <v>PERFIL LONGARINA (PRINCIPAL), T CLICADO, EM ACO, BRANCO NAS FACES APARENTES, PARA FORRO REMOVIVEL, 24 X 32 X 3750 MM (L X H X C</v>
      </c>
      <c r="E379" s="11" t="str">
        <f>VLOOKUP(B379,I!$A:$G,4,FALSE)</f>
        <v>M</v>
      </c>
      <c r="F379" s="11">
        <f>SUMIF(CPU!M:M,B379,CPU!O:O)+SUMIF(CPUAUX1!M:M,B379,CPUAUX1!O:O)+SUMIF(CPUAUX2!M:M,B379,CPUAUX2!O:O)+SUMIF(CPUAUX3!M:M,B379,CPUAUX3!O:O)+SUMIF(CPUAUX4!M:M,B379,CPUAUX4!O:O)+SUMIF(CPUAUX5!M:M,B379,CPUAUX5!O:O)</f>
        <v>90.692288999999988</v>
      </c>
      <c r="G379" s="18">
        <f>VLOOKUP(B379,I!$A:$G,5,FALSE)</f>
        <v>4.1500000000000004</v>
      </c>
      <c r="H379" s="18">
        <f t="shared" si="20"/>
        <v>376.37299934999999</v>
      </c>
      <c r="I379" s="27">
        <f t="shared" si="21"/>
        <v>9.7852333153428968E-5</v>
      </c>
      <c r="J379" s="27">
        <f t="shared" si="23"/>
        <v>0.99187364476429907</v>
      </c>
      <c r="K379" s="11" t="str">
        <f t="shared" si="22"/>
        <v>C</v>
      </c>
    </row>
    <row r="380" spans="1:11" ht="30">
      <c r="A380" s="11">
        <v>370</v>
      </c>
      <c r="B380" s="11">
        <v>3670</v>
      </c>
      <c r="C380" s="11" t="str">
        <f>VLOOKUP(B380,I!$A:$G,2,FALSE)</f>
        <v>SINAPI</v>
      </c>
      <c r="D380" s="23" t="str">
        <f>VLOOKUP(B380,I!$A:$G,3,FALSE)</f>
        <v>JUNCAO SIMPLES, PVC, 45 GRAUS, DN 100 X 100 MM, SERIE NORMAL PARA ESGOTO PREDIAL</v>
      </c>
      <c r="E380" s="11" t="str">
        <f>VLOOKUP(B380,I!$A:$G,4,FALSE)</f>
        <v>UN</v>
      </c>
      <c r="F380" s="11">
        <f>SUMIF(CPU!M:M,B380,CPU!O:O)+SUMIF(CPUAUX1!M:M,B380,CPUAUX1!O:O)+SUMIF(CPUAUX2!M:M,B380,CPUAUX2!O:O)+SUMIF(CPUAUX3!M:M,B380,CPUAUX3!O:O)+SUMIF(CPUAUX4!M:M,B380,CPUAUX4!O:O)+SUMIF(CPUAUX5!M:M,B380,CPUAUX5!O:O)</f>
        <v>17</v>
      </c>
      <c r="G380" s="18">
        <f>VLOOKUP(B380,I!$A:$G,5,FALSE)</f>
        <v>22.06</v>
      </c>
      <c r="H380" s="18">
        <f t="shared" si="20"/>
        <v>375.02</v>
      </c>
      <c r="I380" s="27">
        <f t="shared" si="21"/>
        <v>9.7500570026474534E-5</v>
      </c>
      <c r="J380" s="27">
        <f t="shared" si="23"/>
        <v>0.99197114533432551</v>
      </c>
      <c r="K380" s="11" t="str">
        <f t="shared" si="22"/>
        <v>C</v>
      </c>
    </row>
    <row r="381" spans="1:11">
      <c r="A381" s="11">
        <v>371</v>
      </c>
      <c r="B381" s="11">
        <v>6310</v>
      </c>
      <c r="C381" s="11" t="str">
        <f>VLOOKUP(B381,I!$A:$G,2,FALSE)</f>
        <v>SINAPI</v>
      </c>
      <c r="D381" s="23" t="str">
        <f>VLOOKUP(B381,I!$A:$G,3,FALSE)</f>
        <v>TE DE REDUCAO DE FERRO GALVANIZADO, COM ROSCA BSP, DE 3" X 1"</v>
      </c>
      <c r="E381" s="11" t="str">
        <f>VLOOKUP(B381,I!$A:$G,4,FALSE)</f>
        <v>UN</v>
      </c>
      <c r="F381" s="11">
        <f>SUMIF(CPU!M:M,B381,CPU!O:O)+SUMIF(CPUAUX1!M:M,B381,CPUAUX1!O:O)+SUMIF(CPUAUX2!M:M,B381,CPUAUX2!O:O)+SUMIF(CPUAUX3!M:M,B381,CPUAUX3!O:O)+SUMIF(CPUAUX4!M:M,B381,CPUAUX4!O:O)+SUMIF(CPUAUX5!M:M,B381,CPUAUX5!O:O)</f>
        <v>2</v>
      </c>
      <c r="G381" s="18">
        <f>VLOOKUP(B381,I!$A:$G,5,FALSE)</f>
        <v>185.93</v>
      </c>
      <c r="H381" s="18">
        <f t="shared" si="20"/>
        <v>371.86</v>
      </c>
      <c r="I381" s="27">
        <f t="shared" si="21"/>
        <v>9.667900903963742E-5</v>
      </c>
      <c r="J381" s="27">
        <f t="shared" si="23"/>
        <v>0.99206782434336516</v>
      </c>
      <c r="K381" s="11" t="str">
        <f t="shared" si="22"/>
        <v>C</v>
      </c>
    </row>
    <row r="382" spans="1:11">
      <c r="A382" s="11">
        <v>372</v>
      </c>
      <c r="B382" s="11" t="s">
        <v>2788</v>
      </c>
      <c r="C382" s="11" t="str">
        <f>VLOOKUP(B382,I!$A:$G,2,FALSE)</f>
        <v>SEINFRA</v>
      </c>
      <c r="D382" s="23" t="str">
        <f>VLOOKUP(B382,I!$A:$G,3,FALSE)</f>
        <v>SOLDA 50X50</v>
      </c>
      <c r="E382" s="11" t="str">
        <f>VLOOKUP(B382,I!$A:$G,4,FALSE)</f>
        <v>KG</v>
      </c>
      <c r="F382" s="11">
        <f>SUMIF(CPU!M:M,B382,CPU!O:O)+SUMIF(CPUAUX1!M:M,B382,CPUAUX1!O:O)+SUMIF(CPUAUX2!M:M,B382,CPUAUX2!O:O)+SUMIF(CPUAUX3!M:M,B382,CPUAUX3!O:O)+SUMIF(CPUAUX4!M:M,B382,CPUAUX4!O:O)+SUMIF(CPUAUX5!M:M,B382,CPUAUX5!O:O)</f>
        <v>2.4750000000000001</v>
      </c>
      <c r="G382" s="18">
        <f>VLOOKUP(B382,I!$A:$G,5,FALSE)</f>
        <v>147.13</v>
      </c>
      <c r="H382" s="18">
        <f t="shared" si="20"/>
        <v>364.14675</v>
      </c>
      <c r="I382" s="27">
        <f t="shared" si="21"/>
        <v>9.4673659266940742E-5</v>
      </c>
      <c r="J382" s="27">
        <f t="shared" si="23"/>
        <v>0.99216249800263212</v>
      </c>
      <c r="K382" s="11" t="str">
        <f t="shared" si="22"/>
        <v>C</v>
      </c>
    </row>
    <row r="383" spans="1:11" ht="30">
      <c r="A383" s="11">
        <v>373</v>
      </c>
      <c r="B383" s="11" t="s">
        <v>2769</v>
      </c>
      <c r="C383" s="11" t="str">
        <f>VLOOKUP(B383,I!$A:$G,2,FALSE)</f>
        <v>ORSE</v>
      </c>
      <c r="D383" s="23" t="str">
        <f>VLOOKUP(B383,I!$A:$G,3,FALSE)</f>
        <v>REFLETOR SIMPLES LED 50W DE POTÊNCIA, BRANCO FRIO, 6500K, BIVOLT, MARCA NITR OLUX OU SIMILAR</v>
      </c>
      <c r="E383" s="11" t="str">
        <f>VLOOKUP(B383,I!$A:$G,4,FALSE)</f>
        <v>UN</v>
      </c>
      <c r="F383" s="11">
        <f>SUMIF(CPU!M:M,B383,CPU!O:O)+SUMIF(CPUAUX1!M:M,B383,CPUAUX1!O:O)+SUMIF(CPUAUX2!M:M,B383,CPUAUX2!O:O)+SUMIF(CPUAUX3!M:M,B383,CPUAUX3!O:O)+SUMIF(CPUAUX4!M:M,B383,CPUAUX4!O:O)+SUMIF(CPUAUX5!M:M,B383,CPUAUX5!O:O)</f>
        <v>8</v>
      </c>
      <c r="G383" s="18">
        <f>VLOOKUP(B383,I!$A:$G,5,FALSE)</f>
        <v>44.95</v>
      </c>
      <c r="H383" s="18">
        <f t="shared" si="20"/>
        <v>359.6</v>
      </c>
      <c r="I383" s="27">
        <f t="shared" si="21"/>
        <v>9.3491560400832608E-5</v>
      </c>
      <c r="J383" s="27">
        <f t="shared" si="23"/>
        <v>0.99225598956303296</v>
      </c>
      <c r="K383" s="11" t="str">
        <f t="shared" si="22"/>
        <v>C</v>
      </c>
    </row>
    <row r="384" spans="1:11">
      <c r="A384" s="11">
        <v>374</v>
      </c>
      <c r="B384" s="11">
        <v>11681</v>
      </c>
      <c r="C384" s="11" t="str">
        <f>VLOOKUP(B384,I!$A:$G,2,FALSE)</f>
        <v>SINAPI</v>
      </c>
      <c r="D384" s="23" t="str">
        <f>VLOOKUP(B384,I!$A:$G,3,FALSE)</f>
        <v>ENGATE/RABICHO FLEXIVEL PLASTICO (PVC OU ABS) BRANCO 1/2" X 40 CM</v>
      </c>
      <c r="E384" s="11" t="str">
        <f>VLOOKUP(B384,I!$A:$G,4,FALSE)</f>
        <v>UN</v>
      </c>
      <c r="F384" s="11">
        <f>SUMIF(CPU!M:M,B384,CPU!O:O)+SUMIF(CPUAUX1!M:M,B384,CPUAUX1!O:O)+SUMIF(CPUAUX2!M:M,B384,CPUAUX2!O:O)+SUMIF(CPUAUX3!M:M,B384,CPUAUX3!O:O)+SUMIF(CPUAUX4!M:M,B384,CPUAUX4!O:O)+SUMIF(CPUAUX5!M:M,B384,CPUAUX5!O:O)</f>
        <v>57</v>
      </c>
      <c r="G384" s="18">
        <f>VLOOKUP(B384,I!$A:$G,5,FALSE)</f>
        <v>6.28</v>
      </c>
      <c r="H384" s="18">
        <f t="shared" si="20"/>
        <v>357.96000000000004</v>
      </c>
      <c r="I384" s="27">
        <f t="shared" si="21"/>
        <v>9.3065180648170309E-5</v>
      </c>
      <c r="J384" s="27">
        <f t="shared" si="23"/>
        <v>0.99234905474368118</v>
      </c>
      <c r="K384" s="11" t="str">
        <f t="shared" si="22"/>
        <v>C</v>
      </c>
    </row>
    <row r="385" spans="1:11" ht="30">
      <c r="A385" s="11">
        <v>375</v>
      </c>
      <c r="B385" s="11">
        <v>40364</v>
      </c>
      <c r="C385" s="11" t="str">
        <f>VLOOKUP(B385,I!$A:$G,2,FALSE)</f>
        <v>SINAPI</v>
      </c>
      <c r="D385" s="23" t="str">
        <f>VLOOKUP(B385,I!$A:$G,3,FALSE)</f>
        <v>LUVA DE REDUCAO EM ACO CARBONO, COM ENCAIXE PARA SOLDA DN SW, PRESSAO 3.000 LBS, DN 1 1/2" X 1 1/4"</v>
      </c>
      <c r="E385" s="11" t="str">
        <f>VLOOKUP(B385,I!$A:$G,4,FALSE)</f>
        <v>UN</v>
      </c>
      <c r="F385" s="11">
        <f>SUMIF(CPU!M:M,B385,CPU!O:O)+SUMIF(CPUAUX1!M:M,B385,CPUAUX1!O:O)+SUMIF(CPUAUX2!M:M,B385,CPUAUX2!O:O)+SUMIF(CPUAUX3!M:M,B385,CPUAUX3!O:O)+SUMIF(CPUAUX4!M:M,B385,CPUAUX4!O:O)+SUMIF(CPUAUX5!M:M,B385,CPUAUX5!O:O)</f>
        <v>6</v>
      </c>
      <c r="G385" s="18">
        <f>VLOOKUP(B385,I!$A:$G,5,FALSE)</f>
        <v>59.6</v>
      </c>
      <c r="H385" s="18">
        <f t="shared" si="20"/>
        <v>357.6</v>
      </c>
      <c r="I385" s="27">
        <f t="shared" si="21"/>
        <v>9.2971585092707846E-5</v>
      </c>
      <c r="J385" s="27">
        <f t="shared" si="23"/>
        <v>0.99244202632877387</v>
      </c>
      <c r="K385" s="11" t="str">
        <f t="shared" si="22"/>
        <v>C</v>
      </c>
    </row>
    <row r="386" spans="1:11">
      <c r="A386" s="11">
        <v>376</v>
      </c>
      <c r="B386" s="11">
        <v>300</v>
      </c>
      <c r="C386" s="11" t="str">
        <f>VLOOKUP(B386,I!$A:$G,2,FALSE)</f>
        <v>SINAPI</v>
      </c>
      <c r="D386" s="23" t="str">
        <f>VLOOKUP(B386,I!$A:$G,3,FALSE)</f>
        <v>ANEL BORRACHA, DN 150 MM, PARA TUBO SERIE REFORCADA ESGOTO PREDIAL</v>
      </c>
      <c r="E386" s="11" t="str">
        <f>VLOOKUP(B386,I!$A:$G,4,FALSE)</f>
        <v>UN</v>
      </c>
      <c r="F386" s="11">
        <f>SUMIF(CPU!M:M,B386,CPU!O:O)+SUMIF(CPUAUX1!M:M,B386,CPUAUX1!O:O)+SUMIF(CPUAUX2!M:M,B386,CPUAUX2!O:O)+SUMIF(CPUAUX3!M:M,B386,CPUAUX3!O:O)+SUMIF(CPUAUX4!M:M,B386,CPUAUX4!O:O)+SUMIF(CPUAUX5!M:M,B386,CPUAUX5!O:O)</f>
        <v>23</v>
      </c>
      <c r="G386" s="18">
        <f>VLOOKUP(B386,I!$A:$G,5,FALSE)</f>
        <v>15.42</v>
      </c>
      <c r="H386" s="18">
        <f t="shared" si="20"/>
        <v>354.66</v>
      </c>
      <c r="I386" s="27">
        <f t="shared" si="21"/>
        <v>9.2207221389764451E-5</v>
      </c>
      <c r="J386" s="27">
        <f t="shared" si="23"/>
        <v>0.99253423355016368</v>
      </c>
      <c r="K386" s="11" t="str">
        <f t="shared" si="22"/>
        <v>C</v>
      </c>
    </row>
    <row r="387" spans="1:11">
      <c r="A387" s="11">
        <v>377</v>
      </c>
      <c r="B387" s="11" t="s">
        <v>2845</v>
      </c>
      <c r="C387" s="11" t="str">
        <f>VLOOKUP(B387,I!$A:$G,2,FALSE)</f>
        <v>ORSE</v>
      </c>
      <c r="D387" s="23" t="str">
        <f>VLOOKUP(B387,I!$A:$G,3,FALSE)</f>
        <v>TAMPÃO EM LATÃO COM CORRENTE, D= 2 1/2", PARA ENGATE RÁPIDO (INCENDIO)</v>
      </c>
      <c r="E387" s="11" t="str">
        <f>VLOOKUP(B387,I!$A:$G,4,FALSE)</f>
        <v>UN</v>
      </c>
      <c r="F387" s="11">
        <f>SUMIF(CPU!M:M,B387,CPU!O:O)+SUMIF(CPUAUX1!M:M,B387,CPUAUX1!O:O)+SUMIF(CPUAUX2!M:M,B387,CPUAUX2!O:O)+SUMIF(CPUAUX3!M:M,B387,CPUAUX3!O:O)+SUMIF(CPUAUX4!M:M,B387,CPUAUX4!O:O)+SUMIF(CPUAUX5!M:M,B387,CPUAUX5!O:O)</f>
        <v>2</v>
      </c>
      <c r="G387" s="18">
        <f>VLOOKUP(B387,I!$A:$G,5,FALSE)</f>
        <v>172.85</v>
      </c>
      <c r="H387" s="18">
        <f t="shared" si="20"/>
        <v>345.7</v>
      </c>
      <c r="I387" s="27">
        <f t="shared" si="21"/>
        <v>8.9877732009365497E-5</v>
      </c>
      <c r="J387" s="27">
        <f t="shared" si="23"/>
        <v>0.99262411128217309</v>
      </c>
      <c r="K387" s="11" t="str">
        <f t="shared" si="22"/>
        <v>C</v>
      </c>
    </row>
    <row r="388" spans="1:11">
      <c r="A388" s="11">
        <v>378</v>
      </c>
      <c r="B388" s="11" t="s">
        <v>2724</v>
      </c>
      <c r="C388" s="11" t="str">
        <f>VLOOKUP(B388,I!$A:$G,2,FALSE)</f>
        <v>SEINFRA</v>
      </c>
      <c r="D388" s="23" t="str">
        <f>VLOOKUP(B388,I!$A:$G,3,FALSE)</f>
        <v>VINIL AUTO-ADESIVO FOSCO OU BRILHANTE C/ APLICAÇÃO</v>
      </c>
      <c r="E388" s="11" t="str">
        <f>VLOOKUP(B388,I!$A:$G,4,FALSE)</f>
        <v>M2</v>
      </c>
      <c r="F388" s="11">
        <f>SUMIF(CPU!M:M,B388,CPU!O:O)+SUMIF(CPUAUX1!M:M,B388,CPUAUX1!O:O)+SUMIF(CPUAUX2!M:M,B388,CPUAUX2!O:O)+SUMIF(CPUAUX3!M:M,B388,CPUAUX3!O:O)+SUMIF(CPUAUX4!M:M,B388,CPUAUX4!O:O)+SUMIF(CPUAUX5!M:M,B388,CPUAUX5!O:O)</f>
        <v>3.4000000000000004</v>
      </c>
      <c r="G388" s="18">
        <f>VLOOKUP(B388,I!$A:$G,5,FALSE)</f>
        <v>100.66</v>
      </c>
      <c r="H388" s="18">
        <f t="shared" si="20"/>
        <v>342.24400000000003</v>
      </c>
      <c r="I388" s="27">
        <f t="shared" si="21"/>
        <v>8.8979214676925911E-5</v>
      </c>
      <c r="J388" s="27">
        <f t="shared" si="23"/>
        <v>0.99271309049684997</v>
      </c>
      <c r="K388" s="11" t="str">
        <f t="shared" si="22"/>
        <v>C</v>
      </c>
    </row>
    <row r="389" spans="1:11" ht="30">
      <c r="A389" s="11">
        <v>379</v>
      </c>
      <c r="B389" s="11" t="s">
        <v>2757</v>
      </c>
      <c r="C389" s="11" t="str">
        <f>VLOOKUP(B389,I!$A:$G,2,FALSE)</f>
        <v>ORSE</v>
      </c>
      <c r="D389" s="23" t="str">
        <f>VLOOKUP(B389,I!$A:$G,3,FALSE)</f>
        <v>CAIXA DE EQUIPOTENCIALIZAÇÃO EM AÇO 200X200X90MM, PARA EMBUTIR COM TAMPA, COM 9 TERMINAIS, REF:TEL-901 OU SIMILAR (SPDA)</v>
      </c>
      <c r="E389" s="11" t="str">
        <f>VLOOKUP(B389,I!$A:$G,4,FALSE)</f>
        <v>UN</v>
      </c>
      <c r="F389" s="11">
        <f>SUMIF(CPU!M:M,B389,CPU!O:O)+SUMIF(CPUAUX1!M:M,B389,CPUAUX1!O:O)+SUMIF(CPUAUX2!M:M,B389,CPUAUX2!O:O)+SUMIF(CPUAUX3!M:M,B389,CPUAUX3!O:O)+SUMIF(CPUAUX4!M:M,B389,CPUAUX4!O:O)+SUMIF(CPUAUX5!M:M,B389,CPUAUX5!O:O)</f>
        <v>1</v>
      </c>
      <c r="G389" s="18">
        <f>VLOOKUP(B389,I!$A:$G,5,FALSE)</f>
        <v>338</v>
      </c>
      <c r="H389" s="18">
        <f t="shared" si="20"/>
        <v>338</v>
      </c>
      <c r="I389" s="27">
        <f t="shared" si="21"/>
        <v>8.7875827073085157E-5</v>
      </c>
      <c r="J389" s="27">
        <f t="shared" si="23"/>
        <v>0.99280096632392301</v>
      </c>
      <c r="K389" s="11" t="str">
        <f t="shared" si="22"/>
        <v>C</v>
      </c>
    </row>
    <row r="390" spans="1:11" ht="30">
      <c r="A390" s="11">
        <v>380</v>
      </c>
      <c r="B390" s="11">
        <v>36205</v>
      </c>
      <c r="C390" s="11" t="str">
        <f>VLOOKUP(B390,I!$A:$G,2,FALSE)</f>
        <v>SINAPI</v>
      </c>
      <c r="D390" s="23" t="str">
        <f>VLOOKUP(B390,I!$A:$G,3,FALSE)</f>
        <v>BARRA DE APOIO RETA, EM ACO INOX POLIDO, COMPRIMENTO 70CM, DIAMETRO MINIMO 3 CM</v>
      </c>
      <c r="E390" s="11" t="str">
        <f>VLOOKUP(B390,I!$A:$G,4,FALSE)</f>
        <v>UN</v>
      </c>
      <c r="F390" s="11">
        <f>SUMIF(CPU!M:M,B390,CPU!O:O)+SUMIF(CPUAUX1!M:M,B390,CPUAUX1!O:O)+SUMIF(CPUAUX2!M:M,B390,CPUAUX2!O:O)+SUMIF(CPUAUX3!M:M,B390,CPUAUX3!O:O)+SUMIF(CPUAUX4!M:M,B390,CPUAUX4!O:O)+SUMIF(CPUAUX5!M:M,B390,CPUAUX5!O:O)</f>
        <v>3</v>
      </c>
      <c r="G390" s="18">
        <f>VLOOKUP(B390,I!$A:$G,5,FALSE)</f>
        <v>112.54</v>
      </c>
      <c r="H390" s="18">
        <f t="shared" si="20"/>
        <v>337.62</v>
      </c>
      <c r="I390" s="27">
        <f t="shared" si="21"/>
        <v>8.7777031764541447E-5</v>
      </c>
      <c r="J390" s="27">
        <f t="shared" si="23"/>
        <v>0.99288874335568755</v>
      </c>
      <c r="K390" s="11" t="str">
        <f t="shared" si="22"/>
        <v>C</v>
      </c>
    </row>
    <row r="391" spans="1:11" ht="30">
      <c r="A391" s="11">
        <v>381</v>
      </c>
      <c r="B391" s="11">
        <v>1956</v>
      </c>
      <c r="C391" s="11" t="str">
        <f>VLOOKUP(B391,I!$A:$G,2,FALSE)</f>
        <v>SINAPI</v>
      </c>
      <c r="D391" s="23" t="str">
        <f>VLOOKUP(B391,I!$A:$G,3,FALSE)</f>
        <v>CURVA DE PVC 90 GRAUS, SOLDAVEL, 25 MM, COR MARROM, PARA AGUA FRIA PREDIAL</v>
      </c>
      <c r="E391" s="11" t="str">
        <f>VLOOKUP(B391,I!$A:$G,4,FALSE)</f>
        <v>UN</v>
      </c>
      <c r="F391" s="11">
        <f>SUMIF(CPU!M:M,B391,CPU!O:O)+SUMIF(CPUAUX1!M:M,B391,CPUAUX1!O:O)+SUMIF(CPUAUX2!M:M,B391,CPUAUX2!O:O)+SUMIF(CPUAUX3!M:M,B391,CPUAUX3!O:O)+SUMIF(CPUAUX4!M:M,B391,CPUAUX4!O:O)+SUMIF(CPUAUX5!M:M,B391,CPUAUX5!O:O)</f>
        <v>110</v>
      </c>
      <c r="G391" s="18">
        <f>VLOOKUP(B391,I!$A:$G,5,FALSE)</f>
        <v>3.05</v>
      </c>
      <c r="H391" s="18">
        <f t="shared" si="20"/>
        <v>335.5</v>
      </c>
      <c r="I391" s="27">
        <f t="shared" si="21"/>
        <v>8.7225857937929202E-5</v>
      </c>
      <c r="J391" s="27">
        <f t="shared" si="23"/>
        <v>0.99297596921362552</v>
      </c>
      <c r="K391" s="11" t="str">
        <f t="shared" si="22"/>
        <v>C</v>
      </c>
    </row>
    <row r="392" spans="1:11">
      <c r="A392" s="11">
        <v>382</v>
      </c>
      <c r="B392" s="11">
        <v>4226</v>
      </c>
      <c r="C392" s="11" t="str">
        <f>VLOOKUP(B392,I!$A:$G,2,FALSE)</f>
        <v>SINAPI</v>
      </c>
      <c r="D392" s="23" t="str">
        <f>VLOOKUP(B392,I!$A:$G,3,FALSE)</f>
        <v>GAS DE COZINHA - GLP</v>
      </c>
      <c r="E392" s="11" t="str">
        <f>VLOOKUP(B392,I!$A:$G,4,FALSE)</f>
        <v>KG</v>
      </c>
      <c r="F392" s="11">
        <f>SUMIF(CPU!M:M,B392,CPU!O:O)+SUMIF(CPUAUX1!M:M,B392,CPUAUX1!O:O)+SUMIF(CPUAUX2!M:M,B392,CPUAUX2!O:O)+SUMIF(CPUAUX3!M:M,B392,CPUAUX3!O:O)+SUMIF(CPUAUX4!M:M,B392,CPUAUX4!O:O)+SUMIF(CPUAUX5!M:M,B392,CPUAUX5!O:O)</f>
        <v>40.050399999999996</v>
      </c>
      <c r="G392" s="18">
        <f>VLOOKUP(B392,I!$A:$G,5,FALSE)</f>
        <v>8.3699999999999992</v>
      </c>
      <c r="H392" s="18">
        <f t="shared" si="20"/>
        <v>335.22184799999991</v>
      </c>
      <c r="I392" s="27">
        <f t="shared" si="21"/>
        <v>8.7153541851976412E-5</v>
      </c>
      <c r="J392" s="27">
        <f t="shared" si="23"/>
        <v>0.99306312275547748</v>
      </c>
      <c r="K392" s="11" t="str">
        <f t="shared" si="22"/>
        <v>C</v>
      </c>
    </row>
    <row r="393" spans="1:11">
      <c r="A393" s="11">
        <v>383</v>
      </c>
      <c r="B393" s="11">
        <v>1743</v>
      </c>
      <c r="C393" s="11" t="str">
        <f>VLOOKUP(B393,I!$A:$G,2,FALSE)</f>
        <v>SINAPI</v>
      </c>
      <c r="D393" s="23" t="str">
        <f>VLOOKUP(B393,I!$A:$G,3,FALSE)</f>
        <v>CUBA ACO INOX (AISI 304) DE EMBUTIR COM VALVULA 3 1/2", DE *46 X 30 X 12* CM</v>
      </c>
      <c r="E393" s="11" t="str">
        <f>VLOOKUP(B393,I!$A:$G,4,FALSE)</f>
        <v>UN</v>
      </c>
      <c r="F393" s="11">
        <f>SUMIF(CPU!M:M,B393,CPU!O:O)+SUMIF(CPUAUX1!M:M,B393,CPUAUX1!O:O)+SUMIF(CPUAUX2!M:M,B393,CPUAUX2!O:O)+SUMIF(CPUAUX3!M:M,B393,CPUAUX3!O:O)+SUMIF(CPUAUX4!M:M,B393,CPUAUX4!O:O)+SUMIF(CPUAUX5!M:M,B393,CPUAUX5!O:O)</f>
        <v>2</v>
      </c>
      <c r="G393" s="18">
        <f>VLOOKUP(B393,I!$A:$G,5,FALSE)</f>
        <v>166.73</v>
      </c>
      <c r="H393" s="18">
        <f t="shared" si="20"/>
        <v>333.46</v>
      </c>
      <c r="I393" s="27">
        <f t="shared" si="21"/>
        <v>8.6695483123641932E-5</v>
      </c>
      <c r="J393" s="27">
        <f t="shared" si="23"/>
        <v>0.99314981823860116</v>
      </c>
      <c r="K393" s="11" t="str">
        <f t="shared" si="22"/>
        <v>C</v>
      </c>
    </row>
    <row r="394" spans="1:11">
      <c r="A394" s="11">
        <v>384</v>
      </c>
      <c r="B394" s="11">
        <v>4182</v>
      </c>
      <c r="C394" s="11" t="str">
        <f>VLOOKUP(B394,I!$A:$G,2,FALSE)</f>
        <v>SINAPI</v>
      </c>
      <c r="D394" s="23" t="str">
        <f>VLOOKUP(B394,I!$A:$G,3,FALSE)</f>
        <v>NIPLE DE FERRO GALVANIZADO, COM ROSCA BSP, DE 3"</v>
      </c>
      <c r="E394" s="11" t="str">
        <f>VLOOKUP(B394,I!$A:$G,4,FALSE)</f>
        <v>UN</v>
      </c>
      <c r="F394" s="11">
        <f>SUMIF(CPU!M:M,B394,CPU!O:O)+SUMIF(CPUAUX1!M:M,B394,CPUAUX1!O:O)+SUMIF(CPUAUX2!M:M,B394,CPUAUX2!O:O)+SUMIF(CPUAUX3!M:M,B394,CPUAUX3!O:O)+SUMIF(CPUAUX4!M:M,B394,CPUAUX4!O:O)+SUMIF(CPUAUX5!M:M,B394,CPUAUX5!O:O)</f>
        <v>4</v>
      </c>
      <c r="G394" s="18">
        <f>VLOOKUP(B394,I!$A:$G,5,FALSE)</f>
        <v>83.09</v>
      </c>
      <c r="H394" s="18">
        <f t="shared" si="20"/>
        <v>332.36</v>
      </c>
      <c r="I394" s="27">
        <f t="shared" si="21"/>
        <v>8.6409496704173321E-5</v>
      </c>
      <c r="J394" s="27">
        <f t="shared" si="23"/>
        <v>0.99323622773530529</v>
      </c>
      <c r="K394" s="11" t="str">
        <f t="shared" si="22"/>
        <v>C</v>
      </c>
    </row>
    <row r="395" spans="1:11" ht="30">
      <c r="A395" s="11">
        <v>385</v>
      </c>
      <c r="B395" s="11">
        <v>3451</v>
      </c>
      <c r="C395" s="11" t="str">
        <f>VLOOKUP(B395,I!$A:$G,2,FALSE)</f>
        <v>SINAPI</v>
      </c>
      <c r="D395" s="23" t="str">
        <f>VLOOKUP(B395,I!$A:$G,3,FALSE)</f>
        <v>COTOVELO 90 GRAUS DE FERRO GALVANIZADO, COM ROSCA BSP MACHO/FEMEA, DE 3/4"</v>
      </c>
      <c r="E395" s="11" t="str">
        <f>VLOOKUP(B395,I!$A:$G,4,FALSE)</f>
        <v>UN</v>
      </c>
      <c r="F395" s="11">
        <f>SUMIF(CPU!M:M,B395,CPU!O:O)+SUMIF(CPUAUX1!M:M,B395,CPUAUX1!O:O)+SUMIF(CPUAUX2!M:M,B395,CPUAUX2!O:O)+SUMIF(CPUAUX3!M:M,B395,CPUAUX3!O:O)+SUMIF(CPUAUX4!M:M,B395,CPUAUX4!O:O)+SUMIF(CPUAUX5!M:M,B395,CPUAUX5!O:O)</f>
        <v>29.2</v>
      </c>
      <c r="G395" s="18">
        <f>VLOOKUP(B395,I!$A:$G,5,FALSE)</f>
        <v>11.01</v>
      </c>
      <c r="H395" s="18">
        <f t="shared" ref="H395:H458" si="24">F395*G395</f>
        <v>321.49199999999996</v>
      </c>
      <c r="I395" s="27">
        <f t="shared" ref="I395:I458" si="25">H395/$H$657</f>
        <v>8.3583950879823342E-5</v>
      </c>
      <c r="J395" s="27">
        <f t="shared" si="23"/>
        <v>0.99331981168618511</v>
      </c>
      <c r="K395" s="11" t="str">
        <f t="shared" ref="K395:K458" si="26">IF(J395&lt;=0.8,"A",IF(J395&lt;=0.95,"B","C"))</f>
        <v>C</v>
      </c>
    </row>
    <row r="396" spans="1:11">
      <c r="A396" s="11">
        <v>386</v>
      </c>
      <c r="B396" s="11">
        <v>21127</v>
      </c>
      <c r="C396" s="11" t="str">
        <f>VLOOKUP(B396,I!$A:$G,2,FALSE)</f>
        <v>SINAPI</v>
      </c>
      <c r="D396" s="23" t="str">
        <f>VLOOKUP(B396,I!$A:$G,3,FALSE)</f>
        <v>FITA ISOLANTE ADESIVA ANTICHAMA, USO ATE 750 V, EM ROLO DE 19 MM X 5 M</v>
      </c>
      <c r="E396" s="11" t="str">
        <f>VLOOKUP(B396,I!$A:$G,4,FALSE)</f>
        <v>UN</v>
      </c>
      <c r="F396" s="11">
        <f>SUMIF(CPU!M:M,B396,CPU!O:O)+SUMIF(CPUAUX1!M:M,B396,CPUAUX1!O:O)+SUMIF(CPUAUX2!M:M,B396,CPUAUX2!O:O)+SUMIF(CPUAUX3!M:M,B396,CPUAUX3!O:O)+SUMIF(CPUAUX4!M:M,B396,CPUAUX4!O:O)+SUMIF(CPUAUX5!M:M,B396,CPUAUX5!O:O)</f>
        <v>84.133700000000019</v>
      </c>
      <c r="G396" s="18">
        <f>VLOOKUP(B396,I!$A:$G,5,FALSE)</f>
        <v>3.66</v>
      </c>
      <c r="H396" s="18">
        <f t="shared" si="24"/>
        <v>307.92934200000008</v>
      </c>
      <c r="I396" s="27">
        <f t="shared" si="25"/>
        <v>8.0057827243552965E-5</v>
      </c>
      <c r="J396" s="27">
        <f t="shared" ref="J396:J459" si="27">I396 + J395</f>
        <v>0.99339986951342862</v>
      </c>
      <c r="K396" s="11" t="str">
        <f t="shared" si="26"/>
        <v>C</v>
      </c>
    </row>
    <row r="397" spans="1:11">
      <c r="A397" s="11">
        <v>387</v>
      </c>
      <c r="B397" s="11">
        <v>4208</v>
      </c>
      <c r="C397" s="11" t="str">
        <f>VLOOKUP(B397,I!$A:$G,2,FALSE)</f>
        <v>SINAPI</v>
      </c>
      <c r="D397" s="23" t="str">
        <f>VLOOKUP(B397,I!$A:$G,3,FALSE)</f>
        <v>NIPLE DE FERRO GALVANIZADO, COM ROSCA BSP, DE 2 1/2"</v>
      </c>
      <c r="E397" s="11" t="str">
        <f>VLOOKUP(B397,I!$A:$G,4,FALSE)</f>
        <v>UN</v>
      </c>
      <c r="F397" s="11">
        <f>SUMIF(CPU!M:M,B397,CPU!O:O)+SUMIF(CPUAUX1!M:M,B397,CPUAUX1!O:O)+SUMIF(CPUAUX2!M:M,B397,CPUAUX2!O:O)+SUMIF(CPUAUX3!M:M,B397,CPUAUX3!O:O)+SUMIF(CPUAUX4!M:M,B397,CPUAUX4!O:O)+SUMIF(CPUAUX5!M:M,B397,CPUAUX5!O:O)</f>
        <v>6</v>
      </c>
      <c r="G397" s="18">
        <f>VLOOKUP(B397,I!$A:$G,5,FALSE)</f>
        <v>51.08</v>
      </c>
      <c r="H397" s="18">
        <f t="shared" si="24"/>
        <v>306.48</v>
      </c>
      <c r="I397" s="27">
        <f t="shared" si="25"/>
        <v>7.9681016217038873E-5</v>
      </c>
      <c r="J397" s="27">
        <f t="shared" si="27"/>
        <v>0.99347955052964565</v>
      </c>
      <c r="K397" s="11" t="str">
        <f t="shared" si="26"/>
        <v>C</v>
      </c>
    </row>
    <row r="398" spans="1:11" ht="30">
      <c r="A398" s="11">
        <v>388</v>
      </c>
      <c r="B398" s="11">
        <v>36204</v>
      </c>
      <c r="C398" s="11" t="str">
        <f>VLOOKUP(B398,I!$A:$G,2,FALSE)</f>
        <v>SINAPI</v>
      </c>
      <c r="D398" s="23" t="str">
        <f>VLOOKUP(B398,I!$A:$G,3,FALSE)</f>
        <v>BARRA DE APOIO RETA, EM ACO INOX POLIDO, COMPRIMENTO 60CM, DIAMETRO MINIMO 3 CM</v>
      </c>
      <c r="E398" s="11" t="str">
        <f>VLOOKUP(B398,I!$A:$G,4,FALSE)</f>
        <v>UN</v>
      </c>
      <c r="F398" s="11">
        <f>SUMIF(CPU!M:M,B398,CPU!O:O)+SUMIF(CPUAUX1!M:M,B398,CPUAUX1!O:O)+SUMIF(CPUAUX2!M:M,B398,CPUAUX2!O:O)+SUMIF(CPUAUX3!M:M,B398,CPUAUX3!O:O)+SUMIF(CPUAUX4!M:M,B398,CPUAUX4!O:O)+SUMIF(CPUAUX5!M:M,B398,CPUAUX5!O:O)</f>
        <v>3</v>
      </c>
      <c r="G398" s="18">
        <f>VLOOKUP(B398,I!$A:$G,5,FALSE)</f>
        <v>101.33</v>
      </c>
      <c r="H398" s="18">
        <f t="shared" si="24"/>
        <v>303.99</v>
      </c>
      <c r="I398" s="27">
        <f t="shared" si="25"/>
        <v>7.9033646958423547E-5</v>
      </c>
      <c r="J398" s="27">
        <f t="shared" si="27"/>
        <v>0.99355858417660403</v>
      </c>
      <c r="K398" s="11" t="str">
        <f t="shared" si="26"/>
        <v>C</v>
      </c>
    </row>
    <row r="399" spans="1:11" ht="30">
      <c r="A399" s="11">
        <v>389</v>
      </c>
      <c r="B399" s="11">
        <v>7568</v>
      </c>
      <c r="C399" s="11" t="str">
        <f>VLOOKUP(B399,I!$A:$G,2,FALSE)</f>
        <v>SINAPI</v>
      </c>
      <c r="D399" s="23" t="str">
        <f>VLOOKUP(B399,I!$A:$G,3,FALSE)</f>
        <v>BUCHA DE NYLON SEM ABA S10, COM PARAFUSO DE 6,10 X 65 MM EM ACO ZINCADO COM ROSCA SOBERBA, CABECA CHATA E FENDA PHILLIPS</v>
      </c>
      <c r="E399" s="11" t="str">
        <f>VLOOKUP(B399,I!$A:$G,4,FALSE)</f>
        <v>UN</v>
      </c>
      <c r="F399" s="11">
        <f>SUMIF(CPU!M:M,B399,CPU!O:O)+SUMIF(CPUAUX1!M:M,B399,CPUAUX1!O:O)+SUMIF(CPUAUX2!M:M,B399,CPUAUX2!O:O)+SUMIF(CPUAUX3!M:M,B399,CPUAUX3!O:O)+SUMIF(CPUAUX4!M:M,B399,CPUAUX4!O:O)+SUMIF(CPUAUX5!M:M,B399,CPUAUX5!O:O)</f>
        <v>487.91231199999999</v>
      </c>
      <c r="G399" s="18">
        <f>VLOOKUP(B399,I!$A:$G,5,FALSE)</f>
        <v>0.61</v>
      </c>
      <c r="H399" s="18">
        <f t="shared" si="24"/>
        <v>297.62651031999997</v>
      </c>
      <c r="I399" s="27">
        <f t="shared" si="25"/>
        <v>7.7379218204870153E-5</v>
      </c>
      <c r="J399" s="27">
        <f t="shared" si="27"/>
        <v>0.99363596339480886</v>
      </c>
      <c r="K399" s="11" t="str">
        <f t="shared" si="26"/>
        <v>C</v>
      </c>
    </row>
    <row r="400" spans="1:11" ht="30">
      <c r="A400" s="11">
        <v>390</v>
      </c>
      <c r="B400" s="11">
        <v>36397</v>
      </c>
      <c r="C400" s="11" t="str">
        <f>VLOOKUP(B400,I!$A:$G,2,FALSE)</f>
        <v>SINAPI</v>
      </c>
      <c r="D400" s="23" t="str">
        <f>VLOOKUP(B400,I!$A:$G,3,FALSE)</f>
        <v>BETONEIRA, CAPACIDADE NOMINAL 600 L, CAPACIDADE DE MISTURA 360 L, MOTOR ELETRICO TRIFASICO 220/380V, POTENCIA 4CV, SEM CARREGADOR</v>
      </c>
      <c r="E400" s="11" t="str">
        <f>VLOOKUP(B400,I!$A:$G,4,FALSE)</f>
        <v>UN</v>
      </c>
      <c r="F400" s="11">
        <f>SUMIF(CPU!M:M,B400,CPU!O:O)+SUMIF(CPUAUX1!M:M,B400,CPUAUX1!O:O)+SUMIF(CPUAUX2!M:M,B400,CPUAUX2!O:O)+SUMIF(CPUAUX3!M:M,B400,CPUAUX3!O:O)+SUMIF(CPUAUX4!M:M,B400,CPUAUX4!O:O)+SUMIF(CPUAUX5!M:M,B400,CPUAUX5!O:O)</f>
        <v>1.05320741465352E-2</v>
      </c>
      <c r="G400" s="18">
        <f>VLOOKUP(B400,I!$A:$G,5,FALSE)</f>
        <v>27539.47</v>
      </c>
      <c r="H400" s="18">
        <f t="shared" si="24"/>
        <v>290.04773999628173</v>
      </c>
      <c r="I400" s="27">
        <f t="shared" si="25"/>
        <v>7.5408831487729045E-5</v>
      </c>
      <c r="J400" s="27">
        <f t="shared" si="27"/>
        <v>0.99371137222629657</v>
      </c>
      <c r="K400" s="11" t="str">
        <f t="shared" si="26"/>
        <v>C</v>
      </c>
    </row>
    <row r="401" spans="1:11">
      <c r="A401" s="11">
        <v>391</v>
      </c>
      <c r="B401" s="11" t="s">
        <v>2763</v>
      </c>
      <c r="C401" s="11" t="str">
        <f>VLOOKUP(B401,I!$A:$G,2,FALSE)</f>
        <v>SEINFRA</v>
      </c>
      <c r="D401" s="23" t="str">
        <f>VLOOKUP(B401,I!$A:$G,3,FALSE)</f>
        <v>CAIXA PASSAG. CHAPA C/TAMPA PARAF. 200X200X100MM</v>
      </c>
      <c r="E401" s="11" t="str">
        <f>VLOOKUP(B401,I!$A:$G,4,FALSE)</f>
        <v>UN</v>
      </c>
      <c r="F401" s="11">
        <f>SUMIF(CPU!M:M,B401,CPU!O:O)+SUMIF(CPUAUX1!M:M,B401,CPUAUX1!O:O)+SUMIF(CPUAUX2!M:M,B401,CPUAUX2!O:O)+SUMIF(CPUAUX3!M:M,B401,CPUAUX3!O:O)+SUMIF(CPUAUX4!M:M,B401,CPUAUX4!O:O)+SUMIF(CPUAUX5!M:M,B401,CPUAUX5!O:O)</f>
        <v>10</v>
      </c>
      <c r="G401" s="18">
        <f>VLOOKUP(B401,I!$A:$G,5,FALSE)</f>
        <v>28.84</v>
      </c>
      <c r="H401" s="18">
        <f t="shared" si="24"/>
        <v>288.39999999999998</v>
      </c>
      <c r="I401" s="27">
        <f t="shared" si="25"/>
        <v>7.4980439431590999E-5</v>
      </c>
      <c r="J401" s="27">
        <f t="shared" si="27"/>
        <v>0.99378635266572812</v>
      </c>
      <c r="K401" s="11" t="str">
        <f t="shared" si="26"/>
        <v>C</v>
      </c>
    </row>
    <row r="402" spans="1:11" ht="30">
      <c r="A402" s="11">
        <v>392</v>
      </c>
      <c r="B402" s="11">
        <v>38099</v>
      </c>
      <c r="C402" s="11" t="str">
        <f>VLOOKUP(B402,I!$A:$G,2,FALSE)</f>
        <v>SINAPI</v>
      </c>
      <c r="D402" s="23" t="str">
        <f>VLOOKUP(B402,I!$A:$G,3,FALSE)</f>
        <v>SUPORTE DE FIXACAO PARA ESPELHO / PLACA 4" X 2", PARA 3 MODULOS, PARA INSTALACAO DE TOMADAS E INTERRUPTORES (SOMENTE SUPORTE)</v>
      </c>
      <c r="E402" s="11" t="str">
        <f>VLOOKUP(B402,I!$A:$G,4,FALSE)</f>
        <v>UN</v>
      </c>
      <c r="F402" s="11">
        <f>SUMIF(CPU!M:M,B402,CPU!O:O)+SUMIF(CPUAUX1!M:M,B402,CPUAUX1!O:O)+SUMIF(CPUAUX2!M:M,B402,CPUAUX2!O:O)+SUMIF(CPUAUX3!M:M,B402,CPUAUX3!O:O)+SUMIF(CPUAUX4!M:M,B402,CPUAUX4!O:O)+SUMIF(CPUAUX5!M:M,B402,CPUAUX5!O:O)</f>
        <v>152</v>
      </c>
      <c r="G402" s="18">
        <f>VLOOKUP(B402,I!$A:$G,5,FALSE)</f>
        <v>1.86</v>
      </c>
      <c r="H402" s="18">
        <f t="shared" si="24"/>
        <v>282.72000000000003</v>
      </c>
      <c r="I402" s="27">
        <f t="shared" si="25"/>
        <v>7.3503709556516683E-5</v>
      </c>
      <c r="J402" s="27">
        <f t="shared" si="27"/>
        <v>0.99385985637528462</v>
      </c>
      <c r="K402" s="11" t="str">
        <f t="shared" si="26"/>
        <v>C</v>
      </c>
    </row>
    <row r="403" spans="1:11">
      <c r="A403" s="11">
        <v>393</v>
      </c>
      <c r="B403" s="11" t="s">
        <v>2751</v>
      </c>
      <c r="C403" s="11" t="str">
        <f>VLOOKUP(B403,I!$A:$G,2,FALSE)</f>
        <v>SEINFRA</v>
      </c>
      <c r="D403" s="23" t="str">
        <f>VLOOKUP(B403,I!$A:$G,3,FALSE)</f>
        <v>GAS</v>
      </c>
      <c r="E403" s="11" t="str">
        <f>VLOOKUP(B403,I!$A:$G,4,FALSE)</f>
        <v>KG</v>
      </c>
      <c r="F403" s="11">
        <f>SUMIF(CPU!M:M,B403,CPU!O:O)+SUMIF(CPUAUX1!M:M,B403,CPUAUX1!O:O)+SUMIF(CPUAUX2!M:M,B403,CPUAUX2!O:O)+SUMIF(CPUAUX3!M:M,B403,CPUAUX3!O:O)+SUMIF(CPUAUX4!M:M,B403,CPUAUX4!O:O)+SUMIF(CPUAUX5!M:M,B403,CPUAUX5!O:O)</f>
        <v>36.857599999999998</v>
      </c>
      <c r="G403" s="18">
        <f>VLOOKUP(B403,I!$A:$G,5,FALSE)</f>
        <v>7.64</v>
      </c>
      <c r="H403" s="18">
        <f t="shared" si="24"/>
        <v>281.59206399999999</v>
      </c>
      <c r="I403" s="27">
        <f t="shared" si="25"/>
        <v>7.3210460121944166E-5</v>
      </c>
      <c r="J403" s="27">
        <f t="shared" si="27"/>
        <v>0.99393306683540661</v>
      </c>
      <c r="K403" s="11" t="str">
        <f t="shared" si="26"/>
        <v>C</v>
      </c>
    </row>
    <row r="404" spans="1:11">
      <c r="A404" s="11">
        <v>394</v>
      </c>
      <c r="B404" s="11">
        <v>1865</v>
      </c>
      <c r="C404" s="11" t="str">
        <f>VLOOKUP(B404,I!$A:$G,2,FALSE)</f>
        <v>SINAPI</v>
      </c>
      <c r="D404" s="23" t="str">
        <f>VLOOKUP(B404,I!$A:$G,3,FALSE)</f>
        <v>CURVA LONGA PVC, PB, JE, 90 GRAUS, DN 150 MM, PARA REDE COLETORA ESGOTO</v>
      </c>
      <c r="E404" s="11" t="str">
        <f>VLOOKUP(B404,I!$A:$G,4,FALSE)</f>
        <v>UN</v>
      </c>
      <c r="F404" s="11">
        <f>SUMIF(CPU!M:M,B404,CPU!O:O)+SUMIF(CPUAUX1!M:M,B404,CPUAUX1!O:O)+SUMIF(CPUAUX2!M:M,B404,CPUAUX2!O:O)+SUMIF(CPUAUX3!M:M,B404,CPUAUX3!O:O)+SUMIF(CPUAUX4!M:M,B404,CPUAUX4!O:O)+SUMIF(CPUAUX5!M:M,B404,CPUAUX5!O:O)</f>
        <v>2</v>
      </c>
      <c r="G404" s="18">
        <f>VLOOKUP(B404,I!$A:$G,5,FALSE)</f>
        <v>139.94999999999999</v>
      </c>
      <c r="H404" s="18">
        <f t="shared" si="24"/>
        <v>279.89999999999998</v>
      </c>
      <c r="I404" s="27">
        <f t="shared" si="25"/>
        <v>7.2770544372060744E-5</v>
      </c>
      <c r="J404" s="27">
        <f t="shared" si="27"/>
        <v>0.99400583737977866</v>
      </c>
      <c r="K404" s="11" t="str">
        <f t="shared" si="26"/>
        <v>C</v>
      </c>
    </row>
    <row r="405" spans="1:11">
      <c r="A405" s="11">
        <v>395</v>
      </c>
      <c r="B405" s="11">
        <v>4254</v>
      </c>
      <c r="C405" s="11" t="str">
        <f>VLOOKUP(B405,I!$A:$G,2,FALSE)</f>
        <v>SINAPI</v>
      </c>
      <c r="D405" s="23" t="str">
        <f>VLOOKUP(B405,I!$A:$G,3,FALSE)</f>
        <v>OPERADOR DE GUINDASTE (HORISTA)</v>
      </c>
      <c r="E405" s="11" t="str">
        <f>VLOOKUP(B405,I!$A:$G,4,FALSE)</f>
        <v>H</v>
      </c>
      <c r="F405" s="11">
        <f>SUMIF(CPU!M:M,B405,CPU!O:O)+SUMIF(CPUAUX1!M:M,B405,CPUAUX1!O:O)+SUMIF(CPUAUX2!M:M,B405,CPUAUX2!O:O)+SUMIF(CPUAUX3!M:M,B405,CPUAUX3!O:O)+SUMIF(CPUAUX4!M:M,B405,CPUAUX4!O:O)+SUMIF(CPUAUX5!M:M,B405,CPUAUX5!O:O)</f>
        <v>9.32886689481</v>
      </c>
      <c r="G405" s="18">
        <f>VLOOKUP(B405,I!$A:$G,5,FALSE)</f>
        <v>29.16</v>
      </c>
      <c r="H405" s="18">
        <f t="shared" si="24"/>
        <v>272.02975865265961</v>
      </c>
      <c r="I405" s="27">
        <f t="shared" si="25"/>
        <v>7.0724378787260966E-5</v>
      </c>
      <c r="J405" s="27">
        <f t="shared" si="27"/>
        <v>0.99407656175856596</v>
      </c>
      <c r="K405" s="11" t="str">
        <f t="shared" si="26"/>
        <v>C</v>
      </c>
    </row>
    <row r="406" spans="1:11">
      <c r="A406" s="11">
        <v>396</v>
      </c>
      <c r="B406" s="11">
        <v>20152</v>
      </c>
      <c r="C406" s="11" t="str">
        <f>VLOOKUP(B406,I!$A:$G,2,FALSE)</f>
        <v>SINAPI</v>
      </c>
      <c r="D406" s="23" t="str">
        <f>VLOOKUP(B406,I!$A:$G,3,FALSE)</f>
        <v>JOELHO, PVC SERIE R, 45 GRAUS, DN 150 MM, PARA ESGOTO PREDIAL</v>
      </c>
      <c r="E406" s="11" t="str">
        <f>VLOOKUP(B406,I!$A:$G,4,FALSE)</f>
        <v>UN</v>
      </c>
      <c r="F406" s="11">
        <f>SUMIF(CPU!M:M,B406,CPU!O:O)+SUMIF(CPUAUX1!M:M,B406,CPUAUX1!O:O)+SUMIF(CPUAUX2!M:M,B406,CPUAUX2!O:O)+SUMIF(CPUAUX3!M:M,B406,CPUAUX3!O:O)+SUMIF(CPUAUX4!M:M,B406,CPUAUX4!O:O)+SUMIF(CPUAUX5!M:M,B406,CPUAUX5!O:O)</f>
        <v>4</v>
      </c>
      <c r="G406" s="18">
        <f>VLOOKUP(B406,I!$A:$G,5,FALSE)</f>
        <v>67.91</v>
      </c>
      <c r="H406" s="18">
        <f t="shared" si="24"/>
        <v>271.64</v>
      </c>
      <c r="I406" s="27">
        <f t="shared" si="25"/>
        <v>7.0623046349505469E-5</v>
      </c>
      <c r="J406" s="27">
        <f t="shared" si="27"/>
        <v>0.99414718480491548</v>
      </c>
      <c r="K406" s="11" t="str">
        <f t="shared" si="26"/>
        <v>C</v>
      </c>
    </row>
    <row r="407" spans="1:11" ht="45">
      <c r="A407" s="11">
        <v>397</v>
      </c>
      <c r="B407" s="11">
        <v>4962</v>
      </c>
      <c r="C407" s="11" t="str">
        <f>VLOOKUP(B407,I!$A:$G,2,FALSE)</f>
        <v>SINAPI</v>
      </c>
      <c r="D407" s="23" t="str">
        <f>VLOOKUP(B407,I!$A:$G,3,FALSE)</f>
        <v>PORTA DE ABRIR / GIRO, DE MADEIRA FOLHA MEDIA (NBR 15930) DE 700 X 2100 MM, DE 35 MM A 40 MM DE ESPESSURA, NUCLEO SEMI-SOLIDO (SARRAFEADO), CAPA FRISADA EM HDF, ACABAMENTO MELAMINICO EM PADRAO MADEIRA</v>
      </c>
      <c r="E407" s="11" t="str">
        <f>VLOOKUP(B407,I!$A:$G,4,FALSE)</f>
        <v>UN</v>
      </c>
      <c r="F407" s="11">
        <f>SUMIF(CPU!M:M,B407,CPU!O:O)+SUMIF(CPUAUX1!M:M,B407,CPUAUX1!O:O)+SUMIF(CPUAUX2!M:M,B407,CPUAUX2!O:O)+SUMIF(CPUAUX3!M:M,B407,CPUAUX3!O:O)+SUMIF(CPUAUX4!M:M,B407,CPUAUX4!O:O)+SUMIF(CPUAUX5!M:M,B407,CPUAUX5!O:O)</f>
        <v>1</v>
      </c>
      <c r="G407" s="18">
        <f>VLOOKUP(B407,I!$A:$G,5,FALSE)</f>
        <v>269.58999999999997</v>
      </c>
      <c r="H407" s="18">
        <f t="shared" si="24"/>
        <v>269.58999999999997</v>
      </c>
      <c r="I407" s="27">
        <f t="shared" si="25"/>
        <v>7.0090071658677583E-5</v>
      </c>
      <c r="J407" s="27">
        <f t="shared" si="27"/>
        <v>0.99421727487657419</v>
      </c>
      <c r="K407" s="11" t="str">
        <f t="shared" si="26"/>
        <v>C</v>
      </c>
    </row>
    <row r="408" spans="1:11">
      <c r="A408" s="11">
        <v>398</v>
      </c>
      <c r="B408" s="11">
        <v>3518</v>
      </c>
      <c r="C408" s="11" t="str">
        <f>VLOOKUP(B408,I!$A:$G,2,FALSE)</f>
        <v>SINAPI</v>
      </c>
      <c r="D408" s="23" t="str">
        <f>VLOOKUP(B408,I!$A:$G,3,FALSE)</f>
        <v>JOELHO PVC, SOLDAVEL, PB, 45 GRAUS, DN 50 MM, PARA ESGOTO PREDIAL</v>
      </c>
      <c r="E408" s="11" t="str">
        <f>VLOOKUP(B408,I!$A:$G,4,FALSE)</f>
        <v>UN</v>
      </c>
      <c r="F408" s="11">
        <f>SUMIF(CPU!M:M,B408,CPU!O:O)+SUMIF(CPUAUX1!M:M,B408,CPUAUX1!O:O)+SUMIF(CPUAUX2!M:M,B408,CPUAUX2!O:O)+SUMIF(CPUAUX3!M:M,B408,CPUAUX3!O:O)+SUMIF(CPUAUX4!M:M,B408,CPUAUX4!O:O)+SUMIF(CPUAUX5!M:M,B408,CPUAUX5!O:O)</f>
        <v>77</v>
      </c>
      <c r="G408" s="18">
        <f>VLOOKUP(B408,I!$A:$G,5,FALSE)</f>
        <v>3.48</v>
      </c>
      <c r="H408" s="18">
        <f t="shared" si="24"/>
        <v>267.95999999999998</v>
      </c>
      <c r="I408" s="27">
        <f t="shared" si="25"/>
        <v>6.9666291782555901E-5</v>
      </c>
      <c r="J408" s="27">
        <f t="shared" si="27"/>
        <v>0.9942869411683567</v>
      </c>
      <c r="K408" s="11" t="str">
        <f t="shared" si="26"/>
        <v>C</v>
      </c>
    </row>
    <row r="409" spans="1:11">
      <c r="A409" s="11">
        <v>399</v>
      </c>
      <c r="B409" s="11" t="s">
        <v>2818</v>
      </c>
      <c r="C409" s="11" t="str">
        <f>VLOOKUP(B409,I!$A:$G,2,FALSE)</f>
        <v>ORSE</v>
      </c>
      <c r="D409" s="23" t="str">
        <f>VLOOKUP(B409,I!$A:$G,3,FALSE)</f>
        <v>JUNCAO SIMPLES PVC RIGIDO P/ ESGOTO PRIMARIO, DIAM =100 X 50MM</v>
      </c>
      <c r="E409" s="11" t="str">
        <f>VLOOKUP(B409,I!$A:$G,4,FALSE)</f>
        <v>UN</v>
      </c>
      <c r="F409" s="11">
        <f>SUMIF(CPU!M:M,B409,CPU!O:O)+SUMIF(CPUAUX1!M:M,B409,CPUAUX1!O:O)+SUMIF(CPUAUX2!M:M,B409,CPUAUX2!O:O)+SUMIF(CPUAUX3!M:M,B409,CPUAUX3!O:O)+SUMIF(CPUAUX4!M:M,B409,CPUAUX4!O:O)+SUMIF(CPUAUX5!M:M,B409,CPUAUX5!O:O)</f>
        <v>15</v>
      </c>
      <c r="G409" s="18">
        <f>VLOOKUP(B409,I!$A:$G,5,FALSE)</f>
        <v>17.79</v>
      </c>
      <c r="H409" s="18">
        <f t="shared" si="24"/>
        <v>266.84999999999997</v>
      </c>
      <c r="I409" s="27">
        <f t="shared" si="25"/>
        <v>6.937770548654666E-5</v>
      </c>
      <c r="J409" s="27">
        <f t="shared" si="27"/>
        <v>0.99435631887384324</v>
      </c>
      <c r="K409" s="11" t="str">
        <f t="shared" si="26"/>
        <v>C</v>
      </c>
    </row>
    <row r="410" spans="1:11" ht="30">
      <c r="A410" s="11">
        <v>400</v>
      </c>
      <c r="B410" s="11">
        <v>11772</v>
      </c>
      <c r="C410" s="11" t="str">
        <f>VLOOKUP(B410,I!$A:$G,2,FALSE)</f>
        <v>SINAPI</v>
      </c>
      <c r="D410" s="23" t="str">
        <f>VLOOKUP(B410,I!$A:$G,3,FALSE)</f>
        <v>TORNEIRA METALICA CROMADA, DE MESA/BANCADA, PARA COZINHA, BICA MOVEL, COM AREJADOR, 1/2" OU 3/4"</v>
      </c>
      <c r="E410" s="11" t="str">
        <f>VLOOKUP(B410,I!$A:$G,4,FALSE)</f>
        <v>UN</v>
      </c>
      <c r="F410" s="11">
        <f>SUMIF(CPU!M:M,B410,CPU!O:O)+SUMIF(CPUAUX1!M:M,B410,CPUAUX1!O:O)+SUMIF(CPUAUX2!M:M,B410,CPUAUX2!O:O)+SUMIF(CPUAUX3!M:M,B410,CPUAUX3!O:O)+SUMIF(CPUAUX4!M:M,B410,CPUAUX4!O:O)+SUMIF(CPUAUX5!M:M,B410,CPUAUX5!O:O)</f>
        <v>2</v>
      </c>
      <c r="G410" s="18">
        <f>VLOOKUP(B410,I!$A:$G,5,FALSE)</f>
        <v>133.41999999999999</v>
      </c>
      <c r="H410" s="18">
        <f t="shared" si="24"/>
        <v>266.83999999999997</v>
      </c>
      <c r="I410" s="27">
        <f t="shared" si="25"/>
        <v>6.937510561000603E-5</v>
      </c>
      <c r="J410" s="27">
        <f t="shared" si="27"/>
        <v>0.99442569397945324</v>
      </c>
      <c r="K410" s="11" t="str">
        <f t="shared" si="26"/>
        <v>C</v>
      </c>
    </row>
    <row r="411" spans="1:11">
      <c r="A411" s="11">
        <v>401</v>
      </c>
      <c r="B411" s="11">
        <v>6309</v>
      </c>
      <c r="C411" s="11" t="str">
        <f>VLOOKUP(B411,I!$A:$G,2,FALSE)</f>
        <v>SINAPI</v>
      </c>
      <c r="D411" s="23" t="str">
        <f>VLOOKUP(B411,I!$A:$G,3,FALSE)</f>
        <v>TE DE REDUCAO DE FERRO GALVANIZADO, COM ROSCA BSP, DE 2 1/2" X 2"</v>
      </c>
      <c r="E411" s="11" t="str">
        <f>VLOOKUP(B411,I!$A:$G,4,FALSE)</f>
        <v>UN</v>
      </c>
      <c r="F411" s="11">
        <f>SUMIF(CPU!M:M,B411,CPU!O:O)+SUMIF(CPUAUX1!M:M,B411,CPUAUX1!O:O)+SUMIF(CPUAUX2!M:M,B411,CPUAUX2!O:O)+SUMIF(CPUAUX3!M:M,B411,CPUAUX3!O:O)+SUMIF(CPUAUX4!M:M,B411,CPUAUX4!O:O)+SUMIF(CPUAUX5!M:M,B411,CPUAUX5!O:O)</f>
        <v>2</v>
      </c>
      <c r="G411" s="18">
        <f>VLOOKUP(B411,I!$A:$G,5,FALSE)</f>
        <v>133.02000000000001</v>
      </c>
      <c r="H411" s="18">
        <f t="shared" si="24"/>
        <v>266.04000000000002</v>
      </c>
      <c r="I411" s="27">
        <f t="shared" si="25"/>
        <v>6.9167115486756141E-5</v>
      </c>
      <c r="J411" s="27">
        <f t="shared" si="27"/>
        <v>0.99449486109494001</v>
      </c>
      <c r="K411" s="11" t="str">
        <f t="shared" si="26"/>
        <v>C</v>
      </c>
    </row>
    <row r="412" spans="1:11" ht="30">
      <c r="A412" s="11">
        <v>402</v>
      </c>
      <c r="B412" s="11">
        <v>13896</v>
      </c>
      <c r="C412" s="11" t="str">
        <f>VLOOKUP(B412,I!$A:$G,2,FALSE)</f>
        <v>SINAPI</v>
      </c>
      <c r="D412" s="23" t="str">
        <f>VLOOKUP(B412,I!$A:$G,3,FALSE)</f>
        <v>VIBRADOR DE IMERSAO, DIAMETRO DA PONTEIRA DE *45* MM, COM MOTOR ELETRICO TRIFASICO DE 2 HP (2 CV)</v>
      </c>
      <c r="E412" s="11" t="str">
        <f>VLOOKUP(B412,I!$A:$G,4,FALSE)</f>
        <v>UN</v>
      </c>
      <c r="F412" s="11">
        <f>SUMIF(CPU!M:M,B412,CPU!O:O)+SUMIF(CPUAUX1!M:M,B412,CPUAUX1!O:O)+SUMIF(CPUAUX2!M:M,B412,CPUAUX2!O:O)+SUMIF(CPUAUX3!M:M,B412,CPUAUX3!O:O)+SUMIF(CPUAUX4!M:M,B412,CPUAUX4!O:O)+SUMIF(CPUAUX5!M:M,B412,CPUAUX5!O:O)</f>
        <v>8.0641768362943983E-2</v>
      </c>
      <c r="G412" s="18">
        <f>VLOOKUP(B412,I!$A:$G,5,FALSE)</f>
        <v>3146.52</v>
      </c>
      <c r="H412" s="18">
        <f t="shared" si="24"/>
        <v>253.74093698937051</v>
      </c>
      <c r="I412" s="27">
        <f t="shared" si="25"/>
        <v>6.596951094745716E-5</v>
      </c>
      <c r="J412" s="27">
        <f t="shared" si="27"/>
        <v>0.99456083060588751</v>
      </c>
      <c r="K412" s="11" t="str">
        <f t="shared" si="26"/>
        <v>C</v>
      </c>
    </row>
    <row r="413" spans="1:11">
      <c r="A413" s="11">
        <v>403</v>
      </c>
      <c r="B413" s="11">
        <v>37395</v>
      </c>
      <c r="C413" s="11" t="str">
        <f>VLOOKUP(B413,I!$A:$G,2,FALSE)</f>
        <v>SINAPI</v>
      </c>
      <c r="D413" s="23" t="str">
        <f>VLOOKUP(B413,I!$A:$G,3,FALSE)</f>
        <v>PINO DE ACO COM FURO, HASTE = 27 MM (ACAO DIRETA)</v>
      </c>
      <c r="E413" s="11" t="str">
        <f>VLOOKUP(B413,I!$A:$G,4,FALSE)</f>
        <v>CENTO</v>
      </c>
      <c r="F413" s="11">
        <f>SUMIF(CPU!M:M,B413,CPU!O:O)+SUMIF(CPUAUX1!M:M,B413,CPUAUX1!O:O)+SUMIF(CPUAUX2!M:M,B413,CPUAUX2!O:O)+SUMIF(CPUAUX3!M:M,B413,CPUAUX3!O:O)+SUMIF(CPUAUX4!M:M,B413,CPUAUX4!O:O)+SUMIF(CPUAUX5!M:M,B413,CPUAUX5!O:O)</f>
        <v>5.61</v>
      </c>
      <c r="G413" s="18">
        <f>VLOOKUP(B413,I!$A:$G,5,FALSE)</f>
        <v>45.17</v>
      </c>
      <c r="H413" s="18">
        <f t="shared" si="24"/>
        <v>253.40370000000001</v>
      </c>
      <c r="I413" s="27">
        <f t="shared" si="25"/>
        <v>6.5881833493727665E-5</v>
      </c>
      <c r="J413" s="27">
        <f t="shared" si="27"/>
        <v>0.99462671243938128</v>
      </c>
      <c r="K413" s="11" t="str">
        <f t="shared" si="26"/>
        <v>C</v>
      </c>
    </row>
    <row r="414" spans="1:11">
      <c r="A414" s="11">
        <v>404</v>
      </c>
      <c r="B414" s="11">
        <v>6298</v>
      </c>
      <c r="C414" s="11" t="str">
        <f>VLOOKUP(B414,I!$A:$G,2,FALSE)</f>
        <v>SINAPI</v>
      </c>
      <c r="D414" s="23" t="str">
        <f>VLOOKUP(B414,I!$A:$G,3,FALSE)</f>
        <v>TE DE FERRO GALVANIZADO, DE 2"</v>
      </c>
      <c r="E414" s="11" t="str">
        <f>VLOOKUP(B414,I!$A:$G,4,FALSE)</f>
        <v>UN</v>
      </c>
      <c r="F414" s="11">
        <f>SUMIF(CPU!M:M,B414,CPU!O:O)+SUMIF(CPUAUX1!M:M,B414,CPUAUX1!O:O)+SUMIF(CPUAUX2!M:M,B414,CPUAUX2!O:O)+SUMIF(CPUAUX3!M:M,B414,CPUAUX3!O:O)+SUMIF(CPUAUX4!M:M,B414,CPUAUX4!O:O)+SUMIF(CPUAUX5!M:M,B414,CPUAUX5!O:O)</f>
        <v>4</v>
      </c>
      <c r="G414" s="18">
        <f>VLOOKUP(B414,I!$A:$G,5,FALSE)</f>
        <v>62.98</v>
      </c>
      <c r="H414" s="18">
        <f t="shared" si="24"/>
        <v>251.92</v>
      </c>
      <c r="I414" s="27">
        <f t="shared" si="25"/>
        <v>6.5496089811395298E-5</v>
      </c>
      <c r="J414" s="27">
        <f t="shared" si="27"/>
        <v>0.99469220852919271</v>
      </c>
      <c r="K414" s="11" t="str">
        <f t="shared" si="26"/>
        <v>C</v>
      </c>
    </row>
    <row r="415" spans="1:11">
      <c r="A415" s="11">
        <v>405</v>
      </c>
      <c r="B415" s="11" t="s">
        <v>2688</v>
      </c>
      <c r="C415" s="11" t="str">
        <f>VLOOKUP(B415,I!$A:$G,2,FALSE)</f>
        <v>SEINFRA</v>
      </c>
      <c r="D415" s="23" t="str">
        <f>VLOOKUP(B415,I!$A:$G,3,FALSE)</f>
        <v>MASSA IGAS PARA CAIXILHO DE ALUMINIO</v>
      </c>
      <c r="E415" s="11" t="str">
        <f>VLOOKUP(B415,I!$A:$G,4,FALSE)</f>
        <v>KG</v>
      </c>
      <c r="F415" s="11">
        <f>SUMIF(CPU!M:M,B415,CPU!O:O)+SUMIF(CPUAUX1!M:M,B415,CPUAUX1!O:O)+SUMIF(CPUAUX2!M:M,B415,CPUAUX2!O:O)+SUMIF(CPUAUX3!M:M,B415,CPUAUX3!O:O)+SUMIF(CPUAUX4!M:M,B415,CPUAUX4!O:O)+SUMIF(CPUAUX5!M:M,B415,CPUAUX5!O:O)</f>
        <v>26.52</v>
      </c>
      <c r="G415" s="18">
        <f>VLOOKUP(B415,I!$A:$G,5,FALSE)</f>
        <v>9.34</v>
      </c>
      <c r="H415" s="18">
        <f t="shared" si="24"/>
        <v>247.6968</v>
      </c>
      <c r="I415" s="27">
        <f t="shared" si="25"/>
        <v>6.4398109950759044E-5</v>
      </c>
      <c r="J415" s="27">
        <f t="shared" si="27"/>
        <v>0.99475660663914345</v>
      </c>
      <c r="K415" s="11" t="str">
        <f t="shared" si="26"/>
        <v>C</v>
      </c>
    </row>
    <row r="416" spans="1:11">
      <c r="A416" s="11">
        <v>406</v>
      </c>
      <c r="B416" s="11">
        <v>11708</v>
      </c>
      <c r="C416" s="11" t="str">
        <f>VLOOKUP(B416,I!$A:$G,2,FALSE)</f>
        <v>SINAPI</v>
      </c>
      <c r="D416" s="23" t="str">
        <f>VLOOKUP(B416,I!$A:$G,3,FALSE)</f>
        <v>RALO FOFO SEMIESFERICO, 100 MM, PARA LAJES/ CALHAS</v>
      </c>
      <c r="E416" s="11" t="str">
        <f>VLOOKUP(B416,I!$A:$G,4,FALSE)</f>
        <v>UN</v>
      </c>
      <c r="F416" s="11">
        <f>SUMIF(CPU!M:M,B416,CPU!O:O)+SUMIF(CPUAUX1!M:M,B416,CPUAUX1!O:O)+SUMIF(CPUAUX2!M:M,B416,CPUAUX2!O:O)+SUMIF(CPUAUX3!M:M,B416,CPUAUX3!O:O)+SUMIF(CPUAUX4!M:M,B416,CPUAUX4!O:O)+SUMIF(CPUAUX5!M:M,B416,CPUAUX5!O:O)</f>
        <v>12</v>
      </c>
      <c r="G416" s="18">
        <f>VLOOKUP(B416,I!$A:$G,5,FALSE)</f>
        <v>20.37</v>
      </c>
      <c r="H416" s="18">
        <f t="shared" si="24"/>
        <v>244.44</v>
      </c>
      <c r="I416" s="27">
        <f t="shared" si="25"/>
        <v>6.3551382159008677E-5</v>
      </c>
      <c r="J416" s="27">
        <f t="shared" si="27"/>
        <v>0.99482015802130241</v>
      </c>
      <c r="K416" s="11" t="str">
        <f t="shared" si="26"/>
        <v>C</v>
      </c>
    </row>
    <row r="417" spans="1:11">
      <c r="A417" s="11">
        <v>407</v>
      </c>
      <c r="B417" s="11">
        <v>3459</v>
      </c>
      <c r="C417" s="11" t="str">
        <f>VLOOKUP(B417,I!$A:$G,2,FALSE)</f>
        <v>SINAPI</v>
      </c>
      <c r="D417" s="23" t="str">
        <f>VLOOKUP(B417,I!$A:$G,3,FALSE)</f>
        <v>COTOVELO 90 GRAUS DE FERRO GALVANIZADO, COM ROSCA BSP, DE 3"</v>
      </c>
      <c r="E417" s="11" t="str">
        <f>VLOOKUP(B417,I!$A:$G,4,FALSE)</f>
        <v>UN</v>
      </c>
      <c r="F417" s="11">
        <f>SUMIF(CPU!M:M,B417,CPU!O:O)+SUMIF(CPUAUX1!M:M,B417,CPUAUX1!O:O)+SUMIF(CPUAUX2!M:M,B417,CPUAUX2!O:O)+SUMIF(CPUAUX3!M:M,B417,CPUAUX3!O:O)+SUMIF(CPUAUX4!M:M,B417,CPUAUX4!O:O)+SUMIF(CPUAUX5!M:M,B417,CPUAUX5!O:O)</f>
        <v>2</v>
      </c>
      <c r="G417" s="18">
        <f>VLOOKUP(B417,I!$A:$G,5,FALSE)</f>
        <v>121.6</v>
      </c>
      <c r="H417" s="18">
        <f t="shared" si="24"/>
        <v>243.2</v>
      </c>
      <c r="I417" s="27">
        <f t="shared" si="25"/>
        <v>6.3228997467971323E-5</v>
      </c>
      <c r="J417" s="27">
        <f t="shared" si="27"/>
        <v>0.99488338701877044</v>
      </c>
      <c r="K417" s="11" t="str">
        <f t="shared" si="26"/>
        <v>C</v>
      </c>
    </row>
    <row r="418" spans="1:11">
      <c r="A418" s="11">
        <v>408</v>
      </c>
      <c r="B418" s="11">
        <v>789</v>
      </c>
      <c r="C418" s="11" t="str">
        <f>VLOOKUP(B418,I!$A:$G,2,FALSE)</f>
        <v>SINAPI</v>
      </c>
      <c r="D418" s="23" t="str">
        <f>VLOOKUP(B418,I!$A:$G,3,FALSE)</f>
        <v>BUCHA DE REDUCAO DE FERRO GALVANIZADO, COM ROSCA BSP, DE 1 1/4" X 1"</v>
      </c>
      <c r="E418" s="11" t="str">
        <f>VLOOKUP(B418,I!$A:$G,4,FALSE)</f>
        <v>UN</v>
      </c>
      <c r="F418" s="11">
        <f>SUMIF(CPU!M:M,B418,CPU!O:O)+SUMIF(CPUAUX1!M:M,B418,CPUAUX1!O:O)+SUMIF(CPUAUX2!M:M,B418,CPUAUX2!O:O)+SUMIF(CPUAUX3!M:M,B418,CPUAUX3!O:O)+SUMIF(CPUAUX4!M:M,B418,CPUAUX4!O:O)+SUMIF(CPUAUX5!M:M,B418,CPUAUX5!O:O)</f>
        <v>16</v>
      </c>
      <c r="G418" s="18">
        <f>VLOOKUP(B418,I!$A:$G,5,FALSE)</f>
        <v>15.1</v>
      </c>
      <c r="H418" s="18">
        <f t="shared" si="24"/>
        <v>241.6</v>
      </c>
      <c r="I418" s="27">
        <f t="shared" si="25"/>
        <v>6.2813017221471519E-5</v>
      </c>
      <c r="J418" s="27">
        <f t="shared" si="27"/>
        <v>0.99494620003599188</v>
      </c>
      <c r="K418" s="11" t="str">
        <f t="shared" si="26"/>
        <v>C</v>
      </c>
    </row>
    <row r="419" spans="1:11">
      <c r="A419" s="11">
        <v>409</v>
      </c>
      <c r="B419" s="11">
        <v>11717</v>
      </c>
      <c r="C419" s="11" t="str">
        <f>VLOOKUP(B419,I!$A:$G,2,FALSE)</f>
        <v>SINAPI</v>
      </c>
      <c r="D419" s="23" t="str">
        <f>VLOOKUP(B419,I!$A:$G,3,FALSE)</f>
        <v>CAIXA SIFONADA, PVC, 150 X 150 X 50 MM, COM GRELHA REDONDA, BRANCA</v>
      </c>
      <c r="E419" s="11" t="str">
        <f>VLOOKUP(B419,I!$A:$G,4,FALSE)</f>
        <v>UN</v>
      </c>
      <c r="F419" s="11">
        <f>SUMIF(CPU!M:M,B419,CPU!O:O)+SUMIF(CPUAUX1!M:M,B419,CPUAUX1!O:O)+SUMIF(CPUAUX2!M:M,B419,CPUAUX2!O:O)+SUMIF(CPUAUX3!M:M,B419,CPUAUX3!O:O)+SUMIF(CPUAUX4!M:M,B419,CPUAUX4!O:O)+SUMIF(CPUAUX5!M:M,B419,CPUAUX5!O:O)</f>
        <v>5</v>
      </c>
      <c r="G419" s="18">
        <f>VLOOKUP(B419,I!$A:$G,5,FALSE)</f>
        <v>47.98</v>
      </c>
      <c r="H419" s="18">
        <f t="shared" si="24"/>
        <v>239.89999999999998</v>
      </c>
      <c r="I419" s="27">
        <f t="shared" si="25"/>
        <v>6.2371038209565465E-5</v>
      </c>
      <c r="J419" s="27">
        <f t="shared" si="27"/>
        <v>0.99500857107420149</v>
      </c>
      <c r="K419" s="11" t="str">
        <f t="shared" si="26"/>
        <v>C</v>
      </c>
    </row>
    <row r="420" spans="1:11">
      <c r="A420" s="11">
        <v>410</v>
      </c>
      <c r="B420" s="11" t="s">
        <v>2759</v>
      </c>
      <c r="C420" s="11" t="str">
        <f>VLOOKUP(B420,I!$A:$G,2,FALSE)</f>
        <v>SEINFRA</v>
      </c>
      <c r="D420" s="23" t="str">
        <f>VLOOKUP(B420,I!$A:$G,3,FALSE)</f>
        <v>CARTUCHO DE SOLDA EXOTÉRMICA N.º 90</v>
      </c>
      <c r="E420" s="11" t="str">
        <f>VLOOKUP(B420,I!$A:$G,4,FALSE)</f>
        <v>UN</v>
      </c>
      <c r="F420" s="11">
        <f>SUMIF(CPU!M:M,B420,CPU!O:O)+SUMIF(CPUAUX1!M:M,B420,CPUAUX1!O:O)+SUMIF(CPUAUX2!M:M,B420,CPUAUX2!O:O)+SUMIF(CPUAUX3!M:M,B420,CPUAUX3!O:O)+SUMIF(CPUAUX4!M:M,B420,CPUAUX4!O:O)+SUMIF(CPUAUX5!M:M,B420,CPUAUX5!O:O)</f>
        <v>10</v>
      </c>
      <c r="G420" s="18">
        <f>VLOOKUP(B420,I!$A:$G,5,FALSE)</f>
        <v>23.74</v>
      </c>
      <c r="H420" s="18">
        <f t="shared" si="24"/>
        <v>237.39999999999998</v>
      </c>
      <c r="I420" s="27">
        <f t="shared" si="25"/>
        <v>6.172106907440951E-5</v>
      </c>
      <c r="J420" s="27">
        <f t="shared" si="27"/>
        <v>0.99507029214327591</v>
      </c>
      <c r="K420" s="11" t="str">
        <f t="shared" si="26"/>
        <v>C</v>
      </c>
    </row>
    <row r="421" spans="1:11">
      <c r="A421" s="11">
        <v>411</v>
      </c>
      <c r="B421" s="11">
        <v>39387</v>
      </c>
      <c r="C421" s="11" t="str">
        <f>VLOOKUP(B421,I!$A:$G,2,FALSE)</f>
        <v>SINAPI</v>
      </c>
      <c r="D421" s="23" t="str">
        <f>VLOOKUP(B421,I!$A:$G,3,FALSE)</f>
        <v>LAMPADA LED TUBULAR BIVOLT 18/20 W, BASE G13</v>
      </c>
      <c r="E421" s="11" t="str">
        <f>VLOOKUP(B421,I!$A:$G,4,FALSE)</f>
        <v>UN</v>
      </c>
      <c r="F421" s="11">
        <f>SUMIF(CPU!M:M,B421,CPU!O:O)+SUMIF(CPUAUX1!M:M,B421,CPUAUX1!O:O)+SUMIF(CPUAUX2!M:M,B421,CPUAUX2!O:O)+SUMIF(CPUAUX3!M:M,B421,CPUAUX3!O:O)+SUMIF(CPUAUX4!M:M,B421,CPUAUX4!O:O)+SUMIF(CPUAUX5!M:M,B421,CPUAUX5!O:O)</f>
        <v>24</v>
      </c>
      <c r="G421" s="18">
        <f>VLOOKUP(B421,I!$A:$G,5,FALSE)</f>
        <v>9.83</v>
      </c>
      <c r="H421" s="18">
        <f t="shared" si="24"/>
        <v>235.92000000000002</v>
      </c>
      <c r="I421" s="27">
        <f t="shared" si="25"/>
        <v>6.1336287346397189E-5</v>
      </c>
      <c r="J421" s="27">
        <f t="shared" si="27"/>
        <v>0.99513162843062231</v>
      </c>
      <c r="K421" s="11" t="str">
        <f t="shared" si="26"/>
        <v>C</v>
      </c>
    </row>
    <row r="422" spans="1:11">
      <c r="A422" s="11">
        <v>412</v>
      </c>
      <c r="B422" s="11">
        <v>5103</v>
      </c>
      <c r="C422" s="11" t="str">
        <f>VLOOKUP(B422,I!$A:$G,2,FALSE)</f>
        <v>SINAPI</v>
      </c>
      <c r="D422" s="23" t="str">
        <f>VLOOKUP(B422,I!$A:$G,3,FALSE)</f>
        <v>CAIXA SIFONADA PVC, 100 X 100 X 50 MM, COM GRELHA REDONDA, BRANCA</v>
      </c>
      <c r="E422" s="11" t="str">
        <f>VLOOKUP(B422,I!$A:$G,4,FALSE)</f>
        <v>UN</v>
      </c>
      <c r="F422" s="11">
        <f>SUMIF(CPU!M:M,B422,CPU!O:O)+SUMIF(CPUAUX1!M:M,B422,CPUAUX1!O:O)+SUMIF(CPUAUX2!M:M,B422,CPUAUX2!O:O)+SUMIF(CPUAUX3!M:M,B422,CPUAUX3!O:O)+SUMIF(CPUAUX4!M:M,B422,CPUAUX4!O:O)+SUMIF(CPUAUX5!M:M,B422,CPUAUX5!O:O)</f>
        <v>11</v>
      </c>
      <c r="G422" s="18">
        <f>VLOOKUP(B422,I!$A:$G,5,FALSE)</f>
        <v>21.27</v>
      </c>
      <c r="H422" s="18">
        <f t="shared" si="24"/>
        <v>233.97</v>
      </c>
      <c r="I422" s="27">
        <f t="shared" si="25"/>
        <v>6.0829311420975545E-5</v>
      </c>
      <c r="J422" s="27">
        <f t="shared" si="27"/>
        <v>0.99519245774204323</v>
      </c>
      <c r="K422" s="11" t="str">
        <f t="shared" si="26"/>
        <v>C</v>
      </c>
    </row>
    <row r="423" spans="1:11" ht="30">
      <c r="A423" s="11">
        <v>413</v>
      </c>
      <c r="B423" s="11">
        <v>40607</v>
      </c>
      <c r="C423" s="11" t="str">
        <f>VLOOKUP(B423,I!$A:$G,2,FALSE)</f>
        <v>SINAPI</v>
      </c>
      <c r="D423" s="23" t="str">
        <f>VLOOKUP(B423,I!$A:$G,3,FALSE)</f>
        <v>CANOPLA ACABAMENTO CROMADO PARA INSTALACAO DE SPRINKLER, SOB FORRO, 15 MM</v>
      </c>
      <c r="E423" s="11" t="str">
        <f>VLOOKUP(B423,I!$A:$G,4,FALSE)</f>
        <v>UN</v>
      </c>
      <c r="F423" s="11">
        <f>SUMIF(CPU!M:M,B423,CPU!O:O)+SUMIF(CPUAUX1!M:M,B423,CPUAUX1!O:O)+SUMIF(CPUAUX2!M:M,B423,CPUAUX2!O:O)+SUMIF(CPUAUX3!M:M,B423,CPUAUX3!O:O)+SUMIF(CPUAUX4!M:M,B423,CPUAUX4!O:O)+SUMIF(CPUAUX5!M:M,B423,CPUAUX5!O:O)</f>
        <v>39</v>
      </c>
      <c r="G423" s="18">
        <f>VLOOKUP(B423,I!$A:$G,5,FALSE)</f>
        <v>5.99</v>
      </c>
      <c r="H423" s="18">
        <f t="shared" si="24"/>
        <v>233.61</v>
      </c>
      <c r="I423" s="27">
        <f t="shared" si="25"/>
        <v>6.0735715865513088E-5</v>
      </c>
      <c r="J423" s="27">
        <f t="shared" si="27"/>
        <v>0.99525319345790875</v>
      </c>
      <c r="K423" s="11" t="str">
        <f t="shared" si="26"/>
        <v>C</v>
      </c>
    </row>
    <row r="424" spans="1:11">
      <c r="A424" s="11">
        <v>414</v>
      </c>
      <c r="B424" s="11" t="s">
        <v>2787</v>
      </c>
      <c r="C424" s="11" t="str">
        <f>VLOOKUP(B424,I!$A:$G,2,FALSE)</f>
        <v>SEINFRA</v>
      </c>
      <c r="D424" s="23" t="str">
        <f>VLOOKUP(B424,I!$A:$G,3,FALSE)</f>
        <v>PERFIL BATENTE DE AÇO (14/24)X44MM CHAPA 20 (DIVISÓRIA)</v>
      </c>
      <c r="E424" s="11" t="str">
        <f>VLOOKUP(B424,I!$A:$G,4,FALSE)</f>
        <v>KG</v>
      </c>
      <c r="F424" s="11">
        <f>SUMIF(CPU!M:M,B424,CPU!O:O)+SUMIF(CPUAUX1!M:M,B424,CPUAUX1!O:O)+SUMIF(CPUAUX2!M:M,B424,CPUAUX2!O:O)+SUMIF(CPUAUX3!M:M,B424,CPUAUX3!O:O)+SUMIF(CPUAUX4!M:M,B424,CPUAUX4!O:O)+SUMIF(CPUAUX5!M:M,B424,CPUAUX5!O:O)</f>
        <v>57.75</v>
      </c>
      <c r="G424" s="18">
        <f>VLOOKUP(B424,I!$A:$G,5,FALSE)</f>
        <v>4.03</v>
      </c>
      <c r="H424" s="18">
        <f t="shared" si="24"/>
        <v>232.73250000000002</v>
      </c>
      <c r="I424" s="27">
        <f t="shared" si="25"/>
        <v>6.0507576699073351E-5</v>
      </c>
      <c r="J424" s="27">
        <f t="shared" si="27"/>
        <v>0.99531370103460781</v>
      </c>
      <c r="K424" s="11" t="str">
        <f t="shared" si="26"/>
        <v>C</v>
      </c>
    </row>
    <row r="425" spans="1:11" ht="30">
      <c r="A425" s="11">
        <v>415</v>
      </c>
      <c r="B425" s="11">
        <v>12403</v>
      </c>
      <c r="C425" s="11" t="str">
        <f>VLOOKUP(B425,I!$A:$G,2,FALSE)</f>
        <v>SINAPI</v>
      </c>
      <c r="D425" s="23" t="str">
        <f>VLOOKUP(B425,I!$A:$G,3,FALSE)</f>
        <v>COTOVELO DE REDUCAO 90 GRAUS DE FERRO GALVANIZADO, COM ROSCA BSP, DE 1 1/4" X 1"</v>
      </c>
      <c r="E425" s="11" t="str">
        <f>VLOOKUP(B425,I!$A:$G,4,FALSE)</f>
        <v>UN</v>
      </c>
      <c r="F425" s="11">
        <f>SUMIF(CPU!M:M,B425,CPU!O:O)+SUMIF(CPUAUX1!M:M,B425,CPUAUX1!O:O)+SUMIF(CPUAUX2!M:M,B425,CPUAUX2!O:O)+SUMIF(CPUAUX3!M:M,B425,CPUAUX3!O:O)+SUMIF(CPUAUX4!M:M,B425,CPUAUX4!O:O)+SUMIF(CPUAUX5!M:M,B425,CPUAUX5!O:O)</f>
        <v>8</v>
      </c>
      <c r="G425" s="18">
        <f>VLOOKUP(B425,I!$A:$G,5,FALSE)</f>
        <v>28.71</v>
      </c>
      <c r="H425" s="18">
        <f t="shared" si="24"/>
        <v>229.68</v>
      </c>
      <c r="I425" s="27">
        <f t="shared" si="25"/>
        <v>5.9713964385047923E-5</v>
      </c>
      <c r="J425" s="27">
        <f t="shared" si="27"/>
        <v>0.9953734149989929</v>
      </c>
      <c r="K425" s="11" t="str">
        <f t="shared" si="26"/>
        <v>C</v>
      </c>
    </row>
    <row r="426" spans="1:11">
      <c r="A426" s="11">
        <v>416</v>
      </c>
      <c r="B426" s="11" t="s">
        <v>2662</v>
      </c>
      <c r="C426" s="11" t="str">
        <f>VLOOKUP(B426,I!$A:$G,2,FALSE)</f>
        <v>ORSE</v>
      </c>
      <c r="D426" s="23" t="str">
        <f>VLOOKUP(B426,I!$A:$G,3,FALSE)</f>
        <v>ELEMENTO DE CAPTURA PARA DVR</v>
      </c>
      <c r="E426" s="11" t="str">
        <f>VLOOKUP(B426,I!$A:$G,4,FALSE)</f>
        <v>UN</v>
      </c>
      <c r="F426" s="11">
        <f>SUMIF(CPU!M:M,B426,CPU!O:O)+SUMIF(CPUAUX1!M:M,B426,CPUAUX1!O:O)+SUMIF(CPUAUX2!M:M,B426,CPUAUX2!O:O)+SUMIF(CPUAUX3!M:M,B426,CPUAUX3!O:O)+SUMIF(CPUAUX4!M:M,B426,CPUAUX4!O:O)+SUMIF(CPUAUX5!M:M,B426,CPUAUX5!O:O)</f>
        <v>1</v>
      </c>
      <c r="G426" s="18">
        <f>VLOOKUP(B426,I!$A:$G,5,FALSE)</f>
        <v>228.69</v>
      </c>
      <c r="H426" s="18">
        <f t="shared" si="24"/>
        <v>228.69</v>
      </c>
      <c r="I426" s="27">
        <f t="shared" si="25"/>
        <v>5.9456576607526165E-5</v>
      </c>
      <c r="J426" s="27">
        <f t="shared" si="27"/>
        <v>0.99543287157560045</v>
      </c>
      <c r="K426" s="11" t="str">
        <f t="shared" si="26"/>
        <v>C</v>
      </c>
    </row>
    <row r="427" spans="1:11" ht="30">
      <c r="A427" s="11">
        <v>417</v>
      </c>
      <c r="B427" s="11">
        <v>43458</v>
      </c>
      <c r="C427" s="11" t="str">
        <f>VLOOKUP(B427,I!$A:$G,2,FALSE)</f>
        <v>SINAPI</v>
      </c>
      <c r="D427" s="23" t="str">
        <f>VLOOKUP(B427,I!$A:$G,3,FALSE)</f>
        <v>FERRAMENTAS - FAMILIA ALMOXARIFE - HORISTA (ENCARGOS COMPLEMENTARES - COLETADO CAIXA)</v>
      </c>
      <c r="E427" s="11" t="str">
        <f>VLOOKUP(B427,I!$A:$G,4,FALSE)</f>
        <v>H</v>
      </c>
      <c r="F427" s="11">
        <f>SUMIF(CPU!M:M,B427,CPU!O:O)+SUMIF(CPUAUX1!M:M,B427,CPUAUX1!O:O)+SUMIF(CPUAUX2!M:M,B427,CPUAUX2!O:O)+SUMIF(CPUAUX3!M:M,B427,CPUAUX3!O:O)+SUMIF(CPUAUX4!M:M,B427,CPUAUX4!O:O)+SUMIF(CPUAUX5!M:M,B427,CPUAUX5!O:O)</f>
        <v>1710</v>
      </c>
      <c r="G427" s="18">
        <f>VLOOKUP(B427,I!$A:$G,5,FALSE)</f>
        <v>0.06</v>
      </c>
      <c r="H427" s="18">
        <f t="shared" si="24"/>
        <v>102.6</v>
      </c>
      <c r="I427" s="27">
        <f t="shared" si="25"/>
        <v>2.6674733306800403E-5</v>
      </c>
      <c r="J427" s="27">
        <f t="shared" si="27"/>
        <v>0.99545954630890721</v>
      </c>
      <c r="K427" s="11" t="str">
        <f t="shared" si="26"/>
        <v>C</v>
      </c>
    </row>
    <row r="428" spans="1:11" ht="30">
      <c r="A428" s="11">
        <v>418</v>
      </c>
      <c r="B428" s="11">
        <v>40412</v>
      </c>
      <c r="C428" s="11" t="str">
        <f>VLOOKUP(B428,I!$A:$G,2,FALSE)</f>
        <v>SINAPI</v>
      </c>
      <c r="D428" s="23" t="str">
        <f>VLOOKUP(B428,I!$A:$G,3,FALSE)</f>
        <v>ACOPLAMENTO RIGIDO EM FERRO FUNDIDO PARA SISTEMA DE TUBULACAO RANHURADA, DN 80 MM (3")</v>
      </c>
      <c r="E428" s="11" t="str">
        <f>VLOOKUP(B428,I!$A:$G,4,FALSE)</f>
        <v>UN</v>
      </c>
      <c r="F428" s="11">
        <f>SUMIF(CPU!M:M,B428,CPU!O:O)+SUMIF(CPUAUX1!M:M,B428,CPUAUX1!O:O)+SUMIF(CPUAUX2!M:M,B428,CPUAUX2!O:O)+SUMIF(CPUAUX3!M:M,B428,CPUAUX3!O:O)+SUMIF(CPUAUX4!M:M,B428,CPUAUX4!O:O)+SUMIF(CPUAUX5!M:M,B428,CPUAUX5!O:O)</f>
        <v>9</v>
      </c>
      <c r="G428" s="18">
        <f>VLOOKUP(B428,I!$A:$G,5,FALSE)</f>
        <v>24.95</v>
      </c>
      <c r="H428" s="18">
        <f t="shared" si="24"/>
        <v>224.54999999999998</v>
      </c>
      <c r="I428" s="27">
        <f t="shared" si="25"/>
        <v>5.8380227719707898E-5</v>
      </c>
      <c r="J428" s="27">
        <f t="shared" si="27"/>
        <v>0.99551792653662696</v>
      </c>
      <c r="K428" s="11" t="str">
        <f t="shared" si="26"/>
        <v>C</v>
      </c>
    </row>
    <row r="429" spans="1:11">
      <c r="A429" s="11">
        <v>419</v>
      </c>
      <c r="B429" s="11" t="s">
        <v>2659</v>
      </c>
      <c r="C429" s="11" t="str">
        <f>VLOOKUP(B429,I!$A:$G,2,FALSE)</f>
        <v>ORSE</v>
      </c>
      <c r="D429" s="23" t="str">
        <f>VLOOKUP(B429,I!$A:$G,3,FALSE)</f>
        <v>FONTE PARA CÂMERA DE SEGURANÇA CHAVEADA 110/220V</v>
      </c>
      <c r="E429" s="11" t="str">
        <f>VLOOKUP(B429,I!$A:$G,4,FALSE)</f>
        <v>UN</v>
      </c>
      <c r="F429" s="11">
        <f>SUMIF(CPU!M:M,B429,CPU!O:O)+SUMIF(CPUAUX1!M:M,B429,CPUAUX1!O:O)+SUMIF(CPUAUX2!M:M,B429,CPUAUX2!O:O)+SUMIF(CPUAUX3!M:M,B429,CPUAUX3!O:O)+SUMIF(CPUAUX4!M:M,B429,CPUAUX4!O:O)+SUMIF(CPUAUX5!M:M,B429,CPUAUX5!O:O)</f>
        <v>1</v>
      </c>
      <c r="G429" s="18">
        <f>VLOOKUP(B429,I!$A:$G,5,FALSE)</f>
        <v>211</v>
      </c>
      <c r="H429" s="18">
        <f t="shared" si="24"/>
        <v>211</v>
      </c>
      <c r="I429" s="27">
        <f t="shared" si="25"/>
        <v>5.4857395007162626E-5</v>
      </c>
      <c r="J429" s="27">
        <f t="shared" si="27"/>
        <v>0.99557278393163418</v>
      </c>
      <c r="K429" s="11" t="str">
        <f t="shared" si="26"/>
        <v>C</v>
      </c>
    </row>
    <row r="430" spans="1:11">
      <c r="A430" s="11">
        <v>420</v>
      </c>
      <c r="B430" s="11">
        <v>7543</v>
      </c>
      <c r="C430" s="11" t="str">
        <f>VLOOKUP(B430,I!$A:$G,2,FALSE)</f>
        <v>SINAPI</v>
      </c>
      <c r="D430" s="23" t="str">
        <f>VLOOKUP(B430,I!$A:$G,3,FALSE)</f>
        <v>TAMPA CEGA EM PVC PARA CONDULETE 4 X 2"</v>
      </c>
      <c r="E430" s="11" t="str">
        <f>VLOOKUP(B430,I!$A:$G,4,FALSE)</f>
        <v>UN</v>
      </c>
      <c r="F430" s="11">
        <f>SUMIF(CPU!M:M,B430,CPU!O:O)+SUMIF(CPUAUX1!M:M,B430,CPUAUX1!O:O)+SUMIF(CPUAUX2!M:M,B430,CPUAUX2!O:O)+SUMIF(CPUAUX3!M:M,B430,CPUAUX3!O:O)+SUMIF(CPUAUX4!M:M,B430,CPUAUX4!O:O)+SUMIF(CPUAUX5!M:M,B430,CPUAUX5!O:O)</f>
        <v>39</v>
      </c>
      <c r="G430" s="18">
        <f>VLOOKUP(B430,I!$A:$G,5,FALSE)</f>
        <v>5.12</v>
      </c>
      <c r="H430" s="18">
        <f t="shared" si="24"/>
        <v>199.68</v>
      </c>
      <c r="I430" s="27">
        <f t="shared" si="25"/>
        <v>5.191433476317646E-5</v>
      </c>
      <c r="J430" s="27">
        <f t="shared" si="27"/>
        <v>0.99562469826639732</v>
      </c>
      <c r="K430" s="11" t="str">
        <f t="shared" si="26"/>
        <v>C</v>
      </c>
    </row>
    <row r="431" spans="1:11" ht="30">
      <c r="A431" s="11">
        <v>421</v>
      </c>
      <c r="B431" s="11">
        <v>4344</v>
      </c>
      <c r="C431" s="11" t="str">
        <f>VLOOKUP(B431,I!$A:$G,2,FALSE)</f>
        <v>SINAPI</v>
      </c>
      <c r="D431" s="23" t="str">
        <f>VLOOKUP(B431,I!$A:$G,3,FALSE)</f>
        <v>PARAFUSO FRANCES METRICO ZINCADO, DIAMETRO 12 MM, COMPRIMENTO 150 MM, COM PORCA SEXTAVADA E ARRUELA DE PRESSAO MEDIA</v>
      </c>
      <c r="E431" s="11" t="str">
        <f>VLOOKUP(B431,I!$A:$G,4,FALSE)</f>
        <v>UN</v>
      </c>
      <c r="F431" s="11">
        <f>SUMIF(CPU!M:M,B431,CPU!O:O)+SUMIF(CPUAUX1!M:M,B431,CPUAUX1!O:O)+SUMIF(CPUAUX2!M:M,B431,CPUAUX2!O:O)+SUMIF(CPUAUX3!M:M,B431,CPUAUX3!O:O)+SUMIF(CPUAUX4!M:M,B431,CPUAUX4!O:O)+SUMIF(CPUAUX5!M:M,B431,CPUAUX5!O:O)</f>
        <v>9.9024000000000001</v>
      </c>
      <c r="G431" s="18">
        <f>VLOOKUP(B431,I!$A:$G,5,FALSE)</f>
        <v>19.899999999999999</v>
      </c>
      <c r="H431" s="18">
        <f t="shared" si="24"/>
        <v>197.05776</v>
      </c>
      <c r="I431" s="27">
        <f t="shared" si="25"/>
        <v>5.1232584737187917E-5</v>
      </c>
      <c r="J431" s="27">
        <f t="shared" si="27"/>
        <v>0.99567593085113448</v>
      </c>
      <c r="K431" s="11" t="str">
        <f t="shared" si="26"/>
        <v>C</v>
      </c>
    </row>
    <row r="432" spans="1:11" ht="45">
      <c r="A432" s="11">
        <v>422</v>
      </c>
      <c r="B432" s="11">
        <v>39247</v>
      </c>
      <c r="C432" s="11" t="str">
        <f>VLOOKUP(B432,I!$A:$G,2,FALSE)</f>
        <v>SINAPI</v>
      </c>
      <c r="D432" s="23" t="str">
        <f>VLOOKUP(B432,I!$A:$G,3,FALSE)</f>
        <v>ELETRODUTO/DUTO PEAD FLEXIVEL PAREDE SIMPLES, CORRUGACAO HELICOIDAL, COR PRETA, SEM ROSCA, DE 1 1/4", CRC 680 N, PARA CABEAMENTO SUBTERRANEO (NBR 15715)</v>
      </c>
      <c r="E432" s="11" t="str">
        <f>VLOOKUP(B432,I!$A:$G,4,FALSE)</f>
        <v>M</v>
      </c>
      <c r="F432" s="11">
        <f>SUMIF(CPU!M:M,B432,CPU!O:O)+SUMIF(CPUAUX1!M:M,B432,CPUAUX1!O:O)+SUMIF(CPUAUX2!M:M,B432,CPUAUX2!O:O)+SUMIF(CPUAUX3!M:M,B432,CPUAUX3!O:O)+SUMIF(CPUAUX4!M:M,B432,CPUAUX4!O:O)+SUMIF(CPUAUX5!M:M,B432,CPUAUX5!O:O)</f>
        <v>30.766999999999999</v>
      </c>
      <c r="G432" s="18">
        <f>VLOOKUP(B432,I!$A:$G,5,FALSE)</f>
        <v>6.39</v>
      </c>
      <c r="H432" s="18">
        <f t="shared" si="24"/>
        <v>196.60112999999998</v>
      </c>
      <c r="I432" s="27">
        <f t="shared" si="25"/>
        <v>5.1113866574713412E-5</v>
      </c>
      <c r="J432" s="27">
        <f t="shared" si="27"/>
        <v>0.99572704471770923</v>
      </c>
      <c r="K432" s="11" t="str">
        <f t="shared" si="26"/>
        <v>C</v>
      </c>
    </row>
    <row r="433" spans="1:11">
      <c r="A433" s="11">
        <v>423</v>
      </c>
      <c r="B433" s="11" t="s">
        <v>2833</v>
      </c>
      <c r="C433" s="11" t="str">
        <f>VLOOKUP(B433,I!$A:$G,2,FALSE)</f>
        <v>ORSE</v>
      </c>
      <c r="D433" s="23" t="str">
        <f>VLOOKUP(B433,I!$A:$G,3,FALSE)</f>
        <v>PARAFUSO AUTO-ATARRAXANTE EM AÇO INOX - 4,2 X 32MM</v>
      </c>
      <c r="E433" s="11" t="str">
        <f>VLOOKUP(B433,I!$A:$G,4,FALSE)</f>
        <v>UN</v>
      </c>
      <c r="F433" s="11">
        <f>SUMIF(CPU!M:M,B433,CPU!O:O)+SUMIF(CPUAUX1!M:M,B433,CPUAUX1!O:O)+SUMIF(CPUAUX2!M:M,B433,CPUAUX2!O:O)+SUMIF(CPUAUX3!M:M,B433,CPUAUX3!O:O)+SUMIF(CPUAUX4!M:M,B433,CPUAUX4!O:O)+SUMIF(CPUAUX5!M:M,B433,CPUAUX5!O:O)</f>
        <v>313</v>
      </c>
      <c r="G433" s="18">
        <f>VLOOKUP(B433,I!$A:$G,5,FALSE)</f>
        <v>0.62</v>
      </c>
      <c r="H433" s="18">
        <f t="shared" si="24"/>
        <v>194.06</v>
      </c>
      <c r="I433" s="27">
        <f t="shared" si="25"/>
        <v>5.0453204147345871E-5</v>
      </c>
      <c r="J433" s="27">
        <f t="shared" si="27"/>
        <v>0.99577749792185655</v>
      </c>
      <c r="K433" s="11" t="str">
        <f t="shared" si="26"/>
        <v>C</v>
      </c>
    </row>
    <row r="434" spans="1:11">
      <c r="A434" s="11">
        <v>424</v>
      </c>
      <c r="B434" s="11">
        <v>9875</v>
      </c>
      <c r="C434" s="11" t="str">
        <f>VLOOKUP(B434,I!$A:$G,2,FALSE)</f>
        <v>SINAPI</v>
      </c>
      <c r="D434" s="23" t="str">
        <f>VLOOKUP(B434,I!$A:$G,3,FALSE)</f>
        <v>TUBO PVC, SOLDAVEL, DE 50 MM, AGUA FRIA (NBR-5648)</v>
      </c>
      <c r="E434" s="11" t="str">
        <f>VLOOKUP(B434,I!$A:$G,4,FALSE)</f>
        <v>M</v>
      </c>
      <c r="F434" s="11">
        <f>SUMIF(CPU!M:M,B434,CPU!O:O)+SUMIF(CPUAUX1!M:M,B434,CPUAUX1!O:O)+SUMIF(CPUAUX2!M:M,B434,CPUAUX2!O:O)+SUMIF(CPUAUX3!M:M,B434,CPUAUX3!O:O)+SUMIF(CPUAUX4!M:M,B434,CPUAUX4!O:O)+SUMIF(CPUAUX5!M:M,B434,CPUAUX5!O:O)</f>
        <v>12.150893999999999</v>
      </c>
      <c r="G434" s="18">
        <f>VLOOKUP(B434,I!$A:$G,5,FALSE)</f>
        <v>15.8</v>
      </c>
      <c r="H434" s="18">
        <f t="shared" si="24"/>
        <v>191.98412519999999</v>
      </c>
      <c r="I434" s="27">
        <f t="shared" si="25"/>
        <v>4.9913502327966652E-5</v>
      </c>
      <c r="J434" s="27">
        <f t="shared" si="27"/>
        <v>0.99582741142418452</v>
      </c>
      <c r="K434" s="11" t="str">
        <f t="shared" si="26"/>
        <v>C</v>
      </c>
    </row>
    <row r="435" spans="1:11">
      <c r="A435" s="11">
        <v>425</v>
      </c>
      <c r="B435" s="11">
        <v>34466</v>
      </c>
      <c r="C435" s="11" t="str">
        <f>VLOOKUP(B435,I!$A:$G,2,FALSE)</f>
        <v>SINAPI</v>
      </c>
      <c r="D435" s="23" t="str">
        <f>VLOOKUP(B435,I!$A:$G,3,FALSE)</f>
        <v>AJUDANTE DE PINTOR (HORISTA)</v>
      </c>
      <c r="E435" s="11" t="str">
        <f>VLOOKUP(B435,I!$A:$G,4,FALSE)</f>
        <v>H</v>
      </c>
      <c r="F435" s="11">
        <f>SUMIF(CPU!M:M,B435,CPU!O:O)+SUMIF(CPUAUX1!M:M,B435,CPUAUX1!O:O)+SUMIF(CPUAUX2!M:M,B435,CPUAUX2!O:O)+SUMIF(CPUAUX3!M:M,B435,CPUAUX3!O:O)+SUMIF(CPUAUX4!M:M,B435,CPUAUX4!O:O)+SUMIF(CPUAUX5!M:M,B435,CPUAUX5!O:O)</f>
        <v>12.17712</v>
      </c>
      <c r="G435" s="18">
        <f>VLOOKUP(B435,I!$A:$G,5,FALSE)</f>
        <v>15.57</v>
      </c>
      <c r="H435" s="18">
        <f t="shared" si="24"/>
        <v>189.5977584</v>
      </c>
      <c r="I435" s="27">
        <f t="shared" si="25"/>
        <v>4.9293076421902305E-5</v>
      </c>
      <c r="J435" s="27">
        <f t="shared" si="27"/>
        <v>0.99587670450060639</v>
      </c>
      <c r="K435" s="11" t="str">
        <f t="shared" si="26"/>
        <v>C</v>
      </c>
    </row>
    <row r="436" spans="1:11">
      <c r="A436" s="11">
        <v>426</v>
      </c>
      <c r="B436" s="11">
        <v>38109</v>
      </c>
      <c r="C436" s="11" t="str">
        <f>VLOOKUP(B436,I!$A:$G,2,FALSE)</f>
        <v>SINAPI</v>
      </c>
      <c r="D436" s="23" t="str">
        <f>VLOOKUP(B436,I!$A:$G,3,FALSE)</f>
        <v>VARIADOR DE LUMINOSIDADE ROTATIVO (DIMMER) 220 V, 600 W (APENAS MODULO)</v>
      </c>
      <c r="E436" s="11" t="str">
        <f>VLOOKUP(B436,I!$A:$G,4,FALSE)</f>
        <v>UN</v>
      </c>
      <c r="F436" s="11">
        <f>SUMIF(CPU!M:M,B436,CPU!O:O)+SUMIF(CPUAUX1!M:M,B436,CPUAUX1!O:O)+SUMIF(CPUAUX2!M:M,B436,CPUAUX2!O:O)+SUMIF(CPUAUX3!M:M,B436,CPUAUX3!O:O)+SUMIF(CPUAUX4!M:M,B436,CPUAUX4!O:O)+SUMIF(CPUAUX5!M:M,B436,CPUAUX5!O:O)</f>
        <v>2</v>
      </c>
      <c r="G436" s="18">
        <f>VLOOKUP(B436,I!$A:$G,5,FALSE)</f>
        <v>94.05</v>
      </c>
      <c r="H436" s="18">
        <f t="shared" si="24"/>
        <v>188.1</v>
      </c>
      <c r="I436" s="27">
        <f t="shared" si="25"/>
        <v>4.8903677729134073E-5</v>
      </c>
      <c r="J436" s="27">
        <f t="shared" si="27"/>
        <v>0.99592560817833553</v>
      </c>
      <c r="K436" s="11" t="str">
        <f t="shared" si="26"/>
        <v>C</v>
      </c>
    </row>
    <row r="437" spans="1:11">
      <c r="A437" s="11">
        <v>427</v>
      </c>
      <c r="B437" s="11">
        <v>20151</v>
      </c>
      <c r="C437" s="11" t="str">
        <f>VLOOKUP(B437,I!$A:$G,2,FALSE)</f>
        <v>SINAPI</v>
      </c>
      <c r="D437" s="23" t="str">
        <f>VLOOKUP(B437,I!$A:$G,3,FALSE)</f>
        <v>JOELHO, PVC SERIE R, 45 GRAUS, DN 100 MM, PARA ESGOTO PREDIAL</v>
      </c>
      <c r="E437" s="11" t="str">
        <f>VLOOKUP(B437,I!$A:$G,4,FALSE)</f>
        <v>UN</v>
      </c>
      <c r="F437" s="11">
        <f>SUMIF(CPU!M:M,B437,CPU!O:O)+SUMIF(CPUAUX1!M:M,B437,CPUAUX1!O:O)+SUMIF(CPUAUX2!M:M,B437,CPUAUX2!O:O)+SUMIF(CPUAUX3!M:M,B437,CPUAUX3!O:O)+SUMIF(CPUAUX4!M:M,B437,CPUAUX4!O:O)+SUMIF(CPUAUX5!M:M,B437,CPUAUX5!O:O)</f>
        <v>10</v>
      </c>
      <c r="G437" s="18">
        <f>VLOOKUP(B437,I!$A:$G,5,FALSE)</f>
        <v>18.77</v>
      </c>
      <c r="H437" s="18">
        <f t="shared" si="24"/>
        <v>187.7</v>
      </c>
      <c r="I437" s="27">
        <f t="shared" si="25"/>
        <v>4.8799682667509122E-5</v>
      </c>
      <c r="J437" s="27">
        <f t="shared" si="27"/>
        <v>0.995974407861003</v>
      </c>
      <c r="K437" s="11" t="str">
        <f t="shared" si="26"/>
        <v>C</v>
      </c>
    </row>
    <row r="438" spans="1:11">
      <c r="A438" s="11">
        <v>428</v>
      </c>
      <c r="B438" s="11">
        <v>37329</v>
      </c>
      <c r="C438" s="11" t="str">
        <f>VLOOKUP(B438,I!$A:$G,2,FALSE)</f>
        <v>SINAPI</v>
      </c>
      <c r="D438" s="23" t="str">
        <f>VLOOKUP(B438,I!$A:$G,3,FALSE)</f>
        <v>REJUNTE EPOXI, QUALQUER COR</v>
      </c>
      <c r="E438" s="11" t="str">
        <f>VLOOKUP(B438,I!$A:$G,4,FALSE)</f>
        <v>KG</v>
      </c>
      <c r="F438" s="11">
        <f>SUMIF(CPU!M:M,B438,CPU!O:O)+SUMIF(CPUAUX1!M:M,B438,CPUAUX1!O:O)+SUMIF(CPUAUX2!M:M,B438,CPUAUX2!O:O)+SUMIF(CPUAUX3!M:M,B438,CPUAUX3!O:O)+SUMIF(CPUAUX4!M:M,B438,CPUAUX4!O:O)+SUMIF(CPUAUX5!M:M,B438,CPUAUX5!O:O)</f>
        <v>1.9337</v>
      </c>
      <c r="G438" s="18">
        <f>VLOOKUP(B438,I!$A:$G,5,FALSE)</f>
        <v>96.46</v>
      </c>
      <c r="H438" s="18">
        <f t="shared" si="24"/>
        <v>186.52470199999999</v>
      </c>
      <c r="I438" s="27">
        <f t="shared" si="25"/>
        <v>4.8494119697664913E-5</v>
      </c>
      <c r="J438" s="27">
        <f t="shared" si="27"/>
        <v>0.99602290198070065</v>
      </c>
      <c r="K438" s="11" t="str">
        <f t="shared" si="26"/>
        <v>C</v>
      </c>
    </row>
    <row r="439" spans="1:11" ht="30">
      <c r="A439" s="11">
        <v>429</v>
      </c>
      <c r="B439" s="11">
        <v>20147</v>
      </c>
      <c r="C439" s="11" t="str">
        <f>VLOOKUP(B439,I!$A:$G,2,FALSE)</f>
        <v>SINAPI</v>
      </c>
      <c r="D439" s="23" t="str">
        <f>VLOOKUP(B439,I!$A:$G,3,FALSE)</f>
        <v>JOELHO PVC, SOLDAVEL, COM BUCHA DE LATAO, 90 GRAUS, 25 MM X 1/2", PARA AGUA FRIA PREDIAL</v>
      </c>
      <c r="E439" s="11" t="str">
        <f>VLOOKUP(B439,I!$A:$G,4,FALSE)</f>
        <v>UN</v>
      </c>
      <c r="F439" s="11">
        <f>SUMIF(CPU!M:M,B439,CPU!O:O)+SUMIF(CPUAUX1!M:M,B439,CPUAUX1!O:O)+SUMIF(CPUAUX2!M:M,B439,CPUAUX2!O:O)+SUMIF(CPUAUX3!M:M,B439,CPUAUX3!O:O)+SUMIF(CPUAUX4!M:M,B439,CPUAUX4!O:O)+SUMIF(CPUAUX5!M:M,B439,CPUAUX5!O:O)</f>
        <v>34</v>
      </c>
      <c r="G439" s="18">
        <f>VLOOKUP(B439,I!$A:$G,5,FALSE)</f>
        <v>5.48</v>
      </c>
      <c r="H439" s="18">
        <f t="shared" si="24"/>
        <v>186.32000000000002</v>
      </c>
      <c r="I439" s="27">
        <f t="shared" si="25"/>
        <v>4.8440899704903038E-5</v>
      </c>
      <c r="J439" s="27">
        <f t="shared" si="27"/>
        <v>0.99607134288040555</v>
      </c>
      <c r="K439" s="11" t="str">
        <f t="shared" si="26"/>
        <v>C</v>
      </c>
    </row>
    <row r="440" spans="1:11">
      <c r="A440" s="11">
        <v>430</v>
      </c>
      <c r="B440" s="11">
        <v>3528</v>
      </c>
      <c r="C440" s="11" t="str">
        <f>VLOOKUP(B440,I!$A:$G,2,FALSE)</f>
        <v>SINAPI</v>
      </c>
      <c r="D440" s="23" t="str">
        <f>VLOOKUP(B440,I!$A:$G,3,FALSE)</f>
        <v>JOELHO PVC, SOLDAVEL, PB, 45 GRAUS, DN 100 MM, PARA ESGOTO PREDIAL</v>
      </c>
      <c r="E440" s="11" t="str">
        <f>VLOOKUP(B440,I!$A:$G,4,FALSE)</f>
        <v>UN</v>
      </c>
      <c r="F440" s="11">
        <f>SUMIF(CPU!M:M,B440,CPU!O:O)+SUMIF(CPUAUX1!M:M,B440,CPUAUX1!O:O)+SUMIF(CPUAUX2!M:M,B440,CPUAUX2!O:O)+SUMIF(CPUAUX3!M:M,B440,CPUAUX3!O:O)+SUMIF(CPUAUX4!M:M,B440,CPUAUX4!O:O)+SUMIF(CPUAUX5!M:M,B440,CPUAUX5!O:O)</f>
        <v>22</v>
      </c>
      <c r="G440" s="18">
        <f>VLOOKUP(B440,I!$A:$G,5,FALSE)</f>
        <v>8.4</v>
      </c>
      <c r="H440" s="18">
        <f t="shared" si="24"/>
        <v>184.8</v>
      </c>
      <c r="I440" s="27">
        <f t="shared" si="25"/>
        <v>4.8045718470728215E-5</v>
      </c>
      <c r="J440" s="27">
        <f t="shared" si="27"/>
        <v>0.99611938859887628</v>
      </c>
      <c r="K440" s="11" t="str">
        <f t="shared" si="26"/>
        <v>C</v>
      </c>
    </row>
    <row r="441" spans="1:11" ht="30">
      <c r="A441" s="11">
        <v>431</v>
      </c>
      <c r="B441" s="11">
        <v>10416</v>
      </c>
      <c r="C441" s="11" t="str">
        <f>VLOOKUP(B441,I!$A:$G,2,FALSE)</f>
        <v>SINAPI</v>
      </c>
      <c r="D441" s="23" t="str">
        <f>VLOOKUP(B441,I!$A:$G,3,FALSE)</f>
        <v>VALVULA DE RETENCAO VERTICAL, DE BRONZE (PN-16), 1 1/2", 200 PSI, EXTREMIDADES COM ROSCA</v>
      </c>
      <c r="E441" s="11" t="str">
        <f>VLOOKUP(B441,I!$A:$G,4,FALSE)</f>
        <v>UN</v>
      </c>
      <c r="F441" s="11">
        <f>SUMIF(CPU!M:M,B441,CPU!O:O)+SUMIF(CPUAUX1!M:M,B441,CPUAUX1!O:O)+SUMIF(CPUAUX2!M:M,B441,CPUAUX2!O:O)+SUMIF(CPUAUX3!M:M,B441,CPUAUX3!O:O)+SUMIF(CPUAUX4!M:M,B441,CPUAUX4!O:O)+SUMIF(CPUAUX5!M:M,B441,CPUAUX5!O:O)</f>
        <v>1</v>
      </c>
      <c r="G441" s="18">
        <f>VLOOKUP(B441,I!$A:$G,5,FALSE)</f>
        <v>181.53</v>
      </c>
      <c r="H441" s="18">
        <f t="shared" si="24"/>
        <v>181.53</v>
      </c>
      <c r="I441" s="27">
        <f t="shared" si="25"/>
        <v>4.7195558841944228E-5</v>
      </c>
      <c r="J441" s="27">
        <f t="shared" si="27"/>
        <v>0.99616658415771819</v>
      </c>
      <c r="K441" s="11" t="str">
        <f t="shared" si="26"/>
        <v>C</v>
      </c>
    </row>
    <row r="442" spans="1:11">
      <c r="A442" s="11">
        <v>432</v>
      </c>
      <c r="B442" s="11">
        <v>3526</v>
      </c>
      <c r="C442" s="11" t="str">
        <f>VLOOKUP(B442,I!$A:$G,2,FALSE)</f>
        <v>SINAPI</v>
      </c>
      <c r="D442" s="23" t="str">
        <f>VLOOKUP(B442,I!$A:$G,3,FALSE)</f>
        <v>JOELHO PVC, SOLDAVEL, PB, 90 GRAUS, DN 50 MM, PARA ESGOTO PREDIAL</v>
      </c>
      <c r="E442" s="11" t="str">
        <f>VLOOKUP(B442,I!$A:$G,4,FALSE)</f>
        <v>UN</v>
      </c>
      <c r="F442" s="11">
        <f>SUMIF(CPU!M:M,B442,CPU!O:O)+SUMIF(CPUAUX1!M:M,B442,CPUAUX1!O:O)+SUMIF(CPUAUX2!M:M,B442,CPUAUX2!O:O)+SUMIF(CPUAUX3!M:M,B442,CPUAUX3!O:O)+SUMIF(CPUAUX4!M:M,B442,CPUAUX4!O:O)+SUMIF(CPUAUX5!M:M,B442,CPUAUX5!O:O)</f>
        <v>64</v>
      </c>
      <c r="G442" s="18">
        <f>VLOOKUP(B442,I!$A:$G,5,FALSE)</f>
        <v>2.81</v>
      </c>
      <c r="H442" s="18">
        <f t="shared" si="24"/>
        <v>179.84</v>
      </c>
      <c r="I442" s="27">
        <f t="shared" si="25"/>
        <v>4.6756179706578798E-5</v>
      </c>
      <c r="J442" s="27">
        <f t="shared" si="27"/>
        <v>0.99621334033742481</v>
      </c>
      <c r="K442" s="11" t="str">
        <f t="shared" si="26"/>
        <v>C</v>
      </c>
    </row>
    <row r="443" spans="1:11">
      <c r="A443" s="11">
        <v>433</v>
      </c>
      <c r="B443" s="11">
        <v>2437</v>
      </c>
      <c r="C443" s="11" t="str">
        <f>VLOOKUP(B443,I!$A:$G,2,FALSE)</f>
        <v>SINAPI</v>
      </c>
      <c r="D443" s="23" t="str">
        <f>VLOOKUP(B443,I!$A:$G,3,FALSE)</f>
        <v>MONTADOR DE MAQUINAS (HORISTA)</v>
      </c>
      <c r="E443" s="11" t="str">
        <f>VLOOKUP(B443,I!$A:$G,4,FALSE)</f>
        <v>H</v>
      </c>
      <c r="F443" s="11">
        <f>SUMIF(CPU!M:M,B443,CPU!O:O)+SUMIF(CPUAUX1!M:M,B443,CPUAUX1!O:O)+SUMIF(CPUAUX2!M:M,B443,CPUAUX2!O:O)+SUMIF(CPUAUX3!M:M,B443,CPUAUX3!O:O)+SUMIF(CPUAUX4!M:M,B443,CPUAUX4!O:O)+SUMIF(CPUAUX5!M:M,B443,CPUAUX5!O:O)</f>
        <v>8.2469599999999996</v>
      </c>
      <c r="G443" s="18">
        <f>VLOOKUP(B443,I!$A:$G,5,FALSE)</f>
        <v>21.09</v>
      </c>
      <c r="H443" s="18">
        <f t="shared" si="24"/>
        <v>173.92838639999999</v>
      </c>
      <c r="I443" s="27">
        <f t="shared" si="25"/>
        <v>4.5219233154991525E-5</v>
      </c>
      <c r="J443" s="27">
        <f t="shared" si="27"/>
        <v>0.99625855957057985</v>
      </c>
      <c r="K443" s="11" t="str">
        <f t="shared" si="26"/>
        <v>C</v>
      </c>
    </row>
    <row r="444" spans="1:11">
      <c r="A444" s="11">
        <v>434</v>
      </c>
      <c r="B444" s="11">
        <v>9835</v>
      </c>
      <c r="C444" s="11" t="str">
        <f>VLOOKUP(B444,I!$A:$G,2,FALSE)</f>
        <v>SINAPI</v>
      </c>
      <c r="D444" s="23" t="str">
        <f>VLOOKUP(B444,I!$A:$G,3,FALSE)</f>
        <v>TUBO PVC SERIE NORMAL, DN 40 MM, PARA ESGOTO PREDIAL (NBR 5688)</v>
      </c>
      <c r="E444" s="11" t="str">
        <f>VLOOKUP(B444,I!$A:$G,4,FALSE)</f>
        <v>M</v>
      </c>
      <c r="F444" s="11">
        <f>SUMIF(CPU!M:M,B444,CPU!O:O)+SUMIF(CPUAUX1!M:M,B444,CPUAUX1!O:O)+SUMIF(CPUAUX2!M:M,B444,CPUAUX2!O:O)+SUMIF(CPUAUX3!M:M,B444,CPUAUX3!O:O)+SUMIF(CPUAUX4!M:M,B444,CPUAUX4!O:O)+SUMIF(CPUAUX5!M:M,B444,CPUAUX5!O:O)</f>
        <v>28.946918</v>
      </c>
      <c r="G444" s="18">
        <f>VLOOKUP(B444,I!$A:$G,5,FALSE)</f>
        <v>5.98</v>
      </c>
      <c r="H444" s="18">
        <f t="shared" si="24"/>
        <v>173.10256964000001</v>
      </c>
      <c r="I444" s="27">
        <f t="shared" si="25"/>
        <v>4.5004530992873733E-5</v>
      </c>
      <c r="J444" s="27">
        <f t="shared" si="27"/>
        <v>0.99630356410157273</v>
      </c>
      <c r="K444" s="11" t="str">
        <f t="shared" si="26"/>
        <v>C</v>
      </c>
    </row>
    <row r="445" spans="1:11">
      <c r="A445" s="11">
        <v>435</v>
      </c>
      <c r="B445" s="11" t="s">
        <v>2829</v>
      </c>
      <c r="C445" s="11" t="str">
        <f>VLOOKUP(B445,I!$A:$G,2,FALSE)</f>
        <v>SEINFRA</v>
      </c>
      <c r="D445" s="23" t="str">
        <f>VLOOKUP(B445,I!$A:$G,3,FALSE)</f>
        <v>TE PVC SOLDAVEL 40MM</v>
      </c>
      <c r="E445" s="11" t="str">
        <f>VLOOKUP(B445,I!$A:$G,4,FALSE)</f>
        <v>UN</v>
      </c>
      <c r="F445" s="11">
        <f>SUMIF(CPU!M:M,B445,CPU!O:O)+SUMIF(CPUAUX1!M:M,B445,CPUAUX1!O:O)+SUMIF(CPUAUX2!M:M,B445,CPUAUX2!O:O)+SUMIF(CPUAUX3!M:M,B445,CPUAUX3!O:O)+SUMIF(CPUAUX4!M:M,B445,CPUAUX4!O:O)+SUMIF(CPUAUX5!M:M,B445,CPUAUX5!O:O)</f>
        <v>17</v>
      </c>
      <c r="G445" s="18">
        <f>VLOOKUP(B445,I!$A:$G,5,FALSE)</f>
        <v>10.08</v>
      </c>
      <c r="H445" s="18">
        <f t="shared" si="24"/>
        <v>171.36</v>
      </c>
      <c r="I445" s="27">
        <f t="shared" si="25"/>
        <v>4.4551484400129804E-5</v>
      </c>
      <c r="J445" s="27">
        <f t="shared" si="27"/>
        <v>0.9963481155859728</v>
      </c>
      <c r="K445" s="11" t="str">
        <f t="shared" si="26"/>
        <v>C</v>
      </c>
    </row>
    <row r="446" spans="1:11">
      <c r="A446" s="11">
        <v>436</v>
      </c>
      <c r="B446" s="11">
        <v>5073</v>
      </c>
      <c r="C446" s="11" t="str">
        <f>VLOOKUP(B446,I!$A:$G,2,FALSE)</f>
        <v>SINAPI</v>
      </c>
      <c r="D446" s="23" t="str">
        <f>VLOOKUP(B446,I!$A:$G,3,FALSE)</f>
        <v>PREGO DE ACO POLIDO COM CABECA 17 X 24 (2 1/4 X 11)</v>
      </c>
      <c r="E446" s="11" t="str">
        <f>VLOOKUP(B446,I!$A:$G,4,FALSE)</f>
        <v>KG</v>
      </c>
      <c r="F446" s="11">
        <f>SUMIF(CPU!M:M,B446,CPU!O:O)+SUMIF(CPUAUX1!M:M,B446,CPUAUX1!O:O)+SUMIF(CPUAUX2!M:M,B446,CPUAUX2!O:O)+SUMIF(CPUAUX3!M:M,B446,CPUAUX3!O:O)+SUMIF(CPUAUX4!M:M,B446,CPUAUX4!O:O)+SUMIF(CPUAUX5!M:M,B446,CPUAUX5!O:O)</f>
        <v>8.2477999999999998</v>
      </c>
      <c r="G446" s="18">
        <f>VLOOKUP(B446,I!$A:$G,5,FALSE)</f>
        <v>20.74</v>
      </c>
      <c r="H446" s="18">
        <f t="shared" si="24"/>
        <v>171.059372</v>
      </c>
      <c r="I446" s="27">
        <f t="shared" si="25"/>
        <v>4.4473324831664333E-5</v>
      </c>
      <c r="J446" s="27">
        <f t="shared" si="27"/>
        <v>0.99639258891080451</v>
      </c>
      <c r="K446" s="11" t="str">
        <f t="shared" si="26"/>
        <v>C</v>
      </c>
    </row>
    <row r="447" spans="1:11">
      <c r="A447" s="11">
        <v>437</v>
      </c>
      <c r="B447" s="11" t="s">
        <v>2770</v>
      </c>
      <c r="C447" s="11" t="str">
        <f>VLOOKUP(B447,I!$A:$G,2,FALSE)</f>
        <v>ORSE</v>
      </c>
      <c r="D447" s="23" t="str">
        <f>VLOOKUP(B447,I!$A:$G,3,FALSE)</f>
        <v>LÂMPADA PAR 20 LED 7W BIVOLT AM/BR/NEU</v>
      </c>
      <c r="E447" s="11" t="str">
        <f>VLOOKUP(B447,I!$A:$G,4,FALSE)</f>
        <v>UN</v>
      </c>
      <c r="F447" s="11">
        <f>SUMIF(CPU!M:M,B447,CPU!O:O)+SUMIF(CPUAUX1!M:M,B447,CPUAUX1!O:O)+SUMIF(CPUAUX2!M:M,B447,CPUAUX2!O:O)+SUMIF(CPUAUX3!M:M,B447,CPUAUX3!O:O)+SUMIF(CPUAUX4!M:M,B447,CPUAUX4!O:O)+SUMIF(CPUAUX5!M:M,B447,CPUAUX5!O:O)</f>
        <v>8</v>
      </c>
      <c r="G447" s="18">
        <f>VLOOKUP(B447,I!$A:$G,5,FALSE)</f>
        <v>19.989999999999998</v>
      </c>
      <c r="H447" s="18">
        <f t="shared" si="24"/>
        <v>159.91999999999999</v>
      </c>
      <c r="I447" s="27">
        <f t="shared" si="25"/>
        <v>4.1577225637656141E-5</v>
      </c>
      <c r="J447" s="27">
        <f t="shared" si="27"/>
        <v>0.9964341661364422</v>
      </c>
      <c r="K447" s="11" t="str">
        <f t="shared" si="26"/>
        <v>C</v>
      </c>
    </row>
    <row r="448" spans="1:11" ht="30">
      <c r="A448" s="11">
        <v>438</v>
      </c>
      <c r="B448" s="11">
        <v>7697</v>
      </c>
      <c r="C448" s="11" t="str">
        <f>VLOOKUP(B448,I!$A:$G,2,FALSE)</f>
        <v>SINAPI</v>
      </c>
      <c r="D448" s="23" t="str">
        <f>VLOOKUP(B448,I!$A:$G,3,FALSE)</f>
        <v>TUBO ACO GALVANIZADO COM COSTURA, CLASSE MEDIA, DN 1.1/2", E = *3,25* MM, PESO *3,61* KG/M (NBR 5580)</v>
      </c>
      <c r="E448" s="11" t="str">
        <f>VLOOKUP(B448,I!$A:$G,4,FALSE)</f>
        <v>M</v>
      </c>
      <c r="F448" s="11">
        <f>SUMIF(CPU!M:M,B448,CPU!O:O)+SUMIF(CPUAUX1!M:M,B448,CPUAUX1!O:O)+SUMIF(CPUAUX2!M:M,B448,CPUAUX2!O:O)+SUMIF(CPUAUX3!M:M,B448,CPUAUX3!O:O)+SUMIF(CPUAUX4!M:M,B448,CPUAUX4!O:O)+SUMIF(CPUAUX5!M:M,B448,CPUAUX5!O:O)</f>
        <v>3.117</v>
      </c>
      <c r="G448" s="18">
        <f>VLOOKUP(B448,I!$A:$G,5,FALSE)</f>
        <v>51.06</v>
      </c>
      <c r="H448" s="18">
        <f t="shared" si="24"/>
        <v>159.15402</v>
      </c>
      <c r="I448" s="27">
        <f t="shared" si="25"/>
        <v>4.1378080294397442E-5</v>
      </c>
      <c r="J448" s="27">
        <f t="shared" si="27"/>
        <v>0.99647554421673656</v>
      </c>
      <c r="K448" s="11" t="str">
        <f t="shared" si="26"/>
        <v>C</v>
      </c>
    </row>
    <row r="449" spans="1:11" ht="30">
      <c r="A449" s="11">
        <v>439</v>
      </c>
      <c r="B449" s="11">
        <v>10908</v>
      </c>
      <c r="C449" s="11" t="str">
        <f>VLOOKUP(B449,I!$A:$G,2,FALSE)</f>
        <v>SINAPI</v>
      </c>
      <c r="D449" s="23" t="str">
        <f>VLOOKUP(B449,I!$A:$G,3,FALSE)</f>
        <v>JUNCAO DE REDUCAO INVERTIDA, PVC SOLDAVEL, 100 X 50 MM, SERIE NORMAL PARA ESGOTO PREDIAL</v>
      </c>
      <c r="E449" s="11" t="str">
        <f>VLOOKUP(B449,I!$A:$G,4,FALSE)</f>
        <v>UN</v>
      </c>
      <c r="F449" s="11">
        <f>SUMIF(CPU!M:M,B449,CPU!O:O)+SUMIF(CPUAUX1!M:M,B449,CPUAUX1!O:O)+SUMIF(CPUAUX2!M:M,B449,CPUAUX2!O:O)+SUMIF(CPUAUX3!M:M,B449,CPUAUX3!O:O)+SUMIF(CPUAUX4!M:M,B449,CPUAUX4!O:O)+SUMIF(CPUAUX5!M:M,B449,CPUAUX5!O:O)</f>
        <v>9</v>
      </c>
      <c r="G449" s="18">
        <f>VLOOKUP(B449,I!$A:$G,5,FALSE)</f>
        <v>17.52</v>
      </c>
      <c r="H449" s="18">
        <f t="shared" si="24"/>
        <v>157.68</v>
      </c>
      <c r="I449" s="27">
        <f t="shared" si="25"/>
        <v>4.0994853292556412E-5</v>
      </c>
      <c r="J449" s="27">
        <f t="shared" si="27"/>
        <v>0.99651653907002913</v>
      </c>
      <c r="K449" s="11" t="str">
        <f t="shared" si="26"/>
        <v>C</v>
      </c>
    </row>
    <row r="450" spans="1:11">
      <c r="A450" s="11">
        <v>440</v>
      </c>
      <c r="B450" s="11">
        <v>11684</v>
      </c>
      <c r="C450" s="11" t="str">
        <f>VLOOKUP(B450,I!$A:$G,2,FALSE)</f>
        <v>SINAPI</v>
      </c>
      <c r="D450" s="23" t="str">
        <f>VLOOKUP(B450,I!$A:$G,3,FALSE)</f>
        <v>ENGATE / RABICHO FLEXIVEL INOX 1/2" X 40 CM</v>
      </c>
      <c r="E450" s="11" t="str">
        <f>VLOOKUP(B450,I!$A:$G,4,FALSE)</f>
        <v>UN</v>
      </c>
      <c r="F450" s="11">
        <f>SUMIF(CPU!M:M,B450,CPU!O:O)+SUMIF(CPUAUX1!M:M,B450,CPUAUX1!O:O)+SUMIF(CPUAUX2!M:M,B450,CPUAUX2!O:O)+SUMIF(CPUAUX3!M:M,B450,CPUAUX3!O:O)+SUMIF(CPUAUX4!M:M,B450,CPUAUX4!O:O)+SUMIF(CPUAUX5!M:M,B450,CPUAUX5!O:O)</f>
        <v>3</v>
      </c>
      <c r="G450" s="18">
        <f>VLOOKUP(B450,I!$A:$G,5,FALSE)</f>
        <v>51.66</v>
      </c>
      <c r="H450" s="18">
        <f t="shared" si="24"/>
        <v>154.97999999999999</v>
      </c>
      <c r="I450" s="27">
        <f t="shared" si="25"/>
        <v>4.0292886626587978E-5</v>
      </c>
      <c r="J450" s="27">
        <f t="shared" si="27"/>
        <v>0.99655683195665568</v>
      </c>
      <c r="K450" s="11" t="str">
        <f t="shared" si="26"/>
        <v>C</v>
      </c>
    </row>
    <row r="451" spans="1:11">
      <c r="A451" s="11">
        <v>441</v>
      </c>
      <c r="B451" s="11">
        <v>10489</v>
      </c>
      <c r="C451" s="11" t="str">
        <f>VLOOKUP(B451,I!$A:$G,2,FALSE)</f>
        <v>SINAPI</v>
      </c>
      <c r="D451" s="23" t="str">
        <f>VLOOKUP(B451,I!$A:$G,3,FALSE)</f>
        <v>VIDRACEIRO (HORISTA)</v>
      </c>
      <c r="E451" s="11" t="str">
        <f>VLOOKUP(B451,I!$A:$G,4,FALSE)</f>
        <v>H</v>
      </c>
      <c r="F451" s="11">
        <f>SUMIF(CPU!M:M,B451,CPU!O:O)+SUMIF(CPUAUX1!M:M,B451,CPUAUX1!O:O)+SUMIF(CPUAUX2!M:M,B451,CPUAUX2!O:O)+SUMIF(CPUAUX3!M:M,B451,CPUAUX3!O:O)+SUMIF(CPUAUX4!M:M,B451,CPUAUX4!O:O)+SUMIF(CPUAUX5!M:M,B451,CPUAUX5!O:O)</f>
        <v>9.9030428400000012</v>
      </c>
      <c r="G451" s="18">
        <f>VLOOKUP(B451,I!$A:$G,5,FALSE)</f>
        <v>15.46</v>
      </c>
      <c r="H451" s="18">
        <f t="shared" si="24"/>
        <v>153.10104230640002</v>
      </c>
      <c r="I451" s="27">
        <f t="shared" si="25"/>
        <v>3.9804380823746453E-5</v>
      </c>
      <c r="J451" s="27">
        <f t="shared" si="27"/>
        <v>0.99659663633747941</v>
      </c>
      <c r="K451" s="11" t="str">
        <f t="shared" si="26"/>
        <v>C</v>
      </c>
    </row>
    <row r="452" spans="1:11">
      <c r="A452" s="11">
        <v>442</v>
      </c>
      <c r="B452" s="11">
        <v>20170</v>
      </c>
      <c r="C452" s="11" t="str">
        <f>VLOOKUP(B452,I!$A:$G,2,FALSE)</f>
        <v>SINAPI</v>
      </c>
      <c r="D452" s="23" t="str">
        <f>VLOOKUP(B452,I!$A:$G,3,FALSE)</f>
        <v>LUVA SIMPLES, PVC SERIE R, 100 MM, PARA ESGOTO PREDIAL</v>
      </c>
      <c r="E452" s="11" t="str">
        <f>VLOOKUP(B452,I!$A:$G,4,FALSE)</f>
        <v>UN</v>
      </c>
      <c r="F452" s="11">
        <f>SUMIF(CPU!M:M,B452,CPU!O:O)+SUMIF(CPUAUX1!M:M,B452,CPUAUX1!O:O)+SUMIF(CPUAUX2!M:M,B452,CPUAUX2!O:O)+SUMIF(CPUAUX3!M:M,B452,CPUAUX3!O:O)+SUMIF(CPUAUX4!M:M,B452,CPUAUX4!O:O)+SUMIF(CPUAUX5!M:M,B452,CPUAUX5!O:O)</f>
        <v>12</v>
      </c>
      <c r="G452" s="18">
        <f>VLOOKUP(B452,I!$A:$G,5,FALSE)</f>
        <v>12.47</v>
      </c>
      <c r="H452" s="18">
        <f t="shared" si="24"/>
        <v>149.64000000000001</v>
      </c>
      <c r="I452" s="27">
        <f t="shared" si="25"/>
        <v>3.8904552553894864E-5</v>
      </c>
      <c r="J452" s="27">
        <f t="shared" si="27"/>
        <v>0.99663554089003326</v>
      </c>
      <c r="K452" s="11" t="str">
        <f t="shared" si="26"/>
        <v>C</v>
      </c>
    </row>
    <row r="453" spans="1:11">
      <c r="A453" s="11">
        <v>443</v>
      </c>
      <c r="B453" s="11">
        <v>40421</v>
      </c>
      <c r="C453" s="11" t="str">
        <f>VLOOKUP(B453,I!$A:$G,2,FALSE)</f>
        <v>SINAPI</v>
      </c>
      <c r="D453" s="23" t="str">
        <f>VLOOKUP(B453,I!$A:$G,3,FALSE)</f>
        <v>TE RANHURADO EM FERRO FUNDIDO, DN 80 (3")</v>
      </c>
      <c r="E453" s="11" t="str">
        <f>VLOOKUP(B453,I!$A:$G,4,FALSE)</f>
        <v>UN</v>
      </c>
      <c r="F453" s="11">
        <f>SUMIF(CPU!M:M,B453,CPU!O:O)+SUMIF(CPUAUX1!M:M,B453,CPUAUX1!O:O)+SUMIF(CPUAUX2!M:M,B453,CPUAUX2!O:O)+SUMIF(CPUAUX3!M:M,B453,CPUAUX3!O:O)+SUMIF(CPUAUX4!M:M,B453,CPUAUX4!O:O)+SUMIF(CPUAUX5!M:M,B453,CPUAUX5!O:O)</f>
        <v>3</v>
      </c>
      <c r="G453" s="18">
        <f>VLOOKUP(B453,I!$A:$G,5,FALSE)</f>
        <v>49.57</v>
      </c>
      <c r="H453" s="18">
        <f t="shared" si="24"/>
        <v>148.71</v>
      </c>
      <c r="I453" s="27">
        <f t="shared" si="25"/>
        <v>3.8662764035616848E-5</v>
      </c>
      <c r="J453" s="27">
        <f t="shared" si="27"/>
        <v>0.99667420365406889</v>
      </c>
      <c r="K453" s="11" t="str">
        <f t="shared" si="26"/>
        <v>C</v>
      </c>
    </row>
    <row r="454" spans="1:11" ht="30">
      <c r="A454" s="11">
        <v>444</v>
      </c>
      <c r="B454" s="11">
        <v>1959</v>
      </c>
      <c r="C454" s="11" t="str">
        <f>VLOOKUP(B454,I!$A:$G,2,FALSE)</f>
        <v>SINAPI</v>
      </c>
      <c r="D454" s="23" t="str">
        <f>VLOOKUP(B454,I!$A:$G,3,FALSE)</f>
        <v>CURVA DE PVC 90 GRAUS, SOLDAVEL, 50 MM, COR MARROM, PARA AGUA FRIA PREDIAL</v>
      </c>
      <c r="E454" s="11" t="str">
        <f>VLOOKUP(B454,I!$A:$G,4,FALSE)</f>
        <v>UN</v>
      </c>
      <c r="F454" s="11">
        <f>SUMIF(CPU!M:M,B454,CPU!O:O)+SUMIF(CPUAUX1!M:M,B454,CPUAUX1!O:O)+SUMIF(CPUAUX2!M:M,B454,CPUAUX2!O:O)+SUMIF(CPUAUX3!M:M,B454,CPUAUX3!O:O)+SUMIF(CPUAUX4!M:M,B454,CPUAUX4!O:O)+SUMIF(CPUAUX5!M:M,B454,CPUAUX5!O:O)</f>
        <v>11</v>
      </c>
      <c r="G454" s="18">
        <f>VLOOKUP(B454,I!$A:$G,5,FALSE)</f>
        <v>13.35</v>
      </c>
      <c r="H454" s="18">
        <f t="shared" si="24"/>
        <v>146.85</v>
      </c>
      <c r="I454" s="27">
        <f t="shared" si="25"/>
        <v>3.817918699906081E-5</v>
      </c>
      <c r="J454" s="27">
        <f t="shared" si="27"/>
        <v>0.996712382841068</v>
      </c>
      <c r="K454" s="11" t="str">
        <f t="shared" si="26"/>
        <v>C</v>
      </c>
    </row>
    <row r="455" spans="1:11">
      <c r="A455" s="11">
        <v>445</v>
      </c>
      <c r="B455" s="11">
        <v>2690</v>
      </c>
      <c r="C455" s="11" t="str">
        <f>VLOOKUP(B455,I!$A:$G,2,FALSE)</f>
        <v>SINAPI</v>
      </c>
      <c r="D455" s="23" t="str">
        <f>VLOOKUP(B455,I!$A:$G,3,FALSE)</f>
        <v>ELETRODUTO PVC FLEXIVEL CORRUGADO, COR AMARELA, DE 32 MM</v>
      </c>
      <c r="E455" s="11" t="str">
        <f>VLOOKUP(B455,I!$A:$G,4,FALSE)</f>
        <v>M</v>
      </c>
      <c r="F455" s="11">
        <f>SUMIF(CPU!M:M,B455,CPU!O:O)+SUMIF(CPUAUX1!M:M,B455,CPUAUX1!O:O)+SUMIF(CPUAUX2!M:M,B455,CPUAUX2!O:O)+SUMIF(CPUAUX3!M:M,B455,CPUAUX3!O:O)+SUMIF(CPUAUX4!M:M,B455,CPUAUX4!O:O)+SUMIF(CPUAUX5!M:M,B455,CPUAUX5!O:O)</f>
        <v>31.097000000000001</v>
      </c>
      <c r="G455" s="18">
        <f>VLOOKUP(B455,I!$A:$G,5,FALSE)</f>
        <v>4.66</v>
      </c>
      <c r="H455" s="18">
        <f t="shared" si="24"/>
        <v>144.91202000000001</v>
      </c>
      <c r="I455" s="27">
        <f t="shared" si="25"/>
        <v>3.7675336125241004E-5</v>
      </c>
      <c r="J455" s="27">
        <f t="shared" si="27"/>
        <v>0.9967500581771932</v>
      </c>
      <c r="K455" s="11" t="str">
        <f t="shared" si="26"/>
        <v>C</v>
      </c>
    </row>
    <row r="456" spans="1:11">
      <c r="A456" s="11">
        <v>446</v>
      </c>
      <c r="B456" s="11">
        <v>3471</v>
      </c>
      <c r="C456" s="11" t="str">
        <f>VLOOKUP(B456,I!$A:$G,2,FALSE)</f>
        <v>SINAPI</v>
      </c>
      <c r="D456" s="23" t="str">
        <f>VLOOKUP(B456,I!$A:$G,3,FALSE)</f>
        <v>COTOVELO 90 GRAUS DE FERRO GALVANIZADO, COM ROSCA BSP, DE 2"</v>
      </c>
      <c r="E456" s="11" t="str">
        <f>VLOOKUP(B456,I!$A:$G,4,FALSE)</f>
        <v>UN</v>
      </c>
      <c r="F456" s="11">
        <f>SUMIF(CPU!M:M,B456,CPU!O:O)+SUMIF(CPUAUX1!M:M,B456,CPUAUX1!O:O)+SUMIF(CPUAUX2!M:M,B456,CPUAUX2!O:O)+SUMIF(CPUAUX3!M:M,B456,CPUAUX3!O:O)+SUMIF(CPUAUX4!M:M,B456,CPUAUX4!O:O)+SUMIF(CPUAUX5!M:M,B456,CPUAUX5!O:O)</f>
        <v>3</v>
      </c>
      <c r="G456" s="18">
        <f>VLOOKUP(B456,I!$A:$G,5,FALSE)</f>
        <v>47.37</v>
      </c>
      <c r="H456" s="18">
        <f t="shared" si="24"/>
        <v>142.10999999999999</v>
      </c>
      <c r="I456" s="27">
        <f t="shared" si="25"/>
        <v>3.6946845518805119E-5</v>
      </c>
      <c r="J456" s="27">
        <f t="shared" si="27"/>
        <v>0.996787005022712</v>
      </c>
      <c r="K456" s="11" t="str">
        <f t="shared" si="26"/>
        <v>C</v>
      </c>
    </row>
    <row r="457" spans="1:11">
      <c r="A457" s="11">
        <v>447</v>
      </c>
      <c r="B457" s="11" t="s">
        <v>2725</v>
      </c>
      <c r="C457" s="11" t="str">
        <f>VLOOKUP(B457,I!$A:$G,2,FALSE)</f>
        <v>SEINFRA</v>
      </c>
      <c r="D457" s="23" t="str">
        <f>VLOOKUP(B457,I!$A:$G,3,FALSE)</f>
        <v>FITA DUPLA FACE ACRÍLICA</v>
      </c>
      <c r="E457" s="11" t="str">
        <f>VLOOKUP(B457,I!$A:$G,4,FALSE)</f>
        <v>M</v>
      </c>
      <c r="F457" s="11">
        <f>SUMIF(CPU!M:M,B457,CPU!O:O)+SUMIF(CPUAUX1!M:M,B457,CPUAUX1!O:O)+SUMIF(CPUAUX2!M:M,B457,CPUAUX2!O:O)+SUMIF(CPUAUX3!M:M,B457,CPUAUX3!O:O)+SUMIF(CPUAUX4!M:M,B457,CPUAUX4!O:O)+SUMIF(CPUAUX5!M:M,B457,CPUAUX5!O:O)</f>
        <v>61.2</v>
      </c>
      <c r="G457" s="18">
        <f>VLOOKUP(B457,I!$A:$G,5,FALSE)</f>
        <v>2.3199999999999998</v>
      </c>
      <c r="H457" s="18">
        <f t="shared" si="24"/>
        <v>141.98400000000001</v>
      </c>
      <c r="I457" s="27">
        <f t="shared" si="25"/>
        <v>3.6914087074393261E-5</v>
      </c>
      <c r="J457" s="27">
        <f t="shared" si="27"/>
        <v>0.9968239191097864</v>
      </c>
      <c r="K457" s="11" t="str">
        <f t="shared" si="26"/>
        <v>C</v>
      </c>
    </row>
    <row r="458" spans="1:11">
      <c r="A458" s="11">
        <v>448</v>
      </c>
      <c r="B458" s="11" t="s">
        <v>2761</v>
      </c>
      <c r="C458" s="11" t="str">
        <f>VLOOKUP(B458,I!$A:$G,2,FALSE)</f>
        <v>ORSE</v>
      </c>
      <c r="D458" s="23" t="str">
        <f>VLOOKUP(B458,I!$A:$G,3,FALSE)</f>
        <v>MOLDE DE SOLDA EXOTÉRMICA PARA CABO COBRE NU 95 MM²</v>
      </c>
      <c r="E458" s="11" t="str">
        <f>VLOOKUP(B458,I!$A:$G,4,FALSE)</f>
        <v>UN</v>
      </c>
      <c r="F458" s="11">
        <f>SUMIF(CPU!M:M,B458,CPU!O:O)+SUMIF(CPUAUX1!M:M,B458,CPUAUX1!O:O)+SUMIF(CPUAUX2!M:M,B458,CPUAUX2!O:O)+SUMIF(CPUAUX3!M:M,B458,CPUAUX3!O:O)+SUMIF(CPUAUX4!M:M,B458,CPUAUX4!O:O)+SUMIF(CPUAUX5!M:M,B458,CPUAUX5!O:O)</f>
        <v>0.4</v>
      </c>
      <c r="G458" s="18">
        <f>VLOOKUP(B458,I!$A:$G,5,FALSE)</f>
        <v>352</v>
      </c>
      <c r="H458" s="18">
        <f t="shared" si="24"/>
        <v>140.80000000000001</v>
      </c>
      <c r="I458" s="27">
        <f t="shared" si="25"/>
        <v>3.6606261691983406E-5</v>
      </c>
      <c r="J458" s="27">
        <f t="shared" si="27"/>
        <v>0.9968605253714784</v>
      </c>
      <c r="K458" s="11" t="str">
        <f t="shared" si="26"/>
        <v>C</v>
      </c>
    </row>
    <row r="459" spans="1:11" ht="30">
      <c r="A459" s="11">
        <v>449</v>
      </c>
      <c r="B459" s="11" t="s">
        <v>2782</v>
      </c>
      <c r="C459" s="11" t="str">
        <f>VLOOKUP(B459,I!$A:$G,2,FALSE)</f>
        <v>ORSE</v>
      </c>
      <c r="D459" s="23" t="str">
        <f>VLOOKUP(B459,I!$A:$G,3,FALSE)</f>
        <v>SUPORTE VERTICAL 50 X 50MM PARA FIXAÇÃO DE ELETROCALHA METÁLICA (REF. MOPA OU SIMILAR)</v>
      </c>
      <c r="E459" s="11" t="str">
        <f>VLOOKUP(B459,I!$A:$G,4,FALSE)</f>
        <v>UN</v>
      </c>
      <c r="F459" s="11">
        <f>SUMIF(CPU!M:M,B459,CPU!O:O)+SUMIF(CPUAUX1!M:M,B459,CPUAUX1!O:O)+SUMIF(CPUAUX2!M:M,B459,CPUAUX2!O:O)+SUMIF(CPUAUX3!M:M,B459,CPUAUX3!O:O)+SUMIF(CPUAUX4!M:M,B459,CPUAUX4!O:O)+SUMIF(CPUAUX5!M:M,B459,CPUAUX5!O:O)</f>
        <v>37.5</v>
      </c>
      <c r="G459" s="18">
        <f>VLOOKUP(B459,I!$A:$G,5,FALSE)</f>
        <v>3.75</v>
      </c>
      <c r="H459" s="18">
        <f t="shared" ref="H459:H522" si="28">F459*G459</f>
        <v>140.625</v>
      </c>
      <c r="I459" s="27">
        <f t="shared" ref="I459:I522" si="29">H459/$H$657</f>
        <v>3.6560763852522483E-5</v>
      </c>
      <c r="J459" s="27">
        <f t="shared" si="27"/>
        <v>0.9968970861353309</v>
      </c>
      <c r="K459" s="11" t="str">
        <f t="shared" ref="K459:K522" si="30">IF(J459&lt;=0.8,"A",IF(J459&lt;=0.95,"B","C"))</f>
        <v>C</v>
      </c>
    </row>
    <row r="460" spans="1:11" ht="30">
      <c r="A460" s="11">
        <v>450</v>
      </c>
      <c r="B460" s="11">
        <v>11655</v>
      </c>
      <c r="C460" s="11" t="str">
        <f>VLOOKUP(B460,I!$A:$G,2,FALSE)</f>
        <v>SINAPI</v>
      </c>
      <c r="D460" s="23" t="str">
        <f>VLOOKUP(B460,I!$A:$G,3,FALSE)</f>
        <v>TE SANITARIO DE REDUCAO, PVC, DN 100 X 50 MM, SERIE NORMAL, PARA ESGOTO PREDIAL</v>
      </c>
      <c r="E460" s="11" t="str">
        <f>VLOOKUP(B460,I!$A:$G,4,FALSE)</f>
        <v>UN</v>
      </c>
      <c r="F460" s="11">
        <f>SUMIF(CPU!M:M,B460,CPU!O:O)+SUMIF(CPUAUX1!M:M,B460,CPUAUX1!O:O)+SUMIF(CPUAUX2!M:M,B460,CPUAUX2!O:O)+SUMIF(CPUAUX3!M:M,B460,CPUAUX3!O:O)+SUMIF(CPUAUX4!M:M,B460,CPUAUX4!O:O)+SUMIF(CPUAUX5!M:M,B460,CPUAUX5!O:O)</f>
        <v>9</v>
      </c>
      <c r="G460" s="18">
        <f>VLOOKUP(B460,I!$A:$G,5,FALSE)</f>
        <v>15.62</v>
      </c>
      <c r="H460" s="18">
        <f t="shared" si="28"/>
        <v>140.57999999999998</v>
      </c>
      <c r="I460" s="27">
        <f t="shared" si="29"/>
        <v>3.6549064408089673E-5</v>
      </c>
      <c r="J460" s="27">
        <f t="shared" ref="J460:J523" si="31">I460 + J459</f>
        <v>0.99693363519973899</v>
      </c>
      <c r="K460" s="11" t="str">
        <f t="shared" si="30"/>
        <v>C</v>
      </c>
    </row>
    <row r="461" spans="1:11">
      <c r="A461" s="11">
        <v>451</v>
      </c>
      <c r="B461" s="11">
        <v>6157</v>
      </c>
      <c r="C461" s="11" t="str">
        <f>VLOOKUP(B461,I!$A:$G,2,FALSE)</f>
        <v>SINAPI</v>
      </c>
      <c r="D461" s="23" t="str">
        <f>VLOOKUP(B461,I!$A:$G,3,FALSE)</f>
        <v>VALVULA EM METAL CROMADO PARA PIA AMERICANA 3.1/2 X 1.1/2"</v>
      </c>
      <c r="E461" s="11" t="str">
        <f>VLOOKUP(B461,I!$A:$G,4,FALSE)</f>
        <v>UN</v>
      </c>
      <c r="F461" s="11">
        <f>SUMIF(CPU!M:M,B461,CPU!O:O)+SUMIF(CPUAUX1!M:M,B461,CPUAUX1!O:O)+SUMIF(CPUAUX2!M:M,B461,CPUAUX2!O:O)+SUMIF(CPUAUX3!M:M,B461,CPUAUX3!O:O)+SUMIF(CPUAUX4!M:M,B461,CPUAUX4!O:O)+SUMIF(CPUAUX5!M:M,B461,CPUAUX5!O:O)</f>
        <v>2</v>
      </c>
      <c r="G461" s="18">
        <f>VLOOKUP(B461,I!$A:$G,5,FALSE)</f>
        <v>70.28</v>
      </c>
      <c r="H461" s="18">
        <f t="shared" si="28"/>
        <v>140.56</v>
      </c>
      <c r="I461" s="27">
        <f t="shared" si="29"/>
        <v>3.6543864655008432E-5</v>
      </c>
      <c r="J461" s="27">
        <f t="shared" si="31"/>
        <v>0.996970179064394</v>
      </c>
      <c r="K461" s="11" t="str">
        <f t="shared" si="30"/>
        <v>C</v>
      </c>
    </row>
    <row r="462" spans="1:11" ht="30">
      <c r="A462" s="11">
        <v>452</v>
      </c>
      <c r="B462" s="11">
        <v>11964</v>
      </c>
      <c r="C462" s="11" t="str">
        <f>VLOOKUP(B462,I!$A:$G,2,FALSE)</f>
        <v>SINAPI</v>
      </c>
      <c r="D462" s="23" t="str">
        <f>VLOOKUP(B462,I!$A:$G,3,FALSE)</f>
        <v>PARAFUSO DE ACO ZINCADO, TIPO CHUMBADOR PARABOLT, DIAMETRO 3/8", COMPRIMENTO 75 MM</v>
      </c>
      <c r="E462" s="11" t="str">
        <f>VLOOKUP(B462,I!$A:$G,4,FALSE)</f>
        <v>UN</v>
      </c>
      <c r="F462" s="11">
        <f>SUMIF(CPU!M:M,B462,CPU!O:O)+SUMIF(CPUAUX1!M:M,B462,CPUAUX1!O:O)+SUMIF(CPUAUX2!M:M,B462,CPUAUX2!O:O)+SUMIF(CPUAUX3!M:M,B462,CPUAUX3!O:O)+SUMIF(CPUAUX4!M:M,B462,CPUAUX4!O:O)+SUMIF(CPUAUX5!M:M,B462,CPUAUX5!O:O)</f>
        <v>60</v>
      </c>
      <c r="G462" s="18">
        <f>VLOOKUP(B462,I!$A:$G,5,FALSE)</f>
        <v>2.31</v>
      </c>
      <c r="H462" s="18">
        <f t="shared" si="28"/>
        <v>138.6</v>
      </c>
      <c r="I462" s="27">
        <f t="shared" si="29"/>
        <v>3.6034288853046158E-5</v>
      </c>
      <c r="J462" s="27">
        <f t="shared" si="31"/>
        <v>0.99700621335324702</v>
      </c>
      <c r="K462" s="11" t="str">
        <f t="shared" si="30"/>
        <v>C</v>
      </c>
    </row>
    <row r="463" spans="1:11">
      <c r="A463" s="11">
        <v>453</v>
      </c>
      <c r="B463" s="11">
        <v>38365</v>
      </c>
      <c r="C463" s="11" t="str">
        <f>VLOOKUP(B463,I!$A:$G,2,FALSE)</f>
        <v>SINAPI</v>
      </c>
      <c r="D463" s="23" t="str">
        <f>VLOOKUP(B463,I!$A:$G,3,FALSE)</f>
        <v>CAMADA SEPARADORA DE FILME DE POLIETILENO 20 A 25 MICRA</v>
      </c>
      <c r="E463" s="11" t="str">
        <f>VLOOKUP(B463,I!$A:$G,4,FALSE)</f>
        <v>M2</v>
      </c>
      <c r="F463" s="11">
        <f>SUMIF(CPU!M:M,B463,CPU!O:O)+SUMIF(CPUAUX1!M:M,B463,CPUAUX1!O:O)+SUMIF(CPUAUX2!M:M,B463,CPUAUX2!O:O)+SUMIF(CPUAUX3!M:M,B463,CPUAUX3!O:O)+SUMIF(CPUAUX4!M:M,B463,CPUAUX4!O:O)+SUMIF(CPUAUX5!M:M,B463,CPUAUX5!O:O)</f>
        <v>37.731200000000001</v>
      </c>
      <c r="G463" s="18">
        <f>VLOOKUP(B463,I!$A:$G,5,FALSE)</f>
        <v>3.67</v>
      </c>
      <c r="H463" s="18">
        <f t="shared" si="28"/>
        <v>138.47350399999999</v>
      </c>
      <c r="I463" s="27">
        <f t="shared" si="29"/>
        <v>3.6001401454757881E-5</v>
      </c>
      <c r="J463" s="27">
        <f t="shared" si="31"/>
        <v>0.99704221475470178</v>
      </c>
      <c r="K463" s="11" t="str">
        <f t="shared" si="30"/>
        <v>C</v>
      </c>
    </row>
    <row r="464" spans="1:11">
      <c r="A464" s="11">
        <v>454</v>
      </c>
      <c r="B464" s="11">
        <v>1933</v>
      </c>
      <c r="C464" s="11" t="str">
        <f>VLOOKUP(B464,I!$A:$G,2,FALSE)</f>
        <v>SINAPI</v>
      </c>
      <c r="D464" s="23" t="str">
        <f>VLOOKUP(B464,I!$A:$G,3,FALSE)</f>
        <v>CURVA PVC CURTA 90 GRAUS, DN 40 MM, PARA ESGOTO PREDIAL</v>
      </c>
      <c r="E464" s="11" t="str">
        <f>VLOOKUP(B464,I!$A:$G,4,FALSE)</f>
        <v>UN</v>
      </c>
      <c r="F464" s="11">
        <f>SUMIF(CPU!M:M,B464,CPU!O:O)+SUMIF(CPUAUX1!M:M,B464,CPUAUX1!O:O)+SUMIF(CPUAUX2!M:M,B464,CPUAUX2!O:O)+SUMIF(CPUAUX3!M:M,B464,CPUAUX3!O:O)+SUMIF(CPUAUX4!M:M,B464,CPUAUX4!O:O)+SUMIF(CPUAUX5!M:M,B464,CPUAUX5!O:O)</f>
        <v>30</v>
      </c>
      <c r="G464" s="18">
        <f>VLOOKUP(B464,I!$A:$G,5,FALSE)</f>
        <v>4.6100000000000003</v>
      </c>
      <c r="H464" s="18">
        <f t="shared" si="28"/>
        <v>138.30000000000001</v>
      </c>
      <c r="I464" s="27">
        <f t="shared" si="29"/>
        <v>3.595629255682745E-5</v>
      </c>
      <c r="J464" s="27">
        <f t="shared" si="31"/>
        <v>0.9970781710472586</v>
      </c>
      <c r="K464" s="11" t="str">
        <f t="shared" si="30"/>
        <v>C</v>
      </c>
    </row>
    <row r="465" spans="1:11" ht="30">
      <c r="A465" s="11">
        <v>455</v>
      </c>
      <c r="B465" s="11">
        <v>44475</v>
      </c>
      <c r="C465" s="11" t="str">
        <f>VLOOKUP(B465,I!$A:$G,2,FALSE)</f>
        <v>SINAPI</v>
      </c>
      <c r="D465" s="23" t="str">
        <f>VLOOKUP(B465,I!$A:$G,3,FALSE)</f>
        <v>GUINDASTE HIDRAULICO AUTOPROPELIDO, COM LANCA TELESCOPICA 28,80 M, CAPACIDADE MAXIMA 30 T, POTENCIA 97 KW, TRACAO 4 X 4</v>
      </c>
      <c r="E465" s="11" t="str">
        <f>VLOOKUP(B465,I!$A:$G,4,FALSE)</f>
        <v>UN</v>
      </c>
      <c r="F465" s="11">
        <f>SUMIF(CPU!M:M,B465,CPU!O:O)+SUMIF(CPUAUX1!M:M,B465,CPUAUX1!O:O)+SUMIF(CPUAUX2!M:M,B465,CPUAUX2!O:O)+SUMIF(CPUAUX3!M:M,B465,CPUAUX3!O:O)+SUMIF(CPUAUX4!M:M,B465,CPUAUX4!O:O)+SUMIF(CPUAUX5!M:M,B465,CPUAUX5!O:O)</f>
        <v>1.0582287515000001E-4</v>
      </c>
      <c r="G465" s="18">
        <f>VLOOKUP(B465,I!$A:$G,5,FALSE)</f>
        <v>1295335.74</v>
      </c>
      <c r="H465" s="18">
        <f t="shared" si="28"/>
        <v>137.07615229135288</v>
      </c>
      <c r="I465" s="27">
        <f t="shared" si="29"/>
        <v>3.5638107262126657E-5</v>
      </c>
      <c r="J465" s="27">
        <f t="shared" si="31"/>
        <v>0.99711380915452075</v>
      </c>
      <c r="K465" s="11" t="str">
        <f t="shared" si="30"/>
        <v>C</v>
      </c>
    </row>
    <row r="466" spans="1:11">
      <c r="A466" s="11">
        <v>456</v>
      </c>
      <c r="B466" s="11">
        <v>3875</v>
      </c>
      <c r="C466" s="11" t="str">
        <f>VLOOKUP(B466,I!$A:$G,2,FALSE)</f>
        <v>SINAPI</v>
      </c>
      <c r="D466" s="23" t="str">
        <f>VLOOKUP(B466,I!$A:$G,3,FALSE)</f>
        <v>LUVA SIMPLES, PVC, SOLDAVEL, DN 50 MM, SERIE NORMAL, PARA ESGOTO PREDIAL</v>
      </c>
      <c r="E466" s="11" t="str">
        <f>VLOOKUP(B466,I!$A:$G,4,FALSE)</f>
        <v>UN</v>
      </c>
      <c r="F466" s="11">
        <f>SUMIF(CPU!M:M,B466,CPU!O:O)+SUMIF(CPUAUX1!M:M,B466,CPUAUX1!O:O)+SUMIF(CPUAUX2!M:M,B466,CPUAUX2!O:O)+SUMIF(CPUAUX3!M:M,B466,CPUAUX3!O:O)+SUMIF(CPUAUX4!M:M,B466,CPUAUX4!O:O)+SUMIF(CPUAUX5!M:M,B466,CPUAUX5!O:O)</f>
        <v>45</v>
      </c>
      <c r="G466" s="18">
        <f>VLOOKUP(B466,I!$A:$G,5,FALSE)</f>
        <v>3.04</v>
      </c>
      <c r="H466" s="18">
        <f t="shared" si="28"/>
        <v>136.80000000000001</v>
      </c>
      <c r="I466" s="27">
        <f t="shared" si="29"/>
        <v>3.5566311075733875E-5</v>
      </c>
      <c r="J466" s="27">
        <f t="shared" si="31"/>
        <v>0.99714937546559645</v>
      </c>
      <c r="K466" s="11" t="str">
        <f t="shared" si="30"/>
        <v>C</v>
      </c>
    </row>
    <row r="467" spans="1:11">
      <c r="A467" s="11">
        <v>457</v>
      </c>
      <c r="B467" s="11">
        <v>11749</v>
      </c>
      <c r="C467" s="11" t="str">
        <f>VLOOKUP(B467,I!$A:$G,2,FALSE)</f>
        <v>SINAPI</v>
      </c>
      <c r="D467" s="23" t="str">
        <f>VLOOKUP(B467,I!$A:$G,3,FALSE)</f>
        <v>VALVULA DE ESFERA BRUTA EM BRONZE, BITOLA 3/4"</v>
      </c>
      <c r="E467" s="11" t="str">
        <f>VLOOKUP(B467,I!$A:$G,4,FALSE)</f>
        <v>UN</v>
      </c>
      <c r="F467" s="11">
        <f>SUMIF(CPU!M:M,B467,CPU!O:O)+SUMIF(CPUAUX1!M:M,B467,CPUAUX1!O:O)+SUMIF(CPUAUX2!M:M,B467,CPUAUX2!O:O)+SUMIF(CPUAUX3!M:M,B467,CPUAUX3!O:O)+SUMIF(CPUAUX4!M:M,B467,CPUAUX4!O:O)+SUMIF(CPUAUX5!M:M,B467,CPUAUX5!O:O)</f>
        <v>2</v>
      </c>
      <c r="G467" s="18">
        <f>VLOOKUP(B467,I!$A:$G,5,FALSE)</f>
        <v>67.040000000000006</v>
      </c>
      <c r="H467" s="18">
        <f t="shared" si="28"/>
        <v>134.08000000000001</v>
      </c>
      <c r="I467" s="27">
        <f t="shared" si="29"/>
        <v>3.48591446566842E-5</v>
      </c>
      <c r="J467" s="27">
        <f t="shared" si="31"/>
        <v>0.99718423461025318</v>
      </c>
      <c r="K467" s="11" t="str">
        <f t="shared" si="30"/>
        <v>C</v>
      </c>
    </row>
    <row r="468" spans="1:11">
      <c r="A468" s="11">
        <v>458</v>
      </c>
      <c r="B468" s="11" t="s">
        <v>2821</v>
      </c>
      <c r="C468" s="11" t="str">
        <f>VLOOKUP(B468,I!$A:$G,2,FALSE)</f>
        <v>ORSE</v>
      </c>
      <c r="D468" s="23" t="str">
        <f>VLOOKUP(B468,I!$A:$G,3,FALSE)</f>
        <v>SOLUCAO LIMPADORA PVC</v>
      </c>
      <c r="E468" s="11" t="str">
        <f>VLOOKUP(B468,I!$A:$G,4,FALSE)</f>
        <v>L</v>
      </c>
      <c r="F468" s="11">
        <f>SUMIF(CPU!M:M,B468,CPU!O:O)+SUMIF(CPUAUX1!M:M,B468,CPUAUX1!O:O)+SUMIF(CPUAUX2!M:M,B468,CPUAUX2!O:O)+SUMIF(CPUAUX3!M:M,B468,CPUAUX3!O:O)+SUMIF(CPUAUX4!M:M,B468,CPUAUX4!O:O)+SUMIF(CPUAUX5!M:M,B468,CPUAUX5!O:O)</f>
        <v>1.903</v>
      </c>
      <c r="G468" s="18">
        <f>VLOOKUP(B468,I!$A:$G,5,FALSE)</f>
        <v>69.739999999999995</v>
      </c>
      <c r="H468" s="18">
        <f t="shared" si="28"/>
        <v>132.71521999999999</v>
      </c>
      <c r="I468" s="27">
        <f t="shared" si="29"/>
        <v>3.450431870617293E-5</v>
      </c>
      <c r="J468" s="27">
        <f t="shared" si="31"/>
        <v>0.9972187389289594</v>
      </c>
      <c r="K468" s="11" t="str">
        <f t="shared" si="30"/>
        <v>C</v>
      </c>
    </row>
    <row r="469" spans="1:11">
      <c r="A469" s="11">
        <v>459</v>
      </c>
      <c r="B469" s="11">
        <v>3520</v>
      </c>
      <c r="C469" s="11" t="str">
        <f>VLOOKUP(B469,I!$A:$G,2,FALSE)</f>
        <v>SINAPI</v>
      </c>
      <c r="D469" s="23" t="str">
        <f>VLOOKUP(B469,I!$A:$G,3,FALSE)</f>
        <v>JOELHO PVC, SOLDAVEL, PB, 90 GRAUS, DN 100 MM, PARA ESGOTO PREDIAL</v>
      </c>
      <c r="E469" s="11" t="str">
        <f>VLOOKUP(B469,I!$A:$G,4,FALSE)</f>
        <v>UN</v>
      </c>
      <c r="F469" s="11">
        <f>SUMIF(CPU!M:M,B469,CPU!O:O)+SUMIF(CPUAUX1!M:M,B469,CPUAUX1!O:O)+SUMIF(CPUAUX2!M:M,B469,CPUAUX2!O:O)+SUMIF(CPUAUX3!M:M,B469,CPUAUX3!O:O)+SUMIF(CPUAUX4!M:M,B469,CPUAUX4!O:O)+SUMIF(CPUAUX5!M:M,B469,CPUAUX5!O:O)</f>
        <v>17</v>
      </c>
      <c r="G469" s="18">
        <f>VLOOKUP(B469,I!$A:$G,5,FALSE)</f>
        <v>7.63</v>
      </c>
      <c r="H469" s="18">
        <f t="shared" si="28"/>
        <v>129.71</v>
      </c>
      <c r="I469" s="27">
        <f t="shared" si="29"/>
        <v>3.3722998608431582E-5</v>
      </c>
      <c r="J469" s="27">
        <f t="shared" si="31"/>
        <v>0.99725246192756778</v>
      </c>
      <c r="K469" s="11" t="str">
        <f t="shared" si="30"/>
        <v>C</v>
      </c>
    </row>
    <row r="470" spans="1:11">
      <c r="A470" s="11">
        <v>460</v>
      </c>
      <c r="B470" s="11">
        <v>3</v>
      </c>
      <c r="C470" s="11" t="str">
        <f>VLOOKUP(B470,I!$A:$G,2,FALSE)</f>
        <v>SINAPI</v>
      </c>
      <c r="D470" s="23" t="str">
        <f>VLOOKUP(B470,I!$A:$G,3,FALSE)</f>
        <v>ACIDO CLORIDRICO / ACIDO MURIATICO, DILUICAO 10% A 12% PARA USO EM LIMPEZA</v>
      </c>
      <c r="E470" s="11" t="str">
        <f>VLOOKUP(B470,I!$A:$G,4,FALSE)</f>
        <v>L</v>
      </c>
      <c r="F470" s="11">
        <f>SUMIF(CPU!M:M,B470,CPU!O:O)+SUMIF(CPUAUX1!M:M,B470,CPUAUX1!O:O)+SUMIF(CPUAUX2!M:M,B470,CPUAUX2!O:O)+SUMIF(CPUAUX3!M:M,B470,CPUAUX3!O:O)+SUMIF(CPUAUX4!M:M,B470,CPUAUX4!O:O)+SUMIF(CPUAUX5!M:M,B470,CPUAUX5!O:O)</f>
        <v>4.9053499999999994</v>
      </c>
      <c r="G470" s="18">
        <f>VLOOKUP(B470,I!$A:$G,5,FALSE)</f>
        <v>26.24</v>
      </c>
      <c r="H470" s="18">
        <f t="shared" si="28"/>
        <v>128.71638399999998</v>
      </c>
      <c r="I470" s="27">
        <f t="shared" si="29"/>
        <v>3.3464670715552729E-5</v>
      </c>
      <c r="J470" s="27">
        <f t="shared" si="31"/>
        <v>0.9972859265982833</v>
      </c>
      <c r="K470" s="11" t="str">
        <f t="shared" si="30"/>
        <v>C</v>
      </c>
    </row>
    <row r="471" spans="1:11">
      <c r="A471" s="11">
        <v>461</v>
      </c>
      <c r="B471" s="11" t="s">
        <v>2772</v>
      </c>
      <c r="C471" s="11" t="str">
        <f>VLOOKUP(B471,I!$A:$G,2,FALSE)</f>
        <v>ORSE</v>
      </c>
      <c r="D471" s="23" t="str">
        <f>VLOOKUP(B471,I!$A:$G,3,FALSE)</f>
        <v>TRILHO ELETRIFICADO DE 2M</v>
      </c>
      <c r="E471" s="11" t="str">
        <f>VLOOKUP(B471,I!$A:$G,4,FALSE)</f>
        <v>UN</v>
      </c>
      <c r="F471" s="11">
        <f>SUMIF(CPU!M:M,B471,CPU!O:O)+SUMIF(CPUAUX1!M:M,B471,CPUAUX1!O:O)+SUMIF(CPUAUX2!M:M,B471,CPUAUX2!O:O)+SUMIF(CPUAUX3!M:M,B471,CPUAUX3!O:O)+SUMIF(CPUAUX4!M:M,B471,CPUAUX4!O:O)+SUMIF(CPUAUX5!M:M,B471,CPUAUX5!O:O)</f>
        <v>2</v>
      </c>
      <c r="G471" s="18">
        <f>VLOOKUP(B471,I!$A:$G,5,FALSE)</f>
        <v>63.89</v>
      </c>
      <c r="H471" s="18">
        <f t="shared" si="28"/>
        <v>127.78</v>
      </c>
      <c r="I471" s="27">
        <f t="shared" si="29"/>
        <v>3.3221222436091186E-5</v>
      </c>
      <c r="J471" s="27">
        <f t="shared" si="31"/>
        <v>0.9973191478207194</v>
      </c>
      <c r="K471" s="11" t="str">
        <f t="shared" si="30"/>
        <v>C</v>
      </c>
    </row>
    <row r="472" spans="1:11" ht="30">
      <c r="A472" s="11">
        <v>462</v>
      </c>
      <c r="B472" s="11">
        <v>4274</v>
      </c>
      <c r="C472" s="11" t="str">
        <f>VLOOKUP(B472,I!$A:$G,2,FALSE)</f>
        <v>SINAPI</v>
      </c>
      <c r="D472" s="23" t="str">
        <f>VLOOKUP(B472,I!$A:$G,3,FALSE)</f>
        <v>PARA-RAIOS TIPO FRANKLIN 350 MM, EM LATAO CROMADO, DUAS DESCIDAS, PARA PROTECAO DE EDIFICACOES CONTRA DESCARGAS ATMOSFERICAS</v>
      </c>
      <c r="E472" s="11" t="str">
        <f>VLOOKUP(B472,I!$A:$G,4,FALSE)</f>
        <v>UN</v>
      </c>
      <c r="F472" s="11">
        <f>SUMIF(CPU!M:M,B472,CPU!O:O)+SUMIF(CPUAUX1!M:M,B472,CPUAUX1!O:O)+SUMIF(CPUAUX2!M:M,B472,CPUAUX2!O:O)+SUMIF(CPUAUX3!M:M,B472,CPUAUX3!O:O)+SUMIF(CPUAUX4!M:M,B472,CPUAUX4!O:O)+SUMIF(CPUAUX5!M:M,B472,CPUAUX5!O:O)</f>
        <v>1</v>
      </c>
      <c r="G472" s="18">
        <f>VLOOKUP(B472,I!$A:$G,5,FALSE)</f>
        <v>127.2</v>
      </c>
      <c r="H472" s="18">
        <f t="shared" si="28"/>
        <v>127.2</v>
      </c>
      <c r="I472" s="27">
        <f t="shared" si="29"/>
        <v>3.3070429596735003E-5</v>
      </c>
      <c r="J472" s="27">
        <f t="shared" si="31"/>
        <v>0.99735221825031617</v>
      </c>
      <c r="K472" s="11" t="str">
        <f t="shared" si="30"/>
        <v>C</v>
      </c>
    </row>
    <row r="473" spans="1:11">
      <c r="A473" s="11">
        <v>463</v>
      </c>
      <c r="B473" s="11">
        <v>3536</v>
      </c>
      <c r="C473" s="11" t="str">
        <f>VLOOKUP(B473,I!$A:$G,2,FALSE)</f>
        <v>SINAPI</v>
      </c>
      <c r="D473" s="23" t="str">
        <f>VLOOKUP(B473,I!$A:$G,3,FALSE)</f>
        <v>JOELHO PVC, SOLDAVEL, 90 GRAUS, 32 MM, COR MARROM, PARA AGUA FRIA PREDIAL</v>
      </c>
      <c r="E473" s="11" t="str">
        <f>VLOOKUP(B473,I!$A:$G,4,FALSE)</f>
        <v>UN</v>
      </c>
      <c r="F473" s="11">
        <f>SUMIF(CPU!M:M,B473,CPU!O:O)+SUMIF(CPUAUX1!M:M,B473,CPUAUX1!O:O)+SUMIF(CPUAUX2!M:M,B473,CPUAUX2!O:O)+SUMIF(CPUAUX3!M:M,B473,CPUAUX3!O:O)+SUMIF(CPUAUX4!M:M,B473,CPUAUX4!O:O)+SUMIF(CPUAUX5!M:M,B473,CPUAUX5!O:O)</f>
        <v>51</v>
      </c>
      <c r="G473" s="18">
        <f>VLOOKUP(B473,I!$A:$G,5,FALSE)</f>
        <v>2.48</v>
      </c>
      <c r="H473" s="18">
        <f t="shared" si="28"/>
        <v>126.48</v>
      </c>
      <c r="I473" s="27">
        <f t="shared" si="29"/>
        <v>3.288323848581009E-5</v>
      </c>
      <c r="J473" s="27">
        <f t="shared" si="31"/>
        <v>0.997385101488802</v>
      </c>
      <c r="K473" s="11" t="str">
        <f t="shared" si="30"/>
        <v>C</v>
      </c>
    </row>
    <row r="474" spans="1:11" ht="30">
      <c r="A474" s="11">
        <v>464</v>
      </c>
      <c r="B474" s="11">
        <v>425</v>
      </c>
      <c r="C474" s="11" t="str">
        <f>VLOOKUP(B474,I!$A:$G,2,FALSE)</f>
        <v>SINAPI</v>
      </c>
      <c r="D474" s="23" t="str">
        <f>VLOOKUP(B474,I!$A:$G,3,FALSE)</f>
        <v>GRAMPO METALICO TIPO OLHAL PARA HASTE DE ATERRAMENTO DE 5/8", CONDUTOR DE *10* A 50 MM2</v>
      </c>
      <c r="E474" s="11" t="str">
        <f>VLOOKUP(B474,I!$A:$G,4,FALSE)</f>
        <v>UN</v>
      </c>
      <c r="F474" s="11">
        <f>SUMIF(CPU!M:M,B474,CPU!O:O)+SUMIF(CPUAUX1!M:M,B474,CPUAUX1!O:O)+SUMIF(CPUAUX2!M:M,B474,CPUAUX2!O:O)+SUMIF(CPUAUX3!M:M,B474,CPUAUX3!O:O)+SUMIF(CPUAUX4!M:M,B474,CPUAUX4!O:O)+SUMIF(CPUAUX5!M:M,B474,CPUAUX5!O:O)</f>
        <v>18</v>
      </c>
      <c r="G474" s="18">
        <f>VLOOKUP(B474,I!$A:$G,5,FALSE)</f>
        <v>6.96</v>
      </c>
      <c r="H474" s="18">
        <f t="shared" si="28"/>
        <v>125.28</v>
      </c>
      <c r="I474" s="27">
        <f t="shared" si="29"/>
        <v>3.257125330093523E-5</v>
      </c>
      <c r="J474" s="27">
        <f t="shared" si="31"/>
        <v>0.99741767274210291</v>
      </c>
      <c r="K474" s="11" t="str">
        <f t="shared" si="30"/>
        <v>C</v>
      </c>
    </row>
    <row r="475" spans="1:11">
      <c r="A475" s="11">
        <v>465</v>
      </c>
      <c r="B475" s="11" t="s">
        <v>2781</v>
      </c>
      <c r="C475" s="11" t="str">
        <f>VLOOKUP(B475,I!$A:$G,2,FALSE)</f>
        <v>SEINFRA</v>
      </c>
      <c r="D475" s="23" t="str">
        <f>VLOOKUP(B475,I!$A:$G,3,FALSE)</f>
        <v>RÉGUA DE TOMADAS ELÉTRICAS, COM 08 TOMADAS, PADRÃO RACK 19"</v>
      </c>
      <c r="E475" s="11" t="str">
        <f>VLOOKUP(B475,I!$A:$G,4,FALSE)</f>
        <v>UN</v>
      </c>
      <c r="F475" s="11">
        <f>SUMIF(CPU!M:M,B475,CPU!O:O)+SUMIF(CPUAUX1!M:M,B475,CPUAUX1!O:O)+SUMIF(CPUAUX2!M:M,B475,CPUAUX2!O:O)+SUMIF(CPUAUX3!M:M,B475,CPUAUX3!O:O)+SUMIF(CPUAUX4!M:M,B475,CPUAUX4!O:O)+SUMIF(CPUAUX5!M:M,B475,CPUAUX5!O:O)</f>
        <v>1</v>
      </c>
      <c r="G475" s="18">
        <f>VLOOKUP(B475,I!$A:$G,5,FALSE)</f>
        <v>123.75</v>
      </c>
      <c r="H475" s="18">
        <f t="shared" si="28"/>
        <v>123.75</v>
      </c>
      <c r="I475" s="27">
        <f t="shared" si="29"/>
        <v>3.2173472190219784E-5</v>
      </c>
      <c r="J475" s="27">
        <f t="shared" si="31"/>
        <v>0.99744984621429311</v>
      </c>
      <c r="K475" s="11" t="str">
        <f t="shared" si="30"/>
        <v>C</v>
      </c>
    </row>
    <row r="476" spans="1:11">
      <c r="A476" s="11">
        <v>466</v>
      </c>
      <c r="B476" s="11">
        <v>38383</v>
      </c>
      <c r="C476" s="11" t="str">
        <f>VLOOKUP(B476,I!$A:$G,2,FALSE)</f>
        <v>SINAPI</v>
      </c>
      <c r="D476" s="23" t="str">
        <f>VLOOKUP(B476,I!$A:$G,3,FALSE)</f>
        <v>LIXA D'AGUA EM FOLHA, COR PRETA, GRAO 100</v>
      </c>
      <c r="E476" s="11" t="str">
        <f>VLOOKUP(B476,I!$A:$G,4,FALSE)</f>
        <v>UN</v>
      </c>
      <c r="F476" s="11">
        <f>SUMIF(CPU!M:M,B476,CPU!O:O)+SUMIF(CPUAUX1!M:M,B476,CPUAUX1!O:O)+SUMIF(CPUAUX2!M:M,B476,CPUAUX2!O:O)+SUMIF(CPUAUX3!M:M,B476,CPUAUX3!O:O)+SUMIF(CPUAUX4!M:M,B476,CPUAUX4!O:O)+SUMIF(CPUAUX5!M:M,B476,CPUAUX5!O:O)</f>
        <v>57.209618776300005</v>
      </c>
      <c r="G476" s="18">
        <f>VLOOKUP(B476,I!$A:$G,5,FALSE)</f>
        <v>2.15</v>
      </c>
      <c r="H476" s="18">
        <f t="shared" si="28"/>
        <v>123.000680369045</v>
      </c>
      <c r="I476" s="27">
        <f t="shared" si="29"/>
        <v>3.1978658337224909E-5</v>
      </c>
      <c r="J476" s="27">
        <f t="shared" si="31"/>
        <v>0.99748182487263037</v>
      </c>
      <c r="K476" s="11" t="str">
        <f t="shared" si="30"/>
        <v>C</v>
      </c>
    </row>
    <row r="477" spans="1:11">
      <c r="A477" s="11">
        <v>467</v>
      </c>
      <c r="B477" s="11">
        <v>6016</v>
      </c>
      <c r="C477" s="11" t="str">
        <f>VLOOKUP(B477,I!$A:$G,2,FALSE)</f>
        <v>SINAPI</v>
      </c>
      <c r="D477" s="23" t="str">
        <f>VLOOKUP(B477,I!$A:$G,3,FALSE)</f>
        <v>REGISTRO GAVETA BRUTO EM LATAO FORJADO, BITOLA 3/4"</v>
      </c>
      <c r="E477" s="11" t="str">
        <f>VLOOKUP(B477,I!$A:$G,4,FALSE)</f>
        <v>UN</v>
      </c>
      <c r="F477" s="11">
        <f>SUMIF(CPU!M:M,B477,CPU!O:O)+SUMIF(CPUAUX1!M:M,B477,CPUAUX1!O:O)+SUMIF(CPUAUX2!M:M,B477,CPUAUX2!O:O)+SUMIF(CPUAUX3!M:M,B477,CPUAUX3!O:O)+SUMIF(CPUAUX4!M:M,B477,CPUAUX4!O:O)+SUMIF(CPUAUX5!M:M,B477,CPUAUX5!O:O)</f>
        <v>3</v>
      </c>
      <c r="G477" s="18">
        <f>VLOOKUP(B477,I!$A:$G,5,FALSE)</f>
        <v>40.869999999999997</v>
      </c>
      <c r="H477" s="18">
        <f t="shared" si="28"/>
        <v>122.60999999999999</v>
      </c>
      <c r="I477" s="27">
        <f t="shared" si="29"/>
        <v>3.1877086264588666E-5</v>
      </c>
      <c r="J477" s="27">
        <f t="shared" si="31"/>
        <v>0.99751370195889499</v>
      </c>
      <c r="K477" s="11" t="str">
        <f t="shared" si="30"/>
        <v>C</v>
      </c>
    </row>
    <row r="478" spans="1:11">
      <c r="A478" s="11">
        <v>468</v>
      </c>
      <c r="B478" s="11">
        <v>780</v>
      </c>
      <c r="C478" s="11" t="str">
        <f>VLOOKUP(B478,I!$A:$G,2,FALSE)</f>
        <v>SINAPI</v>
      </c>
      <c r="D478" s="23" t="str">
        <f>VLOOKUP(B478,I!$A:$G,3,FALSE)</f>
        <v>BUCHA DE REDUCAO DE FERRO GALVANIZADO, COM ROSCA BSP, DE 3" X 2 1/2"</v>
      </c>
      <c r="E478" s="11" t="str">
        <f>VLOOKUP(B478,I!$A:$G,4,FALSE)</f>
        <v>UN</v>
      </c>
      <c r="F478" s="11">
        <f>SUMIF(CPU!M:M,B478,CPU!O:O)+SUMIF(CPUAUX1!M:M,B478,CPUAUX1!O:O)+SUMIF(CPUAUX2!M:M,B478,CPUAUX2!O:O)+SUMIF(CPUAUX3!M:M,B478,CPUAUX3!O:O)+SUMIF(CPUAUX4!M:M,B478,CPUAUX4!O:O)+SUMIF(CPUAUX5!M:M,B478,CPUAUX5!O:O)</f>
        <v>2</v>
      </c>
      <c r="G478" s="18">
        <f>VLOOKUP(B478,I!$A:$G,5,FALSE)</f>
        <v>61.12</v>
      </c>
      <c r="H478" s="18">
        <f t="shared" si="28"/>
        <v>122.24</v>
      </c>
      <c r="I478" s="27">
        <f t="shared" si="29"/>
        <v>3.1780890832585586E-5</v>
      </c>
      <c r="J478" s="27">
        <f t="shared" si="31"/>
        <v>0.99754548284972755</v>
      </c>
      <c r="K478" s="11" t="str">
        <f t="shared" si="30"/>
        <v>C</v>
      </c>
    </row>
    <row r="479" spans="1:11">
      <c r="A479" s="11">
        <v>469</v>
      </c>
      <c r="B479" s="11">
        <v>7311</v>
      </c>
      <c r="C479" s="11" t="str">
        <f>VLOOKUP(B479,I!$A:$G,2,FALSE)</f>
        <v>SINAPI</v>
      </c>
      <c r="D479" s="23" t="str">
        <f>VLOOKUP(B479,I!$A:$G,3,FALSE)</f>
        <v>TINTA ESMALTE SINTETICO PREMIUM ACETINADO</v>
      </c>
      <c r="E479" s="11" t="str">
        <f>VLOOKUP(B479,I!$A:$G,4,FALSE)</f>
        <v>L</v>
      </c>
      <c r="F479" s="11">
        <f>SUMIF(CPU!M:M,B479,CPU!O:O)+SUMIF(CPUAUX1!M:M,B479,CPUAUX1!O:O)+SUMIF(CPUAUX2!M:M,B479,CPUAUX2!O:O)+SUMIF(CPUAUX3!M:M,B479,CPUAUX3!O:O)+SUMIF(CPUAUX4!M:M,B479,CPUAUX4!O:O)+SUMIF(CPUAUX5!M:M,B479,CPUAUX5!O:O)</f>
        <v>2.9991899999999996</v>
      </c>
      <c r="G479" s="18">
        <f>VLOOKUP(B479,I!$A:$G,5,FALSE)</f>
        <v>40.65</v>
      </c>
      <c r="H479" s="18">
        <f t="shared" si="28"/>
        <v>121.91707349999997</v>
      </c>
      <c r="I479" s="27">
        <f t="shared" si="29"/>
        <v>3.1696933929416004E-5</v>
      </c>
      <c r="J479" s="27">
        <f t="shared" si="31"/>
        <v>0.99757717978365701</v>
      </c>
      <c r="K479" s="11" t="str">
        <f t="shared" si="30"/>
        <v>C</v>
      </c>
    </row>
    <row r="480" spans="1:11">
      <c r="A480" s="11">
        <v>470</v>
      </c>
      <c r="B480" s="11">
        <v>4777</v>
      </c>
      <c r="C480" s="11" t="str">
        <f>VLOOKUP(B480,I!$A:$G,2,FALSE)</f>
        <v>SINAPI</v>
      </c>
      <c r="D480" s="23" t="str">
        <f>VLOOKUP(B480,I!$A:$G,3,FALSE)</f>
        <v>CANTONEIRA ACO ABAS IGUAIS (QUALQUER BITOLA), ESPESSURA ENTRE 1/8" E 1/4"</v>
      </c>
      <c r="E480" s="11" t="str">
        <f>VLOOKUP(B480,I!$A:$G,4,FALSE)</f>
        <v>KG</v>
      </c>
      <c r="F480" s="11">
        <f>SUMIF(CPU!M:M,B480,CPU!O:O)+SUMIF(CPUAUX1!M:M,B480,CPUAUX1!O:O)+SUMIF(CPUAUX2!M:M,B480,CPUAUX2!O:O)+SUMIF(CPUAUX3!M:M,B480,CPUAUX3!O:O)+SUMIF(CPUAUX4!M:M,B480,CPUAUX4!O:O)+SUMIF(CPUAUX5!M:M,B480,CPUAUX5!O:O)</f>
        <v>15.089199999999998</v>
      </c>
      <c r="G480" s="18">
        <f>VLOOKUP(B480,I!$A:$G,5,FALSE)</f>
        <v>8.02</v>
      </c>
      <c r="H480" s="18">
        <f t="shared" si="28"/>
        <v>121.01538399999998</v>
      </c>
      <c r="I480" s="27">
        <f t="shared" si="29"/>
        <v>3.146250579161833E-5</v>
      </c>
      <c r="J480" s="27">
        <f t="shared" si="31"/>
        <v>0.99760864228944868</v>
      </c>
      <c r="K480" s="11" t="str">
        <f t="shared" si="30"/>
        <v>C</v>
      </c>
    </row>
    <row r="481" spans="1:11">
      <c r="A481" s="11">
        <v>471</v>
      </c>
      <c r="B481" s="11" t="s">
        <v>2789</v>
      </c>
      <c r="C481" s="11" t="str">
        <f>VLOOKUP(B481,I!$A:$G,2,FALSE)</f>
        <v>SEINFRA</v>
      </c>
      <c r="D481" s="23" t="str">
        <f>VLOOKUP(B481,I!$A:$G,3,FALSE)</f>
        <v>TELA DE ARAME GALVANIZADO DE 2" (5 X 5 CM) FIO N.12 (2,77MM BWG)</v>
      </c>
      <c r="E481" s="11" t="str">
        <f>VLOOKUP(B481,I!$A:$G,4,FALSE)</f>
        <v>M2</v>
      </c>
      <c r="F481" s="11">
        <f>SUMIF(CPU!M:M,B481,CPU!O:O)+SUMIF(CPUAUX1!M:M,B481,CPUAUX1!O:O)+SUMIF(CPUAUX2!M:M,B481,CPUAUX2!O:O)+SUMIF(CPUAUX3!M:M,B481,CPUAUX3!O:O)+SUMIF(CPUAUX4!M:M,B481,CPUAUX4!O:O)+SUMIF(CPUAUX5!M:M,B481,CPUAUX5!O:O)</f>
        <v>2.875</v>
      </c>
      <c r="G481" s="18">
        <f>VLOOKUP(B481,I!$A:$G,5,FALSE)</f>
        <v>42.05</v>
      </c>
      <c r="H481" s="18">
        <f t="shared" si="28"/>
        <v>120.89375</v>
      </c>
      <c r="I481" s="27">
        <f t="shared" si="29"/>
        <v>3.143088245330411E-5</v>
      </c>
      <c r="J481" s="27">
        <f t="shared" si="31"/>
        <v>0.99764007317190195</v>
      </c>
      <c r="K481" s="11" t="str">
        <f t="shared" si="30"/>
        <v>C</v>
      </c>
    </row>
    <row r="482" spans="1:11">
      <c r="A482" s="11">
        <v>472</v>
      </c>
      <c r="B482" s="11">
        <v>3767</v>
      </c>
      <c r="C482" s="11" t="str">
        <f>VLOOKUP(B482,I!$A:$G,2,FALSE)</f>
        <v>SINAPI</v>
      </c>
      <c r="D482" s="23" t="str">
        <f>VLOOKUP(B482,I!$A:$G,3,FALSE)</f>
        <v>LIXA EM FOLHA PARA PAREDE OU MADEIRA, NUMERO 120, COR VERMELHA</v>
      </c>
      <c r="E482" s="11" t="str">
        <f>VLOOKUP(B482,I!$A:$G,4,FALSE)</f>
        <v>UN</v>
      </c>
      <c r="F482" s="11">
        <f>SUMIF(CPU!M:M,B482,CPU!O:O)+SUMIF(CPUAUX1!M:M,B482,CPUAUX1!O:O)+SUMIF(CPUAUX2!M:M,B482,CPUAUX2!O:O)+SUMIF(CPUAUX3!M:M,B482,CPUAUX3!O:O)+SUMIF(CPUAUX4!M:M,B482,CPUAUX4!O:O)+SUMIF(CPUAUX5!M:M,B482,CPUAUX5!O:O)</f>
        <v>135.00366899999997</v>
      </c>
      <c r="G482" s="18">
        <f>VLOOKUP(B482,I!$A:$G,5,FALSE)</f>
        <v>0.89</v>
      </c>
      <c r="H482" s="18">
        <f t="shared" si="28"/>
        <v>120.15326540999997</v>
      </c>
      <c r="I482" s="27">
        <f t="shared" si="29"/>
        <v>3.1238365601880653E-5</v>
      </c>
      <c r="J482" s="27">
        <f t="shared" si="31"/>
        <v>0.99767131153750388</v>
      </c>
      <c r="K482" s="11" t="str">
        <f t="shared" si="30"/>
        <v>C</v>
      </c>
    </row>
    <row r="483" spans="1:11" ht="30">
      <c r="A483" s="11">
        <v>473</v>
      </c>
      <c r="B483" s="11">
        <v>3662</v>
      </c>
      <c r="C483" s="11" t="str">
        <f>VLOOKUP(B483,I!$A:$G,2,FALSE)</f>
        <v>SINAPI</v>
      </c>
      <c r="D483" s="23" t="str">
        <f>VLOOKUP(B483,I!$A:$G,3,FALSE)</f>
        <v>JUNCAO SIMPLES, PVC, 45 GRAUS, DN 50 X 50 MM, SERIE NORMAL PARA ESGOTO PREDIAL</v>
      </c>
      <c r="E483" s="11" t="str">
        <f>VLOOKUP(B483,I!$A:$G,4,FALSE)</f>
        <v>UN</v>
      </c>
      <c r="F483" s="11">
        <f>SUMIF(CPU!M:M,B483,CPU!O:O)+SUMIF(CPUAUX1!M:M,B483,CPUAUX1!O:O)+SUMIF(CPUAUX2!M:M,B483,CPUAUX2!O:O)+SUMIF(CPUAUX3!M:M,B483,CPUAUX3!O:O)+SUMIF(CPUAUX4!M:M,B483,CPUAUX4!O:O)+SUMIF(CPUAUX5!M:M,B483,CPUAUX5!O:O)</f>
        <v>13</v>
      </c>
      <c r="G483" s="18">
        <f>VLOOKUP(B483,I!$A:$G,5,FALSE)</f>
        <v>9.0500000000000007</v>
      </c>
      <c r="H483" s="18">
        <f t="shared" si="28"/>
        <v>117.65</v>
      </c>
      <c r="I483" s="27">
        <f t="shared" si="29"/>
        <v>3.0587547500439256E-5</v>
      </c>
      <c r="J483" s="27">
        <f t="shared" si="31"/>
        <v>0.99770189908500428</v>
      </c>
      <c r="K483" s="11" t="str">
        <f t="shared" si="30"/>
        <v>C</v>
      </c>
    </row>
    <row r="484" spans="1:11">
      <c r="A484" s="11">
        <v>474</v>
      </c>
      <c r="B484" s="11">
        <v>1891</v>
      </c>
      <c r="C484" s="11" t="str">
        <f>VLOOKUP(B484,I!$A:$G,2,FALSE)</f>
        <v>SINAPI</v>
      </c>
      <c r="D484" s="23" t="str">
        <f>VLOOKUP(B484,I!$A:$G,3,FALSE)</f>
        <v>LUVA EM PVC RIGIDO ROSCAVEL, DE 3/4", PARA ELETRODUTO</v>
      </c>
      <c r="E484" s="11" t="str">
        <f>VLOOKUP(B484,I!$A:$G,4,FALSE)</f>
        <v>UN</v>
      </c>
      <c r="F484" s="11">
        <f>SUMIF(CPU!M:M,B484,CPU!O:O)+SUMIF(CPUAUX1!M:M,B484,CPUAUX1!O:O)+SUMIF(CPUAUX2!M:M,B484,CPUAUX2!O:O)+SUMIF(CPUAUX3!M:M,B484,CPUAUX3!O:O)+SUMIF(CPUAUX4!M:M,B484,CPUAUX4!O:O)+SUMIF(CPUAUX5!M:M,B484,CPUAUX5!O:O)</f>
        <v>102</v>
      </c>
      <c r="G484" s="18">
        <f>VLOOKUP(B484,I!$A:$G,5,FALSE)</f>
        <v>1.1399999999999999</v>
      </c>
      <c r="H484" s="18">
        <f t="shared" si="28"/>
        <v>116.27999999999999</v>
      </c>
      <c r="I484" s="27">
        <f t="shared" si="29"/>
        <v>3.0231364414373788E-5</v>
      </c>
      <c r="J484" s="27">
        <f t="shared" si="31"/>
        <v>0.99773213044941866</v>
      </c>
      <c r="K484" s="11" t="str">
        <f t="shared" si="30"/>
        <v>C</v>
      </c>
    </row>
    <row r="485" spans="1:11" ht="30">
      <c r="A485" s="11">
        <v>475</v>
      </c>
      <c r="B485" s="11">
        <v>34643</v>
      </c>
      <c r="C485" s="11" t="str">
        <f>VLOOKUP(B485,I!$A:$G,2,FALSE)</f>
        <v>SINAPI</v>
      </c>
      <c r="D485" s="23" t="str">
        <f>VLOOKUP(B485,I!$A:$G,3,FALSE)</f>
        <v>CAIXA DE INSPECAO PARA ATERRAMENTO E PARA RAIOS, EM POLIPROPILENO, DIAMETRO = 300 MM X ALTURA = 400 MM (INCLUIDA TAMPA SEM ESCOTILHA)</v>
      </c>
      <c r="E485" s="11" t="str">
        <f>VLOOKUP(B485,I!$A:$G,4,FALSE)</f>
        <v>UN</v>
      </c>
      <c r="F485" s="11">
        <f>SUMIF(CPU!M:M,B485,CPU!O:O)+SUMIF(CPUAUX1!M:M,B485,CPUAUX1!O:O)+SUMIF(CPUAUX2!M:M,B485,CPUAUX2!O:O)+SUMIF(CPUAUX3!M:M,B485,CPUAUX3!O:O)+SUMIF(CPUAUX4!M:M,B485,CPUAUX4!O:O)+SUMIF(CPUAUX5!M:M,B485,CPUAUX5!O:O)</f>
        <v>3</v>
      </c>
      <c r="G485" s="18">
        <f>VLOOKUP(B485,I!$A:$G,5,FALSE)</f>
        <v>38.69</v>
      </c>
      <c r="H485" s="18">
        <f t="shared" si="28"/>
        <v>116.07</v>
      </c>
      <c r="I485" s="27">
        <f t="shared" si="29"/>
        <v>3.0176767007020689E-5</v>
      </c>
      <c r="J485" s="27">
        <f t="shared" si="31"/>
        <v>0.99776230721642567</v>
      </c>
      <c r="K485" s="11" t="str">
        <f t="shared" si="30"/>
        <v>C</v>
      </c>
    </row>
    <row r="486" spans="1:11">
      <c r="A486" s="11">
        <v>476</v>
      </c>
      <c r="B486" s="11">
        <v>1844</v>
      </c>
      <c r="C486" s="11" t="str">
        <f>VLOOKUP(B486,I!$A:$G,2,FALSE)</f>
        <v>SINAPI</v>
      </c>
      <c r="D486" s="23" t="str">
        <f>VLOOKUP(B486,I!$A:$G,3,FALSE)</f>
        <v>CURVA LONGA PVC, PB, JE, 45 GRAUS, DN 150 MM, PARA REDE COLETORA ESGOTO</v>
      </c>
      <c r="E486" s="11" t="str">
        <f>VLOOKUP(B486,I!$A:$G,4,FALSE)</f>
        <v>UN</v>
      </c>
      <c r="F486" s="11">
        <f>SUMIF(CPU!M:M,B486,CPU!O:O)+SUMIF(CPUAUX1!M:M,B486,CPUAUX1!O:O)+SUMIF(CPUAUX2!M:M,B486,CPUAUX2!O:O)+SUMIF(CPUAUX3!M:M,B486,CPUAUX3!O:O)+SUMIF(CPUAUX4!M:M,B486,CPUAUX4!O:O)+SUMIF(CPUAUX5!M:M,B486,CPUAUX5!O:O)</f>
        <v>1</v>
      </c>
      <c r="G486" s="18">
        <f>VLOOKUP(B486,I!$A:$G,5,FALSE)</f>
        <v>115.6</v>
      </c>
      <c r="H486" s="18">
        <f t="shared" si="28"/>
        <v>115.6</v>
      </c>
      <c r="I486" s="27">
        <f t="shared" si="29"/>
        <v>3.0054572809611369E-5</v>
      </c>
      <c r="J486" s="27">
        <f t="shared" si="31"/>
        <v>0.99779236178923525</v>
      </c>
      <c r="K486" s="11" t="str">
        <f t="shared" si="30"/>
        <v>C</v>
      </c>
    </row>
    <row r="487" spans="1:11" ht="30">
      <c r="A487" s="11">
        <v>477</v>
      </c>
      <c r="B487" s="11">
        <v>11950</v>
      </c>
      <c r="C487" s="11" t="str">
        <f>VLOOKUP(B487,I!$A:$G,2,FALSE)</f>
        <v>SINAPI</v>
      </c>
      <c r="D487" s="23" t="str">
        <f>VLOOKUP(B487,I!$A:$G,3,FALSE)</f>
        <v>BUCHA DE NYLON SEM ABA S6, COM PARAFUSO DE 4,20 X 40 MM EM ACO ZINCADO COM ROSCA SOBERBA, CABECA CHATA E FENDA PHILLIPS</v>
      </c>
      <c r="E487" s="11" t="str">
        <f>VLOOKUP(B487,I!$A:$G,4,FALSE)</f>
        <v>UN</v>
      </c>
      <c r="F487" s="11">
        <f>SUMIF(CPU!M:M,B487,CPU!O:O)+SUMIF(CPUAUX1!M:M,B487,CPUAUX1!O:O)+SUMIF(CPUAUX2!M:M,B487,CPUAUX2!O:O)+SUMIF(CPUAUX3!M:M,B487,CPUAUX3!O:O)+SUMIF(CPUAUX4!M:M,B487,CPUAUX4!O:O)+SUMIF(CPUAUX5!M:M,B487,CPUAUX5!O:O)</f>
        <v>572.61700000000008</v>
      </c>
      <c r="G487" s="18">
        <f>VLOOKUP(B487,I!$A:$G,5,FALSE)</f>
        <v>0.2</v>
      </c>
      <c r="H487" s="18">
        <f t="shared" si="28"/>
        <v>114.52340000000002</v>
      </c>
      <c r="I487" s="27">
        <f t="shared" si="29"/>
        <v>2.9774670101247819E-5</v>
      </c>
      <c r="J487" s="27">
        <f t="shared" si="31"/>
        <v>0.99782213645933648</v>
      </c>
      <c r="K487" s="11" t="str">
        <f t="shared" si="30"/>
        <v>C</v>
      </c>
    </row>
    <row r="488" spans="1:11">
      <c r="A488" s="11">
        <v>478</v>
      </c>
      <c r="B488" s="11">
        <v>20171</v>
      </c>
      <c r="C488" s="11" t="str">
        <f>VLOOKUP(B488,I!$A:$G,2,FALSE)</f>
        <v>SINAPI</v>
      </c>
      <c r="D488" s="23" t="str">
        <f>VLOOKUP(B488,I!$A:$G,3,FALSE)</f>
        <v>LUVA SIMPLES, PVC SERIE R, 150 MM, PARA ESGOTO PREDIAL</v>
      </c>
      <c r="E488" s="11" t="str">
        <f>VLOOKUP(B488,I!$A:$G,4,FALSE)</f>
        <v>UN</v>
      </c>
      <c r="F488" s="11">
        <f>SUMIF(CPU!M:M,B488,CPU!O:O)+SUMIF(CPUAUX1!M:M,B488,CPUAUX1!O:O)+SUMIF(CPUAUX2!M:M,B488,CPUAUX2!O:O)+SUMIF(CPUAUX3!M:M,B488,CPUAUX3!O:O)+SUMIF(CPUAUX4!M:M,B488,CPUAUX4!O:O)+SUMIF(CPUAUX5!M:M,B488,CPUAUX5!O:O)</f>
        <v>3</v>
      </c>
      <c r="G488" s="18">
        <f>VLOOKUP(B488,I!$A:$G,5,FALSE)</f>
        <v>35.950000000000003</v>
      </c>
      <c r="H488" s="18">
        <f t="shared" si="28"/>
        <v>107.85000000000001</v>
      </c>
      <c r="I488" s="27">
        <f t="shared" si="29"/>
        <v>2.8039668490627912E-5</v>
      </c>
      <c r="J488" s="27">
        <f t="shared" si="31"/>
        <v>0.99785017612782712</v>
      </c>
      <c r="K488" s="11" t="str">
        <f t="shared" si="30"/>
        <v>C</v>
      </c>
    </row>
    <row r="489" spans="1:11">
      <c r="A489" s="11">
        <v>479</v>
      </c>
      <c r="B489" s="11">
        <v>20157</v>
      </c>
      <c r="C489" s="11" t="str">
        <f>VLOOKUP(B489,I!$A:$G,2,FALSE)</f>
        <v>SINAPI</v>
      </c>
      <c r="D489" s="23" t="str">
        <f>VLOOKUP(B489,I!$A:$G,3,FALSE)</f>
        <v>JOELHO, PVC SERIE R, 90 GRAUS, DN 100 MM, PARA ESGOTO PREDIAL</v>
      </c>
      <c r="E489" s="11" t="str">
        <f>VLOOKUP(B489,I!$A:$G,4,FALSE)</f>
        <v>UN</v>
      </c>
      <c r="F489" s="11">
        <f>SUMIF(CPU!M:M,B489,CPU!O:O)+SUMIF(CPUAUX1!M:M,B489,CPUAUX1!O:O)+SUMIF(CPUAUX2!M:M,B489,CPUAUX2!O:O)+SUMIF(CPUAUX3!M:M,B489,CPUAUX3!O:O)+SUMIF(CPUAUX4!M:M,B489,CPUAUX4!O:O)+SUMIF(CPUAUX5!M:M,B489,CPUAUX5!O:O)</f>
        <v>6</v>
      </c>
      <c r="G489" s="18">
        <f>VLOOKUP(B489,I!$A:$G,5,FALSE)</f>
        <v>17.829999999999998</v>
      </c>
      <c r="H489" s="18">
        <f t="shared" si="28"/>
        <v>106.97999999999999</v>
      </c>
      <c r="I489" s="27">
        <f t="shared" si="29"/>
        <v>2.7813479231593634E-5</v>
      </c>
      <c r="J489" s="27">
        <f t="shared" si="31"/>
        <v>0.99787798960705876</v>
      </c>
      <c r="K489" s="11" t="str">
        <f t="shared" si="30"/>
        <v>C</v>
      </c>
    </row>
    <row r="490" spans="1:11">
      <c r="A490" s="11">
        <v>480</v>
      </c>
      <c r="B490" s="11">
        <v>39345</v>
      </c>
      <c r="C490" s="11" t="str">
        <f>VLOOKUP(B490,I!$A:$G,2,FALSE)</f>
        <v>SINAPI</v>
      </c>
      <c r="D490" s="23" t="str">
        <f>VLOOKUP(B490,I!$A:$G,3,FALSE)</f>
        <v>CONDULETE EM PVC, TIPO "X", SEM TAMPA, DE 1"</v>
      </c>
      <c r="E490" s="11" t="str">
        <f>VLOOKUP(B490,I!$A:$G,4,FALSE)</f>
        <v>UN</v>
      </c>
      <c r="F490" s="11">
        <f>SUMIF(CPU!M:M,B490,CPU!O:O)+SUMIF(CPUAUX1!M:M,B490,CPUAUX1!O:O)+SUMIF(CPUAUX2!M:M,B490,CPUAUX2!O:O)+SUMIF(CPUAUX3!M:M,B490,CPUAUX3!O:O)+SUMIF(CPUAUX4!M:M,B490,CPUAUX4!O:O)+SUMIF(CPUAUX5!M:M,B490,CPUAUX5!O:O)</f>
        <v>6</v>
      </c>
      <c r="G490" s="18">
        <f>VLOOKUP(B490,I!$A:$G,5,FALSE)</f>
        <v>17.489999999999998</v>
      </c>
      <c r="H490" s="18">
        <f t="shared" si="28"/>
        <v>104.94</v>
      </c>
      <c r="I490" s="27">
        <f t="shared" si="29"/>
        <v>2.7283104417306378E-5</v>
      </c>
      <c r="J490" s="27">
        <f t="shared" si="31"/>
        <v>0.99790527271147611</v>
      </c>
      <c r="K490" s="11" t="str">
        <f t="shared" si="30"/>
        <v>C</v>
      </c>
    </row>
    <row r="491" spans="1:11">
      <c r="A491" s="11">
        <v>481</v>
      </c>
      <c r="B491" s="11">
        <v>40304</v>
      </c>
      <c r="C491" s="11" t="str">
        <f>VLOOKUP(B491,I!$A:$G,2,FALSE)</f>
        <v>SINAPI</v>
      </c>
      <c r="D491" s="23" t="str">
        <f>VLOOKUP(B491,I!$A:$G,3,FALSE)</f>
        <v>PREGO DE ACO POLIDO COM CABECA DUPLA 17 X 27 (2 1/2 X 11)</v>
      </c>
      <c r="E491" s="11" t="str">
        <f>VLOOKUP(B491,I!$A:$G,4,FALSE)</f>
        <v>KG</v>
      </c>
      <c r="F491" s="11">
        <f>SUMIF(CPU!M:M,B491,CPU!O:O)+SUMIF(CPUAUX1!M:M,B491,CPUAUX1!O:O)+SUMIF(CPUAUX2!M:M,B491,CPUAUX2!O:O)+SUMIF(CPUAUX3!M:M,B491,CPUAUX3!O:O)+SUMIF(CPUAUX4!M:M,B491,CPUAUX4!O:O)+SUMIF(CPUAUX5!M:M,B491,CPUAUX5!O:O)</f>
        <v>4.1758150077999998</v>
      </c>
      <c r="G491" s="18">
        <f>VLOOKUP(B491,I!$A:$G,5,FALSE)</f>
        <v>25.11</v>
      </c>
      <c r="H491" s="18">
        <f t="shared" si="28"/>
        <v>104.854714845858</v>
      </c>
      <c r="I491" s="27">
        <f t="shared" si="29"/>
        <v>2.7260931330154652E-5</v>
      </c>
      <c r="J491" s="27">
        <f t="shared" si="31"/>
        <v>0.99793253364280632</v>
      </c>
      <c r="K491" s="11" t="str">
        <f t="shared" si="30"/>
        <v>C</v>
      </c>
    </row>
    <row r="492" spans="1:11">
      <c r="A492" s="11">
        <v>482</v>
      </c>
      <c r="B492" s="11" t="s">
        <v>2780</v>
      </c>
      <c r="C492" s="11" t="str">
        <f>VLOOKUP(B492,I!$A:$G,2,FALSE)</f>
        <v>SEINFRA</v>
      </c>
      <c r="D492" s="23" t="str">
        <f>VLOOKUP(B492,I!$A:$G,3,FALSE)</f>
        <v>ORGANIZADOR DE CABOS HORIZONTAL, ABERTO, PADRÃO RACK 19"</v>
      </c>
      <c r="E492" s="11" t="str">
        <f>VLOOKUP(B492,I!$A:$G,4,FALSE)</f>
        <v>UN</v>
      </c>
      <c r="F492" s="11">
        <f>SUMIF(CPU!M:M,B492,CPU!O:O)+SUMIF(CPUAUX1!M:M,B492,CPUAUX1!O:O)+SUMIF(CPUAUX2!M:M,B492,CPUAUX2!O:O)+SUMIF(CPUAUX3!M:M,B492,CPUAUX3!O:O)+SUMIF(CPUAUX4!M:M,B492,CPUAUX4!O:O)+SUMIF(CPUAUX5!M:M,B492,CPUAUX5!O:O)</f>
        <v>3</v>
      </c>
      <c r="G492" s="18">
        <f>VLOOKUP(B492,I!$A:$G,5,FALSE)</f>
        <v>34.9</v>
      </c>
      <c r="H492" s="18">
        <f t="shared" si="28"/>
        <v>104.69999999999999</v>
      </c>
      <c r="I492" s="27">
        <f t="shared" si="29"/>
        <v>2.7220707380331404E-5</v>
      </c>
      <c r="J492" s="27">
        <f t="shared" si="31"/>
        <v>0.99795975435018669</v>
      </c>
      <c r="K492" s="11" t="str">
        <f t="shared" si="30"/>
        <v>C</v>
      </c>
    </row>
    <row r="493" spans="1:11" ht="30">
      <c r="A493" s="11">
        <v>483</v>
      </c>
      <c r="B493" s="11">
        <v>10234</v>
      </c>
      <c r="C493" s="11" t="str">
        <f>VLOOKUP(B493,I!$A:$G,2,FALSE)</f>
        <v>SINAPI</v>
      </c>
      <c r="D493" s="23" t="str">
        <f>VLOOKUP(B493,I!$A:$G,3,FALSE)</f>
        <v>VALVULA DE RETENCAO DE BRONZE, PE COM CRIVOS, EXTREMIDADE COM ROSCA, DE 1", PARA FUNDO DE POCO</v>
      </c>
      <c r="E493" s="11" t="str">
        <f>VLOOKUP(B493,I!$A:$G,4,FALSE)</f>
        <v>UN</v>
      </c>
      <c r="F493" s="11">
        <f>SUMIF(CPU!M:M,B493,CPU!O:O)+SUMIF(CPUAUX1!M:M,B493,CPUAUX1!O:O)+SUMIF(CPUAUX2!M:M,B493,CPUAUX2!O:O)+SUMIF(CPUAUX3!M:M,B493,CPUAUX3!O:O)+SUMIF(CPUAUX4!M:M,B493,CPUAUX4!O:O)+SUMIF(CPUAUX5!M:M,B493,CPUAUX5!O:O)</f>
        <v>1</v>
      </c>
      <c r="G493" s="18">
        <f>VLOOKUP(B493,I!$A:$G,5,FALSE)</f>
        <v>103.74</v>
      </c>
      <c r="H493" s="18">
        <f t="shared" si="28"/>
        <v>103.74</v>
      </c>
      <c r="I493" s="27">
        <f t="shared" si="29"/>
        <v>2.6971119232431518E-5</v>
      </c>
      <c r="J493" s="27">
        <f t="shared" si="31"/>
        <v>0.99798672546941913</v>
      </c>
      <c r="K493" s="11" t="str">
        <f t="shared" si="30"/>
        <v>C</v>
      </c>
    </row>
    <row r="494" spans="1:11" ht="30">
      <c r="A494" s="11">
        <v>484</v>
      </c>
      <c r="B494" s="11">
        <v>4350</v>
      </c>
      <c r="C494" s="11" t="str">
        <f>VLOOKUP(B494,I!$A:$G,2,FALSE)</f>
        <v>SINAPI</v>
      </c>
      <c r="D494" s="23" t="str">
        <f>VLOOKUP(B494,I!$A:$G,3,FALSE)</f>
        <v>BUCHA DE NYLON, DIAMETRO DO FURO 8 MM, COMPRIMENTO 40 MM, COM PARAFUSO DE ROSCA SOBERBA, CABECA CHATA, FENDA SIMPLES, 4,8 X 50 MM</v>
      </c>
      <c r="E494" s="11" t="str">
        <f>VLOOKUP(B494,I!$A:$G,4,FALSE)</f>
        <v>UN</v>
      </c>
      <c r="F494" s="11">
        <f>SUMIF(CPU!M:M,B494,CPU!O:O)+SUMIF(CPUAUX1!M:M,B494,CPUAUX1!O:O)+SUMIF(CPUAUX2!M:M,B494,CPUAUX2!O:O)+SUMIF(CPUAUX3!M:M,B494,CPUAUX3!O:O)+SUMIF(CPUAUX4!M:M,B494,CPUAUX4!O:O)+SUMIF(CPUAUX5!M:M,B494,CPUAUX5!O:O)</f>
        <v>167.20137395</v>
      </c>
      <c r="G494" s="18">
        <f>VLOOKUP(B494,I!$A:$G,5,FALSE)</f>
        <v>0.62</v>
      </c>
      <c r="H494" s="18">
        <f t="shared" si="28"/>
        <v>103.664851849</v>
      </c>
      <c r="I494" s="27">
        <f t="shared" si="29"/>
        <v>2.6951581640945904E-5</v>
      </c>
      <c r="J494" s="27">
        <f t="shared" si="31"/>
        <v>0.99801367705106003</v>
      </c>
      <c r="K494" s="11" t="str">
        <f t="shared" si="30"/>
        <v>C</v>
      </c>
    </row>
    <row r="495" spans="1:11" ht="30">
      <c r="A495" s="11">
        <v>485</v>
      </c>
      <c r="B495" s="11">
        <v>11830</v>
      </c>
      <c r="C495" s="11" t="str">
        <f>VLOOKUP(B495,I!$A:$G,2,FALSE)</f>
        <v>SINAPI</v>
      </c>
      <c r="D495" s="23" t="str">
        <f>VLOOKUP(B495,I!$A:$G,3,FALSE)</f>
        <v>TORNEIRA DE BOIA CONVENCIONAL PARA CAIXA D'AGUA, AGUA FRIA, 3/4", COM HASTE E TORNEIRA METALICOS E BALAO PLASTICO</v>
      </c>
      <c r="E495" s="11" t="str">
        <f>VLOOKUP(B495,I!$A:$G,4,FALSE)</f>
        <v>UN</v>
      </c>
      <c r="F495" s="11">
        <f>SUMIF(CPU!M:M,B495,CPU!O:O)+SUMIF(CPUAUX1!M:M,B495,CPUAUX1!O:O)+SUMIF(CPUAUX2!M:M,B495,CPUAUX2!O:O)+SUMIF(CPUAUX3!M:M,B495,CPUAUX3!O:O)+SUMIF(CPUAUX4!M:M,B495,CPUAUX4!O:O)+SUMIF(CPUAUX5!M:M,B495,CPUAUX5!O:O)</f>
        <v>3</v>
      </c>
      <c r="G495" s="18">
        <f>VLOOKUP(B495,I!$A:$G,5,FALSE)</f>
        <v>34.46</v>
      </c>
      <c r="H495" s="18">
        <f t="shared" si="28"/>
        <v>103.38</v>
      </c>
      <c r="I495" s="27">
        <f t="shared" si="29"/>
        <v>2.6877523676969061E-5</v>
      </c>
      <c r="J495" s="27">
        <f t="shared" si="31"/>
        <v>0.99804055457473695</v>
      </c>
      <c r="K495" s="11" t="str">
        <f t="shared" si="30"/>
        <v>C</v>
      </c>
    </row>
    <row r="496" spans="1:11" ht="30">
      <c r="A496" s="11">
        <v>486</v>
      </c>
      <c r="B496" s="11">
        <v>43463</v>
      </c>
      <c r="C496" s="11" t="str">
        <f>VLOOKUP(B496,I!$A:$G,2,FALSE)</f>
        <v>SINAPI</v>
      </c>
      <c r="D496" s="23" t="str">
        <f>VLOOKUP(B496,I!$A:$G,3,FALSE)</f>
        <v>FERRAMENTAS - FAMILIA ENCARREGADO GERAL - HORISTA (ENCARGOS COMPLEMENTARES - COLETADO CAIXA)</v>
      </c>
      <c r="E496" s="11" t="str">
        <f>VLOOKUP(B496,I!$A:$G,4,FALSE)</f>
        <v>H</v>
      </c>
      <c r="F496" s="11">
        <f>SUMIF(CPU!M:M,B496,CPU!O:O)+SUMIF(CPUAUX1!M:M,B496,CPUAUX1!O:O)+SUMIF(CPUAUX2!M:M,B496,CPUAUX2!O:O)+SUMIF(CPUAUX3!M:M,B496,CPUAUX3!O:O)+SUMIF(CPUAUX4!M:M,B496,CPUAUX4!O:O)+SUMIF(CPUAUX5!M:M,B496,CPUAUX5!O:O)</f>
        <v>760</v>
      </c>
      <c r="G496" s="18">
        <f>VLOOKUP(B496,I!$A:$G,5,FALSE)</f>
        <v>0.08</v>
      </c>
      <c r="H496" s="18">
        <f t="shared" si="28"/>
        <v>60.800000000000004</v>
      </c>
      <c r="I496" s="27">
        <f t="shared" si="29"/>
        <v>1.5807249366992834E-5</v>
      </c>
      <c r="J496" s="27">
        <f t="shared" si="31"/>
        <v>0.99805636182410395</v>
      </c>
      <c r="K496" s="11" t="str">
        <f t="shared" si="30"/>
        <v>C</v>
      </c>
    </row>
    <row r="497" spans="1:11">
      <c r="A497" s="11">
        <v>487</v>
      </c>
      <c r="B497" s="11">
        <v>3930</v>
      </c>
      <c r="C497" s="11" t="str">
        <f>VLOOKUP(B497,I!$A:$G,2,FALSE)</f>
        <v>SINAPI</v>
      </c>
      <c r="D497" s="23" t="str">
        <f>VLOOKUP(B497,I!$A:$G,3,FALSE)</f>
        <v>LUVA DE REDUCAO DE FERRO GALVANIZADO, COM ROSCA BSP, DE 3" X 2"</v>
      </c>
      <c r="E497" s="11" t="str">
        <f>VLOOKUP(B497,I!$A:$G,4,FALSE)</f>
        <v>UN</v>
      </c>
      <c r="F497" s="11">
        <f>SUMIF(CPU!M:M,B497,CPU!O:O)+SUMIF(CPUAUX1!M:M,B497,CPUAUX1!O:O)+SUMIF(CPUAUX2!M:M,B497,CPUAUX2!O:O)+SUMIF(CPUAUX3!M:M,B497,CPUAUX3!O:O)+SUMIF(CPUAUX4!M:M,B497,CPUAUX4!O:O)+SUMIF(CPUAUX5!M:M,B497,CPUAUX5!O:O)</f>
        <v>1</v>
      </c>
      <c r="G497" s="18">
        <f>VLOOKUP(B497,I!$A:$G,5,FALSE)</f>
        <v>98.97</v>
      </c>
      <c r="H497" s="18">
        <f t="shared" si="28"/>
        <v>98.97</v>
      </c>
      <c r="I497" s="27">
        <f t="shared" si="29"/>
        <v>2.5730978122553956E-5</v>
      </c>
      <c r="J497" s="27">
        <f t="shared" si="31"/>
        <v>0.99808209280222648</v>
      </c>
      <c r="K497" s="11" t="str">
        <f t="shared" si="30"/>
        <v>C</v>
      </c>
    </row>
    <row r="498" spans="1:11">
      <c r="A498" s="11">
        <v>488</v>
      </c>
      <c r="B498" s="11">
        <v>3931</v>
      </c>
      <c r="C498" s="11" t="str">
        <f>VLOOKUP(B498,I!$A:$G,2,FALSE)</f>
        <v>SINAPI</v>
      </c>
      <c r="D498" s="23" t="str">
        <f>VLOOKUP(B498,I!$A:$G,3,FALSE)</f>
        <v>LUVA DE REDUCAO DE FERRO GALVANIZADO, COM ROSCA BSP, DE 3" X 2 1/2"</v>
      </c>
      <c r="E498" s="11" t="str">
        <f>VLOOKUP(B498,I!$A:$G,4,FALSE)</f>
        <v>UN</v>
      </c>
      <c r="F498" s="11">
        <f>SUMIF(CPU!M:M,B498,CPU!O:O)+SUMIF(CPUAUX1!M:M,B498,CPUAUX1!O:O)+SUMIF(CPUAUX2!M:M,B498,CPUAUX2!O:O)+SUMIF(CPUAUX3!M:M,B498,CPUAUX3!O:O)+SUMIF(CPUAUX4!M:M,B498,CPUAUX4!O:O)+SUMIF(CPUAUX5!M:M,B498,CPUAUX5!O:O)</f>
        <v>1</v>
      </c>
      <c r="G498" s="18">
        <f>VLOOKUP(B498,I!$A:$G,5,FALSE)</f>
        <v>98.97</v>
      </c>
      <c r="H498" s="18">
        <f t="shared" si="28"/>
        <v>98.97</v>
      </c>
      <c r="I498" s="27">
        <f t="shared" si="29"/>
        <v>2.5730978122553956E-5</v>
      </c>
      <c r="J498" s="27">
        <f t="shared" si="31"/>
        <v>0.99810782378034901</v>
      </c>
      <c r="K498" s="11" t="str">
        <f t="shared" si="30"/>
        <v>C</v>
      </c>
    </row>
    <row r="499" spans="1:11" ht="30">
      <c r="A499" s="11">
        <v>489</v>
      </c>
      <c r="B499" s="11">
        <v>39315</v>
      </c>
      <c r="C499" s="11" t="str">
        <f>VLOOKUP(B499,I!$A:$G,2,FALSE)</f>
        <v>SINAPI</v>
      </c>
      <c r="D499" s="23" t="str">
        <f>VLOOKUP(B499,I!$A:$G,3,FALSE)</f>
        <v>ESPACADOR / DISTANCIADOR TIPO GARRA DUPLA, EM PLASTICO, COBRIMENTO *20* MM, PARA FERRAGENS DE LAJES E FUNDO DE VIGAS</v>
      </c>
      <c r="E499" s="11" t="str">
        <f>VLOOKUP(B499,I!$A:$G,4,FALSE)</f>
        <v>UN</v>
      </c>
      <c r="F499" s="11">
        <f>SUMIF(CPU!M:M,B499,CPU!O:O)+SUMIF(CPUAUX1!M:M,B499,CPUAUX1!O:O)+SUMIF(CPUAUX2!M:M,B499,CPUAUX2!O:O)+SUMIF(CPUAUX3!M:M,B499,CPUAUX3!O:O)+SUMIF(CPUAUX4!M:M,B499,CPUAUX4!O:O)+SUMIF(CPUAUX5!M:M,B499,CPUAUX5!O:O)</f>
        <v>274.81599999999997</v>
      </c>
      <c r="G499" s="18">
        <f>VLOOKUP(B499,I!$A:$G,5,FALSE)</f>
        <v>0.36</v>
      </c>
      <c r="H499" s="18">
        <f t="shared" si="28"/>
        <v>98.933759999999992</v>
      </c>
      <c r="I499" s="27">
        <f t="shared" si="29"/>
        <v>2.5721556169970735E-5</v>
      </c>
      <c r="J499" s="27">
        <f t="shared" si="31"/>
        <v>0.99813354533651899</v>
      </c>
      <c r="K499" s="11" t="str">
        <f t="shared" si="30"/>
        <v>C</v>
      </c>
    </row>
    <row r="500" spans="1:11" ht="30">
      <c r="A500" s="11">
        <v>490</v>
      </c>
      <c r="B500" s="11">
        <v>20971</v>
      </c>
      <c r="C500" s="11" t="str">
        <f>VLOOKUP(B500,I!$A:$G,2,FALSE)</f>
        <v>SINAPI</v>
      </c>
      <c r="D500" s="23" t="str">
        <f>VLOOKUP(B500,I!$A:$G,3,FALSE)</f>
        <v>CHAVE DUPLA PARA CONEXOES TIPO STORZ, ENGATE RAPIDO 1 1/2" X 2 1/2", EM LATAO, PARA INSTALACAO PREDIAL COMBATE A INCENDIO</v>
      </c>
      <c r="E500" s="11" t="str">
        <f>VLOOKUP(B500,I!$A:$G,4,FALSE)</f>
        <v>UN</v>
      </c>
      <c r="F500" s="11">
        <f>SUMIF(CPU!M:M,B500,CPU!O:O)+SUMIF(CPUAUX1!M:M,B500,CPUAUX1!O:O)+SUMIF(CPUAUX2!M:M,B500,CPUAUX2!O:O)+SUMIF(CPUAUX3!M:M,B500,CPUAUX3!O:O)+SUMIF(CPUAUX4!M:M,B500,CPUAUX4!O:O)+SUMIF(CPUAUX5!M:M,B500,CPUAUX5!O:O)</f>
        <v>6</v>
      </c>
      <c r="G500" s="18">
        <f>VLOOKUP(B500,I!$A:$G,5,FALSE)</f>
        <v>16.14</v>
      </c>
      <c r="H500" s="18">
        <f t="shared" si="28"/>
        <v>96.84</v>
      </c>
      <c r="I500" s="27">
        <f t="shared" si="29"/>
        <v>2.5177204419401084E-5</v>
      </c>
      <c r="J500" s="27">
        <f t="shared" si="31"/>
        <v>0.9981587225409384</v>
      </c>
      <c r="K500" s="11" t="str">
        <f t="shared" si="30"/>
        <v>C</v>
      </c>
    </row>
    <row r="501" spans="1:11">
      <c r="A501" s="11">
        <v>491</v>
      </c>
      <c r="B501" s="11">
        <v>6296</v>
      </c>
      <c r="C501" s="11" t="str">
        <f>VLOOKUP(B501,I!$A:$G,2,FALSE)</f>
        <v>SINAPI</v>
      </c>
      <c r="D501" s="23" t="str">
        <f>VLOOKUP(B501,I!$A:$G,3,FALSE)</f>
        <v>TE DE FERRO GALVANIZADO, DE 1 1/4"</v>
      </c>
      <c r="E501" s="11" t="str">
        <f>VLOOKUP(B501,I!$A:$G,4,FALSE)</f>
        <v>UN</v>
      </c>
      <c r="F501" s="11">
        <f>SUMIF(CPU!M:M,B501,CPU!O:O)+SUMIF(CPUAUX1!M:M,B501,CPUAUX1!O:O)+SUMIF(CPUAUX2!M:M,B501,CPUAUX2!O:O)+SUMIF(CPUAUX3!M:M,B501,CPUAUX3!O:O)+SUMIF(CPUAUX4!M:M,B501,CPUAUX4!O:O)+SUMIF(CPUAUX5!M:M,B501,CPUAUX5!O:O)</f>
        <v>3</v>
      </c>
      <c r="G501" s="18">
        <f>VLOOKUP(B501,I!$A:$G,5,FALSE)</f>
        <v>31.39</v>
      </c>
      <c r="H501" s="18">
        <f t="shared" si="28"/>
        <v>94.17</v>
      </c>
      <c r="I501" s="27">
        <f t="shared" si="29"/>
        <v>2.4483037383054523E-5</v>
      </c>
      <c r="J501" s="27">
        <f t="shared" si="31"/>
        <v>0.99818320557832141</v>
      </c>
      <c r="K501" s="11" t="str">
        <f t="shared" si="30"/>
        <v>C</v>
      </c>
    </row>
    <row r="502" spans="1:11">
      <c r="A502" s="11">
        <v>492</v>
      </c>
      <c r="B502" s="11" t="s">
        <v>2840</v>
      </c>
      <c r="C502" s="11" t="str">
        <f>VLOOKUP(B502,I!$A:$G,2,FALSE)</f>
        <v>SEINFRA</v>
      </c>
      <c r="D502" s="23" t="str">
        <f>VLOOKUP(B502,I!$A:$G,3,FALSE)</f>
        <v>BUCHA REDUÇÃO DE AÇO GALVANIZADO 1 1/2"X 1"</v>
      </c>
      <c r="E502" s="11" t="str">
        <f>VLOOKUP(B502,I!$A:$G,4,FALSE)</f>
        <v>UN</v>
      </c>
      <c r="F502" s="11">
        <f>SUMIF(CPU!M:M,B502,CPU!O:O)+SUMIF(CPUAUX1!M:M,B502,CPUAUX1!O:O)+SUMIF(CPUAUX2!M:M,B502,CPUAUX2!O:O)+SUMIF(CPUAUX3!M:M,B502,CPUAUX3!O:O)+SUMIF(CPUAUX4!M:M,B502,CPUAUX4!O:O)+SUMIF(CPUAUX5!M:M,B502,CPUAUX5!O:O)</f>
        <v>4</v>
      </c>
      <c r="G502" s="18">
        <f>VLOOKUP(B502,I!$A:$G,5,FALSE)</f>
        <v>23.11</v>
      </c>
      <c r="H502" s="18">
        <f t="shared" si="28"/>
        <v>92.44</v>
      </c>
      <c r="I502" s="27">
        <f t="shared" si="29"/>
        <v>2.4033258741526602E-5</v>
      </c>
      <c r="J502" s="27">
        <f t="shared" si="31"/>
        <v>0.99820723883706297</v>
      </c>
      <c r="K502" s="11" t="str">
        <f t="shared" si="30"/>
        <v>C</v>
      </c>
    </row>
    <row r="503" spans="1:11">
      <c r="A503" s="11">
        <v>493</v>
      </c>
      <c r="B503" s="11">
        <v>38194</v>
      </c>
      <c r="C503" s="11" t="str">
        <f>VLOOKUP(B503,I!$A:$G,2,FALSE)</f>
        <v>SINAPI</v>
      </c>
      <c r="D503" s="23" t="str">
        <f>VLOOKUP(B503,I!$A:$G,3,FALSE)</f>
        <v>LAMPADA LED 10 W BIVOLT BRANCA, FORMATO TRADICIONAL (BASE E27)</v>
      </c>
      <c r="E503" s="11" t="str">
        <f>VLOOKUP(B503,I!$A:$G,4,FALSE)</f>
        <v>UN</v>
      </c>
      <c r="F503" s="11">
        <f>SUMIF(CPU!M:M,B503,CPU!O:O)+SUMIF(CPUAUX1!M:M,B503,CPUAUX1!O:O)+SUMIF(CPUAUX2!M:M,B503,CPUAUX2!O:O)+SUMIF(CPUAUX3!M:M,B503,CPUAUX3!O:O)+SUMIF(CPUAUX4!M:M,B503,CPUAUX4!O:O)+SUMIF(CPUAUX5!M:M,B503,CPUAUX5!O:O)</f>
        <v>18</v>
      </c>
      <c r="G503" s="18">
        <f>VLOOKUP(B503,I!$A:$G,5,FALSE)</f>
        <v>5.13</v>
      </c>
      <c r="H503" s="18">
        <f t="shared" si="28"/>
        <v>92.34</v>
      </c>
      <c r="I503" s="27">
        <f t="shared" si="29"/>
        <v>2.4007259976120366E-5</v>
      </c>
      <c r="J503" s="27">
        <f t="shared" si="31"/>
        <v>0.99823124609703906</v>
      </c>
      <c r="K503" s="11" t="str">
        <f t="shared" si="30"/>
        <v>C</v>
      </c>
    </row>
    <row r="504" spans="1:11">
      <c r="A504" s="11">
        <v>494</v>
      </c>
      <c r="B504" s="11">
        <v>1892</v>
      </c>
      <c r="C504" s="11" t="str">
        <f>VLOOKUP(B504,I!$A:$G,2,FALSE)</f>
        <v>SINAPI</v>
      </c>
      <c r="D504" s="23" t="str">
        <f>VLOOKUP(B504,I!$A:$G,3,FALSE)</f>
        <v>LUVA EM PVC RIGIDO ROSCAVEL, DE 1", PARA ELETRODUTO</v>
      </c>
      <c r="E504" s="11" t="str">
        <f>VLOOKUP(B504,I!$A:$G,4,FALSE)</f>
        <v>UN</v>
      </c>
      <c r="F504" s="11">
        <f>SUMIF(CPU!M:M,B504,CPU!O:O)+SUMIF(CPUAUX1!M:M,B504,CPUAUX1!O:O)+SUMIF(CPUAUX2!M:M,B504,CPUAUX2!O:O)+SUMIF(CPUAUX3!M:M,B504,CPUAUX3!O:O)+SUMIF(CPUAUX4!M:M,B504,CPUAUX4!O:O)+SUMIF(CPUAUX5!M:M,B504,CPUAUX5!O:O)</f>
        <v>58</v>
      </c>
      <c r="G504" s="18">
        <f>VLOOKUP(B504,I!$A:$G,5,FALSE)</f>
        <v>1.59</v>
      </c>
      <c r="H504" s="18">
        <f t="shared" si="28"/>
        <v>92.22</v>
      </c>
      <c r="I504" s="27">
        <f t="shared" si="29"/>
        <v>2.3976061457632879E-5</v>
      </c>
      <c r="J504" s="27">
        <f t="shared" si="31"/>
        <v>0.99825522215849671</v>
      </c>
      <c r="K504" s="11" t="str">
        <f t="shared" si="30"/>
        <v>C</v>
      </c>
    </row>
    <row r="505" spans="1:11" ht="30">
      <c r="A505" s="11">
        <v>495</v>
      </c>
      <c r="B505" s="11">
        <v>4377</v>
      </c>
      <c r="C505" s="11" t="str">
        <f>VLOOKUP(B505,I!$A:$G,2,FALSE)</f>
        <v>SINAPI</v>
      </c>
      <c r="D505" s="23" t="str">
        <f>VLOOKUP(B505,I!$A:$G,3,FALSE)</f>
        <v>PARAFUSO DE ACO ZINCADO COM ROSCA SOBERBA, CABECA CHATA E FENDA SIMPLES, DIAMETRO 4,2 MM, COMPRIMENTO * 32 * MM</v>
      </c>
      <c r="E505" s="11" t="str">
        <f>VLOOKUP(B505,I!$A:$G,4,FALSE)</f>
        <v>UN</v>
      </c>
      <c r="F505" s="11">
        <f>SUMIF(CPU!M:M,B505,CPU!O:O)+SUMIF(CPUAUX1!M:M,B505,CPUAUX1!O:O)+SUMIF(CPUAUX2!M:M,B505,CPUAUX2!O:O)+SUMIF(CPUAUX3!M:M,B505,CPUAUX3!O:O)+SUMIF(CPUAUX4!M:M,B505,CPUAUX4!O:O)+SUMIF(CPUAUX5!M:M,B505,CPUAUX5!O:O)</f>
        <v>511.95600000000002</v>
      </c>
      <c r="G505" s="18">
        <f>VLOOKUP(B505,I!$A:$G,5,FALSE)</f>
        <v>0.18</v>
      </c>
      <c r="H505" s="18">
        <f t="shared" si="28"/>
        <v>92.152079999999998</v>
      </c>
      <c r="I505" s="27">
        <f t="shared" si="29"/>
        <v>2.3958403096168962E-5</v>
      </c>
      <c r="J505" s="27">
        <f t="shared" si="31"/>
        <v>0.99827918056159293</v>
      </c>
      <c r="K505" s="11" t="str">
        <f t="shared" si="30"/>
        <v>C</v>
      </c>
    </row>
    <row r="506" spans="1:11">
      <c r="A506" s="11">
        <v>496</v>
      </c>
      <c r="B506" s="11">
        <v>3914</v>
      </c>
      <c r="C506" s="11" t="str">
        <f>VLOOKUP(B506,I!$A:$G,2,FALSE)</f>
        <v>SINAPI</v>
      </c>
      <c r="D506" s="23" t="str">
        <f>VLOOKUP(B506,I!$A:$G,3,FALSE)</f>
        <v>LUVA DE FERRO GALVANIZADO, COM ROSCA BSP, DE 3"</v>
      </c>
      <c r="E506" s="11" t="str">
        <f>VLOOKUP(B506,I!$A:$G,4,FALSE)</f>
        <v>UN</v>
      </c>
      <c r="F506" s="11">
        <f>SUMIF(CPU!M:M,B506,CPU!O:O)+SUMIF(CPUAUX1!M:M,B506,CPUAUX1!O:O)+SUMIF(CPUAUX2!M:M,B506,CPUAUX2!O:O)+SUMIF(CPUAUX3!M:M,B506,CPUAUX3!O:O)+SUMIF(CPUAUX4!M:M,B506,CPUAUX4!O:O)+SUMIF(CPUAUX5!M:M,B506,CPUAUX5!O:O)</f>
        <v>1</v>
      </c>
      <c r="G506" s="18">
        <f>VLOOKUP(B506,I!$A:$G,5,FALSE)</f>
        <v>91.78</v>
      </c>
      <c r="H506" s="18">
        <f t="shared" si="28"/>
        <v>91.78</v>
      </c>
      <c r="I506" s="27">
        <f t="shared" si="29"/>
        <v>2.3861666889845431E-5</v>
      </c>
      <c r="J506" s="27">
        <f t="shared" si="31"/>
        <v>0.99830304222848276</v>
      </c>
      <c r="K506" s="11" t="str">
        <f t="shared" si="30"/>
        <v>C</v>
      </c>
    </row>
    <row r="507" spans="1:11">
      <c r="A507" s="11">
        <v>497</v>
      </c>
      <c r="B507" s="11">
        <v>20250</v>
      </c>
      <c r="C507" s="11" t="str">
        <f>VLOOKUP(B507,I!$A:$G,2,FALSE)</f>
        <v>SINAPI</v>
      </c>
      <c r="D507" s="23" t="str">
        <f>VLOOKUP(B507,I!$A:$G,3,FALSE)</f>
        <v>SISAL EM FIBRA / ESTOPA SISAL PARA GESSO</v>
      </c>
      <c r="E507" s="11" t="str">
        <f>VLOOKUP(B507,I!$A:$G,4,FALSE)</f>
        <v>KG</v>
      </c>
      <c r="F507" s="11">
        <f>SUMIF(CPU!M:M,B507,CPU!O:O)+SUMIF(CPUAUX1!M:M,B507,CPUAUX1!O:O)+SUMIF(CPUAUX2!M:M,B507,CPUAUX2!O:O)+SUMIF(CPUAUX3!M:M,B507,CPUAUX3!O:O)+SUMIF(CPUAUX4!M:M,B507,CPUAUX4!O:O)+SUMIF(CPUAUX5!M:M,B507,CPUAUX5!O:O)</f>
        <v>5.9759700000000002</v>
      </c>
      <c r="G507" s="18">
        <f>VLOOKUP(B507,I!$A:$G,5,FALSE)</f>
        <v>15</v>
      </c>
      <c r="H507" s="18">
        <f t="shared" si="28"/>
        <v>89.63955</v>
      </c>
      <c r="I507" s="27">
        <f t="shared" si="29"/>
        <v>2.3305176315707604E-5</v>
      </c>
      <c r="J507" s="27">
        <f t="shared" si="31"/>
        <v>0.99832634740479842</v>
      </c>
      <c r="K507" s="11" t="str">
        <f t="shared" si="30"/>
        <v>C</v>
      </c>
    </row>
    <row r="508" spans="1:11">
      <c r="A508" s="11">
        <v>498</v>
      </c>
      <c r="B508" s="11">
        <v>9837</v>
      </c>
      <c r="C508" s="11" t="str">
        <f>VLOOKUP(B508,I!$A:$G,2,FALSE)</f>
        <v>SINAPI</v>
      </c>
      <c r="D508" s="23" t="str">
        <f>VLOOKUP(B508,I!$A:$G,3,FALSE)</f>
        <v>TUBO PVC SERIE NORMAL, DN 75 MM, PARA ESGOTO PREDIAL (NBR 5688)</v>
      </c>
      <c r="E508" s="11" t="str">
        <f>VLOOKUP(B508,I!$A:$G,4,FALSE)</f>
        <v>M</v>
      </c>
      <c r="F508" s="11">
        <f>SUMIF(CPU!M:M,B508,CPU!O:O)+SUMIF(CPUAUX1!M:M,B508,CPUAUX1!O:O)+SUMIF(CPUAUX2!M:M,B508,CPUAUX2!O:O)+SUMIF(CPUAUX3!M:M,B508,CPUAUX3!O:O)+SUMIF(CPUAUX4!M:M,B508,CPUAUX4!O:O)+SUMIF(CPUAUX5!M:M,B508,CPUAUX5!O:O)</f>
        <v>6.8955250499999998</v>
      </c>
      <c r="G508" s="18">
        <f>VLOOKUP(B508,I!$A:$G,5,FALSE)</f>
        <v>12.96</v>
      </c>
      <c r="H508" s="18">
        <f t="shared" si="28"/>
        <v>89.366004648000001</v>
      </c>
      <c r="I508" s="27">
        <f t="shared" si="29"/>
        <v>2.3234057901361455E-5</v>
      </c>
      <c r="J508" s="27">
        <f t="shared" si="31"/>
        <v>0.99834958146269981</v>
      </c>
      <c r="K508" s="11" t="str">
        <f t="shared" si="30"/>
        <v>C</v>
      </c>
    </row>
    <row r="509" spans="1:11">
      <c r="A509" s="11">
        <v>499</v>
      </c>
      <c r="B509" s="11" t="s">
        <v>2817</v>
      </c>
      <c r="C509" s="11" t="str">
        <f>VLOOKUP(B509,I!$A:$G,2,FALSE)</f>
        <v>ORSE</v>
      </c>
      <c r="D509" s="23" t="str">
        <f>VLOOKUP(B509,I!$A:$G,3,FALSE)</f>
        <v>PASTA LUBRIFICANTE P/ PVC JE</v>
      </c>
      <c r="E509" s="11" t="str">
        <f>VLOOKUP(B509,I!$A:$G,4,FALSE)</f>
        <v>KG</v>
      </c>
      <c r="F509" s="11">
        <f>SUMIF(CPU!M:M,B509,CPU!O:O)+SUMIF(CPUAUX1!M:M,B509,CPUAUX1!O:O)+SUMIF(CPUAUX2!M:M,B509,CPUAUX2!O:O)+SUMIF(CPUAUX3!M:M,B509,CPUAUX3!O:O)+SUMIF(CPUAUX4!M:M,B509,CPUAUX4!O:O)+SUMIF(CPUAUX5!M:M,B509,CPUAUX5!O:O)</f>
        <v>1.7069999999999999</v>
      </c>
      <c r="G509" s="18">
        <f>VLOOKUP(B509,I!$A:$G,5,FALSE)</f>
        <v>63.5</v>
      </c>
      <c r="H509" s="18">
        <f t="shared" si="28"/>
        <v>108.39449999999999</v>
      </c>
      <c r="I509" s="27">
        <f t="shared" si="29"/>
        <v>2.8181231768264875E-5</v>
      </c>
      <c r="J509" s="27">
        <f t="shared" si="31"/>
        <v>0.9983777626944681</v>
      </c>
      <c r="K509" s="11" t="str">
        <f t="shared" si="30"/>
        <v>C</v>
      </c>
    </row>
    <row r="510" spans="1:11" ht="30">
      <c r="A510" s="11">
        <v>500</v>
      </c>
      <c r="B510" s="11">
        <v>1570</v>
      </c>
      <c r="C510" s="11" t="str">
        <f>VLOOKUP(B510,I!$A:$G,2,FALSE)</f>
        <v>SINAPI</v>
      </c>
      <c r="D510" s="23" t="str">
        <f>VLOOKUP(B510,I!$A:$G,3,FALSE)</f>
        <v>TERMINAL A COMPRESSAO EM COBRE ESTANHADO PARA CABO 2,5 MM2, 1 FURO E 1 COMPRESSAO, PARA PARAFUSO DE FIXACAO M5</v>
      </c>
      <c r="E510" s="11" t="str">
        <f>VLOOKUP(B510,I!$A:$G,4,FALSE)</f>
        <v>UN</v>
      </c>
      <c r="F510" s="11">
        <f>SUMIF(CPU!M:M,B510,CPU!O:O)+SUMIF(CPUAUX1!M:M,B510,CPUAUX1!O:O)+SUMIF(CPUAUX2!M:M,B510,CPUAUX2!O:O)+SUMIF(CPUAUX3!M:M,B510,CPUAUX3!O:O)+SUMIF(CPUAUX4!M:M,B510,CPUAUX4!O:O)+SUMIF(CPUAUX5!M:M,B510,CPUAUX5!O:O)</f>
        <v>73</v>
      </c>
      <c r="G510" s="18">
        <f>VLOOKUP(B510,I!$A:$G,5,FALSE)</f>
        <v>1.21</v>
      </c>
      <c r="H510" s="18">
        <f t="shared" si="28"/>
        <v>88.33</v>
      </c>
      <c r="I510" s="27">
        <f t="shared" si="29"/>
        <v>2.2964709483330212E-5</v>
      </c>
      <c r="J510" s="27">
        <f t="shared" si="31"/>
        <v>0.99840072740395147</v>
      </c>
      <c r="K510" s="11" t="str">
        <f t="shared" si="30"/>
        <v>C</v>
      </c>
    </row>
    <row r="511" spans="1:11">
      <c r="A511" s="11">
        <v>501</v>
      </c>
      <c r="B511" s="11" t="s">
        <v>2819</v>
      </c>
      <c r="C511" s="11" t="str">
        <f>VLOOKUP(B511,I!$A:$G,2,FALSE)</f>
        <v>ORSE</v>
      </c>
      <c r="D511" s="23" t="str">
        <f>VLOOKUP(B511,I!$A:$G,3,FALSE)</f>
        <v>ADESIVO PVC EM FRASCO DE 850 GRAMAS</v>
      </c>
      <c r="E511" s="11" t="str">
        <f>VLOOKUP(B511,I!$A:$G,4,FALSE)</f>
        <v>KG</v>
      </c>
      <c r="F511" s="11">
        <f>SUMIF(CPU!M:M,B511,CPU!O:O)+SUMIF(CPUAUX1!M:M,B511,CPUAUX1!O:O)+SUMIF(CPUAUX2!M:M,B511,CPUAUX2!O:O)+SUMIF(CPUAUX3!M:M,B511,CPUAUX3!O:O)+SUMIF(CPUAUX4!M:M,B511,CPUAUX4!O:O)+SUMIF(CPUAUX5!M:M,B511,CPUAUX5!O:O)</f>
        <v>1.1919999999999999</v>
      </c>
      <c r="G511" s="18">
        <f>VLOOKUP(B511,I!$A:$G,5,FALSE)</f>
        <v>72.41</v>
      </c>
      <c r="H511" s="18">
        <f t="shared" si="28"/>
        <v>86.312719999999999</v>
      </c>
      <c r="I511" s="27">
        <f t="shared" si="29"/>
        <v>2.244024158854325E-5</v>
      </c>
      <c r="J511" s="27">
        <f t="shared" si="31"/>
        <v>0.99842316764554007</v>
      </c>
      <c r="K511" s="11" t="str">
        <f t="shared" si="30"/>
        <v>C</v>
      </c>
    </row>
    <row r="512" spans="1:11">
      <c r="A512" s="11">
        <v>502</v>
      </c>
      <c r="B512" s="11">
        <v>7258</v>
      </c>
      <c r="C512" s="11" t="str">
        <f>VLOOKUP(B512,I!$A:$G,2,FALSE)</f>
        <v>SINAPI</v>
      </c>
      <c r="D512" s="23" t="str">
        <f>VLOOKUP(B512,I!$A:$G,3,FALSE)</f>
        <v>TIJOLO CERAMICO MACICO COMUM DE *5 X 10 X 20* CM (L X A X C)</v>
      </c>
      <c r="E512" s="11" t="str">
        <f>VLOOKUP(B512,I!$A:$G,4,FALSE)</f>
        <v>UN</v>
      </c>
      <c r="F512" s="11">
        <f>SUMIF(CPU!M:M,B512,CPU!O:O)+SUMIF(CPUAUX1!M:M,B512,CPUAUX1!O:O)+SUMIF(CPUAUX2!M:M,B512,CPUAUX2!O:O)+SUMIF(CPUAUX3!M:M,B512,CPUAUX3!O:O)+SUMIF(CPUAUX4!M:M,B512,CPUAUX4!O:O)+SUMIF(CPUAUX5!M:M,B512,CPUAUX5!O:O)</f>
        <v>123.46319999999999</v>
      </c>
      <c r="G512" s="18">
        <f>VLOOKUP(B512,I!$A:$G,5,FALSE)</f>
        <v>0.69</v>
      </c>
      <c r="H512" s="18">
        <f t="shared" si="28"/>
        <v>85.189607999999978</v>
      </c>
      <c r="I512" s="27">
        <f t="shared" si="29"/>
        <v>2.2148246334413935E-5</v>
      </c>
      <c r="J512" s="27">
        <f t="shared" si="31"/>
        <v>0.99844531589187446</v>
      </c>
      <c r="K512" s="11" t="str">
        <f t="shared" si="30"/>
        <v>C</v>
      </c>
    </row>
    <row r="513" spans="1:11">
      <c r="A513" s="11">
        <v>503</v>
      </c>
      <c r="B513" s="11">
        <v>20085</v>
      </c>
      <c r="C513" s="11" t="str">
        <f>VLOOKUP(B513,I!$A:$G,2,FALSE)</f>
        <v>SINAPI</v>
      </c>
      <c r="D513" s="23" t="str">
        <f>VLOOKUP(B513,I!$A:$G,3,FALSE)</f>
        <v>ANEL BORRACHA, DN 50 MM, PARA TUBO SERIE REFORCADA ESGOTO PREDIAL</v>
      </c>
      <c r="E513" s="11" t="str">
        <f>VLOOKUP(B513,I!$A:$G,4,FALSE)</f>
        <v>UN</v>
      </c>
      <c r="F513" s="11">
        <f>SUMIF(CPU!M:M,B513,CPU!O:O)+SUMIF(CPUAUX1!M:M,B513,CPUAUX1!O:O)+SUMIF(CPUAUX2!M:M,B513,CPUAUX2!O:O)+SUMIF(CPUAUX3!M:M,B513,CPUAUX3!O:O)+SUMIF(CPUAUX4!M:M,B513,CPUAUX4!O:O)+SUMIF(CPUAUX5!M:M,B513,CPUAUX5!O:O)</f>
        <v>30</v>
      </c>
      <c r="G513" s="18">
        <f>VLOOKUP(B513,I!$A:$G,5,FALSE)</f>
        <v>2.82</v>
      </c>
      <c r="H513" s="18">
        <f t="shared" si="28"/>
        <v>84.6</v>
      </c>
      <c r="I513" s="27">
        <f t="shared" si="29"/>
        <v>2.1994955533677525E-5</v>
      </c>
      <c r="J513" s="27">
        <f t="shared" si="31"/>
        <v>0.99846731084740814</v>
      </c>
      <c r="K513" s="11" t="str">
        <f t="shared" si="30"/>
        <v>C</v>
      </c>
    </row>
    <row r="514" spans="1:11" ht="45">
      <c r="A514" s="11">
        <v>504</v>
      </c>
      <c r="B514" s="11">
        <v>2446</v>
      </c>
      <c r="C514" s="11" t="str">
        <f>VLOOKUP(B514,I!$A:$G,2,FALSE)</f>
        <v>SINAPI</v>
      </c>
      <c r="D514" s="23" t="str">
        <f>VLOOKUP(B514,I!$A:$G,3,FALSE)</f>
        <v>ELETRODUTO/DUTO PEAD FLEXIVEL PAREDE SIMPLES, CORRUGACAO HELICOIDAL, COR PRETA, SEM ROSCA, DE 2", CRC 680 N, PARA CABEAMENTO SUBTERRANEO (NBR 15715)</v>
      </c>
      <c r="E514" s="11" t="str">
        <f>VLOOKUP(B514,I!$A:$G,4,FALSE)</f>
        <v>M</v>
      </c>
      <c r="F514" s="11">
        <f>SUMIF(CPU!M:M,B514,CPU!O:O)+SUMIF(CPUAUX1!M:M,B514,CPUAUX1!O:O)+SUMIF(CPUAUX2!M:M,B514,CPUAUX2!O:O)+SUMIF(CPUAUX3!M:M,B514,CPUAUX3!O:O)+SUMIF(CPUAUX4!M:M,B514,CPUAUX4!O:O)+SUMIF(CPUAUX5!M:M,B514,CPUAUX5!O:O)</f>
        <v>7.9090000000000007</v>
      </c>
      <c r="G514" s="18">
        <f>VLOOKUP(B514,I!$A:$G,5,FALSE)</f>
        <v>10.53</v>
      </c>
      <c r="H514" s="18">
        <f t="shared" si="28"/>
        <v>83.281770000000009</v>
      </c>
      <c r="I514" s="27">
        <f t="shared" si="29"/>
        <v>2.1652232008462876E-5</v>
      </c>
      <c r="J514" s="27">
        <f t="shared" si="31"/>
        <v>0.99848896307941659</v>
      </c>
      <c r="K514" s="11" t="str">
        <f t="shared" si="30"/>
        <v>C</v>
      </c>
    </row>
    <row r="515" spans="1:11">
      <c r="A515" s="11">
        <v>505</v>
      </c>
      <c r="B515" s="11">
        <v>11002</v>
      </c>
      <c r="C515" s="11" t="str">
        <f>VLOOKUP(B515,I!$A:$G,2,FALSE)</f>
        <v>SINAPI</v>
      </c>
      <c r="D515" s="23" t="str">
        <f>VLOOKUP(B515,I!$A:$G,3,FALSE)</f>
        <v>ELETRODO REVESTIDO AWS - E6013, DIAMETRO IGUAL A 2,50 MM</v>
      </c>
      <c r="E515" s="11" t="str">
        <f>VLOOKUP(B515,I!$A:$G,4,FALSE)</f>
        <v>KG</v>
      </c>
      <c r="F515" s="11">
        <f>SUMIF(CPU!M:M,B515,CPU!O:O)+SUMIF(CPUAUX1!M:M,B515,CPUAUX1!O:O)+SUMIF(CPUAUX2!M:M,B515,CPUAUX2!O:O)+SUMIF(CPUAUX3!M:M,B515,CPUAUX3!O:O)+SUMIF(CPUAUX4!M:M,B515,CPUAUX4!O:O)+SUMIF(CPUAUX5!M:M,B515,CPUAUX5!O:O)</f>
        <v>2.4359999999999999</v>
      </c>
      <c r="G515" s="18">
        <f>VLOOKUP(B515,I!$A:$G,5,FALSE)</f>
        <v>32.75</v>
      </c>
      <c r="H515" s="18">
        <f t="shared" si="28"/>
        <v>79.778999999999996</v>
      </c>
      <c r="I515" s="27">
        <f t="shared" si="29"/>
        <v>2.0741555053442783E-5</v>
      </c>
      <c r="J515" s="27">
        <f t="shared" si="31"/>
        <v>0.99850970463447009</v>
      </c>
      <c r="K515" s="11" t="str">
        <f t="shared" si="30"/>
        <v>C</v>
      </c>
    </row>
    <row r="516" spans="1:11">
      <c r="A516" s="11">
        <v>506</v>
      </c>
      <c r="B516" s="11" t="s">
        <v>2785</v>
      </c>
      <c r="C516" s="11" t="str">
        <f>VLOOKUP(B516,I!$A:$G,2,FALSE)</f>
        <v>ORSE</v>
      </c>
      <c r="D516" s="23" t="str">
        <f>VLOOKUP(B516,I!$A:$G,3,FALSE)</f>
        <v>SUPORTE P/ BUCHA DE PASSAGEM INTERNA/INTERNA</v>
      </c>
      <c r="E516" s="11" t="str">
        <f>VLOOKUP(B516,I!$A:$G,4,FALSE)</f>
        <v>UN</v>
      </c>
      <c r="F516" s="11">
        <f>SUMIF(CPU!M:M,B516,CPU!O:O)+SUMIF(CPUAUX1!M:M,B516,CPUAUX1!O:O)+SUMIF(CPUAUX2!M:M,B516,CPUAUX2!O:O)+SUMIF(CPUAUX3!M:M,B516,CPUAUX3!O:O)+SUMIF(CPUAUX4!M:M,B516,CPUAUX4!O:O)+SUMIF(CPUAUX5!M:M,B516,CPUAUX5!O:O)</f>
        <v>3</v>
      </c>
      <c r="G516" s="18">
        <f>VLOOKUP(B516,I!$A:$G,5,FALSE)</f>
        <v>26.52</v>
      </c>
      <c r="H516" s="18">
        <f t="shared" si="28"/>
        <v>79.56</v>
      </c>
      <c r="I516" s="27">
        <f t="shared" si="29"/>
        <v>2.0684617757203123E-5</v>
      </c>
      <c r="J516" s="27">
        <f t="shared" si="31"/>
        <v>0.99853038925222726</v>
      </c>
      <c r="K516" s="11" t="str">
        <f t="shared" si="30"/>
        <v>C</v>
      </c>
    </row>
    <row r="517" spans="1:11">
      <c r="A517" s="11">
        <v>507</v>
      </c>
      <c r="B517" s="11">
        <v>406</v>
      </c>
      <c r="C517" s="11" t="str">
        <f>VLOOKUP(B517,I!$A:$G,2,FALSE)</f>
        <v>SINAPI</v>
      </c>
      <c r="D517" s="23" t="str">
        <f>VLOOKUP(B517,I!$A:$G,3,FALSE)</f>
        <v>FITA ACO INOX PARA CINTAR POSTE, L = 19 MM, E = 0,5 MM (ROLO DE 30M)</v>
      </c>
      <c r="E517" s="11" t="str">
        <f>VLOOKUP(B517,I!$A:$G,4,FALSE)</f>
        <v>UN</v>
      </c>
      <c r="F517" s="11">
        <f>SUMIF(CPU!M:M,B517,CPU!O:O)+SUMIF(CPUAUX1!M:M,B517,CPUAUX1!O:O)+SUMIF(CPUAUX2!M:M,B517,CPUAUX2!O:O)+SUMIF(CPUAUX3!M:M,B517,CPUAUX3!O:O)+SUMIF(CPUAUX4!M:M,B517,CPUAUX4!O:O)+SUMIF(CPUAUX5!M:M,B517,CPUAUX5!O:O)</f>
        <v>1</v>
      </c>
      <c r="G517" s="18">
        <f>VLOOKUP(B517,I!$A:$G,5,FALSE)</f>
        <v>79.209999999999994</v>
      </c>
      <c r="H517" s="18">
        <f t="shared" si="28"/>
        <v>79.209999999999994</v>
      </c>
      <c r="I517" s="27">
        <f t="shared" si="29"/>
        <v>2.0593622078281286E-5</v>
      </c>
      <c r="J517" s="27">
        <f t="shared" si="31"/>
        <v>0.99855098287430555</v>
      </c>
      <c r="K517" s="11" t="str">
        <f t="shared" si="30"/>
        <v>C</v>
      </c>
    </row>
    <row r="518" spans="1:11">
      <c r="A518" s="11">
        <v>508</v>
      </c>
      <c r="B518" s="11">
        <v>788</v>
      </c>
      <c r="C518" s="11" t="str">
        <f>VLOOKUP(B518,I!$A:$G,2,FALSE)</f>
        <v>SINAPI</v>
      </c>
      <c r="D518" s="23" t="str">
        <f>VLOOKUP(B518,I!$A:$G,3,FALSE)</f>
        <v>BUCHA DE REDUCAO DE FERRO GALVANIZADO, COM ROSCA BSP, DE 2" X 1 1/2"</v>
      </c>
      <c r="E518" s="11" t="str">
        <f>VLOOKUP(B518,I!$A:$G,4,FALSE)</f>
        <v>UN</v>
      </c>
      <c r="F518" s="11">
        <f>SUMIF(CPU!M:M,B518,CPU!O:O)+SUMIF(CPUAUX1!M:M,B518,CPUAUX1!O:O)+SUMIF(CPUAUX2!M:M,B518,CPUAUX2!O:O)+SUMIF(CPUAUX3!M:M,B518,CPUAUX3!O:O)+SUMIF(CPUAUX4!M:M,B518,CPUAUX4!O:O)+SUMIF(CPUAUX5!M:M,B518,CPUAUX5!O:O)</f>
        <v>3</v>
      </c>
      <c r="G518" s="18">
        <f>VLOOKUP(B518,I!$A:$G,5,FALSE)</f>
        <v>26.37</v>
      </c>
      <c r="H518" s="18">
        <f t="shared" si="28"/>
        <v>79.11</v>
      </c>
      <c r="I518" s="27">
        <f t="shared" si="29"/>
        <v>2.056762331287505E-5</v>
      </c>
      <c r="J518" s="27">
        <f t="shared" si="31"/>
        <v>0.99857155049761848</v>
      </c>
      <c r="K518" s="11" t="str">
        <f t="shared" si="30"/>
        <v>C</v>
      </c>
    </row>
    <row r="519" spans="1:11">
      <c r="A519" s="11">
        <v>509</v>
      </c>
      <c r="B519" s="11">
        <v>7142</v>
      </c>
      <c r="C519" s="11" t="str">
        <f>VLOOKUP(B519,I!$A:$G,2,FALSE)</f>
        <v>SINAPI</v>
      </c>
      <c r="D519" s="23" t="str">
        <f>VLOOKUP(B519,I!$A:$G,3,FALSE)</f>
        <v>TE SOLDAVEL, PVC, 90 GRAUS,50 MM, PARA AGUA FRIA PREDIAL (NBR 5648)</v>
      </c>
      <c r="E519" s="11" t="str">
        <f>VLOOKUP(B519,I!$A:$G,4,FALSE)</f>
        <v>UN</v>
      </c>
      <c r="F519" s="11">
        <f>SUMIF(CPU!M:M,B519,CPU!O:O)+SUMIF(CPUAUX1!M:M,B519,CPUAUX1!O:O)+SUMIF(CPUAUX2!M:M,B519,CPUAUX2!O:O)+SUMIF(CPUAUX3!M:M,B519,CPUAUX3!O:O)+SUMIF(CPUAUX4!M:M,B519,CPUAUX4!O:O)+SUMIF(CPUAUX5!M:M,B519,CPUAUX5!O:O)</f>
        <v>8</v>
      </c>
      <c r="G519" s="18">
        <f>VLOOKUP(B519,I!$A:$G,5,FALSE)</f>
        <v>9.8699999999999992</v>
      </c>
      <c r="H519" s="18">
        <f t="shared" si="28"/>
        <v>78.959999999999994</v>
      </c>
      <c r="I519" s="27">
        <f t="shared" si="29"/>
        <v>2.0528625164765689E-5</v>
      </c>
      <c r="J519" s="27">
        <f t="shared" si="31"/>
        <v>0.99859207912278325</v>
      </c>
      <c r="K519" s="11" t="str">
        <f t="shared" si="30"/>
        <v>C</v>
      </c>
    </row>
    <row r="520" spans="1:11">
      <c r="A520" s="11">
        <v>510</v>
      </c>
      <c r="B520" s="11">
        <v>34357</v>
      </c>
      <c r="C520" s="11" t="str">
        <f>VLOOKUP(B520,I!$A:$G,2,FALSE)</f>
        <v>SINAPI</v>
      </c>
      <c r="D520" s="23" t="str">
        <f>VLOOKUP(B520,I!$A:$G,3,FALSE)</f>
        <v>REJUNTE CIMENTICIO, QUALQUER COR</v>
      </c>
      <c r="E520" s="11" t="str">
        <f>VLOOKUP(B520,I!$A:$G,4,FALSE)</f>
        <v>KG</v>
      </c>
      <c r="F520" s="11">
        <f>SUMIF(CPU!M:M,B520,CPU!O:O)+SUMIF(CPUAUX1!M:M,B520,CPUAUX1!O:O)+SUMIF(CPUAUX2!M:M,B520,CPUAUX2!O:O)+SUMIF(CPUAUX3!M:M,B520,CPUAUX3!O:O)+SUMIF(CPUAUX4!M:M,B520,CPUAUX4!O:O)+SUMIF(CPUAUX5!M:M,B520,CPUAUX5!O:O)</f>
        <v>16.828960000000002</v>
      </c>
      <c r="G520" s="18">
        <f>VLOOKUP(B520,I!$A:$G,5,FALSE)</f>
        <v>4.58</v>
      </c>
      <c r="H520" s="18">
        <f t="shared" si="28"/>
        <v>77.076636800000017</v>
      </c>
      <c r="I520" s="27">
        <f t="shared" si="29"/>
        <v>2.0038973984650274E-5</v>
      </c>
      <c r="J520" s="27">
        <f t="shared" si="31"/>
        <v>0.99861211809676786</v>
      </c>
      <c r="K520" s="11" t="str">
        <f t="shared" si="30"/>
        <v>C</v>
      </c>
    </row>
    <row r="521" spans="1:11">
      <c r="A521" s="11">
        <v>511</v>
      </c>
      <c r="B521" s="11">
        <v>3148</v>
      </c>
      <c r="C521" s="11" t="str">
        <f>VLOOKUP(B521,I!$A:$G,2,FALSE)</f>
        <v>SINAPI</v>
      </c>
      <c r="D521" s="23" t="str">
        <f>VLOOKUP(B521,I!$A:$G,3,FALSE)</f>
        <v>FITA VEDA ROSCA, EM PTFE, ROLO DE 18 MM X 50 M (L X C)</v>
      </c>
      <c r="E521" s="11" t="str">
        <f>VLOOKUP(B521,I!$A:$G,4,FALSE)</f>
        <v>UN</v>
      </c>
      <c r="F521" s="11">
        <f>SUMIF(CPU!M:M,B521,CPU!O:O)+SUMIF(CPUAUX1!M:M,B521,CPUAUX1!O:O)+SUMIF(CPUAUX2!M:M,B521,CPUAUX2!O:O)+SUMIF(CPUAUX3!M:M,B521,CPUAUX3!O:O)+SUMIF(CPUAUX4!M:M,B521,CPUAUX4!O:O)+SUMIF(CPUAUX5!M:M,B521,CPUAUX5!O:O)</f>
        <v>4.9449000000000005</v>
      </c>
      <c r="G521" s="18">
        <f>VLOOKUP(B521,I!$A:$G,5,FALSE)</f>
        <v>15.26</v>
      </c>
      <c r="H521" s="18">
        <f t="shared" si="28"/>
        <v>75.459174000000004</v>
      </c>
      <c r="I521" s="27">
        <f t="shared" si="29"/>
        <v>1.9618453625745099E-5</v>
      </c>
      <c r="J521" s="27">
        <f t="shared" si="31"/>
        <v>0.99863173655039361</v>
      </c>
      <c r="K521" s="11" t="str">
        <f t="shared" si="30"/>
        <v>C</v>
      </c>
    </row>
    <row r="522" spans="1:11" ht="30">
      <c r="A522" s="11">
        <v>512</v>
      </c>
      <c r="B522" s="11">
        <v>14618</v>
      </c>
      <c r="C522" s="11" t="str">
        <f>VLOOKUP(B522,I!$A:$G,2,FALSE)</f>
        <v>SINAPI</v>
      </c>
      <c r="D522" s="23" t="str">
        <f>VLOOKUP(B522,I!$A:$G,3,FALSE)</f>
        <v>SERRA CIRCULAR DE BANCADA COM MOTOR ELETRICO, POTENCIA DE *1600* W, PARA DISCO DE DIAMETRO DE 10" (250 MM)</v>
      </c>
      <c r="E522" s="11" t="str">
        <f>VLOOKUP(B522,I!$A:$G,4,FALSE)</f>
        <v>UN</v>
      </c>
      <c r="F522" s="11">
        <f>SUMIF(CPU!M:M,B522,CPU!O:O)+SUMIF(CPUAUX1!M:M,B522,CPUAUX1!O:O)+SUMIF(CPUAUX2!M:M,B522,CPUAUX2!O:O)+SUMIF(CPUAUX3!M:M,B522,CPUAUX3!O:O)+SUMIF(CPUAUX4!M:M,B522,CPUAUX4!O:O)+SUMIF(CPUAUX5!M:M,B522,CPUAUX5!O:O)</f>
        <v>5.9655207058720003E-2</v>
      </c>
      <c r="G522" s="18">
        <f>VLOOKUP(B522,I!$A:$G,5,FALSE)</f>
        <v>1252.51</v>
      </c>
      <c r="H522" s="18">
        <f t="shared" si="28"/>
        <v>74.718743393117393</v>
      </c>
      <c r="I522" s="27">
        <f t="shared" si="29"/>
        <v>1.9425950809265703E-5</v>
      </c>
      <c r="J522" s="27">
        <f t="shared" si="31"/>
        <v>0.99865116250120289</v>
      </c>
      <c r="K522" s="11" t="str">
        <f t="shared" si="30"/>
        <v>C</v>
      </c>
    </row>
    <row r="523" spans="1:11">
      <c r="A523" s="11">
        <v>513</v>
      </c>
      <c r="B523" s="11">
        <v>3935</v>
      </c>
      <c r="C523" s="11" t="str">
        <f>VLOOKUP(B523,I!$A:$G,2,FALSE)</f>
        <v>SINAPI</v>
      </c>
      <c r="D523" s="23" t="str">
        <f>VLOOKUP(B523,I!$A:$G,3,FALSE)</f>
        <v>LUVA DE REDUCAO DE FERRO GALVANIZADO, COM ROSCA BSP, DE 2" X 1 1/4"</v>
      </c>
      <c r="E523" s="11" t="str">
        <f>VLOOKUP(B523,I!$A:$G,4,FALSE)</f>
        <v>UN</v>
      </c>
      <c r="F523" s="11">
        <f>SUMIF(CPU!M:M,B523,CPU!O:O)+SUMIF(CPUAUX1!M:M,B523,CPUAUX1!O:O)+SUMIF(CPUAUX2!M:M,B523,CPUAUX2!O:O)+SUMIF(CPUAUX3!M:M,B523,CPUAUX3!O:O)+SUMIF(CPUAUX4!M:M,B523,CPUAUX4!O:O)+SUMIF(CPUAUX5!M:M,B523,CPUAUX5!O:O)</f>
        <v>2</v>
      </c>
      <c r="G523" s="18">
        <f>VLOOKUP(B523,I!$A:$G,5,FALSE)</f>
        <v>37.03</v>
      </c>
      <c r="H523" s="18">
        <f t="shared" ref="H523:H586" si="32">F523*G523</f>
        <v>74.06</v>
      </c>
      <c r="I523" s="27">
        <f t="shared" ref="I523:I586" si="33">H523/$H$657</f>
        <v>1.9254685659860021E-5</v>
      </c>
      <c r="J523" s="27">
        <f t="shared" si="31"/>
        <v>0.99867041718686278</v>
      </c>
      <c r="K523" s="11" t="str">
        <f t="shared" ref="K523:K586" si="34">IF(J523&lt;=0.8,"A",IF(J523&lt;=0.95,"B","C"))</f>
        <v>C</v>
      </c>
    </row>
    <row r="524" spans="1:11">
      <c r="A524" s="11">
        <v>514</v>
      </c>
      <c r="B524" s="11">
        <v>4509</v>
      </c>
      <c r="C524" s="11" t="str">
        <f>VLOOKUP(B524,I!$A:$G,2,FALSE)</f>
        <v>SINAPI</v>
      </c>
      <c r="D524" s="23" t="str">
        <f>VLOOKUP(B524,I!$A:$G,3,FALSE)</f>
        <v>SARRAFO *2,5 X 10* CM EM PINUS, MISTA OU EQUIVALENTE DA REGIAO - BRUTA</v>
      </c>
      <c r="E524" s="11" t="str">
        <f>VLOOKUP(B524,I!$A:$G,4,FALSE)</f>
        <v>M</v>
      </c>
      <c r="F524" s="11">
        <f>SUMIF(CPU!M:M,B524,CPU!O:O)+SUMIF(CPUAUX1!M:M,B524,CPUAUX1!O:O)+SUMIF(CPUAUX2!M:M,B524,CPUAUX2!O:O)+SUMIF(CPUAUX3!M:M,B524,CPUAUX3!O:O)+SUMIF(CPUAUX4!M:M,B524,CPUAUX4!O:O)+SUMIF(CPUAUX5!M:M,B524,CPUAUX5!O:O)</f>
        <v>14.43735</v>
      </c>
      <c r="G524" s="18">
        <f>VLOOKUP(B524,I!$A:$G,5,FALSE)</f>
        <v>5.0999999999999996</v>
      </c>
      <c r="H524" s="18">
        <f t="shared" si="32"/>
        <v>73.630484999999993</v>
      </c>
      <c r="I524" s="27">
        <f t="shared" si="33"/>
        <v>1.9143017062625414E-5</v>
      </c>
      <c r="J524" s="27">
        <f t="shared" ref="J524:J587" si="35">I524 + J523</f>
        <v>0.99868956020392541</v>
      </c>
      <c r="K524" s="11" t="str">
        <f t="shared" si="34"/>
        <v>C</v>
      </c>
    </row>
    <row r="525" spans="1:11">
      <c r="A525" s="11">
        <v>515</v>
      </c>
      <c r="B525" s="11">
        <v>3897</v>
      </c>
      <c r="C525" s="11" t="str">
        <f>VLOOKUP(B525,I!$A:$G,2,FALSE)</f>
        <v>SINAPI</v>
      </c>
      <c r="D525" s="23" t="str">
        <f>VLOOKUP(B525,I!$A:$G,3,FALSE)</f>
        <v>LUVA SIMPLES, PVC, SOLDAVEL, DN 40 MM, SERIE NORMAL, PARA ESGOTO PREDIAL</v>
      </c>
      <c r="E525" s="11" t="str">
        <f>VLOOKUP(B525,I!$A:$G,4,FALSE)</f>
        <v>UN</v>
      </c>
      <c r="F525" s="11">
        <f>SUMIF(CPU!M:M,B525,CPU!O:O)+SUMIF(CPUAUX1!M:M,B525,CPUAUX1!O:O)+SUMIF(CPUAUX2!M:M,B525,CPUAUX2!O:O)+SUMIF(CPUAUX3!M:M,B525,CPUAUX3!O:O)+SUMIF(CPUAUX4!M:M,B525,CPUAUX4!O:O)+SUMIF(CPUAUX5!M:M,B525,CPUAUX5!O:O)</f>
        <v>50</v>
      </c>
      <c r="G525" s="18">
        <f>VLOOKUP(B525,I!$A:$G,5,FALSE)</f>
        <v>1.47</v>
      </c>
      <c r="H525" s="18">
        <f t="shared" si="32"/>
        <v>73.5</v>
      </c>
      <c r="I525" s="27">
        <f t="shared" si="33"/>
        <v>1.9109092573585085E-5</v>
      </c>
      <c r="J525" s="27">
        <f t="shared" si="35"/>
        <v>0.99870866929649904</v>
      </c>
      <c r="K525" s="11" t="str">
        <f t="shared" si="34"/>
        <v>C</v>
      </c>
    </row>
    <row r="526" spans="1:11" ht="30">
      <c r="A526" s="11">
        <v>516</v>
      </c>
      <c r="B526" s="11">
        <v>1574</v>
      </c>
      <c r="C526" s="11" t="str">
        <f>VLOOKUP(B526,I!$A:$G,2,FALSE)</f>
        <v>SINAPI</v>
      </c>
      <c r="D526" s="23" t="str">
        <f>VLOOKUP(B526,I!$A:$G,3,FALSE)</f>
        <v>TERMINAL A COMPRESSAO EM COBRE ESTANHADO PARA CABO 10 MM2, 1 FURO E 1 COMPRESSAO, PARA PARAFUSO DE FIXACAO M6</v>
      </c>
      <c r="E526" s="11" t="str">
        <f>VLOOKUP(B526,I!$A:$G,4,FALSE)</f>
        <v>UN</v>
      </c>
      <c r="F526" s="11">
        <f>SUMIF(CPU!M:M,B526,CPU!O:O)+SUMIF(CPUAUX1!M:M,B526,CPUAUX1!O:O)+SUMIF(CPUAUX2!M:M,B526,CPUAUX2!O:O)+SUMIF(CPUAUX3!M:M,B526,CPUAUX3!O:O)+SUMIF(CPUAUX4!M:M,B526,CPUAUX4!O:O)+SUMIF(CPUAUX5!M:M,B526,CPUAUX5!O:O)</f>
        <v>36</v>
      </c>
      <c r="G526" s="18">
        <f>VLOOKUP(B526,I!$A:$G,5,FALSE)</f>
        <v>2.0299999999999998</v>
      </c>
      <c r="H526" s="18">
        <f t="shared" si="32"/>
        <v>73.08</v>
      </c>
      <c r="I526" s="27">
        <f t="shared" si="33"/>
        <v>1.8999897758878884E-5</v>
      </c>
      <c r="J526" s="27">
        <f t="shared" si="35"/>
        <v>0.99872766919425793</v>
      </c>
      <c r="K526" s="11" t="str">
        <f t="shared" si="34"/>
        <v>C</v>
      </c>
    </row>
    <row r="527" spans="1:11">
      <c r="A527" s="11">
        <v>517</v>
      </c>
      <c r="B527" s="11" t="s">
        <v>2665</v>
      </c>
      <c r="C527" s="11" t="str">
        <f>VLOOKUP(B527,I!$A:$G,2,FALSE)</f>
        <v>SEINFRA</v>
      </c>
      <c r="D527" s="23" t="str">
        <f>VLOOKUP(B527,I!$A:$G,3,FALSE)</f>
        <v>CORTE DE SUPERFICIE C/DISCO DIAMANTADO</v>
      </c>
      <c r="E527" s="11" t="str">
        <f>VLOOKUP(B527,I!$A:$G,4,FALSE)</f>
        <v>M2</v>
      </c>
      <c r="F527" s="11">
        <f>SUMIF(CPU!M:M,B527,CPU!O:O)+SUMIF(CPUAUX1!M:M,B527,CPUAUX1!O:O)+SUMIF(CPUAUX2!M:M,B527,CPUAUX2!O:O)+SUMIF(CPUAUX3!M:M,B527,CPUAUX3!O:O)+SUMIF(CPUAUX4!M:M,B527,CPUAUX4!O:O)+SUMIF(CPUAUX5!M:M,B527,CPUAUX5!O:O)</f>
        <v>98.11</v>
      </c>
      <c r="G527" s="18">
        <f>VLOOKUP(B527,I!$A:$G,5,FALSE)</f>
        <v>0.73</v>
      </c>
      <c r="H527" s="18">
        <f t="shared" si="32"/>
        <v>71.6203</v>
      </c>
      <c r="I527" s="27">
        <f t="shared" si="33"/>
        <v>1.8620393780244026E-5</v>
      </c>
      <c r="J527" s="27">
        <f t="shared" si="35"/>
        <v>0.99874628958803813</v>
      </c>
      <c r="K527" s="11" t="str">
        <f t="shared" si="34"/>
        <v>C</v>
      </c>
    </row>
    <row r="528" spans="1:11" ht="30">
      <c r="A528" s="11">
        <v>518</v>
      </c>
      <c r="B528" s="11">
        <v>43492</v>
      </c>
      <c r="C528" s="11" t="str">
        <f>VLOOKUP(B528,I!$A:$G,2,FALSE)</f>
        <v>SINAPI</v>
      </c>
      <c r="D528" s="23" t="str">
        <f>VLOOKUP(B528,I!$A:$G,3,FALSE)</f>
        <v>EPI - FAMILIA SOLDADOR - HORISTA (ENCARGOS COMPLEMENTARES - COLETADO CAIXA)</v>
      </c>
      <c r="E528" s="11" t="str">
        <f>VLOOKUP(B528,I!$A:$G,4,FALSE)</f>
        <v>H</v>
      </c>
      <c r="F528" s="11">
        <f>SUMIF(CPU!M:M,B528,CPU!O:O)+SUMIF(CPUAUX1!M:M,B528,CPUAUX1!O:O)+SUMIF(CPUAUX2!M:M,B528,CPUAUX2!O:O)+SUMIF(CPUAUX3!M:M,B528,CPUAUX3!O:O)+SUMIF(CPUAUX4!M:M,B528,CPUAUX4!O:O)+SUMIF(CPUAUX5!M:M,B528,CPUAUX5!O:O)</f>
        <v>39.256</v>
      </c>
      <c r="G528" s="18">
        <f>VLOOKUP(B528,I!$A:$G,5,FALSE)</f>
        <v>1.82</v>
      </c>
      <c r="H528" s="18">
        <f t="shared" si="32"/>
        <v>71.445920000000001</v>
      </c>
      <c r="I528" s="27">
        <f t="shared" si="33"/>
        <v>1.8575057133128629E-5</v>
      </c>
      <c r="J528" s="27">
        <f t="shared" si="35"/>
        <v>0.99876486464517122</v>
      </c>
      <c r="K528" s="11" t="str">
        <f t="shared" si="34"/>
        <v>C</v>
      </c>
    </row>
    <row r="529" spans="1:11">
      <c r="A529" s="11">
        <v>519</v>
      </c>
      <c r="B529" s="11" t="s">
        <v>2783</v>
      </c>
      <c r="C529" s="11" t="str">
        <f>VLOOKUP(B529,I!$A:$G,2,FALSE)</f>
        <v>ORSE</v>
      </c>
      <c r="D529" s="23" t="str">
        <f>VLOOKUP(B529,I!$A:$G,3,FALSE)</f>
        <v>JUNÇÃO INTERNA TIPO "I" PARA PERFILADO, REF. MOPA OU SIMILAR</v>
      </c>
      <c r="E529" s="11" t="str">
        <f>VLOOKUP(B529,I!$A:$G,4,FALSE)</f>
        <v>UN</v>
      </c>
      <c r="F529" s="11">
        <f>SUMIF(CPU!M:M,B529,CPU!O:O)+SUMIF(CPUAUX1!M:M,B529,CPUAUX1!O:O)+SUMIF(CPUAUX2!M:M,B529,CPUAUX2!O:O)+SUMIF(CPUAUX3!M:M,B529,CPUAUX3!O:O)+SUMIF(CPUAUX4!M:M,B529,CPUAUX4!O:O)+SUMIF(CPUAUX5!M:M,B529,CPUAUX5!O:O)</f>
        <v>21.25</v>
      </c>
      <c r="G529" s="18">
        <f>VLOOKUP(B529,I!$A:$G,5,FALSE)</f>
        <v>3.3</v>
      </c>
      <c r="H529" s="18">
        <f t="shared" si="32"/>
        <v>70.125</v>
      </c>
      <c r="I529" s="27">
        <f t="shared" si="33"/>
        <v>1.8231634241124547E-5</v>
      </c>
      <c r="J529" s="27">
        <f t="shared" si="35"/>
        <v>0.99878309627941231</v>
      </c>
      <c r="K529" s="11" t="str">
        <f t="shared" si="34"/>
        <v>C</v>
      </c>
    </row>
    <row r="530" spans="1:11">
      <c r="A530" s="11">
        <v>520</v>
      </c>
      <c r="B530" s="11">
        <v>7097</v>
      </c>
      <c r="C530" s="11" t="str">
        <f>VLOOKUP(B530,I!$A:$G,2,FALSE)</f>
        <v>SINAPI</v>
      </c>
      <c r="D530" s="23" t="str">
        <f>VLOOKUP(B530,I!$A:$G,3,FALSE)</f>
        <v>TE SANITARIO, PVC, DN 50 X 50 MM, SERIE NORMAL, PARA ESGOTO PREDIAL</v>
      </c>
      <c r="E530" s="11" t="str">
        <f>VLOOKUP(B530,I!$A:$G,4,FALSE)</f>
        <v>UN</v>
      </c>
      <c r="F530" s="11">
        <f>SUMIF(CPU!M:M,B530,CPU!O:O)+SUMIF(CPUAUX1!M:M,B530,CPUAUX1!O:O)+SUMIF(CPUAUX2!M:M,B530,CPUAUX2!O:O)+SUMIF(CPUAUX3!M:M,B530,CPUAUX3!O:O)+SUMIF(CPUAUX4!M:M,B530,CPUAUX4!O:O)+SUMIF(CPUAUX5!M:M,B530,CPUAUX5!O:O)</f>
        <v>10</v>
      </c>
      <c r="G530" s="18">
        <f>VLOOKUP(B530,I!$A:$G,5,FALSE)</f>
        <v>6.9</v>
      </c>
      <c r="H530" s="18">
        <f t="shared" si="32"/>
        <v>69</v>
      </c>
      <c r="I530" s="27">
        <f t="shared" si="33"/>
        <v>1.7939148130304364E-5</v>
      </c>
      <c r="J530" s="27">
        <f t="shared" si="35"/>
        <v>0.99880103542754262</v>
      </c>
      <c r="K530" s="11" t="str">
        <f t="shared" si="34"/>
        <v>C</v>
      </c>
    </row>
    <row r="531" spans="1:11">
      <c r="A531" s="11">
        <v>521</v>
      </c>
      <c r="B531" s="11" t="s">
        <v>2747</v>
      </c>
      <c r="C531" s="11" t="str">
        <f>VLOOKUP(B531,I!$A:$G,2,FALSE)</f>
        <v>ORSE</v>
      </c>
      <c r="D531" s="23" t="str">
        <f>VLOOKUP(B531,I!$A:$G,3,FALSE)</f>
        <v>CHAPA AÇO GROSSA PRETA 3/8"(9,53MM) 74,48 KG/M2</v>
      </c>
      <c r="E531" s="11" t="str">
        <f>VLOOKUP(B531,I!$A:$G,4,FALSE)</f>
        <v>M2</v>
      </c>
      <c r="F531" s="11">
        <f>SUMIF(CPU!M:M,B531,CPU!O:O)+SUMIF(CPUAUX1!M:M,B531,CPUAUX1!O:O)+SUMIF(CPUAUX2!M:M,B531,CPUAUX2!O:O)+SUMIF(CPUAUX3!M:M,B531,CPUAUX3!O:O)+SUMIF(CPUAUX4!M:M,B531,CPUAUX4!O:O)+SUMIF(CPUAUX5!M:M,B531,CPUAUX5!O:O)</f>
        <v>0.1133</v>
      </c>
      <c r="G531" s="18">
        <f>VLOOKUP(B531,I!$A:$G,5,FALSE)</f>
        <v>601.49</v>
      </c>
      <c r="H531" s="18">
        <f t="shared" si="32"/>
        <v>68.148816999999994</v>
      </c>
      <c r="I531" s="27">
        <f t="shared" si="33"/>
        <v>1.7717851058956584E-5</v>
      </c>
      <c r="J531" s="27">
        <f t="shared" si="35"/>
        <v>0.99881875327860159</v>
      </c>
      <c r="K531" s="11" t="str">
        <f t="shared" si="34"/>
        <v>C</v>
      </c>
    </row>
    <row r="532" spans="1:11">
      <c r="A532" s="11">
        <v>522</v>
      </c>
      <c r="B532" s="11">
        <v>20149</v>
      </c>
      <c r="C532" s="11" t="str">
        <f>VLOOKUP(B532,I!$A:$G,2,FALSE)</f>
        <v>SINAPI</v>
      </c>
      <c r="D532" s="23" t="str">
        <f>VLOOKUP(B532,I!$A:$G,3,FALSE)</f>
        <v>JOELHO, PVC SERIE R, 45 GRAUS, DN 50 MM, PARA ESGOTO PREDIAL</v>
      </c>
      <c r="E532" s="11" t="str">
        <f>VLOOKUP(B532,I!$A:$G,4,FALSE)</f>
        <v>UN</v>
      </c>
      <c r="F532" s="11">
        <f>SUMIF(CPU!M:M,B532,CPU!O:O)+SUMIF(CPUAUX1!M:M,B532,CPUAUX1!O:O)+SUMIF(CPUAUX2!M:M,B532,CPUAUX2!O:O)+SUMIF(CPUAUX3!M:M,B532,CPUAUX3!O:O)+SUMIF(CPUAUX4!M:M,B532,CPUAUX4!O:O)+SUMIF(CPUAUX5!M:M,B532,CPUAUX5!O:O)</f>
        <v>11</v>
      </c>
      <c r="G532" s="18">
        <f>VLOOKUP(B532,I!$A:$G,5,FALSE)</f>
        <v>6.16</v>
      </c>
      <c r="H532" s="18">
        <f t="shared" si="32"/>
        <v>67.760000000000005</v>
      </c>
      <c r="I532" s="27">
        <f t="shared" si="33"/>
        <v>1.7616763439267013E-5</v>
      </c>
      <c r="J532" s="27">
        <f t="shared" si="35"/>
        <v>0.99883637004204084</v>
      </c>
      <c r="K532" s="11" t="str">
        <f t="shared" si="34"/>
        <v>C</v>
      </c>
    </row>
    <row r="533" spans="1:11" ht="30">
      <c r="A533" s="11">
        <v>523</v>
      </c>
      <c r="B533" s="11">
        <v>2574</v>
      </c>
      <c r="C533" s="11" t="str">
        <f>VLOOKUP(B533,I!$A:$G,2,FALSE)</f>
        <v>SINAPI</v>
      </c>
      <c r="D533" s="23" t="str">
        <f>VLOOKUP(B533,I!$A:$G,3,FALSE)</f>
        <v>CONDULETE DE ALUMINIO TIPO T, PARA ELETRODUTO ROSCAVEL DE 3/4", COM TAMPA CEGA</v>
      </c>
      <c r="E533" s="11" t="str">
        <f>VLOOKUP(B533,I!$A:$G,4,FALSE)</f>
        <v>UN</v>
      </c>
      <c r="F533" s="11">
        <f>SUMIF(CPU!M:M,B533,CPU!O:O)+SUMIF(CPUAUX1!M:M,B533,CPUAUX1!O:O)+SUMIF(CPUAUX2!M:M,B533,CPUAUX2!O:O)+SUMIF(CPUAUX3!M:M,B533,CPUAUX3!O:O)+SUMIF(CPUAUX4!M:M,B533,CPUAUX4!O:O)+SUMIF(CPUAUX5!M:M,B533,CPUAUX5!O:O)</f>
        <v>5</v>
      </c>
      <c r="G533" s="18">
        <f>VLOOKUP(B533,I!$A:$G,5,FALSE)</f>
        <v>13.52</v>
      </c>
      <c r="H533" s="18">
        <f t="shared" si="32"/>
        <v>67.599999999999994</v>
      </c>
      <c r="I533" s="27">
        <f t="shared" si="33"/>
        <v>1.7575165414617029E-5</v>
      </c>
      <c r="J533" s="27">
        <f t="shared" si="35"/>
        <v>0.99885394520745541</v>
      </c>
      <c r="K533" s="11" t="str">
        <f t="shared" si="34"/>
        <v>C</v>
      </c>
    </row>
    <row r="534" spans="1:11" ht="30">
      <c r="A534" s="11">
        <v>524</v>
      </c>
      <c r="B534" s="11">
        <v>5104</v>
      </c>
      <c r="C534" s="11" t="str">
        <f>VLOOKUP(B534,I!$A:$G,2,FALSE)</f>
        <v>SINAPI</v>
      </c>
      <c r="D534" s="23" t="str">
        <f>VLOOKUP(B534,I!$A:$G,3,FALSE)</f>
        <v>REBITE DE REPUXO EM ALUMINIO VAZADO, DIAMETRO 3,2 X 8 MM DE COMPRIMENTO (1KG = 1025 UNIDADES)</v>
      </c>
      <c r="E534" s="11" t="str">
        <f>VLOOKUP(B534,I!$A:$G,4,FALSE)</f>
        <v>KG</v>
      </c>
      <c r="F534" s="11">
        <f>SUMIF(CPU!M:M,B534,CPU!O:O)+SUMIF(CPUAUX1!M:M,B534,CPUAUX1!O:O)+SUMIF(CPUAUX2!M:M,B534,CPUAUX2!O:O)+SUMIF(CPUAUX3!M:M,B534,CPUAUX3!O:O)+SUMIF(CPUAUX4!M:M,B534,CPUAUX4!O:O)+SUMIF(CPUAUX5!M:M,B534,CPUAUX5!O:O)</f>
        <v>0.92784399999999989</v>
      </c>
      <c r="G534" s="18">
        <f>VLOOKUP(B534,I!$A:$G,5,FALSE)</f>
        <v>70.37</v>
      </c>
      <c r="H534" s="18">
        <f t="shared" si="32"/>
        <v>65.292382279999998</v>
      </c>
      <c r="I534" s="27">
        <f t="shared" si="33"/>
        <v>1.6975213297121447E-5</v>
      </c>
      <c r="J534" s="27">
        <f t="shared" si="35"/>
        <v>0.99887092042075254</v>
      </c>
      <c r="K534" s="11" t="str">
        <f t="shared" si="34"/>
        <v>C</v>
      </c>
    </row>
    <row r="535" spans="1:11" ht="30">
      <c r="A535" s="11">
        <v>525</v>
      </c>
      <c r="B535" s="11">
        <v>39443</v>
      </c>
      <c r="C535" s="11" t="str">
        <f>VLOOKUP(B535,I!$A:$G,2,FALSE)</f>
        <v>SINAPI</v>
      </c>
      <c r="D535" s="23" t="str">
        <f>VLOOKUP(B535,I!$A:$G,3,FALSE)</f>
        <v>PARAFUSO DRY WALL, EM ACO ZINCADO, CABECA LENTILHA E PONTA BROCA (LB), LARGURA 4,2 MM, COMPRIMENTO 13 MM</v>
      </c>
      <c r="E535" s="11" t="str">
        <f>VLOOKUP(B535,I!$A:$G,4,FALSE)</f>
        <v>UN</v>
      </c>
      <c r="F535" s="11">
        <f>SUMIF(CPU!M:M,B535,CPU!O:O)+SUMIF(CPUAUX1!M:M,B535,CPUAUX1!O:O)+SUMIF(CPUAUX2!M:M,B535,CPUAUX2!O:O)+SUMIF(CPUAUX3!M:M,B535,CPUAUX3!O:O)+SUMIF(CPUAUX4!M:M,B535,CPUAUX4!O:O)+SUMIF(CPUAUX5!M:M,B535,CPUAUX5!O:O)</f>
        <v>283.46124599999996</v>
      </c>
      <c r="G535" s="18">
        <f>VLOOKUP(B535,I!$A:$G,5,FALSE)</f>
        <v>0.23</v>
      </c>
      <c r="H535" s="18">
        <f t="shared" si="32"/>
        <v>65.196086579999999</v>
      </c>
      <c r="I535" s="27">
        <f t="shared" si="33"/>
        <v>1.6950177603982152E-5</v>
      </c>
      <c r="J535" s="27">
        <f t="shared" si="35"/>
        <v>0.99888787059835649</v>
      </c>
      <c r="K535" s="11" t="str">
        <f t="shared" si="34"/>
        <v>C</v>
      </c>
    </row>
    <row r="536" spans="1:11" ht="30">
      <c r="A536" s="11">
        <v>526</v>
      </c>
      <c r="B536" s="11">
        <v>4720</v>
      </c>
      <c r="C536" s="11" t="str">
        <f>VLOOKUP(B536,I!$A:$G,2,FALSE)</f>
        <v>SINAPI</v>
      </c>
      <c r="D536" s="23" t="str">
        <f>VLOOKUP(B536,I!$A:$G,3,FALSE)</f>
        <v>PEDRA BRITADA N. 0, OU PEDRISCO (4,8 A 9,5 MM) POSTO PEDREIRA/FORNECEDOR, SEM FRETE</v>
      </c>
      <c r="E536" s="11" t="str">
        <f>VLOOKUP(B536,I!$A:$G,4,FALSE)</f>
        <v>M3</v>
      </c>
      <c r="F536" s="11">
        <f>SUMIF(CPU!M:M,B536,CPU!O:O)+SUMIF(CPUAUX1!M:M,B536,CPUAUX1!O:O)+SUMIF(CPUAUX2!M:M,B536,CPUAUX2!O:O)+SUMIF(CPUAUX3!M:M,B536,CPUAUX3!O:O)+SUMIF(CPUAUX4!M:M,B536,CPUAUX4!O:O)+SUMIF(CPUAUX5!M:M,B536,CPUAUX5!O:O)</f>
        <v>0.21560000000000001</v>
      </c>
      <c r="G536" s="18">
        <f>VLOOKUP(B536,I!$A:$G,5,FALSE)</f>
        <v>300.89999999999998</v>
      </c>
      <c r="H536" s="18">
        <f t="shared" si="32"/>
        <v>64.874039999999994</v>
      </c>
      <c r="I536" s="27">
        <f t="shared" si="33"/>
        <v>1.6866449469149139E-5</v>
      </c>
      <c r="J536" s="27">
        <f t="shared" si="35"/>
        <v>0.99890473704782567</v>
      </c>
      <c r="K536" s="11" t="str">
        <f t="shared" si="34"/>
        <v>C</v>
      </c>
    </row>
    <row r="537" spans="1:11">
      <c r="A537" s="11">
        <v>527</v>
      </c>
      <c r="B537" s="11">
        <v>6019</v>
      </c>
      <c r="C537" s="11" t="str">
        <f>VLOOKUP(B537,I!$A:$G,2,FALSE)</f>
        <v>SINAPI</v>
      </c>
      <c r="D537" s="23" t="str">
        <f>VLOOKUP(B537,I!$A:$G,3,FALSE)</f>
        <v>REGISTRO GAVETA BRUTO EM LATAO FORJADO, BITOLA 1"</v>
      </c>
      <c r="E537" s="11" t="str">
        <f>VLOOKUP(B537,I!$A:$G,4,FALSE)</f>
        <v>UN</v>
      </c>
      <c r="F537" s="11">
        <f>SUMIF(CPU!M:M,B537,CPU!O:O)+SUMIF(CPUAUX1!M:M,B537,CPUAUX1!O:O)+SUMIF(CPUAUX2!M:M,B537,CPUAUX2!O:O)+SUMIF(CPUAUX3!M:M,B537,CPUAUX3!O:O)+SUMIF(CPUAUX4!M:M,B537,CPUAUX4!O:O)+SUMIF(CPUAUX5!M:M,B537,CPUAUX5!O:O)</f>
        <v>1</v>
      </c>
      <c r="G537" s="18">
        <f>VLOOKUP(B537,I!$A:$G,5,FALSE)</f>
        <v>64.510000000000005</v>
      </c>
      <c r="H537" s="18">
        <f t="shared" si="32"/>
        <v>64.510000000000005</v>
      </c>
      <c r="I537" s="27">
        <f t="shared" si="33"/>
        <v>1.677180356356427E-5</v>
      </c>
      <c r="J537" s="27">
        <f t="shared" si="35"/>
        <v>0.99892150885138919</v>
      </c>
      <c r="K537" s="11" t="str">
        <f t="shared" si="34"/>
        <v>C</v>
      </c>
    </row>
    <row r="538" spans="1:11" ht="30">
      <c r="A538" s="11">
        <v>528</v>
      </c>
      <c r="B538" s="11">
        <v>43493</v>
      </c>
      <c r="C538" s="11" t="str">
        <f>VLOOKUP(B538,I!$A:$G,2,FALSE)</f>
        <v>SINAPI</v>
      </c>
      <c r="D538" s="23" t="str">
        <f>VLOOKUP(B538,I!$A:$G,3,FALSE)</f>
        <v>EPI - FAMILIA TOPOGRAFO - HORISTA (ENCARGOS COMPLEMENTARES - COLETADO CAIXA)</v>
      </c>
      <c r="E538" s="11" t="str">
        <f>VLOOKUP(B538,I!$A:$G,4,FALSE)</f>
        <v>H</v>
      </c>
      <c r="F538" s="11">
        <f>SUMIF(CPU!M:M,B538,CPU!O:O)+SUMIF(CPUAUX1!M:M,B538,CPUAUX1!O:O)+SUMIF(CPUAUX2!M:M,B538,CPUAUX2!O:O)+SUMIF(CPUAUX3!M:M,B538,CPUAUX3!O:O)+SUMIF(CPUAUX4!M:M,B538,CPUAUX4!O:O)+SUMIF(CPUAUX5!M:M,B538,CPUAUX5!O:O)</f>
        <v>86</v>
      </c>
      <c r="G538" s="18">
        <f>VLOOKUP(B538,I!$A:$G,5,FALSE)</f>
        <v>0.74</v>
      </c>
      <c r="H538" s="18">
        <f t="shared" si="32"/>
        <v>63.64</v>
      </c>
      <c r="I538" s="27">
        <f t="shared" si="33"/>
        <v>1.6545614304529999E-5</v>
      </c>
      <c r="J538" s="27">
        <f t="shared" si="35"/>
        <v>0.99893805446569373</v>
      </c>
      <c r="K538" s="11" t="str">
        <f t="shared" si="34"/>
        <v>C</v>
      </c>
    </row>
    <row r="539" spans="1:11" ht="30">
      <c r="A539" s="11">
        <v>529</v>
      </c>
      <c r="B539" s="11">
        <v>43131</v>
      </c>
      <c r="C539" s="11" t="str">
        <f>VLOOKUP(B539,I!$A:$G,2,FALSE)</f>
        <v>SINAPI</v>
      </c>
      <c r="D539" s="23" t="str">
        <f>VLOOKUP(B539,I!$A:$G,3,FALSE)</f>
        <v>ARAME GALVANIZADO 6 BWG, D = 5,16 MM (0,157 KG/M), OU 8 BWG, D = 4,19 MM (0,101 KG/M), OU 10 BWG, D = 3,40 MM (0,0713 KG/M)</v>
      </c>
      <c r="E539" s="11" t="str">
        <f>VLOOKUP(B539,I!$A:$G,4,FALSE)</f>
        <v>KG</v>
      </c>
      <c r="F539" s="11">
        <f>SUMIF(CPU!M:M,B539,CPU!O:O)+SUMIF(CPUAUX1!M:M,B539,CPUAUX1!O:O)+SUMIF(CPUAUX2!M:M,B539,CPUAUX2!O:O)+SUMIF(CPUAUX3!M:M,B539,CPUAUX3!O:O)+SUMIF(CPUAUX4!M:M,B539,CPUAUX4!O:O)+SUMIF(CPUAUX5!M:M,B539,CPUAUX5!O:O)</f>
        <v>2.5189829999999995</v>
      </c>
      <c r="G539" s="18">
        <f>VLOOKUP(B539,I!$A:$G,5,FALSE)</f>
        <v>25.08</v>
      </c>
      <c r="H539" s="18">
        <f t="shared" si="32"/>
        <v>63.176093639999984</v>
      </c>
      <c r="I539" s="27">
        <f t="shared" si="33"/>
        <v>1.6425004378288974E-5</v>
      </c>
      <c r="J539" s="27">
        <f t="shared" si="35"/>
        <v>0.99895447947007199</v>
      </c>
      <c r="K539" s="11" t="str">
        <f t="shared" si="34"/>
        <v>C</v>
      </c>
    </row>
    <row r="540" spans="1:11" ht="30">
      <c r="A540" s="11">
        <v>530</v>
      </c>
      <c r="B540" s="11">
        <v>1571</v>
      </c>
      <c r="C540" s="11" t="str">
        <f>VLOOKUP(B540,I!$A:$G,2,FALSE)</f>
        <v>SINAPI</v>
      </c>
      <c r="D540" s="23" t="str">
        <f>VLOOKUP(B540,I!$A:$G,3,FALSE)</f>
        <v>TERMINAL A COMPRESSAO EM COBRE ESTANHADO PARA CABO 4 MM2, 1 FURO E 1 COMPRESSAO, PARA PARAFUSO DE FIXACAO M5</v>
      </c>
      <c r="E540" s="11" t="str">
        <f>VLOOKUP(B540,I!$A:$G,4,FALSE)</f>
        <v>UN</v>
      </c>
      <c r="F540" s="11">
        <f>SUMIF(CPU!M:M,B540,CPU!O:O)+SUMIF(CPUAUX1!M:M,B540,CPUAUX1!O:O)+SUMIF(CPUAUX2!M:M,B540,CPUAUX2!O:O)+SUMIF(CPUAUX3!M:M,B540,CPUAUX3!O:O)+SUMIF(CPUAUX4!M:M,B540,CPUAUX4!O:O)+SUMIF(CPUAUX5!M:M,B540,CPUAUX5!O:O)</f>
        <v>40</v>
      </c>
      <c r="G540" s="18">
        <f>VLOOKUP(B540,I!$A:$G,5,FALSE)</f>
        <v>1.57</v>
      </c>
      <c r="H540" s="18">
        <f t="shared" si="32"/>
        <v>62.800000000000004</v>
      </c>
      <c r="I540" s="27">
        <f t="shared" si="33"/>
        <v>1.6327224675117596E-5</v>
      </c>
      <c r="J540" s="27">
        <f t="shared" si="35"/>
        <v>0.99897080669474714</v>
      </c>
      <c r="K540" s="11" t="str">
        <f t="shared" si="34"/>
        <v>C</v>
      </c>
    </row>
    <row r="541" spans="1:11">
      <c r="A541" s="11">
        <v>531</v>
      </c>
      <c r="B541" s="11">
        <v>3516</v>
      </c>
      <c r="C541" s="11" t="str">
        <f>VLOOKUP(B541,I!$A:$G,2,FALSE)</f>
        <v>SINAPI</v>
      </c>
      <c r="D541" s="23" t="str">
        <f>VLOOKUP(B541,I!$A:$G,3,FALSE)</f>
        <v>JOELHO PVC, SOLDAVEL, BB, 45 GRAUS, DN 40 MM, PARA ESGOTO PREDIAL</v>
      </c>
      <c r="E541" s="11" t="str">
        <f>VLOOKUP(B541,I!$A:$G,4,FALSE)</f>
        <v>UN</v>
      </c>
      <c r="F541" s="11">
        <f>SUMIF(CPU!M:M,B541,CPU!O:O)+SUMIF(CPUAUX1!M:M,B541,CPUAUX1!O:O)+SUMIF(CPUAUX2!M:M,B541,CPUAUX2!O:O)+SUMIF(CPUAUX3!M:M,B541,CPUAUX3!O:O)+SUMIF(CPUAUX4!M:M,B541,CPUAUX4!O:O)+SUMIF(CPUAUX5!M:M,B541,CPUAUX5!O:O)</f>
        <v>29</v>
      </c>
      <c r="G541" s="18">
        <f>VLOOKUP(B541,I!$A:$G,5,FALSE)</f>
        <v>2.15</v>
      </c>
      <c r="H541" s="18">
        <f t="shared" si="32"/>
        <v>62.349999999999994</v>
      </c>
      <c r="I541" s="27">
        <f t="shared" si="33"/>
        <v>1.6210230230789524E-5</v>
      </c>
      <c r="J541" s="27">
        <f t="shared" si="35"/>
        <v>0.99898701692497793</v>
      </c>
      <c r="K541" s="11" t="str">
        <f t="shared" si="34"/>
        <v>C</v>
      </c>
    </row>
    <row r="542" spans="1:11">
      <c r="A542" s="11">
        <v>532</v>
      </c>
      <c r="B542" s="11">
        <v>4374</v>
      </c>
      <c r="C542" s="11" t="str">
        <f>VLOOKUP(B542,I!$A:$G,2,FALSE)</f>
        <v>SINAPI</v>
      </c>
      <c r="D542" s="23" t="str">
        <f>VLOOKUP(B542,I!$A:$G,3,FALSE)</f>
        <v>BUCHA DE NYLON SEM ABA S10</v>
      </c>
      <c r="E542" s="11" t="str">
        <f>VLOOKUP(B542,I!$A:$G,4,FALSE)</f>
        <v>UN</v>
      </c>
      <c r="F542" s="11">
        <f>SUMIF(CPU!M:M,B542,CPU!O:O)+SUMIF(CPUAUX1!M:M,B542,CPUAUX1!O:O)+SUMIF(CPUAUX2!M:M,B542,CPUAUX2!O:O)+SUMIF(CPUAUX3!M:M,B542,CPUAUX3!O:O)+SUMIF(CPUAUX4!M:M,B542,CPUAUX4!O:O)+SUMIF(CPUAUX5!M:M,B542,CPUAUX5!O:O)</f>
        <v>168</v>
      </c>
      <c r="G542" s="18">
        <f>VLOOKUP(B542,I!$A:$G,5,FALSE)</f>
        <v>0.37</v>
      </c>
      <c r="H542" s="18">
        <f t="shared" si="32"/>
        <v>62.16</v>
      </c>
      <c r="I542" s="27">
        <f t="shared" si="33"/>
        <v>1.6160832576517672E-5</v>
      </c>
      <c r="J542" s="27">
        <f t="shared" si="35"/>
        <v>0.99900317775755443</v>
      </c>
      <c r="K542" s="11" t="str">
        <f t="shared" si="34"/>
        <v>C</v>
      </c>
    </row>
    <row r="543" spans="1:11">
      <c r="A543" s="11">
        <v>533</v>
      </c>
      <c r="B543" s="11">
        <v>303</v>
      </c>
      <c r="C543" s="11" t="str">
        <f>VLOOKUP(B543,I!$A:$G,2,FALSE)</f>
        <v>SINAPI</v>
      </c>
      <c r="D543" s="23" t="str">
        <f>VLOOKUP(B543,I!$A:$G,3,FALSE)</f>
        <v>ANEL BORRACHA, PARA TUBO PVC, REDE COLETOR ESGOTO, DN 100 MM (NBR 7362)</v>
      </c>
      <c r="E543" s="11" t="str">
        <f>VLOOKUP(B543,I!$A:$G,4,FALSE)</f>
        <v>UN</v>
      </c>
      <c r="F543" s="11">
        <f>SUMIF(CPU!M:M,B543,CPU!O:O)+SUMIF(CPUAUX1!M:M,B543,CPUAUX1!O:O)+SUMIF(CPUAUX2!M:M,B543,CPUAUX2!O:O)+SUMIF(CPUAUX3!M:M,B543,CPUAUX3!O:O)+SUMIF(CPUAUX4!M:M,B543,CPUAUX4!O:O)+SUMIF(CPUAUX5!M:M,B543,CPUAUX5!O:O)</f>
        <v>14</v>
      </c>
      <c r="G543" s="18">
        <f>VLOOKUP(B543,I!$A:$G,5,FALSE)</f>
        <v>4.21</v>
      </c>
      <c r="H543" s="18">
        <f t="shared" si="32"/>
        <v>58.94</v>
      </c>
      <c r="I543" s="27">
        <f t="shared" si="33"/>
        <v>1.5323672330436803E-5</v>
      </c>
      <c r="J543" s="27">
        <f t="shared" si="35"/>
        <v>0.99901850142988491</v>
      </c>
      <c r="K543" s="11" t="str">
        <f t="shared" si="34"/>
        <v>C</v>
      </c>
    </row>
    <row r="544" spans="1:11">
      <c r="A544" s="11">
        <v>534</v>
      </c>
      <c r="B544" s="11">
        <v>40331</v>
      </c>
      <c r="C544" s="11" t="str">
        <f>VLOOKUP(B544,I!$A:$G,2,FALSE)</f>
        <v>SINAPI</v>
      </c>
      <c r="D544" s="23" t="str">
        <f>VLOOKUP(B544,I!$A:$G,3,FALSE)</f>
        <v>ASSENTADOR DE MANILHAS (HORISTA)</v>
      </c>
      <c r="E544" s="11" t="str">
        <f>VLOOKUP(B544,I!$A:$G,4,FALSE)</f>
        <v>H</v>
      </c>
      <c r="F544" s="11">
        <f>SUMIF(CPU!M:M,B544,CPU!O:O)+SUMIF(CPUAUX1!M:M,B544,CPUAUX1!O:O)+SUMIF(CPUAUX2!M:M,B544,CPUAUX2!O:O)+SUMIF(CPUAUX3!M:M,B544,CPUAUX3!O:O)+SUMIF(CPUAUX4!M:M,B544,CPUAUX4!O:O)+SUMIF(CPUAUX5!M:M,B544,CPUAUX5!O:O)</f>
        <v>4.1197226479999998</v>
      </c>
      <c r="G544" s="18">
        <f>VLOOKUP(B544,I!$A:$G,5,FALSE)</f>
        <v>13.99</v>
      </c>
      <c r="H544" s="18">
        <f t="shared" si="32"/>
        <v>57.634919845519995</v>
      </c>
      <c r="I544" s="27">
        <f t="shared" si="33"/>
        <v>1.4984367602710175E-5</v>
      </c>
      <c r="J544" s="27">
        <f t="shared" si="35"/>
        <v>0.99903348579748763</v>
      </c>
      <c r="K544" s="11" t="str">
        <f t="shared" si="34"/>
        <v>C</v>
      </c>
    </row>
    <row r="545" spans="1:11">
      <c r="A545" s="11">
        <v>535</v>
      </c>
      <c r="B545" s="11">
        <v>37596</v>
      </c>
      <c r="C545" s="11" t="str">
        <f>VLOOKUP(B545,I!$A:$G,2,FALSE)</f>
        <v>SINAPI</v>
      </c>
      <c r="D545" s="23" t="str">
        <f>VLOOKUP(B545,I!$A:$G,3,FALSE)</f>
        <v>ARGAMASSA COLANTE TIPO AC III E</v>
      </c>
      <c r="E545" s="11" t="str">
        <f>VLOOKUP(B545,I!$A:$G,4,FALSE)</f>
        <v>KG</v>
      </c>
      <c r="F545" s="11">
        <f>SUMIF(CPU!M:M,B545,CPU!O:O)+SUMIF(CPUAUX1!M:M,B545,CPUAUX1!O:O)+SUMIF(CPUAUX2!M:M,B545,CPUAUX2!O:O)+SUMIF(CPUAUX3!M:M,B545,CPUAUX3!O:O)+SUMIF(CPUAUX4!M:M,B545,CPUAUX4!O:O)+SUMIF(CPUAUX5!M:M,B545,CPUAUX5!O:O)</f>
        <v>20.399100000000001</v>
      </c>
      <c r="G545" s="18">
        <f>VLOOKUP(B545,I!$A:$G,5,FALSE)</f>
        <v>2.75</v>
      </c>
      <c r="H545" s="18">
        <f t="shared" si="32"/>
        <v>56.097525000000005</v>
      </c>
      <c r="I545" s="27">
        <f t="shared" si="33"/>
        <v>1.4584663923455832E-5</v>
      </c>
      <c r="J545" s="27">
        <f t="shared" si="35"/>
        <v>0.99904807046141109</v>
      </c>
      <c r="K545" s="11" t="str">
        <f t="shared" si="34"/>
        <v>C</v>
      </c>
    </row>
    <row r="546" spans="1:11">
      <c r="A546" s="11">
        <v>536</v>
      </c>
      <c r="B546" s="11">
        <v>40415</v>
      </c>
      <c r="C546" s="11" t="str">
        <f>VLOOKUP(B546,I!$A:$G,2,FALSE)</f>
        <v>SINAPI</v>
      </c>
      <c r="D546" s="23" t="str">
        <f>VLOOKUP(B546,I!$A:$G,3,FALSE)</f>
        <v>CURVA 90 GRAUS RANHURADA EM FERRO FUNDIDO, DN 65 MM (2 1/2")</v>
      </c>
      <c r="E546" s="11" t="str">
        <f>VLOOKUP(B546,I!$A:$G,4,FALSE)</f>
        <v>UN</v>
      </c>
      <c r="F546" s="11">
        <f>SUMIF(CPU!M:M,B546,CPU!O:O)+SUMIF(CPUAUX1!M:M,B546,CPUAUX1!O:O)+SUMIF(CPUAUX2!M:M,B546,CPUAUX2!O:O)+SUMIF(CPUAUX3!M:M,B546,CPUAUX3!O:O)+SUMIF(CPUAUX4!M:M,B546,CPUAUX4!O:O)+SUMIF(CPUAUX5!M:M,B546,CPUAUX5!O:O)</f>
        <v>2</v>
      </c>
      <c r="G546" s="18">
        <f>VLOOKUP(B546,I!$A:$G,5,FALSE)</f>
        <v>27.77</v>
      </c>
      <c r="H546" s="18">
        <f t="shared" si="32"/>
        <v>55.54</v>
      </c>
      <c r="I546" s="27">
        <f t="shared" si="33"/>
        <v>1.4439714306624702E-5</v>
      </c>
      <c r="J546" s="27">
        <f t="shared" si="35"/>
        <v>0.99906251017571768</v>
      </c>
      <c r="K546" s="11" t="str">
        <f t="shared" si="34"/>
        <v>C</v>
      </c>
    </row>
    <row r="547" spans="1:11">
      <c r="A547" s="11">
        <v>537</v>
      </c>
      <c r="B547" s="11" t="s">
        <v>2678</v>
      </c>
      <c r="C547" s="11" t="str">
        <f>VLOOKUP(B547,I!$A:$G,2,FALSE)</f>
        <v>ORSE</v>
      </c>
      <c r="D547" s="23" t="str">
        <f>VLOOKUP(B547,I!$A:$G,3,FALSE)</f>
        <v>COLA À BASE DE RESINA POLIÉSTER COM CATALISADOR</v>
      </c>
      <c r="E547" s="11" t="str">
        <f>VLOOKUP(B547,I!$A:$G,4,FALSE)</f>
        <v>KG</v>
      </c>
      <c r="F547" s="11">
        <f>SUMIF(CPU!M:M,B547,CPU!O:O)+SUMIF(CPUAUX1!M:M,B547,CPUAUX1!O:O)+SUMIF(CPUAUX2!M:M,B547,CPUAUX2!O:O)+SUMIF(CPUAUX3!M:M,B547,CPUAUX3!O:O)+SUMIF(CPUAUX4!M:M,B547,CPUAUX4!O:O)+SUMIF(CPUAUX5!M:M,B547,CPUAUX5!O:O)</f>
        <v>1.1679999999999999</v>
      </c>
      <c r="G547" s="18">
        <f>VLOOKUP(B547,I!$A:$G,5,FALSE)</f>
        <v>46.46</v>
      </c>
      <c r="H547" s="18">
        <f t="shared" si="32"/>
        <v>54.265279999999997</v>
      </c>
      <c r="I547" s="27">
        <f t="shared" si="33"/>
        <v>1.4108302844238302E-5</v>
      </c>
      <c r="J547" s="27">
        <f t="shared" si="35"/>
        <v>0.99907661847856188</v>
      </c>
      <c r="K547" s="11" t="str">
        <f t="shared" si="34"/>
        <v>C</v>
      </c>
    </row>
    <row r="548" spans="1:11" ht="30">
      <c r="A548" s="11">
        <v>538</v>
      </c>
      <c r="B548" s="11">
        <v>65</v>
      </c>
      <c r="C548" s="11" t="str">
        <f>VLOOKUP(B548,I!$A:$G,2,FALSE)</f>
        <v>SINAPI</v>
      </c>
      <c r="D548" s="23" t="str">
        <f>VLOOKUP(B548,I!$A:$G,3,FALSE)</f>
        <v>ADAPTADOR PVC SOLDAVEL CURTO COM BOLSA E ROSCA, 25 MM X 3/4", PARA AGUA FRIA</v>
      </c>
      <c r="E548" s="11" t="str">
        <f>VLOOKUP(B548,I!$A:$G,4,FALSE)</f>
        <v>UN</v>
      </c>
      <c r="F548" s="11">
        <f>SUMIF(CPU!M:M,B548,CPU!O:O)+SUMIF(CPUAUX1!M:M,B548,CPUAUX1!O:O)+SUMIF(CPUAUX2!M:M,B548,CPUAUX2!O:O)+SUMIF(CPUAUX3!M:M,B548,CPUAUX3!O:O)+SUMIF(CPUAUX4!M:M,B548,CPUAUX4!O:O)+SUMIF(CPUAUX5!M:M,B548,CPUAUX5!O:O)</f>
        <v>59</v>
      </c>
      <c r="G548" s="18">
        <f>VLOOKUP(B548,I!$A:$G,5,FALSE)</f>
        <v>0.91</v>
      </c>
      <c r="H548" s="18">
        <f t="shared" si="32"/>
        <v>53.690000000000005</v>
      </c>
      <c r="I548" s="27">
        <f t="shared" si="33"/>
        <v>1.3958737146609298E-5</v>
      </c>
      <c r="J548" s="27">
        <f t="shared" si="35"/>
        <v>0.99909057721570849</v>
      </c>
      <c r="K548" s="11" t="str">
        <f t="shared" si="34"/>
        <v>C</v>
      </c>
    </row>
    <row r="549" spans="1:11" ht="30">
      <c r="A549" s="11">
        <v>539</v>
      </c>
      <c r="B549" s="11">
        <v>20068</v>
      </c>
      <c r="C549" s="11" t="str">
        <f>VLOOKUP(B549,I!$A:$G,2,FALSE)</f>
        <v>SINAPI</v>
      </c>
      <c r="D549" s="23" t="str">
        <f>VLOOKUP(B549,I!$A:$G,3,FALSE)</f>
        <v>TUBO PVC, SERIE R, DN 50 MM, PARA ESGOTO OU AGUAS PLUVIAIS PREDIAL (NBR 5688)</v>
      </c>
      <c r="E549" s="11" t="str">
        <f>VLOOKUP(B549,I!$A:$G,4,FALSE)</f>
        <v>M</v>
      </c>
      <c r="F549" s="11">
        <f>SUMIF(CPU!M:M,B549,CPU!O:O)+SUMIF(CPUAUX1!M:M,B549,CPUAUX1!O:O)+SUMIF(CPUAUX2!M:M,B549,CPUAUX2!O:O)+SUMIF(CPUAUX3!M:M,B549,CPUAUX3!O:O)+SUMIF(CPUAUX4!M:M,B549,CPUAUX4!O:O)+SUMIF(CPUAUX5!M:M,B549,CPUAUX5!O:O)</f>
        <v>4.4517899999999999</v>
      </c>
      <c r="G549" s="18">
        <f>VLOOKUP(B549,I!$A:$G,5,FALSE)</f>
        <v>11.77</v>
      </c>
      <c r="H549" s="18">
        <f t="shared" si="32"/>
        <v>52.397568299999996</v>
      </c>
      <c r="I549" s="27">
        <f t="shared" si="33"/>
        <v>1.3622720860890437E-5</v>
      </c>
      <c r="J549" s="27">
        <f t="shared" si="35"/>
        <v>0.9991041999365694</v>
      </c>
      <c r="K549" s="11" t="str">
        <f t="shared" si="34"/>
        <v>C</v>
      </c>
    </row>
    <row r="550" spans="1:11">
      <c r="A550" s="11">
        <v>540</v>
      </c>
      <c r="B550" s="11">
        <v>38060</v>
      </c>
      <c r="C550" s="11" t="str">
        <f>VLOOKUP(B550,I!$A:$G,2,FALSE)</f>
        <v>SINAPI</v>
      </c>
      <c r="D550" s="23" t="str">
        <f>VLOOKUP(B550,I!$A:$G,3,FALSE)</f>
        <v>BASE PARA MASTRO DE PARA-RAIOS DIAMETRO NOMINAL 1 1/2"</v>
      </c>
      <c r="E550" s="11" t="str">
        <f>VLOOKUP(B550,I!$A:$G,4,FALSE)</f>
        <v>UN</v>
      </c>
      <c r="F550" s="11">
        <f>SUMIF(CPU!M:M,B550,CPU!O:O)+SUMIF(CPUAUX1!M:M,B550,CPUAUX1!O:O)+SUMIF(CPUAUX2!M:M,B550,CPUAUX2!O:O)+SUMIF(CPUAUX3!M:M,B550,CPUAUX3!O:O)+SUMIF(CPUAUX4!M:M,B550,CPUAUX4!O:O)+SUMIF(CPUAUX5!M:M,B550,CPUAUX5!O:O)</f>
        <v>1</v>
      </c>
      <c r="G550" s="18">
        <f>VLOOKUP(B550,I!$A:$G,5,FALSE)</f>
        <v>51.33</v>
      </c>
      <c r="H550" s="18">
        <f t="shared" si="32"/>
        <v>51.33</v>
      </c>
      <c r="I550" s="27">
        <f t="shared" si="33"/>
        <v>1.3345166283022074E-5</v>
      </c>
      <c r="J550" s="27">
        <f t="shared" si="35"/>
        <v>0.99911754510285244</v>
      </c>
      <c r="K550" s="11" t="str">
        <f t="shared" si="34"/>
        <v>C</v>
      </c>
    </row>
    <row r="551" spans="1:11" ht="30">
      <c r="A551" s="11">
        <v>541</v>
      </c>
      <c r="B551" s="11">
        <v>7137</v>
      </c>
      <c r="C551" s="11" t="str">
        <f>VLOOKUP(B551,I!$A:$G,2,FALSE)</f>
        <v>SINAPI</v>
      </c>
      <c r="D551" s="23" t="str">
        <f>VLOOKUP(B551,I!$A:$G,3,FALSE)</f>
        <v>TE PVC, SOLDAVEL, COM BUCHA DE LATAO NA BOLSA CENTRAL, 90 GRAUS, 25 MM X 1/2", PARA AGUA FRIA PREDIAL</v>
      </c>
      <c r="E551" s="11" t="str">
        <f>VLOOKUP(B551,I!$A:$G,4,FALSE)</f>
        <v>UN</v>
      </c>
      <c r="F551" s="11">
        <f>SUMIF(CPU!M:M,B551,CPU!O:O)+SUMIF(CPUAUX1!M:M,B551,CPUAUX1!O:O)+SUMIF(CPUAUX2!M:M,B551,CPUAUX2!O:O)+SUMIF(CPUAUX3!M:M,B551,CPUAUX3!O:O)+SUMIF(CPUAUX4!M:M,B551,CPUAUX4!O:O)+SUMIF(CPUAUX5!M:M,B551,CPUAUX5!O:O)</f>
        <v>5</v>
      </c>
      <c r="G551" s="18">
        <f>VLOOKUP(B551,I!$A:$G,5,FALSE)</f>
        <v>10.24</v>
      </c>
      <c r="H551" s="18">
        <f t="shared" si="32"/>
        <v>51.2</v>
      </c>
      <c r="I551" s="27">
        <f t="shared" si="33"/>
        <v>1.3311367887993965E-5</v>
      </c>
      <c r="J551" s="27">
        <f t="shared" si="35"/>
        <v>0.9991308564707404</v>
      </c>
      <c r="K551" s="11" t="str">
        <f t="shared" si="34"/>
        <v>C</v>
      </c>
    </row>
    <row r="552" spans="1:11">
      <c r="A552" s="11">
        <v>542</v>
      </c>
      <c r="B552" s="11">
        <v>39319</v>
      </c>
      <c r="C552" s="11" t="str">
        <f>VLOOKUP(B552,I!$A:$G,2,FALSE)</f>
        <v>SINAPI</v>
      </c>
      <c r="D552" s="23" t="str">
        <f>VLOOKUP(B552,I!$A:$G,3,FALSE)</f>
        <v>TERMINAL DE VENTILACAO, 50 MM, SERIE NORMAL, ESGOTO PREDIAL</v>
      </c>
      <c r="E552" s="11" t="str">
        <f>VLOOKUP(B552,I!$A:$G,4,FALSE)</f>
        <v>UN</v>
      </c>
      <c r="F552" s="11">
        <f>SUMIF(CPU!M:M,B552,CPU!O:O)+SUMIF(CPUAUX1!M:M,B552,CPUAUX1!O:O)+SUMIF(CPUAUX2!M:M,B552,CPUAUX2!O:O)+SUMIF(CPUAUX3!M:M,B552,CPUAUX3!O:O)+SUMIF(CPUAUX4!M:M,B552,CPUAUX4!O:O)+SUMIF(CPUAUX5!M:M,B552,CPUAUX5!O:O)</f>
        <v>6</v>
      </c>
      <c r="G552" s="18">
        <f>VLOOKUP(B552,I!$A:$G,5,FALSE)</f>
        <v>8.3800000000000008</v>
      </c>
      <c r="H552" s="18">
        <f t="shared" si="32"/>
        <v>50.28</v>
      </c>
      <c r="I552" s="27">
        <f t="shared" si="33"/>
        <v>1.3072179246256573E-5</v>
      </c>
      <c r="J552" s="27">
        <f t="shared" si="35"/>
        <v>0.99914392864998669</v>
      </c>
      <c r="K552" s="11" t="str">
        <f t="shared" si="34"/>
        <v>C</v>
      </c>
    </row>
    <row r="553" spans="1:11">
      <c r="A553" s="11">
        <v>543</v>
      </c>
      <c r="B553" s="11" t="s">
        <v>2760</v>
      </c>
      <c r="C553" s="11" t="str">
        <f>VLOOKUP(B553,I!$A:$G,2,FALSE)</f>
        <v>SEINFRA</v>
      </c>
      <c r="D553" s="23" t="str">
        <f>VLOOKUP(B553,I!$A:$G,3,FALSE)</f>
        <v>IGNEX - PALITO IGNITOR PARA SOLDA EXOTÉRMICA</v>
      </c>
      <c r="E553" s="11" t="str">
        <f>VLOOKUP(B553,I!$A:$G,4,FALSE)</f>
        <v>UN</v>
      </c>
      <c r="F553" s="11">
        <f>SUMIF(CPU!M:M,B553,CPU!O:O)+SUMIF(CPUAUX1!M:M,B553,CPUAUX1!O:O)+SUMIF(CPUAUX2!M:M,B553,CPUAUX2!O:O)+SUMIF(CPUAUX3!M:M,B553,CPUAUX3!O:O)+SUMIF(CPUAUX4!M:M,B553,CPUAUX4!O:O)+SUMIF(CPUAUX5!M:M,B553,CPUAUX5!O:O)</f>
        <v>10</v>
      </c>
      <c r="G553" s="18">
        <f>VLOOKUP(B553,I!$A:$G,5,FALSE)</f>
        <v>4.8</v>
      </c>
      <c r="H553" s="18">
        <f t="shared" si="32"/>
        <v>48</v>
      </c>
      <c r="I553" s="27">
        <f t="shared" si="33"/>
        <v>1.2479407394994342E-5</v>
      </c>
      <c r="J553" s="27">
        <f t="shared" si="35"/>
        <v>0.99915640805738171</v>
      </c>
      <c r="K553" s="11" t="str">
        <f t="shared" si="34"/>
        <v>C</v>
      </c>
    </row>
    <row r="554" spans="1:11" ht="30">
      <c r="A554" s="11">
        <v>544</v>
      </c>
      <c r="B554" s="11">
        <v>43468</v>
      </c>
      <c r="C554" s="11" t="str">
        <f>VLOOKUP(B554,I!$A:$G,2,FALSE)</f>
        <v>SINAPI</v>
      </c>
      <c r="D554" s="23" t="str">
        <f>VLOOKUP(B554,I!$A:$G,3,FALSE)</f>
        <v>FERRAMENTAS - FAMILIA SOLDADOR - HORISTA (ENCARGOS COMPLEMENTARES - COLETADO CAIXA)</v>
      </c>
      <c r="E554" s="11" t="str">
        <f>VLOOKUP(B554,I!$A:$G,4,FALSE)</f>
        <v>H</v>
      </c>
      <c r="F554" s="11">
        <f>SUMIF(CPU!M:M,B554,CPU!O:O)+SUMIF(CPUAUX1!M:M,B554,CPUAUX1!O:O)+SUMIF(CPUAUX2!M:M,B554,CPUAUX2!O:O)+SUMIF(CPUAUX3!M:M,B554,CPUAUX3!O:O)+SUMIF(CPUAUX4!M:M,B554,CPUAUX4!O:O)+SUMIF(CPUAUX5!M:M,B554,CPUAUX5!O:O)</f>
        <v>39.256</v>
      </c>
      <c r="G554" s="18">
        <f>VLOOKUP(B554,I!$A:$G,5,FALSE)</f>
        <v>1.21</v>
      </c>
      <c r="H554" s="18">
        <f t="shared" si="32"/>
        <v>47.499760000000002</v>
      </c>
      <c r="I554" s="27">
        <f t="shared" si="33"/>
        <v>1.2349351170926175E-5</v>
      </c>
      <c r="J554" s="27">
        <f t="shared" si="35"/>
        <v>0.9991687574085526</v>
      </c>
      <c r="K554" s="11" t="str">
        <f t="shared" si="34"/>
        <v>C</v>
      </c>
    </row>
    <row r="555" spans="1:11" ht="30">
      <c r="A555" s="11">
        <v>545</v>
      </c>
      <c r="B555" s="11">
        <v>112</v>
      </c>
      <c r="C555" s="11" t="str">
        <f>VLOOKUP(B555,I!$A:$G,2,FALSE)</f>
        <v>SINAPI</v>
      </c>
      <c r="D555" s="23" t="str">
        <f>VLOOKUP(B555,I!$A:$G,3,FALSE)</f>
        <v>ADAPTADOR PVC SOLDAVEL CURTO COM BOLSA E ROSCA, 50 MM X1 1/2", PARA AGUA FRIA</v>
      </c>
      <c r="E555" s="11" t="str">
        <f>VLOOKUP(B555,I!$A:$G,4,FALSE)</f>
        <v>UN</v>
      </c>
      <c r="F555" s="11">
        <f>SUMIF(CPU!M:M,B555,CPU!O:O)+SUMIF(CPUAUX1!M:M,B555,CPUAUX1!O:O)+SUMIF(CPUAUX2!M:M,B555,CPUAUX2!O:O)+SUMIF(CPUAUX3!M:M,B555,CPUAUX3!O:O)+SUMIF(CPUAUX4!M:M,B555,CPUAUX4!O:O)+SUMIF(CPUAUX5!M:M,B555,CPUAUX5!O:O)</f>
        <v>10</v>
      </c>
      <c r="G555" s="18">
        <f>VLOOKUP(B555,I!$A:$G,5,FALSE)</f>
        <v>4.5599999999999996</v>
      </c>
      <c r="H555" s="18">
        <f t="shared" si="32"/>
        <v>45.599999999999994</v>
      </c>
      <c r="I555" s="27">
        <f t="shared" si="33"/>
        <v>1.1855437025244622E-5</v>
      </c>
      <c r="J555" s="27">
        <f t="shared" si="35"/>
        <v>0.9991806128455778</v>
      </c>
      <c r="K555" s="11" t="str">
        <f t="shared" si="34"/>
        <v>C</v>
      </c>
    </row>
    <row r="556" spans="1:11" ht="30">
      <c r="A556" s="11">
        <v>546</v>
      </c>
      <c r="B556" s="11">
        <v>14153</v>
      </c>
      <c r="C556" s="11" t="str">
        <f>VLOOKUP(B556,I!$A:$G,2,FALSE)</f>
        <v>SINAPI</v>
      </c>
      <c r="D556" s="23" t="str">
        <f>VLOOKUP(B556,I!$A:$G,3,FALSE)</f>
        <v>FITA METALICA PERFURADA, L = *18* MM, ROLO DE 30 M, CARGA RECOMENDADA = *30* KGF</v>
      </c>
      <c r="E556" s="11" t="str">
        <f>VLOOKUP(B556,I!$A:$G,4,FALSE)</f>
        <v>UN</v>
      </c>
      <c r="F556" s="11">
        <f>SUMIF(CPU!M:M,B556,CPU!O:O)+SUMIF(CPUAUX1!M:M,B556,CPUAUX1!O:O)+SUMIF(CPUAUX2!M:M,B556,CPUAUX2!O:O)+SUMIF(CPUAUX3!M:M,B556,CPUAUX3!O:O)+SUMIF(CPUAUX4!M:M,B556,CPUAUX4!O:O)+SUMIF(CPUAUX5!M:M,B556,CPUAUX5!O:O)</f>
        <v>0.71718619500000003</v>
      </c>
      <c r="G556" s="18">
        <f>VLOOKUP(B556,I!$A:$G,5,FALSE)</f>
        <v>62.14</v>
      </c>
      <c r="H556" s="18">
        <f t="shared" si="32"/>
        <v>44.565950157300001</v>
      </c>
      <c r="I556" s="27">
        <f t="shared" si="33"/>
        <v>1.1586596832457476E-5</v>
      </c>
      <c r="J556" s="27">
        <f t="shared" si="35"/>
        <v>0.99919219944241022</v>
      </c>
      <c r="K556" s="11" t="str">
        <f t="shared" si="34"/>
        <v>C</v>
      </c>
    </row>
    <row r="557" spans="1:11">
      <c r="A557" s="11">
        <v>547</v>
      </c>
      <c r="B557" s="11">
        <v>1894</v>
      </c>
      <c r="C557" s="11" t="str">
        <f>VLOOKUP(B557,I!$A:$G,2,FALSE)</f>
        <v>SINAPI</v>
      </c>
      <c r="D557" s="23" t="str">
        <f>VLOOKUP(B557,I!$A:$G,3,FALSE)</f>
        <v>LUVA EM PVC RIGIDO ROSCAVEL, DE 2", PARA ELETRODUTO</v>
      </c>
      <c r="E557" s="11" t="str">
        <f>VLOOKUP(B557,I!$A:$G,4,FALSE)</f>
        <v>UN</v>
      </c>
      <c r="F557" s="11">
        <f>SUMIF(CPU!M:M,B557,CPU!O:O)+SUMIF(CPUAUX1!M:M,B557,CPUAUX1!O:O)+SUMIF(CPUAUX2!M:M,B557,CPUAUX2!O:O)+SUMIF(CPUAUX3!M:M,B557,CPUAUX3!O:O)+SUMIF(CPUAUX4!M:M,B557,CPUAUX4!O:O)+SUMIF(CPUAUX5!M:M,B557,CPUAUX5!O:O)</f>
        <v>9</v>
      </c>
      <c r="G557" s="18">
        <f>VLOOKUP(B557,I!$A:$G,5,FALSE)</f>
        <v>4.92</v>
      </c>
      <c r="H557" s="18">
        <f t="shared" si="32"/>
        <v>44.28</v>
      </c>
      <c r="I557" s="27">
        <f t="shared" si="33"/>
        <v>1.1512253321882281E-5</v>
      </c>
      <c r="J557" s="27">
        <f t="shared" si="35"/>
        <v>0.99920371169573208</v>
      </c>
      <c r="K557" s="11" t="str">
        <f t="shared" si="34"/>
        <v>C</v>
      </c>
    </row>
    <row r="558" spans="1:11">
      <c r="A558" s="11">
        <v>548</v>
      </c>
      <c r="B558" s="11">
        <v>1893</v>
      </c>
      <c r="C558" s="11" t="str">
        <f>VLOOKUP(B558,I!$A:$G,2,FALSE)</f>
        <v>SINAPI</v>
      </c>
      <c r="D558" s="23" t="str">
        <f>VLOOKUP(B558,I!$A:$G,3,FALSE)</f>
        <v>LUVA EM PVC RIGIDO ROSCAVEL, DE 1 1/2", PARA ELETRODUTO</v>
      </c>
      <c r="E558" s="11" t="str">
        <f>VLOOKUP(B558,I!$A:$G,4,FALSE)</f>
        <v>UN</v>
      </c>
      <c r="F558" s="11">
        <f>SUMIF(CPU!M:M,B558,CPU!O:O)+SUMIF(CPUAUX1!M:M,B558,CPUAUX1!O:O)+SUMIF(CPUAUX2!M:M,B558,CPUAUX2!O:O)+SUMIF(CPUAUX3!M:M,B558,CPUAUX3!O:O)+SUMIF(CPUAUX4!M:M,B558,CPUAUX4!O:O)+SUMIF(CPUAUX5!M:M,B558,CPUAUX5!O:O)</f>
        <v>13</v>
      </c>
      <c r="G558" s="18">
        <f>VLOOKUP(B558,I!$A:$G,5,FALSE)</f>
        <v>3.4</v>
      </c>
      <c r="H558" s="18">
        <f t="shared" si="32"/>
        <v>44.199999999999996</v>
      </c>
      <c r="I558" s="27">
        <f t="shared" si="33"/>
        <v>1.1491454309557289E-5</v>
      </c>
      <c r="J558" s="27">
        <f t="shared" si="35"/>
        <v>0.99921520315004164</v>
      </c>
      <c r="K558" s="11" t="str">
        <f t="shared" si="34"/>
        <v>C</v>
      </c>
    </row>
    <row r="559" spans="1:11">
      <c r="A559" s="11">
        <v>549</v>
      </c>
      <c r="B559" s="11">
        <v>297</v>
      </c>
      <c r="C559" s="11" t="str">
        <f>VLOOKUP(B559,I!$A:$G,2,FALSE)</f>
        <v>SINAPI</v>
      </c>
      <c r="D559" s="23" t="str">
        <f>VLOOKUP(B559,I!$A:$G,3,FALSE)</f>
        <v>ANEL BORRACHA PARA TUBO ESGOTO PREDIAL, DN 75 MM (NBR 5688)</v>
      </c>
      <c r="E559" s="11" t="str">
        <f>VLOOKUP(B559,I!$A:$G,4,FALSE)</f>
        <v>UN</v>
      </c>
      <c r="F559" s="11">
        <f>SUMIF(CPU!M:M,B559,CPU!O:O)+SUMIF(CPUAUX1!M:M,B559,CPUAUX1!O:O)+SUMIF(CPUAUX2!M:M,B559,CPUAUX2!O:O)+SUMIF(CPUAUX3!M:M,B559,CPUAUX3!O:O)+SUMIF(CPUAUX4!M:M,B559,CPUAUX4!O:O)+SUMIF(CPUAUX5!M:M,B559,CPUAUX5!O:O)</f>
        <v>14</v>
      </c>
      <c r="G559" s="18">
        <f>VLOOKUP(B559,I!$A:$G,5,FALSE)</f>
        <v>3.15</v>
      </c>
      <c r="H559" s="18">
        <f t="shared" si="32"/>
        <v>44.1</v>
      </c>
      <c r="I559" s="27">
        <f t="shared" si="33"/>
        <v>1.1465455544151051E-5</v>
      </c>
      <c r="J559" s="27">
        <f t="shared" si="35"/>
        <v>0.99922666860558584</v>
      </c>
      <c r="K559" s="11" t="str">
        <f t="shared" si="34"/>
        <v>C</v>
      </c>
    </row>
    <row r="560" spans="1:11">
      <c r="A560" s="11">
        <v>550</v>
      </c>
      <c r="B560" s="11">
        <v>775</v>
      </c>
      <c r="C560" s="11" t="str">
        <f>VLOOKUP(B560,I!$A:$G,2,FALSE)</f>
        <v>SINAPI</v>
      </c>
      <c r="D560" s="23" t="str">
        <f>VLOOKUP(B560,I!$A:$G,3,FALSE)</f>
        <v>BUCHA DE REDUCAO DE FERRO GALVANIZADO, COM ROSCA BSP, DE 2 1/2" X 2"</v>
      </c>
      <c r="E560" s="11" t="str">
        <f>VLOOKUP(B560,I!$A:$G,4,FALSE)</f>
        <v>UN</v>
      </c>
      <c r="F560" s="11">
        <f>SUMIF(CPU!M:M,B560,CPU!O:O)+SUMIF(CPUAUX1!M:M,B560,CPUAUX1!O:O)+SUMIF(CPUAUX2!M:M,B560,CPUAUX2!O:O)+SUMIF(CPUAUX3!M:M,B560,CPUAUX3!O:O)+SUMIF(CPUAUX4!M:M,B560,CPUAUX4!O:O)+SUMIF(CPUAUX5!M:M,B560,CPUAUX5!O:O)</f>
        <v>1</v>
      </c>
      <c r="G560" s="18">
        <f>VLOOKUP(B560,I!$A:$G,5,FALSE)</f>
        <v>42.43</v>
      </c>
      <c r="H560" s="18">
        <f t="shared" si="32"/>
        <v>42.43</v>
      </c>
      <c r="I560" s="27">
        <f t="shared" si="33"/>
        <v>1.1031276161866873E-5</v>
      </c>
      <c r="J560" s="27">
        <f t="shared" si="35"/>
        <v>0.99923769988174771</v>
      </c>
      <c r="K560" s="11" t="str">
        <f t="shared" si="34"/>
        <v>C</v>
      </c>
    </row>
    <row r="561" spans="1:11" ht="30">
      <c r="A561" s="11">
        <v>551</v>
      </c>
      <c r="B561" s="11">
        <v>4333</v>
      </c>
      <c r="C561" s="11" t="str">
        <f>VLOOKUP(B561,I!$A:$G,2,FALSE)</f>
        <v>SINAPI</v>
      </c>
      <c r="D561" s="23" t="str">
        <f>VLOOKUP(B561,I!$A:$G,3,FALSE)</f>
        <v>PARAFUSO DE LATAO COM ROSCA SOBERBA, CABECA CHATA E FENDA SIMPLES, DIAMETRO 3,2 MM, COMPRIMENTO 16 MM</v>
      </c>
      <c r="E561" s="11" t="str">
        <f>VLOOKUP(B561,I!$A:$G,4,FALSE)</f>
        <v>UN</v>
      </c>
      <c r="F561" s="11">
        <f>SUMIF(CPU!M:M,B561,CPU!O:O)+SUMIF(CPUAUX1!M:M,B561,CPUAUX1!O:O)+SUMIF(CPUAUX2!M:M,B561,CPUAUX2!O:O)+SUMIF(CPUAUX3!M:M,B561,CPUAUX3!O:O)+SUMIF(CPUAUX4!M:M,B561,CPUAUX4!O:O)+SUMIF(CPUAUX5!M:M,B561,CPUAUX5!O:O)</f>
        <v>168</v>
      </c>
      <c r="G561" s="18">
        <f>VLOOKUP(B561,I!$A:$G,5,FALSE)</f>
        <v>0.25</v>
      </c>
      <c r="H561" s="18">
        <f t="shared" si="32"/>
        <v>42</v>
      </c>
      <c r="I561" s="27">
        <f t="shared" si="33"/>
        <v>1.0919481470620049E-5</v>
      </c>
      <c r="J561" s="27">
        <f t="shared" si="35"/>
        <v>0.99924861936321829</v>
      </c>
      <c r="K561" s="11" t="str">
        <f t="shared" si="34"/>
        <v>C</v>
      </c>
    </row>
    <row r="562" spans="1:11">
      <c r="A562" s="11">
        <v>552</v>
      </c>
      <c r="B562" s="11">
        <v>20179</v>
      </c>
      <c r="C562" s="11" t="str">
        <f>VLOOKUP(B562,I!$A:$G,2,FALSE)</f>
        <v>SINAPI</v>
      </c>
      <c r="D562" s="23" t="str">
        <f>VLOOKUP(B562,I!$A:$G,3,FALSE)</f>
        <v>TE, PVC, SERIE R, 100 X 100 MM, PARA ESGOTO PREDIAL</v>
      </c>
      <c r="E562" s="11" t="str">
        <f>VLOOKUP(B562,I!$A:$G,4,FALSE)</f>
        <v>UN</v>
      </c>
      <c r="F562" s="11">
        <f>SUMIF(CPU!M:M,B562,CPU!O:O)+SUMIF(CPUAUX1!M:M,B562,CPUAUX1!O:O)+SUMIF(CPUAUX2!M:M,B562,CPUAUX2!O:O)+SUMIF(CPUAUX3!M:M,B562,CPUAUX3!O:O)+SUMIF(CPUAUX4!M:M,B562,CPUAUX4!O:O)+SUMIF(CPUAUX5!M:M,B562,CPUAUX5!O:O)</f>
        <v>1</v>
      </c>
      <c r="G562" s="18">
        <f>VLOOKUP(B562,I!$A:$G,5,FALSE)</f>
        <v>40.21</v>
      </c>
      <c r="H562" s="18">
        <f t="shared" si="32"/>
        <v>40.21</v>
      </c>
      <c r="I562" s="27">
        <f t="shared" si="33"/>
        <v>1.0454103569848385E-5</v>
      </c>
      <c r="J562" s="27">
        <f t="shared" si="35"/>
        <v>0.99925907346678811</v>
      </c>
      <c r="K562" s="11" t="str">
        <f t="shared" si="34"/>
        <v>C</v>
      </c>
    </row>
    <row r="563" spans="1:11" ht="30">
      <c r="A563" s="11">
        <v>553</v>
      </c>
      <c r="B563" s="11">
        <v>1573</v>
      </c>
      <c r="C563" s="11" t="str">
        <f>VLOOKUP(B563,I!$A:$G,2,FALSE)</f>
        <v>SINAPI</v>
      </c>
      <c r="D563" s="23" t="str">
        <f>VLOOKUP(B563,I!$A:$G,3,FALSE)</f>
        <v>TERMINAL A COMPRESSAO EM COBRE ESTANHADO PARA CABO 6 MM2, 1 FURO E 1 COMPRESSAO, PARA PARAFUSO DE FIXACAO M6</v>
      </c>
      <c r="E563" s="11" t="str">
        <f>VLOOKUP(B563,I!$A:$G,4,FALSE)</f>
        <v>UN</v>
      </c>
      <c r="F563" s="11">
        <f>SUMIF(CPU!M:M,B563,CPU!O:O)+SUMIF(CPUAUX1!M:M,B563,CPUAUX1!O:O)+SUMIF(CPUAUX2!M:M,B563,CPUAUX2!O:O)+SUMIF(CPUAUX3!M:M,B563,CPUAUX3!O:O)+SUMIF(CPUAUX4!M:M,B563,CPUAUX4!O:O)+SUMIF(CPUAUX5!M:M,B563,CPUAUX5!O:O)</f>
        <v>21</v>
      </c>
      <c r="G563" s="18">
        <f>VLOOKUP(B563,I!$A:$G,5,FALSE)</f>
        <v>1.88</v>
      </c>
      <c r="H563" s="18">
        <f t="shared" si="32"/>
        <v>39.479999999999997</v>
      </c>
      <c r="I563" s="27">
        <f t="shared" si="33"/>
        <v>1.0264312582382845E-5</v>
      </c>
      <c r="J563" s="27">
        <f t="shared" si="35"/>
        <v>0.99926933777937044</v>
      </c>
      <c r="K563" s="11" t="str">
        <f t="shared" si="34"/>
        <v>C</v>
      </c>
    </row>
    <row r="564" spans="1:11">
      <c r="A564" s="11">
        <v>554</v>
      </c>
      <c r="B564" s="11" t="s">
        <v>2816</v>
      </c>
      <c r="C564" s="11" t="str">
        <f>VLOOKUP(B564,I!$A:$G,2,FALSE)</f>
        <v>ORSE</v>
      </c>
      <c r="D564" s="23" t="str">
        <f>VLOOKUP(B564,I!$A:$G,3,FALSE)</f>
        <v>JOELHO 90° PVC RIGIDO COM ANEL P/ESGOTO SECUNDARIO, D= 40MM</v>
      </c>
      <c r="E564" s="11" t="str">
        <f>VLOOKUP(B564,I!$A:$G,4,FALSE)</f>
        <v>UN</v>
      </c>
      <c r="F564" s="11">
        <f>SUMIF(CPU!M:M,B564,CPU!O:O)+SUMIF(CPUAUX1!M:M,B564,CPUAUX1!O:O)+SUMIF(CPUAUX2!M:M,B564,CPUAUX2!O:O)+SUMIF(CPUAUX3!M:M,B564,CPUAUX3!O:O)+SUMIF(CPUAUX4!M:M,B564,CPUAUX4!O:O)+SUMIF(CPUAUX5!M:M,B564,CPUAUX5!O:O)</f>
        <v>18</v>
      </c>
      <c r="G564" s="18">
        <f>VLOOKUP(B564,I!$A:$G,5,FALSE)</f>
        <v>2.11</v>
      </c>
      <c r="H564" s="18">
        <f t="shared" si="32"/>
        <v>37.979999999999997</v>
      </c>
      <c r="I564" s="27">
        <f t="shared" si="33"/>
        <v>9.8743311012892716E-6</v>
      </c>
      <c r="J564" s="27">
        <f t="shared" si="35"/>
        <v>0.99927921211047177</v>
      </c>
      <c r="K564" s="11" t="str">
        <f t="shared" si="34"/>
        <v>C</v>
      </c>
    </row>
    <row r="565" spans="1:11">
      <c r="A565" s="11">
        <v>555</v>
      </c>
      <c r="B565" s="11" t="s">
        <v>2842</v>
      </c>
      <c r="C565" s="11" t="str">
        <f>VLOOKUP(B565,I!$A:$G,2,FALSE)</f>
        <v>SEINFRA</v>
      </c>
      <c r="D565" s="23" t="str">
        <f>VLOOKUP(B565,I!$A:$G,3,FALSE)</f>
        <v>TUBO AÇO GALVANIZADO DE 20MM (3/4')</v>
      </c>
      <c r="E565" s="11" t="str">
        <f>VLOOKUP(B565,I!$A:$G,4,FALSE)</f>
        <v>M</v>
      </c>
      <c r="F565" s="11">
        <f>SUMIF(CPU!M:M,B565,CPU!O:O)+SUMIF(CPUAUX1!M:M,B565,CPUAUX1!O:O)+SUMIF(CPUAUX2!M:M,B565,CPUAUX2!O:O)+SUMIF(CPUAUX3!M:M,B565,CPUAUX3!O:O)+SUMIF(CPUAUX4!M:M,B565,CPUAUX4!O:O)+SUMIF(CPUAUX5!M:M,B565,CPUAUX5!O:O)</f>
        <v>1.6</v>
      </c>
      <c r="G565" s="18">
        <f>VLOOKUP(B565,I!$A:$G,5,FALSE)</f>
        <v>23.24</v>
      </c>
      <c r="H565" s="18">
        <f t="shared" si="32"/>
        <v>37.183999999999997</v>
      </c>
      <c r="I565" s="27">
        <f t="shared" si="33"/>
        <v>9.6673809286556156E-6</v>
      </c>
      <c r="J565" s="27">
        <f t="shared" si="35"/>
        <v>0.99928887949140044</v>
      </c>
      <c r="K565" s="11" t="str">
        <f t="shared" si="34"/>
        <v>C</v>
      </c>
    </row>
    <row r="566" spans="1:11">
      <c r="A566" s="11">
        <v>556</v>
      </c>
      <c r="B566" s="11">
        <v>20148</v>
      </c>
      <c r="C566" s="11" t="str">
        <f>VLOOKUP(B566,I!$A:$G,2,FALSE)</f>
        <v>SINAPI</v>
      </c>
      <c r="D566" s="23" t="str">
        <f>VLOOKUP(B566,I!$A:$G,3,FALSE)</f>
        <v>JOELHO, PVC SERIE R, 45 GRAUS, DN 40 MM, PARA ESGOTO PREDIAL</v>
      </c>
      <c r="E566" s="11" t="str">
        <f>VLOOKUP(B566,I!$A:$G,4,FALSE)</f>
        <v>UN</v>
      </c>
      <c r="F566" s="11">
        <f>SUMIF(CPU!M:M,B566,CPU!O:O)+SUMIF(CPUAUX1!M:M,B566,CPUAUX1!O:O)+SUMIF(CPUAUX2!M:M,B566,CPUAUX2!O:O)+SUMIF(CPUAUX3!M:M,B566,CPUAUX3!O:O)+SUMIF(CPUAUX4!M:M,B566,CPUAUX4!O:O)+SUMIF(CPUAUX5!M:M,B566,CPUAUX5!O:O)</f>
        <v>10</v>
      </c>
      <c r="G566" s="18">
        <f>VLOOKUP(B566,I!$A:$G,5,FALSE)</f>
        <v>3.69</v>
      </c>
      <c r="H566" s="18">
        <f t="shared" si="32"/>
        <v>36.9</v>
      </c>
      <c r="I566" s="27">
        <f t="shared" si="33"/>
        <v>9.5935444349019001E-6</v>
      </c>
      <c r="J566" s="27">
        <f t="shared" si="35"/>
        <v>0.9992984730358353</v>
      </c>
      <c r="K566" s="11" t="str">
        <f t="shared" si="34"/>
        <v>C</v>
      </c>
    </row>
    <row r="567" spans="1:11">
      <c r="A567" s="11">
        <v>557</v>
      </c>
      <c r="B567" s="11">
        <v>44329</v>
      </c>
      <c r="C567" s="11" t="str">
        <f>VLOOKUP(B567,I!$A:$G,2,FALSE)</f>
        <v>SINAPI</v>
      </c>
      <c r="D567" s="23" t="str">
        <f>VLOOKUP(B567,I!$A:$G,3,FALSE)</f>
        <v>DETERGENTE NEUTRO USO GERAL, CONCENTRADO</v>
      </c>
      <c r="E567" s="11" t="str">
        <f>VLOOKUP(B567,I!$A:$G,4,FALSE)</f>
        <v>L</v>
      </c>
      <c r="F567" s="11">
        <f>SUMIF(CPU!M:M,B567,CPU!O:O)+SUMIF(CPUAUX1!M:M,B567,CPUAUX1!O:O)+SUMIF(CPUAUX2!M:M,B567,CPUAUX2!O:O)+SUMIF(CPUAUX3!M:M,B567,CPUAUX3!O:O)+SUMIF(CPUAUX4!M:M,B567,CPUAUX4!O:O)+SUMIF(CPUAUX5!M:M,B567,CPUAUX5!O:O)</f>
        <v>1.676041632</v>
      </c>
      <c r="G567" s="18">
        <f>VLOOKUP(B567,I!$A:$G,5,FALSE)</f>
        <v>21.38</v>
      </c>
      <c r="H567" s="18">
        <f t="shared" si="32"/>
        <v>35.833770092160002</v>
      </c>
      <c r="I567" s="27">
        <f t="shared" si="33"/>
        <v>9.3163378224714283E-6</v>
      </c>
      <c r="J567" s="27">
        <f t="shared" si="35"/>
        <v>0.99930778937365772</v>
      </c>
      <c r="K567" s="11" t="str">
        <f t="shared" si="34"/>
        <v>C</v>
      </c>
    </row>
    <row r="568" spans="1:11" ht="30">
      <c r="A568" s="11">
        <v>558</v>
      </c>
      <c r="B568" s="11">
        <v>2593</v>
      </c>
      <c r="C568" s="11" t="str">
        <f>VLOOKUP(B568,I!$A:$G,2,FALSE)</f>
        <v>SINAPI</v>
      </c>
      <c r="D568" s="23" t="str">
        <f>VLOOKUP(B568,I!$A:$G,3,FALSE)</f>
        <v>CONDULETE DE ALUMINIO TIPO LR, PARA ELETRODUTO ROSCAVEL DE 3/4", COM TAMPA CEGA</v>
      </c>
      <c r="E568" s="11" t="str">
        <f>VLOOKUP(B568,I!$A:$G,4,FALSE)</f>
        <v>UN</v>
      </c>
      <c r="F568" s="11">
        <f>SUMIF(CPU!M:M,B568,CPU!O:O)+SUMIF(CPUAUX1!M:M,B568,CPUAUX1!O:O)+SUMIF(CPUAUX2!M:M,B568,CPUAUX2!O:O)+SUMIF(CPUAUX3!M:M,B568,CPUAUX3!O:O)+SUMIF(CPUAUX4!M:M,B568,CPUAUX4!O:O)+SUMIF(CPUAUX5!M:M,B568,CPUAUX5!O:O)</f>
        <v>3</v>
      </c>
      <c r="G568" s="18">
        <f>VLOOKUP(B568,I!$A:$G,5,FALSE)</f>
        <v>11.72</v>
      </c>
      <c r="H568" s="18">
        <f t="shared" si="32"/>
        <v>35.160000000000004</v>
      </c>
      <c r="I568" s="27">
        <f t="shared" si="33"/>
        <v>9.1411659168333553E-6</v>
      </c>
      <c r="J568" s="27">
        <f t="shared" si="35"/>
        <v>0.9993169305395746</v>
      </c>
      <c r="K568" s="11" t="str">
        <f t="shared" si="34"/>
        <v>C</v>
      </c>
    </row>
    <row r="569" spans="1:11" ht="30">
      <c r="A569" s="11">
        <v>559</v>
      </c>
      <c r="B569" s="11">
        <v>11055</v>
      </c>
      <c r="C569" s="11" t="str">
        <f>VLOOKUP(B569,I!$A:$G,2,FALSE)</f>
        <v>SINAPI</v>
      </c>
      <c r="D569" s="23" t="str">
        <f>VLOOKUP(B569,I!$A:$G,3,FALSE)</f>
        <v>PARAFUSO ROSCA SOBERBA ZINCADO CABECA CHATA FENDA SIMPLES 3,5 X 25 MM (1")</v>
      </c>
      <c r="E569" s="11" t="str">
        <f>VLOOKUP(B569,I!$A:$G,4,FALSE)</f>
        <v>UN</v>
      </c>
      <c r="F569" s="11">
        <f>SUMIF(CPU!M:M,B569,CPU!O:O)+SUMIF(CPUAUX1!M:M,B569,CPUAUX1!O:O)+SUMIF(CPUAUX2!M:M,B569,CPUAUX2!O:O)+SUMIF(CPUAUX3!M:M,B569,CPUAUX3!O:O)+SUMIF(CPUAUX4!M:M,B569,CPUAUX4!O:O)+SUMIF(CPUAUX5!M:M,B569,CPUAUX5!O:O)</f>
        <v>316.8</v>
      </c>
      <c r="G569" s="18">
        <f>VLOOKUP(B569,I!$A:$G,5,FALSE)</f>
        <v>0.11</v>
      </c>
      <c r="H569" s="18">
        <f t="shared" si="32"/>
        <v>34.847999999999999</v>
      </c>
      <c r="I569" s="27">
        <f t="shared" si="33"/>
        <v>9.060049768765892E-6</v>
      </c>
      <c r="J569" s="27">
        <f t="shared" si="35"/>
        <v>0.99932599058934335</v>
      </c>
      <c r="K569" s="11" t="str">
        <f t="shared" si="34"/>
        <v>C</v>
      </c>
    </row>
    <row r="570" spans="1:11">
      <c r="A570" s="11">
        <v>560</v>
      </c>
      <c r="B570" s="11">
        <v>7139</v>
      </c>
      <c r="C570" s="11" t="str">
        <f>VLOOKUP(B570,I!$A:$G,2,FALSE)</f>
        <v>SINAPI</v>
      </c>
      <c r="D570" s="23" t="str">
        <f>VLOOKUP(B570,I!$A:$G,3,FALSE)</f>
        <v>TE SOLDAVEL, PVC, 90 GRAUS, 25 MM, PARA AGUA FRIA PREDIAL (NBR 5648)</v>
      </c>
      <c r="E570" s="11" t="str">
        <f>VLOOKUP(B570,I!$A:$G,4,FALSE)</f>
        <v>UN</v>
      </c>
      <c r="F570" s="11">
        <f>SUMIF(CPU!M:M,B570,CPU!O:O)+SUMIF(CPUAUX1!M:M,B570,CPUAUX1!O:O)+SUMIF(CPUAUX2!M:M,B570,CPUAUX2!O:O)+SUMIF(CPUAUX3!M:M,B570,CPUAUX3!O:O)+SUMIF(CPUAUX4!M:M,B570,CPUAUX4!O:O)+SUMIF(CPUAUX5!M:M,B570,CPUAUX5!O:O)</f>
        <v>28</v>
      </c>
      <c r="G570" s="18">
        <f>VLOOKUP(B570,I!$A:$G,5,FALSE)</f>
        <v>1.23</v>
      </c>
      <c r="H570" s="18">
        <f t="shared" si="32"/>
        <v>34.44</v>
      </c>
      <c r="I570" s="27">
        <f t="shared" si="33"/>
        <v>8.9539748059084387E-6</v>
      </c>
      <c r="J570" s="27">
        <f t="shared" si="35"/>
        <v>0.99933494456414929</v>
      </c>
      <c r="K570" s="11" t="str">
        <f t="shared" si="34"/>
        <v>C</v>
      </c>
    </row>
    <row r="571" spans="1:11">
      <c r="A571" s="11">
        <v>561</v>
      </c>
      <c r="B571" s="11">
        <v>298</v>
      </c>
      <c r="C571" s="11" t="str">
        <f>VLOOKUP(B571,I!$A:$G,2,FALSE)</f>
        <v>SINAPI</v>
      </c>
      <c r="D571" s="23" t="str">
        <f>VLOOKUP(B571,I!$A:$G,3,FALSE)</f>
        <v>ANEL BORRACHA, DN 75 MM, PARA TUBO SERIE REFORCADA ESGOTO PREDIAL</v>
      </c>
      <c r="E571" s="11" t="str">
        <f>VLOOKUP(B571,I!$A:$G,4,FALSE)</f>
        <v>UN</v>
      </c>
      <c r="F571" s="11">
        <f>SUMIF(CPU!M:M,B571,CPU!O:O)+SUMIF(CPUAUX1!M:M,B571,CPUAUX1!O:O)+SUMIF(CPUAUX2!M:M,B571,CPUAUX2!O:O)+SUMIF(CPUAUX3!M:M,B571,CPUAUX3!O:O)+SUMIF(CPUAUX4!M:M,B571,CPUAUX4!O:O)+SUMIF(CPUAUX5!M:M,B571,CPUAUX5!O:O)</f>
        <v>10</v>
      </c>
      <c r="G571" s="18">
        <f>VLOOKUP(B571,I!$A:$G,5,FALSE)</f>
        <v>3.43</v>
      </c>
      <c r="H571" s="18">
        <f t="shared" si="32"/>
        <v>34.300000000000004</v>
      </c>
      <c r="I571" s="27">
        <f t="shared" si="33"/>
        <v>8.9175765343397083E-6</v>
      </c>
      <c r="J571" s="27">
        <f t="shared" si="35"/>
        <v>0.9993438621406836</v>
      </c>
      <c r="K571" s="11" t="str">
        <f t="shared" si="34"/>
        <v>C</v>
      </c>
    </row>
    <row r="572" spans="1:11">
      <c r="A572" s="11">
        <v>562</v>
      </c>
      <c r="B572" s="11">
        <v>20247</v>
      </c>
      <c r="C572" s="11" t="str">
        <f>VLOOKUP(B572,I!$A:$G,2,FALSE)</f>
        <v>SINAPI</v>
      </c>
      <c r="D572" s="23" t="str">
        <f>VLOOKUP(B572,I!$A:$G,3,FALSE)</f>
        <v>PREGO DE ACO POLIDO COM CABECA 15 X 15 (1 1/4 X 13)</v>
      </c>
      <c r="E572" s="11" t="str">
        <f>VLOOKUP(B572,I!$A:$G,4,FALSE)</f>
        <v>KG</v>
      </c>
      <c r="F572" s="11">
        <f>SUMIF(CPU!M:M,B572,CPU!O:O)+SUMIF(CPUAUX1!M:M,B572,CPUAUX1!O:O)+SUMIF(CPUAUX2!M:M,B572,CPUAUX2!O:O)+SUMIF(CPUAUX3!M:M,B572,CPUAUX3!O:O)+SUMIF(CPUAUX4!M:M,B572,CPUAUX4!O:O)+SUMIF(CPUAUX5!M:M,B572,CPUAUX5!O:O)</f>
        <v>1.4022408</v>
      </c>
      <c r="G572" s="18">
        <f>VLOOKUP(B572,I!$A:$G,5,FALSE)</f>
        <v>22.53</v>
      </c>
      <c r="H572" s="18">
        <f t="shared" si="32"/>
        <v>31.592485224000001</v>
      </c>
      <c r="I572" s="27">
        <f t="shared" si="33"/>
        <v>8.2136561193882303E-6</v>
      </c>
      <c r="J572" s="27">
        <f t="shared" si="35"/>
        <v>0.99935207579680296</v>
      </c>
      <c r="K572" s="11" t="str">
        <f t="shared" si="34"/>
        <v>C</v>
      </c>
    </row>
    <row r="573" spans="1:11">
      <c r="A573" s="11">
        <v>563</v>
      </c>
      <c r="B573" s="11">
        <v>20140</v>
      </c>
      <c r="C573" s="11" t="str">
        <f>VLOOKUP(B573,I!$A:$G,2,FALSE)</f>
        <v>SINAPI</v>
      </c>
      <c r="D573" s="23" t="str">
        <f>VLOOKUP(B573,I!$A:$G,3,FALSE)</f>
        <v>JUNCAO SIMPLES, PVC SERIE R, DN 40 X 40 MM, PARA ESGOTO PREDIAL</v>
      </c>
      <c r="E573" s="11" t="str">
        <f>VLOOKUP(B573,I!$A:$G,4,FALSE)</f>
        <v>UN</v>
      </c>
      <c r="F573" s="11">
        <f>SUMIF(CPU!M:M,B573,CPU!O:O)+SUMIF(CPUAUX1!M:M,B573,CPUAUX1!O:O)+SUMIF(CPUAUX2!M:M,B573,CPUAUX2!O:O)+SUMIF(CPUAUX3!M:M,B573,CPUAUX3!O:O)+SUMIF(CPUAUX4!M:M,B573,CPUAUX4!O:O)+SUMIF(CPUAUX5!M:M,B573,CPUAUX5!O:O)</f>
        <v>4</v>
      </c>
      <c r="G573" s="18">
        <f>VLOOKUP(B573,I!$A:$G,5,FALSE)</f>
        <v>7.87</v>
      </c>
      <c r="H573" s="18">
        <f t="shared" si="32"/>
        <v>31.48</v>
      </c>
      <c r="I573" s="27">
        <f t="shared" si="33"/>
        <v>8.1844113498837886E-6</v>
      </c>
      <c r="J573" s="27">
        <f t="shared" si="35"/>
        <v>0.99936026020815283</v>
      </c>
      <c r="K573" s="11" t="str">
        <f t="shared" si="34"/>
        <v>C</v>
      </c>
    </row>
    <row r="574" spans="1:11">
      <c r="A574" s="11">
        <v>564</v>
      </c>
      <c r="B574" s="11">
        <v>3909</v>
      </c>
      <c r="C574" s="11" t="str">
        <f>VLOOKUP(B574,I!$A:$G,2,FALSE)</f>
        <v>SINAPI</v>
      </c>
      <c r="D574" s="23" t="str">
        <f>VLOOKUP(B574,I!$A:$G,3,FALSE)</f>
        <v>LUVA DE FERRO GALVANIZADO, COM ROSCA BSP, DE 3/4"</v>
      </c>
      <c r="E574" s="11" t="str">
        <f>VLOOKUP(B574,I!$A:$G,4,FALSE)</f>
        <v>UN</v>
      </c>
      <c r="F574" s="11">
        <f>SUMIF(CPU!M:M,B574,CPU!O:O)+SUMIF(CPUAUX1!M:M,B574,CPUAUX1!O:O)+SUMIF(CPUAUX2!M:M,B574,CPUAUX2!O:O)+SUMIF(CPUAUX3!M:M,B574,CPUAUX3!O:O)+SUMIF(CPUAUX4!M:M,B574,CPUAUX4!O:O)+SUMIF(CPUAUX5!M:M,B574,CPUAUX5!O:O)</f>
        <v>4</v>
      </c>
      <c r="G574" s="18">
        <f>VLOOKUP(B574,I!$A:$G,5,FALSE)</f>
        <v>7.82</v>
      </c>
      <c r="H574" s="18">
        <f t="shared" si="32"/>
        <v>31.28</v>
      </c>
      <c r="I574" s="27">
        <f t="shared" si="33"/>
        <v>8.1324138190713131E-6</v>
      </c>
      <c r="J574" s="27">
        <f t="shared" si="35"/>
        <v>0.99936839262197186</v>
      </c>
      <c r="K574" s="11" t="str">
        <f t="shared" si="34"/>
        <v>C</v>
      </c>
    </row>
    <row r="575" spans="1:11" ht="30">
      <c r="A575" s="11">
        <v>565</v>
      </c>
      <c r="B575" s="11">
        <v>7129</v>
      </c>
      <c r="C575" s="11" t="str">
        <f>VLOOKUP(B575,I!$A:$G,2,FALSE)</f>
        <v>SINAPI</v>
      </c>
      <c r="D575" s="23" t="str">
        <f>VLOOKUP(B575,I!$A:$G,3,FALSE)</f>
        <v>TE DE REDUCAO, PVC, SOLDAVEL, 90 GRAUS, 50 MM X 25 MM, PARA AGUA FRIA PREDIAL</v>
      </c>
      <c r="E575" s="11" t="str">
        <f>VLOOKUP(B575,I!$A:$G,4,FALSE)</f>
        <v>UN</v>
      </c>
      <c r="F575" s="11">
        <f>SUMIF(CPU!M:M,B575,CPU!O:O)+SUMIF(CPUAUX1!M:M,B575,CPUAUX1!O:O)+SUMIF(CPUAUX2!M:M,B575,CPUAUX2!O:O)+SUMIF(CPUAUX3!M:M,B575,CPUAUX3!O:O)+SUMIF(CPUAUX4!M:M,B575,CPUAUX4!O:O)+SUMIF(CPUAUX5!M:M,B575,CPUAUX5!O:O)</f>
        <v>3</v>
      </c>
      <c r="G575" s="18">
        <f>VLOOKUP(B575,I!$A:$G,5,FALSE)</f>
        <v>10.42</v>
      </c>
      <c r="H575" s="18">
        <f t="shared" si="32"/>
        <v>31.259999999999998</v>
      </c>
      <c r="I575" s="27">
        <f t="shared" si="33"/>
        <v>8.1272140659900642E-6</v>
      </c>
      <c r="J575" s="27">
        <f t="shared" si="35"/>
        <v>0.99937651983603781</v>
      </c>
      <c r="K575" s="11" t="str">
        <f t="shared" si="34"/>
        <v>C</v>
      </c>
    </row>
    <row r="576" spans="1:11" ht="30">
      <c r="A576" s="11">
        <v>566</v>
      </c>
      <c r="B576" s="11">
        <v>7583</v>
      </c>
      <c r="C576" s="11" t="str">
        <f>VLOOKUP(B576,I!$A:$G,2,FALSE)</f>
        <v>SINAPI</v>
      </c>
      <c r="D576" s="23" t="str">
        <f>VLOOKUP(B576,I!$A:$G,3,FALSE)</f>
        <v>BUCHA DE NYLON SEM ABA S8, COM PARAFUSO DE 4,80 X 50 MM EM ACO ZINCADO COM ROSCA SOBERBA, CABECA CHATA E FENDA PHILLIPS</v>
      </c>
      <c r="E576" s="11" t="str">
        <f>VLOOKUP(B576,I!$A:$G,4,FALSE)</f>
        <v>UN</v>
      </c>
      <c r="F576" s="11">
        <f>SUMIF(CPU!M:M,B576,CPU!O:O)+SUMIF(CPUAUX1!M:M,B576,CPUAUX1!O:O)+SUMIF(CPUAUX2!M:M,B576,CPUAUX2!O:O)+SUMIF(CPUAUX3!M:M,B576,CPUAUX3!O:O)+SUMIF(CPUAUX4!M:M,B576,CPUAUX4!O:O)+SUMIF(CPUAUX5!M:M,B576,CPUAUX5!O:O)</f>
        <v>75.7</v>
      </c>
      <c r="G576" s="18">
        <f>VLOOKUP(B576,I!$A:$G,5,FALSE)</f>
        <v>0.41</v>
      </c>
      <c r="H576" s="18">
        <f t="shared" si="32"/>
        <v>31.036999999999999</v>
      </c>
      <c r="I576" s="27">
        <f t="shared" si="33"/>
        <v>8.0692368191341527E-6</v>
      </c>
      <c r="J576" s="27">
        <f t="shared" si="35"/>
        <v>0.99938458907285699</v>
      </c>
      <c r="K576" s="11" t="str">
        <f t="shared" si="34"/>
        <v>C</v>
      </c>
    </row>
    <row r="577" spans="1:11">
      <c r="A577" s="11">
        <v>567</v>
      </c>
      <c r="B577" s="11">
        <v>768</v>
      </c>
      <c r="C577" s="11" t="str">
        <f>VLOOKUP(B577,I!$A:$G,2,FALSE)</f>
        <v>SINAPI</v>
      </c>
      <c r="D577" s="23" t="str">
        <f>VLOOKUP(B577,I!$A:$G,3,FALSE)</f>
        <v>BUCHA DE REDUCAO DE FERRO GALVANIZADO, COM ROSCA BSP, DE 1 1/4" X 1/2"</v>
      </c>
      <c r="E577" s="11" t="str">
        <f>VLOOKUP(B577,I!$A:$G,4,FALSE)</f>
        <v>UN</v>
      </c>
      <c r="F577" s="11">
        <f>SUMIF(CPU!M:M,B577,CPU!O:O)+SUMIF(CPUAUX1!M:M,B577,CPUAUX1!O:O)+SUMIF(CPUAUX2!M:M,B577,CPUAUX2!O:O)+SUMIF(CPUAUX3!M:M,B577,CPUAUX3!O:O)+SUMIF(CPUAUX4!M:M,B577,CPUAUX4!O:O)+SUMIF(CPUAUX5!M:M,B577,CPUAUX5!O:O)</f>
        <v>2</v>
      </c>
      <c r="G577" s="18">
        <f>VLOOKUP(B577,I!$A:$G,5,FALSE)</f>
        <v>15.43</v>
      </c>
      <c r="H577" s="18">
        <f t="shared" si="32"/>
        <v>30.86</v>
      </c>
      <c r="I577" s="27">
        <f t="shared" si="33"/>
        <v>8.0232190043651114E-6</v>
      </c>
      <c r="J577" s="27">
        <f t="shared" si="35"/>
        <v>0.99939261229186138</v>
      </c>
      <c r="K577" s="11" t="str">
        <f t="shared" si="34"/>
        <v>C</v>
      </c>
    </row>
    <row r="578" spans="1:11">
      <c r="A578" s="11">
        <v>568</v>
      </c>
      <c r="B578" s="11">
        <v>38418</v>
      </c>
      <c r="C578" s="11" t="str">
        <f>VLOOKUP(B578,I!$A:$G,2,FALSE)</f>
        <v>SINAPI</v>
      </c>
      <c r="D578" s="23" t="str">
        <f>VLOOKUP(B578,I!$A:$G,3,FALSE)</f>
        <v>BUCHA DE REDUCAO, PVC, LONGA, SERIE R, DN 50 X 40 MM, PARA ESGOTO PREDIAL</v>
      </c>
      <c r="E578" s="11" t="str">
        <f>VLOOKUP(B578,I!$A:$G,4,FALSE)</f>
        <v>UN</v>
      </c>
      <c r="F578" s="11">
        <f>SUMIF(CPU!M:M,B578,CPU!O:O)+SUMIF(CPUAUX1!M:M,B578,CPUAUX1!O:O)+SUMIF(CPUAUX2!M:M,B578,CPUAUX2!O:O)+SUMIF(CPUAUX3!M:M,B578,CPUAUX3!O:O)+SUMIF(CPUAUX4!M:M,B578,CPUAUX4!O:O)+SUMIF(CPUAUX5!M:M,B578,CPUAUX5!O:O)</f>
        <v>6</v>
      </c>
      <c r="G578" s="18">
        <f>VLOOKUP(B578,I!$A:$G,5,FALSE)</f>
        <v>4.87</v>
      </c>
      <c r="H578" s="18">
        <f t="shared" si="32"/>
        <v>29.22</v>
      </c>
      <c r="I578" s="27">
        <f t="shared" si="33"/>
        <v>7.5968392517028053E-6</v>
      </c>
      <c r="J578" s="27">
        <f t="shared" si="35"/>
        <v>0.99940020913111305</v>
      </c>
      <c r="K578" s="11" t="str">
        <f t="shared" si="34"/>
        <v>C</v>
      </c>
    </row>
    <row r="579" spans="1:11">
      <c r="A579" s="11">
        <v>569</v>
      </c>
      <c r="B579" s="11">
        <v>2678</v>
      </c>
      <c r="C579" s="11" t="str">
        <f>VLOOKUP(B579,I!$A:$G,2,FALSE)</f>
        <v>SINAPI</v>
      </c>
      <c r="D579" s="23" t="str">
        <f>VLOOKUP(B579,I!$A:$G,3,FALSE)</f>
        <v>ELETRODUTO DE PVC RIGIDO SOLDAVEL, CLASSE B, DE 25 MM</v>
      </c>
      <c r="E579" s="11" t="str">
        <f>VLOOKUP(B579,I!$A:$G,4,FALSE)</f>
        <v>M</v>
      </c>
      <c r="F579" s="11">
        <f>SUMIF(CPU!M:M,B579,CPU!O:O)+SUMIF(CPUAUX1!M:M,B579,CPUAUX1!O:O)+SUMIF(CPUAUX2!M:M,B579,CPUAUX2!O:O)+SUMIF(CPUAUX3!M:M,B579,CPUAUX3!O:O)+SUMIF(CPUAUX4!M:M,B579,CPUAUX4!O:O)+SUMIF(CPUAUX5!M:M,B579,CPUAUX5!O:O)</f>
        <v>9.4842000000000013</v>
      </c>
      <c r="G579" s="18">
        <f>VLOOKUP(B579,I!$A:$G,5,FALSE)</f>
        <v>3.03</v>
      </c>
      <c r="H579" s="18">
        <f t="shared" si="32"/>
        <v>28.737126000000004</v>
      </c>
      <c r="I579" s="27">
        <f t="shared" si="33"/>
        <v>7.4712979732350873E-6</v>
      </c>
      <c r="J579" s="27">
        <f t="shared" si="35"/>
        <v>0.99940768042908623</v>
      </c>
      <c r="K579" s="11" t="str">
        <f t="shared" si="34"/>
        <v>C</v>
      </c>
    </row>
    <row r="580" spans="1:11" ht="30">
      <c r="A580" s="11">
        <v>570</v>
      </c>
      <c r="B580" s="11">
        <v>43464</v>
      </c>
      <c r="C580" s="11" t="str">
        <f>VLOOKUP(B580,I!$A:$G,2,FALSE)</f>
        <v>SINAPI</v>
      </c>
      <c r="D580" s="23" t="str">
        <f>VLOOKUP(B580,I!$A:$G,3,FALSE)</f>
        <v>FERRAMENTAS - FAMILIA OPERADOR ESCAVADEIRA - HORISTA (ENCARGOS COMPLEMENTARES - COLETADO CAIXA)</v>
      </c>
      <c r="E580" s="11" t="str">
        <f>VLOOKUP(B580,I!$A:$G,4,FALSE)</f>
        <v>H</v>
      </c>
      <c r="F580" s="11">
        <f>SUMIF(CPU!M:M,B580,CPU!O:O)+SUMIF(CPUAUX1!M:M,B580,CPUAUX1!O:O)+SUMIF(CPUAUX2!M:M,B580,CPUAUX2!O:O)+SUMIF(CPUAUX3!M:M,B580,CPUAUX3!O:O)+SUMIF(CPUAUX4!M:M,B580,CPUAUX4!O:O)+SUMIF(CPUAUX5!M:M,B580,CPUAUX5!O:O)</f>
        <v>2735.4305151089998</v>
      </c>
      <c r="G580" s="18">
        <f>VLOOKUP(B580,I!$A:$G,5,FALSE)</f>
        <v>0.01</v>
      </c>
      <c r="H580" s="18">
        <f t="shared" si="32"/>
        <v>27.354305151089999</v>
      </c>
      <c r="I580" s="27">
        <f t="shared" si="33"/>
        <v>7.1117816247384235E-6</v>
      </c>
      <c r="J580" s="27">
        <f t="shared" si="35"/>
        <v>0.99941479221071094</v>
      </c>
      <c r="K580" s="11" t="str">
        <f t="shared" si="34"/>
        <v>C</v>
      </c>
    </row>
    <row r="581" spans="1:11">
      <c r="A581" s="11">
        <v>571</v>
      </c>
      <c r="B581" s="11">
        <v>7340</v>
      </c>
      <c r="C581" s="11" t="str">
        <f>VLOOKUP(B581,I!$A:$G,2,FALSE)</f>
        <v>SINAPI</v>
      </c>
      <c r="D581" s="23" t="str">
        <f>VLOOKUP(B581,I!$A:$G,3,FALSE)</f>
        <v>IMUNIZANTE PARA MADEIRA, INCOLOR</v>
      </c>
      <c r="E581" s="11" t="str">
        <f>VLOOKUP(B581,I!$A:$G,4,FALSE)</f>
        <v>L</v>
      </c>
      <c r="F581" s="11">
        <f>SUMIF(CPU!M:M,B581,CPU!O:O)+SUMIF(CPUAUX1!M:M,B581,CPUAUX1!O:O)+SUMIF(CPUAUX2!M:M,B581,CPUAUX2!O:O)+SUMIF(CPUAUX3!M:M,B581,CPUAUX3!O:O)+SUMIF(CPUAUX4!M:M,B581,CPUAUX4!O:O)+SUMIF(CPUAUX5!M:M,B581,CPUAUX5!O:O)</f>
        <v>0.73282499999999995</v>
      </c>
      <c r="G581" s="18">
        <f>VLOOKUP(B581,I!$A:$G,5,FALSE)</f>
        <v>37.31</v>
      </c>
      <c r="H581" s="18">
        <f t="shared" si="32"/>
        <v>27.341700750000001</v>
      </c>
      <c r="I581" s="27">
        <f t="shared" si="33"/>
        <v>7.1085046360681735E-6</v>
      </c>
      <c r="J581" s="27">
        <f t="shared" si="35"/>
        <v>0.99942190071534698</v>
      </c>
      <c r="K581" s="11" t="str">
        <f t="shared" si="34"/>
        <v>C</v>
      </c>
    </row>
    <row r="582" spans="1:11">
      <c r="A582" s="11">
        <v>572</v>
      </c>
      <c r="B582" s="11">
        <v>305</v>
      </c>
      <c r="C582" s="11" t="str">
        <f>VLOOKUP(B582,I!$A:$G,2,FALSE)</f>
        <v>SINAPI</v>
      </c>
      <c r="D582" s="23" t="str">
        <f>VLOOKUP(B582,I!$A:$G,3,FALSE)</f>
        <v>ANEL BORRACHA, PARA TUBO PVC, REDE COLETOR ESGOTO, DN 150 MM (NBR 7362)</v>
      </c>
      <c r="E582" s="11" t="str">
        <f>VLOOKUP(B582,I!$A:$G,4,FALSE)</f>
        <v>UN</v>
      </c>
      <c r="F582" s="11">
        <f>SUMIF(CPU!M:M,B582,CPU!O:O)+SUMIF(CPUAUX1!M:M,B582,CPUAUX1!O:O)+SUMIF(CPUAUX2!M:M,B582,CPUAUX2!O:O)+SUMIF(CPUAUX3!M:M,B582,CPUAUX3!O:O)+SUMIF(CPUAUX4!M:M,B582,CPUAUX4!O:O)+SUMIF(CPUAUX5!M:M,B582,CPUAUX5!O:O)</f>
        <v>2</v>
      </c>
      <c r="G582" s="18">
        <f>VLOOKUP(B582,I!$A:$G,5,FALSE)</f>
        <v>13.24</v>
      </c>
      <c r="H582" s="18">
        <f t="shared" si="32"/>
        <v>26.48</v>
      </c>
      <c r="I582" s="27">
        <f t="shared" si="33"/>
        <v>6.8844730795718787E-6</v>
      </c>
      <c r="J582" s="27">
        <f t="shared" si="35"/>
        <v>0.99942878518842659</v>
      </c>
      <c r="K582" s="11" t="str">
        <f t="shared" si="34"/>
        <v>C</v>
      </c>
    </row>
    <row r="583" spans="1:11">
      <c r="A583" s="11">
        <v>573</v>
      </c>
      <c r="B583" s="11">
        <v>43776</v>
      </c>
      <c r="C583" s="11" t="str">
        <f>VLOOKUP(B583,I!$A:$G,2,FALSE)</f>
        <v>SINAPI</v>
      </c>
      <c r="D583" s="23" t="str">
        <f>VLOOKUP(B583,I!$A:$G,3,FALSE)</f>
        <v>TINTA A OLEO BRILHANTE, PARA MADEIRAS E METAIS</v>
      </c>
      <c r="E583" s="11" t="str">
        <f>VLOOKUP(B583,I!$A:$G,4,FALSE)</f>
        <v>L</v>
      </c>
      <c r="F583" s="11">
        <f>SUMIF(CPU!M:M,B583,CPU!O:O)+SUMIF(CPUAUX1!M:M,B583,CPUAUX1!O:O)+SUMIF(CPUAUX2!M:M,B583,CPUAUX2!O:O)+SUMIF(CPUAUX3!M:M,B583,CPUAUX3!O:O)+SUMIF(CPUAUX4!M:M,B583,CPUAUX4!O:O)+SUMIF(CPUAUX5!M:M,B583,CPUAUX5!O:O)</f>
        <v>0.93933</v>
      </c>
      <c r="G583" s="18">
        <f>VLOOKUP(B583,I!$A:$G,5,FALSE)</f>
        <v>27.4</v>
      </c>
      <c r="H583" s="18">
        <f t="shared" si="32"/>
        <v>25.737641999999997</v>
      </c>
      <c r="I583" s="27">
        <f t="shared" si="33"/>
        <v>6.6914691646774355E-6</v>
      </c>
      <c r="J583" s="27">
        <f t="shared" si="35"/>
        <v>0.99943547665759125</v>
      </c>
      <c r="K583" s="11" t="str">
        <f t="shared" si="34"/>
        <v>C</v>
      </c>
    </row>
    <row r="584" spans="1:11">
      <c r="A584" s="11">
        <v>574</v>
      </c>
      <c r="B584" s="11">
        <v>3500</v>
      </c>
      <c r="C584" s="11" t="str">
        <f>VLOOKUP(B584,I!$A:$G,2,FALSE)</f>
        <v>SINAPI</v>
      </c>
      <c r="D584" s="23" t="str">
        <f>VLOOKUP(B584,I!$A:$G,3,FALSE)</f>
        <v>JOELHO, PVC SOLDAVEL, 45 GRAUS, 25 MM, COR MARROM, PARA AGUA FRIA PREDIAL</v>
      </c>
      <c r="E584" s="11" t="str">
        <f>VLOOKUP(B584,I!$A:$G,4,FALSE)</f>
        <v>UN</v>
      </c>
      <c r="F584" s="11">
        <f>SUMIF(CPU!M:M,B584,CPU!O:O)+SUMIF(CPUAUX1!M:M,B584,CPUAUX1!O:O)+SUMIF(CPUAUX2!M:M,B584,CPUAUX2!O:O)+SUMIF(CPUAUX3!M:M,B584,CPUAUX3!O:O)+SUMIF(CPUAUX4!M:M,B584,CPUAUX4!O:O)+SUMIF(CPUAUX5!M:M,B584,CPUAUX5!O:O)</f>
        <v>16</v>
      </c>
      <c r="G584" s="18">
        <f>VLOOKUP(B584,I!$A:$G,5,FALSE)</f>
        <v>1.54</v>
      </c>
      <c r="H584" s="18">
        <f t="shared" si="32"/>
        <v>24.64</v>
      </c>
      <c r="I584" s="27">
        <f t="shared" si="33"/>
        <v>6.4060957960970953E-6</v>
      </c>
      <c r="J584" s="27">
        <f t="shared" si="35"/>
        <v>0.9994418827533873</v>
      </c>
      <c r="K584" s="11" t="str">
        <f t="shared" si="34"/>
        <v>C</v>
      </c>
    </row>
    <row r="585" spans="1:11">
      <c r="A585" s="11">
        <v>575</v>
      </c>
      <c r="B585" s="11">
        <v>5074</v>
      </c>
      <c r="C585" s="11" t="str">
        <f>VLOOKUP(B585,I!$A:$G,2,FALSE)</f>
        <v>SINAPI</v>
      </c>
      <c r="D585" s="23" t="str">
        <f>VLOOKUP(B585,I!$A:$G,3,FALSE)</f>
        <v>PREGO DE ACO POLIDO COM CABECA 15 X 18 (1 1/2 X 13)</v>
      </c>
      <c r="E585" s="11" t="str">
        <f>VLOOKUP(B585,I!$A:$G,4,FALSE)</f>
        <v>KG</v>
      </c>
      <c r="F585" s="11">
        <f>SUMIF(CPU!M:M,B585,CPU!O:O)+SUMIF(CPUAUX1!M:M,B585,CPUAUX1!O:O)+SUMIF(CPUAUX2!M:M,B585,CPUAUX2!O:O)+SUMIF(CPUAUX3!M:M,B585,CPUAUX3!O:O)+SUMIF(CPUAUX4!M:M,B585,CPUAUX4!O:O)+SUMIF(CPUAUX5!M:M,B585,CPUAUX5!O:O)</f>
        <v>1.0784</v>
      </c>
      <c r="G585" s="18">
        <f>VLOOKUP(B585,I!$A:$G,5,FALSE)</f>
        <v>22.79</v>
      </c>
      <c r="H585" s="18">
        <f t="shared" si="32"/>
        <v>24.576736</v>
      </c>
      <c r="I585" s="27">
        <f t="shared" si="33"/>
        <v>6.3896479371504927E-6</v>
      </c>
      <c r="J585" s="27">
        <f t="shared" si="35"/>
        <v>0.9994482724013245</v>
      </c>
      <c r="K585" s="11" t="str">
        <f t="shared" si="34"/>
        <v>C</v>
      </c>
    </row>
    <row r="586" spans="1:11" ht="30">
      <c r="A586" s="11">
        <v>576</v>
      </c>
      <c r="B586" s="11">
        <v>820</v>
      </c>
      <c r="C586" s="11" t="str">
        <f>VLOOKUP(B586,I!$A:$G,2,FALSE)</f>
        <v>SINAPI</v>
      </c>
      <c r="D586" s="23" t="str">
        <f>VLOOKUP(B586,I!$A:$G,3,FALSE)</f>
        <v>BUCHA DE REDUCAO DE PVC, SOLDAVEL, LONGA, COM 50 X 32 MM, PARA AGUA FRIA PREDIAL</v>
      </c>
      <c r="E586" s="11" t="str">
        <f>VLOOKUP(B586,I!$A:$G,4,FALSE)</f>
        <v>UN</v>
      </c>
      <c r="F586" s="11">
        <f>SUMIF(CPU!M:M,B586,CPU!O:O)+SUMIF(CPUAUX1!M:M,B586,CPUAUX1!O:O)+SUMIF(CPUAUX2!M:M,B586,CPUAUX2!O:O)+SUMIF(CPUAUX3!M:M,B586,CPUAUX3!O:O)+SUMIF(CPUAUX4!M:M,B586,CPUAUX4!O:O)+SUMIF(CPUAUX5!M:M,B586,CPUAUX5!O:O)</f>
        <v>4</v>
      </c>
      <c r="G586" s="18">
        <f>VLOOKUP(B586,I!$A:$G,5,FALSE)</f>
        <v>5.84</v>
      </c>
      <c r="H586" s="18">
        <f t="shared" si="32"/>
        <v>23.36</v>
      </c>
      <c r="I586" s="27">
        <f t="shared" si="33"/>
        <v>6.0733115988972458E-6</v>
      </c>
      <c r="J586" s="27">
        <f t="shared" si="35"/>
        <v>0.99945434571292335</v>
      </c>
      <c r="K586" s="11" t="str">
        <f t="shared" si="34"/>
        <v>C</v>
      </c>
    </row>
    <row r="587" spans="1:11" ht="30">
      <c r="A587" s="11">
        <v>577</v>
      </c>
      <c r="B587" s="11">
        <v>2692</v>
      </c>
      <c r="C587" s="11" t="str">
        <f>VLOOKUP(B587,I!$A:$G,2,FALSE)</f>
        <v>SINAPI</v>
      </c>
      <c r="D587" s="23" t="str">
        <f>VLOOKUP(B587,I!$A:$G,3,FALSE)</f>
        <v>DESMOLDANTE PROTETOR PARA FORMAS DE MADEIRA, DE BASE OLEOSA EMULSIONADA EM AGUA</v>
      </c>
      <c r="E587" s="11" t="str">
        <f>VLOOKUP(B587,I!$A:$G,4,FALSE)</f>
        <v>L</v>
      </c>
      <c r="F587" s="11">
        <f>SUMIF(CPU!M:M,B587,CPU!O:O)+SUMIF(CPUAUX1!M:M,B587,CPUAUX1!O:O)+SUMIF(CPUAUX2!M:M,B587,CPUAUX2!O:O)+SUMIF(CPUAUX3!M:M,B587,CPUAUX3!O:O)+SUMIF(CPUAUX4!M:M,B587,CPUAUX4!O:O)+SUMIF(CPUAUX5!M:M,B587,CPUAUX5!O:O)</f>
        <v>2.3253913599999998</v>
      </c>
      <c r="G587" s="18">
        <f>VLOOKUP(B587,I!$A:$G,5,FALSE)</f>
        <v>9.8800000000000008</v>
      </c>
      <c r="H587" s="18">
        <f t="shared" ref="H587:H650" si="36">F587*G587</f>
        <v>22.974866636799998</v>
      </c>
      <c r="I587" s="27">
        <f t="shared" ref="I587:I650" si="37">H587/$H$657</f>
        <v>5.9731816792977219E-6</v>
      </c>
      <c r="J587" s="27">
        <f t="shared" si="35"/>
        <v>0.99946031889460263</v>
      </c>
      <c r="K587" s="11" t="str">
        <f t="shared" ref="K587:K650" si="38">IF(J587&lt;=0.8,"A",IF(J587&lt;=0.95,"B","C"))</f>
        <v>C</v>
      </c>
    </row>
    <row r="588" spans="1:11">
      <c r="A588" s="11">
        <v>578</v>
      </c>
      <c r="B588" s="11">
        <v>3519</v>
      </c>
      <c r="C588" s="11" t="str">
        <f>VLOOKUP(B588,I!$A:$G,2,FALSE)</f>
        <v>SINAPI</v>
      </c>
      <c r="D588" s="23" t="str">
        <f>VLOOKUP(B588,I!$A:$G,3,FALSE)</f>
        <v>JOELHO PVC, SOLDAVEL, PB, 45 GRAUS, DN 75 MM, PARA ESGOTO PREDIAL</v>
      </c>
      <c r="E588" s="11" t="str">
        <f>VLOOKUP(B588,I!$A:$G,4,FALSE)</f>
        <v>UN</v>
      </c>
      <c r="F588" s="11">
        <f>SUMIF(CPU!M:M,B588,CPU!O:O)+SUMIF(CPUAUX1!M:M,B588,CPUAUX1!O:O)+SUMIF(CPUAUX2!M:M,B588,CPUAUX2!O:O)+SUMIF(CPUAUX3!M:M,B588,CPUAUX3!O:O)+SUMIF(CPUAUX4!M:M,B588,CPUAUX4!O:O)+SUMIF(CPUAUX5!M:M,B588,CPUAUX5!O:O)</f>
        <v>3</v>
      </c>
      <c r="G588" s="18">
        <f>VLOOKUP(B588,I!$A:$G,5,FALSE)</f>
        <v>7.28</v>
      </c>
      <c r="H588" s="18">
        <f t="shared" si="36"/>
        <v>21.84</v>
      </c>
      <c r="I588" s="27">
        <f t="shared" si="37"/>
        <v>5.6781303647224254E-6</v>
      </c>
      <c r="J588" s="27">
        <f t="shared" ref="J588:J651" si="39">I588 + J587</f>
        <v>0.9994659970249673</v>
      </c>
      <c r="K588" s="11" t="str">
        <f t="shared" si="38"/>
        <v>C</v>
      </c>
    </row>
    <row r="589" spans="1:11">
      <c r="A589" s="11">
        <v>579</v>
      </c>
      <c r="B589" s="11">
        <v>770</v>
      </c>
      <c r="C589" s="11" t="str">
        <f>VLOOKUP(B589,I!$A:$G,2,FALSE)</f>
        <v>SINAPI</v>
      </c>
      <c r="D589" s="23" t="str">
        <f>VLOOKUP(B589,I!$A:$G,3,FALSE)</f>
        <v>BUCHA DE REDUCAO DE FERRO GALVANIZADO, COM ROSCA BSP, DE 1/2" X 1/4"</v>
      </c>
      <c r="E589" s="11" t="str">
        <f>VLOOKUP(B589,I!$A:$G,4,FALSE)</f>
        <v>UN</v>
      </c>
      <c r="F589" s="11">
        <f>SUMIF(CPU!M:M,B589,CPU!O:O)+SUMIF(CPUAUX1!M:M,B589,CPUAUX1!O:O)+SUMIF(CPUAUX2!M:M,B589,CPUAUX2!O:O)+SUMIF(CPUAUX3!M:M,B589,CPUAUX3!O:O)+SUMIF(CPUAUX4!M:M,B589,CPUAUX4!O:O)+SUMIF(CPUAUX5!M:M,B589,CPUAUX5!O:O)</f>
        <v>4</v>
      </c>
      <c r="G589" s="18">
        <f>VLOOKUP(B589,I!$A:$G,5,FALSE)</f>
        <v>5.45</v>
      </c>
      <c r="H589" s="18">
        <f t="shared" si="36"/>
        <v>21.8</v>
      </c>
      <c r="I589" s="27">
        <f t="shared" si="37"/>
        <v>5.6677308585599302E-6</v>
      </c>
      <c r="J589" s="27">
        <f t="shared" si="39"/>
        <v>0.99947166475582583</v>
      </c>
      <c r="K589" s="11" t="str">
        <f t="shared" si="38"/>
        <v>C</v>
      </c>
    </row>
    <row r="590" spans="1:11">
      <c r="A590" s="11">
        <v>580</v>
      </c>
      <c r="B590" s="11">
        <v>12394</v>
      </c>
      <c r="C590" s="11" t="str">
        <f>VLOOKUP(B590,I!$A:$G,2,FALSE)</f>
        <v>SINAPI</v>
      </c>
      <c r="D590" s="23" t="str">
        <f>VLOOKUP(B590,I!$A:$G,3,FALSE)</f>
        <v>BUCHA DE REDUCAO DE FERRO GALVANIZADO, COM ROSCA BSP, DE 1/2" X 3/8"</v>
      </c>
      <c r="E590" s="11" t="str">
        <f>VLOOKUP(B590,I!$A:$G,4,FALSE)</f>
        <v>UN</v>
      </c>
      <c r="F590" s="11">
        <f>SUMIF(CPU!M:M,B590,CPU!O:O)+SUMIF(CPUAUX1!M:M,B590,CPUAUX1!O:O)+SUMIF(CPUAUX2!M:M,B590,CPUAUX2!O:O)+SUMIF(CPUAUX3!M:M,B590,CPUAUX3!O:O)+SUMIF(CPUAUX4!M:M,B590,CPUAUX4!O:O)+SUMIF(CPUAUX5!M:M,B590,CPUAUX5!O:O)</f>
        <v>4</v>
      </c>
      <c r="G590" s="18">
        <f>VLOOKUP(B590,I!$A:$G,5,FALSE)</f>
        <v>5.45</v>
      </c>
      <c r="H590" s="18">
        <f t="shared" si="36"/>
        <v>21.8</v>
      </c>
      <c r="I590" s="27">
        <f t="shared" si="37"/>
        <v>5.6677308585599302E-6</v>
      </c>
      <c r="J590" s="27">
        <f t="shared" si="39"/>
        <v>0.99947733248668436</v>
      </c>
      <c r="K590" s="11" t="str">
        <f t="shared" si="38"/>
        <v>C</v>
      </c>
    </row>
    <row r="591" spans="1:11" ht="30">
      <c r="A591" s="11">
        <v>581</v>
      </c>
      <c r="B591" s="11">
        <v>2586</v>
      </c>
      <c r="C591" s="11" t="str">
        <f>VLOOKUP(B591,I!$A:$G,2,FALSE)</f>
        <v>SINAPI</v>
      </c>
      <c r="D591" s="23" t="str">
        <f>VLOOKUP(B591,I!$A:$G,3,FALSE)</f>
        <v>CONDULETE DE ALUMINIO TIPO T, PARA ELETRODUTO ROSCAVEL DE 1", COM TAMPA CEGA</v>
      </c>
      <c r="E591" s="11" t="str">
        <f>VLOOKUP(B591,I!$A:$G,4,FALSE)</f>
        <v>UN</v>
      </c>
      <c r="F591" s="11">
        <f>SUMIF(CPU!M:M,B591,CPU!O:O)+SUMIF(CPUAUX1!M:M,B591,CPUAUX1!O:O)+SUMIF(CPUAUX2!M:M,B591,CPUAUX2!O:O)+SUMIF(CPUAUX3!M:M,B591,CPUAUX3!O:O)+SUMIF(CPUAUX4!M:M,B591,CPUAUX4!O:O)+SUMIF(CPUAUX5!M:M,B591,CPUAUX5!O:O)</f>
        <v>1</v>
      </c>
      <c r="G591" s="18">
        <f>VLOOKUP(B591,I!$A:$G,5,FALSE)</f>
        <v>21.78</v>
      </c>
      <c r="H591" s="18">
        <f t="shared" si="36"/>
        <v>21.78</v>
      </c>
      <c r="I591" s="27">
        <f t="shared" si="37"/>
        <v>5.6625311054786829E-6</v>
      </c>
      <c r="J591" s="27">
        <f t="shared" si="39"/>
        <v>0.99948299501778981</v>
      </c>
      <c r="K591" s="11" t="str">
        <f t="shared" si="38"/>
        <v>C</v>
      </c>
    </row>
    <row r="592" spans="1:11">
      <c r="A592" s="11">
        <v>582</v>
      </c>
      <c r="B592" s="11">
        <v>11741</v>
      </c>
      <c r="C592" s="11" t="str">
        <f>VLOOKUP(B592,I!$A:$G,2,FALSE)</f>
        <v>SINAPI</v>
      </c>
      <c r="D592" s="23" t="str">
        <f>VLOOKUP(B592,I!$A:$G,3,FALSE)</f>
        <v>RALO SIFONADO CILINDRICO, PVC, 100 X 40 MM, COM GRELHA REDONDA BRANCA</v>
      </c>
      <c r="E592" s="11" t="str">
        <f>VLOOKUP(B592,I!$A:$G,4,FALSE)</f>
        <v>UN</v>
      </c>
      <c r="F592" s="11">
        <f>SUMIF(CPU!M:M,B592,CPU!O:O)+SUMIF(CPUAUX1!M:M,B592,CPUAUX1!O:O)+SUMIF(CPUAUX2!M:M,B592,CPUAUX2!O:O)+SUMIF(CPUAUX3!M:M,B592,CPUAUX3!O:O)+SUMIF(CPUAUX4!M:M,B592,CPUAUX4!O:O)+SUMIF(CPUAUX5!M:M,B592,CPUAUX5!O:O)</f>
        <v>2</v>
      </c>
      <c r="G592" s="18">
        <f>VLOOKUP(B592,I!$A:$G,5,FALSE)</f>
        <v>10.67</v>
      </c>
      <c r="H592" s="18">
        <f t="shared" si="36"/>
        <v>21.34</v>
      </c>
      <c r="I592" s="27">
        <f t="shared" si="37"/>
        <v>5.5481365376912341E-6</v>
      </c>
      <c r="J592" s="27">
        <f t="shared" si="39"/>
        <v>0.99948854315432745</v>
      </c>
      <c r="K592" s="11" t="str">
        <f t="shared" si="38"/>
        <v>C</v>
      </c>
    </row>
    <row r="593" spans="1:11">
      <c r="A593" s="11">
        <v>583</v>
      </c>
      <c r="B593" s="11" t="s">
        <v>2827</v>
      </c>
      <c r="C593" s="11" t="str">
        <f>VLOOKUP(B593,I!$A:$G,2,FALSE)</f>
        <v>SEINFRA</v>
      </c>
      <c r="D593" s="23" t="str">
        <f>VLOOKUP(B593,I!$A:$G,3,FALSE)</f>
        <v>BUCHA REDUÇÃO PVC SOLD. D=1 1/4"X1" (40X32MM)</v>
      </c>
      <c r="E593" s="11" t="str">
        <f>VLOOKUP(B593,I!$A:$G,4,FALSE)</f>
        <v>UN</v>
      </c>
      <c r="F593" s="11">
        <f>SUMIF(CPU!M:M,B593,CPU!O:O)+SUMIF(CPUAUX1!M:M,B593,CPUAUX1!O:O)+SUMIF(CPUAUX2!M:M,B593,CPUAUX2!O:O)+SUMIF(CPUAUX3!M:M,B593,CPUAUX3!O:O)+SUMIF(CPUAUX4!M:M,B593,CPUAUX4!O:O)+SUMIF(CPUAUX5!M:M,B593,CPUAUX5!O:O)</f>
        <v>17</v>
      </c>
      <c r="G593" s="18">
        <f>VLOOKUP(B593,I!$A:$G,5,FALSE)</f>
        <v>1.23</v>
      </c>
      <c r="H593" s="18">
        <f t="shared" si="36"/>
        <v>20.91</v>
      </c>
      <c r="I593" s="27">
        <f t="shared" si="37"/>
        <v>5.4363418464444097E-6</v>
      </c>
      <c r="J593" s="27">
        <f t="shared" si="39"/>
        <v>0.99949397949617391</v>
      </c>
      <c r="K593" s="11" t="str">
        <f t="shared" si="38"/>
        <v>C</v>
      </c>
    </row>
    <row r="594" spans="1:11" ht="30">
      <c r="A594" s="11">
        <v>584</v>
      </c>
      <c r="B594" s="11">
        <v>2581</v>
      </c>
      <c r="C594" s="11" t="str">
        <f>VLOOKUP(B594,I!$A:$G,2,FALSE)</f>
        <v>SINAPI</v>
      </c>
      <c r="D594" s="23" t="str">
        <f>VLOOKUP(B594,I!$A:$G,3,FALSE)</f>
        <v>CONDULETE DE ALUMINIO TIPO X, PARA ELETRODUTO ROSCAVEL DE 1", COM TAMPA CEGA</v>
      </c>
      <c r="E594" s="11" t="str">
        <f>VLOOKUP(B594,I!$A:$G,4,FALSE)</f>
        <v>UN</v>
      </c>
      <c r="F594" s="11">
        <f>SUMIF(CPU!M:M,B594,CPU!O:O)+SUMIF(CPUAUX1!M:M,B594,CPUAUX1!O:O)+SUMIF(CPUAUX2!M:M,B594,CPUAUX2!O:O)+SUMIF(CPUAUX3!M:M,B594,CPUAUX3!O:O)+SUMIF(CPUAUX4!M:M,B594,CPUAUX4!O:O)+SUMIF(CPUAUX5!M:M,B594,CPUAUX5!O:O)</f>
        <v>1</v>
      </c>
      <c r="G594" s="18">
        <f>VLOOKUP(B594,I!$A:$G,5,FALSE)</f>
        <v>20.84</v>
      </c>
      <c r="H594" s="18">
        <f t="shared" si="36"/>
        <v>20.84</v>
      </c>
      <c r="I594" s="27">
        <f t="shared" si="37"/>
        <v>5.4181427106600428E-6</v>
      </c>
      <c r="J594" s="27">
        <f t="shared" si="39"/>
        <v>0.99949939763888462</v>
      </c>
      <c r="K594" s="11" t="str">
        <f t="shared" si="38"/>
        <v>C</v>
      </c>
    </row>
    <row r="595" spans="1:11">
      <c r="A595" s="11">
        <v>585</v>
      </c>
      <c r="B595" s="11">
        <v>3848</v>
      </c>
      <c r="C595" s="11" t="str">
        <f>VLOOKUP(B595,I!$A:$G,2,FALSE)</f>
        <v>SINAPI</v>
      </c>
      <c r="D595" s="23" t="str">
        <f>VLOOKUP(B595,I!$A:$G,3,FALSE)</f>
        <v>LUVA DE CORRER, PVC, DN 50 MM, PARA ESGOTO PREDIAL</v>
      </c>
      <c r="E595" s="11" t="str">
        <f>VLOOKUP(B595,I!$A:$G,4,FALSE)</f>
        <v>UN</v>
      </c>
      <c r="F595" s="11">
        <f>SUMIF(CPU!M:M,B595,CPU!O:O)+SUMIF(CPUAUX1!M:M,B595,CPUAUX1!O:O)+SUMIF(CPUAUX2!M:M,B595,CPUAUX2!O:O)+SUMIF(CPUAUX3!M:M,B595,CPUAUX3!O:O)+SUMIF(CPUAUX4!M:M,B595,CPUAUX4!O:O)+SUMIF(CPUAUX5!M:M,B595,CPUAUX5!O:O)</f>
        <v>2</v>
      </c>
      <c r="G595" s="18">
        <f>VLOOKUP(B595,I!$A:$G,5,FALSE)</f>
        <v>10.33</v>
      </c>
      <c r="H595" s="18">
        <f t="shared" si="36"/>
        <v>20.66</v>
      </c>
      <c r="I595" s="27">
        <f t="shared" si="37"/>
        <v>5.3713449329288145E-6</v>
      </c>
      <c r="J595" s="27">
        <f t="shared" si="39"/>
        <v>0.99950476898381757</v>
      </c>
      <c r="K595" s="11" t="str">
        <f t="shared" si="38"/>
        <v>C</v>
      </c>
    </row>
    <row r="596" spans="1:11" ht="30">
      <c r="A596" s="11">
        <v>586</v>
      </c>
      <c r="B596" s="11">
        <v>1957</v>
      </c>
      <c r="C596" s="11" t="str">
        <f>VLOOKUP(B596,I!$A:$G,2,FALSE)</f>
        <v>SINAPI</v>
      </c>
      <c r="D596" s="23" t="str">
        <f>VLOOKUP(B596,I!$A:$G,3,FALSE)</f>
        <v>CURVA DE PVC 90 GRAUS, SOLDAVEL, 32 MM, COR MARROM, PARA AGUA FRIA PREDIAL</v>
      </c>
      <c r="E596" s="11" t="str">
        <f>VLOOKUP(B596,I!$A:$G,4,FALSE)</f>
        <v>UN</v>
      </c>
      <c r="F596" s="11">
        <f>SUMIF(CPU!M:M,B596,CPU!O:O)+SUMIF(CPUAUX1!M:M,B596,CPUAUX1!O:O)+SUMIF(CPUAUX2!M:M,B596,CPUAUX2!O:O)+SUMIF(CPUAUX3!M:M,B596,CPUAUX3!O:O)+SUMIF(CPUAUX4!M:M,B596,CPUAUX4!O:O)+SUMIF(CPUAUX5!M:M,B596,CPUAUX5!O:O)</f>
        <v>3</v>
      </c>
      <c r="G596" s="18">
        <f>VLOOKUP(B596,I!$A:$G,5,FALSE)</f>
        <v>6.61</v>
      </c>
      <c r="H596" s="18">
        <f t="shared" si="36"/>
        <v>19.830000000000002</v>
      </c>
      <c r="I596" s="27">
        <f t="shared" si="37"/>
        <v>5.1555551800570374E-6</v>
      </c>
      <c r="J596" s="27">
        <f t="shared" si="39"/>
        <v>0.99950992453899767</v>
      </c>
      <c r="K596" s="11" t="str">
        <f t="shared" si="38"/>
        <v>C</v>
      </c>
    </row>
    <row r="597" spans="1:11">
      <c r="A597" s="11">
        <v>587</v>
      </c>
      <c r="B597" s="11">
        <v>3456</v>
      </c>
      <c r="C597" s="11" t="str">
        <f>VLOOKUP(B597,I!$A:$G,2,FALSE)</f>
        <v>SINAPI</v>
      </c>
      <c r="D597" s="23" t="str">
        <f>VLOOKUP(B597,I!$A:$G,3,FALSE)</f>
        <v>COTOVELO 90 GRAUS DE FERRO GALVANIZADO, COM ROSCA BSP, DE 3/4"</v>
      </c>
      <c r="E597" s="11" t="str">
        <f>VLOOKUP(B597,I!$A:$G,4,FALSE)</f>
        <v>UN</v>
      </c>
      <c r="F597" s="11">
        <f>SUMIF(CPU!M:M,B597,CPU!O:O)+SUMIF(CPUAUX1!M:M,B597,CPUAUX1!O:O)+SUMIF(CPUAUX2!M:M,B597,CPUAUX2!O:O)+SUMIF(CPUAUX3!M:M,B597,CPUAUX3!O:O)+SUMIF(CPUAUX4!M:M,B597,CPUAUX4!O:O)+SUMIF(CPUAUX5!M:M,B597,CPUAUX5!O:O)</f>
        <v>2</v>
      </c>
      <c r="G597" s="18">
        <f>VLOOKUP(B597,I!$A:$G,5,FALSE)</f>
        <v>9.85</v>
      </c>
      <c r="H597" s="18">
        <f t="shared" si="36"/>
        <v>19.7</v>
      </c>
      <c r="I597" s="27">
        <f t="shared" si="37"/>
        <v>5.1217567850289271E-6</v>
      </c>
      <c r="J597" s="27">
        <f t="shared" si="39"/>
        <v>0.99951504629578269</v>
      </c>
      <c r="K597" s="11" t="str">
        <f t="shared" si="38"/>
        <v>C</v>
      </c>
    </row>
    <row r="598" spans="1:11">
      <c r="A598" s="11">
        <v>588</v>
      </c>
      <c r="B598" s="11">
        <v>13261</v>
      </c>
      <c r="C598" s="11" t="str">
        <f>VLOOKUP(B598,I!$A:$G,2,FALSE)</f>
        <v>SINAPI</v>
      </c>
      <c r="D598" s="23" t="str">
        <f>VLOOKUP(B598,I!$A:$G,3,FALSE)</f>
        <v>FLANELA *30 X 40* CM</v>
      </c>
      <c r="E598" s="11" t="str">
        <f>VLOOKUP(B598,I!$A:$G,4,FALSE)</f>
        <v>UN</v>
      </c>
      <c r="F598" s="11">
        <f>SUMIF(CPU!M:M,B598,CPU!O:O)+SUMIF(CPUAUX1!M:M,B598,CPUAUX1!O:O)+SUMIF(CPUAUX2!M:M,B598,CPUAUX2!O:O)+SUMIF(CPUAUX3!M:M,B598,CPUAUX3!O:O)+SUMIF(CPUAUX4!M:M,B598,CPUAUX4!O:O)+SUMIF(CPUAUX5!M:M,B598,CPUAUX5!O:O)</f>
        <v>8.3001451679999985</v>
      </c>
      <c r="G598" s="18">
        <f>VLOOKUP(B598,I!$A:$G,5,FALSE)</f>
        <v>2.35</v>
      </c>
      <c r="H598" s="18">
        <f t="shared" si="36"/>
        <v>19.505341144799996</v>
      </c>
      <c r="I598" s="27">
        <f t="shared" si="37"/>
        <v>5.0711478859230097E-6</v>
      </c>
      <c r="J598" s="27">
        <f t="shared" si="39"/>
        <v>0.99952011744366864</v>
      </c>
      <c r="K598" s="11" t="str">
        <f t="shared" si="38"/>
        <v>C</v>
      </c>
    </row>
    <row r="599" spans="1:11">
      <c r="A599" s="11">
        <v>589</v>
      </c>
      <c r="B599" s="11" t="s">
        <v>2822</v>
      </c>
      <c r="C599" s="11" t="str">
        <f>VLOOKUP(B599,I!$A:$G,2,FALSE)</f>
        <v>ORSE</v>
      </c>
      <c r="D599" s="23" t="str">
        <f>VLOOKUP(B599,I!$A:$G,3,FALSE)</f>
        <v>PASTA LUBRIFICANTE P/ PVC JE</v>
      </c>
      <c r="E599" s="11" t="str">
        <f>VLOOKUP(B599,I!$A:$G,4,FALSE)</f>
        <v>KG</v>
      </c>
      <c r="F599" s="11">
        <f>SUMIF(CPU!M:M,B599,CPU!O:O)+SUMIF(CPUAUX1!M:M,B599,CPUAUX1!O:O)+SUMIF(CPUAUX2!M:M,B599,CPUAUX2!O:O)+SUMIF(CPUAUX3!M:M,B599,CPUAUX3!O:O)+SUMIF(CPUAUX4!M:M,B599,CPUAUX4!O:O)+SUMIF(CPUAUX5!M:M,B599,CPUAUX5!O:O)</f>
        <v>1.7069999999999999</v>
      </c>
      <c r="G599" s="18">
        <f>VLOOKUP(B599,I!$A:$G,5,FALSE)</f>
        <v>63.5</v>
      </c>
      <c r="H599" s="18">
        <f t="shared" si="36"/>
        <v>108.39449999999999</v>
      </c>
      <c r="I599" s="27">
        <f t="shared" si="37"/>
        <v>2.8181231768264875E-5</v>
      </c>
      <c r="J599" s="27">
        <f t="shared" si="39"/>
        <v>0.99954829867543693</v>
      </c>
      <c r="K599" s="11" t="str">
        <f t="shared" si="38"/>
        <v>C</v>
      </c>
    </row>
    <row r="600" spans="1:11">
      <c r="A600" s="11">
        <v>590</v>
      </c>
      <c r="B600" s="11">
        <v>11945</v>
      </c>
      <c r="C600" s="11" t="str">
        <f>VLOOKUP(B600,I!$A:$G,2,FALSE)</f>
        <v>SINAPI</v>
      </c>
      <c r="D600" s="23" t="str">
        <f>VLOOKUP(B600,I!$A:$G,3,FALSE)</f>
        <v>BUCHA DE NYLON SEM ABA S4</v>
      </c>
      <c r="E600" s="11" t="str">
        <f>VLOOKUP(B600,I!$A:$G,4,FALSE)</f>
        <v>UN</v>
      </c>
      <c r="F600" s="11">
        <f>SUMIF(CPU!M:M,B600,CPU!O:O)+SUMIF(CPUAUX1!M:M,B600,CPUAUX1!O:O)+SUMIF(CPUAUX2!M:M,B600,CPUAUX2!O:O)+SUMIF(CPUAUX3!M:M,B600,CPUAUX3!O:O)+SUMIF(CPUAUX4!M:M,B600,CPUAUX4!O:O)+SUMIF(CPUAUX5!M:M,B600,CPUAUX5!O:O)</f>
        <v>316.8</v>
      </c>
      <c r="G600" s="18">
        <f>VLOOKUP(B600,I!$A:$G,5,FALSE)</f>
        <v>0.06</v>
      </c>
      <c r="H600" s="18">
        <f t="shared" si="36"/>
        <v>19.007999999999999</v>
      </c>
      <c r="I600" s="27">
        <f t="shared" si="37"/>
        <v>4.9418453284177591E-6</v>
      </c>
      <c r="J600" s="27">
        <f t="shared" si="39"/>
        <v>0.99955324052076533</v>
      </c>
      <c r="K600" s="11" t="str">
        <f t="shared" si="38"/>
        <v>C</v>
      </c>
    </row>
    <row r="601" spans="1:11" ht="30">
      <c r="A601" s="11">
        <v>591</v>
      </c>
      <c r="B601" s="11">
        <v>97</v>
      </c>
      <c r="C601" s="11" t="str">
        <f>VLOOKUP(B601,I!$A:$G,2,FALSE)</f>
        <v>SINAPI</v>
      </c>
      <c r="D601" s="23" t="str">
        <f>VLOOKUP(B601,I!$A:$G,3,FALSE)</f>
        <v>ADAPTADOR PVC SOLDAVEL, COM FLANGE E ANEL DE VEDACAO, 32 MM X 1", PARA CAIXA D'AGUA</v>
      </c>
      <c r="E601" s="11" t="str">
        <f>VLOOKUP(B601,I!$A:$G,4,FALSE)</f>
        <v>UN</v>
      </c>
      <c r="F601" s="11">
        <f>SUMIF(CPU!M:M,B601,CPU!O:O)+SUMIF(CPUAUX1!M:M,B601,CPUAUX1!O:O)+SUMIF(CPUAUX2!M:M,B601,CPUAUX2!O:O)+SUMIF(CPUAUX3!M:M,B601,CPUAUX3!O:O)+SUMIF(CPUAUX4!M:M,B601,CPUAUX4!O:O)+SUMIF(CPUAUX5!M:M,B601,CPUAUX5!O:O)</f>
        <v>1</v>
      </c>
      <c r="G601" s="18">
        <f>VLOOKUP(B601,I!$A:$G,5,FALSE)</f>
        <v>18.97</v>
      </c>
      <c r="H601" s="18">
        <f t="shared" si="36"/>
        <v>18.97</v>
      </c>
      <c r="I601" s="27">
        <f t="shared" si="37"/>
        <v>4.9319657975633886E-6</v>
      </c>
      <c r="J601" s="27">
        <f t="shared" si="39"/>
        <v>0.99955817248656287</v>
      </c>
      <c r="K601" s="11" t="str">
        <f t="shared" si="38"/>
        <v>C</v>
      </c>
    </row>
    <row r="602" spans="1:11">
      <c r="A602" s="11">
        <v>592</v>
      </c>
      <c r="B602" s="11">
        <v>20168</v>
      </c>
      <c r="C602" s="11" t="str">
        <f>VLOOKUP(B602,I!$A:$G,2,FALSE)</f>
        <v>SINAPI</v>
      </c>
      <c r="D602" s="23" t="str">
        <f>VLOOKUP(B602,I!$A:$G,3,FALSE)</f>
        <v>LUVA SIMPLES, PVC SERIE R, 50 MM, PARA ESGOTO PREDIAL</v>
      </c>
      <c r="E602" s="11" t="str">
        <f>VLOOKUP(B602,I!$A:$G,4,FALSE)</f>
        <v>UN</v>
      </c>
      <c r="F602" s="11">
        <f>SUMIF(CPU!M:M,B602,CPU!O:O)+SUMIF(CPUAUX1!M:M,B602,CPUAUX1!O:O)+SUMIF(CPUAUX2!M:M,B602,CPUAUX2!O:O)+SUMIF(CPUAUX3!M:M,B602,CPUAUX3!O:O)+SUMIF(CPUAUX4!M:M,B602,CPUAUX4!O:O)+SUMIF(CPUAUX5!M:M,B602,CPUAUX5!O:O)</f>
        <v>2</v>
      </c>
      <c r="G602" s="18">
        <f>VLOOKUP(B602,I!$A:$G,5,FALSE)</f>
        <v>9.3000000000000007</v>
      </c>
      <c r="H602" s="18">
        <f t="shared" si="36"/>
        <v>18.600000000000001</v>
      </c>
      <c r="I602" s="27">
        <f t="shared" si="37"/>
        <v>4.8357703655603075E-6</v>
      </c>
      <c r="J602" s="27">
        <f t="shared" si="39"/>
        <v>0.99956300825692845</v>
      </c>
      <c r="K602" s="11" t="str">
        <f t="shared" si="38"/>
        <v>C</v>
      </c>
    </row>
    <row r="603" spans="1:11" ht="30">
      <c r="A603" s="11">
        <v>593</v>
      </c>
      <c r="B603" s="11">
        <v>11656</v>
      </c>
      <c r="C603" s="11" t="str">
        <f>VLOOKUP(B603,I!$A:$G,2,FALSE)</f>
        <v>SINAPI</v>
      </c>
      <c r="D603" s="23" t="str">
        <f>VLOOKUP(B603,I!$A:$G,3,FALSE)</f>
        <v>TE SANITARIO DE REDUCAO, PVC, DN 100 X 75 MM, SERIE NORMAL PARA ESGOTO PREDIAL</v>
      </c>
      <c r="E603" s="11" t="str">
        <f>VLOOKUP(B603,I!$A:$G,4,FALSE)</f>
        <v>UN</v>
      </c>
      <c r="F603" s="11">
        <f>SUMIF(CPU!M:M,B603,CPU!O:O)+SUMIF(CPUAUX1!M:M,B603,CPUAUX1!O:O)+SUMIF(CPUAUX2!M:M,B603,CPUAUX2!O:O)+SUMIF(CPUAUX3!M:M,B603,CPUAUX3!O:O)+SUMIF(CPUAUX4!M:M,B603,CPUAUX4!O:O)+SUMIF(CPUAUX5!M:M,B603,CPUAUX5!O:O)</f>
        <v>1</v>
      </c>
      <c r="G603" s="18">
        <f>VLOOKUP(B603,I!$A:$G,5,FALSE)</f>
        <v>17.93</v>
      </c>
      <c r="H603" s="18">
        <f t="shared" si="36"/>
        <v>17.93</v>
      </c>
      <c r="I603" s="27">
        <f t="shared" si="37"/>
        <v>4.6615786373385115E-6</v>
      </c>
      <c r="J603" s="27">
        <f t="shared" si="39"/>
        <v>0.99956766983556578</v>
      </c>
      <c r="K603" s="11" t="str">
        <f t="shared" si="38"/>
        <v>C</v>
      </c>
    </row>
    <row r="604" spans="1:11">
      <c r="A604" s="11">
        <v>594</v>
      </c>
      <c r="B604" s="11" t="s">
        <v>2815</v>
      </c>
      <c r="C604" s="11" t="str">
        <f>VLOOKUP(B604,I!$A:$G,2,FALSE)</f>
        <v>ORSE</v>
      </c>
      <c r="D604" s="23" t="str">
        <f>VLOOKUP(B604,I!$A:$G,3,FALSE)</f>
        <v>ANEL BORRACHA P/ TUBO PVC SANITÁRIO PREDIAL, D= 40MM</v>
      </c>
      <c r="E604" s="11" t="str">
        <f>VLOOKUP(B604,I!$A:$G,4,FALSE)</f>
        <v>UN</v>
      </c>
      <c r="F604" s="11">
        <f>SUMIF(CPU!M:M,B604,CPU!O:O)+SUMIF(CPUAUX1!M:M,B604,CPUAUX1!O:O)+SUMIF(CPUAUX2!M:M,B604,CPUAUX2!O:O)+SUMIF(CPUAUX3!M:M,B604,CPUAUX3!O:O)+SUMIF(CPUAUX4!M:M,B604,CPUAUX4!O:O)+SUMIF(CPUAUX5!M:M,B604,CPUAUX5!O:O)</f>
        <v>18</v>
      </c>
      <c r="G604" s="18">
        <f>VLOOKUP(B604,I!$A:$G,5,FALSE)</f>
        <v>0.98</v>
      </c>
      <c r="H604" s="18">
        <f t="shared" si="36"/>
        <v>17.64</v>
      </c>
      <c r="I604" s="27">
        <f t="shared" si="37"/>
        <v>4.586182217660421E-6</v>
      </c>
      <c r="J604" s="27">
        <f t="shared" si="39"/>
        <v>0.99957225601778343</v>
      </c>
      <c r="K604" s="11" t="str">
        <f t="shared" si="38"/>
        <v>C</v>
      </c>
    </row>
    <row r="605" spans="1:11">
      <c r="A605" s="11">
        <v>595</v>
      </c>
      <c r="B605" s="11">
        <v>3904</v>
      </c>
      <c r="C605" s="11" t="str">
        <f>VLOOKUP(B605,I!$A:$G,2,FALSE)</f>
        <v>SINAPI</v>
      </c>
      <c r="D605" s="23" t="str">
        <f>VLOOKUP(B605,I!$A:$G,3,FALSE)</f>
        <v>LUVA PVC SOLDAVEL, 25 MM, PARA AGUA FRIA PREDIAL</v>
      </c>
      <c r="E605" s="11" t="str">
        <f>VLOOKUP(B605,I!$A:$G,4,FALSE)</f>
        <v>UN</v>
      </c>
      <c r="F605" s="11">
        <f>SUMIF(CPU!M:M,B605,CPU!O:O)+SUMIF(CPUAUX1!M:M,B605,CPUAUX1!O:O)+SUMIF(CPUAUX2!M:M,B605,CPUAUX2!O:O)+SUMIF(CPUAUX3!M:M,B605,CPUAUX3!O:O)+SUMIF(CPUAUX4!M:M,B605,CPUAUX4!O:O)+SUMIF(CPUAUX5!M:M,B605,CPUAUX5!O:O)</f>
        <v>21</v>
      </c>
      <c r="G605" s="18">
        <f>VLOOKUP(B605,I!$A:$G,5,FALSE)</f>
        <v>0.84</v>
      </c>
      <c r="H605" s="18">
        <f t="shared" si="36"/>
        <v>17.64</v>
      </c>
      <c r="I605" s="27">
        <f t="shared" si="37"/>
        <v>4.586182217660421E-6</v>
      </c>
      <c r="J605" s="27">
        <f t="shared" si="39"/>
        <v>0.99957684220000109</v>
      </c>
      <c r="K605" s="11" t="str">
        <f t="shared" si="38"/>
        <v>C</v>
      </c>
    </row>
    <row r="606" spans="1:11" ht="30">
      <c r="A606" s="11">
        <v>596</v>
      </c>
      <c r="B606" s="11">
        <v>3658</v>
      </c>
      <c r="C606" s="11" t="str">
        <f>VLOOKUP(B606,I!$A:$G,2,FALSE)</f>
        <v>SINAPI</v>
      </c>
      <c r="D606" s="23" t="str">
        <f>VLOOKUP(B606,I!$A:$G,3,FALSE)</f>
        <v>JUNCAO SIMPLES, PVC, 45 GRAUS, DN 75 X 75 MM, SERIE NORMAL PARA ESGOTO PREDIAL</v>
      </c>
      <c r="E606" s="11" t="str">
        <f>VLOOKUP(B606,I!$A:$G,4,FALSE)</f>
        <v>UN</v>
      </c>
      <c r="F606" s="11">
        <f>SUMIF(CPU!M:M,B606,CPU!O:O)+SUMIF(CPUAUX1!M:M,B606,CPUAUX1!O:O)+SUMIF(CPUAUX2!M:M,B606,CPUAUX2!O:O)+SUMIF(CPUAUX3!M:M,B606,CPUAUX3!O:O)+SUMIF(CPUAUX4!M:M,B606,CPUAUX4!O:O)+SUMIF(CPUAUX5!M:M,B606,CPUAUX5!O:O)</f>
        <v>1</v>
      </c>
      <c r="G606" s="18">
        <f>VLOOKUP(B606,I!$A:$G,5,FALSE)</f>
        <v>17.149999999999999</v>
      </c>
      <c r="H606" s="18">
        <f t="shared" si="36"/>
        <v>17.149999999999999</v>
      </c>
      <c r="I606" s="27">
        <f t="shared" si="37"/>
        <v>4.4587882671698533E-6</v>
      </c>
      <c r="J606" s="27">
        <f t="shared" si="39"/>
        <v>0.99958130098826825</v>
      </c>
      <c r="K606" s="11" t="str">
        <f t="shared" si="38"/>
        <v>C</v>
      </c>
    </row>
    <row r="607" spans="1:11">
      <c r="A607" s="11">
        <v>597</v>
      </c>
      <c r="B607" s="11" t="s">
        <v>2792</v>
      </c>
      <c r="C607" s="11" t="str">
        <f>VLOOKUP(B607,I!$A:$G,2,FALSE)</f>
        <v>ORSE</v>
      </c>
      <c r="D607" s="23" t="str">
        <f>VLOOKUP(B607,I!$A:$G,3,FALSE)</f>
        <v>UNIDADE DE SERVIÇO PADRAO ENERGISA</v>
      </c>
      <c r="E607" s="11" t="str">
        <f>VLOOKUP(B607,I!$A:$G,4,FALSE)</f>
        <v>US</v>
      </c>
      <c r="F607" s="11">
        <f>SUMIF(CPU!M:M,B607,CPU!O:O)+SUMIF(CPUAUX1!M:M,B607,CPUAUX1!O:O)+SUMIF(CPUAUX2!M:M,B607,CPUAUX2!O:O)+SUMIF(CPUAUX3!M:M,B607,CPUAUX3!O:O)+SUMIF(CPUAUX4!M:M,B607,CPUAUX4!O:O)+SUMIF(CPUAUX5!M:M,B607,CPUAUX5!O:O)</f>
        <v>1.1200000000000001</v>
      </c>
      <c r="G607" s="18">
        <f>VLOOKUP(B607,I!$A:$G,5,FALSE)</f>
        <v>15.14</v>
      </c>
      <c r="H607" s="18">
        <f t="shared" si="36"/>
        <v>16.956800000000001</v>
      </c>
      <c r="I607" s="27">
        <f t="shared" si="37"/>
        <v>4.4085586524050011E-6</v>
      </c>
      <c r="J607" s="27">
        <f t="shared" si="39"/>
        <v>0.99958570954692061</v>
      </c>
      <c r="K607" s="11" t="str">
        <f t="shared" si="38"/>
        <v>C</v>
      </c>
    </row>
    <row r="608" spans="1:11" ht="30">
      <c r="A608" s="11">
        <v>598</v>
      </c>
      <c r="B608" s="11">
        <v>3524</v>
      </c>
      <c r="C608" s="11" t="str">
        <f>VLOOKUP(B608,I!$A:$G,2,FALSE)</f>
        <v>SINAPI</v>
      </c>
      <c r="D608" s="23" t="str">
        <f>VLOOKUP(B608,I!$A:$G,3,FALSE)</f>
        <v>JOELHO PVC, SOLDAVEL, COM BUCHA DE LATAO, 90 GRAUS, 25 MM X 3/4", PARA AGUA FRIA PREDIAL</v>
      </c>
      <c r="E608" s="11" t="str">
        <f>VLOOKUP(B608,I!$A:$G,4,FALSE)</f>
        <v>UN</v>
      </c>
      <c r="F608" s="11">
        <f>SUMIF(CPU!M:M,B608,CPU!O:O)+SUMIF(CPUAUX1!M:M,B608,CPUAUX1!O:O)+SUMIF(CPUAUX2!M:M,B608,CPUAUX2!O:O)+SUMIF(CPUAUX3!M:M,B608,CPUAUX3!O:O)+SUMIF(CPUAUX4!M:M,B608,CPUAUX4!O:O)+SUMIF(CPUAUX5!M:M,B608,CPUAUX5!O:O)</f>
        <v>2</v>
      </c>
      <c r="G608" s="18">
        <f>VLOOKUP(B608,I!$A:$G,5,FALSE)</f>
        <v>8.25</v>
      </c>
      <c r="H608" s="18">
        <f t="shared" si="36"/>
        <v>16.5</v>
      </c>
      <c r="I608" s="27">
        <f t="shared" si="37"/>
        <v>4.2897962920293045E-6</v>
      </c>
      <c r="J608" s="27">
        <f t="shared" si="39"/>
        <v>0.99958999934321269</v>
      </c>
      <c r="K608" s="11" t="str">
        <f t="shared" si="38"/>
        <v>C</v>
      </c>
    </row>
    <row r="609" spans="1:11" ht="30">
      <c r="A609" s="11">
        <v>599</v>
      </c>
      <c r="B609" s="11">
        <v>3538</v>
      </c>
      <c r="C609" s="11" t="str">
        <f>VLOOKUP(B609,I!$A:$G,2,FALSE)</f>
        <v>SINAPI</v>
      </c>
      <c r="D609" s="23" t="str">
        <f>VLOOKUP(B609,I!$A:$G,3,FALSE)</f>
        <v>JOELHO DE REDUCAO, PVC SOLDAVEL, 90 GRAUS, 32 MM X 25 MM, COR MARROM, PARA AGUA FRIA PREDIAL</v>
      </c>
      <c r="E609" s="11" t="str">
        <f>VLOOKUP(B609,I!$A:$G,4,FALSE)</f>
        <v>UN</v>
      </c>
      <c r="F609" s="11">
        <f>SUMIF(CPU!M:M,B609,CPU!O:O)+SUMIF(CPUAUX1!M:M,B609,CPUAUX1!O:O)+SUMIF(CPUAUX2!M:M,B609,CPUAUX2!O:O)+SUMIF(CPUAUX3!M:M,B609,CPUAUX3!O:O)+SUMIF(CPUAUX4!M:M,B609,CPUAUX4!O:O)+SUMIF(CPUAUX5!M:M,B609,CPUAUX5!O:O)</f>
        <v>3</v>
      </c>
      <c r="G609" s="18">
        <f>VLOOKUP(B609,I!$A:$G,5,FALSE)</f>
        <v>5.3</v>
      </c>
      <c r="H609" s="18">
        <f t="shared" si="36"/>
        <v>15.899999999999999</v>
      </c>
      <c r="I609" s="27">
        <f t="shared" si="37"/>
        <v>4.1338036995918754E-6</v>
      </c>
      <c r="J609" s="27">
        <f t="shared" si="39"/>
        <v>0.99959413314691226</v>
      </c>
      <c r="K609" s="11" t="str">
        <f t="shared" si="38"/>
        <v>C</v>
      </c>
    </row>
    <row r="610" spans="1:11">
      <c r="A610" s="11">
        <v>600</v>
      </c>
      <c r="B610" s="11" t="s">
        <v>2832</v>
      </c>
      <c r="C610" s="11" t="str">
        <f>VLOOKUP(B610,I!$A:$G,2,FALSE)</f>
        <v>ORSE</v>
      </c>
      <c r="D610" s="23" t="str">
        <f>VLOOKUP(B610,I!$A:$G,3,FALSE)</f>
        <v>BUCHA DE NYLON Nº06, REF: TEL-5306 (SPDA)</v>
      </c>
      <c r="E610" s="11" t="str">
        <f>VLOOKUP(B610,I!$A:$G,4,FALSE)</f>
        <v>UN</v>
      </c>
      <c r="F610" s="11">
        <f>SUMIF(CPU!M:M,B610,CPU!O:O)+SUMIF(CPUAUX1!M:M,B610,CPUAUX1!O:O)+SUMIF(CPUAUX2!M:M,B610,CPUAUX2!O:O)+SUMIF(CPUAUX3!M:M,B610,CPUAUX3!O:O)+SUMIF(CPUAUX4!M:M,B610,CPUAUX4!O:O)+SUMIF(CPUAUX5!M:M,B610,CPUAUX5!O:O)</f>
        <v>313</v>
      </c>
      <c r="G610" s="18">
        <f>VLOOKUP(B610,I!$A:$G,5,FALSE)</f>
        <v>0.05</v>
      </c>
      <c r="H610" s="18">
        <f t="shared" si="36"/>
        <v>15.65</v>
      </c>
      <c r="I610" s="27">
        <f t="shared" si="37"/>
        <v>4.0688067860762801E-6</v>
      </c>
      <c r="J610" s="27">
        <f t="shared" si="39"/>
        <v>0.99959820195369831</v>
      </c>
      <c r="K610" s="11" t="str">
        <f t="shared" si="38"/>
        <v>C</v>
      </c>
    </row>
    <row r="611" spans="1:11">
      <c r="A611" s="11">
        <v>601</v>
      </c>
      <c r="B611" s="11">
        <v>7140</v>
      </c>
      <c r="C611" s="11" t="str">
        <f>VLOOKUP(B611,I!$A:$G,2,FALSE)</f>
        <v>SINAPI</v>
      </c>
      <c r="D611" s="23" t="str">
        <f>VLOOKUP(B611,I!$A:$G,3,FALSE)</f>
        <v>TE SOLDAVEL, PVC, 90 GRAUS, 32 MM, PARA AGUA FRIA PREDIAL (NBR 5648)</v>
      </c>
      <c r="E611" s="11" t="str">
        <f>VLOOKUP(B611,I!$A:$G,4,FALSE)</f>
        <v>UN</v>
      </c>
      <c r="F611" s="11">
        <f>SUMIF(CPU!M:M,B611,CPU!O:O)+SUMIF(CPUAUX1!M:M,B611,CPUAUX1!O:O)+SUMIF(CPUAUX2!M:M,B611,CPUAUX2!O:O)+SUMIF(CPUAUX3!M:M,B611,CPUAUX3!O:O)+SUMIF(CPUAUX4!M:M,B611,CPUAUX4!O:O)+SUMIF(CPUAUX5!M:M,B611,CPUAUX5!O:O)</f>
        <v>4</v>
      </c>
      <c r="G611" s="18">
        <f>VLOOKUP(B611,I!$A:$G,5,FALSE)</f>
        <v>3.86</v>
      </c>
      <c r="H611" s="18">
        <f t="shared" si="36"/>
        <v>15.44</v>
      </c>
      <c r="I611" s="27">
        <f t="shared" si="37"/>
        <v>4.0142093787231793E-6</v>
      </c>
      <c r="J611" s="27">
        <f t="shared" si="39"/>
        <v>0.99960221616307698</v>
      </c>
      <c r="K611" s="11" t="str">
        <f t="shared" si="38"/>
        <v>C</v>
      </c>
    </row>
    <row r="612" spans="1:11">
      <c r="A612" s="11">
        <v>602</v>
      </c>
      <c r="B612" s="11">
        <v>2676</v>
      </c>
      <c r="C612" s="11" t="str">
        <f>VLOOKUP(B612,I!$A:$G,2,FALSE)</f>
        <v>SINAPI</v>
      </c>
      <c r="D612" s="23" t="str">
        <f>VLOOKUP(B612,I!$A:$G,3,FALSE)</f>
        <v>ELETRODUTO DE PVC RIGIDO SOLDAVEL, CLASSE B, DE 20 MM</v>
      </c>
      <c r="E612" s="11" t="str">
        <f>VLOOKUP(B612,I!$A:$G,4,FALSE)</f>
        <v>M</v>
      </c>
      <c r="F612" s="11">
        <f>SUMIF(CPU!M:M,B612,CPU!O:O)+SUMIF(CPUAUX1!M:M,B612,CPUAUX1!O:O)+SUMIF(CPUAUX2!M:M,B612,CPUAUX2!O:O)+SUMIF(CPUAUX3!M:M,B612,CPUAUX3!O:O)+SUMIF(CPUAUX4!M:M,B612,CPUAUX4!O:O)+SUMIF(CPUAUX5!M:M,B612,CPUAUX5!O:O)</f>
        <v>6.3228000000000009</v>
      </c>
      <c r="G612" s="18">
        <f>VLOOKUP(B612,I!$A:$G,5,FALSE)</f>
        <v>2.42</v>
      </c>
      <c r="H612" s="18">
        <f t="shared" si="36"/>
        <v>15.301176000000002</v>
      </c>
      <c r="I612" s="27">
        <f t="shared" si="37"/>
        <v>3.9781168526356243E-6</v>
      </c>
      <c r="J612" s="27">
        <f t="shared" si="39"/>
        <v>0.99960619427992958</v>
      </c>
      <c r="K612" s="11" t="str">
        <f t="shared" si="38"/>
        <v>C</v>
      </c>
    </row>
    <row r="613" spans="1:11">
      <c r="A613" s="11">
        <v>603</v>
      </c>
      <c r="B613" s="11">
        <v>12815</v>
      </c>
      <c r="C613" s="11" t="str">
        <f>VLOOKUP(B613,I!$A:$G,2,FALSE)</f>
        <v>SINAPI</v>
      </c>
      <c r="D613" s="23" t="str">
        <f>VLOOKUP(B613,I!$A:$G,3,FALSE)</f>
        <v>FITA CREPE ROLO DE *25* MM X 50 M</v>
      </c>
      <c r="E613" s="11" t="str">
        <f>VLOOKUP(B613,I!$A:$G,4,FALSE)</f>
        <v>UN</v>
      </c>
      <c r="F613" s="11">
        <f>SUMIF(CPU!M:M,B613,CPU!O:O)+SUMIF(CPUAUX1!M:M,B613,CPUAUX1!O:O)+SUMIF(CPUAUX2!M:M,B613,CPUAUX2!O:O)+SUMIF(CPUAUX3!M:M,B613,CPUAUX3!O:O)+SUMIF(CPUAUX4!M:M,B613,CPUAUX4!O:O)+SUMIF(CPUAUX5!M:M,B613,CPUAUX5!O:O)</f>
        <v>1.141</v>
      </c>
      <c r="G613" s="18">
        <f>VLOOKUP(B613,I!$A:$G,5,FALSE)</f>
        <v>13.01</v>
      </c>
      <c r="H613" s="18">
        <f t="shared" si="36"/>
        <v>14.84441</v>
      </c>
      <c r="I613" s="27">
        <f t="shared" si="37"/>
        <v>3.859363331840166E-6</v>
      </c>
      <c r="J613" s="27">
        <f t="shared" si="39"/>
        <v>0.99961005364326139</v>
      </c>
      <c r="K613" s="11" t="str">
        <f t="shared" si="38"/>
        <v>C</v>
      </c>
    </row>
    <row r="614" spans="1:11">
      <c r="A614" s="11">
        <v>604</v>
      </c>
      <c r="B614" s="11" t="s">
        <v>2687</v>
      </c>
      <c r="C614" s="11" t="str">
        <f>VLOOKUP(B614,I!$A:$G,2,FALSE)</f>
        <v>SEINFRA</v>
      </c>
      <c r="D614" s="23" t="str">
        <f>VLOOKUP(B614,I!$A:$G,3,FALSE)</f>
        <v>CIMENTO PORTLAND</v>
      </c>
      <c r="E614" s="11" t="str">
        <f>VLOOKUP(B614,I!$A:$G,4,FALSE)</f>
        <v>KG</v>
      </c>
      <c r="F614" s="11">
        <f>SUMIF(CPU!M:M,B614,CPU!O:O)+SUMIF(CPUAUX1!M:M,B614,CPUAUX1!O:O)+SUMIF(CPUAUX2!M:M,B614,CPUAUX2!O:O)+SUMIF(CPUAUX3!M:M,B614,CPUAUX3!O:O)+SUMIF(CPUAUX4!M:M,B614,CPUAUX4!O:O)+SUMIF(CPUAUX5!M:M,B614,CPUAUX5!O:O)</f>
        <v>20.685599999999997</v>
      </c>
      <c r="G614" s="18">
        <f>VLOOKUP(B614,I!$A:$G,5,FALSE)</f>
        <v>0.71</v>
      </c>
      <c r="H614" s="18">
        <f t="shared" si="36"/>
        <v>14.686775999999997</v>
      </c>
      <c r="I614" s="27">
        <f t="shared" si="37"/>
        <v>3.8183804379796951E-6</v>
      </c>
      <c r="J614" s="27">
        <f t="shared" si="39"/>
        <v>0.99961387202369933</v>
      </c>
      <c r="K614" s="11" t="str">
        <f t="shared" si="38"/>
        <v>C</v>
      </c>
    </row>
    <row r="615" spans="1:11">
      <c r="A615" s="11">
        <v>605</v>
      </c>
      <c r="B615" s="11">
        <v>3146</v>
      </c>
      <c r="C615" s="11" t="str">
        <f>VLOOKUP(B615,I!$A:$G,2,FALSE)</f>
        <v>SINAPI</v>
      </c>
      <c r="D615" s="23" t="str">
        <f>VLOOKUP(B615,I!$A:$G,3,FALSE)</f>
        <v>FITA VEDA ROSCA EM ROLOS DE 18 MM X 10 M (L X C)</v>
      </c>
      <c r="E615" s="11" t="str">
        <f>VLOOKUP(B615,I!$A:$G,4,FALSE)</f>
        <v>UN</v>
      </c>
      <c r="F615" s="11">
        <f>SUMIF(CPU!M:M,B615,CPU!O:O)+SUMIF(CPUAUX1!M:M,B615,CPUAUX1!O:O)+SUMIF(CPUAUX2!M:M,B615,CPUAUX2!O:O)+SUMIF(CPUAUX3!M:M,B615,CPUAUX3!O:O)+SUMIF(CPUAUX4!M:M,B615,CPUAUX4!O:O)+SUMIF(CPUAUX5!M:M,B615,CPUAUX5!O:O)</f>
        <v>3.3040000000000003</v>
      </c>
      <c r="G615" s="18">
        <f>VLOOKUP(B615,I!$A:$G,5,FALSE)</f>
        <v>4.1399999999999997</v>
      </c>
      <c r="H615" s="18">
        <f t="shared" si="36"/>
        <v>13.678560000000001</v>
      </c>
      <c r="I615" s="27">
        <f t="shared" si="37"/>
        <v>3.5562567253515375E-6</v>
      </c>
      <c r="J615" s="27">
        <f t="shared" si="39"/>
        <v>0.99961742828042466</v>
      </c>
      <c r="K615" s="11" t="str">
        <f t="shared" si="38"/>
        <v>C</v>
      </c>
    </row>
    <row r="616" spans="1:11">
      <c r="A616" s="11">
        <v>606</v>
      </c>
      <c r="B616" s="11">
        <v>20167</v>
      </c>
      <c r="C616" s="11" t="str">
        <f>VLOOKUP(B616,I!$A:$G,2,FALSE)</f>
        <v>SINAPI</v>
      </c>
      <c r="D616" s="23" t="str">
        <f>VLOOKUP(B616,I!$A:$G,3,FALSE)</f>
        <v>LUVA SIMPLES, PVC SERIE R, 40 MM, PARA ESGOTO PREDIAL</v>
      </c>
      <c r="E616" s="11" t="str">
        <f>VLOOKUP(B616,I!$A:$G,4,FALSE)</f>
        <v>UN</v>
      </c>
      <c r="F616" s="11">
        <f>SUMIF(CPU!M:M,B616,CPU!O:O)+SUMIF(CPUAUX1!M:M,B616,CPUAUX1!O:O)+SUMIF(CPUAUX2!M:M,B616,CPUAUX2!O:O)+SUMIF(CPUAUX3!M:M,B616,CPUAUX3!O:O)+SUMIF(CPUAUX4!M:M,B616,CPUAUX4!O:O)+SUMIF(CPUAUX5!M:M,B616,CPUAUX5!O:O)</f>
        <v>3</v>
      </c>
      <c r="G616" s="18">
        <f>VLOOKUP(B616,I!$A:$G,5,FALSE)</f>
        <v>4.5199999999999996</v>
      </c>
      <c r="H616" s="18">
        <f t="shared" si="36"/>
        <v>13.559999999999999</v>
      </c>
      <c r="I616" s="27">
        <f t="shared" si="37"/>
        <v>3.5254325890859011E-6</v>
      </c>
      <c r="J616" s="27">
        <f t="shared" si="39"/>
        <v>0.99962095371301374</v>
      </c>
      <c r="K616" s="11" t="str">
        <f t="shared" si="38"/>
        <v>C</v>
      </c>
    </row>
    <row r="617" spans="1:11">
      <c r="A617" s="11">
        <v>607</v>
      </c>
      <c r="B617" s="11" t="s">
        <v>2820</v>
      </c>
      <c r="C617" s="11" t="str">
        <f>VLOOKUP(B617,I!$A:$G,2,FALSE)</f>
        <v>ORSE</v>
      </c>
      <c r="D617" s="23" t="str">
        <f>VLOOKUP(B617,I!$A:$G,3,FALSE)</f>
        <v>JUNCAO SIMPLES PVC RIGIDO P/ ESGOTO PRIMARIO, DIAM = 75 X 50MM</v>
      </c>
      <c r="E617" s="11" t="str">
        <f>VLOOKUP(B617,I!$A:$G,4,FALSE)</f>
        <v>UN</v>
      </c>
      <c r="F617" s="11">
        <f>SUMIF(CPU!M:M,B617,CPU!O:O)+SUMIF(CPUAUX1!M:M,B617,CPUAUX1!O:O)+SUMIF(CPUAUX2!M:M,B617,CPUAUX2!O:O)+SUMIF(CPUAUX3!M:M,B617,CPUAUX3!O:O)+SUMIF(CPUAUX4!M:M,B617,CPUAUX4!O:O)+SUMIF(CPUAUX5!M:M,B617,CPUAUX5!O:O)</f>
        <v>1</v>
      </c>
      <c r="G617" s="18">
        <f>VLOOKUP(B617,I!$A:$G,5,FALSE)</f>
        <v>13.41</v>
      </c>
      <c r="H617" s="18">
        <f t="shared" si="36"/>
        <v>13.41</v>
      </c>
      <c r="I617" s="27">
        <f t="shared" si="37"/>
        <v>3.4864344409765441E-6</v>
      </c>
      <c r="J617" s="27">
        <f t="shared" si="39"/>
        <v>0.99962444014745466</v>
      </c>
      <c r="K617" s="11" t="str">
        <f t="shared" si="38"/>
        <v>C</v>
      </c>
    </row>
    <row r="618" spans="1:11">
      <c r="A618" s="11">
        <v>608</v>
      </c>
      <c r="B618" s="11" t="s">
        <v>2828</v>
      </c>
      <c r="C618" s="11" t="str">
        <f>VLOOKUP(B618,I!$A:$G,2,FALSE)</f>
        <v>SEINFRA</v>
      </c>
      <c r="D618" s="23" t="str">
        <f>VLOOKUP(B618,I!$A:$G,3,FALSE)</f>
        <v>FITA DE VEDAÇÃO</v>
      </c>
      <c r="E618" s="11" t="str">
        <f>VLOOKUP(B618,I!$A:$G,4,FALSE)</f>
        <v>M</v>
      </c>
      <c r="F618" s="11">
        <f>SUMIF(CPU!M:M,B618,CPU!O:O)+SUMIF(CPUAUX1!M:M,B618,CPUAUX1!O:O)+SUMIF(CPUAUX2!M:M,B618,CPUAUX2!O:O)+SUMIF(CPUAUX3!M:M,B618,CPUAUX3!O:O)+SUMIF(CPUAUX4!M:M,B618,CPUAUX4!O:O)+SUMIF(CPUAUX5!M:M,B618,CPUAUX5!O:O)</f>
        <v>36.69</v>
      </c>
      <c r="G618" s="18">
        <f>VLOOKUP(B618,I!$A:$G,5,FALSE)</f>
        <v>0.36</v>
      </c>
      <c r="H618" s="18">
        <f t="shared" si="36"/>
        <v>13.208399999999999</v>
      </c>
      <c r="I618" s="27">
        <f t="shared" si="37"/>
        <v>3.4340209299175676E-6</v>
      </c>
      <c r="J618" s="27">
        <f t="shared" si="39"/>
        <v>0.99962787416838461</v>
      </c>
      <c r="K618" s="11" t="str">
        <f t="shared" si="38"/>
        <v>C</v>
      </c>
    </row>
    <row r="619" spans="1:11" ht="30">
      <c r="A619" s="11">
        <v>609</v>
      </c>
      <c r="B619" s="11">
        <v>21008</v>
      </c>
      <c r="C619" s="11" t="str">
        <f>VLOOKUP(B619,I!$A:$G,2,FALSE)</f>
        <v>SINAPI</v>
      </c>
      <c r="D619" s="23" t="str">
        <f>VLOOKUP(B619,I!$A:$G,3,FALSE)</f>
        <v>TUBO ACO GALVANIZADO COM COSTURA, CLASSE LEVE, DN 15 MM (1/2"), E = 2,25 MM, *1,2* KG/M (NBR 5580)</v>
      </c>
      <c r="E619" s="11" t="str">
        <f>VLOOKUP(B619,I!$A:$G,4,FALSE)</f>
        <v>M</v>
      </c>
      <c r="F619" s="11">
        <f>SUMIF(CPU!M:M,B619,CPU!O:O)+SUMIF(CPUAUX1!M:M,B619,CPUAUX1!O:O)+SUMIF(CPUAUX2!M:M,B619,CPUAUX2!O:O)+SUMIF(CPUAUX3!M:M,B619,CPUAUX3!O:O)+SUMIF(CPUAUX4!M:M,B619,CPUAUX4!O:O)+SUMIF(CPUAUX5!M:M,B619,CPUAUX5!O:O)</f>
        <v>0.72729999999999995</v>
      </c>
      <c r="G619" s="18">
        <f>VLOOKUP(B619,I!$A:$G,5,FALSE)</f>
        <v>18.11</v>
      </c>
      <c r="H619" s="18">
        <f t="shared" si="36"/>
        <v>13.171402999999998</v>
      </c>
      <c r="I619" s="27">
        <f t="shared" si="37"/>
        <v>3.4244021666802215E-6</v>
      </c>
      <c r="J619" s="27">
        <f t="shared" si="39"/>
        <v>0.99963129857055133</v>
      </c>
      <c r="K619" s="11" t="str">
        <f t="shared" si="38"/>
        <v>C</v>
      </c>
    </row>
    <row r="620" spans="1:11" ht="30">
      <c r="A620" s="11">
        <v>610</v>
      </c>
      <c r="B620" s="11">
        <v>813</v>
      </c>
      <c r="C620" s="11" t="str">
        <f>VLOOKUP(B620,I!$A:$G,2,FALSE)</f>
        <v>SINAPI</v>
      </c>
      <c r="D620" s="23" t="str">
        <f>VLOOKUP(B620,I!$A:$G,3,FALSE)</f>
        <v>BUCHA DE REDUCAO DE PVC, SOLDAVEL, LONGA, COM 50 X 25 MM, PARA AGUA FRIA PREDIAL</v>
      </c>
      <c r="E620" s="11" t="str">
        <f>VLOOKUP(B620,I!$A:$G,4,FALSE)</f>
        <v>UN</v>
      </c>
      <c r="F620" s="11">
        <f>SUMIF(CPU!M:M,B620,CPU!O:O)+SUMIF(CPUAUX1!M:M,B620,CPUAUX1!O:O)+SUMIF(CPUAUX2!M:M,B620,CPUAUX2!O:O)+SUMIF(CPUAUX3!M:M,B620,CPUAUX3!O:O)+SUMIF(CPUAUX4!M:M,B620,CPUAUX4!O:O)+SUMIF(CPUAUX5!M:M,B620,CPUAUX5!O:O)</f>
        <v>3</v>
      </c>
      <c r="G620" s="18">
        <f>VLOOKUP(B620,I!$A:$G,5,FALSE)</f>
        <v>4.34</v>
      </c>
      <c r="H620" s="18">
        <f t="shared" si="36"/>
        <v>13.02</v>
      </c>
      <c r="I620" s="27">
        <f t="shared" si="37"/>
        <v>3.3850392558922149E-6</v>
      </c>
      <c r="J620" s="27">
        <f t="shared" si="39"/>
        <v>0.99963468360980723</v>
      </c>
      <c r="K620" s="11" t="str">
        <f t="shared" si="38"/>
        <v>C</v>
      </c>
    </row>
    <row r="621" spans="1:11">
      <c r="A621" s="11">
        <v>611</v>
      </c>
      <c r="B621" s="11">
        <v>3509</v>
      </c>
      <c r="C621" s="11" t="str">
        <f>VLOOKUP(B621,I!$A:$G,2,FALSE)</f>
        <v>SINAPI</v>
      </c>
      <c r="D621" s="23" t="str">
        <f>VLOOKUP(B621,I!$A:$G,3,FALSE)</f>
        <v>JOELHO PVC, SOLDAVEL, PB, 90 GRAUS, DN 75 MM, PARA ESGOTO PREDIAL</v>
      </c>
      <c r="E621" s="11" t="str">
        <f>VLOOKUP(B621,I!$A:$G,4,FALSE)</f>
        <v>UN</v>
      </c>
      <c r="F621" s="11">
        <f>SUMIF(CPU!M:M,B621,CPU!O:O)+SUMIF(CPUAUX1!M:M,B621,CPUAUX1!O:O)+SUMIF(CPUAUX2!M:M,B621,CPUAUX2!O:O)+SUMIF(CPUAUX3!M:M,B621,CPUAUX3!O:O)+SUMIF(CPUAUX4!M:M,B621,CPUAUX4!O:O)+SUMIF(CPUAUX5!M:M,B621,CPUAUX5!O:O)</f>
        <v>2</v>
      </c>
      <c r="G621" s="18">
        <f>VLOOKUP(B621,I!$A:$G,5,FALSE)</f>
        <v>6.39</v>
      </c>
      <c r="H621" s="18">
        <f t="shared" si="36"/>
        <v>12.78</v>
      </c>
      <c r="I621" s="27">
        <f t="shared" si="37"/>
        <v>3.3226422189172433E-6</v>
      </c>
      <c r="J621" s="27">
        <f t="shared" si="39"/>
        <v>0.99963800625202615</v>
      </c>
      <c r="K621" s="11" t="str">
        <f t="shared" si="38"/>
        <v>C</v>
      </c>
    </row>
    <row r="622" spans="1:11" ht="30">
      <c r="A622" s="11">
        <v>612</v>
      </c>
      <c r="B622" s="11">
        <v>96</v>
      </c>
      <c r="C622" s="11" t="str">
        <f>VLOOKUP(B622,I!$A:$G,2,FALSE)</f>
        <v>SINAPI</v>
      </c>
      <c r="D622" s="23" t="str">
        <f>VLOOKUP(B622,I!$A:$G,3,FALSE)</f>
        <v>ADAPTADOR PVC SOLDAVEL, COM FLANGE E ANEL DE VEDACAO, 25 MM X 3/4", PARA CAIXA D'AGUA</v>
      </c>
      <c r="E622" s="11" t="str">
        <f>VLOOKUP(B622,I!$A:$G,4,FALSE)</f>
        <v>UN</v>
      </c>
      <c r="F622" s="11">
        <f>SUMIF(CPU!M:M,B622,CPU!O:O)+SUMIF(CPUAUX1!M:M,B622,CPUAUX1!O:O)+SUMIF(CPUAUX2!M:M,B622,CPUAUX2!O:O)+SUMIF(CPUAUX3!M:M,B622,CPUAUX3!O:O)+SUMIF(CPUAUX4!M:M,B622,CPUAUX4!O:O)+SUMIF(CPUAUX5!M:M,B622,CPUAUX5!O:O)</f>
        <v>1</v>
      </c>
      <c r="G622" s="18">
        <f>VLOOKUP(B622,I!$A:$G,5,FALSE)</f>
        <v>12.61</v>
      </c>
      <c r="H622" s="18">
        <f t="shared" si="36"/>
        <v>12.61</v>
      </c>
      <c r="I622" s="27">
        <f t="shared" si="37"/>
        <v>3.2784443177266382E-6</v>
      </c>
      <c r="J622" s="27">
        <f t="shared" si="39"/>
        <v>0.99964128469634383</v>
      </c>
      <c r="K622" s="11" t="str">
        <f t="shared" si="38"/>
        <v>C</v>
      </c>
    </row>
    <row r="623" spans="1:11" ht="30">
      <c r="A623" s="11">
        <v>613</v>
      </c>
      <c r="B623" s="11">
        <v>36487</v>
      </c>
      <c r="C623" s="11" t="str">
        <f>VLOOKUP(B623,I!$A:$G,2,FALSE)</f>
        <v>SINAPI</v>
      </c>
      <c r="D623" s="23" t="str">
        <f>VLOOKUP(B623,I!$A:$G,3,FALSE)</f>
        <v>GUINCHO ELETRICO DE COLUNA, CAPACIDADE 400 KG, COM MOTO FREIO, MOTOR TRIFASICO DE 1,25 CV</v>
      </c>
      <c r="E623" s="11" t="str">
        <f>VLOOKUP(B623,I!$A:$G,4,FALSE)</f>
        <v>UN</v>
      </c>
      <c r="F623" s="11">
        <f>SUMIF(CPU!M:M,B623,CPU!O:O)+SUMIF(CPUAUX1!M:M,B623,CPUAUX1!O:O)+SUMIF(CPUAUX2!M:M,B623,CPUAUX2!O:O)+SUMIF(CPUAUX3!M:M,B623,CPUAUX3!O:O)+SUMIF(CPUAUX4!M:M,B623,CPUAUX4!O:O)+SUMIF(CPUAUX5!M:M,B623,CPUAUX5!O:O)</f>
        <v>1.9940858064000002E-3</v>
      </c>
      <c r="G623" s="18">
        <f>VLOOKUP(B623,I!$A:$G,5,FALSE)</f>
        <v>6050.16</v>
      </c>
      <c r="H623" s="18">
        <f t="shared" si="36"/>
        <v>12.064538182449025</v>
      </c>
      <c r="I623" s="27">
        <f t="shared" si="37"/>
        <v>3.1366309794009574E-6</v>
      </c>
      <c r="J623" s="27">
        <f t="shared" si="39"/>
        <v>0.99964442132732323</v>
      </c>
      <c r="K623" s="11" t="str">
        <f t="shared" si="38"/>
        <v>C</v>
      </c>
    </row>
    <row r="624" spans="1:11" ht="30">
      <c r="A624" s="11">
        <v>614</v>
      </c>
      <c r="B624" s="11">
        <v>39138</v>
      </c>
      <c r="C624" s="11" t="str">
        <f>VLOOKUP(B624,I!$A:$G,2,FALSE)</f>
        <v>SINAPI</v>
      </c>
      <c r="D624" s="23" t="str">
        <f>VLOOKUP(B624,I!$A:$G,3,FALSE)</f>
        <v>ABRACADEIRA EM ACO PARA AMARRACAO DE ELETRODUTOS, TIPO U SIMPLES, COM 3/4"</v>
      </c>
      <c r="E624" s="11" t="str">
        <f>VLOOKUP(B624,I!$A:$G,4,FALSE)</f>
        <v>UN</v>
      </c>
      <c r="F624" s="11">
        <f>SUMIF(CPU!M:M,B624,CPU!O:O)+SUMIF(CPUAUX1!M:M,B624,CPUAUX1!O:O)+SUMIF(CPUAUX2!M:M,B624,CPUAUX2!O:O)+SUMIF(CPUAUX3!M:M,B624,CPUAUX3!O:O)+SUMIF(CPUAUX4!M:M,B624,CPUAUX4!O:O)+SUMIF(CPUAUX5!M:M,B624,CPUAUX5!O:O)</f>
        <v>10</v>
      </c>
      <c r="G624" s="18">
        <f>VLOOKUP(B624,I!$A:$G,5,FALSE)</f>
        <v>1.2</v>
      </c>
      <c r="H624" s="18">
        <f t="shared" si="36"/>
        <v>12</v>
      </c>
      <c r="I624" s="27">
        <f t="shared" si="37"/>
        <v>3.1198518487485855E-6</v>
      </c>
      <c r="J624" s="27">
        <f t="shared" si="39"/>
        <v>0.99964754117917198</v>
      </c>
      <c r="K624" s="11" t="str">
        <f t="shared" si="38"/>
        <v>C</v>
      </c>
    </row>
    <row r="625" spans="1:11">
      <c r="A625" s="11">
        <v>615</v>
      </c>
      <c r="B625" s="11">
        <v>43652</v>
      </c>
      <c r="C625" s="11" t="str">
        <f>VLOOKUP(B625,I!$A:$G,2,FALSE)</f>
        <v>SINAPI</v>
      </c>
      <c r="D625" s="23" t="str">
        <f>VLOOKUP(B625,I!$A:$G,3,FALSE)</f>
        <v>MASSA PARA MADEIRA - INTERIOR E EXTERIOR</v>
      </c>
      <c r="E625" s="11" t="str">
        <f>VLOOKUP(B625,I!$A:$G,4,FALSE)</f>
        <v>KG</v>
      </c>
      <c r="F625" s="11">
        <f>SUMIF(CPU!M:M,B625,CPU!O:O)+SUMIF(CPUAUX1!M:M,B625,CPUAUX1!O:O)+SUMIF(CPUAUX2!M:M,B625,CPUAUX2!O:O)+SUMIF(CPUAUX3!M:M,B625,CPUAUX3!O:O)+SUMIF(CPUAUX4!M:M,B625,CPUAUX4!O:O)+SUMIF(CPUAUX5!M:M,B625,CPUAUX5!O:O)</f>
        <v>1.1048519999999999</v>
      </c>
      <c r="G625" s="18">
        <f>VLOOKUP(B625,I!$A:$G,5,FALSE)</f>
        <v>10.64</v>
      </c>
      <c r="H625" s="18">
        <f t="shared" si="36"/>
        <v>11.75562528</v>
      </c>
      <c r="I625" s="27">
        <f t="shared" si="37"/>
        <v>3.0563174385836339E-6</v>
      </c>
      <c r="J625" s="27">
        <f t="shared" si="39"/>
        <v>0.99965059749661056</v>
      </c>
      <c r="K625" s="11" t="str">
        <f t="shared" si="38"/>
        <v>C</v>
      </c>
    </row>
    <row r="626" spans="1:11" ht="60">
      <c r="A626" s="11">
        <v>616</v>
      </c>
      <c r="B626" s="11">
        <v>36531</v>
      </c>
      <c r="C626" s="11" t="str">
        <f>VLOOKUP(B626,I!$A:$G,2,FALSE)</f>
        <v>SINAPI</v>
      </c>
      <c r="D626" s="23" t="str">
        <f>VLOOKUP(B626,I!$A:$G,3,FALSE)</f>
        <v>RETROESCAVADEIRA SOBRE RODAS COM CARREGADEIRA, TRACAO 4 X 4, POTENCIA LIQUIDA 88 HP, PESO OPERACIONAL MINIMO DE 6674 KG, CAPACIDADE DA CARREGADEIRA DE 1,00 M3 E DA RETROESCAVADEIRA MINIMA DE 0,26 M3, PROFUNDIDADE DE ESCAVACAO MAXIMA DE 4,37 M</v>
      </c>
      <c r="E626" s="11" t="str">
        <f>VLOOKUP(B626,I!$A:$G,4,FALSE)</f>
        <v>UN</v>
      </c>
      <c r="F626" s="11">
        <f>SUMIF(CPU!M:M,B626,CPU!O:O)+SUMIF(CPUAUX1!M:M,B626,CPUAUX1!O:O)+SUMIF(CPUAUX2!M:M,B626,CPUAUX2!O:O)+SUMIF(CPUAUX3!M:M,B626,CPUAUX3!O:O)+SUMIF(CPUAUX4!M:M,B626,CPUAUX4!O:O)+SUMIF(CPUAUX5!M:M,B626,CPUAUX5!O:O)</f>
        <v>2.4851840000000001E-5</v>
      </c>
      <c r="G626" s="18">
        <f>VLOOKUP(B626,I!$A:$G,5,FALSE)</f>
        <v>466463.38</v>
      </c>
      <c r="H626" s="18">
        <f t="shared" si="36"/>
        <v>11.592473285619201</v>
      </c>
      <c r="I626" s="27">
        <f t="shared" si="37"/>
        <v>3.013899934308971E-6</v>
      </c>
      <c r="J626" s="27">
        <f t="shared" si="39"/>
        <v>0.99965361139654485</v>
      </c>
      <c r="K626" s="11" t="str">
        <f t="shared" si="38"/>
        <v>C</v>
      </c>
    </row>
    <row r="627" spans="1:11">
      <c r="A627" s="11">
        <v>617</v>
      </c>
      <c r="B627" s="11">
        <v>4096</v>
      </c>
      <c r="C627" s="11" t="str">
        <f>VLOOKUP(B627,I!$A:$G,2,FALSE)</f>
        <v>SINAPI</v>
      </c>
      <c r="D627" s="23" t="str">
        <f>VLOOKUP(B627,I!$A:$G,3,FALSE)</f>
        <v>MOTORISTA OPERADOR DE CAMINHAO COM MUNCK (HORISTA)</v>
      </c>
      <c r="E627" s="11" t="str">
        <f>VLOOKUP(B627,I!$A:$G,4,FALSE)</f>
        <v>H</v>
      </c>
      <c r="F627" s="11">
        <f>SUMIF(CPU!M:M,B627,CPU!O:O)+SUMIF(CPUAUX1!M:M,B627,CPUAUX1!O:O)+SUMIF(CPUAUX2!M:M,B627,CPUAUX2!O:O)+SUMIF(CPUAUX3!M:M,B627,CPUAUX3!O:O)+SUMIF(CPUAUX4!M:M,B627,CPUAUX4!O:O)+SUMIF(CPUAUX5!M:M,B627,CPUAUX5!O:O)</f>
        <v>0.3654663246</v>
      </c>
      <c r="G627" s="18">
        <f>VLOOKUP(B627,I!$A:$G,5,FALSE)</f>
        <v>22.78</v>
      </c>
      <c r="H627" s="18">
        <f t="shared" si="36"/>
        <v>8.3253228743880001</v>
      </c>
      <c r="I627" s="27">
        <f t="shared" si="37"/>
        <v>2.164481163424024E-6</v>
      </c>
      <c r="J627" s="27">
        <f t="shared" si="39"/>
        <v>0.99965577587770826</v>
      </c>
      <c r="K627" s="11" t="str">
        <f t="shared" si="38"/>
        <v>C</v>
      </c>
    </row>
    <row r="628" spans="1:11" ht="30">
      <c r="A628" s="11">
        <v>618</v>
      </c>
      <c r="B628" s="11">
        <v>43462</v>
      </c>
      <c r="C628" s="11" t="str">
        <f>VLOOKUP(B628,I!$A:$G,2,FALSE)</f>
        <v>SINAPI</v>
      </c>
      <c r="D628" s="23" t="str">
        <f>VLOOKUP(B628,I!$A:$G,3,FALSE)</f>
        <v>FERRAMENTAS - FAMILIA ENGENHEIRO CIVIL - HORISTA (ENCARGOS COMPLEMENTARES - COLETADO CAIXA)</v>
      </c>
      <c r="E628" s="11" t="str">
        <f>VLOOKUP(B628,I!$A:$G,4,FALSE)</f>
        <v>H</v>
      </c>
      <c r="F628" s="11">
        <f>SUMIF(CPU!M:M,B628,CPU!O:O)+SUMIF(CPUAUX1!M:M,B628,CPUAUX1!O:O)+SUMIF(CPUAUX2!M:M,B628,CPUAUX2!O:O)+SUMIF(CPUAUX3!M:M,B628,CPUAUX3!O:O)+SUMIF(CPUAUX4!M:M,B628,CPUAUX4!O:O)+SUMIF(CPUAUX5!M:M,B628,CPUAUX5!O:O)</f>
        <v>605</v>
      </c>
      <c r="G628" s="18">
        <f>VLOOKUP(B628,I!$A:$G,5,FALSE)</f>
        <v>0.01</v>
      </c>
      <c r="H628" s="18">
        <f t="shared" si="36"/>
        <v>6.05</v>
      </c>
      <c r="I628" s="27">
        <f t="shared" si="37"/>
        <v>1.5729253070774118E-6</v>
      </c>
      <c r="J628" s="27">
        <f t="shared" si="39"/>
        <v>0.99965734880301538</v>
      </c>
      <c r="K628" s="11" t="str">
        <f t="shared" si="38"/>
        <v>C</v>
      </c>
    </row>
    <row r="629" spans="1:11">
      <c r="A629" s="11">
        <v>619</v>
      </c>
      <c r="B629" s="11">
        <v>1884</v>
      </c>
      <c r="C629" s="11" t="str">
        <f>VLOOKUP(B629,I!$A:$G,2,FALSE)</f>
        <v>SINAPI</v>
      </c>
      <c r="D629" s="23" t="str">
        <f>VLOOKUP(B629,I!$A:$G,3,FALSE)</f>
        <v>CURVA 90 GRAUS, LONGA, DE PVC RIGIDO ROSCAVEL, DE 1", PARA ELETRODUTO</v>
      </c>
      <c r="E629" s="11" t="str">
        <f>VLOOKUP(B629,I!$A:$G,4,FALSE)</f>
        <v>UN</v>
      </c>
      <c r="F629" s="11">
        <f>SUMIF(CPU!M:M,B629,CPU!O:O)+SUMIF(CPUAUX1!M:M,B629,CPUAUX1!O:O)+SUMIF(CPUAUX2!M:M,B629,CPUAUX2!O:O)+SUMIF(CPUAUX3!M:M,B629,CPUAUX3!O:O)+SUMIF(CPUAUX4!M:M,B629,CPUAUX4!O:O)+SUMIF(CPUAUX5!M:M,B629,CPUAUX5!O:O)</f>
        <v>2</v>
      </c>
      <c r="G629" s="18">
        <f>VLOOKUP(B629,I!$A:$G,5,FALSE)</f>
        <v>3.99</v>
      </c>
      <c r="H629" s="18">
        <f t="shared" si="36"/>
        <v>7.98</v>
      </c>
      <c r="I629" s="27">
        <f t="shared" si="37"/>
        <v>2.0747014794178094E-6</v>
      </c>
      <c r="J629" s="27">
        <f t="shared" si="39"/>
        <v>0.99965942350449477</v>
      </c>
      <c r="K629" s="11" t="str">
        <f t="shared" si="38"/>
        <v>C</v>
      </c>
    </row>
    <row r="630" spans="1:11" ht="30">
      <c r="A630" s="11">
        <v>620</v>
      </c>
      <c r="B630" s="11">
        <v>6142</v>
      </c>
      <c r="C630" s="11" t="str">
        <f>VLOOKUP(B630,I!$A:$G,2,FALSE)</f>
        <v>SINAPI</v>
      </c>
      <c r="D630" s="23" t="str">
        <f>VLOOKUP(B630,I!$A:$G,3,FALSE)</f>
        <v>CONJUNTO DE LIGACAO AJUSTAVEL, PARA VASO / BACIA SANITARIA, EM PLASTICO BRANCO, COM TUBO, CANOPLA E ESPUDE</v>
      </c>
      <c r="E630" s="11" t="str">
        <f>VLOOKUP(B630,I!$A:$G,4,FALSE)</f>
        <v>UN</v>
      </c>
      <c r="F630" s="11">
        <f>SUMIF(CPU!M:M,B630,CPU!O:O)+SUMIF(CPUAUX1!M:M,B630,CPUAUX1!O:O)+SUMIF(CPUAUX2!M:M,B630,CPUAUX2!O:O)+SUMIF(CPUAUX3!M:M,B630,CPUAUX3!O:O)+SUMIF(CPUAUX4!M:M,B630,CPUAUX4!O:O)+SUMIF(CPUAUX5!M:M,B630,CPUAUX5!O:O)</f>
        <v>1</v>
      </c>
      <c r="G630" s="18">
        <f>VLOOKUP(B630,I!$A:$G,5,FALSE)</f>
        <v>7.54</v>
      </c>
      <c r="H630" s="18">
        <f t="shared" si="36"/>
        <v>7.54</v>
      </c>
      <c r="I630" s="27">
        <f t="shared" si="37"/>
        <v>1.9603069116303609E-6</v>
      </c>
      <c r="J630" s="27">
        <f t="shared" si="39"/>
        <v>0.99966138381140646</v>
      </c>
      <c r="K630" s="11" t="str">
        <f t="shared" si="38"/>
        <v>C</v>
      </c>
    </row>
    <row r="631" spans="1:11" ht="60">
      <c r="A631" s="11">
        <v>621</v>
      </c>
      <c r="B631" s="11">
        <v>3363</v>
      </c>
      <c r="C631" s="11" t="str">
        <f>VLOOKUP(B631,I!$A:$G,2,FALSE)</f>
        <v>SINAPI</v>
      </c>
      <c r="D631" s="23" t="str">
        <f>VLOOKUP(B631,I!$A:$G,3,FALSE)</f>
        <v>GUINDAUTO HIDRAULICO, CAPACIDADE MAXIMA DE CARGA 6200 KG, MOMENTO MAXIMO DE CARGA 11,7 TM, ALCANCE MAXIMO HORIZONTAL 9,70 M, PARA MONTAGEM SOBRE CHASSI DE CAMINHAO PBT MINIMO 13000 KG (INCLUI MONTAGEM, NAO INCLUI CAMINHAO)</v>
      </c>
      <c r="E631" s="11" t="str">
        <f>VLOOKUP(B631,I!$A:$G,4,FALSE)</f>
        <v>UN</v>
      </c>
      <c r="F631" s="11">
        <f>SUMIF(CPU!M:M,B631,CPU!O:O)+SUMIF(CPUAUX1!M:M,B631,CPUAUX1!O:O)+SUMIF(CPUAUX2!M:M,B631,CPUAUX2!O:O)+SUMIF(CPUAUX3!M:M,B631,CPUAUX3!O:O)+SUMIF(CPUAUX4!M:M,B631,CPUAUX4!O:O)+SUMIF(CPUAUX5!M:M,B631,CPUAUX5!O:O)</f>
        <v>5.1851436000000001E-5</v>
      </c>
      <c r="G631" s="18">
        <f>VLOOKUP(B631,I!$A:$G,5,FALSE)</f>
        <v>143750</v>
      </c>
      <c r="H631" s="18">
        <f t="shared" si="36"/>
        <v>7.4536439250000006</v>
      </c>
      <c r="I631" s="27">
        <f t="shared" si="37"/>
        <v>1.9378553982770762E-6</v>
      </c>
      <c r="J631" s="27">
        <f t="shared" si="39"/>
        <v>0.99966332166680472</v>
      </c>
      <c r="K631" s="11" t="str">
        <f t="shared" si="38"/>
        <v>C</v>
      </c>
    </row>
    <row r="632" spans="1:11">
      <c r="A632" s="11">
        <v>622</v>
      </c>
      <c r="B632" s="11">
        <v>1902</v>
      </c>
      <c r="C632" s="11" t="str">
        <f>VLOOKUP(B632,I!$A:$G,2,FALSE)</f>
        <v>SINAPI</v>
      </c>
      <c r="D632" s="23" t="str">
        <f>VLOOKUP(B632,I!$A:$G,3,FALSE)</f>
        <v>LUVA EM PVC RIGIDO ROSCAVEL, DE 1 1/4", PARA ELETRODUTO</v>
      </c>
      <c r="E632" s="11" t="str">
        <f>VLOOKUP(B632,I!$A:$G,4,FALSE)</f>
        <v>UN</v>
      </c>
      <c r="F632" s="11">
        <f>SUMIF(CPU!M:M,B632,CPU!O:O)+SUMIF(CPUAUX1!M:M,B632,CPUAUX1!O:O)+SUMIF(CPUAUX2!M:M,B632,CPUAUX2!O:O)+SUMIF(CPUAUX3!M:M,B632,CPUAUX3!O:O)+SUMIF(CPUAUX4!M:M,B632,CPUAUX4!O:O)+SUMIF(CPUAUX5!M:M,B632,CPUAUX5!O:O)</f>
        <v>3</v>
      </c>
      <c r="G632" s="18">
        <f>VLOOKUP(B632,I!$A:$G,5,FALSE)</f>
        <v>2.4700000000000002</v>
      </c>
      <c r="H632" s="18">
        <f t="shared" si="36"/>
        <v>7.41</v>
      </c>
      <c r="I632" s="27">
        <f t="shared" si="37"/>
        <v>1.9265085166022515E-6</v>
      </c>
      <c r="J632" s="27">
        <f t="shared" si="39"/>
        <v>0.99966524817532132</v>
      </c>
      <c r="K632" s="11" t="str">
        <f t="shared" si="38"/>
        <v>C</v>
      </c>
    </row>
    <row r="633" spans="1:11">
      <c r="A633" s="11">
        <v>623</v>
      </c>
      <c r="B633" s="11">
        <v>4234</v>
      </c>
      <c r="C633" s="11" t="str">
        <f>VLOOKUP(B633,I!$A:$G,2,FALSE)</f>
        <v>SINAPI</v>
      </c>
      <c r="D633" s="23" t="str">
        <f>VLOOKUP(B633,I!$A:$G,3,FALSE)</f>
        <v>OPERADOR DE ESCAVADEIRA (HORISTA)</v>
      </c>
      <c r="E633" s="11" t="str">
        <f>VLOOKUP(B633,I!$A:$G,4,FALSE)</f>
        <v>H</v>
      </c>
      <c r="F633" s="11">
        <f>SUMIF(CPU!M:M,B633,CPU!O:O)+SUMIF(CPUAUX1!M:M,B633,CPUAUX1!O:O)+SUMIF(CPUAUX2!M:M,B633,CPUAUX2!O:O)+SUMIF(CPUAUX3!M:M,B633,CPUAUX3!O:O)+SUMIF(CPUAUX4!M:M,B633,CPUAUX4!O:O)+SUMIF(CPUAUX5!M:M,B633,CPUAUX5!O:O)</f>
        <v>0.26785579200000004</v>
      </c>
      <c r="G633" s="18">
        <f>VLOOKUP(B633,I!$A:$G,5,FALSE)</f>
        <v>24.53</v>
      </c>
      <c r="H633" s="18">
        <f t="shared" si="36"/>
        <v>6.570502577760001</v>
      </c>
      <c r="I633" s="27">
        <f t="shared" si="37"/>
        <v>1.7082495512026572E-6</v>
      </c>
      <c r="J633" s="27">
        <f t="shared" si="39"/>
        <v>0.99966695642487258</v>
      </c>
      <c r="K633" s="11" t="str">
        <f t="shared" si="38"/>
        <v>C</v>
      </c>
    </row>
    <row r="634" spans="1:11">
      <c r="A634" s="11">
        <v>624</v>
      </c>
      <c r="B634" s="11">
        <v>3898</v>
      </c>
      <c r="C634" s="11" t="str">
        <f>VLOOKUP(B634,I!$A:$G,2,FALSE)</f>
        <v>SINAPI</v>
      </c>
      <c r="D634" s="23" t="str">
        <f>VLOOKUP(B634,I!$A:$G,3,FALSE)</f>
        <v>LUVA SIMPLES, PVC, SOLDAVEL, DN 75 MM, SERIE NORMAL, PARA ESGOTO PREDIAL</v>
      </c>
      <c r="E634" s="11" t="str">
        <f>VLOOKUP(B634,I!$A:$G,4,FALSE)</f>
        <v>UN</v>
      </c>
      <c r="F634" s="11">
        <f>SUMIF(CPU!M:M,B634,CPU!O:O)+SUMIF(CPUAUX1!M:M,B634,CPUAUX1!O:O)+SUMIF(CPUAUX2!M:M,B634,CPUAUX2!O:O)+SUMIF(CPUAUX3!M:M,B634,CPUAUX3!O:O)+SUMIF(CPUAUX4!M:M,B634,CPUAUX4!O:O)+SUMIF(CPUAUX5!M:M,B634,CPUAUX5!O:O)</f>
        <v>1</v>
      </c>
      <c r="G634" s="18">
        <f>VLOOKUP(B634,I!$A:$G,5,FALSE)</f>
        <v>6.16</v>
      </c>
      <c r="H634" s="18">
        <f t="shared" si="36"/>
        <v>6.16</v>
      </c>
      <c r="I634" s="27">
        <f t="shared" si="37"/>
        <v>1.6015239490242738E-6</v>
      </c>
      <c r="J634" s="27">
        <f t="shared" si="39"/>
        <v>0.99966855794882159</v>
      </c>
      <c r="K634" s="11" t="str">
        <f t="shared" si="38"/>
        <v>C</v>
      </c>
    </row>
    <row r="635" spans="1:11">
      <c r="A635" s="11">
        <v>625</v>
      </c>
      <c r="B635" s="11" t="s">
        <v>2847</v>
      </c>
      <c r="C635" s="11" t="str">
        <f>VLOOKUP(B635,I!$A:$G,2,FALSE)</f>
        <v>ORSE</v>
      </c>
      <c r="D635" s="23" t="str">
        <f>VLOOKUP(B635,I!$A:$G,3,FALSE)</f>
        <v>FITA VEDA ROSCA 18MM</v>
      </c>
      <c r="E635" s="11" t="str">
        <f>VLOOKUP(B635,I!$A:$G,4,FALSE)</f>
        <v>M</v>
      </c>
      <c r="F635" s="11">
        <f>SUMIF(CPU!M:M,B635,CPU!O:O)+SUMIF(CPUAUX1!M:M,B635,CPUAUX1!O:O)+SUMIF(CPUAUX2!M:M,B635,CPUAUX2!O:O)+SUMIF(CPUAUX3!M:M,B635,CPUAUX3!O:O)+SUMIF(CPUAUX4!M:M,B635,CPUAUX4!O:O)+SUMIF(CPUAUX5!M:M,B635,CPUAUX5!O:O)</f>
        <v>19.739999999999998</v>
      </c>
      <c r="G635" s="18">
        <f>VLOOKUP(B635,I!$A:$G,5,FALSE)</f>
        <v>0.3</v>
      </c>
      <c r="H635" s="18">
        <f t="shared" si="36"/>
        <v>5.9219999999999997</v>
      </c>
      <c r="I635" s="27">
        <f t="shared" si="37"/>
        <v>1.5396468873574267E-6</v>
      </c>
      <c r="J635" s="27">
        <f t="shared" si="39"/>
        <v>0.99967009759570891</v>
      </c>
      <c r="K635" s="11" t="str">
        <f t="shared" si="38"/>
        <v>C</v>
      </c>
    </row>
    <row r="636" spans="1:11">
      <c r="A636" s="11">
        <v>626</v>
      </c>
      <c r="B636" s="11" t="s">
        <v>2844</v>
      </c>
      <c r="C636" s="11" t="str">
        <f>VLOOKUP(B636,I!$A:$G,2,FALSE)</f>
        <v>SEINFRA</v>
      </c>
      <c r="D636" s="23" t="str">
        <f>VLOOKUP(B636,I!$A:$G,3,FALSE)</f>
        <v>TINTA A BASE DE EMULSÃO ACRÍLICA (PARA PISOS)</v>
      </c>
      <c r="E636" s="11" t="str">
        <f>VLOOKUP(B636,I!$A:$G,4,FALSE)</f>
        <v>L</v>
      </c>
      <c r="F636" s="11">
        <f>SUMIF(CPU!M:M,B636,CPU!O:O)+SUMIF(CPUAUX1!M:M,B636,CPUAUX1!O:O)+SUMIF(CPUAUX2!M:M,B636,CPUAUX2!O:O)+SUMIF(CPUAUX3!M:M,B636,CPUAUX3!O:O)+SUMIF(CPUAUX4!M:M,B636,CPUAUX4!O:O)+SUMIF(CPUAUX5!M:M,B636,CPUAUX5!O:O)</f>
        <v>0.45</v>
      </c>
      <c r="G636" s="18">
        <f>VLOOKUP(B636,I!$A:$G,5,FALSE)</f>
        <v>12.22</v>
      </c>
      <c r="H636" s="18">
        <f t="shared" si="36"/>
        <v>5.4990000000000006</v>
      </c>
      <c r="I636" s="27">
        <f t="shared" si="37"/>
        <v>1.4296721096890395E-6</v>
      </c>
      <c r="J636" s="27">
        <f t="shared" si="39"/>
        <v>0.9996715272678186</v>
      </c>
      <c r="K636" s="11" t="str">
        <f t="shared" si="38"/>
        <v>C</v>
      </c>
    </row>
    <row r="637" spans="1:11" ht="30">
      <c r="A637" s="11">
        <v>627</v>
      </c>
      <c r="B637" s="11">
        <v>108</v>
      </c>
      <c r="C637" s="11" t="str">
        <f>VLOOKUP(B637,I!$A:$G,2,FALSE)</f>
        <v>SINAPI</v>
      </c>
      <c r="D637" s="23" t="str">
        <f>VLOOKUP(B637,I!$A:$G,3,FALSE)</f>
        <v>ADAPTADOR PVC SOLDAVEL CURTO COM BOLSA E ROSCA, 32 MM X 1", PARA AGUA FRIA</v>
      </c>
      <c r="E637" s="11" t="str">
        <f>VLOOKUP(B637,I!$A:$G,4,FALSE)</f>
        <v>UN</v>
      </c>
      <c r="F637" s="11">
        <f>SUMIF(CPU!M:M,B637,CPU!O:O)+SUMIF(CPUAUX1!M:M,B637,CPUAUX1!O:O)+SUMIF(CPUAUX2!M:M,B637,CPUAUX2!O:O)+SUMIF(CPUAUX3!M:M,B637,CPUAUX3!O:O)+SUMIF(CPUAUX4!M:M,B637,CPUAUX4!O:O)+SUMIF(CPUAUX5!M:M,B637,CPUAUX5!O:O)</f>
        <v>3</v>
      </c>
      <c r="G637" s="18">
        <f>VLOOKUP(B637,I!$A:$G,5,FALSE)</f>
        <v>1.83</v>
      </c>
      <c r="H637" s="18">
        <f t="shared" si="36"/>
        <v>5.49</v>
      </c>
      <c r="I637" s="27">
        <f t="shared" si="37"/>
        <v>1.4273322208024778E-6</v>
      </c>
      <c r="J637" s="27">
        <f t="shared" si="39"/>
        <v>0.99967295460003935</v>
      </c>
      <c r="K637" s="11" t="str">
        <f t="shared" si="38"/>
        <v>C</v>
      </c>
    </row>
    <row r="638" spans="1:11">
      <c r="A638" s="11">
        <v>628</v>
      </c>
      <c r="B638" s="11">
        <v>3863</v>
      </c>
      <c r="C638" s="11" t="str">
        <f>VLOOKUP(B638,I!$A:$G,2,FALSE)</f>
        <v>SINAPI</v>
      </c>
      <c r="D638" s="23" t="str">
        <f>VLOOKUP(B638,I!$A:$G,3,FALSE)</f>
        <v>LUVA PVC SOLDAVEL, 50 MM, PARA AGUA FRIA PREDIAL</v>
      </c>
      <c r="E638" s="11" t="str">
        <f>VLOOKUP(B638,I!$A:$G,4,FALSE)</f>
        <v>UN</v>
      </c>
      <c r="F638" s="11">
        <f>SUMIF(CPU!M:M,B638,CPU!O:O)+SUMIF(CPUAUX1!M:M,B638,CPUAUX1!O:O)+SUMIF(CPUAUX2!M:M,B638,CPUAUX2!O:O)+SUMIF(CPUAUX3!M:M,B638,CPUAUX3!O:O)+SUMIF(CPUAUX4!M:M,B638,CPUAUX4!O:O)+SUMIF(CPUAUX5!M:M,B638,CPUAUX5!O:O)</f>
        <v>1</v>
      </c>
      <c r="G638" s="18">
        <f>VLOOKUP(B638,I!$A:$G,5,FALSE)</f>
        <v>4.46</v>
      </c>
      <c r="H638" s="18">
        <f t="shared" si="36"/>
        <v>4.46</v>
      </c>
      <c r="I638" s="27">
        <f t="shared" si="37"/>
        <v>1.1595449371182241E-6</v>
      </c>
      <c r="J638" s="27">
        <f t="shared" si="39"/>
        <v>0.99967411414497642</v>
      </c>
      <c r="K638" s="11" t="str">
        <f t="shared" si="38"/>
        <v>C</v>
      </c>
    </row>
    <row r="639" spans="1:11" ht="30">
      <c r="A639" s="11">
        <v>629</v>
      </c>
      <c r="B639" s="11">
        <v>40839</v>
      </c>
      <c r="C639" s="11" t="str">
        <f>VLOOKUP(B639,I!$A:$G,2,FALSE)</f>
        <v>SINAPI</v>
      </c>
      <c r="D639" s="23" t="str">
        <f>VLOOKUP(B639,I!$A:$G,3,FALSE)</f>
        <v>PARAFUSO, ASTM A307 - GRAU A, SEXTAVADO, ZINCADO, DIAMETRO 3/8" (9,52 MM), COMPRIMENTO 1" (25,4 MM)</v>
      </c>
      <c r="E639" s="11" t="str">
        <f>VLOOKUP(B639,I!$A:$G,4,FALSE)</f>
        <v>CENTO</v>
      </c>
      <c r="F639" s="11">
        <f>SUMIF(CPU!M:M,B639,CPU!O:O)+SUMIF(CPUAUX1!M:M,B639,CPUAUX1!O:O)+SUMIF(CPUAUX2!M:M,B639,CPUAUX2!O:O)+SUMIF(CPUAUX3!M:M,B639,CPUAUX3!O:O)+SUMIF(CPUAUX4!M:M,B639,CPUAUX4!O:O)+SUMIF(CPUAUX5!M:M,B639,CPUAUX5!O:O)</f>
        <v>3.9999947600000002E-2</v>
      </c>
      <c r="G639" s="18">
        <f>VLOOKUP(B639,I!$A:$G,5,FALSE)</f>
        <v>109.84</v>
      </c>
      <c r="H639" s="18">
        <f t="shared" si="36"/>
        <v>4.3935942443840004</v>
      </c>
      <c r="I639" s="27">
        <f t="shared" si="37"/>
        <v>1.1422802604993806E-6</v>
      </c>
      <c r="J639" s="27">
        <f t="shared" si="39"/>
        <v>0.99967525642523691</v>
      </c>
      <c r="K639" s="11" t="str">
        <f t="shared" si="38"/>
        <v>C</v>
      </c>
    </row>
    <row r="640" spans="1:11" ht="30">
      <c r="A640" s="11">
        <v>630</v>
      </c>
      <c r="B640" s="11">
        <v>43469</v>
      </c>
      <c r="C640" s="11" t="str">
        <f>VLOOKUP(B640,I!$A:$G,2,FALSE)</f>
        <v>SINAPI</v>
      </c>
      <c r="D640" s="23" t="str">
        <f>VLOOKUP(B640,I!$A:$G,3,FALSE)</f>
        <v>FERRAMENTAS - FAMILIA TOPOGRAFO - HORISTA (ENCARGOS COMPLEMENTARES - COLETADO CAIXA)</v>
      </c>
      <c r="E640" s="11" t="str">
        <f>VLOOKUP(B640,I!$A:$G,4,FALSE)</f>
        <v>H</v>
      </c>
      <c r="F640" s="11">
        <f>SUMIF(CPU!M:M,B640,CPU!O:O)+SUMIF(CPUAUX1!M:M,B640,CPUAUX1!O:O)+SUMIF(CPUAUX2!M:M,B640,CPUAUX2!O:O)+SUMIF(CPUAUX3!M:M,B640,CPUAUX3!O:O)+SUMIF(CPUAUX4!M:M,B640,CPUAUX4!O:O)+SUMIF(CPUAUX5!M:M,B640,CPUAUX5!O:O)</f>
        <v>86</v>
      </c>
      <c r="G640" s="18">
        <f>VLOOKUP(B640,I!$A:$G,5,FALSE)</f>
        <v>0.05</v>
      </c>
      <c r="H640" s="18">
        <f t="shared" si="36"/>
        <v>4.3</v>
      </c>
      <c r="I640" s="27">
        <f t="shared" si="37"/>
        <v>1.117946912468243E-6</v>
      </c>
      <c r="J640" s="27">
        <f t="shared" si="39"/>
        <v>0.9996763743721494</v>
      </c>
      <c r="K640" s="11" t="str">
        <f t="shared" si="38"/>
        <v>C</v>
      </c>
    </row>
    <row r="641" spans="1:11">
      <c r="A641" s="11">
        <v>631</v>
      </c>
      <c r="B641" s="11" t="s">
        <v>2686</v>
      </c>
      <c r="C641" s="11" t="str">
        <f>VLOOKUP(B641,I!$A:$G,2,FALSE)</f>
        <v>SEINFRA</v>
      </c>
      <c r="D641" s="23" t="str">
        <f>VLOOKUP(B641,I!$A:$G,3,FALSE)</f>
        <v>AREIA MEDIA</v>
      </c>
      <c r="E641" s="11" t="str">
        <f>VLOOKUP(B641,I!$A:$G,4,FALSE)</f>
        <v>M3</v>
      </c>
      <c r="F641" s="11">
        <f>SUMIF(CPU!M:M,B641,CPU!O:O)+SUMIF(CPUAUX1!M:M,B641,CPUAUX1!O:O)+SUMIF(CPUAUX2!M:M,B641,CPUAUX2!O:O)+SUMIF(CPUAUX3!M:M,B641,CPUAUX3!O:O)+SUMIF(CPUAUX4!M:M,B641,CPUAUX4!O:O)+SUMIF(CPUAUX5!M:M,B641,CPUAUX5!O:O)</f>
        <v>5.1271999999999998E-2</v>
      </c>
      <c r="G641" s="18">
        <f>VLOOKUP(B641,I!$A:$G,5,FALSE)</f>
        <v>83.58</v>
      </c>
      <c r="H641" s="18">
        <f t="shared" si="36"/>
        <v>4.2853137600000002</v>
      </c>
      <c r="I641" s="27">
        <f t="shared" si="37"/>
        <v>1.114128671383646E-6</v>
      </c>
      <c r="J641" s="27">
        <f t="shared" si="39"/>
        <v>0.99967748850082083</v>
      </c>
      <c r="K641" s="11" t="str">
        <f t="shared" si="38"/>
        <v>C</v>
      </c>
    </row>
    <row r="642" spans="1:11" ht="30">
      <c r="A642" s="11">
        <v>632</v>
      </c>
      <c r="B642" s="11">
        <v>37411</v>
      </c>
      <c r="C642" s="11" t="str">
        <f>VLOOKUP(B642,I!$A:$G,2,FALSE)</f>
        <v>SINAPI</v>
      </c>
      <c r="D642" s="23" t="str">
        <f>VLOOKUP(B642,I!$A:$G,3,FALSE)</f>
        <v>TELA DE ACO SOLDADA GALVANIZADA/ZINCADA PARA ALVENARIA, FIO D = *1,24 MM, MALHA 25 X 25 MM</v>
      </c>
      <c r="E642" s="11" t="str">
        <f>VLOOKUP(B642,I!$A:$G,4,FALSE)</f>
        <v>M2</v>
      </c>
      <c r="F642" s="11">
        <f>SUMIF(CPU!M:M,B642,CPU!O:O)+SUMIF(CPUAUX1!M:M,B642,CPUAUX1!O:O)+SUMIF(CPUAUX2!M:M,B642,CPUAUX2!O:O)+SUMIF(CPUAUX3!M:M,B642,CPUAUX3!O:O)+SUMIF(CPUAUX4!M:M,B642,CPUAUX4!O:O)+SUMIF(CPUAUX5!M:M,B642,CPUAUX5!O:O)</f>
        <v>0.22133999999999998</v>
      </c>
      <c r="G642" s="18">
        <f>VLOOKUP(B642,I!$A:$G,5,FALSE)</f>
        <v>16.850000000000001</v>
      </c>
      <c r="H642" s="18">
        <f t="shared" si="36"/>
        <v>3.7295790000000002</v>
      </c>
      <c r="I642" s="27">
        <f t="shared" si="37"/>
        <v>9.6964449485032498E-7</v>
      </c>
      <c r="J642" s="27">
        <f t="shared" si="39"/>
        <v>0.99967845814531564</v>
      </c>
      <c r="K642" s="11" t="str">
        <f t="shared" si="38"/>
        <v>C</v>
      </c>
    </row>
    <row r="643" spans="1:11">
      <c r="A643" s="11">
        <v>633</v>
      </c>
      <c r="B643" s="11">
        <v>39997</v>
      </c>
      <c r="C643" s="11" t="str">
        <f>VLOOKUP(B643,I!$A:$G,2,FALSE)</f>
        <v>SINAPI</v>
      </c>
      <c r="D643" s="23" t="str">
        <f>VLOOKUP(B643,I!$A:$G,3,FALSE)</f>
        <v>PORCA ZINCADA, SEXTAVADA, DIAMETRO 1/4"</v>
      </c>
      <c r="E643" s="11" t="str">
        <f>VLOOKUP(B643,I!$A:$G,4,FALSE)</f>
        <v>UN</v>
      </c>
      <c r="F643" s="11">
        <f>SUMIF(CPU!M:M,B643,CPU!O:O)+SUMIF(CPUAUX1!M:M,B643,CPUAUX1!O:O)+SUMIF(CPUAUX2!M:M,B643,CPUAUX2!O:O)+SUMIF(CPUAUX3!M:M,B643,CPUAUX3!O:O)+SUMIF(CPUAUX4!M:M,B643,CPUAUX4!O:O)+SUMIF(CPUAUX5!M:M,B643,CPUAUX5!O:O)</f>
        <v>12</v>
      </c>
      <c r="G643" s="18">
        <f>VLOOKUP(B643,I!$A:$G,5,FALSE)</f>
        <v>0.28999999999999998</v>
      </c>
      <c r="H643" s="18">
        <f t="shared" si="36"/>
        <v>3.4799999999999995</v>
      </c>
      <c r="I643" s="27">
        <f t="shared" si="37"/>
        <v>9.0475703613708964E-7</v>
      </c>
      <c r="J643" s="27">
        <f t="shared" si="39"/>
        <v>0.99967936290235182</v>
      </c>
      <c r="K643" s="11" t="str">
        <f t="shared" si="38"/>
        <v>C</v>
      </c>
    </row>
    <row r="644" spans="1:11" ht="30">
      <c r="A644" s="11">
        <v>634</v>
      </c>
      <c r="B644" s="11">
        <v>7691</v>
      </c>
      <c r="C644" s="11" t="str">
        <f>VLOOKUP(B644,I!$A:$G,2,FALSE)</f>
        <v>SINAPI</v>
      </c>
      <c r="D644" s="23" t="str">
        <f>VLOOKUP(B644,I!$A:$G,3,FALSE)</f>
        <v>TUBO ACO GALVANIZADO COM COSTURA, CLASSE MEDIA, DN 1/2", E = *2,65* MM, PESO *1,22* KG/M (NBR 5580)</v>
      </c>
      <c r="E644" s="11" t="str">
        <f>VLOOKUP(B644,I!$A:$G,4,FALSE)</f>
        <v>M</v>
      </c>
      <c r="F644" s="11">
        <f>SUMIF(CPU!M:M,B644,CPU!O:O)+SUMIF(CPUAUX1!M:M,B644,CPUAUX1!O:O)+SUMIF(CPUAUX2!M:M,B644,CPUAUX2!O:O)+SUMIF(CPUAUX3!M:M,B644,CPUAUX3!O:O)+SUMIF(CPUAUX4!M:M,B644,CPUAUX4!O:O)+SUMIF(CPUAUX5!M:M,B644,CPUAUX5!O:O)</f>
        <v>0.18240000000000001</v>
      </c>
      <c r="G644" s="18">
        <f>VLOOKUP(B644,I!$A:$G,5,FALSE)</f>
        <v>18.57</v>
      </c>
      <c r="H644" s="18">
        <f t="shared" si="36"/>
        <v>3.387168</v>
      </c>
      <c r="I644" s="27">
        <f t="shared" si="37"/>
        <v>8.8062186223517064E-7</v>
      </c>
      <c r="J644" s="27">
        <f t="shared" si="39"/>
        <v>0.99968024352421403</v>
      </c>
      <c r="K644" s="11" t="str">
        <f t="shared" si="38"/>
        <v>C</v>
      </c>
    </row>
    <row r="645" spans="1:11" ht="30">
      <c r="A645" s="11">
        <v>635</v>
      </c>
      <c r="B645" s="11">
        <v>123</v>
      </c>
      <c r="C645" s="11" t="str">
        <f>VLOOKUP(B645,I!$A:$G,2,FALSE)</f>
        <v>SINAPI</v>
      </c>
      <c r="D645" s="23" t="str">
        <f>VLOOKUP(B645,I!$A:$G,3,FALSE)</f>
        <v>ADITIVO IMPERMEABILIZANTE DE PEGA NORMAL PARA ARGAMASSAS E CONCRETOS SEM ARMACAO, LIQUIDO E ISENTO DE CLORETOS</v>
      </c>
      <c r="E645" s="11" t="str">
        <f>VLOOKUP(B645,I!$A:$G,4,FALSE)</f>
        <v>L</v>
      </c>
      <c r="F645" s="11">
        <f>SUMIF(CPU!M:M,B645,CPU!O:O)+SUMIF(CPUAUX1!M:M,B645,CPUAUX1!O:O)+SUMIF(CPUAUX2!M:M,B645,CPUAUX2!O:O)+SUMIF(CPUAUX3!M:M,B645,CPUAUX3!O:O)+SUMIF(CPUAUX4!M:M,B645,CPUAUX4!O:O)+SUMIF(CPUAUX5!M:M,B645,CPUAUX5!O:O)</f>
        <v>0.29743199999999997</v>
      </c>
      <c r="G645" s="18">
        <f>VLOOKUP(B645,I!$A:$G,5,FALSE)</f>
        <v>10.28</v>
      </c>
      <c r="H645" s="18">
        <f t="shared" si="36"/>
        <v>3.0576009599999994</v>
      </c>
      <c r="I645" s="27">
        <f t="shared" si="37"/>
        <v>7.9493850064928729E-7</v>
      </c>
      <c r="J645" s="27">
        <f t="shared" si="39"/>
        <v>0.99968103846271472</v>
      </c>
      <c r="K645" s="11" t="str">
        <f t="shared" si="38"/>
        <v>C</v>
      </c>
    </row>
    <row r="646" spans="1:11" ht="30">
      <c r="A646" s="11">
        <v>636</v>
      </c>
      <c r="B646" s="11">
        <v>2637</v>
      </c>
      <c r="C646" s="11" t="str">
        <f>VLOOKUP(B646,I!$A:$G,2,FALSE)</f>
        <v>SINAPI</v>
      </c>
      <c r="D646" s="23" t="str">
        <f>VLOOKUP(B646,I!$A:$G,3,FALSE)</f>
        <v>LUVA PARA ELETRODUTO, EM ACO GALVANIZADO ELETROLITICO, COM ROSCA, DIAMETRO DE 20 MM (3/4")</v>
      </c>
      <c r="E646" s="11" t="str">
        <f>VLOOKUP(B646,I!$A:$G,4,FALSE)</f>
        <v>UN</v>
      </c>
      <c r="F646" s="11">
        <f>SUMIF(CPU!M:M,B646,CPU!O:O)+SUMIF(CPUAUX1!M:M,B646,CPUAUX1!O:O)+SUMIF(CPUAUX2!M:M,B646,CPUAUX2!O:O)+SUMIF(CPUAUX3!M:M,B646,CPUAUX3!O:O)+SUMIF(CPUAUX4!M:M,B646,CPUAUX4!O:O)+SUMIF(CPUAUX5!M:M,B646,CPUAUX5!O:O)</f>
        <v>2</v>
      </c>
      <c r="G646" s="18">
        <f>VLOOKUP(B646,I!$A:$G,5,FALSE)</f>
        <v>1.42</v>
      </c>
      <c r="H646" s="18">
        <f t="shared" si="36"/>
        <v>2.84</v>
      </c>
      <c r="I646" s="27">
        <f t="shared" si="37"/>
        <v>7.3836493753716518E-7</v>
      </c>
      <c r="J646" s="27">
        <f t="shared" si="39"/>
        <v>0.99968177682765225</v>
      </c>
      <c r="K646" s="11" t="str">
        <f t="shared" si="38"/>
        <v>C</v>
      </c>
    </row>
    <row r="647" spans="1:11" ht="30">
      <c r="A647" s="11">
        <v>637</v>
      </c>
      <c r="B647" s="11">
        <v>1927</v>
      </c>
      <c r="C647" s="11" t="str">
        <f>VLOOKUP(B647,I!$A:$G,2,FALSE)</f>
        <v>SINAPI</v>
      </c>
      <c r="D647" s="23" t="str">
        <f>VLOOKUP(B647,I!$A:$G,3,FALSE)</f>
        <v>CURVA DE PVC 45 GRAUS, SOLDAVEL, 25 MM, COR MARROM, PARA AGUA FRIA PREDIAL</v>
      </c>
      <c r="E647" s="11" t="str">
        <f>VLOOKUP(B647,I!$A:$G,4,FALSE)</f>
        <v>UN</v>
      </c>
      <c r="F647" s="11">
        <f>SUMIF(CPU!M:M,B647,CPU!O:O)+SUMIF(CPUAUX1!M:M,B647,CPUAUX1!O:O)+SUMIF(CPUAUX2!M:M,B647,CPUAUX2!O:O)+SUMIF(CPUAUX3!M:M,B647,CPUAUX3!O:O)+SUMIF(CPUAUX4!M:M,B647,CPUAUX4!O:O)+SUMIF(CPUAUX5!M:M,B647,CPUAUX5!O:O)</f>
        <v>1</v>
      </c>
      <c r="G647" s="18">
        <f>VLOOKUP(B647,I!$A:$G,5,FALSE)</f>
        <v>2.5099999999999998</v>
      </c>
      <c r="H647" s="18">
        <f t="shared" si="36"/>
        <v>2.5099999999999998</v>
      </c>
      <c r="I647" s="27">
        <f t="shared" si="37"/>
        <v>6.5256901169657908E-7</v>
      </c>
      <c r="J647" s="27">
        <f t="shared" si="39"/>
        <v>0.99968242939666396</v>
      </c>
      <c r="K647" s="11" t="str">
        <f t="shared" si="38"/>
        <v>C</v>
      </c>
    </row>
    <row r="648" spans="1:11">
      <c r="A648" s="11">
        <v>638</v>
      </c>
      <c r="B648" s="11">
        <v>39996</v>
      </c>
      <c r="C648" s="11" t="str">
        <f>VLOOKUP(B648,I!$A:$G,2,FALSE)</f>
        <v>SINAPI</v>
      </c>
      <c r="D648" s="23" t="str">
        <f>VLOOKUP(B648,I!$A:$G,3,FALSE)</f>
        <v>VERGALHAO ZINCADO ROSCA TOTAL, 1/4" (6,3 MM)</v>
      </c>
      <c r="E648" s="11" t="str">
        <f>VLOOKUP(B648,I!$A:$G,4,FALSE)</f>
        <v>M</v>
      </c>
      <c r="F648" s="11">
        <f>SUMIF(CPU!M:M,B648,CPU!O:O)+SUMIF(CPUAUX1!M:M,B648,CPUAUX1!O:O)+SUMIF(CPUAUX2!M:M,B648,CPUAUX2!O:O)+SUMIF(CPUAUX3!M:M,B648,CPUAUX3!O:O)+SUMIF(CPUAUX4!M:M,B648,CPUAUX4!O:O)+SUMIF(CPUAUX5!M:M,B648,CPUAUX5!O:O)</f>
        <v>0.60000000000000009</v>
      </c>
      <c r="G648" s="18">
        <f>VLOOKUP(B648,I!$A:$G,5,FALSE)</f>
        <v>3.6</v>
      </c>
      <c r="H648" s="18">
        <f t="shared" si="36"/>
        <v>2.1600000000000006</v>
      </c>
      <c r="I648" s="27">
        <f t="shared" si="37"/>
        <v>5.6157333277474555E-7</v>
      </c>
      <c r="J648" s="27">
        <f t="shared" si="39"/>
        <v>0.99968299096999669</v>
      </c>
      <c r="K648" s="11" t="str">
        <f t="shared" si="38"/>
        <v>C</v>
      </c>
    </row>
    <row r="649" spans="1:11">
      <c r="A649" s="11">
        <v>639</v>
      </c>
      <c r="B649" s="11">
        <v>5065</v>
      </c>
      <c r="C649" s="11" t="str">
        <f>VLOOKUP(B649,I!$A:$G,2,FALSE)</f>
        <v>SINAPI</v>
      </c>
      <c r="D649" s="23" t="str">
        <f>VLOOKUP(B649,I!$A:$G,3,FALSE)</f>
        <v>PREGO DE ACO POLIDO COM CABECA 10 X 10 (7/8 X 17)</v>
      </c>
      <c r="E649" s="11" t="str">
        <f>VLOOKUP(B649,I!$A:$G,4,FALSE)</f>
        <v>KG</v>
      </c>
      <c r="F649" s="11">
        <f>SUMIF(CPU!M:M,B649,CPU!O:O)+SUMIF(CPUAUX1!M:M,B649,CPUAUX1!O:O)+SUMIF(CPUAUX2!M:M,B649,CPUAUX2!O:O)+SUMIF(CPUAUX3!M:M,B649,CPUAUX3!O:O)+SUMIF(CPUAUX4!M:M,B649,CPUAUX4!O:O)+SUMIF(CPUAUX5!M:M,B649,CPUAUX5!O:O)</f>
        <v>5.0849999999999999E-2</v>
      </c>
      <c r="G649" s="18">
        <f>VLOOKUP(B649,I!$A:$G,5,FALSE)</f>
        <v>38.700000000000003</v>
      </c>
      <c r="H649" s="18">
        <f t="shared" si="36"/>
        <v>1.9678950000000002</v>
      </c>
      <c r="I649" s="27">
        <f t="shared" si="37"/>
        <v>5.1162840449109151E-7</v>
      </c>
      <c r="J649" s="27">
        <f t="shared" si="39"/>
        <v>0.99968350259840122</v>
      </c>
      <c r="K649" s="11" t="str">
        <f t="shared" si="38"/>
        <v>C</v>
      </c>
    </row>
    <row r="650" spans="1:11">
      <c r="A650" s="11">
        <v>640</v>
      </c>
      <c r="B650" s="11">
        <v>5069</v>
      </c>
      <c r="C650" s="11" t="str">
        <f>VLOOKUP(B650,I!$A:$G,2,FALSE)</f>
        <v>SINAPI</v>
      </c>
      <c r="D650" s="23" t="str">
        <f>VLOOKUP(B650,I!$A:$G,3,FALSE)</f>
        <v>PREGO DE ACO POLIDO COM CABECA 17 X 27 (2 1/2 X 11)</v>
      </c>
      <c r="E650" s="11" t="str">
        <f>VLOOKUP(B650,I!$A:$G,4,FALSE)</f>
        <v>KG</v>
      </c>
      <c r="F650" s="11">
        <f>SUMIF(CPU!M:M,B650,CPU!O:O)+SUMIF(CPUAUX1!M:M,B650,CPUAUX1!O:O)+SUMIF(CPUAUX2!M:M,B650,CPUAUX2!O:O)+SUMIF(CPUAUX3!M:M,B650,CPUAUX3!O:O)+SUMIF(CPUAUX4!M:M,B650,CPUAUX4!O:O)+SUMIF(CPUAUX5!M:M,B650,CPUAUX5!O:O)</f>
        <v>5.9400000000000001E-2</v>
      </c>
      <c r="G650" s="18">
        <f>VLOOKUP(B650,I!$A:$G,5,FALSE)</f>
        <v>20.74</v>
      </c>
      <c r="H650" s="18">
        <f t="shared" si="36"/>
        <v>1.2319559999999998</v>
      </c>
      <c r="I650" s="27">
        <f t="shared" si="37"/>
        <v>3.2029335034807595E-7</v>
      </c>
      <c r="J650" s="27">
        <f t="shared" si="39"/>
        <v>0.99968382289175162</v>
      </c>
      <c r="K650" s="11" t="str">
        <f t="shared" si="38"/>
        <v>C</v>
      </c>
    </row>
    <row r="651" spans="1:11" ht="30">
      <c r="A651" s="11">
        <v>641</v>
      </c>
      <c r="B651" s="11">
        <v>11962</v>
      </c>
      <c r="C651" s="11" t="str">
        <f>VLOOKUP(B651,I!$A:$G,2,FALSE)</f>
        <v>SINAPI</v>
      </c>
      <c r="D651" s="23" t="str">
        <f>VLOOKUP(B651,I!$A:$G,3,FALSE)</f>
        <v>PARAFUSO ZINCADO, SEXTAVADO, COM ROSCA INTEIRA, DIAMETRO 1/4", COMPRIMENTO 1/2"</v>
      </c>
      <c r="E651" s="11" t="str">
        <f>VLOOKUP(B651,I!$A:$G,4,FALSE)</f>
        <v>UN</v>
      </c>
      <c r="F651" s="11">
        <f>SUMIF(CPU!M:M,B651,CPU!O:O)+SUMIF(CPUAUX1!M:M,B651,CPUAUX1!O:O)+SUMIF(CPUAUX2!M:M,B651,CPUAUX2!O:O)+SUMIF(CPUAUX3!M:M,B651,CPUAUX3!O:O)+SUMIF(CPUAUX4!M:M,B651,CPUAUX4!O:O)+SUMIF(CPUAUX5!M:M,B651,CPUAUX5!O:O)</f>
        <v>3.8</v>
      </c>
      <c r="G651" s="18">
        <f>VLOOKUP(B651,I!$A:$G,5,FALSE)</f>
        <v>0.21</v>
      </c>
      <c r="H651" s="18">
        <f t="shared" ref="H651:H656" si="40">F651*G651</f>
        <v>0.79799999999999993</v>
      </c>
      <c r="I651" s="27">
        <f t="shared" ref="I651:I660" si="41">H651/$H$657</f>
        <v>2.0747014794178091E-7</v>
      </c>
      <c r="J651" s="27">
        <f t="shared" si="39"/>
        <v>0.99968403036189957</v>
      </c>
      <c r="K651" s="11" t="str">
        <f t="shared" ref="K651:K656" si="42">IF(J651&lt;=0.8,"A",IF(J651&lt;=0.95,"B","C"))</f>
        <v>C</v>
      </c>
    </row>
    <row r="652" spans="1:11" ht="30">
      <c r="A652" s="11">
        <v>642</v>
      </c>
      <c r="B652" s="11">
        <v>43617</v>
      </c>
      <c r="C652" s="11" t="str">
        <f>VLOOKUP(B652,I!$A:$G,2,FALSE)</f>
        <v>SINAPI</v>
      </c>
      <c r="D652" s="23" t="str">
        <f>VLOOKUP(B652,I!$A:$G,3,FALSE)</f>
        <v>ADITIVO PLASTIFICANTE E ESTABILIZADOR PARA ARGAMASSAS DE ASSENTAMENTO E REBOCO, LIQUIDO E ISENTO DE CLORETOS</v>
      </c>
      <c r="E652" s="11" t="str">
        <f>VLOOKUP(B652,I!$A:$G,4,FALSE)</f>
        <v>L</v>
      </c>
      <c r="F652" s="11">
        <f>SUMIF(CPU!M:M,B652,CPU!O:O)+SUMIF(CPUAUX1!M:M,B652,CPUAUX1!O:O)+SUMIF(CPUAUX2!M:M,B652,CPUAUX2!O:O)+SUMIF(CPUAUX3!M:M,B652,CPUAUX3!O:O)+SUMIF(CPUAUX4!M:M,B652,CPUAUX4!O:O)+SUMIF(CPUAUX5!M:M,B652,CPUAUX5!O:O)</f>
        <v>2.2301999999999999E-2</v>
      </c>
      <c r="G652" s="18">
        <f>VLOOKUP(B652,I!$A:$G,5,FALSE)</f>
        <v>11.39</v>
      </c>
      <c r="H652" s="18">
        <f t="shared" si="40"/>
        <v>0.25401977999999997</v>
      </c>
      <c r="I652" s="27">
        <f t="shared" si="41"/>
        <v>6.6042006687642402E-8</v>
      </c>
      <c r="J652" s="27">
        <f t="shared" ref="J652:J656" si="43">I652 + J651</f>
        <v>0.99968409640390621</v>
      </c>
      <c r="K652" s="11" t="str">
        <f t="shared" si="42"/>
        <v>C</v>
      </c>
    </row>
    <row r="653" spans="1:11">
      <c r="A653" s="11">
        <v>643</v>
      </c>
      <c r="B653" s="11">
        <v>4222</v>
      </c>
      <c r="C653" s="11" t="str">
        <f>VLOOKUP(B653,I!$A:$G,2,FALSE)</f>
        <v>SINAPI</v>
      </c>
      <c r="D653" s="23" t="str">
        <f>VLOOKUP(B653,I!$A:$G,3,FALSE)</f>
        <v>GASOLINA COMUM</v>
      </c>
      <c r="E653" s="11" t="str">
        <f>VLOOKUP(B653,I!$A:$G,4,FALSE)</f>
        <v>L</v>
      </c>
      <c r="F653" s="11">
        <f>SUMIF(CPU!M:M,B653,CPU!O:O)+SUMIF(CPUAUX1!M:M,B653,CPUAUX1!O:O)+SUMIF(CPUAUX2!M:M,B653,CPUAUX2!O:O)+SUMIF(CPUAUX3!M:M,B653,CPUAUX3!O:O)+SUMIF(CPUAUX4!M:M,B653,CPUAUX4!O:O)+SUMIF(CPUAUX5!M:M,B653,CPUAUX5!O:O)</f>
        <v>2.5699015000000002E-2</v>
      </c>
      <c r="G653" s="18">
        <f>VLOOKUP(B653,I!$A:$G,5,FALSE)</f>
        <v>5.8</v>
      </c>
      <c r="H653" s="18">
        <f t="shared" si="40"/>
        <v>0.14905428700000001</v>
      </c>
      <c r="I653" s="27">
        <f t="shared" si="41"/>
        <v>3.8752274405071024E-8</v>
      </c>
      <c r="J653" s="27">
        <f t="shared" si="43"/>
        <v>0.9996841351561806</v>
      </c>
      <c r="K653" s="11" t="str">
        <f t="shared" si="42"/>
        <v>C</v>
      </c>
    </row>
    <row r="654" spans="1:11" ht="30">
      <c r="A654" s="11">
        <v>644</v>
      </c>
      <c r="B654" s="11">
        <v>13458</v>
      </c>
      <c r="C654" s="11" t="str">
        <f>VLOOKUP(B654,I!$A:$G,2,FALSE)</f>
        <v>SINAPI</v>
      </c>
      <c r="D654" s="23" t="str">
        <f>VLOOKUP(B654,I!$A:$G,3,FALSE)</f>
        <v>COMPACTADOR DE SOLOS DE PERCURSAO (SOQUETE) COM MOTOR A GASOLINA 4 TEMPOS DE 4 HP (4 CV)</v>
      </c>
      <c r="E654" s="11" t="str">
        <f>VLOOKUP(B654,I!$A:$G,4,FALSE)</f>
        <v>UN</v>
      </c>
      <c r="F654" s="11">
        <f>SUMIF(CPU!M:M,B654,CPU!O:O)+SUMIF(CPUAUX1!M:M,B654,CPUAUX1!O:O)+SUMIF(CPUAUX2!M:M,B654,CPUAUX2!O:O)+SUMIF(CPUAUX3!M:M,B654,CPUAUX3!O:O)+SUMIF(CPUAUX4!M:M,B654,CPUAUX4!O:O)+SUMIF(CPUAUX5!M:M,B654,CPUAUX5!O:O)</f>
        <v>4.9153527500000003E-6</v>
      </c>
      <c r="G654" s="18">
        <f>VLOOKUP(B654,I!$A:$G,5,FALSE)</f>
        <v>17335.43</v>
      </c>
      <c r="H654" s="18">
        <f t="shared" si="40"/>
        <v>8.5209753522932502E-2</v>
      </c>
      <c r="I654" s="27">
        <f t="shared" si="41"/>
        <v>2.2153483921661022E-8</v>
      </c>
      <c r="J654" s="27">
        <f t="shared" si="43"/>
        <v>0.99968415730966453</v>
      </c>
      <c r="K654" s="11" t="str">
        <f t="shared" si="42"/>
        <v>C</v>
      </c>
    </row>
    <row r="655" spans="1:11">
      <c r="A655" s="11">
        <v>645</v>
      </c>
      <c r="B655" s="11" t="s">
        <v>2855</v>
      </c>
      <c r="C655" s="11" t="str">
        <f>VLOOKUP(B655,I!$A:$G,2,FALSE)</f>
        <v>ORSE</v>
      </c>
      <c r="D655" s="23" t="str">
        <f>VLOOKUP(B655,I!$A:$G,3,FALSE)</f>
        <v>TINTA COM ALTO TEOR DE ZINCO - NITOPRIMER ZN OU SIMILAR</v>
      </c>
      <c r="E655" s="11" t="str">
        <f>VLOOKUP(B655,I!$A:$G,4,FALSE)</f>
        <v>L</v>
      </c>
      <c r="F655" s="11">
        <f>SUMIF(CPU!M:M,B655,CPU!O:O)+SUMIF(CPUAUX1!M:M,B655,CPUAUX1!O:O)+SUMIF(CPUAUX2!M:M,B655,CPUAUX2!O:O)+SUMIF(CPUAUX3!M:M,B655,CPUAUX3!O:O)+SUMIF(CPUAUX4!M:M,B655,CPUAUX4!O:O)+SUMIF(CPUAUX5!M:M,B655,CPUAUX5!O:O)</f>
        <v>3.9243999999999999</v>
      </c>
      <c r="G655" s="18">
        <f>VLOOKUP(B655,I!$A:$G,5,FALSE)</f>
        <v>243.06</v>
      </c>
      <c r="H655" s="18">
        <f t="shared" si="40"/>
        <v>953.86466399999995</v>
      </c>
      <c r="I655" s="27">
        <f t="shared" si="41"/>
        <v>2.4799303628636232E-4</v>
      </c>
      <c r="J655" s="27">
        <f t="shared" si="43"/>
        <v>0.99993215034595084</v>
      </c>
      <c r="K655" s="11" t="str">
        <f t="shared" si="42"/>
        <v>C</v>
      </c>
    </row>
    <row r="656" spans="1:11">
      <c r="A656" s="11">
        <v>646</v>
      </c>
      <c r="B656" s="11">
        <v>3768</v>
      </c>
      <c r="C656" s="11" t="str">
        <f>VLOOKUP(B656,I!$A:$G,2,FALSE)</f>
        <v>SINAPI</v>
      </c>
      <c r="D656" s="23" t="str">
        <f>VLOOKUP(B656,I!$A:$G,3,FALSE)</f>
        <v>LIXA EM FOLHA PARA FERRO, NUMERO 150</v>
      </c>
      <c r="E656" s="11" t="str">
        <f>VLOOKUP(B656,I!$A:$G,4,FALSE)</f>
        <v>UN</v>
      </c>
      <c r="F656" s="11">
        <f>SUMIF(CPU!M:M,B656,CPU!O:O)+SUMIF(CPUAUX1!M:M,B656,CPUAUX1!O:O)+SUMIF(CPUAUX2!M:M,B656,CPUAUX2!O:O)+SUMIF(CPUAUX3!M:M,B656,CPUAUX3!O:O)+SUMIF(CPUAUX4!M:M,B656,CPUAUX4!O:O)+SUMIF(CPUAUX5!M:M,B656,CPUAUX5!O:O)</f>
        <v>98.11</v>
      </c>
      <c r="G656" s="18">
        <f>VLOOKUP(B656,I!$A:$G,5,FALSE)</f>
        <v>2.66</v>
      </c>
      <c r="H656" s="18">
        <f t="shared" si="40"/>
        <v>260.9726</v>
      </c>
      <c r="I656" s="27">
        <f t="shared" si="41"/>
        <v>6.7849654048560422E-5</v>
      </c>
      <c r="J656" s="27">
        <f t="shared" si="43"/>
        <v>0.99999999999999944</v>
      </c>
      <c r="K656" s="11" t="str">
        <f t="shared" si="42"/>
        <v>C</v>
      </c>
    </row>
    <row r="657" spans="1:11">
      <c r="A657" s="63" t="s">
        <v>3293</v>
      </c>
      <c r="B657" s="86"/>
      <c r="C657" s="86"/>
      <c r="D657" s="86"/>
      <c r="E657" s="86"/>
      <c r="F657" s="86"/>
      <c r="G657" s="64"/>
      <c r="H657" s="114">
        <f>SUM(H11:H656)</f>
        <v>3846336.4870397169</v>
      </c>
      <c r="I657" s="8">
        <f t="shared" si="41"/>
        <v>1</v>
      </c>
      <c r="J657" s="124">
        <f>J656</f>
        <v>0.99999999999999944</v>
      </c>
      <c r="K657" s="115" t="s">
        <v>3282</v>
      </c>
    </row>
    <row r="658" spans="1:11">
      <c r="A658" s="63" t="s">
        <v>3294</v>
      </c>
      <c r="B658" s="86"/>
      <c r="C658" s="86"/>
      <c r="D658" s="86"/>
      <c r="E658" s="86"/>
      <c r="F658" s="86"/>
      <c r="G658" s="64"/>
      <c r="H658" s="114">
        <f>SUMIFS(H11:H656,E11:E656,"&lt;&gt;H",E11:E656,"&lt;&gt;CHP",E11:E656,"&lt;&gt;CHI",E11:E656,"&lt;&gt;DIA",E11:E656,"&lt;&gt;MÊS",E11:E656,"&lt;&gt;MESES",E11:E656,"&lt;&gt;DIARIA",E11:E656,"&lt;&gt;DIÁRIA")</f>
        <v>2740109.9715730455</v>
      </c>
      <c r="I658" s="8">
        <f t="shared" si="41"/>
        <v>0.71239476338221663</v>
      </c>
      <c r="J658" s="137"/>
      <c r="K658" s="138"/>
    </row>
    <row r="659" spans="1:11">
      <c r="A659" s="63" t="s">
        <v>3295</v>
      </c>
      <c r="B659" s="86"/>
      <c r="C659" s="86"/>
      <c r="D659" s="86"/>
      <c r="E659" s="86"/>
      <c r="F659" s="86"/>
      <c r="G659" s="64"/>
      <c r="H659" s="114">
        <f>SUMIFS(H11:H656,E11:E656,"H")+SUMIFS(H11:H656,E11:E656,"CHP")+SUMIFS(H11:H656,E11:E656,"CHI")+SUMIFS(H11:H656,E11:E656,"DIA")+SUMIFS(H11:H656,E11:E656,"MÊS")+SUMIFS(H11:H656,E11:E656,"MESES")+SUMIFS(H11:H656,E11:E656,"DIARIA")+SUMIFS(H11:H656,E11:E656,"DIÁRIA")</f>
        <v>1106226.5154666738</v>
      </c>
      <c r="I659" s="8">
        <f t="shared" si="41"/>
        <v>0.28760523661778398</v>
      </c>
      <c r="J659" s="137"/>
      <c r="K659" s="138"/>
    </row>
    <row r="660" spans="1:11">
      <c r="A660" s="63" t="s">
        <v>3296</v>
      </c>
      <c r="B660" s="86"/>
      <c r="C660" s="86"/>
      <c r="D660" s="86"/>
      <c r="E660" s="86"/>
      <c r="F660" s="86"/>
      <c r="G660" s="64"/>
      <c r="H660" s="114">
        <f>H661+H662</f>
        <v>4751764.0960888695</v>
      </c>
      <c r="I660" s="8">
        <f t="shared" si="41"/>
        <v>1.2354000000000009</v>
      </c>
      <c r="J660" s="137"/>
      <c r="K660" s="138"/>
    </row>
    <row r="661" spans="1:11">
      <c r="A661" s="63" t="s">
        <v>3297</v>
      </c>
      <c r="B661" s="86"/>
      <c r="C661" s="86"/>
      <c r="D661" s="86"/>
      <c r="E661" s="86"/>
      <c r="F661" s="86"/>
      <c r="G661" s="64"/>
      <c r="H661" s="114">
        <f>H658*(1+(BDI/100))</f>
        <v>3385131.8588813404</v>
      </c>
      <c r="I661" s="8">
        <f>H661/H658</f>
        <v>1.2354000000000001</v>
      </c>
      <c r="J661" s="137"/>
      <c r="K661" s="138"/>
    </row>
    <row r="662" spans="1:11">
      <c r="A662" s="63" t="s">
        <v>3298</v>
      </c>
      <c r="B662" s="86"/>
      <c r="C662" s="86"/>
      <c r="D662" s="86"/>
      <c r="E662" s="86"/>
      <c r="F662" s="86"/>
      <c r="G662" s="64"/>
      <c r="H662" s="114">
        <f>H659*(1+(BDI/100))</f>
        <v>1366632.2372075289</v>
      </c>
      <c r="I662" s="8">
        <f>H662/H659</f>
        <v>1.2354000000000001</v>
      </c>
      <c r="J662" s="126"/>
      <c r="K662" s="118"/>
    </row>
    <row r="664" spans="1:11">
      <c r="D664" s="53" t="str">
        <f>IF(AND(RESP1&lt;&gt;"",RESP1&lt;&gt;"Não Informado"),RESP1&amp;"
"&amp;FUNCAO1&amp;"
"&amp;IF(LEFT(FUNCAO1,3)="Eng","CREA","CAU")&amp;" RN: "&amp;RN_1&amp;"
"&amp;IF(ART_1&lt;&gt;"","ART: "&amp;ART_1,""),"")</f>
        <v xml:space="preserve">Jose Orlando da silva Junior
Engenheiro Civil
CREA RN: 1921916877
</v>
      </c>
      <c r="E664" s="53" t="str">
        <f>IF(AND(RESP2&lt;&gt;"",RESP2&lt;&gt;"Não Informado"),RESP2&amp;"
"&amp;FUNCAO2&amp;"
"&amp;IF(LEFT(FUNCAO2,3)="Eng","CREA","CAU")&amp;" RN: "&amp;RN_2&amp;"
"&amp;IF(ART_2&lt;&gt;"","ART: "&amp;ART_2,""),"")</f>
        <v xml:space="preserve">Jessé Gomes da Silva Colaço
Engenheiro Eletricista
responsável Instalações Elétricas
CREA RN: 1921453605
</v>
      </c>
      <c r="F664" s="53"/>
      <c r="G664" s="53"/>
      <c r="H664" s="9" t="s">
        <v>3286</v>
      </c>
      <c r="I664" s="9" t="s">
        <v>3287</v>
      </c>
      <c r="J664" s="9" t="s">
        <v>3288</v>
      </c>
      <c r="K664" s="9" t="s">
        <v>3289</v>
      </c>
    </row>
    <row r="665" spans="1:11">
      <c r="D665" s="53"/>
      <c r="E665" s="53"/>
      <c r="F665" s="53"/>
      <c r="G665" s="53"/>
      <c r="H665" s="11" t="s">
        <v>2933</v>
      </c>
      <c r="I665" s="136">
        <v>0.8</v>
      </c>
      <c r="J665" s="27">
        <f>COUNTIF($K$11:$K$656,H665)/COUNTA($K$11:$K$656)</f>
        <v>0.1130030959752322</v>
      </c>
      <c r="K665" s="27">
        <f>SUMIF($K$11:$K$656,H665,$I$11:$I$656)</f>
        <v>0.7978076899822687</v>
      </c>
    </row>
    <row r="666" spans="1:11">
      <c r="D666" s="53"/>
      <c r="E666" s="53"/>
      <c r="F666" s="53"/>
      <c r="G666" s="53"/>
      <c r="H666" s="11" t="s">
        <v>2956</v>
      </c>
      <c r="I666" s="136">
        <v>0.95</v>
      </c>
      <c r="J666" s="27">
        <f>COUNTIF($K$11:$K$656,H666)/COUNTA($K$11:$K$656)</f>
        <v>0.1826625386996904</v>
      </c>
      <c r="K666" s="27">
        <f>SUMIF($K$11:$K$656,H666,$I$11:$I$656)</f>
        <v>0.15181633555360749</v>
      </c>
    </row>
    <row r="667" spans="1:11">
      <c r="D667" s="53"/>
      <c r="E667" s="53"/>
      <c r="F667" s="53"/>
      <c r="G667" s="53"/>
      <c r="H667" s="11" t="s">
        <v>2968</v>
      </c>
      <c r="I667" s="136">
        <v>1</v>
      </c>
      <c r="J667" s="27">
        <f>COUNTIF($K$11:$K$656,H667)/COUNTA($K$11:$K$656)</f>
        <v>0.70433436532507743</v>
      </c>
      <c r="K667" s="27">
        <f>SUMIF($K$11:$K$656,H667,$I$11:$I$656)</f>
        <v>5.0375974464124236E-2</v>
      </c>
    </row>
    <row r="668" spans="1:11">
      <c r="D668" s="53"/>
      <c r="E668" s="53"/>
      <c r="F668" s="53"/>
      <c r="G668" s="53"/>
      <c r="H668" s="63" t="s">
        <v>3290</v>
      </c>
      <c r="I668" s="86"/>
      <c r="J668" s="86"/>
      <c r="K668" s="64"/>
    </row>
  </sheetData>
  <mergeCells count="23">
    <mergeCell ref="B8:I8"/>
    <mergeCell ref="A1:A4"/>
    <mergeCell ref="B1:I1"/>
    <mergeCell ref="J1:K4"/>
    <mergeCell ref="B2:I2"/>
    <mergeCell ref="B3:I3"/>
    <mergeCell ref="B4:I4"/>
    <mergeCell ref="B5:I5"/>
    <mergeCell ref="B6:G6"/>
    <mergeCell ref="H6:I6"/>
    <mergeCell ref="B7:G7"/>
    <mergeCell ref="H7:I7"/>
    <mergeCell ref="D664:D668"/>
    <mergeCell ref="E664:G668"/>
    <mergeCell ref="H668:K668"/>
    <mergeCell ref="A657:G657"/>
    <mergeCell ref="J657:J662"/>
    <mergeCell ref="K657:K662"/>
    <mergeCell ref="A658:G658"/>
    <mergeCell ref="A659:G659"/>
    <mergeCell ref="A660:G660"/>
    <mergeCell ref="A661:G661"/>
    <mergeCell ref="A662:G662"/>
  </mergeCells>
  <conditionalFormatting sqref="K11:K656 H665:H667">
    <cfRule type="cellIs" dxfId="2" priority="0" operator="equal">
      <formula>"A"</formula>
    </cfRule>
    <cfRule type="cellIs" dxfId="1" priority="0" operator="equal">
      <formula>"B"</formula>
    </cfRule>
    <cfRule type="cellIs" dxfId="0" priority="0" operator="equal">
      <formula>"C"</formula>
    </cfRule>
  </conditionalFormatting>
  <pageMargins left="0.78740157480314965" right="0.25" top="0.3" bottom="0.78740157480314965" header="0.31496062992125984" footer="0.31496062992125984"/>
  <pageSetup paperSize="9" fitToHeight="0" orientation="landscape"/>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0D582-F904-4710-AF31-0605869DF141}">
  <sheetPr>
    <tabColor indexed="30"/>
    <pageSetUpPr fitToPage="1"/>
  </sheetPr>
  <dimension ref="A1:F582"/>
  <sheetViews>
    <sheetView showGridLines="0" workbookViewId="0">
      <selection sqref="A1:A4"/>
    </sheetView>
  </sheetViews>
  <sheetFormatPr defaultRowHeight="15"/>
  <cols>
    <col min="1" max="1" width="15.28515625" bestFit="1" customWidth="1"/>
    <col min="2" max="2" width="76.140625" bestFit="1" customWidth="1"/>
    <col min="3" max="4" width="16.140625" bestFit="1" customWidth="1"/>
    <col min="5" max="6" width="21" bestFit="1" customWidth="1"/>
    <col min="7" max="9" width="15.28515625" bestFit="1" customWidth="1"/>
  </cols>
  <sheetData>
    <row r="1" spans="1:6" ht="18.75">
      <c r="A1" s="103"/>
      <c r="B1" s="72" t="s">
        <v>3299</v>
      </c>
      <c r="C1" s="73"/>
      <c r="D1" s="74"/>
      <c r="E1" s="75"/>
      <c r="F1" s="76"/>
    </row>
    <row r="2" spans="1:6">
      <c r="A2" s="104"/>
      <c r="B2" s="81" t="s">
        <v>1</v>
      </c>
      <c r="C2" s="82"/>
      <c r="D2" s="83"/>
      <c r="E2" s="77"/>
      <c r="F2" s="78"/>
    </row>
    <row r="3" spans="1:6">
      <c r="A3" s="104"/>
      <c r="B3" s="81" t="s">
        <v>2</v>
      </c>
      <c r="C3" s="82"/>
      <c r="D3" s="83"/>
      <c r="E3" s="77"/>
      <c r="F3" s="78"/>
    </row>
    <row r="4" spans="1:6">
      <c r="A4" s="105"/>
      <c r="B4" s="81" t="s">
        <v>3</v>
      </c>
      <c r="C4" s="82"/>
      <c r="D4" s="83"/>
      <c r="E4" s="79"/>
      <c r="F4" s="80"/>
    </row>
    <row r="5" spans="1:6">
      <c r="A5" s="13" t="s">
        <v>4</v>
      </c>
      <c r="B5" s="50" t="str">
        <f>OBRA</f>
        <v>REFORMA E AMPLIAÇÃO - CINE REX</v>
      </c>
      <c r="C5" s="51"/>
      <c r="D5" s="52"/>
      <c r="E5" s="13" t="s">
        <v>6</v>
      </c>
      <c r="F5" s="18">
        <f>LEI</f>
        <v>113.33</v>
      </c>
    </row>
    <row r="6" spans="1:6">
      <c r="A6" s="13" t="s">
        <v>7</v>
      </c>
      <c r="B6" s="12" t="str">
        <f>DATA</f>
        <v>FEVEREIRO DE 2026</v>
      </c>
      <c r="C6" s="84" t="s">
        <v>9</v>
      </c>
      <c r="D6" s="85"/>
      <c r="E6" s="13" t="s">
        <v>10</v>
      </c>
      <c r="F6" s="18">
        <f>BDI</f>
        <v>23.54</v>
      </c>
    </row>
    <row r="7" spans="1:6">
      <c r="A7" s="13" t="s">
        <v>11</v>
      </c>
      <c r="B7" s="12" t="str">
        <f>ENDERECO</f>
        <v>PRAÇA PEDRO II, 1301 - CENTRO</v>
      </c>
      <c r="C7" s="81" t="str">
        <f>CIDADE</f>
        <v>TERESINA - PI</v>
      </c>
      <c r="D7" s="83"/>
      <c r="E7" s="13" t="s">
        <v>14</v>
      </c>
      <c r="F7" s="18"/>
    </row>
    <row r="8" spans="1:6">
      <c r="A8" s="13" t="s">
        <v>15</v>
      </c>
      <c r="B8" s="50" t="str">
        <f>FONTE</f>
        <v>SINAPI PI 12/2025 | SEINFRA CE 28 | ORSE SE 11/2025 |CPOS 09/2025</v>
      </c>
      <c r="C8" s="51"/>
      <c r="D8" s="52"/>
      <c r="E8" s="13" t="s">
        <v>17</v>
      </c>
      <c r="F8" s="12" t="str">
        <f>FOLHA</f>
        <v>SEM DESONERAÇÃO</v>
      </c>
    </row>
    <row r="10" spans="1:6">
      <c r="A10" s="9" t="s">
        <v>3300</v>
      </c>
      <c r="B10" s="139" t="str">
        <f>CO!$J$10</f>
        <v>30 DIAS</v>
      </c>
      <c r="C10" s="140"/>
      <c r="D10" s="140"/>
      <c r="E10" s="140"/>
      <c r="F10" s="141"/>
    </row>
    <row r="11" spans="1:6">
      <c r="A11" s="9" t="s">
        <v>102</v>
      </c>
      <c r="B11" s="9" t="s">
        <v>36</v>
      </c>
      <c r="C11" s="9" t="s">
        <v>104</v>
      </c>
      <c r="D11" s="9" t="s">
        <v>2644</v>
      </c>
      <c r="E11" s="9" t="s">
        <v>3292</v>
      </c>
      <c r="F11" s="9" t="s">
        <v>24</v>
      </c>
    </row>
    <row r="12" spans="1:6" ht="30">
      <c r="A12" s="11">
        <v>392</v>
      </c>
      <c r="B12" s="23" t="s">
        <v>3301</v>
      </c>
      <c r="C12" s="11" t="s">
        <v>3302</v>
      </c>
      <c r="D12" s="11">
        <f ca="1">SUMIF(CPU!M:M,A12,CPU!R:R)+SUMIF(CPUAUX1!M:M,A12,CPUAUX1!R:R)+SUMIF(CPUAUX2!M:M,A12,CPUAUX2!R:R)+SUMIF(CPUAUX3!M:M,A12,CPUAUX3!R:R)+SUMIF(CPUAUX4!M:M,A12,CPUAUX4!R:R)+SUMIF(CPUAUX5!M:M,A12,CPUAUX5!R:R)</f>
        <v>0</v>
      </c>
      <c r="E12" s="18"/>
      <c r="F12" s="18">
        <f t="shared" ref="F12:F75" ca="1" si="0">ROUND(D12*E12,2)</f>
        <v>0</v>
      </c>
    </row>
    <row r="13" spans="1:6" ht="30">
      <c r="A13" s="11">
        <v>400</v>
      </c>
      <c r="B13" s="23" t="s">
        <v>3303</v>
      </c>
      <c r="C13" s="11" t="s">
        <v>3302</v>
      </c>
      <c r="D13" s="11">
        <f ca="1">SUMIF(CPU!M:M,A13,CPU!R:R)+SUMIF(CPUAUX1!M:M,A13,CPUAUX1!R:R)+SUMIF(CPUAUX2!M:M,A13,CPUAUX2!R:R)+SUMIF(CPUAUX3!M:M,A13,CPUAUX3!R:R)+SUMIF(CPUAUX4!M:M,A13,CPUAUX4!R:R)+SUMIF(CPUAUX5!M:M,A13,CPUAUX5!R:R)</f>
        <v>0</v>
      </c>
      <c r="E13" s="18"/>
      <c r="F13" s="18">
        <f t="shared" ca="1" si="0"/>
        <v>0</v>
      </c>
    </row>
    <row r="14" spans="1:6" ht="30">
      <c r="A14" s="11">
        <v>39138</v>
      </c>
      <c r="B14" s="23" t="s">
        <v>3304</v>
      </c>
      <c r="C14" s="11" t="s">
        <v>3302</v>
      </c>
      <c r="D14" s="11">
        <f ca="1">SUMIF(CPU!M:M,A14,CPU!R:R)+SUMIF(CPUAUX1!M:M,A14,CPUAUX1!R:R)+SUMIF(CPUAUX2!M:M,A14,CPUAUX2!R:R)+SUMIF(CPUAUX3!M:M,A14,CPUAUX3!R:R)+SUMIF(CPUAUX4!M:M,A14,CPUAUX4!R:R)+SUMIF(CPUAUX5!M:M,A14,CPUAUX5!R:R)</f>
        <v>0</v>
      </c>
      <c r="E14" s="18"/>
      <c r="F14" s="18">
        <f t="shared" ca="1" si="0"/>
        <v>0</v>
      </c>
    </row>
    <row r="15" spans="1:6">
      <c r="A15" s="11">
        <v>3</v>
      </c>
      <c r="B15" s="23" t="s">
        <v>3305</v>
      </c>
      <c r="C15" s="11" t="s">
        <v>2874</v>
      </c>
      <c r="D15" s="11">
        <f ca="1">SUMIF(CPU!M:M,A15,CPU!R:R)+SUMIF(CPUAUX1!M:M,A15,CPUAUX1!R:R)+SUMIF(CPUAUX2!M:M,A15,CPUAUX2!R:R)+SUMIF(CPUAUX3!M:M,A15,CPUAUX3!R:R)+SUMIF(CPUAUX4!M:M,A15,CPUAUX4!R:R)+SUMIF(CPUAUX5!M:M,A15,CPUAUX5!R:R)</f>
        <v>0</v>
      </c>
      <c r="E15" s="18"/>
      <c r="F15" s="18">
        <f t="shared" ca="1" si="0"/>
        <v>0</v>
      </c>
    </row>
    <row r="16" spans="1:6">
      <c r="A16" s="11" t="s">
        <v>2837</v>
      </c>
      <c r="B16" s="23" t="s">
        <v>3306</v>
      </c>
      <c r="C16" s="11" t="s">
        <v>3302</v>
      </c>
      <c r="D16" s="11">
        <f ca="1">SUMIF(CPU!M:M,A16,CPU!R:R)+SUMIF(CPUAUX1!M:M,A16,CPUAUX1!R:R)+SUMIF(CPUAUX2!M:M,A16,CPUAUX2!R:R)+SUMIF(CPUAUX3!M:M,A16,CPUAUX3!R:R)+SUMIF(CPUAUX4!M:M,A16,CPUAUX4!R:R)+SUMIF(CPUAUX5!M:M,A16,CPUAUX5!R:R)</f>
        <v>0</v>
      </c>
      <c r="E16" s="18"/>
      <c r="F16" s="18">
        <f t="shared" ca="1" si="0"/>
        <v>0</v>
      </c>
    </row>
    <row r="17" spans="1:6">
      <c r="A17" s="11">
        <v>34</v>
      </c>
      <c r="B17" s="23" t="s">
        <v>3307</v>
      </c>
      <c r="C17" s="11" t="s">
        <v>2859</v>
      </c>
      <c r="D17" s="11">
        <f ca="1">SUMIF(CPU!M:M,A17,CPU!R:R)+SUMIF(CPUAUX1!M:M,A17,CPUAUX1!R:R)+SUMIF(CPUAUX2!M:M,A17,CPUAUX2!R:R)+SUMIF(CPUAUX3!M:M,A17,CPUAUX3!R:R)+SUMIF(CPUAUX4!M:M,A17,CPUAUX4!R:R)+SUMIF(CPUAUX5!M:M,A17,CPUAUX5!R:R)</f>
        <v>0</v>
      </c>
      <c r="E17" s="18"/>
      <c r="F17" s="18">
        <f t="shared" ca="1" si="0"/>
        <v>0</v>
      </c>
    </row>
    <row r="18" spans="1:6">
      <c r="A18" s="11">
        <v>43055</v>
      </c>
      <c r="B18" s="23" t="s">
        <v>3308</v>
      </c>
      <c r="C18" s="11" t="s">
        <v>2859</v>
      </c>
      <c r="D18" s="11">
        <f ca="1">SUMIF(CPU!M:M,A18,CPU!R:R)+SUMIF(CPUAUX1!M:M,A18,CPUAUX1!R:R)+SUMIF(CPUAUX2!M:M,A18,CPUAUX2!R:R)+SUMIF(CPUAUX3!M:M,A18,CPUAUX3!R:R)+SUMIF(CPUAUX4!M:M,A18,CPUAUX4!R:R)+SUMIF(CPUAUX5!M:M,A18,CPUAUX5!R:R)</f>
        <v>0</v>
      </c>
      <c r="E18" s="18"/>
      <c r="F18" s="18">
        <f t="shared" ca="1" si="0"/>
        <v>0</v>
      </c>
    </row>
    <row r="19" spans="1:6">
      <c r="A19" s="11">
        <v>32</v>
      </c>
      <c r="B19" s="23" t="s">
        <v>3309</v>
      </c>
      <c r="C19" s="11" t="s">
        <v>2859</v>
      </c>
      <c r="D19" s="11">
        <f ca="1">SUMIF(CPU!M:M,A19,CPU!R:R)+SUMIF(CPUAUX1!M:M,A19,CPUAUX1!R:R)+SUMIF(CPUAUX2!M:M,A19,CPUAUX2!R:R)+SUMIF(CPUAUX3!M:M,A19,CPUAUX3!R:R)+SUMIF(CPUAUX4!M:M,A19,CPUAUX4!R:R)+SUMIF(CPUAUX5!M:M,A19,CPUAUX5!R:R)</f>
        <v>0</v>
      </c>
      <c r="E19" s="18"/>
      <c r="F19" s="18">
        <f t="shared" ca="1" si="0"/>
        <v>0</v>
      </c>
    </row>
    <row r="20" spans="1:6">
      <c r="A20" s="11">
        <v>33</v>
      </c>
      <c r="B20" s="23" t="s">
        <v>3310</v>
      </c>
      <c r="C20" s="11" t="s">
        <v>2859</v>
      </c>
      <c r="D20" s="11">
        <f ca="1">SUMIF(CPU!M:M,A20,CPU!R:R)+SUMIF(CPUAUX1!M:M,A20,CPUAUX1!R:R)+SUMIF(CPUAUX2!M:M,A20,CPUAUX2!R:R)+SUMIF(CPUAUX3!M:M,A20,CPUAUX3!R:R)+SUMIF(CPUAUX4!M:M,A20,CPUAUX4!R:R)+SUMIF(CPUAUX5!M:M,A20,CPUAUX5!R:R)</f>
        <v>0</v>
      </c>
      <c r="E20" s="18"/>
      <c r="F20" s="18">
        <f t="shared" ca="1" si="0"/>
        <v>0</v>
      </c>
    </row>
    <row r="21" spans="1:6">
      <c r="A21" s="11">
        <v>43059</v>
      </c>
      <c r="B21" s="23" t="s">
        <v>3311</v>
      </c>
      <c r="C21" s="11" t="s">
        <v>2859</v>
      </c>
      <c r="D21" s="11">
        <f ca="1">SUMIF(CPU!M:M,A21,CPU!R:R)+SUMIF(CPUAUX1!M:M,A21,CPUAUX1!R:R)+SUMIF(CPUAUX2!M:M,A21,CPUAUX2!R:R)+SUMIF(CPUAUX3!M:M,A21,CPUAUX3!R:R)+SUMIF(CPUAUX4!M:M,A21,CPUAUX4!R:R)+SUMIF(CPUAUX5!M:M,A21,CPUAUX5!R:R)</f>
        <v>0</v>
      </c>
      <c r="E21" s="18"/>
      <c r="F21" s="18">
        <f t="shared" ca="1" si="0"/>
        <v>0</v>
      </c>
    </row>
    <row r="22" spans="1:6" ht="30">
      <c r="A22" s="11">
        <v>40411</v>
      </c>
      <c r="B22" s="23" t="s">
        <v>3312</v>
      </c>
      <c r="C22" s="11" t="s">
        <v>3302</v>
      </c>
      <c r="D22" s="11">
        <f ca="1">SUMIF(CPU!M:M,A22,CPU!R:R)+SUMIF(CPUAUX1!M:M,A22,CPUAUX1!R:R)+SUMIF(CPUAUX2!M:M,A22,CPUAUX2!R:R)+SUMIF(CPUAUX3!M:M,A22,CPUAUX3!R:R)+SUMIF(CPUAUX4!M:M,A22,CPUAUX4!R:R)+SUMIF(CPUAUX5!M:M,A22,CPUAUX5!R:R)</f>
        <v>0</v>
      </c>
      <c r="E22" s="18"/>
      <c r="F22" s="18">
        <f t="shared" ca="1" si="0"/>
        <v>0</v>
      </c>
    </row>
    <row r="23" spans="1:6" ht="30">
      <c r="A23" s="11">
        <v>40412</v>
      </c>
      <c r="B23" s="23" t="s">
        <v>3313</v>
      </c>
      <c r="C23" s="11" t="s">
        <v>3302</v>
      </c>
      <c r="D23" s="11">
        <f ca="1">SUMIF(CPU!M:M,A23,CPU!R:R)+SUMIF(CPUAUX1!M:M,A23,CPUAUX1!R:R)+SUMIF(CPUAUX2!M:M,A23,CPUAUX2!R:R)+SUMIF(CPUAUX3!M:M,A23,CPUAUX3!R:R)+SUMIF(CPUAUX4!M:M,A23,CPUAUX4!R:R)+SUMIF(CPUAUX5!M:M,A23,CPUAUX5!R:R)</f>
        <v>0</v>
      </c>
      <c r="E23" s="18"/>
      <c r="F23" s="18">
        <f t="shared" ca="1" si="0"/>
        <v>0</v>
      </c>
    </row>
    <row r="24" spans="1:6" ht="30">
      <c r="A24" s="11">
        <v>10899</v>
      </c>
      <c r="B24" s="23" t="s">
        <v>3314</v>
      </c>
      <c r="C24" s="11" t="s">
        <v>3302</v>
      </c>
      <c r="D24" s="11">
        <f ca="1">SUMIF(CPU!M:M,A24,CPU!R:R)+SUMIF(CPUAUX1!M:M,A24,CPUAUX1!R:R)+SUMIF(CPUAUX2!M:M,A24,CPUAUX2!R:R)+SUMIF(CPUAUX3!M:M,A24,CPUAUX3!R:R)+SUMIF(CPUAUX4!M:M,A24,CPUAUX4!R:R)+SUMIF(CPUAUX5!M:M,A24,CPUAUX5!R:R)</f>
        <v>0</v>
      </c>
      <c r="E24" s="18"/>
      <c r="F24" s="18">
        <f t="shared" ca="1" si="0"/>
        <v>0</v>
      </c>
    </row>
    <row r="25" spans="1:6" ht="30">
      <c r="A25" s="11">
        <v>65</v>
      </c>
      <c r="B25" s="23" t="s">
        <v>3315</v>
      </c>
      <c r="C25" s="11" t="s">
        <v>3302</v>
      </c>
      <c r="D25" s="11">
        <f ca="1">SUMIF(CPU!M:M,A25,CPU!R:R)+SUMIF(CPUAUX1!M:M,A25,CPUAUX1!R:R)+SUMIF(CPUAUX2!M:M,A25,CPUAUX2!R:R)+SUMIF(CPUAUX3!M:M,A25,CPUAUX3!R:R)+SUMIF(CPUAUX4!M:M,A25,CPUAUX4!R:R)+SUMIF(CPUAUX5!M:M,A25,CPUAUX5!R:R)</f>
        <v>0</v>
      </c>
      <c r="E25" s="18"/>
      <c r="F25" s="18">
        <f t="shared" ca="1" si="0"/>
        <v>0</v>
      </c>
    </row>
    <row r="26" spans="1:6" ht="30">
      <c r="A26" s="11">
        <v>108</v>
      </c>
      <c r="B26" s="23" t="s">
        <v>3316</v>
      </c>
      <c r="C26" s="11" t="s">
        <v>3302</v>
      </c>
      <c r="D26" s="11">
        <f ca="1">SUMIF(CPU!M:M,A26,CPU!R:R)+SUMIF(CPUAUX1!M:M,A26,CPUAUX1!R:R)+SUMIF(CPUAUX2!M:M,A26,CPUAUX2!R:R)+SUMIF(CPUAUX3!M:M,A26,CPUAUX3!R:R)+SUMIF(CPUAUX4!M:M,A26,CPUAUX4!R:R)+SUMIF(CPUAUX5!M:M,A26,CPUAUX5!R:R)</f>
        <v>0</v>
      </c>
      <c r="E26" s="18"/>
      <c r="F26" s="18">
        <f t="shared" ca="1" si="0"/>
        <v>0</v>
      </c>
    </row>
    <row r="27" spans="1:6" ht="30">
      <c r="A27" s="11">
        <v>112</v>
      </c>
      <c r="B27" s="23" t="s">
        <v>3317</v>
      </c>
      <c r="C27" s="11" t="s">
        <v>3302</v>
      </c>
      <c r="D27" s="11">
        <f ca="1">SUMIF(CPU!M:M,A27,CPU!R:R)+SUMIF(CPUAUX1!M:M,A27,CPUAUX1!R:R)+SUMIF(CPUAUX2!M:M,A27,CPUAUX2!R:R)+SUMIF(CPUAUX3!M:M,A27,CPUAUX3!R:R)+SUMIF(CPUAUX4!M:M,A27,CPUAUX4!R:R)+SUMIF(CPUAUX5!M:M,A27,CPUAUX5!R:R)</f>
        <v>0</v>
      </c>
      <c r="E27" s="18"/>
      <c r="F27" s="18">
        <f t="shared" ca="1" si="0"/>
        <v>0</v>
      </c>
    </row>
    <row r="28" spans="1:6" ht="30">
      <c r="A28" s="11">
        <v>96</v>
      </c>
      <c r="B28" s="23" t="s">
        <v>3318</v>
      </c>
      <c r="C28" s="11" t="s">
        <v>3302</v>
      </c>
      <c r="D28" s="11">
        <f ca="1">SUMIF(CPU!M:M,A28,CPU!R:R)+SUMIF(CPUAUX1!M:M,A28,CPUAUX1!R:R)+SUMIF(CPUAUX2!M:M,A28,CPUAUX2!R:R)+SUMIF(CPUAUX3!M:M,A28,CPUAUX3!R:R)+SUMIF(CPUAUX4!M:M,A28,CPUAUX4!R:R)+SUMIF(CPUAUX5!M:M,A28,CPUAUX5!R:R)</f>
        <v>0</v>
      </c>
      <c r="E28" s="18"/>
      <c r="F28" s="18">
        <f t="shared" ca="1" si="0"/>
        <v>0</v>
      </c>
    </row>
    <row r="29" spans="1:6" ht="30">
      <c r="A29" s="11">
        <v>97</v>
      </c>
      <c r="B29" s="23" t="s">
        <v>3319</v>
      </c>
      <c r="C29" s="11" t="s">
        <v>3302</v>
      </c>
      <c r="D29" s="11">
        <f ca="1">SUMIF(CPU!M:M,A29,CPU!R:R)+SUMIF(CPUAUX1!M:M,A29,CPUAUX1!R:R)+SUMIF(CPUAUX2!M:M,A29,CPUAUX2!R:R)+SUMIF(CPUAUX3!M:M,A29,CPUAUX3!R:R)+SUMIF(CPUAUX4!M:M,A29,CPUAUX4!R:R)+SUMIF(CPUAUX5!M:M,A29,CPUAUX5!R:R)</f>
        <v>0</v>
      </c>
      <c r="E29" s="18"/>
      <c r="F29" s="18">
        <f t="shared" ca="1" si="0"/>
        <v>0</v>
      </c>
    </row>
    <row r="30" spans="1:6">
      <c r="A30" s="11">
        <v>4791</v>
      </c>
      <c r="B30" s="23" t="s">
        <v>3320</v>
      </c>
      <c r="C30" s="11" t="s">
        <v>2859</v>
      </c>
      <c r="D30" s="11">
        <f ca="1">SUMIF(CPU!M:M,A30,CPU!R:R)+SUMIF(CPUAUX1!M:M,A30,CPUAUX1!R:R)+SUMIF(CPUAUX2!M:M,A30,CPUAUX2!R:R)+SUMIF(CPUAUX3!M:M,A30,CPUAUX3!R:R)+SUMIF(CPUAUX4!M:M,A30,CPUAUX4!R:R)+SUMIF(CPUAUX5!M:M,A30,CPUAUX5!R:R)</f>
        <v>0</v>
      </c>
      <c r="E30" s="18"/>
      <c r="F30" s="18">
        <f t="shared" ca="1" si="0"/>
        <v>0</v>
      </c>
    </row>
    <row r="31" spans="1:6" ht="30">
      <c r="A31" s="11" t="s">
        <v>2720</v>
      </c>
      <c r="B31" s="23" t="s">
        <v>3321</v>
      </c>
      <c r="C31" s="11" t="s">
        <v>3322</v>
      </c>
      <c r="D31" s="11">
        <f ca="1">SUMIF(CPU!M:M,A31,CPU!R:R)+SUMIF(CPUAUX1!M:M,A31,CPUAUX1!R:R)+SUMIF(CPUAUX2!M:M,A31,CPUAUX2!R:R)+SUMIF(CPUAUX3!M:M,A31,CPUAUX3!R:R)+SUMIF(CPUAUX4!M:M,A31,CPUAUX4!R:R)+SUMIF(CPUAUX5!M:M,A31,CPUAUX5!R:R)</f>
        <v>0</v>
      </c>
      <c r="E31" s="18"/>
      <c r="F31" s="18">
        <f t="shared" ca="1" si="0"/>
        <v>0</v>
      </c>
    </row>
    <row r="32" spans="1:6" ht="30">
      <c r="A32" s="11">
        <v>131</v>
      </c>
      <c r="B32" s="23" t="s">
        <v>3323</v>
      </c>
      <c r="C32" s="11" t="s">
        <v>2859</v>
      </c>
      <c r="D32" s="11">
        <f ca="1">SUMIF(CPU!M:M,A32,CPU!R:R)+SUMIF(CPUAUX1!M:M,A32,CPUAUX1!R:R)+SUMIF(CPUAUX2!M:M,A32,CPUAUX2!R:R)+SUMIF(CPUAUX3!M:M,A32,CPUAUX3!R:R)+SUMIF(CPUAUX4!M:M,A32,CPUAUX4!R:R)+SUMIF(CPUAUX5!M:M,A32,CPUAUX5!R:R)</f>
        <v>0</v>
      </c>
      <c r="E32" s="18"/>
      <c r="F32" s="18">
        <f t="shared" ca="1" si="0"/>
        <v>0</v>
      </c>
    </row>
    <row r="33" spans="1:6">
      <c r="A33" s="11">
        <v>122</v>
      </c>
      <c r="B33" s="23" t="s">
        <v>3324</v>
      </c>
      <c r="C33" s="11" t="s">
        <v>3302</v>
      </c>
      <c r="D33" s="11">
        <f ca="1">SUMIF(CPU!M:M,A33,CPU!R:R)+SUMIF(CPUAUX1!M:M,A33,CPUAUX1!R:R)+SUMIF(CPUAUX2!M:M,A33,CPUAUX2!R:R)+SUMIF(CPUAUX3!M:M,A33,CPUAUX3!R:R)+SUMIF(CPUAUX4!M:M,A33,CPUAUX4!R:R)+SUMIF(CPUAUX5!M:M,A33,CPUAUX5!R:R)</f>
        <v>0</v>
      </c>
      <c r="E33" s="18"/>
      <c r="F33" s="18">
        <f t="shared" ca="1" si="0"/>
        <v>0</v>
      </c>
    </row>
    <row r="34" spans="1:6">
      <c r="A34" s="11" t="s">
        <v>2819</v>
      </c>
      <c r="B34" s="23" t="s">
        <v>3325</v>
      </c>
      <c r="C34" s="11" t="s">
        <v>2859</v>
      </c>
      <c r="D34" s="11">
        <f ca="1">SUMIF(CPU!M:M,A34,CPU!R:R)+SUMIF(CPUAUX1!M:M,A34,CPUAUX1!R:R)+SUMIF(CPUAUX2!M:M,A34,CPUAUX2!R:R)+SUMIF(CPUAUX3!M:M,A34,CPUAUX3!R:R)+SUMIF(CPUAUX4!M:M,A34,CPUAUX4!R:R)+SUMIF(CPUAUX5!M:M,A34,CPUAUX5!R:R)</f>
        <v>0</v>
      </c>
      <c r="E34" s="18"/>
      <c r="F34" s="18">
        <f t="shared" ca="1" si="0"/>
        <v>0</v>
      </c>
    </row>
    <row r="35" spans="1:6">
      <c r="A35" s="11">
        <v>7334</v>
      </c>
      <c r="B35" s="23" t="s">
        <v>3326</v>
      </c>
      <c r="C35" s="11" t="s">
        <v>2874</v>
      </c>
      <c r="D35" s="11">
        <f ca="1">SUMIF(CPU!M:M,A35,CPU!R:R)+SUMIF(CPUAUX1!M:M,A35,CPUAUX1!R:R)+SUMIF(CPUAUX2!M:M,A35,CPUAUX2!R:R)+SUMIF(CPUAUX3!M:M,A35,CPUAUX3!R:R)+SUMIF(CPUAUX4!M:M,A35,CPUAUX4!R:R)+SUMIF(CPUAUX5!M:M,A35,CPUAUX5!R:R)</f>
        <v>0</v>
      </c>
      <c r="E35" s="18"/>
      <c r="F35" s="18">
        <f t="shared" ca="1" si="0"/>
        <v>0</v>
      </c>
    </row>
    <row r="36" spans="1:6" ht="30">
      <c r="A36" s="11">
        <v>123</v>
      </c>
      <c r="B36" s="23" t="s">
        <v>3327</v>
      </c>
      <c r="C36" s="11" t="s">
        <v>2874</v>
      </c>
      <c r="D36" s="11">
        <f ca="1">SUMIF(CPU!M:M,A36,CPU!R:R)+SUMIF(CPUAUX1!M:M,A36,CPUAUX1!R:R)+SUMIF(CPUAUX2!M:M,A36,CPUAUX2!R:R)+SUMIF(CPUAUX3!M:M,A36,CPUAUX3!R:R)+SUMIF(CPUAUX4!M:M,A36,CPUAUX4!R:R)+SUMIF(CPUAUX5!M:M,A36,CPUAUX5!R:R)</f>
        <v>0</v>
      </c>
      <c r="E36" s="18"/>
      <c r="F36" s="18">
        <f t="shared" ca="1" si="0"/>
        <v>0</v>
      </c>
    </row>
    <row r="37" spans="1:6" ht="30">
      <c r="A37" s="11">
        <v>43617</v>
      </c>
      <c r="B37" s="23" t="s">
        <v>3328</v>
      </c>
      <c r="C37" s="11" t="s">
        <v>2874</v>
      </c>
      <c r="D37" s="11">
        <f ca="1">SUMIF(CPU!M:M,A37,CPU!R:R)+SUMIF(CPUAUX1!M:M,A37,CPUAUX1!R:R)+SUMIF(CPUAUX2!M:M,A37,CPUAUX2!R:R)+SUMIF(CPUAUX3!M:M,A37,CPUAUX3!R:R)+SUMIF(CPUAUX4!M:M,A37,CPUAUX4!R:R)+SUMIF(CPUAUX5!M:M,A37,CPUAUX5!R:R)</f>
        <v>0</v>
      </c>
      <c r="E37" s="18"/>
      <c r="F37" s="18">
        <f t="shared" ca="1" si="0"/>
        <v>0</v>
      </c>
    </row>
    <row r="38" spans="1:6">
      <c r="A38" s="11" t="s">
        <v>2815</v>
      </c>
      <c r="B38" s="23" t="s">
        <v>3329</v>
      </c>
      <c r="C38" s="11" t="s">
        <v>3302</v>
      </c>
      <c r="D38" s="11">
        <f ca="1">SUMIF(CPU!M:M,A38,CPU!R:R)+SUMIF(CPUAUX1!M:M,A38,CPUAUX1!R:R)+SUMIF(CPUAUX2!M:M,A38,CPUAUX2!R:R)+SUMIF(CPUAUX3!M:M,A38,CPUAUX3!R:R)+SUMIF(CPUAUX4!M:M,A38,CPUAUX4!R:R)+SUMIF(CPUAUX5!M:M,A38,CPUAUX5!R:R)</f>
        <v>0</v>
      </c>
      <c r="E38" s="18"/>
      <c r="F38" s="18">
        <f t="shared" ca="1" si="0"/>
        <v>0</v>
      </c>
    </row>
    <row r="39" spans="1:6">
      <c r="A39" s="11">
        <v>301</v>
      </c>
      <c r="B39" s="23" t="s">
        <v>3330</v>
      </c>
      <c r="C39" s="11" t="s">
        <v>3302</v>
      </c>
      <c r="D39" s="11">
        <f ca="1">SUMIF(CPU!M:M,A39,CPU!R:R)+SUMIF(CPUAUX1!M:M,A39,CPUAUX1!R:R)+SUMIF(CPUAUX2!M:M,A39,CPUAUX2!R:R)+SUMIF(CPUAUX3!M:M,A39,CPUAUX3!R:R)+SUMIF(CPUAUX4!M:M,A39,CPUAUX4!R:R)+SUMIF(CPUAUX5!M:M,A39,CPUAUX5!R:R)</f>
        <v>0</v>
      </c>
      <c r="E39" s="18"/>
      <c r="F39" s="18">
        <f t="shared" ca="1" si="0"/>
        <v>0</v>
      </c>
    </row>
    <row r="40" spans="1:6">
      <c r="A40" s="11">
        <v>296</v>
      </c>
      <c r="B40" s="23" t="s">
        <v>3331</v>
      </c>
      <c r="C40" s="11" t="s">
        <v>3302</v>
      </c>
      <c r="D40" s="11">
        <f ca="1">SUMIF(CPU!M:M,A40,CPU!R:R)+SUMIF(CPUAUX1!M:M,A40,CPUAUX1!R:R)+SUMIF(CPUAUX2!M:M,A40,CPUAUX2!R:R)+SUMIF(CPUAUX3!M:M,A40,CPUAUX3!R:R)+SUMIF(CPUAUX4!M:M,A40,CPUAUX4!R:R)+SUMIF(CPUAUX5!M:M,A40,CPUAUX5!R:R)</f>
        <v>0</v>
      </c>
      <c r="E40" s="18"/>
      <c r="F40" s="18">
        <f t="shared" ca="1" si="0"/>
        <v>0</v>
      </c>
    </row>
    <row r="41" spans="1:6">
      <c r="A41" s="11">
        <v>297</v>
      </c>
      <c r="B41" s="23" t="s">
        <v>3332</v>
      </c>
      <c r="C41" s="11" t="s">
        <v>3302</v>
      </c>
      <c r="D41" s="11">
        <f ca="1">SUMIF(CPU!M:M,A41,CPU!R:R)+SUMIF(CPUAUX1!M:M,A41,CPUAUX1!R:R)+SUMIF(CPUAUX2!M:M,A41,CPUAUX2!R:R)+SUMIF(CPUAUX3!M:M,A41,CPUAUX3!R:R)+SUMIF(CPUAUX4!M:M,A41,CPUAUX4!R:R)+SUMIF(CPUAUX5!M:M,A41,CPUAUX5!R:R)</f>
        <v>0</v>
      </c>
      <c r="E41" s="18"/>
      <c r="F41" s="18">
        <f t="shared" ca="1" si="0"/>
        <v>0</v>
      </c>
    </row>
    <row r="42" spans="1:6">
      <c r="A42" s="11">
        <v>299</v>
      </c>
      <c r="B42" s="23" t="s">
        <v>3333</v>
      </c>
      <c r="C42" s="11" t="s">
        <v>3302</v>
      </c>
      <c r="D42" s="11">
        <f ca="1">SUMIF(CPU!M:M,A42,CPU!R:R)+SUMIF(CPUAUX1!M:M,A42,CPUAUX1!R:R)+SUMIF(CPUAUX2!M:M,A42,CPUAUX2!R:R)+SUMIF(CPUAUX3!M:M,A42,CPUAUX3!R:R)+SUMIF(CPUAUX4!M:M,A42,CPUAUX4!R:R)+SUMIF(CPUAUX5!M:M,A42,CPUAUX5!R:R)</f>
        <v>0</v>
      </c>
      <c r="E42" s="18"/>
      <c r="F42" s="18">
        <f t="shared" ca="1" si="0"/>
        <v>0</v>
      </c>
    </row>
    <row r="43" spans="1:6">
      <c r="A43" s="11">
        <v>300</v>
      </c>
      <c r="B43" s="23" t="s">
        <v>3334</v>
      </c>
      <c r="C43" s="11" t="s">
        <v>3302</v>
      </c>
      <c r="D43" s="11">
        <f ca="1">SUMIF(CPU!M:M,A43,CPU!R:R)+SUMIF(CPUAUX1!M:M,A43,CPUAUX1!R:R)+SUMIF(CPUAUX2!M:M,A43,CPUAUX2!R:R)+SUMIF(CPUAUX3!M:M,A43,CPUAUX3!R:R)+SUMIF(CPUAUX4!M:M,A43,CPUAUX4!R:R)+SUMIF(CPUAUX5!M:M,A43,CPUAUX5!R:R)</f>
        <v>0</v>
      </c>
      <c r="E43" s="18"/>
      <c r="F43" s="18">
        <f t="shared" ca="1" si="0"/>
        <v>0</v>
      </c>
    </row>
    <row r="44" spans="1:6">
      <c r="A44" s="11">
        <v>20085</v>
      </c>
      <c r="B44" s="23" t="s">
        <v>3335</v>
      </c>
      <c r="C44" s="11" t="s">
        <v>3302</v>
      </c>
      <c r="D44" s="11">
        <f ca="1">SUMIF(CPU!M:M,A44,CPU!R:R)+SUMIF(CPUAUX1!M:M,A44,CPUAUX1!R:R)+SUMIF(CPUAUX2!M:M,A44,CPUAUX2!R:R)+SUMIF(CPUAUX3!M:M,A44,CPUAUX3!R:R)+SUMIF(CPUAUX4!M:M,A44,CPUAUX4!R:R)+SUMIF(CPUAUX5!M:M,A44,CPUAUX5!R:R)</f>
        <v>0</v>
      </c>
      <c r="E44" s="18"/>
      <c r="F44" s="18">
        <f t="shared" ca="1" si="0"/>
        <v>0</v>
      </c>
    </row>
    <row r="45" spans="1:6">
      <c r="A45" s="11">
        <v>298</v>
      </c>
      <c r="B45" s="23" t="s">
        <v>3336</v>
      </c>
      <c r="C45" s="11" t="s">
        <v>3302</v>
      </c>
      <c r="D45" s="11">
        <f ca="1">SUMIF(CPU!M:M,A45,CPU!R:R)+SUMIF(CPUAUX1!M:M,A45,CPUAUX1!R:R)+SUMIF(CPUAUX2!M:M,A45,CPUAUX2!R:R)+SUMIF(CPUAUX3!M:M,A45,CPUAUX3!R:R)+SUMIF(CPUAUX4!M:M,A45,CPUAUX4!R:R)+SUMIF(CPUAUX5!M:M,A45,CPUAUX5!R:R)</f>
        <v>0</v>
      </c>
      <c r="E45" s="18"/>
      <c r="F45" s="18">
        <f t="shared" ca="1" si="0"/>
        <v>0</v>
      </c>
    </row>
    <row r="46" spans="1:6">
      <c r="A46" s="11">
        <v>303</v>
      </c>
      <c r="B46" s="23" t="s">
        <v>3337</v>
      </c>
      <c r="C46" s="11" t="s">
        <v>3302</v>
      </c>
      <c r="D46" s="11">
        <f ca="1">SUMIF(CPU!M:M,A46,CPU!R:R)+SUMIF(CPUAUX1!M:M,A46,CPUAUX1!R:R)+SUMIF(CPUAUX2!M:M,A46,CPUAUX2!R:R)+SUMIF(CPUAUX3!M:M,A46,CPUAUX3!R:R)+SUMIF(CPUAUX4!M:M,A46,CPUAUX4!R:R)+SUMIF(CPUAUX5!M:M,A46,CPUAUX5!R:R)</f>
        <v>0</v>
      </c>
      <c r="E46" s="18"/>
      <c r="F46" s="18">
        <f t="shared" ca="1" si="0"/>
        <v>0</v>
      </c>
    </row>
    <row r="47" spans="1:6">
      <c r="A47" s="11">
        <v>305</v>
      </c>
      <c r="B47" s="23" t="s">
        <v>3338</v>
      </c>
      <c r="C47" s="11" t="s">
        <v>3302</v>
      </c>
      <c r="D47" s="11">
        <f ca="1">SUMIF(CPU!M:M,A47,CPU!R:R)+SUMIF(CPUAUX1!M:M,A47,CPUAUX1!R:R)+SUMIF(CPUAUX2!M:M,A47,CPUAUX2!R:R)+SUMIF(CPUAUX3!M:M,A47,CPUAUX3!R:R)+SUMIF(CPUAUX4!M:M,A47,CPUAUX4!R:R)+SUMIF(CPUAUX5!M:M,A47,CPUAUX5!R:R)</f>
        <v>0</v>
      </c>
      <c r="E47" s="18"/>
      <c r="F47" s="18">
        <f t="shared" ca="1" si="0"/>
        <v>0</v>
      </c>
    </row>
    <row r="48" spans="1:6">
      <c r="A48" s="11">
        <v>6138</v>
      </c>
      <c r="B48" s="23" t="s">
        <v>3339</v>
      </c>
      <c r="C48" s="11" t="s">
        <v>3302</v>
      </c>
      <c r="D48" s="11">
        <f ca="1">SUMIF(CPU!M:M,A48,CPU!R:R)+SUMIF(CPUAUX1!M:M,A48,CPUAUX1!R:R)+SUMIF(CPUAUX2!M:M,A48,CPUAUX2!R:R)+SUMIF(CPUAUX3!M:M,A48,CPUAUX3!R:R)+SUMIF(CPUAUX4!M:M,A48,CPUAUX4!R:R)+SUMIF(CPUAUX5!M:M,A48,CPUAUX5!R:R)</f>
        <v>0</v>
      </c>
      <c r="E48" s="18"/>
      <c r="F48" s="18">
        <f t="shared" ca="1" si="0"/>
        <v>0</v>
      </c>
    </row>
    <row r="49" spans="1:6">
      <c r="A49" s="11">
        <v>345</v>
      </c>
      <c r="B49" s="23" t="s">
        <v>3340</v>
      </c>
      <c r="C49" s="11" t="s">
        <v>2859</v>
      </c>
      <c r="D49" s="11">
        <f ca="1">SUMIF(CPU!M:M,A49,CPU!R:R)+SUMIF(CPUAUX1!M:M,A49,CPUAUX1!R:R)+SUMIF(CPUAUX2!M:M,A49,CPUAUX2!R:R)+SUMIF(CPUAUX3!M:M,A49,CPUAUX3!R:R)+SUMIF(CPUAUX4!M:M,A49,CPUAUX4!R:R)+SUMIF(CPUAUX5!M:M,A49,CPUAUX5!R:R)</f>
        <v>0</v>
      </c>
      <c r="E49" s="18"/>
      <c r="F49" s="18">
        <f t="shared" ca="1" si="0"/>
        <v>0</v>
      </c>
    </row>
    <row r="50" spans="1:6" ht="30">
      <c r="A50" s="11">
        <v>43131</v>
      </c>
      <c r="B50" s="23" t="s">
        <v>3341</v>
      </c>
      <c r="C50" s="11" t="s">
        <v>2859</v>
      </c>
      <c r="D50" s="11">
        <f ca="1">SUMIF(CPU!M:M,A50,CPU!R:R)+SUMIF(CPUAUX1!M:M,A50,CPUAUX1!R:R)+SUMIF(CPUAUX2!M:M,A50,CPUAUX2!R:R)+SUMIF(CPUAUX3!M:M,A50,CPUAUX3!R:R)+SUMIF(CPUAUX4!M:M,A50,CPUAUX4!R:R)+SUMIF(CPUAUX5!M:M,A50,CPUAUX5!R:R)</f>
        <v>0</v>
      </c>
      <c r="E50" s="18"/>
      <c r="F50" s="18">
        <f t="shared" ca="1" si="0"/>
        <v>0</v>
      </c>
    </row>
    <row r="51" spans="1:6" ht="30">
      <c r="A51" s="11">
        <v>43132</v>
      </c>
      <c r="B51" s="23" t="s">
        <v>2858</v>
      </c>
      <c r="C51" s="11" t="s">
        <v>2859</v>
      </c>
      <c r="D51" s="11">
        <f ca="1">SUMIF(CPU!M:M,A51,CPU!R:R)+SUMIF(CPUAUX1!M:M,A51,CPUAUX1!R:R)+SUMIF(CPUAUX2!M:M,A51,CPUAUX2!R:R)+SUMIF(CPUAUX3!M:M,A51,CPUAUX3!R:R)+SUMIF(CPUAUX4!M:M,A51,CPUAUX4!R:R)+SUMIF(CPUAUX5!M:M,A51,CPUAUX5!R:R)</f>
        <v>0</v>
      </c>
      <c r="E51" s="18"/>
      <c r="F51" s="18">
        <f t="shared" ca="1" si="0"/>
        <v>0</v>
      </c>
    </row>
    <row r="52" spans="1:6" ht="45">
      <c r="A52" s="11" t="s">
        <v>2791</v>
      </c>
      <c r="B52" s="23" t="s">
        <v>3342</v>
      </c>
      <c r="C52" s="11" t="s">
        <v>3302</v>
      </c>
      <c r="D52" s="11">
        <f ca="1">SUMIF(CPU!M:M,A52,CPU!R:R)+SUMIF(CPUAUX1!M:M,A52,CPUAUX1!R:R)+SUMIF(CPUAUX2!M:M,A52,CPUAUX2!R:R)+SUMIF(CPUAUX3!M:M,A52,CPUAUX3!R:R)+SUMIF(CPUAUX4!M:M,A52,CPUAUX4!R:R)+SUMIF(CPUAUX5!M:M,A52,CPUAUX5!R:R)</f>
        <v>0</v>
      </c>
      <c r="E52" s="18"/>
      <c r="F52" s="18">
        <f t="shared" ca="1" si="0"/>
        <v>0</v>
      </c>
    </row>
    <row r="53" spans="1:6" ht="30">
      <c r="A53" s="11">
        <v>367</v>
      </c>
      <c r="B53" s="23" t="s">
        <v>3343</v>
      </c>
      <c r="C53" s="11" t="s">
        <v>3344</v>
      </c>
      <c r="D53" s="11">
        <f ca="1">SUMIF(CPU!M:M,A53,CPU!R:R)+SUMIF(CPUAUX1!M:M,A53,CPUAUX1!R:R)+SUMIF(CPUAUX2!M:M,A53,CPUAUX2!R:R)+SUMIF(CPUAUX3!M:M,A53,CPUAUX3!R:R)+SUMIF(CPUAUX4!M:M,A53,CPUAUX4!R:R)+SUMIF(CPUAUX5!M:M,A53,CPUAUX5!R:R)</f>
        <v>0</v>
      </c>
      <c r="E53" s="18"/>
      <c r="F53" s="18">
        <f t="shared" ca="1" si="0"/>
        <v>0</v>
      </c>
    </row>
    <row r="54" spans="1:6">
      <c r="A54" s="11" t="s">
        <v>2686</v>
      </c>
      <c r="B54" s="23" t="s">
        <v>3345</v>
      </c>
      <c r="C54" s="11" t="s">
        <v>3344</v>
      </c>
      <c r="D54" s="11">
        <f ca="1">SUMIF(CPU!M:M,A54,CPU!R:R)+SUMIF(CPUAUX1!M:M,A54,CPUAUX1!R:R)+SUMIF(CPUAUX2!M:M,A54,CPUAUX2!R:R)+SUMIF(CPUAUX3!M:M,A54,CPUAUX3!R:R)+SUMIF(CPUAUX4!M:M,A54,CPUAUX4!R:R)+SUMIF(CPUAUX5!M:M,A54,CPUAUX5!R:R)</f>
        <v>0</v>
      </c>
      <c r="E54" s="18"/>
      <c r="F54" s="18">
        <f t="shared" ca="1" si="0"/>
        <v>0</v>
      </c>
    </row>
    <row r="55" spans="1:6" ht="30">
      <c r="A55" s="11">
        <v>370</v>
      </c>
      <c r="B55" s="23" t="s">
        <v>3346</v>
      </c>
      <c r="C55" s="11" t="s">
        <v>3344</v>
      </c>
      <c r="D55" s="11">
        <f ca="1">SUMIF(CPU!M:M,A55,CPU!R:R)+SUMIF(CPUAUX1!M:M,A55,CPUAUX1!R:R)+SUMIF(CPUAUX2!M:M,A55,CPUAUX2!R:R)+SUMIF(CPUAUX3!M:M,A55,CPUAUX3!R:R)+SUMIF(CPUAUX4!M:M,A55,CPUAUX4!R:R)+SUMIF(CPUAUX5!M:M,A55,CPUAUX5!R:R)</f>
        <v>0</v>
      </c>
      <c r="E55" s="18"/>
      <c r="F55" s="18">
        <f t="shared" ca="1" si="0"/>
        <v>0</v>
      </c>
    </row>
    <row r="56" spans="1:6">
      <c r="A56" s="11" t="s">
        <v>2699</v>
      </c>
      <c r="B56" s="23" t="s">
        <v>3347</v>
      </c>
      <c r="C56" s="11" t="s">
        <v>2859</v>
      </c>
      <c r="D56" s="11">
        <f ca="1">SUMIF(CPU!M:M,A56,CPU!R:R)+SUMIF(CPUAUX1!M:M,A56,CPUAUX1!R:R)+SUMIF(CPUAUX2!M:M,A56,CPUAUX2!R:R)+SUMIF(CPUAUX3!M:M,A56,CPUAUX3!R:R)+SUMIF(CPUAUX4!M:M,A56,CPUAUX4!R:R)+SUMIF(CPUAUX5!M:M,A56,CPUAUX5!R:R)</f>
        <v>0</v>
      </c>
      <c r="E56" s="18"/>
      <c r="F56" s="18">
        <f t="shared" ca="1" si="0"/>
        <v>0</v>
      </c>
    </row>
    <row r="57" spans="1:6">
      <c r="A57" s="11">
        <v>37595</v>
      </c>
      <c r="B57" s="23" t="s">
        <v>3348</v>
      </c>
      <c r="C57" s="11" t="s">
        <v>2859</v>
      </c>
      <c r="D57" s="11">
        <f ca="1">SUMIF(CPU!M:M,A57,CPU!R:R)+SUMIF(CPUAUX1!M:M,A57,CPUAUX1!R:R)+SUMIF(CPUAUX2!M:M,A57,CPUAUX2!R:R)+SUMIF(CPUAUX3!M:M,A57,CPUAUX3!R:R)+SUMIF(CPUAUX4!M:M,A57,CPUAUX4!R:R)+SUMIF(CPUAUX5!M:M,A57,CPUAUX5!R:R)</f>
        <v>0</v>
      </c>
      <c r="E57" s="18"/>
      <c r="F57" s="18">
        <f t="shared" ca="1" si="0"/>
        <v>0</v>
      </c>
    </row>
    <row r="58" spans="1:6">
      <c r="A58" s="11">
        <v>37596</v>
      </c>
      <c r="B58" s="23" t="s">
        <v>3349</v>
      </c>
      <c r="C58" s="11" t="s">
        <v>2859</v>
      </c>
      <c r="D58" s="11">
        <f ca="1">SUMIF(CPU!M:M,A58,CPU!R:R)+SUMIF(CPUAUX1!M:M,A58,CPUAUX1!R:R)+SUMIF(CPUAUX2!M:M,A58,CPUAUX2!R:R)+SUMIF(CPUAUX3!M:M,A58,CPUAUX3!R:R)+SUMIF(CPUAUX4!M:M,A58,CPUAUX4!R:R)+SUMIF(CPUAUX5!M:M,A58,CPUAUX5!R:R)</f>
        <v>0</v>
      </c>
      <c r="E58" s="18"/>
      <c r="F58" s="18">
        <f t="shared" ca="1" si="0"/>
        <v>0</v>
      </c>
    </row>
    <row r="59" spans="1:6" ht="30">
      <c r="A59" s="11">
        <v>135</v>
      </c>
      <c r="B59" s="23" t="s">
        <v>3350</v>
      </c>
      <c r="C59" s="11" t="s">
        <v>2859</v>
      </c>
      <c r="D59" s="11">
        <f ca="1">SUMIF(CPU!M:M,A59,CPU!R:R)+SUMIF(CPUAUX1!M:M,A59,CPUAUX1!R:R)+SUMIF(CPUAUX2!M:M,A59,CPUAUX2!R:R)+SUMIF(CPUAUX3!M:M,A59,CPUAUX3!R:R)+SUMIF(CPUAUX4!M:M,A59,CPUAUX4!R:R)+SUMIF(CPUAUX5!M:M,A59,CPUAUX5!R:R)</f>
        <v>0</v>
      </c>
      <c r="E59" s="18"/>
      <c r="F59" s="18">
        <f t="shared" ca="1" si="0"/>
        <v>0</v>
      </c>
    </row>
    <row r="60" spans="1:6" ht="45">
      <c r="A60" s="11" t="s">
        <v>2666</v>
      </c>
      <c r="B60" s="23" t="s">
        <v>3351</v>
      </c>
      <c r="C60" s="11" t="s">
        <v>2859</v>
      </c>
      <c r="D60" s="11">
        <f ca="1">SUMIF(CPU!M:M,A60,CPU!R:R)+SUMIF(CPUAUX1!M:M,A60,CPUAUX1!R:R)+SUMIF(CPUAUX2!M:M,A60,CPUAUX2!R:R)+SUMIF(CPUAUX3!M:M,A60,CPUAUX3!R:R)+SUMIF(CPUAUX4!M:M,A60,CPUAUX4!R:R)+SUMIF(CPUAUX5!M:M,A60,CPUAUX5!R:R)</f>
        <v>0</v>
      </c>
      <c r="E60" s="18"/>
      <c r="F60" s="18">
        <f t="shared" ca="1" si="0"/>
        <v>0</v>
      </c>
    </row>
    <row r="61" spans="1:6" ht="30">
      <c r="A61" s="11">
        <v>11267</v>
      </c>
      <c r="B61" s="23" t="s">
        <v>3352</v>
      </c>
      <c r="C61" s="11" t="s">
        <v>3302</v>
      </c>
      <c r="D61" s="11">
        <f ca="1">SUMIF(CPU!M:M,A61,CPU!R:R)+SUMIF(CPUAUX1!M:M,A61,CPUAUX1!R:R)+SUMIF(CPUAUX2!M:M,A61,CPUAUX2!R:R)+SUMIF(CPUAUX3!M:M,A61,CPUAUX3!R:R)+SUMIF(CPUAUX4!M:M,A61,CPUAUX4!R:R)+SUMIF(CPUAUX5!M:M,A61,CPUAUX5!R:R)</f>
        <v>0</v>
      </c>
      <c r="E61" s="18"/>
      <c r="F61" s="18">
        <f t="shared" ca="1" si="0"/>
        <v>0</v>
      </c>
    </row>
    <row r="62" spans="1:6">
      <c r="A62" s="11">
        <v>377</v>
      </c>
      <c r="B62" s="23" t="s">
        <v>3353</v>
      </c>
      <c r="C62" s="11" t="s">
        <v>3302</v>
      </c>
      <c r="D62" s="11">
        <f ca="1">SUMIF(CPU!M:M,A62,CPU!R:R)+SUMIF(CPUAUX1!M:M,A62,CPUAUX1!R:R)+SUMIF(CPUAUX2!M:M,A62,CPUAUX2!R:R)+SUMIF(CPUAUX3!M:M,A62,CPUAUX3!R:R)+SUMIF(CPUAUX4!M:M,A62,CPUAUX4!R:R)+SUMIF(CPUAUX5!M:M,A62,CPUAUX5!R:R)</f>
        <v>0</v>
      </c>
      <c r="E62" s="18"/>
      <c r="F62" s="18">
        <f t="shared" ca="1" si="0"/>
        <v>0</v>
      </c>
    </row>
    <row r="63" spans="1:6">
      <c r="A63" s="11" t="s">
        <v>2741</v>
      </c>
      <c r="B63" s="23" t="s">
        <v>3354</v>
      </c>
      <c r="C63" s="11" t="s">
        <v>2859</v>
      </c>
      <c r="D63" s="11">
        <f ca="1">SUMIF(CPU!M:M,A63,CPU!R:R)+SUMIF(CPUAUX1!M:M,A63,CPUAUX1!R:R)+SUMIF(CPUAUX2!M:M,A63,CPUAUX2!R:R)+SUMIF(CPUAUX3!M:M,A63,CPUAUX3!R:R)+SUMIF(CPUAUX4!M:M,A63,CPUAUX4!R:R)+SUMIF(CPUAUX5!M:M,A63,CPUAUX5!R:R)</f>
        <v>0</v>
      </c>
      <c r="E63" s="18"/>
      <c r="F63" s="18">
        <f t="shared" ca="1" si="0"/>
        <v>0</v>
      </c>
    </row>
    <row r="64" spans="1:6" ht="30">
      <c r="A64" s="11">
        <v>10422</v>
      </c>
      <c r="B64" s="23" t="s">
        <v>3355</v>
      </c>
      <c r="C64" s="11" t="s">
        <v>3302</v>
      </c>
      <c r="D64" s="11">
        <f ca="1">SUMIF(CPU!M:M,A64,CPU!R:R)+SUMIF(CPUAUX1!M:M,A64,CPUAUX1!R:R)+SUMIF(CPUAUX2!M:M,A64,CPUAUX2!R:R)+SUMIF(CPUAUX3!M:M,A64,CPUAUX3!R:R)+SUMIF(CPUAUX4!M:M,A64,CPUAUX4!R:R)+SUMIF(CPUAUX5!M:M,A64,CPUAUX5!R:R)</f>
        <v>0</v>
      </c>
      <c r="E64" s="18"/>
      <c r="F64" s="18">
        <f t="shared" ca="1" si="0"/>
        <v>0</v>
      </c>
    </row>
    <row r="65" spans="1:6" ht="30">
      <c r="A65" s="11">
        <v>11687</v>
      </c>
      <c r="B65" s="23" t="s">
        <v>3356</v>
      </c>
      <c r="C65" s="11" t="s">
        <v>3357</v>
      </c>
      <c r="D65" s="11">
        <f ca="1">SUMIF(CPU!M:M,A65,CPU!R:R)+SUMIF(CPUAUX1!M:M,A65,CPUAUX1!R:R)+SUMIF(CPUAUX2!M:M,A65,CPUAUX2!R:R)+SUMIF(CPUAUX3!M:M,A65,CPUAUX3!R:R)+SUMIF(CPUAUX4!M:M,A65,CPUAUX4!R:R)+SUMIF(CPUAUX5!M:M,A65,CPUAUX5!R:R)</f>
        <v>0</v>
      </c>
      <c r="E65" s="18"/>
      <c r="F65" s="18">
        <f t="shared" ca="1" si="0"/>
        <v>0</v>
      </c>
    </row>
    <row r="66" spans="1:6">
      <c r="A66" s="11">
        <v>39621</v>
      </c>
      <c r="B66" s="23" t="s">
        <v>3358</v>
      </c>
      <c r="C66" s="11" t="s">
        <v>3359</v>
      </c>
      <c r="D66" s="11">
        <f ca="1">SUMIF(CPU!M:M,A66,CPU!R:R)+SUMIF(CPUAUX1!M:M,A66,CPUAUX1!R:R)+SUMIF(CPUAUX2!M:M,A66,CPUAUX2!R:R)+SUMIF(CPUAUX3!M:M,A66,CPUAUX3!R:R)+SUMIF(CPUAUX4!M:M,A66,CPUAUX4!R:R)+SUMIF(CPUAUX5!M:M,A66,CPUAUX5!R:R)</f>
        <v>0</v>
      </c>
      <c r="E66" s="18"/>
      <c r="F66" s="18">
        <f t="shared" ca="1" si="0"/>
        <v>0</v>
      </c>
    </row>
    <row r="67" spans="1:6">
      <c r="A67" s="11">
        <v>36207</v>
      </c>
      <c r="B67" s="23" t="s">
        <v>3360</v>
      </c>
      <c r="C67" s="11" t="s">
        <v>3302</v>
      </c>
      <c r="D67" s="11">
        <f ca="1">SUMIF(CPU!M:M,A67,CPU!R:R)+SUMIF(CPUAUX1!M:M,A67,CPUAUX1!R:R)+SUMIF(CPUAUX2!M:M,A67,CPUAUX2!R:R)+SUMIF(CPUAUX3!M:M,A67,CPUAUX3!R:R)+SUMIF(CPUAUX4!M:M,A67,CPUAUX4!R:R)+SUMIF(CPUAUX5!M:M,A67,CPUAUX5!R:R)</f>
        <v>0</v>
      </c>
      <c r="E67" s="18"/>
      <c r="F67" s="18">
        <f t="shared" ca="1" si="0"/>
        <v>0</v>
      </c>
    </row>
    <row r="68" spans="1:6" ht="30">
      <c r="A68" s="11">
        <v>36204</v>
      </c>
      <c r="B68" s="23" t="s">
        <v>3361</v>
      </c>
      <c r="C68" s="11" t="s">
        <v>3302</v>
      </c>
      <c r="D68" s="11">
        <f ca="1">SUMIF(CPU!M:M,A68,CPU!R:R)+SUMIF(CPUAUX1!M:M,A68,CPUAUX1!R:R)+SUMIF(CPUAUX2!M:M,A68,CPUAUX2!R:R)+SUMIF(CPUAUX3!M:M,A68,CPUAUX3!R:R)+SUMIF(CPUAUX4!M:M,A68,CPUAUX4!R:R)+SUMIF(CPUAUX5!M:M,A68,CPUAUX5!R:R)</f>
        <v>0</v>
      </c>
      <c r="E68" s="18"/>
      <c r="F68" s="18">
        <f t="shared" ca="1" si="0"/>
        <v>0</v>
      </c>
    </row>
    <row r="69" spans="1:6" ht="30">
      <c r="A69" s="11">
        <v>36205</v>
      </c>
      <c r="B69" s="23" t="s">
        <v>3362</v>
      </c>
      <c r="C69" s="11" t="s">
        <v>3302</v>
      </c>
      <c r="D69" s="11">
        <f ca="1">SUMIF(CPU!M:M,A69,CPU!R:R)+SUMIF(CPUAUX1!M:M,A69,CPUAUX1!R:R)+SUMIF(CPUAUX2!M:M,A69,CPUAUX2!R:R)+SUMIF(CPUAUX3!M:M,A69,CPUAUX3!R:R)+SUMIF(CPUAUX4!M:M,A69,CPUAUX4!R:R)+SUMIF(CPUAUX5!M:M,A69,CPUAUX5!R:R)</f>
        <v>0</v>
      </c>
      <c r="E69" s="18"/>
      <c r="F69" s="18">
        <f t="shared" ca="1" si="0"/>
        <v>0</v>
      </c>
    </row>
    <row r="70" spans="1:6" ht="30">
      <c r="A70" s="11">
        <v>36081</v>
      </c>
      <c r="B70" s="23" t="s">
        <v>3363</v>
      </c>
      <c r="C70" s="11" t="s">
        <v>3302</v>
      </c>
      <c r="D70" s="11">
        <f ca="1">SUMIF(CPU!M:M,A70,CPU!R:R)+SUMIF(CPUAUX1!M:M,A70,CPUAUX1!R:R)+SUMIF(CPUAUX2!M:M,A70,CPUAUX2!R:R)+SUMIF(CPUAUX3!M:M,A70,CPUAUX3!R:R)+SUMIF(CPUAUX4!M:M,A70,CPUAUX4!R:R)+SUMIF(CPUAUX5!M:M,A70,CPUAUX5!R:R)</f>
        <v>0</v>
      </c>
      <c r="E70" s="18"/>
      <c r="F70" s="18">
        <f t="shared" ca="1" si="0"/>
        <v>0</v>
      </c>
    </row>
    <row r="71" spans="1:6">
      <c r="A71" s="11" t="s">
        <v>2682</v>
      </c>
      <c r="B71" s="23" t="s">
        <v>3364</v>
      </c>
      <c r="C71" s="11" t="s">
        <v>3357</v>
      </c>
      <c r="D71" s="11">
        <f ca="1">SUMIF(CPU!M:M,A71,CPU!R:R)+SUMIF(CPUAUX1!M:M,A71,CPUAUX1!R:R)+SUMIF(CPUAUX2!M:M,A71,CPUAUX2!R:R)+SUMIF(CPUAUX3!M:M,A71,CPUAUX3!R:R)+SUMIF(CPUAUX4!M:M,A71,CPUAUX4!R:R)+SUMIF(CPUAUX5!M:M,A71,CPUAUX5!R:R)</f>
        <v>0</v>
      </c>
      <c r="E71" s="18"/>
      <c r="F71" s="18">
        <f t="shared" ca="1" si="0"/>
        <v>0</v>
      </c>
    </row>
    <row r="72" spans="1:6">
      <c r="A72" s="11" t="s">
        <v>2795</v>
      </c>
      <c r="B72" s="23" t="s">
        <v>3365</v>
      </c>
      <c r="C72" s="11" t="s">
        <v>2859</v>
      </c>
      <c r="D72" s="11">
        <f ca="1">SUMIF(CPU!M:M,A72,CPU!R:R)+SUMIF(CPUAUX1!M:M,A72,CPUAUX1!R:R)+SUMIF(CPUAUX2!M:M,A72,CPUAUX2!R:R)+SUMIF(CPUAUX3!M:M,A72,CPUAUX3!R:R)+SUMIF(CPUAUX4!M:M,A72,CPUAUX4!R:R)+SUMIF(CPUAUX5!M:M,A72,CPUAUX5!R:R)</f>
        <v>0</v>
      </c>
      <c r="E72" s="18"/>
      <c r="F72" s="18">
        <f t="shared" ca="1" si="0"/>
        <v>0</v>
      </c>
    </row>
    <row r="73" spans="1:6">
      <c r="A73" s="11">
        <v>38060</v>
      </c>
      <c r="B73" s="23" t="s">
        <v>3366</v>
      </c>
      <c r="C73" s="11" t="s">
        <v>3302</v>
      </c>
      <c r="D73" s="11">
        <f ca="1">SUMIF(CPU!M:M,A73,CPU!R:R)+SUMIF(CPUAUX1!M:M,A73,CPUAUX1!R:R)+SUMIF(CPUAUX2!M:M,A73,CPUAUX2!R:R)+SUMIF(CPUAUX3!M:M,A73,CPUAUX3!R:R)+SUMIF(CPUAUX4!M:M,A73,CPUAUX4!R:R)+SUMIF(CPUAUX5!M:M,A73,CPUAUX5!R:R)</f>
        <v>0</v>
      </c>
      <c r="E73" s="18"/>
      <c r="F73" s="18">
        <f t="shared" ca="1" si="0"/>
        <v>0</v>
      </c>
    </row>
    <row r="74" spans="1:6" ht="30">
      <c r="A74" s="11">
        <v>10535</v>
      </c>
      <c r="B74" s="23" t="s">
        <v>3367</v>
      </c>
      <c r="C74" s="11" t="s">
        <v>3302</v>
      </c>
      <c r="D74" s="11">
        <f ca="1">SUMIF(CPU!M:M,A74,CPU!R:R)+SUMIF(CPUAUX1!M:M,A74,CPUAUX1!R:R)+SUMIF(CPUAUX2!M:M,A74,CPUAUX2!R:R)+SUMIF(CPUAUX3!M:M,A74,CPUAUX3!R:R)+SUMIF(CPUAUX4!M:M,A74,CPUAUX4!R:R)+SUMIF(CPUAUX5!M:M,A74,CPUAUX5!R:R)</f>
        <v>0</v>
      </c>
      <c r="E74" s="18"/>
      <c r="F74" s="18">
        <f t="shared" ca="1" si="0"/>
        <v>0</v>
      </c>
    </row>
    <row r="75" spans="1:6" ht="30">
      <c r="A75" s="11">
        <v>36397</v>
      </c>
      <c r="B75" s="23" t="s">
        <v>3368</v>
      </c>
      <c r="C75" s="11" t="s">
        <v>3302</v>
      </c>
      <c r="D75" s="11">
        <f ca="1">SUMIF(CPU!M:M,A75,CPU!R:R)+SUMIF(CPUAUX1!M:M,A75,CPUAUX1!R:R)+SUMIF(CPUAUX2!M:M,A75,CPUAUX2!R:R)+SUMIF(CPUAUX3!M:M,A75,CPUAUX3!R:R)+SUMIF(CPUAUX4!M:M,A75,CPUAUX4!R:R)+SUMIF(CPUAUX5!M:M,A75,CPUAUX5!R:R)</f>
        <v>0</v>
      </c>
      <c r="E75" s="18"/>
      <c r="F75" s="18">
        <f t="shared" ca="1" si="0"/>
        <v>0</v>
      </c>
    </row>
    <row r="76" spans="1:6" ht="30">
      <c r="A76" s="11">
        <v>7267</v>
      </c>
      <c r="B76" s="23" t="s">
        <v>3369</v>
      </c>
      <c r="C76" s="11" t="s">
        <v>3302</v>
      </c>
      <c r="D76" s="11">
        <f ca="1">SUMIF(CPU!M:M,A76,CPU!R:R)+SUMIF(CPUAUX1!M:M,A76,CPUAUX1!R:R)+SUMIF(CPUAUX2!M:M,A76,CPUAUX2!R:R)+SUMIF(CPUAUX3!M:M,A76,CPUAUX3!R:R)+SUMIF(CPUAUX4!M:M,A76,CPUAUX4!R:R)+SUMIF(CPUAUX5!M:M,A76,CPUAUX5!R:R)</f>
        <v>0</v>
      </c>
      <c r="E76" s="18"/>
      <c r="F76" s="18">
        <f t="shared" ref="F76:F139" ca="1" si="1">ROUND(D76*E76,2)</f>
        <v>0</v>
      </c>
    </row>
    <row r="77" spans="1:6" ht="30">
      <c r="A77" s="11">
        <v>7268</v>
      </c>
      <c r="B77" s="23" t="s">
        <v>3370</v>
      </c>
      <c r="C77" s="11" t="s">
        <v>3302</v>
      </c>
      <c r="D77" s="11">
        <f ca="1">SUMIF(CPU!M:M,A77,CPU!R:R)+SUMIF(CPUAUX1!M:M,A77,CPUAUX1!R:R)+SUMIF(CPUAUX2!M:M,A77,CPUAUX2!R:R)+SUMIF(CPUAUX3!M:M,A77,CPUAUX3!R:R)+SUMIF(CPUAUX4!M:M,A77,CPUAUX4!R:R)+SUMIF(CPUAUX5!M:M,A77,CPUAUX5!R:R)</f>
        <v>0</v>
      </c>
      <c r="E77" s="18"/>
      <c r="F77" s="18">
        <f t="shared" ca="1" si="1"/>
        <v>0</v>
      </c>
    </row>
    <row r="78" spans="1:6" ht="45">
      <c r="A78" s="11">
        <v>736</v>
      </c>
      <c r="B78" s="23" t="s">
        <v>3371</v>
      </c>
      <c r="C78" s="11" t="s">
        <v>3302</v>
      </c>
      <c r="D78" s="11">
        <f ca="1">SUMIF(CPU!M:M,A78,CPU!R:R)+SUMIF(CPUAUX1!M:M,A78,CPUAUX1!R:R)+SUMIF(CPUAUX2!M:M,A78,CPUAUX2!R:R)+SUMIF(CPUAUX3!M:M,A78,CPUAUX3!R:R)+SUMIF(CPUAUX4!M:M,A78,CPUAUX4!R:R)+SUMIF(CPUAUX5!M:M,A78,CPUAUX5!R:R)</f>
        <v>0</v>
      </c>
      <c r="E78" s="18"/>
      <c r="F78" s="18">
        <f t="shared" ca="1" si="1"/>
        <v>0</v>
      </c>
    </row>
    <row r="79" spans="1:6" ht="45">
      <c r="A79" s="11">
        <v>740</v>
      </c>
      <c r="B79" s="23" t="s">
        <v>3372</v>
      </c>
      <c r="C79" s="11" t="s">
        <v>3302</v>
      </c>
      <c r="D79" s="11">
        <f ca="1">SUMIF(CPU!M:M,A79,CPU!R:R)+SUMIF(CPUAUX1!M:M,A79,CPUAUX1!R:R)+SUMIF(CPUAUX2!M:M,A79,CPUAUX2!R:R)+SUMIF(CPUAUX3!M:M,A79,CPUAUX3!R:R)+SUMIF(CPUAUX4!M:M,A79,CPUAUX4!R:R)+SUMIF(CPUAUX5!M:M,A79,CPUAUX5!R:R)</f>
        <v>0</v>
      </c>
      <c r="E79" s="18"/>
      <c r="F79" s="18">
        <f t="shared" ca="1" si="1"/>
        <v>0</v>
      </c>
    </row>
    <row r="80" spans="1:6">
      <c r="A80" s="11" t="s">
        <v>2832</v>
      </c>
      <c r="B80" s="23" t="s">
        <v>3373</v>
      </c>
      <c r="C80" s="11" t="s">
        <v>3302</v>
      </c>
      <c r="D80" s="11">
        <f ca="1">SUMIF(CPU!M:M,A80,CPU!R:R)+SUMIF(CPUAUX1!M:M,A80,CPUAUX1!R:R)+SUMIF(CPUAUX2!M:M,A80,CPUAUX2!R:R)+SUMIF(CPUAUX3!M:M,A80,CPUAUX3!R:R)+SUMIF(CPUAUX4!M:M,A80,CPUAUX4!R:R)+SUMIF(CPUAUX5!M:M,A80,CPUAUX5!R:R)</f>
        <v>0</v>
      </c>
      <c r="E80" s="18"/>
      <c r="F80" s="18">
        <f t="shared" ca="1" si="1"/>
        <v>0</v>
      </c>
    </row>
    <row r="81" spans="1:6">
      <c r="A81" s="11">
        <v>4374</v>
      </c>
      <c r="B81" s="23" t="s">
        <v>3374</v>
      </c>
      <c r="C81" s="11" t="s">
        <v>3302</v>
      </c>
      <c r="D81" s="11">
        <f ca="1">SUMIF(CPU!M:M,A81,CPU!R:R)+SUMIF(CPUAUX1!M:M,A81,CPUAUX1!R:R)+SUMIF(CPUAUX2!M:M,A81,CPUAUX2!R:R)+SUMIF(CPUAUX3!M:M,A81,CPUAUX3!R:R)+SUMIF(CPUAUX4!M:M,A81,CPUAUX4!R:R)+SUMIF(CPUAUX5!M:M,A81,CPUAUX5!R:R)</f>
        <v>0</v>
      </c>
      <c r="E81" s="18"/>
      <c r="F81" s="18">
        <f t="shared" ca="1" si="1"/>
        <v>0</v>
      </c>
    </row>
    <row r="82" spans="1:6" ht="30">
      <c r="A82" s="11">
        <v>7568</v>
      </c>
      <c r="B82" s="23" t="s">
        <v>3375</v>
      </c>
      <c r="C82" s="11" t="s">
        <v>3302</v>
      </c>
      <c r="D82" s="11">
        <f ca="1">SUMIF(CPU!M:M,A82,CPU!R:R)+SUMIF(CPUAUX1!M:M,A82,CPUAUX1!R:R)+SUMIF(CPUAUX2!M:M,A82,CPUAUX2!R:R)+SUMIF(CPUAUX3!M:M,A82,CPUAUX3!R:R)+SUMIF(CPUAUX4!M:M,A82,CPUAUX4!R:R)+SUMIF(CPUAUX5!M:M,A82,CPUAUX5!R:R)</f>
        <v>0</v>
      </c>
      <c r="E82" s="18"/>
      <c r="F82" s="18">
        <f t="shared" ca="1" si="1"/>
        <v>0</v>
      </c>
    </row>
    <row r="83" spans="1:6">
      <c r="A83" s="11">
        <v>11945</v>
      </c>
      <c r="B83" s="23" t="s">
        <v>3376</v>
      </c>
      <c r="C83" s="11" t="s">
        <v>3302</v>
      </c>
      <c r="D83" s="11">
        <f ca="1">SUMIF(CPU!M:M,A83,CPU!R:R)+SUMIF(CPUAUX1!M:M,A83,CPUAUX1!R:R)+SUMIF(CPUAUX2!M:M,A83,CPUAUX2!R:R)+SUMIF(CPUAUX3!M:M,A83,CPUAUX3!R:R)+SUMIF(CPUAUX4!M:M,A83,CPUAUX4!R:R)+SUMIF(CPUAUX5!M:M,A83,CPUAUX5!R:R)</f>
        <v>0</v>
      </c>
      <c r="E83" s="18"/>
      <c r="F83" s="18">
        <f t="shared" ca="1" si="1"/>
        <v>0</v>
      </c>
    </row>
    <row r="84" spans="1:6" ht="30">
      <c r="A84" s="11">
        <v>11950</v>
      </c>
      <c r="B84" s="23" t="s">
        <v>3377</v>
      </c>
      <c r="C84" s="11" t="s">
        <v>3302</v>
      </c>
      <c r="D84" s="11">
        <f ca="1">SUMIF(CPU!M:M,A84,CPU!R:R)+SUMIF(CPUAUX1!M:M,A84,CPUAUX1!R:R)+SUMIF(CPUAUX2!M:M,A84,CPUAUX2!R:R)+SUMIF(CPUAUX3!M:M,A84,CPUAUX3!R:R)+SUMIF(CPUAUX4!M:M,A84,CPUAUX4!R:R)+SUMIF(CPUAUX5!M:M,A84,CPUAUX5!R:R)</f>
        <v>0</v>
      </c>
      <c r="E84" s="18"/>
      <c r="F84" s="18">
        <f t="shared" ca="1" si="1"/>
        <v>0</v>
      </c>
    </row>
    <row r="85" spans="1:6" ht="30">
      <c r="A85" s="11">
        <v>7583</v>
      </c>
      <c r="B85" s="23" t="s">
        <v>3378</v>
      </c>
      <c r="C85" s="11" t="s">
        <v>3302</v>
      </c>
      <c r="D85" s="11">
        <f ca="1">SUMIF(CPU!M:M,A85,CPU!R:R)+SUMIF(CPUAUX1!M:M,A85,CPUAUX1!R:R)+SUMIF(CPUAUX2!M:M,A85,CPUAUX2!R:R)+SUMIF(CPUAUX3!M:M,A85,CPUAUX3!R:R)+SUMIF(CPUAUX4!M:M,A85,CPUAUX4!R:R)+SUMIF(CPUAUX5!M:M,A85,CPUAUX5!R:R)</f>
        <v>0</v>
      </c>
      <c r="E85" s="18"/>
      <c r="F85" s="18">
        <f t="shared" ca="1" si="1"/>
        <v>0</v>
      </c>
    </row>
    <row r="86" spans="1:6" ht="30">
      <c r="A86" s="11">
        <v>4350</v>
      </c>
      <c r="B86" s="23" t="s">
        <v>3379</v>
      </c>
      <c r="C86" s="11" t="s">
        <v>3302</v>
      </c>
      <c r="D86" s="11">
        <f ca="1">SUMIF(CPU!M:M,A86,CPU!R:R)+SUMIF(CPUAUX1!M:M,A86,CPUAUX1!R:R)+SUMIF(CPUAUX2!M:M,A86,CPUAUX2!R:R)+SUMIF(CPUAUX3!M:M,A86,CPUAUX3!R:R)+SUMIF(CPUAUX4!M:M,A86,CPUAUX4!R:R)+SUMIF(CPUAUX5!M:M,A86,CPUAUX5!R:R)</f>
        <v>0</v>
      </c>
      <c r="E86" s="18"/>
      <c r="F86" s="18">
        <f t="shared" ca="1" si="1"/>
        <v>0</v>
      </c>
    </row>
    <row r="87" spans="1:6" ht="30">
      <c r="A87" s="11" t="s">
        <v>2786</v>
      </c>
      <c r="B87" s="23" t="s">
        <v>3380</v>
      </c>
      <c r="C87" s="11" t="s">
        <v>3302</v>
      </c>
      <c r="D87" s="11">
        <f ca="1">SUMIF(CPU!M:M,A87,CPU!R:R)+SUMIF(CPUAUX1!M:M,A87,CPUAUX1!R:R)+SUMIF(CPUAUX2!M:M,A87,CPUAUX2!R:R)+SUMIF(CPUAUX3!M:M,A87,CPUAUX3!R:R)+SUMIF(CPUAUX4!M:M,A87,CPUAUX4!R:R)+SUMIF(CPUAUX5!M:M,A87,CPUAUX5!R:R)</f>
        <v>0</v>
      </c>
      <c r="E87" s="18"/>
      <c r="F87" s="18">
        <f t="shared" ca="1" si="1"/>
        <v>0</v>
      </c>
    </row>
    <row r="88" spans="1:6">
      <c r="A88" s="11">
        <v>789</v>
      </c>
      <c r="B88" s="23" t="s">
        <v>3381</v>
      </c>
      <c r="C88" s="11" t="s">
        <v>3302</v>
      </c>
      <c r="D88" s="11">
        <f ca="1">SUMIF(CPU!M:M,A88,CPU!R:R)+SUMIF(CPUAUX1!M:M,A88,CPUAUX1!R:R)+SUMIF(CPUAUX2!M:M,A88,CPUAUX2!R:R)+SUMIF(CPUAUX3!M:M,A88,CPUAUX3!R:R)+SUMIF(CPUAUX4!M:M,A88,CPUAUX4!R:R)+SUMIF(CPUAUX5!M:M,A88,CPUAUX5!R:R)</f>
        <v>0</v>
      </c>
      <c r="E88" s="18"/>
      <c r="F88" s="18">
        <f t="shared" ca="1" si="1"/>
        <v>0</v>
      </c>
    </row>
    <row r="89" spans="1:6">
      <c r="A89" s="11">
        <v>768</v>
      </c>
      <c r="B89" s="23" t="s">
        <v>3382</v>
      </c>
      <c r="C89" s="11" t="s">
        <v>3302</v>
      </c>
      <c r="D89" s="11">
        <f ca="1">SUMIF(CPU!M:M,A89,CPU!R:R)+SUMIF(CPUAUX1!M:M,A89,CPUAUX1!R:R)+SUMIF(CPUAUX2!M:M,A89,CPUAUX2!R:R)+SUMIF(CPUAUX3!M:M,A89,CPUAUX3!R:R)+SUMIF(CPUAUX4!M:M,A89,CPUAUX4!R:R)+SUMIF(CPUAUX5!M:M,A89,CPUAUX5!R:R)</f>
        <v>0</v>
      </c>
      <c r="E89" s="18"/>
      <c r="F89" s="18">
        <f t="shared" ca="1" si="1"/>
        <v>0</v>
      </c>
    </row>
    <row r="90" spans="1:6">
      <c r="A90" s="11">
        <v>770</v>
      </c>
      <c r="B90" s="23" t="s">
        <v>3383</v>
      </c>
      <c r="C90" s="11" t="s">
        <v>3302</v>
      </c>
      <c r="D90" s="11">
        <f ca="1">SUMIF(CPU!M:M,A90,CPU!R:R)+SUMIF(CPUAUX1!M:M,A90,CPUAUX1!R:R)+SUMIF(CPUAUX2!M:M,A90,CPUAUX2!R:R)+SUMIF(CPUAUX3!M:M,A90,CPUAUX3!R:R)+SUMIF(CPUAUX4!M:M,A90,CPUAUX4!R:R)+SUMIF(CPUAUX5!M:M,A90,CPUAUX5!R:R)</f>
        <v>0</v>
      </c>
      <c r="E90" s="18"/>
      <c r="F90" s="18">
        <f t="shared" ca="1" si="1"/>
        <v>0</v>
      </c>
    </row>
    <row r="91" spans="1:6">
      <c r="A91" s="11">
        <v>12394</v>
      </c>
      <c r="B91" s="23" t="s">
        <v>3384</v>
      </c>
      <c r="C91" s="11" t="s">
        <v>3302</v>
      </c>
      <c r="D91" s="11">
        <f ca="1">SUMIF(CPU!M:M,A91,CPU!R:R)+SUMIF(CPUAUX1!M:M,A91,CPUAUX1!R:R)+SUMIF(CPUAUX2!M:M,A91,CPUAUX2!R:R)+SUMIF(CPUAUX3!M:M,A91,CPUAUX3!R:R)+SUMIF(CPUAUX4!M:M,A91,CPUAUX4!R:R)+SUMIF(CPUAUX5!M:M,A91,CPUAUX5!R:R)</f>
        <v>0</v>
      </c>
      <c r="E91" s="18"/>
      <c r="F91" s="18">
        <f t="shared" ca="1" si="1"/>
        <v>0</v>
      </c>
    </row>
    <row r="92" spans="1:6">
      <c r="A92" s="11">
        <v>774</v>
      </c>
      <c r="B92" s="23" t="s">
        <v>3385</v>
      </c>
      <c r="C92" s="11" t="s">
        <v>3302</v>
      </c>
      <c r="D92" s="11">
        <f ca="1">SUMIF(CPU!M:M,A92,CPU!R:R)+SUMIF(CPUAUX1!M:M,A92,CPUAUX1!R:R)+SUMIF(CPUAUX2!M:M,A92,CPUAUX2!R:R)+SUMIF(CPUAUX3!M:M,A92,CPUAUX3!R:R)+SUMIF(CPUAUX4!M:M,A92,CPUAUX4!R:R)+SUMIF(CPUAUX5!M:M,A92,CPUAUX5!R:R)</f>
        <v>0</v>
      </c>
      <c r="E92" s="18"/>
      <c r="F92" s="18">
        <f t="shared" ca="1" si="1"/>
        <v>0</v>
      </c>
    </row>
    <row r="93" spans="1:6">
      <c r="A93" s="11">
        <v>775</v>
      </c>
      <c r="B93" s="23" t="s">
        <v>3386</v>
      </c>
      <c r="C93" s="11" t="s">
        <v>3302</v>
      </c>
      <c r="D93" s="11">
        <f ca="1">SUMIF(CPU!M:M,A93,CPU!R:R)+SUMIF(CPUAUX1!M:M,A93,CPUAUX1!R:R)+SUMIF(CPUAUX2!M:M,A93,CPUAUX2!R:R)+SUMIF(CPUAUX3!M:M,A93,CPUAUX3!R:R)+SUMIF(CPUAUX4!M:M,A93,CPUAUX4!R:R)+SUMIF(CPUAUX5!M:M,A93,CPUAUX5!R:R)</f>
        <v>0</v>
      </c>
      <c r="E93" s="18"/>
      <c r="F93" s="18">
        <f t="shared" ca="1" si="1"/>
        <v>0</v>
      </c>
    </row>
    <row r="94" spans="1:6">
      <c r="A94" s="11">
        <v>788</v>
      </c>
      <c r="B94" s="23" t="s">
        <v>3387</v>
      </c>
      <c r="C94" s="11" t="s">
        <v>3302</v>
      </c>
      <c r="D94" s="11">
        <f ca="1">SUMIF(CPU!M:M,A94,CPU!R:R)+SUMIF(CPUAUX1!M:M,A94,CPUAUX1!R:R)+SUMIF(CPUAUX2!M:M,A94,CPUAUX2!R:R)+SUMIF(CPUAUX3!M:M,A94,CPUAUX3!R:R)+SUMIF(CPUAUX4!M:M,A94,CPUAUX4!R:R)+SUMIF(CPUAUX5!M:M,A94,CPUAUX5!R:R)</f>
        <v>0</v>
      </c>
      <c r="E94" s="18"/>
      <c r="F94" s="18">
        <f t="shared" ca="1" si="1"/>
        <v>0</v>
      </c>
    </row>
    <row r="95" spans="1:6">
      <c r="A95" s="11">
        <v>780</v>
      </c>
      <c r="B95" s="23" t="s">
        <v>3388</v>
      </c>
      <c r="C95" s="11" t="s">
        <v>3302</v>
      </c>
      <c r="D95" s="11">
        <f ca="1">SUMIF(CPU!M:M,A95,CPU!R:R)+SUMIF(CPUAUX1!M:M,A95,CPUAUX1!R:R)+SUMIF(CPUAUX2!M:M,A95,CPUAUX2!R:R)+SUMIF(CPUAUX3!M:M,A95,CPUAUX3!R:R)+SUMIF(CPUAUX4!M:M,A95,CPUAUX4!R:R)+SUMIF(CPUAUX5!M:M,A95,CPUAUX5!R:R)</f>
        <v>0</v>
      </c>
      <c r="E95" s="18"/>
      <c r="F95" s="18">
        <f t="shared" ca="1" si="1"/>
        <v>0</v>
      </c>
    </row>
    <row r="96" spans="1:6" ht="30">
      <c r="A96" s="11">
        <v>813</v>
      </c>
      <c r="B96" s="23" t="s">
        <v>3389</v>
      </c>
      <c r="C96" s="11" t="s">
        <v>3302</v>
      </c>
      <c r="D96" s="11">
        <f ca="1">SUMIF(CPU!M:M,A96,CPU!R:R)+SUMIF(CPUAUX1!M:M,A96,CPUAUX1!R:R)+SUMIF(CPUAUX2!M:M,A96,CPUAUX2!R:R)+SUMIF(CPUAUX3!M:M,A96,CPUAUX3!R:R)+SUMIF(CPUAUX4!M:M,A96,CPUAUX4!R:R)+SUMIF(CPUAUX5!M:M,A96,CPUAUX5!R:R)</f>
        <v>0</v>
      </c>
      <c r="E96" s="18"/>
      <c r="F96" s="18">
        <f t="shared" ca="1" si="1"/>
        <v>0</v>
      </c>
    </row>
    <row r="97" spans="1:6" ht="30">
      <c r="A97" s="11">
        <v>820</v>
      </c>
      <c r="B97" s="23" t="s">
        <v>3390</v>
      </c>
      <c r="C97" s="11" t="s">
        <v>3302</v>
      </c>
      <c r="D97" s="11">
        <f ca="1">SUMIF(CPU!M:M,A97,CPU!R:R)+SUMIF(CPUAUX1!M:M,A97,CPUAUX1!R:R)+SUMIF(CPUAUX2!M:M,A97,CPUAUX2!R:R)+SUMIF(CPUAUX3!M:M,A97,CPUAUX3!R:R)+SUMIF(CPUAUX4!M:M,A97,CPUAUX4!R:R)+SUMIF(CPUAUX5!M:M,A97,CPUAUX5!R:R)</f>
        <v>0</v>
      </c>
      <c r="E97" s="18"/>
      <c r="F97" s="18">
        <f t="shared" ca="1" si="1"/>
        <v>0</v>
      </c>
    </row>
    <row r="98" spans="1:6">
      <c r="A98" s="11">
        <v>38418</v>
      </c>
      <c r="B98" s="23" t="s">
        <v>3391</v>
      </c>
      <c r="C98" s="11" t="s">
        <v>3302</v>
      </c>
      <c r="D98" s="11">
        <f ca="1">SUMIF(CPU!M:M,A98,CPU!R:R)+SUMIF(CPUAUX1!M:M,A98,CPUAUX1!R:R)+SUMIF(CPUAUX2!M:M,A98,CPUAUX2!R:R)+SUMIF(CPUAUX3!M:M,A98,CPUAUX3!R:R)+SUMIF(CPUAUX4!M:M,A98,CPUAUX4!R:R)+SUMIF(CPUAUX5!M:M,A98,CPUAUX5!R:R)</f>
        <v>0</v>
      </c>
      <c r="E98" s="18"/>
      <c r="F98" s="18">
        <f t="shared" ca="1" si="1"/>
        <v>0</v>
      </c>
    </row>
    <row r="99" spans="1:6">
      <c r="A99" s="11" t="s">
        <v>2840</v>
      </c>
      <c r="B99" s="23" t="s">
        <v>3392</v>
      </c>
      <c r="C99" s="11" t="s">
        <v>3302</v>
      </c>
      <c r="D99" s="11">
        <f ca="1">SUMIF(CPU!M:M,A99,CPU!R:R)+SUMIF(CPUAUX1!M:M,A99,CPUAUX1!R:R)+SUMIF(CPUAUX2!M:M,A99,CPUAUX2!R:R)+SUMIF(CPUAUX3!M:M,A99,CPUAUX3!R:R)+SUMIF(CPUAUX4!M:M,A99,CPUAUX4!R:R)+SUMIF(CPUAUX5!M:M,A99,CPUAUX5!R:R)</f>
        <v>0</v>
      </c>
      <c r="E99" s="18"/>
      <c r="F99" s="18">
        <f t="shared" ca="1" si="1"/>
        <v>0</v>
      </c>
    </row>
    <row r="100" spans="1:6">
      <c r="A100" s="11" t="s">
        <v>2827</v>
      </c>
      <c r="B100" s="23" t="s">
        <v>3393</v>
      </c>
      <c r="C100" s="11" t="s">
        <v>3302</v>
      </c>
      <c r="D100" s="11">
        <f ca="1">SUMIF(CPU!M:M,A100,CPU!R:R)+SUMIF(CPUAUX1!M:M,A100,CPUAUX1!R:R)+SUMIF(CPUAUX2!M:M,A100,CPUAUX2!R:R)+SUMIF(CPUAUX3!M:M,A100,CPUAUX3!R:R)+SUMIF(CPUAUX4!M:M,A100,CPUAUX4!R:R)+SUMIF(CPUAUX5!M:M,A100,CPUAUX5!R:R)</f>
        <v>0</v>
      </c>
      <c r="E100" s="18"/>
      <c r="F100" s="18">
        <f t="shared" ca="1" si="1"/>
        <v>0</v>
      </c>
    </row>
    <row r="101" spans="1:6">
      <c r="A101" s="11">
        <v>863</v>
      </c>
      <c r="B101" s="23" t="s">
        <v>3394</v>
      </c>
      <c r="C101" s="11" t="s">
        <v>3357</v>
      </c>
      <c r="D101" s="11">
        <f ca="1">SUMIF(CPU!M:M,A101,CPU!R:R)+SUMIF(CPUAUX1!M:M,A101,CPUAUX1!R:R)+SUMIF(CPUAUX2!M:M,A101,CPUAUX2!R:R)+SUMIF(CPUAUX3!M:M,A101,CPUAUX3!R:R)+SUMIF(CPUAUX4!M:M,A101,CPUAUX4!R:R)+SUMIF(CPUAUX5!M:M,A101,CPUAUX5!R:R)</f>
        <v>0</v>
      </c>
      <c r="E101" s="18"/>
      <c r="F101" s="18">
        <f t="shared" ca="1" si="1"/>
        <v>0</v>
      </c>
    </row>
    <row r="102" spans="1:6">
      <c r="A102" s="11">
        <v>867</v>
      </c>
      <c r="B102" s="23" t="s">
        <v>3395</v>
      </c>
      <c r="C102" s="11" t="s">
        <v>3357</v>
      </c>
      <c r="D102" s="11">
        <f ca="1">SUMIF(CPU!M:M,A102,CPU!R:R)+SUMIF(CPUAUX1!M:M,A102,CPUAUX1!R:R)+SUMIF(CPUAUX2!M:M,A102,CPUAUX2!R:R)+SUMIF(CPUAUX3!M:M,A102,CPUAUX3!R:R)+SUMIF(CPUAUX4!M:M,A102,CPUAUX4!R:R)+SUMIF(CPUAUX5!M:M,A102,CPUAUX5!R:R)</f>
        <v>0</v>
      </c>
      <c r="E102" s="18"/>
      <c r="F102" s="18">
        <f t="shared" ca="1" si="1"/>
        <v>0</v>
      </c>
    </row>
    <row r="103" spans="1:6" ht="30">
      <c r="A103" s="11">
        <v>1014</v>
      </c>
      <c r="B103" s="23" t="s">
        <v>3396</v>
      </c>
      <c r="C103" s="11" t="s">
        <v>3357</v>
      </c>
      <c r="D103" s="11">
        <f ca="1">SUMIF(CPU!M:M,A103,CPU!R:R)+SUMIF(CPUAUX1!M:M,A103,CPUAUX1!R:R)+SUMIF(CPUAUX2!M:M,A103,CPUAUX2!R:R)+SUMIF(CPUAUX3!M:M,A103,CPUAUX3!R:R)+SUMIF(CPUAUX4!M:M,A103,CPUAUX4!R:R)+SUMIF(CPUAUX5!M:M,A103,CPUAUX5!R:R)</f>
        <v>0</v>
      </c>
      <c r="E103" s="18"/>
      <c r="F103" s="18">
        <f t="shared" ca="1" si="1"/>
        <v>0</v>
      </c>
    </row>
    <row r="104" spans="1:6" ht="30">
      <c r="A104" s="11">
        <v>981</v>
      </c>
      <c r="B104" s="23" t="s">
        <v>3397</v>
      </c>
      <c r="C104" s="11" t="s">
        <v>3357</v>
      </c>
      <c r="D104" s="11">
        <f ca="1">SUMIF(CPU!M:M,A104,CPU!R:R)+SUMIF(CPUAUX1!M:M,A104,CPUAUX1!R:R)+SUMIF(CPUAUX2!M:M,A104,CPUAUX2!R:R)+SUMIF(CPUAUX3!M:M,A104,CPUAUX3!R:R)+SUMIF(CPUAUX4!M:M,A104,CPUAUX4!R:R)+SUMIF(CPUAUX5!M:M,A104,CPUAUX5!R:R)</f>
        <v>0</v>
      </c>
      <c r="E104" s="18"/>
      <c r="F104" s="18">
        <f t="shared" ca="1" si="1"/>
        <v>0</v>
      </c>
    </row>
    <row r="105" spans="1:6" ht="45">
      <c r="A105" s="11">
        <v>999</v>
      </c>
      <c r="B105" s="23" t="s">
        <v>3398</v>
      </c>
      <c r="C105" s="11" t="s">
        <v>3357</v>
      </c>
      <c r="D105" s="11">
        <f ca="1">SUMIF(CPU!M:M,A105,CPU!R:R)+SUMIF(CPUAUX1!M:M,A105,CPUAUX1!R:R)+SUMIF(CPUAUX2!M:M,A105,CPUAUX2!R:R)+SUMIF(CPUAUX3!M:M,A105,CPUAUX3!R:R)+SUMIF(CPUAUX4!M:M,A105,CPUAUX4!R:R)+SUMIF(CPUAUX5!M:M,A105,CPUAUX5!R:R)</f>
        <v>0</v>
      </c>
      <c r="E105" s="18"/>
      <c r="F105" s="18">
        <f t="shared" ca="1" si="1"/>
        <v>0</v>
      </c>
    </row>
    <row r="106" spans="1:6" ht="45">
      <c r="A106" s="11">
        <v>995</v>
      </c>
      <c r="B106" s="23" t="s">
        <v>3399</v>
      </c>
      <c r="C106" s="11" t="s">
        <v>3357</v>
      </c>
      <c r="D106" s="11">
        <f ca="1">SUMIF(CPU!M:M,A106,CPU!R:R)+SUMIF(CPUAUX1!M:M,A106,CPUAUX1!R:R)+SUMIF(CPUAUX2!M:M,A106,CPUAUX2!R:R)+SUMIF(CPUAUX3!M:M,A106,CPUAUX3!R:R)+SUMIF(CPUAUX4!M:M,A106,CPUAUX4!R:R)+SUMIF(CPUAUX5!M:M,A106,CPUAUX5!R:R)</f>
        <v>0</v>
      </c>
      <c r="E106" s="18"/>
      <c r="F106" s="18">
        <f t="shared" ca="1" si="1"/>
        <v>0</v>
      </c>
    </row>
    <row r="107" spans="1:6" ht="45">
      <c r="A107" s="11">
        <v>1018</v>
      </c>
      <c r="B107" s="23" t="s">
        <v>3400</v>
      </c>
      <c r="C107" s="11" t="s">
        <v>3357</v>
      </c>
      <c r="D107" s="11">
        <f ca="1">SUMIF(CPU!M:M,A107,CPU!R:R)+SUMIF(CPUAUX1!M:M,A107,CPUAUX1!R:R)+SUMIF(CPUAUX2!M:M,A107,CPUAUX2!R:R)+SUMIF(CPUAUX3!M:M,A107,CPUAUX3!R:R)+SUMIF(CPUAUX4!M:M,A107,CPUAUX4!R:R)+SUMIF(CPUAUX5!M:M,A107,CPUAUX5!R:R)</f>
        <v>0</v>
      </c>
      <c r="E107" s="18"/>
      <c r="F107" s="18">
        <f t="shared" ca="1" si="1"/>
        <v>0</v>
      </c>
    </row>
    <row r="108" spans="1:6" ht="45">
      <c r="A108" s="11">
        <v>994</v>
      </c>
      <c r="B108" s="23" t="s">
        <v>3401</v>
      </c>
      <c r="C108" s="11" t="s">
        <v>3357</v>
      </c>
      <c r="D108" s="11">
        <f ca="1">SUMIF(CPU!M:M,A108,CPU!R:R)+SUMIF(CPUAUX1!M:M,A108,CPUAUX1!R:R)+SUMIF(CPUAUX2!M:M,A108,CPUAUX2!R:R)+SUMIF(CPUAUX3!M:M,A108,CPUAUX3!R:R)+SUMIF(CPUAUX4!M:M,A108,CPUAUX4!R:R)+SUMIF(CPUAUX5!M:M,A108,CPUAUX5!R:R)</f>
        <v>0</v>
      </c>
      <c r="E108" s="18"/>
      <c r="F108" s="18">
        <f t="shared" ca="1" si="1"/>
        <v>0</v>
      </c>
    </row>
    <row r="109" spans="1:6" ht="45">
      <c r="A109" s="11">
        <v>977</v>
      </c>
      <c r="B109" s="23" t="s">
        <v>3402</v>
      </c>
      <c r="C109" s="11" t="s">
        <v>3357</v>
      </c>
      <c r="D109" s="11">
        <f ca="1">SUMIF(CPU!M:M,A109,CPU!R:R)+SUMIF(CPUAUX1!M:M,A109,CPUAUX1!R:R)+SUMIF(CPUAUX2!M:M,A109,CPUAUX2!R:R)+SUMIF(CPUAUX3!M:M,A109,CPUAUX3!R:R)+SUMIF(CPUAUX4!M:M,A109,CPUAUX4!R:R)+SUMIF(CPUAUX5!M:M,A109,CPUAUX5!R:R)</f>
        <v>0</v>
      </c>
      <c r="E109" s="18"/>
      <c r="F109" s="18">
        <f t="shared" ca="1" si="1"/>
        <v>0</v>
      </c>
    </row>
    <row r="110" spans="1:6" ht="45">
      <c r="A110" s="11">
        <v>998</v>
      </c>
      <c r="B110" s="23" t="s">
        <v>3403</v>
      </c>
      <c r="C110" s="11" t="s">
        <v>3357</v>
      </c>
      <c r="D110" s="11">
        <f ca="1">SUMIF(CPU!M:M,A110,CPU!R:R)+SUMIF(CPUAUX1!M:M,A110,CPUAUX1!R:R)+SUMIF(CPUAUX2!M:M,A110,CPUAUX2!R:R)+SUMIF(CPUAUX3!M:M,A110,CPUAUX3!R:R)+SUMIF(CPUAUX4!M:M,A110,CPUAUX4!R:R)+SUMIF(CPUAUX5!M:M,A110,CPUAUX5!R:R)</f>
        <v>0</v>
      </c>
      <c r="E110" s="18"/>
      <c r="F110" s="18">
        <f t="shared" ca="1" si="1"/>
        <v>0</v>
      </c>
    </row>
    <row r="111" spans="1:6">
      <c r="A111" s="11" t="s">
        <v>2784</v>
      </c>
      <c r="B111" s="23" t="s">
        <v>3404</v>
      </c>
      <c r="C111" s="11" t="s">
        <v>3357</v>
      </c>
      <c r="D111" s="11">
        <f ca="1">SUMIF(CPU!M:M,A111,CPU!R:R)+SUMIF(CPUAUX1!M:M,A111,CPUAUX1!R:R)+SUMIF(CPUAUX2!M:M,A111,CPUAUX2!R:R)+SUMIF(CPUAUX3!M:M,A111,CPUAUX3!R:R)+SUMIF(CPUAUX4!M:M,A111,CPUAUX4!R:R)+SUMIF(CPUAUX5!M:M,A111,CPUAUX5!R:R)</f>
        <v>0</v>
      </c>
      <c r="E111" s="18"/>
      <c r="F111" s="18">
        <f t="shared" ca="1" si="1"/>
        <v>0</v>
      </c>
    </row>
    <row r="112" spans="1:6" ht="30">
      <c r="A112" s="11">
        <v>39599</v>
      </c>
      <c r="B112" s="23" t="s">
        <v>3405</v>
      </c>
      <c r="C112" s="11" t="s">
        <v>3357</v>
      </c>
      <c r="D112" s="11">
        <f ca="1">SUMIF(CPU!M:M,A112,CPU!R:R)+SUMIF(CPUAUX1!M:M,A112,CPUAUX1!R:R)+SUMIF(CPUAUX2!M:M,A112,CPUAUX2!R:R)+SUMIF(CPUAUX3!M:M,A112,CPUAUX3!R:R)+SUMIF(CPUAUX4!M:M,A112,CPUAUX4!R:R)+SUMIF(CPUAUX5!M:M,A112,CPUAUX5!R:R)</f>
        <v>0</v>
      </c>
      <c r="E112" s="18"/>
      <c r="F112" s="18">
        <f t="shared" ca="1" si="1"/>
        <v>0</v>
      </c>
    </row>
    <row r="113" spans="1:6">
      <c r="A113" s="11" t="s">
        <v>2660</v>
      </c>
      <c r="B113" s="23" t="s">
        <v>3406</v>
      </c>
      <c r="C113" s="11" t="s">
        <v>3357</v>
      </c>
      <c r="D113" s="11">
        <f ca="1">SUMIF(CPU!M:M,A113,CPU!R:R)+SUMIF(CPUAUX1!M:M,A113,CPUAUX1!R:R)+SUMIF(CPUAUX2!M:M,A113,CPUAUX2!R:R)+SUMIF(CPUAUX3!M:M,A113,CPUAUX3!R:R)+SUMIF(CPUAUX4!M:M,A113,CPUAUX4!R:R)+SUMIF(CPUAUX5!M:M,A113,CPUAUX5!R:R)</f>
        <v>400</v>
      </c>
      <c r="E113" s="18"/>
      <c r="F113" s="18">
        <f t="shared" ca="1" si="1"/>
        <v>0</v>
      </c>
    </row>
    <row r="114" spans="1:6" ht="30">
      <c r="A114" s="11">
        <v>37733</v>
      </c>
      <c r="B114" s="23" t="s">
        <v>3407</v>
      </c>
      <c r="C114" s="11" t="s">
        <v>3302</v>
      </c>
      <c r="D114" s="11">
        <f ca="1">SUMIF(CPU!M:M,A114,CPU!R:R)+SUMIF(CPUAUX1!M:M,A114,CPUAUX1!R:R)+SUMIF(CPUAUX2!M:M,A114,CPUAUX2!R:R)+SUMIF(CPUAUX3!M:M,A114,CPUAUX3!R:R)+SUMIF(CPUAUX4!M:M,A114,CPUAUX4!R:R)+SUMIF(CPUAUX5!M:M,A114,CPUAUX5!R:R)</f>
        <v>0</v>
      </c>
      <c r="E114" s="18"/>
      <c r="F114" s="18">
        <f t="shared" ca="1" si="1"/>
        <v>0</v>
      </c>
    </row>
    <row r="115" spans="1:6" ht="30">
      <c r="A115" s="11">
        <v>4433</v>
      </c>
      <c r="B115" s="23" t="s">
        <v>3408</v>
      </c>
      <c r="C115" s="11" t="s">
        <v>3357</v>
      </c>
      <c r="D115" s="11">
        <f ca="1">SUMIF(CPU!M:M,A115,CPU!R:R)+SUMIF(CPUAUX1!M:M,A115,CPUAUX1!R:R)+SUMIF(CPUAUX2!M:M,A115,CPUAUX2!R:R)+SUMIF(CPUAUX3!M:M,A115,CPUAUX3!R:R)+SUMIF(CPUAUX4!M:M,A115,CPUAUX4!R:R)+SUMIF(CPUAUX5!M:M,A115,CPUAUX5!R:R)</f>
        <v>0</v>
      </c>
      <c r="E115" s="18"/>
      <c r="F115" s="18">
        <f t="shared" ca="1" si="1"/>
        <v>0</v>
      </c>
    </row>
    <row r="116" spans="1:6" ht="30">
      <c r="A116" s="11">
        <v>37106</v>
      </c>
      <c r="B116" s="23" t="s">
        <v>3409</v>
      </c>
      <c r="C116" s="11" t="s">
        <v>3302</v>
      </c>
      <c r="D116" s="11">
        <f ca="1">SUMIF(CPU!M:M,A116,CPU!R:R)+SUMIF(CPUAUX1!M:M,A116,CPUAUX1!R:R)+SUMIF(CPUAUX2!M:M,A116,CPUAUX2!R:R)+SUMIF(CPUAUX3!M:M,A116,CPUAUX3!R:R)+SUMIF(CPUAUX4!M:M,A116,CPUAUX4!R:R)+SUMIF(CPUAUX5!M:M,A116,CPUAUX5!R:R)</f>
        <v>0</v>
      </c>
      <c r="E116" s="18"/>
      <c r="F116" s="18">
        <f t="shared" ca="1" si="1"/>
        <v>0</v>
      </c>
    </row>
    <row r="117" spans="1:6" ht="30">
      <c r="A117" s="11">
        <v>41629</v>
      </c>
      <c r="B117" s="23" t="s">
        <v>3410</v>
      </c>
      <c r="C117" s="11" t="s">
        <v>3302</v>
      </c>
      <c r="D117" s="11">
        <f ca="1">SUMIF(CPU!M:M,A117,CPU!R:R)+SUMIF(CPUAUX1!M:M,A117,CPUAUX1!R:R)+SUMIF(CPUAUX2!M:M,A117,CPUAUX2!R:R)+SUMIF(CPUAUX3!M:M,A117,CPUAUX3!R:R)+SUMIF(CPUAUX4!M:M,A117,CPUAUX4!R:R)+SUMIF(CPUAUX5!M:M,A117,CPUAUX5!R:R)</f>
        <v>0</v>
      </c>
      <c r="E117" s="18"/>
      <c r="F117" s="18">
        <f t="shared" ca="1" si="1"/>
        <v>0</v>
      </c>
    </row>
    <row r="118" spans="1:6" ht="30">
      <c r="A118" s="11">
        <v>43430</v>
      </c>
      <c r="B118" s="23" t="s">
        <v>3411</v>
      </c>
      <c r="C118" s="11" t="s">
        <v>3302</v>
      </c>
      <c r="D118" s="11">
        <f ca="1">SUMIF(CPU!M:M,A118,CPU!R:R)+SUMIF(CPUAUX1!M:M,A118,CPUAUX1!R:R)+SUMIF(CPUAUX2!M:M,A118,CPUAUX2!R:R)+SUMIF(CPUAUX3!M:M,A118,CPUAUX3!R:R)+SUMIF(CPUAUX4!M:M,A118,CPUAUX4!R:R)+SUMIF(CPUAUX5!M:M,A118,CPUAUX5!R:R)</f>
        <v>0</v>
      </c>
      <c r="E118" s="18"/>
      <c r="F118" s="18">
        <f t="shared" ca="1" si="1"/>
        <v>0</v>
      </c>
    </row>
    <row r="119" spans="1:6" ht="30">
      <c r="A119" s="11" t="s">
        <v>2757</v>
      </c>
      <c r="B119" s="23" t="s">
        <v>3412</v>
      </c>
      <c r="C119" s="11" t="s">
        <v>3302</v>
      </c>
      <c r="D119" s="11">
        <f ca="1">SUMIF(CPU!M:M,A119,CPU!R:R)+SUMIF(CPUAUX1!M:M,A119,CPUAUX1!R:R)+SUMIF(CPUAUX2!M:M,A119,CPUAUX2!R:R)+SUMIF(CPUAUX3!M:M,A119,CPUAUX3!R:R)+SUMIF(CPUAUX4!M:M,A119,CPUAUX4!R:R)+SUMIF(CPUAUX5!M:M,A119,CPUAUX5!R:R)</f>
        <v>0</v>
      </c>
      <c r="E119" s="18"/>
      <c r="F119" s="18">
        <f t="shared" ca="1" si="1"/>
        <v>0</v>
      </c>
    </row>
    <row r="120" spans="1:6" ht="30">
      <c r="A120" s="11">
        <v>35277</v>
      </c>
      <c r="B120" s="23" t="s">
        <v>3413</v>
      </c>
      <c r="C120" s="11" t="s">
        <v>3302</v>
      </c>
      <c r="D120" s="11">
        <f ca="1">SUMIF(CPU!M:M,A120,CPU!R:R)+SUMIF(CPUAUX1!M:M,A120,CPUAUX1!R:R)+SUMIF(CPUAUX2!M:M,A120,CPUAUX2!R:R)+SUMIF(CPUAUX3!M:M,A120,CPUAUX3!R:R)+SUMIF(CPUAUX4!M:M,A120,CPUAUX4!R:R)+SUMIF(CPUAUX5!M:M,A120,CPUAUX5!R:R)</f>
        <v>0</v>
      </c>
      <c r="E120" s="18"/>
      <c r="F120" s="18">
        <f t="shared" ca="1" si="1"/>
        <v>0</v>
      </c>
    </row>
    <row r="121" spans="1:6" ht="60">
      <c r="A121" s="11">
        <v>20963</v>
      </c>
      <c r="B121" s="23" t="s">
        <v>3414</v>
      </c>
      <c r="C121" s="11" t="s">
        <v>3302</v>
      </c>
      <c r="D121" s="11">
        <f ca="1">SUMIF(CPU!M:M,A121,CPU!R:R)+SUMIF(CPUAUX1!M:M,A121,CPUAUX1!R:R)+SUMIF(CPUAUX2!M:M,A121,CPUAUX2!R:R)+SUMIF(CPUAUX3!M:M,A121,CPUAUX3!R:R)+SUMIF(CPUAUX4!M:M,A121,CPUAUX4!R:R)+SUMIF(CPUAUX5!M:M,A121,CPUAUX5!R:R)</f>
        <v>0</v>
      </c>
      <c r="E121" s="18"/>
      <c r="F121" s="18">
        <f t="shared" ca="1" si="1"/>
        <v>0</v>
      </c>
    </row>
    <row r="122" spans="1:6" ht="30">
      <c r="A122" s="11">
        <v>34643</v>
      </c>
      <c r="B122" s="23" t="s">
        <v>3415</v>
      </c>
      <c r="C122" s="11" t="s">
        <v>3302</v>
      </c>
      <c r="D122" s="11">
        <f ca="1">SUMIF(CPU!M:M,A122,CPU!R:R)+SUMIF(CPUAUX1!M:M,A122,CPUAUX1!R:R)+SUMIF(CPUAUX2!M:M,A122,CPUAUX2!R:R)+SUMIF(CPUAUX3!M:M,A122,CPUAUX3!R:R)+SUMIF(CPUAUX4!M:M,A122,CPUAUX4!R:R)+SUMIF(CPUAUX5!M:M,A122,CPUAUX5!R:R)</f>
        <v>0</v>
      </c>
      <c r="E122" s="18"/>
      <c r="F122" s="18">
        <f t="shared" ca="1" si="1"/>
        <v>0</v>
      </c>
    </row>
    <row r="123" spans="1:6" ht="30">
      <c r="A123" s="11">
        <v>20254</v>
      </c>
      <c r="B123" s="23" t="s">
        <v>3416</v>
      </c>
      <c r="C123" s="11" t="s">
        <v>3302</v>
      </c>
      <c r="D123" s="11">
        <f ca="1">SUMIF(CPU!M:M,A123,CPU!R:R)+SUMIF(CPUAUX1!M:M,A123,CPUAUX1!R:R)+SUMIF(CPUAUX2!M:M,A123,CPUAUX2!R:R)+SUMIF(CPUAUX3!M:M,A123,CPUAUX3!R:R)+SUMIF(CPUAUX4!M:M,A123,CPUAUX4!R:R)+SUMIF(CPUAUX5!M:M,A123,CPUAUX5!R:R)</f>
        <v>0</v>
      </c>
      <c r="E123" s="18"/>
      <c r="F123" s="18">
        <f t="shared" ca="1" si="1"/>
        <v>0</v>
      </c>
    </row>
    <row r="124" spans="1:6">
      <c r="A124" s="11">
        <v>1872</v>
      </c>
      <c r="B124" s="23" t="s">
        <v>3417</v>
      </c>
      <c r="C124" s="11" t="s">
        <v>3302</v>
      </c>
      <c r="D124" s="11">
        <f ca="1">SUMIF(CPU!M:M,A124,CPU!R:R)+SUMIF(CPUAUX1!M:M,A124,CPUAUX1!R:R)+SUMIF(CPUAUX2!M:M,A124,CPUAUX2!R:R)+SUMIF(CPUAUX3!M:M,A124,CPUAUX3!R:R)+SUMIF(CPUAUX4!M:M,A124,CPUAUX4!R:R)+SUMIF(CPUAUX5!M:M,A124,CPUAUX5!R:R)</f>
        <v>0</v>
      </c>
      <c r="E124" s="18"/>
      <c r="F124" s="18">
        <f t="shared" ca="1" si="1"/>
        <v>0</v>
      </c>
    </row>
    <row r="125" spans="1:6" ht="30">
      <c r="A125" s="11">
        <v>1871</v>
      </c>
      <c r="B125" s="23" t="s">
        <v>3418</v>
      </c>
      <c r="C125" s="11" t="s">
        <v>3302</v>
      </c>
      <c r="D125" s="11">
        <f ca="1">SUMIF(CPU!M:M,A125,CPU!R:R)+SUMIF(CPUAUX1!M:M,A125,CPUAUX1!R:R)+SUMIF(CPUAUX2!M:M,A125,CPUAUX2!R:R)+SUMIF(CPUAUX3!M:M,A125,CPUAUX3!R:R)+SUMIF(CPUAUX4!M:M,A125,CPUAUX4!R:R)+SUMIF(CPUAUX5!M:M,A125,CPUAUX5!R:R)</f>
        <v>0</v>
      </c>
      <c r="E125" s="18"/>
      <c r="F125" s="18">
        <f t="shared" ca="1" si="1"/>
        <v>0</v>
      </c>
    </row>
    <row r="126" spans="1:6">
      <c r="A126" s="11" t="s">
        <v>2798</v>
      </c>
      <c r="B126" s="23" t="s">
        <v>3419</v>
      </c>
      <c r="C126" s="11" t="s">
        <v>3302</v>
      </c>
      <c r="D126" s="11">
        <f ca="1">SUMIF(CPU!M:M,A126,CPU!R:R)+SUMIF(CPUAUX1!M:M,A126,CPUAUX1!R:R)+SUMIF(CPUAUX2!M:M,A126,CPUAUX2!R:R)+SUMIF(CPUAUX3!M:M,A126,CPUAUX3!R:R)+SUMIF(CPUAUX4!M:M,A126,CPUAUX4!R:R)+SUMIF(CPUAUX5!M:M,A126,CPUAUX5!R:R)</f>
        <v>0</v>
      </c>
      <c r="E126" s="18"/>
      <c r="F126" s="18">
        <f t="shared" ca="1" si="1"/>
        <v>0</v>
      </c>
    </row>
    <row r="127" spans="1:6">
      <c r="A127" s="11" t="s">
        <v>2763</v>
      </c>
      <c r="B127" s="23" t="s">
        <v>3420</v>
      </c>
      <c r="C127" s="11" t="s">
        <v>3302</v>
      </c>
      <c r="D127" s="11">
        <f ca="1">SUMIF(CPU!M:M,A127,CPU!R:R)+SUMIF(CPUAUX1!M:M,A127,CPUAUX1!R:R)+SUMIF(CPUAUX2!M:M,A127,CPUAUX2!R:R)+SUMIF(CPUAUX3!M:M,A127,CPUAUX3!R:R)+SUMIF(CPUAUX4!M:M,A127,CPUAUX4!R:R)+SUMIF(CPUAUX5!M:M,A127,CPUAUX5!R:R)</f>
        <v>0</v>
      </c>
      <c r="E127" s="18"/>
      <c r="F127" s="18">
        <f t="shared" ca="1" si="1"/>
        <v>0</v>
      </c>
    </row>
    <row r="128" spans="1:6">
      <c r="A128" s="11">
        <v>5103</v>
      </c>
      <c r="B128" s="23" t="s">
        <v>3421</v>
      </c>
      <c r="C128" s="11" t="s">
        <v>3302</v>
      </c>
      <c r="D128" s="11">
        <f ca="1">SUMIF(CPU!M:M,A128,CPU!R:R)+SUMIF(CPUAUX1!M:M,A128,CPUAUX1!R:R)+SUMIF(CPUAUX2!M:M,A128,CPUAUX2!R:R)+SUMIF(CPUAUX3!M:M,A128,CPUAUX3!R:R)+SUMIF(CPUAUX4!M:M,A128,CPUAUX4!R:R)+SUMIF(CPUAUX5!M:M,A128,CPUAUX5!R:R)</f>
        <v>0</v>
      </c>
      <c r="E128" s="18"/>
      <c r="F128" s="18">
        <f t="shared" ca="1" si="1"/>
        <v>0</v>
      </c>
    </row>
    <row r="129" spans="1:6">
      <c r="A129" s="11">
        <v>11717</v>
      </c>
      <c r="B129" s="23" t="s">
        <v>3422</v>
      </c>
      <c r="C129" s="11" t="s">
        <v>3302</v>
      </c>
      <c r="D129" s="11">
        <f ca="1">SUMIF(CPU!M:M,A129,CPU!R:R)+SUMIF(CPUAUX1!M:M,A129,CPUAUX1!R:R)+SUMIF(CPUAUX2!M:M,A129,CPUAUX2!R:R)+SUMIF(CPUAUX3!M:M,A129,CPUAUX3!R:R)+SUMIF(CPUAUX4!M:M,A129,CPUAUX4!R:R)+SUMIF(CPUAUX5!M:M,A129,CPUAUX5!R:R)</f>
        <v>0</v>
      </c>
      <c r="E129" s="18"/>
      <c r="F129" s="18">
        <f t="shared" ca="1" si="1"/>
        <v>0</v>
      </c>
    </row>
    <row r="130" spans="1:6">
      <c r="A130" s="11">
        <v>1106</v>
      </c>
      <c r="B130" s="23" t="s">
        <v>3423</v>
      </c>
      <c r="C130" s="11" t="s">
        <v>2859</v>
      </c>
      <c r="D130" s="11">
        <f ca="1">SUMIF(CPU!M:M,A130,CPU!R:R)+SUMIF(CPUAUX1!M:M,A130,CPUAUX1!R:R)+SUMIF(CPUAUX2!M:M,A130,CPUAUX2!R:R)+SUMIF(CPUAUX3!M:M,A130,CPUAUX3!R:R)+SUMIF(CPUAUX4!M:M,A130,CPUAUX4!R:R)+SUMIF(CPUAUX5!M:M,A130,CPUAUX5!R:R)</f>
        <v>0</v>
      </c>
      <c r="E130" s="18"/>
      <c r="F130" s="18">
        <f t="shared" ca="1" si="1"/>
        <v>0</v>
      </c>
    </row>
    <row r="131" spans="1:6">
      <c r="A131" s="11">
        <v>40784</v>
      </c>
      <c r="B131" s="23" t="s">
        <v>3424</v>
      </c>
      <c r="C131" s="11" t="s">
        <v>3357</v>
      </c>
      <c r="D131" s="11">
        <f ca="1">SUMIF(CPU!M:M,A131,CPU!R:R)+SUMIF(CPUAUX1!M:M,A131,CPUAUX1!R:R)+SUMIF(CPUAUX2!M:M,A131,CPUAUX2!R:R)+SUMIF(CPUAUX3!M:M,A131,CPUAUX3!R:R)+SUMIF(CPUAUX4!M:M,A131,CPUAUX4!R:R)+SUMIF(CPUAUX5!M:M,A131,CPUAUX5!R:R)</f>
        <v>0</v>
      </c>
      <c r="E131" s="18"/>
      <c r="F131" s="18">
        <f t="shared" ca="1" si="1"/>
        <v>0</v>
      </c>
    </row>
    <row r="132" spans="1:6">
      <c r="A132" s="11">
        <v>38365</v>
      </c>
      <c r="B132" s="23" t="s">
        <v>3425</v>
      </c>
      <c r="C132" s="11" t="s">
        <v>3322</v>
      </c>
      <c r="D132" s="11">
        <f ca="1">SUMIF(CPU!M:M,A132,CPU!R:R)+SUMIF(CPUAUX1!M:M,A132,CPUAUX1!R:R)+SUMIF(CPUAUX2!M:M,A132,CPUAUX2!R:R)+SUMIF(CPUAUX3!M:M,A132,CPUAUX3!R:R)+SUMIF(CPUAUX4!M:M,A132,CPUAUX4!R:R)+SUMIF(CPUAUX5!M:M,A132,CPUAUX5!R:R)</f>
        <v>0</v>
      </c>
      <c r="E132" s="18"/>
      <c r="F132" s="18">
        <f t="shared" ca="1" si="1"/>
        <v>0</v>
      </c>
    </row>
    <row r="133" spans="1:6" ht="45">
      <c r="A133" s="11">
        <v>37752</v>
      </c>
      <c r="B133" s="23" t="s">
        <v>3426</v>
      </c>
      <c r="C133" s="11" t="s">
        <v>3302</v>
      </c>
      <c r="D133" s="11">
        <f ca="1">SUMIF(CPU!M:M,A133,CPU!R:R)+SUMIF(CPUAUX1!M:M,A133,CPUAUX1!R:R)+SUMIF(CPUAUX2!M:M,A133,CPUAUX2!R:R)+SUMIF(CPUAUX3!M:M,A133,CPUAUX3!R:R)+SUMIF(CPUAUX4!M:M,A133,CPUAUX4!R:R)+SUMIF(CPUAUX5!M:M,A133,CPUAUX5!R:R)</f>
        <v>0</v>
      </c>
      <c r="E133" s="18"/>
      <c r="F133" s="18">
        <f t="shared" ca="1" si="1"/>
        <v>0</v>
      </c>
    </row>
    <row r="134" spans="1:6" ht="30">
      <c r="A134" s="11" t="s">
        <v>2850</v>
      </c>
      <c r="B134" s="23" t="s">
        <v>3427</v>
      </c>
      <c r="C134" s="11" t="s">
        <v>3302</v>
      </c>
      <c r="D134" s="11">
        <f ca="1">SUMIF(CPU!M:M,A134,CPU!R:R)+SUMIF(CPUAUX1!M:M,A134,CPUAUX1!R:R)+SUMIF(CPUAUX2!M:M,A134,CPUAUX2!R:R)+SUMIF(CPUAUX3!M:M,A134,CPUAUX3!R:R)+SUMIF(CPUAUX4!M:M,A134,CPUAUX4!R:R)+SUMIF(CPUAUX5!M:M,A134,CPUAUX5!R:R)</f>
        <v>0</v>
      </c>
      <c r="E134" s="18"/>
      <c r="F134" s="18">
        <f t="shared" ca="1" si="1"/>
        <v>0</v>
      </c>
    </row>
    <row r="135" spans="1:6" ht="30">
      <c r="A135" s="11">
        <v>40607</v>
      </c>
      <c r="B135" s="23" t="s">
        <v>3428</v>
      </c>
      <c r="C135" s="11" t="s">
        <v>3302</v>
      </c>
      <c r="D135" s="11">
        <f ca="1">SUMIF(CPU!M:M,A135,CPU!R:R)+SUMIF(CPUAUX1!M:M,A135,CPUAUX1!R:R)+SUMIF(CPUAUX2!M:M,A135,CPUAUX2!R:R)+SUMIF(CPUAUX3!M:M,A135,CPUAUX3!R:R)+SUMIF(CPUAUX4!M:M,A135,CPUAUX4!R:R)+SUMIF(CPUAUX5!M:M,A135,CPUAUX5!R:R)</f>
        <v>0</v>
      </c>
      <c r="E135" s="18"/>
      <c r="F135" s="18">
        <f t="shared" ca="1" si="1"/>
        <v>0</v>
      </c>
    </row>
    <row r="136" spans="1:6">
      <c r="A136" s="11">
        <v>4777</v>
      </c>
      <c r="B136" s="23" t="s">
        <v>3429</v>
      </c>
      <c r="C136" s="11" t="s">
        <v>2859</v>
      </c>
      <c r="D136" s="11">
        <f ca="1">SUMIF(CPU!M:M,A136,CPU!R:R)+SUMIF(CPUAUX1!M:M,A136,CPUAUX1!R:R)+SUMIF(CPUAUX2!M:M,A136,CPUAUX2!R:R)+SUMIF(CPUAUX3!M:M,A136,CPUAUX3!R:R)+SUMIF(CPUAUX4!M:M,A136,CPUAUX4!R:R)+SUMIF(CPUAUX5!M:M,A136,CPUAUX5!R:R)</f>
        <v>0</v>
      </c>
      <c r="E136" s="18"/>
      <c r="F136" s="18">
        <f t="shared" ca="1" si="1"/>
        <v>0</v>
      </c>
    </row>
    <row r="137" spans="1:6" ht="30">
      <c r="A137" s="11" t="s">
        <v>2712</v>
      </c>
      <c r="B137" s="23" t="s">
        <v>3430</v>
      </c>
      <c r="C137" s="11" t="s">
        <v>3357</v>
      </c>
      <c r="D137" s="11">
        <f ca="1">SUMIF(CPU!M:M,A137,CPU!R:R)+SUMIF(CPUAUX1!M:M,A137,CPUAUX1!R:R)+SUMIF(CPUAUX2!M:M,A137,CPUAUX2!R:R)+SUMIF(CPUAUX3!M:M,A137,CPUAUX3!R:R)+SUMIF(CPUAUX4!M:M,A137,CPUAUX4!R:R)+SUMIF(CPUAUX5!M:M,A137,CPUAUX5!R:R)</f>
        <v>0</v>
      </c>
      <c r="E137" s="18"/>
      <c r="F137" s="18">
        <f t="shared" ca="1" si="1"/>
        <v>0</v>
      </c>
    </row>
    <row r="138" spans="1:6">
      <c r="A138" s="11" t="s">
        <v>2759</v>
      </c>
      <c r="B138" s="23" t="s">
        <v>3431</v>
      </c>
      <c r="C138" s="11" t="s">
        <v>3302</v>
      </c>
      <c r="D138" s="11">
        <f ca="1">SUMIF(CPU!M:M,A138,CPU!R:R)+SUMIF(CPUAUX1!M:M,A138,CPUAUX1!R:R)+SUMIF(CPUAUX2!M:M,A138,CPUAUX2!R:R)+SUMIF(CPUAUX3!M:M,A138,CPUAUX3!R:R)+SUMIF(CPUAUX4!M:M,A138,CPUAUX4!R:R)+SUMIF(CPUAUX5!M:M,A138,CPUAUX5!R:R)</f>
        <v>0</v>
      </c>
      <c r="E138" s="18"/>
      <c r="F138" s="18">
        <f t="shared" ca="1" si="1"/>
        <v>0</v>
      </c>
    </row>
    <row r="139" spans="1:6" ht="30">
      <c r="A139" s="11" t="s">
        <v>2835</v>
      </c>
      <c r="B139" s="23" t="s">
        <v>3432</v>
      </c>
      <c r="C139" s="11" t="s">
        <v>3302</v>
      </c>
      <c r="D139" s="11">
        <f ca="1">SUMIF(CPU!M:M,A139,CPU!R:R)+SUMIF(CPUAUX1!M:M,A139,CPUAUX1!R:R)+SUMIF(CPUAUX2!M:M,A139,CPUAUX2!R:R)+SUMIF(CPUAUX3!M:M,A139,CPUAUX3!R:R)+SUMIF(CPUAUX4!M:M,A139,CPUAUX4!R:R)+SUMIF(CPUAUX5!M:M,A139,CPUAUX5!R:R)</f>
        <v>0</v>
      </c>
      <c r="E139" s="18"/>
      <c r="F139" s="18">
        <f t="shared" ca="1" si="1"/>
        <v>0</v>
      </c>
    </row>
    <row r="140" spans="1:6" ht="45">
      <c r="A140" s="11" t="s">
        <v>2838</v>
      </c>
      <c r="B140" s="23" t="s">
        <v>3433</v>
      </c>
      <c r="C140" s="11" t="s">
        <v>3302</v>
      </c>
      <c r="D140" s="11">
        <f ca="1">SUMIF(CPU!M:M,A140,CPU!R:R)+SUMIF(CPUAUX1!M:M,A140,CPUAUX1!R:R)+SUMIF(CPUAUX2!M:M,A140,CPUAUX2!R:R)+SUMIF(CPUAUX3!M:M,A140,CPUAUX3!R:R)+SUMIF(CPUAUX4!M:M,A140,CPUAUX4!R:R)+SUMIF(CPUAUX5!M:M,A140,CPUAUX5!R:R)</f>
        <v>0</v>
      </c>
      <c r="E140" s="18"/>
      <c r="F140" s="18">
        <f t="shared" ref="F140:F203" ca="1" si="2">ROUND(D140*E140,2)</f>
        <v>0</v>
      </c>
    </row>
    <row r="141" spans="1:6">
      <c r="A141" s="11" t="s">
        <v>2743</v>
      </c>
      <c r="B141" s="23" t="s">
        <v>3434</v>
      </c>
      <c r="C141" s="11" t="s">
        <v>2859</v>
      </c>
      <c r="D141" s="11">
        <f ca="1">SUMIF(CPU!M:M,A141,CPU!R:R)+SUMIF(CPUAUX1!M:M,A141,CPUAUX1!R:R)+SUMIF(CPUAUX2!M:M,A141,CPUAUX2!R:R)+SUMIF(CPUAUX3!M:M,A141,CPUAUX3!R:R)+SUMIF(CPUAUX4!M:M,A141,CPUAUX4!R:R)+SUMIF(CPUAUX5!M:M,A141,CPUAUX5!R:R)</f>
        <v>0</v>
      </c>
      <c r="E141" s="18"/>
      <c r="F141" s="18">
        <f t="shared" ca="1" si="2"/>
        <v>0</v>
      </c>
    </row>
    <row r="142" spans="1:6">
      <c r="A142" s="11" t="s">
        <v>2747</v>
      </c>
      <c r="B142" s="23" t="s">
        <v>3435</v>
      </c>
      <c r="C142" s="11" t="s">
        <v>3322</v>
      </c>
      <c r="D142" s="11">
        <f ca="1">SUMIF(CPU!M:M,A142,CPU!R:R)+SUMIF(CPUAUX1!M:M,A142,CPUAUX1!R:R)+SUMIF(CPUAUX2!M:M,A142,CPUAUX2!R:R)+SUMIF(CPUAUX3!M:M,A142,CPUAUX3!R:R)+SUMIF(CPUAUX4!M:M,A142,CPUAUX4!R:R)+SUMIF(CPUAUX5!M:M,A142,CPUAUX5!R:R)</f>
        <v>0</v>
      </c>
      <c r="E142" s="18"/>
      <c r="F142" s="18">
        <f t="shared" ca="1" si="2"/>
        <v>0</v>
      </c>
    </row>
    <row r="143" spans="1:6">
      <c r="A143" s="11" t="s">
        <v>2683</v>
      </c>
      <c r="B143" s="23" t="s">
        <v>3436</v>
      </c>
      <c r="C143" s="11" t="s">
        <v>2859</v>
      </c>
      <c r="D143" s="11">
        <f ca="1">SUMIF(CPU!M:M,A143,CPU!R:R)+SUMIF(CPUAUX1!M:M,A143,CPUAUX1!R:R)+SUMIF(CPUAUX2!M:M,A143,CPUAUX2!R:R)+SUMIF(CPUAUX3!M:M,A143,CPUAUX3!R:R)+SUMIF(CPUAUX4!M:M,A143,CPUAUX4!R:R)+SUMIF(CPUAUX5!M:M,A143,CPUAUX5!R:R)</f>
        <v>0</v>
      </c>
      <c r="E143" s="18"/>
      <c r="F143" s="18">
        <f t="shared" ca="1" si="2"/>
        <v>0</v>
      </c>
    </row>
    <row r="144" spans="1:6">
      <c r="A144" s="11" t="s">
        <v>2723</v>
      </c>
      <c r="B144" s="23" t="s">
        <v>3437</v>
      </c>
      <c r="C144" s="11" t="s">
        <v>3322</v>
      </c>
      <c r="D144" s="11">
        <f ca="1">SUMIF(CPU!M:M,A144,CPU!R:R)+SUMIF(CPUAUX1!M:M,A144,CPUAUX1!R:R)+SUMIF(CPUAUX2!M:M,A144,CPUAUX2!R:R)+SUMIF(CPUAUX3!M:M,A144,CPUAUX3!R:R)+SUMIF(CPUAUX4!M:M,A144,CPUAUX4!R:R)+SUMIF(CPUAUX5!M:M,A144,CPUAUX5!R:R)</f>
        <v>0</v>
      </c>
      <c r="E144" s="18"/>
      <c r="F144" s="18">
        <f t="shared" ca="1" si="2"/>
        <v>0</v>
      </c>
    </row>
    <row r="145" spans="1:6">
      <c r="A145" s="11">
        <v>34666</v>
      </c>
      <c r="B145" s="23" t="s">
        <v>3438</v>
      </c>
      <c r="C145" s="11" t="s">
        <v>3322</v>
      </c>
      <c r="D145" s="11">
        <f ca="1">SUMIF(CPU!M:M,A145,CPU!R:R)+SUMIF(CPUAUX1!M:M,A145,CPUAUX1!R:R)+SUMIF(CPUAUX2!M:M,A145,CPUAUX2!R:R)+SUMIF(CPUAUX3!M:M,A145,CPUAUX3!R:R)+SUMIF(CPUAUX4!M:M,A145,CPUAUX4!R:R)+SUMIF(CPUAUX5!M:M,A145,CPUAUX5!R:R)</f>
        <v>0</v>
      </c>
      <c r="E145" s="18"/>
      <c r="F145" s="18">
        <f t="shared" ca="1" si="2"/>
        <v>0</v>
      </c>
    </row>
    <row r="146" spans="1:6">
      <c r="A146" s="11" t="s">
        <v>2746</v>
      </c>
      <c r="B146" s="23" t="s">
        <v>3439</v>
      </c>
      <c r="C146" s="11" t="s">
        <v>2859</v>
      </c>
      <c r="D146" s="11">
        <f ca="1">SUMIF(CPU!M:M,A146,CPU!R:R)+SUMIF(CPUAUX1!M:M,A146,CPUAUX1!R:R)+SUMIF(CPUAUX2!M:M,A146,CPUAUX2!R:R)+SUMIF(CPUAUX3!M:M,A146,CPUAUX3!R:R)+SUMIF(CPUAUX4!M:M,A146,CPUAUX4!R:R)+SUMIF(CPUAUX5!M:M,A146,CPUAUX5!R:R)</f>
        <v>0</v>
      </c>
      <c r="E146" s="18"/>
      <c r="F146" s="18">
        <f t="shared" ca="1" si="2"/>
        <v>0</v>
      </c>
    </row>
    <row r="147" spans="1:6" ht="30">
      <c r="A147" s="11">
        <v>1345</v>
      </c>
      <c r="B147" s="23" t="s">
        <v>3440</v>
      </c>
      <c r="C147" s="11" t="s">
        <v>3322</v>
      </c>
      <c r="D147" s="11">
        <f ca="1">SUMIF(CPU!M:M,A147,CPU!R:R)+SUMIF(CPUAUX1!M:M,A147,CPUAUX1!R:R)+SUMIF(CPUAUX2!M:M,A147,CPUAUX2!R:R)+SUMIF(CPUAUX3!M:M,A147,CPUAUX3!R:R)+SUMIF(CPUAUX4!M:M,A147,CPUAUX4!R:R)+SUMIF(CPUAUX5!M:M,A147,CPUAUX5!R:R)</f>
        <v>0</v>
      </c>
      <c r="E147" s="18"/>
      <c r="F147" s="18">
        <f t="shared" ca="1" si="2"/>
        <v>0</v>
      </c>
    </row>
    <row r="148" spans="1:6" ht="30">
      <c r="A148" s="11">
        <v>1358</v>
      </c>
      <c r="B148" s="23" t="s">
        <v>3441</v>
      </c>
      <c r="C148" s="11" t="s">
        <v>3322</v>
      </c>
      <c r="D148" s="11">
        <f ca="1">SUMIF(CPU!M:M,A148,CPU!R:R)+SUMIF(CPUAUX1!M:M,A148,CPUAUX1!R:R)+SUMIF(CPUAUX2!M:M,A148,CPUAUX2!R:R)+SUMIF(CPUAUX3!M:M,A148,CPUAUX3!R:R)+SUMIF(CPUAUX4!M:M,A148,CPUAUX4!R:R)+SUMIF(CPUAUX5!M:M,A148,CPUAUX5!R:R)</f>
        <v>0</v>
      </c>
      <c r="E148" s="18"/>
      <c r="F148" s="18">
        <f t="shared" ca="1" si="2"/>
        <v>0</v>
      </c>
    </row>
    <row r="149" spans="1:6" ht="30">
      <c r="A149" s="11">
        <v>1355</v>
      </c>
      <c r="B149" s="23" t="s">
        <v>3442</v>
      </c>
      <c r="C149" s="11" t="s">
        <v>3322</v>
      </c>
      <c r="D149" s="11">
        <f ca="1">SUMIF(CPU!M:M,A149,CPU!R:R)+SUMIF(CPUAUX1!M:M,A149,CPUAUX1!R:R)+SUMIF(CPUAUX2!M:M,A149,CPUAUX2!R:R)+SUMIF(CPUAUX3!M:M,A149,CPUAUX3!R:R)+SUMIF(CPUAUX4!M:M,A149,CPUAUX4!R:R)+SUMIF(CPUAUX5!M:M,A149,CPUAUX5!R:R)</f>
        <v>0</v>
      </c>
      <c r="E149" s="18"/>
      <c r="F149" s="18">
        <f t="shared" ca="1" si="2"/>
        <v>0</v>
      </c>
    </row>
    <row r="150" spans="1:6" ht="30">
      <c r="A150" s="11">
        <v>20971</v>
      </c>
      <c r="B150" s="23" t="s">
        <v>3443</v>
      </c>
      <c r="C150" s="11" t="s">
        <v>3302</v>
      </c>
      <c r="D150" s="11">
        <f ca="1">SUMIF(CPU!M:M,A150,CPU!R:R)+SUMIF(CPUAUX1!M:M,A150,CPUAUX1!R:R)+SUMIF(CPUAUX2!M:M,A150,CPUAUX2!R:R)+SUMIF(CPUAUX3!M:M,A150,CPUAUX3!R:R)+SUMIF(CPUAUX4!M:M,A150,CPUAUX4!R:R)+SUMIF(CPUAUX5!M:M,A150,CPUAUX5!R:R)</f>
        <v>0</v>
      </c>
      <c r="E150" s="18"/>
      <c r="F150" s="18">
        <f t="shared" ca="1" si="2"/>
        <v>0</v>
      </c>
    </row>
    <row r="151" spans="1:6">
      <c r="A151" s="11" t="s">
        <v>2793</v>
      </c>
      <c r="B151" s="23" t="s">
        <v>3444</v>
      </c>
      <c r="C151" s="11" t="s">
        <v>3302</v>
      </c>
      <c r="D151" s="11">
        <f ca="1">SUMIF(CPU!M:M,A151,CPU!R:R)+SUMIF(CPUAUX1!M:M,A151,CPUAUX1!R:R)+SUMIF(CPUAUX2!M:M,A151,CPUAUX2!R:R)+SUMIF(CPUAUX3!M:M,A151,CPUAUX3!R:R)+SUMIF(CPUAUX4!M:M,A151,CPUAUX4!R:R)+SUMIF(CPUAUX5!M:M,A151,CPUAUX5!R:R)</f>
        <v>0</v>
      </c>
      <c r="E151" s="18"/>
      <c r="F151" s="18">
        <f t="shared" ca="1" si="2"/>
        <v>0</v>
      </c>
    </row>
    <row r="152" spans="1:6">
      <c r="A152" s="11" t="s">
        <v>2687</v>
      </c>
      <c r="B152" s="23" t="s">
        <v>3445</v>
      </c>
      <c r="C152" s="11" t="s">
        <v>2859</v>
      </c>
      <c r="D152" s="11">
        <f ca="1">SUMIF(CPU!M:M,A152,CPU!R:R)+SUMIF(CPUAUX1!M:M,A152,CPUAUX1!R:R)+SUMIF(CPUAUX2!M:M,A152,CPUAUX2!R:R)+SUMIF(CPUAUX3!M:M,A152,CPUAUX3!R:R)+SUMIF(CPUAUX4!M:M,A152,CPUAUX4!R:R)+SUMIF(CPUAUX5!M:M,A152,CPUAUX5!R:R)</f>
        <v>0</v>
      </c>
      <c r="E152" s="18"/>
      <c r="F152" s="18">
        <f t="shared" ca="1" si="2"/>
        <v>0</v>
      </c>
    </row>
    <row r="153" spans="1:6">
      <c r="A153" s="11">
        <v>1379</v>
      </c>
      <c r="B153" s="23" t="s">
        <v>3446</v>
      </c>
      <c r="C153" s="11" t="s">
        <v>2859</v>
      </c>
      <c r="D153" s="11">
        <f ca="1">SUMIF(CPU!M:M,A153,CPU!R:R)+SUMIF(CPUAUX1!M:M,A153,CPUAUX1!R:R)+SUMIF(CPUAUX2!M:M,A153,CPUAUX2!R:R)+SUMIF(CPUAUX3!M:M,A153,CPUAUX3!R:R)+SUMIF(CPUAUX4!M:M,A153,CPUAUX4!R:R)+SUMIF(CPUAUX5!M:M,A153,CPUAUX5!R:R)</f>
        <v>0</v>
      </c>
      <c r="E153" s="18"/>
      <c r="F153" s="18">
        <f t="shared" ca="1" si="2"/>
        <v>0</v>
      </c>
    </row>
    <row r="154" spans="1:6">
      <c r="A154" s="11">
        <v>44396</v>
      </c>
      <c r="B154" s="23" t="s">
        <v>3447</v>
      </c>
      <c r="C154" s="11" t="s">
        <v>2859</v>
      </c>
      <c r="D154" s="11">
        <f ca="1">SUMIF(CPU!M:M,A154,CPU!R:R)+SUMIF(CPUAUX1!M:M,A154,CPUAUX1!R:R)+SUMIF(CPUAUX2!M:M,A154,CPUAUX2!R:R)+SUMIF(CPUAUX3!M:M,A154,CPUAUX3!R:R)+SUMIF(CPUAUX4!M:M,A154,CPUAUX4!R:R)+SUMIF(CPUAUX5!M:M,A154,CPUAUX5!R:R)</f>
        <v>0</v>
      </c>
      <c r="E154" s="18"/>
      <c r="F154" s="18">
        <f t="shared" ca="1" si="2"/>
        <v>0</v>
      </c>
    </row>
    <row r="155" spans="1:6">
      <c r="A155" s="11" t="s">
        <v>2678</v>
      </c>
      <c r="B155" s="23" t="s">
        <v>3448</v>
      </c>
      <c r="C155" s="11" t="s">
        <v>2859</v>
      </c>
      <c r="D155" s="11">
        <f ca="1">SUMIF(CPU!M:M,A155,CPU!R:R)+SUMIF(CPUAUX1!M:M,A155,CPUAUX1!R:R)+SUMIF(CPUAUX2!M:M,A155,CPUAUX2!R:R)+SUMIF(CPUAUX3!M:M,A155,CPUAUX3!R:R)+SUMIF(CPUAUX4!M:M,A155,CPUAUX4!R:R)+SUMIF(CPUAUX5!M:M,A155,CPUAUX5!R:R)</f>
        <v>0</v>
      </c>
      <c r="E155" s="18"/>
      <c r="F155" s="18">
        <f t="shared" ca="1" si="2"/>
        <v>0</v>
      </c>
    </row>
    <row r="156" spans="1:6" ht="30">
      <c r="A156" s="11">
        <v>13458</v>
      </c>
      <c r="B156" s="23" t="s">
        <v>3449</v>
      </c>
      <c r="C156" s="11" t="s">
        <v>3302</v>
      </c>
      <c r="D156" s="11">
        <f ca="1">SUMIF(CPU!M:M,A156,CPU!R:R)+SUMIF(CPUAUX1!M:M,A156,CPUAUX1!R:R)+SUMIF(CPUAUX2!M:M,A156,CPUAUX2!R:R)+SUMIF(CPUAUX3!M:M,A156,CPUAUX3!R:R)+SUMIF(CPUAUX4!M:M,A156,CPUAUX4!R:R)+SUMIF(CPUAUX5!M:M,A156,CPUAUX5!R:R)</f>
        <v>0</v>
      </c>
      <c r="E156" s="18"/>
      <c r="F156" s="18">
        <f t="shared" ca="1" si="2"/>
        <v>0</v>
      </c>
    </row>
    <row r="157" spans="1:6" ht="45">
      <c r="A157" s="11">
        <v>1525</v>
      </c>
      <c r="B157" s="23" t="s">
        <v>3450</v>
      </c>
      <c r="C157" s="11" t="s">
        <v>3344</v>
      </c>
      <c r="D157" s="11">
        <f ca="1">SUMIF(CPU!M:M,A157,CPU!R:R)+SUMIF(CPUAUX1!M:M,A157,CPUAUX1!R:R)+SUMIF(CPUAUX2!M:M,A157,CPUAUX2!R:R)+SUMIF(CPUAUX3!M:M,A157,CPUAUX3!R:R)+SUMIF(CPUAUX4!M:M,A157,CPUAUX4!R:R)+SUMIF(CPUAUX5!M:M,A157,CPUAUX5!R:R)</f>
        <v>0</v>
      </c>
      <c r="E157" s="18"/>
      <c r="F157" s="18">
        <f t="shared" ca="1" si="2"/>
        <v>0</v>
      </c>
    </row>
    <row r="158" spans="1:6" ht="30">
      <c r="A158" s="11">
        <v>2593</v>
      </c>
      <c r="B158" s="23" t="s">
        <v>3451</v>
      </c>
      <c r="C158" s="11" t="s">
        <v>3302</v>
      </c>
      <c r="D158" s="11">
        <f ca="1">SUMIF(CPU!M:M,A158,CPU!R:R)+SUMIF(CPUAUX1!M:M,A158,CPUAUX1!R:R)+SUMIF(CPUAUX2!M:M,A158,CPUAUX2!R:R)+SUMIF(CPUAUX3!M:M,A158,CPUAUX3!R:R)+SUMIF(CPUAUX4!M:M,A158,CPUAUX4!R:R)+SUMIF(CPUAUX5!M:M,A158,CPUAUX5!R:R)</f>
        <v>0</v>
      </c>
      <c r="E158" s="18"/>
      <c r="F158" s="18">
        <f t="shared" ca="1" si="2"/>
        <v>0</v>
      </c>
    </row>
    <row r="159" spans="1:6" ht="30">
      <c r="A159" s="11">
        <v>2586</v>
      </c>
      <c r="B159" s="23" t="s">
        <v>3452</v>
      </c>
      <c r="C159" s="11" t="s">
        <v>3302</v>
      </c>
      <c r="D159" s="11">
        <f ca="1">SUMIF(CPU!M:M,A159,CPU!R:R)+SUMIF(CPUAUX1!M:M,A159,CPUAUX1!R:R)+SUMIF(CPUAUX2!M:M,A159,CPUAUX2!R:R)+SUMIF(CPUAUX3!M:M,A159,CPUAUX3!R:R)+SUMIF(CPUAUX4!M:M,A159,CPUAUX4!R:R)+SUMIF(CPUAUX5!M:M,A159,CPUAUX5!R:R)</f>
        <v>0</v>
      </c>
      <c r="E159" s="18"/>
      <c r="F159" s="18">
        <f t="shared" ca="1" si="2"/>
        <v>0</v>
      </c>
    </row>
    <row r="160" spans="1:6" ht="30">
      <c r="A160" s="11">
        <v>2574</v>
      </c>
      <c r="B160" s="23" t="s">
        <v>3453</v>
      </c>
      <c r="C160" s="11" t="s">
        <v>3302</v>
      </c>
      <c r="D160" s="11">
        <f ca="1">SUMIF(CPU!M:M,A160,CPU!R:R)+SUMIF(CPUAUX1!M:M,A160,CPUAUX1!R:R)+SUMIF(CPUAUX2!M:M,A160,CPUAUX2!R:R)+SUMIF(CPUAUX3!M:M,A160,CPUAUX3!R:R)+SUMIF(CPUAUX4!M:M,A160,CPUAUX4!R:R)+SUMIF(CPUAUX5!M:M,A160,CPUAUX5!R:R)</f>
        <v>0</v>
      </c>
      <c r="E160" s="18"/>
      <c r="F160" s="18">
        <f t="shared" ca="1" si="2"/>
        <v>0</v>
      </c>
    </row>
    <row r="161" spans="1:6" ht="30">
      <c r="A161" s="11">
        <v>2581</v>
      </c>
      <c r="B161" s="23" t="s">
        <v>3454</v>
      </c>
      <c r="C161" s="11" t="s">
        <v>3302</v>
      </c>
      <c r="D161" s="11">
        <f ca="1">SUMIF(CPU!M:M,A161,CPU!R:R)+SUMIF(CPUAUX1!M:M,A161,CPUAUX1!R:R)+SUMIF(CPUAUX2!M:M,A161,CPUAUX2!R:R)+SUMIF(CPUAUX3!M:M,A161,CPUAUX3!R:R)+SUMIF(CPUAUX4!M:M,A161,CPUAUX4!R:R)+SUMIF(CPUAUX5!M:M,A161,CPUAUX5!R:R)</f>
        <v>0</v>
      </c>
      <c r="E161" s="18"/>
      <c r="F161" s="18">
        <f t="shared" ca="1" si="2"/>
        <v>0</v>
      </c>
    </row>
    <row r="162" spans="1:6">
      <c r="A162" s="11">
        <v>39345</v>
      </c>
      <c r="B162" s="23" t="s">
        <v>3455</v>
      </c>
      <c r="C162" s="11" t="s">
        <v>3302</v>
      </c>
      <c r="D162" s="11">
        <f ca="1">SUMIF(CPU!M:M,A162,CPU!R:R)+SUMIF(CPUAUX1!M:M,A162,CPUAUX1!R:R)+SUMIF(CPUAUX2!M:M,A162,CPUAUX2!R:R)+SUMIF(CPUAUX3!M:M,A162,CPUAUX3!R:R)+SUMIF(CPUAUX4!M:M,A162,CPUAUX4!R:R)+SUMIF(CPUAUX5!M:M,A162,CPUAUX5!R:R)</f>
        <v>0</v>
      </c>
      <c r="E162" s="18"/>
      <c r="F162" s="18">
        <f t="shared" ca="1" si="2"/>
        <v>0</v>
      </c>
    </row>
    <row r="163" spans="1:6" ht="30">
      <c r="A163" s="11" t="s">
        <v>2831</v>
      </c>
      <c r="B163" s="23" t="s">
        <v>3456</v>
      </c>
      <c r="C163" s="11" t="s">
        <v>3302</v>
      </c>
      <c r="D163" s="11">
        <f ca="1">SUMIF(CPU!M:M,A163,CPU!R:R)+SUMIF(CPUAUX1!M:M,A163,CPUAUX1!R:R)+SUMIF(CPUAUX2!M:M,A163,CPUAUX2!R:R)+SUMIF(CPUAUX3!M:M,A163,CPUAUX3!R:R)+SUMIF(CPUAUX4!M:M,A163,CPUAUX4!R:R)+SUMIF(CPUAUX5!M:M,A163,CPUAUX5!R:R)</f>
        <v>0</v>
      </c>
      <c r="E163" s="18"/>
      <c r="F163" s="18">
        <f t="shared" ca="1" si="2"/>
        <v>0</v>
      </c>
    </row>
    <row r="164" spans="1:6" ht="60">
      <c r="A164" s="11">
        <v>3104</v>
      </c>
      <c r="B164" s="23" t="s">
        <v>3457</v>
      </c>
      <c r="C164" s="11" t="s">
        <v>3458</v>
      </c>
      <c r="D164" s="11">
        <f ca="1">SUMIF(CPU!M:M,A164,CPU!R:R)+SUMIF(CPUAUX1!M:M,A164,CPUAUX1!R:R)+SUMIF(CPUAUX2!M:M,A164,CPUAUX2!R:R)+SUMIF(CPUAUX3!M:M,A164,CPUAUX3!R:R)+SUMIF(CPUAUX4!M:M,A164,CPUAUX4!R:R)+SUMIF(CPUAUX5!M:M,A164,CPUAUX5!R:R)</f>
        <v>0</v>
      </c>
      <c r="E164" s="18"/>
      <c r="F164" s="18">
        <f t="shared" ca="1" si="2"/>
        <v>0</v>
      </c>
    </row>
    <row r="165" spans="1:6" ht="30">
      <c r="A165" s="11">
        <v>6142</v>
      </c>
      <c r="B165" s="23" t="s">
        <v>3459</v>
      </c>
      <c r="C165" s="11" t="s">
        <v>3302</v>
      </c>
      <c r="D165" s="11">
        <f ca="1">SUMIF(CPU!M:M,A165,CPU!R:R)+SUMIF(CPUAUX1!M:M,A165,CPUAUX1!R:R)+SUMIF(CPUAUX2!M:M,A165,CPUAUX2!R:R)+SUMIF(CPUAUX3!M:M,A165,CPUAUX3!R:R)+SUMIF(CPUAUX4!M:M,A165,CPUAUX4!R:R)+SUMIF(CPUAUX5!M:M,A165,CPUAUX5!R:R)</f>
        <v>0</v>
      </c>
      <c r="E165" s="18"/>
      <c r="F165" s="18">
        <f t="shared" ca="1" si="2"/>
        <v>0</v>
      </c>
    </row>
    <row r="166" spans="1:6" ht="30">
      <c r="A166" s="11">
        <v>43657</v>
      </c>
      <c r="B166" s="23" t="s">
        <v>3460</v>
      </c>
      <c r="C166" s="11" t="s">
        <v>3357</v>
      </c>
      <c r="D166" s="11">
        <f ca="1">SUMIF(CPU!M:M,A166,CPU!R:R)+SUMIF(CPUAUX1!M:M,A166,CPUAUX1!R:R)+SUMIF(CPUAUX2!M:M,A166,CPUAUX2!R:R)+SUMIF(CPUAUX3!M:M,A166,CPUAUX3!R:R)+SUMIF(CPUAUX4!M:M,A166,CPUAUX4!R:R)+SUMIF(CPUAUX5!M:M,A166,CPUAUX5!R:R)</f>
        <v>0</v>
      </c>
      <c r="E166" s="18"/>
      <c r="F166" s="18">
        <f t="shared" ca="1" si="2"/>
        <v>0</v>
      </c>
    </row>
    <row r="167" spans="1:6">
      <c r="A167" s="11" t="s">
        <v>2811</v>
      </c>
      <c r="B167" s="23" t="s">
        <v>3461</v>
      </c>
      <c r="C167" s="11" t="s">
        <v>3302</v>
      </c>
      <c r="D167" s="11">
        <f ca="1">SUMIF(CPU!M:M,A167,CPU!R:R)+SUMIF(CPUAUX1!M:M,A167,CPUAUX1!R:R)+SUMIF(CPUAUX2!M:M,A167,CPUAUX2!R:R)+SUMIF(CPUAUX3!M:M,A167,CPUAUX3!R:R)+SUMIF(CPUAUX4!M:M,A167,CPUAUX4!R:R)+SUMIF(CPUAUX5!M:M,A167,CPUAUX5!R:R)</f>
        <v>0</v>
      </c>
      <c r="E167" s="18"/>
      <c r="F167" s="18">
        <f t="shared" ca="1" si="2"/>
        <v>0</v>
      </c>
    </row>
    <row r="168" spans="1:6">
      <c r="A168" s="11" t="s">
        <v>2665</v>
      </c>
      <c r="B168" s="23" t="s">
        <v>3462</v>
      </c>
      <c r="C168" s="11" t="s">
        <v>3322</v>
      </c>
      <c r="D168" s="11">
        <f ca="1">SUMIF(CPU!M:M,A168,CPU!R:R)+SUMIF(CPUAUX1!M:M,A168,CPUAUX1!R:R)+SUMIF(CPUAUX2!M:M,A168,CPUAUX2!R:R)+SUMIF(CPUAUX3!M:M,A168,CPUAUX3!R:R)+SUMIF(CPUAUX4!M:M,A168,CPUAUX4!R:R)+SUMIF(CPUAUX5!M:M,A168,CPUAUX5!R:R)</f>
        <v>0</v>
      </c>
      <c r="E168" s="18"/>
      <c r="F168" s="18">
        <f t="shared" ca="1" si="2"/>
        <v>0</v>
      </c>
    </row>
    <row r="169" spans="1:6" ht="30">
      <c r="A169" s="11">
        <v>3451</v>
      </c>
      <c r="B169" s="23" t="s">
        <v>3463</v>
      </c>
      <c r="C169" s="11" t="s">
        <v>3302</v>
      </c>
      <c r="D169" s="11">
        <f ca="1">SUMIF(CPU!M:M,A169,CPU!R:R)+SUMIF(CPUAUX1!M:M,A169,CPUAUX1!R:R)+SUMIF(CPUAUX2!M:M,A169,CPUAUX2!R:R)+SUMIF(CPUAUX3!M:M,A169,CPUAUX3!R:R)+SUMIF(CPUAUX4!M:M,A169,CPUAUX4!R:R)+SUMIF(CPUAUX5!M:M,A169,CPUAUX5!R:R)</f>
        <v>0</v>
      </c>
      <c r="E169" s="18"/>
      <c r="F169" s="18">
        <f t="shared" ca="1" si="2"/>
        <v>0</v>
      </c>
    </row>
    <row r="170" spans="1:6">
      <c r="A170" s="11">
        <v>3472</v>
      </c>
      <c r="B170" s="23" t="s">
        <v>3464</v>
      </c>
      <c r="C170" s="11" t="s">
        <v>3302</v>
      </c>
      <c r="D170" s="11">
        <f ca="1">SUMIF(CPU!M:M,A170,CPU!R:R)+SUMIF(CPUAUX1!M:M,A170,CPUAUX1!R:R)+SUMIF(CPUAUX2!M:M,A170,CPUAUX2!R:R)+SUMIF(CPUAUX3!M:M,A170,CPUAUX3!R:R)+SUMIF(CPUAUX4!M:M,A170,CPUAUX4!R:R)+SUMIF(CPUAUX5!M:M,A170,CPUAUX5!R:R)</f>
        <v>0</v>
      </c>
      <c r="E170" s="18"/>
      <c r="F170" s="18">
        <f t="shared" ca="1" si="2"/>
        <v>0</v>
      </c>
    </row>
    <row r="171" spans="1:6">
      <c r="A171" s="11">
        <v>3470</v>
      </c>
      <c r="B171" s="23" t="s">
        <v>3465</v>
      </c>
      <c r="C171" s="11" t="s">
        <v>3302</v>
      </c>
      <c r="D171" s="11">
        <f ca="1">SUMIF(CPU!M:M,A171,CPU!R:R)+SUMIF(CPUAUX1!M:M,A171,CPUAUX1!R:R)+SUMIF(CPUAUX2!M:M,A171,CPUAUX2!R:R)+SUMIF(CPUAUX3!M:M,A171,CPUAUX3!R:R)+SUMIF(CPUAUX4!M:M,A171,CPUAUX4!R:R)+SUMIF(CPUAUX5!M:M,A171,CPUAUX5!R:R)</f>
        <v>0</v>
      </c>
      <c r="E171" s="18"/>
      <c r="F171" s="18">
        <f t="shared" ca="1" si="2"/>
        <v>0</v>
      </c>
    </row>
    <row r="172" spans="1:6">
      <c r="A172" s="11">
        <v>3471</v>
      </c>
      <c r="B172" s="23" t="s">
        <v>3466</v>
      </c>
      <c r="C172" s="11" t="s">
        <v>3302</v>
      </c>
      <c r="D172" s="11">
        <f ca="1">SUMIF(CPU!M:M,A172,CPU!R:R)+SUMIF(CPUAUX1!M:M,A172,CPUAUX1!R:R)+SUMIF(CPUAUX2!M:M,A172,CPUAUX2!R:R)+SUMIF(CPUAUX3!M:M,A172,CPUAUX3!R:R)+SUMIF(CPUAUX4!M:M,A172,CPUAUX4!R:R)+SUMIF(CPUAUX5!M:M,A172,CPUAUX5!R:R)</f>
        <v>0</v>
      </c>
      <c r="E172" s="18"/>
      <c r="F172" s="18">
        <f t="shared" ca="1" si="2"/>
        <v>0</v>
      </c>
    </row>
    <row r="173" spans="1:6">
      <c r="A173" s="11">
        <v>3459</v>
      </c>
      <c r="B173" s="23" t="s">
        <v>3467</v>
      </c>
      <c r="C173" s="11" t="s">
        <v>3302</v>
      </c>
      <c r="D173" s="11">
        <f ca="1">SUMIF(CPU!M:M,A173,CPU!R:R)+SUMIF(CPUAUX1!M:M,A173,CPUAUX1!R:R)+SUMIF(CPUAUX2!M:M,A173,CPUAUX2!R:R)+SUMIF(CPUAUX3!M:M,A173,CPUAUX3!R:R)+SUMIF(CPUAUX4!M:M,A173,CPUAUX4!R:R)+SUMIF(CPUAUX5!M:M,A173,CPUAUX5!R:R)</f>
        <v>0</v>
      </c>
      <c r="E173" s="18"/>
      <c r="F173" s="18">
        <f t="shared" ca="1" si="2"/>
        <v>0</v>
      </c>
    </row>
    <row r="174" spans="1:6">
      <c r="A174" s="11">
        <v>3456</v>
      </c>
      <c r="B174" s="23" t="s">
        <v>3468</v>
      </c>
      <c r="C174" s="11" t="s">
        <v>3302</v>
      </c>
      <c r="D174" s="11">
        <f ca="1">SUMIF(CPU!M:M,A174,CPU!R:R)+SUMIF(CPUAUX1!M:M,A174,CPUAUX1!R:R)+SUMIF(CPUAUX2!M:M,A174,CPUAUX2!R:R)+SUMIF(CPUAUX3!M:M,A174,CPUAUX3!R:R)+SUMIF(CPUAUX4!M:M,A174,CPUAUX4!R:R)+SUMIF(CPUAUX5!M:M,A174,CPUAUX5!R:R)</f>
        <v>0</v>
      </c>
      <c r="E174" s="18"/>
      <c r="F174" s="18">
        <f t="shared" ca="1" si="2"/>
        <v>0</v>
      </c>
    </row>
    <row r="175" spans="1:6" ht="30">
      <c r="A175" s="11">
        <v>12403</v>
      </c>
      <c r="B175" s="23" t="s">
        <v>3469</v>
      </c>
      <c r="C175" s="11" t="s">
        <v>3302</v>
      </c>
      <c r="D175" s="11">
        <f ca="1">SUMIF(CPU!M:M,A175,CPU!R:R)+SUMIF(CPUAUX1!M:M,A175,CPUAUX1!R:R)+SUMIF(CPUAUX2!M:M,A175,CPUAUX2!R:R)+SUMIF(CPUAUX3!M:M,A175,CPUAUX3!R:R)+SUMIF(CPUAUX4!M:M,A175,CPUAUX4!R:R)+SUMIF(CPUAUX5!M:M,A175,CPUAUX5!R:R)</f>
        <v>0</v>
      </c>
      <c r="E175" s="18"/>
      <c r="F175" s="18">
        <f t="shared" ca="1" si="2"/>
        <v>0</v>
      </c>
    </row>
    <row r="176" spans="1:6">
      <c r="A176" s="11">
        <v>1743</v>
      </c>
      <c r="B176" s="23" t="s">
        <v>3470</v>
      </c>
      <c r="C176" s="11" t="s">
        <v>3302</v>
      </c>
      <c r="D176" s="11">
        <f ca="1">SUMIF(CPU!M:M,A176,CPU!R:R)+SUMIF(CPUAUX1!M:M,A176,CPUAUX1!R:R)+SUMIF(CPUAUX2!M:M,A176,CPUAUX2!R:R)+SUMIF(CPUAUX3!M:M,A176,CPUAUX3!R:R)+SUMIF(CPUAUX4!M:M,A176,CPUAUX4!R:R)+SUMIF(CPUAUX5!M:M,A176,CPUAUX5!R:R)</f>
        <v>0</v>
      </c>
      <c r="E176" s="18"/>
      <c r="F176" s="18">
        <f t="shared" ca="1" si="2"/>
        <v>0</v>
      </c>
    </row>
    <row r="177" spans="1:6">
      <c r="A177" s="11" t="s">
        <v>2824</v>
      </c>
      <c r="B177" s="23" t="s">
        <v>3471</v>
      </c>
      <c r="C177" s="11" t="s">
        <v>3302</v>
      </c>
      <c r="D177" s="11">
        <f ca="1">SUMIF(CPU!M:M,A177,CPU!R:R)+SUMIF(CPUAUX1!M:M,A177,CPUAUX1!R:R)+SUMIF(CPUAUX2!M:M,A177,CPUAUX2!R:R)+SUMIF(CPUAUX3!M:M,A177,CPUAUX3!R:R)+SUMIF(CPUAUX4!M:M,A177,CPUAUX4!R:R)+SUMIF(CPUAUX5!M:M,A177,CPUAUX5!R:R)</f>
        <v>0</v>
      </c>
      <c r="E177" s="18"/>
      <c r="F177" s="18">
        <f t="shared" ca="1" si="2"/>
        <v>0</v>
      </c>
    </row>
    <row r="178" spans="1:6">
      <c r="A178" s="11">
        <v>1792</v>
      </c>
      <c r="B178" s="23" t="s">
        <v>3472</v>
      </c>
      <c r="C178" s="11" t="s">
        <v>3302</v>
      </c>
      <c r="D178" s="11">
        <f ca="1">SUMIF(CPU!M:M,A178,CPU!R:R)+SUMIF(CPUAUX1!M:M,A178,CPUAUX1!R:R)+SUMIF(CPUAUX2!M:M,A178,CPUAUX2!R:R)+SUMIF(CPUAUX3!M:M,A178,CPUAUX3!R:R)+SUMIF(CPUAUX4!M:M,A178,CPUAUX4!R:R)+SUMIF(CPUAUX5!M:M,A178,CPUAUX5!R:R)</f>
        <v>0</v>
      </c>
      <c r="E178" s="18"/>
      <c r="F178" s="18">
        <f t="shared" ca="1" si="2"/>
        <v>0</v>
      </c>
    </row>
    <row r="179" spans="1:6">
      <c r="A179" s="11">
        <v>40415</v>
      </c>
      <c r="B179" s="23" t="s">
        <v>3473</v>
      </c>
      <c r="C179" s="11" t="s">
        <v>3302</v>
      </c>
      <c r="D179" s="11">
        <f ca="1">SUMIF(CPU!M:M,A179,CPU!R:R)+SUMIF(CPUAUX1!M:M,A179,CPUAUX1!R:R)+SUMIF(CPUAUX2!M:M,A179,CPUAUX2!R:R)+SUMIF(CPUAUX3!M:M,A179,CPUAUX3!R:R)+SUMIF(CPUAUX4!M:M,A179,CPUAUX4!R:R)+SUMIF(CPUAUX5!M:M,A179,CPUAUX5!R:R)</f>
        <v>0</v>
      </c>
      <c r="E179" s="18"/>
      <c r="F179" s="18">
        <f t="shared" ca="1" si="2"/>
        <v>0</v>
      </c>
    </row>
    <row r="180" spans="1:6">
      <c r="A180" s="11">
        <v>1884</v>
      </c>
      <c r="B180" s="23" t="s">
        <v>3474</v>
      </c>
      <c r="C180" s="11" t="s">
        <v>3302</v>
      </c>
      <c r="D180" s="11">
        <f ca="1">SUMIF(CPU!M:M,A180,CPU!R:R)+SUMIF(CPUAUX1!M:M,A180,CPUAUX1!R:R)+SUMIF(CPUAUX2!M:M,A180,CPUAUX2!R:R)+SUMIF(CPUAUX3!M:M,A180,CPUAUX3!R:R)+SUMIF(CPUAUX4!M:M,A180,CPUAUX4!R:R)+SUMIF(CPUAUX5!M:M,A180,CPUAUX5!R:R)</f>
        <v>0</v>
      </c>
      <c r="E180" s="18"/>
      <c r="F180" s="18">
        <f t="shared" ca="1" si="2"/>
        <v>0</v>
      </c>
    </row>
    <row r="181" spans="1:6" ht="30">
      <c r="A181" s="11">
        <v>1927</v>
      </c>
      <c r="B181" s="23" t="s">
        <v>3475</v>
      </c>
      <c r="C181" s="11" t="s">
        <v>3302</v>
      </c>
      <c r="D181" s="11">
        <f ca="1">SUMIF(CPU!M:M,A181,CPU!R:R)+SUMIF(CPUAUX1!M:M,A181,CPUAUX1!R:R)+SUMIF(CPUAUX2!M:M,A181,CPUAUX2!R:R)+SUMIF(CPUAUX3!M:M,A181,CPUAUX3!R:R)+SUMIF(CPUAUX4!M:M,A181,CPUAUX4!R:R)+SUMIF(CPUAUX5!M:M,A181,CPUAUX5!R:R)</f>
        <v>0</v>
      </c>
      <c r="E181" s="18"/>
      <c r="F181" s="18">
        <f t="shared" ca="1" si="2"/>
        <v>0</v>
      </c>
    </row>
    <row r="182" spans="1:6" ht="30">
      <c r="A182" s="11">
        <v>1956</v>
      </c>
      <c r="B182" s="23" t="s">
        <v>3476</v>
      </c>
      <c r="C182" s="11" t="s">
        <v>3302</v>
      </c>
      <c r="D182" s="11">
        <f ca="1">SUMIF(CPU!M:M,A182,CPU!R:R)+SUMIF(CPUAUX1!M:M,A182,CPUAUX1!R:R)+SUMIF(CPUAUX2!M:M,A182,CPUAUX2!R:R)+SUMIF(CPUAUX3!M:M,A182,CPUAUX3!R:R)+SUMIF(CPUAUX4!M:M,A182,CPUAUX4!R:R)+SUMIF(CPUAUX5!M:M,A182,CPUAUX5!R:R)</f>
        <v>0</v>
      </c>
      <c r="E182" s="18"/>
      <c r="F182" s="18">
        <f t="shared" ca="1" si="2"/>
        <v>0</v>
      </c>
    </row>
    <row r="183" spans="1:6" ht="30">
      <c r="A183" s="11">
        <v>1957</v>
      </c>
      <c r="B183" s="23" t="s">
        <v>3477</v>
      </c>
      <c r="C183" s="11" t="s">
        <v>3302</v>
      </c>
      <c r="D183" s="11">
        <f ca="1">SUMIF(CPU!M:M,A183,CPU!R:R)+SUMIF(CPUAUX1!M:M,A183,CPUAUX1!R:R)+SUMIF(CPUAUX2!M:M,A183,CPUAUX2!R:R)+SUMIF(CPUAUX3!M:M,A183,CPUAUX3!R:R)+SUMIF(CPUAUX4!M:M,A183,CPUAUX4!R:R)+SUMIF(CPUAUX5!M:M,A183,CPUAUX5!R:R)</f>
        <v>0</v>
      </c>
      <c r="E183" s="18"/>
      <c r="F183" s="18">
        <f t="shared" ca="1" si="2"/>
        <v>0</v>
      </c>
    </row>
    <row r="184" spans="1:6" ht="30">
      <c r="A184" s="11">
        <v>1959</v>
      </c>
      <c r="B184" s="23" t="s">
        <v>3478</v>
      </c>
      <c r="C184" s="11" t="s">
        <v>3302</v>
      </c>
      <c r="D184" s="11">
        <f ca="1">SUMIF(CPU!M:M,A184,CPU!R:R)+SUMIF(CPUAUX1!M:M,A184,CPUAUX1!R:R)+SUMIF(CPUAUX2!M:M,A184,CPUAUX2!R:R)+SUMIF(CPUAUX3!M:M,A184,CPUAUX3!R:R)+SUMIF(CPUAUX4!M:M,A184,CPUAUX4!R:R)+SUMIF(CPUAUX5!M:M,A184,CPUAUX5!R:R)</f>
        <v>0</v>
      </c>
      <c r="E184" s="18"/>
      <c r="F184" s="18">
        <f t="shared" ca="1" si="2"/>
        <v>0</v>
      </c>
    </row>
    <row r="185" spans="1:6">
      <c r="A185" s="11">
        <v>38423</v>
      </c>
      <c r="B185" s="23" t="s">
        <v>3479</v>
      </c>
      <c r="C185" s="11" t="s">
        <v>3302</v>
      </c>
      <c r="D185" s="11">
        <f ca="1">SUMIF(CPU!M:M,A185,CPU!R:R)+SUMIF(CPUAUX1!M:M,A185,CPUAUX1!R:R)+SUMIF(CPUAUX2!M:M,A185,CPUAUX2!R:R)+SUMIF(CPUAUX3!M:M,A185,CPUAUX3!R:R)+SUMIF(CPUAUX4!M:M,A185,CPUAUX4!R:R)+SUMIF(CPUAUX5!M:M,A185,CPUAUX5!R:R)</f>
        <v>0</v>
      </c>
      <c r="E185" s="18"/>
      <c r="F185" s="18">
        <f t="shared" ca="1" si="2"/>
        <v>0</v>
      </c>
    </row>
    <row r="186" spans="1:6">
      <c r="A186" s="11">
        <v>1858</v>
      </c>
      <c r="B186" s="23" t="s">
        <v>3480</v>
      </c>
      <c r="C186" s="11" t="s">
        <v>3302</v>
      </c>
      <c r="D186" s="11">
        <f ca="1">SUMIF(CPU!M:M,A186,CPU!R:R)+SUMIF(CPUAUX1!M:M,A186,CPUAUX1!R:R)+SUMIF(CPUAUX2!M:M,A186,CPUAUX2!R:R)+SUMIF(CPUAUX3!M:M,A186,CPUAUX3!R:R)+SUMIF(CPUAUX4!M:M,A186,CPUAUX4!R:R)+SUMIF(CPUAUX5!M:M,A186,CPUAUX5!R:R)</f>
        <v>0</v>
      </c>
      <c r="E186" s="18"/>
      <c r="F186" s="18">
        <f t="shared" ca="1" si="2"/>
        <v>0</v>
      </c>
    </row>
    <row r="187" spans="1:6">
      <c r="A187" s="11">
        <v>1844</v>
      </c>
      <c r="B187" s="23" t="s">
        <v>3481</v>
      </c>
      <c r="C187" s="11" t="s">
        <v>3302</v>
      </c>
      <c r="D187" s="11">
        <f ca="1">SUMIF(CPU!M:M,A187,CPU!R:R)+SUMIF(CPUAUX1!M:M,A187,CPUAUX1!R:R)+SUMIF(CPUAUX2!M:M,A187,CPUAUX2!R:R)+SUMIF(CPUAUX3!M:M,A187,CPUAUX3!R:R)+SUMIF(CPUAUX4!M:M,A187,CPUAUX4!R:R)+SUMIF(CPUAUX5!M:M,A187,CPUAUX5!R:R)</f>
        <v>0</v>
      </c>
      <c r="E187" s="18"/>
      <c r="F187" s="18">
        <f t="shared" ca="1" si="2"/>
        <v>0</v>
      </c>
    </row>
    <row r="188" spans="1:6">
      <c r="A188" s="11">
        <v>1865</v>
      </c>
      <c r="B188" s="23" t="s">
        <v>3482</v>
      </c>
      <c r="C188" s="11" t="s">
        <v>3302</v>
      </c>
      <c r="D188" s="11">
        <f ca="1">SUMIF(CPU!M:M,A188,CPU!R:R)+SUMIF(CPUAUX1!M:M,A188,CPUAUX1!R:R)+SUMIF(CPUAUX2!M:M,A188,CPUAUX2!R:R)+SUMIF(CPUAUX3!M:M,A188,CPUAUX3!R:R)+SUMIF(CPUAUX4!M:M,A188,CPUAUX4!R:R)+SUMIF(CPUAUX5!M:M,A188,CPUAUX5!R:R)</f>
        <v>0</v>
      </c>
      <c r="E188" s="18"/>
      <c r="F188" s="18">
        <f t="shared" ca="1" si="2"/>
        <v>0</v>
      </c>
    </row>
    <row r="189" spans="1:6">
      <c r="A189" s="11">
        <v>1933</v>
      </c>
      <c r="B189" s="23" t="s">
        <v>3483</v>
      </c>
      <c r="C189" s="11" t="s">
        <v>3302</v>
      </c>
      <c r="D189" s="11">
        <f ca="1">SUMIF(CPU!M:M,A189,CPU!R:R)+SUMIF(CPUAUX1!M:M,A189,CPUAUX1!R:R)+SUMIF(CPUAUX2!M:M,A189,CPUAUX2!R:R)+SUMIF(CPUAUX3!M:M,A189,CPUAUX3!R:R)+SUMIF(CPUAUX4!M:M,A189,CPUAUX4!R:R)+SUMIF(CPUAUX5!M:M,A189,CPUAUX5!R:R)</f>
        <v>0</v>
      </c>
      <c r="E189" s="18"/>
      <c r="F189" s="18">
        <f t="shared" ca="1" si="2"/>
        <v>0</v>
      </c>
    </row>
    <row r="190" spans="1:6">
      <c r="A190" s="11" t="s">
        <v>2658</v>
      </c>
      <c r="B190" s="23" t="s">
        <v>3484</v>
      </c>
      <c r="C190" s="11" t="s">
        <v>3302</v>
      </c>
      <c r="D190" s="11">
        <f ca="1">SUMIF(CPU!M:M,A190,CPU!R:R)+SUMIF(CPUAUX1!M:M,A190,CPUAUX1!R:R)+SUMIF(CPUAUX2!M:M,A190,CPUAUX2!R:R)+SUMIF(CPUAUX3!M:M,A190,CPUAUX3!R:R)+SUMIF(CPUAUX4!M:M,A190,CPUAUX4!R:R)+SUMIF(CPUAUX5!M:M,A190,CPUAUX5!R:R)</f>
        <v>8</v>
      </c>
      <c r="E190" s="18"/>
      <c r="F190" s="18">
        <f t="shared" ca="1" si="2"/>
        <v>0</v>
      </c>
    </row>
    <row r="191" spans="1:6" ht="30">
      <c r="A191" s="11">
        <v>2692</v>
      </c>
      <c r="B191" s="23" t="s">
        <v>3485</v>
      </c>
      <c r="C191" s="11" t="s">
        <v>2874</v>
      </c>
      <c r="D191" s="11">
        <f ca="1">SUMIF(CPU!M:M,A191,CPU!R:R)+SUMIF(CPUAUX1!M:M,A191,CPUAUX1!R:R)+SUMIF(CPUAUX2!M:M,A191,CPUAUX2!R:R)+SUMIF(CPUAUX3!M:M,A191,CPUAUX3!R:R)+SUMIF(CPUAUX4!M:M,A191,CPUAUX4!R:R)+SUMIF(CPUAUX5!M:M,A191,CPUAUX5!R:R)</f>
        <v>0</v>
      </c>
      <c r="E191" s="18"/>
      <c r="F191" s="18">
        <f t="shared" ca="1" si="2"/>
        <v>0</v>
      </c>
    </row>
    <row r="192" spans="1:6" ht="30">
      <c r="A192" s="11" t="s">
        <v>2836</v>
      </c>
      <c r="B192" s="23" t="s">
        <v>3486</v>
      </c>
      <c r="C192" s="11" t="s">
        <v>3302</v>
      </c>
      <c r="D192" s="11">
        <f ca="1">SUMIF(CPU!M:M,A192,CPU!R:R)+SUMIF(CPUAUX1!M:M,A192,CPUAUX1!R:R)+SUMIF(CPUAUX2!M:M,A192,CPUAUX2!R:R)+SUMIF(CPUAUX3!M:M,A192,CPUAUX3!R:R)+SUMIF(CPUAUX4!M:M,A192,CPUAUX4!R:R)+SUMIF(CPUAUX5!M:M,A192,CPUAUX5!R:R)</f>
        <v>0</v>
      </c>
      <c r="E192" s="18"/>
      <c r="F192" s="18">
        <f t="shared" ca="1" si="2"/>
        <v>0</v>
      </c>
    </row>
    <row r="193" spans="1:6">
      <c r="A193" s="11">
        <v>44329</v>
      </c>
      <c r="B193" s="23" t="s">
        <v>3487</v>
      </c>
      <c r="C193" s="11" t="s">
        <v>2874</v>
      </c>
      <c r="D193" s="11">
        <f ca="1">SUMIF(CPU!M:M,A193,CPU!R:R)+SUMIF(CPUAUX1!M:M,A193,CPUAUX1!R:R)+SUMIF(CPUAUX2!M:M,A193,CPUAUX2!R:R)+SUMIF(CPUAUX3!M:M,A193,CPUAUX3!R:R)+SUMIF(CPUAUX4!M:M,A193,CPUAUX4!R:R)+SUMIF(CPUAUX5!M:M,A193,CPUAUX5!R:R)</f>
        <v>0</v>
      </c>
      <c r="E193" s="18"/>
      <c r="F193" s="18">
        <f t="shared" ca="1" si="2"/>
        <v>0</v>
      </c>
    </row>
    <row r="194" spans="1:6">
      <c r="A194" s="11">
        <v>5318</v>
      </c>
      <c r="B194" s="23" t="s">
        <v>3488</v>
      </c>
      <c r="C194" s="11" t="s">
        <v>2874</v>
      </c>
      <c r="D194" s="11">
        <f ca="1">SUMIF(CPU!M:M,A194,CPU!R:R)+SUMIF(CPUAUX1!M:M,A194,CPUAUX1!R:R)+SUMIF(CPUAUX2!M:M,A194,CPUAUX2!R:R)+SUMIF(CPUAUX3!M:M,A194,CPUAUX3!R:R)+SUMIF(CPUAUX4!M:M,A194,CPUAUX4!R:R)+SUMIF(CPUAUX5!M:M,A194,CPUAUX5!R:R)</f>
        <v>0</v>
      </c>
      <c r="E194" s="18"/>
      <c r="F194" s="18">
        <f t="shared" ca="1" si="2"/>
        <v>0</v>
      </c>
    </row>
    <row r="195" spans="1:6" ht="30">
      <c r="A195" s="11">
        <v>34729</v>
      </c>
      <c r="B195" s="23" t="s">
        <v>3489</v>
      </c>
      <c r="C195" s="11" t="s">
        <v>3302</v>
      </c>
      <c r="D195" s="11">
        <f ca="1">SUMIF(CPU!M:M,A195,CPU!R:R)+SUMIF(CPUAUX1!M:M,A195,CPUAUX1!R:R)+SUMIF(CPUAUX2!M:M,A195,CPUAUX2!R:R)+SUMIF(CPUAUX3!M:M,A195,CPUAUX3!R:R)+SUMIF(CPUAUX4!M:M,A195,CPUAUX4!R:R)+SUMIF(CPUAUX5!M:M,A195,CPUAUX5!R:R)</f>
        <v>0</v>
      </c>
      <c r="E195" s="18"/>
      <c r="F195" s="18">
        <f t="shared" ca="1" si="2"/>
        <v>0</v>
      </c>
    </row>
    <row r="196" spans="1:6" ht="30">
      <c r="A196" s="11">
        <v>34734</v>
      </c>
      <c r="B196" s="23" t="s">
        <v>3490</v>
      </c>
      <c r="C196" s="11" t="s">
        <v>3302</v>
      </c>
      <c r="D196" s="11">
        <f ca="1">SUMIF(CPU!M:M,A196,CPU!R:R)+SUMIF(CPUAUX1!M:M,A196,CPUAUX1!R:R)+SUMIF(CPUAUX2!M:M,A196,CPUAUX2!R:R)+SUMIF(CPUAUX3!M:M,A196,CPUAUX3!R:R)+SUMIF(CPUAUX4!M:M,A196,CPUAUX4!R:R)+SUMIF(CPUAUX5!M:M,A196,CPUAUX5!R:R)</f>
        <v>0</v>
      </c>
      <c r="E196" s="18"/>
      <c r="F196" s="18">
        <f t="shared" ca="1" si="2"/>
        <v>0</v>
      </c>
    </row>
    <row r="197" spans="1:6">
      <c r="A197" s="11">
        <v>34653</v>
      </c>
      <c r="B197" s="23" t="s">
        <v>3491</v>
      </c>
      <c r="C197" s="11" t="s">
        <v>3302</v>
      </c>
      <c r="D197" s="11">
        <f ca="1">SUMIF(CPU!M:M,A197,CPU!R:R)+SUMIF(CPUAUX1!M:M,A197,CPUAUX1!R:R)+SUMIF(CPUAUX2!M:M,A197,CPUAUX2!R:R)+SUMIF(CPUAUX3!M:M,A197,CPUAUX3!R:R)+SUMIF(CPUAUX4!M:M,A197,CPUAUX4!R:R)+SUMIF(CPUAUX5!M:M,A197,CPUAUX5!R:R)</f>
        <v>0</v>
      </c>
      <c r="E197" s="18"/>
      <c r="F197" s="18">
        <f t="shared" ca="1" si="2"/>
        <v>0</v>
      </c>
    </row>
    <row r="198" spans="1:6">
      <c r="A198" s="11">
        <v>34709</v>
      </c>
      <c r="B198" s="23" t="s">
        <v>3492</v>
      </c>
      <c r="C198" s="11" t="s">
        <v>3302</v>
      </c>
      <c r="D198" s="11">
        <f ca="1">SUMIF(CPU!M:M,A198,CPU!R:R)+SUMIF(CPUAUX1!M:M,A198,CPUAUX1!R:R)+SUMIF(CPUAUX2!M:M,A198,CPUAUX2!R:R)+SUMIF(CPUAUX3!M:M,A198,CPUAUX3!R:R)+SUMIF(CPUAUX4!M:M,A198,CPUAUX4!R:R)+SUMIF(CPUAUX5!M:M,A198,CPUAUX5!R:R)</f>
        <v>0</v>
      </c>
      <c r="E198" s="18"/>
      <c r="F198" s="18">
        <f t="shared" ca="1" si="2"/>
        <v>0</v>
      </c>
    </row>
    <row r="199" spans="1:6" ht="30">
      <c r="A199" s="11" t="s">
        <v>2766</v>
      </c>
      <c r="B199" s="23" t="s">
        <v>3493</v>
      </c>
      <c r="C199" s="11" t="s">
        <v>3302</v>
      </c>
      <c r="D199" s="11">
        <f ca="1">SUMIF(CPU!M:M,A199,CPU!R:R)+SUMIF(CPUAUX1!M:M,A199,CPUAUX1!R:R)+SUMIF(CPUAUX2!M:M,A199,CPUAUX2!R:R)+SUMIF(CPUAUX3!M:M,A199,CPUAUX3!R:R)+SUMIF(CPUAUX4!M:M,A199,CPUAUX4!R:R)+SUMIF(CPUAUX5!M:M,A199,CPUAUX5!R:R)</f>
        <v>0</v>
      </c>
      <c r="E199" s="18"/>
      <c r="F199" s="18">
        <f t="shared" ca="1" si="2"/>
        <v>0</v>
      </c>
    </row>
    <row r="200" spans="1:6" ht="30">
      <c r="A200" s="11">
        <v>39471</v>
      </c>
      <c r="B200" s="23" t="s">
        <v>3494</v>
      </c>
      <c r="C200" s="11" t="s">
        <v>3302</v>
      </c>
      <c r="D200" s="11">
        <f ca="1">SUMIF(CPU!M:M,A200,CPU!R:R)+SUMIF(CPUAUX1!M:M,A200,CPUAUX1!R:R)+SUMIF(CPUAUX2!M:M,A200,CPUAUX2!R:R)+SUMIF(CPUAUX3!M:M,A200,CPUAUX3!R:R)+SUMIF(CPUAUX4!M:M,A200,CPUAUX4!R:R)+SUMIF(CPUAUX5!M:M,A200,CPUAUX5!R:R)</f>
        <v>0</v>
      </c>
      <c r="E200" s="18"/>
      <c r="F200" s="18">
        <f t="shared" ca="1" si="2"/>
        <v>0</v>
      </c>
    </row>
    <row r="201" spans="1:6" ht="30">
      <c r="A201" s="11">
        <v>44476</v>
      </c>
      <c r="B201" s="23" t="s">
        <v>3495</v>
      </c>
      <c r="C201" s="11" t="s">
        <v>3322</v>
      </c>
      <c r="D201" s="11">
        <f ca="1">SUMIF(CPU!M:M,A201,CPU!R:R)+SUMIF(CPUAUX1!M:M,A201,CPUAUX1!R:R)+SUMIF(CPUAUX2!M:M,A201,CPUAUX2!R:R)+SUMIF(CPUAUX3!M:M,A201,CPUAUX3!R:R)+SUMIF(CPUAUX4!M:M,A201,CPUAUX4!R:R)+SUMIF(CPUAUX5!M:M,A201,CPUAUX5!R:R)</f>
        <v>0</v>
      </c>
      <c r="E201" s="18"/>
      <c r="F201" s="18">
        <f t="shared" ca="1" si="2"/>
        <v>0</v>
      </c>
    </row>
    <row r="202" spans="1:6" ht="30">
      <c r="A202" s="11">
        <v>2432</v>
      </c>
      <c r="B202" s="23" t="s">
        <v>3496</v>
      </c>
      <c r="C202" s="11" t="s">
        <v>3302</v>
      </c>
      <c r="D202" s="11">
        <f ca="1">SUMIF(CPU!M:M,A202,CPU!R:R)+SUMIF(CPUAUX1!M:M,A202,CPUAUX1!R:R)+SUMIF(CPUAUX2!M:M,A202,CPUAUX2!R:R)+SUMIF(CPUAUX3!M:M,A202,CPUAUX3!R:R)+SUMIF(CPUAUX4!M:M,A202,CPUAUX4!R:R)+SUMIF(CPUAUX5!M:M,A202,CPUAUX5!R:R)</f>
        <v>0</v>
      </c>
      <c r="E202" s="18"/>
      <c r="F202" s="18">
        <f t="shared" ca="1" si="2"/>
        <v>0</v>
      </c>
    </row>
    <row r="203" spans="1:6">
      <c r="A203" s="11" t="s">
        <v>2662</v>
      </c>
      <c r="B203" s="23" t="s">
        <v>3497</v>
      </c>
      <c r="C203" s="11" t="s">
        <v>3302</v>
      </c>
      <c r="D203" s="11">
        <f ca="1">SUMIF(CPU!M:M,A203,CPU!R:R)+SUMIF(CPUAUX1!M:M,A203,CPUAUX1!R:R)+SUMIF(CPUAUX2!M:M,A203,CPUAUX2!R:R)+SUMIF(CPUAUX3!M:M,A203,CPUAUX3!R:R)+SUMIF(CPUAUX4!M:M,A203,CPUAUX4!R:R)+SUMIF(CPUAUX5!M:M,A203,CPUAUX5!R:R)</f>
        <v>1</v>
      </c>
      <c r="E203" s="18"/>
      <c r="F203" s="18">
        <f t="shared" ca="1" si="2"/>
        <v>0</v>
      </c>
    </row>
    <row r="204" spans="1:6">
      <c r="A204" s="11">
        <v>11002</v>
      </c>
      <c r="B204" s="23" t="s">
        <v>3498</v>
      </c>
      <c r="C204" s="11" t="s">
        <v>2859</v>
      </c>
      <c r="D204" s="11">
        <f ca="1">SUMIF(CPU!M:M,A204,CPU!R:R)+SUMIF(CPUAUX1!M:M,A204,CPUAUX1!R:R)+SUMIF(CPUAUX2!M:M,A204,CPUAUX2!R:R)+SUMIF(CPUAUX3!M:M,A204,CPUAUX3!R:R)+SUMIF(CPUAUX4!M:M,A204,CPUAUX4!R:R)+SUMIF(CPUAUX5!M:M,A204,CPUAUX5!R:R)</f>
        <v>0</v>
      </c>
      <c r="E204" s="18"/>
      <c r="F204" s="18">
        <f t="shared" ref="F204:F267" ca="1" si="3">ROUND(D204*E204,2)</f>
        <v>0</v>
      </c>
    </row>
    <row r="205" spans="1:6">
      <c r="A205" s="11">
        <v>10997</v>
      </c>
      <c r="B205" s="23" t="s">
        <v>3499</v>
      </c>
      <c r="C205" s="11" t="s">
        <v>2859</v>
      </c>
      <c r="D205" s="11">
        <f ca="1">SUMIF(CPU!M:M,A205,CPU!R:R)+SUMIF(CPUAUX1!M:M,A205,CPUAUX1!R:R)+SUMIF(CPUAUX2!M:M,A205,CPUAUX2!R:R)+SUMIF(CPUAUX3!M:M,A205,CPUAUX3!R:R)+SUMIF(CPUAUX4!M:M,A205,CPUAUX4!R:R)+SUMIF(CPUAUX5!M:M,A205,CPUAUX5!R:R)</f>
        <v>0</v>
      </c>
      <c r="E205" s="18"/>
      <c r="F205" s="18">
        <f t="shared" ca="1" si="3"/>
        <v>0</v>
      </c>
    </row>
    <row r="206" spans="1:6">
      <c r="A206" s="11">
        <v>2680</v>
      </c>
      <c r="B206" s="23" t="s">
        <v>3500</v>
      </c>
      <c r="C206" s="11" t="s">
        <v>3357</v>
      </c>
      <c r="D206" s="11">
        <f ca="1">SUMIF(CPU!M:M,A206,CPU!R:R)+SUMIF(CPUAUX1!M:M,A206,CPUAUX1!R:R)+SUMIF(CPUAUX2!M:M,A206,CPUAUX2!R:R)+SUMIF(CPUAUX3!M:M,A206,CPUAUX3!R:R)+SUMIF(CPUAUX4!M:M,A206,CPUAUX4!R:R)+SUMIF(CPUAUX5!M:M,A206,CPUAUX5!R:R)</f>
        <v>0</v>
      </c>
      <c r="E206" s="18"/>
      <c r="F206" s="18">
        <f t="shared" ca="1" si="3"/>
        <v>0</v>
      </c>
    </row>
    <row r="207" spans="1:6">
      <c r="A207" s="11">
        <v>2684</v>
      </c>
      <c r="B207" s="23" t="s">
        <v>3501</v>
      </c>
      <c r="C207" s="11" t="s">
        <v>3357</v>
      </c>
      <c r="D207" s="11">
        <f ca="1">SUMIF(CPU!M:M,A207,CPU!R:R)+SUMIF(CPUAUX1!M:M,A207,CPUAUX1!R:R)+SUMIF(CPUAUX2!M:M,A207,CPUAUX2!R:R)+SUMIF(CPUAUX3!M:M,A207,CPUAUX3!R:R)+SUMIF(CPUAUX4!M:M,A207,CPUAUX4!R:R)+SUMIF(CPUAUX5!M:M,A207,CPUAUX5!R:R)</f>
        <v>0</v>
      </c>
      <c r="E207" s="18"/>
      <c r="F207" s="18">
        <f t="shared" ca="1" si="3"/>
        <v>0</v>
      </c>
    </row>
    <row r="208" spans="1:6">
      <c r="A208" s="11">
        <v>2681</v>
      </c>
      <c r="B208" s="23" t="s">
        <v>3502</v>
      </c>
      <c r="C208" s="11" t="s">
        <v>3357</v>
      </c>
      <c r="D208" s="11">
        <f ca="1">SUMIF(CPU!M:M,A208,CPU!R:R)+SUMIF(CPUAUX1!M:M,A208,CPUAUX1!R:R)+SUMIF(CPUAUX2!M:M,A208,CPUAUX2!R:R)+SUMIF(CPUAUX3!M:M,A208,CPUAUX3!R:R)+SUMIF(CPUAUX4!M:M,A208,CPUAUX4!R:R)+SUMIF(CPUAUX5!M:M,A208,CPUAUX5!R:R)</f>
        <v>0</v>
      </c>
      <c r="E208" s="18"/>
      <c r="F208" s="18">
        <f t="shared" ca="1" si="3"/>
        <v>0</v>
      </c>
    </row>
    <row r="209" spans="1:6">
      <c r="A209" s="11">
        <v>2674</v>
      </c>
      <c r="B209" s="23" t="s">
        <v>3503</v>
      </c>
      <c r="C209" s="11" t="s">
        <v>3357</v>
      </c>
      <c r="D209" s="11">
        <f ca="1">SUMIF(CPU!M:M,A209,CPU!R:R)+SUMIF(CPUAUX1!M:M,A209,CPUAUX1!R:R)+SUMIF(CPUAUX2!M:M,A209,CPUAUX2!R:R)+SUMIF(CPUAUX3!M:M,A209,CPUAUX3!R:R)+SUMIF(CPUAUX4!M:M,A209,CPUAUX4!R:R)+SUMIF(CPUAUX5!M:M,A209,CPUAUX5!R:R)</f>
        <v>0</v>
      </c>
      <c r="E209" s="18"/>
      <c r="F209" s="18">
        <f t="shared" ca="1" si="3"/>
        <v>0</v>
      </c>
    </row>
    <row r="210" spans="1:6">
      <c r="A210" s="11">
        <v>2676</v>
      </c>
      <c r="B210" s="23" t="s">
        <v>3504</v>
      </c>
      <c r="C210" s="11" t="s">
        <v>3357</v>
      </c>
      <c r="D210" s="11">
        <f ca="1">SUMIF(CPU!M:M,A210,CPU!R:R)+SUMIF(CPUAUX1!M:M,A210,CPUAUX1!R:R)+SUMIF(CPUAUX2!M:M,A210,CPUAUX2!R:R)+SUMIF(CPUAUX3!M:M,A210,CPUAUX3!R:R)+SUMIF(CPUAUX4!M:M,A210,CPUAUX4!R:R)+SUMIF(CPUAUX5!M:M,A210,CPUAUX5!R:R)</f>
        <v>0</v>
      </c>
      <c r="E210" s="18"/>
      <c r="F210" s="18">
        <f t="shared" ca="1" si="3"/>
        <v>0</v>
      </c>
    </row>
    <row r="211" spans="1:6">
      <c r="A211" s="11">
        <v>2678</v>
      </c>
      <c r="B211" s="23" t="s">
        <v>3505</v>
      </c>
      <c r="C211" s="11" t="s">
        <v>3357</v>
      </c>
      <c r="D211" s="11">
        <f ca="1">SUMIF(CPU!M:M,A211,CPU!R:R)+SUMIF(CPUAUX1!M:M,A211,CPUAUX1!R:R)+SUMIF(CPUAUX2!M:M,A211,CPUAUX2!R:R)+SUMIF(CPUAUX3!M:M,A211,CPUAUX3!R:R)+SUMIF(CPUAUX4!M:M,A211,CPUAUX4!R:R)+SUMIF(CPUAUX5!M:M,A211,CPUAUX5!R:R)</f>
        <v>0</v>
      </c>
      <c r="E211" s="18"/>
      <c r="F211" s="18">
        <f t="shared" ca="1" si="3"/>
        <v>0</v>
      </c>
    </row>
    <row r="212" spans="1:6" ht="30">
      <c r="A212" s="11">
        <v>21128</v>
      </c>
      <c r="B212" s="23" t="s">
        <v>3506</v>
      </c>
      <c r="C212" s="11" t="s">
        <v>3357</v>
      </c>
      <c r="D212" s="11">
        <f ca="1">SUMIF(CPU!M:M,A212,CPU!R:R)+SUMIF(CPUAUX1!M:M,A212,CPUAUX1!R:R)+SUMIF(CPUAUX2!M:M,A212,CPUAUX2!R:R)+SUMIF(CPUAUX3!M:M,A212,CPUAUX3!R:R)+SUMIF(CPUAUX4!M:M,A212,CPUAUX4!R:R)+SUMIF(CPUAUX5!M:M,A212,CPUAUX5!R:R)</f>
        <v>0</v>
      </c>
      <c r="E212" s="18"/>
      <c r="F212" s="18">
        <f t="shared" ca="1" si="3"/>
        <v>0</v>
      </c>
    </row>
    <row r="213" spans="1:6">
      <c r="A213" s="11" t="s">
        <v>2800</v>
      </c>
      <c r="B213" s="23" t="s">
        <v>3507</v>
      </c>
      <c r="C213" s="11" t="s">
        <v>3302</v>
      </c>
      <c r="D213" s="11">
        <f ca="1">SUMIF(CPU!M:M,A213,CPU!R:R)+SUMIF(CPUAUX1!M:M,A213,CPUAUX1!R:R)+SUMIF(CPUAUX2!M:M,A213,CPUAUX2!R:R)+SUMIF(CPUAUX3!M:M,A213,CPUAUX3!R:R)+SUMIF(CPUAUX4!M:M,A213,CPUAUX4!R:R)+SUMIF(CPUAUX5!M:M,A213,CPUAUX5!R:R)</f>
        <v>0</v>
      </c>
      <c r="E213" s="18"/>
      <c r="F213" s="18">
        <f t="shared" ca="1" si="3"/>
        <v>0</v>
      </c>
    </row>
    <row r="214" spans="1:6">
      <c r="A214" s="11" t="s">
        <v>2797</v>
      </c>
      <c r="B214" s="23" t="s">
        <v>3508</v>
      </c>
      <c r="C214" s="11" t="s">
        <v>3302</v>
      </c>
      <c r="D214" s="11">
        <f ca="1">SUMIF(CPU!M:M,A214,CPU!R:R)+SUMIF(CPUAUX1!M:M,A214,CPUAUX1!R:R)+SUMIF(CPUAUX2!M:M,A214,CPUAUX2!R:R)+SUMIF(CPUAUX3!M:M,A214,CPUAUX3!R:R)+SUMIF(CPUAUX4!M:M,A214,CPUAUX4!R:R)+SUMIF(CPUAUX5!M:M,A214,CPUAUX5!R:R)</f>
        <v>0</v>
      </c>
      <c r="E214" s="18"/>
      <c r="F214" s="18">
        <f t="shared" ca="1" si="3"/>
        <v>0</v>
      </c>
    </row>
    <row r="215" spans="1:6">
      <c r="A215" s="11">
        <v>2690</v>
      </c>
      <c r="B215" s="23" t="s">
        <v>3509</v>
      </c>
      <c r="C215" s="11" t="s">
        <v>3357</v>
      </c>
      <c r="D215" s="11">
        <f ca="1">SUMIF(CPU!M:M,A215,CPU!R:R)+SUMIF(CPUAUX1!M:M,A215,CPUAUX1!R:R)+SUMIF(CPUAUX2!M:M,A215,CPUAUX2!R:R)+SUMIF(CPUAUX3!M:M,A215,CPUAUX3!R:R)+SUMIF(CPUAUX4!M:M,A215,CPUAUX4!R:R)+SUMIF(CPUAUX5!M:M,A215,CPUAUX5!R:R)</f>
        <v>0</v>
      </c>
      <c r="E215" s="18"/>
      <c r="F215" s="18">
        <f t="shared" ca="1" si="3"/>
        <v>0</v>
      </c>
    </row>
    <row r="216" spans="1:6" ht="30">
      <c r="A216" s="11">
        <v>39244</v>
      </c>
      <c r="B216" s="23" t="s">
        <v>3510</v>
      </c>
      <c r="C216" s="11" t="s">
        <v>3357</v>
      </c>
      <c r="D216" s="11">
        <f ca="1">SUMIF(CPU!M:M,A216,CPU!R:R)+SUMIF(CPUAUX1!M:M,A216,CPUAUX1!R:R)+SUMIF(CPUAUX2!M:M,A216,CPUAUX2!R:R)+SUMIF(CPUAUX3!M:M,A216,CPUAUX3!R:R)+SUMIF(CPUAUX4!M:M,A216,CPUAUX4!R:R)+SUMIF(CPUAUX5!M:M,A216,CPUAUX5!R:R)</f>
        <v>0</v>
      </c>
      <c r="E216" s="18"/>
      <c r="F216" s="18">
        <f t="shared" ca="1" si="3"/>
        <v>0</v>
      </c>
    </row>
    <row r="217" spans="1:6" ht="45">
      <c r="A217" s="11">
        <v>39247</v>
      </c>
      <c r="B217" s="23" t="s">
        <v>3511</v>
      </c>
      <c r="C217" s="11" t="s">
        <v>3357</v>
      </c>
      <c r="D217" s="11">
        <f ca="1">SUMIF(CPU!M:M,A217,CPU!R:R)+SUMIF(CPUAUX1!M:M,A217,CPUAUX1!R:R)+SUMIF(CPUAUX2!M:M,A217,CPUAUX2!R:R)+SUMIF(CPUAUX3!M:M,A217,CPUAUX3!R:R)+SUMIF(CPUAUX4!M:M,A217,CPUAUX4!R:R)+SUMIF(CPUAUX5!M:M,A217,CPUAUX5!R:R)</f>
        <v>0</v>
      </c>
      <c r="E217" s="18"/>
      <c r="F217" s="18">
        <f t="shared" ca="1" si="3"/>
        <v>0</v>
      </c>
    </row>
    <row r="218" spans="1:6" ht="45">
      <c r="A218" s="11">
        <v>2446</v>
      </c>
      <c r="B218" s="23" t="s">
        <v>3512</v>
      </c>
      <c r="C218" s="11" t="s">
        <v>3357</v>
      </c>
      <c r="D218" s="11">
        <f ca="1">SUMIF(CPU!M:M,A218,CPU!R:R)+SUMIF(CPUAUX1!M:M,A218,CPUAUX1!R:R)+SUMIF(CPUAUX2!M:M,A218,CPUAUX2!R:R)+SUMIF(CPUAUX3!M:M,A218,CPUAUX3!R:R)+SUMIF(CPUAUX4!M:M,A218,CPUAUX4!R:R)+SUMIF(CPUAUX5!M:M,A218,CPUAUX5!R:R)</f>
        <v>0</v>
      </c>
      <c r="E218" s="18"/>
      <c r="F218" s="18">
        <f t="shared" ca="1" si="3"/>
        <v>0</v>
      </c>
    </row>
    <row r="219" spans="1:6" ht="45">
      <c r="A219" s="11">
        <v>2442</v>
      </c>
      <c r="B219" s="23" t="s">
        <v>3513</v>
      </c>
      <c r="C219" s="11" t="s">
        <v>3357</v>
      </c>
      <c r="D219" s="11">
        <f ca="1">SUMIF(CPU!M:M,A219,CPU!R:R)+SUMIF(CPUAUX1!M:M,A219,CPUAUX1!R:R)+SUMIF(CPUAUX2!M:M,A219,CPUAUX2!R:R)+SUMIF(CPUAUX3!M:M,A219,CPUAUX3!R:R)+SUMIF(CPUAUX4!M:M,A219,CPUAUX4!R:R)+SUMIF(CPUAUX5!M:M,A219,CPUAUX5!R:R)</f>
        <v>0</v>
      </c>
      <c r="E219" s="18"/>
      <c r="F219" s="18">
        <f t="shared" ca="1" si="3"/>
        <v>0</v>
      </c>
    </row>
    <row r="220" spans="1:6" ht="60">
      <c r="A220" s="11">
        <v>31548</v>
      </c>
      <c r="B220" s="23" t="s">
        <v>3514</v>
      </c>
      <c r="C220" s="11" t="s">
        <v>3458</v>
      </c>
      <c r="D220" s="11">
        <f ca="1">SUMIF(CPU!M:M,A220,CPU!R:R)+SUMIF(CPUAUX1!M:M,A220,CPUAUX1!R:R)+SUMIF(CPUAUX2!M:M,A220,CPUAUX2!R:R)+SUMIF(CPUAUX3!M:M,A220,CPUAUX3!R:R)+SUMIF(CPUAUX4!M:M,A220,CPUAUX4!R:R)+SUMIF(CPUAUX5!M:M,A220,CPUAUX5!R:R)</f>
        <v>0</v>
      </c>
      <c r="E220" s="18"/>
      <c r="F220" s="18">
        <f t="shared" ca="1" si="3"/>
        <v>0</v>
      </c>
    </row>
    <row r="221" spans="1:6">
      <c r="A221" s="11">
        <v>2705</v>
      </c>
      <c r="B221" s="23" t="s">
        <v>3515</v>
      </c>
      <c r="C221" s="11" t="s">
        <v>3516</v>
      </c>
      <c r="D221" s="11">
        <f ca="1">SUMIF(CPU!M:M,A221,CPU!R:R)+SUMIF(CPUAUX1!M:M,A221,CPUAUX1!R:R)+SUMIF(CPUAUX2!M:M,A221,CPUAUX2!R:R)+SUMIF(CPUAUX3!M:M,A221,CPUAUX3!R:R)+SUMIF(CPUAUX4!M:M,A221,CPUAUX4!R:R)+SUMIF(CPUAUX5!M:M,A221,CPUAUX5!R:R)</f>
        <v>162.3290815</v>
      </c>
      <c r="E221" s="18"/>
      <c r="F221" s="18">
        <f t="shared" ca="1" si="3"/>
        <v>0</v>
      </c>
    </row>
    <row r="222" spans="1:6">
      <c r="A222" s="11">
        <v>11684</v>
      </c>
      <c r="B222" s="23" t="s">
        <v>3517</v>
      </c>
      <c r="C222" s="11" t="s">
        <v>3302</v>
      </c>
      <c r="D222" s="11">
        <f ca="1">SUMIF(CPU!M:M,A222,CPU!R:R)+SUMIF(CPUAUX1!M:M,A222,CPUAUX1!R:R)+SUMIF(CPUAUX2!M:M,A222,CPUAUX2!R:R)+SUMIF(CPUAUX3!M:M,A222,CPUAUX3!R:R)+SUMIF(CPUAUX4!M:M,A222,CPUAUX4!R:R)+SUMIF(CPUAUX5!M:M,A222,CPUAUX5!R:R)</f>
        <v>0</v>
      </c>
      <c r="E222" s="18"/>
      <c r="F222" s="18">
        <f t="shared" ca="1" si="3"/>
        <v>0</v>
      </c>
    </row>
    <row r="223" spans="1:6">
      <c r="A223" s="11">
        <v>11681</v>
      </c>
      <c r="B223" s="23" t="s">
        <v>3518</v>
      </c>
      <c r="C223" s="11" t="s">
        <v>3302</v>
      </c>
      <c r="D223" s="11">
        <f ca="1">SUMIF(CPU!M:M,A223,CPU!R:R)+SUMIF(CPUAUX1!M:M,A223,CPUAUX1!R:R)+SUMIF(CPUAUX2!M:M,A223,CPUAUX2!R:R)+SUMIF(CPUAUX3!M:M,A223,CPUAUX3!R:R)+SUMIF(CPUAUX4!M:M,A223,CPUAUX4!R:R)+SUMIF(CPUAUX5!M:M,A223,CPUAUX5!R:R)</f>
        <v>0</v>
      </c>
      <c r="E223" s="18"/>
      <c r="F223" s="18">
        <f t="shared" ca="1" si="3"/>
        <v>0</v>
      </c>
    </row>
    <row r="224" spans="1:6">
      <c r="A224" s="11" t="s">
        <v>2655</v>
      </c>
      <c r="B224" s="23" t="s">
        <v>3519</v>
      </c>
      <c r="C224" s="11" t="s">
        <v>3302</v>
      </c>
      <c r="D224" s="11">
        <f ca="1">SUMIF(CPU!M:M,A224,CPU!R:R)+SUMIF(CPUAUX1!M:M,A224,CPUAUX1!R:R)+SUMIF(CPUAUX2!M:M,A224,CPUAUX2!R:R)+SUMIF(CPUAUX3!M:M,A224,CPUAUX3!R:R)+SUMIF(CPUAUX4!M:M,A224,CPUAUX4!R:R)+SUMIF(CPUAUX5!M:M,A224,CPUAUX5!R:R)</f>
        <v>46</v>
      </c>
      <c r="E224" s="18"/>
      <c r="F224" s="18">
        <f t="shared" ca="1" si="3"/>
        <v>0</v>
      </c>
    </row>
    <row r="225" spans="1:6">
      <c r="A225" s="11" t="s">
        <v>2656</v>
      </c>
      <c r="B225" s="23" t="s">
        <v>3520</v>
      </c>
      <c r="C225" s="11" t="s">
        <v>3302</v>
      </c>
      <c r="D225" s="11">
        <f ca="1">SUMIF(CPU!M:M,A225,CPU!R:R)+SUMIF(CPUAUX1!M:M,A225,CPUAUX1!R:R)+SUMIF(CPUAUX2!M:M,A225,CPUAUX2!R:R)+SUMIF(CPUAUX3!M:M,A225,CPUAUX3!R:R)+SUMIF(CPUAUX4!M:M,A225,CPUAUX4!R:R)+SUMIF(CPUAUX5!M:M,A225,CPUAUX5!R:R)</f>
        <v>46</v>
      </c>
      <c r="E225" s="18"/>
      <c r="F225" s="18">
        <f t="shared" ca="1" si="3"/>
        <v>0</v>
      </c>
    </row>
    <row r="226" spans="1:6">
      <c r="A226" s="11" t="s">
        <v>2657</v>
      </c>
      <c r="B226" s="23" t="s">
        <v>3521</v>
      </c>
      <c r="C226" s="11" t="s">
        <v>3302</v>
      </c>
      <c r="D226" s="11">
        <f ca="1">SUMIF(CPU!M:M,A226,CPU!R:R)+SUMIF(CPUAUX1!M:M,A226,CPUAUX1!R:R)+SUMIF(CPUAUX2!M:M,A226,CPUAUX2!R:R)+SUMIF(CPUAUX3!M:M,A226,CPUAUX3!R:R)+SUMIF(CPUAUX4!M:M,A226,CPUAUX4!R:R)+SUMIF(CPUAUX5!M:M,A226,CPUAUX5!R:R)</f>
        <v>46</v>
      </c>
      <c r="E226" s="18"/>
      <c r="F226" s="18">
        <f t="shared" ca="1" si="3"/>
        <v>0</v>
      </c>
    </row>
    <row r="227" spans="1:6" ht="30">
      <c r="A227" s="11">
        <v>37555</v>
      </c>
      <c r="B227" s="23" t="s">
        <v>3522</v>
      </c>
      <c r="C227" s="11" t="s">
        <v>3302</v>
      </c>
      <c r="D227" s="11">
        <f ca="1">SUMIF(CPU!M:M,A227,CPU!R:R)+SUMIF(CPUAUX1!M:M,A227,CPUAUX1!R:R)+SUMIF(CPUAUX2!M:M,A227,CPUAUX2!R:R)+SUMIF(CPUAUX3!M:M,A227,CPUAUX3!R:R)+SUMIF(CPUAUX4!M:M,A227,CPUAUX4!R:R)+SUMIF(CPUAUX5!M:M,A227,CPUAUX5!R:R)</f>
        <v>0</v>
      </c>
      <c r="E227" s="18"/>
      <c r="F227" s="18">
        <f t="shared" ca="1" si="3"/>
        <v>0</v>
      </c>
    </row>
    <row r="228" spans="1:6" ht="30">
      <c r="A228" s="11">
        <v>39017</v>
      </c>
      <c r="B228" s="23" t="s">
        <v>3523</v>
      </c>
      <c r="C228" s="11" t="s">
        <v>3302</v>
      </c>
      <c r="D228" s="11">
        <f ca="1">SUMIF(CPU!M:M,A228,CPU!R:R)+SUMIF(CPUAUX1!M:M,A228,CPUAUX1!R:R)+SUMIF(CPUAUX2!M:M,A228,CPUAUX2!R:R)+SUMIF(CPUAUX3!M:M,A228,CPUAUX3!R:R)+SUMIF(CPUAUX4!M:M,A228,CPUAUX4!R:R)+SUMIF(CPUAUX5!M:M,A228,CPUAUX5!R:R)</f>
        <v>0</v>
      </c>
      <c r="E228" s="18"/>
      <c r="F228" s="18">
        <f t="shared" ca="1" si="3"/>
        <v>0</v>
      </c>
    </row>
    <row r="229" spans="1:6" ht="30">
      <c r="A229" s="11">
        <v>39315</v>
      </c>
      <c r="B229" s="23" t="s">
        <v>3524</v>
      </c>
      <c r="C229" s="11" t="s">
        <v>3302</v>
      </c>
      <c r="D229" s="11">
        <f ca="1">SUMIF(CPU!M:M,A229,CPU!R:R)+SUMIF(CPUAUX1!M:M,A229,CPUAUX1!R:R)+SUMIF(CPUAUX2!M:M,A229,CPUAUX2!R:R)+SUMIF(CPUAUX3!M:M,A229,CPUAUX3!R:R)+SUMIF(CPUAUX4!M:M,A229,CPUAUX4!R:R)+SUMIF(CPUAUX5!M:M,A229,CPUAUX5!R:R)</f>
        <v>0</v>
      </c>
      <c r="E229" s="18"/>
      <c r="F229" s="18">
        <f t="shared" ca="1" si="3"/>
        <v>0</v>
      </c>
    </row>
    <row r="230" spans="1:6" ht="30">
      <c r="A230" s="11">
        <v>38094</v>
      </c>
      <c r="B230" s="23" t="s">
        <v>3525</v>
      </c>
      <c r="C230" s="11" t="s">
        <v>3302</v>
      </c>
      <c r="D230" s="11">
        <f ca="1">SUMIF(CPU!M:M,A230,CPU!R:R)+SUMIF(CPUAUX1!M:M,A230,CPUAUX1!R:R)+SUMIF(CPUAUX2!M:M,A230,CPUAUX2!R:R)+SUMIF(CPUAUX3!M:M,A230,CPUAUX3!R:R)+SUMIF(CPUAUX4!M:M,A230,CPUAUX4!R:R)+SUMIF(CPUAUX5!M:M,A230,CPUAUX5!R:R)</f>
        <v>0</v>
      </c>
      <c r="E230" s="18"/>
      <c r="F230" s="18">
        <f t="shared" ca="1" si="3"/>
        <v>0</v>
      </c>
    </row>
    <row r="231" spans="1:6">
      <c r="A231" s="11">
        <v>11186</v>
      </c>
      <c r="B231" s="23" t="s">
        <v>3526</v>
      </c>
      <c r="C231" s="11" t="s">
        <v>3322</v>
      </c>
      <c r="D231" s="11">
        <f ca="1">SUMIF(CPU!M:M,A231,CPU!R:R)+SUMIF(CPUAUX1!M:M,A231,CPUAUX1!R:R)+SUMIF(CPUAUX2!M:M,A231,CPUAUX2!R:R)+SUMIF(CPUAUX3!M:M,A231,CPUAUX3!R:R)+SUMIF(CPUAUX4!M:M,A231,CPUAUX4!R:R)+SUMIF(CPUAUX5!M:M,A231,CPUAUX5!R:R)</f>
        <v>0</v>
      </c>
      <c r="E231" s="18"/>
      <c r="F231" s="18">
        <f t="shared" ca="1" si="3"/>
        <v>0</v>
      </c>
    </row>
    <row r="232" spans="1:6">
      <c r="A232" s="11" t="s">
        <v>2794</v>
      </c>
      <c r="B232" s="23" t="s">
        <v>3527</v>
      </c>
      <c r="C232" s="11" t="s">
        <v>3302</v>
      </c>
      <c r="D232" s="11">
        <f ca="1">SUMIF(CPU!M:M,A232,CPU!R:R)+SUMIF(CPUAUX1!M:M,A232,CPUAUX1!R:R)+SUMIF(CPUAUX2!M:M,A232,CPUAUX2!R:R)+SUMIF(CPUAUX3!M:M,A232,CPUAUX3!R:R)+SUMIF(CPUAUX4!M:M,A232,CPUAUX4!R:R)+SUMIF(CPUAUX5!M:M,A232,CPUAUX5!R:R)</f>
        <v>0</v>
      </c>
      <c r="E232" s="18"/>
      <c r="F232" s="18">
        <f t="shared" ca="1" si="3"/>
        <v>0</v>
      </c>
    </row>
    <row r="233" spans="1:6" ht="30">
      <c r="A233" s="11">
        <v>10889</v>
      </c>
      <c r="B233" s="23" t="s">
        <v>3528</v>
      </c>
      <c r="C233" s="11" t="s">
        <v>3302</v>
      </c>
      <c r="D233" s="11">
        <f ca="1">SUMIF(CPU!M:M,A233,CPU!R:R)+SUMIF(CPUAUX1!M:M,A233,CPUAUX1!R:R)+SUMIF(CPUAUX2!M:M,A233,CPUAUX2!R:R)+SUMIF(CPUAUX3!M:M,A233,CPUAUX3!R:R)+SUMIF(CPUAUX4!M:M,A233,CPUAUX4!R:R)+SUMIF(CPUAUX5!M:M,A233,CPUAUX5!R:R)</f>
        <v>0</v>
      </c>
      <c r="E233" s="18"/>
      <c r="F233" s="18">
        <f t="shared" ca="1" si="3"/>
        <v>0</v>
      </c>
    </row>
    <row r="234" spans="1:6">
      <c r="A234" s="11" t="s">
        <v>2851</v>
      </c>
      <c r="B234" s="23" t="s">
        <v>3529</v>
      </c>
      <c r="C234" s="11" t="s">
        <v>3302</v>
      </c>
      <c r="D234" s="11">
        <f ca="1">SUMIF(CPU!M:M,A234,CPU!R:R)+SUMIF(CPUAUX1!M:M,A234,CPUAUX1!R:R)+SUMIF(CPUAUX2!M:M,A234,CPUAUX2!R:R)+SUMIF(CPUAUX3!M:M,A234,CPUAUX3!R:R)+SUMIF(CPUAUX4!M:M,A234,CPUAUX4!R:R)+SUMIF(CPUAUX5!M:M,A234,CPUAUX5!R:R)</f>
        <v>0</v>
      </c>
      <c r="E234" s="18"/>
      <c r="F234" s="18">
        <f t="shared" ca="1" si="3"/>
        <v>0</v>
      </c>
    </row>
    <row r="235" spans="1:6">
      <c r="A235" s="11">
        <v>406</v>
      </c>
      <c r="B235" s="23" t="s">
        <v>3530</v>
      </c>
      <c r="C235" s="11" t="s">
        <v>3302</v>
      </c>
      <c r="D235" s="11">
        <f ca="1">SUMIF(CPU!M:M,A235,CPU!R:R)+SUMIF(CPUAUX1!M:M,A235,CPUAUX1!R:R)+SUMIF(CPUAUX2!M:M,A235,CPUAUX2!R:R)+SUMIF(CPUAUX3!M:M,A235,CPUAUX3!R:R)+SUMIF(CPUAUX4!M:M,A235,CPUAUX4!R:R)+SUMIF(CPUAUX5!M:M,A235,CPUAUX5!R:R)</f>
        <v>0</v>
      </c>
      <c r="E235" s="18"/>
      <c r="F235" s="18">
        <f t="shared" ca="1" si="3"/>
        <v>0</v>
      </c>
    </row>
    <row r="236" spans="1:6">
      <c r="A236" s="11">
        <v>12815</v>
      </c>
      <c r="B236" s="23" t="s">
        <v>3531</v>
      </c>
      <c r="C236" s="11" t="s">
        <v>3302</v>
      </c>
      <c r="D236" s="11">
        <f ca="1">SUMIF(CPU!M:M,A236,CPU!R:R)+SUMIF(CPUAUX1!M:M,A236,CPUAUX1!R:R)+SUMIF(CPUAUX2!M:M,A236,CPUAUX2!R:R)+SUMIF(CPUAUX3!M:M,A236,CPUAUX3!R:R)+SUMIF(CPUAUX4!M:M,A236,CPUAUX4!R:R)+SUMIF(CPUAUX5!M:M,A236,CPUAUX5!R:R)</f>
        <v>0</v>
      </c>
      <c r="E236" s="18"/>
      <c r="F236" s="18">
        <f t="shared" ca="1" si="3"/>
        <v>0</v>
      </c>
    </row>
    <row r="237" spans="1:6" ht="30">
      <c r="A237" s="11" t="s">
        <v>2768</v>
      </c>
      <c r="B237" s="23" t="s">
        <v>3532</v>
      </c>
      <c r="C237" s="11" t="s">
        <v>3357</v>
      </c>
      <c r="D237" s="11">
        <f ca="1">SUMIF(CPU!M:M,A237,CPU!R:R)+SUMIF(CPUAUX1!M:M,A237,CPUAUX1!R:R)+SUMIF(CPUAUX2!M:M,A237,CPUAUX2!R:R)+SUMIF(CPUAUX3!M:M,A237,CPUAUX3!R:R)+SUMIF(CPUAUX4!M:M,A237,CPUAUX4!R:R)+SUMIF(CPUAUX5!M:M,A237,CPUAUX5!R:R)</f>
        <v>0</v>
      </c>
      <c r="E237" s="18"/>
      <c r="F237" s="18">
        <f t="shared" ca="1" si="3"/>
        <v>0</v>
      </c>
    </row>
    <row r="238" spans="1:6">
      <c r="A238" s="11" t="s">
        <v>2828</v>
      </c>
      <c r="B238" s="23" t="s">
        <v>3533</v>
      </c>
      <c r="C238" s="11" t="s">
        <v>3357</v>
      </c>
      <c r="D238" s="11">
        <f ca="1">SUMIF(CPU!M:M,A238,CPU!R:R)+SUMIF(CPUAUX1!M:M,A238,CPUAUX1!R:R)+SUMIF(CPUAUX2!M:M,A238,CPUAUX2!R:R)+SUMIF(CPUAUX3!M:M,A238,CPUAUX3!R:R)+SUMIF(CPUAUX4!M:M,A238,CPUAUX4!R:R)+SUMIF(CPUAUX5!M:M,A238,CPUAUX5!R:R)</f>
        <v>0</v>
      </c>
      <c r="E238" s="18"/>
      <c r="F238" s="18">
        <f t="shared" ca="1" si="3"/>
        <v>0</v>
      </c>
    </row>
    <row r="239" spans="1:6">
      <c r="A239" s="11" t="s">
        <v>2725</v>
      </c>
      <c r="B239" s="23" t="s">
        <v>3534</v>
      </c>
      <c r="C239" s="11" t="s">
        <v>3357</v>
      </c>
      <c r="D239" s="11">
        <f ca="1">SUMIF(CPU!M:M,A239,CPU!R:R)+SUMIF(CPUAUX1!M:M,A239,CPUAUX1!R:R)+SUMIF(CPUAUX2!M:M,A239,CPUAUX2!R:R)+SUMIF(CPUAUX3!M:M,A239,CPUAUX3!R:R)+SUMIF(CPUAUX4!M:M,A239,CPUAUX4!R:R)+SUMIF(CPUAUX5!M:M,A239,CPUAUX5!R:R)</f>
        <v>0</v>
      </c>
      <c r="E239" s="18"/>
      <c r="F239" s="18">
        <f t="shared" ca="1" si="3"/>
        <v>0</v>
      </c>
    </row>
    <row r="240" spans="1:6">
      <c r="A240" s="11">
        <v>21127</v>
      </c>
      <c r="B240" s="23" t="s">
        <v>3535</v>
      </c>
      <c r="C240" s="11" t="s">
        <v>3302</v>
      </c>
      <c r="D240" s="11">
        <f ca="1">SUMIF(CPU!M:M,A240,CPU!R:R)+SUMIF(CPUAUX1!M:M,A240,CPUAUX1!R:R)+SUMIF(CPUAUX2!M:M,A240,CPUAUX2!R:R)+SUMIF(CPUAUX3!M:M,A240,CPUAUX3!R:R)+SUMIF(CPUAUX4!M:M,A240,CPUAUX4!R:R)+SUMIF(CPUAUX5!M:M,A240,CPUAUX5!R:R)</f>
        <v>0</v>
      </c>
      <c r="E240" s="18"/>
      <c r="F240" s="18">
        <f t="shared" ca="1" si="3"/>
        <v>0</v>
      </c>
    </row>
    <row r="241" spans="1:6" ht="30">
      <c r="A241" s="11">
        <v>14153</v>
      </c>
      <c r="B241" s="23" t="s">
        <v>3536</v>
      </c>
      <c r="C241" s="11" t="s">
        <v>3302</v>
      </c>
      <c r="D241" s="11">
        <f ca="1">SUMIF(CPU!M:M,A241,CPU!R:R)+SUMIF(CPUAUX1!M:M,A241,CPUAUX1!R:R)+SUMIF(CPUAUX2!M:M,A241,CPUAUX2!R:R)+SUMIF(CPUAUX3!M:M,A241,CPUAUX3!R:R)+SUMIF(CPUAUX4!M:M,A241,CPUAUX4!R:R)+SUMIF(CPUAUX5!M:M,A241,CPUAUX5!R:R)</f>
        <v>0</v>
      </c>
      <c r="E241" s="18"/>
      <c r="F241" s="18">
        <f t="shared" ca="1" si="3"/>
        <v>0</v>
      </c>
    </row>
    <row r="242" spans="1:6">
      <c r="A242" s="11" t="s">
        <v>2847</v>
      </c>
      <c r="B242" s="23" t="s">
        <v>3537</v>
      </c>
      <c r="C242" s="11" t="s">
        <v>3357</v>
      </c>
      <c r="D242" s="11">
        <f ca="1">SUMIF(CPU!M:M,A242,CPU!R:R)+SUMIF(CPUAUX1!M:M,A242,CPUAUX1!R:R)+SUMIF(CPUAUX2!M:M,A242,CPUAUX2!R:R)+SUMIF(CPUAUX3!M:M,A242,CPUAUX3!R:R)+SUMIF(CPUAUX4!M:M,A242,CPUAUX4!R:R)+SUMIF(CPUAUX5!M:M,A242,CPUAUX5!R:R)</f>
        <v>0</v>
      </c>
      <c r="E242" s="18"/>
      <c r="F242" s="18">
        <f t="shared" ca="1" si="3"/>
        <v>0</v>
      </c>
    </row>
    <row r="243" spans="1:6">
      <c r="A243" s="11">
        <v>3146</v>
      </c>
      <c r="B243" s="23" t="s">
        <v>3538</v>
      </c>
      <c r="C243" s="11" t="s">
        <v>3302</v>
      </c>
      <c r="D243" s="11">
        <f ca="1">SUMIF(CPU!M:M,A243,CPU!R:R)+SUMIF(CPUAUX1!M:M,A243,CPUAUX1!R:R)+SUMIF(CPUAUX2!M:M,A243,CPUAUX2!R:R)+SUMIF(CPUAUX3!M:M,A243,CPUAUX3!R:R)+SUMIF(CPUAUX4!M:M,A243,CPUAUX4!R:R)+SUMIF(CPUAUX5!M:M,A243,CPUAUX5!R:R)</f>
        <v>0</v>
      </c>
      <c r="E243" s="18"/>
      <c r="F243" s="18">
        <f t="shared" ca="1" si="3"/>
        <v>0</v>
      </c>
    </row>
    <row r="244" spans="1:6">
      <c r="A244" s="11">
        <v>3148</v>
      </c>
      <c r="B244" s="23" t="s">
        <v>3539</v>
      </c>
      <c r="C244" s="11" t="s">
        <v>3302</v>
      </c>
      <c r="D244" s="11">
        <f ca="1">SUMIF(CPU!M:M,A244,CPU!R:R)+SUMIF(CPUAUX1!M:M,A244,CPUAUX1!R:R)+SUMIF(CPUAUX2!M:M,A244,CPUAUX2!R:R)+SUMIF(CPUAUX3!M:M,A244,CPUAUX3!R:R)+SUMIF(CPUAUX4!M:M,A244,CPUAUX4!R:R)+SUMIF(CPUAUX5!M:M,A244,CPUAUX5!R:R)</f>
        <v>0</v>
      </c>
      <c r="E244" s="18"/>
      <c r="F244" s="18">
        <f t="shared" ca="1" si="3"/>
        <v>0</v>
      </c>
    </row>
    <row r="245" spans="1:6">
      <c r="A245" s="11">
        <v>13261</v>
      </c>
      <c r="B245" s="23" t="s">
        <v>3540</v>
      </c>
      <c r="C245" s="11" t="s">
        <v>3302</v>
      </c>
      <c r="D245" s="11">
        <f ca="1">SUMIF(CPU!M:M,A245,CPU!R:R)+SUMIF(CPUAUX1!M:M,A245,CPUAUX1!R:R)+SUMIF(CPUAUX2!M:M,A245,CPUAUX2!R:R)+SUMIF(CPUAUX3!M:M,A245,CPUAUX3!R:R)+SUMIF(CPUAUX4!M:M,A245,CPUAUX4!R:R)+SUMIF(CPUAUX5!M:M,A245,CPUAUX5!R:R)</f>
        <v>0</v>
      </c>
      <c r="E245" s="18"/>
      <c r="F245" s="18">
        <f t="shared" ca="1" si="3"/>
        <v>0</v>
      </c>
    </row>
    <row r="246" spans="1:6">
      <c r="A246" s="11" t="s">
        <v>2659</v>
      </c>
      <c r="B246" s="23" t="s">
        <v>3541</v>
      </c>
      <c r="C246" s="11" t="s">
        <v>3302</v>
      </c>
      <c r="D246" s="11">
        <f ca="1">SUMIF(CPU!M:M,A246,CPU!R:R)+SUMIF(CPUAUX1!M:M,A246,CPUAUX1!R:R)+SUMIF(CPUAUX2!M:M,A246,CPUAUX2!R:R)+SUMIF(CPUAUX3!M:M,A246,CPUAUX3!R:R)+SUMIF(CPUAUX4!M:M,A246,CPUAUX4!R:R)+SUMIF(CPUAUX5!M:M,A246,CPUAUX5!R:R)</f>
        <v>1</v>
      </c>
      <c r="E246" s="18"/>
      <c r="F246" s="18">
        <f t="shared" ca="1" si="3"/>
        <v>0</v>
      </c>
    </row>
    <row r="247" spans="1:6" ht="60">
      <c r="A247" s="11" t="s">
        <v>2702</v>
      </c>
      <c r="B247" s="23" t="s">
        <v>3542</v>
      </c>
      <c r="C247" s="11" t="s">
        <v>3322</v>
      </c>
      <c r="D247" s="11">
        <f ca="1">SUMIF(CPU!M:M,A247,CPU!R:R)+SUMIF(CPUAUX1!M:M,A247,CPUAUX1!R:R)+SUMIF(CPUAUX2!M:M,A247,CPUAUX2!R:R)+SUMIF(CPUAUX3!M:M,A247,CPUAUX3!R:R)+SUMIF(CPUAUX4!M:M,A247,CPUAUX4!R:R)+SUMIF(CPUAUX5!M:M,A247,CPUAUX5!R:R)</f>
        <v>0</v>
      </c>
      <c r="E247" s="18"/>
      <c r="F247" s="18">
        <f t="shared" ca="1" si="3"/>
        <v>0</v>
      </c>
    </row>
    <row r="248" spans="1:6" ht="45">
      <c r="A248" s="11" t="s">
        <v>2704</v>
      </c>
      <c r="B248" s="23" t="s">
        <v>3543</v>
      </c>
      <c r="C248" s="11" t="s">
        <v>3322</v>
      </c>
      <c r="D248" s="11">
        <f ca="1">SUMIF(CPU!M:M,A248,CPU!R:R)+SUMIF(CPUAUX1!M:M,A248,CPUAUX1!R:R)+SUMIF(CPUAUX2!M:M,A248,CPUAUX2!R:R)+SUMIF(CPUAUX3!M:M,A248,CPUAUX3!R:R)+SUMIF(CPUAUX4!M:M,A248,CPUAUX4!R:R)+SUMIF(CPUAUX5!M:M,A248,CPUAUX5!R:R)</f>
        <v>0</v>
      </c>
      <c r="E248" s="18"/>
      <c r="F248" s="18">
        <f t="shared" ca="1" si="3"/>
        <v>0</v>
      </c>
    </row>
    <row r="249" spans="1:6" ht="60">
      <c r="A249" s="11" t="s">
        <v>2705</v>
      </c>
      <c r="B249" s="23" t="s">
        <v>3544</v>
      </c>
      <c r="C249" s="11" t="s">
        <v>3322</v>
      </c>
      <c r="D249" s="11">
        <f ca="1">SUMIF(CPU!M:M,A249,CPU!R:R)+SUMIF(CPUAUX1!M:M,A249,CPUAUX1!R:R)+SUMIF(CPUAUX2!M:M,A249,CPUAUX2!R:R)+SUMIF(CPUAUX3!M:M,A249,CPUAUX3!R:R)+SUMIF(CPUAUX4!M:M,A249,CPUAUX4!R:R)+SUMIF(CPUAUX5!M:M,A249,CPUAUX5!R:R)</f>
        <v>0</v>
      </c>
      <c r="E249" s="18"/>
      <c r="F249" s="18">
        <f t="shared" ca="1" si="3"/>
        <v>0</v>
      </c>
    </row>
    <row r="250" spans="1:6">
      <c r="A250" s="11" t="s">
        <v>2701</v>
      </c>
      <c r="B250" s="23" t="s">
        <v>3545</v>
      </c>
      <c r="C250" s="11" t="s">
        <v>3322</v>
      </c>
      <c r="D250" s="11">
        <f ca="1">SUMIF(CPU!M:M,A250,CPU!R:R)+SUMIF(CPUAUX1!M:M,A250,CPUAUX1!R:R)+SUMIF(CPUAUX2!M:M,A250,CPUAUX2!R:R)+SUMIF(CPUAUX3!M:M,A250,CPUAUX3!R:R)+SUMIF(CPUAUX4!M:M,A250,CPUAUX4!R:R)+SUMIF(CPUAUX5!M:M,A250,CPUAUX5!R:R)</f>
        <v>0</v>
      </c>
      <c r="E250" s="18"/>
      <c r="F250" s="18">
        <f t="shared" ca="1" si="3"/>
        <v>0</v>
      </c>
    </row>
    <row r="251" spans="1:6">
      <c r="A251" s="11">
        <v>7307</v>
      </c>
      <c r="B251" s="23" t="s">
        <v>3546</v>
      </c>
      <c r="C251" s="11" t="s">
        <v>2874</v>
      </c>
      <c r="D251" s="11">
        <f ca="1">SUMIF(CPU!M:M,A251,CPU!R:R)+SUMIF(CPUAUX1!M:M,A251,CPUAUX1!R:R)+SUMIF(CPUAUX2!M:M,A251,CPUAUX2!R:R)+SUMIF(CPUAUX3!M:M,A251,CPUAUX3!R:R)+SUMIF(CPUAUX4!M:M,A251,CPUAUX4!R:R)+SUMIF(CPUAUX5!M:M,A251,CPUAUX5!R:R)</f>
        <v>0</v>
      </c>
      <c r="E251" s="18"/>
      <c r="F251" s="18">
        <f t="shared" ca="1" si="3"/>
        <v>0</v>
      </c>
    </row>
    <row r="252" spans="1:6">
      <c r="A252" s="11" t="s">
        <v>2677</v>
      </c>
      <c r="B252" s="23" t="s">
        <v>3547</v>
      </c>
      <c r="C252" s="11" t="s">
        <v>3322</v>
      </c>
      <c r="D252" s="11">
        <f ca="1">SUMIF(CPU!M:M,A252,CPU!R:R)+SUMIF(CPUAUX1!M:M,A252,CPUAUX1!R:R)+SUMIF(CPUAUX2!M:M,A252,CPUAUX2!R:R)+SUMIF(CPUAUX3!M:M,A252,CPUAUX3!R:R)+SUMIF(CPUAUX4!M:M,A252,CPUAUX4!R:R)+SUMIF(CPUAUX5!M:M,A252,CPUAUX5!R:R)</f>
        <v>0</v>
      </c>
      <c r="E252" s="18"/>
      <c r="F252" s="18">
        <f t="shared" ca="1" si="3"/>
        <v>0</v>
      </c>
    </row>
    <row r="253" spans="1:6">
      <c r="A253" s="11" t="s">
        <v>2751</v>
      </c>
      <c r="B253" s="23" t="s">
        <v>3548</v>
      </c>
      <c r="C253" s="11" t="s">
        <v>2859</v>
      </c>
      <c r="D253" s="11">
        <f ca="1">SUMIF(CPU!M:M,A253,CPU!R:R)+SUMIF(CPUAUX1!M:M,A253,CPUAUX1!R:R)+SUMIF(CPUAUX2!M:M,A253,CPUAUX2!R:R)+SUMIF(CPUAUX3!M:M,A253,CPUAUX3!R:R)+SUMIF(CPUAUX4!M:M,A253,CPUAUX4!R:R)+SUMIF(CPUAUX5!M:M,A253,CPUAUX5!R:R)</f>
        <v>0</v>
      </c>
      <c r="E253" s="18"/>
      <c r="F253" s="18">
        <f t="shared" ca="1" si="3"/>
        <v>0</v>
      </c>
    </row>
    <row r="254" spans="1:6">
      <c r="A254" s="11">
        <v>4226</v>
      </c>
      <c r="B254" s="23" t="s">
        <v>3549</v>
      </c>
      <c r="C254" s="11" t="s">
        <v>2859</v>
      </c>
      <c r="D254" s="11">
        <f ca="1">SUMIF(CPU!M:M,A254,CPU!R:R)+SUMIF(CPUAUX1!M:M,A254,CPUAUX1!R:R)+SUMIF(CPUAUX2!M:M,A254,CPUAUX2!R:R)+SUMIF(CPUAUX3!M:M,A254,CPUAUX3!R:R)+SUMIF(CPUAUX4!M:M,A254,CPUAUX4!R:R)+SUMIF(CPUAUX5!M:M,A254,CPUAUX5!R:R)</f>
        <v>0</v>
      </c>
      <c r="E254" s="18"/>
      <c r="F254" s="18">
        <f t="shared" ca="1" si="3"/>
        <v>0</v>
      </c>
    </row>
    <row r="255" spans="1:6">
      <c r="A255" s="11">
        <v>4222</v>
      </c>
      <c r="B255" s="23" t="s">
        <v>3550</v>
      </c>
      <c r="C255" s="11" t="s">
        <v>2874</v>
      </c>
      <c r="D255" s="11">
        <f ca="1">SUMIF(CPU!M:M,A255,CPU!R:R)+SUMIF(CPUAUX1!M:M,A255,CPUAUX1!R:R)+SUMIF(CPUAUX2!M:M,A255,CPUAUX2!R:R)+SUMIF(CPUAUX3!M:M,A255,CPUAUX3!R:R)+SUMIF(CPUAUX4!M:M,A255,CPUAUX4!R:R)+SUMIF(CPUAUX5!M:M,A255,CPUAUX5!R:R)</f>
        <v>0</v>
      </c>
      <c r="E255" s="18"/>
      <c r="F255" s="18">
        <f t="shared" ca="1" si="3"/>
        <v>0</v>
      </c>
    </row>
    <row r="256" spans="1:6">
      <c r="A256" s="11">
        <v>3315</v>
      </c>
      <c r="B256" s="23" t="s">
        <v>3551</v>
      </c>
      <c r="C256" s="11" t="s">
        <v>2859</v>
      </c>
      <c r="D256" s="11">
        <f ca="1">SUMIF(CPU!M:M,A256,CPU!R:R)+SUMIF(CPUAUX1!M:M,A256,CPUAUX1!R:R)+SUMIF(CPUAUX2!M:M,A256,CPUAUX2!R:R)+SUMIF(CPUAUX3!M:M,A256,CPUAUX3!R:R)+SUMIF(CPUAUX4!M:M,A256,CPUAUX4!R:R)+SUMIF(CPUAUX5!M:M,A256,CPUAUX5!R:R)</f>
        <v>0</v>
      </c>
      <c r="E256" s="18"/>
      <c r="F256" s="18">
        <f t="shared" ca="1" si="3"/>
        <v>0</v>
      </c>
    </row>
    <row r="257" spans="1:6" ht="30">
      <c r="A257" s="11">
        <v>425</v>
      </c>
      <c r="B257" s="23" t="s">
        <v>3552</v>
      </c>
      <c r="C257" s="11" t="s">
        <v>3302</v>
      </c>
      <c r="D257" s="11">
        <f ca="1">SUMIF(CPU!M:M,A257,CPU!R:R)+SUMIF(CPUAUX1!M:M,A257,CPUAUX1!R:R)+SUMIF(CPUAUX2!M:M,A257,CPUAUX2!R:R)+SUMIF(CPUAUX3!M:M,A257,CPUAUX3!R:R)+SUMIF(CPUAUX4!M:M,A257,CPUAUX4!R:R)+SUMIF(CPUAUX5!M:M,A257,CPUAUX5!R:R)</f>
        <v>0</v>
      </c>
      <c r="E257" s="18"/>
      <c r="F257" s="18">
        <f t="shared" ca="1" si="3"/>
        <v>0</v>
      </c>
    </row>
    <row r="258" spans="1:6">
      <c r="A258" s="11" t="s">
        <v>2713</v>
      </c>
      <c r="B258" s="23" t="s">
        <v>3553</v>
      </c>
      <c r="C258" s="11" t="s">
        <v>3322</v>
      </c>
      <c r="D258" s="11">
        <f ca="1">SUMIF(CPU!M:M,A258,CPU!R:R)+SUMIF(CPUAUX1!M:M,A258,CPUAUX1!R:R)+SUMIF(CPUAUX2!M:M,A258,CPUAUX2!R:R)+SUMIF(CPUAUX3!M:M,A258,CPUAUX3!R:R)+SUMIF(CPUAUX4!M:M,A258,CPUAUX4!R:R)+SUMIF(CPUAUX5!M:M,A258,CPUAUX5!R:R)</f>
        <v>0</v>
      </c>
      <c r="E258" s="18"/>
      <c r="F258" s="18">
        <f t="shared" ca="1" si="3"/>
        <v>0</v>
      </c>
    </row>
    <row r="259" spans="1:6" ht="45">
      <c r="A259" s="11">
        <v>36888</v>
      </c>
      <c r="B259" s="23" t="s">
        <v>3554</v>
      </c>
      <c r="C259" s="11" t="s">
        <v>3357</v>
      </c>
      <c r="D259" s="11">
        <f ca="1">SUMIF(CPU!M:M,A259,CPU!R:R)+SUMIF(CPUAUX1!M:M,A259,CPUAUX1!R:R)+SUMIF(CPUAUX2!M:M,A259,CPUAUX2!R:R)+SUMIF(CPUAUX3!M:M,A259,CPUAUX3!R:R)+SUMIF(CPUAUX4!M:M,A259,CPUAUX4!R:R)+SUMIF(CPUAUX5!M:M,A259,CPUAUX5!R:R)</f>
        <v>0</v>
      </c>
      <c r="E259" s="18"/>
      <c r="F259" s="18">
        <f t="shared" ca="1" si="3"/>
        <v>0</v>
      </c>
    </row>
    <row r="260" spans="1:6" ht="30">
      <c r="A260" s="11">
        <v>36487</v>
      </c>
      <c r="B260" s="23" t="s">
        <v>3555</v>
      </c>
      <c r="C260" s="11" t="s">
        <v>3302</v>
      </c>
      <c r="D260" s="11">
        <f ca="1">SUMIF(CPU!M:M,A260,CPU!R:R)+SUMIF(CPUAUX1!M:M,A260,CPUAUX1!R:R)+SUMIF(CPUAUX2!M:M,A260,CPUAUX2!R:R)+SUMIF(CPUAUX3!M:M,A260,CPUAUX3!R:R)+SUMIF(CPUAUX4!M:M,A260,CPUAUX4!R:R)+SUMIF(CPUAUX5!M:M,A260,CPUAUX5!R:R)</f>
        <v>0</v>
      </c>
      <c r="E260" s="18"/>
      <c r="F260" s="18">
        <f t="shared" ca="1" si="3"/>
        <v>0</v>
      </c>
    </row>
    <row r="261" spans="1:6" ht="30">
      <c r="A261" s="11">
        <v>44475</v>
      </c>
      <c r="B261" s="23" t="s">
        <v>3556</v>
      </c>
      <c r="C261" s="11" t="s">
        <v>3302</v>
      </c>
      <c r="D261" s="11">
        <f ca="1">SUMIF(CPU!M:M,A261,CPU!R:R)+SUMIF(CPUAUX1!M:M,A261,CPUAUX1!R:R)+SUMIF(CPUAUX2!M:M,A261,CPUAUX2!R:R)+SUMIF(CPUAUX3!M:M,A261,CPUAUX3!R:R)+SUMIF(CPUAUX4!M:M,A261,CPUAUX4!R:R)+SUMIF(CPUAUX5!M:M,A261,CPUAUX5!R:R)</f>
        <v>0</v>
      </c>
      <c r="E261" s="18"/>
      <c r="F261" s="18">
        <f t="shared" ca="1" si="3"/>
        <v>0</v>
      </c>
    </row>
    <row r="262" spans="1:6" ht="30">
      <c r="A262" s="11">
        <v>44474</v>
      </c>
      <c r="B262" s="23" t="s">
        <v>3557</v>
      </c>
      <c r="C262" s="11" t="s">
        <v>3302</v>
      </c>
      <c r="D262" s="11">
        <f ca="1">SUMIF(CPU!M:M,A262,CPU!R:R)+SUMIF(CPUAUX1!M:M,A262,CPUAUX1!R:R)+SUMIF(CPUAUX2!M:M,A262,CPUAUX2!R:R)+SUMIF(CPUAUX3!M:M,A262,CPUAUX3!R:R)+SUMIF(CPUAUX4!M:M,A262,CPUAUX4!R:R)+SUMIF(CPUAUX5!M:M,A262,CPUAUX5!R:R)</f>
        <v>0</v>
      </c>
      <c r="E262" s="18"/>
      <c r="F262" s="18">
        <f t="shared" ca="1" si="3"/>
        <v>0</v>
      </c>
    </row>
    <row r="263" spans="1:6" ht="60">
      <c r="A263" s="11">
        <v>3363</v>
      </c>
      <c r="B263" s="23" t="s">
        <v>3558</v>
      </c>
      <c r="C263" s="11" t="s">
        <v>3302</v>
      </c>
      <c r="D263" s="11">
        <f ca="1">SUMIF(CPU!M:M,A263,CPU!R:R)+SUMIF(CPUAUX1!M:M,A263,CPUAUX1!R:R)+SUMIF(CPUAUX2!M:M,A263,CPUAUX2!R:R)+SUMIF(CPUAUX3!M:M,A263,CPUAUX3!R:R)+SUMIF(CPUAUX4!M:M,A263,CPUAUX4!R:R)+SUMIF(CPUAUX5!M:M,A263,CPUAUX5!R:R)</f>
        <v>0</v>
      </c>
      <c r="E263" s="18"/>
      <c r="F263" s="18">
        <f t="shared" ca="1" si="3"/>
        <v>0</v>
      </c>
    </row>
    <row r="264" spans="1:6" ht="30">
      <c r="A264" s="11">
        <v>3379</v>
      </c>
      <c r="B264" s="23" t="s">
        <v>3559</v>
      </c>
      <c r="C264" s="11" t="s">
        <v>3302</v>
      </c>
      <c r="D264" s="11">
        <f ca="1">SUMIF(CPU!M:M,A264,CPU!R:R)+SUMIF(CPUAUX1!M:M,A264,CPUAUX1!R:R)+SUMIF(CPUAUX2!M:M,A264,CPUAUX2!R:R)+SUMIF(CPUAUX3!M:M,A264,CPUAUX3!R:R)+SUMIF(CPUAUX4!M:M,A264,CPUAUX4!R:R)+SUMIF(CPUAUX5!M:M,A264,CPUAUX5!R:R)</f>
        <v>0</v>
      </c>
      <c r="E264" s="18"/>
      <c r="F264" s="18">
        <f t="shared" ca="1" si="3"/>
        <v>0</v>
      </c>
    </row>
    <row r="265" spans="1:6">
      <c r="A265" s="11" t="s">
        <v>2755</v>
      </c>
      <c r="B265" s="23" t="s">
        <v>3560</v>
      </c>
      <c r="C265" s="11" t="s">
        <v>3302</v>
      </c>
      <c r="D265" s="11">
        <f ca="1">SUMIF(CPU!M:M,A265,CPU!R:R)+SUMIF(CPUAUX1!M:M,A265,CPUAUX1!R:R)+SUMIF(CPUAUX2!M:M,A265,CPUAUX2!R:R)+SUMIF(CPUAUX3!M:M,A265,CPUAUX3!R:R)+SUMIF(CPUAUX4!M:M,A265,CPUAUX4!R:R)+SUMIF(CPUAUX5!M:M,A265,CPUAUX5!R:R)</f>
        <v>0</v>
      </c>
      <c r="E265" s="18"/>
      <c r="F265" s="18">
        <f t="shared" ca="1" si="3"/>
        <v>0</v>
      </c>
    </row>
    <row r="266" spans="1:6" ht="30">
      <c r="A266" s="11">
        <v>11029</v>
      </c>
      <c r="B266" s="23" t="s">
        <v>3561</v>
      </c>
      <c r="C266" s="11" t="s">
        <v>3458</v>
      </c>
      <c r="D266" s="11">
        <f ca="1">SUMIF(CPU!M:M,A266,CPU!R:R)+SUMIF(CPUAUX1!M:M,A266,CPUAUX1!R:R)+SUMIF(CPUAUX2!M:M,A266,CPUAUX2!R:R)+SUMIF(CPUAUX3!M:M,A266,CPUAUX3!R:R)+SUMIF(CPUAUX4!M:M,A266,CPUAUX4!R:R)+SUMIF(CPUAUX5!M:M,A266,CPUAUX5!R:R)</f>
        <v>0</v>
      </c>
      <c r="E266" s="18"/>
      <c r="F266" s="18">
        <f t="shared" ca="1" si="3"/>
        <v>0</v>
      </c>
    </row>
    <row r="267" spans="1:6">
      <c r="A267" s="11" t="s">
        <v>2843</v>
      </c>
      <c r="B267" s="23" t="s">
        <v>3562</v>
      </c>
      <c r="C267" s="11" t="s">
        <v>3302</v>
      </c>
      <c r="D267" s="11">
        <f ca="1">SUMIF(CPU!M:M,A267,CPU!R:R)+SUMIF(CPUAUX1!M:M,A267,CPUAUX1!R:R)+SUMIF(CPUAUX2!M:M,A267,CPUAUX2!R:R)+SUMIF(CPUAUX3!M:M,A267,CPUAUX3!R:R)+SUMIF(CPUAUX4!M:M,A267,CPUAUX4!R:R)+SUMIF(CPUAUX5!M:M,A267,CPUAUX5!R:R)</f>
        <v>0</v>
      </c>
      <c r="E267" s="18"/>
      <c r="F267" s="18">
        <f t="shared" ca="1" si="3"/>
        <v>0</v>
      </c>
    </row>
    <row r="268" spans="1:6">
      <c r="A268" s="11" t="s">
        <v>2760</v>
      </c>
      <c r="B268" s="23" t="s">
        <v>3563</v>
      </c>
      <c r="C268" s="11" t="s">
        <v>3302</v>
      </c>
      <c r="D268" s="11">
        <f ca="1">SUMIF(CPU!M:M,A268,CPU!R:R)+SUMIF(CPUAUX1!M:M,A268,CPUAUX1!R:R)+SUMIF(CPUAUX2!M:M,A268,CPUAUX2!R:R)+SUMIF(CPUAUX3!M:M,A268,CPUAUX3!R:R)+SUMIF(CPUAUX4!M:M,A268,CPUAUX4!R:R)+SUMIF(CPUAUX5!M:M,A268,CPUAUX5!R:R)</f>
        <v>0</v>
      </c>
      <c r="E268" s="18"/>
      <c r="F268" s="18">
        <f t="shared" ref="F268:F331" ca="1" si="4">ROUND(D268*E268,2)</f>
        <v>0</v>
      </c>
    </row>
    <row r="269" spans="1:6" ht="30">
      <c r="A269" s="11">
        <v>151</v>
      </c>
      <c r="B269" s="23" t="s">
        <v>3564</v>
      </c>
      <c r="C269" s="11" t="s">
        <v>2874</v>
      </c>
      <c r="D269" s="11">
        <f ca="1">SUMIF(CPU!M:M,A269,CPU!R:R)+SUMIF(CPUAUX1!M:M,A269,CPUAUX1!R:R)+SUMIF(CPUAUX2!M:M,A269,CPUAUX2!R:R)+SUMIF(CPUAUX3!M:M,A269,CPUAUX3!R:R)+SUMIF(CPUAUX4!M:M,A269,CPUAUX4!R:R)+SUMIF(CPUAUX5!M:M,A269,CPUAUX5!R:R)</f>
        <v>0</v>
      </c>
      <c r="E269" s="18"/>
      <c r="F269" s="18">
        <f t="shared" ca="1" si="4"/>
        <v>0</v>
      </c>
    </row>
    <row r="270" spans="1:6">
      <c r="A270" s="11">
        <v>7340</v>
      </c>
      <c r="B270" s="23" t="s">
        <v>3565</v>
      </c>
      <c r="C270" s="11" t="s">
        <v>2874</v>
      </c>
      <c r="D270" s="11">
        <f ca="1">SUMIF(CPU!M:M,A270,CPU!R:R)+SUMIF(CPUAUX1!M:M,A270,CPUAUX1!R:R)+SUMIF(CPUAUX2!M:M,A270,CPUAUX2!R:R)+SUMIF(CPUAUX3!M:M,A270,CPUAUX3!R:R)+SUMIF(CPUAUX4!M:M,A270,CPUAUX4!R:R)+SUMIF(CPUAUX5!M:M,A270,CPUAUX5!R:R)</f>
        <v>0.73282499999999995</v>
      </c>
      <c r="E270" s="18"/>
      <c r="F270" s="18">
        <f t="shared" ca="1" si="4"/>
        <v>0</v>
      </c>
    </row>
    <row r="271" spans="1:6">
      <c r="A271" s="11">
        <v>38112</v>
      </c>
      <c r="B271" s="23" t="s">
        <v>3566</v>
      </c>
      <c r="C271" s="11" t="s">
        <v>3302</v>
      </c>
      <c r="D271" s="11">
        <f ca="1">SUMIF(CPU!M:M,A271,CPU!R:R)+SUMIF(CPUAUX1!M:M,A271,CPUAUX1!R:R)+SUMIF(CPUAUX2!M:M,A271,CPUAUX2!R:R)+SUMIF(CPUAUX3!M:M,A271,CPUAUX3!R:R)+SUMIF(CPUAUX4!M:M,A271,CPUAUX4!R:R)+SUMIF(CPUAUX5!M:M,A271,CPUAUX5!R:R)</f>
        <v>0</v>
      </c>
      <c r="E271" s="18"/>
      <c r="F271" s="18">
        <f t="shared" ca="1" si="4"/>
        <v>0</v>
      </c>
    </row>
    <row r="272" spans="1:6">
      <c r="A272" s="11" t="s">
        <v>2796</v>
      </c>
      <c r="B272" s="23" t="s">
        <v>3567</v>
      </c>
      <c r="C272" s="11" t="s">
        <v>3302</v>
      </c>
      <c r="D272" s="11">
        <f ca="1">SUMIF(CPU!M:M,A272,CPU!R:R)+SUMIF(CPUAUX1!M:M,A272,CPUAUX1!R:R)+SUMIF(CPUAUX2!M:M,A272,CPUAUX2!R:R)+SUMIF(CPUAUX3!M:M,A272,CPUAUX3!R:R)+SUMIF(CPUAUX4!M:M,A272,CPUAUX4!R:R)+SUMIF(CPUAUX5!M:M,A272,CPUAUX5!R:R)</f>
        <v>0</v>
      </c>
      <c r="E272" s="18"/>
      <c r="F272" s="18">
        <f t="shared" ca="1" si="4"/>
        <v>0</v>
      </c>
    </row>
    <row r="273" spans="1:6" ht="30">
      <c r="A273" s="11" t="s">
        <v>2706</v>
      </c>
      <c r="B273" s="23" t="s">
        <v>3568</v>
      </c>
      <c r="C273" s="11" t="s">
        <v>3322</v>
      </c>
      <c r="D273" s="11">
        <f ca="1">SUMIF(CPU!M:M,A273,CPU!R:R)+SUMIF(CPUAUX1!M:M,A273,CPUAUX1!R:R)+SUMIF(CPUAUX2!M:M,A273,CPUAUX2!R:R)+SUMIF(CPUAUX3!M:M,A273,CPUAUX3!R:R)+SUMIF(CPUAUX4!M:M,A273,CPUAUX4!R:R)+SUMIF(CPUAUX5!M:M,A273,CPUAUX5!R:R)</f>
        <v>0</v>
      </c>
      <c r="E273" s="18"/>
      <c r="F273" s="18">
        <f t="shared" ca="1" si="4"/>
        <v>0</v>
      </c>
    </row>
    <row r="274" spans="1:6" ht="45">
      <c r="A274" s="11">
        <v>36896</v>
      </c>
      <c r="B274" s="23" t="s">
        <v>3569</v>
      </c>
      <c r="C274" s="11" t="s">
        <v>3302</v>
      </c>
      <c r="D274" s="11">
        <f ca="1">SUMIF(CPU!M:M,A274,CPU!R:R)+SUMIF(CPUAUX1!M:M,A274,CPUAUX1!R:R)+SUMIF(CPUAUX2!M:M,A274,CPUAUX2!R:R)+SUMIF(CPUAUX3!M:M,A274,CPUAUX3!R:R)+SUMIF(CPUAUX4!M:M,A274,CPUAUX4!R:R)+SUMIF(CPUAUX5!M:M,A274,CPUAUX5!R:R)</f>
        <v>0</v>
      </c>
      <c r="E274" s="18"/>
      <c r="F274" s="18">
        <f t="shared" ca="1" si="4"/>
        <v>0</v>
      </c>
    </row>
    <row r="275" spans="1:6" ht="45">
      <c r="A275" s="11">
        <v>34364</v>
      </c>
      <c r="B275" s="23" t="s">
        <v>3570</v>
      </c>
      <c r="C275" s="11" t="s">
        <v>3302</v>
      </c>
      <c r="D275" s="11">
        <f ca="1">SUMIF(CPU!M:M,A275,CPU!R:R)+SUMIF(CPUAUX1!M:M,A275,CPUAUX1!R:R)+SUMIF(CPUAUX2!M:M,A275,CPUAUX2!R:R)+SUMIF(CPUAUX3!M:M,A275,CPUAUX3!R:R)+SUMIF(CPUAUX4!M:M,A275,CPUAUX4!R:R)+SUMIF(CPUAUX5!M:M,A275,CPUAUX5!R:R)</f>
        <v>0</v>
      </c>
      <c r="E275" s="18"/>
      <c r="F275" s="18">
        <f t="shared" ca="1" si="4"/>
        <v>0</v>
      </c>
    </row>
    <row r="276" spans="1:6">
      <c r="A276" s="11" t="s">
        <v>2816</v>
      </c>
      <c r="B276" s="23" t="s">
        <v>3571</v>
      </c>
      <c r="C276" s="11" t="s">
        <v>3302</v>
      </c>
      <c r="D276" s="11">
        <f ca="1">SUMIF(CPU!M:M,A276,CPU!R:R)+SUMIF(CPUAUX1!M:M,A276,CPUAUX1!R:R)+SUMIF(CPUAUX2!M:M,A276,CPUAUX2!R:R)+SUMIF(CPUAUX3!M:M,A276,CPUAUX3!R:R)+SUMIF(CPUAUX4!M:M,A276,CPUAUX4!R:R)+SUMIF(CPUAUX5!M:M,A276,CPUAUX5!R:R)</f>
        <v>0</v>
      </c>
      <c r="E276" s="18"/>
      <c r="F276" s="18">
        <f t="shared" ca="1" si="4"/>
        <v>0</v>
      </c>
    </row>
    <row r="277" spans="1:6" ht="30">
      <c r="A277" s="11">
        <v>3538</v>
      </c>
      <c r="B277" s="23" t="s">
        <v>3572</v>
      </c>
      <c r="C277" s="11" t="s">
        <v>3302</v>
      </c>
      <c r="D277" s="11">
        <f ca="1">SUMIF(CPU!M:M,A277,CPU!R:R)+SUMIF(CPUAUX1!M:M,A277,CPUAUX1!R:R)+SUMIF(CPUAUX2!M:M,A277,CPUAUX2!R:R)+SUMIF(CPUAUX3!M:M,A277,CPUAUX3!R:R)+SUMIF(CPUAUX4!M:M,A277,CPUAUX4!R:R)+SUMIF(CPUAUX5!M:M,A277,CPUAUX5!R:R)</f>
        <v>0</v>
      </c>
      <c r="E277" s="18"/>
      <c r="F277" s="18">
        <f t="shared" ca="1" si="4"/>
        <v>0</v>
      </c>
    </row>
    <row r="278" spans="1:6">
      <c r="A278" s="11">
        <v>3536</v>
      </c>
      <c r="B278" s="23" t="s">
        <v>3573</v>
      </c>
      <c r="C278" s="11" t="s">
        <v>3302</v>
      </c>
      <c r="D278" s="11">
        <f ca="1">SUMIF(CPU!M:M,A278,CPU!R:R)+SUMIF(CPUAUX1!M:M,A278,CPUAUX1!R:R)+SUMIF(CPUAUX2!M:M,A278,CPUAUX2!R:R)+SUMIF(CPUAUX3!M:M,A278,CPUAUX3!R:R)+SUMIF(CPUAUX4!M:M,A278,CPUAUX4!R:R)+SUMIF(CPUAUX5!M:M,A278,CPUAUX5!R:R)</f>
        <v>0</v>
      </c>
      <c r="E278" s="18"/>
      <c r="F278" s="18">
        <f t="shared" ca="1" si="4"/>
        <v>0</v>
      </c>
    </row>
    <row r="279" spans="1:6">
      <c r="A279" s="11">
        <v>3516</v>
      </c>
      <c r="B279" s="23" t="s">
        <v>3574</v>
      </c>
      <c r="C279" s="11" t="s">
        <v>3302</v>
      </c>
      <c r="D279" s="11">
        <f ca="1">SUMIF(CPU!M:M,A279,CPU!R:R)+SUMIF(CPUAUX1!M:M,A279,CPUAUX1!R:R)+SUMIF(CPUAUX2!M:M,A279,CPUAUX2!R:R)+SUMIF(CPUAUX3!M:M,A279,CPUAUX3!R:R)+SUMIF(CPUAUX4!M:M,A279,CPUAUX4!R:R)+SUMIF(CPUAUX5!M:M,A279,CPUAUX5!R:R)</f>
        <v>0</v>
      </c>
      <c r="E279" s="18"/>
      <c r="F279" s="18">
        <f t="shared" ca="1" si="4"/>
        <v>0</v>
      </c>
    </row>
    <row r="280" spans="1:6" ht="30">
      <c r="A280" s="11">
        <v>20147</v>
      </c>
      <c r="B280" s="23" t="s">
        <v>3575</v>
      </c>
      <c r="C280" s="11" t="s">
        <v>3302</v>
      </c>
      <c r="D280" s="11">
        <f ca="1">SUMIF(CPU!M:M,A280,CPU!R:R)+SUMIF(CPUAUX1!M:M,A280,CPUAUX1!R:R)+SUMIF(CPUAUX2!M:M,A280,CPUAUX2!R:R)+SUMIF(CPUAUX3!M:M,A280,CPUAUX3!R:R)+SUMIF(CPUAUX4!M:M,A280,CPUAUX4!R:R)+SUMIF(CPUAUX5!M:M,A280,CPUAUX5!R:R)</f>
        <v>0</v>
      </c>
      <c r="E280" s="18"/>
      <c r="F280" s="18">
        <f t="shared" ca="1" si="4"/>
        <v>0</v>
      </c>
    </row>
    <row r="281" spans="1:6" ht="30">
      <c r="A281" s="11">
        <v>3524</v>
      </c>
      <c r="B281" s="23" t="s">
        <v>3576</v>
      </c>
      <c r="C281" s="11" t="s">
        <v>3302</v>
      </c>
      <c r="D281" s="11">
        <f ca="1">SUMIF(CPU!M:M,A281,CPU!R:R)+SUMIF(CPUAUX1!M:M,A281,CPUAUX1!R:R)+SUMIF(CPUAUX2!M:M,A281,CPUAUX2!R:R)+SUMIF(CPUAUX3!M:M,A281,CPUAUX3!R:R)+SUMIF(CPUAUX4!M:M,A281,CPUAUX4!R:R)+SUMIF(CPUAUX5!M:M,A281,CPUAUX5!R:R)</f>
        <v>0</v>
      </c>
      <c r="E281" s="18"/>
      <c r="F281" s="18">
        <f t="shared" ca="1" si="4"/>
        <v>0</v>
      </c>
    </row>
    <row r="282" spans="1:6">
      <c r="A282" s="11">
        <v>3528</v>
      </c>
      <c r="B282" s="23" t="s">
        <v>3577</v>
      </c>
      <c r="C282" s="11" t="s">
        <v>3302</v>
      </c>
      <c r="D282" s="11">
        <f ca="1">SUMIF(CPU!M:M,A282,CPU!R:R)+SUMIF(CPUAUX1!M:M,A282,CPUAUX1!R:R)+SUMIF(CPUAUX2!M:M,A282,CPUAUX2!R:R)+SUMIF(CPUAUX3!M:M,A282,CPUAUX3!R:R)+SUMIF(CPUAUX4!M:M,A282,CPUAUX4!R:R)+SUMIF(CPUAUX5!M:M,A282,CPUAUX5!R:R)</f>
        <v>0</v>
      </c>
      <c r="E282" s="18"/>
      <c r="F282" s="18">
        <f t="shared" ca="1" si="4"/>
        <v>0</v>
      </c>
    </row>
    <row r="283" spans="1:6">
      <c r="A283" s="11">
        <v>3518</v>
      </c>
      <c r="B283" s="23" t="s">
        <v>3578</v>
      </c>
      <c r="C283" s="11" t="s">
        <v>3302</v>
      </c>
      <c r="D283" s="11">
        <f ca="1">SUMIF(CPU!M:M,A283,CPU!R:R)+SUMIF(CPUAUX1!M:M,A283,CPUAUX1!R:R)+SUMIF(CPUAUX2!M:M,A283,CPUAUX2!R:R)+SUMIF(CPUAUX3!M:M,A283,CPUAUX3!R:R)+SUMIF(CPUAUX4!M:M,A283,CPUAUX4!R:R)+SUMIF(CPUAUX5!M:M,A283,CPUAUX5!R:R)</f>
        <v>0</v>
      </c>
      <c r="E283" s="18"/>
      <c r="F283" s="18">
        <f t="shared" ca="1" si="4"/>
        <v>0</v>
      </c>
    </row>
    <row r="284" spans="1:6">
      <c r="A284" s="11">
        <v>3519</v>
      </c>
      <c r="B284" s="23" t="s">
        <v>3579</v>
      </c>
      <c r="C284" s="11" t="s">
        <v>3302</v>
      </c>
      <c r="D284" s="11">
        <f ca="1">SUMIF(CPU!M:M,A284,CPU!R:R)+SUMIF(CPUAUX1!M:M,A284,CPUAUX1!R:R)+SUMIF(CPUAUX2!M:M,A284,CPUAUX2!R:R)+SUMIF(CPUAUX3!M:M,A284,CPUAUX3!R:R)+SUMIF(CPUAUX4!M:M,A284,CPUAUX4!R:R)+SUMIF(CPUAUX5!M:M,A284,CPUAUX5!R:R)</f>
        <v>0</v>
      </c>
      <c r="E284" s="18"/>
      <c r="F284" s="18">
        <f t="shared" ca="1" si="4"/>
        <v>0</v>
      </c>
    </row>
    <row r="285" spans="1:6">
      <c r="A285" s="11">
        <v>3520</v>
      </c>
      <c r="B285" s="23" t="s">
        <v>3580</v>
      </c>
      <c r="C285" s="11" t="s">
        <v>3302</v>
      </c>
      <c r="D285" s="11">
        <f ca="1">SUMIF(CPU!M:M,A285,CPU!R:R)+SUMIF(CPUAUX1!M:M,A285,CPUAUX1!R:R)+SUMIF(CPUAUX2!M:M,A285,CPUAUX2!R:R)+SUMIF(CPUAUX3!M:M,A285,CPUAUX3!R:R)+SUMIF(CPUAUX4!M:M,A285,CPUAUX4!R:R)+SUMIF(CPUAUX5!M:M,A285,CPUAUX5!R:R)</f>
        <v>0</v>
      </c>
      <c r="E285" s="18"/>
      <c r="F285" s="18">
        <f t="shared" ca="1" si="4"/>
        <v>0</v>
      </c>
    </row>
    <row r="286" spans="1:6">
      <c r="A286" s="11">
        <v>3526</v>
      </c>
      <c r="B286" s="23" t="s">
        <v>3581</v>
      </c>
      <c r="C286" s="11" t="s">
        <v>3302</v>
      </c>
      <c r="D286" s="11">
        <f ca="1">SUMIF(CPU!M:M,A286,CPU!R:R)+SUMIF(CPUAUX1!M:M,A286,CPUAUX1!R:R)+SUMIF(CPUAUX2!M:M,A286,CPUAUX2!R:R)+SUMIF(CPUAUX3!M:M,A286,CPUAUX3!R:R)+SUMIF(CPUAUX4!M:M,A286,CPUAUX4!R:R)+SUMIF(CPUAUX5!M:M,A286,CPUAUX5!R:R)</f>
        <v>0</v>
      </c>
      <c r="E286" s="18"/>
      <c r="F286" s="18">
        <f t="shared" ca="1" si="4"/>
        <v>0</v>
      </c>
    </row>
    <row r="287" spans="1:6">
      <c r="A287" s="11">
        <v>3509</v>
      </c>
      <c r="B287" s="23" t="s">
        <v>3582</v>
      </c>
      <c r="C287" s="11" t="s">
        <v>3302</v>
      </c>
      <c r="D287" s="11">
        <f ca="1">SUMIF(CPU!M:M,A287,CPU!R:R)+SUMIF(CPUAUX1!M:M,A287,CPUAUX1!R:R)+SUMIF(CPUAUX2!M:M,A287,CPUAUX2!R:R)+SUMIF(CPUAUX3!M:M,A287,CPUAUX3!R:R)+SUMIF(CPUAUX4!M:M,A287,CPUAUX4!R:R)+SUMIF(CPUAUX5!M:M,A287,CPUAUX5!R:R)</f>
        <v>0</v>
      </c>
      <c r="E287" s="18"/>
      <c r="F287" s="18">
        <f t="shared" ca="1" si="4"/>
        <v>0</v>
      </c>
    </row>
    <row r="288" spans="1:6">
      <c r="A288" s="11">
        <v>20151</v>
      </c>
      <c r="B288" s="23" t="s">
        <v>3583</v>
      </c>
      <c r="C288" s="11" t="s">
        <v>3302</v>
      </c>
      <c r="D288" s="11">
        <f ca="1">SUMIF(CPU!M:M,A288,CPU!R:R)+SUMIF(CPUAUX1!M:M,A288,CPUAUX1!R:R)+SUMIF(CPUAUX2!M:M,A288,CPUAUX2!R:R)+SUMIF(CPUAUX3!M:M,A288,CPUAUX3!R:R)+SUMIF(CPUAUX4!M:M,A288,CPUAUX4!R:R)+SUMIF(CPUAUX5!M:M,A288,CPUAUX5!R:R)</f>
        <v>0</v>
      </c>
      <c r="E288" s="18"/>
      <c r="F288" s="18">
        <f t="shared" ca="1" si="4"/>
        <v>0</v>
      </c>
    </row>
    <row r="289" spans="1:6">
      <c r="A289" s="11">
        <v>20152</v>
      </c>
      <c r="B289" s="23" t="s">
        <v>3584</v>
      </c>
      <c r="C289" s="11" t="s">
        <v>3302</v>
      </c>
      <c r="D289" s="11">
        <f ca="1">SUMIF(CPU!M:M,A289,CPU!R:R)+SUMIF(CPUAUX1!M:M,A289,CPUAUX1!R:R)+SUMIF(CPUAUX2!M:M,A289,CPUAUX2!R:R)+SUMIF(CPUAUX3!M:M,A289,CPUAUX3!R:R)+SUMIF(CPUAUX4!M:M,A289,CPUAUX4!R:R)+SUMIF(CPUAUX5!M:M,A289,CPUAUX5!R:R)</f>
        <v>0</v>
      </c>
      <c r="E289" s="18"/>
      <c r="F289" s="18">
        <f t="shared" ca="1" si="4"/>
        <v>0</v>
      </c>
    </row>
    <row r="290" spans="1:6">
      <c r="A290" s="11">
        <v>20148</v>
      </c>
      <c r="B290" s="23" t="s">
        <v>3585</v>
      </c>
      <c r="C290" s="11" t="s">
        <v>3302</v>
      </c>
      <c r="D290" s="11">
        <f ca="1">SUMIF(CPU!M:M,A290,CPU!R:R)+SUMIF(CPUAUX1!M:M,A290,CPUAUX1!R:R)+SUMIF(CPUAUX2!M:M,A290,CPUAUX2!R:R)+SUMIF(CPUAUX3!M:M,A290,CPUAUX3!R:R)+SUMIF(CPUAUX4!M:M,A290,CPUAUX4!R:R)+SUMIF(CPUAUX5!M:M,A290,CPUAUX5!R:R)</f>
        <v>0</v>
      </c>
      <c r="E290" s="18"/>
      <c r="F290" s="18">
        <f t="shared" ca="1" si="4"/>
        <v>0</v>
      </c>
    </row>
    <row r="291" spans="1:6">
      <c r="A291" s="11">
        <v>20149</v>
      </c>
      <c r="B291" s="23" t="s">
        <v>3586</v>
      </c>
      <c r="C291" s="11" t="s">
        <v>3302</v>
      </c>
      <c r="D291" s="11">
        <f ca="1">SUMIF(CPU!M:M,A291,CPU!R:R)+SUMIF(CPUAUX1!M:M,A291,CPUAUX1!R:R)+SUMIF(CPUAUX2!M:M,A291,CPUAUX2!R:R)+SUMIF(CPUAUX3!M:M,A291,CPUAUX3!R:R)+SUMIF(CPUAUX4!M:M,A291,CPUAUX4!R:R)+SUMIF(CPUAUX5!M:M,A291,CPUAUX5!R:R)</f>
        <v>0</v>
      </c>
      <c r="E291" s="18"/>
      <c r="F291" s="18">
        <f t="shared" ca="1" si="4"/>
        <v>0</v>
      </c>
    </row>
    <row r="292" spans="1:6">
      <c r="A292" s="11">
        <v>20157</v>
      </c>
      <c r="B292" s="23" t="s">
        <v>3587</v>
      </c>
      <c r="C292" s="11" t="s">
        <v>3302</v>
      </c>
      <c r="D292" s="11">
        <f ca="1">SUMIF(CPU!M:M,A292,CPU!R:R)+SUMIF(CPUAUX1!M:M,A292,CPUAUX1!R:R)+SUMIF(CPUAUX2!M:M,A292,CPUAUX2!R:R)+SUMIF(CPUAUX3!M:M,A292,CPUAUX3!R:R)+SUMIF(CPUAUX4!M:M,A292,CPUAUX4!R:R)+SUMIF(CPUAUX5!M:M,A292,CPUAUX5!R:R)</f>
        <v>0</v>
      </c>
      <c r="E292" s="18"/>
      <c r="F292" s="18">
        <f t="shared" ca="1" si="4"/>
        <v>0</v>
      </c>
    </row>
    <row r="293" spans="1:6">
      <c r="A293" s="11">
        <v>3500</v>
      </c>
      <c r="B293" s="23" t="s">
        <v>3588</v>
      </c>
      <c r="C293" s="11" t="s">
        <v>3302</v>
      </c>
      <c r="D293" s="11">
        <f ca="1">SUMIF(CPU!M:M,A293,CPU!R:R)+SUMIF(CPUAUX1!M:M,A293,CPUAUX1!R:R)+SUMIF(CPUAUX2!M:M,A293,CPUAUX2!R:R)+SUMIF(CPUAUX3!M:M,A293,CPUAUX3!R:R)+SUMIF(CPUAUX4!M:M,A293,CPUAUX4!R:R)+SUMIF(CPUAUX5!M:M,A293,CPUAUX5!R:R)</f>
        <v>0</v>
      </c>
      <c r="E293" s="18"/>
      <c r="F293" s="18">
        <f t="shared" ca="1" si="4"/>
        <v>0</v>
      </c>
    </row>
    <row r="294" spans="1:6" ht="30">
      <c r="A294" s="11">
        <v>10908</v>
      </c>
      <c r="B294" s="23" t="s">
        <v>3589</v>
      </c>
      <c r="C294" s="11" t="s">
        <v>3302</v>
      </c>
      <c r="D294" s="11">
        <f ca="1">SUMIF(CPU!M:M,A294,CPU!R:R)+SUMIF(CPUAUX1!M:M,A294,CPUAUX1!R:R)+SUMIF(CPUAUX2!M:M,A294,CPUAUX2!R:R)+SUMIF(CPUAUX3!M:M,A294,CPUAUX3!R:R)+SUMIF(CPUAUX4!M:M,A294,CPUAUX4!R:R)+SUMIF(CPUAUX5!M:M,A294,CPUAUX5!R:R)</f>
        <v>0</v>
      </c>
      <c r="E294" s="18"/>
      <c r="F294" s="18">
        <f t="shared" ca="1" si="4"/>
        <v>0</v>
      </c>
    </row>
    <row r="295" spans="1:6">
      <c r="A295" s="11" t="s">
        <v>2820</v>
      </c>
      <c r="B295" s="23" t="s">
        <v>3590</v>
      </c>
      <c r="C295" s="11" t="s">
        <v>3302</v>
      </c>
      <c r="D295" s="11">
        <f ca="1">SUMIF(CPU!M:M,A295,CPU!R:R)+SUMIF(CPUAUX1!M:M,A295,CPUAUX1!R:R)+SUMIF(CPUAUX2!M:M,A295,CPUAUX2!R:R)+SUMIF(CPUAUX3!M:M,A295,CPUAUX3!R:R)+SUMIF(CPUAUX4!M:M,A295,CPUAUX4!R:R)+SUMIF(CPUAUX5!M:M,A295,CPUAUX5!R:R)</f>
        <v>0</v>
      </c>
      <c r="E295" s="18"/>
      <c r="F295" s="18">
        <f t="shared" ca="1" si="4"/>
        <v>0</v>
      </c>
    </row>
    <row r="296" spans="1:6">
      <c r="A296" s="11" t="s">
        <v>2818</v>
      </c>
      <c r="B296" s="23" t="s">
        <v>3591</v>
      </c>
      <c r="C296" s="11" t="s">
        <v>3302</v>
      </c>
      <c r="D296" s="11">
        <f ca="1">SUMIF(CPU!M:M,A296,CPU!R:R)+SUMIF(CPUAUX1!M:M,A296,CPUAUX1!R:R)+SUMIF(CPUAUX2!M:M,A296,CPUAUX2!R:R)+SUMIF(CPUAUX3!M:M,A296,CPUAUX3!R:R)+SUMIF(CPUAUX4!M:M,A296,CPUAUX4!R:R)+SUMIF(CPUAUX5!M:M,A296,CPUAUX5!R:R)</f>
        <v>0</v>
      </c>
      <c r="E296" s="18"/>
      <c r="F296" s="18">
        <f t="shared" ca="1" si="4"/>
        <v>0</v>
      </c>
    </row>
    <row r="297" spans="1:6">
      <c r="A297" s="11">
        <v>20140</v>
      </c>
      <c r="B297" s="23" t="s">
        <v>3592</v>
      </c>
      <c r="C297" s="11" t="s">
        <v>3302</v>
      </c>
      <c r="D297" s="11">
        <f ca="1">SUMIF(CPU!M:M,A297,CPU!R:R)+SUMIF(CPUAUX1!M:M,A297,CPUAUX1!R:R)+SUMIF(CPUAUX2!M:M,A297,CPUAUX2!R:R)+SUMIF(CPUAUX3!M:M,A297,CPUAUX3!R:R)+SUMIF(CPUAUX4!M:M,A297,CPUAUX4!R:R)+SUMIF(CPUAUX5!M:M,A297,CPUAUX5!R:R)</f>
        <v>0</v>
      </c>
      <c r="E297" s="18"/>
      <c r="F297" s="18">
        <f t="shared" ca="1" si="4"/>
        <v>0</v>
      </c>
    </row>
    <row r="298" spans="1:6" ht="30">
      <c r="A298" s="11">
        <v>3670</v>
      </c>
      <c r="B298" s="23" t="s">
        <v>3593</v>
      </c>
      <c r="C298" s="11" t="s">
        <v>3302</v>
      </c>
      <c r="D298" s="11">
        <f ca="1">SUMIF(CPU!M:M,A298,CPU!R:R)+SUMIF(CPUAUX1!M:M,A298,CPUAUX1!R:R)+SUMIF(CPUAUX2!M:M,A298,CPUAUX2!R:R)+SUMIF(CPUAUX3!M:M,A298,CPUAUX3!R:R)+SUMIF(CPUAUX4!M:M,A298,CPUAUX4!R:R)+SUMIF(CPUAUX5!M:M,A298,CPUAUX5!R:R)</f>
        <v>0</v>
      </c>
      <c r="E298" s="18"/>
      <c r="F298" s="18">
        <f t="shared" ca="1" si="4"/>
        <v>0</v>
      </c>
    </row>
    <row r="299" spans="1:6" ht="30">
      <c r="A299" s="11">
        <v>3662</v>
      </c>
      <c r="B299" s="23" t="s">
        <v>3594</v>
      </c>
      <c r="C299" s="11" t="s">
        <v>3302</v>
      </c>
      <c r="D299" s="11">
        <f ca="1">SUMIF(CPU!M:M,A299,CPU!R:R)+SUMIF(CPUAUX1!M:M,A299,CPUAUX1!R:R)+SUMIF(CPUAUX2!M:M,A299,CPUAUX2!R:R)+SUMIF(CPUAUX3!M:M,A299,CPUAUX3!R:R)+SUMIF(CPUAUX4!M:M,A299,CPUAUX4!R:R)+SUMIF(CPUAUX5!M:M,A299,CPUAUX5!R:R)</f>
        <v>0</v>
      </c>
      <c r="E299" s="18"/>
      <c r="F299" s="18">
        <f t="shared" ca="1" si="4"/>
        <v>0</v>
      </c>
    </row>
    <row r="300" spans="1:6" ht="30">
      <c r="A300" s="11">
        <v>3658</v>
      </c>
      <c r="B300" s="23" t="s">
        <v>3595</v>
      </c>
      <c r="C300" s="11" t="s">
        <v>3302</v>
      </c>
      <c r="D300" s="11">
        <f ca="1">SUMIF(CPU!M:M,A300,CPU!R:R)+SUMIF(CPUAUX1!M:M,A300,CPUAUX1!R:R)+SUMIF(CPUAUX2!M:M,A300,CPUAUX2!R:R)+SUMIF(CPUAUX3!M:M,A300,CPUAUX3!R:R)+SUMIF(CPUAUX4!M:M,A300,CPUAUX4!R:R)+SUMIF(CPUAUX5!M:M,A300,CPUAUX5!R:R)</f>
        <v>0</v>
      </c>
      <c r="E300" s="18"/>
      <c r="F300" s="18">
        <f t="shared" ca="1" si="4"/>
        <v>0</v>
      </c>
    </row>
    <row r="301" spans="1:6">
      <c r="A301" s="11" t="s">
        <v>2783</v>
      </c>
      <c r="B301" s="23" t="s">
        <v>3596</v>
      </c>
      <c r="C301" s="11" t="s">
        <v>3302</v>
      </c>
      <c r="D301" s="11">
        <f ca="1">SUMIF(CPU!M:M,A301,CPU!R:R)+SUMIF(CPUAUX1!M:M,A301,CPUAUX1!R:R)+SUMIF(CPUAUX2!M:M,A301,CPUAUX2!R:R)+SUMIF(CPUAUX3!M:M,A301,CPUAUX3!R:R)+SUMIF(CPUAUX4!M:M,A301,CPUAUX4!R:R)+SUMIF(CPUAUX5!M:M,A301,CPUAUX5!R:R)</f>
        <v>0</v>
      </c>
      <c r="E301" s="18"/>
      <c r="F301" s="18">
        <f t="shared" ca="1" si="4"/>
        <v>0</v>
      </c>
    </row>
    <row r="302" spans="1:6" ht="30">
      <c r="A302" s="11" t="s">
        <v>2661</v>
      </c>
      <c r="B302" s="23" t="s">
        <v>3597</v>
      </c>
      <c r="C302" s="11" t="s">
        <v>3302</v>
      </c>
      <c r="D302" s="11">
        <f ca="1">SUMIF(CPU!M:M,A302,CPU!R:R)+SUMIF(CPUAUX1!M:M,A302,CPUAUX1!R:R)+SUMIF(CPUAUX2!M:M,A302,CPUAUX2!R:R)+SUMIF(CPUAUX3!M:M,A302,CPUAUX3!R:R)+SUMIF(CPUAUX4!M:M,A302,CPUAUX4!R:R)+SUMIF(CPUAUX5!M:M,A302,CPUAUX5!R:R)</f>
        <v>1</v>
      </c>
      <c r="E302" s="18"/>
      <c r="F302" s="18">
        <f t="shared" ca="1" si="4"/>
        <v>0</v>
      </c>
    </row>
    <row r="303" spans="1:6" ht="30">
      <c r="A303" s="11" t="s">
        <v>2738</v>
      </c>
      <c r="B303" s="23" t="s">
        <v>3598</v>
      </c>
      <c r="C303" s="11" t="s">
        <v>3322</v>
      </c>
      <c r="D303" s="11">
        <f ca="1">SUMIF(CPU!M:M,A303,CPU!R:R)+SUMIF(CPUAUX1!M:M,A303,CPUAUX1!R:R)+SUMIF(CPUAUX2!M:M,A303,CPUAUX2!R:R)+SUMIF(CPUAUX3!M:M,A303,CPUAUX3!R:R)+SUMIF(CPUAUX4!M:M,A303,CPUAUX4!R:R)+SUMIF(CPUAUX5!M:M,A303,CPUAUX5!R:R)</f>
        <v>0</v>
      </c>
      <c r="E303" s="18"/>
      <c r="F303" s="18">
        <f t="shared" ca="1" si="4"/>
        <v>0</v>
      </c>
    </row>
    <row r="304" spans="1:6">
      <c r="A304" s="11">
        <v>38194</v>
      </c>
      <c r="B304" s="23" t="s">
        <v>3599</v>
      </c>
      <c r="C304" s="11" t="s">
        <v>3302</v>
      </c>
      <c r="D304" s="11">
        <f ca="1">SUMIF(CPU!M:M,A304,CPU!R:R)+SUMIF(CPUAUX1!M:M,A304,CPUAUX1!R:R)+SUMIF(CPUAUX2!M:M,A304,CPUAUX2!R:R)+SUMIF(CPUAUX3!M:M,A304,CPUAUX3!R:R)+SUMIF(CPUAUX4!M:M,A304,CPUAUX4!R:R)+SUMIF(CPUAUX5!M:M,A304,CPUAUX5!R:R)</f>
        <v>0</v>
      </c>
      <c r="E304" s="18"/>
      <c r="F304" s="18">
        <f t="shared" ca="1" si="4"/>
        <v>0</v>
      </c>
    </row>
    <row r="305" spans="1:6">
      <c r="A305" s="11">
        <v>39387</v>
      </c>
      <c r="B305" s="23" t="s">
        <v>3600</v>
      </c>
      <c r="C305" s="11" t="s">
        <v>3302</v>
      </c>
      <c r="D305" s="11">
        <f ca="1">SUMIF(CPU!M:M,A305,CPU!R:R)+SUMIF(CPUAUX1!M:M,A305,CPUAUX1!R:R)+SUMIF(CPUAUX2!M:M,A305,CPUAUX2!R:R)+SUMIF(CPUAUX3!M:M,A305,CPUAUX3!R:R)+SUMIF(CPUAUX4!M:M,A305,CPUAUX4!R:R)+SUMIF(CPUAUX5!M:M,A305,CPUAUX5!R:R)</f>
        <v>0</v>
      </c>
      <c r="E305" s="18"/>
      <c r="F305" s="18">
        <f t="shared" ca="1" si="4"/>
        <v>0</v>
      </c>
    </row>
    <row r="306" spans="1:6" ht="30">
      <c r="A306" s="11">
        <v>20269</v>
      </c>
      <c r="B306" s="23" t="s">
        <v>3601</v>
      </c>
      <c r="C306" s="11" t="s">
        <v>3302</v>
      </c>
      <c r="D306" s="11">
        <f ca="1">SUMIF(CPU!M:M,A306,CPU!R:R)+SUMIF(CPUAUX1!M:M,A306,CPUAUX1!R:R)+SUMIF(CPUAUX2!M:M,A306,CPUAUX2!R:R)+SUMIF(CPUAUX3!M:M,A306,CPUAUX3!R:R)+SUMIF(CPUAUX4!M:M,A306,CPUAUX4!R:R)+SUMIF(CPUAUX5!M:M,A306,CPUAUX5!R:R)</f>
        <v>0</v>
      </c>
      <c r="E306" s="18"/>
      <c r="F306" s="18">
        <f t="shared" ca="1" si="4"/>
        <v>0</v>
      </c>
    </row>
    <row r="307" spans="1:6">
      <c r="A307" s="11">
        <v>10426</v>
      </c>
      <c r="B307" s="23" t="s">
        <v>3602</v>
      </c>
      <c r="C307" s="11" t="s">
        <v>3302</v>
      </c>
      <c r="D307" s="11">
        <f ca="1">SUMIF(CPU!M:M,A307,CPU!R:R)+SUMIF(CPUAUX1!M:M,A307,CPUAUX1!R:R)+SUMIF(CPUAUX2!M:M,A307,CPUAUX2!R:R)+SUMIF(CPUAUX3!M:M,A307,CPUAUX3!R:R)+SUMIF(CPUAUX4!M:M,A307,CPUAUX4!R:R)+SUMIF(CPUAUX5!M:M,A307,CPUAUX5!R:R)</f>
        <v>0</v>
      </c>
      <c r="E307" s="18"/>
      <c r="F307" s="18">
        <f t="shared" ca="1" si="4"/>
        <v>0</v>
      </c>
    </row>
    <row r="308" spans="1:6">
      <c r="A308" s="11" t="s">
        <v>2726</v>
      </c>
      <c r="B308" s="23" t="s">
        <v>3603</v>
      </c>
      <c r="C308" s="11" t="s">
        <v>3302</v>
      </c>
      <c r="D308" s="11">
        <f ca="1">SUMIF(CPU!M:M,A308,CPU!R:R)+SUMIF(CPUAUX1!M:M,A308,CPUAUX1!R:R)+SUMIF(CPUAUX2!M:M,A308,CPUAUX2!R:R)+SUMIF(CPUAUX3!M:M,A308,CPUAUX3!R:R)+SUMIF(CPUAUX4!M:M,A308,CPUAUX4!R:R)+SUMIF(CPUAUX5!M:M,A308,CPUAUX5!R:R)</f>
        <v>0</v>
      </c>
      <c r="E308" s="18"/>
      <c r="F308" s="18">
        <f t="shared" ca="1" si="4"/>
        <v>0</v>
      </c>
    </row>
    <row r="309" spans="1:6">
      <c r="A309" s="11">
        <v>38383</v>
      </c>
      <c r="B309" s="23" t="s">
        <v>3604</v>
      </c>
      <c r="C309" s="11" t="s">
        <v>3302</v>
      </c>
      <c r="D309" s="11">
        <f ca="1">SUMIF(CPU!M:M,A309,CPU!R:R)+SUMIF(CPUAUX1!M:M,A309,CPUAUX1!R:R)+SUMIF(CPUAUX2!M:M,A309,CPUAUX2!R:R)+SUMIF(CPUAUX3!M:M,A309,CPUAUX3!R:R)+SUMIF(CPUAUX4!M:M,A309,CPUAUX4!R:R)+SUMIF(CPUAUX5!M:M,A309,CPUAUX5!R:R)</f>
        <v>0</v>
      </c>
      <c r="E309" s="18"/>
      <c r="F309" s="18">
        <f t="shared" ca="1" si="4"/>
        <v>0</v>
      </c>
    </row>
    <row r="310" spans="1:6">
      <c r="A310" s="11">
        <v>3768</v>
      </c>
      <c r="B310" s="23" t="s">
        <v>2857</v>
      </c>
      <c r="C310" s="11" t="s">
        <v>3302</v>
      </c>
      <c r="D310" s="11">
        <f ca="1">SUMIF(CPU!M:M,A310,CPU!R:R)+SUMIF(CPUAUX1!M:M,A310,CPUAUX1!R:R)+SUMIF(CPUAUX2!M:M,A310,CPUAUX2!R:R)+SUMIF(CPUAUX3!M:M,A310,CPUAUX3!R:R)+SUMIF(CPUAUX4!M:M,A310,CPUAUX4!R:R)+SUMIF(CPUAUX5!M:M,A310,CPUAUX5!R:R)</f>
        <v>0</v>
      </c>
      <c r="E310" s="18"/>
      <c r="F310" s="18">
        <f t="shared" ca="1" si="4"/>
        <v>0</v>
      </c>
    </row>
    <row r="311" spans="1:6">
      <c r="A311" s="11">
        <v>3767</v>
      </c>
      <c r="B311" s="23" t="s">
        <v>3605</v>
      </c>
      <c r="C311" s="11" t="s">
        <v>3302</v>
      </c>
      <c r="D311" s="11">
        <f ca="1">SUMIF(CPU!M:M,A311,CPU!R:R)+SUMIF(CPUAUX1!M:M,A311,CPUAUX1!R:R)+SUMIF(CPUAUX2!M:M,A311,CPUAUX2!R:R)+SUMIF(CPUAUX3!M:M,A311,CPUAUX3!R:R)+SUMIF(CPUAUX4!M:M,A311,CPUAUX4!R:R)+SUMIF(CPUAUX5!M:M,A311,CPUAUX5!R:R)</f>
        <v>0</v>
      </c>
      <c r="E311" s="18"/>
      <c r="F311" s="18">
        <f t="shared" ca="1" si="4"/>
        <v>0</v>
      </c>
    </row>
    <row r="312" spans="1:6" ht="30">
      <c r="A312" s="11">
        <v>38774</v>
      </c>
      <c r="B312" s="23" t="s">
        <v>3606</v>
      </c>
      <c r="C312" s="11" t="s">
        <v>3302</v>
      </c>
      <c r="D312" s="11">
        <f ca="1">SUMIF(CPU!M:M,A312,CPU!R:R)+SUMIF(CPUAUX1!M:M,A312,CPUAUX1!R:R)+SUMIF(CPUAUX2!M:M,A312,CPUAUX2!R:R)+SUMIF(CPUAUX3!M:M,A312,CPUAUX3!R:R)+SUMIF(CPUAUX4!M:M,A312,CPUAUX4!R:R)+SUMIF(CPUAUX5!M:M,A312,CPUAUX5!R:R)</f>
        <v>0</v>
      </c>
      <c r="E312" s="18"/>
      <c r="F312" s="18">
        <f t="shared" ca="1" si="4"/>
        <v>0</v>
      </c>
    </row>
    <row r="313" spans="1:6" ht="30">
      <c r="A313" s="11">
        <v>38775</v>
      </c>
      <c r="B313" s="23" t="s">
        <v>3607</v>
      </c>
      <c r="C313" s="11" t="s">
        <v>3302</v>
      </c>
      <c r="D313" s="11">
        <f ca="1">SUMIF(CPU!M:M,A313,CPU!R:R)+SUMIF(CPUAUX1!M:M,A313,CPUAUX1!R:R)+SUMIF(CPUAUX2!M:M,A313,CPUAUX2!R:R)+SUMIF(CPUAUX3!M:M,A313,CPUAUX3!R:R)+SUMIF(CPUAUX4!M:M,A313,CPUAUX4!R:R)+SUMIF(CPUAUX5!M:M,A313,CPUAUX5!R:R)</f>
        <v>0</v>
      </c>
      <c r="E313" s="18"/>
      <c r="F313" s="18">
        <f t="shared" ca="1" si="4"/>
        <v>0</v>
      </c>
    </row>
    <row r="314" spans="1:6">
      <c r="A314" s="11" t="s">
        <v>2773</v>
      </c>
      <c r="B314" s="23" t="s">
        <v>3608</v>
      </c>
      <c r="C314" s="11" t="s">
        <v>3302</v>
      </c>
      <c r="D314" s="11">
        <f ca="1">SUMIF(CPU!M:M,A314,CPU!R:R)+SUMIF(CPUAUX1!M:M,A314,CPUAUX1!R:R)+SUMIF(CPUAUX2!M:M,A314,CPUAUX2!R:R)+SUMIF(CPUAUX3!M:M,A314,CPUAUX3!R:R)+SUMIF(CPUAUX4!M:M,A314,CPUAUX4!R:R)+SUMIF(CPUAUX5!M:M,A314,CPUAUX5!R:R)</f>
        <v>0</v>
      </c>
      <c r="E314" s="18"/>
      <c r="F314" s="18">
        <f t="shared" ca="1" si="4"/>
        <v>0</v>
      </c>
    </row>
    <row r="315" spans="1:6">
      <c r="A315" s="11" t="s">
        <v>2774</v>
      </c>
      <c r="B315" s="23" t="s">
        <v>3609</v>
      </c>
      <c r="C315" s="11" t="s">
        <v>3302</v>
      </c>
      <c r="D315" s="11">
        <f ca="1">SUMIF(CPU!M:M,A315,CPU!R:R)+SUMIF(CPUAUX1!M:M,A315,CPUAUX1!R:R)+SUMIF(CPUAUX2!M:M,A315,CPUAUX2!R:R)+SUMIF(CPUAUX3!M:M,A315,CPUAUX3!R:R)+SUMIF(CPUAUX4!M:M,A315,CPUAUX4!R:R)+SUMIF(CPUAUX5!M:M,A315,CPUAUX5!R:R)</f>
        <v>0</v>
      </c>
      <c r="E315" s="18"/>
      <c r="F315" s="18">
        <f t="shared" ca="1" si="4"/>
        <v>0</v>
      </c>
    </row>
    <row r="316" spans="1:6" ht="30">
      <c r="A316" s="11" t="s">
        <v>2767</v>
      </c>
      <c r="B316" s="23" t="s">
        <v>3610</v>
      </c>
      <c r="C316" s="11" t="s">
        <v>3302</v>
      </c>
      <c r="D316" s="11">
        <f ca="1">SUMIF(CPU!M:M,A316,CPU!R:R)+SUMIF(CPUAUX1!M:M,A316,CPUAUX1!R:R)+SUMIF(CPUAUX2!M:M,A316,CPUAUX2!R:R)+SUMIF(CPUAUX3!M:M,A316,CPUAUX3!R:R)+SUMIF(CPUAUX4!M:M,A316,CPUAUX4!R:R)+SUMIF(CPUAUX5!M:M,A316,CPUAUX5!R:R)</f>
        <v>0</v>
      </c>
      <c r="E316" s="18"/>
      <c r="F316" s="18">
        <f t="shared" ca="1" si="4"/>
        <v>0</v>
      </c>
    </row>
    <row r="317" spans="1:6">
      <c r="A317" s="11">
        <v>3848</v>
      </c>
      <c r="B317" s="23" t="s">
        <v>3611</v>
      </c>
      <c r="C317" s="11" t="s">
        <v>3302</v>
      </c>
      <c r="D317" s="11">
        <f ca="1">SUMIF(CPU!M:M,A317,CPU!R:R)+SUMIF(CPUAUX1!M:M,A317,CPUAUX1!R:R)+SUMIF(CPUAUX2!M:M,A317,CPUAUX2!R:R)+SUMIF(CPUAUX3!M:M,A317,CPUAUX3!R:R)+SUMIF(CPUAUX4!M:M,A317,CPUAUX4!R:R)+SUMIF(CPUAUX5!M:M,A317,CPUAUX5!R:R)</f>
        <v>0</v>
      </c>
      <c r="E317" s="18"/>
      <c r="F317" s="18">
        <f t="shared" ca="1" si="4"/>
        <v>0</v>
      </c>
    </row>
    <row r="318" spans="1:6">
      <c r="A318" s="11">
        <v>3913</v>
      </c>
      <c r="B318" s="23" t="s">
        <v>3612</v>
      </c>
      <c r="C318" s="11" t="s">
        <v>3302</v>
      </c>
      <c r="D318" s="11">
        <f ca="1">SUMIF(CPU!M:M,A318,CPU!R:R)+SUMIF(CPUAUX1!M:M,A318,CPUAUX1!R:R)+SUMIF(CPUAUX2!M:M,A318,CPUAUX2!R:R)+SUMIF(CPUAUX3!M:M,A318,CPUAUX3!R:R)+SUMIF(CPUAUX4!M:M,A318,CPUAUX4!R:R)+SUMIF(CPUAUX5!M:M,A318,CPUAUX5!R:R)</f>
        <v>0</v>
      </c>
      <c r="E318" s="18"/>
      <c r="F318" s="18">
        <f t="shared" ca="1" si="4"/>
        <v>0</v>
      </c>
    </row>
    <row r="319" spans="1:6">
      <c r="A319" s="11">
        <v>3912</v>
      </c>
      <c r="B319" s="23" t="s">
        <v>3613</v>
      </c>
      <c r="C319" s="11" t="s">
        <v>3302</v>
      </c>
      <c r="D319" s="11">
        <f ca="1">SUMIF(CPU!M:M,A319,CPU!R:R)+SUMIF(CPUAUX1!M:M,A319,CPUAUX1!R:R)+SUMIF(CPUAUX2!M:M,A319,CPUAUX2!R:R)+SUMIF(CPUAUX3!M:M,A319,CPUAUX3!R:R)+SUMIF(CPUAUX4!M:M,A319,CPUAUX4!R:R)+SUMIF(CPUAUX5!M:M,A319,CPUAUX5!R:R)</f>
        <v>0</v>
      </c>
      <c r="E319" s="18"/>
      <c r="F319" s="18">
        <f t="shared" ca="1" si="4"/>
        <v>0</v>
      </c>
    </row>
    <row r="320" spans="1:6">
      <c r="A320" s="11">
        <v>3914</v>
      </c>
      <c r="B320" s="23" t="s">
        <v>3614</v>
      </c>
      <c r="C320" s="11" t="s">
        <v>3302</v>
      </c>
      <c r="D320" s="11">
        <f ca="1">SUMIF(CPU!M:M,A320,CPU!R:R)+SUMIF(CPUAUX1!M:M,A320,CPUAUX1!R:R)+SUMIF(CPUAUX2!M:M,A320,CPUAUX2!R:R)+SUMIF(CPUAUX3!M:M,A320,CPUAUX3!R:R)+SUMIF(CPUAUX4!M:M,A320,CPUAUX4!R:R)+SUMIF(CPUAUX5!M:M,A320,CPUAUX5!R:R)</f>
        <v>0</v>
      </c>
      <c r="E320" s="18"/>
      <c r="F320" s="18">
        <f t="shared" ca="1" si="4"/>
        <v>0</v>
      </c>
    </row>
    <row r="321" spans="1:6">
      <c r="A321" s="11">
        <v>3909</v>
      </c>
      <c r="B321" s="23" t="s">
        <v>3615</v>
      </c>
      <c r="C321" s="11" t="s">
        <v>3302</v>
      </c>
      <c r="D321" s="11">
        <f ca="1">SUMIF(CPU!M:M,A321,CPU!R:R)+SUMIF(CPUAUX1!M:M,A321,CPUAUX1!R:R)+SUMIF(CPUAUX2!M:M,A321,CPUAUX2!R:R)+SUMIF(CPUAUX3!M:M,A321,CPUAUX3!R:R)+SUMIF(CPUAUX4!M:M,A321,CPUAUX4!R:R)+SUMIF(CPUAUX5!M:M,A321,CPUAUX5!R:R)</f>
        <v>0</v>
      </c>
      <c r="E321" s="18"/>
      <c r="F321" s="18">
        <f t="shared" ca="1" si="4"/>
        <v>0</v>
      </c>
    </row>
    <row r="322" spans="1:6">
      <c r="A322" s="11">
        <v>3935</v>
      </c>
      <c r="B322" s="23" t="s">
        <v>3616</v>
      </c>
      <c r="C322" s="11" t="s">
        <v>3302</v>
      </c>
      <c r="D322" s="11">
        <f ca="1">SUMIF(CPU!M:M,A322,CPU!R:R)+SUMIF(CPUAUX1!M:M,A322,CPUAUX1!R:R)+SUMIF(CPUAUX2!M:M,A322,CPUAUX2!R:R)+SUMIF(CPUAUX3!M:M,A322,CPUAUX3!R:R)+SUMIF(CPUAUX4!M:M,A322,CPUAUX4!R:R)+SUMIF(CPUAUX5!M:M,A322,CPUAUX5!R:R)</f>
        <v>0</v>
      </c>
      <c r="E322" s="18"/>
      <c r="F322" s="18">
        <f t="shared" ca="1" si="4"/>
        <v>0</v>
      </c>
    </row>
    <row r="323" spans="1:6">
      <c r="A323" s="11">
        <v>3931</v>
      </c>
      <c r="B323" s="23" t="s">
        <v>3617</v>
      </c>
      <c r="C323" s="11" t="s">
        <v>3302</v>
      </c>
      <c r="D323" s="11">
        <f ca="1">SUMIF(CPU!M:M,A323,CPU!R:R)+SUMIF(CPUAUX1!M:M,A323,CPUAUX1!R:R)+SUMIF(CPUAUX2!M:M,A323,CPUAUX2!R:R)+SUMIF(CPUAUX3!M:M,A323,CPUAUX3!R:R)+SUMIF(CPUAUX4!M:M,A323,CPUAUX4!R:R)+SUMIF(CPUAUX5!M:M,A323,CPUAUX5!R:R)</f>
        <v>0</v>
      </c>
      <c r="E323" s="18"/>
      <c r="F323" s="18">
        <f t="shared" ca="1" si="4"/>
        <v>0</v>
      </c>
    </row>
    <row r="324" spans="1:6">
      <c r="A324" s="11">
        <v>3930</v>
      </c>
      <c r="B324" s="23" t="s">
        <v>3618</v>
      </c>
      <c r="C324" s="11" t="s">
        <v>3302</v>
      </c>
      <c r="D324" s="11">
        <f ca="1">SUMIF(CPU!M:M,A324,CPU!R:R)+SUMIF(CPUAUX1!M:M,A324,CPUAUX1!R:R)+SUMIF(CPUAUX2!M:M,A324,CPUAUX2!R:R)+SUMIF(CPUAUX3!M:M,A324,CPUAUX3!R:R)+SUMIF(CPUAUX4!M:M,A324,CPUAUX4!R:R)+SUMIF(CPUAUX5!M:M,A324,CPUAUX5!R:R)</f>
        <v>0</v>
      </c>
      <c r="E324" s="18"/>
      <c r="F324" s="18">
        <f t="shared" ca="1" si="4"/>
        <v>0</v>
      </c>
    </row>
    <row r="325" spans="1:6" ht="30">
      <c r="A325" s="11">
        <v>40364</v>
      </c>
      <c r="B325" s="23" t="s">
        <v>3619</v>
      </c>
      <c r="C325" s="11" t="s">
        <v>3302</v>
      </c>
      <c r="D325" s="11">
        <f ca="1">SUMIF(CPU!M:M,A325,CPU!R:R)+SUMIF(CPUAUX1!M:M,A325,CPUAUX1!R:R)+SUMIF(CPUAUX2!M:M,A325,CPUAUX2!R:R)+SUMIF(CPUAUX3!M:M,A325,CPUAUX3!R:R)+SUMIF(CPUAUX4!M:M,A325,CPUAUX4!R:R)+SUMIF(CPUAUX5!M:M,A325,CPUAUX5!R:R)</f>
        <v>0</v>
      </c>
      <c r="E325" s="18"/>
      <c r="F325" s="18">
        <f t="shared" ca="1" si="4"/>
        <v>0</v>
      </c>
    </row>
    <row r="326" spans="1:6" ht="30">
      <c r="A326" s="11">
        <v>40358</v>
      </c>
      <c r="B326" s="23" t="s">
        <v>3620</v>
      </c>
      <c r="C326" s="11" t="s">
        <v>3302</v>
      </c>
      <c r="D326" s="11">
        <f ca="1">SUMIF(CPU!M:M,A326,CPU!R:R)+SUMIF(CPUAUX1!M:M,A326,CPUAUX1!R:R)+SUMIF(CPUAUX2!M:M,A326,CPUAUX2!R:R)+SUMIF(CPUAUX3!M:M,A326,CPUAUX3!R:R)+SUMIF(CPUAUX4!M:M,A326,CPUAUX4!R:R)+SUMIF(CPUAUX5!M:M,A326,CPUAUX5!R:R)</f>
        <v>0</v>
      </c>
      <c r="E326" s="18"/>
      <c r="F326" s="18">
        <f t="shared" ca="1" si="4"/>
        <v>0</v>
      </c>
    </row>
    <row r="327" spans="1:6">
      <c r="A327" s="11">
        <v>1893</v>
      </c>
      <c r="B327" s="23" t="s">
        <v>3621</v>
      </c>
      <c r="C327" s="11" t="s">
        <v>3302</v>
      </c>
      <c r="D327" s="11">
        <f ca="1">SUMIF(CPU!M:M,A327,CPU!R:R)+SUMIF(CPUAUX1!M:M,A327,CPUAUX1!R:R)+SUMIF(CPUAUX2!M:M,A327,CPUAUX2!R:R)+SUMIF(CPUAUX3!M:M,A327,CPUAUX3!R:R)+SUMIF(CPUAUX4!M:M,A327,CPUAUX4!R:R)+SUMIF(CPUAUX5!M:M,A327,CPUAUX5!R:R)</f>
        <v>0</v>
      </c>
      <c r="E327" s="18"/>
      <c r="F327" s="18">
        <f t="shared" ca="1" si="4"/>
        <v>0</v>
      </c>
    </row>
    <row r="328" spans="1:6">
      <c r="A328" s="11">
        <v>1902</v>
      </c>
      <c r="B328" s="23" t="s">
        <v>3622</v>
      </c>
      <c r="C328" s="11" t="s">
        <v>3302</v>
      </c>
      <c r="D328" s="11">
        <f ca="1">SUMIF(CPU!M:M,A328,CPU!R:R)+SUMIF(CPUAUX1!M:M,A328,CPUAUX1!R:R)+SUMIF(CPUAUX2!M:M,A328,CPUAUX2!R:R)+SUMIF(CPUAUX3!M:M,A328,CPUAUX3!R:R)+SUMIF(CPUAUX4!M:M,A328,CPUAUX4!R:R)+SUMIF(CPUAUX5!M:M,A328,CPUAUX5!R:R)</f>
        <v>0</v>
      </c>
      <c r="E328" s="18"/>
      <c r="F328" s="18">
        <f t="shared" ca="1" si="4"/>
        <v>0</v>
      </c>
    </row>
    <row r="329" spans="1:6">
      <c r="A329" s="11">
        <v>1892</v>
      </c>
      <c r="B329" s="23" t="s">
        <v>3623</v>
      </c>
      <c r="C329" s="11" t="s">
        <v>3302</v>
      </c>
      <c r="D329" s="11">
        <f ca="1">SUMIF(CPU!M:M,A329,CPU!R:R)+SUMIF(CPUAUX1!M:M,A329,CPUAUX1!R:R)+SUMIF(CPUAUX2!M:M,A329,CPUAUX2!R:R)+SUMIF(CPUAUX3!M:M,A329,CPUAUX3!R:R)+SUMIF(CPUAUX4!M:M,A329,CPUAUX4!R:R)+SUMIF(CPUAUX5!M:M,A329,CPUAUX5!R:R)</f>
        <v>0</v>
      </c>
      <c r="E329" s="18"/>
      <c r="F329" s="18">
        <f t="shared" ca="1" si="4"/>
        <v>0</v>
      </c>
    </row>
    <row r="330" spans="1:6">
      <c r="A330" s="11">
        <v>1894</v>
      </c>
      <c r="B330" s="23" t="s">
        <v>3624</v>
      </c>
      <c r="C330" s="11" t="s">
        <v>3302</v>
      </c>
      <c r="D330" s="11">
        <f ca="1">SUMIF(CPU!M:M,A330,CPU!R:R)+SUMIF(CPUAUX1!M:M,A330,CPUAUX1!R:R)+SUMIF(CPUAUX2!M:M,A330,CPUAUX2!R:R)+SUMIF(CPUAUX3!M:M,A330,CPUAUX3!R:R)+SUMIF(CPUAUX4!M:M,A330,CPUAUX4!R:R)+SUMIF(CPUAUX5!M:M,A330,CPUAUX5!R:R)</f>
        <v>0</v>
      </c>
      <c r="E330" s="18"/>
      <c r="F330" s="18">
        <f t="shared" ca="1" si="4"/>
        <v>0</v>
      </c>
    </row>
    <row r="331" spans="1:6">
      <c r="A331" s="11">
        <v>1891</v>
      </c>
      <c r="B331" s="23" t="s">
        <v>3625</v>
      </c>
      <c r="C331" s="11" t="s">
        <v>3302</v>
      </c>
      <c r="D331" s="11">
        <f ca="1">SUMIF(CPU!M:M,A331,CPU!R:R)+SUMIF(CPUAUX1!M:M,A331,CPUAUX1!R:R)+SUMIF(CPUAUX2!M:M,A331,CPUAUX2!R:R)+SUMIF(CPUAUX3!M:M,A331,CPUAUX3!R:R)+SUMIF(CPUAUX4!M:M,A331,CPUAUX4!R:R)+SUMIF(CPUAUX5!M:M,A331,CPUAUX5!R:R)</f>
        <v>0</v>
      </c>
      <c r="E331" s="18"/>
      <c r="F331" s="18">
        <f t="shared" ca="1" si="4"/>
        <v>0</v>
      </c>
    </row>
    <row r="332" spans="1:6" ht="30">
      <c r="A332" s="11">
        <v>2637</v>
      </c>
      <c r="B332" s="23" t="s">
        <v>3626</v>
      </c>
      <c r="C332" s="11" t="s">
        <v>3302</v>
      </c>
      <c r="D332" s="11">
        <f ca="1">SUMIF(CPU!M:M,A332,CPU!R:R)+SUMIF(CPUAUX1!M:M,A332,CPUAUX1!R:R)+SUMIF(CPUAUX2!M:M,A332,CPUAUX2!R:R)+SUMIF(CPUAUX3!M:M,A332,CPUAUX3!R:R)+SUMIF(CPUAUX4!M:M,A332,CPUAUX4!R:R)+SUMIF(CPUAUX5!M:M,A332,CPUAUX5!R:R)</f>
        <v>0</v>
      </c>
      <c r="E332" s="18"/>
      <c r="F332" s="18">
        <f t="shared" ref="F332:F395" ca="1" si="5">ROUND(D332*E332,2)</f>
        <v>0</v>
      </c>
    </row>
    <row r="333" spans="1:6">
      <c r="A333" s="11">
        <v>3904</v>
      </c>
      <c r="B333" s="23" t="s">
        <v>3627</v>
      </c>
      <c r="C333" s="11" t="s">
        <v>3302</v>
      </c>
      <c r="D333" s="11">
        <f ca="1">SUMIF(CPU!M:M,A333,CPU!R:R)+SUMIF(CPUAUX1!M:M,A333,CPUAUX1!R:R)+SUMIF(CPUAUX2!M:M,A333,CPUAUX2!R:R)+SUMIF(CPUAUX3!M:M,A333,CPUAUX3!R:R)+SUMIF(CPUAUX4!M:M,A333,CPUAUX4!R:R)+SUMIF(CPUAUX5!M:M,A333,CPUAUX5!R:R)</f>
        <v>0</v>
      </c>
      <c r="E333" s="18"/>
      <c r="F333" s="18">
        <f t="shared" ca="1" si="5"/>
        <v>0</v>
      </c>
    </row>
    <row r="334" spans="1:6">
      <c r="A334" s="11">
        <v>3863</v>
      </c>
      <c r="B334" s="23" t="s">
        <v>3628</v>
      </c>
      <c r="C334" s="11" t="s">
        <v>3302</v>
      </c>
      <c r="D334" s="11">
        <f ca="1">SUMIF(CPU!M:M,A334,CPU!R:R)+SUMIF(CPUAUX1!M:M,A334,CPUAUX1!R:R)+SUMIF(CPUAUX2!M:M,A334,CPUAUX2!R:R)+SUMIF(CPUAUX3!M:M,A334,CPUAUX3!R:R)+SUMIF(CPUAUX4!M:M,A334,CPUAUX4!R:R)+SUMIF(CPUAUX5!M:M,A334,CPUAUX5!R:R)</f>
        <v>0</v>
      </c>
      <c r="E334" s="18"/>
      <c r="F334" s="18">
        <f t="shared" ca="1" si="5"/>
        <v>0</v>
      </c>
    </row>
    <row r="335" spans="1:6">
      <c r="A335" s="11">
        <v>20170</v>
      </c>
      <c r="B335" s="23" t="s">
        <v>3629</v>
      </c>
      <c r="C335" s="11" t="s">
        <v>3302</v>
      </c>
      <c r="D335" s="11">
        <f ca="1">SUMIF(CPU!M:M,A335,CPU!R:R)+SUMIF(CPUAUX1!M:M,A335,CPUAUX1!R:R)+SUMIF(CPUAUX2!M:M,A335,CPUAUX2!R:R)+SUMIF(CPUAUX3!M:M,A335,CPUAUX3!R:R)+SUMIF(CPUAUX4!M:M,A335,CPUAUX4!R:R)+SUMIF(CPUAUX5!M:M,A335,CPUAUX5!R:R)</f>
        <v>0</v>
      </c>
      <c r="E335" s="18"/>
      <c r="F335" s="18">
        <f t="shared" ca="1" si="5"/>
        <v>0</v>
      </c>
    </row>
    <row r="336" spans="1:6">
      <c r="A336" s="11">
        <v>20171</v>
      </c>
      <c r="B336" s="23" t="s">
        <v>3630</v>
      </c>
      <c r="C336" s="11" t="s">
        <v>3302</v>
      </c>
      <c r="D336" s="11">
        <f ca="1">SUMIF(CPU!M:M,A336,CPU!R:R)+SUMIF(CPUAUX1!M:M,A336,CPUAUX1!R:R)+SUMIF(CPUAUX2!M:M,A336,CPUAUX2!R:R)+SUMIF(CPUAUX3!M:M,A336,CPUAUX3!R:R)+SUMIF(CPUAUX4!M:M,A336,CPUAUX4!R:R)+SUMIF(CPUAUX5!M:M,A336,CPUAUX5!R:R)</f>
        <v>0</v>
      </c>
      <c r="E336" s="18"/>
      <c r="F336" s="18">
        <f t="shared" ca="1" si="5"/>
        <v>0</v>
      </c>
    </row>
    <row r="337" spans="1:6">
      <c r="A337" s="11">
        <v>20167</v>
      </c>
      <c r="B337" s="23" t="s">
        <v>3631</v>
      </c>
      <c r="C337" s="11" t="s">
        <v>3302</v>
      </c>
      <c r="D337" s="11">
        <f ca="1">SUMIF(CPU!M:M,A337,CPU!R:R)+SUMIF(CPUAUX1!M:M,A337,CPUAUX1!R:R)+SUMIF(CPUAUX2!M:M,A337,CPUAUX2!R:R)+SUMIF(CPUAUX3!M:M,A337,CPUAUX3!R:R)+SUMIF(CPUAUX4!M:M,A337,CPUAUX4!R:R)+SUMIF(CPUAUX5!M:M,A337,CPUAUX5!R:R)</f>
        <v>0</v>
      </c>
      <c r="E337" s="18"/>
      <c r="F337" s="18">
        <f t="shared" ca="1" si="5"/>
        <v>0</v>
      </c>
    </row>
    <row r="338" spans="1:6">
      <c r="A338" s="11">
        <v>20168</v>
      </c>
      <c r="B338" s="23" t="s">
        <v>3632</v>
      </c>
      <c r="C338" s="11" t="s">
        <v>3302</v>
      </c>
      <c r="D338" s="11">
        <f ca="1">SUMIF(CPU!M:M,A338,CPU!R:R)+SUMIF(CPUAUX1!M:M,A338,CPUAUX1!R:R)+SUMIF(CPUAUX2!M:M,A338,CPUAUX2!R:R)+SUMIF(CPUAUX3!M:M,A338,CPUAUX3!R:R)+SUMIF(CPUAUX4!M:M,A338,CPUAUX4!R:R)+SUMIF(CPUAUX5!M:M,A338,CPUAUX5!R:R)</f>
        <v>0</v>
      </c>
      <c r="E338" s="18"/>
      <c r="F338" s="18">
        <f t="shared" ca="1" si="5"/>
        <v>0</v>
      </c>
    </row>
    <row r="339" spans="1:6">
      <c r="A339" s="11">
        <v>3899</v>
      </c>
      <c r="B339" s="23" t="s">
        <v>3633</v>
      </c>
      <c r="C339" s="11" t="s">
        <v>3302</v>
      </c>
      <c r="D339" s="11">
        <f ca="1">SUMIF(CPU!M:M,A339,CPU!R:R)+SUMIF(CPUAUX1!M:M,A339,CPUAUX1!R:R)+SUMIF(CPUAUX2!M:M,A339,CPUAUX2!R:R)+SUMIF(CPUAUX3!M:M,A339,CPUAUX3!R:R)+SUMIF(CPUAUX4!M:M,A339,CPUAUX4!R:R)+SUMIF(CPUAUX5!M:M,A339,CPUAUX5!R:R)</f>
        <v>0</v>
      </c>
      <c r="E339" s="18"/>
      <c r="F339" s="18">
        <f t="shared" ca="1" si="5"/>
        <v>0</v>
      </c>
    </row>
    <row r="340" spans="1:6">
      <c r="A340" s="11">
        <v>3897</v>
      </c>
      <c r="B340" s="23" t="s">
        <v>3634</v>
      </c>
      <c r="C340" s="11" t="s">
        <v>3302</v>
      </c>
      <c r="D340" s="11">
        <f ca="1">SUMIF(CPU!M:M,A340,CPU!R:R)+SUMIF(CPUAUX1!M:M,A340,CPUAUX1!R:R)+SUMIF(CPUAUX2!M:M,A340,CPUAUX2!R:R)+SUMIF(CPUAUX3!M:M,A340,CPUAUX3!R:R)+SUMIF(CPUAUX4!M:M,A340,CPUAUX4!R:R)+SUMIF(CPUAUX5!M:M,A340,CPUAUX5!R:R)</f>
        <v>0</v>
      </c>
      <c r="E340" s="18"/>
      <c r="F340" s="18">
        <f t="shared" ca="1" si="5"/>
        <v>0</v>
      </c>
    </row>
    <row r="341" spans="1:6">
      <c r="A341" s="11">
        <v>3875</v>
      </c>
      <c r="B341" s="23" t="s">
        <v>3635</v>
      </c>
      <c r="C341" s="11" t="s">
        <v>3302</v>
      </c>
      <c r="D341" s="11">
        <f ca="1">SUMIF(CPU!M:M,A341,CPU!R:R)+SUMIF(CPUAUX1!M:M,A341,CPUAUX1!R:R)+SUMIF(CPUAUX2!M:M,A341,CPUAUX2!R:R)+SUMIF(CPUAUX3!M:M,A341,CPUAUX3!R:R)+SUMIF(CPUAUX4!M:M,A341,CPUAUX4!R:R)+SUMIF(CPUAUX5!M:M,A341,CPUAUX5!R:R)</f>
        <v>0</v>
      </c>
      <c r="E341" s="18"/>
      <c r="F341" s="18">
        <f t="shared" ca="1" si="5"/>
        <v>0</v>
      </c>
    </row>
    <row r="342" spans="1:6">
      <c r="A342" s="11">
        <v>3898</v>
      </c>
      <c r="B342" s="23" t="s">
        <v>3636</v>
      </c>
      <c r="C342" s="11" t="s">
        <v>3302</v>
      </c>
      <c r="D342" s="11">
        <f ca="1">SUMIF(CPU!M:M,A342,CPU!R:R)+SUMIF(CPUAUX1!M:M,A342,CPUAUX1!R:R)+SUMIF(CPUAUX2!M:M,A342,CPUAUX2!R:R)+SUMIF(CPUAUX3!M:M,A342,CPUAUX3!R:R)+SUMIF(CPUAUX4!M:M,A342,CPUAUX4!R:R)+SUMIF(CPUAUX5!M:M,A342,CPUAUX5!R:R)</f>
        <v>0</v>
      </c>
      <c r="E342" s="18"/>
      <c r="F342" s="18">
        <f t="shared" ca="1" si="5"/>
        <v>0</v>
      </c>
    </row>
    <row r="343" spans="1:6">
      <c r="A343" s="11" t="s">
        <v>2770</v>
      </c>
      <c r="B343" s="23" t="s">
        <v>3637</v>
      </c>
      <c r="C343" s="11" t="s">
        <v>3302</v>
      </c>
      <c r="D343" s="11">
        <f ca="1">SUMIF(CPU!M:M,A343,CPU!R:R)+SUMIF(CPUAUX1!M:M,A343,CPUAUX1!R:R)+SUMIF(CPUAUX2!M:M,A343,CPUAUX2!R:R)+SUMIF(CPUAUX3!M:M,A343,CPUAUX3!R:R)+SUMIF(CPUAUX4!M:M,A343,CPUAUX4!R:R)+SUMIF(CPUAUX5!M:M,A343,CPUAUX5!R:R)</f>
        <v>0</v>
      </c>
      <c r="E343" s="18"/>
      <c r="F343" s="18">
        <f t="shared" ca="1" si="5"/>
        <v>0</v>
      </c>
    </row>
    <row r="344" spans="1:6">
      <c r="A344" s="11" t="s">
        <v>2739</v>
      </c>
      <c r="B344" s="23" t="s">
        <v>3638</v>
      </c>
      <c r="C344" s="11" t="s">
        <v>3357</v>
      </c>
      <c r="D344" s="11">
        <f ca="1">SUMIF(CPU!M:M,A344,CPU!R:R)+SUMIF(CPUAUX1!M:M,A344,CPUAUX1!R:R)+SUMIF(CPUAUX2!M:M,A344,CPUAUX2!R:R)+SUMIF(CPUAUX3!M:M,A344,CPUAUX3!R:R)+SUMIF(CPUAUX4!M:M,A344,CPUAUX4!R:R)+SUMIF(CPUAUX5!M:M,A344,CPUAUX5!R:R)</f>
        <v>0</v>
      </c>
      <c r="E344" s="18"/>
      <c r="F344" s="18">
        <f t="shared" ca="1" si="5"/>
        <v>0</v>
      </c>
    </row>
    <row r="345" spans="1:6">
      <c r="A345" s="11" t="s">
        <v>2740</v>
      </c>
      <c r="B345" s="23" t="s">
        <v>3639</v>
      </c>
      <c r="C345" s="11" t="s">
        <v>3357</v>
      </c>
      <c r="D345" s="11">
        <f ca="1">SUMIF(CPU!M:M,A345,CPU!R:R)+SUMIF(CPUAUX1!M:M,A345,CPUAUX1!R:R)+SUMIF(CPUAUX2!M:M,A345,CPUAUX2!R:R)+SUMIF(CPUAUX3!M:M,A345,CPUAUX3!R:R)+SUMIF(CPUAUX4!M:M,A345,CPUAUX4!R:R)+SUMIF(CPUAUX5!M:M,A345,CPUAUX5!R:R)</f>
        <v>0</v>
      </c>
      <c r="E345" s="18"/>
      <c r="F345" s="18">
        <f t="shared" ca="1" si="5"/>
        <v>0</v>
      </c>
    </row>
    <row r="346" spans="1:6" ht="30">
      <c r="A346" s="11">
        <v>37530</v>
      </c>
      <c r="B346" s="23" t="s">
        <v>3640</v>
      </c>
      <c r="C346" s="11" t="s">
        <v>3302</v>
      </c>
      <c r="D346" s="11">
        <f ca="1">SUMIF(CPU!M:M,A346,CPU!R:R)+SUMIF(CPUAUX1!M:M,A346,CPUAUX1!R:R)+SUMIF(CPUAUX2!M:M,A346,CPUAUX2!R:R)+SUMIF(CPUAUX3!M:M,A346,CPUAUX3!R:R)+SUMIF(CPUAUX4!M:M,A346,CPUAUX4!R:R)+SUMIF(CPUAUX5!M:M,A346,CPUAUX5!R:R)</f>
        <v>0</v>
      </c>
      <c r="E346" s="18"/>
      <c r="F346" s="18">
        <f t="shared" ca="1" si="5"/>
        <v>0</v>
      </c>
    </row>
    <row r="347" spans="1:6" ht="30">
      <c r="A347" s="11">
        <v>12898</v>
      </c>
      <c r="B347" s="23" t="s">
        <v>3641</v>
      </c>
      <c r="C347" s="11" t="s">
        <v>3302</v>
      </c>
      <c r="D347" s="11">
        <f ca="1">SUMIF(CPU!M:M,A347,CPU!R:R)+SUMIF(CPUAUX1!M:M,A347,CPUAUX1!R:R)+SUMIF(CPUAUX2!M:M,A347,CPUAUX2!R:R)+SUMIF(CPUAUX3!M:M,A347,CPUAUX3!R:R)+SUMIF(CPUAUX4!M:M,A347,CPUAUX4!R:R)+SUMIF(CPUAUX5!M:M,A347,CPUAUX5!R:R)</f>
        <v>0</v>
      </c>
      <c r="E347" s="18"/>
      <c r="F347" s="18">
        <f t="shared" ca="1" si="5"/>
        <v>0</v>
      </c>
    </row>
    <row r="348" spans="1:6" ht="30">
      <c r="A348" s="11">
        <v>4015</v>
      </c>
      <c r="B348" s="23" t="s">
        <v>3642</v>
      </c>
      <c r="C348" s="11" t="s">
        <v>3322</v>
      </c>
      <c r="D348" s="11">
        <f ca="1">SUMIF(CPU!M:M,A348,CPU!R:R)+SUMIF(CPUAUX1!M:M,A348,CPUAUX1!R:R)+SUMIF(CPUAUX2!M:M,A348,CPUAUX2!R:R)+SUMIF(CPUAUX3!M:M,A348,CPUAUX3!R:R)+SUMIF(CPUAUX4!M:M,A348,CPUAUX4!R:R)+SUMIF(CPUAUX5!M:M,A348,CPUAUX5!R:R)</f>
        <v>0</v>
      </c>
      <c r="E348" s="18"/>
      <c r="F348" s="18">
        <f t="shared" ca="1" si="5"/>
        <v>0</v>
      </c>
    </row>
    <row r="349" spans="1:6" ht="45">
      <c r="A349" s="11" t="s">
        <v>2752</v>
      </c>
      <c r="B349" s="23" t="s">
        <v>3643</v>
      </c>
      <c r="C349" s="11" t="s">
        <v>3322</v>
      </c>
      <c r="D349" s="11">
        <f ca="1">SUMIF(CPU!M:M,A349,CPU!R:R)+SUMIF(CPUAUX1!M:M,A349,CPUAUX1!R:R)+SUMIF(CPUAUX2!M:M,A349,CPUAUX2!R:R)+SUMIF(CPUAUX3!M:M,A349,CPUAUX3!R:R)+SUMIF(CPUAUX4!M:M,A349,CPUAUX4!R:R)+SUMIF(CPUAUX5!M:M,A349,CPUAUX5!R:R)</f>
        <v>0</v>
      </c>
      <c r="E349" s="18"/>
      <c r="F349" s="18">
        <f t="shared" ca="1" si="5"/>
        <v>0</v>
      </c>
    </row>
    <row r="350" spans="1:6" ht="45">
      <c r="A350" s="11">
        <v>626</v>
      </c>
      <c r="B350" s="23" t="s">
        <v>3644</v>
      </c>
      <c r="C350" s="11" t="s">
        <v>2859</v>
      </c>
      <c r="D350" s="11">
        <f ca="1">SUMIF(CPU!M:M,A350,CPU!R:R)+SUMIF(CPUAUX1!M:M,A350,CPUAUX1!R:R)+SUMIF(CPUAUX2!M:M,A350,CPUAUX2!R:R)+SUMIF(CPUAUX3!M:M,A350,CPUAUX3!R:R)+SUMIF(CPUAUX4!M:M,A350,CPUAUX4!R:R)+SUMIF(CPUAUX5!M:M,A350,CPUAUX5!R:R)</f>
        <v>0</v>
      </c>
      <c r="E350" s="18"/>
      <c r="F350" s="18">
        <f t="shared" ca="1" si="5"/>
        <v>0</v>
      </c>
    </row>
    <row r="351" spans="1:6" ht="30">
      <c r="A351" s="11">
        <v>40703</v>
      </c>
      <c r="B351" s="23" t="s">
        <v>3645</v>
      </c>
      <c r="C351" s="11" t="s">
        <v>3302</v>
      </c>
      <c r="D351" s="11">
        <f ca="1">SUMIF(CPU!M:M,A351,CPU!R:R)+SUMIF(CPUAUX1!M:M,A351,CPUAUX1!R:R)+SUMIF(CPUAUX2!M:M,A351,CPUAUX2!R:R)+SUMIF(CPUAUX3!M:M,A351,CPUAUX3!R:R)+SUMIF(CPUAUX4!M:M,A351,CPUAUX4!R:R)+SUMIF(CPUAUX5!M:M,A351,CPUAUX5!R:R)</f>
        <v>2.0952137542400003E-2</v>
      </c>
      <c r="E351" s="18"/>
      <c r="F351" s="18">
        <f t="shared" ca="1" si="5"/>
        <v>0</v>
      </c>
    </row>
    <row r="352" spans="1:6">
      <c r="A352" s="11">
        <v>43626</v>
      </c>
      <c r="B352" s="23" t="s">
        <v>3646</v>
      </c>
      <c r="C352" s="11" t="s">
        <v>2859</v>
      </c>
      <c r="D352" s="11">
        <f ca="1">SUMIF(CPU!M:M,A352,CPU!R:R)+SUMIF(CPUAUX1!M:M,A352,CPUAUX1!R:R)+SUMIF(CPUAUX2!M:M,A352,CPUAUX2!R:R)+SUMIF(CPUAUX3!M:M,A352,CPUAUX3!R:R)+SUMIF(CPUAUX4!M:M,A352,CPUAUX4!R:R)+SUMIF(CPUAUX5!M:M,A352,CPUAUX5!R:R)</f>
        <v>0</v>
      </c>
      <c r="E352" s="18"/>
      <c r="F352" s="18">
        <f t="shared" ca="1" si="5"/>
        <v>0</v>
      </c>
    </row>
    <row r="353" spans="1:6">
      <c r="A353" s="11" t="s">
        <v>2688</v>
      </c>
      <c r="B353" s="23" t="s">
        <v>3647</v>
      </c>
      <c r="C353" s="11" t="s">
        <v>2859</v>
      </c>
      <c r="D353" s="11">
        <f ca="1">SUMIF(CPU!M:M,A353,CPU!R:R)+SUMIF(CPUAUX1!M:M,A353,CPUAUX1!R:R)+SUMIF(CPUAUX2!M:M,A353,CPUAUX2!R:R)+SUMIF(CPUAUX3!M:M,A353,CPUAUX3!R:R)+SUMIF(CPUAUX4!M:M,A353,CPUAUX4!R:R)+SUMIF(CPUAUX5!M:M,A353,CPUAUX5!R:R)</f>
        <v>0</v>
      </c>
      <c r="E353" s="18"/>
      <c r="F353" s="18">
        <f t="shared" ca="1" si="5"/>
        <v>0</v>
      </c>
    </row>
    <row r="354" spans="1:6">
      <c r="A354" s="11">
        <v>43652</v>
      </c>
      <c r="B354" s="23" t="s">
        <v>3648</v>
      </c>
      <c r="C354" s="11" t="s">
        <v>2859</v>
      </c>
      <c r="D354" s="11">
        <f ca="1">SUMIF(CPU!M:M,A354,CPU!R:R)+SUMIF(CPUAUX1!M:M,A354,CPUAUX1!R:R)+SUMIF(CPUAUX2!M:M,A354,CPUAUX2!R:R)+SUMIF(CPUAUX3!M:M,A354,CPUAUX3!R:R)+SUMIF(CPUAUX4!M:M,A354,CPUAUX4!R:R)+SUMIF(CPUAUX5!M:M,A354,CPUAUX5!R:R)</f>
        <v>0</v>
      </c>
      <c r="E354" s="18"/>
      <c r="F354" s="18">
        <f t="shared" ca="1" si="5"/>
        <v>0</v>
      </c>
    </row>
    <row r="355" spans="1:6">
      <c r="A355" s="11">
        <v>4823</v>
      </c>
      <c r="B355" s="23" t="s">
        <v>3649</v>
      </c>
      <c r="C355" s="11" t="s">
        <v>2859</v>
      </c>
      <c r="D355" s="11">
        <f ca="1">SUMIF(CPU!M:M,A355,CPU!R:R)+SUMIF(CPUAUX1!M:M,A355,CPUAUX1!R:R)+SUMIF(CPUAUX2!M:M,A355,CPUAUX2!R:R)+SUMIF(CPUAUX3!M:M,A355,CPUAUX3!R:R)+SUMIF(CPUAUX4!M:M,A355,CPUAUX4!R:R)+SUMIF(CPUAUX5!M:M,A355,CPUAUX5!R:R)</f>
        <v>0</v>
      </c>
      <c r="E355" s="18"/>
      <c r="F355" s="18">
        <f t="shared" ca="1" si="5"/>
        <v>0</v>
      </c>
    </row>
    <row r="356" spans="1:6" ht="30">
      <c r="A356" s="11">
        <v>44020</v>
      </c>
      <c r="B356" s="23" t="s">
        <v>3650</v>
      </c>
      <c r="C356" s="11" t="s">
        <v>3302</v>
      </c>
      <c r="D356" s="11">
        <f ca="1">SUMIF(CPU!M:M,A356,CPU!R:R)+SUMIF(CPUAUX1!M:M,A356,CPUAUX1!R:R)+SUMIF(CPUAUX2!M:M,A356,CPUAUX2!R:R)+SUMIF(CPUAUX3!M:M,A356,CPUAUX3!R:R)+SUMIF(CPUAUX4!M:M,A356,CPUAUX4!R:R)+SUMIF(CPUAUX5!M:M,A356,CPUAUX5!R:R)</f>
        <v>0</v>
      </c>
      <c r="E356" s="18"/>
      <c r="F356" s="18">
        <f t="shared" ca="1" si="5"/>
        <v>0</v>
      </c>
    </row>
    <row r="357" spans="1:6" ht="30">
      <c r="A357" s="11">
        <v>41426</v>
      </c>
      <c r="B357" s="23" t="s">
        <v>3651</v>
      </c>
      <c r="C357" s="11" t="s">
        <v>3302</v>
      </c>
      <c r="D357" s="11">
        <f ca="1">SUMIF(CPU!M:M,A357,CPU!R:R)+SUMIF(CPUAUX1!M:M,A357,CPUAUX1!R:R)+SUMIF(CPUAUX2!M:M,A357,CPUAUX2!R:R)+SUMIF(CPUAUX3!M:M,A357,CPUAUX3!R:R)+SUMIF(CPUAUX4!M:M,A357,CPUAUX4!R:R)+SUMIF(CPUAUX5!M:M,A357,CPUAUX5!R:R)</f>
        <v>0</v>
      </c>
      <c r="E357" s="18"/>
      <c r="F357" s="18">
        <f t="shared" ca="1" si="5"/>
        <v>0</v>
      </c>
    </row>
    <row r="358" spans="1:6">
      <c r="A358" s="11" t="s">
        <v>2761</v>
      </c>
      <c r="B358" s="23" t="s">
        <v>3652</v>
      </c>
      <c r="C358" s="11" t="s">
        <v>3302</v>
      </c>
      <c r="D358" s="11">
        <f ca="1">SUMIF(CPU!M:M,A358,CPU!R:R)+SUMIF(CPUAUX1!M:M,A358,CPUAUX1!R:R)+SUMIF(CPUAUX2!M:M,A358,CPUAUX2!R:R)+SUMIF(CPUAUX3!M:M,A358,CPUAUX3!R:R)+SUMIF(CPUAUX4!M:M,A358,CPUAUX4!R:R)+SUMIF(CPUAUX5!M:M,A358,CPUAUX5!R:R)</f>
        <v>0</v>
      </c>
      <c r="E358" s="18"/>
      <c r="F358" s="18">
        <f t="shared" ca="1" si="5"/>
        <v>0</v>
      </c>
    </row>
    <row r="359" spans="1:6" ht="30">
      <c r="A359" s="11">
        <v>21138</v>
      </c>
      <c r="B359" s="23" t="s">
        <v>3653</v>
      </c>
      <c r="C359" s="11" t="s">
        <v>3357</v>
      </c>
      <c r="D359" s="11">
        <f ca="1">SUMIF(CPU!M:M,A359,CPU!R:R)+SUMIF(CPUAUX1!M:M,A359,CPUAUX1!R:R)+SUMIF(CPUAUX2!M:M,A359,CPUAUX2!R:R)+SUMIF(CPUAUX3!M:M,A359,CPUAUX3!R:R)+SUMIF(CPUAUX4!M:M,A359,CPUAUX4!R:R)+SUMIF(CPUAUX5!M:M,A359,CPUAUX5!R:R)</f>
        <v>0</v>
      </c>
      <c r="E359" s="18"/>
      <c r="F359" s="18">
        <f t="shared" ca="1" si="5"/>
        <v>0</v>
      </c>
    </row>
    <row r="360" spans="1:6">
      <c r="A360" s="11">
        <v>4208</v>
      </c>
      <c r="B360" s="23" t="s">
        <v>3654</v>
      </c>
      <c r="C360" s="11" t="s">
        <v>3302</v>
      </c>
      <c r="D360" s="11">
        <f ca="1">SUMIF(CPU!M:M,A360,CPU!R:R)+SUMIF(CPUAUX1!M:M,A360,CPUAUX1!R:R)+SUMIF(CPUAUX2!M:M,A360,CPUAUX2!R:R)+SUMIF(CPUAUX3!M:M,A360,CPUAUX3!R:R)+SUMIF(CPUAUX4!M:M,A360,CPUAUX4!R:R)+SUMIF(CPUAUX5!M:M,A360,CPUAUX5!R:R)</f>
        <v>0</v>
      </c>
      <c r="E360" s="18"/>
      <c r="F360" s="18">
        <f t="shared" ca="1" si="5"/>
        <v>0</v>
      </c>
    </row>
    <row r="361" spans="1:6">
      <c r="A361" s="11">
        <v>4182</v>
      </c>
      <c r="B361" s="23" t="s">
        <v>3655</v>
      </c>
      <c r="C361" s="11" t="s">
        <v>3302</v>
      </c>
      <c r="D361" s="11">
        <f ca="1">SUMIF(CPU!M:M,A361,CPU!R:R)+SUMIF(CPUAUX1!M:M,A361,CPUAUX1!R:R)+SUMIF(CPUAUX2!M:M,A361,CPUAUX2!R:R)+SUMIF(CPUAUX3!M:M,A361,CPUAUX3!R:R)+SUMIF(CPUAUX4!M:M,A361,CPUAUX4!R:R)+SUMIF(CPUAUX5!M:M,A361,CPUAUX5!R:R)</f>
        <v>0</v>
      </c>
      <c r="E361" s="18"/>
      <c r="F361" s="18">
        <f t="shared" ca="1" si="5"/>
        <v>0</v>
      </c>
    </row>
    <row r="362" spans="1:6">
      <c r="A362" s="11" t="s">
        <v>2841</v>
      </c>
      <c r="B362" s="23" t="s">
        <v>3656</v>
      </c>
      <c r="C362" s="11" t="s">
        <v>3302</v>
      </c>
      <c r="D362" s="11">
        <f ca="1">SUMIF(CPU!M:M,A362,CPU!R:R)+SUMIF(CPUAUX1!M:M,A362,CPUAUX1!R:R)+SUMIF(CPUAUX2!M:M,A362,CPUAUX2!R:R)+SUMIF(CPUAUX3!M:M,A362,CPUAUX3!R:R)+SUMIF(CPUAUX4!M:M,A362,CPUAUX4!R:R)+SUMIF(CPUAUX5!M:M,A362,CPUAUX5!R:R)</f>
        <v>0</v>
      </c>
      <c r="E362" s="18"/>
      <c r="F362" s="18">
        <f t="shared" ca="1" si="5"/>
        <v>0</v>
      </c>
    </row>
    <row r="363" spans="1:6">
      <c r="A363" s="11">
        <v>4221</v>
      </c>
      <c r="B363" s="23" t="s">
        <v>3657</v>
      </c>
      <c r="C363" s="11" t="s">
        <v>2874</v>
      </c>
      <c r="D363" s="11">
        <f ca="1">SUMIF(CPU!M:M,A363,CPU!R:R)+SUMIF(CPUAUX1!M:M,A363,CPUAUX1!R:R)+SUMIF(CPUAUX2!M:M,A363,CPUAUX2!R:R)+SUMIF(CPUAUX3!M:M,A363,CPUAUX3!R:R)+SUMIF(CPUAUX4!M:M,A363,CPUAUX4!R:R)+SUMIF(CPUAUX5!M:M,A363,CPUAUX5!R:R)</f>
        <v>228.46655999999996</v>
      </c>
      <c r="E363" s="18"/>
      <c r="F363" s="18">
        <f t="shared" ca="1" si="5"/>
        <v>0</v>
      </c>
    </row>
    <row r="364" spans="1:6">
      <c r="A364" s="11" t="s">
        <v>2780</v>
      </c>
      <c r="B364" s="23" t="s">
        <v>3658</v>
      </c>
      <c r="C364" s="11" t="s">
        <v>3302</v>
      </c>
      <c r="D364" s="11">
        <f ca="1">SUMIF(CPU!M:M,A364,CPU!R:R)+SUMIF(CPUAUX1!M:M,A364,CPUAUX1!R:R)+SUMIF(CPUAUX2!M:M,A364,CPUAUX2!R:R)+SUMIF(CPUAUX3!M:M,A364,CPUAUX3!R:R)+SUMIF(CPUAUX4!M:M,A364,CPUAUX4!R:R)+SUMIF(CPUAUX5!M:M,A364,CPUAUX5!R:R)</f>
        <v>0</v>
      </c>
      <c r="E364" s="18"/>
      <c r="F364" s="18">
        <f t="shared" ca="1" si="5"/>
        <v>0</v>
      </c>
    </row>
    <row r="365" spans="1:6" ht="30">
      <c r="A365" s="11">
        <v>4262</v>
      </c>
      <c r="B365" s="23" t="s">
        <v>3659</v>
      </c>
      <c r="C365" s="11" t="s">
        <v>3302</v>
      </c>
      <c r="D365" s="11">
        <f ca="1">SUMIF(CPU!M:M,A365,CPU!R:R)+SUMIF(CPUAUX1!M:M,A365,CPUAUX1!R:R)+SUMIF(CPUAUX2!M:M,A365,CPUAUX2!R:R)+SUMIF(CPUAUX3!M:M,A365,CPUAUX3!R:R)+SUMIF(CPUAUX4!M:M,A365,CPUAUX4!R:R)+SUMIF(CPUAUX5!M:M,A365,CPUAUX5!R:R)</f>
        <v>5.4402253919999984E-3</v>
      </c>
      <c r="E365" s="18"/>
      <c r="F365" s="18">
        <f t="shared" ca="1" si="5"/>
        <v>0</v>
      </c>
    </row>
    <row r="366" spans="1:6">
      <c r="A366" s="11">
        <v>37400</v>
      </c>
      <c r="B366" s="23" t="s">
        <v>3660</v>
      </c>
      <c r="C366" s="11" t="s">
        <v>3302</v>
      </c>
      <c r="D366" s="11">
        <f ca="1">SUMIF(CPU!M:M,A366,CPU!R:R)+SUMIF(CPUAUX1!M:M,A366,CPUAUX1!R:R)+SUMIF(CPUAUX2!M:M,A366,CPUAUX2!R:R)+SUMIF(CPUAUX3!M:M,A366,CPUAUX3!R:R)+SUMIF(CPUAUX4!M:M,A366,CPUAUX4!R:R)+SUMIF(CPUAUX5!M:M,A366,CPUAUX5!R:R)</f>
        <v>0</v>
      </c>
      <c r="E366" s="18"/>
      <c r="F366" s="18">
        <f t="shared" ca="1" si="5"/>
        <v>0</v>
      </c>
    </row>
    <row r="367" spans="1:6" ht="30">
      <c r="A367" s="11">
        <v>4276</v>
      </c>
      <c r="B367" s="23" t="s">
        <v>3661</v>
      </c>
      <c r="C367" s="11" t="s">
        <v>3302</v>
      </c>
      <c r="D367" s="11">
        <f ca="1">SUMIF(CPU!M:M,A367,CPU!R:R)+SUMIF(CPUAUX1!M:M,A367,CPUAUX1!R:R)+SUMIF(CPUAUX2!M:M,A367,CPUAUX2!R:R)+SUMIF(CPUAUX3!M:M,A367,CPUAUX3!R:R)+SUMIF(CPUAUX4!M:M,A367,CPUAUX4!R:R)+SUMIF(CPUAUX5!M:M,A367,CPUAUX5!R:R)</f>
        <v>0</v>
      </c>
      <c r="E367" s="18"/>
      <c r="F367" s="18">
        <f t="shared" ca="1" si="5"/>
        <v>0</v>
      </c>
    </row>
    <row r="368" spans="1:6" ht="30">
      <c r="A368" s="11">
        <v>4274</v>
      </c>
      <c r="B368" s="23" t="s">
        <v>3662</v>
      </c>
      <c r="C368" s="11" t="s">
        <v>3302</v>
      </c>
      <c r="D368" s="11">
        <f ca="1">SUMIF(CPU!M:M,A368,CPU!R:R)+SUMIF(CPUAUX1!M:M,A368,CPUAUX1!R:R)+SUMIF(CPUAUX2!M:M,A368,CPUAUX2!R:R)+SUMIF(CPUAUX3!M:M,A368,CPUAUX3!R:R)+SUMIF(CPUAUX4!M:M,A368,CPUAUX4!R:R)+SUMIF(CPUAUX5!M:M,A368,CPUAUX5!R:R)</f>
        <v>0</v>
      </c>
      <c r="E368" s="18"/>
      <c r="F368" s="18">
        <f t="shared" ca="1" si="5"/>
        <v>0</v>
      </c>
    </row>
    <row r="369" spans="1:6">
      <c r="A369" s="11" t="s">
        <v>2833</v>
      </c>
      <c r="B369" s="23" t="s">
        <v>3663</v>
      </c>
      <c r="C369" s="11" t="s">
        <v>3302</v>
      </c>
      <c r="D369" s="11">
        <f ca="1">SUMIF(CPU!M:M,A369,CPU!R:R)+SUMIF(CPUAUX1!M:M,A369,CPUAUX1!R:R)+SUMIF(CPUAUX2!M:M,A369,CPUAUX2!R:R)+SUMIF(CPUAUX3!M:M,A369,CPUAUX3!R:R)+SUMIF(CPUAUX4!M:M,A369,CPUAUX4!R:R)+SUMIF(CPUAUX5!M:M,A369,CPUAUX5!R:R)</f>
        <v>0</v>
      </c>
      <c r="E369" s="18"/>
      <c r="F369" s="18">
        <f t="shared" ca="1" si="5"/>
        <v>0</v>
      </c>
    </row>
    <row r="370" spans="1:6" ht="30">
      <c r="A370" s="11">
        <v>4377</v>
      </c>
      <c r="B370" s="23" t="s">
        <v>3664</v>
      </c>
      <c r="C370" s="11" t="s">
        <v>3302</v>
      </c>
      <c r="D370" s="11">
        <f ca="1">SUMIF(CPU!M:M,A370,CPU!R:R)+SUMIF(CPUAUX1!M:M,A370,CPUAUX1!R:R)+SUMIF(CPUAUX2!M:M,A370,CPUAUX2!R:R)+SUMIF(CPUAUX3!M:M,A370,CPUAUX3!R:R)+SUMIF(CPUAUX4!M:M,A370,CPUAUX4!R:R)+SUMIF(CPUAUX5!M:M,A370,CPUAUX5!R:R)</f>
        <v>0</v>
      </c>
      <c r="E370" s="18"/>
      <c r="F370" s="18">
        <f t="shared" ca="1" si="5"/>
        <v>0</v>
      </c>
    </row>
    <row r="371" spans="1:6" ht="30">
      <c r="A371" s="11">
        <v>11964</v>
      </c>
      <c r="B371" s="23" t="s">
        <v>3665</v>
      </c>
      <c r="C371" s="11" t="s">
        <v>3302</v>
      </c>
      <c r="D371" s="11">
        <f ca="1">SUMIF(CPU!M:M,A371,CPU!R:R)+SUMIF(CPUAUX1!M:M,A371,CPUAUX1!R:R)+SUMIF(CPUAUX2!M:M,A371,CPUAUX2!R:R)+SUMIF(CPUAUX3!M:M,A371,CPUAUX3!R:R)+SUMIF(CPUAUX4!M:M,A371,CPUAUX4!R:R)+SUMIF(CPUAUX5!M:M,A371,CPUAUX5!R:R)</f>
        <v>0</v>
      </c>
      <c r="E371" s="18"/>
      <c r="F371" s="18">
        <f t="shared" ca="1" si="5"/>
        <v>0</v>
      </c>
    </row>
    <row r="372" spans="1:6" ht="30">
      <c r="A372" s="11">
        <v>4333</v>
      </c>
      <c r="B372" s="23" t="s">
        <v>3666</v>
      </c>
      <c r="C372" s="11" t="s">
        <v>3302</v>
      </c>
      <c r="D372" s="11">
        <f ca="1">SUMIF(CPU!M:M,A372,CPU!R:R)+SUMIF(CPUAUX1!M:M,A372,CPUAUX1!R:R)+SUMIF(CPUAUX2!M:M,A372,CPUAUX2!R:R)+SUMIF(CPUAUX3!M:M,A372,CPUAUX3!R:R)+SUMIF(CPUAUX4!M:M,A372,CPUAUX4!R:R)+SUMIF(CPUAUX5!M:M,A372,CPUAUX5!R:R)</f>
        <v>0</v>
      </c>
      <c r="E372" s="18"/>
      <c r="F372" s="18">
        <f t="shared" ca="1" si="5"/>
        <v>0</v>
      </c>
    </row>
    <row r="373" spans="1:6" ht="30">
      <c r="A373" s="11">
        <v>39443</v>
      </c>
      <c r="B373" s="23" t="s">
        <v>3667</v>
      </c>
      <c r="C373" s="11" t="s">
        <v>3302</v>
      </c>
      <c r="D373" s="11">
        <f ca="1">SUMIF(CPU!M:M,A373,CPU!R:R)+SUMIF(CPUAUX1!M:M,A373,CPUAUX1!R:R)+SUMIF(CPUAUX2!M:M,A373,CPUAUX2!R:R)+SUMIF(CPUAUX3!M:M,A373,CPUAUX3!R:R)+SUMIF(CPUAUX4!M:M,A373,CPUAUX4!R:R)+SUMIF(CPUAUX5!M:M,A373,CPUAUX5!R:R)</f>
        <v>0</v>
      </c>
      <c r="E373" s="18"/>
      <c r="F373" s="18">
        <f t="shared" ca="1" si="5"/>
        <v>0</v>
      </c>
    </row>
    <row r="374" spans="1:6" ht="30">
      <c r="A374" s="11">
        <v>4344</v>
      </c>
      <c r="B374" s="23" t="s">
        <v>3668</v>
      </c>
      <c r="C374" s="11" t="s">
        <v>3302</v>
      </c>
      <c r="D374" s="11">
        <f ca="1">SUMIF(CPU!M:M,A374,CPU!R:R)+SUMIF(CPUAUX1!M:M,A374,CPUAUX1!R:R)+SUMIF(CPUAUX2!M:M,A374,CPUAUX2!R:R)+SUMIF(CPUAUX3!M:M,A374,CPUAUX3!R:R)+SUMIF(CPUAUX4!M:M,A374,CPUAUX4!R:R)+SUMIF(CPUAUX5!M:M,A374,CPUAUX5!R:R)</f>
        <v>0</v>
      </c>
      <c r="E374" s="18"/>
      <c r="F374" s="18">
        <f t="shared" ca="1" si="5"/>
        <v>0</v>
      </c>
    </row>
    <row r="375" spans="1:6" ht="30">
      <c r="A375" s="11">
        <v>4351</v>
      </c>
      <c r="B375" s="23" t="s">
        <v>3669</v>
      </c>
      <c r="C375" s="11" t="s">
        <v>3302</v>
      </c>
      <c r="D375" s="11">
        <f ca="1">SUMIF(CPU!M:M,A375,CPU!R:R)+SUMIF(CPUAUX1!M:M,A375,CPUAUX1!R:R)+SUMIF(CPUAUX2!M:M,A375,CPUAUX2!R:R)+SUMIF(CPUAUX3!M:M,A375,CPUAUX3!R:R)+SUMIF(CPUAUX4!M:M,A375,CPUAUX4!R:R)+SUMIF(CPUAUX5!M:M,A375,CPUAUX5!R:R)</f>
        <v>0</v>
      </c>
      <c r="E375" s="18"/>
      <c r="F375" s="18">
        <f t="shared" ca="1" si="5"/>
        <v>0</v>
      </c>
    </row>
    <row r="376" spans="1:6" ht="30">
      <c r="A376" s="11">
        <v>4384</v>
      </c>
      <c r="B376" s="23" t="s">
        <v>3670</v>
      </c>
      <c r="C376" s="11" t="s">
        <v>3302</v>
      </c>
      <c r="D376" s="11">
        <f ca="1">SUMIF(CPU!M:M,A376,CPU!R:R)+SUMIF(CPUAUX1!M:M,A376,CPUAUX1!R:R)+SUMIF(CPUAUX2!M:M,A376,CPUAUX2!R:R)+SUMIF(CPUAUX3!M:M,A376,CPUAUX3!R:R)+SUMIF(CPUAUX4!M:M,A376,CPUAUX4!R:R)+SUMIF(CPUAUX5!M:M,A376,CPUAUX5!R:R)</f>
        <v>0</v>
      </c>
      <c r="E376" s="18"/>
      <c r="F376" s="18">
        <f t="shared" ca="1" si="5"/>
        <v>0</v>
      </c>
    </row>
    <row r="377" spans="1:6" ht="30">
      <c r="A377" s="11">
        <v>11055</v>
      </c>
      <c r="B377" s="23" t="s">
        <v>3671</v>
      </c>
      <c r="C377" s="11" t="s">
        <v>3302</v>
      </c>
      <c r="D377" s="11">
        <f ca="1">SUMIF(CPU!M:M,A377,CPU!R:R)+SUMIF(CPUAUX1!M:M,A377,CPUAUX1!R:R)+SUMIF(CPUAUX2!M:M,A377,CPUAUX2!R:R)+SUMIF(CPUAUX3!M:M,A377,CPUAUX3!R:R)+SUMIF(CPUAUX4!M:M,A377,CPUAUX4!R:R)+SUMIF(CPUAUX5!M:M,A377,CPUAUX5!R:R)</f>
        <v>0</v>
      </c>
      <c r="E377" s="18"/>
      <c r="F377" s="18">
        <f t="shared" ca="1" si="5"/>
        <v>0</v>
      </c>
    </row>
    <row r="378" spans="1:6">
      <c r="A378" s="11">
        <v>40547</v>
      </c>
      <c r="B378" s="23" t="s">
        <v>3672</v>
      </c>
      <c r="C378" s="11" t="s">
        <v>3673</v>
      </c>
      <c r="D378" s="11">
        <f ca="1">SUMIF(CPU!M:M,A378,CPU!R:R)+SUMIF(CPUAUX1!M:M,A378,CPUAUX1!R:R)+SUMIF(CPUAUX2!M:M,A378,CPUAUX2!R:R)+SUMIF(CPUAUX3!M:M,A378,CPUAUX3!R:R)+SUMIF(CPUAUX4!M:M,A378,CPUAUX4!R:R)+SUMIF(CPUAUX5!M:M,A378,CPUAUX5!R:R)</f>
        <v>0</v>
      </c>
      <c r="E378" s="18"/>
      <c r="F378" s="18">
        <f t="shared" ca="1" si="5"/>
        <v>0</v>
      </c>
    </row>
    <row r="379" spans="1:6" ht="30">
      <c r="A379" s="11">
        <v>11962</v>
      </c>
      <c r="B379" s="23" t="s">
        <v>3674</v>
      </c>
      <c r="C379" s="11" t="s">
        <v>3302</v>
      </c>
      <c r="D379" s="11">
        <f ca="1">SUMIF(CPU!M:M,A379,CPU!R:R)+SUMIF(CPUAUX1!M:M,A379,CPUAUX1!R:R)+SUMIF(CPUAUX2!M:M,A379,CPUAUX2!R:R)+SUMIF(CPUAUX3!M:M,A379,CPUAUX3!R:R)+SUMIF(CPUAUX4!M:M,A379,CPUAUX4!R:R)+SUMIF(CPUAUX5!M:M,A379,CPUAUX5!R:R)</f>
        <v>0</v>
      </c>
      <c r="E379" s="18"/>
      <c r="F379" s="18">
        <f t="shared" ca="1" si="5"/>
        <v>0</v>
      </c>
    </row>
    <row r="380" spans="1:6" ht="30">
      <c r="A380" s="11">
        <v>40839</v>
      </c>
      <c r="B380" s="23" t="s">
        <v>3675</v>
      </c>
      <c r="C380" s="11" t="s">
        <v>3673</v>
      </c>
      <c r="D380" s="11">
        <f ca="1">SUMIF(CPU!M:M,A380,CPU!R:R)+SUMIF(CPUAUX1!M:M,A380,CPUAUX1!R:R)+SUMIF(CPUAUX2!M:M,A380,CPUAUX2!R:R)+SUMIF(CPUAUX3!M:M,A380,CPUAUX3!R:R)+SUMIF(CPUAUX4!M:M,A380,CPUAUX4!R:R)+SUMIF(CPUAUX5!M:M,A380,CPUAUX5!R:R)</f>
        <v>0</v>
      </c>
      <c r="E380" s="18"/>
      <c r="F380" s="18">
        <f t="shared" ca="1" si="5"/>
        <v>0</v>
      </c>
    </row>
    <row r="381" spans="1:6" ht="30">
      <c r="A381" s="11">
        <v>40549</v>
      </c>
      <c r="B381" s="23" t="s">
        <v>3676</v>
      </c>
      <c r="C381" s="11" t="s">
        <v>3673</v>
      </c>
      <c r="D381" s="11">
        <f ca="1">SUMIF(CPU!M:M,A381,CPU!R:R)+SUMIF(CPUAUX1!M:M,A381,CPUAUX1!R:R)+SUMIF(CPUAUX2!M:M,A381,CPUAUX2!R:R)+SUMIF(CPUAUX3!M:M,A381,CPUAUX3!R:R)+SUMIF(CPUAUX4!M:M,A381,CPUAUX4!R:R)+SUMIF(CPUAUX5!M:M,A381,CPUAUX5!R:R)</f>
        <v>0</v>
      </c>
      <c r="E381" s="18"/>
      <c r="F381" s="18">
        <f t="shared" ca="1" si="5"/>
        <v>0</v>
      </c>
    </row>
    <row r="382" spans="1:6" ht="30">
      <c r="A382" s="11" t="s">
        <v>2675</v>
      </c>
      <c r="B382" s="23" t="s">
        <v>3677</v>
      </c>
      <c r="C382" s="11" t="s">
        <v>3322</v>
      </c>
      <c r="D382" s="11">
        <f ca="1">SUMIF(CPU!M:M,A382,CPU!R:R)+SUMIF(CPUAUX1!M:M,A382,CPUAUX1!R:R)+SUMIF(CPUAUX2!M:M,A382,CPUAUX2!R:R)+SUMIF(CPUAUX3!M:M,A382,CPUAUX3!R:R)+SUMIF(CPUAUX4!M:M,A382,CPUAUX4!R:R)+SUMIF(CPUAUX5!M:M,A382,CPUAUX5!R:R)</f>
        <v>0</v>
      </c>
      <c r="E382" s="18"/>
      <c r="F382" s="18">
        <f t="shared" ca="1" si="5"/>
        <v>0</v>
      </c>
    </row>
    <row r="383" spans="1:6">
      <c r="A383" s="11" t="s">
        <v>2817</v>
      </c>
      <c r="B383" s="23" t="s">
        <v>3678</v>
      </c>
      <c r="C383" s="11" t="s">
        <v>2859</v>
      </c>
      <c r="D383" s="11">
        <f ca="1">SUMIF(CPU!M:M,A383,CPU!R:R)+SUMIF(CPUAUX1!M:M,A383,CPUAUX1!R:R)+SUMIF(CPUAUX2!M:M,A383,CPUAUX2!R:R)+SUMIF(CPUAUX3!M:M,A383,CPUAUX3!R:R)+SUMIF(CPUAUX4!M:M,A383,CPUAUX4!R:R)+SUMIF(CPUAUX5!M:M,A383,CPUAUX5!R:R)</f>
        <v>0</v>
      </c>
      <c r="E383" s="18"/>
      <c r="F383" s="18">
        <f t="shared" ca="1" si="5"/>
        <v>0</v>
      </c>
    </row>
    <row r="384" spans="1:6">
      <c r="A384" s="11" t="s">
        <v>2822</v>
      </c>
      <c r="B384" s="23" t="s">
        <v>3678</v>
      </c>
      <c r="C384" s="11" t="s">
        <v>2859</v>
      </c>
      <c r="D384" s="11">
        <f ca="1">SUMIF(CPU!M:M,A384,CPU!R:R)+SUMIF(CPUAUX1!M:M,A384,CPUAUX1!R:R)+SUMIF(CPUAUX2!M:M,A384,CPUAUX2!R:R)+SUMIF(CPUAUX3!M:M,A384,CPUAUX3!R:R)+SUMIF(CPUAUX4!M:M,A384,CPUAUX4!R:R)+SUMIF(CPUAUX5!M:M,A384,CPUAUX5!R:R)</f>
        <v>0</v>
      </c>
      <c r="E384" s="18"/>
      <c r="F384" s="18">
        <f t="shared" ca="1" si="5"/>
        <v>0</v>
      </c>
    </row>
    <row r="385" spans="1:6" ht="30">
      <c r="A385" s="11">
        <v>20078</v>
      </c>
      <c r="B385" s="23" t="s">
        <v>3679</v>
      </c>
      <c r="C385" s="11" t="s">
        <v>3302</v>
      </c>
      <c r="D385" s="11">
        <f ca="1">SUMIF(CPU!M:M,A385,CPU!R:R)+SUMIF(CPUAUX1!M:M,A385,CPUAUX1!R:R)+SUMIF(CPUAUX2!M:M,A385,CPUAUX2!R:R)+SUMIF(CPUAUX3!M:M,A385,CPUAUX3!R:R)+SUMIF(CPUAUX4!M:M,A385,CPUAUX4!R:R)+SUMIF(CPUAUX5!M:M,A385,CPUAUX5!R:R)</f>
        <v>0</v>
      </c>
      <c r="E385" s="18"/>
      <c r="F385" s="18">
        <f t="shared" ca="1" si="5"/>
        <v>0</v>
      </c>
    </row>
    <row r="386" spans="1:6" ht="30">
      <c r="A386" s="11">
        <v>39606</v>
      </c>
      <c r="B386" s="23" t="s">
        <v>3680</v>
      </c>
      <c r="C386" s="11" t="s">
        <v>3302</v>
      </c>
      <c r="D386" s="11">
        <f ca="1">SUMIF(CPU!M:M,A386,CPU!R:R)+SUMIF(CPUAUX1!M:M,A386,CPUAUX1!R:R)+SUMIF(CPUAUX2!M:M,A386,CPUAUX2!R:R)+SUMIF(CPUAUX3!M:M,A386,CPUAUX3!R:R)+SUMIF(CPUAUX4!M:M,A386,CPUAUX4!R:R)+SUMIF(CPUAUX5!M:M,A386,CPUAUX5!R:R)</f>
        <v>0</v>
      </c>
      <c r="E386" s="18"/>
      <c r="F386" s="18">
        <f t="shared" ca="1" si="5"/>
        <v>0</v>
      </c>
    </row>
    <row r="387" spans="1:6" ht="30">
      <c r="A387" s="11">
        <v>39607</v>
      </c>
      <c r="B387" s="23" t="s">
        <v>3681</v>
      </c>
      <c r="C387" s="11" t="s">
        <v>3302</v>
      </c>
      <c r="D387" s="11">
        <f ca="1">SUMIF(CPU!M:M,A387,CPU!R:R)+SUMIF(CPUAUX1!M:M,A387,CPUAUX1!R:R)+SUMIF(CPUAUX2!M:M,A387,CPUAUX2!R:R)+SUMIF(CPUAUX3!M:M,A387,CPUAUX3!R:R)+SUMIF(CPUAUX4!M:M,A387,CPUAUX4!R:R)+SUMIF(CPUAUX5!M:M,A387,CPUAUX5!R:R)</f>
        <v>0</v>
      </c>
      <c r="E387" s="18"/>
      <c r="F387" s="18">
        <f t="shared" ca="1" si="5"/>
        <v>0</v>
      </c>
    </row>
    <row r="388" spans="1:6" ht="30">
      <c r="A388" s="11">
        <v>39596</v>
      </c>
      <c r="B388" s="23" t="s">
        <v>3682</v>
      </c>
      <c r="C388" s="11" t="s">
        <v>3302</v>
      </c>
      <c r="D388" s="11">
        <f ca="1">SUMIF(CPU!M:M,A388,CPU!R:R)+SUMIF(CPUAUX1!M:M,A388,CPUAUX1!R:R)+SUMIF(CPUAUX2!M:M,A388,CPUAUX2!R:R)+SUMIF(CPUAUX3!M:M,A388,CPUAUX3!R:R)+SUMIF(CPUAUX4!M:M,A388,CPUAUX4!R:R)+SUMIF(CPUAUX5!M:M,A388,CPUAUX5!R:R)</f>
        <v>0</v>
      </c>
      <c r="E388" s="18"/>
      <c r="F388" s="18">
        <f t="shared" ca="1" si="5"/>
        <v>0</v>
      </c>
    </row>
    <row r="389" spans="1:6" ht="30">
      <c r="A389" s="11">
        <v>4720</v>
      </c>
      <c r="B389" s="23" t="s">
        <v>3683</v>
      </c>
      <c r="C389" s="11" t="s">
        <v>3344</v>
      </c>
      <c r="D389" s="11">
        <f ca="1">SUMIF(CPU!M:M,A389,CPU!R:R)+SUMIF(CPUAUX1!M:M,A389,CPUAUX1!R:R)+SUMIF(CPUAUX2!M:M,A389,CPUAUX2!R:R)+SUMIF(CPUAUX3!M:M,A389,CPUAUX3!R:R)+SUMIF(CPUAUX4!M:M,A389,CPUAUX4!R:R)+SUMIF(CPUAUX5!M:M,A389,CPUAUX5!R:R)</f>
        <v>0</v>
      </c>
      <c r="E389" s="18"/>
      <c r="F389" s="18">
        <f t="shared" ca="1" si="5"/>
        <v>0</v>
      </c>
    </row>
    <row r="390" spans="1:6">
      <c r="A390" s="11">
        <v>4721</v>
      </c>
      <c r="B390" s="23" t="s">
        <v>3684</v>
      </c>
      <c r="C390" s="11" t="s">
        <v>3344</v>
      </c>
      <c r="D390" s="11">
        <f ca="1">SUMIF(CPU!M:M,A390,CPU!R:R)+SUMIF(CPUAUX1!M:M,A390,CPUAUX1!R:R)+SUMIF(CPUAUX2!M:M,A390,CPUAUX2!R:R)+SUMIF(CPUAUX3!M:M,A390,CPUAUX3!R:R)+SUMIF(CPUAUX4!M:M,A390,CPUAUX4!R:R)+SUMIF(CPUAUX5!M:M,A390,CPUAUX5!R:R)</f>
        <v>0</v>
      </c>
      <c r="E390" s="18"/>
      <c r="F390" s="18">
        <f t="shared" ca="1" si="5"/>
        <v>0</v>
      </c>
    </row>
    <row r="391" spans="1:6">
      <c r="A391" s="11">
        <v>4718</v>
      </c>
      <c r="B391" s="23" t="s">
        <v>3685</v>
      </c>
      <c r="C391" s="11" t="s">
        <v>3344</v>
      </c>
      <c r="D391" s="11">
        <f ca="1">SUMIF(CPU!M:M,A391,CPU!R:R)+SUMIF(CPUAUX1!M:M,A391,CPUAUX1!R:R)+SUMIF(CPUAUX2!M:M,A391,CPUAUX2!R:R)+SUMIF(CPUAUX3!M:M,A391,CPUAUX3!R:R)+SUMIF(CPUAUX4!M:M,A391,CPUAUX4!R:R)+SUMIF(CPUAUX5!M:M,A391,CPUAUX5!R:R)</f>
        <v>0</v>
      </c>
      <c r="E391" s="18"/>
      <c r="F391" s="18">
        <f t="shared" ca="1" si="5"/>
        <v>0</v>
      </c>
    </row>
    <row r="392" spans="1:6" ht="30">
      <c r="A392" s="11">
        <v>34747</v>
      </c>
      <c r="B392" s="23" t="s">
        <v>3686</v>
      </c>
      <c r="C392" s="11" t="s">
        <v>3357</v>
      </c>
      <c r="D392" s="11">
        <f ca="1">SUMIF(CPU!M:M,A392,CPU!R:R)+SUMIF(CPUAUX1!M:M,A392,CPUAUX1!R:R)+SUMIF(CPUAUX2!M:M,A392,CPUAUX2!R:R)+SUMIF(CPUAUX3!M:M,A392,CPUAUX3!R:R)+SUMIF(CPUAUX4!M:M,A392,CPUAUX4!R:R)+SUMIF(CPUAUX5!M:M,A392,CPUAUX5!R:R)</f>
        <v>0</v>
      </c>
      <c r="E392" s="18"/>
      <c r="F392" s="18">
        <f t="shared" ca="1" si="5"/>
        <v>0</v>
      </c>
    </row>
    <row r="393" spans="1:6" ht="30">
      <c r="A393" s="11">
        <v>40598</v>
      </c>
      <c r="B393" s="23" t="s">
        <v>3687</v>
      </c>
      <c r="C393" s="11" t="s">
        <v>2859</v>
      </c>
      <c r="D393" s="11">
        <f ca="1">SUMIF(CPU!M:M,A393,CPU!R:R)+SUMIF(CPUAUX1!M:M,A393,CPUAUX1!R:R)+SUMIF(CPUAUX2!M:M,A393,CPUAUX2!R:R)+SUMIF(CPUAUX3!M:M,A393,CPUAUX3!R:R)+SUMIF(CPUAUX4!M:M,A393,CPUAUX4!R:R)+SUMIF(CPUAUX5!M:M,A393,CPUAUX5!R:R)</f>
        <v>0</v>
      </c>
      <c r="E393" s="18"/>
      <c r="F393" s="18">
        <f t="shared" ca="1" si="5"/>
        <v>0</v>
      </c>
    </row>
    <row r="394" spans="1:6">
      <c r="A394" s="11" t="s">
        <v>2744</v>
      </c>
      <c r="B394" s="23" t="s">
        <v>3688</v>
      </c>
      <c r="C394" s="11" t="s">
        <v>2859</v>
      </c>
      <c r="D394" s="11">
        <f ca="1">SUMIF(CPU!M:M,A394,CPU!R:R)+SUMIF(CPUAUX1!M:M,A394,CPUAUX1!R:R)+SUMIF(CPUAUX2!M:M,A394,CPUAUX2!R:R)+SUMIF(CPUAUX3!M:M,A394,CPUAUX3!R:R)+SUMIF(CPUAUX4!M:M,A394,CPUAUX4!R:R)+SUMIF(CPUAUX5!M:M,A394,CPUAUX5!R:R)</f>
        <v>0</v>
      </c>
      <c r="E394" s="18"/>
      <c r="F394" s="18">
        <f t="shared" ca="1" si="5"/>
        <v>0</v>
      </c>
    </row>
    <row r="395" spans="1:6">
      <c r="A395" s="11" t="s">
        <v>2745</v>
      </c>
      <c r="B395" s="23" t="s">
        <v>3689</v>
      </c>
      <c r="C395" s="11" t="s">
        <v>2859</v>
      </c>
      <c r="D395" s="11">
        <f ca="1">SUMIF(CPU!M:M,A395,CPU!R:R)+SUMIF(CPUAUX1!M:M,A395,CPUAUX1!R:R)+SUMIF(CPUAUX2!M:M,A395,CPUAUX2!R:R)+SUMIF(CPUAUX3!M:M,A395,CPUAUX3!R:R)+SUMIF(CPUAUX4!M:M,A395,CPUAUX4!R:R)+SUMIF(CPUAUX5!M:M,A395,CPUAUX5!R:R)</f>
        <v>0</v>
      </c>
      <c r="E395" s="18"/>
      <c r="F395" s="18">
        <f t="shared" ca="1" si="5"/>
        <v>0</v>
      </c>
    </row>
    <row r="396" spans="1:6">
      <c r="A396" s="11" t="s">
        <v>2748</v>
      </c>
      <c r="B396" s="23" t="s">
        <v>3690</v>
      </c>
      <c r="C396" s="11" t="s">
        <v>2859</v>
      </c>
      <c r="D396" s="11">
        <f ca="1">SUMIF(CPU!M:M,A396,CPU!R:R)+SUMIF(CPUAUX1!M:M,A396,CPUAUX1!R:R)+SUMIF(CPUAUX2!M:M,A396,CPUAUX2!R:R)+SUMIF(CPUAUX3!M:M,A396,CPUAUX3!R:R)+SUMIF(CPUAUX4!M:M,A396,CPUAUX4!R:R)+SUMIF(CPUAUX5!M:M,A396,CPUAUX5!R:R)</f>
        <v>0</v>
      </c>
      <c r="E396" s="18"/>
      <c r="F396" s="18">
        <f t="shared" ref="F396:F459" ca="1" si="6">ROUND(D396*E396,2)</f>
        <v>0</v>
      </c>
    </row>
    <row r="397" spans="1:6">
      <c r="A397" s="11" t="s">
        <v>2680</v>
      </c>
      <c r="B397" s="23" t="s">
        <v>3691</v>
      </c>
      <c r="C397" s="11" t="s">
        <v>2859</v>
      </c>
      <c r="D397" s="11">
        <f ca="1">SUMIF(CPU!M:M,A397,CPU!R:R)+SUMIF(CPUAUX1!M:M,A397,CPUAUX1!R:R)+SUMIF(CPUAUX2!M:M,A397,CPUAUX2!R:R)+SUMIF(CPUAUX3!M:M,A397,CPUAUX3!R:R)+SUMIF(CPUAUX4!M:M,A397,CPUAUX4!R:R)+SUMIF(CPUAUX5!M:M,A397,CPUAUX5!R:R)</f>
        <v>0</v>
      </c>
      <c r="E397" s="18"/>
      <c r="F397" s="18">
        <f t="shared" ca="1" si="6"/>
        <v>0</v>
      </c>
    </row>
    <row r="398" spans="1:6">
      <c r="A398" s="11" t="s">
        <v>2681</v>
      </c>
      <c r="B398" s="23" t="s">
        <v>3692</v>
      </c>
      <c r="C398" s="11" t="s">
        <v>2859</v>
      </c>
      <c r="D398" s="11">
        <f ca="1">SUMIF(CPU!M:M,A398,CPU!R:R)+SUMIF(CPUAUX1!M:M,A398,CPUAUX1!R:R)+SUMIF(CPUAUX2!M:M,A398,CPUAUX2!R:R)+SUMIF(CPUAUX3!M:M,A398,CPUAUX3!R:R)+SUMIF(CPUAUX4!M:M,A398,CPUAUX4!R:R)+SUMIF(CPUAUX5!M:M,A398,CPUAUX5!R:R)</f>
        <v>0</v>
      </c>
      <c r="E398" s="18"/>
      <c r="F398" s="18">
        <f t="shared" ca="1" si="6"/>
        <v>0</v>
      </c>
    </row>
    <row r="399" spans="1:6">
      <c r="A399" s="11" t="s">
        <v>2787</v>
      </c>
      <c r="B399" s="23" t="s">
        <v>3693</v>
      </c>
      <c r="C399" s="11" t="s">
        <v>2859</v>
      </c>
      <c r="D399" s="11">
        <f ca="1">SUMIF(CPU!M:M,A399,CPU!R:R)+SUMIF(CPUAUX1!M:M,A399,CPUAUX1!R:R)+SUMIF(CPUAUX2!M:M,A399,CPUAUX2!R:R)+SUMIF(CPUAUX3!M:M,A399,CPUAUX3!R:R)+SUMIF(CPUAUX4!M:M,A399,CPUAUX4!R:R)+SUMIF(CPUAUX5!M:M,A399,CPUAUX5!R:R)</f>
        <v>0</v>
      </c>
      <c r="E399" s="18"/>
      <c r="F399" s="18">
        <f t="shared" ca="1" si="6"/>
        <v>0</v>
      </c>
    </row>
    <row r="400" spans="1:6">
      <c r="A400" s="11" t="s">
        <v>2689</v>
      </c>
      <c r="B400" s="23" t="s">
        <v>3694</v>
      </c>
      <c r="C400" s="11" t="s">
        <v>2859</v>
      </c>
      <c r="D400" s="11">
        <f ca="1">SUMIF(CPU!M:M,A400,CPU!R:R)+SUMIF(CPUAUX1!M:M,A400,CPUAUX1!R:R)+SUMIF(CPUAUX2!M:M,A400,CPUAUX2!R:R)+SUMIF(CPUAUX3!M:M,A400,CPUAUX3!R:R)+SUMIF(CPUAUX4!M:M,A400,CPUAUX4!R:R)+SUMIF(CPUAUX5!M:M,A400,CPUAUX5!R:R)</f>
        <v>0</v>
      </c>
      <c r="E400" s="18"/>
      <c r="F400" s="18">
        <f t="shared" ca="1" si="6"/>
        <v>0</v>
      </c>
    </row>
    <row r="401" spans="1:6" ht="30">
      <c r="A401" s="11">
        <v>39571</v>
      </c>
      <c r="B401" s="23" t="s">
        <v>3695</v>
      </c>
      <c r="C401" s="11" t="s">
        <v>3357</v>
      </c>
      <c r="D401" s="11">
        <f ca="1">SUMIF(CPU!M:M,A401,CPU!R:R)+SUMIF(CPUAUX1!M:M,A401,CPUAUX1!R:R)+SUMIF(CPUAUX2!M:M,A401,CPUAUX2!R:R)+SUMIF(CPUAUX3!M:M,A401,CPUAUX3!R:R)+SUMIF(CPUAUX4!M:M,A401,CPUAUX4!R:R)+SUMIF(CPUAUX5!M:M,A401,CPUAUX5!R:R)</f>
        <v>0</v>
      </c>
      <c r="E401" s="18"/>
      <c r="F401" s="18">
        <f t="shared" ca="1" si="6"/>
        <v>0</v>
      </c>
    </row>
    <row r="402" spans="1:6" ht="30">
      <c r="A402" s="11">
        <v>39570</v>
      </c>
      <c r="B402" s="23" t="s">
        <v>3696</v>
      </c>
      <c r="C402" s="11" t="s">
        <v>3357</v>
      </c>
      <c r="D402" s="11">
        <f ca="1">SUMIF(CPU!M:M,A402,CPU!R:R)+SUMIF(CPUAUX1!M:M,A402,CPUAUX1!R:R)+SUMIF(CPUAUX2!M:M,A402,CPUAUX2!R:R)+SUMIF(CPUAUX3!M:M,A402,CPUAUX3!R:R)+SUMIF(CPUAUX4!M:M,A402,CPUAUX4!R:R)+SUMIF(CPUAUX5!M:M,A402,CPUAUX5!R:R)</f>
        <v>0</v>
      </c>
      <c r="E402" s="18"/>
      <c r="F402" s="18">
        <f t="shared" ca="1" si="6"/>
        <v>0</v>
      </c>
    </row>
    <row r="403" spans="1:6">
      <c r="A403" s="11">
        <v>39028</v>
      </c>
      <c r="B403" s="23" t="s">
        <v>3697</v>
      </c>
      <c r="C403" s="11" t="s">
        <v>3357</v>
      </c>
      <c r="D403" s="11">
        <f ca="1">SUMIF(CPU!M:M,A403,CPU!R:R)+SUMIF(CPUAUX1!M:M,A403,CPUAUX1!R:R)+SUMIF(CPUAUX2!M:M,A403,CPUAUX2!R:R)+SUMIF(CPUAUX3!M:M,A403,CPUAUX3!R:R)+SUMIF(CPUAUX4!M:M,A403,CPUAUX4!R:R)+SUMIF(CPUAUX5!M:M,A403,CPUAUX5!R:R)</f>
        <v>0</v>
      </c>
      <c r="E403" s="18"/>
      <c r="F403" s="18">
        <f t="shared" ca="1" si="6"/>
        <v>0</v>
      </c>
    </row>
    <row r="404" spans="1:6">
      <c r="A404" s="11">
        <v>37395</v>
      </c>
      <c r="B404" s="23" t="s">
        <v>3698</v>
      </c>
      <c r="C404" s="11" t="s">
        <v>3673</v>
      </c>
      <c r="D404" s="11">
        <f ca="1">SUMIF(CPU!M:M,A404,CPU!R:R)+SUMIF(CPUAUX1!M:M,A404,CPUAUX1!R:R)+SUMIF(CPUAUX2!M:M,A404,CPUAUX2!R:R)+SUMIF(CPUAUX3!M:M,A404,CPUAUX3!R:R)+SUMIF(CPUAUX4!M:M,A404,CPUAUX4!R:R)+SUMIF(CPUAUX5!M:M,A404,CPUAUX5!R:R)</f>
        <v>0</v>
      </c>
      <c r="E404" s="18"/>
      <c r="F404" s="18">
        <f t="shared" ca="1" si="6"/>
        <v>0</v>
      </c>
    </row>
    <row r="405" spans="1:6" ht="30">
      <c r="A405" s="11">
        <v>4795</v>
      </c>
      <c r="B405" s="23" t="s">
        <v>3699</v>
      </c>
      <c r="C405" s="11" t="s">
        <v>3322</v>
      </c>
      <c r="D405" s="11">
        <f ca="1">SUMIF(CPU!M:M,A405,CPU!R:R)+SUMIF(CPUAUX1!M:M,A405,CPUAUX1!R:R)+SUMIF(CPUAUX2!M:M,A405,CPUAUX2!R:R)+SUMIF(CPUAUX3!M:M,A405,CPUAUX3!R:R)+SUMIF(CPUAUX4!M:M,A405,CPUAUX4!R:R)+SUMIF(CPUAUX5!M:M,A405,CPUAUX5!R:R)</f>
        <v>0</v>
      </c>
      <c r="E405" s="18"/>
      <c r="F405" s="18">
        <f t="shared" ca="1" si="6"/>
        <v>0</v>
      </c>
    </row>
    <row r="406" spans="1:6" ht="30">
      <c r="A406" s="11">
        <v>10842</v>
      </c>
      <c r="B406" s="23" t="s">
        <v>3700</v>
      </c>
      <c r="C406" s="11" t="s">
        <v>3322</v>
      </c>
      <c r="D406" s="11">
        <f ca="1">SUMIF(CPU!M:M,A406,CPU!R:R)+SUMIF(CPUAUX1!M:M,A406,CPUAUX1!R:R)+SUMIF(CPUAUX2!M:M,A406,CPUAUX2!R:R)+SUMIF(CPUAUX3!M:M,A406,CPUAUX3!R:R)+SUMIF(CPUAUX4!M:M,A406,CPUAUX4!R:R)+SUMIF(CPUAUX5!M:M,A406,CPUAUX5!R:R)</f>
        <v>0</v>
      </c>
      <c r="E406" s="18"/>
      <c r="F406" s="18">
        <f t="shared" ca="1" si="6"/>
        <v>0</v>
      </c>
    </row>
    <row r="407" spans="1:6" ht="30">
      <c r="A407" s="11">
        <v>45190</v>
      </c>
      <c r="B407" s="23" t="s">
        <v>3701</v>
      </c>
      <c r="C407" s="11" t="s">
        <v>3322</v>
      </c>
      <c r="D407" s="11">
        <f ca="1">SUMIF(CPU!M:M,A407,CPU!R:R)+SUMIF(CPUAUX1!M:M,A407,CPUAUX1!R:R)+SUMIF(CPUAUX2!M:M,A407,CPUAUX2!R:R)+SUMIF(CPUAUX3!M:M,A407,CPUAUX3!R:R)+SUMIF(CPUAUX4!M:M,A407,CPUAUX4!R:R)+SUMIF(CPUAUX5!M:M,A407,CPUAUX5!R:R)</f>
        <v>0</v>
      </c>
      <c r="E407" s="18"/>
      <c r="F407" s="18">
        <f t="shared" ca="1" si="6"/>
        <v>0</v>
      </c>
    </row>
    <row r="408" spans="1:6" ht="30">
      <c r="A408" s="11">
        <v>38181</v>
      </c>
      <c r="B408" s="23" t="s">
        <v>3702</v>
      </c>
      <c r="C408" s="11" t="s">
        <v>3322</v>
      </c>
      <c r="D408" s="11">
        <f ca="1">SUMIF(CPU!M:M,A408,CPU!R:R)+SUMIF(CPUAUX1!M:M,A408,CPUAUX1!R:R)+SUMIF(CPUAUX2!M:M,A408,CPUAUX2!R:R)+SUMIF(CPUAUX3!M:M,A408,CPUAUX3!R:R)+SUMIF(CPUAUX4!M:M,A408,CPUAUX4!R:R)+SUMIF(CPUAUX5!M:M,A408,CPUAUX5!R:R)</f>
        <v>0</v>
      </c>
      <c r="E408" s="18"/>
      <c r="F408" s="18">
        <f t="shared" ca="1" si="6"/>
        <v>0</v>
      </c>
    </row>
    <row r="409" spans="1:6">
      <c r="A409" s="11" t="s">
        <v>2710</v>
      </c>
      <c r="B409" s="23" t="s">
        <v>3703</v>
      </c>
      <c r="C409" s="11" t="s">
        <v>3322</v>
      </c>
      <c r="D409" s="11">
        <f ca="1">SUMIF(CPU!M:M,A409,CPU!R:R)+SUMIF(CPUAUX1!M:M,A409,CPUAUX1!R:R)+SUMIF(CPUAUX2!M:M,A409,CPUAUX2!R:R)+SUMIF(CPUAUX3!M:M,A409,CPUAUX3!R:R)+SUMIF(CPUAUX4!M:M,A409,CPUAUX4!R:R)+SUMIF(CPUAUX5!M:M,A409,CPUAUX5!R:R)</f>
        <v>0</v>
      </c>
      <c r="E409" s="18"/>
      <c r="F409" s="18">
        <f t="shared" ca="1" si="6"/>
        <v>0</v>
      </c>
    </row>
    <row r="410" spans="1:6" ht="30">
      <c r="A410" s="11">
        <v>39514</v>
      </c>
      <c r="B410" s="23" t="s">
        <v>3704</v>
      </c>
      <c r="C410" s="11" t="s">
        <v>3302</v>
      </c>
      <c r="D410" s="11">
        <f ca="1">SUMIF(CPU!M:M,A410,CPU!R:R)+SUMIF(CPUAUX1!M:M,A410,CPUAUX1!R:R)+SUMIF(CPUAUX2!M:M,A410,CPUAUX2!R:R)+SUMIF(CPUAUX3!M:M,A410,CPUAUX3!R:R)+SUMIF(CPUAUX4!M:M,A410,CPUAUX4!R:R)+SUMIF(CPUAUX5!M:M,A410,CPUAUX5!R:R)</f>
        <v>0</v>
      </c>
      <c r="E410" s="18"/>
      <c r="F410" s="18">
        <f t="shared" ca="1" si="6"/>
        <v>0</v>
      </c>
    </row>
    <row r="411" spans="1:6" ht="30">
      <c r="A411" s="11">
        <v>4812</v>
      </c>
      <c r="B411" s="23" t="s">
        <v>3705</v>
      </c>
      <c r="C411" s="11" t="s">
        <v>3322</v>
      </c>
      <c r="D411" s="11">
        <f ca="1">SUMIF(CPU!M:M,A411,CPU!R:R)+SUMIF(CPUAUX1!M:M,A411,CPUAUX1!R:R)+SUMIF(CPUAUX2!M:M,A411,CPUAUX2!R:R)+SUMIF(CPUAUX3!M:M,A411,CPUAUX3!R:R)+SUMIF(CPUAUX4!M:M,A411,CPUAUX4!R:R)+SUMIF(CPUAUX5!M:M,A411,CPUAUX5!R:R)</f>
        <v>0</v>
      </c>
      <c r="E411" s="18"/>
      <c r="F411" s="18">
        <f t="shared" ca="1" si="6"/>
        <v>0</v>
      </c>
    </row>
    <row r="412" spans="1:6">
      <c r="A412" s="11">
        <v>10848</v>
      </c>
      <c r="B412" s="23" t="s">
        <v>3706</v>
      </c>
      <c r="C412" s="11" t="s">
        <v>3302</v>
      </c>
      <c r="D412" s="11">
        <f ca="1">SUMIF(CPU!M:M,A412,CPU!R:R)+SUMIF(CPUAUX1!M:M,A412,CPUAUX1!R:R)+SUMIF(CPUAUX2!M:M,A412,CPUAUX2!R:R)+SUMIF(CPUAUX3!M:M,A412,CPUAUX3!R:R)+SUMIF(CPUAUX4!M:M,A412,CPUAUX4!R:R)+SUMIF(CPUAUX5!M:M,A412,CPUAUX5!R:R)</f>
        <v>0</v>
      </c>
      <c r="E412" s="18"/>
      <c r="F412" s="18">
        <f t="shared" ca="1" si="6"/>
        <v>0</v>
      </c>
    </row>
    <row r="413" spans="1:6" ht="30">
      <c r="A413" s="11">
        <v>4813</v>
      </c>
      <c r="B413" s="23" t="s">
        <v>3707</v>
      </c>
      <c r="C413" s="11" t="s">
        <v>3322</v>
      </c>
      <c r="D413" s="11">
        <f ca="1">SUMIF(CPU!M:M,A413,CPU!R:R)+SUMIF(CPUAUX1!M:M,A413,CPUAUX1!R:R)+SUMIF(CPUAUX2!M:M,A413,CPUAUX2!R:R)+SUMIF(CPUAUX3!M:M,A413,CPUAUX3!R:R)+SUMIF(CPUAUX4!M:M,A413,CPUAUX4!R:R)+SUMIF(CPUAUX5!M:M,A413,CPUAUX5!R:R)</f>
        <v>4.5</v>
      </c>
      <c r="E413" s="18"/>
      <c r="F413" s="18">
        <f t="shared" ca="1" si="6"/>
        <v>0</v>
      </c>
    </row>
    <row r="414" spans="1:6" ht="45">
      <c r="A414" s="11">
        <v>37556</v>
      </c>
      <c r="B414" s="23" t="s">
        <v>3708</v>
      </c>
      <c r="C414" s="11" t="s">
        <v>3302</v>
      </c>
      <c r="D414" s="11">
        <f ca="1">SUMIF(CPU!M:M,A414,CPU!R:R)+SUMIF(CPUAUX1!M:M,A414,CPUAUX1!R:R)+SUMIF(CPUAUX2!M:M,A414,CPUAUX2!R:R)+SUMIF(CPUAUX3!M:M,A414,CPUAUX3!R:R)+SUMIF(CPUAUX4!M:M,A414,CPUAUX4!R:R)+SUMIF(CPUAUX5!M:M,A414,CPUAUX5!R:R)</f>
        <v>0</v>
      </c>
      <c r="E414" s="18"/>
      <c r="F414" s="18">
        <f t="shared" ca="1" si="6"/>
        <v>0</v>
      </c>
    </row>
    <row r="415" spans="1:6" ht="45">
      <c r="A415" s="11">
        <v>37558</v>
      </c>
      <c r="B415" s="23" t="s">
        <v>3709</v>
      </c>
      <c r="C415" s="11" t="s">
        <v>3302</v>
      </c>
      <c r="D415" s="11">
        <f ca="1">SUMIF(CPU!M:M,A415,CPU!R:R)+SUMIF(CPUAUX1!M:M,A415,CPUAUX1!R:R)+SUMIF(CPUAUX2!M:M,A415,CPUAUX2!R:R)+SUMIF(CPUAUX3!M:M,A415,CPUAUX3!R:R)+SUMIF(CPUAUX4!M:M,A415,CPUAUX4!R:R)+SUMIF(CPUAUX5!M:M,A415,CPUAUX5!R:R)</f>
        <v>0</v>
      </c>
      <c r="E415" s="18"/>
      <c r="F415" s="18">
        <f t="shared" ca="1" si="6"/>
        <v>0</v>
      </c>
    </row>
    <row r="416" spans="1:6" ht="60">
      <c r="A416" s="11" t="s">
        <v>2721</v>
      </c>
      <c r="B416" s="23" t="s">
        <v>3710</v>
      </c>
      <c r="C416" s="11" t="s">
        <v>3302</v>
      </c>
      <c r="D416" s="11">
        <f ca="1">SUMIF(CPU!M:M,A416,CPU!R:R)+SUMIF(CPUAUX1!M:M,A416,CPUAUX1!R:R)+SUMIF(CPUAUX2!M:M,A416,CPUAUX2!R:R)+SUMIF(CPUAUX3!M:M,A416,CPUAUX3!R:R)+SUMIF(CPUAUX4!M:M,A416,CPUAUX4!R:R)+SUMIF(CPUAUX5!M:M,A416,CPUAUX5!R:R)</f>
        <v>0</v>
      </c>
      <c r="E416" s="18"/>
      <c r="F416" s="18">
        <f t="shared" ca="1" si="6"/>
        <v>0</v>
      </c>
    </row>
    <row r="417" spans="1:6">
      <c r="A417" s="11">
        <v>4491</v>
      </c>
      <c r="B417" s="23" t="s">
        <v>3711</v>
      </c>
      <c r="C417" s="11" t="s">
        <v>3357</v>
      </c>
      <c r="D417" s="11">
        <f ca="1">SUMIF(CPU!M:M,A417,CPU!R:R)+SUMIF(CPUAUX1!M:M,A417,CPUAUX1!R:R)+SUMIF(CPUAUX2!M:M,A417,CPUAUX2!R:R)+SUMIF(CPUAUX3!M:M,A417,CPUAUX3!R:R)+SUMIF(CPUAUX4!M:M,A417,CPUAUX4!R:R)+SUMIF(CPUAUX5!M:M,A417,CPUAUX5!R:R)</f>
        <v>0</v>
      </c>
      <c r="E417" s="18"/>
      <c r="F417" s="18">
        <f t="shared" ca="1" si="6"/>
        <v>0</v>
      </c>
    </row>
    <row r="418" spans="1:6">
      <c r="A418" s="11">
        <v>39997</v>
      </c>
      <c r="B418" s="23" t="s">
        <v>3712</v>
      </c>
      <c r="C418" s="11" t="s">
        <v>3302</v>
      </c>
      <c r="D418" s="11">
        <f ca="1">SUMIF(CPU!M:M,A418,CPU!R:R)+SUMIF(CPUAUX1!M:M,A418,CPUAUX1!R:R)+SUMIF(CPUAUX2!M:M,A418,CPUAUX2!R:R)+SUMIF(CPUAUX3!M:M,A418,CPUAUX3!R:R)+SUMIF(CPUAUX4!M:M,A418,CPUAUX4!R:R)+SUMIF(CPUAUX5!M:M,A418,CPUAUX5!R:R)</f>
        <v>0</v>
      </c>
      <c r="E418" s="18"/>
      <c r="F418" s="18">
        <f t="shared" ca="1" si="6"/>
        <v>0</v>
      </c>
    </row>
    <row r="419" spans="1:6">
      <c r="A419" s="11" t="s">
        <v>2698</v>
      </c>
      <c r="B419" s="23" t="s">
        <v>3713</v>
      </c>
      <c r="C419" s="11" t="s">
        <v>3322</v>
      </c>
      <c r="D419" s="11">
        <f ca="1">SUMIF(CPU!M:M,A419,CPU!R:R)+SUMIF(CPUAUX1!M:M,A419,CPUAUX1!R:R)+SUMIF(CPUAUX2!M:M,A419,CPUAUX2!R:R)+SUMIF(CPUAUX3!M:M,A419,CPUAUX3!R:R)+SUMIF(CPUAUX4!M:M,A419,CPUAUX4!R:R)+SUMIF(CPUAUX5!M:M,A419,CPUAUX5!R:R)</f>
        <v>0</v>
      </c>
      <c r="E419" s="18"/>
      <c r="F419" s="18">
        <f t="shared" ca="1" si="6"/>
        <v>0</v>
      </c>
    </row>
    <row r="420" spans="1:6" ht="30">
      <c r="A420" s="11" t="s">
        <v>2693</v>
      </c>
      <c r="B420" s="23" t="s">
        <v>3714</v>
      </c>
      <c r="C420" s="11" t="s">
        <v>3302</v>
      </c>
      <c r="D420" s="11">
        <f ca="1">SUMIF(CPU!M:M,A420,CPU!R:R)+SUMIF(CPUAUX1!M:M,A420,CPUAUX1!R:R)+SUMIF(CPUAUX2!M:M,A420,CPUAUX2!R:R)+SUMIF(CPUAUX3!M:M,A420,CPUAUX3!R:R)+SUMIF(CPUAUX4!M:M,A420,CPUAUX4!R:R)+SUMIF(CPUAUX5!M:M,A420,CPUAUX5!R:R)</f>
        <v>0</v>
      </c>
      <c r="E420" s="18"/>
      <c r="F420" s="18">
        <f t="shared" ca="1" si="6"/>
        <v>0</v>
      </c>
    </row>
    <row r="421" spans="1:6" ht="30">
      <c r="A421" s="11" t="s">
        <v>2692</v>
      </c>
      <c r="B421" s="23" t="s">
        <v>3715</v>
      </c>
      <c r="C421" s="11" t="s">
        <v>3322</v>
      </c>
      <c r="D421" s="11">
        <f ca="1">SUMIF(CPU!M:M,A421,CPU!R:R)+SUMIF(CPUAUX1!M:M,A421,CPUAUX1!R:R)+SUMIF(CPUAUX2!M:M,A421,CPUAUX2!R:R)+SUMIF(CPUAUX3!M:M,A421,CPUAUX3!R:R)+SUMIF(CPUAUX4!M:M,A421,CPUAUX4!R:R)+SUMIF(CPUAUX5!M:M,A421,CPUAUX5!R:R)</f>
        <v>0</v>
      </c>
      <c r="E421" s="18"/>
      <c r="F421" s="18">
        <f t="shared" ca="1" si="6"/>
        <v>0</v>
      </c>
    </row>
    <row r="422" spans="1:6" ht="45">
      <c r="A422" s="11">
        <v>4962</v>
      </c>
      <c r="B422" s="23" t="s">
        <v>3716</v>
      </c>
      <c r="C422" s="11" t="s">
        <v>3302</v>
      </c>
      <c r="D422" s="11">
        <f ca="1">SUMIF(CPU!M:M,A422,CPU!R:R)+SUMIF(CPUAUX1!M:M,A422,CPUAUX1!R:R)+SUMIF(CPUAUX2!M:M,A422,CPUAUX2!R:R)+SUMIF(CPUAUX3!M:M,A422,CPUAUX3!R:R)+SUMIF(CPUAUX4!M:M,A422,CPUAUX4!R:R)+SUMIF(CPUAUX5!M:M,A422,CPUAUX5!R:R)</f>
        <v>0</v>
      </c>
      <c r="E422" s="18"/>
      <c r="F422" s="18">
        <f t="shared" ca="1" si="6"/>
        <v>0</v>
      </c>
    </row>
    <row r="423" spans="1:6" ht="45">
      <c r="A423" s="11">
        <v>39024</v>
      </c>
      <c r="B423" s="23" t="s">
        <v>3717</v>
      </c>
      <c r="C423" s="11" t="s">
        <v>3302</v>
      </c>
      <c r="D423" s="11">
        <f ca="1">SUMIF(CPU!M:M,A423,CPU!R:R)+SUMIF(CPUAUX1!M:M,A423,CPUAUX1!R:R)+SUMIF(CPUAUX2!M:M,A423,CPUAUX2!R:R)+SUMIF(CPUAUX3!M:M,A423,CPUAUX3!R:R)+SUMIF(CPUAUX4!M:M,A423,CPUAUX4!R:R)+SUMIF(CPUAUX5!M:M,A423,CPUAUX5!R:R)</f>
        <v>0</v>
      </c>
      <c r="E423" s="18"/>
      <c r="F423" s="18">
        <f t="shared" ca="1" si="6"/>
        <v>0</v>
      </c>
    </row>
    <row r="424" spans="1:6" ht="30">
      <c r="A424" s="11">
        <v>39025</v>
      </c>
      <c r="B424" s="23" t="s">
        <v>3718</v>
      </c>
      <c r="C424" s="11" t="s">
        <v>3302</v>
      </c>
      <c r="D424" s="11">
        <f ca="1">SUMIF(CPU!M:M,A424,CPU!R:R)+SUMIF(CPUAUX1!M:M,A424,CPUAUX1!R:R)+SUMIF(CPUAUX2!M:M,A424,CPUAUX2!R:R)+SUMIF(CPUAUX3!M:M,A424,CPUAUX3!R:R)+SUMIF(CPUAUX4!M:M,A424,CPUAUX4!R:R)+SUMIF(CPUAUX5!M:M,A424,CPUAUX5!R:R)</f>
        <v>0</v>
      </c>
      <c r="E424" s="18"/>
      <c r="F424" s="18">
        <f t="shared" ca="1" si="6"/>
        <v>0</v>
      </c>
    </row>
    <row r="425" spans="1:6" ht="45">
      <c r="A425" s="11">
        <v>10556</v>
      </c>
      <c r="B425" s="23" t="s">
        <v>3719</v>
      </c>
      <c r="C425" s="11" t="s">
        <v>3302</v>
      </c>
      <c r="D425" s="11">
        <f ca="1">SUMIF(CPU!M:M,A425,CPU!R:R)+SUMIF(CPUAUX1!M:M,A425,CPUAUX1!R:R)+SUMIF(CPUAUX2!M:M,A425,CPUAUX2!R:R)+SUMIF(CPUAUX3!M:M,A425,CPUAUX3!R:R)+SUMIF(CPUAUX4!M:M,A425,CPUAUX4!R:R)+SUMIF(CPUAUX5!M:M,A425,CPUAUX5!R:R)</f>
        <v>0</v>
      </c>
      <c r="E425" s="18"/>
      <c r="F425" s="18">
        <f t="shared" ca="1" si="6"/>
        <v>0</v>
      </c>
    </row>
    <row r="426" spans="1:6">
      <c r="A426" s="11" t="s">
        <v>2812</v>
      </c>
      <c r="B426" s="23" t="s">
        <v>3720</v>
      </c>
      <c r="C426" s="11" t="s">
        <v>3302</v>
      </c>
      <c r="D426" s="11">
        <f ca="1">SUMIF(CPU!M:M,A426,CPU!R:R)+SUMIF(CPUAUX1!M:M,A426,CPUAUX1!R:R)+SUMIF(CPUAUX2!M:M,A426,CPUAUX2!R:R)+SUMIF(CPUAUX3!M:M,A426,CPUAUX3!R:R)+SUMIF(CPUAUX4!M:M,A426,CPUAUX4!R:R)+SUMIF(CPUAUX5!M:M,A426,CPUAUX5!R:R)</f>
        <v>0</v>
      </c>
      <c r="E426" s="18"/>
      <c r="F426" s="18">
        <f t="shared" ca="1" si="6"/>
        <v>0</v>
      </c>
    </row>
    <row r="427" spans="1:6">
      <c r="A427" s="11">
        <v>5065</v>
      </c>
      <c r="B427" s="23" t="s">
        <v>3721</v>
      </c>
      <c r="C427" s="11" t="s">
        <v>2859</v>
      </c>
      <c r="D427" s="11">
        <f ca="1">SUMIF(CPU!M:M,A427,CPU!R:R)+SUMIF(CPUAUX1!M:M,A427,CPUAUX1!R:R)+SUMIF(CPUAUX2!M:M,A427,CPUAUX2!R:R)+SUMIF(CPUAUX3!M:M,A427,CPUAUX3!R:R)+SUMIF(CPUAUX4!M:M,A427,CPUAUX4!R:R)+SUMIF(CPUAUX5!M:M,A427,CPUAUX5!R:R)</f>
        <v>5.0849999999999999E-2</v>
      </c>
      <c r="E427" s="18"/>
      <c r="F427" s="18">
        <f t="shared" ca="1" si="6"/>
        <v>0</v>
      </c>
    </row>
    <row r="428" spans="1:6">
      <c r="A428" s="11">
        <v>20247</v>
      </c>
      <c r="B428" s="23" t="s">
        <v>3722</v>
      </c>
      <c r="C428" s="11" t="s">
        <v>2859</v>
      </c>
      <c r="D428" s="11">
        <f ca="1">SUMIF(CPU!M:M,A428,CPU!R:R)+SUMIF(CPUAUX1!M:M,A428,CPUAUX1!R:R)+SUMIF(CPUAUX2!M:M,A428,CPUAUX2!R:R)+SUMIF(CPUAUX3!M:M,A428,CPUAUX3!R:R)+SUMIF(CPUAUX4!M:M,A428,CPUAUX4!R:R)+SUMIF(CPUAUX5!M:M,A428,CPUAUX5!R:R)</f>
        <v>0</v>
      </c>
      <c r="E428" s="18"/>
      <c r="F428" s="18">
        <f t="shared" ca="1" si="6"/>
        <v>0</v>
      </c>
    </row>
    <row r="429" spans="1:6">
      <c r="A429" s="11">
        <v>5074</v>
      </c>
      <c r="B429" s="23" t="s">
        <v>3723</v>
      </c>
      <c r="C429" s="11" t="s">
        <v>2859</v>
      </c>
      <c r="D429" s="11">
        <f ca="1">SUMIF(CPU!M:M,A429,CPU!R:R)+SUMIF(CPUAUX1!M:M,A429,CPUAUX1!R:R)+SUMIF(CPUAUX2!M:M,A429,CPUAUX2!R:R)+SUMIF(CPUAUX3!M:M,A429,CPUAUX3!R:R)+SUMIF(CPUAUX4!M:M,A429,CPUAUX4!R:R)+SUMIF(CPUAUX5!M:M,A429,CPUAUX5!R:R)</f>
        <v>0</v>
      </c>
      <c r="E429" s="18"/>
      <c r="F429" s="18">
        <f t="shared" ca="1" si="6"/>
        <v>0</v>
      </c>
    </row>
    <row r="430" spans="1:6">
      <c r="A430" s="11">
        <v>5068</v>
      </c>
      <c r="B430" s="23" t="s">
        <v>3724</v>
      </c>
      <c r="C430" s="11" t="s">
        <v>2859</v>
      </c>
      <c r="D430" s="11">
        <f ca="1">SUMIF(CPU!M:M,A430,CPU!R:R)+SUMIF(CPUAUX1!M:M,A430,CPUAUX1!R:R)+SUMIF(CPUAUX2!M:M,A430,CPUAUX2!R:R)+SUMIF(CPUAUX3!M:M,A430,CPUAUX3!R:R)+SUMIF(CPUAUX4!M:M,A430,CPUAUX4!R:R)+SUMIF(CPUAUX5!M:M,A430,CPUAUX5!R:R)</f>
        <v>0</v>
      </c>
      <c r="E430" s="18"/>
      <c r="F430" s="18">
        <f t="shared" ca="1" si="6"/>
        <v>0</v>
      </c>
    </row>
    <row r="431" spans="1:6">
      <c r="A431" s="11">
        <v>5073</v>
      </c>
      <c r="B431" s="23" t="s">
        <v>3725</v>
      </c>
      <c r="C431" s="11" t="s">
        <v>2859</v>
      </c>
      <c r="D431" s="11">
        <f ca="1">SUMIF(CPU!M:M,A431,CPU!R:R)+SUMIF(CPUAUX1!M:M,A431,CPUAUX1!R:R)+SUMIF(CPUAUX2!M:M,A431,CPUAUX2!R:R)+SUMIF(CPUAUX3!M:M,A431,CPUAUX3!R:R)+SUMIF(CPUAUX4!M:M,A431,CPUAUX4!R:R)+SUMIF(CPUAUX5!M:M,A431,CPUAUX5!R:R)</f>
        <v>0</v>
      </c>
      <c r="E431" s="18"/>
      <c r="F431" s="18">
        <f t="shared" ca="1" si="6"/>
        <v>0</v>
      </c>
    </row>
    <row r="432" spans="1:6">
      <c r="A432" s="11">
        <v>5069</v>
      </c>
      <c r="B432" s="23" t="s">
        <v>3726</v>
      </c>
      <c r="C432" s="11" t="s">
        <v>2859</v>
      </c>
      <c r="D432" s="11">
        <f ca="1">SUMIF(CPU!M:M,A432,CPU!R:R)+SUMIF(CPUAUX1!M:M,A432,CPUAUX1!R:R)+SUMIF(CPUAUX2!M:M,A432,CPUAUX2!R:R)+SUMIF(CPUAUX3!M:M,A432,CPUAUX3!R:R)+SUMIF(CPUAUX4!M:M,A432,CPUAUX4!R:R)+SUMIF(CPUAUX5!M:M,A432,CPUAUX5!R:R)</f>
        <v>5.9400000000000001E-2</v>
      </c>
      <c r="E432" s="18"/>
      <c r="F432" s="18">
        <f t="shared" ca="1" si="6"/>
        <v>0</v>
      </c>
    </row>
    <row r="433" spans="1:6">
      <c r="A433" s="11">
        <v>5061</v>
      </c>
      <c r="B433" s="23" t="s">
        <v>3727</v>
      </c>
      <c r="C433" s="11" t="s">
        <v>2859</v>
      </c>
      <c r="D433" s="11">
        <f ca="1">SUMIF(CPU!M:M,A433,CPU!R:R)+SUMIF(CPUAUX1!M:M,A433,CPUAUX1!R:R)+SUMIF(CPUAUX2!M:M,A433,CPUAUX2!R:R)+SUMIF(CPUAUX3!M:M,A433,CPUAUX3!R:R)+SUMIF(CPUAUX4!M:M,A433,CPUAUX4!R:R)+SUMIF(CPUAUX5!M:M,A433,CPUAUX5!R:R)</f>
        <v>0</v>
      </c>
      <c r="E433" s="18"/>
      <c r="F433" s="18">
        <f t="shared" ca="1" si="6"/>
        <v>0</v>
      </c>
    </row>
    <row r="434" spans="1:6">
      <c r="A434" s="11">
        <v>5075</v>
      </c>
      <c r="B434" s="23" t="s">
        <v>3728</v>
      </c>
      <c r="C434" s="11" t="s">
        <v>2859</v>
      </c>
      <c r="D434" s="11">
        <f ca="1">SUMIF(CPU!M:M,A434,CPU!R:R)+SUMIF(CPUAUX1!M:M,A434,CPUAUX1!R:R)+SUMIF(CPUAUX2!M:M,A434,CPUAUX2!R:R)+SUMIF(CPUAUX3!M:M,A434,CPUAUX3!R:R)+SUMIF(CPUAUX4!M:M,A434,CPUAUX4!R:R)+SUMIF(CPUAUX5!M:M,A434,CPUAUX5!R:R)</f>
        <v>0</v>
      </c>
      <c r="E434" s="18"/>
      <c r="F434" s="18">
        <f t="shared" ca="1" si="6"/>
        <v>0</v>
      </c>
    </row>
    <row r="435" spans="1:6">
      <c r="A435" s="11">
        <v>40304</v>
      </c>
      <c r="B435" s="23" t="s">
        <v>3729</v>
      </c>
      <c r="C435" s="11" t="s">
        <v>2859</v>
      </c>
      <c r="D435" s="11">
        <f ca="1">SUMIF(CPU!M:M,A435,CPU!R:R)+SUMIF(CPUAUX1!M:M,A435,CPUAUX1!R:R)+SUMIF(CPUAUX2!M:M,A435,CPUAUX2!R:R)+SUMIF(CPUAUX3!M:M,A435,CPUAUX3!R:R)+SUMIF(CPUAUX4!M:M,A435,CPUAUX4!R:R)+SUMIF(CPUAUX5!M:M,A435,CPUAUX5!R:R)</f>
        <v>0</v>
      </c>
      <c r="E435" s="18"/>
      <c r="F435" s="18">
        <f t="shared" ca="1" si="6"/>
        <v>0</v>
      </c>
    </row>
    <row r="436" spans="1:6">
      <c r="A436" s="11" t="s">
        <v>2809</v>
      </c>
      <c r="B436" s="23" t="s">
        <v>3730</v>
      </c>
      <c r="C436" s="11" t="s">
        <v>3302</v>
      </c>
      <c r="D436" s="11">
        <f ca="1">SUMIF(CPU!M:M,A436,CPU!R:R)+SUMIF(CPUAUX1!M:M,A436,CPUAUX1!R:R)+SUMIF(CPUAUX2!M:M,A436,CPUAUX2!R:R)+SUMIF(CPUAUX3!M:M,A436,CPUAUX3!R:R)+SUMIF(CPUAUX4!M:M,A436,CPUAUX4!R:R)+SUMIF(CPUAUX5!M:M,A436,CPUAUX5!R:R)</f>
        <v>0</v>
      </c>
      <c r="E436" s="18"/>
      <c r="F436" s="18">
        <f t="shared" ca="1" si="6"/>
        <v>0</v>
      </c>
    </row>
    <row r="437" spans="1:6" ht="30">
      <c r="A437" s="11">
        <v>511</v>
      </c>
      <c r="B437" s="23" t="s">
        <v>3731</v>
      </c>
      <c r="C437" s="11" t="s">
        <v>2874</v>
      </c>
      <c r="D437" s="11">
        <f ca="1">SUMIF(CPU!M:M,A437,CPU!R:R)+SUMIF(CPUAUX1!M:M,A437,CPUAUX1!R:R)+SUMIF(CPUAUX2!M:M,A437,CPUAUX2!R:R)+SUMIF(CPUAUX3!M:M,A437,CPUAUX3!R:R)+SUMIF(CPUAUX4!M:M,A437,CPUAUX4!R:R)+SUMIF(CPUAUX5!M:M,A437,CPUAUX5!R:R)</f>
        <v>0</v>
      </c>
      <c r="E437" s="18"/>
      <c r="F437" s="18">
        <f t="shared" ca="1" si="6"/>
        <v>0</v>
      </c>
    </row>
    <row r="438" spans="1:6" ht="30">
      <c r="A438" s="11" t="s">
        <v>2753</v>
      </c>
      <c r="B438" s="23" t="s">
        <v>3732</v>
      </c>
      <c r="C438" s="11" t="s">
        <v>2874</v>
      </c>
      <c r="D438" s="11">
        <f ca="1">SUMIF(CPU!M:M,A438,CPU!R:R)+SUMIF(CPUAUX1!M:M,A438,CPUAUX1!R:R)+SUMIF(CPUAUX2!M:M,A438,CPUAUX2!R:R)+SUMIF(CPUAUX3!M:M,A438,CPUAUX3!R:R)+SUMIF(CPUAUX4!M:M,A438,CPUAUX4!R:R)+SUMIF(CPUAUX5!M:M,A438,CPUAUX5!R:R)</f>
        <v>0</v>
      </c>
      <c r="E438" s="18"/>
      <c r="F438" s="18">
        <f t="shared" ca="1" si="6"/>
        <v>0</v>
      </c>
    </row>
    <row r="439" spans="1:6">
      <c r="A439" s="11" t="s">
        <v>2653</v>
      </c>
      <c r="B439" s="23" t="s">
        <v>3733</v>
      </c>
      <c r="C439" s="11" t="s">
        <v>3322</v>
      </c>
      <c r="D439" s="11">
        <f ca="1">SUMIF(CPU!M:M,A439,CPU!R:R)+SUMIF(CPUAUX1!M:M,A439,CPUAUX1!R:R)+SUMIF(CPUAUX2!M:M,A439,CPUAUX2!R:R)+SUMIF(CPUAUX3!M:M,A439,CPUAUX3!R:R)+SUMIF(CPUAUX4!M:M,A439,CPUAUX4!R:R)+SUMIF(CPUAUX5!M:M,A439,CPUAUX5!R:R)</f>
        <v>0</v>
      </c>
      <c r="E439" s="18"/>
      <c r="F439" s="18">
        <f t="shared" ca="1" si="6"/>
        <v>0</v>
      </c>
    </row>
    <row r="440" spans="1:6">
      <c r="A440" s="11" t="s">
        <v>2654</v>
      </c>
      <c r="B440" s="23" t="s">
        <v>3734</v>
      </c>
      <c r="C440" s="11" t="s">
        <v>3322</v>
      </c>
      <c r="D440" s="11">
        <f ca="1">SUMIF(CPU!M:M,A440,CPU!R:R)+SUMIF(CPUAUX1!M:M,A440,CPUAUX1!R:R)+SUMIF(CPUAUX2!M:M,A440,CPUAUX2!R:R)+SUMIF(CPUAUX3!M:M,A440,CPUAUX3!R:R)+SUMIF(CPUAUX4!M:M,A440,CPUAUX4!R:R)+SUMIF(CPUAUX5!M:M,A440,CPUAUX5!R:R)</f>
        <v>0</v>
      </c>
      <c r="E440" s="18"/>
      <c r="F440" s="18">
        <f t="shared" ca="1" si="6"/>
        <v>0</v>
      </c>
    </row>
    <row r="441" spans="1:6" ht="30">
      <c r="A441" s="11">
        <v>12039</v>
      </c>
      <c r="B441" s="23" t="s">
        <v>3735</v>
      </c>
      <c r="C441" s="11" t="s">
        <v>3302</v>
      </c>
      <c r="D441" s="11">
        <f ca="1">SUMIF(CPU!M:M,A441,CPU!R:R)+SUMIF(CPUAUX1!M:M,A441,CPUAUX1!R:R)+SUMIF(CPUAUX2!M:M,A441,CPUAUX2!R:R)+SUMIF(CPUAUX3!M:M,A441,CPUAUX3!R:R)+SUMIF(CPUAUX4!M:M,A441,CPUAUX4!R:R)+SUMIF(CPUAUX5!M:M,A441,CPUAUX5!R:R)</f>
        <v>0</v>
      </c>
      <c r="E441" s="18"/>
      <c r="F441" s="18">
        <f t="shared" ca="1" si="6"/>
        <v>0</v>
      </c>
    </row>
    <row r="442" spans="1:6" ht="30">
      <c r="A442" s="11">
        <v>12041</v>
      </c>
      <c r="B442" s="23" t="s">
        <v>3736</v>
      </c>
      <c r="C442" s="11" t="s">
        <v>3302</v>
      </c>
      <c r="D442" s="11">
        <f ca="1">SUMIF(CPU!M:M,A442,CPU!R:R)+SUMIF(CPUAUX1!M:M,A442,CPUAUX1!R:R)+SUMIF(CPUAUX2!M:M,A442,CPUAUX2!R:R)+SUMIF(CPUAUX3!M:M,A442,CPUAUX3!R:R)+SUMIF(CPUAUX4!M:M,A442,CPUAUX4!R:R)+SUMIF(CPUAUX5!M:M,A442,CPUAUX5!R:R)</f>
        <v>0</v>
      </c>
      <c r="E442" s="18"/>
      <c r="F442" s="18">
        <f t="shared" ca="1" si="6"/>
        <v>0</v>
      </c>
    </row>
    <row r="443" spans="1:6" ht="30">
      <c r="A443" s="11">
        <v>12038</v>
      </c>
      <c r="B443" s="23" t="s">
        <v>3737</v>
      </c>
      <c r="C443" s="11" t="s">
        <v>3302</v>
      </c>
      <c r="D443" s="11">
        <f ca="1">SUMIF(CPU!M:M,A443,CPU!R:R)+SUMIF(CPUAUX1!M:M,A443,CPUAUX1!R:R)+SUMIF(CPUAUX2!M:M,A443,CPUAUX2!R:R)+SUMIF(CPUAUX3!M:M,A443,CPUAUX3!R:R)+SUMIF(CPUAUX4!M:M,A443,CPUAUX4!R:R)+SUMIF(CPUAUX5!M:M,A443,CPUAUX5!R:R)</f>
        <v>0</v>
      </c>
      <c r="E443" s="18"/>
      <c r="F443" s="18">
        <f t="shared" ca="1" si="6"/>
        <v>0</v>
      </c>
    </row>
    <row r="444" spans="1:6" ht="30">
      <c r="A444" s="11" t="s">
        <v>2775</v>
      </c>
      <c r="B444" s="23" t="s">
        <v>3738</v>
      </c>
      <c r="C444" s="11" t="s">
        <v>3302</v>
      </c>
      <c r="D444" s="11">
        <f ca="1">SUMIF(CPU!M:M,A444,CPU!R:R)+SUMIF(CPUAUX1!M:M,A444,CPUAUX1!R:R)+SUMIF(CPUAUX2!M:M,A444,CPUAUX2!R:R)+SUMIF(CPUAUX3!M:M,A444,CPUAUX3!R:R)+SUMIF(CPUAUX4!M:M,A444,CPUAUX4!R:R)+SUMIF(CPUAUX5!M:M,A444,CPUAUX5!R:R)</f>
        <v>0</v>
      </c>
      <c r="E444" s="18"/>
      <c r="F444" s="18">
        <f t="shared" ca="1" si="6"/>
        <v>0</v>
      </c>
    </row>
    <row r="445" spans="1:6">
      <c r="A445" s="11" t="s">
        <v>2778</v>
      </c>
      <c r="B445" s="23" t="s">
        <v>3739</v>
      </c>
      <c r="C445" s="11" t="s">
        <v>3302</v>
      </c>
      <c r="D445" s="11">
        <f ca="1">SUMIF(CPU!M:M,A445,CPU!R:R)+SUMIF(CPUAUX1!M:M,A445,CPUAUX1!R:R)+SUMIF(CPUAUX2!M:M,A445,CPUAUX2!R:R)+SUMIF(CPUAUX3!M:M,A445,CPUAUX3!R:R)+SUMIF(CPUAUX4!M:M,A445,CPUAUX4!R:R)+SUMIF(CPUAUX5!M:M,A445,CPUAUX5!R:R)</f>
        <v>0</v>
      </c>
      <c r="E445" s="18"/>
      <c r="F445" s="18">
        <f t="shared" ca="1" si="6"/>
        <v>0</v>
      </c>
    </row>
    <row r="446" spans="1:6">
      <c r="A446" s="11">
        <v>11708</v>
      </c>
      <c r="B446" s="23" t="s">
        <v>3740</v>
      </c>
      <c r="C446" s="11" t="s">
        <v>3302</v>
      </c>
      <c r="D446" s="11">
        <f ca="1">SUMIF(CPU!M:M,A446,CPU!R:R)+SUMIF(CPUAUX1!M:M,A446,CPUAUX1!R:R)+SUMIF(CPUAUX2!M:M,A446,CPUAUX2!R:R)+SUMIF(CPUAUX3!M:M,A446,CPUAUX3!R:R)+SUMIF(CPUAUX4!M:M,A446,CPUAUX4!R:R)+SUMIF(CPUAUX5!M:M,A446,CPUAUX5!R:R)</f>
        <v>0</v>
      </c>
      <c r="E446" s="18"/>
      <c r="F446" s="18">
        <f t="shared" ca="1" si="6"/>
        <v>0</v>
      </c>
    </row>
    <row r="447" spans="1:6">
      <c r="A447" s="11">
        <v>11741</v>
      </c>
      <c r="B447" s="23" t="s">
        <v>3741</v>
      </c>
      <c r="C447" s="11" t="s">
        <v>3302</v>
      </c>
      <c r="D447" s="11">
        <f ca="1">SUMIF(CPU!M:M,A447,CPU!R:R)+SUMIF(CPUAUX1!M:M,A447,CPUAUX1!R:R)+SUMIF(CPUAUX2!M:M,A447,CPUAUX2!R:R)+SUMIF(CPUAUX3!M:M,A447,CPUAUX3!R:R)+SUMIF(CPUAUX4!M:M,A447,CPUAUX4!R:R)+SUMIF(CPUAUX5!M:M,A447,CPUAUX5!R:R)</f>
        <v>0</v>
      </c>
      <c r="E447" s="18"/>
      <c r="F447" s="18">
        <f t="shared" ca="1" si="6"/>
        <v>0</v>
      </c>
    </row>
    <row r="448" spans="1:6" ht="30">
      <c r="A448" s="11">
        <v>5104</v>
      </c>
      <c r="B448" s="23" t="s">
        <v>3742</v>
      </c>
      <c r="C448" s="11" t="s">
        <v>2859</v>
      </c>
      <c r="D448" s="11">
        <f ca="1">SUMIF(CPU!M:M,A448,CPU!R:R)+SUMIF(CPUAUX1!M:M,A448,CPUAUX1!R:R)+SUMIF(CPUAUX2!M:M,A448,CPUAUX2!R:R)+SUMIF(CPUAUX3!M:M,A448,CPUAUX3!R:R)+SUMIF(CPUAUX4!M:M,A448,CPUAUX4!R:R)+SUMIF(CPUAUX5!M:M,A448,CPUAUX5!R:R)</f>
        <v>0</v>
      </c>
      <c r="E448" s="18"/>
      <c r="F448" s="18">
        <f t="shared" ca="1" si="6"/>
        <v>0</v>
      </c>
    </row>
    <row r="449" spans="1:6" ht="30">
      <c r="A449" s="11" t="s">
        <v>2769</v>
      </c>
      <c r="B449" s="23" t="s">
        <v>3743</v>
      </c>
      <c r="C449" s="11" t="s">
        <v>3302</v>
      </c>
      <c r="D449" s="11">
        <f ca="1">SUMIF(CPU!M:M,A449,CPU!R:R)+SUMIF(CPUAUX1!M:M,A449,CPUAUX1!R:R)+SUMIF(CPUAUX2!M:M,A449,CPUAUX2!R:R)+SUMIF(CPUAUX3!M:M,A449,CPUAUX3!R:R)+SUMIF(CPUAUX4!M:M,A449,CPUAUX4!R:R)+SUMIF(CPUAUX5!M:M,A449,CPUAUX5!R:R)</f>
        <v>0</v>
      </c>
      <c r="E449" s="18"/>
      <c r="F449" s="18">
        <f t="shared" ca="1" si="6"/>
        <v>0</v>
      </c>
    </row>
    <row r="450" spans="1:6">
      <c r="A450" s="11">
        <v>6010</v>
      </c>
      <c r="B450" s="23" t="s">
        <v>3744</v>
      </c>
      <c r="C450" s="11" t="s">
        <v>3302</v>
      </c>
      <c r="D450" s="11">
        <f ca="1">SUMIF(CPU!M:M,A450,CPU!R:R)+SUMIF(CPUAUX1!M:M,A450,CPUAUX1!R:R)+SUMIF(CPUAUX2!M:M,A450,CPUAUX2!R:R)+SUMIF(CPUAUX3!M:M,A450,CPUAUX3!R:R)+SUMIF(CPUAUX4!M:M,A450,CPUAUX4!R:R)+SUMIF(CPUAUX5!M:M,A450,CPUAUX5!R:R)</f>
        <v>0</v>
      </c>
      <c r="E450" s="18"/>
      <c r="F450" s="18">
        <f t="shared" ca="1" si="6"/>
        <v>0</v>
      </c>
    </row>
    <row r="451" spans="1:6">
      <c r="A451" s="11">
        <v>6019</v>
      </c>
      <c r="B451" s="23" t="s">
        <v>3745</v>
      </c>
      <c r="C451" s="11" t="s">
        <v>3302</v>
      </c>
      <c r="D451" s="11">
        <f ca="1">SUMIF(CPU!M:M,A451,CPU!R:R)+SUMIF(CPUAUX1!M:M,A451,CPUAUX1!R:R)+SUMIF(CPUAUX2!M:M,A451,CPUAUX2!R:R)+SUMIF(CPUAUX3!M:M,A451,CPUAUX3!R:R)+SUMIF(CPUAUX4!M:M,A451,CPUAUX4!R:R)+SUMIF(CPUAUX5!M:M,A451,CPUAUX5!R:R)</f>
        <v>0</v>
      </c>
      <c r="E451" s="18"/>
      <c r="F451" s="18">
        <f t="shared" ca="1" si="6"/>
        <v>0</v>
      </c>
    </row>
    <row r="452" spans="1:6">
      <c r="A452" s="11">
        <v>6011</v>
      </c>
      <c r="B452" s="23" t="s">
        <v>3746</v>
      </c>
      <c r="C452" s="11" t="s">
        <v>3302</v>
      </c>
      <c r="D452" s="11">
        <f ca="1">SUMIF(CPU!M:M,A452,CPU!R:R)+SUMIF(CPUAUX1!M:M,A452,CPUAUX1!R:R)+SUMIF(CPUAUX2!M:M,A452,CPUAUX2!R:R)+SUMIF(CPUAUX3!M:M,A452,CPUAUX3!R:R)+SUMIF(CPUAUX4!M:M,A452,CPUAUX4!R:R)+SUMIF(CPUAUX5!M:M,A452,CPUAUX5!R:R)</f>
        <v>0</v>
      </c>
      <c r="E452" s="18"/>
      <c r="F452" s="18">
        <f t="shared" ca="1" si="6"/>
        <v>0</v>
      </c>
    </row>
    <row r="453" spans="1:6">
      <c r="A453" s="11">
        <v>6012</v>
      </c>
      <c r="B453" s="23" t="s">
        <v>3747</v>
      </c>
      <c r="C453" s="11" t="s">
        <v>3302</v>
      </c>
      <c r="D453" s="11">
        <f ca="1">SUMIF(CPU!M:M,A453,CPU!R:R)+SUMIF(CPUAUX1!M:M,A453,CPUAUX1!R:R)+SUMIF(CPUAUX2!M:M,A453,CPUAUX2!R:R)+SUMIF(CPUAUX3!M:M,A453,CPUAUX3!R:R)+SUMIF(CPUAUX4!M:M,A453,CPUAUX4!R:R)+SUMIF(CPUAUX5!M:M,A453,CPUAUX5!R:R)</f>
        <v>0</v>
      </c>
      <c r="E453" s="18"/>
      <c r="F453" s="18">
        <f t="shared" ca="1" si="6"/>
        <v>0</v>
      </c>
    </row>
    <row r="454" spans="1:6">
      <c r="A454" s="11">
        <v>6016</v>
      </c>
      <c r="B454" s="23" t="s">
        <v>3748</v>
      </c>
      <c r="C454" s="11" t="s">
        <v>3302</v>
      </c>
      <c r="D454" s="11">
        <f ca="1">SUMIF(CPU!M:M,A454,CPU!R:R)+SUMIF(CPUAUX1!M:M,A454,CPUAUX1!R:R)+SUMIF(CPUAUX2!M:M,A454,CPUAUX2!R:R)+SUMIF(CPUAUX3!M:M,A454,CPUAUX3!R:R)+SUMIF(CPUAUX4!M:M,A454,CPUAUX4!R:R)+SUMIF(CPUAUX5!M:M,A454,CPUAUX5!R:R)</f>
        <v>0</v>
      </c>
      <c r="E454" s="18"/>
      <c r="F454" s="18">
        <f t="shared" ca="1" si="6"/>
        <v>0</v>
      </c>
    </row>
    <row r="455" spans="1:6">
      <c r="A455" s="11">
        <v>6005</v>
      </c>
      <c r="B455" s="23" t="s">
        <v>3749</v>
      </c>
      <c r="C455" s="11" t="s">
        <v>3302</v>
      </c>
      <c r="D455" s="11">
        <f ca="1">SUMIF(CPU!M:M,A455,CPU!R:R)+SUMIF(CPUAUX1!M:M,A455,CPUAUX1!R:R)+SUMIF(CPUAUX2!M:M,A455,CPUAUX2!R:R)+SUMIF(CPUAUX3!M:M,A455,CPUAUX3!R:R)+SUMIF(CPUAUX4!M:M,A455,CPUAUX4!R:R)+SUMIF(CPUAUX5!M:M,A455,CPUAUX5!R:R)</f>
        <v>0</v>
      </c>
      <c r="E455" s="18"/>
      <c r="F455" s="18">
        <f t="shared" ca="1" si="6"/>
        <v>0</v>
      </c>
    </row>
    <row r="456" spans="1:6" ht="45">
      <c r="A456" s="11">
        <v>10904</v>
      </c>
      <c r="B456" s="23" t="s">
        <v>3750</v>
      </c>
      <c r="C456" s="11" t="s">
        <v>3302</v>
      </c>
      <c r="D456" s="11">
        <f ca="1">SUMIF(CPU!M:M,A456,CPU!R:R)+SUMIF(CPUAUX1!M:M,A456,CPUAUX1!R:R)+SUMIF(CPUAUX2!M:M,A456,CPUAUX2!R:R)+SUMIF(CPUAUX3!M:M,A456,CPUAUX3!R:R)+SUMIF(CPUAUX4!M:M,A456,CPUAUX4!R:R)+SUMIF(CPUAUX5!M:M,A456,CPUAUX5!R:R)</f>
        <v>0</v>
      </c>
      <c r="E456" s="18"/>
      <c r="F456" s="18">
        <f t="shared" ca="1" si="6"/>
        <v>0</v>
      </c>
    </row>
    <row r="457" spans="1:6">
      <c r="A457" s="11">
        <v>34357</v>
      </c>
      <c r="B457" s="23" t="s">
        <v>3751</v>
      </c>
      <c r="C457" s="11" t="s">
        <v>2859</v>
      </c>
      <c r="D457" s="11">
        <f ca="1">SUMIF(CPU!M:M,A457,CPU!R:R)+SUMIF(CPUAUX1!M:M,A457,CPUAUX1!R:R)+SUMIF(CPUAUX2!M:M,A457,CPUAUX2!R:R)+SUMIF(CPUAUX3!M:M,A457,CPUAUX3!R:R)+SUMIF(CPUAUX4!M:M,A457,CPUAUX4!R:R)+SUMIF(CPUAUX5!M:M,A457,CPUAUX5!R:R)</f>
        <v>0</v>
      </c>
      <c r="E457" s="18"/>
      <c r="F457" s="18">
        <f t="shared" ca="1" si="6"/>
        <v>0</v>
      </c>
    </row>
    <row r="458" spans="1:6">
      <c r="A458" s="11">
        <v>37329</v>
      </c>
      <c r="B458" s="23" t="s">
        <v>3752</v>
      </c>
      <c r="C458" s="11" t="s">
        <v>2859</v>
      </c>
      <c r="D458" s="11">
        <f ca="1">SUMIF(CPU!M:M,A458,CPU!R:R)+SUMIF(CPUAUX1!M:M,A458,CPUAUX1!R:R)+SUMIF(CPUAUX2!M:M,A458,CPUAUX2!R:R)+SUMIF(CPUAUX3!M:M,A458,CPUAUX3!R:R)+SUMIF(CPUAUX4!M:M,A458,CPUAUX4!R:R)+SUMIF(CPUAUX5!M:M,A458,CPUAUX5!R:R)</f>
        <v>0</v>
      </c>
      <c r="E458" s="18"/>
      <c r="F458" s="18">
        <f t="shared" ca="1" si="6"/>
        <v>0</v>
      </c>
    </row>
    <row r="459" spans="1:6" ht="60">
      <c r="A459" s="11">
        <v>36531</v>
      </c>
      <c r="B459" s="23" t="s">
        <v>3753</v>
      </c>
      <c r="C459" s="11" t="s">
        <v>3302</v>
      </c>
      <c r="D459" s="11">
        <f ca="1">SUMIF(CPU!M:M,A459,CPU!R:R)+SUMIF(CPUAUX1!M:M,A459,CPUAUX1!R:R)+SUMIF(CPUAUX2!M:M,A459,CPUAUX2!R:R)+SUMIF(CPUAUX3!M:M,A459,CPUAUX3!R:R)+SUMIF(CPUAUX4!M:M,A459,CPUAUX4!R:R)+SUMIF(CPUAUX5!M:M,A459,CPUAUX5!R:R)</f>
        <v>0</v>
      </c>
      <c r="E459" s="18"/>
      <c r="F459" s="18">
        <f t="shared" ca="1" si="6"/>
        <v>0</v>
      </c>
    </row>
    <row r="460" spans="1:6" ht="30">
      <c r="A460" s="11" t="s">
        <v>2749</v>
      </c>
      <c r="B460" s="23" t="s">
        <v>3754</v>
      </c>
      <c r="C460" s="11" t="s">
        <v>3302</v>
      </c>
      <c r="D460" s="11">
        <f ca="1">SUMIF(CPU!M:M,A460,CPU!R:R)+SUMIF(CPUAUX1!M:M,A460,CPUAUX1!R:R)+SUMIF(CPUAUX2!M:M,A460,CPUAUX2!R:R)+SUMIF(CPUAUX3!M:M,A460,CPUAUX3!R:R)+SUMIF(CPUAUX4!M:M,A460,CPUAUX4!R:R)+SUMIF(CPUAUX5!M:M,A460,CPUAUX5!R:R)</f>
        <v>0</v>
      </c>
      <c r="E460" s="18"/>
      <c r="F460" s="18">
        <f t="shared" ref="F460:F523" ca="1" si="7">ROUND(D460*E460,2)</f>
        <v>0</v>
      </c>
    </row>
    <row r="461" spans="1:6">
      <c r="A461" s="11">
        <v>1113</v>
      </c>
      <c r="B461" s="23" t="s">
        <v>3755</v>
      </c>
      <c r="C461" s="11" t="s">
        <v>3357</v>
      </c>
      <c r="D461" s="11">
        <f ca="1">SUMIF(CPU!M:M,A461,CPU!R:R)+SUMIF(CPUAUX1!M:M,A461,CPUAUX1!R:R)+SUMIF(CPUAUX2!M:M,A461,CPUAUX2!R:R)+SUMIF(CPUAUX3!M:M,A461,CPUAUX3!R:R)+SUMIF(CPUAUX4!M:M,A461,CPUAUX4!R:R)+SUMIF(CPUAUX5!M:M,A461,CPUAUX5!R:R)</f>
        <v>0</v>
      </c>
      <c r="E461" s="18"/>
      <c r="F461" s="18">
        <f t="shared" ca="1" si="7"/>
        <v>0</v>
      </c>
    </row>
    <row r="462" spans="1:6">
      <c r="A462" s="11" t="s">
        <v>2781</v>
      </c>
      <c r="B462" s="23" t="s">
        <v>3756</v>
      </c>
      <c r="C462" s="11" t="s">
        <v>3302</v>
      </c>
      <c r="D462" s="11">
        <f ca="1">SUMIF(CPU!M:M,A462,CPU!R:R)+SUMIF(CPUAUX1!M:M,A462,CPUAUX1!R:R)+SUMIF(CPUAUX2!M:M,A462,CPUAUX2!R:R)+SUMIF(CPUAUX3!M:M,A462,CPUAUX3!R:R)+SUMIF(CPUAUX4!M:M,A462,CPUAUX4!R:R)+SUMIF(CPUAUX5!M:M,A462,CPUAUX5!R:R)</f>
        <v>0</v>
      </c>
      <c r="E462" s="18"/>
      <c r="F462" s="18">
        <f t="shared" ca="1" si="7"/>
        <v>0</v>
      </c>
    </row>
    <row r="463" spans="1:6" ht="30">
      <c r="A463" s="11">
        <v>11758</v>
      </c>
      <c r="B463" s="23" t="s">
        <v>3757</v>
      </c>
      <c r="C463" s="11" t="s">
        <v>3302</v>
      </c>
      <c r="D463" s="11">
        <f ca="1">SUMIF(CPU!M:M,A463,CPU!R:R)+SUMIF(CPUAUX1!M:M,A463,CPUAUX1!R:R)+SUMIF(CPUAUX2!M:M,A463,CPUAUX2!R:R)+SUMIF(CPUAUX3!M:M,A463,CPUAUX3!R:R)+SUMIF(CPUAUX4!M:M,A463,CPUAUX4!R:R)+SUMIF(CPUAUX5!M:M,A463,CPUAUX5!R:R)</f>
        <v>0</v>
      </c>
      <c r="E463" s="18"/>
      <c r="F463" s="18">
        <f t="shared" ca="1" si="7"/>
        <v>0</v>
      </c>
    </row>
    <row r="464" spans="1:6">
      <c r="A464" s="11">
        <v>4509</v>
      </c>
      <c r="B464" s="23" t="s">
        <v>3758</v>
      </c>
      <c r="C464" s="11" t="s">
        <v>3357</v>
      </c>
      <c r="D464" s="11">
        <f ca="1">SUMIF(CPU!M:M,A464,CPU!R:R)+SUMIF(CPUAUX1!M:M,A464,CPUAUX1!R:R)+SUMIF(CPUAUX2!M:M,A464,CPUAUX2!R:R)+SUMIF(CPUAUX3!M:M,A464,CPUAUX3!R:R)+SUMIF(CPUAUX4!M:M,A464,CPUAUX4!R:R)+SUMIF(CPUAUX5!M:M,A464,CPUAUX5!R:R)</f>
        <v>14.43735</v>
      </c>
      <c r="E464" s="18"/>
      <c r="F464" s="18">
        <f t="shared" ca="1" si="7"/>
        <v>0</v>
      </c>
    </row>
    <row r="465" spans="1:6">
      <c r="A465" s="11">
        <v>4517</v>
      </c>
      <c r="B465" s="23" t="s">
        <v>3759</v>
      </c>
      <c r="C465" s="11" t="s">
        <v>3357</v>
      </c>
      <c r="D465" s="11">
        <f ca="1">SUMIF(CPU!M:M,A465,CPU!R:R)+SUMIF(CPUAUX1!M:M,A465,CPUAUX1!R:R)+SUMIF(CPUAUX2!M:M,A465,CPUAUX2!R:R)+SUMIF(CPUAUX3!M:M,A465,CPUAUX3!R:R)+SUMIF(CPUAUX4!M:M,A465,CPUAUX4!R:R)+SUMIF(CPUAUX5!M:M,A465,CPUAUX5!R:R)</f>
        <v>0</v>
      </c>
      <c r="E465" s="18"/>
      <c r="F465" s="18">
        <f t="shared" ca="1" si="7"/>
        <v>0</v>
      </c>
    </row>
    <row r="466" spans="1:6" ht="30">
      <c r="A466" s="11">
        <v>4417</v>
      </c>
      <c r="B466" s="23" t="s">
        <v>3760</v>
      </c>
      <c r="C466" s="11" t="s">
        <v>3357</v>
      </c>
      <c r="D466" s="11">
        <f ca="1">SUMIF(CPU!M:M,A466,CPU!R:R)+SUMIF(CPUAUX1!M:M,A466,CPUAUX1!R:R)+SUMIF(CPUAUX2!M:M,A466,CPUAUX2!R:R)+SUMIF(CPUAUX3!M:M,A466,CPUAUX3!R:R)+SUMIF(CPUAUX4!M:M,A466,CPUAUX4!R:R)+SUMIF(CPUAUX5!M:M,A466,CPUAUX5!R:R)</f>
        <v>0</v>
      </c>
      <c r="E466" s="18"/>
      <c r="F466" s="18">
        <f t="shared" ca="1" si="7"/>
        <v>0</v>
      </c>
    </row>
    <row r="467" spans="1:6">
      <c r="A467" s="11">
        <v>6085</v>
      </c>
      <c r="B467" s="23" t="s">
        <v>3761</v>
      </c>
      <c r="C467" s="11" t="s">
        <v>2874</v>
      </c>
      <c r="D467" s="11">
        <f ca="1">SUMIF(CPU!M:M,A467,CPU!R:R)+SUMIF(CPUAUX1!M:M,A467,CPUAUX1!R:R)+SUMIF(CPUAUX2!M:M,A467,CPUAUX2!R:R)+SUMIF(CPUAUX3!M:M,A467,CPUAUX3!R:R)+SUMIF(CPUAUX4!M:M,A467,CPUAUX4!R:R)+SUMIF(CPUAUX5!M:M,A467,CPUAUX5!R:R)</f>
        <v>0</v>
      </c>
      <c r="E467" s="18"/>
      <c r="F467" s="18">
        <f t="shared" ca="1" si="7"/>
        <v>0</v>
      </c>
    </row>
    <row r="468" spans="1:6" ht="30">
      <c r="A468" s="11">
        <v>142</v>
      </c>
      <c r="B468" s="23" t="s">
        <v>3762</v>
      </c>
      <c r="C468" s="11" t="s">
        <v>3763</v>
      </c>
      <c r="D468" s="11">
        <f ca="1">SUMIF(CPU!M:M,A468,CPU!R:R)+SUMIF(CPUAUX1!M:M,A468,CPUAUX1!R:R)+SUMIF(CPUAUX2!M:M,A468,CPUAUX2!R:R)+SUMIF(CPUAUX3!M:M,A468,CPUAUX3!R:R)+SUMIF(CPUAUX4!M:M,A468,CPUAUX4!R:R)+SUMIF(CPUAUX5!M:M,A468,CPUAUX5!R:R)</f>
        <v>0</v>
      </c>
      <c r="E468" s="18"/>
      <c r="F468" s="18">
        <f t="shared" ca="1" si="7"/>
        <v>0</v>
      </c>
    </row>
    <row r="469" spans="1:6" ht="30">
      <c r="A469" s="11">
        <v>14618</v>
      </c>
      <c r="B469" s="23" t="s">
        <v>3764</v>
      </c>
      <c r="C469" s="11" t="s">
        <v>3302</v>
      </c>
      <c r="D469" s="11">
        <f ca="1">SUMIF(CPU!M:M,A469,CPU!R:R)+SUMIF(CPUAUX1!M:M,A469,CPUAUX1!R:R)+SUMIF(CPUAUX2!M:M,A469,CPUAUX2!R:R)+SUMIF(CPUAUX3!M:M,A469,CPUAUX3!R:R)+SUMIF(CPUAUX4!M:M,A469,CPUAUX4!R:R)+SUMIF(CPUAUX5!M:M,A469,CPUAUX5!R:R)</f>
        <v>0</v>
      </c>
      <c r="E469" s="18"/>
      <c r="F469" s="18">
        <f t="shared" ca="1" si="7"/>
        <v>0</v>
      </c>
    </row>
    <row r="470" spans="1:6">
      <c r="A470" s="11">
        <v>6136</v>
      </c>
      <c r="B470" s="23" t="s">
        <v>3765</v>
      </c>
      <c r="C470" s="11" t="s">
        <v>3302</v>
      </c>
      <c r="D470" s="11">
        <f ca="1">SUMIF(CPU!M:M,A470,CPU!R:R)+SUMIF(CPUAUX1!M:M,A470,CPUAUX1!R:R)+SUMIF(CPUAUX2!M:M,A470,CPUAUX2!R:R)+SUMIF(CPUAUX3!M:M,A470,CPUAUX3!R:R)+SUMIF(CPUAUX4!M:M,A470,CPUAUX4!R:R)+SUMIF(CPUAUX5!M:M,A470,CPUAUX5!R:R)</f>
        <v>0</v>
      </c>
      <c r="E470" s="18"/>
      <c r="F470" s="18">
        <f t="shared" ca="1" si="7"/>
        <v>0</v>
      </c>
    </row>
    <row r="471" spans="1:6">
      <c r="A471" s="11">
        <v>39961</v>
      </c>
      <c r="B471" s="23" t="s">
        <v>3766</v>
      </c>
      <c r="C471" s="11" t="s">
        <v>3302</v>
      </c>
      <c r="D471" s="11">
        <f ca="1">SUMIF(CPU!M:M,A471,CPU!R:R)+SUMIF(CPUAUX1!M:M,A471,CPUAUX1!R:R)+SUMIF(CPUAUX2!M:M,A471,CPUAUX2!R:R)+SUMIF(CPUAUX3!M:M,A471,CPUAUX3!R:R)+SUMIF(CPUAUX4!M:M,A471,CPUAUX4!R:R)+SUMIF(CPUAUX5!M:M,A471,CPUAUX5!R:R)</f>
        <v>0</v>
      </c>
      <c r="E471" s="18"/>
      <c r="F471" s="18">
        <f t="shared" ca="1" si="7"/>
        <v>0</v>
      </c>
    </row>
    <row r="472" spans="1:6">
      <c r="A472" s="11" t="s">
        <v>2839</v>
      </c>
      <c r="B472" s="23" t="s">
        <v>3767</v>
      </c>
      <c r="C472" s="11" t="s">
        <v>3302</v>
      </c>
      <c r="D472" s="11">
        <f ca="1">SUMIF(CPU!M:M,A472,CPU!R:R)+SUMIF(CPUAUX1!M:M,A472,CPUAUX1!R:R)+SUMIF(CPUAUX2!M:M,A472,CPUAUX2!R:R)+SUMIF(CPUAUX3!M:M,A472,CPUAUX3!R:R)+SUMIF(CPUAUX4!M:M,A472,CPUAUX4!R:R)+SUMIF(CPUAUX5!M:M,A472,CPUAUX5!R:R)</f>
        <v>0</v>
      </c>
      <c r="E472" s="18"/>
      <c r="F472" s="18">
        <f t="shared" ca="1" si="7"/>
        <v>0</v>
      </c>
    </row>
    <row r="473" spans="1:6">
      <c r="A473" s="11">
        <v>20250</v>
      </c>
      <c r="B473" s="23" t="s">
        <v>3768</v>
      </c>
      <c r="C473" s="11" t="s">
        <v>2859</v>
      </c>
      <c r="D473" s="11">
        <f ca="1">SUMIF(CPU!M:M,A473,CPU!R:R)+SUMIF(CPUAUX1!M:M,A473,CPUAUX1!R:R)+SUMIF(CPUAUX2!M:M,A473,CPUAUX2!R:R)+SUMIF(CPUAUX3!M:M,A473,CPUAUX3!R:R)+SUMIF(CPUAUX4!M:M,A473,CPUAUX4!R:R)+SUMIF(CPUAUX5!M:M,A473,CPUAUX5!R:R)</f>
        <v>0</v>
      </c>
      <c r="E473" s="18"/>
      <c r="F473" s="18">
        <f t="shared" ca="1" si="7"/>
        <v>0</v>
      </c>
    </row>
    <row r="474" spans="1:6">
      <c r="A474" s="11" t="s">
        <v>2788</v>
      </c>
      <c r="B474" s="23" t="s">
        <v>3769</v>
      </c>
      <c r="C474" s="11" t="s">
        <v>2859</v>
      </c>
      <c r="D474" s="11">
        <f ca="1">SUMIF(CPU!M:M,A474,CPU!R:R)+SUMIF(CPUAUX1!M:M,A474,CPUAUX1!R:R)+SUMIF(CPUAUX2!M:M,A474,CPUAUX2!R:R)+SUMIF(CPUAUX3!M:M,A474,CPUAUX3!R:R)+SUMIF(CPUAUX4!M:M,A474,CPUAUX4!R:R)+SUMIF(CPUAUX5!M:M,A474,CPUAUX5!R:R)</f>
        <v>0</v>
      </c>
      <c r="E474" s="18"/>
      <c r="F474" s="18">
        <f t="shared" ca="1" si="7"/>
        <v>0</v>
      </c>
    </row>
    <row r="475" spans="1:6">
      <c r="A475" s="11">
        <v>13388</v>
      </c>
      <c r="B475" s="23" t="s">
        <v>3770</v>
      </c>
      <c r="C475" s="11" t="s">
        <v>2859</v>
      </c>
      <c r="D475" s="11">
        <f ca="1">SUMIF(CPU!M:M,A475,CPU!R:R)+SUMIF(CPUAUX1!M:M,A475,CPUAUX1!R:R)+SUMIF(CPUAUX2!M:M,A475,CPUAUX2!R:R)+SUMIF(CPUAUX3!M:M,A475,CPUAUX3!R:R)+SUMIF(CPUAUX4!M:M,A475,CPUAUX4!R:R)+SUMIF(CPUAUX5!M:M,A475,CPUAUX5!R:R)</f>
        <v>0</v>
      </c>
      <c r="E475" s="18"/>
      <c r="F475" s="18">
        <f t="shared" ca="1" si="7"/>
        <v>0</v>
      </c>
    </row>
    <row r="476" spans="1:6">
      <c r="A476" s="11" t="s">
        <v>2821</v>
      </c>
      <c r="B476" s="23" t="s">
        <v>3771</v>
      </c>
      <c r="C476" s="11" t="s">
        <v>2874</v>
      </c>
      <c r="D476" s="11">
        <f ca="1">SUMIF(CPU!M:M,A476,CPU!R:R)+SUMIF(CPUAUX1!M:M,A476,CPUAUX1!R:R)+SUMIF(CPUAUX2!M:M,A476,CPUAUX2!R:R)+SUMIF(CPUAUX3!M:M,A476,CPUAUX3!R:R)+SUMIF(CPUAUX4!M:M,A476,CPUAUX4!R:R)+SUMIF(CPUAUX5!M:M,A476,CPUAUX5!R:R)</f>
        <v>0</v>
      </c>
      <c r="E476" s="18"/>
      <c r="F476" s="18">
        <f t="shared" ca="1" si="7"/>
        <v>0</v>
      </c>
    </row>
    <row r="477" spans="1:6">
      <c r="A477" s="11">
        <v>20083</v>
      </c>
      <c r="B477" s="23" t="s">
        <v>3772</v>
      </c>
      <c r="C477" s="11" t="s">
        <v>3302</v>
      </c>
      <c r="D477" s="11">
        <f ca="1">SUMIF(CPU!M:M,A477,CPU!R:R)+SUMIF(CPUAUX1!M:M,A477,CPUAUX1!R:R)+SUMIF(CPUAUX2!M:M,A477,CPUAUX2!R:R)+SUMIF(CPUAUX3!M:M,A477,CPUAUX3!R:R)+SUMIF(CPUAUX4!M:M,A477,CPUAUX4!R:R)+SUMIF(CPUAUX5!M:M,A477,CPUAUX5!R:R)</f>
        <v>0</v>
      </c>
      <c r="E477" s="18"/>
      <c r="F477" s="18">
        <f t="shared" ca="1" si="7"/>
        <v>0</v>
      </c>
    </row>
    <row r="478" spans="1:6">
      <c r="A478" s="11" t="s">
        <v>2771</v>
      </c>
      <c r="B478" s="23" t="s">
        <v>3773</v>
      </c>
      <c r="C478" s="11" t="s">
        <v>3302</v>
      </c>
      <c r="D478" s="11">
        <f ca="1">SUMIF(CPU!M:M,A478,CPU!R:R)+SUMIF(CPUAUX1!M:M,A478,CPUAUX1!R:R)+SUMIF(CPUAUX2!M:M,A478,CPUAUX2!R:R)+SUMIF(CPUAUX3!M:M,A478,CPUAUX3!R:R)+SUMIF(CPUAUX4!M:M,A478,CPUAUX4!R:R)+SUMIF(CPUAUX5!M:M,A478,CPUAUX5!R:R)</f>
        <v>0</v>
      </c>
      <c r="E478" s="18"/>
      <c r="F478" s="18">
        <f t="shared" ca="1" si="7"/>
        <v>0</v>
      </c>
    </row>
    <row r="479" spans="1:6" ht="30">
      <c r="A479" s="11">
        <v>21045</v>
      </c>
      <c r="B479" s="23" t="s">
        <v>3774</v>
      </c>
      <c r="C479" s="11" t="s">
        <v>3302</v>
      </c>
      <c r="D479" s="11">
        <f ca="1">SUMIF(CPU!M:M,A479,CPU!R:R)+SUMIF(CPUAUX1!M:M,A479,CPUAUX1!R:R)+SUMIF(CPUAUX2!M:M,A479,CPUAUX2!R:R)+SUMIF(CPUAUX3!M:M,A479,CPUAUX3!R:R)+SUMIF(CPUAUX4!M:M,A479,CPUAUX4!R:R)+SUMIF(CPUAUX5!M:M,A479,CPUAUX5!R:R)</f>
        <v>0</v>
      </c>
      <c r="E479" s="18"/>
      <c r="F479" s="18">
        <f t="shared" ca="1" si="7"/>
        <v>0</v>
      </c>
    </row>
    <row r="480" spans="1:6" ht="30">
      <c r="A480" s="11">
        <v>38099</v>
      </c>
      <c r="B480" s="23" t="s">
        <v>3775</v>
      </c>
      <c r="C480" s="11" t="s">
        <v>3302</v>
      </c>
      <c r="D480" s="11">
        <f ca="1">SUMIF(CPU!M:M,A480,CPU!R:R)+SUMIF(CPUAUX1!M:M,A480,CPUAUX1!R:R)+SUMIF(CPUAUX2!M:M,A480,CPUAUX2!R:R)+SUMIF(CPUAUX3!M:M,A480,CPUAUX3!R:R)+SUMIF(CPUAUX4!M:M,A480,CPUAUX4!R:R)+SUMIF(CPUAUX5!M:M,A480,CPUAUX5!R:R)</f>
        <v>0</v>
      </c>
      <c r="E480" s="18"/>
      <c r="F480" s="18">
        <f t="shared" ca="1" si="7"/>
        <v>0</v>
      </c>
    </row>
    <row r="481" spans="1:6" ht="30">
      <c r="A481" s="11">
        <v>7572</v>
      </c>
      <c r="B481" s="23" t="s">
        <v>3776</v>
      </c>
      <c r="C481" s="11" t="s">
        <v>3302</v>
      </c>
      <c r="D481" s="11">
        <f ca="1">SUMIF(CPU!M:M,A481,CPU!R:R)+SUMIF(CPUAUX1!M:M,A481,CPUAUX1!R:R)+SUMIF(CPUAUX2!M:M,A481,CPUAUX2!R:R)+SUMIF(CPUAUX3!M:M,A481,CPUAUX3!R:R)+SUMIF(CPUAUX4!M:M,A481,CPUAUX4!R:R)+SUMIF(CPUAUX5!M:M,A481,CPUAUX5!R:R)</f>
        <v>0</v>
      </c>
      <c r="E481" s="18"/>
      <c r="F481" s="18">
        <f t="shared" ca="1" si="7"/>
        <v>0</v>
      </c>
    </row>
    <row r="482" spans="1:6">
      <c r="A482" s="11" t="s">
        <v>2785</v>
      </c>
      <c r="B482" s="23" t="s">
        <v>3777</v>
      </c>
      <c r="C482" s="11" t="s">
        <v>3302</v>
      </c>
      <c r="D482" s="11">
        <f ca="1">SUMIF(CPU!M:M,A482,CPU!R:R)+SUMIF(CPUAUX1!M:M,A482,CPUAUX1!R:R)+SUMIF(CPUAUX2!M:M,A482,CPUAUX2!R:R)+SUMIF(CPUAUX3!M:M,A482,CPUAUX3!R:R)+SUMIF(CPUAUX4!M:M,A482,CPUAUX4!R:R)+SUMIF(CPUAUX5!M:M,A482,CPUAUX5!R:R)</f>
        <v>0</v>
      </c>
      <c r="E482" s="18"/>
      <c r="F482" s="18">
        <f t="shared" ca="1" si="7"/>
        <v>0</v>
      </c>
    </row>
    <row r="483" spans="1:6" ht="30">
      <c r="A483" s="11" t="s">
        <v>2782</v>
      </c>
      <c r="B483" s="23" t="s">
        <v>3778</v>
      </c>
      <c r="C483" s="11" t="s">
        <v>3302</v>
      </c>
      <c r="D483" s="11">
        <f ca="1">SUMIF(CPU!M:M,A483,CPU!R:R)+SUMIF(CPUAUX1!M:M,A483,CPUAUX1!R:R)+SUMIF(CPUAUX2!M:M,A483,CPUAUX2!R:R)+SUMIF(CPUAUX3!M:M,A483,CPUAUX3!R:R)+SUMIF(CPUAUX4!M:M,A483,CPUAUX4!R:R)+SUMIF(CPUAUX5!M:M,A483,CPUAUX5!R:R)</f>
        <v>0</v>
      </c>
      <c r="E483" s="18"/>
      <c r="F483" s="18">
        <f t="shared" ca="1" si="7"/>
        <v>0</v>
      </c>
    </row>
    <row r="484" spans="1:6">
      <c r="A484" s="11" t="s">
        <v>2777</v>
      </c>
      <c r="B484" s="23" t="s">
        <v>3779</v>
      </c>
      <c r="C484" s="11" t="s">
        <v>3302</v>
      </c>
      <c r="D484" s="11">
        <f ca="1">SUMIF(CPU!M:M,A484,CPU!R:R)+SUMIF(CPUAUX1!M:M,A484,CPUAUX1!R:R)+SUMIF(CPUAUX2!M:M,A484,CPUAUX2!R:R)+SUMIF(CPUAUX3!M:M,A484,CPUAUX3!R:R)+SUMIF(CPUAUX4!M:M,A484,CPUAUX4!R:R)+SUMIF(CPUAUX5!M:M,A484,CPUAUX5!R:R)</f>
        <v>0</v>
      </c>
      <c r="E484" s="18"/>
      <c r="F484" s="18">
        <f t="shared" ca="1" si="7"/>
        <v>0</v>
      </c>
    </row>
    <row r="485" spans="1:6">
      <c r="A485" s="11" t="s">
        <v>2779</v>
      </c>
      <c r="B485" s="23" t="s">
        <v>3780</v>
      </c>
      <c r="C485" s="11" t="s">
        <v>3302</v>
      </c>
      <c r="D485" s="11">
        <f ca="1">SUMIF(CPU!M:M,A485,CPU!R:R)+SUMIF(CPUAUX1!M:M,A485,CPUAUX1!R:R)+SUMIF(CPUAUX2!M:M,A485,CPUAUX2!R:R)+SUMIF(CPUAUX3!M:M,A485,CPUAUX3!R:R)+SUMIF(CPUAUX4!M:M,A485,CPUAUX4!R:R)+SUMIF(CPUAUX5!M:M,A485,CPUAUX5!R:R)</f>
        <v>0</v>
      </c>
      <c r="E485" s="18"/>
      <c r="F485" s="18">
        <f t="shared" ca="1" si="7"/>
        <v>0</v>
      </c>
    </row>
    <row r="486" spans="1:6">
      <c r="A486" s="11">
        <v>10567</v>
      </c>
      <c r="B486" s="23" t="s">
        <v>3781</v>
      </c>
      <c r="C486" s="11" t="s">
        <v>3357</v>
      </c>
      <c r="D486" s="11">
        <f ca="1">SUMIF(CPU!M:M,A486,CPU!R:R)+SUMIF(CPUAUX1!M:M,A486,CPUAUX1!R:R)+SUMIF(CPUAUX2!M:M,A486,CPUAUX2!R:R)+SUMIF(CPUAUX3!M:M,A486,CPUAUX3!R:R)+SUMIF(CPUAUX4!M:M,A486,CPUAUX4!R:R)+SUMIF(CPUAUX5!M:M,A486,CPUAUX5!R:R)</f>
        <v>0</v>
      </c>
      <c r="E486" s="18"/>
      <c r="F486" s="18">
        <f t="shared" ca="1" si="7"/>
        <v>0</v>
      </c>
    </row>
    <row r="487" spans="1:6">
      <c r="A487" s="11">
        <v>6212</v>
      </c>
      <c r="B487" s="23" t="s">
        <v>3782</v>
      </c>
      <c r="C487" s="11" t="s">
        <v>3357</v>
      </c>
      <c r="D487" s="11">
        <f ca="1">SUMIF(CPU!M:M,A487,CPU!R:R)+SUMIF(CPUAUX1!M:M,A487,CPUAUX1!R:R)+SUMIF(CPUAUX2!M:M,A487,CPUAUX2!R:R)+SUMIF(CPUAUX3!M:M,A487,CPUAUX3!R:R)+SUMIF(CPUAUX4!M:M,A487,CPUAUX4!R:R)+SUMIF(CPUAUX5!M:M,A487,CPUAUX5!R:R)</f>
        <v>0</v>
      </c>
      <c r="E487" s="18"/>
      <c r="F487" s="18">
        <f t="shared" ca="1" si="7"/>
        <v>0</v>
      </c>
    </row>
    <row r="488" spans="1:6" ht="30">
      <c r="A488" s="11">
        <v>6189</v>
      </c>
      <c r="B488" s="23" t="s">
        <v>3783</v>
      </c>
      <c r="C488" s="11" t="s">
        <v>3357</v>
      </c>
      <c r="D488" s="11">
        <f ca="1">SUMIF(CPU!M:M,A488,CPU!R:R)+SUMIF(CPUAUX1!M:M,A488,CPUAUX1!R:R)+SUMIF(CPUAUX2!M:M,A488,CPUAUX2!R:R)+SUMIF(CPUAUX3!M:M,A488,CPUAUX3!R:R)+SUMIF(CPUAUX4!M:M,A488,CPUAUX4!R:R)+SUMIF(CPUAUX5!M:M,A488,CPUAUX5!R:R)</f>
        <v>0</v>
      </c>
      <c r="E488" s="18"/>
      <c r="F488" s="18">
        <f t="shared" ca="1" si="7"/>
        <v>0</v>
      </c>
    </row>
    <row r="489" spans="1:6">
      <c r="A489" s="11">
        <v>7543</v>
      </c>
      <c r="B489" s="23" t="s">
        <v>3784</v>
      </c>
      <c r="C489" s="11" t="s">
        <v>3302</v>
      </c>
      <c r="D489" s="11">
        <f ca="1">SUMIF(CPU!M:M,A489,CPU!R:R)+SUMIF(CPUAUX1!M:M,A489,CPUAUX1!R:R)+SUMIF(CPUAUX2!M:M,A489,CPUAUX2!R:R)+SUMIF(CPUAUX3!M:M,A489,CPUAUX3!R:R)+SUMIF(CPUAUX4!M:M,A489,CPUAUX4!R:R)+SUMIF(CPUAUX5!M:M,A489,CPUAUX5!R:R)</f>
        <v>0</v>
      </c>
      <c r="E489" s="18"/>
      <c r="F489" s="18">
        <f t="shared" ca="1" si="7"/>
        <v>0</v>
      </c>
    </row>
    <row r="490" spans="1:6">
      <c r="A490" s="11" t="s">
        <v>2846</v>
      </c>
      <c r="B490" s="23" t="s">
        <v>3785</v>
      </c>
      <c r="C490" s="11" t="s">
        <v>3302</v>
      </c>
      <c r="D490" s="11">
        <f ca="1">SUMIF(CPU!M:M,A490,CPU!R:R)+SUMIF(CPUAUX1!M:M,A490,CPUAUX1!R:R)+SUMIF(CPUAUX2!M:M,A490,CPUAUX2!R:R)+SUMIF(CPUAUX3!M:M,A490,CPUAUX3!R:R)+SUMIF(CPUAUX4!M:M,A490,CPUAUX4!R:R)+SUMIF(CPUAUX5!M:M,A490,CPUAUX5!R:R)</f>
        <v>0</v>
      </c>
      <c r="E490" s="18"/>
      <c r="F490" s="18">
        <f t="shared" ca="1" si="7"/>
        <v>0</v>
      </c>
    </row>
    <row r="491" spans="1:6" ht="30">
      <c r="A491" s="11">
        <v>10905</v>
      </c>
      <c r="B491" s="23" t="s">
        <v>3786</v>
      </c>
      <c r="C491" s="11" t="s">
        <v>3302</v>
      </c>
      <c r="D491" s="11">
        <f ca="1">SUMIF(CPU!M:M,A491,CPU!R:R)+SUMIF(CPUAUX1!M:M,A491,CPUAUX1!R:R)+SUMIF(CPUAUX2!M:M,A491,CPUAUX2!R:R)+SUMIF(CPUAUX3!M:M,A491,CPUAUX3!R:R)+SUMIF(CPUAUX4!M:M,A491,CPUAUX4!R:R)+SUMIF(CPUAUX5!M:M,A491,CPUAUX5!R:R)</f>
        <v>0</v>
      </c>
      <c r="E491" s="18"/>
      <c r="F491" s="18">
        <f t="shared" ca="1" si="7"/>
        <v>0</v>
      </c>
    </row>
    <row r="492" spans="1:6">
      <c r="A492" s="11" t="s">
        <v>2845</v>
      </c>
      <c r="B492" s="23" t="s">
        <v>3787</v>
      </c>
      <c r="C492" s="11" t="s">
        <v>3302</v>
      </c>
      <c r="D492" s="11">
        <f ca="1">SUMIF(CPU!M:M,A492,CPU!R:R)+SUMIF(CPUAUX1!M:M,A492,CPUAUX1!R:R)+SUMIF(CPUAUX2!M:M,A492,CPUAUX2!R:R)+SUMIF(CPUAUX3!M:M,A492,CPUAUX3!R:R)+SUMIF(CPUAUX4!M:M,A492,CPUAUX4!R:R)+SUMIF(CPUAUX5!M:M,A492,CPUAUX5!R:R)</f>
        <v>0</v>
      </c>
      <c r="E492" s="18"/>
      <c r="F492" s="18">
        <f t="shared" ca="1" si="7"/>
        <v>0</v>
      </c>
    </row>
    <row r="493" spans="1:6">
      <c r="A493" s="11">
        <v>6296</v>
      </c>
      <c r="B493" s="23" t="s">
        <v>3788</v>
      </c>
      <c r="C493" s="11" t="s">
        <v>3302</v>
      </c>
      <c r="D493" s="11">
        <f ca="1">SUMIF(CPU!M:M,A493,CPU!R:R)+SUMIF(CPUAUX1!M:M,A493,CPUAUX1!R:R)+SUMIF(CPUAUX2!M:M,A493,CPUAUX2!R:R)+SUMIF(CPUAUX3!M:M,A493,CPUAUX3!R:R)+SUMIF(CPUAUX4!M:M,A493,CPUAUX4!R:R)+SUMIF(CPUAUX5!M:M,A493,CPUAUX5!R:R)</f>
        <v>0</v>
      </c>
      <c r="E493" s="18"/>
      <c r="F493" s="18">
        <f t="shared" ca="1" si="7"/>
        <v>0</v>
      </c>
    </row>
    <row r="494" spans="1:6">
      <c r="A494" s="11">
        <v>6298</v>
      </c>
      <c r="B494" s="23" t="s">
        <v>3789</v>
      </c>
      <c r="C494" s="11" t="s">
        <v>3302</v>
      </c>
      <c r="D494" s="11">
        <f ca="1">SUMIF(CPU!M:M,A494,CPU!R:R)+SUMIF(CPUAUX1!M:M,A494,CPUAUX1!R:R)+SUMIF(CPUAUX2!M:M,A494,CPUAUX2!R:R)+SUMIF(CPUAUX3!M:M,A494,CPUAUX3!R:R)+SUMIF(CPUAUX4!M:M,A494,CPUAUX4!R:R)+SUMIF(CPUAUX5!M:M,A494,CPUAUX5!R:R)</f>
        <v>0</v>
      </c>
      <c r="E494" s="18"/>
      <c r="F494" s="18">
        <f t="shared" ca="1" si="7"/>
        <v>0</v>
      </c>
    </row>
    <row r="495" spans="1:6">
      <c r="A495" s="11">
        <v>6309</v>
      </c>
      <c r="B495" s="23" t="s">
        <v>3790</v>
      </c>
      <c r="C495" s="11" t="s">
        <v>3302</v>
      </c>
      <c r="D495" s="11">
        <f ca="1">SUMIF(CPU!M:M,A495,CPU!R:R)+SUMIF(CPUAUX1!M:M,A495,CPUAUX1!R:R)+SUMIF(CPUAUX2!M:M,A495,CPUAUX2!R:R)+SUMIF(CPUAUX3!M:M,A495,CPUAUX3!R:R)+SUMIF(CPUAUX4!M:M,A495,CPUAUX4!R:R)+SUMIF(CPUAUX5!M:M,A495,CPUAUX5!R:R)</f>
        <v>0</v>
      </c>
      <c r="E495" s="18"/>
      <c r="F495" s="18">
        <f t="shared" ca="1" si="7"/>
        <v>0</v>
      </c>
    </row>
    <row r="496" spans="1:6">
      <c r="A496" s="11">
        <v>6305</v>
      </c>
      <c r="B496" s="23" t="s">
        <v>3791</v>
      </c>
      <c r="C496" s="11" t="s">
        <v>3302</v>
      </c>
      <c r="D496" s="11">
        <f ca="1">SUMIF(CPU!M:M,A496,CPU!R:R)+SUMIF(CPUAUX1!M:M,A496,CPUAUX1!R:R)+SUMIF(CPUAUX2!M:M,A496,CPUAUX2!R:R)+SUMIF(CPUAUX3!M:M,A496,CPUAUX3!R:R)+SUMIF(CPUAUX4!M:M,A496,CPUAUX4!R:R)+SUMIF(CPUAUX5!M:M,A496,CPUAUX5!R:R)</f>
        <v>0</v>
      </c>
      <c r="E496" s="18"/>
      <c r="F496" s="18">
        <f t="shared" ca="1" si="7"/>
        <v>0</v>
      </c>
    </row>
    <row r="497" spans="1:6">
      <c r="A497" s="11">
        <v>6310</v>
      </c>
      <c r="B497" s="23" t="s">
        <v>3792</v>
      </c>
      <c r="C497" s="11" t="s">
        <v>3302</v>
      </c>
      <c r="D497" s="11">
        <f ca="1">SUMIF(CPU!M:M,A497,CPU!R:R)+SUMIF(CPUAUX1!M:M,A497,CPUAUX1!R:R)+SUMIF(CPUAUX2!M:M,A497,CPUAUX2!R:R)+SUMIF(CPUAUX3!M:M,A497,CPUAUX3!R:R)+SUMIF(CPUAUX4!M:M,A497,CPUAUX4!R:R)+SUMIF(CPUAUX5!M:M,A497,CPUAUX5!R:R)</f>
        <v>0</v>
      </c>
      <c r="E497" s="18"/>
      <c r="F497" s="18">
        <f t="shared" ca="1" si="7"/>
        <v>0</v>
      </c>
    </row>
    <row r="498" spans="1:6" ht="30">
      <c r="A498" s="11">
        <v>7129</v>
      </c>
      <c r="B498" s="23" t="s">
        <v>3793</v>
      </c>
      <c r="C498" s="11" t="s">
        <v>3302</v>
      </c>
      <c r="D498" s="11">
        <f ca="1">SUMIF(CPU!M:M,A498,CPU!R:R)+SUMIF(CPUAUX1!M:M,A498,CPUAUX1!R:R)+SUMIF(CPUAUX2!M:M,A498,CPUAUX2!R:R)+SUMIF(CPUAUX3!M:M,A498,CPUAUX3!R:R)+SUMIF(CPUAUX4!M:M,A498,CPUAUX4!R:R)+SUMIF(CPUAUX5!M:M,A498,CPUAUX5!R:R)</f>
        <v>0</v>
      </c>
      <c r="E498" s="18"/>
      <c r="F498" s="18">
        <f t="shared" ca="1" si="7"/>
        <v>0</v>
      </c>
    </row>
    <row r="499" spans="1:6">
      <c r="A499" s="11" t="s">
        <v>2829</v>
      </c>
      <c r="B499" s="23" t="s">
        <v>3794</v>
      </c>
      <c r="C499" s="11" t="s">
        <v>3302</v>
      </c>
      <c r="D499" s="11">
        <f ca="1">SUMIF(CPU!M:M,A499,CPU!R:R)+SUMIF(CPUAUX1!M:M,A499,CPUAUX1!R:R)+SUMIF(CPUAUX2!M:M,A499,CPUAUX2!R:R)+SUMIF(CPUAUX3!M:M,A499,CPUAUX3!R:R)+SUMIF(CPUAUX4!M:M,A499,CPUAUX4!R:R)+SUMIF(CPUAUX5!M:M,A499,CPUAUX5!R:R)</f>
        <v>0</v>
      </c>
      <c r="E499" s="18"/>
      <c r="F499" s="18">
        <f t="shared" ca="1" si="7"/>
        <v>0</v>
      </c>
    </row>
    <row r="500" spans="1:6" ht="30">
      <c r="A500" s="11">
        <v>7137</v>
      </c>
      <c r="B500" s="23" t="s">
        <v>3795</v>
      </c>
      <c r="C500" s="11" t="s">
        <v>3302</v>
      </c>
      <c r="D500" s="11">
        <f ca="1">SUMIF(CPU!M:M,A500,CPU!R:R)+SUMIF(CPUAUX1!M:M,A500,CPUAUX1!R:R)+SUMIF(CPUAUX2!M:M,A500,CPUAUX2!R:R)+SUMIF(CPUAUX3!M:M,A500,CPUAUX3!R:R)+SUMIF(CPUAUX4!M:M,A500,CPUAUX4!R:R)+SUMIF(CPUAUX5!M:M,A500,CPUAUX5!R:R)</f>
        <v>0</v>
      </c>
      <c r="E500" s="18"/>
      <c r="F500" s="18">
        <f t="shared" ca="1" si="7"/>
        <v>0</v>
      </c>
    </row>
    <row r="501" spans="1:6">
      <c r="A501" s="11">
        <v>40420</v>
      </c>
      <c r="B501" s="23" t="s">
        <v>3796</v>
      </c>
      <c r="C501" s="11" t="s">
        <v>3302</v>
      </c>
      <c r="D501" s="11">
        <f ca="1">SUMIF(CPU!M:M,A501,CPU!R:R)+SUMIF(CPUAUX1!M:M,A501,CPUAUX1!R:R)+SUMIF(CPUAUX2!M:M,A501,CPUAUX2!R:R)+SUMIF(CPUAUX3!M:M,A501,CPUAUX3!R:R)+SUMIF(CPUAUX4!M:M,A501,CPUAUX4!R:R)+SUMIF(CPUAUX5!M:M,A501,CPUAUX5!R:R)</f>
        <v>0</v>
      </c>
      <c r="E501" s="18"/>
      <c r="F501" s="18">
        <f t="shared" ca="1" si="7"/>
        <v>0</v>
      </c>
    </row>
    <row r="502" spans="1:6">
      <c r="A502" s="11">
        <v>40421</v>
      </c>
      <c r="B502" s="23" t="s">
        <v>3797</v>
      </c>
      <c r="C502" s="11" t="s">
        <v>3302</v>
      </c>
      <c r="D502" s="11">
        <f ca="1">SUMIF(CPU!M:M,A502,CPU!R:R)+SUMIF(CPUAUX1!M:M,A502,CPUAUX1!R:R)+SUMIF(CPUAUX2!M:M,A502,CPUAUX2!R:R)+SUMIF(CPUAUX3!M:M,A502,CPUAUX3!R:R)+SUMIF(CPUAUX4!M:M,A502,CPUAUX4!R:R)+SUMIF(CPUAUX5!M:M,A502,CPUAUX5!R:R)</f>
        <v>0</v>
      </c>
      <c r="E502" s="18"/>
      <c r="F502" s="18">
        <f t="shared" ca="1" si="7"/>
        <v>0</v>
      </c>
    </row>
    <row r="503" spans="1:6" ht="30">
      <c r="A503" s="11">
        <v>11655</v>
      </c>
      <c r="B503" s="23" t="s">
        <v>3798</v>
      </c>
      <c r="C503" s="11" t="s">
        <v>3302</v>
      </c>
      <c r="D503" s="11">
        <f ca="1">SUMIF(CPU!M:M,A503,CPU!R:R)+SUMIF(CPUAUX1!M:M,A503,CPUAUX1!R:R)+SUMIF(CPUAUX2!M:M,A503,CPUAUX2!R:R)+SUMIF(CPUAUX3!M:M,A503,CPUAUX3!R:R)+SUMIF(CPUAUX4!M:M,A503,CPUAUX4!R:R)+SUMIF(CPUAUX5!M:M,A503,CPUAUX5!R:R)</f>
        <v>0</v>
      </c>
      <c r="E503" s="18"/>
      <c r="F503" s="18">
        <f t="shared" ca="1" si="7"/>
        <v>0</v>
      </c>
    </row>
    <row r="504" spans="1:6" ht="30">
      <c r="A504" s="11">
        <v>11656</v>
      </c>
      <c r="B504" s="23" t="s">
        <v>3799</v>
      </c>
      <c r="C504" s="11" t="s">
        <v>3302</v>
      </c>
      <c r="D504" s="11">
        <f ca="1">SUMIF(CPU!M:M,A504,CPU!R:R)+SUMIF(CPUAUX1!M:M,A504,CPUAUX1!R:R)+SUMIF(CPUAUX2!M:M,A504,CPUAUX2!R:R)+SUMIF(CPUAUX3!M:M,A504,CPUAUX3!R:R)+SUMIF(CPUAUX4!M:M,A504,CPUAUX4!R:R)+SUMIF(CPUAUX5!M:M,A504,CPUAUX5!R:R)</f>
        <v>0</v>
      </c>
      <c r="E504" s="18"/>
      <c r="F504" s="18">
        <f t="shared" ca="1" si="7"/>
        <v>0</v>
      </c>
    </row>
    <row r="505" spans="1:6">
      <c r="A505" s="11">
        <v>7097</v>
      </c>
      <c r="B505" s="23" t="s">
        <v>3800</v>
      </c>
      <c r="C505" s="11" t="s">
        <v>3302</v>
      </c>
      <c r="D505" s="11">
        <f ca="1">SUMIF(CPU!M:M,A505,CPU!R:R)+SUMIF(CPUAUX1!M:M,A505,CPUAUX1!R:R)+SUMIF(CPUAUX2!M:M,A505,CPUAUX2!R:R)+SUMIF(CPUAUX3!M:M,A505,CPUAUX3!R:R)+SUMIF(CPUAUX4!M:M,A505,CPUAUX4!R:R)+SUMIF(CPUAUX5!M:M,A505,CPUAUX5!R:R)</f>
        <v>0</v>
      </c>
      <c r="E505" s="18"/>
      <c r="F505" s="18">
        <f t="shared" ca="1" si="7"/>
        <v>0</v>
      </c>
    </row>
    <row r="506" spans="1:6">
      <c r="A506" s="11">
        <v>7139</v>
      </c>
      <c r="B506" s="23" t="s">
        <v>3801</v>
      </c>
      <c r="C506" s="11" t="s">
        <v>3302</v>
      </c>
      <c r="D506" s="11">
        <f ca="1">SUMIF(CPU!M:M,A506,CPU!R:R)+SUMIF(CPUAUX1!M:M,A506,CPUAUX1!R:R)+SUMIF(CPUAUX2!M:M,A506,CPUAUX2!R:R)+SUMIF(CPUAUX3!M:M,A506,CPUAUX3!R:R)+SUMIF(CPUAUX4!M:M,A506,CPUAUX4!R:R)+SUMIF(CPUAUX5!M:M,A506,CPUAUX5!R:R)</f>
        <v>0</v>
      </c>
      <c r="E506" s="18"/>
      <c r="F506" s="18">
        <f t="shared" ca="1" si="7"/>
        <v>0</v>
      </c>
    </row>
    <row r="507" spans="1:6">
      <c r="A507" s="11">
        <v>7140</v>
      </c>
      <c r="B507" s="23" t="s">
        <v>3802</v>
      </c>
      <c r="C507" s="11" t="s">
        <v>3302</v>
      </c>
      <c r="D507" s="11">
        <f ca="1">SUMIF(CPU!M:M,A507,CPU!R:R)+SUMIF(CPUAUX1!M:M,A507,CPUAUX1!R:R)+SUMIF(CPUAUX2!M:M,A507,CPUAUX2!R:R)+SUMIF(CPUAUX3!M:M,A507,CPUAUX3!R:R)+SUMIF(CPUAUX4!M:M,A507,CPUAUX4!R:R)+SUMIF(CPUAUX5!M:M,A507,CPUAUX5!R:R)</f>
        <v>0</v>
      </c>
      <c r="E507" s="18"/>
      <c r="F507" s="18">
        <f t="shared" ca="1" si="7"/>
        <v>0</v>
      </c>
    </row>
    <row r="508" spans="1:6">
      <c r="A508" s="11">
        <v>7142</v>
      </c>
      <c r="B508" s="23" t="s">
        <v>3803</v>
      </c>
      <c r="C508" s="11" t="s">
        <v>3302</v>
      </c>
      <c r="D508" s="11">
        <f ca="1">SUMIF(CPU!M:M,A508,CPU!R:R)+SUMIF(CPUAUX1!M:M,A508,CPUAUX1!R:R)+SUMIF(CPUAUX2!M:M,A508,CPUAUX2!R:R)+SUMIF(CPUAUX3!M:M,A508,CPUAUX3!R:R)+SUMIF(CPUAUX4!M:M,A508,CPUAUX4!R:R)+SUMIF(CPUAUX5!M:M,A508,CPUAUX5!R:R)</f>
        <v>0</v>
      </c>
      <c r="E508" s="18"/>
      <c r="F508" s="18">
        <f t="shared" ca="1" si="7"/>
        <v>0</v>
      </c>
    </row>
    <row r="509" spans="1:6">
      <c r="A509" s="11">
        <v>20179</v>
      </c>
      <c r="B509" s="23" t="s">
        <v>3804</v>
      </c>
      <c r="C509" s="11" t="s">
        <v>3302</v>
      </c>
      <c r="D509" s="11">
        <f ca="1">SUMIF(CPU!M:M,A509,CPU!R:R)+SUMIF(CPUAUX1!M:M,A509,CPUAUX1!R:R)+SUMIF(CPUAUX2!M:M,A509,CPUAUX2!R:R)+SUMIF(CPUAUX3!M:M,A509,CPUAUX3!R:R)+SUMIF(CPUAUX4!M:M,A509,CPUAUX4!R:R)+SUMIF(CPUAUX5!M:M,A509,CPUAUX5!R:R)</f>
        <v>0</v>
      </c>
      <c r="E509" s="18"/>
      <c r="F509" s="18">
        <f t="shared" ca="1" si="7"/>
        <v>0</v>
      </c>
    </row>
    <row r="510" spans="1:6" ht="30">
      <c r="A510" s="11">
        <v>34557</v>
      </c>
      <c r="B510" s="23" t="s">
        <v>3805</v>
      </c>
      <c r="C510" s="11" t="s">
        <v>3357</v>
      </c>
      <c r="D510" s="11">
        <f ca="1">SUMIF(CPU!M:M,A510,CPU!R:R)+SUMIF(CPUAUX1!M:M,A510,CPUAUX1!R:R)+SUMIF(CPUAUX2!M:M,A510,CPUAUX2!R:R)+SUMIF(CPUAUX3!M:M,A510,CPUAUX3!R:R)+SUMIF(CPUAUX4!M:M,A510,CPUAUX4!R:R)+SUMIF(CPUAUX5!M:M,A510,CPUAUX5!R:R)</f>
        <v>0</v>
      </c>
      <c r="E510" s="18"/>
      <c r="F510" s="18">
        <f t="shared" ca="1" si="7"/>
        <v>0</v>
      </c>
    </row>
    <row r="511" spans="1:6" ht="30">
      <c r="A511" s="11">
        <v>37411</v>
      </c>
      <c r="B511" s="23" t="s">
        <v>3806</v>
      </c>
      <c r="C511" s="11" t="s">
        <v>3322</v>
      </c>
      <c r="D511" s="11">
        <f ca="1">SUMIF(CPU!M:M,A511,CPU!R:R)+SUMIF(CPUAUX1!M:M,A511,CPUAUX1!R:R)+SUMIF(CPUAUX2!M:M,A511,CPUAUX2!R:R)+SUMIF(CPUAUX3!M:M,A511,CPUAUX3!R:R)+SUMIF(CPUAUX4!M:M,A511,CPUAUX4!R:R)+SUMIF(CPUAUX5!M:M,A511,CPUAUX5!R:R)</f>
        <v>0</v>
      </c>
      <c r="E511" s="18"/>
      <c r="F511" s="18">
        <f t="shared" ca="1" si="7"/>
        <v>0</v>
      </c>
    </row>
    <row r="512" spans="1:6">
      <c r="A512" s="11" t="s">
        <v>2789</v>
      </c>
      <c r="B512" s="23" t="s">
        <v>3807</v>
      </c>
      <c r="C512" s="11" t="s">
        <v>3322</v>
      </c>
      <c r="D512" s="11">
        <f ca="1">SUMIF(CPU!M:M,A512,CPU!R:R)+SUMIF(CPUAUX1!M:M,A512,CPUAUX1!R:R)+SUMIF(CPUAUX2!M:M,A512,CPUAUX2!R:R)+SUMIF(CPUAUX3!M:M,A512,CPUAUX3!R:R)+SUMIF(CPUAUX4!M:M,A512,CPUAUX4!R:R)+SUMIF(CPUAUX5!M:M,A512,CPUAUX5!R:R)</f>
        <v>0</v>
      </c>
      <c r="E512" s="18"/>
      <c r="F512" s="18">
        <f t="shared" ca="1" si="7"/>
        <v>0</v>
      </c>
    </row>
    <row r="513" spans="1:6" ht="30">
      <c r="A513" s="11" t="s">
        <v>2790</v>
      </c>
      <c r="B513" s="23" t="s">
        <v>3808</v>
      </c>
      <c r="C513" s="11" t="s">
        <v>3322</v>
      </c>
      <c r="D513" s="11">
        <f ca="1">SUMIF(CPU!M:M,A513,CPU!R:R)+SUMIF(CPUAUX1!M:M,A513,CPUAUX1!R:R)+SUMIF(CPUAUX2!M:M,A513,CPUAUX2!R:R)+SUMIF(CPUAUX3!M:M,A513,CPUAUX3!R:R)+SUMIF(CPUAUX4!M:M,A513,CPUAUX4!R:R)+SUMIF(CPUAUX5!M:M,A513,CPUAUX5!R:R)</f>
        <v>0</v>
      </c>
      <c r="E513" s="18"/>
      <c r="F513" s="18">
        <f t="shared" ca="1" si="7"/>
        <v>0</v>
      </c>
    </row>
    <row r="514" spans="1:6" ht="60">
      <c r="A514" s="11">
        <v>40740</v>
      </c>
      <c r="B514" s="23" t="s">
        <v>3809</v>
      </c>
      <c r="C514" s="11" t="s">
        <v>3322</v>
      </c>
      <c r="D514" s="11">
        <f ca="1">SUMIF(CPU!M:M,A514,CPU!R:R)+SUMIF(CPUAUX1!M:M,A514,CPUAUX1!R:R)+SUMIF(CPUAUX2!M:M,A514,CPUAUX2!R:R)+SUMIF(CPUAUX3!M:M,A514,CPUAUX3!R:R)+SUMIF(CPUAUX4!M:M,A514,CPUAUX4!R:R)+SUMIF(CPUAUX5!M:M,A514,CPUAUX5!R:R)</f>
        <v>0</v>
      </c>
      <c r="E514" s="18"/>
      <c r="F514" s="18">
        <f t="shared" ca="1" si="7"/>
        <v>0</v>
      </c>
    </row>
    <row r="515" spans="1:6">
      <c r="A515" s="11" t="s">
        <v>2750</v>
      </c>
      <c r="B515" s="23" t="s">
        <v>3810</v>
      </c>
      <c r="C515" s="11" t="s">
        <v>3302</v>
      </c>
      <c r="D515" s="11">
        <f ca="1">SUMIF(CPU!M:M,A515,CPU!R:R)+SUMIF(CPUAUX1!M:M,A515,CPUAUX1!R:R)+SUMIF(CPUAUX2!M:M,A515,CPUAUX2!R:R)+SUMIF(CPUAUX3!M:M,A515,CPUAUX3!R:R)+SUMIF(CPUAUX4!M:M,A515,CPUAUX4!R:R)+SUMIF(CPUAUX5!M:M,A515,CPUAUX5!R:R)</f>
        <v>0</v>
      </c>
      <c r="E515" s="18"/>
      <c r="F515" s="18">
        <f t="shared" ca="1" si="7"/>
        <v>0</v>
      </c>
    </row>
    <row r="516" spans="1:6" ht="30">
      <c r="A516" s="11">
        <v>1574</v>
      </c>
      <c r="B516" s="23" t="s">
        <v>3811</v>
      </c>
      <c r="C516" s="11" t="s">
        <v>3302</v>
      </c>
      <c r="D516" s="11">
        <f ca="1">SUMIF(CPU!M:M,A516,CPU!R:R)+SUMIF(CPUAUX1!M:M,A516,CPUAUX1!R:R)+SUMIF(CPUAUX2!M:M,A516,CPUAUX2!R:R)+SUMIF(CPUAUX3!M:M,A516,CPUAUX3!R:R)+SUMIF(CPUAUX4!M:M,A516,CPUAUX4!R:R)+SUMIF(CPUAUX5!M:M,A516,CPUAUX5!R:R)</f>
        <v>0</v>
      </c>
      <c r="E516" s="18"/>
      <c r="F516" s="18">
        <f t="shared" ca="1" si="7"/>
        <v>0</v>
      </c>
    </row>
    <row r="517" spans="1:6" ht="30">
      <c r="A517" s="11">
        <v>1570</v>
      </c>
      <c r="B517" s="23" t="s">
        <v>3812</v>
      </c>
      <c r="C517" s="11" t="s">
        <v>3302</v>
      </c>
      <c r="D517" s="11">
        <f ca="1">SUMIF(CPU!M:M,A517,CPU!R:R)+SUMIF(CPUAUX1!M:M,A517,CPUAUX1!R:R)+SUMIF(CPUAUX2!M:M,A517,CPUAUX2!R:R)+SUMIF(CPUAUX3!M:M,A517,CPUAUX3!R:R)+SUMIF(CPUAUX4!M:M,A517,CPUAUX4!R:R)+SUMIF(CPUAUX5!M:M,A517,CPUAUX5!R:R)</f>
        <v>0</v>
      </c>
      <c r="E517" s="18"/>
      <c r="F517" s="18">
        <f t="shared" ca="1" si="7"/>
        <v>0</v>
      </c>
    </row>
    <row r="518" spans="1:6" ht="30">
      <c r="A518" s="11">
        <v>1571</v>
      </c>
      <c r="B518" s="23" t="s">
        <v>3813</v>
      </c>
      <c r="C518" s="11" t="s">
        <v>3302</v>
      </c>
      <c r="D518" s="11">
        <f ca="1">SUMIF(CPU!M:M,A518,CPU!R:R)+SUMIF(CPUAUX1!M:M,A518,CPUAUX1!R:R)+SUMIF(CPUAUX2!M:M,A518,CPUAUX2!R:R)+SUMIF(CPUAUX3!M:M,A518,CPUAUX3!R:R)+SUMIF(CPUAUX4!M:M,A518,CPUAUX4!R:R)+SUMIF(CPUAUX5!M:M,A518,CPUAUX5!R:R)</f>
        <v>0</v>
      </c>
      <c r="E518" s="18"/>
      <c r="F518" s="18">
        <f t="shared" ca="1" si="7"/>
        <v>0</v>
      </c>
    </row>
    <row r="519" spans="1:6" ht="30">
      <c r="A519" s="11">
        <v>1573</v>
      </c>
      <c r="B519" s="23" t="s">
        <v>3814</v>
      </c>
      <c r="C519" s="11" t="s">
        <v>3302</v>
      </c>
      <c r="D519" s="11">
        <f ca="1">SUMIF(CPU!M:M,A519,CPU!R:R)+SUMIF(CPUAUX1!M:M,A519,CPUAUX1!R:R)+SUMIF(CPUAUX2!M:M,A519,CPUAUX2!R:R)+SUMIF(CPUAUX3!M:M,A519,CPUAUX3!R:R)+SUMIF(CPUAUX4!M:M,A519,CPUAUX4!R:R)+SUMIF(CPUAUX5!M:M,A519,CPUAUX5!R:R)</f>
        <v>0</v>
      </c>
      <c r="E519" s="18"/>
      <c r="F519" s="18">
        <f t="shared" ca="1" si="7"/>
        <v>0</v>
      </c>
    </row>
    <row r="520" spans="1:6">
      <c r="A520" s="11">
        <v>39319</v>
      </c>
      <c r="B520" s="23" t="s">
        <v>3815</v>
      </c>
      <c r="C520" s="11" t="s">
        <v>3302</v>
      </c>
      <c r="D520" s="11">
        <f ca="1">SUMIF(CPU!M:M,A520,CPU!R:R)+SUMIF(CPUAUX1!M:M,A520,CPUAUX1!R:R)+SUMIF(CPUAUX2!M:M,A520,CPUAUX2!R:R)+SUMIF(CPUAUX3!M:M,A520,CPUAUX3!R:R)+SUMIF(CPUAUX4!M:M,A520,CPUAUX4!R:R)+SUMIF(CPUAUX5!M:M,A520,CPUAUX5!R:R)</f>
        <v>0</v>
      </c>
      <c r="E520" s="18"/>
      <c r="F520" s="18">
        <f t="shared" ca="1" si="7"/>
        <v>0</v>
      </c>
    </row>
    <row r="521" spans="1:6">
      <c r="A521" s="11">
        <v>7258</v>
      </c>
      <c r="B521" s="23" t="s">
        <v>3816</v>
      </c>
      <c r="C521" s="11" t="s">
        <v>3302</v>
      </c>
      <c r="D521" s="11">
        <f ca="1">SUMIF(CPU!M:M,A521,CPU!R:R)+SUMIF(CPUAUX1!M:M,A521,CPUAUX1!R:R)+SUMIF(CPUAUX2!M:M,A521,CPUAUX2!R:R)+SUMIF(CPUAUX3!M:M,A521,CPUAUX3!R:R)+SUMIF(CPUAUX4!M:M,A521,CPUAUX4!R:R)+SUMIF(CPUAUX5!M:M,A521,CPUAUX5!R:R)</f>
        <v>0</v>
      </c>
      <c r="E521" s="18"/>
      <c r="F521" s="18">
        <f t="shared" ca="1" si="7"/>
        <v>0</v>
      </c>
    </row>
    <row r="522" spans="1:6">
      <c r="A522" s="11" t="s">
        <v>2844</v>
      </c>
      <c r="B522" s="23" t="s">
        <v>3817</v>
      </c>
      <c r="C522" s="11" t="s">
        <v>2874</v>
      </c>
      <c r="D522" s="11">
        <f ca="1">SUMIF(CPU!M:M,A522,CPU!R:R)+SUMIF(CPUAUX1!M:M,A522,CPUAUX1!R:R)+SUMIF(CPUAUX2!M:M,A522,CPUAUX2!R:R)+SUMIF(CPUAUX3!M:M,A522,CPUAUX3!R:R)+SUMIF(CPUAUX4!M:M,A522,CPUAUX4!R:R)+SUMIF(CPUAUX5!M:M,A522,CPUAUX5!R:R)</f>
        <v>0</v>
      </c>
      <c r="E522" s="18"/>
      <c r="F522" s="18">
        <f t="shared" ca="1" si="7"/>
        <v>0</v>
      </c>
    </row>
    <row r="523" spans="1:6">
      <c r="A523" s="11">
        <v>43776</v>
      </c>
      <c r="B523" s="23" t="s">
        <v>3818</v>
      </c>
      <c r="C523" s="11" t="s">
        <v>2874</v>
      </c>
      <c r="D523" s="11">
        <f ca="1">SUMIF(CPU!M:M,A523,CPU!R:R)+SUMIF(CPUAUX1!M:M,A523,CPUAUX1!R:R)+SUMIF(CPUAUX2!M:M,A523,CPUAUX2!R:R)+SUMIF(CPUAUX3!M:M,A523,CPUAUX3!R:R)+SUMIF(CPUAUX4!M:M,A523,CPUAUX4!R:R)+SUMIF(CPUAUX5!M:M,A523,CPUAUX5!R:R)</f>
        <v>0</v>
      </c>
      <c r="E523" s="18"/>
      <c r="F523" s="18">
        <f t="shared" ca="1" si="7"/>
        <v>0</v>
      </c>
    </row>
    <row r="524" spans="1:6">
      <c r="A524" s="11" t="s">
        <v>2855</v>
      </c>
      <c r="B524" s="23" t="s">
        <v>3819</v>
      </c>
      <c r="C524" s="11" t="s">
        <v>2874</v>
      </c>
      <c r="D524" s="11">
        <f ca="1">SUMIF(CPU!M:M,A524,CPU!R:R)+SUMIF(CPUAUX1!M:M,A524,CPUAUX1!R:R)+SUMIF(CPUAUX2!M:M,A524,CPUAUX2!R:R)+SUMIF(CPUAUX3!M:M,A524,CPUAUX3!R:R)+SUMIF(CPUAUX4!M:M,A524,CPUAUX4!R:R)+SUMIF(CPUAUX5!M:M,A524,CPUAUX5!R:R)</f>
        <v>0</v>
      </c>
      <c r="E524" s="18"/>
      <c r="F524" s="18">
        <f t="shared" ref="F524:F581" ca="1" si="8">ROUND(D524*E524,2)</f>
        <v>0</v>
      </c>
    </row>
    <row r="525" spans="1:6">
      <c r="A525" s="11">
        <v>7311</v>
      </c>
      <c r="B525" s="23" t="s">
        <v>3820</v>
      </c>
      <c r="C525" s="11" t="s">
        <v>2874</v>
      </c>
      <c r="D525" s="11">
        <f ca="1">SUMIF(CPU!M:M,A525,CPU!R:R)+SUMIF(CPUAUX1!M:M,A525,CPUAUX1!R:R)+SUMIF(CPUAUX2!M:M,A525,CPUAUX2!R:R)+SUMIF(CPUAUX3!M:M,A525,CPUAUX3!R:R)+SUMIF(CPUAUX4!M:M,A525,CPUAUX4!R:R)+SUMIF(CPUAUX5!M:M,A525,CPUAUX5!R:R)</f>
        <v>0</v>
      </c>
      <c r="E525" s="18"/>
      <c r="F525" s="18">
        <f t="shared" ca="1" si="8"/>
        <v>0</v>
      </c>
    </row>
    <row r="526" spans="1:6">
      <c r="A526" s="11">
        <v>7292</v>
      </c>
      <c r="B526" s="23" t="s">
        <v>3821</v>
      </c>
      <c r="C526" s="11" t="s">
        <v>2874</v>
      </c>
      <c r="D526" s="11">
        <f ca="1">SUMIF(CPU!M:M,A526,CPU!R:R)+SUMIF(CPUAUX1!M:M,A526,CPUAUX1!R:R)+SUMIF(CPUAUX2!M:M,A526,CPUAUX2!R:R)+SUMIF(CPUAUX3!M:M,A526,CPUAUX3!R:R)+SUMIF(CPUAUX4!M:M,A526,CPUAUX4!R:R)+SUMIF(CPUAUX5!M:M,A526,CPUAUX5!R:R)</f>
        <v>0</v>
      </c>
      <c r="E526" s="18"/>
      <c r="F526" s="18">
        <f t="shared" ca="1" si="8"/>
        <v>0</v>
      </c>
    </row>
    <row r="527" spans="1:6">
      <c r="A527" s="11">
        <v>7356</v>
      </c>
      <c r="B527" s="23" t="s">
        <v>3822</v>
      </c>
      <c r="C527" s="11" t="s">
        <v>2874</v>
      </c>
      <c r="D527" s="11">
        <f ca="1">SUMIF(CPU!M:M,A527,CPU!R:R)+SUMIF(CPUAUX1!M:M,A527,CPUAUX1!R:R)+SUMIF(CPUAUX2!M:M,A527,CPUAUX2!R:R)+SUMIF(CPUAUX3!M:M,A527,CPUAUX3!R:R)+SUMIF(CPUAUX4!M:M,A527,CPUAUX4!R:R)+SUMIF(CPUAUX5!M:M,A527,CPUAUX5!R:R)</f>
        <v>0</v>
      </c>
      <c r="E527" s="18"/>
      <c r="F527" s="18">
        <f t="shared" ca="1" si="8"/>
        <v>0</v>
      </c>
    </row>
    <row r="528" spans="1:6">
      <c r="A528" s="11">
        <v>37401</v>
      </c>
      <c r="B528" s="23" t="s">
        <v>3823</v>
      </c>
      <c r="C528" s="11" t="s">
        <v>3302</v>
      </c>
      <c r="D528" s="11">
        <f ca="1">SUMIF(CPU!M:M,A528,CPU!R:R)+SUMIF(CPUAUX1!M:M,A528,CPUAUX1!R:R)+SUMIF(CPUAUX2!M:M,A528,CPUAUX2!R:R)+SUMIF(CPUAUX3!M:M,A528,CPUAUX3!R:R)+SUMIF(CPUAUX4!M:M,A528,CPUAUX4!R:R)+SUMIF(CPUAUX5!M:M,A528,CPUAUX5!R:R)</f>
        <v>0</v>
      </c>
      <c r="E528" s="18"/>
      <c r="F528" s="18">
        <f t="shared" ca="1" si="8"/>
        <v>0</v>
      </c>
    </row>
    <row r="529" spans="1:6">
      <c r="A529" s="11">
        <v>38101</v>
      </c>
      <c r="B529" s="23" t="s">
        <v>3824</v>
      </c>
      <c r="C529" s="11" t="s">
        <v>3302</v>
      </c>
      <c r="D529" s="11">
        <f ca="1">SUMIF(CPU!M:M,A529,CPU!R:R)+SUMIF(CPUAUX1!M:M,A529,CPUAUX1!R:R)+SUMIF(CPUAUX2!M:M,A529,CPUAUX2!R:R)+SUMIF(CPUAUX3!M:M,A529,CPUAUX3!R:R)+SUMIF(CPUAUX4!M:M,A529,CPUAUX4!R:R)+SUMIF(CPUAUX5!M:M,A529,CPUAUX5!R:R)</f>
        <v>0</v>
      </c>
      <c r="E529" s="18"/>
      <c r="F529" s="18">
        <f t="shared" ca="1" si="8"/>
        <v>0</v>
      </c>
    </row>
    <row r="530" spans="1:6" ht="30">
      <c r="A530" s="11">
        <v>38083</v>
      </c>
      <c r="B530" s="23" t="s">
        <v>3825</v>
      </c>
      <c r="C530" s="11" t="s">
        <v>3302</v>
      </c>
      <c r="D530" s="11">
        <f ca="1">SUMIF(CPU!M:M,A530,CPU!R:R)+SUMIF(CPUAUX1!M:M,A530,CPUAUX1!R:R)+SUMIF(CPUAUX2!M:M,A530,CPUAUX2!R:R)+SUMIF(CPUAUX3!M:M,A530,CPUAUX3!R:R)+SUMIF(CPUAUX4!M:M,A530,CPUAUX4!R:R)+SUMIF(CPUAUX5!M:M,A530,CPUAUX5!R:R)</f>
        <v>0</v>
      </c>
      <c r="E530" s="18"/>
      <c r="F530" s="18">
        <f t="shared" ca="1" si="8"/>
        <v>0</v>
      </c>
    </row>
    <row r="531" spans="1:6" ht="30">
      <c r="A531" s="11">
        <v>11830</v>
      </c>
      <c r="B531" s="23" t="s">
        <v>3826</v>
      </c>
      <c r="C531" s="11" t="s">
        <v>3302</v>
      </c>
      <c r="D531" s="11">
        <f ca="1">SUMIF(CPU!M:M,A531,CPU!R:R)+SUMIF(CPUAUX1!M:M,A531,CPUAUX1!R:R)+SUMIF(CPUAUX2!M:M,A531,CPUAUX2!R:R)+SUMIF(CPUAUX3!M:M,A531,CPUAUX3!R:R)+SUMIF(CPUAUX4!M:M,A531,CPUAUX4!R:R)+SUMIF(CPUAUX5!M:M,A531,CPUAUX5!R:R)</f>
        <v>0</v>
      </c>
      <c r="E531" s="18"/>
      <c r="F531" s="18">
        <f t="shared" ca="1" si="8"/>
        <v>0</v>
      </c>
    </row>
    <row r="532" spans="1:6" ht="30">
      <c r="A532" s="11">
        <v>36791</v>
      </c>
      <c r="B532" s="23" t="s">
        <v>3827</v>
      </c>
      <c r="C532" s="11" t="s">
        <v>3302</v>
      </c>
      <c r="D532" s="11">
        <f ca="1">SUMIF(CPU!M:M,A532,CPU!R:R)+SUMIF(CPUAUX1!M:M,A532,CPUAUX1!R:R)+SUMIF(CPUAUX2!M:M,A532,CPUAUX2!R:R)+SUMIF(CPUAUX3!M:M,A532,CPUAUX3!R:R)+SUMIF(CPUAUX4!M:M,A532,CPUAUX4!R:R)+SUMIF(CPUAUX5!M:M,A532,CPUAUX5!R:R)</f>
        <v>0</v>
      </c>
      <c r="E532" s="18"/>
      <c r="F532" s="18">
        <f t="shared" ca="1" si="8"/>
        <v>0</v>
      </c>
    </row>
    <row r="533" spans="1:6" ht="30">
      <c r="A533" s="11">
        <v>36796</v>
      </c>
      <c r="B533" s="23" t="s">
        <v>3828</v>
      </c>
      <c r="C533" s="11" t="s">
        <v>3302</v>
      </c>
      <c r="D533" s="11">
        <f ca="1">SUMIF(CPU!M:M,A533,CPU!R:R)+SUMIF(CPUAUX1!M:M,A533,CPUAUX1!R:R)+SUMIF(CPUAUX2!M:M,A533,CPUAUX2!R:R)+SUMIF(CPUAUX3!M:M,A533,CPUAUX3!R:R)+SUMIF(CPUAUX4!M:M,A533,CPUAUX4!R:R)+SUMIF(CPUAUX5!M:M,A533,CPUAUX5!R:R)</f>
        <v>0</v>
      </c>
      <c r="E533" s="18"/>
      <c r="F533" s="18">
        <f t="shared" ca="1" si="8"/>
        <v>0</v>
      </c>
    </row>
    <row r="534" spans="1:6" ht="30">
      <c r="A534" s="11">
        <v>11772</v>
      </c>
      <c r="B534" s="23" t="s">
        <v>3829</v>
      </c>
      <c r="C534" s="11" t="s">
        <v>3302</v>
      </c>
      <c r="D534" s="11">
        <f ca="1">SUMIF(CPU!M:M,A534,CPU!R:R)+SUMIF(CPUAUX1!M:M,A534,CPUAUX1!R:R)+SUMIF(CPUAUX2!M:M,A534,CPUAUX2!R:R)+SUMIF(CPUAUX3!M:M,A534,CPUAUX3!R:R)+SUMIF(CPUAUX4!M:M,A534,CPUAUX4!R:R)+SUMIF(CPUAUX5!M:M,A534,CPUAUX5!R:R)</f>
        <v>0</v>
      </c>
      <c r="E534" s="18"/>
      <c r="F534" s="18">
        <f t="shared" ca="1" si="8"/>
        <v>0</v>
      </c>
    </row>
    <row r="535" spans="1:6" ht="45">
      <c r="A535" s="11">
        <v>7620</v>
      </c>
      <c r="B535" s="23" t="s">
        <v>3830</v>
      </c>
      <c r="C535" s="11" t="s">
        <v>3302</v>
      </c>
      <c r="D535" s="11">
        <f ca="1">SUMIF(CPU!M:M,A535,CPU!R:R)+SUMIF(CPUAUX1!M:M,A535,CPUAUX1!R:R)+SUMIF(CPUAUX2!M:M,A535,CPUAUX2!R:R)+SUMIF(CPUAUX3!M:M,A535,CPUAUX3!R:R)+SUMIF(CPUAUX4!M:M,A535,CPUAUX4!R:R)+SUMIF(CPUAUX5!M:M,A535,CPUAUX5!R:R)</f>
        <v>0</v>
      </c>
      <c r="E535" s="18"/>
      <c r="F535" s="18">
        <f t="shared" ca="1" si="8"/>
        <v>0</v>
      </c>
    </row>
    <row r="536" spans="1:6">
      <c r="A536" s="11" t="s">
        <v>2772</v>
      </c>
      <c r="B536" s="23" t="s">
        <v>3831</v>
      </c>
      <c r="C536" s="11" t="s">
        <v>3302</v>
      </c>
      <c r="D536" s="11">
        <f ca="1">SUMIF(CPU!M:M,A536,CPU!R:R)+SUMIF(CPUAUX1!M:M,A536,CPUAUX1!R:R)+SUMIF(CPUAUX2!M:M,A536,CPUAUX2!R:R)+SUMIF(CPUAUX3!M:M,A536,CPUAUX3!R:R)+SUMIF(CPUAUX4!M:M,A536,CPUAUX4!R:R)+SUMIF(CPUAUX5!M:M,A536,CPUAUX5!R:R)</f>
        <v>0</v>
      </c>
      <c r="E536" s="18"/>
      <c r="F536" s="18">
        <f t="shared" ca="1" si="8"/>
        <v>0</v>
      </c>
    </row>
    <row r="537" spans="1:6" ht="30">
      <c r="A537" s="11">
        <v>21008</v>
      </c>
      <c r="B537" s="23" t="s">
        <v>3832</v>
      </c>
      <c r="C537" s="11" t="s">
        <v>3357</v>
      </c>
      <c r="D537" s="11">
        <f ca="1">SUMIF(CPU!M:M,A537,CPU!R:R)+SUMIF(CPUAUX1!M:M,A537,CPUAUX1!R:R)+SUMIF(CPUAUX2!M:M,A537,CPUAUX2!R:R)+SUMIF(CPUAUX3!M:M,A537,CPUAUX3!R:R)+SUMIF(CPUAUX4!M:M,A537,CPUAUX4!R:R)+SUMIF(CPUAUX5!M:M,A537,CPUAUX5!R:R)</f>
        <v>0</v>
      </c>
      <c r="E537" s="18"/>
      <c r="F537" s="18">
        <f t="shared" ca="1" si="8"/>
        <v>0</v>
      </c>
    </row>
    <row r="538" spans="1:6" ht="30">
      <c r="A538" s="11">
        <v>21009</v>
      </c>
      <c r="B538" s="23" t="s">
        <v>3833</v>
      </c>
      <c r="C538" s="11" t="s">
        <v>3357</v>
      </c>
      <c r="D538" s="11">
        <f ca="1">SUMIF(CPU!M:M,A538,CPU!R:R)+SUMIF(CPUAUX1!M:M,A538,CPUAUX1!R:R)+SUMIF(CPUAUX2!M:M,A538,CPUAUX2!R:R)+SUMIF(CPUAUX3!M:M,A538,CPUAUX3!R:R)+SUMIF(CPUAUX4!M:M,A538,CPUAUX4!R:R)+SUMIF(CPUAUX5!M:M,A538,CPUAUX5!R:R)</f>
        <v>0</v>
      </c>
      <c r="E538" s="18"/>
      <c r="F538" s="18">
        <f t="shared" ca="1" si="8"/>
        <v>0</v>
      </c>
    </row>
    <row r="539" spans="1:6" ht="30">
      <c r="A539" s="11">
        <v>21012</v>
      </c>
      <c r="B539" s="23" t="s">
        <v>3834</v>
      </c>
      <c r="C539" s="11" t="s">
        <v>3357</v>
      </c>
      <c r="D539" s="11">
        <f ca="1">SUMIF(CPU!M:M,A539,CPU!R:R)+SUMIF(CPUAUX1!M:M,A539,CPUAUX1!R:R)+SUMIF(CPUAUX2!M:M,A539,CPUAUX2!R:R)+SUMIF(CPUAUX3!M:M,A539,CPUAUX3!R:R)+SUMIF(CPUAUX4!M:M,A539,CPUAUX4!R:R)+SUMIF(CPUAUX5!M:M,A539,CPUAUX5!R:R)</f>
        <v>0</v>
      </c>
      <c r="E539" s="18"/>
      <c r="F539" s="18">
        <f t="shared" ca="1" si="8"/>
        <v>0</v>
      </c>
    </row>
    <row r="540" spans="1:6" ht="30">
      <c r="A540" s="11">
        <v>40626</v>
      </c>
      <c r="B540" s="23" t="s">
        <v>3835</v>
      </c>
      <c r="C540" s="11" t="s">
        <v>3357</v>
      </c>
      <c r="D540" s="11">
        <f ca="1">SUMIF(CPU!M:M,A540,CPU!R:R)+SUMIF(CPUAUX1!M:M,A540,CPUAUX1!R:R)+SUMIF(CPUAUX2!M:M,A540,CPUAUX2!R:R)+SUMIF(CPUAUX3!M:M,A540,CPUAUX3!R:R)+SUMIF(CPUAUX4!M:M,A540,CPUAUX4!R:R)+SUMIF(CPUAUX5!M:M,A540,CPUAUX5!R:R)</f>
        <v>0</v>
      </c>
      <c r="E540" s="18"/>
      <c r="F540" s="18">
        <f t="shared" ca="1" si="8"/>
        <v>0</v>
      </c>
    </row>
    <row r="541" spans="1:6" ht="30">
      <c r="A541" s="11">
        <v>7697</v>
      </c>
      <c r="B541" s="23" t="s">
        <v>3836</v>
      </c>
      <c r="C541" s="11" t="s">
        <v>3357</v>
      </c>
      <c r="D541" s="11">
        <f ca="1">SUMIF(CPU!M:M,A541,CPU!R:R)+SUMIF(CPUAUX1!M:M,A541,CPUAUX1!R:R)+SUMIF(CPUAUX2!M:M,A541,CPUAUX2!R:R)+SUMIF(CPUAUX3!M:M,A541,CPUAUX3!R:R)+SUMIF(CPUAUX4!M:M,A541,CPUAUX4!R:R)+SUMIF(CPUAUX5!M:M,A541,CPUAUX5!R:R)</f>
        <v>0</v>
      </c>
      <c r="E541" s="18"/>
      <c r="F541" s="18">
        <f t="shared" ca="1" si="8"/>
        <v>0</v>
      </c>
    </row>
    <row r="542" spans="1:6" ht="30">
      <c r="A542" s="11">
        <v>7698</v>
      </c>
      <c r="B542" s="23" t="s">
        <v>3837</v>
      </c>
      <c r="C542" s="11" t="s">
        <v>3357</v>
      </c>
      <c r="D542" s="11">
        <f ca="1">SUMIF(CPU!M:M,A542,CPU!R:R)+SUMIF(CPUAUX1!M:M,A542,CPUAUX1!R:R)+SUMIF(CPUAUX2!M:M,A542,CPUAUX2!R:R)+SUMIF(CPUAUX3!M:M,A542,CPUAUX3!R:R)+SUMIF(CPUAUX4!M:M,A542,CPUAUX4!R:R)+SUMIF(CPUAUX5!M:M,A542,CPUAUX5!R:R)</f>
        <v>0</v>
      </c>
      <c r="E542" s="18"/>
      <c r="F542" s="18">
        <f t="shared" ca="1" si="8"/>
        <v>0</v>
      </c>
    </row>
    <row r="543" spans="1:6" ht="30">
      <c r="A543" s="11">
        <v>7691</v>
      </c>
      <c r="B543" s="23" t="s">
        <v>3838</v>
      </c>
      <c r="C543" s="11" t="s">
        <v>3357</v>
      </c>
      <c r="D543" s="11">
        <f ca="1">SUMIF(CPU!M:M,A543,CPU!R:R)+SUMIF(CPUAUX1!M:M,A543,CPUAUX1!R:R)+SUMIF(CPUAUX2!M:M,A543,CPUAUX2!R:R)+SUMIF(CPUAUX3!M:M,A543,CPUAUX3!R:R)+SUMIF(CPUAUX4!M:M,A543,CPUAUX4!R:R)+SUMIF(CPUAUX5!M:M,A543,CPUAUX5!R:R)</f>
        <v>0</v>
      </c>
      <c r="E543" s="18"/>
      <c r="F543" s="18">
        <f t="shared" ca="1" si="8"/>
        <v>0</v>
      </c>
    </row>
    <row r="544" spans="1:6" ht="30">
      <c r="A544" s="11">
        <v>7696</v>
      </c>
      <c r="B544" s="23" t="s">
        <v>3839</v>
      </c>
      <c r="C544" s="11" t="s">
        <v>3357</v>
      </c>
      <c r="D544" s="11">
        <f ca="1">SUMIF(CPU!M:M,A544,CPU!R:R)+SUMIF(CPUAUX1!M:M,A544,CPUAUX1!R:R)+SUMIF(CPUAUX2!M:M,A544,CPUAUX2!R:R)+SUMIF(CPUAUX3!M:M,A544,CPUAUX3!R:R)+SUMIF(CPUAUX4!M:M,A544,CPUAUX4!R:R)+SUMIF(CPUAUX5!M:M,A544,CPUAUX5!R:R)</f>
        <v>0</v>
      </c>
      <c r="E544" s="18"/>
      <c r="F544" s="18">
        <f t="shared" ca="1" si="8"/>
        <v>0</v>
      </c>
    </row>
    <row r="545" spans="1:6" ht="30">
      <c r="A545" s="11">
        <v>7701</v>
      </c>
      <c r="B545" s="23" t="s">
        <v>3840</v>
      </c>
      <c r="C545" s="11" t="s">
        <v>3357</v>
      </c>
      <c r="D545" s="11">
        <f ca="1">SUMIF(CPU!M:M,A545,CPU!R:R)+SUMIF(CPUAUX1!M:M,A545,CPUAUX1!R:R)+SUMIF(CPUAUX2!M:M,A545,CPUAUX2!R:R)+SUMIF(CPUAUX3!M:M,A545,CPUAUX3!R:R)+SUMIF(CPUAUX4!M:M,A545,CPUAUX4!R:R)+SUMIF(CPUAUX5!M:M,A545,CPUAUX5!R:R)</f>
        <v>0</v>
      </c>
      <c r="E545" s="18"/>
      <c r="F545" s="18">
        <f t="shared" ca="1" si="8"/>
        <v>0</v>
      </c>
    </row>
    <row r="546" spans="1:6" ht="30">
      <c r="A546" s="11">
        <v>7694</v>
      </c>
      <c r="B546" s="23" t="s">
        <v>3841</v>
      </c>
      <c r="C546" s="11" t="s">
        <v>3357</v>
      </c>
      <c r="D546" s="11">
        <f ca="1">SUMIF(CPU!M:M,A546,CPU!R:R)+SUMIF(CPUAUX1!M:M,A546,CPUAUX1!R:R)+SUMIF(CPUAUX2!M:M,A546,CPUAUX2!R:R)+SUMIF(CPUAUX3!M:M,A546,CPUAUX3!R:R)+SUMIF(CPUAUX4!M:M,A546,CPUAUX4!R:R)+SUMIF(CPUAUX5!M:M,A546,CPUAUX5!R:R)</f>
        <v>0</v>
      </c>
      <c r="E546" s="18"/>
      <c r="F546" s="18">
        <f t="shared" ca="1" si="8"/>
        <v>0</v>
      </c>
    </row>
    <row r="547" spans="1:6">
      <c r="A547" s="11" t="s">
        <v>2842</v>
      </c>
      <c r="B547" s="23" t="s">
        <v>3842</v>
      </c>
      <c r="C547" s="11" t="s">
        <v>3357</v>
      </c>
      <c r="D547" s="11">
        <f ca="1">SUMIF(CPU!M:M,A547,CPU!R:R)+SUMIF(CPUAUX1!M:M,A547,CPUAUX1!R:R)+SUMIF(CPUAUX2!M:M,A547,CPUAUX2!R:R)+SUMIF(CPUAUX3!M:M,A547,CPUAUX3!R:R)+SUMIF(CPUAUX4!M:M,A547,CPUAUX4!R:R)+SUMIF(CPUAUX5!M:M,A547,CPUAUX5!R:R)</f>
        <v>0</v>
      </c>
      <c r="E547" s="18"/>
      <c r="F547" s="18">
        <f t="shared" ca="1" si="8"/>
        <v>0</v>
      </c>
    </row>
    <row r="548" spans="1:6">
      <c r="A548" s="11" t="s">
        <v>2830</v>
      </c>
      <c r="B548" s="23" t="s">
        <v>3843</v>
      </c>
      <c r="C548" s="11" t="s">
        <v>3357</v>
      </c>
      <c r="D548" s="11">
        <f ca="1">SUMIF(CPU!M:M,A548,CPU!R:R)+SUMIF(CPUAUX1!M:M,A548,CPUAUX1!R:R)+SUMIF(CPUAUX2!M:M,A548,CPUAUX2!R:R)+SUMIF(CPUAUX3!M:M,A548,CPUAUX3!R:R)+SUMIF(CPUAUX4!M:M,A548,CPUAUX4!R:R)+SUMIF(CPUAUX5!M:M,A548,CPUAUX5!R:R)</f>
        <v>0</v>
      </c>
      <c r="E548" s="18"/>
      <c r="F548" s="18">
        <f t="shared" ca="1" si="8"/>
        <v>0</v>
      </c>
    </row>
    <row r="549" spans="1:6">
      <c r="A549" s="11">
        <v>9836</v>
      </c>
      <c r="B549" s="23" t="s">
        <v>3844</v>
      </c>
      <c r="C549" s="11" t="s">
        <v>3357</v>
      </c>
      <c r="D549" s="11">
        <f ca="1">SUMIF(CPU!M:M,A549,CPU!R:R)+SUMIF(CPUAUX1!M:M,A549,CPUAUX1!R:R)+SUMIF(CPUAUX2!M:M,A549,CPUAUX2!R:R)+SUMIF(CPUAUX3!M:M,A549,CPUAUX3!R:R)+SUMIF(CPUAUX4!M:M,A549,CPUAUX4!R:R)+SUMIF(CPUAUX5!M:M,A549,CPUAUX5!R:R)</f>
        <v>0</v>
      </c>
      <c r="E549" s="18"/>
      <c r="F549" s="18">
        <f t="shared" ca="1" si="8"/>
        <v>0</v>
      </c>
    </row>
    <row r="550" spans="1:6">
      <c r="A550" s="11">
        <v>9835</v>
      </c>
      <c r="B550" s="23" t="s">
        <v>3845</v>
      </c>
      <c r="C550" s="11" t="s">
        <v>3357</v>
      </c>
      <c r="D550" s="11">
        <f ca="1">SUMIF(CPU!M:M,A550,CPU!R:R)+SUMIF(CPUAUX1!M:M,A550,CPUAUX1!R:R)+SUMIF(CPUAUX2!M:M,A550,CPUAUX2!R:R)+SUMIF(CPUAUX3!M:M,A550,CPUAUX3!R:R)+SUMIF(CPUAUX4!M:M,A550,CPUAUX4!R:R)+SUMIF(CPUAUX5!M:M,A550,CPUAUX5!R:R)</f>
        <v>0</v>
      </c>
      <c r="E550" s="18"/>
      <c r="F550" s="18">
        <f t="shared" ca="1" si="8"/>
        <v>0</v>
      </c>
    </row>
    <row r="551" spans="1:6">
      <c r="A551" s="11">
        <v>9838</v>
      </c>
      <c r="B551" s="23" t="s">
        <v>3846</v>
      </c>
      <c r="C551" s="11" t="s">
        <v>3357</v>
      </c>
      <c r="D551" s="11">
        <f ca="1">SUMIF(CPU!M:M,A551,CPU!R:R)+SUMIF(CPUAUX1!M:M,A551,CPUAUX1!R:R)+SUMIF(CPUAUX2!M:M,A551,CPUAUX2!R:R)+SUMIF(CPUAUX3!M:M,A551,CPUAUX3!R:R)+SUMIF(CPUAUX4!M:M,A551,CPUAUX4!R:R)+SUMIF(CPUAUX5!M:M,A551,CPUAUX5!R:R)</f>
        <v>0</v>
      </c>
      <c r="E551" s="18"/>
      <c r="F551" s="18">
        <f t="shared" ca="1" si="8"/>
        <v>0</v>
      </c>
    </row>
    <row r="552" spans="1:6">
      <c r="A552" s="11">
        <v>9837</v>
      </c>
      <c r="B552" s="23" t="s">
        <v>3847</v>
      </c>
      <c r="C552" s="11" t="s">
        <v>3357</v>
      </c>
      <c r="D552" s="11">
        <f ca="1">SUMIF(CPU!M:M,A552,CPU!R:R)+SUMIF(CPUAUX1!M:M,A552,CPUAUX1!R:R)+SUMIF(CPUAUX2!M:M,A552,CPUAUX2!R:R)+SUMIF(CPUAUX3!M:M,A552,CPUAUX3!R:R)+SUMIF(CPUAUX4!M:M,A552,CPUAUX4!R:R)+SUMIF(CPUAUX5!M:M,A552,CPUAUX5!R:R)</f>
        <v>0</v>
      </c>
      <c r="E552" s="18"/>
      <c r="F552" s="18">
        <f t="shared" ca="1" si="8"/>
        <v>0</v>
      </c>
    </row>
    <row r="553" spans="1:6" ht="30">
      <c r="A553" s="11">
        <v>9841</v>
      </c>
      <c r="B553" s="23" t="s">
        <v>3848</v>
      </c>
      <c r="C553" s="11" t="s">
        <v>3357</v>
      </c>
      <c r="D553" s="11">
        <f ca="1">SUMIF(CPU!M:M,A553,CPU!R:R)+SUMIF(CPUAUX1!M:M,A553,CPUAUX1!R:R)+SUMIF(CPUAUX2!M:M,A553,CPUAUX2!R:R)+SUMIF(CPUAUX3!M:M,A553,CPUAUX3!R:R)+SUMIF(CPUAUX4!M:M,A553,CPUAUX4!R:R)+SUMIF(CPUAUX5!M:M,A553,CPUAUX5!R:R)</f>
        <v>0</v>
      </c>
      <c r="E553" s="18"/>
      <c r="F553" s="18">
        <f t="shared" ca="1" si="8"/>
        <v>0</v>
      </c>
    </row>
    <row r="554" spans="1:6" ht="30">
      <c r="A554" s="11">
        <v>9840</v>
      </c>
      <c r="B554" s="23" t="s">
        <v>3849</v>
      </c>
      <c r="C554" s="11" t="s">
        <v>3357</v>
      </c>
      <c r="D554" s="11">
        <f ca="1">SUMIF(CPU!M:M,A554,CPU!R:R)+SUMIF(CPUAUX1!M:M,A554,CPUAUX1!R:R)+SUMIF(CPUAUX2!M:M,A554,CPUAUX2!R:R)+SUMIF(CPUAUX3!M:M,A554,CPUAUX3!R:R)+SUMIF(CPUAUX4!M:M,A554,CPUAUX4!R:R)+SUMIF(CPUAUX5!M:M,A554,CPUAUX5!R:R)</f>
        <v>0</v>
      </c>
      <c r="E554" s="18"/>
      <c r="F554" s="18">
        <f t="shared" ca="1" si="8"/>
        <v>0</v>
      </c>
    </row>
    <row r="555" spans="1:6" ht="30">
      <c r="A555" s="11">
        <v>20067</v>
      </c>
      <c r="B555" s="23" t="s">
        <v>3850</v>
      </c>
      <c r="C555" s="11" t="s">
        <v>3357</v>
      </c>
      <c r="D555" s="11">
        <f ca="1">SUMIF(CPU!M:M,A555,CPU!R:R)+SUMIF(CPUAUX1!M:M,A555,CPUAUX1!R:R)+SUMIF(CPUAUX2!M:M,A555,CPUAUX2!R:R)+SUMIF(CPUAUX3!M:M,A555,CPUAUX3!R:R)+SUMIF(CPUAUX4!M:M,A555,CPUAUX4!R:R)+SUMIF(CPUAUX5!M:M,A555,CPUAUX5!R:R)</f>
        <v>0</v>
      </c>
      <c r="E555" s="18"/>
      <c r="F555" s="18">
        <f t="shared" ca="1" si="8"/>
        <v>0</v>
      </c>
    </row>
    <row r="556" spans="1:6" ht="30">
      <c r="A556" s="11">
        <v>20068</v>
      </c>
      <c r="B556" s="23" t="s">
        <v>3851</v>
      </c>
      <c r="C556" s="11" t="s">
        <v>3357</v>
      </c>
      <c r="D556" s="11">
        <f ca="1">SUMIF(CPU!M:M,A556,CPU!R:R)+SUMIF(CPUAUX1!M:M,A556,CPUAUX1!R:R)+SUMIF(CPUAUX2!M:M,A556,CPUAUX2!R:R)+SUMIF(CPUAUX3!M:M,A556,CPUAUX3!R:R)+SUMIF(CPUAUX4!M:M,A556,CPUAUX4!R:R)+SUMIF(CPUAUX5!M:M,A556,CPUAUX5!R:R)</f>
        <v>0</v>
      </c>
      <c r="E556" s="18"/>
      <c r="F556" s="18">
        <f t="shared" ca="1" si="8"/>
        <v>0</v>
      </c>
    </row>
    <row r="557" spans="1:6">
      <c r="A557" s="11">
        <v>9868</v>
      </c>
      <c r="B557" s="23" t="s">
        <v>3852</v>
      </c>
      <c r="C557" s="11" t="s">
        <v>3357</v>
      </c>
      <c r="D557" s="11">
        <f ca="1">SUMIF(CPU!M:M,A557,CPU!R:R)+SUMIF(CPUAUX1!M:M,A557,CPUAUX1!R:R)+SUMIF(CPUAUX2!M:M,A557,CPUAUX2!R:R)+SUMIF(CPUAUX3!M:M,A557,CPUAUX3!R:R)+SUMIF(CPUAUX4!M:M,A557,CPUAUX4!R:R)+SUMIF(CPUAUX5!M:M,A557,CPUAUX5!R:R)</f>
        <v>0</v>
      </c>
      <c r="E557" s="18"/>
      <c r="F557" s="18">
        <f t="shared" ca="1" si="8"/>
        <v>0</v>
      </c>
    </row>
    <row r="558" spans="1:6">
      <c r="A558" s="11">
        <v>9869</v>
      </c>
      <c r="B558" s="23" t="s">
        <v>3853</v>
      </c>
      <c r="C558" s="11" t="s">
        <v>3357</v>
      </c>
      <c r="D558" s="11">
        <f ca="1">SUMIF(CPU!M:M,A558,CPU!R:R)+SUMIF(CPUAUX1!M:M,A558,CPUAUX1!R:R)+SUMIF(CPUAUX2!M:M,A558,CPUAUX2!R:R)+SUMIF(CPUAUX3!M:M,A558,CPUAUX3!R:R)+SUMIF(CPUAUX4!M:M,A558,CPUAUX4!R:R)+SUMIF(CPUAUX5!M:M,A558,CPUAUX5!R:R)</f>
        <v>0</v>
      </c>
      <c r="E558" s="18"/>
      <c r="F558" s="18">
        <f t="shared" ca="1" si="8"/>
        <v>0</v>
      </c>
    </row>
    <row r="559" spans="1:6">
      <c r="A559" s="11">
        <v>9875</v>
      </c>
      <c r="B559" s="23" t="s">
        <v>3854</v>
      </c>
      <c r="C559" s="11" t="s">
        <v>3357</v>
      </c>
      <c r="D559" s="11">
        <f ca="1">SUMIF(CPU!M:M,A559,CPU!R:R)+SUMIF(CPUAUX1!M:M,A559,CPUAUX1!R:R)+SUMIF(CPUAUX2!M:M,A559,CPUAUX2!R:R)+SUMIF(CPUAUX3!M:M,A559,CPUAUX3!R:R)+SUMIF(CPUAUX4!M:M,A559,CPUAUX4!R:R)+SUMIF(CPUAUX5!M:M,A559,CPUAUX5!R:R)</f>
        <v>0</v>
      </c>
      <c r="E559" s="18"/>
      <c r="F559" s="18">
        <f t="shared" ca="1" si="8"/>
        <v>0</v>
      </c>
    </row>
    <row r="560" spans="1:6">
      <c r="A560" s="11">
        <v>9889</v>
      </c>
      <c r="B560" s="23" t="s">
        <v>3855</v>
      </c>
      <c r="C560" s="11" t="s">
        <v>3302</v>
      </c>
      <c r="D560" s="11">
        <f ca="1">SUMIF(CPU!M:M,A560,CPU!R:R)+SUMIF(CPUAUX1!M:M,A560,CPUAUX1!R:R)+SUMIF(CPUAUX2!M:M,A560,CPUAUX2!R:R)+SUMIF(CPUAUX3!M:M,A560,CPUAUX3!R:R)+SUMIF(CPUAUX4!M:M,A560,CPUAUX4!R:R)+SUMIF(CPUAUX5!M:M,A560,CPUAUX5!R:R)</f>
        <v>0</v>
      </c>
      <c r="E560" s="18"/>
      <c r="F560" s="18">
        <f t="shared" ca="1" si="8"/>
        <v>0</v>
      </c>
    </row>
    <row r="561" spans="1:6">
      <c r="A561" s="11">
        <v>9887</v>
      </c>
      <c r="B561" s="23" t="s">
        <v>3856</v>
      </c>
      <c r="C561" s="11" t="s">
        <v>3302</v>
      </c>
      <c r="D561" s="11">
        <f ca="1">SUMIF(CPU!M:M,A561,CPU!R:R)+SUMIF(CPUAUX1!M:M,A561,CPUAUX1!R:R)+SUMIF(CPUAUX2!M:M,A561,CPUAUX2!R:R)+SUMIF(CPUAUX3!M:M,A561,CPUAUX3!R:R)+SUMIF(CPUAUX4!M:M,A561,CPUAUX4!R:R)+SUMIF(CPUAUX5!M:M,A561,CPUAUX5!R:R)</f>
        <v>0</v>
      </c>
      <c r="E561" s="18"/>
      <c r="F561" s="18">
        <f t="shared" ca="1" si="8"/>
        <v>0</v>
      </c>
    </row>
    <row r="562" spans="1:6">
      <c r="A562" s="11">
        <v>9890</v>
      </c>
      <c r="B562" s="23" t="s">
        <v>3857</v>
      </c>
      <c r="C562" s="11" t="s">
        <v>3302</v>
      </c>
      <c r="D562" s="11">
        <f ca="1">SUMIF(CPU!M:M,A562,CPU!R:R)+SUMIF(CPUAUX1!M:M,A562,CPUAUX1!R:R)+SUMIF(CPUAUX2!M:M,A562,CPUAUX2!R:R)+SUMIF(CPUAUX3!M:M,A562,CPUAUX3!R:R)+SUMIF(CPUAUX4!M:M,A562,CPUAUX4!R:R)+SUMIF(CPUAUX5!M:M,A562,CPUAUX5!R:R)</f>
        <v>0</v>
      </c>
      <c r="E562" s="18"/>
      <c r="F562" s="18">
        <f t="shared" ca="1" si="8"/>
        <v>0</v>
      </c>
    </row>
    <row r="563" spans="1:6">
      <c r="A563" s="11" t="s">
        <v>2792</v>
      </c>
      <c r="B563" s="23" t="s">
        <v>3858</v>
      </c>
      <c r="C563" s="11" t="s">
        <v>3859</v>
      </c>
      <c r="D563" s="11">
        <f ca="1">SUMIF(CPU!M:M,A563,CPU!R:R)+SUMIF(CPUAUX1!M:M,A563,CPUAUX1!R:R)+SUMIF(CPUAUX2!M:M,A563,CPUAUX2!R:R)+SUMIF(CPUAUX3!M:M,A563,CPUAUX3!R:R)+SUMIF(CPUAUX4!M:M,A563,CPUAUX4!R:R)+SUMIF(CPUAUX5!M:M,A563,CPUAUX5!R:R)</f>
        <v>0</v>
      </c>
      <c r="E563" s="18"/>
      <c r="F563" s="18">
        <f t="shared" ca="1" si="8"/>
        <v>0</v>
      </c>
    </row>
    <row r="564" spans="1:6" ht="30">
      <c r="A564" s="11">
        <v>37588</v>
      </c>
      <c r="B564" s="23" t="s">
        <v>3860</v>
      </c>
      <c r="C564" s="11" t="s">
        <v>3302</v>
      </c>
      <c r="D564" s="11">
        <f ca="1">SUMIF(CPU!M:M,A564,CPU!R:R)+SUMIF(CPUAUX1!M:M,A564,CPUAUX1!R:R)+SUMIF(CPUAUX2!M:M,A564,CPUAUX2!R:R)+SUMIF(CPUAUX3!M:M,A564,CPUAUX3!R:R)+SUMIF(CPUAUX4!M:M,A564,CPUAUX4!R:R)+SUMIF(CPUAUX5!M:M,A564,CPUAUX5!R:R)</f>
        <v>0</v>
      </c>
      <c r="E564" s="18"/>
      <c r="F564" s="18">
        <f t="shared" ca="1" si="8"/>
        <v>0</v>
      </c>
    </row>
    <row r="565" spans="1:6">
      <c r="A565" s="11">
        <v>11747</v>
      </c>
      <c r="B565" s="23" t="s">
        <v>3861</v>
      </c>
      <c r="C565" s="11" t="s">
        <v>3302</v>
      </c>
      <c r="D565" s="11">
        <f ca="1">SUMIF(CPU!M:M,A565,CPU!R:R)+SUMIF(CPUAUX1!M:M,A565,CPUAUX1!R:R)+SUMIF(CPUAUX2!M:M,A565,CPUAUX2!R:R)+SUMIF(CPUAUX3!M:M,A565,CPUAUX3!R:R)+SUMIF(CPUAUX4!M:M,A565,CPUAUX4!R:R)+SUMIF(CPUAUX5!M:M,A565,CPUAUX5!R:R)</f>
        <v>0</v>
      </c>
      <c r="E565" s="18"/>
      <c r="F565" s="18">
        <f t="shared" ca="1" si="8"/>
        <v>0</v>
      </c>
    </row>
    <row r="566" spans="1:6">
      <c r="A566" s="11">
        <v>11749</v>
      </c>
      <c r="B566" s="23" t="s">
        <v>3862</v>
      </c>
      <c r="C566" s="11" t="s">
        <v>3302</v>
      </c>
      <c r="D566" s="11">
        <f ca="1">SUMIF(CPU!M:M,A566,CPU!R:R)+SUMIF(CPUAUX1!M:M,A566,CPUAUX1!R:R)+SUMIF(CPUAUX2!M:M,A566,CPUAUX2!R:R)+SUMIF(CPUAUX3!M:M,A566,CPUAUX3!R:R)+SUMIF(CPUAUX4!M:M,A566,CPUAUX4!R:R)+SUMIF(CPUAUX5!M:M,A566,CPUAUX5!R:R)</f>
        <v>0</v>
      </c>
      <c r="E566" s="18"/>
      <c r="F566" s="18">
        <f t="shared" ca="1" si="8"/>
        <v>0</v>
      </c>
    </row>
    <row r="567" spans="1:6">
      <c r="A567" s="11" t="s">
        <v>2849</v>
      </c>
      <c r="B567" s="23" t="s">
        <v>3863</v>
      </c>
      <c r="C567" s="11" t="s">
        <v>3302</v>
      </c>
      <c r="D567" s="11">
        <f ca="1">SUMIF(CPU!M:M,A567,CPU!R:R)+SUMIF(CPUAUX1!M:M,A567,CPUAUX1!R:R)+SUMIF(CPUAUX2!M:M,A567,CPUAUX2!R:R)+SUMIF(CPUAUX3!M:M,A567,CPUAUX3!R:R)+SUMIF(CPUAUX4!M:M,A567,CPUAUX4!R:R)+SUMIF(CPUAUX5!M:M,A567,CPUAUX5!R:R)</f>
        <v>0</v>
      </c>
      <c r="E567" s="18"/>
      <c r="F567" s="18">
        <f t="shared" ca="1" si="8"/>
        <v>0</v>
      </c>
    </row>
    <row r="568" spans="1:6" ht="30">
      <c r="A568" s="11">
        <v>10234</v>
      </c>
      <c r="B568" s="23" t="s">
        <v>3864</v>
      </c>
      <c r="C568" s="11" t="s">
        <v>3302</v>
      </c>
      <c r="D568" s="11">
        <f ca="1">SUMIF(CPU!M:M,A568,CPU!R:R)+SUMIF(CPUAUX1!M:M,A568,CPUAUX1!R:R)+SUMIF(CPUAUX2!M:M,A568,CPUAUX2!R:R)+SUMIF(CPUAUX3!M:M,A568,CPUAUX3!R:R)+SUMIF(CPUAUX4!M:M,A568,CPUAUX4!R:R)+SUMIF(CPUAUX5!M:M,A568,CPUAUX5!R:R)</f>
        <v>0</v>
      </c>
      <c r="E568" s="18"/>
      <c r="F568" s="18">
        <f t="shared" ca="1" si="8"/>
        <v>0</v>
      </c>
    </row>
    <row r="569" spans="1:6" ht="30">
      <c r="A569" s="11">
        <v>10235</v>
      </c>
      <c r="B569" s="23" t="s">
        <v>3865</v>
      </c>
      <c r="C569" s="11" t="s">
        <v>3302</v>
      </c>
      <c r="D569" s="11">
        <f ca="1">SUMIF(CPU!M:M,A569,CPU!R:R)+SUMIF(CPUAUX1!M:M,A569,CPUAUX1!R:R)+SUMIF(CPUAUX2!M:M,A569,CPUAUX2!R:R)+SUMIF(CPUAUX3!M:M,A569,CPUAUX3!R:R)+SUMIF(CPUAUX4!M:M,A569,CPUAUX4!R:R)+SUMIF(CPUAUX5!M:M,A569,CPUAUX5!R:R)</f>
        <v>0</v>
      </c>
      <c r="E569" s="18"/>
      <c r="F569" s="18">
        <f t="shared" ca="1" si="8"/>
        <v>0</v>
      </c>
    </row>
    <row r="570" spans="1:6" ht="30">
      <c r="A570" s="11">
        <v>10416</v>
      </c>
      <c r="B570" s="23" t="s">
        <v>3866</v>
      </c>
      <c r="C570" s="11" t="s">
        <v>3302</v>
      </c>
      <c r="D570" s="11">
        <f ca="1">SUMIF(CPU!M:M,A570,CPU!R:R)+SUMIF(CPUAUX1!M:M,A570,CPUAUX1!R:R)+SUMIF(CPUAUX2!M:M,A570,CPUAUX2!R:R)+SUMIF(CPUAUX3!M:M,A570,CPUAUX3!R:R)+SUMIF(CPUAUX4!M:M,A570,CPUAUX4!R:R)+SUMIF(CPUAUX5!M:M,A570,CPUAUX5!R:R)</f>
        <v>0</v>
      </c>
      <c r="E570" s="18"/>
      <c r="F570" s="18">
        <f t="shared" ca="1" si="8"/>
        <v>0</v>
      </c>
    </row>
    <row r="571" spans="1:6">
      <c r="A571" s="11">
        <v>6157</v>
      </c>
      <c r="B571" s="23" t="s">
        <v>3867</v>
      </c>
      <c r="C571" s="11" t="s">
        <v>3302</v>
      </c>
      <c r="D571" s="11">
        <f ca="1">SUMIF(CPU!M:M,A571,CPU!R:R)+SUMIF(CPUAUX1!M:M,A571,CPUAUX1!R:R)+SUMIF(CPUAUX2!M:M,A571,CPUAUX2!R:R)+SUMIF(CPUAUX3!M:M,A571,CPUAUX3!R:R)+SUMIF(CPUAUX4!M:M,A571,CPUAUX4!R:R)+SUMIF(CPUAUX5!M:M,A571,CPUAUX5!R:R)</f>
        <v>0</v>
      </c>
      <c r="E571" s="18"/>
      <c r="F571" s="18">
        <f t="shared" ca="1" si="8"/>
        <v>0</v>
      </c>
    </row>
    <row r="572" spans="1:6">
      <c r="A572" s="11">
        <v>38109</v>
      </c>
      <c r="B572" s="23" t="s">
        <v>3868</v>
      </c>
      <c r="C572" s="11" t="s">
        <v>3302</v>
      </c>
      <c r="D572" s="11">
        <f ca="1">SUMIF(CPU!M:M,A572,CPU!R:R)+SUMIF(CPUAUX1!M:M,A572,CPUAUX1!R:R)+SUMIF(CPUAUX2!M:M,A572,CPUAUX2!R:R)+SUMIF(CPUAUX3!M:M,A572,CPUAUX3!R:R)+SUMIF(CPUAUX4!M:M,A572,CPUAUX4!R:R)+SUMIF(CPUAUX5!M:M,A572,CPUAUX5!R:R)</f>
        <v>0</v>
      </c>
      <c r="E572" s="18"/>
      <c r="F572" s="18">
        <f t="shared" ca="1" si="8"/>
        <v>0</v>
      </c>
    </row>
    <row r="573" spans="1:6">
      <c r="A573" s="11">
        <v>38400</v>
      </c>
      <c r="B573" s="23" t="s">
        <v>3869</v>
      </c>
      <c r="C573" s="11" t="s">
        <v>3302</v>
      </c>
      <c r="D573" s="11">
        <f ca="1">SUMIF(CPU!M:M,A573,CPU!R:R)+SUMIF(CPUAUX1!M:M,A573,CPUAUX1!R:R)+SUMIF(CPUAUX2!M:M,A573,CPUAUX2!R:R)+SUMIF(CPUAUX3!M:M,A573,CPUAUX3!R:R)+SUMIF(CPUAUX4!M:M,A573,CPUAUX4!R:R)+SUMIF(CPUAUX5!M:M,A573,CPUAUX5!R:R)</f>
        <v>0</v>
      </c>
      <c r="E573" s="18"/>
      <c r="F573" s="18">
        <f t="shared" ca="1" si="8"/>
        <v>0</v>
      </c>
    </row>
    <row r="574" spans="1:6">
      <c r="A574" s="11">
        <v>39996</v>
      </c>
      <c r="B574" s="23" t="s">
        <v>3870</v>
      </c>
      <c r="C574" s="11" t="s">
        <v>3357</v>
      </c>
      <c r="D574" s="11">
        <f ca="1">SUMIF(CPU!M:M,A574,CPU!R:R)+SUMIF(CPUAUX1!M:M,A574,CPUAUX1!R:R)+SUMIF(CPUAUX2!M:M,A574,CPUAUX2!R:R)+SUMIF(CPUAUX3!M:M,A574,CPUAUX3!R:R)+SUMIF(CPUAUX4!M:M,A574,CPUAUX4!R:R)+SUMIF(CPUAUX5!M:M,A574,CPUAUX5!R:R)</f>
        <v>0</v>
      </c>
      <c r="E574" s="18"/>
      <c r="F574" s="18">
        <f t="shared" ca="1" si="8"/>
        <v>0</v>
      </c>
    </row>
    <row r="575" spans="1:6" ht="30">
      <c r="A575" s="11">
        <v>13896</v>
      </c>
      <c r="B575" s="23" t="s">
        <v>3871</v>
      </c>
      <c r="C575" s="11" t="s">
        <v>3302</v>
      </c>
      <c r="D575" s="11">
        <f ca="1">SUMIF(CPU!M:M,A575,CPU!R:R)+SUMIF(CPUAUX1!M:M,A575,CPUAUX1!R:R)+SUMIF(CPUAUX2!M:M,A575,CPUAUX2!R:R)+SUMIF(CPUAUX3!M:M,A575,CPUAUX3!R:R)+SUMIF(CPUAUX4!M:M,A575,CPUAUX4!R:R)+SUMIF(CPUAUX5!M:M,A575,CPUAUX5!R:R)</f>
        <v>0</v>
      </c>
      <c r="E575" s="18"/>
      <c r="F575" s="18">
        <f t="shared" ca="1" si="8"/>
        <v>0</v>
      </c>
    </row>
    <row r="576" spans="1:6">
      <c r="A576" s="11">
        <v>10506</v>
      </c>
      <c r="B576" s="23" t="s">
        <v>3872</v>
      </c>
      <c r="C576" s="11" t="s">
        <v>3322</v>
      </c>
      <c r="D576" s="11">
        <f ca="1">SUMIF(CPU!M:M,A576,CPU!R:R)+SUMIF(CPUAUX1!M:M,A576,CPUAUX1!R:R)+SUMIF(CPUAUX2!M:M,A576,CPUAUX2!R:R)+SUMIF(CPUAUX3!M:M,A576,CPUAUX3!R:R)+SUMIF(CPUAUX4!M:M,A576,CPUAUX4!R:R)+SUMIF(CPUAUX5!M:M,A576,CPUAUX5!R:R)</f>
        <v>0</v>
      </c>
      <c r="E576" s="18"/>
      <c r="F576" s="18">
        <f t="shared" ca="1" si="8"/>
        <v>0</v>
      </c>
    </row>
    <row r="577" spans="1:6" ht="30">
      <c r="A577" s="11">
        <v>5031</v>
      </c>
      <c r="B577" s="23" t="s">
        <v>3873</v>
      </c>
      <c r="C577" s="11" t="s">
        <v>3322</v>
      </c>
      <c r="D577" s="11">
        <f ca="1">SUMIF(CPU!M:M,A577,CPU!R:R)+SUMIF(CPUAUX1!M:M,A577,CPUAUX1!R:R)+SUMIF(CPUAUX2!M:M,A577,CPUAUX2!R:R)+SUMIF(CPUAUX3!M:M,A577,CPUAUX3!R:R)+SUMIF(CPUAUX4!M:M,A577,CPUAUX4!R:R)+SUMIF(CPUAUX5!M:M,A577,CPUAUX5!R:R)</f>
        <v>0</v>
      </c>
      <c r="E577" s="18"/>
      <c r="F577" s="18">
        <f t="shared" ca="1" si="8"/>
        <v>0</v>
      </c>
    </row>
    <row r="578" spans="1:6" ht="30">
      <c r="A578" s="11">
        <v>4472</v>
      </c>
      <c r="B578" s="23" t="s">
        <v>3874</v>
      </c>
      <c r="C578" s="11" t="s">
        <v>3357</v>
      </c>
      <c r="D578" s="11">
        <f ca="1">SUMIF(CPU!M:M,A578,CPU!R:R)+SUMIF(CPUAUX1!M:M,A578,CPUAUX1!R:R)+SUMIF(CPUAUX2!M:M,A578,CPUAUX2!R:R)+SUMIF(CPUAUX3!M:M,A578,CPUAUX3!R:R)+SUMIF(CPUAUX4!M:M,A578,CPUAUX4!R:R)+SUMIF(CPUAUX5!M:M,A578,CPUAUX5!R:R)</f>
        <v>0</v>
      </c>
      <c r="E578" s="18"/>
      <c r="F578" s="18">
        <f t="shared" ca="1" si="8"/>
        <v>0</v>
      </c>
    </row>
    <row r="579" spans="1:6">
      <c r="A579" s="11" t="s">
        <v>2724</v>
      </c>
      <c r="B579" s="23" t="s">
        <v>3875</v>
      </c>
      <c r="C579" s="11" t="s">
        <v>3322</v>
      </c>
      <c r="D579" s="11">
        <f ca="1">SUMIF(CPU!M:M,A579,CPU!R:R)+SUMIF(CPUAUX1!M:M,A579,CPUAUX1!R:R)+SUMIF(CPUAUX2!M:M,A579,CPUAUX2!R:R)+SUMIF(CPUAUX3!M:M,A579,CPUAUX3!R:R)+SUMIF(CPUAUX4!M:M,A579,CPUAUX4!R:R)+SUMIF(CPUAUX5!M:M,A579,CPUAUX5!R:R)</f>
        <v>0</v>
      </c>
      <c r="E579" s="18"/>
      <c r="F579" s="18">
        <f t="shared" ca="1" si="8"/>
        <v>0</v>
      </c>
    </row>
    <row r="580" spans="1:6">
      <c r="A580" s="11" t="s">
        <v>2825</v>
      </c>
      <c r="B580" s="23" t="s">
        <v>3876</v>
      </c>
      <c r="C580" s="11" t="s">
        <v>3302</v>
      </c>
      <c r="D580" s="11">
        <f ca="1">SUMIF(CPU!M:M,A580,CPU!R:R)+SUMIF(CPUAUX1!M:M,A580,CPUAUX1!R:R)+SUMIF(CPUAUX2!M:M,A580,CPUAUX2!R:R)+SUMIF(CPUAUX3!M:M,A580,CPUAUX3!R:R)+SUMIF(CPUAUX4!M:M,A580,CPUAUX4!R:R)+SUMIF(CPUAUX5!M:M,A580,CPUAUX5!R:R)</f>
        <v>0</v>
      </c>
      <c r="E580" s="18"/>
      <c r="F580" s="18">
        <f t="shared" ca="1" si="8"/>
        <v>0</v>
      </c>
    </row>
    <row r="581" spans="1:6">
      <c r="A581" s="11" t="s">
        <v>2848</v>
      </c>
      <c r="B581" s="23" t="s">
        <v>3877</v>
      </c>
      <c r="C581" s="11" t="s">
        <v>3302</v>
      </c>
      <c r="D581" s="11">
        <f ca="1">SUMIF(CPU!M:M,A581,CPU!R:R)+SUMIF(CPUAUX1!M:M,A581,CPUAUX1!R:R)+SUMIF(CPUAUX2!M:M,A581,CPUAUX2!R:R)+SUMIF(CPUAUX3!M:M,A581,CPUAUX3!R:R)+SUMIF(CPUAUX4!M:M,A581,CPUAUX4!R:R)+SUMIF(CPUAUX5!M:M,A581,CPUAUX5!R:R)</f>
        <v>0</v>
      </c>
      <c r="E581" s="18"/>
      <c r="F581" s="18">
        <f t="shared" ca="1" si="8"/>
        <v>0</v>
      </c>
    </row>
    <row r="582" spans="1:6">
      <c r="A582" s="63" t="s">
        <v>76</v>
      </c>
      <c r="B582" s="86"/>
      <c r="C582" s="86"/>
      <c r="D582" s="86"/>
      <c r="E582" s="64"/>
      <c r="F582" s="114">
        <f ca="1">SUBTOTAL(9,F12:F581)</f>
        <v>0</v>
      </c>
    </row>
  </sheetData>
  <autoFilter ref="A11:F581" xr:uid="{BAEA3C3E-AF46-48DE-8963-8CB34CAE172F}"/>
  <mergeCells count="12">
    <mergeCell ref="A582:E582"/>
    <mergeCell ref="A1:A4"/>
    <mergeCell ref="B1:D1"/>
    <mergeCell ref="E1:F4"/>
    <mergeCell ref="B2:D2"/>
    <mergeCell ref="B3:D3"/>
    <mergeCell ref="B4:D4"/>
    <mergeCell ref="B5:D5"/>
    <mergeCell ref="C6:D6"/>
    <mergeCell ref="C7:D7"/>
    <mergeCell ref="B8:D8"/>
    <mergeCell ref="B10:F10"/>
  </mergeCells>
  <pageMargins left="0.78740157480314965" right="0.25" top="0.3" bottom="0.78740157480314965" header="0.31496062992125984" footer="0.31496062992125984"/>
  <pageSetup paperSize="9" fitToHeight="0"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17A922A-A16C-4CD9-BF87-76DA80CBBB4E}">
          <x14:formula1>
            <xm:f>CO!$J$10:$BL$10</xm:f>
          </x14:formula1>
          <xm:sqref>B10:F10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A443E-3E3D-46BB-A094-A57A11270BD6}">
  <sheetPr>
    <tabColor indexed="30"/>
    <pageSetUpPr fitToPage="1"/>
  </sheetPr>
  <dimension ref="A1:G88"/>
  <sheetViews>
    <sheetView showGridLines="0" workbookViewId="0">
      <selection sqref="A1:A4"/>
    </sheetView>
  </sheetViews>
  <sheetFormatPr defaultRowHeight="15"/>
  <cols>
    <col min="1" max="1" width="15.28515625" bestFit="1" customWidth="1"/>
    <col min="2" max="2" width="76.140625" bestFit="1" customWidth="1"/>
    <col min="3" max="4" width="16.140625" bestFit="1" customWidth="1"/>
    <col min="5" max="6" width="21" bestFit="1" customWidth="1"/>
    <col min="7" max="9" width="15.28515625" bestFit="1" customWidth="1"/>
  </cols>
  <sheetData>
    <row r="1" spans="1:7" ht="18.75">
      <c r="A1" s="103"/>
      <c r="B1" s="72" t="s">
        <v>3299</v>
      </c>
      <c r="C1" s="73"/>
      <c r="D1" s="74"/>
      <c r="E1" s="75"/>
      <c r="F1" s="76"/>
    </row>
    <row r="2" spans="1:7">
      <c r="A2" s="104"/>
      <c r="B2" s="81" t="s">
        <v>1</v>
      </c>
      <c r="C2" s="82"/>
      <c r="D2" s="83"/>
      <c r="E2" s="77"/>
      <c r="F2" s="78"/>
    </row>
    <row r="3" spans="1:7">
      <c r="A3" s="104"/>
      <c r="B3" s="81" t="s">
        <v>2</v>
      </c>
      <c r="C3" s="82"/>
      <c r="D3" s="83"/>
      <c r="E3" s="77"/>
      <c r="F3" s="78"/>
    </row>
    <row r="4" spans="1:7">
      <c r="A4" s="105"/>
      <c r="B4" s="81" t="s">
        <v>3</v>
      </c>
      <c r="C4" s="82"/>
      <c r="D4" s="83"/>
      <c r="E4" s="79"/>
      <c r="F4" s="80"/>
    </row>
    <row r="5" spans="1:7">
      <c r="A5" s="13" t="s">
        <v>4</v>
      </c>
      <c r="B5" s="50" t="str">
        <f>OBRA</f>
        <v>REFORMA E AMPLIAÇÃO - CINE REX</v>
      </c>
      <c r="C5" s="51"/>
      <c r="D5" s="52"/>
      <c r="E5" s="13" t="s">
        <v>6</v>
      </c>
      <c r="F5" s="18">
        <f>LEI</f>
        <v>113.33</v>
      </c>
    </row>
    <row r="6" spans="1:7">
      <c r="A6" s="13" t="s">
        <v>7</v>
      </c>
      <c r="B6" s="12" t="str">
        <f>DATA</f>
        <v>FEVEREIRO DE 2026</v>
      </c>
      <c r="C6" s="84" t="s">
        <v>9</v>
      </c>
      <c r="D6" s="85"/>
      <c r="E6" s="13" t="s">
        <v>10</v>
      </c>
      <c r="F6" s="18">
        <f>BDI</f>
        <v>23.54</v>
      </c>
    </row>
    <row r="7" spans="1:7">
      <c r="A7" s="13" t="s">
        <v>11</v>
      </c>
      <c r="B7" s="12" t="str">
        <f>ENDERECO</f>
        <v>PRAÇA PEDRO II, 1301 - CENTRO</v>
      </c>
      <c r="C7" s="81" t="str">
        <f>CIDADE</f>
        <v>TERESINA - PI</v>
      </c>
      <c r="D7" s="83"/>
      <c r="E7" s="13" t="s">
        <v>14</v>
      </c>
      <c r="F7" s="18"/>
    </row>
    <row r="8" spans="1:7">
      <c r="A8" s="13" t="s">
        <v>15</v>
      </c>
      <c r="B8" s="50" t="str">
        <f>FONTE</f>
        <v>SINAPI PI 12/2025 | SEINFRA CE 28 | ORSE SE 11/2025 |CPOS 09/2025</v>
      </c>
      <c r="C8" s="51"/>
      <c r="D8" s="52"/>
      <c r="E8" s="13" t="s">
        <v>17</v>
      </c>
      <c r="F8" s="12" t="str">
        <f>FOLHA</f>
        <v>SEM DESONERAÇÃO</v>
      </c>
    </row>
    <row r="10" spans="1:7">
      <c r="A10" s="9" t="s">
        <v>3300</v>
      </c>
      <c r="B10" s="139" t="str">
        <f>ETAPA</f>
        <v>30 DIAS</v>
      </c>
      <c r="C10" s="140"/>
      <c r="D10" s="140"/>
      <c r="E10" s="140"/>
      <c r="F10" s="141"/>
      <c r="G10" s="4" t="s">
        <v>3878</v>
      </c>
    </row>
    <row r="11" spans="1:7">
      <c r="A11" s="9" t="s">
        <v>102</v>
      </c>
      <c r="B11" s="9" t="s">
        <v>36</v>
      </c>
      <c r="C11" s="9" t="s">
        <v>104</v>
      </c>
      <c r="D11" s="9" t="s">
        <v>2644</v>
      </c>
      <c r="E11" s="9" t="s">
        <v>3292</v>
      </c>
      <c r="F11" s="9" t="s">
        <v>24</v>
      </c>
    </row>
    <row r="12" spans="1:7">
      <c r="A12" s="11">
        <v>6114</v>
      </c>
      <c r="B12" s="23" t="s">
        <v>3879</v>
      </c>
      <c r="C12" s="11" t="s">
        <v>2985</v>
      </c>
      <c r="D12" s="11">
        <f ca="1">SUMIF(CPU!M:M,A12,CPU!R:R)+SUMIF(CPUAUX1!M:M,A12,CPUAUX1!R:R)+SUMIF(CPUAUX2!M:M,A12,CPUAUX2!R:R)+SUMIF(CPUAUX3!M:M,A12,CPUAUX3!R:R)+SUMIF(CPUAUX4!M:M,A12,CPUAUX4!R:R)+SUMIF(CPUAUX5!M:M,A12,CPUAUX5!R:R)</f>
        <v>0</v>
      </c>
      <c r="E12" s="18"/>
      <c r="F12" s="18">
        <f t="shared" ref="F12:F43" ca="1" si="0">ROUND(D12*E12,2)</f>
        <v>0</v>
      </c>
    </row>
    <row r="13" spans="1:7">
      <c r="A13" s="11">
        <v>247</v>
      </c>
      <c r="B13" s="23" t="s">
        <v>3880</v>
      </c>
      <c r="C13" s="11" t="s">
        <v>2985</v>
      </c>
      <c r="D13" s="11">
        <f ca="1">SUMIF(CPU!M:M,A13,CPU!R:R)+SUMIF(CPUAUX1!M:M,A13,CPUAUX1!R:R)+SUMIF(CPUAUX2!M:M,A13,CPUAUX2!R:R)+SUMIF(CPUAUX3!M:M,A13,CPUAUX3!R:R)+SUMIF(CPUAUX4!M:M,A13,CPUAUX4!R:R)+SUMIF(CPUAUX5!M:M,A13,CPUAUX5!R:R)</f>
        <v>0</v>
      </c>
      <c r="E13" s="18"/>
      <c r="F13" s="18">
        <f t="shared" ca="1" si="0"/>
        <v>0</v>
      </c>
    </row>
    <row r="14" spans="1:7">
      <c r="A14" s="11">
        <v>34466</v>
      </c>
      <c r="B14" s="23" t="s">
        <v>3881</v>
      </c>
      <c r="C14" s="11" t="s">
        <v>2985</v>
      </c>
      <c r="D14" s="11">
        <f ca="1">SUMIF(CPU!M:M,A14,CPU!R:R)+SUMIF(CPUAUX1!M:M,A14,CPUAUX1!R:R)+SUMIF(CPUAUX2!M:M,A14,CPUAUX2!R:R)+SUMIF(CPUAUX3!M:M,A14,CPUAUX3!R:R)+SUMIF(CPUAUX4!M:M,A14,CPUAUX4!R:R)+SUMIF(CPUAUX5!M:M,A14,CPUAUX5!R:R)</f>
        <v>0</v>
      </c>
      <c r="E14" s="18"/>
      <c r="F14" s="18">
        <f t="shared" ca="1" si="0"/>
        <v>0</v>
      </c>
    </row>
    <row r="15" spans="1:7">
      <c r="A15" s="11">
        <v>242</v>
      </c>
      <c r="B15" s="23" t="s">
        <v>3882</v>
      </c>
      <c r="C15" s="11" t="s">
        <v>2985</v>
      </c>
      <c r="D15" s="11">
        <f ca="1">SUMIF(CPU!M:M,A15,CPU!R:R)+SUMIF(CPUAUX1!M:M,A15,CPUAUX1!R:R)+SUMIF(CPUAUX2!M:M,A15,CPUAUX2!R:R)+SUMIF(CPUAUX3!M:M,A15,CPUAUX3!R:R)+SUMIF(CPUAUX4!M:M,A15,CPUAUX4!R:R)+SUMIF(CPUAUX5!M:M,A15,CPUAUX5!R:R)</f>
        <v>0</v>
      </c>
      <c r="E15" s="18"/>
      <c r="F15" s="18">
        <f t="shared" ca="1" si="0"/>
        <v>0</v>
      </c>
    </row>
    <row r="16" spans="1:7">
      <c r="A16" s="11">
        <v>37370</v>
      </c>
      <c r="B16" s="23" t="s">
        <v>3883</v>
      </c>
      <c r="C16" s="11" t="s">
        <v>2985</v>
      </c>
      <c r="D16" s="11">
        <f ca="1">SUMIF(CPU!M:M,A16,CPU!R:R)+SUMIF(CPUAUX1!M:M,A16,CPUAUX1!R:R)+SUMIF(CPUAUX2!M:M,A16,CPUAUX2!R:R)+SUMIF(CPUAUX3!M:M,A16,CPUAUX3!R:R)+SUMIF(CPUAUX4!M:M,A16,CPUAUX4!R:R)+SUMIF(CPUAUX5!M:M,A16,CPUAUX5!R:R)</f>
        <v>1561.2115591200004</v>
      </c>
      <c r="E16" s="18"/>
      <c r="F16" s="18">
        <f t="shared" ca="1" si="0"/>
        <v>0</v>
      </c>
    </row>
    <row r="17" spans="1:6">
      <c r="A17" s="11">
        <v>253</v>
      </c>
      <c r="B17" s="23" t="s">
        <v>3884</v>
      </c>
      <c r="C17" s="11" t="s">
        <v>2985</v>
      </c>
      <c r="D17" s="11">
        <f ca="1">SUMIF(CPU!M:M,A17,CPU!R:R)+SUMIF(CPUAUX1!M:M,A17,CPUAUX1!R:R)+SUMIF(CPUAUX2!M:M,A17,CPUAUX2!R:R)+SUMIF(CPUAUX3!M:M,A17,CPUAUX3!R:R)+SUMIF(CPUAUX4!M:M,A17,CPUAUX4!R:R)+SUMIF(CPUAUX5!M:M,A17,CPUAUX5!R:R)</f>
        <v>40.203600000000002</v>
      </c>
      <c r="E17" s="18"/>
      <c r="F17" s="18">
        <f t="shared" ca="1" si="0"/>
        <v>0</v>
      </c>
    </row>
    <row r="18" spans="1:6" ht="30">
      <c r="A18" s="11" t="s">
        <v>2670</v>
      </c>
      <c r="B18" s="23" t="s">
        <v>3885</v>
      </c>
      <c r="C18" s="11" t="s">
        <v>3886</v>
      </c>
      <c r="D18" s="11">
        <f ca="1">SUMIF(CPU!M:M,A18,CPU!R:R)+SUMIF(CPUAUX1!M:M,A18,CPUAUX1!R:R)+SUMIF(CPUAUX2!M:M,A18,CPUAUX2!R:R)+SUMIF(CPUAUX3!M:M,A18,CPUAUX3!R:R)+SUMIF(CPUAUX4!M:M,A18,CPUAUX4!R:R)+SUMIF(CPUAUX5!M:M,A18,CPUAUX5!R:R)</f>
        <v>8.24</v>
      </c>
      <c r="E18" s="18"/>
      <c r="F18" s="18">
        <f t="shared" ca="1" si="0"/>
        <v>0</v>
      </c>
    </row>
    <row r="19" spans="1:6">
      <c r="A19" s="11">
        <v>378</v>
      </c>
      <c r="B19" s="23" t="s">
        <v>3887</v>
      </c>
      <c r="C19" s="11" t="s">
        <v>2985</v>
      </c>
      <c r="D19" s="11">
        <f ca="1">SUMIF(CPU!M:M,A19,CPU!R:R)+SUMIF(CPUAUX1!M:M,A19,CPUAUX1!R:R)+SUMIF(CPUAUX2!M:M,A19,CPUAUX2!R:R)+SUMIF(CPUAUX3!M:M,A19,CPUAUX3!R:R)+SUMIF(CPUAUX4!M:M,A19,CPUAUX4!R:R)+SUMIF(CPUAUX5!M:M,A19,CPUAUX5!R:R)</f>
        <v>0</v>
      </c>
      <c r="E19" s="18"/>
      <c r="F19" s="18">
        <f t="shared" ca="1" si="0"/>
        <v>0</v>
      </c>
    </row>
    <row r="20" spans="1:6">
      <c r="A20" s="11">
        <v>40331</v>
      </c>
      <c r="B20" s="23" t="s">
        <v>3888</v>
      </c>
      <c r="C20" s="11" t="s">
        <v>2985</v>
      </c>
      <c r="D20" s="11">
        <f ca="1">SUMIF(CPU!M:M,A20,CPU!R:R)+SUMIF(CPUAUX1!M:M,A20,CPUAUX1!R:R)+SUMIF(CPUAUX2!M:M,A20,CPUAUX2!R:R)+SUMIF(CPUAUX3!M:M,A20,CPUAUX3!R:R)+SUMIF(CPUAUX4!M:M,A20,CPUAUX4!R:R)+SUMIF(CPUAUX5!M:M,A20,CPUAUX5!R:R)</f>
        <v>0</v>
      </c>
      <c r="E20" s="18"/>
      <c r="F20" s="18">
        <f t="shared" ca="1" si="0"/>
        <v>0</v>
      </c>
    </row>
    <row r="21" spans="1:6">
      <c r="A21" s="11">
        <v>246</v>
      </c>
      <c r="B21" s="23" t="s">
        <v>3889</v>
      </c>
      <c r="C21" s="11" t="s">
        <v>2985</v>
      </c>
      <c r="D21" s="11">
        <f ca="1">SUMIF(CPU!M:M,A21,CPU!R:R)+SUMIF(CPUAUX1!M:M,A21,CPUAUX1!R:R)+SUMIF(CPUAUX2!M:M,A21,CPUAUX2!R:R)+SUMIF(CPUAUX3!M:M,A21,CPUAUX3!R:R)+SUMIF(CPUAUX4!M:M,A21,CPUAUX4!R:R)+SUMIF(CPUAUX5!M:M,A21,CPUAUX5!R:R)</f>
        <v>0</v>
      </c>
      <c r="E21" s="18"/>
      <c r="F21" s="18">
        <f t="shared" ca="1" si="0"/>
        <v>0</v>
      </c>
    </row>
    <row r="22" spans="1:6">
      <c r="A22" s="11">
        <v>4760</v>
      </c>
      <c r="B22" s="23" t="s">
        <v>3890</v>
      </c>
      <c r="C22" s="11" t="s">
        <v>2985</v>
      </c>
      <c r="D22" s="11">
        <f ca="1">SUMIF(CPU!M:M,A22,CPU!R:R)+SUMIF(CPUAUX1!M:M,A22,CPUAUX1!R:R)+SUMIF(CPUAUX2!M:M,A22,CPUAUX2!R:R)+SUMIF(CPUAUX3!M:M,A22,CPUAUX3!R:R)+SUMIF(CPUAUX4!M:M,A22,CPUAUX4!R:R)+SUMIF(CPUAUX5!M:M,A22,CPUAUX5!R:R)</f>
        <v>1.4860977543200002</v>
      </c>
      <c r="E22" s="18"/>
      <c r="F22" s="18">
        <f t="shared" ca="1" si="0"/>
        <v>0</v>
      </c>
    </row>
    <row r="23" spans="1:6">
      <c r="A23" s="11" t="s">
        <v>2742</v>
      </c>
      <c r="B23" s="23" t="s">
        <v>3891</v>
      </c>
      <c r="C23" s="11" t="s">
        <v>2985</v>
      </c>
      <c r="D23" s="11">
        <f ca="1">SUMIF(CPU!M:M,A23,CPU!R:R)+SUMIF(CPUAUX1!M:M,A23,CPUAUX1!R:R)+SUMIF(CPUAUX2!M:M,A23,CPUAUX2!R:R)+SUMIF(CPUAUX3!M:M,A23,CPUAUX3!R:R)+SUMIF(CPUAUX4!M:M,A23,CPUAUX4!R:R)+SUMIF(CPUAUX5!M:M,A23,CPUAUX5!R:R)</f>
        <v>0</v>
      </c>
      <c r="E23" s="18"/>
      <c r="F23" s="18">
        <f t="shared" ca="1" si="0"/>
        <v>0</v>
      </c>
    </row>
    <row r="24" spans="1:6">
      <c r="A24" s="11">
        <v>6117</v>
      </c>
      <c r="B24" s="23" t="s">
        <v>3892</v>
      </c>
      <c r="C24" s="11" t="s">
        <v>2985</v>
      </c>
      <c r="D24" s="11">
        <f ca="1">SUMIF(CPU!M:M,A24,CPU!R:R)+SUMIF(CPUAUX1!M:M,A24,CPUAUX1!R:R)+SUMIF(CPUAUX2!M:M,A24,CPUAUX2!R:R)+SUMIF(CPUAUX3!M:M,A24,CPUAUX3!R:R)+SUMIF(CPUAUX4!M:M,A24,CPUAUX4!R:R)+SUMIF(CPUAUX5!M:M,A24,CPUAUX5!R:R)</f>
        <v>0</v>
      </c>
      <c r="E24" s="18"/>
      <c r="F24" s="18">
        <f t="shared" ca="1" si="0"/>
        <v>0</v>
      </c>
    </row>
    <row r="25" spans="1:6">
      <c r="A25" s="11">
        <v>1214</v>
      </c>
      <c r="B25" s="23" t="s">
        <v>3893</v>
      </c>
      <c r="C25" s="11" t="s">
        <v>2985</v>
      </c>
      <c r="D25" s="11">
        <f ca="1">SUMIF(CPU!M:M,A25,CPU!R:R)+SUMIF(CPUAUX1!M:M,A25,CPUAUX1!R:R)+SUMIF(CPUAUX2!M:M,A25,CPUAUX2!R:R)+SUMIF(CPUAUX3!M:M,A25,CPUAUX3!R:R)+SUMIF(CPUAUX4!M:M,A25,CPUAUX4!R:R)+SUMIF(CPUAUX5!M:M,A25,CPUAUX5!R:R)</f>
        <v>0</v>
      </c>
      <c r="E25" s="18"/>
      <c r="F25" s="18">
        <f t="shared" ca="1" si="0"/>
        <v>0</v>
      </c>
    </row>
    <row r="26" spans="1:6">
      <c r="A26" s="11">
        <v>1213</v>
      </c>
      <c r="B26" s="23" t="s">
        <v>3894</v>
      </c>
      <c r="C26" s="11" t="s">
        <v>2985</v>
      </c>
      <c r="D26" s="11">
        <f ca="1">SUMIF(CPU!M:M,A26,CPU!R:R)+SUMIF(CPUAUX1!M:M,A26,CPUAUX1!R:R)+SUMIF(CPUAUX2!M:M,A26,CPUAUX2!R:R)+SUMIF(CPUAUX3!M:M,A26,CPUAUX3!R:R)+SUMIF(CPUAUX4!M:M,A26,CPUAUX4!R:R)+SUMIF(CPUAUX5!M:M,A26,CPUAUX5!R:R)</f>
        <v>29.513095655999997</v>
      </c>
      <c r="E26" s="18"/>
      <c r="F26" s="18">
        <f t="shared" ca="1" si="0"/>
        <v>0</v>
      </c>
    </row>
    <row r="27" spans="1:6">
      <c r="A27" s="11">
        <v>2358</v>
      </c>
      <c r="B27" s="23" t="s">
        <v>3895</v>
      </c>
      <c r="C27" s="11" t="s">
        <v>2985</v>
      </c>
      <c r="D27" s="11">
        <f ca="1">SUMIF(CPU!M:M,A27,CPU!R:R)+SUMIF(CPUAUX1!M:M,A27,CPUAUX1!R:R)+SUMIF(CPUAUX2!M:M,A27,CPUAUX2!R:R)+SUMIF(CPUAUX3!M:M,A27,CPUAUX3!R:R)+SUMIF(CPUAUX4!M:M,A27,CPUAUX4!R:R)+SUMIF(CPUAUX5!M:M,A27,CPUAUX5!R:R)</f>
        <v>70.356300000000005</v>
      </c>
      <c r="E27" s="18"/>
      <c r="F27" s="18">
        <f t="shared" ca="1" si="0"/>
        <v>0</v>
      </c>
    </row>
    <row r="28" spans="1:6">
      <c r="A28" s="11">
        <v>2436</v>
      </c>
      <c r="B28" s="23" t="s">
        <v>3896</v>
      </c>
      <c r="C28" s="11" t="s">
        <v>2985</v>
      </c>
      <c r="D28" s="11">
        <f ca="1">SUMIF(CPU!M:M,A28,CPU!R:R)+SUMIF(CPUAUX1!M:M,A28,CPUAUX1!R:R)+SUMIF(CPUAUX2!M:M,A28,CPUAUX2!R:R)+SUMIF(CPUAUX3!M:M,A28,CPUAUX3!R:R)+SUMIF(CPUAUX4!M:M,A28,CPUAUX4!R:R)+SUMIF(CPUAUX5!M:M,A28,CPUAUX5!R:R)</f>
        <v>0</v>
      </c>
      <c r="E28" s="18"/>
      <c r="F28" s="18">
        <f t="shared" ca="1" si="0"/>
        <v>0</v>
      </c>
    </row>
    <row r="29" spans="1:6">
      <c r="A29" s="11">
        <v>2438</v>
      </c>
      <c r="B29" s="23" t="s">
        <v>3897</v>
      </c>
      <c r="C29" s="11" t="s">
        <v>2985</v>
      </c>
      <c r="D29" s="11">
        <f ca="1">SUMIF(CPU!M:M,A29,CPU!R:R)+SUMIF(CPUAUX1!M:M,A29,CPUAUX1!R:R)+SUMIF(CPUAUX2!M:M,A29,CPUAUX2!R:R)+SUMIF(CPUAUX3!M:M,A29,CPUAUX3!R:R)+SUMIF(CPUAUX4!M:M,A29,CPUAUX4!R:R)+SUMIF(CPUAUX5!M:M,A29,CPUAUX5!R:R)</f>
        <v>16.493919999999999</v>
      </c>
      <c r="E29" s="18"/>
      <c r="F29" s="18">
        <f t="shared" ca="1" si="0"/>
        <v>0</v>
      </c>
    </row>
    <row r="30" spans="1:6">
      <c r="A30" s="11">
        <v>2696</v>
      </c>
      <c r="B30" s="23" t="s">
        <v>3898</v>
      </c>
      <c r="C30" s="11" t="s">
        <v>2985</v>
      </c>
      <c r="D30" s="11">
        <f ca="1">SUMIF(CPU!M:M,A30,CPU!R:R)+SUMIF(CPUAUX1!M:M,A30,CPUAUX1!R:R)+SUMIF(CPUAUX2!M:M,A30,CPUAUX2!R:R)+SUMIF(CPUAUX3!M:M,A30,CPUAUX3!R:R)+SUMIF(CPUAUX4!M:M,A30,CPUAUX4!R:R)+SUMIF(CPUAUX5!M:M,A30,CPUAUX5!R:R)</f>
        <v>3.537684096</v>
      </c>
      <c r="E30" s="18"/>
      <c r="F30" s="18">
        <f t="shared" ca="1" si="0"/>
        <v>0</v>
      </c>
    </row>
    <row r="31" spans="1:6">
      <c r="A31" s="11" t="s">
        <v>2729</v>
      </c>
      <c r="B31" s="23" t="s">
        <v>3899</v>
      </c>
      <c r="C31" s="11" t="s">
        <v>2985</v>
      </c>
      <c r="D31" s="11">
        <f ca="1">SUMIF(CPU!M:M,A31,CPU!R:R)+SUMIF(CPUAUX1!M:M,A31,CPUAUX1!R:R)+SUMIF(CPUAUX2!M:M,A31,CPUAUX2!R:R)+SUMIF(CPUAUX3!M:M,A31,CPUAUX3!R:R)+SUMIF(CPUAUX4!M:M,A31,CPUAUX4!R:R)+SUMIF(CPUAUX5!M:M,A31,CPUAUX5!R:R)</f>
        <v>0</v>
      </c>
      <c r="E31" s="18"/>
      <c r="F31" s="18">
        <f t="shared" ca="1" si="0"/>
        <v>0</v>
      </c>
    </row>
    <row r="32" spans="1:6">
      <c r="A32" s="11" t="s">
        <v>2802</v>
      </c>
      <c r="B32" s="23" t="s">
        <v>3134</v>
      </c>
      <c r="C32" s="11" t="s">
        <v>2985</v>
      </c>
      <c r="D32" s="11">
        <f ca="1">SUMIF(CPU!M:M,A32,CPU!R:R)+SUMIF(CPUAUX1!M:M,A32,CPUAUX1!R:R)+SUMIF(CPUAUX2!M:M,A32,CPUAUX2!R:R)+SUMIF(CPUAUX3!M:M,A32,CPUAUX3!R:R)+SUMIF(CPUAUX4!M:M,A32,CPUAUX4!R:R)+SUMIF(CPUAUX5!M:M,A32,CPUAUX5!R:R)</f>
        <v>0</v>
      </c>
      <c r="E32" s="18"/>
      <c r="F32" s="18">
        <f t="shared" ca="1" si="0"/>
        <v>0</v>
      </c>
    </row>
    <row r="33" spans="1:6">
      <c r="A33" s="11">
        <v>2706</v>
      </c>
      <c r="B33" s="23" t="s">
        <v>3900</v>
      </c>
      <c r="C33" s="11" t="s">
        <v>2985</v>
      </c>
      <c r="D33" s="11">
        <f ca="1">SUMIF(CPU!M:M,A33,CPU!R:R)+SUMIF(CPUAUX1!M:M,A33,CPUAUX1!R:R)+SUMIF(CPUAUX2!M:M,A33,CPUAUX2!R:R)+SUMIF(CPUAUX3!M:M,A33,CPUAUX3!R:R)+SUMIF(CPUAUX4!M:M,A33,CPUAUX4!R:R)+SUMIF(CPUAUX5!M:M,A33,CPUAUX5!R:R)</f>
        <v>25.369</v>
      </c>
      <c r="E33" s="18"/>
      <c r="F33" s="18">
        <f t="shared" ca="1" si="0"/>
        <v>0</v>
      </c>
    </row>
    <row r="34" spans="1:6">
      <c r="A34" s="11">
        <v>2708</v>
      </c>
      <c r="B34" s="23" t="s">
        <v>3901</v>
      </c>
      <c r="C34" s="11" t="s">
        <v>2985</v>
      </c>
      <c r="D34" s="11">
        <f ca="1">SUMIF(CPU!M:M,A34,CPU!R:R)+SUMIF(CPUAUX1!M:M,A34,CPUAUX1!R:R)+SUMIF(CPUAUX2!M:M,A34,CPUAUX2!R:R)+SUMIF(CPUAUX3!M:M,A34,CPUAUX3!R:R)+SUMIF(CPUAUX4!M:M,A34,CPUAUX4!R:R)+SUMIF(CPUAUX5!M:M,A34,CPUAUX5!R:R)</f>
        <v>81.180800000000005</v>
      </c>
      <c r="E34" s="18"/>
      <c r="F34" s="18">
        <f t="shared" ca="1" si="0"/>
        <v>0</v>
      </c>
    </row>
    <row r="35" spans="1:6" ht="30">
      <c r="A35" s="11">
        <v>43482</v>
      </c>
      <c r="B35" s="23" t="s">
        <v>3902</v>
      </c>
      <c r="C35" s="11" t="s">
        <v>2985</v>
      </c>
      <c r="D35" s="11">
        <f ca="1">SUMIF(CPU!M:M,A35,CPU!R:R)+SUMIF(CPUAUX1!M:M,A35,CPUAUX1!R:R)+SUMIF(CPUAUX2!M:M,A35,CPUAUX2!R:R)+SUMIF(CPUAUX3!M:M,A35,CPUAUX3!R:R)+SUMIF(CPUAUX4!M:M,A35,CPUAUX4!R:R)+SUMIF(CPUAUX5!M:M,A35,CPUAUX5!R:R)</f>
        <v>90</v>
      </c>
      <c r="E35" s="18"/>
      <c r="F35" s="18">
        <f t="shared" ca="1" si="0"/>
        <v>0</v>
      </c>
    </row>
    <row r="36" spans="1:6" ht="30">
      <c r="A36" s="11">
        <v>43483</v>
      </c>
      <c r="B36" s="23" t="s">
        <v>3903</v>
      </c>
      <c r="C36" s="11" t="s">
        <v>2985</v>
      </c>
      <c r="D36" s="11">
        <f ca="1">SUMIF(CPU!M:M,A36,CPU!R:R)+SUMIF(CPUAUX1!M:M,A36,CPUAUX1!R:R)+SUMIF(CPUAUX2!M:M,A36,CPUAUX2!R:R)+SUMIF(CPUAUX3!M:M,A36,CPUAUX3!R:R)+SUMIF(CPUAUX4!M:M,A36,CPUAUX4!R:R)+SUMIF(CPUAUX5!M:M,A36,CPUAUX5!R:R)</f>
        <v>72.213679999999997</v>
      </c>
      <c r="E36" s="18"/>
      <c r="F36" s="18">
        <f t="shared" ca="1" si="0"/>
        <v>0</v>
      </c>
    </row>
    <row r="37" spans="1:6" ht="30">
      <c r="A37" s="11">
        <v>43484</v>
      </c>
      <c r="B37" s="23" t="s">
        <v>3904</v>
      </c>
      <c r="C37" s="11" t="s">
        <v>2985</v>
      </c>
      <c r="D37" s="11">
        <f ca="1">SUMIF(CPU!M:M,A37,CPU!R:R)+SUMIF(CPUAUX1!M:M,A37,CPUAUX1!R:R)+SUMIF(CPUAUX2!M:M,A37,CPUAUX2!R:R)+SUMIF(CPUAUX3!M:M,A37,CPUAUX3!R:R)+SUMIF(CPUAUX4!M:M,A37,CPUAUX4!R:R)+SUMIF(CPUAUX5!M:M,A37,CPUAUX5!R:R)</f>
        <v>16</v>
      </c>
      <c r="E37" s="18"/>
      <c r="F37" s="18">
        <f t="shared" ca="1" si="0"/>
        <v>0</v>
      </c>
    </row>
    <row r="38" spans="1:6" ht="30">
      <c r="A38" s="11">
        <v>43485</v>
      </c>
      <c r="B38" s="23" t="s">
        <v>3905</v>
      </c>
      <c r="C38" s="11" t="s">
        <v>2985</v>
      </c>
      <c r="D38" s="11">
        <f ca="1">SUMIF(CPU!M:M,A38,CPU!R:R)+SUMIF(CPUAUX1!M:M,A38,CPUAUX1!R:R)+SUMIF(CPUAUX2!M:M,A38,CPUAUX2!R:R)+SUMIF(CPUAUX3!M:M,A38,CPUAUX3!R:R)+SUMIF(CPUAUX4!M:M,A38,CPUAUX4!R:R)+SUMIF(CPUAUX5!M:M,A38,CPUAUX5!R:R)</f>
        <v>3.4752000000000001</v>
      </c>
      <c r="E38" s="18"/>
      <c r="F38" s="18">
        <f t="shared" ca="1" si="0"/>
        <v>0</v>
      </c>
    </row>
    <row r="39" spans="1:6" ht="30">
      <c r="A39" s="11">
        <v>43487</v>
      </c>
      <c r="B39" s="23" t="s">
        <v>3906</v>
      </c>
      <c r="C39" s="11" t="s">
        <v>2985</v>
      </c>
      <c r="D39" s="11">
        <f ca="1">SUMIF(CPU!M:M,A39,CPU!R:R)+SUMIF(CPUAUX1!M:M,A39,CPUAUX1!R:R)+SUMIF(CPUAUX2!M:M,A39,CPUAUX2!R:R)+SUMIF(CPUAUX3!M:M,A39,CPUAUX3!R:R)+SUMIF(CPUAUX4!M:M,A39,CPUAUX4!R:R)+SUMIF(CPUAUX5!M:M,A39,CPUAUX5!R:R)</f>
        <v>40</v>
      </c>
      <c r="E39" s="18"/>
      <c r="F39" s="18">
        <f t="shared" ca="1" si="0"/>
        <v>0</v>
      </c>
    </row>
    <row r="40" spans="1:6" ht="30">
      <c r="A40" s="11">
        <v>43486</v>
      </c>
      <c r="B40" s="23" t="s">
        <v>3907</v>
      </c>
      <c r="C40" s="11" t="s">
        <v>2985</v>
      </c>
      <c r="D40" s="11">
        <f ca="1">SUMIF(CPU!M:M,A40,CPU!R:R)+SUMIF(CPUAUX1!M:M,A40,CPUAUX1!R:R)+SUMIF(CPUAUX2!M:M,A40,CPUAUX2!R:R)+SUMIF(CPUAUX3!M:M,A40,CPUAUX3!R:R)+SUMIF(CPUAUX4!M:M,A40,CPUAUX4!R:R)+SUMIF(CPUAUX5!M:M,A40,CPUAUX5!R:R)</f>
        <v>105</v>
      </c>
      <c r="E40" s="18"/>
      <c r="F40" s="18">
        <f t="shared" ca="1" si="0"/>
        <v>0</v>
      </c>
    </row>
    <row r="41" spans="1:6" ht="30">
      <c r="A41" s="11">
        <v>43488</v>
      </c>
      <c r="B41" s="23" t="s">
        <v>3908</v>
      </c>
      <c r="C41" s="11" t="s">
        <v>2985</v>
      </c>
      <c r="D41" s="11">
        <f ca="1">SUMIF(CPU!M:M,A41,CPU!R:R)+SUMIF(CPUAUX1!M:M,A41,CPUAUX1!R:R)+SUMIF(CPUAUX2!M:M,A41,CPUAUX2!R:R)+SUMIF(CPUAUX3!M:M,A41,CPUAUX3!R:R)+SUMIF(CPUAUX4!M:M,A41,CPUAUX4!R:R)+SUMIF(CPUAUX5!M:M,A41,CPUAUX5!R:R)</f>
        <v>221.29828799999999</v>
      </c>
      <c r="E41" s="18"/>
      <c r="F41" s="18">
        <f t="shared" ca="1" si="0"/>
        <v>0</v>
      </c>
    </row>
    <row r="42" spans="1:6" ht="30">
      <c r="A42" s="11">
        <v>43489</v>
      </c>
      <c r="B42" s="23" t="s">
        <v>3909</v>
      </c>
      <c r="C42" s="11" t="s">
        <v>2985</v>
      </c>
      <c r="D42" s="11">
        <f ca="1">SUMIF(CPU!M:M,A42,CPU!R:R)+SUMIF(CPUAUX1!M:M,A42,CPUAUX1!R:R)+SUMIF(CPUAUX2!M:M,A42,CPUAUX2!R:R)+SUMIF(CPUAUX3!M:M,A42,CPUAUX3!R:R)+SUMIF(CPUAUX4!M:M,A42,CPUAUX4!R:R)+SUMIF(CPUAUX5!M:M,A42,CPUAUX5!R:R)</f>
        <v>49.42987500000001</v>
      </c>
      <c r="E42" s="18"/>
      <c r="F42" s="18">
        <f t="shared" ca="1" si="0"/>
        <v>0</v>
      </c>
    </row>
    <row r="43" spans="1:6">
      <c r="A43" s="11">
        <v>43490</v>
      </c>
      <c r="B43" s="23" t="s">
        <v>3910</v>
      </c>
      <c r="C43" s="11" t="s">
        <v>2985</v>
      </c>
      <c r="D43" s="11">
        <f ca="1">SUMIF(CPU!M:M,A43,CPU!R:R)+SUMIF(CPUAUX1!M:M,A43,CPUAUX1!R:R)+SUMIF(CPUAUX2!M:M,A43,CPUAUX2!R:R)+SUMIF(CPUAUX3!M:M,A43,CPUAUX3!R:R)+SUMIF(CPUAUX4!M:M,A43,CPUAUX4!R:R)+SUMIF(CPUAUX5!M:M,A43,CPUAUX5!R:R)</f>
        <v>1.0190250000000001</v>
      </c>
      <c r="E43" s="18"/>
      <c r="F43" s="18">
        <f t="shared" ca="1" si="0"/>
        <v>0</v>
      </c>
    </row>
    <row r="44" spans="1:6" ht="30">
      <c r="A44" s="11">
        <v>43491</v>
      </c>
      <c r="B44" s="23" t="s">
        <v>3911</v>
      </c>
      <c r="C44" s="11" t="s">
        <v>2985</v>
      </c>
      <c r="D44" s="11">
        <f ca="1">SUMIF(CPU!M:M,A44,CPU!R:R)+SUMIF(CPUAUX1!M:M,A44,CPUAUX1!R:R)+SUMIF(CPUAUX2!M:M,A44,CPUAUX2!R:R)+SUMIF(CPUAUX3!M:M,A44,CPUAUX3!R:R)+SUMIF(CPUAUX4!M:M,A44,CPUAUX4!R:R)+SUMIF(CPUAUX5!M:M,A44,CPUAUX5!R:R)</f>
        <v>892.77549112000008</v>
      </c>
      <c r="E44" s="18"/>
      <c r="F44" s="18">
        <f t="shared" ref="F44:F75" ca="1" si="1">ROUND(D44*E44,2)</f>
        <v>0</v>
      </c>
    </row>
    <row r="45" spans="1:6" ht="30">
      <c r="A45" s="11">
        <v>43492</v>
      </c>
      <c r="B45" s="23" t="s">
        <v>3912</v>
      </c>
      <c r="C45" s="11" t="s">
        <v>2985</v>
      </c>
      <c r="D45" s="11">
        <f ca="1">SUMIF(CPU!M:M,A45,CPU!R:R)+SUMIF(CPUAUX1!M:M,A45,CPUAUX1!R:R)+SUMIF(CPUAUX2!M:M,A45,CPUAUX2!R:R)+SUMIF(CPUAUX3!M:M,A45,CPUAUX3!R:R)+SUMIF(CPUAUX4!M:M,A45,CPUAUX4!R:R)+SUMIF(CPUAUX5!M:M,A45,CPUAUX5!R:R)</f>
        <v>0</v>
      </c>
      <c r="E45" s="18"/>
      <c r="F45" s="18">
        <f t="shared" ca="1" si="1"/>
        <v>0</v>
      </c>
    </row>
    <row r="46" spans="1:6" ht="30">
      <c r="A46" s="11">
        <v>43493</v>
      </c>
      <c r="B46" s="23" t="s">
        <v>3913</v>
      </c>
      <c r="C46" s="11" t="s">
        <v>2985</v>
      </c>
      <c r="D46" s="11">
        <f ca="1">SUMIF(CPU!M:M,A46,CPU!R:R)+SUMIF(CPUAUX1!M:M,A46,CPUAUX1!R:R)+SUMIF(CPUAUX2!M:M,A46,CPUAUX2!R:R)+SUMIF(CPUAUX3!M:M,A46,CPUAUX3!R:R)+SUMIF(CPUAUX4!M:M,A46,CPUAUX4!R:R)+SUMIF(CPUAUX5!M:M,A46,CPUAUX5!R:R)</f>
        <v>70</v>
      </c>
      <c r="E46" s="18"/>
      <c r="F46" s="18">
        <f t="shared" ca="1" si="1"/>
        <v>0</v>
      </c>
    </row>
    <row r="47" spans="1:6">
      <c r="A47" s="11">
        <v>37372</v>
      </c>
      <c r="B47" s="23" t="s">
        <v>3914</v>
      </c>
      <c r="C47" s="11" t="s">
        <v>2985</v>
      </c>
      <c r="D47" s="11">
        <f ca="1">SUMIF(CPU!M:M,A47,CPU!R:R)+SUMIF(CPUAUX1!M:M,A47,CPUAUX1!R:R)+SUMIF(CPUAUX2!M:M,A47,CPUAUX2!R:R)+SUMIF(CPUAUX3!M:M,A47,CPUAUX3!R:R)+SUMIF(CPUAUX4!M:M,A47,CPUAUX4!R:R)+SUMIF(CPUAUX5!M:M,A47,CPUAUX5!R:R)</f>
        <v>1561.2115591200004</v>
      </c>
      <c r="E47" s="18"/>
      <c r="F47" s="18">
        <f t="shared" ca="1" si="1"/>
        <v>0</v>
      </c>
    </row>
    <row r="48" spans="1:6" ht="30">
      <c r="A48" s="11">
        <v>43458</v>
      </c>
      <c r="B48" s="23" t="s">
        <v>3915</v>
      </c>
      <c r="C48" s="11" t="s">
        <v>2985</v>
      </c>
      <c r="D48" s="11">
        <f ca="1">SUMIF(CPU!M:M,A48,CPU!R:R)+SUMIF(CPUAUX1!M:M,A48,CPUAUX1!R:R)+SUMIF(CPUAUX2!M:M,A48,CPUAUX2!R:R)+SUMIF(CPUAUX3!M:M,A48,CPUAUX3!R:R)+SUMIF(CPUAUX4!M:M,A48,CPUAUX4!R:R)+SUMIF(CPUAUX5!M:M,A48,CPUAUX5!R:R)</f>
        <v>90</v>
      </c>
      <c r="E48" s="18"/>
      <c r="F48" s="18">
        <f t="shared" ca="1" si="1"/>
        <v>0</v>
      </c>
    </row>
    <row r="49" spans="1:6" ht="30">
      <c r="A49" s="11">
        <v>43459</v>
      </c>
      <c r="B49" s="23" t="s">
        <v>3916</v>
      </c>
      <c r="C49" s="11" t="s">
        <v>2985</v>
      </c>
      <c r="D49" s="11">
        <f ca="1">SUMIF(CPU!M:M,A49,CPU!R:R)+SUMIF(CPUAUX1!M:M,A49,CPUAUX1!R:R)+SUMIF(CPUAUX2!M:M,A49,CPUAUX2!R:R)+SUMIF(CPUAUX3!M:M,A49,CPUAUX3!R:R)+SUMIF(CPUAUX4!M:M,A49,CPUAUX4!R:R)+SUMIF(CPUAUX5!M:M,A49,CPUAUX5!R:R)</f>
        <v>72.213679999999997</v>
      </c>
      <c r="E49" s="18"/>
      <c r="F49" s="18">
        <f t="shared" ca="1" si="1"/>
        <v>0</v>
      </c>
    </row>
    <row r="50" spans="1:6" ht="30">
      <c r="A50" s="11">
        <v>43460</v>
      </c>
      <c r="B50" s="23" t="s">
        <v>3917</v>
      </c>
      <c r="C50" s="11" t="s">
        <v>2985</v>
      </c>
      <c r="D50" s="11">
        <f ca="1">SUMIF(CPU!M:M,A50,CPU!R:R)+SUMIF(CPUAUX1!M:M,A50,CPUAUX1!R:R)+SUMIF(CPUAUX2!M:M,A50,CPUAUX2!R:R)+SUMIF(CPUAUX3!M:M,A50,CPUAUX3!R:R)+SUMIF(CPUAUX4!M:M,A50,CPUAUX4!R:R)+SUMIF(CPUAUX5!M:M,A50,CPUAUX5!R:R)</f>
        <v>16</v>
      </c>
      <c r="E50" s="18"/>
      <c r="F50" s="18">
        <f t="shared" ca="1" si="1"/>
        <v>0</v>
      </c>
    </row>
    <row r="51" spans="1:6" ht="30">
      <c r="A51" s="11">
        <v>43461</v>
      </c>
      <c r="B51" s="23" t="s">
        <v>3918</v>
      </c>
      <c r="C51" s="11" t="s">
        <v>2985</v>
      </c>
      <c r="D51" s="11">
        <f ca="1">SUMIF(CPU!M:M,A51,CPU!R:R)+SUMIF(CPUAUX1!M:M,A51,CPUAUX1!R:R)+SUMIF(CPUAUX2!M:M,A51,CPUAUX2!R:R)+SUMIF(CPUAUX3!M:M,A51,CPUAUX3!R:R)+SUMIF(CPUAUX4!M:M,A51,CPUAUX4!R:R)+SUMIF(CPUAUX5!M:M,A51,CPUAUX5!R:R)</f>
        <v>3.4752000000000001</v>
      </c>
      <c r="E51" s="18"/>
      <c r="F51" s="18">
        <f t="shared" ca="1" si="1"/>
        <v>0</v>
      </c>
    </row>
    <row r="52" spans="1:6" ht="30">
      <c r="A52" s="11">
        <v>43463</v>
      </c>
      <c r="B52" s="23" t="s">
        <v>3919</v>
      </c>
      <c r="C52" s="11" t="s">
        <v>2985</v>
      </c>
      <c r="D52" s="11">
        <f ca="1">SUMIF(CPU!M:M,A52,CPU!R:R)+SUMIF(CPUAUX1!M:M,A52,CPUAUX1!R:R)+SUMIF(CPUAUX2!M:M,A52,CPUAUX2!R:R)+SUMIF(CPUAUX3!M:M,A52,CPUAUX3!R:R)+SUMIF(CPUAUX4!M:M,A52,CPUAUX4!R:R)+SUMIF(CPUAUX5!M:M,A52,CPUAUX5!R:R)</f>
        <v>40</v>
      </c>
      <c r="E52" s="18"/>
      <c r="F52" s="18">
        <f t="shared" ca="1" si="1"/>
        <v>0</v>
      </c>
    </row>
    <row r="53" spans="1:6" ht="30">
      <c r="A53" s="11">
        <v>43462</v>
      </c>
      <c r="B53" s="23" t="s">
        <v>3920</v>
      </c>
      <c r="C53" s="11" t="s">
        <v>2985</v>
      </c>
      <c r="D53" s="11">
        <f ca="1">SUMIF(CPU!M:M,A53,CPU!R:R)+SUMIF(CPUAUX1!M:M,A53,CPUAUX1!R:R)+SUMIF(CPUAUX2!M:M,A53,CPUAUX2!R:R)+SUMIF(CPUAUX3!M:M,A53,CPUAUX3!R:R)+SUMIF(CPUAUX4!M:M,A53,CPUAUX4!R:R)+SUMIF(CPUAUX5!M:M,A53,CPUAUX5!R:R)</f>
        <v>105</v>
      </c>
      <c r="E53" s="18"/>
      <c r="F53" s="18">
        <f t="shared" ca="1" si="1"/>
        <v>0</v>
      </c>
    </row>
    <row r="54" spans="1:6" ht="30">
      <c r="A54" s="11">
        <v>43464</v>
      </c>
      <c r="B54" s="23" t="s">
        <v>3921</v>
      </c>
      <c r="C54" s="11" t="s">
        <v>2985</v>
      </c>
      <c r="D54" s="11">
        <f ca="1">SUMIF(CPU!M:M,A54,CPU!R:R)+SUMIF(CPUAUX1!M:M,A54,CPUAUX1!R:R)+SUMIF(CPUAUX2!M:M,A54,CPUAUX2!R:R)+SUMIF(CPUAUX3!M:M,A54,CPUAUX3!R:R)+SUMIF(CPUAUX4!M:M,A54,CPUAUX4!R:R)+SUMIF(CPUAUX5!M:M,A54,CPUAUX5!R:R)</f>
        <v>221.29828799999999</v>
      </c>
      <c r="E54" s="18"/>
      <c r="F54" s="18">
        <f t="shared" ca="1" si="1"/>
        <v>0</v>
      </c>
    </row>
    <row r="55" spans="1:6" ht="30">
      <c r="A55" s="11">
        <v>43465</v>
      </c>
      <c r="B55" s="23" t="s">
        <v>3922</v>
      </c>
      <c r="C55" s="11" t="s">
        <v>2985</v>
      </c>
      <c r="D55" s="11">
        <f ca="1">SUMIF(CPU!M:M,A55,CPU!R:R)+SUMIF(CPUAUX1!M:M,A55,CPUAUX1!R:R)+SUMIF(CPUAUX2!M:M,A55,CPUAUX2!R:R)+SUMIF(CPUAUX3!M:M,A55,CPUAUX3!R:R)+SUMIF(CPUAUX4!M:M,A55,CPUAUX4!R:R)+SUMIF(CPUAUX5!M:M,A55,CPUAUX5!R:R)</f>
        <v>49.42987500000001</v>
      </c>
      <c r="E55" s="18"/>
      <c r="F55" s="18">
        <f t="shared" ca="1" si="1"/>
        <v>0</v>
      </c>
    </row>
    <row r="56" spans="1:6" ht="30">
      <c r="A56" s="11">
        <v>43466</v>
      </c>
      <c r="B56" s="23" t="s">
        <v>3923</v>
      </c>
      <c r="C56" s="11" t="s">
        <v>2985</v>
      </c>
      <c r="D56" s="11">
        <f ca="1">SUMIF(CPU!M:M,A56,CPU!R:R)+SUMIF(CPUAUX1!M:M,A56,CPUAUX1!R:R)+SUMIF(CPUAUX2!M:M,A56,CPUAUX2!R:R)+SUMIF(CPUAUX3!M:M,A56,CPUAUX3!R:R)+SUMIF(CPUAUX4!M:M,A56,CPUAUX4!R:R)+SUMIF(CPUAUX5!M:M,A56,CPUAUX5!R:R)</f>
        <v>1.0190250000000001</v>
      </c>
      <c r="E56" s="18"/>
      <c r="F56" s="18">
        <f t="shared" ca="1" si="1"/>
        <v>0</v>
      </c>
    </row>
    <row r="57" spans="1:6" ht="30">
      <c r="A57" s="11">
        <v>43467</v>
      </c>
      <c r="B57" s="23" t="s">
        <v>3924</v>
      </c>
      <c r="C57" s="11" t="s">
        <v>2985</v>
      </c>
      <c r="D57" s="11">
        <f ca="1">SUMIF(CPU!M:M,A57,CPU!R:R)+SUMIF(CPUAUX1!M:M,A57,CPUAUX1!R:R)+SUMIF(CPUAUX2!M:M,A57,CPUAUX2!R:R)+SUMIF(CPUAUX3!M:M,A57,CPUAUX3!R:R)+SUMIF(CPUAUX4!M:M,A57,CPUAUX4!R:R)+SUMIF(CPUAUX5!M:M,A57,CPUAUX5!R:R)</f>
        <v>892.77549112000008</v>
      </c>
      <c r="E57" s="18"/>
      <c r="F57" s="18">
        <f t="shared" ca="1" si="1"/>
        <v>0</v>
      </c>
    </row>
    <row r="58" spans="1:6" ht="30">
      <c r="A58" s="11">
        <v>43468</v>
      </c>
      <c r="B58" s="23" t="s">
        <v>3925</v>
      </c>
      <c r="C58" s="11" t="s">
        <v>2985</v>
      </c>
      <c r="D58" s="11">
        <f ca="1">SUMIF(CPU!M:M,A58,CPU!R:R)+SUMIF(CPUAUX1!M:M,A58,CPUAUX1!R:R)+SUMIF(CPUAUX2!M:M,A58,CPUAUX2!R:R)+SUMIF(CPUAUX3!M:M,A58,CPUAUX3!R:R)+SUMIF(CPUAUX4!M:M,A58,CPUAUX4!R:R)+SUMIF(CPUAUX5!M:M,A58,CPUAUX5!R:R)</f>
        <v>0</v>
      </c>
      <c r="E58" s="18"/>
      <c r="F58" s="18">
        <f t="shared" ca="1" si="1"/>
        <v>0</v>
      </c>
    </row>
    <row r="59" spans="1:6" ht="30">
      <c r="A59" s="11">
        <v>43469</v>
      </c>
      <c r="B59" s="23" t="s">
        <v>3926</v>
      </c>
      <c r="C59" s="11" t="s">
        <v>2985</v>
      </c>
      <c r="D59" s="11">
        <f ca="1">SUMIF(CPU!M:M,A59,CPU!R:R)+SUMIF(CPUAUX1!M:M,A59,CPUAUX1!R:R)+SUMIF(CPUAUX2!M:M,A59,CPUAUX2!R:R)+SUMIF(CPUAUX3!M:M,A59,CPUAUX3!R:R)+SUMIF(CPUAUX4!M:M,A59,CPUAUX4!R:R)+SUMIF(CPUAUX5!M:M,A59,CPUAUX5!R:R)</f>
        <v>70</v>
      </c>
      <c r="E59" s="18"/>
      <c r="F59" s="18">
        <f t="shared" ca="1" si="1"/>
        <v>0</v>
      </c>
    </row>
    <row r="60" spans="1:6">
      <c r="A60" s="11">
        <v>12872</v>
      </c>
      <c r="B60" s="23" t="s">
        <v>3927</v>
      </c>
      <c r="C60" s="11" t="s">
        <v>2985</v>
      </c>
      <c r="D60" s="11">
        <f ca="1">SUMIF(CPU!M:M,A60,CPU!R:R)+SUMIF(CPUAUX1!M:M,A60,CPUAUX1!R:R)+SUMIF(CPUAUX2!M:M,A60,CPUAUX2!R:R)+SUMIF(CPUAUX3!M:M,A60,CPUAUX3!R:R)+SUMIF(CPUAUX4!M:M,A60,CPUAUX4!R:R)+SUMIF(CPUAUX5!M:M,A60,CPUAUX5!R:R)</f>
        <v>0</v>
      </c>
      <c r="E60" s="18"/>
      <c r="F60" s="18">
        <f t="shared" ca="1" si="1"/>
        <v>0</v>
      </c>
    </row>
    <row r="61" spans="1:6">
      <c r="A61" s="11">
        <v>12873</v>
      </c>
      <c r="B61" s="23" t="s">
        <v>3928</v>
      </c>
      <c r="C61" s="11" t="s">
        <v>2985</v>
      </c>
      <c r="D61" s="11">
        <f ca="1">SUMIF(CPU!M:M,A61,CPU!R:R)+SUMIF(CPUAUX1!M:M,A61,CPUAUX1!R:R)+SUMIF(CPUAUX2!M:M,A61,CPUAUX2!R:R)+SUMIF(CPUAUX3!M:M,A61,CPUAUX3!R:R)+SUMIF(CPUAUX4!M:M,A61,CPUAUX4!R:R)+SUMIF(CPUAUX5!M:M,A61,CPUAUX5!R:R)</f>
        <v>0</v>
      </c>
      <c r="E61" s="18"/>
      <c r="F61" s="18">
        <f t="shared" ca="1" si="1"/>
        <v>0</v>
      </c>
    </row>
    <row r="62" spans="1:6" ht="30">
      <c r="A62" s="11" t="s">
        <v>2664</v>
      </c>
      <c r="B62" s="23" t="s">
        <v>3929</v>
      </c>
      <c r="C62" s="11" t="s">
        <v>2990</v>
      </c>
      <c r="D62" s="11">
        <f ca="1">SUMIF(CPU!M:M,A62,CPU!R:R)+SUMIF(CPUAUX1!M:M,A62,CPUAUX1!R:R)+SUMIF(CPUAUX2!M:M,A62,CPUAUX2!R:R)+SUMIF(CPUAUX3!M:M,A62,CPUAUX3!R:R)+SUMIF(CPUAUX4!M:M,A62,CPUAUX4!R:R)+SUMIF(CPUAUX5!M:M,A62,CPUAUX5!R:R)</f>
        <v>5</v>
      </c>
      <c r="E62" s="18"/>
      <c r="F62" s="18">
        <f t="shared" ca="1" si="1"/>
        <v>0</v>
      </c>
    </row>
    <row r="63" spans="1:6">
      <c r="A63" s="11">
        <v>4755</v>
      </c>
      <c r="B63" s="23" t="s">
        <v>3930</v>
      </c>
      <c r="C63" s="11" t="s">
        <v>2985</v>
      </c>
      <c r="D63" s="11">
        <f ca="1">SUMIF(CPU!M:M,A63,CPU!R:R)+SUMIF(CPUAUX1!M:M,A63,CPUAUX1!R:R)+SUMIF(CPUAUX2!M:M,A63,CPUAUX2!R:R)+SUMIF(CPUAUX3!M:M,A63,CPUAUX3!R:R)+SUMIF(CPUAUX4!M:M,A63,CPUAUX4!R:R)+SUMIF(CPUAUX5!M:M,A63,CPUAUX5!R:R)</f>
        <v>0</v>
      </c>
      <c r="E63" s="18"/>
      <c r="F63" s="18">
        <f t="shared" ca="1" si="1"/>
        <v>0</v>
      </c>
    </row>
    <row r="64" spans="1:6">
      <c r="A64" s="11">
        <v>34794</v>
      </c>
      <c r="B64" s="23" t="s">
        <v>3931</v>
      </c>
      <c r="C64" s="11" t="s">
        <v>2985</v>
      </c>
      <c r="D64" s="11">
        <f ca="1">SUMIF(CPU!M:M,A64,CPU!R:R)+SUMIF(CPUAUX1!M:M,A64,CPUAUX1!R:R)+SUMIF(CPUAUX2!M:M,A64,CPUAUX2!R:R)+SUMIF(CPUAUX3!M:M,A64,CPUAUX3!R:R)+SUMIF(CPUAUX4!M:M,A64,CPUAUX4!R:R)+SUMIF(CPUAUX5!M:M,A64,CPUAUX5!R:R)</f>
        <v>0</v>
      </c>
      <c r="E64" s="18"/>
      <c r="F64" s="18">
        <f t="shared" ca="1" si="1"/>
        <v>0</v>
      </c>
    </row>
    <row r="65" spans="1:6">
      <c r="A65" s="11">
        <v>4069</v>
      </c>
      <c r="B65" s="23" t="s">
        <v>3932</v>
      </c>
      <c r="C65" s="11" t="s">
        <v>2985</v>
      </c>
      <c r="D65" s="11">
        <f ca="1">SUMIF(CPU!M:M,A65,CPU!R:R)+SUMIF(CPUAUX1!M:M,A65,CPUAUX1!R:R)+SUMIF(CPUAUX2!M:M,A65,CPUAUX2!R:R)+SUMIF(CPUAUX3!M:M,A65,CPUAUX3!R:R)+SUMIF(CPUAUX4!M:M,A65,CPUAUX4!R:R)+SUMIF(CPUAUX5!M:M,A65,CPUAUX5!R:R)</f>
        <v>40.847999999999999</v>
      </c>
      <c r="E65" s="18"/>
      <c r="F65" s="18">
        <f t="shared" ca="1" si="1"/>
        <v>0</v>
      </c>
    </row>
    <row r="66" spans="1:6">
      <c r="A66" s="11">
        <v>44497</v>
      </c>
      <c r="B66" s="23" t="s">
        <v>3933</v>
      </c>
      <c r="C66" s="11" t="s">
        <v>2985</v>
      </c>
      <c r="D66" s="11">
        <f ca="1">SUMIF(CPU!M:M,A66,CPU!R:R)+SUMIF(CPUAUX1!M:M,A66,CPUAUX1!R:R)+SUMIF(CPUAUX2!M:M,A66,CPUAUX2!R:R)+SUMIF(CPUAUX3!M:M,A66,CPUAUX3!R:R)+SUMIF(CPUAUX4!M:M,A66,CPUAUX4!R:R)+SUMIF(CPUAUX5!M:M,A66,CPUAUX5!R:R)</f>
        <v>5.1353862719999999</v>
      </c>
      <c r="E66" s="18"/>
      <c r="F66" s="18">
        <f t="shared" ca="1" si="1"/>
        <v>0</v>
      </c>
    </row>
    <row r="67" spans="1:6">
      <c r="A67" s="11">
        <v>2437</v>
      </c>
      <c r="B67" s="23" t="s">
        <v>3934</v>
      </c>
      <c r="C67" s="11" t="s">
        <v>2985</v>
      </c>
      <c r="D67" s="11">
        <f ca="1">SUMIF(CPU!M:M,A67,CPU!R:R)+SUMIF(CPUAUX1!M:M,A67,CPUAUX1!R:R)+SUMIF(CPUAUX2!M:M,A67,CPUAUX2!R:R)+SUMIF(CPUAUX3!M:M,A67,CPUAUX3!R:R)+SUMIF(CPUAUX4!M:M,A67,CPUAUX4!R:R)+SUMIF(CPUAUX5!M:M,A67,CPUAUX5!R:R)</f>
        <v>0</v>
      </c>
      <c r="E67" s="18"/>
      <c r="F67" s="18">
        <f t="shared" ca="1" si="1"/>
        <v>0</v>
      </c>
    </row>
    <row r="68" spans="1:6">
      <c r="A68" s="11">
        <v>20020</v>
      </c>
      <c r="B68" s="23" t="s">
        <v>3935</v>
      </c>
      <c r="C68" s="11" t="s">
        <v>2985</v>
      </c>
      <c r="D68" s="11">
        <f ca="1">SUMIF(CPU!M:M,A68,CPU!R:R)+SUMIF(CPUAUX1!M:M,A68,CPUAUX1!R:R)+SUMIF(CPUAUX2!M:M,A68,CPUAUX2!R:R)+SUMIF(CPUAUX3!M:M,A68,CPUAUX3!R:R)+SUMIF(CPUAUX4!M:M,A68,CPUAUX4!R:R)+SUMIF(CPUAUX5!M:M,A68,CPUAUX5!R:R)</f>
        <v>0</v>
      </c>
      <c r="E68" s="18"/>
      <c r="F68" s="18">
        <f t="shared" ca="1" si="1"/>
        <v>0</v>
      </c>
    </row>
    <row r="69" spans="1:6">
      <c r="A69" s="11">
        <v>4096</v>
      </c>
      <c r="B69" s="23" t="s">
        <v>3936</v>
      </c>
      <c r="C69" s="11" t="s">
        <v>2985</v>
      </c>
      <c r="D69" s="11">
        <f ca="1">SUMIF(CPU!M:M,A69,CPU!R:R)+SUMIF(CPUAUX1!M:M,A69,CPUAUX1!R:R)+SUMIF(CPUAUX2!M:M,A69,CPUAUX2!R:R)+SUMIF(CPUAUX3!M:M,A69,CPUAUX3!R:R)+SUMIF(CPUAUX4!M:M,A69,CPUAUX4!R:R)+SUMIF(CPUAUX5!M:M,A69,CPUAUX5!R:R)</f>
        <v>0</v>
      </c>
      <c r="E69" s="18"/>
      <c r="F69" s="18">
        <f t="shared" ca="1" si="1"/>
        <v>0</v>
      </c>
    </row>
    <row r="70" spans="1:6">
      <c r="A70" s="11">
        <v>37666</v>
      </c>
      <c r="B70" s="23" t="s">
        <v>3937</v>
      </c>
      <c r="C70" s="11" t="s">
        <v>2985</v>
      </c>
      <c r="D70" s="11">
        <f ca="1">SUMIF(CPU!M:M,A70,CPU!R:R)+SUMIF(CPUAUX1!M:M,A70,CPUAUX1!R:R)+SUMIF(CPUAUX2!M:M,A70,CPUAUX2!R:R)+SUMIF(CPUAUX3!M:M,A70,CPUAUX3!R:R)+SUMIF(CPUAUX4!M:M,A70,CPUAUX4!R:R)+SUMIF(CPUAUX5!M:M,A70,CPUAUX5!R:R)</f>
        <v>0</v>
      </c>
      <c r="E70" s="18"/>
      <c r="F70" s="18">
        <f t="shared" ca="1" si="1"/>
        <v>0</v>
      </c>
    </row>
    <row r="71" spans="1:6">
      <c r="A71" s="11">
        <v>4234</v>
      </c>
      <c r="B71" s="23" t="s">
        <v>3938</v>
      </c>
      <c r="C71" s="11" t="s">
        <v>2985</v>
      </c>
      <c r="D71" s="11">
        <f ca="1">SUMIF(CPU!M:M,A71,CPU!R:R)+SUMIF(CPUAUX1!M:M,A71,CPUAUX1!R:R)+SUMIF(CPUAUX2!M:M,A71,CPUAUX2!R:R)+SUMIF(CPUAUX3!M:M,A71,CPUAUX3!R:R)+SUMIF(CPUAUX4!M:M,A71,CPUAUX4!R:R)+SUMIF(CPUAUX5!M:M,A71,CPUAUX5!R:R)</f>
        <v>0</v>
      </c>
      <c r="E71" s="18"/>
      <c r="F71" s="18">
        <f t="shared" ca="1" si="1"/>
        <v>0</v>
      </c>
    </row>
    <row r="72" spans="1:6">
      <c r="A72" s="11">
        <v>4253</v>
      </c>
      <c r="B72" s="23" t="s">
        <v>3939</v>
      </c>
      <c r="C72" s="11" t="s">
        <v>2985</v>
      </c>
      <c r="D72" s="11">
        <f ca="1">SUMIF(CPU!M:M,A72,CPU!R:R)+SUMIF(CPUAUX1!M:M,A72,CPUAUX1!R:R)+SUMIF(CPUAUX2!M:M,A72,CPUAUX2!R:R)+SUMIF(CPUAUX3!M:M,A72,CPUAUX3!R:R)+SUMIF(CPUAUX4!M:M,A72,CPUAUX4!R:R)+SUMIF(CPUAUX5!M:M,A72,CPUAUX5!R:R)</f>
        <v>0</v>
      </c>
      <c r="E72" s="18"/>
      <c r="F72" s="18">
        <f t="shared" ca="1" si="1"/>
        <v>0</v>
      </c>
    </row>
    <row r="73" spans="1:6">
      <c r="A73" s="11">
        <v>4254</v>
      </c>
      <c r="B73" s="23" t="s">
        <v>3940</v>
      </c>
      <c r="C73" s="11" t="s">
        <v>2985</v>
      </c>
      <c r="D73" s="11">
        <f ca="1">SUMIF(CPU!M:M,A73,CPU!R:R)+SUMIF(CPUAUX1!M:M,A73,CPUAUX1!R:R)+SUMIF(CPUAUX2!M:M,A73,CPUAUX2!R:R)+SUMIF(CPUAUX3!M:M,A73,CPUAUX3!R:R)+SUMIF(CPUAUX4!M:M,A73,CPUAUX4!R:R)+SUMIF(CPUAUX5!M:M,A73,CPUAUX5!R:R)</f>
        <v>0</v>
      </c>
      <c r="E73" s="18"/>
      <c r="F73" s="18">
        <f t="shared" ca="1" si="1"/>
        <v>0</v>
      </c>
    </row>
    <row r="74" spans="1:6">
      <c r="A74" s="11">
        <v>4230</v>
      </c>
      <c r="B74" s="23" t="s">
        <v>3941</v>
      </c>
      <c r="C74" s="11" t="s">
        <v>2985</v>
      </c>
      <c r="D74" s="11">
        <f ca="1">SUMIF(CPU!M:M,A74,CPU!R:R)+SUMIF(CPUAUX1!M:M,A74,CPUAUX1!R:R)+SUMIF(CPUAUX2!M:M,A74,CPUAUX2!R:R)+SUMIF(CPUAUX3!M:M,A74,CPUAUX3!R:R)+SUMIF(CPUAUX4!M:M,A74,CPUAUX4!R:R)+SUMIF(CPUAUX5!M:M,A74,CPUAUX5!R:R)</f>
        <v>0</v>
      </c>
      <c r="E74" s="18"/>
      <c r="F74" s="18">
        <f t="shared" ca="1" si="1"/>
        <v>0</v>
      </c>
    </row>
    <row r="75" spans="1:6">
      <c r="A75" s="11">
        <v>4257</v>
      </c>
      <c r="B75" s="23" t="s">
        <v>3942</v>
      </c>
      <c r="C75" s="11" t="s">
        <v>2985</v>
      </c>
      <c r="D75" s="11">
        <f ca="1">SUMIF(CPU!M:M,A75,CPU!R:R)+SUMIF(CPUAUX1!M:M,A75,CPUAUX1!R:R)+SUMIF(CPUAUX2!M:M,A75,CPUAUX2!R:R)+SUMIF(CPUAUX3!M:M,A75,CPUAUX3!R:R)+SUMIF(CPUAUX4!M:M,A75,CPUAUX4!R:R)+SUMIF(CPUAUX5!M:M,A75,CPUAUX5!R:R)</f>
        <v>170.35220794088002</v>
      </c>
      <c r="E75" s="18"/>
      <c r="F75" s="18">
        <f t="shared" ca="1" si="1"/>
        <v>0</v>
      </c>
    </row>
    <row r="76" spans="1:6">
      <c r="A76" s="11">
        <v>4248</v>
      </c>
      <c r="B76" s="23" t="s">
        <v>3943</v>
      </c>
      <c r="C76" s="11" t="s">
        <v>2985</v>
      </c>
      <c r="D76" s="11">
        <f ca="1">SUMIF(CPU!M:M,A76,CPU!R:R)+SUMIF(CPUAUX1!M:M,A76,CPUAUX1!R:R)+SUMIF(CPUAUX2!M:M,A76,CPUAUX2!R:R)+SUMIF(CPUAUX3!M:M,A76,CPUAUX3!R:R)+SUMIF(CPUAUX4!M:M,A76,CPUAUX4!R:R)+SUMIF(CPUAUX5!M:M,A76,CPUAUX5!R:R)</f>
        <v>47.666080624399996</v>
      </c>
      <c r="E76" s="18"/>
      <c r="F76" s="18">
        <f t="shared" ref="F76:F87" ca="1" si="2">ROUND(D76*E76,2)</f>
        <v>0</v>
      </c>
    </row>
    <row r="77" spans="1:6">
      <c r="A77" s="11">
        <v>4750</v>
      </c>
      <c r="B77" s="23" t="s">
        <v>3944</v>
      </c>
      <c r="C77" s="11" t="s">
        <v>2985</v>
      </c>
      <c r="D77" s="11">
        <f ca="1">SUMIF(CPU!M:M,A77,CPU!R:R)+SUMIF(CPUAUX1!M:M,A77,CPUAUX1!R:R)+SUMIF(CPUAUX2!M:M,A77,CPUAUX2!R:R)+SUMIF(CPUAUX3!M:M,A77,CPUAUX3!R:R)+SUMIF(CPUAUX4!M:M,A77,CPUAUX4!R:R)+SUMIF(CPUAUX5!M:M,A77,CPUAUX5!R:R)</f>
        <v>48.982259331600005</v>
      </c>
      <c r="E77" s="18"/>
      <c r="F77" s="18">
        <f t="shared" ca="1" si="2"/>
        <v>0</v>
      </c>
    </row>
    <row r="78" spans="1:6">
      <c r="A78" s="11">
        <v>4783</v>
      </c>
      <c r="B78" s="23" t="s">
        <v>3945</v>
      </c>
      <c r="C78" s="11" t="s">
        <v>2985</v>
      </c>
      <c r="D78" s="11">
        <f ca="1">SUMIF(CPU!M:M,A78,CPU!R:R)+SUMIF(CPUAUX1!M:M,A78,CPUAUX1!R:R)+SUMIF(CPUAUX2!M:M,A78,CPUAUX2!R:R)+SUMIF(CPUAUX3!M:M,A78,CPUAUX3!R:R)+SUMIF(CPUAUX4!M:M,A78,CPUAUX4!R:R)+SUMIF(CPUAUX5!M:M,A78,CPUAUX5!R:R)</f>
        <v>1.0340658090000001</v>
      </c>
      <c r="E78" s="18"/>
      <c r="F78" s="18">
        <f t="shared" ca="1" si="2"/>
        <v>0</v>
      </c>
    </row>
    <row r="79" spans="1:6">
      <c r="A79" s="11">
        <v>37373</v>
      </c>
      <c r="B79" s="23" t="s">
        <v>3946</v>
      </c>
      <c r="C79" s="11" t="s">
        <v>2985</v>
      </c>
      <c r="D79" s="11">
        <f ca="1">SUMIF(CPU!M:M,A79,CPU!R:R)+SUMIF(CPUAUX1!M:M,A79,CPUAUX1!R:R)+SUMIF(CPUAUX2!M:M,A79,CPUAUX2!R:R)+SUMIF(CPUAUX3!M:M,A79,CPUAUX3!R:R)+SUMIF(CPUAUX4!M:M,A79,CPUAUX4!R:R)+SUMIF(CPUAUX5!M:M,A79,CPUAUX5!R:R)</f>
        <v>1561.2115591200004</v>
      </c>
      <c r="E79" s="18"/>
      <c r="F79" s="18">
        <f t="shared" ca="1" si="2"/>
        <v>0</v>
      </c>
    </row>
    <row r="80" spans="1:6">
      <c r="A80" s="11">
        <v>6110</v>
      </c>
      <c r="B80" s="23" t="s">
        <v>3947</v>
      </c>
      <c r="C80" s="11" t="s">
        <v>2985</v>
      </c>
      <c r="D80" s="11">
        <f ca="1">SUMIF(CPU!M:M,A80,CPU!R:R)+SUMIF(CPUAUX1!M:M,A80,CPUAUX1!R:R)+SUMIF(CPUAUX2!M:M,A80,CPUAUX2!R:R)+SUMIF(CPUAUX3!M:M,A80,CPUAUX3!R:R)+SUMIF(CPUAUX4!M:M,A80,CPUAUX4!R:R)+SUMIF(CPUAUX5!M:M,A80,CPUAUX5!R:R)</f>
        <v>0</v>
      </c>
      <c r="E80" s="18"/>
      <c r="F80" s="18">
        <f t="shared" ca="1" si="2"/>
        <v>0</v>
      </c>
    </row>
    <row r="81" spans="1:6">
      <c r="A81" s="11">
        <v>6111</v>
      </c>
      <c r="B81" s="23" t="s">
        <v>3948</v>
      </c>
      <c r="C81" s="11" t="s">
        <v>2985</v>
      </c>
      <c r="D81" s="11">
        <f ca="1">SUMIF(CPU!M:M,A81,CPU!R:R)+SUMIF(CPUAUX1!M:M,A81,CPUAUX1!R:R)+SUMIF(CPUAUX2!M:M,A81,CPUAUX2!R:R)+SUMIF(CPUAUX3!M:M,A81,CPUAUX3!R:R)+SUMIF(CPUAUX4!M:M,A81,CPUAUX4!R:R)+SUMIF(CPUAUX5!M:M,A81,CPUAUX5!R:R)</f>
        <v>655.17689153174422</v>
      </c>
      <c r="E81" s="18"/>
      <c r="F81" s="18">
        <f t="shared" ca="1" si="2"/>
        <v>0</v>
      </c>
    </row>
    <row r="82" spans="1:6">
      <c r="A82" s="11">
        <v>6160</v>
      </c>
      <c r="B82" s="23" t="s">
        <v>3949</v>
      </c>
      <c r="C82" s="11" t="s">
        <v>2985</v>
      </c>
      <c r="D82" s="11">
        <f ca="1">SUMIF(CPU!M:M,A82,CPU!R:R)+SUMIF(CPUAUX1!M:M,A82,CPUAUX1!R:R)+SUMIF(CPUAUX2!M:M,A82,CPUAUX2!R:R)+SUMIF(CPUAUX3!M:M,A82,CPUAUX3!R:R)+SUMIF(CPUAUX4!M:M,A82,CPUAUX4!R:R)+SUMIF(CPUAUX5!M:M,A82,CPUAUX5!R:R)</f>
        <v>0</v>
      </c>
      <c r="E82" s="18"/>
      <c r="F82" s="18">
        <f t="shared" ca="1" si="2"/>
        <v>0</v>
      </c>
    </row>
    <row r="83" spans="1:6">
      <c r="A83" s="11">
        <v>40943</v>
      </c>
      <c r="B83" s="23" t="s">
        <v>3950</v>
      </c>
      <c r="C83" s="11" t="s">
        <v>2985</v>
      </c>
      <c r="D83" s="11">
        <f ca="1">SUMIF(CPU!M:M,A83,CPU!R:R)+SUMIF(CPUAUX1!M:M,A83,CPUAUX1!R:R)+SUMIF(CPUAUX2!M:M,A83,CPUAUX2!R:R)+SUMIF(CPUAUX3!M:M,A83,CPUAUX3!R:R)+SUMIF(CPUAUX4!M:M,A83,CPUAUX4!R:R)+SUMIF(CPUAUX5!M:M,A83,CPUAUX5!R:R)</f>
        <v>50.899000000000001</v>
      </c>
      <c r="E83" s="18"/>
      <c r="F83" s="18">
        <f t="shared" ca="1" si="2"/>
        <v>0</v>
      </c>
    </row>
    <row r="84" spans="1:6">
      <c r="A84" s="11">
        <v>12869</v>
      </c>
      <c r="B84" s="23" t="s">
        <v>3951</v>
      </c>
      <c r="C84" s="11" t="s">
        <v>2985</v>
      </c>
      <c r="D84" s="11">
        <f ca="1">SUMIF(CPU!M:M,A84,CPU!R:R)+SUMIF(CPUAUX1!M:M,A84,CPUAUX1!R:R)+SUMIF(CPUAUX2!M:M,A84,CPUAUX2!R:R)+SUMIF(CPUAUX3!M:M,A84,CPUAUX3!R:R)+SUMIF(CPUAUX4!M:M,A84,CPUAUX4!R:R)+SUMIF(CPUAUX5!M:M,A84,CPUAUX5!R:R)</f>
        <v>43.533930211200001</v>
      </c>
      <c r="E84" s="18"/>
      <c r="F84" s="18">
        <f t="shared" ca="1" si="2"/>
        <v>0</v>
      </c>
    </row>
    <row r="85" spans="1:6">
      <c r="A85" s="11">
        <v>37371</v>
      </c>
      <c r="B85" s="23" t="s">
        <v>3952</v>
      </c>
      <c r="C85" s="11" t="s">
        <v>2985</v>
      </c>
      <c r="D85" s="11">
        <f ca="1">SUMIF(CPU!M:M,A85,CPU!R:R)+SUMIF(CPUAUX1!M:M,A85,CPUAUX1!R:R)+SUMIF(CPUAUX2!M:M,A85,CPUAUX2!R:R)+SUMIF(CPUAUX3!M:M,A85,CPUAUX3!R:R)+SUMIF(CPUAUX4!M:M,A85,CPUAUX4!R:R)+SUMIF(CPUAUX5!M:M,A85,CPUAUX5!R:R)</f>
        <v>1456.2115591200004</v>
      </c>
      <c r="E85" s="18"/>
      <c r="F85" s="18">
        <f t="shared" ca="1" si="2"/>
        <v>0</v>
      </c>
    </row>
    <row r="86" spans="1:6">
      <c r="A86" s="11">
        <v>10489</v>
      </c>
      <c r="B86" s="23" t="s">
        <v>3953</v>
      </c>
      <c r="C86" s="11" t="s">
        <v>2985</v>
      </c>
      <c r="D86" s="11">
        <f ca="1">SUMIF(CPU!M:M,A86,CPU!R:R)+SUMIF(CPUAUX1!M:M,A86,CPUAUX1!R:R)+SUMIF(CPUAUX2!M:M,A86,CPUAUX2!R:R)+SUMIF(CPUAUX3!M:M,A86,CPUAUX3!R:R)+SUMIF(CPUAUX4!M:M,A86,CPUAUX4!R:R)+SUMIF(CPUAUX5!M:M,A86,CPUAUX5!R:R)</f>
        <v>0</v>
      </c>
      <c r="E86" s="18"/>
      <c r="F86" s="18">
        <f t="shared" ca="1" si="2"/>
        <v>0</v>
      </c>
    </row>
    <row r="87" spans="1:6">
      <c r="A87" s="11">
        <v>34345</v>
      </c>
      <c r="B87" s="23" t="s">
        <v>3954</v>
      </c>
      <c r="C87" s="11" t="s">
        <v>2985</v>
      </c>
      <c r="D87" s="11">
        <f ca="1">SUMIF(CPU!M:M,A87,CPU!R:R)+SUMIF(CPUAUX1!M:M,A87,CPUAUX1!R:R)+SUMIF(CPUAUX2!M:M,A87,CPUAUX2!R:R)+SUMIF(CPUAUX3!M:M,A87,CPUAUX3!R:R)+SUMIF(CPUAUX4!M:M,A87,CPUAUX4!R:R)+SUMIF(CPUAUX5!M:M,A87,CPUAUX5!R:R)</f>
        <v>252.47860799999998</v>
      </c>
      <c r="E87" s="18"/>
      <c r="F87" s="18">
        <f t="shared" ca="1" si="2"/>
        <v>0</v>
      </c>
    </row>
    <row r="88" spans="1:6">
      <c r="A88" s="63" t="s">
        <v>76</v>
      </c>
      <c r="B88" s="86"/>
      <c r="C88" s="86"/>
      <c r="D88" s="86"/>
      <c r="E88" s="64"/>
      <c r="F88" s="114">
        <f ca="1">SUBTOTAL(9,F12:F87)</f>
        <v>0</v>
      </c>
    </row>
  </sheetData>
  <autoFilter ref="A11:F87" xr:uid="{095411BC-BCFD-4A69-AA1B-5F83033E5F4F}"/>
  <mergeCells count="12">
    <mergeCell ref="A88:E88"/>
    <mergeCell ref="A1:A4"/>
    <mergeCell ref="B1:D1"/>
    <mergeCell ref="E1:F4"/>
    <mergeCell ref="B2:D2"/>
    <mergeCell ref="B3:D3"/>
    <mergeCell ref="B4:D4"/>
    <mergeCell ref="B5:D5"/>
    <mergeCell ref="C6:D6"/>
    <mergeCell ref="C7:D7"/>
    <mergeCell ref="B8:D8"/>
    <mergeCell ref="B10:F10"/>
  </mergeCells>
  <pageMargins left="0.78740157480314965" right="0.25" top="0.3" bottom="0.78740157480314965" header="0.31496062992125984" footer="0.31496062992125984"/>
  <pageSetup paperSize="9" fitToHeight="0"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18276-76CE-4F7E-9DF1-353FA84574A3}">
  <sheetPr>
    <tabColor indexed="10"/>
    <pageSetUpPr fitToPage="1"/>
  </sheetPr>
  <dimension ref="A1:G694"/>
  <sheetViews>
    <sheetView showGridLines="0" workbookViewId="0">
      <selection sqref="A1:G1"/>
    </sheetView>
  </sheetViews>
  <sheetFormatPr defaultRowHeight="15"/>
  <cols>
    <col min="1" max="2" width="12.42578125" bestFit="1" customWidth="1"/>
    <col min="3" max="3" width="76.140625" bestFit="1" customWidth="1"/>
    <col min="4" max="7" width="16.140625" bestFit="1" customWidth="1"/>
    <col min="8" max="10" width="15.28515625" bestFit="1" customWidth="1"/>
  </cols>
  <sheetData>
    <row r="1" spans="1:7">
      <c r="A1" s="102" t="str">
        <f>CIDADE</f>
        <v>TERESINA - PI</v>
      </c>
      <c r="B1" s="102"/>
      <c r="C1" s="102"/>
      <c r="D1" s="102"/>
      <c r="E1" s="102"/>
      <c r="F1" s="102"/>
      <c r="G1" s="102"/>
    </row>
    <row r="2" spans="1:7">
      <c r="A2" s="102" t="str">
        <f>OBRA</f>
        <v>REFORMA E AMPLIAÇÃO - CINE REX</v>
      </c>
      <c r="B2" s="102"/>
      <c r="C2" s="102"/>
      <c r="D2" s="102"/>
      <c r="E2" s="102"/>
      <c r="F2" s="102"/>
      <c r="G2" s="102"/>
    </row>
    <row r="3" spans="1:7">
      <c r="A3" s="102" t="s">
        <v>3955</v>
      </c>
      <c r="B3" s="102"/>
      <c r="C3" s="102"/>
      <c r="D3" s="102"/>
      <c r="E3" s="102"/>
      <c r="F3" s="102"/>
      <c r="G3" s="102"/>
    </row>
    <row r="5" spans="1:7">
      <c r="A5" s="5" t="s">
        <v>15</v>
      </c>
      <c r="B5" s="6" t="str">
        <f>FONTE&amp;FOLHA</f>
        <v>SINAPI PI 12/2025 | SEINFRA CE 28 | ORSE SE 11/2025 |CPOS 09/2025SEM DESONERAÇÃO</v>
      </c>
      <c r="C5" s="3"/>
      <c r="D5" s="5" t="s">
        <v>6</v>
      </c>
      <c r="E5" s="7">
        <f>LEI</f>
        <v>113.33</v>
      </c>
      <c r="F5" s="5" t="s">
        <v>10</v>
      </c>
      <c r="G5" s="7">
        <f>BDI</f>
        <v>23.54</v>
      </c>
    </row>
    <row r="6" spans="1:7">
      <c r="A6" s="9" t="s">
        <v>102</v>
      </c>
      <c r="B6" s="9" t="s">
        <v>103</v>
      </c>
      <c r="C6" s="9" t="s">
        <v>36</v>
      </c>
      <c r="D6" s="9" t="s">
        <v>104</v>
      </c>
      <c r="E6" s="9" t="s">
        <v>3956</v>
      </c>
      <c r="F6" s="9" t="s">
        <v>3957</v>
      </c>
      <c r="G6" s="9" t="s">
        <v>3958</v>
      </c>
    </row>
    <row r="7" spans="1:7" ht="60">
      <c r="A7" s="11" t="s">
        <v>2297</v>
      </c>
      <c r="B7" s="11" t="s">
        <v>3959</v>
      </c>
      <c r="C7" s="23" t="s">
        <v>3960</v>
      </c>
      <c r="D7" s="11" t="s">
        <v>3357</v>
      </c>
      <c r="E7" s="18">
        <f t="shared" ref="E7:E70" si="0">IF(FOLHA="COM DESONERAÇÃO",F7,G7)</f>
        <v>0</v>
      </c>
      <c r="F7" s="18">
        <v>0</v>
      </c>
      <c r="G7" s="18">
        <v>0</v>
      </c>
    </row>
    <row r="8" spans="1:7" ht="60">
      <c r="A8" s="11" t="s">
        <v>2295</v>
      </c>
      <c r="B8" s="11" t="s">
        <v>3959</v>
      </c>
      <c r="C8" s="23" t="s">
        <v>3961</v>
      </c>
      <c r="D8" s="11" t="s">
        <v>3357</v>
      </c>
      <c r="E8" s="18">
        <f t="shared" si="0"/>
        <v>0</v>
      </c>
      <c r="F8" s="18">
        <v>0</v>
      </c>
      <c r="G8" s="18">
        <v>0</v>
      </c>
    </row>
    <row r="9" spans="1:7" ht="45">
      <c r="A9" s="11" t="s">
        <v>2290</v>
      </c>
      <c r="B9" s="11" t="s">
        <v>3959</v>
      </c>
      <c r="C9" s="23" t="s">
        <v>3962</v>
      </c>
      <c r="D9" s="11" t="s">
        <v>3357</v>
      </c>
      <c r="E9" s="18">
        <f t="shared" si="0"/>
        <v>0</v>
      </c>
      <c r="F9" s="18">
        <v>0</v>
      </c>
      <c r="G9" s="18">
        <v>0</v>
      </c>
    </row>
    <row r="10" spans="1:7" ht="45">
      <c r="A10" s="11" t="s">
        <v>2293</v>
      </c>
      <c r="B10" s="11" t="s">
        <v>3959</v>
      </c>
      <c r="C10" s="23" t="s">
        <v>3963</v>
      </c>
      <c r="D10" s="11" t="s">
        <v>3357</v>
      </c>
      <c r="E10" s="18">
        <f t="shared" si="0"/>
        <v>0</v>
      </c>
      <c r="F10" s="18">
        <v>0</v>
      </c>
      <c r="G10" s="18">
        <v>0</v>
      </c>
    </row>
    <row r="11" spans="1:7">
      <c r="A11" s="11" t="s">
        <v>2422</v>
      </c>
      <c r="B11" s="11" t="s">
        <v>3959</v>
      </c>
      <c r="C11" s="23" t="s">
        <v>3964</v>
      </c>
      <c r="D11" s="11" t="s">
        <v>3302</v>
      </c>
      <c r="E11" s="18">
        <f t="shared" si="0"/>
        <v>0</v>
      </c>
      <c r="F11" s="18">
        <v>0</v>
      </c>
      <c r="G11" s="18">
        <v>0</v>
      </c>
    </row>
    <row r="12" spans="1:7">
      <c r="A12" s="11" t="s">
        <v>2426</v>
      </c>
      <c r="B12" s="11" t="s">
        <v>3959</v>
      </c>
      <c r="C12" s="23" t="s">
        <v>3965</v>
      </c>
      <c r="D12" s="11" t="s">
        <v>3302</v>
      </c>
      <c r="E12" s="18">
        <f t="shared" si="0"/>
        <v>0</v>
      </c>
      <c r="F12" s="18">
        <v>0</v>
      </c>
      <c r="G12" s="18">
        <v>0</v>
      </c>
    </row>
    <row r="13" spans="1:7" ht="60">
      <c r="A13" s="11" t="s">
        <v>2455</v>
      </c>
      <c r="B13" s="11" t="s">
        <v>3959</v>
      </c>
      <c r="C13" s="23" t="s">
        <v>3966</v>
      </c>
      <c r="D13" s="11" t="s">
        <v>3302</v>
      </c>
      <c r="E13" s="18">
        <f t="shared" si="0"/>
        <v>0</v>
      </c>
      <c r="F13" s="18">
        <v>0</v>
      </c>
      <c r="G13" s="18">
        <v>0</v>
      </c>
    </row>
    <row r="14" spans="1:7" ht="30">
      <c r="A14" s="11" t="s">
        <v>1214</v>
      </c>
      <c r="B14" s="11" t="s">
        <v>3959</v>
      </c>
      <c r="C14" s="23" t="s">
        <v>3967</v>
      </c>
      <c r="D14" s="11" t="s">
        <v>3322</v>
      </c>
      <c r="E14" s="18">
        <f t="shared" si="0"/>
        <v>0</v>
      </c>
      <c r="F14" s="18">
        <v>0</v>
      </c>
      <c r="G14" s="18">
        <v>0</v>
      </c>
    </row>
    <row r="15" spans="1:7">
      <c r="A15" s="11" t="s">
        <v>2428</v>
      </c>
      <c r="B15" s="11" t="s">
        <v>3959</v>
      </c>
      <c r="C15" s="23" t="s">
        <v>3968</v>
      </c>
      <c r="D15" s="11" t="s">
        <v>3302</v>
      </c>
      <c r="E15" s="18">
        <f t="shared" si="0"/>
        <v>0</v>
      </c>
      <c r="F15" s="18">
        <v>0</v>
      </c>
      <c r="G15" s="18">
        <v>0</v>
      </c>
    </row>
    <row r="16" spans="1:7" ht="45">
      <c r="A16" s="11">
        <v>94703</v>
      </c>
      <c r="B16" s="11" t="s">
        <v>2856</v>
      </c>
      <c r="C16" s="23" t="s">
        <v>3969</v>
      </c>
      <c r="D16" s="11" t="s">
        <v>3302</v>
      </c>
      <c r="E16" s="18">
        <f t="shared" si="0"/>
        <v>19.649999999999999</v>
      </c>
      <c r="F16" s="18">
        <v>19.14</v>
      </c>
      <c r="G16" s="18">
        <v>19.649999999999999</v>
      </c>
    </row>
    <row r="17" spans="1:7" ht="45">
      <c r="A17" s="11">
        <v>94704</v>
      </c>
      <c r="B17" s="11" t="s">
        <v>2856</v>
      </c>
      <c r="C17" s="23" t="s">
        <v>3970</v>
      </c>
      <c r="D17" s="11" t="s">
        <v>3302</v>
      </c>
      <c r="E17" s="18">
        <f t="shared" si="0"/>
        <v>26.42</v>
      </c>
      <c r="F17" s="18">
        <v>25.88</v>
      </c>
      <c r="G17" s="18">
        <v>26.42</v>
      </c>
    </row>
    <row r="18" spans="1:7" ht="45">
      <c r="A18" s="11">
        <v>94656</v>
      </c>
      <c r="B18" s="11" t="s">
        <v>2856</v>
      </c>
      <c r="C18" s="23" t="s">
        <v>3971</v>
      </c>
      <c r="D18" s="11" t="s">
        <v>3302</v>
      </c>
      <c r="E18" s="18">
        <f t="shared" si="0"/>
        <v>3.41</v>
      </c>
      <c r="F18" s="18">
        <v>3.26</v>
      </c>
      <c r="G18" s="18">
        <v>3.41</v>
      </c>
    </row>
    <row r="19" spans="1:7" ht="45">
      <c r="A19" s="11">
        <v>94658</v>
      </c>
      <c r="B19" s="11" t="s">
        <v>2856</v>
      </c>
      <c r="C19" s="23" t="s">
        <v>3972</v>
      </c>
      <c r="D19" s="11" t="s">
        <v>3302</v>
      </c>
      <c r="E19" s="18">
        <f t="shared" si="0"/>
        <v>5.14</v>
      </c>
      <c r="F19" s="18">
        <v>4.9400000000000004</v>
      </c>
      <c r="G19" s="18">
        <v>5.14</v>
      </c>
    </row>
    <row r="20" spans="1:7" ht="45">
      <c r="A20" s="11">
        <v>94662</v>
      </c>
      <c r="B20" s="11" t="s">
        <v>2856</v>
      </c>
      <c r="C20" s="23" t="s">
        <v>3973</v>
      </c>
      <c r="D20" s="11" t="s">
        <v>3302</v>
      </c>
      <c r="E20" s="18">
        <f t="shared" si="0"/>
        <v>10.72</v>
      </c>
      <c r="F20" s="18">
        <v>10.36</v>
      </c>
      <c r="G20" s="18">
        <v>10.72</v>
      </c>
    </row>
    <row r="21" spans="1:7">
      <c r="A21" s="11" t="s">
        <v>1402</v>
      </c>
      <c r="B21" s="11" t="s">
        <v>3959</v>
      </c>
      <c r="C21" s="23" t="s">
        <v>3974</v>
      </c>
      <c r="D21" s="11" t="s">
        <v>3975</v>
      </c>
      <c r="E21" s="18">
        <f t="shared" si="0"/>
        <v>0</v>
      </c>
      <c r="F21" s="18">
        <v>0</v>
      </c>
      <c r="G21" s="18">
        <v>0</v>
      </c>
    </row>
    <row r="22" spans="1:7">
      <c r="A22" s="11" t="s">
        <v>797</v>
      </c>
      <c r="B22" s="11" t="s">
        <v>3959</v>
      </c>
      <c r="C22" s="23" t="s">
        <v>3976</v>
      </c>
      <c r="D22" s="11" t="s">
        <v>3975</v>
      </c>
      <c r="E22" s="18">
        <f t="shared" si="0"/>
        <v>0</v>
      </c>
      <c r="F22" s="18">
        <v>0</v>
      </c>
      <c r="G22" s="18">
        <v>0</v>
      </c>
    </row>
    <row r="23" spans="1:7">
      <c r="A23" s="11">
        <v>88238</v>
      </c>
      <c r="B23" s="11" t="s">
        <v>2856</v>
      </c>
      <c r="C23" s="23" t="s">
        <v>3977</v>
      </c>
      <c r="D23" s="11" t="s">
        <v>2985</v>
      </c>
      <c r="E23" s="18">
        <f t="shared" si="0"/>
        <v>22.37</v>
      </c>
      <c r="F23" s="18">
        <v>20.7</v>
      </c>
      <c r="G23" s="18">
        <v>22.37</v>
      </c>
    </row>
    <row r="24" spans="1:7">
      <c r="A24" s="11">
        <v>88239</v>
      </c>
      <c r="B24" s="11" t="s">
        <v>2856</v>
      </c>
      <c r="C24" s="23" t="s">
        <v>3978</v>
      </c>
      <c r="D24" s="11" t="s">
        <v>2985</v>
      </c>
      <c r="E24" s="18">
        <f t="shared" si="0"/>
        <v>22.2</v>
      </c>
      <c r="F24" s="18">
        <v>20.52</v>
      </c>
      <c r="G24" s="18">
        <v>22.2</v>
      </c>
    </row>
    <row r="25" spans="1:7">
      <c r="A25" s="11">
        <v>100301</v>
      </c>
      <c r="B25" s="11" t="s">
        <v>2856</v>
      </c>
      <c r="C25" s="23" t="s">
        <v>3979</v>
      </c>
      <c r="D25" s="11" t="s">
        <v>2985</v>
      </c>
      <c r="E25" s="18">
        <f t="shared" si="0"/>
        <v>24.23</v>
      </c>
      <c r="F25" s="18">
        <v>22.55</v>
      </c>
      <c r="G25" s="18">
        <v>24.23</v>
      </c>
    </row>
    <row r="26" spans="1:7">
      <c r="A26" s="11">
        <v>88243</v>
      </c>
      <c r="B26" s="11" t="s">
        <v>2856</v>
      </c>
      <c r="C26" s="23" t="s">
        <v>3980</v>
      </c>
      <c r="D26" s="11" t="s">
        <v>2985</v>
      </c>
      <c r="E26" s="18">
        <f t="shared" si="0"/>
        <v>22.63</v>
      </c>
      <c r="F26" s="18">
        <v>20.92</v>
      </c>
      <c r="G26" s="18">
        <v>22.63</v>
      </c>
    </row>
    <row r="27" spans="1:7">
      <c r="A27" s="11">
        <v>90766</v>
      </c>
      <c r="B27" s="11" t="s">
        <v>2856</v>
      </c>
      <c r="C27" s="23" t="s">
        <v>3981</v>
      </c>
      <c r="D27" s="11" t="s">
        <v>2985</v>
      </c>
      <c r="E27" s="18">
        <f t="shared" si="0"/>
        <v>25.84</v>
      </c>
      <c r="F27" s="18">
        <v>23.66</v>
      </c>
      <c r="G27" s="18">
        <v>25.84</v>
      </c>
    </row>
    <row r="28" spans="1:7" ht="30">
      <c r="A28" s="11" t="s">
        <v>1729</v>
      </c>
      <c r="B28" s="11" t="s">
        <v>3959</v>
      </c>
      <c r="C28" s="23" t="s">
        <v>3982</v>
      </c>
      <c r="D28" s="11" t="s">
        <v>3344</v>
      </c>
      <c r="E28" s="18">
        <f t="shared" si="0"/>
        <v>0</v>
      </c>
      <c r="F28" s="18">
        <v>0</v>
      </c>
      <c r="G28" s="18">
        <v>0</v>
      </c>
    </row>
    <row r="29" spans="1:7" ht="45">
      <c r="A29" s="11">
        <v>103357</v>
      </c>
      <c r="B29" s="11" t="s">
        <v>2856</v>
      </c>
      <c r="C29" s="23" t="s">
        <v>3983</v>
      </c>
      <c r="D29" s="11" t="s">
        <v>3322</v>
      </c>
      <c r="E29" s="18">
        <f t="shared" si="0"/>
        <v>66.180000000000007</v>
      </c>
      <c r="F29" s="18">
        <v>63.71</v>
      </c>
      <c r="G29" s="18">
        <v>66.180000000000007</v>
      </c>
    </row>
    <row r="30" spans="1:7" ht="45">
      <c r="A30" s="11">
        <v>101159</v>
      </c>
      <c r="B30" s="11" t="s">
        <v>2856</v>
      </c>
      <c r="C30" s="23" t="s">
        <v>3984</v>
      </c>
      <c r="D30" s="11" t="s">
        <v>3322</v>
      </c>
      <c r="E30" s="18">
        <f t="shared" si="0"/>
        <v>143.5</v>
      </c>
      <c r="F30" s="18">
        <v>137.35</v>
      </c>
      <c r="G30" s="18">
        <v>143.5</v>
      </c>
    </row>
    <row r="31" spans="1:7" ht="30">
      <c r="A31" s="11" t="s">
        <v>957</v>
      </c>
      <c r="B31" s="11" t="s">
        <v>3959</v>
      </c>
      <c r="C31" s="23" t="s">
        <v>3985</v>
      </c>
      <c r="D31" s="11" t="s">
        <v>3886</v>
      </c>
      <c r="E31" s="18">
        <f t="shared" si="0"/>
        <v>0</v>
      </c>
      <c r="F31" s="18">
        <v>0</v>
      </c>
      <c r="G31" s="18">
        <v>0</v>
      </c>
    </row>
    <row r="32" spans="1:7">
      <c r="A32" s="11" t="s">
        <v>2374</v>
      </c>
      <c r="B32" s="11" t="s">
        <v>3959</v>
      </c>
      <c r="C32" s="23" t="s">
        <v>3986</v>
      </c>
      <c r="D32" s="11" t="s">
        <v>3302</v>
      </c>
      <c r="E32" s="18">
        <f t="shared" si="0"/>
        <v>0</v>
      </c>
      <c r="F32" s="18">
        <v>0</v>
      </c>
      <c r="G32" s="18">
        <v>0</v>
      </c>
    </row>
    <row r="33" spans="1:7">
      <c r="A33" s="11" t="s">
        <v>2376</v>
      </c>
      <c r="B33" s="11" t="s">
        <v>3959</v>
      </c>
      <c r="C33" s="23" t="s">
        <v>3987</v>
      </c>
      <c r="D33" s="11" t="s">
        <v>3302</v>
      </c>
      <c r="E33" s="18">
        <f t="shared" si="0"/>
        <v>0</v>
      </c>
      <c r="F33" s="18">
        <v>0</v>
      </c>
      <c r="G33" s="18">
        <v>0</v>
      </c>
    </row>
    <row r="34" spans="1:7" ht="30">
      <c r="A34" s="11" t="s">
        <v>2305</v>
      </c>
      <c r="B34" s="11" t="s">
        <v>3959</v>
      </c>
      <c r="C34" s="23" t="s">
        <v>3988</v>
      </c>
      <c r="D34" s="11" t="s">
        <v>3302</v>
      </c>
      <c r="E34" s="18">
        <f t="shared" si="0"/>
        <v>0</v>
      </c>
      <c r="F34" s="18">
        <v>0</v>
      </c>
      <c r="G34" s="18">
        <v>0</v>
      </c>
    </row>
    <row r="35" spans="1:7" ht="30">
      <c r="A35" s="11" t="s">
        <v>2355</v>
      </c>
      <c r="B35" s="11" t="s">
        <v>3959</v>
      </c>
      <c r="C35" s="23" t="s">
        <v>3989</v>
      </c>
      <c r="D35" s="11" t="s">
        <v>3302</v>
      </c>
      <c r="E35" s="18">
        <f t="shared" si="0"/>
        <v>0</v>
      </c>
      <c r="F35" s="18">
        <v>0</v>
      </c>
      <c r="G35" s="18">
        <v>0</v>
      </c>
    </row>
    <row r="36" spans="1:7" ht="30">
      <c r="A36" s="11" t="s">
        <v>2307</v>
      </c>
      <c r="B36" s="11" t="s">
        <v>3959</v>
      </c>
      <c r="C36" s="23" t="s">
        <v>3990</v>
      </c>
      <c r="D36" s="11" t="s">
        <v>3302</v>
      </c>
      <c r="E36" s="18">
        <f t="shared" si="0"/>
        <v>0</v>
      </c>
      <c r="F36" s="18">
        <v>0</v>
      </c>
      <c r="G36" s="18">
        <v>0</v>
      </c>
    </row>
    <row r="37" spans="1:7" ht="30">
      <c r="A37" s="11" t="s">
        <v>2309</v>
      </c>
      <c r="B37" s="11" t="s">
        <v>3959</v>
      </c>
      <c r="C37" s="23" t="s">
        <v>3991</v>
      </c>
      <c r="D37" s="11" t="s">
        <v>3302</v>
      </c>
      <c r="E37" s="18">
        <f t="shared" si="0"/>
        <v>0</v>
      </c>
      <c r="F37" s="18">
        <v>0</v>
      </c>
      <c r="G37" s="18">
        <v>0</v>
      </c>
    </row>
    <row r="38" spans="1:7" ht="30">
      <c r="A38" s="11">
        <v>102201</v>
      </c>
      <c r="B38" s="11" t="s">
        <v>2856</v>
      </c>
      <c r="C38" s="23" t="s">
        <v>3992</v>
      </c>
      <c r="D38" s="11" t="s">
        <v>3322</v>
      </c>
      <c r="E38" s="18">
        <f t="shared" si="0"/>
        <v>17.559999999999999</v>
      </c>
      <c r="F38" s="18">
        <v>16.559999999999999</v>
      </c>
      <c r="G38" s="18">
        <v>17.559999999999999</v>
      </c>
    </row>
    <row r="39" spans="1:7" ht="45">
      <c r="A39" s="11" t="s">
        <v>2201</v>
      </c>
      <c r="B39" s="11" t="s">
        <v>3959</v>
      </c>
      <c r="C39" s="23" t="s">
        <v>3993</v>
      </c>
      <c r="D39" s="11" t="s">
        <v>3302</v>
      </c>
      <c r="E39" s="18">
        <f t="shared" si="0"/>
        <v>0</v>
      </c>
      <c r="F39" s="18">
        <v>0</v>
      </c>
      <c r="G39" s="18">
        <v>0</v>
      </c>
    </row>
    <row r="40" spans="1:7">
      <c r="A40" s="11" t="s">
        <v>2161</v>
      </c>
      <c r="B40" s="11" t="s">
        <v>3959</v>
      </c>
      <c r="C40" s="23" t="s">
        <v>3994</v>
      </c>
      <c r="D40" s="11" t="s">
        <v>3302</v>
      </c>
      <c r="E40" s="18">
        <f t="shared" si="0"/>
        <v>0</v>
      </c>
      <c r="F40" s="18">
        <v>0</v>
      </c>
      <c r="G40" s="18">
        <v>0</v>
      </c>
    </row>
    <row r="41" spans="1:7" ht="45">
      <c r="A41" s="11">
        <v>87367</v>
      </c>
      <c r="B41" s="11" t="s">
        <v>2856</v>
      </c>
      <c r="C41" s="23" t="s">
        <v>3995</v>
      </c>
      <c r="D41" s="11" t="s">
        <v>3344</v>
      </c>
      <c r="E41" s="18">
        <f t="shared" si="0"/>
        <v>777.68</v>
      </c>
      <c r="F41" s="18">
        <v>759.6</v>
      </c>
      <c r="G41" s="18">
        <v>777.68</v>
      </c>
    </row>
    <row r="42" spans="1:7" ht="45">
      <c r="A42" s="11">
        <v>87369</v>
      </c>
      <c r="B42" s="11" t="s">
        <v>2856</v>
      </c>
      <c r="C42" s="23" t="s">
        <v>3996</v>
      </c>
      <c r="D42" s="11" t="s">
        <v>3344</v>
      </c>
      <c r="E42" s="18">
        <f t="shared" si="0"/>
        <v>771.96</v>
      </c>
      <c r="F42" s="18">
        <v>754.09</v>
      </c>
      <c r="G42" s="18">
        <v>771.96</v>
      </c>
    </row>
    <row r="43" spans="1:7" ht="45">
      <c r="A43" s="11">
        <v>87292</v>
      </c>
      <c r="B43" s="11" t="s">
        <v>2856</v>
      </c>
      <c r="C43" s="23" t="s">
        <v>3997</v>
      </c>
      <c r="D43" s="11" t="s">
        <v>3344</v>
      </c>
      <c r="E43" s="18">
        <f t="shared" si="0"/>
        <v>666.42</v>
      </c>
      <c r="F43" s="18">
        <v>656.03</v>
      </c>
      <c r="G43" s="18">
        <v>666.42</v>
      </c>
    </row>
    <row r="44" spans="1:7" ht="30">
      <c r="A44" s="11">
        <v>87313</v>
      </c>
      <c r="B44" s="11" t="s">
        <v>2856</v>
      </c>
      <c r="C44" s="23" t="s">
        <v>3998</v>
      </c>
      <c r="D44" s="11" t="s">
        <v>3344</v>
      </c>
      <c r="E44" s="18">
        <f t="shared" si="0"/>
        <v>656.12</v>
      </c>
      <c r="F44" s="18">
        <v>646.14</v>
      </c>
      <c r="G44" s="18">
        <v>656.12</v>
      </c>
    </row>
    <row r="45" spans="1:7" ht="45">
      <c r="A45" s="11">
        <v>100491</v>
      </c>
      <c r="B45" s="11" t="s">
        <v>2856</v>
      </c>
      <c r="C45" s="23" t="s">
        <v>3999</v>
      </c>
      <c r="D45" s="11" t="s">
        <v>3344</v>
      </c>
      <c r="E45" s="18">
        <f t="shared" si="0"/>
        <v>908.25</v>
      </c>
      <c r="F45" s="18">
        <v>900.64</v>
      </c>
      <c r="G45" s="18">
        <v>908.25</v>
      </c>
    </row>
    <row r="46" spans="1:7" ht="30">
      <c r="A46" s="11">
        <v>87372</v>
      </c>
      <c r="B46" s="11" t="s">
        <v>2856</v>
      </c>
      <c r="C46" s="23" t="s">
        <v>4000</v>
      </c>
      <c r="D46" s="11" t="s">
        <v>3344</v>
      </c>
      <c r="E46" s="18">
        <f t="shared" si="0"/>
        <v>957.8</v>
      </c>
      <c r="F46" s="18">
        <v>939.04</v>
      </c>
      <c r="G46" s="18">
        <v>957.8</v>
      </c>
    </row>
    <row r="47" spans="1:7" ht="30">
      <c r="A47" s="11">
        <v>88629</v>
      </c>
      <c r="B47" s="11" t="s">
        <v>2856</v>
      </c>
      <c r="C47" s="23" t="s">
        <v>4001</v>
      </c>
      <c r="D47" s="11" t="s">
        <v>3344</v>
      </c>
      <c r="E47" s="18">
        <f t="shared" si="0"/>
        <v>789.97</v>
      </c>
      <c r="F47" s="18">
        <v>776.17</v>
      </c>
      <c r="G47" s="18">
        <v>789.97</v>
      </c>
    </row>
    <row r="48" spans="1:7" ht="30">
      <c r="A48" s="11">
        <v>88630</v>
      </c>
      <c r="B48" s="11" t="s">
        <v>2856</v>
      </c>
      <c r="C48" s="23" t="s">
        <v>4002</v>
      </c>
      <c r="D48" s="11" t="s">
        <v>3344</v>
      </c>
      <c r="E48" s="18">
        <f t="shared" si="0"/>
        <v>580.30999999999995</v>
      </c>
      <c r="F48" s="18">
        <v>572.54999999999995</v>
      </c>
      <c r="G48" s="18">
        <v>580.30999999999995</v>
      </c>
    </row>
    <row r="49" spans="1:7" ht="30">
      <c r="A49" s="11">
        <v>87316</v>
      </c>
      <c r="B49" s="11" t="s">
        <v>2856</v>
      </c>
      <c r="C49" s="23" t="s">
        <v>4003</v>
      </c>
      <c r="D49" s="11" t="s">
        <v>3344</v>
      </c>
      <c r="E49" s="18">
        <f t="shared" si="0"/>
        <v>585.54</v>
      </c>
      <c r="F49" s="18">
        <v>574.82000000000005</v>
      </c>
      <c r="G49" s="18">
        <v>585.54</v>
      </c>
    </row>
    <row r="50" spans="1:7" ht="30">
      <c r="A50" s="11">
        <v>87301</v>
      </c>
      <c r="B50" s="11" t="s">
        <v>2856</v>
      </c>
      <c r="C50" s="23" t="s">
        <v>4004</v>
      </c>
      <c r="D50" s="11" t="s">
        <v>3344</v>
      </c>
      <c r="E50" s="18">
        <f t="shared" si="0"/>
        <v>743.46</v>
      </c>
      <c r="F50" s="18">
        <v>732.26</v>
      </c>
      <c r="G50" s="18">
        <v>743.46</v>
      </c>
    </row>
    <row r="51" spans="1:7" ht="45">
      <c r="A51" s="11">
        <v>87283</v>
      </c>
      <c r="B51" s="11" t="s">
        <v>2856</v>
      </c>
      <c r="C51" s="23" t="s">
        <v>4005</v>
      </c>
      <c r="D51" s="11" t="s">
        <v>3344</v>
      </c>
      <c r="E51" s="18">
        <f t="shared" si="0"/>
        <v>539.86</v>
      </c>
      <c r="F51" s="18">
        <v>529.86</v>
      </c>
      <c r="G51" s="18">
        <v>539.86</v>
      </c>
    </row>
    <row r="52" spans="1:7">
      <c r="A52" s="11">
        <v>88245</v>
      </c>
      <c r="B52" s="11" t="s">
        <v>2856</v>
      </c>
      <c r="C52" s="23" t="s">
        <v>4006</v>
      </c>
      <c r="D52" s="11" t="s">
        <v>2985</v>
      </c>
      <c r="E52" s="18">
        <f t="shared" si="0"/>
        <v>27.19</v>
      </c>
      <c r="F52" s="18">
        <v>24.99</v>
      </c>
      <c r="G52" s="18">
        <v>27.19</v>
      </c>
    </row>
    <row r="53" spans="1:7">
      <c r="A53" s="11">
        <v>96546</v>
      </c>
      <c r="B53" s="11" t="s">
        <v>2856</v>
      </c>
      <c r="C53" s="23" t="s">
        <v>4007</v>
      </c>
      <c r="D53" s="11" t="s">
        <v>2859</v>
      </c>
      <c r="E53" s="18">
        <f t="shared" si="0"/>
        <v>12.92</v>
      </c>
      <c r="F53" s="18">
        <v>12.56</v>
      </c>
      <c r="G53" s="18">
        <v>12.92</v>
      </c>
    </row>
    <row r="54" spans="1:7">
      <c r="A54" s="11">
        <v>96545</v>
      </c>
      <c r="B54" s="11" t="s">
        <v>2856</v>
      </c>
      <c r="C54" s="23" t="s">
        <v>4008</v>
      </c>
      <c r="D54" s="11" t="s">
        <v>2859</v>
      </c>
      <c r="E54" s="18">
        <f t="shared" si="0"/>
        <v>14.88</v>
      </c>
      <c r="F54" s="18">
        <v>14.41</v>
      </c>
      <c r="G54" s="18">
        <v>14.88</v>
      </c>
    </row>
    <row r="55" spans="1:7">
      <c r="A55" s="11">
        <v>96543</v>
      </c>
      <c r="B55" s="11" t="s">
        <v>2856</v>
      </c>
      <c r="C55" s="23" t="s">
        <v>4009</v>
      </c>
      <c r="D55" s="11" t="s">
        <v>2859</v>
      </c>
      <c r="E55" s="18">
        <f t="shared" si="0"/>
        <v>18.78</v>
      </c>
      <c r="F55" s="18">
        <v>17.920000000000002</v>
      </c>
      <c r="G55" s="18">
        <v>18.78</v>
      </c>
    </row>
    <row r="56" spans="1:7" ht="30">
      <c r="A56" s="11">
        <v>95946</v>
      </c>
      <c r="B56" s="11" t="s">
        <v>2856</v>
      </c>
      <c r="C56" s="23" t="s">
        <v>4010</v>
      </c>
      <c r="D56" s="11" t="s">
        <v>2859</v>
      </c>
      <c r="E56" s="18">
        <f t="shared" si="0"/>
        <v>11.66</v>
      </c>
      <c r="F56" s="18">
        <v>11.4</v>
      </c>
      <c r="G56" s="18">
        <v>11.66</v>
      </c>
    </row>
    <row r="57" spans="1:7" ht="30">
      <c r="A57" s="11">
        <v>95944</v>
      </c>
      <c r="B57" s="11" t="s">
        <v>2856</v>
      </c>
      <c r="C57" s="23" t="s">
        <v>4011</v>
      </c>
      <c r="D57" s="11" t="s">
        <v>2859</v>
      </c>
      <c r="E57" s="18">
        <f t="shared" si="0"/>
        <v>18.809999999999999</v>
      </c>
      <c r="F57" s="18">
        <v>18</v>
      </c>
      <c r="G57" s="18">
        <v>18.809999999999999</v>
      </c>
    </row>
    <row r="58" spans="1:7" ht="30">
      <c r="A58" s="11">
        <v>95945</v>
      </c>
      <c r="B58" s="11" t="s">
        <v>2856</v>
      </c>
      <c r="C58" s="23" t="s">
        <v>4012</v>
      </c>
      <c r="D58" s="11" t="s">
        <v>2859</v>
      </c>
      <c r="E58" s="18">
        <f t="shared" si="0"/>
        <v>14.91</v>
      </c>
      <c r="F58" s="18">
        <v>14.44</v>
      </c>
      <c r="G58" s="18">
        <v>14.91</v>
      </c>
    </row>
    <row r="59" spans="1:7" ht="30">
      <c r="A59" s="11">
        <v>95943</v>
      </c>
      <c r="B59" s="11" t="s">
        <v>2856</v>
      </c>
      <c r="C59" s="23" t="s">
        <v>4013</v>
      </c>
      <c r="D59" s="11" t="s">
        <v>2859</v>
      </c>
      <c r="E59" s="18">
        <f t="shared" si="0"/>
        <v>20.98</v>
      </c>
      <c r="F59" s="18">
        <v>19.940000000000001</v>
      </c>
      <c r="G59" s="18">
        <v>20.98</v>
      </c>
    </row>
    <row r="60" spans="1:7" ht="45">
      <c r="A60" s="11">
        <v>92915</v>
      </c>
      <c r="B60" s="11" t="s">
        <v>2856</v>
      </c>
      <c r="C60" s="23" t="s">
        <v>4014</v>
      </c>
      <c r="D60" s="11" t="s">
        <v>2859</v>
      </c>
      <c r="E60" s="18">
        <f t="shared" si="0"/>
        <v>15.73</v>
      </c>
      <c r="F60" s="18">
        <v>15.12</v>
      </c>
      <c r="G60" s="18">
        <v>15.73</v>
      </c>
    </row>
    <row r="61" spans="1:7" ht="30">
      <c r="A61" s="11">
        <v>92771</v>
      </c>
      <c r="B61" s="11" t="s">
        <v>2856</v>
      </c>
      <c r="C61" s="23" t="s">
        <v>4015</v>
      </c>
      <c r="D61" s="11" t="s">
        <v>2859</v>
      </c>
      <c r="E61" s="18">
        <f t="shared" si="0"/>
        <v>9.5500000000000007</v>
      </c>
      <c r="F61" s="18">
        <v>9.4499999999999993</v>
      </c>
      <c r="G61" s="18">
        <v>9.5500000000000007</v>
      </c>
    </row>
    <row r="62" spans="1:7" ht="30">
      <c r="A62" s="11">
        <v>92772</v>
      </c>
      <c r="B62" s="11" t="s">
        <v>2856</v>
      </c>
      <c r="C62" s="23" t="s">
        <v>4016</v>
      </c>
      <c r="D62" s="11" t="s">
        <v>2859</v>
      </c>
      <c r="E62" s="18">
        <f t="shared" si="0"/>
        <v>7.97</v>
      </c>
      <c r="F62" s="18">
        <v>7.91</v>
      </c>
      <c r="G62" s="18">
        <v>7.97</v>
      </c>
    </row>
    <row r="63" spans="1:7" ht="30">
      <c r="A63" s="11">
        <v>92773</v>
      </c>
      <c r="B63" s="11" t="s">
        <v>2856</v>
      </c>
      <c r="C63" s="23" t="s">
        <v>4017</v>
      </c>
      <c r="D63" s="11" t="s">
        <v>2859</v>
      </c>
      <c r="E63" s="18">
        <f t="shared" si="0"/>
        <v>7.79</v>
      </c>
      <c r="F63" s="18">
        <v>7.77</v>
      </c>
      <c r="G63" s="18">
        <v>7.79</v>
      </c>
    </row>
    <row r="64" spans="1:7" ht="30">
      <c r="A64" s="11">
        <v>92769</v>
      </c>
      <c r="B64" s="11" t="s">
        <v>2856</v>
      </c>
      <c r="C64" s="23" t="s">
        <v>4018</v>
      </c>
      <c r="D64" s="11" t="s">
        <v>2859</v>
      </c>
      <c r="E64" s="18">
        <f t="shared" si="0"/>
        <v>11.63</v>
      </c>
      <c r="F64" s="18">
        <v>11.41</v>
      </c>
      <c r="G64" s="18">
        <v>11.63</v>
      </c>
    </row>
    <row r="65" spans="1:7" ht="30">
      <c r="A65" s="11">
        <v>92770</v>
      </c>
      <c r="B65" s="11" t="s">
        <v>2856</v>
      </c>
      <c r="C65" s="23" t="s">
        <v>4019</v>
      </c>
      <c r="D65" s="11" t="s">
        <v>2859</v>
      </c>
      <c r="E65" s="18">
        <f t="shared" si="0"/>
        <v>10.8</v>
      </c>
      <c r="F65" s="18">
        <v>10.66</v>
      </c>
      <c r="G65" s="18">
        <v>10.8</v>
      </c>
    </row>
    <row r="66" spans="1:7" ht="30">
      <c r="A66" s="11">
        <v>92767</v>
      </c>
      <c r="B66" s="11" t="s">
        <v>2856</v>
      </c>
      <c r="C66" s="23" t="s">
        <v>4020</v>
      </c>
      <c r="D66" s="11" t="s">
        <v>2859</v>
      </c>
      <c r="E66" s="18">
        <f t="shared" si="0"/>
        <v>14.46</v>
      </c>
      <c r="F66" s="18">
        <v>13.97</v>
      </c>
      <c r="G66" s="18">
        <v>14.46</v>
      </c>
    </row>
    <row r="67" spans="1:7" ht="30">
      <c r="A67" s="11">
        <v>92768</v>
      </c>
      <c r="B67" s="11" t="s">
        <v>2856</v>
      </c>
      <c r="C67" s="23" t="s">
        <v>4021</v>
      </c>
      <c r="D67" s="11" t="s">
        <v>2859</v>
      </c>
      <c r="E67" s="18">
        <f t="shared" si="0"/>
        <v>12.55</v>
      </c>
      <c r="F67" s="18">
        <v>12.2</v>
      </c>
      <c r="G67" s="18">
        <v>12.55</v>
      </c>
    </row>
    <row r="68" spans="1:7" ht="30">
      <c r="A68" s="11">
        <v>92762</v>
      </c>
      <c r="B68" s="11" t="s">
        <v>2856</v>
      </c>
      <c r="C68" s="23" t="s">
        <v>4022</v>
      </c>
      <c r="D68" s="11" t="s">
        <v>2859</v>
      </c>
      <c r="E68" s="18">
        <f t="shared" si="0"/>
        <v>10</v>
      </c>
      <c r="F68" s="18">
        <v>9.8699999999999992</v>
      </c>
      <c r="G68" s="18">
        <v>10</v>
      </c>
    </row>
    <row r="69" spans="1:7" ht="30">
      <c r="A69" s="11">
        <v>92763</v>
      </c>
      <c r="B69" s="11" t="s">
        <v>2856</v>
      </c>
      <c r="C69" s="23" t="s">
        <v>4023</v>
      </c>
      <c r="D69" s="11" t="s">
        <v>2859</v>
      </c>
      <c r="E69" s="18">
        <f t="shared" si="0"/>
        <v>8.3699999999999992</v>
      </c>
      <c r="F69" s="18">
        <v>8.2899999999999991</v>
      </c>
      <c r="G69" s="18">
        <v>8.3699999999999992</v>
      </c>
    </row>
    <row r="70" spans="1:7" ht="30">
      <c r="A70" s="11">
        <v>92764</v>
      </c>
      <c r="B70" s="11" t="s">
        <v>2856</v>
      </c>
      <c r="C70" s="23" t="s">
        <v>4024</v>
      </c>
      <c r="D70" s="11" t="s">
        <v>2859</v>
      </c>
      <c r="E70" s="18">
        <f t="shared" si="0"/>
        <v>8.06</v>
      </c>
      <c r="F70" s="18">
        <v>8.01</v>
      </c>
      <c r="G70" s="18">
        <v>8.06</v>
      </c>
    </row>
    <row r="71" spans="1:7" ht="30">
      <c r="A71" s="11">
        <v>92760</v>
      </c>
      <c r="B71" s="11" t="s">
        <v>2856</v>
      </c>
      <c r="C71" s="23" t="s">
        <v>4025</v>
      </c>
      <c r="D71" s="11" t="s">
        <v>2859</v>
      </c>
      <c r="E71" s="18">
        <f t="shared" ref="E71:E134" si="1">IF(FOLHA="COM DESONERAÇÃO",F71,G71)</f>
        <v>12.14</v>
      </c>
      <c r="F71" s="18">
        <v>11.87</v>
      </c>
      <c r="G71" s="18">
        <v>12.14</v>
      </c>
    </row>
    <row r="72" spans="1:7" ht="30">
      <c r="A72" s="11">
        <v>92761</v>
      </c>
      <c r="B72" s="11" t="s">
        <v>2856</v>
      </c>
      <c r="C72" s="23" t="s">
        <v>4026</v>
      </c>
      <c r="D72" s="11" t="s">
        <v>2859</v>
      </c>
      <c r="E72" s="18">
        <f t="shared" si="1"/>
        <v>11.29</v>
      </c>
      <c r="F72" s="18">
        <v>11.12</v>
      </c>
      <c r="G72" s="18">
        <v>11.29</v>
      </c>
    </row>
    <row r="73" spans="1:7" ht="30">
      <c r="A73" s="11">
        <v>92759</v>
      </c>
      <c r="B73" s="11" t="s">
        <v>2856</v>
      </c>
      <c r="C73" s="23" t="s">
        <v>4027</v>
      </c>
      <c r="D73" s="11" t="s">
        <v>2859</v>
      </c>
      <c r="E73" s="18">
        <f t="shared" si="1"/>
        <v>13.07</v>
      </c>
      <c r="F73" s="18">
        <v>12.67</v>
      </c>
      <c r="G73" s="18">
        <v>13.07</v>
      </c>
    </row>
    <row r="74" spans="1:7">
      <c r="A74" s="11">
        <v>88246</v>
      </c>
      <c r="B74" s="11" t="s">
        <v>2856</v>
      </c>
      <c r="C74" s="23" t="s">
        <v>4028</v>
      </c>
      <c r="D74" s="11" t="s">
        <v>2985</v>
      </c>
      <c r="E74" s="18">
        <f t="shared" si="1"/>
        <v>19.63</v>
      </c>
      <c r="F74" s="18">
        <v>18.12</v>
      </c>
      <c r="G74" s="18">
        <v>19.63</v>
      </c>
    </row>
    <row r="75" spans="1:7">
      <c r="A75" s="11">
        <v>100849</v>
      </c>
      <c r="B75" s="11" t="s">
        <v>2856</v>
      </c>
      <c r="C75" s="23" t="s">
        <v>4029</v>
      </c>
      <c r="D75" s="11" t="s">
        <v>3302</v>
      </c>
      <c r="E75" s="18">
        <f t="shared" si="1"/>
        <v>45.64</v>
      </c>
      <c r="F75" s="18">
        <v>45.22</v>
      </c>
      <c r="G75" s="18">
        <v>45.64</v>
      </c>
    </row>
    <row r="76" spans="1:7">
      <c r="A76" s="11">
        <v>88247</v>
      </c>
      <c r="B76" s="11" t="s">
        <v>2856</v>
      </c>
      <c r="C76" s="23" t="s">
        <v>4030</v>
      </c>
      <c r="D76" s="11" t="s">
        <v>2985</v>
      </c>
      <c r="E76" s="18">
        <f t="shared" si="1"/>
        <v>22.81</v>
      </c>
      <c r="F76" s="18">
        <v>21.08</v>
      </c>
      <c r="G76" s="18">
        <v>22.81</v>
      </c>
    </row>
    <row r="77" spans="1:7" ht="30">
      <c r="A77" s="11">
        <v>88248</v>
      </c>
      <c r="B77" s="11" t="s">
        <v>2856</v>
      </c>
      <c r="C77" s="23" t="s">
        <v>4031</v>
      </c>
      <c r="D77" s="11" t="s">
        <v>2985</v>
      </c>
      <c r="E77" s="18">
        <f t="shared" si="1"/>
        <v>21.82</v>
      </c>
      <c r="F77" s="18">
        <v>20.14</v>
      </c>
      <c r="G77" s="18">
        <v>21.82</v>
      </c>
    </row>
    <row r="78" spans="1:7">
      <c r="A78" s="11">
        <v>88256</v>
      </c>
      <c r="B78" s="11" t="s">
        <v>2856</v>
      </c>
      <c r="C78" s="23" t="s">
        <v>4032</v>
      </c>
      <c r="D78" s="11" t="s">
        <v>2985</v>
      </c>
      <c r="E78" s="18">
        <f t="shared" si="1"/>
        <v>27.26</v>
      </c>
      <c r="F78" s="18">
        <v>25.05</v>
      </c>
      <c r="G78" s="18">
        <v>27.26</v>
      </c>
    </row>
    <row r="79" spans="1:7" ht="45">
      <c r="A79" s="11" t="s">
        <v>1250</v>
      </c>
      <c r="B79" s="11" t="s">
        <v>3959</v>
      </c>
      <c r="C79" s="23" t="s">
        <v>4033</v>
      </c>
      <c r="D79" s="11" t="s">
        <v>3357</v>
      </c>
      <c r="E79" s="18">
        <f t="shared" si="1"/>
        <v>0</v>
      </c>
      <c r="F79" s="18">
        <v>0</v>
      </c>
      <c r="G79" s="18">
        <v>0</v>
      </c>
    </row>
    <row r="80" spans="1:7">
      <c r="A80" s="11" t="s">
        <v>1232</v>
      </c>
      <c r="B80" s="11" t="s">
        <v>3959</v>
      </c>
      <c r="C80" s="23" t="s">
        <v>4034</v>
      </c>
      <c r="D80" s="11" t="s">
        <v>3322</v>
      </c>
      <c r="E80" s="18">
        <f t="shared" si="1"/>
        <v>0</v>
      </c>
      <c r="F80" s="18">
        <v>0</v>
      </c>
      <c r="G80" s="18">
        <v>0</v>
      </c>
    </row>
    <row r="81" spans="1:7">
      <c r="A81" s="11" t="s">
        <v>2490</v>
      </c>
      <c r="B81" s="11" t="s">
        <v>3959</v>
      </c>
      <c r="C81" s="23" t="s">
        <v>4035</v>
      </c>
      <c r="D81" s="11" t="s">
        <v>3302</v>
      </c>
      <c r="E81" s="18">
        <f t="shared" si="1"/>
        <v>0</v>
      </c>
      <c r="F81" s="18">
        <v>0</v>
      </c>
      <c r="G81" s="18">
        <v>0</v>
      </c>
    </row>
    <row r="82" spans="1:7" ht="30">
      <c r="A82" s="11">
        <v>100863</v>
      </c>
      <c r="B82" s="11" t="s">
        <v>2856</v>
      </c>
      <c r="C82" s="23" t="s">
        <v>4036</v>
      </c>
      <c r="D82" s="11" t="s">
        <v>3302</v>
      </c>
      <c r="E82" s="18">
        <f t="shared" si="1"/>
        <v>423.37</v>
      </c>
      <c r="F82" s="18">
        <v>419.51</v>
      </c>
      <c r="G82" s="18">
        <v>423.37</v>
      </c>
    </row>
    <row r="83" spans="1:7" ht="30">
      <c r="A83" s="11">
        <v>100866</v>
      </c>
      <c r="B83" s="11" t="s">
        <v>2856</v>
      </c>
      <c r="C83" s="23" t="s">
        <v>4037</v>
      </c>
      <c r="D83" s="11" t="s">
        <v>3302</v>
      </c>
      <c r="E83" s="18">
        <f t="shared" si="1"/>
        <v>230.12</v>
      </c>
      <c r="F83" s="18">
        <v>227.55</v>
      </c>
      <c r="G83" s="18">
        <v>230.12</v>
      </c>
    </row>
    <row r="84" spans="1:7" ht="30">
      <c r="A84" s="11">
        <v>100867</v>
      </c>
      <c r="B84" s="11" t="s">
        <v>2856</v>
      </c>
      <c r="C84" s="23" t="s">
        <v>4038</v>
      </c>
      <c r="D84" s="11" t="s">
        <v>3302</v>
      </c>
      <c r="E84" s="18">
        <f t="shared" si="1"/>
        <v>241.33</v>
      </c>
      <c r="F84" s="18">
        <v>238.76</v>
      </c>
      <c r="G84" s="18">
        <v>241.33</v>
      </c>
    </row>
    <row r="85" spans="1:7" ht="30">
      <c r="A85" s="11">
        <v>100868</v>
      </c>
      <c r="B85" s="11" t="s">
        <v>2856</v>
      </c>
      <c r="C85" s="23" t="s">
        <v>4039</v>
      </c>
      <c r="D85" s="11" t="s">
        <v>3302</v>
      </c>
      <c r="E85" s="18">
        <f t="shared" si="1"/>
        <v>248.79</v>
      </c>
      <c r="F85" s="18">
        <v>246.22</v>
      </c>
      <c r="G85" s="18">
        <v>248.79</v>
      </c>
    </row>
    <row r="86" spans="1:7">
      <c r="A86" s="11" t="s">
        <v>2207</v>
      </c>
      <c r="B86" s="11" t="s">
        <v>3959</v>
      </c>
      <c r="C86" s="23" t="s">
        <v>3365</v>
      </c>
      <c r="D86" s="11" t="s">
        <v>3302</v>
      </c>
      <c r="E86" s="18">
        <f t="shared" si="1"/>
        <v>0</v>
      </c>
      <c r="F86" s="18">
        <v>0</v>
      </c>
      <c r="G86" s="18">
        <v>0</v>
      </c>
    </row>
    <row r="87" spans="1:7" ht="30">
      <c r="A87" s="11">
        <v>96987</v>
      </c>
      <c r="B87" s="11" t="s">
        <v>2856</v>
      </c>
      <c r="C87" s="23" t="s">
        <v>4040</v>
      </c>
      <c r="D87" s="11" t="s">
        <v>3302</v>
      </c>
      <c r="E87" s="18">
        <f t="shared" si="1"/>
        <v>119.15</v>
      </c>
      <c r="F87" s="18">
        <v>114.44</v>
      </c>
      <c r="G87" s="18">
        <v>119.15</v>
      </c>
    </row>
    <row r="88" spans="1:7" ht="45">
      <c r="A88" s="11">
        <v>88831</v>
      </c>
      <c r="B88" s="11" t="s">
        <v>2856</v>
      </c>
      <c r="C88" s="23" t="s">
        <v>4041</v>
      </c>
      <c r="D88" s="11" t="s">
        <v>4042</v>
      </c>
      <c r="E88" s="18">
        <f t="shared" si="1"/>
        <v>0.53</v>
      </c>
      <c r="F88" s="18">
        <v>0.53</v>
      </c>
      <c r="G88" s="18">
        <v>0.53</v>
      </c>
    </row>
    <row r="89" spans="1:7" ht="45">
      <c r="A89" s="11">
        <v>88830</v>
      </c>
      <c r="B89" s="11" t="s">
        <v>2856</v>
      </c>
      <c r="C89" s="23" t="s">
        <v>4043</v>
      </c>
      <c r="D89" s="11" t="s">
        <v>4044</v>
      </c>
      <c r="E89" s="18">
        <f t="shared" si="1"/>
        <v>2.37</v>
      </c>
      <c r="F89" s="18">
        <v>2.37</v>
      </c>
      <c r="G89" s="18">
        <v>2.37</v>
      </c>
    </row>
    <row r="90" spans="1:7" ht="45">
      <c r="A90" s="11">
        <v>88826</v>
      </c>
      <c r="B90" s="11" t="s">
        <v>2856</v>
      </c>
      <c r="C90" s="23" t="s">
        <v>4045</v>
      </c>
      <c r="D90" s="11" t="s">
        <v>2985</v>
      </c>
      <c r="E90" s="18">
        <f t="shared" si="1"/>
        <v>0.43</v>
      </c>
      <c r="F90" s="18">
        <v>0.43</v>
      </c>
      <c r="G90" s="18">
        <v>0.43</v>
      </c>
    </row>
    <row r="91" spans="1:7" ht="30">
      <c r="A91" s="11">
        <v>88827</v>
      </c>
      <c r="B91" s="11" t="s">
        <v>2856</v>
      </c>
      <c r="C91" s="23" t="s">
        <v>4046</v>
      </c>
      <c r="D91" s="11" t="s">
        <v>2985</v>
      </c>
      <c r="E91" s="18">
        <f t="shared" si="1"/>
        <v>0.1</v>
      </c>
      <c r="F91" s="18">
        <v>0.1</v>
      </c>
      <c r="G91" s="18">
        <v>0.1</v>
      </c>
    </row>
    <row r="92" spans="1:7" ht="45">
      <c r="A92" s="11">
        <v>88828</v>
      </c>
      <c r="B92" s="11" t="s">
        <v>2856</v>
      </c>
      <c r="C92" s="23" t="s">
        <v>4047</v>
      </c>
      <c r="D92" s="11" t="s">
        <v>2985</v>
      </c>
      <c r="E92" s="18">
        <f t="shared" si="1"/>
        <v>0.47</v>
      </c>
      <c r="F92" s="18">
        <v>0.47</v>
      </c>
      <c r="G92" s="18">
        <v>0.47</v>
      </c>
    </row>
    <row r="93" spans="1:7" ht="45">
      <c r="A93" s="11">
        <v>88829</v>
      </c>
      <c r="B93" s="11" t="s">
        <v>2856</v>
      </c>
      <c r="C93" s="23" t="s">
        <v>4048</v>
      </c>
      <c r="D93" s="11" t="s">
        <v>2985</v>
      </c>
      <c r="E93" s="18">
        <f t="shared" si="1"/>
        <v>1.37</v>
      </c>
      <c r="F93" s="18">
        <v>1.37</v>
      </c>
      <c r="G93" s="18">
        <v>1.37</v>
      </c>
    </row>
    <row r="94" spans="1:7" ht="45">
      <c r="A94" s="11">
        <v>89226</v>
      </c>
      <c r="B94" s="11" t="s">
        <v>2856</v>
      </c>
      <c r="C94" s="23" t="s">
        <v>4049</v>
      </c>
      <c r="D94" s="11" t="s">
        <v>4042</v>
      </c>
      <c r="E94" s="18">
        <f t="shared" si="1"/>
        <v>2.16</v>
      </c>
      <c r="F94" s="18">
        <v>2.16</v>
      </c>
      <c r="G94" s="18">
        <v>2.16</v>
      </c>
    </row>
    <row r="95" spans="1:7" ht="45">
      <c r="A95" s="11">
        <v>89225</v>
      </c>
      <c r="B95" s="11" t="s">
        <v>2856</v>
      </c>
      <c r="C95" s="23" t="s">
        <v>4050</v>
      </c>
      <c r="D95" s="11" t="s">
        <v>4044</v>
      </c>
      <c r="E95" s="18">
        <f t="shared" si="1"/>
        <v>6.83</v>
      </c>
      <c r="F95" s="18">
        <v>6.83</v>
      </c>
      <c r="G95" s="18">
        <v>6.83</v>
      </c>
    </row>
    <row r="96" spans="1:7" ht="45">
      <c r="A96" s="11">
        <v>89221</v>
      </c>
      <c r="B96" s="11" t="s">
        <v>2856</v>
      </c>
      <c r="C96" s="23" t="s">
        <v>4051</v>
      </c>
      <c r="D96" s="11" t="s">
        <v>2985</v>
      </c>
      <c r="E96" s="18">
        <f t="shared" si="1"/>
        <v>1.76</v>
      </c>
      <c r="F96" s="18">
        <v>1.76</v>
      </c>
      <c r="G96" s="18">
        <v>1.76</v>
      </c>
    </row>
    <row r="97" spans="1:7" ht="30">
      <c r="A97" s="11">
        <v>89222</v>
      </c>
      <c r="B97" s="11" t="s">
        <v>2856</v>
      </c>
      <c r="C97" s="23" t="s">
        <v>4052</v>
      </c>
      <c r="D97" s="11" t="s">
        <v>2985</v>
      </c>
      <c r="E97" s="18">
        <f t="shared" si="1"/>
        <v>0.4</v>
      </c>
      <c r="F97" s="18">
        <v>0.4</v>
      </c>
      <c r="G97" s="18">
        <v>0.4</v>
      </c>
    </row>
    <row r="98" spans="1:7" ht="45">
      <c r="A98" s="11">
        <v>89223</v>
      </c>
      <c r="B98" s="11" t="s">
        <v>2856</v>
      </c>
      <c r="C98" s="23" t="s">
        <v>4053</v>
      </c>
      <c r="D98" s="11" t="s">
        <v>2985</v>
      </c>
      <c r="E98" s="18">
        <f t="shared" si="1"/>
        <v>1.92</v>
      </c>
      <c r="F98" s="18">
        <v>1.92</v>
      </c>
      <c r="G98" s="18">
        <v>1.92</v>
      </c>
    </row>
    <row r="99" spans="1:7" ht="45">
      <c r="A99" s="11">
        <v>89224</v>
      </c>
      <c r="B99" s="11" t="s">
        <v>2856</v>
      </c>
      <c r="C99" s="23" t="s">
        <v>4054</v>
      </c>
      <c r="D99" s="11" t="s">
        <v>2985</v>
      </c>
      <c r="E99" s="18">
        <f t="shared" si="1"/>
        <v>2.75</v>
      </c>
      <c r="F99" s="18">
        <v>2.75</v>
      </c>
      <c r="G99" s="18">
        <v>2.75</v>
      </c>
    </row>
    <row r="100" spans="1:7" ht="30">
      <c r="A100" s="11">
        <v>102122</v>
      </c>
      <c r="B100" s="11" t="s">
        <v>2856</v>
      </c>
      <c r="C100" s="23" t="s">
        <v>4055</v>
      </c>
      <c r="D100" s="11" t="s">
        <v>3302</v>
      </c>
      <c r="E100" s="18">
        <f t="shared" si="1"/>
        <v>9722.1299999999992</v>
      </c>
      <c r="F100" s="18">
        <v>9703.1299999999992</v>
      </c>
      <c r="G100" s="18">
        <v>9722.1299999999992</v>
      </c>
    </row>
    <row r="101" spans="1:7" ht="30">
      <c r="A101" s="11">
        <v>102118</v>
      </c>
      <c r="B101" s="11" t="s">
        <v>2856</v>
      </c>
      <c r="C101" s="23" t="s">
        <v>4056</v>
      </c>
      <c r="D101" s="11" t="s">
        <v>3302</v>
      </c>
      <c r="E101" s="18">
        <f t="shared" si="1"/>
        <v>2886.82</v>
      </c>
      <c r="F101" s="18">
        <v>2871.46</v>
      </c>
      <c r="G101" s="18">
        <v>2886.82</v>
      </c>
    </row>
    <row r="102" spans="1:7" ht="30">
      <c r="A102" s="11" t="s">
        <v>2411</v>
      </c>
      <c r="B102" s="11" t="s">
        <v>3959</v>
      </c>
      <c r="C102" s="23" t="s">
        <v>4057</v>
      </c>
      <c r="D102" s="11" t="s">
        <v>3302</v>
      </c>
      <c r="E102" s="18">
        <f t="shared" si="1"/>
        <v>0</v>
      </c>
      <c r="F102" s="18">
        <v>0</v>
      </c>
      <c r="G102" s="18">
        <v>0</v>
      </c>
    </row>
    <row r="103" spans="1:7">
      <c r="A103" s="11" t="s">
        <v>2435</v>
      </c>
      <c r="B103" s="11" t="s">
        <v>3959</v>
      </c>
      <c r="C103" s="23" t="s">
        <v>4058</v>
      </c>
      <c r="D103" s="11" t="s">
        <v>3302</v>
      </c>
      <c r="E103" s="18">
        <f t="shared" si="1"/>
        <v>0</v>
      </c>
      <c r="F103" s="18">
        <v>0</v>
      </c>
      <c r="G103" s="18">
        <v>0</v>
      </c>
    </row>
    <row r="104" spans="1:7">
      <c r="A104" s="11" t="s">
        <v>2493</v>
      </c>
      <c r="B104" s="11" t="s">
        <v>3959</v>
      </c>
      <c r="C104" s="23" t="s">
        <v>4059</v>
      </c>
      <c r="D104" s="11" t="s">
        <v>3302</v>
      </c>
      <c r="E104" s="18">
        <f t="shared" si="1"/>
        <v>0</v>
      </c>
      <c r="F104" s="18">
        <v>0</v>
      </c>
      <c r="G104" s="18">
        <v>0</v>
      </c>
    </row>
    <row r="105" spans="1:7">
      <c r="A105" s="11" t="s">
        <v>2495</v>
      </c>
      <c r="B105" s="11" t="s">
        <v>3959</v>
      </c>
      <c r="C105" s="23" t="s">
        <v>4060</v>
      </c>
      <c r="D105" s="11" t="s">
        <v>3302</v>
      </c>
      <c r="E105" s="18">
        <f t="shared" si="1"/>
        <v>0</v>
      </c>
      <c r="F105" s="18">
        <v>0</v>
      </c>
      <c r="G105" s="18">
        <v>0</v>
      </c>
    </row>
    <row r="106" spans="1:7">
      <c r="A106" s="11" t="s">
        <v>2507</v>
      </c>
      <c r="B106" s="11" t="s">
        <v>3959</v>
      </c>
      <c r="C106" s="23" t="s">
        <v>4061</v>
      </c>
      <c r="D106" s="11" t="s">
        <v>3302</v>
      </c>
      <c r="E106" s="18">
        <f t="shared" si="1"/>
        <v>0</v>
      </c>
      <c r="F106" s="18">
        <v>0</v>
      </c>
      <c r="G106" s="18">
        <v>0</v>
      </c>
    </row>
    <row r="107" spans="1:7">
      <c r="A107" s="11" t="s">
        <v>2497</v>
      </c>
      <c r="B107" s="11" t="s">
        <v>3959</v>
      </c>
      <c r="C107" s="23" t="s">
        <v>4062</v>
      </c>
      <c r="D107" s="11" t="s">
        <v>3302</v>
      </c>
      <c r="E107" s="18">
        <f t="shared" si="1"/>
        <v>0</v>
      </c>
      <c r="F107" s="18">
        <v>0</v>
      </c>
      <c r="G107" s="18">
        <v>0</v>
      </c>
    </row>
    <row r="108" spans="1:7">
      <c r="A108" s="11" t="s">
        <v>2501</v>
      </c>
      <c r="B108" s="11" t="s">
        <v>3959</v>
      </c>
      <c r="C108" s="23" t="s">
        <v>4063</v>
      </c>
      <c r="D108" s="11" t="s">
        <v>3302</v>
      </c>
      <c r="E108" s="18">
        <f t="shared" si="1"/>
        <v>0</v>
      </c>
      <c r="F108" s="18">
        <v>0</v>
      </c>
      <c r="G108" s="18">
        <v>0</v>
      </c>
    </row>
    <row r="109" spans="1:7">
      <c r="A109" s="11" t="s">
        <v>2503</v>
      </c>
      <c r="B109" s="11" t="s">
        <v>3959</v>
      </c>
      <c r="C109" s="23" t="s">
        <v>4064</v>
      </c>
      <c r="D109" s="11" t="s">
        <v>3302</v>
      </c>
      <c r="E109" s="18">
        <f t="shared" si="1"/>
        <v>0</v>
      </c>
      <c r="F109" s="18">
        <v>0</v>
      </c>
      <c r="G109" s="18">
        <v>0</v>
      </c>
    </row>
    <row r="110" spans="1:7">
      <c r="A110" s="11" t="s">
        <v>2505</v>
      </c>
      <c r="B110" s="11" t="s">
        <v>3959</v>
      </c>
      <c r="C110" s="23" t="s">
        <v>4065</v>
      </c>
      <c r="D110" s="11" t="s">
        <v>3302</v>
      </c>
      <c r="E110" s="18">
        <f t="shared" si="1"/>
        <v>0</v>
      </c>
      <c r="F110" s="18">
        <v>0</v>
      </c>
      <c r="G110" s="18">
        <v>0</v>
      </c>
    </row>
    <row r="111" spans="1:7">
      <c r="A111" s="11" t="s">
        <v>2499</v>
      </c>
      <c r="B111" s="11" t="s">
        <v>3959</v>
      </c>
      <c r="C111" s="23" t="s">
        <v>4066</v>
      </c>
      <c r="D111" s="11" t="s">
        <v>3302</v>
      </c>
      <c r="E111" s="18">
        <f t="shared" si="1"/>
        <v>0</v>
      </c>
      <c r="F111" s="18">
        <v>0</v>
      </c>
      <c r="G111" s="18">
        <v>0</v>
      </c>
    </row>
    <row r="112" spans="1:7" ht="30">
      <c r="A112" s="11">
        <v>89546</v>
      </c>
      <c r="B112" s="11" t="s">
        <v>2856</v>
      </c>
      <c r="C112" s="23" t="s">
        <v>4067</v>
      </c>
      <c r="D112" s="11" t="s">
        <v>3302</v>
      </c>
      <c r="E112" s="18">
        <f t="shared" si="1"/>
        <v>11.16</v>
      </c>
      <c r="F112" s="18">
        <v>11.02</v>
      </c>
      <c r="G112" s="18">
        <v>11.16</v>
      </c>
    </row>
    <row r="113" spans="1:7" ht="30">
      <c r="A113" s="11">
        <v>105234</v>
      </c>
      <c r="B113" s="11" t="s">
        <v>2856</v>
      </c>
      <c r="C113" s="23" t="s">
        <v>4068</v>
      </c>
      <c r="D113" s="11" t="s">
        <v>3302</v>
      </c>
      <c r="E113" s="18">
        <f t="shared" si="1"/>
        <v>9.6199999999999992</v>
      </c>
      <c r="F113" s="18">
        <v>9.3699999999999992</v>
      </c>
      <c r="G113" s="18">
        <v>9.6199999999999992</v>
      </c>
    </row>
    <row r="114" spans="1:7" ht="30">
      <c r="A114" s="11">
        <v>103967</v>
      </c>
      <c r="B114" s="11" t="s">
        <v>2856</v>
      </c>
      <c r="C114" s="23" t="s">
        <v>4069</v>
      </c>
      <c r="D114" s="11" t="s">
        <v>3302</v>
      </c>
      <c r="E114" s="18">
        <f t="shared" si="1"/>
        <v>11.59</v>
      </c>
      <c r="F114" s="18">
        <v>11.32</v>
      </c>
      <c r="G114" s="18">
        <v>11.59</v>
      </c>
    </row>
    <row r="115" spans="1:7">
      <c r="A115" s="11" t="s">
        <v>2389</v>
      </c>
      <c r="B115" s="11" t="s">
        <v>3959</v>
      </c>
      <c r="C115" s="23" t="s">
        <v>4070</v>
      </c>
      <c r="D115" s="11" t="s">
        <v>3302</v>
      </c>
      <c r="E115" s="18">
        <f t="shared" si="1"/>
        <v>0</v>
      </c>
      <c r="F115" s="18">
        <v>0</v>
      </c>
      <c r="G115" s="18">
        <v>0</v>
      </c>
    </row>
    <row r="116" spans="1:7" ht="45">
      <c r="A116" s="11">
        <v>92996</v>
      </c>
      <c r="B116" s="11" t="s">
        <v>2856</v>
      </c>
      <c r="C116" s="23" t="s">
        <v>4071</v>
      </c>
      <c r="D116" s="11" t="s">
        <v>3357</v>
      </c>
      <c r="E116" s="18">
        <f t="shared" si="1"/>
        <v>181.2</v>
      </c>
      <c r="F116" s="18">
        <v>180.52</v>
      </c>
      <c r="G116" s="18">
        <v>181.2</v>
      </c>
    </row>
    <row r="117" spans="1:7" ht="30">
      <c r="A117" s="11">
        <v>91935</v>
      </c>
      <c r="B117" s="11" t="s">
        <v>2856</v>
      </c>
      <c r="C117" s="23" t="s">
        <v>4072</v>
      </c>
      <c r="D117" s="11" t="s">
        <v>3357</v>
      </c>
      <c r="E117" s="18">
        <f t="shared" si="1"/>
        <v>28.45</v>
      </c>
      <c r="F117" s="18">
        <v>27.99</v>
      </c>
      <c r="G117" s="18">
        <v>28.45</v>
      </c>
    </row>
    <row r="118" spans="1:7" ht="30">
      <c r="A118" s="11">
        <v>91926</v>
      </c>
      <c r="B118" s="11" t="s">
        <v>2856</v>
      </c>
      <c r="C118" s="23" t="s">
        <v>4073</v>
      </c>
      <c r="D118" s="11" t="s">
        <v>3357</v>
      </c>
      <c r="E118" s="18">
        <f t="shared" si="1"/>
        <v>4.76</v>
      </c>
      <c r="F118" s="18">
        <v>4.6399999999999997</v>
      </c>
      <c r="G118" s="18">
        <v>4.76</v>
      </c>
    </row>
    <row r="119" spans="1:7" ht="30">
      <c r="A119" s="11">
        <v>91928</v>
      </c>
      <c r="B119" s="11" t="s">
        <v>2856</v>
      </c>
      <c r="C119" s="23" t="s">
        <v>4074</v>
      </c>
      <c r="D119" s="11" t="s">
        <v>3357</v>
      </c>
      <c r="E119" s="18">
        <f t="shared" si="1"/>
        <v>7.42</v>
      </c>
      <c r="F119" s="18">
        <v>7.27</v>
      </c>
      <c r="G119" s="18">
        <v>7.42</v>
      </c>
    </row>
    <row r="120" spans="1:7" ht="45">
      <c r="A120" s="11">
        <v>92988</v>
      </c>
      <c r="B120" s="11" t="s">
        <v>2856</v>
      </c>
      <c r="C120" s="23" t="s">
        <v>4075</v>
      </c>
      <c r="D120" s="11" t="s">
        <v>3357</v>
      </c>
      <c r="E120" s="18">
        <f t="shared" si="1"/>
        <v>64.16</v>
      </c>
      <c r="F120" s="18">
        <v>63.82</v>
      </c>
      <c r="G120" s="18">
        <v>64.16</v>
      </c>
    </row>
    <row r="121" spans="1:7" ht="30">
      <c r="A121" s="11">
        <v>91931</v>
      </c>
      <c r="B121" s="11" t="s">
        <v>2856</v>
      </c>
      <c r="C121" s="23" t="s">
        <v>4076</v>
      </c>
      <c r="D121" s="11" t="s">
        <v>3357</v>
      </c>
      <c r="E121" s="18">
        <f t="shared" si="1"/>
        <v>11.27</v>
      </c>
      <c r="F121" s="18">
        <v>11.06</v>
      </c>
      <c r="G121" s="18">
        <v>11.27</v>
      </c>
    </row>
    <row r="122" spans="1:7" ht="45">
      <c r="A122" s="11">
        <v>92990</v>
      </c>
      <c r="B122" s="11" t="s">
        <v>2856</v>
      </c>
      <c r="C122" s="23" t="s">
        <v>4077</v>
      </c>
      <c r="D122" s="11" t="s">
        <v>3357</v>
      </c>
      <c r="E122" s="18">
        <f t="shared" si="1"/>
        <v>88.97</v>
      </c>
      <c r="F122" s="18">
        <v>88.57</v>
      </c>
      <c r="G122" s="18">
        <v>88.97</v>
      </c>
    </row>
    <row r="123" spans="1:7" ht="45">
      <c r="A123" s="11">
        <v>92992</v>
      </c>
      <c r="B123" s="11" t="s">
        <v>2856</v>
      </c>
      <c r="C123" s="23" t="s">
        <v>4078</v>
      </c>
      <c r="D123" s="11" t="s">
        <v>3357</v>
      </c>
      <c r="E123" s="18">
        <f t="shared" si="1"/>
        <v>115.11</v>
      </c>
      <c r="F123" s="18">
        <v>114.62</v>
      </c>
      <c r="G123" s="18">
        <v>115.11</v>
      </c>
    </row>
    <row r="124" spans="1:7" ht="30">
      <c r="A124" s="11">
        <v>98297</v>
      </c>
      <c r="B124" s="11" t="s">
        <v>2856</v>
      </c>
      <c r="C124" s="23" t="s">
        <v>4079</v>
      </c>
      <c r="D124" s="11" t="s">
        <v>3357</v>
      </c>
      <c r="E124" s="18">
        <f t="shared" si="1"/>
        <v>12</v>
      </c>
      <c r="F124" s="18">
        <v>11.96</v>
      </c>
      <c r="G124" s="18">
        <v>12</v>
      </c>
    </row>
    <row r="125" spans="1:7" ht="30">
      <c r="A125" s="11" t="s">
        <v>2101</v>
      </c>
      <c r="B125" s="11" t="s">
        <v>3959</v>
      </c>
      <c r="C125" s="23" t="s">
        <v>3412</v>
      </c>
      <c r="D125" s="11" t="s">
        <v>3302</v>
      </c>
      <c r="E125" s="18">
        <f t="shared" si="1"/>
        <v>0</v>
      </c>
      <c r="F125" s="18">
        <v>0</v>
      </c>
      <c r="G125" s="18">
        <v>0</v>
      </c>
    </row>
    <row r="126" spans="1:7" ht="30">
      <c r="A126" s="11">
        <v>98110</v>
      </c>
      <c r="B126" s="11" t="s">
        <v>2856</v>
      </c>
      <c r="C126" s="23" t="s">
        <v>4080</v>
      </c>
      <c r="D126" s="11" t="s">
        <v>3302</v>
      </c>
      <c r="E126" s="18">
        <f t="shared" si="1"/>
        <v>351.85</v>
      </c>
      <c r="F126" s="18">
        <v>350.72</v>
      </c>
      <c r="G126" s="18">
        <v>351.85</v>
      </c>
    </row>
    <row r="127" spans="1:7">
      <c r="A127" s="11" t="s">
        <v>2301</v>
      </c>
      <c r="B127" s="11" t="s">
        <v>3959</v>
      </c>
      <c r="C127" s="23" t="s">
        <v>4081</v>
      </c>
      <c r="D127" s="11" t="s">
        <v>3302</v>
      </c>
      <c r="E127" s="18">
        <f t="shared" si="1"/>
        <v>0</v>
      </c>
      <c r="F127" s="18">
        <v>0</v>
      </c>
      <c r="G127" s="18">
        <v>0</v>
      </c>
    </row>
    <row r="128" spans="1:7" ht="30">
      <c r="A128" s="11">
        <v>98111</v>
      </c>
      <c r="B128" s="11" t="s">
        <v>2856</v>
      </c>
      <c r="C128" s="23" t="s">
        <v>4082</v>
      </c>
      <c r="D128" s="11" t="s">
        <v>3302</v>
      </c>
      <c r="E128" s="18">
        <f t="shared" si="1"/>
        <v>48.08</v>
      </c>
      <c r="F128" s="18">
        <v>47.45</v>
      </c>
      <c r="G128" s="18">
        <v>48.08</v>
      </c>
    </row>
    <row r="129" spans="1:7">
      <c r="A129" s="11" t="s">
        <v>2112</v>
      </c>
      <c r="B129" s="11" t="s">
        <v>3959</v>
      </c>
      <c r="C129" s="23" t="s">
        <v>4083</v>
      </c>
      <c r="D129" s="11" t="s">
        <v>3302</v>
      </c>
      <c r="E129" s="18">
        <f t="shared" si="1"/>
        <v>0</v>
      </c>
      <c r="F129" s="18">
        <v>0</v>
      </c>
      <c r="G129" s="18">
        <v>0</v>
      </c>
    </row>
    <row r="130" spans="1:7" ht="30">
      <c r="A130" s="11">
        <v>102619</v>
      </c>
      <c r="B130" s="11" t="s">
        <v>2856</v>
      </c>
      <c r="C130" s="23" t="s">
        <v>4084</v>
      </c>
      <c r="D130" s="11" t="s">
        <v>3302</v>
      </c>
      <c r="E130" s="18">
        <f t="shared" si="1"/>
        <v>6414.07</v>
      </c>
      <c r="F130" s="18">
        <v>6400.05</v>
      </c>
      <c r="G130" s="18">
        <v>6414.07</v>
      </c>
    </row>
    <row r="131" spans="1:7" ht="30">
      <c r="A131" s="11">
        <v>97882</v>
      </c>
      <c r="B131" s="11" t="s">
        <v>2856</v>
      </c>
      <c r="C131" s="23" t="s">
        <v>4085</v>
      </c>
      <c r="D131" s="11" t="s">
        <v>3302</v>
      </c>
      <c r="E131" s="18">
        <f t="shared" si="1"/>
        <v>218.72</v>
      </c>
      <c r="F131" s="18">
        <v>215.69</v>
      </c>
      <c r="G131" s="18">
        <v>218.72</v>
      </c>
    </row>
    <row r="132" spans="1:7" ht="30">
      <c r="A132" s="11">
        <v>97897</v>
      </c>
      <c r="B132" s="11" t="s">
        <v>2856</v>
      </c>
      <c r="C132" s="23" t="s">
        <v>4086</v>
      </c>
      <c r="D132" s="11" t="s">
        <v>3302</v>
      </c>
      <c r="E132" s="18">
        <f t="shared" si="1"/>
        <v>424.46</v>
      </c>
      <c r="F132" s="18">
        <v>423.41</v>
      </c>
      <c r="G132" s="18">
        <v>424.46</v>
      </c>
    </row>
    <row r="133" spans="1:7" ht="30">
      <c r="A133" s="11">
        <v>91937</v>
      </c>
      <c r="B133" s="11" t="s">
        <v>2856</v>
      </c>
      <c r="C133" s="23" t="s">
        <v>4087</v>
      </c>
      <c r="D133" s="11" t="s">
        <v>3302</v>
      </c>
      <c r="E133" s="18">
        <f t="shared" si="1"/>
        <v>15.27</v>
      </c>
      <c r="F133" s="18">
        <v>14.38</v>
      </c>
      <c r="G133" s="18">
        <v>15.27</v>
      </c>
    </row>
    <row r="134" spans="1:7" ht="30">
      <c r="A134" s="11">
        <v>91941</v>
      </c>
      <c r="B134" s="11" t="s">
        <v>2856</v>
      </c>
      <c r="C134" s="23" t="s">
        <v>4088</v>
      </c>
      <c r="D134" s="11" t="s">
        <v>3302</v>
      </c>
      <c r="E134" s="18">
        <f t="shared" si="1"/>
        <v>11.26</v>
      </c>
      <c r="F134" s="18">
        <v>10.59</v>
      </c>
      <c r="G134" s="18">
        <v>11.26</v>
      </c>
    </row>
    <row r="135" spans="1:7" ht="45">
      <c r="A135" s="11">
        <v>104329</v>
      </c>
      <c r="B135" s="11" t="s">
        <v>2856</v>
      </c>
      <c r="C135" s="23" t="s">
        <v>4089</v>
      </c>
      <c r="D135" s="11" t="s">
        <v>3302</v>
      </c>
      <c r="E135" s="18">
        <f t="shared" ref="E135:E198" si="2">IF(FOLHA="COM DESONERAÇÃO",F135,G135)</f>
        <v>74.260000000000005</v>
      </c>
      <c r="F135" s="18">
        <v>72.61</v>
      </c>
      <c r="G135" s="18">
        <v>74.260000000000005</v>
      </c>
    </row>
    <row r="136" spans="1:7" ht="45">
      <c r="A136" s="11">
        <v>89707</v>
      </c>
      <c r="B136" s="11" t="s">
        <v>2856</v>
      </c>
      <c r="C136" s="23" t="s">
        <v>4090</v>
      </c>
      <c r="D136" s="11" t="s">
        <v>3302</v>
      </c>
      <c r="E136" s="18">
        <f t="shared" si="2"/>
        <v>46.36</v>
      </c>
      <c r="F136" s="18">
        <v>44.81</v>
      </c>
      <c r="G136" s="18">
        <v>46.36</v>
      </c>
    </row>
    <row r="137" spans="1:7" ht="30">
      <c r="A137" s="11">
        <v>94229</v>
      </c>
      <c r="B137" s="11" t="s">
        <v>2856</v>
      </c>
      <c r="C137" s="23" t="s">
        <v>4091</v>
      </c>
      <c r="D137" s="11" t="s">
        <v>3357</v>
      </c>
      <c r="E137" s="18">
        <f t="shared" si="2"/>
        <v>170.99</v>
      </c>
      <c r="F137" s="18">
        <v>168.74</v>
      </c>
      <c r="G137" s="18">
        <v>170.99</v>
      </c>
    </row>
    <row r="138" spans="1:7" ht="45">
      <c r="A138" s="11">
        <v>67827</v>
      </c>
      <c r="B138" s="11" t="s">
        <v>2856</v>
      </c>
      <c r="C138" s="23" t="s">
        <v>4092</v>
      </c>
      <c r="D138" s="11" t="s">
        <v>4042</v>
      </c>
      <c r="E138" s="18">
        <f t="shared" si="2"/>
        <v>61.37</v>
      </c>
      <c r="F138" s="18">
        <v>59.12</v>
      </c>
      <c r="G138" s="18">
        <v>61.37</v>
      </c>
    </row>
    <row r="139" spans="1:7" ht="45">
      <c r="A139" s="11">
        <v>67826</v>
      </c>
      <c r="B139" s="11" t="s">
        <v>2856</v>
      </c>
      <c r="C139" s="23" t="s">
        <v>4093</v>
      </c>
      <c r="D139" s="11" t="s">
        <v>4044</v>
      </c>
      <c r="E139" s="18">
        <f t="shared" si="2"/>
        <v>183.58</v>
      </c>
      <c r="F139" s="18">
        <v>181.33</v>
      </c>
      <c r="G139" s="18">
        <v>183.58</v>
      </c>
    </row>
    <row r="140" spans="1:7" ht="45">
      <c r="A140" s="11">
        <v>7058</v>
      </c>
      <c r="B140" s="11" t="s">
        <v>2856</v>
      </c>
      <c r="C140" s="23" t="s">
        <v>4094</v>
      </c>
      <c r="D140" s="11" t="s">
        <v>2985</v>
      </c>
      <c r="E140" s="18">
        <f t="shared" si="2"/>
        <v>22.44</v>
      </c>
      <c r="F140" s="18">
        <v>22.44</v>
      </c>
      <c r="G140" s="18">
        <v>22.44</v>
      </c>
    </row>
    <row r="141" spans="1:7" ht="45">
      <c r="A141" s="11">
        <v>91402</v>
      </c>
      <c r="B141" s="11" t="s">
        <v>2856</v>
      </c>
      <c r="C141" s="23" t="s">
        <v>4095</v>
      </c>
      <c r="D141" s="11" t="s">
        <v>2985</v>
      </c>
      <c r="E141" s="18">
        <f t="shared" si="2"/>
        <v>3.53</v>
      </c>
      <c r="F141" s="18">
        <v>3.53</v>
      </c>
      <c r="G141" s="18">
        <v>3.53</v>
      </c>
    </row>
    <row r="142" spans="1:7" ht="45">
      <c r="A142" s="11">
        <v>7059</v>
      </c>
      <c r="B142" s="11" t="s">
        <v>2856</v>
      </c>
      <c r="C142" s="23" t="s">
        <v>4096</v>
      </c>
      <c r="D142" s="11" t="s">
        <v>2985</v>
      </c>
      <c r="E142" s="18">
        <f t="shared" si="2"/>
        <v>8.75</v>
      </c>
      <c r="F142" s="18">
        <v>8.75</v>
      </c>
      <c r="G142" s="18">
        <v>8.75</v>
      </c>
    </row>
    <row r="143" spans="1:7" ht="45">
      <c r="A143" s="11">
        <v>7060</v>
      </c>
      <c r="B143" s="11" t="s">
        <v>2856</v>
      </c>
      <c r="C143" s="23" t="s">
        <v>4097</v>
      </c>
      <c r="D143" s="11" t="s">
        <v>2985</v>
      </c>
      <c r="E143" s="18">
        <f t="shared" si="2"/>
        <v>40.770000000000003</v>
      </c>
      <c r="F143" s="18">
        <v>40.770000000000003</v>
      </c>
      <c r="G143" s="18">
        <v>40.770000000000003</v>
      </c>
    </row>
    <row r="144" spans="1:7" ht="45">
      <c r="A144" s="11">
        <v>7061</v>
      </c>
      <c r="B144" s="11" t="s">
        <v>2856</v>
      </c>
      <c r="C144" s="23" t="s">
        <v>4098</v>
      </c>
      <c r="D144" s="11" t="s">
        <v>2985</v>
      </c>
      <c r="E144" s="18">
        <f t="shared" si="2"/>
        <v>81.44</v>
      </c>
      <c r="F144" s="18">
        <v>81.44</v>
      </c>
      <c r="G144" s="18">
        <v>81.44</v>
      </c>
    </row>
    <row r="145" spans="1:7">
      <c r="A145" s="11" t="s">
        <v>2478</v>
      </c>
      <c r="B145" s="11" t="s">
        <v>3959</v>
      </c>
      <c r="C145" s="23" t="s">
        <v>4099</v>
      </c>
      <c r="D145" s="11" t="s">
        <v>3302</v>
      </c>
      <c r="E145" s="18">
        <f t="shared" si="2"/>
        <v>0</v>
      </c>
      <c r="F145" s="18">
        <v>0</v>
      </c>
      <c r="G145" s="18">
        <v>0</v>
      </c>
    </row>
    <row r="146" spans="1:7" ht="30">
      <c r="A146" s="11" t="s">
        <v>2227</v>
      </c>
      <c r="B146" s="11" t="s">
        <v>3959</v>
      </c>
      <c r="C146" s="23" t="s">
        <v>4100</v>
      </c>
      <c r="D146" s="11" t="s">
        <v>3357</v>
      </c>
      <c r="E146" s="18">
        <f t="shared" si="2"/>
        <v>0</v>
      </c>
      <c r="F146" s="18">
        <v>0</v>
      </c>
      <c r="G146" s="18">
        <v>0</v>
      </c>
    </row>
    <row r="147" spans="1:7">
      <c r="A147" s="11">
        <v>96989</v>
      </c>
      <c r="B147" s="11" t="s">
        <v>2856</v>
      </c>
      <c r="C147" s="23" t="s">
        <v>4101</v>
      </c>
      <c r="D147" s="11" t="s">
        <v>3302</v>
      </c>
      <c r="E147" s="18">
        <f t="shared" si="2"/>
        <v>134</v>
      </c>
      <c r="F147" s="18">
        <v>133.46</v>
      </c>
      <c r="G147" s="18">
        <v>134</v>
      </c>
    </row>
    <row r="148" spans="1:7">
      <c r="A148" s="11" t="s">
        <v>961</v>
      </c>
      <c r="B148" s="11" t="s">
        <v>3959</v>
      </c>
      <c r="C148" s="23" t="s">
        <v>4102</v>
      </c>
      <c r="D148" s="11" t="s">
        <v>3344</v>
      </c>
      <c r="E148" s="18">
        <f t="shared" si="2"/>
        <v>0</v>
      </c>
      <c r="F148" s="18">
        <v>0</v>
      </c>
      <c r="G148" s="18">
        <v>0</v>
      </c>
    </row>
    <row r="149" spans="1:7">
      <c r="A149" s="11">
        <v>88261</v>
      </c>
      <c r="B149" s="11" t="s">
        <v>2856</v>
      </c>
      <c r="C149" s="23" t="s">
        <v>4103</v>
      </c>
      <c r="D149" s="11" t="s">
        <v>2985</v>
      </c>
      <c r="E149" s="18">
        <f t="shared" si="2"/>
        <v>26.03</v>
      </c>
      <c r="F149" s="18">
        <v>23.95</v>
      </c>
      <c r="G149" s="18">
        <v>26.03</v>
      </c>
    </row>
    <row r="150" spans="1:7">
      <c r="A150" s="11">
        <v>88262</v>
      </c>
      <c r="B150" s="11" t="s">
        <v>2856</v>
      </c>
      <c r="C150" s="23" t="s">
        <v>4104</v>
      </c>
      <c r="D150" s="11" t="s">
        <v>2985</v>
      </c>
      <c r="E150" s="18">
        <f t="shared" si="2"/>
        <v>26.97</v>
      </c>
      <c r="F150" s="18">
        <v>24.77</v>
      </c>
      <c r="G150" s="18">
        <v>26.97</v>
      </c>
    </row>
    <row r="151" spans="1:7" ht="30">
      <c r="A151" s="11" t="s">
        <v>2418</v>
      </c>
      <c r="B151" s="11" t="s">
        <v>3959</v>
      </c>
      <c r="C151" s="23" t="s">
        <v>4105</v>
      </c>
      <c r="D151" s="11" t="s">
        <v>3302</v>
      </c>
      <c r="E151" s="18">
        <f t="shared" si="2"/>
        <v>0</v>
      </c>
      <c r="F151" s="18">
        <v>0</v>
      </c>
      <c r="G151" s="18">
        <v>0</v>
      </c>
    </row>
    <row r="152" spans="1:7" ht="45">
      <c r="A152" s="11" t="s">
        <v>2430</v>
      </c>
      <c r="B152" s="11" t="s">
        <v>3959</v>
      </c>
      <c r="C152" s="23" t="s">
        <v>4106</v>
      </c>
      <c r="D152" s="11" t="s">
        <v>3302</v>
      </c>
      <c r="E152" s="18">
        <f t="shared" si="2"/>
        <v>0</v>
      </c>
      <c r="F152" s="18">
        <v>0</v>
      </c>
      <c r="G152" s="18">
        <v>0</v>
      </c>
    </row>
    <row r="153" spans="1:7">
      <c r="A153" s="11" t="s">
        <v>1060</v>
      </c>
      <c r="B153" s="11" t="s">
        <v>3959</v>
      </c>
      <c r="C153" s="23" t="s">
        <v>4107</v>
      </c>
      <c r="D153" s="11" t="s">
        <v>3322</v>
      </c>
      <c r="E153" s="18">
        <f t="shared" si="2"/>
        <v>0</v>
      </c>
      <c r="F153" s="18">
        <v>0</v>
      </c>
      <c r="G153" s="18">
        <v>0</v>
      </c>
    </row>
    <row r="154" spans="1:7" ht="45">
      <c r="A154" s="11">
        <v>87894</v>
      </c>
      <c r="B154" s="11" t="s">
        <v>2856</v>
      </c>
      <c r="C154" s="23" t="s">
        <v>4108</v>
      </c>
      <c r="D154" s="11" t="s">
        <v>3322</v>
      </c>
      <c r="E154" s="18">
        <f t="shared" si="2"/>
        <v>7.23</v>
      </c>
      <c r="F154" s="18">
        <v>6.82</v>
      </c>
      <c r="G154" s="18">
        <v>7.23</v>
      </c>
    </row>
    <row r="155" spans="1:7" ht="45">
      <c r="A155" s="11">
        <v>87879</v>
      </c>
      <c r="B155" s="11" t="s">
        <v>2856</v>
      </c>
      <c r="C155" s="23" t="s">
        <v>4109</v>
      </c>
      <c r="D155" s="11" t="s">
        <v>3322</v>
      </c>
      <c r="E155" s="18">
        <f t="shared" si="2"/>
        <v>4.83</v>
      </c>
      <c r="F155" s="18">
        <v>4.6100000000000003</v>
      </c>
      <c r="G155" s="18">
        <v>4.83</v>
      </c>
    </row>
    <row r="156" spans="1:7" ht="45">
      <c r="A156" s="11">
        <v>90467</v>
      </c>
      <c r="B156" s="11" t="s">
        <v>2856</v>
      </c>
      <c r="C156" s="23" t="s">
        <v>4110</v>
      </c>
      <c r="D156" s="11" t="s">
        <v>3357</v>
      </c>
      <c r="E156" s="18">
        <f t="shared" si="2"/>
        <v>23.43</v>
      </c>
      <c r="F156" s="18">
        <v>21.91</v>
      </c>
      <c r="G156" s="18">
        <v>23.43</v>
      </c>
    </row>
    <row r="157" spans="1:7" ht="45">
      <c r="A157" s="11">
        <v>90466</v>
      </c>
      <c r="B157" s="11" t="s">
        <v>2856</v>
      </c>
      <c r="C157" s="23" t="s">
        <v>4111</v>
      </c>
      <c r="D157" s="11" t="s">
        <v>3357</v>
      </c>
      <c r="E157" s="18">
        <f t="shared" si="2"/>
        <v>15.56</v>
      </c>
      <c r="F157" s="18">
        <v>14.54</v>
      </c>
      <c r="G157" s="18">
        <v>15.56</v>
      </c>
    </row>
    <row r="158" spans="1:7" ht="30">
      <c r="A158" s="11">
        <v>91192</v>
      </c>
      <c r="B158" s="11" t="s">
        <v>2856</v>
      </c>
      <c r="C158" s="23" t="s">
        <v>4112</v>
      </c>
      <c r="D158" s="11" t="s">
        <v>3302</v>
      </c>
      <c r="E158" s="18">
        <f t="shared" si="2"/>
        <v>24.22</v>
      </c>
      <c r="F158" s="18">
        <v>23.32</v>
      </c>
      <c r="G158" s="18">
        <v>24.22</v>
      </c>
    </row>
    <row r="159" spans="1:7" ht="30">
      <c r="A159" s="11">
        <v>91190</v>
      </c>
      <c r="B159" s="11" t="s">
        <v>2856</v>
      </c>
      <c r="C159" s="23" t="s">
        <v>4113</v>
      </c>
      <c r="D159" s="11" t="s">
        <v>3302</v>
      </c>
      <c r="E159" s="18">
        <f t="shared" si="2"/>
        <v>11.06</v>
      </c>
      <c r="F159" s="18">
        <v>10.45</v>
      </c>
      <c r="G159" s="18">
        <v>11.06</v>
      </c>
    </row>
    <row r="160" spans="1:7" ht="30">
      <c r="A160" s="11">
        <v>91191</v>
      </c>
      <c r="B160" s="11" t="s">
        <v>2856</v>
      </c>
      <c r="C160" s="23" t="s">
        <v>4114</v>
      </c>
      <c r="D160" s="11" t="s">
        <v>3302</v>
      </c>
      <c r="E160" s="18">
        <f t="shared" si="2"/>
        <v>15.78</v>
      </c>
      <c r="F160" s="18">
        <v>15.07</v>
      </c>
      <c r="G160" s="18">
        <v>15.78</v>
      </c>
    </row>
    <row r="161" spans="1:7" ht="30">
      <c r="A161" s="11">
        <v>91534</v>
      </c>
      <c r="B161" s="11" t="s">
        <v>2856</v>
      </c>
      <c r="C161" s="23" t="s">
        <v>4115</v>
      </c>
      <c r="D161" s="11" t="s">
        <v>4042</v>
      </c>
      <c r="E161" s="18">
        <f t="shared" si="2"/>
        <v>28.32</v>
      </c>
      <c r="F161" s="18">
        <v>26.01</v>
      </c>
      <c r="G161" s="18">
        <v>28.32</v>
      </c>
    </row>
    <row r="162" spans="1:7" ht="30">
      <c r="A162" s="11">
        <v>91533</v>
      </c>
      <c r="B162" s="11" t="s">
        <v>2856</v>
      </c>
      <c r="C162" s="23" t="s">
        <v>4116</v>
      </c>
      <c r="D162" s="11" t="s">
        <v>4044</v>
      </c>
      <c r="E162" s="18">
        <f t="shared" si="2"/>
        <v>35.44</v>
      </c>
      <c r="F162" s="18">
        <v>33.130000000000003</v>
      </c>
      <c r="G162" s="18">
        <v>35.44</v>
      </c>
    </row>
    <row r="163" spans="1:7" ht="30">
      <c r="A163" s="11">
        <v>91529</v>
      </c>
      <c r="B163" s="11" t="s">
        <v>2856</v>
      </c>
      <c r="C163" s="23" t="s">
        <v>4117</v>
      </c>
      <c r="D163" s="11" t="s">
        <v>2985</v>
      </c>
      <c r="E163" s="18">
        <f t="shared" si="2"/>
        <v>0.92</v>
      </c>
      <c r="F163" s="18">
        <v>0.92</v>
      </c>
      <c r="G163" s="18">
        <v>0.92</v>
      </c>
    </row>
    <row r="164" spans="1:7" ht="30">
      <c r="A164" s="11">
        <v>91530</v>
      </c>
      <c r="B164" s="11" t="s">
        <v>2856</v>
      </c>
      <c r="C164" s="23" t="s">
        <v>4118</v>
      </c>
      <c r="D164" s="11" t="s">
        <v>2985</v>
      </c>
      <c r="E164" s="18">
        <f t="shared" si="2"/>
        <v>0.24</v>
      </c>
      <c r="F164" s="18">
        <v>0.24</v>
      </c>
      <c r="G164" s="18">
        <v>0.24</v>
      </c>
    </row>
    <row r="165" spans="1:7" ht="30">
      <c r="A165" s="11">
        <v>91531</v>
      </c>
      <c r="B165" s="11" t="s">
        <v>2856</v>
      </c>
      <c r="C165" s="23" t="s">
        <v>4119</v>
      </c>
      <c r="D165" s="11" t="s">
        <v>2985</v>
      </c>
      <c r="E165" s="18">
        <f t="shared" si="2"/>
        <v>1.1499999999999999</v>
      </c>
      <c r="F165" s="18">
        <v>1.1499999999999999</v>
      </c>
      <c r="G165" s="18">
        <v>1.1499999999999999</v>
      </c>
    </row>
    <row r="166" spans="1:7" ht="30">
      <c r="A166" s="11">
        <v>91532</v>
      </c>
      <c r="B166" s="11" t="s">
        <v>2856</v>
      </c>
      <c r="C166" s="23" t="s">
        <v>4120</v>
      </c>
      <c r="D166" s="11" t="s">
        <v>2985</v>
      </c>
      <c r="E166" s="18">
        <f t="shared" si="2"/>
        <v>5.97</v>
      </c>
      <c r="F166" s="18">
        <v>5.97</v>
      </c>
      <c r="G166" s="18">
        <v>5.97</v>
      </c>
    </row>
    <row r="167" spans="1:7" ht="30">
      <c r="A167" s="11">
        <v>96557</v>
      </c>
      <c r="B167" s="11" t="s">
        <v>2856</v>
      </c>
      <c r="C167" s="23" t="s">
        <v>4121</v>
      </c>
      <c r="D167" s="11" t="s">
        <v>3344</v>
      </c>
      <c r="E167" s="18">
        <f t="shared" si="2"/>
        <v>796.86</v>
      </c>
      <c r="F167" s="18">
        <v>795.32</v>
      </c>
      <c r="G167" s="18">
        <v>796.86</v>
      </c>
    </row>
    <row r="168" spans="1:7" ht="30">
      <c r="A168" s="11">
        <v>94975</v>
      </c>
      <c r="B168" s="11" t="s">
        <v>2856</v>
      </c>
      <c r="C168" s="23" t="s">
        <v>4122</v>
      </c>
      <c r="D168" s="11" t="s">
        <v>3344</v>
      </c>
      <c r="E168" s="18">
        <f t="shared" si="2"/>
        <v>655.07000000000005</v>
      </c>
      <c r="F168" s="18">
        <v>645.08000000000004</v>
      </c>
      <c r="G168" s="18">
        <v>655.07000000000005</v>
      </c>
    </row>
    <row r="169" spans="1:7" ht="30">
      <c r="A169" s="11">
        <v>94964</v>
      </c>
      <c r="B169" s="11" t="s">
        <v>2856</v>
      </c>
      <c r="C169" s="23" t="s">
        <v>4123</v>
      </c>
      <c r="D169" s="11" t="s">
        <v>3344</v>
      </c>
      <c r="E169" s="18">
        <f t="shared" si="2"/>
        <v>661.54</v>
      </c>
      <c r="F169" s="18">
        <v>653.76</v>
      </c>
      <c r="G169" s="18">
        <v>661.54</v>
      </c>
    </row>
    <row r="170" spans="1:7" ht="30">
      <c r="A170" s="11">
        <v>94971</v>
      </c>
      <c r="B170" s="11" t="s">
        <v>2856</v>
      </c>
      <c r="C170" s="23" t="s">
        <v>4124</v>
      </c>
      <c r="D170" s="11" t="s">
        <v>3344</v>
      </c>
      <c r="E170" s="18">
        <f t="shared" si="2"/>
        <v>686.81</v>
      </c>
      <c r="F170" s="18">
        <v>680.74</v>
      </c>
      <c r="G170" s="18">
        <v>686.81</v>
      </c>
    </row>
    <row r="171" spans="1:7" ht="30">
      <c r="A171" s="11">
        <v>94966</v>
      </c>
      <c r="B171" s="11" t="s">
        <v>2856</v>
      </c>
      <c r="C171" s="23" t="s">
        <v>4125</v>
      </c>
      <c r="D171" s="11" t="s">
        <v>3344</v>
      </c>
      <c r="E171" s="18">
        <f t="shared" si="2"/>
        <v>716.45</v>
      </c>
      <c r="F171" s="18">
        <v>709.4</v>
      </c>
      <c r="G171" s="18">
        <v>716.45</v>
      </c>
    </row>
    <row r="172" spans="1:7" ht="30">
      <c r="A172" s="11">
        <v>94974</v>
      </c>
      <c r="B172" s="11" t="s">
        <v>2856</v>
      </c>
      <c r="C172" s="23" t="s">
        <v>4126</v>
      </c>
      <c r="D172" s="11" t="s">
        <v>3344</v>
      </c>
      <c r="E172" s="18">
        <f t="shared" si="2"/>
        <v>600.87</v>
      </c>
      <c r="F172" s="18">
        <v>590.75</v>
      </c>
      <c r="G172" s="18">
        <v>600.87</v>
      </c>
    </row>
    <row r="173" spans="1:7" ht="30">
      <c r="A173" s="11">
        <v>94968</v>
      </c>
      <c r="B173" s="11" t="s">
        <v>2856</v>
      </c>
      <c r="C173" s="23" t="s">
        <v>4127</v>
      </c>
      <c r="D173" s="11" t="s">
        <v>3344</v>
      </c>
      <c r="E173" s="18">
        <f t="shared" si="2"/>
        <v>540.63</v>
      </c>
      <c r="F173" s="18">
        <v>534.16</v>
      </c>
      <c r="G173" s="18">
        <v>540.63</v>
      </c>
    </row>
    <row r="174" spans="1:7" ht="30">
      <c r="A174" s="11">
        <v>95787</v>
      </c>
      <c r="B174" s="11" t="s">
        <v>2856</v>
      </c>
      <c r="C174" s="23" t="s">
        <v>4128</v>
      </c>
      <c r="D174" s="11" t="s">
        <v>3302</v>
      </c>
      <c r="E174" s="18">
        <f t="shared" si="2"/>
        <v>28.05</v>
      </c>
      <c r="F174" s="18">
        <v>26.79</v>
      </c>
      <c r="G174" s="18">
        <v>28.05</v>
      </c>
    </row>
    <row r="175" spans="1:7" ht="30">
      <c r="A175" s="11">
        <v>95795</v>
      </c>
      <c r="B175" s="11" t="s">
        <v>2856</v>
      </c>
      <c r="C175" s="23" t="s">
        <v>4129</v>
      </c>
      <c r="D175" s="11" t="s">
        <v>3302</v>
      </c>
      <c r="E175" s="18">
        <f t="shared" si="2"/>
        <v>32.01</v>
      </c>
      <c r="F175" s="18">
        <v>30.58</v>
      </c>
      <c r="G175" s="18">
        <v>32.01</v>
      </c>
    </row>
    <row r="176" spans="1:7" ht="30">
      <c r="A176" s="11">
        <v>95796</v>
      </c>
      <c r="B176" s="11" t="s">
        <v>2856</v>
      </c>
      <c r="C176" s="23" t="s">
        <v>4130</v>
      </c>
      <c r="D176" s="11" t="s">
        <v>3302</v>
      </c>
      <c r="E176" s="18">
        <f t="shared" si="2"/>
        <v>45.31</v>
      </c>
      <c r="F176" s="18">
        <v>43.49</v>
      </c>
      <c r="G176" s="18">
        <v>45.31</v>
      </c>
    </row>
    <row r="177" spans="1:7" ht="30">
      <c r="A177" s="11">
        <v>95802</v>
      </c>
      <c r="B177" s="11" t="s">
        <v>2856</v>
      </c>
      <c r="C177" s="23" t="s">
        <v>4131</v>
      </c>
      <c r="D177" s="11" t="s">
        <v>3302</v>
      </c>
      <c r="E177" s="18">
        <f t="shared" si="2"/>
        <v>47.79</v>
      </c>
      <c r="F177" s="18">
        <v>45.7</v>
      </c>
      <c r="G177" s="18">
        <v>47.79</v>
      </c>
    </row>
    <row r="178" spans="1:7" ht="30">
      <c r="A178" s="11">
        <v>95818</v>
      </c>
      <c r="B178" s="11" t="s">
        <v>2856</v>
      </c>
      <c r="C178" s="23" t="s">
        <v>4132</v>
      </c>
      <c r="D178" s="11" t="s">
        <v>3302</v>
      </c>
      <c r="E178" s="18">
        <f t="shared" si="2"/>
        <v>49.39</v>
      </c>
      <c r="F178" s="18">
        <v>46.92</v>
      </c>
      <c r="G178" s="18">
        <v>49.39</v>
      </c>
    </row>
    <row r="179" spans="1:7">
      <c r="A179" s="11" t="s">
        <v>2400</v>
      </c>
      <c r="B179" s="11" t="s">
        <v>3959</v>
      </c>
      <c r="C179" s="23" t="s">
        <v>4133</v>
      </c>
      <c r="D179" s="11" t="s">
        <v>3302</v>
      </c>
      <c r="E179" s="18">
        <f t="shared" si="2"/>
        <v>0</v>
      </c>
      <c r="F179" s="18">
        <v>0</v>
      </c>
      <c r="G179" s="18">
        <v>0</v>
      </c>
    </row>
    <row r="180" spans="1:7" ht="45">
      <c r="A180" s="11">
        <v>104750</v>
      </c>
      <c r="B180" s="11" t="s">
        <v>2856</v>
      </c>
      <c r="C180" s="23" t="s">
        <v>4134</v>
      </c>
      <c r="D180" s="11" t="s">
        <v>3302</v>
      </c>
      <c r="E180" s="18">
        <f t="shared" si="2"/>
        <v>16.36</v>
      </c>
      <c r="F180" s="18">
        <v>15.62</v>
      </c>
      <c r="G180" s="18">
        <v>16.36</v>
      </c>
    </row>
    <row r="181" spans="1:7" ht="30">
      <c r="A181" s="11">
        <v>94590</v>
      </c>
      <c r="B181" s="11" t="s">
        <v>2856</v>
      </c>
      <c r="C181" s="23" t="s">
        <v>4135</v>
      </c>
      <c r="D181" s="11" t="s">
        <v>3357</v>
      </c>
      <c r="E181" s="18">
        <f t="shared" si="2"/>
        <v>27.8</v>
      </c>
      <c r="F181" s="18">
        <v>26.64</v>
      </c>
      <c r="G181" s="18">
        <v>27.8</v>
      </c>
    </row>
    <row r="182" spans="1:7" ht="45">
      <c r="A182" s="11">
        <v>87630</v>
      </c>
      <c r="B182" s="11" t="s">
        <v>2856</v>
      </c>
      <c r="C182" s="23" t="s">
        <v>4136</v>
      </c>
      <c r="D182" s="11" t="s">
        <v>3322</v>
      </c>
      <c r="E182" s="18">
        <f t="shared" si="2"/>
        <v>46.13</v>
      </c>
      <c r="F182" s="18">
        <v>44.9</v>
      </c>
      <c r="G182" s="18">
        <v>46.13</v>
      </c>
    </row>
    <row r="183" spans="1:7" ht="30">
      <c r="A183" s="11">
        <v>105030</v>
      </c>
      <c r="B183" s="11" t="s">
        <v>2856</v>
      </c>
      <c r="C183" s="23" t="s">
        <v>4137</v>
      </c>
      <c r="D183" s="11" t="s">
        <v>3357</v>
      </c>
      <c r="E183" s="18">
        <f t="shared" si="2"/>
        <v>41.24</v>
      </c>
      <c r="F183" s="18">
        <v>40.200000000000003</v>
      </c>
      <c r="G183" s="18">
        <v>41.24</v>
      </c>
    </row>
    <row r="184" spans="1:7" ht="30">
      <c r="A184" s="11">
        <v>96973</v>
      </c>
      <c r="B184" s="11" t="s">
        <v>2856</v>
      </c>
      <c r="C184" s="23" t="s">
        <v>4138</v>
      </c>
      <c r="D184" s="11" t="s">
        <v>3357</v>
      </c>
      <c r="E184" s="18">
        <f t="shared" si="2"/>
        <v>75.06</v>
      </c>
      <c r="F184" s="18">
        <v>73.239999999999995</v>
      </c>
      <c r="G184" s="18">
        <v>75.06</v>
      </c>
    </row>
    <row r="185" spans="1:7" ht="30">
      <c r="A185" s="11">
        <v>96977</v>
      </c>
      <c r="B185" s="11" t="s">
        <v>2856</v>
      </c>
      <c r="C185" s="23" t="s">
        <v>4139</v>
      </c>
      <c r="D185" s="11" t="s">
        <v>3357</v>
      </c>
      <c r="E185" s="18">
        <f t="shared" si="2"/>
        <v>66.86</v>
      </c>
      <c r="F185" s="18">
        <v>66.73</v>
      </c>
      <c r="G185" s="18">
        <v>66.86</v>
      </c>
    </row>
    <row r="186" spans="1:7" ht="30">
      <c r="A186" s="11" t="s">
        <v>1364</v>
      </c>
      <c r="B186" s="11" t="s">
        <v>3959</v>
      </c>
      <c r="C186" s="23" t="s">
        <v>4140</v>
      </c>
      <c r="D186" s="11" t="s">
        <v>3357</v>
      </c>
      <c r="E186" s="18">
        <f t="shared" si="2"/>
        <v>0</v>
      </c>
      <c r="F186" s="18">
        <v>0</v>
      </c>
      <c r="G186" s="18">
        <v>0</v>
      </c>
    </row>
    <row r="187" spans="1:7" ht="30">
      <c r="A187" s="11" t="s">
        <v>2620</v>
      </c>
      <c r="B187" s="11" t="s">
        <v>3959</v>
      </c>
      <c r="C187" s="23" t="s">
        <v>4141</v>
      </c>
      <c r="D187" s="11" t="s">
        <v>3357</v>
      </c>
      <c r="E187" s="18">
        <f t="shared" si="2"/>
        <v>0</v>
      </c>
      <c r="F187" s="18">
        <v>0</v>
      </c>
      <c r="G187" s="18">
        <v>0</v>
      </c>
    </row>
    <row r="188" spans="1:7">
      <c r="A188" s="11">
        <v>92803</v>
      </c>
      <c r="B188" s="11" t="s">
        <v>2856</v>
      </c>
      <c r="C188" s="23" t="s">
        <v>4142</v>
      </c>
      <c r="D188" s="11" t="s">
        <v>2859</v>
      </c>
      <c r="E188" s="18">
        <f t="shared" si="2"/>
        <v>8.16</v>
      </c>
      <c r="F188" s="18">
        <v>8.1300000000000008</v>
      </c>
      <c r="G188" s="18">
        <v>8.16</v>
      </c>
    </row>
    <row r="189" spans="1:7">
      <c r="A189" s="11">
        <v>92804</v>
      </c>
      <c r="B189" s="11" t="s">
        <v>2856</v>
      </c>
      <c r="C189" s="23" t="s">
        <v>4143</v>
      </c>
      <c r="D189" s="11" t="s">
        <v>2859</v>
      </c>
      <c r="E189" s="18">
        <f t="shared" si="2"/>
        <v>6.98</v>
      </c>
      <c r="F189" s="18">
        <v>6.96</v>
      </c>
      <c r="G189" s="18">
        <v>6.98</v>
      </c>
    </row>
    <row r="190" spans="1:7">
      <c r="A190" s="11">
        <v>92805</v>
      </c>
      <c r="B190" s="11" t="s">
        <v>2856</v>
      </c>
      <c r="C190" s="23" t="s">
        <v>4144</v>
      </c>
      <c r="D190" s="11" t="s">
        <v>2859</v>
      </c>
      <c r="E190" s="18">
        <f t="shared" si="2"/>
        <v>6.9</v>
      </c>
      <c r="F190" s="18">
        <v>6.9</v>
      </c>
      <c r="G190" s="18">
        <v>6.9</v>
      </c>
    </row>
    <row r="191" spans="1:7">
      <c r="A191" s="11">
        <v>92801</v>
      </c>
      <c r="B191" s="11" t="s">
        <v>2856</v>
      </c>
      <c r="C191" s="23" t="s">
        <v>4145</v>
      </c>
      <c r="D191" s="11" t="s">
        <v>2859</v>
      </c>
      <c r="E191" s="18">
        <f t="shared" si="2"/>
        <v>8.98</v>
      </c>
      <c r="F191" s="18">
        <v>8.9</v>
      </c>
      <c r="G191" s="18">
        <v>8.98</v>
      </c>
    </row>
    <row r="192" spans="1:7">
      <c r="A192" s="11">
        <v>92802</v>
      </c>
      <c r="B192" s="11" t="s">
        <v>2856</v>
      </c>
      <c r="C192" s="23" t="s">
        <v>4146</v>
      </c>
      <c r="D192" s="11" t="s">
        <v>2859</v>
      </c>
      <c r="E192" s="18">
        <f t="shared" si="2"/>
        <v>8.8800000000000008</v>
      </c>
      <c r="F192" s="18">
        <v>8.84</v>
      </c>
      <c r="G192" s="18">
        <v>8.8800000000000008</v>
      </c>
    </row>
    <row r="193" spans="1:7">
      <c r="A193" s="11">
        <v>92799</v>
      </c>
      <c r="B193" s="11" t="s">
        <v>2856</v>
      </c>
      <c r="C193" s="23" t="s">
        <v>4147</v>
      </c>
      <c r="D193" s="11" t="s">
        <v>2859</v>
      </c>
      <c r="E193" s="18">
        <f t="shared" si="2"/>
        <v>10.08</v>
      </c>
      <c r="F193" s="18">
        <v>9.85</v>
      </c>
      <c r="G193" s="18">
        <v>10.08</v>
      </c>
    </row>
    <row r="194" spans="1:7">
      <c r="A194" s="11">
        <v>92800</v>
      </c>
      <c r="B194" s="11" t="s">
        <v>2856</v>
      </c>
      <c r="C194" s="23" t="s">
        <v>4148</v>
      </c>
      <c r="D194" s="11" t="s">
        <v>2859</v>
      </c>
      <c r="E194" s="18">
        <f t="shared" si="2"/>
        <v>8.99</v>
      </c>
      <c r="F194" s="18">
        <v>8.85</v>
      </c>
      <c r="G194" s="18">
        <v>8.99</v>
      </c>
    </row>
    <row r="195" spans="1:7" ht="30">
      <c r="A195" s="11" t="s">
        <v>1253</v>
      </c>
      <c r="B195" s="11" t="s">
        <v>3959</v>
      </c>
      <c r="C195" s="23" t="s">
        <v>4149</v>
      </c>
      <c r="D195" s="11" t="s">
        <v>3302</v>
      </c>
      <c r="E195" s="18">
        <f t="shared" si="2"/>
        <v>0</v>
      </c>
      <c r="F195" s="18">
        <v>0</v>
      </c>
      <c r="G195" s="18">
        <v>0</v>
      </c>
    </row>
    <row r="196" spans="1:7" ht="30">
      <c r="A196" s="11">
        <v>86901</v>
      </c>
      <c r="B196" s="11" t="s">
        <v>2856</v>
      </c>
      <c r="C196" s="23" t="s">
        <v>4150</v>
      </c>
      <c r="D196" s="11" t="s">
        <v>3302</v>
      </c>
      <c r="E196" s="18">
        <f t="shared" si="2"/>
        <v>162.72999999999999</v>
      </c>
      <c r="F196" s="18">
        <v>160.46</v>
      </c>
      <c r="G196" s="18">
        <v>162.72999999999999</v>
      </c>
    </row>
    <row r="197" spans="1:7" ht="30">
      <c r="A197" s="11" t="s">
        <v>1256</v>
      </c>
      <c r="B197" s="11" t="s">
        <v>3959</v>
      </c>
      <c r="C197" s="23" t="s">
        <v>4151</v>
      </c>
      <c r="D197" s="11" t="s">
        <v>3302</v>
      </c>
      <c r="E197" s="18">
        <f t="shared" si="2"/>
        <v>0</v>
      </c>
      <c r="F197" s="18">
        <v>0</v>
      </c>
      <c r="G197" s="18">
        <v>0</v>
      </c>
    </row>
    <row r="198" spans="1:7" ht="30">
      <c r="A198" s="11">
        <v>86900</v>
      </c>
      <c r="B198" s="11" t="s">
        <v>2856</v>
      </c>
      <c r="C198" s="23" t="s">
        <v>4152</v>
      </c>
      <c r="D198" s="11" t="s">
        <v>3302</v>
      </c>
      <c r="E198" s="18">
        <f t="shared" si="2"/>
        <v>198.11</v>
      </c>
      <c r="F198" s="18">
        <v>196.83</v>
      </c>
      <c r="G198" s="18">
        <v>198.11</v>
      </c>
    </row>
    <row r="199" spans="1:7" ht="30">
      <c r="A199" s="11">
        <v>95308</v>
      </c>
      <c r="B199" s="11" t="s">
        <v>2856</v>
      </c>
      <c r="C199" s="23" t="s">
        <v>4153</v>
      </c>
      <c r="D199" s="11" t="s">
        <v>2985</v>
      </c>
      <c r="E199" s="18">
        <f t="shared" ref="E199:E262" si="3">IF(FOLHA="COM DESONERAÇÃO",F199,G199)</f>
        <v>0.17</v>
      </c>
      <c r="F199" s="18">
        <v>0.16</v>
      </c>
      <c r="G199" s="18">
        <v>0.17</v>
      </c>
    </row>
    <row r="200" spans="1:7" ht="30">
      <c r="A200" s="11">
        <v>95309</v>
      </c>
      <c r="B200" s="11" t="s">
        <v>2856</v>
      </c>
      <c r="C200" s="23" t="s">
        <v>4154</v>
      </c>
      <c r="D200" s="11" t="s">
        <v>2985</v>
      </c>
      <c r="E200" s="18">
        <f t="shared" si="3"/>
        <v>0.22</v>
      </c>
      <c r="F200" s="18">
        <v>0.2</v>
      </c>
      <c r="G200" s="18">
        <v>0.22</v>
      </c>
    </row>
    <row r="201" spans="1:7" ht="30">
      <c r="A201" s="11">
        <v>100291</v>
      </c>
      <c r="B201" s="11" t="s">
        <v>2856</v>
      </c>
      <c r="C201" s="23" t="s">
        <v>4155</v>
      </c>
      <c r="D201" s="11" t="s">
        <v>2985</v>
      </c>
      <c r="E201" s="18">
        <f t="shared" si="3"/>
        <v>0.22</v>
      </c>
      <c r="F201" s="18">
        <v>0.2</v>
      </c>
      <c r="G201" s="18">
        <v>0.22</v>
      </c>
    </row>
    <row r="202" spans="1:7" ht="30">
      <c r="A202" s="11">
        <v>95313</v>
      </c>
      <c r="B202" s="11" t="s">
        <v>2856</v>
      </c>
      <c r="C202" s="23" t="s">
        <v>4156</v>
      </c>
      <c r="D202" s="11" t="s">
        <v>2985</v>
      </c>
      <c r="E202" s="18">
        <f t="shared" si="3"/>
        <v>0.18</v>
      </c>
      <c r="F202" s="18">
        <v>0.16</v>
      </c>
      <c r="G202" s="18">
        <v>0.18</v>
      </c>
    </row>
    <row r="203" spans="1:7" ht="30">
      <c r="A203" s="11">
        <v>95392</v>
      </c>
      <c r="B203" s="11" t="s">
        <v>2856</v>
      </c>
      <c r="C203" s="23" t="s">
        <v>4157</v>
      </c>
      <c r="D203" s="11" t="s">
        <v>2985</v>
      </c>
      <c r="E203" s="18">
        <f t="shared" si="3"/>
        <v>0.1</v>
      </c>
      <c r="F203" s="18">
        <v>0.09</v>
      </c>
      <c r="G203" s="18">
        <v>0.1</v>
      </c>
    </row>
    <row r="204" spans="1:7" ht="30">
      <c r="A204" s="11">
        <v>95314</v>
      </c>
      <c r="B204" s="11" t="s">
        <v>2856</v>
      </c>
      <c r="C204" s="23" t="s">
        <v>4158</v>
      </c>
      <c r="D204" s="11" t="s">
        <v>2985</v>
      </c>
      <c r="E204" s="18">
        <f t="shared" si="3"/>
        <v>0.23</v>
      </c>
      <c r="F204" s="18">
        <v>0.2</v>
      </c>
      <c r="G204" s="18">
        <v>0.23</v>
      </c>
    </row>
    <row r="205" spans="1:7" ht="30">
      <c r="A205" s="11">
        <v>95315</v>
      </c>
      <c r="B205" s="11" t="s">
        <v>2856</v>
      </c>
      <c r="C205" s="23" t="s">
        <v>4159</v>
      </c>
      <c r="D205" s="11" t="s">
        <v>2985</v>
      </c>
      <c r="E205" s="18">
        <f t="shared" si="3"/>
        <v>0.2</v>
      </c>
      <c r="F205" s="18">
        <v>0.18</v>
      </c>
      <c r="G205" s="18">
        <v>0.2</v>
      </c>
    </row>
    <row r="206" spans="1:7" ht="30">
      <c r="A206" s="11">
        <v>95316</v>
      </c>
      <c r="B206" s="11" t="s">
        <v>2856</v>
      </c>
      <c r="C206" s="23" t="s">
        <v>4160</v>
      </c>
      <c r="D206" s="11" t="s">
        <v>2985</v>
      </c>
      <c r="E206" s="18">
        <f t="shared" si="3"/>
        <v>0.57999999999999996</v>
      </c>
      <c r="F206" s="18">
        <v>0.51</v>
      </c>
      <c r="G206" s="18">
        <v>0.57999999999999996</v>
      </c>
    </row>
    <row r="207" spans="1:7" ht="30">
      <c r="A207" s="11">
        <v>95317</v>
      </c>
      <c r="B207" s="11" t="s">
        <v>2856</v>
      </c>
      <c r="C207" s="23" t="s">
        <v>4161</v>
      </c>
      <c r="D207" s="11" t="s">
        <v>2985</v>
      </c>
      <c r="E207" s="18">
        <f t="shared" si="3"/>
        <v>0.27</v>
      </c>
      <c r="F207" s="18">
        <v>0.25</v>
      </c>
      <c r="G207" s="18">
        <v>0.27</v>
      </c>
    </row>
    <row r="208" spans="1:7" ht="30">
      <c r="A208" s="11">
        <v>95324</v>
      </c>
      <c r="B208" s="11" t="s">
        <v>2856</v>
      </c>
      <c r="C208" s="23" t="s">
        <v>4162</v>
      </c>
      <c r="D208" s="11" t="s">
        <v>2985</v>
      </c>
      <c r="E208" s="18">
        <f t="shared" si="3"/>
        <v>0.3</v>
      </c>
      <c r="F208" s="18">
        <v>0.26</v>
      </c>
      <c r="G208" s="18">
        <v>0.3</v>
      </c>
    </row>
    <row r="209" spans="1:7" ht="30">
      <c r="A209" s="11">
        <v>95329</v>
      </c>
      <c r="B209" s="11" t="s">
        <v>2856</v>
      </c>
      <c r="C209" s="23" t="s">
        <v>4163</v>
      </c>
      <c r="D209" s="11" t="s">
        <v>2985</v>
      </c>
      <c r="E209" s="18">
        <f t="shared" si="3"/>
        <v>0.28000000000000003</v>
      </c>
      <c r="F209" s="18">
        <v>0.25</v>
      </c>
      <c r="G209" s="18">
        <v>0.28000000000000003</v>
      </c>
    </row>
    <row r="210" spans="1:7" ht="30">
      <c r="A210" s="11">
        <v>95330</v>
      </c>
      <c r="B210" s="11" t="s">
        <v>2856</v>
      </c>
      <c r="C210" s="23" t="s">
        <v>4164</v>
      </c>
      <c r="D210" s="11" t="s">
        <v>2985</v>
      </c>
      <c r="E210" s="18">
        <f t="shared" si="3"/>
        <v>0.23</v>
      </c>
      <c r="F210" s="18">
        <v>0.2</v>
      </c>
      <c r="G210" s="18">
        <v>0.23</v>
      </c>
    </row>
    <row r="211" spans="1:7" ht="30">
      <c r="A211" s="11">
        <v>95400</v>
      </c>
      <c r="B211" s="11" t="s">
        <v>2856</v>
      </c>
      <c r="C211" s="23" t="s">
        <v>4165</v>
      </c>
      <c r="D211" s="11" t="s">
        <v>2985</v>
      </c>
      <c r="E211" s="18">
        <f t="shared" si="3"/>
        <v>0.13</v>
      </c>
      <c r="F211" s="18">
        <v>0.11</v>
      </c>
      <c r="G211" s="18">
        <v>0.13</v>
      </c>
    </row>
    <row r="212" spans="1:7" ht="30">
      <c r="A212" s="11">
        <v>95332</v>
      </c>
      <c r="B212" s="11" t="s">
        <v>2856</v>
      </c>
      <c r="C212" s="23" t="s">
        <v>4166</v>
      </c>
      <c r="D212" s="11" t="s">
        <v>2985</v>
      </c>
      <c r="E212" s="18">
        <f t="shared" si="3"/>
        <v>0.75</v>
      </c>
      <c r="F212" s="18">
        <v>0.67</v>
      </c>
      <c r="G212" s="18">
        <v>0.75</v>
      </c>
    </row>
    <row r="213" spans="1:7" ht="30">
      <c r="A213" s="11">
        <v>95334</v>
      </c>
      <c r="B213" s="11" t="s">
        <v>2856</v>
      </c>
      <c r="C213" s="23" t="s">
        <v>4167</v>
      </c>
      <c r="D213" s="11" t="s">
        <v>2985</v>
      </c>
      <c r="E213" s="18">
        <f t="shared" si="3"/>
        <v>0.87</v>
      </c>
      <c r="F213" s="18">
        <v>0.78</v>
      </c>
      <c r="G213" s="18">
        <v>0.87</v>
      </c>
    </row>
    <row r="214" spans="1:7" ht="30">
      <c r="A214" s="11">
        <v>95335</v>
      </c>
      <c r="B214" s="11" t="s">
        <v>2856</v>
      </c>
      <c r="C214" s="23" t="s">
        <v>4168</v>
      </c>
      <c r="D214" s="11" t="s">
        <v>2985</v>
      </c>
      <c r="E214" s="18">
        <f t="shared" si="3"/>
        <v>0.36</v>
      </c>
      <c r="F214" s="18">
        <v>0.32</v>
      </c>
      <c r="G214" s="18">
        <v>0.36</v>
      </c>
    </row>
    <row r="215" spans="1:7" ht="30">
      <c r="A215" s="11">
        <v>95402</v>
      </c>
      <c r="B215" s="11" t="s">
        <v>2856</v>
      </c>
      <c r="C215" s="23" t="s">
        <v>4169</v>
      </c>
      <c r="D215" s="11" t="s">
        <v>2985</v>
      </c>
      <c r="E215" s="18">
        <f t="shared" si="3"/>
        <v>1.84</v>
      </c>
      <c r="F215" s="18">
        <v>1.65</v>
      </c>
      <c r="G215" s="18">
        <v>1.84</v>
      </c>
    </row>
    <row r="216" spans="1:7" ht="30">
      <c r="A216" s="11">
        <v>95404</v>
      </c>
      <c r="B216" s="11" t="s">
        <v>2856</v>
      </c>
      <c r="C216" s="23" t="s">
        <v>4170</v>
      </c>
      <c r="D216" s="11" t="s">
        <v>2985</v>
      </c>
      <c r="E216" s="18">
        <f t="shared" si="3"/>
        <v>2.17</v>
      </c>
      <c r="F216" s="18">
        <v>1.94</v>
      </c>
      <c r="G216" s="18">
        <v>2.17</v>
      </c>
    </row>
    <row r="217" spans="1:7">
      <c r="A217" s="11">
        <v>95337</v>
      </c>
      <c r="B217" s="11" t="s">
        <v>2856</v>
      </c>
      <c r="C217" s="23" t="s">
        <v>4171</v>
      </c>
      <c r="D217" s="11" t="s">
        <v>2985</v>
      </c>
      <c r="E217" s="18">
        <f t="shared" si="3"/>
        <v>0.22</v>
      </c>
      <c r="F217" s="18">
        <v>0.2</v>
      </c>
      <c r="G217" s="18">
        <v>0.22</v>
      </c>
    </row>
    <row r="218" spans="1:7" ht="30">
      <c r="A218" s="11">
        <v>95338</v>
      </c>
      <c r="B218" s="11" t="s">
        <v>2856</v>
      </c>
      <c r="C218" s="23" t="s">
        <v>4172</v>
      </c>
      <c r="D218" s="11" t="s">
        <v>2985</v>
      </c>
      <c r="E218" s="18">
        <f t="shared" si="3"/>
        <v>0.43</v>
      </c>
      <c r="F218" s="18">
        <v>0.38</v>
      </c>
      <c r="G218" s="18">
        <v>0.43</v>
      </c>
    </row>
    <row r="219" spans="1:7" ht="30">
      <c r="A219" s="11">
        <v>95341</v>
      </c>
      <c r="B219" s="11" t="s">
        <v>2856</v>
      </c>
      <c r="C219" s="23" t="s">
        <v>4173</v>
      </c>
      <c r="D219" s="11" t="s">
        <v>2985</v>
      </c>
      <c r="E219" s="18">
        <f t="shared" si="3"/>
        <v>0.28999999999999998</v>
      </c>
      <c r="F219" s="18">
        <v>0.26</v>
      </c>
      <c r="G219" s="18">
        <v>0.28999999999999998</v>
      </c>
    </row>
    <row r="220" spans="1:7" ht="30">
      <c r="A220" s="11">
        <v>100298</v>
      </c>
      <c r="B220" s="11" t="s">
        <v>2856</v>
      </c>
      <c r="C220" s="23" t="s">
        <v>4174</v>
      </c>
      <c r="D220" s="11" t="s">
        <v>2985</v>
      </c>
      <c r="E220" s="18">
        <f t="shared" si="3"/>
        <v>0.56000000000000005</v>
      </c>
      <c r="F220" s="18">
        <v>0.5</v>
      </c>
      <c r="G220" s="18">
        <v>0.56000000000000005</v>
      </c>
    </row>
    <row r="221" spans="1:7" ht="30">
      <c r="A221" s="11">
        <v>95405</v>
      </c>
      <c r="B221" s="11" t="s">
        <v>2856</v>
      </c>
      <c r="C221" s="23" t="s">
        <v>4175</v>
      </c>
      <c r="D221" s="11" t="s">
        <v>2985</v>
      </c>
      <c r="E221" s="18">
        <f t="shared" si="3"/>
        <v>1.05</v>
      </c>
      <c r="F221" s="18">
        <v>0.94</v>
      </c>
      <c r="G221" s="18">
        <v>1.05</v>
      </c>
    </row>
    <row r="222" spans="1:7" ht="30">
      <c r="A222" s="11">
        <v>95344</v>
      </c>
      <c r="B222" s="11" t="s">
        <v>2856</v>
      </c>
      <c r="C222" s="23" t="s">
        <v>4176</v>
      </c>
      <c r="D222" s="11" t="s">
        <v>2985</v>
      </c>
      <c r="E222" s="18">
        <f t="shared" si="3"/>
        <v>0.19</v>
      </c>
      <c r="F222" s="18">
        <v>0.17</v>
      </c>
      <c r="G222" s="18">
        <v>0.19</v>
      </c>
    </row>
    <row r="223" spans="1:7" ht="30">
      <c r="A223" s="11">
        <v>95345</v>
      </c>
      <c r="B223" s="11" t="s">
        <v>2856</v>
      </c>
      <c r="C223" s="23" t="s">
        <v>4177</v>
      </c>
      <c r="D223" s="11" t="s">
        <v>2985</v>
      </c>
      <c r="E223" s="18">
        <f t="shared" si="3"/>
        <v>0.65</v>
      </c>
      <c r="F223" s="18">
        <v>0.57999999999999996</v>
      </c>
      <c r="G223" s="18">
        <v>0.65</v>
      </c>
    </row>
    <row r="224" spans="1:7" ht="30">
      <c r="A224" s="11">
        <v>95346</v>
      </c>
      <c r="B224" s="11" t="s">
        <v>2856</v>
      </c>
      <c r="C224" s="23" t="s">
        <v>4178</v>
      </c>
      <c r="D224" s="11" t="s">
        <v>2985</v>
      </c>
      <c r="E224" s="18">
        <f t="shared" si="3"/>
        <v>0.1</v>
      </c>
      <c r="F224" s="18">
        <v>0.09</v>
      </c>
      <c r="G224" s="18">
        <v>0.1</v>
      </c>
    </row>
    <row r="225" spans="1:7" ht="30">
      <c r="A225" s="11">
        <v>95351</v>
      </c>
      <c r="B225" s="11" t="s">
        <v>2856</v>
      </c>
      <c r="C225" s="23" t="s">
        <v>4179</v>
      </c>
      <c r="D225" s="11" t="s">
        <v>2985</v>
      </c>
      <c r="E225" s="18">
        <f t="shared" si="3"/>
        <v>0.37</v>
      </c>
      <c r="F225" s="18">
        <v>0.33</v>
      </c>
      <c r="G225" s="18">
        <v>0.37</v>
      </c>
    </row>
    <row r="226" spans="1:7" ht="30">
      <c r="A226" s="11">
        <v>95389</v>
      </c>
      <c r="B226" s="11" t="s">
        <v>2856</v>
      </c>
      <c r="C226" s="23" t="s">
        <v>4180</v>
      </c>
      <c r="D226" s="11" t="s">
        <v>2985</v>
      </c>
      <c r="E226" s="18">
        <f t="shared" si="3"/>
        <v>0.17</v>
      </c>
      <c r="F226" s="18">
        <v>0.15</v>
      </c>
      <c r="G226" s="18">
        <v>0.17</v>
      </c>
    </row>
    <row r="227" spans="1:7" ht="30">
      <c r="A227" s="11">
        <v>95357</v>
      </c>
      <c r="B227" s="11" t="s">
        <v>2856</v>
      </c>
      <c r="C227" s="23" t="s">
        <v>4181</v>
      </c>
      <c r="D227" s="11" t="s">
        <v>2985</v>
      </c>
      <c r="E227" s="18">
        <f t="shared" si="3"/>
        <v>0.28000000000000003</v>
      </c>
      <c r="F227" s="18">
        <v>0.25</v>
      </c>
      <c r="G227" s="18">
        <v>0.28000000000000003</v>
      </c>
    </row>
    <row r="228" spans="1:7" ht="30">
      <c r="A228" s="11">
        <v>95358</v>
      </c>
      <c r="B228" s="11" t="s">
        <v>2856</v>
      </c>
      <c r="C228" s="23" t="s">
        <v>4182</v>
      </c>
      <c r="D228" s="11" t="s">
        <v>2985</v>
      </c>
      <c r="E228" s="18">
        <f t="shared" si="3"/>
        <v>0.35</v>
      </c>
      <c r="F228" s="18">
        <v>0.31</v>
      </c>
      <c r="G228" s="18">
        <v>0.35</v>
      </c>
    </row>
    <row r="229" spans="1:7" ht="30">
      <c r="A229" s="11">
        <v>95359</v>
      </c>
      <c r="B229" s="11" t="s">
        <v>2856</v>
      </c>
      <c r="C229" s="23" t="s">
        <v>4183</v>
      </c>
      <c r="D229" s="11" t="s">
        <v>2985</v>
      </c>
      <c r="E229" s="18">
        <f t="shared" si="3"/>
        <v>0.47</v>
      </c>
      <c r="F229" s="18">
        <v>0.42</v>
      </c>
      <c r="G229" s="18">
        <v>0.47</v>
      </c>
    </row>
    <row r="230" spans="1:7" ht="30">
      <c r="A230" s="11">
        <v>95361</v>
      </c>
      <c r="B230" s="11" t="s">
        <v>2856</v>
      </c>
      <c r="C230" s="23" t="s">
        <v>4184</v>
      </c>
      <c r="D230" s="11" t="s">
        <v>2985</v>
      </c>
      <c r="E230" s="18">
        <f t="shared" si="3"/>
        <v>0.15</v>
      </c>
      <c r="F230" s="18">
        <v>0.13</v>
      </c>
      <c r="G230" s="18">
        <v>0.15</v>
      </c>
    </row>
    <row r="231" spans="1:7" ht="30">
      <c r="A231" s="11">
        <v>95360</v>
      </c>
      <c r="B231" s="11" t="s">
        <v>2856</v>
      </c>
      <c r="C231" s="23" t="s">
        <v>4185</v>
      </c>
      <c r="D231" s="11" t="s">
        <v>2985</v>
      </c>
      <c r="E231" s="18">
        <f t="shared" si="3"/>
        <v>0.24</v>
      </c>
      <c r="F231" s="18">
        <v>0.22</v>
      </c>
      <c r="G231" s="18">
        <v>0.24</v>
      </c>
    </row>
    <row r="232" spans="1:7" ht="30">
      <c r="A232" s="11">
        <v>95364</v>
      </c>
      <c r="B232" s="11" t="s">
        <v>2856</v>
      </c>
      <c r="C232" s="23" t="s">
        <v>4186</v>
      </c>
      <c r="D232" s="11" t="s">
        <v>2985</v>
      </c>
      <c r="E232" s="18">
        <f t="shared" si="3"/>
        <v>0.17</v>
      </c>
      <c r="F232" s="18">
        <v>0.15</v>
      </c>
      <c r="G232" s="18">
        <v>0.17</v>
      </c>
    </row>
    <row r="233" spans="1:7">
      <c r="A233" s="11">
        <v>95371</v>
      </c>
      <c r="B233" s="11" t="s">
        <v>2856</v>
      </c>
      <c r="C233" s="23" t="s">
        <v>4187</v>
      </c>
      <c r="D233" s="11" t="s">
        <v>2985</v>
      </c>
      <c r="E233" s="18">
        <f t="shared" si="3"/>
        <v>0.43</v>
      </c>
      <c r="F233" s="18">
        <v>0.38</v>
      </c>
      <c r="G233" s="18">
        <v>0.43</v>
      </c>
    </row>
    <row r="234" spans="1:7">
      <c r="A234" s="11">
        <v>95372</v>
      </c>
      <c r="B234" s="11" t="s">
        <v>2856</v>
      </c>
      <c r="C234" s="23" t="s">
        <v>4188</v>
      </c>
      <c r="D234" s="11" t="s">
        <v>2985</v>
      </c>
      <c r="E234" s="18">
        <f t="shared" si="3"/>
        <v>0.3</v>
      </c>
      <c r="F234" s="18">
        <v>0.26</v>
      </c>
      <c r="G234" s="18">
        <v>0.3</v>
      </c>
    </row>
    <row r="235" spans="1:7" ht="30">
      <c r="A235" s="11">
        <v>95377</v>
      </c>
      <c r="B235" s="11" t="s">
        <v>2856</v>
      </c>
      <c r="C235" s="23" t="s">
        <v>4189</v>
      </c>
      <c r="D235" s="11" t="s">
        <v>2985</v>
      </c>
      <c r="E235" s="18">
        <f t="shared" si="3"/>
        <v>0.23</v>
      </c>
      <c r="F235" s="18">
        <v>0.2</v>
      </c>
      <c r="G235" s="18">
        <v>0.23</v>
      </c>
    </row>
    <row r="236" spans="1:7">
      <c r="A236" s="11">
        <v>95378</v>
      </c>
      <c r="B236" s="11" t="s">
        <v>2856</v>
      </c>
      <c r="C236" s="23" t="s">
        <v>4190</v>
      </c>
      <c r="D236" s="11" t="s">
        <v>2985</v>
      </c>
      <c r="E236" s="18">
        <f t="shared" si="3"/>
        <v>0.31</v>
      </c>
      <c r="F236" s="18">
        <v>0.28000000000000003</v>
      </c>
      <c r="G236" s="18">
        <v>0.31</v>
      </c>
    </row>
    <row r="237" spans="1:7" ht="30">
      <c r="A237" s="11">
        <v>95379</v>
      </c>
      <c r="B237" s="11" t="s">
        <v>2856</v>
      </c>
      <c r="C237" s="23" t="s">
        <v>4191</v>
      </c>
      <c r="D237" s="11" t="s">
        <v>2985</v>
      </c>
      <c r="E237" s="18">
        <f t="shared" si="3"/>
        <v>0.23</v>
      </c>
      <c r="F237" s="18">
        <v>0.2</v>
      </c>
      <c r="G237" s="18">
        <v>0.23</v>
      </c>
    </row>
    <row r="238" spans="1:7" ht="30">
      <c r="A238" s="11">
        <v>95385</v>
      </c>
      <c r="B238" s="11" t="s">
        <v>2856</v>
      </c>
      <c r="C238" s="23" t="s">
        <v>4192</v>
      </c>
      <c r="D238" s="11" t="s">
        <v>2985</v>
      </c>
      <c r="E238" s="18">
        <f t="shared" si="3"/>
        <v>0.23</v>
      </c>
      <c r="F238" s="18">
        <v>0.2</v>
      </c>
      <c r="G238" s="18">
        <v>0.23</v>
      </c>
    </row>
    <row r="239" spans="1:7" ht="30">
      <c r="A239" s="11">
        <v>100299</v>
      </c>
      <c r="B239" s="11" t="s">
        <v>2856</v>
      </c>
      <c r="C239" s="23" t="s">
        <v>4193</v>
      </c>
      <c r="D239" s="11" t="s">
        <v>2985</v>
      </c>
      <c r="E239" s="18">
        <f t="shared" si="3"/>
        <v>0.44</v>
      </c>
      <c r="F239" s="18">
        <v>0.39</v>
      </c>
      <c r="G239" s="18">
        <v>0.44</v>
      </c>
    </row>
    <row r="240" spans="1:7" ht="30">
      <c r="A240" s="11">
        <v>95387</v>
      </c>
      <c r="B240" s="11" t="s">
        <v>2856</v>
      </c>
      <c r="C240" s="23" t="s">
        <v>4194</v>
      </c>
      <c r="D240" s="11" t="s">
        <v>2985</v>
      </c>
      <c r="E240" s="18">
        <f t="shared" si="3"/>
        <v>0.22</v>
      </c>
      <c r="F240" s="18">
        <v>0.2</v>
      </c>
      <c r="G240" s="18">
        <v>0.22</v>
      </c>
    </row>
    <row r="241" spans="1:7" ht="30">
      <c r="A241" s="11">
        <v>100288</v>
      </c>
      <c r="B241" s="11" t="s">
        <v>2856</v>
      </c>
      <c r="C241" s="23" t="s">
        <v>4195</v>
      </c>
      <c r="D241" s="11" t="s">
        <v>2985</v>
      </c>
      <c r="E241" s="18">
        <f t="shared" si="3"/>
        <v>7.0000000000000007E-2</v>
      </c>
      <c r="F241" s="18">
        <v>0.06</v>
      </c>
      <c r="G241" s="18">
        <v>7.0000000000000007E-2</v>
      </c>
    </row>
    <row r="242" spans="1:7" ht="30">
      <c r="A242" s="11">
        <v>89411</v>
      </c>
      <c r="B242" s="11" t="s">
        <v>2856</v>
      </c>
      <c r="C242" s="23" t="s">
        <v>4196</v>
      </c>
      <c r="D242" s="11" t="s">
        <v>3302</v>
      </c>
      <c r="E242" s="18">
        <f t="shared" si="3"/>
        <v>10.31</v>
      </c>
      <c r="F242" s="18">
        <v>9.7799999999999994</v>
      </c>
      <c r="G242" s="18">
        <v>10.31</v>
      </c>
    </row>
    <row r="243" spans="1:7" ht="30">
      <c r="A243" s="11" t="s">
        <v>2357</v>
      </c>
      <c r="B243" s="11" t="s">
        <v>3959</v>
      </c>
      <c r="C243" s="23" t="s">
        <v>4197</v>
      </c>
      <c r="D243" s="11" t="s">
        <v>3302</v>
      </c>
      <c r="E243" s="18">
        <f t="shared" si="3"/>
        <v>0</v>
      </c>
      <c r="F243" s="18">
        <v>0</v>
      </c>
      <c r="G243" s="18">
        <v>0</v>
      </c>
    </row>
    <row r="244" spans="1:7" ht="30">
      <c r="A244" s="11" t="s">
        <v>2359</v>
      </c>
      <c r="B244" s="11" t="s">
        <v>3959</v>
      </c>
      <c r="C244" s="23" t="s">
        <v>4198</v>
      </c>
      <c r="D244" s="11" t="s">
        <v>3302</v>
      </c>
      <c r="E244" s="18">
        <f t="shared" si="3"/>
        <v>0</v>
      </c>
      <c r="F244" s="18">
        <v>0</v>
      </c>
      <c r="G244" s="18">
        <v>0</v>
      </c>
    </row>
    <row r="245" spans="1:7" ht="45">
      <c r="A245" s="11">
        <v>91905</v>
      </c>
      <c r="B245" s="11" t="s">
        <v>2856</v>
      </c>
      <c r="C245" s="23" t="s">
        <v>4199</v>
      </c>
      <c r="D245" s="11" t="s">
        <v>3302</v>
      </c>
      <c r="E245" s="18">
        <f t="shared" si="3"/>
        <v>13.89</v>
      </c>
      <c r="F245" s="18">
        <v>13.11</v>
      </c>
      <c r="G245" s="18">
        <v>13.89</v>
      </c>
    </row>
    <row r="246" spans="1:7" ht="30">
      <c r="A246" s="11">
        <v>97436</v>
      </c>
      <c r="B246" s="11" t="s">
        <v>2856</v>
      </c>
      <c r="C246" s="23" t="s">
        <v>4200</v>
      </c>
      <c r="D246" s="11" t="s">
        <v>3302</v>
      </c>
      <c r="E246" s="18">
        <f t="shared" si="3"/>
        <v>102.77</v>
      </c>
      <c r="F246" s="18">
        <v>100.37</v>
      </c>
      <c r="G246" s="18">
        <v>102.77</v>
      </c>
    </row>
    <row r="247" spans="1:7" ht="45">
      <c r="A247" s="11">
        <v>95695</v>
      </c>
      <c r="B247" s="11" t="s">
        <v>2856</v>
      </c>
      <c r="C247" s="23" t="s">
        <v>4201</v>
      </c>
      <c r="D247" s="11" t="s">
        <v>3302</v>
      </c>
      <c r="E247" s="18">
        <f t="shared" si="3"/>
        <v>58.16</v>
      </c>
      <c r="F247" s="18">
        <v>57.1</v>
      </c>
      <c r="G247" s="18">
        <v>58.16</v>
      </c>
    </row>
    <row r="248" spans="1:7" ht="30">
      <c r="A248" s="11">
        <v>89489</v>
      </c>
      <c r="B248" s="11" t="s">
        <v>2856</v>
      </c>
      <c r="C248" s="23" t="s">
        <v>4202</v>
      </c>
      <c r="D248" s="11" t="s">
        <v>3302</v>
      </c>
      <c r="E248" s="18">
        <f t="shared" si="3"/>
        <v>7.65</v>
      </c>
      <c r="F248" s="18">
        <v>7.37</v>
      </c>
      <c r="G248" s="18">
        <v>7.65</v>
      </c>
    </row>
    <row r="249" spans="1:7" ht="30">
      <c r="A249" s="11">
        <v>89415</v>
      </c>
      <c r="B249" s="11" t="s">
        <v>2856</v>
      </c>
      <c r="C249" s="23" t="s">
        <v>4203</v>
      </c>
      <c r="D249" s="11" t="s">
        <v>3302</v>
      </c>
      <c r="E249" s="18">
        <f t="shared" si="3"/>
        <v>16.11</v>
      </c>
      <c r="F249" s="18">
        <v>15.48</v>
      </c>
      <c r="G249" s="18">
        <v>16.11</v>
      </c>
    </row>
    <row r="250" spans="1:7" ht="30">
      <c r="A250" s="11">
        <v>94679</v>
      </c>
      <c r="B250" s="11" t="s">
        <v>2856</v>
      </c>
      <c r="C250" s="23" t="s">
        <v>4204</v>
      </c>
      <c r="D250" s="11" t="s">
        <v>3302</v>
      </c>
      <c r="E250" s="18">
        <f t="shared" si="3"/>
        <v>23.16</v>
      </c>
      <c r="F250" s="18">
        <v>22.62</v>
      </c>
      <c r="G250" s="18">
        <v>23.16</v>
      </c>
    </row>
    <row r="251" spans="1:7" ht="45">
      <c r="A251" s="11" t="s">
        <v>2379</v>
      </c>
      <c r="B251" s="11" t="s">
        <v>3959</v>
      </c>
      <c r="C251" s="23" t="s">
        <v>4205</v>
      </c>
      <c r="D251" s="11" t="s">
        <v>3302</v>
      </c>
      <c r="E251" s="18">
        <f t="shared" si="3"/>
        <v>0</v>
      </c>
      <c r="F251" s="18">
        <v>0</v>
      </c>
      <c r="G251" s="18">
        <v>0</v>
      </c>
    </row>
    <row r="252" spans="1:7" ht="45">
      <c r="A252" s="11">
        <v>89728</v>
      </c>
      <c r="B252" s="11" t="s">
        <v>2856</v>
      </c>
      <c r="C252" s="23" t="s">
        <v>4206</v>
      </c>
      <c r="D252" s="11" t="s">
        <v>3302</v>
      </c>
      <c r="E252" s="18">
        <f t="shared" si="3"/>
        <v>12.71</v>
      </c>
      <c r="F252" s="18">
        <v>12.21</v>
      </c>
      <c r="G252" s="18">
        <v>12.71</v>
      </c>
    </row>
    <row r="253" spans="1:7" ht="30">
      <c r="A253" s="11">
        <v>104063</v>
      </c>
      <c r="B253" s="11" t="s">
        <v>2856</v>
      </c>
      <c r="C253" s="23" t="s">
        <v>4207</v>
      </c>
      <c r="D253" s="11" t="s">
        <v>3302</v>
      </c>
      <c r="E253" s="18">
        <f t="shared" si="3"/>
        <v>63.25</v>
      </c>
      <c r="F253" s="18">
        <v>62.74</v>
      </c>
      <c r="G253" s="18">
        <v>63.25</v>
      </c>
    </row>
    <row r="254" spans="1:7" ht="30">
      <c r="A254" s="11">
        <v>104064</v>
      </c>
      <c r="B254" s="11" t="s">
        <v>2856</v>
      </c>
      <c r="C254" s="23" t="s">
        <v>4208</v>
      </c>
      <c r="D254" s="11" t="s">
        <v>3302</v>
      </c>
      <c r="E254" s="18">
        <f t="shared" si="3"/>
        <v>162.79</v>
      </c>
      <c r="F254" s="18">
        <v>162.26</v>
      </c>
      <c r="G254" s="18">
        <v>162.79</v>
      </c>
    </row>
    <row r="255" spans="1:7" ht="30">
      <c r="A255" s="11">
        <v>97625</v>
      </c>
      <c r="B255" s="11" t="s">
        <v>2856</v>
      </c>
      <c r="C255" s="23" t="s">
        <v>4209</v>
      </c>
      <c r="D255" s="11" t="s">
        <v>3344</v>
      </c>
      <c r="E255" s="18">
        <f t="shared" si="3"/>
        <v>50.26</v>
      </c>
      <c r="F255" s="18">
        <v>49.39</v>
      </c>
      <c r="G255" s="18">
        <v>50.26</v>
      </c>
    </row>
    <row r="256" spans="1:7" ht="30">
      <c r="A256" s="11">
        <v>104791</v>
      </c>
      <c r="B256" s="11" t="s">
        <v>2856</v>
      </c>
      <c r="C256" s="23" t="s">
        <v>4210</v>
      </c>
      <c r="D256" s="11" t="s">
        <v>3322</v>
      </c>
      <c r="E256" s="18">
        <f t="shared" si="3"/>
        <v>6.13</v>
      </c>
      <c r="F256" s="18">
        <v>5.67</v>
      </c>
      <c r="G256" s="18">
        <v>6.13</v>
      </c>
    </row>
    <row r="257" spans="1:7" ht="30">
      <c r="A257" s="11">
        <v>97629</v>
      </c>
      <c r="B257" s="11" t="s">
        <v>2856</v>
      </c>
      <c r="C257" s="23" t="s">
        <v>4211</v>
      </c>
      <c r="D257" s="11" t="s">
        <v>3344</v>
      </c>
      <c r="E257" s="18">
        <f t="shared" si="3"/>
        <v>85.68</v>
      </c>
      <c r="F257" s="18">
        <v>79.239999999999995</v>
      </c>
      <c r="G257" s="18">
        <v>85.68</v>
      </c>
    </row>
    <row r="258" spans="1:7">
      <c r="A258" s="11" t="s">
        <v>908</v>
      </c>
      <c r="B258" s="11" t="s">
        <v>3959</v>
      </c>
      <c r="C258" s="23" t="s">
        <v>4212</v>
      </c>
      <c r="D258" s="11" t="s">
        <v>3322</v>
      </c>
      <c r="E258" s="18">
        <f t="shared" si="3"/>
        <v>0</v>
      </c>
      <c r="F258" s="18">
        <v>0</v>
      </c>
      <c r="G258" s="18">
        <v>0</v>
      </c>
    </row>
    <row r="259" spans="1:7">
      <c r="A259" s="11" t="s">
        <v>897</v>
      </c>
      <c r="B259" s="11" t="s">
        <v>3959</v>
      </c>
      <c r="C259" s="23" t="s">
        <v>4213</v>
      </c>
      <c r="D259" s="11" t="s">
        <v>3322</v>
      </c>
      <c r="E259" s="18">
        <f t="shared" si="3"/>
        <v>0</v>
      </c>
      <c r="F259" s="18">
        <v>0</v>
      </c>
      <c r="G259" s="18">
        <v>0</v>
      </c>
    </row>
    <row r="260" spans="1:7" ht="30">
      <c r="A260" s="11">
        <v>97634</v>
      </c>
      <c r="B260" s="11" t="s">
        <v>2856</v>
      </c>
      <c r="C260" s="23" t="s">
        <v>4214</v>
      </c>
      <c r="D260" s="11" t="s">
        <v>3322</v>
      </c>
      <c r="E260" s="18">
        <f t="shared" si="3"/>
        <v>6.88</v>
      </c>
      <c r="F260" s="18">
        <v>6.35</v>
      </c>
      <c r="G260" s="18">
        <v>6.88</v>
      </c>
    </row>
    <row r="261" spans="1:7">
      <c r="A261" s="11">
        <v>90775</v>
      </c>
      <c r="B261" s="11" t="s">
        <v>2856</v>
      </c>
      <c r="C261" s="23" t="s">
        <v>4215</v>
      </c>
      <c r="D261" s="11" t="s">
        <v>2985</v>
      </c>
      <c r="E261" s="18">
        <f t="shared" si="3"/>
        <v>31.25</v>
      </c>
      <c r="F261" s="18">
        <v>28.49</v>
      </c>
      <c r="G261" s="18">
        <v>31.25</v>
      </c>
    </row>
    <row r="262" spans="1:7" ht="30">
      <c r="A262" s="11" t="s">
        <v>801</v>
      </c>
      <c r="B262" s="11" t="s">
        <v>3959</v>
      </c>
      <c r="C262" s="23" t="s">
        <v>4216</v>
      </c>
      <c r="D262" s="11" t="s">
        <v>3322</v>
      </c>
      <c r="E262" s="18">
        <f t="shared" si="3"/>
        <v>0</v>
      </c>
      <c r="F262" s="18">
        <v>0</v>
      </c>
      <c r="G262" s="18">
        <v>0</v>
      </c>
    </row>
    <row r="263" spans="1:7" ht="30">
      <c r="A263" s="11" t="s">
        <v>2420</v>
      </c>
      <c r="B263" s="11" t="s">
        <v>3959</v>
      </c>
      <c r="C263" s="23" t="s">
        <v>4217</v>
      </c>
      <c r="D263" s="11" t="s">
        <v>3302</v>
      </c>
      <c r="E263" s="18">
        <f t="shared" ref="E263:E326" si="4">IF(FOLHA="COM DESONERAÇÃO",F263,G263)</f>
        <v>0</v>
      </c>
      <c r="F263" s="18">
        <v>0</v>
      </c>
      <c r="G263" s="18">
        <v>0</v>
      </c>
    </row>
    <row r="264" spans="1:7" ht="30">
      <c r="A264" s="11">
        <v>91983</v>
      </c>
      <c r="B264" s="11" t="s">
        <v>2856</v>
      </c>
      <c r="C264" s="23" t="s">
        <v>4218</v>
      </c>
      <c r="D264" s="11" t="s">
        <v>3302</v>
      </c>
      <c r="E264" s="18">
        <f t="shared" si="4"/>
        <v>117.67</v>
      </c>
      <c r="F264" s="18">
        <v>116.24</v>
      </c>
      <c r="G264" s="18">
        <v>117.67</v>
      </c>
    </row>
    <row r="265" spans="1:7" ht="30">
      <c r="A265" s="11">
        <v>91982</v>
      </c>
      <c r="B265" s="11" t="s">
        <v>2856</v>
      </c>
      <c r="C265" s="23" t="s">
        <v>4219</v>
      </c>
      <c r="D265" s="11" t="s">
        <v>3302</v>
      </c>
      <c r="E265" s="18">
        <f t="shared" si="4"/>
        <v>105.77</v>
      </c>
      <c r="F265" s="18">
        <v>104.85</v>
      </c>
      <c r="G265" s="18">
        <v>105.77</v>
      </c>
    </row>
    <row r="266" spans="1:7" ht="30">
      <c r="A266" s="11">
        <v>93654</v>
      </c>
      <c r="B266" s="11" t="s">
        <v>2856</v>
      </c>
      <c r="C266" s="23" t="s">
        <v>4220</v>
      </c>
      <c r="D266" s="11" t="s">
        <v>3302</v>
      </c>
      <c r="E266" s="18">
        <f t="shared" si="4"/>
        <v>11.33</v>
      </c>
      <c r="F266" s="18">
        <v>11.19</v>
      </c>
      <c r="G266" s="18">
        <v>11.33</v>
      </c>
    </row>
    <row r="267" spans="1:7" ht="30">
      <c r="A267" s="11">
        <v>93655</v>
      </c>
      <c r="B267" s="11" t="s">
        <v>2856</v>
      </c>
      <c r="C267" s="23" t="s">
        <v>4221</v>
      </c>
      <c r="D267" s="11" t="s">
        <v>3302</v>
      </c>
      <c r="E267" s="18">
        <f t="shared" si="4"/>
        <v>12.26</v>
      </c>
      <c r="F267" s="18">
        <v>12.08</v>
      </c>
      <c r="G267" s="18">
        <v>12.26</v>
      </c>
    </row>
    <row r="268" spans="1:7" ht="30">
      <c r="A268" s="11" t="s">
        <v>2139</v>
      </c>
      <c r="B268" s="11" t="s">
        <v>3959</v>
      </c>
      <c r="C268" s="23" t="s">
        <v>4222</v>
      </c>
      <c r="D268" s="11" t="s">
        <v>3302</v>
      </c>
      <c r="E268" s="18">
        <f t="shared" si="4"/>
        <v>0</v>
      </c>
      <c r="F268" s="18">
        <v>0</v>
      </c>
      <c r="G268" s="18">
        <v>0</v>
      </c>
    </row>
    <row r="269" spans="1:7">
      <c r="A269" s="11" t="s">
        <v>2137</v>
      </c>
      <c r="B269" s="11" t="s">
        <v>3959</v>
      </c>
      <c r="C269" s="23" t="s">
        <v>4223</v>
      </c>
      <c r="D269" s="11" t="s">
        <v>3302</v>
      </c>
      <c r="E269" s="18">
        <f t="shared" si="4"/>
        <v>0</v>
      </c>
      <c r="F269" s="18">
        <v>0</v>
      </c>
      <c r="G269" s="18">
        <v>0</v>
      </c>
    </row>
    <row r="270" spans="1:7" ht="30">
      <c r="A270" s="11">
        <v>93668</v>
      </c>
      <c r="B270" s="11" t="s">
        <v>2856</v>
      </c>
      <c r="C270" s="23" t="s">
        <v>4224</v>
      </c>
      <c r="D270" s="11" t="s">
        <v>3302</v>
      </c>
      <c r="E270" s="18">
        <f t="shared" si="4"/>
        <v>67.55</v>
      </c>
      <c r="F270" s="18">
        <v>67.13</v>
      </c>
      <c r="G270" s="18">
        <v>67.55</v>
      </c>
    </row>
    <row r="271" spans="1:7" ht="30">
      <c r="A271" s="11">
        <v>93669</v>
      </c>
      <c r="B271" s="11" t="s">
        <v>2856</v>
      </c>
      <c r="C271" s="23" t="s">
        <v>4225</v>
      </c>
      <c r="D271" s="11" t="s">
        <v>3302</v>
      </c>
      <c r="E271" s="18">
        <f t="shared" si="4"/>
        <v>70.36</v>
      </c>
      <c r="F271" s="18">
        <v>69.81</v>
      </c>
      <c r="G271" s="18">
        <v>70.36</v>
      </c>
    </row>
    <row r="272" spans="1:7" ht="30">
      <c r="A272" s="11">
        <v>93671</v>
      </c>
      <c r="B272" s="11" t="s">
        <v>2856</v>
      </c>
      <c r="C272" s="23" t="s">
        <v>4226</v>
      </c>
      <c r="D272" s="11" t="s">
        <v>3302</v>
      </c>
      <c r="E272" s="18">
        <f t="shared" si="4"/>
        <v>77.349999999999994</v>
      </c>
      <c r="F272" s="18">
        <v>76.31</v>
      </c>
      <c r="G272" s="18">
        <v>77.349999999999994</v>
      </c>
    </row>
    <row r="273" spans="1:7" ht="30">
      <c r="A273" s="11">
        <v>93672</v>
      </c>
      <c r="B273" s="11" t="s">
        <v>2856</v>
      </c>
      <c r="C273" s="23" t="s">
        <v>4227</v>
      </c>
      <c r="D273" s="11" t="s">
        <v>3302</v>
      </c>
      <c r="E273" s="18">
        <f t="shared" si="4"/>
        <v>83.93</v>
      </c>
      <c r="F273" s="18">
        <v>82.41</v>
      </c>
      <c r="G273" s="18">
        <v>83.93</v>
      </c>
    </row>
    <row r="274" spans="1:7" ht="30">
      <c r="A274" s="11">
        <v>102253</v>
      </c>
      <c r="B274" s="11" t="s">
        <v>2856</v>
      </c>
      <c r="C274" s="23" t="s">
        <v>4228</v>
      </c>
      <c r="D274" s="11" t="s">
        <v>3322</v>
      </c>
      <c r="E274" s="18">
        <f t="shared" si="4"/>
        <v>947.45</v>
      </c>
      <c r="F274" s="18">
        <v>937.74</v>
      </c>
      <c r="G274" s="18">
        <v>947.45</v>
      </c>
    </row>
    <row r="275" spans="1:7" ht="30">
      <c r="A275" s="11" t="s">
        <v>1045</v>
      </c>
      <c r="B275" s="11" t="s">
        <v>3959</v>
      </c>
      <c r="C275" s="23" t="s">
        <v>4229</v>
      </c>
      <c r="D275" s="11" t="s">
        <v>3322</v>
      </c>
      <c r="E275" s="18">
        <f t="shared" si="4"/>
        <v>0</v>
      </c>
      <c r="F275" s="18">
        <v>0</v>
      </c>
      <c r="G275" s="18">
        <v>0</v>
      </c>
    </row>
    <row r="276" spans="1:7">
      <c r="A276" s="11" t="s">
        <v>840</v>
      </c>
      <c r="B276" s="11" t="s">
        <v>3959</v>
      </c>
      <c r="C276" s="23" t="s">
        <v>4230</v>
      </c>
      <c r="D276" s="11" t="s">
        <v>3302</v>
      </c>
      <c r="E276" s="18">
        <f t="shared" si="4"/>
        <v>0</v>
      </c>
      <c r="F276" s="18">
        <v>0</v>
      </c>
      <c r="G276" s="18">
        <v>0</v>
      </c>
    </row>
    <row r="277" spans="1:7" ht="30">
      <c r="A277" s="11" t="s">
        <v>837</v>
      </c>
      <c r="B277" s="11" t="s">
        <v>3959</v>
      </c>
      <c r="C277" s="23" t="s">
        <v>4231</v>
      </c>
      <c r="D277" s="11" t="s">
        <v>3302</v>
      </c>
      <c r="E277" s="18">
        <f t="shared" si="4"/>
        <v>0</v>
      </c>
      <c r="F277" s="18">
        <v>0</v>
      </c>
      <c r="G277" s="18">
        <v>0</v>
      </c>
    </row>
    <row r="278" spans="1:7">
      <c r="A278" s="11" t="s">
        <v>834</v>
      </c>
      <c r="B278" s="11" t="s">
        <v>3959</v>
      </c>
      <c r="C278" s="23" t="s">
        <v>4232</v>
      </c>
      <c r="D278" s="11" t="s">
        <v>3302</v>
      </c>
      <c r="E278" s="18">
        <f t="shared" si="4"/>
        <v>0</v>
      </c>
      <c r="F278" s="18">
        <v>0</v>
      </c>
      <c r="G278" s="18">
        <v>0</v>
      </c>
    </row>
    <row r="279" spans="1:7">
      <c r="A279" s="11">
        <v>88264</v>
      </c>
      <c r="B279" s="11" t="s">
        <v>2856</v>
      </c>
      <c r="C279" s="23" t="s">
        <v>4233</v>
      </c>
      <c r="D279" s="11" t="s">
        <v>2985</v>
      </c>
      <c r="E279" s="18">
        <f t="shared" si="4"/>
        <v>27.74</v>
      </c>
      <c r="F279" s="18">
        <v>25.49</v>
      </c>
      <c r="G279" s="18">
        <v>27.74</v>
      </c>
    </row>
    <row r="280" spans="1:7" ht="45">
      <c r="A280" s="11" t="s">
        <v>2424</v>
      </c>
      <c r="B280" s="11" t="s">
        <v>3959</v>
      </c>
      <c r="C280" s="23" t="s">
        <v>4234</v>
      </c>
      <c r="D280" s="11" t="s">
        <v>3357</v>
      </c>
      <c r="E280" s="18">
        <f t="shared" si="4"/>
        <v>0</v>
      </c>
      <c r="F280" s="18">
        <v>0</v>
      </c>
      <c r="G280" s="18">
        <v>0</v>
      </c>
    </row>
    <row r="281" spans="1:7">
      <c r="A281" s="11" t="s">
        <v>2215</v>
      </c>
      <c r="B281" s="11" t="s">
        <v>3959</v>
      </c>
      <c r="C281" s="23" t="s">
        <v>3507</v>
      </c>
      <c r="D281" s="11" t="s">
        <v>3357</v>
      </c>
      <c r="E281" s="18">
        <f t="shared" si="4"/>
        <v>0</v>
      </c>
      <c r="F281" s="18">
        <v>0</v>
      </c>
      <c r="G281" s="18">
        <v>0</v>
      </c>
    </row>
    <row r="282" spans="1:7" ht="45">
      <c r="A282" s="11">
        <v>91835</v>
      </c>
      <c r="B282" s="11" t="s">
        <v>2856</v>
      </c>
      <c r="C282" s="23" t="s">
        <v>4235</v>
      </c>
      <c r="D282" s="11" t="s">
        <v>3357</v>
      </c>
      <c r="E282" s="18">
        <f t="shared" si="4"/>
        <v>20.53</v>
      </c>
      <c r="F282" s="18">
        <v>19.62</v>
      </c>
      <c r="G282" s="18">
        <v>20.53</v>
      </c>
    </row>
    <row r="283" spans="1:7" ht="30">
      <c r="A283" s="11">
        <v>91840</v>
      </c>
      <c r="B283" s="11" t="s">
        <v>2856</v>
      </c>
      <c r="C283" s="23" t="s">
        <v>4236</v>
      </c>
      <c r="D283" s="11" t="s">
        <v>3357</v>
      </c>
      <c r="E283" s="18">
        <f t="shared" si="4"/>
        <v>24.61</v>
      </c>
      <c r="F283" s="18">
        <v>23.58</v>
      </c>
      <c r="G283" s="18">
        <v>24.61</v>
      </c>
    </row>
    <row r="284" spans="1:7" ht="30">
      <c r="A284" s="11">
        <v>97668</v>
      </c>
      <c r="B284" s="11" t="s">
        <v>2856</v>
      </c>
      <c r="C284" s="23" t="s">
        <v>4237</v>
      </c>
      <c r="D284" s="11" t="s">
        <v>3357</v>
      </c>
      <c r="E284" s="18">
        <f t="shared" si="4"/>
        <v>16.350000000000001</v>
      </c>
      <c r="F284" s="18">
        <v>15.97</v>
      </c>
      <c r="G284" s="18">
        <v>16.350000000000001</v>
      </c>
    </row>
    <row r="285" spans="1:7" ht="30">
      <c r="A285" s="11">
        <v>97669</v>
      </c>
      <c r="B285" s="11" t="s">
        <v>2856</v>
      </c>
      <c r="C285" s="23" t="s">
        <v>4238</v>
      </c>
      <c r="D285" s="11" t="s">
        <v>3357</v>
      </c>
      <c r="E285" s="18">
        <f t="shared" si="4"/>
        <v>23.85</v>
      </c>
      <c r="F285" s="18">
        <v>23.25</v>
      </c>
      <c r="G285" s="18">
        <v>23.85</v>
      </c>
    </row>
    <row r="286" spans="1:7" ht="30">
      <c r="A286" s="11">
        <v>91836</v>
      </c>
      <c r="B286" s="11" t="s">
        <v>2856</v>
      </c>
      <c r="C286" s="23" t="s">
        <v>4239</v>
      </c>
      <c r="D286" s="11" t="s">
        <v>3357</v>
      </c>
      <c r="E286" s="18">
        <f t="shared" si="4"/>
        <v>21.8</v>
      </c>
      <c r="F286" s="18">
        <v>20.84</v>
      </c>
      <c r="G286" s="18">
        <v>21.8</v>
      </c>
    </row>
    <row r="287" spans="1:7" ht="30">
      <c r="A287" s="11">
        <v>91863</v>
      </c>
      <c r="B287" s="11" t="s">
        <v>2856</v>
      </c>
      <c r="C287" s="23" t="s">
        <v>4240</v>
      </c>
      <c r="D287" s="11" t="s">
        <v>3357</v>
      </c>
      <c r="E287" s="18">
        <f t="shared" si="4"/>
        <v>11.27</v>
      </c>
      <c r="F287" s="18">
        <v>10.79</v>
      </c>
      <c r="G287" s="18">
        <v>11.27</v>
      </c>
    </row>
    <row r="288" spans="1:7" ht="30">
      <c r="A288" s="11">
        <v>91867</v>
      </c>
      <c r="B288" s="11" t="s">
        <v>2856</v>
      </c>
      <c r="C288" s="23" t="s">
        <v>4241</v>
      </c>
      <c r="D288" s="11" t="s">
        <v>3357</v>
      </c>
      <c r="E288" s="18">
        <f t="shared" si="4"/>
        <v>10.029999999999999</v>
      </c>
      <c r="F288" s="18">
        <v>9.66</v>
      </c>
      <c r="G288" s="18">
        <v>10.029999999999999</v>
      </c>
    </row>
    <row r="289" spans="1:7" ht="30">
      <c r="A289" s="11">
        <v>91869</v>
      </c>
      <c r="B289" s="11" t="s">
        <v>2856</v>
      </c>
      <c r="C289" s="23" t="s">
        <v>4242</v>
      </c>
      <c r="D289" s="11" t="s">
        <v>3357</v>
      </c>
      <c r="E289" s="18">
        <f t="shared" si="4"/>
        <v>17.87</v>
      </c>
      <c r="F289" s="18">
        <v>17.32</v>
      </c>
      <c r="G289" s="18">
        <v>17.87</v>
      </c>
    </row>
    <row r="290" spans="1:7" ht="30">
      <c r="A290" s="11">
        <v>93008</v>
      </c>
      <c r="B290" s="11" t="s">
        <v>2856</v>
      </c>
      <c r="C290" s="23" t="s">
        <v>4243</v>
      </c>
      <c r="D290" s="11" t="s">
        <v>3357</v>
      </c>
      <c r="E290" s="18">
        <f t="shared" si="4"/>
        <v>18.68</v>
      </c>
      <c r="F290" s="18">
        <v>18.23</v>
      </c>
      <c r="G290" s="18">
        <v>18.68</v>
      </c>
    </row>
    <row r="291" spans="1:7" ht="30">
      <c r="A291" s="11">
        <v>93009</v>
      </c>
      <c r="B291" s="11" t="s">
        <v>2856</v>
      </c>
      <c r="C291" s="23" t="s">
        <v>4244</v>
      </c>
      <c r="D291" s="11" t="s">
        <v>3357</v>
      </c>
      <c r="E291" s="18">
        <f t="shared" si="4"/>
        <v>27.8</v>
      </c>
      <c r="F291" s="18">
        <v>27.28</v>
      </c>
      <c r="G291" s="18">
        <v>27.8</v>
      </c>
    </row>
    <row r="292" spans="1:7" ht="30">
      <c r="A292" s="11">
        <v>95726</v>
      </c>
      <c r="B292" s="11" t="s">
        <v>2856</v>
      </c>
      <c r="C292" s="23" t="s">
        <v>4245</v>
      </c>
      <c r="D292" s="11" t="s">
        <v>3357</v>
      </c>
      <c r="E292" s="18">
        <f t="shared" si="4"/>
        <v>17.149999999999999</v>
      </c>
      <c r="F292" s="18">
        <v>16.36</v>
      </c>
      <c r="G292" s="18">
        <v>17.149999999999999</v>
      </c>
    </row>
    <row r="293" spans="1:7" ht="30">
      <c r="A293" s="11">
        <v>95727</v>
      </c>
      <c r="B293" s="11" t="s">
        <v>2856</v>
      </c>
      <c r="C293" s="23" t="s">
        <v>4246</v>
      </c>
      <c r="D293" s="11" t="s">
        <v>3357</v>
      </c>
      <c r="E293" s="18">
        <f t="shared" si="4"/>
        <v>20.73</v>
      </c>
      <c r="F293" s="18">
        <v>19.7</v>
      </c>
      <c r="G293" s="18">
        <v>20.73</v>
      </c>
    </row>
    <row r="294" spans="1:7">
      <c r="A294" s="11">
        <v>88266</v>
      </c>
      <c r="B294" s="11" t="s">
        <v>2856</v>
      </c>
      <c r="C294" s="23" t="s">
        <v>4247</v>
      </c>
      <c r="D294" s="11" t="s">
        <v>2985</v>
      </c>
      <c r="E294" s="18">
        <f t="shared" si="4"/>
        <v>35.81</v>
      </c>
      <c r="F294" s="18">
        <v>32.72</v>
      </c>
      <c r="G294" s="18">
        <v>35.81</v>
      </c>
    </row>
    <row r="295" spans="1:7" ht="30">
      <c r="A295" s="11" t="s">
        <v>1370</v>
      </c>
      <c r="B295" s="11" t="s">
        <v>3959</v>
      </c>
      <c r="C295" s="23" t="s">
        <v>4248</v>
      </c>
      <c r="D295" s="11" t="s">
        <v>3458</v>
      </c>
      <c r="E295" s="18">
        <f t="shared" si="4"/>
        <v>0</v>
      </c>
      <c r="F295" s="18">
        <v>0</v>
      </c>
      <c r="G295" s="18">
        <v>0</v>
      </c>
    </row>
    <row r="296" spans="1:7" ht="30">
      <c r="A296" s="11">
        <v>88495</v>
      </c>
      <c r="B296" s="11" t="s">
        <v>2856</v>
      </c>
      <c r="C296" s="23" t="s">
        <v>4249</v>
      </c>
      <c r="D296" s="11" t="s">
        <v>3322</v>
      </c>
      <c r="E296" s="18">
        <f t="shared" si="4"/>
        <v>10.87</v>
      </c>
      <c r="F296" s="18">
        <v>10.19</v>
      </c>
      <c r="G296" s="18">
        <v>10.87</v>
      </c>
    </row>
    <row r="297" spans="1:7" ht="30">
      <c r="A297" s="11">
        <v>88494</v>
      </c>
      <c r="B297" s="11" t="s">
        <v>2856</v>
      </c>
      <c r="C297" s="23" t="s">
        <v>4250</v>
      </c>
      <c r="D297" s="11" t="s">
        <v>3322</v>
      </c>
      <c r="E297" s="18">
        <f t="shared" si="4"/>
        <v>20.29</v>
      </c>
      <c r="F297" s="18">
        <v>18.899999999999999</v>
      </c>
      <c r="G297" s="18">
        <v>20.29</v>
      </c>
    </row>
    <row r="298" spans="1:7" ht="45">
      <c r="A298" s="11">
        <v>104233</v>
      </c>
      <c r="B298" s="11" t="s">
        <v>2856</v>
      </c>
      <c r="C298" s="23" t="s">
        <v>4251</v>
      </c>
      <c r="D298" s="11" t="s">
        <v>3322</v>
      </c>
      <c r="E298" s="18">
        <f t="shared" si="4"/>
        <v>40</v>
      </c>
      <c r="F298" s="18">
        <v>38.299999999999997</v>
      </c>
      <c r="G298" s="18">
        <v>40</v>
      </c>
    </row>
    <row r="299" spans="1:7" ht="45">
      <c r="A299" s="11">
        <v>87553</v>
      </c>
      <c r="B299" s="11" t="s">
        <v>2856</v>
      </c>
      <c r="C299" s="23" t="s">
        <v>4252</v>
      </c>
      <c r="D299" s="11" t="s">
        <v>3322</v>
      </c>
      <c r="E299" s="18">
        <f t="shared" si="4"/>
        <v>23.64</v>
      </c>
      <c r="F299" s="18">
        <v>22.59</v>
      </c>
      <c r="G299" s="18">
        <v>23.64</v>
      </c>
    </row>
    <row r="300" spans="1:7">
      <c r="A300" s="11">
        <v>88267</v>
      </c>
      <c r="B300" s="11" t="s">
        <v>2856</v>
      </c>
      <c r="C300" s="23" t="s">
        <v>4253</v>
      </c>
      <c r="D300" s="11" t="s">
        <v>2985</v>
      </c>
      <c r="E300" s="18">
        <f t="shared" si="4"/>
        <v>26.67</v>
      </c>
      <c r="F300" s="18">
        <v>24.46</v>
      </c>
      <c r="G300" s="18">
        <v>26.67</v>
      </c>
    </row>
    <row r="301" spans="1:7">
      <c r="A301" s="11">
        <v>86887</v>
      </c>
      <c r="B301" s="11" t="s">
        <v>2856</v>
      </c>
      <c r="C301" s="23" t="s">
        <v>4254</v>
      </c>
      <c r="D301" s="11" t="s">
        <v>3302</v>
      </c>
      <c r="E301" s="18">
        <f t="shared" si="4"/>
        <v>56.84</v>
      </c>
      <c r="F301" s="18">
        <v>56.43</v>
      </c>
      <c r="G301" s="18">
        <v>56.84</v>
      </c>
    </row>
    <row r="302" spans="1:7" ht="30">
      <c r="A302" s="11">
        <v>86885</v>
      </c>
      <c r="B302" s="11" t="s">
        <v>2856</v>
      </c>
      <c r="C302" s="23" t="s">
        <v>4255</v>
      </c>
      <c r="D302" s="11" t="s">
        <v>3302</v>
      </c>
      <c r="E302" s="18">
        <f t="shared" si="4"/>
        <v>11.46</v>
      </c>
      <c r="F302" s="18">
        <v>11.05</v>
      </c>
      <c r="G302" s="18">
        <v>11.46</v>
      </c>
    </row>
    <row r="303" spans="1:7">
      <c r="A303" s="11">
        <v>90777</v>
      </c>
      <c r="B303" s="11" t="s">
        <v>2856</v>
      </c>
      <c r="C303" s="23" t="s">
        <v>4256</v>
      </c>
      <c r="D303" s="11" t="s">
        <v>2985</v>
      </c>
      <c r="E303" s="18">
        <f t="shared" si="4"/>
        <v>131.69999999999999</v>
      </c>
      <c r="F303" s="18">
        <v>118.22</v>
      </c>
      <c r="G303" s="18">
        <v>131.69999999999999</v>
      </c>
    </row>
    <row r="304" spans="1:7">
      <c r="A304" s="11">
        <v>90779</v>
      </c>
      <c r="B304" s="11" t="s">
        <v>2856</v>
      </c>
      <c r="C304" s="23" t="s">
        <v>4257</v>
      </c>
      <c r="D304" s="11" t="s">
        <v>2985</v>
      </c>
      <c r="E304" s="18">
        <f t="shared" si="4"/>
        <v>154.52000000000001</v>
      </c>
      <c r="F304" s="18">
        <v>138.6</v>
      </c>
      <c r="G304" s="18">
        <v>154.52000000000001</v>
      </c>
    </row>
    <row r="305" spans="1:7">
      <c r="A305" s="11" t="s">
        <v>808</v>
      </c>
      <c r="B305" s="11" t="s">
        <v>3959</v>
      </c>
      <c r="C305" s="23" t="s">
        <v>3519</v>
      </c>
      <c r="D305" s="11" t="s">
        <v>3302</v>
      </c>
      <c r="E305" s="18">
        <f t="shared" si="4"/>
        <v>0</v>
      </c>
      <c r="F305" s="18">
        <v>0</v>
      </c>
      <c r="G305" s="18">
        <v>0</v>
      </c>
    </row>
    <row r="306" spans="1:7">
      <c r="A306" s="11" t="s">
        <v>815</v>
      </c>
      <c r="B306" s="11" t="s">
        <v>3959</v>
      </c>
      <c r="C306" s="23" t="s">
        <v>3520</v>
      </c>
      <c r="D306" s="11" t="s">
        <v>3302</v>
      </c>
      <c r="E306" s="18">
        <f t="shared" si="4"/>
        <v>0</v>
      </c>
      <c r="F306" s="18">
        <v>0</v>
      </c>
      <c r="G306" s="18">
        <v>0</v>
      </c>
    </row>
    <row r="307" spans="1:7">
      <c r="A307" s="11" t="s">
        <v>819</v>
      </c>
      <c r="B307" s="11" t="s">
        <v>3959</v>
      </c>
      <c r="C307" s="23" t="s">
        <v>3521</v>
      </c>
      <c r="D307" s="11" t="s">
        <v>3302</v>
      </c>
      <c r="E307" s="18">
        <f t="shared" si="4"/>
        <v>0</v>
      </c>
      <c r="F307" s="18">
        <v>0</v>
      </c>
      <c r="G307" s="18">
        <v>0</v>
      </c>
    </row>
    <row r="308" spans="1:7">
      <c r="A308" s="11" t="s">
        <v>1383</v>
      </c>
      <c r="B308" s="11" t="s">
        <v>3959</v>
      </c>
      <c r="C308" s="23" t="s">
        <v>4258</v>
      </c>
      <c r="D308" s="11" t="s">
        <v>3357</v>
      </c>
      <c r="E308" s="18">
        <f t="shared" si="4"/>
        <v>0</v>
      </c>
      <c r="F308" s="18">
        <v>0</v>
      </c>
      <c r="G308" s="18">
        <v>0</v>
      </c>
    </row>
    <row r="309" spans="1:7" ht="60">
      <c r="A309" s="11" t="s">
        <v>1866</v>
      </c>
      <c r="B309" s="11" t="s">
        <v>3959</v>
      </c>
      <c r="C309" s="23" t="s">
        <v>4259</v>
      </c>
      <c r="D309" s="11" t="s">
        <v>3302</v>
      </c>
      <c r="E309" s="18">
        <f t="shared" si="4"/>
        <v>0</v>
      </c>
      <c r="F309" s="18">
        <v>0</v>
      </c>
      <c r="G309" s="18">
        <v>0</v>
      </c>
    </row>
    <row r="310" spans="1:7">
      <c r="A310" s="11">
        <v>93358</v>
      </c>
      <c r="B310" s="11" t="s">
        <v>2856</v>
      </c>
      <c r="C310" s="23" t="s">
        <v>4260</v>
      </c>
      <c r="D310" s="11" t="s">
        <v>3344</v>
      </c>
      <c r="E310" s="18">
        <f t="shared" si="4"/>
        <v>85.87</v>
      </c>
      <c r="F310" s="18">
        <v>79.510000000000005</v>
      </c>
      <c r="G310" s="18">
        <v>85.87</v>
      </c>
    </row>
    <row r="311" spans="1:7" ht="30">
      <c r="A311" s="11">
        <v>96523</v>
      </c>
      <c r="B311" s="11" t="s">
        <v>2856</v>
      </c>
      <c r="C311" s="23" t="s">
        <v>4261</v>
      </c>
      <c r="D311" s="11" t="s">
        <v>3344</v>
      </c>
      <c r="E311" s="18">
        <f t="shared" si="4"/>
        <v>94.31</v>
      </c>
      <c r="F311" s="18">
        <v>87.14</v>
      </c>
      <c r="G311" s="18">
        <v>94.31</v>
      </c>
    </row>
    <row r="312" spans="1:7" ht="30">
      <c r="A312" s="11">
        <v>96527</v>
      </c>
      <c r="B312" s="11" t="s">
        <v>2856</v>
      </c>
      <c r="C312" s="23" t="s">
        <v>4262</v>
      </c>
      <c r="D312" s="11" t="s">
        <v>3344</v>
      </c>
      <c r="E312" s="18">
        <f t="shared" si="4"/>
        <v>103.8</v>
      </c>
      <c r="F312" s="18">
        <v>95.92</v>
      </c>
      <c r="G312" s="18">
        <v>103.8</v>
      </c>
    </row>
    <row r="313" spans="1:7" ht="30">
      <c r="A313" s="11">
        <v>101578</v>
      </c>
      <c r="B313" s="11" t="s">
        <v>2856</v>
      </c>
      <c r="C313" s="23" t="s">
        <v>4263</v>
      </c>
      <c r="D313" s="11" t="s">
        <v>3322</v>
      </c>
      <c r="E313" s="18">
        <f t="shared" si="4"/>
        <v>29.8</v>
      </c>
      <c r="F313" s="18">
        <v>28.53</v>
      </c>
      <c r="G313" s="18">
        <v>29.8</v>
      </c>
    </row>
    <row r="314" spans="1:7">
      <c r="A314" s="11" t="s">
        <v>1357</v>
      </c>
      <c r="B314" s="11" t="s">
        <v>3959</v>
      </c>
      <c r="C314" s="23" t="s">
        <v>4264</v>
      </c>
      <c r="D314" s="11" t="s">
        <v>3322</v>
      </c>
      <c r="E314" s="18">
        <f t="shared" si="4"/>
        <v>0</v>
      </c>
      <c r="F314" s="18">
        <v>0</v>
      </c>
      <c r="G314" s="18">
        <v>0</v>
      </c>
    </row>
    <row r="315" spans="1:7" ht="30">
      <c r="A315" s="11" t="s">
        <v>2205</v>
      </c>
      <c r="B315" s="11" t="s">
        <v>3959</v>
      </c>
      <c r="C315" s="23" t="s">
        <v>4265</v>
      </c>
      <c r="D315" s="11" t="s">
        <v>4266</v>
      </c>
      <c r="E315" s="18">
        <f t="shared" si="4"/>
        <v>0</v>
      </c>
      <c r="F315" s="18">
        <v>0</v>
      </c>
      <c r="G315" s="18">
        <v>0</v>
      </c>
    </row>
    <row r="316" spans="1:7" ht="60">
      <c r="A316" s="11" t="s">
        <v>1863</v>
      </c>
      <c r="B316" s="11" t="s">
        <v>3959</v>
      </c>
      <c r="C316" s="23" t="s">
        <v>4267</v>
      </c>
      <c r="D316" s="11" t="s">
        <v>3322</v>
      </c>
      <c r="E316" s="18">
        <f t="shared" si="4"/>
        <v>0</v>
      </c>
      <c r="F316" s="18">
        <v>0</v>
      </c>
      <c r="G316" s="18">
        <v>0</v>
      </c>
    </row>
    <row r="317" spans="1:7" ht="30">
      <c r="A317" s="11">
        <v>101907</v>
      </c>
      <c r="B317" s="11" t="s">
        <v>2856</v>
      </c>
      <c r="C317" s="23" t="s">
        <v>4268</v>
      </c>
      <c r="D317" s="11" t="s">
        <v>3302</v>
      </c>
      <c r="E317" s="18">
        <f t="shared" si="4"/>
        <v>803.41</v>
      </c>
      <c r="F317" s="18">
        <v>801.63</v>
      </c>
      <c r="G317" s="18">
        <v>803.41</v>
      </c>
    </row>
    <row r="318" spans="1:7">
      <c r="A318" s="11" t="s">
        <v>2480</v>
      </c>
      <c r="B318" s="11" t="s">
        <v>3959</v>
      </c>
      <c r="C318" s="23" t="s">
        <v>4269</v>
      </c>
      <c r="D318" s="11" t="s">
        <v>3302</v>
      </c>
      <c r="E318" s="18">
        <f t="shared" si="4"/>
        <v>0</v>
      </c>
      <c r="F318" s="18">
        <v>0</v>
      </c>
      <c r="G318" s="18">
        <v>0</v>
      </c>
    </row>
    <row r="319" spans="1:7" ht="30">
      <c r="A319" s="11">
        <v>101969</v>
      </c>
      <c r="B319" s="11" t="s">
        <v>2856</v>
      </c>
      <c r="C319" s="23" t="s">
        <v>4270</v>
      </c>
      <c r="D319" s="11" t="s">
        <v>3322</v>
      </c>
      <c r="E319" s="18">
        <f t="shared" si="4"/>
        <v>229.34</v>
      </c>
      <c r="F319" s="18">
        <v>227.02</v>
      </c>
      <c r="G319" s="18">
        <v>229.34</v>
      </c>
    </row>
    <row r="320" spans="1:7" ht="30">
      <c r="A320" s="11">
        <v>92267</v>
      </c>
      <c r="B320" s="11" t="s">
        <v>2856</v>
      </c>
      <c r="C320" s="23" t="s">
        <v>4271</v>
      </c>
      <c r="D320" s="11" t="s">
        <v>3322</v>
      </c>
      <c r="E320" s="18">
        <f t="shared" si="4"/>
        <v>67.069999999999993</v>
      </c>
      <c r="F320" s="18">
        <v>66.989999999999995</v>
      </c>
      <c r="G320" s="18">
        <v>67.069999999999993</v>
      </c>
    </row>
    <row r="321" spans="1:7" ht="30">
      <c r="A321" s="11">
        <v>92269</v>
      </c>
      <c r="B321" s="11" t="s">
        <v>2856</v>
      </c>
      <c r="C321" s="23" t="s">
        <v>4272</v>
      </c>
      <c r="D321" s="11" t="s">
        <v>3322</v>
      </c>
      <c r="E321" s="18">
        <f t="shared" si="4"/>
        <v>152.63999999999999</v>
      </c>
      <c r="F321" s="18">
        <v>150.47999999999999</v>
      </c>
      <c r="G321" s="18">
        <v>152.63999999999999</v>
      </c>
    </row>
    <row r="322" spans="1:7">
      <c r="A322" s="11">
        <v>92270</v>
      </c>
      <c r="B322" s="11" t="s">
        <v>2856</v>
      </c>
      <c r="C322" s="23" t="s">
        <v>4273</v>
      </c>
      <c r="D322" s="11" t="s">
        <v>3322</v>
      </c>
      <c r="E322" s="18">
        <f t="shared" si="4"/>
        <v>142.22999999999999</v>
      </c>
      <c r="F322" s="18">
        <v>139.53</v>
      </c>
      <c r="G322" s="18">
        <v>142.22999999999999</v>
      </c>
    </row>
    <row r="323" spans="1:7" ht="30">
      <c r="A323" s="11">
        <v>92265</v>
      </c>
      <c r="B323" s="11" t="s">
        <v>2856</v>
      </c>
      <c r="C323" s="23" t="s">
        <v>4274</v>
      </c>
      <c r="D323" s="11" t="s">
        <v>3322</v>
      </c>
      <c r="E323" s="18">
        <f t="shared" si="4"/>
        <v>138.44999999999999</v>
      </c>
      <c r="F323" s="18">
        <v>135.44</v>
      </c>
      <c r="G323" s="18">
        <v>138.44999999999999</v>
      </c>
    </row>
    <row r="324" spans="1:7" ht="45">
      <c r="A324" s="11" t="s">
        <v>1049</v>
      </c>
      <c r="B324" s="11" t="s">
        <v>3959</v>
      </c>
      <c r="C324" s="23" t="s">
        <v>4275</v>
      </c>
      <c r="D324" s="11" t="s">
        <v>3302</v>
      </c>
      <c r="E324" s="18">
        <f t="shared" si="4"/>
        <v>0</v>
      </c>
      <c r="F324" s="18">
        <v>0</v>
      </c>
      <c r="G324" s="18">
        <v>0</v>
      </c>
    </row>
    <row r="325" spans="1:7" ht="30">
      <c r="A325" s="11">
        <v>96532</v>
      </c>
      <c r="B325" s="11" t="s">
        <v>2856</v>
      </c>
      <c r="C325" s="23" t="s">
        <v>4276</v>
      </c>
      <c r="D325" s="11" t="s">
        <v>3322</v>
      </c>
      <c r="E325" s="18">
        <f t="shared" si="4"/>
        <v>181.7</v>
      </c>
      <c r="F325" s="18">
        <v>172.44</v>
      </c>
      <c r="G325" s="18">
        <v>181.7</v>
      </c>
    </row>
    <row r="326" spans="1:7" ht="30">
      <c r="A326" s="11" t="s">
        <v>2153</v>
      </c>
      <c r="B326" s="11" t="s">
        <v>3959</v>
      </c>
      <c r="C326" s="23" t="s">
        <v>4277</v>
      </c>
      <c r="D326" s="11" t="s">
        <v>3357</v>
      </c>
      <c r="E326" s="18">
        <f t="shared" si="4"/>
        <v>0</v>
      </c>
      <c r="F326" s="18">
        <v>0</v>
      </c>
      <c r="G326" s="18">
        <v>0</v>
      </c>
    </row>
    <row r="327" spans="1:7" ht="60">
      <c r="A327" s="11">
        <v>91186</v>
      </c>
      <c r="B327" s="11" t="s">
        <v>2856</v>
      </c>
      <c r="C327" s="23" t="s">
        <v>4278</v>
      </c>
      <c r="D327" s="11" t="s">
        <v>3357</v>
      </c>
      <c r="E327" s="18">
        <f t="shared" ref="E327:E390" si="5">IF(FOLHA="COM DESONERAÇÃO",F327,G327)</f>
        <v>26.35</v>
      </c>
      <c r="F327" s="18">
        <v>24.47</v>
      </c>
      <c r="G327" s="18">
        <v>26.35</v>
      </c>
    </row>
    <row r="328" spans="1:7" ht="60">
      <c r="A328" s="11">
        <v>91187</v>
      </c>
      <c r="B328" s="11" t="s">
        <v>2856</v>
      </c>
      <c r="C328" s="23" t="s">
        <v>4279</v>
      </c>
      <c r="D328" s="11" t="s">
        <v>3357</v>
      </c>
      <c r="E328" s="18">
        <f t="shared" si="5"/>
        <v>23.68</v>
      </c>
      <c r="F328" s="18">
        <v>21.96</v>
      </c>
      <c r="G328" s="18">
        <v>23.68</v>
      </c>
    </row>
    <row r="329" spans="1:7" ht="45">
      <c r="A329" s="11">
        <v>91185</v>
      </c>
      <c r="B329" s="11" t="s">
        <v>2856</v>
      </c>
      <c r="C329" s="23" t="s">
        <v>4280</v>
      </c>
      <c r="D329" s="11" t="s">
        <v>3357</v>
      </c>
      <c r="E329" s="18">
        <f t="shared" si="5"/>
        <v>23.91</v>
      </c>
      <c r="F329" s="18">
        <v>22.21</v>
      </c>
      <c r="G329" s="18">
        <v>23.91</v>
      </c>
    </row>
    <row r="330" spans="1:7" ht="60">
      <c r="A330" s="11">
        <v>91170</v>
      </c>
      <c r="B330" s="11" t="s">
        <v>2856</v>
      </c>
      <c r="C330" s="23" t="s">
        <v>4281</v>
      </c>
      <c r="D330" s="11" t="s">
        <v>3357</v>
      </c>
      <c r="E330" s="18">
        <f t="shared" si="5"/>
        <v>11.38</v>
      </c>
      <c r="F330" s="18">
        <v>10.84</v>
      </c>
      <c r="G330" s="18">
        <v>11.38</v>
      </c>
    </row>
    <row r="331" spans="1:7" ht="60">
      <c r="A331" s="11">
        <v>91173</v>
      </c>
      <c r="B331" s="11" t="s">
        <v>2856</v>
      </c>
      <c r="C331" s="23" t="s">
        <v>4282</v>
      </c>
      <c r="D331" s="11" t="s">
        <v>3357</v>
      </c>
      <c r="E331" s="18">
        <f t="shared" si="5"/>
        <v>4.25</v>
      </c>
      <c r="F331" s="18">
        <v>4.04</v>
      </c>
      <c r="G331" s="18">
        <v>4.25</v>
      </c>
    </row>
    <row r="332" spans="1:7" ht="60">
      <c r="A332" s="11" t="s">
        <v>1184</v>
      </c>
      <c r="B332" s="11" t="s">
        <v>3959</v>
      </c>
      <c r="C332" s="23" t="s">
        <v>4283</v>
      </c>
      <c r="D332" s="11" t="s">
        <v>3322</v>
      </c>
      <c r="E332" s="18">
        <f t="shared" si="5"/>
        <v>0</v>
      </c>
      <c r="F332" s="18">
        <v>0</v>
      </c>
      <c r="G332" s="18">
        <v>0</v>
      </c>
    </row>
    <row r="333" spans="1:7" ht="60">
      <c r="A333" s="11" t="s">
        <v>1192</v>
      </c>
      <c r="B333" s="11" t="s">
        <v>3959</v>
      </c>
      <c r="C333" s="23" t="s">
        <v>4284</v>
      </c>
      <c r="D333" s="11" t="s">
        <v>3322</v>
      </c>
      <c r="E333" s="18">
        <f t="shared" si="5"/>
        <v>0</v>
      </c>
      <c r="F333" s="18">
        <v>0</v>
      </c>
      <c r="G333" s="18">
        <v>0</v>
      </c>
    </row>
    <row r="334" spans="1:7" ht="30">
      <c r="A334" s="11" t="s">
        <v>2209</v>
      </c>
      <c r="B334" s="11" t="s">
        <v>3959</v>
      </c>
      <c r="C334" s="23" t="s">
        <v>4285</v>
      </c>
      <c r="D334" s="11" t="s">
        <v>3302</v>
      </c>
      <c r="E334" s="18">
        <f t="shared" si="5"/>
        <v>0</v>
      </c>
      <c r="F334" s="18">
        <v>0</v>
      </c>
      <c r="G334" s="18">
        <v>0</v>
      </c>
    </row>
    <row r="335" spans="1:7" ht="30">
      <c r="A335" s="11" t="s">
        <v>2194</v>
      </c>
      <c r="B335" s="11" t="s">
        <v>3959</v>
      </c>
      <c r="C335" s="23" t="s">
        <v>4286</v>
      </c>
      <c r="D335" s="11" t="s">
        <v>3302</v>
      </c>
      <c r="E335" s="18">
        <f t="shared" si="5"/>
        <v>0</v>
      </c>
      <c r="F335" s="18">
        <v>0</v>
      </c>
      <c r="G335" s="18">
        <v>0</v>
      </c>
    </row>
    <row r="336" spans="1:7" ht="30">
      <c r="A336" s="11" t="s">
        <v>2511</v>
      </c>
      <c r="B336" s="11" t="s">
        <v>3959</v>
      </c>
      <c r="C336" s="23" t="s">
        <v>4287</v>
      </c>
      <c r="D336" s="11" t="s">
        <v>3302</v>
      </c>
      <c r="E336" s="18">
        <f t="shared" si="5"/>
        <v>0</v>
      </c>
      <c r="F336" s="18">
        <v>0</v>
      </c>
      <c r="G336" s="18">
        <v>0</v>
      </c>
    </row>
    <row r="337" spans="1:7" ht="30">
      <c r="A337" s="11" t="s">
        <v>2443</v>
      </c>
      <c r="B337" s="11" t="s">
        <v>3959</v>
      </c>
      <c r="C337" s="23" t="s">
        <v>4288</v>
      </c>
      <c r="D337" s="11" t="s">
        <v>3302</v>
      </c>
      <c r="E337" s="18">
        <f t="shared" si="5"/>
        <v>0</v>
      </c>
      <c r="F337" s="18">
        <v>0</v>
      </c>
      <c r="G337" s="18">
        <v>0</v>
      </c>
    </row>
    <row r="338" spans="1:7" ht="30">
      <c r="A338" s="11" t="s">
        <v>2526</v>
      </c>
      <c r="B338" s="11" t="s">
        <v>3959</v>
      </c>
      <c r="C338" s="23" t="s">
        <v>4289</v>
      </c>
      <c r="D338" s="11" t="s">
        <v>3302</v>
      </c>
      <c r="E338" s="18">
        <f t="shared" si="5"/>
        <v>0</v>
      </c>
      <c r="F338" s="18">
        <v>0</v>
      </c>
      <c r="G338" s="18">
        <v>0</v>
      </c>
    </row>
    <row r="339" spans="1:7" ht="30">
      <c r="A339" s="11" t="s">
        <v>2528</v>
      </c>
      <c r="B339" s="11" t="s">
        <v>3959</v>
      </c>
      <c r="C339" s="23" t="s">
        <v>4290</v>
      </c>
      <c r="D339" s="11" t="s">
        <v>3302</v>
      </c>
      <c r="E339" s="18">
        <f t="shared" si="5"/>
        <v>0</v>
      </c>
      <c r="F339" s="18">
        <v>0</v>
      </c>
      <c r="G339" s="18">
        <v>0</v>
      </c>
    </row>
    <row r="340" spans="1:7" ht="60">
      <c r="A340" s="11" t="s">
        <v>1195</v>
      </c>
      <c r="B340" s="11" t="s">
        <v>3959</v>
      </c>
      <c r="C340" s="23" t="s">
        <v>4291</v>
      </c>
      <c r="D340" s="11" t="s">
        <v>3322</v>
      </c>
      <c r="E340" s="18">
        <f t="shared" si="5"/>
        <v>0</v>
      </c>
      <c r="F340" s="18">
        <v>0</v>
      </c>
      <c r="G340" s="18">
        <v>0</v>
      </c>
    </row>
    <row r="341" spans="1:7" ht="45">
      <c r="A341" s="11" t="s">
        <v>2191</v>
      </c>
      <c r="B341" s="11" t="s">
        <v>3959</v>
      </c>
      <c r="C341" s="23" t="s">
        <v>4292</v>
      </c>
      <c r="D341" s="11" t="s">
        <v>3302</v>
      </c>
      <c r="E341" s="18">
        <f t="shared" si="5"/>
        <v>0</v>
      </c>
      <c r="F341" s="18">
        <v>0</v>
      </c>
      <c r="G341" s="18">
        <v>0</v>
      </c>
    </row>
    <row r="342" spans="1:7" ht="30">
      <c r="A342" s="11" t="s">
        <v>1181</v>
      </c>
      <c r="B342" s="11" t="s">
        <v>3959</v>
      </c>
      <c r="C342" s="23" t="s">
        <v>4293</v>
      </c>
      <c r="D342" s="11" t="s">
        <v>3322</v>
      </c>
      <c r="E342" s="18">
        <f t="shared" si="5"/>
        <v>0</v>
      </c>
      <c r="F342" s="18">
        <v>0</v>
      </c>
      <c r="G342" s="18">
        <v>0</v>
      </c>
    </row>
    <row r="343" spans="1:7" ht="30">
      <c r="A343" s="11" t="s">
        <v>2099</v>
      </c>
      <c r="B343" s="11" t="s">
        <v>3959</v>
      </c>
      <c r="C343" s="23" t="s">
        <v>4294</v>
      </c>
      <c r="D343" s="11" t="s">
        <v>3302</v>
      </c>
      <c r="E343" s="18">
        <f t="shared" si="5"/>
        <v>0</v>
      </c>
      <c r="F343" s="18">
        <v>0</v>
      </c>
      <c r="G343" s="18">
        <v>0</v>
      </c>
    </row>
    <row r="344" spans="1:7">
      <c r="A344" s="11" t="s">
        <v>2183</v>
      </c>
      <c r="B344" s="11" t="s">
        <v>3959</v>
      </c>
      <c r="C344" s="23" t="s">
        <v>4295</v>
      </c>
      <c r="D344" s="11" t="s">
        <v>3302</v>
      </c>
      <c r="E344" s="18">
        <f t="shared" si="5"/>
        <v>0</v>
      </c>
      <c r="F344" s="18">
        <v>0</v>
      </c>
      <c r="G344" s="18">
        <v>0</v>
      </c>
    </row>
    <row r="345" spans="1:7" ht="30">
      <c r="A345" s="11">
        <v>103689</v>
      </c>
      <c r="B345" s="11" t="s">
        <v>2856</v>
      </c>
      <c r="C345" s="23" t="s">
        <v>4296</v>
      </c>
      <c r="D345" s="11" t="s">
        <v>3322</v>
      </c>
      <c r="E345" s="18">
        <f t="shared" si="5"/>
        <v>464.04</v>
      </c>
      <c r="F345" s="18">
        <v>460.92</v>
      </c>
      <c r="G345" s="18">
        <v>464.04</v>
      </c>
    </row>
    <row r="346" spans="1:7" ht="60">
      <c r="A346" s="11" t="s">
        <v>2487</v>
      </c>
      <c r="B346" s="11" t="s">
        <v>3959</v>
      </c>
      <c r="C346" s="23" t="s">
        <v>4297</v>
      </c>
      <c r="D346" s="11" t="s">
        <v>3302</v>
      </c>
      <c r="E346" s="18">
        <f t="shared" si="5"/>
        <v>0</v>
      </c>
      <c r="F346" s="18">
        <v>0</v>
      </c>
      <c r="G346" s="18">
        <v>0</v>
      </c>
    </row>
    <row r="347" spans="1:7" ht="30">
      <c r="A347" s="11" t="s">
        <v>2482</v>
      </c>
      <c r="B347" s="11" t="s">
        <v>3959</v>
      </c>
      <c r="C347" s="23" t="s">
        <v>4298</v>
      </c>
      <c r="D347" s="11" t="s">
        <v>3302</v>
      </c>
      <c r="E347" s="18">
        <f t="shared" si="5"/>
        <v>0</v>
      </c>
      <c r="F347" s="18">
        <v>0</v>
      </c>
      <c r="G347" s="18">
        <v>0</v>
      </c>
    </row>
    <row r="348" spans="1:7" ht="30">
      <c r="A348" s="11" t="s">
        <v>2461</v>
      </c>
      <c r="B348" s="11" t="s">
        <v>3959</v>
      </c>
      <c r="C348" s="23" t="s">
        <v>4299</v>
      </c>
      <c r="D348" s="11" t="s">
        <v>3302</v>
      </c>
      <c r="E348" s="18">
        <f t="shared" si="5"/>
        <v>0</v>
      </c>
      <c r="F348" s="18">
        <v>0</v>
      </c>
      <c r="G348" s="18">
        <v>0</v>
      </c>
    </row>
    <row r="349" spans="1:7" ht="30">
      <c r="A349" s="11" t="s">
        <v>2416</v>
      </c>
      <c r="B349" s="11" t="s">
        <v>3959</v>
      </c>
      <c r="C349" s="23" t="s">
        <v>4300</v>
      </c>
      <c r="D349" s="11" t="s">
        <v>3302</v>
      </c>
      <c r="E349" s="18">
        <f t="shared" si="5"/>
        <v>0</v>
      </c>
      <c r="F349" s="18">
        <v>0</v>
      </c>
      <c r="G349" s="18">
        <v>0</v>
      </c>
    </row>
    <row r="350" spans="1:7" ht="30">
      <c r="A350" s="11" t="s">
        <v>2157</v>
      </c>
      <c r="B350" s="11" t="s">
        <v>3959</v>
      </c>
      <c r="C350" s="23" t="s">
        <v>4301</v>
      </c>
      <c r="D350" s="11" t="s">
        <v>3302</v>
      </c>
      <c r="E350" s="18">
        <f t="shared" si="5"/>
        <v>0</v>
      </c>
      <c r="F350" s="18">
        <v>0</v>
      </c>
      <c r="G350" s="18">
        <v>0</v>
      </c>
    </row>
    <row r="351" spans="1:7" ht="30">
      <c r="A351" s="11" t="s">
        <v>2397</v>
      </c>
      <c r="B351" s="11" t="s">
        <v>3959</v>
      </c>
      <c r="C351" s="23" t="s">
        <v>4302</v>
      </c>
      <c r="D351" s="11" t="s">
        <v>3357</v>
      </c>
      <c r="E351" s="18">
        <f t="shared" si="5"/>
        <v>0</v>
      </c>
      <c r="F351" s="18">
        <v>0</v>
      </c>
      <c r="G351" s="18">
        <v>0</v>
      </c>
    </row>
    <row r="352" spans="1:7">
      <c r="A352" s="11" t="s">
        <v>2188</v>
      </c>
      <c r="B352" s="11" t="s">
        <v>3959</v>
      </c>
      <c r="C352" s="23" t="s">
        <v>4303</v>
      </c>
      <c r="D352" s="11" t="s">
        <v>3357</v>
      </c>
      <c r="E352" s="18">
        <f t="shared" si="5"/>
        <v>0</v>
      </c>
      <c r="F352" s="18">
        <v>0</v>
      </c>
      <c r="G352" s="18">
        <v>0</v>
      </c>
    </row>
    <row r="353" spans="1:7" ht="30">
      <c r="A353" s="11" t="s">
        <v>1187</v>
      </c>
      <c r="B353" s="11" t="s">
        <v>3959</v>
      </c>
      <c r="C353" s="23" t="s">
        <v>4304</v>
      </c>
      <c r="D353" s="11" t="s">
        <v>3322</v>
      </c>
      <c r="E353" s="18">
        <f t="shared" si="5"/>
        <v>0</v>
      </c>
      <c r="F353" s="18">
        <v>0</v>
      </c>
      <c r="G353" s="18">
        <v>0</v>
      </c>
    </row>
    <row r="354" spans="1:7">
      <c r="A354" s="11">
        <v>96113</v>
      </c>
      <c r="B354" s="11" t="s">
        <v>2856</v>
      </c>
      <c r="C354" s="23" t="s">
        <v>4305</v>
      </c>
      <c r="D354" s="11" t="s">
        <v>3322</v>
      </c>
      <c r="E354" s="18">
        <f t="shared" si="5"/>
        <v>45.93</v>
      </c>
      <c r="F354" s="18">
        <v>43.55</v>
      </c>
      <c r="G354" s="18">
        <v>45.93</v>
      </c>
    </row>
    <row r="355" spans="1:7" ht="30">
      <c r="A355" s="11">
        <v>88485</v>
      </c>
      <c r="B355" s="11" t="s">
        <v>2856</v>
      </c>
      <c r="C355" s="23" t="s">
        <v>4306</v>
      </c>
      <c r="D355" s="11" t="s">
        <v>3322</v>
      </c>
      <c r="E355" s="18">
        <f t="shared" si="5"/>
        <v>3.97</v>
      </c>
      <c r="F355" s="18">
        <v>3.78</v>
      </c>
      <c r="G355" s="18">
        <v>3.97</v>
      </c>
    </row>
    <row r="356" spans="1:7">
      <c r="A356" s="11">
        <v>88484</v>
      </c>
      <c r="B356" s="11" t="s">
        <v>2856</v>
      </c>
      <c r="C356" s="23" t="s">
        <v>4307</v>
      </c>
      <c r="D356" s="11" t="s">
        <v>3322</v>
      </c>
      <c r="E356" s="18">
        <f t="shared" si="5"/>
        <v>4.92</v>
      </c>
      <c r="F356" s="18">
        <v>4.66</v>
      </c>
      <c r="G356" s="18">
        <v>4.92</v>
      </c>
    </row>
    <row r="357" spans="1:7" ht="30">
      <c r="A357" s="11">
        <v>90437</v>
      </c>
      <c r="B357" s="11" t="s">
        <v>2856</v>
      </c>
      <c r="C357" s="23" t="s">
        <v>4308</v>
      </c>
      <c r="D357" s="11" t="s">
        <v>3302</v>
      </c>
      <c r="E357" s="18">
        <f t="shared" si="5"/>
        <v>38.19</v>
      </c>
      <c r="F357" s="18">
        <v>35.07</v>
      </c>
      <c r="G357" s="18">
        <v>38.19</v>
      </c>
    </row>
    <row r="358" spans="1:7" ht="30">
      <c r="A358" s="11">
        <v>90438</v>
      </c>
      <c r="B358" s="11" t="s">
        <v>2856</v>
      </c>
      <c r="C358" s="23" t="s">
        <v>4309</v>
      </c>
      <c r="D358" s="11" t="s">
        <v>3302</v>
      </c>
      <c r="E358" s="18">
        <f t="shared" si="5"/>
        <v>55.78</v>
      </c>
      <c r="F358" s="18">
        <v>51.22</v>
      </c>
      <c r="G358" s="18">
        <v>55.78</v>
      </c>
    </row>
    <row r="359" spans="1:7" ht="30">
      <c r="A359" s="11">
        <v>90436</v>
      </c>
      <c r="B359" s="11" t="s">
        <v>2856</v>
      </c>
      <c r="C359" s="23" t="s">
        <v>4310</v>
      </c>
      <c r="D359" s="11" t="s">
        <v>3302</v>
      </c>
      <c r="E359" s="18">
        <f t="shared" si="5"/>
        <v>14.33</v>
      </c>
      <c r="F359" s="18">
        <v>13.15</v>
      </c>
      <c r="G359" s="18">
        <v>14.33</v>
      </c>
    </row>
    <row r="360" spans="1:7">
      <c r="A360" s="11">
        <v>88269</v>
      </c>
      <c r="B360" s="11" t="s">
        <v>2856</v>
      </c>
      <c r="C360" s="23" t="s">
        <v>4311</v>
      </c>
      <c r="D360" s="11" t="s">
        <v>2985</v>
      </c>
      <c r="E360" s="18">
        <f t="shared" si="5"/>
        <v>26.47</v>
      </c>
      <c r="F360" s="18">
        <v>24.37</v>
      </c>
      <c r="G360" s="18">
        <v>26.47</v>
      </c>
    </row>
    <row r="361" spans="1:7" ht="30">
      <c r="A361" s="11">
        <v>93282</v>
      </c>
      <c r="B361" s="11" t="s">
        <v>2856</v>
      </c>
      <c r="C361" s="23" t="s">
        <v>4312</v>
      </c>
      <c r="D361" s="11" t="s">
        <v>4042</v>
      </c>
      <c r="E361" s="18">
        <f t="shared" si="5"/>
        <v>27.73</v>
      </c>
      <c r="F361" s="18">
        <v>25.4</v>
      </c>
      <c r="G361" s="18">
        <v>27.73</v>
      </c>
    </row>
    <row r="362" spans="1:7" ht="30">
      <c r="A362" s="11">
        <v>93281</v>
      </c>
      <c r="B362" s="11" t="s">
        <v>2856</v>
      </c>
      <c r="C362" s="23" t="s">
        <v>4313</v>
      </c>
      <c r="D362" s="11" t="s">
        <v>4044</v>
      </c>
      <c r="E362" s="18">
        <f t="shared" si="5"/>
        <v>28.94</v>
      </c>
      <c r="F362" s="18">
        <v>26.61</v>
      </c>
      <c r="G362" s="18">
        <v>28.94</v>
      </c>
    </row>
    <row r="363" spans="1:7" ht="30">
      <c r="A363" s="11">
        <v>93277</v>
      </c>
      <c r="B363" s="11" t="s">
        <v>2856</v>
      </c>
      <c r="C363" s="23" t="s">
        <v>4314</v>
      </c>
      <c r="D363" s="11" t="s">
        <v>2985</v>
      </c>
      <c r="E363" s="18">
        <f t="shared" si="5"/>
        <v>0.38</v>
      </c>
      <c r="F363" s="18">
        <v>0.38</v>
      </c>
      <c r="G363" s="18">
        <v>0.38</v>
      </c>
    </row>
    <row r="364" spans="1:7" ht="30">
      <c r="A364" s="11">
        <v>93278</v>
      </c>
      <c r="B364" s="11" t="s">
        <v>2856</v>
      </c>
      <c r="C364" s="23" t="s">
        <v>4315</v>
      </c>
      <c r="D364" s="11" t="s">
        <v>2985</v>
      </c>
      <c r="E364" s="18">
        <f t="shared" si="5"/>
        <v>0.08</v>
      </c>
      <c r="F364" s="18">
        <v>0.08</v>
      </c>
      <c r="G364" s="18">
        <v>0.08</v>
      </c>
    </row>
    <row r="365" spans="1:7" ht="30">
      <c r="A365" s="11">
        <v>93279</v>
      </c>
      <c r="B365" s="11" t="s">
        <v>2856</v>
      </c>
      <c r="C365" s="23" t="s">
        <v>4316</v>
      </c>
      <c r="D365" s="11" t="s">
        <v>2985</v>
      </c>
      <c r="E365" s="18">
        <f t="shared" si="5"/>
        <v>0.36</v>
      </c>
      <c r="F365" s="18">
        <v>0.36</v>
      </c>
      <c r="G365" s="18">
        <v>0.36</v>
      </c>
    </row>
    <row r="366" spans="1:7" ht="30">
      <c r="A366" s="11">
        <v>93280</v>
      </c>
      <c r="B366" s="11" t="s">
        <v>2856</v>
      </c>
      <c r="C366" s="23" t="s">
        <v>4317</v>
      </c>
      <c r="D366" s="11" t="s">
        <v>2985</v>
      </c>
      <c r="E366" s="18">
        <f t="shared" si="5"/>
        <v>0.85</v>
      </c>
      <c r="F366" s="18">
        <v>0.85</v>
      </c>
      <c r="G366" s="18">
        <v>0.85</v>
      </c>
    </row>
    <row r="367" spans="1:7" ht="45">
      <c r="A367" s="11">
        <v>89273</v>
      </c>
      <c r="B367" s="11" t="s">
        <v>2856</v>
      </c>
      <c r="C367" s="23" t="s">
        <v>4318</v>
      </c>
      <c r="D367" s="11" t="s">
        <v>4042</v>
      </c>
      <c r="E367" s="18">
        <f t="shared" si="5"/>
        <v>112.52</v>
      </c>
      <c r="F367" s="18">
        <v>109.37</v>
      </c>
      <c r="G367" s="18">
        <v>112.52</v>
      </c>
    </row>
    <row r="368" spans="1:7" ht="45">
      <c r="A368" s="11">
        <v>89272</v>
      </c>
      <c r="B368" s="11" t="s">
        <v>2856</v>
      </c>
      <c r="C368" s="23" t="s">
        <v>4319</v>
      </c>
      <c r="D368" s="11" t="s">
        <v>4044</v>
      </c>
      <c r="E368" s="18">
        <f t="shared" si="5"/>
        <v>224.81</v>
      </c>
      <c r="F368" s="18">
        <v>221.66</v>
      </c>
      <c r="G368" s="18">
        <v>224.81</v>
      </c>
    </row>
    <row r="369" spans="1:7" ht="45">
      <c r="A369" s="11">
        <v>89267</v>
      </c>
      <c r="B369" s="11" t="s">
        <v>2856</v>
      </c>
      <c r="C369" s="23" t="s">
        <v>4320</v>
      </c>
      <c r="D369" s="11" t="s">
        <v>2985</v>
      </c>
      <c r="E369" s="18">
        <f t="shared" si="5"/>
        <v>51.81</v>
      </c>
      <c r="F369" s="18">
        <v>51.81</v>
      </c>
      <c r="G369" s="18">
        <v>51.81</v>
      </c>
    </row>
    <row r="370" spans="1:7" ht="45">
      <c r="A370" s="11">
        <v>89269</v>
      </c>
      <c r="B370" s="11" t="s">
        <v>2856</v>
      </c>
      <c r="C370" s="23" t="s">
        <v>4321</v>
      </c>
      <c r="D370" s="11" t="s">
        <v>2985</v>
      </c>
      <c r="E370" s="18">
        <f t="shared" si="5"/>
        <v>7.38</v>
      </c>
      <c r="F370" s="18">
        <v>7.38</v>
      </c>
      <c r="G370" s="18">
        <v>7.38</v>
      </c>
    </row>
    <row r="371" spans="1:7" ht="30">
      <c r="A371" s="11">
        <v>89268</v>
      </c>
      <c r="B371" s="11" t="s">
        <v>2856</v>
      </c>
      <c r="C371" s="23" t="s">
        <v>4322</v>
      </c>
      <c r="D371" s="11" t="s">
        <v>2985</v>
      </c>
      <c r="E371" s="18">
        <f t="shared" si="5"/>
        <v>18.260000000000002</v>
      </c>
      <c r="F371" s="18">
        <v>18.260000000000002</v>
      </c>
      <c r="G371" s="18">
        <v>18.260000000000002</v>
      </c>
    </row>
    <row r="372" spans="1:7" ht="45">
      <c r="A372" s="11">
        <v>89270</v>
      </c>
      <c r="B372" s="11" t="s">
        <v>2856</v>
      </c>
      <c r="C372" s="23" t="s">
        <v>4323</v>
      </c>
      <c r="D372" s="11" t="s">
        <v>2985</v>
      </c>
      <c r="E372" s="18">
        <f t="shared" si="5"/>
        <v>83.29</v>
      </c>
      <c r="F372" s="18">
        <v>83.29</v>
      </c>
      <c r="G372" s="18">
        <v>83.29</v>
      </c>
    </row>
    <row r="373" spans="1:7" ht="45">
      <c r="A373" s="11">
        <v>89271</v>
      </c>
      <c r="B373" s="11" t="s">
        <v>2856</v>
      </c>
      <c r="C373" s="23" t="s">
        <v>4324</v>
      </c>
      <c r="D373" s="11" t="s">
        <v>2985</v>
      </c>
      <c r="E373" s="18">
        <f t="shared" si="5"/>
        <v>29</v>
      </c>
      <c r="F373" s="18">
        <v>29</v>
      </c>
      <c r="G373" s="18">
        <v>29</v>
      </c>
    </row>
    <row r="374" spans="1:7" ht="30">
      <c r="A374" s="11">
        <v>93288</v>
      </c>
      <c r="B374" s="11" t="s">
        <v>2856</v>
      </c>
      <c r="C374" s="23" t="s">
        <v>4325</v>
      </c>
      <c r="D374" s="11" t="s">
        <v>4042</v>
      </c>
      <c r="E374" s="18">
        <f t="shared" si="5"/>
        <v>184.02</v>
      </c>
      <c r="F374" s="18">
        <v>180.87</v>
      </c>
      <c r="G374" s="18">
        <v>184.02</v>
      </c>
    </row>
    <row r="375" spans="1:7" ht="30">
      <c r="A375" s="11">
        <v>93287</v>
      </c>
      <c r="B375" s="11" t="s">
        <v>2856</v>
      </c>
      <c r="C375" s="23" t="s">
        <v>4326</v>
      </c>
      <c r="D375" s="11" t="s">
        <v>4044</v>
      </c>
      <c r="E375" s="18">
        <f t="shared" si="5"/>
        <v>358.49</v>
      </c>
      <c r="F375" s="18">
        <v>355.34</v>
      </c>
      <c r="G375" s="18">
        <v>358.49</v>
      </c>
    </row>
    <row r="376" spans="1:7" ht="30">
      <c r="A376" s="11">
        <v>93283</v>
      </c>
      <c r="B376" s="11" t="s">
        <v>2856</v>
      </c>
      <c r="C376" s="23" t="s">
        <v>4327</v>
      </c>
      <c r="D376" s="11" t="s">
        <v>2985</v>
      </c>
      <c r="E376" s="18">
        <f t="shared" si="5"/>
        <v>99.64</v>
      </c>
      <c r="F376" s="18">
        <v>99.64</v>
      </c>
      <c r="G376" s="18">
        <v>99.64</v>
      </c>
    </row>
    <row r="377" spans="1:7" ht="30">
      <c r="A377" s="11">
        <v>93296</v>
      </c>
      <c r="B377" s="11" t="s">
        <v>2856</v>
      </c>
      <c r="C377" s="23" t="s">
        <v>4328</v>
      </c>
      <c r="D377" s="11" t="s">
        <v>2985</v>
      </c>
      <c r="E377" s="18">
        <f t="shared" si="5"/>
        <v>14.19</v>
      </c>
      <c r="F377" s="18">
        <v>14.19</v>
      </c>
      <c r="G377" s="18">
        <v>14.19</v>
      </c>
    </row>
    <row r="378" spans="1:7" ht="30">
      <c r="A378" s="11">
        <v>93284</v>
      </c>
      <c r="B378" s="11" t="s">
        <v>2856</v>
      </c>
      <c r="C378" s="23" t="s">
        <v>4329</v>
      </c>
      <c r="D378" s="11" t="s">
        <v>2985</v>
      </c>
      <c r="E378" s="18">
        <f t="shared" si="5"/>
        <v>35.119999999999997</v>
      </c>
      <c r="F378" s="18">
        <v>35.119999999999997</v>
      </c>
      <c r="G378" s="18">
        <v>35.119999999999997</v>
      </c>
    </row>
    <row r="379" spans="1:7" ht="30">
      <c r="A379" s="11">
        <v>93285</v>
      </c>
      <c r="B379" s="11" t="s">
        <v>2856</v>
      </c>
      <c r="C379" s="23" t="s">
        <v>4330</v>
      </c>
      <c r="D379" s="11" t="s">
        <v>2985</v>
      </c>
      <c r="E379" s="18">
        <f t="shared" si="5"/>
        <v>160.16999999999999</v>
      </c>
      <c r="F379" s="18">
        <v>160.16999999999999</v>
      </c>
      <c r="G379" s="18">
        <v>160.16999999999999</v>
      </c>
    </row>
    <row r="380" spans="1:7" ht="45">
      <c r="A380" s="11">
        <v>93286</v>
      </c>
      <c r="B380" s="11" t="s">
        <v>2856</v>
      </c>
      <c r="C380" s="23" t="s">
        <v>4331</v>
      </c>
      <c r="D380" s="11" t="s">
        <v>2985</v>
      </c>
      <c r="E380" s="18">
        <f t="shared" si="5"/>
        <v>14.3</v>
      </c>
      <c r="F380" s="18">
        <v>14.3</v>
      </c>
      <c r="G380" s="18">
        <v>14.3</v>
      </c>
    </row>
    <row r="381" spans="1:7" ht="45">
      <c r="A381" s="11">
        <v>5928</v>
      </c>
      <c r="B381" s="11" t="s">
        <v>2856</v>
      </c>
      <c r="C381" s="23" t="s">
        <v>4332</v>
      </c>
      <c r="D381" s="11" t="s">
        <v>4044</v>
      </c>
      <c r="E381" s="18">
        <f t="shared" si="5"/>
        <v>275</v>
      </c>
      <c r="F381" s="18">
        <v>272.54000000000002</v>
      </c>
      <c r="G381" s="18">
        <v>275</v>
      </c>
    </row>
    <row r="382" spans="1:7" ht="45">
      <c r="A382" s="11">
        <v>89259</v>
      </c>
      <c r="B382" s="11" t="s">
        <v>2856</v>
      </c>
      <c r="C382" s="23" t="s">
        <v>4333</v>
      </c>
      <c r="D382" s="11" t="s">
        <v>2985</v>
      </c>
      <c r="E382" s="18">
        <f t="shared" si="5"/>
        <v>27.52</v>
      </c>
      <c r="F382" s="18">
        <v>27.52</v>
      </c>
      <c r="G382" s="18">
        <v>27.52</v>
      </c>
    </row>
    <row r="383" spans="1:7" ht="60">
      <c r="A383" s="11">
        <v>91466</v>
      </c>
      <c r="B383" s="11" t="s">
        <v>2856</v>
      </c>
      <c r="C383" s="23" t="s">
        <v>4334</v>
      </c>
      <c r="D383" s="11" t="s">
        <v>2985</v>
      </c>
      <c r="E383" s="18">
        <f t="shared" si="5"/>
        <v>4.08</v>
      </c>
      <c r="F383" s="18">
        <v>4.08</v>
      </c>
      <c r="G383" s="18">
        <v>4.08</v>
      </c>
    </row>
    <row r="384" spans="1:7" ht="45">
      <c r="A384" s="11">
        <v>89260</v>
      </c>
      <c r="B384" s="11" t="s">
        <v>2856</v>
      </c>
      <c r="C384" s="23" t="s">
        <v>4335</v>
      </c>
      <c r="D384" s="11" t="s">
        <v>2985</v>
      </c>
      <c r="E384" s="18">
        <f t="shared" si="5"/>
        <v>10.119999999999999</v>
      </c>
      <c r="F384" s="18">
        <v>10.119999999999999</v>
      </c>
      <c r="G384" s="18">
        <v>10.119999999999999</v>
      </c>
    </row>
    <row r="385" spans="1:7" ht="45">
      <c r="A385" s="11">
        <v>89262</v>
      </c>
      <c r="B385" s="11" t="s">
        <v>2856</v>
      </c>
      <c r="C385" s="23" t="s">
        <v>4336</v>
      </c>
      <c r="D385" s="11" t="s">
        <v>2985</v>
      </c>
      <c r="E385" s="18">
        <f t="shared" si="5"/>
        <v>46.64</v>
      </c>
      <c r="F385" s="18">
        <v>46.64</v>
      </c>
      <c r="G385" s="18">
        <v>46.64</v>
      </c>
    </row>
    <row r="386" spans="1:7" ht="60">
      <c r="A386" s="11">
        <v>91467</v>
      </c>
      <c r="B386" s="11" t="s">
        <v>2856</v>
      </c>
      <c r="C386" s="23" t="s">
        <v>4337</v>
      </c>
      <c r="D386" s="11" t="s">
        <v>2985</v>
      </c>
      <c r="E386" s="18">
        <f t="shared" si="5"/>
        <v>158.05000000000001</v>
      </c>
      <c r="F386" s="18">
        <v>158.05000000000001</v>
      </c>
      <c r="G386" s="18">
        <v>158.05000000000001</v>
      </c>
    </row>
    <row r="387" spans="1:7" ht="30">
      <c r="A387" s="11">
        <v>96985</v>
      </c>
      <c r="B387" s="11" t="s">
        <v>2856</v>
      </c>
      <c r="C387" s="23" t="s">
        <v>4338</v>
      </c>
      <c r="D387" s="11" t="s">
        <v>3302</v>
      </c>
      <c r="E387" s="18">
        <f t="shared" si="5"/>
        <v>85.98</v>
      </c>
      <c r="F387" s="18">
        <v>84.99</v>
      </c>
      <c r="G387" s="18">
        <v>85.98</v>
      </c>
    </row>
    <row r="388" spans="1:7">
      <c r="A388" s="11" t="s">
        <v>2457</v>
      </c>
      <c r="B388" s="11" t="s">
        <v>3959</v>
      </c>
      <c r="C388" s="23" t="s">
        <v>4339</v>
      </c>
      <c r="D388" s="11" t="s">
        <v>3302</v>
      </c>
      <c r="E388" s="18">
        <f t="shared" si="5"/>
        <v>0</v>
      </c>
      <c r="F388" s="18">
        <v>0</v>
      </c>
      <c r="G388" s="18">
        <v>0</v>
      </c>
    </row>
    <row r="389" spans="1:7" ht="45">
      <c r="A389" s="11" t="s">
        <v>2463</v>
      </c>
      <c r="B389" s="11" t="s">
        <v>3959</v>
      </c>
      <c r="C389" s="23" t="s">
        <v>4340</v>
      </c>
      <c r="D389" s="11" t="s">
        <v>3302</v>
      </c>
      <c r="E389" s="18">
        <f t="shared" si="5"/>
        <v>0</v>
      </c>
      <c r="F389" s="18">
        <v>0</v>
      </c>
      <c r="G389" s="18">
        <v>0</v>
      </c>
    </row>
    <row r="390" spans="1:7">
      <c r="A390" s="11">
        <v>88270</v>
      </c>
      <c r="B390" s="11" t="s">
        <v>2856</v>
      </c>
      <c r="C390" s="23" t="s">
        <v>4341</v>
      </c>
      <c r="D390" s="11" t="s">
        <v>2985</v>
      </c>
      <c r="E390" s="18">
        <f t="shared" si="5"/>
        <v>27.39</v>
      </c>
      <c r="F390" s="18">
        <v>25.17</v>
      </c>
      <c r="G390" s="18">
        <v>27.39</v>
      </c>
    </row>
    <row r="391" spans="1:7" ht="45">
      <c r="A391" s="11" t="s">
        <v>2084</v>
      </c>
      <c r="B391" s="11" t="s">
        <v>3959</v>
      </c>
      <c r="C391" s="23" t="s">
        <v>4342</v>
      </c>
      <c r="D391" s="11" t="s">
        <v>3322</v>
      </c>
      <c r="E391" s="18">
        <f t="shared" ref="E391:E454" si="6">IF(FOLHA="COM DESONERAÇÃO",F391,G391)</f>
        <v>0</v>
      </c>
      <c r="F391" s="18">
        <v>0</v>
      </c>
      <c r="G391" s="18">
        <v>0</v>
      </c>
    </row>
    <row r="392" spans="1:7" ht="30">
      <c r="A392" s="11">
        <v>98555</v>
      </c>
      <c r="B392" s="11" t="s">
        <v>2856</v>
      </c>
      <c r="C392" s="23" t="s">
        <v>4343</v>
      </c>
      <c r="D392" s="11" t="s">
        <v>3322</v>
      </c>
      <c r="E392" s="18">
        <f t="shared" si="6"/>
        <v>35.92</v>
      </c>
      <c r="F392" s="18">
        <v>34.340000000000003</v>
      </c>
      <c r="G392" s="18">
        <v>35.92</v>
      </c>
    </row>
    <row r="393" spans="1:7" ht="30">
      <c r="A393" s="11">
        <v>98557</v>
      </c>
      <c r="B393" s="11" t="s">
        <v>2856</v>
      </c>
      <c r="C393" s="23" t="s">
        <v>4344</v>
      </c>
      <c r="D393" s="11" t="s">
        <v>3322</v>
      </c>
      <c r="E393" s="18">
        <f t="shared" si="6"/>
        <v>50.98</v>
      </c>
      <c r="F393" s="18">
        <v>49.86</v>
      </c>
      <c r="G393" s="18">
        <v>50.98</v>
      </c>
    </row>
    <row r="394" spans="1:7" ht="30">
      <c r="A394" s="11">
        <v>98546</v>
      </c>
      <c r="B394" s="11" t="s">
        <v>2856</v>
      </c>
      <c r="C394" s="23" t="s">
        <v>4345</v>
      </c>
      <c r="D394" s="11" t="s">
        <v>3322</v>
      </c>
      <c r="E394" s="18">
        <f t="shared" si="6"/>
        <v>175.05</v>
      </c>
      <c r="F394" s="18">
        <v>172.62</v>
      </c>
      <c r="G394" s="18">
        <v>175.05</v>
      </c>
    </row>
    <row r="395" spans="1:7">
      <c r="A395" s="11" t="s">
        <v>2110</v>
      </c>
      <c r="B395" s="11" t="s">
        <v>3959</v>
      </c>
      <c r="C395" s="23" t="s">
        <v>4346</v>
      </c>
      <c r="D395" s="11" t="s">
        <v>3302</v>
      </c>
      <c r="E395" s="18">
        <f t="shared" si="6"/>
        <v>0</v>
      </c>
      <c r="F395" s="18">
        <v>0</v>
      </c>
      <c r="G395" s="18">
        <v>0</v>
      </c>
    </row>
    <row r="396" spans="1:7">
      <c r="A396" s="11" t="s">
        <v>2141</v>
      </c>
      <c r="B396" s="11" t="s">
        <v>3959</v>
      </c>
      <c r="C396" s="23" t="s">
        <v>4347</v>
      </c>
      <c r="D396" s="11" t="s">
        <v>3302</v>
      </c>
      <c r="E396" s="18">
        <f t="shared" si="6"/>
        <v>0</v>
      </c>
      <c r="F396" s="18">
        <v>0</v>
      </c>
      <c r="G396" s="18">
        <v>0</v>
      </c>
    </row>
    <row r="397" spans="1:7">
      <c r="A397" s="11" t="s">
        <v>2211</v>
      </c>
      <c r="B397" s="11" t="s">
        <v>3959</v>
      </c>
      <c r="C397" s="23" t="s">
        <v>4348</v>
      </c>
      <c r="D397" s="11" t="s">
        <v>3302</v>
      </c>
      <c r="E397" s="18">
        <f t="shared" si="6"/>
        <v>0</v>
      </c>
      <c r="F397" s="18">
        <v>0</v>
      </c>
      <c r="G397" s="18">
        <v>0</v>
      </c>
    </row>
    <row r="398" spans="1:7">
      <c r="A398" s="11" t="s">
        <v>2165</v>
      </c>
      <c r="B398" s="11" t="s">
        <v>3959</v>
      </c>
      <c r="C398" s="23" t="s">
        <v>4349</v>
      </c>
      <c r="D398" s="11" t="s">
        <v>3302</v>
      </c>
      <c r="E398" s="18">
        <f t="shared" si="6"/>
        <v>0</v>
      </c>
      <c r="F398" s="18">
        <v>0</v>
      </c>
      <c r="G398" s="18">
        <v>0</v>
      </c>
    </row>
    <row r="399" spans="1:7" ht="45">
      <c r="A399" s="11">
        <v>92258</v>
      </c>
      <c r="B399" s="11" t="s">
        <v>2856</v>
      </c>
      <c r="C399" s="23" t="s">
        <v>4350</v>
      </c>
      <c r="D399" s="11" t="s">
        <v>3302</v>
      </c>
      <c r="E399" s="18">
        <f t="shared" si="6"/>
        <v>410.68</v>
      </c>
      <c r="F399" s="18">
        <v>382.75</v>
      </c>
      <c r="G399" s="18">
        <v>410.68</v>
      </c>
    </row>
    <row r="400" spans="1:7" ht="30">
      <c r="A400" s="11">
        <v>91953</v>
      </c>
      <c r="B400" s="11" t="s">
        <v>2856</v>
      </c>
      <c r="C400" s="23" t="s">
        <v>4351</v>
      </c>
      <c r="D400" s="11" t="s">
        <v>3302</v>
      </c>
      <c r="E400" s="18">
        <f t="shared" si="6"/>
        <v>32.07</v>
      </c>
      <c r="F400" s="18">
        <v>30.64</v>
      </c>
      <c r="G400" s="18">
        <v>32.07</v>
      </c>
    </row>
    <row r="401" spans="1:7" ht="30">
      <c r="A401" s="11">
        <v>91952</v>
      </c>
      <c r="B401" s="11" t="s">
        <v>2856</v>
      </c>
      <c r="C401" s="23" t="s">
        <v>4352</v>
      </c>
      <c r="D401" s="11" t="s">
        <v>3302</v>
      </c>
      <c r="E401" s="18">
        <f t="shared" si="6"/>
        <v>20.170000000000002</v>
      </c>
      <c r="F401" s="18">
        <v>19.25</v>
      </c>
      <c r="G401" s="18">
        <v>20.170000000000002</v>
      </c>
    </row>
    <row r="402" spans="1:7" ht="30">
      <c r="A402" s="11">
        <v>91959</v>
      </c>
      <c r="B402" s="11" t="s">
        <v>2856</v>
      </c>
      <c r="C402" s="23" t="s">
        <v>4353</v>
      </c>
      <c r="D402" s="11" t="s">
        <v>3302</v>
      </c>
      <c r="E402" s="18">
        <f t="shared" si="6"/>
        <v>49.11</v>
      </c>
      <c r="F402" s="18">
        <v>47</v>
      </c>
      <c r="G402" s="18">
        <v>49.11</v>
      </c>
    </row>
    <row r="403" spans="1:7" ht="30">
      <c r="A403" s="11">
        <v>91958</v>
      </c>
      <c r="B403" s="11" t="s">
        <v>2856</v>
      </c>
      <c r="C403" s="23" t="s">
        <v>4354</v>
      </c>
      <c r="D403" s="11" t="s">
        <v>3302</v>
      </c>
      <c r="E403" s="18">
        <f t="shared" si="6"/>
        <v>37.21</v>
      </c>
      <c r="F403" s="18">
        <v>35.61</v>
      </c>
      <c r="G403" s="18">
        <v>37.21</v>
      </c>
    </row>
    <row r="404" spans="1:7" ht="30">
      <c r="A404" s="11">
        <v>91967</v>
      </c>
      <c r="B404" s="11" t="s">
        <v>2856</v>
      </c>
      <c r="C404" s="23" t="s">
        <v>4355</v>
      </c>
      <c r="D404" s="11" t="s">
        <v>3302</v>
      </c>
      <c r="E404" s="18">
        <f t="shared" si="6"/>
        <v>66.150000000000006</v>
      </c>
      <c r="F404" s="18">
        <v>63.37</v>
      </c>
      <c r="G404" s="18">
        <v>66.150000000000006</v>
      </c>
    </row>
    <row r="405" spans="1:7" ht="30">
      <c r="A405" s="11">
        <v>91966</v>
      </c>
      <c r="B405" s="11" t="s">
        <v>2856</v>
      </c>
      <c r="C405" s="23" t="s">
        <v>4356</v>
      </c>
      <c r="D405" s="11" t="s">
        <v>3302</v>
      </c>
      <c r="E405" s="18">
        <f t="shared" si="6"/>
        <v>54.25</v>
      </c>
      <c r="F405" s="18">
        <v>51.98</v>
      </c>
      <c r="G405" s="18">
        <v>54.25</v>
      </c>
    </row>
    <row r="406" spans="1:7" ht="45">
      <c r="A406" s="11" t="s">
        <v>1198</v>
      </c>
      <c r="B406" s="11" t="s">
        <v>3959</v>
      </c>
      <c r="C406" s="23" t="s">
        <v>4357</v>
      </c>
      <c r="D406" s="11" t="s">
        <v>3322</v>
      </c>
      <c r="E406" s="18">
        <f t="shared" si="6"/>
        <v>0</v>
      </c>
      <c r="F406" s="18">
        <v>0</v>
      </c>
      <c r="G406" s="18">
        <v>0</v>
      </c>
    </row>
    <row r="407" spans="1:7" ht="75">
      <c r="A407" s="11">
        <v>94570</v>
      </c>
      <c r="B407" s="11" t="s">
        <v>2856</v>
      </c>
      <c r="C407" s="23" t="s">
        <v>4358</v>
      </c>
      <c r="D407" s="11" t="s">
        <v>3322</v>
      </c>
      <c r="E407" s="18">
        <f t="shared" si="6"/>
        <v>299.33999999999997</v>
      </c>
      <c r="F407" s="18">
        <v>298.39</v>
      </c>
      <c r="G407" s="18">
        <v>299.33999999999997</v>
      </c>
    </row>
    <row r="408" spans="1:7" ht="75">
      <c r="A408" s="11">
        <v>94573</v>
      </c>
      <c r="B408" s="11" t="s">
        <v>2856</v>
      </c>
      <c r="C408" s="23" t="s">
        <v>4359</v>
      </c>
      <c r="D408" s="11" t="s">
        <v>3322</v>
      </c>
      <c r="E408" s="18">
        <f t="shared" si="6"/>
        <v>331.21</v>
      </c>
      <c r="F408" s="18">
        <v>330.26</v>
      </c>
      <c r="G408" s="18">
        <v>331.21</v>
      </c>
    </row>
    <row r="409" spans="1:7" ht="45">
      <c r="A409" s="11">
        <v>89851</v>
      </c>
      <c r="B409" s="11" t="s">
        <v>2856</v>
      </c>
      <c r="C409" s="23" t="s">
        <v>4360</v>
      </c>
      <c r="D409" s="11" t="s">
        <v>3302</v>
      </c>
      <c r="E409" s="18">
        <f t="shared" si="6"/>
        <v>32.89</v>
      </c>
      <c r="F409" s="18">
        <v>31.81</v>
      </c>
      <c r="G409" s="18">
        <v>32.89</v>
      </c>
    </row>
    <row r="410" spans="1:7" ht="45">
      <c r="A410" s="11">
        <v>89726</v>
      </c>
      <c r="B410" s="11" t="s">
        <v>2856</v>
      </c>
      <c r="C410" s="23" t="s">
        <v>4361</v>
      </c>
      <c r="D410" s="11" t="s">
        <v>3302</v>
      </c>
      <c r="E410" s="18">
        <f t="shared" si="6"/>
        <v>10.25</v>
      </c>
      <c r="F410" s="18">
        <v>9.75</v>
      </c>
      <c r="G410" s="18">
        <v>10.25</v>
      </c>
    </row>
    <row r="411" spans="1:7" ht="45">
      <c r="A411" s="11">
        <v>89802</v>
      </c>
      <c r="B411" s="11" t="s">
        <v>2856</v>
      </c>
      <c r="C411" s="23" t="s">
        <v>4362</v>
      </c>
      <c r="D411" s="11" t="s">
        <v>3302</v>
      </c>
      <c r="E411" s="18">
        <f t="shared" si="6"/>
        <v>10.91</v>
      </c>
      <c r="F411" s="18">
        <v>10.78</v>
      </c>
      <c r="G411" s="18">
        <v>10.91</v>
      </c>
    </row>
    <row r="412" spans="1:7" ht="45">
      <c r="A412" s="11">
        <v>89806</v>
      </c>
      <c r="B412" s="11" t="s">
        <v>2856</v>
      </c>
      <c r="C412" s="23" t="s">
        <v>4363</v>
      </c>
      <c r="D412" s="11" t="s">
        <v>3302</v>
      </c>
      <c r="E412" s="18">
        <f t="shared" si="6"/>
        <v>21.92</v>
      </c>
      <c r="F412" s="18">
        <v>21.43</v>
      </c>
      <c r="G412" s="18">
        <v>21.92</v>
      </c>
    </row>
    <row r="413" spans="1:7" ht="45">
      <c r="A413" s="11">
        <v>89585</v>
      </c>
      <c r="B413" s="11" t="s">
        <v>2856</v>
      </c>
      <c r="C413" s="23" t="s">
        <v>4364</v>
      </c>
      <c r="D413" s="11" t="s">
        <v>3302</v>
      </c>
      <c r="E413" s="18">
        <f t="shared" si="6"/>
        <v>44.36</v>
      </c>
      <c r="F413" s="18">
        <v>43.3</v>
      </c>
      <c r="G413" s="18">
        <v>44.36</v>
      </c>
    </row>
    <row r="414" spans="1:7" ht="45">
      <c r="A414" s="11">
        <v>89591</v>
      </c>
      <c r="B414" s="11" t="s">
        <v>2856</v>
      </c>
      <c r="C414" s="23" t="s">
        <v>4365</v>
      </c>
      <c r="D414" s="11" t="s">
        <v>3302</v>
      </c>
      <c r="E414" s="18">
        <f t="shared" si="6"/>
        <v>126.84</v>
      </c>
      <c r="F414" s="18">
        <v>125.01</v>
      </c>
      <c r="G414" s="18">
        <v>126.84</v>
      </c>
    </row>
    <row r="415" spans="1:7" ht="30">
      <c r="A415" s="11">
        <v>89516</v>
      </c>
      <c r="B415" s="11" t="s">
        <v>2856</v>
      </c>
      <c r="C415" s="23" t="s">
        <v>4366</v>
      </c>
      <c r="D415" s="11" t="s">
        <v>3302</v>
      </c>
      <c r="E415" s="18">
        <f t="shared" si="6"/>
        <v>7.97</v>
      </c>
      <c r="F415" s="18">
        <v>7.79</v>
      </c>
      <c r="G415" s="18">
        <v>7.97</v>
      </c>
    </row>
    <row r="416" spans="1:7" ht="30">
      <c r="A416" s="11">
        <v>89520</v>
      </c>
      <c r="B416" s="11" t="s">
        <v>2856</v>
      </c>
      <c r="C416" s="23" t="s">
        <v>4367</v>
      </c>
      <c r="D416" s="11" t="s">
        <v>3302</v>
      </c>
      <c r="E416" s="18">
        <f t="shared" si="6"/>
        <v>16.23</v>
      </c>
      <c r="F416" s="18">
        <v>16</v>
      </c>
      <c r="G416" s="18">
        <v>16.23</v>
      </c>
    </row>
    <row r="417" spans="1:7" ht="30">
      <c r="A417" s="11">
        <v>89485</v>
      </c>
      <c r="B417" s="11" t="s">
        <v>2856</v>
      </c>
      <c r="C417" s="23" t="s">
        <v>4368</v>
      </c>
      <c r="D417" s="11" t="s">
        <v>3302</v>
      </c>
      <c r="E417" s="18">
        <f t="shared" si="6"/>
        <v>6.14</v>
      </c>
      <c r="F417" s="18">
        <v>5.86</v>
      </c>
      <c r="G417" s="18">
        <v>6.14</v>
      </c>
    </row>
    <row r="418" spans="1:7" ht="45">
      <c r="A418" s="11">
        <v>90373</v>
      </c>
      <c r="B418" s="11" t="s">
        <v>2856</v>
      </c>
      <c r="C418" s="23" t="s">
        <v>4369</v>
      </c>
      <c r="D418" s="11" t="s">
        <v>3302</v>
      </c>
      <c r="E418" s="18">
        <f t="shared" si="6"/>
        <v>12.88</v>
      </c>
      <c r="F418" s="18">
        <v>12.37</v>
      </c>
      <c r="G418" s="18">
        <v>12.88</v>
      </c>
    </row>
    <row r="419" spans="1:7" ht="45">
      <c r="A419" s="11">
        <v>89366</v>
      </c>
      <c r="B419" s="11" t="s">
        <v>2856</v>
      </c>
      <c r="C419" s="23" t="s">
        <v>4370</v>
      </c>
      <c r="D419" s="11" t="s">
        <v>3302</v>
      </c>
      <c r="E419" s="18">
        <f t="shared" si="6"/>
        <v>16.16</v>
      </c>
      <c r="F419" s="18">
        <v>15.62</v>
      </c>
      <c r="G419" s="18">
        <v>16.16</v>
      </c>
    </row>
    <row r="420" spans="1:7" ht="30">
      <c r="A420" s="11" t="s">
        <v>2439</v>
      </c>
      <c r="B420" s="11" t="s">
        <v>3959</v>
      </c>
      <c r="C420" s="23" t="s">
        <v>4371</v>
      </c>
      <c r="D420" s="11" t="s">
        <v>3302</v>
      </c>
      <c r="E420" s="18">
        <f t="shared" si="6"/>
        <v>0</v>
      </c>
      <c r="F420" s="18">
        <v>0</v>
      </c>
      <c r="G420" s="18">
        <v>0</v>
      </c>
    </row>
    <row r="421" spans="1:7" ht="45">
      <c r="A421" s="11">
        <v>92670</v>
      </c>
      <c r="B421" s="11" t="s">
        <v>2856</v>
      </c>
      <c r="C421" s="23" t="s">
        <v>4372</v>
      </c>
      <c r="D421" s="11" t="s">
        <v>3302</v>
      </c>
      <c r="E421" s="18">
        <f t="shared" si="6"/>
        <v>36.96</v>
      </c>
      <c r="F421" s="18">
        <v>35.21</v>
      </c>
      <c r="G421" s="18">
        <v>36.96</v>
      </c>
    </row>
    <row r="422" spans="1:7" ht="45">
      <c r="A422" s="11">
        <v>92676</v>
      </c>
      <c r="B422" s="11" t="s">
        <v>2856</v>
      </c>
      <c r="C422" s="23" t="s">
        <v>4373</v>
      </c>
      <c r="D422" s="11" t="s">
        <v>3302</v>
      </c>
      <c r="E422" s="18">
        <f t="shared" si="6"/>
        <v>74.3</v>
      </c>
      <c r="F422" s="18">
        <v>72.19</v>
      </c>
      <c r="G422" s="18">
        <v>74.3</v>
      </c>
    </row>
    <row r="423" spans="1:7" ht="45">
      <c r="A423" s="11">
        <v>92678</v>
      </c>
      <c r="B423" s="11" t="s">
        <v>2856</v>
      </c>
      <c r="C423" s="23" t="s">
        <v>4374</v>
      </c>
      <c r="D423" s="11" t="s">
        <v>3302</v>
      </c>
      <c r="E423" s="18">
        <f t="shared" si="6"/>
        <v>115.93</v>
      </c>
      <c r="F423" s="18">
        <v>113.61</v>
      </c>
      <c r="G423" s="18">
        <v>115.93</v>
      </c>
    </row>
    <row r="424" spans="1:7" ht="45">
      <c r="A424" s="11">
        <v>92680</v>
      </c>
      <c r="B424" s="11" t="s">
        <v>2856</v>
      </c>
      <c r="C424" s="23" t="s">
        <v>4375</v>
      </c>
      <c r="D424" s="11" t="s">
        <v>3302</v>
      </c>
      <c r="E424" s="18">
        <f t="shared" si="6"/>
        <v>154.11000000000001</v>
      </c>
      <c r="F424" s="18">
        <v>151.58000000000001</v>
      </c>
      <c r="G424" s="18">
        <v>154.11000000000001</v>
      </c>
    </row>
    <row r="425" spans="1:7" ht="45">
      <c r="A425" s="11">
        <v>89850</v>
      </c>
      <c r="B425" s="11" t="s">
        <v>2856</v>
      </c>
      <c r="C425" s="23" t="s">
        <v>4376</v>
      </c>
      <c r="D425" s="11" t="s">
        <v>3302</v>
      </c>
      <c r="E425" s="18">
        <f t="shared" si="6"/>
        <v>32.119999999999997</v>
      </c>
      <c r="F425" s="18">
        <v>31.04</v>
      </c>
      <c r="G425" s="18">
        <v>32.119999999999997</v>
      </c>
    </row>
    <row r="426" spans="1:7" ht="45">
      <c r="A426" s="11">
        <v>89731</v>
      </c>
      <c r="B426" s="11" t="s">
        <v>2856</v>
      </c>
      <c r="C426" s="23" t="s">
        <v>4377</v>
      </c>
      <c r="D426" s="11" t="s">
        <v>3302</v>
      </c>
      <c r="E426" s="18">
        <f t="shared" si="6"/>
        <v>15.26</v>
      </c>
      <c r="F426" s="18">
        <v>14.73</v>
      </c>
      <c r="G426" s="18">
        <v>15.26</v>
      </c>
    </row>
    <row r="427" spans="1:7" ht="45">
      <c r="A427" s="11">
        <v>89805</v>
      </c>
      <c r="B427" s="11" t="s">
        <v>2856</v>
      </c>
      <c r="C427" s="23" t="s">
        <v>4378</v>
      </c>
      <c r="D427" s="11" t="s">
        <v>3302</v>
      </c>
      <c r="E427" s="18">
        <f t="shared" si="6"/>
        <v>21.03</v>
      </c>
      <c r="F427" s="18">
        <v>20.54</v>
      </c>
      <c r="G427" s="18">
        <v>21.03</v>
      </c>
    </row>
    <row r="428" spans="1:7" ht="45">
      <c r="A428" s="11">
        <v>89584</v>
      </c>
      <c r="B428" s="11" t="s">
        <v>2856</v>
      </c>
      <c r="C428" s="23" t="s">
        <v>4379</v>
      </c>
      <c r="D428" s="11" t="s">
        <v>3302</v>
      </c>
      <c r="E428" s="18">
        <f t="shared" si="6"/>
        <v>43.42</v>
      </c>
      <c r="F428" s="18">
        <v>42.36</v>
      </c>
      <c r="G428" s="18">
        <v>43.42</v>
      </c>
    </row>
    <row r="429" spans="1:7" ht="30">
      <c r="A429" s="11">
        <v>104319</v>
      </c>
      <c r="B429" s="11" t="s">
        <v>2856</v>
      </c>
      <c r="C429" s="23" t="s">
        <v>4380</v>
      </c>
      <c r="D429" s="11" t="s">
        <v>3302</v>
      </c>
      <c r="E429" s="18">
        <f t="shared" si="6"/>
        <v>9.7899999999999991</v>
      </c>
      <c r="F429" s="18">
        <v>9.34</v>
      </c>
      <c r="G429" s="18">
        <v>9.7899999999999991</v>
      </c>
    </row>
    <row r="430" spans="1:7" ht="30">
      <c r="A430" s="11" t="s">
        <v>2320</v>
      </c>
      <c r="B430" s="11" t="s">
        <v>3959</v>
      </c>
      <c r="C430" s="23" t="s">
        <v>4381</v>
      </c>
      <c r="D430" s="11" t="s">
        <v>3302</v>
      </c>
      <c r="E430" s="18">
        <f t="shared" si="6"/>
        <v>0</v>
      </c>
      <c r="F430" s="18">
        <v>0</v>
      </c>
      <c r="G430" s="18">
        <v>0</v>
      </c>
    </row>
    <row r="431" spans="1:7" ht="30">
      <c r="A431" s="11">
        <v>103974</v>
      </c>
      <c r="B431" s="11" t="s">
        <v>2856</v>
      </c>
      <c r="C431" s="23" t="s">
        <v>4382</v>
      </c>
      <c r="D431" s="11" t="s">
        <v>3302</v>
      </c>
      <c r="E431" s="18">
        <f t="shared" si="6"/>
        <v>10.47</v>
      </c>
      <c r="F431" s="18">
        <v>10.17</v>
      </c>
      <c r="G431" s="18">
        <v>10.47</v>
      </c>
    </row>
    <row r="432" spans="1:7" ht="45">
      <c r="A432" s="11" t="s">
        <v>2384</v>
      </c>
      <c r="B432" s="11" t="s">
        <v>3959</v>
      </c>
      <c r="C432" s="23" t="s">
        <v>4383</v>
      </c>
      <c r="D432" s="11" t="s">
        <v>3302</v>
      </c>
      <c r="E432" s="18">
        <f t="shared" si="6"/>
        <v>0</v>
      </c>
      <c r="F432" s="18">
        <v>0</v>
      </c>
      <c r="G432" s="18">
        <v>0</v>
      </c>
    </row>
    <row r="433" spans="1:7" ht="45">
      <c r="A433" s="11">
        <v>104345</v>
      </c>
      <c r="B433" s="11" t="s">
        <v>2856</v>
      </c>
      <c r="C433" s="23" t="s">
        <v>4384</v>
      </c>
      <c r="D433" s="11" t="s">
        <v>3302</v>
      </c>
      <c r="E433" s="18">
        <f t="shared" si="6"/>
        <v>42.73</v>
      </c>
      <c r="F433" s="18">
        <v>41.82</v>
      </c>
      <c r="G433" s="18">
        <v>42.73</v>
      </c>
    </row>
    <row r="434" spans="1:7" ht="30">
      <c r="A434" s="11" t="s">
        <v>2323</v>
      </c>
      <c r="B434" s="11" t="s">
        <v>3959</v>
      </c>
      <c r="C434" s="23" t="s">
        <v>4385</v>
      </c>
      <c r="D434" s="11" t="s">
        <v>3302</v>
      </c>
      <c r="E434" s="18">
        <f t="shared" si="6"/>
        <v>0</v>
      </c>
      <c r="F434" s="18">
        <v>0</v>
      </c>
      <c r="G434" s="18">
        <v>0</v>
      </c>
    </row>
    <row r="435" spans="1:7" ht="30">
      <c r="A435" s="11" t="s">
        <v>2327</v>
      </c>
      <c r="B435" s="11" t="s">
        <v>3959</v>
      </c>
      <c r="C435" s="23" t="s">
        <v>4386</v>
      </c>
      <c r="D435" s="11" t="s">
        <v>3302</v>
      </c>
      <c r="E435" s="18">
        <f t="shared" si="6"/>
        <v>0</v>
      </c>
      <c r="F435" s="18">
        <v>0</v>
      </c>
      <c r="G435" s="18">
        <v>0</v>
      </c>
    </row>
    <row r="436" spans="1:7" ht="45">
      <c r="A436" s="11">
        <v>89797</v>
      </c>
      <c r="B436" s="11" t="s">
        <v>2856</v>
      </c>
      <c r="C436" s="23" t="s">
        <v>4387</v>
      </c>
      <c r="D436" s="11" t="s">
        <v>3302</v>
      </c>
      <c r="E436" s="18">
        <f t="shared" si="6"/>
        <v>51.07</v>
      </c>
      <c r="F436" s="18">
        <v>50.08</v>
      </c>
      <c r="G436" s="18">
        <v>51.07</v>
      </c>
    </row>
    <row r="437" spans="1:7" ht="45">
      <c r="A437" s="11">
        <v>89827</v>
      </c>
      <c r="B437" s="11" t="s">
        <v>2856</v>
      </c>
      <c r="C437" s="23" t="s">
        <v>4388</v>
      </c>
      <c r="D437" s="11" t="s">
        <v>3302</v>
      </c>
      <c r="E437" s="18">
        <f t="shared" si="6"/>
        <v>19.920000000000002</v>
      </c>
      <c r="F437" s="18">
        <v>19.75</v>
      </c>
      <c r="G437" s="18">
        <v>19.920000000000002</v>
      </c>
    </row>
    <row r="438" spans="1:7" ht="45">
      <c r="A438" s="11">
        <v>89830</v>
      </c>
      <c r="B438" s="11" t="s">
        <v>2856</v>
      </c>
      <c r="C438" s="23" t="s">
        <v>4389</v>
      </c>
      <c r="D438" s="11" t="s">
        <v>3302</v>
      </c>
      <c r="E438" s="18">
        <f t="shared" si="6"/>
        <v>38.08</v>
      </c>
      <c r="F438" s="18">
        <v>37.43</v>
      </c>
      <c r="G438" s="18">
        <v>38.08</v>
      </c>
    </row>
    <row r="439" spans="1:7" ht="30">
      <c r="A439" s="11">
        <v>89561</v>
      </c>
      <c r="B439" s="11" t="s">
        <v>2856</v>
      </c>
      <c r="C439" s="23" t="s">
        <v>4390</v>
      </c>
      <c r="D439" s="11" t="s">
        <v>3302</v>
      </c>
      <c r="E439" s="18">
        <f t="shared" si="6"/>
        <v>13.93</v>
      </c>
      <c r="F439" s="18">
        <v>13.68</v>
      </c>
      <c r="G439" s="18">
        <v>13.93</v>
      </c>
    </row>
    <row r="440" spans="1:7" ht="45">
      <c r="A440" s="11" t="s">
        <v>823</v>
      </c>
      <c r="B440" s="11" t="s">
        <v>3959</v>
      </c>
      <c r="C440" s="23" t="s">
        <v>4391</v>
      </c>
      <c r="D440" s="11" t="s">
        <v>3302</v>
      </c>
      <c r="E440" s="18">
        <f t="shared" si="6"/>
        <v>0</v>
      </c>
      <c r="F440" s="18">
        <v>0</v>
      </c>
      <c r="G440" s="18">
        <v>0</v>
      </c>
    </row>
    <row r="441" spans="1:7" ht="45">
      <c r="A441" s="11" t="s">
        <v>1852</v>
      </c>
      <c r="B441" s="11" t="s">
        <v>3959</v>
      </c>
      <c r="C441" s="23" t="s">
        <v>4392</v>
      </c>
      <c r="D441" s="11" t="s">
        <v>3322</v>
      </c>
      <c r="E441" s="18">
        <f t="shared" si="6"/>
        <v>0</v>
      </c>
      <c r="F441" s="18">
        <v>0</v>
      </c>
      <c r="G441" s="18">
        <v>0</v>
      </c>
    </row>
    <row r="442" spans="1:7" ht="30">
      <c r="A442" s="11">
        <v>103670</v>
      </c>
      <c r="B442" s="11" t="s">
        <v>2856</v>
      </c>
      <c r="C442" s="23" t="s">
        <v>4393</v>
      </c>
      <c r="D442" s="11" t="s">
        <v>3344</v>
      </c>
      <c r="E442" s="18">
        <f t="shared" si="6"/>
        <v>295.92</v>
      </c>
      <c r="F442" s="18">
        <v>273.17</v>
      </c>
      <c r="G442" s="18">
        <v>295.92</v>
      </c>
    </row>
    <row r="443" spans="1:7" ht="30">
      <c r="A443" s="11">
        <v>96619</v>
      </c>
      <c r="B443" s="11" t="s">
        <v>2856</v>
      </c>
      <c r="C443" s="23" t="s">
        <v>4394</v>
      </c>
      <c r="D443" s="11" t="s">
        <v>3322</v>
      </c>
      <c r="E443" s="18">
        <f t="shared" si="6"/>
        <v>49.24</v>
      </c>
      <c r="F443" s="18">
        <v>47.84</v>
      </c>
      <c r="G443" s="18">
        <v>49.24</v>
      </c>
    </row>
    <row r="444" spans="1:7" ht="30">
      <c r="A444" s="11">
        <v>96620</v>
      </c>
      <c r="B444" s="11" t="s">
        <v>2856</v>
      </c>
      <c r="C444" s="23" t="s">
        <v>4395</v>
      </c>
      <c r="D444" s="11" t="s">
        <v>3344</v>
      </c>
      <c r="E444" s="18">
        <f t="shared" si="6"/>
        <v>925.18</v>
      </c>
      <c r="F444" s="18">
        <v>902.01</v>
      </c>
      <c r="G444" s="18">
        <v>925.18</v>
      </c>
    </row>
    <row r="445" spans="1:7" ht="60">
      <c r="A445" s="11" t="s">
        <v>1258</v>
      </c>
      <c r="B445" s="11" t="s">
        <v>3959</v>
      </c>
      <c r="C445" s="23" t="s">
        <v>4396</v>
      </c>
      <c r="D445" s="11" t="s">
        <v>3302</v>
      </c>
      <c r="E445" s="18">
        <f t="shared" si="6"/>
        <v>0</v>
      </c>
      <c r="F445" s="18">
        <v>0</v>
      </c>
      <c r="G445" s="18">
        <v>0</v>
      </c>
    </row>
    <row r="446" spans="1:7" ht="30">
      <c r="A446" s="11">
        <v>86903</v>
      </c>
      <c r="B446" s="11" t="s">
        <v>2856</v>
      </c>
      <c r="C446" s="23" t="s">
        <v>4397</v>
      </c>
      <c r="D446" s="11" t="s">
        <v>3302</v>
      </c>
      <c r="E446" s="18">
        <f t="shared" si="6"/>
        <v>361.81</v>
      </c>
      <c r="F446" s="18">
        <v>357.52</v>
      </c>
      <c r="G446" s="18">
        <v>361.81</v>
      </c>
    </row>
    <row r="447" spans="1:7">
      <c r="A447" s="11" t="s">
        <v>1389</v>
      </c>
      <c r="B447" s="11" t="s">
        <v>3959</v>
      </c>
      <c r="C447" s="23" t="s">
        <v>4398</v>
      </c>
      <c r="D447" s="11" t="s">
        <v>3302</v>
      </c>
      <c r="E447" s="18">
        <f t="shared" si="6"/>
        <v>0</v>
      </c>
      <c r="F447" s="18">
        <v>0</v>
      </c>
      <c r="G447" s="18">
        <v>0</v>
      </c>
    </row>
    <row r="448" spans="1:7" ht="30">
      <c r="A448" s="11">
        <v>99813</v>
      </c>
      <c r="B448" s="11" t="s">
        <v>2856</v>
      </c>
      <c r="C448" s="23" t="s">
        <v>4399</v>
      </c>
      <c r="D448" s="11" t="s">
        <v>3322</v>
      </c>
      <c r="E448" s="18">
        <f t="shared" si="6"/>
        <v>3.23</v>
      </c>
      <c r="F448" s="18">
        <v>3.06</v>
      </c>
      <c r="G448" s="18">
        <v>3.23</v>
      </c>
    </row>
    <row r="449" spans="1:7">
      <c r="A449" s="11" t="s">
        <v>1398</v>
      </c>
      <c r="B449" s="11" t="s">
        <v>3959</v>
      </c>
      <c r="C449" s="23" t="s">
        <v>4400</v>
      </c>
      <c r="D449" s="11" t="s">
        <v>3322</v>
      </c>
      <c r="E449" s="18">
        <f t="shared" si="6"/>
        <v>0</v>
      </c>
      <c r="F449" s="18">
        <v>0</v>
      </c>
      <c r="G449" s="18">
        <v>0</v>
      </c>
    </row>
    <row r="450" spans="1:7">
      <c r="A450" s="11">
        <v>102193</v>
      </c>
      <c r="B450" s="11" t="s">
        <v>2856</v>
      </c>
      <c r="C450" s="23" t="s">
        <v>4401</v>
      </c>
      <c r="D450" s="11" t="s">
        <v>3322</v>
      </c>
      <c r="E450" s="18">
        <f t="shared" si="6"/>
        <v>1.92</v>
      </c>
      <c r="F450" s="18">
        <v>1.8</v>
      </c>
      <c r="G450" s="18">
        <v>1.92</v>
      </c>
    </row>
    <row r="451" spans="1:7" ht="30">
      <c r="A451" s="11">
        <v>99059</v>
      </c>
      <c r="B451" s="11" t="s">
        <v>2856</v>
      </c>
      <c r="C451" s="23" t="s">
        <v>4402</v>
      </c>
      <c r="D451" s="11" t="s">
        <v>3357</v>
      </c>
      <c r="E451" s="18">
        <f t="shared" si="6"/>
        <v>60.31</v>
      </c>
      <c r="F451" s="18">
        <v>57.38</v>
      </c>
      <c r="G451" s="18">
        <v>60.31</v>
      </c>
    </row>
    <row r="452" spans="1:7" ht="30">
      <c r="A452" s="11" t="s">
        <v>828</v>
      </c>
      <c r="B452" s="11" t="s">
        <v>3959</v>
      </c>
      <c r="C452" s="23" t="s">
        <v>4403</v>
      </c>
      <c r="D452" s="11" t="s">
        <v>2990</v>
      </c>
      <c r="E452" s="18">
        <f t="shared" si="6"/>
        <v>0</v>
      </c>
      <c r="F452" s="18">
        <v>0</v>
      </c>
      <c r="G452" s="18">
        <v>0</v>
      </c>
    </row>
    <row r="453" spans="1:7" ht="30">
      <c r="A453" s="11">
        <v>97599</v>
      </c>
      <c r="B453" s="11" t="s">
        <v>2856</v>
      </c>
      <c r="C453" s="23" t="s">
        <v>4404</v>
      </c>
      <c r="D453" s="11" t="s">
        <v>3302</v>
      </c>
      <c r="E453" s="18">
        <f t="shared" si="6"/>
        <v>19.02</v>
      </c>
      <c r="F453" s="18">
        <v>18.53</v>
      </c>
      <c r="G453" s="18">
        <v>19.02</v>
      </c>
    </row>
    <row r="454" spans="1:7">
      <c r="A454" s="11" t="s">
        <v>2159</v>
      </c>
      <c r="B454" s="11" t="s">
        <v>3959</v>
      </c>
      <c r="C454" s="23" t="s">
        <v>4405</v>
      </c>
      <c r="D454" s="11" t="s">
        <v>3302</v>
      </c>
      <c r="E454" s="18">
        <f t="shared" si="6"/>
        <v>0</v>
      </c>
      <c r="F454" s="18">
        <v>0</v>
      </c>
      <c r="G454" s="18">
        <v>0</v>
      </c>
    </row>
    <row r="455" spans="1:7">
      <c r="A455" s="11" t="s">
        <v>2163</v>
      </c>
      <c r="B455" s="11" t="s">
        <v>3959</v>
      </c>
      <c r="C455" s="23" t="s">
        <v>4406</v>
      </c>
      <c r="D455" s="11" t="s">
        <v>3302</v>
      </c>
      <c r="E455" s="18">
        <f t="shared" ref="E455:E518" si="7">IF(FOLHA="COM DESONERAÇÃO",F455,G455)</f>
        <v>0</v>
      </c>
      <c r="F455" s="18">
        <v>0</v>
      </c>
      <c r="G455" s="18">
        <v>0</v>
      </c>
    </row>
    <row r="456" spans="1:7" ht="30">
      <c r="A456" s="11" t="s">
        <v>2151</v>
      </c>
      <c r="B456" s="11" t="s">
        <v>3959</v>
      </c>
      <c r="C456" s="23" t="s">
        <v>4407</v>
      </c>
      <c r="D456" s="11" t="s">
        <v>3302</v>
      </c>
      <c r="E456" s="18">
        <f t="shared" si="7"/>
        <v>0</v>
      </c>
      <c r="F456" s="18">
        <v>0</v>
      </c>
      <c r="G456" s="18">
        <v>0</v>
      </c>
    </row>
    <row r="457" spans="1:7" ht="45">
      <c r="A457" s="11">
        <v>97500</v>
      </c>
      <c r="B457" s="11" t="s">
        <v>2856</v>
      </c>
      <c r="C457" s="23" t="s">
        <v>4408</v>
      </c>
      <c r="D457" s="11" t="s">
        <v>3302</v>
      </c>
      <c r="E457" s="18">
        <f t="shared" si="7"/>
        <v>27.22</v>
      </c>
      <c r="F457" s="18">
        <v>26.5</v>
      </c>
      <c r="G457" s="18">
        <v>27.22</v>
      </c>
    </row>
    <row r="458" spans="1:7" ht="45">
      <c r="A458" s="11">
        <v>97506</v>
      </c>
      <c r="B458" s="11" t="s">
        <v>2856</v>
      </c>
      <c r="C458" s="23" t="s">
        <v>4409</v>
      </c>
      <c r="D458" s="11" t="s">
        <v>3302</v>
      </c>
      <c r="E458" s="18">
        <f t="shared" si="7"/>
        <v>72.09</v>
      </c>
      <c r="F458" s="18">
        <v>71.180000000000007</v>
      </c>
      <c r="G458" s="18">
        <v>72.09</v>
      </c>
    </row>
    <row r="459" spans="1:7" ht="45">
      <c r="A459" s="11">
        <v>89754</v>
      </c>
      <c r="B459" s="11" t="s">
        <v>2856</v>
      </c>
      <c r="C459" s="23" t="s">
        <v>4410</v>
      </c>
      <c r="D459" s="11" t="s">
        <v>3302</v>
      </c>
      <c r="E459" s="18">
        <f t="shared" si="7"/>
        <v>20.56</v>
      </c>
      <c r="F459" s="18">
        <v>20.2</v>
      </c>
      <c r="G459" s="18">
        <v>20.56</v>
      </c>
    </row>
    <row r="460" spans="1:7" ht="45">
      <c r="A460" s="11" t="s">
        <v>2409</v>
      </c>
      <c r="B460" s="11" t="s">
        <v>3959</v>
      </c>
      <c r="C460" s="23" t="s">
        <v>4411</v>
      </c>
      <c r="D460" s="11" t="s">
        <v>3302</v>
      </c>
      <c r="E460" s="18">
        <f t="shared" si="7"/>
        <v>0</v>
      </c>
      <c r="F460" s="18">
        <v>0</v>
      </c>
      <c r="G460" s="18">
        <v>0</v>
      </c>
    </row>
    <row r="461" spans="1:7">
      <c r="A461" s="11" t="s">
        <v>2407</v>
      </c>
      <c r="B461" s="11" t="s">
        <v>3959</v>
      </c>
      <c r="C461" s="23" t="s">
        <v>4412</v>
      </c>
      <c r="D461" s="11" t="s">
        <v>3302</v>
      </c>
      <c r="E461" s="18">
        <f t="shared" si="7"/>
        <v>0</v>
      </c>
      <c r="F461" s="18">
        <v>0</v>
      </c>
      <c r="G461" s="18">
        <v>0</v>
      </c>
    </row>
    <row r="462" spans="1:7" ht="45">
      <c r="A462" s="11">
        <v>92947</v>
      </c>
      <c r="B462" s="11" t="s">
        <v>2856</v>
      </c>
      <c r="C462" s="23" t="s">
        <v>4413</v>
      </c>
      <c r="D462" s="11" t="s">
        <v>3302</v>
      </c>
      <c r="E462" s="18">
        <f t="shared" si="7"/>
        <v>55.18</v>
      </c>
      <c r="F462" s="18">
        <v>53.78</v>
      </c>
      <c r="G462" s="18">
        <v>55.18</v>
      </c>
    </row>
    <row r="463" spans="1:7" ht="45">
      <c r="A463" s="11">
        <v>92951</v>
      </c>
      <c r="B463" s="11" t="s">
        <v>2856</v>
      </c>
      <c r="C463" s="23" t="s">
        <v>4414</v>
      </c>
      <c r="D463" s="11" t="s">
        <v>3302</v>
      </c>
      <c r="E463" s="18">
        <f t="shared" si="7"/>
        <v>120.92</v>
      </c>
      <c r="F463" s="18">
        <v>119.23</v>
      </c>
      <c r="G463" s="18">
        <v>120.92</v>
      </c>
    </row>
    <row r="464" spans="1:7" ht="45">
      <c r="A464" s="11">
        <v>92952</v>
      </c>
      <c r="B464" s="11" t="s">
        <v>2856</v>
      </c>
      <c r="C464" s="23" t="s">
        <v>4415</v>
      </c>
      <c r="D464" s="11" t="s">
        <v>3302</v>
      </c>
      <c r="E464" s="18">
        <f t="shared" si="7"/>
        <v>120.92</v>
      </c>
      <c r="F464" s="18">
        <v>119.23</v>
      </c>
      <c r="G464" s="18">
        <v>120.92</v>
      </c>
    </row>
    <row r="465" spans="1:7" ht="30">
      <c r="A465" s="11">
        <v>91875</v>
      </c>
      <c r="B465" s="11" t="s">
        <v>2856</v>
      </c>
      <c r="C465" s="23" t="s">
        <v>4416</v>
      </c>
      <c r="D465" s="11" t="s">
        <v>3302</v>
      </c>
      <c r="E465" s="18">
        <f t="shared" si="7"/>
        <v>8.06</v>
      </c>
      <c r="F465" s="18">
        <v>7.51</v>
      </c>
      <c r="G465" s="18">
        <v>8.06</v>
      </c>
    </row>
    <row r="466" spans="1:7" ht="30">
      <c r="A466" s="11">
        <v>91876</v>
      </c>
      <c r="B466" s="11" t="s">
        <v>2856</v>
      </c>
      <c r="C466" s="23" t="s">
        <v>4417</v>
      </c>
      <c r="D466" s="11" t="s">
        <v>3302</v>
      </c>
      <c r="E466" s="18">
        <f t="shared" si="7"/>
        <v>9.66</v>
      </c>
      <c r="F466" s="18">
        <v>9.0299999999999994</v>
      </c>
      <c r="G466" s="18">
        <v>9.66</v>
      </c>
    </row>
    <row r="467" spans="1:7" ht="30">
      <c r="A467" s="11">
        <v>91877</v>
      </c>
      <c r="B467" s="11" t="s">
        <v>2856</v>
      </c>
      <c r="C467" s="23" t="s">
        <v>4418</v>
      </c>
      <c r="D467" s="11" t="s">
        <v>3302</v>
      </c>
      <c r="E467" s="18">
        <f t="shared" si="7"/>
        <v>11.86</v>
      </c>
      <c r="F467" s="18">
        <v>11.13</v>
      </c>
      <c r="G467" s="18">
        <v>11.86</v>
      </c>
    </row>
    <row r="468" spans="1:7" ht="45">
      <c r="A468" s="11">
        <v>93013</v>
      </c>
      <c r="B468" s="11" t="s">
        <v>2856</v>
      </c>
      <c r="C468" s="23" t="s">
        <v>4419</v>
      </c>
      <c r="D468" s="11" t="s">
        <v>3302</v>
      </c>
      <c r="E468" s="18">
        <f t="shared" si="7"/>
        <v>14.73</v>
      </c>
      <c r="F468" s="18">
        <v>13.83</v>
      </c>
      <c r="G468" s="18">
        <v>14.73</v>
      </c>
    </row>
    <row r="469" spans="1:7" ht="30">
      <c r="A469" s="11">
        <v>93014</v>
      </c>
      <c r="B469" s="11" t="s">
        <v>2856</v>
      </c>
      <c r="C469" s="23" t="s">
        <v>4420</v>
      </c>
      <c r="D469" s="11" t="s">
        <v>3302</v>
      </c>
      <c r="E469" s="18">
        <f t="shared" si="7"/>
        <v>17.95</v>
      </c>
      <c r="F469" s="18">
        <v>16.920000000000002</v>
      </c>
      <c r="G469" s="18">
        <v>17.95</v>
      </c>
    </row>
    <row r="470" spans="1:7" ht="45">
      <c r="A470" s="11">
        <v>89856</v>
      </c>
      <c r="B470" s="11" t="s">
        <v>2856</v>
      </c>
      <c r="C470" s="23" t="s">
        <v>4421</v>
      </c>
      <c r="D470" s="11" t="s">
        <v>3302</v>
      </c>
      <c r="E470" s="18">
        <f t="shared" si="7"/>
        <v>20.059999999999999</v>
      </c>
      <c r="F470" s="18">
        <v>19.34</v>
      </c>
      <c r="G470" s="18">
        <v>20.059999999999999</v>
      </c>
    </row>
    <row r="471" spans="1:7" ht="45">
      <c r="A471" s="11">
        <v>89752</v>
      </c>
      <c r="B471" s="11" t="s">
        <v>2856</v>
      </c>
      <c r="C471" s="23" t="s">
        <v>4422</v>
      </c>
      <c r="D471" s="11" t="s">
        <v>3302</v>
      </c>
      <c r="E471" s="18">
        <f t="shared" si="7"/>
        <v>7.51</v>
      </c>
      <c r="F471" s="18">
        <v>7.18</v>
      </c>
      <c r="G471" s="18">
        <v>7.51</v>
      </c>
    </row>
    <row r="472" spans="1:7" ht="45">
      <c r="A472" s="11">
        <v>89813</v>
      </c>
      <c r="B472" s="11" t="s">
        <v>2856</v>
      </c>
      <c r="C472" s="23" t="s">
        <v>4423</v>
      </c>
      <c r="D472" s="11" t="s">
        <v>3302</v>
      </c>
      <c r="E472" s="18">
        <f t="shared" si="7"/>
        <v>5.57</v>
      </c>
      <c r="F472" s="18">
        <v>5.48</v>
      </c>
      <c r="G472" s="18">
        <v>5.57</v>
      </c>
    </row>
    <row r="473" spans="1:7" ht="45">
      <c r="A473" s="11">
        <v>89817</v>
      </c>
      <c r="B473" s="11" t="s">
        <v>2856</v>
      </c>
      <c r="C473" s="23" t="s">
        <v>4424</v>
      </c>
      <c r="D473" s="11" t="s">
        <v>3302</v>
      </c>
      <c r="E473" s="18">
        <f t="shared" si="7"/>
        <v>13.62</v>
      </c>
      <c r="F473" s="18">
        <v>13.29</v>
      </c>
      <c r="G473" s="18">
        <v>13.62</v>
      </c>
    </row>
    <row r="474" spans="1:7" ht="30">
      <c r="A474" s="11">
        <v>89554</v>
      </c>
      <c r="B474" s="11" t="s">
        <v>2856</v>
      </c>
      <c r="C474" s="23" t="s">
        <v>4425</v>
      </c>
      <c r="D474" s="11" t="s">
        <v>3302</v>
      </c>
      <c r="E474" s="18">
        <f t="shared" si="7"/>
        <v>27.94</v>
      </c>
      <c r="F474" s="18">
        <v>27.6</v>
      </c>
      <c r="G474" s="18">
        <v>27.94</v>
      </c>
    </row>
    <row r="475" spans="1:7" ht="30">
      <c r="A475" s="11">
        <v>104170</v>
      </c>
      <c r="B475" s="11" t="s">
        <v>2856</v>
      </c>
      <c r="C475" s="23" t="s">
        <v>4426</v>
      </c>
      <c r="D475" s="11" t="s">
        <v>3302</v>
      </c>
      <c r="E475" s="18">
        <f t="shared" si="7"/>
        <v>68.72</v>
      </c>
      <c r="F475" s="18">
        <v>68.05</v>
      </c>
      <c r="G475" s="18">
        <v>68.72</v>
      </c>
    </row>
    <row r="476" spans="1:7" ht="30">
      <c r="A476" s="11">
        <v>89544</v>
      </c>
      <c r="B476" s="11" t="s">
        <v>2856</v>
      </c>
      <c r="C476" s="23" t="s">
        <v>4427</v>
      </c>
      <c r="D476" s="11" t="s">
        <v>3302</v>
      </c>
      <c r="E476" s="18">
        <f t="shared" si="7"/>
        <v>8.0299999999999994</v>
      </c>
      <c r="F476" s="18">
        <v>7.91</v>
      </c>
      <c r="G476" s="18">
        <v>8.0299999999999994</v>
      </c>
    </row>
    <row r="477" spans="1:7" ht="30">
      <c r="A477" s="11">
        <v>89545</v>
      </c>
      <c r="B477" s="11" t="s">
        <v>2856</v>
      </c>
      <c r="C477" s="23" t="s">
        <v>4428</v>
      </c>
      <c r="D477" s="11" t="s">
        <v>3302</v>
      </c>
      <c r="E477" s="18">
        <f t="shared" si="7"/>
        <v>16.29</v>
      </c>
      <c r="F477" s="18">
        <v>16.13</v>
      </c>
      <c r="G477" s="18">
        <v>16.29</v>
      </c>
    </row>
    <row r="478" spans="1:7" ht="45">
      <c r="A478" s="11">
        <v>92668</v>
      </c>
      <c r="B478" s="11" t="s">
        <v>2856</v>
      </c>
      <c r="C478" s="23" t="s">
        <v>4429</v>
      </c>
      <c r="D478" s="11" t="s">
        <v>3302</v>
      </c>
      <c r="E478" s="18">
        <f t="shared" si="7"/>
        <v>113.73</v>
      </c>
      <c r="F478" s="18">
        <v>112.04</v>
      </c>
      <c r="G478" s="18">
        <v>113.73</v>
      </c>
    </row>
    <row r="479" spans="1:7" ht="45">
      <c r="A479" s="11">
        <v>92378</v>
      </c>
      <c r="B479" s="11" t="s">
        <v>2856</v>
      </c>
      <c r="C479" s="23" t="s">
        <v>4430</v>
      </c>
      <c r="D479" s="11" t="s">
        <v>3302</v>
      </c>
      <c r="E479" s="18">
        <f t="shared" si="7"/>
        <v>97.25</v>
      </c>
      <c r="F479" s="18">
        <v>94.4</v>
      </c>
      <c r="G479" s="18">
        <v>97.25</v>
      </c>
    </row>
    <row r="480" spans="1:7" ht="30">
      <c r="A480" s="11">
        <v>89528</v>
      </c>
      <c r="B480" s="11" t="s">
        <v>2856</v>
      </c>
      <c r="C480" s="23" t="s">
        <v>4431</v>
      </c>
      <c r="D480" s="11" t="s">
        <v>3302</v>
      </c>
      <c r="E480" s="18">
        <f t="shared" si="7"/>
        <v>4.29</v>
      </c>
      <c r="F480" s="18">
        <v>4.1100000000000003</v>
      </c>
      <c r="G480" s="18">
        <v>4.29</v>
      </c>
    </row>
    <row r="481" spans="1:7" ht="30">
      <c r="A481" s="11">
        <v>94663</v>
      </c>
      <c r="B481" s="11" t="s">
        <v>2856</v>
      </c>
      <c r="C481" s="23" t="s">
        <v>4432</v>
      </c>
      <c r="D481" s="11" t="s">
        <v>3302</v>
      </c>
      <c r="E481" s="18">
        <f t="shared" si="7"/>
        <v>12.01</v>
      </c>
      <c r="F481" s="18">
        <v>11.65</v>
      </c>
      <c r="G481" s="18">
        <v>12.01</v>
      </c>
    </row>
    <row r="482" spans="1:7" ht="30">
      <c r="A482" s="11" t="s">
        <v>2473</v>
      </c>
      <c r="B482" s="11" t="s">
        <v>3959</v>
      </c>
      <c r="C482" s="23" t="s">
        <v>4433</v>
      </c>
      <c r="D482" s="11" t="s">
        <v>3302</v>
      </c>
      <c r="E482" s="18">
        <f t="shared" si="7"/>
        <v>0</v>
      </c>
      <c r="F482" s="18">
        <v>0</v>
      </c>
      <c r="G482" s="18">
        <v>0</v>
      </c>
    </row>
    <row r="483" spans="1:7">
      <c r="A483" s="11">
        <v>88274</v>
      </c>
      <c r="B483" s="11" t="s">
        <v>2856</v>
      </c>
      <c r="C483" s="23" t="s">
        <v>4434</v>
      </c>
      <c r="D483" s="11" t="s">
        <v>2985</v>
      </c>
      <c r="E483" s="18">
        <f t="shared" si="7"/>
        <v>27.18</v>
      </c>
      <c r="F483" s="18">
        <v>25</v>
      </c>
      <c r="G483" s="18">
        <v>27.18</v>
      </c>
    </row>
    <row r="484" spans="1:7" ht="30">
      <c r="A484" s="11">
        <v>102274</v>
      </c>
      <c r="B484" s="11" t="s">
        <v>2856</v>
      </c>
      <c r="C484" s="23" t="s">
        <v>4435</v>
      </c>
      <c r="D484" s="11" t="s">
        <v>4042</v>
      </c>
      <c r="E484" s="18">
        <f t="shared" si="7"/>
        <v>24.74</v>
      </c>
      <c r="F484" s="18">
        <v>22.77</v>
      </c>
      <c r="G484" s="18">
        <v>24.74</v>
      </c>
    </row>
    <row r="485" spans="1:7" ht="30">
      <c r="A485" s="11">
        <v>102275</v>
      </c>
      <c r="B485" s="11" t="s">
        <v>2856</v>
      </c>
      <c r="C485" s="23" t="s">
        <v>4436</v>
      </c>
      <c r="D485" s="11" t="s">
        <v>4044</v>
      </c>
      <c r="E485" s="18">
        <f t="shared" si="7"/>
        <v>27.44</v>
      </c>
      <c r="F485" s="18">
        <v>25.47</v>
      </c>
      <c r="G485" s="18">
        <v>27.44</v>
      </c>
    </row>
    <row r="486" spans="1:7" ht="30">
      <c r="A486" s="11">
        <v>102270</v>
      </c>
      <c r="B486" s="11" t="s">
        <v>2856</v>
      </c>
      <c r="C486" s="23" t="s">
        <v>4437</v>
      </c>
      <c r="D486" s="11" t="s">
        <v>2985</v>
      </c>
      <c r="E486" s="18">
        <f t="shared" si="7"/>
        <v>0.66</v>
      </c>
      <c r="F486" s="18">
        <v>0.66</v>
      </c>
      <c r="G486" s="18">
        <v>0.66</v>
      </c>
    </row>
    <row r="487" spans="1:7" ht="30">
      <c r="A487" s="11">
        <v>102271</v>
      </c>
      <c r="B487" s="11" t="s">
        <v>2856</v>
      </c>
      <c r="C487" s="23" t="s">
        <v>4438</v>
      </c>
      <c r="D487" s="11" t="s">
        <v>2985</v>
      </c>
      <c r="E487" s="18">
        <f t="shared" si="7"/>
        <v>0.15</v>
      </c>
      <c r="F487" s="18">
        <v>0.15</v>
      </c>
      <c r="G487" s="18">
        <v>0.15</v>
      </c>
    </row>
    <row r="488" spans="1:7" ht="30">
      <c r="A488" s="11">
        <v>102272</v>
      </c>
      <c r="B488" s="11" t="s">
        <v>2856</v>
      </c>
      <c r="C488" s="23" t="s">
        <v>4439</v>
      </c>
      <c r="D488" s="11" t="s">
        <v>2985</v>
      </c>
      <c r="E488" s="18">
        <f t="shared" si="7"/>
        <v>0.83</v>
      </c>
      <c r="F488" s="18">
        <v>0.83</v>
      </c>
      <c r="G488" s="18">
        <v>0.83</v>
      </c>
    </row>
    <row r="489" spans="1:7" ht="30">
      <c r="A489" s="11">
        <v>102273</v>
      </c>
      <c r="B489" s="11" t="s">
        <v>2856</v>
      </c>
      <c r="C489" s="23" t="s">
        <v>4440</v>
      </c>
      <c r="D489" s="11" t="s">
        <v>2985</v>
      </c>
      <c r="E489" s="18">
        <f t="shared" si="7"/>
        <v>1.87</v>
      </c>
      <c r="F489" s="18">
        <v>1.87</v>
      </c>
      <c r="G489" s="18">
        <v>1.87</v>
      </c>
    </row>
    <row r="490" spans="1:7">
      <c r="A490" s="11">
        <v>100308</v>
      </c>
      <c r="B490" s="11" t="s">
        <v>2856</v>
      </c>
      <c r="C490" s="23" t="s">
        <v>4441</v>
      </c>
      <c r="D490" s="11" t="s">
        <v>2985</v>
      </c>
      <c r="E490" s="18">
        <f t="shared" si="7"/>
        <v>27.48</v>
      </c>
      <c r="F490" s="18">
        <v>25.27</v>
      </c>
      <c r="G490" s="18">
        <v>27.48</v>
      </c>
    </row>
    <row r="491" spans="1:7">
      <c r="A491" s="11">
        <v>90780</v>
      </c>
      <c r="B491" s="11" t="s">
        <v>2856</v>
      </c>
      <c r="C491" s="23" t="s">
        <v>4442</v>
      </c>
      <c r="D491" s="11" t="s">
        <v>2985</v>
      </c>
      <c r="E491" s="18">
        <f t="shared" si="7"/>
        <v>56.63</v>
      </c>
      <c r="F491" s="18">
        <v>51.24</v>
      </c>
      <c r="G491" s="18">
        <v>56.63</v>
      </c>
    </row>
    <row r="492" spans="1:7" ht="30">
      <c r="A492" s="11">
        <v>100859</v>
      </c>
      <c r="B492" s="11" t="s">
        <v>2856</v>
      </c>
      <c r="C492" s="23" t="s">
        <v>4443</v>
      </c>
      <c r="D492" s="11" t="s">
        <v>3302</v>
      </c>
      <c r="E492" s="18">
        <f t="shared" si="7"/>
        <v>1088.73</v>
      </c>
      <c r="F492" s="18">
        <v>1082.99</v>
      </c>
      <c r="G492" s="18">
        <v>1088.73</v>
      </c>
    </row>
    <row r="493" spans="1:7">
      <c r="A493" s="11">
        <v>104746</v>
      </c>
      <c r="B493" s="11" t="s">
        <v>2856</v>
      </c>
      <c r="C493" s="23" t="s">
        <v>4444</v>
      </c>
      <c r="D493" s="11" t="s">
        <v>3302</v>
      </c>
      <c r="E493" s="18">
        <f t="shared" si="7"/>
        <v>26.24</v>
      </c>
      <c r="F493" s="18">
        <v>25.48</v>
      </c>
      <c r="G493" s="18">
        <v>26.24</v>
      </c>
    </row>
    <row r="494" spans="1:7">
      <c r="A494" s="11">
        <v>88278</v>
      </c>
      <c r="B494" s="11" t="s">
        <v>2856</v>
      </c>
      <c r="C494" s="23" t="s">
        <v>4445</v>
      </c>
      <c r="D494" s="11" t="s">
        <v>2985</v>
      </c>
      <c r="E494" s="18">
        <f t="shared" si="7"/>
        <v>22.39</v>
      </c>
      <c r="F494" s="18">
        <v>20.59</v>
      </c>
      <c r="G494" s="18">
        <v>22.39</v>
      </c>
    </row>
    <row r="495" spans="1:7">
      <c r="A495" s="11">
        <v>88279</v>
      </c>
      <c r="B495" s="11" t="s">
        <v>2856</v>
      </c>
      <c r="C495" s="23" t="s">
        <v>4446</v>
      </c>
      <c r="D495" s="11" t="s">
        <v>2985</v>
      </c>
      <c r="E495" s="18">
        <f t="shared" si="7"/>
        <v>28.4</v>
      </c>
      <c r="F495" s="18">
        <v>26.09</v>
      </c>
      <c r="G495" s="18">
        <v>28.4</v>
      </c>
    </row>
    <row r="496" spans="1:7" ht="45">
      <c r="A496" s="11">
        <v>97063</v>
      </c>
      <c r="B496" s="11" t="s">
        <v>2856</v>
      </c>
      <c r="C496" s="23" t="s">
        <v>4447</v>
      </c>
      <c r="D496" s="11" t="s">
        <v>3322</v>
      </c>
      <c r="E496" s="18">
        <f t="shared" si="7"/>
        <v>16.920000000000002</v>
      </c>
      <c r="F496" s="18">
        <v>15.58</v>
      </c>
      <c r="G496" s="18">
        <v>16.920000000000002</v>
      </c>
    </row>
    <row r="497" spans="1:7">
      <c r="A497" s="11">
        <v>88281</v>
      </c>
      <c r="B497" s="11" t="s">
        <v>2856</v>
      </c>
      <c r="C497" s="23" t="s">
        <v>4448</v>
      </c>
      <c r="D497" s="11" t="s">
        <v>2985</v>
      </c>
      <c r="E497" s="18">
        <f t="shared" si="7"/>
        <v>26.65</v>
      </c>
      <c r="F497" s="18">
        <v>24.4</v>
      </c>
      <c r="G497" s="18">
        <v>26.65</v>
      </c>
    </row>
    <row r="498" spans="1:7">
      <c r="A498" s="11">
        <v>88286</v>
      </c>
      <c r="B498" s="11" t="s">
        <v>2856</v>
      </c>
      <c r="C498" s="23" t="s">
        <v>4449</v>
      </c>
      <c r="D498" s="11" t="s">
        <v>2985</v>
      </c>
      <c r="E498" s="18">
        <f t="shared" si="7"/>
        <v>28.59</v>
      </c>
      <c r="F498" s="18">
        <v>26.13</v>
      </c>
      <c r="G498" s="18">
        <v>28.59</v>
      </c>
    </row>
    <row r="499" spans="1:7" ht="30">
      <c r="A499" s="11" t="s">
        <v>2203</v>
      </c>
      <c r="B499" s="11" t="s">
        <v>3959</v>
      </c>
      <c r="C499" s="23" t="s">
        <v>4450</v>
      </c>
      <c r="D499" s="11" t="s">
        <v>3302</v>
      </c>
      <c r="E499" s="18">
        <f t="shared" si="7"/>
        <v>0</v>
      </c>
      <c r="F499" s="18">
        <v>0</v>
      </c>
      <c r="G499" s="18">
        <v>0</v>
      </c>
    </row>
    <row r="500" spans="1:7">
      <c r="A500" s="11" t="s">
        <v>2445</v>
      </c>
      <c r="B500" s="11" t="s">
        <v>3959</v>
      </c>
      <c r="C500" s="23" t="s">
        <v>4451</v>
      </c>
      <c r="D500" s="11" t="s">
        <v>3302</v>
      </c>
      <c r="E500" s="18">
        <f t="shared" si="7"/>
        <v>0</v>
      </c>
      <c r="F500" s="18">
        <v>0</v>
      </c>
      <c r="G500" s="18">
        <v>0</v>
      </c>
    </row>
    <row r="501" spans="1:7" ht="45">
      <c r="A501" s="11">
        <v>92667</v>
      </c>
      <c r="B501" s="11" t="s">
        <v>2856</v>
      </c>
      <c r="C501" s="23" t="s">
        <v>4452</v>
      </c>
      <c r="D501" s="11" t="s">
        <v>3302</v>
      </c>
      <c r="E501" s="18">
        <f t="shared" si="7"/>
        <v>105.04</v>
      </c>
      <c r="F501" s="18">
        <v>103.35</v>
      </c>
      <c r="G501" s="18">
        <v>105.04</v>
      </c>
    </row>
    <row r="502" spans="1:7" ht="45">
      <c r="A502" s="11">
        <v>92377</v>
      </c>
      <c r="B502" s="11" t="s">
        <v>2856</v>
      </c>
      <c r="C502" s="23" t="s">
        <v>4453</v>
      </c>
      <c r="D502" s="11" t="s">
        <v>3302</v>
      </c>
      <c r="E502" s="18">
        <f t="shared" si="7"/>
        <v>87.49</v>
      </c>
      <c r="F502" s="18">
        <v>84.64</v>
      </c>
      <c r="G502" s="18">
        <v>87.49</v>
      </c>
    </row>
    <row r="503" spans="1:7" ht="30">
      <c r="A503" s="11">
        <v>92348</v>
      </c>
      <c r="B503" s="11" t="s">
        <v>2856</v>
      </c>
      <c r="C503" s="23" t="s">
        <v>4454</v>
      </c>
      <c r="D503" s="11" t="s">
        <v>3302</v>
      </c>
      <c r="E503" s="18">
        <f t="shared" si="7"/>
        <v>120.69</v>
      </c>
      <c r="F503" s="18">
        <v>117.75</v>
      </c>
      <c r="G503" s="18">
        <v>120.69</v>
      </c>
    </row>
    <row r="504" spans="1:7" ht="30">
      <c r="A504" s="11">
        <v>88377</v>
      </c>
      <c r="B504" s="11" t="s">
        <v>2856</v>
      </c>
      <c r="C504" s="23" t="s">
        <v>4455</v>
      </c>
      <c r="D504" s="11" t="s">
        <v>2985</v>
      </c>
      <c r="E504" s="18">
        <f t="shared" si="7"/>
        <v>27.09</v>
      </c>
      <c r="F504" s="18">
        <v>24.78</v>
      </c>
      <c r="G504" s="18">
        <v>27.09</v>
      </c>
    </row>
    <row r="505" spans="1:7">
      <c r="A505" s="11">
        <v>88294</v>
      </c>
      <c r="B505" s="11" t="s">
        <v>2856</v>
      </c>
      <c r="C505" s="23" t="s">
        <v>4456</v>
      </c>
      <c r="D505" s="11" t="s">
        <v>2985</v>
      </c>
      <c r="E505" s="18">
        <f t="shared" si="7"/>
        <v>30.25</v>
      </c>
      <c r="F505" s="18">
        <v>27.61</v>
      </c>
      <c r="G505" s="18">
        <v>30.25</v>
      </c>
    </row>
    <row r="506" spans="1:7">
      <c r="A506" s="11">
        <v>88295</v>
      </c>
      <c r="B506" s="11" t="s">
        <v>2856</v>
      </c>
      <c r="C506" s="23" t="s">
        <v>4457</v>
      </c>
      <c r="D506" s="11" t="s">
        <v>2985</v>
      </c>
      <c r="E506" s="18">
        <f t="shared" si="7"/>
        <v>27.27</v>
      </c>
      <c r="F506" s="18">
        <v>24.94</v>
      </c>
      <c r="G506" s="18">
        <v>27.27</v>
      </c>
    </row>
    <row r="507" spans="1:7">
      <c r="A507" s="11">
        <v>88296</v>
      </c>
      <c r="B507" s="11" t="s">
        <v>2856</v>
      </c>
      <c r="C507" s="23" t="s">
        <v>4458</v>
      </c>
      <c r="D507" s="11" t="s">
        <v>2985</v>
      </c>
      <c r="E507" s="18">
        <f t="shared" si="7"/>
        <v>35.07</v>
      </c>
      <c r="F507" s="18">
        <v>31.92</v>
      </c>
      <c r="G507" s="18">
        <v>35.07</v>
      </c>
    </row>
    <row r="508" spans="1:7">
      <c r="A508" s="11">
        <v>88298</v>
      </c>
      <c r="B508" s="11" t="s">
        <v>2856</v>
      </c>
      <c r="C508" s="23" t="s">
        <v>4459</v>
      </c>
      <c r="D508" s="11" t="s">
        <v>2985</v>
      </c>
      <c r="E508" s="18">
        <f t="shared" si="7"/>
        <v>23.93</v>
      </c>
      <c r="F508" s="18">
        <v>21.96</v>
      </c>
      <c r="G508" s="18">
        <v>23.93</v>
      </c>
    </row>
    <row r="509" spans="1:7">
      <c r="A509" s="11">
        <v>88297</v>
      </c>
      <c r="B509" s="11" t="s">
        <v>2856</v>
      </c>
      <c r="C509" s="23" t="s">
        <v>4460</v>
      </c>
      <c r="D509" s="11" t="s">
        <v>2985</v>
      </c>
      <c r="E509" s="18">
        <f t="shared" si="7"/>
        <v>27.16</v>
      </c>
      <c r="F509" s="18">
        <v>24.85</v>
      </c>
      <c r="G509" s="18">
        <v>27.16</v>
      </c>
    </row>
    <row r="510" spans="1:7">
      <c r="A510" s="11">
        <v>88301</v>
      </c>
      <c r="B510" s="11" t="s">
        <v>2856</v>
      </c>
      <c r="C510" s="23" t="s">
        <v>4461</v>
      </c>
      <c r="D510" s="11" t="s">
        <v>2985</v>
      </c>
      <c r="E510" s="18">
        <f t="shared" si="7"/>
        <v>27.09</v>
      </c>
      <c r="F510" s="18">
        <v>24.78</v>
      </c>
      <c r="G510" s="18">
        <v>27.09</v>
      </c>
    </row>
    <row r="511" spans="1:7" ht="30">
      <c r="A511" s="11" t="s">
        <v>2414</v>
      </c>
      <c r="B511" s="11" t="s">
        <v>3959</v>
      </c>
      <c r="C511" s="23" t="s">
        <v>4462</v>
      </c>
      <c r="D511" s="11" t="s">
        <v>3302</v>
      </c>
      <c r="E511" s="18">
        <f t="shared" si="7"/>
        <v>0</v>
      </c>
      <c r="F511" s="18">
        <v>0</v>
      </c>
      <c r="G511" s="18">
        <v>0</v>
      </c>
    </row>
    <row r="512" spans="1:7" ht="45">
      <c r="A512" s="11" t="s">
        <v>1036</v>
      </c>
      <c r="B512" s="11" t="s">
        <v>3959</v>
      </c>
      <c r="C512" s="23" t="s">
        <v>4463</v>
      </c>
      <c r="D512" s="11" t="s">
        <v>3322</v>
      </c>
      <c r="E512" s="18">
        <f t="shared" si="7"/>
        <v>0</v>
      </c>
      <c r="F512" s="18">
        <v>0</v>
      </c>
      <c r="G512" s="18">
        <v>0</v>
      </c>
    </row>
    <row r="513" spans="1:7" ht="30">
      <c r="A513" s="11">
        <v>90455</v>
      </c>
      <c r="B513" s="11" t="s">
        <v>2856</v>
      </c>
      <c r="C513" s="23" t="s">
        <v>4464</v>
      </c>
      <c r="D513" s="11" t="s">
        <v>3302</v>
      </c>
      <c r="E513" s="18">
        <f t="shared" si="7"/>
        <v>7.77</v>
      </c>
      <c r="F513" s="18">
        <v>7.37</v>
      </c>
      <c r="G513" s="18">
        <v>7.77</v>
      </c>
    </row>
    <row r="514" spans="1:7" ht="30">
      <c r="A514" s="11">
        <v>90453</v>
      </c>
      <c r="B514" s="11" t="s">
        <v>2856</v>
      </c>
      <c r="C514" s="23" t="s">
        <v>4465</v>
      </c>
      <c r="D514" s="11" t="s">
        <v>3302</v>
      </c>
      <c r="E514" s="18">
        <f t="shared" si="7"/>
        <v>3.85</v>
      </c>
      <c r="F514" s="18">
        <v>3.66</v>
      </c>
      <c r="G514" s="18">
        <v>3.85</v>
      </c>
    </row>
    <row r="515" spans="1:7" ht="30">
      <c r="A515" s="11">
        <v>90454</v>
      </c>
      <c r="B515" s="11" t="s">
        <v>2856</v>
      </c>
      <c r="C515" s="23" t="s">
        <v>4466</v>
      </c>
      <c r="D515" s="11" t="s">
        <v>3302</v>
      </c>
      <c r="E515" s="18">
        <f t="shared" si="7"/>
        <v>6.09</v>
      </c>
      <c r="F515" s="18">
        <v>5.81</v>
      </c>
      <c r="G515" s="18">
        <v>6.09</v>
      </c>
    </row>
    <row r="516" spans="1:7">
      <c r="A516" s="11">
        <v>98302</v>
      </c>
      <c r="B516" s="11" t="s">
        <v>2856</v>
      </c>
      <c r="C516" s="23" t="s">
        <v>4467</v>
      </c>
      <c r="D516" s="11" t="s">
        <v>3302</v>
      </c>
      <c r="E516" s="18">
        <f t="shared" si="7"/>
        <v>1126.3399999999999</v>
      </c>
      <c r="F516" s="18">
        <v>1105.81</v>
      </c>
      <c r="G516" s="18">
        <v>1126.3399999999999</v>
      </c>
    </row>
    <row r="517" spans="1:7">
      <c r="A517" s="11">
        <v>88309</v>
      </c>
      <c r="B517" s="11" t="s">
        <v>2856</v>
      </c>
      <c r="C517" s="23" t="s">
        <v>4468</v>
      </c>
      <c r="D517" s="11" t="s">
        <v>2985</v>
      </c>
      <c r="E517" s="18">
        <f t="shared" si="7"/>
        <v>27.39</v>
      </c>
      <c r="F517" s="18">
        <v>25.17</v>
      </c>
      <c r="G517" s="18">
        <v>27.39</v>
      </c>
    </row>
    <row r="518" spans="1:7" ht="30">
      <c r="A518" s="11">
        <v>101965</v>
      </c>
      <c r="B518" s="11" t="s">
        <v>2856</v>
      </c>
      <c r="C518" s="23" t="s">
        <v>4469</v>
      </c>
      <c r="D518" s="11" t="s">
        <v>3357</v>
      </c>
      <c r="E518" s="18">
        <f t="shared" si="7"/>
        <v>159.51</v>
      </c>
      <c r="F518" s="18">
        <v>157.25</v>
      </c>
      <c r="G518" s="18">
        <v>159.51</v>
      </c>
    </row>
    <row r="519" spans="1:7">
      <c r="A519" s="11" t="s">
        <v>2186</v>
      </c>
      <c r="B519" s="11" t="s">
        <v>3959</v>
      </c>
      <c r="C519" s="23" t="s">
        <v>4470</v>
      </c>
      <c r="D519" s="11" t="s">
        <v>3357</v>
      </c>
      <c r="E519" s="18">
        <f t="shared" ref="E519:E582" si="8">IF(FOLHA="COM DESONERAÇÃO",F519,G519)</f>
        <v>0</v>
      </c>
      <c r="F519" s="18">
        <v>0</v>
      </c>
      <c r="G519" s="18">
        <v>0</v>
      </c>
    </row>
    <row r="520" spans="1:7" ht="30">
      <c r="A520" s="11">
        <v>97734</v>
      </c>
      <c r="B520" s="11" t="s">
        <v>2856</v>
      </c>
      <c r="C520" s="23" t="s">
        <v>4471</v>
      </c>
      <c r="D520" s="11" t="s">
        <v>3344</v>
      </c>
      <c r="E520" s="18">
        <f t="shared" si="8"/>
        <v>3152.24</v>
      </c>
      <c r="F520" s="18">
        <v>2994.06</v>
      </c>
      <c r="G520" s="18">
        <v>3152.24</v>
      </c>
    </row>
    <row r="521" spans="1:7">
      <c r="A521" s="11">
        <v>88310</v>
      </c>
      <c r="B521" s="11" t="s">
        <v>2856</v>
      </c>
      <c r="C521" s="23" t="s">
        <v>4472</v>
      </c>
      <c r="D521" s="11" t="s">
        <v>2985</v>
      </c>
      <c r="E521" s="18">
        <f t="shared" si="8"/>
        <v>29.07</v>
      </c>
      <c r="F521" s="18">
        <v>26.86</v>
      </c>
      <c r="G521" s="18">
        <v>29.07</v>
      </c>
    </row>
    <row r="522" spans="1:7" ht="45">
      <c r="A522" s="11">
        <v>100739</v>
      </c>
      <c r="B522" s="11" t="s">
        <v>2856</v>
      </c>
      <c r="C522" s="23" t="s">
        <v>4473</v>
      </c>
      <c r="D522" s="11" t="s">
        <v>3322</v>
      </c>
      <c r="E522" s="18">
        <f t="shared" si="8"/>
        <v>11.75</v>
      </c>
      <c r="F522" s="18">
        <v>11.61</v>
      </c>
      <c r="G522" s="18">
        <v>11.75</v>
      </c>
    </row>
    <row r="523" spans="1:7" ht="45">
      <c r="A523" s="11">
        <v>100746</v>
      </c>
      <c r="B523" s="11" t="s">
        <v>2856</v>
      </c>
      <c r="C523" s="23" t="s">
        <v>4474</v>
      </c>
      <c r="D523" s="11" t="s">
        <v>3322</v>
      </c>
      <c r="E523" s="18">
        <f t="shared" si="8"/>
        <v>25.14</v>
      </c>
      <c r="F523" s="18">
        <v>23.64</v>
      </c>
      <c r="G523" s="18">
        <v>25.14</v>
      </c>
    </row>
    <row r="524" spans="1:7" ht="30">
      <c r="A524" s="11">
        <v>100720</v>
      </c>
      <c r="B524" s="11" t="s">
        <v>2856</v>
      </c>
      <c r="C524" s="23" t="s">
        <v>4475</v>
      </c>
      <c r="D524" s="11" t="s">
        <v>3322</v>
      </c>
      <c r="E524" s="18">
        <f t="shared" si="8"/>
        <v>11.1</v>
      </c>
      <c r="F524" s="18">
        <v>10.63</v>
      </c>
      <c r="G524" s="18">
        <v>11.1</v>
      </c>
    </row>
    <row r="525" spans="1:7" ht="45">
      <c r="A525" s="11">
        <v>100722</v>
      </c>
      <c r="B525" s="11" t="s">
        <v>2856</v>
      </c>
      <c r="C525" s="23" t="s">
        <v>4476</v>
      </c>
      <c r="D525" s="11" t="s">
        <v>3322</v>
      </c>
      <c r="E525" s="18">
        <f t="shared" si="8"/>
        <v>24.74</v>
      </c>
      <c r="F525" s="18">
        <v>23.24</v>
      </c>
      <c r="G525" s="18">
        <v>24.74</v>
      </c>
    </row>
    <row r="526" spans="1:7" ht="30">
      <c r="A526" s="11">
        <v>100719</v>
      </c>
      <c r="B526" s="11" t="s">
        <v>2856</v>
      </c>
      <c r="C526" s="23" t="s">
        <v>4477</v>
      </c>
      <c r="D526" s="11" t="s">
        <v>3322</v>
      </c>
      <c r="E526" s="18">
        <f t="shared" si="8"/>
        <v>11.91</v>
      </c>
      <c r="F526" s="18">
        <v>11.77</v>
      </c>
      <c r="G526" s="18">
        <v>11.91</v>
      </c>
    </row>
    <row r="527" spans="1:7" ht="30">
      <c r="A527" s="11">
        <v>102489</v>
      </c>
      <c r="B527" s="11" t="s">
        <v>2856</v>
      </c>
      <c r="C527" s="23" t="s">
        <v>4478</v>
      </c>
      <c r="D527" s="11" t="s">
        <v>3322</v>
      </c>
      <c r="E527" s="18">
        <f t="shared" si="8"/>
        <v>33.83</v>
      </c>
      <c r="F527" s="18">
        <v>32.79</v>
      </c>
      <c r="G527" s="18">
        <v>33.83</v>
      </c>
    </row>
    <row r="528" spans="1:7">
      <c r="A528" s="11">
        <v>102234</v>
      </c>
      <c r="B528" s="11" t="s">
        <v>2856</v>
      </c>
      <c r="C528" s="23" t="s">
        <v>4479</v>
      </c>
      <c r="D528" s="11" t="s">
        <v>3322</v>
      </c>
      <c r="E528" s="18">
        <f t="shared" si="8"/>
        <v>25.31</v>
      </c>
      <c r="F528" s="18">
        <v>24.31</v>
      </c>
      <c r="G528" s="18">
        <v>25.31</v>
      </c>
    </row>
    <row r="529" spans="1:7" ht="30">
      <c r="A529" s="11">
        <v>88489</v>
      </c>
      <c r="B529" s="11" t="s">
        <v>2856</v>
      </c>
      <c r="C529" s="23" t="s">
        <v>4480</v>
      </c>
      <c r="D529" s="11" t="s">
        <v>3322</v>
      </c>
      <c r="E529" s="18">
        <f t="shared" si="8"/>
        <v>12.5</v>
      </c>
      <c r="F529" s="18">
        <v>12.05</v>
      </c>
      <c r="G529" s="18">
        <v>12.5</v>
      </c>
    </row>
    <row r="530" spans="1:7" ht="30">
      <c r="A530" s="11">
        <v>88488</v>
      </c>
      <c r="B530" s="11" t="s">
        <v>2856</v>
      </c>
      <c r="C530" s="23" t="s">
        <v>4481</v>
      </c>
      <c r="D530" s="11" t="s">
        <v>3322</v>
      </c>
      <c r="E530" s="18">
        <f t="shared" si="8"/>
        <v>14.81</v>
      </c>
      <c r="F530" s="18">
        <v>14.19</v>
      </c>
      <c r="G530" s="18">
        <v>14.81</v>
      </c>
    </row>
    <row r="531" spans="1:7" ht="30">
      <c r="A531" s="11">
        <v>102227</v>
      </c>
      <c r="B531" s="11" t="s">
        <v>2856</v>
      </c>
      <c r="C531" s="23" t="s">
        <v>4482</v>
      </c>
      <c r="D531" s="11" t="s">
        <v>3322</v>
      </c>
      <c r="E531" s="18">
        <f t="shared" si="8"/>
        <v>26.44</v>
      </c>
      <c r="F531" s="18">
        <v>25.18</v>
      </c>
      <c r="G531" s="18">
        <v>26.44</v>
      </c>
    </row>
    <row r="532" spans="1:7" ht="30">
      <c r="A532" s="11">
        <v>101734</v>
      </c>
      <c r="B532" s="11" t="s">
        <v>2856</v>
      </c>
      <c r="C532" s="23" t="s">
        <v>4483</v>
      </c>
      <c r="D532" s="11" t="s">
        <v>3322</v>
      </c>
      <c r="E532" s="18">
        <f t="shared" si="8"/>
        <v>625.08000000000004</v>
      </c>
      <c r="F532" s="18">
        <v>622.91</v>
      </c>
      <c r="G532" s="18">
        <v>625.08000000000004</v>
      </c>
    </row>
    <row r="533" spans="1:7" ht="30">
      <c r="A533" s="11" t="s">
        <v>1223</v>
      </c>
      <c r="B533" s="11" t="s">
        <v>3959</v>
      </c>
      <c r="C533" s="23" t="s">
        <v>4484</v>
      </c>
      <c r="D533" s="11" t="s">
        <v>3322</v>
      </c>
      <c r="E533" s="18">
        <f t="shared" si="8"/>
        <v>0</v>
      </c>
      <c r="F533" s="18">
        <v>0</v>
      </c>
      <c r="G533" s="18">
        <v>0</v>
      </c>
    </row>
    <row r="534" spans="1:7" ht="30">
      <c r="A534" s="11" t="s">
        <v>1228</v>
      </c>
      <c r="B534" s="11" t="s">
        <v>3959</v>
      </c>
      <c r="C534" s="23" t="s">
        <v>4485</v>
      </c>
      <c r="D534" s="11" t="s">
        <v>3322</v>
      </c>
      <c r="E534" s="18">
        <f t="shared" si="8"/>
        <v>0</v>
      </c>
      <c r="F534" s="18">
        <v>0</v>
      </c>
      <c r="G534" s="18">
        <v>0</v>
      </c>
    </row>
    <row r="535" spans="1:7" ht="30">
      <c r="A535" s="11" t="s">
        <v>1217</v>
      </c>
      <c r="B535" s="11" t="s">
        <v>3959</v>
      </c>
      <c r="C535" s="23" t="s">
        <v>4486</v>
      </c>
      <c r="D535" s="11" t="s">
        <v>3322</v>
      </c>
      <c r="E535" s="18">
        <f t="shared" si="8"/>
        <v>0</v>
      </c>
      <c r="F535" s="18">
        <v>0</v>
      </c>
      <c r="G535" s="18">
        <v>0</v>
      </c>
    </row>
    <row r="536" spans="1:7" ht="45">
      <c r="A536" s="11" t="s">
        <v>1373</v>
      </c>
      <c r="B536" s="11" t="s">
        <v>3959</v>
      </c>
      <c r="C536" s="23" t="s">
        <v>4487</v>
      </c>
      <c r="D536" s="11" t="s">
        <v>3302</v>
      </c>
      <c r="E536" s="18">
        <f t="shared" si="8"/>
        <v>0</v>
      </c>
      <c r="F536" s="18">
        <v>0</v>
      </c>
      <c r="G536" s="18">
        <v>0</v>
      </c>
    </row>
    <row r="537" spans="1:7" ht="30">
      <c r="A537" s="11" t="s">
        <v>1386</v>
      </c>
      <c r="B537" s="11" t="s">
        <v>3959</v>
      </c>
      <c r="C537" s="23" t="s">
        <v>4488</v>
      </c>
      <c r="D537" s="11" t="s">
        <v>3302</v>
      </c>
      <c r="E537" s="18">
        <f t="shared" si="8"/>
        <v>0</v>
      </c>
      <c r="F537" s="18">
        <v>0</v>
      </c>
      <c r="G537" s="18">
        <v>0</v>
      </c>
    </row>
    <row r="538" spans="1:7" ht="75">
      <c r="A538" s="11" t="s">
        <v>1367</v>
      </c>
      <c r="B538" s="11" t="s">
        <v>3959</v>
      </c>
      <c r="C538" s="23" t="s">
        <v>4489</v>
      </c>
      <c r="D538" s="11" t="s">
        <v>3302</v>
      </c>
      <c r="E538" s="18">
        <f t="shared" si="8"/>
        <v>0</v>
      </c>
      <c r="F538" s="18">
        <v>0</v>
      </c>
      <c r="G538" s="18">
        <v>0</v>
      </c>
    </row>
    <row r="539" spans="1:7" ht="30">
      <c r="A539" s="11" t="s">
        <v>1354</v>
      </c>
      <c r="B539" s="11" t="s">
        <v>3959</v>
      </c>
      <c r="C539" s="23" t="s">
        <v>4490</v>
      </c>
      <c r="D539" s="11" t="s">
        <v>3322</v>
      </c>
      <c r="E539" s="18">
        <f t="shared" si="8"/>
        <v>0</v>
      </c>
      <c r="F539" s="18">
        <v>0</v>
      </c>
      <c r="G539" s="18">
        <v>0</v>
      </c>
    </row>
    <row r="540" spans="1:7" ht="30">
      <c r="A540" s="11" t="s">
        <v>1153</v>
      </c>
      <c r="B540" s="11" t="s">
        <v>3959</v>
      </c>
      <c r="C540" s="23" t="s">
        <v>4491</v>
      </c>
      <c r="D540" s="11" t="s">
        <v>3322</v>
      </c>
      <c r="E540" s="18">
        <f t="shared" si="8"/>
        <v>0</v>
      </c>
      <c r="F540" s="18">
        <v>0</v>
      </c>
      <c r="G540" s="18">
        <v>0</v>
      </c>
    </row>
    <row r="541" spans="1:7" ht="30">
      <c r="A541" s="11" t="s">
        <v>1086</v>
      </c>
      <c r="B541" s="11" t="s">
        <v>3959</v>
      </c>
      <c r="C541" s="23" t="s">
        <v>4492</v>
      </c>
      <c r="D541" s="11" t="s">
        <v>3302</v>
      </c>
      <c r="E541" s="18">
        <f t="shared" si="8"/>
        <v>0</v>
      </c>
      <c r="F541" s="18">
        <v>0</v>
      </c>
      <c r="G541" s="18">
        <v>0</v>
      </c>
    </row>
    <row r="542" spans="1:7" ht="60">
      <c r="A542" s="11" t="s">
        <v>1081</v>
      </c>
      <c r="B542" s="11" t="s">
        <v>3959</v>
      </c>
      <c r="C542" s="23" t="s">
        <v>4493</v>
      </c>
      <c r="D542" s="11" t="s">
        <v>3322</v>
      </c>
      <c r="E542" s="18">
        <f t="shared" si="8"/>
        <v>0</v>
      </c>
      <c r="F542" s="18">
        <v>0</v>
      </c>
      <c r="G542" s="18">
        <v>0</v>
      </c>
    </row>
    <row r="543" spans="1:7" ht="30">
      <c r="A543" s="11" t="s">
        <v>1077</v>
      </c>
      <c r="B543" s="11" t="s">
        <v>3959</v>
      </c>
      <c r="C543" s="23" t="s">
        <v>4494</v>
      </c>
      <c r="D543" s="11" t="s">
        <v>3302</v>
      </c>
      <c r="E543" s="18">
        <f t="shared" si="8"/>
        <v>0</v>
      </c>
      <c r="F543" s="18">
        <v>0</v>
      </c>
      <c r="G543" s="18">
        <v>0</v>
      </c>
    </row>
    <row r="544" spans="1:7">
      <c r="A544" s="11" t="s">
        <v>1064</v>
      </c>
      <c r="B544" s="11" t="s">
        <v>3959</v>
      </c>
      <c r="C544" s="23" t="s">
        <v>4495</v>
      </c>
      <c r="D544" s="11" t="s">
        <v>3322</v>
      </c>
      <c r="E544" s="18">
        <f t="shared" si="8"/>
        <v>0</v>
      </c>
      <c r="F544" s="18">
        <v>0</v>
      </c>
      <c r="G544" s="18">
        <v>0</v>
      </c>
    </row>
    <row r="545" spans="1:7" ht="30">
      <c r="A545" s="11">
        <v>94805</v>
      </c>
      <c r="B545" s="11" t="s">
        <v>2856</v>
      </c>
      <c r="C545" s="23" t="s">
        <v>4496</v>
      </c>
      <c r="D545" s="11" t="s">
        <v>3302</v>
      </c>
      <c r="E545" s="18">
        <f t="shared" si="8"/>
        <v>805.99</v>
      </c>
      <c r="F545" s="18">
        <v>803.46</v>
      </c>
      <c r="G545" s="18">
        <v>805.99</v>
      </c>
    </row>
    <row r="546" spans="1:7" ht="30">
      <c r="A546" s="11">
        <v>91296</v>
      </c>
      <c r="B546" s="11" t="s">
        <v>2856</v>
      </c>
      <c r="C546" s="23" t="s">
        <v>4497</v>
      </c>
      <c r="D546" s="11" t="s">
        <v>3302</v>
      </c>
      <c r="E546" s="18">
        <f t="shared" si="8"/>
        <v>419.74</v>
      </c>
      <c r="F546" s="18">
        <v>414.53</v>
      </c>
      <c r="G546" s="18">
        <v>419.74</v>
      </c>
    </row>
    <row r="547" spans="1:7" ht="45">
      <c r="A547" s="11">
        <v>90823</v>
      </c>
      <c r="B547" s="11" t="s">
        <v>2856</v>
      </c>
      <c r="C547" s="23" t="s">
        <v>4498</v>
      </c>
      <c r="D547" s="11" t="s">
        <v>3302</v>
      </c>
      <c r="E547" s="18">
        <f t="shared" si="8"/>
        <v>491.89</v>
      </c>
      <c r="F547" s="18">
        <v>485.72</v>
      </c>
      <c r="G547" s="18">
        <v>491.89</v>
      </c>
    </row>
    <row r="548" spans="1:7" ht="30">
      <c r="A548" s="11">
        <v>91341</v>
      </c>
      <c r="B548" s="11" t="s">
        <v>2856</v>
      </c>
      <c r="C548" s="23" t="s">
        <v>4499</v>
      </c>
      <c r="D548" s="11" t="s">
        <v>3322</v>
      </c>
      <c r="E548" s="18">
        <f t="shared" si="8"/>
        <v>611.11</v>
      </c>
      <c r="F548" s="18">
        <v>609.63</v>
      </c>
      <c r="G548" s="18">
        <v>611.11</v>
      </c>
    </row>
    <row r="549" spans="1:7" ht="30">
      <c r="A549" s="11" t="s">
        <v>1269</v>
      </c>
      <c r="B549" s="11" t="s">
        <v>3959</v>
      </c>
      <c r="C549" s="23" t="s">
        <v>4500</v>
      </c>
      <c r="D549" s="11" t="s">
        <v>3302</v>
      </c>
      <c r="E549" s="18">
        <f t="shared" si="8"/>
        <v>0</v>
      </c>
      <c r="F549" s="18">
        <v>0</v>
      </c>
      <c r="G549" s="18">
        <v>0</v>
      </c>
    </row>
    <row r="550" spans="1:7" ht="30">
      <c r="A550" s="11" t="s">
        <v>1271</v>
      </c>
      <c r="B550" s="11" t="s">
        <v>3959</v>
      </c>
      <c r="C550" s="23" t="s">
        <v>4501</v>
      </c>
      <c r="D550" s="11" t="s">
        <v>3302</v>
      </c>
      <c r="E550" s="18">
        <f t="shared" si="8"/>
        <v>0</v>
      </c>
      <c r="F550" s="18">
        <v>0</v>
      </c>
      <c r="G550" s="18">
        <v>0</v>
      </c>
    </row>
    <row r="551" spans="1:7" ht="30">
      <c r="A551" s="11">
        <v>101618</v>
      </c>
      <c r="B551" s="11" t="s">
        <v>2856</v>
      </c>
      <c r="C551" s="23" t="s">
        <v>4502</v>
      </c>
      <c r="D551" s="11" t="s">
        <v>3344</v>
      </c>
      <c r="E551" s="18">
        <f t="shared" si="8"/>
        <v>230.13</v>
      </c>
      <c r="F551" s="18">
        <v>220.45</v>
      </c>
      <c r="G551" s="18">
        <v>230.13</v>
      </c>
    </row>
    <row r="552" spans="1:7" ht="30">
      <c r="A552" s="11">
        <v>101619</v>
      </c>
      <c r="B552" s="11" t="s">
        <v>2856</v>
      </c>
      <c r="C552" s="23" t="s">
        <v>4503</v>
      </c>
      <c r="D552" s="11" t="s">
        <v>3344</v>
      </c>
      <c r="E552" s="18">
        <f t="shared" si="8"/>
        <v>484.92</v>
      </c>
      <c r="F552" s="18">
        <v>473.03</v>
      </c>
      <c r="G552" s="18">
        <v>484.92</v>
      </c>
    </row>
    <row r="553" spans="1:7">
      <c r="A553" s="11" t="s">
        <v>2284</v>
      </c>
      <c r="B553" s="11" t="s">
        <v>3959</v>
      </c>
      <c r="C553" s="23" t="s">
        <v>4504</v>
      </c>
      <c r="D553" s="11" t="s">
        <v>3302</v>
      </c>
      <c r="E553" s="18">
        <f t="shared" si="8"/>
        <v>0</v>
      </c>
      <c r="F553" s="18">
        <v>0</v>
      </c>
      <c r="G553" s="18">
        <v>0</v>
      </c>
    </row>
    <row r="554" spans="1:7" ht="30">
      <c r="A554" s="11">
        <v>98563</v>
      </c>
      <c r="B554" s="11" t="s">
        <v>2856</v>
      </c>
      <c r="C554" s="23" t="s">
        <v>4505</v>
      </c>
      <c r="D554" s="11" t="s">
        <v>3322</v>
      </c>
      <c r="E554" s="18">
        <f t="shared" si="8"/>
        <v>42.4</v>
      </c>
      <c r="F554" s="18">
        <v>40.75</v>
      </c>
      <c r="G554" s="18">
        <v>42.4</v>
      </c>
    </row>
    <row r="555" spans="1:7" ht="30">
      <c r="A555" s="11">
        <v>5942</v>
      </c>
      <c r="B555" s="11" t="s">
        <v>2856</v>
      </c>
      <c r="C555" s="23" t="s">
        <v>4506</v>
      </c>
      <c r="D555" s="11" t="s">
        <v>4042</v>
      </c>
      <c r="E555" s="18">
        <f t="shared" si="8"/>
        <v>74.17</v>
      </c>
      <c r="F555" s="18">
        <v>71.86</v>
      </c>
      <c r="G555" s="18">
        <v>74.17</v>
      </c>
    </row>
    <row r="556" spans="1:7" ht="30">
      <c r="A556" s="11">
        <v>5940</v>
      </c>
      <c r="B556" s="11" t="s">
        <v>2856</v>
      </c>
      <c r="C556" s="23" t="s">
        <v>4507</v>
      </c>
      <c r="D556" s="11" t="s">
        <v>4044</v>
      </c>
      <c r="E556" s="18">
        <f t="shared" si="8"/>
        <v>166.4</v>
      </c>
      <c r="F556" s="18">
        <v>164.09</v>
      </c>
      <c r="G556" s="18">
        <v>166.4</v>
      </c>
    </row>
    <row r="557" spans="1:7" ht="30">
      <c r="A557" s="11">
        <v>89128</v>
      </c>
      <c r="B557" s="11" t="s">
        <v>2856</v>
      </c>
      <c r="C557" s="23" t="s">
        <v>4508</v>
      </c>
      <c r="D557" s="11" t="s">
        <v>2985</v>
      </c>
      <c r="E557" s="18">
        <f t="shared" si="8"/>
        <v>37.24</v>
      </c>
      <c r="F557" s="18">
        <v>37.24</v>
      </c>
      <c r="G557" s="18">
        <v>37.24</v>
      </c>
    </row>
    <row r="558" spans="1:7" ht="30">
      <c r="A558" s="11">
        <v>89129</v>
      </c>
      <c r="B558" s="11" t="s">
        <v>2856</v>
      </c>
      <c r="C558" s="23" t="s">
        <v>4509</v>
      </c>
      <c r="D558" s="11" t="s">
        <v>2985</v>
      </c>
      <c r="E558" s="18">
        <f t="shared" si="8"/>
        <v>9.84</v>
      </c>
      <c r="F558" s="18">
        <v>9.84</v>
      </c>
      <c r="G558" s="18">
        <v>9.84</v>
      </c>
    </row>
    <row r="559" spans="1:7" ht="30">
      <c r="A559" s="11">
        <v>53857</v>
      </c>
      <c r="B559" s="11" t="s">
        <v>2856</v>
      </c>
      <c r="C559" s="23" t="s">
        <v>4510</v>
      </c>
      <c r="D559" s="11" t="s">
        <v>2985</v>
      </c>
      <c r="E559" s="18">
        <f t="shared" si="8"/>
        <v>46.55</v>
      </c>
      <c r="F559" s="18">
        <v>46.55</v>
      </c>
      <c r="G559" s="18">
        <v>46.55</v>
      </c>
    </row>
    <row r="560" spans="1:7" ht="45">
      <c r="A560" s="11">
        <v>53858</v>
      </c>
      <c r="B560" s="11" t="s">
        <v>2856</v>
      </c>
      <c r="C560" s="23" t="s">
        <v>4511</v>
      </c>
      <c r="D560" s="11" t="s">
        <v>2985</v>
      </c>
      <c r="E560" s="18">
        <f t="shared" si="8"/>
        <v>45.68</v>
      </c>
      <c r="F560" s="18">
        <v>45.68</v>
      </c>
      <c r="G560" s="18">
        <v>45.68</v>
      </c>
    </row>
    <row r="561" spans="1:7" ht="45">
      <c r="A561" s="11">
        <v>101879</v>
      </c>
      <c r="B561" s="11" t="s">
        <v>2856</v>
      </c>
      <c r="C561" s="23" t="s">
        <v>4512</v>
      </c>
      <c r="D561" s="11" t="s">
        <v>3302</v>
      </c>
      <c r="E561" s="18">
        <f t="shared" si="8"/>
        <v>643.03</v>
      </c>
      <c r="F561" s="18">
        <v>636.16999999999996</v>
      </c>
      <c r="G561" s="18">
        <v>643.03</v>
      </c>
    </row>
    <row r="562" spans="1:7" ht="45">
      <c r="A562" s="11">
        <v>101880</v>
      </c>
      <c r="B562" s="11" t="s">
        <v>2856</v>
      </c>
      <c r="C562" s="23" t="s">
        <v>4513</v>
      </c>
      <c r="D562" s="11" t="s">
        <v>3302</v>
      </c>
      <c r="E562" s="18">
        <f t="shared" si="8"/>
        <v>746.47</v>
      </c>
      <c r="F562" s="18">
        <v>738.02</v>
      </c>
      <c r="G562" s="18">
        <v>746.47</v>
      </c>
    </row>
    <row r="563" spans="1:7" ht="45">
      <c r="A563" s="11">
        <v>101878</v>
      </c>
      <c r="B563" s="11" t="s">
        <v>2856</v>
      </c>
      <c r="C563" s="23" t="s">
        <v>4514</v>
      </c>
      <c r="D563" s="11" t="s">
        <v>3302</v>
      </c>
      <c r="E563" s="18">
        <f t="shared" si="8"/>
        <v>498.73</v>
      </c>
      <c r="F563" s="18">
        <v>497.46</v>
      </c>
      <c r="G563" s="18">
        <v>498.73</v>
      </c>
    </row>
    <row r="564" spans="1:7" ht="30">
      <c r="A564" s="11" t="s">
        <v>2352</v>
      </c>
      <c r="B564" s="11" t="s">
        <v>3959</v>
      </c>
      <c r="C564" s="23" t="s">
        <v>4515</v>
      </c>
      <c r="D564" s="11" t="s">
        <v>3302</v>
      </c>
      <c r="E564" s="18">
        <f t="shared" si="8"/>
        <v>0</v>
      </c>
      <c r="F564" s="18">
        <v>0</v>
      </c>
      <c r="G564" s="18">
        <v>0</v>
      </c>
    </row>
    <row r="565" spans="1:7" ht="30">
      <c r="A565" s="11">
        <v>89495</v>
      </c>
      <c r="B565" s="11" t="s">
        <v>2856</v>
      </c>
      <c r="C565" s="23" t="s">
        <v>4516</v>
      </c>
      <c r="D565" s="11" t="s">
        <v>3302</v>
      </c>
      <c r="E565" s="18">
        <f t="shared" si="8"/>
        <v>17.07</v>
      </c>
      <c r="F565" s="18">
        <v>16.63</v>
      </c>
      <c r="G565" s="18">
        <v>17.07</v>
      </c>
    </row>
    <row r="566" spans="1:7" ht="45">
      <c r="A566" s="11">
        <v>91222</v>
      </c>
      <c r="B566" s="11" t="s">
        <v>2856</v>
      </c>
      <c r="C566" s="23" t="s">
        <v>4517</v>
      </c>
      <c r="D566" s="11" t="s">
        <v>3357</v>
      </c>
      <c r="E566" s="18">
        <f t="shared" si="8"/>
        <v>8.5500000000000007</v>
      </c>
      <c r="F566" s="18">
        <v>7.85</v>
      </c>
      <c r="G566" s="18">
        <v>8.5500000000000007</v>
      </c>
    </row>
    <row r="567" spans="1:7" ht="30">
      <c r="A567" s="11">
        <v>90443</v>
      </c>
      <c r="B567" s="11" t="s">
        <v>2856</v>
      </c>
      <c r="C567" s="23" t="s">
        <v>4518</v>
      </c>
      <c r="D567" s="11" t="s">
        <v>3357</v>
      </c>
      <c r="E567" s="18">
        <f t="shared" si="8"/>
        <v>7.7</v>
      </c>
      <c r="F567" s="18">
        <v>7.06</v>
      </c>
      <c r="G567" s="18">
        <v>7.7</v>
      </c>
    </row>
    <row r="568" spans="1:7">
      <c r="A568" s="11" t="s">
        <v>1544</v>
      </c>
      <c r="B568" s="11" t="s">
        <v>3959</v>
      </c>
      <c r="C568" s="23" t="s">
        <v>4519</v>
      </c>
      <c r="D568" s="11" t="s">
        <v>3344</v>
      </c>
      <c r="E568" s="18">
        <f t="shared" si="8"/>
        <v>0</v>
      </c>
      <c r="F568" s="18">
        <v>0</v>
      </c>
      <c r="G568" s="18">
        <v>0</v>
      </c>
    </row>
    <row r="569" spans="1:7" ht="30">
      <c r="A569" s="11" t="s">
        <v>831</v>
      </c>
      <c r="B569" s="11" t="s">
        <v>3959</v>
      </c>
      <c r="C569" s="23" t="s">
        <v>4520</v>
      </c>
      <c r="D569" s="11" t="s">
        <v>3322</v>
      </c>
      <c r="E569" s="18">
        <f t="shared" si="8"/>
        <v>0</v>
      </c>
      <c r="F569" s="18">
        <v>0</v>
      </c>
      <c r="G569" s="18">
        <v>0</v>
      </c>
    </row>
    <row r="570" spans="1:7">
      <c r="A570" s="11" t="s">
        <v>2155</v>
      </c>
      <c r="B570" s="11" t="s">
        <v>3959</v>
      </c>
      <c r="C570" s="23" t="s">
        <v>4521</v>
      </c>
      <c r="D570" s="11" t="s">
        <v>3302</v>
      </c>
      <c r="E570" s="18">
        <f t="shared" si="8"/>
        <v>0</v>
      </c>
      <c r="F570" s="18">
        <v>0</v>
      </c>
      <c r="G570" s="18">
        <v>0</v>
      </c>
    </row>
    <row r="571" spans="1:7" ht="30">
      <c r="A571" s="11">
        <v>94497</v>
      </c>
      <c r="B571" s="11" t="s">
        <v>2856</v>
      </c>
      <c r="C571" s="23" t="s">
        <v>4522</v>
      </c>
      <c r="D571" s="11" t="s">
        <v>3302</v>
      </c>
      <c r="E571" s="18">
        <f t="shared" si="8"/>
        <v>124.04</v>
      </c>
      <c r="F571" s="18">
        <v>123.02</v>
      </c>
      <c r="G571" s="18">
        <v>124.04</v>
      </c>
    </row>
    <row r="572" spans="1:7" ht="30">
      <c r="A572" s="11">
        <v>94495</v>
      </c>
      <c r="B572" s="11" t="s">
        <v>2856</v>
      </c>
      <c r="C572" s="23" t="s">
        <v>4523</v>
      </c>
      <c r="D572" s="11" t="s">
        <v>3302</v>
      </c>
      <c r="E572" s="18">
        <f t="shared" si="8"/>
        <v>71.91</v>
      </c>
      <c r="F572" s="18">
        <v>71.33</v>
      </c>
      <c r="G572" s="18">
        <v>71.91</v>
      </c>
    </row>
    <row r="573" spans="1:7" ht="30">
      <c r="A573" s="11">
        <v>94500</v>
      </c>
      <c r="B573" s="11" t="s">
        <v>2856</v>
      </c>
      <c r="C573" s="23" t="s">
        <v>4524</v>
      </c>
      <c r="D573" s="11" t="s">
        <v>3302</v>
      </c>
      <c r="E573" s="18">
        <f t="shared" si="8"/>
        <v>416.31</v>
      </c>
      <c r="F573" s="18">
        <v>414.09</v>
      </c>
      <c r="G573" s="18">
        <v>416.31</v>
      </c>
    </row>
    <row r="574" spans="1:7" ht="30">
      <c r="A574" s="11">
        <v>89353</v>
      </c>
      <c r="B574" s="11" t="s">
        <v>2856</v>
      </c>
      <c r="C574" s="23" t="s">
        <v>4525</v>
      </c>
      <c r="D574" s="11" t="s">
        <v>3302</v>
      </c>
      <c r="E574" s="18">
        <f t="shared" si="8"/>
        <v>46.36</v>
      </c>
      <c r="F574" s="18">
        <v>45.93</v>
      </c>
      <c r="G574" s="18">
        <v>46.36</v>
      </c>
    </row>
    <row r="575" spans="1:7" ht="30">
      <c r="A575" s="11">
        <v>89987</v>
      </c>
      <c r="B575" s="11" t="s">
        <v>2856</v>
      </c>
      <c r="C575" s="23" t="s">
        <v>4526</v>
      </c>
      <c r="D575" s="11" t="s">
        <v>3302</v>
      </c>
      <c r="E575" s="18">
        <f t="shared" si="8"/>
        <v>110.57</v>
      </c>
      <c r="F575" s="18">
        <v>109.72</v>
      </c>
      <c r="G575" s="18">
        <v>110.57</v>
      </c>
    </row>
    <row r="576" spans="1:7" ht="30">
      <c r="A576" s="11" t="s">
        <v>2465</v>
      </c>
      <c r="B576" s="11" t="s">
        <v>3959</v>
      </c>
      <c r="C576" s="23" t="s">
        <v>4527</v>
      </c>
      <c r="D576" s="11" t="s">
        <v>3302</v>
      </c>
      <c r="E576" s="18">
        <f t="shared" si="8"/>
        <v>0</v>
      </c>
      <c r="F576" s="18">
        <v>0</v>
      </c>
      <c r="G576" s="18">
        <v>0</v>
      </c>
    </row>
    <row r="577" spans="1:7">
      <c r="A577" s="11" t="s">
        <v>924</v>
      </c>
      <c r="B577" s="11" t="s">
        <v>3959</v>
      </c>
      <c r="C577" s="23" t="s">
        <v>4528</v>
      </c>
      <c r="D577" s="11" t="s">
        <v>3322</v>
      </c>
      <c r="E577" s="18">
        <f t="shared" si="8"/>
        <v>0</v>
      </c>
      <c r="F577" s="18">
        <v>0</v>
      </c>
      <c r="G577" s="18">
        <v>0</v>
      </c>
    </row>
    <row r="578" spans="1:7">
      <c r="A578" s="11">
        <v>97663</v>
      </c>
      <c r="B578" s="11" t="s">
        <v>2856</v>
      </c>
      <c r="C578" s="23" t="s">
        <v>4529</v>
      </c>
      <c r="D578" s="11" t="s">
        <v>3302</v>
      </c>
      <c r="E578" s="18">
        <f t="shared" si="8"/>
        <v>12.75</v>
      </c>
      <c r="F578" s="18">
        <v>11.77</v>
      </c>
      <c r="G578" s="18">
        <v>12.75</v>
      </c>
    </row>
    <row r="579" spans="1:7" ht="30">
      <c r="A579" s="11">
        <v>97643</v>
      </c>
      <c r="B579" s="11" t="s">
        <v>2856</v>
      </c>
      <c r="C579" s="23" t="s">
        <v>4530</v>
      </c>
      <c r="D579" s="11" t="s">
        <v>3322</v>
      </c>
      <c r="E579" s="18">
        <f t="shared" si="8"/>
        <v>25.53</v>
      </c>
      <c r="F579" s="18">
        <v>23.57</v>
      </c>
      <c r="G579" s="18">
        <v>25.53</v>
      </c>
    </row>
    <row r="580" spans="1:7" ht="30">
      <c r="A580" s="11">
        <v>97647</v>
      </c>
      <c r="B580" s="11" t="s">
        <v>2856</v>
      </c>
      <c r="C580" s="23" t="s">
        <v>4531</v>
      </c>
      <c r="D580" s="11" t="s">
        <v>3322</v>
      </c>
      <c r="E580" s="18">
        <f t="shared" si="8"/>
        <v>3.58</v>
      </c>
      <c r="F580" s="18">
        <v>3.31</v>
      </c>
      <c r="G580" s="18">
        <v>3.58</v>
      </c>
    </row>
    <row r="581" spans="1:7" ht="30">
      <c r="A581" s="11">
        <v>97650</v>
      </c>
      <c r="B581" s="11" t="s">
        <v>2856</v>
      </c>
      <c r="C581" s="23" t="s">
        <v>4532</v>
      </c>
      <c r="D581" s="11" t="s">
        <v>3322</v>
      </c>
      <c r="E581" s="18">
        <f t="shared" si="8"/>
        <v>7.73</v>
      </c>
      <c r="F581" s="18">
        <v>7.14</v>
      </c>
      <c r="G581" s="18">
        <v>7.73</v>
      </c>
    </row>
    <row r="582" spans="1:7" ht="45">
      <c r="A582" s="11" t="s">
        <v>2854</v>
      </c>
      <c r="B582" s="11" t="s">
        <v>3959</v>
      </c>
      <c r="C582" s="23" t="s">
        <v>4533</v>
      </c>
      <c r="D582" s="11" t="s">
        <v>3357</v>
      </c>
      <c r="E582" s="18">
        <f t="shared" si="8"/>
        <v>0</v>
      </c>
      <c r="F582" s="18">
        <v>0</v>
      </c>
      <c r="G582" s="18">
        <v>0</v>
      </c>
    </row>
    <row r="583" spans="1:7" ht="60">
      <c r="A583" s="11">
        <v>5679</v>
      </c>
      <c r="B583" s="11" t="s">
        <v>2856</v>
      </c>
      <c r="C583" s="23" t="s">
        <v>4534</v>
      </c>
      <c r="D583" s="11" t="s">
        <v>4042</v>
      </c>
      <c r="E583" s="18">
        <f t="shared" ref="E583:E646" si="9">IF(FOLHA="COM DESONERAÇÃO",F583,G583)</f>
        <v>63.27</v>
      </c>
      <c r="F583" s="18">
        <v>60.63</v>
      </c>
      <c r="G583" s="18">
        <v>63.27</v>
      </c>
    </row>
    <row r="584" spans="1:7" ht="60">
      <c r="A584" s="11">
        <v>5678</v>
      </c>
      <c r="B584" s="11" t="s">
        <v>2856</v>
      </c>
      <c r="C584" s="23" t="s">
        <v>4535</v>
      </c>
      <c r="D584" s="11" t="s">
        <v>4044</v>
      </c>
      <c r="E584" s="18">
        <f t="shared" si="9"/>
        <v>146.91999999999999</v>
      </c>
      <c r="F584" s="18">
        <v>144.28</v>
      </c>
      <c r="G584" s="18">
        <v>146.91999999999999</v>
      </c>
    </row>
    <row r="585" spans="1:7" ht="60">
      <c r="A585" s="11">
        <v>88857</v>
      </c>
      <c r="B585" s="11" t="s">
        <v>2856</v>
      </c>
      <c r="C585" s="23" t="s">
        <v>4536</v>
      </c>
      <c r="D585" s="11" t="s">
        <v>2985</v>
      </c>
      <c r="E585" s="18">
        <f t="shared" si="9"/>
        <v>26.12</v>
      </c>
      <c r="F585" s="18">
        <v>26.12</v>
      </c>
      <c r="G585" s="18">
        <v>26.12</v>
      </c>
    </row>
    <row r="586" spans="1:7" ht="60">
      <c r="A586" s="11">
        <v>88858</v>
      </c>
      <c r="B586" s="11" t="s">
        <v>2856</v>
      </c>
      <c r="C586" s="23" t="s">
        <v>4537</v>
      </c>
      <c r="D586" s="11" t="s">
        <v>2985</v>
      </c>
      <c r="E586" s="18">
        <f t="shared" si="9"/>
        <v>6.9</v>
      </c>
      <c r="F586" s="18">
        <v>6.9</v>
      </c>
      <c r="G586" s="18">
        <v>6.9</v>
      </c>
    </row>
    <row r="587" spans="1:7" ht="60">
      <c r="A587" s="11">
        <v>5664</v>
      </c>
      <c r="B587" s="11" t="s">
        <v>2856</v>
      </c>
      <c r="C587" s="23" t="s">
        <v>4538</v>
      </c>
      <c r="D587" s="11" t="s">
        <v>2985</v>
      </c>
      <c r="E587" s="18">
        <f t="shared" si="9"/>
        <v>32.65</v>
      </c>
      <c r="F587" s="18">
        <v>32.65</v>
      </c>
      <c r="G587" s="18">
        <v>32.65</v>
      </c>
    </row>
    <row r="588" spans="1:7" ht="60">
      <c r="A588" s="11">
        <v>53786</v>
      </c>
      <c r="B588" s="11" t="s">
        <v>2856</v>
      </c>
      <c r="C588" s="23" t="s">
        <v>4539</v>
      </c>
      <c r="D588" s="11" t="s">
        <v>2985</v>
      </c>
      <c r="E588" s="18">
        <f t="shared" si="9"/>
        <v>51</v>
      </c>
      <c r="F588" s="18">
        <v>51</v>
      </c>
      <c r="G588" s="18">
        <v>51</v>
      </c>
    </row>
    <row r="589" spans="1:7" ht="45">
      <c r="A589" s="11">
        <v>104598</v>
      </c>
      <c r="B589" s="11" t="s">
        <v>2856</v>
      </c>
      <c r="C589" s="23" t="s">
        <v>4540</v>
      </c>
      <c r="D589" s="11" t="s">
        <v>3322</v>
      </c>
      <c r="E589" s="18">
        <f t="shared" si="9"/>
        <v>123.47</v>
      </c>
      <c r="F589" s="18">
        <v>122.02</v>
      </c>
      <c r="G589" s="18">
        <v>123.47</v>
      </c>
    </row>
    <row r="590" spans="1:7" ht="30">
      <c r="A590" s="11">
        <v>100327</v>
      </c>
      <c r="B590" s="11" t="s">
        <v>2856</v>
      </c>
      <c r="C590" s="23" t="s">
        <v>4541</v>
      </c>
      <c r="D590" s="11" t="s">
        <v>3357</v>
      </c>
      <c r="E590" s="18">
        <f t="shared" si="9"/>
        <v>61.83</v>
      </c>
      <c r="F590" s="18">
        <v>61.06</v>
      </c>
      <c r="G590" s="18">
        <v>61.83</v>
      </c>
    </row>
    <row r="591" spans="1:7" ht="30">
      <c r="A591" s="11">
        <v>95547</v>
      </c>
      <c r="B591" s="11" t="s">
        <v>2856</v>
      </c>
      <c r="C591" s="23" t="s">
        <v>4542</v>
      </c>
      <c r="D591" s="11" t="s">
        <v>3302</v>
      </c>
      <c r="E591" s="18">
        <f t="shared" si="9"/>
        <v>60.39</v>
      </c>
      <c r="F591" s="18">
        <v>59.53</v>
      </c>
      <c r="G591" s="18">
        <v>60.39</v>
      </c>
    </row>
    <row r="592" spans="1:7" ht="30">
      <c r="A592" s="11">
        <v>91693</v>
      </c>
      <c r="B592" s="11" t="s">
        <v>2856</v>
      </c>
      <c r="C592" s="23" t="s">
        <v>4543</v>
      </c>
      <c r="D592" s="11" t="s">
        <v>4042</v>
      </c>
      <c r="E592" s="18">
        <f t="shared" si="9"/>
        <v>27.26</v>
      </c>
      <c r="F592" s="18">
        <v>24.95</v>
      </c>
      <c r="G592" s="18">
        <v>27.26</v>
      </c>
    </row>
    <row r="593" spans="1:7" ht="30">
      <c r="A593" s="11">
        <v>91692</v>
      </c>
      <c r="B593" s="11" t="s">
        <v>2856</v>
      </c>
      <c r="C593" s="23" t="s">
        <v>4544</v>
      </c>
      <c r="D593" s="11" t="s">
        <v>4044</v>
      </c>
      <c r="E593" s="18">
        <f t="shared" si="9"/>
        <v>28.81</v>
      </c>
      <c r="F593" s="18">
        <v>26.5</v>
      </c>
      <c r="G593" s="18">
        <v>28.81</v>
      </c>
    </row>
    <row r="594" spans="1:7" ht="30">
      <c r="A594" s="11">
        <v>91688</v>
      </c>
      <c r="B594" s="11" t="s">
        <v>2856</v>
      </c>
      <c r="C594" s="23" t="s">
        <v>4545</v>
      </c>
      <c r="D594" s="11" t="s">
        <v>2985</v>
      </c>
      <c r="E594" s="18">
        <f t="shared" si="9"/>
        <v>0.09</v>
      </c>
      <c r="F594" s="18">
        <v>0.09</v>
      </c>
      <c r="G594" s="18">
        <v>0.09</v>
      </c>
    </row>
    <row r="595" spans="1:7" ht="30">
      <c r="A595" s="11">
        <v>91689</v>
      </c>
      <c r="B595" s="11" t="s">
        <v>2856</v>
      </c>
      <c r="C595" s="23" t="s">
        <v>4546</v>
      </c>
      <c r="D595" s="11" t="s">
        <v>2985</v>
      </c>
      <c r="E595" s="18">
        <f t="shared" si="9"/>
        <v>0.01</v>
      </c>
      <c r="F595" s="18">
        <v>0.01</v>
      </c>
      <c r="G595" s="18">
        <v>0.01</v>
      </c>
    </row>
    <row r="596" spans="1:7" ht="30">
      <c r="A596" s="11">
        <v>91690</v>
      </c>
      <c r="B596" s="11" t="s">
        <v>2856</v>
      </c>
      <c r="C596" s="23" t="s">
        <v>4547</v>
      </c>
      <c r="D596" s="11" t="s">
        <v>2985</v>
      </c>
      <c r="E596" s="18">
        <f t="shared" si="9"/>
        <v>0.06</v>
      </c>
      <c r="F596" s="18">
        <v>0.06</v>
      </c>
      <c r="G596" s="18">
        <v>0.06</v>
      </c>
    </row>
    <row r="597" spans="1:7" ht="30">
      <c r="A597" s="11">
        <v>91691</v>
      </c>
      <c r="B597" s="11" t="s">
        <v>2856</v>
      </c>
      <c r="C597" s="23" t="s">
        <v>4548</v>
      </c>
      <c r="D597" s="11" t="s">
        <v>2985</v>
      </c>
      <c r="E597" s="18">
        <f t="shared" si="9"/>
        <v>1.49</v>
      </c>
      <c r="F597" s="18">
        <v>1.49</v>
      </c>
      <c r="G597" s="18">
        <v>1.49</v>
      </c>
    </row>
    <row r="598" spans="1:7">
      <c r="A598" s="11">
        <v>88315</v>
      </c>
      <c r="B598" s="11" t="s">
        <v>2856</v>
      </c>
      <c r="C598" s="23" t="s">
        <v>4549</v>
      </c>
      <c r="D598" s="11" t="s">
        <v>2985</v>
      </c>
      <c r="E598" s="18">
        <f t="shared" si="9"/>
        <v>27.19</v>
      </c>
      <c r="F598" s="18">
        <v>24.99</v>
      </c>
      <c r="G598" s="18">
        <v>27.19</v>
      </c>
    </row>
    <row r="599" spans="1:7">
      <c r="A599" s="11">
        <v>88316</v>
      </c>
      <c r="B599" s="11" t="s">
        <v>2856</v>
      </c>
      <c r="C599" s="23" t="s">
        <v>4550</v>
      </c>
      <c r="D599" s="11" t="s">
        <v>2985</v>
      </c>
      <c r="E599" s="18">
        <f t="shared" si="9"/>
        <v>21.71</v>
      </c>
      <c r="F599" s="18">
        <v>20.100000000000001</v>
      </c>
      <c r="G599" s="18">
        <v>21.71</v>
      </c>
    </row>
    <row r="600" spans="1:7" ht="30">
      <c r="A600" s="11">
        <v>86881</v>
      </c>
      <c r="B600" s="11" t="s">
        <v>2856</v>
      </c>
      <c r="C600" s="23" t="s">
        <v>4551</v>
      </c>
      <c r="D600" s="11" t="s">
        <v>3302</v>
      </c>
      <c r="E600" s="18">
        <f t="shared" si="9"/>
        <v>215.09</v>
      </c>
      <c r="F600" s="18">
        <v>214.34</v>
      </c>
      <c r="G600" s="18">
        <v>215.09</v>
      </c>
    </row>
    <row r="601" spans="1:7">
      <c r="A601" s="11" t="s">
        <v>2484</v>
      </c>
      <c r="B601" s="11" t="s">
        <v>3959</v>
      </c>
      <c r="C601" s="23" t="s">
        <v>4552</v>
      </c>
      <c r="D601" s="11" t="s">
        <v>3302</v>
      </c>
      <c r="E601" s="18">
        <f t="shared" si="9"/>
        <v>0</v>
      </c>
      <c r="F601" s="18">
        <v>0</v>
      </c>
      <c r="G601" s="18">
        <v>0</v>
      </c>
    </row>
    <row r="602" spans="1:7">
      <c r="A602" s="11" t="s">
        <v>2459</v>
      </c>
      <c r="B602" s="11" t="s">
        <v>3959</v>
      </c>
      <c r="C602" s="23" t="s">
        <v>4553</v>
      </c>
      <c r="D602" s="11" t="s">
        <v>3302</v>
      </c>
      <c r="E602" s="18">
        <f t="shared" si="9"/>
        <v>0</v>
      </c>
      <c r="F602" s="18">
        <v>0</v>
      </c>
      <c r="G602" s="18">
        <v>0</v>
      </c>
    </row>
    <row r="603" spans="1:7" ht="30">
      <c r="A603" s="11" t="s">
        <v>2432</v>
      </c>
      <c r="B603" s="11" t="s">
        <v>3959</v>
      </c>
      <c r="C603" s="23" t="s">
        <v>4554</v>
      </c>
      <c r="D603" s="11" t="s">
        <v>3302</v>
      </c>
      <c r="E603" s="18">
        <f t="shared" si="9"/>
        <v>0</v>
      </c>
      <c r="F603" s="18">
        <v>0</v>
      </c>
      <c r="G603" s="18">
        <v>0</v>
      </c>
    </row>
    <row r="604" spans="1:7">
      <c r="A604" s="11" t="s">
        <v>2104</v>
      </c>
      <c r="B604" s="11" t="s">
        <v>3959</v>
      </c>
      <c r="C604" s="23" t="s">
        <v>4555</v>
      </c>
      <c r="D604" s="11" t="s">
        <v>3302</v>
      </c>
      <c r="E604" s="18">
        <f t="shared" si="9"/>
        <v>0</v>
      </c>
      <c r="F604" s="18">
        <v>0</v>
      </c>
      <c r="G604" s="18">
        <v>0</v>
      </c>
    </row>
    <row r="605" spans="1:7">
      <c r="A605" s="11">
        <v>88317</v>
      </c>
      <c r="B605" s="11" t="s">
        <v>2856</v>
      </c>
      <c r="C605" s="23" t="s">
        <v>4556</v>
      </c>
      <c r="D605" s="11" t="s">
        <v>2985</v>
      </c>
      <c r="E605" s="18">
        <f t="shared" si="9"/>
        <v>28.13</v>
      </c>
      <c r="F605" s="18">
        <v>25.93</v>
      </c>
      <c r="G605" s="18">
        <v>28.13</v>
      </c>
    </row>
    <row r="606" spans="1:7">
      <c r="A606" s="11" t="s">
        <v>2220</v>
      </c>
      <c r="B606" s="11" t="s">
        <v>3959</v>
      </c>
      <c r="C606" s="23" t="s">
        <v>4557</v>
      </c>
      <c r="D606" s="11" t="s">
        <v>3302</v>
      </c>
      <c r="E606" s="18">
        <f t="shared" si="9"/>
        <v>0</v>
      </c>
      <c r="F606" s="18">
        <v>0</v>
      </c>
      <c r="G606" s="18">
        <v>0</v>
      </c>
    </row>
    <row r="607" spans="1:7" ht="30">
      <c r="A607" s="11" t="s">
        <v>2515</v>
      </c>
      <c r="B607" s="11" t="s">
        <v>3959</v>
      </c>
      <c r="C607" s="23" t="s">
        <v>4558</v>
      </c>
      <c r="D607" s="11" t="s">
        <v>3302</v>
      </c>
      <c r="E607" s="18">
        <f t="shared" si="9"/>
        <v>0</v>
      </c>
      <c r="F607" s="18">
        <v>0</v>
      </c>
      <c r="G607" s="18">
        <v>0</v>
      </c>
    </row>
    <row r="608" spans="1:7" ht="30">
      <c r="A608" s="11">
        <v>98463</v>
      </c>
      <c r="B608" s="11" t="s">
        <v>2856</v>
      </c>
      <c r="C608" s="23" t="s">
        <v>4559</v>
      </c>
      <c r="D608" s="11" t="s">
        <v>3302</v>
      </c>
      <c r="E608" s="18">
        <f t="shared" si="9"/>
        <v>25.13</v>
      </c>
      <c r="F608" s="18">
        <v>23.89</v>
      </c>
      <c r="G608" s="18">
        <v>25.13</v>
      </c>
    </row>
    <row r="609" spans="1:7" ht="30">
      <c r="A609" s="11">
        <v>91946</v>
      </c>
      <c r="B609" s="11" t="s">
        <v>2856</v>
      </c>
      <c r="C609" s="23" t="s">
        <v>4560</v>
      </c>
      <c r="D609" s="11" t="s">
        <v>3302</v>
      </c>
      <c r="E609" s="18">
        <f t="shared" si="9"/>
        <v>11.9</v>
      </c>
      <c r="F609" s="18">
        <v>11.39</v>
      </c>
      <c r="G609" s="18">
        <v>11.9</v>
      </c>
    </row>
    <row r="610" spans="1:7">
      <c r="A610" s="11" t="s">
        <v>2181</v>
      </c>
      <c r="B610" s="11" t="s">
        <v>3959</v>
      </c>
      <c r="C610" s="23" t="s">
        <v>4561</v>
      </c>
      <c r="D610" s="11" t="s">
        <v>3302</v>
      </c>
      <c r="E610" s="18">
        <f t="shared" si="9"/>
        <v>0</v>
      </c>
      <c r="F610" s="18">
        <v>0</v>
      </c>
      <c r="G610" s="18">
        <v>0</v>
      </c>
    </row>
    <row r="611" spans="1:7" ht="30">
      <c r="A611" s="11" t="s">
        <v>2452</v>
      </c>
      <c r="B611" s="11" t="s">
        <v>3959</v>
      </c>
      <c r="C611" s="23" t="s">
        <v>4562</v>
      </c>
      <c r="D611" s="11" t="s">
        <v>3302</v>
      </c>
      <c r="E611" s="18">
        <f t="shared" si="9"/>
        <v>0</v>
      </c>
      <c r="F611" s="18">
        <v>0</v>
      </c>
      <c r="G611" s="18">
        <v>0</v>
      </c>
    </row>
    <row r="612" spans="1:7" ht="30">
      <c r="A612" s="11">
        <v>89440</v>
      </c>
      <c r="B612" s="11" t="s">
        <v>2856</v>
      </c>
      <c r="C612" s="23" t="s">
        <v>4563</v>
      </c>
      <c r="D612" s="11" t="s">
        <v>3302</v>
      </c>
      <c r="E612" s="18">
        <f t="shared" si="9"/>
        <v>11.85</v>
      </c>
      <c r="F612" s="18">
        <v>11.14</v>
      </c>
      <c r="G612" s="18">
        <v>11.85</v>
      </c>
    </row>
    <row r="613" spans="1:7" ht="30">
      <c r="A613" s="11">
        <v>104324</v>
      </c>
      <c r="B613" s="11" t="s">
        <v>2856</v>
      </c>
      <c r="C613" s="23" t="s">
        <v>4564</v>
      </c>
      <c r="D613" s="11" t="s">
        <v>3302</v>
      </c>
      <c r="E613" s="18">
        <f t="shared" si="9"/>
        <v>13.88</v>
      </c>
      <c r="F613" s="18">
        <v>13.27</v>
      </c>
      <c r="G613" s="18">
        <v>13.88</v>
      </c>
    </row>
    <row r="614" spans="1:7" ht="30">
      <c r="A614" s="11">
        <v>89443</v>
      </c>
      <c r="B614" s="11" t="s">
        <v>2856</v>
      </c>
      <c r="C614" s="23" t="s">
        <v>4565</v>
      </c>
      <c r="D614" s="11" t="s">
        <v>3302</v>
      </c>
      <c r="E614" s="18">
        <f t="shared" si="9"/>
        <v>16.809999999999999</v>
      </c>
      <c r="F614" s="18">
        <v>15.97</v>
      </c>
      <c r="G614" s="18">
        <v>16.809999999999999</v>
      </c>
    </row>
    <row r="615" spans="1:7" ht="30">
      <c r="A615" s="11" t="s">
        <v>2392</v>
      </c>
      <c r="B615" s="11" t="s">
        <v>3959</v>
      </c>
      <c r="C615" s="23" t="s">
        <v>4566</v>
      </c>
      <c r="D615" s="11" t="s">
        <v>3302</v>
      </c>
      <c r="E615" s="18">
        <f t="shared" si="9"/>
        <v>0</v>
      </c>
      <c r="F615" s="18">
        <v>0</v>
      </c>
      <c r="G615" s="18">
        <v>0</v>
      </c>
    </row>
    <row r="616" spans="1:7" ht="30">
      <c r="A616" s="11">
        <v>104004</v>
      </c>
      <c r="B616" s="11" t="s">
        <v>2856</v>
      </c>
      <c r="C616" s="23" t="s">
        <v>4567</v>
      </c>
      <c r="D616" s="11" t="s">
        <v>3302</v>
      </c>
      <c r="E616" s="18">
        <f t="shared" si="9"/>
        <v>29.35</v>
      </c>
      <c r="F616" s="18">
        <v>28.17</v>
      </c>
      <c r="G616" s="18">
        <v>29.35</v>
      </c>
    </row>
    <row r="617" spans="1:7" ht="45">
      <c r="A617" s="11">
        <v>104354</v>
      </c>
      <c r="B617" s="11" t="s">
        <v>2856</v>
      </c>
      <c r="C617" s="23" t="s">
        <v>4568</v>
      </c>
      <c r="D617" s="11" t="s">
        <v>3302</v>
      </c>
      <c r="E617" s="18">
        <f t="shared" si="9"/>
        <v>45.31</v>
      </c>
      <c r="F617" s="18">
        <v>44.34</v>
      </c>
      <c r="G617" s="18">
        <v>45.31</v>
      </c>
    </row>
    <row r="618" spans="1:7" ht="30">
      <c r="A618" s="11" t="s">
        <v>2199</v>
      </c>
      <c r="B618" s="11" t="s">
        <v>3959</v>
      </c>
      <c r="C618" s="23" t="s">
        <v>4569</v>
      </c>
      <c r="D618" s="11" t="s">
        <v>3322</v>
      </c>
      <c r="E618" s="18">
        <f t="shared" si="9"/>
        <v>0</v>
      </c>
      <c r="F618" s="18">
        <v>0</v>
      </c>
      <c r="G618" s="18">
        <v>0</v>
      </c>
    </row>
    <row r="619" spans="1:7">
      <c r="A619" s="11" t="s">
        <v>2197</v>
      </c>
      <c r="B619" s="11" t="s">
        <v>3959</v>
      </c>
      <c r="C619" s="23" t="s">
        <v>4570</v>
      </c>
      <c r="D619" s="11" t="s">
        <v>3322</v>
      </c>
      <c r="E619" s="18">
        <f t="shared" si="9"/>
        <v>0</v>
      </c>
      <c r="F619" s="18">
        <v>0</v>
      </c>
      <c r="G619" s="18">
        <v>0</v>
      </c>
    </row>
    <row r="620" spans="1:7">
      <c r="A620" s="11">
        <v>88323</v>
      </c>
      <c r="B620" s="11" t="s">
        <v>2856</v>
      </c>
      <c r="C620" s="23" t="s">
        <v>4571</v>
      </c>
      <c r="D620" s="11" t="s">
        <v>2985</v>
      </c>
      <c r="E620" s="18">
        <f t="shared" si="9"/>
        <v>26.71</v>
      </c>
      <c r="F620" s="18">
        <v>24.55</v>
      </c>
      <c r="G620" s="18">
        <v>26.71</v>
      </c>
    </row>
    <row r="621" spans="1:7" ht="30">
      <c r="A621" s="11">
        <v>94216</v>
      </c>
      <c r="B621" s="11" t="s">
        <v>2856</v>
      </c>
      <c r="C621" s="23" t="s">
        <v>4572</v>
      </c>
      <c r="D621" s="11" t="s">
        <v>3322</v>
      </c>
      <c r="E621" s="18">
        <f t="shared" si="9"/>
        <v>192.81</v>
      </c>
      <c r="F621" s="18">
        <v>192.59</v>
      </c>
      <c r="G621" s="18">
        <v>192.81</v>
      </c>
    </row>
    <row r="622" spans="1:7" ht="30">
      <c r="A622" s="11" t="s">
        <v>1950</v>
      </c>
      <c r="B622" s="11" t="s">
        <v>3959</v>
      </c>
      <c r="C622" s="23" t="s">
        <v>4573</v>
      </c>
      <c r="D622" s="11" t="s">
        <v>3322</v>
      </c>
      <c r="E622" s="18">
        <f t="shared" si="9"/>
        <v>0</v>
      </c>
      <c r="F622" s="18">
        <v>0</v>
      </c>
      <c r="G622" s="18">
        <v>0</v>
      </c>
    </row>
    <row r="623" spans="1:7" ht="45">
      <c r="A623" s="11">
        <v>104348</v>
      </c>
      <c r="B623" s="11" t="s">
        <v>2856</v>
      </c>
      <c r="C623" s="23" t="s">
        <v>4574</v>
      </c>
      <c r="D623" s="11" t="s">
        <v>3302</v>
      </c>
      <c r="E623" s="18">
        <f t="shared" si="9"/>
        <v>10.36</v>
      </c>
      <c r="F623" s="18">
        <v>10.31</v>
      </c>
      <c r="G623" s="18">
        <v>10.36</v>
      </c>
    </row>
    <row r="624" spans="1:7" ht="30">
      <c r="A624" s="11">
        <v>92000</v>
      </c>
      <c r="B624" s="11" t="s">
        <v>2856</v>
      </c>
      <c r="C624" s="23" t="s">
        <v>4575</v>
      </c>
      <c r="D624" s="11" t="s">
        <v>3302</v>
      </c>
      <c r="E624" s="18">
        <f t="shared" si="9"/>
        <v>33.74</v>
      </c>
      <c r="F624" s="18">
        <v>32.26</v>
      </c>
      <c r="G624" s="18">
        <v>33.74</v>
      </c>
    </row>
    <row r="625" spans="1:7" ht="30">
      <c r="A625" s="11">
        <v>91998</v>
      </c>
      <c r="B625" s="11" t="s">
        <v>2856</v>
      </c>
      <c r="C625" s="23" t="s">
        <v>4576</v>
      </c>
      <c r="D625" s="11" t="s">
        <v>3302</v>
      </c>
      <c r="E625" s="18">
        <f t="shared" si="9"/>
        <v>21.84</v>
      </c>
      <c r="F625" s="18">
        <v>20.87</v>
      </c>
      <c r="G625" s="18">
        <v>21.84</v>
      </c>
    </row>
    <row r="626" spans="1:7">
      <c r="A626" s="11">
        <v>98307</v>
      </c>
      <c r="B626" s="11" t="s">
        <v>2856</v>
      </c>
      <c r="C626" s="23" t="s">
        <v>4577</v>
      </c>
      <c r="D626" s="11" t="s">
        <v>3302</v>
      </c>
      <c r="E626" s="18">
        <f t="shared" si="9"/>
        <v>63.3</v>
      </c>
      <c r="F626" s="18">
        <v>61.77</v>
      </c>
      <c r="G626" s="18">
        <v>63.3</v>
      </c>
    </row>
    <row r="627" spans="1:7" ht="30">
      <c r="A627" s="11">
        <v>92004</v>
      </c>
      <c r="B627" s="11" t="s">
        <v>2856</v>
      </c>
      <c r="C627" s="23" t="s">
        <v>4578</v>
      </c>
      <c r="D627" s="11" t="s">
        <v>3302</v>
      </c>
      <c r="E627" s="18">
        <f t="shared" si="9"/>
        <v>60.02</v>
      </c>
      <c r="F627" s="18">
        <v>57.24</v>
      </c>
      <c r="G627" s="18">
        <v>60.02</v>
      </c>
    </row>
    <row r="628" spans="1:7" ht="30">
      <c r="A628" s="11">
        <v>92002</v>
      </c>
      <c r="B628" s="11" t="s">
        <v>2856</v>
      </c>
      <c r="C628" s="23" t="s">
        <v>4579</v>
      </c>
      <c r="D628" s="11" t="s">
        <v>3302</v>
      </c>
      <c r="E628" s="18">
        <f t="shared" si="9"/>
        <v>48.12</v>
      </c>
      <c r="F628" s="18">
        <v>45.85</v>
      </c>
      <c r="G628" s="18">
        <v>48.12</v>
      </c>
    </row>
    <row r="629" spans="1:7" ht="30">
      <c r="A629" s="11">
        <v>86915</v>
      </c>
      <c r="B629" s="11" t="s">
        <v>2856</v>
      </c>
      <c r="C629" s="23" t="s">
        <v>4580</v>
      </c>
      <c r="D629" s="11" t="s">
        <v>3302</v>
      </c>
      <c r="E629" s="18">
        <f t="shared" si="9"/>
        <v>153.41</v>
      </c>
      <c r="F629" s="18">
        <v>153.13999999999999</v>
      </c>
      <c r="G629" s="18">
        <v>153.41</v>
      </c>
    </row>
    <row r="630" spans="1:7" ht="30">
      <c r="A630" s="11">
        <v>86909</v>
      </c>
      <c r="B630" s="11" t="s">
        <v>2856</v>
      </c>
      <c r="C630" s="23" t="s">
        <v>4581</v>
      </c>
      <c r="D630" s="11" t="s">
        <v>3302</v>
      </c>
      <c r="E630" s="18">
        <f t="shared" si="9"/>
        <v>139.07</v>
      </c>
      <c r="F630" s="18">
        <v>138.62</v>
      </c>
      <c r="G630" s="18">
        <v>139.07</v>
      </c>
    </row>
    <row r="631" spans="1:7" ht="30">
      <c r="A631" s="11">
        <v>94796</v>
      </c>
      <c r="B631" s="11" t="s">
        <v>2856</v>
      </c>
      <c r="C631" s="23" t="s">
        <v>4582</v>
      </c>
      <c r="D631" s="11" t="s">
        <v>3302</v>
      </c>
      <c r="E631" s="18">
        <f t="shared" si="9"/>
        <v>43.76</v>
      </c>
      <c r="F631" s="18">
        <v>43.02</v>
      </c>
      <c r="G631" s="18">
        <v>43.76</v>
      </c>
    </row>
    <row r="632" spans="1:7" ht="60">
      <c r="A632" s="11" t="s">
        <v>1052</v>
      </c>
      <c r="B632" s="11" t="s">
        <v>3959</v>
      </c>
      <c r="C632" s="23" t="s">
        <v>4583</v>
      </c>
      <c r="D632" s="11" t="s">
        <v>3322</v>
      </c>
      <c r="E632" s="18">
        <f t="shared" si="9"/>
        <v>0</v>
      </c>
      <c r="F632" s="18">
        <v>0</v>
      </c>
      <c r="G632" s="18">
        <v>0</v>
      </c>
    </row>
    <row r="633" spans="1:7" ht="45">
      <c r="A633" s="11" t="s">
        <v>2223</v>
      </c>
      <c r="B633" s="11" t="s">
        <v>3959</v>
      </c>
      <c r="C633" s="23" t="s">
        <v>4584</v>
      </c>
      <c r="D633" s="11" t="s">
        <v>3302</v>
      </c>
      <c r="E633" s="18">
        <f t="shared" si="9"/>
        <v>0</v>
      </c>
      <c r="F633" s="18">
        <v>0</v>
      </c>
      <c r="G633" s="18">
        <v>0</v>
      </c>
    </row>
    <row r="634" spans="1:7" ht="30">
      <c r="A634" s="11">
        <v>97914</v>
      </c>
      <c r="B634" s="11" t="s">
        <v>2856</v>
      </c>
      <c r="C634" s="23" t="s">
        <v>4585</v>
      </c>
      <c r="D634" s="11" t="s">
        <v>4586</v>
      </c>
      <c r="E634" s="18">
        <f t="shared" si="9"/>
        <v>2.91</v>
      </c>
      <c r="F634" s="18">
        <v>2.87</v>
      </c>
      <c r="G634" s="18">
        <v>2.91</v>
      </c>
    </row>
    <row r="635" spans="1:7" ht="45">
      <c r="A635" s="11">
        <v>100251</v>
      </c>
      <c r="B635" s="11" t="s">
        <v>2856</v>
      </c>
      <c r="C635" s="23" t="s">
        <v>4587</v>
      </c>
      <c r="D635" s="11" t="s">
        <v>4588</v>
      </c>
      <c r="E635" s="18">
        <f t="shared" si="9"/>
        <v>13.28</v>
      </c>
      <c r="F635" s="18">
        <v>12.29</v>
      </c>
      <c r="G635" s="18">
        <v>13.28</v>
      </c>
    </row>
    <row r="636" spans="1:7" ht="30">
      <c r="A636" s="11" t="s">
        <v>2447</v>
      </c>
      <c r="B636" s="11" t="s">
        <v>3959</v>
      </c>
      <c r="C636" s="23" t="s">
        <v>4589</v>
      </c>
      <c r="D636" s="11" t="s">
        <v>3357</v>
      </c>
      <c r="E636" s="18">
        <f t="shared" si="9"/>
        <v>0</v>
      </c>
      <c r="F636" s="18">
        <v>0</v>
      </c>
      <c r="G636" s="18">
        <v>0</v>
      </c>
    </row>
    <row r="637" spans="1:7" ht="45">
      <c r="A637" s="11">
        <v>92336</v>
      </c>
      <c r="B637" s="11" t="s">
        <v>2856</v>
      </c>
      <c r="C637" s="23" t="s">
        <v>4590</v>
      </c>
      <c r="D637" s="11" t="s">
        <v>3357</v>
      </c>
      <c r="E637" s="18">
        <f t="shared" si="9"/>
        <v>109.76</v>
      </c>
      <c r="F637" s="18">
        <v>108.57</v>
      </c>
      <c r="G637" s="18">
        <v>109.76</v>
      </c>
    </row>
    <row r="638" spans="1:7" ht="45">
      <c r="A638" s="11" t="s">
        <v>2517</v>
      </c>
      <c r="B638" s="11" t="s">
        <v>3959</v>
      </c>
      <c r="C638" s="23" t="s">
        <v>4591</v>
      </c>
      <c r="D638" s="11" t="s">
        <v>3357</v>
      </c>
      <c r="E638" s="18">
        <f t="shared" si="9"/>
        <v>0</v>
      </c>
      <c r="F638" s="18">
        <v>0</v>
      </c>
      <c r="G638" s="18">
        <v>0</v>
      </c>
    </row>
    <row r="639" spans="1:7" ht="45">
      <c r="A639" s="11">
        <v>97535</v>
      </c>
      <c r="B639" s="11" t="s">
        <v>2856</v>
      </c>
      <c r="C639" s="23" t="s">
        <v>4592</v>
      </c>
      <c r="D639" s="11" t="s">
        <v>3357</v>
      </c>
      <c r="E639" s="18">
        <f t="shared" si="9"/>
        <v>48.8</v>
      </c>
      <c r="F639" s="18">
        <v>47.78</v>
      </c>
      <c r="G639" s="18">
        <v>48.8</v>
      </c>
    </row>
    <row r="640" spans="1:7" ht="45">
      <c r="A640" s="11">
        <v>92652</v>
      </c>
      <c r="B640" s="11" t="s">
        <v>2856</v>
      </c>
      <c r="C640" s="23" t="s">
        <v>4593</v>
      </c>
      <c r="D640" s="11" t="s">
        <v>3357</v>
      </c>
      <c r="E640" s="18">
        <f t="shared" si="9"/>
        <v>58.99</v>
      </c>
      <c r="F640" s="18">
        <v>57.91</v>
      </c>
      <c r="G640" s="18">
        <v>58.99</v>
      </c>
    </row>
    <row r="641" spans="1:7" ht="45">
      <c r="A641" s="11">
        <v>92653</v>
      </c>
      <c r="B641" s="11" t="s">
        <v>2856</v>
      </c>
      <c r="C641" s="23" t="s">
        <v>4594</v>
      </c>
      <c r="D641" s="11" t="s">
        <v>3357</v>
      </c>
      <c r="E641" s="18">
        <f t="shared" si="9"/>
        <v>67.2</v>
      </c>
      <c r="F641" s="18">
        <v>66.069999999999993</v>
      </c>
      <c r="G641" s="18">
        <v>67.2</v>
      </c>
    </row>
    <row r="642" spans="1:7" ht="45">
      <c r="A642" s="11">
        <v>92654</v>
      </c>
      <c r="B642" s="11" t="s">
        <v>2856</v>
      </c>
      <c r="C642" s="23" t="s">
        <v>4595</v>
      </c>
      <c r="D642" s="11" t="s">
        <v>3357</v>
      </c>
      <c r="E642" s="18">
        <f t="shared" si="9"/>
        <v>91.66</v>
      </c>
      <c r="F642" s="18">
        <v>90.45</v>
      </c>
      <c r="G642" s="18">
        <v>91.66</v>
      </c>
    </row>
    <row r="643" spans="1:7" ht="45">
      <c r="A643" s="11">
        <v>92656</v>
      </c>
      <c r="B643" s="11" t="s">
        <v>2856</v>
      </c>
      <c r="C643" s="23" t="s">
        <v>4596</v>
      </c>
      <c r="D643" s="11" t="s">
        <v>3357</v>
      </c>
      <c r="E643" s="18">
        <f t="shared" si="9"/>
        <v>145.97</v>
      </c>
      <c r="F643" s="18">
        <v>144.51</v>
      </c>
      <c r="G643" s="18">
        <v>145.97</v>
      </c>
    </row>
    <row r="644" spans="1:7" ht="45">
      <c r="A644" s="11">
        <v>92343</v>
      </c>
      <c r="B644" s="11" t="s">
        <v>2856</v>
      </c>
      <c r="C644" s="23" t="s">
        <v>4597</v>
      </c>
      <c r="D644" s="11" t="s">
        <v>3357</v>
      </c>
      <c r="E644" s="18">
        <f t="shared" si="9"/>
        <v>154.99</v>
      </c>
      <c r="F644" s="18">
        <v>152.80000000000001</v>
      </c>
      <c r="G644" s="18">
        <v>154.99</v>
      </c>
    </row>
    <row r="645" spans="1:7" ht="30">
      <c r="A645" s="11">
        <v>89800</v>
      </c>
      <c r="B645" s="11" t="s">
        <v>2856</v>
      </c>
      <c r="C645" s="23" t="s">
        <v>4598</v>
      </c>
      <c r="D645" s="11" t="s">
        <v>3357</v>
      </c>
      <c r="E645" s="18">
        <f t="shared" si="9"/>
        <v>27.22</v>
      </c>
      <c r="F645" s="18">
        <v>26.2</v>
      </c>
      <c r="G645" s="18">
        <v>27.22</v>
      </c>
    </row>
    <row r="646" spans="1:7" ht="30">
      <c r="A646" s="11">
        <v>89714</v>
      </c>
      <c r="B646" s="11" t="s">
        <v>2856</v>
      </c>
      <c r="C646" s="23" t="s">
        <v>4599</v>
      </c>
      <c r="D646" s="11" t="s">
        <v>3357</v>
      </c>
      <c r="E646" s="18">
        <f t="shared" si="9"/>
        <v>36.03</v>
      </c>
      <c r="F646" s="18">
        <v>34.31</v>
      </c>
      <c r="G646" s="18">
        <v>36.03</v>
      </c>
    </row>
    <row r="647" spans="1:7" ht="30">
      <c r="A647" s="11">
        <v>89848</v>
      </c>
      <c r="B647" s="11" t="s">
        <v>2856</v>
      </c>
      <c r="C647" s="23" t="s">
        <v>4600</v>
      </c>
      <c r="D647" s="11" t="s">
        <v>3357</v>
      </c>
      <c r="E647" s="18">
        <f t="shared" ref="E647:E694" si="10">IF(FOLHA="COM DESONERAÇÃO",F647,G647)</f>
        <v>26.07</v>
      </c>
      <c r="F647" s="18">
        <v>25.14</v>
      </c>
      <c r="G647" s="18">
        <v>26.07</v>
      </c>
    </row>
    <row r="648" spans="1:7" ht="30">
      <c r="A648" s="11">
        <v>89711</v>
      </c>
      <c r="B648" s="11" t="s">
        <v>2856</v>
      </c>
      <c r="C648" s="23" t="s">
        <v>4601</v>
      </c>
      <c r="D648" s="11" t="s">
        <v>3357</v>
      </c>
      <c r="E648" s="18">
        <f t="shared" si="10"/>
        <v>20.53</v>
      </c>
      <c r="F648" s="18">
        <v>19.39</v>
      </c>
      <c r="G648" s="18">
        <v>20.53</v>
      </c>
    </row>
    <row r="649" spans="1:7" ht="30">
      <c r="A649" s="11">
        <v>89712</v>
      </c>
      <c r="B649" s="11" t="s">
        <v>2856</v>
      </c>
      <c r="C649" s="23" t="s">
        <v>4602</v>
      </c>
      <c r="D649" s="11" t="s">
        <v>3357</v>
      </c>
      <c r="E649" s="18">
        <f t="shared" si="10"/>
        <v>25.87</v>
      </c>
      <c r="F649" s="18">
        <v>24.63</v>
      </c>
      <c r="G649" s="18">
        <v>25.87</v>
      </c>
    </row>
    <row r="650" spans="1:7" ht="30">
      <c r="A650" s="11">
        <v>89799</v>
      </c>
      <c r="B650" s="11" t="s">
        <v>2856</v>
      </c>
      <c r="C650" s="23" t="s">
        <v>4603</v>
      </c>
      <c r="D650" s="11" t="s">
        <v>3357</v>
      </c>
      <c r="E650" s="18">
        <f t="shared" si="10"/>
        <v>21.06</v>
      </c>
      <c r="F650" s="18">
        <v>20.46</v>
      </c>
      <c r="G650" s="18">
        <v>21.06</v>
      </c>
    </row>
    <row r="651" spans="1:7" ht="30">
      <c r="A651" s="11">
        <v>89713</v>
      </c>
      <c r="B651" s="11" t="s">
        <v>2856</v>
      </c>
      <c r="C651" s="23" t="s">
        <v>4604</v>
      </c>
      <c r="D651" s="11" t="s">
        <v>3357</v>
      </c>
      <c r="E651" s="18">
        <f t="shared" si="10"/>
        <v>32.18</v>
      </c>
      <c r="F651" s="18">
        <v>30.7</v>
      </c>
      <c r="G651" s="18">
        <v>32.18</v>
      </c>
    </row>
    <row r="652" spans="1:7" ht="30">
      <c r="A652" s="11">
        <v>89578</v>
      </c>
      <c r="B652" s="11" t="s">
        <v>2856</v>
      </c>
      <c r="C652" s="23" t="s">
        <v>4605</v>
      </c>
      <c r="D652" s="11" t="s">
        <v>3357</v>
      </c>
      <c r="E652" s="18">
        <f t="shared" si="10"/>
        <v>30.45</v>
      </c>
      <c r="F652" s="18">
        <v>30.15</v>
      </c>
      <c r="G652" s="18">
        <v>30.45</v>
      </c>
    </row>
    <row r="653" spans="1:7" ht="30">
      <c r="A653" s="11">
        <v>104166</v>
      </c>
      <c r="B653" s="11" t="s">
        <v>2856</v>
      </c>
      <c r="C653" s="23" t="s">
        <v>4606</v>
      </c>
      <c r="D653" s="11" t="s">
        <v>3357</v>
      </c>
      <c r="E653" s="18">
        <f t="shared" si="10"/>
        <v>68.680000000000007</v>
      </c>
      <c r="F653" s="18">
        <v>67.7</v>
      </c>
      <c r="G653" s="18">
        <v>68.680000000000007</v>
      </c>
    </row>
    <row r="654" spans="1:7" ht="30">
      <c r="A654" s="11">
        <v>89508</v>
      </c>
      <c r="B654" s="11" t="s">
        <v>2856</v>
      </c>
      <c r="C654" s="23" t="s">
        <v>4607</v>
      </c>
      <c r="D654" s="11" t="s">
        <v>3357</v>
      </c>
      <c r="E654" s="18">
        <f t="shared" si="10"/>
        <v>15.84</v>
      </c>
      <c r="F654" s="18">
        <v>15.26</v>
      </c>
      <c r="G654" s="18">
        <v>15.84</v>
      </c>
    </row>
    <row r="655" spans="1:7" ht="30">
      <c r="A655" s="11">
        <v>89509</v>
      </c>
      <c r="B655" s="11" t="s">
        <v>2856</v>
      </c>
      <c r="C655" s="23" t="s">
        <v>4608</v>
      </c>
      <c r="D655" s="11" t="s">
        <v>3357</v>
      </c>
      <c r="E655" s="18">
        <f t="shared" si="10"/>
        <v>21.38</v>
      </c>
      <c r="F655" s="18">
        <v>20.66</v>
      </c>
      <c r="G655" s="18">
        <v>21.38</v>
      </c>
    </row>
    <row r="656" spans="1:7" ht="30">
      <c r="A656" s="11">
        <v>89356</v>
      </c>
      <c r="B656" s="11" t="s">
        <v>2856</v>
      </c>
      <c r="C656" s="23" t="s">
        <v>4609</v>
      </c>
      <c r="D656" s="11" t="s">
        <v>3357</v>
      </c>
      <c r="E656" s="18">
        <f t="shared" si="10"/>
        <v>23.06</v>
      </c>
      <c r="F656" s="18">
        <v>21.58</v>
      </c>
      <c r="G656" s="18">
        <v>23.06</v>
      </c>
    </row>
    <row r="657" spans="1:7" ht="30">
      <c r="A657" s="11">
        <v>104316</v>
      </c>
      <c r="B657" s="11" t="s">
        <v>2856</v>
      </c>
      <c r="C657" s="23" t="s">
        <v>4610</v>
      </c>
      <c r="D657" s="11" t="s">
        <v>3357</v>
      </c>
      <c r="E657" s="18">
        <f t="shared" si="10"/>
        <v>22.92</v>
      </c>
      <c r="F657" s="18">
        <v>21.86</v>
      </c>
      <c r="G657" s="18">
        <v>22.92</v>
      </c>
    </row>
    <row r="658" spans="1:7" ht="30">
      <c r="A658" s="11">
        <v>89357</v>
      </c>
      <c r="B658" s="11" t="s">
        <v>2856</v>
      </c>
      <c r="C658" s="23" t="s">
        <v>4611</v>
      </c>
      <c r="D658" s="11" t="s">
        <v>3357</v>
      </c>
      <c r="E658" s="18">
        <f t="shared" si="10"/>
        <v>31.8</v>
      </c>
      <c r="F658" s="18">
        <v>30.04</v>
      </c>
      <c r="G658" s="18">
        <v>31.8</v>
      </c>
    </row>
    <row r="659" spans="1:7" ht="30">
      <c r="A659" s="11">
        <v>103979</v>
      </c>
      <c r="B659" s="11" t="s">
        <v>2856</v>
      </c>
      <c r="C659" s="23" t="s">
        <v>4612</v>
      </c>
      <c r="D659" s="11" t="s">
        <v>3357</v>
      </c>
      <c r="E659" s="18">
        <f t="shared" si="10"/>
        <v>29.6</v>
      </c>
      <c r="F659" s="18">
        <v>28.56</v>
      </c>
      <c r="G659" s="18">
        <v>29.6</v>
      </c>
    </row>
    <row r="660" spans="1:7">
      <c r="A660" s="11">
        <v>100309</v>
      </c>
      <c r="B660" s="11" t="s">
        <v>2856</v>
      </c>
      <c r="C660" s="23" t="s">
        <v>4613</v>
      </c>
      <c r="D660" s="11" t="s">
        <v>2985</v>
      </c>
      <c r="E660" s="18">
        <f t="shared" si="10"/>
        <v>30.63</v>
      </c>
      <c r="F660" s="18">
        <v>27.95</v>
      </c>
      <c r="G660" s="18">
        <v>30.63</v>
      </c>
    </row>
    <row r="661" spans="1:7" ht="45">
      <c r="A661" s="11">
        <v>89396</v>
      </c>
      <c r="B661" s="11" t="s">
        <v>2856</v>
      </c>
      <c r="C661" s="23" t="s">
        <v>4614</v>
      </c>
      <c r="D661" s="11" t="s">
        <v>3302</v>
      </c>
      <c r="E661" s="18">
        <f t="shared" si="10"/>
        <v>20.3</v>
      </c>
      <c r="F661" s="18">
        <v>19.62</v>
      </c>
      <c r="G661" s="18">
        <v>20.3</v>
      </c>
    </row>
    <row r="662" spans="1:7" ht="30">
      <c r="A662" s="11">
        <v>104006</v>
      </c>
      <c r="B662" s="11" t="s">
        <v>2856</v>
      </c>
      <c r="C662" s="23" t="s">
        <v>4615</v>
      </c>
      <c r="D662" s="11" t="s">
        <v>3302</v>
      </c>
      <c r="E662" s="18">
        <f t="shared" si="10"/>
        <v>24.88</v>
      </c>
      <c r="F662" s="18">
        <v>23.98</v>
      </c>
      <c r="G662" s="18">
        <v>24.88</v>
      </c>
    </row>
    <row r="663" spans="1:7" ht="30">
      <c r="A663" s="11" t="s">
        <v>2338</v>
      </c>
      <c r="B663" s="11" t="s">
        <v>3959</v>
      </c>
      <c r="C663" s="23" t="s">
        <v>4616</v>
      </c>
      <c r="D663" s="11" t="s">
        <v>3302</v>
      </c>
      <c r="E663" s="18">
        <f t="shared" si="10"/>
        <v>0</v>
      </c>
      <c r="F663" s="18">
        <v>0</v>
      </c>
      <c r="G663" s="18">
        <v>0</v>
      </c>
    </row>
    <row r="664" spans="1:7" ht="30">
      <c r="A664" s="11" t="s">
        <v>2341</v>
      </c>
      <c r="B664" s="11" t="s">
        <v>3959</v>
      </c>
      <c r="C664" s="23" t="s">
        <v>4617</v>
      </c>
      <c r="D664" s="11" t="s">
        <v>3302</v>
      </c>
      <c r="E664" s="18">
        <f t="shared" si="10"/>
        <v>0</v>
      </c>
      <c r="F664" s="18">
        <v>0</v>
      </c>
      <c r="G664" s="18">
        <v>0</v>
      </c>
    </row>
    <row r="665" spans="1:7" ht="30">
      <c r="A665" s="11">
        <v>97440</v>
      </c>
      <c r="B665" s="11" t="s">
        <v>2856</v>
      </c>
      <c r="C665" s="23" t="s">
        <v>4618</v>
      </c>
      <c r="D665" s="11" t="s">
        <v>3302</v>
      </c>
      <c r="E665" s="18">
        <f t="shared" si="10"/>
        <v>154.06</v>
      </c>
      <c r="F665" s="18">
        <v>150.84</v>
      </c>
      <c r="G665" s="18">
        <v>154.06</v>
      </c>
    </row>
    <row r="666" spans="1:7" ht="30">
      <c r="A666" s="11">
        <v>97442</v>
      </c>
      <c r="B666" s="11" t="s">
        <v>2856</v>
      </c>
      <c r="C666" s="23" t="s">
        <v>4619</v>
      </c>
      <c r="D666" s="11" t="s">
        <v>3302</v>
      </c>
      <c r="E666" s="18">
        <f t="shared" si="10"/>
        <v>170.2</v>
      </c>
      <c r="F666" s="18">
        <v>166.58</v>
      </c>
      <c r="G666" s="18">
        <v>170.2</v>
      </c>
    </row>
    <row r="667" spans="1:7" ht="45">
      <c r="A667" s="11">
        <v>92682</v>
      </c>
      <c r="B667" s="11" t="s">
        <v>2856</v>
      </c>
      <c r="C667" s="23" t="s">
        <v>4620</v>
      </c>
      <c r="D667" s="11" t="s">
        <v>3302</v>
      </c>
      <c r="E667" s="18">
        <f t="shared" si="10"/>
        <v>62.8</v>
      </c>
      <c r="F667" s="18">
        <v>60.33</v>
      </c>
      <c r="G667" s="18">
        <v>62.8</v>
      </c>
    </row>
    <row r="668" spans="1:7" ht="45">
      <c r="A668" s="11">
        <v>92684</v>
      </c>
      <c r="B668" s="11" t="s">
        <v>2856</v>
      </c>
      <c r="C668" s="23" t="s">
        <v>4621</v>
      </c>
      <c r="D668" s="11" t="s">
        <v>3302</v>
      </c>
      <c r="E668" s="18">
        <f t="shared" si="10"/>
        <v>98.99</v>
      </c>
      <c r="F668" s="18">
        <v>96.18</v>
      </c>
      <c r="G668" s="18">
        <v>98.99</v>
      </c>
    </row>
    <row r="669" spans="1:7" ht="30">
      <c r="A669" s="11">
        <v>89571</v>
      </c>
      <c r="B669" s="11" t="s">
        <v>2856</v>
      </c>
      <c r="C669" s="23" t="s">
        <v>4622</v>
      </c>
      <c r="D669" s="11" t="s">
        <v>3302</v>
      </c>
      <c r="E669" s="18">
        <f t="shared" si="10"/>
        <v>67.069999999999993</v>
      </c>
      <c r="F669" s="18">
        <v>66.400000000000006</v>
      </c>
      <c r="G669" s="18">
        <v>67.069999999999993</v>
      </c>
    </row>
    <row r="670" spans="1:7" ht="45">
      <c r="A670" s="11">
        <v>92901</v>
      </c>
      <c r="B670" s="11" t="s">
        <v>2856</v>
      </c>
      <c r="C670" s="23" t="s">
        <v>4623</v>
      </c>
      <c r="D670" s="11" t="s">
        <v>3302</v>
      </c>
      <c r="E670" s="18">
        <f t="shared" si="10"/>
        <v>114.85</v>
      </c>
      <c r="F670" s="18">
        <v>113.45</v>
      </c>
      <c r="G670" s="18">
        <v>114.85</v>
      </c>
    </row>
    <row r="671" spans="1:7" ht="45">
      <c r="A671" s="11">
        <v>92903</v>
      </c>
      <c r="B671" s="11" t="s">
        <v>2856</v>
      </c>
      <c r="C671" s="23" t="s">
        <v>4624</v>
      </c>
      <c r="D671" s="11" t="s">
        <v>3302</v>
      </c>
      <c r="E671" s="18">
        <f t="shared" si="10"/>
        <v>269.82</v>
      </c>
      <c r="F671" s="18">
        <v>268.13</v>
      </c>
      <c r="G671" s="18">
        <v>269.82</v>
      </c>
    </row>
    <row r="672" spans="1:7" ht="30">
      <c r="A672" s="11">
        <v>92890</v>
      </c>
      <c r="B672" s="11" t="s">
        <v>2856</v>
      </c>
      <c r="C672" s="23" t="s">
        <v>4625</v>
      </c>
      <c r="D672" s="11" t="s">
        <v>3302</v>
      </c>
      <c r="E672" s="18">
        <f t="shared" si="10"/>
        <v>194.77</v>
      </c>
      <c r="F672" s="18">
        <v>192.04</v>
      </c>
      <c r="G672" s="18">
        <v>194.77</v>
      </c>
    </row>
    <row r="673" spans="1:7" ht="30">
      <c r="A673" s="11">
        <v>86888</v>
      </c>
      <c r="B673" s="11" t="s">
        <v>2856</v>
      </c>
      <c r="C673" s="23" t="s">
        <v>4626</v>
      </c>
      <c r="D673" s="11" t="s">
        <v>3302</v>
      </c>
      <c r="E673" s="18">
        <f t="shared" si="10"/>
        <v>518.23</v>
      </c>
      <c r="F673" s="18">
        <v>515.80999999999995</v>
      </c>
      <c r="G673" s="18">
        <v>518.23</v>
      </c>
    </row>
    <row r="674" spans="1:7" ht="45">
      <c r="A674" s="11">
        <v>86931</v>
      </c>
      <c r="B674" s="11" t="s">
        <v>2856</v>
      </c>
      <c r="C674" s="23" t="s">
        <v>4627</v>
      </c>
      <c r="D674" s="11" t="s">
        <v>3302</v>
      </c>
      <c r="E674" s="18">
        <f t="shared" si="10"/>
        <v>529.69000000000005</v>
      </c>
      <c r="F674" s="18">
        <v>526.86</v>
      </c>
      <c r="G674" s="18">
        <v>529.69000000000005</v>
      </c>
    </row>
    <row r="675" spans="1:7" ht="30">
      <c r="A675" s="11" t="s">
        <v>2335</v>
      </c>
      <c r="B675" s="11" t="s">
        <v>3959</v>
      </c>
      <c r="C675" s="23" t="s">
        <v>4628</v>
      </c>
      <c r="D675" s="11" t="s">
        <v>3302</v>
      </c>
      <c r="E675" s="18">
        <f t="shared" si="10"/>
        <v>0</v>
      </c>
      <c r="F675" s="18">
        <v>0</v>
      </c>
      <c r="G675" s="18">
        <v>0</v>
      </c>
    </row>
    <row r="676" spans="1:7">
      <c r="A676" s="11">
        <v>105024</v>
      </c>
      <c r="B676" s="11" t="s">
        <v>2856</v>
      </c>
      <c r="C676" s="23" t="s">
        <v>4629</v>
      </c>
      <c r="D676" s="11" t="s">
        <v>3357</v>
      </c>
      <c r="E676" s="18">
        <f t="shared" si="10"/>
        <v>52.6</v>
      </c>
      <c r="F676" s="18">
        <v>50.96</v>
      </c>
      <c r="G676" s="18">
        <v>52.6</v>
      </c>
    </row>
    <row r="677" spans="1:7" ht="30">
      <c r="A677" s="11">
        <v>90587</v>
      </c>
      <c r="B677" s="11" t="s">
        <v>2856</v>
      </c>
      <c r="C677" s="23" t="s">
        <v>4630</v>
      </c>
      <c r="D677" s="11" t="s">
        <v>4042</v>
      </c>
      <c r="E677" s="18">
        <f t="shared" si="10"/>
        <v>0.49</v>
      </c>
      <c r="F677" s="18">
        <v>0.49</v>
      </c>
      <c r="G677" s="18">
        <v>0.49</v>
      </c>
    </row>
    <row r="678" spans="1:7" ht="30">
      <c r="A678" s="11">
        <v>90586</v>
      </c>
      <c r="B678" s="11" t="s">
        <v>2856</v>
      </c>
      <c r="C678" s="23" t="s">
        <v>4631</v>
      </c>
      <c r="D678" s="11" t="s">
        <v>4044</v>
      </c>
      <c r="E678" s="18">
        <f t="shared" si="10"/>
        <v>1.37</v>
      </c>
      <c r="F678" s="18">
        <v>1.37</v>
      </c>
      <c r="G678" s="18">
        <v>1.37</v>
      </c>
    </row>
    <row r="679" spans="1:7" ht="30">
      <c r="A679" s="11">
        <v>90582</v>
      </c>
      <c r="B679" s="11" t="s">
        <v>2856</v>
      </c>
      <c r="C679" s="23" t="s">
        <v>4632</v>
      </c>
      <c r="D679" s="11" t="s">
        <v>2985</v>
      </c>
      <c r="E679" s="18">
        <f t="shared" si="10"/>
        <v>0.4</v>
      </c>
      <c r="F679" s="18">
        <v>0.4</v>
      </c>
      <c r="G679" s="18">
        <v>0.4</v>
      </c>
    </row>
    <row r="680" spans="1:7" ht="30">
      <c r="A680" s="11">
        <v>90583</v>
      </c>
      <c r="B680" s="11" t="s">
        <v>2856</v>
      </c>
      <c r="C680" s="23" t="s">
        <v>4633</v>
      </c>
      <c r="D680" s="11" t="s">
        <v>2985</v>
      </c>
      <c r="E680" s="18">
        <f t="shared" si="10"/>
        <v>0.09</v>
      </c>
      <c r="F680" s="18">
        <v>0.09</v>
      </c>
      <c r="G680" s="18">
        <v>0.09</v>
      </c>
    </row>
    <row r="681" spans="1:7" ht="30">
      <c r="A681" s="11">
        <v>90584</v>
      </c>
      <c r="B681" s="11" t="s">
        <v>2856</v>
      </c>
      <c r="C681" s="23" t="s">
        <v>4634</v>
      </c>
      <c r="D681" s="11" t="s">
        <v>2985</v>
      </c>
      <c r="E681" s="18">
        <f t="shared" si="10"/>
        <v>0.31</v>
      </c>
      <c r="F681" s="18">
        <v>0.31</v>
      </c>
      <c r="G681" s="18">
        <v>0.31</v>
      </c>
    </row>
    <row r="682" spans="1:7" ht="30">
      <c r="A682" s="11">
        <v>90585</v>
      </c>
      <c r="B682" s="11" t="s">
        <v>2856</v>
      </c>
      <c r="C682" s="23" t="s">
        <v>4635</v>
      </c>
      <c r="D682" s="11" t="s">
        <v>2985</v>
      </c>
      <c r="E682" s="18">
        <f t="shared" si="10"/>
        <v>0.56999999999999995</v>
      </c>
      <c r="F682" s="18">
        <v>0.56999999999999995</v>
      </c>
      <c r="G682" s="18">
        <v>0.56999999999999995</v>
      </c>
    </row>
    <row r="683" spans="1:7">
      <c r="A683" s="11">
        <v>88325</v>
      </c>
      <c r="B683" s="11" t="s">
        <v>2856</v>
      </c>
      <c r="C683" s="23" t="s">
        <v>4636</v>
      </c>
      <c r="D683" s="11" t="s">
        <v>2985</v>
      </c>
      <c r="E683" s="18">
        <f t="shared" si="10"/>
        <v>22.31</v>
      </c>
      <c r="F683" s="18">
        <v>20.65</v>
      </c>
      <c r="G683" s="18">
        <v>22.31</v>
      </c>
    </row>
    <row r="684" spans="1:7">
      <c r="A684" s="11">
        <v>100289</v>
      </c>
      <c r="B684" s="11" t="s">
        <v>2856</v>
      </c>
      <c r="C684" s="23" t="s">
        <v>4637</v>
      </c>
      <c r="D684" s="11" t="s">
        <v>2985</v>
      </c>
      <c r="E684" s="18">
        <f t="shared" si="10"/>
        <v>21.47</v>
      </c>
      <c r="F684" s="18">
        <v>19.88</v>
      </c>
      <c r="G684" s="18">
        <v>21.47</v>
      </c>
    </row>
    <row r="685" spans="1:7" ht="30">
      <c r="A685" s="11">
        <v>95253</v>
      </c>
      <c r="B685" s="11" t="s">
        <v>2856</v>
      </c>
      <c r="C685" s="23" t="s">
        <v>4638</v>
      </c>
      <c r="D685" s="11" t="s">
        <v>3302</v>
      </c>
      <c r="E685" s="18">
        <f t="shared" si="10"/>
        <v>267.48</v>
      </c>
      <c r="F685" s="18">
        <v>266.16000000000003</v>
      </c>
      <c r="G685" s="18">
        <v>267.48</v>
      </c>
    </row>
    <row r="686" spans="1:7" ht="30">
      <c r="A686" s="11">
        <v>95249</v>
      </c>
      <c r="B686" s="11" t="s">
        <v>2856</v>
      </c>
      <c r="C686" s="23" t="s">
        <v>4639</v>
      </c>
      <c r="D686" s="11" t="s">
        <v>3302</v>
      </c>
      <c r="E686" s="18">
        <f t="shared" si="10"/>
        <v>72.53</v>
      </c>
      <c r="F686" s="18">
        <v>72.099999999999994</v>
      </c>
      <c r="G686" s="18">
        <v>72.53</v>
      </c>
    </row>
    <row r="687" spans="1:7" ht="30">
      <c r="A687" s="11" t="s">
        <v>2475</v>
      </c>
      <c r="B687" s="11" t="s">
        <v>3959</v>
      </c>
      <c r="C687" s="23" t="s">
        <v>4640</v>
      </c>
      <c r="D687" s="11" t="s">
        <v>3302</v>
      </c>
      <c r="E687" s="18">
        <f t="shared" si="10"/>
        <v>0</v>
      </c>
      <c r="F687" s="18">
        <v>0</v>
      </c>
      <c r="G687" s="18">
        <v>0</v>
      </c>
    </row>
    <row r="688" spans="1:7">
      <c r="A688" s="11" t="s">
        <v>2467</v>
      </c>
      <c r="B688" s="11" t="s">
        <v>3959</v>
      </c>
      <c r="C688" s="23" t="s">
        <v>4641</v>
      </c>
      <c r="D688" s="11" t="s">
        <v>3302</v>
      </c>
      <c r="E688" s="18">
        <f t="shared" si="10"/>
        <v>0</v>
      </c>
      <c r="F688" s="18">
        <v>0</v>
      </c>
      <c r="G688" s="18">
        <v>0</v>
      </c>
    </row>
    <row r="689" spans="1:7" ht="30">
      <c r="A689" s="11" t="s">
        <v>2369</v>
      </c>
      <c r="B689" s="11" t="s">
        <v>3959</v>
      </c>
      <c r="C689" s="23" t="s">
        <v>4642</v>
      </c>
      <c r="D689" s="11" t="s">
        <v>3302</v>
      </c>
      <c r="E689" s="18">
        <f t="shared" si="10"/>
        <v>0</v>
      </c>
      <c r="F689" s="18">
        <v>0</v>
      </c>
      <c r="G689" s="18">
        <v>0</v>
      </c>
    </row>
    <row r="690" spans="1:7" ht="30">
      <c r="A690" s="11">
        <v>99631</v>
      </c>
      <c r="B690" s="11" t="s">
        <v>2856</v>
      </c>
      <c r="C690" s="23" t="s">
        <v>4643</v>
      </c>
      <c r="D690" s="11" t="s">
        <v>3302</v>
      </c>
      <c r="E690" s="18">
        <f t="shared" si="10"/>
        <v>194.58</v>
      </c>
      <c r="F690" s="18">
        <v>193.56</v>
      </c>
      <c r="G690" s="18">
        <v>194.58</v>
      </c>
    </row>
    <row r="691" spans="1:7" ht="30">
      <c r="A691" s="11">
        <v>103011</v>
      </c>
      <c r="B691" s="11" t="s">
        <v>2856</v>
      </c>
      <c r="C691" s="23" t="s">
        <v>4644</v>
      </c>
      <c r="D691" s="11" t="s">
        <v>3302</v>
      </c>
      <c r="E691" s="18">
        <f t="shared" si="10"/>
        <v>107.42</v>
      </c>
      <c r="F691" s="18">
        <v>107.14</v>
      </c>
      <c r="G691" s="18">
        <v>107.42</v>
      </c>
    </row>
    <row r="692" spans="1:7" ht="30">
      <c r="A692" s="11">
        <v>103016</v>
      </c>
      <c r="B692" s="11" t="s">
        <v>2856</v>
      </c>
      <c r="C692" s="23" t="s">
        <v>4645</v>
      </c>
      <c r="D692" s="11" t="s">
        <v>3302</v>
      </c>
      <c r="E692" s="18">
        <f t="shared" si="10"/>
        <v>666.23</v>
      </c>
      <c r="F692" s="18">
        <v>665.12</v>
      </c>
      <c r="G692" s="18">
        <v>666.23</v>
      </c>
    </row>
    <row r="693" spans="1:7" ht="30">
      <c r="A693" s="11">
        <v>86877</v>
      </c>
      <c r="B693" s="11" t="s">
        <v>2856</v>
      </c>
      <c r="C693" s="23" t="s">
        <v>4646</v>
      </c>
      <c r="D693" s="11" t="s">
        <v>3302</v>
      </c>
      <c r="E693" s="18">
        <f t="shared" si="10"/>
        <v>70.75</v>
      </c>
      <c r="F693" s="18">
        <v>70.28</v>
      </c>
      <c r="G693" s="18">
        <v>70.75</v>
      </c>
    </row>
    <row r="694" spans="1:7" ht="30">
      <c r="A694" s="11">
        <v>86878</v>
      </c>
      <c r="B694" s="11" t="s">
        <v>2856</v>
      </c>
      <c r="C694" s="23" t="s">
        <v>4647</v>
      </c>
      <c r="D694" s="11" t="s">
        <v>3302</v>
      </c>
      <c r="E694" s="18">
        <f t="shared" si="10"/>
        <v>76.290000000000006</v>
      </c>
      <c r="F694" s="18">
        <v>75.819999999999993</v>
      </c>
      <c r="G694" s="18">
        <v>76.290000000000006</v>
      </c>
    </row>
  </sheetData>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EA70A-0908-4C1D-BCD9-5DEB8B3B9DF8}">
  <sheetPr>
    <tabColor indexed="10"/>
    <pageSetUpPr fitToPage="1"/>
  </sheetPr>
  <dimension ref="A1:G652"/>
  <sheetViews>
    <sheetView showGridLines="0" topLeftCell="A602" workbookViewId="0">
      <selection activeCell="B653" sqref="B653"/>
    </sheetView>
  </sheetViews>
  <sheetFormatPr defaultRowHeight="15"/>
  <cols>
    <col min="1" max="2" width="12.42578125" bestFit="1" customWidth="1"/>
    <col min="3" max="3" width="76.140625" bestFit="1" customWidth="1"/>
    <col min="4" max="7" width="16.140625" bestFit="1" customWidth="1"/>
    <col min="8" max="10" width="15.28515625" bestFit="1" customWidth="1"/>
  </cols>
  <sheetData>
    <row r="1" spans="1:7">
      <c r="A1" s="102" t="str">
        <f>CIDADE</f>
        <v>TERESINA - PI</v>
      </c>
      <c r="B1" s="102"/>
      <c r="C1" s="102"/>
      <c r="D1" s="102"/>
      <c r="E1" s="102"/>
      <c r="F1" s="102"/>
      <c r="G1" s="102"/>
    </row>
    <row r="2" spans="1:7">
      <c r="A2" s="102" t="str">
        <f>OBRA</f>
        <v>REFORMA E AMPLIAÇÃO - CINE REX</v>
      </c>
      <c r="B2" s="102"/>
      <c r="C2" s="102"/>
      <c r="D2" s="102"/>
      <c r="E2" s="102"/>
      <c r="F2" s="102"/>
      <c r="G2" s="102"/>
    </row>
    <row r="3" spans="1:7">
      <c r="A3" s="102" t="s">
        <v>4648</v>
      </c>
      <c r="B3" s="102"/>
      <c r="C3" s="102"/>
      <c r="D3" s="102"/>
      <c r="E3" s="102"/>
      <c r="F3" s="102"/>
      <c r="G3" s="102"/>
    </row>
    <row r="5" spans="1:7">
      <c r="A5" s="5" t="s">
        <v>15</v>
      </c>
      <c r="B5" s="6" t="str">
        <f>FONTE&amp;FOLHA</f>
        <v>SINAPI PI 12/2025 | SEINFRA CE 28 | ORSE SE 11/2025 |CPOS 09/2025SEM DESONERAÇÃO</v>
      </c>
      <c r="C5" s="3"/>
      <c r="D5" s="5" t="s">
        <v>6</v>
      </c>
      <c r="E5" s="7">
        <f>LEI</f>
        <v>113.33</v>
      </c>
      <c r="F5" s="5" t="s">
        <v>10</v>
      </c>
      <c r="G5" s="7">
        <f>BDI</f>
        <v>23.54</v>
      </c>
    </row>
    <row r="6" spans="1:7">
      <c r="A6" s="9" t="s">
        <v>102</v>
      </c>
      <c r="B6" s="9" t="s">
        <v>103</v>
      </c>
      <c r="C6" s="9" t="s">
        <v>36</v>
      </c>
      <c r="D6" s="9" t="s">
        <v>104</v>
      </c>
      <c r="E6" s="9" t="s">
        <v>3956</v>
      </c>
      <c r="F6" s="9" t="s">
        <v>3957</v>
      </c>
      <c r="G6" s="9" t="s">
        <v>3958</v>
      </c>
    </row>
    <row r="7" spans="1:7" ht="30">
      <c r="A7" s="11">
        <v>392</v>
      </c>
      <c r="B7" s="11" t="s">
        <v>2856</v>
      </c>
      <c r="C7" s="23" t="s">
        <v>3301</v>
      </c>
      <c r="D7" s="11" t="s">
        <v>3302</v>
      </c>
      <c r="E7" s="18">
        <f t="shared" ref="E7:E32" si="0">ROUND(IF(FOLHA="COM DESONERAÇÃO",F7,G7)*icf,2)</f>
        <v>2.64</v>
      </c>
      <c r="F7" s="18">
        <v>2.64</v>
      </c>
      <c r="G7" s="18">
        <v>2.64</v>
      </c>
    </row>
    <row r="8" spans="1:7" ht="30">
      <c r="A8" s="11">
        <v>400</v>
      </c>
      <c r="B8" s="11" t="s">
        <v>2856</v>
      </c>
      <c r="C8" s="23" t="s">
        <v>3303</v>
      </c>
      <c r="D8" s="11" t="s">
        <v>3302</v>
      </c>
      <c r="E8" s="18">
        <f t="shared" si="0"/>
        <v>2.74</v>
      </c>
      <c r="F8" s="18">
        <v>2.74</v>
      </c>
      <c r="G8" s="18">
        <v>2.74</v>
      </c>
    </row>
    <row r="9" spans="1:7" ht="30">
      <c r="A9" s="11">
        <v>39138</v>
      </c>
      <c r="B9" s="11" t="s">
        <v>2856</v>
      </c>
      <c r="C9" s="23" t="s">
        <v>3304</v>
      </c>
      <c r="D9" s="11" t="s">
        <v>3302</v>
      </c>
      <c r="E9" s="18">
        <f t="shared" si="0"/>
        <v>1.2</v>
      </c>
      <c r="F9" s="18">
        <v>1.2</v>
      </c>
      <c r="G9" s="18">
        <v>1.2</v>
      </c>
    </row>
    <row r="10" spans="1:7">
      <c r="A10" s="11">
        <v>3</v>
      </c>
      <c r="B10" s="11" t="s">
        <v>2856</v>
      </c>
      <c r="C10" s="23" t="s">
        <v>3305</v>
      </c>
      <c r="D10" s="11" t="s">
        <v>2874</v>
      </c>
      <c r="E10" s="18">
        <f t="shared" si="0"/>
        <v>26.24</v>
      </c>
      <c r="F10" s="18">
        <v>26.24</v>
      </c>
      <c r="G10" s="18">
        <v>26.24</v>
      </c>
    </row>
    <row r="11" spans="1:7">
      <c r="A11" s="11" t="s">
        <v>2837</v>
      </c>
      <c r="B11" s="11" t="s">
        <v>4649</v>
      </c>
      <c r="C11" s="23" t="s">
        <v>3306</v>
      </c>
      <c r="D11" s="11" t="s">
        <v>3302</v>
      </c>
      <c r="E11" s="18">
        <f t="shared" si="0"/>
        <v>134.61000000000001</v>
      </c>
      <c r="F11" s="18">
        <v>134.61000000000001</v>
      </c>
      <c r="G11" s="18">
        <v>134.61000000000001</v>
      </c>
    </row>
    <row r="12" spans="1:7">
      <c r="A12" s="11">
        <v>34</v>
      </c>
      <c r="B12" s="11" t="s">
        <v>2856</v>
      </c>
      <c r="C12" s="23" t="s">
        <v>3307</v>
      </c>
      <c r="D12" s="11" t="s">
        <v>2859</v>
      </c>
      <c r="E12" s="18">
        <f t="shared" si="0"/>
        <v>7.12</v>
      </c>
      <c r="F12" s="18">
        <v>7.12</v>
      </c>
      <c r="G12" s="18">
        <v>7.12</v>
      </c>
    </row>
    <row r="13" spans="1:7">
      <c r="A13" s="11">
        <v>43055</v>
      </c>
      <c r="B13" s="11" t="s">
        <v>2856</v>
      </c>
      <c r="C13" s="23" t="s">
        <v>3308</v>
      </c>
      <c r="D13" s="11" t="s">
        <v>2859</v>
      </c>
      <c r="E13" s="18">
        <f t="shared" si="0"/>
        <v>6.17</v>
      </c>
      <c r="F13" s="18">
        <v>6.17</v>
      </c>
      <c r="G13" s="18">
        <v>6.17</v>
      </c>
    </row>
    <row r="14" spans="1:7">
      <c r="A14" s="11">
        <v>32</v>
      </c>
      <c r="B14" s="11" t="s">
        <v>2856</v>
      </c>
      <c r="C14" s="23" t="s">
        <v>3309</v>
      </c>
      <c r="D14" s="11" t="s">
        <v>2859</v>
      </c>
      <c r="E14" s="18">
        <f t="shared" si="0"/>
        <v>7.51</v>
      </c>
      <c r="F14" s="18">
        <v>7.51</v>
      </c>
      <c r="G14" s="18">
        <v>7.51</v>
      </c>
    </row>
    <row r="15" spans="1:7">
      <c r="A15" s="11">
        <v>33</v>
      </c>
      <c r="B15" s="11" t="s">
        <v>2856</v>
      </c>
      <c r="C15" s="23" t="s">
        <v>3310</v>
      </c>
      <c r="D15" s="11" t="s">
        <v>2859</v>
      </c>
      <c r="E15" s="18">
        <f t="shared" si="0"/>
        <v>7.56</v>
      </c>
      <c r="F15" s="18">
        <v>7.56</v>
      </c>
      <c r="G15" s="18">
        <v>7.56</v>
      </c>
    </row>
    <row r="16" spans="1:7">
      <c r="A16" s="11">
        <v>43059</v>
      </c>
      <c r="B16" s="11" t="s">
        <v>2856</v>
      </c>
      <c r="C16" s="23" t="s">
        <v>3311</v>
      </c>
      <c r="D16" s="11" t="s">
        <v>2859</v>
      </c>
      <c r="E16" s="18">
        <f t="shared" si="0"/>
        <v>6.74</v>
      </c>
      <c r="F16" s="18">
        <v>6.74</v>
      </c>
      <c r="G16" s="18">
        <v>6.74</v>
      </c>
    </row>
    <row r="17" spans="1:7" ht="30">
      <c r="A17" s="11">
        <v>40411</v>
      </c>
      <c r="B17" s="11" t="s">
        <v>2856</v>
      </c>
      <c r="C17" s="23" t="s">
        <v>3312</v>
      </c>
      <c r="D17" s="11" t="s">
        <v>3302</v>
      </c>
      <c r="E17" s="18">
        <f t="shared" si="0"/>
        <v>22.23</v>
      </c>
      <c r="F17" s="18">
        <v>22.23</v>
      </c>
      <c r="G17" s="18">
        <v>22.23</v>
      </c>
    </row>
    <row r="18" spans="1:7" ht="30">
      <c r="A18" s="11">
        <v>40412</v>
      </c>
      <c r="B18" s="11" t="s">
        <v>2856</v>
      </c>
      <c r="C18" s="23" t="s">
        <v>3313</v>
      </c>
      <c r="D18" s="11" t="s">
        <v>3302</v>
      </c>
      <c r="E18" s="18">
        <f t="shared" si="0"/>
        <v>24.95</v>
      </c>
      <c r="F18" s="18">
        <v>24.95</v>
      </c>
      <c r="G18" s="18">
        <v>24.95</v>
      </c>
    </row>
    <row r="19" spans="1:7" ht="30">
      <c r="A19" s="11">
        <v>10899</v>
      </c>
      <c r="B19" s="11" t="s">
        <v>2856</v>
      </c>
      <c r="C19" s="23" t="s">
        <v>3314</v>
      </c>
      <c r="D19" s="11" t="s">
        <v>3302</v>
      </c>
      <c r="E19" s="18">
        <f t="shared" si="0"/>
        <v>74.25</v>
      </c>
      <c r="F19" s="18">
        <v>74.25</v>
      </c>
      <c r="G19" s="18">
        <v>74.25</v>
      </c>
    </row>
    <row r="20" spans="1:7" ht="30">
      <c r="A20" s="11">
        <v>65</v>
      </c>
      <c r="B20" s="11" t="s">
        <v>2856</v>
      </c>
      <c r="C20" s="23" t="s">
        <v>3315</v>
      </c>
      <c r="D20" s="11" t="s">
        <v>3302</v>
      </c>
      <c r="E20" s="18">
        <f t="shared" si="0"/>
        <v>0.91</v>
      </c>
      <c r="F20" s="18">
        <v>0.91</v>
      </c>
      <c r="G20" s="18">
        <v>0.91</v>
      </c>
    </row>
    <row r="21" spans="1:7" ht="30">
      <c r="A21" s="11">
        <v>108</v>
      </c>
      <c r="B21" s="11" t="s">
        <v>2856</v>
      </c>
      <c r="C21" s="23" t="s">
        <v>3316</v>
      </c>
      <c r="D21" s="11" t="s">
        <v>3302</v>
      </c>
      <c r="E21" s="18">
        <f t="shared" si="0"/>
        <v>1.83</v>
      </c>
      <c r="F21" s="18">
        <v>1.83</v>
      </c>
      <c r="G21" s="18">
        <v>1.83</v>
      </c>
    </row>
    <row r="22" spans="1:7" ht="30">
      <c r="A22" s="11">
        <v>112</v>
      </c>
      <c r="B22" s="11" t="s">
        <v>2856</v>
      </c>
      <c r="C22" s="23" t="s">
        <v>3317</v>
      </c>
      <c r="D22" s="11" t="s">
        <v>3302</v>
      </c>
      <c r="E22" s="18">
        <f t="shared" si="0"/>
        <v>4.5599999999999996</v>
      </c>
      <c r="F22" s="18">
        <v>4.5599999999999996</v>
      </c>
      <c r="G22" s="18">
        <v>4.5599999999999996</v>
      </c>
    </row>
    <row r="23" spans="1:7" ht="30">
      <c r="A23" s="11">
        <v>96</v>
      </c>
      <c r="B23" s="11" t="s">
        <v>2856</v>
      </c>
      <c r="C23" s="23" t="s">
        <v>3318</v>
      </c>
      <c r="D23" s="11" t="s">
        <v>3302</v>
      </c>
      <c r="E23" s="18">
        <f t="shared" si="0"/>
        <v>12.61</v>
      </c>
      <c r="F23" s="18">
        <v>12.61</v>
      </c>
      <c r="G23" s="18">
        <v>12.61</v>
      </c>
    </row>
    <row r="24" spans="1:7" ht="30">
      <c r="A24" s="11">
        <v>97</v>
      </c>
      <c r="B24" s="11" t="s">
        <v>2856</v>
      </c>
      <c r="C24" s="23" t="s">
        <v>3319</v>
      </c>
      <c r="D24" s="11" t="s">
        <v>3302</v>
      </c>
      <c r="E24" s="18">
        <f t="shared" si="0"/>
        <v>18.97</v>
      </c>
      <c r="F24" s="18">
        <v>18.97</v>
      </c>
      <c r="G24" s="18">
        <v>18.97</v>
      </c>
    </row>
    <row r="25" spans="1:7">
      <c r="A25" s="11">
        <v>4791</v>
      </c>
      <c r="B25" s="11" t="s">
        <v>2856</v>
      </c>
      <c r="C25" s="23" t="s">
        <v>3320</v>
      </c>
      <c r="D25" s="11" t="s">
        <v>2859</v>
      </c>
      <c r="E25" s="18">
        <f t="shared" si="0"/>
        <v>40.5</v>
      </c>
      <c r="F25" s="18">
        <v>40.5</v>
      </c>
      <c r="G25" s="18">
        <v>40.5</v>
      </c>
    </row>
    <row r="26" spans="1:7" ht="30">
      <c r="A26" s="11" t="s">
        <v>2720</v>
      </c>
      <c r="B26" s="11" t="s">
        <v>4649</v>
      </c>
      <c r="C26" s="23" t="s">
        <v>3321</v>
      </c>
      <c r="D26" s="11" t="s">
        <v>3322</v>
      </c>
      <c r="E26" s="18">
        <f t="shared" si="0"/>
        <v>156.96</v>
      </c>
      <c r="F26" s="18">
        <v>156.96</v>
      </c>
      <c r="G26" s="18">
        <v>156.96</v>
      </c>
    </row>
    <row r="27" spans="1:7" ht="30">
      <c r="A27" s="11">
        <v>131</v>
      </c>
      <c r="B27" s="11" t="s">
        <v>2856</v>
      </c>
      <c r="C27" s="23" t="s">
        <v>3323</v>
      </c>
      <c r="D27" s="11" t="s">
        <v>2859</v>
      </c>
      <c r="E27" s="18">
        <f t="shared" si="0"/>
        <v>65.16</v>
      </c>
      <c r="F27" s="18">
        <v>65.16</v>
      </c>
      <c r="G27" s="18">
        <v>65.16</v>
      </c>
    </row>
    <row r="28" spans="1:7">
      <c r="A28" s="11">
        <v>122</v>
      </c>
      <c r="B28" s="11" t="s">
        <v>2856</v>
      </c>
      <c r="C28" s="23" t="s">
        <v>3324</v>
      </c>
      <c r="D28" s="11" t="s">
        <v>3302</v>
      </c>
      <c r="E28" s="18">
        <f t="shared" si="0"/>
        <v>72.709999999999994</v>
      </c>
      <c r="F28" s="18">
        <v>72.709999999999994</v>
      </c>
      <c r="G28" s="18">
        <v>72.709999999999994</v>
      </c>
    </row>
    <row r="29" spans="1:7">
      <c r="A29" s="11" t="s">
        <v>2819</v>
      </c>
      <c r="B29" s="11" t="s">
        <v>4649</v>
      </c>
      <c r="C29" s="23" t="s">
        <v>3325</v>
      </c>
      <c r="D29" s="11" t="s">
        <v>2859</v>
      </c>
      <c r="E29" s="18">
        <f t="shared" si="0"/>
        <v>72.41</v>
      </c>
      <c r="F29" s="18">
        <v>72.41</v>
      </c>
      <c r="G29" s="18">
        <v>72.41</v>
      </c>
    </row>
    <row r="30" spans="1:7">
      <c r="A30" s="11">
        <v>7334</v>
      </c>
      <c r="B30" s="11" t="s">
        <v>2856</v>
      </c>
      <c r="C30" s="23" t="s">
        <v>3326</v>
      </c>
      <c r="D30" s="11" t="s">
        <v>2874</v>
      </c>
      <c r="E30" s="18">
        <f t="shared" si="0"/>
        <v>19.989999999999998</v>
      </c>
      <c r="F30" s="18">
        <v>19.989999999999998</v>
      </c>
      <c r="G30" s="18">
        <v>19.989999999999998</v>
      </c>
    </row>
    <row r="31" spans="1:7" ht="30">
      <c r="A31" s="11">
        <v>123</v>
      </c>
      <c r="B31" s="11" t="s">
        <v>2856</v>
      </c>
      <c r="C31" s="23" t="s">
        <v>3327</v>
      </c>
      <c r="D31" s="11" t="s">
        <v>2874</v>
      </c>
      <c r="E31" s="18">
        <f t="shared" si="0"/>
        <v>10.28</v>
      </c>
      <c r="F31" s="18">
        <v>10.28</v>
      </c>
      <c r="G31" s="18">
        <v>10.28</v>
      </c>
    </row>
    <row r="32" spans="1:7" ht="30">
      <c r="A32" s="11">
        <v>43617</v>
      </c>
      <c r="B32" s="11" t="s">
        <v>2856</v>
      </c>
      <c r="C32" s="23" t="s">
        <v>3328</v>
      </c>
      <c r="D32" s="11" t="s">
        <v>2874</v>
      </c>
      <c r="E32" s="18">
        <f t="shared" si="0"/>
        <v>11.39</v>
      </c>
      <c r="F32" s="18">
        <v>11.39</v>
      </c>
      <c r="G32" s="18">
        <v>11.39</v>
      </c>
    </row>
    <row r="33" spans="1:7">
      <c r="A33" s="11">
        <v>6114</v>
      </c>
      <c r="B33" s="11" t="s">
        <v>2856</v>
      </c>
      <c r="C33" s="23" t="s">
        <v>3879</v>
      </c>
      <c r="D33" s="11" t="s">
        <v>2985</v>
      </c>
      <c r="E33" s="18">
        <f t="shared" ref="E33:E38" si="1">IF(FOLHA="COM DESONERAÇÃO",F33,G33)</f>
        <v>15.57</v>
      </c>
      <c r="F33" s="18">
        <v>13.91</v>
      </c>
      <c r="G33" s="18">
        <v>15.57</v>
      </c>
    </row>
    <row r="34" spans="1:7">
      <c r="A34" s="11">
        <v>247</v>
      </c>
      <c r="B34" s="11" t="s">
        <v>2856</v>
      </c>
      <c r="C34" s="23" t="s">
        <v>3880</v>
      </c>
      <c r="D34" s="11" t="s">
        <v>2985</v>
      </c>
      <c r="E34" s="18">
        <f t="shared" si="1"/>
        <v>15.57</v>
      </c>
      <c r="F34" s="18">
        <v>13.91</v>
      </c>
      <c r="G34" s="18">
        <v>15.57</v>
      </c>
    </row>
    <row r="35" spans="1:7">
      <c r="A35" s="11">
        <v>34466</v>
      </c>
      <c r="B35" s="11" t="s">
        <v>2856</v>
      </c>
      <c r="C35" s="23" t="s">
        <v>3881</v>
      </c>
      <c r="D35" s="11" t="s">
        <v>2985</v>
      </c>
      <c r="E35" s="18">
        <f t="shared" si="1"/>
        <v>15.57</v>
      </c>
      <c r="F35" s="18">
        <v>13.91</v>
      </c>
      <c r="G35" s="18">
        <v>15.57</v>
      </c>
    </row>
    <row r="36" spans="1:7">
      <c r="A36" s="11">
        <v>242</v>
      </c>
      <c r="B36" s="11" t="s">
        <v>2856</v>
      </c>
      <c r="C36" s="23" t="s">
        <v>3882</v>
      </c>
      <c r="D36" s="11" t="s">
        <v>2985</v>
      </c>
      <c r="E36" s="18">
        <f t="shared" si="1"/>
        <v>15.91</v>
      </c>
      <c r="F36" s="18">
        <v>14.22</v>
      </c>
      <c r="G36" s="18">
        <v>15.91</v>
      </c>
    </row>
    <row r="37" spans="1:7">
      <c r="A37" s="11">
        <v>37370</v>
      </c>
      <c r="B37" s="11" t="s">
        <v>2856</v>
      </c>
      <c r="C37" s="23" t="s">
        <v>3883</v>
      </c>
      <c r="D37" s="11" t="s">
        <v>2985</v>
      </c>
      <c r="E37" s="18">
        <f t="shared" si="1"/>
        <v>2.46</v>
      </c>
      <c r="F37" s="18">
        <v>2.46</v>
      </c>
      <c r="G37" s="18">
        <v>2.46</v>
      </c>
    </row>
    <row r="38" spans="1:7">
      <c r="A38" s="11">
        <v>253</v>
      </c>
      <c r="B38" s="11" t="s">
        <v>2856</v>
      </c>
      <c r="C38" s="23" t="s">
        <v>3884</v>
      </c>
      <c r="D38" s="11" t="s">
        <v>2985</v>
      </c>
      <c r="E38" s="18">
        <f t="shared" si="1"/>
        <v>20.329999999999998</v>
      </c>
      <c r="F38" s="18">
        <v>18.16</v>
      </c>
      <c r="G38" s="18">
        <v>20.329999999999998</v>
      </c>
    </row>
    <row r="39" spans="1:7" ht="30">
      <c r="A39" s="11" t="s">
        <v>2670</v>
      </c>
      <c r="B39" s="11" t="s">
        <v>4649</v>
      </c>
      <c r="C39" s="23" t="s">
        <v>3885</v>
      </c>
      <c r="D39" s="11" t="s">
        <v>3886</v>
      </c>
      <c r="E39" s="18">
        <f t="shared" ref="E39:E62" si="2">ROUND(IF(FOLHA="COM DESONERAÇÃO",F39,G39)*icf,2)</f>
        <v>31.5</v>
      </c>
      <c r="F39" s="18">
        <v>31.5</v>
      </c>
      <c r="G39" s="18">
        <v>31.5</v>
      </c>
    </row>
    <row r="40" spans="1:7">
      <c r="A40" s="11" t="s">
        <v>2815</v>
      </c>
      <c r="B40" s="11" t="s">
        <v>4649</v>
      </c>
      <c r="C40" s="23" t="s">
        <v>3329</v>
      </c>
      <c r="D40" s="11" t="s">
        <v>3302</v>
      </c>
      <c r="E40" s="18">
        <f t="shared" si="2"/>
        <v>0.98</v>
      </c>
      <c r="F40" s="18">
        <v>0.98</v>
      </c>
      <c r="G40" s="18">
        <v>0.98</v>
      </c>
    </row>
    <row r="41" spans="1:7">
      <c r="A41" s="11">
        <v>301</v>
      </c>
      <c r="B41" s="11" t="s">
        <v>2856</v>
      </c>
      <c r="C41" s="23" t="s">
        <v>3330</v>
      </c>
      <c r="D41" s="11" t="s">
        <v>3302</v>
      </c>
      <c r="E41" s="18">
        <f t="shared" si="2"/>
        <v>3.8</v>
      </c>
      <c r="F41" s="18">
        <v>3.8</v>
      </c>
      <c r="G41" s="18">
        <v>3.8</v>
      </c>
    </row>
    <row r="42" spans="1:7">
      <c r="A42" s="11">
        <v>296</v>
      </c>
      <c r="B42" s="11" t="s">
        <v>2856</v>
      </c>
      <c r="C42" s="23" t="s">
        <v>3331</v>
      </c>
      <c r="D42" s="11" t="s">
        <v>3302</v>
      </c>
      <c r="E42" s="18">
        <f t="shared" si="2"/>
        <v>2.14</v>
      </c>
      <c r="F42" s="18">
        <v>2.14</v>
      </c>
      <c r="G42" s="18">
        <v>2.14</v>
      </c>
    </row>
    <row r="43" spans="1:7">
      <c r="A43" s="11">
        <v>297</v>
      </c>
      <c r="B43" s="11" t="s">
        <v>2856</v>
      </c>
      <c r="C43" s="23" t="s">
        <v>3332</v>
      </c>
      <c r="D43" s="11" t="s">
        <v>3302</v>
      </c>
      <c r="E43" s="18">
        <f t="shared" si="2"/>
        <v>3.15</v>
      </c>
      <c r="F43" s="18">
        <v>3.15</v>
      </c>
      <c r="G43" s="18">
        <v>3.15</v>
      </c>
    </row>
    <row r="44" spans="1:7">
      <c r="A44" s="11">
        <v>299</v>
      </c>
      <c r="B44" s="11" t="s">
        <v>2856</v>
      </c>
      <c r="C44" s="23" t="s">
        <v>3333</v>
      </c>
      <c r="D44" s="11" t="s">
        <v>3302</v>
      </c>
      <c r="E44" s="18">
        <f t="shared" si="2"/>
        <v>4.46</v>
      </c>
      <c r="F44" s="18">
        <v>4.46</v>
      </c>
      <c r="G44" s="18">
        <v>4.46</v>
      </c>
    </row>
    <row r="45" spans="1:7">
      <c r="A45" s="11">
        <v>300</v>
      </c>
      <c r="B45" s="11" t="s">
        <v>2856</v>
      </c>
      <c r="C45" s="23" t="s">
        <v>3334</v>
      </c>
      <c r="D45" s="11" t="s">
        <v>3302</v>
      </c>
      <c r="E45" s="18">
        <f t="shared" si="2"/>
        <v>15.42</v>
      </c>
      <c r="F45" s="18">
        <v>15.42</v>
      </c>
      <c r="G45" s="18">
        <v>15.42</v>
      </c>
    </row>
    <row r="46" spans="1:7">
      <c r="A46" s="11">
        <v>20085</v>
      </c>
      <c r="B46" s="11" t="s">
        <v>2856</v>
      </c>
      <c r="C46" s="23" t="s">
        <v>3335</v>
      </c>
      <c r="D46" s="11" t="s">
        <v>3302</v>
      </c>
      <c r="E46" s="18">
        <f t="shared" si="2"/>
        <v>2.82</v>
      </c>
      <c r="F46" s="18">
        <v>2.82</v>
      </c>
      <c r="G46" s="18">
        <v>2.82</v>
      </c>
    </row>
    <row r="47" spans="1:7">
      <c r="A47" s="11">
        <v>298</v>
      </c>
      <c r="B47" s="11" t="s">
        <v>2856</v>
      </c>
      <c r="C47" s="23" t="s">
        <v>3336</v>
      </c>
      <c r="D47" s="11" t="s">
        <v>3302</v>
      </c>
      <c r="E47" s="18">
        <f t="shared" si="2"/>
        <v>3.43</v>
      </c>
      <c r="F47" s="18">
        <v>3.43</v>
      </c>
      <c r="G47" s="18">
        <v>3.43</v>
      </c>
    </row>
    <row r="48" spans="1:7">
      <c r="A48" s="11">
        <v>303</v>
      </c>
      <c r="B48" s="11" t="s">
        <v>2856</v>
      </c>
      <c r="C48" s="23" t="s">
        <v>3337</v>
      </c>
      <c r="D48" s="11" t="s">
        <v>3302</v>
      </c>
      <c r="E48" s="18">
        <f t="shared" si="2"/>
        <v>4.21</v>
      </c>
      <c r="F48" s="18">
        <v>4.21</v>
      </c>
      <c r="G48" s="18">
        <v>4.21</v>
      </c>
    </row>
    <row r="49" spans="1:7">
      <c r="A49" s="11">
        <v>305</v>
      </c>
      <c r="B49" s="11" t="s">
        <v>2856</v>
      </c>
      <c r="C49" s="23" t="s">
        <v>3338</v>
      </c>
      <c r="D49" s="11" t="s">
        <v>3302</v>
      </c>
      <c r="E49" s="18">
        <f t="shared" si="2"/>
        <v>13.24</v>
      </c>
      <c r="F49" s="18">
        <v>13.24</v>
      </c>
      <c r="G49" s="18">
        <v>13.24</v>
      </c>
    </row>
    <row r="50" spans="1:7">
      <c r="A50" s="11">
        <v>6138</v>
      </c>
      <c r="B50" s="11" t="s">
        <v>2856</v>
      </c>
      <c r="C50" s="23" t="s">
        <v>3339</v>
      </c>
      <c r="D50" s="11" t="s">
        <v>3302</v>
      </c>
      <c r="E50" s="18">
        <f t="shared" si="2"/>
        <v>10.24</v>
      </c>
      <c r="F50" s="18">
        <v>10.24</v>
      </c>
      <c r="G50" s="18">
        <v>10.24</v>
      </c>
    </row>
    <row r="51" spans="1:7">
      <c r="A51" s="11">
        <v>345</v>
      </c>
      <c r="B51" s="11" t="s">
        <v>2856</v>
      </c>
      <c r="C51" s="23" t="s">
        <v>3340</v>
      </c>
      <c r="D51" s="11" t="s">
        <v>2859</v>
      </c>
      <c r="E51" s="18">
        <f t="shared" si="2"/>
        <v>30.79</v>
      </c>
      <c r="F51" s="18">
        <v>30.79</v>
      </c>
      <c r="G51" s="18">
        <v>30.79</v>
      </c>
    </row>
    <row r="52" spans="1:7" ht="30">
      <c r="A52" s="11">
        <v>43131</v>
      </c>
      <c r="B52" s="11" t="s">
        <v>2856</v>
      </c>
      <c r="C52" s="23" t="s">
        <v>3341</v>
      </c>
      <c r="D52" s="11" t="s">
        <v>2859</v>
      </c>
      <c r="E52" s="18">
        <f t="shared" si="2"/>
        <v>25.08</v>
      </c>
      <c r="F52" s="18">
        <v>25.08</v>
      </c>
      <c r="G52" s="18">
        <v>25.08</v>
      </c>
    </row>
    <row r="53" spans="1:7" ht="30">
      <c r="A53" s="11">
        <v>43132</v>
      </c>
      <c r="B53" s="11" t="s">
        <v>2856</v>
      </c>
      <c r="C53" s="23" t="s">
        <v>2858</v>
      </c>
      <c r="D53" s="11" t="s">
        <v>2859</v>
      </c>
      <c r="E53" s="18">
        <f t="shared" si="2"/>
        <v>21.59</v>
      </c>
      <c r="F53" s="18">
        <v>21.59</v>
      </c>
      <c r="G53" s="18">
        <v>21.59</v>
      </c>
    </row>
    <row r="54" spans="1:7" ht="45">
      <c r="A54" s="11" t="s">
        <v>2791</v>
      </c>
      <c r="B54" s="11" t="s">
        <v>4650</v>
      </c>
      <c r="C54" s="23" t="s">
        <v>3342</v>
      </c>
      <c r="D54" s="11" t="s">
        <v>3302</v>
      </c>
      <c r="E54" s="18">
        <f t="shared" si="2"/>
        <v>327</v>
      </c>
      <c r="F54" s="18">
        <v>327</v>
      </c>
      <c r="G54" s="18">
        <v>327</v>
      </c>
    </row>
    <row r="55" spans="1:7" ht="30">
      <c r="A55" s="11">
        <v>367</v>
      </c>
      <c r="B55" s="11" t="s">
        <v>2856</v>
      </c>
      <c r="C55" s="23" t="s">
        <v>3343</v>
      </c>
      <c r="D55" s="11" t="s">
        <v>3344</v>
      </c>
      <c r="E55" s="18">
        <f t="shared" si="2"/>
        <v>96.24</v>
      </c>
      <c r="F55" s="18">
        <v>96.24</v>
      </c>
      <c r="G55" s="18">
        <v>96.24</v>
      </c>
    </row>
    <row r="56" spans="1:7">
      <c r="A56" s="11" t="s">
        <v>2686</v>
      </c>
      <c r="B56" s="11" t="s">
        <v>4650</v>
      </c>
      <c r="C56" s="23" t="s">
        <v>3345</v>
      </c>
      <c r="D56" s="11" t="s">
        <v>3344</v>
      </c>
      <c r="E56" s="18">
        <f t="shared" si="2"/>
        <v>83.58</v>
      </c>
      <c r="F56" s="18">
        <v>83.58</v>
      </c>
      <c r="G56" s="18">
        <v>83.58</v>
      </c>
    </row>
    <row r="57" spans="1:7" ht="30">
      <c r="A57" s="11">
        <v>370</v>
      </c>
      <c r="B57" s="11" t="s">
        <v>2856</v>
      </c>
      <c r="C57" s="23" t="s">
        <v>3346</v>
      </c>
      <c r="D57" s="11" t="s">
        <v>3344</v>
      </c>
      <c r="E57" s="18">
        <f t="shared" si="2"/>
        <v>95</v>
      </c>
      <c r="F57" s="18">
        <v>95</v>
      </c>
      <c r="G57" s="18">
        <v>95</v>
      </c>
    </row>
    <row r="58" spans="1:7">
      <c r="A58" s="11" t="s">
        <v>2699</v>
      </c>
      <c r="B58" s="11" t="s">
        <v>4650</v>
      </c>
      <c r="C58" s="23" t="s">
        <v>3347</v>
      </c>
      <c r="D58" s="11" t="s">
        <v>2859</v>
      </c>
      <c r="E58" s="18">
        <f t="shared" si="2"/>
        <v>2.42</v>
      </c>
      <c r="F58" s="18">
        <v>2.42</v>
      </c>
      <c r="G58" s="18">
        <v>2.42</v>
      </c>
    </row>
    <row r="59" spans="1:7">
      <c r="A59" s="11">
        <v>37595</v>
      </c>
      <c r="B59" s="11" t="s">
        <v>2856</v>
      </c>
      <c r="C59" s="23" t="s">
        <v>3348</v>
      </c>
      <c r="D59" s="11" t="s">
        <v>2859</v>
      </c>
      <c r="E59" s="18">
        <f t="shared" si="2"/>
        <v>2.39</v>
      </c>
      <c r="F59" s="18">
        <v>2.39</v>
      </c>
      <c r="G59" s="18">
        <v>2.39</v>
      </c>
    </row>
    <row r="60" spans="1:7">
      <c r="A60" s="11">
        <v>37596</v>
      </c>
      <c r="B60" s="11" t="s">
        <v>2856</v>
      </c>
      <c r="C60" s="23" t="s">
        <v>3349</v>
      </c>
      <c r="D60" s="11" t="s">
        <v>2859</v>
      </c>
      <c r="E60" s="18">
        <f t="shared" si="2"/>
        <v>2.75</v>
      </c>
      <c r="F60" s="18">
        <v>2.75</v>
      </c>
      <c r="G60" s="18">
        <v>2.75</v>
      </c>
    </row>
    <row r="61" spans="1:7" ht="30">
      <c r="A61" s="11">
        <v>135</v>
      </c>
      <c r="B61" s="11" t="s">
        <v>2856</v>
      </c>
      <c r="C61" s="23" t="s">
        <v>3350</v>
      </c>
      <c r="D61" s="11" t="s">
        <v>2859</v>
      </c>
      <c r="E61" s="18">
        <f t="shared" si="2"/>
        <v>4.71</v>
      </c>
      <c r="F61" s="18">
        <v>4.71</v>
      </c>
      <c r="G61" s="18">
        <v>4.71</v>
      </c>
    </row>
    <row r="62" spans="1:7" ht="45">
      <c r="A62" s="11" t="s">
        <v>2666</v>
      </c>
      <c r="B62" s="11" t="s">
        <v>4650</v>
      </c>
      <c r="C62" s="23" t="s">
        <v>3351</v>
      </c>
      <c r="D62" s="11" t="s">
        <v>2859</v>
      </c>
      <c r="E62" s="18">
        <f t="shared" si="2"/>
        <v>5.49</v>
      </c>
      <c r="F62" s="18">
        <v>5.49</v>
      </c>
      <c r="G62" s="18">
        <v>5.49</v>
      </c>
    </row>
    <row r="63" spans="1:7">
      <c r="A63" s="11">
        <v>378</v>
      </c>
      <c r="B63" s="11" t="s">
        <v>2856</v>
      </c>
      <c r="C63" s="23" t="s">
        <v>3887</v>
      </c>
      <c r="D63" s="11" t="s">
        <v>2985</v>
      </c>
      <c r="E63" s="18">
        <f>IF(FOLHA="COM DESONERAÇÃO",F63,G63)</f>
        <v>20.329999999999998</v>
      </c>
      <c r="F63" s="18">
        <v>18.16</v>
      </c>
      <c r="G63" s="18">
        <v>20.329999999999998</v>
      </c>
    </row>
    <row r="64" spans="1:7" ht="30">
      <c r="A64" s="11">
        <v>11267</v>
      </c>
      <c r="B64" s="11" t="s">
        <v>2856</v>
      </c>
      <c r="C64" s="23" t="s">
        <v>3352</v>
      </c>
      <c r="D64" s="11" t="s">
        <v>3302</v>
      </c>
      <c r="E64" s="18">
        <f>ROUND(IF(FOLHA="COM DESONERAÇÃO",F64,G64)*icf,2)</f>
        <v>1.42</v>
      </c>
      <c r="F64" s="18">
        <v>1.42</v>
      </c>
      <c r="G64" s="18">
        <v>1.42</v>
      </c>
    </row>
    <row r="65" spans="1:7">
      <c r="A65" s="11">
        <v>40331</v>
      </c>
      <c r="B65" s="11" t="s">
        <v>2856</v>
      </c>
      <c r="C65" s="23" t="s">
        <v>3888</v>
      </c>
      <c r="D65" s="11" t="s">
        <v>2985</v>
      </c>
      <c r="E65" s="18">
        <f>IF(FOLHA="COM DESONERAÇÃO",F65,G65)</f>
        <v>13.99</v>
      </c>
      <c r="F65" s="18">
        <v>12.5</v>
      </c>
      <c r="G65" s="18">
        <v>13.99</v>
      </c>
    </row>
    <row r="66" spans="1:7">
      <c r="A66" s="11">
        <v>377</v>
      </c>
      <c r="B66" s="11" t="s">
        <v>2856</v>
      </c>
      <c r="C66" s="23" t="s">
        <v>3353</v>
      </c>
      <c r="D66" s="11" t="s">
        <v>3302</v>
      </c>
      <c r="E66" s="18">
        <f>ROUND(IF(FOLHA="COM DESONERAÇÃO",F66,G66)*icf,2)</f>
        <v>40.5</v>
      </c>
      <c r="F66" s="18">
        <v>40.5</v>
      </c>
      <c r="G66" s="18">
        <v>40.5</v>
      </c>
    </row>
    <row r="67" spans="1:7">
      <c r="A67" s="11">
        <v>246</v>
      </c>
      <c r="B67" s="11" t="s">
        <v>2856</v>
      </c>
      <c r="C67" s="23" t="s">
        <v>3889</v>
      </c>
      <c r="D67" s="11" t="s">
        <v>2985</v>
      </c>
      <c r="E67" s="18">
        <f>IF(FOLHA="COM DESONERAÇÃO",F67,G67)</f>
        <v>15.57</v>
      </c>
      <c r="F67" s="18">
        <v>13.91</v>
      </c>
      <c r="G67" s="18">
        <v>15.57</v>
      </c>
    </row>
    <row r="68" spans="1:7">
      <c r="A68" s="11">
        <v>4760</v>
      </c>
      <c r="B68" s="11" t="s">
        <v>2856</v>
      </c>
      <c r="C68" s="23" t="s">
        <v>3890</v>
      </c>
      <c r="D68" s="11" t="s">
        <v>2985</v>
      </c>
      <c r="E68" s="18">
        <f>IF(FOLHA="COM DESONERAÇÃO",F68,G68)</f>
        <v>20.329999999999998</v>
      </c>
      <c r="F68" s="18">
        <v>18.16</v>
      </c>
      <c r="G68" s="18">
        <v>20.329999999999998</v>
      </c>
    </row>
    <row r="69" spans="1:7">
      <c r="A69" s="11" t="s">
        <v>2741</v>
      </c>
      <c r="B69" s="11" t="s">
        <v>4649</v>
      </c>
      <c r="C69" s="23" t="s">
        <v>3354</v>
      </c>
      <c r="D69" s="11" t="s">
        <v>2859</v>
      </c>
      <c r="E69" s="18">
        <f t="shared" ref="E69:E100" si="3">ROUND(IF(FOLHA="COM DESONERAÇÃO",F69,G69)*icf,2)</f>
        <v>9</v>
      </c>
      <c r="F69" s="18">
        <v>9</v>
      </c>
      <c r="G69" s="18">
        <v>9</v>
      </c>
    </row>
    <row r="70" spans="1:7" ht="30">
      <c r="A70" s="11">
        <v>10422</v>
      </c>
      <c r="B70" s="11" t="s">
        <v>2856</v>
      </c>
      <c r="C70" s="23" t="s">
        <v>3355</v>
      </c>
      <c r="D70" s="11" t="s">
        <v>3302</v>
      </c>
      <c r="E70" s="18">
        <f t="shared" si="3"/>
        <v>425.58</v>
      </c>
      <c r="F70" s="18">
        <v>425.58</v>
      </c>
      <c r="G70" s="18">
        <v>425.58</v>
      </c>
    </row>
    <row r="71" spans="1:7" ht="30">
      <c r="A71" s="11">
        <v>11687</v>
      </c>
      <c r="B71" s="11" t="s">
        <v>2856</v>
      </c>
      <c r="C71" s="23" t="s">
        <v>3356</v>
      </c>
      <c r="D71" s="11" t="s">
        <v>3357</v>
      </c>
      <c r="E71" s="18">
        <f t="shared" si="3"/>
        <v>994.55</v>
      </c>
      <c r="F71" s="18">
        <v>994.55</v>
      </c>
      <c r="G71" s="18">
        <v>994.55</v>
      </c>
    </row>
    <row r="72" spans="1:7">
      <c r="A72" s="11">
        <v>39621</v>
      </c>
      <c r="B72" s="11" t="s">
        <v>2856</v>
      </c>
      <c r="C72" s="23" t="s">
        <v>3358</v>
      </c>
      <c r="D72" s="11" t="s">
        <v>3359</v>
      </c>
      <c r="E72" s="18">
        <f t="shared" si="3"/>
        <v>1259.44</v>
      </c>
      <c r="F72" s="18">
        <v>1259.44</v>
      </c>
      <c r="G72" s="18">
        <v>1259.44</v>
      </c>
    </row>
    <row r="73" spans="1:7">
      <c r="A73" s="11">
        <v>36207</v>
      </c>
      <c r="B73" s="11" t="s">
        <v>2856</v>
      </c>
      <c r="C73" s="23" t="s">
        <v>3360</v>
      </c>
      <c r="D73" s="11" t="s">
        <v>3302</v>
      </c>
      <c r="E73" s="18">
        <f t="shared" si="3"/>
        <v>230.17</v>
      </c>
      <c r="F73" s="18">
        <v>230.17</v>
      </c>
      <c r="G73" s="18">
        <v>230.17</v>
      </c>
    </row>
    <row r="74" spans="1:7" ht="30">
      <c r="A74" s="11">
        <v>36204</v>
      </c>
      <c r="B74" s="11" t="s">
        <v>2856</v>
      </c>
      <c r="C74" s="23" t="s">
        <v>3361</v>
      </c>
      <c r="D74" s="11" t="s">
        <v>3302</v>
      </c>
      <c r="E74" s="18">
        <f t="shared" si="3"/>
        <v>101.33</v>
      </c>
      <c r="F74" s="18">
        <v>101.33</v>
      </c>
      <c r="G74" s="18">
        <v>101.33</v>
      </c>
    </row>
    <row r="75" spans="1:7" ht="30">
      <c r="A75" s="11">
        <v>36205</v>
      </c>
      <c r="B75" s="11" t="s">
        <v>2856</v>
      </c>
      <c r="C75" s="23" t="s">
        <v>3362</v>
      </c>
      <c r="D75" s="11" t="s">
        <v>3302</v>
      </c>
      <c r="E75" s="18">
        <f t="shared" si="3"/>
        <v>112.54</v>
      </c>
      <c r="F75" s="18">
        <v>112.54</v>
      </c>
      <c r="G75" s="18">
        <v>112.54</v>
      </c>
    </row>
    <row r="76" spans="1:7" ht="30">
      <c r="A76" s="11">
        <v>36081</v>
      </c>
      <c r="B76" s="11" t="s">
        <v>2856</v>
      </c>
      <c r="C76" s="23" t="s">
        <v>3363</v>
      </c>
      <c r="D76" s="11" t="s">
        <v>3302</v>
      </c>
      <c r="E76" s="18">
        <f t="shared" si="3"/>
        <v>120</v>
      </c>
      <c r="F76" s="18">
        <v>120</v>
      </c>
      <c r="G76" s="18">
        <v>120</v>
      </c>
    </row>
    <row r="77" spans="1:7">
      <c r="A77" s="11" t="s">
        <v>2682</v>
      </c>
      <c r="B77" s="11" t="s">
        <v>4649</v>
      </c>
      <c r="C77" s="23" t="s">
        <v>3364</v>
      </c>
      <c r="D77" s="11" t="s">
        <v>3357</v>
      </c>
      <c r="E77" s="18">
        <f t="shared" si="3"/>
        <v>7.7</v>
      </c>
      <c r="F77" s="18">
        <v>7.7</v>
      </c>
      <c r="G77" s="18">
        <v>7.7</v>
      </c>
    </row>
    <row r="78" spans="1:7">
      <c r="A78" s="11" t="s">
        <v>2795</v>
      </c>
      <c r="B78" s="11" t="s">
        <v>4649</v>
      </c>
      <c r="C78" s="23" t="s">
        <v>3365</v>
      </c>
      <c r="D78" s="11" t="s">
        <v>2859</v>
      </c>
      <c r="E78" s="18">
        <f t="shared" si="3"/>
        <v>200</v>
      </c>
      <c r="F78" s="18">
        <v>200</v>
      </c>
      <c r="G78" s="18">
        <v>200</v>
      </c>
    </row>
    <row r="79" spans="1:7">
      <c r="A79" s="11">
        <v>38060</v>
      </c>
      <c r="B79" s="11" t="s">
        <v>2856</v>
      </c>
      <c r="C79" s="23" t="s">
        <v>3366</v>
      </c>
      <c r="D79" s="11" t="s">
        <v>3302</v>
      </c>
      <c r="E79" s="18">
        <f t="shared" si="3"/>
        <v>51.33</v>
      </c>
      <c r="F79" s="18">
        <v>51.33</v>
      </c>
      <c r="G79" s="18">
        <v>51.33</v>
      </c>
    </row>
    <row r="80" spans="1:7" ht="30">
      <c r="A80" s="11">
        <v>10535</v>
      </c>
      <c r="B80" s="11" t="s">
        <v>2856</v>
      </c>
      <c r="C80" s="23" t="s">
        <v>3367</v>
      </c>
      <c r="D80" s="11" t="s">
        <v>3302</v>
      </c>
      <c r="E80" s="18">
        <f t="shared" si="3"/>
        <v>6770.12</v>
      </c>
      <c r="F80" s="18">
        <v>6770.12</v>
      </c>
      <c r="G80" s="18">
        <v>6770.12</v>
      </c>
    </row>
    <row r="81" spans="1:7" ht="30">
      <c r="A81" s="11">
        <v>36397</v>
      </c>
      <c r="B81" s="11" t="s">
        <v>2856</v>
      </c>
      <c r="C81" s="23" t="s">
        <v>3368</v>
      </c>
      <c r="D81" s="11" t="s">
        <v>3302</v>
      </c>
      <c r="E81" s="18">
        <f t="shared" si="3"/>
        <v>27539.47</v>
      </c>
      <c r="F81" s="18">
        <v>27539.47</v>
      </c>
      <c r="G81" s="18">
        <v>27539.47</v>
      </c>
    </row>
    <row r="82" spans="1:7" ht="30">
      <c r="A82" s="11">
        <v>7267</v>
      </c>
      <c r="B82" s="11" t="s">
        <v>2856</v>
      </c>
      <c r="C82" s="23" t="s">
        <v>3369</v>
      </c>
      <c r="D82" s="11" t="s">
        <v>3302</v>
      </c>
      <c r="E82" s="18">
        <f t="shared" si="3"/>
        <v>0.8</v>
      </c>
      <c r="F82" s="18">
        <v>0.8</v>
      </c>
      <c r="G82" s="18">
        <v>0.8</v>
      </c>
    </row>
    <row r="83" spans="1:7" ht="30">
      <c r="A83" s="11">
        <v>7268</v>
      </c>
      <c r="B83" s="11" t="s">
        <v>2856</v>
      </c>
      <c r="C83" s="23" t="s">
        <v>3370</v>
      </c>
      <c r="D83" s="11" t="s">
        <v>3302</v>
      </c>
      <c r="E83" s="18">
        <f t="shared" si="3"/>
        <v>1.57</v>
      </c>
      <c r="F83" s="18">
        <v>1.57</v>
      </c>
      <c r="G83" s="18">
        <v>1.57</v>
      </c>
    </row>
    <row r="84" spans="1:7" ht="45">
      <c r="A84" s="11">
        <v>736</v>
      </c>
      <c r="B84" s="11" t="s">
        <v>2856</v>
      </c>
      <c r="C84" s="23" t="s">
        <v>3371</v>
      </c>
      <c r="D84" s="11" t="s">
        <v>3302</v>
      </c>
      <c r="E84" s="18">
        <f t="shared" si="3"/>
        <v>2687.04</v>
      </c>
      <c r="F84" s="18">
        <v>2687.04</v>
      </c>
      <c r="G84" s="18">
        <v>2687.04</v>
      </c>
    </row>
    <row r="85" spans="1:7" ht="45">
      <c r="A85" s="11">
        <v>740</v>
      </c>
      <c r="B85" s="11" t="s">
        <v>2856</v>
      </c>
      <c r="C85" s="23" t="s">
        <v>3372</v>
      </c>
      <c r="D85" s="11" t="s">
        <v>3302</v>
      </c>
      <c r="E85" s="18">
        <f t="shared" si="3"/>
        <v>9476.81</v>
      </c>
      <c r="F85" s="18">
        <v>9476.81</v>
      </c>
      <c r="G85" s="18">
        <v>9476.81</v>
      </c>
    </row>
    <row r="86" spans="1:7">
      <c r="A86" s="11" t="s">
        <v>2832</v>
      </c>
      <c r="B86" s="11" t="s">
        <v>4649</v>
      </c>
      <c r="C86" s="23" t="s">
        <v>3373</v>
      </c>
      <c r="D86" s="11" t="s">
        <v>3302</v>
      </c>
      <c r="E86" s="18">
        <f t="shared" si="3"/>
        <v>0.05</v>
      </c>
      <c r="F86" s="18">
        <v>0.05</v>
      </c>
      <c r="G86" s="18">
        <v>0.05</v>
      </c>
    </row>
    <row r="87" spans="1:7">
      <c r="A87" s="11">
        <v>4374</v>
      </c>
      <c r="B87" s="11" t="s">
        <v>2856</v>
      </c>
      <c r="C87" s="23" t="s">
        <v>3374</v>
      </c>
      <c r="D87" s="11" t="s">
        <v>3302</v>
      </c>
      <c r="E87" s="18">
        <f t="shared" si="3"/>
        <v>0.37</v>
      </c>
      <c r="F87" s="18">
        <v>0.37</v>
      </c>
      <c r="G87" s="18">
        <v>0.37</v>
      </c>
    </row>
    <row r="88" spans="1:7" ht="30">
      <c r="A88" s="11">
        <v>7568</v>
      </c>
      <c r="B88" s="11" t="s">
        <v>2856</v>
      </c>
      <c r="C88" s="23" t="s">
        <v>3375</v>
      </c>
      <c r="D88" s="11" t="s">
        <v>3302</v>
      </c>
      <c r="E88" s="18">
        <f t="shared" si="3"/>
        <v>0.61</v>
      </c>
      <c r="F88" s="18">
        <v>0.61</v>
      </c>
      <c r="G88" s="18">
        <v>0.61</v>
      </c>
    </row>
    <row r="89" spans="1:7">
      <c r="A89" s="11">
        <v>11945</v>
      </c>
      <c r="B89" s="11" t="s">
        <v>2856</v>
      </c>
      <c r="C89" s="23" t="s">
        <v>3376</v>
      </c>
      <c r="D89" s="11" t="s">
        <v>3302</v>
      </c>
      <c r="E89" s="18">
        <f t="shared" si="3"/>
        <v>0.06</v>
      </c>
      <c r="F89" s="18">
        <v>0.06</v>
      </c>
      <c r="G89" s="18">
        <v>0.06</v>
      </c>
    </row>
    <row r="90" spans="1:7" ht="30">
      <c r="A90" s="11">
        <v>11950</v>
      </c>
      <c r="B90" s="11" t="s">
        <v>2856</v>
      </c>
      <c r="C90" s="23" t="s">
        <v>3377</v>
      </c>
      <c r="D90" s="11" t="s">
        <v>3302</v>
      </c>
      <c r="E90" s="18">
        <f t="shared" si="3"/>
        <v>0.2</v>
      </c>
      <c r="F90" s="18">
        <v>0.2</v>
      </c>
      <c r="G90" s="18">
        <v>0.2</v>
      </c>
    </row>
    <row r="91" spans="1:7" ht="30">
      <c r="A91" s="11">
        <v>7583</v>
      </c>
      <c r="B91" s="11" t="s">
        <v>2856</v>
      </c>
      <c r="C91" s="23" t="s">
        <v>3378</v>
      </c>
      <c r="D91" s="11" t="s">
        <v>3302</v>
      </c>
      <c r="E91" s="18">
        <f t="shared" si="3"/>
        <v>0.41</v>
      </c>
      <c r="F91" s="18">
        <v>0.41</v>
      </c>
      <c r="G91" s="18">
        <v>0.41</v>
      </c>
    </row>
    <row r="92" spans="1:7" ht="30">
      <c r="A92" s="11">
        <v>4350</v>
      </c>
      <c r="B92" s="11" t="s">
        <v>2856</v>
      </c>
      <c r="C92" s="23" t="s">
        <v>3379</v>
      </c>
      <c r="D92" s="11" t="s">
        <v>3302</v>
      </c>
      <c r="E92" s="18">
        <f t="shared" si="3"/>
        <v>0.62</v>
      </c>
      <c r="F92" s="18">
        <v>0.62</v>
      </c>
      <c r="G92" s="18">
        <v>0.62</v>
      </c>
    </row>
    <row r="93" spans="1:7" ht="30">
      <c r="A93" s="11" t="s">
        <v>2786</v>
      </c>
      <c r="B93" s="11" t="s">
        <v>4649</v>
      </c>
      <c r="C93" s="23" t="s">
        <v>3380</v>
      </c>
      <c r="D93" s="11" t="s">
        <v>3302</v>
      </c>
      <c r="E93" s="18">
        <f t="shared" si="3"/>
        <v>910</v>
      </c>
      <c r="F93" s="18">
        <v>910</v>
      </c>
      <c r="G93" s="18">
        <v>910</v>
      </c>
    </row>
    <row r="94" spans="1:7">
      <c r="A94" s="11">
        <v>789</v>
      </c>
      <c r="B94" s="11" t="s">
        <v>2856</v>
      </c>
      <c r="C94" s="23" t="s">
        <v>3381</v>
      </c>
      <c r="D94" s="11" t="s">
        <v>3302</v>
      </c>
      <c r="E94" s="18">
        <f t="shared" si="3"/>
        <v>15.1</v>
      </c>
      <c r="F94" s="18">
        <v>15.1</v>
      </c>
      <c r="G94" s="18">
        <v>15.1</v>
      </c>
    </row>
    <row r="95" spans="1:7">
      <c r="A95" s="11">
        <v>768</v>
      </c>
      <c r="B95" s="11" t="s">
        <v>2856</v>
      </c>
      <c r="C95" s="23" t="s">
        <v>3382</v>
      </c>
      <c r="D95" s="11" t="s">
        <v>3302</v>
      </c>
      <c r="E95" s="18">
        <f t="shared" si="3"/>
        <v>15.43</v>
      </c>
      <c r="F95" s="18">
        <v>15.43</v>
      </c>
      <c r="G95" s="18">
        <v>15.43</v>
      </c>
    </row>
    <row r="96" spans="1:7">
      <c r="A96" s="11">
        <v>770</v>
      </c>
      <c r="B96" s="11" t="s">
        <v>2856</v>
      </c>
      <c r="C96" s="23" t="s">
        <v>3383</v>
      </c>
      <c r="D96" s="11" t="s">
        <v>3302</v>
      </c>
      <c r="E96" s="18">
        <f t="shared" si="3"/>
        <v>5.45</v>
      </c>
      <c r="F96" s="18">
        <v>5.45</v>
      </c>
      <c r="G96" s="18">
        <v>5.45</v>
      </c>
    </row>
    <row r="97" spans="1:7">
      <c r="A97" s="11">
        <v>12394</v>
      </c>
      <c r="B97" s="11" t="s">
        <v>2856</v>
      </c>
      <c r="C97" s="23" t="s">
        <v>3384</v>
      </c>
      <c r="D97" s="11" t="s">
        <v>3302</v>
      </c>
      <c r="E97" s="18">
        <f t="shared" si="3"/>
        <v>5.45</v>
      </c>
      <c r="F97" s="18">
        <v>5.45</v>
      </c>
      <c r="G97" s="18">
        <v>5.45</v>
      </c>
    </row>
    <row r="98" spans="1:7">
      <c r="A98" s="11">
        <v>774</v>
      </c>
      <c r="B98" s="11" t="s">
        <v>2856</v>
      </c>
      <c r="C98" s="23" t="s">
        <v>3385</v>
      </c>
      <c r="D98" s="11" t="s">
        <v>3302</v>
      </c>
      <c r="E98" s="18">
        <f t="shared" si="3"/>
        <v>42.43</v>
      </c>
      <c r="F98" s="18">
        <v>42.43</v>
      </c>
      <c r="G98" s="18">
        <v>42.43</v>
      </c>
    </row>
    <row r="99" spans="1:7">
      <c r="A99" s="11">
        <v>775</v>
      </c>
      <c r="B99" s="11" t="s">
        <v>2856</v>
      </c>
      <c r="C99" s="23" t="s">
        <v>3386</v>
      </c>
      <c r="D99" s="11" t="s">
        <v>3302</v>
      </c>
      <c r="E99" s="18">
        <f t="shared" si="3"/>
        <v>42.43</v>
      </c>
      <c r="F99" s="18">
        <v>42.43</v>
      </c>
      <c r="G99" s="18">
        <v>42.43</v>
      </c>
    </row>
    <row r="100" spans="1:7">
      <c r="A100" s="11">
        <v>788</v>
      </c>
      <c r="B100" s="11" t="s">
        <v>2856</v>
      </c>
      <c r="C100" s="23" t="s">
        <v>3387</v>
      </c>
      <c r="D100" s="11" t="s">
        <v>3302</v>
      </c>
      <c r="E100" s="18">
        <f t="shared" si="3"/>
        <v>26.37</v>
      </c>
      <c r="F100" s="18">
        <v>26.37</v>
      </c>
      <c r="G100" s="18">
        <v>26.37</v>
      </c>
    </row>
    <row r="101" spans="1:7">
      <c r="A101" s="11">
        <v>780</v>
      </c>
      <c r="B101" s="11" t="s">
        <v>2856</v>
      </c>
      <c r="C101" s="23" t="s">
        <v>3388</v>
      </c>
      <c r="D101" s="11" t="s">
        <v>3302</v>
      </c>
      <c r="E101" s="18">
        <f t="shared" ref="E101:E132" si="4">ROUND(IF(FOLHA="COM DESONERAÇÃO",F101,G101)*icf,2)</f>
        <v>61.12</v>
      </c>
      <c r="F101" s="18">
        <v>61.12</v>
      </c>
      <c r="G101" s="18">
        <v>61.12</v>
      </c>
    </row>
    <row r="102" spans="1:7" ht="30">
      <c r="A102" s="11">
        <v>813</v>
      </c>
      <c r="B102" s="11" t="s">
        <v>2856</v>
      </c>
      <c r="C102" s="23" t="s">
        <v>3389</v>
      </c>
      <c r="D102" s="11" t="s">
        <v>3302</v>
      </c>
      <c r="E102" s="18">
        <f t="shared" si="4"/>
        <v>4.34</v>
      </c>
      <c r="F102" s="18">
        <v>4.34</v>
      </c>
      <c r="G102" s="18">
        <v>4.34</v>
      </c>
    </row>
    <row r="103" spans="1:7" ht="30">
      <c r="A103" s="11">
        <v>820</v>
      </c>
      <c r="B103" s="11" t="s">
        <v>2856</v>
      </c>
      <c r="C103" s="23" t="s">
        <v>3390</v>
      </c>
      <c r="D103" s="11" t="s">
        <v>3302</v>
      </c>
      <c r="E103" s="18">
        <f t="shared" si="4"/>
        <v>5.84</v>
      </c>
      <c r="F103" s="18">
        <v>5.84</v>
      </c>
      <c r="G103" s="18">
        <v>5.84</v>
      </c>
    </row>
    <row r="104" spans="1:7">
      <c r="A104" s="11">
        <v>38418</v>
      </c>
      <c r="B104" s="11" t="s">
        <v>2856</v>
      </c>
      <c r="C104" s="23" t="s">
        <v>3391</v>
      </c>
      <c r="D104" s="11" t="s">
        <v>3302</v>
      </c>
      <c r="E104" s="18">
        <f t="shared" si="4"/>
        <v>4.87</v>
      </c>
      <c r="F104" s="18">
        <v>4.87</v>
      </c>
      <c r="G104" s="18">
        <v>4.87</v>
      </c>
    </row>
    <row r="105" spans="1:7">
      <c r="A105" s="11" t="s">
        <v>2840</v>
      </c>
      <c r="B105" s="11" t="s">
        <v>4650</v>
      </c>
      <c r="C105" s="23" t="s">
        <v>3392</v>
      </c>
      <c r="D105" s="11" t="s">
        <v>3302</v>
      </c>
      <c r="E105" s="18">
        <f t="shared" si="4"/>
        <v>23.11</v>
      </c>
      <c r="F105" s="18">
        <v>23.11</v>
      </c>
      <c r="G105" s="18">
        <v>23.11</v>
      </c>
    </row>
    <row r="106" spans="1:7">
      <c r="A106" s="11" t="s">
        <v>2827</v>
      </c>
      <c r="B106" s="11" t="s">
        <v>4650</v>
      </c>
      <c r="C106" s="23" t="s">
        <v>3393</v>
      </c>
      <c r="D106" s="11" t="s">
        <v>3302</v>
      </c>
      <c r="E106" s="18">
        <f t="shared" si="4"/>
        <v>1.23</v>
      </c>
      <c r="F106" s="18">
        <v>1.23</v>
      </c>
      <c r="G106" s="18">
        <v>1.23</v>
      </c>
    </row>
    <row r="107" spans="1:7">
      <c r="A107" s="11">
        <v>863</v>
      </c>
      <c r="B107" s="11" t="s">
        <v>2856</v>
      </c>
      <c r="C107" s="23" t="s">
        <v>3394</v>
      </c>
      <c r="D107" s="11" t="s">
        <v>3357</v>
      </c>
      <c r="E107" s="18">
        <f t="shared" si="4"/>
        <v>43.59</v>
      </c>
      <c r="F107" s="18">
        <v>43.59</v>
      </c>
      <c r="G107" s="18">
        <v>43.59</v>
      </c>
    </row>
    <row r="108" spans="1:7">
      <c r="A108" s="11">
        <v>867</v>
      </c>
      <c r="B108" s="11" t="s">
        <v>2856</v>
      </c>
      <c r="C108" s="23" t="s">
        <v>3395</v>
      </c>
      <c r="D108" s="11" t="s">
        <v>3357</v>
      </c>
      <c r="E108" s="18">
        <f t="shared" si="4"/>
        <v>62.1</v>
      </c>
      <c r="F108" s="18">
        <v>62.1</v>
      </c>
      <c r="G108" s="18">
        <v>62.1</v>
      </c>
    </row>
    <row r="109" spans="1:7" ht="30">
      <c r="A109" s="11">
        <v>1014</v>
      </c>
      <c r="B109" s="11" t="s">
        <v>2856</v>
      </c>
      <c r="C109" s="23" t="s">
        <v>3396</v>
      </c>
      <c r="D109" s="11" t="s">
        <v>3357</v>
      </c>
      <c r="E109" s="18">
        <f t="shared" si="4"/>
        <v>2.63</v>
      </c>
      <c r="F109" s="18">
        <v>2.63</v>
      </c>
      <c r="G109" s="18">
        <v>2.63</v>
      </c>
    </row>
    <row r="110" spans="1:7" ht="30">
      <c r="A110" s="11">
        <v>981</v>
      </c>
      <c r="B110" s="11" t="s">
        <v>2856</v>
      </c>
      <c r="C110" s="23" t="s">
        <v>3397</v>
      </c>
      <c r="D110" s="11" t="s">
        <v>3357</v>
      </c>
      <c r="E110" s="18">
        <f t="shared" si="4"/>
        <v>4.37</v>
      </c>
      <c r="F110" s="18">
        <v>4.37</v>
      </c>
      <c r="G110" s="18">
        <v>4.37</v>
      </c>
    </row>
    <row r="111" spans="1:7" ht="45">
      <c r="A111" s="11">
        <v>999</v>
      </c>
      <c r="B111" s="11" t="s">
        <v>2856</v>
      </c>
      <c r="C111" s="23" t="s">
        <v>3398</v>
      </c>
      <c r="D111" s="11" t="s">
        <v>3357</v>
      </c>
      <c r="E111" s="18">
        <f t="shared" si="4"/>
        <v>169.97</v>
      </c>
      <c r="F111" s="18">
        <v>169.97</v>
      </c>
      <c r="G111" s="18">
        <v>169.97</v>
      </c>
    </row>
    <row r="112" spans="1:7" ht="45">
      <c r="A112" s="11">
        <v>995</v>
      </c>
      <c r="B112" s="11" t="s">
        <v>2856</v>
      </c>
      <c r="C112" s="23" t="s">
        <v>3399</v>
      </c>
      <c r="D112" s="11" t="s">
        <v>3357</v>
      </c>
      <c r="E112" s="18">
        <f t="shared" si="4"/>
        <v>18.23</v>
      </c>
      <c r="F112" s="18">
        <v>18.23</v>
      </c>
      <c r="G112" s="18">
        <v>18.23</v>
      </c>
    </row>
    <row r="113" spans="1:7" ht="45">
      <c r="A113" s="11">
        <v>1018</v>
      </c>
      <c r="B113" s="11" t="s">
        <v>2856</v>
      </c>
      <c r="C113" s="23" t="s">
        <v>3400</v>
      </c>
      <c r="D113" s="11" t="s">
        <v>3357</v>
      </c>
      <c r="E113" s="18">
        <f t="shared" si="4"/>
        <v>59.06</v>
      </c>
      <c r="F113" s="18">
        <v>59.06</v>
      </c>
      <c r="G113" s="18">
        <v>59.06</v>
      </c>
    </row>
    <row r="114" spans="1:7" ht="45">
      <c r="A114" s="11">
        <v>994</v>
      </c>
      <c r="B114" s="11" t="s">
        <v>2856</v>
      </c>
      <c r="C114" s="23" t="s">
        <v>3401</v>
      </c>
      <c r="D114" s="11" t="s">
        <v>3357</v>
      </c>
      <c r="E114" s="18">
        <f t="shared" si="4"/>
        <v>6.98</v>
      </c>
      <c r="F114" s="18">
        <v>6.98</v>
      </c>
      <c r="G114" s="18">
        <v>6.98</v>
      </c>
    </row>
    <row r="115" spans="1:7" ht="45">
      <c r="A115" s="11">
        <v>977</v>
      </c>
      <c r="B115" s="11" t="s">
        <v>2856</v>
      </c>
      <c r="C115" s="23" t="s">
        <v>3402</v>
      </c>
      <c r="D115" s="11" t="s">
        <v>3357</v>
      </c>
      <c r="E115" s="18">
        <f t="shared" si="4"/>
        <v>82.63</v>
      </c>
      <c r="F115" s="18">
        <v>82.63</v>
      </c>
      <c r="G115" s="18">
        <v>82.63</v>
      </c>
    </row>
    <row r="116" spans="1:7" ht="45">
      <c r="A116" s="11">
        <v>998</v>
      </c>
      <c r="B116" s="11" t="s">
        <v>2856</v>
      </c>
      <c r="C116" s="23" t="s">
        <v>3403</v>
      </c>
      <c r="D116" s="11" t="s">
        <v>3357</v>
      </c>
      <c r="E116" s="18">
        <f t="shared" si="4"/>
        <v>107.28</v>
      </c>
      <c r="F116" s="18">
        <v>107.28</v>
      </c>
      <c r="G116" s="18">
        <v>107.28</v>
      </c>
    </row>
    <row r="117" spans="1:7">
      <c r="A117" s="11" t="s">
        <v>2784</v>
      </c>
      <c r="B117" s="11" t="s">
        <v>4649</v>
      </c>
      <c r="C117" s="23" t="s">
        <v>3404</v>
      </c>
      <c r="D117" s="11" t="s">
        <v>3357</v>
      </c>
      <c r="E117" s="18">
        <f t="shared" si="4"/>
        <v>21.48</v>
      </c>
      <c r="F117" s="18">
        <v>21.48</v>
      </c>
      <c r="G117" s="18">
        <v>21.48</v>
      </c>
    </row>
    <row r="118" spans="1:7" ht="30">
      <c r="A118" s="11">
        <v>39599</v>
      </c>
      <c r="B118" s="11" t="s">
        <v>2856</v>
      </c>
      <c r="C118" s="23" t="s">
        <v>3405</v>
      </c>
      <c r="D118" s="11" t="s">
        <v>3357</v>
      </c>
      <c r="E118" s="18">
        <f t="shared" si="4"/>
        <v>11.02</v>
      </c>
      <c r="F118" s="18">
        <v>11.02</v>
      </c>
      <c r="G118" s="18">
        <v>11.02</v>
      </c>
    </row>
    <row r="119" spans="1:7">
      <c r="A119" s="11" t="s">
        <v>2660</v>
      </c>
      <c r="B119" s="11" t="s">
        <v>4649</v>
      </c>
      <c r="C119" s="23" t="s">
        <v>3406</v>
      </c>
      <c r="D119" s="11" t="s">
        <v>3357</v>
      </c>
      <c r="E119" s="18">
        <f t="shared" si="4"/>
        <v>1.83</v>
      </c>
      <c r="F119" s="18">
        <v>1.83</v>
      </c>
      <c r="G119" s="18">
        <v>1.83</v>
      </c>
    </row>
    <row r="120" spans="1:7" ht="30">
      <c r="A120" s="11">
        <v>37733</v>
      </c>
      <c r="B120" s="11" t="s">
        <v>2856</v>
      </c>
      <c r="C120" s="23" t="s">
        <v>3407</v>
      </c>
      <c r="D120" s="11" t="s">
        <v>3302</v>
      </c>
      <c r="E120" s="18">
        <f t="shared" si="4"/>
        <v>48251.74</v>
      </c>
      <c r="F120" s="18">
        <v>48251.74</v>
      </c>
      <c r="G120" s="18">
        <v>48251.74</v>
      </c>
    </row>
    <row r="121" spans="1:7" ht="30">
      <c r="A121" s="11">
        <v>4433</v>
      </c>
      <c r="B121" s="11" t="s">
        <v>2856</v>
      </c>
      <c r="C121" s="23" t="s">
        <v>3408</v>
      </c>
      <c r="D121" s="11" t="s">
        <v>3357</v>
      </c>
      <c r="E121" s="18">
        <f t="shared" si="4"/>
        <v>19.55</v>
      </c>
      <c r="F121" s="18">
        <v>19.55</v>
      </c>
      <c r="G121" s="18">
        <v>19.55</v>
      </c>
    </row>
    <row r="122" spans="1:7" ht="30">
      <c r="A122" s="11">
        <v>37106</v>
      </c>
      <c r="B122" s="11" t="s">
        <v>2856</v>
      </c>
      <c r="C122" s="23" t="s">
        <v>3409</v>
      </c>
      <c r="D122" s="11" t="s">
        <v>3302</v>
      </c>
      <c r="E122" s="18">
        <f t="shared" si="4"/>
        <v>5813.32</v>
      </c>
      <c r="F122" s="18">
        <v>5813.32</v>
      </c>
      <c r="G122" s="18">
        <v>5813.32</v>
      </c>
    </row>
    <row r="123" spans="1:7" ht="30">
      <c r="A123" s="11">
        <v>41629</v>
      </c>
      <c r="B123" s="11" t="s">
        <v>2856</v>
      </c>
      <c r="C123" s="23" t="s">
        <v>3410</v>
      </c>
      <c r="D123" s="11" t="s">
        <v>3302</v>
      </c>
      <c r="E123" s="18">
        <f t="shared" si="4"/>
        <v>399.32</v>
      </c>
      <c r="F123" s="18">
        <v>399.32</v>
      </c>
      <c r="G123" s="18">
        <v>399.32</v>
      </c>
    </row>
    <row r="124" spans="1:7" ht="30">
      <c r="A124" s="11">
        <v>43430</v>
      </c>
      <c r="B124" s="11" t="s">
        <v>2856</v>
      </c>
      <c r="C124" s="23" t="s">
        <v>3411</v>
      </c>
      <c r="D124" s="11" t="s">
        <v>3302</v>
      </c>
      <c r="E124" s="18">
        <f t="shared" si="4"/>
        <v>146.97</v>
      </c>
      <c r="F124" s="18">
        <v>146.97</v>
      </c>
      <c r="G124" s="18">
        <v>146.97</v>
      </c>
    </row>
    <row r="125" spans="1:7" ht="30">
      <c r="A125" s="11" t="s">
        <v>2757</v>
      </c>
      <c r="B125" s="11" t="s">
        <v>4649</v>
      </c>
      <c r="C125" s="23" t="s">
        <v>3412</v>
      </c>
      <c r="D125" s="11" t="s">
        <v>3302</v>
      </c>
      <c r="E125" s="18">
        <f t="shared" si="4"/>
        <v>338</v>
      </c>
      <c r="F125" s="18">
        <v>338</v>
      </c>
      <c r="G125" s="18">
        <v>338</v>
      </c>
    </row>
    <row r="126" spans="1:7" ht="30">
      <c r="A126" s="11">
        <v>35277</v>
      </c>
      <c r="B126" s="11" t="s">
        <v>2856</v>
      </c>
      <c r="C126" s="23" t="s">
        <v>3413</v>
      </c>
      <c r="D126" s="11" t="s">
        <v>3302</v>
      </c>
      <c r="E126" s="18">
        <f t="shared" si="4"/>
        <v>336</v>
      </c>
      <c r="F126" s="18">
        <v>336</v>
      </c>
      <c r="G126" s="18">
        <v>336</v>
      </c>
    </row>
    <row r="127" spans="1:7" ht="60">
      <c r="A127" s="11">
        <v>20963</v>
      </c>
      <c r="B127" s="11" t="s">
        <v>2856</v>
      </c>
      <c r="C127" s="23" t="s">
        <v>3414</v>
      </c>
      <c r="D127" s="11" t="s">
        <v>3302</v>
      </c>
      <c r="E127" s="18">
        <f t="shared" si="4"/>
        <v>483.42</v>
      </c>
      <c r="F127" s="18">
        <v>483.42</v>
      </c>
      <c r="G127" s="18">
        <v>483.42</v>
      </c>
    </row>
    <row r="128" spans="1:7" ht="30">
      <c r="A128" s="11">
        <v>34643</v>
      </c>
      <c r="B128" s="11" t="s">
        <v>2856</v>
      </c>
      <c r="C128" s="23" t="s">
        <v>3415</v>
      </c>
      <c r="D128" s="11" t="s">
        <v>3302</v>
      </c>
      <c r="E128" s="18">
        <f t="shared" si="4"/>
        <v>38.69</v>
      </c>
      <c r="F128" s="18">
        <v>38.69</v>
      </c>
      <c r="G128" s="18">
        <v>38.69</v>
      </c>
    </row>
    <row r="129" spans="1:7" ht="30">
      <c r="A129" s="11">
        <v>20254</v>
      </c>
      <c r="B129" s="11" t="s">
        <v>2856</v>
      </c>
      <c r="C129" s="23" t="s">
        <v>3416</v>
      </c>
      <c r="D129" s="11" t="s">
        <v>3302</v>
      </c>
      <c r="E129" s="18">
        <f t="shared" si="4"/>
        <v>23.4</v>
      </c>
      <c r="F129" s="18">
        <v>23.4</v>
      </c>
      <c r="G129" s="18">
        <v>23.4</v>
      </c>
    </row>
    <row r="130" spans="1:7">
      <c r="A130" s="11">
        <v>1872</v>
      </c>
      <c r="B130" s="11" t="s">
        <v>2856</v>
      </c>
      <c r="C130" s="23" t="s">
        <v>3417</v>
      </c>
      <c r="D130" s="11" t="s">
        <v>3302</v>
      </c>
      <c r="E130" s="18">
        <f t="shared" si="4"/>
        <v>2.27</v>
      </c>
      <c r="F130" s="18">
        <v>2.27</v>
      </c>
      <c r="G130" s="18">
        <v>2.27</v>
      </c>
    </row>
    <row r="131" spans="1:7" ht="30">
      <c r="A131" s="11">
        <v>1871</v>
      </c>
      <c r="B131" s="11" t="s">
        <v>2856</v>
      </c>
      <c r="C131" s="23" t="s">
        <v>3418</v>
      </c>
      <c r="D131" s="11" t="s">
        <v>3302</v>
      </c>
      <c r="E131" s="18">
        <f t="shared" si="4"/>
        <v>4.0599999999999996</v>
      </c>
      <c r="F131" s="18">
        <v>4.0599999999999996</v>
      </c>
      <c r="G131" s="18">
        <v>4.0599999999999996</v>
      </c>
    </row>
    <row r="132" spans="1:7">
      <c r="A132" s="11" t="s">
        <v>2798</v>
      </c>
      <c r="B132" s="11" t="s">
        <v>4649</v>
      </c>
      <c r="C132" s="23" t="s">
        <v>3419</v>
      </c>
      <c r="D132" s="11" t="s">
        <v>3302</v>
      </c>
      <c r="E132" s="18">
        <f t="shared" si="4"/>
        <v>1467.37</v>
      </c>
      <c r="F132" s="18">
        <v>1467.37</v>
      </c>
      <c r="G132" s="18">
        <v>1467.37</v>
      </c>
    </row>
    <row r="133" spans="1:7">
      <c r="A133" s="11" t="s">
        <v>2763</v>
      </c>
      <c r="B133" s="11" t="s">
        <v>4650</v>
      </c>
      <c r="C133" s="23" t="s">
        <v>3420</v>
      </c>
      <c r="D133" s="11" t="s">
        <v>3302</v>
      </c>
      <c r="E133" s="18">
        <f t="shared" ref="E133:E138" si="5">ROUND(IF(FOLHA="COM DESONERAÇÃO",F133,G133)*icf,2)</f>
        <v>28.84</v>
      </c>
      <c r="F133" s="18">
        <v>28.84</v>
      </c>
      <c r="G133" s="18">
        <v>28.84</v>
      </c>
    </row>
    <row r="134" spans="1:7">
      <c r="A134" s="11">
        <v>5103</v>
      </c>
      <c r="B134" s="11" t="s">
        <v>2856</v>
      </c>
      <c r="C134" s="23" t="s">
        <v>3421</v>
      </c>
      <c r="D134" s="11" t="s">
        <v>3302</v>
      </c>
      <c r="E134" s="18">
        <f t="shared" si="5"/>
        <v>21.27</v>
      </c>
      <c r="F134" s="18">
        <v>21.27</v>
      </c>
      <c r="G134" s="18">
        <v>21.27</v>
      </c>
    </row>
    <row r="135" spans="1:7">
      <c r="A135" s="11">
        <v>11717</v>
      </c>
      <c r="B135" s="11" t="s">
        <v>2856</v>
      </c>
      <c r="C135" s="23" t="s">
        <v>3422</v>
      </c>
      <c r="D135" s="11" t="s">
        <v>3302</v>
      </c>
      <c r="E135" s="18">
        <f t="shared" si="5"/>
        <v>47.98</v>
      </c>
      <c r="F135" s="18">
        <v>47.98</v>
      </c>
      <c r="G135" s="18">
        <v>47.98</v>
      </c>
    </row>
    <row r="136" spans="1:7">
      <c r="A136" s="11">
        <v>1106</v>
      </c>
      <c r="B136" s="11" t="s">
        <v>2856</v>
      </c>
      <c r="C136" s="23" t="s">
        <v>3423</v>
      </c>
      <c r="D136" s="11" t="s">
        <v>2859</v>
      </c>
      <c r="E136" s="18">
        <f t="shared" si="5"/>
        <v>1.3</v>
      </c>
      <c r="F136" s="18">
        <v>1.3</v>
      </c>
      <c r="G136" s="18">
        <v>1.3</v>
      </c>
    </row>
    <row r="137" spans="1:7">
      <c r="A137" s="11">
        <v>40784</v>
      </c>
      <c r="B137" s="11" t="s">
        <v>2856</v>
      </c>
      <c r="C137" s="23" t="s">
        <v>3424</v>
      </c>
      <c r="D137" s="11" t="s">
        <v>3357</v>
      </c>
      <c r="E137" s="18">
        <f t="shared" si="5"/>
        <v>98.42</v>
      </c>
      <c r="F137" s="18">
        <v>98.42</v>
      </c>
      <c r="G137" s="18">
        <v>98.42</v>
      </c>
    </row>
    <row r="138" spans="1:7">
      <c r="A138" s="11">
        <v>38365</v>
      </c>
      <c r="B138" s="11" t="s">
        <v>2856</v>
      </c>
      <c r="C138" s="23" t="s">
        <v>3425</v>
      </c>
      <c r="D138" s="11" t="s">
        <v>3322</v>
      </c>
      <c r="E138" s="18">
        <f t="shared" si="5"/>
        <v>3.67</v>
      </c>
      <c r="F138" s="18">
        <v>3.67</v>
      </c>
      <c r="G138" s="18">
        <v>3.67</v>
      </c>
    </row>
    <row r="139" spans="1:7">
      <c r="A139" s="11" t="s">
        <v>2742</v>
      </c>
      <c r="B139" s="11" t="s">
        <v>4649</v>
      </c>
      <c r="C139" s="23" t="s">
        <v>3891</v>
      </c>
      <c r="D139" s="11" t="s">
        <v>2985</v>
      </c>
      <c r="E139" s="18">
        <f>IF(FOLHA="COM DESONERAÇÃO",F139,G139)</f>
        <v>143.72</v>
      </c>
      <c r="F139" s="18">
        <v>143.72</v>
      </c>
      <c r="G139" s="18">
        <v>143.72</v>
      </c>
    </row>
    <row r="140" spans="1:7" ht="45">
      <c r="A140" s="11">
        <v>37752</v>
      </c>
      <c r="B140" s="11" t="s">
        <v>2856</v>
      </c>
      <c r="C140" s="23" t="s">
        <v>3426</v>
      </c>
      <c r="D140" s="11" t="s">
        <v>3302</v>
      </c>
      <c r="E140" s="18">
        <f>ROUND(IF(FOLHA="COM DESONERAÇÃO",F140,G140)*icf,2)</f>
        <v>571483.76</v>
      </c>
      <c r="F140" s="18">
        <v>571483.76</v>
      </c>
      <c r="G140" s="18">
        <v>571483.76</v>
      </c>
    </row>
    <row r="141" spans="1:7" ht="30">
      <c r="A141" s="11" t="s">
        <v>2850</v>
      </c>
      <c r="B141" s="11" t="s">
        <v>4649</v>
      </c>
      <c r="C141" s="23" t="s">
        <v>3427</v>
      </c>
      <c r="D141" s="11" t="s">
        <v>3302</v>
      </c>
      <c r="E141" s="18">
        <f>ROUND(IF(FOLHA="COM DESONERAÇÃO",F141,G141)*icf,2)</f>
        <v>246.51</v>
      </c>
      <c r="F141" s="18">
        <v>246.51</v>
      </c>
      <c r="G141" s="18">
        <v>246.51</v>
      </c>
    </row>
    <row r="142" spans="1:7" ht="30">
      <c r="A142" s="11">
        <v>40607</v>
      </c>
      <c r="B142" s="11" t="s">
        <v>2856</v>
      </c>
      <c r="C142" s="23" t="s">
        <v>3428</v>
      </c>
      <c r="D142" s="11" t="s">
        <v>3302</v>
      </c>
      <c r="E142" s="18">
        <f>ROUND(IF(FOLHA="COM DESONERAÇÃO",F142,G142)*icf,2)</f>
        <v>5.99</v>
      </c>
      <c r="F142" s="18">
        <v>5.99</v>
      </c>
      <c r="G142" s="18">
        <v>5.99</v>
      </c>
    </row>
    <row r="143" spans="1:7">
      <c r="A143" s="11">
        <v>4777</v>
      </c>
      <c r="B143" s="11" t="s">
        <v>2856</v>
      </c>
      <c r="C143" s="23" t="s">
        <v>3429</v>
      </c>
      <c r="D143" s="11" t="s">
        <v>2859</v>
      </c>
      <c r="E143" s="18">
        <f>ROUND(IF(FOLHA="COM DESONERAÇÃO",F143,G143)*icf,2)</f>
        <v>8.02</v>
      </c>
      <c r="F143" s="18">
        <v>8.02</v>
      </c>
      <c r="G143" s="18">
        <v>8.02</v>
      </c>
    </row>
    <row r="144" spans="1:7" ht="30">
      <c r="A144" s="11" t="s">
        <v>2712</v>
      </c>
      <c r="B144" s="11" t="s">
        <v>4649</v>
      </c>
      <c r="C144" s="23" t="s">
        <v>3430</v>
      </c>
      <c r="D144" s="11" t="s">
        <v>3357</v>
      </c>
      <c r="E144" s="18">
        <f>ROUND(IF(FOLHA="COM DESONERAÇÃO",F144,G144)*icf,2)</f>
        <v>15.3</v>
      </c>
      <c r="F144" s="18">
        <v>15.3</v>
      </c>
      <c r="G144" s="18">
        <v>15.3</v>
      </c>
    </row>
    <row r="145" spans="1:7">
      <c r="A145" s="11">
        <v>6117</v>
      </c>
      <c r="B145" s="11" t="s">
        <v>2856</v>
      </c>
      <c r="C145" s="23" t="s">
        <v>3892</v>
      </c>
      <c r="D145" s="11" t="s">
        <v>2985</v>
      </c>
      <c r="E145" s="18">
        <f>IF(FOLHA="COM DESONERAÇÃO",F145,G145)</f>
        <v>15.57</v>
      </c>
      <c r="F145" s="18">
        <v>13.91</v>
      </c>
      <c r="G145" s="18">
        <v>15.57</v>
      </c>
    </row>
    <row r="146" spans="1:7">
      <c r="A146" s="11">
        <v>1214</v>
      </c>
      <c r="B146" s="11" t="s">
        <v>2856</v>
      </c>
      <c r="C146" s="23" t="s">
        <v>3893</v>
      </c>
      <c r="D146" s="11" t="s">
        <v>2985</v>
      </c>
      <c r="E146" s="18">
        <f>IF(FOLHA="COM DESONERAÇÃO",F146,G146)</f>
        <v>19.34</v>
      </c>
      <c r="F146" s="18">
        <v>17.29</v>
      </c>
      <c r="G146" s="18">
        <v>19.34</v>
      </c>
    </row>
    <row r="147" spans="1:7">
      <c r="A147" s="11">
        <v>1213</v>
      </c>
      <c r="B147" s="11" t="s">
        <v>2856</v>
      </c>
      <c r="C147" s="23" t="s">
        <v>3894</v>
      </c>
      <c r="D147" s="11" t="s">
        <v>2985</v>
      </c>
      <c r="E147" s="18">
        <f>IF(FOLHA="COM DESONERAÇÃO",F147,G147)</f>
        <v>20.329999999999998</v>
      </c>
      <c r="F147" s="18">
        <v>18.16</v>
      </c>
      <c r="G147" s="18">
        <v>20.329999999999998</v>
      </c>
    </row>
    <row r="148" spans="1:7">
      <c r="A148" s="11" t="s">
        <v>2759</v>
      </c>
      <c r="B148" s="11" t="s">
        <v>4650</v>
      </c>
      <c r="C148" s="23" t="s">
        <v>3431</v>
      </c>
      <c r="D148" s="11" t="s">
        <v>3302</v>
      </c>
      <c r="E148" s="18">
        <f t="shared" ref="E148:E179" si="6">ROUND(IF(FOLHA="COM DESONERAÇÃO",F148,G148)*icf,2)</f>
        <v>23.74</v>
      </c>
      <c r="F148" s="18">
        <v>23.74</v>
      </c>
      <c r="G148" s="18">
        <v>23.74</v>
      </c>
    </row>
    <row r="149" spans="1:7" ht="30">
      <c r="A149" s="11" t="s">
        <v>2835</v>
      </c>
      <c r="B149" s="11" t="s">
        <v>4649</v>
      </c>
      <c r="C149" s="23" t="s">
        <v>3432</v>
      </c>
      <c r="D149" s="11" t="s">
        <v>3302</v>
      </c>
      <c r="E149" s="18">
        <f t="shared" si="6"/>
        <v>460.7</v>
      </c>
      <c r="F149" s="18">
        <v>460.7</v>
      </c>
      <c r="G149" s="18">
        <v>460.7</v>
      </c>
    </row>
    <row r="150" spans="1:7" ht="45">
      <c r="A150" s="11" t="s">
        <v>2838</v>
      </c>
      <c r="B150" s="11" t="s">
        <v>4649</v>
      </c>
      <c r="C150" s="23" t="s">
        <v>3433</v>
      </c>
      <c r="D150" s="11" t="s">
        <v>3302</v>
      </c>
      <c r="E150" s="18">
        <f t="shared" si="6"/>
        <v>6728.34</v>
      </c>
      <c r="F150" s="18">
        <v>6728.34</v>
      </c>
      <c r="G150" s="18">
        <v>6728.34</v>
      </c>
    </row>
    <row r="151" spans="1:7">
      <c r="A151" s="11" t="s">
        <v>2743</v>
      </c>
      <c r="B151" s="11" t="s">
        <v>4649</v>
      </c>
      <c r="C151" s="23" t="s">
        <v>3434</v>
      </c>
      <c r="D151" s="11" t="s">
        <v>2859</v>
      </c>
      <c r="E151" s="18">
        <f t="shared" si="6"/>
        <v>7.85</v>
      </c>
      <c r="F151" s="18">
        <v>7.85</v>
      </c>
      <c r="G151" s="18">
        <v>7.85</v>
      </c>
    </row>
    <row r="152" spans="1:7">
      <c r="A152" s="11" t="s">
        <v>2747</v>
      </c>
      <c r="B152" s="11" t="s">
        <v>4649</v>
      </c>
      <c r="C152" s="23" t="s">
        <v>3435</v>
      </c>
      <c r="D152" s="11" t="s">
        <v>3322</v>
      </c>
      <c r="E152" s="18">
        <f t="shared" si="6"/>
        <v>601.49</v>
      </c>
      <c r="F152" s="18">
        <v>601.49</v>
      </c>
      <c r="G152" s="18">
        <v>601.49</v>
      </c>
    </row>
    <row r="153" spans="1:7">
      <c r="A153" s="11" t="s">
        <v>2683</v>
      </c>
      <c r="B153" s="11" t="s">
        <v>4649</v>
      </c>
      <c r="C153" s="23" t="s">
        <v>3436</v>
      </c>
      <c r="D153" s="11" t="s">
        <v>2859</v>
      </c>
      <c r="E153" s="18">
        <f t="shared" si="6"/>
        <v>17.38</v>
      </c>
      <c r="F153" s="18">
        <v>17.38</v>
      </c>
      <c r="G153" s="18">
        <v>17.38</v>
      </c>
    </row>
    <row r="154" spans="1:7">
      <c r="A154" s="11" t="s">
        <v>2723</v>
      </c>
      <c r="B154" s="11" t="s">
        <v>4649</v>
      </c>
      <c r="C154" s="23" t="s">
        <v>3437</v>
      </c>
      <c r="D154" s="11" t="s">
        <v>3322</v>
      </c>
      <c r="E154" s="18">
        <f t="shared" si="6"/>
        <v>194.76</v>
      </c>
      <c r="F154" s="18">
        <v>194.76</v>
      </c>
      <c r="G154" s="18">
        <v>194.76</v>
      </c>
    </row>
    <row r="155" spans="1:7">
      <c r="A155" s="11">
        <v>34666</v>
      </c>
      <c r="B155" s="11" t="s">
        <v>2856</v>
      </c>
      <c r="C155" s="23" t="s">
        <v>3438</v>
      </c>
      <c r="D155" s="11" t="s">
        <v>3322</v>
      </c>
      <c r="E155" s="18">
        <f t="shared" si="6"/>
        <v>111.24</v>
      </c>
      <c r="F155" s="18">
        <v>111.24</v>
      </c>
      <c r="G155" s="18">
        <v>111.24</v>
      </c>
    </row>
    <row r="156" spans="1:7">
      <c r="A156" s="11" t="s">
        <v>2746</v>
      </c>
      <c r="B156" s="11" t="s">
        <v>4649</v>
      </c>
      <c r="C156" s="23" t="s">
        <v>3439</v>
      </c>
      <c r="D156" s="11" t="s">
        <v>2859</v>
      </c>
      <c r="E156" s="18">
        <f t="shared" si="6"/>
        <v>22.12</v>
      </c>
      <c r="F156" s="18">
        <v>22.12</v>
      </c>
      <c r="G156" s="18">
        <v>22.12</v>
      </c>
    </row>
    <row r="157" spans="1:7" ht="30">
      <c r="A157" s="11">
        <v>1345</v>
      </c>
      <c r="B157" s="11" t="s">
        <v>2856</v>
      </c>
      <c r="C157" s="23" t="s">
        <v>3440</v>
      </c>
      <c r="D157" s="11" t="s">
        <v>3322</v>
      </c>
      <c r="E157" s="18">
        <f t="shared" si="6"/>
        <v>106.63</v>
      </c>
      <c r="F157" s="18">
        <v>106.63</v>
      </c>
      <c r="G157" s="18">
        <v>106.63</v>
      </c>
    </row>
    <row r="158" spans="1:7" ht="30">
      <c r="A158" s="11">
        <v>1358</v>
      </c>
      <c r="B158" s="11" t="s">
        <v>2856</v>
      </c>
      <c r="C158" s="23" t="s">
        <v>3441</v>
      </c>
      <c r="D158" s="11" t="s">
        <v>3322</v>
      </c>
      <c r="E158" s="18">
        <f t="shared" si="6"/>
        <v>62.96</v>
      </c>
      <c r="F158" s="18">
        <v>62.96</v>
      </c>
      <c r="G158" s="18">
        <v>62.96</v>
      </c>
    </row>
    <row r="159" spans="1:7" ht="30">
      <c r="A159" s="11">
        <v>1355</v>
      </c>
      <c r="B159" s="11" t="s">
        <v>2856</v>
      </c>
      <c r="C159" s="23" t="s">
        <v>3442</v>
      </c>
      <c r="D159" s="11" t="s">
        <v>3322</v>
      </c>
      <c r="E159" s="18">
        <f t="shared" si="6"/>
        <v>51.29</v>
      </c>
      <c r="F159" s="18">
        <v>51.29</v>
      </c>
      <c r="G159" s="18">
        <v>51.29</v>
      </c>
    </row>
    <row r="160" spans="1:7" ht="30">
      <c r="A160" s="11">
        <v>20971</v>
      </c>
      <c r="B160" s="11" t="s">
        <v>2856</v>
      </c>
      <c r="C160" s="23" t="s">
        <v>3443</v>
      </c>
      <c r="D160" s="11" t="s">
        <v>3302</v>
      </c>
      <c r="E160" s="18">
        <f t="shared" si="6"/>
        <v>16.14</v>
      </c>
      <c r="F160" s="18">
        <v>16.14</v>
      </c>
      <c r="G160" s="18">
        <v>16.14</v>
      </c>
    </row>
    <row r="161" spans="1:7">
      <c r="A161" s="11" t="s">
        <v>2793</v>
      </c>
      <c r="B161" s="11" t="s">
        <v>4650</v>
      </c>
      <c r="C161" s="23" t="s">
        <v>3444</v>
      </c>
      <c r="D161" s="11" t="s">
        <v>3302</v>
      </c>
      <c r="E161" s="18">
        <f t="shared" si="6"/>
        <v>990.02</v>
      </c>
      <c r="F161" s="18">
        <v>990.02</v>
      </c>
      <c r="G161" s="18">
        <v>990.02</v>
      </c>
    </row>
    <row r="162" spans="1:7">
      <c r="A162" s="11" t="s">
        <v>2687</v>
      </c>
      <c r="B162" s="11" t="s">
        <v>4650</v>
      </c>
      <c r="C162" s="23" t="s">
        <v>3445</v>
      </c>
      <c r="D162" s="11" t="s">
        <v>2859</v>
      </c>
      <c r="E162" s="18">
        <f t="shared" si="6"/>
        <v>0.71</v>
      </c>
      <c r="F162" s="18">
        <v>0.71</v>
      </c>
      <c r="G162" s="18">
        <v>0.71</v>
      </c>
    </row>
    <row r="163" spans="1:7">
      <c r="A163" s="11">
        <v>1379</v>
      </c>
      <c r="B163" s="11" t="s">
        <v>2856</v>
      </c>
      <c r="C163" s="23" t="s">
        <v>3446</v>
      </c>
      <c r="D163" s="11" t="s">
        <v>2859</v>
      </c>
      <c r="E163" s="18">
        <f t="shared" si="6"/>
        <v>1.04</v>
      </c>
      <c r="F163" s="18">
        <v>1.04</v>
      </c>
      <c r="G163" s="18">
        <v>1.04</v>
      </c>
    </row>
    <row r="164" spans="1:7">
      <c r="A164" s="11">
        <v>44396</v>
      </c>
      <c r="B164" s="11" t="s">
        <v>2856</v>
      </c>
      <c r="C164" s="23" t="s">
        <v>3447</v>
      </c>
      <c r="D164" s="11" t="s">
        <v>2859</v>
      </c>
      <c r="E164" s="18">
        <f t="shared" si="6"/>
        <v>36.6</v>
      </c>
      <c r="F164" s="18">
        <v>36.6</v>
      </c>
      <c r="G164" s="18">
        <v>36.6</v>
      </c>
    </row>
    <row r="165" spans="1:7">
      <c r="A165" s="11" t="s">
        <v>2678</v>
      </c>
      <c r="B165" s="11" t="s">
        <v>4649</v>
      </c>
      <c r="C165" s="23" t="s">
        <v>3448</v>
      </c>
      <c r="D165" s="11" t="s">
        <v>2859</v>
      </c>
      <c r="E165" s="18">
        <f t="shared" si="6"/>
        <v>46.46</v>
      </c>
      <c r="F165" s="18">
        <v>46.46</v>
      </c>
      <c r="G165" s="18">
        <v>46.46</v>
      </c>
    </row>
    <row r="166" spans="1:7" ht="30">
      <c r="A166" s="11">
        <v>13458</v>
      </c>
      <c r="B166" s="11" t="s">
        <v>2856</v>
      </c>
      <c r="C166" s="23" t="s">
        <v>3449</v>
      </c>
      <c r="D166" s="11" t="s">
        <v>3302</v>
      </c>
      <c r="E166" s="18">
        <f t="shared" si="6"/>
        <v>17335.43</v>
      </c>
      <c r="F166" s="18">
        <v>17335.43</v>
      </c>
      <c r="G166" s="18">
        <v>17335.43</v>
      </c>
    </row>
    <row r="167" spans="1:7" ht="45">
      <c r="A167" s="11">
        <v>1525</v>
      </c>
      <c r="B167" s="11" t="s">
        <v>2856</v>
      </c>
      <c r="C167" s="23" t="s">
        <v>3450</v>
      </c>
      <c r="D167" s="11" t="s">
        <v>3344</v>
      </c>
      <c r="E167" s="18">
        <f t="shared" si="6"/>
        <v>631.47</v>
      </c>
      <c r="F167" s="18">
        <v>631.47</v>
      </c>
      <c r="G167" s="18">
        <v>631.47</v>
      </c>
    </row>
    <row r="168" spans="1:7" ht="30">
      <c r="A168" s="11">
        <v>2593</v>
      </c>
      <c r="B168" s="11" t="s">
        <v>2856</v>
      </c>
      <c r="C168" s="23" t="s">
        <v>3451</v>
      </c>
      <c r="D168" s="11" t="s">
        <v>3302</v>
      </c>
      <c r="E168" s="18">
        <f t="shared" si="6"/>
        <v>11.72</v>
      </c>
      <c r="F168" s="18">
        <v>11.72</v>
      </c>
      <c r="G168" s="18">
        <v>11.72</v>
      </c>
    </row>
    <row r="169" spans="1:7" ht="30">
      <c r="A169" s="11">
        <v>2586</v>
      </c>
      <c r="B169" s="11" t="s">
        <v>2856</v>
      </c>
      <c r="C169" s="23" t="s">
        <v>3452</v>
      </c>
      <c r="D169" s="11" t="s">
        <v>3302</v>
      </c>
      <c r="E169" s="18">
        <f t="shared" si="6"/>
        <v>21.78</v>
      </c>
      <c r="F169" s="18">
        <v>21.78</v>
      </c>
      <c r="G169" s="18">
        <v>21.78</v>
      </c>
    </row>
    <row r="170" spans="1:7" ht="30">
      <c r="A170" s="11">
        <v>2574</v>
      </c>
      <c r="B170" s="11" t="s">
        <v>2856</v>
      </c>
      <c r="C170" s="23" t="s">
        <v>3453</v>
      </c>
      <c r="D170" s="11" t="s">
        <v>3302</v>
      </c>
      <c r="E170" s="18">
        <f t="shared" si="6"/>
        <v>13.52</v>
      </c>
      <c r="F170" s="18">
        <v>13.52</v>
      </c>
      <c r="G170" s="18">
        <v>13.52</v>
      </c>
    </row>
    <row r="171" spans="1:7" ht="30">
      <c r="A171" s="11">
        <v>2581</v>
      </c>
      <c r="B171" s="11" t="s">
        <v>2856</v>
      </c>
      <c r="C171" s="23" t="s">
        <v>3454</v>
      </c>
      <c r="D171" s="11" t="s">
        <v>3302</v>
      </c>
      <c r="E171" s="18">
        <f t="shared" si="6"/>
        <v>20.84</v>
      </c>
      <c r="F171" s="18">
        <v>20.84</v>
      </c>
      <c r="G171" s="18">
        <v>20.84</v>
      </c>
    </row>
    <row r="172" spans="1:7">
      <c r="A172" s="11">
        <v>39345</v>
      </c>
      <c r="B172" s="11" t="s">
        <v>2856</v>
      </c>
      <c r="C172" s="23" t="s">
        <v>3455</v>
      </c>
      <c r="D172" s="11" t="s">
        <v>3302</v>
      </c>
      <c r="E172" s="18">
        <f t="shared" si="6"/>
        <v>17.489999999999998</v>
      </c>
      <c r="F172" s="18">
        <v>17.489999999999998</v>
      </c>
      <c r="G172" s="18">
        <v>17.489999999999998</v>
      </c>
    </row>
    <row r="173" spans="1:7" ht="30">
      <c r="A173" s="11" t="s">
        <v>2831</v>
      </c>
      <c r="B173" s="11" t="s">
        <v>4649</v>
      </c>
      <c r="C173" s="23" t="s">
        <v>3456</v>
      </c>
      <c r="D173" s="11" t="s">
        <v>3302</v>
      </c>
      <c r="E173" s="18">
        <f t="shared" si="6"/>
        <v>13</v>
      </c>
      <c r="F173" s="18">
        <v>13</v>
      </c>
      <c r="G173" s="18">
        <v>13</v>
      </c>
    </row>
    <row r="174" spans="1:7" ht="60">
      <c r="A174" s="11">
        <v>3104</v>
      </c>
      <c r="B174" s="11" t="s">
        <v>2856</v>
      </c>
      <c r="C174" s="23" t="s">
        <v>3457</v>
      </c>
      <c r="D174" s="11" t="s">
        <v>3458</v>
      </c>
      <c r="E174" s="18">
        <f t="shared" si="6"/>
        <v>167.1</v>
      </c>
      <c r="F174" s="18">
        <v>167.1</v>
      </c>
      <c r="G174" s="18">
        <v>167.1</v>
      </c>
    </row>
    <row r="175" spans="1:7" ht="30">
      <c r="A175" s="11">
        <v>6142</v>
      </c>
      <c r="B175" s="11" t="s">
        <v>2856</v>
      </c>
      <c r="C175" s="23" t="s">
        <v>3459</v>
      </c>
      <c r="D175" s="11" t="s">
        <v>3302</v>
      </c>
      <c r="E175" s="18">
        <f t="shared" si="6"/>
        <v>7.54</v>
      </c>
      <c r="F175" s="18">
        <v>7.54</v>
      </c>
      <c r="G175" s="18">
        <v>7.54</v>
      </c>
    </row>
    <row r="176" spans="1:7" ht="30">
      <c r="A176" s="11">
        <v>43657</v>
      </c>
      <c r="B176" s="11" t="s">
        <v>2856</v>
      </c>
      <c r="C176" s="23" t="s">
        <v>3460</v>
      </c>
      <c r="D176" s="11" t="s">
        <v>3357</v>
      </c>
      <c r="E176" s="18">
        <f t="shared" si="6"/>
        <v>6.09</v>
      </c>
      <c r="F176" s="18">
        <v>6.09</v>
      </c>
      <c r="G176" s="18">
        <v>6.09</v>
      </c>
    </row>
    <row r="177" spans="1:7">
      <c r="A177" s="11" t="s">
        <v>2811</v>
      </c>
      <c r="B177" s="11" t="s">
        <v>4649</v>
      </c>
      <c r="C177" s="23" t="s">
        <v>3461</v>
      </c>
      <c r="D177" s="11" t="s">
        <v>3302</v>
      </c>
      <c r="E177" s="18">
        <f t="shared" si="6"/>
        <v>175.99</v>
      </c>
      <c r="F177" s="18">
        <v>175.99</v>
      </c>
      <c r="G177" s="18">
        <v>175.99</v>
      </c>
    </row>
    <row r="178" spans="1:7">
      <c r="A178" s="11" t="s">
        <v>2665</v>
      </c>
      <c r="B178" s="11" t="s">
        <v>4650</v>
      </c>
      <c r="C178" s="23" t="s">
        <v>3462</v>
      </c>
      <c r="D178" s="11" t="s">
        <v>3322</v>
      </c>
      <c r="E178" s="18">
        <f t="shared" si="6"/>
        <v>0.73</v>
      </c>
      <c r="F178" s="18">
        <v>0.73</v>
      </c>
      <c r="G178" s="18">
        <v>0.73</v>
      </c>
    </row>
    <row r="179" spans="1:7" ht="30">
      <c r="A179" s="11">
        <v>3451</v>
      </c>
      <c r="B179" s="11" t="s">
        <v>2856</v>
      </c>
      <c r="C179" s="23" t="s">
        <v>3463</v>
      </c>
      <c r="D179" s="11" t="s">
        <v>3302</v>
      </c>
      <c r="E179" s="18">
        <f t="shared" si="6"/>
        <v>11.01</v>
      </c>
      <c r="F179" s="18">
        <v>11.01</v>
      </c>
      <c r="G179" s="18">
        <v>11.01</v>
      </c>
    </row>
    <row r="180" spans="1:7">
      <c r="A180" s="11">
        <v>3472</v>
      </c>
      <c r="B180" s="11" t="s">
        <v>2856</v>
      </c>
      <c r="C180" s="23" t="s">
        <v>3464</v>
      </c>
      <c r="D180" s="11" t="s">
        <v>3302</v>
      </c>
      <c r="E180" s="18">
        <f t="shared" ref="E180:E200" si="7">ROUND(IF(FOLHA="COM DESONERAÇÃO",F180,G180)*icf,2)</f>
        <v>14.79</v>
      </c>
      <c r="F180" s="18">
        <v>14.79</v>
      </c>
      <c r="G180" s="18">
        <v>14.79</v>
      </c>
    </row>
    <row r="181" spans="1:7">
      <c r="A181" s="11">
        <v>3470</v>
      </c>
      <c r="B181" s="11" t="s">
        <v>2856</v>
      </c>
      <c r="C181" s="23" t="s">
        <v>3465</v>
      </c>
      <c r="D181" s="11" t="s">
        <v>3302</v>
      </c>
      <c r="E181" s="18">
        <f t="shared" si="7"/>
        <v>86.21</v>
      </c>
      <c r="F181" s="18">
        <v>86.21</v>
      </c>
      <c r="G181" s="18">
        <v>86.21</v>
      </c>
    </row>
    <row r="182" spans="1:7">
      <c r="A182" s="11">
        <v>3471</v>
      </c>
      <c r="B182" s="11" t="s">
        <v>2856</v>
      </c>
      <c r="C182" s="23" t="s">
        <v>3466</v>
      </c>
      <c r="D182" s="11" t="s">
        <v>3302</v>
      </c>
      <c r="E182" s="18">
        <f t="shared" si="7"/>
        <v>47.37</v>
      </c>
      <c r="F182" s="18">
        <v>47.37</v>
      </c>
      <c r="G182" s="18">
        <v>47.37</v>
      </c>
    </row>
    <row r="183" spans="1:7">
      <c r="A183" s="11">
        <v>3459</v>
      </c>
      <c r="B183" s="11" t="s">
        <v>2856</v>
      </c>
      <c r="C183" s="23" t="s">
        <v>3467</v>
      </c>
      <c r="D183" s="11" t="s">
        <v>3302</v>
      </c>
      <c r="E183" s="18">
        <f t="shared" si="7"/>
        <v>121.6</v>
      </c>
      <c r="F183" s="18">
        <v>121.6</v>
      </c>
      <c r="G183" s="18">
        <v>121.6</v>
      </c>
    </row>
    <row r="184" spans="1:7">
      <c r="A184" s="11">
        <v>3456</v>
      </c>
      <c r="B184" s="11" t="s">
        <v>2856</v>
      </c>
      <c r="C184" s="23" t="s">
        <v>3468</v>
      </c>
      <c r="D184" s="11" t="s">
        <v>3302</v>
      </c>
      <c r="E184" s="18">
        <f t="shared" si="7"/>
        <v>9.85</v>
      </c>
      <c r="F184" s="18">
        <v>9.85</v>
      </c>
      <c r="G184" s="18">
        <v>9.85</v>
      </c>
    </row>
    <row r="185" spans="1:7" ht="30">
      <c r="A185" s="11">
        <v>12403</v>
      </c>
      <c r="B185" s="11" t="s">
        <v>2856</v>
      </c>
      <c r="C185" s="23" t="s">
        <v>3469</v>
      </c>
      <c r="D185" s="11" t="s">
        <v>3302</v>
      </c>
      <c r="E185" s="18">
        <f t="shared" si="7"/>
        <v>28.71</v>
      </c>
      <c r="F185" s="18">
        <v>28.71</v>
      </c>
      <c r="G185" s="18">
        <v>28.71</v>
      </c>
    </row>
    <row r="186" spans="1:7">
      <c r="A186" s="11">
        <v>1743</v>
      </c>
      <c r="B186" s="11" t="s">
        <v>2856</v>
      </c>
      <c r="C186" s="23" t="s">
        <v>3470</v>
      </c>
      <c r="D186" s="11" t="s">
        <v>3302</v>
      </c>
      <c r="E186" s="18">
        <f t="shared" si="7"/>
        <v>166.73</v>
      </c>
      <c r="F186" s="18">
        <v>166.73</v>
      </c>
      <c r="G186" s="18">
        <v>166.73</v>
      </c>
    </row>
    <row r="187" spans="1:7">
      <c r="A187" s="11" t="s">
        <v>2824</v>
      </c>
      <c r="B187" s="11" t="s">
        <v>4649</v>
      </c>
      <c r="C187" s="23" t="s">
        <v>3471</v>
      </c>
      <c r="D187" s="11" t="s">
        <v>3302</v>
      </c>
      <c r="E187" s="18">
        <f t="shared" si="7"/>
        <v>64.89</v>
      </c>
      <c r="F187" s="18">
        <v>64.89</v>
      </c>
      <c r="G187" s="18">
        <v>64.89</v>
      </c>
    </row>
    <row r="188" spans="1:7">
      <c r="A188" s="11">
        <v>1792</v>
      </c>
      <c r="B188" s="11" t="s">
        <v>2856</v>
      </c>
      <c r="C188" s="23" t="s">
        <v>3472</v>
      </c>
      <c r="D188" s="11" t="s">
        <v>3302</v>
      </c>
      <c r="E188" s="18">
        <f t="shared" si="7"/>
        <v>293.95</v>
      </c>
      <c r="F188" s="18">
        <v>293.95</v>
      </c>
      <c r="G188" s="18">
        <v>293.95</v>
      </c>
    </row>
    <row r="189" spans="1:7">
      <c r="A189" s="11">
        <v>40415</v>
      </c>
      <c r="B189" s="11" t="s">
        <v>2856</v>
      </c>
      <c r="C189" s="23" t="s">
        <v>3473</v>
      </c>
      <c r="D189" s="11" t="s">
        <v>3302</v>
      </c>
      <c r="E189" s="18">
        <f t="shared" si="7"/>
        <v>27.77</v>
      </c>
      <c r="F189" s="18">
        <v>27.77</v>
      </c>
      <c r="G189" s="18">
        <v>27.77</v>
      </c>
    </row>
    <row r="190" spans="1:7">
      <c r="A190" s="11">
        <v>1884</v>
      </c>
      <c r="B190" s="11" t="s">
        <v>2856</v>
      </c>
      <c r="C190" s="23" t="s">
        <v>3474</v>
      </c>
      <c r="D190" s="11" t="s">
        <v>3302</v>
      </c>
      <c r="E190" s="18">
        <f t="shared" si="7"/>
        <v>3.99</v>
      </c>
      <c r="F190" s="18">
        <v>3.99</v>
      </c>
      <c r="G190" s="18">
        <v>3.99</v>
      </c>
    </row>
    <row r="191" spans="1:7" ht="30">
      <c r="A191" s="11">
        <v>1927</v>
      </c>
      <c r="B191" s="11" t="s">
        <v>2856</v>
      </c>
      <c r="C191" s="23" t="s">
        <v>3475</v>
      </c>
      <c r="D191" s="11" t="s">
        <v>3302</v>
      </c>
      <c r="E191" s="18">
        <f t="shared" si="7"/>
        <v>2.5099999999999998</v>
      </c>
      <c r="F191" s="18">
        <v>2.5099999999999998</v>
      </c>
      <c r="G191" s="18">
        <v>2.5099999999999998</v>
      </c>
    </row>
    <row r="192" spans="1:7" ht="30">
      <c r="A192" s="11">
        <v>1956</v>
      </c>
      <c r="B192" s="11" t="s">
        <v>2856</v>
      </c>
      <c r="C192" s="23" t="s">
        <v>3476</v>
      </c>
      <c r="D192" s="11" t="s">
        <v>3302</v>
      </c>
      <c r="E192" s="18">
        <f t="shared" si="7"/>
        <v>3.05</v>
      </c>
      <c r="F192" s="18">
        <v>3.05</v>
      </c>
      <c r="G192" s="18">
        <v>3.05</v>
      </c>
    </row>
    <row r="193" spans="1:7" ht="30">
      <c r="A193" s="11">
        <v>1957</v>
      </c>
      <c r="B193" s="11" t="s">
        <v>2856</v>
      </c>
      <c r="C193" s="23" t="s">
        <v>3477</v>
      </c>
      <c r="D193" s="11" t="s">
        <v>3302</v>
      </c>
      <c r="E193" s="18">
        <f t="shared" si="7"/>
        <v>6.61</v>
      </c>
      <c r="F193" s="18">
        <v>6.61</v>
      </c>
      <c r="G193" s="18">
        <v>6.61</v>
      </c>
    </row>
    <row r="194" spans="1:7" ht="30">
      <c r="A194" s="11">
        <v>1959</v>
      </c>
      <c r="B194" s="11" t="s">
        <v>2856</v>
      </c>
      <c r="C194" s="23" t="s">
        <v>3478</v>
      </c>
      <c r="D194" s="11" t="s">
        <v>3302</v>
      </c>
      <c r="E194" s="18">
        <f t="shared" si="7"/>
        <v>13.35</v>
      </c>
      <c r="F194" s="18">
        <v>13.35</v>
      </c>
      <c r="G194" s="18">
        <v>13.35</v>
      </c>
    </row>
    <row r="195" spans="1:7">
      <c r="A195" s="11">
        <v>38423</v>
      </c>
      <c r="B195" s="11" t="s">
        <v>2856</v>
      </c>
      <c r="C195" s="23" t="s">
        <v>3479</v>
      </c>
      <c r="D195" s="11" t="s">
        <v>3302</v>
      </c>
      <c r="E195" s="18">
        <f t="shared" si="7"/>
        <v>32.57</v>
      </c>
      <c r="F195" s="18">
        <v>32.57</v>
      </c>
      <c r="G195" s="18">
        <v>32.57</v>
      </c>
    </row>
    <row r="196" spans="1:7">
      <c r="A196" s="11">
        <v>1858</v>
      </c>
      <c r="B196" s="11" t="s">
        <v>2856</v>
      </c>
      <c r="C196" s="23" t="s">
        <v>3480</v>
      </c>
      <c r="D196" s="11" t="s">
        <v>3302</v>
      </c>
      <c r="E196" s="18">
        <f t="shared" si="7"/>
        <v>50.47</v>
      </c>
      <c r="F196" s="18">
        <v>50.47</v>
      </c>
      <c r="G196" s="18">
        <v>50.47</v>
      </c>
    </row>
    <row r="197" spans="1:7">
      <c r="A197" s="11">
        <v>1844</v>
      </c>
      <c r="B197" s="11" t="s">
        <v>2856</v>
      </c>
      <c r="C197" s="23" t="s">
        <v>3481</v>
      </c>
      <c r="D197" s="11" t="s">
        <v>3302</v>
      </c>
      <c r="E197" s="18">
        <f t="shared" si="7"/>
        <v>115.6</v>
      </c>
      <c r="F197" s="18">
        <v>115.6</v>
      </c>
      <c r="G197" s="18">
        <v>115.6</v>
      </c>
    </row>
    <row r="198" spans="1:7">
      <c r="A198" s="11">
        <v>1865</v>
      </c>
      <c r="B198" s="11" t="s">
        <v>2856</v>
      </c>
      <c r="C198" s="23" t="s">
        <v>3482</v>
      </c>
      <c r="D198" s="11" t="s">
        <v>3302</v>
      </c>
      <c r="E198" s="18">
        <f t="shared" si="7"/>
        <v>139.94999999999999</v>
      </c>
      <c r="F198" s="18">
        <v>139.94999999999999</v>
      </c>
      <c r="G198" s="18">
        <v>139.94999999999999</v>
      </c>
    </row>
    <row r="199" spans="1:7">
      <c r="A199" s="11">
        <v>1933</v>
      </c>
      <c r="B199" s="11" t="s">
        <v>2856</v>
      </c>
      <c r="C199" s="23" t="s">
        <v>3483</v>
      </c>
      <c r="D199" s="11" t="s">
        <v>3302</v>
      </c>
      <c r="E199" s="18">
        <f t="shared" si="7"/>
        <v>4.6100000000000003</v>
      </c>
      <c r="F199" s="18">
        <v>4.6100000000000003</v>
      </c>
      <c r="G199" s="18">
        <v>4.6100000000000003</v>
      </c>
    </row>
    <row r="200" spans="1:7">
      <c r="A200" s="11" t="s">
        <v>2658</v>
      </c>
      <c r="B200" s="11" t="s">
        <v>4649</v>
      </c>
      <c r="C200" s="23" t="s">
        <v>3484</v>
      </c>
      <c r="D200" s="11" t="s">
        <v>3302</v>
      </c>
      <c r="E200" s="18">
        <f t="shared" si="7"/>
        <v>374.26</v>
      </c>
      <c r="F200" s="18">
        <v>374.26</v>
      </c>
      <c r="G200" s="18">
        <v>374.26</v>
      </c>
    </row>
    <row r="201" spans="1:7">
      <c r="A201" s="11">
        <v>2358</v>
      </c>
      <c r="B201" s="11" t="s">
        <v>2856</v>
      </c>
      <c r="C201" s="23" t="s">
        <v>3895</v>
      </c>
      <c r="D201" s="11" t="s">
        <v>2985</v>
      </c>
      <c r="E201" s="18">
        <f>IF(FOLHA="COM DESONERAÇÃO",F201,G201)</f>
        <v>25.79</v>
      </c>
      <c r="F201" s="18">
        <v>23.05</v>
      </c>
      <c r="G201" s="18">
        <v>25.79</v>
      </c>
    </row>
    <row r="202" spans="1:7" ht="30">
      <c r="A202" s="11">
        <v>2692</v>
      </c>
      <c r="B202" s="11" t="s">
        <v>2856</v>
      </c>
      <c r="C202" s="23" t="s">
        <v>3485</v>
      </c>
      <c r="D202" s="11" t="s">
        <v>2874</v>
      </c>
      <c r="E202" s="18">
        <f t="shared" ref="E202:E214" si="8">ROUND(IF(FOLHA="COM DESONERAÇÃO",F202,G202)*icf,2)</f>
        <v>9.8800000000000008</v>
      </c>
      <c r="F202" s="18">
        <v>9.8800000000000008</v>
      </c>
      <c r="G202" s="18">
        <v>9.8800000000000008</v>
      </c>
    </row>
    <row r="203" spans="1:7" ht="30">
      <c r="A203" s="11" t="s">
        <v>2836</v>
      </c>
      <c r="B203" s="11" t="s">
        <v>4649</v>
      </c>
      <c r="C203" s="23" t="s">
        <v>3486</v>
      </c>
      <c r="D203" s="11" t="s">
        <v>3302</v>
      </c>
      <c r="E203" s="18">
        <f t="shared" si="8"/>
        <v>249.89</v>
      </c>
      <c r="F203" s="18">
        <v>249.89</v>
      </c>
      <c r="G203" s="18">
        <v>249.89</v>
      </c>
    </row>
    <row r="204" spans="1:7">
      <c r="A204" s="11">
        <v>44329</v>
      </c>
      <c r="B204" s="11" t="s">
        <v>2856</v>
      </c>
      <c r="C204" s="23" t="s">
        <v>3487</v>
      </c>
      <c r="D204" s="11" t="s">
        <v>2874</v>
      </c>
      <c r="E204" s="18">
        <f t="shared" si="8"/>
        <v>21.38</v>
      </c>
      <c r="F204" s="18">
        <v>21.38</v>
      </c>
      <c r="G204" s="18">
        <v>21.38</v>
      </c>
    </row>
    <row r="205" spans="1:7">
      <c r="A205" s="11">
        <v>5318</v>
      </c>
      <c r="B205" s="11" t="s">
        <v>2856</v>
      </c>
      <c r="C205" s="23" t="s">
        <v>3488</v>
      </c>
      <c r="D205" s="11" t="s">
        <v>2874</v>
      </c>
      <c r="E205" s="18">
        <f t="shared" si="8"/>
        <v>34.56</v>
      </c>
      <c r="F205" s="18">
        <v>34.56</v>
      </c>
      <c r="G205" s="18">
        <v>34.56</v>
      </c>
    </row>
    <row r="206" spans="1:7" ht="30">
      <c r="A206" s="11">
        <v>34729</v>
      </c>
      <c r="B206" s="11" t="s">
        <v>2856</v>
      </c>
      <c r="C206" s="23" t="s">
        <v>3489</v>
      </c>
      <c r="D206" s="11" t="s">
        <v>3302</v>
      </c>
      <c r="E206" s="18">
        <f t="shared" si="8"/>
        <v>1085.75</v>
      </c>
      <c r="F206" s="18">
        <v>1085.75</v>
      </c>
      <c r="G206" s="18">
        <v>1085.75</v>
      </c>
    </row>
    <row r="207" spans="1:7" ht="30">
      <c r="A207" s="11">
        <v>34734</v>
      </c>
      <c r="B207" s="11" t="s">
        <v>2856</v>
      </c>
      <c r="C207" s="23" t="s">
        <v>3490</v>
      </c>
      <c r="D207" s="11" t="s">
        <v>3302</v>
      </c>
      <c r="E207" s="18">
        <f t="shared" si="8"/>
        <v>1681.08</v>
      </c>
      <c r="F207" s="18">
        <v>1681.08</v>
      </c>
      <c r="G207" s="18">
        <v>1681.08</v>
      </c>
    </row>
    <row r="208" spans="1:7">
      <c r="A208" s="11">
        <v>34653</v>
      </c>
      <c r="B208" s="11" t="s">
        <v>2856</v>
      </c>
      <c r="C208" s="23" t="s">
        <v>3491</v>
      </c>
      <c r="D208" s="11" t="s">
        <v>3302</v>
      </c>
      <c r="E208" s="18">
        <f t="shared" si="8"/>
        <v>8.34</v>
      </c>
      <c r="F208" s="18">
        <v>8.34</v>
      </c>
      <c r="G208" s="18">
        <v>8.34</v>
      </c>
    </row>
    <row r="209" spans="1:7">
      <c r="A209" s="11">
        <v>34709</v>
      </c>
      <c r="B209" s="11" t="s">
        <v>2856</v>
      </c>
      <c r="C209" s="23" t="s">
        <v>3492</v>
      </c>
      <c r="D209" s="11" t="s">
        <v>3302</v>
      </c>
      <c r="E209" s="18">
        <f t="shared" si="8"/>
        <v>58.56</v>
      </c>
      <c r="F209" s="18">
        <v>58.56</v>
      </c>
      <c r="G209" s="18">
        <v>58.56</v>
      </c>
    </row>
    <row r="210" spans="1:7" ht="30">
      <c r="A210" s="11" t="s">
        <v>2766</v>
      </c>
      <c r="B210" s="11" t="s">
        <v>4649</v>
      </c>
      <c r="C210" s="23" t="s">
        <v>3493</v>
      </c>
      <c r="D210" s="11" t="s">
        <v>3302</v>
      </c>
      <c r="E210" s="18">
        <f t="shared" si="8"/>
        <v>2067.5100000000002</v>
      </c>
      <c r="F210" s="18">
        <v>2067.5100000000002</v>
      </c>
      <c r="G210" s="18">
        <v>2067.5100000000002</v>
      </c>
    </row>
    <row r="211" spans="1:7" ht="30">
      <c r="A211" s="11">
        <v>39471</v>
      </c>
      <c r="B211" s="11" t="s">
        <v>2856</v>
      </c>
      <c r="C211" s="23" t="s">
        <v>3494</v>
      </c>
      <c r="D211" s="11" t="s">
        <v>3302</v>
      </c>
      <c r="E211" s="18">
        <f t="shared" si="8"/>
        <v>96</v>
      </c>
      <c r="F211" s="18">
        <v>96</v>
      </c>
      <c r="G211" s="18">
        <v>96</v>
      </c>
    </row>
    <row r="212" spans="1:7" ht="30">
      <c r="A212" s="11">
        <v>44476</v>
      </c>
      <c r="B212" s="11" t="s">
        <v>2856</v>
      </c>
      <c r="C212" s="23" t="s">
        <v>3495</v>
      </c>
      <c r="D212" s="11" t="s">
        <v>3322</v>
      </c>
      <c r="E212" s="18">
        <f t="shared" si="8"/>
        <v>752.83</v>
      </c>
      <c r="F212" s="18">
        <v>752.83</v>
      </c>
      <c r="G212" s="18">
        <v>752.83</v>
      </c>
    </row>
    <row r="213" spans="1:7" ht="30">
      <c r="A213" s="11">
        <v>2432</v>
      </c>
      <c r="B213" s="11" t="s">
        <v>2856</v>
      </c>
      <c r="C213" s="23" t="s">
        <v>3496</v>
      </c>
      <c r="D213" s="11" t="s">
        <v>3302</v>
      </c>
      <c r="E213" s="18">
        <f t="shared" si="8"/>
        <v>26.95</v>
      </c>
      <c r="F213" s="18">
        <v>26.95</v>
      </c>
      <c r="G213" s="18">
        <v>26.95</v>
      </c>
    </row>
    <row r="214" spans="1:7">
      <c r="A214" s="11" t="s">
        <v>2662</v>
      </c>
      <c r="B214" s="11" t="s">
        <v>4649</v>
      </c>
      <c r="C214" s="23" t="s">
        <v>3497</v>
      </c>
      <c r="D214" s="11" t="s">
        <v>3302</v>
      </c>
      <c r="E214" s="18">
        <f t="shared" si="8"/>
        <v>228.69</v>
      </c>
      <c r="F214" s="18">
        <v>228.69</v>
      </c>
      <c r="G214" s="18">
        <v>228.69</v>
      </c>
    </row>
    <row r="215" spans="1:7">
      <c r="A215" s="11">
        <v>2436</v>
      </c>
      <c r="B215" s="11" t="s">
        <v>2856</v>
      </c>
      <c r="C215" s="23" t="s">
        <v>3896</v>
      </c>
      <c r="D215" s="11" t="s">
        <v>2985</v>
      </c>
      <c r="E215" s="18">
        <f>IF(FOLHA="COM DESONERAÇÃO",F215,G215)</f>
        <v>20.329999999999998</v>
      </c>
      <c r="F215" s="18">
        <v>18.16</v>
      </c>
      <c r="G215" s="18">
        <v>20.329999999999998</v>
      </c>
    </row>
    <row r="216" spans="1:7">
      <c r="A216" s="11">
        <v>11002</v>
      </c>
      <c r="B216" s="11" t="s">
        <v>2856</v>
      </c>
      <c r="C216" s="23" t="s">
        <v>3498</v>
      </c>
      <c r="D216" s="11" t="s">
        <v>2859</v>
      </c>
      <c r="E216" s="18">
        <f t="shared" ref="E216:E231" si="9">ROUND(IF(FOLHA="COM DESONERAÇÃO",F216,G216)*icf,2)</f>
        <v>32.75</v>
      </c>
      <c r="F216" s="18">
        <v>32.75</v>
      </c>
      <c r="G216" s="18">
        <v>32.75</v>
      </c>
    </row>
    <row r="217" spans="1:7">
      <c r="A217" s="11">
        <v>10997</v>
      </c>
      <c r="B217" s="11" t="s">
        <v>2856</v>
      </c>
      <c r="C217" s="23" t="s">
        <v>3499</v>
      </c>
      <c r="D217" s="11" t="s">
        <v>2859</v>
      </c>
      <c r="E217" s="18">
        <f t="shared" si="9"/>
        <v>34.11</v>
      </c>
      <c r="F217" s="18">
        <v>34.11</v>
      </c>
      <c r="G217" s="18">
        <v>34.11</v>
      </c>
    </row>
    <row r="218" spans="1:7">
      <c r="A218" s="11">
        <v>2680</v>
      </c>
      <c r="B218" s="11" t="s">
        <v>2856</v>
      </c>
      <c r="C218" s="23" t="s">
        <v>3500</v>
      </c>
      <c r="D218" s="11" t="s">
        <v>3357</v>
      </c>
      <c r="E218" s="18">
        <f t="shared" si="9"/>
        <v>11.84</v>
      </c>
      <c r="F218" s="18">
        <v>11.84</v>
      </c>
      <c r="G218" s="18">
        <v>11.84</v>
      </c>
    </row>
    <row r="219" spans="1:7">
      <c r="A219" s="11">
        <v>2684</v>
      </c>
      <c r="B219" s="11" t="s">
        <v>2856</v>
      </c>
      <c r="C219" s="23" t="s">
        <v>3501</v>
      </c>
      <c r="D219" s="11" t="s">
        <v>3357</v>
      </c>
      <c r="E219" s="18">
        <f t="shared" si="9"/>
        <v>10.78</v>
      </c>
      <c r="F219" s="18">
        <v>10.78</v>
      </c>
      <c r="G219" s="18">
        <v>10.78</v>
      </c>
    </row>
    <row r="220" spans="1:7">
      <c r="A220" s="11">
        <v>2681</v>
      </c>
      <c r="B220" s="11" t="s">
        <v>2856</v>
      </c>
      <c r="C220" s="23" t="s">
        <v>3502</v>
      </c>
      <c r="D220" s="11" t="s">
        <v>3357</v>
      </c>
      <c r="E220" s="18">
        <f t="shared" si="9"/>
        <v>19.36</v>
      </c>
      <c r="F220" s="18">
        <v>19.36</v>
      </c>
      <c r="G220" s="18">
        <v>19.36</v>
      </c>
    </row>
    <row r="221" spans="1:7">
      <c r="A221" s="11">
        <v>2674</v>
      </c>
      <c r="B221" s="11" t="s">
        <v>2856</v>
      </c>
      <c r="C221" s="23" t="s">
        <v>3503</v>
      </c>
      <c r="D221" s="11" t="s">
        <v>3357</v>
      </c>
      <c r="E221" s="18">
        <f t="shared" si="9"/>
        <v>5.18</v>
      </c>
      <c r="F221" s="18">
        <v>5.18</v>
      </c>
      <c r="G221" s="18">
        <v>5.18</v>
      </c>
    </row>
    <row r="222" spans="1:7">
      <c r="A222" s="11">
        <v>2676</v>
      </c>
      <c r="B222" s="11" t="s">
        <v>2856</v>
      </c>
      <c r="C222" s="23" t="s">
        <v>3504</v>
      </c>
      <c r="D222" s="11" t="s">
        <v>3357</v>
      </c>
      <c r="E222" s="18">
        <f t="shared" si="9"/>
        <v>2.42</v>
      </c>
      <c r="F222" s="18">
        <v>2.42</v>
      </c>
      <c r="G222" s="18">
        <v>2.42</v>
      </c>
    </row>
    <row r="223" spans="1:7">
      <c r="A223" s="11">
        <v>2678</v>
      </c>
      <c r="B223" s="11" t="s">
        <v>2856</v>
      </c>
      <c r="C223" s="23" t="s">
        <v>3505</v>
      </c>
      <c r="D223" s="11" t="s">
        <v>3357</v>
      </c>
      <c r="E223" s="18">
        <f t="shared" si="9"/>
        <v>3.03</v>
      </c>
      <c r="F223" s="18">
        <v>3.03</v>
      </c>
      <c r="G223" s="18">
        <v>3.03</v>
      </c>
    </row>
    <row r="224" spans="1:7" ht="30">
      <c r="A224" s="11">
        <v>21128</v>
      </c>
      <c r="B224" s="11" t="s">
        <v>2856</v>
      </c>
      <c r="C224" s="23" t="s">
        <v>3506</v>
      </c>
      <c r="D224" s="11" t="s">
        <v>3357</v>
      </c>
      <c r="E224" s="18">
        <f t="shared" si="9"/>
        <v>7.74</v>
      </c>
      <c r="F224" s="18">
        <v>7.74</v>
      </c>
      <c r="G224" s="18">
        <v>7.74</v>
      </c>
    </row>
    <row r="225" spans="1:7">
      <c r="A225" s="11" t="s">
        <v>2800</v>
      </c>
      <c r="B225" s="11" t="s">
        <v>4649</v>
      </c>
      <c r="C225" s="23" t="s">
        <v>3507</v>
      </c>
      <c r="D225" s="11" t="s">
        <v>3302</v>
      </c>
      <c r="E225" s="18">
        <f t="shared" si="9"/>
        <v>159</v>
      </c>
      <c r="F225" s="18">
        <v>159</v>
      </c>
      <c r="G225" s="18">
        <v>159</v>
      </c>
    </row>
    <row r="226" spans="1:7">
      <c r="A226" s="11" t="s">
        <v>2797</v>
      </c>
      <c r="B226" s="11" t="s">
        <v>4649</v>
      </c>
      <c r="C226" s="23" t="s">
        <v>3508</v>
      </c>
      <c r="D226" s="11" t="s">
        <v>3302</v>
      </c>
      <c r="E226" s="18">
        <f t="shared" si="9"/>
        <v>750</v>
      </c>
      <c r="F226" s="18">
        <v>750</v>
      </c>
      <c r="G226" s="18">
        <v>750</v>
      </c>
    </row>
    <row r="227" spans="1:7">
      <c r="A227" s="11">
        <v>2690</v>
      </c>
      <c r="B227" s="11" t="s">
        <v>2856</v>
      </c>
      <c r="C227" s="23" t="s">
        <v>3509</v>
      </c>
      <c r="D227" s="11" t="s">
        <v>3357</v>
      </c>
      <c r="E227" s="18">
        <f t="shared" si="9"/>
        <v>4.66</v>
      </c>
      <c r="F227" s="18">
        <v>4.66</v>
      </c>
      <c r="G227" s="18">
        <v>4.66</v>
      </c>
    </row>
    <row r="228" spans="1:7" ht="30">
      <c r="A228" s="11">
        <v>39244</v>
      </c>
      <c r="B228" s="11" t="s">
        <v>2856</v>
      </c>
      <c r="C228" s="23" t="s">
        <v>3510</v>
      </c>
      <c r="D228" s="11" t="s">
        <v>3357</v>
      </c>
      <c r="E228" s="18">
        <f t="shared" si="9"/>
        <v>4.1500000000000004</v>
      </c>
      <c r="F228" s="18">
        <v>4.1500000000000004</v>
      </c>
      <c r="G228" s="18">
        <v>4.1500000000000004</v>
      </c>
    </row>
    <row r="229" spans="1:7" ht="45">
      <c r="A229" s="11">
        <v>39247</v>
      </c>
      <c r="B229" s="11" t="s">
        <v>2856</v>
      </c>
      <c r="C229" s="23" t="s">
        <v>3511</v>
      </c>
      <c r="D229" s="11" t="s">
        <v>3357</v>
      </c>
      <c r="E229" s="18">
        <f t="shared" si="9"/>
        <v>6.39</v>
      </c>
      <c r="F229" s="18">
        <v>6.39</v>
      </c>
      <c r="G229" s="18">
        <v>6.39</v>
      </c>
    </row>
    <row r="230" spans="1:7" ht="45">
      <c r="A230" s="11">
        <v>2446</v>
      </c>
      <c r="B230" s="11" t="s">
        <v>2856</v>
      </c>
      <c r="C230" s="23" t="s">
        <v>3512</v>
      </c>
      <c r="D230" s="11" t="s">
        <v>3357</v>
      </c>
      <c r="E230" s="18">
        <f t="shared" si="9"/>
        <v>10.53</v>
      </c>
      <c r="F230" s="18">
        <v>10.53</v>
      </c>
      <c r="G230" s="18">
        <v>10.53</v>
      </c>
    </row>
    <row r="231" spans="1:7" ht="45">
      <c r="A231" s="11">
        <v>2442</v>
      </c>
      <c r="B231" s="11" t="s">
        <v>2856</v>
      </c>
      <c r="C231" s="23" t="s">
        <v>3513</v>
      </c>
      <c r="D231" s="11" t="s">
        <v>3357</v>
      </c>
      <c r="E231" s="18">
        <f t="shared" si="9"/>
        <v>14.75</v>
      </c>
      <c r="F231" s="18">
        <v>14.75</v>
      </c>
      <c r="G231" s="18">
        <v>14.75</v>
      </c>
    </row>
    <row r="232" spans="1:7">
      <c r="A232" s="11">
        <v>2438</v>
      </c>
      <c r="B232" s="11" t="s">
        <v>2856</v>
      </c>
      <c r="C232" s="23" t="s">
        <v>3897</v>
      </c>
      <c r="D232" s="11" t="s">
        <v>2985</v>
      </c>
      <c r="E232" s="18">
        <f>IF(FOLHA="COM DESONERAÇÃO",F232,G232)</f>
        <v>28.28</v>
      </c>
      <c r="F232" s="18">
        <v>25.28</v>
      </c>
      <c r="G232" s="18">
        <v>28.28</v>
      </c>
    </row>
    <row r="233" spans="1:7" ht="60">
      <c r="A233" s="11">
        <v>31548</v>
      </c>
      <c r="B233" s="11" t="s">
        <v>4651</v>
      </c>
      <c r="C233" s="23" t="s">
        <v>3514</v>
      </c>
      <c r="D233" s="11" t="s">
        <v>3458</v>
      </c>
      <c r="E233" s="18">
        <f>ROUND(IF(FOLHA="COM DESONERAÇÃO",F233,G233)*icf,2)</f>
        <v>209700</v>
      </c>
      <c r="F233" s="18">
        <v>209700</v>
      </c>
      <c r="G233" s="18">
        <v>209700</v>
      </c>
    </row>
    <row r="234" spans="1:7">
      <c r="A234" s="11">
        <v>2696</v>
      </c>
      <c r="B234" s="11" t="s">
        <v>2856</v>
      </c>
      <c r="C234" s="23" t="s">
        <v>3898</v>
      </c>
      <c r="D234" s="11" t="s">
        <v>2985</v>
      </c>
      <c r="E234" s="18">
        <f>IF(FOLHA="COM DESONERAÇÃO",F234,G234)</f>
        <v>20.329999999999998</v>
      </c>
      <c r="F234" s="18">
        <v>18.16</v>
      </c>
      <c r="G234" s="18">
        <v>20.329999999999998</v>
      </c>
    </row>
    <row r="235" spans="1:7">
      <c r="A235" s="11" t="s">
        <v>2729</v>
      </c>
      <c r="B235" s="11" t="s">
        <v>4650</v>
      </c>
      <c r="C235" s="23" t="s">
        <v>3899</v>
      </c>
      <c r="D235" s="11" t="s">
        <v>2985</v>
      </c>
      <c r="E235" s="18">
        <f>IF(FOLHA="COM DESONERAÇÃO",F235,G235)</f>
        <v>32.75</v>
      </c>
      <c r="F235" s="18">
        <v>29.13</v>
      </c>
      <c r="G235" s="18">
        <v>32.75</v>
      </c>
    </row>
    <row r="236" spans="1:7">
      <c r="A236" s="11">
        <v>2705</v>
      </c>
      <c r="B236" s="11" t="s">
        <v>2856</v>
      </c>
      <c r="C236" s="23" t="s">
        <v>3515</v>
      </c>
      <c r="D236" s="11" t="s">
        <v>3516</v>
      </c>
      <c r="E236" s="18">
        <f>ROUND(IF(FOLHA="COM DESONERAÇÃO",F236,G236)*icf,2)</f>
        <v>1.1000000000000001</v>
      </c>
      <c r="F236" s="18">
        <v>1.1000000000000001</v>
      </c>
      <c r="G236" s="18">
        <v>1.1000000000000001</v>
      </c>
    </row>
    <row r="237" spans="1:7">
      <c r="A237" s="11">
        <v>11684</v>
      </c>
      <c r="B237" s="11" t="s">
        <v>2856</v>
      </c>
      <c r="C237" s="23" t="s">
        <v>3517</v>
      </c>
      <c r="D237" s="11" t="s">
        <v>3302</v>
      </c>
      <c r="E237" s="18">
        <f>ROUND(IF(FOLHA="COM DESONERAÇÃO",F237,G237)*icf,2)</f>
        <v>51.66</v>
      </c>
      <c r="F237" s="18">
        <v>51.66</v>
      </c>
      <c r="G237" s="18">
        <v>51.66</v>
      </c>
    </row>
    <row r="238" spans="1:7">
      <c r="A238" s="11">
        <v>11681</v>
      </c>
      <c r="B238" s="11" t="s">
        <v>2856</v>
      </c>
      <c r="C238" s="23" t="s">
        <v>3518</v>
      </c>
      <c r="D238" s="11" t="s">
        <v>3302</v>
      </c>
      <c r="E238" s="18">
        <f>ROUND(IF(FOLHA="COM DESONERAÇÃO",F238,G238)*icf,2)</f>
        <v>6.28</v>
      </c>
      <c r="F238" s="18">
        <v>6.28</v>
      </c>
      <c r="G238" s="18">
        <v>6.28</v>
      </c>
    </row>
    <row r="239" spans="1:7">
      <c r="A239" s="11" t="s">
        <v>2802</v>
      </c>
      <c r="B239" s="11" t="s">
        <v>4650</v>
      </c>
      <c r="C239" s="23" t="s">
        <v>3134</v>
      </c>
      <c r="D239" s="11" t="s">
        <v>2985</v>
      </c>
      <c r="E239" s="18">
        <f>IF(FOLHA="COM DESONERAÇÃO",F239,G239)</f>
        <v>113.34</v>
      </c>
      <c r="F239" s="18">
        <v>98.19</v>
      </c>
      <c r="G239" s="18">
        <v>113.34</v>
      </c>
    </row>
    <row r="240" spans="1:7">
      <c r="A240" s="11">
        <v>2706</v>
      </c>
      <c r="B240" s="11" t="s">
        <v>2856</v>
      </c>
      <c r="C240" s="23" t="s">
        <v>3900</v>
      </c>
      <c r="D240" s="11" t="s">
        <v>2985</v>
      </c>
      <c r="E240" s="18">
        <f>IF(FOLHA="COM DESONERAÇÃO",F240,G240)</f>
        <v>125.11</v>
      </c>
      <c r="F240" s="18">
        <v>111.82</v>
      </c>
      <c r="G240" s="18">
        <v>125.11</v>
      </c>
    </row>
    <row r="241" spans="1:7">
      <c r="A241" s="11">
        <v>2708</v>
      </c>
      <c r="B241" s="11" t="s">
        <v>2856</v>
      </c>
      <c r="C241" s="23" t="s">
        <v>3901</v>
      </c>
      <c r="D241" s="11" t="s">
        <v>2985</v>
      </c>
      <c r="E241" s="18">
        <f>IF(FOLHA="COM DESONERAÇÃO",F241,G241)</f>
        <v>147.6</v>
      </c>
      <c r="F241" s="18">
        <v>131.91</v>
      </c>
      <c r="G241" s="18">
        <v>147.6</v>
      </c>
    </row>
    <row r="242" spans="1:7">
      <c r="A242" s="11" t="s">
        <v>2655</v>
      </c>
      <c r="B242" s="11" t="s">
        <v>4649</v>
      </c>
      <c r="C242" s="23" t="s">
        <v>3519</v>
      </c>
      <c r="D242" s="11" t="s">
        <v>3302</v>
      </c>
      <c r="E242" s="18">
        <f>ROUND(IF(FOLHA="COM DESONERAÇÃO",F242,G242)*icf,2)</f>
        <v>300</v>
      </c>
      <c r="F242" s="18">
        <v>300</v>
      </c>
      <c r="G242" s="18">
        <v>300</v>
      </c>
    </row>
    <row r="243" spans="1:7">
      <c r="A243" s="11" t="s">
        <v>2656</v>
      </c>
      <c r="B243" s="11" t="s">
        <v>4649</v>
      </c>
      <c r="C243" s="23" t="s">
        <v>3520</v>
      </c>
      <c r="D243" s="11" t="s">
        <v>3302</v>
      </c>
      <c r="E243" s="18">
        <f>ROUND(IF(FOLHA="COM DESONERAÇÃO",F243,G243)*icf,2)</f>
        <v>120</v>
      </c>
      <c r="F243" s="18">
        <v>120</v>
      </c>
      <c r="G243" s="18">
        <v>120</v>
      </c>
    </row>
    <row r="244" spans="1:7">
      <c r="A244" s="11" t="s">
        <v>2657</v>
      </c>
      <c r="B244" s="11" t="s">
        <v>4649</v>
      </c>
      <c r="C244" s="23" t="s">
        <v>3521</v>
      </c>
      <c r="D244" s="11" t="s">
        <v>3302</v>
      </c>
      <c r="E244" s="18">
        <f>ROUND(IF(FOLHA="COM DESONERAÇÃO",F244,G244)*icf,2)</f>
        <v>150</v>
      </c>
      <c r="F244" s="18">
        <v>150</v>
      </c>
      <c r="G244" s="18">
        <v>150</v>
      </c>
    </row>
    <row r="245" spans="1:7" ht="30">
      <c r="A245" s="11">
        <v>43482</v>
      </c>
      <c r="B245" s="11" t="s">
        <v>2856</v>
      </c>
      <c r="C245" s="23" t="s">
        <v>3902</v>
      </c>
      <c r="D245" s="11" t="s">
        <v>2985</v>
      </c>
      <c r="E245" s="18">
        <f t="shared" ref="E245:E256" si="10">IF(FOLHA="COM DESONERAÇÃO",F245,G245)</f>
        <v>0.81</v>
      </c>
      <c r="F245" s="18">
        <v>0.81</v>
      </c>
      <c r="G245" s="18">
        <v>0.81</v>
      </c>
    </row>
    <row r="246" spans="1:7" ht="30">
      <c r="A246" s="11">
        <v>43483</v>
      </c>
      <c r="B246" s="11" t="s">
        <v>2856</v>
      </c>
      <c r="C246" s="23" t="s">
        <v>3903</v>
      </c>
      <c r="D246" s="11" t="s">
        <v>2985</v>
      </c>
      <c r="E246" s="18">
        <f t="shared" si="10"/>
        <v>1.43</v>
      </c>
      <c r="F246" s="18">
        <v>1.43</v>
      </c>
      <c r="G246" s="18">
        <v>1.43</v>
      </c>
    </row>
    <row r="247" spans="1:7" ht="30">
      <c r="A247" s="11">
        <v>43484</v>
      </c>
      <c r="B247" s="11" t="s">
        <v>2856</v>
      </c>
      <c r="C247" s="23" t="s">
        <v>3904</v>
      </c>
      <c r="D247" s="11" t="s">
        <v>2985</v>
      </c>
      <c r="E247" s="18">
        <f t="shared" si="10"/>
        <v>1.26</v>
      </c>
      <c r="F247" s="18">
        <v>1.26</v>
      </c>
      <c r="G247" s="18">
        <v>1.26</v>
      </c>
    </row>
    <row r="248" spans="1:7" ht="30">
      <c r="A248" s="11">
        <v>43485</v>
      </c>
      <c r="B248" s="11" t="s">
        <v>2856</v>
      </c>
      <c r="C248" s="23" t="s">
        <v>3905</v>
      </c>
      <c r="D248" s="11" t="s">
        <v>2985</v>
      </c>
      <c r="E248" s="18">
        <f t="shared" si="10"/>
        <v>1.1299999999999999</v>
      </c>
      <c r="F248" s="18">
        <v>1.1299999999999999</v>
      </c>
      <c r="G248" s="18">
        <v>1.1299999999999999</v>
      </c>
    </row>
    <row r="249" spans="1:7" ht="30">
      <c r="A249" s="11">
        <v>43487</v>
      </c>
      <c r="B249" s="11" t="s">
        <v>2856</v>
      </c>
      <c r="C249" s="23" t="s">
        <v>3906</v>
      </c>
      <c r="D249" s="11" t="s">
        <v>2985</v>
      </c>
      <c r="E249" s="18">
        <f t="shared" si="10"/>
        <v>1.28</v>
      </c>
      <c r="F249" s="18">
        <v>1.28</v>
      </c>
      <c r="G249" s="18">
        <v>1.28</v>
      </c>
    </row>
    <row r="250" spans="1:7" ht="30">
      <c r="A250" s="11">
        <v>43486</v>
      </c>
      <c r="B250" s="11" t="s">
        <v>2856</v>
      </c>
      <c r="C250" s="23" t="s">
        <v>3907</v>
      </c>
      <c r="D250" s="11" t="s">
        <v>2985</v>
      </c>
      <c r="E250" s="18">
        <f t="shared" si="10"/>
        <v>0.77</v>
      </c>
      <c r="F250" s="18">
        <v>0.77</v>
      </c>
      <c r="G250" s="18">
        <v>0.77</v>
      </c>
    </row>
    <row r="251" spans="1:7" ht="30">
      <c r="A251" s="11">
        <v>43488</v>
      </c>
      <c r="B251" s="11" t="s">
        <v>2856</v>
      </c>
      <c r="C251" s="23" t="s">
        <v>3908</v>
      </c>
      <c r="D251" s="11" t="s">
        <v>2985</v>
      </c>
      <c r="E251" s="18">
        <f t="shared" si="10"/>
        <v>0.89</v>
      </c>
      <c r="F251" s="18">
        <v>0.89</v>
      </c>
      <c r="G251" s="18">
        <v>0.89</v>
      </c>
    </row>
    <row r="252" spans="1:7" ht="30">
      <c r="A252" s="11">
        <v>43489</v>
      </c>
      <c r="B252" s="11" t="s">
        <v>2856</v>
      </c>
      <c r="C252" s="23" t="s">
        <v>3909</v>
      </c>
      <c r="D252" s="11" t="s">
        <v>2985</v>
      </c>
      <c r="E252" s="18">
        <f t="shared" si="10"/>
        <v>1.31</v>
      </c>
      <c r="F252" s="18">
        <v>1.31</v>
      </c>
      <c r="G252" s="18">
        <v>1.31</v>
      </c>
    </row>
    <row r="253" spans="1:7">
      <c r="A253" s="11">
        <v>43490</v>
      </c>
      <c r="B253" s="11" t="s">
        <v>2856</v>
      </c>
      <c r="C253" s="23" t="s">
        <v>3910</v>
      </c>
      <c r="D253" s="11" t="s">
        <v>2985</v>
      </c>
      <c r="E253" s="18">
        <f t="shared" si="10"/>
        <v>1.85</v>
      </c>
      <c r="F253" s="18">
        <v>1.85</v>
      </c>
      <c r="G253" s="18">
        <v>1.85</v>
      </c>
    </row>
    <row r="254" spans="1:7" ht="30">
      <c r="A254" s="11">
        <v>43491</v>
      </c>
      <c r="B254" s="11" t="s">
        <v>2856</v>
      </c>
      <c r="C254" s="23" t="s">
        <v>3911</v>
      </c>
      <c r="D254" s="11" t="s">
        <v>2985</v>
      </c>
      <c r="E254" s="18">
        <f t="shared" si="10"/>
        <v>1.39</v>
      </c>
      <c r="F254" s="18">
        <v>1.39</v>
      </c>
      <c r="G254" s="18">
        <v>1.39</v>
      </c>
    </row>
    <row r="255" spans="1:7" ht="30">
      <c r="A255" s="11">
        <v>43492</v>
      </c>
      <c r="B255" s="11" t="s">
        <v>2856</v>
      </c>
      <c r="C255" s="23" t="s">
        <v>3912</v>
      </c>
      <c r="D255" s="11" t="s">
        <v>2985</v>
      </c>
      <c r="E255" s="18">
        <f t="shared" si="10"/>
        <v>1.82</v>
      </c>
      <c r="F255" s="18">
        <v>1.82</v>
      </c>
      <c r="G255" s="18">
        <v>1.82</v>
      </c>
    </row>
    <row r="256" spans="1:7" ht="30">
      <c r="A256" s="11">
        <v>43493</v>
      </c>
      <c r="B256" s="11" t="s">
        <v>2856</v>
      </c>
      <c r="C256" s="23" t="s">
        <v>3913</v>
      </c>
      <c r="D256" s="11" t="s">
        <v>2985</v>
      </c>
      <c r="E256" s="18">
        <f t="shared" si="10"/>
        <v>0.74</v>
      </c>
      <c r="F256" s="18">
        <v>0.74</v>
      </c>
      <c r="G256" s="18">
        <v>0.74</v>
      </c>
    </row>
    <row r="257" spans="1:7" ht="30">
      <c r="A257" s="11">
        <v>37555</v>
      </c>
      <c r="B257" s="11" t="s">
        <v>2856</v>
      </c>
      <c r="C257" s="23" t="s">
        <v>3522</v>
      </c>
      <c r="D257" s="11" t="s">
        <v>3302</v>
      </c>
      <c r="E257" s="18">
        <f t="shared" ref="E257:E262" si="11">ROUND(IF(FOLHA="COM DESONERAÇÃO",F257,G257)*icf,2)</f>
        <v>242.14</v>
      </c>
      <c r="F257" s="18">
        <v>242.14</v>
      </c>
      <c r="G257" s="18">
        <v>242.14</v>
      </c>
    </row>
    <row r="258" spans="1:7" ht="30">
      <c r="A258" s="11">
        <v>39017</v>
      </c>
      <c r="B258" s="11" t="s">
        <v>2856</v>
      </c>
      <c r="C258" s="23" t="s">
        <v>3523</v>
      </c>
      <c r="D258" s="11" t="s">
        <v>3302</v>
      </c>
      <c r="E258" s="18">
        <f t="shared" si="11"/>
        <v>0.22</v>
      </c>
      <c r="F258" s="18">
        <v>0.22</v>
      </c>
      <c r="G258" s="18">
        <v>0.22</v>
      </c>
    </row>
    <row r="259" spans="1:7" ht="30">
      <c r="A259" s="11">
        <v>39315</v>
      </c>
      <c r="B259" s="11" t="s">
        <v>2856</v>
      </c>
      <c r="C259" s="23" t="s">
        <v>3524</v>
      </c>
      <c r="D259" s="11" t="s">
        <v>3302</v>
      </c>
      <c r="E259" s="18">
        <f t="shared" si="11"/>
        <v>0.36</v>
      </c>
      <c r="F259" s="18">
        <v>0.36</v>
      </c>
      <c r="G259" s="18">
        <v>0.36</v>
      </c>
    </row>
    <row r="260" spans="1:7" ht="30">
      <c r="A260" s="11">
        <v>38094</v>
      </c>
      <c r="B260" s="11" t="s">
        <v>2856</v>
      </c>
      <c r="C260" s="23" t="s">
        <v>3525</v>
      </c>
      <c r="D260" s="11" t="s">
        <v>3302</v>
      </c>
      <c r="E260" s="18">
        <f t="shared" si="11"/>
        <v>3.58</v>
      </c>
      <c r="F260" s="18">
        <v>3.58</v>
      </c>
      <c r="G260" s="18">
        <v>3.58</v>
      </c>
    </row>
    <row r="261" spans="1:7">
      <c r="A261" s="11">
        <v>11186</v>
      </c>
      <c r="B261" s="11" t="s">
        <v>2856</v>
      </c>
      <c r="C261" s="23" t="s">
        <v>3526</v>
      </c>
      <c r="D261" s="11" t="s">
        <v>3322</v>
      </c>
      <c r="E261" s="18">
        <f t="shared" si="11"/>
        <v>526.75</v>
      </c>
      <c r="F261" s="18">
        <v>526.75</v>
      </c>
      <c r="G261" s="18">
        <v>526.75</v>
      </c>
    </row>
    <row r="262" spans="1:7">
      <c r="A262" s="11" t="s">
        <v>2794</v>
      </c>
      <c r="B262" s="11" t="s">
        <v>4649</v>
      </c>
      <c r="C262" s="23" t="s">
        <v>3527</v>
      </c>
      <c r="D262" s="11" t="s">
        <v>3302</v>
      </c>
      <c r="E262" s="18">
        <f t="shared" si="11"/>
        <v>533.62</v>
      </c>
      <c r="F262" s="18">
        <v>533.62</v>
      </c>
      <c r="G262" s="18">
        <v>533.62</v>
      </c>
    </row>
    <row r="263" spans="1:7">
      <c r="A263" s="11">
        <v>37372</v>
      </c>
      <c r="B263" s="11" t="s">
        <v>2856</v>
      </c>
      <c r="C263" s="23" t="s">
        <v>3914</v>
      </c>
      <c r="D263" s="11" t="s">
        <v>2985</v>
      </c>
      <c r="E263" s="18">
        <f>IF(FOLHA="COM DESONERAÇÃO",F263,G263)</f>
        <v>1.43</v>
      </c>
      <c r="F263" s="18">
        <v>1.43</v>
      </c>
      <c r="G263" s="18">
        <v>1.43</v>
      </c>
    </row>
    <row r="264" spans="1:7" ht="30">
      <c r="A264" s="11">
        <v>10889</v>
      </c>
      <c r="B264" s="11" t="s">
        <v>2856</v>
      </c>
      <c r="C264" s="23" t="s">
        <v>3528</v>
      </c>
      <c r="D264" s="11" t="s">
        <v>3302</v>
      </c>
      <c r="E264" s="18">
        <f>ROUND(IF(FOLHA="COM DESONERAÇÃO",F264,G264)*icf,2)</f>
        <v>780</v>
      </c>
      <c r="F264" s="18">
        <v>780</v>
      </c>
      <c r="G264" s="18">
        <v>780</v>
      </c>
    </row>
    <row r="265" spans="1:7">
      <c r="A265" s="11" t="s">
        <v>2851</v>
      </c>
      <c r="B265" s="11" t="s">
        <v>4649</v>
      </c>
      <c r="C265" s="23" t="s">
        <v>3529</v>
      </c>
      <c r="D265" s="11" t="s">
        <v>3302</v>
      </c>
      <c r="E265" s="18">
        <f>ROUND(IF(FOLHA="COM DESONERAÇÃO",F265,G265)*icf,2)</f>
        <v>317.07</v>
      </c>
      <c r="F265" s="18">
        <v>317.07</v>
      </c>
      <c r="G265" s="18">
        <v>317.07</v>
      </c>
    </row>
    <row r="266" spans="1:7" ht="30">
      <c r="A266" s="11">
        <v>43458</v>
      </c>
      <c r="B266" s="11" t="s">
        <v>2856</v>
      </c>
      <c r="C266" s="23" t="s">
        <v>3915</v>
      </c>
      <c r="D266" s="11" t="s">
        <v>2985</v>
      </c>
      <c r="E266" s="18">
        <f t="shared" ref="E266:E277" si="12">IF(FOLHA="COM DESONERAÇÃO",F266,G266)</f>
        <v>0.06</v>
      </c>
      <c r="F266" s="18">
        <v>0.06</v>
      </c>
      <c r="G266" s="18">
        <v>0.06</v>
      </c>
    </row>
    <row r="267" spans="1:7" ht="30">
      <c r="A267" s="11">
        <v>43459</v>
      </c>
      <c r="B267" s="11" t="s">
        <v>2856</v>
      </c>
      <c r="C267" s="23" t="s">
        <v>3916</v>
      </c>
      <c r="D267" s="11" t="s">
        <v>2985</v>
      </c>
      <c r="E267" s="18">
        <f t="shared" si="12"/>
        <v>0.44</v>
      </c>
      <c r="F267" s="18">
        <v>0.44</v>
      </c>
      <c r="G267" s="18">
        <v>0.44</v>
      </c>
    </row>
    <row r="268" spans="1:7" ht="30">
      <c r="A268" s="11">
        <v>43460</v>
      </c>
      <c r="B268" s="11" t="s">
        <v>2856</v>
      </c>
      <c r="C268" s="23" t="s">
        <v>3917</v>
      </c>
      <c r="D268" s="11" t="s">
        <v>2985</v>
      </c>
      <c r="E268" s="18">
        <f t="shared" si="12"/>
        <v>0.86</v>
      </c>
      <c r="F268" s="18">
        <v>0.86</v>
      </c>
      <c r="G268" s="18">
        <v>0.86</v>
      </c>
    </row>
    <row r="269" spans="1:7" ht="30">
      <c r="A269" s="11">
        <v>43461</v>
      </c>
      <c r="B269" s="11" t="s">
        <v>2856</v>
      </c>
      <c r="C269" s="23" t="s">
        <v>3918</v>
      </c>
      <c r="D269" s="11" t="s">
        <v>2985</v>
      </c>
      <c r="E269" s="18">
        <f t="shared" si="12"/>
        <v>0.31</v>
      </c>
      <c r="F269" s="18">
        <v>0.31</v>
      </c>
      <c r="G269" s="18">
        <v>0.31</v>
      </c>
    </row>
    <row r="270" spans="1:7" ht="30">
      <c r="A270" s="11">
        <v>43463</v>
      </c>
      <c r="B270" s="11" t="s">
        <v>2856</v>
      </c>
      <c r="C270" s="23" t="s">
        <v>3919</v>
      </c>
      <c r="D270" s="11" t="s">
        <v>2985</v>
      </c>
      <c r="E270" s="18">
        <f t="shared" si="12"/>
        <v>0.08</v>
      </c>
      <c r="F270" s="18">
        <v>0.08</v>
      </c>
      <c r="G270" s="18">
        <v>0.08</v>
      </c>
    </row>
    <row r="271" spans="1:7" ht="30">
      <c r="A271" s="11">
        <v>43462</v>
      </c>
      <c r="B271" s="11" t="s">
        <v>2856</v>
      </c>
      <c r="C271" s="23" t="s">
        <v>3920</v>
      </c>
      <c r="D271" s="11" t="s">
        <v>2985</v>
      </c>
      <c r="E271" s="18">
        <f t="shared" si="12"/>
        <v>0.01</v>
      </c>
      <c r="F271" s="18">
        <v>0.01</v>
      </c>
      <c r="G271" s="18">
        <v>0.01</v>
      </c>
    </row>
    <row r="272" spans="1:7" ht="30">
      <c r="A272" s="11">
        <v>43464</v>
      </c>
      <c r="B272" s="11" t="s">
        <v>2856</v>
      </c>
      <c r="C272" s="23" t="s">
        <v>3921</v>
      </c>
      <c r="D272" s="11" t="s">
        <v>2985</v>
      </c>
      <c r="E272" s="18">
        <f t="shared" si="12"/>
        <v>0.01</v>
      </c>
      <c r="F272" s="18">
        <v>0.01</v>
      </c>
      <c r="G272" s="18">
        <v>0.01</v>
      </c>
    </row>
    <row r="273" spans="1:7" ht="30">
      <c r="A273" s="11">
        <v>43465</v>
      </c>
      <c r="B273" s="11" t="s">
        <v>2856</v>
      </c>
      <c r="C273" s="23" t="s">
        <v>3922</v>
      </c>
      <c r="D273" s="11" t="s">
        <v>2985</v>
      </c>
      <c r="E273" s="18">
        <f t="shared" si="12"/>
        <v>0.78</v>
      </c>
      <c r="F273" s="18">
        <v>0.78</v>
      </c>
      <c r="G273" s="18">
        <v>0.78</v>
      </c>
    </row>
    <row r="274" spans="1:7" ht="30">
      <c r="A274" s="11">
        <v>43466</v>
      </c>
      <c r="B274" s="11" t="s">
        <v>2856</v>
      </c>
      <c r="C274" s="23" t="s">
        <v>3923</v>
      </c>
      <c r="D274" s="11" t="s">
        <v>2985</v>
      </c>
      <c r="E274" s="18">
        <f t="shared" si="12"/>
        <v>2.0499999999999998</v>
      </c>
      <c r="F274" s="18">
        <v>2.0499999999999998</v>
      </c>
      <c r="G274" s="18">
        <v>2.0499999999999998</v>
      </c>
    </row>
    <row r="275" spans="1:7" ht="30">
      <c r="A275" s="11">
        <v>43467</v>
      </c>
      <c r="B275" s="11" t="s">
        <v>2856</v>
      </c>
      <c r="C275" s="23" t="s">
        <v>3924</v>
      </c>
      <c r="D275" s="11" t="s">
        <v>2985</v>
      </c>
      <c r="E275" s="18">
        <f t="shared" si="12"/>
        <v>0.61</v>
      </c>
      <c r="F275" s="18">
        <v>0.61</v>
      </c>
      <c r="G275" s="18">
        <v>0.61</v>
      </c>
    </row>
    <row r="276" spans="1:7" ht="30">
      <c r="A276" s="11">
        <v>43468</v>
      </c>
      <c r="B276" s="11" t="s">
        <v>2856</v>
      </c>
      <c r="C276" s="23" t="s">
        <v>3925</v>
      </c>
      <c r="D276" s="11" t="s">
        <v>2985</v>
      </c>
      <c r="E276" s="18">
        <f t="shared" si="12"/>
        <v>1.21</v>
      </c>
      <c r="F276" s="18">
        <v>1.21</v>
      </c>
      <c r="G276" s="18">
        <v>1.21</v>
      </c>
    </row>
    <row r="277" spans="1:7" ht="30">
      <c r="A277" s="11">
        <v>43469</v>
      </c>
      <c r="B277" s="11" t="s">
        <v>2856</v>
      </c>
      <c r="C277" s="23" t="s">
        <v>3926</v>
      </c>
      <c r="D277" s="11" t="s">
        <v>2985</v>
      </c>
      <c r="E277" s="18">
        <f t="shared" si="12"/>
        <v>0.05</v>
      </c>
      <c r="F277" s="18">
        <v>0.05</v>
      </c>
      <c r="G277" s="18">
        <v>0.05</v>
      </c>
    </row>
    <row r="278" spans="1:7">
      <c r="A278" s="11">
        <v>406</v>
      </c>
      <c r="B278" s="11" t="s">
        <v>2856</v>
      </c>
      <c r="C278" s="23" t="s">
        <v>3530</v>
      </c>
      <c r="D278" s="11" t="s">
        <v>3302</v>
      </c>
      <c r="E278" s="18">
        <f t="shared" ref="E278:E298" si="13">ROUND(IF(FOLHA="COM DESONERAÇÃO",F278,G278)*icf,2)</f>
        <v>79.209999999999994</v>
      </c>
      <c r="F278" s="18">
        <v>79.209999999999994</v>
      </c>
      <c r="G278" s="18">
        <v>79.209999999999994</v>
      </c>
    </row>
    <row r="279" spans="1:7">
      <c r="A279" s="11">
        <v>12815</v>
      </c>
      <c r="B279" s="11" t="s">
        <v>2856</v>
      </c>
      <c r="C279" s="23" t="s">
        <v>3531</v>
      </c>
      <c r="D279" s="11" t="s">
        <v>3302</v>
      </c>
      <c r="E279" s="18">
        <f t="shared" si="13"/>
        <v>13.01</v>
      </c>
      <c r="F279" s="18">
        <v>13.01</v>
      </c>
      <c r="G279" s="18">
        <v>13.01</v>
      </c>
    </row>
    <row r="280" spans="1:7" ht="30">
      <c r="A280" s="11" t="s">
        <v>2768</v>
      </c>
      <c r="B280" s="11" t="s">
        <v>4649</v>
      </c>
      <c r="C280" s="23" t="s">
        <v>3532</v>
      </c>
      <c r="D280" s="11" t="s">
        <v>3357</v>
      </c>
      <c r="E280" s="18">
        <f t="shared" si="13"/>
        <v>11.97</v>
      </c>
      <c r="F280" s="18">
        <v>11.97</v>
      </c>
      <c r="G280" s="18">
        <v>11.97</v>
      </c>
    </row>
    <row r="281" spans="1:7">
      <c r="A281" s="11" t="s">
        <v>2828</v>
      </c>
      <c r="B281" s="11" t="s">
        <v>4650</v>
      </c>
      <c r="C281" s="23" t="s">
        <v>3533</v>
      </c>
      <c r="D281" s="11" t="s">
        <v>3357</v>
      </c>
      <c r="E281" s="18">
        <f t="shared" si="13"/>
        <v>0.36</v>
      </c>
      <c r="F281" s="18">
        <v>0.36</v>
      </c>
      <c r="G281" s="18">
        <v>0.36</v>
      </c>
    </row>
    <row r="282" spans="1:7">
      <c r="A282" s="11" t="s">
        <v>2725</v>
      </c>
      <c r="B282" s="11" t="s">
        <v>4650</v>
      </c>
      <c r="C282" s="23" t="s">
        <v>3534</v>
      </c>
      <c r="D282" s="11" t="s">
        <v>3357</v>
      </c>
      <c r="E282" s="18">
        <f t="shared" si="13"/>
        <v>2.3199999999999998</v>
      </c>
      <c r="F282" s="18">
        <v>2.3199999999999998</v>
      </c>
      <c r="G282" s="18">
        <v>2.3199999999999998</v>
      </c>
    </row>
    <row r="283" spans="1:7">
      <c r="A283" s="11">
        <v>21127</v>
      </c>
      <c r="B283" s="11" t="s">
        <v>2856</v>
      </c>
      <c r="C283" s="23" t="s">
        <v>3535</v>
      </c>
      <c r="D283" s="11" t="s">
        <v>3302</v>
      </c>
      <c r="E283" s="18">
        <f t="shared" si="13"/>
        <v>3.66</v>
      </c>
      <c r="F283" s="18">
        <v>3.66</v>
      </c>
      <c r="G283" s="18">
        <v>3.66</v>
      </c>
    </row>
    <row r="284" spans="1:7" ht="30">
      <c r="A284" s="11">
        <v>14153</v>
      </c>
      <c r="B284" s="11" t="s">
        <v>2856</v>
      </c>
      <c r="C284" s="23" t="s">
        <v>3536</v>
      </c>
      <c r="D284" s="11" t="s">
        <v>3302</v>
      </c>
      <c r="E284" s="18">
        <f t="shared" si="13"/>
        <v>62.14</v>
      </c>
      <c r="F284" s="18">
        <v>62.14</v>
      </c>
      <c r="G284" s="18">
        <v>62.14</v>
      </c>
    </row>
    <row r="285" spans="1:7">
      <c r="A285" s="11" t="s">
        <v>2847</v>
      </c>
      <c r="B285" s="11" t="s">
        <v>4649</v>
      </c>
      <c r="C285" s="23" t="s">
        <v>3537</v>
      </c>
      <c r="D285" s="11" t="s">
        <v>3357</v>
      </c>
      <c r="E285" s="18">
        <f t="shared" si="13"/>
        <v>0.3</v>
      </c>
      <c r="F285" s="18">
        <v>0.3</v>
      </c>
      <c r="G285" s="18">
        <v>0.3</v>
      </c>
    </row>
    <row r="286" spans="1:7">
      <c r="A286" s="11">
        <v>3146</v>
      </c>
      <c r="B286" s="11" t="s">
        <v>2856</v>
      </c>
      <c r="C286" s="23" t="s">
        <v>3538</v>
      </c>
      <c r="D286" s="11" t="s">
        <v>3302</v>
      </c>
      <c r="E286" s="18">
        <f t="shared" si="13"/>
        <v>4.1399999999999997</v>
      </c>
      <c r="F286" s="18">
        <v>4.1399999999999997</v>
      </c>
      <c r="G286" s="18">
        <v>4.1399999999999997</v>
      </c>
    </row>
    <row r="287" spans="1:7">
      <c r="A287" s="11">
        <v>3148</v>
      </c>
      <c r="B287" s="11" t="s">
        <v>2856</v>
      </c>
      <c r="C287" s="23" t="s">
        <v>3539</v>
      </c>
      <c r="D287" s="11" t="s">
        <v>3302</v>
      </c>
      <c r="E287" s="18">
        <f t="shared" si="13"/>
        <v>15.26</v>
      </c>
      <c r="F287" s="18">
        <v>15.26</v>
      </c>
      <c r="G287" s="18">
        <v>15.26</v>
      </c>
    </row>
    <row r="288" spans="1:7">
      <c r="A288" s="11">
        <v>13261</v>
      </c>
      <c r="B288" s="11" t="s">
        <v>2856</v>
      </c>
      <c r="C288" s="23" t="s">
        <v>3540</v>
      </c>
      <c r="D288" s="11" t="s">
        <v>3302</v>
      </c>
      <c r="E288" s="18">
        <f t="shared" si="13"/>
        <v>2.35</v>
      </c>
      <c r="F288" s="18">
        <v>2.35</v>
      </c>
      <c r="G288" s="18">
        <v>2.35</v>
      </c>
    </row>
    <row r="289" spans="1:7">
      <c r="A289" s="11" t="s">
        <v>2659</v>
      </c>
      <c r="B289" s="11" t="s">
        <v>4649</v>
      </c>
      <c r="C289" s="23" t="s">
        <v>3541</v>
      </c>
      <c r="D289" s="11" t="s">
        <v>3302</v>
      </c>
      <c r="E289" s="18">
        <f t="shared" si="13"/>
        <v>211</v>
      </c>
      <c r="F289" s="18">
        <v>211</v>
      </c>
      <c r="G289" s="18">
        <v>211</v>
      </c>
    </row>
    <row r="290" spans="1:7" ht="60">
      <c r="A290" s="11" t="s">
        <v>2702</v>
      </c>
      <c r="B290" s="11" t="s">
        <v>4649</v>
      </c>
      <c r="C290" s="23" t="s">
        <v>3542</v>
      </c>
      <c r="D290" s="11" t="s">
        <v>3322</v>
      </c>
      <c r="E290" s="18">
        <f t="shared" si="13"/>
        <v>127.3</v>
      </c>
      <c r="F290" s="18">
        <v>127.3</v>
      </c>
      <c r="G290" s="18">
        <v>127.3</v>
      </c>
    </row>
    <row r="291" spans="1:7" ht="45">
      <c r="A291" s="11" t="s">
        <v>2704</v>
      </c>
      <c r="B291" s="11" t="s">
        <v>4649</v>
      </c>
      <c r="C291" s="23" t="s">
        <v>3543</v>
      </c>
      <c r="D291" s="11" t="s">
        <v>3322</v>
      </c>
      <c r="E291" s="18">
        <f t="shared" si="13"/>
        <v>532</v>
      </c>
      <c r="F291" s="18">
        <v>532</v>
      </c>
      <c r="G291" s="18">
        <v>532</v>
      </c>
    </row>
    <row r="292" spans="1:7" ht="60">
      <c r="A292" s="11" t="s">
        <v>2705</v>
      </c>
      <c r="B292" s="11" t="s">
        <v>4649</v>
      </c>
      <c r="C292" s="23" t="s">
        <v>3544</v>
      </c>
      <c r="D292" s="11" t="s">
        <v>3322</v>
      </c>
      <c r="E292" s="18">
        <f t="shared" si="13"/>
        <v>322.27999999999997</v>
      </c>
      <c r="F292" s="18">
        <v>322.27999999999997</v>
      </c>
      <c r="G292" s="18">
        <v>322.27999999999997</v>
      </c>
    </row>
    <row r="293" spans="1:7">
      <c r="A293" s="11" t="s">
        <v>2701</v>
      </c>
      <c r="B293" s="11" t="s">
        <v>4649</v>
      </c>
      <c r="C293" s="23" t="s">
        <v>3545</v>
      </c>
      <c r="D293" s="11" t="s">
        <v>3322</v>
      </c>
      <c r="E293" s="18">
        <f t="shared" si="13"/>
        <v>110.05</v>
      </c>
      <c r="F293" s="18">
        <v>110.05</v>
      </c>
      <c r="G293" s="18">
        <v>110.05</v>
      </c>
    </row>
    <row r="294" spans="1:7">
      <c r="A294" s="11">
        <v>7307</v>
      </c>
      <c r="B294" s="11" t="s">
        <v>2856</v>
      </c>
      <c r="C294" s="23" t="s">
        <v>3546</v>
      </c>
      <c r="D294" s="11" t="s">
        <v>2874</v>
      </c>
      <c r="E294" s="18">
        <f t="shared" si="13"/>
        <v>42.45</v>
      </c>
      <c r="F294" s="18">
        <v>42.45</v>
      </c>
      <c r="G294" s="18">
        <v>42.45</v>
      </c>
    </row>
    <row r="295" spans="1:7">
      <c r="A295" s="11" t="s">
        <v>2677</v>
      </c>
      <c r="B295" s="11" t="s">
        <v>4649</v>
      </c>
      <c r="C295" s="23" t="s">
        <v>3547</v>
      </c>
      <c r="D295" s="11" t="s">
        <v>3322</v>
      </c>
      <c r="E295" s="18">
        <f t="shared" si="13"/>
        <v>76.23</v>
      </c>
      <c r="F295" s="18">
        <v>76.23</v>
      </c>
      <c r="G295" s="18">
        <v>76.23</v>
      </c>
    </row>
    <row r="296" spans="1:7">
      <c r="A296" s="11" t="s">
        <v>2751</v>
      </c>
      <c r="B296" s="11" t="s">
        <v>4650</v>
      </c>
      <c r="C296" s="23" t="s">
        <v>3548</v>
      </c>
      <c r="D296" s="11" t="s">
        <v>2859</v>
      </c>
      <c r="E296" s="18">
        <f t="shared" si="13"/>
        <v>7.64</v>
      </c>
      <c r="F296" s="18">
        <v>7.64</v>
      </c>
      <c r="G296" s="18">
        <v>7.64</v>
      </c>
    </row>
    <row r="297" spans="1:7">
      <c r="A297" s="11">
        <v>4226</v>
      </c>
      <c r="B297" s="11" t="s">
        <v>2856</v>
      </c>
      <c r="C297" s="23" t="s">
        <v>3549</v>
      </c>
      <c r="D297" s="11" t="s">
        <v>2859</v>
      </c>
      <c r="E297" s="18">
        <f t="shared" si="13"/>
        <v>8.3699999999999992</v>
      </c>
      <c r="F297" s="18">
        <v>8.3699999999999992</v>
      </c>
      <c r="G297" s="18">
        <v>8.3699999999999992</v>
      </c>
    </row>
    <row r="298" spans="1:7">
      <c r="A298" s="11">
        <v>4222</v>
      </c>
      <c r="B298" s="11" t="s">
        <v>2856</v>
      </c>
      <c r="C298" s="23" t="s">
        <v>3550</v>
      </c>
      <c r="D298" s="11" t="s">
        <v>2874</v>
      </c>
      <c r="E298" s="18">
        <f t="shared" si="13"/>
        <v>5.8</v>
      </c>
      <c r="F298" s="18">
        <v>5.8</v>
      </c>
      <c r="G298" s="18">
        <v>5.8</v>
      </c>
    </row>
    <row r="299" spans="1:7">
      <c r="A299" s="11">
        <v>12872</v>
      </c>
      <c r="B299" s="11" t="s">
        <v>2856</v>
      </c>
      <c r="C299" s="23" t="s">
        <v>3927</v>
      </c>
      <c r="D299" s="11" t="s">
        <v>2985</v>
      </c>
      <c r="E299" s="18">
        <f>IF(FOLHA="COM DESONERAÇÃO",F299,G299)</f>
        <v>19.62</v>
      </c>
      <c r="F299" s="18">
        <v>17.54</v>
      </c>
      <c r="G299" s="18">
        <v>19.62</v>
      </c>
    </row>
    <row r="300" spans="1:7">
      <c r="A300" s="11">
        <v>3315</v>
      </c>
      <c r="B300" s="11" t="s">
        <v>2856</v>
      </c>
      <c r="C300" s="23" t="s">
        <v>3551</v>
      </c>
      <c r="D300" s="11" t="s">
        <v>2859</v>
      </c>
      <c r="E300" s="18">
        <f t="shared" ref="E300:E312" si="14">ROUND(IF(FOLHA="COM DESONERAÇÃO",F300,G300)*icf,2)</f>
        <v>0.84</v>
      </c>
      <c r="F300" s="18">
        <v>0.84</v>
      </c>
      <c r="G300" s="18">
        <v>0.84</v>
      </c>
    </row>
    <row r="301" spans="1:7" ht="30">
      <c r="A301" s="11">
        <v>425</v>
      </c>
      <c r="B301" s="11" t="s">
        <v>2856</v>
      </c>
      <c r="C301" s="23" t="s">
        <v>3552</v>
      </c>
      <c r="D301" s="11" t="s">
        <v>3302</v>
      </c>
      <c r="E301" s="18">
        <f t="shared" si="14"/>
        <v>6.96</v>
      </c>
      <c r="F301" s="18">
        <v>6.96</v>
      </c>
      <c r="G301" s="18">
        <v>6.96</v>
      </c>
    </row>
    <row r="302" spans="1:7">
      <c r="A302" s="11" t="s">
        <v>2713</v>
      </c>
      <c r="B302" s="11" t="s">
        <v>4649</v>
      </c>
      <c r="C302" s="23" t="s">
        <v>3553</v>
      </c>
      <c r="D302" s="11" t="s">
        <v>3322</v>
      </c>
      <c r="E302" s="18">
        <f t="shared" si="14"/>
        <v>676.59</v>
      </c>
      <c r="F302" s="18">
        <v>676.59</v>
      </c>
      <c r="G302" s="18">
        <v>676.59</v>
      </c>
    </row>
    <row r="303" spans="1:7" ht="45">
      <c r="A303" s="11">
        <v>36888</v>
      </c>
      <c r="B303" s="11" t="s">
        <v>2856</v>
      </c>
      <c r="C303" s="23" t="s">
        <v>3554</v>
      </c>
      <c r="D303" s="11" t="s">
        <v>3357</v>
      </c>
      <c r="E303" s="18">
        <f t="shared" si="14"/>
        <v>23.23</v>
      </c>
      <c r="F303" s="18">
        <v>23.23</v>
      </c>
      <c r="G303" s="18">
        <v>23.23</v>
      </c>
    </row>
    <row r="304" spans="1:7" ht="30">
      <c r="A304" s="11">
        <v>36487</v>
      </c>
      <c r="B304" s="11" t="s">
        <v>2856</v>
      </c>
      <c r="C304" s="23" t="s">
        <v>3555</v>
      </c>
      <c r="D304" s="11" t="s">
        <v>3302</v>
      </c>
      <c r="E304" s="18">
        <f t="shared" si="14"/>
        <v>6050.16</v>
      </c>
      <c r="F304" s="18">
        <v>6050.16</v>
      </c>
      <c r="G304" s="18">
        <v>6050.16</v>
      </c>
    </row>
    <row r="305" spans="1:7" ht="30">
      <c r="A305" s="11">
        <v>44475</v>
      </c>
      <c r="B305" s="11" t="s">
        <v>2856</v>
      </c>
      <c r="C305" s="23" t="s">
        <v>3556</v>
      </c>
      <c r="D305" s="11" t="s">
        <v>3302</v>
      </c>
      <c r="E305" s="18">
        <f t="shared" si="14"/>
        <v>1295335.74</v>
      </c>
      <c r="F305" s="18">
        <v>1295335.74</v>
      </c>
      <c r="G305" s="18">
        <v>1295335.74</v>
      </c>
    </row>
    <row r="306" spans="1:7" ht="30">
      <c r="A306" s="11">
        <v>44474</v>
      </c>
      <c r="B306" s="11" t="s">
        <v>2856</v>
      </c>
      <c r="C306" s="23" t="s">
        <v>3557</v>
      </c>
      <c r="D306" s="11" t="s">
        <v>3302</v>
      </c>
      <c r="E306" s="18">
        <f t="shared" si="14"/>
        <v>2491030.2799999998</v>
      </c>
      <c r="F306" s="18">
        <v>2491030.2799999998</v>
      </c>
      <c r="G306" s="18">
        <v>2491030.2799999998</v>
      </c>
    </row>
    <row r="307" spans="1:7" ht="60">
      <c r="A307" s="11">
        <v>3363</v>
      </c>
      <c r="B307" s="11" t="s">
        <v>2856</v>
      </c>
      <c r="C307" s="23" t="s">
        <v>3558</v>
      </c>
      <c r="D307" s="11" t="s">
        <v>3302</v>
      </c>
      <c r="E307" s="18">
        <f t="shared" si="14"/>
        <v>143750</v>
      </c>
      <c r="F307" s="18">
        <v>143750</v>
      </c>
      <c r="G307" s="18">
        <v>143750</v>
      </c>
    </row>
    <row r="308" spans="1:7" ht="30">
      <c r="A308" s="11">
        <v>3379</v>
      </c>
      <c r="B308" s="11" t="s">
        <v>2856</v>
      </c>
      <c r="C308" s="23" t="s">
        <v>3559</v>
      </c>
      <c r="D308" s="11" t="s">
        <v>3302</v>
      </c>
      <c r="E308" s="18">
        <f t="shared" si="14"/>
        <v>73.430000000000007</v>
      </c>
      <c r="F308" s="18">
        <v>73.430000000000007</v>
      </c>
      <c r="G308" s="18">
        <v>73.430000000000007</v>
      </c>
    </row>
    <row r="309" spans="1:7">
      <c r="A309" s="11" t="s">
        <v>2755</v>
      </c>
      <c r="B309" s="11" t="s">
        <v>4649</v>
      </c>
      <c r="C309" s="23" t="s">
        <v>3560</v>
      </c>
      <c r="D309" s="11" t="s">
        <v>3302</v>
      </c>
      <c r="E309" s="18">
        <f t="shared" si="14"/>
        <v>44.35</v>
      </c>
      <c r="F309" s="18">
        <v>44.35</v>
      </c>
      <c r="G309" s="18">
        <v>44.35</v>
      </c>
    </row>
    <row r="310" spans="1:7" ht="30">
      <c r="A310" s="11">
        <v>11029</v>
      </c>
      <c r="B310" s="11" t="s">
        <v>2856</v>
      </c>
      <c r="C310" s="23" t="s">
        <v>3561</v>
      </c>
      <c r="D310" s="11" t="s">
        <v>3458</v>
      </c>
      <c r="E310" s="18">
        <f t="shared" si="14"/>
        <v>2.66</v>
      </c>
      <c r="F310" s="18">
        <v>2.66</v>
      </c>
      <c r="G310" s="18">
        <v>2.66</v>
      </c>
    </row>
    <row r="311" spans="1:7">
      <c r="A311" s="11" t="s">
        <v>2843</v>
      </c>
      <c r="B311" s="11" t="s">
        <v>4650</v>
      </c>
      <c r="C311" s="23" t="s">
        <v>3562</v>
      </c>
      <c r="D311" s="11" t="s">
        <v>3302</v>
      </c>
      <c r="E311" s="18">
        <f t="shared" si="14"/>
        <v>855.62</v>
      </c>
      <c r="F311" s="18">
        <v>855.62</v>
      </c>
      <c r="G311" s="18">
        <v>855.62</v>
      </c>
    </row>
    <row r="312" spans="1:7">
      <c r="A312" s="11" t="s">
        <v>2760</v>
      </c>
      <c r="B312" s="11" t="s">
        <v>4650</v>
      </c>
      <c r="C312" s="23" t="s">
        <v>3563</v>
      </c>
      <c r="D312" s="11" t="s">
        <v>3302</v>
      </c>
      <c r="E312" s="18">
        <f t="shared" si="14"/>
        <v>4.8</v>
      </c>
      <c r="F312" s="18">
        <v>4.8</v>
      </c>
      <c r="G312" s="18">
        <v>4.8</v>
      </c>
    </row>
    <row r="313" spans="1:7">
      <c r="A313" s="11">
        <v>12873</v>
      </c>
      <c r="B313" s="11" t="s">
        <v>2856</v>
      </c>
      <c r="C313" s="23" t="s">
        <v>3928</v>
      </c>
      <c r="D313" s="11" t="s">
        <v>2985</v>
      </c>
      <c r="E313" s="18">
        <f>IF(FOLHA="COM DESONERAÇÃO",F313,G313)</f>
        <v>20.329999999999998</v>
      </c>
      <c r="F313" s="18">
        <v>18.16</v>
      </c>
      <c r="G313" s="18">
        <v>20.329999999999998</v>
      </c>
    </row>
    <row r="314" spans="1:7" ht="30">
      <c r="A314" s="11">
        <v>151</v>
      </c>
      <c r="B314" s="11" t="s">
        <v>2856</v>
      </c>
      <c r="C314" s="23" t="s">
        <v>3564</v>
      </c>
      <c r="D314" s="11" t="s">
        <v>2874</v>
      </c>
      <c r="E314" s="18">
        <f t="shared" ref="E314:E345" si="15">ROUND(IF(FOLHA="COM DESONERAÇÃO",F314,G314)*icf,2)</f>
        <v>39.89</v>
      </c>
      <c r="F314" s="18">
        <v>39.89</v>
      </c>
      <c r="G314" s="18">
        <v>39.89</v>
      </c>
    </row>
    <row r="315" spans="1:7">
      <c r="A315" s="11">
        <v>7340</v>
      </c>
      <c r="B315" s="11" t="s">
        <v>2856</v>
      </c>
      <c r="C315" s="23" t="s">
        <v>3565</v>
      </c>
      <c r="D315" s="11" t="s">
        <v>2874</v>
      </c>
      <c r="E315" s="18">
        <f t="shared" si="15"/>
        <v>37.31</v>
      </c>
      <c r="F315" s="18">
        <v>37.31</v>
      </c>
      <c r="G315" s="18">
        <v>37.31</v>
      </c>
    </row>
    <row r="316" spans="1:7">
      <c r="A316" s="11">
        <v>38112</v>
      </c>
      <c r="B316" s="11" t="s">
        <v>2856</v>
      </c>
      <c r="C316" s="23" t="s">
        <v>3566</v>
      </c>
      <c r="D316" s="11" t="s">
        <v>3302</v>
      </c>
      <c r="E316" s="18">
        <f t="shared" si="15"/>
        <v>8.4499999999999993</v>
      </c>
      <c r="F316" s="18">
        <v>8.4499999999999993</v>
      </c>
      <c r="G316" s="18">
        <v>8.4499999999999993</v>
      </c>
    </row>
    <row r="317" spans="1:7">
      <c r="A317" s="11" t="s">
        <v>2796</v>
      </c>
      <c r="B317" s="11" t="s">
        <v>4649</v>
      </c>
      <c r="C317" s="23" t="s">
        <v>3567</v>
      </c>
      <c r="D317" s="11" t="s">
        <v>3302</v>
      </c>
      <c r="E317" s="18">
        <f t="shared" si="15"/>
        <v>64.2</v>
      </c>
      <c r="F317" s="18">
        <v>64.2</v>
      </c>
      <c r="G317" s="18">
        <v>64.2</v>
      </c>
    </row>
    <row r="318" spans="1:7" ht="30">
      <c r="A318" s="11" t="s">
        <v>2706</v>
      </c>
      <c r="B318" s="11" t="s">
        <v>4649</v>
      </c>
      <c r="C318" s="23" t="s">
        <v>3568</v>
      </c>
      <c r="D318" s="11" t="s">
        <v>3322</v>
      </c>
      <c r="E318" s="18">
        <f t="shared" si="15"/>
        <v>200</v>
      </c>
      <c r="F318" s="18">
        <v>200</v>
      </c>
      <c r="G318" s="18">
        <v>200</v>
      </c>
    </row>
    <row r="319" spans="1:7" ht="45">
      <c r="A319" s="11">
        <v>36896</v>
      </c>
      <c r="B319" s="11" t="s">
        <v>2856</v>
      </c>
      <c r="C319" s="23" t="s">
        <v>3569</v>
      </c>
      <c r="D319" s="11" t="s">
        <v>3302</v>
      </c>
      <c r="E319" s="18">
        <f t="shared" si="15"/>
        <v>316.8</v>
      </c>
      <c r="F319" s="18">
        <v>316.8</v>
      </c>
      <c r="G319" s="18">
        <v>316.8</v>
      </c>
    </row>
    <row r="320" spans="1:7" ht="45">
      <c r="A320" s="11">
        <v>34364</v>
      </c>
      <c r="B320" s="11" t="s">
        <v>2856</v>
      </c>
      <c r="C320" s="23" t="s">
        <v>3570</v>
      </c>
      <c r="D320" s="11" t="s">
        <v>3302</v>
      </c>
      <c r="E320" s="18">
        <f t="shared" si="15"/>
        <v>536.70000000000005</v>
      </c>
      <c r="F320" s="18">
        <v>536.70000000000005</v>
      </c>
      <c r="G320" s="18">
        <v>536.70000000000005</v>
      </c>
    </row>
    <row r="321" spans="1:7">
      <c r="A321" s="11" t="s">
        <v>2816</v>
      </c>
      <c r="B321" s="11" t="s">
        <v>4649</v>
      </c>
      <c r="C321" s="23" t="s">
        <v>3571</v>
      </c>
      <c r="D321" s="11" t="s">
        <v>3302</v>
      </c>
      <c r="E321" s="18">
        <f t="shared" si="15"/>
        <v>2.11</v>
      </c>
      <c r="F321" s="18">
        <v>2.11</v>
      </c>
      <c r="G321" s="18">
        <v>2.11</v>
      </c>
    </row>
    <row r="322" spans="1:7" ht="30">
      <c r="A322" s="11">
        <v>3538</v>
      </c>
      <c r="B322" s="11" t="s">
        <v>2856</v>
      </c>
      <c r="C322" s="23" t="s">
        <v>3572</v>
      </c>
      <c r="D322" s="11" t="s">
        <v>3302</v>
      </c>
      <c r="E322" s="18">
        <f t="shared" si="15"/>
        <v>5.3</v>
      </c>
      <c r="F322" s="18">
        <v>5.3</v>
      </c>
      <c r="G322" s="18">
        <v>5.3</v>
      </c>
    </row>
    <row r="323" spans="1:7">
      <c r="A323" s="11">
        <v>3536</v>
      </c>
      <c r="B323" s="11" t="s">
        <v>2856</v>
      </c>
      <c r="C323" s="23" t="s">
        <v>3573</v>
      </c>
      <c r="D323" s="11" t="s">
        <v>3302</v>
      </c>
      <c r="E323" s="18">
        <f t="shared" si="15"/>
        <v>2.48</v>
      </c>
      <c r="F323" s="18">
        <v>2.48</v>
      </c>
      <c r="G323" s="18">
        <v>2.48</v>
      </c>
    </row>
    <row r="324" spans="1:7">
      <c r="A324" s="11">
        <v>3516</v>
      </c>
      <c r="B324" s="11" t="s">
        <v>2856</v>
      </c>
      <c r="C324" s="23" t="s">
        <v>3574</v>
      </c>
      <c r="D324" s="11" t="s">
        <v>3302</v>
      </c>
      <c r="E324" s="18">
        <f t="shared" si="15"/>
        <v>2.15</v>
      </c>
      <c r="F324" s="18">
        <v>2.15</v>
      </c>
      <c r="G324" s="18">
        <v>2.15</v>
      </c>
    </row>
    <row r="325" spans="1:7" ht="30">
      <c r="A325" s="11">
        <v>20147</v>
      </c>
      <c r="B325" s="11" t="s">
        <v>2856</v>
      </c>
      <c r="C325" s="23" t="s">
        <v>3575</v>
      </c>
      <c r="D325" s="11" t="s">
        <v>3302</v>
      </c>
      <c r="E325" s="18">
        <f t="shared" si="15"/>
        <v>5.48</v>
      </c>
      <c r="F325" s="18">
        <v>5.48</v>
      </c>
      <c r="G325" s="18">
        <v>5.48</v>
      </c>
    </row>
    <row r="326" spans="1:7" ht="30">
      <c r="A326" s="11">
        <v>3524</v>
      </c>
      <c r="B326" s="11" t="s">
        <v>2856</v>
      </c>
      <c r="C326" s="23" t="s">
        <v>3576</v>
      </c>
      <c r="D326" s="11" t="s">
        <v>3302</v>
      </c>
      <c r="E326" s="18">
        <f t="shared" si="15"/>
        <v>8.25</v>
      </c>
      <c r="F326" s="18">
        <v>8.25</v>
      </c>
      <c r="G326" s="18">
        <v>8.25</v>
      </c>
    </row>
    <row r="327" spans="1:7">
      <c r="A327" s="11">
        <v>3528</v>
      </c>
      <c r="B327" s="11" t="s">
        <v>2856</v>
      </c>
      <c r="C327" s="23" t="s">
        <v>3577</v>
      </c>
      <c r="D327" s="11" t="s">
        <v>3302</v>
      </c>
      <c r="E327" s="18">
        <f t="shared" si="15"/>
        <v>8.4</v>
      </c>
      <c r="F327" s="18">
        <v>8.4</v>
      </c>
      <c r="G327" s="18">
        <v>8.4</v>
      </c>
    </row>
    <row r="328" spans="1:7">
      <c r="A328" s="11">
        <v>3518</v>
      </c>
      <c r="B328" s="11" t="s">
        <v>2856</v>
      </c>
      <c r="C328" s="23" t="s">
        <v>3578</v>
      </c>
      <c r="D328" s="11" t="s">
        <v>3302</v>
      </c>
      <c r="E328" s="18">
        <f t="shared" si="15"/>
        <v>3.48</v>
      </c>
      <c r="F328" s="18">
        <v>3.48</v>
      </c>
      <c r="G328" s="18">
        <v>3.48</v>
      </c>
    </row>
    <row r="329" spans="1:7">
      <c r="A329" s="11">
        <v>3519</v>
      </c>
      <c r="B329" s="11" t="s">
        <v>2856</v>
      </c>
      <c r="C329" s="23" t="s">
        <v>3579</v>
      </c>
      <c r="D329" s="11" t="s">
        <v>3302</v>
      </c>
      <c r="E329" s="18">
        <f t="shared" si="15"/>
        <v>7.28</v>
      </c>
      <c r="F329" s="18">
        <v>7.28</v>
      </c>
      <c r="G329" s="18">
        <v>7.28</v>
      </c>
    </row>
    <row r="330" spans="1:7">
      <c r="A330" s="11">
        <v>3520</v>
      </c>
      <c r="B330" s="11" t="s">
        <v>2856</v>
      </c>
      <c r="C330" s="23" t="s">
        <v>3580</v>
      </c>
      <c r="D330" s="11" t="s">
        <v>3302</v>
      </c>
      <c r="E330" s="18">
        <f t="shared" si="15"/>
        <v>7.63</v>
      </c>
      <c r="F330" s="18">
        <v>7.63</v>
      </c>
      <c r="G330" s="18">
        <v>7.63</v>
      </c>
    </row>
    <row r="331" spans="1:7">
      <c r="A331" s="11">
        <v>3526</v>
      </c>
      <c r="B331" s="11" t="s">
        <v>2856</v>
      </c>
      <c r="C331" s="23" t="s">
        <v>3581</v>
      </c>
      <c r="D331" s="11" t="s">
        <v>3302</v>
      </c>
      <c r="E331" s="18">
        <f t="shared" si="15"/>
        <v>2.81</v>
      </c>
      <c r="F331" s="18">
        <v>2.81</v>
      </c>
      <c r="G331" s="18">
        <v>2.81</v>
      </c>
    </row>
    <row r="332" spans="1:7">
      <c r="A332" s="11">
        <v>3509</v>
      </c>
      <c r="B332" s="11" t="s">
        <v>2856</v>
      </c>
      <c r="C332" s="23" t="s">
        <v>3582</v>
      </c>
      <c r="D332" s="11" t="s">
        <v>3302</v>
      </c>
      <c r="E332" s="18">
        <f t="shared" si="15"/>
        <v>6.39</v>
      </c>
      <c r="F332" s="18">
        <v>6.39</v>
      </c>
      <c r="G332" s="18">
        <v>6.39</v>
      </c>
    </row>
    <row r="333" spans="1:7">
      <c r="A333" s="11">
        <v>20151</v>
      </c>
      <c r="B333" s="11" t="s">
        <v>2856</v>
      </c>
      <c r="C333" s="23" t="s">
        <v>3583</v>
      </c>
      <c r="D333" s="11" t="s">
        <v>3302</v>
      </c>
      <c r="E333" s="18">
        <f t="shared" si="15"/>
        <v>18.77</v>
      </c>
      <c r="F333" s="18">
        <v>18.77</v>
      </c>
      <c r="G333" s="18">
        <v>18.77</v>
      </c>
    </row>
    <row r="334" spans="1:7">
      <c r="A334" s="11">
        <v>20152</v>
      </c>
      <c r="B334" s="11" t="s">
        <v>2856</v>
      </c>
      <c r="C334" s="23" t="s">
        <v>3584</v>
      </c>
      <c r="D334" s="11" t="s">
        <v>3302</v>
      </c>
      <c r="E334" s="18">
        <f t="shared" si="15"/>
        <v>67.91</v>
      </c>
      <c r="F334" s="18">
        <v>67.91</v>
      </c>
      <c r="G334" s="18">
        <v>67.91</v>
      </c>
    </row>
    <row r="335" spans="1:7">
      <c r="A335" s="11">
        <v>20148</v>
      </c>
      <c r="B335" s="11" t="s">
        <v>2856</v>
      </c>
      <c r="C335" s="23" t="s">
        <v>3585</v>
      </c>
      <c r="D335" s="11" t="s">
        <v>3302</v>
      </c>
      <c r="E335" s="18">
        <f t="shared" si="15"/>
        <v>3.69</v>
      </c>
      <c r="F335" s="18">
        <v>3.69</v>
      </c>
      <c r="G335" s="18">
        <v>3.69</v>
      </c>
    </row>
    <row r="336" spans="1:7">
      <c r="A336" s="11">
        <v>20149</v>
      </c>
      <c r="B336" s="11" t="s">
        <v>2856</v>
      </c>
      <c r="C336" s="23" t="s">
        <v>3586</v>
      </c>
      <c r="D336" s="11" t="s">
        <v>3302</v>
      </c>
      <c r="E336" s="18">
        <f t="shared" si="15"/>
        <v>6.16</v>
      </c>
      <c r="F336" s="18">
        <v>6.16</v>
      </c>
      <c r="G336" s="18">
        <v>6.16</v>
      </c>
    </row>
    <row r="337" spans="1:7">
      <c r="A337" s="11">
        <v>20157</v>
      </c>
      <c r="B337" s="11" t="s">
        <v>2856</v>
      </c>
      <c r="C337" s="23" t="s">
        <v>3587</v>
      </c>
      <c r="D337" s="11" t="s">
        <v>3302</v>
      </c>
      <c r="E337" s="18">
        <f t="shared" si="15"/>
        <v>17.829999999999998</v>
      </c>
      <c r="F337" s="18">
        <v>17.829999999999998</v>
      </c>
      <c r="G337" s="18">
        <v>17.829999999999998</v>
      </c>
    </row>
    <row r="338" spans="1:7">
      <c r="A338" s="11">
        <v>3500</v>
      </c>
      <c r="B338" s="11" t="s">
        <v>2856</v>
      </c>
      <c r="C338" s="23" t="s">
        <v>3588</v>
      </c>
      <c r="D338" s="11" t="s">
        <v>3302</v>
      </c>
      <c r="E338" s="18">
        <f t="shared" si="15"/>
        <v>1.54</v>
      </c>
      <c r="F338" s="18">
        <v>1.54</v>
      </c>
      <c r="G338" s="18">
        <v>1.54</v>
      </c>
    </row>
    <row r="339" spans="1:7" ht="30">
      <c r="A339" s="11">
        <v>10908</v>
      </c>
      <c r="B339" s="11" t="s">
        <v>2856</v>
      </c>
      <c r="C339" s="23" t="s">
        <v>3589</v>
      </c>
      <c r="D339" s="11" t="s">
        <v>3302</v>
      </c>
      <c r="E339" s="18">
        <f t="shared" si="15"/>
        <v>17.52</v>
      </c>
      <c r="F339" s="18">
        <v>17.52</v>
      </c>
      <c r="G339" s="18">
        <v>17.52</v>
      </c>
    </row>
    <row r="340" spans="1:7">
      <c r="A340" s="11" t="s">
        <v>2820</v>
      </c>
      <c r="B340" s="11" t="s">
        <v>4649</v>
      </c>
      <c r="C340" s="23" t="s">
        <v>3590</v>
      </c>
      <c r="D340" s="11" t="s">
        <v>3302</v>
      </c>
      <c r="E340" s="18">
        <f t="shared" si="15"/>
        <v>13.41</v>
      </c>
      <c r="F340" s="18">
        <v>13.41</v>
      </c>
      <c r="G340" s="18">
        <v>13.41</v>
      </c>
    </row>
    <row r="341" spans="1:7">
      <c r="A341" s="11" t="s">
        <v>2818</v>
      </c>
      <c r="B341" s="11" t="s">
        <v>4649</v>
      </c>
      <c r="C341" s="23" t="s">
        <v>3591</v>
      </c>
      <c r="D341" s="11" t="s">
        <v>3302</v>
      </c>
      <c r="E341" s="18">
        <f t="shared" si="15"/>
        <v>17.79</v>
      </c>
      <c r="F341" s="18">
        <v>17.79</v>
      </c>
      <c r="G341" s="18">
        <v>17.79</v>
      </c>
    </row>
    <row r="342" spans="1:7">
      <c r="A342" s="11">
        <v>20140</v>
      </c>
      <c r="B342" s="11" t="s">
        <v>2856</v>
      </c>
      <c r="C342" s="23" t="s">
        <v>3592</v>
      </c>
      <c r="D342" s="11" t="s">
        <v>3302</v>
      </c>
      <c r="E342" s="18">
        <f t="shared" si="15"/>
        <v>7.87</v>
      </c>
      <c r="F342" s="18">
        <v>7.87</v>
      </c>
      <c r="G342" s="18">
        <v>7.87</v>
      </c>
    </row>
    <row r="343" spans="1:7" ht="30">
      <c r="A343" s="11">
        <v>3670</v>
      </c>
      <c r="B343" s="11" t="s">
        <v>2856</v>
      </c>
      <c r="C343" s="23" t="s">
        <v>3593</v>
      </c>
      <c r="D343" s="11" t="s">
        <v>3302</v>
      </c>
      <c r="E343" s="18">
        <f t="shared" si="15"/>
        <v>22.06</v>
      </c>
      <c r="F343" s="18">
        <v>22.06</v>
      </c>
      <c r="G343" s="18">
        <v>22.06</v>
      </c>
    </row>
    <row r="344" spans="1:7" ht="30">
      <c r="A344" s="11">
        <v>3662</v>
      </c>
      <c r="B344" s="11" t="s">
        <v>2856</v>
      </c>
      <c r="C344" s="23" t="s">
        <v>3594</v>
      </c>
      <c r="D344" s="11" t="s">
        <v>3302</v>
      </c>
      <c r="E344" s="18">
        <f t="shared" si="15"/>
        <v>9.0500000000000007</v>
      </c>
      <c r="F344" s="18">
        <v>9.0500000000000007</v>
      </c>
      <c r="G344" s="18">
        <v>9.0500000000000007</v>
      </c>
    </row>
    <row r="345" spans="1:7" ht="30">
      <c r="A345" s="11">
        <v>3658</v>
      </c>
      <c r="B345" s="11" t="s">
        <v>2856</v>
      </c>
      <c r="C345" s="23" t="s">
        <v>3595</v>
      </c>
      <c r="D345" s="11" t="s">
        <v>3302</v>
      </c>
      <c r="E345" s="18">
        <f t="shared" si="15"/>
        <v>17.149999999999999</v>
      </c>
      <c r="F345" s="18">
        <v>17.149999999999999</v>
      </c>
      <c r="G345" s="18">
        <v>17.149999999999999</v>
      </c>
    </row>
    <row r="346" spans="1:7">
      <c r="A346" s="11" t="s">
        <v>2783</v>
      </c>
      <c r="B346" s="11" t="s">
        <v>4649</v>
      </c>
      <c r="C346" s="23" t="s">
        <v>3596</v>
      </c>
      <c r="D346" s="11" t="s">
        <v>3302</v>
      </c>
      <c r="E346" s="18">
        <f t="shared" ref="E346:E377" si="16">ROUND(IF(FOLHA="COM DESONERAÇÃO",F346,G346)*icf,2)</f>
        <v>3.3</v>
      </c>
      <c r="F346" s="18">
        <v>3.3</v>
      </c>
      <c r="G346" s="18">
        <v>3.3</v>
      </c>
    </row>
    <row r="347" spans="1:7" ht="30">
      <c r="A347" s="11" t="s">
        <v>2661</v>
      </c>
      <c r="B347" s="11" t="s">
        <v>4649</v>
      </c>
      <c r="C347" s="23" t="s">
        <v>3597</v>
      </c>
      <c r="D347" s="11" t="s">
        <v>3302</v>
      </c>
      <c r="E347" s="18">
        <f t="shared" si="16"/>
        <v>660.78</v>
      </c>
      <c r="F347" s="18">
        <v>660.78</v>
      </c>
      <c r="G347" s="18">
        <v>660.78</v>
      </c>
    </row>
    <row r="348" spans="1:7" ht="30">
      <c r="A348" s="11" t="s">
        <v>2738</v>
      </c>
      <c r="B348" s="11" t="s">
        <v>4649</v>
      </c>
      <c r="C348" s="23" t="s">
        <v>3598</v>
      </c>
      <c r="D348" s="11" t="s">
        <v>3322</v>
      </c>
      <c r="E348" s="18">
        <f t="shared" si="16"/>
        <v>46.74</v>
      </c>
      <c r="F348" s="18">
        <v>46.74</v>
      </c>
      <c r="G348" s="18">
        <v>46.74</v>
      </c>
    </row>
    <row r="349" spans="1:7">
      <c r="A349" s="11">
        <v>38194</v>
      </c>
      <c r="B349" s="11" t="s">
        <v>2856</v>
      </c>
      <c r="C349" s="23" t="s">
        <v>3599</v>
      </c>
      <c r="D349" s="11" t="s">
        <v>3302</v>
      </c>
      <c r="E349" s="18">
        <f t="shared" si="16"/>
        <v>5.13</v>
      </c>
      <c r="F349" s="18">
        <v>5.13</v>
      </c>
      <c r="G349" s="18">
        <v>5.13</v>
      </c>
    </row>
    <row r="350" spans="1:7">
      <c r="A350" s="11">
        <v>39387</v>
      </c>
      <c r="B350" s="11" t="s">
        <v>2856</v>
      </c>
      <c r="C350" s="23" t="s">
        <v>3600</v>
      </c>
      <c r="D350" s="11" t="s">
        <v>3302</v>
      </c>
      <c r="E350" s="18">
        <f t="shared" si="16"/>
        <v>9.83</v>
      </c>
      <c r="F350" s="18">
        <v>9.83</v>
      </c>
      <c r="G350" s="18">
        <v>9.83</v>
      </c>
    </row>
    <row r="351" spans="1:7" ht="30">
      <c r="A351" s="11">
        <v>20269</v>
      </c>
      <c r="B351" s="11" t="s">
        <v>2856</v>
      </c>
      <c r="C351" s="23" t="s">
        <v>3601</v>
      </c>
      <c r="D351" s="11" t="s">
        <v>3302</v>
      </c>
      <c r="E351" s="18">
        <f t="shared" si="16"/>
        <v>107.11</v>
      </c>
      <c r="F351" s="18">
        <v>107.11</v>
      </c>
      <c r="G351" s="18">
        <v>107.11</v>
      </c>
    </row>
    <row r="352" spans="1:7">
      <c r="A352" s="11">
        <v>10426</v>
      </c>
      <c r="B352" s="11" t="s">
        <v>2856</v>
      </c>
      <c r="C352" s="23" t="s">
        <v>3602</v>
      </c>
      <c r="D352" s="11" t="s">
        <v>3302</v>
      </c>
      <c r="E352" s="18">
        <f t="shared" si="16"/>
        <v>203.19</v>
      </c>
      <c r="F352" s="18">
        <v>203.19</v>
      </c>
      <c r="G352" s="18">
        <v>203.19</v>
      </c>
    </row>
    <row r="353" spans="1:7">
      <c r="A353" s="11" t="s">
        <v>2726</v>
      </c>
      <c r="B353" s="11" t="s">
        <v>4649</v>
      </c>
      <c r="C353" s="23" t="s">
        <v>3603</v>
      </c>
      <c r="D353" s="11" t="s">
        <v>3302</v>
      </c>
      <c r="E353" s="18">
        <f t="shared" si="16"/>
        <v>243.99</v>
      </c>
      <c r="F353" s="18">
        <v>243.99</v>
      </c>
      <c r="G353" s="18">
        <v>243.99</v>
      </c>
    </row>
    <row r="354" spans="1:7">
      <c r="A354" s="11">
        <v>38383</v>
      </c>
      <c r="B354" s="11" t="s">
        <v>2856</v>
      </c>
      <c r="C354" s="23" t="s">
        <v>3604</v>
      </c>
      <c r="D354" s="11" t="s">
        <v>3302</v>
      </c>
      <c r="E354" s="18">
        <f t="shared" si="16"/>
        <v>2.15</v>
      </c>
      <c r="F354" s="18">
        <v>2.15</v>
      </c>
      <c r="G354" s="18">
        <v>2.15</v>
      </c>
    </row>
    <row r="355" spans="1:7">
      <c r="A355" s="11">
        <v>3768</v>
      </c>
      <c r="B355" s="11" t="s">
        <v>2856</v>
      </c>
      <c r="C355" s="23" t="s">
        <v>2857</v>
      </c>
      <c r="D355" s="11" t="s">
        <v>3302</v>
      </c>
      <c r="E355" s="18">
        <f t="shared" si="16"/>
        <v>2.66</v>
      </c>
      <c r="F355" s="18">
        <v>2.66</v>
      </c>
      <c r="G355" s="18">
        <v>2.66</v>
      </c>
    </row>
    <row r="356" spans="1:7">
      <c r="A356" s="11">
        <v>3767</v>
      </c>
      <c r="B356" s="11" t="s">
        <v>2856</v>
      </c>
      <c r="C356" s="23" t="s">
        <v>3605</v>
      </c>
      <c r="D356" s="11" t="s">
        <v>3302</v>
      </c>
      <c r="E356" s="18">
        <f t="shared" si="16"/>
        <v>0.89</v>
      </c>
      <c r="F356" s="18">
        <v>0.89</v>
      </c>
      <c r="G356" s="18">
        <v>0.89</v>
      </c>
    </row>
    <row r="357" spans="1:7" ht="30">
      <c r="A357" s="11" t="s">
        <v>2664</v>
      </c>
      <c r="B357" s="11" t="s">
        <v>4650</v>
      </c>
      <c r="C357" s="23" t="s">
        <v>3929</v>
      </c>
      <c r="D357" s="11" t="s">
        <v>2990</v>
      </c>
      <c r="E357" s="18">
        <f t="shared" si="16"/>
        <v>1163.8599999999999</v>
      </c>
      <c r="F357" s="18">
        <v>1163.8599999999999</v>
      </c>
      <c r="G357" s="18">
        <v>1163.8599999999999</v>
      </c>
    </row>
    <row r="358" spans="1:7" ht="30">
      <c r="A358" s="11">
        <v>38774</v>
      </c>
      <c r="B358" s="11" t="s">
        <v>2856</v>
      </c>
      <c r="C358" s="23" t="s">
        <v>3606</v>
      </c>
      <c r="D358" s="11" t="s">
        <v>3302</v>
      </c>
      <c r="E358" s="18">
        <f t="shared" si="16"/>
        <v>12.88</v>
      </c>
      <c r="F358" s="18">
        <v>12.88</v>
      </c>
      <c r="G358" s="18">
        <v>12.88</v>
      </c>
    </row>
    <row r="359" spans="1:7" ht="30">
      <c r="A359" s="11">
        <v>38775</v>
      </c>
      <c r="B359" s="11" t="s">
        <v>2856</v>
      </c>
      <c r="C359" s="23" t="s">
        <v>3607</v>
      </c>
      <c r="D359" s="11" t="s">
        <v>3302</v>
      </c>
      <c r="E359" s="18">
        <f t="shared" si="16"/>
        <v>80.349999999999994</v>
      </c>
      <c r="F359" s="18">
        <v>80.349999999999994</v>
      </c>
      <c r="G359" s="18">
        <v>80.349999999999994</v>
      </c>
    </row>
    <row r="360" spans="1:7">
      <c r="A360" s="11" t="s">
        <v>2773</v>
      </c>
      <c r="B360" s="11" t="s">
        <v>4649</v>
      </c>
      <c r="C360" s="23" t="s">
        <v>3608</v>
      </c>
      <c r="D360" s="11" t="s">
        <v>3302</v>
      </c>
      <c r="E360" s="18">
        <f t="shared" si="16"/>
        <v>28.5</v>
      </c>
      <c r="F360" s="18">
        <v>28.5</v>
      </c>
      <c r="G360" s="18">
        <v>28.5</v>
      </c>
    </row>
    <row r="361" spans="1:7">
      <c r="A361" s="11" t="s">
        <v>2774</v>
      </c>
      <c r="B361" s="11" t="s">
        <v>4649</v>
      </c>
      <c r="C361" s="23" t="s">
        <v>3609</v>
      </c>
      <c r="D361" s="11" t="s">
        <v>3302</v>
      </c>
      <c r="E361" s="18">
        <f t="shared" si="16"/>
        <v>44.95</v>
      </c>
      <c r="F361" s="18">
        <v>44.95</v>
      </c>
      <c r="G361" s="18">
        <v>44.95</v>
      </c>
    </row>
    <row r="362" spans="1:7" ht="30">
      <c r="A362" s="11" t="s">
        <v>2767</v>
      </c>
      <c r="B362" s="11" t="s">
        <v>4649</v>
      </c>
      <c r="C362" s="23" t="s">
        <v>3610</v>
      </c>
      <c r="D362" s="11" t="s">
        <v>3302</v>
      </c>
      <c r="E362" s="18">
        <f t="shared" si="16"/>
        <v>35.28</v>
      </c>
      <c r="F362" s="18">
        <v>35.28</v>
      </c>
      <c r="G362" s="18">
        <v>35.28</v>
      </c>
    </row>
    <row r="363" spans="1:7">
      <c r="A363" s="11">
        <v>3848</v>
      </c>
      <c r="B363" s="11" t="s">
        <v>2856</v>
      </c>
      <c r="C363" s="23" t="s">
        <v>3611</v>
      </c>
      <c r="D363" s="11" t="s">
        <v>3302</v>
      </c>
      <c r="E363" s="18">
        <f t="shared" si="16"/>
        <v>10.33</v>
      </c>
      <c r="F363" s="18">
        <v>10.33</v>
      </c>
      <c r="G363" s="18">
        <v>10.33</v>
      </c>
    </row>
    <row r="364" spans="1:7">
      <c r="A364" s="11">
        <v>3913</v>
      </c>
      <c r="B364" s="11" t="s">
        <v>2856</v>
      </c>
      <c r="C364" s="23" t="s">
        <v>3612</v>
      </c>
      <c r="D364" s="11" t="s">
        <v>3302</v>
      </c>
      <c r="E364" s="18">
        <f t="shared" si="16"/>
        <v>60.84</v>
      </c>
      <c r="F364" s="18">
        <v>60.84</v>
      </c>
      <c r="G364" s="18">
        <v>60.84</v>
      </c>
    </row>
    <row r="365" spans="1:7">
      <c r="A365" s="11">
        <v>3912</v>
      </c>
      <c r="B365" s="11" t="s">
        <v>2856</v>
      </c>
      <c r="C365" s="23" t="s">
        <v>3613</v>
      </c>
      <c r="D365" s="11" t="s">
        <v>3302</v>
      </c>
      <c r="E365" s="18">
        <f t="shared" si="16"/>
        <v>33.35</v>
      </c>
      <c r="F365" s="18">
        <v>33.35</v>
      </c>
      <c r="G365" s="18">
        <v>33.35</v>
      </c>
    </row>
    <row r="366" spans="1:7">
      <c r="A366" s="11">
        <v>3914</v>
      </c>
      <c r="B366" s="11" t="s">
        <v>2856</v>
      </c>
      <c r="C366" s="23" t="s">
        <v>3614</v>
      </c>
      <c r="D366" s="11" t="s">
        <v>3302</v>
      </c>
      <c r="E366" s="18">
        <f t="shared" si="16"/>
        <v>91.78</v>
      </c>
      <c r="F366" s="18">
        <v>91.78</v>
      </c>
      <c r="G366" s="18">
        <v>91.78</v>
      </c>
    </row>
    <row r="367" spans="1:7">
      <c r="A367" s="11">
        <v>3909</v>
      </c>
      <c r="B367" s="11" t="s">
        <v>2856</v>
      </c>
      <c r="C367" s="23" t="s">
        <v>3615</v>
      </c>
      <c r="D367" s="11" t="s">
        <v>3302</v>
      </c>
      <c r="E367" s="18">
        <f t="shared" si="16"/>
        <v>7.82</v>
      </c>
      <c r="F367" s="18">
        <v>7.82</v>
      </c>
      <c r="G367" s="18">
        <v>7.82</v>
      </c>
    </row>
    <row r="368" spans="1:7">
      <c r="A368" s="11">
        <v>3935</v>
      </c>
      <c r="B368" s="11" t="s">
        <v>2856</v>
      </c>
      <c r="C368" s="23" t="s">
        <v>3616</v>
      </c>
      <c r="D368" s="11" t="s">
        <v>3302</v>
      </c>
      <c r="E368" s="18">
        <f t="shared" si="16"/>
        <v>37.03</v>
      </c>
      <c r="F368" s="18">
        <v>37.03</v>
      </c>
      <c r="G368" s="18">
        <v>37.03</v>
      </c>
    </row>
    <row r="369" spans="1:7">
      <c r="A369" s="11">
        <v>3931</v>
      </c>
      <c r="B369" s="11" t="s">
        <v>2856</v>
      </c>
      <c r="C369" s="23" t="s">
        <v>3617</v>
      </c>
      <c r="D369" s="11" t="s">
        <v>3302</v>
      </c>
      <c r="E369" s="18">
        <f t="shared" si="16"/>
        <v>98.97</v>
      </c>
      <c r="F369" s="18">
        <v>98.97</v>
      </c>
      <c r="G369" s="18">
        <v>98.97</v>
      </c>
    </row>
    <row r="370" spans="1:7">
      <c r="A370" s="11">
        <v>3930</v>
      </c>
      <c r="B370" s="11" t="s">
        <v>2856</v>
      </c>
      <c r="C370" s="23" t="s">
        <v>3618</v>
      </c>
      <c r="D370" s="11" t="s">
        <v>3302</v>
      </c>
      <c r="E370" s="18">
        <f t="shared" si="16"/>
        <v>98.97</v>
      </c>
      <c r="F370" s="18">
        <v>98.97</v>
      </c>
      <c r="G370" s="18">
        <v>98.97</v>
      </c>
    </row>
    <row r="371" spans="1:7" ht="30">
      <c r="A371" s="11">
        <v>40364</v>
      </c>
      <c r="B371" s="11" t="s">
        <v>2856</v>
      </c>
      <c r="C371" s="23" t="s">
        <v>3619</v>
      </c>
      <c r="D371" s="11" t="s">
        <v>3302</v>
      </c>
      <c r="E371" s="18">
        <f t="shared" si="16"/>
        <v>59.6</v>
      </c>
      <c r="F371" s="18">
        <v>59.6</v>
      </c>
      <c r="G371" s="18">
        <v>59.6</v>
      </c>
    </row>
    <row r="372" spans="1:7" ht="30">
      <c r="A372" s="11">
        <v>40358</v>
      </c>
      <c r="B372" s="11" t="s">
        <v>2856</v>
      </c>
      <c r="C372" s="23" t="s">
        <v>3620</v>
      </c>
      <c r="D372" s="11" t="s">
        <v>3302</v>
      </c>
      <c r="E372" s="18">
        <f t="shared" si="16"/>
        <v>17.760000000000002</v>
      </c>
      <c r="F372" s="18">
        <v>17.760000000000002</v>
      </c>
      <c r="G372" s="18">
        <v>17.760000000000002</v>
      </c>
    </row>
    <row r="373" spans="1:7">
      <c r="A373" s="11">
        <v>1893</v>
      </c>
      <c r="B373" s="11" t="s">
        <v>2856</v>
      </c>
      <c r="C373" s="23" t="s">
        <v>3621</v>
      </c>
      <c r="D373" s="11" t="s">
        <v>3302</v>
      </c>
      <c r="E373" s="18">
        <f t="shared" si="16"/>
        <v>3.4</v>
      </c>
      <c r="F373" s="18">
        <v>3.4</v>
      </c>
      <c r="G373" s="18">
        <v>3.4</v>
      </c>
    </row>
    <row r="374" spans="1:7">
      <c r="A374" s="11">
        <v>1902</v>
      </c>
      <c r="B374" s="11" t="s">
        <v>2856</v>
      </c>
      <c r="C374" s="23" t="s">
        <v>3622</v>
      </c>
      <c r="D374" s="11" t="s">
        <v>3302</v>
      </c>
      <c r="E374" s="18">
        <f t="shared" si="16"/>
        <v>2.4700000000000002</v>
      </c>
      <c r="F374" s="18">
        <v>2.4700000000000002</v>
      </c>
      <c r="G374" s="18">
        <v>2.4700000000000002</v>
      </c>
    </row>
    <row r="375" spans="1:7">
      <c r="A375" s="11">
        <v>1892</v>
      </c>
      <c r="B375" s="11" t="s">
        <v>2856</v>
      </c>
      <c r="C375" s="23" t="s">
        <v>3623</v>
      </c>
      <c r="D375" s="11" t="s">
        <v>3302</v>
      </c>
      <c r="E375" s="18">
        <f t="shared" si="16"/>
        <v>1.59</v>
      </c>
      <c r="F375" s="18">
        <v>1.59</v>
      </c>
      <c r="G375" s="18">
        <v>1.59</v>
      </c>
    </row>
    <row r="376" spans="1:7">
      <c r="A376" s="11">
        <v>1894</v>
      </c>
      <c r="B376" s="11" t="s">
        <v>2856</v>
      </c>
      <c r="C376" s="23" t="s">
        <v>3624</v>
      </c>
      <c r="D376" s="11" t="s">
        <v>3302</v>
      </c>
      <c r="E376" s="18">
        <f t="shared" si="16"/>
        <v>4.92</v>
      </c>
      <c r="F376" s="18">
        <v>4.92</v>
      </c>
      <c r="G376" s="18">
        <v>4.92</v>
      </c>
    </row>
    <row r="377" spans="1:7">
      <c r="A377" s="11">
        <v>1891</v>
      </c>
      <c r="B377" s="11" t="s">
        <v>2856</v>
      </c>
      <c r="C377" s="23" t="s">
        <v>3625</v>
      </c>
      <c r="D377" s="11" t="s">
        <v>3302</v>
      </c>
      <c r="E377" s="18">
        <f t="shared" si="16"/>
        <v>1.1399999999999999</v>
      </c>
      <c r="F377" s="18">
        <v>1.1399999999999999</v>
      </c>
      <c r="G377" s="18">
        <v>1.1399999999999999</v>
      </c>
    </row>
    <row r="378" spans="1:7" ht="30">
      <c r="A378" s="11">
        <v>2637</v>
      </c>
      <c r="B378" s="11" t="s">
        <v>2856</v>
      </c>
      <c r="C378" s="23" t="s">
        <v>3626</v>
      </c>
      <c r="D378" s="11" t="s">
        <v>3302</v>
      </c>
      <c r="E378" s="18">
        <f t="shared" ref="E378:E396" si="17">ROUND(IF(FOLHA="COM DESONERAÇÃO",F378,G378)*icf,2)</f>
        <v>1.42</v>
      </c>
      <c r="F378" s="18">
        <v>1.42</v>
      </c>
      <c r="G378" s="18">
        <v>1.42</v>
      </c>
    </row>
    <row r="379" spans="1:7">
      <c r="A379" s="11">
        <v>3904</v>
      </c>
      <c r="B379" s="11" t="s">
        <v>2856</v>
      </c>
      <c r="C379" s="23" t="s">
        <v>3627</v>
      </c>
      <c r="D379" s="11" t="s">
        <v>3302</v>
      </c>
      <c r="E379" s="18">
        <f t="shared" si="17"/>
        <v>0.84</v>
      </c>
      <c r="F379" s="18">
        <v>0.84</v>
      </c>
      <c r="G379" s="18">
        <v>0.84</v>
      </c>
    </row>
    <row r="380" spans="1:7">
      <c r="A380" s="11">
        <v>3863</v>
      </c>
      <c r="B380" s="11" t="s">
        <v>2856</v>
      </c>
      <c r="C380" s="23" t="s">
        <v>3628</v>
      </c>
      <c r="D380" s="11" t="s">
        <v>3302</v>
      </c>
      <c r="E380" s="18">
        <f t="shared" si="17"/>
        <v>4.46</v>
      </c>
      <c r="F380" s="18">
        <v>4.46</v>
      </c>
      <c r="G380" s="18">
        <v>4.46</v>
      </c>
    </row>
    <row r="381" spans="1:7">
      <c r="A381" s="11">
        <v>20170</v>
      </c>
      <c r="B381" s="11" t="s">
        <v>2856</v>
      </c>
      <c r="C381" s="23" t="s">
        <v>3629</v>
      </c>
      <c r="D381" s="11" t="s">
        <v>3302</v>
      </c>
      <c r="E381" s="18">
        <f t="shared" si="17"/>
        <v>12.47</v>
      </c>
      <c r="F381" s="18">
        <v>12.47</v>
      </c>
      <c r="G381" s="18">
        <v>12.47</v>
      </c>
    </row>
    <row r="382" spans="1:7">
      <c r="A382" s="11">
        <v>20171</v>
      </c>
      <c r="B382" s="11" t="s">
        <v>2856</v>
      </c>
      <c r="C382" s="23" t="s">
        <v>3630</v>
      </c>
      <c r="D382" s="11" t="s">
        <v>3302</v>
      </c>
      <c r="E382" s="18">
        <f t="shared" si="17"/>
        <v>35.950000000000003</v>
      </c>
      <c r="F382" s="18">
        <v>35.950000000000003</v>
      </c>
      <c r="G382" s="18">
        <v>35.950000000000003</v>
      </c>
    </row>
    <row r="383" spans="1:7">
      <c r="A383" s="11">
        <v>20167</v>
      </c>
      <c r="B383" s="11" t="s">
        <v>2856</v>
      </c>
      <c r="C383" s="23" t="s">
        <v>3631</v>
      </c>
      <c r="D383" s="11" t="s">
        <v>3302</v>
      </c>
      <c r="E383" s="18">
        <f t="shared" si="17"/>
        <v>4.5199999999999996</v>
      </c>
      <c r="F383" s="18">
        <v>4.5199999999999996</v>
      </c>
      <c r="G383" s="18">
        <v>4.5199999999999996</v>
      </c>
    </row>
    <row r="384" spans="1:7">
      <c r="A384" s="11">
        <v>20168</v>
      </c>
      <c r="B384" s="11" t="s">
        <v>2856</v>
      </c>
      <c r="C384" s="23" t="s">
        <v>3632</v>
      </c>
      <c r="D384" s="11" t="s">
        <v>3302</v>
      </c>
      <c r="E384" s="18">
        <f t="shared" si="17"/>
        <v>9.3000000000000007</v>
      </c>
      <c r="F384" s="18">
        <v>9.3000000000000007</v>
      </c>
      <c r="G384" s="18">
        <v>9.3000000000000007</v>
      </c>
    </row>
    <row r="385" spans="1:7">
      <c r="A385" s="11">
        <v>3899</v>
      </c>
      <c r="B385" s="11" t="s">
        <v>2856</v>
      </c>
      <c r="C385" s="23" t="s">
        <v>3633</v>
      </c>
      <c r="D385" s="11" t="s">
        <v>3302</v>
      </c>
      <c r="E385" s="18">
        <f t="shared" si="17"/>
        <v>6.02</v>
      </c>
      <c r="F385" s="18">
        <v>6.02</v>
      </c>
      <c r="G385" s="18">
        <v>6.02</v>
      </c>
    </row>
    <row r="386" spans="1:7">
      <c r="A386" s="11">
        <v>3897</v>
      </c>
      <c r="B386" s="11" t="s">
        <v>2856</v>
      </c>
      <c r="C386" s="23" t="s">
        <v>3634</v>
      </c>
      <c r="D386" s="11" t="s">
        <v>3302</v>
      </c>
      <c r="E386" s="18">
        <f t="shared" si="17"/>
        <v>1.47</v>
      </c>
      <c r="F386" s="18">
        <v>1.47</v>
      </c>
      <c r="G386" s="18">
        <v>1.47</v>
      </c>
    </row>
    <row r="387" spans="1:7">
      <c r="A387" s="11">
        <v>3875</v>
      </c>
      <c r="B387" s="11" t="s">
        <v>2856</v>
      </c>
      <c r="C387" s="23" t="s">
        <v>3635</v>
      </c>
      <c r="D387" s="11" t="s">
        <v>3302</v>
      </c>
      <c r="E387" s="18">
        <f t="shared" si="17"/>
        <v>3.04</v>
      </c>
      <c r="F387" s="18">
        <v>3.04</v>
      </c>
      <c r="G387" s="18">
        <v>3.04</v>
      </c>
    </row>
    <row r="388" spans="1:7">
      <c r="A388" s="11">
        <v>3898</v>
      </c>
      <c r="B388" s="11" t="s">
        <v>2856</v>
      </c>
      <c r="C388" s="23" t="s">
        <v>3636</v>
      </c>
      <c r="D388" s="11" t="s">
        <v>3302</v>
      </c>
      <c r="E388" s="18">
        <f t="shared" si="17"/>
        <v>6.16</v>
      </c>
      <c r="F388" s="18">
        <v>6.16</v>
      </c>
      <c r="G388" s="18">
        <v>6.16</v>
      </c>
    </row>
    <row r="389" spans="1:7">
      <c r="A389" s="11" t="s">
        <v>2770</v>
      </c>
      <c r="B389" s="11" t="s">
        <v>4649</v>
      </c>
      <c r="C389" s="23" t="s">
        <v>3637</v>
      </c>
      <c r="D389" s="11" t="s">
        <v>3302</v>
      </c>
      <c r="E389" s="18">
        <f t="shared" si="17"/>
        <v>19.989999999999998</v>
      </c>
      <c r="F389" s="18">
        <v>19.989999999999998</v>
      </c>
      <c r="G389" s="18">
        <v>19.989999999999998</v>
      </c>
    </row>
    <row r="390" spans="1:7">
      <c r="A390" s="11" t="s">
        <v>2739</v>
      </c>
      <c r="B390" s="11" t="s">
        <v>4649</v>
      </c>
      <c r="C390" s="23" t="s">
        <v>3638</v>
      </c>
      <c r="D390" s="11" t="s">
        <v>3357</v>
      </c>
      <c r="E390" s="18">
        <f t="shared" si="17"/>
        <v>6.69</v>
      </c>
      <c r="F390" s="18">
        <v>6.69</v>
      </c>
      <c r="G390" s="18">
        <v>6.69</v>
      </c>
    </row>
    <row r="391" spans="1:7">
      <c r="A391" s="11" t="s">
        <v>2740</v>
      </c>
      <c r="B391" s="11" t="s">
        <v>4649</v>
      </c>
      <c r="C391" s="23" t="s">
        <v>3639</v>
      </c>
      <c r="D391" s="11" t="s">
        <v>3357</v>
      </c>
      <c r="E391" s="18">
        <f t="shared" si="17"/>
        <v>3.62</v>
      </c>
      <c r="F391" s="18">
        <v>3.62</v>
      </c>
      <c r="G391" s="18">
        <v>3.62</v>
      </c>
    </row>
    <row r="392" spans="1:7" ht="30">
      <c r="A392" s="11">
        <v>37530</v>
      </c>
      <c r="B392" s="11" t="s">
        <v>2856</v>
      </c>
      <c r="C392" s="23" t="s">
        <v>3640</v>
      </c>
      <c r="D392" s="11" t="s">
        <v>3302</v>
      </c>
      <c r="E392" s="18">
        <f t="shared" si="17"/>
        <v>1037.72</v>
      </c>
      <c r="F392" s="18">
        <v>1037.72</v>
      </c>
      <c r="G392" s="18">
        <v>1037.72</v>
      </c>
    </row>
    <row r="393" spans="1:7" ht="30">
      <c r="A393" s="11">
        <v>12898</v>
      </c>
      <c r="B393" s="11" t="s">
        <v>2856</v>
      </c>
      <c r="C393" s="23" t="s">
        <v>3641</v>
      </c>
      <c r="D393" s="11" t="s">
        <v>3302</v>
      </c>
      <c r="E393" s="18">
        <f t="shared" si="17"/>
        <v>203</v>
      </c>
      <c r="F393" s="18">
        <v>203</v>
      </c>
      <c r="G393" s="18">
        <v>203</v>
      </c>
    </row>
    <row r="394" spans="1:7" ht="30">
      <c r="A394" s="11">
        <v>4015</v>
      </c>
      <c r="B394" s="11" t="s">
        <v>2856</v>
      </c>
      <c r="C394" s="23" t="s">
        <v>3642</v>
      </c>
      <c r="D394" s="11" t="s">
        <v>3322</v>
      </c>
      <c r="E394" s="18">
        <f t="shared" si="17"/>
        <v>116.39</v>
      </c>
      <c r="F394" s="18">
        <v>116.39</v>
      </c>
      <c r="G394" s="18">
        <v>116.39</v>
      </c>
    </row>
    <row r="395" spans="1:7" ht="45">
      <c r="A395" s="11" t="s">
        <v>2752</v>
      </c>
      <c r="B395" s="11" t="s">
        <v>4650</v>
      </c>
      <c r="C395" s="23" t="s">
        <v>3643</v>
      </c>
      <c r="D395" s="11" t="s">
        <v>3322</v>
      </c>
      <c r="E395" s="18">
        <f t="shared" si="17"/>
        <v>39.770000000000003</v>
      </c>
      <c r="F395" s="18">
        <v>39.770000000000003</v>
      </c>
      <c r="G395" s="18">
        <v>39.770000000000003</v>
      </c>
    </row>
    <row r="396" spans="1:7" ht="45">
      <c r="A396" s="11">
        <v>626</v>
      </c>
      <c r="B396" s="11" t="s">
        <v>2856</v>
      </c>
      <c r="C396" s="23" t="s">
        <v>3644</v>
      </c>
      <c r="D396" s="11" t="s">
        <v>2859</v>
      </c>
      <c r="E396" s="18">
        <f t="shared" si="17"/>
        <v>24.68</v>
      </c>
      <c r="F396" s="18">
        <v>24.68</v>
      </c>
      <c r="G396" s="18">
        <v>24.68</v>
      </c>
    </row>
    <row r="397" spans="1:7">
      <c r="A397" s="11">
        <v>4755</v>
      </c>
      <c r="B397" s="11" t="s">
        <v>2856</v>
      </c>
      <c r="C397" s="23" t="s">
        <v>3930</v>
      </c>
      <c r="D397" s="11" t="s">
        <v>2985</v>
      </c>
      <c r="E397" s="18">
        <f>IF(FOLHA="COM DESONERAÇÃO",F397,G397)</f>
        <v>20.260000000000002</v>
      </c>
      <c r="F397" s="18">
        <v>18.11</v>
      </c>
      <c r="G397" s="18">
        <v>20.260000000000002</v>
      </c>
    </row>
    <row r="398" spans="1:7" ht="30">
      <c r="A398" s="11">
        <v>40703</v>
      </c>
      <c r="B398" s="11" t="s">
        <v>2856</v>
      </c>
      <c r="C398" s="23" t="s">
        <v>3645</v>
      </c>
      <c r="D398" s="11" t="s">
        <v>3302</v>
      </c>
      <c r="E398" s="18">
        <f>ROUND(IF(FOLHA="COM DESONERAÇÃO",F398,G398)*icf,2)</f>
        <v>10449</v>
      </c>
      <c r="F398" s="18">
        <v>10449</v>
      </c>
      <c r="G398" s="18">
        <v>10449</v>
      </c>
    </row>
    <row r="399" spans="1:7">
      <c r="A399" s="11">
        <v>43626</v>
      </c>
      <c r="B399" s="11" t="s">
        <v>2856</v>
      </c>
      <c r="C399" s="23" t="s">
        <v>3646</v>
      </c>
      <c r="D399" s="11" t="s">
        <v>2859</v>
      </c>
      <c r="E399" s="18">
        <f>ROUND(IF(FOLHA="COM DESONERAÇÃO",F399,G399)*icf,2)</f>
        <v>2.64</v>
      </c>
      <c r="F399" s="18">
        <v>2.64</v>
      </c>
      <c r="G399" s="18">
        <v>2.64</v>
      </c>
    </row>
    <row r="400" spans="1:7">
      <c r="A400" s="11" t="s">
        <v>2688</v>
      </c>
      <c r="B400" s="11" t="s">
        <v>4650</v>
      </c>
      <c r="C400" s="23" t="s">
        <v>3647</v>
      </c>
      <c r="D400" s="11" t="s">
        <v>2859</v>
      </c>
      <c r="E400" s="18">
        <f>ROUND(IF(FOLHA="COM DESONERAÇÃO",F400,G400)*icf,2)</f>
        <v>9.34</v>
      </c>
      <c r="F400" s="18">
        <v>9.34</v>
      </c>
      <c r="G400" s="18">
        <v>9.34</v>
      </c>
    </row>
    <row r="401" spans="1:7">
      <c r="A401" s="11">
        <v>43652</v>
      </c>
      <c r="B401" s="11" t="s">
        <v>2856</v>
      </c>
      <c r="C401" s="23" t="s">
        <v>3648</v>
      </c>
      <c r="D401" s="11" t="s">
        <v>2859</v>
      </c>
      <c r="E401" s="18">
        <f>ROUND(IF(FOLHA="COM DESONERAÇÃO",F401,G401)*icf,2)</f>
        <v>10.64</v>
      </c>
      <c r="F401" s="18">
        <v>10.64</v>
      </c>
      <c r="G401" s="18">
        <v>10.64</v>
      </c>
    </row>
    <row r="402" spans="1:7">
      <c r="A402" s="11">
        <v>4823</v>
      </c>
      <c r="B402" s="11" t="s">
        <v>2856</v>
      </c>
      <c r="C402" s="23" t="s">
        <v>3649</v>
      </c>
      <c r="D402" s="11" t="s">
        <v>2859</v>
      </c>
      <c r="E402" s="18">
        <f>ROUND(IF(FOLHA="COM DESONERAÇÃO",F402,G402)*icf,2)</f>
        <v>50.96</v>
      </c>
      <c r="F402" s="18">
        <v>50.96</v>
      </c>
      <c r="G402" s="18">
        <v>50.96</v>
      </c>
    </row>
    <row r="403" spans="1:7">
      <c r="A403" s="11">
        <v>34794</v>
      </c>
      <c r="B403" s="11" t="s">
        <v>2856</v>
      </c>
      <c r="C403" s="23" t="s">
        <v>3931</v>
      </c>
      <c r="D403" s="11" t="s">
        <v>2985</v>
      </c>
      <c r="E403" s="18">
        <f>IF(FOLHA="COM DESONERAÇÃO",F403,G403)</f>
        <v>20.260000000000002</v>
      </c>
      <c r="F403" s="18">
        <v>18.11</v>
      </c>
      <c r="G403" s="18">
        <v>20.260000000000002</v>
      </c>
    </row>
    <row r="404" spans="1:7">
      <c r="A404" s="11">
        <v>4069</v>
      </c>
      <c r="B404" s="11" t="s">
        <v>2856</v>
      </c>
      <c r="C404" s="23" t="s">
        <v>3932</v>
      </c>
      <c r="D404" s="11" t="s">
        <v>2985</v>
      </c>
      <c r="E404" s="18">
        <f>IF(FOLHA="COM DESONERAÇÃO",F404,G404)</f>
        <v>49.68</v>
      </c>
      <c r="F404" s="18">
        <v>44.4</v>
      </c>
      <c r="G404" s="18">
        <v>49.68</v>
      </c>
    </row>
    <row r="405" spans="1:7" ht="30">
      <c r="A405" s="11">
        <v>44020</v>
      </c>
      <c r="B405" s="11" t="s">
        <v>2856</v>
      </c>
      <c r="C405" s="23" t="s">
        <v>3650</v>
      </c>
      <c r="D405" s="11" t="s">
        <v>3302</v>
      </c>
      <c r="E405" s="18">
        <f>ROUND(IF(FOLHA="COM DESONERAÇÃO",F405,G405)*icf,2)</f>
        <v>977.98</v>
      </c>
      <c r="F405" s="18">
        <v>977.98</v>
      </c>
      <c r="G405" s="18">
        <v>977.98</v>
      </c>
    </row>
    <row r="406" spans="1:7" ht="30">
      <c r="A406" s="11">
        <v>41426</v>
      </c>
      <c r="B406" s="11" t="s">
        <v>2856</v>
      </c>
      <c r="C406" s="23" t="s">
        <v>3651</v>
      </c>
      <c r="D406" s="11" t="s">
        <v>3302</v>
      </c>
      <c r="E406" s="18">
        <f>ROUND(IF(FOLHA="COM DESONERAÇÃO",F406,G406)*icf,2)</f>
        <v>12.96</v>
      </c>
      <c r="F406" s="18">
        <v>12.96</v>
      </c>
      <c r="G406" s="18">
        <v>12.96</v>
      </c>
    </row>
    <row r="407" spans="1:7">
      <c r="A407" s="11" t="s">
        <v>2761</v>
      </c>
      <c r="B407" s="11" t="s">
        <v>4649</v>
      </c>
      <c r="C407" s="23" t="s">
        <v>3652</v>
      </c>
      <c r="D407" s="11" t="s">
        <v>3302</v>
      </c>
      <c r="E407" s="18">
        <f>ROUND(IF(FOLHA="COM DESONERAÇÃO",F407,G407)*icf,2)</f>
        <v>352</v>
      </c>
      <c r="F407" s="18">
        <v>352</v>
      </c>
      <c r="G407" s="18">
        <v>352</v>
      </c>
    </row>
    <row r="408" spans="1:7">
      <c r="A408" s="11">
        <v>44497</v>
      </c>
      <c r="B408" s="11" t="s">
        <v>2856</v>
      </c>
      <c r="C408" s="23" t="s">
        <v>3933</v>
      </c>
      <c r="D408" s="11" t="s">
        <v>2985</v>
      </c>
      <c r="E408" s="18">
        <f>IF(FOLHA="COM DESONERAÇÃO",F408,G408)</f>
        <v>16.760000000000002</v>
      </c>
      <c r="F408" s="18">
        <v>14.98</v>
      </c>
      <c r="G408" s="18">
        <v>16.760000000000002</v>
      </c>
    </row>
    <row r="409" spans="1:7">
      <c r="A409" s="11">
        <v>2437</v>
      </c>
      <c r="B409" s="11" t="s">
        <v>2856</v>
      </c>
      <c r="C409" s="23" t="s">
        <v>3934</v>
      </c>
      <c r="D409" s="11" t="s">
        <v>2985</v>
      </c>
      <c r="E409" s="18">
        <f>IF(FOLHA="COM DESONERAÇÃO",F409,G409)</f>
        <v>21.09</v>
      </c>
      <c r="F409" s="18">
        <v>18.850000000000001</v>
      </c>
      <c r="G409" s="18">
        <v>21.09</v>
      </c>
    </row>
    <row r="410" spans="1:7">
      <c r="A410" s="11">
        <v>20020</v>
      </c>
      <c r="B410" s="11" t="s">
        <v>2856</v>
      </c>
      <c r="C410" s="23" t="s">
        <v>3935</v>
      </c>
      <c r="D410" s="11" t="s">
        <v>2985</v>
      </c>
      <c r="E410" s="18">
        <f>IF(FOLHA="COM DESONERAÇÃO",F410,G410)</f>
        <v>21.11</v>
      </c>
      <c r="F410" s="18">
        <v>18.87</v>
      </c>
      <c r="G410" s="18">
        <v>21.11</v>
      </c>
    </row>
    <row r="411" spans="1:7">
      <c r="A411" s="11">
        <v>4096</v>
      </c>
      <c r="B411" s="11" t="s">
        <v>2856</v>
      </c>
      <c r="C411" s="23" t="s">
        <v>3936</v>
      </c>
      <c r="D411" s="11" t="s">
        <v>2985</v>
      </c>
      <c r="E411" s="18">
        <f>IF(FOLHA="COM DESONERAÇÃO",F411,G411)</f>
        <v>22.78</v>
      </c>
      <c r="F411" s="18">
        <v>20.36</v>
      </c>
      <c r="G411" s="18">
        <v>22.78</v>
      </c>
    </row>
    <row r="412" spans="1:7" ht="30">
      <c r="A412" s="11">
        <v>21138</v>
      </c>
      <c r="B412" s="11" t="s">
        <v>2856</v>
      </c>
      <c r="C412" s="23" t="s">
        <v>3653</v>
      </c>
      <c r="D412" s="11" t="s">
        <v>3357</v>
      </c>
      <c r="E412" s="18">
        <f>ROUND(IF(FOLHA="COM DESONERAÇÃO",F412,G412)*icf,2)</f>
        <v>10.53</v>
      </c>
      <c r="F412" s="18">
        <v>10.53</v>
      </c>
      <c r="G412" s="18">
        <v>10.53</v>
      </c>
    </row>
    <row r="413" spans="1:7">
      <c r="A413" s="11">
        <v>4208</v>
      </c>
      <c r="B413" s="11" t="s">
        <v>2856</v>
      </c>
      <c r="C413" s="23" t="s">
        <v>3654</v>
      </c>
      <c r="D413" s="11" t="s">
        <v>3302</v>
      </c>
      <c r="E413" s="18">
        <f>ROUND(IF(FOLHA="COM DESONERAÇÃO",F413,G413)*icf,2)</f>
        <v>51.08</v>
      </c>
      <c r="F413" s="18">
        <v>51.08</v>
      </c>
      <c r="G413" s="18">
        <v>51.08</v>
      </c>
    </row>
    <row r="414" spans="1:7">
      <c r="A414" s="11">
        <v>4182</v>
      </c>
      <c r="B414" s="11" t="s">
        <v>2856</v>
      </c>
      <c r="C414" s="23" t="s">
        <v>3655</v>
      </c>
      <c r="D414" s="11" t="s">
        <v>3302</v>
      </c>
      <c r="E414" s="18">
        <f>ROUND(IF(FOLHA="COM DESONERAÇÃO",F414,G414)*icf,2)</f>
        <v>83.09</v>
      </c>
      <c r="F414" s="18">
        <v>83.09</v>
      </c>
      <c r="G414" s="18">
        <v>83.09</v>
      </c>
    </row>
    <row r="415" spans="1:7">
      <c r="A415" s="11" t="s">
        <v>2841</v>
      </c>
      <c r="B415" s="11" t="s">
        <v>4650</v>
      </c>
      <c r="C415" s="23" t="s">
        <v>3656</v>
      </c>
      <c r="D415" s="11" t="s">
        <v>3302</v>
      </c>
      <c r="E415" s="18">
        <f>ROUND(IF(FOLHA="COM DESONERAÇÃO",F415,G415)*icf,2)</f>
        <v>60.06</v>
      </c>
      <c r="F415" s="18">
        <v>60.06</v>
      </c>
      <c r="G415" s="18">
        <v>60.06</v>
      </c>
    </row>
    <row r="416" spans="1:7">
      <c r="A416" s="11">
        <v>4221</v>
      </c>
      <c r="B416" s="11" t="s">
        <v>2856</v>
      </c>
      <c r="C416" s="23" t="s">
        <v>3657</v>
      </c>
      <c r="D416" s="11" t="s">
        <v>2874</v>
      </c>
      <c r="E416" s="18">
        <f>ROUND(IF(FOLHA="COM DESONERAÇÃO",F416,G416)*icf,2)</f>
        <v>5.98</v>
      </c>
      <c r="F416" s="18">
        <v>5.98</v>
      </c>
      <c r="G416" s="18">
        <v>5.98</v>
      </c>
    </row>
    <row r="417" spans="1:7">
      <c r="A417" s="11">
        <v>37666</v>
      </c>
      <c r="B417" s="11" t="s">
        <v>2856</v>
      </c>
      <c r="C417" s="23" t="s">
        <v>3937</v>
      </c>
      <c r="D417" s="11" t="s">
        <v>2985</v>
      </c>
      <c r="E417" s="18">
        <f t="shared" ref="E417:E423" si="18">IF(FOLHA="COM DESONERAÇÃO",F417,G417)</f>
        <v>21.48</v>
      </c>
      <c r="F417" s="18">
        <v>19.190000000000001</v>
      </c>
      <c r="G417" s="18">
        <v>21.48</v>
      </c>
    </row>
    <row r="418" spans="1:7">
      <c r="A418" s="11">
        <v>4234</v>
      </c>
      <c r="B418" s="11" t="s">
        <v>2856</v>
      </c>
      <c r="C418" s="23" t="s">
        <v>3938</v>
      </c>
      <c r="D418" s="11" t="s">
        <v>2985</v>
      </c>
      <c r="E418" s="18">
        <f t="shared" si="18"/>
        <v>24.53</v>
      </c>
      <c r="F418" s="18">
        <v>21.92</v>
      </c>
      <c r="G418" s="18">
        <v>24.53</v>
      </c>
    </row>
    <row r="419" spans="1:7">
      <c r="A419" s="11">
        <v>4253</v>
      </c>
      <c r="B419" s="11" t="s">
        <v>2856</v>
      </c>
      <c r="C419" s="23" t="s">
        <v>3939</v>
      </c>
      <c r="D419" s="11" t="s">
        <v>2985</v>
      </c>
      <c r="E419" s="18">
        <f t="shared" si="18"/>
        <v>21.48</v>
      </c>
      <c r="F419" s="18">
        <v>19.190000000000001</v>
      </c>
      <c r="G419" s="18">
        <v>21.48</v>
      </c>
    </row>
    <row r="420" spans="1:7">
      <c r="A420" s="11">
        <v>4254</v>
      </c>
      <c r="B420" s="11" t="s">
        <v>2856</v>
      </c>
      <c r="C420" s="23" t="s">
        <v>3940</v>
      </c>
      <c r="D420" s="11" t="s">
        <v>2985</v>
      </c>
      <c r="E420" s="18">
        <f t="shared" si="18"/>
        <v>29.16</v>
      </c>
      <c r="F420" s="18">
        <v>26.06</v>
      </c>
      <c r="G420" s="18">
        <v>29.16</v>
      </c>
    </row>
    <row r="421" spans="1:7">
      <c r="A421" s="11">
        <v>4230</v>
      </c>
      <c r="B421" s="11" t="s">
        <v>2856</v>
      </c>
      <c r="C421" s="23" t="s">
        <v>3941</v>
      </c>
      <c r="D421" s="11" t="s">
        <v>2985</v>
      </c>
      <c r="E421" s="18">
        <f t="shared" si="18"/>
        <v>21.48</v>
      </c>
      <c r="F421" s="18">
        <v>19.190000000000001</v>
      </c>
      <c r="G421" s="18">
        <v>21.48</v>
      </c>
    </row>
    <row r="422" spans="1:7">
      <c r="A422" s="11">
        <v>4257</v>
      </c>
      <c r="B422" s="11" t="s">
        <v>2856</v>
      </c>
      <c r="C422" s="23" t="s">
        <v>3942</v>
      </c>
      <c r="D422" s="11" t="s">
        <v>2985</v>
      </c>
      <c r="E422" s="18">
        <f t="shared" si="18"/>
        <v>18.34</v>
      </c>
      <c r="F422" s="18">
        <v>16.39</v>
      </c>
      <c r="G422" s="18">
        <v>18.34</v>
      </c>
    </row>
    <row r="423" spans="1:7">
      <c r="A423" s="11">
        <v>4248</v>
      </c>
      <c r="B423" s="11" t="s">
        <v>2856</v>
      </c>
      <c r="C423" s="23" t="s">
        <v>3943</v>
      </c>
      <c r="D423" s="11" t="s">
        <v>2985</v>
      </c>
      <c r="E423" s="18">
        <f t="shared" si="18"/>
        <v>21.48</v>
      </c>
      <c r="F423" s="18">
        <v>19.190000000000001</v>
      </c>
      <c r="G423" s="18">
        <v>21.48</v>
      </c>
    </row>
    <row r="424" spans="1:7">
      <c r="A424" s="11" t="s">
        <v>2780</v>
      </c>
      <c r="B424" s="11" t="s">
        <v>4650</v>
      </c>
      <c r="C424" s="23" t="s">
        <v>3658</v>
      </c>
      <c r="D424" s="11" t="s">
        <v>3302</v>
      </c>
      <c r="E424" s="18">
        <f t="shared" ref="E424:E451" si="19">ROUND(IF(FOLHA="COM DESONERAÇÃO",F424,G424)*icf,2)</f>
        <v>34.9</v>
      </c>
      <c r="F424" s="18">
        <v>34.9</v>
      </c>
      <c r="G424" s="18">
        <v>34.9</v>
      </c>
    </row>
    <row r="425" spans="1:7" ht="30">
      <c r="A425" s="11">
        <v>4262</v>
      </c>
      <c r="B425" s="11" t="s">
        <v>2856</v>
      </c>
      <c r="C425" s="23" t="s">
        <v>3659</v>
      </c>
      <c r="D425" s="11" t="s">
        <v>3302</v>
      </c>
      <c r="E425" s="18">
        <f t="shared" si="19"/>
        <v>665000</v>
      </c>
      <c r="F425" s="18">
        <v>665000</v>
      </c>
      <c r="G425" s="18">
        <v>665000</v>
      </c>
    </row>
    <row r="426" spans="1:7">
      <c r="A426" s="11">
        <v>37400</v>
      </c>
      <c r="B426" s="11" t="s">
        <v>2856</v>
      </c>
      <c r="C426" s="23" t="s">
        <v>3660</v>
      </c>
      <c r="D426" s="11" t="s">
        <v>3302</v>
      </c>
      <c r="E426" s="18">
        <f t="shared" si="19"/>
        <v>51.84</v>
      </c>
      <c r="F426" s="18">
        <v>51.84</v>
      </c>
      <c r="G426" s="18">
        <v>51.84</v>
      </c>
    </row>
    <row r="427" spans="1:7" ht="30">
      <c r="A427" s="11">
        <v>4276</v>
      </c>
      <c r="B427" s="11" t="s">
        <v>2856</v>
      </c>
      <c r="C427" s="23" t="s">
        <v>3661</v>
      </c>
      <c r="D427" s="11" t="s">
        <v>3302</v>
      </c>
      <c r="E427" s="18">
        <f t="shared" si="19"/>
        <v>191.5</v>
      </c>
      <c r="F427" s="18">
        <v>191.5</v>
      </c>
      <c r="G427" s="18">
        <v>191.5</v>
      </c>
    </row>
    <row r="428" spans="1:7" ht="30">
      <c r="A428" s="11">
        <v>4274</v>
      </c>
      <c r="B428" s="11" t="s">
        <v>2856</v>
      </c>
      <c r="C428" s="23" t="s">
        <v>3662</v>
      </c>
      <c r="D428" s="11" t="s">
        <v>3302</v>
      </c>
      <c r="E428" s="18">
        <f t="shared" si="19"/>
        <v>127.2</v>
      </c>
      <c r="F428" s="18">
        <v>127.2</v>
      </c>
      <c r="G428" s="18">
        <v>127.2</v>
      </c>
    </row>
    <row r="429" spans="1:7">
      <c r="A429" s="11" t="s">
        <v>2833</v>
      </c>
      <c r="B429" s="11" t="s">
        <v>4649</v>
      </c>
      <c r="C429" s="23" t="s">
        <v>3663</v>
      </c>
      <c r="D429" s="11" t="s">
        <v>3302</v>
      </c>
      <c r="E429" s="18">
        <f t="shared" si="19"/>
        <v>0.62</v>
      </c>
      <c r="F429" s="18">
        <v>0.62</v>
      </c>
      <c r="G429" s="18">
        <v>0.62</v>
      </c>
    </row>
    <row r="430" spans="1:7" ht="30">
      <c r="A430" s="11">
        <v>4377</v>
      </c>
      <c r="B430" s="11" t="s">
        <v>2856</v>
      </c>
      <c r="C430" s="23" t="s">
        <v>3664</v>
      </c>
      <c r="D430" s="11" t="s">
        <v>3302</v>
      </c>
      <c r="E430" s="18">
        <f t="shared" si="19"/>
        <v>0.18</v>
      </c>
      <c r="F430" s="18">
        <v>0.18</v>
      </c>
      <c r="G430" s="18">
        <v>0.18</v>
      </c>
    </row>
    <row r="431" spans="1:7" ht="30">
      <c r="A431" s="11">
        <v>11964</v>
      </c>
      <c r="B431" s="11" t="s">
        <v>2856</v>
      </c>
      <c r="C431" s="23" t="s">
        <v>3665</v>
      </c>
      <c r="D431" s="11" t="s">
        <v>3302</v>
      </c>
      <c r="E431" s="18">
        <f t="shared" si="19"/>
        <v>2.31</v>
      </c>
      <c r="F431" s="18">
        <v>2.31</v>
      </c>
      <c r="G431" s="18">
        <v>2.31</v>
      </c>
    </row>
    <row r="432" spans="1:7" ht="30">
      <c r="A432" s="11">
        <v>4333</v>
      </c>
      <c r="B432" s="11" t="s">
        <v>2856</v>
      </c>
      <c r="C432" s="23" t="s">
        <v>3666</v>
      </c>
      <c r="D432" s="11" t="s">
        <v>3302</v>
      </c>
      <c r="E432" s="18">
        <f t="shared" si="19"/>
        <v>0.25</v>
      </c>
      <c r="F432" s="18">
        <v>0.25</v>
      </c>
      <c r="G432" s="18">
        <v>0.25</v>
      </c>
    </row>
    <row r="433" spans="1:7" ht="30">
      <c r="A433" s="11">
        <v>39443</v>
      </c>
      <c r="B433" s="11" t="s">
        <v>2856</v>
      </c>
      <c r="C433" s="23" t="s">
        <v>3667</v>
      </c>
      <c r="D433" s="11" t="s">
        <v>3302</v>
      </c>
      <c r="E433" s="18">
        <f t="shared" si="19"/>
        <v>0.23</v>
      </c>
      <c r="F433" s="18">
        <v>0.23</v>
      </c>
      <c r="G433" s="18">
        <v>0.23</v>
      </c>
    </row>
    <row r="434" spans="1:7" ht="30">
      <c r="A434" s="11">
        <v>4344</v>
      </c>
      <c r="B434" s="11" t="s">
        <v>2856</v>
      </c>
      <c r="C434" s="23" t="s">
        <v>3668</v>
      </c>
      <c r="D434" s="11" t="s">
        <v>3302</v>
      </c>
      <c r="E434" s="18">
        <f t="shared" si="19"/>
        <v>19.899999999999999</v>
      </c>
      <c r="F434" s="18">
        <v>19.899999999999999</v>
      </c>
      <c r="G434" s="18">
        <v>19.899999999999999</v>
      </c>
    </row>
    <row r="435" spans="1:7" ht="30">
      <c r="A435" s="11">
        <v>4351</v>
      </c>
      <c r="B435" s="11" t="s">
        <v>2856</v>
      </c>
      <c r="C435" s="23" t="s">
        <v>3669</v>
      </c>
      <c r="D435" s="11" t="s">
        <v>3302</v>
      </c>
      <c r="E435" s="18">
        <f t="shared" si="19"/>
        <v>16.170000000000002</v>
      </c>
      <c r="F435" s="18">
        <v>16.170000000000002</v>
      </c>
      <c r="G435" s="18">
        <v>16.170000000000002</v>
      </c>
    </row>
    <row r="436" spans="1:7" ht="30">
      <c r="A436" s="11">
        <v>4384</v>
      </c>
      <c r="B436" s="11" t="s">
        <v>2856</v>
      </c>
      <c r="C436" s="23" t="s">
        <v>3670</v>
      </c>
      <c r="D436" s="11" t="s">
        <v>3302</v>
      </c>
      <c r="E436" s="18">
        <f t="shared" si="19"/>
        <v>21.82</v>
      </c>
      <c r="F436" s="18">
        <v>21.82</v>
      </c>
      <c r="G436" s="18">
        <v>21.82</v>
      </c>
    </row>
    <row r="437" spans="1:7" ht="30">
      <c r="A437" s="11">
        <v>11055</v>
      </c>
      <c r="B437" s="11" t="s">
        <v>2856</v>
      </c>
      <c r="C437" s="23" t="s">
        <v>3671</v>
      </c>
      <c r="D437" s="11" t="s">
        <v>3302</v>
      </c>
      <c r="E437" s="18">
        <f t="shared" si="19"/>
        <v>0.11</v>
      </c>
      <c r="F437" s="18">
        <v>0.11</v>
      </c>
      <c r="G437" s="18">
        <v>0.11</v>
      </c>
    </row>
    <row r="438" spans="1:7">
      <c r="A438" s="11">
        <v>40547</v>
      </c>
      <c r="B438" s="11" t="s">
        <v>2856</v>
      </c>
      <c r="C438" s="23" t="s">
        <v>3672</v>
      </c>
      <c r="D438" s="11" t="s">
        <v>3673</v>
      </c>
      <c r="E438" s="18">
        <f t="shared" si="19"/>
        <v>26.51</v>
      </c>
      <c r="F438" s="18">
        <v>26.51</v>
      </c>
      <c r="G438" s="18">
        <v>26.51</v>
      </c>
    </row>
    <row r="439" spans="1:7" ht="30">
      <c r="A439" s="11">
        <v>11962</v>
      </c>
      <c r="B439" s="11" t="s">
        <v>2856</v>
      </c>
      <c r="C439" s="23" t="s">
        <v>3674</v>
      </c>
      <c r="D439" s="11" t="s">
        <v>3302</v>
      </c>
      <c r="E439" s="18">
        <f t="shared" si="19"/>
        <v>0.21</v>
      </c>
      <c r="F439" s="18">
        <v>0.21</v>
      </c>
      <c r="G439" s="18">
        <v>0.21</v>
      </c>
    </row>
    <row r="440" spans="1:7" ht="30">
      <c r="A440" s="11">
        <v>40839</v>
      </c>
      <c r="B440" s="11" t="s">
        <v>2856</v>
      </c>
      <c r="C440" s="23" t="s">
        <v>3675</v>
      </c>
      <c r="D440" s="11" t="s">
        <v>3673</v>
      </c>
      <c r="E440" s="18">
        <f t="shared" si="19"/>
        <v>109.84</v>
      </c>
      <c r="F440" s="18">
        <v>109.84</v>
      </c>
      <c r="G440" s="18">
        <v>109.84</v>
      </c>
    </row>
    <row r="441" spans="1:7" ht="30">
      <c r="A441" s="11">
        <v>40549</v>
      </c>
      <c r="B441" s="11" t="s">
        <v>2856</v>
      </c>
      <c r="C441" s="23" t="s">
        <v>3676</v>
      </c>
      <c r="D441" s="11" t="s">
        <v>3673</v>
      </c>
      <c r="E441" s="18">
        <f t="shared" si="19"/>
        <v>179.92</v>
      </c>
      <c r="F441" s="18">
        <v>179.92</v>
      </c>
      <c r="G441" s="18">
        <v>179.92</v>
      </c>
    </row>
    <row r="442" spans="1:7" ht="30">
      <c r="A442" s="11" t="s">
        <v>2675</v>
      </c>
      <c r="B442" s="11" t="s">
        <v>4649</v>
      </c>
      <c r="C442" s="23" t="s">
        <v>3677</v>
      </c>
      <c r="D442" s="11" t="s">
        <v>3322</v>
      </c>
      <c r="E442" s="18">
        <f t="shared" si="19"/>
        <v>140</v>
      </c>
      <c r="F442" s="18">
        <v>140</v>
      </c>
      <c r="G442" s="18">
        <v>140</v>
      </c>
    </row>
    <row r="443" spans="1:7">
      <c r="A443" s="11" t="s">
        <v>2817</v>
      </c>
      <c r="B443" s="11" t="s">
        <v>4649</v>
      </c>
      <c r="C443" s="23" t="s">
        <v>3678</v>
      </c>
      <c r="D443" s="11" t="s">
        <v>2859</v>
      </c>
      <c r="E443" s="18">
        <f t="shared" si="19"/>
        <v>63.5</v>
      </c>
      <c r="F443" s="18">
        <v>63.5</v>
      </c>
      <c r="G443" s="18">
        <v>63.5</v>
      </c>
    </row>
    <row r="444" spans="1:7">
      <c r="A444" s="11" t="s">
        <v>2822</v>
      </c>
      <c r="B444" s="11" t="s">
        <v>4649</v>
      </c>
      <c r="C444" s="23" t="s">
        <v>3678</v>
      </c>
      <c r="D444" s="11" t="s">
        <v>2859</v>
      </c>
      <c r="E444" s="18">
        <f t="shared" si="19"/>
        <v>63.5</v>
      </c>
      <c r="F444" s="18">
        <v>63.5</v>
      </c>
      <c r="G444" s="18">
        <v>63.5</v>
      </c>
    </row>
    <row r="445" spans="1:7" ht="30">
      <c r="A445" s="11">
        <v>20078</v>
      </c>
      <c r="B445" s="11" t="s">
        <v>2856</v>
      </c>
      <c r="C445" s="23" t="s">
        <v>3679</v>
      </c>
      <c r="D445" s="11" t="s">
        <v>3302</v>
      </c>
      <c r="E445" s="18">
        <f t="shared" si="19"/>
        <v>30.01</v>
      </c>
      <c r="F445" s="18">
        <v>30.01</v>
      </c>
      <c r="G445" s="18">
        <v>30.01</v>
      </c>
    </row>
    <row r="446" spans="1:7" ht="30">
      <c r="A446" s="11">
        <v>39606</v>
      </c>
      <c r="B446" s="11" t="s">
        <v>2856</v>
      </c>
      <c r="C446" s="23" t="s">
        <v>3680</v>
      </c>
      <c r="D446" s="11" t="s">
        <v>3302</v>
      </c>
      <c r="E446" s="18">
        <f t="shared" si="19"/>
        <v>34.82</v>
      </c>
      <c r="F446" s="18">
        <v>34.82</v>
      </c>
      <c r="G446" s="18">
        <v>34.82</v>
      </c>
    </row>
    <row r="447" spans="1:7" ht="30">
      <c r="A447" s="11">
        <v>39607</v>
      </c>
      <c r="B447" s="11" t="s">
        <v>2856</v>
      </c>
      <c r="C447" s="23" t="s">
        <v>3681</v>
      </c>
      <c r="D447" s="11" t="s">
        <v>3302</v>
      </c>
      <c r="E447" s="18">
        <f t="shared" si="19"/>
        <v>47.1</v>
      </c>
      <c r="F447" s="18">
        <v>47.1</v>
      </c>
      <c r="G447" s="18">
        <v>47.1</v>
      </c>
    </row>
    <row r="448" spans="1:7" ht="30">
      <c r="A448" s="11">
        <v>39596</v>
      </c>
      <c r="B448" s="11" t="s">
        <v>2856</v>
      </c>
      <c r="C448" s="23" t="s">
        <v>3682</v>
      </c>
      <c r="D448" s="11" t="s">
        <v>3302</v>
      </c>
      <c r="E448" s="18">
        <f t="shared" si="19"/>
        <v>866.84</v>
      </c>
      <c r="F448" s="18">
        <v>866.84</v>
      </c>
      <c r="G448" s="18">
        <v>866.84</v>
      </c>
    </row>
    <row r="449" spans="1:7" ht="30">
      <c r="A449" s="11">
        <v>4720</v>
      </c>
      <c r="B449" s="11" t="s">
        <v>2856</v>
      </c>
      <c r="C449" s="23" t="s">
        <v>3683</v>
      </c>
      <c r="D449" s="11" t="s">
        <v>3344</v>
      </c>
      <c r="E449" s="18">
        <f t="shared" si="19"/>
        <v>300.89999999999998</v>
      </c>
      <c r="F449" s="18">
        <v>300.89999999999998</v>
      </c>
      <c r="G449" s="18">
        <v>300.89999999999998</v>
      </c>
    </row>
    <row r="450" spans="1:7">
      <c r="A450" s="11">
        <v>4721</v>
      </c>
      <c r="B450" s="11" t="s">
        <v>2856</v>
      </c>
      <c r="C450" s="23" t="s">
        <v>3684</v>
      </c>
      <c r="D450" s="11" t="s">
        <v>3344</v>
      </c>
      <c r="E450" s="18">
        <f t="shared" si="19"/>
        <v>260.63</v>
      </c>
      <c r="F450" s="18">
        <v>260.63</v>
      </c>
      <c r="G450" s="18">
        <v>260.63</v>
      </c>
    </row>
    <row r="451" spans="1:7">
      <c r="A451" s="11">
        <v>4718</v>
      </c>
      <c r="B451" s="11" t="s">
        <v>2856</v>
      </c>
      <c r="C451" s="23" t="s">
        <v>3685</v>
      </c>
      <c r="D451" s="11" t="s">
        <v>3344</v>
      </c>
      <c r="E451" s="18">
        <f t="shared" si="19"/>
        <v>262</v>
      </c>
      <c r="F451" s="18">
        <v>262</v>
      </c>
      <c r="G451" s="18">
        <v>262</v>
      </c>
    </row>
    <row r="452" spans="1:7">
      <c r="A452" s="11">
        <v>4750</v>
      </c>
      <c r="B452" s="11" t="s">
        <v>2856</v>
      </c>
      <c r="C452" s="23" t="s">
        <v>3944</v>
      </c>
      <c r="D452" s="11" t="s">
        <v>2985</v>
      </c>
      <c r="E452" s="18">
        <f>IF(FOLHA="COM DESONERAÇÃO",F452,G452)</f>
        <v>20.329999999999998</v>
      </c>
      <c r="F452" s="18">
        <v>18.16</v>
      </c>
      <c r="G452" s="18">
        <v>20.329999999999998</v>
      </c>
    </row>
    <row r="453" spans="1:7" ht="30">
      <c r="A453" s="11">
        <v>34747</v>
      </c>
      <c r="B453" s="11" t="s">
        <v>2856</v>
      </c>
      <c r="C453" s="23" t="s">
        <v>3686</v>
      </c>
      <c r="D453" s="11" t="s">
        <v>3357</v>
      </c>
      <c r="E453" s="18">
        <f t="shared" ref="E453:E465" si="20">ROUND(IF(FOLHA="COM DESONERAÇÃO",F453,G453)*icf,2)</f>
        <v>123.98</v>
      </c>
      <c r="F453" s="18">
        <v>123.98</v>
      </c>
      <c r="G453" s="18">
        <v>123.98</v>
      </c>
    </row>
    <row r="454" spans="1:7" ht="30">
      <c r="A454" s="11">
        <v>40598</v>
      </c>
      <c r="B454" s="11" t="s">
        <v>2856</v>
      </c>
      <c r="C454" s="23" t="s">
        <v>3687</v>
      </c>
      <c r="D454" s="11" t="s">
        <v>2859</v>
      </c>
      <c r="E454" s="18">
        <f t="shared" si="20"/>
        <v>8.4499999999999993</v>
      </c>
      <c r="F454" s="18">
        <v>8.4499999999999993</v>
      </c>
      <c r="G454" s="18">
        <v>8.4499999999999993</v>
      </c>
    </row>
    <row r="455" spans="1:7">
      <c r="A455" s="11" t="s">
        <v>2744</v>
      </c>
      <c r="B455" s="11" t="s">
        <v>4649</v>
      </c>
      <c r="C455" s="23" t="s">
        <v>3688</v>
      </c>
      <c r="D455" s="11" t="s">
        <v>2859</v>
      </c>
      <c r="E455" s="18">
        <f t="shared" si="20"/>
        <v>12.91</v>
      </c>
      <c r="F455" s="18">
        <v>12.91</v>
      </c>
      <c r="G455" s="18">
        <v>12.91</v>
      </c>
    </row>
    <row r="456" spans="1:7">
      <c r="A456" s="11" t="s">
        <v>2745</v>
      </c>
      <c r="B456" s="11" t="s">
        <v>4649</v>
      </c>
      <c r="C456" s="23" t="s">
        <v>3689</v>
      </c>
      <c r="D456" s="11" t="s">
        <v>2859</v>
      </c>
      <c r="E456" s="18">
        <f t="shared" si="20"/>
        <v>10</v>
      </c>
      <c r="F456" s="18">
        <v>10</v>
      </c>
      <c r="G456" s="18">
        <v>10</v>
      </c>
    </row>
    <row r="457" spans="1:7">
      <c r="A457" s="11" t="s">
        <v>2748</v>
      </c>
      <c r="B457" s="11" t="s">
        <v>4649</v>
      </c>
      <c r="C457" s="23" t="s">
        <v>3690</v>
      </c>
      <c r="D457" s="11" t="s">
        <v>2859</v>
      </c>
      <c r="E457" s="18">
        <f t="shared" si="20"/>
        <v>10</v>
      </c>
      <c r="F457" s="18">
        <v>10</v>
      </c>
      <c r="G457" s="18">
        <v>10</v>
      </c>
    </row>
    <row r="458" spans="1:7">
      <c r="A458" s="11" t="s">
        <v>2680</v>
      </c>
      <c r="B458" s="11" t="s">
        <v>4649</v>
      </c>
      <c r="C458" s="23" t="s">
        <v>3691</v>
      </c>
      <c r="D458" s="11" t="s">
        <v>2859</v>
      </c>
      <c r="E458" s="18">
        <f t="shared" si="20"/>
        <v>12.17</v>
      </c>
      <c r="F458" s="18">
        <v>12.17</v>
      </c>
      <c r="G458" s="18">
        <v>12.17</v>
      </c>
    </row>
    <row r="459" spans="1:7">
      <c r="A459" s="11" t="s">
        <v>2681</v>
      </c>
      <c r="B459" s="11" t="s">
        <v>4649</v>
      </c>
      <c r="C459" s="23" t="s">
        <v>3692</v>
      </c>
      <c r="D459" s="11" t="s">
        <v>2859</v>
      </c>
      <c r="E459" s="18">
        <f t="shared" si="20"/>
        <v>15.31</v>
      </c>
      <c r="F459" s="18">
        <v>15.31</v>
      </c>
      <c r="G459" s="18">
        <v>15.31</v>
      </c>
    </row>
    <row r="460" spans="1:7">
      <c r="A460" s="11" t="s">
        <v>2787</v>
      </c>
      <c r="B460" s="11" t="s">
        <v>4650</v>
      </c>
      <c r="C460" s="23" t="s">
        <v>3693</v>
      </c>
      <c r="D460" s="11" t="s">
        <v>2859</v>
      </c>
      <c r="E460" s="18">
        <f t="shared" si="20"/>
        <v>4.03</v>
      </c>
      <c r="F460" s="18">
        <v>4.03</v>
      </c>
      <c r="G460" s="18">
        <v>4.03</v>
      </c>
    </row>
    <row r="461" spans="1:7">
      <c r="A461" s="11" t="s">
        <v>2689</v>
      </c>
      <c r="B461" s="11" t="s">
        <v>4650</v>
      </c>
      <c r="C461" s="23" t="s">
        <v>3694</v>
      </c>
      <c r="D461" s="11" t="s">
        <v>2859</v>
      </c>
      <c r="E461" s="18">
        <f t="shared" si="20"/>
        <v>38.68</v>
      </c>
      <c r="F461" s="18">
        <v>38.68</v>
      </c>
      <c r="G461" s="18">
        <v>38.68</v>
      </c>
    </row>
    <row r="462" spans="1:7" ht="30">
      <c r="A462" s="11">
        <v>39571</v>
      </c>
      <c r="B462" s="11" t="s">
        <v>2856</v>
      </c>
      <c r="C462" s="23" t="s">
        <v>3695</v>
      </c>
      <c r="D462" s="11" t="s">
        <v>3357</v>
      </c>
      <c r="E462" s="18">
        <f t="shared" si="20"/>
        <v>4.1500000000000004</v>
      </c>
      <c r="F462" s="18">
        <v>4.1500000000000004</v>
      </c>
      <c r="G462" s="18">
        <v>4.1500000000000004</v>
      </c>
    </row>
    <row r="463" spans="1:7" ht="30">
      <c r="A463" s="11">
        <v>39570</v>
      </c>
      <c r="B463" s="11" t="s">
        <v>2856</v>
      </c>
      <c r="C463" s="23" t="s">
        <v>3696</v>
      </c>
      <c r="D463" s="11" t="s">
        <v>3357</v>
      </c>
      <c r="E463" s="18">
        <f t="shared" si="20"/>
        <v>4.08</v>
      </c>
      <c r="F463" s="18">
        <v>4.08</v>
      </c>
      <c r="G463" s="18">
        <v>4.08</v>
      </c>
    </row>
    <row r="464" spans="1:7">
      <c r="A464" s="11">
        <v>39028</v>
      </c>
      <c r="B464" s="11" t="s">
        <v>2856</v>
      </c>
      <c r="C464" s="23" t="s">
        <v>3697</v>
      </c>
      <c r="D464" s="11" t="s">
        <v>3357</v>
      </c>
      <c r="E464" s="18">
        <f t="shared" si="20"/>
        <v>7.57</v>
      </c>
      <c r="F464" s="18">
        <v>7.57</v>
      </c>
      <c r="G464" s="18">
        <v>7.57</v>
      </c>
    </row>
    <row r="465" spans="1:7">
      <c r="A465" s="11">
        <v>37395</v>
      </c>
      <c r="B465" s="11" t="s">
        <v>2856</v>
      </c>
      <c r="C465" s="23" t="s">
        <v>3698</v>
      </c>
      <c r="D465" s="11" t="s">
        <v>3673</v>
      </c>
      <c r="E465" s="18">
        <f t="shared" si="20"/>
        <v>45.17</v>
      </c>
      <c r="F465" s="18">
        <v>45.17</v>
      </c>
      <c r="G465" s="18">
        <v>45.17</v>
      </c>
    </row>
    <row r="466" spans="1:7">
      <c r="A466" s="11">
        <v>4783</v>
      </c>
      <c r="B466" s="11" t="s">
        <v>2856</v>
      </c>
      <c r="C466" s="23" t="s">
        <v>3945</v>
      </c>
      <c r="D466" s="11" t="s">
        <v>2985</v>
      </c>
      <c r="E466" s="18">
        <f>IF(FOLHA="COM DESONERAÇÃO",F466,G466)</f>
        <v>20.329999999999998</v>
      </c>
      <c r="F466" s="18">
        <v>18.16</v>
      </c>
      <c r="G466" s="18">
        <v>20.329999999999998</v>
      </c>
    </row>
    <row r="467" spans="1:7" ht="30">
      <c r="A467" s="11">
        <v>4795</v>
      </c>
      <c r="B467" s="11" t="s">
        <v>2856</v>
      </c>
      <c r="C467" s="23" t="s">
        <v>3699</v>
      </c>
      <c r="D467" s="11" t="s">
        <v>3322</v>
      </c>
      <c r="E467" s="18">
        <f t="shared" ref="E467:E498" si="21">ROUND(IF(FOLHA="COM DESONERAÇÃO",F467,G467)*icf,2)</f>
        <v>551.83000000000004</v>
      </c>
      <c r="F467" s="18">
        <v>551.83000000000004</v>
      </c>
      <c r="G467" s="18">
        <v>551.83000000000004</v>
      </c>
    </row>
    <row r="468" spans="1:7" ht="30">
      <c r="A468" s="11">
        <v>10842</v>
      </c>
      <c r="B468" s="11" t="s">
        <v>2856</v>
      </c>
      <c r="C468" s="23" t="s">
        <v>3700</v>
      </c>
      <c r="D468" s="11" t="s">
        <v>3322</v>
      </c>
      <c r="E468" s="18">
        <f t="shared" si="21"/>
        <v>490.56</v>
      </c>
      <c r="F468" s="18">
        <v>490.56</v>
      </c>
      <c r="G468" s="18">
        <v>490.56</v>
      </c>
    </row>
    <row r="469" spans="1:7" ht="30">
      <c r="A469" s="11">
        <v>45190</v>
      </c>
      <c r="B469" s="11" t="s">
        <v>2856</v>
      </c>
      <c r="C469" s="23" t="s">
        <v>3701</v>
      </c>
      <c r="D469" s="11" t="s">
        <v>3322</v>
      </c>
      <c r="E469" s="18">
        <f t="shared" si="21"/>
        <v>77.31</v>
      </c>
      <c r="F469" s="18">
        <v>77.31</v>
      </c>
      <c r="G469" s="18">
        <v>77.31</v>
      </c>
    </row>
    <row r="470" spans="1:7" ht="30">
      <c r="A470" s="11">
        <v>38181</v>
      </c>
      <c r="B470" s="11" t="s">
        <v>2856</v>
      </c>
      <c r="C470" s="23" t="s">
        <v>3702</v>
      </c>
      <c r="D470" s="11" t="s">
        <v>3322</v>
      </c>
      <c r="E470" s="18">
        <f t="shared" si="21"/>
        <v>378.44</v>
      </c>
      <c r="F470" s="18">
        <v>378.44</v>
      </c>
      <c r="G470" s="18">
        <v>378.44</v>
      </c>
    </row>
    <row r="471" spans="1:7">
      <c r="A471" s="11" t="s">
        <v>2710</v>
      </c>
      <c r="B471" s="11" t="s">
        <v>4650</v>
      </c>
      <c r="C471" s="23" t="s">
        <v>3703</v>
      </c>
      <c r="D471" s="11" t="s">
        <v>3322</v>
      </c>
      <c r="E471" s="18">
        <f t="shared" si="21"/>
        <v>111.54</v>
      </c>
      <c r="F471" s="18">
        <v>111.54</v>
      </c>
      <c r="G471" s="18">
        <v>111.54</v>
      </c>
    </row>
    <row r="472" spans="1:7" ht="30">
      <c r="A472" s="11">
        <v>39514</v>
      </c>
      <c r="B472" s="11" t="s">
        <v>2856</v>
      </c>
      <c r="C472" s="23" t="s">
        <v>3704</v>
      </c>
      <c r="D472" s="11" t="s">
        <v>3302</v>
      </c>
      <c r="E472" s="18">
        <f t="shared" si="21"/>
        <v>29.7</v>
      </c>
      <c r="F472" s="18">
        <v>29.7</v>
      </c>
      <c r="G472" s="18">
        <v>29.7</v>
      </c>
    </row>
    <row r="473" spans="1:7" ht="30">
      <c r="A473" s="11">
        <v>4812</v>
      </c>
      <c r="B473" s="11" t="s">
        <v>2856</v>
      </c>
      <c r="C473" s="23" t="s">
        <v>3705</v>
      </c>
      <c r="D473" s="11" t="s">
        <v>3322</v>
      </c>
      <c r="E473" s="18">
        <f t="shared" si="21"/>
        <v>11.76</v>
      </c>
      <c r="F473" s="18">
        <v>11.76</v>
      </c>
      <c r="G473" s="18">
        <v>11.76</v>
      </c>
    </row>
    <row r="474" spans="1:7">
      <c r="A474" s="11">
        <v>10848</v>
      </c>
      <c r="B474" s="11" t="s">
        <v>2856</v>
      </c>
      <c r="C474" s="23" t="s">
        <v>3706</v>
      </c>
      <c r="D474" s="11" t="s">
        <v>3302</v>
      </c>
      <c r="E474" s="18">
        <f t="shared" si="21"/>
        <v>1206.01</v>
      </c>
      <c r="F474" s="18">
        <v>1206.01</v>
      </c>
      <c r="G474" s="18">
        <v>1206.01</v>
      </c>
    </row>
    <row r="475" spans="1:7" ht="30">
      <c r="A475" s="11">
        <v>4813</v>
      </c>
      <c r="B475" s="11" t="s">
        <v>2856</v>
      </c>
      <c r="C475" s="23" t="s">
        <v>3707</v>
      </c>
      <c r="D475" s="11" t="s">
        <v>3322</v>
      </c>
      <c r="E475" s="18">
        <f t="shared" si="21"/>
        <v>400</v>
      </c>
      <c r="F475" s="18">
        <v>400</v>
      </c>
      <c r="G475" s="18">
        <v>400</v>
      </c>
    </row>
    <row r="476" spans="1:7" ht="45">
      <c r="A476" s="11">
        <v>37556</v>
      </c>
      <c r="B476" s="11" t="s">
        <v>2856</v>
      </c>
      <c r="C476" s="23" t="s">
        <v>3708</v>
      </c>
      <c r="D476" s="11" t="s">
        <v>3302</v>
      </c>
      <c r="E476" s="18">
        <f t="shared" si="21"/>
        <v>28.91</v>
      </c>
      <c r="F476" s="18">
        <v>28.91</v>
      </c>
      <c r="G476" s="18">
        <v>28.91</v>
      </c>
    </row>
    <row r="477" spans="1:7" ht="45">
      <c r="A477" s="11">
        <v>37558</v>
      </c>
      <c r="B477" s="11" t="s">
        <v>2856</v>
      </c>
      <c r="C477" s="23" t="s">
        <v>3709</v>
      </c>
      <c r="D477" s="11" t="s">
        <v>3302</v>
      </c>
      <c r="E477" s="18">
        <f t="shared" si="21"/>
        <v>46.61</v>
      </c>
      <c r="F477" s="18">
        <v>46.61</v>
      </c>
      <c r="G477" s="18">
        <v>46.61</v>
      </c>
    </row>
    <row r="478" spans="1:7" ht="60">
      <c r="A478" s="11" t="s">
        <v>2721</v>
      </c>
      <c r="B478" s="11" t="s">
        <v>4649</v>
      </c>
      <c r="C478" s="23" t="s">
        <v>3710</v>
      </c>
      <c r="D478" s="11" t="s">
        <v>3302</v>
      </c>
      <c r="E478" s="18">
        <f t="shared" si="21"/>
        <v>43641</v>
      </c>
      <c r="F478" s="18">
        <v>43641</v>
      </c>
      <c r="G478" s="18">
        <v>43641</v>
      </c>
    </row>
    <row r="479" spans="1:7">
      <c r="A479" s="11">
        <v>4491</v>
      </c>
      <c r="B479" s="11" t="s">
        <v>2856</v>
      </c>
      <c r="C479" s="23" t="s">
        <v>3711</v>
      </c>
      <c r="D479" s="11" t="s">
        <v>3357</v>
      </c>
      <c r="E479" s="18">
        <f t="shared" si="21"/>
        <v>10.050000000000001</v>
      </c>
      <c r="F479" s="18">
        <v>10.050000000000001</v>
      </c>
      <c r="G479" s="18">
        <v>10.050000000000001</v>
      </c>
    </row>
    <row r="480" spans="1:7">
      <c r="A480" s="11">
        <v>39997</v>
      </c>
      <c r="B480" s="11" t="s">
        <v>2856</v>
      </c>
      <c r="C480" s="23" t="s">
        <v>3712</v>
      </c>
      <c r="D480" s="11" t="s">
        <v>3302</v>
      </c>
      <c r="E480" s="18">
        <f t="shared" si="21"/>
        <v>0.28999999999999998</v>
      </c>
      <c r="F480" s="18">
        <v>0.28999999999999998</v>
      </c>
      <c r="G480" s="18">
        <v>0.28999999999999998</v>
      </c>
    </row>
    <row r="481" spans="1:7">
      <c r="A481" s="11" t="s">
        <v>2698</v>
      </c>
      <c r="B481" s="11" t="s">
        <v>4650</v>
      </c>
      <c r="C481" s="23" t="s">
        <v>3713</v>
      </c>
      <c r="D481" s="11" t="s">
        <v>3322</v>
      </c>
      <c r="E481" s="18">
        <f t="shared" si="21"/>
        <v>70.5</v>
      </c>
      <c r="F481" s="18">
        <v>70.5</v>
      </c>
      <c r="G481" s="18">
        <v>70.5</v>
      </c>
    </row>
    <row r="482" spans="1:7" ht="30">
      <c r="A482" s="11" t="s">
        <v>2693</v>
      </c>
      <c r="B482" s="11" t="s">
        <v>4649</v>
      </c>
      <c r="C482" s="23" t="s">
        <v>3714</v>
      </c>
      <c r="D482" s="11" t="s">
        <v>3302</v>
      </c>
      <c r="E482" s="18">
        <f t="shared" si="21"/>
        <v>4440.18</v>
      </c>
      <c r="F482" s="18">
        <v>4440.18</v>
      </c>
      <c r="G482" s="18">
        <v>4440.18</v>
      </c>
    </row>
    <row r="483" spans="1:7" ht="30">
      <c r="A483" s="11" t="s">
        <v>2692</v>
      </c>
      <c r="B483" s="11" t="s">
        <v>4649</v>
      </c>
      <c r="C483" s="23" t="s">
        <v>3715</v>
      </c>
      <c r="D483" s="11" t="s">
        <v>3322</v>
      </c>
      <c r="E483" s="18">
        <f t="shared" si="21"/>
        <v>556.38</v>
      </c>
      <c r="F483" s="18">
        <v>556.38</v>
      </c>
      <c r="G483" s="18">
        <v>556.38</v>
      </c>
    </row>
    <row r="484" spans="1:7" ht="45">
      <c r="A484" s="11">
        <v>4962</v>
      </c>
      <c r="B484" s="11" t="s">
        <v>2856</v>
      </c>
      <c r="C484" s="23" t="s">
        <v>3716</v>
      </c>
      <c r="D484" s="11" t="s">
        <v>3302</v>
      </c>
      <c r="E484" s="18">
        <f t="shared" si="21"/>
        <v>269.58999999999997</v>
      </c>
      <c r="F484" s="18">
        <v>269.58999999999997</v>
      </c>
      <c r="G484" s="18">
        <v>269.58999999999997</v>
      </c>
    </row>
    <row r="485" spans="1:7" ht="45">
      <c r="A485" s="11">
        <v>39024</v>
      </c>
      <c r="B485" s="11" t="s">
        <v>2856</v>
      </c>
      <c r="C485" s="23" t="s">
        <v>3717</v>
      </c>
      <c r="D485" s="11" t="s">
        <v>3302</v>
      </c>
      <c r="E485" s="18">
        <f t="shared" si="21"/>
        <v>689.49</v>
      </c>
      <c r="F485" s="18">
        <v>689.49</v>
      </c>
      <c r="G485" s="18">
        <v>689.49</v>
      </c>
    </row>
    <row r="486" spans="1:7" ht="30">
      <c r="A486" s="11">
        <v>39025</v>
      </c>
      <c r="B486" s="11" t="s">
        <v>2856</v>
      </c>
      <c r="C486" s="23" t="s">
        <v>3718</v>
      </c>
      <c r="D486" s="11" t="s">
        <v>3302</v>
      </c>
      <c r="E486" s="18">
        <f t="shared" si="21"/>
        <v>707</v>
      </c>
      <c r="F486" s="18">
        <v>707</v>
      </c>
      <c r="G486" s="18">
        <v>707</v>
      </c>
    </row>
    <row r="487" spans="1:7" ht="45">
      <c r="A487" s="11">
        <v>10556</v>
      </c>
      <c r="B487" s="11" t="s">
        <v>2856</v>
      </c>
      <c r="C487" s="23" t="s">
        <v>3719</v>
      </c>
      <c r="D487" s="11" t="s">
        <v>3302</v>
      </c>
      <c r="E487" s="18">
        <f t="shared" si="21"/>
        <v>329.42</v>
      </c>
      <c r="F487" s="18">
        <v>329.42</v>
      </c>
      <c r="G487" s="18">
        <v>329.42</v>
      </c>
    </row>
    <row r="488" spans="1:7">
      <c r="A488" s="11" t="s">
        <v>2812</v>
      </c>
      <c r="B488" s="11" t="s">
        <v>4649</v>
      </c>
      <c r="C488" s="23" t="s">
        <v>3720</v>
      </c>
      <c r="D488" s="11" t="s">
        <v>3302</v>
      </c>
      <c r="E488" s="18">
        <f t="shared" si="21"/>
        <v>163.9</v>
      </c>
      <c r="F488" s="18">
        <v>163.9</v>
      </c>
      <c r="G488" s="18">
        <v>163.9</v>
      </c>
    </row>
    <row r="489" spans="1:7">
      <c r="A489" s="11">
        <v>5065</v>
      </c>
      <c r="B489" s="11" t="s">
        <v>2856</v>
      </c>
      <c r="C489" s="23" t="s">
        <v>3721</v>
      </c>
      <c r="D489" s="11" t="s">
        <v>2859</v>
      </c>
      <c r="E489" s="18">
        <f t="shared" si="21"/>
        <v>38.700000000000003</v>
      </c>
      <c r="F489" s="18">
        <v>38.700000000000003</v>
      </c>
      <c r="G489" s="18">
        <v>38.700000000000003</v>
      </c>
    </row>
    <row r="490" spans="1:7">
      <c r="A490" s="11">
        <v>20247</v>
      </c>
      <c r="B490" s="11" t="s">
        <v>2856</v>
      </c>
      <c r="C490" s="23" t="s">
        <v>3722</v>
      </c>
      <c r="D490" s="11" t="s">
        <v>2859</v>
      </c>
      <c r="E490" s="18">
        <f t="shared" si="21"/>
        <v>22.53</v>
      </c>
      <c r="F490" s="18">
        <v>22.53</v>
      </c>
      <c r="G490" s="18">
        <v>22.53</v>
      </c>
    </row>
    <row r="491" spans="1:7">
      <c r="A491" s="11">
        <v>5074</v>
      </c>
      <c r="B491" s="11" t="s">
        <v>2856</v>
      </c>
      <c r="C491" s="23" t="s">
        <v>3723</v>
      </c>
      <c r="D491" s="11" t="s">
        <v>2859</v>
      </c>
      <c r="E491" s="18">
        <f t="shared" si="21"/>
        <v>22.79</v>
      </c>
      <c r="F491" s="18">
        <v>22.79</v>
      </c>
      <c r="G491" s="18">
        <v>22.79</v>
      </c>
    </row>
    <row r="492" spans="1:7">
      <c r="A492" s="11">
        <v>5068</v>
      </c>
      <c r="B492" s="11" t="s">
        <v>2856</v>
      </c>
      <c r="C492" s="23" t="s">
        <v>3724</v>
      </c>
      <c r="D492" s="11" t="s">
        <v>2859</v>
      </c>
      <c r="E492" s="18">
        <f t="shared" si="21"/>
        <v>20.34</v>
      </c>
      <c r="F492" s="18">
        <v>20.34</v>
      </c>
      <c r="G492" s="18">
        <v>20.34</v>
      </c>
    </row>
    <row r="493" spans="1:7">
      <c r="A493" s="11">
        <v>5073</v>
      </c>
      <c r="B493" s="11" t="s">
        <v>2856</v>
      </c>
      <c r="C493" s="23" t="s">
        <v>3725</v>
      </c>
      <c r="D493" s="11" t="s">
        <v>2859</v>
      </c>
      <c r="E493" s="18">
        <f t="shared" si="21"/>
        <v>20.74</v>
      </c>
      <c r="F493" s="18">
        <v>20.74</v>
      </c>
      <c r="G493" s="18">
        <v>20.74</v>
      </c>
    </row>
    <row r="494" spans="1:7">
      <c r="A494" s="11">
        <v>5069</v>
      </c>
      <c r="B494" s="11" t="s">
        <v>2856</v>
      </c>
      <c r="C494" s="23" t="s">
        <v>3726</v>
      </c>
      <c r="D494" s="11" t="s">
        <v>2859</v>
      </c>
      <c r="E494" s="18">
        <f t="shared" si="21"/>
        <v>20.74</v>
      </c>
      <c r="F494" s="18">
        <v>20.74</v>
      </c>
      <c r="G494" s="18">
        <v>20.74</v>
      </c>
    </row>
    <row r="495" spans="1:7">
      <c r="A495" s="11">
        <v>5061</v>
      </c>
      <c r="B495" s="11" t="s">
        <v>2856</v>
      </c>
      <c r="C495" s="23" t="s">
        <v>3727</v>
      </c>
      <c r="D495" s="11" t="s">
        <v>2859</v>
      </c>
      <c r="E495" s="18">
        <f t="shared" si="21"/>
        <v>20</v>
      </c>
      <c r="F495" s="18">
        <v>20</v>
      </c>
      <c r="G495" s="18">
        <v>20</v>
      </c>
    </row>
    <row r="496" spans="1:7">
      <c r="A496" s="11">
        <v>5075</v>
      </c>
      <c r="B496" s="11" t="s">
        <v>2856</v>
      </c>
      <c r="C496" s="23" t="s">
        <v>3728</v>
      </c>
      <c r="D496" s="11" t="s">
        <v>2859</v>
      </c>
      <c r="E496" s="18">
        <f t="shared" si="21"/>
        <v>20.34</v>
      </c>
      <c r="F496" s="18">
        <v>20.34</v>
      </c>
      <c r="G496" s="18">
        <v>20.34</v>
      </c>
    </row>
    <row r="497" spans="1:7">
      <c r="A497" s="11">
        <v>40304</v>
      </c>
      <c r="B497" s="11" t="s">
        <v>2856</v>
      </c>
      <c r="C497" s="23" t="s">
        <v>3729</v>
      </c>
      <c r="D497" s="11" t="s">
        <v>2859</v>
      </c>
      <c r="E497" s="18">
        <f t="shared" si="21"/>
        <v>25.11</v>
      </c>
      <c r="F497" s="18">
        <v>25.11</v>
      </c>
      <c r="G497" s="18">
        <v>25.11</v>
      </c>
    </row>
    <row r="498" spans="1:7">
      <c r="A498" s="11" t="s">
        <v>2809</v>
      </c>
      <c r="B498" s="11" t="s">
        <v>4649</v>
      </c>
      <c r="C498" s="23" t="s">
        <v>3730</v>
      </c>
      <c r="D498" s="11" t="s">
        <v>3302</v>
      </c>
      <c r="E498" s="18">
        <f t="shared" si="21"/>
        <v>874.81</v>
      </c>
      <c r="F498" s="18">
        <v>874.81</v>
      </c>
      <c r="G498" s="18">
        <v>874.81</v>
      </c>
    </row>
    <row r="499" spans="1:7" ht="30">
      <c r="A499" s="11">
        <v>511</v>
      </c>
      <c r="B499" s="11" t="s">
        <v>2856</v>
      </c>
      <c r="C499" s="23" t="s">
        <v>3731</v>
      </c>
      <c r="D499" s="11" t="s">
        <v>2874</v>
      </c>
      <c r="E499" s="18">
        <f t="shared" ref="E499:E528" si="22">ROUND(IF(FOLHA="COM DESONERAÇÃO",F499,G499)*icf,2)</f>
        <v>18.5</v>
      </c>
      <c r="F499" s="18">
        <v>18.5</v>
      </c>
      <c r="G499" s="18">
        <v>18.5</v>
      </c>
    </row>
    <row r="500" spans="1:7" ht="30">
      <c r="A500" s="11" t="s">
        <v>2753</v>
      </c>
      <c r="B500" s="11" t="s">
        <v>4650</v>
      </c>
      <c r="C500" s="23" t="s">
        <v>3732</v>
      </c>
      <c r="D500" s="11" t="s">
        <v>2874</v>
      </c>
      <c r="E500" s="18">
        <f t="shared" si="22"/>
        <v>9.91</v>
      </c>
      <c r="F500" s="18">
        <v>9.91</v>
      </c>
      <c r="G500" s="18">
        <v>9.91</v>
      </c>
    </row>
    <row r="501" spans="1:7">
      <c r="A501" s="11" t="s">
        <v>2653</v>
      </c>
      <c r="B501" s="11" t="s">
        <v>4649</v>
      </c>
      <c r="C501" s="23" t="s">
        <v>3733</v>
      </c>
      <c r="D501" s="11" t="s">
        <v>3322</v>
      </c>
      <c r="E501" s="18">
        <f t="shared" si="22"/>
        <v>1.9</v>
      </c>
      <c r="F501" s="18">
        <v>1.9</v>
      </c>
      <c r="G501" s="18">
        <v>1.9</v>
      </c>
    </row>
    <row r="502" spans="1:7">
      <c r="A502" s="11" t="s">
        <v>2654</v>
      </c>
      <c r="B502" s="11" t="s">
        <v>4649</v>
      </c>
      <c r="C502" s="23" t="s">
        <v>3734</v>
      </c>
      <c r="D502" s="11" t="s">
        <v>3322</v>
      </c>
      <c r="E502" s="18">
        <f t="shared" si="22"/>
        <v>72</v>
      </c>
      <c r="F502" s="18">
        <v>72</v>
      </c>
      <c r="G502" s="18">
        <v>72</v>
      </c>
    </row>
    <row r="503" spans="1:7" ht="30">
      <c r="A503" s="11">
        <v>12039</v>
      </c>
      <c r="B503" s="11" t="s">
        <v>2856</v>
      </c>
      <c r="C503" s="23" t="s">
        <v>3735</v>
      </c>
      <c r="D503" s="11" t="s">
        <v>3302</v>
      </c>
      <c r="E503" s="18">
        <f t="shared" si="22"/>
        <v>548.09</v>
      </c>
      <c r="F503" s="18">
        <v>548.09</v>
      </c>
      <c r="G503" s="18">
        <v>548.09</v>
      </c>
    </row>
    <row r="504" spans="1:7" ht="30">
      <c r="A504" s="11">
        <v>12041</v>
      </c>
      <c r="B504" s="11" t="s">
        <v>2856</v>
      </c>
      <c r="C504" s="23" t="s">
        <v>3736</v>
      </c>
      <c r="D504" s="11" t="s">
        <v>3302</v>
      </c>
      <c r="E504" s="18">
        <f t="shared" si="22"/>
        <v>628.54999999999995</v>
      </c>
      <c r="F504" s="18">
        <v>628.54999999999995</v>
      </c>
      <c r="G504" s="18">
        <v>628.54999999999995</v>
      </c>
    </row>
    <row r="505" spans="1:7" ht="30">
      <c r="A505" s="11">
        <v>12038</v>
      </c>
      <c r="B505" s="11" t="s">
        <v>2856</v>
      </c>
      <c r="C505" s="23" t="s">
        <v>3737</v>
      </c>
      <c r="D505" s="11" t="s">
        <v>3302</v>
      </c>
      <c r="E505" s="18">
        <f t="shared" si="22"/>
        <v>482.7</v>
      </c>
      <c r="F505" s="18">
        <v>482.7</v>
      </c>
      <c r="G505" s="18">
        <v>482.7</v>
      </c>
    </row>
    <row r="506" spans="1:7" ht="30">
      <c r="A506" s="11" t="s">
        <v>2775</v>
      </c>
      <c r="B506" s="11" t="s">
        <v>4649</v>
      </c>
      <c r="C506" s="23" t="s">
        <v>3738</v>
      </c>
      <c r="D506" s="11" t="s">
        <v>3302</v>
      </c>
      <c r="E506" s="18">
        <f t="shared" si="22"/>
        <v>1350.95</v>
      </c>
      <c r="F506" s="18">
        <v>1350.95</v>
      </c>
      <c r="G506" s="18">
        <v>1350.95</v>
      </c>
    </row>
    <row r="507" spans="1:7">
      <c r="A507" s="11" t="s">
        <v>2778</v>
      </c>
      <c r="B507" s="11" t="s">
        <v>4649</v>
      </c>
      <c r="C507" s="23" t="s">
        <v>3739</v>
      </c>
      <c r="D507" s="11" t="s">
        <v>3302</v>
      </c>
      <c r="E507" s="18">
        <f t="shared" si="22"/>
        <v>673.19</v>
      </c>
      <c r="F507" s="18">
        <v>673.19</v>
      </c>
      <c r="G507" s="18">
        <v>673.19</v>
      </c>
    </row>
    <row r="508" spans="1:7">
      <c r="A508" s="11">
        <v>11708</v>
      </c>
      <c r="B508" s="11" t="s">
        <v>2856</v>
      </c>
      <c r="C508" s="23" t="s">
        <v>3740</v>
      </c>
      <c r="D508" s="11" t="s">
        <v>3302</v>
      </c>
      <c r="E508" s="18">
        <f t="shared" si="22"/>
        <v>20.37</v>
      </c>
      <c r="F508" s="18">
        <v>20.37</v>
      </c>
      <c r="G508" s="18">
        <v>20.37</v>
      </c>
    </row>
    <row r="509" spans="1:7">
      <c r="A509" s="11">
        <v>11741</v>
      </c>
      <c r="B509" s="11" t="s">
        <v>2856</v>
      </c>
      <c r="C509" s="23" t="s">
        <v>3741</v>
      </c>
      <c r="D509" s="11" t="s">
        <v>3302</v>
      </c>
      <c r="E509" s="18">
        <f t="shared" si="22"/>
        <v>10.67</v>
      </c>
      <c r="F509" s="18">
        <v>10.67</v>
      </c>
      <c r="G509" s="18">
        <v>10.67</v>
      </c>
    </row>
    <row r="510" spans="1:7" ht="30">
      <c r="A510" s="11">
        <v>5104</v>
      </c>
      <c r="B510" s="11" t="s">
        <v>2856</v>
      </c>
      <c r="C510" s="23" t="s">
        <v>3742</v>
      </c>
      <c r="D510" s="11" t="s">
        <v>2859</v>
      </c>
      <c r="E510" s="18">
        <f t="shared" si="22"/>
        <v>70.37</v>
      </c>
      <c r="F510" s="18">
        <v>70.37</v>
      </c>
      <c r="G510" s="18">
        <v>70.37</v>
      </c>
    </row>
    <row r="511" spans="1:7" ht="30">
      <c r="A511" s="11" t="s">
        <v>2769</v>
      </c>
      <c r="B511" s="11" t="s">
        <v>4649</v>
      </c>
      <c r="C511" s="23" t="s">
        <v>3743</v>
      </c>
      <c r="D511" s="11" t="s">
        <v>3302</v>
      </c>
      <c r="E511" s="18">
        <f t="shared" si="22"/>
        <v>44.95</v>
      </c>
      <c r="F511" s="18">
        <v>44.95</v>
      </c>
      <c r="G511" s="18">
        <v>44.95</v>
      </c>
    </row>
    <row r="512" spans="1:7">
      <c r="A512" s="11">
        <v>6010</v>
      </c>
      <c r="B512" s="11" t="s">
        <v>2856</v>
      </c>
      <c r="C512" s="23" t="s">
        <v>3744</v>
      </c>
      <c r="D512" s="11" t="s">
        <v>3302</v>
      </c>
      <c r="E512" s="18">
        <f t="shared" si="22"/>
        <v>110.99</v>
      </c>
      <c r="F512" s="18">
        <v>110.99</v>
      </c>
      <c r="G512" s="18">
        <v>110.99</v>
      </c>
    </row>
    <row r="513" spans="1:7">
      <c r="A513" s="11">
        <v>6019</v>
      </c>
      <c r="B513" s="11" t="s">
        <v>2856</v>
      </c>
      <c r="C513" s="23" t="s">
        <v>3745</v>
      </c>
      <c r="D513" s="11" t="s">
        <v>3302</v>
      </c>
      <c r="E513" s="18">
        <f t="shared" si="22"/>
        <v>64.510000000000005</v>
      </c>
      <c r="F513" s="18">
        <v>64.510000000000005</v>
      </c>
      <c r="G513" s="18">
        <v>64.510000000000005</v>
      </c>
    </row>
    <row r="514" spans="1:7">
      <c r="A514" s="11">
        <v>6011</v>
      </c>
      <c r="B514" s="11" t="s">
        <v>2856</v>
      </c>
      <c r="C514" s="23" t="s">
        <v>3746</v>
      </c>
      <c r="D514" s="11" t="s">
        <v>3302</v>
      </c>
      <c r="E514" s="18">
        <f t="shared" si="22"/>
        <v>320.62</v>
      </c>
      <c r="F514" s="18">
        <v>320.62</v>
      </c>
      <c r="G514" s="18">
        <v>320.62</v>
      </c>
    </row>
    <row r="515" spans="1:7">
      <c r="A515" s="11">
        <v>6012</v>
      </c>
      <c r="B515" s="11" t="s">
        <v>2856</v>
      </c>
      <c r="C515" s="23" t="s">
        <v>3747</v>
      </c>
      <c r="D515" s="11" t="s">
        <v>3302</v>
      </c>
      <c r="E515" s="18">
        <f t="shared" si="22"/>
        <v>388.17</v>
      </c>
      <c r="F515" s="18">
        <v>388.17</v>
      </c>
      <c r="G515" s="18">
        <v>388.17</v>
      </c>
    </row>
    <row r="516" spans="1:7">
      <c r="A516" s="11">
        <v>6016</v>
      </c>
      <c r="B516" s="11" t="s">
        <v>2856</v>
      </c>
      <c r="C516" s="23" t="s">
        <v>3748</v>
      </c>
      <c r="D516" s="11" t="s">
        <v>3302</v>
      </c>
      <c r="E516" s="18">
        <f t="shared" si="22"/>
        <v>40.869999999999997</v>
      </c>
      <c r="F516" s="18">
        <v>40.869999999999997</v>
      </c>
      <c r="G516" s="18">
        <v>40.869999999999997</v>
      </c>
    </row>
    <row r="517" spans="1:7">
      <c r="A517" s="11">
        <v>6005</v>
      </c>
      <c r="B517" s="11" t="s">
        <v>2856</v>
      </c>
      <c r="C517" s="23" t="s">
        <v>3749</v>
      </c>
      <c r="D517" s="11" t="s">
        <v>3302</v>
      </c>
      <c r="E517" s="18">
        <f t="shared" si="22"/>
        <v>99.7</v>
      </c>
      <c r="F517" s="18">
        <v>99.7</v>
      </c>
      <c r="G517" s="18">
        <v>99.7</v>
      </c>
    </row>
    <row r="518" spans="1:7" ht="45">
      <c r="A518" s="11">
        <v>10904</v>
      </c>
      <c r="B518" s="11" t="s">
        <v>2856</v>
      </c>
      <c r="C518" s="23" t="s">
        <v>3750</v>
      </c>
      <c r="D518" s="11" t="s">
        <v>3302</v>
      </c>
      <c r="E518" s="18">
        <f t="shared" si="22"/>
        <v>169.5</v>
      </c>
      <c r="F518" s="18">
        <v>169.5</v>
      </c>
      <c r="G518" s="18">
        <v>169.5</v>
      </c>
    </row>
    <row r="519" spans="1:7">
      <c r="A519" s="11">
        <v>34357</v>
      </c>
      <c r="B519" s="11" t="s">
        <v>2856</v>
      </c>
      <c r="C519" s="23" t="s">
        <v>3751</v>
      </c>
      <c r="D519" s="11" t="s">
        <v>2859</v>
      </c>
      <c r="E519" s="18">
        <f t="shared" si="22"/>
        <v>4.58</v>
      </c>
      <c r="F519" s="18">
        <v>4.58</v>
      </c>
      <c r="G519" s="18">
        <v>4.58</v>
      </c>
    </row>
    <row r="520" spans="1:7">
      <c r="A520" s="11">
        <v>37329</v>
      </c>
      <c r="B520" s="11" t="s">
        <v>2856</v>
      </c>
      <c r="C520" s="23" t="s">
        <v>3752</v>
      </c>
      <c r="D520" s="11" t="s">
        <v>2859</v>
      </c>
      <c r="E520" s="18">
        <f t="shared" si="22"/>
        <v>96.46</v>
      </c>
      <c r="F520" s="18">
        <v>96.46</v>
      </c>
      <c r="G520" s="18">
        <v>96.46</v>
      </c>
    </row>
    <row r="521" spans="1:7" ht="60">
      <c r="A521" s="11">
        <v>36531</v>
      </c>
      <c r="B521" s="11" t="s">
        <v>2856</v>
      </c>
      <c r="C521" s="23" t="s">
        <v>3753</v>
      </c>
      <c r="D521" s="11" t="s">
        <v>3302</v>
      </c>
      <c r="E521" s="18">
        <f t="shared" si="22"/>
        <v>466463.38</v>
      </c>
      <c r="F521" s="18">
        <v>466463.38</v>
      </c>
      <c r="G521" s="18">
        <v>466463.38</v>
      </c>
    </row>
    <row r="522" spans="1:7" ht="30">
      <c r="A522" s="11" t="s">
        <v>2749</v>
      </c>
      <c r="B522" s="11" t="s">
        <v>4649</v>
      </c>
      <c r="C522" s="23" t="s">
        <v>3754</v>
      </c>
      <c r="D522" s="11" t="s">
        <v>3302</v>
      </c>
      <c r="E522" s="18">
        <f t="shared" si="22"/>
        <v>263.27999999999997</v>
      </c>
      <c r="F522" s="18">
        <v>263.27999999999997</v>
      </c>
      <c r="G522" s="18">
        <v>263.27999999999997</v>
      </c>
    </row>
    <row r="523" spans="1:7">
      <c r="A523" s="11">
        <v>1113</v>
      </c>
      <c r="B523" s="11" t="s">
        <v>2856</v>
      </c>
      <c r="C523" s="23" t="s">
        <v>3755</v>
      </c>
      <c r="D523" s="11" t="s">
        <v>3357</v>
      </c>
      <c r="E523" s="18">
        <f t="shared" si="22"/>
        <v>29.95</v>
      </c>
      <c r="F523" s="18">
        <v>29.95</v>
      </c>
      <c r="G523" s="18">
        <v>29.95</v>
      </c>
    </row>
    <row r="524" spans="1:7">
      <c r="A524" s="11" t="s">
        <v>2781</v>
      </c>
      <c r="B524" s="11" t="s">
        <v>4650</v>
      </c>
      <c r="C524" s="23" t="s">
        <v>3756</v>
      </c>
      <c r="D524" s="11" t="s">
        <v>3302</v>
      </c>
      <c r="E524" s="18">
        <f t="shared" si="22"/>
        <v>123.75</v>
      </c>
      <c r="F524" s="18">
        <v>123.75</v>
      </c>
      <c r="G524" s="18">
        <v>123.75</v>
      </c>
    </row>
    <row r="525" spans="1:7" ht="30">
      <c r="A525" s="11">
        <v>11758</v>
      </c>
      <c r="B525" s="11" t="s">
        <v>2856</v>
      </c>
      <c r="C525" s="23" t="s">
        <v>3757</v>
      </c>
      <c r="D525" s="11" t="s">
        <v>3302</v>
      </c>
      <c r="E525" s="18">
        <f t="shared" si="22"/>
        <v>49.8</v>
      </c>
      <c r="F525" s="18">
        <v>49.8</v>
      </c>
      <c r="G525" s="18">
        <v>49.8</v>
      </c>
    </row>
    <row r="526" spans="1:7">
      <c r="A526" s="11">
        <v>4509</v>
      </c>
      <c r="B526" s="11" t="s">
        <v>2856</v>
      </c>
      <c r="C526" s="23" t="s">
        <v>3758</v>
      </c>
      <c r="D526" s="11" t="s">
        <v>3357</v>
      </c>
      <c r="E526" s="18">
        <f t="shared" si="22"/>
        <v>5.0999999999999996</v>
      </c>
      <c r="F526" s="18">
        <v>5.0999999999999996</v>
      </c>
      <c r="G526" s="18">
        <v>5.0999999999999996</v>
      </c>
    </row>
    <row r="527" spans="1:7">
      <c r="A527" s="11">
        <v>4517</v>
      </c>
      <c r="B527" s="11" t="s">
        <v>2856</v>
      </c>
      <c r="C527" s="23" t="s">
        <v>3759</v>
      </c>
      <c r="D527" s="11" t="s">
        <v>3357</v>
      </c>
      <c r="E527" s="18">
        <f t="shared" si="22"/>
        <v>3.52</v>
      </c>
      <c r="F527" s="18">
        <v>3.52</v>
      </c>
      <c r="G527" s="18">
        <v>3.52</v>
      </c>
    </row>
    <row r="528" spans="1:7" ht="30">
      <c r="A528" s="11">
        <v>4417</v>
      </c>
      <c r="B528" s="11" t="s">
        <v>2856</v>
      </c>
      <c r="C528" s="23" t="s">
        <v>3760</v>
      </c>
      <c r="D528" s="11" t="s">
        <v>3357</v>
      </c>
      <c r="E528" s="18">
        <f t="shared" si="22"/>
        <v>5.44</v>
      </c>
      <c r="F528" s="18">
        <v>5.44</v>
      </c>
      <c r="G528" s="18">
        <v>5.44</v>
      </c>
    </row>
    <row r="529" spans="1:7">
      <c r="A529" s="11">
        <v>37373</v>
      </c>
      <c r="B529" s="11" t="s">
        <v>2856</v>
      </c>
      <c r="C529" s="23" t="s">
        <v>3946</v>
      </c>
      <c r="D529" s="11" t="s">
        <v>2985</v>
      </c>
      <c r="E529" s="18">
        <f>IF(FOLHA="COM DESONERAÇÃO",F529,G529)</f>
        <v>0.08</v>
      </c>
      <c r="F529" s="18">
        <v>0.08</v>
      </c>
      <c r="G529" s="18">
        <v>0.08</v>
      </c>
    </row>
    <row r="530" spans="1:7">
      <c r="A530" s="11">
        <v>6085</v>
      </c>
      <c r="B530" s="11" t="s">
        <v>2856</v>
      </c>
      <c r="C530" s="23" t="s">
        <v>3761</v>
      </c>
      <c r="D530" s="11" t="s">
        <v>2874</v>
      </c>
      <c r="E530" s="18">
        <f>ROUND(IF(FOLHA="COM DESONERAÇÃO",F530,G530)*icf,2)</f>
        <v>9.4</v>
      </c>
      <c r="F530" s="18">
        <v>9.4</v>
      </c>
      <c r="G530" s="18">
        <v>9.4</v>
      </c>
    </row>
    <row r="531" spans="1:7" ht="30">
      <c r="A531" s="11">
        <v>142</v>
      </c>
      <c r="B531" s="11" t="s">
        <v>2856</v>
      </c>
      <c r="C531" s="23" t="s">
        <v>3762</v>
      </c>
      <c r="D531" s="11" t="s">
        <v>3763</v>
      </c>
      <c r="E531" s="18">
        <f>ROUND(IF(FOLHA="COM DESONERAÇÃO",F531,G531)*icf,2)</f>
        <v>49.3</v>
      </c>
      <c r="F531" s="18">
        <v>49.3</v>
      </c>
      <c r="G531" s="18">
        <v>49.3</v>
      </c>
    </row>
    <row r="532" spans="1:7" ht="30">
      <c r="A532" s="11">
        <v>14618</v>
      </c>
      <c r="B532" s="11" t="s">
        <v>2856</v>
      </c>
      <c r="C532" s="23" t="s">
        <v>3764</v>
      </c>
      <c r="D532" s="11" t="s">
        <v>3302</v>
      </c>
      <c r="E532" s="18">
        <f>ROUND(IF(FOLHA="COM DESONERAÇÃO",F532,G532)*icf,2)</f>
        <v>1252.51</v>
      </c>
      <c r="F532" s="18">
        <v>1252.51</v>
      </c>
      <c r="G532" s="18">
        <v>1252.51</v>
      </c>
    </row>
    <row r="533" spans="1:7">
      <c r="A533" s="11">
        <v>6110</v>
      </c>
      <c r="B533" s="11" t="s">
        <v>2856</v>
      </c>
      <c r="C533" s="23" t="s">
        <v>3947</v>
      </c>
      <c r="D533" s="11" t="s">
        <v>2985</v>
      </c>
      <c r="E533" s="18">
        <f>IF(FOLHA="COM DESONERAÇÃO",F533,G533)</f>
        <v>20.329999999999998</v>
      </c>
      <c r="F533" s="18">
        <v>18.16</v>
      </c>
      <c r="G533" s="18">
        <v>20.329999999999998</v>
      </c>
    </row>
    <row r="534" spans="1:7">
      <c r="A534" s="11">
        <v>6111</v>
      </c>
      <c r="B534" s="11" t="s">
        <v>2856</v>
      </c>
      <c r="C534" s="23" t="s">
        <v>3948</v>
      </c>
      <c r="D534" s="11" t="s">
        <v>2985</v>
      </c>
      <c r="E534" s="18">
        <f>IF(FOLHA="COM DESONERAÇÃO",F534,G534)</f>
        <v>14.86</v>
      </c>
      <c r="F534" s="18">
        <v>13.28</v>
      </c>
      <c r="G534" s="18">
        <v>14.86</v>
      </c>
    </row>
    <row r="535" spans="1:7">
      <c r="A535" s="11">
        <v>6136</v>
      </c>
      <c r="B535" s="11" t="s">
        <v>2856</v>
      </c>
      <c r="C535" s="23" t="s">
        <v>3765</v>
      </c>
      <c r="D535" s="11" t="s">
        <v>3302</v>
      </c>
      <c r="E535" s="18">
        <f t="shared" ref="E535:E540" si="23">ROUND(IF(FOLHA="COM DESONERAÇÃO",F535,G535)*icf,2)</f>
        <v>205.8</v>
      </c>
      <c r="F535" s="18">
        <v>205.8</v>
      </c>
      <c r="G535" s="18">
        <v>205.8</v>
      </c>
    </row>
    <row r="536" spans="1:7">
      <c r="A536" s="11">
        <v>39961</v>
      </c>
      <c r="B536" s="11" t="s">
        <v>2856</v>
      </c>
      <c r="C536" s="23" t="s">
        <v>3766</v>
      </c>
      <c r="D536" s="11" t="s">
        <v>3302</v>
      </c>
      <c r="E536" s="18">
        <f t="shared" si="23"/>
        <v>32.58</v>
      </c>
      <c r="F536" s="18">
        <v>32.58</v>
      </c>
      <c r="G536" s="18">
        <v>32.58</v>
      </c>
    </row>
    <row r="537" spans="1:7">
      <c r="A537" s="11" t="s">
        <v>2839</v>
      </c>
      <c r="B537" s="11" t="s">
        <v>4649</v>
      </c>
      <c r="C537" s="23" t="s">
        <v>3767</v>
      </c>
      <c r="D537" s="11" t="s">
        <v>3302</v>
      </c>
      <c r="E537" s="18">
        <f t="shared" si="23"/>
        <v>203.83</v>
      </c>
      <c r="F537" s="18">
        <v>203.83</v>
      </c>
      <c r="G537" s="18">
        <v>203.83</v>
      </c>
    </row>
    <row r="538" spans="1:7">
      <c r="A538" s="11">
        <v>20250</v>
      </c>
      <c r="B538" s="11" t="s">
        <v>2856</v>
      </c>
      <c r="C538" s="23" t="s">
        <v>3768</v>
      </c>
      <c r="D538" s="11" t="s">
        <v>2859</v>
      </c>
      <c r="E538" s="18">
        <f t="shared" si="23"/>
        <v>15</v>
      </c>
      <c r="F538" s="18">
        <v>15</v>
      </c>
      <c r="G538" s="18">
        <v>15</v>
      </c>
    </row>
    <row r="539" spans="1:7">
      <c r="A539" s="11" t="s">
        <v>2788</v>
      </c>
      <c r="B539" s="11" t="s">
        <v>4650</v>
      </c>
      <c r="C539" s="23" t="s">
        <v>3769</v>
      </c>
      <c r="D539" s="11" t="s">
        <v>2859</v>
      </c>
      <c r="E539" s="18">
        <f t="shared" si="23"/>
        <v>147.13</v>
      </c>
      <c r="F539" s="18">
        <v>147.13</v>
      </c>
      <c r="G539" s="18">
        <v>147.13</v>
      </c>
    </row>
    <row r="540" spans="1:7">
      <c r="A540" s="11">
        <v>13388</v>
      </c>
      <c r="B540" s="11" t="s">
        <v>2856</v>
      </c>
      <c r="C540" s="23" t="s">
        <v>3770</v>
      </c>
      <c r="D540" s="11" t="s">
        <v>2859</v>
      </c>
      <c r="E540" s="18">
        <f t="shared" si="23"/>
        <v>165.99</v>
      </c>
      <c r="F540" s="18">
        <v>165.99</v>
      </c>
      <c r="G540" s="18">
        <v>165.99</v>
      </c>
    </row>
    <row r="541" spans="1:7">
      <c r="A541" s="11">
        <v>6160</v>
      </c>
      <c r="B541" s="11" t="s">
        <v>2856</v>
      </c>
      <c r="C541" s="23" t="s">
        <v>3949</v>
      </c>
      <c r="D541" s="11" t="s">
        <v>2985</v>
      </c>
      <c r="E541" s="18">
        <f>IF(FOLHA="COM DESONERAÇÃO",F541,G541)</f>
        <v>20.329999999999998</v>
      </c>
      <c r="F541" s="18">
        <v>18.16</v>
      </c>
      <c r="G541" s="18">
        <v>20.329999999999998</v>
      </c>
    </row>
    <row r="542" spans="1:7">
      <c r="A542" s="11" t="s">
        <v>2821</v>
      </c>
      <c r="B542" s="11" t="s">
        <v>4649</v>
      </c>
      <c r="C542" s="23" t="s">
        <v>3771</v>
      </c>
      <c r="D542" s="11" t="s">
        <v>2874</v>
      </c>
      <c r="E542" s="18">
        <f t="shared" ref="E542:E575" si="24">ROUND(IF(FOLHA="COM DESONERAÇÃO",F542,G542)*icf,2)</f>
        <v>69.739999999999995</v>
      </c>
      <c r="F542" s="18">
        <v>69.739999999999995</v>
      </c>
      <c r="G542" s="18">
        <v>69.739999999999995</v>
      </c>
    </row>
    <row r="543" spans="1:7">
      <c r="A543" s="11">
        <v>20083</v>
      </c>
      <c r="B543" s="11" t="s">
        <v>2856</v>
      </c>
      <c r="C543" s="23" t="s">
        <v>3772</v>
      </c>
      <c r="D543" s="11" t="s">
        <v>3302</v>
      </c>
      <c r="E543" s="18">
        <f t="shared" si="24"/>
        <v>82.38</v>
      </c>
      <c r="F543" s="18">
        <v>82.38</v>
      </c>
      <c r="G543" s="18">
        <v>82.38</v>
      </c>
    </row>
    <row r="544" spans="1:7">
      <c r="A544" s="11" t="s">
        <v>2771</v>
      </c>
      <c r="B544" s="11" t="s">
        <v>4649</v>
      </c>
      <c r="C544" s="23" t="s">
        <v>3773</v>
      </c>
      <c r="D544" s="11" t="s">
        <v>3302</v>
      </c>
      <c r="E544" s="18">
        <f t="shared" si="24"/>
        <v>62.5</v>
      </c>
      <c r="F544" s="18">
        <v>62.5</v>
      </c>
      <c r="G544" s="18">
        <v>62.5</v>
      </c>
    </row>
    <row r="545" spans="1:7" ht="30">
      <c r="A545" s="11">
        <v>21045</v>
      </c>
      <c r="B545" s="11" t="s">
        <v>2856</v>
      </c>
      <c r="C545" s="23" t="s">
        <v>3774</v>
      </c>
      <c r="D545" s="11" t="s">
        <v>3302</v>
      </c>
      <c r="E545" s="18">
        <f t="shared" si="24"/>
        <v>51.37</v>
      </c>
      <c r="F545" s="18">
        <v>51.37</v>
      </c>
      <c r="G545" s="18">
        <v>51.37</v>
      </c>
    </row>
    <row r="546" spans="1:7" ht="30">
      <c r="A546" s="11">
        <v>38099</v>
      </c>
      <c r="B546" s="11" t="s">
        <v>2856</v>
      </c>
      <c r="C546" s="23" t="s">
        <v>3775</v>
      </c>
      <c r="D546" s="11" t="s">
        <v>3302</v>
      </c>
      <c r="E546" s="18">
        <f t="shared" si="24"/>
        <v>1.86</v>
      </c>
      <c r="F546" s="18">
        <v>1.86</v>
      </c>
      <c r="G546" s="18">
        <v>1.86</v>
      </c>
    </row>
    <row r="547" spans="1:7" ht="30">
      <c r="A547" s="11">
        <v>7572</v>
      </c>
      <c r="B547" s="11" t="s">
        <v>2856</v>
      </c>
      <c r="C547" s="23" t="s">
        <v>3776</v>
      </c>
      <c r="D547" s="11" t="s">
        <v>3302</v>
      </c>
      <c r="E547" s="18">
        <f t="shared" si="24"/>
        <v>7.41</v>
      </c>
      <c r="F547" s="18">
        <v>7.41</v>
      </c>
      <c r="G547" s="18">
        <v>7.41</v>
      </c>
    </row>
    <row r="548" spans="1:7">
      <c r="A548" s="11" t="s">
        <v>2785</v>
      </c>
      <c r="B548" s="11" t="s">
        <v>4649</v>
      </c>
      <c r="C548" s="23" t="s">
        <v>3777</v>
      </c>
      <c r="D548" s="11" t="s">
        <v>3302</v>
      </c>
      <c r="E548" s="18">
        <f t="shared" si="24"/>
        <v>26.52</v>
      </c>
      <c r="F548" s="18">
        <v>26.52</v>
      </c>
      <c r="G548" s="18">
        <v>26.52</v>
      </c>
    </row>
    <row r="549" spans="1:7" ht="30">
      <c r="A549" s="11" t="s">
        <v>2782</v>
      </c>
      <c r="B549" s="11" t="s">
        <v>4649</v>
      </c>
      <c r="C549" s="23" t="s">
        <v>3778</v>
      </c>
      <c r="D549" s="11" t="s">
        <v>3302</v>
      </c>
      <c r="E549" s="18">
        <f t="shared" si="24"/>
        <v>3.75</v>
      </c>
      <c r="F549" s="18">
        <v>3.75</v>
      </c>
      <c r="G549" s="18">
        <v>3.75</v>
      </c>
    </row>
    <row r="550" spans="1:7">
      <c r="A550" s="11" t="s">
        <v>2777</v>
      </c>
      <c r="B550" s="11" t="s">
        <v>4649</v>
      </c>
      <c r="C550" s="23" t="s">
        <v>3779</v>
      </c>
      <c r="D550" s="11" t="s">
        <v>3302</v>
      </c>
      <c r="E550" s="18">
        <f t="shared" si="24"/>
        <v>520</v>
      </c>
      <c r="F550" s="18">
        <v>520</v>
      </c>
      <c r="G550" s="18">
        <v>520</v>
      </c>
    </row>
    <row r="551" spans="1:7">
      <c r="A551" s="11" t="s">
        <v>2779</v>
      </c>
      <c r="B551" s="11" t="s">
        <v>4649</v>
      </c>
      <c r="C551" s="23" t="s">
        <v>3780</v>
      </c>
      <c r="D551" s="11" t="s">
        <v>3302</v>
      </c>
      <c r="E551" s="18">
        <f t="shared" si="24"/>
        <v>3649.34</v>
      </c>
      <c r="F551" s="18">
        <v>3649.34</v>
      </c>
      <c r="G551" s="18">
        <v>3649.34</v>
      </c>
    </row>
    <row r="552" spans="1:7">
      <c r="A552" s="11">
        <v>10567</v>
      </c>
      <c r="B552" s="11" t="s">
        <v>2856</v>
      </c>
      <c r="C552" s="23" t="s">
        <v>3781</v>
      </c>
      <c r="D552" s="11" t="s">
        <v>3357</v>
      </c>
      <c r="E552" s="18">
        <f t="shared" si="24"/>
        <v>11.36</v>
      </c>
      <c r="F552" s="18">
        <v>11.36</v>
      </c>
      <c r="G552" s="18">
        <v>11.36</v>
      </c>
    </row>
    <row r="553" spans="1:7">
      <c r="A553" s="11">
        <v>6212</v>
      </c>
      <c r="B553" s="11" t="s">
        <v>2856</v>
      </c>
      <c r="C553" s="23" t="s">
        <v>3782</v>
      </c>
      <c r="D553" s="11" t="s">
        <v>3357</v>
      </c>
      <c r="E553" s="18">
        <f t="shared" si="24"/>
        <v>16.670000000000002</v>
      </c>
      <c r="F553" s="18">
        <v>16.670000000000002</v>
      </c>
      <c r="G553" s="18">
        <v>16.670000000000002</v>
      </c>
    </row>
    <row r="554" spans="1:7" ht="30">
      <c r="A554" s="11">
        <v>6189</v>
      </c>
      <c r="B554" s="11" t="s">
        <v>2856</v>
      </c>
      <c r="C554" s="23" t="s">
        <v>3783</v>
      </c>
      <c r="D554" s="11" t="s">
        <v>3357</v>
      </c>
      <c r="E554" s="18">
        <f t="shared" si="24"/>
        <v>20.62</v>
      </c>
      <c r="F554" s="18">
        <v>20.62</v>
      </c>
      <c r="G554" s="18">
        <v>20.62</v>
      </c>
    </row>
    <row r="555" spans="1:7">
      <c r="A555" s="11">
        <v>7543</v>
      </c>
      <c r="B555" s="11" t="s">
        <v>2856</v>
      </c>
      <c r="C555" s="23" t="s">
        <v>3784</v>
      </c>
      <c r="D555" s="11" t="s">
        <v>3302</v>
      </c>
      <c r="E555" s="18">
        <f t="shared" si="24"/>
        <v>5.12</v>
      </c>
      <c r="F555" s="18">
        <v>5.12</v>
      </c>
      <c r="G555" s="18">
        <v>5.12</v>
      </c>
    </row>
    <row r="556" spans="1:7">
      <c r="A556" s="11" t="s">
        <v>2846</v>
      </c>
      <c r="B556" s="11" t="s">
        <v>4649</v>
      </c>
      <c r="C556" s="23" t="s">
        <v>3785</v>
      </c>
      <c r="D556" s="11" t="s">
        <v>3302</v>
      </c>
      <c r="E556" s="18">
        <f t="shared" si="24"/>
        <v>500.1</v>
      </c>
      <c r="F556" s="18">
        <v>500.1</v>
      </c>
      <c r="G556" s="18">
        <v>500.1</v>
      </c>
    </row>
    <row r="557" spans="1:7" ht="30">
      <c r="A557" s="11">
        <v>10905</v>
      </c>
      <c r="B557" s="11" t="s">
        <v>2856</v>
      </c>
      <c r="C557" s="23" t="s">
        <v>3786</v>
      </c>
      <c r="D557" s="11" t="s">
        <v>3302</v>
      </c>
      <c r="E557" s="18">
        <f t="shared" si="24"/>
        <v>88.78</v>
      </c>
      <c r="F557" s="18">
        <v>88.78</v>
      </c>
      <c r="G557" s="18">
        <v>88.78</v>
      </c>
    </row>
    <row r="558" spans="1:7">
      <c r="A558" s="11" t="s">
        <v>2845</v>
      </c>
      <c r="B558" s="11" t="s">
        <v>4649</v>
      </c>
      <c r="C558" s="23" t="s">
        <v>3787</v>
      </c>
      <c r="D558" s="11" t="s">
        <v>3302</v>
      </c>
      <c r="E558" s="18">
        <f t="shared" si="24"/>
        <v>172.85</v>
      </c>
      <c r="F558" s="18">
        <v>172.85</v>
      </c>
      <c r="G558" s="18">
        <v>172.85</v>
      </c>
    </row>
    <row r="559" spans="1:7">
      <c r="A559" s="11">
        <v>6296</v>
      </c>
      <c r="B559" s="11" t="s">
        <v>2856</v>
      </c>
      <c r="C559" s="23" t="s">
        <v>3788</v>
      </c>
      <c r="D559" s="11" t="s">
        <v>3302</v>
      </c>
      <c r="E559" s="18">
        <f t="shared" si="24"/>
        <v>31.39</v>
      </c>
      <c r="F559" s="18">
        <v>31.39</v>
      </c>
      <c r="G559" s="18">
        <v>31.39</v>
      </c>
    </row>
    <row r="560" spans="1:7">
      <c r="A560" s="11">
        <v>6298</v>
      </c>
      <c r="B560" s="11" t="s">
        <v>2856</v>
      </c>
      <c r="C560" s="23" t="s">
        <v>3789</v>
      </c>
      <c r="D560" s="11" t="s">
        <v>3302</v>
      </c>
      <c r="E560" s="18">
        <f t="shared" si="24"/>
        <v>62.98</v>
      </c>
      <c r="F560" s="18">
        <v>62.98</v>
      </c>
      <c r="G560" s="18">
        <v>62.98</v>
      </c>
    </row>
    <row r="561" spans="1:7">
      <c r="A561" s="11">
        <v>6309</v>
      </c>
      <c r="B561" s="11" t="s">
        <v>2856</v>
      </c>
      <c r="C561" s="23" t="s">
        <v>3790</v>
      </c>
      <c r="D561" s="11" t="s">
        <v>3302</v>
      </c>
      <c r="E561" s="18">
        <f t="shared" si="24"/>
        <v>133.02000000000001</v>
      </c>
      <c r="F561" s="18">
        <v>133.02000000000001</v>
      </c>
      <c r="G561" s="18">
        <v>133.02000000000001</v>
      </c>
    </row>
    <row r="562" spans="1:7">
      <c r="A562" s="11">
        <v>6305</v>
      </c>
      <c r="B562" s="11" t="s">
        <v>2856</v>
      </c>
      <c r="C562" s="23" t="s">
        <v>3791</v>
      </c>
      <c r="D562" s="11" t="s">
        <v>3302</v>
      </c>
      <c r="E562" s="18">
        <f t="shared" si="24"/>
        <v>69.73</v>
      </c>
      <c r="F562" s="18">
        <v>69.73</v>
      </c>
      <c r="G562" s="18">
        <v>69.73</v>
      </c>
    </row>
    <row r="563" spans="1:7">
      <c r="A563" s="11">
        <v>6310</v>
      </c>
      <c r="B563" s="11" t="s">
        <v>2856</v>
      </c>
      <c r="C563" s="23" t="s">
        <v>3792</v>
      </c>
      <c r="D563" s="11" t="s">
        <v>3302</v>
      </c>
      <c r="E563" s="18">
        <f t="shared" si="24"/>
        <v>185.93</v>
      </c>
      <c r="F563" s="18">
        <v>185.93</v>
      </c>
      <c r="G563" s="18">
        <v>185.93</v>
      </c>
    </row>
    <row r="564" spans="1:7" ht="30">
      <c r="A564" s="11">
        <v>7129</v>
      </c>
      <c r="B564" s="11" t="s">
        <v>2856</v>
      </c>
      <c r="C564" s="23" t="s">
        <v>3793</v>
      </c>
      <c r="D564" s="11" t="s">
        <v>3302</v>
      </c>
      <c r="E564" s="18">
        <f t="shared" si="24"/>
        <v>10.42</v>
      </c>
      <c r="F564" s="18">
        <v>10.42</v>
      </c>
      <c r="G564" s="18">
        <v>10.42</v>
      </c>
    </row>
    <row r="565" spans="1:7">
      <c r="A565" s="11" t="s">
        <v>2829</v>
      </c>
      <c r="B565" s="11" t="s">
        <v>4650</v>
      </c>
      <c r="C565" s="23" t="s">
        <v>3794</v>
      </c>
      <c r="D565" s="11" t="s">
        <v>3302</v>
      </c>
      <c r="E565" s="18">
        <f t="shared" si="24"/>
        <v>10.08</v>
      </c>
      <c r="F565" s="18">
        <v>10.08</v>
      </c>
      <c r="G565" s="18">
        <v>10.08</v>
      </c>
    </row>
    <row r="566" spans="1:7" ht="30">
      <c r="A566" s="11">
        <v>7137</v>
      </c>
      <c r="B566" s="11" t="s">
        <v>2856</v>
      </c>
      <c r="C566" s="23" t="s">
        <v>3795</v>
      </c>
      <c r="D566" s="11" t="s">
        <v>3302</v>
      </c>
      <c r="E566" s="18">
        <f t="shared" si="24"/>
        <v>10.24</v>
      </c>
      <c r="F566" s="18">
        <v>10.24</v>
      </c>
      <c r="G566" s="18">
        <v>10.24</v>
      </c>
    </row>
    <row r="567" spans="1:7">
      <c r="A567" s="11">
        <v>40420</v>
      </c>
      <c r="B567" s="11" t="s">
        <v>2856</v>
      </c>
      <c r="C567" s="23" t="s">
        <v>3796</v>
      </c>
      <c r="D567" s="11" t="s">
        <v>3302</v>
      </c>
      <c r="E567" s="18">
        <f t="shared" si="24"/>
        <v>46.56</v>
      </c>
      <c r="F567" s="18">
        <v>46.56</v>
      </c>
      <c r="G567" s="18">
        <v>46.56</v>
      </c>
    </row>
    <row r="568" spans="1:7">
      <c r="A568" s="11">
        <v>40421</v>
      </c>
      <c r="B568" s="11" t="s">
        <v>2856</v>
      </c>
      <c r="C568" s="23" t="s">
        <v>3797</v>
      </c>
      <c r="D568" s="11" t="s">
        <v>3302</v>
      </c>
      <c r="E568" s="18">
        <f t="shared" si="24"/>
        <v>49.57</v>
      </c>
      <c r="F568" s="18">
        <v>49.57</v>
      </c>
      <c r="G568" s="18">
        <v>49.57</v>
      </c>
    </row>
    <row r="569" spans="1:7" ht="30">
      <c r="A569" s="11">
        <v>11655</v>
      </c>
      <c r="B569" s="11" t="s">
        <v>2856</v>
      </c>
      <c r="C569" s="23" t="s">
        <v>3798</v>
      </c>
      <c r="D569" s="11" t="s">
        <v>3302</v>
      </c>
      <c r="E569" s="18">
        <f t="shared" si="24"/>
        <v>15.62</v>
      </c>
      <c r="F569" s="18">
        <v>15.62</v>
      </c>
      <c r="G569" s="18">
        <v>15.62</v>
      </c>
    </row>
    <row r="570" spans="1:7" ht="30">
      <c r="A570" s="11">
        <v>11656</v>
      </c>
      <c r="B570" s="11" t="s">
        <v>2856</v>
      </c>
      <c r="C570" s="23" t="s">
        <v>3799</v>
      </c>
      <c r="D570" s="11" t="s">
        <v>3302</v>
      </c>
      <c r="E570" s="18">
        <f t="shared" si="24"/>
        <v>17.93</v>
      </c>
      <c r="F570" s="18">
        <v>17.93</v>
      </c>
      <c r="G570" s="18">
        <v>17.93</v>
      </c>
    </row>
    <row r="571" spans="1:7">
      <c r="A571" s="11">
        <v>7097</v>
      </c>
      <c r="B571" s="11" t="s">
        <v>2856</v>
      </c>
      <c r="C571" s="23" t="s">
        <v>3800</v>
      </c>
      <c r="D571" s="11" t="s">
        <v>3302</v>
      </c>
      <c r="E571" s="18">
        <f t="shared" si="24"/>
        <v>6.9</v>
      </c>
      <c r="F571" s="18">
        <v>6.9</v>
      </c>
      <c r="G571" s="18">
        <v>6.9</v>
      </c>
    </row>
    <row r="572" spans="1:7">
      <c r="A572" s="11">
        <v>7139</v>
      </c>
      <c r="B572" s="11" t="s">
        <v>2856</v>
      </c>
      <c r="C572" s="23" t="s">
        <v>3801</v>
      </c>
      <c r="D572" s="11" t="s">
        <v>3302</v>
      </c>
      <c r="E572" s="18">
        <f t="shared" si="24"/>
        <v>1.23</v>
      </c>
      <c r="F572" s="18">
        <v>1.23</v>
      </c>
      <c r="G572" s="18">
        <v>1.23</v>
      </c>
    </row>
    <row r="573" spans="1:7">
      <c r="A573" s="11">
        <v>7140</v>
      </c>
      <c r="B573" s="11" t="s">
        <v>2856</v>
      </c>
      <c r="C573" s="23" t="s">
        <v>3802</v>
      </c>
      <c r="D573" s="11" t="s">
        <v>3302</v>
      </c>
      <c r="E573" s="18">
        <f t="shared" si="24"/>
        <v>3.86</v>
      </c>
      <c r="F573" s="18">
        <v>3.86</v>
      </c>
      <c r="G573" s="18">
        <v>3.86</v>
      </c>
    </row>
    <row r="574" spans="1:7">
      <c r="A574" s="11">
        <v>7142</v>
      </c>
      <c r="B574" s="11" t="s">
        <v>2856</v>
      </c>
      <c r="C574" s="23" t="s">
        <v>3803</v>
      </c>
      <c r="D574" s="11" t="s">
        <v>3302</v>
      </c>
      <c r="E574" s="18">
        <f t="shared" si="24"/>
        <v>9.8699999999999992</v>
      </c>
      <c r="F574" s="18">
        <v>9.8699999999999992</v>
      </c>
      <c r="G574" s="18">
        <v>9.8699999999999992</v>
      </c>
    </row>
    <row r="575" spans="1:7">
      <c r="A575" s="11">
        <v>20179</v>
      </c>
      <c r="B575" s="11" t="s">
        <v>2856</v>
      </c>
      <c r="C575" s="23" t="s">
        <v>3804</v>
      </c>
      <c r="D575" s="11" t="s">
        <v>3302</v>
      </c>
      <c r="E575" s="18">
        <f t="shared" si="24"/>
        <v>40.21</v>
      </c>
      <c r="F575" s="18">
        <v>40.21</v>
      </c>
      <c r="G575" s="18">
        <v>40.21</v>
      </c>
    </row>
    <row r="576" spans="1:7">
      <c r="A576" s="11">
        <v>40943</v>
      </c>
      <c r="B576" s="11" t="s">
        <v>2856</v>
      </c>
      <c r="C576" s="23" t="s">
        <v>3950</v>
      </c>
      <c r="D576" s="11" t="s">
        <v>2985</v>
      </c>
      <c r="E576" s="18">
        <f>IF(FOLHA="COM DESONERAÇÃO",F576,G576)</f>
        <v>24.78</v>
      </c>
      <c r="F576" s="18">
        <v>22.15</v>
      </c>
      <c r="G576" s="18">
        <v>24.78</v>
      </c>
    </row>
    <row r="577" spans="1:7" ht="30">
      <c r="A577" s="11">
        <v>34557</v>
      </c>
      <c r="B577" s="11" t="s">
        <v>2856</v>
      </c>
      <c r="C577" s="23" t="s">
        <v>3805</v>
      </c>
      <c r="D577" s="11" t="s">
        <v>3357</v>
      </c>
      <c r="E577" s="18">
        <f t="shared" ref="E577:E582" si="25">ROUND(IF(FOLHA="COM DESONERAÇÃO",F577,G577)*icf,2)</f>
        <v>2.2999999999999998</v>
      </c>
      <c r="F577" s="18">
        <v>2.2999999999999998</v>
      </c>
      <c r="G577" s="18">
        <v>2.2999999999999998</v>
      </c>
    </row>
    <row r="578" spans="1:7" ht="30">
      <c r="A578" s="11">
        <v>37411</v>
      </c>
      <c r="B578" s="11" t="s">
        <v>2856</v>
      </c>
      <c r="C578" s="23" t="s">
        <v>3806</v>
      </c>
      <c r="D578" s="11" t="s">
        <v>3322</v>
      </c>
      <c r="E578" s="18">
        <f t="shared" si="25"/>
        <v>16.850000000000001</v>
      </c>
      <c r="F578" s="18">
        <v>16.850000000000001</v>
      </c>
      <c r="G578" s="18">
        <v>16.850000000000001</v>
      </c>
    </row>
    <row r="579" spans="1:7">
      <c r="A579" s="11" t="s">
        <v>2789</v>
      </c>
      <c r="B579" s="11" t="s">
        <v>4650</v>
      </c>
      <c r="C579" s="23" t="s">
        <v>3807</v>
      </c>
      <c r="D579" s="11" t="s">
        <v>3322</v>
      </c>
      <c r="E579" s="18">
        <f t="shared" si="25"/>
        <v>42.05</v>
      </c>
      <c r="F579" s="18">
        <v>42.05</v>
      </c>
      <c r="G579" s="18">
        <v>42.05</v>
      </c>
    </row>
    <row r="580" spans="1:7" ht="30">
      <c r="A580" s="11" t="s">
        <v>2790</v>
      </c>
      <c r="B580" s="11" t="s">
        <v>4649</v>
      </c>
      <c r="C580" s="23" t="s">
        <v>3808</v>
      </c>
      <c r="D580" s="11" t="s">
        <v>3322</v>
      </c>
      <c r="E580" s="18">
        <f t="shared" si="25"/>
        <v>260.05</v>
      </c>
      <c r="F580" s="18">
        <v>260.05</v>
      </c>
      <c r="G580" s="18">
        <v>260.05</v>
      </c>
    </row>
    <row r="581" spans="1:7" ht="60">
      <c r="A581" s="11">
        <v>40740</v>
      </c>
      <c r="B581" s="11" t="s">
        <v>2856</v>
      </c>
      <c r="C581" s="23" t="s">
        <v>3809</v>
      </c>
      <c r="D581" s="11" t="s">
        <v>3322</v>
      </c>
      <c r="E581" s="18">
        <f t="shared" si="25"/>
        <v>156.11000000000001</v>
      </c>
      <c r="F581" s="18">
        <v>156.11000000000001</v>
      </c>
      <c r="G581" s="18">
        <v>156.11000000000001</v>
      </c>
    </row>
    <row r="582" spans="1:7">
      <c r="A582" s="11" t="s">
        <v>2750</v>
      </c>
      <c r="B582" s="11" t="s">
        <v>4649</v>
      </c>
      <c r="C582" s="23" t="s">
        <v>3810</v>
      </c>
      <c r="D582" s="11" t="s">
        <v>3302</v>
      </c>
      <c r="E582" s="18">
        <f t="shared" si="25"/>
        <v>5</v>
      </c>
      <c r="F582" s="18">
        <v>5</v>
      </c>
      <c r="G582" s="18">
        <v>5</v>
      </c>
    </row>
    <row r="583" spans="1:7">
      <c r="A583" s="11">
        <v>12869</v>
      </c>
      <c r="B583" s="11" t="s">
        <v>2856</v>
      </c>
      <c r="C583" s="23" t="s">
        <v>3951</v>
      </c>
      <c r="D583" s="11" t="s">
        <v>2985</v>
      </c>
      <c r="E583" s="18">
        <f>IF(FOLHA="COM DESONERAÇÃO",F583,G583)</f>
        <v>20.07</v>
      </c>
      <c r="F583" s="18">
        <v>17.940000000000001</v>
      </c>
      <c r="G583" s="18">
        <v>20.07</v>
      </c>
    </row>
    <row r="584" spans="1:7" ht="30">
      <c r="A584" s="11">
        <v>1574</v>
      </c>
      <c r="B584" s="11" t="s">
        <v>2856</v>
      </c>
      <c r="C584" s="23" t="s">
        <v>3811</v>
      </c>
      <c r="D584" s="11" t="s">
        <v>3302</v>
      </c>
      <c r="E584" s="18">
        <f t="shared" ref="E584:E603" si="26">ROUND(IF(FOLHA="COM DESONERAÇÃO",F584,G584)*icf,2)</f>
        <v>2.0299999999999998</v>
      </c>
      <c r="F584" s="18">
        <v>2.0299999999999998</v>
      </c>
      <c r="G584" s="18">
        <v>2.0299999999999998</v>
      </c>
    </row>
    <row r="585" spans="1:7" ht="30">
      <c r="A585" s="11">
        <v>1570</v>
      </c>
      <c r="B585" s="11" t="s">
        <v>2856</v>
      </c>
      <c r="C585" s="23" t="s">
        <v>3812</v>
      </c>
      <c r="D585" s="11" t="s">
        <v>3302</v>
      </c>
      <c r="E585" s="18">
        <f t="shared" si="26"/>
        <v>1.21</v>
      </c>
      <c r="F585" s="18">
        <v>1.21</v>
      </c>
      <c r="G585" s="18">
        <v>1.21</v>
      </c>
    </row>
    <row r="586" spans="1:7" ht="30">
      <c r="A586" s="11">
        <v>1571</v>
      </c>
      <c r="B586" s="11" t="s">
        <v>2856</v>
      </c>
      <c r="C586" s="23" t="s">
        <v>3813</v>
      </c>
      <c r="D586" s="11" t="s">
        <v>3302</v>
      </c>
      <c r="E586" s="18">
        <f t="shared" si="26"/>
        <v>1.57</v>
      </c>
      <c r="F586" s="18">
        <v>1.57</v>
      </c>
      <c r="G586" s="18">
        <v>1.57</v>
      </c>
    </row>
    <row r="587" spans="1:7" ht="30">
      <c r="A587" s="11">
        <v>1573</v>
      </c>
      <c r="B587" s="11" t="s">
        <v>2856</v>
      </c>
      <c r="C587" s="23" t="s">
        <v>3814</v>
      </c>
      <c r="D587" s="11" t="s">
        <v>3302</v>
      </c>
      <c r="E587" s="18">
        <f t="shared" si="26"/>
        <v>1.88</v>
      </c>
      <c r="F587" s="18">
        <v>1.88</v>
      </c>
      <c r="G587" s="18">
        <v>1.88</v>
      </c>
    </row>
    <row r="588" spans="1:7">
      <c r="A588" s="11">
        <v>39319</v>
      </c>
      <c r="B588" s="11" t="s">
        <v>2856</v>
      </c>
      <c r="C588" s="23" t="s">
        <v>3815</v>
      </c>
      <c r="D588" s="11" t="s">
        <v>3302</v>
      </c>
      <c r="E588" s="18">
        <f t="shared" si="26"/>
        <v>8.3800000000000008</v>
      </c>
      <c r="F588" s="18">
        <v>8.3800000000000008</v>
      </c>
      <c r="G588" s="18">
        <v>8.3800000000000008</v>
      </c>
    </row>
    <row r="589" spans="1:7">
      <c r="A589" s="11">
        <v>7258</v>
      </c>
      <c r="B589" s="11" t="s">
        <v>2856</v>
      </c>
      <c r="C589" s="23" t="s">
        <v>3816</v>
      </c>
      <c r="D589" s="11" t="s">
        <v>3302</v>
      </c>
      <c r="E589" s="18">
        <f t="shared" si="26"/>
        <v>0.69</v>
      </c>
      <c r="F589" s="18">
        <v>0.69</v>
      </c>
      <c r="G589" s="18">
        <v>0.69</v>
      </c>
    </row>
    <row r="590" spans="1:7">
      <c r="A590" s="11" t="s">
        <v>2844</v>
      </c>
      <c r="B590" s="11" t="s">
        <v>4650</v>
      </c>
      <c r="C590" s="23" t="s">
        <v>3817</v>
      </c>
      <c r="D590" s="11" t="s">
        <v>2874</v>
      </c>
      <c r="E590" s="18">
        <f t="shared" si="26"/>
        <v>12.22</v>
      </c>
      <c r="F590" s="18">
        <v>12.22</v>
      </c>
      <c r="G590" s="18">
        <v>12.22</v>
      </c>
    </row>
    <row r="591" spans="1:7">
      <c r="A591" s="11">
        <v>43776</v>
      </c>
      <c r="B591" s="11" t="s">
        <v>2856</v>
      </c>
      <c r="C591" s="23" t="s">
        <v>3818</v>
      </c>
      <c r="D591" s="11" t="s">
        <v>2874</v>
      </c>
      <c r="E591" s="18">
        <f t="shared" si="26"/>
        <v>27.4</v>
      </c>
      <c r="F591" s="18">
        <v>27.4</v>
      </c>
      <c r="G591" s="18">
        <v>27.4</v>
      </c>
    </row>
    <row r="592" spans="1:7">
      <c r="A592" s="11" t="s">
        <v>2855</v>
      </c>
      <c r="B592" s="11" t="s">
        <v>4649</v>
      </c>
      <c r="C592" s="23" t="s">
        <v>3819</v>
      </c>
      <c r="D592" s="11" t="s">
        <v>2874</v>
      </c>
      <c r="E592" s="18">
        <f t="shared" si="26"/>
        <v>243.06</v>
      </c>
      <c r="F592" s="18">
        <v>243.06</v>
      </c>
      <c r="G592" s="18">
        <v>243.06</v>
      </c>
    </row>
    <row r="593" spans="1:7">
      <c r="A593" s="11">
        <v>7311</v>
      </c>
      <c r="B593" s="11" t="s">
        <v>2856</v>
      </c>
      <c r="C593" s="23" t="s">
        <v>3820</v>
      </c>
      <c r="D593" s="11" t="s">
        <v>2874</v>
      </c>
      <c r="E593" s="18">
        <f t="shared" si="26"/>
        <v>40.65</v>
      </c>
      <c r="F593" s="18">
        <v>40.65</v>
      </c>
      <c r="G593" s="18">
        <v>40.65</v>
      </c>
    </row>
    <row r="594" spans="1:7">
      <c r="A594" s="11">
        <v>7292</v>
      </c>
      <c r="B594" s="11" t="s">
        <v>2856</v>
      </c>
      <c r="C594" s="23" t="s">
        <v>3821</v>
      </c>
      <c r="D594" s="11" t="s">
        <v>2874</v>
      </c>
      <c r="E594" s="18">
        <f t="shared" si="26"/>
        <v>39.36</v>
      </c>
      <c r="F594" s="18">
        <v>39.36</v>
      </c>
      <c r="G594" s="18">
        <v>39.36</v>
      </c>
    </row>
    <row r="595" spans="1:7">
      <c r="A595" s="11">
        <v>7356</v>
      </c>
      <c r="B595" s="11" t="s">
        <v>2856</v>
      </c>
      <c r="C595" s="23" t="s">
        <v>3822</v>
      </c>
      <c r="D595" s="11" t="s">
        <v>2874</v>
      </c>
      <c r="E595" s="18">
        <f t="shared" si="26"/>
        <v>28.83</v>
      </c>
      <c r="F595" s="18">
        <v>28.83</v>
      </c>
      <c r="G595" s="18">
        <v>28.83</v>
      </c>
    </row>
    <row r="596" spans="1:7">
      <c r="A596" s="11">
        <v>37401</v>
      </c>
      <c r="B596" s="11" t="s">
        <v>2856</v>
      </c>
      <c r="C596" s="23" t="s">
        <v>3823</v>
      </c>
      <c r="D596" s="11" t="s">
        <v>3302</v>
      </c>
      <c r="E596" s="18">
        <f t="shared" si="26"/>
        <v>51.84</v>
      </c>
      <c r="F596" s="18">
        <v>51.84</v>
      </c>
      <c r="G596" s="18">
        <v>51.84</v>
      </c>
    </row>
    <row r="597" spans="1:7">
      <c r="A597" s="11">
        <v>38101</v>
      </c>
      <c r="B597" s="11" t="s">
        <v>2856</v>
      </c>
      <c r="C597" s="23" t="s">
        <v>3824</v>
      </c>
      <c r="D597" s="11" t="s">
        <v>3302</v>
      </c>
      <c r="E597" s="18">
        <f t="shared" si="26"/>
        <v>9.61</v>
      </c>
      <c r="F597" s="18">
        <v>9.61</v>
      </c>
      <c r="G597" s="18">
        <v>9.61</v>
      </c>
    </row>
    <row r="598" spans="1:7" ht="30">
      <c r="A598" s="11">
        <v>38083</v>
      </c>
      <c r="B598" s="11" t="s">
        <v>2856</v>
      </c>
      <c r="C598" s="23" t="s">
        <v>3825</v>
      </c>
      <c r="D598" s="11" t="s">
        <v>3302</v>
      </c>
      <c r="E598" s="18">
        <f t="shared" si="26"/>
        <v>43.95</v>
      </c>
      <c r="F598" s="18">
        <v>43.95</v>
      </c>
      <c r="G598" s="18">
        <v>43.95</v>
      </c>
    </row>
    <row r="599" spans="1:7" ht="30">
      <c r="A599" s="11">
        <v>11830</v>
      </c>
      <c r="B599" s="11" t="s">
        <v>2856</v>
      </c>
      <c r="C599" s="23" t="s">
        <v>3826</v>
      </c>
      <c r="D599" s="11" t="s">
        <v>3302</v>
      </c>
      <c r="E599" s="18">
        <f t="shared" si="26"/>
        <v>34.46</v>
      </c>
      <c r="F599" s="18">
        <v>34.46</v>
      </c>
      <c r="G599" s="18">
        <v>34.46</v>
      </c>
    </row>
    <row r="600" spans="1:7" ht="30">
      <c r="A600" s="11">
        <v>36791</v>
      </c>
      <c r="B600" s="11" t="s">
        <v>2856</v>
      </c>
      <c r="C600" s="23" t="s">
        <v>3827</v>
      </c>
      <c r="D600" s="11" t="s">
        <v>3302</v>
      </c>
      <c r="E600" s="18">
        <f t="shared" si="26"/>
        <v>150.12</v>
      </c>
      <c r="F600" s="18">
        <v>150.12</v>
      </c>
      <c r="G600" s="18">
        <v>150.12</v>
      </c>
    </row>
    <row r="601" spans="1:7" ht="30">
      <c r="A601" s="11">
        <v>36796</v>
      </c>
      <c r="B601" s="11" t="s">
        <v>2856</v>
      </c>
      <c r="C601" s="23" t="s">
        <v>3828</v>
      </c>
      <c r="D601" s="11" t="s">
        <v>3302</v>
      </c>
      <c r="E601" s="18">
        <f t="shared" si="26"/>
        <v>157.72999999999999</v>
      </c>
      <c r="F601" s="18">
        <v>157.72999999999999</v>
      </c>
      <c r="G601" s="18">
        <v>157.72999999999999</v>
      </c>
    </row>
    <row r="602" spans="1:7" ht="30">
      <c r="A602" s="11">
        <v>11772</v>
      </c>
      <c r="B602" s="11" t="s">
        <v>2856</v>
      </c>
      <c r="C602" s="23" t="s">
        <v>3829</v>
      </c>
      <c r="D602" s="11" t="s">
        <v>3302</v>
      </c>
      <c r="E602" s="18">
        <f t="shared" si="26"/>
        <v>133.41999999999999</v>
      </c>
      <c r="F602" s="18">
        <v>133.41999999999999</v>
      </c>
      <c r="G602" s="18">
        <v>133.41999999999999</v>
      </c>
    </row>
    <row r="603" spans="1:7" ht="45">
      <c r="A603" s="11">
        <v>7620</v>
      </c>
      <c r="B603" s="11" t="s">
        <v>2856</v>
      </c>
      <c r="C603" s="23" t="s">
        <v>3830</v>
      </c>
      <c r="D603" s="11" t="s">
        <v>3302</v>
      </c>
      <c r="E603" s="18">
        <f t="shared" si="26"/>
        <v>57135.8</v>
      </c>
      <c r="F603" s="18">
        <v>57135.8</v>
      </c>
      <c r="G603" s="18">
        <v>57135.8</v>
      </c>
    </row>
    <row r="604" spans="1:7">
      <c r="A604" s="11">
        <v>37371</v>
      </c>
      <c r="B604" s="11" t="s">
        <v>2856</v>
      </c>
      <c r="C604" s="23" t="s">
        <v>3952</v>
      </c>
      <c r="D604" s="11" t="s">
        <v>2985</v>
      </c>
      <c r="E604" s="18">
        <f>IF(FOLHA="COM DESONERAÇÃO",F604,G604)</f>
        <v>0.56999999999999995</v>
      </c>
      <c r="F604" s="18">
        <v>0.56999999999999995</v>
      </c>
      <c r="G604" s="18">
        <v>0.56999999999999995</v>
      </c>
    </row>
    <row r="605" spans="1:7">
      <c r="A605" s="11" t="s">
        <v>2772</v>
      </c>
      <c r="B605" s="11" t="s">
        <v>4649</v>
      </c>
      <c r="C605" s="23" t="s">
        <v>3831</v>
      </c>
      <c r="D605" s="11" t="s">
        <v>3302</v>
      </c>
      <c r="E605" s="18">
        <f t="shared" ref="E605:E644" si="27">ROUND(IF(FOLHA="COM DESONERAÇÃO",F605,G605)*icf,2)</f>
        <v>63.89</v>
      </c>
      <c r="F605" s="18">
        <v>63.89</v>
      </c>
      <c r="G605" s="18">
        <v>63.89</v>
      </c>
    </row>
    <row r="606" spans="1:7" ht="30">
      <c r="A606" s="11">
        <v>21008</v>
      </c>
      <c r="B606" s="11" t="s">
        <v>2856</v>
      </c>
      <c r="C606" s="23" t="s">
        <v>3832</v>
      </c>
      <c r="D606" s="11" t="s">
        <v>3357</v>
      </c>
      <c r="E606" s="18">
        <f t="shared" si="27"/>
        <v>18.11</v>
      </c>
      <c r="F606" s="18">
        <v>18.11</v>
      </c>
      <c r="G606" s="18">
        <v>18.11</v>
      </c>
    </row>
    <row r="607" spans="1:7" ht="30">
      <c r="A607" s="11">
        <v>21009</v>
      </c>
      <c r="B607" s="11" t="s">
        <v>2856</v>
      </c>
      <c r="C607" s="23" t="s">
        <v>3833</v>
      </c>
      <c r="D607" s="11" t="s">
        <v>3357</v>
      </c>
      <c r="E607" s="18">
        <f t="shared" si="27"/>
        <v>23.59</v>
      </c>
      <c r="F607" s="18">
        <v>23.59</v>
      </c>
      <c r="G607" s="18">
        <v>23.59</v>
      </c>
    </row>
    <row r="608" spans="1:7" ht="30">
      <c r="A608" s="11">
        <v>21012</v>
      </c>
      <c r="B608" s="11" t="s">
        <v>2856</v>
      </c>
      <c r="C608" s="23" t="s">
        <v>3834</v>
      </c>
      <c r="D608" s="11" t="s">
        <v>3357</v>
      </c>
      <c r="E608" s="18">
        <f t="shared" si="27"/>
        <v>51.01</v>
      </c>
      <c r="F608" s="18">
        <v>51.01</v>
      </c>
      <c r="G608" s="18">
        <v>51.01</v>
      </c>
    </row>
    <row r="609" spans="1:7" ht="30">
      <c r="A609" s="11">
        <v>40626</v>
      </c>
      <c r="B609" s="11" t="s">
        <v>2856</v>
      </c>
      <c r="C609" s="23" t="s">
        <v>3835</v>
      </c>
      <c r="D609" s="11" t="s">
        <v>3357</v>
      </c>
      <c r="E609" s="18">
        <f t="shared" si="27"/>
        <v>34.85</v>
      </c>
      <c r="F609" s="18">
        <v>34.85</v>
      </c>
      <c r="G609" s="18">
        <v>34.85</v>
      </c>
    </row>
    <row r="610" spans="1:7" ht="30">
      <c r="A610" s="11">
        <v>7697</v>
      </c>
      <c r="B610" s="11" t="s">
        <v>2856</v>
      </c>
      <c r="C610" s="23" t="s">
        <v>3836</v>
      </c>
      <c r="D610" s="11" t="s">
        <v>3357</v>
      </c>
      <c r="E610" s="18">
        <f t="shared" si="27"/>
        <v>51.06</v>
      </c>
      <c r="F610" s="18">
        <v>51.06</v>
      </c>
      <c r="G610" s="18">
        <v>51.06</v>
      </c>
    </row>
    <row r="611" spans="1:7" ht="30">
      <c r="A611" s="11">
        <v>7698</v>
      </c>
      <c r="B611" s="11" t="s">
        <v>2856</v>
      </c>
      <c r="C611" s="23" t="s">
        <v>3837</v>
      </c>
      <c r="D611" s="11" t="s">
        <v>3357</v>
      </c>
      <c r="E611" s="18">
        <f t="shared" si="27"/>
        <v>43.95</v>
      </c>
      <c r="F611" s="18">
        <v>43.95</v>
      </c>
      <c r="G611" s="18">
        <v>43.95</v>
      </c>
    </row>
    <row r="612" spans="1:7" ht="30">
      <c r="A612" s="11">
        <v>7691</v>
      </c>
      <c r="B612" s="11" t="s">
        <v>2856</v>
      </c>
      <c r="C612" s="23" t="s">
        <v>3838</v>
      </c>
      <c r="D612" s="11" t="s">
        <v>3357</v>
      </c>
      <c r="E612" s="18">
        <f t="shared" si="27"/>
        <v>18.57</v>
      </c>
      <c r="F612" s="18">
        <v>18.57</v>
      </c>
      <c r="G612" s="18">
        <v>18.57</v>
      </c>
    </row>
    <row r="613" spans="1:7" ht="30">
      <c r="A613" s="11">
        <v>7696</v>
      </c>
      <c r="B613" s="11" t="s">
        <v>2856</v>
      </c>
      <c r="C613" s="23" t="s">
        <v>3839</v>
      </c>
      <c r="D613" s="11" t="s">
        <v>3357</v>
      </c>
      <c r="E613" s="18">
        <f t="shared" si="27"/>
        <v>73.63</v>
      </c>
      <c r="F613" s="18">
        <v>73.63</v>
      </c>
      <c r="G613" s="18">
        <v>73.63</v>
      </c>
    </row>
    <row r="614" spans="1:7" ht="30">
      <c r="A614" s="11">
        <v>7701</v>
      </c>
      <c r="B614" s="11" t="s">
        <v>2856</v>
      </c>
      <c r="C614" s="23" t="s">
        <v>3840</v>
      </c>
      <c r="D614" s="11" t="s">
        <v>3357</v>
      </c>
      <c r="E614" s="18">
        <f t="shared" si="27"/>
        <v>91.37</v>
      </c>
      <c r="F614" s="18">
        <v>91.37</v>
      </c>
      <c r="G614" s="18">
        <v>91.37</v>
      </c>
    </row>
    <row r="615" spans="1:7" ht="30">
      <c r="A615" s="11">
        <v>7694</v>
      </c>
      <c r="B615" s="11" t="s">
        <v>2856</v>
      </c>
      <c r="C615" s="23" t="s">
        <v>3841</v>
      </c>
      <c r="D615" s="11" t="s">
        <v>3357</v>
      </c>
      <c r="E615" s="18">
        <f t="shared" si="27"/>
        <v>122.96</v>
      </c>
      <c r="F615" s="18">
        <v>122.96</v>
      </c>
      <c r="G615" s="18">
        <v>122.96</v>
      </c>
    </row>
    <row r="616" spans="1:7">
      <c r="A616" s="11" t="s">
        <v>2842</v>
      </c>
      <c r="B616" s="11" t="s">
        <v>4650</v>
      </c>
      <c r="C616" s="23" t="s">
        <v>3842</v>
      </c>
      <c r="D616" s="11" t="s">
        <v>3357</v>
      </c>
      <c r="E616" s="18">
        <f t="shared" si="27"/>
        <v>23.24</v>
      </c>
      <c r="F616" s="18">
        <v>23.24</v>
      </c>
      <c r="G616" s="18">
        <v>23.24</v>
      </c>
    </row>
    <row r="617" spans="1:7">
      <c r="A617" s="11" t="s">
        <v>2830</v>
      </c>
      <c r="B617" s="11" t="s">
        <v>4649</v>
      </c>
      <c r="C617" s="23" t="s">
        <v>3843</v>
      </c>
      <c r="D617" s="11" t="s">
        <v>3357</v>
      </c>
      <c r="E617" s="18">
        <f t="shared" si="27"/>
        <v>29.22</v>
      </c>
      <c r="F617" s="18">
        <v>29.22</v>
      </c>
      <c r="G617" s="18">
        <v>29.22</v>
      </c>
    </row>
    <row r="618" spans="1:7">
      <c r="A618" s="11">
        <v>9836</v>
      </c>
      <c r="B618" s="11" t="s">
        <v>2856</v>
      </c>
      <c r="C618" s="23" t="s">
        <v>3844</v>
      </c>
      <c r="D618" s="11" t="s">
        <v>3357</v>
      </c>
      <c r="E618" s="18">
        <f t="shared" si="27"/>
        <v>13.69</v>
      </c>
      <c r="F618" s="18">
        <v>13.69</v>
      </c>
      <c r="G618" s="18">
        <v>13.69</v>
      </c>
    </row>
    <row r="619" spans="1:7">
      <c r="A619" s="11">
        <v>9835</v>
      </c>
      <c r="B619" s="11" t="s">
        <v>2856</v>
      </c>
      <c r="C619" s="23" t="s">
        <v>3845</v>
      </c>
      <c r="D619" s="11" t="s">
        <v>3357</v>
      </c>
      <c r="E619" s="18">
        <f t="shared" si="27"/>
        <v>5.98</v>
      </c>
      <c r="F619" s="18">
        <v>5.98</v>
      </c>
      <c r="G619" s="18">
        <v>5.98</v>
      </c>
    </row>
    <row r="620" spans="1:7">
      <c r="A620" s="11">
        <v>9838</v>
      </c>
      <c r="B620" s="11" t="s">
        <v>2856</v>
      </c>
      <c r="C620" s="23" t="s">
        <v>3846</v>
      </c>
      <c r="D620" s="11" t="s">
        <v>3357</v>
      </c>
      <c r="E620" s="18">
        <f t="shared" si="27"/>
        <v>9.8800000000000008</v>
      </c>
      <c r="F620" s="18">
        <v>9.8800000000000008</v>
      </c>
      <c r="G620" s="18">
        <v>9.8800000000000008</v>
      </c>
    </row>
    <row r="621" spans="1:7">
      <c r="A621" s="11">
        <v>9837</v>
      </c>
      <c r="B621" s="11" t="s">
        <v>2856</v>
      </c>
      <c r="C621" s="23" t="s">
        <v>3847</v>
      </c>
      <c r="D621" s="11" t="s">
        <v>3357</v>
      </c>
      <c r="E621" s="18">
        <f t="shared" si="27"/>
        <v>12.96</v>
      </c>
      <c r="F621" s="18">
        <v>12.96</v>
      </c>
      <c r="G621" s="18">
        <v>12.96</v>
      </c>
    </row>
    <row r="622" spans="1:7" ht="30">
      <c r="A622" s="11">
        <v>9841</v>
      </c>
      <c r="B622" s="11" t="s">
        <v>2856</v>
      </c>
      <c r="C622" s="23" t="s">
        <v>3848</v>
      </c>
      <c r="D622" s="11" t="s">
        <v>3357</v>
      </c>
      <c r="E622" s="18">
        <f t="shared" si="27"/>
        <v>25.78</v>
      </c>
      <c r="F622" s="18">
        <v>25.78</v>
      </c>
      <c r="G622" s="18">
        <v>25.78</v>
      </c>
    </row>
    <row r="623" spans="1:7" ht="30">
      <c r="A623" s="11">
        <v>9840</v>
      </c>
      <c r="B623" s="11" t="s">
        <v>2856</v>
      </c>
      <c r="C623" s="23" t="s">
        <v>3849</v>
      </c>
      <c r="D623" s="11" t="s">
        <v>3357</v>
      </c>
      <c r="E623" s="18">
        <f t="shared" si="27"/>
        <v>54.46</v>
      </c>
      <c r="F623" s="18">
        <v>54.46</v>
      </c>
      <c r="G623" s="18">
        <v>54.46</v>
      </c>
    </row>
    <row r="624" spans="1:7" ht="30">
      <c r="A624" s="11">
        <v>20067</v>
      </c>
      <c r="B624" s="11" t="s">
        <v>2856</v>
      </c>
      <c r="C624" s="23" t="s">
        <v>3850</v>
      </c>
      <c r="D624" s="11" t="s">
        <v>3357</v>
      </c>
      <c r="E624" s="18">
        <f t="shared" si="27"/>
        <v>8.36</v>
      </c>
      <c r="F624" s="18">
        <v>8.36</v>
      </c>
      <c r="G624" s="18">
        <v>8.36</v>
      </c>
    </row>
    <row r="625" spans="1:7" ht="30">
      <c r="A625" s="11">
        <v>20068</v>
      </c>
      <c r="B625" s="11" t="s">
        <v>2856</v>
      </c>
      <c r="C625" s="23" t="s">
        <v>3851</v>
      </c>
      <c r="D625" s="11" t="s">
        <v>3357</v>
      </c>
      <c r="E625" s="18">
        <f t="shared" si="27"/>
        <v>11.77</v>
      </c>
      <c r="F625" s="18">
        <v>11.77</v>
      </c>
      <c r="G625" s="18">
        <v>11.77</v>
      </c>
    </row>
    <row r="626" spans="1:7">
      <c r="A626" s="11">
        <v>9868</v>
      </c>
      <c r="B626" s="11" t="s">
        <v>2856</v>
      </c>
      <c r="C626" s="23" t="s">
        <v>3852</v>
      </c>
      <c r="D626" s="11" t="s">
        <v>3357</v>
      </c>
      <c r="E626" s="18">
        <f t="shared" si="27"/>
        <v>4.25</v>
      </c>
      <c r="F626" s="18">
        <v>4.25</v>
      </c>
      <c r="G626" s="18">
        <v>4.25</v>
      </c>
    </row>
    <row r="627" spans="1:7">
      <c r="A627" s="11">
        <v>9869</v>
      </c>
      <c r="B627" s="11" t="s">
        <v>2856</v>
      </c>
      <c r="C627" s="23" t="s">
        <v>3853</v>
      </c>
      <c r="D627" s="11" t="s">
        <v>3357</v>
      </c>
      <c r="E627" s="18">
        <f t="shared" si="27"/>
        <v>9.17</v>
      </c>
      <c r="F627" s="18">
        <v>9.17</v>
      </c>
      <c r="G627" s="18">
        <v>9.17</v>
      </c>
    </row>
    <row r="628" spans="1:7">
      <c r="A628" s="11">
        <v>9875</v>
      </c>
      <c r="B628" s="11" t="s">
        <v>2856</v>
      </c>
      <c r="C628" s="23" t="s">
        <v>3854</v>
      </c>
      <c r="D628" s="11" t="s">
        <v>3357</v>
      </c>
      <c r="E628" s="18">
        <f t="shared" si="27"/>
        <v>15.8</v>
      </c>
      <c r="F628" s="18">
        <v>15.8</v>
      </c>
      <c r="G628" s="18">
        <v>15.8</v>
      </c>
    </row>
    <row r="629" spans="1:7">
      <c r="A629" s="11">
        <v>9889</v>
      </c>
      <c r="B629" s="11" t="s">
        <v>2856</v>
      </c>
      <c r="C629" s="23" t="s">
        <v>3855</v>
      </c>
      <c r="D629" s="11" t="s">
        <v>3302</v>
      </c>
      <c r="E629" s="18">
        <f t="shared" si="27"/>
        <v>160</v>
      </c>
      <c r="F629" s="18">
        <v>160</v>
      </c>
      <c r="G629" s="18">
        <v>160</v>
      </c>
    </row>
    <row r="630" spans="1:7">
      <c r="A630" s="11">
        <v>9887</v>
      </c>
      <c r="B630" s="11" t="s">
        <v>2856</v>
      </c>
      <c r="C630" s="23" t="s">
        <v>3856</v>
      </c>
      <c r="D630" s="11" t="s">
        <v>3302</v>
      </c>
      <c r="E630" s="18">
        <f t="shared" si="27"/>
        <v>96.7</v>
      </c>
      <c r="F630" s="18">
        <v>96.7</v>
      </c>
      <c r="G630" s="18">
        <v>96.7</v>
      </c>
    </row>
    <row r="631" spans="1:7">
      <c r="A631" s="11">
        <v>9890</v>
      </c>
      <c r="B631" s="11" t="s">
        <v>2856</v>
      </c>
      <c r="C631" s="23" t="s">
        <v>3857</v>
      </c>
      <c r="D631" s="11" t="s">
        <v>3302</v>
      </c>
      <c r="E631" s="18">
        <f t="shared" si="27"/>
        <v>247.87</v>
      </c>
      <c r="F631" s="18">
        <v>247.87</v>
      </c>
      <c r="G631" s="18">
        <v>247.87</v>
      </c>
    </row>
    <row r="632" spans="1:7">
      <c r="A632" s="11" t="s">
        <v>2792</v>
      </c>
      <c r="B632" s="11" t="s">
        <v>4649</v>
      </c>
      <c r="C632" s="23" t="s">
        <v>3858</v>
      </c>
      <c r="D632" s="11" t="s">
        <v>3859</v>
      </c>
      <c r="E632" s="18">
        <f t="shared" si="27"/>
        <v>15.14</v>
      </c>
      <c r="F632" s="18">
        <v>15.14</v>
      </c>
      <c r="G632" s="18">
        <v>15.14</v>
      </c>
    </row>
    <row r="633" spans="1:7" ht="30">
      <c r="A633" s="11">
        <v>37588</v>
      </c>
      <c r="B633" s="11" t="s">
        <v>2856</v>
      </c>
      <c r="C633" s="23" t="s">
        <v>3860</v>
      </c>
      <c r="D633" s="11" t="s">
        <v>3302</v>
      </c>
      <c r="E633" s="18">
        <f t="shared" si="27"/>
        <v>64.739999999999995</v>
      </c>
      <c r="F633" s="18">
        <v>64.739999999999995</v>
      </c>
      <c r="G633" s="18">
        <v>64.739999999999995</v>
      </c>
    </row>
    <row r="634" spans="1:7">
      <c r="A634" s="11">
        <v>11747</v>
      </c>
      <c r="B634" s="11" t="s">
        <v>2856</v>
      </c>
      <c r="C634" s="23" t="s">
        <v>3861</v>
      </c>
      <c r="D634" s="11" t="s">
        <v>3302</v>
      </c>
      <c r="E634" s="18">
        <f t="shared" si="27"/>
        <v>250.65</v>
      </c>
      <c r="F634" s="18">
        <v>250.65</v>
      </c>
      <c r="G634" s="18">
        <v>250.65</v>
      </c>
    </row>
    <row r="635" spans="1:7">
      <c r="A635" s="11">
        <v>11749</v>
      </c>
      <c r="B635" s="11" t="s">
        <v>2856</v>
      </c>
      <c r="C635" s="23" t="s">
        <v>3862</v>
      </c>
      <c r="D635" s="11" t="s">
        <v>3302</v>
      </c>
      <c r="E635" s="18">
        <f t="shared" si="27"/>
        <v>67.040000000000006</v>
      </c>
      <c r="F635" s="18">
        <v>67.040000000000006</v>
      </c>
      <c r="G635" s="18">
        <v>67.040000000000006</v>
      </c>
    </row>
    <row r="636" spans="1:7">
      <c r="A636" s="11" t="s">
        <v>2849</v>
      </c>
      <c r="B636" s="11" t="s">
        <v>4649</v>
      </c>
      <c r="C636" s="23" t="s">
        <v>3863</v>
      </c>
      <c r="D636" s="11" t="s">
        <v>3302</v>
      </c>
      <c r="E636" s="18">
        <f t="shared" si="27"/>
        <v>359.43</v>
      </c>
      <c r="F636" s="18">
        <v>359.43</v>
      </c>
      <c r="G636" s="18">
        <v>359.43</v>
      </c>
    </row>
    <row r="637" spans="1:7" ht="30">
      <c r="A637" s="11">
        <v>10234</v>
      </c>
      <c r="B637" s="11" t="s">
        <v>2856</v>
      </c>
      <c r="C637" s="23" t="s">
        <v>3864</v>
      </c>
      <c r="D637" s="11" t="s">
        <v>3302</v>
      </c>
      <c r="E637" s="18">
        <f t="shared" si="27"/>
        <v>103.74</v>
      </c>
      <c r="F637" s="18">
        <v>103.74</v>
      </c>
      <c r="G637" s="18">
        <v>103.74</v>
      </c>
    </row>
    <row r="638" spans="1:7" ht="30">
      <c r="A638" s="11">
        <v>10235</v>
      </c>
      <c r="B638" s="11" t="s">
        <v>2856</v>
      </c>
      <c r="C638" s="23" t="s">
        <v>3865</v>
      </c>
      <c r="D638" s="11" t="s">
        <v>3302</v>
      </c>
      <c r="E638" s="18">
        <f t="shared" si="27"/>
        <v>652.16</v>
      </c>
      <c r="F638" s="18">
        <v>652.16</v>
      </c>
      <c r="G638" s="18">
        <v>652.16</v>
      </c>
    </row>
    <row r="639" spans="1:7" ht="30">
      <c r="A639" s="11">
        <v>10416</v>
      </c>
      <c r="B639" s="11" t="s">
        <v>2856</v>
      </c>
      <c r="C639" s="23" t="s">
        <v>3866</v>
      </c>
      <c r="D639" s="11" t="s">
        <v>3302</v>
      </c>
      <c r="E639" s="18">
        <f t="shared" si="27"/>
        <v>181.53</v>
      </c>
      <c r="F639" s="18">
        <v>181.53</v>
      </c>
      <c r="G639" s="18">
        <v>181.53</v>
      </c>
    </row>
    <row r="640" spans="1:7">
      <c r="A640" s="11">
        <v>6157</v>
      </c>
      <c r="B640" s="11" t="s">
        <v>2856</v>
      </c>
      <c r="C640" s="23" t="s">
        <v>3867</v>
      </c>
      <c r="D640" s="11" t="s">
        <v>3302</v>
      </c>
      <c r="E640" s="18">
        <f t="shared" si="27"/>
        <v>70.28</v>
      </c>
      <c r="F640" s="18">
        <v>70.28</v>
      </c>
      <c r="G640" s="18">
        <v>70.28</v>
      </c>
    </row>
    <row r="641" spans="1:7">
      <c r="A641" s="11">
        <v>38109</v>
      </c>
      <c r="B641" s="11" t="s">
        <v>2856</v>
      </c>
      <c r="C641" s="23" t="s">
        <v>3868</v>
      </c>
      <c r="D641" s="11" t="s">
        <v>3302</v>
      </c>
      <c r="E641" s="18">
        <f t="shared" si="27"/>
        <v>94.05</v>
      </c>
      <c r="F641" s="18">
        <v>94.05</v>
      </c>
      <c r="G641" s="18">
        <v>94.05</v>
      </c>
    </row>
    <row r="642" spans="1:7">
      <c r="A642" s="11">
        <v>38400</v>
      </c>
      <c r="B642" s="11" t="s">
        <v>2856</v>
      </c>
      <c r="C642" s="23" t="s">
        <v>3869</v>
      </c>
      <c r="D642" s="11" t="s">
        <v>3302</v>
      </c>
      <c r="E642" s="18">
        <f t="shared" si="27"/>
        <v>43.79</v>
      </c>
      <c r="F642" s="18">
        <v>43.79</v>
      </c>
      <c r="G642" s="18">
        <v>43.79</v>
      </c>
    </row>
    <row r="643" spans="1:7">
      <c r="A643" s="11">
        <v>39996</v>
      </c>
      <c r="B643" s="11" t="s">
        <v>2856</v>
      </c>
      <c r="C643" s="23" t="s">
        <v>3870</v>
      </c>
      <c r="D643" s="11" t="s">
        <v>3357</v>
      </c>
      <c r="E643" s="18">
        <f t="shared" si="27"/>
        <v>3.6</v>
      </c>
      <c r="F643" s="18">
        <v>3.6</v>
      </c>
      <c r="G643" s="18">
        <v>3.6</v>
      </c>
    </row>
    <row r="644" spans="1:7" ht="30">
      <c r="A644" s="11">
        <v>13896</v>
      </c>
      <c r="B644" s="11" t="s">
        <v>2856</v>
      </c>
      <c r="C644" s="23" t="s">
        <v>3871</v>
      </c>
      <c r="D644" s="11" t="s">
        <v>3302</v>
      </c>
      <c r="E644" s="18">
        <f t="shared" si="27"/>
        <v>3146.52</v>
      </c>
      <c r="F644" s="18">
        <v>3146.52</v>
      </c>
      <c r="G644" s="18">
        <v>3146.52</v>
      </c>
    </row>
    <row r="645" spans="1:7">
      <c r="A645" s="11">
        <v>10489</v>
      </c>
      <c r="B645" s="11" t="s">
        <v>2856</v>
      </c>
      <c r="C645" s="23" t="s">
        <v>3953</v>
      </c>
      <c r="D645" s="11" t="s">
        <v>2985</v>
      </c>
      <c r="E645" s="18">
        <f>IF(FOLHA="COM DESONERAÇÃO",F645,G645)</f>
        <v>15.46</v>
      </c>
      <c r="F645" s="18">
        <v>13.82</v>
      </c>
      <c r="G645" s="18">
        <v>15.46</v>
      </c>
    </row>
    <row r="646" spans="1:7">
      <c r="A646" s="11">
        <v>10506</v>
      </c>
      <c r="B646" s="11" t="s">
        <v>2856</v>
      </c>
      <c r="C646" s="23" t="s">
        <v>3872</v>
      </c>
      <c r="D646" s="11" t="s">
        <v>3322</v>
      </c>
      <c r="E646" s="18">
        <f>ROUND(IF(FOLHA="COM DESONERAÇÃO",F646,G646)*icf,2)</f>
        <v>327.60000000000002</v>
      </c>
      <c r="F646" s="18">
        <v>327.60000000000002</v>
      </c>
      <c r="G646" s="18">
        <v>327.60000000000002</v>
      </c>
    </row>
    <row r="647" spans="1:7" ht="30">
      <c r="A647" s="11">
        <v>5031</v>
      </c>
      <c r="B647" s="11" t="s">
        <v>2856</v>
      </c>
      <c r="C647" s="23" t="s">
        <v>3873</v>
      </c>
      <c r="D647" s="11" t="s">
        <v>3322</v>
      </c>
      <c r="E647" s="18">
        <f>ROUND(IF(FOLHA="COM DESONERAÇÃO",F647,G647)*icf,2)</f>
        <v>460</v>
      </c>
      <c r="F647" s="18">
        <v>460</v>
      </c>
      <c r="G647" s="18">
        <v>460</v>
      </c>
    </row>
    <row r="648" spans="1:7" ht="30">
      <c r="A648" s="11">
        <v>4472</v>
      </c>
      <c r="B648" s="11" t="s">
        <v>2856</v>
      </c>
      <c r="C648" s="23" t="s">
        <v>3874</v>
      </c>
      <c r="D648" s="11" t="s">
        <v>3357</v>
      </c>
      <c r="E648" s="18">
        <f>ROUND(IF(FOLHA="COM DESONERAÇÃO",F648,G648)*icf,2)</f>
        <v>26.42</v>
      </c>
      <c r="F648" s="18">
        <v>26.42</v>
      </c>
      <c r="G648" s="18">
        <v>26.42</v>
      </c>
    </row>
    <row r="649" spans="1:7">
      <c r="A649" s="11">
        <v>34345</v>
      </c>
      <c r="B649" s="11" t="s">
        <v>2856</v>
      </c>
      <c r="C649" s="23" t="s">
        <v>3954</v>
      </c>
      <c r="D649" s="11" t="s">
        <v>2985</v>
      </c>
      <c r="E649" s="18">
        <f>IF(FOLHA="COM DESONERAÇÃO",F649,G649)</f>
        <v>14.86</v>
      </c>
      <c r="F649" s="18">
        <v>13.28</v>
      </c>
      <c r="G649" s="18">
        <v>14.86</v>
      </c>
    </row>
    <row r="650" spans="1:7">
      <c r="A650" s="11" t="s">
        <v>2724</v>
      </c>
      <c r="B650" s="11" t="s">
        <v>4650</v>
      </c>
      <c r="C650" s="23" t="s">
        <v>3875</v>
      </c>
      <c r="D650" s="11" t="s">
        <v>3322</v>
      </c>
      <c r="E650" s="18">
        <f>ROUND(IF(FOLHA="COM DESONERAÇÃO",F650,G650)*icf,2)</f>
        <v>100.66</v>
      </c>
      <c r="F650" s="18">
        <v>100.66</v>
      </c>
      <c r="G650" s="18">
        <v>100.66</v>
      </c>
    </row>
    <row r="651" spans="1:7">
      <c r="A651" s="11" t="s">
        <v>2825</v>
      </c>
      <c r="B651" s="11" t="s">
        <v>4650</v>
      </c>
      <c r="C651" s="23" t="s">
        <v>3876</v>
      </c>
      <c r="D651" s="11" t="s">
        <v>3302</v>
      </c>
      <c r="E651" s="18">
        <f>ROUND(IF(FOLHA="COM DESONERAÇÃO",F651,G651)*icf,2)</f>
        <v>242.27</v>
      </c>
      <c r="F651" s="18">
        <v>242.27</v>
      </c>
      <c r="G651" s="18">
        <v>242.27</v>
      </c>
    </row>
    <row r="652" spans="1:7">
      <c r="A652" s="11" t="s">
        <v>2848</v>
      </c>
      <c r="B652" s="11" t="s">
        <v>4650</v>
      </c>
      <c r="C652" s="23" t="s">
        <v>3877</v>
      </c>
      <c r="D652" s="11" t="s">
        <v>3302</v>
      </c>
      <c r="E652" s="18">
        <f>ROUND(IF(FOLHA="COM DESONERAÇÃO",F652,G652)*icf,2)</f>
        <v>388.95</v>
      </c>
      <c r="F652" s="18">
        <v>388.95</v>
      </c>
      <c r="G652" s="18">
        <v>388.95</v>
      </c>
    </row>
  </sheetData>
  <autoFilter ref="A6:G652" xr:uid="{6A0EA70A-0908-4C1D-BCD9-5DEB8B3B9DF8}"/>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97BA6-1895-415F-AB03-6206DE911DE9}">
  <sheetPr>
    <tabColor indexed="10"/>
    <pageSetUpPr fitToPage="1"/>
  </sheetPr>
  <dimension ref="A1:I6"/>
  <sheetViews>
    <sheetView showGridLines="0" workbookViewId="0">
      <selection sqref="A1:I1"/>
    </sheetView>
  </sheetViews>
  <sheetFormatPr defaultRowHeight="15"/>
  <cols>
    <col min="1" max="2" width="12.42578125" bestFit="1" customWidth="1"/>
    <col min="3" max="3" width="76.140625" bestFit="1" customWidth="1"/>
    <col min="4" max="9" width="16.140625" bestFit="1" customWidth="1"/>
  </cols>
  <sheetData>
    <row r="1" spans="1:9">
      <c r="A1" s="102" t="str">
        <f>CIDADE</f>
        <v>TERESINA - PI</v>
      </c>
      <c r="B1" s="102"/>
      <c r="C1" s="102"/>
      <c r="D1" s="102"/>
      <c r="E1" s="102"/>
      <c r="F1" s="102"/>
      <c r="G1" s="102"/>
      <c r="H1" s="102"/>
      <c r="I1" s="102"/>
    </row>
    <row r="2" spans="1:9">
      <c r="A2" s="102" t="str">
        <f>OBRA</f>
        <v>REFORMA E AMPLIAÇÃO - CINE REX</v>
      </c>
      <c r="B2" s="102"/>
      <c r="C2" s="102"/>
      <c r="D2" s="102"/>
      <c r="E2" s="102"/>
      <c r="F2" s="102"/>
      <c r="G2" s="102"/>
      <c r="H2" s="102"/>
      <c r="I2" s="102"/>
    </row>
    <row r="3" spans="1:9">
      <c r="A3" s="102" t="s">
        <v>4652</v>
      </c>
      <c r="B3" s="102"/>
      <c r="C3" s="102"/>
      <c r="D3" s="102"/>
      <c r="E3" s="102"/>
      <c r="F3" s="102"/>
      <c r="G3" s="102"/>
      <c r="H3" s="102"/>
      <c r="I3" s="102"/>
    </row>
    <row r="5" spans="1:9">
      <c r="A5" s="5" t="s">
        <v>15</v>
      </c>
      <c r="B5" s="6" t="str">
        <f>FONTE&amp;FOLHA</f>
        <v>SINAPI PI 12/2025 | SEINFRA CE 28 | ORSE SE 11/2025 |CPOS 09/2025SEM DESONERAÇÃO</v>
      </c>
      <c r="C5" s="3"/>
      <c r="D5" s="3"/>
      <c r="E5" s="3"/>
      <c r="F5" s="5" t="s">
        <v>6</v>
      </c>
      <c r="G5" s="7">
        <f>LEI</f>
        <v>113.33</v>
      </c>
      <c r="H5" s="5" t="s">
        <v>10</v>
      </c>
      <c r="I5" s="7">
        <f>BDI</f>
        <v>23.54</v>
      </c>
    </row>
    <row r="6" spans="1:9">
      <c r="A6" s="9" t="s">
        <v>102</v>
      </c>
      <c r="B6" s="9" t="s">
        <v>103</v>
      </c>
      <c r="C6" s="9" t="s">
        <v>36</v>
      </c>
      <c r="D6" s="9" t="s">
        <v>4653</v>
      </c>
      <c r="E6" s="9" t="s">
        <v>4654</v>
      </c>
      <c r="F6" s="9" t="s">
        <v>4655</v>
      </c>
      <c r="G6" s="9" t="s">
        <v>4656</v>
      </c>
      <c r="H6" s="9" t="s">
        <v>4657</v>
      </c>
      <c r="I6" s="9" t="s">
        <v>4658</v>
      </c>
    </row>
  </sheetData>
  <mergeCells count="3">
    <mergeCell ref="A1:I1"/>
    <mergeCell ref="A2:I2"/>
    <mergeCell ref="A3:I3"/>
  </mergeCells>
  <pageMargins left="0.78740157480314965" right="0.39370078740157483" top="1.1811023622047243" bottom="0.78740157480314965" header="0.31496062992125984" footer="0.31496062992125984"/>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f643d00-1758-44d4-acc0-5747d94b93d8" xsi:nil="true"/>
    <lcf76f155ced4ddcb4097134ff3c332f xmlns="8a291ac1-c0fc-4cbc-8d85-daedad328fc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817396332BFC748B179351B18CB096C" ma:contentTypeVersion="19" ma:contentTypeDescription="Crie um novo documento." ma:contentTypeScope="" ma:versionID="d7b66b314b6bd3ce4d5e8fbad5b90a29">
  <xsd:schema xmlns:xsd="http://www.w3.org/2001/XMLSchema" xmlns:xs="http://www.w3.org/2001/XMLSchema" xmlns:p="http://schemas.microsoft.com/office/2006/metadata/properties" xmlns:ns2="0f643d00-1758-44d4-acc0-5747d94b93d8" xmlns:ns3="8a291ac1-c0fc-4cbc-8d85-daedad328fc3" targetNamespace="http://schemas.microsoft.com/office/2006/metadata/properties" ma:root="true" ma:fieldsID="7f860aa3fb45178c1a6644da66b92f1d" ns2:_="" ns3:_="">
    <xsd:import namespace="0f643d00-1758-44d4-acc0-5747d94b93d8"/>
    <xsd:import namespace="8a291ac1-c0fc-4cbc-8d85-daedad328f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43d00-1758-44d4-acc0-5747d94b93d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d1ed8198-19f4-498f-8d44-319e5f0dca93}" ma:internalName="TaxCatchAll" ma:showField="CatchAllData" ma:web="0f643d00-1758-44d4-acc0-5747d94b93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291ac1-c0fc-4cbc-8d85-daedad328f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d7acf468-6801-44a1-9258-33240065d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7A3E40-95D2-45FD-BA44-EC646DD8E49E}"/>
</file>

<file path=customXml/itemProps2.xml><?xml version="1.0" encoding="utf-8"?>
<ds:datastoreItem xmlns:ds="http://schemas.openxmlformats.org/officeDocument/2006/customXml" ds:itemID="{F20E1C50-7D18-48A8-9EC8-6389D4711E8E}"/>
</file>

<file path=customXml/itemProps3.xml><?xml version="1.0" encoding="utf-8"?>
<ds:datastoreItem xmlns:ds="http://schemas.openxmlformats.org/officeDocument/2006/customXml" ds:itemID="{C72FCA38-4C1B-4493-97EA-3298E753EC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Orçamentária</dc:title>
  <dc:subject/>
  <dc:creator>joseorl</dc:creator>
  <cp:keywords/>
  <dc:description>Gerada em www.planodaobra.com</dc:description>
  <cp:lastModifiedBy>Jose Orlando da Silva Junior</cp:lastModifiedBy>
  <cp:revision/>
  <dcterms:created xsi:type="dcterms:W3CDTF">2026-04-24T18:33:17Z</dcterms:created>
  <dcterms:modified xsi:type="dcterms:W3CDTF">2026-08-11T17:09:31Z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0x0101006817396332BFC748B179351B18CB096C</vt:lpwstr>
  </property>
  <property fmtid="{D5CDD505-2E9C-101B-9397-08002B2CF9AE}" pid="3" name="MediaServiceImageTags">
    <vt:lpwstr/>
  </property>
</Properties>
</file>